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9140" windowHeight="10935"/>
  </bookViews>
  <sheets>
    <sheet name="الخدمة المجمعة" sheetId="1" r:id="rId1"/>
  </sheets>
  <externalReferences>
    <externalReference r:id="rId2"/>
  </externalReferences>
  <definedNames>
    <definedName name="_xlnm._FilterDatabase" localSheetId="0" hidden="1">'الخدمة المجمعة'!$A$2:$BL$9</definedName>
    <definedName name="_xlnm.Print_Area" localSheetId="0">'الخدمة المجمعة'!$A$1:$BL$9</definedName>
    <definedName name="_xlnm.Print_Titles" localSheetId="0">'الخدمة المجمعة'!$1:$2</definedName>
    <definedName name="تامينات">[1]المـــــــــــدة!$B$2:$B$55</definedName>
  </definedNames>
  <calcPr calcId="124519"/>
</workbook>
</file>

<file path=xl/calcChain.xml><?xml version="1.0" encoding="utf-8"?>
<calcChain xmlns="http://schemas.openxmlformats.org/spreadsheetml/2006/main">
  <c r="N7" i="1"/>
  <c r="AB1"/>
  <c r="AA9"/>
  <c r="Y9"/>
  <c r="AB9" s="1"/>
  <c r="U9"/>
  <c r="T9"/>
  <c r="V9" s="1"/>
  <c r="S9"/>
  <c r="B9"/>
  <c r="A9"/>
  <c r="AA8"/>
  <c r="Y8"/>
  <c r="AB8" s="1"/>
  <c r="U8"/>
  <c r="T8"/>
  <c r="V8" s="1"/>
  <c r="S8"/>
  <c r="B8"/>
  <c r="A8"/>
  <c r="AA7"/>
  <c r="Y7"/>
  <c r="U7"/>
  <c r="T7"/>
  <c r="V7" s="1"/>
  <c r="S7"/>
  <c r="P7"/>
  <c r="O7"/>
  <c r="Q7" s="1"/>
  <c r="AB7" s="1"/>
  <c r="B7"/>
  <c r="A7"/>
  <c r="AA6"/>
  <c r="Y6"/>
  <c r="U6"/>
  <c r="T6"/>
  <c r="V6" s="1"/>
  <c r="S6"/>
  <c r="P6"/>
  <c r="O6"/>
  <c r="Q6" s="1"/>
  <c r="AB6" s="1"/>
  <c r="N6"/>
  <c r="B6"/>
  <c r="A6"/>
  <c r="AA5"/>
  <c r="Y5"/>
  <c r="U5"/>
  <c r="T5"/>
  <c r="V5" s="1"/>
  <c r="S5"/>
  <c r="P5"/>
  <c r="O5"/>
  <c r="Q5" s="1"/>
  <c r="AB5" s="1"/>
  <c r="N5"/>
  <c r="B5"/>
  <c r="A5"/>
  <c r="AA4"/>
  <c r="Y4"/>
  <c r="U4"/>
  <c r="T4"/>
  <c r="V4" s="1"/>
  <c r="S4"/>
  <c r="P4"/>
  <c r="O4"/>
  <c r="Q4" s="1"/>
  <c r="AB4" s="1"/>
  <c r="N4"/>
  <c r="B4"/>
  <c r="A4"/>
  <c r="AA3"/>
  <c r="Y3"/>
  <c r="U3"/>
  <c r="T3"/>
  <c r="V3" s="1"/>
  <c r="S3"/>
  <c r="P3"/>
  <c r="O3"/>
  <c r="Q3" s="1"/>
  <c r="AB3" s="1"/>
  <c r="N3"/>
  <c r="B3"/>
  <c r="A3"/>
  <c r="S1"/>
</calcChain>
</file>

<file path=xl/sharedStrings.xml><?xml version="1.0" encoding="utf-8"?>
<sst xmlns="http://schemas.openxmlformats.org/spreadsheetml/2006/main" count="44" uniqueCount="43">
  <si>
    <t>تاريخ التعيين</t>
  </si>
  <si>
    <t>تاريخ
بداية صرف الحافز</t>
  </si>
  <si>
    <t>تاريخ الخروج
للمعاشات</t>
  </si>
  <si>
    <t>بنود المرتبات</t>
  </si>
  <si>
    <t>مسلسل</t>
  </si>
  <si>
    <t>الاســــــــــــــــــــــــــــــــــــم</t>
  </si>
  <si>
    <t xml:space="preserve">الاجر الجديد 2015 </t>
  </si>
  <si>
    <t>الاجر اليومي</t>
  </si>
  <si>
    <t>الاجر الجديد 2016</t>
  </si>
  <si>
    <t>الدخل السنوي</t>
  </si>
  <si>
    <t>شعبان حجاج حسن</t>
  </si>
  <si>
    <t>محمد عطية عبدالحميد عبدالدايم</t>
  </si>
  <si>
    <t>عبد الرازق محمد عبد الرازق</t>
  </si>
  <si>
    <t>محمد السيد سليمان محمد</t>
  </si>
  <si>
    <t>زكريا محمود يس عبده</t>
  </si>
  <si>
    <t>كمال محمد السيد</t>
  </si>
  <si>
    <t>صلاح محمد عرجاوى موسى</t>
  </si>
  <si>
    <t>الفترة الاولي قبل الزياده  من 1 / 7 / 2015 حتي 31 / 3 / 2016</t>
  </si>
  <si>
    <t>الفترة الثانية بعد الزياده من 1 / 4 / 2016 الي 30 / 6 / 2016</t>
  </si>
  <si>
    <t>في المثال السابق حلات خروج علي المعاش خلال الفترات</t>
  </si>
  <si>
    <t>رقم العامل</t>
  </si>
  <si>
    <t>الحافز يحسب علي فترتان السنه بالكامل تحسب علي 360 يوم</t>
  </si>
  <si>
    <t>فيوجد خلال الفترة الاولي يحسب علي الاجر الشهري قبل الزياده = عدد الايام × الاجر اليومي قبل الزيادة وذلك الفترة الاولي فقط اما الثانية تكون اصفار</t>
  </si>
  <si>
    <t xml:space="preserve">بالنسبة للعامل الموجود بالخدمة فياخد عدد ايام الفترة كامل في كلا الفترتان </t>
  </si>
  <si>
    <t xml:space="preserve"> (عدد الايام الفترة الاولي × الاجر اليومي قبل الزياده) + ( عدد الايام في الفترة الثانية × الاجر اليومي بعد الزياده )</t>
  </si>
  <si>
    <t>و يوجد خروج علي المعاش خلال الفترة الثانية = (عدد الايام الفترة الاولي كاملة × الاجر اليومي قبل الزياده) + ( عدد الايام في الفترة الثانية الموجود بها في الخدمة فقط × الاجر اليومي بعد الزياده )</t>
  </si>
  <si>
    <t xml:space="preserve">حاولت احتساب عدد الايام عن طريق الفرق بين التاريخين ولم انجح </t>
  </si>
  <si>
    <t>ارجو المساعدة وشكرا</t>
  </si>
  <si>
    <t>تاريخ نهاية
 الفترة الاولي</t>
  </si>
  <si>
    <t>احتساب عدد ايام الفترة الاولي</t>
  </si>
  <si>
    <t>احتساب عدد ايام الفترة الثانية</t>
  </si>
  <si>
    <t>تاريخ نهاية السنه</t>
  </si>
  <si>
    <t>كما في المثال السابق لو تاريخ خروج المعاش 29 / 3 / 2016</t>
  </si>
  <si>
    <t>كما في المثال السابق لو تاريخ خروج المعاش 11 / 4 / 2016</t>
  </si>
  <si>
    <t>ياخد ايام الفترة الاولي بالكامل من 1 / 7 / 2015 الي 31 / 3 / 2016</t>
  </si>
  <si>
    <t>و ياخد جزء من ايام الفترة الثانية من 1 / 4 / 2016 الي 11 / 4 / 2016</t>
  </si>
  <si>
    <t>ياخد ايام الفترة الاولي فقط و لم استطع احتساب الايام</t>
  </si>
  <si>
    <t>كما في المثال السابق لو تاريخ خروج المعاش 30 / 1 / 2016</t>
  </si>
  <si>
    <t>لم استطع احتساب الايام قبل و بعد</t>
  </si>
  <si>
    <t xml:space="preserve">لو تاريخ التقاعد بعد تاريخ 31 / 3 / 2016  بحسب عدد ايام الفترة الاولي من 1 / 7 / 2015 الي 31 / 3 / 2016 </t>
  </si>
  <si>
    <t>و يحسب عدد ايام من 1 / 4 / 2016 الي تاريخ التقاعد</t>
  </si>
  <si>
    <t>لو تاريخ التقاعد في الفترة الاولي يتم احتساب عدد الايام من 1 / 7 / 2015 حتي تاريخ التقاعد و لاياخذ الفترة الثانية</t>
  </si>
  <si>
    <t>بالنسبة لمن هو مازال داخل الخدمة تحسب عدد الايام كاملة للفترة الاولي و كاملة للفترة الثانية</t>
  </si>
</sst>
</file>

<file path=xl/styles.xml><?xml version="1.0" encoding="utf-8"?>
<styleSheet xmlns="http://schemas.openxmlformats.org/spreadsheetml/2006/main">
  <numFmts count="10">
    <numFmt numFmtId="164" formatCode="0.0000_);\(0.0000\)"/>
    <numFmt numFmtId="165" formatCode="0_);\(0\)"/>
    <numFmt numFmtId="166" formatCode="[$-2010000]yyyy/mm/dd;@"/>
    <numFmt numFmtId="167" formatCode="0.000_);\(0.000\)"/>
    <numFmt numFmtId="168" formatCode="0.000000000"/>
    <numFmt numFmtId="169" formatCode="0.00000000_);\(0.00000000\)"/>
    <numFmt numFmtId="170" formatCode="0.00;[Red]0.00"/>
    <numFmt numFmtId="171" formatCode="0.0;[Red]0.0"/>
    <numFmt numFmtId="172" formatCode="yyyy/mm/dd;@"/>
    <numFmt numFmtId="173" formatCode="0.0000"/>
  </numFmts>
  <fonts count="28">
    <font>
      <sz val="11"/>
      <color theme="1"/>
      <name val="Calibri"/>
      <family val="2"/>
      <charset val="178"/>
      <scheme val="minor"/>
    </font>
    <font>
      <sz val="11"/>
      <color theme="1"/>
      <name val="Arial"/>
      <family val="2"/>
    </font>
    <font>
      <b/>
      <sz val="14"/>
      <color indexed="8"/>
      <name val="Traditional Arabic"/>
      <family val="1"/>
    </font>
    <font>
      <b/>
      <sz val="12"/>
      <name val="Arial"/>
      <family val="2"/>
    </font>
    <font>
      <b/>
      <sz val="14"/>
      <name val="Arial"/>
      <family val="2"/>
    </font>
    <font>
      <sz val="12"/>
      <name val="MS Sans Serif"/>
      <family val="2"/>
      <charset val="178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sz val="14"/>
      <name val="Arial"/>
      <family val="2"/>
    </font>
    <font>
      <sz val="11"/>
      <color theme="1"/>
      <name val="Arial"/>
      <family val="2"/>
      <charset val="178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sz val="13"/>
      <color indexed="8"/>
      <name val="Arial"/>
      <family val="2"/>
    </font>
    <font>
      <b/>
      <sz val="13"/>
      <name val="Arial"/>
      <family val="2"/>
    </font>
    <font>
      <b/>
      <sz val="13"/>
      <color indexed="8"/>
      <name val="Arial"/>
      <family val="2"/>
    </font>
    <font>
      <sz val="10"/>
      <color indexed="72"/>
      <name val="Arial"/>
      <family val="2"/>
    </font>
    <font>
      <b/>
      <sz val="20"/>
      <color theme="1"/>
      <name val="Arial"/>
      <family val="2"/>
    </font>
    <font>
      <b/>
      <u/>
      <sz val="20"/>
      <color theme="1"/>
      <name val="Arial"/>
      <family val="2"/>
    </font>
    <font>
      <b/>
      <sz val="20"/>
      <name val="Arial"/>
      <family val="2"/>
    </font>
    <font>
      <b/>
      <sz val="20"/>
      <color indexed="8"/>
      <name val="Arial"/>
      <family val="2"/>
    </font>
    <font>
      <b/>
      <u/>
      <sz val="20"/>
      <name val="Arial"/>
      <family val="2"/>
    </font>
    <font>
      <b/>
      <sz val="18"/>
      <name val="Arial"/>
      <family val="2"/>
    </font>
    <font>
      <b/>
      <sz val="18"/>
      <color theme="1"/>
      <name val="Arial"/>
      <family val="2"/>
    </font>
    <font>
      <b/>
      <sz val="14"/>
      <color theme="0"/>
      <name val="Arial"/>
      <family val="2"/>
    </font>
    <font>
      <b/>
      <sz val="18"/>
      <color theme="0"/>
      <name val="Arial"/>
      <family val="2"/>
    </font>
    <font>
      <sz val="11"/>
      <color theme="0"/>
      <name val="Arial"/>
      <family val="2"/>
    </font>
    <font>
      <sz val="14"/>
      <color theme="0"/>
      <name val="Arial"/>
      <family val="2"/>
    </font>
    <font>
      <sz val="1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9" fillId="0" borderId="0"/>
    <xf numFmtId="0" fontId="15" fillId="0" borderId="0"/>
    <xf numFmtId="0" fontId="9" fillId="0" borderId="0"/>
  </cellStyleXfs>
  <cellXfs count="144">
    <xf numFmtId="0" fontId="0" fillId="0" borderId="0" xfId="0"/>
    <xf numFmtId="0" fontId="2" fillId="2" borderId="0" xfId="1" applyFont="1" applyFill="1" applyBorder="1" applyAlignment="1">
      <alignment horizontal="center" vertical="center" shrinkToFit="1"/>
    </xf>
    <xf numFmtId="164" fontId="3" fillId="2" borderId="0" xfId="1" applyNumberFormat="1" applyFont="1" applyFill="1" applyBorder="1" applyAlignment="1">
      <alignment wrapText="1"/>
    </xf>
    <xf numFmtId="167" fontId="1" fillId="0" borderId="0" xfId="1" applyNumberFormat="1"/>
    <xf numFmtId="164" fontId="8" fillId="2" borderId="0" xfId="1" applyNumberFormat="1" applyFont="1" applyFill="1" applyBorder="1" applyAlignment="1">
      <alignment horizontal="center" wrapText="1"/>
    </xf>
    <xf numFmtId="0" fontId="1" fillId="2" borderId="0" xfId="1" applyFill="1" applyBorder="1"/>
    <xf numFmtId="164" fontId="8" fillId="2" borderId="0" xfId="1" applyNumberFormat="1" applyFont="1" applyFill="1" applyBorder="1" applyAlignment="1">
      <alignment wrapText="1"/>
    </xf>
    <xf numFmtId="170" fontId="7" fillId="2" borderId="0" xfId="1" applyNumberFormat="1" applyFont="1" applyFill="1" applyBorder="1" applyAlignment="1">
      <alignment vertical="center"/>
    </xf>
    <xf numFmtId="170" fontId="7" fillId="2" borderId="0" xfId="1" applyNumberFormat="1" applyFont="1" applyFill="1" applyBorder="1" applyAlignment="1">
      <alignment horizontal="center" vertical="center"/>
    </xf>
    <xf numFmtId="170" fontId="10" fillId="2" borderId="0" xfId="2" applyNumberFormat="1" applyFont="1" applyFill="1" applyBorder="1" applyAlignment="1">
      <alignment horizontal="right"/>
    </xf>
    <xf numFmtId="171" fontId="10" fillId="2" borderId="0" xfId="2" applyNumberFormat="1" applyFont="1" applyFill="1" applyBorder="1" applyAlignment="1"/>
    <xf numFmtId="0" fontId="7" fillId="2" borderId="0" xfId="1" applyFont="1" applyFill="1" applyBorder="1" applyAlignment="1"/>
    <xf numFmtId="0" fontId="7" fillId="2" borderId="0" xfId="2" applyFont="1" applyFill="1" applyBorder="1" applyAlignment="1">
      <alignment horizontal="center"/>
    </xf>
    <xf numFmtId="0" fontId="1" fillId="2" borderId="0" xfId="1" applyFill="1" applyBorder="1" applyAlignment="1">
      <alignment horizontal="center" vertical="center"/>
    </xf>
    <xf numFmtId="164" fontId="3" fillId="2" borderId="0" xfId="1" applyNumberFormat="1" applyFont="1" applyFill="1" applyBorder="1" applyAlignment="1">
      <alignment horizontal="center" wrapText="1"/>
    </xf>
    <xf numFmtId="0" fontId="7" fillId="2" borderId="0" xfId="2" applyFont="1" applyFill="1" applyBorder="1" applyAlignment="1">
      <alignment horizontal="center" wrapText="1"/>
    </xf>
    <xf numFmtId="0" fontId="1" fillId="2" borderId="0" xfId="1" applyFill="1" applyBorder="1"/>
    <xf numFmtId="164" fontId="4" fillId="2" borderId="0" xfId="1" applyNumberFormat="1" applyFont="1" applyFill="1" applyBorder="1" applyAlignment="1">
      <alignment horizontal="center" wrapText="1"/>
    </xf>
    <xf numFmtId="170" fontId="4" fillId="2" borderId="0" xfId="1" applyNumberFormat="1" applyFont="1" applyFill="1" applyBorder="1" applyAlignment="1">
      <alignment horizontal="center" wrapText="1"/>
    </xf>
    <xf numFmtId="9" fontId="7" fillId="2" borderId="0" xfId="1" applyNumberFormat="1" applyFont="1" applyFill="1" applyBorder="1" applyAlignment="1">
      <alignment horizontal="center" vertical="center" readingOrder="2"/>
    </xf>
    <xf numFmtId="170" fontId="10" fillId="2" borderId="0" xfId="1" applyNumberFormat="1" applyFont="1" applyFill="1" applyBorder="1" applyAlignment="1">
      <alignment horizontal="center" vertical="center" wrapText="1" readingOrder="2"/>
    </xf>
    <xf numFmtId="170" fontId="10" fillId="2" borderId="0" xfId="1" applyNumberFormat="1" applyFont="1" applyFill="1" applyBorder="1" applyAlignment="1">
      <alignment horizontal="center" vertical="center"/>
    </xf>
    <xf numFmtId="170" fontId="11" fillId="2" borderId="0" xfId="1" applyNumberFormat="1" applyFont="1" applyFill="1" applyBorder="1" applyAlignment="1">
      <alignment horizontal="center" vertical="center"/>
    </xf>
    <xf numFmtId="170" fontId="7" fillId="2" borderId="0" xfId="1" applyNumberFormat="1" applyFont="1" applyFill="1" applyBorder="1" applyAlignment="1">
      <alignment horizontal="center" vertical="center" wrapText="1"/>
    </xf>
    <xf numFmtId="9" fontId="7" fillId="2" borderId="0" xfId="1" applyNumberFormat="1" applyFont="1" applyFill="1" applyBorder="1" applyAlignment="1">
      <alignment horizontal="center" vertical="center" wrapText="1" readingOrder="2"/>
    </xf>
    <xf numFmtId="170" fontId="10" fillId="2" borderId="0" xfId="2" applyNumberFormat="1" applyFont="1" applyFill="1" applyBorder="1" applyAlignment="1">
      <alignment horizontal="center" wrapText="1"/>
    </xf>
    <xf numFmtId="171" fontId="10" fillId="2" borderId="0" xfId="2" applyNumberFormat="1" applyFont="1" applyFill="1" applyBorder="1" applyAlignment="1">
      <alignment wrapText="1"/>
    </xf>
    <xf numFmtId="170" fontId="10" fillId="2" borderId="0" xfId="2" applyNumberFormat="1" applyFont="1" applyFill="1" applyBorder="1" applyAlignment="1">
      <alignment horizontal="center"/>
    </xf>
    <xf numFmtId="0" fontId="4" fillId="2" borderId="0" xfId="1" applyNumberFormat="1" applyFont="1" applyFill="1" applyBorder="1" applyAlignment="1">
      <alignment vertical="center" wrapText="1"/>
    </xf>
    <xf numFmtId="170" fontId="11" fillId="2" borderId="0" xfId="1" applyNumberFormat="1" applyFont="1" applyFill="1" applyBorder="1" applyAlignment="1">
      <alignment horizontal="center" vertical="center" wrapText="1"/>
    </xf>
    <xf numFmtId="0" fontId="7" fillId="2" borderId="0" xfId="2" applyNumberFormat="1" applyFont="1" applyFill="1" applyBorder="1" applyAlignment="1">
      <alignment horizontal="center" vertical="center" textRotation="90"/>
    </xf>
    <xf numFmtId="0" fontId="12" fillId="2" borderId="0" xfId="1" applyFont="1" applyFill="1" applyBorder="1" applyAlignment="1">
      <alignment horizontal="center" vertical="center"/>
    </xf>
    <xf numFmtId="172" fontId="3" fillId="0" borderId="1" xfId="1" applyNumberFormat="1" applyFont="1" applyBorder="1" applyAlignment="1">
      <alignment horizontal="center" vertical="center"/>
    </xf>
    <xf numFmtId="167" fontId="3" fillId="0" borderId="1" xfId="1" applyNumberFormat="1" applyFont="1" applyFill="1" applyBorder="1"/>
    <xf numFmtId="173" fontId="13" fillId="2" borderId="0" xfId="1" applyNumberFormat="1" applyFont="1" applyFill="1" applyBorder="1" applyAlignment="1">
      <alignment wrapText="1"/>
    </xf>
    <xf numFmtId="164" fontId="13" fillId="2" borderId="0" xfId="1" applyNumberFormat="1" applyFont="1" applyFill="1" applyBorder="1"/>
    <xf numFmtId="170" fontId="14" fillId="2" borderId="0" xfId="1" applyNumberFormat="1" applyFont="1" applyFill="1" applyBorder="1" applyAlignment="1">
      <alignment vertical="center"/>
    </xf>
    <xf numFmtId="170" fontId="13" fillId="2" borderId="0" xfId="1" applyNumberFormat="1" applyFont="1" applyFill="1" applyBorder="1" applyAlignment="1">
      <alignment wrapText="1"/>
    </xf>
    <xf numFmtId="170" fontId="13" fillId="2" borderId="0" xfId="1" applyNumberFormat="1" applyFont="1" applyFill="1" applyBorder="1" applyAlignment="1"/>
    <xf numFmtId="170" fontId="14" fillId="2" borderId="0" xfId="2" applyNumberFormat="1" applyFont="1" applyFill="1" applyBorder="1" applyAlignment="1">
      <alignment horizontal="right"/>
    </xf>
    <xf numFmtId="171" fontId="14" fillId="2" borderId="0" xfId="2" applyNumberFormat="1" applyFont="1" applyFill="1" applyBorder="1" applyAlignment="1">
      <alignment wrapText="1"/>
    </xf>
    <xf numFmtId="170" fontId="4" fillId="2" borderId="0" xfId="1" applyNumberFormat="1" applyFont="1" applyFill="1" applyBorder="1" applyAlignment="1">
      <alignment vertical="center" wrapText="1"/>
    </xf>
    <xf numFmtId="170" fontId="4" fillId="2" borderId="0" xfId="1" applyNumberFormat="1" applyFont="1" applyFill="1" applyBorder="1" applyAlignment="1">
      <alignment horizontal="center" vertical="center" wrapText="1"/>
    </xf>
    <xf numFmtId="165" fontId="10" fillId="2" borderId="0" xfId="2" applyNumberFormat="1" applyFont="1" applyFill="1" applyBorder="1" applyAlignment="1">
      <alignment horizontal="center" wrapText="1"/>
    </xf>
    <xf numFmtId="167" fontId="1" fillId="0" borderId="0" xfId="1" applyNumberFormat="1" applyFill="1"/>
    <xf numFmtId="0" fontId="1" fillId="2" borderId="0" xfId="1" applyFill="1" applyBorder="1" applyAlignment="1">
      <alignment horizontal="center"/>
    </xf>
    <xf numFmtId="0" fontId="8" fillId="2" borderId="0" xfId="1" applyFont="1" applyFill="1" applyBorder="1" applyAlignment="1">
      <alignment horizontal="center"/>
    </xf>
    <xf numFmtId="0" fontId="5" fillId="2" borderId="0" xfId="1" applyFont="1" applyFill="1" applyBorder="1" applyAlignment="1">
      <alignment horizontal="center"/>
    </xf>
    <xf numFmtId="0" fontId="6" fillId="2" borderId="0" xfId="1" applyFont="1" applyFill="1" applyBorder="1" applyAlignment="1">
      <alignment horizontal="right" vertical="center"/>
    </xf>
    <xf numFmtId="166" fontId="1" fillId="2" borderId="0" xfId="1" applyNumberFormat="1" applyFill="1" applyBorder="1" applyAlignment="1">
      <alignment horizontal="center"/>
    </xf>
    <xf numFmtId="1" fontId="1" fillId="2" borderId="0" xfId="1" applyNumberFormat="1" applyFill="1" applyBorder="1" applyAlignment="1">
      <alignment horizontal="center"/>
    </xf>
    <xf numFmtId="0" fontId="6" fillId="2" borderId="0" xfId="1" applyFont="1" applyFill="1" applyBorder="1" applyAlignment="1">
      <alignment horizontal="center" vertical="center"/>
    </xf>
    <xf numFmtId="0" fontId="1" fillId="2" borderId="0" xfId="1" applyFill="1" applyBorder="1" applyAlignment="1"/>
    <xf numFmtId="170" fontId="1" fillId="2" borderId="0" xfId="1" applyNumberFormat="1" applyFill="1" applyBorder="1" applyAlignment="1">
      <alignment vertical="center"/>
    </xf>
    <xf numFmtId="170" fontId="10" fillId="2" borderId="0" xfId="1" applyNumberFormat="1" applyFont="1" applyFill="1" applyBorder="1" applyAlignment="1">
      <alignment vertical="center"/>
    </xf>
    <xf numFmtId="170" fontId="7" fillId="2" borderId="0" xfId="2" applyNumberFormat="1" applyFont="1" applyFill="1" applyBorder="1" applyAlignment="1">
      <alignment horizontal="right"/>
    </xf>
    <xf numFmtId="171" fontId="7" fillId="2" borderId="0" xfId="2" applyNumberFormat="1" applyFont="1" applyFill="1" applyBorder="1" applyAlignment="1"/>
    <xf numFmtId="0" fontId="16" fillId="2" borderId="0" xfId="1" applyFont="1" applyFill="1" applyBorder="1" applyAlignment="1">
      <alignment horizontal="center" vertical="center"/>
    </xf>
    <xf numFmtId="0" fontId="16" fillId="2" borderId="0" xfId="1" applyFont="1" applyFill="1" applyBorder="1" applyAlignment="1">
      <alignment horizontal="center"/>
    </xf>
    <xf numFmtId="0" fontId="17" fillId="2" borderId="0" xfId="1" applyFont="1" applyFill="1" applyBorder="1"/>
    <xf numFmtId="0" fontId="18" fillId="2" borderId="0" xfId="1" applyFont="1" applyFill="1" applyBorder="1" applyAlignment="1">
      <alignment horizontal="center"/>
    </xf>
    <xf numFmtId="0" fontId="19" fillId="2" borderId="0" xfId="1" applyFont="1" applyFill="1" applyBorder="1" applyAlignment="1">
      <alignment horizontal="right" vertical="center"/>
    </xf>
    <xf numFmtId="0" fontId="16" fillId="2" borderId="0" xfId="1" applyFont="1" applyFill="1" applyBorder="1"/>
    <xf numFmtId="0" fontId="18" fillId="2" borderId="0" xfId="1" applyFont="1" applyFill="1" applyBorder="1" applyAlignment="1">
      <alignment horizontal="right"/>
    </xf>
    <xf numFmtId="0" fontId="20" fillId="2" borderId="0" xfId="1" applyFont="1" applyFill="1" applyBorder="1" applyAlignment="1">
      <alignment horizontal="right"/>
    </xf>
    <xf numFmtId="0" fontId="21" fillId="2" borderId="0" xfId="1" applyFont="1" applyFill="1" applyBorder="1" applyAlignment="1">
      <alignment horizontal="right"/>
    </xf>
    <xf numFmtId="164" fontId="8" fillId="2" borderId="1" xfId="1" applyNumberFormat="1" applyFont="1" applyFill="1" applyBorder="1" applyAlignment="1">
      <alignment horizontal="center" wrapText="1"/>
    </xf>
    <xf numFmtId="169" fontId="8" fillId="2" borderId="1" xfId="1" applyNumberFormat="1" applyFont="1" applyFill="1" applyBorder="1" applyAlignment="1">
      <alignment horizontal="center" wrapText="1"/>
    </xf>
    <xf numFmtId="49" fontId="13" fillId="2" borderId="1" xfId="1" applyNumberFormat="1" applyFont="1" applyFill="1" applyBorder="1" applyAlignment="1">
      <alignment horizontal="center"/>
    </xf>
    <xf numFmtId="0" fontId="13" fillId="2" borderId="1" xfId="1" applyFont="1" applyFill="1" applyBorder="1" applyAlignment="1">
      <alignment horizontal="center"/>
    </xf>
    <xf numFmtId="0" fontId="12" fillId="2" borderId="1" xfId="1" applyFont="1" applyFill="1" applyBorder="1" applyAlignment="1">
      <alignment horizontal="right" vertical="center"/>
    </xf>
    <xf numFmtId="166" fontId="13" fillId="2" borderId="1" xfId="1" applyNumberFormat="1" applyFont="1" applyFill="1" applyBorder="1" applyAlignment="1">
      <alignment horizontal="center"/>
    </xf>
    <xf numFmtId="1" fontId="13" fillId="2" borderId="1" xfId="1" applyNumberFormat="1" applyFont="1" applyFill="1" applyBorder="1" applyAlignment="1">
      <alignment horizontal="center"/>
    </xf>
    <xf numFmtId="0" fontId="14" fillId="2" borderId="1" xfId="2" applyFont="1" applyFill="1" applyBorder="1" applyAlignment="1">
      <alignment horizontal="center" wrapText="1"/>
    </xf>
    <xf numFmtId="173" fontId="13" fillId="2" borderId="1" xfId="1" applyNumberFormat="1" applyFont="1" applyFill="1" applyBorder="1" applyAlignment="1">
      <alignment wrapText="1"/>
    </xf>
    <xf numFmtId="165" fontId="13" fillId="2" borderId="1" xfId="1" applyNumberFormat="1" applyFont="1" applyFill="1" applyBorder="1" applyAlignment="1">
      <alignment horizontal="center"/>
    </xf>
    <xf numFmtId="0" fontId="21" fillId="3" borderId="4" xfId="1" applyFont="1" applyFill="1" applyBorder="1" applyAlignment="1">
      <alignment horizontal="right"/>
    </xf>
    <xf numFmtId="0" fontId="6" fillId="3" borderId="5" xfId="1" applyFont="1" applyFill="1" applyBorder="1" applyAlignment="1">
      <alignment horizontal="right" vertical="center"/>
    </xf>
    <xf numFmtId="166" fontId="1" fillId="3" borderId="5" xfId="1" applyNumberFormat="1" applyFill="1" applyBorder="1" applyAlignment="1">
      <alignment horizontal="center"/>
    </xf>
    <xf numFmtId="166" fontId="1" fillId="3" borderId="6" xfId="1" applyNumberFormat="1" applyFill="1" applyBorder="1" applyAlignment="1">
      <alignment horizontal="center"/>
    </xf>
    <xf numFmtId="0" fontId="21" fillId="3" borderId="7" xfId="1" applyFont="1" applyFill="1" applyBorder="1" applyAlignment="1">
      <alignment horizontal="right"/>
    </xf>
    <xf numFmtId="0" fontId="6" fillId="3" borderId="8" xfId="1" applyFont="1" applyFill="1" applyBorder="1" applyAlignment="1">
      <alignment horizontal="right" vertical="center"/>
    </xf>
    <xf numFmtId="166" fontId="1" fillId="3" borderId="8" xfId="1" applyNumberFormat="1" applyFill="1" applyBorder="1" applyAlignment="1">
      <alignment horizontal="center"/>
    </xf>
    <xf numFmtId="166" fontId="1" fillId="3" borderId="9" xfId="1" applyNumberFormat="1" applyFill="1" applyBorder="1" applyAlignment="1">
      <alignment horizontal="center"/>
    </xf>
    <xf numFmtId="1" fontId="3" fillId="2" borderId="3" xfId="1" applyNumberFormat="1" applyFont="1" applyFill="1" applyBorder="1" applyAlignment="1">
      <alignment horizontal="center" vertical="center"/>
    </xf>
    <xf numFmtId="0" fontId="7" fillId="2" borderId="3" xfId="2" applyFont="1" applyFill="1" applyBorder="1" applyAlignment="1">
      <alignment horizontal="center" wrapText="1"/>
    </xf>
    <xf numFmtId="167" fontId="4" fillId="0" borderId="3" xfId="1" applyNumberFormat="1" applyFont="1" applyBorder="1" applyAlignment="1">
      <alignment horizontal="center" wrapText="1"/>
    </xf>
    <xf numFmtId="164" fontId="8" fillId="2" borderId="3" xfId="1" applyNumberFormat="1" applyFont="1" applyFill="1" applyBorder="1" applyAlignment="1">
      <alignment horizontal="center" wrapText="1"/>
    </xf>
    <xf numFmtId="1" fontId="3" fillId="2" borderId="2" xfId="1" applyNumberFormat="1" applyFont="1" applyFill="1" applyBorder="1" applyAlignment="1">
      <alignment horizontal="center" vertical="center" wrapText="1"/>
    </xf>
    <xf numFmtId="0" fontId="23" fillId="2" borderId="2" xfId="1" applyFont="1" applyFill="1" applyBorder="1" applyAlignment="1">
      <alignment horizontal="center" vertical="center" shrinkToFit="1"/>
    </xf>
    <xf numFmtId="167" fontId="25" fillId="0" borderId="2" xfId="1" applyNumberFormat="1" applyFont="1" applyBorder="1"/>
    <xf numFmtId="164" fontId="26" fillId="2" borderId="2" xfId="1" applyNumberFormat="1" applyFont="1" applyFill="1" applyBorder="1" applyAlignment="1">
      <alignment horizontal="center" wrapText="1"/>
    </xf>
    <xf numFmtId="0" fontId="25" fillId="2" borderId="2" xfId="1" applyFont="1" applyFill="1" applyBorder="1"/>
    <xf numFmtId="168" fontId="23" fillId="2" borderId="2" xfId="1" applyNumberFormat="1" applyFont="1" applyFill="1" applyBorder="1" applyAlignment="1">
      <alignment horizontal="center" wrapText="1"/>
    </xf>
    <xf numFmtId="49" fontId="3" fillId="2" borderId="3" xfId="1" applyNumberFormat="1" applyFont="1" applyFill="1" applyBorder="1" applyAlignment="1">
      <alignment horizontal="center" wrapText="1"/>
    </xf>
    <xf numFmtId="165" fontId="3" fillId="2" borderId="3" xfId="1" applyNumberFormat="1" applyFont="1" applyFill="1" applyBorder="1" applyAlignment="1">
      <alignment horizontal="center" wrapText="1"/>
    </xf>
    <xf numFmtId="165" fontId="4" fillId="2" borderId="3" xfId="1" applyNumberFormat="1" applyFont="1" applyFill="1" applyBorder="1" applyAlignment="1">
      <alignment horizontal="center" wrapText="1"/>
    </xf>
    <xf numFmtId="0" fontId="6" fillId="2" borderId="3" xfId="1" applyFont="1" applyFill="1" applyBorder="1" applyAlignment="1">
      <alignment horizontal="center" vertical="center" shrinkToFit="1"/>
    </xf>
    <xf numFmtId="49" fontId="3" fillId="2" borderId="2" xfId="1" applyNumberFormat="1" applyFont="1" applyFill="1" applyBorder="1" applyAlignment="1">
      <alignment wrapText="1"/>
    </xf>
    <xf numFmtId="165" fontId="3" fillId="2" borderId="2" xfId="1" applyNumberFormat="1" applyFont="1" applyFill="1" applyBorder="1" applyAlignment="1">
      <alignment wrapText="1"/>
    </xf>
    <xf numFmtId="165" fontId="4" fillId="2" borderId="2" xfId="1" applyNumberFormat="1" applyFont="1" applyFill="1" applyBorder="1" applyAlignment="1">
      <alignment wrapText="1"/>
    </xf>
    <xf numFmtId="0" fontId="6" fillId="2" borderId="2" xfId="1" applyFont="1" applyFill="1" applyBorder="1" applyAlignment="1">
      <alignment horizontal="center" vertical="center" shrinkToFit="1"/>
    </xf>
    <xf numFmtId="1" fontId="3" fillId="2" borderId="3" xfId="1" applyNumberFormat="1" applyFont="1" applyFill="1" applyBorder="1" applyAlignment="1">
      <alignment horizontal="center" vertical="center" wrapText="1"/>
    </xf>
    <xf numFmtId="1" fontId="3" fillId="2" borderId="13" xfId="1" applyNumberFormat="1" applyFont="1" applyFill="1" applyBorder="1" applyAlignment="1">
      <alignment horizontal="center" vertical="center" wrapText="1"/>
    </xf>
    <xf numFmtId="1" fontId="3" fillId="2" borderId="14" xfId="1" applyNumberFormat="1" applyFont="1" applyFill="1" applyBorder="1" applyAlignment="1">
      <alignment horizontal="center" vertical="center" wrapText="1"/>
    </xf>
    <xf numFmtId="1" fontId="3" fillId="2" borderId="15" xfId="1" applyNumberFormat="1" applyFont="1" applyFill="1" applyBorder="1" applyAlignment="1">
      <alignment horizontal="center" vertical="center" wrapText="1"/>
    </xf>
    <xf numFmtId="0" fontId="24" fillId="2" borderId="13" xfId="1" applyFont="1" applyFill="1" applyBorder="1" applyAlignment="1">
      <alignment horizontal="center" vertical="center" shrinkToFit="1"/>
    </xf>
    <xf numFmtId="0" fontId="23" fillId="2" borderId="14" xfId="1" applyFont="1" applyFill="1" applyBorder="1" applyAlignment="1">
      <alignment horizontal="center" vertical="center" shrinkToFit="1"/>
    </xf>
    <xf numFmtId="0" fontId="23" fillId="2" borderId="15" xfId="1" applyFont="1" applyFill="1" applyBorder="1" applyAlignment="1">
      <alignment horizontal="center" vertical="center" shrinkToFit="1"/>
    </xf>
    <xf numFmtId="166" fontId="13" fillId="4" borderId="1" xfId="1" applyNumberFormat="1" applyFont="1" applyFill="1" applyBorder="1" applyAlignment="1">
      <alignment horizontal="center"/>
    </xf>
    <xf numFmtId="172" fontId="14" fillId="4" borderId="1" xfId="2" applyNumberFormat="1" applyFont="1" applyFill="1" applyBorder="1" applyAlignment="1">
      <alignment horizontal="center" wrapText="1"/>
    </xf>
    <xf numFmtId="0" fontId="27" fillId="2" borderId="13" xfId="1" applyFont="1" applyFill="1" applyBorder="1"/>
    <xf numFmtId="0" fontId="1" fillId="2" borderId="14" xfId="1" applyFill="1" applyBorder="1"/>
    <xf numFmtId="166" fontId="22" fillId="2" borderId="14" xfId="1" applyNumberFormat="1" applyFont="1" applyFill="1" applyBorder="1" applyAlignment="1">
      <alignment horizontal="right"/>
    </xf>
    <xf numFmtId="1" fontId="1" fillId="2" borderId="14" xfId="1" applyNumberFormat="1" applyFill="1" applyBorder="1" applyAlignment="1">
      <alignment horizontal="center"/>
    </xf>
    <xf numFmtId="1" fontId="1" fillId="2" borderId="15" xfId="1" applyNumberForma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6" fillId="2" borderId="11" xfId="1" applyFont="1" applyFill="1" applyBorder="1" applyAlignment="1">
      <alignment horizontal="right" vertical="center"/>
    </xf>
    <xf numFmtId="166" fontId="1" fillId="2" borderId="11" xfId="1" applyNumberFormat="1" applyFill="1" applyBorder="1" applyAlignment="1">
      <alignment horizontal="center"/>
    </xf>
    <xf numFmtId="166" fontId="22" fillId="2" borderId="11" xfId="1" applyNumberFormat="1" applyFont="1" applyFill="1" applyBorder="1" applyAlignment="1">
      <alignment horizontal="right"/>
    </xf>
    <xf numFmtId="1" fontId="1" fillId="2" borderId="11" xfId="1" applyNumberFormat="1" applyFill="1" applyBorder="1" applyAlignment="1">
      <alignment horizontal="center"/>
    </xf>
    <xf numFmtId="1" fontId="1" fillId="2" borderId="12" xfId="1" applyNumberFormat="1" applyFill="1" applyBorder="1" applyAlignment="1">
      <alignment horizontal="center"/>
    </xf>
    <xf numFmtId="166" fontId="22" fillId="2" borderId="0" xfId="1" applyNumberFormat="1" applyFont="1" applyFill="1" applyBorder="1" applyAlignment="1">
      <alignment horizontal="right"/>
    </xf>
    <xf numFmtId="1" fontId="1" fillId="2" borderId="17" xfId="1" applyNumberFormat="1" applyFill="1" applyBorder="1" applyAlignment="1">
      <alignment horizontal="center"/>
    </xf>
    <xf numFmtId="0" fontId="1" fillId="2" borderId="11" xfId="1" applyFill="1" applyBorder="1"/>
    <xf numFmtId="0" fontId="6" fillId="2" borderId="14" xfId="1" applyFont="1" applyFill="1" applyBorder="1" applyAlignment="1">
      <alignment horizontal="right" vertical="center"/>
    </xf>
    <xf numFmtId="166" fontId="1" fillId="2" borderId="14" xfId="1" applyNumberFormat="1" applyFill="1" applyBorder="1" applyAlignment="1">
      <alignment horizontal="center"/>
    </xf>
    <xf numFmtId="0" fontId="22" fillId="2" borderId="16" xfId="1" applyFont="1" applyFill="1" applyBorder="1"/>
    <xf numFmtId="0" fontId="21" fillId="2" borderId="13" xfId="1" applyFont="1" applyFill="1" applyBorder="1" applyAlignment="1">
      <alignment horizontal="right"/>
    </xf>
    <xf numFmtId="0" fontId="21" fillId="2" borderId="16" xfId="1" applyFont="1" applyFill="1" applyBorder="1" applyAlignment="1">
      <alignment horizontal="right"/>
    </xf>
    <xf numFmtId="0" fontId="22" fillId="2" borderId="10" xfId="1" applyFont="1" applyFill="1" applyBorder="1"/>
    <xf numFmtId="166" fontId="3" fillId="2" borderId="1" xfId="1" applyNumberFormat="1" applyFont="1" applyFill="1" applyBorder="1" applyAlignment="1">
      <alignment horizontal="center" vertical="center"/>
    </xf>
    <xf numFmtId="166" fontId="3" fillId="2" borderId="1" xfId="1" applyNumberFormat="1" applyFont="1" applyFill="1" applyBorder="1" applyAlignment="1">
      <alignment horizontal="center" vertical="center" wrapText="1"/>
    </xf>
    <xf numFmtId="164" fontId="8" fillId="2" borderId="0" xfId="1" applyNumberFormat="1" applyFont="1" applyFill="1" applyBorder="1" applyAlignment="1">
      <alignment horizontal="center" wrapText="1"/>
    </xf>
    <xf numFmtId="0" fontId="1" fillId="2" borderId="0" xfId="1" applyFill="1" applyBorder="1"/>
    <xf numFmtId="166" fontId="3" fillId="2" borderId="2" xfId="1" applyNumberFormat="1" applyFont="1" applyFill="1" applyBorder="1" applyAlignment="1">
      <alignment horizontal="center" vertical="center" wrapText="1"/>
    </xf>
    <xf numFmtId="166" fontId="3" fillId="2" borderId="3" xfId="1" applyNumberFormat="1" applyFont="1" applyFill="1" applyBorder="1" applyAlignment="1">
      <alignment horizontal="center" vertical="center" wrapText="1"/>
    </xf>
    <xf numFmtId="1" fontId="3" fillId="2" borderId="10" xfId="1" applyNumberFormat="1" applyFont="1" applyFill="1" applyBorder="1" applyAlignment="1">
      <alignment horizontal="center" vertical="center"/>
    </xf>
    <xf numFmtId="1" fontId="3" fillId="2" borderId="11" xfId="1" applyNumberFormat="1" applyFont="1" applyFill="1" applyBorder="1" applyAlignment="1">
      <alignment horizontal="center" vertical="center"/>
    </xf>
    <xf numFmtId="1" fontId="3" fillId="2" borderId="12" xfId="1" applyNumberFormat="1" applyFont="1" applyFill="1" applyBorder="1" applyAlignment="1">
      <alignment horizontal="center" vertical="center"/>
    </xf>
    <xf numFmtId="0" fontId="7" fillId="2" borderId="10" xfId="2" applyFont="1" applyFill="1" applyBorder="1" applyAlignment="1">
      <alignment horizontal="center" wrapText="1"/>
    </xf>
    <xf numFmtId="0" fontId="7" fillId="2" borderId="11" xfId="2" applyFont="1" applyFill="1" applyBorder="1" applyAlignment="1">
      <alignment horizontal="center" wrapText="1"/>
    </xf>
    <xf numFmtId="0" fontId="7" fillId="2" borderId="12" xfId="2" applyFont="1" applyFill="1" applyBorder="1" applyAlignment="1">
      <alignment horizontal="center" wrapText="1"/>
    </xf>
    <xf numFmtId="0" fontId="12" fillId="2" borderId="1" xfId="1" applyFont="1" applyFill="1" applyBorder="1" applyAlignment="1">
      <alignment horizontal="center" vertical="center"/>
    </xf>
  </cellXfs>
  <cellStyles count="5">
    <cellStyle name="Normal" xfId="0" builtinId="0"/>
    <cellStyle name="Normal 2" xfId="1"/>
    <cellStyle name="Normal 2 3" xfId="3"/>
    <cellStyle name="Normal 3" xfId="2"/>
    <cellStyle name="Normal 4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ew%20folder\959\&#1580;&#1583;&#1610;&#1583;\New%20Folder%20(2)\&#1605;&#1580;&#1605;&#1608;&#1593;&#1577;%20&#1575;&#1604;&#1581;&#1575;&#1601;&#1586;\Documents%20and%20Settings\pc1\My%20Documents\&#1605;&#1604;&#1601;%20&#1578;&#1601;&#1585;&#1610;&#1594;%20&#1575;&#1604;&#1575;&#1580;&#1608;&#1585;%20&#1575;&#1604;&#1605;&#1585;&#1587;&#1604;&#1577;%20&#1604;&#1604;&#1576;&#1606;&#160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لطباعة المدة"/>
      <sheetName val="المـــــــــــدة"/>
      <sheetName val="لطباعة الشهر"/>
      <sheetName val="الشـــــهر"/>
    </sheetNames>
    <sheetDataSet>
      <sheetData sheetId="0"/>
      <sheetData sheetId="1">
        <row r="2">
          <cell r="B2">
            <v>27894</v>
          </cell>
        </row>
        <row r="3">
          <cell r="B3">
            <v>29513</v>
          </cell>
        </row>
        <row r="4">
          <cell r="B4">
            <v>30454</v>
          </cell>
        </row>
        <row r="5">
          <cell r="B5">
            <v>31512</v>
          </cell>
        </row>
        <row r="6">
          <cell r="B6">
            <v>31873</v>
          </cell>
        </row>
        <row r="7">
          <cell r="B7">
            <v>34982</v>
          </cell>
        </row>
        <row r="8">
          <cell r="B8">
            <v>35005</v>
          </cell>
        </row>
        <row r="9">
          <cell r="B9">
            <v>35013</v>
          </cell>
        </row>
        <row r="10">
          <cell r="B10">
            <v>35238</v>
          </cell>
        </row>
        <row r="11">
          <cell r="B11">
            <v>35389</v>
          </cell>
        </row>
        <row r="12">
          <cell r="B12">
            <v>35970</v>
          </cell>
        </row>
        <row r="13">
          <cell r="B13">
            <v>36942</v>
          </cell>
        </row>
        <row r="14">
          <cell r="B14">
            <v>40680</v>
          </cell>
        </row>
        <row r="15">
          <cell r="B15">
            <v>43174</v>
          </cell>
        </row>
        <row r="16">
          <cell r="B16">
            <v>43742</v>
          </cell>
        </row>
        <row r="17">
          <cell r="B17">
            <v>43885</v>
          </cell>
        </row>
        <row r="18">
          <cell r="B18">
            <v>44270</v>
          </cell>
        </row>
        <row r="19">
          <cell r="B19">
            <v>45215</v>
          </cell>
        </row>
        <row r="20">
          <cell r="B20">
            <v>46256</v>
          </cell>
        </row>
        <row r="21">
          <cell r="B21">
            <v>46269</v>
          </cell>
        </row>
        <row r="22">
          <cell r="B22">
            <v>46327</v>
          </cell>
        </row>
        <row r="23">
          <cell r="B23">
            <v>46508</v>
          </cell>
        </row>
        <row r="24">
          <cell r="B24">
            <v>47121</v>
          </cell>
        </row>
        <row r="25">
          <cell r="B25">
            <v>47901</v>
          </cell>
        </row>
        <row r="26">
          <cell r="B26">
            <v>48292</v>
          </cell>
        </row>
        <row r="27">
          <cell r="B27">
            <v>48857</v>
          </cell>
        </row>
        <row r="28">
          <cell r="B28">
            <v>49098</v>
          </cell>
        </row>
        <row r="29">
          <cell r="B29">
            <v>49280</v>
          </cell>
        </row>
        <row r="30">
          <cell r="B30">
            <v>49342</v>
          </cell>
        </row>
        <row r="31">
          <cell r="B31">
            <v>49555</v>
          </cell>
        </row>
        <row r="32">
          <cell r="B32">
            <v>49658</v>
          </cell>
        </row>
        <row r="33">
          <cell r="B33">
            <v>49678</v>
          </cell>
        </row>
        <row r="34">
          <cell r="B34">
            <v>49793</v>
          </cell>
        </row>
        <row r="35">
          <cell r="B35">
            <v>49805</v>
          </cell>
        </row>
        <row r="36">
          <cell r="B36">
            <v>49914</v>
          </cell>
        </row>
        <row r="37">
          <cell r="B37">
            <v>49974</v>
          </cell>
        </row>
        <row r="38">
          <cell r="B38">
            <v>49980</v>
          </cell>
        </row>
        <row r="39">
          <cell r="B39">
            <v>50883</v>
          </cell>
        </row>
        <row r="40">
          <cell r="B40">
            <v>51069</v>
          </cell>
        </row>
        <row r="41">
          <cell r="B41">
            <v>51605</v>
          </cell>
        </row>
        <row r="42">
          <cell r="B42">
            <v>52081</v>
          </cell>
        </row>
        <row r="43">
          <cell r="B43">
            <v>52195</v>
          </cell>
        </row>
        <row r="44">
          <cell r="B44">
            <v>52968</v>
          </cell>
        </row>
        <row r="45">
          <cell r="B45">
            <v>53399</v>
          </cell>
        </row>
        <row r="46">
          <cell r="B46">
            <v>53785</v>
          </cell>
        </row>
        <row r="47">
          <cell r="B47">
            <v>54061</v>
          </cell>
        </row>
        <row r="48">
          <cell r="B48">
            <v>54146</v>
          </cell>
        </row>
        <row r="49">
          <cell r="B49">
            <v>54183</v>
          </cell>
        </row>
        <row r="50">
          <cell r="B50">
            <v>54240</v>
          </cell>
        </row>
        <row r="51">
          <cell r="B51">
            <v>54252</v>
          </cell>
        </row>
        <row r="52">
          <cell r="B52">
            <v>54493</v>
          </cell>
        </row>
        <row r="53">
          <cell r="B53">
            <v>55246</v>
          </cell>
        </row>
        <row r="54">
          <cell r="B54">
            <v>55262</v>
          </cell>
        </row>
        <row r="55">
          <cell r="B55">
            <v>55305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L65540"/>
  <sheetViews>
    <sheetView rightToLeft="1" tabSelected="1" zoomScale="80" zoomScaleSheetLayoutView="80" workbookViewId="0">
      <pane ySplit="2" topLeftCell="A3" activePane="bottomLeft" state="frozen"/>
      <selection activeCell="AS2" sqref="AS2"/>
      <selection pane="bottomLeft" activeCell="F7" sqref="F7"/>
    </sheetView>
  </sheetViews>
  <sheetFormatPr defaultColWidth="9.125" defaultRowHeight="18" customHeight="1" zeroHeight="1"/>
  <cols>
    <col min="1" max="1" width="9.375" style="13" customWidth="1"/>
    <col min="2" max="2" width="8.875" style="13" customWidth="1"/>
    <col min="3" max="3" width="5.5" style="45" customWidth="1"/>
    <col min="4" max="4" width="4.875" style="5" hidden="1" customWidth="1"/>
    <col min="5" max="5" width="8.75" style="46" hidden="1" customWidth="1"/>
    <col min="6" max="6" width="9.25" style="47" customWidth="1"/>
    <col min="7" max="7" width="25.875" style="48" customWidth="1"/>
    <col min="8" max="10" width="13.625" style="49" customWidth="1"/>
    <col min="11" max="12" width="13.625" style="50" hidden="1" customWidth="1"/>
    <col min="13" max="13" width="15" style="50" customWidth="1"/>
    <col min="14" max="17" width="11.75" style="50" customWidth="1"/>
    <col min="18" max="18" width="14" style="51" customWidth="1"/>
    <col min="19" max="19" width="9.625" style="51" customWidth="1"/>
    <col min="20" max="20" width="9.125" style="51" customWidth="1"/>
    <col min="21" max="21" width="7.125" style="51" customWidth="1"/>
    <col min="22" max="22" width="8.75" style="51" customWidth="1"/>
    <col min="23" max="23" width="9.125" style="51" customWidth="1"/>
    <col min="24" max="24" width="13.5" style="3" customWidth="1"/>
    <col min="25" max="27" width="13.75" style="5" customWidth="1"/>
    <col min="28" max="28" width="15.875" style="5" customWidth="1"/>
    <col min="29" max="30" width="14.375" style="5" customWidth="1"/>
    <col min="31" max="31" width="13.75" style="5" customWidth="1"/>
    <col min="32" max="32" width="15" style="52" customWidth="1"/>
    <col min="33" max="35" width="13.75" style="5" customWidth="1"/>
    <col min="36" max="36" width="14.125" style="5" customWidth="1"/>
    <col min="37" max="38" width="13.75" style="5" customWidth="1"/>
    <col min="39" max="39" width="11.875" style="7" customWidth="1"/>
    <col min="40" max="40" width="10.375" style="7" customWidth="1"/>
    <col min="41" max="41" width="13" style="53" customWidth="1"/>
    <col min="42" max="42" width="10.625" style="54" customWidth="1"/>
    <col min="43" max="43" width="11.625" style="54" customWidth="1"/>
    <col min="44" max="44" width="12.875" style="7" customWidth="1"/>
    <col min="45" max="45" width="11.875" style="54" customWidth="1"/>
    <col min="46" max="46" width="10.625" style="53" customWidth="1"/>
    <col min="47" max="48" width="11.875" style="7" customWidth="1"/>
    <col min="49" max="49" width="8.5" style="55" customWidth="1"/>
    <col min="50" max="50" width="6.25" style="56" customWidth="1"/>
    <col min="51" max="51" width="9.125" style="55" customWidth="1"/>
    <col min="52" max="52" width="11.875" style="55" customWidth="1"/>
    <col min="53" max="53" width="10.25" style="55" customWidth="1"/>
    <col min="54" max="54" width="10.25" style="11" customWidth="1"/>
    <col min="55" max="55" width="11.5" style="12" customWidth="1"/>
    <col min="56" max="56" width="14.625" style="12" customWidth="1"/>
    <col min="57" max="57" width="12.625" style="12" customWidth="1"/>
    <col min="58" max="58" width="12.375" style="12" hidden="1" customWidth="1"/>
    <col min="59" max="59" width="11.25" style="12" customWidth="1"/>
    <col min="60" max="60" width="14.625" style="12" customWidth="1"/>
    <col min="61" max="61" width="10.125" style="12" customWidth="1"/>
    <col min="62" max="62" width="14.25" style="12" customWidth="1"/>
    <col min="63" max="63" width="9.5" style="12" hidden="1" customWidth="1"/>
    <col min="64" max="64" width="4.75" style="5" customWidth="1"/>
    <col min="65" max="16384" width="9.125" style="13"/>
  </cols>
  <sheetData>
    <row r="1" spans="1:64" ht="36.75" customHeight="1">
      <c r="A1" s="1"/>
      <c r="B1" s="1"/>
      <c r="C1" s="2"/>
      <c r="D1" s="98"/>
      <c r="E1" s="99"/>
      <c r="F1" s="100"/>
      <c r="G1" s="101"/>
      <c r="H1" s="131" t="s">
        <v>0</v>
      </c>
      <c r="I1" s="135" t="s">
        <v>1</v>
      </c>
      <c r="J1" s="132" t="s">
        <v>2</v>
      </c>
      <c r="K1" s="88"/>
      <c r="L1" s="88"/>
      <c r="M1" s="88"/>
      <c r="N1" s="103"/>
      <c r="O1" s="104"/>
      <c r="P1" s="104"/>
      <c r="Q1" s="105"/>
      <c r="R1" s="89" t="s">
        <v>3</v>
      </c>
      <c r="S1" s="106">
        <f>151/360</f>
        <v>0.41944444444444445</v>
      </c>
      <c r="T1" s="107"/>
      <c r="U1" s="107"/>
      <c r="V1" s="108"/>
      <c r="W1" s="89"/>
      <c r="X1" s="90"/>
      <c r="Y1" s="91"/>
      <c r="Z1" s="92"/>
      <c r="AA1" s="91"/>
      <c r="AB1" s="93">
        <f>ROUND((151/360),9)</f>
        <v>0.41944444400000003</v>
      </c>
      <c r="AC1" s="67"/>
      <c r="AD1" s="4"/>
      <c r="AE1" s="4"/>
      <c r="AF1" s="133"/>
      <c r="AG1" s="4"/>
      <c r="AH1" s="6"/>
      <c r="AI1" s="4"/>
      <c r="AJ1" s="4"/>
      <c r="AK1" s="4"/>
      <c r="AL1" s="6"/>
      <c r="AO1" s="7"/>
      <c r="AP1" s="7"/>
      <c r="AQ1" s="8"/>
      <c r="AS1" s="7"/>
      <c r="AT1" s="7"/>
      <c r="AW1" s="9"/>
      <c r="AX1" s="10"/>
      <c r="AY1" s="9"/>
      <c r="AZ1" s="9"/>
      <c r="BA1" s="9"/>
    </row>
    <row r="2" spans="1:64" ht="57" customHeight="1">
      <c r="A2" s="1"/>
      <c r="B2" s="1" t="s">
        <v>4</v>
      </c>
      <c r="C2" s="14"/>
      <c r="D2" s="94"/>
      <c r="E2" s="95"/>
      <c r="F2" s="96" t="s">
        <v>20</v>
      </c>
      <c r="G2" s="97" t="s">
        <v>5</v>
      </c>
      <c r="H2" s="131"/>
      <c r="I2" s="136"/>
      <c r="J2" s="131"/>
      <c r="K2" s="84"/>
      <c r="L2" s="84"/>
      <c r="M2" s="102" t="s">
        <v>28</v>
      </c>
      <c r="N2" s="137" t="s">
        <v>29</v>
      </c>
      <c r="O2" s="138"/>
      <c r="P2" s="138"/>
      <c r="Q2" s="139"/>
      <c r="R2" s="85" t="s">
        <v>31</v>
      </c>
      <c r="S2" s="140" t="s">
        <v>30</v>
      </c>
      <c r="T2" s="141"/>
      <c r="U2" s="141"/>
      <c r="V2" s="142"/>
      <c r="W2" s="85"/>
      <c r="X2" s="86" t="s">
        <v>6</v>
      </c>
      <c r="Y2" s="87" t="s">
        <v>7</v>
      </c>
      <c r="Z2" s="87" t="s">
        <v>8</v>
      </c>
      <c r="AA2" s="87" t="s">
        <v>7</v>
      </c>
      <c r="AB2" s="87" t="s">
        <v>9</v>
      </c>
      <c r="AC2" s="66"/>
      <c r="AD2" s="4"/>
      <c r="AE2" s="4"/>
      <c r="AF2" s="134"/>
      <c r="AG2" s="4"/>
      <c r="AH2" s="4"/>
      <c r="AI2" s="4"/>
      <c r="AJ2" s="4"/>
      <c r="AK2" s="4"/>
      <c r="AL2" s="17"/>
      <c r="AM2" s="18"/>
      <c r="AN2" s="18"/>
      <c r="AO2" s="18"/>
      <c r="AP2" s="19"/>
      <c r="AQ2" s="20"/>
      <c r="AR2" s="8"/>
      <c r="AS2" s="21"/>
      <c r="AT2" s="22"/>
      <c r="AU2" s="23"/>
      <c r="AV2" s="24"/>
      <c r="AW2" s="25"/>
      <c r="AX2" s="26"/>
      <c r="AY2" s="27"/>
      <c r="AZ2" s="25"/>
      <c r="BA2" s="25"/>
      <c r="BB2" s="28"/>
      <c r="BC2" s="15"/>
      <c r="BD2" s="15"/>
      <c r="BE2" s="19"/>
      <c r="BF2" s="15"/>
      <c r="BG2" s="8"/>
      <c r="BH2" s="21"/>
      <c r="BI2" s="29"/>
      <c r="BJ2" s="23"/>
      <c r="BK2" s="24"/>
      <c r="BL2" s="30"/>
    </row>
    <row r="3" spans="1:64" s="31" customFormat="1" ht="30" customHeight="1">
      <c r="A3" s="143" t="str">
        <f t="shared" ref="A3:A9" si="0">IF(J3&gt;0,"معاش","")</f>
        <v>معاش</v>
      </c>
      <c r="B3" s="143">
        <f>SUBTOTAL(103,$G$3:G3)</f>
        <v>1</v>
      </c>
      <c r="C3" s="69"/>
      <c r="D3" s="68"/>
      <c r="E3" s="69"/>
      <c r="F3" s="69">
        <v>20362</v>
      </c>
      <c r="G3" s="70" t="s">
        <v>10</v>
      </c>
      <c r="H3" s="71">
        <v>26035</v>
      </c>
      <c r="I3" s="109">
        <v>42186</v>
      </c>
      <c r="J3" s="32">
        <v>42458</v>
      </c>
      <c r="K3" s="72"/>
      <c r="L3" s="72"/>
      <c r="M3" s="110">
        <v>42460</v>
      </c>
      <c r="N3" s="73">
        <f t="shared" ref="N3:N7" si="1">IF(J3&gt;0,DATEDIF($I$3,J3,"y"),DATEDIF($I$3,$M$3,"y"))</f>
        <v>0</v>
      </c>
      <c r="O3" s="73">
        <f>IF(J3&gt;0,DATEDIF($I$3,$M$3,"ym"),DATEDIF($I$3,J3,"ym"))</f>
        <v>8</v>
      </c>
      <c r="P3" s="73">
        <f>IF(OR(J3&gt;=0,J3&gt;=$M$3),DATEDIF($I$3,$M$3,"md"),DATEDIF($I$3,J3,"md"))</f>
        <v>30</v>
      </c>
      <c r="Q3" s="73">
        <f t="shared" ref="Q3:Q7" si="2">(O3*30)+P3</f>
        <v>270</v>
      </c>
      <c r="R3" s="110">
        <v>42551</v>
      </c>
      <c r="S3" s="73">
        <f>IF(J3&lt;$M$3,0,DATEDIF($I$3,$R$3,"y"))</f>
        <v>0</v>
      </c>
      <c r="T3" s="73">
        <f>IF(J3&lt;$M$3,0,DATEDIF($M$3,$R$3,"ym"))</f>
        <v>0</v>
      </c>
      <c r="U3" s="73">
        <f>IF(J3&lt;$M$3,0,DATEDIF($M$3,$R$3,"md"))</f>
        <v>0</v>
      </c>
      <c r="V3" s="73">
        <f>(T3*30)+U3</f>
        <v>0</v>
      </c>
      <c r="W3" s="73"/>
      <c r="X3" s="33">
        <v>1745.1523</v>
      </c>
      <c r="Y3" s="74">
        <f>X3/30</f>
        <v>58.171743333333332</v>
      </c>
      <c r="Z3" s="66">
        <v>1864.7193</v>
      </c>
      <c r="AA3" s="74">
        <f>Z3/30</f>
        <v>62.157310000000003</v>
      </c>
      <c r="AB3" s="74">
        <f>(Q3*Y3)+(V3*AA3)</f>
        <v>15706.370699999999</v>
      </c>
      <c r="AC3" s="74"/>
      <c r="AD3" s="34"/>
      <c r="AE3" s="34"/>
      <c r="AF3" s="34"/>
      <c r="AG3" s="35"/>
      <c r="AH3" s="35"/>
      <c r="AI3" s="34"/>
      <c r="AJ3" s="35"/>
      <c r="AK3" s="35"/>
      <c r="AL3" s="35"/>
      <c r="AM3" s="36"/>
      <c r="AN3" s="37"/>
      <c r="AO3" s="37"/>
      <c r="AP3" s="36"/>
      <c r="AQ3" s="36"/>
      <c r="AR3" s="36"/>
      <c r="AS3" s="36"/>
      <c r="AT3" s="38"/>
      <c r="AU3" s="36"/>
      <c r="AV3" s="36"/>
      <c r="AW3" s="39"/>
      <c r="AX3" s="40"/>
      <c r="AY3" s="39"/>
      <c r="AZ3" s="39"/>
      <c r="BA3" s="39"/>
      <c r="BB3" s="41"/>
      <c r="BC3" s="42"/>
      <c r="BD3" s="42"/>
      <c r="BE3" s="36"/>
      <c r="BF3" s="36"/>
      <c r="BG3" s="36"/>
      <c r="BH3" s="36"/>
      <c r="BI3" s="38"/>
      <c r="BJ3" s="36"/>
      <c r="BK3" s="36"/>
      <c r="BL3" s="43"/>
    </row>
    <row r="4" spans="1:64" s="31" customFormat="1" ht="30" customHeight="1">
      <c r="A4" s="143" t="str">
        <f t="shared" si="0"/>
        <v>معاش</v>
      </c>
      <c r="B4" s="143">
        <f>SUBTOTAL(103,$G$3:G4)</f>
        <v>2</v>
      </c>
      <c r="C4" s="69"/>
      <c r="D4" s="68"/>
      <c r="E4" s="69"/>
      <c r="F4" s="69">
        <v>20496</v>
      </c>
      <c r="G4" s="70" t="s">
        <v>11</v>
      </c>
      <c r="H4" s="71">
        <v>26112</v>
      </c>
      <c r="I4" s="71"/>
      <c r="J4" s="32">
        <v>42471</v>
      </c>
      <c r="K4" s="72"/>
      <c r="L4" s="72"/>
      <c r="M4" s="72"/>
      <c r="N4" s="73">
        <f t="shared" si="1"/>
        <v>0</v>
      </c>
      <c r="O4" s="73">
        <f>IF(OR(J4&lt;=0,J4&gt;=$M$3),DATEDIF($I$3,$M$3,"ym"),DATEDIF($I$3,J4,"ym"))</f>
        <v>8</v>
      </c>
      <c r="P4" s="73">
        <f t="shared" ref="P4" si="3">IF(OR(J4&lt;=0,J4&gt;=$M$3),DATEDIF($I$3,$M$3,"md"),DATEDIF($I$3,J4,"md"))</f>
        <v>30</v>
      </c>
      <c r="Q4" s="73">
        <f t="shared" si="2"/>
        <v>270</v>
      </c>
      <c r="R4" s="73"/>
      <c r="S4" s="73">
        <f>IF(J4&lt;$M$3,0,DATEDIF($I$3,$R$3,"y"))</f>
        <v>0</v>
      </c>
      <c r="T4" s="73">
        <f>IF(J4&lt;$M$3,DATEDIF($M$3,$R$3,"ym"),DATEDIF($M$3,J4,"ym"))</f>
        <v>0</v>
      </c>
      <c r="U4" s="73">
        <f>IF(J4&lt;$M$3,DATEDIF($M$3,$R$3,"md"),DATEDIF($M$3,J4,"md"))</f>
        <v>10</v>
      </c>
      <c r="V4" s="73">
        <f>(T4*30)+U4+1</f>
        <v>11</v>
      </c>
      <c r="W4" s="73"/>
      <c r="X4" s="33">
        <v>1666.4464599999999</v>
      </c>
      <c r="Y4" s="74">
        <f t="shared" ref="Y4:AA9" si="4">X4/30</f>
        <v>55.548215333333332</v>
      </c>
      <c r="Z4" s="74">
        <v>1771.7194599999998</v>
      </c>
      <c r="AA4" s="74">
        <f t="shared" si="4"/>
        <v>59.057315333333328</v>
      </c>
      <c r="AB4" s="74">
        <f t="shared" ref="AB4:AB9" si="5">(Q4*Y4)+(V4*AA4)</f>
        <v>15647.648608666666</v>
      </c>
      <c r="AC4" s="74"/>
      <c r="AD4" s="34"/>
      <c r="AE4" s="34"/>
      <c r="AF4" s="34"/>
      <c r="AG4" s="35"/>
      <c r="AH4" s="35"/>
      <c r="AI4" s="34"/>
      <c r="AJ4" s="35"/>
      <c r="AK4" s="35"/>
      <c r="AL4" s="35"/>
      <c r="AM4" s="36"/>
      <c r="AN4" s="37"/>
      <c r="AO4" s="37"/>
      <c r="AP4" s="36"/>
      <c r="AQ4" s="36"/>
      <c r="AR4" s="36"/>
      <c r="AS4" s="36"/>
      <c r="AT4" s="38"/>
      <c r="AU4" s="36"/>
      <c r="AV4" s="36"/>
      <c r="AW4" s="39"/>
      <c r="AX4" s="40"/>
      <c r="AY4" s="39"/>
      <c r="AZ4" s="39"/>
      <c r="BA4" s="39"/>
      <c r="BB4" s="41"/>
      <c r="BC4" s="42"/>
      <c r="BD4" s="42"/>
      <c r="BE4" s="36"/>
      <c r="BF4" s="36"/>
      <c r="BG4" s="36"/>
      <c r="BH4" s="36"/>
      <c r="BI4" s="38"/>
      <c r="BJ4" s="36"/>
      <c r="BK4" s="36"/>
      <c r="BL4" s="43"/>
    </row>
    <row r="5" spans="1:64" s="31" customFormat="1" ht="30" customHeight="1">
      <c r="A5" s="143" t="str">
        <f t="shared" si="0"/>
        <v/>
      </c>
      <c r="B5" s="143">
        <f>SUBTOTAL(103,$G$3:G5)</f>
        <v>3</v>
      </c>
      <c r="C5" s="69"/>
      <c r="D5" s="68"/>
      <c r="E5" s="69"/>
      <c r="F5" s="69">
        <v>20985</v>
      </c>
      <c r="G5" s="70" t="s">
        <v>12</v>
      </c>
      <c r="H5" s="71">
        <v>26273</v>
      </c>
      <c r="I5" s="71"/>
      <c r="J5" s="71"/>
      <c r="K5" s="72"/>
      <c r="L5" s="72"/>
      <c r="M5" s="72"/>
      <c r="N5" s="73">
        <f t="shared" si="1"/>
        <v>0</v>
      </c>
      <c r="O5" s="73">
        <f>IF(OR(J5&gt;=0,J5&gt;=$M$3),DATEDIF($I$3,$M$3,"ym"),DATEDIF($I$3,J5,"ym"))</f>
        <v>8</v>
      </c>
      <c r="P5" s="73">
        <f>IF(OR(J5&gt;=0,J5&gt;=$M$3),DATEDIF($I$3,$M$3,"md"),DATEDIF($I$3,J5,"md"))</f>
        <v>30</v>
      </c>
      <c r="Q5" s="73">
        <f t="shared" si="2"/>
        <v>270</v>
      </c>
      <c r="R5" s="73"/>
      <c r="S5" s="73">
        <f>IF(J5&lt;$M$3,0,DATEDIF($I$3,$R$3,"y"))</f>
        <v>0</v>
      </c>
      <c r="T5" s="73">
        <f>IF(J5&lt;$M$3,DATEDIF($M$3,$R$3,"ym"),DATEDIF($M$3,J5,"ym"))</f>
        <v>2</v>
      </c>
      <c r="U5" s="73">
        <f>IF(J5&lt;$M$3,DATEDIF($M$3,$R$3,"md"),DATEDIF($M$3,J5,"md"))</f>
        <v>29</v>
      </c>
      <c r="V5" s="73">
        <f>(T5*30)+U5+1</f>
        <v>90</v>
      </c>
      <c r="W5" s="73"/>
      <c r="X5" s="33">
        <v>1701.7111299999999</v>
      </c>
      <c r="Y5" s="74">
        <f t="shared" si="4"/>
        <v>56.72370433333333</v>
      </c>
      <c r="Z5" s="74">
        <v>1818.30313</v>
      </c>
      <c r="AA5" s="74">
        <f t="shared" si="4"/>
        <v>60.610104333333332</v>
      </c>
      <c r="AB5" s="74">
        <f t="shared" si="5"/>
        <v>20770.309559999998</v>
      </c>
      <c r="AC5" s="74"/>
      <c r="AD5" s="34"/>
      <c r="AE5" s="34"/>
      <c r="AF5" s="34"/>
      <c r="AG5" s="35"/>
      <c r="AH5" s="35"/>
      <c r="AI5" s="34"/>
      <c r="AJ5" s="35"/>
      <c r="AK5" s="35"/>
      <c r="AL5" s="35"/>
      <c r="AM5" s="36"/>
      <c r="AN5" s="37"/>
      <c r="AO5" s="37"/>
      <c r="AP5" s="36"/>
      <c r="AQ5" s="36"/>
      <c r="AR5" s="36"/>
      <c r="AS5" s="36"/>
      <c r="AT5" s="38"/>
      <c r="AU5" s="36"/>
      <c r="AV5" s="36"/>
      <c r="AW5" s="39"/>
      <c r="AX5" s="40"/>
      <c r="AY5" s="39"/>
      <c r="AZ5" s="39"/>
      <c r="BA5" s="39"/>
      <c r="BB5" s="41"/>
      <c r="BC5" s="42"/>
      <c r="BD5" s="42"/>
      <c r="BE5" s="36"/>
      <c r="BF5" s="36"/>
      <c r="BG5" s="36"/>
      <c r="BH5" s="36"/>
      <c r="BI5" s="38"/>
      <c r="BJ5" s="36"/>
      <c r="BK5" s="36"/>
      <c r="BL5" s="43"/>
    </row>
    <row r="6" spans="1:64" s="31" customFormat="1" ht="30" customHeight="1">
      <c r="A6" s="143" t="str">
        <f t="shared" si="0"/>
        <v>معاش</v>
      </c>
      <c r="B6" s="143">
        <f>SUBTOTAL(103,$G$3:G6)</f>
        <v>4</v>
      </c>
      <c r="C6" s="69"/>
      <c r="D6" s="68"/>
      <c r="E6" s="69"/>
      <c r="F6" s="75">
        <v>21337</v>
      </c>
      <c r="G6" s="70" t="s">
        <v>13</v>
      </c>
      <c r="H6" s="71">
        <v>26336</v>
      </c>
      <c r="I6" s="71"/>
      <c r="J6" s="32">
        <v>42399</v>
      </c>
      <c r="K6" s="72"/>
      <c r="L6" s="72"/>
      <c r="M6" s="72"/>
      <c r="N6" s="73">
        <f t="shared" si="1"/>
        <v>0</v>
      </c>
      <c r="O6" s="73">
        <f>IF(OR(J6&gt;=0,J6&gt;=$M$3),DATEDIF($I$3,$M$3,"ym"),DATEDIF($I$3,J6,"ym"))</f>
        <v>8</v>
      </c>
      <c r="P6" s="73">
        <f>IF(OR(J6&gt;=0,J6&gt;=$M$3),DATEDIF($I$3,$M$3,"md"),DATEDIF($I$3,J6,"md"))</f>
        <v>30</v>
      </c>
      <c r="Q6" s="73">
        <f t="shared" si="2"/>
        <v>270</v>
      </c>
      <c r="R6" s="73"/>
      <c r="S6" s="73">
        <f t="shared" ref="S6" si="6">IF(J6&gt;0,DATEDIF($I$3,J6,"y"),DATEDIF($I$3,$R$3,"y"))</f>
        <v>0</v>
      </c>
      <c r="T6" s="73">
        <f t="shared" ref="T6" si="7">IF(J6&gt;0,DATEDIF($I$3,J6,"ym"),DATEDIF($I$3,$R$3,"ym"))</f>
        <v>6</v>
      </c>
      <c r="U6" s="73">
        <f t="shared" ref="U6" si="8">IF(J6&gt;0,DATEDIF($I$3,J6,"md"),DATEDIF($I$3,$R$3,"md"))</f>
        <v>29</v>
      </c>
      <c r="V6" s="73">
        <f t="shared" ref="V6" si="9">(T6*30)+U6+1</f>
        <v>210</v>
      </c>
      <c r="W6" s="73"/>
      <c r="X6" s="33">
        <v>1743.547</v>
      </c>
      <c r="Y6" s="74">
        <f t="shared" si="4"/>
        <v>58.118233333333336</v>
      </c>
      <c r="Z6" s="74">
        <v>1861.15</v>
      </c>
      <c r="AA6" s="74">
        <f t="shared" si="4"/>
        <v>62.038333333333334</v>
      </c>
      <c r="AB6" s="74">
        <f t="shared" si="5"/>
        <v>28719.972999999998</v>
      </c>
      <c r="AC6" s="74"/>
      <c r="AD6" s="34"/>
      <c r="AE6" s="34"/>
      <c r="AF6" s="34"/>
      <c r="AG6" s="35"/>
      <c r="AH6" s="35"/>
      <c r="AI6" s="34"/>
      <c r="AJ6" s="35"/>
      <c r="AK6" s="35"/>
      <c r="AL6" s="35"/>
      <c r="AM6" s="36"/>
      <c r="AN6" s="37"/>
      <c r="AO6" s="37"/>
      <c r="AP6" s="36"/>
      <c r="AQ6" s="36"/>
      <c r="AR6" s="36"/>
      <c r="AS6" s="36"/>
      <c r="AT6" s="38"/>
      <c r="AU6" s="36"/>
      <c r="AV6" s="36"/>
      <c r="AW6" s="39"/>
      <c r="AX6" s="40"/>
      <c r="AY6" s="39"/>
      <c r="AZ6" s="39"/>
      <c r="BA6" s="39"/>
      <c r="BB6" s="41"/>
      <c r="BC6" s="42"/>
      <c r="BD6" s="42"/>
      <c r="BE6" s="36"/>
      <c r="BF6" s="36"/>
      <c r="BG6" s="36"/>
      <c r="BH6" s="36"/>
      <c r="BI6" s="38"/>
      <c r="BJ6" s="36"/>
      <c r="BK6" s="36"/>
      <c r="BL6" s="43"/>
    </row>
    <row r="7" spans="1:64" s="31" customFormat="1" ht="30" customHeight="1">
      <c r="A7" s="143" t="str">
        <f t="shared" si="0"/>
        <v/>
      </c>
      <c r="B7" s="143">
        <f>SUBTOTAL(103,$G$3:G7)</f>
        <v>5</v>
      </c>
      <c r="C7" s="69"/>
      <c r="D7" s="68"/>
      <c r="E7" s="69"/>
      <c r="F7" s="75">
        <v>22080</v>
      </c>
      <c r="G7" s="70" t="s">
        <v>14</v>
      </c>
      <c r="H7" s="71">
        <v>26635</v>
      </c>
      <c r="I7" s="71"/>
      <c r="J7" s="71"/>
      <c r="K7" s="72"/>
      <c r="L7" s="72"/>
      <c r="M7" s="72"/>
      <c r="N7" s="73">
        <f t="shared" si="1"/>
        <v>0</v>
      </c>
      <c r="O7" s="73">
        <f t="shared" ref="O7" si="10">IF(OR(J7&lt;=0,J7&gt;=$M$3),DATEDIF($I$3,$M$3,"ym"),DATEDIF($I$3,J7,"ym"))</f>
        <v>8</v>
      </c>
      <c r="P7" s="73">
        <f t="shared" ref="P7" si="11">IF(OR(J7&lt;=0,J7&gt;=$M$3),DATEDIF($I$3,$M$3,"md"),DATEDIF($I$3,J7,"md"))</f>
        <v>30</v>
      </c>
      <c r="Q7" s="73">
        <f t="shared" si="2"/>
        <v>270</v>
      </c>
      <c r="R7" s="73"/>
      <c r="S7" s="73">
        <f>IF(J7&lt;$M$3,0,DATEDIF($I$3,$R$3,"y"))</f>
        <v>0</v>
      </c>
      <c r="T7" s="73">
        <f>IF(J7&lt;$M$3,DATEDIF($M$3,$R$3,"ym"),DATEDIF($M$3,J7,"ym"))</f>
        <v>2</v>
      </c>
      <c r="U7" s="73">
        <f>IF(J7&lt;$M$3,DATEDIF($M$3,$R$3,"md"),DATEDIF($M$3,J7,"md"))</f>
        <v>29</v>
      </c>
      <c r="V7" s="73">
        <f t="shared" ref="V7:V9" si="12">(T7*30)+U7</f>
        <v>89</v>
      </c>
      <c r="W7" s="73"/>
      <c r="X7" s="33">
        <v>1708.1759999999999</v>
      </c>
      <c r="Y7" s="74">
        <f t="shared" si="4"/>
        <v>56.9392</v>
      </c>
      <c r="Z7" s="74">
        <v>1823.394</v>
      </c>
      <c r="AA7" s="74">
        <f t="shared" si="4"/>
        <v>60.779800000000002</v>
      </c>
      <c r="AB7" s="74">
        <f t="shared" si="5"/>
        <v>20782.986199999999</v>
      </c>
      <c r="AC7" s="74"/>
      <c r="AD7" s="34"/>
      <c r="AE7" s="34"/>
      <c r="AF7" s="34"/>
      <c r="AG7" s="35"/>
      <c r="AH7" s="35"/>
      <c r="AI7" s="34"/>
      <c r="AJ7" s="35"/>
      <c r="AK7" s="35"/>
      <c r="AL7" s="35"/>
      <c r="AM7" s="36"/>
      <c r="AN7" s="37"/>
      <c r="AO7" s="37"/>
      <c r="AP7" s="36"/>
      <c r="AQ7" s="36"/>
      <c r="AR7" s="36"/>
      <c r="AS7" s="36"/>
      <c r="AT7" s="38"/>
      <c r="AU7" s="36"/>
      <c r="AV7" s="36"/>
      <c r="AW7" s="39"/>
      <c r="AX7" s="40"/>
      <c r="AY7" s="39"/>
      <c r="AZ7" s="39"/>
      <c r="BA7" s="39"/>
      <c r="BB7" s="41"/>
      <c r="BC7" s="42"/>
      <c r="BD7" s="42"/>
      <c r="BE7" s="36"/>
      <c r="BF7" s="36"/>
      <c r="BG7" s="36"/>
      <c r="BH7" s="36"/>
      <c r="BI7" s="38"/>
      <c r="BJ7" s="36"/>
      <c r="BK7" s="36"/>
      <c r="BL7" s="43"/>
    </row>
    <row r="8" spans="1:64" s="31" customFormat="1" ht="30" customHeight="1">
      <c r="A8" s="143" t="str">
        <f t="shared" si="0"/>
        <v/>
      </c>
      <c r="B8" s="143">
        <f>SUBTOTAL(103,$G$3:G8)</f>
        <v>6</v>
      </c>
      <c r="C8" s="69"/>
      <c r="D8" s="68"/>
      <c r="E8" s="69"/>
      <c r="F8" s="69">
        <v>22791</v>
      </c>
      <c r="G8" s="70" t="s">
        <v>15</v>
      </c>
      <c r="H8" s="71">
        <v>26873</v>
      </c>
      <c r="I8" s="71"/>
      <c r="J8" s="71"/>
      <c r="K8" s="72"/>
      <c r="L8" s="72"/>
      <c r="M8" s="72"/>
      <c r="N8" s="72"/>
      <c r="O8" s="72"/>
      <c r="P8" s="72"/>
      <c r="Q8" s="72"/>
      <c r="R8" s="73"/>
      <c r="S8" s="73">
        <f>IF(J8&lt;$M$3,0,DATEDIF($I$3,$R$3,"y"))</f>
        <v>0</v>
      </c>
      <c r="T8" s="73">
        <f>IF(J8&lt;$M$3,DATEDIF($M$3,$R$3,"ym"),DATEDIF($M$3,J8,"ym"))</f>
        <v>2</v>
      </c>
      <c r="U8" s="73">
        <f>IF(J8&lt;$M$3,DATEDIF($M$3,$R$3,"md"),DATEDIF($M$3,J8,"md"))</f>
        <v>29</v>
      </c>
      <c r="V8" s="73">
        <f t="shared" si="12"/>
        <v>89</v>
      </c>
      <c r="W8" s="73"/>
      <c r="X8" s="33">
        <v>1691.7059999999999</v>
      </c>
      <c r="Y8" s="74">
        <f t="shared" si="4"/>
        <v>56.3902</v>
      </c>
      <c r="Z8" s="74">
        <v>1807.6119999999999</v>
      </c>
      <c r="AA8" s="74">
        <f t="shared" si="4"/>
        <v>60.253733333333329</v>
      </c>
      <c r="AB8" s="74">
        <f t="shared" si="5"/>
        <v>5362.5822666666663</v>
      </c>
      <c r="AC8" s="74"/>
      <c r="AD8" s="34"/>
      <c r="AE8" s="34"/>
      <c r="AF8" s="34"/>
      <c r="AG8" s="35"/>
      <c r="AH8" s="35"/>
      <c r="AI8" s="34"/>
      <c r="AJ8" s="35"/>
      <c r="AK8" s="35"/>
      <c r="AL8" s="35"/>
      <c r="AM8" s="36"/>
      <c r="AN8" s="37"/>
      <c r="AO8" s="37"/>
      <c r="AP8" s="36"/>
      <c r="AQ8" s="36"/>
      <c r="AR8" s="36"/>
      <c r="AS8" s="36"/>
      <c r="AT8" s="38"/>
      <c r="AU8" s="36"/>
      <c r="AV8" s="36"/>
      <c r="AW8" s="39"/>
      <c r="AX8" s="40"/>
      <c r="AY8" s="39"/>
      <c r="AZ8" s="39"/>
      <c r="BA8" s="39"/>
      <c r="BB8" s="41"/>
      <c r="BC8" s="42"/>
      <c r="BD8" s="42"/>
      <c r="BE8" s="36"/>
      <c r="BF8" s="36"/>
      <c r="BG8" s="36"/>
      <c r="BH8" s="36"/>
      <c r="BI8" s="38"/>
      <c r="BJ8" s="36"/>
      <c r="BK8" s="36"/>
      <c r="BL8" s="43"/>
    </row>
    <row r="9" spans="1:64" s="31" customFormat="1" ht="30" customHeight="1">
      <c r="A9" s="143" t="str">
        <f t="shared" si="0"/>
        <v/>
      </c>
      <c r="B9" s="143">
        <f>SUBTOTAL(103,$G$3:G9)</f>
        <v>7</v>
      </c>
      <c r="C9" s="69"/>
      <c r="D9" s="68"/>
      <c r="E9" s="69"/>
      <c r="F9" s="69">
        <v>22793</v>
      </c>
      <c r="G9" s="70" t="s">
        <v>16</v>
      </c>
      <c r="H9" s="71">
        <v>26873</v>
      </c>
      <c r="I9" s="71"/>
      <c r="J9" s="71"/>
      <c r="K9" s="72"/>
      <c r="L9" s="72"/>
      <c r="M9" s="72"/>
      <c r="N9" s="72"/>
      <c r="O9" s="72"/>
      <c r="P9" s="72"/>
      <c r="Q9" s="72"/>
      <c r="R9" s="73"/>
      <c r="S9" s="73">
        <f>IF(J9&lt;$M$3,0,DATEDIF($I$3,$R$3,"y"))</f>
        <v>0</v>
      </c>
      <c r="T9" s="73">
        <f>IF(J9&lt;$M$3,DATEDIF($M$3,$R$3,"ym"),DATEDIF($M$3,J9,"ym"))</f>
        <v>2</v>
      </c>
      <c r="U9" s="73">
        <f>IF(J9&lt;$M$3,DATEDIF($M$3,$R$3,"md"),DATEDIF($M$3,J9,"md"))</f>
        <v>29</v>
      </c>
      <c r="V9" s="73">
        <f t="shared" si="12"/>
        <v>89</v>
      </c>
      <c r="W9" s="73"/>
      <c r="X9" s="33">
        <v>1767.636</v>
      </c>
      <c r="Y9" s="74">
        <f t="shared" si="4"/>
        <v>58.921199999999999</v>
      </c>
      <c r="Z9" s="74">
        <v>1888.7559999999999</v>
      </c>
      <c r="AA9" s="74">
        <f t="shared" si="4"/>
        <v>62.958533333333328</v>
      </c>
      <c r="AB9" s="74">
        <f t="shared" si="5"/>
        <v>5603.3094666666666</v>
      </c>
      <c r="AC9" s="74"/>
      <c r="AD9" s="34"/>
      <c r="AE9" s="34"/>
      <c r="AF9" s="34"/>
      <c r="AG9" s="35"/>
      <c r="AH9" s="35"/>
      <c r="AI9" s="34"/>
      <c r="AJ9" s="35"/>
      <c r="AK9" s="35"/>
      <c r="AL9" s="35"/>
      <c r="AM9" s="36"/>
      <c r="AN9" s="37"/>
      <c r="AO9" s="37"/>
      <c r="AP9" s="36"/>
      <c r="AQ9" s="36"/>
      <c r="AR9" s="36"/>
      <c r="AS9" s="36"/>
      <c r="AT9" s="38"/>
      <c r="AU9" s="36"/>
      <c r="AV9" s="36"/>
      <c r="AW9" s="39"/>
      <c r="AX9" s="40"/>
      <c r="AY9" s="39"/>
      <c r="AZ9" s="39"/>
      <c r="BA9" s="39"/>
      <c r="BB9" s="41"/>
      <c r="BC9" s="42"/>
      <c r="BD9" s="42"/>
      <c r="BE9" s="36"/>
      <c r="BF9" s="36"/>
      <c r="BG9" s="36"/>
      <c r="BH9" s="36"/>
      <c r="BI9" s="38"/>
      <c r="BJ9" s="36"/>
      <c r="BK9" s="36"/>
      <c r="BL9" s="43"/>
    </row>
    <row r="10" spans="1:64" s="5" customFormat="1">
      <c r="A10" s="13"/>
      <c r="B10" s="13"/>
      <c r="C10" s="45"/>
      <c r="E10" s="46"/>
      <c r="F10" s="47"/>
      <c r="G10" s="48"/>
      <c r="H10" s="49"/>
      <c r="I10" s="49"/>
      <c r="J10" s="49"/>
      <c r="K10" s="50"/>
      <c r="L10" s="50"/>
      <c r="M10" s="50"/>
      <c r="N10" s="50"/>
      <c r="O10" s="50"/>
      <c r="P10" s="50"/>
      <c r="Q10" s="50"/>
      <c r="R10" s="51"/>
      <c r="S10" s="51"/>
      <c r="T10" s="51"/>
      <c r="U10" s="51"/>
      <c r="V10" s="51"/>
      <c r="W10" s="51"/>
      <c r="X10" s="44"/>
      <c r="AF10" s="52"/>
      <c r="AM10" s="7"/>
      <c r="AN10" s="7"/>
      <c r="AO10" s="53"/>
      <c r="AP10" s="54"/>
      <c r="AQ10" s="54"/>
      <c r="AR10" s="7"/>
      <c r="AS10" s="54"/>
      <c r="AT10" s="53"/>
      <c r="AU10" s="7"/>
      <c r="AV10" s="7"/>
      <c r="AW10" s="55"/>
      <c r="AX10" s="56"/>
      <c r="AY10" s="55"/>
      <c r="AZ10" s="55"/>
      <c r="BA10" s="55"/>
      <c r="BB10" s="11"/>
      <c r="BC10" s="12"/>
      <c r="BD10" s="12"/>
      <c r="BE10" s="12"/>
      <c r="BF10" s="12"/>
      <c r="BG10" s="12"/>
      <c r="BH10" s="12"/>
      <c r="BI10" s="12"/>
      <c r="BJ10" s="12"/>
      <c r="BK10" s="12"/>
    </row>
    <row r="11" spans="1:64" s="5" customFormat="1">
      <c r="A11" s="13"/>
      <c r="B11" s="13"/>
      <c r="C11" s="45"/>
      <c r="E11" s="46"/>
      <c r="F11" s="47"/>
      <c r="G11" s="48"/>
      <c r="H11" s="49"/>
      <c r="I11" s="49"/>
      <c r="J11" s="49"/>
      <c r="K11" s="50"/>
      <c r="L11" s="50"/>
      <c r="M11" s="50"/>
      <c r="N11" s="50"/>
      <c r="O11" s="50"/>
      <c r="P11" s="50"/>
      <c r="Q11" s="50"/>
      <c r="R11" s="51"/>
      <c r="S11" s="51"/>
      <c r="T11" s="51"/>
      <c r="U11" s="51"/>
      <c r="V11" s="51"/>
      <c r="W11" s="51"/>
      <c r="X11" s="44"/>
      <c r="AF11" s="52"/>
      <c r="AM11" s="7"/>
      <c r="AN11" s="7"/>
      <c r="AO11" s="53"/>
      <c r="AP11" s="54"/>
      <c r="AQ11" s="54"/>
      <c r="AR11" s="7"/>
      <c r="AS11" s="54"/>
      <c r="AT11" s="53"/>
      <c r="AU11" s="7"/>
      <c r="AV11" s="7"/>
      <c r="AW11" s="55"/>
      <c r="AX11" s="56"/>
      <c r="AY11" s="55"/>
      <c r="AZ11" s="55"/>
      <c r="BA11" s="55"/>
      <c r="BB11" s="11"/>
      <c r="BC11" s="12"/>
      <c r="BD11" s="12"/>
      <c r="BE11" s="12"/>
      <c r="BF11" s="12"/>
      <c r="BG11" s="12"/>
      <c r="BH11" s="12"/>
      <c r="BI11" s="12"/>
      <c r="BJ11" s="12"/>
      <c r="BK11" s="12"/>
    </row>
    <row r="12" spans="1:64" s="5" customFormat="1">
      <c r="A12" s="13"/>
      <c r="B12" s="13"/>
      <c r="C12" s="45"/>
      <c r="E12" s="46"/>
      <c r="F12" s="47"/>
      <c r="G12" s="48"/>
      <c r="H12" s="49"/>
      <c r="I12" s="49"/>
      <c r="J12" s="49"/>
      <c r="K12" s="50"/>
      <c r="L12" s="50"/>
      <c r="M12" s="50"/>
      <c r="N12" s="50"/>
      <c r="O12" s="50"/>
      <c r="P12" s="50"/>
      <c r="Q12" s="50"/>
      <c r="R12" s="51"/>
      <c r="S12" s="51"/>
      <c r="T12" s="51"/>
      <c r="U12" s="51"/>
      <c r="V12" s="51"/>
      <c r="W12" s="51"/>
      <c r="X12" s="44"/>
      <c r="AF12" s="52"/>
      <c r="AM12" s="7"/>
      <c r="AN12" s="7"/>
      <c r="AO12" s="53"/>
      <c r="AP12" s="54"/>
      <c r="AQ12" s="54"/>
      <c r="AR12" s="7"/>
      <c r="AS12" s="54"/>
      <c r="AT12" s="53"/>
      <c r="AU12" s="7"/>
      <c r="AV12" s="7"/>
      <c r="AW12" s="55"/>
      <c r="AX12" s="56"/>
      <c r="AY12" s="55"/>
      <c r="AZ12" s="55"/>
      <c r="BA12" s="55"/>
      <c r="BB12" s="11"/>
      <c r="BC12" s="12"/>
      <c r="BD12" s="12"/>
      <c r="BE12" s="12"/>
      <c r="BF12" s="12"/>
      <c r="BG12" s="12"/>
      <c r="BH12" s="12"/>
      <c r="BI12" s="12"/>
      <c r="BJ12" s="12"/>
      <c r="BK12" s="12"/>
    </row>
    <row r="13" spans="1:64" s="5" customFormat="1" ht="26.25">
      <c r="A13" s="57"/>
      <c r="B13" s="57"/>
      <c r="C13" s="58"/>
      <c r="D13" s="59"/>
      <c r="F13" s="64" t="s">
        <v>21</v>
      </c>
      <c r="G13" s="61"/>
      <c r="H13" s="49"/>
      <c r="I13" s="49"/>
      <c r="J13" s="49"/>
      <c r="K13" s="50"/>
      <c r="L13" s="50"/>
      <c r="M13" s="50"/>
      <c r="N13" s="50"/>
      <c r="O13" s="50"/>
      <c r="P13" s="50"/>
      <c r="Q13" s="50"/>
      <c r="R13" s="51"/>
      <c r="S13" s="51"/>
      <c r="T13" s="51"/>
      <c r="U13" s="51"/>
      <c r="V13" s="51"/>
      <c r="W13" s="51"/>
      <c r="X13" s="44"/>
      <c r="AF13" s="52"/>
      <c r="AM13" s="7"/>
      <c r="AN13" s="7"/>
      <c r="AO13" s="53"/>
      <c r="AP13" s="54"/>
      <c r="AQ13" s="54"/>
      <c r="AR13" s="7"/>
      <c r="AS13" s="54"/>
      <c r="AT13" s="53"/>
      <c r="AU13" s="7"/>
      <c r="AV13" s="7"/>
      <c r="AW13" s="55"/>
      <c r="AX13" s="56"/>
      <c r="AY13" s="55"/>
      <c r="AZ13" s="55"/>
      <c r="BA13" s="55"/>
      <c r="BB13" s="11"/>
      <c r="BC13" s="12"/>
      <c r="BD13" s="12"/>
      <c r="BE13" s="12"/>
      <c r="BF13" s="12"/>
      <c r="BG13" s="12"/>
      <c r="BH13" s="12"/>
      <c r="BI13" s="12"/>
      <c r="BJ13" s="12"/>
      <c r="BK13" s="12"/>
    </row>
    <row r="14" spans="1:64" s="5" customFormat="1" ht="26.25">
      <c r="A14" s="57"/>
      <c r="B14" s="57"/>
      <c r="C14" s="58"/>
      <c r="D14" s="62"/>
      <c r="F14" s="60"/>
      <c r="G14" s="61"/>
      <c r="H14" s="49"/>
      <c r="I14" s="49"/>
      <c r="J14" s="49"/>
      <c r="K14" s="50"/>
      <c r="L14" s="50"/>
      <c r="M14" s="50"/>
      <c r="N14" s="50"/>
      <c r="O14" s="50"/>
      <c r="P14" s="50"/>
      <c r="Q14" s="50"/>
      <c r="R14" s="51"/>
      <c r="S14" s="51"/>
      <c r="T14" s="51"/>
      <c r="U14" s="51"/>
      <c r="V14" s="51"/>
      <c r="W14" s="51"/>
      <c r="X14" s="44"/>
      <c r="AF14" s="52"/>
      <c r="AM14" s="7"/>
      <c r="AN14" s="7"/>
      <c r="AO14" s="53"/>
      <c r="AP14" s="54"/>
      <c r="AQ14" s="54"/>
      <c r="AR14" s="7"/>
      <c r="AS14" s="54"/>
      <c r="AT14" s="53"/>
      <c r="AU14" s="7"/>
      <c r="AV14" s="7"/>
      <c r="AW14" s="55"/>
      <c r="AX14" s="56"/>
      <c r="AY14" s="55"/>
      <c r="AZ14" s="55"/>
      <c r="BA14" s="55"/>
      <c r="BB14" s="11"/>
      <c r="BC14" s="12"/>
      <c r="BD14" s="12"/>
      <c r="BE14" s="12"/>
      <c r="BF14" s="12"/>
      <c r="BG14" s="12"/>
      <c r="BH14" s="12"/>
      <c r="BI14" s="12"/>
      <c r="BJ14" s="12"/>
      <c r="BK14" s="12"/>
    </row>
    <row r="15" spans="1:64" s="5" customFormat="1" ht="26.25">
      <c r="A15" s="57"/>
      <c r="B15" s="57"/>
      <c r="C15" s="58"/>
      <c r="D15" s="62"/>
      <c r="F15" s="63" t="s">
        <v>17</v>
      </c>
      <c r="G15" s="61"/>
      <c r="H15" s="49"/>
      <c r="I15" s="49"/>
      <c r="J15" s="49"/>
      <c r="K15" s="50"/>
      <c r="L15" s="50"/>
      <c r="M15" s="50"/>
      <c r="N15" s="50"/>
      <c r="O15" s="50"/>
      <c r="P15" s="50"/>
      <c r="Q15" s="50"/>
      <c r="R15" s="51"/>
      <c r="S15" s="51"/>
      <c r="T15" s="51"/>
      <c r="U15" s="51"/>
      <c r="V15" s="51"/>
      <c r="W15" s="51"/>
      <c r="X15" s="44"/>
      <c r="AF15" s="52"/>
      <c r="AM15" s="7"/>
      <c r="AN15" s="7"/>
      <c r="AO15" s="53"/>
      <c r="AP15" s="54"/>
      <c r="AQ15" s="54"/>
      <c r="AR15" s="7"/>
      <c r="AS15" s="54"/>
      <c r="AT15" s="53"/>
      <c r="AU15" s="7"/>
      <c r="AV15" s="7"/>
      <c r="AW15" s="55"/>
      <c r="AX15" s="56"/>
      <c r="AY15" s="55"/>
      <c r="AZ15" s="55"/>
      <c r="BA15" s="55"/>
      <c r="BB15" s="11"/>
      <c r="BC15" s="12"/>
      <c r="BD15" s="12"/>
      <c r="BE15" s="12"/>
      <c r="BF15" s="12"/>
      <c r="BG15" s="12"/>
      <c r="BH15" s="12"/>
      <c r="BI15" s="12"/>
      <c r="BJ15" s="12"/>
      <c r="BK15" s="12"/>
    </row>
    <row r="16" spans="1:64" s="5" customFormat="1" ht="26.25">
      <c r="A16" s="57"/>
      <c r="B16" s="57"/>
      <c r="C16" s="58"/>
      <c r="D16" s="62"/>
      <c r="F16" s="63" t="s">
        <v>18</v>
      </c>
      <c r="G16" s="61"/>
      <c r="H16" s="49"/>
      <c r="I16" s="49"/>
      <c r="J16" s="49"/>
      <c r="K16" s="50"/>
      <c r="L16" s="50"/>
      <c r="M16" s="50"/>
      <c r="N16" s="50"/>
      <c r="O16" s="50"/>
      <c r="P16" s="50"/>
      <c r="Q16" s="50"/>
      <c r="R16" s="51"/>
      <c r="S16" s="51"/>
      <c r="T16" s="51"/>
      <c r="U16" s="51"/>
      <c r="V16" s="51"/>
      <c r="W16" s="51"/>
      <c r="X16" s="44"/>
      <c r="AF16" s="52"/>
      <c r="AM16" s="7"/>
      <c r="AN16" s="7"/>
      <c r="AO16" s="53"/>
      <c r="AP16" s="54"/>
      <c r="AQ16" s="54"/>
      <c r="AR16" s="7"/>
      <c r="AS16" s="54"/>
      <c r="AT16" s="53"/>
      <c r="AU16" s="7"/>
      <c r="AV16" s="7"/>
      <c r="AW16" s="55"/>
      <c r="AX16" s="56"/>
      <c r="AY16" s="55"/>
      <c r="AZ16" s="55"/>
      <c r="BA16" s="55"/>
      <c r="BB16" s="11"/>
      <c r="BC16" s="12"/>
      <c r="BD16" s="12"/>
      <c r="BE16" s="12"/>
      <c r="BF16" s="12"/>
      <c r="BG16" s="12"/>
      <c r="BH16" s="12"/>
      <c r="BI16" s="12"/>
      <c r="BJ16" s="12"/>
      <c r="BK16" s="12"/>
    </row>
    <row r="17" spans="1:63" s="5" customFormat="1">
      <c r="A17" s="13"/>
      <c r="B17" s="13"/>
      <c r="C17" s="45"/>
      <c r="F17" s="46"/>
      <c r="G17" s="48"/>
      <c r="H17" s="49"/>
      <c r="I17" s="49"/>
      <c r="J17" s="49"/>
      <c r="K17" s="50"/>
      <c r="L17" s="50"/>
      <c r="M17" s="50"/>
      <c r="N17" s="50"/>
      <c r="O17" s="50"/>
      <c r="P17" s="50"/>
      <c r="Q17" s="50"/>
      <c r="R17" s="51"/>
      <c r="S17" s="51"/>
      <c r="T17" s="51"/>
      <c r="U17" s="51"/>
      <c r="V17" s="51"/>
      <c r="W17" s="51"/>
      <c r="X17" s="44"/>
      <c r="AF17" s="52"/>
      <c r="AM17" s="7"/>
      <c r="AN17" s="7"/>
      <c r="AO17" s="53"/>
      <c r="AP17" s="54"/>
      <c r="AQ17" s="54"/>
      <c r="AR17" s="7"/>
      <c r="AS17" s="54"/>
      <c r="AT17" s="53"/>
      <c r="AU17" s="7"/>
      <c r="AV17" s="7"/>
      <c r="AW17" s="55"/>
      <c r="AX17" s="56"/>
      <c r="AY17" s="55"/>
      <c r="AZ17" s="55"/>
      <c r="BA17" s="55"/>
      <c r="BB17" s="11"/>
      <c r="BC17" s="12"/>
      <c r="BD17" s="12"/>
      <c r="BE17" s="12"/>
      <c r="BF17" s="12"/>
      <c r="BG17" s="12"/>
      <c r="BH17" s="12"/>
      <c r="BI17" s="12"/>
      <c r="BJ17" s="12"/>
      <c r="BK17" s="12"/>
    </row>
    <row r="18" spans="1:63" s="5" customFormat="1" ht="23.25">
      <c r="A18" s="13"/>
      <c r="B18" s="13"/>
      <c r="C18" s="45"/>
      <c r="F18" s="65" t="s">
        <v>19</v>
      </c>
      <c r="G18" s="48"/>
      <c r="H18" s="49"/>
      <c r="I18" s="49"/>
      <c r="J18" s="49"/>
      <c r="K18" s="50"/>
      <c r="L18" s="50"/>
      <c r="M18" s="50"/>
      <c r="N18" s="50"/>
      <c r="O18" s="50"/>
      <c r="P18" s="50"/>
      <c r="Q18" s="50"/>
      <c r="R18" s="51"/>
      <c r="S18" s="51"/>
      <c r="T18" s="51"/>
      <c r="U18" s="51"/>
      <c r="V18" s="51"/>
      <c r="W18" s="51"/>
      <c r="X18" s="44"/>
      <c r="AF18" s="52"/>
      <c r="AM18" s="7"/>
      <c r="AN18" s="7"/>
      <c r="AO18" s="53"/>
      <c r="AP18" s="54"/>
      <c r="AQ18" s="54"/>
      <c r="AR18" s="7"/>
      <c r="AS18" s="54"/>
      <c r="AT18" s="53"/>
      <c r="AU18" s="7"/>
      <c r="AV18" s="7"/>
      <c r="AW18" s="55"/>
      <c r="AX18" s="56"/>
      <c r="AY18" s="55"/>
      <c r="AZ18" s="55"/>
      <c r="BA18" s="55"/>
      <c r="BB18" s="11"/>
      <c r="BC18" s="12"/>
      <c r="BD18" s="12"/>
      <c r="BE18" s="12"/>
      <c r="BF18" s="12"/>
      <c r="BG18" s="12"/>
      <c r="BH18" s="12"/>
      <c r="BI18" s="12"/>
      <c r="BJ18" s="12"/>
      <c r="BK18" s="12"/>
    </row>
    <row r="19" spans="1:63" s="5" customFormat="1" ht="23.25">
      <c r="A19" s="13"/>
      <c r="B19" s="13"/>
      <c r="C19" s="45"/>
      <c r="F19" s="65" t="s">
        <v>22</v>
      </c>
      <c r="G19" s="48"/>
      <c r="H19" s="49"/>
      <c r="I19" s="49"/>
      <c r="J19" s="49"/>
      <c r="K19" s="50"/>
      <c r="L19" s="50"/>
      <c r="M19" s="50"/>
      <c r="N19" s="50"/>
      <c r="O19" s="50"/>
      <c r="P19" s="50"/>
      <c r="Q19" s="50"/>
      <c r="R19" s="51"/>
      <c r="S19" s="51"/>
      <c r="T19" s="51"/>
      <c r="U19" s="51"/>
      <c r="V19" s="51"/>
      <c r="W19" s="51"/>
      <c r="X19" s="44"/>
      <c r="AF19" s="52"/>
      <c r="AM19" s="7"/>
      <c r="AN19" s="7"/>
      <c r="AO19" s="53"/>
      <c r="AP19" s="54"/>
      <c r="AQ19" s="54"/>
      <c r="AR19" s="7"/>
      <c r="AS19" s="54"/>
      <c r="AT19" s="53"/>
      <c r="AU19" s="7"/>
      <c r="AV19" s="7"/>
      <c r="AW19" s="55"/>
      <c r="AX19" s="56"/>
      <c r="AY19" s="55"/>
      <c r="AZ19" s="55"/>
      <c r="BA19" s="55"/>
      <c r="BB19" s="11"/>
      <c r="BC19" s="12"/>
      <c r="BD19" s="12"/>
      <c r="BE19" s="12"/>
      <c r="BF19" s="12"/>
      <c r="BG19" s="12"/>
      <c r="BH19" s="12"/>
      <c r="BI19" s="12"/>
      <c r="BJ19" s="12"/>
      <c r="BK19" s="12"/>
    </row>
    <row r="20" spans="1:63" s="5" customFormat="1" ht="23.25">
      <c r="A20" s="13"/>
      <c r="B20" s="13"/>
      <c r="C20" s="45"/>
      <c r="F20" s="65" t="s">
        <v>25</v>
      </c>
      <c r="G20" s="48"/>
      <c r="H20" s="49"/>
      <c r="I20" s="49"/>
      <c r="J20" s="49"/>
      <c r="K20" s="50"/>
      <c r="L20" s="50"/>
      <c r="M20" s="50"/>
      <c r="N20" s="50"/>
      <c r="O20" s="50"/>
      <c r="P20" s="50"/>
      <c r="Q20" s="50"/>
      <c r="R20" s="51"/>
      <c r="S20" s="51"/>
      <c r="T20" s="51"/>
      <c r="U20" s="51"/>
      <c r="V20" s="51"/>
      <c r="W20" s="51"/>
      <c r="X20" s="44"/>
      <c r="AF20" s="52"/>
      <c r="AM20" s="7"/>
      <c r="AN20" s="7"/>
      <c r="AO20" s="53"/>
      <c r="AP20" s="54"/>
      <c r="AQ20" s="54"/>
      <c r="AR20" s="7"/>
      <c r="AS20" s="54"/>
      <c r="AT20" s="53"/>
      <c r="AU20" s="7"/>
      <c r="AV20" s="7"/>
      <c r="AW20" s="55"/>
      <c r="AX20" s="56"/>
      <c r="AY20" s="55"/>
      <c r="AZ20" s="55"/>
      <c r="BA20" s="55"/>
      <c r="BB20" s="11"/>
      <c r="BC20" s="12"/>
      <c r="BD20" s="12"/>
      <c r="BE20" s="12"/>
      <c r="BF20" s="12"/>
      <c r="BG20" s="12"/>
      <c r="BH20" s="12"/>
      <c r="BI20" s="12"/>
      <c r="BJ20" s="12"/>
      <c r="BK20" s="12"/>
    </row>
    <row r="21" spans="1:63" s="5" customFormat="1" ht="23.25">
      <c r="A21" s="13"/>
      <c r="B21" s="13"/>
      <c r="C21" s="45"/>
      <c r="F21" s="65" t="s">
        <v>23</v>
      </c>
      <c r="G21" s="48"/>
      <c r="H21" s="49"/>
      <c r="I21" s="49"/>
      <c r="J21" s="49"/>
      <c r="K21" s="50"/>
      <c r="L21" s="50"/>
      <c r="M21" s="50"/>
      <c r="N21" s="50"/>
      <c r="O21" s="50"/>
      <c r="P21" s="50"/>
      <c r="Q21" s="50"/>
      <c r="R21" s="51"/>
      <c r="S21" s="51"/>
      <c r="T21" s="51"/>
      <c r="U21" s="51"/>
      <c r="V21" s="51"/>
      <c r="W21" s="51"/>
      <c r="X21" s="44"/>
      <c r="AF21" s="52"/>
      <c r="AM21" s="7"/>
      <c r="AN21" s="7"/>
      <c r="AO21" s="53"/>
      <c r="AP21" s="54"/>
      <c r="AQ21" s="54"/>
      <c r="AR21" s="7"/>
      <c r="AS21" s="54"/>
      <c r="AT21" s="53"/>
      <c r="AU21" s="7"/>
      <c r="AV21" s="7"/>
      <c r="AW21" s="55"/>
      <c r="AX21" s="56"/>
      <c r="AY21" s="55"/>
      <c r="AZ21" s="55"/>
      <c r="BA21" s="55"/>
      <c r="BB21" s="11"/>
      <c r="BC21" s="12"/>
      <c r="BD21" s="12"/>
      <c r="BE21" s="12"/>
      <c r="BF21" s="12"/>
      <c r="BG21" s="12"/>
      <c r="BH21" s="12"/>
      <c r="BI21" s="12"/>
      <c r="BJ21" s="12"/>
      <c r="BK21" s="12"/>
    </row>
    <row r="22" spans="1:63" s="5" customFormat="1" ht="23.25">
      <c r="A22" s="13"/>
      <c r="B22" s="13"/>
      <c r="C22" s="45"/>
      <c r="F22" s="65" t="s">
        <v>24</v>
      </c>
      <c r="G22" s="48"/>
      <c r="H22" s="49"/>
      <c r="I22" s="49"/>
      <c r="J22" s="49"/>
      <c r="K22" s="50"/>
      <c r="L22" s="50"/>
      <c r="M22" s="50"/>
      <c r="N22" s="50"/>
      <c r="O22" s="50"/>
      <c r="P22" s="50"/>
      <c r="Q22" s="50"/>
      <c r="R22" s="51"/>
      <c r="S22" s="51"/>
      <c r="T22" s="51"/>
      <c r="U22" s="51"/>
      <c r="V22" s="51"/>
      <c r="W22" s="51"/>
      <c r="X22" s="44"/>
      <c r="AF22" s="52"/>
      <c r="AM22" s="7"/>
      <c r="AN22" s="7"/>
      <c r="AO22" s="53"/>
      <c r="AP22" s="54"/>
      <c r="AQ22" s="54"/>
      <c r="AR22" s="7"/>
      <c r="AS22" s="54"/>
      <c r="AT22" s="53"/>
      <c r="AU22" s="7"/>
      <c r="AV22" s="7"/>
      <c r="AW22" s="55"/>
      <c r="AX22" s="56"/>
      <c r="AY22" s="55"/>
      <c r="AZ22" s="55"/>
      <c r="BA22" s="55"/>
      <c r="BB22" s="11"/>
      <c r="BC22" s="12"/>
      <c r="BD22" s="12"/>
      <c r="BE22" s="12"/>
      <c r="BF22" s="12"/>
      <c r="BG22" s="12"/>
      <c r="BH22" s="12"/>
      <c r="BI22" s="12"/>
      <c r="BJ22" s="12"/>
      <c r="BK22" s="12"/>
    </row>
    <row r="23" spans="1:63" s="5" customFormat="1" ht="23.25">
      <c r="A23" s="13"/>
      <c r="B23" s="13"/>
      <c r="C23" s="45"/>
      <c r="F23" s="65"/>
      <c r="G23" s="48"/>
      <c r="H23" s="49"/>
      <c r="I23" s="49"/>
      <c r="J23" s="49"/>
      <c r="K23" s="50"/>
      <c r="L23" s="50"/>
      <c r="M23" s="50"/>
      <c r="N23" s="50"/>
      <c r="O23" s="50"/>
      <c r="P23" s="50"/>
      <c r="Q23" s="50"/>
      <c r="R23" s="51"/>
      <c r="S23" s="51"/>
      <c r="T23" s="51"/>
      <c r="U23" s="51"/>
      <c r="V23" s="51"/>
      <c r="W23" s="51"/>
      <c r="X23" s="44"/>
      <c r="AF23" s="52"/>
      <c r="AM23" s="7"/>
      <c r="AN23" s="7"/>
      <c r="AO23" s="53"/>
      <c r="AP23" s="54"/>
      <c r="AQ23" s="54"/>
      <c r="AR23" s="7"/>
      <c r="AS23" s="54"/>
      <c r="AT23" s="53"/>
      <c r="AU23" s="7"/>
      <c r="AV23" s="7"/>
      <c r="AW23" s="55"/>
      <c r="AX23" s="56"/>
      <c r="AY23" s="55"/>
      <c r="AZ23" s="55"/>
      <c r="BA23" s="55"/>
      <c r="BB23" s="11"/>
      <c r="BC23" s="12"/>
      <c r="BD23" s="12"/>
      <c r="BE23" s="12"/>
      <c r="BF23" s="12"/>
      <c r="BG23" s="12"/>
      <c r="BH23" s="12"/>
      <c r="BI23" s="12"/>
      <c r="BJ23" s="12"/>
      <c r="BK23" s="12"/>
    </row>
    <row r="24" spans="1:63" s="5" customFormat="1" ht="23.25">
      <c r="A24" s="13"/>
      <c r="B24" s="13"/>
      <c r="C24" s="45"/>
      <c r="F24" s="111" t="s">
        <v>32</v>
      </c>
      <c r="G24" s="112"/>
      <c r="H24" s="112"/>
      <c r="I24" s="112"/>
      <c r="J24" s="113" t="s">
        <v>36</v>
      </c>
      <c r="K24" s="114"/>
      <c r="L24" s="114"/>
      <c r="M24" s="114"/>
      <c r="N24" s="114"/>
      <c r="O24" s="114"/>
      <c r="P24" s="114"/>
      <c r="Q24" s="115"/>
      <c r="R24" s="51"/>
      <c r="S24" s="51"/>
      <c r="T24" s="51"/>
      <c r="U24" s="51"/>
      <c r="V24" s="51"/>
      <c r="W24" s="51"/>
      <c r="X24" s="44"/>
      <c r="AF24" s="52"/>
      <c r="AM24" s="7"/>
      <c r="AN24" s="7"/>
      <c r="AO24" s="53"/>
      <c r="AP24" s="54"/>
      <c r="AQ24" s="54"/>
      <c r="AR24" s="7"/>
      <c r="AS24" s="54"/>
      <c r="AT24" s="53"/>
      <c r="AU24" s="7"/>
      <c r="AV24" s="7"/>
      <c r="AW24" s="55"/>
      <c r="AX24" s="56"/>
      <c r="AY24" s="55"/>
      <c r="AZ24" s="55"/>
      <c r="BA24" s="55"/>
      <c r="BB24" s="11"/>
      <c r="BC24" s="12"/>
      <c r="BD24" s="12"/>
      <c r="BE24" s="12"/>
      <c r="BF24" s="12"/>
      <c r="BG24" s="12"/>
      <c r="BH24" s="12"/>
      <c r="BI24" s="12"/>
      <c r="BJ24" s="12"/>
      <c r="BK24" s="12"/>
    </row>
    <row r="25" spans="1:63" s="16" customFormat="1" ht="23.25">
      <c r="A25" s="13"/>
      <c r="B25" s="13"/>
      <c r="C25" s="45"/>
      <c r="F25" s="127" t="s">
        <v>41</v>
      </c>
      <c r="J25" s="122"/>
      <c r="K25" s="50"/>
      <c r="L25" s="50"/>
      <c r="M25" s="50"/>
      <c r="N25" s="50"/>
      <c r="O25" s="50"/>
      <c r="P25" s="50"/>
      <c r="Q25" s="123"/>
      <c r="R25" s="51"/>
      <c r="S25" s="51"/>
      <c r="T25" s="51"/>
      <c r="U25" s="51"/>
      <c r="V25" s="51"/>
      <c r="W25" s="51"/>
      <c r="X25" s="44"/>
      <c r="AF25" s="52"/>
      <c r="AM25" s="7"/>
      <c r="AN25" s="7"/>
      <c r="AO25" s="53"/>
      <c r="AP25" s="54"/>
      <c r="AQ25" s="54"/>
      <c r="AR25" s="7"/>
      <c r="AS25" s="54"/>
      <c r="AT25" s="53"/>
      <c r="AU25" s="7"/>
      <c r="AV25" s="7"/>
      <c r="AW25" s="55"/>
      <c r="AX25" s="56"/>
      <c r="AY25" s="55"/>
      <c r="AZ25" s="55"/>
      <c r="BA25" s="55"/>
      <c r="BB25" s="11"/>
      <c r="BC25" s="12"/>
      <c r="BD25" s="12"/>
      <c r="BE25" s="12"/>
      <c r="BF25" s="12"/>
      <c r="BG25" s="12"/>
      <c r="BH25" s="12"/>
      <c r="BI25" s="12"/>
      <c r="BJ25" s="12"/>
      <c r="BK25" s="12"/>
    </row>
    <row r="26" spans="1:63" s="5" customFormat="1" ht="23.25">
      <c r="A26" s="13"/>
      <c r="B26" s="13"/>
      <c r="C26" s="45"/>
      <c r="F26" s="111" t="s">
        <v>33</v>
      </c>
      <c r="G26" s="112"/>
      <c r="H26" s="112"/>
      <c r="I26" s="112"/>
      <c r="J26" s="113" t="s">
        <v>34</v>
      </c>
      <c r="K26" s="114"/>
      <c r="L26" s="114"/>
      <c r="M26" s="114"/>
      <c r="N26" s="114"/>
      <c r="O26" s="114"/>
      <c r="P26" s="114"/>
      <c r="Q26" s="115"/>
      <c r="R26" s="51"/>
      <c r="S26" s="51"/>
      <c r="T26" s="51"/>
      <c r="U26" s="51"/>
      <c r="V26" s="51"/>
      <c r="W26" s="51"/>
      <c r="X26" s="44"/>
      <c r="AF26" s="52"/>
      <c r="AM26" s="7"/>
      <c r="AN26" s="7"/>
      <c r="AO26" s="53"/>
      <c r="AP26" s="54"/>
      <c r="AQ26" s="54"/>
      <c r="AR26" s="7"/>
      <c r="AS26" s="54"/>
      <c r="AT26" s="53"/>
      <c r="AU26" s="7"/>
      <c r="AV26" s="7"/>
      <c r="AW26" s="55"/>
      <c r="AX26" s="56"/>
      <c r="AY26" s="55"/>
      <c r="AZ26" s="55"/>
      <c r="BA26" s="55"/>
      <c r="BB26" s="11"/>
      <c r="BC26" s="12"/>
      <c r="BD26" s="12"/>
      <c r="BE26" s="12"/>
      <c r="BF26" s="12"/>
      <c r="BG26" s="12"/>
      <c r="BH26" s="12"/>
      <c r="BI26" s="12"/>
      <c r="BJ26" s="12"/>
      <c r="BK26" s="12"/>
    </row>
    <row r="27" spans="1:63" s="5" customFormat="1" ht="23.25">
      <c r="A27" s="13"/>
      <c r="B27" s="13"/>
      <c r="C27" s="45"/>
      <c r="E27" s="65"/>
      <c r="F27" s="116"/>
      <c r="G27" s="117"/>
      <c r="H27" s="118"/>
      <c r="I27" s="118"/>
      <c r="J27" s="119" t="s">
        <v>35</v>
      </c>
      <c r="K27" s="120"/>
      <c r="L27" s="120"/>
      <c r="M27" s="120"/>
      <c r="N27" s="120"/>
      <c r="O27" s="120"/>
      <c r="P27" s="120"/>
      <c r="Q27" s="121"/>
      <c r="R27" s="51"/>
      <c r="S27" s="51"/>
      <c r="T27" s="51"/>
      <c r="U27" s="51"/>
      <c r="V27" s="51"/>
      <c r="W27" s="51"/>
      <c r="X27" s="44"/>
      <c r="AF27" s="52"/>
      <c r="AM27" s="7"/>
      <c r="AN27" s="7"/>
      <c r="AO27" s="53"/>
      <c r="AP27" s="54"/>
      <c r="AQ27" s="54"/>
      <c r="AR27" s="7"/>
      <c r="AS27" s="54"/>
      <c r="AT27" s="53"/>
      <c r="AU27" s="7"/>
      <c r="AV27" s="7"/>
      <c r="AW27" s="55"/>
      <c r="AX27" s="56"/>
      <c r="AY27" s="55"/>
      <c r="AZ27" s="55"/>
      <c r="BA27" s="55"/>
      <c r="BB27" s="11"/>
      <c r="BC27" s="12"/>
      <c r="BD27" s="12"/>
      <c r="BE27" s="12"/>
      <c r="BF27" s="12"/>
      <c r="BG27" s="12"/>
      <c r="BH27" s="12"/>
      <c r="BI27" s="12"/>
      <c r="BJ27" s="12"/>
      <c r="BK27" s="12"/>
    </row>
    <row r="28" spans="1:63" s="16" customFormat="1" ht="23.25">
      <c r="A28" s="13"/>
      <c r="B28" s="13"/>
      <c r="C28" s="45"/>
      <c r="E28" s="65"/>
      <c r="F28" s="128" t="s">
        <v>39</v>
      </c>
      <c r="G28" s="125"/>
      <c r="H28" s="126"/>
      <c r="I28" s="126"/>
      <c r="J28" s="113"/>
      <c r="K28" s="114"/>
      <c r="L28" s="114"/>
      <c r="M28" s="114"/>
      <c r="N28" s="114"/>
      <c r="O28" s="114"/>
      <c r="P28" s="114"/>
      <c r="Q28" s="115"/>
      <c r="R28" s="51"/>
      <c r="S28" s="51"/>
      <c r="T28" s="51"/>
      <c r="U28" s="51"/>
      <c r="V28" s="51"/>
      <c r="W28" s="51"/>
      <c r="X28" s="44"/>
      <c r="AF28" s="52"/>
      <c r="AM28" s="7"/>
      <c r="AN28" s="7"/>
      <c r="AO28" s="53"/>
      <c r="AP28" s="54"/>
      <c r="AQ28" s="54"/>
      <c r="AR28" s="7"/>
      <c r="AS28" s="54"/>
      <c r="AT28" s="53"/>
      <c r="AU28" s="7"/>
      <c r="AV28" s="7"/>
      <c r="AW28" s="55"/>
      <c r="AX28" s="56"/>
      <c r="AY28" s="55"/>
      <c r="AZ28" s="55"/>
      <c r="BA28" s="55"/>
      <c r="BB28" s="11"/>
      <c r="BC28" s="12"/>
      <c r="BD28" s="12"/>
      <c r="BE28" s="12"/>
      <c r="BF28" s="12"/>
      <c r="BG28" s="12"/>
      <c r="BH28" s="12"/>
      <c r="BI28" s="12"/>
      <c r="BJ28" s="12"/>
      <c r="BK28" s="12"/>
    </row>
    <row r="29" spans="1:63" s="16" customFormat="1" ht="23.25">
      <c r="A29" s="13"/>
      <c r="B29" s="13"/>
      <c r="C29" s="45"/>
      <c r="E29" s="65"/>
      <c r="F29" s="129" t="s">
        <v>40</v>
      </c>
      <c r="G29" s="48"/>
      <c r="H29" s="49"/>
      <c r="I29" s="49"/>
      <c r="J29" s="122"/>
      <c r="K29" s="50"/>
      <c r="L29" s="50"/>
      <c r="M29" s="50"/>
      <c r="N29" s="50"/>
      <c r="O29" s="50"/>
      <c r="P29" s="50"/>
      <c r="Q29" s="123"/>
      <c r="R29" s="51"/>
      <c r="S29" s="51"/>
      <c r="T29" s="51"/>
      <c r="U29" s="51"/>
      <c r="V29" s="51"/>
      <c r="W29" s="51"/>
      <c r="X29" s="44"/>
      <c r="AF29" s="52"/>
      <c r="AM29" s="7"/>
      <c r="AN29" s="7"/>
      <c r="AO29" s="53"/>
      <c r="AP29" s="54"/>
      <c r="AQ29" s="54"/>
      <c r="AR29" s="7"/>
      <c r="AS29" s="54"/>
      <c r="AT29" s="53"/>
      <c r="AU29" s="7"/>
      <c r="AV29" s="7"/>
      <c r="AW29" s="55"/>
      <c r="AX29" s="56"/>
      <c r="AY29" s="55"/>
      <c r="AZ29" s="55"/>
      <c r="BA29" s="55"/>
      <c r="BB29" s="11"/>
      <c r="BC29" s="12"/>
      <c r="BD29" s="12"/>
      <c r="BE29" s="12"/>
      <c r="BF29" s="12"/>
      <c r="BG29" s="12"/>
      <c r="BH29" s="12"/>
      <c r="BI29" s="12"/>
      <c r="BJ29" s="12"/>
      <c r="BK29" s="12"/>
    </row>
    <row r="30" spans="1:63" s="5" customFormat="1" ht="24" customHeight="1">
      <c r="A30" s="13"/>
      <c r="B30" s="13"/>
      <c r="C30" s="45"/>
      <c r="E30" s="46"/>
      <c r="F30" s="130" t="s">
        <v>37</v>
      </c>
      <c r="G30" s="124"/>
      <c r="H30" s="124"/>
      <c r="I30" s="124"/>
      <c r="J30" s="119" t="s">
        <v>38</v>
      </c>
      <c r="K30" s="120"/>
      <c r="L30" s="120"/>
      <c r="M30" s="120"/>
      <c r="N30" s="120"/>
      <c r="O30" s="120"/>
      <c r="P30" s="120"/>
      <c r="Q30" s="121"/>
      <c r="R30" s="51"/>
      <c r="S30" s="51"/>
      <c r="T30" s="51"/>
      <c r="U30" s="51"/>
      <c r="V30" s="51"/>
      <c r="W30" s="51"/>
      <c r="X30" s="44"/>
      <c r="AF30" s="52"/>
      <c r="AM30" s="7"/>
      <c r="AN30" s="7"/>
      <c r="AO30" s="53"/>
      <c r="AP30" s="54"/>
      <c r="AQ30" s="54"/>
      <c r="AR30" s="7"/>
      <c r="AS30" s="54"/>
      <c r="AT30" s="53"/>
      <c r="AU30" s="7"/>
      <c r="AV30" s="7"/>
      <c r="AW30" s="55"/>
      <c r="AX30" s="56"/>
      <c r="AY30" s="55"/>
      <c r="AZ30" s="55"/>
      <c r="BA30" s="55"/>
      <c r="BB30" s="11"/>
      <c r="BC30" s="12"/>
      <c r="BD30" s="12"/>
      <c r="BE30" s="12"/>
      <c r="BF30" s="12"/>
      <c r="BG30" s="12"/>
      <c r="BH30" s="12"/>
      <c r="BI30" s="12"/>
      <c r="BJ30" s="12"/>
      <c r="BK30" s="12"/>
    </row>
    <row r="31" spans="1:63" s="5" customFormat="1">
      <c r="A31" s="13"/>
      <c r="B31" s="13"/>
      <c r="C31" s="45"/>
      <c r="E31" s="46"/>
      <c r="F31" s="47"/>
      <c r="G31" s="48"/>
      <c r="H31" s="49"/>
      <c r="I31" s="49"/>
      <c r="J31" s="49"/>
      <c r="K31" s="50"/>
      <c r="L31" s="50"/>
      <c r="M31" s="50"/>
      <c r="N31" s="50"/>
      <c r="O31" s="50"/>
      <c r="P31" s="50"/>
      <c r="Q31" s="50"/>
      <c r="R31" s="51"/>
      <c r="S31" s="51"/>
      <c r="T31" s="51"/>
      <c r="U31" s="51"/>
      <c r="V31" s="51"/>
      <c r="W31" s="51"/>
      <c r="X31" s="44"/>
      <c r="AF31" s="52"/>
      <c r="AM31" s="7"/>
      <c r="AN31" s="7"/>
      <c r="AO31" s="53"/>
      <c r="AP31" s="54"/>
      <c r="AQ31" s="54"/>
      <c r="AR31" s="7"/>
      <c r="AS31" s="54"/>
      <c r="AT31" s="53"/>
      <c r="AU31" s="7"/>
      <c r="AV31" s="7"/>
      <c r="AW31" s="55"/>
      <c r="AX31" s="56"/>
      <c r="AY31" s="55"/>
      <c r="AZ31" s="55"/>
      <c r="BA31" s="55"/>
      <c r="BB31" s="11"/>
      <c r="BC31" s="12"/>
      <c r="BD31" s="12"/>
      <c r="BE31" s="12"/>
      <c r="BF31" s="12"/>
      <c r="BG31" s="12"/>
      <c r="BH31" s="12"/>
      <c r="BI31" s="12"/>
      <c r="BJ31" s="12"/>
      <c r="BK31" s="12"/>
    </row>
    <row r="32" spans="1:63" s="16" customFormat="1" ht="24" thickBot="1">
      <c r="A32" s="13"/>
      <c r="B32" s="13"/>
      <c r="C32" s="45"/>
      <c r="E32" s="46"/>
      <c r="F32" s="65" t="s">
        <v>42</v>
      </c>
      <c r="G32" s="48"/>
      <c r="H32" s="49"/>
      <c r="I32" s="49"/>
      <c r="J32" s="49"/>
      <c r="K32" s="50"/>
      <c r="L32" s="50"/>
      <c r="M32" s="50"/>
      <c r="N32" s="50"/>
      <c r="O32" s="50"/>
      <c r="P32" s="50"/>
      <c r="Q32" s="50"/>
      <c r="R32" s="51"/>
      <c r="S32" s="51"/>
      <c r="T32" s="51"/>
      <c r="U32" s="51"/>
      <c r="V32" s="51"/>
      <c r="W32" s="51"/>
      <c r="X32" s="44"/>
      <c r="AF32" s="52"/>
      <c r="AM32" s="7"/>
      <c r="AN32" s="7"/>
      <c r="AO32" s="53"/>
      <c r="AP32" s="54"/>
      <c r="AQ32" s="54"/>
      <c r="AR32" s="7"/>
      <c r="AS32" s="54"/>
      <c r="AT32" s="53"/>
      <c r="AU32" s="7"/>
      <c r="AV32" s="7"/>
      <c r="AW32" s="55"/>
      <c r="AX32" s="56"/>
      <c r="AY32" s="55"/>
      <c r="AZ32" s="55"/>
      <c r="BA32" s="55"/>
      <c r="BB32" s="11"/>
      <c r="BC32" s="12"/>
      <c r="BD32" s="12"/>
      <c r="BE32" s="12"/>
      <c r="BF32" s="12"/>
      <c r="BG32" s="12"/>
      <c r="BH32" s="12"/>
      <c r="BI32" s="12"/>
      <c r="BJ32" s="12"/>
      <c r="BK32" s="12"/>
    </row>
    <row r="33" spans="1:63" s="5" customFormat="1" ht="23.25">
      <c r="A33" s="13"/>
      <c r="B33" s="13"/>
      <c r="C33" s="45"/>
      <c r="E33" s="46"/>
      <c r="F33" s="76" t="s">
        <v>26</v>
      </c>
      <c r="G33" s="77"/>
      <c r="H33" s="78"/>
      <c r="I33" s="79"/>
      <c r="J33" s="49"/>
      <c r="K33" s="50"/>
      <c r="L33" s="50"/>
      <c r="M33" s="50"/>
      <c r="N33" s="50"/>
      <c r="O33" s="50"/>
      <c r="P33" s="50"/>
      <c r="Q33" s="50"/>
      <c r="R33" s="51"/>
      <c r="S33" s="51"/>
      <c r="T33" s="51"/>
      <c r="U33" s="51"/>
      <c r="V33" s="51"/>
      <c r="W33" s="51"/>
      <c r="X33" s="44"/>
      <c r="AF33" s="52"/>
      <c r="AM33" s="7"/>
      <c r="AN33" s="7"/>
      <c r="AO33" s="53"/>
      <c r="AP33" s="54"/>
      <c r="AQ33" s="54"/>
      <c r="AR33" s="7"/>
      <c r="AS33" s="54"/>
      <c r="AT33" s="53"/>
      <c r="AU33" s="7"/>
      <c r="AV33" s="7"/>
      <c r="AW33" s="55"/>
      <c r="AX33" s="56"/>
      <c r="AY33" s="55"/>
      <c r="AZ33" s="55"/>
      <c r="BA33" s="55"/>
      <c r="BB33" s="11"/>
      <c r="BC33" s="12"/>
      <c r="BD33" s="12"/>
      <c r="BE33" s="12"/>
      <c r="BF33" s="12"/>
      <c r="BG33" s="12"/>
      <c r="BH33" s="12"/>
      <c r="BI33" s="12"/>
      <c r="BJ33" s="12"/>
      <c r="BK33" s="12"/>
    </row>
    <row r="34" spans="1:63" s="5" customFormat="1" ht="24" thickBot="1">
      <c r="A34" s="13"/>
      <c r="B34" s="13"/>
      <c r="C34" s="45"/>
      <c r="E34" s="46"/>
      <c r="F34" s="80" t="s">
        <v>27</v>
      </c>
      <c r="G34" s="81"/>
      <c r="H34" s="82"/>
      <c r="I34" s="83"/>
      <c r="J34" s="49"/>
      <c r="K34" s="50"/>
      <c r="L34" s="50"/>
      <c r="M34" s="50"/>
      <c r="N34" s="50"/>
      <c r="O34" s="50"/>
      <c r="P34" s="50"/>
      <c r="Q34" s="50"/>
      <c r="R34" s="51"/>
      <c r="S34" s="51"/>
      <c r="T34" s="51"/>
      <c r="U34" s="51"/>
      <c r="V34" s="51"/>
      <c r="W34" s="51"/>
      <c r="X34" s="44"/>
      <c r="AF34" s="52"/>
      <c r="AM34" s="7"/>
      <c r="AN34" s="7"/>
      <c r="AO34" s="53"/>
      <c r="AP34" s="54"/>
      <c r="AQ34" s="54"/>
      <c r="AR34" s="7"/>
      <c r="AS34" s="54"/>
      <c r="AT34" s="53"/>
      <c r="AU34" s="7"/>
      <c r="AV34" s="7"/>
      <c r="AW34" s="55"/>
      <c r="AX34" s="56"/>
      <c r="AY34" s="55"/>
      <c r="AZ34" s="55"/>
      <c r="BA34" s="55"/>
      <c r="BB34" s="11"/>
      <c r="BC34" s="12"/>
      <c r="BD34" s="12"/>
      <c r="BE34" s="12"/>
      <c r="BF34" s="12"/>
      <c r="BG34" s="12"/>
      <c r="BH34" s="12"/>
      <c r="BI34" s="12"/>
      <c r="BJ34" s="12"/>
      <c r="BK34" s="12"/>
    </row>
    <row r="35" spans="1:63" s="5" customFormat="1">
      <c r="A35" s="13"/>
      <c r="B35" s="13"/>
      <c r="C35" s="45"/>
      <c r="E35" s="46"/>
      <c r="F35" s="47"/>
      <c r="G35" s="48"/>
      <c r="H35" s="49"/>
      <c r="I35" s="49"/>
      <c r="J35" s="49"/>
      <c r="K35" s="50"/>
      <c r="L35" s="50"/>
      <c r="M35" s="50"/>
      <c r="N35" s="50"/>
      <c r="O35" s="50"/>
      <c r="P35" s="50"/>
      <c r="Q35" s="50"/>
      <c r="R35" s="51"/>
      <c r="S35" s="51"/>
      <c r="T35" s="51"/>
      <c r="U35" s="51"/>
      <c r="V35" s="51"/>
      <c r="W35" s="51"/>
      <c r="X35" s="44"/>
      <c r="AF35" s="52"/>
      <c r="AM35" s="7"/>
      <c r="AN35" s="7"/>
      <c r="AO35" s="53"/>
      <c r="AP35" s="54"/>
      <c r="AQ35" s="54"/>
      <c r="AR35" s="7"/>
      <c r="AS35" s="54"/>
      <c r="AT35" s="53"/>
      <c r="AU35" s="7"/>
      <c r="AV35" s="7"/>
      <c r="AW35" s="55"/>
      <c r="AX35" s="56"/>
      <c r="AY35" s="55"/>
      <c r="AZ35" s="55"/>
      <c r="BA35" s="55"/>
      <c r="BB35" s="11"/>
      <c r="BC35" s="12"/>
      <c r="BD35" s="12"/>
      <c r="BE35" s="12"/>
      <c r="BF35" s="12"/>
      <c r="BG35" s="12"/>
      <c r="BH35" s="12"/>
      <c r="BI35" s="12"/>
      <c r="BJ35" s="12"/>
      <c r="BK35" s="12"/>
    </row>
    <row r="36" spans="1:63" s="5" customFormat="1">
      <c r="A36" s="13"/>
      <c r="B36" s="13"/>
      <c r="C36" s="45"/>
      <c r="E36" s="46"/>
      <c r="F36" s="47"/>
      <c r="G36" s="48"/>
      <c r="H36" s="49"/>
      <c r="I36" s="49"/>
      <c r="J36" s="49"/>
      <c r="K36" s="50"/>
      <c r="L36" s="50"/>
      <c r="M36" s="50"/>
      <c r="N36" s="50"/>
      <c r="O36" s="50"/>
      <c r="P36" s="50"/>
      <c r="Q36" s="50"/>
      <c r="R36" s="51"/>
      <c r="S36" s="51"/>
      <c r="T36" s="51"/>
      <c r="U36" s="51"/>
      <c r="V36" s="51"/>
      <c r="W36" s="51"/>
      <c r="X36" s="44"/>
      <c r="AF36" s="52"/>
      <c r="AM36" s="7"/>
      <c r="AN36" s="7"/>
      <c r="AO36" s="53"/>
      <c r="AP36" s="54"/>
      <c r="AQ36" s="54"/>
      <c r="AR36" s="7"/>
      <c r="AS36" s="54"/>
      <c r="AT36" s="53"/>
      <c r="AU36" s="7"/>
      <c r="AV36" s="7"/>
      <c r="AW36" s="55"/>
      <c r="AX36" s="56"/>
      <c r="AY36" s="55"/>
      <c r="AZ36" s="55"/>
      <c r="BA36" s="55"/>
      <c r="BB36" s="11"/>
      <c r="BC36" s="12"/>
      <c r="BD36" s="12"/>
      <c r="BE36" s="12"/>
      <c r="BF36" s="12"/>
      <c r="BG36" s="12"/>
      <c r="BH36" s="12"/>
      <c r="BI36" s="12"/>
      <c r="BJ36" s="12"/>
      <c r="BK36" s="12"/>
    </row>
    <row r="37" spans="1:63" s="5" customFormat="1">
      <c r="A37" s="13"/>
      <c r="B37" s="13"/>
      <c r="C37" s="45"/>
      <c r="E37" s="46"/>
      <c r="F37" s="47"/>
      <c r="G37" s="48"/>
      <c r="H37" s="49"/>
      <c r="I37" s="49"/>
      <c r="J37" s="49"/>
      <c r="K37" s="50"/>
      <c r="L37" s="50"/>
      <c r="M37" s="50"/>
      <c r="N37" s="50"/>
      <c r="O37" s="50"/>
      <c r="P37" s="50"/>
      <c r="Q37" s="50"/>
      <c r="R37" s="51"/>
      <c r="S37" s="51"/>
      <c r="T37" s="51"/>
      <c r="U37" s="51"/>
      <c r="V37" s="51"/>
      <c r="W37" s="51"/>
      <c r="X37" s="44"/>
      <c r="AF37" s="52"/>
      <c r="AM37" s="7"/>
      <c r="AN37" s="7"/>
      <c r="AO37" s="53"/>
      <c r="AP37" s="54"/>
      <c r="AQ37" s="54"/>
      <c r="AR37" s="7"/>
      <c r="AS37" s="54"/>
      <c r="AT37" s="53"/>
      <c r="AU37" s="7"/>
      <c r="AV37" s="7"/>
      <c r="AW37" s="55"/>
      <c r="AX37" s="56"/>
      <c r="AY37" s="55"/>
      <c r="AZ37" s="55"/>
      <c r="BA37" s="55"/>
      <c r="BB37" s="11"/>
      <c r="BC37" s="12"/>
      <c r="BD37" s="12"/>
      <c r="BE37" s="12"/>
      <c r="BF37" s="12"/>
      <c r="BG37" s="12"/>
      <c r="BH37" s="12"/>
      <c r="BI37" s="12"/>
      <c r="BJ37" s="12"/>
      <c r="BK37" s="12"/>
    </row>
    <row r="38" spans="1:63" s="5" customFormat="1">
      <c r="A38" s="13"/>
      <c r="B38" s="13"/>
      <c r="C38" s="45"/>
      <c r="E38" s="46"/>
      <c r="F38" s="47"/>
      <c r="G38" s="48"/>
      <c r="H38" s="49"/>
      <c r="I38" s="49"/>
      <c r="J38" s="49"/>
      <c r="K38" s="50"/>
      <c r="L38" s="50"/>
      <c r="M38" s="50"/>
      <c r="N38" s="50"/>
      <c r="O38" s="50"/>
      <c r="P38" s="50"/>
      <c r="Q38" s="50"/>
      <c r="R38" s="51"/>
      <c r="S38" s="51"/>
      <c r="T38" s="51"/>
      <c r="U38" s="51"/>
      <c r="V38" s="51"/>
      <c r="W38" s="51"/>
      <c r="X38" s="44"/>
      <c r="AF38" s="52"/>
      <c r="AM38" s="7"/>
      <c r="AN38" s="7"/>
      <c r="AO38" s="53"/>
      <c r="AP38" s="54"/>
      <c r="AQ38" s="54"/>
      <c r="AR38" s="7"/>
      <c r="AS38" s="54"/>
      <c r="AT38" s="53"/>
      <c r="AU38" s="7"/>
      <c r="AV38" s="7"/>
      <c r="AW38" s="55"/>
      <c r="AX38" s="56"/>
      <c r="AY38" s="55"/>
      <c r="AZ38" s="55"/>
      <c r="BA38" s="55"/>
      <c r="BB38" s="11"/>
      <c r="BC38" s="12"/>
      <c r="BD38" s="12"/>
      <c r="BE38" s="12"/>
      <c r="BF38" s="12"/>
      <c r="BG38" s="12"/>
      <c r="BH38" s="12"/>
      <c r="BI38" s="12"/>
      <c r="BJ38" s="12"/>
      <c r="BK38" s="12"/>
    </row>
    <row r="39" spans="1:63" s="5" customFormat="1">
      <c r="A39" s="13"/>
      <c r="B39" s="13"/>
      <c r="C39" s="45"/>
      <c r="E39" s="46"/>
      <c r="F39" s="47"/>
      <c r="G39" s="48"/>
      <c r="H39" s="49"/>
      <c r="I39" s="49"/>
      <c r="J39" s="49"/>
      <c r="K39" s="50"/>
      <c r="L39" s="50"/>
      <c r="M39" s="50"/>
      <c r="N39" s="50"/>
      <c r="O39" s="50"/>
      <c r="P39" s="50"/>
      <c r="Q39" s="50"/>
      <c r="R39" s="51"/>
      <c r="S39" s="51"/>
      <c r="T39" s="51"/>
      <c r="U39" s="51"/>
      <c r="V39" s="51"/>
      <c r="W39" s="51"/>
      <c r="X39" s="44"/>
      <c r="AF39" s="52"/>
      <c r="AM39" s="7"/>
      <c r="AN39" s="7"/>
      <c r="AO39" s="53"/>
      <c r="AP39" s="54"/>
      <c r="AQ39" s="54"/>
      <c r="AR39" s="7"/>
      <c r="AS39" s="54"/>
      <c r="AT39" s="53"/>
      <c r="AU39" s="7"/>
      <c r="AV39" s="7"/>
      <c r="AW39" s="55"/>
      <c r="AX39" s="56"/>
      <c r="AY39" s="55"/>
      <c r="AZ39" s="55"/>
      <c r="BA39" s="55"/>
      <c r="BB39" s="11"/>
      <c r="BC39" s="12"/>
      <c r="BD39" s="12"/>
      <c r="BE39" s="12"/>
      <c r="BF39" s="12"/>
      <c r="BG39" s="12"/>
      <c r="BH39" s="12"/>
      <c r="BI39" s="12"/>
      <c r="BJ39" s="12"/>
      <c r="BK39" s="12"/>
    </row>
    <row r="40" spans="1:63" s="5" customFormat="1">
      <c r="A40" s="13"/>
      <c r="B40" s="13"/>
      <c r="C40" s="45"/>
      <c r="E40" s="46"/>
      <c r="F40" s="47"/>
      <c r="G40" s="48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1"/>
      <c r="S40" s="51"/>
      <c r="T40" s="51"/>
      <c r="U40" s="51"/>
      <c r="V40" s="51"/>
      <c r="W40" s="51"/>
      <c r="X40" s="44"/>
      <c r="AF40" s="52"/>
      <c r="AM40" s="7"/>
      <c r="AN40" s="7"/>
      <c r="AO40" s="53"/>
      <c r="AP40" s="54"/>
      <c r="AQ40" s="54"/>
      <c r="AR40" s="7"/>
      <c r="AS40" s="54"/>
      <c r="AT40" s="53"/>
      <c r="AU40" s="7"/>
      <c r="AV40" s="7"/>
      <c r="AW40" s="55"/>
      <c r="AX40" s="56"/>
      <c r="AY40" s="55"/>
      <c r="AZ40" s="55"/>
      <c r="BA40" s="55"/>
      <c r="BB40" s="11"/>
      <c r="BC40" s="12"/>
      <c r="BD40" s="12"/>
      <c r="BE40" s="12"/>
      <c r="BF40" s="12"/>
      <c r="BG40" s="12"/>
      <c r="BH40" s="12"/>
      <c r="BI40" s="12"/>
      <c r="BJ40" s="12"/>
      <c r="BK40" s="12"/>
    </row>
    <row r="41" spans="1:63" s="5" customFormat="1">
      <c r="A41" s="13"/>
      <c r="B41" s="13"/>
      <c r="C41" s="45"/>
      <c r="E41" s="46"/>
      <c r="F41" s="47"/>
      <c r="G41" s="48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1"/>
      <c r="S41" s="51"/>
      <c r="T41" s="51"/>
      <c r="U41" s="51"/>
      <c r="V41" s="51"/>
      <c r="W41" s="51"/>
      <c r="X41" s="44"/>
      <c r="AF41" s="52"/>
      <c r="AM41" s="7"/>
      <c r="AN41" s="7"/>
      <c r="AO41" s="53"/>
      <c r="AP41" s="54"/>
      <c r="AQ41" s="54"/>
      <c r="AR41" s="7"/>
      <c r="AS41" s="54"/>
      <c r="AT41" s="53"/>
      <c r="AU41" s="7"/>
      <c r="AV41" s="7"/>
      <c r="AW41" s="55"/>
      <c r="AX41" s="56"/>
      <c r="AY41" s="55"/>
      <c r="AZ41" s="55"/>
      <c r="BA41" s="55"/>
      <c r="BB41" s="11"/>
      <c r="BC41" s="12"/>
      <c r="BD41" s="12"/>
      <c r="BE41" s="12"/>
      <c r="BF41" s="12"/>
      <c r="BG41" s="12"/>
      <c r="BH41" s="12"/>
      <c r="BI41" s="12"/>
      <c r="BJ41" s="12"/>
      <c r="BK41" s="12"/>
    </row>
    <row r="42" spans="1:63" s="5" customFormat="1">
      <c r="A42" s="13"/>
      <c r="B42" s="13"/>
      <c r="C42" s="45"/>
      <c r="E42" s="46"/>
      <c r="F42" s="47"/>
      <c r="G42" s="48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1"/>
      <c r="S42" s="51"/>
      <c r="T42" s="51"/>
      <c r="U42" s="51"/>
      <c r="V42" s="51"/>
      <c r="W42" s="51"/>
      <c r="X42" s="44"/>
      <c r="AF42" s="52"/>
      <c r="AM42" s="7"/>
      <c r="AN42" s="7"/>
      <c r="AO42" s="53"/>
      <c r="AP42" s="54"/>
      <c r="AQ42" s="54"/>
      <c r="AR42" s="7"/>
      <c r="AS42" s="54"/>
      <c r="AT42" s="53"/>
      <c r="AU42" s="7"/>
      <c r="AV42" s="7"/>
      <c r="AW42" s="55"/>
      <c r="AX42" s="56"/>
      <c r="AY42" s="55"/>
      <c r="AZ42" s="55"/>
      <c r="BA42" s="55"/>
      <c r="BB42" s="11"/>
      <c r="BC42" s="12"/>
      <c r="BD42" s="12"/>
      <c r="BE42" s="12"/>
      <c r="BF42" s="12"/>
      <c r="BG42" s="12"/>
      <c r="BH42" s="12"/>
      <c r="BI42" s="12"/>
      <c r="BJ42" s="12"/>
      <c r="BK42" s="12"/>
    </row>
    <row r="43" spans="1:63" s="5" customFormat="1">
      <c r="A43" s="13"/>
      <c r="B43" s="13"/>
      <c r="C43" s="45"/>
      <c r="E43" s="46"/>
      <c r="F43" s="47"/>
      <c r="G43" s="48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1"/>
      <c r="S43" s="51"/>
      <c r="T43" s="51"/>
      <c r="U43" s="51"/>
      <c r="V43" s="51"/>
      <c r="W43" s="51"/>
      <c r="X43" s="44"/>
      <c r="AF43" s="52"/>
      <c r="AM43" s="7"/>
      <c r="AN43" s="7"/>
      <c r="AO43" s="53"/>
      <c r="AP43" s="54"/>
      <c r="AQ43" s="54"/>
      <c r="AR43" s="7"/>
      <c r="AS43" s="54"/>
      <c r="AT43" s="53"/>
      <c r="AU43" s="7"/>
      <c r="AV43" s="7"/>
      <c r="AW43" s="55"/>
      <c r="AX43" s="56"/>
      <c r="AY43" s="55"/>
      <c r="AZ43" s="55"/>
      <c r="BA43" s="55"/>
      <c r="BB43" s="11"/>
      <c r="BC43" s="12"/>
      <c r="BD43" s="12"/>
      <c r="BE43" s="12"/>
      <c r="BF43" s="12"/>
      <c r="BG43" s="12"/>
      <c r="BH43" s="12"/>
      <c r="BI43" s="12"/>
      <c r="BJ43" s="12"/>
      <c r="BK43" s="12"/>
    </row>
    <row r="44" spans="1:63" s="5" customFormat="1">
      <c r="A44" s="13"/>
      <c r="B44" s="13"/>
      <c r="C44" s="45"/>
      <c r="E44" s="46"/>
      <c r="F44" s="47"/>
      <c r="G44" s="48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1"/>
      <c r="S44" s="51"/>
      <c r="T44" s="51"/>
      <c r="U44" s="51"/>
      <c r="V44" s="51"/>
      <c r="W44" s="51"/>
      <c r="X44" s="44"/>
      <c r="AF44" s="52"/>
      <c r="AM44" s="7"/>
      <c r="AN44" s="7"/>
      <c r="AO44" s="53"/>
      <c r="AP44" s="54"/>
      <c r="AQ44" s="54"/>
      <c r="AR44" s="7"/>
      <c r="AS44" s="54"/>
      <c r="AT44" s="53"/>
      <c r="AU44" s="7"/>
      <c r="AV44" s="7"/>
      <c r="AW44" s="55"/>
      <c r="AX44" s="56"/>
      <c r="AY44" s="55"/>
      <c r="AZ44" s="55"/>
      <c r="BA44" s="55"/>
      <c r="BB44" s="11"/>
      <c r="BC44" s="12"/>
      <c r="BD44" s="12"/>
      <c r="BE44" s="12"/>
      <c r="BF44" s="12"/>
      <c r="BG44" s="12"/>
      <c r="BH44" s="12"/>
      <c r="BI44" s="12"/>
      <c r="BJ44" s="12"/>
      <c r="BK44" s="12"/>
    </row>
    <row r="45" spans="1:63" s="5" customFormat="1">
      <c r="A45" s="13"/>
      <c r="B45" s="13"/>
      <c r="C45" s="45"/>
      <c r="E45" s="46"/>
      <c r="F45" s="47"/>
      <c r="G45" s="48"/>
      <c r="H45" s="49"/>
      <c r="I45" s="49"/>
      <c r="J45" s="49"/>
      <c r="K45" s="50"/>
      <c r="L45" s="50"/>
      <c r="M45" s="50"/>
      <c r="N45" s="50"/>
      <c r="O45" s="50"/>
      <c r="P45" s="50"/>
      <c r="Q45" s="50"/>
      <c r="R45" s="51"/>
      <c r="S45" s="51"/>
      <c r="T45" s="51"/>
      <c r="U45" s="51"/>
      <c r="V45" s="51"/>
      <c r="W45" s="51"/>
      <c r="X45" s="44"/>
      <c r="AF45" s="52"/>
      <c r="AM45" s="7"/>
      <c r="AN45" s="7"/>
      <c r="AO45" s="53"/>
      <c r="AP45" s="54"/>
      <c r="AQ45" s="54"/>
      <c r="AR45" s="7"/>
      <c r="AS45" s="54"/>
      <c r="AT45" s="53"/>
      <c r="AU45" s="7"/>
      <c r="AV45" s="7"/>
      <c r="AW45" s="55"/>
      <c r="AX45" s="56"/>
      <c r="AY45" s="55"/>
      <c r="AZ45" s="55"/>
      <c r="BA45" s="55"/>
      <c r="BB45" s="11"/>
      <c r="BC45" s="12"/>
      <c r="BD45" s="12"/>
      <c r="BE45" s="12"/>
      <c r="BF45" s="12"/>
      <c r="BG45" s="12"/>
      <c r="BH45" s="12"/>
      <c r="BI45" s="12"/>
      <c r="BJ45" s="12"/>
      <c r="BK45" s="12"/>
    </row>
    <row r="46" spans="1:63" s="5" customFormat="1">
      <c r="A46" s="13"/>
      <c r="B46" s="13"/>
      <c r="C46" s="45"/>
      <c r="E46" s="46"/>
      <c r="F46" s="47"/>
      <c r="G46" s="48"/>
      <c r="H46" s="49"/>
      <c r="I46" s="49"/>
      <c r="J46" s="49"/>
      <c r="K46" s="50"/>
      <c r="L46" s="50"/>
      <c r="M46" s="50"/>
      <c r="N46" s="50"/>
      <c r="O46" s="50"/>
      <c r="P46" s="50"/>
      <c r="Q46" s="50"/>
      <c r="R46" s="51"/>
      <c r="S46" s="51"/>
      <c r="T46" s="51"/>
      <c r="U46" s="51"/>
      <c r="V46" s="51"/>
      <c r="W46" s="51"/>
      <c r="X46" s="44"/>
      <c r="AF46" s="52"/>
      <c r="AM46" s="7"/>
      <c r="AN46" s="7"/>
      <c r="AO46" s="53"/>
      <c r="AP46" s="54"/>
      <c r="AQ46" s="54"/>
      <c r="AR46" s="7"/>
      <c r="AS46" s="54"/>
      <c r="AT46" s="53"/>
      <c r="AU46" s="7"/>
      <c r="AV46" s="7"/>
      <c r="AW46" s="55"/>
      <c r="AX46" s="56"/>
      <c r="AY46" s="55"/>
      <c r="AZ46" s="55"/>
      <c r="BA46" s="55"/>
      <c r="BB46" s="11"/>
      <c r="BC46" s="12"/>
      <c r="BD46" s="12"/>
      <c r="BE46" s="12"/>
      <c r="BF46" s="12"/>
      <c r="BG46" s="12"/>
      <c r="BH46" s="12"/>
      <c r="BI46" s="12"/>
      <c r="BJ46" s="12"/>
      <c r="BK46" s="12"/>
    </row>
    <row r="47" spans="1:63" s="5" customFormat="1">
      <c r="A47" s="13"/>
      <c r="B47" s="13"/>
      <c r="C47" s="45"/>
      <c r="E47" s="46"/>
      <c r="F47" s="47"/>
      <c r="G47" s="48"/>
      <c r="H47" s="49"/>
      <c r="I47" s="49"/>
      <c r="J47" s="49"/>
      <c r="K47" s="50"/>
      <c r="L47" s="50"/>
      <c r="M47" s="50"/>
      <c r="N47" s="50"/>
      <c r="O47" s="50"/>
      <c r="P47" s="50"/>
      <c r="Q47" s="50"/>
      <c r="R47" s="51"/>
      <c r="S47" s="51"/>
      <c r="T47" s="51"/>
      <c r="U47" s="51"/>
      <c r="V47" s="51"/>
      <c r="W47" s="51"/>
      <c r="X47" s="44"/>
      <c r="AF47" s="52"/>
      <c r="AM47" s="7"/>
      <c r="AN47" s="7"/>
      <c r="AO47" s="53"/>
      <c r="AP47" s="54"/>
      <c r="AQ47" s="54"/>
      <c r="AR47" s="7"/>
      <c r="AS47" s="54"/>
      <c r="AT47" s="53"/>
      <c r="AU47" s="7"/>
      <c r="AV47" s="7"/>
      <c r="AW47" s="55"/>
      <c r="AX47" s="56"/>
      <c r="AY47" s="55"/>
      <c r="AZ47" s="55"/>
      <c r="BA47" s="55"/>
      <c r="BB47" s="11"/>
      <c r="BC47" s="12"/>
      <c r="BD47" s="12"/>
      <c r="BE47" s="12"/>
      <c r="BF47" s="12"/>
      <c r="BG47" s="12"/>
      <c r="BH47" s="12"/>
      <c r="BI47" s="12"/>
      <c r="BJ47" s="12"/>
      <c r="BK47" s="12"/>
    </row>
    <row r="48" spans="1:63" s="5" customFormat="1">
      <c r="A48" s="13"/>
      <c r="B48" s="13"/>
      <c r="C48" s="45"/>
      <c r="E48" s="46"/>
      <c r="F48" s="47"/>
      <c r="G48" s="48"/>
      <c r="H48" s="49"/>
      <c r="I48" s="49"/>
      <c r="J48" s="49"/>
      <c r="K48" s="50"/>
      <c r="L48" s="50"/>
      <c r="M48" s="50"/>
      <c r="N48" s="50"/>
      <c r="O48" s="50"/>
      <c r="P48" s="50"/>
      <c r="Q48" s="50"/>
      <c r="R48" s="51"/>
      <c r="S48" s="51"/>
      <c r="T48" s="51"/>
      <c r="U48" s="51"/>
      <c r="V48" s="51"/>
      <c r="W48" s="51"/>
      <c r="X48" s="44"/>
      <c r="AF48" s="52"/>
      <c r="AM48" s="7"/>
      <c r="AN48" s="7"/>
      <c r="AO48" s="53"/>
      <c r="AP48" s="54"/>
      <c r="AQ48" s="54"/>
      <c r="AR48" s="7"/>
      <c r="AS48" s="54"/>
      <c r="AT48" s="53"/>
      <c r="AU48" s="7"/>
      <c r="AV48" s="7"/>
      <c r="AW48" s="55"/>
      <c r="AX48" s="56"/>
      <c r="AY48" s="55"/>
      <c r="AZ48" s="55"/>
      <c r="BA48" s="55"/>
      <c r="BB48" s="11"/>
      <c r="BC48" s="12"/>
      <c r="BD48" s="12"/>
      <c r="BE48" s="12"/>
      <c r="BF48" s="12"/>
      <c r="BG48" s="12"/>
      <c r="BH48" s="12"/>
      <c r="BI48" s="12"/>
      <c r="BJ48" s="12"/>
      <c r="BK48" s="12"/>
    </row>
    <row r="49" spans="1:63" s="5" customFormat="1">
      <c r="A49" s="13"/>
      <c r="B49" s="13"/>
      <c r="C49" s="45"/>
      <c r="E49" s="46"/>
      <c r="F49" s="47"/>
      <c r="G49" s="48"/>
      <c r="H49" s="49"/>
      <c r="I49" s="49"/>
      <c r="J49" s="49"/>
      <c r="K49" s="50"/>
      <c r="L49" s="50"/>
      <c r="M49" s="50"/>
      <c r="N49" s="50"/>
      <c r="O49" s="50"/>
      <c r="P49" s="50"/>
      <c r="Q49" s="50"/>
      <c r="R49" s="51"/>
      <c r="S49" s="51"/>
      <c r="T49" s="51"/>
      <c r="U49" s="51"/>
      <c r="V49" s="51"/>
      <c r="W49" s="51"/>
      <c r="X49" s="44"/>
      <c r="AF49" s="52"/>
      <c r="AM49" s="7"/>
      <c r="AN49" s="7"/>
      <c r="AO49" s="53"/>
      <c r="AP49" s="54"/>
      <c r="AQ49" s="54"/>
      <c r="AR49" s="7"/>
      <c r="AS49" s="54"/>
      <c r="AT49" s="53"/>
      <c r="AU49" s="7"/>
      <c r="AV49" s="7"/>
      <c r="AW49" s="55"/>
      <c r="AX49" s="56"/>
      <c r="AY49" s="55"/>
      <c r="AZ49" s="55"/>
      <c r="BA49" s="55"/>
      <c r="BB49" s="11"/>
      <c r="BC49" s="12"/>
      <c r="BD49" s="12"/>
      <c r="BE49" s="12"/>
      <c r="BF49" s="12"/>
      <c r="BG49" s="12"/>
      <c r="BH49" s="12"/>
      <c r="BI49" s="12"/>
      <c r="BJ49" s="12"/>
      <c r="BK49" s="12"/>
    </row>
    <row r="50" spans="1:63" s="5" customFormat="1">
      <c r="A50" s="13"/>
      <c r="B50" s="13"/>
      <c r="C50" s="45"/>
      <c r="E50" s="46"/>
      <c r="F50" s="47"/>
      <c r="G50" s="48"/>
      <c r="H50" s="49"/>
      <c r="I50" s="49"/>
      <c r="J50" s="49"/>
      <c r="K50" s="50"/>
      <c r="L50" s="50"/>
      <c r="M50" s="50"/>
      <c r="N50" s="50"/>
      <c r="O50" s="50"/>
      <c r="P50" s="50"/>
      <c r="Q50" s="50"/>
      <c r="R50" s="51"/>
      <c r="S50" s="51"/>
      <c r="T50" s="51"/>
      <c r="U50" s="51"/>
      <c r="V50" s="51"/>
      <c r="W50" s="51"/>
      <c r="X50" s="44"/>
      <c r="AF50" s="52"/>
      <c r="AM50" s="7"/>
      <c r="AN50" s="7"/>
      <c r="AO50" s="53"/>
      <c r="AP50" s="54"/>
      <c r="AQ50" s="54"/>
      <c r="AR50" s="7"/>
      <c r="AS50" s="54"/>
      <c r="AT50" s="53"/>
      <c r="AU50" s="7"/>
      <c r="AV50" s="7"/>
      <c r="AW50" s="55"/>
      <c r="AX50" s="56"/>
      <c r="AY50" s="55"/>
      <c r="AZ50" s="55"/>
      <c r="BA50" s="55"/>
      <c r="BB50" s="11"/>
      <c r="BC50" s="12"/>
      <c r="BD50" s="12"/>
      <c r="BE50" s="12"/>
      <c r="BF50" s="12"/>
      <c r="BG50" s="12"/>
      <c r="BH50" s="12"/>
      <c r="BI50" s="12"/>
      <c r="BJ50" s="12"/>
      <c r="BK50" s="12"/>
    </row>
    <row r="51" spans="1:63" s="5" customFormat="1">
      <c r="A51" s="13"/>
      <c r="B51" s="13"/>
      <c r="C51" s="45"/>
      <c r="E51" s="46"/>
      <c r="F51" s="47"/>
      <c r="G51" s="48"/>
      <c r="H51" s="49"/>
      <c r="I51" s="49"/>
      <c r="J51" s="49"/>
      <c r="K51" s="50"/>
      <c r="L51" s="50"/>
      <c r="M51" s="50"/>
      <c r="N51" s="50"/>
      <c r="O51" s="50"/>
      <c r="P51" s="50"/>
      <c r="Q51" s="50"/>
      <c r="R51" s="51"/>
      <c r="S51" s="51"/>
      <c r="T51" s="51"/>
      <c r="U51" s="51"/>
      <c r="V51" s="51"/>
      <c r="W51" s="51"/>
      <c r="X51" s="44"/>
      <c r="AF51" s="52"/>
      <c r="AM51" s="7"/>
      <c r="AN51" s="7"/>
      <c r="AO51" s="53"/>
      <c r="AP51" s="54"/>
      <c r="AQ51" s="54"/>
      <c r="AR51" s="7"/>
      <c r="AS51" s="54"/>
      <c r="AT51" s="53"/>
      <c r="AU51" s="7"/>
      <c r="AV51" s="7"/>
      <c r="AW51" s="55"/>
      <c r="AX51" s="56"/>
      <c r="AY51" s="55"/>
      <c r="AZ51" s="55"/>
      <c r="BA51" s="55"/>
      <c r="BB51" s="11"/>
      <c r="BC51" s="12"/>
      <c r="BD51" s="12"/>
      <c r="BE51" s="12"/>
      <c r="BF51" s="12"/>
      <c r="BG51" s="12"/>
      <c r="BH51" s="12"/>
      <c r="BI51" s="12"/>
      <c r="BJ51" s="12"/>
      <c r="BK51" s="12"/>
    </row>
    <row r="52" spans="1:63" s="5" customFormat="1">
      <c r="A52" s="13"/>
      <c r="B52" s="13"/>
      <c r="C52" s="45"/>
      <c r="E52" s="46"/>
      <c r="F52" s="47"/>
      <c r="G52" s="48"/>
      <c r="H52" s="49"/>
      <c r="I52" s="49"/>
      <c r="J52" s="49"/>
      <c r="K52" s="50"/>
      <c r="L52" s="50"/>
      <c r="M52" s="50"/>
      <c r="N52" s="50"/>
      <c r="O52" s="50"/>
      <c r="P52" s="50"/>
      <c r="Q52" s="50"/>
      <c r="R52" s="51"/>
      <c r="S52" s="51"/>
      <c r="T52" s="51"/>
      <c r="U52" s="51"/>
      <c r="V52" s="51"/>
      <c r="W52" s="51"/>
      <c r="X52" s="44"/>
      <c r="AF52" s="52"/>
      <c r="AM52" s="7"/>
      <c r="AN52" s="7"/>
      <c r="AO52" s="53"/>
      <c r="AP52" s="54"/>
      <c r="AQ52" s="54"/>
      <c r="AR52" s="7"/>
      <c r="AS52" s="54"/>
      <c r="AT52" s="53"/>
      <c r="AU52" s="7"/>
      <c r="AV52" s="7"/>
      <c r="AW52" s="55"/>
      <c r="AX52" s="56"/>
      <c r="AY52" s="55"/>
      <c r="AZ52" s="55"/>
      <c r="BA52" s="55"/>
      <c r="BB52" s="11"/>
      <c r="BC52" s="12"/>
      <c r="BD52" s="12"/>
      <c r="BE52" s="12"/>
      <c r="BF52" s="12"/>
      <c r="BG52" s="12"/>
      <c r="BH52" s="12"/>
      <c r="BI52" s="12"/>
      <c r="BJ52" s="12"/>
      <c r="BK52" s="12"/>
    </row>
    <row r="53" spans="1:63" s="5" customFormat="1">
      <c r="A53" s="13"/>
      <c r="B53" s="13"/>
      <c r="C53" s="45"/>
      <c r="E53" s="46"/>
      <c r="F53" s="47"/>
      <c r="G53" s="48"/>
      <c r="H53" s="49"/>
      <c r="I53" s="49"/>
      <c r="J53" s="49"/>
      <c r="K53" s="50"/>
      <c r="L53" s="50"/>
      <c r="M53" s="50"/>
      <c r="N53" s="50"/>
      <c r="O53" s="50"/>
      <c r="P53" s="50"/>
      <c r="Q53" s="50"/>
      <c r="R53" s="51"/>
      <c r="S53" s="51"/>
      <c r="T53" s="51"/>
      <c r="U53" s="51"/>
      <c r="V53" s="51"/>
      <c r="W53" s="51"/>
      <c r="X53" s="44"/>
      <c r="AF53" s="52"/>
      <c r="AM53" s="7"/>
      <c r="AN53" s="7"/>
      <c r="AO53" s="53"/>
      <c r="AP53" s="54"/>
      <c r="AQ53" s="54"/>
      <c r="AR53" s="7"/>
      <c r="AS53" s="54"/>
      <c r="AT53" s="53"/>
      <c r="AU53" s="7"/>
      <c r="AV53" s="7"/>
      <c r="AW53" s="55"/>
      <c r="AX53" s="56"/>
      <c r="AY53" s="55"/>
      <c r="AZ53" s="55"/>
      <c r="BA53" s="55"/>
      <c r="BB53" s="11"/>
      <c r="BC53" s="12"/>
      <c r="BD53" s="12"/>
      <c r="BE53" s="12"/>
      <c r="BF53" s="12"/>
      <c r="BG53" s="12"/>
      <c r="BH53" s="12"/>
      <c r="BI53" s="12"/>
      <c r="BJ53" s="12"/>
      <c r="BK53" s="12"/>
    </row>
    <row r="54" spans="1:63" s="5" customFormat="1">
      <c r="A54" s="13"/>
      <c r="B54" s="13"/>
      <c r="C54" s="45"/>
      <c r="E54" s="46"/>
      <c r="F54" s="47"/>
      <c r="G54" s="48"/>
      <c r="H54" s="49"/>
      <c r="I54" s="49"/>
      <c r="J54" s="49"/>
      <c r="K54" s="50"/>
      <c r="L54" s="50"/>
      <c r="M54" s="50"/>
      <c r="N54" s="50"/>
      <c r="O54" s="50"/>
      <c r="P54" s="50"/>
      <c r="Q54" s="50"/>
      <c r="R54" s="51"/>
      <c r="S54" s="51"/>
      <c r="T54" s="51"/>
      <c r="U54" s="51"/>
      <c r="V54" s="51"/>
      <c r="W54" s="51"/>
      <c r="X54" s="44"/>
      <c r="AF54" s="52"/>
      <c r="AM54" s="7"/>
      <c r="AN54" s="7"/>
      <c r="AO54" s="53"/>
      <c r="AP54" s="54"/>
      <c r="AQ54" s="54"/>
      <c r="AR54" s="7"/>
      <c r="AS54" s="54"/>
      <c r="AT54" s="53"/>
      <c r="AU54" s="7"/>
      <c r="AV54" s="7"/>
      <c r="AW54" s="55"/>
      <c r="AX54" s="56"/>
      <c r="AY54" s="55"/>
      <c r="AZ54" s="55"/>
      <c r="BA54" s="55"/>
      <c r="BB54" s="11"/>
      <c r="BC54" s="12"/>
      <c r="BD54" s="12"/>
      <c r="BE54" s="12"/>
      <c r="BF54" s="12"/>
      <c r="BG54" s="12"/>
      <c r="BH54" s="12"/>
      <c r="BI54" s="12"/>
      <c r="BJ54" s="12"/>
      <c r="BK54" s="12"/>
    </row>
    <row r="55" spans="1:63" s="5" customFormat="1">
      <c r="A55" s="13"/>
      <c r="B55" s="13"/>
      <c r="C55" s="45"/>
      <c r="E55" s="46"/>
      <c r="F55" s="47"/>
      <c r="G55" s="48"/>
      <c r="H55" s="49"/>
      <c r="I55" s="49"/>
      <c r="J55" s="49"/>
      <c r="K55" s="50"/>
      <c r="L55" s="50"/>
      <c r="M55" s="50"/>
      <c r="N55" s="50"/>
      <c r="O55" s="50"/>
      <c r="P55" s="50"/>
      <c r="Q55" s="50"/>
      <c r="R55" s="51"/>
      <c r="S55" s="51"/>
      <c r="T55" s="51"/>
      <c r="U55" s="51"/>
      <c r="V55" s="51"/>
      <c r="W55" s="51"/>
      <c r="X55" s="44"/>
      <c r="AF55" s="52"/>
      <c r="AM55" s="7"/>
      <c r="AN55" s="7"/>
      <c r="AO55" s="53"/>
      <c r="AP55" s="54"/>
      <c r="AQ55" s="54"/>
      <c r="AR55" s="7"/>
      <c r="AS55" s="54"/>
      <c r="AT55" s="53"/>
      <c r="AU55" s="7"/>
      <c r="AV55" s="7"/>
      <c r="AW55" s="55"/>
      <c r="AX55" s="56"/>
      <c r="AY55" s="55"/>
      <c r="AZ55" s="55"/>
      <c r="BA55" s="55"/>
      <c r="BB55" s="11"/>
      <c r="BC55" s="12"/>
      <c r="BD55" s="12"/>
      <c r="BE55" s="12"/>
      <c r="BF55" s="12"/>
      <c r="BG55" s="12"/>
      <c r="BH55" s="12"/>
      <c r="BI55" s="12"/>
      <c r="BJ55" s="12"/>
      <c r="BK55" s="12"/>
    </row>
    <row r="56" spans="1:63" s="5" customFormat="1">
      <c r="A56" s="13"/>
      <c r="B56" s="13"/>
      <c r="C56" s="45"/>
      <c r="E56" s="46"/>
      <c r="F56" s="47"/>
      <c r="G56" s="48"/>
      <c r="H56" s="49"/>
      <c r="I56" s="49"/>
      <c r="J56" s="49"/>
      <c r="K56" s="50"/>
      <c r="L56" s="50"/>
      <c r="M56" s="50"/>
      <c r="N56" s="50"/>
      <c r="O56" s="50"/>
      <c r="P56" s="50"/>
      <c r="Q56" s="50"/>
      <c r="R56" s="51"/>
      <c r="S56" s="51"/>
      <c r="T56" s="51"/>
      <c r="U56" s="51"/>
      <c r="V56" s="51"/>
      <c r="W56" s="51"/>
      <c r="X56" s="44"/>
      <c r="AF56" s="52"/>
      <c r="AM56" s="7"/>
      <c r="AN56" s="7"/>
      <c r="AO56" s="53"/>
      <c r="AP56" s="54"/>
      <c r="AQ56" s="54"/>
      <c r="AR56" s="7"/>
      <c r="AS56" s="54"/>
      <c r="AT56" s="53"/>
      <c r="AU56" s="7"/>
      <c r="AV56" s="7"/>
      <c r="AW56" s="55"/>
      <c r="AX56" s="56"/>
      <c r="AY56" s="55"/>
      <c r="AZ56" s="55"/>
      <c r="BA56" s="55"/>
      <c r="BB56" s="11"/>
      <c r="BC56" s="12"/>
      <c r="BD56" s="12"/>
      <c r="BE56" s="12"/>
      <c r="BF56" s="12"/>
      <c r="BG56" s="12"/>
      <c r="BH56" s="12"/>
      <c r="BI56" s="12"/>
      <c r="BJ56" s="12"/>
      <c r="BK56" s="12"/>
    </row>
    <row r="57" spans="1:63" s="5" customFormat="1">
      <c r="A57" s="13"/>
      <c r="B57" s="13"/>
      <c r="C57" s="45"/>
      <c r="E57" s="46"/>
      <c r="F57" s="47"/>
      <c r="G57" s="48"/>
      <c r="H57" s="49"/>
      <c r="I57" s="49"/>
      <c r="J57" s="49"/>
      <c r="K57" s="50"/>
      <c r="L57" s="50"/>
      <c r="M57" s="50"/>
      <c r="N57" s="50"/>
      <c r="O57" s="50"/>
      <c r="P57" s="50"/>
      <c r="Q57" s="50"/>
      <c r="R57" s="51"/>
      <c r="S57" s="51"/>
      <c r="T57" s="51"/>
      <c r="U57" s="51"/>
      <c r="V57" s="51"/>
      <c r="W57" s="51"/>
      <c r="X57" s="44"/>
      <c r="AF57" s="52"/>
      <c r="AM57" s="7"/>
      <c r="AN57" s="7"/>
      <c r="AO57" s="53"/>
      <c r="AP57" s="54"/>
      <c r="AQ57" s="54"/>
      <c r="AR57" s="7"/>
      <c r="AS57" s="54"/>
      <c r="AT57" s="53"/>
      <c r="AU57" s="7"/>
      <c r="AV57" s="7"/>
      <c r="AW57" s="55"/>
      <c r="AX57" s="56"/>
      <c r="AY57" s="55"/>
      <c r="AZ57" s="55"/>
      <c r="BA57" s="55"/>
      <c r="BB57" s="11"/>
      <c r="BC57" s="12"/>
      <c r="BD57" s="12"/>
      <c r="BE57" s="12"/>
      <c r="BF57" s="12"/>
      <c r="BG57" s="12"/>
      <c r="BH57" s="12"/>
      <c r="BI57" s="12"/>
      <c r="BJ57" s="12"/>
      <c r="BK57" s="12"/>
    </row>
    <row r="58" spans="1:63" s="5" customFormat="1">
      <c r="A58" s="13"/>
      <c r="B58" s="13"/>
      <c r="C58" s="45"/>
      <c r="E58" s="46"/>
      <c r="F58" s="47"/>
      <c r="G58" s="48"/>
      <c r="H58" s="49"/>
      <c r="I58" s="49"/>
      <c r="J58" s="49"/>
      <c r="K58" s="50"/>
      <c r="L58" s="50"/>
      <c r="M58" s="50"/>
      <c r="N58" s="50"/>
      <c r="O58" s="50"/>
      <c r="P58" s="50"/>
      <c r="Q58" s="50"/>
      <c r="R58" s="51"/>
      <c r="S58" s="51"/>
      <c r="T58" s="51"/>
      <c r="U58" s="51"/>
      <c r="V58" s="51"/>
      <c r="W58" s="51"/>
      <c r="X58" s="44"/>
      <c r="AF58" s="52"/>
      <c r="AM58" s="7"/>
      <c r="AN58" s="7"/>
      <c r="AO58" s="53"/>
      <c r="AP58" s="54"/>
      <c r="AQ58" s="54"/>
      <c r="AR58" s="7"/>
      <c r="AS58" s="54"/>
      <c r="AT58" s="53"/>
      <c r="AU58" s="7"/>
      <c r="AV58" s="7"/>
      <c r="AW58" s="55"/>
      <c r="AX58" s="56"/>
      <c r="AY58" s="55"/>
      <c r="AZ58" s="55"/>
      <c r="BA58" s="55"/>
      <c r="BB58" s="11"/>
      <c r="BC58" s="12"/>
      <c r="BD58" s="12"/>
      <c r="BE58" s="12"/>
      <c r="BF58" s="12"/>
      <c r="BG58" s="12"/>
      <c r="BH58" s="12"/>
      <c r="BI58" s="12"/>
      <c r="BJ58" s="12"/>
      <c r="BK58" s="12"/>
    </row>
    <row r="59" spans="1:63" s="5" customFormat="1">
      <c r="A59" s="13"/>
      <c r="B59" s="13"/>
      <c r="C59" s="45"/>
      <c r="E59" s="46"/>
      <c r="F59" s="47"/>
      <c r="G59" s="48"/>
      <c r="H59" s="49"/>
      <c r="I59" s="49"/>
      <c r="J59" s="49"/>
      <c r="K59" s="50"/>
      <c r="L59" s="50"/>
      <c r="M59" s="50"/>
      <c r="N59" s="50"/>
      <c r="O59" s="50"/>
      <c r="P59" s="50"/>
      <c r="Q59" s="50"/>
      <c r="R59" s="51"/>
      <c r="S59" s="51"/>
      <c r="T59" s="51"/>
      <c r="U59" s="51"/>
      <c r="V59" s="51"/>
      <c r="W59" s="51"/>
      <c r="X59" s="44"/>
      <c r="AF59" s="52"/>
      <c r="AM59" s="7"/>
      <c r="AN59" s="7"/>
      <c r="AO59" s="53"/>
      <c r="AP59" s="54"/>
      <c r="AQ59" s="54"/>
      <c r="AR59" s="7"/>
      <c r="AS59" s="54"/>
      <c r="AT59" s="53"/>
      <c r="AU59" s="7"/>
      <c r="AV59" s="7"/>
      <c r="AW59" s="55"/>
      <c r="AX59" s="56"/>
      <c r="AY59" s="55"/>
      <c r="AZ59" s="55"/>
      <c r="BA59" s="55"/>
      <c r="BB59" s="11"/>
      <c r="BC59" s="12"/>
      <c r="BD59" s="12"/>
      <c r="BE59" s="12"/>
      <c r="BF59" s="12"/>
      <c r="BG59" s="12"/>
      <c r="BH59" s="12"/>
      <c r="BI59" s="12"/>
      <c r="BJ59" s="12"/>
      <c r="BK59" s="12"/>
    </row>
    <row r="60" spans="1:63" s="5" customFormat="1">
      <c r="A60" s="13"/>
      <c r="B60" s="13"/>
      <c r="C60" s="45"/>
      <c r="E60" s="46"/>
      <c r="F60" s="47"/>
      <c r="G60" s="48"/>
      <c r="H60" s="49"/>
      <c r="I60" s="49"/>
      <c r="J60" s="49"/>
      <c r="K60" s="50"/>
      <c r="L60" s="50"/>
      <c r="M60" s="50"/>
      <c r="N60" s="50"/>
      <c r="O60" s="50"/>
      <c r="P60" s="50"/>
      <c r="Q60" s="50"/>
      <c r="R60" s="51"/>
      <c r="S60" s="51"/>
      <c r="T60" s="51"/>
      <c r="U60" s="51"/>
      <c r="V60" s="51"/>
      <c r="W60" s="51"/>
      <c r="X60" s="44"/>
      <c r="AF60" s="52"/>
      <c r="AM60" s="7"/>
      <c r="AN60" s="7"/>
      <c r="AO60" s="53"/>
      <c r="AP60" s="54"/>
      <c r="AQ60" s="54"/>
      <c r="AR60" s="7"/>
      <c r="AS60" s="54"/>
      <c r="AT60" s="53"/>
      <c r="AU60" s="7"/>
      <c r="AV60" s="7"/>
      <c r="AW60" s="55"/>
      <c r="AX60" s="56"/>
      <c r="AY60" s="55"/>
      <c r="AZ60" s="55"/>
      <c r="BA60" s="55"/>
      <c r="BB60" s="11"/>
      <c r="BC60" s="12"/>
      <c r="BD60" s="12"/>
      <c r="BE60" s="12"/>
      <c r="BF60" s="12"/>
      <c r="BG60" s="12"/>
      <c r="BH60" s="12"/>
      <c r="BI60" s="12"/>
      <c r="BJ60" s="12"/>
      <c r="BK60" s="12"/>
    </row>
    <row r="61" spans="1:63" s="5" customFormat="1">
      <c r="A61" s="13"/>
      <c r="B61" s="13"/>
      <c r="C61" s="45"/>
      <c r="E61" s="46"/>
      <c r="F61" s="47"/>
      <c r="G61" s="48"/>
      <c r="H61" s="49"/>
      <c r="I61" s="49"/>
      <c r="J61" s="49"/>
      <c r="K61" s="50"/>
      <c r="L61" s="50"/>
      <c r="M61" s="50"/>
      <c r="N61" s="50"/>
      <c r="O61" s="50"/>
      <c r="P61" s="50"/>
      <c r="Q61" s="50"/>
      <c r="R61" s="51"/>
      <c r="S61" s="51"/>
      <c r="T61" s="51"/>
      <c r="U61" s="51"/>
      <c r="V61" s="51"/>
      <c r="W61" s="51"/>
      <c r="X61" s="44"/>
      <c r="AF61" s="52"/>
      <c r="AM61" s="7"/>
      <c r="AN61" s="7"/>
      <c r="AO61" s="53"/>
      <c r="AP61" s="54"/>
      <c r="AQ61" s="54"/>
      <c r="AR61" s="7"/>
      <c r="AS61" s="54"/>
      <c r="AT61" s="53"/>
      <c r="AU61" s="7"/>
      <c r="AV61" s="7"/>
      <c r="AW61" s="55"/>
      <c r="AX61" s="56"/>
      <c r="AY61" s="55"/>
      <c r="AZ61" s="55"/>
      <c r="BA61" s="55"/>
      <c r="BB61" s="11"/>
      <c r="BC61" s="12"/>
      <c r="BD61" s="12"/>
      <c r="BE61" s="12"/>
      <c r="BF61" s="12"/>
      <c r="BG61" s="12"/>
      <c r="BH61" s="12"/>
      <c r="BI61" s="12"/>
      <c r="BJ61" s="12"/>
      <c r="BK61" s="12"/>
    </row>
    <row r="62" spans="1:63" s="5" customFormat="1">
      <c r="A62" s="13"/>
      <c r="B62" s="13"/>
      <c r="C62" s="45"/>
      <c r="E62" s="46"/>
      <c r="F62" s="47"/>
      <c r="G62" s="48"/>
      <c r="H62" s="49"/>
      <c r="I62" s="49"/>
      <c r="J62" s="49"/>
      <c r="K62" s="50"/>
      <c r="L62" s="50"/>
      <c r="M62" s="50"/>
      <c r="N62" s="50"/>
      <c r="O62" s="50"/>
      <c r="P62" s="50"/>
      <c r="Q62" s="50"/>
      <c r="R62" s="51"/>
      <c r="S62" s="51"/>
      <c r="T62" s="51"/>
      <c r="U62" s="51"/>
      <c r="V62" s="51"/>
      <c r="W62" s="51"/>
      <c r="X62" s="44"/>
      <c r="AF62" s="52"/>
      <c r="AM62" s="7"/>
      <c r="AN62" s="7"/>
      <c r="AO62" s="53"/>
      <c r="AP62" s="54"/>
      <c r="AQ62" s="54"/>
      <c r="AR62" s="7"/>
      <c r="AS62" s="54"/>
      <c r="AT62" s="53"/>
      <c r="AU62" s="7"/>
      <c r="AV62" s="7"/>
      <c r="AW62" s="55"/>
      <c r="AX62" s="56"/>
      <c r="AY62" s="55"/>
      <c r="AZ62" s="55"/>
      <c r="BA62" s="55"/>
      <c r="BB62" s="11"/>
      <c r="BC62" s="12"/>
      <c r="BD62" s="12"/>
      <c r="BE62" s="12"/>
      <c r="BF62" s="12"/>
      <c r="BG62" s="12"/>
      <c r="BH62" s="12"/>
      <c r="BI62" s="12"/>
      <c r="BJ62" s="12"/>
      <c r="BK62" s="12"/>
    </row>
    <row r="63" spans="1:63" s="5" customFormat="1">
      <c r="A63" s="13"/>
      <c r="B63" s="13"/>
      <c r="C63" s="45"/>
      <c r="E63" s="46"/>
      <c r="F63" s="47"/>
      <c r="G63" s="48"/>
      <c r="H63" s="49"/>
      <c r="I63" s="49"/>
      <c r="J63" s="49"/>
      <c r="K63" s="50"/>
      <c r="L63" s="50"/>
      <c r="M63" s="50"/>
      <c r="N63" s="50"/>
      <c r="O63" s="50"/>
      <c r="P63" s="50"/>
      <c r="Q63" s="50"/>
      <c r="R63" s="51"/>
      <c r="S63" s="51"/>
      <c r="T63" s="51"/>
      <c r="U63" s="51"/>
      <c r="V63" s="51"/>
      <c r="W63" s="51"/>
      <c r="X63" s="44"/>
      <c r="AF63" s="52"/>
      <c r="AM63" s="7"/>
      <c r="AN63" s="7"/>
      <c r="AO63" s="53"/>
      <c r="AP63" s="54"/>
      <c r="AQ63" s="54"/>
      <c r="AR63" s="7"/>
      <c r="AS63" s="54"/>
      <c r="AT63" s="53"/>
      <c r="AU63" s="7"/>
      <c r="AV63" s="7"/>
      <c r="AW63" s="55"/>
      <c r="AX63" s="56"/>
      <c r="AY63" s="55"/>
      <c r="AZ63" s="55"/>
      <c r="BA63" s="55"/>
      <c r="BB63" s="11"/>
      <c r="BC63" s="12"/>
      <c r="BD63" s="12"/>
      <c r="BE63" s="12"/>
      <c r="BF63" s="12"/>
      <c r="BG63" s="12"/>
      <c r="BH63" s="12"/>
      <c r="BI63" s="12"/>
      <c r="BJ63" s="12"/>
      <c r="BK63" s="12"/>
    </row>
    <row r="64" spans="1:63" s="5" customFormat="1">
      <c r="A64" s="13"/>
      <c r="B64" s="13"/>
      <c r="C64" s="45"/>
      <c r="E64" s="46"/>
      <c r="F64" s="47"/>
      <c r="G64" s="48"/>
      <c r="H64" s="49"/>
      <c r="I64" s="49"/>
      <c r="J64" s="49"/>
      <c r="K64" s="50"/>
      <c r="L64" s="50"/>
      <c r="M64" s="50"/>
      <c r="N64" s="50"/>
      <c r="O64" s="50"/>
      <c r="P64" s="50"/>
      <c r="Q64" s="50"/>
      <c r="R64" s="51"/>
      <c r="S64" s="51"/>
      <c r="T64" s="51"/>
      <c r="U64" s="51"/>
      <c r="V64" s="51"/>
      <c r="W64" s="51"/>
      <c r="X64" s="44"/>
      <c r="AF64" s="52"/>
      <c r="AM64" s="7"/>
      <c r="AN64" s="7"/>
      <c r="AO64" s="53"/>
      <c r="AP64" s="54"/>
      <c r="AQ64" s="54"/>
      <c r="AR64" s="7"/>
      <c r="AS64" s="54"/>
      <c r="AT64" s="53"/>
      <c r="AU64" s="7"/>
      <c r="AV64" s="7"/>
      <c r="AW64" s="55"/>
      <c r="AX64" s="56"/>
      <c r="AY64" s="55"/>
      <c r="AZ64" s="55"/>
      <c r="BA64" s="55"/>
      <c r="BB64" s="11"/>
      <c r="BC64" s="12"/>
      <c r="BD64" s="12"/>
      <c r="BE64" s="12"/>
      <c r="BF64" s="12"/>
      <c r="BG64" s="12"/>
      <c r="BH64" s="12"/>
      <c r="BI64" s="12"/>
      <c r="BJ64" s="12"/>
      <c r="BK64" s="12"/>
    </row>
    <row r="65" spans="1:63" s="5" customFormat="1">
      <c r="A65" s="13"/>
      <c r="B65" s="13"/>
      <c r="C65" s="45"/>
      <c r="E65" s="46"/>
      <c r="F65" s="47"/>
      <c r="G65" s="48"/>
      <c r="H65" s="49"/>
      <c r="I65" s="49"/>
      <c r="J65" s="49"/>
      <c r="K65" s="50"/>
      <c r="L65" s="50"/>
      <c r="M65" s="50"/>
      <c r="N65" s="50"/>
      <c r="O65" s="50"/>
      <c r="P65" s="50"/>
      <c r="Q65" s="50"/>
      <c r="R65" s="51"/>
      <c r="S65" s="51"/>
      <c r="T65" s="51"/>
      <c r="U65" s="51"/>
      <c r="V65" s="51"/>
      <c r="W65" s="51"/>
      <c r="X65" s="44"/>
      <c r="AF65" s="52"/>
      <c r="AM65" s="7"/>
      <c r="AN65" s="7"/>
      <c r="AO65" s="53"/>
      <c r="AP65" s="54"/>
      <c r="AQ65" s="54"/>
      <c r="AR65" s="7"/>
      <c r="AS65" s="54"/>
      <c r="AT65" s="53"/>
      <c r="AU65" s="7"/>
      <c r="AV65" s="7"/>
      <c r="AW65" s="55"/>
      <c r="AX65" s="56"/>
      <c r="AY65" s="55"/>
      <c r="AZ65" s="55"/>
      <c r="BA65" s="55"/>
      <c r="BB65" s="11"/>
      <c r="BC65" s="12"/>
      <c r="BD65" s="12"/>
      <c r="BE65" s="12"/>
      <c r="BF65" s="12"/>
      <c r="BG65" s="12"/>
      <c r="BH65" s="12"/>
      <c r="BI65" s="12"/>
      <c r="BJ65" s="12"/>
      <c r="BK65" s="12"/>
    </row>
    <row r="66" spans="1:63" s="5" customFormat="1">
      <c r="A66" s="13"/>
      <c r="B66" s="13"/>
      <c r="C66" s="45"/>
      <c r="E66" s="46"/>
      <c r="F66" s="47"/>
      <c r="G66" s="48"/>
      <c r="H66" s="49"/>
      <c r="I66" s="49"/>
      <c r="J66" s="49"/>
      <c r="K66" s="50"/>
      <c r="L66" s="50"/>
      <c r="M66" s="50"/>
      <c r="N66" s="50"/>
      <c r="O66" s="50"/>
      <c r="P66" s="50"/>
      <c r="Q66" s="50"/>
      <c r="R66" s="51"/>
      <c r="S66" s="51"/>
      <c r="T66" s="51"/>
      <c r="U66" s="51"/>
      <c r="V66" s="51"/>
      <c r="W66" s="51"/>
      <c r="X66" s="44"/>
      <c r="AF66" s="52"/>
      <c r="AM66" s="7"/>
      <c r="AN66" s="7"/>
      <c r="AO66" s="53"/>
      <c r="AP66" s="54"/>
      <c r="AQ66" s="54"/>
      <c r="AR66" s="7"/>
      <c r="AS66" s="54"/>
      <c r="AT66" s="53"/>
      <c r="AU66" s="7"/>
      <c r="AV66" s="7"/>
      <c r="AW66" s="55"/>
      <c r="AX66" s="56"/>
      <c r="AY66" s="55"/>
      <c r="AZ66" s="55"/>
      <c r="BA66" s="55"/>
      <c r="BB66" s="11"/>
      <c r="BC66" s="12"/>
      <c r="BD66" s="12"/>
      <c r="BE66" s="12"/>
      <c r="BF66" s="12"/>
      <c r="BG66" s="12"/>
      <c r="BH66" s="12"/>
      <c r="BI66" s="12"/>
      <c r="BJ66" s="12"/>
      <c r="BK66" s="12"/>
    </row>
    <row r="67" spans="1:63" s="5" customFormat="1">
      <c r="A67" s="13"/>
      <c r="B67" s="13"/>
      <c r="C67" s="45"/>
      <c r="E67" s="46"/>
      <c r="F67" s="47"/>
      <c r="G67" s="48"/>
      <c r="H67" s="49"/>
      <c r="I67" s="49"/>
      <c r="J67" s="49"/>
      <c r="K67" s="50"/>
      <c r="L67" s="50"/>
      <c r="M67" s="50"/>
      <c r="N67" s="50"/>
      <c r="O67" s="50"/>
      <c r="P67" s="50"/>
      <c r="Q67" s="50"/>
      <c r="R67" s="51"/>
      <c r="S67" s="51"/>
      <c r="T67" s="51"/>
      <c r="U67" s="51"/>
      <c r="V67" s="51"/>
      <c r="W67" s="51"/>
      <c r="X67" s="44"/>
      <c r="AF67" s="52"/>
      <c r="AM67" s="7"/>
      <c r="AN67" s="7"/>
      <c r="AO67" s="53"/>
      <c r="AP67" s="54"/>
      <c r="AQ67" s="54"/>
      <c r="AR67" s="7"/>
      <c r="AS67" s="54"/>
      <c r="AT67" s="53"/>
      <c r="AU67" s="7"/>
      <c r="AV67" s="7"/>
      <c r="AW67" s="55"/>
      <c r="AX67" s="56"/>
      <c r="AY67" s="55"/>
      <c r="AZ67" s="55"/>
      <c r="BA67" s="55"/>
      <c r="BB67" s="11"/>
      <c r="BC67" s="12"/>
      <c r="BD67" s="12"/>
      <c r="BE67" s="12"/>
      <c r="BF67" s="12"/>
      <c r="BG67" s="12"/>
      <c r="BH67" s="12"/>
      <c r="BI67" s="12"/>
      <c r="BJ67" s="12"/>
      <c r="BK67" s="12"/>
    </row>
    <row r="68" spans="1:63" s="5" customFormat="1">
      <c r="A68" s="13"/>
      <c r="B68" s="13"/>
      <c r="C68" s="45"/>
      <c r="E68" s="46"/>
      <c r="F68" s="47"/>
      <c r="G68" s="48"/>
      <c r="H68" s="49"/>
      <c r="I68" s="49"/>
      <c r="J68" s="49"/>
      <c r="K68" s="50"/>
      <c r="L68" s="50"/>
      <c r="M68" s="50"/>
      <c r="N68" s="50"/>
      <c r="O68" s="50"/>
      <c r="P68" s="50"/>
      <c r="Q68" s="50"/>
      <c r="R68" s="51"/>
      <c r="S68" s="51"/>
      <c r="T68" s="51"/>
      <c r="U68" s="51"/>
      <c r="V68" s="51"/>
      <c r="W68" s="51"/>
      <c r="X68" s="44"/>
      <c r="AF68" s="52"/>
      <c r="AM68" s="7"/>
      <c r="AN68" s="7"/>
      <c r="AO68" s="53"/>
      <c r="AP68" s="54"/>
      <c r="AQ68" s="54"/>
      <c r="AR68" s="7"/>
      <c r="AS68" s="54"/>
      <c r="AT68" s="53"/>
      <c r="AU68" s="7"/>
      <c r="AV68" s="7"/>
      <c r="AW68" s="55"/>
      <c r="AX68" s="56"/>
      <c r="AY68" s="55"/>
      <c r="AZ68" s="55"/>
      <c r="BA68" s="55"/>
      <c r="BB68" s="11"/>
      <c r="BC68" s="12"/>
      <c r="BD68" s="12"/>
      <c r="BE68" s="12"/>
      <c r="BF68" s="12"/>
      <c r="BG68" s="12"/>
      <c r="BH68" s="12"/>
      <c r="BI68" s="12"/>
      <c r="BJ68" s="12"/>
      <c r="BK68" s="12"/>
    </row>
    <row r="69" spans="1:63" s="5" customFormat="1">
      <c r="A69" s="13"/>
      <c r="B69" s="13"/>
      <c r="C69" s="45"/>
      <c r="E69" s="46"/>
      <c r="F69" s="47"/>
      <c r="G69" s="48"/>
      <c r="H69" s="49"/>
      <c r="I69" s="49"/>
      <c r="J69" s="49"/>
      <c r="K69" s="50"/>
      <c r="L69" s="50"/>
      <c r="M69" s="50"/>
      <c r="N69" s="50"/>
      <c r="O69" s="50"/>
      <c r="P69" s="50"/>
      <c r="Q69" s="50"/>
      <c r="R69" s="51"/>
      <c r="S69" s="51"/>
      <c r="T69" s="51"/>
      <c r="U69" s="51"/>
      <c r="V69" s="51"/>
      <c r="W69" s="51"/>
      <c r="X69" s="44"/>
      <c r="AF69" s="52"/>
      <c r="AM69" s="7"/>
      <c r="AN69" s="7"/>
      <c r="AO69" s="53"/>
      <c r="AP69" s="54"/>
      <c r="AQ69" s="54"/>
      <c r="AR69" s="7"/>
      <c r="AS69" s="54"/>
      <c r="AT69" s="53"/>
      <c r="AU69" s="7"/>
      <c r="AV69" s="7"/>
      <c r="AW69" s="55"/>
      <c r="AX69" s="56"/>
      <c r="AY69" s="55"/>
      <c r="AZ69" s="55"/>
      <c r="BA69" s="55"/>
      <c r="BB69" s="11"/>
      <c r="BC69" s="12"/>
      <c r="BD69" s="12"/>
      <c r="BE69" s="12"/>
      <c r="BF69" s="12"/>
      <c r="BG69" s="12"/>
      <c r="BH69" s="12"/>
      <c r="BI69" s="12"/>
      <c r="BJ69" s="12"/>
      <c r="BK69" s="12"/>
    </row>
    <row r="70" spans="1:63" s="5" customFormat="1">
      <c r="A70" s="13"/>
      <c r="B70" s="13"/>
      <c r="C70" s="45"/>
      <c r="E70" s="46"/>
      <c r="F70" s="47"/>
      <c r="G70" s="48"/>
      <c r="H70" s="49"/>
      <c r="I70" s="49"/>
      <c r="J70" s="49"/>
      <c r="K70" s="50"/>
      <c r="L70" s="50"/>
      <c r="M70" s="50"/>
      <c r="N70" s="50"/>
      <c r="O70" s="50"/>
      <c r="P70" s="50"/>
      <c r="Q70" s="50"/>
      <c r="R70" s="51"/>
      <c r="S70" s="51"/>
      <c r="T70" s="51"/>
      <c r="U70" s="51"/>
      <c r="V70" s="51"/>
      <c r="W70" s="51"/>
      <c r="X70" s="44"/>
      <c r="AF70" s="52"/>
      <c r="AM70" s="7"/>
      <c r="AN70" s="7"/>
      <c r="AO70" s="53"/>
      <c r="AP70" s="54"/>
      <c r="AQ70" s="54"/>
      <c r="AR70" s="7"/>
      <c r="AS70" s="54"/>
      <c r="AT70" s="53"/>
      <c r="AU70" s="7"/>
      <c r="AV70" s="7"/>
      <c r="AW70" s="55"/>
      <c r="AX70" s="56"/>
      <c r="AY70" s="55"/>
      <c r="AZ70" s="55"/>
      <c r="BA70" s="55"/>
      <c r="BB70" s="11"/>
      <c r="BC70" s="12"/>
      <c r="BD70" s="12"/>
      <c r="BE70" s="12"/>
      <c r="BF70" s="12"/>
      <c r="BG70" s="12"/>
      <c r="BH70" s="12"/>
      <c r="BI70" s="12"/>
      <c r="BJ70" s="12"/>
      <c r="BK70" s="12"/>
    </row>
    <row r="71" spans="1:63" s="5" customFormat="1">
      <c r="A71" s="13"/>
      <c r="B71" s="13"/>
      <c r="C71" s="45"/>
      <c r="E71" s="46"/>
      <c r="F71" s="47"/>
      <c r="G71" s="48"/>
      <c r="H71" s="49"/>
      <c r="I71" s="49"/>
      <c r="J71" s="49"/>
      <c r="K71" s="50"/>
      <c r="L71" s="50"/>
      <c r="M71" s="50"/>
      <c r="N71" s="50"/>
      <c r="O71" s="50"/>
      <c r="P71" s="50"/>
      <c r="Q71" s="50"/>
      <c r="R71" s="51"/>
      <c r="S71" s="51"/>
      <c r="T71" s="51"/>
      <c r="U71" s="51"/>
      <c r="V71" s="51"/>
      <c r="W71" s="51"/>
      <c r="X71" s="44"/>
      <c r="AF71" s="52"/>
      <c r="AM71" s="7"/>
      <c r="AN71" s="7"/>
      <c r="AO71" s="53"/>
      <c r="AP71" s="54"/>
      <c r="AQ71" s="54"/>
      <c r="AR71" s="7"/>
      <c r="AS71" s="54"/>
      <c r="AT71" s="53"/>
      <c r="AU71" s="7"/>
      <c r="AV71" s="7"/>
      <c r="AW71" s="55"/>
      <c r="AX71" s="56"/>
      <c r="AY71" s="55"/>
      <c r="AZ71" s="55"/>
      <c r="BA71" s="55"/>
      <c r="BB71" s="11"/>
      <c r="BC71" s="12"/>
      <c r="BD71" s="12"/>
      <c r="BE71" s="12"/>
      <c r="BF71" s="12"/>
      <c r="BG71" s="12"/>
      <c r="BH71" s="12"/>
      <c r="BI71" s="12"/>
      <c r="BJ71" s="12"/>
      <c r="BK71" s="12"/>
    </row>
    <row r="72" spans="1:63" s="5" customFormat="1">
      <c r="A72" s="13"/>
      <c r="B72" s="13"/>
      <c r="C72" s="45"/>
      <c r="E72" s="46"/>
      <c r="F72" s="47"/>
      <c r="G72" s="48"/>
      <c r="H72" s="49"/>
      <c r="I72" s="49"/>
      <c r="J72" s="49"/>
      <c r="K72" s="50"/>
      <c r="L72" s="50"/>
      <c r="M72" s="50"/>
      <c r="N72" s="50"/>
      <c r="O72" s="50"/>
      <c r="P72" s="50"/>
      <c r="Q72" s="50"/>
      <c r="R72" s="51"/>
      <c r="S72" s="51"/>
      <c r="T72" s="51"/>
      <c r="U72" s="51"/>
      <c r="V72" s="51"/>
      <c r="W72" s="51"/>
      <c r="X72" s="44"/>
      <c r="AF72" s="52"/>
      <c r="AM72" s="7"/>
      <c r="AN72" s="7"/>
      <c r="AO72" s="53"/>
      <c r="AP72" s="54"/>
      <c r="AQ72" s="54"/>
      <c r="AR72" s="7"/>
      <c r="AS72" s="54"/>
      <c r="AT72" s="53"/>
      <c r="AU72" s="7"/>
      <c r="AV72" s="7"/>
      <c r="AW72" s="55"/>
      <c r="AX72" s="56"/>
      <c r="AY72" s="55"/>
      <c r="AZ72" s="55"/>
      <c r="BA72" s="55"/>
      <c r="BB72" s="11"/>
      <c r="BC72" s="12"/>
      <c r="BD72" s="12"/>
      <c r="BE72" s="12"/>
      <c r="BF72" s="12"/>
      <c r="BG72" s="12"/>
      <c r="BH72" s="12"/>
      <c r="BI72" s="12"/>
      <c r="BJ72" s="12"/>
      <c r="BK72" s="12"/>
    </row>
    <row r="73" spans="1:63" s="5" customFormat="1">
      <c r="A73" s="13"/>
      <c r="B73" s="13"/>
      <c r="C73" s="45"/>
      <c r="E73" s="46"/>
      <c r="F73" s="47"/>
      <c r="G73" s="48"/>
      <c r="H73" s="49"/>
      <c r="I73" s="49"/>
      <c r="J73" s="49"/>
      <c r="K73" s="50"/>
      <c r="L73" s="50"/>
      <c r="M73" s="50"/>
      <c r="N73" s="50"/>
      <c r="O73" s="50"/>
      <c r="P73" s="50"/>
      <c r="Q73" s="50"/>
      <c r="R73" s="51"/>
      <c r="S73" s="51"/>
      <c r="T73" s="51"/>
      <c r="U73" s="51"/>
      <c r="V73" s="51"/>
      <c r="W73" s="51"/>
      <c r="X73" s="44"/>
      <c r="AF73" s="52"/>
      <c r="AM73" s="7"/>
      <c r="AN73" s="7"/>
      <c r="AO73" s="53"/>
      <c r="AP73" s="54"/>
      <c r="AQ73" s="54"/>
      <c r="AR73" s="7"/>
      <c r="AS73" s="54"/>
      <c r="AT73" s="53"/>
      <c r="AU73" s="7"/>
      <c r="AV73" s="7"/>
      <c r="AW73" s="55"/>
      <c r="AX73" s="56"/>
      <c r="AY73" s="55"/>
      <c r="AZ73" s="55"/>
      <c r="BA73" s="55"/>
      <c r="BB73" s="11"/>
      <c r="BC73" s="12"/>
      <c r="BD73" s="12"/>
      <c r="BE73" s="12"/>
      <c r="BF73" s="12"/>
      <c r="BG73" s="12"/>
      <c r="BH73" s="12"/>
      <c r="BI73" s="12"/>
      <c r="BJ73" s="12"/>
      <c r="BK73" s="12"/>
    </row>
    <row r="74" spans="1:63" s="5" customFormat="1">
      <c r="A74" s="13"/>
      <c r="B74" s="13"/>
      <c r="C74" s="45"/>
      <c r="E74" s="46"/>
      <c r="F74" s="47"/>
      <c r="G74" s="48"/>
      <c r="H74" s="49"/>
      <c r="I74" s="49"/>
      <c r="J74" s="49"/>
      <c r="K74" s="50"/>
      <c r="L74" s="50"/>
      <c r="M74" s="50"/>
      <c r="N74" s="50"/>
      <c r="O74" s="50"/>
      <c r="P74" s="50"/>
      <c r="Q74" s="50"/>
      <c r="R74" s="51"/>
      <c r="S74" s="51"/>
      <c r="T74" s="51"/>
      <c r="U74" s="51"/>
      <c r="V74" s="51"/>
      <c r="W74" s="51"/>
      <c r="X74" s="44"/>
      <c r="AF74" s="52"/>
      <c r="AM74" s="7"/>
      <c r="AN74" s="7"/>
      <c r="AO74" s="53"/>
      <c r="AP74" s="54"/>
      <c r="AQ74" s="54"/>
      <c r="AR74" s="7"/>
      <c r="AS74" s="54"/>
      <c r="AT74" s="53"/>
      <c r="AU74" s="7"/>
      <c r="AV74" s="7"/>
      <c r="AW74" s="55"/>
      <c r="AX74" s="56"/>
      <c r="AY74" s="55"/>
      <c r="AZ74" s="55"/>
      <c r="BA74" s="55"/>
      <c r="BB74" s="11"/>
      <c r="BC74" s="12"/>
      <c r="BD74" s="12"/>
      <c r="BE74" s="12"/>
      <c r="BF74" s="12"/>
      <c r="BG74" s="12"/>
      <c r="BH74" s="12"/>
      <c r="BI74" s="12"/>
      <c r="BJ74" s="12"/>
      <c r="BK74" s="12"/>
    </row>
    <row r="75" spans="1:63" s="5" customFormat="1">
      <c r="A75" s="13"/>
      <c r="B75" s="13"/>
      <c r="C75" s="45"/>
      <c r="E75" s="46"/>
      <c r="F75" s="47"/>
      <c r="G75" s="48"/>
      <c r="H75" s="49"/>
      <c r="I75" s="49"/>
      <c r="J75" s="49"/>
      <c r="K75" s="50"/>
      <c r="L75" s="50"/>
      <c r="M75" s="50"/>
      <c r="N75" s="50"/>
      <c r="O75" s="50"/>
      <c r="P75" s="50"/>
      <c r="Q75" s="50"/>
      <c r="R75" s="51"/>
      <c r="S75" s="51"/>
      <c r="T75" s="51"/>
      <c r="U75" s="51"/>
      <c r="V75" s="51"/>
      <c r="W75" s="51"/>
      <c r="X75" s="44"/>
      <c r="AF75" s="52"/>
      <c r="AM75" s="7"/>
      <c r="AN75" s="7"/>
      <c r="AO75" s="53"/>
      <c r="AP75" s="54"/>
      <c r="AQ75" s="54"/>
      <c r="AR75" s="7"/>
      <c r="AS75" s="54"/>
      <c r="AT75" s="53"/>
      <c r="AU75" s="7"/>
      <c r="AV75" s="7"/>
      <c r="AW75" s="55"/>
      <c r="AX75" s="56"/>
      <c r="AY75" s="55"/>
      <c r="AZ75" s="55"/>
      <c r="BA75" s="55"/>
      <c r="BB75" s="11"/>
      <c r="BC75" s="12"/>
      <c r="BD75" s="12"/>
      <c r="BE75" s="12"/>
      <c r="BF75" s="12"/>
      <c r="BG75" s="12"/>
      <c r="BH75" s="12"/>
      <c r="BI75" s="12"/>
      <c r="BJ75" s="12"/>
      <c r="BK75" s="12"/>
    </row>
    <row r="76" spans="1:63" s="5" customFormat="1">
      <c r="A76" s="13"/>
      <c r="B76" s="13"/>
      <c r="C76" s="45"/>
      <c r="E76" s="46"/>
      <c r="F76" s="47"/>
      <c r="G76" s="48"/>
      <c r="H76" s="49"/>
      <c r="I76" s="49"/>
      <c r="J76" s="49"/>
      <c r="K76" s="50"/>
      <c r="L76" s="50"/>
      <c r="M76" s="50"/>
      <c r="N76" s="50"/>
      <c r="O76" s="50"/>
      <c r="P76" s="50"/>
      <c r="Q76" s="50"/>
      <c r="R76" s="51"/>
      <c r="S76" s="51"/>
      <c r="T76" s="51"/>
      <c r="U76" s="51"/>
      <c r="V76" s="51"/>
      <c r="W76" s="51"/>
      <c r="X76" s="44"/>
      <c r="AF76" s="52"/>
      <c r="AM76" s="7"/>
      <c r="AN76" s="7"/>
      <c r="AO76" s="53"/>
      <c r="AP76" s="54"/>
      <c r="AQ76" s="54"/>
      <c r="AR76" s="7"/>
      <c r="AS76" s="54"/>
      <c r="AT76" s="53"/>
      <c r="AU76" s="7"/>
      <c r="AV76" s="7"/>
      <c r="AW76" s="55"/>
      <c r="AX76" s="56"/>
      <c r="AY76" s="55"/>
      <c r="AZ76" s="55"/>
      <c r="BA76" s="55"/>
      <c r="BB76" s="11"/>
      <c r="BC76" s="12"/>
      <c r="BD76" s="12"/>
      <c r="BE76" s="12"/>
      <c r="BF76" s="12"/>
      <c r="BG76" s="12"/>
      <c r="BH76" s="12"/>
      <c r="BI76" s="12"/>
      <c r="BJ76" s="12"/>
      <c r="BK76" s="12"/>
    </row>
    <row r="77" spans="1:63" s="5" customFormat="1">
      <c r="A77" s="13"/>
      <c r="B77" s="13"/>
      <c r="C77" s="45"/>
      <c r="E77" s="46"/>
      <c r="F77" s="47"/>
      <c r="G77" s="48"/>
      <c r="H77" s="49"/>
      <c r="I77" s="49"/>
      <c r="J77" s="49"/>
      <c r="K77" s="50"/>
      <c r="L77" s="50"/>
      <c r="M77" s="50"/>
      <c r="N77" s="50"/>
      <c r="O77" s="50"/>
      <c r="P77" s="50"/>
      <c r="Q77" s="50"/>
      <c r="R77" s="51"/>
      <c r="S77" s="51"/>
      <c r="T77" s="51"/>
      <c r="U77" s="51"/>
      <c r="V77" s="51"/>
      <c r="W77" s="51"/>
      <c r="X77" s="44"/>
      <c r="AF77" s="52"/>
      <c r="AM77" s="7"/>
      <c r="AN77" s="7"/>
      <c r="AO77" s="53"/>
      <c r="AP77" s="54"/>
      <c r="AQ77" s="54"/>
      <c r="AR77" s="7"/>
      <c r="AS77" s="54"/>
      <c r="AT77" s="53"/>
      <c r="AU77" s="7"/>
      <c r="AV77" s="7"/>
      <c r="AW77" s="55"/>
      <c r="AX77" s="56"/>
      <c r="AY77" s="55"/>
      <c r="AZ77" s="55"/>
      <c r="BA77" s="55"/>
      <c r="BB77" s="11"/>
      <c r="BC77" s="12"/>
      <c r="BD77" s="12"/>
      <c r="BE77" s="12"/>
      <c r="BF77" s="12"/>
      <c r="BG77" s="12"/>
      <c r="BH77" s="12"/>
      <c r="BI77" s="12"/>
      <c r="BJ77" s="12"/>
      <c r="BK77" s="12"/>
    </row>
    <row r="78" spans="1:63" s="5" customFormat="1">
      <c r="A78" s="13"/>
      <c r="B78" s="13"/>
      <c r="C78" s="45"/>
      <c r="E78" s="46"/>
      <c r="F78" s="47"/>
      <c r="G78" s="48"/>
      <c r="H78" s="49"/>
      <c r="I78" s="49"/>
      <c r="J78" s="49"/>
      <c r="K78" s="50"/>
      <c r="L78" s="50"/>
      <c r="M78" s="50"/>
      <c r="N78" s="50"/>
      <c r="O78" s="50"/>
      <c r="P78" s="50"/>
      <c r="Q78" s="50"/>
      <c r="R78" s="51"/>
      <c r="S78" s="51"/>
      <c r="T78" s="51"/>
      <c r="U78" s="51"/>
      <c r="V78" s="51"/>
      <c r="W78" s="51"/>
      <c r="X78" s="44"/>
      <c r="AF78" s="52"/>
      <c r="AM78" s="7"/>
      <c r="AN78" s="7"/>
      <c r="AO78" s="53"/>
      <c r="AP78" s="54"/>
      <c r="AQ78" s="54"/>
      <c r="AR78" s="7"/>
      <c r="AS78" s="54"/>
      <c r="AT78" s="53"/>
      <c r="AU78" s="7"/>
      <c r="AV78" s="7"/>
      <c r="AW78" s="55"/>
      <c r="AX78" s="56"/>
      <c r="AY78" s="55"/>
      <c r="AZ78" s="55"/>
      <c r="BA78" s="55"/>
      <c r="BB78" s="11"/>
      <c r="BC78" s="12"/>
      <c r="BD78" s="12"/>
      <c r="BE78" s="12"/>
      <c r="BF78" s="12"/>
      <c r="BG78" s="12"/>
      <c r="BH78" s="12"/>
      <c r="BI78" s="12"/>
      <c r="BJ78" s="12"/>
      <c r="BK78" s="12"/>
    </row>
    <row r="79" spans="1:63" s="5" customFormat="1">
      <c r="A79" s="13"/>
      <c r="B79" s="13"/>
      <c r="C79" s="45"/>
      <c r="E79" s="46"/>
      <c r="F79" s="47"/>
      <c r="G79" s="48"/>
      <c r="H79" s="49"/>
      <c r="I79" s="49"/>
      <c r="J79" s="49"/>
      <c r="K79" s="50"/>
      <c r="L79" s="50"/>
      <c r="M79" s="50"/>
      <c r="N79" s="50"/>
      <c r="O79" s="50"/>
      <c r="P79" s="50"/>
      <c r="Q79" s="50"/>
      <c r="R79" s="51"/>
      <c r="S79" s="51"/>
      <c r="T79" s="51"/>
      <c r="U79" s="51"/>
      <c r="V79" s="51"/>
      <c r="W79" s="51"/>
      <c r="X79" s="44"/>
      <c r="AF79" s="52"/>
      <c r="AM79" s="7"/>
      <c r="AN79" s="7"/>
      <c r="AO79" s="53"/>
      <c r="AP79" s="54"/>
      <c r="AQ79" s="54"/>
      <c r="AR79" s="7"/>
      <c r="AS79" s="54"/>
      <c r="AT79" s="53"/>
      <c r="AU79" s="7"/>
      <c r="AV79" s="7"/>
      <c r="AW79" s="55"/>
      <c r="AX79" s="56"/>
      <c r="AY79" s="55"/>
      <c r="AZ79" s="55"/>
      <c r="BA79" s="55"/>
      <c r="BB79" s="11"/>
      <c r="BC79" s="12"/>
      <c r="BD79" s="12"/>
      <c r="BE79" s="12"/>
      <c r="BF79" s="12"/>
      <c r="BG79" s="12"/>
      <c r="BH79" s="12"/>
      <c r="BI79" s="12"/>
      <c r="BJ79" s="12"/>
      <c r="BK79" s="12"/>
    </row>
    <row r="80" spans="1:63" s="5" customFormat="1">
      <c r="A80" s="13"/>
      <c r="B80" s="13"/>
      <c r="C80" s="45"/>
      <c r="E80" s="46"/>
      <c r="F80" s="47"/>
      <c r="G80" s="48"/>
      <c r="H80" s="49"/>
      <c r="I80" s="49"/>
      <c r="J80" s="49"/>
      <c r="K80" s="50"/>
      <c r="L80" s="50"/>
      <c r="M80" s="50"/>
      <c r="N80" s="50"/>
      <c r="O80" s="50"/>
      <c r="P80" s="50"/>
      <c r="Q80" s="50"/>
      <c r="R80" s="51"/>
      <c r="S80" s="51"/>
      <c r="T80" s="51"/>
      <c r="U80" s="51"/>
      <c r="V80" s="51"/>
      <c r="W80" s="51"/>
      <c r="X80" s="44"/>
      <c r="AF80" s="52"/>
      <c r="AM80" s="7"/>
      <c r="AN80" s="7"/>
      <c r="AO80" s="53"/>
      <c r="AP80" s="54"/>
      <c r="AQ80" s="54"/>
      <c r="AR80" s="7"/>
      <c r="AS80" s="54"/>
      <c r="AT80" s="53"/>
      <c r="AU80" s="7"/>
      <c r="AV80" s="7"/>
      <c r="AW80" s="55"/>
      <c r="AX80" s="56"/>
      <c r="AY80" s="55"/>
      <c r="AZ80" s="55"/>
      <c r="BA80" s="55"/>
      <c r="BB80" s="11"/>
      <c r="BC80" s="12"/>
      <c r="BD80" s="12"/>
      <c r="BE80" s="12"/>
      <c r="BF80" s="12"/>
      <c r="BG80" s="12"/>
      <c r="BH80" s="12"/>
      <c r="BI80" s="12"/>
      <c r="BJ80" s="12"/>
      <c r="BK80" s="12"/>
    </row>
    <row r="81" spans="1:63" s="5" customFormat="1">
      <c r="A81" s="13"/>
      <c r="B81" s="13"/>
      <c r="C81" s="45"/>
      <c r="E81" s="46"/>
      <c r="F81" s="47"/>
      <c r="G81" s="48"/>
      <c r="H81" s="49"/>
      <c r="I81" s="49"/>
      <c r="J81" s="49"/>
      <c r="K81" s="50"/>
      <c r="L81" s="50"/>
      <c r="M81" s="50"/>
      <c r="N81" s="50"/>
      <c r="O81" s="50"/>
      <c r="P81" s="50"/>
      <c r="Q81" s="50"/>
      <c r="R81" s="51"/>
      <c r="S81" s="51"/>
      <c r="T81" s="51"/>
      <c r="U81" s="51"/>
      <c r="V81" s="51"/>
      <c r="W81" s="51"/>
      <c r="X81" s="44"/>
      <c r="AF81" s="52"/>
      <c r="AM81" s="7"/>
      <c r="AN81" s="7"/>
      <c r="AO81" s="53"/>
      <c r="AP81" s="54"/>
      <c r="AQ81" s="54"/>
      <c r="AR81" s="7"/>
      <c r="AS81" s="54"/>
      <c r="AT81" s="53"/>
      <c r="AU81" s="7"/>
      <c r="AV81" s="7"/>
      <c r="AW81" s="55"/>
      <c r="AX81" s="56"/>
      <c r="AY81" s="55"/>
      <c r="AZ81" s="55"/>
      <c r="BA81" s="55"/>
      <c r="BB81" s="11"/>
      <c r="BC81" s="12"/>
      <c r="BD81" s="12"/>
      <c r="BE81" s="12"/>
      <c r="BF81" s="12"/>
      <c r="BG81" s="12"/>
      <c r="BH81" s="12"/>
      <c r="BI81" s="12"/>
      <c r="BJ81" s="12"/>
      <c r="BK81" s="12"/>
    </row>
    <row r="82" spans="1:63" s="5" customFormat="1">
      <c r="A82" s="13"/>
      <c r="B82" s="13"/>
      <c r="C82" s="45"/>
      <c r="E82" s="46"/>
      <c r="F82" s="47"/>
      <c r="G82" s="48"/>
      <c r="H82" s="49"/>
      <c r="I82" s="49"/>
      <c r="J82" s="49"/>
      <c r="K82" s="50"/>
      <c r="L82" s="50"/>
      <c r="M82" s="50"/>
      <c r="N82" s="50"/>
      <c r="O82" s="50"/>
      <c r="P82" s="50"/>
      <c r="Q82" s="50"/>
      <c r="R82" s="51"/>
      <c r="S82" s="51"/>
      <c r="T82" s="51"/>
      <c r="U82" s="51"/>
      <c r="V82" s="51"/>
      <c r="W82" s="51"/>
      <c r="X82" s="44"/>
      <c r="AF82" s="52"/>
      <c r="AM82" s="7"/>
      <c r="AN82" s="7"/>
      <c r="AO82" s="53"/>
      <c r="AP82" s="54"/>
      <c r="AQ82" s="54"/>
      <c r="AR82" s="7"/>
      <c r="AS82" s="54"/>
      <c r="AT82" s="53"/>
      <c r="AU82" s="7"/>
      <c r="AV82" s="7"/>
      <c r="AW82" s="55"/>
      <c r="AX82" s="56"/>
      <c r="AY82" s="55"/>
      <c r="AZ82" s="55"/>
      <c r="BA82" s="55"/>
      <c r="BB82" s="11"/>
      <c r="BC82" s="12"/>
      <c r="BD82" s="12"/>
      <c r="BE82" s="12"/>
      <c r="BF82" s="12"/>
      <c r="BG82" s="12"/>
      <c r="BH82" s="12"/>
      <c r="BI82" s="12"/>
      <c r="BJ82" s="12"/>
      <c r="BK82" s="12"/>
    </row>
    <row r="83" spans="1:63" s="5" customFormat="1">
      <c r="A83" s="13"/>
      <c r="B83" s="13"/>
      <c r="C83" s="45"/>
      <c r="E83" s="46"/>
      <c r="F83" s="47"/>
      <c r="G83" s="48"/>
      <c r="H83" s="49"/>
      <c r="I83" s="49"/>
      <c r="J83" s="49"/>
      <c r="K83" s="50"/>
      <c r="L83" s="50"/>
      <c r="M83" s="50"/>
      <c r="N83" s="50"/>
      <c r="O83" s="50"/>
      <c r="P83" s="50"/>
      <c r="Q83" s="50"/>
      <c r="R83" s="51"/>
      <c r="S83" s="51"/>
      <c r="T83" s="51"/>
      <c r="U83" s="51"/>
      <c r="V83" s="51"/>
      <c r="W83" s="51"/>
      <c r="X83" s="44"/>
      <c r="AF83" s="52"/>
      <c r="AM83" s="7"/>
      <c r="AN83" s="7"/>
      <c r="AO83" s="53"/>
      <c r="AP83" s="54"/>
      <c r="AQ83" s="54"/>
      <c r="AR83" s="7"/>
      <c r="AS83" s="54"/>
      <c r="AT83" s="53"/>
      <c r="AU83" s="7"/>
      <c r="AV83" s="7"/>
      <c r="AW83" s="55"/>
      <c r="AX83" s="56"/>
      <c r="AY83" s="55"/>
      <c r="AZ83" s="55"/>
      <c r="BA83" s="55"/>
      <c r="BB83" s="11"/>
      <c r="BC83" s="12"/>
      <c r="BD83" s="12"/>
      <c r="BE83" s="12"/>
      <c r="BF83" s="12"/>
      <c r="BG83" s="12"/>
      <c r="BH83" s="12"/>
      <c r="BI83" s="12"/>
      <c r="BJ83" s="12"/>
      <c r="BK83" s="12"/>
    </row>
    <row r="84" spans="1:63" s="5" customFormat="1">
      <c r="A84" s="13"/>
      <c r="B84" s="13"/>
      <c r="C84" s="45"/>
      <c r="E84" s="46"/>
      <c r="F84" s="47"/>
      <c r="G84" s="48"/>
      <c r="H84" s="49"/>
      <c r="I84" s="49"/>
      <c r="J84" s="49"/>
      <c r="K84" s="50"/>
      <c r="L84" s="50"/>
      <c r="M84" s="50"/>
      <c r="N84" s="50"/>
      <c r="O84" s="50"/>
      <c r="P84" s="50"/>
      <c r="Q84" s="50"/>
      <c r="R84" s="51"/>
      <c r="S84" s="51"/>
      <c r="T84" s="51"/>
      <c r="U84" s="51"/>
      <c r="V84" s="51"/>
      <c r="W84" s="51"/>
      <c r="X84" s="44"/>
      <c r="AF84" s="52"/>
      <c r="AM84" s="7"/>
      <c r="AN84" s="7"/>
      <c r="AO84" s="53"/>
      <c r="AP84" s="54"/>
      <c r="AQ84" s="54"/>
      <c r="AR84" s="7"/>
      <c r="AS84" s="54"/>
      <c r="AT84" s="53"/>
      <c r="AU84" s="7"/>
      <c r="AV84" s="7"/>
      <c r="AW84" s="55"/>
      <c r="AX84" s="56"/>
      <c r="AY84" s="55"/>
      <c r="AZ84" s="55"/>
      <c r="BA84" s="55"/>
      <c r="BB84" s="11"/>
      <c r="BC84" s="12"/>
      <c r="BD84" s="12"/>
      <c r="BE84" s="12"/>
      <c r="BF84" s="12"/>
      <c r="BG84" s="12"/>
      <c r="BH84" s="12"/>
      <c r="BI84" s="12"/>
      <c r="BJ84" s="12"/>
      <c r="BK84" s="12"/>
    </row>
    <row r="85" spans="1:63" s="5" customFormat="1">
      <c r="A85" s="13"/>
      <c r="B85" s="13"/>
      <c r="C85" s="45"/>
      <c r="E85" s="46"/>
      <c r="F85" s="47"/>
      <c r="G85" s="48"/>
      <c r="H85" s="49"/>
      <c r="I85" s="49"/>
      <c r="J85" s="49"/>
      <c r="K85" s="50"/>
      <c r="L85" s="50"/>
      <c r="M85" s="50"/>
      <c r="N85" s="50"/>
      <c r="O85" s="50"/>
      <c r="P85" s="50"/>
      <c r="Q85" s="50"/>
      <c r="R85" s="51"/>
      <c r="S85" s="51"/>
      <c r="T85" s="51"/>
      <c r="U85" s="51"/>
      <c r="V85" s="51"/>
      <c r="W85" s="51"/>
      <c r="X85" s="44"/>
      <c r="AF85" s="52"/>
      <c r="AM85" s="7"/>
      <c r="AN85" s="7"/>
      <c r="AO85" s="53"/>
      <c r="AP85" s="54"/>
      <c r="AQ85" s="54"/>
      <c r="AR85" s="7"/>
      <c r="AS85" s="54"/>
      <c r="AT85" s="53"/>
      <c r="AU85" s="7"/>
      <c r="AV85" s="7"/>
      <c r="AW85" s="55"/>
      <c r="AX85" s="56"/>
      <c r="AY85" s="55"/>
      <c r="AZ85" s="55"/>
      <c r="BA85" s="55"/>
      <c r="BB85" s="11"/>
      <c r="BC85" s="12"/>
      <c r="BD85" s="12"/>
      <c r="BE85" s="12"/>
      <c r="BF85" s="12"/>
      <c r="BG85" s="12"/>
      <c r="BH85" s="12"/>
      <c r="BI85" s="12"/>
      <c r="BJ85" s="12"/>
      <c r="BK85" s="12"/>
    </row>
    <row r="86" spans="1:63" s="5" customFormat="1">
      <c r="A86" s="13"/>
      <c r="B86" s="13"/>
      <c r="C86" s="45"/>
      <c r="E86" s="46"/>
      <c r="F86" s="47"/>
      <c r="G86" s="48"/>
      <c r="H86" s="49"/>
      <c r="I86" s="49"/>
      <c r="J86" s="49"/>
      <c r="K86" s="50"/>
      <c r="L86" s="50"/>
      <c r="M86" s="50"/>
      <c r="N86" s="50"/>
      <c r="O86" s="50"/>
      <c r="P86" s="50"/>
      <c r="Q86" s="50"/>
      <c r="R86" s="51"/>
      <c r="S86" s="51"/>
      <c r="T86" s="51"/>
      <c r="U86" s="51"/>
      <c r="V86" s="51"/>
      <c r="W86" s="51"/>
      <c r="X86" s="44"/>
      <c r="AF86" s="52"/>
      <c r="AM86" s="7"/>
      <c r="AN86" s="7"/>
      <c r="AO86" s="53"/>
      <c r="AP86" s="54"/>
      <c r="AQ86" s="54"/>
      <c r="AR86" s="7"/>
      <c r="AS86" s="54"/>
      <c r="AT86" s="53"/>
      <c r="AU86" s="7"/>
      <c r="AV86" s="7"/>
      <c r="AW86" s="55"/>
      <c r="AX86" s="56"/>
      <c r="AY86" s="55"/>
      <c r="AZ86" s="55"/>
      <c r="BA86" s="55"/>
      <c r="BB86" s="11"/>
      <c r="BC86" s="12"/>
      <c r="BD86" s="12"/>
      <c r="BE86" s="12"/>
      <c r="BF86" s="12"/>
      <c r="BG86" s="12"/>
      <c r="BH86" s="12"/>
      <c r="BI86" s="12"/>
      <c r="BJ86" s="12"/>
      <c r="BK86" s="12"/>
    </row>
    <row r="87" spans="1:63" s="5" customFormat="1">
      <c r="A87" s="13"/>
      <c r="B87" s="13"/>
      <c r="C87" s="45"/>
      <c r="E87" s="46"/>
      <c r="F87" s="47"/>
      <c r="G87" s="48"/>
      <c r="H87" s="49"/>
      <c r="I87" s="49"/>
      <c r="J87" s="49"/>
      <c r="K87" s="50"/>
      <c r="L87" s="50"/>
      <c r="M87" s="50"/>
      <c r="N87" s="50"/>
      <c r="O87" s="50"/>
      <c r="P87" s="50"/>
      <c r="Q87" s="50"/>
      <c r="R87" s="51"/>
      <c r="S87" s="51"/>
      <c r="T87" s="51"/>
      <c r="U87" s="51"/>
      <c r="V87" s="51"/>
      <c r="W87" s="51"/>
      <c r="X87" s="44"/>
      <c r="AF87" s="52"/>
      <c r="AM87" s="7"/>
      <c r="AN87" s="7"/>
      <c r="AO87" s="53"/>
      <c r="AP87" s="54"/>
      <c r="AQ87" s="54"/>
      <c r="AR87" s="7"/>
      <c r="AS87" s="54"/>
      <c r="AT87" s="53"/>
      <c r="AU87" s="7"/>
      <c r="AV87" s="7"/>
      <c r="AW87" s="55"/>
      <c r="AX87" s="56"/>
      <c r="AY87" s="55"/>
      <c r="AZ87" s="55"/>
      <c r="BA87" s="55"/>
      <c r="BB87" s="11"/>
      <c r="BC87" s="12"/>
      <c r="BD87" s="12"/>
      <c r="BE87" s="12"/>
      <c r="BF87" s="12"/>
      <c r="BG87" s="12"/>
      <c r="BH87" s="12"/>
      <c r="BI87" s="12"/>
      <c r="BJ87" s="12"/>
      <c r="BK87" s="12"/>
    </row>
    <row r="88" spans="1:63" s="5" customFormat="1">
      <c r="A88" s="13"/>
      <c r="B88" s="13"/>
      <c r="C88" s="45"/>
      <c r="E88" s="46"/>
      <c r="F88" s="47"/>
      <c r="G88" s="48"/>
      <c r="H88" s="49"/>
      <c r="I88" s="49"/>
      <c r="J88" s="49"/>
      <c r="K88" s="50"/>
      <c r="L88" s="50"/>
      <c r="M88" s="50"/>
      <c r="N88" s="50"/>
      <c r="O88" s="50"/>
      <c r="P88" s="50"/>
      <c r="Q88" s="50"/>
      <c r="R88" s="51"/>
      <c r="S88" s="51"/>
      <c r="T88" s="51"/>
      <c r="U88" s="51"/>
      <c r="V88" s="51"/>
      <c r="W88" s="51"/>
      <c r="X88" s="44"/>
      <c r="AF88" s="52"/>
      <c r="AM88" s="7"/>
      <c r="AN88" s="7"/>
      <c r="AO88" s="53"/>
      <c r="AP88" s="54"/>
      <c r="AQ88" s="54"/>
      <c r="AR88" s="7"/>
      <c r="AS88" s="54"/>
      <c r="AT88" s="53"/>
      <c r="AU88" s="7"/>
      <c r="AV88" s="7"/>
      <c r="AW88" s="55"/>
      <c r="AX88" s="56"/>
      <c r="AY88" s="55"/>
      <c r="AZ88" s="55"/>
      <c r="BA88" s="55"/>
      <c r="BB88" s="11"/>
      <c r="BC88" s="12"/>
      <c r="BD88" s="12"/>
      <c r="BE88" s="12"/>
      <c r="BF88" s="12"/>
      <c r="BG88" s="12"/>
      <c r="BH88" s="12"/>
      <c r="BI88" s="12"/>
      <c r="BJ88" s="12"/>
      <c r="BK88" s="12"/>
    </row>
    <row r="89" spans="1:63" s="5" customFormat="1">
      <c r="A89" s="13"/>
      <c r="B89" s="13"/>
      <c r="C89" s="45"/>
      <c r="E89" s="46"/>
      <c r="F89" s="47"/>
      <c r="G89" s="48"/>
      <c r="H89" s="49"/>
      <c r="I89" s="49"/>
      <c r="J89" s="49"/>
      <c r="K89" s="50"/>
      <c r="L89" s="50"/>
      <c r="M89" s="50"/>
      <c r="N89" s="50"/>
      <c r="O89" s="50"/>
      <c r="P89" s="50"/>
      <c r="Q89" s="50"/>
      <c r="R89" s="51"/>
      <c r="S89" s="51"/>
      <c r="T89" s="51"/>
      <c r="U89" s="51"/>
      <c r="V89" s="51"/>
      <c r="W89" s="51"/>
      <c r="X89" s="44"/>
      <c r="AF89" s="52"/>
      <c r="AM89" s="7"/>
      <c r="AN89" s="7"/>
      <c r="AO89" s="53"/>
      <c r="AP89" s="54"/>
      <c r="AQ89" s="54"/>
      <c r="AR89" s="7"/>
      <c r="AS89" s="54"/>
      <c r="AT89" s="53"/>
      <c r="AU89" s="7"/>
      <c r="AV89" s="7"/>
      <c r="AW89" s="55"/>
      <c r="AX89" s="56"/>
      <c r="AY89" s="55"/>
      <c r="AZ89" s="55"/>
      <c r="BA89" s="55"/>
      <c r="BB89" s="11"/>
      <c r="BC89" s="12"/>
      <c r="BD89" s="12"/>
      <c r="BE89" s="12"/>
      <c r="BF89" s="12"/>
      <c r="BG89" s="12"/>
      <c r="BH89" s="12"/>
      <c r="BI89" s="12"/>
      <c r="BJ89" s="12"/>
      <c r="BK89" s="12"/>
    </row>
    <row r="90" spans="1:63" s="5" customFormat="1">
      <c r="A90" s="13"/>
      <c r="B90" s="13"/>
      <c r="C90" s="45"/>
      <c r="E90" s="46"/>
      <c r="F90" s="47"/>
      <c r="G90" s="48"/>
      <c r="H90" s="49"/>
      <c r="I90" s="49"/>
      <c r="J90" s="49"/>
      <c r="K90" s="50"/>
      <c r="L90" s="50"/>
      <c r="M90" s="50"/>
      <c r="N90" s="50"/>
      <c r="O90" s="50"/>
      <c r="P90" s="50"/>
      <c r="Q90" s="50"/>
      <c r="R90" s="51"/>
      <c r="S90" s="51"/>
      <c r="T90" s="51"/>
      <c r="U90" s="51"/>
      <c r="V90" s="51"/>
      <c r="W90" s="51"/>
      <c r="X90" s="44"/>
      <c r="AF90" s="52"/>
      <c r="AM90" s="7"/>
      <c r="AN90" s="7"/>
      <c r="AO90" s="53"/>
      <c r="AP90" s="54"/>
      <c r="AQ90" s="54"/>
      <c r="AR90" s="7"/>
      <c r="AS90" s="54"/>
      <c r="AT90" s="53"/>
      <c r="AU90" s="7"/>
      <c r="AV90" s="7"/>
      <c r="AW90" s="55"/>
      <c r="AX90" s="56"/>
      <c r="AY90" s="55"/>
      <c r="AZ90" s="55"/>
      <c r="BA90" s="55"/>
      <c r="BB90" s="11"/>
      <c r="BC90" s="12"/>
      <c r="BD90" s="12"/>
      <c r="BE90" s="12"/>
      <c r="BF90" s="12"/>
      <c r="BG90" s="12"/>
      <c r="BH90" s="12"/>
      <c r="BI90" s="12"/>
      <c r="BJ90" s="12"/>
      <c r="BK90" s="12"/>
    </row>
    <row r="91" spans="1:63" s="5" customFormat="1">
      <c r="A91" s="13"/>
      <c r="B91" s="13"/>
      <c r="C91" s="45"/>
      <c r="E91" s="46"/>
      <c r="F91" s="47"/>
      <c r="G91" s="48"/>
      <c r="H91" s="49"/>
      <c r="I91" s="49"/>
      <c r="J91" s="49"/>
      <c r="K91" s="50"/>
      <c r="L91" s="50"/>
      <c r="M91" s="50"/>
      <c r="N91" s="50"/>
      <c r="O91" s="50"/>
      <c r="P91" s="50"/>
      <c r="Q91" s="50"/>
      <c r="R91" s="51"/>
      <c r="S91" s="51"/>
      <c r="T91" s="51"/>
      <c r="U91" s="51"/>
      <c r="V91" s="51"/>
      <c r="W91" s="51"/>
      <c r="X91" s="44"/>
      <c r="AF91" s="52"/>
      <c r="AM91" s="7"/>
      <c r="AN91" s="7"/>
      <c r="AO91" s="53"/>
      <c r="AP91" s="54"/>
      <c r="AQ91" s="54"/>
      <c r="AR91" s="7"/>
      <c r="AS91" s="54"/>
      <c r="AT91" s="53"/>
      <c r="AU91" s="7"/>
      <c r="AV91" s="7"/>
      <c r="AW91" s="55"/>
      <c r="AX91" s="56"/>
      <c r="AY91" s="55"/>
      <c r="AZ91" s="55"/>
      <c r="BA91" s="55"/>
      <c r="BB91" s="11"/>
      <c r="BC91" s="12"/>
      <c r="BD91" s="12"/>
      <c r="BE91" s="12"/>
      <c r="BF91" s="12"/>
      <c r="BG91" s="12"/>
      <c r="BH91" s="12"/>
      <c r="BI91" s="12"/>
      <c r="BJ91" s="12"/>
      <c r="BK91" s="12"/>
    </row>
    <row r="92" spans="1:63" s="5" customFormat="1">
      <c r="A92" s="13"/>
      <c r="B92" s="13"/>
      <c r="C92" s="45"/>
      <c r="E92" s="46"/>
      <c r="F92" s="47"/>
      <c r="G92" s="48"/>
      <c r="H92" s="49"/>
      <c r="I92" s="49"/>
      <c r="J92" s="49"/>
      <c r="K92" s="50"/>
      <c r="L92" s="50"/>
      <c r="M92" s="50"/>
      <c r="N92" s="50"/>
      <c r="O92" s="50"/>
      <c r="P92" s="50"/>
      <c r="Q92" s="50"/>
      <c r="R92" s="51"/>
      <c r="S92" s="51"/>
      <c r="T92" s="51"/>
      <c r="U92" s="51"/>
      <c r="V92" s="51"/>
      <c r="W92" s="51"/>
      <c r="X92" s="44"/>
      <c r="AF92" s="52"/>
      <c r="AM92" s="7"/>
      <c r="AN92" s="7"/>
      <c r="AO92" s="53"/>
      <c r="AP92" s="54"/>
      <c r="AQ92" s="54"/>
      <c r="AR92" s="7"/>
      <c r="AS92" s="54"/>
      <c r="AT92" s="53"/>
      <c r="AU92" s="7"/>
      <c r="AV92" s="7"/>
      <c r="AW92" s="55"/>
      <c r="AX92" s="56"/>
      <c r="AY92" s="55"/>
      <c r="AZ92" s="55"/>
      <c r="BA92" s="55"/>
      <c r="BB92" s="11"/>
      <c r="BC92" s="12"/>
      <c r="BD92" s="12"/>
      <c r="BE92" s="12"/>
      <c r="BF92" s="12"/>
      <c r="BG92" s="12"/>
      <c r="BH92" s="12"/>
      <c r="BI92" s="12"/>
      <c r="BJ92" s="12"/>
      <c r="BK92" s="12"/>
    </row>
    <row r="93" spans="1:63" s="5" customFormat="1">
      <c r="A93" s="13"/>
      <c r="B93" s="13"/>
      <c r="C93" s="45"/>
      <c r="E93" s="46"/>
      <c r="F93" s="47"/>
      <c r="G93" s="48"/>
      <c r="H93" s="49"/>
      <c r="I93" s="49"/>
      <c r="J93" s="49"/>
      <c r="K93" s="50"/>
      <c r="L93" s="50"/>
      <c r="M93" s="50"/>
      <c r="N93" s="50"/>
      <c r="O93" s="50"/>
      <c r="P93" s="50"/>
      <c r="Q93" s="50"/>
      <c r="R93" s="51"/>
      <c r="S93" s="51"/>
      <c r="T93" s="51"/>
      <c r="U93" s="51"/>
      <c r="V93" s="51"/>
      <c r="W93" s="51"/>
      <c r="X93" s="44"/>
      <c r="AF93" s="52"/>
      <c r="AM93" s="7"/>
      <c r="AN93" s="7"/>
      <c r="AO93" s="53"/>
      <c r="AP93" s="54"/>
      <c r="AQ93" s="54"/>
      <c r="AR93" s="7"/>
      <c r="AS93" s="54"/>
      <c r="AT93" s="53"/>
      <c r="AU93" s="7"/>
      <c r="AV93" s="7"/>
      <c r="AW93" s="55"/>
      <c r="AX93" s="56"/>
      <c r="AY93" s="55"/>
      <c r="AZ93" s="55"/>
      <c r="BA93" s="55"/>
      <c r="BB93" s="11"/>
      <c r="BC93" s="12"/>
      <c r="BD93" s="12"/>
      <c r="BE93" s="12"/>
      <c r="BF93" s="12"/>
      <c r="BG93" s="12"/>
      <c r="BH93" s="12"/>
      <c r="BI93" s="12"/>
      <c r="BJ93" s="12"/>
      <c r="BK93" s="12"/>
    </row>
    <row r="94" spans="1:63" s="5" customFormat="1">
      <c r="A94" s="13"/>
      <c r="B94" s="13"/>
      <c r="C94" s="45"/>
      <c r="E94" s="46"/>
      <c r="F94" s="47"/>
      <c r="G94" s="48"/>
      <c r="H94" s="49"/>
      <c r="I94" s="49"/>
      <c r="J94" s="49"/>
      <c r="K94" s="50"/>
      <c r="L94" s="50"/>
      <c r="M94" s="50"/>
      <c r="N94" s="50"/>
      <c r="O94" s="50"/>
      <c r="P94" s="50"/>
      <c r="Q94" s="50"/>
      <c r="R94" s="51"/>
      <c r="S94" s="51"/>
      <c r="T94" s="51"/>
      <c r="U94" s="51"/>
      <c r="V94" s="51"/>
      <c r="W94" s="51"/>
      <c r="X94" s="44"/>
      <c r="AF94" s="52"/>
      <c r="AM94" s="7"/>
      <c r="AN94" s="7"/>
      <c r="AO94" s="53"/>
      <c r="AP94" s="54"/>
      <c r="AQ94" s="54"/>
      <c r="AR94" s="7"/>
      <c r="AS94" s="54"/>
      <c r="AT94" s="53"/>
      <c r="AU94" s="7"/>
      <c r="AV94" s="7"/>
      <c r="AW94" s="55"/>
      <c r="AX94" s="56"/>
      <c r="AY94" s="55"/>
      <c r="AZ94" s="55"/>
      <c r="BA94" s="55"/>
      <c r="BB94" s="11"/>
      <c r="BC94" s="12"/>
      <c r="BD94" s="12"/>
      <c r="BE94" s="12"/>
      <c r="BF94" s="12"/>
      <c r="BG94" s="12"/>
      <c r="BH94" s="12"/>
      <c r="BI94" s="12"/>
      <c r="BJ94" s="12"/>
      <c r="BK94" s="12"/>
    </row>
    <row r="95" spans="1:63" s="5" customFormat="1">
      <c r="A95" s="13"/>
      <c r="B95" s="13"/>
      <c r="C95" s="45"/>
      <c r="E95" s="46"/>
      <c r="F95" s="47"/>
      <c r="G95" s="48"/>
      <c r="H95" s="49"/>
      <c r="I95" s="49"/>
      <c r="J95" s="49"/>
      <c r="K95" s="50"/>
      <c r="L95" s="50"/>
      <c r="M95" s="50"/>
      <c r="N95" s="50"/>
      <c r="O95" s="50"/>
      <c r="P95" s="50"/>
      <c r="Q95" s="50"/>
      <c r="R95" s="51"/>
      <c r="S95" s="51"/>
      <c r="T95" s="51"/>
      <c r="U95" s="51"/>
      <c r="V95" s="51"/>
      <c r="W95" s="51"/>
      <c r="X95" s="44"/>
      <c r="AF95" s="52"/>
      <c r="AM95" s="7"/>
      <c r="AN95" s="7"/>
      <c r="AO95" s="53"/>
      <c r="AP95" s="54"/>
      <c r="AQ95" s="54"/>
      <c r="AR95" s="7"/>
      <c r="AS95" s="54"/>
      <c r="AT95" s="53"/>
      <c r="AU95" s="7"/>
      <c r="AV95" s="7"/>
      <c r="AW95" s="55"/>
      <c r="AX95" s="56"/>
      <c r="AY95" s="55"/>
      <c r="AZ95" s="55"/>
      <c r="BA95" s="55"/>
      <c r="BB95" s="11"/>
      <c r="BC95" s="12"/>
      <c r="BD95" s="12"/>
      <c r="BE95" s="12"/>
      <c r="BF95" s="12"/>
      <c r="BG95" s="12"/>
      <c r="BH95" s="12"/>
      <c r="BI95" s="12"/>
      <c r="BJ95" s="12"/>
      <c r="BK95" s="12"/>
    </row>
    <row r="96" spans="1:63" s="5" customFormat="1">
      <c r="A96" s="13"/>
      <c r="B96" s="13"/>
      <c r="C96" s="45"/>
      <c r="E96" s="46"/>
      <c r="F96" s="47"/>
      <c r="G96" s="48"/>
      <c r="H96" s="49"/>
      <c r="I96" s="49"/>
      <c r="J96" s="49"/>
      <c r="K96" s="50"/>
      <c r="L96" s="50"/>
      <c r="M96" s="50"/>
      <c r="N96" s="50"/>
      <c r="O96" s="50"/>
      <c r="P96" s="50"/>
      <c r="Q96" s="50"/>
      <c r="R96" s="51"/>
      <c r="S96" s="51"/>
      <c r="T96" s="51"/>
      <c r="U96" s="51"/>
      <c r="V96" s="51"/>
      <c r="W96" s="51"/>
      <c r="X96" s="44"/>
      <c r="AF96" s="52"/>
      <c r="AM96" s="7"/>
      <c r="AN96" s="7"/>
      <c r="AO96" s="53"/>
      <c r="AP96" s="54"/>
      <c r="AQ96" s="54"/>
      <c r="AR96" s="7"/>
      <c r="AS96" s="54"/>
      <c r="AT96" s="53"/>
      <c r="AU96" s="7"/>
      <c r="AV96" s="7"/>
      <c r="AW96" s="55"/>
      <c r="AX96" s="56"/>
      <c r="AY96" s="55"/>
      <c r="AZ96" s="55"/>
      <c r="BA96" s="55"/>
      <c r="BB96" s="11"/>
      <c r="BC96" s="12"/>
      <c r="BD96" s="12"/>
      <c r="BE96" s="12"/>
      <c r="BF96" s="12"/>
      <c r="BG96" s="12"/>
      <c r="BH96" s="12"/>
      <c r="BI96" s="12"/>
      <c r="BJ96" s="12"/>
      <c r="BK96" s="12"/>
    </row>
    <row r="97" spans="1:63" s="5" customFormat="1">
      <c r="A97" s="13"/>
      <c r="B97" s="13"/>
      <c r="C97" s="45"/>
      <c r="E97" s="46"/>
      <c r="F97" s="47"/>
      <c r="G97" s="48"/>
      <c r="H97" s="49"/>
      <c r="I97" s="49"/>
      <c r="J97" s="49"/>
      <c r="K97" s="50"/>
      <c r="L97" s="50"/>
      <c r="M97" s="50"/>
      <c r="N97" s="50"/>
      <c r="O97" s="50"/>
      <c r="P97" s="50"/>
      <c r="Q97" s="50"/>
      <c r="R97" s="51"/>
      <c r="S97" s="51"/>
      <c r="T97" s="51"/>
      <c r="U97" s="51"/>
      <c r="V97" s="51"/>
      <c r="W97" s="51"/>
      <c r="X97" s="44"/>
      <c r="AF97" s="52"/>
      <c r="AM97" s="7"/>
      <c r="AN97" s="7"/>
      <c r="AO97" s="53"/>
      <c r="AP97" s="54"/>
      <c r="AQ97" s="54"/>
      <c r="AR97" s="7"/>
      <c r="AS97" s="54"/>
      <c r="AT97" s="53"/>
      <c r="AU97" s="7"/>
      <c r="AV97" s="7"/>
      <c r="AW97" s="55"/>
      <c r="AX97" s="56"/>
      <c r="AY97" s="55"/>
      <c r="AZ97" s="55"/>
      <c r="BA97" s="55"/>
      <c r="BB97" s="11"/>
      <c r="BC97" s="12"/>
      <c r="BD97" s="12"/>
      <c r="BE97" s="12"/>
      <c r="BF97" s="12"/>
      <c r="BG97" s="12"/>
      <c r="BH97" s="12"/>
      <c r="BI97" s="12"/>
      <c r="BJ97" s="12"/>
      <c r="BK97" s="12"/>
    </row>
    <row r="98" spans="1:63" s="5" customFormat="1">
      <c r="A98" s="13"/>
      <c r="B98" s="13"/>
      <c r="C98" s="45"/>
      <c r="E98" s="46"/>
      <c r="F98" s="47"/>
      <c r="G98" s="48"/>
      <c r="H98" s="49"/>
      <c r="I98" s="49"/>
      <c r="J98" s="49"/>
      <c r="K98" s="50"/>
      <c r="L98" s="50"/>
      <c r="M98" s="50"/>
      <c r="N98" s="50"/>
      <c r="O98" s="50"/>
      <c r="P98" s="50"/>
      <c r="Q98" s="50"/>
      <c r="R98" s="51"/>
      <c r="S98" s="51"/>
      <c r="T98" s="51"/>
      <c r="U98" s="51"/>
      <c r="V98" s="51"/>
      <c r="W98" s="51"/>
      <c r="X98" s="44"/>
      <c r="AF98" s="52"/>
      <c r="AM98" s="7"/>
      <c r="AN98" s="7"/>
      <c r="AO98" s="53"/>
      <c r="AP98" s="54"/>
      <c r="AQ98" s="54"/>
      <c r="AR98" s="7"/>
      <c r="AS98" s="54"/>
      <c r="AT98" s="53"/>
      <c r="AU98" s="7"/>
      <c r="AV98" s="7"/>
      <c r="AW98" s="55"/>
      <c r="AX98" s="56"/>
      <c r="AY98" s="55"/>
      <c r="AZ98" s="55"/>
      <c r="BA98" s="55"/>
      <c r="BB98" s="11"/>
      <c r="BC98" s="12"/>
      <c r="BD98" s="12"/>
      <c r="BE98" s="12"/>
      <c r="BF98" s="12"/>
      <c r="BG98" s="12"/>
      <c r="BH98" s="12"/>
      <c r="BI98" s="12"/>
      <c r="BJ98" s="12"/>
      <c r="BK98" s="12"/>
    </row>
    <row r="99" spans="1:63" s="5" customFormat="1">
      <c r="A99" s="13"/>
      <c r="B99" s="13"/>
      <c r="C99" s="45"/>
      <c r="E99" s="46"/>
      <c r="F99" s="47"/>
      <c r="G99" s="48"/>
      <c r="H99" s="49"/>
      <c r="I99" s="49"/>
      <c r="J99" s="49"/>
      <c r="K99" s="50"/>
      <c r="L99" s="50"/>
      <c r="M99" s="50"/>
      <c r="N99" s="50"/>
      <c r="O99" s="50"/>
      <c r="P99" s="50"/>
      <c r="Q99" s="50"/>
      <c r="R99" s="51"/>
      <c r="S99" s="51"/>
      <c r="T99" s="51"/>
      <c r="U99" s="51"/>
      <c r="V99" s="51"/>
      <c r="W99" s="51"/>
      <c r="X99" s="44"/>
      <c r="AF99" s="52"/>
      <c r="AM99" s="7"/>
      <c r="AN99" s="7"/>
      <c r="AO99" s="53"/>
      <c r="AP99" s="54"/>
      <c r="AQ99" s="54"/>
      <c r="AR99" s="7"/>
      <c r="AS99" s="54"/>
      <c r="AT99" s="53"/>
      <c r="AU99" s="7"/>
      <c r="AV99" s="7"/>
      <c r="AW99" s="55"/>
      <c r="AX99" s="56"/>
      <c r="AY99" s="55"/>
      <c r="AZ99" s="55"/>
      <c r="BA99" s="55"/>
      <c r="BB99" s="11"/>
      <c r="BC99" s="12"/>
      <c r="BD99" s="12"/>
      <c r="BE99" s="12"/>
      <c r="BF99" s="12"/>
      <c r="BG99" s="12"/>
      <c r="BH99" s="12"/>
      <c r="BI99" s="12"/>
      <c r="BJ99" s="12"/>
      <c r="BK99" s="12"/>
    </row>
    <row r="100" spans="1:63" s="5" customFormat="1">
      <c r="A100" s="13"/>
      <c r="B100" s="13"/>
      <c r="C100" s="45"/>
      <c r="E100" s="46"/>
      <c r="F100" s="47"/>
      <c r="G100" s="48"/>
      <c r="H100" s="49"/>
      <c r="I100" s="49"/>
      <c r="J100" s="49"/>
      <c r="K100" s="50"/>
      <c r="L100" s="50"/>
      <c r="M100" s="50"/>
      <c r="N100" s="50"/>
      <c r="O100" s="50"/>
      <c r="P100" s="50"/>
      <c r="Q100" s="50"/>
      <c r="R100" s="51"/>
      <c r="S100" s="51"/>
      <c r="T100" s="51"/>
      <c r="U100" s="51"/>
      <c r="V100" s="51"/>
      <c r="W100" s="51"/>
      <c r="X100" s="44"/>
      <c r="AF100" s="52"/>
      <c r="AM100" s="7"/>
      <c r="AN100" s="7"/>
      <c r="AO100" s="53"/>
      <c r="AP100" s="54"/>
      <c r="AQ100" s="54"/>
      <c r="AR100" s="7"/>
      <c r="AS100" s="54"/>
      <c r="AT100" s="53"/>
      <c r="AU100" s="7"/>
      <c r="AV100" s="7"/>
      <c r="AW100" s="55"/>
      <c r="AX100" s="56"/>
      <c r="AY100" s="55"/>
      <c r="AZ100" s="55"/>
      <c r="BA100" s="55"/>
      <c r="BB100" s="11"/>
      <c r="BC100" s="12"/>
      <c r="BD100" s="12"/>
      <c r="BE100" s="12"/>
      <c r="BF100" s="12"/>
      <c r="BG100" s="12"/>
      <c r="BH100" s="12"/>
      <c r="BI100" s="12"/>
      <c r="BJ100" s="12"/>
      <c r="BK100" s="12"/>
    </row>
    <row r="101" spans="1:63" s="5" customFormat="1">
      <c r="A101" s="13"/>
      <c r="B101" s="13"/>
      <c r="C101" s="45"/>
      <c r="E101" s="46"/>
      <c r="F101" s="47"/>
      <c r="G101" s="48"/>
      <c r="H101" s="49"/>
      <c r="I101" s="49"/>
      <c r="J101" s="49"/>
      <c r="K101" s="50"/>
      <c r="L101" s="50"/>
      <c r="M101" s="50"/>
      <c r="N101" s="50"/>
      <c r="O101" s="50"/>
      <c r="P101" s="50"/>
      <c r="Q101" s="50"/>
      <c r="R101" s="51"/>
      <c r="S101" s="51"/>
      <c r="T101" s="51"/>
      <c r="U101" s="51"/>
      <c r="V101" s="51"/>
      <c r="W101" s="51"/>
      <c r="X101" s="44"/>
      <c r="AF101" s="52"/>
      <c r="AM101" s="7"/>
      <c r="AN101" s="7"/>
      <c r="AO101" s="53"/>
      <c r="AP101" s="54"/>
      <c r="AQ101" s="54"/>
      <c r="AR101" s="7"/>
      <c r="AS101" s="54"/>
      <c r="AT101" s="53"/>
      <c r="AU101" s="7"/>
      <c r="AV101" s="7"/>
      <c r="AW101" s="55"/>
      <c r="AX101" s="56"/>
      <c r="AY101" s="55"/>
      <c r="AZ101" s="55"/>
      <c r="BA101" s="55"/>
      <c r="BB101" s="11"/>
      <c r="BC101" s="12"/>
      <c r="BD101" s="12"/>
      <c r="BE101" s="12"/>
      <c r="BF101" s="12"/>
      <c r="BG101" s="12"/>
      <c r="BH101" s="12"/>
      <c r="BI101" s="12"/>
      <c r="BJ101" s="12"/>
      <c r="BK101" s="12"/>
    </row>
    <row r="102" spans="1:63" s="5" customFormat="1">
      <c r="A102" s="13"/>
      <c r="B102" s="13"/>
      <c r="C102" s="45"/>
      <c r="E102" s="46"/>
      <c r="F102" s="47"/>
      <c r="G102" s="48"/>
      <c r="H102" s="49"/>
      <c r="I102" s="49"/>
      <c r="J102" s="49"/>
      <c r="K102" s="50"/>
      <c r="L102" s="50"/>
      <c r="M102" s="50"/>
      <c r="N102" s="50"/>
      <c r="O102" s="50"/>
      <c r="P102" s="50"/>
      <c r="Q102" s="50"/>
      <c r="R102" s="51"/>
      <c r="S102" s="51"/>
      <c r="T102" s="51"/>
      <c r="U102" s="51"/>
      <c r="V102" s="51"/>
      <c r="W102" s="51"/>
      <c r="X102" s="44"/>
      <c r="AF102" s="52"/>
      <c r="AM102" s="7"/>
      <c r="AN102" s="7"/>
      <c r="AO102" s="53"/>
      <c r="AP102" s="54"/>
      <c r="AQ102" s="54"/>
      <c r="AR102" s="7"/>
      <c r="AS102" s="54"/>
      <c r="AT102" s="53"/>
      <c r="AU102" s="7"/>
      <c r="AV102" s="7"/>
      <c r="AW102" s="55"/>
      <c r="AX102" s="56"/>
      <c r="AY102" s="55"/>
      <c r="AZ102" s="55"/>
      <c r="BA102" s="55"/>
      <c r="BB102" s="11"/>
      <c r="BC102" s="12"/>
      <c r="BD102" s="12"/>
      <c r="BE102" s="12"/>
      <c r="BF102" s="12"/>
      <c r="BG102" s="12"/>
      <c r="BH102" s="12"/>
      <c r="BI102" s="12"/>
      <c r="BJ102" s="12"/>
      <c r="BK102" s="12"/>
    </row>
    <row r="103" spans="1:63" s="5" customFormat="1">
      <c r="A103" s="13"/>
      <c r="B103" s="13"/>
      <c r="C103" s="45"/>
      <c r="E103" s="46"/>
      <c r="F103" s="47"/>
      <c r="G103" s="48"/>
      <c r="H103" s="49"/>
      <c r="I103" s="49"/>
      <c r="J103" s="49"/>
      <c r="K103" s="50"/>
      <c r="L103" s="50"/>
      <c r="M103" s="50"/>
      <c r="N103" s="50"/>
      <c r="O103" s="50"/>
      <c r="P103" s="50"/>
      <c r="Q103" s="50"/>
      <c r="R103" s="51"/>
      <c r="S103" s="51"/>
      <c r="T103" s="51"/>
      <c r="U103" s="51"/>
      <c r="V103" s="51"/>
      <c r="W103" s="51"/>
      <c r="X103" s="44"/>
      <c r="AF103" s="52"/>
      <c r="AM103" s="7"/>
      <c r="AN103" s="7"/>
      <c r="AO103" s="53"/>
      <c r="AP103" s="54"/>
      <c r="AQ103" s="54"/>
      <c r="AR103" s="7"/>
      <c r="AS103" s="54"/>
      <c r="AT103" s="53"/>
      <c r="AU103" s="7"/>
      <c r="AV103" s="7"/>
      <c r="AW103" s="55"/>
      <c r="AX103" s="56"/>
      <c r="AY103" s="55"/>
      <c r="AZ103" s="55"/>
      <c r="BA103" s="55"/>
      <c r="BB103" s="11"/>
      <c r="BC103" s="12"/>
      <c r="BD103" s="12"/>
      <c r="BE103" s="12"/>
      <c r="BF103" s="12"/>
      <c r="BG103" s="12"/>
      <c r="BH103" s="12"/>
      <c r="BI103" s="12"/>
      <c r="BJ103" s="12"/>
      <c r="BK103" s="12"/>
    </row>
    <row r="104" spans="1:63" s="5" customFormat="1">
      <c r="A104" s="13"/>
      <c r="B104" s="13"/>
      <c r="C104" s="45"/>
      <c r="E104" s="46"/>
      <c r="F104" s="47"/>
      <c r="G104" s="48"/>
      <c r="H104" s="49"/>
      <c r="I104" s="49"/>
      <c r="J104" s="49"/>
      <c r="K104" s="50"/>
      <c r="L104" s="50"/>
      <c r="M104" s="50"/>
      <c r="N104" s="50"/>
      <c r="O104" s="50"/>
      <c r="P104" s="50"/>
      <c r="Q104" s="50"/>
      <c r="R104" s="51"/>
      <c r="S104" s="51"/>
      <c r="T104" s="51"/>
      <c r="U104" s="51"/>
      <c r="V104" s="51"/>
      <c r="W104" s="51"/>
      <c r="X104" s="44"/>
      <c r="AF104" s="52"/>
      <c r="AM104" s="7"/>
      <c r="AN104" s="7"/>
      <c r="AO104" s="53"/>
      <c r="AP104" s="54"/>
      <c r="AQ104" s="54"/>
      <c r="AR104" s="7"/>
      <c r="AS104" s="54"/>
      <c r="AT104" s="53"/>
      <c r="AU104" s="7"/>
      <c r="AV104" s="7"/>
      <c r="AW104" s="55"/>
      <c r="AX104" s="56"/>
      <c r="AY104" s="55"/>
      <c r="AZ104" s="55"/>
      <c r="BA104" s="55"/>
      <c r="BB104" s="11"/>
      <c r="BC104" s="12"/>
      <c r="BD104" s="12"/>
      <c r="BE104" s="12"/>
      <c r="BF104" s="12"/>
      <c r="BG104" s="12"/>
      <c r="BH104" s="12"/>
      <c r="BI104" s="12"/>
      <c r="BJ104" s="12"/>
      <c r="BK104" s="12"/>
    </row>
    <row r="105" spans="1:63" s="5" customFormat="1">
      <c r="A105" s="13"/>
      <c r="B105" s="13"/>
      <c r="C105" s="45"/>
      <c r="E105" s="46"/>
      <c r="F105" s="47"/>
      <c r="G105" s="48"/>
      <c r="H105" s="49"/>
      <c r="I105" s="49"/>
      <c r="J105" s="49"/>
      <c r="K105" s="50"/>
      <c r="L105" s="50"/>
      <c r="M105" s="50"/>
      <c r="N105" s="50"/>
      <c r="O105" s="50"/>
      <c r="P105" s="50"/>
      <c r="Q105" s="50"/>
      <c r="R105" s="51"/>
      <c r="S105" s="51"/>
      <c r="T105" s="51"/>
      <c r="U105" s="51"/>
      <c r="V105" s="51"/>
      <c r="W105" s="51"/>
      <c r="X105" s="44"/>
      <c r="AF105" s="52"/>
      <c r="AM105" s="7"/>
      <c r="AN105" s="7"/>
      <c r="AO105" s="53"/>
      <c r="AP105" s="54"/>
      <c r="AQ105" s="54"/>
      <c r="AR105" s="7"/>
      <c r="AS105" s="54"/>
      <c r="AT105" s="53"/>
      <c r="AU105" s="7"/>
      <c r="AV105" s="7"/>
      <c r="AW105" s="55"/>
      <c r="AX105" s="56"/>
      <c r="AY105" s="55"/>
      <c r="AZ105" s="55"/>
      <c r="BA105" s="55"/>
      <c r="BB105" s="11"/>
      <c r="BC105" s="12"/>
      <c r="BD105" s="12"/>
      <c r="BE105" s="12"/>
      <c r="BF105" s="12"/>
      <c r="BG105" s="12"/>
      <c r="BH105" s="12"/>
      <c r="BI105" s="12"/>
      <c r="BJ105" s="12"/>
      <c r="BK105" s="12"/>
    </row>
    <row r="106" spans="1:63" s="5" customFormat="1">
      <c r="A106" s="13"/>
      <c r="B106" s="13"/>
      <c r="C106" s="45"/>
      <c r="E106" s="46"/>
      <c r="F106" s="47"/>
      <c r="G106" s="48"/>
      <c r="H106" s="49"/>
      <c r="I106" s="49"/>
      <c r="J106" s="49"/>
      <c r="K106" s="50"/>
      <c r="L106" s="50"/>
      <c r="M106" s="50"/>
      <c r="N106" s="50"/>
      <c r="O106" s="50"/>
      <c r="P106" s="50"/>
      <c r="Q106" s="50"/>
      <c r="R106" s="51"/>
      <c r="S106" s="51"/>
      <c r="T106" s="51"/>
      <c r="U106" s="51"/>
      <c r="V106" s="51"/>
      <c r="W106" s="51"/>
      <c r="X106" s="44"/>
      <c r="AF106" s="52"/>
      <c r="AM106" s="7"/>
      <c r="AN106" s="7"/>
      <c r="AO106" s="53"/>
      <c r="AP106" s="54"/>
      <c r="AQ106" s="54"/>
      <c r="AR106" s="7"/>
      <c r="AS106" s="54"/>
      <c r="AT106" s="53"/>
      <c r="AU106" s="7"/>
      <c r="AV106" s="7"/>
      <c r="AW106" s="55"/>
      <c r="AX106" s="56"/>
      <c r="AY106" s="55"/>
      <c r="AZ106" s="55"/>
      <c r="BA106" s="55"/>
      <c r="BB106" s="11"/>
      <c r="BC106" s="12"/>
      <c r="BD106" s="12"/>
      <c r="BE106" s="12"/>
      <c r="BF106" s="12"/>
      <c r="BG106" s="12"/>
      <c r="BH106" s="12"/>
      <c r="BI106" s="12"/>
      <c r="BJ106" s="12"/>
      <c r="BK106" s="12"/>
    </row>
    <row r="107" spans="1:63" s="5" customFormat="1">
      <c r="A107" s="13"/>
      <c r="B107" s="13"/>
      <c r="C107" s="45"/>
      <c r="E107" s="46"/>
      <c r="F107" s="47"/>
      <c r="G107" s="48"/>
      <c r="H107" s="49"/>
      <c r="I107" s="49"/>
      <c r="J107" s="49"/>
      <c r="K107" s="50"/>
      <c r="L107" s="50"/>
      <c r="M107" s="50"/>
      <c r="N107" s="50"/>
      <c r="O107" s="50"/>
      <c r="P107" s="50"/>
      <c r="Q107" s="50"/>
      <c r="R107" s="51"/>
      <c r="S107" s="51"/>
      <c r="T107" s="51"/>
      <c r="U107" s="51"/>
      <c r="V107" s="51"/>
      <c r="W107" s="51"/>
      <c r="X107" s="44"/>
      <c r="AF107" s="52"/>
      <c r="AM107" s="7"/>
      <c r="AN107" s="7"/>
      <c r="AO107" s="53"/>
      <c r="AP107" s="54"/>
      <c r="AQ107" s="54"/>
      <c r="AR107" s="7"/>
      <c r="AS107" s="54"/>
      <c r="AT107" s="53"/>
      <c r="AU107" s="7"/>
      <c r="AV107" s="7"/>
      <c r="AW107" s="55"/>
      <c r="AX107" s="56"/>
      <c r="AY107" s="55"/>
      <c r="AZ107" s="55"/>
      <c r="BA107" s="55"/>
      <c r="BB107" s="11"/>
      <c r="BC107" s="12"/>
      <c r="BD107" s="12"/>
      <c r="BE107" s="12"/>
      <c r="BF107" s="12"/>
      <c r="BG107" s="12"/>
      <c r="BH107" s="12"/>
      <c r="BI107" s="12"/>
      <c r="BJ107" s="12"/>
      <c r="BK107" s="12"/>
    </row>
    <row r="108" spans="1:63" s="5" customFormat="1">
      <c r="A108" s="13"/>
      <c r="B108" s="13"/>
      <c r="C108" s="45"/>
      <c r="E108" s="46"/>
      <c r="F108" s="47"/>
      <c r="G108" s="48"/>
      <c r="H108" s="49"/>
      <c r="I108" s="49"/>
      <c r="J108" s="49"/>
      <c r="K108" s="50"/>
      <c r="L108" s="50"/>
      <c r="M108" s="50"/>
      <c r="N108" s="50"/>
      <c r="O108" s="50"/>
      <c r="P108" s="50"/>
      <c r="Q108" s="50"/>
      <c r="R108" s="51"/>
      <c r="S108" s="51"/>
      <c r="T108" s="51"/>
      <c r="U108" s="51"/>
      <c r="V108" s="51"/>
      <c r="W108" s="51"/>
      <c r="X108" s="44"/>
      <c r="AF108" s="52"/>
      <c r="AM108" s="7"/>
      <c r="AN108" s="7"/>
      <c r="AO108" s="53"/>
      <c r="AP108" s="54"/>
      <c r="AQ108" s="54"/>
      <c r="AR108" s="7"/>
      <c r="AS108" s="54"/>
      <c r="AT108" s="53"/>
      <c r="AU108" s="7"/>
      <c r="AV108" s="7"/>
      <c r="AW108" s="55"/>
      <c r="AX108" s="56"/>
      <c r="AY108" s="55"/>
      <c r="AZ108" s="55"/>
      <c r="BA108" s="55"/>
      <c r="BB108" s="11"/>
      <c r="BC108" s="12"/>
      <c r="BD108" s="12"/>
      <c r="BE108" s="12"/>
      <c r="BF108" s="12"/>
      <c r="BG108" s="12"/>
      <c r="BH108" s="12"/>
      <c r="BI108" s="12"/>
      <c r="BJ108" s="12"/>
      <c r="BK108" s="12"/>
    </row>
    <row r="109" spans="1:63" s="5" customFormat="1">
      <c r="A109" s="13"/>
      <c r="B109" s="13"/>
      <c r="C109" s="45"/>
      <c r="E109" s="46"/>
      <c r="F109" s="47"/>
      <c r="G109" s="48"/>
      <c r="H109" s="49"/>
      <c r="I109" s="49"/>
      <c r="J109" s="49"/>
      <c r="K109" s="50"/>
      <c r="L109" s="50"/>
      <c r="M109" s="50"/>
      <c r="N109" s="50"/>
      <c r="O109" s="50"/>
      <c r="P109" s="50"/>
      <c r="Q109" s="50"/>
      <c r="R109" s="51"/>
      <c r="S109" s="51"/>
      <c r="T109" s="51"/>
      <c r="U109" s="51"/>
      <c r="V109" s="51"/>
      <c r="W109" s="51"/>
      <c r="X109" s="44"/>
      <c r="AF109" s="52"/>
      <c r="AM109" s="7"/>
      <c r="AN109" s="7"/>
      <c r="AO109" s="53"/>
      <c r="AP109" s="54"/>
      <c r="AQ109" s="54"/>
      <c r="AR109" s="7"/>
      <c r="AS109" s="54"/>
      <c r="AT109" s="53"/>
      <c r="AU109" s="7"/>
      <c r="AV109" s="7"/>
      <c r="AW109" s="55"/>
      <c r="AX109" s="56"/>
      <c r="AY109" s="55"/>
      <c r="AZ109" s="55"/>
      <c r="BA109" s="55"/>
      <c r="BB109" s="11"/>
      <c r="BC109" s="12"/>
      <c r="BD109" s="12"/>
      <c r="BE109" s="12"/>
      <c r="BF109" s="12"/>
      <c r="BG109" s="12"/>
      <c r="BH109" s="12"/>
      <c r="BI109" s="12"/>
      <c r="BJ109" s="12"/>
      <c r="BK109" s="12"/>
    </row>
    <row r="110" spans="1:63" s="5" customFormat="1">
      <c r="A110" s="13"/>
      <c r="B110" s="13"/>
      <c r="C110" s="45"/>
      <c r="E110" s="46"/>
      <c r="F110" s="47"/>
      <c r="G110" s="48"/>
      <c r="H110" s="49"/>
      <c r="I110" s="49"/>
      <c r="J110" s="49"/>
      <c r="K110" s="50"/>
      <c r="L110" s="50"/>
      <c r="M110" s="50"/>
      <c r="N110" s="50"/>
      <c r="O110" s="50"/>
      <c r="P110" s="50"/>
      <c r="Q110" s="50"/>
      <c r="R110" s="51"/>
      <c r="S110" s="51"/>
      <c r="T110" s="51"/>
      <c r="U110" s="51"/>
      <c r="V110" s="51"/>
      <c r="W110" s="51"/>
      <c r="X110" s="44"/>
      <c r="AF110" s="52"/>
      <c r="AM110" s="7"/>
      <c r="AN110" s="7"/>
      <c r="AO110" s="53"/>
      <c r="AP110" s="54"/>
      <c r="AQ110" s="54"/>
      <c r="AR110" s="7"/>
      <c r="AS110" s="54"/>
      <c r="AT110" s="53"/>
      <c r="AU110" s="7"/>
      <c r="AV110" s="7"/>
      <c r="AW110" s="55"/>
      <c r="AX110" s="56"/>
      <c r="AY110" s="55"/>
      <c r="AZ110" s="55"/>
      <c r="BA110" s="55"/>
      <c r="BB110" s="11"/>
      <c r="BC110" s="12"/>
      <c r="BD110" s="12"/>
      <c r="BE110" s="12"/>
      <c r="BF110" s="12"/>
      <c r="BG110" s="12"/>
      <c r="BH110" s="12"/>
      <c r="BI110" s="12"/>
      <c r="BJ110" s="12"/>
      <c r="BK110" s="12"/>
    </row>
    <row r="111" spans="1:63" s="5" customFormat="1">
      <c r="A111" s="13"/>
      <c r="B111" s="13"/>
      <c r="C111" s="45"/>
      <c r="E111" s="46"/>
      <c r="F111" s="47"/>
      <c r="G111" s="48"/>
      <c r="H111" s="49"/>
      <c r="I111" s="49"/>
      <c r="J111" s="49"/>
      <c r="K111" s="50"/>
      <c r="L111" s="50"/>
      <c r="M111" s="50"/>
      <c r="N111" s="50"/>
      <c r="O111" s="50"/>
      <c r="P111" s="50"/>
      <c r="Q111" s="50"/>
      <c r="R111" s="51"/>
      <c r="S111" s="51"/>
      <c r="T111" s="51"/>
      <c r="U111" s="51"/>
      <c r="V111" s="51"/>
      <c r="W111" s="51"/>
      <c r="X111" s="44"/>
      <c r="AF111" s="52"/>
      <c r="AM111" s="7"/>
      <c r="AN111" s="7"/>
      <c r="AO111" s="53"/>
      <c r="AP111" s="54"/>
      <c r="AQ111" s="54"/>
      <c r="AR111" s="7"/>
      <c r="AS111" s="54"/>
      <c r="AT111" s="53"/>
      <c r="AU111" s="7"/>
      <c r="AV111" s="7"/>
      <c r="AW111" s="55"/>
      <c r="AX111" s="56"/>
      <c r="AY111" s="55"/>
      <c r="AZ111" s="55"/>
      <c r="BA111" s="55"/>
      <c r="BB111" s="11"/>
      <c r="BC111" s="12"/>
      <c r="BD111" s="12"/>
      <c r="BE111" s="12"/>
      <c r="BF111" s="12"/>
      <c r="BG111" s="12"/>
      <c r="BH111" s="12"/>
      <c r="BI111" s="12"/>
      <c r="BJ111" s="12"/>
      <c r="BK111" s="12"/>
    </row>
    <row r="112" spans="1:63" s="5" customFormat="1">
      <c r="A112" s="13"/>
      <c r="B112" s="13"/>
      <c r="C112" s="45"/>
      <c r="E112" s="46"/>
      <c r="F112" s="47"/>
      <c r="G112" s="48"/>
      <c r="H112" s="49"/>
      <c r="I112" s="49"/>
      <c r="J112" s="49"/>
      <c r="K112" s="50"/>
      <c r="L112" s="50"/>
      <c r="M112" s="50"/>
      <c r="N112" s="50"/>
      <c r="O112" s="50"/>
      <c r="P112" s="50"/>
      <c r="Q112" s="50"/>
      <c r="R112" s="51"/>
      <c r="S112" s="51"/>
      <c r="T112" s="51"/>
      <c r="U112" s="51"/>
      <c r="V112" s="51"/>
      <c r="W112" s="51"/>
      <c r="X112" s="44"/>
      <c r="AF112" s="52"/>
      <c r="AM112" s="7"/>
      <c r="AN112" s="7"/>
      <c r="AO112" s="53"/>
      <c r="AP112" s="54"/>
      <c r="AQ112" s="54"/>
      <c r="AR112" s="7"/>
      <c r="AS112" s="54"/>
      <c r="AT112" s="53"/>
      <c r="AU112" s="7"/>
      <c r="AV112" s="7"/>
      <c r="AW112" s="55"/>
      <c r="AX112" s="56"/>
      <c r="AY112" s="55"/>
      <c r="AZ112" s="55"/>
      <c r="BA112" s="55"/>
      <c r="BB112" s="11"/>
      <c r="BC112" s="12"/>
      <c r="BD112" s="12"/>
      <c r="BE112" s="12"/>
      <c r="BF112" s="12"/>
      <c r="BG112" s="12"/>
      <c r="BH112" s="12"/>
      <c r="BI112" s="12"/>
      <c r="BJ112" s="12"/>
      <c r="BK112" s="12"/>
    </row>
    <row r="113" spans="1:63" s="5" customFormat="1">
      <c r="A113" s="13"/>
      <c r="B113" s="13"/>
      <c r="C113" s="45"/>
      <c r="E113" s="46"/>
      <c r="F113" s="47"/>
      <c r="G113" s="48"/>
      <c r="H113" s="49"/>
      <c r="I113" s="49"/>
      <c r="J113" s="49"/>
      <c r="K113" s="50"/>
      <c r="L113" s="50"/>
      <c r="M113" s="50"/>
      <c r="N113" s="50"/>
      <c r="O113" s="50"/>
      <c r="P113" s="50"/>
      <c r="Q113" s="50"/>
      <c r="R113" s="51"/>
      <c r="S113" s="51"/>
      <c r="T113" s="51"/>
      <c r="U113" s="51"/>
      <c r="V113" s="51"/>
      <c r="W113" s="51"/>
      <c r="X113" s="44"/>
      <c r="AF113" s="52"/>
      <c r="AM113" s="7"/>
      <c r="AN113" s="7"/>
      <c r="AO113" s="53"/>
      <c r="AP113" s="54"/>
      <c r="AQ113" s="54"/>
      <c r="AR113" s="7"/>
      <c r="AS113" s="54"/>
      <c r="AT113" s="53"/>
      <c r="AU113" s="7"/>
      <c r="AV113" s="7"/>
      <c r="AW113" s="55"/>
      <c r="AX113" s="56"/>
      <c r="AY113" s="55"/>
      <c r="AZ113" s="55"/>
      <c r="BA113" s="55"/>
      <c r="BB113" s="11"/>
      <c r="BC113" s="12"/>
      <c r="BD113" s="12"/>
      <c r="BE113" s="12"/>
      <c r="BF113" s="12"/>
      <c r="BG113" s="12"/>
      <c r="BH113" s="12"/>
      <c r="BI113" s="12"/>
      <c r="BJ113" s="12"/>
      <c r="BK113" s="12"/>
    </row>
    <row r="114" spans="1:63" s="5" customFormat="1">
      <c r="A114" s="13"/>
      <c r="B114" s="13"/>
      <c r="C114" s="45"/>
      <c r="E114" s="46"/>
      <c r="F114" s="47"/>
      <c r="G114" s="48"/>
      <c r="H114" s="49"/>
      <c r="I114" s="49"/>
      <c r="J114" s="49"/>
      <c r="K114" s="50"/>
      <c r="L114" s="50"/>
      <c r="M114" s="50"/>
      <c r="N114" s="50"/>
      <c r="O114" s="50"/>
      <c r="P114" s="50"/>
      <c r="Q114" s="50"/>
      <c r="R114" s="51"/>
      <c r="S114" s="51"/>
      <c r="T114" s="51"/>
      <c r="U114" s="51"/>
      <c r="V114" s="51"/>
      <c r="W114" s="51"/>
      <c r="X114" s="44"/>
      <c r="AF114" s="52"/>
      <c r="AM114" s="7"/>
      <c r="AN114" s="7"/>
      <c r="AO114" s="53"/>
      <c r="AP114" s="54"/>
      <c r="AQ114" s="54"/>
      <c r="AR114" s="7"/>
      <c r="AS114" s="54"/>
      <c r="AT114" s="53"/>
      <c r="AU114" s="7"/>
      <c r="AV114" s="7"/>
      <c r="AW114" s="55"/>
      <c r="AX114" s="56"/>
      <c r="AY114" s="55"/>
      <c r="AZ114" s="55"/>
      <c r="BA114" s="55"/>
      <c r="BB114" s="11"/>
      <c r="BC114" s="12"/>
      <c r="BD114" s="12"/>
      <c r="BE114" s="12"/>
      <c r="BF114" s="12"/>
      <c r="BG114" s="12"/>
      <c r="BH114" s="12"/>
      <c r="BI114" s="12"/>
      <c r="BJ114" s="12"/>
      <c r="BK114" s="12"/>
    </row>
    <row r="115" spans="1:63" s="5" customFormat="1">
      <c r="A115" s="13"/>
      <c r="B115" s="13"/>
      <c r="C115" s="45"/>
      <c r="E115" s="46"/>
      <c r="F115" s="47"/>
      <c r="G115" s="48"/>
      <c r="H115" s="49"/>
      <c r="I115" s="49"/>
      <c r="J115" s="49"/>
      <c r="K115" s="50"/>
      <c r="L115" s="50"/>
      <c r="M115" s="50"/>
      <c r="N115" s="50"/>
      <c r="O115" s="50"/>
      <c r="P115" s="50"/>
      <c r="Q115" s="50"/>
      <c r="R115" s="51"/>
      <c r="S115" s="51"/>
      <c r="T115" s="51"/>
      <c r="U115" s="51"/>
      <c r="V115" s="51"/>
      <c r="W115" s="51"/>
      <c r="X115" s="44"/>
      <c r="AF115" s="52"/>
      <c r="AM115" s="7"/>
      <c r="AN115" s="7"/>
      <c r="AO115" s="53"/>
      <c r="AP115" s="54"/>
      <c r="AQ115" s="54"/>
      <c r="AR115" s="7"/>
      <c r="AS115" s="54"/>
      <c r="AT115" s="53"/>
      <c r="AU115" s="7"/>
      <c r="AV115" s="7"/>
      <c r="AW115" s="55"/>
      <c r="AX115" s="56"/>
      <c r="AY115" s="55"/>
      <c r="AZ115" s="55"/>
      <c r="BA115" s="55"/>
      <c r="BB115" s="11"/>
      <c r="BC115" s="12"/>
      <c r="BD115" s="12"/>
      <c r="BE115" s="12"/>
      <c r="BF115" s="12"/>
      <c r="BG115" s="12"/>
      <c r="BH115" s="12"/>
      <c r="BI115" s="12"/>
      <c r="BJ115" s="12"/>
      <c r="BK115" s="12"/>
    </row>
    <row r="116" spans="1:63" s="5" customFormat="1">
      <c r="A116" s="13"/>
      <c r="B116" s="13"/>
      <c r="C116" s="45"/>
      <c r="E116" s="46"/>
      <c r="F116" s="47"/>
      <c r="G116" s="48"/>
      <c r="H116" s="49"/>
      <c r="I116" s="49"/>
      <c r="J116" s="49"/>
      <c r="K116" s="50"/>
      <c r="L116" s="50"/>
      <c r="M116" s="50"/>
      <c r="N116" s="50"/>
      <c r="O116" s="50"/>
      <c r="P116" s="50"/>
      <c r="Q116" s="50"/>
      <c r="R116" s="51"/>
      <c r="S116" s="51"/>
      <c r="T116" s="51"/>
      <c r="U116" s="51"/>
      <c r="V116" s="51"/>
      <c r="W116" s="51"/>
      <c r="X116" s="44"/>
      <c r="AF116" s="52"/>
      <c r="AM116" s="7"/>
      <c r="AN116" s="7"/>
      <c r="AO116" s="53"/>
      <c r="AP116" s="54"/>
      <c r="AQ116" s="54"/>
      <c r="AR116" s="7"/>
      <c r="AS116" s="54"/>
      <c r="AT116" s="53"/>
      <c r="AU116" s="7"/>
      <c r="AV116" s="7"/>
      <c r="AW116" s="55"/>
      <c r="AX116" s="56"/>
      <c r="AY116" s="55"/>
      <c r="AZ116" s="55"/>
      <c r="BA116" s="55"/>
      <c r="BB116" s="11"/>
      <c r="BC116" s="12"/>
      <c r="BD116" s="12"/>
      <c r="BE116" s="12"/>
      <c r="BF116" s="12"/>
      <c r="BG116" s="12"/>
      <c r="BH116" s="12"/>
      <c r="BI116" s="12"/>
      <c r="BJ116" s="12"/>
      <c r="BK116" s="12"/>
    </row>
    <row r="117" spans="1:63" s="5" customFormat="1">
      <c r="A117" s="13"/>
      <c r="B117" s="13"/>
      <c r="C117" s="45"/>
      <c r="E117" s="46"/>
      <c r="F117" s="47"/>
      <c r="G117" s="48"/>
      <c r="H117" s="49"/>
      <c r="I117" s="49"/>
      <c r="J117" s="49"/>
      <c r="K117" s="50"/>
      <c r="L117" s="50"/>
      <c r="M117" s="50"/>
      <c r="N117" s="50"/>
      <c r="O117" s="50"/>
      <c r="P117" s="50"/>
      <c r="Q117" s="50"/>
      <c r="R117" s="51"/>
      <c r="S117" s="51"/>
      <c r="T117" s="51"/>
      <c r="U117" s="51"/>
      <c r="V117" s="51"/>
      <c r="W117" s="51"/>
      <c r="X117" s="44"/>
      <c r="AF117" s="52"/>
      <c r="AM117" s="7"/>
      <c r="AN117" s="7"/>
      <c r="AO117" s="53"/>
      <c r="AP117" s="54"/>
      <c r="AQ117" s="54"/>
      <c r="AR117" s="7"/>
      <c r="AS117" s="54"/>
      <c r="AT117" s="53"/>
      <c r="AU117" s="7"/>
      <c r="AV117" s="7"/>
      <c r="AW117" s="55"/>
      <c r="AX117" s="56"/>
      <c r="AY117" s="55"/>
      <c r="AZ117" s="55"/>
      <c r="BA117" s="55"/>
      <c r="BB117" s="11"/>
      <c r="BC117" s="12"/>
      <c r="BD117" s="12"/>
      <c r="BE117" s="12"/>
      <c r="BF117" s="12"/>
      <c r="BG117" s="12"/>
      <c r="BH117" s="12"/>
      <c r="BI117" s="12"/>
      <c r="BJ117" s="12"/>
      <c r="BK117" s="12"/>
    </row>
    <row r="118" spans="1:63" s="5" customFormat="1">
      <c r="A118" s="13"/>
      <c r="B118" s="13"/>
      <c r="C118" s="45"/>
      <c r="E118" s="46"/>
      <c r="F118" s="47"/>
      <c r="G118" s="48"/>
      <c r="H118" s="49"/>
      <c r="I118" s="49"/>
      <c r="J118" s="49"/>
      <c r="K118" s="50"/>
      <c r="L118" s="50"/>
      <c r="M118" s="50"/>
      <c r="N118" s="50"/>
      <c r="O118" s="50"/>
      <c r="P118" s="50"/>
      <c r="Q118" s="50"/>
      <c r="R118" s="51"/>
      <c r="S118" s="51"/>
      <c r="T118" s="51"/>
      <c r="U118" s="51"/>
      <c r="V118" s="51"/>
      <c r="W118" s="51"/>
      <c r="X118" s="44"/>
      <c r="AF118" s="52"/>
      <c r="AM118" s="7"/>
      <c r="AN118" s="7"/>
      <c r="AO118" s="53"/>
      <c r="AP118" s="54"/>
      <c r="AQ118" s="54"/>
      <c r="AR118" s="7"/>
      <c r="AS118" s="54"/>
      <c r="AT118" s="53"/>
      <c r="AU118" s="7"/>
      <c r="AV118" s="7"/>
      <c r="AW118" s="55"/>
      <c r="AX118" s="56"/>
      <c r="AY118" s="55"/>
      <c r="AZ118" s="55"/>
      <c r="BA118" s="55"/>
      <c r="BB118" s="11"/>
      <c r="BC118" s="12"/>
      <c r="BD118" s="12"/>
      <c r="BE118" s="12"/>
      <c r="BF118" s="12"/>
      <c r="BG118" s="12"/>
      <c r="BH118" s="12"/>
      <c r="BI118" s="12"/>
      <c r="BJ118" s="12"/>
      <c r="BK118" s="12"/>
    </row>
    <row r="119" spans="1:63" s="5" customFormat="1">
      <c r="A119" s="13"/>
      <c r="B119" s="13"/>
      <c r="C119" s="45"/>
      <c r="E119" s="46"/>
      <c r="F119" s="47"/>
      <c r="G119" s="48"/>
      <c r="H119" s="49"/>
      <c r="I119" s="49"/>
      <c r="J119" s="49"/>
      <c r="K119" s="50"/>
      <c r="L119" s="50"/>
      <c r="M119" s="50"/>
      <c r="N119" s="50"/>
      <c r="O119" s="50"/>
      <c r="P119" s="50"/>
      <c r="Q119" s="50"/>
      <c r="R119" s="51"/>
      <c r="S119" s="51"/>
      <c r="T119" s="51"/>
      <c r="U119" s="51"/>
      <c r="V119" s="51"/>
      <c r="W119" s="51"/>
      <c r="X119" s="44"/>
      <c r="AF119" s="52"/>
      <c r="AM119" s="7"/>
      <c r="AN119" s="7"/>
      <c r="AO119" s="53"/>
      <c r="AP119" s="54"/>
      <c r="AQ119" s="54"/>
      <c r="AR119" s="7"/>
      <c r="AS119" s="54"/>
      <c r="AT119" s="53"/>
      <c r="AU119" s="7"/>
      <c r="AV119" s="7"/>
      <c r="AW119" s="55"/>
      <c r="AX119" s="56"/>
      <c r="AY119" s="55"/>
      <c r="AZ119" s="55"/>
      <c r="BA119" s="55"/>
      <c r="BB119" s="11"/>
      <c r="BC119" s="12"/>
      <c r="BD119" s="12"/>
      <c r="BE119" s="12"/>
      <c r="BF119" s="12"/>
      <c r="BG119" s="12"/>
      <c r="BH119" s="12"/>
      <c r="BI119" s="12"/>
      <c r="BJ119" s="12"/>
      <c r="BK119" s="12"/>
    </row>
    <row r="120" spans="1:63" s="5" customFormat="1">
      <c r="A120" s="13"/>
      <c r="B120" s="13"/>
      <c r="C120" s="45"/>
      <c r="E120" s="46"/>
      <c r="F120" s="47"/>
      <c r="G120" s="48"/>
      <c r="H120" s="49"/>
      <c r="I120" s="49"/>
      <c r="J120" s="49"/>
      <c r="K120" s="50"/>
      <c r="L120" s="50"/>
      <c r="M120" s="50"/>
      <c r="N120" s="50"/>
      <c r="O120" s="50"/>
      <c r="P120" s="50"/>
      <c r="Q120" s="50"/>
      <c r="R120" s="51"/>
      <c r="S120" s="51"/>
      <c r="T120" s="51"/>
      <c r="U120" s="51"/>
      <c r="V120" s="51"/>
      <c r="W120" s="51"/>
      <c r="X120" s="44"/>
      <c r="AF120" s="52"/>
      <c r="AM120" s="7"/>
      <c r="AN120" s="7"/>
      <c r="AO120" s="53"/>
      <c r="AP120" s="54"/>
      <c r="AQ120" s="54"/>
      <c r="AR120" s="7"/>
      <c r="AS120" s="54"/>
      <c r="AT120" s="53"/>
      <c r="AU120" s="7"/>
      <c r="AV120" s="7"/>
      <c r="AW120" s="55"/>
      <c r="AX120" s="56"/>
      <c r="AY120" s="55"/>
      <c r="AZ120" s="55"/>
      <c r="BA120" s="55"/>
      <c r="BB120" s="11"/>
      <c r="BC120" s="12"/>
      <c r="BD120" s="12"/>
      <c r="BE120" s="12"/>
      <c r="BF120" s="12"/>
      <c r="BG120" s="12"/>
      <c r="BH120" s="12"/>
      <c r="BI120" s="12"/>
      <c r="BJ120" s="12"/>
      <c r="BK120" s="12"/>
    </row>
    <row r="121" spans="1:63" s="5" customFormat="1">
      <c r="A121" s="13"/>
      <c r="B121" s="13"/>
      <c r="C121" s="45"/>
      <c r="E121" s="46"/>
      <c r="F121" s="47"/>
      <c r="G121" s="48"/>
      <c r="H121" s="49"/>
      <c r="I121" s="49"/>
      <c r="J121" s="49"/>
      <c r="K121" s="50"/>
      <c r="L121" s="50"/>
      <c r="M121" s="50"/>
      <c r="N121" s="50"/>
      <c r="O121" s="50"/>
      <c r="P121" s="50"/>
      <c r="Q121" s="50"/>
      <c r="R121" s="51"/>
      <c r="S121" s="51"/>
      <c r="T121" s="51"/>
      <c r="U121" s="51"/>
      <c r="V121" s="51"/>
      <c r="W121" s="51"/>
      <c r="X121" s="44"/>
      <c r="AF121" s="52"/>
      <c r="AM121" s="7"/>
      <c r="AN121" s="7"/>
      <c r="AO121" s="53"/>
      <c r="AP121" s="54"/>
      <c r="AQ121" s="54"/>
      <c r="AR121" s="7"/>
      <c r="AS121" s="54"/>
      <c r="AT121" s="53"/>
      <c r="AU121" s="7"/>
      <c r="AV121" s="7"/>
      <c r="AW121" s="55"/>
      <c r="AX121" s="56"/>
      <c r="AY121" s="55"/>
      <c r="AZ121" s="55"/>
      <c r="BA121" s="55"/>
      <c r="BB121" s="11"/>
      <c r="BC121" s="12"/>
      <c r="BD121" s="12"/>
      <c r="BE121" s="12"/>
      <c r="BF121" s="12"/>
      <c r="BG121" s="12"/>
      <c r="BH121" s="12"/>
      <c r="BI121" s="12"/>
      <c r="BJ121" s="12"/>
      <c r="BK121" s="12"/>
    </row>
    <row r="122" spans="1:63" s="5" customFormat="1">
      <c r="A122" s="13"/>
      <c r="B122" s="13"/>
      <c r="C122" s="45"/>
      <c r="E122" s="46"/>
      <c r="F122" s="47"/>
      <c r="G122" s="48"/>
      <c r="H122" s="49"/>
      <c r="I122" s="49"/>
      <c r="J122" s="49"/>
      <c r="K122" s="50"/>
      <c r="L122" s="50"/>
      <c r="M122" s="50"/>
      <c r="N122" s="50"/>
      <c r="O122" s="50"/>
      <c r="P122" s="50"/>
      <c r="Q122" s="50"/>
      <c r="R122" s="51"/>
      <c r="S122" s="51"/>
      <c r="T122" s="51"/>
      <c r="U122" s="51"/>
      <c r="V122" s="51"/>
      <c r="W122" s="51"/>
      <c r="X122" s="44"/>
      <c r="AF122" s="52"/>
      <c r="AM122" s="7"/>
      <c r="AN122" s="7"/>
      <c r="AO122" s="53"/>
      <c r="AP122" s="54"/>
      <c r="AQ122" s="54"/>
      <c r="AR122" s="7"/>
      <c r="AS122" s="54"/>
      <c r="AT122" s="53"/>
      <c r="AU122" s="7"/>
      <c r="AV122" s="7"/>
      <c r="AW122" s="55"/>
      <c r="AX122" s="56"/>
      <c r="AY122" s="55"/>
      <c r="AZ122" s="55"/>
      <c r="BA122" s="55"/>
      <c r="BB122" s="11"/>
      <c r="BC122" s="12"/>
      <c r="BD122" s="12"/>
      <c r="BE122" s="12"/>
      <c r="BF122" s="12"/>
      <c r="BG122" s="12"/>
      <c r="BH122" s="12"/>
      <c r="BI122" s="12"/>
      <c r="BJ122" s="12"/>
      <c r="BK122" s="12"/>
    </row>
    <row r="123" spans="1:63" s="5" customFormat="1">
      <c r="A123" s="13"/>
      <c r="B123" s="13"/>
      <c r="C123" s="45"/>
      <c r="E123" s="46"/>
      <c r="F123" s="47"/>
      <c r="G123" s="48"/>
      <c r="H123" s="49"/>
      <c r="I123" s="49"/>
      <c r="J123" s="49"/>
      <c r="K123" s="50"/>
      <c r="L123" s="50"/>
      <c r="M123" s="50"/>
      <c r="N123" s="50"/>
      <c r="O123" s="50"/>
      <c r="P123" s="50"/>
      <c r="Q123" s="50"/>
      <c r="R123" s="51"/>
      <c r="S123" s="51"/>
      <c r="T123" s="51"/>
      <c r="U123" s="51"/>
      <c r="V123" s="51"/>
      <c r="W123" s="51"/>
      <c r="X123" s="44"/>
      <c r="AF123" s="52"/>
      <c r="AM123" s="7"/>
      <c r="AN123" s="7"/>
      <c r="AO123" s="53"/>
      <c r="AP123" s="54"/>
      <c r="AQ123" s="54"/>
      <c r="AR123" s="7"/>
      <c r="AS123" s="54"/>
      <c r="AT123" s="53"/>
      <c r="AU123" s="7"/>
      <c r="AV123" s="7"/>
      <c r="AW123" s="55"/>
      <c r="AX123" s="56"/>
      <c r="AY123" s="55"/>
      <c r="AZ123" s="55"/>
      <c r="BA123" s="55"/>
      <c r="BB123" s="11"/>
      <c r="BC123" s="12"/>
      <c r="BD123" s="12"/>
      <c r="BE123" s="12"/>
      <c r="BF123" s="12"/>
      <c r="BG123" s="12"/>
      <c r="BH123" s="12"/>
      <c r="BI123" s="12"/>
      <c r="BJ123" s="12"/>
      <c r="BK123" s="12"/>
    </row>
    <row r="124" spans="1:63" s="5" customFormat="1">
      <c r="A124" s="13"/>
      <c r="B124" s="13"/>
      <c r="C124" s="45"/>
      <c r="E124" s="46"/>
      <c r="F124" s="47"/>
      <c r="G124" s="48"/>
      <c r="H124" s="49"/>
      <c r="I124" s="49"/>
      <c r="J124" s="49"/>
      <c r="K124" s="50"/>
      <c r="L124" s="50"/>
      <c r="M124" s="50"/>
      <c r="N124" s="50"/>
      <c r="O124" s="50"/>
      <c r="P124" s="50"/>
      <c r="Q124" s="50"/>
      <c r="R124" s="51"/>
      <c r="S124" s="51"/>
      <c r="T124" s="51"/>
      <c r="U124" s="51"/>
      <c r="V124" s="51"/>
      <c r="W124" s="51"/>
      <c r="X124" s="44"/>
      <c r="AF124" s="52"/>
      <c r="AM124" s="7"/>
      <c r="AN124" s="7"/>
      <c r="AO124" s="53"/>
      <c r="AP124" s="54"/>
      <c r="AQ124" s="54"/>
      <c r="AR124" s="7"/>
      <c r="AS124" s="54"/>
      <c r="AT124" s="53"/>
      <c r="AU124" s="7"/>
      <c r="AV124" s="7"/>
      <c r="AW124" s="55"/>
      <c r="AX124" s="56"/>
      <c r="AY124" s="55"/>
      <c r="AZ124" s="55"/>
      <c r="BA124" s="55"/>
      <c r="BB124" s="11"/>
      <c r="BC124" s="12"/>
      <c r="BD124" s="12"/>
      <c r="BE124" s="12"/>
      <c r="BF124" s="12"/>
      <c r="BG124" s="12"/>
      <c r="BH124" s="12"/>
      <c r="BI124" s="12"/>
      <c r="BJ124" s="12"/>
      <c r="BK124" s="12"/>
    </row>
    <row r="125" spans="1:63" s="5" customFormat="1">
      <c r="A125" s="13"/>
      <c r="B125" s="13"/>
      <c r="C125" s="45"/>
      <c r="E125" s="46"/>
      <c r="F125" s="47"/>
      <c r="G125" s="48"/>
      <c r="H125" s="49"/>
      <c r="I125" s="49"/>
      <c r="J125" s="49"/>
      <c r="K125" s="50"/>
      <c r="L125" s="50"/>
      <c r="M125" s="50"/>
      <c r="N125" s="50"/>
      <c r="O125" s="50"/>
      <c r="P125" s="50"/>
      <c r="Q125" s="50"/>
      <c r="R125" s="51"/>
      <c r="S125" s="51"/>
      <c r="T125" s="51"/>
      <c r="U125" s="51"/>
      <c r="V125" s="51"/>
      <c r="W125" s="51"/>
      <c r="X125" s="44"/>
      <c r="AF125" s="52"/>
      <c r="AM125" s="7"/>
      <c r="AN125" s="7"/>
      <c r="AO125" s="53"/>
      <c r="AP125" s="54"/>
      <c r="AQ125" s="54"/>
      <c r="AR125" s="7"/>
      <c r="AS125" s="54"/>
      <c r="AT125" s="53"/>
      <c r="AU125" s="7"/>
      <c r="AV125" s="7"/>
      <c r="AW125" s="55"/>
      <c r="AX125" s="56"/>
      <c r="AY125" s="55"/>
      <c r="AZ125" s="55"/>
      <c r="BA125" s="55"/>
      <c r="BB125" s="11"/>
      <c r="BC125" s="12"/>
      <c r="BD125" s="12"/>
      <c r="BE125" s="12"/>
      <c r="BF125" s="12"/>
      <c r="BG125" s="12"/>
      <c r="BH125" s="12"/>
      <c r="BI125" s="12"/>
      <c r="BJ125" s="12"/>
      <c r="BK125" s="12"/>
    </row>
    <row r="126" spans="1:63" s="5" customFormat="1">
      <c r="A126" s="13"/>
      <c r="B126" s="13"/>
      <c r="C126" s="45"/>
      <c r="E126" s="46"/>
      <c r="F126" s="47"/>
      <c r="G126" s="48"/>
      <c r="H126" s="49"/>
      <c r="I126" s="49"/>
      <c r="J126" s="49"/>
      <c r="K126" s="50"/>
      <c r="L126" s="50"/>
      <c r="M126" s="50"/>
      <c r="N126" s="50"/>
      <c r="O126" s="50"/>
      <c r="P126" s="50"/>
      <c r="Q126" s="50"/>
      <c r="R126" s="51"/>
      <c r="S126" s="51"/>
      <c r="T126" s="51"/>
      <c r="U126" s="51"/>
      <c r="V126" s="51"/>
      <c r="W126" s="51"/>
      <c r="X126" s="44"/>
      <c r="AF126" s="52"/>
      <c r="AM126" s="7"/>
      <c r="AN126" s="7"/>
      <c r="AO126" s="53"/>
      <c r="AP126" s="54"/>
      <c r="AQ126" s="54"/>
      <c r="AR126" s="7"/>
      <c r="AS126" s="54"/>
      <c r="AT126" s="53"/>
      <c r="AU126" s="7"/>
      <c r="AV126" s="7"/>
      <c r="AW126" s="55"/>
      <c r="AX126" s="56"/>
      <c r="AY126" s="55"/>
      <c r="AZ126" s="55"/>
      <c r="BA126" s="55"/>
      <c r="BB126" s="11"/>
      <c r="BC126" s="12"/>
      <c r="BD126" s="12"/>
      <c r="BE126" s="12"/>
      <c r="BF126" s="12"/>
      <c r="BG126" s="12"/>
      <c r="BH126" s="12"/>
      <c r="BI126" s="12"/>
      <c r="BJ126" s="12"/>
      <c r="BK126" s="12"/>
    </row>
    <row r="127" spans="1:63" s="5" customFormat="1">
      <c r="A127" s="13"/>
      <c r="B127" s="13"/>
      <c r="C127" s="45"/>
      <c r="E127" s="46"/>
      <c r="F127" s="47"/>
      <c r="G127" s="48"/>
      <c r="H127" s="49"/>
      <c r="I127" s="49"/>
      <c r="J127" s="49"/>
      <c r="K127" s="50"/>
      <c r="L127" s="50"/>
      <c r="M127" s="50"/>
      <c r="N127" s="50"/>
      <c r="O127" s="50"/>
      <c r="P127" s="50"/>
      <c r="Q127" s="50"/>
      <c r="R127" s="51"/>
      <c r="S127" s="51"/>
      <c r="T127" s="51"/>
      <c r="U127" s="51"/>
      <c r="V127" s="51"/>
      <c r="W127" s="51"/>
      <c r="X127" s="44"/>
      <c r="AF127" s="52"/>
      <c r="AM127" s="7"/>
      <c r="AN127" s="7"/>
      <c r="AO127" s="53"/>
      <c r="AP127" s="54"/>
      <c r="AQ127" s="54"/>
      <c r="AR127" s="7"/>
      <c r="AS127" s="54"/>
      <c r="AT127" s="53"/>
      <c r="AU127" s="7"/>
      <c r="AV127" s="7"/>
      <c r="AW127" s="55"/>
      <c r="AX127" s="56"/>
      <c r="AY127" s="55"/>
      <c r="AZ127" s="55"/>
      <c r="BA127" s="55"/>
      <c r="BB127" s="11"/>
      <c r="BC127" s="12"/>
      <c r="BD127" s="12"/>
      <c r="BE127" s="12"/>
      <c r="BF127" s="12"/>
      <c r="BG127" s="12"/>
      <c r="BH127" s="12"/>
      <c r="BI127" s="12"/>
      <c r="BJ127" s="12"/>
      <c r="BK127" s="12"/>
    </row>
    <row r="128" spans="1:63" s="5" customFormat="1">
      <c r="A128" s="13"/>
      <c r="B128" s="13"/>
      <c r="C128" s="45"/>
      <c r="E128" s="46"/>
      <c r="F128" s="47"/>
      <c r="G128" s="48"/>
      <c r="H128" s="49"/>
      <c r="I128" s="49"/>
      <c r="J128" s="49"/>
      <c r="K128" s="50"/>
      <c r="L128" s="50"/>
      <c r="M128" s="50"/>
      <c r="N128" s="50"/>
      <c r="O128" s="50"/>
      <c r="P128" s="50"/>
      <c r="Q128" s="50"/>
      <c r="R128" s="51"/>
      <c r="S128" s="51"/>
      <c r="T128" s="51"/>
      <c r="U128" s="51"/>
      <c r="V128" s="51"/>
      <c r="W128" s="51"/>
      <c r="X128" s="44"/>
      <c r="AF128" s="52"/>
      <c r="AM128" s="7"/>
      <c r="AN128" s="7"/>
      <c r="AO128" s="53"/>
      <c r="AP128" s="54"/>
      <c r="AQ128" s="54"/>
      <c r="AR128" s="7"/>
      <c r="AS128" s="54"/>
      <c r="AT128" s="53"/>
      <c r="AU128" s="7"/>
      <c r="AV128" s="7"/>
      <c r="AW128" s="55"/>
      <c r="AX128" s="56"/>
      <c r="AY128" s="55"/>
      <c r="AZ128" s="55"/>
      <c r="BA128" s="55"/>
      <c r="BB128" s="11"/>
      <c r="BC128" s="12"/>
      <c r="BD128" s="12"/>
      <c r="BE128" s="12"/>
      <c r="BF128" s="12"/>
      <c r="BG128" s="12"/>
      <c r="BH128" s="12"/>
      <c r="BI128" s="12"/>
      <c r="BJ128" s="12"/>
      <c r="BK128" s="12"/>
    </row>
    <row r="129" spans="1:63" s="5" customFormat="1">
      <c r="A129" s="13"/>
      <c r="B129" s="13"/>
      <c r="C129" s="45"/>
      <c r="E129" s="46"/>
      <c r="F129" s="47"/>
      <c r="G129" s="48"/>
      <c r="H129" s="49"/>
      <c r="I129" s="49"/>
      <c r="J129" s="49"/>
      <c r="K129" s="50"/>
      <c r="L129" s="50"/>
      <c r="M129" s="50"/>
      <c r="N129" s="50"/>
      <c r="O129" s="50"/>
      <c r="P129" s="50"/>
      <c r="Q129" s="50"/>
      <c r="R129" s="51"/>
      <c r="S129" s="51"/>
      <c r="T129" s="51"/>
      <c r="U129" s="51"/>
      <c r="V129" s="51"/>
      <c r="W129" s="51"/>
      <c r="X129" s="44"/>
      <c r="AF129" s="52"/>
      <c r="AM129" s="7"/>
      <c r="AN129" s="7"/>
      <c r="AO129" s="53"/>
      <c r="AP129" s="54"/>
      <c r="AQ129" s="54"/>
      <c r="AR129" s="7"/>
      <c r="AS129" s="54"/>
      <c r="AT129" s="53"/>
      <c r="AU129" s="7"/>
      <c r="AV129" s="7"/>
      <c r="AW129" s="55"/>
      <c r="AX129" s="56"/>
      <c r="AY129" s="55"/>
      <c r="AZ129" s="55"/>
      <c r="BA129" s="55"/>
      <c r="BB129" s="11"/>
      <c r="BC129" s="12"/>
      <c r="BD129" s="12"/>
      <c r="BE129" s="12"/>
      <c r="BF129" s="12"/>
      <c r="BG129" s="12"/>
      <c r="BH129" s="12"/>
      <c r="BI129" s="12"/>
      <c r="BJ129" s="12"/>
      <c r="BK129" s="12"/>
    </row>
    <row r="130" spans="1:63" s="5" customFormat="1">
      <c r="A130" s="13"/>
      <c r="B130" s="13"/>
      <c r="C130" s="45"/>
      <c r="E130" s="46"/>
      <c r="F130" s="47"/>
      <c r="G130" s="48"/>
      <c r="H130" s="49"/>
      <c r="I130" s="49"/>
      <c r="J130" s="49"/>
      <c r="K130" s="50"/>
      <c r="L130" s="50"/>
      <c r="M130" s="50"/>
      <c r="N130" s="50"/>
      <c r="O130" s="50"/>
      <c r="P130" s="50"/>
      <c r="Q130" s="50"/>
      <c r="R130" s="51"/>
      <c r="S130" s="51"/>
      <c r="T130" s="51"/>
      <c r="U130" s="51"/>
      <c r="V130" s="51"/>
      <c r="W130" s="51"/>
      <c r="X130" s="44"/>
      <c r="AF130" s="52"/>
      <c r="AM130" s="7"/>
      <c r="AN130" s="7"/>
      <c r="AO130" s="53"/>
      <c r="AP130" s="54"/>
      <c r="AQ130" s="54"/>
      <c r="AR130" s="7"/>
      <c r="AS130" s="54"/>
      <c r="AT130" s="53"/>
      <c r="AU130" s="7"/>
      <c r="AV130" s="7"/>
      <c r="AW130" s="55"/>
      <c r="AX130" s="56"/>
      <c r="AY130" s="55"/>
      <c r="AZ130" s="55"/>
      <c r="BA130" s="55"/>
      <c r="BB130" s="11"/>
      <c r="BC130" s="12"/>
      <c r="BD130" s="12"/>
      <c r="BE130" s="12"/>
      <c r="BF130" s="12"/>
      <c r="BG130" s="12"/>
      <c r="BH130" s="12"/>
      <c r="BI130" s="12"/>
      <c r="BJ130" s="12"/>
      <c r="BK130" s="12"/>
    </row>
    <row r="131" spans="1:63" s="5" customFormat="1">
      <c r="A131" s="13"/>
      <c r="B131" s="13"/>
      <c r="C131" s="45"/>
      <c r="E131" s="46"/>
      <c r="F131" s="47"/>
      <c r="G131" s="48"/>
      <c r="H131" s="49"/>
      <c r="I131" s="49"/>
      <c r="J131" s="49"/>
      <c r="K131" s="50"/>
      <c r="L131" s="50"/>
      <c r="M131" s="50"/>
      <c r="N131" s="50"/>
      <c r="O131" s="50"/>
      <c r="P131" s="50"/>
      <c r="Q131" s="50"/>
      <c r="R131" s="51"/>
      <c r="S131" s="51"/>
      <c r="T131" s="51"/>
      <c r="U131" s="51"/>
      <c r="V131" s="51"/>
      <c r="W131" s="51"/>
      <c r="X131" s="44"/>
      <c r="AF131" s="52"/>
      <c r="AM131" s="7"/>
      <c r="AN131" s="7"/>
      <c r="AO131" s="53"/>
      <c r="AP131" s="54"/>
      <c r="AQ131" s="54"/>
      <c r="AR131" s="7"/>
      <c r="AS131" s="54"/>
      <c r="AT131" s="53"/>
      <c r="AU131" s="7"/>
      <c r="AV131" s="7"/>
      <c r="AW131" s="55"/>
      <c r="AX131" s="56"/>
      <c r="AY131" s="55"/>
      <c r="AZ131" s="55"/>
      <c r="BA131" s="55"/>
      <c r="BB131" s="11"/>
      <c r="BC131" s="12"/>
      <c r="BD131" s="12"/>
      <c r="BE131" s="12"/>
      <c r="BF131" s="12"/>
      <c r="BG131" s="12"/>
      <c r="BH131" s="12"/>
      <c r="BI131" s="12"/>
      <c r="BJ131" s="12"/>
      <c r="BK131" s="12"/>
    </row>
    <row r="132" spans="1:63" s="5" customFormat="1">
      <c r="A132" s="13"/>
      <c r="B132" s="13"/>
      <c r="C132" s="45"/>
      <c r="E132" s="46"/>
      <c r="F132" s="47"/>
      <c r="G132" s="48"/>
      <c r="H132" s="49"/>
      <c r="I132" s="49"/>
      <c r="J132" s="49"/>
      <c r="K132" s="50"/>
      <c r="L132" s="50"/>
      <c r="M132" s="50"/>
      <c r="N132" s="50"/>
      <c r="O132" s="50"/>
      <c r="P132" s="50"/>
      <c r="Q132" s="50"/>
      <c r="R132" s="51"/>
      <c r="S132" s="51"/>
      <c r="T132" s="51"/>
      <c r="U132" s="51"/>
      <c r="V132" s="51"/>
      <c r="W132" s="51"/>
      <c r="X132" s="44"/>
      <c r="AF132" s="52"/>
      <c r="AM132" s="7"/>
      <c r="AN132" s="7"/>
      <c r="AO132" s="53"/>
      <c r="AP132" s="54"/>
      <c r="AQ132" s="54"/>
      <c r="AR132" s="7"/>
      <c r="AS132" s="54"/>
      <c r="AT132" s="53"/>
      <c r="AU132" s="7"/>
      <c r="AV132" s="7"/>
      <c r="AW132" s="55"/>
      <c r="AX132" s="56"/>
      <c r="AY132" s="55"/>
      <c r="AZ132" s="55"/>
      <c r="BA132" s="55"/>
      <c r="BB132" s="11"/>
      <c r="BC132" s="12"/>
      <c r="BD132" s="12"/>
      <c r="BE132" s="12"/>
      <c r="BF132" s="12"/>
      <c r="BG132" s="12"/>
      <c r="BH132" s="12"/>
      <c r="BI132" s="12"/>
      <c r="BJ132" s="12"/>
      <c r="BK132" s="12"/>
    </row>
    <row r="133" spans="1:63" s="5" customFormat="1">
      <c r="A133" s="13"/>
      <c r="B133" s="13"/>
      <c r="C133" s="45"/>
      <c r="E133" s="46"/>
      <c r="F133" s="47"/>
      <c r="G133" s="48"/>
      <c r="H133" s="49"/>
      <c r="I133" s="49"/>
      <c r="J133" s="49"/>
      <c r="K133" s="50"/>
      <c r="L133" s="50"/>
      <c r="M133" s="50"/>
      <c r="N133" s="50"/>
      <c r="O133" s="50"/>
      <c r="P133" s="50"/>
      <c r="Q133" s="50"/>
      <c r="R133" s="51"/>
      <c r="S133" s="51"/>
      <c r="T133" s="51"/>
      <c r="U133" s="51"/>
      <c r="V133" s="51"/>
      <c r="W133" s="51"/>
      <c r="X133" s="44"/>
      <c r="AF133" s="52"/>
      <c r="AM133" s="7"/>
      <c r="AN133" s="7"/>
      <c r="AO133" s="53"/>
      <c r="AP133" s="54"/>
      <c r="AQ133" s="54"/>
      <c r="AR133" s="7"/>
      <c r="AS133" s="54"/>
      <c r="AT133" s="53"/>
      <c r="AU133" s="7"/>
      <c r="AV133" s="7"/>
      <c r="AW133" s="55"/>
      <c r="AX133" s="56"/>
      <c r="AY133" s="55"/>
      <c r="AZ133" s="55"/>
      <c r="BA133" s="55"/>
      <c r="BB133" s="11"/>
      <c r="BC133" s="12"/>
      <c r="BD133" s="12"/>
      <c r="BE133" s="12"/>
      <c r="BF133" s="12"/>
      <c r="BG133" s="12"/>
      <c r="BH133" s="12"/>
      <c r="BI133" s="12"/>
      <c r="BJ133" s="12"/>
      <c r="BK133" s="12"/>
    </row>
    <row r="134" spans="1:63" s="5" customFormat="1">
      <c r="A134" s="13"/>
      <c r="B134" s="13"/>
      <c r="C134" s="45"/>
      <c r="E134" s="46"/>
      <c r="F134" s="47"/>
      <c r="G134" s="48"/>
      <c r="H134" s="49"/>
      <c r="I134" s="49"/>
      <c r="J134" s="49"/>
      <c r="K134" s="50"/>
      <c r="L134" s="50"/>
      <c r="M134" s="50"/>
      <c r="N134" s="50"/>
      <c r="O134" s="50"/>
      <c r="P134" s="50"/>
      <c r="Q134" s="50"/>
      <c r="R134" s="51"/>
      <c r="S134" s="51"/>
      <c r="T134" s="51"/>
      <c r="U134" s="51"/>
      <c r="V134" s="51"/>
      <c r="W134" s="51"/>
      <c r="X134" s="44"/>
      <c r="AF134" s="52"/>
      <c r="AM134" s="7"/>
      <c r="AN134" s="7"/>
      <c r="AO134" s="53"/>
      <c r="AP134" s="54"/>
      <c r="AQ134" s="54"/>
      <c r="AR134" s="7"/>
      <c r="AS134" s="54"/>
      <c r="AT134" s="53"/>
      <c r="AU134" s="7"/>
      <c r="AV134" s="7"/>
      <c r="AW134" s="55"/>
      <c r="AX134" s="56"/>
      <c r="AY134" s="55"/>
      <c r="AZ134" s="55"/>
      <c r="BA134" s="55"/>
      <c r="BB134" s="11"/>
      <c r="BC134" s="12"/>
      <c r="BD134" s="12"/>
      <c r="BE134" s="12"/>
      <c r="BF134" s="12"/>
      <c r="BG134" s="12"/>
      <c r="BH134" s="12"/>
      <c r="BI134" s="12"/>
      <c r="BJ134" s="12"/>
      <c r="BK134" s="12"/>
    </row>
    <row r="135" spans="1:63" s="5" customFormat="1">
      <c r="A135" s="13"/>
      <c r="B135" s="13"/>
      <c r="C135" s="45"/>
      <c r="E135" s="46"/>
      <c r="F135" s="47"/>
      <c r="G135" s="48"/>
      <c r="H135" s="49"/>
      <c r="I135" s="49"/>
      <c r="J135" s="49"/>
      <c r="K135" s="50"/>
      <c r="L135" s="50"/>
      <c r="M135" s="50"/>
      <c r="N135" s="50"/>
      <c r="O135" s="50"/>
      <c r="P135" s="50"/>
      <c r="Q135" s="50"/>
      <c r="R135" s="51"/>
      <c r="S135" s="51"/>
      <c r="T135" s="51"/>
      <c r="U135" s="51"/>
      <c r="V135" s="51"/>
      <c r="W135" s="51"/>
      <c r="X135" s="44"/>
      <c r="AF135" s="52"/>
      <c r="AM135" s="7"/>
      <c r="AN135" s="7"/>
      <c r="AO135" s="53"/>
      <c r="AP135" s="54"/>
      <c r="AQ135" s="54"/>
      <c r="AR135" s="7"/>
      <c r="AS135" s="54"/>
      <c r="AT135" s="53"/>
      <c r="AU135" s="7"/>
      <c r="AV135" s="7"/>
      <c r="AW135" s="55"/>
      <c r="AX135" s="56"/>
      <c r="AY135" s="55"/>
      <c r="AZ135" s="55"/>
      <c r="BA135" s="55"/>
      <c r="BB135" s="11"/>
      <c r="BC135" s="12"/>
      <c r="BD135" s="12"/>
      <c r="BE135" s="12"/>
      <c r="BF135" s="12"/>
      <c r="BG135" s="12"/>
      <c r="BH135" s="12"/>
      <c r="BI135" s="12"/>
      <c r="BJ135" s="12"/>
      <c r="BK135" s="12"/>
    </row>
    <row r="136" spans="1:63" s="5" customFormat="1">
      <c r="A136" s="13"/>
      <c r="B136" s="13"/>
      <c r="C136" s="45"/>
      <c r="E136" s="46"/>
      <c r="F136" s="47"/>
      <c r="G136" s="48"/>
      <c r="H136" s="49"/>
      <c r="I136" s="49"/>
      <c r="J136" s="49"/>
      <c r="K136" s="50"/>
      <c r="L136" s="50"/>
      <c r="M136" s="50"/>
      <c r="N136" s="50"/>
      <c r="O136" s="50"/>
      <c r="P136" s="50"/>
      <c r="Q136" s="50"/>
      <c r="R136" s="51"/>
      <c r="S136" s="51"/>
      <c r="T136" s="51"/>
      <c r="U136" s="51"/>
      <c r="V136" s="51"/>
      <c r="W136" s="51"/>
      <c r="X136" s="44"/>
      <c r="AF136" s="52"/>
      <c r="AM136" s="7"/>
      <c r="AN136" s="7"/>
      <c r="AO136" s="53"/>
      <c r="AP136" s="54"/>
      <c r="AQ136" s="54"/>
      <c r="AR136" s="7"/>
      <c r="AS136" s="54"/>
      <c r="AT136" s="53"/>
      <c r="AU136" s="7"/>
      <c r="AV136" s="7"/>
      <c r="AW136" s="55"/>
      <c r="AX136" s="56"/>
      <c r="AY136" s="55"/>
      <c r="AZ136" s="55"/>
      <c r="BA136" s="55"/>
      <c r="BB136" s="11"/>
      <c r="BC136" s="12"/>
      <c r="BD136" s="12"/>
      <c r="BE136" s="12"/>
      <c r="BF136" s="12"/>
      <c r="BG136" s="12"/>
      <c r="BH136" s="12"/>
      <c r="BI136" s="12"/>
      <c r="BJ136" s="12"/>
      <c r="BK136" s="12"/>
    </row>
    <row r="137" spans="1:63" s="5" customFormat="1">
      <c r="A137" s="13"/>
      <c r="B137" s="13"/>
      <c r="C137" s="45"/>
      <c r="E137" s="46"/>
      <c r="F137" s="47"/>
      <c r="G137" s="48"/>
      <c r="H137" s="49"/>
      <c r="I137" s="49"/>
      <c r="J137" s="49"/>
      <c r="K137" s="50"/>
      <c r="L137" s="50"/>
      <c r="M137" s="50"/>
      <c r="N137" s="50"/>
      <c r="O137" s="50"/>
      <c r="P137" s="50"/>
      <c r="Q137" s="50"/>
      <c r="R137" s="51"/>
      <c r="S137" s="51"/>
      <c r="T137" s="51"/>
      <c r="U137" s="51"/>
      <c r="V137" s="51"/>
      <c r="W137" s="51"/>
      <c r="X137" s="44"/>
      <c r="AF137" s="52"/>
      <c r="AM137" s="7"/>
      <c r="AN137" s="7"/>
      <c r="AO137" s="53"/>
      <c r="AP137" s="54"/>
      <c r="AQ137" s="54"/>
      <c r="AR137" s="7"/>
      <c r="AS137" s="54"/>
      <c r="AT137" s="53"/>
      <c r="AU137" s="7"/>
      <c r="AV137" s="7"/>
      <c r="AW137" s="55"/>
      <c r="AX137" s="56"/>
      <c r="AY137" s="55"/>
      <c r="AZ137" s="55"/>
      <c r="BA137" s="55"/>
      <c r="BB137" s="11"/>
      <c r="BC137" s="12"/>
      <c r="BD137" s="12"/>
      <c r="BE137" s="12"/>
      <c r="BF137" s="12"/>
      <c r="BG137" s="12"/>
      <c r="BH137" s="12"/>
      <c r="BI137" s="12"/>
      <c r="BJ137" s="12"/>
      <c r="BK137" s="12"/>
    </row>
    <row r="138" spans="1:63" s="5" customFormat="1">
      <c r="A138" s="13"/>
      <c r="B138" s="13"/>
      <c r="C138" s="45"/>
      <c r="E138" s="46"/>
      <c r="F138" s="47"/>
      <c r="G138" s="48"/>
      <c r="H138" s="49"/>
      <c r="I138" s="49"/>
      <c r="J138" s="49"/>
      <c r="K138" s="50"/>
      <c r="L138" s="50"/>
      <c r="M138" s="50"/>
      <c r="N138" s="50"/>
      <c r="O138" s="50"/>
      <c r="P138" s="50"/>
      <c r="Q138" s="50"/>
      <c r="R138" s="51"/>
      <c r="S138" s="51"/>
      <c r="T138" s="51"/>
      <c r="U138" s="51"/>
      <c r="V138" s="51"/>
      <c r="W138" s="51"/>
      <c r="X138" s="44"/>
      <c r="AF138" s="52"/>
      <c r="AM138" s="7"/>
      <c r="AN138" s="7"/>
      <c r="AO138" s="53"/>
      <c r="AP138" s="54"/>
      <c r="AQ138" s="54"/>
      <c r="AR138" s="7"/>
      <c r="AS138" s="54"/>
      <c r="AT138" s="53"/>
      <c r="AU138" s="7"/>
      <c r="AV138" s="7"/>
      <c r="AW138" s="55"/>
      <c r="AX138" s="56"/>
      <c r="AY138" s="55"/>
      <c r="AZ138" s="55"/>
      <c r="BA138" s="55"/>
      <c r="BB138" s="11"/>
      <c r="BC138" s="12"/>
      <c r="BD138" s="12"/>
      <c r="BE138" s="12"/>
      <c r="BF138" s="12"/>
      <c r="BG138" s="12"/>
      <c r="BH138" s="12"/>
      <c r="BI138" s="12"/>
      <c r="BJ138" s="12"/>
      <c r="BK138" s="12"/>
    </row>
    <row r="139" spans="1:63" s="5" customFormat="1">
      <c r="A139" s="13"/>
      <c r="B139" s="13"/>
      <c r="C139" s="45"/>
      <c r="E139" s="46"/>
      <c r="F139" s="47"/>
      <c r="G139" s="48"/>
      <c r="H139" s="49"/>
      <c r="I139" s="49"/>
      <c r="J139" s="49"/>
      <c r="K139" s="50"/>
      <c r="L139" s="50"/>
      <c r="M139" s="50"/>
      <c r="N139" s="50"/>
      <c r="O139" s="50"/>
      <c r="P139" s="50"/>
      <c r="Q139" s="50"/>
      <c r="R139" s="51"/>
      <c r="S139" s="51"/>
      <c r="T139" s="51"/>
      <c r="U139" s="51"/>
      <c r="V139" s="51"/>
      <c r="W139" s="51"/>
      <c r="X139" s="44"/>
      <c r="AF139" s="52"/>
      <c r="AM139" s="7"/>
      <c r="AN139" s="7"/>
      <c r="AO139" s="53"/>
      <c r="AP139" s="54"/>
      <c r="AQ139" s="54"/>
      <c r="AR139" s="7"/>
      <c r="AS139" s="54"/>
      <c r="AT139" s="53"/>
      <c r="AU139" s="7"/>
      <c r="AV139" s="7"/>
      <c r="AW139" s="55"/>
      <c r="AX139" s="56"/>
      <c r="AY139" s="55"/>
      <c r="AZ139" s="55"/>
      <c r="BA139" s="55"/>
      <c r="BB139" s="11"/>
      <c r="BC139" s="12"/>
      <c r="BD139" s="12"/>
      <c r="BE139" s="12"/>
      <c r="BF139" s="12"/>
      <c r="BG139" s="12"/>
      <c r="BH139" s="12"/>
      <c r="BI139" s="12"/>
      <c r="BJ139" s="12"/>
      <c r="BK139" s="12"/>
    </row>
    <row r="140" spans="1:63" s="5" customFormat="1">
      <c r="A140" s="13"/>
      <c r="B140" s="13"/>
      <c r="C140" s="45"/>
      <c r="E140" s="46"/>
      <c r="F140" s="47"/>
      <c r="G140" s="48"/>
      <c r="H140" s="49"/>
      <c r="I140" s="49"/>
      <c r="J140" s="49"/>
      <c r="K140" s="50"/>
      <c r="L140" s="50"/>
      <c r="M140" s="50"/>
      <c r="N140" s="50"/>
      <c r="O140" s="50"/>
      <c r="P140" s="50"/>
      <c r="Q140" s="50"/>
      <c r="R140" s="51"/>
      <c r="S140" s="51"/>
      <c r="T140" s="51"/>
      <c r="U140" s="51"/>
      <c r="V140" s="51"/>
      <c r="W140" s="51"/>
      <c r="X140" s="44"/>
      <c r="AF140" s="52"/>
      <c r="AM140" s="7"/>
      <c r="AN140" s="7"/>
      <c r="AO140" s="53"/>
      <c r="AP140" s="54"/>
      <c r="AQ140" s="54"/>
      <c r="AR140" s="7"/>
      <c r="AS140" s="54"/>
      <c r="AT140" s="53"/>
      <c r="AU140" s="7"/>
      <c r="AV140" s="7"/>
      <c r="AW140" s="55"/>
      <c r="AX140" s="56"/>
      <c r="AY140" s="55"/>
      <c r="AZ140" s="55"/>
      <c r="BA140" s="55"/>
      <c r="BB140" s="11"/>
      <c r="BC140" s="12"/>
      <c r="BD140" s="12"/>
      <c r="BE140" s="12"/>
      <c r="BF140" s="12"/>
      <c r="BG140" s="12"/>
      <c r="BH140" s="12"/>
      <c r="BI140" s="12"/>
      <c r="BJ140" s="12"/>
      <c r="BK140" s="12"/>
    </row>
    <row r="141" spans="1:63" s="5" customFormat="1">
      <c r="A141" s="13"/>
      <c r="B141" s="13"/>
      <c r="C141" s="45"/>
      <c r="E141" s="46"/>
      <c r="F141" s="47"/>
      <c r="G141" s="48"/>
      <c r="H141" s="49"/>
      <c r="I141" s="49"/>
      <c r="J141" s="49"/>
      <c r="K141" s="50"/>
      <c r="L141" s="50"/>
      <c r="M141" s="50"/>
      <c r="N141" s="50"/>
      <c r="O141" s="50"/>
      <c r="P141" s="50"/>
      <c r="Q141" s="50"/>
      <c r="R141" s="51"/>
      <c r="S141" s="51"/>
      <c r="T141" s="51"/>
      <c r="U141" s="51"/>
      <c r="V141" s="51"/>
      <c r="W141" s="51"/>
      <c r="X141" s="44"/>
      <c r="AF141" s="52"/>
      <c r="AM141" s="7"/>
      <c r="AN141" s="7"/>
      <c r="AO141" s="53"/>
      <c r="AP141" s="54"/>
      <c r="AQ141" s="54"/>
      <c r="AR141" s="7"/>
      <c r="AS141" s="54"/>
      <c r="AT141" s="53"/>
      <c r="AU141" s="7"/>
      <c r="AV141" s="7"/>
      <c r="AW141" s="55"/>
      <c r="AX141" s="56"/>
      <c r="AY141" s="55"/>
      <c r="AZ141" s="55"/>
      <c r="BA141" s="55"/>
      <c r="BB141" s="11"/>
      <c r="BC141" s="12"/>
      <c r="BD141" s="12"/>
      <c r="BE141" s="12"/>
      <c r="BF141" s="12"/>
      <c r="BG141" s="12"/>
      <c r="BH141" s="12"/>
      <c r="BI141" s="12"/>
      <c r="BJ141" s="12"/>
      <c r="BK141" s="12"/>
    </row>
    <row r="142" spans="1:63" s="5" customFormat="1">
      <c r="A142" s="13"/>
      <c r="B142" s="13"/>
      <c r="C142" s="45"/>
      <c r="E142" s="46"/>
      <c r="F142" s="47"/>
      <c r="G142" s="48"/>
      <c r="H142" s="49"/>
      <c r="I142" s="49"/>
      <c r="J142" s="49"/>
      <c r="K142" s="50"/>
      <c r="L142" s="50"/>
      <c r="M142" s="50"/>
      <c r="N142" s="50"/>
      <c r="O142" s="50"/>
      <c r="P142" s="50"/>
      <c r="Q142" s="50"/>
      <c r="R142" s="51"/>
      <c r="S142" s="51"/>
      <c r="T142" s="51"/>
      <c r="U142" s="51"/>
      <c r="V142" s="51"/>
      <c r="W142" s="51"/>
      <c r="X142" s="44"/>
      <c r="AF142" s="52"/>
      <c r="AM142" s="7"/>
      <c r="AN142" s="7"/>
      <c r="AO142" s="53"/>
      <c r="AP142" s="54"/>
      <c r="AQ142" s="54"/>
      <c r="AR142" s="7"/>
      <c r="AS142" s="54"/>
      <c r="AT142" s="53"/>
      <c r="AU142" s="7"/>
      <c r="AV142" s="7"/>
      <c r="AW142" s="55"/>
      <c r="AX142" s="56"/>
      <c r="AY142" s="55"/>
      <c r="AZ142" s="55"/>
      <c r="BA142" s="55"/>
      <c r="BB142" s="11"/>
      <c r="BC142" s="12"/>
      <c r="BD142" s="12"/>
      <c r="BE142" s="12"/>
      <c r="BF142" s="12"/>
      <c r="BG142" s="12"/>
      <c r="BH142" s="12"/>
      <c r="BI142" s="12"/>
      <c r="BJ142" s="12"/>
      <c r="BK142" s="12"/>
    </row>
    <row r="143" spans="1:63" s="5" customFormat="1">
      <c r="A143" s="13"/>
      <c r="B143" s="13"/>
      <c r="C143" s="45"/>
      <c r="E143" s="46"/>
      <c r="F143" s="47"/>
      <c r="G143" s="48"/>
      <c r="H143" s="49"/>
      <c r="I143" s="49"/>
      <c r="J143" s="49"/>
      <c r="K143" s="50"/>
      <c r="L143" s="50"/>
      <c r="M143" s="50"/>
      <c r="N143" s="50"/>
      <c r="O143" s="50"/>
      <c r="P143" s="50"/>
      <c r="Q143" s="50"/>
      <c r="R143" s="51"/>
      <c r="S143" s="51"/>
      <c r="T143" s="51"/>
      <c r="U143" s="51"/>
      <c r="V143" s="51"/>
      <c r="W143" s="51"/>
      <c r="X143" s="44"/>
      <c r="AF143" s="52"/>
      <c r="AM143" s="7"/>
      <c r="AN143" s="7"/>
      <c r="AO143" s="53"/>
      <c r="AP143" s="54"/>
      <c r="AQ143" s="54"/>
      <c r="AR143" s="7"/>
      <c r="AS143" s="54"/>
      <c r="AT143" s="53"/>
      <c r="AU143" s="7"/>
      <c r="AV143" s="7"/>
      <c r="AW143" s="55"/>
      <c r="AX143" s="56"/>
      <c r="AY143" s="55"/>
      <c r="AZ143" s="55"/>
      <c r="BA143" s="55"/>
      <c r="BB143" s="11"/>
      <c r="BC143" s="12"/>
      <c r="BD143" s="12"/>
      <c r="BE143" s="12"/>
      <c r="BF143" s="12"/>
      <c r="BG143" s="12"/>
      <c r="BH143" s="12"/>
      <c r="BI143" s="12"/>
      <c r="BJ143" s="12"/>
      <c r="BK143" s="12"/>
    </row>
    <row r="144" spans="1:63" s="5" customFormat="1">
      <c r="A144" s="13"/>
      <c r="B144" s="13"/>
      <c r="C144" s="45"/>
      <c r="E144" s="46"/>
      <c r="F144" s="47"/>
      <c r="G144" s="48"/>
      <c r="H144" s="49"/>
      <c r="I144" s="49"/>
      <c r="J144" s="49"/>
      <c r="K144" s="50"/>
      <c r="L144" s="50"/>
      <c r="M144" s="50"/>
      <c r="N144" s="50"/>
      <c r="O144" s="50"/>
      <c r="P144" s="50"/>
      <c r="Q144" s="50"/>
      <c r="R144" s="51"/>
      <c r="S144" s="51"/>
      <c r="T144" s="51"/>
      <c r="U144" s="51"/>
      <c r="V144" s="51"/>
      <c r="W144" s="51"/>
      <c r="X144" s="44"/>
      <c r="AF144" s="52"/>
      <c r="AM144" s="7"/>
      <c r="AN144" s="7"/>
      <c r="AO144" s="53"/>
      <c r="AP144" s="54"/>
      <c r="AQ144" s="54"/>
      <c r="AR144" s="7"/>
      <c r="AS144" s="54"/>
      <c r="AT144" s="53"/>
      <c r="AU144" s="7"/>
      <c r="AV144" s="7"/>
      <c r="AW144" s="55"/>
      <c r="AX144" s="56"/>
      <c r="AY144" s="55"/>
      <c r="AZ144" s="55"/>
      <c r="BA144" s="55"/>
      <c r="BB144" s="11"/>
      <c r="BC144" s="12"/>
      <c r="BD144" s="12"/>
      <c r="BE144" s="12"/>
      <c r="BF144" s="12"/>
      <c r="BG144" s="12"/>
      <c r="BH144" s="12"/>
      <c r="BI144" s="12"/>
      <c r="BJ144" s="12"/>
      <c r="BK144" s="12"/>
    </row>
    <row r="145" spans="1:63" s="5" customFormat="1">
      <c r="A145" s="13"/>
      <c r="B145" s="13"/>
      <c r="C145" s="45"/>
      <c r="E145" s="46"/>
      <c r="F145" s="47"/>
      <c r="G145" s="48"/>
      <c r="H145" s="49"/>
      <c r="I145" s="49"/>
      <c r="J145" s="49"/>
      <c r="K145" s="50"/>
      <c r="L145" s="50"/>
      <c r="M145" s="50"/>
      <c r="N145" s="50"/>
      <c r="O145" s="50"/>
      <c r="P145" s="50"/>
      <c r="Q145" s="50"/>
      <c r="R145" s="51"/>
      <c r="S145" s="51"/>
      <c r="T145" s="51"/>
      <c r="U145" s="51"/>
      <c r="V145" s="51"/>
      <c r="W145" s="51"/>
      <c r="X145" s="44"/>
      <c r="AF145" s="52"/>
      <c r="AM145" s="7"/>
      <c r="AN145" s="7"/>
      <c r="AO145" s="53"/>
      <c r="AP145" s="54"/>
      <c r="AQ145" s="54"/>
      <c r="AR145" s="7"/>
      <c r="AS145" s="54"/>
      <c r="AT145" s="53"/>
      <c r="AU145" s="7"/>
      <c r="AV145" s="7"/>
      <c r="AW145" s="55"/>
      <c r="AX145" s="56"/>
      <c r="AY145" s="55"/>
      <c r="AZ145" s="55"/>
      <c r="BA145" s="55"/>
      <c r="BB145" s="11"/>
      <c r="BC145" s="12"/>
      <c r="BD145" s="12"/>
      <c r="BE145" s="12"/>
      <c r="BF145" s="12"/>
      <c r="BG145" s="12"/>
      <c r="BH145" s="12"/>
      <c r="BI145" s="12"/>
      <c r="BJ145" s="12"/>
      <c r="BK145" s="12"/>
    </row>
    <row r="146" spans="1:63" s="5" customFormat="1">
      <c r="A146" s="13"/>
      <c r="B146" s="13"/>
      <c r="C146" s="45"/>
      <c r="E146" s="46"/>
      <c r="F146" s="47"/>
      <c r="G146" s="48"/>
      <c r="H146" s="49"/>
      <c r="I146" s="49"/>
      <c r="J146" s="49"/>
      <c r="K146" s="50"/>
      <c r="L146" s="50"/>
      <c r="M146" s="50"/>
      <c r="N146" s="50"/>
      <c r="O146" s="50"/>
      <c r="P146" s="50"/>
      <c r="Q146" s="50"/>
      <c r="R146" s="51"/>
      <c r="S146" s="51"/>
      <c r="T146" s="51"/>
      <c r="U146" s="51"/>
      <c r="V146" s="51"/>
      <c r="W146" s="51"/>
      <c r="X146" s="44"/>
      <c r="AF146" s="52"/>
      <c r="AM146" s="7"/>
      <c r="AN146" s="7"/>
      <c r="AO146" s="53"/>
      <c r="AP146" s="54"/>
      <c r="AQ146" s="54"/>
      <c r="AR146" s="7"/>
      <c r="AS146" s="54"/>
      <c r="AT146" s="53"/>
      <c r="AU146" s="7"/>
      <c r="AV146" s="7"/>
      <c r="AW146" s="55"/>
      <c r="AX146" s="56"/>
      <c r="AY146" s="55"/>
      <c r="AZ146" s="55"/>
      <c r="BA146" s="55"/>
      <c r="BB146" s="11"/>
      <c r="BC146" s="12"/>
      <c r="BD146" s="12"/>
      <c r="BE146" s="12"/>
      <c r="BF146" s="12"/>
      <c r="BG146" s="12"/>
      <c r="BH146" s="12"/>
      <c r="BI146" s="12"/>
      <c r="BJ146" s="12"/>
      <c r="BK146" s="12"/>
    </row>
    <row r="147" spans="1:63" s="5" customFormat="1">
      <c r="A147" s="13"/>
      <c r="B147" s="13"/>
      <c r="C147" s="45"/>
      <c r="E147" s="46"/>
      <c r="F147" s="47"/>
      <c r="G147" s="48"/>
      <c r="H147" s="49"/>
      <c r="I147" s="49"/>
      <c r="J147" s="49"/>
      <c r="K147" s="50"/>
      <c r="L147" s="50"/>
      <c r="M147" s="50"/>
      <c r="N147" s="50"/>
      <c r="O147" s="50"/>
      <c r="P147" s="50"/>
      <c r="Q147" s="50"/>
      <c r="R147" s="51"/>
      <c r="S147" s="51"/>
      <c r="T147" s="51"/>
      <c r="U147" s="51"/>
      <c r="V147" s="51"/>
      <c r="W147" s="51"/>
      <c r="X147" s="44"/>
      <c r="AF147" s="52"/>
      <c r="AM147" s="7"/>
      <c r="AN147" s="7"/>
      <c r="AO147" s="53"/>
      <c r="AP147" s="54"/>
      <c r="AQ147" s="54"/>
      <c r="AR147" s="7"/>
      <c r="AS147" s="54"/>
      <c r="AT147" s="53"/>
      <c r="AU147" s="7"/>
      <c r="AV147" s="7"/>
      <c r="AW147" s="55"/>
      <c r="AX147" s="56"/>
      <c r="AY147" s="55"/>
      <c r="AZ147" s="55"/>
      <c r="BA147" s="55"/>
      <c r="BB147" s="11"/>
      <c r="BC147" s="12"/>
      <c r="BD147" s="12"/>
      <c r="BE147" s="12"/>
      <c r="BF147" s="12"/>
      <c r="BG147" s="12"/>
      <c r="BH147" s="12"/>
      <c r="BI147" s="12"/>
      <c r="BJ147" s="12"/>
      <c r="BK147" s="12"/>
    </row>
    <row r="148" spans="1:63" s="5" customFormat="1">
      <c r="A148" s="13"/>
      <c r="B148" s="13"/>
      <c r="C148" s="45"/>
      <c r="E148" s="46"/>
      <c r="F148" s="47"/>
      <c r="G148" s="48"/>
      <c r="H148" s="49"/>
      <c r="I148" s="49"/>
      <c r="J148" s="49"/>
      <c r="K148" s="50"/>
      <c r="L148" s="50"/>
      <c r="M148" s="50"/>
      <c r="N148" s="50"/>
      <c r="O148" s="50"/>
      <c r="P148" s="50"/>
      <c r="Q148" s="50"/>
      <c r="R148" s="51"/>
      <c r="S148" s="51"/>
      <c r="T148" s="51"/>
      <c r="U148" s="51"/>
      <c r="V148" s="51"/>
      <c r="W148" s="51"/>
      <c r="X148" s="44"/>
      <c r="AF148" s="52"/>
      <c r="AM148" s="7"/>
      <c r="AN148" s="7"/>
      <c r="AO148" s="53"/>
      <c r="AP148" s="54"/>
      <c r="AQ148" s="54"/>
      <c r="AR148" s="7"/>
      <c r="AS148" s="54"/>
      <c r="AT148" s="53"/>
      <c r="AU148" s="7"/>
      <c r="AV148" s="7"/>
      <c r="AW148" s="55"/>
      <c r="AX148" s="56"/>
      <c r="AY148" s="55"/>
      <c r="AZ148" s="55"/>
      <c r="BA148" s="55"/>
      <c r="BB148" s="11"/>
      <c r="BC148" s="12"/>
      <c r="BD148" s="12"/>
      <c r="BE148" s="12"/>
      <c r="BF148" s="12"/>
      <c r="BG148" s="12"/>
      <c r="BH148" s="12"/>
      <c r="BI148" s="12"/>
      <c r="BJ148" s="12"/>
      <c r="BK148" s="12"/>
    </row>
    <row r="149" spans="1:63" s="5" customFormat="1">
      <c r="A149" s="13"/>
      <c r="B149" s="13"/>
      <c r="C149" s="45"/>
      <c r="E149" s="46"/>
      <c r="F149" s="47"/>
      <c r="G149" s="48"/>
      <c r="H149" s="49"/>
      <c r="I149" s="49"/>
      <c r="J149" s="49"/>
      <c r="K149" s="50"/>
      <c r="L149" s="50"/>
      <c r="M149" s="50"/>
      <c r="N149" s="50"/>
      <c r="O149" s="50"/>
      <c r="P149" s="50"/>
      <c r="Q149" s="50"/>
      <c r="R149" s="51"/>
      <c r="S149" s="51"/>
      <c r="T149" s="51"/>
      <c r="U149" s="51"/>
      <c r="V149" s="51"/>
      <c r="W149" s="51"/>
      <c r="X149" s="44"/>
      <c r="AF149" s="52"/>
      <c r="AM149" s="7"/>
      <c r="AN149" s="7"/>
      <c r="AO149" s="53"/>
      <c r="AP149" s="54"/>
      <c r="AQ149" s="54"/>
      <c r="AR149" s="7"/>
      <c r="AS149" s="54"/>
      <c r="AT149" s="53"/>
      <c r="AU149" s="7"/>
      <c r="AV149" s="7"/>
      <c r="AW149" s="55"/>
      <c r="AX149" s="56"/>
      <c r="AY149" s="55"/>
      <c r="AZ149" s="55"/>
      <c r="BA149" s="55"/>
      <c r="BB149" s="11"/>
      <c r="BC149" s="12"/>
      <c r="BD149" s="12"/>
      <c r="BE149" s="12"/>
      <c r="BF149" s="12"/>
      <c r="BG149" s="12"/>
      <c r="BH149" s="12"/>
      <c r="BI149" s="12"/>
      <c r="BJ149" s="12"/>
      <c r="BK149" s="12"/>
    </row>
    <row r="150" spans="1:63" s="5" customFormat="1">
      <c r="A150" s="13"/>
      <c r="B150" s="13"/>
      <c r="C150" s="45"/>
      <c r="E150" s="46"/>
      <c r="F150" s="47"/>
      <c r="G150" s="48"/>
      <c r="H150" s="49"/>
      <c r="I150" s="49"/>
      <c r="J150" s="49"/>
      <c r="K150" s="50"/>
      <c r="L150" s="50"/>
      <c r="M150" s="50"/>
      <c r="N150" s="50"/>
      <c r="O150" s="50"/>
      <c r="P150" s="50"/>
      <c r="Q150" s="50"/>
      <c r="R150" s="51"/>
      <c r="S150" s="51"/>
      <c r="T150" s="51"/>
      <c r="U150" s="51"/>
      <c r="V150" s="51"/>
      <c r="W150" s="51"/>
      <c r="X150" s="44"/>
      <c r="AF150" s="52"/>
      <c r="AM150" s="7"/>
      <c r="AN150" s="7"/>
      <c r="AO150" s="53"/>
      <c r="AP150" s="54"/>
      <c r="AQ150" s="54"/>
      <c r="AR150" s="7"/>
      <c r="AS150" s="54"/>
      <c r="AT150" s="53"/>
      <c r="AU150" s="7"/>
      <c r="AV150" s="7"/>
      <c r="AW150" s="55"/>
      <c r="AX150" s="56"/>
      <c r="AY150" s="55"/>
      <c r="AZ150" s="55"/>
      <c r="BA150" s="55"/>
      <c r="BB150" s="11"/>
      <c r="BC150" s="12"/>
      <c r="BD150" s="12"/>
      <c r="BE150" s="12"/>
      <c r="BF150" s="12"/>
      <c r="BG150" s="12"/>
      <c r="BH150" s="12"/>
      <c r="BI150" s="12"/>
      <c r="BJ150" s="12"/>
      <c r="BK150" s="12"/>
    </row>
    <row r="151" spans="1:63" s="5" customFormat="1">
      <c r="A151" s="13"/>
      <c r="B151" s="13"/>
      <c r="C151" s="45"/>
      <c r="E151" s="46"/>
      <c r="F151" s="47"/>
      <c r="G151" s="48"/>
      <c r="H151" s="49"/>
      <c r="I151" s="49"/>
      <c r="J151" s="49"/>
      <c r="K151" s="50"/>
      <c r="L151" s="50"/>
      <c r="M151" s="50"/>
      <c r="N151" s="50"/>
      <c r="O151" s="50"/>
      <c r="P151" s="50"/>
      <c r="Q151" s="50"/>
      <c r="R151" s="51"/>
      <c r="S151" s="51"/>
      <c r="T151" s="51"/>
      <c r="U151" s="51"/>
      <c r="V151" s="51"/>
      <c r="W151" s="51"/>
      <c r="X151" s="44"/>
      <c r="AF151" s="52"/>
      <c r="AM151" s="7"/>
      <c r="AN151" s="7"/>
      <c r="AO151" s="53"/>
      <c r="AP151" s="54"/>
      <c r="AQ151" s="54"/>
      <c r="AR151" s="7"/>
      <c r="AS151" s="54"/>
      <c r="AT151" s="53"/>
      <c r="AU151" s="7"/>
      <c r="AV151" s="7"/>
      <c r="AW151" s="55"/>
      <c r="AX151" s="56"/>
      <c r="AY151" s="55"/>
      <c r="AZ151" s="55"/>
      <c r="BA151" s="55"/>
      <c r="BB151" s="11"/>
      <c r="BC151" s="12"/>
      <c r="BD151" s="12"/>
      <c r="BE151" s="12"/>
      <c r="BF151" s="12"/>
      <c r="BG151" s="12"/>
      <c r="BH151" s="12"/>
      <c r="BI151" s="12"/>
      <c r="BJ151" s="12"/>
      <c r="BK151" s="12"/>
    </row>
    <row r="152" spans="1:63" s="5" customFormat="1">
      <c r="A152" s="13"/>
      <c r="B152" s="13"/>
      <c r="C152" s="45"/>
      <c r="E152" s="46"/>
      <c r="F152" s="47"/>
      <c r="G152" s="48"/>
      <c r="H152" s="49"/>
      <c r="I152" s="49"/>
      <c r="J152" s="49"/>
      <c r="K152" s="50"/>
      <c r="L152" s="50"/>
      <c r="M152" s="50"/>
      <c r="N152" s="50"/>
      <c r="O152" s="50"/>
      <c r="P152" s="50"/>
      <c r="Q152" s="50"/>
      <c r="R152" s="51"/>
      <c r="S152" s="51"/>
      <c r="T152" s="51"/>
      <c r="U152" s="51"/>
      <c r="V152" s="51"/>
      <c r="W152" s="51"/>
      <c r="X152" s="44"/>
      <c r="AF152" s="52"/>
      <c r="AM152" s="7"/>
      <c r="AN152" s="7"/>
      <c r="AO152" s="53"/>
      <c r="AP152" s="54"/>
      <c r="AQ152" s="54"/>
      <c r="AR152" s="7"/>
      <c r="AS152" s="54"/>
      <c r="AT152" s="53"/>
      <c r="AU152" s="7"/>
      <c r="AV152" s="7"/>
      <c r="AW152" s="55"/>
      <c r="AX152" s="56"/>
      <c r="AY152" s="55"/>
      <c r="AZ152" s="55"/>
      <c r="BA152" s="55"/>
      <c r="BB152" s="11"/>
      <c r="BC152" s="12"/>
      <c r="BD152" s="12"/>
      <c r="BE152" s="12"/>
      <c r="BF152" s="12"/>
      <c r="BG152" s="12"/>
      <c r="BH152" s="12"/>
      <c r="BI152" s="12"/>
      <c r="BJ152" s="12"/>
      <c r="BK152" s="12"/>
    </row>
    <row r="153" spans="1:63" s="5" customFormat="1">
      <c r="A153" s="13"/>
      <c r="B153" s="13"/>
      <c r="C153" s="45"/>
      <c r="E153" s="46"/>
      <c r="F153" s="47"/>
      <c r="G153" s="48"/>
      <c r="H153" s="49"/>
      <c r="I153" s="49"/>
      <c r="J153" s="49"/>
      <c r="K153" s="50"/>
      <c r="L153" s="50"/>
      <c r="M153" s="50"/>
      <c r="N153" s="50"/>
      <c r="O153" s="50"/>
      <c r="P153" s="50"/>
      <c r="Q153" s="50"/>
      <c r="R153" s="51"/>
      <c r="S153" s="51"/>
      <c r="T153" s="51"/>
      <c r="U153" s="51"/>
      <c r="V153" s="51"/>
      <c r="W153" s="51"/>
      <c r="X153" s="44"/>
      <c r="AF153" s="52"/>
      <c r="AM153" s="7"/>
      <c r="AN153" s="7"/>
      <c r="AO153" s="53"/>
      <c r="AP153" s="54"/>
      <c r="AQ153" s="54"/>
      <c r="AR153" s="7"/>
      <c r="AS153" s="54"/>
      <c r="AT153" s="53"/>
      <c r="AU153" s="7"/>
      <c r="AV153" s="7"/>
      <c r="AW153" s="55"/>
      <c r="AX153" s="56"/>
      <c r="AY153" s="55"/>
      <c r="AZ153" s="55"/>
      <c r="BA153" s="55"/>
      <c r="BB153" s="11"/>
      <c r="BC153" s="12"/>
      <c r="BD153" s="12"/>
      <c r="BE153" s="12"/>
      <c r="BF153" s="12"/>
      <c r="BG153" s="12"/>
      <c r="BH153" s="12"/>
      <c r="BI153" s="12"/>
      <c r="BJ153" s="12"/>
      <c r="BK153" s="12"/>
    </row>
    <row r="154" spans="1:63" s="5" customFormat="1">
      <c r="A154" s="13"/>
      <c r="B154" s="13"/>
      <c r="C154" s="45"/>
      <c r="E154" s="46"/>
      <c r="F154" s="47"/>
      <c r="G154" s="48"/>
      <c r="H154" s="49"/>
      <c r="I154" s="49"/>
      <c r="J154" s="49"/>
      <c r="K154" s="50"/>
      <c r="L154" s="50"/>
      <c r="M154" s="50"/>
      <c r="N154" s="50"/>
      <c r="O154" s="50"/>
      <c r="P154" s="50"/>
      <c r="Q154" s="50"/>
      <c r="R154" s="51"/>
      <c r="S154" s="51"/>
      <c r="T154" s="51"/>
      <c r="U154" s="51"/>
      <c r="V154" s="51"/>
      <c r="W154" s="51"/>
      <c r="X154" s="44"/>
      <c r="AF154" s="52"/>
      <c r="AM154" s="7"/>
      <c r="AN154" s="7"/>
      <c r="AO154" s="53"/>
      <c r="AP154" s="54"/>
      <c r="AQ154" s="54"/>
      <c r="AR154" s="7"/>
      <c r="AS154" s="54"/>
      <c r="AT154" s="53"/>
      <c r="AU154" s="7"/>
      <c r="AV154" s="7"/>
      <c r="AW154" s="55"/>
      <c r="AX154" s="56"/>
      <c r="AY154" s="55"/>
      <c r="AZ154" s="55"/>
      <c r="BA154" s="55"/>
      <c r="BB154" s="11"/>
      <c r="BC154" s="12"/>
      <c r="BD154" s="12"/>
      <c r="BE154" s="12"/>
      <c r="BF154" s="12"/>
      <c r="BG154" s="12"/>
      <c r="BH154" s="12"/>
      <c r="BI154" s="12"/>
      <c r="BJ154" s="12"/>
      <c r="BK154" s="12"/>
    </row>
    <row r="155" spans="1:63" s="5" customFormat="1">
      <c r="A155" s="13"/>
      <c r="B155" s="13"/>
      <c r="C155" s="45"/>
      <c r="E155" s="46"/>
      <c r="F155" s="47"/>
      <c r="G155" s="48"/>
      <c r="H155" s="49"/>
      <c r="I155" s="49"/>
      <c r="J155" s="49"/>
      <c r="K155" s="50"/>
      <c r="L155" s="50"/>
      <c r="M155" s="50"/>
      <c r="N155" s="50"/>
      <c r="O155" s="50"/>
      <c r="P155" s="50"/>
      <c r="Q155" s="50"/>
      <c r="R155" s="51"/>
      <c r="S155" s="51"/>
      <c r="T155" s="51"/>
      <c r="U155" s="51"/>
      <c r="V155" s="51"/>
      <c r="W155" s="51"/>
      <c r="X155" s="44"/>
      <c r="AF155" s="52"/>
      <c r="AM155" s="7"/>
      <c r="AN155" s="7"/>
      <c r="AO155" s="53"/>
      <c r="AP155" s="54"/>
      <c r="AQ155" s="54"/>
      <c r="AR155" s="7"/>
      <c r="AS155" s="54"/>
      <c r="AT155" s="53"/>
      <c r="AU155" s="7"/>
      <c r="AV155" s="7"/>
      <c r="AW155" s="55"/>
      <c r="AX155" s="56"/>
      <c r="AY155" s="55"/>
      <c r="AZ155" s="55"/>
      <c r="BA155" s="55"/>
      <c r="BB155" s="11"/>
      <c r="BC155" s="12"/>
      <c r="BD155" s="12"/>
      <c r="BE155" s="12"/>
      <c r="BF155" s="12"/>
      <c r="BG155" s="12"/>
      <c r="BH155" s="12"/>
      <c r="BI155" s="12"/>
      <c r="BJ155" s="12"/>
      <c r="BK155" s="12"/>
    </row>
    <row r="156" spans="1:63" s="5" customFormat="1">
      <c r="A156" s="13"/>
      <c r="B156" s="13"/>
      <c r="C156" s="45"/>
      <c r="E156" s="46"/>
      <c r="F156" s="47"/>
      <c r="G156" s="48"/>
      <c r="H156" s="49"/>
      <c r="I156" s="49"/>
      <c r="J156" s="49"/>
      <c r="K156" s="50"/>
      <c r="L156" s="50"/>
      <c r="M156" s="50"/>
      <c r="N156" s="50"/>
      <c r="O156" s="50"/>
      <c r="P156" s="50"/>
      <c r="Q156" s="50"/>
      <c r="R156" s="51"/>
      <c r="S156" s="51"/>
      <c r="T156" s="51"/>
      <c r="U156" s="51"/>
      <c r="V156" s="51"/>
      <c r="W156" s="51"/>
      <c r="X156" s="44"/>
      <c r="AF156" s="52"/>
      <c r="AM156" s="7"/>
      <c r="AN156" s="7"/>
      <c r="AO156" s="53"/>
      <c r="AP156" s="54"/>
      <c r="AQ156" s="54"/>
      <c r="AR156" s="7"/>
      <c r="AS156" s="54"/>
      <c r="AT156" s="53"/>
      <c r="AU156" s="7"/>
      <c r="AV156" s="7"/>
      <c r="AW156" s="55"/>
      <c r="AX156" s="56"/>
      <c r="AY156" s="55"/>
      <c r="AZ156" s="55"/>
      <c r="BA156" s="55"/>
      <c r="BB156" s="11"/>
      <c r="BC156" s="12"/>
      <c r="BD156" s="12"/>
      <c r="BE156" s="12"/>
      <c r="BF156" s="12"/>
      <c r="BG156" s="12"/>
      <c r="BH156" s="12"/>
      <c r="BI156" s="12"/>
      <c r="BJ156" s="12"/>
      <c r="BK156" s="12"/>
    </row>
    <row r="157" spans="1:63" s="5" customFormat="1">
      <c r="A157" s="13"/>
      <c r="B157" s="13"/>
      <c r="C157" s="45"/>
      <c r="E157" s="46"/>
      <c r="F157" s="47"/>
      <c r="G157" s="48"/>
      <c r="H157" s="49"/>
      <c r="I157" s="49"/>
      <c r="J157" s="49"/>
      <c r="K157" s="50"/>
      <c r="L157" s="50"/>
      <c r="M157" s="50"/>
      <c r="N157" s="50"/>
      <c r="O157" s="50"/>
      <c r="P157" s="50"/>
      <c r="Q157" s="50"/>
      <c r="R157" s="51"/>
      <c r="S157" s="51"/>
      <c r="T157" s="51"/>
      <c r="U157" s="51"/>
      <c r="V157" s="51"/>
      <c r="W157" s="51"/>
      <c r="X157" s="44"/>
      <c r="AF157" s="52"/>
      <c r="AM157" s="7"/>
      <c r="AN157" s="7"/>
      <c r="AO157" s="53"/>
      <c r="AP157" s="54"/>
      <c r="AQ157" s="54"/>
      <c r="AR157" s="7"/>
      <c r="AS157" s="54"/>
      <c r="AT157" s="53"/>
      <c r="AU157" s="7"/>
      <c r="AV157" s="7"/>
      <c r="AW157" s="55"/>
      <c r="AX157" s="56"/>
      <c r="AY157" s="55"/>
      <c r="AZ157" s="55"/>
      <c r="BA157" s="55"/>
      <c r="BB157" s="11"/>
      <c r="BC157" s="12"/>
      <c r="BD157" s="12"/>
      <c r="BE157" s="12"/>
      <c r="BF157" s="12"/>
      <c r="BG157" s="12"/>
      <c r="BH157" s="12"/>
      <c r="BI157" s="12"/>
      <c r="BJ157" s="12"/>
      <c r="BK157" s="12"/>
    </row>
    <row r="158" spans="1:63" s="5" customFormat="1">
      <c r="A158" s="13"/>
      <c r="B158" s="13"/>
      <c r="C158" s="45"/>
      <c r="E158" s="46"/>
      <c r="F158" s="47"/>
      <c r="G158" s="48"/>
      <c r="H158" s="49"/>
      <c r="I158" s="49"/>
      <c r="J158" s="49"/>
      <c r="K158" s="50"/>
      <c r="L158" s="50"/>
      <c r="M158" s="50"/>
      <c r="N158" s="50"/>
      <c r="O158" s="50"/>
      <c r="P158" s="50"/>
      <c r="Q158" s="50"/>
      <c r="R158" s="51"/>
      <c r="S158" s="51"/>
      <c r="T158" s="51"/>
      <c r="U158" s="51"/>
      <c r="V158" s="51"/>
      <c r="W158" s="51"/>
      <c r="X158" s="44"/>
      <c r="AF158" s="52"/>
      <c r="AM158" s="7"/>
      <c r="AN158" s="7"/>
      <c r="AO158" s="53"/>
      <c r="AP158" s="54"/>
      <c r="AQ158" s="54"/>
      <c r="AR158" s="7"/>
      <c r="AS158" s="54"/>
      <c r="AT158" s="53"/>
      <c r="AU158" s="7"/>
      <c r="AV158" s="7"/>
      <c r="AW158" s="55"/>
      <c r="AX158" s="56"/>
      <c r="AY158" s="55"/>
      <c r="AZ158" s="55"/>
      <c r="BA158" s="55"/>
      <c r="BB158" s="11"/>
      <c r="BC158" s="12"/>
      <c r="BD158" s="12"/>
      <c r="BE158" s="12"/>
      <c r="BF158" s="12"/>
      <c r="BG158" s="12"/>
      <c r="BH158" s="12"/>
      <c r="BI158" s="12"/>
      <c r="BJ158" s="12"/>
      <c r="BK158" s="12"/>
    </row>
    <row r="159" spans="1:63" s="5" customFormat="1">
      <c r="A159" s="13"/>
      <c r="B159" s="13"/>
      <c r="C159" s="45"/>
      <c r="E159" s="46"/>
      <c r="F159" s="47"/>
      <c r="G159" s="48"/>
      <c r="H159" s="49"/>
      <c r="I159" s="49"/>
      <c r="J159" s="49"/>
      <c r="K159" s="50"/>
      <c r="L159" s="50"/>
      <c r="M159" s="50"/>
      <c r="N159" s="50"/>
      <c r="O159" s="50"/>
      <c r="P159" s="50"/>
      <c r="Q159" s="50"/>
      <c r="R159" s="51"/>
      <c r="S159" s="51"/>
      <c r="T159" s="51"/>
      <c r="U159" s="51"/>
      <c r="V159" s="51"/>
      <c r="W159" s="51"/>
      <c r="X159" s="44"/>
      <c r="AF159" s="52"/>
      <c r="AM159" s="7"/>
      <c r="AN159" s="7"/>
      <c r="AO159" s="53"/>
      <c r="AP159" s="54"/>
      <c r="AQ159" s="54"/>
      <c r="AR159" s="7"/>
      <c r="AS159" s="54"/>
      <c r="AT159" s="53"/>
      <c r="AU159" s="7"/>
      <c r="AV159" s="7"/>
      <c r="AW159" s="55"/>
      <c r="AX159" s="56"/>
      <c r="AY159" s="55"/>
      <c r="AZ159" s="55"/>
      <c r="BA159" s="55"/>
      <c r="BB159" s="11"/>
      <c r="BC159" s="12"/>
      <c r="BD159" s="12"/>
      <c r="BE159" s="12"/>
      <c r="BF159" s="12"/>
      <c r="BG159" s="12"/>
      <c r="BH159" s="12"/>
      <c r="BI159" s="12"/>
      <c r="BJ159" s="12"/>
      <c r="BK159" s="12"/>
    </row>
    <row r="160" spans="1:63" s="5" customFormat="1">
      <c r="A160" s="13"/>
      <c r="B160" s="13"/>
      <c r="C160" s="45"/>
      <c r="E160" s="46"/>
      <c r="F160" s="47"/>
      <c r="G160" s="48"/>
      <c r="H160" s="49"/>
      <c r="I160" s="49"/>
      <c r="J160" s="49"/>
      <c r="K160" s="50"/>
      <c r="L160" s="50"/>
      <c r="M160" s="50"/>
      <c r="N160" s="50"/>
      <c r="O160" s="50"/>
      <c r="P160" s="50"/>
      <c r="Q160" s="50"/>
      <c r="R160" s="51"/>
      <c r="S160" s="51"/>
      <c r="T160" s="51"/>
      <c r="U160" s="51"/>
      <c r="V160" s="51"/>
      <c r="W160" s="51"/>
      <c r="X160" s="44"/>
      <c r="AF160" s="52"/>
      <c r="AM160" s="7"/>
      <c r="AN160" s="7"/>
      <c r="AO160" s="53"/>
      <c r="AP160" s="54"/>
      <c r="AQ160" s="54"/>
      <c r="AR160" s="7"/>
      <c r="AS160" s="54"/>
      <c r="AT160" s="53"/>
      <c r="AU160" s="7"/>
      <c r="AV160" s="7"/>
      <c r="AW160" s="55"/>
      <c r="AX160" s="56"/>
      <c r="AY160" s="55"/>
      <c r="AZ160" s="55"/>
      <c r="BA160" s="55"/>
      <c r="BB160" s="11"/>
      <c r="BC160" s="12"/>
      <c r="BD160" s="12"/>
      <c r="BE160" s="12"/>
      <c r="BF160" s="12"/>
      <c r="BG160" s="12"/>
      <c r="BH160" s="12"/>
      <c r="BI160" s="12"/>
      <c r="BJ160" s="12"/>
      <c r="BK160" s="12"/>
    </row>
    <row r="161" spans="1:63" s="5" customFormat="1">
      <c r="A161" s="13"/>
      <c r="B161" s="13"/>
      <c r="C161" s="45"/>
      <c r="E161" s="46"/>
      <c r="F161" s="47"/>
      <c r="G161" s="48"/>
      <c r="H161" s="49"/>
      <c r="I161" s="49"/>
      <c r="J161" s="49"/>
      <c r="K161" s="50"/>
      <c r="L161" s="50"/>
      <c r="M161" s="50"/>
      <c r="N161" s="50"/>
      <c r="O161" s="50"/>
      <c r="P161" s="50"/>
      <c r="Q161" s="50"/>
      <c r="R161" s="51"/>
      <c r="S161" s="51"/>
      <c r="T161" s="51"/>
      <c r="U161" s="51"/>
      <c r="V161" s="51"/>
      <c r="W161" s="51"/>
      <c r="X161" s="44"/>
      <c r="AF161" s="52"/>
      <c r="AM161" s="7"/>
      <c r="AN161" s="7"/>
      <c r="AO161" s="53"/>
      <c r="AP161" s="54"/>
      <c r="AQ161" s="54"/>
      <c r="AR161" s="7"/>
      <c r="AS161" s="54"/>
      <c r="AT161" s="53"/>
      <c r="AU161" s="7"/>
      <c r="AV161" s="7"/>
      <c r="AW161" s="55"/>
      <c r="AX161" s="56"/>
      <c r="AY161" s="55"/>
      <c r="AZ161" s="55"/>
      <c r="BA161" s="55"/>
      <c r="BB161" s="11"/>
      <c r="BC161" s="12"/>
      <c r="BD161" s="12"/>
      <c r="BE161" s="12"/>
      <c r="BF161" s="12"/>
      <c r="BG161" s="12"/>
      <c r="BH161" s="12"/>
      <c r="BI161" s="12"/>
      <c r="BJ161" s="12"/>
      <c r="BK161" s="12"/>
    </row>
    <row r="162" spans="1:63" s="5" customFormat="1">
      <c r="A162" s="13"/>
      <c r="B162" s="13"/>
      <c r="C162" s="45"/>
      <c r="E162" s="46"/>
      <c r="F162" s="47"/>
      <c r="G162" s="48"/>
      <c r="H162" s="49"/>
      <c r="I162" s="49"/>
      <c r="J162" s="49"/>
      <c r="K162" s="50"/>
      <c r="L162" s="50"/>
      <c r="M162" s="50"/>
      <c r="N162" s="50"/>
      <c r="O162" s="50"/>
      <c r="P162" s="50"/>
      <c r="Q162" s="50"/>
      <c r="R162" s="51"/>
      <c r="S162" s="51"/>
      <c r="T162" s="51"/>
      <c r="U162" s="51"/>
      <c r="V162" s="51"/>
      <c r="W162" s="51"/>
      <c r="X162" s="44"/>
      <c r="AF162" s="52"/>
      <c r="AM162" s="7"/>
      <c r="AN162" s="7"/>
      <c r="AO162" s="53"/>
      <c r="AP162" s="54"/>
      <c r="AQ162" s="54"/>
      <c r="AR162" s="7"/>
      <c r="AS162" s="54"/>
      <c r="AT162" s="53"/>
      <c r="AU162" s="7"/>
      <c r="AV162" s="7"/>
      <c r="AW162" s="55"/>
      <c r="AX162" s="56"/>
      <c r="AY162" s="55"/>
      <c r="AZ162" s="55"/>
      <c r="BA162" s="55"/>
      <c r="BB162" s="11"/>
      <c r="BC162" s="12"/>
      <c r="BD162" s="12"/>
      <c r="BE162" s="12"/>
      <c r="BF162" s="12"/>
      <c r="BG162" s="12"/>
      <c r="BH162" s="12"/>
      <c r="BI162" s="12"/>
      <c r="BJ162" s="12"/>
      <c r="BK162" s="12"/>
    </row>
    <row r="163" spans="1:63" s="5" customFormat="1">
      <c r="A163" s="13"/>
      <c r="B163" s="13"/>
      <c r="C163" s="45"/>
      <c r="E163" s="46"/>
      <c r="F163" s="47"/>
      <c r="G163" s="48"/>
      <c r="H163" s="49"/>
      <c r="I163" s="49"/>
      <c r="J163" s="49"/>
      <c r="K163" s="50"/>
      <c r="L163" s="50"/>
      <c r="M163" s="50"/>
      <c r="N163" s="50"/>
      <c r="O163" s="50"/>
      <c r="P163" s="50"/>
      <c r="Q163" s="50"/>
      <c r="R163" s="51"/>
      <c r="S163" s="51"/>
      <c r="T163" s="51"/>
      <c r="U163" s="51"/>
      <c r="V163" s="51"/>
      <c r="W163" s="51"/>
      <c r="X163" s="44"/>
      <c r="AF163" s="52"/>
      <c r="AM163" s="7"/>
      <c r="AN163" s="7"/>
      <c r="AO163" s="53"/>
      <c r="AP163" s="54"/>
      <c r="AQ163" s="54"/>
      <c r="AR163" s="7"/>
      <c r="AS163" s="54"/>
      <c r="AT163" s="53"/>
      <c r="AU163" s="7"/>
      <c r="AV163" s="7"/>
      <c r="AW163" s="55"/>
      <c r="AX163" s="56"/>
      <c r="AY163" s="55"/>
      <c r="AZ163" s="55"/>
      <c r="BA163" s="55"/>
      <c r="BB163" s="11"/>
      <c r="BC163" s="12"/>
      <c r="BD163" s="12"/>
      <c r="BE163" s="12"/>
      <c r="BF163" s="12"/>
      <c r="BG163" s="12"/>
      <c r="BH163" s="12"/>
      <c r="BI163" s="12"/>
      <c r="BJ163" s="12"/>
      <c r="BK163" s="12"/>
    </row>
    <row r="164" spans="1:63" s="5" customFormat="1">
      <c r="A164" s="13"/>
      <c r="B164" s="13"/>
      <c r="C164" s="45"/>
      <c r="E164" s="46"/>
      <c r="F164" s="47"/>
      <c r="G164" s="48"/>
      <c r="H164" s="49"/>
      <c r="I164" s="49"/>
      <c r="J164" s="49"/>
      <c r="K164" s="50"/>
      <c r="L164" s="50"/>
      <c r="M164" s="50"/>
      <c r="N164" s="50"/>
      <c r="O164" s="50"/>
      <c r="P164" s="50"/>
      <c r="Q164" s="50"/>
      <c r="R164" s="51"/>
      <c r="S164" s="51"/>
      <c r="T164" s="51"/>
      <c r="U164" s="51"/>
      <c r="V164" s="51"/>
      <c r="W164" s="51"/>
      <c r="X164" s="44"/>
      <c r="AF164" s="52"/>
      <c r="AM164" s="7"/>
      <c r="AN164" s="7"/>
      <c r="AO164" s="53"/>
      <c r="AP164" s="54"/>
      <c r="AQ164" s="54"/>
      <c r="AR164" s="7"/>
      <c r="AS164" s="54"/>
      <c r="AT164" s="53"/>
      <c r="AU164" s="7"/>
      <c r="AV164" s="7"/>
      <c r="AW164" s="55"/>
      <c r="AX164" s="56"/>
      <c r="AY164" s="55"/>
      <c r="AZ164" s="55"/>
      <c r="BA164" s="55"/>
      <c r="BB164" s="11"/>
      <c r="BC164" s="12"/>
      <c r="BD164" s="12"/>
      <c r="BE164" s="12"/>
      <c r="BF164" s="12"/>
      <c r="BG164" s="12"/>
      <c r="BH164" s="12"/>
      <c r="BI164" s="12"/>
      <c r="BJ164" s="12"/>
      <c r="BK164" s="12"/>
    </row>
    <row r="165" spans="1:63" s="5" customFormat="1">
      <c r="A165" s="13"/>
      <c r="B165" s="13"/>
      <c r="C165" s="45"/>
      <c r="E165" s="46"/>
      <c r="F165" s="47"/>
      <c r="G165" s="48"/>
      <c r="H165" s="49"/>
      <c r="I165" s="49"/>
      <c r="J165" s="49"/>
      <c r="K165" s="50"/>
      <c r="L165" s="50"/>
      <c r="M165" s="50"/>
      <c r="N165" s="50"/>
      <c r="O165" s="50"/>
      <c r="P165" s="50"/>
      <c r="Q165" s="50"/>
      <c r="R165" s="51"/>
      <c r="S165" s="51"/>
      <c r="T165" s="51"/>
      <c r="U165" s="51"/>
      <c r="V165" s="51"/>
      <c r="W165" s="51"/>
      <c r="X165" s="44"/>
      <c r="AF165" s="52"/>
      <c r="AM165" s="7"/>
      <c r="AN165" s="7"/>
      <c r="AO165" s="53"/>
      <c r="AP165" s="54"/>
      <c r="AQ165" s="54"/>
      <c r="AR165" s="7"/>
      <c r="AS165" s="54"/>
      <c r="AT165" s="53"/>
      <c r="AU165" s="7"/>
      <c r="AV165" s="7"/>
      <c r="AW165" s="55"/>
      <c r="AX165" s="56"/>
      <c r="AY165" s="55"/>
      <c r="AZ165" s="55"/>
      <c r="BA165" s="55"/>
      <c r="BB165" s="11"/>
      <c r="BC165" s="12"/>
      <c r="BD165" s="12"/>
      <c r="BE165" s="12"/>
      <c r="BF165" s="12"/>
      <c r="BG165" s="12"/>
      <c r="BH165" s="12"/>
      <c r="BI165" s="12"/>
      <c r="BJ165" s="12"/>
      <c r="BK165" s="12"/>
    </row>
    <row r="166" spans="1:63" s="5" customFormat="1">
      <c r="A166" s="13"/>
      <c r="B166" s="13"/>
      <c r="C166" s="45"/>
      <c r="E166" s="46"/>
      <c r="F166" s="47"/>
      <c r="G166" s="48"/>
      <c r="H166" s="49"/>
      <c r="I166" s="49"/>
      <c r="J166" s="49"/>
      <c r="K166" s="50"/>
      <c r="L166" s="50"/>
      <c r="M166" s="50"/>
      <c r="N166" s="50"/>
      <c r="O166" s="50"/>
      <c r="P166" s="50"/>
      <c r="Q166" s="50"/>
      <c r="R166" s="51"/>
      <c r="S166" s="51"/>
      <c r="T166" s="51"/>
      <c r="U166" s="51"/>
      <c r="V166" s="51"/>
      <c r="W166" s="51"/>
      <c r="X166" s="44"/>
      <c r="AF166" s="52"/>
      <c r="AM166" s="7"/>
      <c r="AN166" s="7"/>
      <c r="AO166" s="53"/>
      <c r="AP166" s="54"/>
      <c r="AQ166" s="54"/>
      <c r="AR166" s="7"/>
      <c r="AS166" s="54"/>
      <c r="AT166" s="53"/>
      <c r="AU166" s="7"/>
      <c r="AV166" s="7"/>
      <c r="AW166" s="55"/>
      <c r="AX166" s="56"/>
      <c r="AY166" s="55"/>
      <c r="AZ166" s="55"/>
      <c r="BA166" s="55"/>
      <c r="BB166" s="11"/>
      <c r="BC166" s="12"/>
      <c r="BD166" s="12"/>
      <c r="BE166" s="12"/>
      <c r="BF166" s="12"/>
      <c r="BG166" s="12"/>
      <c r="BH166" s="12"/>
      <c r="BI166" s="12"/>
      <c r="BJ166" s="12"/>
      <c r="BK166" s="12"/>
    </row>
    <row r="167" spans="1:63" s="5" customFormat="1">
      <c r="A167" s="13"/>
      <c r="B167" s="13"/>
      <c r="C167" s="45"/>
      <c r="E167" s="46"/>
      <c r="F167" s="47"/>
      <c r="G167" s="48"/>
      <c r="H167" s="49"/>
      <c r="I167" s="49"/>
      <c r="J167" s="49"/>
      <c r="K167" s="50"/>
      <c r="L167" s="50"/>
      <c r="M167" s="50"/>
      <c r="N167" s="50"/>
      <c r="O167" s="50"/>
      <c r="P167" s="50"/>
      <c r="Q167" s="50"/>
      <c r="R167" s="51"/>
      <c r="S167" s="51"/>
      <c r="T167" s="51"/>
      <c r="U167" s="51"/>
      <c r="V167" s="51"/>
      <c r="W167" s="51"/>
      <c r="X167" s="44"/>
      <c r="AF167" s="52"/>
      <c r="AM167" s="7"/>
      <c r="AN167" s="7"/>
      <c r="AO167" s="53"/>
      <c r="AP167" s="54"/>
      <c r="AQ167" s="54"/>
      <c r="AR167" s="7"/>
      <c r="AS167" s="54"/>
      <c r="AT167" s="53"/>
      <c r="AU167" s="7"/>
      <c r="AV167" s="7"/>
      <c r="AW167" s="55"/>
      <c r="AX167" s="56"/>
      <c r="AY167" s="55"/>
      <c r="AZ167" s="55"/>
      <c r="BA167" s="55"/>
      <c r="BB167" s="11"/>
      <c r="BC167" s="12"/>
      <c r="BD167" s="12"/>
      <c r="BE167" s="12"/>
      <c r="BF167" s="12"/>
      <c r="BG167" s="12"/>
      <c r="BH167" s="12"/>
      <c r="BI167" s="12"/>
      <c r="BJ167" s="12"/>
      <c r="BK167" s="12"/>
    </row>
    <row r="168" spans="1:63" s="5" customFormat="1">
      <c r="A168" s="13"/>
      <c r="B168" s="13"/>
      <c r="C168" s="45"/>
      <c r="E168" s="46"/>
      <c r="F168" s="47"/>
      <c r="G168" s="48"/>
      <c r="H168" s="49"/>
      <c r="I168" s="49"/>
      <c r="J168" s="49"/>
      <c r="K168" s="50"/>
      <c r="L168" s="50"/>
      <c r="M168" s="50"/>
      <c r="N168" s="50"/>
      <c r="O168" s="50"/>
      <c r="P168" s="50"/>
      <c r="Q168" s="50"/>
      <c r="R168" s="51"/>
      <c r="S168" s="51"/>
      <c r="T168" s="51"/>
      <c r="U168" s="51"/>
      <c r="V168" s="51"/>
      <c r="W168" s="51"/>
      <c r="X168" s="44"/>
      <c r="AF168" s="52"/>
      <c r="AM168" s="7"/>
      <c r="AN168" s="7"/>
      <c r="AO168" s="53"/>
      <c r="AP168" s="54"/>
      <c r="AQ168" s="54"/>
      <c r="AR168" s="7"/>
      <c r="AS168" s="54"/>
      <c r="AT168" s="53"/>
      <c r="AU168" s="7"/>
      <c r="AV168" s="7"/>
      <c r="AW168" s="55"/>
      <c r="AX168" s="56"/>
      <c r="AY168" s="55"/>
      <c r="AZ168" s="55"/>
      <c r="BA168" s="55"/>
      <c r="BB168" s="11"/>
      <c r="BC168" s="12"/>
      <c r="BD168" s="12"/>
      <c r="BE168" s="12"/>
      <c r="BF168" s="12"/>
      <c r="BG168" s="12"/>
      <c r="BH168" s="12"/>
      <c r="BI168" s="12"/>
      <c r="BJ168" s="12"/>
      <c r="BK168" s="12"/>
    </row>
    <row r="169" spans="1:63" s="5" customFormat="1">
      <c r="A169" s="13"/>
      <c r="B169" s="13"/>
      <c r="C169" s="45"/>
      <c r="E169" s="46"/>
      <c r="F169" s="47"/>
      <c r="G169" s="48"/>
      <c r="H169" s="49"/>
      <c r="I169" s="49"/>
      <c r="J169" s="49"/>
      <c r="K169" s="50"/>
      <c r="L169" s="50"/>
      <c r="M169" s="50"/>
      <c r="N169" s="50"/>
      <c r="O169" s="50"/>
      <c r="P169" s="50"/>
      <c r="Q169" s="50"/>
      <c r="R169" s="51"/>
      <c r="S169" s="51"/>
      <c r="T169" s="51"/>
      <c r="U169" s="51"/>
      <c r="V169" s="51"/>
      <c r="W169" s="51"/>
      <c r="X169" s="44"/>
      <c r="AF169" s="52"/>
      <c r="AM169" s="7"/>
      <c r="AN169" s="7"/>
      <c r="AO169" s="53"/>
      <c r="AP169" s="54"/>
      <c r="AQ169" s="54"/>
      <c r="AR169" s="7"/>
      <c r="AS169" s="54"/>
      <c r="AT169" s="53"/>
      <c r="AU169" s="7"/>
      <c r="AV169" s="7"/>
      <c r="AW169" s="55"/>
      <c r="AX169" s="56"/>
      <c r="AY169" s="55"/>
      <c r="AZ169" s="55"/>
      <c r="BA169" s="55"/>
      <c r="BB169" s="11"/>
      <c r="BC169" s="12"/>
      <c r="BD169" s="12"/>
      <c r="BE169" s="12"/>
      <c r="BF169" s="12"/>
      <c r="BG169" s="12"/>
      <c r="BH169" s="12"/>
      <c r="BI169" s="12"/>
      <c r="BJ169" s="12"/>
      <c r="BK169" s="12"/>
    </row>
    <row r="170" spans="1:63" s="5" customFormat="1">
      <c r="A170" s="13"/>
      <c r="B170" s="13"/>
      <c r="C170" s="45"/>
      <c r="E170" s="46"/>
      <c r="F170" s="47"/>
      <c r="G170" s="48"/>
      <c r="H170" s="49"/>
      <c r="I170" s="49"/>
      <c r="J170" s="49"/>
      <c r="K170" s="50"/>
      <c r="L170" s="50"/>
      <c r="M170" s="50"/>
      <c r="N170" s="50"/>
      <c r="O170" s="50"/>
      <c r="P170" s="50"/>
      <c r="Q170" s="50"/>
      <c r="R170" s="51"/>
      <c r="S170" s="51"/>
      <c r="T170" s="51"/>
      <c r="U170" s="51"/>
      <c r="V170" s="51"/>
      <c r="W170" s="51"/>
      <c r="X170" s="44"/>
      <c r="AF170" s="52"/>
      <c r="AM170" s="7"/>
      <c r="AN170" s="7"/>
      <c r="AO170" s="53"/>
      <c r="AP170" s="54"/>
      <c r="AQ170" s="54"/>
      <c r="AR170" s="7"/>
      <c r="AS170" s="54"/>
      <c r="AT170" s="53"/>
      <c r="AU170" s="7"/>
      <c r="AV170" s="7"/>
      <c r="AW170" s="55"/>
      <c r="AX170" s="56"/>
      <c r="AY170" s="55"/>
      <c r="AZ170" s="55"/>
      <c r="BA170" s="55"/>
      <c r="BB170" s="11"/>
      <c r="BC170" s="12"/>
      <c r="BD170" s="12"/>
      <c r="BE170" s="12"/>
      <c r="BF170" s="12"/>
      <c r="BG170" s="12"/>
      <c r="BH170" s="12"/>
      <c r="BI170" s="12"/>
      <c r="BJ170" s="12"/>
      <c r="BK170" s="12"/>
    </row>
    <row r="171" spans="1:63" s="5" customFormat="1">
      <c r="A171" s="13"/>
      <c r="B171" s="13"/>
      <c r="C171" s="45"/>
      <c r="E171" s="46"/>
      <c r="F171" s="47"/>
      <c r="G171" s="48"/>
      <c r="H171" s="49"/>
      <c r="I171" s="49"/>
      <c r="J171" s="49"/>
      <c r="K171" s="50"/>
      <c r="L171" s="50"/>
      <c r="M171" s="50"/>
      <c r="N171" s="50"/>
      <c r="O171" s="50"/>
      <c r="P171" s="50"/>
      <c r="Q171" s="50"/>
      <c r="R171" s="51"/>
      <c r="S171" s="51"/>
      <c r="T171" s="51"/>
      <c r="U171" s="51"/>
      <c r="V171" s="51"/>
      <c r="W171" s="51"/>
      <c r="X171" s="44"/>
      <c r="AF171" s="52"/>
      <c r="AM171" s="7"/>
      <c r="AN171" s="7"/>
      <c r="AO171" s="53"/>
      <c r="AP171" s="54"/>
      <c r="AQ171" s="54"/>
      <c r="AR171" s="7"/>
      <c r="AS171" s="54"/>
      <c r="AT171" s="53"/>
      <c r="AU171" s="7"/>
      <c r="AV171" s="7"/>
      <c r="AW171" s="55"/>
      <c r="AX171" s="56"/>
      <c r="AY171" s="55"/>
      <c r="AZ171" s="55"/>
      <c r="BA171" s="55"/>
      <c r="BB171" s="11"/>
      <c r="BC171" s="12"/>
      <c r="BD171" s="12"/>
      <c r="BE171" s="12"/>
      <c r="BF171" s="12"/>
      <c r="BG171" s="12"/>
      <c r="BH171" s="12"/>
      <c r="BI171" s="12"/>
      <c r="BJ171" s="12"/>
      <c r="BK171" s="12"/>
    </row>
    <row r="172" spans="1:63" s="5" customFormat="1">
      <c r="A172" s="13"/>
      <c r="B172" s="13"/>
      <c r="C172" s="45"/>
      <c r="E172" s="46"/>
      <c r="F172" s="47"/>
      <c r="G172" s="48"/>
      <c r="H172" s="49"/>
      <c r="I172" s="49"/>
      <c r="J172" s="49"/>
      <c r="K172" s="50"/>
      <c r="L172" s="50"/>
      <c r="M172" s="50"/>
      <c r="N172" s="50"/>
      <c r="O172" s="50"/>
      <c r="P172" s="50"/>
      <c r="Q172" s="50"/>
      <c r="R172" s="51"/>
      <c r="S172" s="51"/>
      <c r="T172" s="51"/>
      <c r="U172" s="51"/>
      <c r="V172" s="51"/>
      <c r="W172" s="51"/>
      <c r="X172" s="44"/>
      <c r="AF172" s="52"/>
      <c r="AM172" s="7"/>
      <c r="AN172" s="7"/>
      <c r="AO172" s="53"/>
      <c r="AP172" s="54"/>
      <c r="AQ172" s="54"/>
      <c r="AR172" s="7"/>
      <c r="AS172" s="54"/>
      <c r="AT172" s="53"/>
      <c r="AU172" s="7"/>
      <c r="AV172" s="7"/>
      <c r="AW172" s="55"/>
      <c r="AX172" s="56"/>
      <c r="AY172" s="55"/>
      <c r="AZ172" s="55"/>
      <c r="BA172" s="55"/>
      <c r="BB172" s="11"/>
      <c r="BC172" s="12"/>
      <c r="BD172" s="12"/>
      <c r="BE172" s="12"/>
      <c r="BF172" s="12"/>
      <c r="BG172" s="12"/>
      <c r="BH172" s="12"/>
      <c r="BI172" s="12"/>
      <c r="BJ172" s="12"/>
      <c r="BK172" s="12"/>
    </row>
    <row r="173" spans="1:63" s="5" customFormat="1">
      <c r="A173" s="13"/>
      <c r="B173" s="13"/>
      <c r="C173" s="45"/>
      <c r="E173" s="46"/>
      <c r="F173" s="47"/>
      <c r="G173" s="48"/>
      <c r="H173" s="49"/>
      <c r="I173" s="49"/>
      <c r="J173" s="49"/>
      <c r="K173" s="50"/>
      <c r="L173" s="50"/>
      <c r="M173" s="50"/>
      <c r="N173" s="50"/>
      <c r="O173" s="50"/>
      <c r="P173" s="50"/>
      <c r="Q173" s="50"/>
      <c r="R173" s="51"/>
      <c r="S173" s="51"/>
      <c r="T173" s="51"/>
      <c r="U173" s="51"/>
      <c r="V173" s="51"/>
      <c r="W173" s="51"/>
      <c r="X173" s="44"/>
      <c r="AF173" s="52"/>
      <c r="AM173" s="7"/>
      <c r="AN173" s="7"/>
      <c r="AO173" s="53"/>
      <c r="AP173" s="54"/>
      <c r="AQ173" s="54"/>
      <c r="AR173" s="7"/>
      <c r="AS173" s="54"/>
      <c r="AT173" s="53"/>
      <c r="AU173" s="7"/>
      <c r="AV173" s="7"/>
      <c r="AW173" s="55"/>
      <c r="AX173" s="56"/>
      <c r="AY173" s="55"/>
      <c r="AZ173" s="55"/>
      <c r="BA173" s="55"/>
      <c r="BB173" s="11"/>
      <c r="BC173" s="12"/>
      <c r="BD173" s="12"/>
      <c r="BE173" s="12"/>
      <c r="BF173" s="12"/>
      <c r="BG173" s="12"/>
      <c r="BH173" s="12"/>
      <c r="BI173" s="12"/>
      <c r="BJ173" s="12"/>
      <c r="BK173" s="12"/>
    </row>
    <row r="174" spans="1:63" s="5" customFormat="1">
      <c r="A174" s="13"/>
      <c r="B174" s="13"/>
      <c r="C174" s="45"/>
      <c r="E174" s="46"/>
      <c r="F174" s="47"/>
      <c r="G174" s="48"/>
      <c r="H174" s="49"/>
      <c r="I174" s="49"/>
      <c r="J174" s="49"/>
      <c r="K174" s="50"/>
      <c r="L174" s="50"/>
      <c r="M174" s="50"/>
      <c r="N174" s="50"/>
      <c r="O174" s="50"/>
      <c r="P174" s="50"/>
      <c r="Q174" s="50"/>
      <c r="R174" s="51"/>
      <c r="S174" s="51"/>
      <c r="T174" s="51"/>
      <c r="U174" s="51"/>
      <c r="V174" s="51"/>
      <c r="W174" s="51"/>
      <c r="X174" s="44"/>
      <c r="AF174" s="52"/>
      <c r="AM174" s="7"/>
      <c r="AN174" s="7"/>
      <c r="AO174" s="53"/>
      <c r="AP174" s="54"/>
      <c r="AQ174" s="54"/>
      <c r="AR174" s="7"/>
      <c r="AS174" s="54"/>
      <c r="AT174" s="53"/>
      <c r="AU174" s="7"/>
      <c r="AV174" s="7"/>
      <c r="AW174" s="55"/>
      <c r="AX174" s="56"/>
      <c r="AY174" s="55"/>
      <c r="AZ174" s="55"/>
      <c r="BA174" s="55"/>
      <c r="BB174" s="11"/>
      <c r="BC174" s="12"/>
      <c r="BD174" s="12"/>
      <c r="BE174" s="12"/>
      <c r="BF174" s="12"/>
      <c r="BG174" s="12"/>
      <c r="BH174" s="12"/>
      <c r="BI174" s="12"/>
      <c r="BJ174" s="12"/>
      <c r="BK174" s="12"/>
    </row>
    <row r="175" spans="1:63" s="5" customFormat="1">
      <c r="A175" s="13"/>
      <c r="B175" s="13"/>
      <c r="C175" s="45"/>
      <c r="E175" s="46"/>
      <c r="F175" s="47"/>
      <c r="G175" s="48"/>
      <c r="H175" s="49"/>
      <c r="I175" s="49"/>
      <c r="J175" s="49"/>
      <c r="K175" s="50"/>
      <c r="L175" s="50"/>
      <c r="M175" s="50"/>
      <c r="N175" s="50"/>
      <c r="O175" s="50"/>
      <c r="P175" s="50"/>
      <c r="Q175" s="50"/>
      <c r="R175" s="51"/>
      <c r="S175" s="51"/>
      <c r="T175" s="51"/>
      <c r="U175" s="51"/>
      <c r="V175" s="51"/>
      <c r="W175" s="51"/>
      <c r="X175" s="44"/>
      <c r="AF175" s="52"/>
      <c r="AM175" s="7"/>
      <c r="AN175" s="7"/>
      <c r="AO175" s="53"/>
      <c r="AP175" s="54"/>
      <c r="AQ175" s="54"/>
      <c r="AR175" s="7"/>
      <c r="AS175" s="54"/>
      <c r="AT175" s="53"/>
      <c r="AU175" s="7"/>
      <c r="AV175" s="7"/>
      <c r="AW175" s="55"/>
      <c r="AX175" s="56"/>
      <c r="AY175" s="55"/>
      <c r="AZ175" s="55"/>
      <c r="BA175" s="55"/>
      <c r="BB175" s="11"/>
      <c r="BC175" s="12"/>
      <c r="BD175" s="12"/>
      <c r="BE175" s="12"/>
      <c r="BF175" s="12"/>
      <c r="BG175" s="12"/>
      <c r="BH175" s="12"/>
      <c r="BI175" s="12"/>
      <c r="BJ175" s="12"/>
      <c r="BK175" s="12"/>
    </row>
    <row r="176" spans="1:63" s="5" customFormat="1">
      <c r="A176" s="13"/>
      <c r="B176" s="13"/>
      <c r="C176" s="45"/>
      <c r="E176" s="46"/>
      <c r="F176" s="47"/>
      <c r="G176" s="48"/>
      <c r="H176" s="49"/>
      <c r="I176" s="49"/>
      <c r="J176" s="49"/>
      <c r="K176" s="50"/>
      <c r="L176" s="50"/>
      <c r="M176" s="50"/>
      <c r="N176" s="50"/>
      <c r="O176" s="50"/>
      <c r="P176" s="50"/>
      <c r="Q176" s="50"/>
      <c r="R176" s="51"/>
      <c r="S176" s="51"/>
      <c r="T176" s="51"/>
      <c r="U176" s="51"/>
      <c r="V176" s="51"/>
      <c r="W176" s="51"/>
      <c r="X176" s="44"/>
      <c r="AF176" s="52"/>
      <c r="AM176" s="7"/>
      <c r="AN176" s="7"/>
      <c r="AO176" s="53"/>
      <c r="AP176" s="54"/>
      <c r="AQ176" s="54"/>
      <c r="AR176" s="7"/>
      <c r="AS176" s="54"/>
      <c r="AT176" s="53"/>
      <c r="AU176" s="7"/>
      <c r="AV176" s="7"/>
      <c r="AW176" s="55"/>
      <c r="AX176" s="56"/>
      <c r="AY176" s="55"/>
      <c r="AZ176" s="55"/>
      <c r="BA176" s="55"/>
      <c r="BB176" s="11"/>
      <c r="BC176" s="12"/>
      <c r="BD176" s="12"/>
      <c r="BE176" s="12"/>
      <c r="BF176" s="12"/>
      <c r="BG176" s="12"/>
      <c r="BH176" s="12"/>
      <c r="BI176" s="12"/>
      <c r="BJ176" s="12"/>
      <c r="BK176" s="12"/>
    </row>
    <row r="177" spans="1:63" s="5" customFormat="1">
      <c r="A177" s="13"/>
      <c r="B177" s="13"/>
      <c r="C177" s="45"/>
      <c r="E177" s="46"/>
      <c r="F177" s="47"/>
      <c r="G177" s="48"/>
      <c r="H177" s="49"/>
      <c r="I177" s="49"/>
      <c r="J177" s="49"/>
      <c r="K177" s="50"/>
      <c r="L177" s="50"/>
      <c r="M177" s="50"/>
      <c r="N177" s="50"/>
      <c r="O177" s="50"/>
      <c r="P177" s="50"/>
      <c r="Q177" s="50"/>
      <c r="R177" s="51"/>
      <c r="S177" s="51"/>
      <c r="T177" s="51"/>
      <c r="U177" s="51"/>
      <c r="V177" s="51"/>
      <c r="W177" s="51"/>
      <c r="X177" s="44"/>
      <c r="AF177" s="52"/>
      <c r="AM177" s="7"/>
      <c r="AN177" s="7"/>
      <c r="AO177" s="53"/>
      <c r="AP177" s="54"/>
      <c r="AQ177" s="54"/>
      <c r="AR177" s="7"/>
      <c r="AS177" s="54"/>
      <c r="AT177" s="53"/>
      <c r="AU177" s="7"/>
      <c r="AV177" s="7"/>
      <c r="AW177" s="55"/>
      <c r="AX177" s="56"/>
      <c r="AY177" s="55"/>
      <c r="AZ177" s="55"/>
      <c r="BA177" s="55"/>
      <c r="BB177" s="11"/>
      <c r="BC177" s="12"/>
      <c r="BD177" s="12"/>
      <c r="BE177" s="12"/>
      <c r="BF177" s="12"/>
      <c r="BG177" s="12"/>
      <c r="BH177" s="12"/>
      <c r="BI177" s="12"/>
      <c r="BJ177" s="12"/>
      <c r="BK177" s="12"/>
    </row>
    <row r="178" spans="1:63" s="5" customFormat="1">
      <c r="A178" s="13"/>
      <c r="B178" s="13"/>
      <c r="C178" s="45"/>
      <c r="E178" s="46"/>
      <c r="F178" s="47"/>
      <c r="G178" s="48"/>
      <c r="H178" s="49"/>
      <c r="I178" s="49"/>
      <c r="J178" s="49"/>
      <c r="K178" s="50"/>
      <c r="L178" s="50"/>
      <c r="M178" s="50"/>
      <c r="N178" s="50"/>
      <c r="O178" s="50"/>
      <c r="P178" s="50"/>
      <c r="Q178" s="50"/>
      <c r="R178" s="51"/>
      <c r="S178" s="51"/>
      <c r="T178" s="51"/>
      <c r="U178" s="51"/>
      <c r="V178" s="51"/>
      <c r="W178" s="51"/>
      <c r="X178" s="44"/>
      <c r="AF178" s="52"/>
      <c r="AM178" s="7"/>
      <c r="AN178" s="7"/>
      <c r="AO178" s="53"/>
      <c r="AP178" s="54"/>
      <c r="AQ178" s="54"/>
      <c r="AR178" s="7"/>
      <c r="AS178" s="54"/>
      <c r="AT178" s="53"/>
      <c r="AU178" s="7"/>
      <c r="AV178" s="7"/>
      <c r="AW178" s="55"/>
      <c r="AX178" s="56"/>
      <c r="AY178" s="55"/>
      <c r="AZ178" s="55"/>
      <c r="BA178" s="55"/>
      <c r="BB178" s="11"/>
      <c r="BC178" s="12"/>
      <c r="BD178" s="12"/>
      <c r="BE178" s="12"/>
      <c r="BF178" s="12"/>
      <c r="BG178" s="12"/>
      <c r="BH178" s="12"/>
      <c r="BI178" s="12"/>
      <c r="BJ178" s="12"/>
      <c r="BK178" s="12"/>
    </row>
    <row r="179" spans="1:63" s="5" customFormat="1">
      <c r="A179" s="13"/>
      <c r="B179" s="13"/>
      <c r="C179" s="45"/>
      <c r="E179" s="46"/>
      <c r="F179" s="47"/>
      <c r="G179" s="48"/>
      <c r="H179" s="49"/>
      <c r="I179" s="49"/>
      <c r="J179" s="49"/>
      <c r="K179" s="50"/>
      <c r="L179" s="50"/>
      <c r="M179" s="50"/>
      <c r="N179" s="50"/>
      <c r="O179" s="50"/>
      <c r="P179" s="50"/>
      <c r="Q179" s="50"/>
      <c r="R179" s="51"/>
      <c r="S179" s="51"/>
      <c r="T179" s="51"/>
      <c r="U179" s="51"/>
      <c r="V179" s="51"/>
      <c r="W179" s="51"/>
      <c r="X179" s="44"/>
      <c r="AF179" s="52"/>
      <c r="AM179" s="7"/>
      <c r="AN179" s="7"/>
      <c r="AO179" s="53"/>
      <c r="AP179" s="54"/>
      <c r="AQ179" s="54"/>
      <c r="AR179" s="7"/>
      <c r="AS179" s="54"/>
      <c r="AT179" s="53"/>
      <c r="AU179" s="7"/>
      <c r="AV179" s="7"/>
      <c r="AW179" s="55"/>
      <c r="AX179" s="56"/>
      <c r="AY179" s="55"/>
      <c r="AZ179" s="55"/>
      <c r="BA179" s="55"/>
      <c r="BB179" s="11"/>
      <c r="BC179" s="12"/>
      <c r="BD179" s="12"/>
      <c r="BE179" s="12"/>
      <c r="BF179" s="12"/>
      <c r="BG179" s="12"/>
      <c r="BH179" s="12"/>
      <c r="BI179" s="12"/>
      <c r="BJ179" s="12"/>
      <c r="BK179" s="12"/>
    </row>
    <row r="180" spans="1:63" s="5" customFormat="1">
      <c r="A180" s="13"/>
      <c r="B180" s="13"/>
      <c r="C180" s="45"/>
      <c r="E180" s="46"/>
      <c r="F180" s="47"/>
      <c r="G180" s="48"/>
      <c r="H180" s="49"/>
      <c r="I180" s="49"/>
      <c r="J180" s="49"/>
      <c r="K180" s="50"/>
      <c r="L180" s="50"/>
      <c r="M180" s="50"/>
      <c r="N180" s="50"/>
      <c r="O180" s="50"/>
      <c r="P180" s="50"/>
      <c r="Q180" s="50"/>
      <c r="R180" s="51"/>
      <c r="S180" s="51"/>
      <c r="T180" s="51"/>
      <c r="U180" s="51"/>
      <c r="V180" s="51"/>
      <c r="W180" s="51"/>
      <c r="X180" s="44"/>
      <c r="AF180" s="52"/>
      <c r="AM180" s="7"/>
      <c r="AN180" s="7"/>
      <c r="AO180" s="53"/>
      <c r="AP180" s="54"/>
      <c r="AQ180" s="54"/>
      <c r="AR180" s="7"/>
      <c r="AS180" s="54"/>
      <c r="AT180" s="53"/>
      <c r="AU180" s="7"/>
      <c r="AV180" s="7"/>
      <c r="AW180" s="55"/>
      <c r="AX180" s="56"/>
      <c r="AY180" s="55"/>
      <c r="AZ180" s="55"/>
      <c r="BA180" s="55"/>
      <c r="BB180" s="11"/>
      <c r="BC180" s="12"/>
      <c r="BD180" s="12"/>
      <c r="BE180" s="12"/>
      <c r="BF180" s="12"/>
      <c r="BG180" s="12"/>
      <c r="BH180" s="12"/>
      <c r="BI180" s="12"/>
      <c r="BJ180" s="12"/>
      <c r="BK180" s="12"/>
    </row>
    <row r="181" spans="1:63" s="5" customFormat="1">
      <c r="A181" s="13"/>
      <c r="B181" s="13"/>
      <c r="C181" s="45"/>
      <c r="E181" s="46"/>
      <c r="F181" s="47"/>
      <c r="G181" s="48"/>
      <c r="H181" s="49"/>
      <c r="I181" s="49"/>
      <c r="J181" s="49"/>
      <c r="K181" s="50"/>
      <c r="L181" s="50"/>
      <c r="M181" s="50"/>
      <c r="N181" s="50"/>
      <c r="O181" s="50"/>
      <c r="P181" s="50"/>
      <c r="Q181" s="50"/>
      <c r="R181" s="51"/>
      <c r="S181" s="51"/>
      <c r="T181" s="51"/>
      <c r="U181" s="51"/>
      <c r="V181" s="51"/>
      <c r="W181" s="51"/>
      <c r="X181" s="44"/>
      <c r="AF181" s="52"/>
      <c r="AM181" s="7"/>
      <c r="AN181" s="7"/>
      <c r="AO181" s="53"/>
      <c r="AP181" s="54"/>
      <c r="AQ181" s="54"/>
      <c r="AR181" s="7"/>
      <c r="AS181" s="54"/>
      <c r="AT181" s="53"/>
      <c r="AU181" s="7"/>
      <c r="AV181" s="7"/>
      <c r="AW181" s="55"/>
      <c r="AX181" s="56"/>
      <c r="AY181" s="55"/>
      <c r="AZ181" s="55"/>
      <c r="BA181" s="55"/>
      <c r="BB181" s="11"/>
      <c r="BC181" s="12"/>
      <c r="BD181" s="12"/>
      <c r="BE181" s="12"/>
      <c r="BF181" s="12"/>
      <c r="BG181" s="12"/>
      <c r="BH181" s="12"/>
      <c r="BI181" s="12"/>
      <c r="BJ181" s="12"/>
      <c r="BK181" s="12"/>
    </row>
    <row r="182" spans="1:63" s="5" customFormat="1">
      <c r="A182" s="13"/>
      <c r="B182" s="13"/>
      <c r="C182" s="45"/>
      <c r="E182" s="46"/>
      <c r="F182" s="47"/>
      <c r="G182" s="48"/>
      <c r="H182" s="49"/>
      <c r="I182" s="49"/>
      <c r="J182" s="49"/>
      <c r="K182" s="50"/>
      <c r="L182" s="50"/>
      <c r="M182" s="50"/>
      <c r="N182" s="50"/>
      <c r="O182" s="50"/>
      <c r="P182" s="50"/>
      <c r="Q182" s="50"/>
      <c r="R182" s="51"/>
      <c r="S182" s="51"/>
      <c r="T182" s="51"/>
      <c r="U182" s="51"/>
      <c r="V182" s="51"/>
      <c r="W182" s="51"/>
      <c r="X182" s="44"/>
      <c r="AF182" s="52"/>
      <c r="AM182" s="7"/>
      <c r="AN182" s="7"/>
      <c r="AO182" s="53"/>
      <c r="AP182" s="54"/>
      <c r="AQ182" s="54"/>
      <c r="AR182" s="7"/>
      <c r="AS182" s="54"/>
      <c r="AT182" s="53"/>
      <c r="AU182" s="7"/>
      <c r="AV182" s="7"/>
      <c r="AW182" s="55"/>
      <c r="AX182" s="56"/>
      <c r="AY182" s="55"/>
      <c r="AZ182" s="55"/>
      <c r="BA182" s="55"/>
      <c r="BB182" s="11"/>
      <c r="BC182" s="12"/>
      <c r="BD182" s="12"/>
      <c r="BE182" s="12"/>
      <c r="BF182" s="12"/>
      <c r="BG182" s="12"/>
      <c r="BH182" s="12"/>
      <c r="BI182" s="12"/>
      <c r="BJ182" s="12"/>
      <c r="BK182" s="12"/>
    </row>
    <row r="183" spans="1:63" s="5" customFormat="1">
      <c r="A183" s="13"/>
      <c r="B183" s="13"/>
      <c r="C183" s="45"/>
      <c r="E183" s="46"/>
      <c r="F183" s="47"/>
      <c r="G183" s="48"/>
      <c r="H183" s="49"/>
      <c r="I183" s="49"/>
      <c r="J183" s="49"/>
      <c r="K183" s="50"/>
      <c r="L183" s="50"/>
      <c r="M183" s="50"/>
      <c r="N183" s="50"/>
      <c r="O183" s="50"/>
      <c r="P183" s="50"/>
      <c r="Q183" s="50"/>
      <c r="R183" s="51"/>
      <c r="S183" s="51"/>
      <c r="T183" s="51"/>
      <c r="U183" s="51"/>
      <c r="V183" s="51"/>
      <c r="W183" s="51"/>
      <c r="X183" s="44"/>
      <c r="AF183" s="52"/>
      <c r="AM183" s="7"/>
      <c r="AN183" s="7"/>
      <c r="AO183" s="53"/>
      <c r="AP183" s="54"/>
      <c r="AQ183" s="54"/>
      <c r="AR183" s="7"/>
      <c r="AS183" s="54"/>
      <c r="AT183" s="53"/>
      <c r="AU183" s="7"/>
      <c r="AV183" s="7"/>
      <c r="AW183" s="55"/>
      <c r="AX183" s="56"/>
      <c r="AY183" s="55"/>
      <c r="AZ183" s="55"/>
      <c r="BA183" s="55"/>
      <c r="BB183" s="11"/>
      <c r="BC183" s="12"/>
      <c r="BD183" s="12"/>
      <c r="BE183" s="12"/>
      <c r="BF183" s="12"/>
      <c r="BG183" s="12"/>
      <c r="BH183" s="12"/>
      <c r="BI183" s="12"/>
      <c r="BJ183" s="12"/>
      <c r="BK183" s="12"/>
    </row>
    <row r="184" spans="1:63" s="5" customFormat="1">
      <c r="A184" s="13"/>
      <c r="B184" s="13"/>
      <c r="C184" s="45"/>
      <c r="E184" s="46"/>
      <c r="F184" s="47"/>
      <c r="G184" s="48"/>
      <c r="H184" s="49"/>
      <c r="I184" s="49"/>
      <c r="J184" s="49"/>
      <c r="K184" s="50"/>
      <c r="L184" s="50"/>
      <c r="M184" s="50"/>
      <c r="N184" s="50"/>
      <c r="O184" s="50"/>
      <c r="P184" s="50"/>
      <c r="Q184" s="50"/>
      <c r="R184" s="51"/>
      <c r="S184" s="51"/>
      <c r="T184" s="51"/>
      <c r="U184" s="51"/>
      <c r="V184" s="51"/>
      <c r="W184" s="51"/>
      <c r="X184" s="44"/>
      <c r="AF184" s="52"/>
      <c r="AM184" s="7"/>
      <c r="AN184" s="7"/>
      <c r="AO184" s="53"/>
      <c r="AP184" s="54"/>
      <c r="AQ184" s="54"/>
      <c r="AR184" s="7"/>
      <c r="AS184" s="54"/>
      <c r="AT184" s="53"/>
      <c r="AU184" s="7"/>
      <c r="AV184" s="7"/>
      <c r="AW184" s="55"/>
      <c r="AX184" s="56"/>
      <c r="AY184" s="55"/>
      <c r="AZ184" s="55"/>
      <c r="BA184" s="55"/>
      <c r="BB184" s="11"/>
      <c r="BC184" s="12"/>
      <c r="BD184" s="12"/>
      <c r="BE184" s="12"/>
      <c r="BF184" s="12"/>
      <c r="BG184" s="12"/>
      <c r="BH184" s="12"/>
      <c r="BI184" s="12"/>
      <c r="BJ184" s="12"/>
      <c r="BK184" s="12"/>
    </row>
    <row r="185" spans="1:63" s="5" customFormat="1">
      <c r="A185" s="13"/>
      <c r="B185" s="13"/>
      <c r="C185" s="45"/>
      <c r="E185" s="46"/>
      <c r="F185" s="47"/>
      <c r="G185" s="48"/>
      <c r="H185" s="49"/>
      <c r="I185" s="49"/>
      <c r="J185" s="49"/>
      <c r="K185" s="50"/>
      <c r="L185" s="50"/>
      <c r="M185" s="50"/>
      <c r="N185" s="50"/>
      <c r="O185" s="50"/>
      <c r="P185" s="50"/>
      <c r="Q185" s="50"/>
      <c r="R185" s="51"/>
      <c r="S185" s="51"/>
      <c r="T185" s="51"/>
      <c r="U185" s="51"/>
      <c r="V185" s="51"/>
      <c r="W185" s="51"/>
      <c r="X185" s="44"/>
      <c r="AF185" s="52"/>
      <c r="AM185" s="7"/>
      <c r="AN185" s="7"/>
      <c r="AO185" s="53"/>
      <c r="AP185" s="54"/>
      <c r="AQ185" s="54"/>
      <c r="AR185" s="7"/>
      <c r="AS185" s="54"/>
      <c r="AT185" s="53"/>
      <c r="AU185" s="7"/>
      <c r="AV185" s="7"/>
      <c r="AW185" s="55"/>
      <c r="AX185" s="56"/>
      <c r="AY185" s="55"/>
      <c r="AZ185" s="55"/>
      <c r="BA185" s="55"/>
      <c r="BB185" s="11"/>
      <c r="BC185" s="12"/>
      <c r="BD185" s="12"/>
      <c r="BE185" s="12"/>
      <c r="BF185" s="12"/>
      <c r="BG185" s="12"/>
      <c r="BH185" s="12"/>
      <c r="BI185" s="12"/>
      <c r="BJ185" s="12"/>
      <c r="BK185" s="12"/>
    </row>
    <row r="186" spans="1:63" s="5" customFormat="1">
      <c r="A186" s="13"/>
      <c r="B186" s="13"/>
      <c r="C186" s="45"/>
      <c r="E186" s="46"/>
      <c r="F186" s="47"/>
      <c r="G186" s="48"/>
      <c r="H186" s="49"/>
      <c r="I186" s="49"/>
      <c r="J186" s="49"/>
      <c r="K186" s="50"/>
      <c r="L186" s="50"/>
      <c r="M186" s="50"/>
      <c r="N186" s="50"/>
      <c r="O186" s="50"/>
      <c r="P186" s="50"/>
      <c r="Q186" s="50"/>
      <c r="R186" s="51"/>
      <c r="S186" s="51"/>
      <c r="T186" s="51"/>
      <c r="U186" s="51"/>
      <c r="V186" s="51"/>
      <c r="W186" s="51"/>
      <c r="X186" s="44"/>
      <c r="AF186" s="52"/>
      <c r="AM186" s="7"/>
      <c r="AN186" s="7"/>
      <c r="AO186" s="53"/>
      <c r="AP186" s="54"/>
      <c r="AQ186" s="54"/>
      <c r="AR186" s="7"/>
      <c r="AS186" s="54"/>
      <c r="AT186" s="53"/>
      <c r="AU186" s="7"/>
      <c r="AV186" s="7"/>
      <c r="AW186" s="55"/>
      <c r="AX186" s="56"/>
      <c r="AY186" s="55"/>
      <c r="AZ186" s="55"/>
      <c r="BA186" s="55"/>
      <c r="BB186" s="11"/>
      <c r="BC186" s="12"/>
      <c r="BD186" s="12"/>
      <c r="BE186" s="12"/>
      <c r="BF186" s="12"/>
      <c r="BG186" s="12"/>
      <c r="BH186" s="12"/>
      <c r="BI186" s="12"/>
      <c r="BJ186" s="12"/>
      <c r="BK186" s="12"/>
    </row>
    <row r="187" spans="1:63" s="5" customFormat="1">
      <c r="A187" s="13"/>
      <c r="B187" s="13"/>
      <c r="C187" s="45"/>
      <c r="E187" s="46"/>
      <c r="F187" s="47"/>
      <c r="G187" s="48"/>
      <c r="H187" s="49"/>
      <c r="I187" s="49"/>
      <c r="J187" s="49"/>
      <c r="K187" s="50"/>
      <c r="L187" s="50"/>
      <c r="M187" s="50"/>
      <c r="N187" s="50"/>
      <c r="O187" s="50"/>
      <c r="P187" s="50"/>
      <c r="Q187" s="50"/>
      <c r="R187" s="51"/>
      <c r="S187" s="51"/>
      <c r="T187" s="51"/>
      <c r="U187" s="51"/>
      <c r="V187" s="51"/>
      <c r="W187" s="51"/>
      <c r="X187" s="44"/>
      <c r="AF187" s="52"/>
      <c r="AM187" s="7"/>
      <c r="AN187" s="7"/>
      <c r="AO187" s="53"/>
      <c r="AP187" s="54"/>
      <c r="AQ187" s="54"/>
      <c r="AR187" s="7"/>
      <c r="AS187" s="54"/>
      <c r="AT187" s="53"/>
      <c r="AU187" s="7"/>
      <c r="AV187" s="7"/>
      <c r="AW187" s="55"/>
      <c r="AX187" s="56"/>
      <c r="AY187" s="55"/>
      <c r="AZ187" s="55"/>
      <c r="BA187" s="55"/>
      <c r="BB187" s="11"/>
      <c r="BC187" s="12"/>
      <c r="BD187" s="12"/>
      <c r="BE187" s="12"/>
      <c r="BF187" s="12"/>
      <c r="BG187" s="12"/>
      <c r="BH187" s="12"/>
      <c r="BI187" s="12"/>
      <c r="BJ187" s="12"/>
      <c r="BK187" s="12"/>
    </row>
    <row r="188" spans="1:63" s="5" customFormat="1">
      <c r="A188" s="13"/>
      <c r="B188" s="13"/>
      <c r="C188" s="45"/>
      <c r="E188" s="46"/>
      <c r="F188" s="47"/>
      <c r="G188" s="48"/>
      <c r="H188" s="49"/>
      <c r="I188" s="49"/>
      <c r="J188" s="49"/>
      <c r="K188" s="50"/>
      <c r="L188" s="50"/>
      <c r="M188" s="50"/>
      <c r="N188" s="50"/>
      <c r="O188" s="50"/>
      <c r="P188" s="50"/>
      <c r="Q188" s="50"/>
      <c r="R188" s="51"/>
      <c r="S188" s="51"/>
      <c r="T188" s="51"/>
      <c r="U188" s="51"/>
      <c r="V188" s="51"/>
      <c r="W188" s="51"/>
      <c r="X188" s="44"/>
      <c r="AF188" s="52"/>
      <c r="AM188" s="7"/>
      <c r="AN188" s="7"/>
      <c r="AO188" s="53"/>
      <c r="AP188" s="54"/>
      <c r="AQ188" s="54"/>
      <c r="AR188" s="7"/>
      <c r="AS188" s="54"/>
      <c r="AT188" s="53"/>
      <c r="AU188" s="7"/>
      <c r="AV188" s="7"/>
      <c r="AW188" s="55"/>
      <c r="AX188" s="56"/>
      <c r="AY188" s="55"/>
      <c r="AZ188" s="55"/>
      <c r="BA188" s="55"/>
      <c r="BB188" s="11"/>
      <c r="BC188" s="12"/>
      <c r="BD188" s="12"/>
      <c r="BE188" s="12"/>
      <c r="BF188" s="12"/>
      <c r="BG188" s="12"/>
      <c r="BH188" s="12"/>
      <c r="BI188" s="12"/>
      <c r="BJ188" s="12"/>
      <c r="BK188" s="12"/>
    </row>
    <row r="189" spans="1:63" s="5" customFormat="1">
      <c r="A189" s="13"/>
      <c r="B189" s="13"/>
      <c r="C189" s="45"/>
      <c r="E189" s="46"/>
      <c r="F189" s="47"/>
      <c r="G189" s="48"/>
      <c r="H189" s="49"/>
      <c r="I189" s="49"/>
      <c r="J189" s="49"/>
      <c r="K189" s="50"/>
      <c r="L189" s="50"/>
      <c r="M189" s="50"/>
      <c r="N189" s="50"/>
      <c r="O189" s="50"/>
      <c r="P189" s="50"/>
      <c r="Q189" s="50"/>
      <c r="R189" s="51"/>
      <c r="S189" s="51"/>
      <c r="T189" s="51"/>
      <c r="U189" s="51"/>
      <c r="V189" s="51"/>
      <c r="W189" s="51"/>
      <c r="X189" s="44"/>
      <c r="AF189" s="52"/>
      <c r="AM189" s="7"/>
      <c r="AN189" s="7"/>
      <c r="AO189" s="53"/>
      <c r="AP189" s="54"/>
      <c r="AQ189" s="54"/>
      <c r="AR189" s="7"/>
      <c r="AS189" s="54"/>
      <c r="AT189" s="53"/>
      <c r="AU189" s="7"/>
      <c r="AV189" s="7"/>
      <c r="AW189" s="55"/>
      <c r="AX189" s="56"/>
      <c r="AY189" s="55"/>
      <c r="AZ189" s="55"/>
      <c r="BA189" s="55"/>
      <c r="BB189" s="11"/>
      <c r="BC189" s="12"/>
      <c r="BD189" s="12"/>
      <c r="BE189" s="12"/>
      <c r="BF189" s="12"/>
      <c r="BG189" s="12"/>
      <c r="BH189" s="12"/>
      <c r="BI189" s="12"/>
      <c r="BJ189" s="12"/>
      <c r="BK189" s="12"/>
    </row>
    <row r="190" spans="1:63" s="5" customFormat="1">
      <c r="A190" s="13"/>
      <c r="B190" s="13"/>
      <c r="C190" s="45"/>
      <c r="E190" s="46"/>
      <c r="F190" s="47"/>
      <c r="G190" s="48"/>
      <c r="H190" s="49"/>
      <c r="I190" s="49"/>
      <c r="J190" s="49"/>
      <c r="K190" s="50"/>
      <c r="L190" s="50"/>
      <c r="M190" s="50"/>
      <c r="N190" s="50"/>
      <c r="O190" s="50"/>
      <c r="P190" s="50"/>
      <c r="Q190" s="50"/>
      <c r="R190" s="51"/>
      <c r="S190" s="51"/>
      <c r="T190" s="51"/>
      <c r="U190" s="51"/>
      <c r="V190" s="51"/>
      <c r="W190" s="51"/>
      <c r="X190" s="44"/>
      <c r="AF190" s="52"/>
      <c r="AM190" s="7"/>
      <c r="AN190" s="7"/>
      <c r="AO190" s="53"/>
      <c r="AP190" s="54"/>
      <c r="AQ190" s="54"/>
      <c r="AR190" s="7"/>
      <c r="AS190" s="54"/>
      <c r="AT190" s="53"/>
      <c r="AU190" s="7"/>
      <c r="AV190" s="7"/>
      <c r="AW190" s="55"/>
      <c r="AX190" s="56"/>
      <c r="AY190" s="55"/>
      <c r="AZ190" s="55"/>
      <c r="BA190" s="55"/>
      <c r="BB190" s="11"/>
      <c r="BC190" s="12"/>
      <c r="BD190" s="12"/>
      <c r="BE190" s="12"/>
      <c r="BF190" s="12"/>
      <c r="BG190" s="12"/>
      <c r="BH190" s="12"/>
      <c r="BI190" s="12"/>
      <c r="BJ190" s="12"/>
      <c r="BK190" s="12"/>
    </row>
    <row r="191" spans="1:63" s="5" customFormat="1">
      <c r="A191" s="13"/>
      <c r="B191" s="13"/>
      <c r="C191" s="45"/>
      <c r="E191" s="46"/>
      <c r="F191" s="47"/>
      <c r="G191" s="48"/>
      <c r="H191" s="49"/>
      <c r="I191" s="49"/>
      <c r="J191" s="49"/>
      <c r="K191" s="50"/>
      <c r="L191" s="50"/>
      <c r="M191" s="50"/>
      <c r="N191" s="50"/>
      <c r="O191" s="50"/>
      <c r="P191" s="50"/>
      <c r="Q191" s="50"/>
      <c r="R191" s="51"/>
      <c r="S191" s="51"/>
      <c r="T191" s="51"/>
      <c r="U191" s="51"/>
      <c r="V191" s="51"/>
      <c r="W191" s="51"/>
      <c r="X191" s="44"/>
      <c r="AF191" s="52"/>
      <c r="AM191" s="7"/>
      <c r="AN191" s="7"/>
      <c r="AO191" s="53"/>
      <c r="AP191" s="54"/>
      <c r="AQ191" s="54"/>
      <c r="AR191" s="7"/>
      <c r="AS191" s="54"/>
      <c r="AT191" s="53"/>
      <c r="AU191" s="7"/>
      <c r="AV191" s="7"/>
      <c r="AW191" s="55"/>
      <c r="AX191" s="56"/>
      <c r="AY191" s="55"/>
      <c r="AZ191" s="55"/>
      <c r="BA191" s="55"/>
      <c r="BB191" s="11"/>
      <c r="BC191" s="12"/>
      <c r="BD191" s="12"/>
      <c r="BE191" s="12"/>
      <c r="BF191" s="12"/>
      <c r="BG191" s="12"/>
      <c r="BH191" s="12"/>
      <c r="BI191" s="12"/>
      <c r="BJ191" s="12"/>
      <c r="BK191" s="12"/>
    </row>
    <row r="192" spans="1:63" s="5" customFormat="1">
      <c r="A192" s="13"/>
      <c r="B192" s="13"/>
      <c r="C192" s="45"/>
      <c r="E192" s="46"/>
      <c r="F192" s="47"/>
      <c r="G192" s="48"/>
      <c r="H192" s="49"/>
      <c r="I192" s="49"/>
      <c r="J192" s="49"/>
      <c r="K192" s="50"/>
      <c r="L192" s="50"/>
      <c r="M192" s="50"/>
      <c r="N192" s="50"/>
      <c r="O192" s="50"/>
      <c r="P192" s="50"/>
      <c r="Q192" s="50"/>
      <c r="R192" s="51"/>
      <c r="S192" s="51"/>
      <c r="T192" s="51"/>
      <c r="U192" s="51"/>
      <c r="V192" s="51"/>
      <c r="W192" s="51"/>
      <c r="X192" s="44"/>
      <c r="AF192" s="52"/>
      <c r="AM192" s="7"/>
      <c r="AN192" s="7"/>
      <c r="AO192" s="53"/>
      <c r="AP192" s="54"/>
      <c r="AQ192" s="54"/>
      <c r="AR192" s="7"/>
      <c r="AS192" s="54"/>
      <c r="AT192" s="53"/>
      <c r="AU192" s="7"/>
      <c r="AV192" s="7"/>
      <c r="AW192" s="55"/>
      <c r="AX192" s="56"/>
      <c r="AY192" s="55"/>
      <c r="AZ192" s="55"/>
      <c r="BA192" s="55"/>
      <c r="BB192" s="11"/>
      <c r="BC192" s="12"/>
      <c r="BD192" s="12"/>
      <c r="BE192" s="12"/>
      <c r="BF192" s="12"/>
      <c r="BG192" s="12"/>
      <c r="BH192" s="12"/>
      <c r="BI192" s="12"/>
      <c r="BJ192" s="12"/>
      <c r="BK192" s="12"/>
    </row>
    <row r="193" spans="1:63" s="5" customFormat="1">
      <c r="A193" s="13"/>
      <c r="B193" s="13"/>
      <c r="C193" s="45"/>
      <c r="E193" s="46"/>
      <c r="F193" s="47"/>
      <c r="G193" s="48"/>
      <c r="H193" s="49"/>
      <c r="I193" s="49"/>
      <c r="J193" s="49"/>
      <c r="K193" s="50"/>
      <c r="L193" s="50"/>
      <c r="M193" s="50"/>
      <c r="N193" s="50"/>
      <c r="O193" s="50"/>
      <c r="P193" s="50"/>
      <c r="Q193" s="50"/>
      <c r="R193" s="51"/>
      <c r="S193" s="51"/>
      <c r="T193" s="51"/>
      <c r="U193" s="51"/>
      <c r="V193" s="51"/>
      <c r="W193" s="51"/>
      <c r="X193" s="44"/>
      <c r="AF193" s="52"/>
      <c r="AM193" s="7"/>
      <c r="AN193" s="7"/>
      <c r="AO193" s="53"/>
      <c r="AP193" s="54"/>
      <c r="AQ193" s="54"/>
      <c r="AR193" s="7"/>
      <c r="AS193" s="54"/>
      <c r="AT193" s="53"/>
      <c r="AU193" s="7"/>
      <c r="AV193" s="7"/>
      <c r="AW193" s="55"/>
      <c r="AX193" s="56"/>
      <c r="AY193" s="55"/>
      <c r="AZ193" s="55"/>
      <c r="BA193" s="55"/>
      <c r="BB193" s="11"/>
      <c r="BC193" s="12"/>
      <c r="BD193" s="12"/>
      <c r="BE193" s="12"/>
      <c r="BF193" s="12"/>
      <c r="BG193" s="12"/>
      <c r="BH193" s="12"/>
      <c r="BI193" s="12"/>
      <c r="BJ193" s="12"/>
      <c r="BK193" s="12"/>
    </row>
    <row r="194" spans="1:63" s="5" customFormat="1">
      <c r="A194" s="13"/>
      <c r="B194" s="13"/>
      <c r="C194" s="45"/>
      <c r="E194" s="46"/>
      <c r="F194" s="47"/>
      <c r="G194" s="48"/>
      <c r="H194" s="49"/>
      <c r="I194" s="49"/>
      <c r="J194" s="49"/>
      <c r="K194" s="50"/>
      <c r="L194" s="50"/>
      <c r="M194" s="50"/>
      <c r="N194" s="50"/>
      <c r="O194" s="50"/>
      <c r="P194" s="50"/>
      <c r="Q194" s="50"/>
      <c r="R194" s="51"/>
      <c r="S194" s="51"/>
      <c r="T194" s="51"/>
      <c r="U194" s="51"/>
      <c r="V194" s="51"/>
      <c r="W194" s="51"/>
      <c r="X194" s="44"/>
      <c r="AF194" s="52"/>
      <c r="AM194" s="7"/>
      <c r="AN194" s="7"/>
      <c r="AO194" s="53"/>
      <c r="AP194" s="54"/>
      <c r="AQ194" s="54"/>
      <c r="AR194" s="7"/>
      <c r="AS194" s="54"/>
      <c r="AT194" s="53"/>
      <c r="AU194" s="7"/>
      <c r="AV194" s="7"/>
      <c r="AW194" s="55"/>
      <c r="AX194" s="56"/>
      <c r="AY194" s="55"/>
      <c r="AZ194" s="55"/>
      <c r="BA194" s="55"/>
      <c r="BB194" s="11"/>
      <c r="BC194" s="12"/>
      <c r="BD194" s="12"/>
      <c r="BE194" s="12"/>
      <c r="BF194" s="12"/>
      <c r="BG194" s="12"/>
      <c r="BH194" s="12"/>
      <c r="BI194" s="12"/>
      <c r="BJ194" s="12"/>
      <c r="BK194" s="12"/>
    </row>
    <row r="195" spans="1:63" s="5" customFormat="1">
      <c r="A195" s="13"/>
      <c r="B195" s="13"/>
      <c r="C195" s="45"/>
      <c r="E195" s="46"/>
      <c r="F195" s="47"/>
      <c r="G195" s="48"/>
      <c r="H195" s="49"/>
      <c r="I195" s="49"/>
      <c r="J195" s="49"/>
      <c r="K195" s="50"/>
      <c r="L195" s="50"/>
      <c r="M195" s="50"/>
      <c r="N195" s="50"/>
      <c r="O195" s="50"/>
      <c r="P195" s="50"/>
      <c r="Q195" s="50"/>
      <c r="R195" s="51"/>
      <c r="S195" s="51"/>
      <c r="T195" s="51"/>
      <c r="U195" s="51"/>
      <c r="V195" s="51"/>
      <c r="W195" s="51"/>
      <c r="X195" s="44"/>
      <c r="AF195" s="52"/>
      <c r="AM195" s="7"/>
      <c r="AN195" s="7"/>
      <c r="AO195" s="53"/>
      <c r="AP195" s="54"/>
      <c r="AQ195" s="54"/>
      <c r="AR195" s="7"/>
      <c r="AS195" s="54"/>
      <c r="AT195" s="53"/>
      <c r="AU195" s="7"/>
      <c r="AV195" s="7"/>
      <c r="AW195" s="55"/>
      <c r="AX195" s="56"/>
      <c r="AY195" s="55"/>
      <c r="AZ195" s="55"/>
      <c r="BA195" s="55"/>
      <c r="BB195" s="11"/>
      <c r="BC195" s="12"/>
      <c r="BD195" s="12"/>
      <c r="BE195" s="12"/>
      <c r="BF195" s="12"/>
      <c r="BG195" s="12"/>
      <c r="BH195" s="12"/>
      <c r="BI195" s="12"/>
      <c r="BJ195" s="12"/>
      <c r="BK195" s="12"/>
    </row>
    <row r="196" spans="1:63" s="5" customFormat="1">
      <c r="A196" s="13"/>
      <c r="B196" s="13"/>
      <c r="C196" s="45"/>
      <c r="E196" s="46"/>
      <c r="F196" s="47"/>
      <c r="G196" s="48"/>
      <c r="H196" s="49"/>
      <c r="I196" s="49"/>
      <c r="J196" s="49"/>
      <c r="K196" s="50"/>
      <c r="L196" s="50"/>
      <c r="M196" s="50"/>
      <c r="N196" s="50"/>
      <c r="O196" s="50"/>
      <c r="P196" s="50"/>
      <c r="Q196" s="50"/>
      <c r="R196" s="51"/>
      <c r="S196" s="51"/>
      <c r="T196" s="51"/>
      <c r="U196" s="51"/>
      <c r="V196" s="51"/>
      <c r="W196" s="51"/>
      <c r="X196" s="44"/>
      <c r="AF196" s="52"/>
      <c r="AM196" s="7"/>
      <c r="AN196" s="7"/>
      <c r="AO196" s="53"/>
      <c r="AP196" s="54"/>
      <c r="AQ196" s="54"/>
      <c r="AR196" s="7"/>
      <c r="AS196" s="54"/>
      <c r="AT196" s="53"/>
      <c r="AU196" s="7"/>
      <c r="AV196" s="7"/>
      <c r="AW196" s="55"/>
      <c r="AX196" s="56"/>
      <c r="AY196" s="55"/>
      <c r="AZ196" s="55"/>
      <c r="BA196" s="55"/>
      <c r="BB196" s="11"/>
      <c r="BC196" s="12"/>
      <c r="BD196" s="12"/>
      <c r="BE196" s="12"/>
      <c r="BF196" s="12"/>
      <c r="BG196" s="12"/>
      <c r="BH196" s="12"/>
      <c r="BI196" s="12"/>
      <c r="BJ196" s="12"/>
      <c r="BK196" s="12"/>
    </row>
    <row r="197" spans="1:63" s="5" customFormat="1">
      <c r="A197" s="13"/>
      <c r="B197" s="13"/>
      <c r="C197" s="45"/>
      <c r="E197" s="46"/>
      <c r="F197" s="47"/>
      <c r="G197" s="48"/>
      <c r="H197" s="49"/>
      <c r="I197" s="49"/>
      <c r="J197" s="49"/>
      <c r="K197" s="50"/>
      <c r="L197" s="50"/>
      <c r="M197" s="50"/>
      <c r="N197" s="50"/>
      <c r="O197" s="50"/>
      <c r="P197" s="50"/>
      <c r="Q197" s="50"/>
      <c r="R197" s="51"/>
      <c r="S197" s="51"/>
      <c r="T197" s="51"/>
      <c r="U197" s="51"/>
      <c r="V197" s="51"/>
      <c r="W197" s="51"/>
      <c r="X197" s="44"/>
      <c r="AF197" s="52"/>
      <c r="AM197" s="7"/>
      <c r="AN197" s="7"/>
      <c r="AO197" s="53"/>
      <c r="AP197" s="54"/>
      <c r="AQ197" s="54"/>
      <c r="AR197" s="7"/>
      <c r="AS197" s="54"/>
      <c r="AT197" s="53"/>
      <c r="AU197" s="7"/>
      <c r="AV197" s="7"/>
      <c r="AW197" s="55"/>
      <c r="AX197" s="56"/>
      <c r="AY197" s="55"/>
      <c r="AZ197" s="55"/>
      <c r="BA197" s="55"/>
      <c r="BB197" s="11"/>
      <c r="BC197" s="12"/>
      <c r="BD197" s="12"/>
      <c r="BE197" s="12"/>
      <c r="BF197" s="12"/>
      <c r="BG197" s="12"/>
      <c r="BH197" s="12"/>
      <c r="BI197" s="12"/>
      <c r="BJ197" s="12"/>
      <c r="BK197" s="12"/>
    </row>
    <row r="198" spans="1:63" s="5" customFormat="1">
      <c r="A198" s="13"/>
      <c r="B198" s="13"/>
      <c r="C198" s="45"/>
      <c r="E198" s="46"/>
      <c r="F198" s="47"/>
      <c r="G198" s="48"/>
      <c r="H198" s="49"/>
      <c r="I198" s="49"/>
      <c r="J198" s="49"/>
      <c r="K198" s="50"/>
      <c r="L198" s="50"/>
      <c r="M198" s="50"/>
      <c r="N198" s="50"/>
      <c r="O198" s="50"/>
      <c r="P198" s="50"/>
      <c r="Q198" s="50"/>
      <c r="R198" s="51"/>
      <c r="S198" s="51"/>
      <c r="T198" s="51"/>
      <c r="U198" s="51"/>
      <c r="V198" s="51"/>
      <c r="W198" s="51"/>
      <c r="X198" s="44"/>
      <c r="AF198" s="52"/>
      <c r="AM198" s="7"/>
      <c r="AN198" s="7"/>
      <c r="AO198" s="53"/>
      <c r="AP198" s="54"/>
      <c r="AQ198" s="54"/>
      <c r="AR198" s="7"/>
      <c r="AS198" s="54"/>
      <c r="AT198" s="53"/>
      <c r="AU198" s="7"/>
      <c r="AV198" s="7"/>
      <c r="AW198" s="55"/>
      <c r="AX198" s="56"/>
      <c r="AY198" s="55"/>
      <c r="AZ198" s="55"/>
      <c r="BA198" s="55"/>
      <c r="BB198" s="11"/>
      <c r="BC198" s="12"/>
      <c r="BD198" s="12"/>
      <c r="BE198" s="12"/>
      <c r="BF198" s="12"/>
      <c r="BG198" s="12"/>
      <c r="BH198" s="12"/>
      <c r="BI198" s="12"/>
      <c r="BJ198" s="12"/>
      <c r="BK198" s="12"/>
    </row>
    <row r="199" spans="1:63" s="5" customFormat="1">
      <c r="A199" s="13"/>
      <c r="B199" s="13"/>
      <c r="C199" s="45"/>
      <c r="E199" s="46"/>
      <c r="F199" s="47"/>
      <c r="G199" s="48"/>
      <c r="H199" s="49"/>
      <c r="I199" s="49"/>
      <c r="J199" s="49"/>
      <c r="K199" s="50"/>
      <c r="L199" s="50"/>
      <c r="M199" s="50"/>
      <c r="N199" s="50"/>
      <c r="O199" s="50"/>
      <c r="P199" s="50"/>
      <c r="Q199" s="50"/>
      <c r="R199" s="51"/>
      <c r="S199" s="51"/>
      <c r="T199" s="51"/>
      <c r="U199" s="51"/>
      <c r="V199" s="51"/>
      <c r="W199" s="51"/>
      <c r="X199" s="44"/>
      <c r="AF199" s="52"/>
      <c r="AM199" s="7"/>
      <c r="AN199" s="7"/>
      <c r="AO199" s="53"/>
      <c r="AP199" s="54"/>
      <c r="AQ199" s="54"/>
      <c r="AR199" s="7"/>
      <c r="AS199" s="54"/>
      <c r="AT199" s="53"/>
      <c r="AU199" s="7"/>
      <c r="AV199" s="7"/>
      <c r="AW199" s="55"/>
      <c r="AX199" s="56"/>
      <c r="AY199" s="55"/>
      <c r="AZ199" s="55"/>
      <c r="BA199" s="55"/>
      <c r="BB199" s="11"/>
      <c r="BC199" s="12"/>
      <c r="BD199" s="12"/>
      <c r="BE199" s="12"/>
      <c r="BF199" s="12"/>
      <c r="BG199" s="12"/>
      <c r="BH199" s="12"/>
      <c r="BI199" s="12"/>
      <c r="BJ199" s="12"/>
      <c r="BK199" s="12"/>
    </row>
    <row r="200" spans="1:63" s="5" customFormat="1">
      <c r="A200" s="13"/>
      <c r="B200" s="13"/>
      <c r="C200" s="45"/>
      <c r="E200" s="46"/>
      <c r="F200" s="47"/>
      <c r="G200" s="48"/>
      <c r="H200" s="49"/>
      <c r="I200" s="49"/>
      <c r="J200" s="49"/>
      <c r="K200" s="50"/>
      <c r="L200" s="50"/>
      <c r="M200" s="50"/>
      <c r="N200" s="50"/>
      <c r="O200" s="50"/>
      <c r="P200" s="50"/>
      <c r="Q200" s="50"/>
      <c r="R200" s="51"/>
      <c r="S200" s="51"/>
      <c r="T200" s="51"/>
      <c r="U200" s="51"/>
      <c r="V200" s="51"/>
      <c r="W200" s="51"/>
      <c r="X200" s="44"/>
      <c r="AF200" s="52"/>
      <c r="AM200" s="7"/>
      <c r="AN200" s="7"/>
      <c r="AO200" s="53"/>
      <c r="AP200" s="54"/>
      <c r="AQ200" s="54"/>
      <c r="AR200" s="7"/>
      <c r="AS200" s="54"/>
      <c r="AT200" s="53"/>
      <c r="AU200" s="7"/>
      <c r="AV200" s="7"/>
      <c r="AW200" s="55"/>
      <c r="AX200" s="56"/>
      <c r="AY200" s="55"/>
      <c r="AZ200" s="55"/>
      <c r="BA200" s="55"/>
      <c r="BB200" s="11"/>
      <c r="BC200" s="12"/>
      <c r="BD200" s="12"/>
      <c r="BE200" s="12"/>
      <c r="BF200" s="12"/>
      <c r="BG200" s="12"/>
      <c r="BH200" s="12"/>
      <c r="BI200" s="12"/>
      <c r="BJ200" s="12"/>
      <c r="BK200" s="12"/>
    </row>
    <row r="201" spans="1:63" s="5" customFormat="1">
      <c r="A201" s="13"/>
      <c r="B201" s="13"/>
      <c r="C201" s="45"/>
      <c r="E201" s="46"/>
      <c r="F201" s="47"/>
      <c r="G201" s="48"/>
      <c r="H201" s="49"/>
      <c r="I201" s="49"/>
      <c r="J201" s="49"/>
      <c r="K201" s="50"/>
      <c r="L201" s="50"/>
      <c r="M201" s="50"/>
      <c r="N201" s="50"/>
      <c r="O201" s="50"/>
      <c r="P201" s="50"/>
      <c r="Q201" s="50"/>
      <c r="R201" s="51"/>
      <c r="S201" s="51"/>
      <c r="T201" s="51"/>
      <c r="U201" s="51"/>
      <c r="V201" s="51"/>
      <c r="W201" s="51"/>
      <c r="X201" s="44"/>
      <c r="AF201" s="52"/>
      <c r="AM201" s="7"/>
      <c r="AN201" s="7"/>
      <c r="AO201" s="53"/>
      <c r="AP201" s="54"/>
      <c r="AQ201" s="54"/>
      <c r="AR201" s="7"/>
      <c r="AS201" s="54"/>
      <c r="AT201" s="53"/>
      <c r="AU201" s="7"/>
      <c r="AV201" s="7"/>
      <c r="AW201" s="55"/>
      <c r="AX201" s="56"/>
      <c r="AY201" s="55"/>
      <c r="AZ201" s="55"/>
      <c r="BA201" s="55"/>
      <c r="BB201" s="11"/>
      <c r="BC201" s="12"/>
      <c r="BD201" s="12"/>
      <c r="BE201" s="12"/>
      <c r="BF201" s="12"/>
      <c r="BG201" s="12"/>
      <c r="BH201" s="12"/>
      <c r="BI201" s="12"/>
      <c r="BJ201" s="12"/>
      <c r="BK201" s="12"/>
    </row>
    <row r="202" spans="1:63" s="5" customFormat="1">
      <c r="A202" s="13"/>
      <c r="B202" s="13"/>
      <c r="C202" s="45"/>
      <c r="E202" s="46"/>
      <c r="F202" s="47"/>
      <c r="G202" s="48"/>
      <c r="H202" s="49"/>
      <c r="I202" s="49"/>
      <c r="J202" s="49"/>
      <c r="K202" s="50"/>
      <c r="L202" s="50"/>
      <c r="M202" s="50"/>
      <c r="N202" s="50"/>
      <c r="O202" s="50"/>
      <c r="P202" s="50"/>
      <c r="Q202" s="50"/>
      <c r="R202" s="51"/>
      <c r="S202" s="51"/>
      <c r="T202" s="51"/>
      <c r="U202" s="51"/>
      <c r="V202" s="51"/>
      <c r="W202" s="51"/>
      <c r="X202" s="44"/>
      <c r="AF202" s="52"/>
      <c r="AM202" s="7"/>
      <c r="AN202" s="7"/>
      <c r="AO202" s="53"/>
      <c r="AP202" s="54"/>
      <c r="AQ202" s="54"/>
      <c r="AR202" s="7"/>
      <c r="AS202" s="54"/>
      <c r="AT202" s="53"/>
      <c r="AU202" s="7"/>
      <c r="AV202" s="7"/>
      <c r="AW202" s="55"/>
      <c r="AX202" s="56"/>
      <c r="AY202" s="55"/>
      <c r="AZ202" s="55"/>
      <c r="BA202" s="55"/>
      <c r="BB202" s="11"/>
      <c r="BC202" s="12"/>
      <c r="BD202" s="12"/>
      <c r="BE202" s="12"/>
      <c r="BF202" s="12"/>
      <c r="BG202" s="12"/>
      <c r="BH202" s="12"/>
      <c r="BI202" s="12"/>
      <c r="BJ202" s="12"/>
      <c r="BK202" s="12"/>
    </row>
    <row r="203" spans="1:63" s="5" customFormat="1">
      <c r="A203" s="13"/>
      <c r="B203" s="13"/>
      <c r="C203" s="45"/>
      <c r="E203" s="46"/>
      <c r="F203" s="47"/>
      <c r="G203" s="48"/>
      <c r="H203" s="49"/>
      <c r="I203" s="49"/>
      <c r="J203" s="49"/>
      <c r="K203" s="50"/>
      <c r="L203" s="50"/>
      <c r="M203" s="50"/>
      <c r="N203" s="50"/>
      <c r="O203" s="50"/>
      <c r="P203" s="50"/>
      <c r="Q203" s="50"/>
      <c r="R203" s="51"/>
      <c r="S203" s="51"/>
      <c r="T203" s="51"/>
      <c r="U203" s="51"/>
      <c r="V203" s="51"/>
      <c r="W203" s="51"/>
      <c r="X203" s="44"/>
      <c r="AF203" s="52"/>
      <c r="AM203" s="7"/>
      <c r="AN203" s="7"/>
      <c r="AO203" s="53"/>
      <c r="AP203" s="54"/>
      <c r="AQ203" s="54"/>
      <c r="AR203" s="7"/>
      <c r="AS203" s="54"/>
      <c r="AT203" s="53"/>
      <c r="AU203" s="7"/>
      <c r="AV203" s="7"/>
      <c r="AW203" s="55"/>
      <c r="AX203" s="56"/>
      <c r="AY203" s="55"/>
      <c r="AZ203" s="55"/>
      <c r="BA203" s="55"/>
      <c r="BB203" s="11"/>
      <c r="BC203" s="12"/>
      <c r="BD203" s="12"/>
      <c r="BE203" s="12"/>
      <c r="BF203" s="12"/>
      <c r="BG203" s="12"/>
      <c r="BH203" s="12"/>
      <c r="BI203" s="12"/>
      <c r="BJ203" s="12"/>
      <c r="BK203" s="12"/>
    </row>
    <row r="204" spans="1:63" s="5" customFormat="1">
      <c r="A204" s="13"/>
      <c r="B204" s="13"/>
      <c r="C204" s="45"/>
      <c r="E204" s="46"/>
      <c r="F204" s="47"/>
      <c r="G204" s="48"/>
      <c r="H204" s="49"/>
      <c r="I204" s="49"/>
      <c r="J204" s="49"/>
      <c r="K204" s="50"/>
      <c r="L204" s="50"/>
      <c r="M204" s="50"/>
      <c r="N204" s="50"/>
      <c r="O204" s="50"/>
      <c r="P204" s="50"/>
      <c r="Q204" s="50"/>
      <c r="R204" s="51"/>
      <c r="S204" s="51"/>
      <c r="T204" s="51"/>
      <c r="U204" s="51"/>
      <c r="V204" s="51"/>
      <c r="W204" s="51"/>
      <c r="X204" s="44"/>
      <c r="AF204" s="52"/>
      <c r="AM204" s="7"/>
      <c r="AN204" s="7"/>
      <c r="AO204" s="53"/>
      <c r="AP204" s="54"/>
      <c r="AQ204" s="54"/>
      <c r="AR204" s="7"/>
      <c r="AS204" s="54"/>
      <c r="AT204" s="53"/>
      <c r="AU204" s="7"/>
      <c r="AV204" s="7"/>
      <c r="AW204" s="55"/>
      <c r="AX204" s="56"/>
      <c r="AY204" s="55"/>
      <c r="AZ204" s="55"/>
      <c r="BA204" s="55"/>
      <c r="BB204" s="11"/>
      <c r="BC204" s="12"/>
      <c r="BD204" s="12"/>
      <c r="BE204" s="12"/>
      <c r="BF204" s="12"/>
      <c r="BG204" s="12"/>
      <c r="BH204" s="12"/>
      <c r="BI204" s="12"/>
      <c r="BJ204" s="12"/>
      <c r="BK204" s="12"/>
    </row>
    <row r="205" spans="1:63" s="5" customFormat="1">
      <c r="A205" s="13"/>
      <c r="B205" s="13"/>
      <c r="C205" s="45"/>
      <c r="E205" s="46"/>
      <c r="F205" s="47"/>
      <c r="G205" s="48"/>
      <c r="H205" s="49"/>
      <c r="I205" s="49"/>
      <c r="J205" s="49"/>
      <c r="K205" s="50"/>
      <c r="L205" s="50"/>
      <c r="M205" s="50"/>
      <c r="N205" s="50"/>
      <c r="O205" s="50"/>
      <c r="P205" s="50"/>
      <c r="Q205" s="50"/>
      <c r="R205" s="51"/>
      <c r="S205" s="51"/>
      <c r="T205" s="51"/>
      <c r="U205" s="51"/>
      <c r="V205" s="51"/>
      <c r="W205" s="51"/>
      <c r="X205" s="44"/>
      <c r="AF205" s="52"/>
      <c r="AM205" s="7"/>
      <c r="AN205" s="7"/>
      <c r="AO205" s="53"/>
      <c r="AP205" s="54"/>
      <c r="AQ205" s="54"/>
      <c r="AR205" s="7"/>
      <c r="AS205" s="54"/>
      <c r="AT205" s="53"/>
      <c r="AU205" s="7"/>
      <c r="AV205" s="7"/>
      <c r="AW205" s="55"/>
      <c r="AX205" s="56"/>
      <c r="AY205" s="55"/>
      <c r="AZ205" s="55"/>
      <c r="BA205" s="55"/>
      <c r="BB205" s="11"/>
      <c r="BC205" s="12"/>
      <c r="BD205" s="12"/>
      <c r="BE205" s="12"/>
      <c r="BF205" s="12"/>
      <c r="BG205" s="12"/>
      <c r="BH205" s="12"/>
      <c r="BI205" s="12"/>
      <c r="BJ205" s="12"/>
      <c r="BK205" s="12"/>
    </row>
    <row r="206" spans="1:63" s="5" customFormat="1">
      <c r="A206" s="13"/>
      <c r="B206" s="13"/>
      <c r="C206" s="45"/>
      <c r="E206" s="46"/>
      <c r="F206" s="47"/>
      <c r="G206" s="48"/>
      <c r="H206" s="49"/>
      <c r="I206" s="49"/>
      <c r="J206" s="49"/>
      <c r="K206" s="50"/>
      <c r="L206" s="50"/>
      <c r="M206" s="50"/>
      <c r="N206" s="50"/>
      <c r="O206" s="50"/>
      <c r="P206" s="50"/>
      <c r="Q206" s="50"/>
      <c r="R206" s="51"/>
      <c r="S206" s="51"/>
      <c r="T206" s="51"/>
      <c r="U206" s="51"/>
      <c r="V206" s="51"/>
      <c r="W206" s="51"/>
      <c r="X206" s="44"/>
      <c r="AF206" s="52"/>
      <c r="AM206" s="7"/>
      <c r="AN206" s="7"/>
      <c r="AO206" s="53"/>
      <c r="AP206" s="54"/>
      <c r="AQ206" s="54"/>
      <c r="AR206" s="7"/>
      <c r="AS206" s="54"/>
      <c r="AT206" s="53"/>
      <c r="AU206" s="7"/>
      <c r="AV206" s="7"/>
      <c r="AW206" s="55"/>
      <c r="AX206" s="56"/>
      <c r="AY206" s="55"/>
      <c r="AZ206" s="55"/>
      <c r="BA206" s="55"/>
      <c r="BB206" s="11"/>
      <c r="BC206" s="12"/>
      <c r="BD206" s="12"/>
      <c r="BE206" s="12"/>
      <c r="BF206" s="12"/>
      <c r="BG206" s="12"/>
      <c r="BH206" s="12"/>
      <c r="BI206" s="12"/>
      <c r="BJ206" s="12"/>
      <c r="BK206" s="12"/>
    </row>
    <row r="207" spans="1:63" s="5" customFormat="1">
      <c r="A207" s="13"/>
      <c r="B207" s="13"/>
      <c r="C207" s="45"/>
      <c r="E207" s="46"/>
      <c r="F207" s="47"/>
      <c r="G207" s="48"/>
      <c r="H207" s="49"/>
      <c r="I207" s="49"/>
      <c r="J207" s="49"/>
      <c r="K207" s="50"/>
      <c r="L207" s="50"/>
      <c r="M207" s="50"/>
      <c r="N207" s="50"/>
      <c r="O207" s="50"/>
      <c r="P207" s="50"/>
      <c r="Q207" s="50"/>
      <c r="R207" s="51"/>
      <c r="S207" s="51"/>
      <c r="T207" s="51"/>
      <c r="U207" s="51"/>
      <c r="V207" s="51"/>
      <c r="W207" s="51"/>
      <c r="X207" s="44"/>
      <c r="AF207" s="52"/>
      <c r="AM207" s="7"/>
      <c r="AN207" s="7"/>
      <c r="AO207" s="53"/>
      <c r="AP207" s="54"/>
      <c r="AQ207" s="54"/>
      <c r="AR207" s="7"/>
      <c r="AS207" s="54"/>
      <c r="AT207" s="53"/>
      <c r="AU207" s="7"/>
      <c r="AV207" s="7"/>
      <c r="AW207" s="55"/>
      <c r="AX207" s="56"/>
      <c r="AY207" s="55"/>
      <c r="AZ207" s="55"/>
      <c r="BA207" s="55"/>
      <c r="BB207" s="11"/>
      <c r="BC207" s="12"/>
      <c r="BD207" s="12"/>
      <c r="BE207" s="12"/>
      <c r="BF207" s="12"/>
      <c r="BG207" s="12"/>
      <c r="BH207" s="12"/>
      <c r="BI207" s="12"/>
      <c r="BJ207" s="12"/>
      <c r="BK207" s="12"/>
    </row>
    <row r="208" spans="1:63" s="5" customFormat="1">
      <c r="A208" s="13"/>
      <c r="B208" s="13"/>
      <c r="C208" s="45"/>
      <c r="E208" s="46"/>
      <c r="F208" s="47"/>
      <c r="G208" s="48"/>
      <c r="H208" s="49"/>
      <c r="I208" s="49"/>
      <c r="J208" s="49"/>
      <c r="K208" s="50"/>
      <c r="L208" s="50"/>
      <c r="M208" s="50"/>
      <c r="N208" s="50"/>
      <c r="O208" s="50"/>
      <c r="P208" s="50"/>
      <c r="Q208" s="50"/>
      <c r="R208" s="51"/>
      <c r="S208" s="51"/>
      <c r="T208" s="51"/>
      <c r="U208" s="51"/>
      <c r="V208" s="51"/>
      <c r="W208" s="51"/>
      <c r="X208" s="44"/>
      <c r="AF208" s="52"/>
      <c r="AM208" s="7"/>
      <c r="AN208" s="7"/>
      <c r="AO208" s="53"/>
      <c r="AP208" s="54"/>
      <c r="AQ208" s="54"/>
      <c r="AR208" s="7"/>
      <c r="AS208" s="54"/>
      <c r="AT208" s="53"/>
      <c r="AU208" s="7"/>
      <c r="AV208" s="7"/>
      <c r="AW208" s="55"/>
      <c r="AX208" s="56"/>
      <c r="AY208" s="55"/>
      <c r="AZ208" s="55"/>
      <c r="BA208" s="55"/>
      <c r="BB208" s="11"/>
      <c r="BC208" s="12"/>
      <c r="BD208" s="12"/>
      <c r="BE208" s="12"/>
      <c r="BF208" s="12"/>
      <c r="BG208" s="12"/>
      <c r="BH208" s="12"/>
      <c r="BI208" s="12"/>
      <c r="BJ208" s="12"/>
      <c r="BK208" s="12"/>
    </row>
    <row r="209" spans="1:63" s="5" customFormat="1">
      <c r="A209" s="13"/>
      <c r="B209" s="13"/>
      <c r="C209" s="45"/>
      <c r="E209" s="46"/>
      <c r="F209" s="47"/>
      <c r="G209" s="48"/>
      <c r="H209" s="49"/>
      <c r="I209" s="49"/>
      <c r="J209" s="49"/>
      <c r="K209" s="50"/>
      <c r="L209" s="50"/>
      <c r="M209" s="50"/>
      <c r="N209" s="50"/>
      <c r="O209" s="50"/>
      <c r="P209" s="50"/>
      <c r="Q209" s="50"/>
      <c r="R209" s="51"/>
      <c r="S209" s="51"/>
      <c r="T209" s="51"/>
      <c r="U209" s="51"/>
      <c r="V209" s="51"/>
      <c r="W209" s="51"/>
      <c r="X209" s="44"/>
      <c r="AF209" s="52"/>
      <c r="AM209" s="7"/>
      <c r="AN209" s="7"/>
      <c r="AO209" s="53"/>
      <c r="AP209" s="54"/>
      <c r="AQ209" s="54"/>
      <c r="AR209" s="7"/>
      <c r="AS209" s="54"/>
      <c r="AT209" s="53"/>
      <c r="AU209" s="7"/>
      <c r="AV209" s="7"/>
      <c r="AW209" s="55"/>
      <c r="AX209" s="56"/>
      <c r="AY209" s="55"/>
      <c r="AZ209" s="55"/>
      <c r="BA209" s="55"/>
      <c r="BB209" s="11"/>
      <c r="BC209" s="12"/>
      <c r="BD209" s="12"/>
      <c r="BE209" s="12"/>
      <c r="BF209" s="12"/>
      <c r="BG209" s="12"/>
      <c r="BH209" s="12"/>
      <c r="BI209" s="12"/>
      <c r="BJ209" s="12"/>
      <c r="BK209" s="12"/>
    </row>
    <row r="210" spans="1:63" s="5" customFormat="1">
      <c r="A210" s="13"/>
      <c r="B210" s="13"/>
      <c r="C210" s="45"/>
      <c r="E210" s="46"/>
      <c r="F210" s="47"/>
      <c r="G210" s="48"/>
      <c r="H210" s="49"/>
      <c r="I210" s="49"/>
      <c r="J210" s="49"/>
      <c r="K210" s="50"/>
      <c r="L210" s="50"/>
      <c r="M210" s="50"/>
      <c r="N210" s="50"/>
      <c r="O210" s="50"/>
      <c r="P210" s="50"/>
      <c r="Q210" s="50"/>
      <c r="R210" s="51"/>
      <c r="S210" s="51"/>
      <c r="T210" s="51"/>
      <c r="U210" s="51"/>
      <c r="V210" s="51"/>
      <c r="W210" s="51"/>
      <c r="X210" s="44"/>
      <c r="AF210" s="52"/>
      <c r="AM210" s="7"/>
      <c r="AN210" s="7"/>
      <c r="AO210" s="53"/>
      <c r="AP210" s="54"/>
      <c r="AQ210" s="54"/>
      <c r="AR210" s="7"/>
      <c r="AS210" s="54"/>
      <c r="AT210" s="53"/>
      <c r="AU210" s="7"/>
      <c r="AV210" s="7"/>
      <c r="AW210" s="55"/>
      <c r="AX210" s="56"/>
      <c r="AY210" s="55"/>
      <c r="AZ210" s="55"/>
      <c r="BA210" s="55"/>
      <c r="BB210" s="11"/>
      <c r="BC210" s="12"/>
      <c r="BD210" s="12"/>
      <c r="BE210" s="12"/>
      <c r="BF210" s="12"/>
      <c r="BG210" s="12"/>
      <c r="BH210" s="12"/>
      <c r="BI210" s="12"/>
      <c r="BJ210" s="12"/>
      <c r="BK210" s="12"/>
    </row>
    <row r="211" spans="1:63" s="5" customFormat="1">
      <c r="A211" s="13"/>
      <c r="B211" s="13"/>
      <c r="C211" s="45"/>
      <c r="E211" s="46"/>
      <c r="F211" s="47"/>
      <c r="G211" s="48"/>
      <c r="H211" s="49"/>
      <c r="I211" s="49"/>
      <c r="J211" s="49"/>
      <c r="K211" s="50"/>
      <c r="L211" s="50"/>
      <c r="M211" s="50"/>
      <c r="N211" s="50"/>
      <c r="O211" s="50"/>
      <c r="P211" s="50"/>
      <c r="Q211" s="50"/>
      <c r="R211" s="51"/>
      <c r="S211" s="51"/>
      <c r="T211" s="51"/>
      <c r="U211" s="51"/>
      <c r="V211" s="51"/>
      <c r="W211" s="51"/>
      <c r="X211" s="44"/>
      <c r="AF211" s="52"/>
      <c r="AM211" s="7"/>
      <c r="AN211" s="7"/>
      <c r="AO211" s="53"/>
      <c r="AP211" s="54"/>
      <c r="AQ211" s="54"/>
      <c r="AR211" s="7"/>
      <c r="AS211" s="54"/>
      <c r="AT211" s="53"/>
      <c r="AU211" s="7"/>
      <c r="AV211" s="7"/>
      <c r="AW211" s="55"/>
      <c r="AX211" s="56"/>
      <c r="AY211" s="55"/>
      <c r="AZ211" s="55"/>
      <c r="BA211" s="55"/>
      <c r="BB211" s="11"/>
      <c r="BC211" s="12"/>
      <c r="BD211" s="12"/>
      <c r="BE211" s="12"/>
      <c r="BF211" s="12"/>
      <c r="BG211" s="12"/>
      <c r="BH211" s="12"/>
      <c r="BI211" s="12"/>
      <c r="BJ211" s="12"/>
      <c r="BK211" s="12"/>
    </row>
    <row r="212" spans="1:63" s="5" customFormat="1">
      <c r="A212" s="13"/>
      <c r="B212" s="13"/>
      <c r="C212" s="45"/>
      <c r="E212" s="46"/>
      <c r="F212" s="47"/>
      <c r="G212" s="48"/>
      <c r="H212" s="49"/>
      <c r="I212" s="49"/>
      <c r="J212" s="49"/>
      <c r="K212" s="50"/>
      <c r="L212" s="50"/>
      <c r="M212" s="50"/>
      <c r="N212" s="50"/>
      <c r="O212" s="50"/>
      <c r="P212" s="50"/>
      <c r="Q212" s="50"/>
      <c r="R212" s="51"/>
      <c r="S212" s="51"/>
      <c r="T212" s="51"/>
      <c r="U212" s="51"/>
      <c r="V212" s="51"/>
      <c r="W212" s="51"/>
      <c r="X212" s="44"/>
      <c r="AF212" s="52"/>
      <c r="AM212" s="7"/>
      <c r="AN212" s="7"/>
      <c r="AO212" s="53"/>
      <c r="AP212" s="54"/>
      <c r="AQ212" s="54"/>
      <c r="AR212" s="7"/>
      <c r="AS212" s="54"/>
      <c r="AT212" s="53"/>
      <c r="AU212" s="7"/>
      <c r="AV212" s="7"/>
      <c r="AW212" s="55"/>
      <c r="AX212" s="56"/>
      <c r="AY212" s="55"/>
      <c r="AZ212" s="55"/>
      <c r="BA212" s="55"/>
      <c r="BB212" s="11"/>
      <c r="BC212" s="12"/>
      <c r="BD212" s="12"/>
      <c r="BE212" s="12"/>
      <c r="BF212" s="12"/>
      <c r="BG212" s="12"/>
      <c r="BH212" s="12"/>
      <c r="BI212" s="12"/>
      <c r="BJ212" s="12"/>
      <c r="BK212" s="12"/>
    </row>
    <row r="213" spans="1:63" s="5" customFormat="1">
      <c r="A213" s="13"/>
      <c r="B213" s="13"/>
      <c r="C213" s="45"/>
      <c r="E213" s="46"/>
      <c r="F213" s="47"/>
      <c r="G213" s="48"/>
      <c r="H213" s="49"/>
      <c r="I213" s="49"/>
      <c r="J213" s="49"/>
      <c r="K213" s="50"/>
      <c r="L213" s="50"/>
      <c r="M213" s="50"/>
      <c r="N213" s="50"/>
      <c r="O213" s="50"/>
      <c r="P213" s="50"/>
      <c r="Q213" s="50"/>
      <c r="R213" s="51"/>
      <c r="S213" s="51"/>
      <c r="T213" s="51"/>
      <c r="U213" s="51"/>
      <c r="V213" s="51"/>
      <c r="W213" s="51"/>
      <c r="X213" s="44"/>
      <c r="AF213" s="52"/>
      <c r="AM213" s="7"/>
      <c r="AN213" s="7"/>
      <c r="AO213" s="53"/>
      <c r="AP213" s="54"/>
      <c r="AQ213" s="54"/>
      <c r="AR213" s="7"/>
      <c r="AS213" s="54"/>
      <c r="AT213" s="53"/>
      <c r="AU213" s="7"/>
      <c r="AV213" s="7"/>
      <c r="AW213" s="55"/>
      <c r="AX213" s="56"/>
      <c r="AY213" s="55"/>
      <c r="AZ213" s="55"/>
      <c r="BA213" s="55"/>
      <c r="BB213" s="11"/>
      <c r="BC213" s="12"/>
      <c r="BD213" s="12"/>
      <c r="BE213" s="12"/>
      <c r="BF213" s="12"/>
      <c r="BG213" s="12"/>
      <c r="BH213" s="12"/>
      <c r="BI213" s="12"/>
      <c r="BJ213" s="12"/>
      <c r="BK213" s="12"/>
    </row>
    <row r="214" spans="1:63" s="5" customFormat="1">
      <c r="A214" s="13"/>
      <c r="B214" s="13"/>
      <c r="C214" s="45"/>
      <c r="E214" s="46"/>
      <c r="F214" s="47"/>
      <c r="G214" s="48"/>
      <c r="H214" s="49"/>
      <c r="I214" s="49"/>
      <c r="J214" s="49"/>
      <c r="K214" s="50"/>
      <c r="L214" s="50"/>
      <c r="M214" s="50"/>
      <c r="N214" s="50"/>
      <c r="O214" s="50"/>
      <c r="P214" s="50"/>
      <c r="Q214" s="50"/>
      <c r="R214" s="51"/>
      <c r="S214" s="51"/>
      <c r="T214" s="51"/>
      <c r="U214" s="51"/>
      <c r="V214" s="51"/>
      <c r="W214" s="51"/>
      <c r="X214" s="44"/>
      <c r="AF214" s="52"/>
      <c r="AM214" s="7"/>
      <c r="AN214" s="7"/>
      <c r="AO214" s="53"/>
      <c r="AP214" s="54"/>
      <c r="AQ214" s="54"/>
      <c r="AR214" s="7"/>
      <c r="AS214" s="54"/>
      <c r="AT214" s="53"/>
      <c r="AU214" s="7"/>
      <c r="AV214" s="7"/>
      <c r="AW214" s="55"/>
      <c r="AX214" s="56"/>
      <c r="AY214" s="55"/>
      <c r="AZ214" s="55"/>
      <c r="BA214" s="55"/>
      <c r="BB214" s="11"/>
      <c r="BC214" s="12"/>
      <c r="BD214" s="12"/>
      <c r="BE214" s="12"/>
      <c r="BF214" s="12"/>
      <c r="BG214" s="12"/>
      <c r="BH214" s="12"/>
      <c r="BI214" s="12"/>
      <c r="BJ214" s="12"/>
      <c r="BK214" s="12"/>
    </row>
    <row r="215" spans="1:63" s="5" customFormat="1">
      <c r="A215" s="13"/>
      <c r="B215" s="13"/>
      <c r="C215" s="45"/>
      <c r="E215" s="46"/>
      <c r="F215" s="47"/>
      <c r="G215" s="48"/>
      <c r="H215" s="49"/>
      <c r="I215" s="49"/>
      <c r="J215" s="49"/>
      <c r="K215" s="50"/>
      <c r="L215" s="50"/>
      <c r="M215" s="50"/>
      <c r="N215" s="50"/>
      <c r="O215" s="50"/>
      <c r="P215" s="50"/>
      <c r="Q215" s="50"/>
      <c r="R215" s="51"/>
      <c r="S215" s="51"/>
      <c r="T215" s="51"/>
      <c r="U215" s="51"/>
      <c r="V215" s="51"/>
      <c r="W215" s="51"/>
      <c r="X215" s="44"/>
      <c r="AF215" s="52"/>
      <c r="AM215" s="7"/>
      <c r="AN215" s="7"/>
      <c r="AO215" s="53"/>
      <c r="AP215" s="54"/>
      <c r="AQ215" s="54"/>
      <c r="AR215" s="7"/>
      <c r="AS215" s="54"/>
      <c r="AT215" s="53"/>
      <c r="AU215" s="7"/>
      <c r="AV215" s="7"/>
      <c r="AW215" s="55"/>
      <c r="AX215" s="56"/>
      <c r="AY215" s="55"/>
      <c r="AZ215" s="55"/>
      <c r="BA215" s="55"/>
      <c r="BB215" s="11"/>
      <c r="BC215" s="12"/>
      <c r="BD215" s="12"/>
      <c r="BE215" s="12"/>
      <c r="BF215" s="12"/>
      <c r="BG215" s="12"/>
      <c r="BH215" s="12"/>
      <c r="BI215" s="12"/>
      <c r="BJ215" s="12"/>
      <c r="BK215" s="12"/>
    </row>
    <row r="216" spans="1:63" s="5" customFormat="1">
      <c r="A216" s="13"/>
      <c r="B216" s="13"/>
      <c r="C216" s="45"/>
      <c r="E216" s="46"/>
      <c r="F216" s="47"/>
      <c r="G216" s="48"/>
      <c r="H216" s="49"/>
      <c r="I216" s="49"/>
      <c r="J216" s="49"/>
      <c r="K216" s="50"/>
      <c r="L216" s="50"/>
      <c r="M216" s="50"/>
      <c r="N216" s="50"/>
      <c r="O216" s="50"/>
      <c r="P216" s="50"/>
      <c r="Q216" s="50"/>
      <c r="R216" s="51"/>
      <c r="S216" s="51"/>
      <c r="T216" s="51"/>
      <c r="U216" s="51"/>
      <c r="V216" s="51"/>
      <c r="W216" s="51"/>
      <c r="X216" s="44"/>
      <c r="AF216" s="52"/>
      <c r="AM216" s="7"/>
      <c r="AN216" s="7"/>
      <c r="AO216" s="53"/>
      <c r="AP216" s="54"/>
      <c r="AQ216" s="54"/>
      <c r="AR216" s="7"/>
      <c r="AS216" s="54"/>
      <c r="AT216" s="53"/>
      <c r="AU216" s="7"/>
      <c r="AV216" s="7"/>
      <c r="AW216" s="55"/>
      <c r="AX216" s="56"/>
      <c r="AY216" s="55"/>
      <c r="AZ216" s="55"/>
      <c r="BA216" s="55"/>
      <c r="BB216" s="11"/>
      <c r="BC216" s="12"/>
      <c r="BD216" s="12"/>
      <c r="BE216" s="12"/>
      <c r="BF216" s="12"/>
      <c r="BG216" s="12"/>
      <c r="BH216" s="12"/>
      <c r="BI216" s="12"/>
      <c r="BJ216" s="12"/>
      <c r="BK216" s="12"/>
    </row>
    <row r="217" spans="1:63" s="5" customFormat="1">
      <c r="A217" s="13"/>
      <c r="B217" s="13"/>
      <c r="C217" s="45"/>
      <c r="E217" s="46"/>
      <c r="F217" s="47"/>
      <c r="G217" s="48"/>
      <c r="H217" s="49"/>
      <c r="I217" s="49"/>
      <c r="J217" s="49"/>
      <c r="K217" s="50"/>
      <c r="L217" s="50"/>
      <c r="M217" s="50"/>
      <c r="N217" s="50"/>
      <c r="O217" s="50"/>
      <c r="P217" s="50"/>
      <c r="Q217" s="50"/>
      <c r="R217" s="51"/>
      <c r="S217" s="51"/>
      <c r="T217" s="51"/>
      <c r="U217" s="51"/>
      <c r="V217" s="51"/>
      <c r="W217" s="51"/>
      <c r="X217" s="44"/>
      <c r="AF217" s="52"/>
      <c r="AM217" s="7"/>
      <c r="AN217" s="7"/>
      <c r="AO217" s="53"/>
      <c r="AP217" s="54"/>
      <c r="AQ217" s="54"/>
      <c r="AR217" s="7"/>
      <c r="AS217" s="54"/>
      <c r="AT217" s="53"/>
      <c r="AU217" s="7"/>
      <c r="AV217" s="7"/>
      <c r="AW217" s="55"/>
      <c r="AX217" s="56"/>
      <c r="AY217" s="55"/>
      <c r="AZ217" s="55"/>
      <c r="BA217" s="55"/>
      <c r="BB217" s="11"/>
      <c r="BC217" s="12"/>
      <c r="BD217" s="12"/>
      <c r="BE217" s="12"/>
      <c r="BF217" s="12"/>
      <c r="BG217" s="12"/>
      <c r="BH217" s="12"/>
      <c r="BI217" s="12"/>
      <c r="BJ217" s="12"/>
      <c r="BK217" s="12"/>
    </row>
    <row r="218" spans="1:63" s="5" customFormat="1">
      <c r="A218" s="13"/>
      <c r="B218" s="13"/>
      <c r="C218" s="45"/>
      <c r="E218" s="46"/>
      <c r="F218" s="47"/>
      <c r="G218" s="48"/>
      <c r="H218" s="49"/>
      <c r="I218" s="49"/>
      <c r="J218" s="49"/>
      <c r="K218" s="50"/>
      <c r="L218" s="50"/>
      <c r="M218" s="50"/>
      <c r="N218" s="50"/>
      <c r="O218" s="50"/>
      <c r="P218" s="50"/>
      <c r="Q218" s="50"/>
      <c r="R218" s="51"/>
      <c r="S218" s="51"/>
      <c r="T218" s="51"/>
      <c r="U218" s="51"/>
      <c r="V218" s="51"/>
      <c r="W218" s="51"/>
      <c r="X218" s="44"/>
      <c r="AF218" s="52"/>
      <c r="AM218" s="7"/>
      <c r="AN218" s="7"/>
      <c r="AO218" s="53"/>
      <c r="AP218" s="54"/>
      <c r="AQ218" s="54"/>
      <c r="AR218" s="7"/>
      <c r="AS218" s="54"/>
      <c r="AT218" s="53"/>
      <c r="AU218" s="7"/>
      <c r="AV218" s="7"/>
      <c r="AW218" s="55"/>
      <c r="AX218" s="56"/>
      <c r="AY218" s="55"/>
      <c r="AZ218" s="55"/>
      <c r="BA218" s="55"/>
      <c r="BB218" s="11"/>
      <c r="BC218" s="12"/>
      <c r="BD218" s="12"/>
      <c r="BE218" s="12"/>
      <c r="BF218" s="12"/>
      <c r="BG218" s="12"/>
      <c r="BH218" s="12"/>
      <c r="BI218" s="12"/>
      <c r="BJ218" s="12"/>
      <c r="BK218" s="12"/>
    </row>
    <row r="219" spans="1:63" s="5" customFormat="1">
      <c r="A219" s="13"/>
      <c r="B219" s="13"/>
      <c r="C219" s="45"/>
      <c r="E219" s="46"/>
      <c r="F219" s="47"/>
      <c r="G219" s="48"/>
      <c r="H219" s="49"/>
      <c r="I219" s="49"/>
      <c r="J219" s="49"/>
      <c r="K219" s="50"/>
      <c r="L219" s="50"/>
      <c r="M219" s="50"/>
      <c r="N219" s="50"/>
      <c r="O219" s="50"/>
      <c r="P219" s="50"/>
      <c r="Q219" s="50"/>
      <c r="R219" s="51"/>
      <c r="S219" s="51"/>
      <c r="T219" s="51"/>
      <c r="U219" s="51"/>
      <c r="V219" s="51"/>
      <c r="W219" s="51"/>
      <c r="X219" s="44"/>
      <c r="AF219" s="52"/>
      <c r="AM219" s="7"/>
      <c r="AN219" s="7"/>
      <c r="AO219" s="53"/>
      <c r="AP219" s="54"/>
      <c r="AQ219" s="54"/>
      <c r="AR219" s="7"/>
      <c r="AS219" s="54"/>
      <c r="AT219" s="53"/>
      <c r="AU219" s="7"/>
      <c r="AV219" s="7"/>
      <c r="AW219" s="55"/>
      <c r="AX219" s="56"/>
      <c r="AY219" s="55"/>
      <c r="AZ219" s="55"/>
      <c r="BA219" s="55"/>
      <c r="BB219" s="11"/>
      <c r="BC219" s="12"/>
      <c r="BD219" s="12"/>
      <c r="BE219" s="12"/>
      <c r="BF219" s="12"/>
      <c r="BG219" s="12"/>
      <c r="BH219" s="12"/>
      <c r="BI219" s="12"/>
      <c r="BJ219" s="12"/>
      <c r="BK219" s="12"/>
    </row>
    <row r="220" spans="1:63" s="5" customFormat="1">
      <c r="A220" s="13"/>
      <c r="B220" s="13"/>
      <c r="C220" s="45"/>
      <c r="E220" s="46"/>
      <c r="F220" s="47"/>
      <c r="G220" s="48"/>
      <c r="H220" s="49"/>
      <c r="I220" s="49"/>
      <c r="J220" s="49"/>
      <c r="K220" s="50"/>
      <c r="L220" s="50"/>
      <c r="M220" s="50"/>
      <c r="N220" s="50"/>
      <c r="O220" s="50"/>
      <c r="P220" s="50"/>
      <c r="Q220" s="50"/>
      <c r="R220" s="51"/>
      <c r="S220" s="51"/>
      <c r="T220" s="51"/>
      <c r="U220" s="51"/>
      <c r="V220" s="51"/>
      <c r="W220" s="51"/>
      <c r="X220" s="44"/>
      <c r="AF220" s="52"/>
      <c r="AM220" s="7"/>
      <c r="AN220" s="7"/>
      <c r="AO220" s="53"/>
      <c r="AP220" s="54"/>
      <c r="AQ220" s="54"/>
      <c r="AR220" s="7"/>
      <c r="AS220" s="54"/>
      <c r="AT220" s="53"/>
      <c r="AU220" s="7"/>
      <c r="AV220" s="7"/>
      <c r="AW220" s="55"/>
      <c r="AX220" s="56"/>
      <c r="AY220" s="55"/>
      <c r="AZ220" s="55"/>
      <c r="BA220" s="55"/>
      <c r="BB220" s="11"/>
      <c r="BC220" s="12"/>
      <c r="BD220" s="12"/>
      <c r="BE220" s="12"/>
      <c r="BF220" s="12"/>
      <c r="BG220" s="12"/>
      <c r="BH220" s="12"/>
      <c r="BI220" s="12"/>
      <c r="BJ220" s="12"/>
      <c r="BK220" s="12"/>
    </row>
    <row r="221" spans="1:63" s="5" customFormat="1">
      <c r="A221" s="13"/>
      <c r="B221" s="13"/>
      <c r="C221" s="45"/>
      <c r="E221" s="46"/>
      <c r="F221" s="47"/>
      <c r="G221" s="48"/>
      <c r="H221" s="49"/>
      <c r="I221" s="49"/>
      <c r="J221" s="49"/>
      <c r="K221" s="50"/>
      <c r="L221" s="50"/>
      <c r="M221" s="50"/>
      <c r="N221" s="50"/>
      <c r="O221" s="50"/>
      <c r="P221" s="50"/>
      <c r="Q221" s="50"/>
      <c r="R221" s="51"/>
      <c r="S221" s="51"/>
      <c r="T221" s="51"/>
      <c r="U221" s="51"/>
      <c r="V221" s="51"/>
      <c r="W221" s="51"/>
      <c r="X221" s="44"/>
      <c r="AF221" s="52"/>
      <c r="AM221" s="7"/>
      <c r="AN221" s="7"/>
      <c r="AO221" s="53"/>
      <c r="AP221" s="54"/>
      <c r="AQ221" s="54"/>
      <c r="AR221" s="7"/>
      <c r="AS221" s="54"/>
      <c r="AT221" s="53"/>
      <c r="AU221" s="7"/>
      <c r="AV221" s="7"/>
      <c r="AW221" s="55"/>
      <c r="AX221" s="56"/>
      <c r="AY221" s="55"/>
      <c r="AZ221" s="55"/>
      <c r="BA221" s="55"/>
      <c r="BB221" s="11"/>
      <c r="BC221" s="12"/>
      <c r="BD221" s="12"/>
      <c r="BE221" s="12"/>
      <c r="BF221" s="12"/>
      <c r="BG221" s="12"/>
      <c r="BH221" s="12"/>
      <c r="BI221" s="12"/>
      <c r="BJ221" s="12"/>
      <c r="BK221" s="12"/>
    </row>
    <row r="222" spans="1:63" s="5" customFormat="1">
      <c r="A222" s="13"/>
      <c r="B222" s="13"/>
      <c r="C222" s="45"/>
      <c r="E222" s="46"/>
      <c r="F222" s="47"/>
      <c r="G222" s="48"/>
      <c r="H222" s="49"/>
      <c r="I222" s="49"/>
      <c r="J222" s="49"/>
      <c r="K222" s="50"/>
      <c r="L222" s="50"/>
      <c r="M222" s="50"/>
      <c r="N222" s="50"/>
      <c r="O222" s="50"/>
      <c r="P222" s="50"/>
      <c r="Q222" s="50"/>
      <c r="R222" s="51"/>
      <c r="S222" s="51"/>
      <c r="T222" s="51"/>
      <c r="U222" s="51"/>
      <c r="V222" s="51"/>
      <c r="W222" s="51"/>
      <c r="X222" s="44"/>
      <c r="AF222" s="52"/>
      <c r="AM222" s="7"/>
      <c r="AN222" s="7"/>
      <c r="AO222" s="53"/>
      <c r="AP222" s="54"/>
      <c r="AQ222" s="54"/>
      <c r="AR222" s="7"/>
      <c r="AS222" s="54"/>
      <c r="AT222" s="53"/>
      <c r="AU222" s="7"/>
      <c r="AV222" s="7"/>
      <c r="AW222" s="55"/>
      <c r="AX222" s="56"/>
      <c r="AY222" s="55"/>
      <c r="AZ222" s="55"/>
      <c r="BA222" s="55"/>
      <c r="BB222" s="11"/>
      <c r="BC222" s="12"/>
      <c r="BD222" s="12"/>
      <c r="BE222" s="12"/>
      <c r="BF222" s="12"/>
      <c r="BG222" s="12"/>
      <c r="BH222" s="12"/>
      <c r="BI222" s="12"/>
      <c r="BJ222" s="12"/>
      <c r="BK222" s="12"/>
    </row>
    <row r="223" spans="1:63" s="5" customFormat="1">
      <c r="A223" s="13"/>
      <c r="B223" s="13"/>
      <c r="C223" s="45"/>
      <c r="E223" s="46"/>
      <c r="F223" s="47"/>
      <c r="G223" s="48"/>
      <c r="H223" s="49"/>
      <c r="I223" s="49"/>
      <c r="J223" s="49"/>
      <c r="K223" s="50"/>
      <c r="L223" s="50"/>
      <c r="M223" s="50"/>
      <c r="N223" s="50"/>
      <c r="O223" s="50"/>
      <c r="P223" s="50"/>
      <c r="Q223" s="50"/>
      <c r="R223" s="51"/>
      <c r="S223" s="51"/>
      <c r="T223" s="51"/>
      <c r="U223" s="51"/>
      <c r="V223" s="51"/>
      <c r="W223" s="51"/>
      <c r="X223" s="44"/>
      <c r="AF223" s="52"/>
      <c r="AM223" s="7"/>
      <c r="AN223" s="7"/>
      <c r="AO223" s="53"/>
      <c r="AP223" s="54"/>
      <c r="AQ223" s="54"/>
      <c r="AR223" s="7"/>
      <c r="AS223" s="54"/>
      <c r="AT223" s="53"/>
      <c r="AU223" s="7"/>
      <c r="AV223" s="7"/>
      <c r="AW223" s="55"/>
      <c r="AX223" s="56"/>
      <c r="AY223" s="55"/>
      <c r="AZ223" s="55"/>
      <c r="BA223" s="55"/>
      <c r="BB223" s="11"/>
      <c r="BC223" s="12"/>
      <c r="BD223" s="12"/>
      <c r="BE223" s="12"/>
      <c r="BF223" s="12"/>
      <c r="BG223" s="12"/>
      <c r="BH223" s="12"/>
      <c r="BI223" s="12"/>
      <c r="BJ223" s="12"/>
      <c r="BK223" s="12"/>
    </row>
    <row r="224" spans="1:63" s="5" customFormat="1">
      <c r="A224" s="13"/>
      <c r="B224" s="13"/>
      <c r="C224" s="45"/>
      <c r="E224" s="46"/>
      <c r="F224" s="47"/>
      <c r="G224" s="48"/>
      <c r="H224" s="49"/>
      <c r="I224" s="49"/>
      <c r="J224" s="49"/>
      <c r="K224" s="50"/>
      <c r="L224" s="50"/>
      <c r="M224" s="50"/>
      <c r="N224" s="50"/>
      <c r="O224" s="50"/>
      <c r="P224" s="50"/>
      <c r="Q224" s="50"/>
      <c r="R224" s="51"/>
      <c r="S224" s="51"/>
      <c r="T224" s="51"/>
      <c r="U224" s="51"/>
      <c r="V224" s="51"/>
      <c r="W224" s="51"/>
      <c r="X224" s="44"/>
      <c r="AF224" s="52"/>
      <c r="AM224" s="7"/>
      <c r="AN224" s="7"/>
      <c r="AO224" s="53"/>
      <c r="AP224" s="54"/>
      <c r="AQ224" s="54"/>
      <c r="AR224" s="7"/>
      <c r="AS224" s="54"/>
      <c r="AT224" s="53"/>
      <c r="AU224" s="7"/>
      <c r="AV224" s="7"/>
      <c r="AW224" s="55"/>
      <c r="AX224" s="56"/>
      <c r="AY224" s="55"/>
      <c r="AZ224" s="55"/>
      <c r="BA224" s="55"/>
      <c r="BB224" s="11"/>
      <c r="BC224" s="12"/>
      <c r="BD224" s="12"/>
      <c r="BE224" s="12"/>
      <c r="BF224" s="12"/>
      <c r="BG224" s="12"/>
      <c r="BH224" s="12"/>
      <c r="BI224" s="12"/>
      <c r="BJ224" s="12"/>
      <c r="BK224" s="12"/>
    </row>
    <row r="225" spans="1:63" s="5" customFormat="1">
      <c r="A225" s="13"/>
      <c r="B225" s="13"/>
      <c r="C225" s="45"/>
      <c r="E225" s="46"/>
      <c r="F225" s="47"/>
      <c r="G225" s="48"/>
      <c r="H225" s="49"/>
      <c r="I225" s="49"/>
      <c r="J225" s="49"/>
      <c r="K225" s="50"/>
      <c r="L225" s="50"/>
      <c r="M225" s="50"/>
      <c r="N225" s="50"/>
      <c r="O225" s="50"/>
      <c r="P225" s="50"/>
      <c r="Q225" s="50"/>
      <c r="R225" s="51"/>
      <c r="S225" s="51"/>
      <c r="T225" s="51"/>
      <c r="U225" s="51"/>
      <c r="V225" s="51"/>
      <c r="W225" s="51"/>
      <c r="X225" s="44"/>
      <c r="AF225" s="52"/>
      <c r="AM225" s="7"/>
      <c r="AN225" s="7"/>
      <c r="AO225" s="53"/>
      <c r="AP225" s="54"/>
      <c r="AQ225" s="54"/>
      <c r="AR225" s="7"/>
      <c r="AS225" s="54"/>
      <c r="AT225" s="53"/>
      <c r="AU225" s="7"/>
      <c r="AV225" s="7"/>
      <c r="AW225" s="55"/>
      <c r="AX225" s="56"/>
      <c r="AY225" s="55"/>
      <c r="AZ225" s="55"/>
      <c r="BA225" s="55"/>
      <c r="BB225" s="11"/>
      <c r="BC225" s="12"/>
      <c r="BD225" s="12"/>
      <c r="BE225" s="12"/>
      <c r="BF225" s="12"/>
      <c r="BG225" s="12"/>
      <c r="BH225" s="12"/>
      <c r="BI225" s="12"/>
      <c r="BJ225" s="12"/>
      <c r="BK225" s="12"/>
    </row>
    <row r="226" spans="1:63" s="5" customFormat="1">
      <c r="A226" s="13"/>
      <c r="B226" s="13"/>
      <c r="C226" s="45"/>
      <c r="E226" s="46"/>
      <c r="F226" s="47"/>
      <c r="G226" s="48"/>
      <c r="H226" s="49"/>
      <c r="I226" s="49"/>
      <c r="J226" s="49"/>
      <c r="K226" s="50"/>
      <c r="L226" s="50"/>
      <c r="M226" s="50"/>
      <c r="N226" s="50"/>
      <c r="O226" s="50"/>
      <c r="P226" s="50"/>
      <c r="Q226" s="50"/>
      <c r="R226" s="51"/>
      <c r="S226" s="51"/>
      <c r="T226" s="51"/>
      <c r="U226" s="51"/>
      <c r="V226" s="51"/>
      <c r="W226" s="51"/>
      <c r="X226" s="44"/>
      <c r="AF226" s="52"/>
      <c r="AM226" s="7"/>
      <c r="AN226" s="7"/>
      <c r="AO226" s="53"/>
      <c r="AP226" s="54"/>
      <c r="AQ226" s="54"/>
      <c r="AR226" s="7"/>
      <c r="AS226" s="54"/>
      <c r="AT226" s="53"/>
      <c r="AU226" s="7"/>
      <c r="AV226" s="7"/>
      <c r="AW226" s="55"/>
      <c r="AX226" s="56"/>
      <c r="AY226" s="55"/>
      <c r="AZ226" s="55"/>
      <c r="BA226" s="55"/>
      <c r="BB226" s="11"/>
      <c r="BC226" s="12"/>
      <c r="BD226" s="12"/>
      <c r="BE226" s="12"/>
      <c r="BF226" s="12"/>
      <c r="BG226" s="12"/>
      <c r="BH226" s="12"/>
      <c r="BI226" s="12"/>
      <c r="BJ226" s="12"/>
      <c r="BK226" s="12"/>
    </row>
    <row r="227" spans="1:63" s="5" customFormat="1">
      <c r="A227" s="13"/>
      <c r="B227" s="13"/>
      <c r="C227" s="45"/>
      <c r="E227" s="46"/>
      <c r="F227" s="47"/>
      <c r="G227" s="48"/>
      <c r="H227" s="49"/>
      <c r="I227" s="49"/>
      <c r="J227" s="49"/>
      <c r="K227" s="50"/>
      <c r="L227" s="50"/>
      <c r="M227" s="50"/>
      <c r="N227" s="50"/>
      <c r="O227" s="50"/>
      <c r="P227" s="50"/>
      <c r="Q227" s="50"/>
      <c r="R227" s="51"/>
      <c r="S227" s="51"/>
      <c r="T227" s="51"/>
      <c r="U227" s="51"/>
      <c r="V227" s="51"/>
      <c r="W227" s="51"/>
      <c r="X227" s="44"/>
      <c r="AF227" s="52"/>
      <c r="AM227" s="7"/>
      <c r="AN227" s="7"/>
      <c r="AO227" s="53"/>
      <c r="AP227" s="54"/>
      <c r="AQ227" s="54"/>
      <c r="AR227" s="7"/>
      <c r="AS227" s="54"/>
      <c r="AT227" s="53"/>
      <c r="AU227" s="7"/>
      <c r="AV227" s="7"/>
      <c r="AW227" s="55"/>
      <c r="AX227" s="56"/>
      <c r="AY227" s="55"/>
      <c r="AZ227" s="55"/>
      <c r="BA227" s="55"/>
      <c r="BB227" s="11"/>
      <c r="BC227" s="12"/>
      <c r="BD227" s="12"/>
      <c r="BE227" s="12"/>
      <c r="BF227" s="12"/>
      <c r="BG227" s="12"/>
      <c r="BH227" s="12"/>
      <c r="BI227" s="12"/>
      <c r="BJ227" s="12"/>
      <c r="BK227" s="12"/>
    </row>
    <row r="228" spans="1:63" s="5" customFormat="1">
      <c r="A228" s="13"/>
      <c r="B228" s="13"/>
      <c r="C228" s="45"/>
      <c r="E228" s="46"/>
      <c r="F228" s="47"/>
      <c r="G228" s="48"/>
      <c r="H228" s="49"/>
      <c r="I228" s="49"/>
      <c r="J228" s="49"/>
      <c r="K228" s="50"/>
      <c r="L228" s="50"/>
      <c r="M228" s="50"/>
      <c r="N228" s="50"/>
      <c r="O228" s="50"/>
      <c r="P228" s="50"/>
      <c r="Q228" s="50"/>
      <c r="R228" s="51"/>
      <c r="S228" s="51"/>
      <c r="T228" s="51"/>
      <c r="U228" s="51"/>
      <c r="V228" s="51"/>
      <c r="W228" s="51"/>
      <c r="X228" s="44"/>
      <c r="AF228" s="52"/>
      <c r="AM228" s="7"/>
      <c r="AN228" s="7"/>
      <c r="AO228" s="53"/>
      <c r="AP228" s="54"/>
      <c r="AQ228" s="54"/>
      <c r="AR228" s="7"/>
      <c r="AS228" s="54"/>
      <c r="AT228" s="53"/>
      <c r="AU228" s="7"/>
      <c r="AV228" s="7"/>
      <c r="AW228" s="55"/>
      <c r="AX228" s="56"/>
      <c r="AY228" s="55"/>
      <c r="AZ228" s="55"/>
      <c r="BA228" s="55"/>
      <c r="BB228" s="11"/>
      <c r="BC228" s="12"/>
      <c r="BD228" s="12"/>
      <c r="BE228" s="12"/>
      <c r="BF228" s="12"/>
      <c r="BG228" s="12"/>
      <c r="BH228" s="12"/>
      <c r="BI228" s="12"/>
      <c r="BJ228" s="12"/>
      <c r="BK228" s="12"/>
    </row>
    <row r="229" spans="1:63" s="5" customFormat="1">
      <c r="A229" s="13"/>
      <c r="B229" s="13"/>
      <c r="C229" s="45"/>
      <c r="E229" s="46"/>
      <c r="F229" s="47"/>
      <c r="G229" s="48"/>
      <c r="H229" s="49"/>
      <c r="I229" s="49"/>
      <c r="J229" s="49"/>
      <c r="K229" s="50"/>
      <c r="L229" s="50"/>
      <c r="M229" s="50"/>
      <c r="N229" s="50"/>
      <c r="O229" s="50"/>
      <c r="P229" s="50"/>
      <c r="Q229" s="50"/>
      <c r="R229" s="51"/>
      <c r="S229" s="51"/>
      <c r="T229" s="51"/>
      <c r="U229" s="51"/>
      <c r="V229" s="51"/>
      <c r="W229" s="51"/>
      <c r="X229" s="44"/>
      <c r="AF229" s="52"/>
      <c r="AM229" s="7"/>
      <c r="AN229" s="7"/>
      <c r="AO229" s="53"/>
      <c r="AP229" s="54"/>
      <c r="AQ229" s="54"/>
      <c r="AR229" s="7"/>
      <c r="AS229" s="54"/>
      <c r="AT229" s="53"/>
      <c r="AU229" s="7"/>
      <c r="AV229" s="7"/>
      <c r="AW229" s="55"/>
      <c r="AX229" s="56"/>
      <c r="AY229" s="55"/>
      <c r="AZ229" s="55"/>
      <c r="BA229" s="55"/>
      <c r="BB229" s="11"/>
      <c r="BC229" s="12"/>
      <c r="BD229" s="12"/>
      <c r="BE229" s="12"/>
      <c r="BF229" s="12"/>
      <c r="BG229" s="12"/>
      <c r="BH229" s="12"/>
      <c r="BI229" s="12"/>
      <c r="BJ229" s="12"/>
      <c r="BK229" s="12"/>
    </row>
    <row r="230" spans="1:63" s="5" customFormat="1">
      <c r="A230" s="13"/>
      <c r="B230" s="13"/>
      <c r="C230" s="45"/>
      <c r="E230" s="46"/>
      <c r="F230" s="47"/>
      <c r="G230" s="48"/>
      <c r="H230" s="49"/>
      <c r="I230" s="49"/>
      <c r="J230" s="49"/>
      <c r="K230" s="50"/>
      <c r="L230" s="50"/>
      <c r="M230" s="50"/>
      <c r="N230" s="50"/>
      <c r="O230" s="50"/>
      <c r="P230" s="50"/>
      <c r="Q230" s="50"/>
      <c r="R230" s="51"/>
      <c r="S230" s="51"/>
      <c r="T230" s="51"/>
      <c r="U230" s="51"/>
      <c r="V230" s="51"/>
      <c r="W230" s="51"/>
      <c r="X230" s="44"/>
      <c r="AF230" s="52"/>
      <c r="AM230" s="7"/>
      <c r="AN230" s="7"/>
      <c r="AO230" s="53"/>
      <c r="AP230" s="54"/>
      <c r="AQ230" s="54"/>
      <c r="AR230" s="7"/>
      <c r="AS230" s="54"/>
      <c r="AT230" s="53"/>
      <c r="AU230" s="7"/>
      <c r="AV230" s="7"/>
      <c r="AW230" s="55"/>
      <c r="AX230" s="56"/>
      <c r="AY230" s="55"/>
      <c r="AZ230" s="55"/>
      <c r="BA230" s="55"/>
      <c r="BB230" s="11"/>
      <c r="BC230" s="12"/>
      <c r="BD230" s="12"/>
      <c r="BE230" s="12"/>
      <c r="BF230" s="12"/>
      <c r="BG230" s="12"/>
      <c r="BH230" s="12"/>
      <c r="BI230" s="12"/>
      <c r="BJ230" s="12"/>
      <c r="BK230" s="12"/>
    </row>
    <row r="231" spans="1:63" s="5" customFormat="1">
      <c r="A231" s="13"/>
      <c r="B231" s="13"/>
      <c r="C231" s="45"/>
      <c r="E231" s="46"/>
      <c r="F231" s="47"/>
      <c r="G231" s="48"/>
      <c r="H231" s="49"/>
      <c r="I231" s="49"/>
      <c r="J231" s="49"/>
      <c r="K231" s="50"/>
      <c r="L231" s="50"/>
      <c r="M231" s="50"/>
      <c r="N231" s="50"/>
      <c r="O231" s="50"/>
      <c r="P231" s="50"/>
      <c r="Q231" s="50"/>
      <c r="R231" s="51"/>
      <c r="S231" s="51"/>
      <c r="T231" s="51"/>
      <c r="U231" s="51"/>
      <c r="V231" s="51"/>
      <c r="W231" s="51"/>
      <c r="X231" s="44"/>
      <c r="AF231" s="52"/>
      <c r="AM231" s="7"/>
      <c r="AN231" s="7"/>
      <c r="AO231" s="53"/>
      <c r="AP231" s="54"/>
      <c r="AQ231" s="54"/>
      <c r="AR231" s="7"/>
      <c r="AS231" s="54"/>
      <c r="AT231" s="53"/>
      <c r="AU231" s="7"/>
      <c r="AV231" s="7"/>
      <c r="AW231" s="55"/>
      <c r="AX231" s="56"/>
      <c r="AY231" s="55"/>
      <c r="AZ231" s="55"/>
      <c r="BA231" s="55"/>
      <c r="BB231" s="11"/>
      <c r="BC231" s="12"/>
      <c r="BD231" s="12"/>
      <c r="BE231" s="12"/>
      <c r="BF231" s="12"/>
      <c r="BG231" s="12"/>
      <c r="BH231" s="12"/>
      <c r="BI231" s="12"/>
      <c r="BJ231" s="12"/>
      <c r="BK231" s="12"/>
    </row>
    <row r="232" spans="1:63" s="5" customFormat="1">
      <c r="A232" s="13"/>
      <c r="B232" s="13"/>
      <c r="C232" s="45"/>
      <c r="E232" s="46"/>
      <c r="F232" s="47"/>
      <c r="G232" s="48"/>
      <c r="H232" s="49"/>
      <c r="I232" s="49"/>
      <c r="J232" s="49"/>
      <c r="K232" s="50"/>
      <c r="L232" s="50"/>
      <c r="M232" s="50"/>
      <c r="N232" s="50"/>
      <c r="O232" s="50"/>
      <c r="P232" s="50"/>
      <c r="Q232" s="50"/>
      <c r="R232" s="51"/>
      <c r="S232" s="51"/>
      <c r="T232" s="51"/>
      <c r="U232" s="51"/>
      <c r="V232" s="51"/>
      <c r="W232" s="51"/>
      <c r="X232" s="44"/>
      <c r="AF232" s="52"/>
      <c r="AM232" s="7"/>
      <c r="AN232" s="7"/>
      <c r="AO232" s="53"/>
      <c r="AP232" s="54"/>
      <c r="AQ232" s="54"/>
      <c r="AR232" s="7"/>
      <c r="AS232" s="54"/>
      <c r="AT232" s="53"/>
      <c r="AU232" s="7"/>
      <c r="AV232" s="7"/>
      <c r="AW232" s="55"/>
      <c r="AX232" s="56"/>
      <c r="AY232" s="55"/>
      <c r="AZ232" s="55"/>
      <c r="BA232" s="55"/>
      <c r="BB232" s="11"/>
      <c r="BC232" s="12"/>
      <c r="BD232" s="12"/>
      <c r="BE232" s="12"/>
      <c r="BF232" s="12"/>
      <c r="BG232" s="12"/>
      <c r="BH232" s="12"/>
      <c r="BI232" s="12"/>
      <c r="BJ232" s="12"/>
      <c r="BK232" s="12"/>
    </row>
    <row r="233" spans="1:63" s="5" customFormat="1">
      <c r="A233" s="13"/>
      <c r="B233" s="13"/>
      <c r="C233" s="45"/>
      <c r="E233" s="46"/>
      <c r="F233" s="47"/>
      <c r="G233" s="48"/>
      <c r="H233" s="49"/>
      <c r="I233" s="49"/>
      <c r="J233" s="49"/>
      <c r="K233" s="50"/>
      <c r="L233" s="50"/>
      <c r="M233" s="50"/>
      <c r="N233" s="50"/>
      <c r="O233" s="50"/>
      <c r="P233" s="50"/>
      <c r="Q233" s="50"/>
      <c r="R233" s="51"/>
      <c r="S233" s="51"/>
      <c r="T233" s="51"/>
      <c r="U233" s="51"/>
      <c r="V233" s="51"/>
      <c r="W233" s="51"/>
      <c r="X233" s="44"/>
      <c r="AF233" s="52"/>
      <c r="AM233" s="7"/>
      <c r="AN233" s="7"/>
      <c r="AO233" s="53"/>
      <c r="AP233" s="54"/>
      <c r="AQ233" s="54"/>
      <c r="AR233" s="7"/>
      <c r="AS233" s="54"/>
      <c r="AT233" s="53"/>
      <c r="AU233" s="7"/>
      <c r="AV233" s="7"/>
      <c r="AW233" s="55"/>
      <c r="AX233" s="56"/>
      <c r="AY233" s="55"/>
      <c r="AZ233" s="55"/>
      <c r="BA233" s="55"/>
      <c r="BB233" s="11"/>
      <c r="BC233" s="12"/>
      <c r="BD233" s="12"/>
      <c r="BE233" s="12"/>
      <c r="BF233" s="12"/>
      <c r="BG233" s="12"/>
      <c r="BH233" s="12"/>
      <c r="BI233" s="12"/>
      <c r="BJ233" s="12"/>
      <c r="BK233" s="12"/>
    </row>
    <row r="234" spans="1:63" s="5" customFormat="1">
      <c r="A234" s="13"/>
      <c r="B234" s="13"/>
      <c r="C234" s="45"/>
      <c r="E234" s="46"/>
      <c r="F234" s="47"/>
      <c r="G234" s="48"/>
      <c r="H234" s="49"/>
      <c r="I234" s="49"/>
      <c r="J234" s="49"/>
      <c r="K234" s="50"/>
      <c r="L234" s="50"/>
      <c r="M234" s="50"/>
      <c r="N234" s="50"/>
      <c r="O234" s="50"/>
      <c r="P234" s="50"/>
      <c r="Q234" s="50"/>
      <c r="R234" s="51"/>
      <c r="S234" s="51"/>
      <c r="T234" s="51"/>
      <c r="U234" s="51"/>
      <c r="V234" s="51"/>
      <c r="W234" s="51"/>
      <c r="X234" s="44"/>
      <c r="AF234" s="52"/>
      <c r="AM234" s="7"/>
      <c r="AN234" s="7"/>
      <c r="AO234" s="53"/>
      <c r="AP234" s="54"/>
      <c r="AQ234" s="54"/>
      <c r="AR234" s="7"/>
      <c r="AS234" s="54"/>
      <c r="AT234" s="53"/>
      <c r="AU234" s="7"/>
      <c r="AV234" s="7"/>
      <c r="AW234" s="55"/>
      <c r="AX234" s="56"/>
      <c r="AY234" s="55"/>
      <c r="AZ234" s="55"/>
      <c r="BA234" s="55"/>
      <c r="BB234" s="11"/>
      <c r="BC234" s="12"/>
      <c r="BD234" s="12"/>
      <c r="BE234" s="12"/>
      <c r="BF234" s="12"/>
      <c r="BG234" s="12"/>
      <c r="BH234" s="12"/>
      <c r="BI234" s="12"/>
      <c r="BJ234" s="12"/>
      <c r="BK234" s="12"/>
    </row>
    <row r="235" spans="1:63" s="5" customFormat="1">
      <c r="A235" s="13"/>
      <c r="B235" s="13"/>
      <c r="C235" s="45"/>
      <c r="E235" s="46"/>
      <c r="F235" s="47"/>
      <c r="G235" s="48"/>
      <c r="H235" s="49"/>
      <c r="I235" s="49"/>
      <c r="J235" s="49"/>
      <c r="K235" s="50"/>
      <c r="L235" s="50"/>
      <c r="M235" s="50"/>
      <c r="N235" s="50"/>
      <c r="O235" s="50"/>
      <c r="P235" s="50"/>
      <c r="Q235" s="50"/>
      <c r="R235" s="51"/>
      <c r="S235" s="51"/>
      <c r="T235" s="51"/>
      <c r="U235" s="51"/>
      <c r="V235" s="51"/>
      <c r="W235" s="51"/>
      <c r="X235" s="44"/>
      <c r="AF235" s="52"/>
      <c r="AM235" s="7"/>
      <c r="AN235" s="7"/>
      <c r="AO235" s="53"/>
      <c r="AP235" s="54"/>
      <c r="AQ235" s="54"/>
      <c r="AR235" s="7"/>
      <c r="AS235" s="54"/>
      <c r="AT235" s="53"/>
      <c r="AU235" s="7"/>
      <c r="AV235" s="7"/>
      <c r="AW235" s="55"/>
      <c r="AX235" s="56"/>
      <c r="AY235" s="55"/>
      <c r="AZ235" s="55"/>
      <c r="BA235" s="55"/>
      <c r="BB235" s="11"/>
      <c r="BC235" s="12"/>
      <c r="BD235" s="12"/>
      <c r="BE235" s="12"/>
      <c r="BF235" s="12"/>
      <c r="BG235" s="12"/>
      <c r="BH235" s="12"/>
      <c r="BI235" s="12"/>
      <c r="BJ235" s="12"/>
      <c r="BK235" s="12"/>
    </row>
    <row r="236" spans="1:63" s="5" customFormat="1">
      <c r="A236" s="13"/>
      <c r="B236" s="13"/>
      <c r="C236" s="45"/>
      <c r="E236" s="46"/>
      <c r="F236" s="47"/>
      <c r="G236" s="48"/>
      <c r="H236" s="49"/>
      <c r="I236" s="49"/>
      <c r="J236" s="49"/>
      <c r="K236" s="50"/>
      <c r="L236" s="50"/>
      <c r="M236" s="50"/>
      <c r="N236" s="50"/>
      <c r="O236" s="50"/>
      <c r="P236" s="50"/>
      <c r="Q236" s="50"/>
      <c r="R236" s="51"/>
      <c r="S236" s="51"/>
      <c r="T236" s="51"/>
      <c r="U236" s="51"/>
      <c r="V236" s="51"/>
      <c r="W236" s="51"/>
      <c r="X236" s="44"/>
      <c r="AF236" s="52"/>
      <c r="AM236" s="7"/>
      <c r="AN236" s="7"/>
      <c r="AO236" s="53"/>
      <c r="AP236" s="54"/>
      <c r="AQ236" s="54"/>
      <c r="AR236" s="7"/>
      <c r="AS236" s="54"/>
      <c r="AT236" s="53"/>
      <c r="AU236" s="7"/>
      <c r="AV236" s="7"/>
      <c r="AW236" s="55"/>
      <c r="AX236" s="56"/>
      <c r="AY236" s="55"/>
      <c r="AZ236" s="55"/>
      <c r="BA236" s="55"/>
      <c r="BB236" s="11"/>
      <c r="BC236" s="12"/>
      <c r="BD236" s="12"/>
      <c r="BE236" s="12"/>
      <c r="BF236" s="12"/>
      <c r="BG236" s="12"/>
      <c r="BH236" s="12"/>
      <c r="BI236" s="12"/>
      <c r="BJ236" s="12"/>
      <c r="BK236" s="12"/>
    </row>
    <row r="237" spans="1:63" s="5" customFormat="1">
      <c r="A237" s="13"/>
      <c r="B237" s="13"/>
      <c r="C237" s="45"/>
      <c r="E237" s="46"/>
      <c r="F237" s="47"/>
      <c r="G237" s="48"/>
      <c r="H237" s="49"/>
      <c r="I237" s="49"/>
      <c r="J237" s="49"/>
      <c r="K237" s="50"/>
      <c r="L237" s="50"/>
      <c r="M237" s="50"/>
      <c r="N237" s="50"/>
      <c r="O237" s="50"/>
      <c r="P237" s="50"/>
      <c r="Q237" s="50"/>
      <c r="R237" s="51"/>
      <c r="S237" s="51"/>
      <c r="T237" s="51"/>
      <c r="U237" s="51"/>
      <c r="V237" s="51"/>
      <c r="W237" s="51"/>
      <c r="X237" s="44"/>
      <c r="AF237" s="52"/>
      <c r="AM237" s="7"/>
      <c r="AN237" s="7"/>
      <c r="AO237" s="53"/>
      <c r="AP237" s="54"/>
      <c r="AQ237" s="54"/>
      <c r="AR237" s="7"/>
      <c r="AS237" s="54"/>
      <c r="AT237" s="53"/>
      <c r="AU237" s="7"/>
      <c r="AV237" s="7"/>
      <c r="AW237" s="55"/>
      <c r="AX237" s="56"/>
      <c r="AY237" s="55"/>
      <c r="AZ237" s="55"/>
      <c r="BA237" s="55"/>
      <c r="BB237" s="11"/>
      <c r="BC237" s="12"/>
      <c r="BD237" s="12"/>
      <c r="BE237" s="12"/>
      <c r="BF237" s="12"/>
      <c r="BG237" s="12"/>
      <c r="BH237" s="12"/>
      <c r="BI237" s="12"/>
      <c r="BJ237" s="12"/>
      <c r="BK237" s="12"/>
    </row>
    <row r="238" spans="1:63" s="5" customFormat="1">
      <c r="A238" s="13"/>
      <c r="B238" s="13"/>
      <c r="C238" s="45"/>
      <c r="E238" s="46"/>
      <c r="F238" s="47"/>
      <c r="G238" s="48"/>
      <c r="H238" s="49"/>
      <c r="I238" s="49"/>
      <c r="J238" s="49"/>
      <c r="K238" s="50"/>
      <c r="L238" s="50"/>
      <c r="M238" s="50"/>
      <c r="N238" s="50"/>
      <c r="O238" s="50"/>
      <c r="P238" s="50"/>
      <c r="Q238" s="50"/>
      <c r="R238" s="51"/>
      <c r="S238" s="51"/>
      <c r="T238" s="51"/>
      <c r="U238" s="51"/>
      <c r="V238" s="51"/>
      <c r="W238" s="51"/>
      <c r="X238" s="44"/>
      <c r="AF238" s="52"/>
      <c r="AM238" s="7"/>
      <c r="AN238" s="7"/>
      <c r="AO238" s="53"/>
      <c r="AP238" s="54"/>
      <c r="AQ238" s="54"/>
      <c r="AR238" s="7"/>
      <c r="AS238" s="54"/>
      <c r="AT238" s="53"/>
      <c r="AU238" s="7"/>
      <c r="AV238" s="7"/>
      <c r="AW238" s="55"/>
      <c r="AX238" s="56"/>
      <c r="AY238" s="55"/>
      <c r="AZ238" s="55"/>
      <c r="BA238" s="55"/>
      <c r="BB238" s="11"/>
      <c r="BC238" s="12"/>
      <c r="BD238" s="12"/>
      <c r="BE238" s="12"/>
      <c r="BF238" s="12"/>
      <c r="BG238" s="12"/>
      <c r="BH238" s="12"/>
      <c r="BI238" s="12"/>
      <c r="BJ238" s="12"/>
      <c r="BK238" s="12"/>
    </row>
    <row r="239" spans="1:63" s="5" customFormat="1">
      <c r="A239" s="13"/>
      <c r="B239" s="13"/>
      <c r="C239" s="45"/>
      <c r="E239" s="46"/>
      <c r="F239" s="47"/>
      <c r="G239" s="48"/>
      <c r="H239" s="49"/>
      <c r="I239" s="49"/>
      <c r="J239" s="49"/>
      <c r="K239" s="50"/>
      <c r="L239" s="50"/>
      <c r="M239" s="50"/>
      <c r="N239" s="50"/>
      <c r="O239" s="50"/>
      <c r="P239" s="50"/>
      <c r="Q239" s="50"/>
      <c r="R239" s="51"/>
      <c r="S239" s="51"/>
      <c r="T239" s="51"/>
      <c r="U239" s="51"/>
      <c r="V239" s="51"/>
      <c r="W239" s="51"/>
      <c r="X239" s="44"/>
      <c r="AF239" s="52"/>
      <c r="AM239" s="7"/>
      <c r="AN239" s="7"/>
      <c r="AO239" s="53"/>
      <c r="AP239" s="54"/>
      <c r="AQ239" s="54"/>
      <c r="AR239" s="7"/>
      <c r="AS239" s="54"/>
      <c r="AT239" s="53"/>
      <c r="AU239" s="7"/>
      <c r="AV239" s="7"/>
      <c r="AW239" s="55"/>
      <c r="AX239" s="56"/>
      <c r="AY239" s="55"/>
      <c r="AZ239" s="55"/>
      <c r="BA239" s="55"/>
      <c r="BB239" s="11"/>
      <c r="BC239" s="12"/>
      <c r="BD239" s="12"/>
      <c r="BE239" s="12"/>
      <c r="BF239" s="12"/>
      <c r="BG239" s="12"/>
      <c r="BH239" s="12"/>
      <c r="BI239" s="12"/>
      <c r="BJ239" s="12"/>
      <c r="BK239" s="12"/>
    </row>
    <row r="240" spans="1:63" s="5" customFormat="1">
      <c r="A240" s="13"/>
      <c r="B240" s="13"/>
      <c r="C240" s="45"/>
      <c r="E240" s="46"/>
      <c r="F240" s="47"/>
      <c r="G240" s="48"/>
      <c r="H240" s="49"/>
      <c r="I240" s="49"/>
      <c r="J240" s="49"/>
      <c r="K240" s="50"/>
      <c r="L240" s="50"/>
      <c r="M240" s="50"/>
      <c r="N240" s="50"/>
      <c r="O240" s="50"/>
      <c r="P240" s="50"/>
      <c r="Q240" s="50"/>
      <c r="R240" s="51"/>
      <c r="S240" s="51"/>
      <c r="T240" s="51"/>
      <c r="U240" s="51"/>
      <c r="V240" s="51"/>
      <c r="W240" s="51"/>
      <c r="X240" s="44"/>
      <c r="AF240" s="52"/>
      <c r="AM240" s="7"/>
      <c r="AN240" s="7"/>
      <c r="AO240" s="53"/>
      <c r="AP240" s="54"/>
      <c r="AQ240" s="54"/>
      <c r="AR240" s="7"/>
      <c r="AS240" s="54"/>
      <c r="AT240" s="53"/>
      <c r="AU240" s="7"/>
      <c r="AV240" s="7"/>
      <c r="AW240" s="55"/>
      <c r="AX240" s="56"/>
      <c r="AY240" s="55"/>
      <c r="AZ240" s="55"/>
      <c r="BA240" s="55"/>
      <c r="BB240" s="11"/>
      <c r="BC240" s="12"/>
      <c r="BD240" s="12"/>
      <c r="BE240" s="12"/>
      <c r="BF240" s="12"/>
      <c r="BG240" s="12"/>
      <c r="BH240" s="12"/>
      <c r="BI240" s="12"/>
      <c r="BJ240" s="12"/>
      <c r="BK240" s="12"/>
    </row>
    <row r="241" spans="1:63" s="5" customFormat="1">
      <c r="A241" s="13"/>
      <c r="B241" s="13"/>
      <c r="C241" s="45"/>
      <c r="E241" s="46"/>
      <c r="F241" s="47"/>
      <c r="G241" s="48"/>
      <c r="H241" s="49"/>
      <c r="I241" s="49"/>
      <c r="J241" s="49"/>
      <c r="K241" s="50"/>
      <c r="L241" s="50"/>
      <c r="M241" s="50"/>
      <c r="N241" s="50"/>
      <c r="O241" s="50"/>
      <c r="P241" s="50"/>
      <c r="Q241" s="50"/>
      <c r="R241" s="51"/>
      <c r="S241" s="51"/>
      <c r="T241" s="51"/>
      <c r="U241" s="51"/>
      <c r="V241" s="51"/>
      <c r="W241" s="51"/>
      <c r="X241" s="44"/>
      <c r="AF241" s="52"/>
      <c r="AM241" s="7"/>
      <c r="AN241" s="7"/>
      <c r="AO241" s="53"/>
      <c r="AP241" s="54"/>
      <c r="AQ241" s="54"/>
      <c r="AR241" s="7"/>
      <c r="AS241" s="54"/>
      <c r="AT241" s="53"/>
      <c r="AU241" s="7"/>
      <c r="AV241" s="7"/>
      <c r="AW241" s="55"/>
      <c r="AX241" s="56"/>
      <c r="AY241" s="55"/>
      <c r="AZ241" s="55"/>
      <c r="BA241" s="55"/>
      <c r="BB241" s="11"/>
      <c r="BC241" s="12"/>
      <c r="BD241" s="12"/>
      <c r="BE241" s="12"/>
      <c r="BF241" s="12"/>
      <c r="BG241" s="12"/>
      <c r="BH241" s="12"/>
      <c r="BI241" s="12"/>
      <c r="BJ241" s="12"/>
      <c r="BK241" s="12"/>
    </row>
    <row r="242" spans="1:63" s="5" customFormat="1">
      <c r="A242" s="13"/>
      <c r="B242" s="13"/>
      <c r="C242" s="45"/>
      <c r="E242" s="46"/>
      <c r="F242" s="47"/>
      <c r="G242" s="48"/>
      <c r="H242" s="49"/>
      <c r="I242" s="49"/>
      <c r="J242" s="49"/>
      <c r="K242" s="50"/>
      <c r="L242" s="50"/>
      <c r="M242" s="50"/>
      <c r="N242" s="50"/>
      <c r="O242" s="50"/>
      <c r="P242" s="50"/>
      <c r="Q242" s="50"/>
      <c r="R242" s="51"/>
      <c r="S242" s="51"/>
      <c r="T242" s="51"/>
      <c r="U242" s="51"/>
      <c r="V242" s="51"/>
      <c r="W242" s="51"/>
      <c r="X242" s="44"/>
      <c r="AF242" s="52"/>
      <c r="AM242" s="7"/>
      <c r="AN242" s="7"/>
      <c r="AO242" s="53"/>
      <c r="AP242" s="54"/>
      <c r="AQ242" s="54"/>
      <c r="AR242" s="7"/>
      <c r="AS242" s="54"/>
      <c r="AT242" s="53"/>
      <c r="AU242" s="7"/>
      <c r="AV242" s="7"/>
      <c r="AW242" s="55"/>
      <c r="AX242" s="56"/>
      <c r="AY242" s="55"/>
      <c r="AZ242" s="55"/>
      <c r="BA242" s="55"/>
      <c r="BB242" s="11"/>
      <c r="BC242" s="12"/>
      <c r="BD242" s="12"/>
      <c r="BE242" s="12"/>
      <c r="BF242" s="12"/>
      <c r="BG242" s="12"/>
      <c r="BH242" s="12"/>
      <c r="BI242" s="12"/>
      <c r="BJ242" s="12"/>
      <c r="BK242" s="12"/>
    </row>
    <row r="243" spans="1:63" s="5" customFormat="1">
      <c r="A243" s="13"/>
      <c r="B243" s="13"/>
      <c r="C243" s="45"/>
      <c r="E243" s="46"/>
      <c r="F243" s="47"/>
      <c r="G243" s="48"/>
      <c r="H243" s="49"/>
      <c r="I243" s="49"/>
      <c r="J243" s="49"/>
      <c r="K243" s="50"/>
      <c r="L243" s="50"/>
      <c r="M243" s="50"/>
      <c r="N243" s="50"/>
      <c r="O243" s="50"/>
      <c r="P243" s="50"/>
      <c r="Q243" s="50"/>
      <c r="R243" s="51"/>
      <c r="S243" s="51"/>
      <c r="T243" s="51"/>
      <c r="U243" s="51"/>
      <c r="V243" s="51"/>
      <c r="W243" s="51"/>
      <c r="X243" s="44"/>
      <c r="AF243" s="52"/>
      <c r="AM243" s="7"/>
      <c r="AN243" s="7"/>
      <c r="AO243" s="53"/>
      <c r="AP243" s="54"/>
      <c r="AQ243" s="54"/>
      <c r="AR243" s="7"/>
      <c r="AS243" s="54"/>
      <c r="AT243" s="53"/>
      <c r="AU243" s="7"/>
      <c r="AV243" s="7"/>
      <c r="AW243" s="55"/>
      <c r="AX243" s="56"/>
      <c r="AY243" s="55"/>
      <c r="AZ243" s="55"/>
      <c r="BA243" s="55"/>
      <c r="BB243" s="11"/>
      <c r="BC243" s="12"/>
      <c r="BD243" s="12"/>
      <c r="BE243" s="12"/>
      <c r="BF243" s="12"/>
      <c r="BG243" s="12"/>
      <c r="BH243" s="12"/>
      <c r="BI243" s="12"/>
      <c r="BJ243" s="12"/>
      <c r="BK243" s="12"/>
    </row>
    <row r="244" spans="1:63" s="5" customFormat="1">
      <c r="A244" s="13"/>
      <c r="B244" s="13"/>
      <c r="C244" s="45"/>
      <c r="E244" s="46"/>
      <c r="F244" s="47"/>
      <c r="G244" s="48"/>
      <c r="H244" s="49"/>
      <c r="I244" s="49"/>
      <c r="J244" s="49"/>
      <c r="K244" s="50"/>
      <c r="L244" s="50"/>
      <c r="M244" s="50"/>
      <c r="N244" s="50"/>
      <c r="O244" s="50"/>
      <c r="P244" s="50"/>
      <c r="Q244" s="50"/>
      <c r="R244" s="51"/>
      <c r="S244" s="51"/>
      <c r="T244" s="51"/>
      <c r="U244" s="51"/>
      <c r="V244" s="51"/>
      <c r="W244" s="51"/>
      <c r="X244" s="44"/>
      <c r="AF244" s="52"/>
      <c r="AM244" s="7"/>
      <c r="AN244" s="7"/>
      <c r="AO244" s="53"/>
      <c r="AP244" s="54"/>
      <c r="AQ244" s="54"/>
      <c r="AR244" s="7"/>
      <c r="AS244" s="54"/>
      <c r="AT244" s="53"/>
      <c r="AU244" s="7"/>
      <c r="AV244" s="7"/>
      <c r="AW244" s="55"/>
      <c r="AX244" s="56"/>
      <c r="AY244" s="55"/>
      <c r="AZ244" s="55"/>
      <c r="BA244" s="55"/>
      <c r="BB244" s="11"/>
      <c r="BC244" s="12"/>
      <c r="BD244" s="12"/>
      <c r="BE244" s="12"/>
      <c r="BF244" s="12"/>
      <c r="BG244" s="12"/>
      <c r="BH244" s="12"/>
      <c r="BI244" s="12"/>
      <c r="BJ244" s="12"/>
      <c r="BK244" s="12"/>
    </row>
    <row r="245" spans="1:63" s="5" customFormat="1">
      <c r="A245" s="13"/>
      <c r="B245" s="13"/>
      <c r="C245" s="45"/>
      <c r="E245" s="46"/>
      <c r="F245" s="47"/>
      <c r="G245" s="48"/>
      <c r="H245" s="49"/>
      <c r="I245" s="49"/>
      <c r="J245" s="49"/>
      <c r="K245" s="50"/>
      <c r="L245" s="50"/>
      <c r="M245" s="50"/>
      <c r="N245" s="50"/>
      <c r="O245" s="50"/>
      <c r="P245" s="50"/>
      <c r="Q245" s="50"/>
      <c r="R245" s="51"/>
      <c r="S245" s="51"/>
      <c r="T245" s="51"/>
      <c r="U245" s="51"/>
      <c r="V245" s="51"/>
      <c r="W245" s="51"/>
      <c r="X245" s="44"/>
      <c r="AF245" s="52"/>
      <c r="AM245" s="7"/>
      <c r="AN245" s="7"/>
      <c r="AO245" s="53"/>
      <c r="AP245" s="54"/>
      <c r="AQ245" s="54"/>
      <c r="AR245" s="7"/>
      <c r="AS245" s="54"/>
      <c r="AT245" s="53"/>
      <c r="AU245" s="7"/>
      <c r="AV245" s="7"/>
      <c r="AW245" s="55"/>
      <c r="AX245" s="56"/>
      <c r="AY245" s="55"/>
      <c r="AZ245" s="55"/>
      <c r="BA245" s="55"/>
      <c r="BB245" s="11"/>
      <c r="BC245" s="12"/>
      <c r="BD245" s="12"/>
      <c r="BE245" s="12"/>
      <c r="BF245" s="12"/>
      <c r="BG245" s="12"/>
      <c r="BH245" s="12"/>
      <c r="BI245" s="12"/>
      <c r="BJ245" s="12"/>
      <c r="BK245" s="12"/>
    </row>
    <row r="246" spans="1:63" s="5" customFormat="1">
      <c r="A246" s="13"/>
      <c r="B246" s="13"/>
      <c r="C246" s="45"/>
      <c r="E246" s="46"/>
      <c r="F246" s="47"/>
      <c r="G246" s="48"/>
      <c r="H246" s="49"/>
      <c r="I246" s="49"/>
      <c r="J246" s="49"/>
      <c r="K246" s="50"/>
      <c r="L246" s="50"/>
      <c r="M246" s="50"/>
      <c r="N246" s="50"/>
      <c r="O246" s="50"/>
      <c r="P246" s="50"/>
      <c r="Q246" s="50"/>
      <c r="R246" s="51"/>
      <c r="S246" s="51"/>
      <c r="T246" s="51"/>
      <c r="U246" s="51"/>
      <c r="V246" s="51"/>
      <c r="W246" s="51"/>
      <c r="X246" s="44"/>
      <c r="AF246" s="52"/>
      <c r="AM246" s="7"/>
      <c r="AN246" s="7"/>
      <c r="AO246" s="53"/>
      <c r="AP246" s="54"/>
      <c r="AQ246" s="54"/>
      <c r="AR246" s="7"/>
      <c r="AS246" s="54"/>
      <c r="AT246" s="53"/>
      <c r="AU246" s="7"/>
      <c r="AV246" s="7"/>
      <c r="AW246" s="55"/>
      <c r="AX246" s="56"/>
      <c r="AY246" s="55"/>
      <c r="AZ246" s="55"/>
      <c r="BA246" s="55"/>
      <c r="BB246" s="11"/>
      <c r="BC246" s="12"/>
      <c r="BD246" s="12"/>
      <c r="BE246" s="12"/>
      <c r="BF246" s="12"/>
      <c r="BG246" s="12"/>
      <c r="BH246" s="12"/>
      <c r="BI246" s="12"/>
      <c r="BJ246" s="12"/>
      <c r="BK246" s="12"/>
    </row>
    <row r="247" spans="1:63" s="5" customFormat="1">
      <c r="A247" s="13"/>
      <c r="B247" s="13"/>
      <c r="C247" s="45"/>
      <c r="E247" s="46"/>
      <c r="F247" s="47"/>
      <c r="G247" s="48"/>
      <c r="H247" s="49"/>
      <c r="I247" s="49"/>
      <c r="J247" s="49"/>
      <c r="K247" s="50"/>
      <c r="L247" s="50"/>
      <c r="M247" s="50"/>
      <c r="N247" s="50"/>
      <c r="O247" s="50"/>
      <c r="P247" s="50"/>
      <c r="Q247" s="50"/>
      <c r="R247" s="51"/>
      <c r="S247" s="51"/>
      <c r="T247" s="51"/>
      <c r="U247" s="51"/>
      <c r="V247" s="51"/>
      <c r="W247" s="51"/>
      <c r="X247" s="44"/>
      <c r="AF247" s="52"/>
      <c r="AM247" s="7"/>
      <c r="AN247" s="7"/>
      <c r="AO247" s="53"/>
      <c r="AP247" s="54"/>
      <c r="AQ247" s="54"/>
      <c r="AR247" s="7"/>
      <c r="AS247" s="54"/>
      <c r="AT247" s="53"/>
      <c r="AU247" s="7"/>
      <c r="AV247" s="7"/>
      <c r="AW247" s="55"/>
      <c r="AX247" s="56"/>
      <c r="AY247" s="55"/>
      <c r="AZ247" s="55"/>
      <c r="BA247" s="55"/>
      <c r="BB247" s="11"/>
      <c r="BC247" s="12"/>
      <c r="BD247" s="12"/>
      <c r="BE247" s="12"/>
      <c r="BF247" s="12"/>
      <c r="BG247" s="12"/>
      <c r="BH247" s="12"/>
      <c r="BI247" s="12"/>
      <c r="BJ247" s="12"/>
      <c r="BK247" s="12"/>
    </row>
    <row r="248" spans="1:63" s="5" customFormat="1">
      <c r="A248" s="13"/>
      <c r="B248" s="13"/>
      <c r="C248" s="45"/>
      <c r="E248" s="46"/>
      <c r="F248" s="47"/>
      <c r="G248" s="48"/>
      <c r="H248" s="49"/>
      <c r="I248" s="49"/>
      <c r="J248" s="49"/>
      <c r="K248" s="50"/>
      <c r="L248" s="50"/>
      <c r="M248" s="50"/>
      <c r="N248" s="50"/>
      <c r="O248" s="50"/>
      <c r="P248" s="50"/>
      <c r="Q248" s="50"/>
      <c r="R248" s="51"/>
      <c r="S248" s="51"/>
      <c r="T248" s="51"/>
      <c r="U248" s="51"/>
      <c r="V248" s="51"/>
      <c r="W248" s="51"/>
      <c r="X248" s="44"/>
      <c r="AF248" s="52"/>
      <c r="AM248" s="7"/>
      <c r="AN248" s="7"/>
      <c r="AO248" s="53"/>
      <c r="AP248" s="54"/>
      <c r="AQ248" s="54"/>
      <c r="AR248" s="7"/>
      <c r="AS248" s="54"/>
      <c r="AT248" s="53"/>
      <c r="AU248" s="7"/>
      <c r="AV248" s="7"/>
      <c r="AW248" s="55"/>
      <c r="AX248" s="56"/>
      <c r="AY248" s="55"/>
      <c r="AZ248" s="55"/>
      <c r="BA248" s="55"/>
      <c r="BB248" s="11"/>
      <c r="BC248" s="12"/>
      <c r="BD248" s="12"/>
      <c r="BE248" s="12"/>
      <c r="BF248" s="12"/>
      <c r="BG248" s="12"/>
      <c r="BH248" s="12"/>
      <c r="BI248" s="12"/>
      <c r="BJ248" s="12"/>
      <c r="BK248" s="12"/>
    </row>
    <row r="249" spans="1:63" s="5" customFormat="1">
      <c r="A249" s="13"/>
      <c r="B249" s="13"/>
      <c r="C249" s="45"/>
      <c r="E249" s="46"/>
      <c r="F249" s="47"/>
      <c r="G249" s="48"/>
      <c r="H249" s="49"/>
      <c r="I249" s="49"/>
      <c r="J249" s="49"/>
      <c r="K249" s="50"/>
      <c r="L249" s="50"/>
      <c r="M249" s="50"/>
      <c r="N249" s="50"/>
      <c r="O249" s="50"/>
      <c r="P249" s="50"/>
      <c r="Q249" s="50"/>
      <c r="R249" s="51"/>
      <c r="S249" s="51"/>
      <c r="T249" s="51"/>
      <c r="U249" s="51"/>
      <c r="V249" s="51"/>
      <c r="W249" s="51"/>
      <c r="X249" s="44"/>
      <c r="AF249" s="52"/>
      <c r="AM249" s="7"/>
      <c r="AN249" s="7"/>
      <c r="AO249" s="53"/>
      <c r="AP249" s="54"/>
      <c r="AQ249" s="54"/>
      <c r="AR249" s="7"/>
      <c r="AS249" s="54"/>
      <c r="AT249" s="53"/>
      <c r="AU249" s="7"/>
      <c r="AV249" s="7"/>
      <c r="AW249" s="55"/>
      <c r="AX249" s="56"/>
      <c r="AY249" s="55"/>
      <c r="AZ249" s="55"/>
      <c r="BA249" s="55"/>
      <c r="BB249" s="11"/>
      <c r="BC249" s="12"/>
      <c r="BD249" s="12"/>
      <c r="BE249" s="12"/>
      <c r="BF249" s="12"/>
      <c r="BG249" s="12"/>
      <c r="BH249" s="12"/>
      <c r="BI249" s="12"/>
      <c r="BJ249" s="12"/>
      <c r="BK249" s="12"/>
    </row>
    <row r="250" spans="1:63" s="5" customFormat="1">
      <c r="A250" s="13"/>
      <c r="B250" s="13"/>
      <c r="C250" s="45"/>
      <c r="E250" s="46"/>
      <c r="F250" s="47"/>
      <c r="G250" s="48"/>
      <c r="H250" s="49"/>
      <c r="I250" s="49"/>
      <c r="J250" s="49"/>
      <c r="K250" s="50"/>
      <c r="L250" s="50"/>
      <c r="M250" s="50"/>
      <c r="N250" s="50"/>
      <c r="O250" s="50"/>
      <c r="P250" s="50"/>
      <c r="Q250" s="50"/>
      <c r="R250" s="51"/>
      <c r="S250" s="51"/>
      <c r="T250" s="51"/>
      <c r="U250" s="51"/>
      <c r="V250" s="51"/>
      <c r="W250" s="51"/>
      <c r="X250" s="44"/>
      <c r="AF250" s="52"/>
      <c r="AM250" s="7"/>
      <c r="AN250" s="7"/>
      <c r="AO250" s="53"/>
      <c r="AP250" s="54"/>
      <c r="AQ250" s="54"/>
      <c r="AR250" s="7"/>
      <c r="AS250" s="54"/>
      <c r="AT250" s="53"/>
      <c r="AU250" s="7"/>
      <c r="AV250" s="7"/>
      <c r="AW250" s="55"/>
      <c r="AX250" s="56"/>
      <c r="AY250" s="55"/>
      <c r="AZ250" s="55"/>
      <c r="BA250" s="55"/>
      <c r="BB250" s="11"/>
      <c r="BC250" s="12"/>
      <c r="BD250" s="12"/>
      <c r="BE250" s="12"/>
      <c r="BF250" s="12"/>
      <c r="BG250" s="12"/>
      <c r="BH250" s="12"/>
      <c r="BI250" s="12"/>
      <c r="BJ250" s="12"/>
      <c r="BK250" s="12"/>
    </row>
    <row r="251" spans="1:63" s="5" customFormat="1">
      <c r="A251" s="13"/>
      <c r="B251" s="13"/>
      <c r="C251" s="45"/>
      <c r="E251" s="46"/>
      <c r="F251" s="47"/>
      <c r="G251" s="48"/>
      <c r="H251" s="49"/>
      <c r="I251" s="49"/>
      <c r="J251" s="49"/>
      <c r="K251" s="50"/>
      <c r="L251" s="50"/>
      <c r="M251" s="50"/>
      <c r="N251" s="50"/>
      <c r="O251" s="50"/>
      <c r="P251" s="50"/>
      <c r="Q251" s="50"/>
      <c r="R251" s="51"/>
      <c r="S251" s="51"/>
      <c r="T251" s="51"/>
      <c r="U251" s="51"/>
      <c r="V251" s="51"/>
      <c r="W251" s="51"/>
      <c r="X251" s="44"/>
      <c r="AF251" s="52"/>
      <c r="AM251" s="7"/>
      <c r="AN251" s="7"/>
      <c r="AO251" s="53"/>
      <c r="AP251" s="54"/>
      <c r="AQ251" s="54"/>
      <c r="AR251" s="7"/>
      <c r="AS251" s="54"/>
      <c r="AT251" s="53"/>
      <c r="AU251" s="7"/>
      <c r="AV251" s="7"/>
      <c r="AW251" s="55"/>
      <c r="AX251" s="56"/>
      <c r="AY251" s="55"/>
      <c r="AZ251" s="55"/>
      <c r="BA251" s="55"/>
      <c r="BB251" s="11"/>
      <c r="BC251" s="12"/>
      <c r="BD251" s="12"/>
      <c r="BE251" s="12"/>
      <c r="BF251" s="12"/>
      <c r="BG251" s="12"/>
      <c r="BH251" s="12"/>
      <c r="BI251" s="12"/>
      <c r="BJ251" s="12"/>
      <c r="BK251" s="12"/>
    </row>
    <row r="252" spans="1:63" s="5" customFormat="1">
      <c r="A252" s="13"/>
      <c r="B252" s="13"/>
      <c r="C252" s="45"/>
      <c r="E252" s="46"/>
      <c r="F252" s="47"/>
      <c r="G252" s="48"/>
      <c r="H252" s="49"/>
      <c r="I252" s="49"/>
      <c r="J252" s="49"/>
      <c r="K252" s="50"/>
      <c r="L252" s="50"/>
      <c r="M252" s="50"/>
      <c r="N252" s="50"/>
      <c r="O252" s="50"/>
      <c r="P252" s="50"/>
      <c r="Q252" s="50"/>
      <c r="R252" s="51"/>
      <c r="S252" s="51"/>
      <c r="T252" s="51"/>
      <c r="U252" s="51"/>
      <c r="V252" s="51"/>
      <c r="W252" s="51"/>
      <c r="X252" s="44"/>
      <c r="AF252" s="52"/>
      <c r="AM252" s="7"/>
      <c r="AN252" s="7"/>
      <c r="AO252" s="53"/>
      <c r="AP252" s="54"/>
      <c r="AQ252" s="54"/>
      <c r="AR252" s="7"/>
      <c r="AS252" s="54"/>
      <c r="AT252" s="53"/>
      <c r="AU252" s="7"/>
      <c r="AV252" s="7"/>
      <c r="AW252" s="55"/>
      <c r="AX252" s="56"/>
      <c r="AY252" s="55"/>
      <c r="AZ252" s="55"/>
      <c r="BA252" s="55"/>
      <c r="BB252" s="11"/>
      <c r="BC252" s="12"/>
      <c r="BD252" s="12"/>
      <c r="BE252" s="12"/>
      <c r="BF252" s="12"/>
      <c r="BG252" s="12"/>
      <c r="BH252" s="12"/>
      <c r="BI252" s="12"/>
      <c r="BJ252" s="12"/>
      <c r="BK252" s="12"/>
    </row>
    <row r="253" spans="1:63" s="5" customFormat="1">
      <c r="A253" s="13"/>
      <c r="B253" s="13"/>
      <c r="C253" s="45"/>
      <c r="E253" s="46"/>
      <c r="F253" s="47"/>
      <c r="G253" s="48"/>
      <c r="H253" s="49"/>
      <c r="I253" s="49"/>
      <c r="J253" s="49"/>
      <c r="K253" s="50"/>
      <c r="L253" s="50"/>
      <c r="M253" s="50"/>
      <c r="N253" s="50"/>
      <c r="O253" s="50"/>
      <c r="P253" s="50"/>
      <c r="Q253" s="50"/>
      <c r="R253" s="51"/>
      <c r="S253" s="51"/>
      <c r="T253" s="51"/>
      <c r="U253" s="51"/>
      <c r="V253" s="51"/>
      <c r="W253" s="51"/>
      <c r="X253" s="44"/>
      <c r="AF253" s="52"/>
      <c r="AM253" s="7"/>
      <c r="AN253" s="7"/>
      <c r="AO253" s="53"/>
      <c r="AP253" s="54"/>
      <c r="AQ253" s="54"/>
      <c r="AR253" s="7"/>
      <c r="AS253" s="54"/>
      <c r="AT253" s="53"/>
      <c r="AU253" s="7"/>
      <c r="AV253" s="7"/>
      <c r="AW253" s="55"/>
      <c r="AX253" s="56"/>
      <c r="AY253" s="55"/>
      <c r="AZ253" s="55"/>
      <c r="BA253" s="55"/>
      <c r="BB253" s="11"/>
      <c r="BC253" s="12"/>
      <c r="BD253" s="12"/>
      <c r="BE253" s="12"/>
      <c r="BF253" s="12"/>
      <c r="BG253" s="12"/>
      <c r="BH253" s="12"/>
      <c r="BI253" s="12"/>
      <c r="BJ253" s="12"/>
      <c r="BK253" s="12"/>
    </row>
    <row r="254" spans="1:63" s="5" customFormat="1">
      <c r="A254" s="13"/>
      <c r="B254" s="13"/>
      <c r="C254" s="45"/>
      <c r="E254" s="46"/>
      <c r="F254" s="47"/>
      <c r="G254" s="48"/>
      <c r="H254" s="49"/>
      <c r="I254" s="49"/>
      <c r="J254" s="49"/>
      <c r="K254" s="50"/>
      <c r="L254" s="50"/>
      <c r="M254" s="50"/>
      <c r="N254" s="50"/>
      <c r="O254" s="50"/>
      <c r="P254" s="50"/>
      <c r="Q254" s="50"/>
      <c r="R254" s="51"/>
      <c r="S254" s="51"/>
      <c r="T254" s="51"/>
      <c r="U254" s="51"/>
      <c r="V254" s="51"/>
      <c r="W254" s="51"/>
      <c r="X254" s="44"/>
      <c r="AF254" s="52"/>
      <c r="AM254" s="7"/>
      <c r="AN254" s="7"/>
      <c r="AO254" s="53"/>
      <c r="AP254" s="54"/>
      <c r="AQ254" s="54"/>
      <c r="AR254" s="7"/>
      <c r="AS254" s="54"/>
      <c r="AT254" s="53"/>
      <c r="AU254" s="7"/>
      <c r="AV254" s="7"/>
      <c r="AW254" s="55"/>
      <c r="AX254" s="56"/>
      <c r="AY254" s="55"/>
      <c r="AZ254" s="55"/>
      <c r="BA254" s="55"/>
      <c r="BB254" s="11"/>
      <c r="BC254" s="12"/>
      <c r="BD254" s="12"/>
      <c r="BE254" s="12"/>
      <c r="BF254" s="12"/>
      <c r="BG254" s="12"/>
      <c r="BH254" s="12"/>
      <c r="BI254" s="12"/>
      <c r="BJ254" s="12"/>
      <c r="BK254" s="12"/>
    </row>
    <row r="255" spans="1:63" s="5" customFormat="1">
      <c r="A255" s="13"/>
      <c r="B255" s="13"/>
      <c r="C255" s="45"/>
      <c r="E255" s="46"/>
      <c r="F255" s="47"/>
      <c r="G255" s="48"/>
      <c r="H255" s="49"/>
      <c r="I255" s="49"/>
      <c r="J255" s="49"/>
      <c r="K255" s="50"/>
      <c r="L255" s="50"/>
      <c r="M255" s="50"/>
      <c r="N255" s="50"/>
      <c r="O255" s="50"/>
      <c r="P255" s="50"/>
      <c r="Q255" s="50"/>
      <c r="R255" s="51"/>
      <c r="S255" s="51"/>
      <c r="T255" s="51"/>
      <c r="U255" s="51"/>
      <c r="V255" s="51"/>
      <c r="W255" s="51"/>
      <c r="X255" s="44"/>
      <c r="AF255" s="52"/>
      <c r="AM255" s="7"/>
      <c r="AN255" s="7"/>
      <c r="AO255" s="53"/>
      <c r="AP255" s="54"/>
      <c r="AQ255" s="54"/>
      <c r="AR255" s="7"/>
      <c r="AS255" s="54"/>
      <c r="AT255" s="53"/>
      <c r="AU255" s="7"/>
      <c r="AV255" s="7"/>
      <c r="AW255" s="55"/>
      <c r="AX255" s="56"/>
      <c r="AY255" s="55"/>
      <c r="AZ255" s="55"/>
      <c r="BA255" s="55"/>
      <c r="BB255" s="11"/>
      <c r="BC255" s="12"/>
      <c r="BD255" s="12"/>
      <c r="BE255" s="12"/>
      <c r="BF255" s="12"/>
      <c r="BG255" s="12"/>
      <c r="BH255" s="12"/>
      <c r="BI255" s="12"/>
      <c r="BJ255" s="12"/>
      <c r="BK255" s="12"/>
    </row>
    <row r="256" spans="1:63" s="5" customFormat="1">
      <c r="A256" s="13"/>
      <c r="B256" s="13"/>
      <c r="C256" s="45"/>
      <c r="E256" s="46"/>
      <c r="F256" s="47"/>
      <c r="G256" s="48"/>
      <c r="H256" s="49"/>
      <c r="I256" s="49"/>
      <c r="J256" s="49"/>
      <c r="K256" s="50"/>
      <c r="L256" s="50"/>
      <c r="M256" s="50"/>
      <c r="N256" s="50"/>
      <c r="O256" s="50"/>
      <c r="P256" s="50"/>
      <c r="Q256" s="50"/>
      <c r="R256" s="51"/>
      <c r="S256" s="51"/>
      <c r="T256" s="51"/>
      <c r="U256" s="51"/>
      <c r="V256" s="51"/>
      <c r="W256" s="51"/>
      <c r="X256" s="44"/>
      <c r="AF256" s="52"/>
      <c r="AM256" s="7"/>
      <c r="AN256" s="7"/>
      <c r="AO256" s="53"/>
      <c r="AP256" s="54"/>
      <c r="AQ256" s="54"/>
      <c r="AR256" s="7"/>
      <c r="AS256" s="54"/>
      <c r="AT256" s="53"/>
      <c r="AU256" s="7"/>
      <c r="AV256" s="7"/>
      <c r="AW256" s="55"/>
      <c r="AX256" s="56"/>
      <c r="AY256" s="55"/>
      <c r="AZ256" s="55"/>
      <c r="BA256" s="55"/>
      <c r="BB256" s="11"/>
      <c r="BC256" s="12"/>
      <c r="BD256" s="12"/>
      <c r="BE256" s="12"/>
      <c r="BF256" s="12"/>
      <c r="BG256" s="12"/>
      <c r="BH256" s="12"/>
      <c r="BI256" s="12"/>
      <c r="BJ256" s="12"/>
      <c r="BK256" s="12"/>
    </row>
    <row r="257" spans="1:63" s="5" customFormat="1">
      <c r="A257" s="13"/>
      <c r="B257" s="13"/>
      <c r="C257" s="45"/>
      <c r="E257" s="46"/>
      <c r="F257" s="47"/>
      <c r="G257" s="48"/>
      <c r="H257" s="49"/>
      <c r="I257" s="49"/>
      <c r="J257" s="49"/>
      <c r="K257" s="50"/>
      <c r="L257" s="50"/>
      <c r="M257" s="50"/>
      <c r="N257" s="50"/>
      <c r="O257" s="50"/>
      <c r="P257" s="50"/>
      <c r="Q257" s="50"/>
      <c r="R257" s="51"/>
      <c r="S257" s="51"/>
      <c r="T257" s="51"/>
      <c r="U257" s="51"/>
      <c r="V257" s="51"/>
      <c r="W257" s="51"/>
      <c r="X257" s="44"/>
      <c r="AF257" s="52"/>
      <c r="AM257" s="7"/>
      <c r="AN257" s="7"/>
      <c r="AO257" s="53"/>
      <c r="AP257" s="54"/>
      <c r="AQ257" s="54"/>
      <c r="AR257" s="7"/>
      <c r="AS257" s="54"/>
      <c r="AT257" s="53"/>
      <c r="AU257" s="7"/>
      <c r="AV257" s="7"/>
      <c r="AW257" s="55"/>
      <c r="AX257" s="56"/>
      <c r="AY257" s="55"/>
      <c r="AZ257" s="55"/>
      <c r="BA257" s="55"/>
      <c r="BB257" s="11"/>
      <c r="BC257" s="12"/>
      <c r="BD257" s="12"/>
      <c r="BE257" s="12"/>
      <c r="BF257" s="12"/>
      <c r="BG257" s="12"/>
      <c r="BH257" s="12"/>
      <c r="BI257" s="12"/>
      <c r="BJ257" s="12"/>
      <c r="BK257" s="12"/>
    </row>
    <row r="258" spans="1:63" s="5" customFormat="1">
      <c r="A258" s="13"/>
      <c r="B258" s="13"/>
      <c r="C258" s="45"/>
      <c r="E258" s="46"/>
      <c r="F258" s="47"/>
      <c r="G258" s="48"/>
      <c r="H258" s="49"/>
      <c r="I258" s="49"/>
      <c r="J258" s="49"/>
      <c r="K258" s="50"/>
      <c r="L258" s="50"/>
      <c r="M258" s="50"/>
      <c r="N258" s="50"/>
      <c r="O258" s="50"/>
      <c r="P258" s="50"/>
      <c r="Q258" s="50"/>
      <c r="R258" s="51"/>
      <c r="S258" s="51"/>
      <c r="T258" s="51"/>
      <c r="U258" s="51"/>
      <c r="V258" s="51"/>
      <c r="W258" s="51"/>
      <c r="X258" s="44"/>
      <c r="AF258" s="52"/>
      <c r="AM258" s="7"/>
      <c r="AN258" s="7"/>
      <c r="AO258" s="53"/>
      <c r="AP258" s="54"/>
      <c r="AQ258" s="54"/>
      <c r="AR258" s="7"/>
      <c r="AS258" s="54"/>
      <c r="AT258" s="53"/>
      <c r="AU258" s="7"/>
      <c r="AV258" s="7"/>
      <c r="AW258" s="55"/>
      <c r="AX258" s="56"/>
      <c r="AY258" s="55"/>
      <c r="AZ258" s="55"/>
      <c r="BA258" s="55"/>
      <c r="BB258" s="11"/>
      <c r="BC258" s="12"/>
      <c r="BD258" s="12"/>
      <c r="BE258" s="12"/>
      <c r="BF258" s="12"/>
      <c r="BG258" s="12"/>
      <c r="BH258" s="12"/>
      <c r="BI258" s="12"/>
      <c r="BJ258" s="12"/>
      <c r="BK258" s="12"/>
    </row>
    <row r="259" spans="1:63" s="5" customFormat="1">
      <c r="A259" s="13"/>
      <c r="B259" s="13"/>
      <c r="C259" s="45"/>
      <c r="E259" s="46"/>
      <c r="F259" s="47"/>
      <c r="G259" s="48"/>
      <c r="H259" s="49"/>
      <c r="I259" s="49"/>
      <c r="J259" s="49"/>
      <c r="K259" s="50"/>
      <c r="L259" s="50"/>
      <c r="M259" s="50"/>
      <c r="N259" s="50"/>
      <c r="O259" s="50"/>
      <c r="P259" s="50"/>
      <c r="Q259" s="50"/>
      <c r="R259" s="51"/>
      <c r="S259" s="51"/>
      <c r="T259" s="51"/>
      <c r="U259" s="51"/>
      <c r="V259" s="51"/>
      <c r="W259" s="51"/>
      <c r="X259" s="44"/>
      <c r="AF259" s="52"/>
      <c r="AM259" s="7"/>
      <c r="AN259" s="7"/>
      <c r="AO259" s="53"/>
      <c r="AP259" s="54"/>
      <c r="AQ259" s="54"/>
      <c r="AR259" s="7"/>
      <c r="AS259" s="54"/>
      <c r="AT259" s="53"/>
      <c r="AU259" s="7"/>
      <c r="AV259" s="7"/>
      <c r="AW259" s="55"/>
      <c r="AX259" s="56"/>
      <c r="AY259" s="55"/>
      <c r="AZ259" s="55"/>
      <c r="BA259" s="55"/>
      <c r="BB259" s="11"/>
      <c r="BC259" s="12"/>
      <c r="BD259" s="12"/>
      <c r="BE259" s="12"/>
      <c r="BF259" s="12"/>
      <c r="BG259" s="12"/>
      <c r="BH259" s="12"/>
      <c r="BI259" s="12"/>
      <c r="BJ259" s="12"/>
      <c r="BK259" s="12"/>
    </row>
    <row r="260" spans="1:63" s="5" customFormat="1">
      <c r="A260" s="13"/>
      <c r="B260" s="13"/>
      <c r="C260" s="45"/>
      <c r="E260" s="46"/>
      <c r="F260" s="47"/>
      <c r="G260" s="48"/>
      <c r="H260" s="49"/>
      <c r="I260" s="49"/>
      <c r="J260" s="49"/>
      <c r="K260" s="50"/>
      <c r="L260" s="50"/>
      <c r="M260" s="50"/>
      <c r="N260" s="50"/>
      <c r="O260" s="50"/>
      <c r="P260" s="50"/>
      <c r="Q260" s="50"/>
      <c r="R260" s="51"/>
      <c r="S260" s="51"/>
      <c r="T260" s="51"/>
      <c r="U260" s="51"/>
      <c r="V260" s="51"/>
      <c r="W260" s="51"/>
      <c r="X260" s="44"/>
      <c r="AF260" s="52"/>
      <c r="AM260" s="7"/>
      <c r="AN260" s="7"/>
      <c r="AO260" s="53"/>
      <c r="AP260" s="54"/>
      <c r="AQ260" s="54"/>
      <c r="AR260" s="7"/>
      <c r="AS260" s="54"/>
      <c r="AT260" s="53"/>
      <c r="AU260" s="7"/>
      <c r="AV260" s="7"/>
      <c r="AW260" s="55"/>
      <c r="AX260" s="56"/>
      <c r="AY260" s="55"/>
      <c r="AZ260" s="55"/>
      <c r="BA260" s="55"/>
      <c r="BB260" s="11"/>
      <c r="BC260" s="12"/>
      <c r="BD260" s="12"/>
      <c r="BE260" s="12"/>
      <c r="BF260" s="12"/>
      <c r="BG260" s="12"/>
      <c r="BH260" s="12"/>
      <c r="BI260" s="12"/>
      <c r="BJ260" s="12"/>
      <c r="BK260" s="12"/>
    </row>
    <row r="261" spans="1:63" s="5" customFormat="1">
      <c r="A261" s="13"/>
      <c r="B261" s="13"/>
      <c r="C261" s="45"/>
      <c r="E261" s="46"/>
      <c r="F261" s="47"/>
      <c r="G261" s="48"/>
      <c r="H261" s="49"/>
      <c r="I261" s="49"/>
      <c r="J261" s="49"/>
      <c r="K261" s="50"/>
      <c r="L261" s="50"/>
      <c r="M261" s="50"/>
      <c r="N261" s="50"/>
      <c r="O261" s="50"/>
      <c r="P261" s="50"/>
      <c r="Q261" s="50"/>
      <c r="R261" s="51"/>
      <c r="S261" s="51"/>
      <c r="T261" s="51"/>
      <c r="U261" s="51"/>
      <c r="V261" s="51"/>
      <c r="W261" s="51"/>
      <c r="X261" s="44"/>
      <c r="AF261" s="52"/>
      <c r="AM261" s="7"/>
      <c r="AN261" s="7"/>
      <c r="AO261" s="53"/>
      <c r="AP261" s="54"/>
      <c r="AQ261" s="54"/>
      <c r="AR261" s="7"/>
      <c r="AS261" s="54"/>
      <c r="AT261" s="53"/>
      <c r="AU261" s="7"/>
      <c r="AV261" s="7"/>
      <c r="AW261" s="55"/>
      <c r="AX261" s="56"/>
      <c r="AY261" s="55"/>
      <c r="AZ261" s="55"/>
      <c r="BA261" s="55"/>
      <c r="BB261" s="11"/>
      <c r="BC261" s="12"/>
      <c r="BD261" s="12"/>
      <c r="BE261" s="12"/>
      <c r="BF261" s="12"/>
      <c r="BG261" s="12"/>
      <c r="BH261" s="12"/>
      <c r="BI261" s="12"/>
      <c r="BJ261" s="12"/>
      <c r="BK261" s="12"/>
    </row>
    <row r="262" spans="1:63" s="5" customFormat="1">
      <c r="A262" s="13"/>
      <c r="B262" s="13"/>
      <c r="C262" s="45"/>
      <c r="E262" s="46"/>
      <c r="F262" s="47"/>
      <c r="G262" s="48"/>
      <c r="H262" s="49"/>
      <c r="I262" s="49"/>
      <c r="J262" s="49"/>
      <c r="K262" s="50"/>
      <c r="L262" s="50"/>
      <c r="M262" s="50"/>
      <c r="N262" s="50"/>
      <c r="O262" s="50"/>
      <c r="P262" s="50"/>
      <c r="Q262" s="50"/>
      <c r="R262" s="51"/>
      <c r="S262" s="51"/>
      <c r="T262" s="51"/>
      <c r="U262" s="51"/>
      <c r="V262" s="51"/>
      <c r="W262" s="51"/>
      <c r="X262" s="44"/>
      <c r="AF262" s="52"/>
      <c r="AM262" s="7"/>
      <c r="AN262" s="7"/>
      <c r="AO262" s="53"/>
      <c r="AP262" s="54"/>
      <c r="AQ262" s="54"/>
      <c r="AR262" s="7"/>
      <c r="AS262" s="54"/>
      <c r="AT262" s="53"/>
      <c r="AU262" s="7"/>
      <c r="AV262" s="7"/>
      <c r="AW262" s="55"/>
      <c r="AX262" s="56"/>
      <c r="AY262" s="55"/>
      <c r="AZ262" s="55"/>
      <c r="BA262" s="55"/>
      <c r="BB262" s="11"/>
      <c r="BC262" s="12"/>
      <c r="BD262" s="12"/>
      <c r="BE262" s="12"/>
      <c r="BF262" s="12"/>
      <c r="BG262" s="12"/>
      <c r="BH262" s="12"/>
      <c r="BI262" s="12"/>
      <c r="BJ262" s="12"/>
      <c r="BK262" s="12"/>
    </row>
    <row r="263" spans="1:63" s="5" customFormat="1">
      <c r="A263" s="13"/>
      <c r="B263" s="13"/>
      <c r="C263" s="45"/>
      <c r="E263" s="46"/>
      <c r="F263" s="47"/>
      <c r="G263" s="48"/>
      <c r="H263" s="49"/>
      <c r="I263" s="49"/>
      <c r="J263" s="49"/>
      <c r="K263" s="50"/>
      <c r="L263" s="50"/>
      <c r="M263" s="50"/>
      <c r="N263" s="50"/>
      <c r="O263" s="50"/>
      <c r="P263" s="50"/>
      <c r="Q263" s="50"/>
      <c r="R263" s="51"/>
      <c r="S263" s="51"/>
      <c r="T263" s="51"/>
      <c r="U263" s="51"/>
      <c r="V263" s="51"/>
      <c r="W263" s="51"/>
      <c r="X263" s="44"/>
      <c r="AF263" s="52"/>
      <c r="AM263" s="7"/>
      <c r="AN263" s="7"/>
      <c r="AO263" s="53"/>
      <c r="AP263" s="54"/>
      <c r="AQ263" s="54"/>
      <c r="AR263" s="7"/>
      <c r="AS263" s="54"/>
      <c r="AT263" s="53"/>
      <c r="AU263" s="7"/>
      <c r="AV263" s="7"/>
      <c r="AW263" s="55"/>
      <c r="AX263" s="56"/>
      <c r="AY263" s="55"/>
      <c r="AZ263" s="55"/>
      <c r="BA263" s="55"/>
      <c r="BB263" s="11"/>
      <c r="BC263" s="12"/>
      <c r="BD263" s="12"/>
      <c r="BE263" s="12"/>
      <c r="BF263" s="12"/>
      <c r="BG263" s="12"/>
      <c r="BH263" s="12"/>
      <c r="BI263" s="12"/>
      <c r="BJ263" s="12"/>
      <c r="BK263" s="12"/>
    </row>
    <row r="264" spans="1:63" s="5" customFormat="1">
      <c r="A264" s="13"/>
      <c r="B264" s="13"/>
      <c r="C264" s="45"/>
      <c r="E264" s="46"/>
      <c r="F264" s="47"/>
      <c r="G264" s="48"/>
      <c r="H264" s="49"/>
      <c r="I264" s="49"/>
      <c r="J264" s="49"/>
      <c r="K264" s="50"/>
      <c r="L264" s="50"/>
      <c r="M264" s="50"/>
      <c r="N264" s="50"/>
      <c r="O264" s="50"/>
      <c r="P264" s="50"/>
      <c r="Q264" s="50"/>
      <c r="R264" s="51"/>
      <c r="S264" s="51"/>
      <c r="T264" s="51"/>
      <c r="U264" s="51"/>
      <c r="V264" s="51"/>
      <c r="W264" s="51"/>
      <c r="X264" s="44"/>
      <c r="AF264" s="52"/>
      <c r="AM264" s="7"/>
      <c r="AN264" s="7"/>
      <c r="AO264" s="53"/>
      <c r="AP264" s="54"/>
      <c r="AQ264" s="54"/>
      <c r="AR264" s="7"/>
      <c r="AS264" s="54"/>
      <c r="AT264" s="53"/>
      <c r="AU264" s="7"/>
      <c r="AV264" s="7"/>
      <c r="AW264" s="55"/>
      <c r="AX264" s="56"/>
      <c r="AY264" s="55"/>
      <c r="AZ264" s="55"/>
      <c r="BA264" s="55"/>
      <c r="BB264" s="11"/>
      <c r="BC264" s="12"/>
      <c r="BD264" s="12"/>
      <c r="BE264" s="12"/>
      <c r="BF264" s="12"/>
      <c r="BG264" s="12"/>
      <c r="BH264" s="12"/>
      <c r="BI264" s="12"/>
      <c r="BJ264" s="12"/>
      <c r="BK264" s="12"/>
    </row>
    <row r="265" spans="1:63" s="5" customFormat="1">
      <c r="A265" s="13"/>
      <c r="B265" s="13"/>
      <c r="C265" s="45"/>
      <c r="E265" s="46"/>
      <c r="F265" s="47"/>
      <c r="G265" s="48"/>
      <c r="H265" s="49"/>
      <c r="I265" s="49"/>
      <c r="J265" s="49"/>
      <c r="K265" s="50"/>
      <c r="L265" s="50"/>
      <c r="M265" s="50"/>
      <c r="N265" s="50"/>
      <c r="O265" s="50"/>
      <c r="P265" s="50"/>
      <c r="Q265" s="50"/>
      <c r="R265" s="51"/>
      <c r="S265" s="51"/>
      <c r="T265" s="51"/>
      <c r="U265" s="51"/>
      <c r="V265" s="51"/>
      <c r="W265" s="51"/>
      <c r="X265" s="44"/>
      <c r="AF265" s="52"/>
      <c r="AM265" s="7"/>
      <c r="AN265" s="7"/>
      <c r="AO265" s="53"/>
      <c r="AP265" s="54"/>
      <c r="AQ265" s="54"/>
      <c r="AR265" s="7"/>
      <c r="AS265" s="54"/>
      <c r="AT265" s="53"/>
      <c r="AU265" s="7"/>
      <c r="AV265" s="7"/>
      <c r="AW265" s="55"/>
      <c r="AX265" s="56"/>
      <c r="AY265" s="55"/>
      <c r="AZ265" s="55"/>
      <c r="BA265" s="55"/>
      <c r="BB265" s="11"/>
      <c r="BC265" s="12"/>
      <c r="BD265" s="12"/>
      <c r="BE265" s="12"/>
      <c r="BF265" s="12"/>
      <c r="BG265" s="12"/>
      <c r="BH265" s="12"/>
      <c r="BI265" s="12"/>
      <c r="BJ265" s="12"/>
      <c r="BK265" s="12"/>
    </row>
    <row r="266" spans="1:63" s="5" customFormat="1">
      <c r="A266" s="13"/>
      <c r="B266" s="13"/>
      <c r="C266" s="45"/>
      <c r="E266" s="46"/>
      <c r="F266" s="47"/>
      <c r="G266" s="48"/>
      <c r="H266" s="49"/>
      <c r="I266" s="49"/>
      <c r="J266" s="49"/>
      <c r="K266" s="50"/>
      <c r="L266" s="50"/>
      <c r="M266" s="50"/>
      <c r="N266" s="50"/>
      <c r="O266" s="50"/>
      <c r="P266" s="50"/>
      <c r="Q266" s="50"/>
      <c r="R266" s="51"/>
      <c r="S266" s="51"/>
      <c r="T266" s="51"/>
      <c r="U266" s="51"/>
      <c r="V266" s="51"/>
      <c r="W266" s="51"/>
      <c r="X266" s="44"/>
      <c r="AF266" s="52"/>
      <c r="AM266" s="7"/>
      <c r="AN266" s="7"/>
      <c r="AO266" s="53"/>
      <c r="AP266" s="54"/>
      <c r="AQ266" s="54"/>
      <c r="AR266" s="7"/>
      <c r="AS266" s="54"/>
      <c r="AT266" s="53"/>
      <c r="AU266" s="7"/>
      <c r="AV266" s="7"/>
      <c r="AW266" s="55"/>
      <c r="AX266" s="56"/>
      <c r="AY266" s="55"/>
      <c r="AZ266" s="55"/>
      <c r="BA266" s="55"/>
      <c r="BB266" s="11"/>
      <c r="BC266" s="12"/>
      <c r="BD266" s="12"/>
      <c r="BE266" s="12"/>
      <c r="BF266" s="12"/>
      <c r="BG266" s="12"/>
      <c r="BH266" s="12"/>
      <c r="BI266" s="12"/>
      <c r="BJ266" s="12"/>
      <c r="BK266" s="12"/>
    </row>
    <row r="267" spans="1:63" s="5" customFormat="1">
      <c r="A267" s="13"/>
      <c r="B267" s="13"/>
      <c r="C267" s="45"/>
      <c r="E267" s="46"/>
      <c r="F267" s="47"/>
      <c r="G267" s="48"/>
      <c r="H267" s="49"/>
      <c r="I267" s="49"/>
      <c r="J267" s="49"/>
      <c r="K267" s="50"/>
      <c r="L267" s="50"/>
      <c r="M267" s="50"/>
      <c r="N267" s="50"/>
      <c r="O267" s="50"/>
      <c r="P267" s="50"/>
      <c r="Q267" s="50"/>
      <c r="R267" s="51"/>
      <c r="S267" s="51"/>
      <c r="T267" s="51"/>
      <c r="U267" s="51"/>
      <c r="V267" s="51"/>
      <c r="W267" s="51"/>
      <c r="X267" s="44"/>
      <c r="AF267" s="52"/>
      <c r="AM267" s="7"/>
      <c r="AN267" s="7"/>
      <c r="AO267" s="53"/>
      <c r="AP267" s="54"/>
      <c r="AQ267" s="54"/>
      <c r="AR267" s="7"/>
      <c r="AS267" s="54"/>
      <c r="AT267" s="53"/>
      <c r="AU267" s="7"/>
      <c r="AV267" s="7"/>
      <c r="AW267" s="55"/>
      <c r="AX267" s="56"/>
      <c r="AY267" s="55"/>
      <c r="AZ267" s="55"/>
      <c r="BA267" s="55"/>
      <c r="BB267" s="11"/>
      <c r="BC267" s="12"/>
      <c r="BD267" s="12"/>
      <c r="BE267" s="12"/>
      <c r="BF267" s="12"/>
      <c r="BG267" s="12"/>
      <c r="BH267" s="12"/>
      <c r="BI267" s="12"/>
      <c r="BJ267" s="12"/>
      <c r="BK267" s="12"/>
    </row>
    <row r="268" spans="1:63" s="5" customFormat="1">
      <c r="A268" s="13"/>
      <c r="B268" s="13"/>
      <c r="C268" s="45"/>
      <c r="E268" s="46"/>
      <c r="F268" s="47"/>
      <c r="G268" s="48"/>
      <c r="H268" s="49"/>
      <c r="I268" s="49"/>
      <c r="J268" s="49"/>
      <c r="K268" s="50"/>
      <c r="L268" s="50"/>
      <c r="M268" s="50"/>
      <c r="N268" s="50"/>
      <c r="O268" s="50"/>
      <c r="P268" s="50"/>
      <c r="Q268" s="50"/>
      <c r="R268" s="51"/>
      <c r="S268" s="51"/>
      <c r="T268" s="51"/>
      <c r="U268" s="51"/>
      <c r="V268" s="51"/>
      <c r="W268" s="51"/>
      <c r="X268" s="44"/>
      <c r="AF268" s="52"/>
      <c r="AM268" s="7"/>
      <c r="AN268" s="7"/>
      <c r="AO268" s="53"/>
      <c r="AP268" s="54"/>
      <c r="AQ268" s="54"/>
      <c r="AR268" s="7"/>
      <c r="AS268" s="54"/>
      <c r="AT268" s="53"/>
      <c r="AU268" s="7"/>
      <c r="AV268" s="7"/>
      <c r="AW268" s="55"/>
      <c r="AX268" s="56"/>
      <c r="AY268" s="55"/>
      <c r="AZ268" s="55"/>
      <c r="BA268" s="55"/>
      <c r="BB268" s="11"/>
      <c r="BC268" s="12"/>
      <c r="BD268" s="12"/>
      <c r="BE268" s="12"/>
      <c r="BF268" s="12"/>
      <c r="BG268" s="12"/>
      <c r="BH268" s="12"/>
      <c r="BI268" s="12"/>
      <c r="BJ268" s="12"/>
      <c r="BK268" s="12"/>
    </row>
    <row r="269" spans="1:63" s="5" customFormat="1">
      <c r="A269" s="13"/>
      <c r="B269" s="13"/>
      <c r="C269" s="45"/>
      <c r="E269" s="46"/>
      <c r="F269" s="47"/>
      <c r="G269" s="48"/>
      <c r="H269" s="49"/>
      <c r="I269" s="49"/>
      <c r="J269" s="49"/>
      <c r="K269" s="50"/>
      <c r="L269" s="50"/>
      <c r="M269" s="50"/>
      <c r="N269" s="50"/>
      <c r="O269" s="50"/>
      <c r="P269" s="50"/>
      <c r="Q269" s="50"/>
      <c r="R269" s="51"/>
      <c r="S269" s="51"/>
      <c r="T269" s="51"/>
      <c r="U269" s="51"/>
      <c r="V269" s="51"/>
      <c r="W269" s="51"/>
      <c r="X269" s="44"/>
      <c r="AF269" s="52"/>
      <c r="AM269" s="7"/>
      <c r="AN269" s="7"/>
      <c r="AO269" s="53"/>
      <c r="AP269" s="54"/>
      <c r="AQ269" s="54"/>
      <c r="AR269" s="7"/>
      <c r="AS269" s="54"/>
      <c r="AT269" s="53"/>
      <c r="AU269" s="7"/>
      <c r="AV269" s="7"/>
      <c r="AW269" s="55"/>
      <c r="AX269" s="56"/>
      <c r="AY269" s="55"/>
      <c r="AZ269" s="55"/>
      <c r="BA269" s="55"/>
      <c r="BB269" s="11"/>
      <c r="BC269" s="12"/>
      <c r="BD269" s="12"/>
      <c r="BE269" s="12"/>
      <c r="BF269" s="12"/>
      <c r="BG269" s="12"/>
      <c r="BH269" s="12"/>
      <c r="BI269" s="12"/>
      <c r="BJ269" s="12"/>
      <c r="BK269" s="12"/>
    </row>
    <row r="270" spans="1:63" s="5" customFormat="1">
      <c r="A270" s="13"/>
      <c r="B270" s="13"/>
      <c r="C270" s="45"/>
      <c r="E270" s="46"/>
      <c r="F270" s="47"/>
      <c r="G270" s="48"/>
      <c r="H270" s="49"/>
      <c r="I270" s="49"/>
      <c r="J270" s="49"/>
      <c r="K270" s="50"/>
      <c r="L270" s="50"/>
      <c r="M270" s="50"/>
      <c r="N270" s="50"/>
      <c r="O270" s="50"/>
      <c r="P270" s="50"/>
      <c r="Q270" s="50"/>
      <c r="R270" s="51"/>
      <c r="S270" s="51"/>
      <c r="T270" s="51"/>
      <c r="U270" s="51"/>
      <c r="V270" s="51"/>
      <c r="W270" s="51"/>
      <c r="X270" s="44"/>
      <c r="AF270" s="52"/>
      <c r="AM270" s="7"/>
      <c r="AN270" s="7"/>
      <c r="AO270" s="53"/>
      <c r="AP270" s="54"/>
      <c r="AQ270" s="54"/>
      <c r="AR270" s="7"/>
      <c r="AS270" s="54"/>
      <c r="AT270" s="53"/>
      <c r="AU270" s="7"/>
      <c r="AV270" s="7"/>
      <c r="AW270" s="55"/>
      <c r="AX270" s="56"/>
      <c r="AY270" s="55"/>
      <c r="AZ270" s="55"/>
      <c r="BA270" s="55"/>
      <c r="BB270" s="11"/>
      <c r="BC270" s="12"/>
      <c r="BD270" s="12"/>
      <c r="BE270" s="12"/>
      <c r="BF270" s="12"/>
      <c r="BG270" s="12"/>
      <c r="BH270" s="12"/>
      <c r="BI270" s="12"/>
      <c r="BJ270" s="12"/>
      <c r="BK270" s="12"/>
    </row>
    <row r="271" spans="1:63" s="5" customFormat="1">
      <c r="A271" s="13"/>
      <c r="B271" s="13"/>
      <c r="C271" s="45"/>
      <c r="E271" s="46"/>
      <c r="F271" s="47"/>
      <c r="G271" s="48"/>
      <c r="H271" s="49"/>
      <c r="I271" s="49"/>
      <c r="J271" s="49"/>
      <c r="K271" s="50"/>
      <c r="L271" s="50"/>
      <c r="M271" s="50"/>
      <c r="N271" s="50"/>
      <c r="O271" s="50"/>
      <c r="P271" s="50"/>
      <c r="Q271" s="50"/>
      <c r="R271" s="51"/>
      <c r="S271" s="51"/>
      <c r="T271" s="51"/>
      <c r="U271" s="51"/>
      <c r="V271" s="51"/>
      <c r="W271" s="51"/>
      <c r="X271" s="44"/>
      <c r="AF271" s="52"/>
      <c r="AM271" s="7"/>
      <c r="AN271" s="7"/>
      <c r="AO271" s="53"/>
      <c r="AP271" s="54"/>
      <c r="AQ271" s="54"/>
      <c r="AR271" s="7"/>
      <c r="AS271" s="54"/>
      <c r="AT271" s="53"/>
      <c r="AU271" s="7"/>
      <c r="AV271" s="7"/>
      <c r="AW271" s="55"/>
      <c r="AX271" s="56"/>
      <c r="AY271" s="55"/>
      <c r="AZ271" s="55"/>
      <c r="BA271" s="55"/>
      <c r="BB271" s="11"/>
      <c r="BC271" s="12"/>
      <c r="BD271" s="12"/>
      <c r="BE271" s="12"/>
      <c r="BF271" s="12"/>
      <c r="BG271" s="12"/>
      <c r="BH271" s="12"/>
      <c r="BI271" s="12"/>
      <c r="BJ271" s="12"/>
      <c r="BK271" s="12"/>
    </row>
    <row r="272" spans="1:63" s="5" customFormat="1">
      <c r="A272" s="13"/>
      <c r="B272" s="13"/>
      <c r="C272" s="45"/>
      <c r="E272" s="46"/>
      <c r="F272" s="47"/>
      <c r="G272" s="48"/>
      <c r="H272" s="49"/>
      <c r="I272" s="49"/>
      <c r="J272" s="49"/>
      <c r="K272" s="50"/>
      <c r="L272" s="50"/>
      <c r="M272" s="50"/>
      <c r="N272" s="50"/>
      <c r="O272" s="50"/>
      <c r="P272" s="50"/>
      <c r="Q272" s="50"/>
      <c r="R272" s="51"/>
      <c r="S272" s="51"/>
      <c r="T272" s="51"/>
      <c r="U272" s="51"/>
      <c r="V272" s="51"/>
      <c r="W272" s="51"/>
      <c r="X272" s="44"/>
      <c r="AF272" s="52"/>
      <c r="AM272" s="7"/>
      <c r="AN272" s="7"/>
      <c r="AO272" s="53"/>
      <c r="AP272" s="54"/>
      <c r="AQ272" s="54"/>
      <c r="AR272" s="7"/>
      <c r="AS272" s="54"/>
      <c r="AT272" s="53"/>
      <c r="AU272" s="7"/>
      <c r="AV272" s="7"/>
      <c r="AW272" s="55"/>
      <c r="AX272" s="56"/>
      <c r="AY272" s="55"/>
      <c r="AZ272" s="55"/>
      <c r="BA272" s="55"/>
      <c r="BB272" s="11"/>
      <c r="BC272" s="12"/>
      <c r="BD272" s="12"/>
      <c r="BE272" s="12"/>
      <c r="BF272" s="12"/>
      <c r="BG272" s="12"/>
      <c r="BH272" s="12"/>
      <c r="BI272" s="12"/>
      <c r="BJ272" s="12"/>
      <c r="BK272" s="12"/>
    </row>
    <row r="273" spans="1:63" s="5" customFormat="1">
      <c r="A273" s="13"/>
      <c r="B273" s="13"/>
      <c r="C273" s="45"/>
      <c r="E273" s="46"/>
      <c r="F273" s="47"/>
      <c r="G273" s="48"/>
      <c r="H273" s="49"/>
      <c r="I273" s="49"/>
      <c r="J273" s="49"/>
      <c r="K273" s="50"/>
      <c r="L273" s="50"/>
      <c r="M273" s="50"/>
      <c r="N273" s="50"/>
      <c r="O273" s="50"/>
      <c r="P273" s="50"/>
      <c r="Q273" s="50"/>
      <c r="R273" s="51"/>
      <c r="S273" s="51"/>
      <c r="T273" s="51"/>
      <c r="U273" s="51"/>
      <c r="V273" s="51"/>
      <c r="W273" s="51"/>
      <c r="X273" s="44"/>
      <c r="AF273" s="52"/>
      <c r="AM273" s="7"/>
      <c r="AN273" s="7"/>
      <c r="AO273" s="53"/>
      <c r="AP273" s="54"/>
      <c r="AQ273" s="54"/>
      <c r="AR273" s="7"/>
      <c r="AS273" s="54"/>
      <c r="AT273" s="53"/>
      <c r="AU273" s="7"/>
      <c r="AV273" s="7"/>
      <c r="AW273" s="55"/>
      <c r="AX273" s="56"/>
      <c r="AY273" s="55"/>
      <c r="AZ273" s="55"/>
      <c r="BA273" s="55"/>
      <c r="BB273" s="11"/>
      <c r="BC273" s="12"/>
      <c r="BD273" s="12"/>
      <c r="BE273" s="12"/>
      <c r="BF273" s="12"/>
      <c r="BG273" s="12"/>
      <c r="BH273" s="12"/>
      <c r="BI273" s="12"/>
      <c r="BJ273" s="12"/>
      <c r="BK273" s="12"/>
    </row>
    <row r="274" spans="1:63" s="5" customFormat="1">
      <c r="A274" s="13"/>
      <c r="B274" s="13"/>
      <c r="C274" s="45"/>
      <c r="E274" s="46"/>
      <c r="F274" s="47"/>
      <c r="G274" s="48"/>
      <c r="H274" s="49"/>
      <c r="I274" s="49"/>
      <c r="J274" s="49"/>
      <c r="K274" s="50"/>
      <c r="L274" s="50"/>
      <c r="M274" s="50"/>
      <c r="N274" s="50"/>
      <c r="O274" s="50"/>
      <c r="P274" s="50"/>
      <c r="Q274" s="50"/>
      <c r="R274" s="51"/>
      <c r="S274" s="51"/>
      <c r="T274" s="51"/>
      <c r="U274" s="51"/>
      <c r="V274" s="51"/>
      <c r="W274" s="51"/>
      <c r="X274" s="44"/>
      <c r="AF274" s="52"/>
      <c r="AM274" s="7"/>
      <c r="AN274" s="7"/>
      <c r="AO274" s="53"/>
      <c r="AP274" s="54"/>
      <c r="AQ274" s="54"/>
      <c r="AR274" s="7"/>
      <c r="AS274" s="54"/>
      <c r="AT274" s="53"/>
      <c r="AU274" s="7"/>
      <c r="AV274" s="7"/>
      <c r="AW274" s="55"/>
      <c r="AX274" s="56"/>
      <c r="AY274" s="55"/>
      <c r="AZ274" s="55"/>
      <c r="BA274" s="55"/>
      <c r="BB274" s="11"/>
      <c r="BC274" s="12"/>
      <c r="BD274" s="12"/>
      <c r="BE274" s="12"/>
      <c r="BF274" s="12"/>
      <c r="BG274" s="12"/>
      <c r="BH274" s="12"/>
      <c r="BI274" s="12"/>
      <c r="BJ274" s="12"/>
      <c r="BK274" s="12"/>
    </row>
    <row r="275" spans="1:63" s="5" customFormat="1">
      <c r="A275" s="13"/>
      <c r="B275" s="13"/>
      <c r="C275" s="45"/>
      <c r="E275" s="46"/>
      <c r="F275" s="47"/>
      <c r="G275" s="48"/>
      <c r="H275" s="49"/>
      <c r="I275" s="49"/>
      <c r="J275" s="49"/>
      <c r="K275" s="50"/>
      <c r="L275" s="50"/>
      <c r="M275" s="50"/>
      <c r="N275" s="50"/>
      <c r="O275" s="50"/>
      <c r="P275" s="50"/>
      <c r="Q275" s="50"/>
      <c r="R275" s="51"/>
      <c r="S275" s="51"/>
      <c r="T275" s="51"/>
      <c r="U275" s="51"/>
      <c r="V275" s="51"/>
      <c r="W275" s="51"/>
      <c r="X275" s="44"/>
      <c r="AF275" s="52"/>
      <c r="AM275" s="7"/>
      <c r="AN275" s="7"/>
      <c r="AO275" s="53"/>
      <c r="AP275" s="54"/>
      <c r="AQ275" s="54"/>
      <c r="AR275" s="7"/>
      <c r="AS275" s="54"/>
      <c r="AT275" s="53"/>
      <c r="AU275" s="7"/>
      <c r="AV275" s="7"/>
      <c r="AW275" s="55"/>
      <c r="AX275" s="56"/>
      <c r="AY275" s="55"/>
      <c r="AZ275" s="55"/>
      <c r="BA275" s="55"/>
      <c r="BB275" s="11"/>
      <c r="BC275" s="12"/>
      <c r="BD275" s="12"/>
      <c r="BE275" s="12"/>
      <c r="BF275" s="12"/>
      <c r="BG275" s="12"/>
      <c r="BH275" s="12"/>
      <c r="BI275" s="12"/>
      <c r="BJ275" s="12"/>
      <c r="BK275" s="12"/>
    </row>
    <row r="276" spans="1:63" s="5" customFormat="1">
      <c r="A276" s="13"/>
      <c r="B276" s="13"/>
      <c r="C276" s="45"/>
      <c r="E276" s="46"/>
      <c r="F276" s="47"/>
      <c r="G276" s="48"/>
      <c r="H276" s="49"/>
      <c r="I276" s="49"/>
      <c r="J276" s="49"/>
      <c r="K276" s="50"/>
      <c r="L276" s="50"/>
      <c r="M276" s="50"/>
      <c r="N276" s="50"/>
      <c r="O276" s="50"/>
      <c r="P276" s="50"/>
      <c r="Q276" s="50"/>
      <c r="R276" s="51"/>
      <c r="S276" s="51"/>
      <c r="T276" s="51"/>
      <c r="U276" s="51"/>
      <c r="V276" s="51"/>
      <c r="W276" s="51"/>
      <c r="X276" s="44"/>
      <c r="AF276" s="52"/>
      <c r="AM276" s="7"/>
      <c r="AN276" s="7"/>
      <c r="AO276" s="53"/>
      <c r="AP276" s="54"/>
      <c r="AQ276" s="54"/>
      <c r="AR276" s="7"/>
      <c r="AS276" s="54"/>
      <c r="AT276" s="53"/>
      <c r="AU276" s="7"/>
      <c r="AV276" s="7"/>
      <c r="AW276" s="55"/>
      <c r="AX276" s="56"/>
      <c r="AY276" s="55"/>
      <c r="AZ276" s="55"/>
      <c r="BA276" s="55"/>
      <c r="BB276" s="11"/>
      <c r="BC276" s="12"/>
      <c r="BD276" s="12"/>
      <c r="BE276" s="12"/>
      <c r="BF276" s="12"/>
      <c r="BG276" s="12"/>
      <c r="BH276" s="12"/>
      <c r="BI276" s="12"/>
      <c r="BJ276" s="12"/>
      <c r="BK276" s="12"/>
    </row>
    <row r="277" spans="1:63" s="5" customFormat="1">
      <c r="A277" s="13"/>
      <c r="B277" s="13"/>
      <c r="C277" s="45"/>
      <c r="E277" s="46"/>
      <c r="F277" s="47"/>
      <c r="G277" s="48"/>
      <c r="H277" s="49"/>
      <c r="I277" s="49"/>
      <c r="J277" s="49"/>
      <c r="K277" s="50"/>
      <c r="L277" s="50"/>
      <c r="M277" s="50"/>
      <c r="N277" s="50"/>
      <c r="O277" s="50"/>
      <c r="P277" s="50"/>
      <c r="Q277" s="50"/>
      <c r="R277" s="51"/>
      <c r="S277" s="51"/>
      <c r="T277" s="51"/>
      <c r="U277" s="51"/>
      <c r="V277" s="51"/>
      <c r="W277" s="51"/>
      <c r="X277" s="44"/>
      <c r="AF277" s="52"/>
      <c r="AM277" s="7"/>
      <c r="AN277" s="7"/>
      <c r="AO277" s="53"/>
      <c r="AP277" s="54"/>
      <c r="AQ277" s="54"/>
      <c r="AR277" s="7"/>
      <c r="AS277" s="54"/>
      <c r="AT277" s="53"/>
      <c r="AU277" s="7"/>
      <c r="AV277" s="7"/>
      <c r="AW277" s="55"/>
      <c r="AX277" s="56"/>
      <c r="AY277" s="55"/>
      <c r="AZ277" s="55"/>
      <c r="BA277" s="55"/>
      <c r="BB277" s="11"/>
      <c r="BC277" s="12"/>
      <c r="BD277" s="12"/>
      <c r="BE277" s="12"/>
      <c r="BF277" s="12"/>
      <c r="BG277" s="12"/>
      <c r="BH277" s="12"/>
      <c r="BI277" s="12"/>
      <c r="BJ277" s="12"/>
      <c r="BK277" s="12"/>
    </row>
    <row r="278" spans="1:63" s="5" customFormat="1">
      <c r="A278" s="13"/>
      <c r="B278" s="13"/>
      <c r="C278" s="45"/>
      <c r="E278" s="46"/>
      <c r="F278" s="47"/>
      <c r="G278" s="48"/>
      <c r="H278" s="49"/>
      <c r="I278" s="49"/>
      <c r="J278" s="49"/>
      <c r="K278" s="50"/>
      <c r="L278" s="50"/>
      <c r="M278" s="50"/>
      <c r="N278" s="50"/>
      <c r="O278" s="50"/>
      <c r="P278" s="50"/>
      <c r="Q278" s="50"/>
      <c r="R278" s="51"/>
      <c r="S278" s="51"/>
      <c r="T278" s="51"/>
      <c r="U278" s="51"/>
      <c r="V278" s="51"/>
      <c r="W278" s="51"/>
      <c r="X278" s="44"/>
      <c r="AF278" s="52"/>
      <c r="AM278" s="7"/>
      <c r="AN278" s="7"/>
      <c r="AO278" s="53"/>
      <c r="AP278" s="54"/>
      <c r="AQ278" s="54"/>
      <c r="AR278" s="7"/>
      <c r="AS278" s="54"/>
      <c r="AT278" s="53"/>
      <c r="AU278" s="7"/>
      <c r="AV278" s="7"/>
      <c r="AW278" s="55"/>
      <c r="AX278" s="56"/>
      <c r="AY278" s="55"/>
      <c r="AZ278" s="55"/>
      <c r="BA278" s="55"/>
      <c r="BB278" s="11"/>
      <c r="BC278" s="12"/>
      <c r="BD278" s="12"/>
      <c r="BE278" s="12"/>
      <c r="BF278" s="12"/>
      <c r="BG278" s="12"/>
      <c r="BH278" s="12"/>
      <c r="BI278" s="12"/>
      <c r="BJ278" s="12"/>
      <c r="BK278" s="12"/>
    </row>
    <row r="279" spans="1:63" s="5" customFormat="1">
      <c r="A279" s="13"/>
      <c r="B279" s="13"/>
      <c r="C279" s="45"/>
      <c r="E279" s="46"/>
      <c r="F279" s="47"/>
      <c r="G279" s="48"/>
      <c r="H279" s="49"/>
      <c r="I279" s="49"/>
      <c r="J279" s="49"/>
      <c r="K279" s="50"/>
      <c r="L279" s="50"/>
      <c r="M279" s="50"/>
      <c r="N279" s="50"/>
      <c r="O279" s="50"/>
      <c r="P279" s="50"/>
      <c r="Q279" s="50"/>
      <c r="R279" s="51"/>
      <c r="S279" s="51"/>
      <c r="T279" s="51"/>
      <c r="U279" s="51"/>
      <c r="V279" s="51"/>
      <c r="W279" s="51"/>
      <c r="X279" s="44"/>
      <c r="AF279" s="52"/>
      <c r="AM279" s="7"/>
      <c r="AN279" s="7"/>
      <c r="AO279" s="53"/>
      <c r="AP279" s="54"/>
      <c r="AQ279" s="54"/>
      <c r="AR279" s="7"/>
      <c r="AS279" s="54"/>
      <c r="AT279" s="53"/>
      <c r="AU279" s="7"/>
      <c r="AV279" s="7"/>
      <c r="AW279" s="55"/>
      <c r="AX279" s="56"/>
      <c r="AY279" s="55"/>
      <c r="AZ279" s="55"/>
      <c r="BA279" s="55"/>
      <c r="BB279" s="11"/>
      <c r="BC279" s="12"/>
      <c r="BD279" s="12"/>
      <c r="BE279" s="12"/>
      <c r="BF279" s="12"/>
      <c r="BG279" s="12"/>
      <c r="BH279" s="12"/>
      <c r="BI279" s="12"/>
      <c r="BJ279" s="12"/>
      <c r="BK279" s="12"/>
    </row>
    <row r="280" spans="1:63" s="5" customFormat="1">
      <c r="A280" s="13"/>
      <c r="B280" s="13"/>
      <c r="C280" s="45"/>
      <c r="E280" s="46"/>
      <c r="F280" s="47"/>
      <c r="G280" s="48"/>
      <c r="H280" s="49"/>
      <c r="I280" s="49"/>
      <c r="J280" s="49"/>
      <c r="K280" s="50"/>
      <c r="L280" s="50"/>
      <c r="M280" s="50"/>
      <c r="N280" s="50"/>
      <c r="O280" s="50"/>
      <c r="P280" s="50"/>
      <c r="Q280" s="50"/>
      <c r="R280" s="51"/>
      <c r="S280" s="51"/>
      <c r="T280" s="51"/>
      <c r="U280" s="51"/>
      <c r="V280" s="51"/>
      <c r="W280" s="51"/>
      <c r="X280" s="44"/>
      <c r="AF280" s="52"/>
      <c r="AM280" s="7"/>
      <c r="AN280" s="7"/>
      <c r="AO280" s="53"/>
      <c r="AP280" s="54"/>
      <c r="AQ280" s="54"/>
      <c r="AR280" s="7"/>
      <c r="AS280" s="54"/>
      <c r="AT280" s="53"/>
      <c r="AU280" s="7"/>
      <c r="AV280" s="7"/>
      <c r="AW280" s="55"/>
      <c r="AX280" s="56"/>
      <c r="AY280" s="55"/>
      <c r="AZ280" s="55"/>
      <c r="BA280" s="55"/>
      <c r="BB280" s="11"/>
      <c r="BC280" s="12"/>
      <c r="BD280" s="12"/>
      <c r="BE280" s="12"/>
      <c r="BF280" s="12"/>
      <c r="BG280" s="12"/>
      <c r="BH280" s="12"/>
      <c r="BI280" s="12"/>
      <c r="BJ280" s="12"/>
      <c r="BK280" s="12"/>
    </row>
    <row r="281" spans="1:63" s="5" customFormat="1">
      <c r="A281" s="13"/>
      <c r="B281" s="13"/>
      <c r="C281" s="45"/>
      <c r="E281" s="46"/>
      <c r="F281" s="47"/>
      <c r="G281" s="48"/>
      <c r="H281" s="49"/>
      <c r="I281" s="49"/>
      <c r="J281" s="49"/>
      <c r="K281" s="50"/>
      <c r="L281" s="50"/>
      <c r="M281" s="50"/>
      <c r="N281" s="50"/>
      <c r="O281" s="50"/>
      <c r="P281" s="50"/>
      <c r="Q281" s="50"/>
      <c r="R281" s="51"/>
      <c r="S281" s="51"/>
      <c r="T281" s="51"/>
      <c r="U281" s="51"/>
      <c r="V281" s="51"/>
      <c r="W281" s="51"/>
      <c r="X281" s="44"/>
      <c r="AF281" s="52"/>
      <c r="AM281" s="7"/>
      <c r="AN281" s="7"/>
      <c r="AO281" s="53"/>
      <c r="AP281" s="54"/>
      <c r="AQ281" s="54"/>
      <c r="AR281" s="7"/>
      <c r="AS281" s="54"/>
      <c r="AT281" s="53"/>
      <c r="AU281" s="7"/>
      <c r="AV281" s="7"/>
      <c r="AW281" s="55"/>
      <c r="AX281" s="56"/>
      <c r="AY281" s="55"/>
      <c r="AZ281" s="55"/>
      <c r="BA281" s="55"/>
      <c r="BB281" s="11"/>
      <c r="BC281" s="12"/>
      <c r="BD281" s="12"/>
      <c r="BE281" s="12"/>
      <c r="BF281" s="12"/>
      <c r="BG281" s="12"/>
      <c r="BH281" s="12"/>
      <c r="BI281" s="12"/>
      <c r="BJ281" s="12"/>
      <c r="BK281" s="12"/>
    </row>
    <row r="282" spans="1:63" s="5" customFormat="1">
      <c r="A282" s="13"/>
      <c r="B282" s="13"/>
      <c r="C282" s="45"/>
      <c r="E282" s="46"/>
      <c r="F282" s="47"/>
      <c r="G282" s="48"/>
      <c r="H282" s="49"/>
      <c r="I282" s="49"/>
      <c r="J282" s="49"/>
      <c r="K282" s="50"/>
      <c r="L282" s="50"/>
      <c r="M282" s="50"/>
      <c r="N282" s="50"/>
      <c r="O282" s="50"/>
      <c r="P282" s="50"/>
      <c r="Q282" s="50"/>
      <c r="R282" s="51"/>
      <c r="S282" s="51"/>
      <c r="T282" s="51"/>
      <c r="U282" s="51"/>
      <c r="V282" s="51"/>
      <c r="W282" s="51"/>
      <c r="X282" s="44"/>
      <c r="AF282" s="52"/>
      <c r="AM282" s="7"/>
      <c r="AN282" s="7"/>
      <c r="AO282" s="53"/>
      <c r="AP282" s="54"/>
      <c r="AQ282" s="54"/>
      <c r="AR282" s="7"/>
      <c r="AS282" s="54"/>
      <c r="AT282" s="53"/>
      <c r="AU282" s="7"/>
      <c r="AV282" s="7"/>
      <c r="AW282" s="55"/>
      <c r="AX282" s="56"/>
      <c r="AY282" s="55"/>
      <c r="AZ282" s="55"/>
      <c r="BA282" s="55"/>
      <c r="BB282" s="11"/>
      <c r="BC282" s="12"/>
      <c r="BD282" s="12"/>
      <c r="BE282" s="12"/>
      <c r="BF282" s="12"/>
      <c r="BG282" s="12"/>
      <c r="BH282" s="12"/>
      <c r="BI282" s="12"/>
      <c r="BJ282" s="12"/>
      <c r="BK282" s="12"/>
    </row>
    <row r="283" spans="1:63" s="5" customFormat="1">
      <c r="A283" s="13"/>
      <c r="B283" s="13"/>
      <c r="C283" s="45"/>
      <c r="E283" s="46"/>
      <c r="F283" s="47"/>
      <c r="G283" s="48"/>
      <c r="H283" s="49"/>
      <c r="I283" s="49"/>
      <c r="J283" s="49"/>
      <c r="K283" s="50"/>
      <c r="L283" s="50"/>
      <c r="M283" s="50"/>
      <c r="N283" s="50"/>
      <c r="O283" s="50"/>
      <c r="P283" s="50"/>
      <c r="Q283" s="50"/>
      <c r="R283" s="51"/>
      <c r="S283" s="51"/>
      <c r="T283" s="51"/>
      <c r="U283" s="51"/>
      <c r="V283" s="51"/>
      <c r="W283" s="51"/>
      <c r="X283" s="44"/>
      <c r="AF283" s="52"/>
      <c r="AM283" s="7"/>
      <c r="AN283" s="7"/>
      <c r="AO283" s="53"/>
      <c r="AP283" s="54"/>
      <c r="AQ283" s="54"/>
      <c r="AR283" s="7"/>
      <c r="AS283" s="54"/>
      <c r="AT283" s="53"/>
      <c r="AU283" s="7"/>
      <c r="AV283" s="7"/>
      <c r="AW283" s="55"/>
      <c r="AX283" s="56"/>
      <c r="AY283" s="55"/>
      <c r="AZ283" s="55"/>
      <c r="BA283" s="55"/>
      <c r="BB283" s="11"/>
      <c r="BC283" s="12"/>
      <c r="BD283" s="12"/>
      <c r="BE283" s="12"/>
      <c r="BF283" s="12"/>
      <c r="BG283" s="12"/>
      <c r="BH283" s="12"/>
      <c r="BI283" s="12"/>
      <c r="BJ283" s="12"/>
      <c r="BK283" s="12"/>
    </row>
    <row r="284" spans="1:63" s="5" customFormat="1">
      <c r="A284" s="13"/>
      <c r="B284" s="13"/>
      <c r="C284" s="45"/>
      <c r="E284" s="46"/>
      <c r="F284" s="47"/>
      <c r="G284" s="48"/>
      <c r="H284" s="49"/>
      <c r="I284" s="49"/>
      <c r="J284" s="49"/>
      <c r="K284" s="50"/>
      <c r="L284" s="50"/>
      <c r="M284" s="50"/>
      <c r="N284" s="50"/>
      <c r="O284" s="50"/>
      <c r="P284" s="50"/>
      <c r="Q284" s="50"/>
      <c r="R284" s="51"/>
      <c r="S284" s="51"/>
      <c r="T284" s="51"/>
      <c r="U284" s="51"/>
      <c r="V284" s="51"/>
      <c r="W284" s="51"/>
      <c r="X284" s="44"/>
      <c r="AF284" s="52"/>
      <c r="AM284" s="7"/>
      <c r="AN284" s="7"/>
      <c r="AO284" s="53"/>
      <c r="AP284" s="54"/>
      <c r="AQ284" s="54"/>
      <c r="AR284" s="7"/>
      <c r="AS284" s="54"/>
      <c r="AT284" s="53"/>
      <c r="AU284" s="7"/>
      <c r="AV284" s="7"/>
      <c r="AW284" s="55"/>
      <c r="AX284" s="56"/>
      <c r="AY284" s="55"/>
      <c r="AZ284" s="55"/>
      <c r="BA284" s="55"/>
      <c r="BB284" s="11"/>
      <c r="BC284" s="12"/>
      <c r="BD284" s="12"/>
      <c r="BE284" s="12"/>
      <c r="BF284" s="12"/>
      <c r="BG284" s="12"/>
      <c r="BH284" s="12"/>
      <c r="BI284" s="12"/>
      <c r="BJ284" s="12"/>
      <c r="BK284" s="12"/>
    </row>
    <row r="285" spans="1:63" s="5" customFormat="1">
      <c r="A285" s="13"/>
      <c r="B285" s="13"/>
      <c r="C285" s="45"/>
      <c r="E285" s="46"/>
      <c r="F285" s="47"/>
      <c r="G285" s="48"/>
      <c r="H285" s="49"/>
      <c r="I285" s="49"/>
      <c r="J285" s="49"/>
      <c r="K285" s="50"/>
      <c r="L285" s="50"/>
      <c r="M285" s="50"/>
      <c r="N285" s="50"/>
      <c r="O285" s="50"/>
      <c r="P285" s="50"/>
      <c r="Q285" s="50"/>
      <c r="R285" s="51"/>
      <c r="S285" s="51"/>
      <c r="T285" s="51"/>
      <c r="U285" s="51"/>
      <c r="V285" s="51"/>
      <c r="W285" s="51"/>
      <c r="X285" s="44"/>
      <c r="AF285" s="52"/>
      <c r="AM285" s="7"/>
      <c r="AN285" s="7"/>
      <c r="AO285" s="53"/>
      <c r="AP285" s="54"/>
      <c r="AQ285" s="54"/>
      <c r="AR285" s="7"/>
      <c r="AS285" s="54"/>
      <c r="AT285" s="53"/>
      <c r="AU285" s="7"/>
      <c r="AV285" s="7"/>
      <c r="AW285" s="55"/>
      <c r="AX285" s="56"/>
      <c r="AY285" s="55"/>
      <c r="AZ285" s="55"/>
      <c r="BA285" s="55"/>
      <c r="BB285" s="11"/>
      <c r="BC285" s="12"/>
      <c r="BD285" s="12"/>
      <c r="BE285" s="12"/>
      <c r="BF285" s="12"/>
      <c r="BG285" s="12"/>
      <c r="BH285" s="12"/>
      <c r="BI285" s="12"/>
      <c r="BJ285" s="12"/>
      <c r="BK285" s="12"/>
    </row>
    <row r="286" spans="1:63" s="5" customFormat="1">
      <c r="A286" s="13"/>
      <c r="B286" s="13"/>
      <c r="C286" s="45"/>
      <c r="E286" s="46"/>
      <c r="F286" s="47"/>
      <c r="G286" s="48"/>
      <c r="H286" s="49"/>
      <c r="I286" s="49"/>
      <c r="J286" s="49"/>
      <c r="K286" s="50"/>
      <c r="L286" s="50"/>
      <c r="M286" s="50"/>
      <c r="N286" s="50"/>
      <c r="O286" s="50"/>
      <c r="P286" s="50"/>
      <c r="Q286" s="50"/>
      <c r="R286" s="51"/>
      <c r="S286" s="51"/>
      <c r="T286" s="51"/>
      <c r="U286" s="51"/>
      <c r="V286" s="51"/>
      <c r="W286" s="51"/>
      <c r="X286" s="44"/>
      <c r="AF286" s="52"/>
      <c r="AM286" s="7"/>
      <c r="AN286" s="7"/>
      <c r="AO286" s="53"/>
      <c r="AP286" s="54"/>
      <c r="AQ286" s="54"/>
      <c r="AR286" s="7"/>
      <c r="AS286" s="54"/>
      <c r="AT286" s="53"/>
      <c r="AU286" s="7"/>
      <c r="AV286" s="7"/>
      <c r="AW286" s="55"/>
      <c r="AX286" s="56"/>
      <c r="AY286" s="55"/>
      <c r="AZ286" s="55"/>
      <c r="BA286" s="55"/>
      <c r="BB286" s="11"/>
      <c r="BC286" s="12"/>
      <c r="BD286" s="12"/>
      <c r="BE286" s="12"/>
      <c r="BF286" s="12"/>
      <c r="BG286" s="12"/>
      <c r="BH286" s="12"/>
      <c r="BI286" s="12"/>
      <c r="BJ286" s="12"/>
      <c r="BK286" s="12"/>
    </row>
    <row r="287" spans="1:63" s="5" customFormat="1">
      <c r="A287" s="13"/>
      <c r="B287" s="13"/>
      <c r="C287" s="45"/>
      <c r="E287" s="46"/>
      <c r="F287" s="47"/>
      <c r="G287" s="48"/>
      <c r="H287" s="49"/>
      <c r="I287" s="49"/>
      <c r="J287" s="49"/>
      <c r="K287" s="50"/>
      <c r="L287" s="50"/>
      <c r="M287" s="50"/>
      <c r="N287" s="50"/>
      <c r="O287" s="50"/>
      <c r="P287" s="50"/>
      <c r="Q287" s="50"/>
      <c r="R287" s="51"/>
      <c r="S287" s="51"/>
      <c r="T287" s="51"/>
      <c r="U287" s="51"/>
      <c r="V287" s="51"/>
      <c r="W287" s="51"/>
      <c r="X287" s="44"/>
      <c r="AF287" s="52"/>
      <c r="AM287" s="7"/>
      <c r="AN287" s="7"/>
      <c r="AO287" s="53"/>
      <c r="AP287" s="54"/>
      <c r="AQ287" s="54"/>
      <c r="AR287" s="7"/>
      <c r="AS287" s="54"/>
      <c r="AT287" s="53"/>
      <c r="AU287" s="7"/>
      <c r="AV287" s="7"/>
      <c r="AW287" s="55"/>
      <c r="AX287" s="56"/>
      <c r="AY287" s="55"/>
      <c r="AZ287" s="55"/>
      <c r="BA287" s="55"/>
      <c r="BB287" s="11"/>
      <c r="BC287" s="12"/>
      <c r="BD287" s="12"/>
      <c r="BE287" s="12"/>
      <c r="BF287" s="12"/>
      <c r="BG287" s="12"/>
      <c r="BH287" s="12"/>
      <c r="BI287" s="12"/>
      <c r="BJ287" s="12"/>
      <c r="BK287" s="12"/>
    </row>
    <row r="288" spans="1:63" s="5" customFormat="1">
      <c r="A288" s="13"/>
      <c r="B288" s="13"/>
      <c r="C288" s="45"/>
      <c r="E288" s="46"/>
      <c r="F288" s="47"/>
      <c r="G288" s="48"/>
      <c r="H288" s="49"/>
      <c r="I288" s="49"/>
      <c r="J288" s="49"/>
      <c r="K288" s="50"/>
      <c r="L288" s="50"/>
      <c r="M288" s="50"/>
      <c r="N288" s="50"/>
      <c r="O288" s="50"/>
      <c r="P288" s="50"/>
      <c r="Q288" s="50"/>
      <c r="R288" s="51"/>
      <c r="S288" s="51"/>
      <c r="T288" s="51"/>
      <c r="U288" s="51"/>
      <c r="V288" s="51"/>
      <c r="W288" s="51"/>
      <c r="X288" s="44"/>
      <c r="AF288" s="52"/>
      <c r="AM288" s="7"/>
      <c r="AN288" s="7"/>
      <c r="AO288" s="53"/>
      <c r="AP288" s="54"/>
      <c r="AQ288" s="54"/>
      <c r="AR288" s="7"/>
      <c r="AS288" s="54"/>
      <c r="AT288" s="53"/>
      <c r="AU288" s="7"/>
      <c r="AV288" s="7"/>
      <c r="AW288" s="55"/>
      <c r="AX288" s="56"/>
      <c r="AY288" s="55"/>
      <c r="AZ288" s="55"/>
      <c r="BA288" s="55"/>
      <c r="BB288" s="11"/>
      <c r="BC288" s="12"/>
      <c r="BD288" s="12"/>
      <c r="BE288" s="12"/>
      <c r="BF288" s="12"/>
      <c r="BG288" s="12"/>
      <c r="BH288" s="12"/>
      <c r="BI288" s="12"/>
      <c r="BJ288" s="12"/>
      <c r="BK288" s="12"/>
    </row>
    <row r="289" spans="1:63" s="5" customFormat="1">
      <c r="A289" s="13"/>
      <c r="B289" s="13"/>
      <c r="C289" s="45"/>
      <c r="E289" s="46"/>
      <c r="F289" s="47"/>
      <c r="G289" s="48"/>
      <c r="H289" s="49"/>
      <c r="I289" s="49"/>
      <c r="J289" s="49"/>
      <c r="K289" s="50"/>
      <c r="L289" s="50"/>
      <c r="M289" s="50"/>
      <c r="N289" s="50"/>
      <c r="O289" s="50"/>
      <c r="P289" s="50"/>
      <c r="Q289" s="50"/>
      <c r="R289" s="51"/>
      <c r="S289" s="51"/>
      <c r="T289" s="51"/>
      <c r="U289" s="51"/>
      <c r="V289" s="51"/>
      <c r="W289" s="51"/>
      <c r="X289" s="44"/>
      <c r="AF289" s="52"/>
      <c r="AM289" s="7"/>
      <c r="AN289" s="7"/>
      <c r="AO289" s="53"/>
      <c r="AP289" s="54"/>
      <c r="AQ289" s="54"/>
      <c r="AR289" s="7"/>
      <c r="AS289" s="54"/>
      <c r="AT289" s="53"/>
      <c r="AU289" s="7"/>
      <c r="AV289" s="7"/>
      <c r="AW289" s="55"/>
      <c r="AX289" s="56"/>
      <c r="AY289" s="55"/>
      <c r="AZ289" s="55"/>
      <c r="BA289" s="55"/>
      <c r="BB289" s="11"/>
      <c r="BC289" s="12"/>
      <c r="BD289" s="12"/>
      <c r="BE289" s="12"/>
      <c r="BF289" s="12"/>
      <c r="BG289" s="12"/>
      <c r="BH289" s="12"/>
      <c r="BI289" s="12"/>
      <c r="BJ289" s="12"/>
      <c r="BK289" s="12"/>
    </row>
    <row r="290" spans="1:63" s="5" customFormat="1">
      <c r="A290" s="13"/>
      <c r="B290" s="13"/>
      <c r="C290" s="45"/>
      <c r="E290" s="46"/>
      <c r="F290" s="47"/>
      <c r="G290" s="48"/>
      <c r="H290" s="49"/>
      <c r="I290" s="49"/>
      <c r="J290" s="49"/>
      <c r="K290" s="50"/>
      <c r="L290" s="50"/>
      <c r="M290" s="50"/>
      <c r="N290" s="50"/>
      <c r="O290" s="50"/>
      <c r="P290" s="50"/>
      <c r="Q290" s="50"/>
      <c r="R290" s="51"/>
      <c r="S290" s="51"/>
      <c r="T290" s="51"/>
      <c r="U290" s="51"/>
      <c r="V290" s="51"/>
      <c r="W290" s="51"/>
      <c r="X290" s="44"/>
      <c r="AF290" s="52"/>
      <c r="AM290" s="7"/>
      <c r="AN290" s="7"/>
      <c r="AO290" s="53"/>
      <c r="AP290" s="54"/>
      <c r="AQ290" s="54"/>
      <c r="AR290" s="7"/>
      <c r="AS290" s="54"/>
      <c r="AT290" s="53"/>
      <c r="AU290" s="7"/>
      <c r="AV290" s="7"/>
      <c r="AW290" s="55"/>
      <c r="AX290" s="56"/>
      <c r="AY290" s="55"/>
      <c r="AZ290" s="55"/>
      <c r="BA290" s="55"/>
      <c r="BB290" s="11"/>
      <c r="BC290" s="12"/>
      <c r="BD290" s="12"/>
      <c r="BE290" s="12"/>
      <c r="BF290" s="12"/>
      <c r="BG290" s="12"/>
      <c r="BH290" s="12"/>
      <c r="BI290" s="12"/>
      <c r="BJ290" s="12"/>
      <c r="BK290" s="12"/>
    </row>
    <row r="291" spans="1:63" s="5" customFormat="1">
      <c r="A291" s="13"/>
      <c r="B291" s="13"/>
      <c r="C291" s="45"/>
      <c r="E291" s="46"/>
      <c r="F291" s="47"/>
      <c r="G291" s="48"/>
      <c r="H291" s="49"/>
      <c r="I291" s="49"/>
      <c r="J291" s="49"/>
      <c r="K291" s="50"/>
      <c r="L291" s="50"/>
      <c r="M291" s="50"/>
      <c r="N291" s="50"/>
      <c r="O291" s="50"/>
      <c r="P291" s="50"/>
      <c r="Q291" s="50"/>
      <c r="R291" s="51"/>
      <c r="S291" s="51"/>
      <c r="T291" s="51"/>
      <c r="U291" s="51"/>
      <c r="V291" s="51"/>
      <c r="W291" s="51"/>
      <c r="X291" s="44"/>
      <c r="AF291" s="52"/>
      <c r="AM291" s="7"/>
      <c r="AN291" s="7"/>
      <c r="AO291" s="53"/>
      <c r="AP291" s="54"/>
      <c r="AQ291" s="54"/>
      <c r="AR291" s="7"/>
      <c r="AS291" s="54"/>
      <c r="AT291" s="53"/>
      <c r="AU291" s="7"/>
      <c r="AV291" s="7"/>
      <c r="AW291" s="55"/>
      <c r="AX291" s="56"/>
      <c r="AY291" s="55"/>
      <c r="AZ291" s="55"/>
      <c r="BA291" s="55"/>
      <c r="BB291" s="11"/>
      <c r="BC291" s="12"/>
      <c r="BD291" s="12"/>
      <c r="BE291" s="12"/>
      <c r="BF291" s="12"/>
      <c r="BG291" s="12"/>
      <c r="BH291" s="12"/>
      <c r="BI291" s="12"/>
      <c r="BJ291" s="12"/>
      <c r="BK291" s="12"/>
    </row>
    <row r="292" spans="1:63" s="5" customFormat="1">
      <c r="A292" s="13"/>
      <c r="B292" s="13"/>
      <c r="C292" s="45"/>
      <c r="E292" s="46"/>
      <c r="F292" s="47"/>
      <c r="G292" s="48"/>
      <c r="H292" s="49"/>
      <c r="I292" s="49"/>
      <c r="J292" s="49"/>
      <c r="K292" s="50"/>
      <c r="L292" s="50"/>
      <c r="M292" s="50"/>
      <c r="N292" s="50"/>
      <c r="O292" s="50"/>
      <c r="P292" s="50"/>
      <c r="Q292" s="50"/>
      <c r="R292" s="51"/>
      <c r="S292" s="51"/>
      <c r="T292" s="51"/>
      <c r="U292" s="51"/>
      <c r="V292" s="51"/>
      <c r="W292" s="51"/>
      <c r="X292" s="44"/>
      <c r="AF292" s="52"/>
      <c r="AM292" s="7"/>
      <c r="AN292" s="7"/>
      <c r="AO292" s="53"/>
      <c r="AP292" s="54"/>
      <c r="AQ292" s="54"/>
      <c r="AR292" s="7"/>
      <c r="AS292" s="54"/>
      <c r="AT292" s="53"/>
      <c r="AU292" s="7"/>
      <c r="AV292" s="7"/>
      <c r="AW292" s="55"/>
      <c r="AX292" s="56"/>
      <c r="AY292" s="55"/>
      <c r="AZ292" s="55"/>
      <c r="BA292" s="55"/>
      <c r="BB292" s="11"/>
      <c r="BC292" s="12"/>
      <c r="BD292" s="12"/>
      <c r="BE292" s="12"/>
      <c r="BF292" s="12"/>
      <c r="BG292" s="12"/>
      <c r="BH292" s="12"/>
      <c r="BI292" s="12"/>
      <c r="BJ292" s="12"/>
      <c r="BK292" s="12"/>
    </row>
    <row r="293" spans="1:63" s="5" customFormat="1">
      <c r="A293" s="13"/>
      <c r="B293" s="13"/>
      <c r="C293" s="45"/>
      <c r="E293" s="46"/>
      <c r="F293" s="47"/>
      <c r="G293" s="48"/>
      <c r="H293" s="49"/>
      <c r="I293" s="49"/>
      <c r="J293" s="49"/>
      <c r="K293" s="50"/>
      <c r="L293" s="50"/>
      <c r="M293" s="50"/>
      <c r="N293" s="50"/>
      <c r="O293" s="50"/>
      <c r="P293" s="50"/>
      <c r="Q293" s="50"/>
      <c r="R293" s="51"/>
      <c r="S293" s="51"/>
      <c r="T293" s="51"/>
      <c r="U293" s="51"/>
      <c r="V293" s="51"/>
      <c r="W293" s="51"/>
      <c r="X293" s="44"/>
      <c r="AF293" s="52"/>
      <c r="AM293" s="7"/>
      <c r="AN293" s="7"/>
      <c r="AO293" s="53"/>
      <c r="AP293" s="54"/>
      <c r="AQ293" s="54"/>
      <c r="AR293" s="7"/>
      <c r="AS293" s="54"/>
      <c r="AT293" s="53"/>
      <c r="AU293" s="7"/>
      <c r="AV293" s="7"/>
      <c r="AW293" s="55"/>
      <c r="AX293" s="56"/>
      <c r="AY293" s="55"/>
      <c r="AZ293" s="55"/>
      <c r="BA293" s="55"/>
      <c r="BB293" s="11"/>
      <c r="BC293" s="12"/>
      <c r="BD293" s="12"/>
      <c r="BE293" s="12"/>
      <c r="BF293" s="12"/>
      <c r="BG293" s="12"/>
      <c r="BH293" s="12"/>
      <c r="BI293" s="12"/>
      <c r="BJ293" s="12"/>
      <c r="BK293" s="12"/>
    </row>
    <row r="294" spans="1:63" s="5" customFormat="1">
      <c r="A294" s="13"/>
      <c r="B294" s="13"/>
      <c r="C294" s="45"/>
      <c r="E294" s="46"/>
      <c r="F294" s="47"/>
      <c r="G294" s="48"/>
      <c r="H294" s="49"/>
      <c r="I294" s="49"/>
      <c r="J294" s="49"/>
      <c r="K294" s="50"/>
      <c r="L294" s="50"/>
      <c r="M294" s="50"/>
      <c r="N294" s="50"/>
      <c r="O294" s="50"/>
      <c r="P294" s="50"/>
      <c r="Q294" s="50"/>
      <c r="R294" s="51"/>
      <c r="S294" s="51"/>
      <c r="T294" s="51"/>
      <c r="U294" s="51"/>
      <c r="V294" s="51"/>
      <c r="W294" s="51"/>
      <c r="X294" s="44"/>
      <c r="AF294" s="52"/>
      <c r="AM294" s="7"/>
      <c r="AN294" s="7"/>
      <c r="AO294" s="53"/>
      <c r="AP294" s="54"/>
      <c r="AQ294" s="54"/>
      <c r="AR294" s="7"/>
      <c r="AS294" s="54"/>
      <c r="AT294" s="53"/>
      <c r="AU294" s="7"/>
      <c r="AV294" s="7"/>
      <c r="AW294" s="55"/>
      <c r="AX294" s="56"/>
      <c r="AY294" s="55"/>
      <c r="AZ294" s="55"/>
      <c r="BA294" s="55"/>
      <c r="BB294" s="11"/>
      <c r="BC294" s="12"/>
      <c r="BD294" s="12"/>
      <c r="BE294" s="12"/>
      <c r="BF294" s="12"/>
      <c r="BG294" s="12"/>
      <c r="BH294" s="12"/>
      <c r="BI294" s="12"/>
      <c r="BJ294" s="12"/>
      <c r="BK294" s="12"/>
    </row>
    <row r="295" spans="1:63" s="5" customFormat="1">
      <c r="A295" s="13"/>
      <c r="B295" s="13"/>
      <c r="C295" s="45"/>
      <c r="E295" s="46"/>
      <c r="F295" s="47"/>
      <c r="G295" s="48"/>
      <c r="H295" s="49"/>
      <c r="I295" s="49"/>
      <c r="J295" s="49"/>
      <c r="K295" s="50"/>
      <c r="L295" s="50"/>
      <c r="M295" s="50"/>
      <c r="N295" s="50"/>
      <c r="O295" s="50"/>
      <c r="P295" s="50"/>
      <c r="Q295" s="50"/>
      <c r="R295" s="51"/>
      <c r="S295" s="51"/>
      <c r="T295" s="51"/>
      <c r="U295" s="51"/>
      <c r="V295" s="51"/>
      <c r="W295" s="51"/>
      <c r="X295" s="44"/>
      <c r="AF295" s="52"/>
      <c r="AM295" s="7"/>
      <c r="AN295" s="7"/>
      <c r="AO295" s="53"/>
      <c r="AP295" s="54"/>
      <c r="AQ295" s="54"/>
      <c r="AR295" s="7"/>
      <c r="AS295" s="54"/>
      <c r="AT295" s="53"/>
      <c r="AU295" s="7"/>
      <c r="AV295" s="7"/>
      <c r="AW295" s="55"/>
      <c r="AX295" s="56"/>
      <c r="AY295" s="55"/>
      <c r="AZ295" s="55"/>
      <c r="BA295" s="55"/>
      <c r="BB295" s="11"/>
      <c r="BC295" s="12"/>
      <c r="BD295" s="12"/>
      <c r="BE295" s="12"/>
      <c r="BF295" s="12"/>
      <c r="BG295" s="12"/>
      <c r="BH295" s="12"/>
      <c r="BI295" s="12"/>
      <c r="BJ295" s="12"/>
      <c r="BK295" s="12"/>
    </row>
    <row r="296" spans="1:63" s="5" customFormat="1">
      <c r="A296" s="13"/>
      <c r="B296" s="13"/>
      <c r="C296" s="45"/>
      <c r="E296" s="46"/>
      <c r="F296" s="47"/>
      <c r="G296" s="48"/>
      <c r="H296" s="49"/>
      <c r="I296" s="49"/>
      <c r="J296" s="49"/>
      <c r="K296" s="50"/>
      <c r="L296" s="50"/>
      <c r="M296" s="50"/>
      <c r="N296" s="50"/>
      <c r="O296" s="50"/>
      <c r="P296" s="50"/>
      <c r="Q296" s="50"/>
      <c r="R296" s="51"/>
      <c r="S296" s="51"/>
      <c r="T296" s="51"/>
      <c r="U296" s="51"/>
      <c r="V296" s="51"/>
      <c r="W296" s="51"/>
      <c r="X296" s="44"/>
      <c r="AF296" s="52"/>
      <c r="AM296" s="7"/>
      <c r="AN296" s="7"/>
      <c r="AO296" s="53"/>
      <c r="AP296" s="54"/>
      <c r="AQ296" s="54"/>
      <c r="AR296" s="7"/>
      <c r="AS296" s="54"/>
      <c r="AT296" s="53"/>
      <c r="AU296" s="7"/>
      <c r="AV296" s="7"/>
      <c r="AW296" s="55"/>
      <c r="AX296" s="56"/>
      <c r="AY296" s="55"/>
      <c r="AZ296" s="55"/>
      <c r="BA296" s="55"/>
      <c r="BB296" s="11"/>
      <c r="BC296" s="12"/>
      <c r="BD296" s="12"/>
      <c r="BE296" s="12"/>
      <c r="BF296" s="12"/>
      <c r="BG296" s="12"/>
      <c r="BH296" s="12"/>
      <c r="BI296" s="12"/>
      <c r="BJ296" s="12"/>
      <c r="BK296" s="12"/>
    </row>
    <row r="297" spans="1:63" s="5" customFormat="1">
      <c r="A297" s="13"/>
      <c r="B297" s="13"/>
      <c r="C297" s="45"/>
      <c r="E297" s="46"/>
      <c r="F297" s="47"/>
      <c r="G297" s="48"/>
      <c r="H297" s="49"/>
      <c r="I297" s="49"/>
      <c r="J297" s="49"/>
      <c r="K297" s="50"/>
      <c r="L297" s="50"/>
      <c r="M297" s="50"/>
      <c r="N297" s="50"/>
      <c r="O297" s="50"/>
      <c r="P297" s="50"/>
      <c r="Q297" s="50"/>
      <c r="R297" s="51"/>
      <c r="S297" s="51"/>
      <c r="T297" s="51"/>
      <c r="U297" s="51"/>
      <c r="V297" s="51"/>
      <c r="W297" s="51"/>
      <c r="X297" s="44"/>
      <c r="AF297" s="52"/>
      <c r="AM297" s="7"/>
      <c r="AN297" s="7"/>
      <c r="AO297" s="53"/>
      <c r="AP297" s="54"/>
      <c r="AQ297" s="54"/>
      <c r="AR297" s="7"/>
      <c r="AS297" s="54"/>
      <c r="AT297" s="53"/>
      <c r="AU297" s="7"/>
      <c r="AV297" s="7"/>
      <c r="AW297" s="55"/>
      <c r="AX297" s="56"/>
      <c r="AY297" s="55"/>
      <c r="AZ297" s="55"/>
      <c r="BA297" s="55"/>
      <c r="BB297" s="11"/>
      <c r="BC297" s="12"/>
      <c r="BD297" s="12"/>
      <c r="BE297" s="12"/>
      <c r="BF297" s="12"/>
      <c r="BG297" s="12"/>
      <c r="BH297" s="12"/>
      <c r="BI297" s="12"/>
      <c r="BJ297" s="12"/>
      <c r="BK297" s="12"/>
    </row>
    <row r="298" spans="1:63" s="5" customFormat="1">
      <c r="A298" s="13"/>
      <c r="B298" s="13"/>
      <c r="C298" s="45"/>
      <c r="E298" s="46"/>
      <c r="F298" s="47"/>
      <c r="G298" s="48"/>
      <c r="H298" s="49"/>
      <c r="I298" s="49"/>
      <c r="J298" s="49"/>
      <c r="K298" s="50"/>
      <c r="L298" s="50"/>
      <c r="M298" s="50"/>
      <c r="N298" s="50"/>
      <c r="O298" s="50"/>
      <c r="P298" s="50"/>
      <c r="Q298" s="50"/>
      <c r="R298" s="51"/>
      <c r="S298" s="51"/>
      <c r="T298" s="51"/>
      <c r="U298" s="51"/>
      <c r="V298" s="51"/>
      <c r="W298" s="51"/>
      <c r="X298" s="44"/>
      <c r="AF298" s="52"/>
      <c r="AM298" s="7"/>
      <c r="AN298" s="7"/>
      <c r="AO298" s="53"/>
      <c r="AP298" s="54"/>
      <c r="AQ298" s="54"/>
      <c r="AR298" s="7"/>
      <c r="AS298" s="54"/>
      <c r="AT298" s="53"/>
      <c r="AU298" s="7"/>
      <c r="AV298" s="7"/>
      <c r="AW298" s="55"/>
      <c r="AX298" s="56"/>
      <c r="AY298" s="55"/>
      <c r="AZ298" s="55"/>
      <c r="BA298" s="55"/>
      <c r="BB298" s="11"/>
      <c r="BC298" s="12"/>
      <c r="BD298" s="12"/>
      <c r="BE298" s="12"/>
      <c r="BF298" s="12"/>
      <c r="BG298" s="12"/>
      <c r="BH298" s="12"/>
      <c r="BI298" s="12"/>
      <c r="BJ298" s="12"/>
      <c r="BK298" s="12"/>
    </row>
    <row r="299" spans="1:63" s="5" customFormat="1">
      <c r="A299" s="13"/>
      <c r="B299" s="13"/>
      <c r="C299" s="45"/>
      <c r="E299" s="46"/>
      <c r="F299" s="47"/>
      <c r="G299" s="48"/>
      <c r="H299" s="49"/>
      <c r="I299" s="49"/>
      <c r="J299" s="49"/>
      <c r="K299" s="50"/>
      <c r="L299" s="50"/>
      <c r="M299" s="50"/>
      <c r="N299" s="50"/>
      <c r="O299" s="50"/>
      <c r="P299" s="50"/>
      <c r="Q299" s="50"/>
      <c r="R299" s="51"/>
      <c r="S299" s="51"/>
      <c r="T299" s="51"/>
      <c r="U299" s="51"/>
      <c r="V299" s="51"/>
      <c r="W299" s="51"/>
      <c r="X299" s="44"/>
      <c r="AF299" s="52"/>
      <c r="AM299" s="7"/>
      <c r="AN299" s="7"/>
      <c r="AO299" s="53"/>
      <c r="AP299" s="54"/>
      <c r="AQ299" s="54"/>
      <c r="AR299" s="7"/>
      <c r="AS299" s="54"/>
      <c r="AT299" s="53"/>
      <c r="AU299" s="7"/>
      <c r="AV299" s="7"/>
      <c r="AW299" s="55"/>
      <c r="AX299" s="56"/>
      <c r="AY299" s="55"/>
      <c r="AZ299" s="55"/>
      <c r="BA299" s="55"/>
      <c r="BB299" s="11"/>
      <c r="BC299" s="12"/>
      <c r="BD299" s="12"/>
      <c r="BE299" s="12"/>
      <c r="BF299" s="12"/>
      <c r="BG299" s="12"/>
      <c r="BH299" s="12"/>
      <c r="BI299" s="12"/>
      <c r="BJ299" s="12"/>
      <c r="BK299" s="12"/>
    </row>
    <row r="300" spans="1:63" s="5" customFormat="1">
      <c r="A300" s="13"/>
      <c r="B300" s="13"/>
      <c r="C300" s="45"/>
      <c r="E300" s="46"/>
      <c r="F300" s="47"/>
      <c r="G300" s="48"/>
      <c r="H300" s="49"/>
      <c r="I300" s="49"/>
      <c r="J300" s="49"/>
      <c r="K300" s="50"/>
      <c r="L300" s="50"/>
      <c r="M300" s="50"/>
      <c r="N300" s="50"/>
      <c r="O300" s="50"/>
      <c r="P300" s="50"/>
      <c r="Q300" s="50"/>
      <c r="R300" s="51"/>
      <c r="S300" s="51"/>
      <c r="T300" s="51"/>
      <c r="U300" s="51"/>
      <c r="V300" s="51"/>
      <c r="W300" s="51"/>
      <c r="X300" s="44"/>
      <c r="AF300" s="52"/>
      <c r="AM300" s="7"/>
      <c r="AN300" s="7"/>
      <c r="AO300" s="53"/>
      <c r="AP300" s="54"/>
      <c r="AQ300" s="54"/>
      <c r="AR300" s="7"/>
      <c r="AS300" s="54"/>
      <c r="AT300" s="53"/>
      <c r="AU300" s="7"/>
      <c r="AV300" s="7"/>
      <c r="AW300" s="55"/>
      <c r="AX300" s="56"/>
      <c r="AY300" s="55"/>
      <c r="AZ300" s="55"/>
      <c r="BA300" s="55"/>
      <c r="BB300" s="11"/>
      <c r="BC300" s="12"/>
      <c r="BD300" s="12"/>
      <c r="BE300" s="12"/>
      <c r="BF300" s="12"/>
      <c r="BG300" s="12"/>
      <c r="BH300" s="12"/>
      <c r="BI300" s="12"/>
      <c r="BJ300" s="12"/>
      <c r="BK300" s="12"/>
    </row>
    <row r="301" spans="1:63" s="5" customFormat="1">
      <c r="A301" s="13"/>
      <c r="B301" s="13"/>
      <c r="C301" s="45"/>
      <c r="E301" s="46"/>
      <c r="F301" s="47"/>
      <c r="G301" s="48"/>
      <c r="H301" s="49"/>
      <c r="I301" s="49"/>
      <c r="J301" s="49"/>
      <c r="K301" s="50"/>
      <c r="L301" s="50"/>
      <c r="M301" s="50"/>
      <c r="N301" s="50"/>
      <c r="O301" s="50"/>
      <c r="P301" s="50"/>
      <c r="Q301" s="50"/>
      <c r="R301" s="51"/>
      <c r="S301" s="51"/>
      <c r="T301" s="51"/>
      <c r="U301" s="51"/>
      <c r="V301" s="51"/>
      <c r="W301" s="51"/>
      <c r="X301" s="44"/>
      <c r="AF301" s="52"/>
      <c r="AM301" s="7"/>
      <c r="AN301" s="7"/>
      <c r="AO301" s="53"/>
      <c r="AP301" s="54"/>
      <c r="AQ301" s="54"/>
      <c r="AR301" s="7"/>
      <c r="AS301" s="54"/>
      <c r="AT301" s="53"/>
      <c r="AU301" s="7"/>
      <c r="AV301" s="7"/>
      <c r="AW301" s="55"/>
      <c r="AX301" s="56"/>
      <c r="AY301" s="55"/>
      <c r="AZ301" s="55"/>
      <c r="BA301" s="55"/>
      <c r="BB301" s="11"/>
      <c r="BC301" s="12"/>
      <c r="BD301" s="12"/>
      <c r="BE301" s="12"/>
      <c r="BF301" s="12"/>
      <c r="BG301" s="12"/>
      <c r="BH301" s="12"/>
      <c r="BI301" s="12"/>
      <c r="BJ301" s="12"/>
      <c r="BK301" s="12"/>
    </row>
    <row r="302" spans="1:63" s="5" customFormat="1">
      <c r="A302" s="13"/>
      <c r="B302" s="13"/>
      <c r="C302" s="45"/>
      <c r="E302" s="46"/>
      <c r="F302" s="47"/>
      <c r="G302" s="48"/>
      <c r="H302" s="49"/>
      <c r="I302" s="49"/>
      <c r="J302" s="49"/>
      <c r="K302" s="50"/>
      <c r="L302" s="50"/>
      <c r="M302" s="50"/>
      <c r="N302" s="50"/>
      <c r="O302" s="50"/>
      <c r="P302" s="50"/>
      <c r="Q302" s="50"/>
      <c r="R302" s="51"/>
      <c r="S302" s="51"/>
      <c r="T302" s="51"/>
      <c r="U302" s="51"/>
      <c r="V302" s="51"/>
      <c r="W302" s="51"/>
      <c r="X302" s="44"/>
      <c r="AF302" s="52"/>
      <c r="AM302" s="7"/>
      <c r="AN302" s="7"/>
      <c r="AO302" s="53"/>
      <c r="AP302" s="54"/>
      <c r="AQ302" s="54"/>
      <c r="AR302" s="7"/>
      <c r="AS302" s="54"/>
      <c r="AT302" s="53"/>
      <c r="AU302" s="7"/>
      <c r="AV302" s="7"/>
      <c r="AW302" s="55"/>
      <c r="AX302" s="56"/>
      <c r="AY302" s="55"/>
      <c r="AZ302" s="55"/>
      <c r="BA302" s="55"/>
      <c r="BB302" s="11"/>
      <c r="BC302" s="12"/>
      <c r="BD302" s="12"/>
      <c r="BE302" s="12"/>
      <c r="BF302" s="12"/>
      <c r="BG302" s="12"/>
      <c r="BH302" s="12"/>
      <c r="BI302" s="12"/>
      <c r="BJ302" s="12"/>
      <c r="BK302" s="12"/>
    </row>
    <row r="303" spans="1:63" s="5" customFormat="1">
      <c r="A303" s="13"/>
      <c r="B303" s="13"/>
      <c r="C303" s="45"/>
      <c r="E303" s="46"/>
      <c r="F303" s="47"/>
      <c r="G303" s="48"/>
      <c r="H303" s="49"/>
      <c r="I303" s="49"/>
      <c r="J303" s="49"/>
      <c r="K303" s="50"/>
      <c r="L303" s="50"/>
      <c r="M303" s="50"/>
      <c r="N303" s="50"/>
      <c r="O303" s="50"/>
      <c r="P303" s="50"/>
      <c r="Q303" s="50"/>
      <c r="R303" s="51"/>
      <c r="S303" s="51"/>
      <c r="T303" s="51"/>
      <c r="U303" s="51"/>
      <c r="V303" s="51"/>
      <c r="W303" s="51"/>
      <c r="X303" s="44"/>
      <c r="AF303" s="52"/>
      <c r="AM303" s="7"/>
      <c r="AN303" s="7"/>
      <c r="AO303" s="53"/>
      <c r="AP303" s="54"/>
      <c r="AQ303" s="54"/>
      <c r="AR303" s="7"/>
      <c r="AS303" s="54"/>
      <c r="AT303" s="53"/>
      <c r="AU303" s="7"/>
      <c r="AV303" s="7"/>
      <c r="AW303" s="55"/>
      <c r="AX303" s="56"/>
      <c r="AY303" s="55"/>
      <c r="AZ303" s="55"/>
      <c r="BA303" s="55"/>
      <c r="BB303" s="11"/>
      <c r="BC303" s="12"/>
      <c r="BD303" s="12"/>
      <c r="BE303" s="12"/>
      <c r="BF303" s="12"/>
      <c r="BG303" s="12"/>
      <c r="BH303" s="12"/>
      <c r="BI303" s="12"/>
      <c r="BJ303" s="12"/>
      <c r="BK303" s="12"/>
    </row>
    <row r="304" spans="1:63" s="5" customFormat="1">
      <c r="A304" s="13"/>
      <c r="B304" s="13"/>
      <c r="C304" s="45"/>
      <c r="E304" s="46"/>
      <c r="F304" s="47"/>
      <c r="G304" s="48"/>
      <c r="H304" s="49"/>
      <c r="I304" s="49"/>
      <c r="J304" s="49"/>
      <c r="K304" s="50"/>
      <c r="L304" s="50"/>
      <c r="M304" s="50"/>
      <c r="N304" s="50"/>
      <c r="O304" s="50"/>
      <c r="P304" s="50"/>
      <c r="Q304" s="50"/>
      <c r="R304" s="51"/>
      <c r="S304" s="51"/>
      <c r="T304" s="51"/>
      <c r="U304" s="51"/>
      <c r="V304" s="51"/>
      <c r="W304" s="51"/>
      <c r="X304" s="44"/>
      <c r="AF304" s="52"/>
      <c r="AM304" s="7"/>
      <c r="AN304" s="7"/>
      <c r="AO304" s="53"/>
      <c r="AP304" s="54"/>
      <c r="AQ304" s="54"/>
      <c r="AR304" s="7"/>
      <c r="AS304" s="54"/>
      <c r="AT304" s="53"/>
      <c r="AU304" s="7"/>
      <c r="AV304" s="7"/>
      <c r="AW304" s="55"/>
      <c r="AX304" s="56"/>
      <c r="AY304" s="55"/>
      <c r="AZ304" s="55"/>
      <c r="BA304" s="55"/>
      <c r="BB304" s="11"/>
      <c r="BC304" s="12"/>
      <c r="BD304" s="12"/>
      <c r="BE304" s="12"/>
      <c r="BF304" s="12"/>
      <c r="BG304" s="12"/>
      <c r="BH304" s="12"/>
      <c r="BI304" s="12"/>
      <c r="BJ304" s="12"/>
      <c r="BK304" s="12"/>
    </row>
    <row r="305" spans="1:63" s="5" customFormat="1">
      <c r="A305" s="13"/>
      <c r="B305" s="13"/>
      <c r="C305" s="45"/>
      <c r="E305" s="46"/>
      <c r="F305" s="47"/>
      <c r="G305" s="48"/>
      <c r="H305" s="49"/>
      <c r="I305" s="49"/>
      <c r="J305" s="49"/>
      <c r="K305" s="50"/>
      <c r="L305" s="50"/>
      <c r="M305" s="50"/>
      <c r="N305" s="50"/>
      <c r="O305" s="50"/>
      <c r="P305" s="50"/>
      <c r="Q305" s="50"/>
      <c r="R305" s="51"/>
      <c r="S305" s="51"/>
      <c r="T305" s="51"/>
      <c r="U305" s="51"/>
      <c r="V305" s="51"/>
      <c r="W305" s="51"/>
      <c r="X305" s="44"/>
      <c r="AF305" s="52"/>
      <c r="AM305" s="7"/>
      <c r="AN305" s="7"/>
      <c r="AO305" s="53"/>
      <c r="AP305" s="54"/>
      <c r="AQ305" s="54"/>
      <c r="AR305" s="7"/>
      <c r="AS305" s="54"/>
      <c r="AT305" s="53"/>
      <c r="AU305" s="7"/>
      <c r="AV305" s="7"/>
      <c r="AW305" s="55"/>
      <c r="AX305" s="56"/>
      <c r="AY305" s="55"/>
      <c r="AZ305" s="55"/>
      <c r="BA305" s="55"/>
      <c r="BB305" s="11"/>
      <c r="BC305" s="12"/>
      <c r="BD305" s="12"/>
      <c r="BE305" s="12"/>
      <c r="BF305" s="12"/>
      <c r="BG305" s="12"/>
      <c r="BH305" s="12"/>
      <c r="BI305" s="12"/>
      <c r="BJ305" s="12"/>
      <c r="BK305" s="12"/>
    </row>
    <row r="306" spans="1:63" s="5" customFormat="1">
      <c r="A306" s="13"/>
      <c r="B306" s="13"/>
      <c r="C306" s="45"/>
      <c r="E306" s="46"/>
      <c r="F306" s="47"/>
      <c r="G306" s="48"/>
      <c r="H306" s="49"/>
      <c r="I306" s="49"/>
      <c r="J306" s="49"/>
      <c r="K306" s="50"/>
      <c r="L306" s="50"/>
      <c r="M306" s="50"/>
      <c r="N306" s="50"/>
      <c r="O306" s="50"/>
      <c r="P306" s="50"/>
      <c r="Q306" s="50"/>
      <c r="R306" s="51"/>
      <c r="S306" s="51"/>
      <c r="T306" s="51"/>
      <c r="U306" s="51"/>
      <c r="V306" s="51"/>
      <c r="W306" s="51"/>
      <c r="X306" s="44"/>
      <c r="AF306" s="52"/>
      <c r="AM306" s="7"/>
      <c r="AN306" s="7"/>
      <c r="AO306" s="53"/>
      <c r="AP306" s="54"/>
      <c r="AQ306" s="54"/>
      <c r="AR306" s="7"/>
      <c r="AS306" s="54"/>
      <c r="AT306" s="53"/>
      <c r="AU306" s="7"/>
      <c r="AV306" s="7"/>
      <c r="AW306" s="55"/>
      <c r="AX306" s="56"/>
      <c r="AY306" s="55"/>
      <c r="AZ306" s="55"/>
      <c r="BA306" s="55"/>
      <c r="BB306" s="11"/>
      <c r="BC306" s="12"/>
      <c r="BD306" s="12"/>
      <c r="BE306" s="12"/>
      <c r="BF306" s="12"/>
      <c r="BG306" s="12"/>
      <c r="BH306" s="12"/>
      <c r="BI306" s="12"/>
      <c r="BJ306" s="12"/>
      <c r="BK306" s="12"/>
    </row>
    <row r="307" spans="1:63" s="5" customFormat="1">
      <c r="A307" s="13"/>
      <c r="B307" s="13"/>
      <c r="C307" s="45"/>
      <c r="E307" s="46"/>
      <c r="F307" s="47"/>
      <c r="G307" s="48"/>
      <c r="H307" s="49"/>
      <c r="I307" s="49"/>
      <c r="J307" s="49"/>
      <c r="K307" s="50"/>
      <c r="L307" s="50"/>
      <c r="M307" s="50"/>
      <c r="N307" s="50"/>
      <c r="O307" s="50"/>
      <c r="P307" s="50"/>
      <c r="Q307" s="50"/>
      <c r="R307" s="51"/>
      <c r="S307" s="51"/>
      <c r="T307" s="51"/>
      <c r="U307" s="51"/>
      <c r="V307" s="51"/>
      <c r="W307" s="51"/>
      <c r="X307" s="44"/>
      <c r="AF307" s="52"/>
      <c r="AM307" s="7"/>
      <c r="AN307" s="7"/>
      <c r="AO307" s="53"/>
      <c r="AP307" s="54"/>
      <c r="AQ307" s="54"/>
      <c r="AR307" s="7"/>
      <c r="AS307" s="54"/>
      <c r="AT307" s="53"/>
      <c r="AU307" s="7"/>
      <c r="AV307" s="7"/>
      <c r="AW307" s="55"/>
      <c r="AX307" s="56"/>
      <c r="AY307" s="55"/>
      <c r="AZ307" s="55"/>
      <c r="BA307" s="55"/>
      <c r="BB307" s="11"/>
      <c r="BC307" s="12"/>
      <c r="BD307" s="12"/>
      <c r="BE307" s="12"/>
      <c r="BF307" s="12"/>
      <c r="BG307" s="12"/>
      <c r="BH307" s="12"/>
      <c r="BI307" s="12"/>
      <c r="BJ307" s="12"/>
      <c r="BK307" s="12"/>
    </row>
    <row r="308" spans="1:63" s="5" customFormat="1">
      <c r="A308" s="13"/>
      <c r="B308" s="13"/>
      <c r="C308" s="45"/>
      <c r="E308" s="46"/>
      <c r="F308" s="47"/>
      <c r="G308" s="48"/>
      <c r="H308" s="49"/>
      <c r="I308" s="49"/>
      <c r="J308" s="49"/>
      <c r="K308" s="50"/>
      <c r="L308" s="50"/>
      <c r="M308" s="50"/>
      <c r="N308" s="50"/>
      <c r="O308" s="50"/>
      <c r="P308" s="50"/>
      <c r="Q308" s="50"/>
      <c r="R308" s="51"/>
      <c r="S308" s="51"/>
      <c r="T308" s="51"/>
      <c r="U308" s="51"/>
      <c r="V308" s="51"/>
      <c r="W308" s="51"/>
      <c r="X308" s="44"/>
      <c r="AF308" s="52"/>
      <c r="AM308" s="7"/>
      <c r="AN308" s="7"/>
      <c r="AO308" s="53"/>
      <c r="AP308" s="54"/>
      <c r="AQ308" s="54"/>
      <c r="AR308" s="7"/>
      <c r="AS308" s="54"/>
      <c r="AT308" s="53"/>
      <c r="AU308" s="7"/>
      <c r="AV308" s="7"/>
      <c r="AW308" s="55"/>
      <c r="AX308" s="56"/>
      <c r="AY308" s="55"/>
      <c r="AZ308" s="55"/>
      <c r="BA308" s="55"/>
      <c r="BB308" s="11"/>
      <c r="BC308" s="12"/>
      <c r="BD308" s="12"/>
      <c r="BE308" s="12"/>
      <c r="BF308" s="12"/>
      <c r="BG308" s="12"/>
      <c r="BH308" s="12"/>
      <c r="BI308" s="12"/>
      <c r="BJ308" s="12"/>
      <c r="BK308" s="12"/>
    </row>
    <row r="309" spans="1:63" s="5" customFormat="1">
      <c r="A309" s="13"/>
      <c r="B309" s="13"/>
      <c r="C309" s="45"/>
      <c r="E309" s="46"/>
      <c r="F309" s="47"/>
      <c r="G309" s="48"/>
      <c r="H309" s="49"/>
      <c r="I309" s="49"/>
      <c r="J309" s="49"/>
      <c r="K309" s="50"/>
      <c r="L309" s="50"/>
      <c r="M309" s="50"/>
      <c r="N309" s="50"/>
      <c r="O309" s="50"/>
      <c r="P309" s="50"/>
      <c r="Q309" s="50"/>
      <c r="R309" s="51"/>
      <c r="S309" s="51"/>
      <c r="T309" s="51"/>
      <c r="U309" s="51"/>
      <c r="V309" s="51"/>
      <c r="W309" s="51"/>
      <c r="X309" s="44"/>
      <c r="AF309" s="52"/>
      <c r="AM309" s="7"/>
      <c r="AN309" s="7"/>
      <c r="AO309" s="53"/>
      <c r="AP309" s="54"/>
      <c r="AQ309" s="54"/>
      <c r="AR309" s="7"/>
      <c r="AS309" s="54"/>
      <c r="AT309" s="53"/>
      <c r="AU309" s="7"/>
      <c r="AV309" s="7"/>
      <c r="AW309" s="55"/>
      <c r="AX309" s="56"/>
      <c r="AY309" s="55"/>
      <c r="AZ309" s="55"/>
      <c r="BA309" s="55"/>
      <c r="BB309" s="11"/>
      <c r="BC309" s="12"/>
      <c r="BD309" s="12"/>
      <c r="BE309" s="12"/>
      <c r="BF309" s="12"/>
      <c r="BG309" s="12"/>
      <c r="BH309" s="12"/>
      <c r="BI309" s="12"/>
      <c r="BJ309" s="12"/>
      <c r="BK309" s="12"/>
    </row>
    <row r="310" spans="1:63" s="5" customFormat="1">
      <c r="A310" s="13"/>
      <c r="B310" s="13"/>
      <c r="C310" s="45"/>
      <c r="E310" s="46"/>
      <c r="F310" s="47"/>
      <c r="G310" s="48"/>
      <c r="H310" s="49"/>
      <c r="I310" s="49"/>
      <c r="J310" s="49"/>
      <c r="K310" s="50"/>
      <c r="L310" s="50"/>
      <c r="M310" s="50"/>
      <c r="N310" s="50"/>
      <c r="O310" s="50"/>
      <c r="P310" s="50"/>
      <c r="Q310" s="50"/>
      <c r="R310" s="51"/>
      <c r="S310" s="51"/>
      <c r="T310" s="51"/>
      <c r="U310" s="51"/>
      <c r="V310" s="51"/>
      <c r="W310" s="51"/>
      <c r="X310" s="44"/>
      <c r="AF310" s="52"/>
      <c r="AM310" s="7"/>
      <c r="AN310" s="7"/>
      <c r="AO310" s="53"/>
      <c r="AP310" s="54"/>
      <c r="AQ310" s="54"/>
      <c r="AR310" s="7"/>
      <c r="AS310" s="54"/>
      <c r="AT310" s="53"/>
      <c r="AU310" s="7"/>
      <c r="AV310" s="7"/>
      <c r="AW310" s="55"/>
      <c r="AX310" s="56"/>
      <c r="AY310" s="55"/>
      <c r="AZ310" s="55"/>
      <c r="BA310" s="55"/>
      <c r="BB310" s="11"/>
      <c r="BC310" s="12"/>
      <c r="BD310" s="12"/>
      <c r="BE310" s="12"/>
      <c r="BF310" s="12"/>
      <c r="BG310" s="12"/>
      <c r="BH310" s="12"/>
      <c r="BI310" s="12"/>
      <c r="BJ310" s="12"/>
      <c r="BK310" s="12"/>
    </row>
    <row r="311" spans="1:63" s="5" customFormat="1">
      <c r="A311" s="13"/>
      <c r="B311" s="13"/>
      <c r="C311" s="45"/>
      <c r="E311" s="46"/>
      <c r="F311" s="47"/>
      <c r="G311" s="48"/>
      <c r="H311" s="49"/>
      <c r="I311" s="49"/>
      <c r="J311" s="49"/>
      <c r="K311" s="50"/>
      <c r="L311" s="50"/>
      <c r="M311" s="50"/>
      <c r="N311" s="50"/>
      <c r="O311" s="50"/>
      <c r="P311" s="50"/>
      <c r="Q311" s="50"/>
      <c r="R311" s="51"/>
      <c r="S311" s="51"/>
      <c r="T311" s="51"/>
      <c r="U311" s="51"/>
      <c r="V311" s="51"/>
      <c r="W311" s="51"/>
      <c r="X311" s="44"/>
      <c r="AF311" s="52"/>
      <c r="AM311" s="7"/>
      <c r="AN311" s="7"/>
      <c r="AO311" s="53"/>
      <c r="AP311" s="54"/>
      <c r="AQ311" s="54"/>
      <c r="AR311" s="7"/>
      <c r="AS311" s="54"/>
      <c r="AT311" s="53"/>
      <c r="AU311" s="7"/>
      <c r="AV311" s="7"/>
      <c r="AW311" s="55"/>
      <c r="AX311" s="56"/>
      <c r="AY311" s="55"/>
      <c r="AZ311" s="55"/>
      <c r="BA311" s="55"/>
      <c r="BB311" s="11"/>
      <c r="BC311" s="12"/>
      <c r="BD311" s="12"/>
      <c r="BE311" s="12"/>
      <c r="BF311" s="12"/>
      <c r="BG311" s="12"/>
      <c r="BH311" s="12"/>
      <c r="BI311" s="12"/>
      <c r="BJ311" s="12"/>
      <c r="BK311" s="12"/>
    </row>
    <row r="312" spans="1:63" s="5" customFormat="1">
      <c r="A312" s="13"/>
      <c r="B312" s="13"/>
      <c r="C312" s="45"/>
      <c r="E312" s="46"/>
      <c r="F312" s="47"/>
      <c r="G312" s="48"/>
      <c r="H312" s="49"/>
      <c r="I312" s="49"/>
      <c r="J312" s="49"/>
      <c r="K312" s="50"/>
      <c r="L312" s="50"/>
      <c r="M312" s="50"/>
      <c r="N312" s="50"/>
      <c r="O312" s="50"/>
      <c r="P312" s="50"/>
      <c r="Q312" s="50"/>
      <c r="R312" s="51"/>
      <c r="S312" s="51"/>
      <c r="T312" s="51"/>
      <c r="U312" s="51"/>
      <c r="V312" s="51"/>
      <c r="W312" s="51"/>
      <c r="X312" s="44"/>
      <c r="AF312" s="52"/>
      <c r="AM312" s="7"/>
      <c r="AN312" s="7"/>
      <c r="AO312" s="53"/>
      <c r="AP312" s="54"/>
      <c r="AQ312" s="54"/>
      <c r="AR312" s="7"/>
      <c r="AS312" s="54"/>
      <c r="AT312" s="53"/>
      <c r="AU312" s="7"/>
      <c r="AV312" s="7"/>
      <c r="AW312" s="55"/>
      <c r="AX312" s="56"/>
      <c r="AY312" s="55"/>
      <c r="AZ312" s="55"/>
      <c r="BA312" s="55"/>
      <c r="BB312" s="11"/>
      <c r="BC312" s="12"/>
      <c r="BD312" s="12"/>
      <c r="BE312" s="12"/>
      <c r="BF312" s="12"/>
      <c r="BG312" s="12"/>
      <c r="BH312" s="12"/>
      <c r="BI312" s="12"/>
      <c r="BJ312" s="12"/>
      <c r="BK312" s="12"/>
    </row>
    <row r="313" spans="1:63" s="5" customFormat="1">
      <c r="A313" s="13"/>
      <c r="B313" s="13"/>
      <c r="C313" s="45"/>
      <c r="E313" s="46"/>
      <c r="F313" s="47"/>
      <c r="G313" s="48"/>
      <c r="H313" s="49"/>
      <c r="I313" s="49"/>
      <c r="J313" s="49"/>
      <c r="K313" s="50"/>
      <c r="L313" s="50"/>
      <c r="M313" s="50"/>
      <c r="N313" s="50"/>
      <c r="O313" s="50"/>
      <c r="P313" s="50"/>
      <c r="Q313" s="50"/>
      <c r="R313" s="51"/>
      <c r="S313" s="51"/>
      <c r="T313" s="51"/>
      <c r="U313" s="51"/>
      <c r="V313" s="51"/>
      <c r="W313" s="51"/>
      <c r="X313" s="44"/>
      <c r="AF313" s="52"/>
      <c r="AM313" s="7"/>
      <c r="AN313" s="7"/>
      <c r="AO313" s="53"/>
      <c r="AP313" s="54"/>
      <c r="AQ313" s="54"/>
      <c r="AR313" s="7"/>
      <c r="AS313" s="54"/>
      <c r="AT313" s="53"/>
      <c r="AU313" s="7"/>
      <c r="AV313" s="7"/>
      <c r="AW313" s="55"/>
      <c r="AX313" s="56"/>
      <c r="AY313" s="55"/>
      <c r="AZ313" s="55"/>
      <c r="BA313" s="55"/>
      <c r="BB313" s="11"/>
      <c r="BC313" s="12"/>
      <c r="BD313" s="12"/>
      <c r="BE313" s="12"/>
      <c r="BF313" s="12"/>
      <c r="BG313" s="12"/>
      <c r="BH313" s="12"/>
      <c r="BI313" s="12"/>
      <c r="BJ313" s="12"/>
      <c r="BK313" s="12"/>
    </row>
    <row r="314" spans="1:63" s="5" customFormat="1">
      <c r="A314" s="13"/>
      <c r="B314" s="13"/>
      <c r="C314" s="45"/>
      <c r="E314" s="46"/>
      <c r="F314" s="47"/>
      <c r="G314" s="48"/>
      <c r="H314" s="49"/>
      <c r="I314" s="49"/>
      <c r="J314" s="49"/>
      <c r="K314" s="50"/>
      <c r="L314" s="50"/>
      <c r="M314" s="50"/>
      <c r="N314" s="50"/>
      <c r="O314" s="50"/>
      <c r="P314" s="50"/>
      <c r="Q314" s="50"/>
      <c r="R314" s="51"/>
      <c r="S314" s="51"/>
      <c r="T314" s="51"/>
      <c r="U314" s="51"/>
      <c r="V314" s="51"/>
      <c r="W314" s="51"/>
      <c r="X314" s="44"/>
      <c r="AF314" s="52"/>
      <c r="AM314" s="7"/>
      <c r="AN314" s="7"/>
      <c r="AO314" s="53"/>
      <c r="AP314" s="54"/>
      <c r="AQ314" s="54"/>
      <c r="AR314" s="7"/>
      <c r="AS314" s="54"/>
      <c r="AT314" s="53"/>
      <c r="AU314" s="7"/>
      <c r="AV314" s="7"/>
      <c r="AW314" s="55"/>
      <c r="AX314" s="56"/>
      <c r="AY314" s="55"/>
      <c r="AZ314" s="55"/>
      <c r="BA314" s="55"/>
      <c r="BB314" s="11"/>
      <c r="BC314" s="12"/>
      <c r="BD314" s="12"/>
      <c r="BE314" s="12"/>
      <c r="BF314" s="12"/>
      <c r="BG314" s="12"/>
      <c r="BH314" s="12"/>
      <c r="BI314" s="12"/>
      <c r="BJ314" s="12"/>
      <c r="BK314" s="12"/>
    </row>
    <row r="315" spans="1:63" s="5" customFormat="1">
      <c r="A315" s="13"/>
      <c r="B315" s="13"/>
      <c r="C315" s="45"/>
      <c r="E315" s="46"/>
      <c r="F315" s="47"/>
      <c r="G315" s="48"/>
      <c r="H315" s="49"/>
      <c r="I315" s="49"/>
      <c r="J315" s="49"/>
      <c r="K315" s="50"/>
      <c r="L315" s="50"/>
      <c r="M315" s="50"/>
      <c r="N315" s="50"/>
      <c r="O315" s="50"/>
      <c r="P315" s="50"/>
      <c r="Q315" s="50"/>
      <c r="R315" s="51"/>
      <c r="S315" s="51"/>
      <c r="T315" s="51"/>
      <c r="U315" s="51"/>
      <c r="V315" s="51"/>
      <c r="W315" s="51"/>
      <c r="X315" s="44"/>
      <c r="AF315" s="52"/>
      <c r="AM315" s="7"/>
      <c r="AN315" s="7"/>
      <c r="AO315" s="53"/>
      <c r="AP315" s="54"/>
      <c r="AQ315" s="54"/>
      <c r="AR315" s="7"/>
      <c r="AS315" s="54"/>
      <c r="AT315" s="53"/>
      <c r="AU315" s="7"/>
      <c r="AV315" s="7"/>
      <c r="AW315" s="55"/>
      <c r="AX315" s="56"/>
      <c r="AY315" s="55"/>
      <c r="AZ315" s="55"/>
      <c r="BA315" s="55"/>
      <c r="BB315" s="11"/>
      <c r="BC315" s="12"/>
      <c r="BD315" s="12"/>
      <c r="BE315" s="12"/>
      <c r="BF315" s="12"/>
      <c r="BG315" s="12"/>
      <c r="BH315" s="12"/>
      <c r="BI315" s="12"/>
      <c r="BJ315" s="12"/>
      <c r="BK315" s="12"/>
    </row>
    <row r="316" spans="1:63" s="5" customFormat="1">
      <c r="A316" s="13"/>
      <c r="B316" s="13"/>
      <c r="C316" s="45"/>
      <c r="E316" s="46"/>
      <c r="F316" s="47"/>
      <c r="G316" s="48"/>
      <c r="H316" s="49"/>
      <c r="I316" s="49"/>
      <c r="J316" s="49"/>
      <c r="K316" s="50"/>
      <c r="L316" s="50"/>
      <c r="M316" s="50"/>
      <c r="N316" s="50"/>
      <c r="O316" s="50"/>
      <c r="P316" s="50"/>
      <c r="Q316" s="50"/>
      <c r="R316" s="51"/>
      <c r="S316" s="51"/>
      <c r="T316" s="51"/>
      <c r="U316" s="51"/>
      <c r="V316" s="51"/>
      <c r="W316" s="51"/>
      <c r="X316" s="44"/>
      <c r="AF316" s="52"/>
      <c r="AM316" s="7"/>
      <c r="AN316" s="7"/>
      <c r="AO316" s="53"/>
      <c r="AP316" s="54"/>
      <c r="AQ316" s="54"/>
      <c r="AR316" s="7"/>
      <c r="AS316" s="54"/>
      <c r="AT316" s="53"/>
      <c r="AU316" s="7"/>
      <c r="AV316" s="7"/>
      <c r="AW316" s="55"/>
      <c r="AX316" s="56"/>
      <c r="AY316" s="55"/>
      <c r="AZ316" s="55"/>
      <c r="BA316" s="55"/>
      <c r="BB316" s="11"/>
      <c r="BC316" s="12"/>
      <c r="BD316" s="12"/>
      <c r="BE316" s="12"/>
      <c r="BF316" s="12"/>
      <c r="BG316" s="12"/>
      <c r="BH316" s="12"/>
      <c r="BI316" s="12"/>
      <c r="BJ316" s="12"/>
      <c r="BK316" s="12"/>
    </row>
    <row r="317" spans="1:63" s="5" customFormat="1">
      <c r="A317" s="13"/>
      <c r="B317" s="13"/>
      <c r="C317" s="45"/>
      <c r="E317" s="46"/>
      <c r="F317" s="47"/>
      <c r="G317" s="48"/>
      <c r="H317" s="49"/>
      <c r="I317" s="49"/>
      <c r="J317" s="49"/>
      <c r="K317" s="50"/>
      <c r="L317" s="50"/>
      <c r="M317" s="50"/>
      <c r="N317" s="50"/>
      <c r="O317" s="50"/>
      <c r="P317" s="50"/>
      <c r="Q317" s="50"/>
      <c r="R317" s="51"/>
      <c r="S317" s="51"/>
      <c r="T317" s="51"/>
      <c r="U317" s="51"/>
      <c r="V317" s="51"/>
      <c r="W317" s="51"/>
      <c r="X317" s="44"/>
      <c r="AF317" s="52"/>
      <c r="AM317" s="7"/>
      <c r="AN317" s="7"/>
      <c r="AO317" s="53"/>
      <c r="AP317" s="54"/>
      <c r="AQ317" s="54"/>
      <c r="AR317" s="7"/>
      <c r="AS317" s="54"/>
      <c r="AT317" s="53"/>
      <c r="AU317" s="7"/>
      <c r="AV317" s="7"/>
      <c r="AW317" s="55"/>
      <c r="AX317" s="56"/>
      <c r="AY317" s="55"/>
      <c r="AZ317" s="55"/>
      <c r="BA317" s="55"/>
      <c r="BB317" s="11"/>
      <c r="BC317" s="12"/>
      <c r="BD317" s="12"/>
      <c r="BE317" s="12"/>
      <c r="BF317" s="12"/>
      <c r="BG317" s="12"/>
      <c r="BH317" s="12"/>
      <c r="BI317" s="12"/>
      <c r="BJ317" s="12"/>
      <c r="BK317" s="12"/>
    </row>
    <row r="318" spans="1:63" s="5" customFormat="1">
      <c r="A318" s="13"/>
      <c r="B318" s="13"/>
      <c r="C318" s="45"/>
      <c r="E318" s="46"/>
      <c r="F318" s="47"/>
      <c r="G318" s="48"/>
      <c r="H318" s="49"/>
      <c r="I318" s="49"/>
      <c r="J318" s="49"/>
      <c r="K318" s="50"/>
      <c r="L318" s="50"/>
      <c r="M318" s="50"/>
      <c r="N318" s="50"/>
      <c r="O318" s="50"/>
      <c r="P318" s="50"/>
      <c r="Q318" s="50"/>
      <c r="R318" s="51"/>
      <c r="S318" s="51"/>
      <c r="T318" s="51"/>
      <c r="U318" s="51"/>
      <c r="V318" s="51"/>
      <c r="W318" s="51"/>
      <c r="X318" s="44"/>
      <c r="AF318" s="52"/>
      <c r="AM318" s="7"/>
      <c r="AN318" s="7"/>
      <c r="AO318" s="53"/>
      <c r="AP318" s="54"/>
      <c r="AQ318" s="54"/>
      <c r="AR318" s="7"/>
      <c r="AS318" s="54"/>
      <c r="AT318" s="53"/>
      <c r="AU318" s="7"/>
      <c r="AV318" s="7"/>
      <c r="AW318" s="55"/>
      <c r="AX318" s="56"/>
      <c r="AY318" s="55"/>
      <c r="AZ318" s="55"/>
      <c r="BA318" s="55"/>
      <c r="BB318" s="11"/>
      <c r="BC318" s="12"/>
      <c r="BD318" s="12"/>
      <c r="BE318" s="12"/>
      <c r="BF318" s="12"/>
      <c r="BG318" s="12"/>
      <c r="BH318" s="12"/>
      <c r="BI318" s="12"/>
      <c r="BJ318" s="12"/>
      <c r="BK318" s="12"/>
    </row>
    <row r="319" spans="1:63" s="5" customFormat="1">
      <c r="A319" s="13"/>
      <c r="B319" s="13"/>
      <c r="C319" s="45"/>
      <c r="E319" s="46"/>
      <c r="F319" s="47"/>
      <c r="G319" s="48"/>
      <c r="H319" s="49"/>
      <c r="I319" s="49"/>
      <c r="J319" s="49"/>
      <c r="K319" s="50"/>
      <c r="L319" s="50"/>
      <c r="M319" s="50"/>
      <c r="N319" s="50"/>
      <c r="O319" s="50"/>
      <c r="P319" s="50"/>
      <c r="Q319" s="50"/>
      <c r="R319" s="51"/>
      <c r="S319" s="51"/>
      <c r="T319" s="51"/>
      <c r="U319" s="51"/>
      <c r="V319" s="51"/>
      <c r="W319" s="51"/>
      <c r="X319" s="44"/>
      <c r="AF319" s="52"/>
      <c r="AM319" s="7"/>
      <c r="AN319" s="7"/>
      <c r="AO319" s="53"/>
      <c r="AP319" s="54"/>
      <c r="AQ319" s="54"/>
      <c r="AR319" s="7"/>
      <c r="AS319" s="54"/>
      <c r="AT319" s="53"/>
      <c r="AU319" s="7"/>
      <c r="AV319" s="7"/>
      <c r="AW319" s="55"/>
      <c r="AX319" s="56"/>
      <c r="AY319" s="55"/>
      <c r="AZ319" s="55"/>
      <c r="BA319" s="55"/>
      <c r="BB319" s="11"/>
      <c r="BC319" s="12"/>
      <c r="BD319" s="12"/>
      <c r="BE319" s="12"/>
      <c r="BF319" s="12"/>
      <c r="BG319" s="12"/>
      <c r="BH319" s="12"/>
      <c r="BI319" s="12"/>
      <c r="BJ319" s="12"/>
      <c r="BK319" s="12"/>
    </row>
    <row r="320" spans="1:63" s="5" customFormat="1">
      <c r="A320" s="13"/>
      <c r="B320" s="13"/>
      <c r="C320" s="45"/>
      <c r="E320" s="46"/>
      <c r="F320" s="47"/>
      <c r="G320" s="48"/>
      <c r="H320" s="49"/>
      <c r="I320" s="49"/>
      <c r="J320" s="49"/>
      <c r="K320" s="50"/>
      <c r="L320" s="50"/>
      <c r="M320" s="50"/>
      <c r="N320" s="50"/>
      <c r="O320" s="50"/>
      <c r="P320" s="50"/>
      <c r="Q320" s="50"/>
      <c r="R320" s="51"/>
      <c r="S320" s="51"/>
      <c r="T320" s="51"/>
      <c r="U320" s="51"/>
      <c r="V320" s="51"/>
      <c r="W320" s="51"/>
      <c r="X320" s="44"/>
      <c r="AF320" s="52"/>
      <c r="AM320" s="7"/>
      <c r="AN320" s="7"/>
      <c r="AO320" s="53"/>
      <c r="AP320" s="54"/>
      <c r="AQ320" s="54"/>
      <c r="AR320" s="7"/>
      <c r="AS320" s="54"/>
      <c r="AT320" s="53"/>
      <c r="AU320" s="7"/>
      <c r="AV320" s="7"/>
      <c r="AW320" s="55"/>
      <c r="AX320" s="56"/>
      <c r="AY320" s="55"/>
      <c r="AZ320" s="55"/>
      <c r="BA320" s="55"/>
      <c r="BB320" s="11"/>
      <c r="BC320" s="12"/>
      <c r="BD320" s="12"/>
      <c r="BE320" s="12"/>
      <c r="BF320" s="12"/>
      <c r="BG320" s="12"/>
      <c r="BH320" s="12"/>
      <c r="BI320" s="12"/>
      <c r="BJ320" s="12"/>
      <c r="BK320" s="12"/>
    </row>
    <row r="321" spans="1:63" s="5" customFormat="1">
      <c r="A321" s="13"/>
      <c r="B321" s="13"/>
      <c r="C321" s="45"/>
      <c r="E321" s="46"/>
      <c r="F321" s="47"/>
      <c r="G321" s="48"/>
      <c r="H321" s="49"/>
      <c r="I321" s="49"/>
      <c r="J321" s="49"/>
      <c r="K321" s="50"/>
      <c r="L321" s="50"/>
      <c r="M321" s="50"/>
      <c r="N321" s="50"/>
      <c r="O321" s="50"/>
      <c r="P321" s="50"/>
      <c r="Q321" s="50"/>
      <c r="R321" s="51"/>
      <c r="S321" s="51"/>
      <c r="T321" s="51"/>
      <c r="U321" s="51"/>
      <c r="V321" s="51"/>
      <c r="W321" s="51"/>
      <c r="X321" s="44"/>
      <c r="AF321" s="52"/>
      <c r="AM321" s="7"/>
      <c r="AN321" s="7"/>
      <c r="AO321" s="53"/>
      <c r="AP321" s="54"/>
      <c r="AQ321" s="54"/>
      <c r="AR321" s="7"/>
      <c r="AS321" s="54"/>
      <c r="AT321" s="53"/>
      <c r="AU321" s="7"/>
      <c r="AV321" s="7"/>
      <c r="AW321" s="55"/>
      <c r="AX321" s="56"/>
      <c r="AY321" s="55"/>
      <c r="AZ321" s="55"/>
      <c r="BA321" s="55"/>
      <c r="BB321" s="11"/>
      <c r="BC321" s="12"/>
      <c r="BD321" s="12"/>
      <c r="BE321" s="12"/>
      <c r="BF321" s="12"/>
      <c r="BG321" s="12"/>
      <c r="BH321" s="12"/>
      <c r="BI321" s="12"/>
      <c r="BJ321" s="12"/>
      <c r="BK321" s="12"/>
    </row>
    <row r="322" spans="1:63" s="5" customFormat="1">
      <c r="A322" s="13"/>
      <c r="B322" s="13"/>
      <c r="C322" s="45"/>
      <c r="E322" s="46"/>
      <c r="F322" s="47"/>
      <c r="G322" s="48"/>
      <c r="H322" s="49"/>
      <c r="I322" s="49"/>
      <c r="J322" s="49"/>
      <c r="K322" s="50"/>
      <c r="L322" s="50"/>
      <c r="M322" s="50"/>
      <c r="N322" s="50"/>
      <c r="O322" s="50"/>
      <c r="P322" s="50"/>
      <c r="Q322" s="50"/>
      <c r="R322" s="51"/>
      <c r="S322" s="51"/>
      <c r="T322" s="51"/>
      <c r="U322" s="51"/>
      <c r="V322" s="51"/>
      <c r="W322" s="51"/>
      <c r="X322" s="44"/>
      <c r="AF322" s="52"/>
      <c r="AM322" s="7"/>
      <c r="AN322" s="7"/>
      <c r="AO322" s="53"/>
      <c r="AP322" s="54"/>
      <c r="AQ322" s="54"/>
      <c r="AR322" s="7"/>
      <c r="AS322" s="54"/>
      <c r="AT322" s="53"/>
      <c r="AU322" s="7"/>
      <c r="AV322" s="7"/>
      <c r="AW322" s="55"/>
      <c r="AX322" s="56"/>
      <c r="AY322" s="55"/>
      <c r="AZ322" s="55"/>
      <c r="BA322" s="55"/>
      <c r="BB322" s="11"/>
      <c r="BC322" s="12"/>
      <c r="BD322" s="12"/>
      <c r="BE322" s="12"/>
      <c r="BF322" s="12"/>
      <c r="BG322" s="12"/>
      <c r="BH322" s="12"/>
      <c r="BI322" s="12"/>
      <c r="BJ322" s="12"/>
      <c r="BK322" s="12"/>
    </row>
    <row r="323" spans="1:63" s="5" customFormat="1">
      <c r="A323" s="13"/>
      <c r="B323" s="13"/>
      <c r="C323" s="45"/>
      <c r="E323" s="46"/>
      <c r="F323" s="47"/>
      <c r="G323" s="48"/>
      <c r="H323" s="49"/>
      <c r="I323" s="49"/>
      <c r="J323" s="49"/>
      <c r="K323" s="50"/>
      <c r="L323" s="50"/>
      <c r="M323" s="50"/>
      <c r="N323" s="50"/>
      <c r="O323" s="50"/>
      <c r="P323" s="50"/>
      <c r="Q323" s="50"/>
      <c r="R323" s="51"/>
      <c r="S323" s="51"/>
      <c r="T323" s="51"/>
      <c r="U323" s="51"/>
      <c r="V323" s="51"/>
      <c r="W323" s="51"/>
      <c r="X323" s="44"/>
      <c r="AF323" s="52"/>
      <c r="AM323" s="7"/>
      <c r="AN323" s="7"/>
      <c r="AO323" s="53"/>
      <c r="AP323" s="54"/>
      <c r="AQ323" s="54"/>
      <c r="AR323" s="7"/>
      <c r="AS323" s="54"/>
      <c r="AT323" s="53"/>
      <c r="AU323" s="7"/>
      <c r="AV323" s="7"/>
      <c r="AW323" s="55"/>
      <c r="AX323" s="56"/>
      <c r="AY323" s="55"/>
      <c r="AZ323" s="55"/>
      <c r="BA323" s="55"/>
      <c r="BB323" s="11"/>
      <c r="BC323" s="12"/>
      <c r="BD323" s="12"/>
      <c r="BE323" s="12"/>
      <c r="BF323" s="12"/>
      <c r="BG323" s="12"/>
      <c r="BH323" s="12"/>
      <c r="BI323" s="12"/>
      <c r="BJ323" s="12"/>
      <c r="BK323" s="12"/>
    </row>
    <row r="324" spans="1:63" s="5" customFormat="1">
      <c r="A324" s="13"/>
      <c r="B324" s="13"/>
      <c r="C324" s="45"/>
      <c r="E324" s="46"/>
      <c r="F324" s="47"/>
      <c r="G324" s="48"/>
      <c r="H324" s="49"/>
      <c r="I324" s="49"/>
      <c r="J324" s="49"/>
      <c r="K324" s="50"/>
      <c r="L324" s="50"/>
      <c r="M324" s="50"/>
      <c r="N324" s="50"/>
      <c r="O324" s="50"/>
      <c r="P324" s="50"/>
      <c r="Q324" s="50"/>
      <c r="R324" s="51"/>
      <c r="S324" s="51"/>
      <c r="T324" s="51"/>
      <c r="U324" s="51"/>
      <c r="V324" s="51"/>
      <c r="W324" s="51"/>
      <c r="X324" s="44"/>
      <c r="AF324" s="52"/>
      <c r="AM324" s="7"/>
      <c r="AN324" s="7"/>
      <c r="AO324" s="53"/>
      <c r="AP324" s="54"/>
      <c r="AQ324" s="54"/>
      <c r="AR324" s="7"/>
      <c r="AS324" s="54"/>
      <c r="AT324" s="53"/>
      <c r="AU324" s="7"/>
      <c r="AV324" s="7"/>
      <c r="AW324" s="55"/>
      <c r="AX324" s="56"/>
      <c r="AY324" s="55"/>
      <c r="AZ324" s="55"/>
      <c r="BA324" s="55"/>
      <c r="BB324" s="11"/>
      <c r="BC324" s="12"/>
      <c r="BD324" s="12"/>
      <c r="BE324" s="12"/>
      <c r="BF324" s="12"/>
      <c r="BG324" s="12"/>
      <c r="BH324" s="12"/>
      <c r="BI324" s="12"/>
      <c r="BJ324" s="12"/>
      <c r="BK324" s="12"/>
    </row>
    <row r="325" spans="1:63" s="5" customFormat="1">
      <c r="A325" s="13"/>
      <c r="B325" s="13"/>
      <c r="C325" s="45"/>
      <c r="E325" s="46"/>
      <c r="F325" s="47"/>
      <c r="G325" s="48"/>
      <c r="H325" s="49"/>
      <c r="I325" s="49"/>
      <c r="J325" s="49"/>
      <c r="K325" s="50"/>
      <c r="L325" s="50"/>
      <c r="M325" s="50"/>
      <c r="N325" s="50"/>
      <c r="O325" s="50"/>
      <c r="P325" s="50"/>
      <c r="Q325" s="50"/>
      <c r="R325" s="51"/>
      <c r="S325" s="51"/>
      <c r="T325" s="51"/>
      <c r="U325" s="51"/>
      <c r="V325" s="51"/>
      <c r="W325" s="51"/>
      <c r="X325" s="44"/>
      <c r="AF325" s="52"/>
      <c r="AM325" s="7"/>
      <c r="AN325" s="7"/>
      <c r="AO325" s="53"/>
      <c r="AP325" s="54"/>
      <c r="AQ325" s="54"/>
      <c r="AR325" s="7"/>
      <c r="AS325" s="54"/>
      <c r="AT325" s="53"/>
      <c r="AU325" s="7"/>
      <c r="AV325" s="7"/>
      <c r="AW325" s="55"/>
      <c r="AX325" s="56"/>
      <c r="AY325" s="55"/>
      <c r="AZ325" s="55"/>
      <c r="BA325" s="55"/>
      <c r="BB325" s="11"/>
      <c r="BC325" s="12"/>
      <c r="BD325" s="12"/>
      <c r="BE325" s="12"/>
      <c r="BF325" s="12"/>
      <c r="BG325" s="12"/>
      <c r="BH325" s="12"/>
      <c r="BI325" s="12"/>
      <c r="BJ325" s="12"/>
      <c r="BK325" s="12"/>
    </row>
    <row r="326" spans="1:63" s="5" customFormat="1">
      <c r="A326" s="13"/>
      <c r="B326" s="13"/>
      <c r="C326" s="45"/>
      <c r="E326" s="46"/>
      <c r="F326" s="47"/>
      <c r="G326" s="48"/>
      <c r="H326" s="49"/>
      <c r="I326" s="49"/>
      <c r="J326" s="49"/>
      <c r="K326" s="50"/>
      <c r="L326" s="50"/>
      <c r="M326" s="50"/>
      <c r="N326" s="50"/>
      <c r="O326" s="50"/>
      <c r="P326" s="50"/>
      <c r="Q326" s="50"/>
      <c r="R326" s="51"/>
      <c r="S326" s="51"/>
      <c r="T326" s="51"/>
      <c r="U326" s="51"/>
      <c r="V326" s="51"/>
      <c r="W326" s="51"/>
      <c r="X326" s="44"/>
      <c r="AF326" s="52"/>
      <c r="AM326" s="7"/>
      <c r="AN326" s="7"/>
      <c r="AO326" s="53"/>
      <c r="AP326" s="54"/>
      <c r="AQ326" s="54"/>
      <c r="AR326" s="7"/>
      <c r="AS326" s="54"/>
      <c r="AT326" s="53"/>
      <c r="AU326" s="7"/>
      <c r="AV326" s="7"/>
      <c r="AW326" s="55"/>
      <c r="AX326" s="56"/>
      <c r="AY326" s="55"/>
      <c r="AZ326" s="55"/>
      <c r="BA326" s="55"/>
      <c r="BB326" s="11"/>
      <c r="BC326" s="12"/>
      <c r="BD326" s="12"/>
      <c r="BE326" s="12"/>
      <c r="BF326" s="12"/>
      <c r="BG326" s="12"/>
      <c r="BH326" s="12"/>
      <c r="BI326" s="12"/>
      <c r="BJ326" s="12"/>
      <c r="BK326" s="12"/>
    </row>
    <row r="327" spans="1:63" s="5" customFormat="1">
      <c r="A327" s="13"/>
      <c r="B327" s="13"/>
      <c r="C327" s="45"/>
      <c r="E327" s="46"/>
      <c r="F327" s="47"/>
      <c r="G327" s="48"/>
      <c r="H327" s="49"/>
      <c r="I327" s="49"/>
      <c r="J327" s="49"/>
      <c r="K327" s="50"/>
      <c r="L327" s="50"/>
      <c r="M327" s="50"/>
      <c r="N327" s="50"/>
      <c r="O327" s="50"/>
      <c r="P327" s="50"/>
      <c r="Q327" s="50"/>
      <c r="R327" s="51"/>
      <c r="S327" s="51"/>
      <c r="T327" s="51"/>
      <c r="U327" s="51"/>
      <c r="V327" s="51"/>
      <c r="W327" s="51"/>
      <c r="X327" s="44"/>
      <c r="AF327" s="52"/>
      <c r="AM327" s="7"/>
      <c r="AN327" s="7"/>
      <c r="AO327" s="53"/>
      <c r="AP327" s="54"/>
      <c r="AQ327" s="54"/>
      <c r="AR327" s="7"/>
      <c r="AS327" s="54"/>
      <c r="AT327" s="53"/>
      <c r="AU327" s="7"/>
      <c r="AV327" s="7"/>
      <c r="AW327" s="55"/>
      <c r="AX327" s="56"/>
      <c r="AY327" s="55"/>
      <c r="AZ327" s="55"/>
      <c r="BA327" s="55"/>
      <c r="BB327" s="11"/>
      <c r="BC327" s="12"/>
      <c r="BD327" s="12"/>
      <c r="BE327" s="12"/>
      <c r="BF327" s="12"/>
      <c r="BG327" s="12"/>
      <c r="BH327" s="12"/>
      <c r="BI327" s="12"/>
      <c r="BJ327" s="12"/>
      <c r="BK327" s="12"/>
    </row>
    <row r="328" spans="1:63" s="5" customFormat="1">
      <c r="A328" s="13"/>
      <c r="B328" s="13"/>
      <c r="C328" s="45"/>
      <c r="E328" s="46"/>
      <c r="F328" s="47"/>
      <c r="G328" s="48"/>
      <c r="H328" s="49"/>
      <c r="I328" s="49"/>
      <c r="J328" s="49"/>
      <c r="K328" s="50"/>
      <c r="L328" s="50"/>
      <c r="M328" s="50"/>
      <c r="N328" s="50"/>
      <c r="O328" s="50"/>
      <c r="P328" s="50"/>
      <c r="Q328" s="50"/>
      <c r="R328" s="51"/>
      <c r="S328" s="51"/>
      <c r="T328" s="51"/>
      <c r="U328" s="51"/>
      <c r="V328" s="51"/>
      <c r="W328" s="51"/>
      <c r="X328" s="44"/>
      <c r="AF328" s="52"/>
      <c r="AM328" s="7"/>
      <c r="AN328" s="7"/>
      <c r="AO328" s="53"/>
      <c r="AP328" s="54"/>
      <c r="AQ328" s="54"/>
      <c r="AR328" s="7"/>
      <c r="AS328" s="54"/>
      <c r="AT328" s="53"/>
      <c r="AU328" s="7"/>
      <c r="AV328" s="7"/>
      <c r="AW328" s="55"/>
      <c r="AX328" s="56"/>
      <c r="AY328" s="55"/>
      <c r="AZ328" s="55"/>
      <c r="BA328" s="55"/>
      <c r="BB328" s="11"/>
      <c r="BC328" s="12"/>
      <c r="BD328" s="12"/>
      <c r="BE328" s="12"/>
      <c r="BF328" s="12"/>
      <c r="BG328" s="12"/>
      <c r="BH328" s="12"/>
      <c r="BI328" s="12"/>
      <c r="BJ328" s="12"/>
      <c r="BK328" s="12"/>
    </row>
    <row r="329" spans="1:63" s="5" customFormat="1">
      <c r="A329" s="13"/>
      <c r="B329" s="13"/>
      <c r="C329" s="45"/>
      <c r="E329" s="46"/>
      <c r="F329" s="47"/>
      <c r="G329" s="48"/>
      <c r="H329" s="49"/>
      <c r="I329" s="49"/>
      <c r="J329" s="49"/>
      <c r="K329" s="50"/>
      <c r="L329" s="50"/>
      <c r="M329" s="50"/>
      <c r="N329" s="50"/>
      <c r="O329" s="50"/>
      <c r="P329" s="50"/>
      <c r="Q329" s="50"/>
      <c r="R329" s="51"/>
      <c r="S329" s="51"/>
      <c r="T329" s="51"/>
      <c r="U329" s="51"/>
      <c r="V329" s="51"/>
      <c r="W329" s="51"/>
      <c r="X329" s="44"/>
      <c r="AF329" s="52"/>
      <c r="AM329" s="7"/>
      <c r="AN329" s="7"/>
      <c r="AO329" s="53"/>
      <c r="AP329" s="54"/>
      <c r="AQ329" s="54"/>
      <c r="AR329" s="7"/>
      <c r="AS329" s="54"/>
      <c r="AT329" s="53"/>
      <c r="AU329" s="7"/>
      <c r="AV329" s="7"/>
      <c r="AW329" s="55"/>
      <c r="AX329" s="56"/>
      <c r="AY329" s="55"/>
      <c r="AZ329" s="55"/>
      <c r="BA329" s="55"/>
      <c r="BB329" s="11"/>
      <c r="BC329" s="12"/>
      <c r="BD329" s="12"/>
      <c r="BE329" s="12"/>
      <c r="BF329" s="12"/>
      <c r="BG329" s="12"/>
      <c r="BH329" s="12"/>
      <c r="BI329" s="12"/>
      <c r="BJ329" s="12"/>
      <c r="BK329" s="12"/>
    </row>
    <row r="330" spans="1:63" s="5" customFormat="1">
      <c r="A330" s="13"/>
      <c r="B330" s="13"/>
      <c r="C330" s="45"/>
      <c r="E330" s="46"/>
      <c r="F330" s="47"/>
      <c r="G330" s="48"/>
      <c r="H330" s="49"/>
      <c r="I330" s="49"/>
      <c r="J330" s="49"/>
      <c r="K330" s="50"/>
      <c r="L330" s="50"/>
      <c r="M330" s="50"/>
      <c r="N330" s="50"/>
      <c r="O330" s="50"/>
      <c r="P330" s="50"/>
      <c r="Q330" s="50"/>
      <c r="R330" s="51"/>
      <c r="S330" s="51"/>
      <c r="T330" s="51"/>
      <c r="U330" s="51"/>
      <c r="V330" s="51"/>
      <c r="W330" s="51"/>
      <c r="X330" s="44"/>
      <c r="AF330" s="52"/>
      <c r="AM330" s="7"/>
      <c r="AN330" s="7"/>
      <c r="AO330" s="53"/>
      <c r="AP330" s="54"/>
      <c r="AQ330" s="54"/>
      <c r="AR330" s="7"/>
      <c r="AS330" s="54"/>
      <c r="AT330" s="53"/>
      <c r="AU330" s="7"/>
      <c r="AV330" s="7"/>
      <c r="AW330" s="55"/>
      <c r="AX330" s="56"/>
      <c r="AY330" s="55"/>
      <c r="AZ330" s="55"/>
      <c r="BA330" s="55"/>
      <c r="BB330" s="11"/>
      <c r="BC330" s="12"/>
      <c r="BD330" s="12"/>
      <c r="BE330" s="12"/>
      <c r="BF330" s="12"/>
      <c r="BG330" s="12"/>
      <c r="BH330" s="12"/>
      <c r="BI330" s="12"/>
      <c r="BJ330" s="12"/>
      <c r="BK330" s="12"/>
    </row>
    <row r="331" spans="1:63" s="5" customFormat="1">
      <c r="A331" s="13"/>
      <c r="B331" s="13"/>
      <c r="C331" s="45"/>
      <c r="E331" s="46"/>
      <c r="F331" s="47"/>
      <c r="G331" s="48"/>
      <c r="H331" s="49"/>
      <c r="I331" s="49"/>
      <c r="J331" s="49"/>
      <c r="K331" s="50"/>
      <c r="L331" s="50"/>
      <c r="M331" s="50"/>
      <c r="N331" s="50"/>
      <c r="O331" s="50"/>
      <c r="P331" s="50"/>
      <c r="Q331" s="50"/>
      <c r="R331" s="51"/>
      <c r="S331" s="51"/>
      <c r="T331" s="51"/>
      <c r="U331" s="51"/>
      <c r="V331" s="51"/>
      <c r="W331" s="51"/>
      <c r="X331" s="44"/>
      <c r="AF331" s="52"/>
      <c r="AM331" s="7"/>
      <c r="AN331" s="7"/>
      <c r="AO331" s="53"/>
      <c r="AP331" s="54"/>
      <c r="AQ331" s="54"/>
      <c r="AR331" s="7"/>
      <c r="AS331" s="54"/>
      <c r="AT331" s="53"/>
      <c r="AU331" s="7"/>
      <c r="AV331" s="7"/>
      <c r="AW331" s="55"/>
      <c r="AX331" s="56"/>
      <c r="AY331" s="55"/>
      <c r="AZ331" s="55"/>
      <c r="BA331" s="55"/>
      <c r="BB331" s="11"/>
      <c r="BC331" s="12"/>
      <c r="BD331" s="12"/>
      <c r="BE331" s="12"/>
      <c r="BF331" s="12"/>
      <c r="BG331" s="12"/>
      <c r="BH331" s="12"/>
      <c r="BI331" s="12"/>
      <c r="BJ331" s="12"/>
      <c r="BK331" s="12"/>
    </row>
    <row r="332" spans="1:63" s="5" customFormat="1">
      <c r="A332" s="13"/>
      <c r="B332" s="13"/>
      <c r="C332" s="45"/>
      <c r="E332" s="46"/>
      <c r="F332" s="47"/>
      <c r="G332" s="48"/>
      <c r="H332" s="49"/>
      <c r="I332" s="49"/>
      <c r="J332" s="49"/>
      <c r="K332" s="50"/>
      <c r="L332" s="50"/>
      <c r="M332" s="50"/>
      <c r="N332" s="50"/>
      <c r="O332" s="50"/>
      <c r="P332" s="50"/>
      <c r="Q332" s="50"/>
      <c r="R332" s="51"/>
      <c r="S332" s="51"/>
      <c r="T332" s="51"/>
      <c r="U332" s="51"/>
      <c r="V332" s="51"/>
      <c r="W332" s="51"/>
      <c r="X332" s="44"/>
      <c r="AF332" s="52"/>
      <c r="AM332" s="7"/>
      <c r="AN332" s="7"/>
      <c r="AO332" s="53"/>
      <c r="AP332" s="54"/>
      <c r="AQ332" s="54"/>
      <c r="AR332" s="7"/>
      <c r="AS332" s="54"/>
      <c r="AT332" s="53"/>
      <c r="AU332" s="7"/>
      <c r="AV332" s="7"/>
      <c r="AW332" s="55"/>
      <c r="AX332" s="56"/>
      <c r="AY332" s="55"/>
      <c r="AZ332" s="55"/>
      <c r="BA332" s="55"/>
      <c r="BB332" s="11"/>
      <c r="BC332" s="12"/>
      <c r="BD332" s="12"/>
      <c r="BE332" s="12"/>
      <c r="BF332" s="12"/>
      <c r="BG332" s="12"/>
      <c r="BH332" s="12"/>
      <c r="BI332" s="12"/>
      <c r="BJ332" s="12"/>
      <c r="BK332" s="12"/>
    </row>
    <row r="333" spans="1:63" s="5" customFormat="1">
      <c r="A333" s="13"/>
      <c r="B333" s="13"/>
      <c r="C333" s="45"/>
      <c r="E333" s="46"/>
      <c r="F333" s="47"/>
      <c r="G333" s="48"/>
      <c r="H333" s="49"/>
      <c r="I333" s="49"/>
      <c r="J333" s="49"/>
      <c r="K333" s="50"/>
      <c r="L333" s="50"/>
      <c r="M333" s="50"/>
      <c r="N333" s="50"/>
      <c r="O333" s="50"/>
      <c r="P333" s="50"/>
      <c r="Q333" s="50"/>
      <c r="R333" s="51"/>
      <c r="S333" s="51"/>
      <c r="T333" s="51"/>
      <c r="U333" s="51"/>
      <c r="V333" s="51"/>
      <c r="W333" s="51"/>
      <c r="X333" s="44"/>
      <c r="AF333" s="52"/>
      <c r="AM333" s="7"/>
      <c r="AN333" s="7"/>
      <c r="AO333" s="53"/>
      <c r="AP333" s="54"/>
      <c r="AQ333" s="54"/>
      <c r="AR333" s="7"/>
      <c r="AS333" s="54"/>
      <c r="AT333" s="53"/>
      <c r="AU333" s="7"/>
      <c r="AV333" s="7"/>
      <c r="AW333" s="55"/>
      <c r="AX333" s="56"/>
      <c r="AY333" s="55"/>
      <c r="AZ333" s="55"/>
      <c r="BA333" s="55"/>
      <c r="BB333" s="11"/>
      <c r="BC333" s="12"/>
      <c r="BD333" s="12"/>
      <c r="BE333" s="12"/>
      <c r="BF333" s="12"/>
      <c r="BG333" s="12"/>
      <c r="BH333" s="12"/>
      <c r="BI333" s="12"/>
      <c r="BJ333" s="12"/>
      <c r="BK333" s="12"/>
    </row>
    <row r="334" spans="1:63" s="5" customFormat="1">
      <c r="A334" s="13"/>
      <c r="B334" s="13"/>
      <c r="C334" s="45"/>
      <c r="E334" s="46"/>
      <c r="F334" s="47"/>
      <c r="G334" s="48"/>
      <c r="H334" s="49"/>
      <c r="I334" s="49"/>
      <c r="J334" s="49"/>
      <c r="K334" s="50"/>
      <c r="L334" s="50"/>
      <c r="M334" s="50"/>
      <c r="N334" s="50"/>
      <c r="O334" s="50"/>
      <c r="P334" s="50"/>
      <c r="Q334" s="50"/>
      <c r="R334" s="51"/>
      <c r="S334" s="51"/>
      <c r="T334" s="51"/>
      <c r="U334" s="51"/>
      <c r="V334" s="51"/>
      <c r="W334" s="51"/>
      <c r="X334" s="44"/>
      <c r="AF334" s="52"/>
      <c r="AM334" s="7"/>
      <c r="AN334" s="7"/>
      <c r="AO334" s="53"/>
      <c r="AP334" s="54"/>
      <c r="AQ334" s="54"/>
      <c r="AR334" s="7"/>
      <c r="AS334" s="54"/>
      <c r="AT334" s="53"/>
      <c r="AU334" s="7"/>
      <c r="AV334" s="7"/>
      <c r="AW334" s="55"/>
      <c r="AX334" s="56"/>
      <c r="AY334" s="55"/>
      <c r="AZ334" s="55"/>
      <c r="BA334" s="55"/>
      <c r="BB334" s="11"/>
      <c r="BC334" s="12"/>
      <c r="BD334" s="12"/>
      <c r="BE334" s="12"/>
      <c r="BF334" s="12"/>
      <c r="BG334" s="12"/>
      <c r="BH334" s="12"/>
      <c r="BI334" s="12"/>
      <c r="BJ334" s="12"/>
      <c r="BK334" s="12"/>
    </row>
    <row r="335" spans="1:63" s="5" customFormat="1">
      <c r="A335" s="13"/>
      <c r="B335" s="13"/>
      <c r="C335" s="45"/>
      <c r="E335" s="46"/>
      <c r="F335" s="47"/>
      <c r="G335" s="48"/>
      <c r="H335" s="49"/>
      <c r="I335" s="49"/>
      <c r="J335" s="49"/>
      <c r="K335" s="50"/>
      <c r="L335" s="50"/>
      <c r="M335" s="50"/>
      <c r="N335" s="50"/>
      <c r="O335" s="50"/>
      <c r="P335" s="50"/>
      <c r="Q335" s="50"/>
      <c r="R335" s="51"/>
      <c r="S335" s="51"/>
      <c r="T335" s="51"/>
      <c r="U335" s="51"/>
      <c r="V335" s="51"/>
      <c r="W335" s="51"/>
      <c r="X335" s="44"/>
      <c r="AF335" s="52"/>
      <c r="AM335" s="7"/>
      <c r="AN335" s="7"/>
      <c r="AO335" s="53"/>
      <c r="AP335" s="54"/>
      <c r="AQ335" s="54"/>
      <c r="AR335" s="7"/>
      <c r="AS335" s="54"/>
      <c r="AT335" s="53"/>
      <c r="AU335" s="7"/>
      <c r="AV335" s="7"/>
      <c r="AW335" s="55"/>
      <c r="AX335" s="56"/>
      <c r="AY335" s="55"/>
      <c r="AZ335" s="55"/>
      <c r="BA335" s="55"/>
      <c r="BB335" s="11"/>
      <c r="BC335" s="12"/>
      <c r="BD335" s="12"/>
      <c r="BE335" s="12"/>
      <c r="BF335" s="12"/>
      <c r="BG335" s="12"/>
      <c r="BH335" s="12"/>
      <c r="BI335" s="12"/>
      <c r="BJ335" s="12"/>
      <c r="BK335" s="12"/>
    </row>
    <row r="336" spans="1:63" s="5" customFormat="1">
      <c r="A336" s="13"/>
      <c r="B336" s="13"/>
      <c r="C336" s="45"/>
      <c r="E336" s="46"/>
      <c r="F336" s="47"/>
      <c r="G336" s="48"/>
      <c r="H336" s="49"/>
      <c r="I336" s="49"/>
      <c r="J336" s="49"/>
      <c r="K336" s="50"/>
      <c r="L336" s="50"/>
      <c r="M336" s="50"/>
      <c r="N336" s="50"/>
      <c r="O336" s="50"/>
      <c r="P336" s="50"/>
      <c r="Q336" s="50"/>
      <c r="R336" s="51"/>
      <c r="S336" s="51"/>
      <c r="T336" s="51"/>
      <c r="U336" s="51"/>
      <c r="V336" s="51"/>
      <c r="W336" s="51"/>
      <c r="X336" s="44"/>
      <c r="AF336" s="52"/>
      <c r="AM336" s="7"/>
      <c r="AN336" s="7"/>
      <c r="AO336" s="53"/>
      <c r="AP336" s="54"/>
      <c r="AQ336" s="54"/>
      <c r="AR336" s="7"/>
      <c r="AS336" s="54"/>
      <c r="AT336" s="53"/>
      <c r="AU336" s="7"/>
      <c r="AV336" s="7"/>
      <c r="AW336" s="55"/>
      <c r="AX336" s="56"/>
      <c r="AY336" s="55"/>
      <c r="AZ336" s="55"/>
      <c r="BA336" s="55"/>
      <c r="BB336" s="11"/>
      <c r="BC336" s="12"/>
      <c r="BD336" s="12"/>
      <c r="BE336" s="12"/>
      <c r="BF336" s="12"/>
      <c r="BG336" s="12"/>
      <c r="BH336" s="12"/>
      <c r="BI336" s="12"/>
      <c r="BJ336" s="12"/>
      <c r="BK336" s="12"/>
    </row>
    <row r="337" spans="1:63" s="5" customFormat="1">
      <c r="A337" s="13"/>
      <c r="B337" s="13"/>
      <c r="C337" s="45"/>
      <c r="E337" s="46"/>
      <c r="F337" s="47"/>
      <c r="G337" s="48"/>
      <c r="H337" s="49"/>
      <c r="I337" s="49"/>
      <c r="J337" s="49"/>
      <c r="K337" s="50"/>
      <c r="L337" s="50"/>
      <c r="M337" s="50"/>
      <c r="N337" s="50"/>
      <c r="O337" s="50"/>
      <c r="P337" s="50"/>
      <c r="Q337" s="50"/>
      <c r="R337" s="51"/>
      <c r="S337" s="51"/>
      <c r="T337" s="51"/>
      <c r="U337" s="51"/>
      <c r="V337" s="51"/>
      <c r="W337" s="51"/>
      <c r="X337" s="44"/>
      <c r="AF337" s="52"/>
      <c r="AM337" s="7"/>
      <c r="AN337" s="7"/>
      <c r="AO337" s="53"/>
      <c r="AP337" s="54"/>
      <c r="AQ337" s="54"/>
      <c r="AR337" s="7"/>
      <c r="AS337" s="54"/>
      <c r="AT337" s="53"/>
      <c r="AU337" s="7"/>
      <c r="AV337" s="7"/>
      <c r="AW337" s="55"/>
      <c r="AX337" s="56"/>
      <c r="AY337" s="55"/>
      <c r="AZ337" s="55"/>
      <c r="BA337" s="55"/>
      <c r="BB337" s="11"/>
      <c r="BC337" s="12"/>
      <c r="BD337" s="12"/>
      <c r="BE337" s="12"/>
      <c r="BF337" s="12"/>
      <c r="BG337" s="12"/>
      <c r="BH337" s="12"/>
      <c r="BI337" s="12"/>
      <c r="BJ337" s="12"/>
      <c r="BK337" s="12"/>
    </row>
    <row r="338" spans="1:63" s="5" customFormat="1">
      <c r="A338" s="13"/>
      <c r="B338" s="13"/>
      <c r="C338" s="45"/>
      <c r="E338" s="46"/>
      <c r="F338" s="47"/>
      <c r="G338" s="48"/>
      <c r="H338" s="49"/>
      <c r="I338" s="49"/>
      <c r="J338" s="49"/>
      <c r="K338" s="50"/>
      <c r="L338" s="50"/>
      <c r="M338" s="50"/>
      <c r="N338" s="50"/>
      <c r="O338" s="50"/>
      <c r="P338" s="50"/>
      <c r="Q338" s="50"/>
      <c r="R338" s="51"/>
      <c r="S338" s="51"/>
      <c r="T338" s="51"/>
      <c r="U338" s="51"/>
      <c r="V338" s="51"/>
      <c r="W338" s="51"/>
      <c r="X338" s="44"/>
      <c r="AF338" s="52"/>
      <c r="AM338" s="7"/>
      <c r="AN338" s="7"/>
      <c r="AO338" s="53"/>
      <c r="AP338" s="54"/>
      <c r="AQ338" s="54"/>
      <c r="AR338" s="7"/>
      <c r="AS338" s="54"/>
      <c r="AT338" s="53"/>
      <c r="AU338" s="7"/>
      <c r="AV338" s="7"/>
      <c r="AW338" s="55"/>
      <c r="AX338" s="56"/>
      <c r="AY338" s="55"/>
      <c r="AZ338" s="55"/>
      <c r="BA338" s="55"/>
      <c r="BB338" s="11"/>
      <c r="BC338" s="12"/>
      <c r="BD338" s="12"/>
      <c r="BE338" s="12"/>
      <c r="BF338" s="12"/>
      <c r="BG338" s="12"/>
      <c r="BH338" s="12"/>
      <c r="BI338" s="12"/>
      <c r="BJ338" s="12"/>
      <c r="BK338" s="12"/>
    </row>
    <row r="339" spans="1:63" s="5" customFormat="1">
      <c r="A339" s="13"/>
      <c r="B339" s="13"/>
      <c r="C339" s="45"/>
      <c r="E339" s="46"/>
      <c r="F339" s="47"/>
      <c r="G339" s="48"/>
      <c r="H339" s="49"/>
      <c r="I339" s="49"/>
      <c r="J339" s="49"/>
      <c r="K339" s="50"/>
      <c r="L339" s="50"/>
      <c r="M339" s="50"/>
      <c r="N339" s="50"/>
      <c r="O339" s="50"/>
      <c r="P339" s="50"/>
      <c r="Q339" s="50"/>
      <c r="R339" s="51"/>
      <c r="S339" s="51"/>
      <c r="T339" s="51"/>
      <c r="U339" s="51"/>
      <c r="V339" s="51"/>
      <c r="W339" s="51"/>
      <c r="X339" s="44"/>
      <c r="AF339" s="52"/>
      <c r="AM339" s="7"/>
      <c r="AN339" s="7"/>
      <c r="AO339" s="53"/>
      <c r="AP339" s="54"/>
      <c r="AQ339" s="54"/>
      <c r="AR339" s="7"/>
      <c r="AS339" s="54"/>
      <c r="AT339" s="53"/>
      <c r="AU339" s="7"/>
      <c r="AV339" s="7"/>
      <c r="AW339" s="55"/>
      <c r="AX339" s="56"/>
      <c r="AY339" s="55"/>
      <c r="AZ339" s="55"/>
      <c r="BA339" s="55"/>
      <c r="BB339" s="11"/>
      <c r="BC339" s="12"/>
      <c r="BD339" s="12"/>
      <c r="BE339" s="12"/>
      <c r="BF339" s="12"/>
      <c r="BG339" s="12"/>
      <c r="BH339" s="12"/>
      <c r="BI339" s="12"/>
      <c r="BJ339" s="12"/>
      <c r="BK339" s="12"/>
    </row>
    <row r="340" spans="1:63" s="5" customFormat="1">
      <c r="A340" s="13"/>
      <c r="B340" s="13"/>
      <c r="C340" s="45"/>
      <c r="E340" s="46"/>
      <c r="F340" s="47"/>
      <c r="G340" s="48"/>
      <c r="H340" s="49"/>
      <c r="I340" s="49"/>
      <c r="J340" s="49"/>
      <c r="K340" s="50"/>
      <c r="L340" s="50"/>
      <c r="M340" s="50"/>
      <c r="N340" s="50"/>
      <c r="O340" s="50"/>
      <c r="P340" s="50"/>
      <c r="Q340" s="50"/>
      <c r="R340" s="51"/>
      <c r="S340" s="51"/>
      <c r="T340" s="51"/>
      <c r="U340" s="51"/>
      <c r="V340" s="51"/>
      <c r="W340" s="51"/>
      <c r="X340" s="44"/>
      <c r="AF340" s="52"/>
      <c r="AM340" s="7"/>
      <c r="AN340" s="7"/>
      <c r="AO340" s="53"/>
      <c r="AP340" s="54"/>
      <c r="AQ340" s="54"/>
      <c r="AR340" s="7"/>
      <c r="AS340" s="54"/>
      <c r="AT340" s="53"/>
      <c r="AU340" s="7"/>
      <c r="AV340" s="7"/>
      <c r="AW340" s="55"/>
      <c r="AX340" s="56"/>
      <c r="AY340" s="55"/>
      <c r="AZ340" s="55"/>
      <c r="BA340" s="55"/>
      <c r="BB340" s="11"/>
      <c r="BC340" s="12"/>
      <c r="BD340" s="12"/>
      <c r="BE340" s="12"/>
      <c r="BF340" s="12"/>
      <c r="BG340" s="12"/>
      <c r="BH340" s="12"/>
      <c r="BI340" s="12"/>
      <c r="BJ340" s="12"/>
      <c r="BK340" s="12"/>
    </row>
    <row r="341" spans="1:63" s="5" customFormat="1">
      <c r="A341" s="13"/>
      <c r="B341" s="13"/>
      <c r="C341" s="45"/>
      <c r="E341" s="46"/>
      <c r="F341" s="47"/>
      <c r="G341" s="48"/>
      <c r="H341" s="49"/>
      <c r="I341" s="49"/>
      <c r="J341" s="49"/>
      <c r="K341" s="50"/>
      <c r="L341" s="50"/>
      <c r="M341" s="50"/>
      <c r="N341" s="50"/>
      <c r="O341" s="50"/>
      <c r="P341" s="50"/>
      <c r="Q341" s="50"/>
      <c r="R341" s="51"/>
      <c r="S341" s="51"/>
      <c r="T341" s="51"/>
      <c r="U341" s="51"/>
      <c r="V341" s="51"/>
      <c r="W341" s="51"/>
      <c r="X341" s="44"/>
      <c r="AF341" s="52"/>
      <c r="AM341" s="7"/>
      <c r="AN341" s="7"/>
      <c r="AO341" s="53"/>
      <c r="AP341" s="54"/>
      <c r="AQ341" s="54"/>
      <c r="AR341" s="7"/>
      <c r="AS341" s="54"/>
      <c r="AT341" s="53"/>
      <c r="AU341" s="7"/>
      <c r="AV341" s="7"/>
      <c r="AW341" s="55"/>
      <c r="AX341" s="56"/>
      <c r="AY341" s="55"/>
      <c r="AZ341" s="55"/>
      <c r="BA341" s="55"/>
      <c r="BB341" s="11"/>
      <c r="BC341" s="12"/>
      <c r="BD341" s="12"/>
      <c r="BE341" s="12"/>
      <c r="BF341" s="12"/>
      <c r="BG341" s="12"/>
      <c r="BH341" s="12"/>
      <c r="BI341" s="12"/>
      <c r="BJ341" s="12"/>
      <c r="BK341" s="12"/>
    </row>
    <row r="342" spans="1:63" s="5" customFormat="1">
      <c r="A342" s="13"/>
      <c r="B342" s="13"/>
      <c r="C342" s="45"/>
      <c r="E342" s="46"/>
      <c r="F342" s="47"/>
      <c r="G342" s="48"/>
      <c r="H342" s="49"/>
      <c r="I342" s="49"/>
      <c r="J342" s="49"/>
      <c r="K342" s="50"/>
      <c r="L342" s="50"/>
      <c r="M342" s="50"/>
      <c r="N342" s="50"/>
      <c r="O342" s="50"/>
      <c r="P342" s="50"/>
      <c r="Q342" s="50"/>
      <c r="R342" s="51"/>
      <c r="S342" s="51"/>
      <c r="T342" s="51"/>
      <c r="U342" s="51"/>
      <c r="V342" s="51"/>
      <c r="W342" s="51"/>
      <c r="X342" s="44"/>
      <c r="AF342" s="52"/>
      <c r="AM342" s="7"/>
      <c r="AN342" s="7"/>
      <c r="AO342" s="53"/>
      <c r="AP342" s="54"/>
      <c r="AQ342" s="54"/>
      <c r="AR342" s="7"/>
      <c r="AS342" s="54"/>
      <c r="AT342" s="53"/>
      <c r="AU342" s="7"/>
      <c r="AV342" s="7"/>
      <c r="AW342" s="55"/>
      <c r="AX342" s="56"/>
      <c r="AY342" s="55"/>
      <c r="AZ342" s="55"/>
      <c r="BA342" s="55"/>
      <c r="BB342" s="11"/>
      <c r="BC342" s="12"/>
      <c r="BD342" s="12"/>
      <c r="BE342" s="12"/>
      <c r="BF342" s="12"/>
      <c r="BG342" s="12"/>
      <c r="BH342" s="12"/>
      <c r="BI342" s="12"/>
      <c r="BJ342" s="12"/>
      <c r="BK342" s="12"/>
    </row>
    <row r="343" spans="1:63" s="5" customFormat="1">
      <c r="A343" s="13"/>
      <c r="B343" s="13"/>
      <c r="C343" s="45"/>
      <c r="E343" s="46"/>
      <c r="F343" s="47"/>
      <c r="G343" s="48"/>
      <c r="H343" s="49"/>
      <c r="I343" s="49"/>
      <c r="J343" s="49"/>
      <c r="K343" s="50"/>
      <c r="L343" s="50"/>
      <c r="M343" s="50"/>
      <c r="N343" s="50"/>
      <c r="O343" s="50"/>
      <c r="P343" s="50"/>
      <c r="Q343" s="50"/>
      <c r="R343" s="51"/>
      <c r="S343" s="51"/>
      <c r="T343" s="51"/>
      <c r="U343" s="51"/>
      <c r="V343" s="51"/>
      <c r="W343" s="51"/>
      <c r="X343" s="44"/>
      <c r="AF343" s="52"/>
      <c r="AM343" s="7"/>
      <c r="AN343" s="7"/>
      <c r="AO343" s="53"/>
      <c r="AP343" s="54"/>
      <c r="AQ343" s="54"/>
      <c r="AR343" s="7"/>
      <c r="AS343" s="54"/>
      <c r="AT343" s="53"/>
      <c r="AU343" s="7"/>
      <c r="AV343" s="7"/>
      <c r="AW343" s="55"/>
      <c r="AX343" s="56"/>
      <c r="AY343" s="55"/>
      <c r="AZ343" s="55"/>
      <c r="BA343" s="55"/>
      <c r="BB343" s="11"/>
      <c r="BC343" s="12"/>
      <c r="BD343" s="12"/>
      <c r="BE343" s="12"/>
      <c r="BF343" s="12"/>
      <c r="BG343" s="12"/>
      <c r="BH343" s="12"/>
      <c r="BI343" s="12"/>
      <c r="BJ343" s="12"/>
      <c r="BK343" s="12"/>
    </row>
    <row r="344" spans="1:63" s="5" customFormat="1">
      <c r="A344" s="13"/>
      <c r="B344" s="13"/>
      <c r="C344" s="45"/>
      <c r="E344" s="46"/>
      <c r="F344" s="47"/>
      <c r="G344" s="48"/>
      <c r="H344" s="49"/>
      <c r="I344" s="49"/>
      <c r="J344" s="49"/>
      <c r="K344" s="50"/>
      <c r="L344" s="50"/>
      <c r="M344" s="50"/>
      <c r="N344" s="50"/>
      <c r="O344" s="50"/>
      <c r="P344" s="50"/>
      <c r="Q344" s="50"/>
      <c r="R344" s="51"/>
      <c r="S344" s="51"/>
      <c r="T344" s="51"/>
      <c r="U344" s="51"/>
      <c r="V344" s="51"/>
      <c r="W344" s="51"/>
      <c r="X344" s="44"/>
      <c r="AF344" s="52"/>
      <c r="AM344" s="7"/>
      <c r="AN344" s="7"/>
      <c r="AO344" s="53"/>
      <c r="AP344" s="54"/>
      <c r="AQ344" s="54"/>
      <c r="AR344" s="7"/>
      <c r="AS344" s="54"/>
      <c r="AT344" s="53"/>
      <c r="AU344" s="7"/>
      <c r="AV344" s="7"/>
      <c r="AW344" s="55"/>
      <c r="AX344" s="56"/>
      <c r="AY344" s="55"/>
      <c r="AZ344" s="55"/>
      <c r="BA344" s="55"/>
      <c r="BB344" s="11"/>
      <c r="BC344" s="12"/>
      <c r="BD344" s="12"/>
      <c r="BE344" s="12"/>
      <c r="BF344" s="12"/>
      <c r="BG344" s="12"/>
      <c r="BH344" s="12"/>
      <c r="BI344" s="12"/>
      <c r="BJ344" s="12"/>
      <c r="BK344" s="12"/>
    </row>
    <row r="345" spans="1:63" s="5" customFormat="1">
      <c r="A345" s="13"/>
      <c r="B345" s="13"/>
      <c r="C345" s="45"/>
      <c r="E345" s="46"/>
      <c r="F345" s="47"/>
      <c r="G345" s="48"/>
      <c r="H345" s="49"/>
      <c r="I345" s="49"/>
      <c r="J345" s="49"/>
      <c r="K345" s="50"/>
      <c r="L345" s="50"/>
      <c r="M345" s="50"/>
      <c r="N345" s="50"/>
      <c r="O345" s="50"/>
      <c r="P345" s="50"/>
      <c r="Q345" s="50"/>
      <c r="R345" s="51"/>
      <c r="S345" s="51"/>
      <c r="T345" s="51"/>
      <c r="U345" s="51"/>
      <c r="V345" s="51"/>
      <c r="W345" s="51"/>
      <c r="X345" s="44"/>
      <c r="AF345" s="52"/>
      <c r="AM345" s="7"/>
      <c r="AN345" s="7"/>
      <c r="AO345" s="53"/>
      <c r="AP345" s="54"/>
      <c r="AQ345" s="54"/>
      <c r="AR345" s="7"/>
      <c r="AS345" s="54"/>
      <c r="AT345" s="53"/>
      <c r="AU345" s="7"/>
      <c r="AV345" s="7"/>
      <c r="AW345" s="55"/>
      <c r="AX345" s="56"/>
      <c r="AY345" s="55"/>
      <c r="AZ345" s="55"/>
      <c r="BA345" s="55"/>
      <c r="BB345" s="11"/>
      <c r="BC345" s="12"/>
      <c r="BD345" s="12"/>
      <c r="BE345" s="12"/>
      <c r="BF345" s="12"/>
      <c r="BG345" s="12"/>
      <c r="BH345" s="12"/>
      <c r="BI345" s="12"/>
      <c r="BJ345" s="12"/>
      <c r="BK345" s="12"/>
    </row>
    <row r="346" spans="1:63" s="5" customFormat="1">
      <c r="A346" s="13"/>
      <c r="B346" s="13"/>
      <c r="C346" s="45"/>
      <c r="E346" s="46"/>
      <c r="F346" s="47"/>
      <c r="G346" s="48"/>
      <c r="H346" s="49"/>
      <c r="I346" s="49"/>
      <c r="J346" s="49"/>
      <c r="K346" s="50"/>
      <c r="L346" s="50"/>
      <c r="M346" s="50"/>
      <c r="N346" s="50"/>
      <c r="O346" s="50"/>
      <c r="P346" s="50"/>
      <c r="Q346" s="50"/>
      <c r="R346" s="51"/>
      <c r="S346" s="51"/>
      <c r="T346" s="51"/>
      <c r="U346" s="51"/>
      <c r="V346" s="51"/>
      <c r="W346" s="51"/>
      <c r="X346" s="44"/>
      <c r="AF346" s="52"/>
      <c r="AM346" s="7"/>
      <c r="AN346" s="7"/>
      <c r="AO346" s="53"/>
      <c r="AP346" s="54"/>
      <c r="AQ346" s="54"/>
      <c r="AR346" s="7"/>
      <c r="AS346" s="54"/>
      <c r="AT346" s="53"/>
      <c r="AU346" s="7"/>
      <c r="AV346" s="7"/>
      <c r="AW346" s="55"/>
      <c r="AX346" s="56"/>
      <c r="AY346" s="55"/>
      <c r="AZ346" s="55"/>
      <c r="BA346" s="55"/>
      <c r="BB346" s="11"/>
      <c r="BC346" s="12"/>
      <c r="BD346" s="12"/>
      <c r="BE346" s="12"/>
      <c r="BF346" s="12"/>
      <c r="BG346" s="12"/>
      <c r="BH346" s="12"/>
      <c r="BI346" s="12"/>
      <c r="BJ346" s="12"/>
      <c r="BK346" s="12"/>
    </row>
    <row r="347" spans="1:63" s="5" customFormat="1">
      <c r="A347" s="13"/>
      <c r="B347" s="13"/>
      <c r="C347" s="45"/>
      <c r="E347" s="46"/>
      <c r="F347" s="47"/>
      <c r="G347" s="48"/>
      <c r="H347" s="49"/>
      <c r="I347" s="49"/>
      <c r="J347" s="49"/>
      <c r="K347" s="50"/>
      <c r="L347" s="50"/>
      <c r="M347" s="50"/>
      <c r="N347" s="50"/>
      <c r="O347" s="50"/>
      <c r="P347" s="50"/>
      <c r="Q347" s="50"/>
      <c r="R347" s="51"/>
      <c r="S347" s="51"/>
      <c r="T347" s="51"/>
      <c r="U347" s="51"/>
      <c r="V347" s="51"/>
      <c r="W347" s="51"/>
      <c r="X347" s="44"/>
      <c r="AF347" s="52"/>
      <c r="AM347" s="7"/>
      <c r="AN347" s="7"/>
      <c r="AO347" s="53"/>
      <c r="AP347" s="54"/>
      <c r="AQ347" s="54"/>
      <c r="AR347" s="7"/>
      <c r="AS347" s="54"/>
      <c r="AT347" s="53"/>
      <c r="AU347" s="7"/>
      <c r="AV347" s="7"/>
      <c r="AW347" s="55"/>
      <c r="AX347" s="56"/>
      <c r="AY347" s="55"/>
      <c r="AZ347" s="55"/>
      <c r="BA347" s="55"/>
      <c r="BB347" s="11"/>
      <c r="BC347" s="12"/>
      <c r="BD347" s="12"/>
      <c r="BE347" s="12"/>
      <c r="BF347" s="12"/>
      <c r="BG347" s="12"/>
      <c r="BH347" s="12"/>
      <c r="BI347" s="12"/>
      <c r="BJ347" s="12"/>
      <c r="BK347" s="12"/>
    </row>
    <row r="348" spans="1:63" s="5" customFormat="1">
      <c r="A348" s="13"/>
      <c r="B348" s="13"/>
      <c r="C348" s="45"/>
      <c r="E348" s="46"/>
      <c r="F348" s="47"/>
      <c r="G348" s="48"/>
      <c r="H348" s="49"/>
      <c r="I348" s="49"/>
      <c r="J348" s="49"/>
      <c r="K348" s="50"/>
      <c r="L348" s="50"/>
      <c r="M348" s="50"/>
      <c r="N348" s="50"/>
      <c r="O348" s="50"/>
      <c r="P348" s="50"/>
      <c r="Q348" s="50"/>
      <c r="R348" s="51"/>
      <c r="S348" s="51"/>
      <c r="T348" s="51"/>
      <c r="U348" s="51"/>
      <c r="V348" s="51"/>
      <c r="W348" s="51"/>
      <c r="X348" s="44"/>
      <c r="AF348" s="52"/>
      <c r="AM348" s="7"/>
      <c r="AN348" s="7"/>
      <c r="AO348" s="53"/>
      <c r="AP348" s="54"/>
      <c r="AQ348" s="54"/>
      <c r="AR348" s="7"/>
      <c r="AS348" s="54"/>
      <c r="AT348" s="53"/>
      <c r="AU348" s="7"/>
      <c r="AV348" s="7"/>
      <c r="AW348" s="55"/>
      <c r="AX348" s="56"/>
      <c r="AY348" s="55"/>
      <c r="AZ348" s="55"/>
      <c r="BA348" s="55"/>
      <c r="BB348" s="11"/>
      <c r="BC348" s="12"/>
      <c r="BD348" s="12"/>
      <c r="BE348" s="12"/>
      <c r="BF348" s="12"/>
      <c r="BG348" s="12"/>
      <c r="BH348" s="12"/>
      <c r="BI348" s="12"/>
      <c r="BJ348" s="12"/>
      <c r="BK348" s="12"/>
    </row>
    <row r="349" spans="1:63" s="5" customFormat="1">
      <c r="A349" s="13"/>
      <c r="B349" s="13"/>
      <c r="C349" s="45"/>
      <c r="E349" s="46"/>
      <c r="F349" s="47"/>
      <c r="G349" s="48"/>
      <c r="H349" s="49"/>
      <c r="I349" s="49"/>
      <c r="J349" s="49"/>
      <c r="K349" s="50"/>
      <c r="L349" s="50"/>
      <c r="M349" s="50"/>
      <c r="N349" s="50"/>
      <c r="O349" s="50"/>
      <c r="P349" s="50"/>
      <c r="Q349" s="50"/>
      <c r="R349" s="51"/>
      <c r="S349" s="51"/>
      <c r="T349" s="51"/>
      <c r="U349" s="51"/>
      <c r="V349" s="51"/>
      <c r="W349" s="51"/>
      <c r="X349" s="44"/>
      <c r="AF349" s="52"/>
      <c r="AM349" s="7"/>
      <c r="AN349" s="7"/>
      <c r="AO349" s="53"/>
      <c r="AP349" s="54"/>
      <c r="AQ349" s="54"/>
      <c r="AR349" s="7"/>
      <c r="AS349" s="54"/>
      <c r="AT349" s="53"/>
      <c r="AU349" s="7"/>
      <c r="AV349" s="7"/>
      <c r="AW349" s="55"/>
      <c r="AX349" s="56"/>
      <c r="AY349" s="55"/>
      <c r="AZ349" s="55"/>
      <c r="BA349" s="55"/>
      <c r="BB349" s="11"/>
      <c r="BC349" s="12"/>
      <c r="BD349" s="12"/>
      <c r="BE349" s="12"/>
      <c r="BF349" s="12"/>
      <c r="BG349" s="12"/>
      <c r="BH349" s="12"/>
      <c r="BI349" s="12"/>
      <c r="BJ349" s="12"/>
      <c r="BK349" s="12"/>
    </row>
    <row r="350" spans="1:63" s="5" customFormat="1">
      <c r="A350" s="13"/>
      <c r="B350" s="13"/>
      <c r="C350" s="45"/>
      <c r="E350" s="46"/>
      <c r="F350" s="47"/>
      <c r="G350" s="48"/>
      <c r="H350" s="49"/>
      <c r="I350" s="49"/>
      <c r="J350" s="49"/>
      <c r="K350" s="50"/>
      <c r="L350" s="50"/>
      <c r="M350" s="50"/>
      <c r="N350" s="50"/>
      <c r="O350" s="50"/>
      <c r="P350" s="50"/>
      <c r="Q350" s="50"/>
      <c r="R350" s="51"/>
      <c r="S350" s="51"/>
      <c r="T350" s="51"/>
      <c r="U350" s="51"/>
      <c r="V350" s="51"/>
      <c r="W350" s="51"/>
      <c r="X350" s="44"/>
      <c r="AF350" s="52"/>
      <c r="AM350" s="7"/>
      <c r="AN350" s="7"/>
      <c r="AO350" s="53"/>
      <c r="AP350" s="54"/>
      <c r="AQ350" s="54"/>
      <c r="AR350" s="7"/>
      <c r="AS350" s="54"/>
      <c r="AT350" s="53"/>
      <c r="AU350" s="7"/>
      <c r="AV350" s="7"/>
      <c r="AW350" s="55"/>
      <c r="AX350" s="56"/>
      <c r="AY350" s="55"/>
      <c r="AZ350" s="55"/>
      <c r="BA350" s="55"/>
      <c r="BB350" s="11"/>
      <c r="BC350" s="12"/>
      <c r="BD350" s="12"/>
      <c r="BE350" s="12"/>
      <c r="BF350" s="12"/>
      <c r="BG350" s="12"/>
      <c r="BH350" s="12"/>
      <c r="BI350" s="12"/>
      <c r="BJ350" s="12"/>
      <c r="BK350" s="12"/>
    </row>
    <row r="351" spans="1:63" s="5" customFormat="1">
      <c r="A351" s="13"/>
      <c r="B351" s="13"/>
      <c r="C351" s="45"/>
      <c r="E351" s="46"/>
      <c r="F351" s="47"/>
      <c r="G351" s="48"/>
      <c r="H351" s="49"/>
      <c r="I351" s="49"/>
      <c r="J351" s="49"/>
      <c r="K351" s="50"/>
      <c r="L351" s="50"/>
      <c r="M351" s="50"/>
      <c r="N351" s="50"/>
      <c r="O351" s="50"/>
      <c r="P351" s="50"/>
      <c r="Q351" s="50"/>
      <c r="R351" s="51"/>
      <c r="S351" s="51"/>
      <c r="T351" s="51"/>
      <c r="U351" s="51"/>
      <c r="V351" s="51"/>
      <c r="W351" s="51"/>
      <c r="X351" s="44"/>
      <c r="AF351" s="52"/>
      <c r="AM351" s="7"/>
      <c r="AN351" s="7"/>
      <c r="AO351" s="53"/>
      <c r="AP351" s="54"/>
      <c r="AQ351" s="54"/>
      <c r="AR351" s="7"/>
      <c r="AS351" s="54"/>
      <c r="AT351" s="53"/>
      <c r="AU351" s="7"/>
      <c r="AV351" s="7"/>
      <c r="AW351" s="55"/>
      <c r="AX351" s="56"/>
      <c r="AY351" s="55"/>
      <c r="AZ351" s="55"/>
      <c r="BA351" s="55"/>
      <c r="BB351" s="11"/>
      <c r="BC351" s="12"/>
      <c r="BD351" s="12"/>
      <c r="BE351" s="12"/>
      <c r="BF351" s="12"/>
      <c r="BG351" s="12"/>
      <c r="BH351" s="12"/>
      <c r="BI351" s="12"/>
      <c r="BJ351" s="12"/>
      <c r="BK351" s="12"/>
    </row>
    <row r="352" spans="1:63" s="5" customFormat="1">
      <c r="A352" s="13"/>
      <c r="B352" s="13"/>
      <c r="C352" s="45"/>
      <c r="E352" s="46"/>
      <c r="F352" s="47"/>
      <c r="G352" s="48"/>
      <c r="H352" s="49"/>
      <c r="I352" s="49"/>
      <c r="J352" s="49"/>
      <c r="K352" s="50"/>
      <c r="L352" s="50"/>
      <c r="M352" s="50"/>
      <c r="N352" s="50"/>
      <c r="O352" s="50"/>
      <c r="P352" s="50"/>
      <c r="Q352" s="50"/>
      <c r="R352" s="51"/>
      <c r="S352" s="51"/>
      <c r="T352" s="51"/>
      <c r="U352" s="51"/>
      <c r="V352" s="51"/>
      <c r="W352" s="51"/>
      <c r="X352" s="44"/>
      <c r="AF352" s="52"/>
      <c r="AM352" s="7"/>
      <c r="AN352" s="7"/>
      <c r="AO352" s="53"/>
      <c r="AP352" s="54"/>
      <c r="AQ352" s="54"/>
      <c r="AR352" s="7"/>
      <c r="AS352" s="54"/>
      <c r="AT352" s="53"/>
      <c r="AU352" s="7"/>
      <c r="AV352" s="7"/>
      <c r="AW352" s="55"/>
      <c r="AX352" s="56"/>
      <c r="AY352" s="55"/>
      <c r="AZ352" s="55"/>
      <c r="BA352" s="55"/>
      <c r="BB352" s="11"/>
      <c r="BC352" s="12"/>
      <c r="BD352" s="12"/>
      <c r="BE352" s="12"/>
      <c r="BF352" s="12"/>
      <c r="BG352" s="12"/>
      <c r="BH352" s="12"/>
      <c r="BI352" s="12"/>
      <c r="BJ352" s="12"/>
      <c r="BK352" s="12"/>
    </row>
    <row r="353" spans="1:63" s="5" customFormat="1">
      <c r="A353" s="13"/>
      <c r="B353" s="13"/>
      <c r="C353" s="45"/>
      <c r="E353" s="46"/>
      <c r="F353" s="47"/>
      <c r="G353" s="48"/>
      <c r="H353" s="49"/>
      <c r="I353" s="49"/>
      <c r="J353" s="49"/>
      <c r="K353" s="50"/>
      <c r="L353" s="50"/>
      <c r="M353" s="50"/>
      <c r="N353" s="50"/>
      <c r="O353" s="50"/>
      <c r="P353" s="50"/>
      <c r="Q353" s="50"/>
      <c r="R353" s="51"/>
      <c r="S353" s="51"/>
      <c r="T353" s="51"/>
      <c r="U353" s="51"/>
      <c r="V353" s="51"/>
      <c r="W353" s="51"/>
      <c r="X353" s="44"/>
      <c r="AF353" s="52"/>
      <c r="AM353" s="7"/>
      <c r="AN353" s="7"/>
      <c r="AO353" s="53"/>
      <c r="AP353" s="54"/>
      <c r="AQ353" s="54"/>
      <c r="AR353" s="7"/>
      <c r="AS353" s="54"/>
      <c r="AT353" s="53"/>
      <c r="AU353" s="7"/>
      <c r="AV353" s="7"/>
      <c r="AW353" s="55"/>
      <c r="AX353" s="56"/>
      <c r="AY353" s="55"/>
      <c r="AZ353" s="55"/>
      <c r="BA353" s="55"/>
      <c r="BB353" s="11"/>
      <c r="BC353" s="12"/>
      <c r="BD353" s="12"/>
      <c r="BE353" s="12"/>
      <c r="BF353" s="12"/>
      <c r="BG353" s="12"/>
      <c r="BH353" s="12"/>
      <c r="BI353" s="12"/>
      <c r="BJ353" s="12"/>
      <c r="BK353" s="12"/>
    </row>
    <row r="354" spans="1:63" s="5" customFormat="1">
      <c r="A354" s="13"/>
      <c r="B354" s="13"/>
      <c r="C354" s="45"/>
      <c r="E354" s="46"/>
      <c r="F354" s="47"/>
      <c r="G354" s="48"/>
      <c r="H354" s="49"/>
      <c r="I354" s="49"/>
      <c r="J354" s="49"/>
      <c r="K354" s="50"/>
      <c r="L354" s="50"/>
      <c r="M354" s="50"/>
      <c r="N354" s="50"/>
      <c r="O354" s="50"/>
      <c r="P354" s="50"/>
      <c r="Q354" s="50"/>
      <c r="R354" s="51"/>
      <c r="S354" s="51"/>
      <c r="T354" s="51"/>
      <c r="U354" s="51"/>
      <c r="V354" s="51"/>
      <c r="W354" s="51"/>
      <c r="X354" s="44"/>
      <c r="AF354" s="52"/>
      <c r="AM354" s="7"/>
      <c r="AN354" s="7"/>
      <c r="AO354" s="53"/>
      <c r="AP354" s="54"/>
      <c r="AQ354" s="54"/>
      <c r="AR354" s="7"/>
      <c r="AS354" s="54"/>
      <c r="AT354" s="53"/>
      <c r="AU354" s="7"/>
      <c r="AV354" s="7"/>
      <c r="AW354" s="55"/>
      <c r="AX354" s="56"/>
      <c r="AY354" s="55"/>
      <c r="AZ354" s="55"/>
      <c r="BA354" s="55"/>
      <c r="BB354" s="11"/>
      <c r="BC354" s="12"/>
      <c r="BD354" s="12"/>
      <c r="BE354" s="12"/>
      <c r="BF354" s="12"/>
      <c r="BG354" s="12"/>
      <c r="BH354" s="12"/>
      <c r="BI354" s="12"/>
      <c r="BJ354" s="12"/>
      <c r="BK354" s="12"/>
    </row>
    <row r="355" spans="1:63" s="5" customFormat="1">
      <c r="A355" s="13"/>
      <c r="B355" s="13"/>
      <c r="C355" s="45"/>
      <c r="E355" s="46"/>
      <c r="F355" s="47"/>
      <c r="G355" s="48"/>
      <c r="H355" s="49"/>
      <c r="I355" s="49"/>
      <c r="J355" s="49"/>
      <c r="K355" s="50"/>
      <c r="L355" s="50"/>
      <c r="M355" s="50"/>
      <c r="N355" s="50"/>
      <c r="O355" s="50"/>
      <c r="P355" s="50"/>
      <c r="Q355" s="50"/>
      <c r="R355" s="51"/>
      <c r="S355" s="51"/>
      <c r="T355" s="51"/>
      <c r="U355" s="51"/>
      <c r="V355" s="51"/>
      <c r="W355" s="51"/>
      <c r="X355" s="44"/>
      <c r="AF355" s="52"/>
      <c r="AM355" s="7"/>
      <c r="AN355" s="7"/>
      <c r="AO355" s="53"/>
      <c r="AP355" s="54"/>
      <c r="AQ355" s="54"/>
      <c r="AR355" s="7"/>
      <c r="AS355" s="54"/>
      <c r="AT355" s="53"/>
      <c r="AU355" s="7"/>
      <c r="AV355" s="7"/>
      <c r="AW355" s="55"/>
      <c r="AX355" s="56"/>
      <c r="AY355" s="55"/>
      <c r="AZ355" s="55"/>
      <c r="BA355" s="55"/>
      <c r="BB355" s="11"/>
      <c r="BC355" s="12"/>
      <c r="BD355" s="12"/>
      <c r="BE355" s="12"/>
      <c r="BF355" s="12"/>
      <c r="BG355" s="12"/>
      <c r="BH355" s="12"/>
      <c r="BI355" s="12"/>
      <c r="BJ355" s="12"/>
      <c r="BK355" s="12"/>
    </row>
    <row r="356" spans="1:63" s="5" customFormat="1">
      <c r="A356" s="13"/>
      <c r="B356" s="13"/>
      <c r="C356" s="45"/>
      <c r="E356" s="46"/>
      <c r="F356" s="47"/>
      <c r="G356" s="48"/>
      <c r="H356" s="49"/>
      <c r="I356" s="49"/>
      <c r="J356" s="49"/>
      <c r="K356" s="50"/>
      <c r="L356" s="50"/>
      <c r="M356" s="50"/>
      <c r="N356" s="50"/>
      <c r="O356" s="50"/>
      <c r="P356" s="50"/>
      <c r="Q356" s="50"/>
      <c r="R356" s="51"/>
      <c r="S356" s="51"/>
      <c r="T356" s="51"/>
      <c r="U356" s="51"/>
      <c r="V356" s="51"/>
      <c r="W356" s="51"/>
      <c r="X356" s="44"/>
      <c r="AF356" s="52"/>
      <c r="AM356" s="7"/>
      <c r="AN356" s="7"/>
      <c r="AO356" s="53"/>
      <c r="AP356" s="54"/>
      <c r="AQ356" s="54"/>
      <c r="AR356" s="7"/>
      <c r="AS356" s="54"/>
      <c r="AT356" s="53"/>
      <c r="AU356" s="7"/>
      <c r="AV356" s="7"/>
      <c r="AW356" s="55"/>
      <c r="AX356" s="56"/>
      <c r="AY356" s="55"/>
      <c r="AZ356" s="55"/>
      <c r="BA356" s="55"/>
      <c r="BB356" s="11"/>
      <c r="BC356" s="12"/>
      <c r="BD356" s="12"/>
      <c r="BE356" s="12"/>
      <c r="BF356" s="12"/>
      <c r="BG356" s="12"/>
      <c r="BH356" s="12"/>
      <c r="BI356" s="12"/>
      <c r="BJ356" s="12"/>
      <c r="BK356" s="12"/>
    </row>
    <row r="357" spans="1:63" s="5" customFormat="1">
      <c r="A357" s="13"/>
      <c r="B357" s="13"/>
      <c r="C357" s="45"/>
      <c r="E357" s="46"/>
      <c r="F357" s="47"/>
      <c r="G357" s="48"/>
      <c r="H357" s="49"/>
      <c r="I357" s="49"/>
      <c r="J357" s="49"/>
      <c r="K357" s="50"/>
      <c r="L357" s="50"/>
      <c r="M357" s="50"/>
      <c r="N357" s="50"/>
      <c r="O357" s="50"/>
      <c r="P357" s="50"/>
      <c r="Q357" s="50"/>
      <c r="R357" s="51"/>
      <c r="S357" s="51"/>
      <c r="T357" s="51"/>
      <c r="U357" s="51"/>
      <c r="V357" s="51"/>
      <c r="W357" s="51"/>
      <c r="X357" s="44"/>
      <c r="AF357" s="52"/>
      <c r="AM357" s="7"/>
      <c r="AN357" s="7"/>
      <c r="AO357" s="53"/>
      <c r="AP357" s="54"/>
      <c r="AQ357" s="54"/>
      <c r="AR357" s="7"/>
      <c r="AS357" s="54"/>
      <c r="AT357" s="53"/>
      <c r="AU357" s="7"/>
      <c r="AV357" s="7"/>
      <c r="AW357" s="55"/>
      <c r="AX357" s="56"/>
      <c r="AY357" s="55"/>
      <c r="AZ357" s="55"/>
      <c r="BA357" s="55"/>
      <c r="BB357" s="11"/>
      <c r="BC357" s="12"/>
      <c r="BD357" s="12"/>
      <c r="BE357" s="12"/>
      <c r="BF357" s="12"/>
      <c r="BG357" s="12"/>
      <c r="BH357" s="12"/>
      <c r="BI357" s="12"/>
      <c r="BJ357" s="12"/>
      <c r="BK357" s="12"/>
    </row>
    <row r="358" spans="1:63" s="5" customFormat="1">
      <c r="A358" s="13"/>
      <c r="B358" s="13"/>
      <c r="C358" s="45"/>
      <c r="E358" s="46"/>
      <c r="F358" s="47"/>
      <c r="G358" s="48"/>
      <c r="H358" s="49"/>
      <c r="I358" s="49"/>
      <c r="J358" s="49"/>
      <c r="K358" s="50"/>
      <c r="L358" s="50"/>
      <c r="M358" s="50"/>
      <c r="N358" s="50"/>
      <c r="O358" s="50"/>
      <c r="P358" s="50"/>
      <c r="Q358" s="50"/>
      <c r="R358" s="51"/>
      <c r="S358" s="51"/>
      <c r="T358" s="51"/>
      <c r="U358" s="51"/>
      <c r="V358" s="51"/>
      <c r="W358" s="51"/>
      <c r="X358" s="44"/>
      <c r="AF358" s="52"/>
      <c r="AM358" s="7"/>
      <c r="AN358" s="7"/>
      <c r="AO358" s="53"/>
      <c r="AP358" s="54"/>
      <c r="AQ358" s="54"/>
      <c r="AR358" s="7"/>
      <c r="AS358" s="54"/>
      <c r="AT358" s="53"/>
      <c r="AU358" s="7"/>
      <c r="AV358" s="7"/>
      <c r="AW358" s="55"/>
      <c r="AX358" s="56"/>
      <c r="AY358" s="55"/>
      <c r="AZ358" s="55"/>
      <c r="BA358" s="55"/>
      <c r="BB358" s="11"/>
      <c r="BC358" s="12"/>
      <c r="BD358" s="12"/>
      <c r="BE358" s="12"/>
      <c r="BF358" s="12"/>
      <c r="BG358" s="12"/>
      <c r="BH358" s="12"/>
      <c r="BI358" s="12"/>
      <c r="BJ358" s="12"/>
      <c r="BK358" s="12"/>
    </row>
    <row r="359" spans="1:63" s="5" customFormat="1">
      <c r="A359" s="13"/>
      <c r="B359" s="13"/>
      <c r="C359" s="45"/>
      <c r="E359" s="46"/>
      <c r="F359" s="47"/>
      <c r="G359" s="48"/>
      <c r="H359" s="49"/>
      <c r="I359" s="49"/>
      <c r="J359" s="49"/>
      <c r="K359" s="50"/>
      <c r="L359" s="50"/>
      <c r="M359" s="50"/>
      <c r="N359" s="50"/>
      <c r="O359" s="50"/>
      <c r="P359" s="50"/>
      <c r="Q359" s="50"/>
      <c r="R359" s="51"/>
      <c r="S359" s="51"/>
      <c r="T359" s="51"/>
      <c r="U359" s="51"/>
      <c r="V359" s="51"/>
      <c r="W359" s="51"/>
      <c r="X359" s="44"/>
      <c r="AF359" s="52"/>
      <c r="AM359" s="7"/>
      <c r="AN359" s="7"/>
      <c r="AO359" s="53"/>
      <c r="AP359" s="54"/>
      <c r="AQ359" s="54"/>
      <c r="AR359" s="7"/>
      <c r="AS359" s="54"/>
      <c r="AT359" s="53"/>
      <c r="AU359" s="7"/>
      <c r="AV359" s="7"/>
      <c r="AW359" s="55"/>
      <c r="AX359" s="56"/>
      <c r="AY359" s="55"/>
      <c r="AZ359" s="55"/>
      <c r="BA359" s="55"/>
      <c r="BB359" s="11"/>
      <c r="BC359" s="12"/>
      <c r="BD359" s="12"/>
      <c r="BE359" s="12"/>
      <c r="BF359" s="12"/>
      <c r="BG359" s="12"/>
      <c r="BH359" s="12"/>
      <c r="BI359" s="12"/>
      <c r="BJ359" s="12"/>
      <c r="BK359" s="12"/>
    </row>
    <row r="360" spans="1:63" s="5" customFormat="1">
      <c r="A360" s="13"/>
      <c r="B360" s="13"/>
      <c r="C360" s="45"/>
      <c r="E360" s="46"/>
      <c r="F360" s="47"/>
      <c r="G360" s="48"/>
      <c r="H360" s="49"/>
      <c r="I360" s="49"/>
      <c r="J360" s="49"/>
      <c r="K360" s="50"/>
      <c r="L360" s="50"/>
      <c r="M360" s="50"/>
      <c r="N360" s="50"/>
      <c r="O360" s="50"/>
      <c r="P360" s="50"/>
      <c r="Q360" s="50"/>
      <c r="R360" s="51"/>
      <c r="S360" s="51"/>
      <c r="T360" s="51"/>
      <c r="U360" s="51"/>
      <c r="V360" s="51"/>
      <c r="W360" s="51"/>
      <c r="X360" s="44"/>
      <c r="AF360" s="52"/>
      <c r="AM360" s="7"/>
      <c r="AN360" s="7"/>
      <c r="AO360" s="53"/>
      <c r="AP360" s="54"/>
      <c r="AQ360" s="54"/>
      <c r="AR360" s="7"/>
      <c r="AS360" s="54"/>
      <c r="AT360" s="53"/>
      <c r="AU360" s="7"/>
      <c r="AV360" s="7"/>
      <c r="AW360" s="55"/>
      <c r="AX360" s="56"/>
      <c r="AY360" s="55"/>
      <c r="AZ360" s="55"/>
      <c r="BA360" s="55"/>
      <c r="BB360" s="11"/>
      <c r="BC360" s="12"/>
      <c r="BD360" s="12"/>
      <c r="BE360" s="12"/>
      <c r="BF360" s="12"/>
      <c r="BG360" s="12"/>
      <c r="BH360" s="12"/>
      <c r="BI360" s="12"/>
      <c r="BJ360" s="12"/>
      <c r="BK360" s="12"/>
    </row>
    <row r="361" spans="1:63" s="5" customFormat="1">
      <c r="A361" s="13"/>
      <c r="B361" s="13"/>
      <c r="C361" s="45"/>
      <c r="E361" s="46"/>
      <c r="F361" s="47"/>
      <c r="G361" s="48"/>
      <c r="H361" s="49"/>
      <c r="I361" s="49"/>
      <c r="J361" s="49"/>
      <c r="K361" s="50"/>
      <c r="L361" s="50"/>
      <c r="M361" s="50"/>
      <c r="N361" s="50"/>
      <c r="O361" s="50"/>
      <c r="P361" s="50"/>
      <c r="Q361" s="50"/>
      <c r="R361" s="51"/>
      <c r="S361" s="51"/>
      <c r="T361" s="51"/>
      <c r="U361" s="51"/>
      <c r="V361" s="51"/>
      <c r="W361" s="51"/>
      <c r="X361" s="44"/>
      <c r="AF361" s="52"/>
      <c r="AM361" s="7"/>
      <c r="AN361" s="7"/>
      <c r="AO361" s="53"/>
      <c r="AP361" s="54"/>
      <c r="AQ361" s="54"/>
      <c r="AR361" s="7"/>
      <c r="AS361" s="54"/>
      <c r="AT361" s="53"/>
      <c r="AU361" s="7"/>
      <c r="AV361" s="7"/>
      <c r="AW361" s="55"/>
      <c r="AX361" s="56"/>
      <c r="AY361" s="55"/>
      <c r="AZ361" s="55"/>
      <c r="BA361" s="55"/>
      <c r="BB361" s="11"/>
      <c r="BC361" s="12"/>
      <c r="BD361" s="12"/>
      <c r="BE361" s="12"/>
      <c r="BF361" s="12"/>
      <c r="BG361" s="12"/>
      <c r="BH361" s="12"/>
      <c r="BI361" s="12"/>
      <c r="BJ361" s="12"/>
      <c r="BK361" s="12"/>
    </row>
    <row r="362" spans="1:63" s="5" customFormat="1">
      <c r="A362" s="13"/>
      <c r="B362" s="13"/>
      <c r="C362" s="45"/>
      <c r="E362" s="46"/>
      <c r="F362" s="47"/>
      <c r="G362" s="48"/>
      <c r="H362" s="49"/>
      <c r="I362" s="49"/>
      <c r="J362" s="49"/>
      <c r="K362" s="50"/>
      <c r="L362" s="50"/>
      <c r="M362" s="50"/>
      <c r="N362" s="50"/>
      <c r="O362" s="50"/>
      <c r="P362" s="50"/>
      <c r="Q362" s="50"/>
      <c r="R362" s="51"/>
      <c r="S362" s="51"/>
      <c r="T362" s="51"/>
      <c r="U362" s="51"/>
      <c r="V362" s="51"/>
      <c r="W362" s="51"/>
      <c r="X362" s="44"/>
      <c r="AF362" s="52"/>
      <c r="AM362" s="7"/>
      <c r="AN362" s="7"/>
      <c r="AO362" s="53"/>
      <c r="AP362" s="54"/>
      <c r="AQ362" s="54"/>
      <c r="AR362" s="7"/>
      <c r="AS362" s="54"/>
      <c r="AT362" s="53"/>
      <c r="AU362" s="7"/>
      <c r="AV362" s="7"/>
      <c r="AW362" s="55"/>
      <c r="AX362" s="56"/>
      <c r="AY362" s="55"/>
      <c r="AZ362" s="55"/>
      <c r="BA362" s="55"/>
      <c r="BB362" s="11"/>
      <c r="BC362" s="12"/>
      <c r="BD362" s="12"/>
      <c r="BE362" s="12"/>
      <c r="BF362" s="12"/>
      <c r="BG362" s="12"/>
      <c r="BH362" s="12"/>
      <c r="BI362" s="12"/>
      <c r="BJ362" s="12"/>
      <c r="BK362" s="12"/>
    </row>
    <row r="363" spans="1:63" s="5" customFormat="1">
      <c r="A363" s="13"/>
      <c r="B363" s="13"/>
      <c r="C363" s="45"/>
      <c r="E363" s="46"/>
      <c r="F363" s="47"/>
      <c r="G363" s="48"/>
      <c r="H363" s="49"/>
      <c r="I363" s="49"/>
      <c r="J363" s="49"/>
      <c r="K363" s="50"/>
      <c r="L363" s="50"/>
      <c r="M363" s="50"/>
      <c r="N363" s="50"/>
      <c r="O363" s="50"/>
      <c r="P363" s="50"/>
      <c r="Q363" s="50"/>
      <c r="R363" s="51"/>
      <c r="S363" s="51"/>
      <c r="T363" s="51"/>
      <c r="U363" s="51"/>
      <c r="V363" s="51"/>
      <c r="W363" s="51"/>
      <c r="X363" s="44"/>
      <c r="AF363" s="52"/>
      <c r="AM363" s="7"/>
      <c r="AN363" s="7"/>
      <c r="AO363" s="53"/>
      <c r="AP363" s="54"/>
      <c r="AQ363" s="54"/>
      <c r="AR363" s="7"/>
      <c r="AS363" s="54"/>
      <c r="AT363" s="53"/>
      <c r="AU363" s="7"/>
      <c r="AV363" s="7"/>
      <c r="AW363" s="55"/>
      <c r="AX363" s="56"/>
      <c r="AY363" s="55"/>
      <c r="AZ363" s="55"/>
      <c r="BA363" s="55"/>
      <c r="BB363" s="11"/>
      <c r="BC363" s="12"/>
      <c r="BD363" s="12"/>
      <c r="BE363" s="12"/>
      <c r="BF363" s="12"/>
      <c r="BG363" s="12"/>
      <c r="BH363" s="12"/>
      <c r="BI363" s="12"/>
      <c r="BJ363" s="12"/>
      <c r="BK363" s="12"/>
    </row>
    <row r="364" spans="1:63" s="5" customFormat="1">
      <c r="A364" s="13"/>
      <c r="B364" s="13"/>
      <c r="C364" s="45"/>
      <c r="E364" s="46"/>
      <c r="F364" s="47"/>
      <c r="G364" s="48"/>
      <c r="H364" s="49"/>
      <c r="I364" s="49"/>
      <c r="J364" s="49"/>
      <c r="K364" s="50"/>
      <c r="L364" s="50"/>
      <c r="M364" s="50"/>
      <c r="N364" s="50"/>
      <c r="O364" s="50"/>
      <c r="P364" s="50"/>
      <c r="Q364" s="50"/>
      <c r="R364" s="51"/>
      <c r="S364" s="51"/>
      <c r="T364" s="51"/>
      <c r="U364" s="51"/>
      <c r="V364" s="51"/>
      <c r="W364" s="51"/>
      <c r="X364" s="44"/>
      <c r="AF364" s="52"/>
      <c r="AM364" s="7"/>
      <c r="AN364" s="7"/>
      <c r="AO364" s="53"/>
      <c r="AP364" s="54"/>
      <c r="AQ364" s="54"/>
      <c r="AR364" s="7"/>
      <c r="AS364" s="54"/>
      <c r="AT364" s="53"/>
      <c r="AU364" s="7"/>
      <c r="AV364" s="7"/>
      <c r="AW364" s="55"/>
      <c r="AX364" s="56"/>
      <c r="AY364" s="55"/>
      <c r="AZ364" s="55"/>
      <c r="BA364" s="55"/>
      <c r="BB364" s="11"/>
      <c r="BC364" s="12"/>
      <c r="BD364" s="12"/>
      <c r="BE364" s="12"/>
      <c r="BF364" s="12"/>
      <c r="BG364" s="12"/>
      <c r="BH364" s="12"/>
      <c r="BI364" s="12"/>
      <c r="BJ364" s="12"/>
      <c r="BK364" s="12"/>
    </row>
    <row r="365" spans="1:63" s="5" customFormat="1">
      <c r="A365" s="13"/>
      <c r="B365" s="13"/>
      <c r="C365" s="45"/>
      <c r="E365" s="46"/>
      <c r="F365" s="47"/>
      <c r="G365" s="48"/>
      <c r="H365" s="49"/>
      <c r="I365" s="49"/>
      <c r="J365" s="49"/>
      <c r="K365" s="50"/>
      <c r="L365" s="50"/>
      <c r="M365" s="50"/>
      <c r="N365" s="50"/>
      <c r="O365" s="50"/>
      <c r="P365" s="50"/>
      <c r="Q365" s="50"/>
      <c r="R365" s="51"/>
      <c r="S365" s="51"/>
      <c r="T365" s="51"/>
      <c r="U365" s="51"/>
      <c r="V365" s="51"/>
      <c r="W365" s="51"/>
      <c r="X365" s="44"/>
      <c r="AF365" s="52"/>
      <c r="AM365" s="7"/>
      <c r="AN365" s="7"/>
      <c r="AO365" s="53"/>
      <c r="AP365" s="54"/>
      <c r="AQ365" s="54"/>
      <c r="AR365" s="7"/>
      <c r="AS365" s="54"/>
      <c r="AT365" s="53"/>
      <c r="AU365" s="7"/>
      <c r="AV365" s="7"/>
      <c r="AW365" s="55"/>
      <c r="AX365" s="56"/>
      <c r="AY365" s="55"/>
      <c r="AZ365" s="55"/>
      <c r="BA365" s="55"/>
      <c r="BB365" s="11"/>
      <c r="BC365" s="12"/>
      <c r="BD365" s="12"/>
      <c r="BE365" s="12"/>
      <c r="BF365" s="12"/>
      <c r="BG365" s="12"/>
      <c r="BH365" s="12"/>
      <c r="BI365" s="12"/>
      <c r="BJ365" s="12"/>
      <c r="BK365" s="12"/>
    </row>
    <row r="366" spans="1:63" s="5" customFormat="1">
      <c r="A366" s="13"/>
      <c r="B366" s="13"/>
      <c r="C366" s="45"/>
      <c r="E366" s="46"/>
      <c r="F366" s="47"/>
      <c r="G366" s="48"/>
      <c r="H366" s="49"/>
      <c r="I366" s="49"/>
      <c r="J366" s="49"/>
      <c r="K366" s="50"/>
      <c r="L366" s="50"/>
      <c r="M366" s="50"/>
      <c r="N366" s="50"/>
      <c r="O366" s="50"/>
      <c r="P366" s="50"/>
      <c r="Q366" s="50"/>
      <c r="R366" s="51"/>
      <c r="S366" s="51"/>
      <c r="T366" s="51"/>
      <c r="U366" s="51"/>
      <c r="V366" s="51"/>
      <c r="W366" s="51"/>
      <c r="X366" s="44"/>
      <c r="AF366" s="52"/>
      <c r="AM366" s="7"/>
      <c r="AN366" s="7"/>
      <c r="AO366" s="53"/>
      <c r="AP366" s="54"/>
      <c r="AQ366" s="54"/>
      <c r="AR366" s="7"/>
      <c r="AS366" s="54"/>
      <c r="AT366" s="53"/>
      <c r="AU366" s="7"/>
      <c r="AV366" s="7"/>
      <c r="AW366" s="55"/>
      <c r="AX366" s="56"/>
      <c r="AY366" s="55"/>
      <c r="AZ366" s="55"/>
      <c r="BA366" s="55"/>
      <c r="BB366" s="11"/>
      <c r="BC366" s="12"/>
      <c r="BD366" s="12"/>
      <c r="BE366" s="12"/>
      <c r="BF366" s="12"/>
      <c r="BG366" s="12"/>
      <c r="BH366" s="12"/>
      <c r="BI366" s="12"/>
      <c r="BJ366" s="12"/>
      <c r="BK366" s="12"/>
    </row>
    <row r="367" spans="1:63" s="5" customFormat="1">
      <c r="A367" s="13"/>
      <c r="B367" s="13"/>
      <c r="C367" s="45"/>
      <c r="E367" s="46"/>
      <c r="F367" s="47"/>
      <c r="G367" s="48"/>
      <c r="H367" s="49"/>
      <c r="I367" s="49"/>
      <c r="J367" s="49"/>
      <c r="K367" s="50"/>
      <c r="L367" s="50"/>
      <c r="M367" s="50"/>
      <c r="N367" s="50"/>
      <c r="O367" s="50"/>
      <c r="P367" s="50"/>
      <c r="Q367" s="50"/>
      <c r="R367" s="51"/>
      <c r="S367" s="51"/>
      <c r="T367" s="51"/>
      <c r="U367" s="51"/>
      <c r="V367" s="51"/>
      <c r="W367" s="51"/>
      <c r="X367" s="44"/>
      <c r="AF367" s="52"/>
      <c r="AM367" s="7"/>
      <c r="AN367" s="7"/>
      <c r="AO367" s="53"/>
      <c r="AP367" s="54"/>
      <c r="AQ367" s="54"/>
      <c r="AR367" s="7"/>
      <c r="AS367" s="54"/>
      <c r="AT367" s="53"/>
      <c r="AU367" s="7"/>
      <c r="AV367" s="7"/>
      <c r="AW367" s="55"/>
      <c r="AX367" s="56"/>
      <c r="AY367" s="55"/>
      <c r="AZ367" s="55"/>
      <c r="BA367" s="55"/>
      <c r="BB367" s="11"/>
      <c r="BC367" s="12"/>
      <c r="BD367" s="12"/>
      <c r="BE367" s="12"/>
      <c r="BF367" s="12"/>
      <c r="BG367" s="12"/>
      <c r="BH367" s="12"/>
      <c r="BI367" s="12"/>
      <c r="BJ367" s="12"/>
      <c r="BK367" s="12"/>
    </row>
    <row r="368" spans="1:63" s="5" customFormat="1">
      <c r="A368" s="13"/>
      <c r="B368" s="13"/>
      <c r="C368" s="45"/>
      <c r="E368" s="46"/>
      <c r="F368" s="47"/>
      <c r="G368" s="48"/>
      <c r="H368" s="49"/>
      <c r="I368" s="49"/>
      <c r="J368" s="49"/>
      <c r="K368" s="50"/>
      <c r="L368" s="50"/>
      <c r="M368" s="50"/>
      <c r="N368" s="50"/>
      <c r="O368" s="50"/>
      <c r="P368" s="50"/>
      <c r="Q368" s="50"/>
      <c r="R368" s="51"/>
      <c r="S368" s="51"/>
      <c r="T368" s="51"/>
      <c r="U368" s="51"/>
      <c r="V368" s="51"/>
      <c r="W368" s="51"/>
      <c r="X368" s="44"/>
      <c r="AF368" s="52"/>
      <c r="AM368" s="7"/>
      <c r="AN368" s="7"/>
      <c r="AO368" s="53"/>
      <c r="AP368" s="54"/>
      <c r="AQ368" s="54"/>
      <c r="AR368" s="7"/>
      <c r="AS368" s="54"/>
      <c r="AT368" s="53"/>
      <c r="AU368" s="7"/>
      <c r="AV368" s="7"/>
      <c r="AW368" s="55"/>
      <c r="AX368" s="56"/>
      <c r="AY368" s="55"/>
      <c r="AZ368" s="55"/>
      <c r="BA368" s="55"/>
      <c r="BB368" s="11"/>
      <c r="BC368" s="12"/>
      <c r="BD368" s="12"/>
      <c r="BE368" s="12"/>
      <c r="BF368" s="12"/>
      <c r="BG368" s="12"/>
      <c r="BH368" s="12"/>
      <c r="BI368" s="12"/>
      <c r="BJ368" s="12"/>
      <c r="BK368" s="12"/>
    </row>
    <row r="369" spans="1:63" s="5" customFormat="1">
      <c r="A369" s="13"/>
      <c r="B369" s="13"/>
      <c r="C369" s="45"/>
      <c r="E369" s="46"/>
      <c r="F369" s="47"/>
      <c r="G369" s="48"/>
      <c r="H369" s="49"/>
      <c r="I369" s="49"/>
      <c r="J369" s="49"/>
      <c r="K369" s="50"/>
      <c r="L369" s="50"/>
      <c r="M369" s="50"/>
      <c r="N369" s="50"/>
      <c r="O369" s="50"/>
      <c r="P369" s="50"/>
      <c r="Q369" s="50"/>
      <c r="R369" s="51"/>
      <c r="S369" s="51"/>
      <c r="T369" s="51"/>
      <c r="U369" s="51"/>
      <c r="V369" s="51"/>
      <c r="W369" s="51"/>
      <c r="X369" s="44"/>
      <c r="AF369" s="52"/>
      <c r="AM369" s="7"/>
      <c r="AN369" s="7"/>
      <c r="AO369" s="53"/>
      <c r="AP369" s="54"/>
      <c r="AQ369" s="54"/>
      <c r="AR369" s="7"/>
      <c r="AS369" s="54"/>
      <c r="AT369" s="53"/>
      <c r="AU369" s="7"/>
      <c r="AV369" s="7"/>
      <c r="AW369" s="55"/>
      <c r="AX369" s="56"/>
      <c r="AY369" s="55"/>
      <c r="AZ369" s="55"/>
      <c r="BA369" s="55"/>
      <c r="BB369" s="11"/>
      <c r="BC369" s="12"/>
      <c r="BD369" s="12"/>
      <c r="BE369" s="12"/>
      <c r="BF369" s="12"/>
      <c r="BG369" s="12"/>
      <c r="BH369" s="12"/>
      <c r="BI369" s="12"/>
      <c r="BJ369" s="12"/>
      <c r="BK369" s="12"/>
    </row>
    <row r="370" spans="1:63" s="5" customFormat="1">
      <c r="A370" s="13"/>
      <c r="B370" s="13"/>
      <c r="C370" s="45"/>
      <c r="E370" s="46"/>
      <c r="F370" s="47"/>
      <c r="G370" s="48"/>
      <c r="H370" s="49"/>
      <c r="I370" s="49"/>
      <c r="J370" s="49"/>
      <c r="K370" s="50"/>
      <c r="L370" s="50"/>
      <c r="M370" s="50"/>
      <c r="N370" s="50"/>
      <c r="O370" s="50"/>
      <c r="P370" s="50"/>
      <c r="Q370" s="50"/>
      <c r="R370" s="51"/>
      <c r="S370" s="51"/>
      <c r="T370" s="51"/>
      <c r="U370" s="51"/>
      <c r="V370" s="51"/>
      <c r="W370" s="51"/>
      <c r="X370" s="44"/>
      <c r="AF370" s="52"/>
      <c r="AM370" s="7"/>
      <c r="AN370" s="7"/>
      <c r="AO370" s="53"/>
      <c r="AP370" s="54"/>
      <c r="AQ370" s="54"/>
      <c r="AR370" s="7"/>
      <c r="AS370" s="54"/>
      <c r="AT370" s="53"/>
      <c r="AU370" s="7"/>
      <c r="AV370" s="7"/>
      <c r="AW370" s="55"/>
      <c r="AX370" s="56"/>
      <c r="AY370" s="55"/>
      <c r="AZ370" s="55"/>
      <c r="BA370" s="55"/>
      <c r="BB370" s="11"/>
      <c r="BC370" s="12"/>
      <c r="BD370" s="12"/>
      <c r="BE370" s="12"/>
      <c r="BF370" s="12"/>
      <c r="BG370" s="12"/>
      <c r="BH370" s="12"/>
      <c r="BI370" s="12"/>
      <c r="BJ370" s="12"/>
      <c r="BK370" s="12"/>
    </row>
    <row r="371" spans="1:63" s="5" customFormat="1">
      <c r="A371" s="13"/>
      <c r="B371" s="13"/>
      <c r="C371" s="45"/>
      <c r="E371" s="46"/>
      <c r="F371" s="47"/>
      <c r="G371" s="48"/>
      <c r="H371" s="49"/>
      <c r="I371" s="49"/>
      <c r="J371" s="49"/>
      <c r="K371" s="50"/>
      <c r="L371" s="50"/>
      <c r="M371" s="50"/>
      <c r="N371" s="50"/>
      <c r="O371" s="50"/>
      <c r="P371" s="50"/>
      <c r="Q371" s="50"/>
      <c r="R371" s="51"/>
      <c r="S371" s="51"/>
      <c r="T371" s="51"/>
      <c r="U371" s="51"/>
      <c r="V371" s="51"/>
      <c r="W371" s="51"/>
      <c r="X371" s="44"/>
      <c r="AF371" s="52"/>
      <c r="AM371" s="7"/>
      <c r="AN371" s="7"/>
      <c r="AO371" s="53"/>
      <c r="AP371" s="54"/>
      <c r="AQ371" s="54"/>
      <c r="AR371" s="7"/>
      <c r="AS371" s="54"/>
      <c r="AT371" s="53"/>
      <c r="AU371" s="7"/>
      <c r="AV371" s="7"/>
      <c r="AW371" s="55"/>
      <c r="AX371" s="56"/>
      <c r="AY371" s="55"/>
      <c r="AZ371" s="55"/>
      <c r="BA371" s="55"/>
      <c r="BB371" s="11"/>
      <c r="BC371" s="12"/>
      <c r="BD371" s="12"/>
      <c r="BE371" s="12"/>
      <c r="BF371" s="12"/>
      <c r="BG371" s="12"/>
      <c r="BH371" s="12"/>
      <c r="BI371" s="12"/>
      <c r="BJ371" s="12"/>
      <c r="BK371" s="12"/>
    </row>
    <row r="372" spans="1:63" s="5" customFormat="1">
      <c r="A372" s="13"/>
      <c r="B372" s="13"/>
      <c r="C372" s="45"/>
      <c r="E372" s="46"/>
      <c r="F372" s="47"/>
      <c r="G372" s="48"/>
      <c r="H372" s="49"/>
      <c r="I372" s="49"/>
      <c r="J372" s="49"/>
      <c r="K372" s="50"/>
      <c r="L372" s="50"/>
      <c r="M372" s="50"/>
      <c r="N372" s="50"/>
      <c r="O372" s="50"/>
      <c r="P372" s="50"/>
      <c r="Q372" s="50"/>
      <c r="R372" s="51"/>
      <c r="S372" s="51"/>
      <c r="T372" s="51"/>
      <c r="U372" s="51"/>
      <c r="V372" s="51"/>
      <c r="W372" s="51"/>
      <c r="X372" s="44"/>
      <c r="AF372" s="52"/>
      <c r="AM372" s="7"/>
      <c r="AN372" s="7"/>
      <c r="AO372" s="53"/>
      <c r="AP372" s="54"/>
      <c r="AQ372" s="54"/>
      <c r="AR372" s="7"/>
      <c r="AS372" s="54"/>
      <c r="AT372" s="53"/>
      <c r="AU372" s="7"/>
      <c r="AV372" s="7"/>
      <c r="AW372" s="55"/>
      <c r="AX372" s="56"/>
      <c r="AY372" s="55"/>
      <c r="AZ372" s="55"/>
      <c r="BA372" s="55"/>
      <c r="BB372" s="11"/>
      <c r="BC372" s="12"/>
      <c r="BD372" s="12"/>
      <c r="BE372" s="12"/>
      <c r="BF372" s="12"/>
      <c r="BG372" s="12"/>
      <c r="BH372" s="12"/>
      <c r="BI372" s="12"/>
      <c r="BJ372" s="12"/>
      <c r="BK372" s="12"/>
    </row>
    <row r="373" spans="1:63" s="5" customFormat="1">
      <c r="A373" s="13"/>
      <c r="B373" s="13"/>
      <c r="C373" s="45"/>
      <c r="E373" s="46"/>
      <c r="F373" s="47"/>
      <c r="G373" s="48"/>
      <c r="H373" s="49"/>
      <c r="I373" s="49"/>
      <c r="J373" s="49"/>
      <c r="K373" s="50"/>
      <c r="L373" s="50"/>
      <c r="M373" s="50"/>
      <c r="N373" s="50"/>
      <c r="O373" s="50"/>
      <c r="P373" s="50"/>
      <c r="Q373" s="50"/>
      <c r="R373" s="51"/>
      <c r="S373" s="51"/>
      <c r="T373" s="51"/>
      <c r="U373" s="51"/>
      <c r="V373" s="51"/>
      <c r="W373" s="51"/>
      <c r="X373" s="44"/>
      <c r="AF373" s="52"/>
      <c r="AM373" s="7"/>
      <c r="AN373" s="7"/>
      <c r="AO373" s="53"/>
      <c r="AP373" s="54"/>
      <c r="AQ373" s="54"/>
      <c r="AR373" s="7"/>
      <c r="AS373" s="54"/>
      <c r="AT373" s="53"/>
      <c r="AU373" s="7"/>
      <c r="AV373" s="7"/>
      <c r="AW373" s="55"/>
      <c r="AX373" s="56"/>
      <c r="AY373" s="55"/>
      <c r="AZ373" s="55"/>
      <c r="BA373" s="55"/>
      <c r="BB373" s="11"/>
      <c r="BC373" s="12"/>
      <c r="BD373" s="12"/>
      <c r="BE373" s="12"/>
      <c r="BF373" s="12"/>
      <c r="BG373" s="12"/>
      <c r="BH373" s="12"/>
      <c r="BI373" s="12"/>
      <c r="BJ373" s="12"/>
      <c r="BK373" s="12"/>
    </row>
    <row r="374" spans="1:63" s="5" customFormat="1">
      <c r="A374" s="13"/>
      <c r="B374" s="13"/>
      <c r="C374" s="45"/>
      <c r="E374" s="46"/>
      <c r="F374" s="47"/>
      <c r="G374" s="48"/>
      <c r="H374" s="49"/>
      <c r="I374" s="49"/>
      <c r="J374" s="49"/>
      <c r="K374" s="50"/>
      <c r="L374" s="50"/>
      <c r="M374" s="50"/>
      <c r="N374" s="50"/>
      <c r="O374" s="50"/>
      <c r="P374" s="50"/>
      <c r="Q374" s="50"/>
      <c r="R374" s="51"/>
      <c r="S374" s="51"/>
      <c r="T374" s="51"/>
      <c r="U374" s="51"/>
      <c r="V374" s="51"/>
      <c r="W374" s="51"/>
      <c r="X374" s="44"/>
      <c r="AF374" s="52"/>
      <c r="AM374" s="7"/>
      <c r="AN374" s="7"/>
      <c r="AO374" s="53"/>
      <c r="AP374" s="54"/>
      <c r="AQ374" s="54"/>
      <c r="AR374" s="7"/>
      <c r="AS374" s="54"/>
      <c r="AT374" s="53"/>
      <c r="AU374" s="7"/>
      <c r="AV374" s="7"/>
      <c r="AW374" s="55"/>
      <c r="AX374" s="56"/>
      <c r="AY374" s="55"/>
      <c r="AZ374" s="55"/>
      <c r="BA374" s="55"/>
      <c r="BB374" s="11"/>
      <c r="BC374" s="12"/>
      <c r="BD374" s="12"/>
      <c r="BE374" s="12"/>
      <c r="BF374" s="12"/>
      <c r="BG374" s="12"/>
      <c r="BH374" s="12"/>
      <c r="BI374" s="12"/>
      <c r="BJ374" s="12"/>
      <c r="BK374" s="12"/>
    </row>
    <row r="375" spans="1:63" s="5" customFormat="1">
      <c r="A375" s="13"/>
      <c r="B375" s="13"/>
      <c r="C375" s="45"/>
      <c r="E375" s="46"/>
      <c r="F375" s="47"/>
      <c r="G375" s="48"/>
      <c r="H375" s="49"/>
      <c r="I375" s="49"/>
      <c r="J375" s="49"/>
      <c r="K375" s="50"/>
      <c r="L375" s="50"/>
      <c r="M375" s="50"/>
      <c r="N375" s="50"/>
      <c r="O375" s="50"/>
      <c r="P375" s="50"/>
      <c r="Q375" s="50"/>
      <c r="R375" s="51"/>
      <c r="S375" s="51"/>
      <c r="T375" s="51"/>
      <c r="U375" s="51"/>
      <c r="V375" s="51"/>
      <c r="W375" s="51"/>
      <c r="X375" s="44"/>
      <c r="AF375" s="52"/>
      <c r="AM375" s="7"/>
      <c r="AN375" s="7"/>
      <c r="AO375" s="53"/>
      <c r="AP375" s="54"/>
      <c r="AQ375" s="54"/>
      <c r="AR375" s="7"/>
      <c r="AS375" s="54"/>
      <c r="AT375" s="53"/>
      <c r="AU375" s="7"/>
      <c r="AV375" s="7"/>
      <c r="AW375" s="55"/>
      <c r="AX375" s="56"/>
      <c r="AY375" s="55"/>
      <c r="AZ375" s="55"/>
      <c r="BA375" s="55"/>
      <c r="BB375" s="11"/>
      <c r="BC375" s="12"/>
      <c r="BD375" s="12"/>
      <c r="BE375" s="12"/>
      <c r="BF375" s="12"/>
      <c r="BG375" s="12"/>
      <c r="BH375" s="12"/>
      <c r="BI375" s="12"/>
      <c r="BJ375" s="12"/>
      <c r="BK375" s="12"/>
    </row>
    <row r="376" spans="1:63" s="5" customFormat="1">
      <c r="A376" s="13"/>
      <c r="B376" s="13"/>
      <c r="C376" s="45"/>
      <c r="E376" s="46"/>
      <c r="F376" s="47"/>
      <c r="G376" s="48"/>
      <c r="H376" s="49"/>
      <c r="I376" s="49"/>
      <c r="J376" s="49"/>
      <c r="K376" s="50"/>
      <c r="L376" s="50"/>
      <c r="M376" s="50"/>
      <c r="N376" s="50"/>
      <c r="O376" s="50"/>
      <c r="P376" s="50"/>
      <c r="Q376" s="50"/>
      <c r="R376" s="51"/>
      <c r="S376" s="51"/>
      <c r="T376" s="51"/>
      <c r="U376" s="51"/>
      <c r="V376" s="51"/>
      <c r="W376" s="51"/>
      <c r="X376" s="44"/>
      <c r="AF376" s="52"/>
      <c r="AM376" s="7"/>
      <c r="AN376" s="7"/>
      <c r="AO376" s="53"/>
      <c r="AP376" s="54"/>
      <c r="AQ376" s="54"/>
      <c r="AR376" s="7"/>
      <c r="AS376" s="54"/>
      <c r="AT376" s="53"/>
      <c r="AU376" s="7"/>
      <c r="AV376" s="7"/>
      <c r="AW376" s="55"/>
      <c r="AX376" s="56"/>
      <c r="AY376" s="55"/>
      <c r="AZ376" s="55"/>
      <c r="BA376" s="55"/>
      <c r="BB376" s="11"/>
      <c r="BC376" s="12"/>
      <c r="BD376" s="12"/>
      <c r="BE376" s="12"/>
      <c r="BF376" s="12"/>
      <c r="BG376" s="12"/>
      <c r="BH376" s="12"/>
      <c r="BI376" s="12"/>
      <c r="BJ376" s="12"/>
      <c r="BK376" s="12"/>
    </row>
    <row r="377" spans="1:63" s="5" customFormat="1">
      <c r="A377" s="13"/>
      <c r="B377" s="13"/>
      <c r="C377" s="45"/>
      <c r="E377" s="46"/>
      <c r="F377" s="47"/>
      <c r="G377" s="48"/>
      <c r="H377" s="49"/>
      <c r="I377" s="49"/>
      <c r="J377" s="49"/>
      <c r="K377" s="50"/>
      <c r="L377" s="50"/>
      <c r="M377" s="50"/>
      <c r="N377" s="50"/>
      <c r="O377" s="50"/>
      <c r="P377" s="50"/>
      <c r="Q377" s="50"/>
      <c r="R377" s="51"/>
      <c r="S377" s="51"/>
      <c r="T377" s="51"/>
      <c r="U377" s="51"/>
      <c r="V377" s="51"/>
      <c r="W377" s="51"/>
      <c r="X377" s="44"/>
      <c r="AF377" s="52"/>
      <c r="AM377" s="7"/>
      <c r="AN377" s="7"/>
      <c r="AO377" s="53"/>
      <c r="AP377" s="54"/>
      <c r="AQ377" s="54"/>
      <c r="AR377" s="7"/>
      <c r="AS377" s="54"/>
      <c r="AT377" s="53"/>
      <c r="AU377" s="7"/>
      <c r="AV377" s="7"/>
      <c r="AW377" s="55"/>
      <c r="AX377" s="56"/>
      <c r="AY377" s="55"/>
      <c r="AZ377" s="55"/>
      <c r="BA377" s="55"/>
      <c r="BB377" s="11"/>
      <c r="BC377" s="12"/>
      <c r="BD377" s="12"/>
      <c r="BE377" s="12"/>
      <c r="BF377" s="12"/>
      <c r="BG377" s="12"/>
      <c r="BH377" s="12"/>
      <c r="BI377" s="12"/>
      <c r="BJ377" s="12"/>
      <c r="BK377" s="12"/>
    </row>
    <row r="378" spans="1:63" s="5" customFormat="1">
      <c r="A378" s="13"/>
      <c r="B378" s="13"/>
      <c r="C378" s="45"/>
      <c r="E378" s="46"/>
      <c r="F378" s="47"/>
      <c r="G378" s="48"/>
      <c r="H378" s="49"/>
      <c r="I378" s="49"/>
      <c r="J378" s="49"/>
      <c r="K378" s="50"/>
      <c r="L378" s="50"/>
      <c r="M378" s="50"/>
      <c r="N378" s="50"/>
      <c r="O378" s="50"/>
      <c r="P378" s="50"/>
      <c r="Q378" s="50"/>
      <c r="R378" s="51"/>
      <c r="S378" s="51"/>
      <c r="T378" s="51"/>
      <c r="U378" s="51"/>
      <c r="V378" s="51"/>
      <c r="W378" s="51"/>
      <c r="X378" s="44"/>
      <c r="AF378" s="52"/>
      <c r="AM378" s="7"/>
      <c r="AN378" s="7"/>
      <c r="AO378" s="53"/>
      <c r="AP378" s="54"/>
      <c r="AQ378" s="54"/>
      <c r="AR378" s="7"/>
      <c r="AS378" s="54"/>
      <c r="AT378" s="53"/>
      <c r="AU378" s="7"/>
      <c r="AV378" s="7"/>
      <c r="AW378" s="55"/>
      <c r="AX378" s="56"/>
      <c r="AY378" s="55"/>
      <c r="AZ378" s="55"/>
      <c r="BA378" s="55"/>
      <c r="BB378" s="11"/>
      <c r="BC378" s="12"/>
      <c r="BD378" s="12"/>
      <c r="BE378" s="12"/>
      <c r="BF378" s="12"/>
      <c r="BG378" s="12"/>
      <c r="BH378" s="12"/>
      <c r="BI378" s="12"/>
      <c r="BJ378" s="12"/>
      <c r="BK378" s="12"/>
    </row>
    <row r="379" spans="1:63" s="5" customFormat="1">
      <c r="A379" s="13"/>
      <c r="B379" s="13"/>
      <c r="C379" s="45"/>
      <c r="E379" s="46"/>
      <c r="F379" s="47"/>
      <c r="G379" s="48"/>
      <c r="H379" s="49"/>
      <c r="I379" s="49"/>
      <c r="J379" s="49"/>
      <c r="K379" s="50"/>
      <c r="L379" s="50"/>
      <c r="M379" s="50"/>
      <c r="N379" s="50"/>
      <c r="O379" s="50"/>
      <c r="P379" s="50"/>
      <c r="Q379" s="50"/>
      <c r="R379" s="51"/>
      <c r="S379" s="51"/>
      <c r="T379" s="51"/>
      <c r="U379" s="51"/>
      <c r="V379" s="51"/>
      <c r="W379" s="51"/>
      <c r="X379" s="44"/>
      <c r="AF379" s="52"/>
      <c r="AM379" s="7"/>
      <c r="AN379" s="7"/>
      <c r="AO379" s="53"/>
      <c r="AP379" s="54"/>
      <c r="AQ379" s="54"/>
      <c r="AR379" s="7"/>
      <c r="AS379" s="54"/>
      <c r="AT379" s="53"/>
      <c r="AU379" s="7"/>
      <c r="AV379" s="7"/>
      <c r="AW379" s="55"/>
      <c r="AX379" s="56"/>
      <c r="AY379" s="55"/>
      <c r="AZ379" s="55"/>
      <c r="BA379" s="55"/>
      <c r="BB379" s="11"/>
      <c r="BC379" s="12"/>
      <c r="BD379" s="12"/>
      <c r="BE379" s="12"/>
      <c r="BF379" s="12"/>
      <c r="BG379" s="12"/>
      <c r="BH379" s="12"/>
      <c r="BI379" s="12"/>
      <c r="BJ379" s="12"/>
      <c r="BK379" s="12"/>
    </row>
    <row r="380" spans="1:63" s="5" customFormat="1">
      <c r="A380" s="13"/>
      <c r="B380" s="13"/>
      <c r="C380" s="45"/>
      <c r="E380" s="46"/>
      <c r="F380" s="47"/>
      <c r="G380" s="48"/>
      <c r="H380" s="49"/>
      <c r="I380" s="49"/>
      <c r="J380" s="49"/>
      <c r="K380" s="50"/>
      <c r="L380" s="50"/>
      <c r="M380" s="50"/>
      <c r="N380" s="50"/>
      <c r="O380" s="50"/>
      <c r="P380" s="50"/>
      <c r="Q380" s="50"/>
      <c r="R380" s="51"/>
      <c r="S380" s="51"/>
      <c r="T380" s="51"/>
      <c r="U380" s="51"/>
      <c r="V380" s="51"/>
      <c r="W380" s="51"/>
      <c r="X380" s="44"/>
      <c r="AF380" s="52"/>
      <c r="AM380" s="7"/>
      <c r="AN380" s="7"/>
      <c r="AO380" s="53"/>
      <c r="AP380" s="54"/>
      <c r="AQ380" s="54"/>
      <c r="AR380" s="7"/>
      <c r="AS380" s="54"/>
      <c r="AT380" s="53"/>
      <c r="AU380" s="7"/>
      <c r="AV380" s="7"/>
      <c r="AW380" s="55"/>
      <c r="AX380" s="56"/>
      <c r="AY380" s="55"/>
      <c r="AZ380" s="55"/>
      <c r="BA380" s="55"/>
      <c r="BB380" s="11"/>
      <c r="BC380" s="12"/>
      <c r="BD380" s="12"/>
      <c r="BE380" s="12"/>
      <c r="BF380" s="12"/>
      <c r="BG380" s="12"/>
      <c r="BH380" s="12"/>
      <c r="BI380" s="12"/>
      <c r="BJ380" s="12"/>
      <c r="BK380" s="12"/>
    </row>
    <row r="381" spans="1:63" s="5" customFormat="1">
      <c r="A381" s="13"/>
      <c r="B381" s="13"/>
      <c r="C381" s="45"/>
      <c r="E381" s="46"/>
      <c r="F381" s="47"/>
      <c r="G381" s="48"/>
      <c r="H381" s="49"/>
      <c r="I381" s="49"/>
      <c r="J381" s="49"/>
      <c r="K381" s="50"/>
      <c r="L381" s="50"/>
      <c r="M381" s="50"/>
      <c r="N381" s="50"/>
      <c r="O381" s="50"/>
      <c r="P381" s="50"/>
      <c r="Q381" s="50"/>
      <c r="R381" s="51"/>
      <c r="S381" s="51"/>
      <c r="T381" s="51"/>
      <c r="U381" s="51"/>
      <c r="V381" s="51"/>
      <c r="W381" s="51"/>
      <c r="X381" s="44"/>
      <c r="AF381" s="52"/>
      <c r="AM381" s="7"/>
      <c r="AN381" s="7"/>
      <c r="AO381" s="53"/>
      <c r="AP381" s="54"/>
      <c r="AQ381" s="54"/>
      <c r="AR381" s="7"/>
      <c r="AS381" s="54"/>
      <c r="AT381" s="53"/>
      <c r="AU381" s="7"/>
      <c r="AV381" s="7"/>
      <c r="AW381" s="55"/>
      <c r="AX381" s="56"/>
      <c r="AY381" s="55"/>
      <c r="AZ381" s="55"/>
      <c r="BA381" s="55"/>
      <c r="BB381" s="11"/>
      <c r="BC381" s="12"/>
      <c r="BD381" s="12"/>
      <c r="BE381" s="12"/>
      <c r="BF381" s="12"/>
      <c r="BG381" s="12"/>
      <c r="BH381" s="12"/>
      <c r="BI381" s="12"/>
      <c r="BJ381" s="12"/>
      <c r="BK381" s="12"/>
    </row>
    <row r="382" spans="1:63" s="5" customFormat="1">
      <c r="A382" s="13"/>
      <c r="B382" s="13"/>
      <c r="C382" s="45"/>
      <c r="E382" s="46"/>
      <c r="F382" s="47"/>
      <c r="G382" s="48"/>
      <c r="H382" s="49"/>
      <c r="I382" s="49"/>
      <c r="J382" s="49"/>
      <c r="K382" s="50"/>
      <c r="L382" s="50"/>
      <c r="M382" s="50"/>
      <c r="N382" s="50"/>
      <c r="O382" s="50"/>
      <c r="P382" s="50"/>
      <c r="Q382" s="50"/>
      <c r="R382" s="51"/>
      <c r="S382" s="51"/>
      <c r="T382" s="51"/>
      <c r="U382" s="51"/>
      <c r="V382" s="51"/>
      <c r="W382" s="51"/>
      <c r="X382" s="44"/>
      <c r="AF382" s="52"/>
      <c r="AM382" s="7"/>
      <c r="AN382" s="7"/>
      <c r="AO382" s="53"/>
      <c r="AP382" s="54"/>
      <c r="AQ382" s="54"/>
      <c r="AR382" s="7"/>
      <c r="AS382" s="54"/>
      <c r="AT382" s="53"/>
      <c r="AU382" s="7"/>
      <c r="AV382" s="7"/>
      <c r="AW382" s="55"/>
      <c r="AX382" s="56"/>
      <c r="AY382" s="55"/>
      <c r="AZ382" s="55"/>
      <c r="BA382" s="55"/>
      <c r="BB382" s="11"/>
      <c r="BC382" s="12"/>
      <c r="BD382" s="12"/>
      <c r="BE382" s="12"/>
      <c r="BF382" s="12"/>
      <c r="BG382" s="12"/>
      <c r="BH382" s="12"/>
      <c r="BI382" s="12"/>
      <c r="BJ382" s="12"/>
      <c r="BK382" s="12"/>
    </row>
    <row r="383" spans="1:63" s="5" customFormat="1">
      <c r="A383" s="13"/>
      <c r="B383" s="13"/>
      <c r="C383" s="45"/>
      <c r="E383" s="46"/>
      <c r="F383" s="47"/>
      <c r="G383" s="48"/>
      <c r="H383" s="49"/>
      <c r="I383" s="49"/>
      <c r="J383" s="49"/>
      <c r="K383" s="50"/>
      <c r="L383" s="50"/>
      <c r="M383" s="50"/>
      <c r="N383" s="50"/>
      <c r="O383" s="50"/>
      <c r="P383" s="50"/>
      <c r="Q383" s="50"/>
      <c r="R383" s="51"/>
      <c r="S383" s="51"/>
      <c r="T383" s="51"/>
      <c r="U383" s="51"/>
      <c r="V383" s="51"/>
      <c r="W383" s="51"/>
      <c r="X383" s="44"/>
      <c r="AF383" s="52"/>
      <c r="AM383" s="7"/>
      <c r="AN383" s="7"/>
      <c r="AO383" s="53"/>
      <c r="AP383" s="54"/>
      <c r="AQ383" s="54"/>
      <c r="AR383" s="7"/>
      <c r="AS383" s="54"/>
      <c r="AT383" s="53"/>
      <c r="AU383" s="7"/>
      <c r="AV383" s="7"/>
      <c r="AW383" s="55"/>
      <c r="AX383" s="56"/>
      <c r="AY383" s="55"/>
      <c r="AZ383" s="55"/>
      <c r="BA383" s="55"/>
      <c r="BB383" s="11"/>
      <c r="BC383" s="12"/>
      <c r="BD383" s="12"/>
      <c r="BE383" s="12"/>
      <c r="BF383" s="12"/>
      <c r="BG383" s="12"/>
      <c r="BH383" s="12"/>
      <c r="BI383" s="12"/>
      <c r="BJ383" s="12"/>
      <c r="BK383" s="12"/>
    </row>
    <row r="384" spans="1:63" s="5" customFormat="1">
      <c r="A384" s="13"/>
      <c r="B384" s="13"/>
      <c r="C384" s="45"/>
      <c r="E384" s="46"/>
      <c r="F384" s="47"/>
      <c r="G384" s="48"/>
      <c r="H384" s="49"/>
      <c r="I384" s="49"/>
      <c r="J384" s="49"/>
      <c r="K384" s="50"/>
      <c r="L384" s="50"/>
      <c r="M384" s="50"/>
      <c r="N384" s="50"/>
      <c r="O384" s="50"/>
      <c r="P384" s="50"/>
      <c r="Q384" s="50"/>
      <c r="R384" s="51"/>
      <c r="S384" s="51"/>
      <c r="T384" s="51"/>
      <c r="U384" s="51"/>
      <c r="V384" s="51"/>
      <c r="W384" s="51"/>
      <c r="X384" s="44"/>
      <c r="AF384" s="52"/>
      <c r="AM384" s="7"/>
      <c r="AN384" s="7"/>
      <c r="AO384" s="53"/>
      <c r="AP384" s="54"/>
      <c r="AQ384" s="54"/>
      <c r="AR384" s="7"/>
      <c r="AS384" s="54"/>
      <c r="AT384" s="53"/>
      <c r="AU384" s="7"/>
      <c r="AV384" s="7"/>
      <c r="AW384" s="55"/>
      <c r="AX384" s="56"/>
      <c r="AY384" s="55"/>
      <c r="AZ384" s="55"/>
      <c r="BA384" s="55"/>
      <c r="BB384" s="11"/>
      <c r="BC384" s="12"/>
      <c r="BD384" s="12"/>
      <c r="BE384" s="12"/>
      <c r="BF384" s="12"/>
      <c r="BG384" s="12"/>
      <c r="BH384" s="12"/>
      <c r="BI384" s="12"/>
      <c r="BJ384" s="12"/>
      <c r="BK384" s="12"/>
    </row>
    <row r="385" spans="1:63" s="5" customFormat="1">
      <c r="A385" s="13"/>
      <c r="B385" s="13"/>
      <c r="C385" s="45"/>
      <c r="E385" s="46"/>
      <c r="F385" s="47"/>
      <c r="G385" s="48"/>
      <c r="H385" s="49"/>
      <c r="I385" s="49"/>
      <c r="J385" s="49"/>
      <c r="K385" s="50"/>
      <c r="L385" s="50"/>
      <c r="M385" s="50"/>
      <c r="N385" s="50"/>
      <c r="O385" s="50"/>
      <c r="P385" s="50"/>
      <c r="Q385" s="50"/>
      <c r="R385" s="51"/>
      <c r="S385" s="51"/>
      <c r="T385" s="51"/>
      <c r="U385" s="51"/>
      <c r="V385" s="51"/>
      <c r="W385" s="51"/>
      <c r="X385" s="44"/>
      <c r="AF385" s="52"/>
      <c r="AM385" s="7"/>
      <c r="AN385" s="7"/>
      <c r="AO385" s="53"/>
      <c r="AP385" s="54"/>
      <c r="AQ385" s="54"/>
      <c r="AR385" s="7"/>
      <c r="AS385" s="54"/>
      <c r="AT385" s="53"/>
      <c r="AU385" s="7"/>
      <c r="AV385" s="7"/>
      <c r="AW385" s="55"/>
      <c r="AX385" s="56"/>
      <c r="AY385" s="55"/>
      <c r="AZ385" s="55"/>
      <c r="BA385" s="55"/>
      <c r="BB385" s="11"/>
      <c r="BC385" s="12"/>
      <c r="BD385" s="12"/>
      <c r="BE385" s="12"/>
      <c r="BF385" s="12"/>
      <c r="BG385" s="12"/>
      <c r="BH385" s="12"/>
      <c r="BI385" s="12"/>
      <c r="BJ385" s="12"/>
      <c r="BK385" s="12"/>
    </row>
    <row r="386" spans="1:63" s="5" customFormat="1">
      <c r="A386" s="13"/>
      <c r="B386" s="13"/>
      <c r="C386" s="45"/>
      <c r="E386" s="46"/>
      <c r="F386" s="47"/>
      <c r="G386" s="48"/>
      <c r="H386" s="49"/>
      <c r="I386" s="49"/>
      <c r="J386" s="49"/>
      <c r="K386" s="50"/>
      <c r="L386" s="50"/>
      <c r="M386" s="50"/>
      <c r="N386" s="50"/>
      <c r="O386" s="50"/>
      <c r="P386" s="50"/>
      <c r="Q386" s="50"/>
      <c r="R386" s="51"/>
      <c r="S386" s="51"/>
      <c r="T386" s="51"/>
      <c r="U386" s="51"/>
      <c r="V386" s="51"/>
      <c r="W386" s="51"/>
      <c r="X386" s="44"/>
      <c r="AF386" s="52"/>
      <c r="AM386" s="7"/>
      <c r="AN386" s="7"/>
      <c r="AO386" s="53"/>
      <c r="AP386" s="54"/>
      <c r="AQ386" s="54"/>
      <c r="AR386" s="7"/>
      <c r="AS386" s="54"/>
      <c r="AT386" s="53"/>
      <c r="AU386" s="7"/>
      <c r="AV386" s="7"/>
      <c r="AW386" s="55"/>
      <c r="AX386" s="56"/>
      <c r="AY386" s="55"/>
      <c r="AZ386" s="55"/>
      <c r="BA386" s="55"/>
      <c r="BB386" s="11"/>
      <c r="BC386" s="12"/>
      <c r="BD386" s="12"/>
      <c r="BE386" s="12"/>
      <c r="BF386" s="12"/>
      <c r="BG386" s="12"/>
      <c r="BH386" s="12"/>
      <c r="BI386" s="12"/>
      <c r="BJ386" s="12"/>
      <c r="BK386" s="12"/>
    </row>
    <row r="387" spans="1:63" s="5" customFormat="1">
      <c r="A387" s="13"/>
      <c r="B387" s="13"/>
      <c r="C387" s="45"/>
      <c r="E387" s="46"/>
      <c r="F387" s="47"/>
      <c r="G387" s="48"/>
      <c r="H387" s="49"/>
      <c r="I387" s="49"/>
      <c r="J387" s="49"/>
      <c r="K387" s="50"/>
      <c r="L387" s="50"/>
      <c r="M387" s="50"/>
      <c r="N387" s="50"/>
      <c r="O387" s="50"/>
      <c r="P387" s="50"/>
      <c r="Q387" s="50"/>
      <c r="R387" s="51"/>
      <c r="S387" s="51"/>
      <c r="T387" s="51"/>
      <c r="U387" s="51"/>
      <c r="V387" s="51"/>
      <c r="W387" s="51"/>
      <c r="X387" s="44"/>
      <c r="AF387" s="52"/>
      <c r="AM387" s="7"/>
      <c r="AN387" s="7"/>
      <c r="AO387" s="53"/>
      <c r="AP387" s="54"/>
      <c r="AQ387" s="54"/>
      <c r="AR387" s="7"/>
      <c r="AS387" s="54"/>
      <c r="AT387" s="53"/>
      <c r="AU387" s="7"/>
      <c r="AV387" s="7"/>
      <c r="AW387" s="55"/>
      <c r="AX387" s="56"/>
      <c r="AY387" s="55"/>
      <c r="AZ387" s="55"/>
      <c r="BA387" s="55"/>
      <c r="BB387" s="11"/>
      <c r="BC387" s="12"/>
      <c r="BD387" s="12"/>
      <c r="BE387" s="12"/>
      <c r="BF387" s="12"/>
      <c r="BG387" s="12"/>
      <c r="BH387" s="12"/>
      <c r="BI387" s="12"/>
      <c r="BJ387" s="12"/>
      <c r="BK387" s="12"/>
    </row>
    <row r="388" spans="1:63" s="5" customFormat="1">
      <c r="A388" s="13"/>
      <c r="B388" s="13"/>
      <c r="C388" s="45"/>
      <c r="E388" s="46"/>
      <c r="F388" s="47"/>
      <c r="G388" s="48"/>
      <c r="H388" s="49"/>
      <c r="I388" s="49"/>
      <c r="J388" s="49"/>
      <c r="K388" s="50"/>
      <c r="L388" s="50"/>
      <c r="M388" s="50"/>
      <c r="N388" s="50"/>
      <c r="O388" s="50"/>
      <c r="P388" s="50"/>
      <c r="Q388" s="50"/>
      <c r="R388" s="51"/>
      <c r="S388" s="51"/>
      <c r="T388" s="51"/>
      <c r="U388" s="51"/>
      <c r="V388" s="51"/>
      <c r="W388" s="51"/>
      <c r="X388" s="44"/>
      <c r="AF388" s="52"/>
      <c r="AM388" s="7"/>
      <c r="AN388" s="7"/>
      <c r="AO388" s="53"/>
      <c r="AP388" s="54"/>
      <c r="AQ388" s="54"/>
      <c r="AR388" s="7"/>
      <c r="AS388" s="54"/>
      <c r="AT388" s="53"/>
      <c r="AU388" s="7"/>
      <c r="AV388" s="7"/>
      <c r="AW388" s="55"/>
      <c r="AX388" s="56"/>
      <c r="AY388" s="55"/>
      <c r="AZ388" s="55"/>
      <c r="BA388" s="55"/>
      <c r="BB388" s="11"/>
      <c r="BC388" s="12"/>
      <c r="BD388" s="12"/>
      <c r="BE388" s="12"/>
      <c r="BF388" s="12"/>
      <c r="BG388" s="12"/>
      <c r="BH388" s="12"/>
      <c r="BI388" s="12"/>
      <c r="BJ388" s="12"/>
      <c r="BK388" s="12"/>
    </row>
    <row r="389" spans="1:63" s="5" customFormat="1">
      <c r="A389" s="13"/>
      <c r="B389" s="13"/>
      <c r="C389" s="45"/>
      <c r="E389" s="46"/>
      <c r="F389" s="47"/>
      <c r="G389" s="48"/>
      <c r="H389" s="49"/>
      <c r="I389" s="49"/>
      <c r="J389" s="49"/>
      <c r="K389" s="50"/>
      <c r="L389" s="50"/>
      <c r="M389" s="50"/>
      <c r="N389" s="50"/>
      <c r="O389" s="50"/>
      <c r="P389" s="50"/>
      <c r="Q389" s="50"/>
      <c r="R389" s="51"/>
      <c r="S389" s="51"/>
      <c r="T389" s="51"/>
      <c r="U389" s="51"/>
      <c r="V389" s="51"/>
      <c r="W389" s="51"/>
      <c r="X389" s="44"/>
      <c r="AF389" s="52"/>
      <c r="AM389" s="7"/>
      <c r="AN389" s="7"/>
      <c r="AO389" s="53"/>
      <c r="AP389" s="54"/>
      <c r="AQ389" s="54"/>
      <c r="AR389" s="7"/>
      <c r="AS389" s="54"/>
      <c r="AT389" s="53"/>
      <c r="AU389" s="7"/>
      <c r="AV389" s="7"/>
      <c r="AW389" s="55"/>
      <c r="AX389" s="56"/>
      <c r="AY389" s="55"/>
      <c r="AZ389" s="55"/>
      <c r="BA389" s="55"/>
      <c r="BB389" s="11"/>
      <c r="BC389" s="12"/>
      <c r="BD389" s="12"/>
      <c r="BE389" s="12"/>
      <c r="BF389" s="12"/>
      <c r="BG389" s="12"/>
      <c r="BH389" s="12"/>
      <c r="BI389" s="12"/>
      <c r="BJ389" s="12"/>
      <c r="BK389" s="12"/>
    </row>
    <row r="390" spans="1:63" s="5" customFormat="1">
      <c r="A390" s="13"/>
      <c r="B390" s="13"/>
      <c r="C390" s="45"/>
      <c r="E390" s="46"/>
      <c r="F390" s="47"/>
      <c r="G390" s="48"/>
      <c r="H390" s="49"/>
      <c r="I390" s="49"/>
      <c r="J390" s="49"/>
      <c r="K390" s="50"/>
      <c r="L390" s="50"/>
      <c r="M390" s="50"/>
      <c r="N390" s="50"/>
      <c r="O390" s="50"/>
      <c r="P390" s="50"/>
      <c r="Q390" s="50"/>
      <c r="R390" s="51"/>
      <c r="S390" s="51"/>
      <c r="T390" s="51"/>
      <c r="U390" s="51"/>
      <c r="V390" s="51"/>
      <c r="W390" s="51"/>
      <c r="X390" s="44"/>
      <c r="AF390" s="52"/>
      <c r="AM390" s="7"/>
      <c r="AN390" s="7"/>
      <c r="AO390" s="53"/>
      <c r="AP390" s="54"/>
      <c r="AQ390" s="54"/>
      <c r="AR390" s="7"/>
      <c r="AS390" s="54"/>
      <c r="AT390" s="53"/>
      <c r="AU390" s="7"/>
      <c r="AV390" s="7"/>
      <c r="AW390" s="55"/>
      <c r="AX390" s="56"/>
      <c r="AY390" s="55"/>
      <c r="AZ390" s="55"/>
      <c r="BA390" s="55"/>
      <c r="BB390" s="11"/>
      <c r="BC390" s="12"/>
      <c r="BD390" s="12"/>
      <c r="BE390" s="12"/>
      <c r="BF390" s="12"/>
      <c r="BG390" s="12"/>
      <c r="BH390" s="12"/>
      <c r="BI390" s="12"/>
      <c r="BJ390" s="12"/>
      <c r="BK390" s="12"/>
    </row>
    <row r="391" spans="1:63" s="5" customFormat="1">
      <c r="A391" s="13"/>
      <c r="B391" s="13"/>
      <c r="C391" s="45"/>
      <c r="E391" s="46"/>
      <c r="F391" s="47"/>
      <c r="G391" s="48"/>
      <c r="H391" s="49"/>
      <c r="I391" s="49"/>
      <c r="J391" s="49"/>
      <c r="K391" s="50"/>
      <c r="L391" s="50"/>
      <c r="M391" s="50"/>
      <c r="N391" s="50"/>
      <c r="O391" s="50"/>
      <c r="P391" s="50"/>
      <c r="Q391" s="50"/>
      <c r="R391" s="51"/>
      <c r="S391" s="51"/>
      <c r="T391" s="51"/>
      <c r="U391" s="51"/>
      <c r="V391" s="51"/>
      <c r="W391" s="51"/>
      <c r="X391" s="44"/>
      <c r="AF391" s="52"/>
      <c r="AM391" s="7"/>
      <c r="AN391" s="7"/>
      <c r="AO391" s="53"/>
      <c r="AP391" s="54"/>
      <c r="AQ391" s="54"/>
      <c r="AR391" s="7"/>
      <c r="AS391" s="54"/>
      <c r="AT391" s="53"/>
      <c r="AU391" s="7"/>
      <c r="AV391" s="7"/>
      <c r="AW391" s="55"/>
      <c r="AX391" s="56"/>
      <c r="AY391" s="55"/>
      <c r="AZ391" s="55"/>
      <c r="BA391" s="55"/>
      <c r="BB391" s="11"/>
      <c r="BC391" s="12"/>
      <c r="BD391" s="12"/>
      <c r="BE391" s="12"/>
      <c r="BF391" s="12"/>
      <c r="BG391" s="12"/>
      <c r="BH391" s="12"/>
      <c r="BI391" s="12"/>
      <c r="BJ391" s="12"/>
      <c r="BK391" s="12"/>
    </row>
    <row r="392" spans="1:63" s="5" customFormat="1">
      <c r="A392" s="13"/>
      <c r="B392" s="13"/>
      <c r="C392" s="45"/>
      <c r="E392" s="46"/>
      <c r="F392" s="47"/>
      <c r="G392" s="48"/>
      <c r="H392" s="49"/>
      <c r="I392" s="49"/>
      <c r="J392" s="49"/>
      <c r="K392" s="50"/>
      <c r="L392" s="50"/>
      <c r="M392" s="50"/>
      <c r="N392" s="50"/>
      <c r="O392" s="50"/>
      <c r="P392" s="50"/>
      <c r="Q392" s="50"/>
      <c r="R392" s="51"/>
      <c r="S392" s="51"/>
      <c r="T392" s="51"/>
      <c r="U392" s="51"/>
      <c r="V392" s="51"/>
      <c r="W392" s="51"/>
      <c r="X392" s="44"/>
      <c r="AF392" s="52"/>
      <c r="AM392" s="7"/>
      <c r="AN392" s="7"/>
      <c r="AO392" s="53"/>
      <c r="AP392" s="54"/>
      <c r="AQ392" s="54"/>
      <c r="AR392" s="7"/>
      <c r="AS392" s="54"/>
      <c r="AT392" s="53"/>
      <c r="AU392" s="7"/>
      <c r="AV392" s="7"/>
      <c r="AW392" s="55"/>
      <c r="AX392" s="56"/>
      <c r="AY392" s="55"/>
      <c r="AZ392" s="55"/>
      <c r="BA392" s="55"/>
      <c r="BB392" s="11"/>
      <c r="BC392" s="12"/>
      <c r="BD392" s="12"/>
      <c r="BE392" s="12"/>
      <c r="BF392" s="12"/>
      <c r="BG392" s="12"/>
      <c r="BH392" s="12"/>
      <c r="BI392" s="12"/>
      <c r="BJ392" s="12"/>
      <c r="BK392" s="12"/>
    </row>
    <row r="393" spans="1:63" s="5" customFormat="1">
      <c r="A393" s="13"/>
      <c r="B393" s="13"/>
      <c r="C393" s="45"/>
      <c r="E393" s="46"/>
      <c r="F393" s="47"/>
      <c r="G393" s="48"/>
      <c r="H393" s="49"/>
      <c r="I393" s="49"/>
      <c r="J393" s="49"/>
      <c r="K393" s="50"/>
      <c r="L393" s="50"/>
      <c r="M393" s="50"/>
      <c r="N393" s="50"/>
      <c r="O393" s="50"/>
      <c r="P393" s="50"/>
      <c r="Q393" s="50"/>
      <c r="R393" s="51"/>
      <c r="S393" s="51"/>
      <c r="T393" s="51"/>
      <c r="U393" s="51"/>
      <c r="V393" s="51"/>
      <c r="W393" s="51"/>
      <c r="X393" s="44"/>
      <c r="AF393" s="52"/>
      <c r="AM393" s="7"/>
      <c r="AN393" s="7"/>
      <c r="AO393" s="53"/>
      <c r="AP393" s="54"/>
      <c r="AQ393" s="54"/>
      <c r="AR393" s="7"/>
      <c r="AS393" s="54"/>
      <c r="AT393" s="53"/>
      <c r="AU393" s="7"/>
      <c r="AV393" s="7"/>
      <c r="AW393" s="55"/>
      <c r="AX393" s="56"/>
      <c r="AY393" s="55"/>
      <c r="AZ393" s="55"/>
      <c r="BA393" s="55"/>
      <c r="BB393" s="11"/>
      <c r="BC393" s="12"/>
      <c r="BD393" s="12"/>
      <c r="BE393" s="12"/>
      <c r="BF393" s="12"/>
      <c r="BG393" s="12"/>
      <c r="BH393" s="12"/>
      <c r="BI393" s="12"/>
      <c r="BJ393" s="12"/>
      <c r="BK393" s="12"/>
    </row>
    <row r="394" spans="1:63" s="5" customFormat="1">
      <c r="A394" s="13"/>
      <c r="B394" s="13"/>
      <c r="C394" s="45"/>
      <c r="E394" s="46"/>
      <c r="F394" s="47"/>
      <c r="G394" s="48"/>
      <c r="H394" s="49"/>
      <c r="I394" s="49"/>
      <c r="J394" s="49"/>
      <c r="K394" s="50"/>
      <c r="L394" s="50"/>
      <c r="M394" s="50"/>
      <c r="N394" s="50"/>
      <c r="O394" s="50"/>
      <c r="P394" s="50"/>
      <c r="Q394" s="50"/>
      <c r="R394" s="51"/>
      <c r="S394" s="51"/>
      <c r="T394" s="51"/>
      <c r="U394" s="51"/>
      <c r="V394" s="51"/>
      <c r="W394" s="51"/>
      <c r="X394" s="44"/>
      <c r="AF394" s="52"/>
      <c r="AM394" s="7"/>
      <c r="AN394" s="7"/>
      <c r="AO394" s="53"/>
      <c r="AP394" s="54"/>
      <c r="AQ394" s="54"/>
      <c r="AR394" s="7"/>
      <c r="AS394" s="54"/>
      <c r="AT394" s="53"/>
      <c r="AU394" s="7"/>
      <c r="AV394" s="7"/>
      <c r="AW394" s="55"/>
      <c r="AX394" s="56"/>
      <c r="AY394" s="55"/>
      <c r="AZ394" s="55"/>
      <c r="BA394" s="55"/>
      <c r="BB394" s="11"/>
      <c r="BC394" s="12"/>
      <c r="BD394" s="12"/>
      <c r="BE394" s="12"/>
      <c r="BF394" s="12"/>
      <c r="BG394" s="12"/>
      <c r="BH394" s="12"/>
      <c r="BI394" s="12"/>
      <c r="BJ394" s="12"/>
      <c r="BK394" s="12"/>
    </row>
    <row r="395" spans="1:63" s="5" customFormat="1">
      <c r="A395" s="13"/>
      <c r="B395" s="13"/>
      <c r="C395" s="45"/>
      <c r="E395" s="46"/>
      <c r="F395" s="47"/>
      <c r="G395" s="48"/>
      <c r="H395" s="49"/>
      <c r="I395" s="49"/>
      <c r="J395" s="49"/>
      <c r="K395" s="50"/>
      <c r="L395" s="50"/>
      <c r="M395" s="50"/>
      <c r="N395" s="50"/>
      <c r="O395" s="50"/>
      <c r="P395" s="50"/>
      <c r="Q395" s="50"/>
      <c r="R395" s="51"/>
      <c r="S395" s="51"/>
      <c r="T395" s="51"/>
      <c r="U395" s="51"/>
      <c r="V395" s="51"/>
      <c r="W395" s="51"/>
      <c r="X395" s="44"/>
      <c r="AF395" s="52"/>
      <c r="AM395" s="7"/>
      <c r="AN395" s="7"/>
      <c r="AO395" s="53"/>
      <c r="AP395" s="54"/>
      <c r="AQ395" s="54"/>
      <c r="AR395" s="7"/>
      <c r="AS395" s="54"/>
      <c r="AT395" s="53"/>
      <c r="AU395" s="7"/>
      <c r="AV395" s="7"/>
      <c r="AW395" s="55"/>
      <c r="AX395" s="56"/>
      <c r="AY395" s="55"/>
      <c r="AZ395" s="55"/>
      <c r="BA395" s="55"/>
      <c r="BB395" s="11"/>
      <c r="BC395" s="12"/>
      <c r="BD395" s="12"/>
      <c r="BE395" s="12"/>
      <c r="BF395" s="12"/>
      <c r="BG395" s="12"/>
      <c r="BH395" s="12"/>
      <c r="BI395" s="12"/>
      <c r="BJ395" s="12"/>
      <c r="BK395" s="12"/>
    </row>
    <row r="396" spans="1:63" s="5" customFormat="1">
      <c r="A396" s="13"/>
      <c r="B396" s="13"/>
      <c r="C396" s="45"/>
      <c r="E396" s="46"/>
      <c r="F396" s="47"/>
      <c r="G396" s="48"/>
      <c r="H396" s="49"/>
      <c r="I396" s="49"/>
      <c r="J396" s="49"/>
      <c r="K396" s="50"/>
      <c r="L396" s="50"/>
      <c r="M396" s="50"/>
      <c r="N396" s="50"/>
      <c r="O396" s="50"/>
      <c r="P396" s="50"/>
      <c r="Q396" s="50"/>
      <c r="R396" s="51"/>
      <c r="S396" s="51"/>
      <c r="T396" s="51"/>
      <c r="U396" s="51"/>
      <c r="V396" s="51"/>
      <c r="W396" s="51"/>
      <c r="X396" s="44"/>
      <c r="AF396" s="52"/>
      <c r="AM396" s="7"/>
      <c r="AN396" s="7"/>
      <c r="AO396" s="53"/>
      <c r="AP396" s="54"/>
      <c r="AQ396" s="54"/>
      <c r="AR396" s="7"/>
      <c r="AS396" s="54"/>
      <c r="AT396" s="53"/>
      <c r="AU396" s="7"/>
      <c r="AV396" s="7"/>
      <c r="AW396" s="55"/>
      <c r="AX396" s="56"/>
      <c r="AY396" s="55"/>
      <c r="AZ396" s="55"/>
      <c r="BA396" s="55"/>
      <c r="BB396" s="11"/>
      <c r="BC396" s="12"/>
      <c r="BD396" s="12"/>
      <c r="BE396" s="12"/>
      <c r="BF396" s="12"/>
      <c r="BG396" s="12"/>
      <c r="BH396" s="12"/>
      <c r="BI396" s="12"/>
      <c r="BJ396" s="12"/>
      <c r="BK396" s="12"/>
    </row>
    <row r="397" spans="1:63" s="5" customFormat="1">
      <c r="A397" s="13"/>
      <c r="B397" s="13"/>
      <c r="C397" s="45"/>
      <c r="E397" s="46"/>
      <c r="F397" s="47"/>
      <c r="G397" s="48"/>
      <c r="H397" s="49"/>
      <c r="I397" s="49"/>
      <c r="J397" s="49"/>
      <c r="K397" s="50"/>
      <c r="L397" s="50"/>
      <c r="M397" s="50"/>
      <c r="N397" s="50"/>
      <c r="O397" s="50"/>
      <c r="P397" s="50"/>
      <c r="Q397" s="50"/>
      <c r="R397" s="51"/>
      <c r="S397" s="51"/>
      <c r="T397" s="51"/>
      <c r="U397" s="51"/>
      <c r="V397" s="51"/>
      <c r="W397" s="51"/>
      <c r="X397" s="44"/>
      <c r="AF397" s="52"/>
      <c r="AM397" s="7"/>
      <c r="AN397" s="7"/>
      <c r="AO397" s="53"/>
      <c r="AP397" s="54"/>
      <c r="AQ397" s="54"/>
      <c r="AR397" s="7"/>
      <c r="AS397" s="54"/>
      <c r="AT397" s="53"/>
      <c r="AU397" s="7"/>
      <c r="AV397" s="7"/>
      <c r="AW397" s="55"/>
      <c r="AX397" s="56"/>
      <c r="AY397" s="55"/>
      <c r="AZ397" s="55"/>
      <c r="BA397" s="55"/>
      <c r="BB397" s="11"/>
      <c r="BC397" s="12"/>
      <c r="BD397" s="12"/>
      <c r="BE397" s="12"/>
      <c r="BF397" s="12"/>
      <c r="BG397" s="12"/>
      <c r="BH397" s="12"/>
      <c r="BI397" s="12"/>
      <c r="BJ397" s="12"/>
      <c r="BK397" s="12"/>
    </row>
    <row r="398" spans="1:63" s="5" customFormat="1">
      <c r="A398" s="13"/>
      <c r="B398" s="13"/>
      <c r="C398" s="45"/>
      <c r="E398" s="46"/>
      <c r="F398" s="47"/>
      <c r="G398" s="48"/>
      <c r="H398" s="49"/>
      <c r="I398" s="49"/>
      <c r="J398" s="49"/>
      <c r="K398" s="50"/>
      <c r="L398" s="50"/>
      <c r="M398" s="50"/>
      <c r="N398" s="50"/>
      <c r="O398" s="50"/>
      <c r="P398" s="50"/>
      <c r="Q398" s="50"/>
      <c r="R398" s="51"/>
      <c r="S398" s="51"/>
      <c r="T398" s="51"/>
      <c r="U398" s="51"/>
      <c r="V398" s="51"/>
      <c r="W398" s="51"/>
      <c r="X398" s="44"/>
      <c r="AF398" s="52"/>
      <c r="AM398" s="7"/>
      <c r="AN398" s="7"/>
      <c r="AO398" s="53"/>
      <c r="AP398" s="54"/>
      <c r="AQ398" s="54"/>
      <c r="AR398" s="7"/>
      <c r="AS398" s="54"/>
      <c r="AT398" s="53"/>
      <c r="AU398" s="7"/>
      <c r="AV398" s="7"/>
      <c r="AW398" s="55"/>
      <c r="AX398" s="56"/>
      <c r="AY398" s="55"/>
      <c r="AZ398" s="55"/>
      <c r="BA398" s="55"/>
      <c r="BB398" s="11"/>
      <c r="BC398" s="12"/>
      <c r="BD398" s="12"/>
      <c r="BE398" s="12"/>
      <c r="BF398" s="12"/>
      <c r="BG398" s="12"/>
      <c r="BH398" s="12"/>
      <c r="BI398" s="12"/>
      <c r="BJ398" s="12"/>
      <c r="BK398" s="12"/>
    </row>
    <row r="399" spans="1:63" s="5" customFormat="1">
      <c r="A399" s="13"/>
      <c r="B399" s="13"/>
      <c r="C399" s="45"/>
      <c r="E399" s="46"/>
      <c r="F399" s="47"/>
      <c r="G399" s="48"/>
      <c r="H399" s="49"/>
      <c r="I399" s="49"/>
      <c r="J399" s="49"/>
      <c r="K399" s="50"/>
      <c r="L399" s="50"/>
      <c r="M399" s="50"/>
      <c r="N399" s="50"/>
      <c r="O399" s="50"/>
      <c r="P399" s="50"/>
      <c r="Q399" s="50"/>
      <c r="R399" s="51"/>
      <c r="S399" s="51"/>
      <c r="T399" s="51"/>
      <c r="U399" s="51"/>
      <c r="V399" s="51"/>
      <c r="W399" s="51"/>
      <c r="X399" s="44"/>
      <c r="AF399" s="52"/>
      <c r="AM399" s="7"/>
      <c r="AN399" s="7"/>
      <c r="AO399" s="53"/>
      <c r="AP399" s="54"/>
      <c r="AQ399" s="54"/>
      <c r="AR399" s="7"/>
      <c r="AS399" s="54"/>
      <c r="AT399" s="53"/>
      <c r="AU399" s="7"/>
      <c r="AV399" s="7"/>
      <c r="AW399" s="55"/>
      <c r="AX399" s="56"/>
      <c r="AY399" s="55"/>
      <c r="AZ399" s="55"/>
      <c r="BA399" s="55"/>
      <c r="BB399" s="11"/>
      <c r="BC399" s="12"/>
      <c r="BD399" s="12"/>
      <c r="BE399" s="12"/>
      <c r="BF399" s="12"/>
      <c r="BG399" s="12"/>
      <c r="BH399" s="12"/>
      <c r="BI399" s="12"/>
      <c r="BJ399" s="12"/>
      <c r="BK399" s="12"/>
    </row>
    <row r="400" spans="1:63" s="5" customFormat="1">
      <c r="A400" s="13"/>
      <c r="B400" s="13"/>
      <c r="C400" s="45"/>
      <c r="E400" s="46"/>
      <c r="F400" s="47"/>
      <c r="G400" s="48"/>
      <c r="H400" s="49"/>
      <c r="I400" s="49"/>
      <c r="J400" s="49"/>
      <c r="K400" s="50"/>
      <c r="L400" s="50"/>
      <c r="M400" s="50"/>
      <c r="N400" s="50"/>
      <c r="O400" s="50"/>
      <c r="P400" s="50"/>
      <c r="Q400" s="50"/>
      <c r="R400" s="51"/>
      <c r="S400" s="51"/>
      <c r="T400" s="51"/>
      <c r="U400" s="51"/>
      <c r="V400" s="51"/>
      <c r="W400" s="51"/>
      <c r="X400" s="44"/>
      <c r="AF400" s="52"/>
      <c r="AM400" s="7"/>
      <c r="AN400" s="7"/>
      <c r="AO400" s="53"/>
      <c r="AP400" s="54"/>
      <c r="AQ400" s="54"/>
      <c r="AR400" s="7"/>
      <c r="AS400" s="54"/>
      <c r="AT400" s="53"/>
      <c r="AU400" s="7"/>
      <c r="AV400" s="7"/>
      <c r="AW400" s="55"/>
      <c r="AX400" s="56"/>
      <c r="AY400" s="55"/>
      <c r="AZ400" s="55"/>
      <c r="BA400" s="55"/>
      <c r="BB400" s="11"/>
      <c r="BC400" s="12"/>
      <c r="BD400" s="12"/>
      <c r="BE400" s="12"/>
      <c r="BF400" s="12"/>
      <c r="BG400" s="12"/>
      <c r="BH400" s="12"/>
      <c r="BI400" s="12"/>
      <c r="BJ400" s="12"/>
      <c r="BK400" s="12"/>
    </row>
    <row r="401" spans="1:63" s="5" customFormat="1">
      <c r="A401" s="13"/>
      <c r="B401" s="13"/>
      <c r="C401" s="45"/>
      <c r="E401" s="46"/>
      <c r="F401" s="47"/>
      <c r="G401" s="48"/>
      <c r="H401" s="49"/>
      <c r="I401" s="49"/>
      <c r="J401" s="49"/>
      <c r="K401" s="50"/>
      <c r="L401" s="50"/>
      <c r="M401" s="50"/>
      <c r="N401" s="50"/>
      <c r="O401" s="50"/>
      <c r="P401" s="50"/>
      <c r="Q401" s="50"/>
      <c r="R401" s="51"/>
      <c r="S401" s="51"/>
      <c r="T401" s="51"/>
      <c r="U401" s="51"/>
      <c r="V401" s="51"/>
      <c r="W401" s="51"/>
      <c r="X401" s="44"/>
      <c r="AF401" s="52"/>
      <c r="AM401" s="7"/>
      <c r="AN401" s="7"/>
      <c r="AO401" s="53"/>
      <c r="AP401" s="54"/>
      <c r="AQ401" s="54"/>
      <c r="AR401" s="7"/>
      <c r="AS401" s="54"/>
      <c r="AT401" s="53"/>
      <c r="AU401" s="7"/>
      <c r="AV401" s="7"/>
      <c r="AW401" s="55"/>
      <c r="AX401" s="56"/>
      <c r="AY401" s="55"/>
      <c r="AZ401" s="55"/>
      <c r="BA401" s="55"/>
      <c r="BB401" s="11"/>
      <c r="BC401" s="12"/>
      <c r="BD401" s="12"/>
      <c r="BE401" s="12"/>
      <c r="BF401" s="12"/>
      <c r="BG401" s="12"/>
      <c r="BH401" s="12"/>
      <c r="BI401" s="12"/>
      <c r="BJ401" s="12"/>
      <c r="BK401" s="12"/>
    </row>
    <row r="402" spans="1:63" s="5" customFormat="1">
      <c r="A402" s="13"/>
      <c r="B402" s="13"/>
      <c r="C402" s="45"/>
      <c r="E402" s="46"/>
      <c r="F402" s="47"/>
      <c r="G402" s="48"/>
      <c r="H402" s="49"/>
      <c r="I402" s="49"/>
      <c r="J402" s="49"/>
      <c r="K402" s="50"/>
      <c r="L402" s="50"/>
      <c r="M402" s="50"/>
      <c r="N402" s="50"/>
      <c r="O402" s="50"/>
      <c r="P402" s="50"/>
      <c r="Q402" s="50"/>
      <c r="R402" s="51"/>
      <c r="S402" s="51"/>
      <c r="T402" s="51"/>
      <c r="U402" s="51"/>
      <c r="V402" s="51"/>
      <c r="W402" s="51"/>
      <c r="X402" s="44"/>
      <c r="AF402" s="52"/>
      <c r="AM402" s="7"/>
      <c r="AN402" s="7"/>
      <c r="AO402" s="53"/>
      <c r="AP402" s="54"/>
      <c r="AQ402" s="54"/>
      <c r="AR402" s="7"/>
      <c r="AS402" s="54"/>
      <c r="AT402" s="53"/>
      <c r="AU402" s="7"/>
      <c r="AV402" s="7"/>
      <c r="AW402" s="55"/>
      <c r="AX402" s="56"/>
      <c r="AY402" s="55"/>
      <c r="AZ402" s="55"/>
      <c r="BA402" s="55"/>
      <c r="BB402" s="11"/>
      <c r="BC402" s="12"/>
      <c r="BD402" s="12"/>
      <c r="BE402" s="12"/>
      <c r="BF402" s="12"/>
      <c r="BG402" s="12"/>
      <c r="BH402" s="12"/>
      <c r="BI402" s="12"/>
      <c r="BJ402" s="12"/>
      <c r="BK402" s="12"/>
    </row>
    <row r="403" spans="1:63" s="5" customFormat="1">
      <c r="A403" s="13"/>
      <c r="B403" s="13"/>
      <c r="C403" s="45"/>
      <c r="E403" s="46"/>
      <c r="F403" s="47"/>
      <c r="G403" s="48"/>
      <c r="H403" s="49"/>
      <c r="I403" s="49"/>
      <c r="J403" s="49"/>
      <c r="K403" s="50"/>
      <c r="L403" s="50"/>
      <c r="M403" s="50"/>
      <c r="N403" s="50"/>
      <c r="O403" s="50"/>
      <c r="P403" s="50"/>
      <c r="Q403" s="50"/>
      <c r="R403" s="51"/>
      <c r="S403" s="51"/>
      <c r="T403" s="51"/>
      <c r="U403" s="51"/>
      <c r="V403" s="51"/>
      <c r="W403" s="51"/>
      <c r="X403" s="44"/>
      <c r="AF403" s="52"/>
      <c r="AM403" s="7"/>
      <c r="AN403" s="7"/>
      <c r="AO403" s="53"/>
      <c r="AP403" s="54"/>
      <c r="AQ403" s="54"/>
      <c r="AR403" s="7"/>
      <c r="AS403" s="54"/>
      <c r="AT403" s="53"/>
      <c r="AU403" s="7"/>
      <c r="AV403" s="7"/>
      <c r="AW403" s="55"/>
      <c r="AX403" s="56"/>
      <c r="AY403" s="55"/>
      <c r="AZ403" s="55"/>
      <c r="BA403" s="55"/>
      <c r="BB403" s="11"/>
      <c r="BC403" s="12"/>
      <c r="BD403" s="12"/>
      <c r="BE403" s="12"/>
      <c r="BF403" s="12"/>
      <c r="BG403" s="12"/>
      <c r="BH403" s="12"/>
      <c r="BI403" s="12"/>
      <c r="BJ403" s="12"/>
      <c r="BK403" s="12"/>
    </row>
    <row r="404" spans="1:63" s="5" customFormat="1">
      <c r="A404" s="13"/>
      <c r="B404" s="13"/>
      <c r="C404" s="45"/>
      <c r="E404" s="46"/>
      <c r="F404" s="47"/>
      <c r="G404" s="48"/>
      <c r="H404" s="49"/>
      <c r="I404" s="49"/>
      <c r="J404" s="49"/>
      <c r="K404" s="50"/>
      <c r="L404" s="50"/>
      <c r="M404" s="50"/>
      <c r="N404" s="50"/>
      <c r="O404" s="50"/>
      <c r="P404" s="50"/>
      <c r="Q404" s="50"/>
      <c r="R404" s="51"/>
      <c r="S404" s="51"/>
      <c r="T404" s="51"/>
      <c r="U404" s="51"/>
      <c r="V404" s="51"/>
      <c r="W404" s="51"/>
      <c r="X404" s="44"/>
      <c r="AF404" s="52"/>
      <c r="AM404" s="7"/>
      <c r="AN404" s="7"/>
      <c r="AO404" s="53"/>
      <c r="AP404" s="54"/>
      <c r="AQ404" s="54"/>
      <c r="AR404" s="7"/>
      <c r="AS404" s="54"/>
      <c r="AT404" s="53"/>
      <c r="AU404" s="7"/>
      <c r="AV404" s="7"/>
      <c r="AW404" s="55"/>
      <c r="AX404" s="56"/>
      <c r="AY404" s="55"/>
      <c r="AZ404" s="55"/>
      <c r="BA404" s="55"/>
      <c r="BB404" s="11"/>
      <c r="BC404" s="12"/>
      <c r="BD404" s="12"/>
      <c r="BE404" s="12"/>
      <c r="BF404" s="12"/>
      <c r="BG404" s="12"/>
      <c r="BH404" s="12"/>
      <c r="BI404" s="12"/>
      <c r="BJ404" s="12"/>
      <c r="BK404" s="12"/>
    </row>
    <row r="405" spans="1:63" s="5" customFormat="1">
      <c r="A405" s="13"/>
      <c r="B405" s="13"/>
      <c r="C405" s="45"/>
      <c r="E405" s="46"/>
      <c r="F405" s="47"/>
      <c r="G405" s="48"/>
      <c r="H405" s="49"/>
      <c r="I405" s="49"/>
      <c r="J405" s="49"/>
      <c r="K405" s="50"/>
      <c r="L405" s="50"/>
      <c r="M405" s="50"/>
      <c r="N405" s="50"/>
      <c r="O405" s="50"/>
      <c r="P405" s="50"/>
      <c r="Q405" s="50"/>
      <c r="R405" s="51"/>
      <c r="S405" s="51"/>
      <c r="T405" s="51"/>
      <c r="U405" s="51"/>
      <c r="V405" s="51"/>
      <c r="W405" s="51"/>
      <c r="X405" s="44"/>
      <c r="AF405" s="52"/>
      <c r="AM405" s="7"/>
      <c r="AN405" s="7"/>
      <c r="AO405" s="53"/>
      <c r="AP405" s="54"/>
      <c r="AQ405" s="54"/>
      <c r="AR405" s="7"/>
      <c r="AS405" s="54"/>
      <c r="AT405" s="53"/>
      <c r="AU405" s="7"/>
      <c r="AV405" s="7"/>
      <c r="AW405" s="55"/>
      <c r="AX405" s="56"/>
      <c r="AY405" s="55"/>
      <c r="AZ405" s="55"/>
      <c r="BA405" s="55"/>
      <c r="BB405" s="11"/>
      <c r="BC405" s="12"/>
      <c r="BD405" s="12"/>
      <c r="BE405" s="12"/>
      <c r="BF405" s="12"/>
      <c r="BG405" s="12"/>
      <c r="BH405" s="12"/>
      <c r="BI405" s="12"/>
      <c r="BJ405" s="12"/>
      <c r="BK405" s="12"/>
    </row>
    <row r="406" spans="1:63" s="5" customFormat="1">
      <c r="A406" s="13"/>
      <c r="B406" s="13"/>
      <c r="C406" s="45"/>
      <c r="E406" s="46"/>
      <c r="F406" s="47"/>
      <c r="G406" s="48"/>
      <c r="H406" s="49"/>
      <c r="I406" s="49"/>
      <c r="J406" s="49"/>
      <c r="K406" s="50"/>
      <c r="L406" s="50"/>
      <c r="M406" s="50"/>
      <c r="N406" s="50"/>
      <c r="O406" s="50"/>
      <c r="P406" s="50"/>
      <c r="Q406" s="50"/>
      <c r="R406" s="51"/>
      <c r="S406" s="51"/>
      <c r="T406" s="51"/>
      <c r="U406" s="51"/>
      <c r="V406" s="51"/>
      <c r="W406" s="51"/>
      <c r="X406" s="44"/>
      <c r="AF406" s="52"/>
      <c r="AM406" s="7"/>
      <c r="AN406" s="7"/>
      <c r="AO406" s="53"/>
      <c r="AP406" s="54"/>
      <c r="AQ406" s="54"/>
      <c r="AR406" s="7"/>
      <c r="AS406" s="54"/>
      <c r="AT406" s="53"/>
      <c r="AU406" s="7"/>
      <c r="AV406" s="7"/>
      <c r="AW406" s="55"/>
      <c r="AX406" s="56"/>
      <c r="AY406" s="55"/>
      <c r="AZ406" s="55"/>
      <c r="BA406" s="55"/>
      <c r="BB406" s="11"/>
      <c r="BC406" s="12"/>
      <c r="BD406" s="12"/>
      <c r="BE406" s="12"/>
      <c r="BF406" s="12"/>
      <c r="BG406" s="12"/>
      <c r="BH406" s="12"/>
      <c r="BI406" s="12"/>
      <c r="BJ406" s="12"/>
      <c r="BK406" s="12"/>
    </row>
    <row r="407" spans="1:63" s="5" customFormat="1">
      <c r="A407" s="13"/>
      <c r="B407" s="13"/>
      <c r="C407" s="45"/>
      <c r="E407" s="46"/>
      <c r="F407" s="47"/>
      <c r="G407" s="48"/>
      <c r="H407" s="49"/>
      <c r="I407" s="49"/>
      <c r="J407" s="49"/>
      <c r="K407" s="50"/>
      <c r="L407" s="50"/>
      <c r="M407" s="50"/>
      <c r="N407" s="50"/>
      <c r="O407" s="50"/>
      <c r="P407" s="50"/>
      <c r="Q407" s="50"/>
      <c r="R407" s="51"/>
      <c r="S407" s="51"/>
      <c r="T407" s="51"/>
      <c r="U407" s="51"/>
      <c r="V407" s="51"/>
      <c r="W407" s="51"/>
      <c r="X407" s="44"/>
      <c r="AF407" s="52"/>
      <c r="AM407" s="7"/>
      <c r="AN407" s="7"/>
      <c r="AO407" s="53"/>
      <c r="AP407" s="54"/>
      <c r="AQ407" s="54"/>
      <c r="AR407" s="7"/>
      <c r="AS407" s="54"/>
      <c r="AT407" s="53"/>
      <c r="AU407" s="7"/>
      <c r="AV407" s="7"/>
      <c r="AW407" s="55"/>
      <c r="AX407" s="56"/>
      <c r="AY407" s="55"/>
      <c r="AZ407" s="55"/>
      <c r="BA407" s="55"/>
      <c r="BB407" s="11"/>
      <c r="BC407" s="12"/>
      <c r="BD407" s="12"/>
      <c r="BE407" s="12"/>
      <c r="BF407" s="12"/>
      <c r="BG407" s="12"/>
      <c r="BH407" s="12"/>
      <c r="BI407" s="12"/>
      <c r="BJ407" s="12"/>
      <c r="BK407" s="12"/>
    </row>
    <row r="408" spans="1:63" s="5" customFormat="1">
      <c r="A408" s="13"/>
      <c r="B408" s="13"/>
      <c r="C408" s="45"/>
      <c r="E408" s="46"/>
      <c r="F408" s="47"/>
      <c r="G408" s="48"/>
      <c r="H408" s="49"/>
      <c r="I408" s="49"/>
      <c r="J408" s="49"/>
      <c r="K408" s="50"/>
      <c r="L408" s="50"/>
      <c r="M408" s="50"/>
      <c r="N408" s="50"/>
      <c r="O408" s="50"/>
      <c r="P408" s="50"/>
      <c r="Q408" s="50"/>
      <c r="R408" s="51"/>
      <c r="S408" s="51"/>
      <c r="T408" s="51"/>
      <c r="U408" s="51"/>
      <c r="V408" s="51"/>
      <c r="W408" s="51"/>
      <c r="X408" s="44"/>
      <c r="AF408" s="52"/>
      <c r="AM408" s="7"/>
      <c r="AN408" s="7"/>
      <c r="AO408" s="53"/>
      <c r="AP408" s="54"/>
      <c r="AQ408" s="54"/>
      <c r="AR408" s="7"/>
      <c r="AS408" s="54"/>
      <c r="AT408" s="53"/>
      <c r="AU408" s="7"/>
      <c r="AV408" s="7"/>
      <c r="AW408" s="55"/>
      <c r="AX408" s="56"/>
      <c r="AY408" s="55"/>
      <c r="AZ408" s="55"/>
      <c r="BA408" s="55"/>
      <c r="BB408" s="11"/>
      <c r="BC408" s="12"/>
      <c r="BD408" s="12"/>
      <c r="BE408" s="12"/>
      <c r="BF408" s="12"/>
      <c r="BG408" s="12"/>
      <c r="BH408" s="12"/>
      <c r="BI408" s="12"/>
      <c r="BJ408" s="12"/>
      <c r="BK408" s="12"/>
    </row>
    <row r="409" spans="1:63" s="5" customFormat="1">
      <c r="A409" s="13"/>
      <c r="B409" s="13"/>
      <c r="C409" s="45"/>
      <c r="E409" s="46"/>
      <c r="F409" s="47"/>
      <c r="G409" s="48"/>
      <c r="H409" s="49"/>
      <c r="I409" s="49"/>
      <c r="J409" s="49"/>
      <c r="K409" s="50"/>
      <c r="L409" s="50"/>
      <c r="M409" s="50"/>
      <c r="N409" s="50"/>
      <c r="O409" s="50"/>
      <c r="P409" s="50"/>
      <c r="Q409" s="50"/>
      <c r="R409" s="51"/>
      <c r="S409" s="51"/>
      <c r="T409" s="51"/>
      <c r="U409" s="51"/>
      <c r="V409" s="51"/>
      <c r="W409" s="51"/>
      <c r="X409" s="44"/>
      <c r="AF409" s="52"/>
      <c r="AM409" s="7"/>
      <c r="AN409" s="7"/>
      <c r="AO409" s="53"/>
      <c r="AP409" s="54"/>
      <c r="AQ409" s="54"/>
      <c r="AR409" s="7"/>
      <c r="AS409" s="54"/>
      <c r="AT409" s="53"/>
      <c r="AU409" s="7"/>
      <c r="AV409" s="7"/>
      <c r="AW409" s="55"/>
      <c r="AX409" s="56"/>
      <c r="AY409" s="55"/>
      <c r="AZ409" s="55"/>
      <c r="BA409" s="55"/>
      <c r="BB409" s="11"/>
      <c r="BC409" s="12"/>
      <c r="BD409" s="12"/>
      <c r="BE409" s="12"/>
      <c r="BF409" s="12"/>
      <c r="BG409" s="12"/>
      <c r="BH409" s="12"/>
      <c r="BI409" s="12"/>
      <c r="BJ409" s="12"/>
      <c r="BK409" s="12"/>
    </row>
    <row r="410" spans="1:63" s="5" customFormat="1">
      <c r="A410" s="13"/>
      <c r="B410" s="13"/>
      <c r="C410" s="45"/>
      <c r="E410" s="46"/>
      <c r="F410" s="47"/>
      <c r="G410" s="48"/>
      <c r="H410" s="49"/>
      <c r="I410" s="49"/>
      <c r="J410" s="49"/>
      <c r="K410" s="50"/>
      <c r="L410" s="50"/>
      <c r="M410" s="50"/>
      <c r="N410" s="50"/>
      <c r="O410" s="50"/>
      <c r="P410" s="50"/>
      <c r="Q410" s="50"/>
      <c r="R410" s="51"/>
      <c r="S410" s="51"/>
      <c r="T410" s="51"/>
      <c r="U410" s="51"/>
      <c r="V410" s="51"/>
      <c r="W410" s="51"/>
      <c r="X410" s="44"/>
      <c r="AF410" s="52"/>
      <c r="AM410" s="7"/>
      <c r="AN410" s="7"/>
      <c r="AO410" s="53"/>
      <c r="AP410" s="54"/>
      <c r="AQ410" s="54"/>
      <c r="AR410" s="7"/>
      <c r="AS410" s="54"/>
      <c r="AT410" s="53"/>
      <c r="AU410" s="7"/>
      <c r="AV410" s="7"/>
      <c r="AW410" s="55"/>
      <c r="AX410" s="56"/>
      <c r="AY410" s="55"/>
      <c r="AZ410" s="55"/>
      <c r="BA410" s="55"/>
      <c r="BB410" s="11"/>
      <c r="BC410" s="12"/>
      <c r="BD410" s="12"/>
      <c r="BE410" s="12"/>
      <c r="BF410" s="12"/>
      <c r="BG410" s="12"/>
      <c r="BH410" s="12"/>
      <c r="BI410" s="12"/>
      <c r="BJ410" s="12"/>
      <c r="BK410" s="12"/>
    </row>
    <row r="411" spans="1:63" s="5" customFormat="1">
      <c r="A411" s="13"/>
      <c r="B411" s="13"/>
      <c r="C411" s="45"/>
      <c r="E411" s="46"/>
      <c r="F411" s="47"/>
      <c r="G411" s="48"/>
      <c r="H411" s="49"/>
      <c r="I411" s="49"/>
      <c r="J411" s="49"/>
      <c r="K411" s="50"/>
      <c r="L411" s="50"/>
      <c r="M411" s="50"/>
      <c r="N411" s="50"/>
      <c r="O411" s="50"/>
      <c r="P411" s="50"/>
      <c r="Q411" s="50"/>
      <c r="R411" s="51"/>
      <c r="S411" s="51"/>
      <c r="T411" s="51"/>
      <c r="U411" s="51"/>
      <c r="V411" s="51"/>
      <c r="W411" s="51"/>
      <c r="X411" s="44"/>
      <c r="AF411" s="52"/>
      <c r="AM411" s="7"/>
      <c r="AN411" s="7"/>
      <c r="AO411" s="53"/>
      <c r="AP411" s="54"/>
      <c r="AQ411" s="54"/>
      <c r="AR411" s="7"/>
      <c r="AS411" s="54"/>
      <c r="AT411" s="53"/>
      <c r="AU411" s="7"/>
      <c r="AV411" s="7"/>
      <c r="AW411" s="55"/>
      <c r="AX411" s="56"/>
      <c r="AY411" s="55"/>
      <c r="AZ411" s="55"/>
      <c r="BA411" s="55"/>
      <c r="BB411" s="11"/>
      <c r="BC411" s="12"/>
      <c r="BD411" s="12"/>
      <c r="BE411" s="12"/>
      <c r="BF411" s="12"/>
      <c r="BG411" s="12"/>
      <c r="BH411" s="12"/>
      <c r="BI411" s="12"/>
      <c r="BJ411" s="12"/>
      <c r="BK411" s="12"/>
    </row>
    <row r="412" spans="1:63" s="5" customFormat="1">
      <c r="A412" s="13"/>
      <c r="B412" s="13"/>
      <c r="C412" s="45"/>
      <c r="E412" s="46"/>
      <c r="F412" s="47"/>
      <c r="G412" s="48"/>
      <c r="H412" s="49"/>
      <c r="I412" s="49"/>
      <c r="J412" s="49"/>
      <c r="K412" s="50"/>
      <c r="L412" s="50"/>
      <c r="M412" s="50"/>
      <c r="N412" s="50"/>
      <c r="O412" s="50"/>
      <c r="P412" s="50"/>
      <c r="Q412" s="50"/>
      <c r="R412" s="51"/>
      <c r="S412" s="51"/>
      <c r="T412" s="51"/>
      <c r="U412" s="51"/>
      <c r="V412" s="51"/>
      <c r="W412" s="51"/>
      <c r="X412" s="44"/>
      <c r="AF412" s="52"/>
      <c r="AM412" s="7"/>
      <c r="AN412" s="7"/>
      <c r="AO412" s="53"/>
      <c r="AP412" s="54"/>
      <c r="AQ412" s="54"/>
      <c r="AR412" s="7"/>
      <c r="AS412" s="54"/>
      <c r="AT412" s="53"/>
      <c r="AU412" s="7"/>
      <c r="AV412" s="7"/>
      <c r="AW412" s="55"/>
      <c r="AX412" s="56"/>
      <c r="AY412" s="55"/>
      <c r="AZ412" s="55"/>
      <c r="BA412" s="55"/>
      <c r="BB412" s="11"/>
      <c r="BC412" s="12"/>
      <c r="BD412" s="12"/>
      <c r="BE412" s="12"/>
      <c r="BF412" s="12"/>
      <c r="BG412" s="12"/>
      <c r="BH412" s="12"/>
      <c r="BI412" s="12"/>
      <c r="BJ412" s="12"/>
      <c r="BK412" s="12"/>
    </row>
    <row r="413" spans="1:63" s="5" customFormat="1">
      <c r="A413" s="13"/>
      <c r="B413" s="13"/>
      <c r="C413" s="45"/>
      <c r="E413" s="46"/>
      <c r="F413" s="47"/>
      <c r="G413" s="48"/>
      <c r="H413" s="49"/>
      <c r="I413" s="49"/>
      <c r="J413" s="49"/>
      <c r="K413" s="50"/>
      <c r="L413" s="50"/>
      <c r="M413" s="50"/>
      <c r="N413" s="50"/>
      <c r="O413" s="50"/>
      <c r="P413" s="50"/>
      <c r="Q413" s="50"/>
      <c r="R413" s="51"/>
      <c r="S413" s="51"/>
      <c r="T413" s="51"/>
      <c r="U413" s="51"/>
      <c r="V413" s="51"/>
      <c r="W413" s="51"/>
      <c r="X413" s="44"/>
      <c r="AF413" s="52"/>
      <c r="AM413" s="7"/>
      <c r="AN413" s="7"/>
      <c r="AO413" s="53"/>
      <c r="AP413" s="54"/>
      <c r="AQ413" s="54"/>
      <c r="AR413" s="7"/>
      <c r="AS413" s="54"/>
      <c r="AT413" s="53"/>
      <c r="AU413" s="7"/>
      <c r="AV413" s="7"/>
      <c r="AW413" s="55"/>
      <c r="AX413" s="56"/>
      <c r="AY413" s="55"/>
      <c r="AZ413" s="55"/>
      <c r="BA413" s="55"/>
      <c r="BB413" s="11"/>
      <c r="BC413" s="12"/>
      <c r="BD413" s="12"/>
      <c r="BE413" s="12"/>
      <c r="BF413" s="12"/>
      <c r="BG413" s="12"/>
      <c r="BH413" s="12"/>
      <c r="BI413" s="12"/>
      <c r="BJ413" s="12"/>
      <c r="BK413" s="12"/>
    </row>
    <row r="414" spans="1:63" s="5" customFormat="1">
      <c r="A414" s="13"/>
      <c r="B414" s="13"/>
      <c r="C414" s="45"/>
      <c r="E414" s="46"/>
      <c r="F414" s="47"/>
      <c r="G414" s="48"/>
      <c r="H414" s="49"/>
      <c r="I414" s="49"/>
      <c r="J414" s="49"/>
      <c r="K414" s="50"/>
      <c r="L414" s="50"/>
      <c r="M414" s="50"/>
      <c r="N414" s="50"/>
      <c r="O414" s="50"/>
      <c r="P414" s="50"/>
      <c r="Q414" s="50"/>
      <c r="R414" s="51"/>
      <c r="S414" s="51"/>
      <c r="T414" s="51"/>
      <c r="U414" s="51"/>
      <c r="V414" s="51"/>
      <c r="W414" s="51"/>
      <c r="X414" s="44"/>
      <c r="AF414" s="52"/>
      <c r="AM414" s="7"/>
      <c r="AN414" s="7"/>
      <c r="AO414" s="53"/>
      <c r="AP414" s="54"/>
      <c r="AQ414" s="54"/>
      <c r="AR414" s="7"/>
      <c r="AS414" s="54"/>
      <c r="AT414" s="53"/>
      <c r="AU414" s="7"/>
      <c r="AV414" s="7"/>
      <c r="AW414" s="55"/>
      <c r="AX414" s="56"/>
      <c r="AY414" s="55"/>
      <c r="AZ414" s="55"/>
      <c r="BA414" s="55"/>
      <c r="BB414" s="11"/>
      <c r="BC414" s="12"/>
      <c r="BD414" s="12"/>
      <c r="BE414" s="12"/>
      <c r="BF414" s="12"/>
      <c r="BG414" s="12"/>
      <c r="BH414" s="12"/>
      <c r="BI414" s="12"/>
      <c r="BJ414" s="12"/>
      <c r="BK414" s="12"/>
    </row>
    <row r="415" spans="1:63" s="5" customFormat="1">
      <c r="A415" s="13"/>
      <c r="B415" s="13"/>
      <c r="C415" s="45"/>
      <c r="E415" s="46"/>
      <c r="F415" s="47"/>
      <c r="G415" s="48"/>
      <c r="H415" s="49"/>
      <c r="I415" s="49"/>
      <c r="J415" s="49"/>
      <c r="K415" s="50"/>
      <c r="L415" s="50"/>
      <c r="M415" s="50"/>
      <c r="N415" s="50"/>
      <c r="O415" s="50"/>
      <c r="P415" s="50"/>
      <c r="Q415" s="50"/>
      <c r="R415" s="51"/>
      <c r="S415" s="51"/>
      <c r="T415" s="51"/>
      <c r="U415" s="51"/>
      <c r="V415" s="51"/>
      <c r="W415" s="51"/>
      <c r="X415" s="44"/>
      <c r="AF415" s="52"/>
      <c r="AM415" s="7"/>
      <c r="AN415" s="7"/>
      <c r="AO415" s="53"/>
      <c r="AP415" s="54"/>
      <c r="AQ415" s="54"/>
      <c r="AR415" s="7"/>
      <c r="AS415" s="54"/>
      <c r="AT415" s="53"/>
      <c r="AU415" s="7"/>
      <c r="AV415" s="7"/>
      <c r="AW415" s="55"/>
      <c r="AX415" s="56"/>
      <c r="AY415" s="55"/>
      <c r="AZ415" s="55"/>
      <c r="BA415" s="55"/>
      <c r="BB415" s="11"/>
      <c r="BC415" s="12"/>
      <c r="BD415" s="12"/>
      <c r="BE415" s="12"/>
      <c r="BF415" s="12"/>
      <c r="BG415" s="12"/>
      <c r="BH415" s="12"/>
      <c r="BI415" s="12"/>
      <c r="BJ415" s="12"/>
      <c r="BK415" s="12"/>
    </row>
    <row r="416" spans="1:63" s="5" customFormat="1">
      <c r="A416" s="13"/>
      <c r="B416" s="13"/>
      <c r="C416" s="45"/>
      <c r="E416" s="46"/>
      <c r="F416" s="47"/>
      <c r="G416" s="48"/>
      <c r="H416" s="49"/>
      <c r="I416" s="49"/>
      <c r="J416" s="49"/>
      <c r="K416" s="50"/>
      <c r="L416" s="50"/>
      <c r="M416" s="50"/>
      <c r="N416" s="50"/>
      <c r="O416" s="50"/>
      <c r="P416" s="50"/>
      <c r="Q416" s="50"/>
      <c r="R416" s="51"/>
      <c r="S416" s="51"/>
      <c r="T416" s="51"/>
      <c r="U416" s="51"/>
      <c r="V416" s="51"/>
      <c r="W416" s="51"/>
      <c r="X416" s="44"/>
      <c r="AF416" s="52"/>
      <c r="AM416" s="7"/>
      <c r="AN416" s="7"/>
      <c r="AO416" s="53"/>
      <c r="AP416" s="54"/>
      <c r="AQ416" s="54"/>
      <c r="AR416" s="7"/>
      <c r="AS416" s="54"/>
      <c r="AT416" s="53"/>
      <c r="AU416" s="7"/>
      <c r="AV416" s="7"/>
      <c r="AW416" s="55"/>
      <c r="AX416" s="56"/>
      <c r="AY416" s="55"/>
      <c r="AZ416" s="55"/>
      <c r="BA416" s="55"/>
      <c r="BB416" s="11"/>
      <c r="BC416" s="12"/>
      <c r="BD416" s="12"/>
      <c r="BE416" s="12"/>
      <c r="BF416" s="12"/>
      <c r="BG416" s="12"/>
      <c r="BH416" s="12"/>
      <c r="BI416" s="12"/>
      <c r="BJ416" s="12"/>
      <c r="BK416" s="12"/>
    </row>
    <row r="417" spans="1:63" s="5" customFormat="1">
      <c r="A417" s="13"/>
      <c r="B417" s="13"/>
      <c r="C417" s="45"/>
      <c r="E417" s="46"/>
      <c r="F417" s="47"/>
      <c r="G417" s="48"/>
      <c r="H417" s="49"/>
      <c r="I417" s="49"/>
      <c r="J417" s="49"/>
      <c r="K417" s="50"/>
      <c r="L417" s="50"/>
      <c r="M417" s="50"/>
      <c r="N417" s="50"/>
      <c r="O417" s="50"/>
      <c r="P417" s="50"/>
      <c r="Q417" s="50"/>
      <c r="R417" s="51"/>
      <c r="S417" s="51"/>
      <c r="T417" s="51"/>
      <c r="U417" s="51"/>
      <c r="V417" s="51"/>
      <c r="W417" s="51"/>
      <c r="X417" s="44"/>
      <c r="AF417" s="52"/>
      <c r="AM417" s="7"/>
      <c r="AN417" s="7"/>
      <c r="AO417" s="53"/>
      <c r="AP417" s="54"/>
      <c r="AQ417" s="54"/>
      <c r="AR417" s="7"/>
      <c r="AS417" s="54"/>
      <c r="AT417" s="53"/>
      <c r="AU417" s="7"/>
      <c r="AV417" s="7"/>
      <c r="AW417" s="55"/>
      <c r="AX417" s="56"/>
      <c r="AY417" s="55"/>
      <c r="AZ417" s="55"/>
      <c r="BA417" s="55"/>
      <c r="BB417" s="11"/>
      <c r="BC417" s="12"/>
      <c r="BD417" s="12"/>
      <c r="BE417" s="12"/>
      <c r="BF417" s="12"/>
      <c r="BG417" s="12"/>
      <c r="BH417" s="12"/>
      <c r="BI417" s="12"/>
      <c r="BJ417" s="12"/>
      <c r="BK417" s="12"/>
    </row>
    <row r="418" spans="1:63" s="5" customFormat="1">
      <c r="A418" s="13"/>
      <c r="B418" s="13"/>
      <c r="C418" s="45"/>
      <c r="E418" s="46"/>
      <c r="F418" s="47"/>
      <c r="G418" s="48"/>
      <c r="H418" s="49"/>
      <c r="I418" s="49"/>
      <c r="J418" s="49"/>
      <c r="K418" s="50"/>
      <c r="L418" s="50"/>
      <c r="M418" s="50"/>
      <c r="N418" s="50"/>
      <c r="O418" s="50"/>
      <c r="P418" s="50"/>
      <c r="Q418" s="50"/>
      <c r="R418" s="51"/>
      <c r="S418" s="51"/>
      <c r="T418" s="51"/>
      <c r="U418" s="51"/>
      <c r="V418" s="51"/>
      <c r="W418" s="51"/>
      <c r="X418" s="44"/>
      <c r="AF418" s="52"/>
      <c r="AM418" s="7"/>
      <c r="AN418" s="7"/>
      <c r="AO418" s="53"/>
      <c r="AP418" s="54"/>
      <c r="AQ418" s="54"/>
      <c r="AR418" s="7"/>
      <c r="AS418" s="54"/>
      <c r="AT418" s="53"/>
      <c r="AU418" s="7"/>
      <c r="AV418" s="7"/>
      <c r="AW418" s="55"/>
      <c r="AX418" s="56"/>
      <c r="AY418" s="55"/>
      <c r="AZ418" s="55"/>
      <c r="BA418" s="55"/>
      <c r="BB418" s="11"/>
      <c r="BC418" s="12"/>
      <c r="BD418" s="12"/>
      <c r="BE418" s="12"/>
      <c r="BF418" s="12"/>
      <c r="BG418" s="12"/>
      <c r="BH418" s="12"/>
      <c r="BI418" s="12"/>
      <c r="BJ418" s="12"/>
      <c r="BK418" s="12"/>
    </row>
    <row r="419" spans="1:63" s="5" customFormat="1">
      <c r="A419" s="13"/>
      <c r="B419" s="13"/>
      <c r="C419" s="45"/>
      <c r="E419" s="46"/>
      <c r="F419" s="47"/>
      <c r="G419" s="48"/>
      <c r="H419" s="49"/>
      <c r="I419" s="49"/>
      <c r="J419" s="49"/>
      <c r="K419" s="50"/>
      <c r="L419" s="50"/>
      <c r="M419" s="50"/>
      <c r="N419" s="50"/>
      <c r="O419" s="50"/>
      <c r="P419" s="50"/>
      <c r="Q419" s="50"/>
      <c r="R419" s="51"/>
      <c r="S419" s="51"/>
      <c r="T419" s="51"/>
      <c r="U419" s="51"/>
      <c r="V419" s="51"/>
      <c r="W419" s="51"/>
      <c r="X419" s="44"/>
      <c r="AF419" s="52"/>
      <c r="AM419" s="7"/>
      <c r="AN419" s="7"/>
      <c r="AO419" s="53"/>
      <c r="AP419" s="54"/>
      <c r="AQ419" s="54"/>
      <c r="AR419" s="7"/>
      <c r="AS419" s="54"/>
      <c r="AT419" s="53"/>
      <c r="AU419" s="7"/>
      <c r="AV419" s="7"/>
      <c r="AW419" s="55"/>
      <c r="AX419" s="56"/>
      <c r="AY419" s="55"/>
      <c r="AZ419" s="55"/>
      <c r="BA419" s="55"/>
      <c r="BB419" s="11"/>
      <c r="BC419" s="12"/>
      <c r="BD419" s="12"/>
      <c r="BE419" s="12"/>
      <c r="BF419" s="12"/>
      <c r="BG419" s="12"/>
      <c r="BH419" s="12"/>
      <c r="BI419" s="12"/>
      <c r="BJ419" s="12"/>
      <c r="BK419" s="12"/>
    </row>
    <row r="420" spans="1:63" s="5" customFormat="1">
      <c r="A420" s="13"/>
      <c r="B420" s="13"/>
      <c r="C420" s="45"/>
      <c r="E420" s="46"/>
      <c r="F420" s="47"/>
      <c r="G420" s="48"/>
      <c r="H420" s="49"/>
      <c r="I420" s="49"/>
      <c r="J420" s="49"/>
      <c r="K420" s="50"/>
      <c r="L420" s="50"/>
      <c r="M420" s="50"/>
      <c r="N420" s="50"/>
      <c r="O420" s="50"/>
      <c r="P420" s="50"/>
      <c r="Q420" s="50"/>
      <c r="R420" s="51"/>
      <c r="S420" s="51"/>
      <c r="T420" s="51"/>
      <c r="U420" s="51"/>
      <c r="V420" s="51"/>
      <c r="W420" s="51"/>
      <c r="X420" s="44"/>
      <c r="AF420" s="52"/>
      <c r="AM420" s="7"/>
      <c r="AN420" s="7"/>
      <c r="AO420" s="53"/>
      <c r="AP420" s="54"/>
      <c r="AQ420" s="54"/>
      <c r="AR420" s="7"/>
      <c r="AS420" s="54"/>
      <c r="AT420" s="53"/>
      <c r="AU420" s="7"/>
      <c r="AV420" s="7"/>
      <c r="AW420" s="55"/>
      <c r="AX420" s="56"/>
      <c r="AY420" s="55"/>
      <c r="AZ420" s="55"/>
      <c r="BA420" s="55"/>
      <c r="BB420" s="11"/>
      <c r="BC420" s="12"/>
      <c r="BD420" s="12"/>
      <c r="BE420" s="12"/>
      <c r="BF420" s="12"/>
      <c r="BG420" s="12"/>
      <c r="BH420" s="12"/>
      <c r="BI420" s="12"/>
      <c r="BJ420" s="12"/>
      <c r="BK420" s="12"/>
    </row>
    <row r="421" spans="1:63" s="5" customFormat="1">
      <c r="A421" s="13"/>
      <c r="B421" s="13"/>
      <c r="C421" s="45"/>
      <c r="E421" s="46"/>
      <c r="F421" s="47"/>
      <c r="G421" s="48"/>
      <c r="H421" s="49"/>
      <c r="I421" s="49"/>
      <c r="J421" s="49"/>
      <c r="K421" s="50"/>
      <c r="L421" s="50"/>
      <c r="M421" s="50"/>
      <c r="N421" s="50"/>
      <c r="O421" s="50"/>
      <c r="P421" s="50"/>
      <c r="Q421" s="50"/>
      <c r="R421" s="51"/>
      <c r="S421" s="51"/>
      <c r="T421" s="51"/>
      <c r="U421" s="51"/>
      <c r="V421" s="51"/>
      <c r="W421" s="51"/>
      <c r="X421" s="44"/>
      <c r="AF421" s="52"/>
      <c r="AM421" s="7"/>
      <c r="AN421" s="7"/>
      <c r="AO421" s="53"/>
      <c r="AP421" s="54"/>
      <c r="AQ421" s="54"/>
      <c r="AR421" s="7"/>
      <c r="AS421" s="54"/>
      <c r="AT421" s="53"/>
      <c r="AU421" s="7"/>
      <c r="AV421" s="7"/>
      <c r="AW421" s="55"/>
      <c r="AX421" s="56"/>
      <c r="AY421" s="55"/>
      <c r="AZ421" s="55"/>
      <c r="BA421" s="55"/>
      <c r="BB421" s="11"/>
      <c r="BC421" s="12"/>
      <c r="BD421" s="12"/>
      <c r="BE421" s="12"/>
      <c r="BF421" s="12"/>
      <c r="BG421" s="12"/>
      <c r="BH421" s="12"/>
      <c r="BI421" s="12"/>
      <c r="BJ421" s="12"/>
      <c r="BK421" s="12"/>
    </row>
    <row r="422" spans="1:63" s="5" customFormat="1">
      <c r="A422" s="13"/>
      <c r="B422" s="13"/>
      <c r="C422" s="45"/>
      <c r="E422" s="46"/>
      <c r="F422" s="47"/>
      <c r="G422" s="48"/>
      <c r="H422" s="49"/>
      <c r="I422" s="49"/>
      <c r="J422" s="49"/>
      <c r="K422" s="50"/>
      <c r="L422" s="50"/>
      <c r="M422" s="50"/>
      <c r="N422" s="50"/>
      <c r="O422" s="50"/>
      <c r="P422" s="50"/>
      <c r="Q422" s="50"/>
      <c r="R422" s="51"/>
      <c r="S422" s="51"/>
      <c r="T422" s="51"/>
      <c r="U422" s="51"/>
      <c r="V422" s="51"/>
      <c r="W422" s="51"/>
      <c r="X422" s="44"/>
      <c r="AF422" s="52"/>
      <c r="AM422" s="7"/>
      <c r="AN422" s="7"/>
      <c r="AO422" s="53"/>
      <c r="AP422" s="54"/>
      <c r="AQ422" s="54"/>
      <c r="AR422" s="7"/>
      <c r="AS422" s="54"/>
      <c r="AT422" s="53"/>
      <c r="AU422" s="7"/>
      <c r="AV422" s="7"/>
      <c r="AW422" s="55"/>
      <c r="AX422" s="56"/>
      <c r="AY422" s="55"/>
      <c r="AZ422" s="55"/>
      <c r="BA422" s="55"/>
      <c r="BB422" s="11"/>
      <c r="BC422" s="12"/>
      <c r="BD422" s="12"/>
      <c r="BE422" s="12"/>
      <c r="BF422" s="12"/>
      <c r="BG422" s="12"/>
      <c r="BH422" s="12"/>
      <c r="BI422" s="12"/>
      <c r="BJ422" s="12"/>
      <c r="BK422" s="12"/>
    </row>
    <row r="423" spans="1:63" s="5" customFormat="1">
      <c r="A423" s="13"/>
      <c r="B423" s="13"/>
      <c r="C423" s="45"/>
      <c r="E423" s="46"/>
      <c r="F423" s="47"/>
      <c r="G423" s="48"/>
      <c r="H423" s="49"/>
      <c r="I423" s="49"/>
      <c r="J423" s="49"/>
      <c r="K423" s="50"/>
      <c r="L423" s="50"/>
      <c r="M423" s="50"/>
      <c r="N423" s="50"/>
      <c r="O423" s="50"/>
      <c r="P423" s="50"/>
      <c r="Q423" s="50"/>
      <c r="R423" s="51"/>
      <c r="S423" s="51"/>
      <c r="T423" s="51"/>
      <c r="U423" s="51"/>
      <c r="V423" s="51"/>
      <c r="W423" s="51"/>
      <c r="X423" s="44"/>
      <c r="AF423" s="52"/>
      <c r="AM423" s="7"/>
      <c r="AN423" s="7"/>
      <c r="AO423" s="53"/>
      <c r="AP423" s="54"/>
      <c r="AQ423" s="54"/>
      <c r="AR423" s="7"/>
      <c r="AS423" s="54"/>
      <c r="AT423" s="53"/>
      <c r="AU423" s="7"/>
      <c r="AV423" s="7"/>
      <c r="AW423" s="55"/>
      <c r="AX423" s="56"/>
      <c r="AY423" s="55"/>
      <c r="AZ423" s="55"/>
      <c r="BA423" s="55"/>
      <c r="BB423" s="11"/>
      <c r="BC423" s="12"/>
      <c r="BD423" s="12"/>
      <c r="BE423" s="12"/>
      <c r="BF423" s="12"/>
      <c r="BG423" s="12"/>
      <c r="BH423" s="12"/>
      <c r="BI423" s="12"/>
      <c r="BJ423" s="12"/>
      <c r="BK423" s="12"/>
    </row>
    <row r="424" spans="1:63" s="5" customFormat="1">
      <c r="A424" s="13"/>
      <c r="B424" s="13"/>
      <c r="C424" s="45"/>
      <c r="E424" s="46"/>
      <c r="F424" s="47"/>
      <c r="G424" s="48"/>
      <c r="H424" s="49"/>
      <c r="I424" s="49"/>
      <c r="J424" s="49"/>
      <c r="K424" s="50"/>
      <c r="L424" s="50"/>
      <c r="M424" s="50"/>
      <c r="N424" s="50"/>
      <c r="O424" s="50"/>
      <c r="P424" s="50"/>
      <c r="Q424" s="50"/>
      <c r="R424" s="51"/>
      <c r="S424" s="51"/>
      <c r="T424" s="51"/>
      <c r="U424" s="51"/>
      <c r="V424" s="51"/>
      <c r="W424" s="51"/>
      <c r="X424" s="44"/>
      <c r="AF424" s="52"/>
      <c r="AM424" s="7"/>
      <c r="AN424" s="7"/>
      <c r="AO424" s="53"/>
      <c r="AP424" s="54"/>
      <c r="AQ424" s="54"/>
      <c r="AR424" s="7"/>
      <c r="AS424" s="54"/>
      <c r="AT424" s="53"/>
      <c r="AU424" s="7"/>
      <c r="AV424" s="7"/>
      <c r="AW424" s="55"/>
      <c r="AX424" s="56"/>
      <c r="AY424" s="55"/>
      <c r="AZ424" s="55"/>
      <c r="BA424" s="55"/>
      <c r="BB424" s="11"/>
      <c r="BC424" s="12"/>
      <c r="BD424" s="12"/>
      <c r="BE424" s="12"/>
      <c r="BF424" s="12"/>
      <c r="BG424" s="12"/>
      <c r="BH424" s="12"/>
      <c r="BI424" s="12"/>
      <c r="BJ424" s="12"/>
      <c r="BK424" s="12"/>
    </row>
    <row r="425" spans="1:63" s="5" customFormat="1">
      <c r="A425" s="13"/>
      <c r="B425" s="13"/>
      <c r="C425" s="45"/>
      <c r="E425" s="46"/>
      <c r="F425" s="47"/>
      <c r="G425" s="48"/>
      <c r="H425" s="49"/>
      <c r="I425" s="49"/>
      <c r="J425" s="49"/>
      <c r="K425" s="50"/>
      <c r="L425" s="50"/>
      <c r="M425" s="50"/>
      <c r="N425" s="50"/>
      <c r="O425" s="50"/>
      <c r="P425" s="50"/>
      <c r="Q425" s="50"/>
      <c r="R425" s="51"/>
      <c r="S425" s="51"/>
      <c r="T425" s="51"/>
      <c r="U425" s="51"/>
      <c r="V425" s="51"/>
      <c r="W425" s="51"/>
      <c r="X425" s="44"/>
      <c r="AF425" s="52"/>
      <c r="AM425" s="7"/>
      <c r="AN425" s="7"/>
      <c r="AO425" s="53"/>
      <c r="AP425" s="54"/>
      <c r="AQ425" s="54"/>
      <c r="AR425" s="7"/>
      <c r="AS425" s="54"/>
      <c r="AT425" s="53"/>
      <c r="AU425" s="7"/>
      <c r="AV425" s="7"/>
      <c r="AW425" s="55"/>
      <c r="AX425" s="56"/>
      <c r="AY425" s="55"/>
      <c r="AZ425" s="55"/>
      <c r="BA425" s="55"/>
      <c r="BB425" s="11"/>
      <c r="BC425" s="12"/>
      <c r="BD425" s="12"/>
      <c r="BE425" s="12"/>
      <c r="BF425" s="12"/>
      <c r="BG425" s="12"/>
      <c r="BH425" s="12"/>
      <c r="BI425" s="12"/>
      <c r="BJ425" s="12"/>
      <c r="BK425" s="12"/>
    </row>
    <row r="426" spans="1:63" s="5" customFormat="1">
      <c r="A426" s="13"/>
      <c r="B426" s="13"/>
      <c r="C426" s="45"/>
      <c r="E426" s="46"/>
      <c r="F426" s="47"/>
      <c r="G426" s="48"/>
      <c r="H426" s="49"/>
      <c r="I426" s="49"/>
      <c r="J426" s="49"/>
      <c r="K426" s="50"/>
      <c r="L426" s="50"/>
      <c r="M426" s="50"/>
      <c r="N426" s="50"/>
      <c r="O426" s="50"/>
      <c r="P426" s="50"/>
      <c r="Q426" s="50"/>
      <c r="R426" s="51"/>
      <c r="S426" s="51"/>
      <c r="T426" s="51"/>
      <c r="U426" s="51"/>
      <c r="V426" s="51"/>
      <c r="W426" s="51"/>
      <c r="X426" s="44"/>
      <c r="AF426" s="52"/>
      <c r="AM426" s="7"/>
      <c r="AN426" s="7"/>
      <c r="AO426" s="53"/>
      <c r="AP426" s="54"/>
      <c r="AQ426" s="54"/>
      <c r="AR426" s="7"/>
      <c r="AS426" s="54"/>
      <c r="AT426" s="53"/>
      <c r="AU426" s="7"/>
      <c r="AV426" s="7"/>
      <c r="AW426" s="55"/>
      <c r="AX426" s="56"/>
      <c r="AY426" s="55"/>
      <c r="AZ426" s="55"/>
      <c r="BA426" s="55"/>
      <c r="BB426" s="11"/>
      <c r="BC426" s="12"/>
      <c r="BD426" s="12"/>
      <c r="BE426" s="12"/>
      <c r="BF426" s="12"/>
      <c r="BG426" s="12"/>
      <c r="BH426" s="12"/>
      <c r="BI426" s="12"/>
      <c r="BJ426" s="12"/>
      <c r="BK426" s="12"/>
    </row>
    <row r="427" spans="1:63" s="5" customFormat="1">
      <c r="A427" s="13"/>
      <c r="B427" s="13"/>
      <c r="C427" s="45"/>
      <c r="E427" s="46"/>
      <c r="F427" s="47"/>
      <c r="G427" s="48"/>
      <c r="H427" s="49"/>
      <c r="I427" s="49"/>
      <c r="J427" s="49"/>
      <c r="K427" s="50"/>
      <c r="L427" s="50"/>
      <c r="M427" s="50"/>
      <c r="N427" s="50"/>
      <c r="O427" s="50"/>
      <c r="P427" s="50"/>
      <c r="Q427" s="50"/>
      <c r="R427" s="51"/>
      <c r="S427" s="51"/>
      <c r="T427" s="51"/>
      <c r="U427" s="51"/>
      <c r="V427" s="51"/>
      <c r="W427" s="51"/>
      <c r="X427" s="44"/>
      <c r="AF427" s="52"/>
      <c r="AM427" s="7"/>
      <c r="AN427" s="7"/>
      <c r="AO427" s="53"/>
      <c r="AP427" s="54"/>
      <c r="AQ427" s="54"/>
      <c r="AR427" s="7"/>
      <c r="AS427" s="54"/>
      <c r="AT427" s="53"/>
      <c r="AU427" s="7"/>
      <c r="AV427" s="7"/>
      <c r="AW427" s="55"/>
      <c r="AX427" s="56"/>
      <c r="AY427" s="55"/>
      <c r="AZ427" s="55"/>
      <c r="BA427" s="55"/>
      <c r="BB427" s="11"/>
      <c r="BC427" s="12"/>
      <c r="BD427" s="12"/>
      <c r="BE427" s="12"/>
      <c r="BF427" s="12"/>
      <c r="BG427" s="12"/>
      <c r="BH427" s="12"/>
      <c r="BI427" s="12"/>
      <c r="BJ427" s="12"/>
      <c r="BK427" s="12"/>
    </row>
    <row r="428" spans="1:63" s="5" customFormat="1">
      <c r="A428" s="13"/>
      <c r="B428" s="13"/>
      <c r="C428" s="45"/>
      <c r="E428" s="46"/>
      <c r="F428" s="47"/>
      <c r="G428" s="48"/>
      <c r="H428" s="49"/>
      <c r="I428" s="49"/>
      <c r="J428" s="49"/>
      <c r="K428" s="50"/>
      <c r="L428" s="50"/>
      <c r="M428" s="50"/>
      <c r="N428" s="50"/>
      <c r="O428" s="50"/>
      <c r="P428" s="50"/>
      <c r="Q428" s="50"/>
      <c r="R428" s="51"/>
      <c r="S428" s="51"/>
      <c r="T428" s="51"/>
      <c r="U428" s="51"/>
      <c r="V428" s="51"/>
      <c r="W428" s="51"/>
      <c r="X428" s="44"/>
      <c r="AF428" s="52"/>
      <c r="AM428" s="7"/>
      <c r="AN428" s="7"/>
      <c r="AO428" s="53"/>
      <c r="AP428" s="54"/>
      <c r="AQ428" s="54"/>
      <c r="AR428" s="7"/>
      <c r="AS428" s="54"/>
      <c r="AT428" s="53"/>
      <c r="AU428" s="7"/>
      <c r="AV428" s="7"/>
      <c r="AW428" s="55"/>
      <c r="AX428" s="56"/>
      <c r="AY428" s="55"/>
      <c r="AZ428" s="55"/>
      <c r="BA428" s="55"/>
      <c r="BB428" s="11"/>
      <c r="BC428" s="12"/>
      <c r="BD428" s="12"/>
      <c r="BE428" s="12"/>
      <c r="BF428" s="12"/>
      <c r="BG428" s="12"/>
      <c r="BH428" s="12"/>
      <c r="BI428" s="12"/>
      <c r="BJ428" s="12"/>
      <c r="BK428" s="12"/>
    </row>
    <row r="429" spans="1:63" s="5" customFormat="1">
      <c r="A429" s="13"/>
      <c r="B429" s="13"/>
      <c r="C429" s="45"/>
      <c r="E429" s="46"/>
      <c r="F429" s="47"/>
      <c r="G429" s="48"/>
      <c r="H429" s="49"/>
      <c r="I429" s="49"/>
      <c r="J429" s="49"/>
      <c r="K429" s="50"/>
      <c r="L429" s="50"/>
      <c r="M429" s="50"/>
      <c r="N429" s="50"/>
      <c r="O429" s="50"/>
      <c r="P429" s="50"/>
      <c r="Q429" s="50"/>
      <c r="R429" s="51"/>
      <c r="S429" s="51"/>
      <c r="T429" s="51"/>
      <c r="U429" s="51"/>
      <c r="V429" s="51"/>
      <c r="W429" s="51"/>
      <c r="X429" s="44"/>
      <c r="AF429" s="52"/>
      <c r="AM429" s="7"/>
      <c r="AN429" s="7"/>
      <c r="AO429" s="53"/>
      <c r="AP429" s="54"/>
      <c r="AQ429" s="54"/>
      <c r="AR429" s="7"/>
      <c r="AS429" s="54"/>
      <c r="AT429" s="53"/>
      <c r="AU429" s="7"/>
      <c r="AV429" s="7"/>
      <c r="AW429" s="55"/>
      <c r="AX429" s="56"/>
      <c r="AY429" s="55"/>
      <c r="AZ429" s="55"/>
      <c r="BA429" s="55"/>
      <c r="BB429" s="11"/>
      <c r="BC429" s="12"/>
      <c r="BD429" s="12"/>
      <c r="BE429" s="12"/>
      <c r="BF429" s="12"/>
      <c r="BG429" s="12"/>
      <c r="BH429" s="12"/>
      <c r="BI429" s="12"/>
      <c r="BJ429" s="12"/>
      <c r="BK429" s="12"/>
    </row>
    <row r="430" spans="1:63" s="5" customFormat="1">
      <c r="A430" s="13"/>
      <c r="B430" s="13"/>
      <c r="C430" s="45"/>
      <c r="E430" s="46"/>
      <c r="F430" s="47"/>
      <c r="G430" s="48"/>
      <c r="H430" s="49"/>
      <c r="I430" s="49"/>
      <c r="J430" s="49"/>
      <c r="K430" s="50"/>
      <c r="L430" s="50"/>
      <c r="M430" s="50"/>
      <c r="N430" s="50"/>
      <c r="O430" s="50"/>
      <c r="P430" s="50"/>
      <c r="Q430" s="50"/>
      <c r="R430" s="51"/>
      <c r="S430" s="51"/>
      <c r="T430" s="51"/>
      <c r="U430" s="51"/>
      <c r="V430" s="51"/>
      <c r="W430" s="51"/>
      <c r="X430" s="44"/>
      <c r="AF430" s="52"/>
      <c r="AM430" s="7"/>
      <c r="AN430" s="7"/>
      <c r="AO430" s="53"/>
      <c r="AP430" s="54"/>
      <c r="AQ430" s="54"/>
      <c r="AR430" s="7"/>
      <c r="AS430" s="54"/>
      <c r="AT430" s="53"/>
      <c r="AU430" s="7"/>
      <c r="AV430" s="7"/>
      <c r="AW430" s="55"/>
      <c r="AX430" s="56"/>
      <c r="AY430" s="55"/>
      <c r="AZ430" s="55"/>
      <c r="BA430" s="55"/>
      <c r="BB430" s="11"/>
      <c r="BC430" s="12"/>
      <c r="BD430" s="12"/>
      <c r="BE430" s="12"/>
      <c r="BF430" s="12"/>
      <c r="BG430" s="12"/>
      <c r="BH430" s="12"/>
      <c r="BI430" s="12"/>
      <c r="BJ430" s="12"/>
      <c r="BK430" s="12"/>
    </row>
    <row r="431" spans="1:63" s="5" customFormat="1">
      <c r="A431" s="13"/>
      <c r="B431" s="13"/>
      <c r="C431" s="45"/>
      <c r="E431" s="46"/>
      <c r="F431" s="47"/>
      <c r="G431" s="48"/>
      <c r="H431" s="49"/>
      <c r="I431" s="49"/>
      <c r="J431" s="49"/>
      <c r="K431" s="50"/>
      <c r="L431" s="50"/>
      <c r="M431" s="50"/>
      <c r="N431" s="50"/>
      <c r="O431" s="50"/>
      <c r="P431" s="50"/>
      <c r="Q431" s="50"/>
      <c r="R431" s="51"/>
      <c r="S431" s="51"/>
      <c r="T431" s="51"/>
      <c r="U431" s="51"/>
      <c r="V431" s="51"/>
      <c r="W431" s="51"/>
      <c r="X431" s="44"/>
      <c r="AF431" s="52"/>
      <c r="AM431" s="7"/>
      <c r="AN431" s="7"/>
      <c r="AO431" s="53"/>
      <c r="AP431" s="54"/>
      <c r="AQ431" s="54"/>
      <c r="AR431" s="7"/>
      <c r="AS431" s="54"/>
      <c r="AT431" s="53"/>
      <c r="AU431" s="7"/>
      <c r="AV431" s="7"/>
      <c r="AW431" s="55"/>
      <c r="AX431" s="56"/>
      <c r="AY431" s="55"/>
      <c r="AZ431" s="55"/>
      <c r="BA431" s="55"/>
      <c r="BB431" s="11"/>
      <c r="BC431" s="12"/>
      <c r="BD431" s="12"/>
      <c r="BE431" s="12"/>
      <c r="BF431" s="12"/>
      <c r="BG431" s="12"/>
      <c r="BH431" s="12"/>
      <c r="BI431" s="12"/>
      <c r="BJ431" s="12"/>
      <c r="BK431" s="12"/>
    </row>
    <row r="432" spans="1:63" s="5" customFormat="1">
      <c r="A432" s="13"/>
      <c r="B432" s="13"/>
      <c r="C432" s="45"/>
      <c r="E432" s="46"/>
      <c r="F432" s="47"/>
      <c r="G432" s="48"/>
      <c r="H432" s="49"/>
      <c r="I432" s="49"/>
      <c r="J432" s="49"/>
      <c r="K432" s="50"/>
      <c r="L432" s="50"/>
      <c r="M432" s="50"/>
      <c r="N432" s="50"/>
      <c r="O432" s="50"/>
      <c r="P432" s="50"/>
      <c r="Q432" s="50"/>
      <c r="R432" s="51"/>
      <c r="S432" s="51"/>
      <c r="T432" s="51"/>
      <c r="U432" s="51"/>
      <c r="V432" s="51"/>
      <c r="W432" s="51"/>
      <c r="X432" s="44"/>
      <c r="AF432" s="52"/>
      <c r="AM432" s="7"/>
      <c r="AN432" s="7"/>
      <c r="AO432" s="53"/>
      <c r="AP432" s="54"/>
      <c r="AQ432" s="54"/>
      <c r="AR432" s="7"/>
      <c r="AS432" s="54"/>
      <c r="AT432" s="53"/>
      <c r="AU432" s="7"/>
      <c r="AV432" s="7"/>
      <c r="AW432" s="55"/>
      <c r="AX432" s="56"/>
      <c r="AY432" s="55"/>
      <c r="AZ432" s="55"/>
      <c r="BA432" s="55"/>
      <c r="BB432" s="11"/>
      <c r="BC432" s="12"/>
      <c r="BD432" s="12"/>
      <c r="BE432" s="12"/>
      <c r="BF432" s="12"/>
      <c r="BG432" s="12"/>
      <c r="BH432" s="12"/>
      <c r="BI432" s="12"/>
      <c r="BJ432" s="12"/>
      <c r="BK432" s="12"/>
    </row>
    <row r="433" spans="1:63" s="5" customFormat="1">
      <c r="A433" s="13"/>
      <c r="B433" s="13"/>
      <c r="C433" s="45"/>
      <c r="E433" s="46"/>
      <c r="F433" s="47"/>
      <c r="G433" s="48"/>
      <c r="H433" s="49"/>
      <c r="I433" s="49"/>
      <c r="J433" s="49"/>
      <c r="K433" s="50"/>
      <c r="L433" s="50"/>
      <c r="M433" s="50"/>
      <c r="N433" s="50"/>
      <c r="O433" s="50"/>
      <c r="P433" s="50"/>
      <c r="Q433" s="50"/>
      <c r="R433" s="51"/>
      <c r="S433" s="51"/>
      <c r="T433" s="51"/>
      <c r="U433" s="51"/>
      <c r="V433" s="51"/>
      <c r="W433" s="51"/>
      <c r="X433" s="44"/>
      <c r="AF433" s="52"/>
      <c r="AM433" s="7"/>
      <c r="AN433" s="7"/>
      <c r="AO433" s="53"/>
      <c r="AP433" s="54"/>
      <c r="AQ433" s="54"/>
      <c r="AR433" s="7"/>
      <c r="AS433" s="54"/>
      <c r="AT433" s="53"/>
      <c r="AU433" s="7"/>
      <c r="AV433" s="7"/>
      <c r="AW433" s="55"/>
      <c r="AX433" s="56"/>
      <c r="AY433" s="55"/>
      <c r="AZ433" s="55"/>
      <c r="BA433" s="55"/>
      <c r="BB433" s="11"/>
      <c r="BC433" s="12"/>
      <c r="BD433" s="12"/>
      <c r="BE433" s="12"/>
      <c r="BF433" s="12"/>
      <c r="BG433" s="12"/>
      <c r="BH433" s="12"/>
      <c r="BI433" s="12"/>
      <c r="BJ433" s="12"/>
      <c r="BK433" s="12"/>
    </row>
    <row r="434" spans="1:63" s="5" customFormat="1">
      <c r="A434" s="13"/>
      <c r="B434" s="13"/>
      <c r="C434" s="45"/>
      <c r="E434" s="46"/>
      <c r="F434" s="47"/>
      <c r="G434" s="48"/>
      <c r="H434" s="49"/>
      <c r="I434" s="49"/>
      <c r="J434" s="49"/>
      <c r="K434" s="50"/>
      <c r="L434" s="50"/>
      <c r="M434" s="50"/>
      <c r="N434" s="50"/>
      <c r="O434" s="50"/>
      <c r="P434" s="50"/>
      <c r="Q434" s="50"/>
      <c r="R434" s="51"/>
      <c r="S434" s="51"/>
      <c r="T434" s="51"/>
      <c r="U434" s="51"/>
      <c r="V434" s="51"/>
      <c r="W434" s="51"/>
      <c r="X434" s="44"/>
      <c r="AF434" s="52"/>
      <c r="AM434" s="7"/>
      <c r="AN434" s="7"/>
      <c r="AO434" s="53"/>
      <c r="AP434" s="54"/>
      <c r="AQ434" s="54"/>
      <c r="AR434" s="7"/>
      <c r="AS434" s="54"/>
      <c r="AT434" s="53"/>
      <c r="AU434" s="7"/>
      <c r="AV434" s="7"/>
      <c r="AW434" s="55"/>
      <c r="AX434" s="56"/>
      <c r="AY434" s="55"/>
      <c r="AZ434" s="55"/>
      <c r="BA434" s="55"/>
      <c r="BB434" s="11"/>
      <c r="BC434" s="12"/>
      <c r="BD434" s="12"/>
      <c r="BE434" s="12"/>
      <c r="BF434" s="12"/>
      <c r="BG434" s="12"/>
      <c r="BH434" s="12"/>
      <c r="BI434" s="12"/>
      <c r="BJ434" s="12"/>
      <c r="BK434" s="12"/>
    </row>
    <row r="435" spans="1:63" s="5" customFormat="1">
      <c r="A435" s="13"/>
      <c r="B435" s="13"/>
      <c r="C435" s="45"/>
      <c r="E435" s="46"/>
      <c r="F435" s="47"/>
      <c r="G435" s="48"/>
      <c r="H435" s="49"/>
      <c r="I435" s="49"/>
      <c r="J435" s="49"/>
      <c r="K435" s="50"/>
      <c r="L435" s="50"/>
      <c r="M435" s="50"/>
      <c r="N435" s="50"/>
      <c r="O435" s="50"/>
      <c r="P435" s="50"/>
      <c r="Q435" s="50"/>
      <c r="R435" s="51"/>
      <c r="S435" s="51"/>
      <c r="T435" s="51"/>
      <c r="U435" s="51"/>
      <c r="V435" s="51"/>
      <c r="W435" s="51"/>
      <c r="X435" s="44"/>
      <c r="AF435" s="52"/>
      <c r="AM435" s="7"/>
      <c r="AN435" s="7"/>
      <c r="AO435" s="53"/>
      <c r="AP435" s="54"/>
      <c r="AQ435" s="54"/>
      <c r="AR435" s="7"/>
      <c r="AS435" s="54"/>
      <c r="AT435" s="53"/>
      <c r="AU435" s="7"/>
      <c r="AV435" s="7"/>
      <c r="AW435" s="55"/>
      <c r="AX435" s="56"/>
      <c r="AY435" s="55"/>
      <c r="AZ435" s="55"/>
      <c r="BA435" s="55"/>
      <c r="BB435" s="11"/>
      <c r="BC435" s="12"/>
      <c r="BD435" s="12"/>
      <c r="BE435" s="12"/>
      <c r="BF435" s="12"/>
      <c r="BG435" s="12"/>
      <c r="BH435" s="12"/>
      <c r="BI435" s="12"/>
      <c r="BJ435" s="12"/>
      <c r="BK435" s="12"/>
    </row>
    <row r="436" spans="1:63" s="5" customFormat="1">
      <c r="A436" s="13"/>
      <c r="B436" s="13"/>
      <c r="C436" s="45"/>
      <c r="E436" s="46"/>
      <c r="F436" s="47"/>
      <c r="G436" s="48"/>
      <c r="H436" s="49"/>
      <c r="I436" s="49"/>
      <c r="J436" s="49"/>
      <c r="K436" s="50"/>
      <c r="L436" s="50"/>
      <c r="M436" s="50"/>
      <c r="N436" s="50"/>
      <c r="O436" s="50"/>
      <c r="P436" s="50"/>
      <c r="Q436" s="50"/>
      <c r="R436" s="51"/>
      <c r="S436" s="51"/>
      <c r="T436" s="51"/>
      <c r="U436" s="51"/>
      <c r="V436" s="51"/>
      <c r="W436" s="51"/>
      <c r="X436" s="44"/>
      <c r="AF436" s="52"/>
      <c r="AM436" s="7"/>
      <c r="AN436" s="7"/>
      <c r="AO436" s="53"/>
      <c r="AP436" s="54"/>
      <c r="AQ436" s="54"/>
      <c r="AR436" s="7"/>
      <c r="AS436" s="54"/>
      <c r="AT436" s="53"/>
      <c r="AU436" s="7"/>
      <c r="AV436" s="7"/>
      <c r="AW436" s="55"/>
      <c r="AX436" s="56"/>
      <c r="AY436" s="55"/>
      <c r="AZ436" s="55"/>
      <c r="BA436" s="55"/>
      <c r="BB436" s="11"/>
      <c r="BC436" s="12"/>
      <c r="BD436" s="12"/>
      <c r="BE436" s="12"/>
      <c r="BF436" s="12"/>
      <c r="BG436" s="12"/>
      <c r="BH436" s="12"/>
      <c r="BI436" s="12"/>
      <c r="BJ436" s="12"/>
      <c r="BK436" s="12"/>
    </row>
    <row r="437" spans="1:63" s="5" customFormat="1">
      <c r="A437" s="13"/>
      <c r="B437" s="13"/>
      <c r="C437" s="45"/>
      <c r="E437" s="46"/>
      <c r="F437" s="47"/>
      <c r="G437" s="48"/>
      <c r="H437" s="49"/>
      <c r="I437" s="49"/>
      <c r="J437" s="49"/>
      <c r="K437" s="50"/>
      <c r="L437" s="50"/>
      <c r="M437" s="50"/>
      <c r="N437" s="50"/>
      <c r="O437" s="50"/>
      <c r="P437" s="50"/>
      <c r="Q437" s="50"/>
      <c r="R437" s="51"/>
      <c r="S437" s="51"/>
      <c r="T437" s="51"/>
      <c r="U437" s="51"/>
      <c r="V437" s="51"/>
      <c r="W437" s="51"/>
      <c r="X437" s="44"/>
      <c r="AF437" s="52"/>
      <c r="AM437" s="7"/>
      <c r="AN437" s="7"/>
      <c r="AO437" s="53"/>
      <c r="AP437" s="54"/>
      <c r="AQ437" s="54"/>
      <c r="AR437" s="7"/>
      <c r="AS437" s="54"/>
      <c r="AT437" s="53"/>
      <c r="AU437" s="7"/>
      <c r="AV437" s="7"/>
      <c r="AW437" s="55"/>
      <c r="AX437" s="56"/>
      <c r="AY437" s="55"/>
      <c r="AZ437" s="55"/>
      <c r="BA437" s="55"/>
      <c r="BB437" s="11"/>
      <c r="BC437" s="12"/>
      <c r="BD437" s="12"/>
      <c r="BE437" s="12"/>
      <c r="BF437" s="12"/>
      <c r="BG437" s="12"/>
      <c r="BH437" s="12"/>
      <c r="BI437" s="12"/>
      <c r="BJ437" s="12"/>
      <c r="BK437" s="12"/>
    </row>
    <row r="438" spans="1:63" s="5" customFormat="1">
      <c r="A438" s="13"/>
      <c r="B438" s="13"/>
      <c r="C438" s="45"/>
      <c r="E438" s="46"/>
      <c r="F438" s="47"/>
      <c r="G438" s="48"/>
      <c r="H438" s="49"/>
      <c r="I438" s="49"/>
      <c r="J438" s="49"/>
      <c r="K438" s="50"/>
      <c r="L438" s="50"/>
      <c r="M438" s="50"/>
      <c r="N438" s="50"/>
      <c r="O438" s="50"/>
      <c r="P438" s="50"/>
      <c r="Q438" s="50"/>
      <c r="R438" s="51"/>
      <c r="S438" s="51"/>
      <c r="T438" s="51"/>
      <c r="U438" s="51"/>
      <c r="V438" s="51"/>
      <c r="W438" s="51"/>
      <c r="X438" s="44"/>
      <c r="AF438" s="52"/>
      <c r="AM438" s="7"/>
      <c r="AN438" s="7"/>
      <c r="AO438" s="53"/>
      <c r="AP438" s="54"/>
      <c r="AQ438" s="54"/>
      <c r="AR438" s="7"/>
      <c r="AS438" s="54"/>
      <c r="AT438" s="53"/>
      <c r="AU438" s="7"/>
      <c r="AV438" s="7"/>
      <c r="AW438" s="55"/>
      <c r="AX438" s="56"/>
      <c r="AY438" s="55"/>
      <c r="AZ438" s="55"/>
      <c r="BA438" s="55"/>
      <c r="BB438" s="11"/>
      <c r="BC438" s="12"/>
      <c r="BD438" s="12"/>
      <c r="BE438" s="12"/>
      <c r="BF438" s="12"/>
      <c r="BG438" s="12"/>
      <c r="BH438" s="12"/>
      <c r="BI438" s="12"/>
      <c r="BJ438" s="12"/>
      <c r="BK438" s="12"/>
    </row>
    <row r="439" spans="1:63" s="5" customFormat="1">
      <c r="A439" s="13"/>
      <c r="B439" s="13"/>
      <c r="C439" s="45"/>
      <c r="E439" s="46"/>
      <c r="F439" s="47"/>
      <c r="G439" s="48"/>
      <c r="H439" s="49"/>
      <c r="I439" s="49"/>
      <c r="J439" s="49"/>
      <c r="K439" s="50"/>
      <c r="L439" s="50"/>
      <c r="M439" s="50"/>
      <c r="N439" s="50"/>
      <c r="O439" s="50"/>
      <c r="P439" s="50"/>
      <c r="Q439" s="50"/>
      <c r="R439" s="51"/>
      <c r="S439" s="51"/>
      <c r="T439" s="51"/>
      <c r="U439" s="51"/>
      <c r="V439" s="51"/>
      <c r="W439" s="51"/>
      <c r="X439" s="44"/>
      <c r="AF439" s="52"/>
      <c r="AM439" s="7"/>
      <c r="AN439" s="7"/>
      <c r="AO439" s="53"/>
      <c r="AP439" s="54"/>
      <c r="AQ439" s="54"/>
      <c r="AR439" s="7"/>
      <c r="AS439" s="54"/>
      <c r="AT439" s="53"/>
      <c r="AU439" s="7"/>
      <c r="AV439" s="7"/>
      <c r="AW439" s="55"/>
      <c r="AX439" s="56"/>
      <c r="AY439" s="55"/>
      <c r="AZ439" s="55"/>
      <c r="BA439" s="55"/>
      <c r="BB439" s="11"/>
      <c r="BC439" s="12"/>
      <c r="BD439" s="12"/>
      <c r="BE439" s="12"/>
      <c r="BF439" s="12"/>
      <c r="BG439" s="12"/>
      <c r="BH439" s="12"/>
      <c r="BI439" s="12"/>
      <c r="BJ439" s="12"/>
      <c r="BK439" s="12"/>
    </row>
    <row r="440" spans="1:63" s="5" customFormat="1">
      <c r="A440" s="13"/>
      <c r="B440" s="13"/>
      <c r="C440" s="45"/>
      <c r="E440" s="46"/>
      <c r="F440" s="47"/>
      <c r="G440" s="48"/>
      <c r="H440" s="49"/>
      <c r="I440" s="49"/>
      <c r="J440" s="49"/>
      <c r="K440" s="50"/>
      <c r="L440" s="50"/>
      <c r="M440" s="50"/>
      <c r="N440" s="50"/>
      <c r="O440" s="50"/>
      <c r="P440" s="50"/>
      <c r="Q440" s="50"/>
      <c r="R440" s="51"/>
      <c r="S440" s="51"/>
      <c r="T440" s="51"/>
      <c r="U440" s="51"/>
      <c r="V440" s="51"/>
      <c r="W440" s="51"/>
      <c r="X440" s="44"/>
      <c r="AF440" s="52"/>
      <c r="AM440" s="7"/>
      <c r="AN440" s="7"/>
      <c r="AO440" s="53"/>
      <c r="AP440" s="54"/>
      <c r="AQ440" s="54"/>
      <c r="AR440" s="7"/>
      <c r="AS440" s="54"/>
      <c r="AT440" s="53"/>
      <c r="AU440" s="7"/>
      <c r="AV440" s="7"/>
      <c r="AW440" s="55"/>
      <c r="AX440" s="56"/>
      <c r="AY440" s="55"/>
      <c r="AZ440" s="55"/>
      <c r="BA440" s="55"/>
      <c r="BB440" s="11"/>
      <c r="BC440" s="12"/>
      <c r="BD440" s="12"/>
      <c r="BE440" s="12"/>
      <c r="BF440" s="12"/>
      <c r="BG440" s="12"/>
      <c r="BH440" s="12"/>
      <c r="BI440" s="12"/>
      <c r="BJ440" s="12"/>
      <c r="BK440" s="12"/>
    </row>
    <row r="441" spans="1:63" s="5" customFormat="1">
      <c r="A441" s="13"/>
      <c r="B441" s="13"/>
      <c r="C441" s="45"/>
      <c r="E441" s="46"/>
      <c r="F441" s="47"/>
      <c r="G441" s="48"/>
      <c r="H441" s="49"/>
      <c r="I441" s="49"/>
      <c r="J441" s="49"/>
      <c r="K441" s="50"/>
      <c r="L441" s="50"/>
      <c r="M441" s="50"/>
      <c r="N441" s="50"/>
      <c r="O441" s="50"/>
      <c r="P441" s="50"/>
      <c r="Q441" s="50"/>
      <c r="R441" s="51"/>
      <c r="S441" s="51"/>
      <c r="T441" s="51"/>
      <c r="U441" s="51"/>
      <c r="V441" s="51"/>
      <c r="W441" s="51"/>
      <c r="X441" s="44"/>
      <c r="AF441" s="52"/>
      <c r="AM441" s="7"/>
      <c r="AN441" s="7"/>
      <c r="AO441" s="53"/>
      <c r="AP441" s="54"/>
      <c r="AQ441" s="54"/>
      <c r="AR441" s="7"/>
      <c r="AS441" s="54"/>
      <c r="AT441" s="53"/>
      <c r="AU441" s="7"/>
      <c r="AV441" s="7"/>
      <c r="AW441" s="55"/>
      <c r="AX441" s="56"/>
      <c r="AY441" s="55"/>
      <c r="AZ441" s="55"/>
      <c r="BA441" s="55"/>
      <c r="BB441" s="11"/>
      <c r="BC441" s="12"/>
      <c r="BD441" s="12"/>
      <c r="BE441" s="12"/>
      <c r="BF441" s="12"/>
      <c r="BG441" s="12"/>
      <c r="BH441" s="12"/>
      <c r="BI441" s="12"/>
      <c r="BJ441" s="12"/>
      <c r="BK441" s="12"/>
    </row>
    <row r="442" spans="1:63" s="5" customFormat="1">
      <c r="A442" s="13"/>
      <c r="B442" s="13"/>
      <c r="C442" s="45"/>
      <c r="E442" s="46"/>
      <c r="F442" s="47"/>
      <c r="G442" s="48"/>
      <c r="H442" s="49"/>
      <c r="I442" s="49"/>
      <c r="J442" s="49"/>
      <c r="K442" s="50"/>
      <c r="L442" s="50"/>
      <c r="M442" s="50"/>
      <c r="N442" s="50"/>
      <c r="O442" s="50"/>
      <c r="P442" s="50"/>
      <c r="Q442" s="50"/>
      <c r="R442" s="51"/>
      <c r="S442" s="51"/>
      <c r="T442" s="51"/>
      <c r="U442" s="51"/>
      <c r="V442" s="51"/>
      <c r="W442" s="51"/>
      <c r="X442" s="44"/>
      <c r="AF442" s="52"/>
      <c r="AM442" s="7"/>
      <c r="AN442" s="7"/>
      <c r="AO442" s="53"/>
      <c r="AP442" s="54"/>
      <c r="AQ442" s="54"/>
      <c r="AR442" s="7"/>
      <c r="AS442" s="54"/>
      <c r="AT442" s="53"/>
      <c r="AU442" s="7"/>
      <c r="AV442" s="7"/>
      <c r="AW442" s="55"/>
      <c r="AX442" s="56"/>
      <c r="AY442" s="55"/>
      <c r="AZ442" s="55"/>
      <c r="BA442" s="55"/>
      <c r="BB442" s="11"/>
      <c r="BC442" s="12"/>
      <c r="BD442" s="12"/>
      <c r="BE442" s="12"/>
      <c r="BF442" s="12"/>
      <c r="BG442" s="12"/>
      <c r="BH442" s="12"/>
      <c r="BI442" s="12"/>
      <c r="BJ442" s="12"/>
      <c r="BK442" s="12"/>
    </row>
    <row r="443" spans="1:63" s="5" customFormat="1">
      <c r="A443" s="13"/>
      <c r="B443" s="13"/>
      <c r="C443" s="45"/>
      <c r="E443" s="46"/>
      <c r="F443" s="47"/>
      <c r="G443" s="48"/>
      <c r="H443" s="49"/>
      <c r="I443" s="49"/>
      <c r="J443" s="49"/>
      <c r="K443" s="50"/>
      <c r="L443" s="50"/>
      <c r="M443" s="50"/>
      <c r="N443" s="50"/>
      <c r="O443" s="50"/>
      <c r="P443" s="50"/>
      <c r="Q443" s="50"/>
      <c r="R443" s="51"/>
      <c r="S443" s="51"/>
      <c r="T443" s="51"/>
      <c r="U443" s="51"/>
      <c r="V443" s="51"/>
      <c r="W443" s="51"/>
      <c r="X443" s="44"/>
      <c r="AF443" s="52"/>
      <c r="AM443" s="7"/>
      <c r="AN443" s="7"/>
      <c r="AO443" s="53"/>
      <c r="AP443" s="54"/>
      <c r="AQ443" s="54"/>
      <c r="AR443" s="7"/>
      <c r="AS443" s="54"/>
      <c r="AT443" s="53"/>
      <c r="AU443" s="7"/>
      <c r="AV443" s="7"/>
      <c r="AW443" s="55"/>
      <c r="AX443" s="56"/>
      <c r="AY443" s="55"/>
      <c r="AZ443" s="55"/>
      <c r="BA443" s="55"/>
      <c r="BB443" s="11"/>
      <c r="BC443" s="12"/>
      <c r="BD443" s="12"/>
      <c r="BE443" s="12"/>
      <c r="BF443" s="12"/>
      <c r="BG443" s="12"/>
      <c r="BH443" s="12"/>
      <c r="BI443" s="12"/>
      <c r="BJ443" s="12"/>
      <c r="BK443" s="12"/>
    </row>
    <row r="444" spans="1:63" s="5" customFormat="1">
      <c r="A444" s="13"/>
      <c r="B444" s="13"/>
      <c r="C444" s="45"/>
      <c r="E444" s="46"/>
      <c r="F444" s="47"/>
      <c r="G444" s="48"/>
      <c r="H444" s="49"/>
      <c r="I444" s="49"/>
      <c r="J444" s="49"/>
      <c r="K444" s="50"/>
      <c r="L444" s="50"/>
      <c r="M444" s="50"/>
      <c r="N444" s="50"/>
      <c r="O444" s="50"/>
      <c r="P444" s="50"/>
      <c r="Q444" s="50"/>
      <c r="R444" s="51"/>
      <c r="S444" s="51"/>
      <c r="T444" s="51"/>
      <c r="U444" s="51"/>
      <c r="V444" s="51"/>
      <c r="W444" s="51"/>
      <c r="X444" s="44"/>
      <c r="AF444" s="52"/>
      <c r="AM444" s="7"/>
      <c r="AN444" s="7"/>
      <c r="AO444" s="53"/>
      <c r="AP444" s="54"/>
      <c r="AQ444" s="54"/>
      <c r="AR444" s="7"/>
      <c r="AS444" s="54"/>
      <c r="AT444" s="53"/>
      <c r="AU444" s="7"/>
      <c r="AV444" s="7"/>
      <c r="AW444" s="55"/>
      <c r="AX444" s="56"/>
      <c r="AY444" s="55"/>
      <c r="AZ444" s="55"/>
      <c r="BA444" s="55"/>
      <c r="BB444" s="11"/>
      <c r="BC444" s="12"/>
      <c r="BD444" s="12"/>
      <c r="BE444" s="12"/>
      <c r="BF444" s="12"/>
      <c r="BG444" s="12"/>
      <c r="BH444" s="12"/>
      <c r="BI444" s="12"/>
      <c r="BJ444" s="12"/>
      <c r="BK444" s="12"/>
    </row>
    <row r="445" spans="1:63" s="5" customFormat="1">
      <c r="A445" s="13"/>
      <c r="B445" s="13"/>
      <c r="C445" s="45"/>
      <c r="E445" s="46"/>
      <c r="F445" s="47"/>
      <c r="G445" s="48"/>
      <c r="H445" s="49"/>
      <c r="I445" s="49"/>
      <c r="J445" s="49"/>
      <c r="K445" s="50"/>
      <c r="L445" s="50"/>
      <c r="M445" s="50"/>
      <c r="N445" s="50"/>
      <c r="O445" s="50"/>
      <c r="P445" s="50"/>
      <c r="Q445" s="50"/>
      <c r="R445" s="51"/>
      <c r="S445" s="51"/>
      <c r="T445" s="51"/>
      <c r="U445" s="51"/>
      <c r="V445" s="51"/>
      <c r="W445" s="51"/>
      <c r="X445" s="44"/>
      <c r="AF445" s="52"/>
      <c r="AM445" s="7"/>
      <c r="AN445" s="7"/>
      <c r="AO445" s="53"/>
      <c r="AP445" s="54"/>
      <c r="AQ445" s="54"/>
      <c r="AR445" s="7"/>
      <c r="AS445" s="54"/>
      <c r="AT445" s="53"/>
      <c r="AU445" s="7"/>
      <c r="AV445" s="7"/>
      <c r="AW445" s="55"/>
      <c r="AX445" s="56"/>
      <c r="AY445" s="55"/>
      <c r="AZ445" s="55"/>
      <c r="BA445" s="55"/>
      <c r="BB445" s="11"/>
      <c r="BC445" s="12"/>
      <c r="BD445" s="12"/>
      <c r="BE445" s="12"/>
      <c r="BF445" s="12"/>
      <c r="BG445" s="12"/>
      <c r="BH445" s="12"/>
      <c r="BI445" s="12"/>
      <c r="BJ445" s="12"/>
      <c r="BK445" s="12"/>
    </row>
    <row r="446" spans="1:63" s="5" customFormat="1">
      <c r="A446" s="13"/>
      <c r="B446" s="13"/>
      <c r="C446" s="45"/>
      <c r="E446" s="46"/>
      <c r="F446" s="47"/>
      <c r="G446" s="48"/>
      <c r="H446" s="49"/>
      <c r="I446" s="49"/>
      <c r="J446" s="49"/>
      <c r="K446" s="50"/>
      <c r="L446" s="50"/>
      <c r="M446" s="50"/>
      <c r="N446" s="50"/>
      <c r="O446" s="50"/>
      <c r="P446" s="50"/>
      <c r="Q446" s="50"/>
      <c r="R446" s="51"/>
      <c r="S446" s="51"/>
      <c r="T446" s="51"/>
      <c r="U446" s="51"/>
      <c r="V446" s="51"/>
      <c r="W446" s="51"/>
      <c r="X446" s="44"/>
      <c r="AF446" s="52"/>
      <c r="AM446" s="7"/>
      <c r="AN446" s="7"/>
      <c r="AO446" s="53"/>
      <c r="AP446" s="54"/>
      <c r="AQ446" s="54"/>
      <c r="AR446" s="7"/>
      <c r="AS446" s="54"/>
      <c r="AT446" s="53"/>
      <c r="AU446" s="7"/>
      <c r="AV446" s="7"/>
      <c r="AW446" s="55"/>
      <c r="AX446" s="56"/>
      <c r="AY446" s="55"/>
      <c r="AZ446" s="55"/>
      <c r="BA446" s="55"/>
      <c r="BB446" s="11"/>
      <c r="BC446" s="12"/>
      <c r="BD446" s="12"/>
      <c r="BE446" s="12"/>
      <c r="BF446" s="12"/>
      <c r="BG446" s="12"/>
      <c r="BH446" s="12"/>
      <c r="BI446" s="12"/>
      <c r="BJ446" s="12"/>
      <c r="BK446" s="12"/>
    </row>
    <row r="447" spans="1:63" s="5" customFormat="1">
      <c r="A447" s="13"/>
      <c r="B447" s="13"/>
      <c r="C447" s="45"/>
      <c r="E447" s="46"/>
      <c r="F447" s="47"/>
      <c r="G447" s="48"/>
      <c r="H447" s="49"/>
      <c r="I447" s="49"/>
      <c r="J447" s="49"/>
      <c r="K447" s="50"/>
      <c r="L447" s="50"/>
      <c r="M447" s="50"/>
      <c r="N447" s="50"/>
      <c r="O447" s="50"/>
      <c r="P447" s="50"/>
      <c r="Q447" s="50"/>
      <c r="R447" s="51"/>
      <c r="S447" s="51"/>
      <c r="T447" s="51"/>
      <c r="U447" s="51"/>
      <c r="V447" s="51"/>
      <c r="W447" s="51"/>
      <c r="X447" s="44"/>
      <c r="AF447" s="52"/>
      <c r="AM447" s="7"/>
      <c r="AN447" s="7"/>
      <c r="AO447" s="53"/>
      <c r="AP447" s="54"/>
      <c r="AQ447" s="54"/>
      <c r="AR447" s="7"/>
      <c r="AS447" s="54"/>
      <c r="AT447" s="53"/>
      <c r="AU447" s="7"/>
      <c r="AV447" s="7"/>
      <c r="AW447" s="55"/>
      <c r="AX447" s="56"/>
      <c r="AY447" s="55"/>
      <c r="AZ447" s="55"/>
      <c r="BA447" s="55"/>
      <c r="BB447" s="11"/>
      <c r="BC447" s="12"/>
      <c r="BD447" s="12"/>
      <c r="BE447" s="12"/>
      <c r="BF447" s="12"/>
      <c r="BG447" s="12"/>
      <c r="BH447" s="12"/>
      <c r="BI447" s="12"/>
      <c r="BJ447" s="12"/>
      <c r="BK447" s="12"/>
    </row>
    <row r="448" spans="1:63" s="5" customFormat="1">
      <c r="A448" s="13"/>
      <c r="B448" s="13"/>
      <c r="C448" s="45"/>
      <c r="E448" s="46"/>
      <c r="F448" s="47"/>
      <c r="G448" s="48"/>
      <c r="H448" s="49"/>
      <c r="I448" s="49"/>
      <c r="J448" s="49"/>
      <c r="K448" s="50"/>
      <c r="L448" s="50"/>
      <c r="M448" s="50"/>
      <c r="N448" s="50"/>
      <c r="O448" s="50"/>
      <c r="P448" s="50"/>
      <c r="Q448" s="50"/>
      <c r="R448" s="51"/>
      <c r="S448" s="51"/>
      <c r="T448" s="51"/>
      <c r="U448" s="51"/>
      <c r="V448" s="51"/>
      <c r="W448" s="51"/>
      <c r="X448" s="44"/>
      <c r="AF448" s="52"/>
      <c r="AM448" s="7"/>
      <c r="AN448" s="7"/>
      <c r="AO448" s="53"/>
      <c r="AP448" s="54"/>
      <c r="AQ448" s="54"/>
      <c r="AR448" s="7"/>
      <c r="AS448" s="54"/>
      <c r="AT448" s="53"/>
      <c r="AU448" s="7"/>
      <c r="AV448" s="7"/>
      <c r="AW448" s="55"/>
      <c r="AX448" s="56"/>
      <c r="AY448" s="55"/>
      <c r="AZ448" s="55"/>
      <c r="BA448" s="55"/>
      <c r="BB448" s="11"/>
      <c r="BC448" s="12"/>
      <c r="BD448" s="12"/>
      <c r="BE448" s="12"/>
      <c r="BF448" s="12"/>
      <c r="BG448" s="12"/>
      <c r="BH448" s="12"/>
      <c r="BI448" s="12"/>
      <c r="BJ448" s="12"/>
      <c r="BK448" s="12"/>
    </row>
    <row r="449" spans="1:63" s="5" customFormat="1">
      <c r="A449" s="13"/>
      <c r="B449" s="13"/>
      <c r="C449" s="45"/>
      <c r="E449" s="46"/>
      <c r="F449" s="47"/>
      <c r="G449" s="48"/>
      <c r="H449" s="49"/>
      <c r="I449" s="49"/>
      <c r="J449" s="49"/>
      <c r="K449" s="50"/>
      <c r="L449" s="50"/>
      <c r="M449" s="50"/>
      <c r="N449" s="50"/>
      <c r="O449" s="50"/>
      <c r="P449" s="50"/>
      <c r="Q449" s="50"/>
      <c r="R449" s="51"/>
      <c r="S449" s="51"/>
      <c r="T449" s="51"/>
      <c r="U449" s="51"/>
      <c r="V449" s="51"/>
      <c r="W449" s="51"/>
      <c r="X449" s="44"/>
      <c r="AF449" s="52"/>
      <c r="AM449" s="7"/>
      <c r="AN449" s="7"/>
      <c r="AO449" s="53"/>
      <c r="AP449" s="54"/>
      <c r="AQ449" s="54"/>
      <c r="AR449" s="7"/>
      <c r="AS449" s="54"/>
      <c r="AT449" s="53"/>
      <c r="AU449" s="7"/>
      <c r="AV449" s="7"/>
      <c r="AW449" s="55"/>
      <c r="AX449" s="56"/>
      <c r="AY449" s="55"/>
      <c r="AZ449" s="55"/>
      <c r="BA449" s="55"/>
      <c r="BB449" s="11"/>
      <c r="BC449" s="12"/>
      <c r="BD449" s="12"/>
      <c r="BE449" s="12"/>
      <c r="BF449" s="12"/>
      <c r="BG449" s="12"/>
      <c r="BH449" s="12"/>
      <c r="BI449" s="12"/>
      <c r="BJ449" s="12"/>
      <c r="BK449" s="12"/>
    </row>
    <row r="450" spans="1:63" s="5" customFormat="1">
      <c r="A450" s="13"/>
      <c r="B450" s="13"/>
      <c r="C450" s="45"/>
      <c r="E450" s="46"/>
      <c r="F450" s="47"/>
      <c r="G450" s="48"/>
      <c r="H450" s="49"/>
      <c r="I450" s="49"/>
      <c r="J450" s="49"/>
      <c r="K450" s="50"/>
      <c r="L450" s="50"/>
      <c r="M450" s="50"/>
      <c r="N450" s="50"/>
      <c r="O450" s="50"/>
      <c r="P450" s="50"/>
      <c r="Q450" s="50"/>
      <c r="R450" s="51"/>
      <c r="S450" s="51"/>
      <c r="T450" s="51"/>
      <c r="U450" s="51"/>
      <c r="V450" s="51"/>
      <c r="W450" s="51"/>
      <c r="X450" s="44"/>
      <c r="AF450" s="52"/>
      <c r="AM450" s="7"/>
      <c r="AN450" s="7"/>
      <c r="AO450" s="53"/>
      <c r="AP450" s="54"/>
      <c r="AQ450" s="54"/>
      <c r="AR450" s="7"/>
      <c r="AS450" s="54"/>
      <c r="AT450" s="53"/>
      <c r="AU450" s="7"/>
      <c r="AV450" s="7"/>
      <c r="AW450" s="55"/>
      <c r="AX450" s="56"/>
      <c r="AY450" s="55"/>
      <c r="AZ450" s="55"/>
      <c r="BA450" s="55"/>
      <c r="BB450" s="11"/>
      <c r="BC450" s="12"/>
      <c r="BD450" s="12"/>
      <c r="BE450" s="12"/>
      <c r="BF450" s="12"/>
      <c r="BG450" s="12"/>
      <c r="BH450" s="12"/>
      <c r="BI450" s="12"/>
      <c r="BJ450" s="12"/>
      <c r="BK450" s="12"/>
    </row>
    <row r="451" spans="1:63" s="5" customFormat="1">
      <c r="A451" s="13"/>
      <c r="B451" s="13"/>
      <c r="C451" s="45"/>
      <c r="E451" s="46"/>
      <c r="F451" s="47"/>
      <c r="G451" s="48"/>
      <c r="H451" s="49"/>
      <c r="I451" s="49"/>
      <c r="J451" s="49"/>
      <c r="K451" s="50"/>
      <c r="L451" s="50"/>
      <c r="M451" s="50"/>
      <c r="N451" s="50"/>
      <c r="O451" s="50"/>
      <c r="P451" s="50"/>
      <c r="Q451" s="50"/>
      <c r="R451" s="51"/>
      <c r="S451" s="51"/>
      <c r="T451" s="51"/>
      <c r="U451" s="51"/>
      <c r="V451" s="51"/>
      <c r="W451" s="51"/>
      <c r="X451" s="44"/>
      <c r="AF451" s="52"/>
      <c r="AM451" s="7"/>
      <c r="AN451" s="7"/>
      <c r="AO451" s="53"/>
      <c r="AP451" s="54"/>
      <c r="AQ451" s="54"/>
      <c r="AR451" s="7"/>
      <c r="AS451" s="54"/>
      <c r="AT451" s="53"/>
      <c r="AU451" s="7"/>
      <c r="AV451" s="7"/>
      <c r="AW451" s="55"/>
      <c r="AX451" s="56"/>
      <c r="AY451" s="55"/>
      <c r="AZ451" s="55"/>
      <c r="BA451" s="55"/>
      <c r="BB451" s="11"/>
      <c r="BC451" s="12"/>
      <c r="BD451" s="12"/>
      <c r="BE451" s="12"/>
      <c r="BF451" s="12"/>
      <c r="BG451" s="12"/>
      <c r="BH451" s="12"/>
      <c r="BI451" s="12"/>
      <c r="BJ451" s="12"/>
      <c r="BK451" s="12"/>
    </row>
    <row r="452" spans="1:63" s="5" customFormat="1">
      <c r="A452" s="13"/>
      <c r="B452" s="13"/>
      <c r="C452" s="45"/>
      <c r="E452" s="46"/>
      <c r="F452" s="47"/>
      <c r="G452" s="48"/>
      <c r="H452" s="49"/>
      <c r="I452" s="49"/>
      <c r="J452" s="49"/>
      <c r="K452" s="50"/>
      <c r="L452" s="50"/>
      <c r="M452" s="50"/>
      <c r="N452" s="50"/>
      <c r="O452" s="50"/>
      <c r="P452" s="50"/>
      <c r="Q452" s="50"/>
      <c r="R452" s="51"/>
      <c r="S452" s="51"/>
      <c r="T452" s="51"/>
      <c r="U452" s="51"/>
      <c r="V452" s="51"/>
      <c r="W452" s="51"/>
      <c r="X452" s="44"/>
      <c r="AF452" s="52"/>
      <c r="AM452" s="7"/>
      <c r="AN452" s="7"/>
      <c r="AO452" s="53"/>
      <c r="AP452" s="54"/>
      <c r="AQ452" s="54"/>
      <c r="AR452" s="7"/>
      <c r="AS452" s="54"/>
      <c r="AT452" s="53"/>
      <c r="AU452" s="7"/>
      <c r="AV452" s="7"/>
      <c r="AW452" s="55"/>
      <c r="AX452" s="56"/>
      <c r="AY452" s="55"/>
      <c r="AZ452" s="55"/>
      <c r="BA452" s="55"/>
      <c r="BB452" s="11"/>
      <c r="BC452" s="12"/>
      <c r="BD452" s="12"/>
      <c r="BE452" s="12"/>
      <c r="BF452" s="12"/>
      <c r="BG452" s="12"/>
      <c r="BH452" s="12"/>
      <c r="BI452" s="12"/>
      <c r="BJ452" s="12"/>
      <c r="BK452" s="12"/>
    </row>
    <row r="453" spans="1:63" s="5" customFormat="1">
      <c r="A453" s="13"/>
      <c r="B453" s="13"/>
      <c r="C453" s="45"/>
      <c r="E453" s="46"/>
      <c r="F453" s="47"/>
      <c r="G453" s="48"/>
      <c r="H453" s="49"/>
      <c r="I453" s="49"/>
      <c r="J453" s="49"/>
      <c r="K453" s="50"/>
      <c r="L453" s="50"/>
      <c r="M453" s="50"/>
      <c r="N453" s="50"/>
      <c r="O453" s="50"/>
      <c r="P453" s="50"/>
      <c r="Q453" s="50"/>
      <c r="R453" s="51"/>
      <c r="S453" s="51"/>
      <c r="T453" s="51"/>
      <c r="U453" s="51"/>
      <c r="V453" s="51"/>
      <c r="W453" s="51"/>
      <c r="X453" s="44"/>
      <c r="AF453" s="52"/>
      <c r="AM453" s="7"/>
      <c r="AN453" s="7"/>
      <c r="AO453" s="53"/>
      <c r="AP453" s="54"/>
      <c r="AQ453" s="54"/>
      <c r="AR453" s="7"/>
      <c r="AS453" s="54"/>
      <c r="AT453" s="53"/>
      <c r="AU453" s="7"/>
      <c r="AV453" s="7"/>
      <c r="AW453" s="55"/>
      <c r="AX453" s="56"/>
      <c r="AY453" s="55"/>
      <c r="AZ453" s="55"/>
      <c r="BA453" s="55"/>
      <c r="BB453" s="11"/>
      <c r="BC453" s="12"/>
      <c r="BD453" s="12"/>
      <c r="BE453" s="12"/>
      <c r="BF453" s="12"/>
      <c r="BG453" s="12"/>
      <c r="BH453" s="12"/>
      <c r="BI453" s="12"/>
      <c r="BJ453" s="12"/>
      <c r="BK453" s="12"/>
    </row>
    <row r="454" spans="1:63" s="5" customFormat="1">
      <c r="A454" s="13"/>
      <c r="B454" s="13"/>
      <c r="C454" s="45"/>
      <c r="E454" s="46"/>
      <c r="F454" s="47"/>
      <c r="G454" s="48"/>
      <c r="H454" s="49"/>
      <c r="I454" s="49"/>
      <c r="J454" s="49"/>
      <c r="K454" s="50"/>
      <c r="L454" s="50"/>
      <c r="M454" s="50"/>
      <c r="N454" s="50"/>
      <c r="O454" s="50"/>
      <c r="P454" s="50"/>
      <c r="Q454" s="50"/>
      <c r="R454" s="51"/>
      <c r="S454" s="51"/>
      <c r="T454" s="51"/>
      <c r="U454" s="51"/>
      <c r="V454" s="51"/>
      <c r="W454" s="51"/>
      <c r="X454" s="44"/>
      <c r="AF454" s="52"/>
      <c r="AM454" s="7"/>
      <c r="AN454" s="7"/>
      <c r="AO454" s="53"/>
      <c r="AP454" s="54"/>
      <c r="AQ454" s="54"/>
      <c r="AR454" s="7"/>
      <c r="AS454" s="54"/>
      <c r="AT454" s="53"/>
      <c r="AU454" s="7"/>
      <c r="AV454" s="7"/>
      <c r="AW454" s="55"/>
      <c r="AX454" s="56"/>
      <c r="AY454" s="55"/>
      <c r="AZ454" s="55"/>
      <c r="BA454" s="55"/>
      <c r="BB454" s="11"/>
      <c r="BC454" s="12"/>
      <c r="BD454" s="12"/>
      <c r="BE454" s="12"/>
      <c r="BF454" s="12"/>
      <c r="BG454" s="12"/>
      <c r="BH454" s="12"/>
      <c r="BI454" s="12"/>
      <c r="BJ454" s="12"/>
      <c r="BK454" s="12"/>
    </row>
    <row r="455" spans="1:63" s="5" customFormat="1">
      <c r="A455" s="13"/>
      <c r="B455" s="13"/>
      <c r="C455" s="45"/>
      <c r="E455" s="46"/>
      <c r="F455" s="47"/>
      <c r="G455" s="48"/>
      <c r="H455" s="49"/>
      <c r="I455" s="49"/>
      <c r="J455" s="49"/>
      <c r="K455" s="50"/>
      <c r="L455" s="50"/>
      <c r="M455" s="50"/>
      <c r="N455" s="50"/>
      <c r="O455" s="50"/>
      <c r="P455" s="50"/>
      <c r="Q455" s="50"/>
      <c r="R455" s="51"/>
      <c r="S455" s="51"/>
      <c r="T455" s="51"/>
      <c r="U455" s="51"/>
      <c r="V455" s="51"/>
      <c r="W455" s="51"/>
      <c r="X455" s="44"/>
      <c r="AF455" s="52"/>
      <c r="AM455" s="7"/>
      <c r="AN455" s="7"/>
      <c r="AO455" s="53"/>
      <c r="AP455" s="54"/>
      <c r="AQ455" s="54"/>
      <c r="AR455" s="7"/>
      <c r="AS455" s="54"/>
      <c r="AT455" s="53"/>
      <c r="AU455" s="7"/>
      <c r="AV455" s="7"/>
      <c r="AW455" s="55"/>
      <c r="AX455" s="56"/>
      <c r="AY455" s="55"/>
      <c r="AZ455" s="55"/>
      <c r="BA455" s="55"/>
      <c r="BB455" s="11"/>
      <c r="BC455" s="12"/>
      <c r="BD455" s="12"/>
      <c r="BE455" s="12"/>
      <c r="BF455" s="12"/>
      <c r="BG455" s="12"/>
      <c r="BH455" s="12"/>
      <c r="BI455" s="12"/>
      <c r="BJ455" s="12"/>
      <c r="BK455" s="12"/>
    </row>
    <row r="456" spans="1:63" s="5" customFormat="1">
      <c r="A456" s="13"/>
      <c r="B456" s="13"/>
      <c r="C456" s="45"/>
      <c r="E456" s="46"/>
      <c r="F456" s="47"/>
      <c r="G456" s="48"/>
      <c r="H456" s="49"/>
      <c r="I456" s="49"/>
      <c r="J456" s="49"/>
      <c r="K456" s="50"/>
      <c r="L456" s="50"/>
      <c r="M456" s="50"/>
      <c r="N456" s="50"/>
      <c r="O456" s="50"/>
      <c r="P456" s="50"/>
      <c r="Q456" s="50"/>
      <c r="R456" s="51"/>
      <c r="S456" s="51"/>
      <c r="T456" s="51"/>
      <c r="U456" s="51"/>
      <c r="V456" s="51"/>
      <c r="W456" s="51"/>
      <c r="X456" s="44"/>
      <c r="AF456" s="52"/>
      <c r="AM456" s="7"/>
      <c r="AN456" s="7"/>
      <c r="AO456" s="53"/>
      <c r="AP456" s="54"/>
      <c r="AQ456" s="54"/>
      <c r="AR456" s="7"/>
      <c r="AS456" s="54"/>
      <c r="AT456" s="53"/>
      <c r="AU456" s="7"/>
      <c r="AV456" s="7"/>
      <c r="AW456" s="55"/>
      <c r="AX456" s="56"/>
      <c r="AY456" s="55"/>
      <c r="AZ456" s="55"/>
      <c r="BA456" s="55"/>
      <c r="BB456" s="11"/>
      <c r="BC456" s="12"/>
      <c r="BD456" s="12"/>
      <c r="BE456" s="12"/>
      <c r="BF456" s="12"/>
      <c r="BG456" s="12"/>
      <c r="BH456" s="12"/>
      <c r="BI456" s="12"/>
      <c r="BJ456" s="12"/>
      <c r="BK456" s="12"/>
    </row>
    <row r="457" spans="1:63" s="5" customFormat="1">
      <c r="A457" s="13"/>
      <c r="B457" s="13"/>
      <c r="C457" s="45"/>
      <c r="E457" s="46"/>
      <c r="F457" s="47"/>
      <c r="G457" s="48"/>
      <c r="H457" s="49"/>
      <c r="I457" s="49"/>
      <c r="J457" s="49"/>
      <c r="K457" s="50"/>
      <c r="L457" s="50"/>
      <c r="M457" s="50"/>
      <c r="N457" s="50"/>
      <c r="O457" s="50"/>
      <c r="P457" s="50"/>
      <c r="Q457" s="50"/>
      <c r="R457" s="51"/>
      <c r="S457" s="51"/>
      <c r="T457" s="51"/>
      <c r="U457" s="51"/>
      <c r="V457" s="51"/>
      <c r="W457" s="51"/>
      <c r="X457" s="44"/>
      <c r="AF457" s="52"/>
      <c r="AM457" s="7"/>
      <c r="AN457" s="7"/>
      <c r="AO457" s="53"/>
      <c r="AP457" s="54"/>
      <c r="AQ457" s="54"/>
      <c r="AR457" s="7"/>
      <c r="AS457" s="54"/>
      <c r="AT457" s="53"/>
      <c r="AU457" s="7"/>
      <c r="AV457" s="7"/>
      <c r="AW457" s="55"/>
      <c r="AX457" s="56"/>
      <c r="AY457" s="55"/>
      <c r="AZ457" s="55"/>
      <c r="BA457" s="55"/>
      <c r="BB457" s="11"/>
      <c r="BC457" s="12"/>
      <c r="BD457" s="12"/>
      <c r="BE457" s="12"/>
      <c r="BF457" s="12"/>
      <c r="BG457" s="12"/>
      <c r="BH457" s="12"/>
      <c r="BI457" s="12"/>
      <c r="BJ457" s="12"/>
      <c r="BK457" s="12"/>
    </row>
    <row r="458" spans="1:63" s="5" customFormat="1">
      <c r="A458" s="13"/>
      <c r="B458" s="13"/>
      <c r="C458" s="45"/>
      <c r="E458" s="46"/>
      <c r="F458" s="47"/>
      <c r="G458" s="48"/>
      <c r="H458" s="49"/>
      <c r="I458" s="49"/>
      <c r="J458" s="49"/>
      <c r="K458" s="50"/>
      <c r="L458" s="50"/>
      <c r="M458" s="50"/>
      <c r="N458" s="50"/>
      <c r="O458" s="50"/>
      <c r="P458" s="50"/>
      <c r="Q458" s="50"/>
      <c r="R458" s="51"/>
      <c r="S458" s="51"/>
      <c r="T458" s="51"/>
      <c r="U458" s="51"/>
      <c r="V458" s="51"/>
      <c r="W458" s="51"/>
      <c r="X458" s="44"/>
      <c r="AF458" s="52"/>
      <c r="AM458" s="7"/>
      <c r="AN458" s="7"/>
      <c r="AO458" s="53"/>
      <c r="AP458" s="54"/>
      <c r="AQ458" s="54"/>
      <c r="AR458" s="7"/>
      <c r="AS458" s="54"/>
      <c r="AT458" s="53"/>
      <c r="AU458" s="7"/>
      <c r="AV458" s="7"/>
      <c r="AW458" s="55"/>
      <c r="AX458" s="56"/>
      <c r="AY458" s="55"/>
      <c r="AZ458" s="55"/>
      <c r="BA458" s="55"/>
      <c r="BB458" s="11"/>
      <c r="BC458" s="12"/>
      <c r="BD458" s="12"/>
      <c r="BE458" s="12"/>
      <c r="BF458" s="12"/>
      <c r="BG458" s="12"/>
      <c r="BH458" s="12"/>
      <c r="BI458" s="12"/>
      <c r="BJ458" s="12"/>
      <c r="BK458" s="12"/>
    </row>
    <row r="459" spans="1:63" s="5" customFormat="1">
      <c r="A459" s="13"/>
      <c r="B459" s="13"/>
      <c r="C459" s="45"/>
      <c r="E459" s="46"/>
      <c r="F459" s="47"/>
      <c r="G459" s="48"/>
      <c r="H459" s="49"/>
      <c r="I459" s="49"/>
      <c r="J459" s="49"/>
      <c r="K459" s="50"/>
      <c r="L459" s="50"/>
      <c r="M459" s="50"/>
      <c r="N459" s="50"/>
      <c r="O459" s="50"/>
      <c r="P459" s="50"/>
      <c r="Q459" s="50"/>
      <c r="R459" s="51"/>
      <c r="S459" s="51"/>
      <c r="T459" s="51"/>
      <c r="U459" s="51"/>
      <c r="V459" s="51"/>
      <c r="W459" s="51"/>
      <c r="X459" s="44"/>
      <c r="AF459" s="52"/>
      <c r="AM459" s="7"/>
      <c r="AN459" s="7"/>
      <c r="AO459" s="53"/>
      <c r="AP459" s="54"/>
      <c r="AQ459" s="54"/>
      <c r="AR459" s="7"/>
      <c r="AS459" s="54"/>
      <c r="AT459" s="53"/>
      <c r="AU459" s="7"/>
      <c r="AV459" s="7"/>
      <c r="AW459" s="55"/>
      <c r="AX459" s="56"/>
      <c r="AY459" s="55"/>
      <c r="AZ459" s="55"/>
      <c r="BA459" s="55"/>
      <c r="BB459" s="11"/>
      <c r="BC459" s="12"/>
      <c r="BD459" s="12"/>
      <c r="BE459" s="12"/>
      <c r="BF459" s="12"/>
      <c r="BG459" s="12"/>
      <c r="BH459" s="12"/>
      <c r="BI459" s="12"/>
      <c r="BJ459" s="12"/>
      <c r="BK459" s="12"/>
    </row>
    <row r="460" spans="1:63" s="5" customFormat="1">
      <c r="A460" s="13"/>
      <c r="B460" s="13"/>
      <c r="C460" s="45"/>
      <c r="E460" s="46"/>
      <c r="F460" s="47"/>
      <c r="G460" s="48"/>
      <c r="H460" s="49"/>
      <c r="I460" s="49"/>
      <c r="J460" s="49"/>
      <c r="K460" s="50"/>
      <c r="L460" s="50"/>
      <c r="M460" s="50"/>
      <c r="N460" s="50"/>
      <c r="O460" s="50"/>
      <c r="P460" s="50"/>
      <c r="Q460" s="50"/>
      <c r="R460" s="51"/>
      <c r="S460" s="51"/>
      <c r="T460" s="51"/>
      <c r="U460" s="51"/>
      <c r="V460" s="51"/>
      <c r="W460" s="51"/>
      <c r="X460" s="44"/>
      <c r="AF460" s="52"/>
      <c r="AM460" s="7"/>
      <c r="AN460" s="7"/>
      <c r="AO460" s="53"/>
      <c r="AP460" s="54"/>
      <c r="AQ460" s="54"/>
      <c r="AR460" s="7"/>
      <c r="AS460" s="54"/>
      <c r="AT460" s="53"/>
      <c r="AU460" s="7"/>
      <c r="AV460" s="7"/>
      <c r="AW460" s="55"/>
      <c r="AX460" s="56"/>
      <c r="AY460" s="55"/>
      <c r="AZ460" s="55"/>
      <c r="BA460" s="55"/>
      <c r="BB460" s="11"/>
      <c r="BC460" s="12"/>
      <c r="BD460" s="12"/>
      <c r="BE460" s="12"/>
      <c r="BF460" s="12"/>
      <c r="BG460" s="12"/>
      <c r="BH460" s="12"/>
      <c r="BI460" s="12"/>
      <c r="BJ460" s="12"/>
      <c r="BK460" s="12"/>
    </row>
    <row r="461" spans="1:63" s="5" customFormat="1">
      <c r="A461" s="13"/>
      <c r="B461" s="13"/>
      <c r="C461" s="45"/>
      <c r="E461" s="46"/>
      <c r="F461" s="47"/>
      <c r="G461" s="48"/>
      <c r="H461" s="49"/>
      <c r="I461" s="49"/>
      <c r="J461" s="49"/>
      <c r="K461" s="50"/>
      <c r="L461" s="50"/>
      <c r="M461" s="50"/>
      <c r="N461" s="50"/>
      <c r="O461" s="50"/>
      <c r="P461" s="50"/>
      <c r="Q461" s="50"/>
      <c r="R461" s="51"/>
      <c r="S461" s="51"/>
      <c r="T461" s="51"/>
      <c r="U461" s="51"/>
      <c r="V461" s="51"/>
      <c r="W461" s="51"/>
      <c r="X461" s="44"/>
      <c r="AF461" s="52"/>
      <c r="AM461" s="7"/>
      <c r="AN461" s="7"/>
      <c r="AO461" s="53"/>
      <c r="AP461" s="54"/>
      <c r="AQ461" s="54"/>
      <c r="AR461" s="7"/>
      <c r="AS461" s="54"/>
      <c r="AT461" s="53"/>
      <c r="AU461" s="7"/>
      <c r="AV461" s="7"/>
      <c r="AW461" s="55"/>
      <c r="AX461" s="56"/>
      <c r="AY461" s="55"/>
      <c r="AZ461" s="55"/>
      <c r="BA461" s="55"/>
      <c r="BB461" s="11"/>
      <c r="BC461" s="12"/>
      <c r="BD461" s="12"/>
      <c r="BE461" s="12"/>
      <c r="BF461" s="12"/>
      <c r="BG461" s="12"/>
      <c r="BH461" s="12"/>
      <c r="BI461" s="12"/>
      <c r="BJ461" s="12"/>
      <c r="BK461" s="12"/>
    </row>
    <row r="462" spans="1:63" s="5" customFormat="1">
      <c r="A462" s="13"/>
      <c r="B462" s="13"/>
      <c r="C462" s="45"/>
      <c r="E462" s="46"/>
      <c r="F462" s="47"/>
      <c r="G462" s="48"/>
      <c r="H462" s="49"/>
      <c r="I462" s="49"/>
      <c r="J462" s="49"/>
      <c r="K462" s="50"/>
      <c r="L462" s="50"/>
      <c r="M462" s="50"/>
      <c r="N462" s="50"/>
      <c r="O462" s="50"/>
      <c r="P462" s="50"/>
      <c r="Q462" s="50"/>
      <c r="R462" s="51"/>
      <c r="S462" s="51"/>
      <c r="T462" s="51"/>
      <c r="U462" s="51"/>
      <c r="V462" s="51"/>
      <c r="W462" s="51"/>
      <c r="X462" s="44"/>
      <c r="AF462" s="52"/>
      <c r="AM462" s="7"/>
      <c r="AN462" s="7"/>
      <c r="AO462" s="53"/>
      <c r="AP462" s="54"/>
      <c r="AQ462" s="54"/>
      <c r="AR462" s="7"/>
      <c r="AS462" s="54"/>
      <c r="AT462" s="53"/>
      <c r="AU462" s="7"/>
      <c r="AV462" s="7"/>
      <c r="AW462" s="55"/>
      <c r="AX462" s="56"/>
      <c r="AY462" s="55"/>
      <c r="AZ462" s="55"/>
      <c r="BA462" s="55"/>
      <c r="BB462" s="11"/>
      <c r="BC462" s="12"/>
      <c r="BD462" s="12"/>
      <c r="BE462" s="12"/>
      <c r="BF462" s="12"/>
      <c r="BG462" s="12"/>
      <c r="BH462" s="12"/>
      <c r="BI462" s="12"/>
      <c r="BJ462" s="12"/>
      <c r="BK462" s="12"/>
    </row>
    <row r="463" spans="1:63" s="5" customFormat="1">
      <c r="A463" s="13"/>
      <c r="B463" s="13"/>
      <c r="C463" s="45"/>
      <c r="E463" s="46"/>
      <c r="F463" s="47"/>
      <c r="G463" s="48"/>
      <c r="H463" s="49"/>
      <c r="I463" s="49"/>
      <c r="J463" s="49"/>
      <c r="K463" s="50"/>
      <c r="L463" s="50"/>
      <c r="M463" s="50"/>
      <c r="N463" s="50"/>
      <c r="O463" s="50"/>
      <c r="P463" s="50"/>
      <c r="Q463" s="50"/>
      <c r="R463" s="51"/>
      <c r="S463" s="51"/>
      <c r="T463" s="51"/>
      <c r="U463" s="51"/>
      <c r="V463" s="51"/>
      <c r="W463" s="51"/>
      <c r="X463" s="44"/>
      <c r="AF463" s="52"/>
      <c r="AM463" s="7"/>
      <c r="AN463" s="7"/>
      <c r="AO463" s="53"/>
      <c r="AP463" s="54"/>
      <c r="AQ463" s="54"/>
      <c r="AR463" s="7"/>
      <c r="AS463" s="54"/>
      <c r="AT463" s="53"/>
      <c r="AU463" s="7"/>
      <c r="AV463" s="7"/>
      <c r="AW463" s="55"/>
      <c r="AX463" s="56"/>
      <c r="AY463" s="55"/>
      <c r="AZ463" s="55"/>
      <c r="BA463" s="55"/>
      <c r="BB463" s="11"/>
      <c r="BC463" s="12"/>
      <c r="BD463" s="12"/>
      <c r="BE463" s="12"/>
      <c r="BF463" s="12"/>
      <c r="BG463" s="12"/>
      <c r="BH463" s="12"/>
      <c r="BI463" s="12"/>
      <c r="BJ463" s="12"/>
      <c r="BK463" s="12"/>
    </row>
    <row r="464" spans="1:63" s="5" customFormat="1">
      <c r="A464" s="13"/>
      <c r="B464" s="13"/>
      <c r="C464" s="45"/>
      <c r="E464" s="46"/>
      <c r="F464" s="47"/>
      <c r="G464" s="48"/>
      <c r="H464" s="49"/>
      <c r="I464" s="49"/>
      <c r="J464" s="49"/>
      <c r="K464" s="50"/>
      <c r="L464" s="50"/>
      <c r="M464" s="50"/>
      <c r="N464" s="50"/>
      <c r="O464" s="50"/>
      <c r="P464" s="50"/>
      <c r="Q464" s="50"/>
      <c r="R464" s="51"/>
      <c r="S464" s="51"/>
      <c r="T464" s="51"/>
      <c r="U464" s="51"/>
      <c r="V464" s="51"/>
      <c r="W464" s="51"/>
      <c r="X464" s="44"/>
      <c r="AF464" s="52"/>
      <c r="AM464" s="7"/>
      <c r="AN464" s="7"/>
      <c r="AO464" s="53"/>
      <c r="AP464" s="54"/>
      <c r="AQ464" s="54"/>
      <c r="AR464" s="7"/>
      <c r="AS464" s="54"/>
      <c r="AT464" s="53"/>
      <c r="AU464" s="7"/>
      <c r="AV464" s="7"/>
      <c r="AW464" s="55"/>
      <c r="AX464" s="56"/>
      <c r="AY464" s="55"/>
      <c r="AZ464" s="55"/>
      <c r="BA464" s="55"/>
      <c r="BB464" s="11"/>
      <c r="BC464" s="12"/>
      <c r="BD464" s="12"/>
      <c r="BE464" s="12"/>
      <c r="BF464" s="12"/>
      <c r="BG464" s="12"/>
      <c r="BH464" s="12"/>
      <c r="BI464" s="12"/>
      <c r="BJ464" s="12"/>
      <c r="BK464" s="12"/>
    </row>
    <row r="465" spans="1:63" s="5" customFormat="1">
      <c r="A465" s="13"/>
      <c r="B465" s="13"/>
      <c r="C465" s="45"/>
      <c r="E465" s="46"/>
      <c r="F465" s="47"/>
      <c r="G465" s="48"/>
      <c r="H465" s="49"/>
      <c r="I465" s="49"/>
      <c r="J465" s="49"/>
      <c r="K465" s="50"/>
      <c r="L465" s="50"/>
      <c r="M465" s="50"/>
      <c r="N465" s="50"/>
      <c r="O465" s="50"/>
      <c r="P465" s="50"/>
      <c r="Q465" s="50"/>
      <c r="R465" s="51"/>
      <c r="S465" s="51"/>
      <c r="T465" s="51"/>
      <c r="U465" s="51"/>
      <c r="V465" s="51"/>
      <c r="W465" s="51"/>
      <c r="X465" s="44"/>
      <c r="AF465" s="52"/>
      <c r="AM465" s="7"/>
      <c r="AN465" s="7"/>
      <c r="AO465" s="53"/>
      <c r="AP465" s="54"/>
      <c r="AQ465" s="54"/>
      <c r="AR465" s="7"/>
      <c r="AS465" s="54"/>
      <c r="AT465" s="53"/>
      <c r="AU465" s="7"/>
      <c r="AV465" s="7"/>
      <c r="AW465" s="55"/>
      <c r="AX465" s="56"/>
      <c r="AY465" s="55"/>
      <c r="AZ465" s="55"/>
      <c r="BA465" s="55"/>
      <c r="BB465" s="11"/>
      <c r="BC465" s="12"/>
      <c r="BD465" s="12"/>
      <c r="BE465" s="12"/>
      <c r="BF465" s="12"/>
      <c r="BG465" s="12"/>
      <c r="BH465" s="12"/>
      <c r="BI465" s="12"/>
      <c r="BJ465" s="12"/>
      <c r="BK465" s="12"/>
    </row>
    <row r="466" spans="1:63" s="5" customFormat="1">
      <c r="A466" s="13"/>
      <c r="B466" s="13"/>
      <c r="C466" s="45"/>
      <c r="E466" s="46"/>
      <c r="F466" s="47"/>
      <c r="G466" s="48"/>
      <c r="H466" s="49"/>
      <c r="I466" s="49"/>
      <c r="J466" s="49"/>
      <c r="K466" s="50"/>
      <c r="L466" s="50"/>
      <c r="M466" s="50"/>
      <c r="N466" s="50"/>
      <c r="O466" s="50"/>
      <c r="P466" s="50"/>
      <c r="Q466" s="50"/>
      <c r="R466" s="51"/>
      <c r="S466" s="51"/>
      <c r="T466" s="51"/>
      <c r="U466" s="51"/>
      <c r="V466" s="51"/>
      <c r="W466" s="51"/>
      <c r="X466" s="44"/>
      <c r="AF466" s="52"/>
      <c r="AM466" s="7"/>
      <c r="AN466" s="7"/>
      <c r="AO466" s="53"/>
      <c r="AP466" s="54"/>
      <c r="AQ466" s="54"/>
      <c r="AR466" s="7"/>
      <c r="AS466" s="54"/>
      <c r="AT466" s="53"/>
      <c r="AU466" s="7"/>
      <c r="AV466" s="7"/>
      <c r="AW466" s="55"/>
      <c r="AX466" s="56"/>
      <c r="AY466" s="55"/>
      <c r="AZ466" s="55"/>
      <c r="BA466" s="55"/>
      <c r="BB466" s="11"/>
      <c r="BC466" s="12"/>
      <c r="BD466" s="12"/>
      <c r="BE466" s="12"/>
      <c r="BF466" s="12"/>
      <c r="BG466" s="12"/>
      <c r="BH466" s="12"/>
      <c r="BI466" s="12"/>
      <c r="BJ466" s="12"/>
      <c r="BK466" s="12"/>
    </row>
    <row r="467" spans="1:63" s="5" customFormat="1">
      <c r="A467" s="13"/>
      <c r="B467" s="13"/>
      <c r="C467" s="45"/>
      <c r="E467" s="46"/>
      <c r="F467" s="47"/>
      <c r="G467" s="48"/>
      <c r="H467" s="49"/>
      <c r="I467" s="49"/>
      <c r="J467" s="49"/>
      <c r="K467" s="50"/>
      <c r="L467" s="50"/>
      <c r="M467" s="50"/>
      <c r="N467" s="50"/>
      <c r="O467" s="50"/>
      <c r="P467" s="50"/>
      <c r="Q467" s="50"/>
      <c r="R467" s="51"/>
      <c r="S467" s="51"/>
      <c r="T467" s="51"/>
      <c r="U467" s="51"/>
      <c r="V467" s="51"/>
      <c r="W467" s="51"/>
      <c r="X467" s="44"/>
      <c r="AF467" s="52"/>
      <c r="AM467" s="7"/>
      <c r="AN467" s="7"/>
      <c r="AO467" s="53"/>
      <c r="AP467" s="54"/>
      <c r="AQ467" s="54"/>
      <c r="AR467" s="7"/>
      <c r="AS467" s="54"/>
      <c r="AT467" s="53"/>
      <c r="AU467" s="7"/>
      <c r="AV467" s="7"/>
      <c r="AW467" s="55"/>
      <c r="AX467" s="56"/>
      <c r="AY467" s="55"/>
      <c r="AZ467" s="55"/>
      <c r="BA467" s="55"/>
      <c r="BB467" s="11"/>
      <c r="BC467" s="12"/>
      <c r="BD467" s="12"/>
      <c r="BE467" s="12"/>
      <c r="BF467" s="12"/>
      <c r="BG467" s="12"/>
      <c r="BH467" s="12"/>
      <c r="BI467" s="12"/>
      <c r="BJ467" s="12"/>
      <c r="BK467" s="12"/>
    </row>
    <row r="468" spans="1:63" s="5" customFormat="1">
      <c r="A468" s="13"/>
      <c r="B468" s="13"/>
      <c r="C468" s="45"/>
      <c r="E468" s="46"/>
      <c r="F468" s="47"/>
      <c r="G468" s="48"/>
      <c r="H468" s="49"/>
      <c r="I468" s="49"/>
      <c r="J468" s="49"/>
      <c r="K468" s="50"/>
      <c r="L468" s="50"/>
      <c r="M468" s="50"/>
      <c r="N468" s="50"/>
      <c r="O468" s="50"/>
      <c r="P468" s="50"/>
      <c r="Q468" s="50"/>
      <c r="R468" s="51"/>
      <c r="S468" s="51"/>
      <c r="T468" s="51"/>
      <c r="U468" s="51"/>
      <c r="V468" s="51"/>
      <c r="W468" s="51"/>
      <c r="X468" s="44"/>
      <c r="AF468" s="52"/>
      <c r="AM468" s="7"/>
      <c r="AN468" s="7"/>
      <c r="AO468" s="53"/>
      <c r="AP468" s="54"/>
      <c r="AQ468" s="54"/>
      <c r="AR468" s="7"/>
      <c r="AS468" s="54"/>
      <c r="AT468" s="53"/>
      <c r="AU468" s="7"/>
      <c r="AV468" s="7"/>
      <c r="AW468" s="55"/>
      <c r="AX468" s="56"/>
      <c r="AY468" s="55"/>
      <c r="AZ468" s="55"/>
      <c r="BA468" s="55"/>
      <c r="BB468" s="11"/>
      <c r="BC468" s="12"/>
      <c r="BD468" s="12"/>
      <c r="BE468" s="12"/>
      <c r="BF468" s="12"/>
      <c r="BG468" s="12"/>
      <c r="BH468" s="12"/>
      <c r="BI468" s="12"/>
      <c r="BJ468" s="12"/>
      <c r="BK468" s="12"/>
    </row>
    <row r="469" spans="1:63" s="5" customFormat="1">
      <c r="A469" s="13"/>
      <c r="B469" s="13"/>
      <c r="C469" s="45"/>
      <c r="E469" s="46"/>
      <c r="F469" s="47"/>
      <c r="G469" s="48"/>
      <c r="H469" s="49"/>
      <c r="I469" s="49"/>
      <c r="J469" s="49"/>
      <c r="K469" s="50"/>
      <c r="L469" s="50"/>
      <c r="M469" s="50"/>
      <c r="N469" s="50"/>
      <c r="O469" s="50"/>
      <c r="P469" s="50"/>
      <c r="Q469" s="50"/>
      <c r="R469" s="51"/>
      <c r="S469" s="51"/>
      <c r="T469" s="51"/>
      <c r="U469" s="51"/>
      <c r="V469" s="51"/>
      <c r="W469" s="51"/>
      <c r="X469" s="44"/>
      <c r="AF469" s="52"/>
      <c r="AM469" s="7"/>
      <c r="AN469" s="7"/>
      <c r="AO469" s="53"/>
      <c r="AP469" s="54"/>
      <c r="AQ469" s="54"/>
      <c r="AR469" s="7"/>
      <c r="AS469" s="54"/>
      <c r="AT469" s="53"/>
      <c r="AU469" s="7"/>
      <c r="AV469" s="7"/>
      <c r="AW469" s="55"/>
      <c r="AX469" s="56"/>
      <c r="AY469" s="55"/>
      <c r="AZ469" s="55"/>
      <c r="BA469" s="55"/>
      <c r="BB469" s="11"/>
      <c r="BC469" s="12"/>
      <c r="BD469" s="12"/>
      <c r="BE469" s="12"/>
      <c r="BF469" s="12"/>
      <c r="BG469" s="12"/>
      <c r="BH469" s="12"/>
      <c r="BI469" s="12"/>
      <c r="BJ469" s="12"/>
      <c r="BK469" s="12"/>
    </row>
    <row r="470" spans="1:63" s="5" customFormat="1">
      <c r="A470" s="13"/>
      <c r="B470" s="13"/>
      <c r="C470" s="45"/>
      <c r="E470" s="46"/>
      <c r="F470" s="47"/>
      <c r="G470" s="48"/>
      <c r="H470" s="49"/>
      <c r="I470" s="49"/>
      <c r="J470" s="49"/>
      <c r="K470" s="50"/>
      <c r="L470" s="50"/>
      <c r="M470" s="50"/>
      <c r="N470" s="50"/>
      <c r="O470" s="50"/>
      <c r="P470" s="50"/>
      <c r="Q470" s="50"/>
      <c r="R470" s="51"/>
      <c r="S470" s="51"/>
      <c r="T470" s="51"/>
      <c r="U470" s="51"/>
      <c r="V470" s="51"/>
      <c r="W470" s="51"/>
      <c r="X470" s="44"/>
      <c r="AF470" s="52"/>
      <c r="AM470" s="7"/>
      <c r="AN470" s="7"/>
      <c r="AO470" s="53"/>
      <c r="AP470" s="54"/>
      <c r="AQ470" s="54"/>
      <c r="AR470" s="7"/>
      <c r="AS470" s="54"/>
      <c r="AT470" s="53"/>
      <c r="AU470" s="7"/>
      <c r="AV470" s="7"/>
      <c r="AW470" s="55"/>
      <c r="AX470" s="56"/>
      <c r="AY470" s="55"/>
      <c r="AZ470" s="55"/>
      <c r="BA470" s="55"/>
      <c r="BB470" s="11"/>
      <c r="BC470" s="12"/>
      <c r="BD470" s="12"/>
      <c r="BE470" s="12"/>
      <c r="BF470" s="12"/>
      <c r="BG470" s="12"/>
      <c r="BH470" s="12"/>
      <c r="BI470" s="12"/>
      <c r="BJ470" s="12"/>
      <c r="BK470" s="12"/>
    </row>
    <row r="471" spans="1:63" s="5" customFormat="1">
      <c r="A471" s="13"/>
      <c r="B471" s="13"/>
      <c r="C471" s="45"/>
      <c r="E471" s="46"/>
      <c r="F471" s="47"/>
      <c r="G471" s="48"/>
      <c r="H471" s="49"/>
      <c r="I471" s="49"/>
      <c r="J471" s="49"/>
      <c r="K471" s="50"/>
      <c r="L471" s="50"/>
      <c r="M471" s="50"/>
      <c r="N471" s="50"/>
      <c r="O471" s="50"/>
      <c r="P471" s="50"/>
      <c r="Q471" s="50"/>
      <c r="R471" s="51"/>
      <c r="S471" s="51"/>
      <c r="T471" s="51"/>
      <c r="U471" s="51"/>
      <c r="V471" s="51"/>
      <c r="W471" s="51"/>
      <c r="X471" s="44"/>
      <c r="AF471" s="52"/>
      <c r="AM471" s="7"/>
      <c r="AN471" s="7"/>
      <c r="AO471" s="53"/>
      <c r="AP471" s="54"/>
      <c r="AQ471" s="54"/>
      <c r="AR471" s="7"/>
      <c r="AS471" s="54"/>
      <c r="AT471" s="53"/>
      <c r="AU471" s="7"/>
      <c r="AV471" s="7"/>
      <c r="AW471" s="55"/>
      <c r="AX471" s="56"/>
      <c r="AY471" s="55"/>
      <c r="AZ471" s="55"/>
      <c r="BA471" s="55"/>
      <c r="BB471" s="11"/>
      <c r="BC471" s="12"/>
      <c r="BD471" s="12"/>
      <c r="BE471" s="12"/>
      <c r="BF471" s="12"/>
      <c r="BG471" s="12"/>
      <c r="BH471" s="12"/>
      <c r="BI471" s="12"/>
      <c r="BJ471" s="12"/>
      <c r="BK471" s="12"/>
    </row>
    <row r="472" spans="1:63" s="5" customFormat="1">
      <c r="A472" s="13"/>
      <c r="B472" s="13"/>
      <c r="C472" s="45"/>
      <c r="E472" s="46"/>
      <c r="F472" s="47"/>
      <c r="G472" s="48"/>
      <c r="H472" s="49"/>
      <c r="I472" s="49"/>
      <c r="J472" s="49"/>
      <c r="K472" s="50"/>
      <c r="L472" s="50"/>
      <c r="M472" s="50"/>
      <c r="N472" s="50"/>
      <c r="O472" s="50"/>
      <c r="P472" s="50"/>
      <c r="Q472" s="50"/>
      <c r="R472" s="51"/>
      <c r="S472" s="51"/>
      <c r="T472" s="51"/>
      <c r="U472" s="51"/>
      <c r="V472" s="51"/>
      <c r="W472" s="51"/>
      <c r="X472" s="44"/>
      <c r="AF472" s="52"/>
      <c r="AM472" s="7"/>
      <c r="AN472" s="7"/>
      <c r="AO472" s="53"/>
      <c r="AP472" s="54"/>
      <c r="AQ472" s="54"/>
      <c r="AR472" s="7"/>
      <c r="AS472" s="54"/>
      <c r="AT472" s="53"/>
      <c r="AU472" s="7"/>
      <c r="AV472" s="7"/>
      <c r="AW472" s="55"/>
      <c r="AX472" s="56"/>
      <c r="AY472" s="55"/>
      <c r="AZ472" s="55"/>
      <c r="BA472" s="55"/>
      <c r="BB472" s="11"/>
      <c r="BC472" s="12"/>
      <c r="BD472" s="12"/>
      <c r="BE472" s="12"/>
      <c r="BF472" s="12"/>
      <c r="BG472" s="12"/>
      <c r="BH472" s="12"/>
      <c r="BI472" s="12"/>
      <c r="BJ472" s="12"/>
      <c r="BK472" s="12"/>
    </row>
    <row r="473" spans="1:63" s="5" customFormat="1">
      <c r="A473" s="13"/>
      <c r="B473" s="13"/>
      <c r="C473" s="45"/>
      <c r="E473" s="46"/>
      <c r="F473" s="47"/>
      <c r="G473" s="48"/>
      <c r="H473" s="49"/>
      <c r="I473" s="49"/>
      <c r="J473" s="49"/>
      <c r="K473" s="50"/>
      <c r="L473" s="50"/>
      <c r="M473" s="50"/>
      <c r="N473" s="50"/>
      <c r="O473" s="50"/>
      <c r="P473" s="50"/>
      <c r="Q473" s="50"/>
      <c r="R473" s="51"/>
      <c r="S473" s="51"/>
      <c r="T473" s="51"/>
      <c r="U473" s="51"/>
      <c r="V473" s="51"/>
      <c r="W473" s="51"/>
      <c r="X473" s="44"/>
      <c r="AF473" s="52"/>
      <c r="AM473" s="7"/>
      <c r="AN473" s="7"/>
      <c r="AO473" s="53"/>
      <c r="AP473" s="54"/>
      <c r="AQ473" s="54"/>
      <c r="AR473" s="7"/>
      <c r="AS473" s="54"/>
      <c r="AT473" s="53"/>
      <c r="AU473" s="7"/>
      <c r="AV473" s="7"/>
      <c r="AW473" s="55"/>
      <c r="AX473" s="56"/>
      <c r="AY473" s="55"/>
      <c r="AZ473" s="55"/>
      <c r="BA473" s="55"/>
      <c r="BB473" s="11"/>
      <c r="BC473" s="12"/>
      <c r="BD473" s="12"/>
      <c r="BE473" s="12"/>
      <c r="BF473" s="12"/>
      <c r="BG473" s="12"/>
      <c r="BH473" s="12"/>
      <c r="BI473" s="12"/>
      <c r="BJ473" s="12"/>
      <c r="BK473" s="12"/>
    </row>
    <row r="474" spans="1:63" s="5" customFormat="1">
      <c r="A474" s="13"/>
      <c r="B474" s="13"/>
      <c r="C474" s="45"/>
      <c r="E474" s="46"/>
      <c r="F474" s="47"/>
      <c r="G474" s="48"/>
      <c r="H474" s="49"/>
      <c r="I474" s="49"/>
      <c r="J474" s="49"/>
      <c r="K474" s="50"/>
      <c r="L474" s="50"/>
      <c r="M474" s="50"/>
      <c r="N474" s="50"/>
      <c r="O474" s="50"/>
      <c r="P474" s="50"/>
      <c r="Q474" s="50"/>
      <c r="R474" s="51"/>
      <c r="S474" s="51"/>
      <c r="T474" s="51"/>
      <c r="U474" s="51"/>
      <c r="V474" s="51"/>
      <c r="W474" s="51"/>
      <c r="X474" s="44"/>
      <c r="AF474" s="52"/>
      <c r="AM474" s="7"/>
      <c r="AN474" s="7"/>
      <c r="AO474" s="53"/>
      <c r="AP474" s="54"/>
      <c r="AQ474" s="54"/>
      <c r="AR474" s="7"/>
      <c r="AS474" s="54"/>
      <c r="AT474" s="53"/>
      <c r="AU474" s="7"/>
      <c r="AV474" s="7"/>
      <c r="AW474" s="55"/>
      <c r="AX474" s="56"/>
      <c r="AY474" s="55"/>
      <c r="AZ474" s="55"/>
      <c r="BA474" s="55"/>
      <c r="BB474" s="11"/>
      <c r="BC474" s="12"/>
      <c r="BD474" s="12"/>
      <c r="BE474" s="12"/>
      <c r="BF474" s="12"/>
      <c r="BG474" s="12"/>
      <c r="BH474" s="12"/>
      <c r="BI474" s="12"/>
      <c r="BJ474" s="12"/>
      <c r="BK474" s="12"/>
    </row>
    <row r="475" spans="1:63" s="5" customFormat="1">
      <c r="A475" s="13"/>
      <c r="B475" s="13"/>
      <c r="C475" s="45"/>
      <c r="E475" s="46"/>
      <c r="F475" s="47"/>
      <c r="G475" s="48"/>
      <c r="H475" s="49"/>
      <c r="I475" s="49"/>
      <c r="J475" s="49"/>
      <c r="K475" s="50"/>
      <c r="L475" s="50"/>
      <c r="M475" s="50"/>
      <c r="N475" s="50"/>
      <c r="O475" s="50"/>
      <c r="P475" s="50"/>
      <c r="Q475" s="50"/>
      <c r="R475" s="51"/>
      <c r="S475" s="51"/>
      <c r="T475" s="51"/>
      <c r="U475" s="51"/>
      <c r="V475" s="51"/>
      <c r="W475" s="51"/>
      <c r="X475" s="44"/>
      <c r="AF475" s="52"/>
      <c r="AM475" s="7"/>
      <c r="AN475" s="7"/>
      <c r="AO475" s="53"/>
      <c r="AP475" s="54"/>
      <c r="AQ475" s="54"/>
      <c r="AR475" s="7"/>
      <c r="AS475" s="54"/>
      <c r="AT475" s="53"/>
      <c r="AU475" s="7"/>
      <c r="AV475" s="7"/>
      <c r="AW475" s="55"/>
      <c r="AX475" s="56"/>
      <c r="AY475" s="55"/>
      <c r="AZ475" s="55"/>
      <c r="BA475" s="55"/>
      <c r="BB475" s="11"/>
      <c r="BC475" s="12"/>
      <c r="BD475" s="12"/>
      <c r="BE475" s="12"/>
      <c r="BF475" s="12"/>
      <c r="BG475" s="12"/>
      <c r="BH475" s="12"/>
      <c r="BI475" s="12"/>
      <c r="BJ475" s="12"/>
      <c r="BK475" s="12"/>
    </row>
    <row r="476" spans="1:63" s="5" customFormat="1">
      <c r="A476" s="13"/>
      <c r="B476" s="13"/>
      <c r="C476" s="45"/>
      <c r="E476" s="46"/>
      <c r="F476" s="47"/>
      <c r="G476" s="48"/>
      <c r="H476" s="49"/>
      <c r="I476" s="49"/>
      <c r="J476" s="49"/>
      <c r="K476" s="50"/>
      <c r="L476" s="50"/>
      <c r="M476" s="50"/>
      <c r="N476" s="50"/>
      <c r="O476" s="50"/>
      <c r="P476" s="50"/>
      <c r="Q476" s="50"/>
      <c r="R476" s="51"/>
      <c r="S476" s="51"/>
      <c r="T476" s="51"/>
      <c r="U476" s="51"/>
      <c r="V476" s="51"/>
      <c r="W476" s="51"/>
      <c r="X476" s="44"/>
      <c r="AF476" s="52"/>
      <c r="AM476" s="7"/>
      <c r="AN476" s="7"/>
      <c r="AO476" s="53"/>
      <c r="AP476" s="54"/>
      <c r="AQ476" s="54"/>
      <c r="AR476" s="7"/>
      <c r="AS476" s="54"/>
      <c r="AT476" s="53"/>
      <c r="AU476" s="7"/>
      <c r="AV476" s="7"/>
      <c r="AW476" s="55"/>
      <c r="AX476" s="56"/>
      <c r="AY476" s="55"/>
      <c r="AZ476" s="55"/>
      <c r="BA476" s="55"/>
      <c r="BB476" s="11"/>
      <c r="BC476" s="12"/>
      <c r="BD476" s="12"/>
      <c r="BE476" s="12"/>
      <c r="BF476" s="12"/>
      <c r="BG476" s="12"/>
      <c r="BH476" s="12"/>
      <c r="BI476" s="12"/>
      <c r="BJ476" s="12"/>
      <c r="BK476" s="12"/>
    </row>
    <row r="477" spans="1:63" s="5" customFormat="1">
      <c r="A477" s="13"/>
      <c r="B477" s="13"/>
      <c r="C477" s="45"/>
      <c r="E477" s="46"/>
      <c r="F477" s="47"/>
      <c r="G477" s="48"/>
      <c r="H477" s="49"/>
      <c r="I477" s="49"/>
      <c r="J477" s="49"/>
      <c r="K477" s="50"/>
      <c r="L477" s="50"/>
      <c r="M477" s="50"/>
      <c r="N477" s="50"/>
      <c r="O477" s="50"/>
      <c r="P477" s="50"/>
      <c r="Q477" s="50"/>
      <c r="R477" s="51"/>
      <c r="S477" s="51"/>
      <c r="T477" s="51"/>
      <c r="U477" s="51"/>
      <c r="V477" s="51"/>
      <c r="W477" s="51"/>
      <c r="X477" s="44"/>
      <c r="AF477" s="52"/>
      <c r="AM477" s="7"/>
      <c r="AN477" s="7"/>
      <c r="AO477" s="53"/>
      <c r="AP477" s="54"/>
      <c r="AQ477" s="54"/>
      <c r="AR477" s="7"/>
      <c r="AS477" s="54"/>
      <c r="AT477" s="53"/>
      <c r="AU477" s="7"/>
      <c r="AV477" s="7"/>
      <c r="AW477" s="55"/>
      <c r="AX477" s="56"/>
      <c r="AY477" s="55"/>
      <c r="AZ477" s="55"/>
      <c r="BA477" s="55"/>
      <c r="BB477" s="11"/>
      <c r="BC477" s="12"/>
      <c r="BD477" s="12"/>
      <c r="BE477" s="12"/>
      <c r="BF477" s="12"/>
      <c r="BG477" s="12"/>
      <c r="BH477" s="12"/>
      <c r="BI477" s="12"/>
      <c r="BJ477" s="12"/>
      <c r="BK477" s="12"/>
    </row>
    <row r="478" spans="1:63" s="5" customFormat="1">
      <c r="A478" s="13"/>
      <c r="B478" s="13"/>
      <c r="C478" s="45"/>
      <c r="E478" s="46"/>
      <c r="F478" s="47"/>
      <c r="G478" s="48"/>
      <c r="H478" s="49"/>
      <c r="I478" s="49"/>
      <c r="J478" s="49"/>
      <c r="K478" s="50"/>
      <c r="L478" s="50"/>
      <c r="M478" s="50"/>
      <c r="N478" s="50"/>
      <c r="O478" s="50"/>
      <c r="P478" s="50"/>
      <c r="Q478" s="50"/>
      <c r="R478" s="51"/>
      <c r="S478" s="51"/>
      <c r="T478" s="51"/>
      <c r="U478" s="51"/>
      <c r="V478" s="51"/>
      <c r="W478" s="51"/>
      <c r="X478" s="44"/>
      <c r="AF478" s="52"/>
      <c r="AM478" s="7"/>
      <c r="AN478" s="7"/>
      <c r="AO478" s="53"/>
      <c r="AP478" s="54"/>
      <c r="AQ478" s="54"/>
      <c r="AR478" s="7"/>
      <c r="AS478" s="54"/>
      <c r="AT478" s="53"/>
      <c r="AU478" s="7"/>
      <c r="AV478" s="7"/>
      <c r="AW478" s="55"/>
      <c r="AX478" s="56"/>
      <c r="AY478" s="55"/>
      <c r="AZ478" s="55"/>
      <c r="BA478" s="55"/>
      <c r="BB478" s="11"/>
      <c r="BC478" s="12"/>
      <c r="BD478" s="12"/>
      <c r="BE478" s="12"/>
      <c r="BF478" s="12"/>
      <c r="BG478" s="12"/>
      <c r="BH478" s="12"/>
      <c r="BI478" s="12"/>
      <c r="BJ478" s="12"/>
      <c r="BK478" s="12"/>
    </row>
    <row r="479" spans="1:63" s="5" customFormat="1">
      <c r="A479" s="13"/>
      <c r="B479" s="13"/>
      <c r="C479" s="45"/>
      <c r="E479" s="46"/>
      <c r="F479" s="47"/>
      <c r="G479" s="48"/>
      <c r="H479" s="49"/>
      <c r="I479" s="49"/>
      <c r="J479" s="49"/>
      <c r="K479" s="50"/>
      <c r="L479" s="50"/>
      <c r="M479" s="50"/>
      <c r="N479" s="50"/>
      <c r="O479" s="50"/>
      <c r="P479" s="50"/>
      <c r="Q479" s="50"/>
      <c r="R479" s="51"/>
      <c r="S479" s="51"/>
      <c r="T479" s="51"/>
      <c r="U479" s="51"/>
      <c r="V479" s="51"/>
      <c r="W479" s="51"/>
      <c r="X479" s="44"/>
      <c r="AF479" s="52"/>
      <c r="AM479" s="7"/>
      <c r="AN479" s="7"/>
      <c r="AO479" s="53"/>
      <c r="AP479" s="54"/>
      <c r="AQ479" s="54"/>
      <c r="AR479" s="7"/>
      <c r="AS479" s="54"/>
      <c r="AT479" s="53"/>
      <c r="AU479" s="7"/>
      <c r="AV479" s="7"/>
      <c r="AW479" s="55"/>
      <c r="AX479" s="56"/>
      <c r="AY479" s="55"/>
      <c r="AZ479" s="55"/>
      <c r="BA479" s="55"/>
      <c r="BB479" s="11"/>
      <c r="BC479" s="12"/>
      <c r="BD479" s="12"/>
      <c r="BE479" s="12"/>
      <c r="BF479" s="12"/>
      <c r="BG479" s="12"/>
      <c r="BH479" s="12"/>
      <c r="BI479" s="12"/>
      <c r="BJ479" s="12"/>
      <c r="BK479" s="12"/>
    </row>
    <row r="480" spans="1:63" s="5" customFormat="1">
      <c r="A480" s="13"/>
      <c r="B480" s="13"/>
      <c r="C480" s="45"/>
      <c r="E480" s="46"/>
      <c r="F480" s="47"/>
      <c r="G480" s="48"/>
      <c r="H480" s="49"/>
      <c r="I480" s="49"/>
      <c r="J480" s="49"/>
      <c r="K480" s="50"/>
      <c r="L480" s="50"/>
      <c r="M480" s="50"/>
      <c r="N480" s="50"/>
      <c r="O480" s="50"/>
      <c r="P480" s="50"/>
      <c r="Q480" s="50"/>
      <c r="R480" s="51"/>
      <c r="S480" s="51"/>
      <c r="T480" s="51"/>
      <c r="U480" s="51"/>
      <c r="V480" s="51"/>
      <c r="W480" s="51"/>
      <c r="X480" s="44"/>
      <c r="AF480" s="52"/>
      <c r="AM480" s="7"/>
      <c r="AN480" s="7"/>
      <c r="AO480" s="53"/>
      <c r="AP480" s="54"/>
      <c r="AQ480" s="54"/>
      <c r="AR480" s="7"/>
      <c r="AS480" s="54"/>
      <c r="AT480" s="53"/>
      <c r="AU480" s="7"/>
      <c r="AV480" s="7"/>
      <c r="AW480" s="55"/>
      <c r="AX480" s="56"/>
      <c r="AY480" s="55"/>
      <c r="AZ480" s="55"/>
      <c r="BA480" s="55"/>
      <c r="BB480" s="11"/>
      <c r="BC480" s="12"/>
      <c r="BD480" s="12"/>
      <c r="BE480" s="12"/>
      <c r="BF480" s="12"/>
      <c r="BG480" s="12"/>
      <c r="BH480" s="12"/>
      <c r="BI480" s="12"/>
      <c r="BJ480" s="12"/>
      <c r="BK480" s="12"/>
    </row>
    <row r="481" spans="1:63" s="5" customFormat="1">
      <c r="A481" s="13"/>
      <c r="B481" s="13"/>
      <c r="C481" s="45"/>
      <c r="E481" s="46"/>
      <c r="F481" s="47"/>
      <c r="G481" s="48"/>
      <c r="H481" s="49"/>
      <c r="I481" s="49"/>
      <c r="J481" s="49"/>
      <c r="K481" s="50"/>
      <c r="L481" s="50"/>
      <c r="M481" s="50"/>
      <c r="N481" s="50"/>
      <c r="O481" s="50"/>
      <c r="P481" s="50"/>
      <c r="Q481" s="50"/>
      <c r="R481" s="51"/>
      <c r="S481" s="51"/>
      <c r="T481" s="51"/>
      <c r="U481" s="51"/>
      <c r="V481" s="51"/>
      <c r="W481" s="51"/>
      <c r="X481" s="44"/>
      <c r="AF481" s="52"/>
      <c r="AM481" s="7"/>
      <c r="AN481" s="7"/>
      <c r="AO481" s="53"/>
      <c r="AP481" s="54"/>
      <c r="AQ481" s="54"/>
      <c r="AR481" s="7"/>
      <c r="AS481" s="54"/>
      <c r="AT481" s="53"/>
      <c r="AU481" s="7"/>
      <c r="AV481" s="7"/>
      <c r="AW481" s="55"/>
      <c r="AX481" s="56"/>
      <c r="AY481" s="55"/>
      <c r="AZ481" s="55"/>
      <c r="BA481" s="55"/>
      <c r="BB481" s="11"/>
      <c r="BC481" s="12"/>
      <c r="BD481" s="12"/>
      <c r="BE481" s="12"/>
      <c r="BF481" s="12"/>
      <c r="BG481" s="12"/>
      <c r="BH481" s="12"/>
      <c r="BI481" s="12"/>
      <c r="BJ481" s="12"/>
      <c r="BK481" s="12"/>
    </row>
    <row r="482" spans="1:63" s="5" customFormat="1">
      <c r="A482" s="13"/>
      <c r="B482" s="13"/>
      <c r="C482" s="45"/>
      <c r="E482" s="46"/>
      <c r="F482" s="47"/>
      <c r="G482" s="48"/>
      <c r="H482" s="49"/>
      <c r="I482" s="49"/>
      <c r="J482" s="49"/>
      <c r="K482" s="50"/>
      <c r="L482" s="50"/>
      <c r="M482" s="50"/>
      <c r="N482" s="50"/>
      <c r="O482" s="50"/>
      <c r="P482" s="50"/>
      <c r="Q482" s="50"/>
      <c r="R482" s="51"/>
      <c r="S482" s="51"/>
      <c r="T482" s="51"/>
      <c r="U482" s="51"/>
      <c r="V482" s="51"/>
      <c r="W482" s="51"/>
      <c r="X482" s="44"/>
      <c r="AF482" s="52"/>
      <c r="AM482" s="7"/>
      <c r="AN482" s="7"/>
      <c r="AO482" s="53"/>
      <c r="AP482" s="54"/>
      <c r="AQ482" s="54"/>
      <c r="AR482" s="7"/>
      <c r="AS482" s="54"/>
      <c r="AT482" s="53"/>
      <c r="AU482" s="7"/>
      <c r="AV482" s="7"/>
      <c r="AW482" s="55"/>
      <c r="AX482" s="56"/>
      <c r="AY482" s="55"/>
      <c r="AZ482" s="55"/>
      <c r="BA482" s="55"/>
      <c r="BB482" s="11"/>
      <c r="BC482" s="12"/>
      <c r="BD482" s="12"/>
      <c r="BE482" s="12"/>
      <c r="BF482" s="12"/>
      <c r="BG482" s="12"/>
      <c r="BH482" s="12"/>
      <c r="BI482" s="12"/>
      <c r="BJ482" s="12"/>
      <c r="BK482" s="12"/>
    </row>
    <row r="483" spans="1:63" s="5" customFormat="1">
      <c r="A483" s="13"/>
      <c r="B483" s="13"/>
      <c r="C483" s="45"/>
      <c r="E483" s="46"/>
      <c r="F483" s="47"/>
      <c r="G483" s="48"/>
      <c r="H483" s="49"/>
      <c r="I483" s="49"/>
      <c r="J483" s="49"/>
      <c r="K483" s="50"/>
      <c r="L483" s="50"/>
      <c r="M483" s="50"/>
      <c r="N483" s="50"/>
      <c r="O483" s="50"/>
      <c r="P483" s="50"/>
      <c r="Q483" s="50"/>
      <c r="R483" s="51"/>
      <c r="S483" s="51"/>
      <c r="T483" s="51"/>
      <c r="U483" s="51"/>
      <c r="V483" s="51"/>
      <c r="W483" s="51"/>
      <c r="X483" s="44"/>
      <c r="AF483" s="52"/>
      <c r="AM483" s="7"/>
      <c r="AN483" s="7"/>
      <c r="AO483" s="53"/>
      <c r="AP483" s="54"/>
      <c r="AQ483" s="54"/>
      <c r="AR483" s="7"/>
      <c r="AS483" s="54"/>
      <c r="AT483" s="53"/>
      <c r="AU483" s="7"/>
      <c r="AV483" s="7"/>
      <c r="AW483" s="55"/>
      <c r="AX483" s="56"/>
      <c r="AY483" s="55"/>
      <c r="AZ483" s="55"/>
      <c r="BA483" s="55"/>
      <c r="BB483" s="11"/>
      <c r="BC483" s="12"/>
      <c r="BD483" s="12"/>
      <c r="BE483" s="12"/>
      <c r="BF483" s="12"/>
      <c r="BG483" s="12"/>
      <c r="BH483" s="12"/>
      <c r="BI483" s="12"/>
      <c r="BJ483" s="12"/>
      <c r="BK483" s="12"/>
    </row>
    <row r="484" spans="1:63" s="5" customFormat="1">
      <c r="A484" s="13"/>
      <c r="B484" s="13"/>
      <c r="C484" s="45"/>
      <c r="E484" s="46"/>
      <c r="F484" s="47"/>
      <c r="G484" s="48"/>
      <c r="H484" s="49"/>
      <c r="I484" s="49"/>
      <c r="J484" s="49"/>
      <c r="K484" s="50"/>
      <c r="L484" s="50"/>
      <c r="M484" s="50"/>
      <c r="N484" s="50"/>
      <c r="O484" s="50"/>
      <c r="P484" s="50"/>
      <c r="Q484" s="50"/>
      <c r="R484" s="51"/>
      <c r="S484" s="51"/>
      <c r="T484" s="51"/>
      <c r="U484" s="51"/>
      <c r="V484" s="51"/>
      <c r="W484" s="51"/>
      <c r="X484" s="44"/>
      <c r="AF484" s="52"/>
      <c r="AM484" s="7"/>
      <c r="AN484" s="7"/>
      <c r="AO484" s="53"/>
      <c r="AP484" s="54"/>
      <c r="AQ484" s="54"/>
      <c r="AR484" s="7"/>
      <c r="AS484" s="54"/>
      <c r="AT484" s="53"/>
      <c r="AU484" s="7"/>
      <c r="AV484" s="7"/>
      <c r="AW484" s="55"/>
      <c r="AX484" s="56"/>
      <c r="AY484" s="55"/>
      <c r="AZ484" s="55"/>
      <c r="BA484" s="55"/>
      <c r="BB484" s="11"/>
      <c r="BC484" s="12"/>
      <c r="BD484" s="12"/>
      <c r="BE484" s="12"/>
      <c r="BF484" s="12"/>
      <c r="BG484" s="12"/>
      <c r="BH484" s="12"/>
      <c r="BI484" s="12"/>
      <c r="BJ484" s="12"/>
      <c r="BK484" s="12"/>
    </row>
    <row r="485" spans="1:63" s="5" customFormat="1">
      <c r="A485" s="13"/>
      <c r="B485" s="13"/>
      <c r="C485" s="45"/>
      <c r="E485" s="46"/>
      <c r="F485" s="47"/>
      <c r="G485" s="48"/>
      <c r="H485" s="49"/>
      <c r="I485" s="49"/>
      <c r="J485" s="49"/>
      <c r="K485" s="50"/>
      <c r="L485" s="50"/>
      <c r="M485" s="50"/>
      <c r="N485" s="50"/>
      <c r="O485" s="50"/>
      <c r="P485" s="50"/>
      <c r="Q485" s="50"/>
      <c r="R485" s="51"/>
      <c r="S485" s="51"/>
      <c r="T485" s="51"/>
      <c r="U485" s="51"/>
      <c r="V485" s="51"/>
      <c r="W485" s="51"/>
      <c r="X485" s="44"/>
      <c r="AF485" s="52"/>
      <c r="AM485" s="7"/>
      <c r="AN485" s="7"/>
      <c r="AO485" s="53"/>
      <c r="AP485" s="54"/>
      <c r="AQ485" s="54"/>
      <c r="AR485" s="7"/>
      <c r="AS485" s="54"/>
      <c r="AT485" s="53"/>
      <c r="AU485" s="7"/>
      <c r="AV485" s="7"/>
      <c r="AW485" s="55"/>
      <c r="AX485" s="56"/>
      <c r="AY485" s="55"/>
      <c r="AZ485" s="55"/>
      <c r="BA485" s="55"/>
      <c r="BB485" s="11"/>
      <c r="BC485" s="12"/>
      <c r="BD485" s="12"/>
      <c r="BE485" s="12"/>
      <c r="BF485" s="12"/>
      <c r="BG485" s="12"/>
      <c r="BH485" s="12"/>
      <c r="BI485" s="12"/>
      <c r="BJ485" s="12"/>
      <c r="BK485" s="12"/>
    </row>
    <row r="486" spans="1:63" s="5" customFormat="1">
      <c r="A486" s="13"/>
      <c r="B486" s="13"/>
      <c r="C486" s="45"/>
      <c r="E486" s="46"/>
      <c r="F486" s="47"/>
      <c r="G486" s="48"/>
      <c r="H486" s="49"/>
      <c r="I486" s="49"/>
      <c r="J486" s="49"/>
      <c r="K486" s="50"/>
      <c r="L486" s="50"/>
      <c r="M486" s="50"/>
      <c r="N486" s="50"/>
      <c r="O486" s="50"/>
      <c r="P486" s="50"/>
      <c r="Q486" s="50"/>
      <c r="R486" s="51"/>
      <c r="S486" s="51"/>
      <c r="T486" s="51"/>
      <c r="U486" s="51"/>
      <c r="V486" s="51"/>
      <c r="W486" s="51"/>
      <c r="X486" s="44"/>
      <c r="AF486" s="52"/>
      <c r="AM486" s="7"/>
      <c r="AN486" s="7"/>
      <c r="AO486" s="53"/>
      <c r="AP486" s="54"/>
      <c r="AQ486" s="54"/>
      <c r="AR486" s="7"/>
      <c r="AS486" s="54"/>
      <c r="AT486" s="53"/>
      <c r="AU486" s="7"/>
      <c r="AV486" s="7"/>
      <c r="AW486" s="55"/>
      <c r="AX486" s="56"/>
      <c r="AY486" s="55"/>
      <c r="AZ486" s="55"/>
      <c r="BA486" s="55"/>
      <c r="BB486" s="11"/>
      <c r="BC486" s="12"/>
      <c r="BD486" s="12"/>
      <c r="BE486" s="12"/>
      <c r="BF486" s="12"/>
      <c r="BG486" s="12"/>
      <c r="BH486" s="12"/>
      <c r="BI486" s="12"/>
      <c r="BJ486" s="12"/>
      <c r="BK486" s="12"/>
    </row>
    <row r="487" spans="1:63" s="5" customFormat="1">
      <c r="A487" s="13"/>
      <c r="B487" s="13"/>
      <c r="C487" s="45"/>
      <c r="E487" s="46"/>
      <c r="F487" s="47"/>
      <c r="G487" s="48"/>
      <c r="H487" s="49"/>
      <c r="I487" s="49"/>
      <c r="J487" s="49"/>
      <c r="K487" s="50"/>
      <c r="L487" s="50"/>
      <c r="M487" s="50"/>
      <c r="N487" s="50"/>
      <c r="O487" s="50"/>
      <c r="P487" s="50"/>
      <c r="Q487" s="50"/>
      <c r="R487" s="51"/>
      <c r="S487" s="51"/>
      <c r="T487" s="51"/>
      <c r="U487" s="51"/>
      <c r="V487" s="51"/>
      <c r="W487" s="51"/>
      <c r="X487" s="44"/>
      <c r="AF487" s="52"/>
      <c r="AM487" s="7"/>
      <c r="AN487" s="7"/>
      <c r="AO487" s="53"/>
      <c r="AP487" s="54"/>
      <c r="AQ487" s="54"/>
      <c r="AR487" s="7"/>
      <c r="AS487" s="54"/>
      <c r="AT487" s="53"/>
      <c r="AU487" s="7"/>
      <c r="AV487" s="7"/>
      <c r="AW487" s="55"/>
      <c r="AX487" s="56"/>
      <c r="AY487" s="55"/>
      <c r="AZ487" s="55"/>
      <c r="BA487" s="55"/>
      <c r="BB487" s="11"/>
      <c r="BC487" s="12"/>
      <c r="BD487" s="12"/>
      <c r="BE487" s="12"/>
      <c r="BF487" s="12"/>
      <c r="BG487" s="12"/>
      <c r="BH487" s="12"/>
      <c r="BI487" s="12"/>
      <c r="BJ487" s="12"/>
      <c r="BK487" s="12"/>
    </row>
    <row r="488" spans="1:63" s="5" customFormat="1">
      <c r="A488" s="13"/>
      <c r="B488" s="13"/>
      <c r="C488" s="45"/>
      <c r="E488" s="46"/>
      <c r="F488" s="47"/>
      <c r="G488" s="48"/>
      <c r="H488" s="49"/>
      <c r="I488" s="49"/>
      <c r="J488" s="49"/>
      <c r="K488" s="50"/>
      <c r="L488" s="50"/>
      <c r="M488" s="50"/>
      <c r="N488" s="50"/>
      <c r="O488" s="50"/>
      <c r="P488" s="50"/>
      <c r="Q488" s="50"/>
      <c r="R488" s="51"/>
      <c r="S488" s="51"/>
      <c r="T488" s="51"/>
      <c r="U488" s="51"/>
      <c r="V488" s="51"/>
      <c r="W488" s="51"/>
      <c r="X488" s="44"/>
      <c r="AF488" s="52"/>
      <c r="AM488" s="7"/>
      <c r="AN488" s="7"/>
      <c r="AO488" s="53"/>
      <c r="AP488" s="54"/>
      <c r="AQ488" s="54"/>
      <c r="AR488" s="7"/>
      <c r="AS488" s="54"/>
      <c r="AT488" s="53"/>
      <c r="AU488" s="7"/>
      <c r="AV488" s="7"/>
      <c r="AW488" s="55"/>
      <c r="AX488" s="56"/>
      <c r="AY488" s="55"/>
      <c r="AZ488" s="55"/>
      <c r="BA488" s="55"/>
      <c r="BB488" s="11"/>
      <c r="BC488" s="12"/>
      <c r="BD488" s="12"/>
      <c r="BE488" s="12"/>
      <c r="BF488" s="12"/>
      <c r="BG488" s="12"/>
      <c r="BH488" s="12"/>
      <c r="BI488" s="12"/>
      <c r="BJ488" s="12"/>
      <c r="BK488" s="12"/>
    </row>
    <row r="489" spans="1:63" s="5" customFormat="1">
      <c r="A489" s="13"/>
      <c r="B489" s="13"/>
      <c r="C489" s="45"/>
      <c r="E489" s="46"/>
      <c r="F489" s="47"/>
      <c r="G489" s="48"/>
      <c r="H489" s="49"/>
      <c r="I489" s="49"/>
      <c r="J489" s="49"/>
      <c r="K489" s="50"/>
      <c r="L489" s="50"/>
      <c r="M489" s="50"/>
      <c r="N489" s="50"/>
      <c r="O489" s="50"/>
      <c r="P489" s="50"/>
      <c r="Q489" s="50"/>
      <c r="R489" s="51"/>
      <c r="S489" s="51"/>
      <c r="T489" s="51"/>
      <c r="U489" s="51"/>
      <c r="V489" s="51"/>
      <c r="W489" s="51"/>
      <c r="X489" s="44"/>
      <c r="AF489" s="52"/>
      <c r="AM489" s="7"/>
      <c r="AN489" s="7"/>
      <c r="AO489" s="53"/>
      <c r="AP489" s="54"/>
      <c r="AQ489" s="54"/>
      <c r="AR489" s="7"/>
      <c r="AS489" s="54"/>
      <c r="AT489" s="53"/>
      <c r="AU489" s="7"/>
      <c r="AV489" s="7"/>
      <c r="AW489" s="55"/>
      <c r="AX489" s="56"/>
      <c r="AY489" s="55"/>
      <c r="AZ489" s="55"/>
      <c r="BA489" s="55"/>
      <c r="BB489" s="11"/>
      <c r="BC489" s="12"/>
      <c r="BD489" s="12"/>
      <c r="BE489" s="12"/>
      <c r="BF489" s="12"/>
      <c r="BG489" s="12"/>
      <c r="BH489" s="12"/>
      <c r="BI489" s="12"/>
      <c r="BJ489" s="12"/>
      <c r="BK489" s="12"/>
    </row>
    <row r="490" spans="1:63" s="5" customFormat="1">
      <c r="A490" s="13"/>
      <c r="B490" s="13"/>
      <c r="C490" s="45"/>
      <c r="E490" s="46"/>
      <c r="F490" s="47"/>
      <c r="G490" s="48"/>
      <c r="H490" s="49"/>
      <c r="I490" s="49"/>
      <c r="J490" s="49"/>
      <c r="K490" s="50"/>
      <c r="L490" s="50"/>
      <c r="M490" s="50"/>
      <c r="N490" s="50"/>
      <c r="O490" s="50"/>
      <c r="P490" s="50"/>
      <c r="Q490" s="50"/>
      <c r="R490" s="51"/>
      <c r="S490" s="51"/>
      <c r="T490" s="51"/>
      <c r="U490" s="51"/>
      <c r="V490" s="51"/>
      <c r="W490" s="51"/>
      <c r="X490" s="44"/>
      <c r="AF490" s="52"/>
      <c r="AM490" s="7"/>
      <c r="AN490" s="7"/>
      <c r="AO490" s="53"/>
      <c r="AP490" s="54"/>
      <c r="AQ490" s="54"/>
      <c r="AR490" s="7"/>
      <c r="AS490" s="54"/>
      <c r="AT490" s="53"/>
      <c r="AU490" s="7"/>
      <c r="AV490" s="7"/>
      <c r="AW490" s="55"/>
      <c r="AX490" s="56"/>
      <c r="AY490" s="55"/>
      <c r="AZ490" s="55"/>
      <c r="BA490" s="55"/>
      <c r="BB490" s="11"/>
      <c r="BC490" s="12"/>
      <c r="BD490" s="12"/>
      <c r="BE490" s="12"/>
      <c r="BF490" s="12"/>
      <c r="BG490" s="12"/>
      <c r="BH490" s="12"/>
      <c r="BI490" s="12"/>
      <c r="BJ490" s="12"/>
      <c r="BK490" s="12"/>
    </row>
    <row r="491" spans="1:63" s="5" customFormat="1">
      <c r="A491" s="13"/>
      <c r="B491" s="13"/>
      <c r="C491" s="45"/>
      <c r="E491" s="46"/>
      <c r="F491" s="47"/>
      <c r="G491" s="48"/>
      <c r="H491" s="49"/>
      <c r="I491" s="49"/>
      <c r="J491" s="49"/>
      <c r="K491" s="50"/>
      <c r="L491" s="50"/>
      <c r="M491" s="50"/>
      <c r="N491" s="50"/>
      <c r="O491" s="50"/>
      <c r="P491" s="50"/>
      <c r="Q491" s="50"/>
      <c r="R491" s="51"/>
      <c r="S491" s="51"/>
      <c r="T491" s="51"/>
      <c r="U491" s="51"/>
      <c r="V491" s="51"/>
      <c r="W491" s="51"/>
      <c r="X491" s="44"/>
      <c r="AF491" s="52"/>
      <c r="AM491" s="7"/>
      <c r="AN491" s="7"/>
      <c r="AO491" s="53"/>
      <c r="AP491" s="54"/>
      <c r="AQ491" s="54"/>
      <c r="AR491" s="7"/>
      <c r="AS491" s="54"/>
      <c r="AT491" s="53"/>
      <c r="AU491" s="7"/>
      <c r="AV491" s="7"/>
      <c r="AW491" s="55"/>
      <c r="AX491" s="56"/>
      <c r="AY491" s="55"/>
      <c r="AZ491" s="55"/>
      <c r="BA491" s="55"/>
      <c r="BB491" s="11"/>
      <c r="BC491" s="12"/>
      <c r="BD491" s="12"/>
      <c r="BE491" s="12"/>
      <c r="BF491" s="12"/>
      <c r="BG491" s="12"/>
      <c r="BH491" s="12"/>
      <c r="BI491" s="12"/>
      <c r="BJ491" s="12"/>
      <c r="BK491" s="12"/>
    </row>
    <row r="492" spans="1:63" s="5" customFormat="1">
      <c r="A492" s="13"/>
      <c r="B492" s="13"/>
      <c r="C492" s="45"/>
      <c r="E492" s="46"/>
      <c r="F492" s="47"/>
      <c r="G492" s="48"/>
      <c r="H492" s="49"/>
      <c r="I492" s="49"/>
      <c r="J492" s="49"/>
      <c r="K492" s="50"/>
      <c r="L492" s="50"/>
      <c r="M492" s="50"/>
      <c r="N492" s="50"/>
      <c r="O492" s="50"/>
      <c r="P492" s="50"/>
      <c r="Q492" s="50"/>
      <c r="R492" s="51"/>
      <c r="S492" s="51"/>
      <c r="T492" s="51"/>
      <c r="U492" s="51"/>
      <c r="V492" s="51"/>
      <c r="W492" s="51"/>
      <c r="X492" s="44"/>
      <c r="AF492" s="52"/>
      <c r="AM492" s="7"/>
      <c r="AN492" s="7"/>
      <c r="AO492" s="53"/>
      <c r="AP492" s="54"/>
      <c r="AQ492" s="54"/>
      <c r="AR492" s="7"/>
      <c r="AS492" s="54"/>
      <c r="AT492" s="53"/>
      <c r="AU492" s="7"/>
      <c r="AV492" s="7"/>
      <c r="AW492" s="55"/>
      <c r="AX492" s="56"/>
      <c r="AY492" s="55"/>
      <c r="AZ492" s="55"/>
      <c r="BA492" s="55"/>
      <c r="BB492" s="11"/>
      <c r="BC492" s="12"/>
      <c r="BD492" s="12"/>
      <c r="BE492" s="12"/>
      <c r="BF492" s="12"/>
      <c r="BG492" s="12"/>
      <c r="BH492" s="12"/>
      <c r="BI492" s="12"/>
      <c r="BJ492" s="12"/>
      <c r="BK492" s="12"/>
    </row>
    <row r="493" spans="1:63" s="5" customFormat="1">
      <c r="A493" s="13"/>
      <c r="B493" s="13"/>
      <c r="C493" s="45"/>
      <c r="E493" s="46"/>
      <c r="F493" s="47"/>
      <c r="G493" s="48"/>
      <c r="H493" s="49"/>
      <c r="I493" s="49"/>
      <c r="J493" s="49"/>
      <c r="K493" s="50"/>
      <c r="L493" s="50"/>
      <c r="M493" s="50"/>
      <c r="N493" s="50"/>
      <c r="O493" s="50"/>
      <c r="P493" s="50"/>
      <c r="Q493" s="50"/>
      <c r="R493" s="51"/>
      <c r="S493" s="51"/>
      <c r="T493" s="51"/>
      <c r="U493" s="51"/>
      <c r="V493" s="51"/>
      <c r="W493" s="51"/>
      <c r="X493" s="44"/>
      <c r="AF493" s="52"/>
      <c r="AM493" s="7"/>
      <c r="AN493" s="7"/>
      <c r="AO493" s="53"/>
      <c r="AP493" s="54"/>
      <c r="AQ493" s="54"/>
      <c r="AR493" s="7"/>
      <c r="AS493" s="54"/>
      <c r="AT493" s="53"/>
      <c r="AU493" s="7"/>
      <c r="AV493" s="7"/>
      <c r="AW493" s="55"/>
      <c r="AX493" s="56"/>
      <c r="AY493" s="55"/>
      <c r="AZ493" s="55"/>
      <c r="BA493" s="55"/>
      <c r="BB493" s="11"/>
      <c r="BC493" s="12"/>
      <c r="BD493" s="12"/>
      <c r="BE493" s="12"/>
      <c r="BF493" s="12"/>
      <c r="BG493" s="12"/>
      <c r="BH493" s="12"/>
      <c r="BI493" s="12"/>
      <c r="BJ493" s="12"/>
      <c r="BK493" s="12"/>
    </row>
    <row r="494" spans="1:63" s="5" customFormat="1">
      <c r="A494" s="13"/>
      <c r="B494" s="13"/>
      <c r="C494" s="45"/>
      <c r="E494" s="46"/>
      <c r="F494" s="47"/>
      <c r="G494" s="48"/>
      <c r="H494" s="49"/>
      <c r="I494" s="49"/>
      <c r="J494" s="49"/>
      <c r="K494" s="50"/>
      <c r="L494" s="50"/>
      <c r="M494" s="50"/>
      <c r="N494" s="50"/>
      <c r="O494" s="50"/>
      <c r="P494" s="50"/>
      <c r="Q494" s="50"/>
      <c r="R494" s="51"/>
      <c r="S494" s="51"/>
      <c r="T494" s="51"/>
      <c r="U494" s="51"/>
      <c r="V494" s="51"/>
      <c r="W494" s="51"/>
      <c r="X494" s="44"/>
      <c r="AF494" s="52"/>
      <c r="AM494" s="7"/>
      <c r="AN494" s="7"/>
      <c r="AO494" s="53"/>
      <c r="AP494" s="54"/>
      <c r="AQ494" s="54"/>
      <c r="AR494" s="7"/>
      <c r="AS494" s="54"/>
      <c r="AT494" s="53"/>
      <c r="AU494" s="7"/>
      <c r="AV494" s="7"/>
      <c r="AW494" s="55"/>
      <c r="AX494" s="56"/>
      <c r="AY494" s="55"/>
      <c r="AZ494" s="55"/>
      <c r="BA494" s="55"/>
      <c r="BB494" s="11"/>
      <c r="BC494" s="12"/>
      <c r="BD494" s="12"/>
      <c r="BE494" s="12"/>
      <c r="BF494" s="12"/>
      <c r="BG494" s="12"/>
      <c r="BH494" s="12"/>
      <c r="BI494" s="12"/>
      <c r="BJ494" s="12"/>
      <c r="BK494" s="12"/>
    </row>
    <row r="495" spans="1:63" s="5" customFormat="1">
      <c r="A495" s="13"/>
      <c r="B495" s="13"/>
      <c r="C495" s="45"/>
      <c r="E495" s="46"/>
      <c r="F495" s="47"/>
      <c r="G495" s="48"/>
      <c r="H495" s="49"/>
      <c r="I495" s="49"/>
      <c r="J495" s="49"/>
      <c r="K495" s="50"/>
      <c r="L495" s="50"/>
      <c r="M495" s="50"/>
      <c r="N495" s="50"/>
      <c r="O495" s="50"/>
      <c r="P495" s="50"/>
      <c r="Q495" s="50"/>
      <c r="R495" s="51"/>
      <c r="S495" s="51"/>
      <c r="T495" s="51"/>
      <c r="U495" s="51"/>
      <c r="V495" s="51"/>
      <c r="W495" s="51"/>
      <c r="X495" s="44"/>
      <c r="AF495" s="52"/>
      <c r="AM495" s="7"/>
      <c r="AN495" s="7"/>
      <c r="AO495" s="53"/>
      <c r="AP495" s="54"/>
      <c r="AQ495" s="54"/>
      <c r="AR495" s="7"/>
      <c r="AS495" s="54"/>
      <c r="AT495" s="53"/>
      <c r="AU495" s="7"/>
      <c r="AV495" s="7"/>
      <c r="AW495" s="55"/>
      <c r="AX495" s="56"/>
      <c r="AY495" s="55"/>
      <c r="AZ495" s="55"/>
      <c r="BA495" s="55"/>
      <c r="BB495" s="11"/>
      <c r="BC495" s="12"/>
      <c r="BD495" s="12"/>
      <c r="BE495" s="12"/>
      <c r="BF495" s="12"/>
      <c r="BG495" s="12"/>
      <c r="BH495" s="12"/>
      <c r="BI495" s="12"/>
      <c r="BJ495" s="12"/>
      <c r="BK495" s="12"/>
    </row>
    <row r="496" spans="1:63" s="5" customFormat="1">
      <c r="A496" s="13"/>
      <c r="B496" s="13"/>
      <c r="C496" s="45"/>
      <c r="E496" s="46"/>
      <c r="F496" s="47"/>
      <c r="G496" s="48"/>
      <c r="H496" s="49"/>
      <c r="I496" s="49"/>
      <c r="J496" s="49"/>
      <c r="K496" s="50"/>
      <c r="L496" s="50"/>
      <c r="M496" s="50"/>
      <c r="N496" s="50"/>
      <c r="O496" s="50"/>
      <c r="P496" s="50"/>
      <c r="Q496" s="50"/>
      <c r="R496" s="51"/>
      <c r="S496" s="51"/>
      <c r="T496" s="51"/>
      <c r="U496" s="51"/>
      <c r="V496" s="51"/>
      <c r="W496" s="51"/>
      <c r="X496" s="44"/>
      <c r="AF496" s="52"/>
      <c r="AM496" s="7"/>
      <c r="AN496" s="7"/>
      <c r="AO496" s="53"/>
      <c r="AP496" s="54"/>
      <c r="AQ496" s="54"/>
      <c r="AR496" s="7"/>
      <c r="AS496" s="54"/>
      <c r="AT496" s="53"/>
      <c r="AU496" s="7"/>
      <c r="AV496" s="7"/>
      <c r="AW496" s="55"/>
      <c r="AX496" s="56"/>
      <c r="AY496" s="55"/>
      <c r="AZ496" s="55"/>
      <c r="BA496" s="55"/>
      <c r="BB496" s="11"/>
      <c r="BC496" s="12"/>
      <c r="BD496" s="12"/>
      <c r="BE496" s="12"/>
      <c r="BF496" s="12"/>
      <c r="BG496" s="12"/>
      <c r="BH496" s="12"/>
      <c r="BI496" s="12"/>
      <c r="BJ496" s="12"/>
      <c r="BK496" s="12"/>
    </row>
    <row r="497" spans="1:63" s="5" customFormat="1">
      <c r="A497" s="13"/>
      <c r="B497" s="13"/>
      <c r="C497" s="45"/>
      <c r="E497" s="46"/>
      <c r="F497" s="47"/>
      <c r="G497" s="48"/>
      <c r="H497" s="49"/>
      <c r="I497" s="49"/>
      <c r="J497" s="49"/>
      <c r="K497" s="50"/>
      <c r="L497" s="50"/>
      <c r="M497" s="50"/>
      <c r="N497" s="50"/>
      <c r="O497" s="50"/>
      <c r="P497" s="50"/>
      <c r="Q497" s="50"/>
      <c r="R497" s="51"/>
      <c r="S497" s="51"/>
      <c r="T497" s="51"/>
      <c r="U497" s="51"/>
      <c r="V497" s="51"/>
      <c r="W497" s="51"/>
      <c r="X497" s="44"/>
      <c r="AF497" s="52"/>
      <c r="AM497" s="7"/>
      <c r="AN497" s="7"/>
      <c r="AO497" s="53"/>
      <c r="AP497" s="54"/>
      <c r="AQ497" s="54"/>
      <c r="AR497" s="7"/>
      <c r="AS497" s="54"/>
      <c r="AT497" s="53"/>
      <c r="AU497" s="7"/>
      <c r="AV497" s="7"/>
      <c r="AW497" s="55"/>
      <c r="AX497" s="56"/>
      <c r="AY497" s="55"/>
      <c r="AZ497" s="55"/>
      <c r="BA497" s="55"/>
      <c r="BB497" s="11"/>
      <c r="BC497" s="12"/>
      <c r="BD497" s="12"/>
      <c r="BE497" s="12"/>
      <c r="BF497" s="12"/>
      <c r="BG497" s="12"/>
      <c r="BH497" s="12"/>
      <c r="BI497" s="12"/>
      <c r="BJ497" s="12"/>
      <c r="BK497" s="12"/>
    </row>
    <row r="498" spans="1:63" s="5" customFormat="1">
      <c r="A498" s="13"/>
      <c r="B498" s="13"/>
      <c r="C498" s="45"/>
      <c r="E498" s="46"/>
      <c r="F498" s="47"/>
      <c r="G498" s="48"/>
      <c r="H498" s="49"/>
      <c r="I498" s="49"/>
      <c r="J498" s="49"/>
      <c r="K498" s="50"/>
      <c r="L498" s="50"/>
      <c r="M498" s="50"/>
      <c r="N498" s="50"/>
      <c r="O498" s="50"/>
      <c r="P498" s="50"/>
      <c r="Q498" s="50"/>
      <c r="R498" s="51"/>
      <c r="S498" s="51"/>
      <c r="T498" s="51"/>
      <c r="U498" s="51"/>
      <c r="V498" s="51"/>
      <c r="W498" s="51"/>
      <c r="X498" s="44"/>
      <c r="AF498" s="52"/>
      <c r="AM498" s="7"/>
      <c r="AN498" s="7"/>
      <c r="AO498" s="53"/>
      <c r="AP498" s="54"/>
      <c r="AQ498" s="54"/>
      <c r="AR498" s="7"/>
      <c r="AS498" s="54"/>
      <c r="AT498" s="53"/>
      <c r="AU498" s="7"/>
      <c r="AV498" s="7"/>
      <c r="AW498" s="55"/>
      <c r="AX498" s="56"/>
      <c r="AY498" s="55"/>
      <c r="AZ498" s="55"/>
      <c r="BA498" s="55"/>
      <c r="BB498" s="11"/>
      <c r="BC498" s="12"/>
      <c r="BD498" s="12"/>
      <c r="BE498" s="12"/>
      <c r="BF498" s="12"/>
      <c r="BG498" s="12"/>
      <c r="BH498" s="12"/>
      <c r="BI498" s="12"/>
      <c r="BJ498" s="12"/>
      <c r="BK498" s="12"/>
    </row>
    <row r="499" spans="1:63" s="5" customFormat="1">
      <c r="A499" s="13"/>
      <c r="B499" s="13"/>
      <c r="C499" s="45"/>
      <c r="E499" s="46"/>
      <c r="F499" s="47"/>
      <c r="G499" s="48"/>
      <c r="H499" s="49"/>
      <c r="I499" s="49"/>
      <c r="J499" s="49"/>
      <c r="K499" s="50"/>
      <c r="L499" s="50"/>
      <c r="M499" s="50"/>
      <c r="N499" s="50"/>
      <c r="O499" s="50"/>
      <c r="P499" s="50"/>
      <c r="Q499" s="50"/>
      <c r="R499" s="51"/>
      <c r="S499" s="51"/>
      <c r="T499" s="51"/>
      <c r="U499" s="51"/>
      <c r="V499" s="51"/>
      <c r="W499" s="51"/>
      <c r="X499" s="44"/>
      <c r="AF499" s="52"/>
      <c r="AM499" s="7"/>
      <c r="AN499" s="7"/>
      <c r="AO499" s="53"/>
      <c r="AP499" s="54"/>
      <c r="AQ499" s="54"/>
      <c r="AR499" s="7"/>
      <c r="AS499" s="54"/>
      <c r="AT499" s="53"/>
      <c r="AU499" s="7"/>
      <c r="AV499" s="7"/>
      <c r="AW499" s="55"/>
      <c r="AX499" s="56"/>
      <c r="AY499" s="55"/>
      <c r="AZ499" s="55"/>
      <c r="BA499" s="55"/>
      <c r="BB499" s="11"/>
      <c r="BC499" s="12"/>
      <c r="BD499" s="12"/>
      <c r="BE499" s="12"/>
      <c r="BF499" s="12"/>
      <c r="BG499" s="12"/>
      <c r="BH499" s="12"/>
      <c r="BI499" s="12"/>
      <c r="BJ499" s="12"/>
      <c r="BK499" s="12"/>
    </row>
    <row r="500" spans="1:63" s="5" customFormat="1">
      <c r="A500" s="13"/>
      <c r="B500" s="13"/>
      <c r="C500" s="45"/>
      <c r="E500" s="46"/>
      <c r="F500" s="47"/>
      <c r="G500" s="48"/>
      <c r="H500" s="49"/>
      <c r="I500" s="49"/>
      <c r="J500" s="49"/>
      <c r="K500" s="50"/>
      <c r="L500" s="50"/>
      <c r="M500" s="50"/>
      <c r="N500" s="50"/>
      <c r="O500" s="50"/>
      <c r="P500" s="50"/>
      <c r="Q500" s="50"/>
      <c r="R500" s="51"/>
      <c r="S500" s="51"/>
      <c r="T500" s="51"/>
      <c r="U500" s="51"/>
      <c r="V500" s="51"/>
      <c r="W500" s="51"/>
      <c r="X500" s="44"/>
      <c r="AF500" s="52"/>
      <c r="AM500" s="7"/>
      <c r="AN500" s="7"/>
      <c r="AO500" s="53"/>
      <c r="AP500" s="54"/>
      <c r="AQ500" s="54"/>
      <c r="AR500" s="7"/>
      <c r="AS500" s="54"/>
      <c r="AT500" s="53"/>
      <c r="AU500" s="7"/>
      <c r="AV500" s="7"/>
      <c r="AW500" s="55"/>
      <c r="AX500" s="56"/>
      <c r="AY500" s="55"/>
      <c r="AZ500" s="55"/>
      <c r="BA500" s="55"/>
      <c r="BB500" s="11"/>
      <c r="BC500" s="12"/>
      <c r="BD500" s="12"/>
      <c r="BE500" s="12"/>
      <c r="BF500" s="12"/>
      <c r="BG500" s="12"/>
      <c r="BH500" s="12"/>
      <c r="BI500" s="12"/>
      <c r="BJ500" s="12"/>
      <c r="BK500" s="12"/>
    </row>
    <row r="501" spans="1:63" s="5" customFormat="1">
      <c r="A501" s="13"/>
      <c r="B501" s="13"/>
      <c r="C501" s="45"/>
      <c r="E501" s="46"/>
      <c r="F501" s="47"/>
      <c r="G501" s="48"/>
      <c r="H501" s="49"/>
      <c r="I501" s="49"/>
      <c r="J501" s="49"/>
      <c r="K501" s="50"/>
      <c r="L501" s="50"/>
      <c r="M501" s="50"/>
      <c r="N501" s="50"/>
      <c r="O501" s="50"/>
      <c r="P501" s="50"/>
      <c r="Q501" s="50"/>
      <c r="R501" s="51"/>
      <c r="S501" s="51"/>
      <c r="T501" s="51"/>
      <c r="U501" s="51"/>
      <c r="V501" s="51"/>
      <c r="W501" s="51"/>
      <c r="X501" s="44"/>
      <c r="AF501" s="52"/>
      <c r="AM501" s="7"/>
      <c r="AN501" s="7"/>
      <c r="AO501" s="53"/>
      <c r="AP501" s="54"/>
      <c r="AQ501" s="54"/>
      <c r="AR501" s="7"/>
      <c r="AS501" s="54"/>
      <c r="AT501" s="53"/>
      <c r="AU501" s="7"/>
      <c r="AV501" s="7"/>
      <c r="AW501" s="55"/>
      <c r="AX501" s="56"/>
      <c r="AY501" s="55"/>
      <c r="AZ501" s="55"/>
      <c r="BA501" s="55"/>
      <c r="BB501" s="11"/>
      <c r="BC501" s="12"/>
      <c r="BD501" s="12"/>
      <c r="BE501" s="12"/>
      <c r="BF501" s="12"/>
      <c r="BG501" s="12"/>
      <c r="BH501" s="12"/>
      <c r="BI501" s="12"/>
      <c r="BJ501" s="12"/>
      <c r="BK501" s="12"/>
    </row>
    <row r="502" spans="1:63" s="5" customFormat="1">
      <c r="A502" s="13"/>
      <c r="B502" s="13"/>
      <c r="C502" s="45"/>
      <c r="E502" s="46"/>
      <c r="F502" s="47"/>
      <c r="G502" s="48"/>
      <c r="H502" s="49"/>
      <c r="I502" s="49"/>
      <c r="J502" s="49"/>
      <c r="K502" s="50"/>
      <c r="L502" s="50"/>
      <c r="M502" s="50"/>
      <c r="N502" s="50"/>
      <c r="O502" s="50"/>
      <c r="P502" s="50"/>
      <c r="Q502" s="50"/>
      <c r="R502" s="51"/>
      <c r="S502" s="51"/>
      <c r="T502" s="51"/>
      <c r="U502" s="51"/>
      <c r="V502" s="51"/>
      <c r="W502" s="51"/>
      <c r="X502" s="44"/>
      <c r="AF502" s="52"/>
      <c r="AM502" s="7"/>
      <c r="AN502" s="7"/>
      <c r="AO502" s="53"/>
      <c r="AP502" s="54"/>
      <c r="AQ502" s="54"/>
      <c r="AR502" s="7"/>
      <c r="AS502" s="54"/>
      <c r="AT502" s="53"/>
      <c r="AU502" s="7"/>
      <c r="AV502" s="7"/>
      <c r="AW502" s="55"/>
      <c r="AX502" s="56"/>
      <c r="AY502" s="55"/>
      <c r="AZ502" s="55"/>
      <c r="BA502" s="55"/>
      <c r="BB502" s="11"/>
      <c r="BC502" s="12"/>
      <c r="BD502" s="12"/>
      <c r="BE502" s="12"/>
      <c r="BF502" s="12"/>
      <c r="BG502" s="12"/>
      <c r="BH502" s="12"/>
      <c r="BI502" s="12"/>
      <c r="BJ502" s="12"/>
      <c r="BK502" s="12"/>
    </row>
    <row r="503" spans="1:63" s="5" customFormat="1">
      <c r="A503" s="13"/>
      <c r="B503" s="13"/>
      <c r="C503" s="45"/>
      <c r="E503" s="46"/>
      <c r="F503" s="47"/>
      <c r="G503" s="48"/>
      <c r="H503" s="49"/>
      <c r="I503" s="49"/>
      <c r="J503" s="49"/>
      <c r="K503" s="50"/>
      <c r="L503" s="50"/>
      <c r="M503" s="50"/>
      <c r="N503" s="50"/>
      <c r="O503" s="50"/>
      <c r="P503" s="50"/>
      <c r="Q503" s="50"/>
      <c r="R503" s="51"/>
      <c r="S503" s="51"/>
      <c r="T503" s="51"/>
      <c r="U503" s="51"/>
      <c r="V503" s="51"/>
      <c r="W503" s="51"/>
      <c r="X503" s="44"/>
      <c r="AF503" s="52"/>
      <c r="AM503" s="7"/>
      <c r="AN503" s="7"/>
      <c r="AO503" s="53"/>
      <c r="AP503" s="54"/>
      <c r="AQ503" s="54"/>
      <c r="AR503" s="7"/>
      <c r="AS503" s="54"/>
      <c r="AT503" s="53"/>
      <c r="AU503" s="7"/>
      <c r="AV503" s="7"/>
      <c r="AW503" s="55"/>
      <c r="AX503" s="56"/>
      <c r="AY503" s="55"/>
      <c r="AZ503" s="55"/>
      <c r="BA503" s="55"/>
      <c r="BB503" s="11"/>
      <c r="BC503" s="12"/>
      <c r="BD503" s="12"/>
      <c r="BE503" s="12"/>
      <c r="BF503" s="12"/>
      <c r="BG503" s="12"/>
      <c r="BH503" s="12"/>
      <c r="BI503" s="12"/>
      <c r="BJ503" s="12"/>
      <c r="BK503" s="12"/>
    </row>
    <row r="504" spans="1:63" s="5" customFormat="1">
      <c r="A504" s="13"/>
      <c r="B504" s="13"/>
      <c r="C504" s="45"/>
      <c r="E504" s="46"/>
      <c r="F504" s="47"/>
      <c r="G504" s="48"/>
      <c r="H504" s="49"/>
      <c r="I504" s="49"/>
      <c r="J504" s="49"/>
      <c r="K504" s="50"/>
      <c r="L504" s="50"/>
      <c r="M504" s="50"/>
      <c r="N504" s="50"/>
      <c r="O504" s="50"/>
      <c r="P504" s="50"/>
      <c r="Q504" s="50"/>
      <c r="R504" s="51"/>
      <c r="S504" s="51"/>
      <c r="T504" s="51"/>
      <c r="U504" s="51"/>
      <c r="V504" s="51"/>
      <c r="W504" s="51"/>
      <c r="X504" s="44"/>
      <c r="AF504" s="52"/>
      <c r="AM504" s="7"/>
      <c r="AN504" s="7"/>
      <c r="AO504" s="53"/>
      <c r="AP504" s="54"/>
      <c r="AQ504" s="54"/>
      <c r="AR504" s="7"/>
      <c r="AS504" s="54"/>
      <c r="AT504" s="53"/>
      <c r="AU504" s="7"/>
      <c r="AV504" s="7"/>
      <c r="AW504" s="55"/>
      <c r="AX504" s="56"/>
      <c r="AY504" s="55"/>
      <c r="AZ504" s="55"/>
      <c r="BA504" s="55"/>
      <c r="BB504" s="11"/>
      <c r="BC504" s="12"/>
      <c r="BD504" s="12"/>
      <c r="BE504" s="12"/>
      <c r="BF504" s="12"/>
      <c r="BG504" s="12"/>
      <c r="BH504" s="12"/>
      <c r="BI504" s="12"/>
      <c r="BJ504" s="12"/>
      <c r="BK504" s="12"/>
    </row>
    <row r="505" spans="1:63" s="5" customFormat="1">
      <c r="A505" s="13"/>
      <c r="B505" s="13"/>
      <c r="C505" s="45"/>
      <c r="E505" s="46"/>
      <c r="F505" s="47"/>
      <c r="G505" s="48"/>
      <c r="H505" s="49"/>
      <c r="I505" s="49"/>
      <c r="J505" s="49"/>
      <c r="K505" s="50"/>
      <c r="L505" s="50"/>
      <c r="M505" s="50"/>
      <c r="N505" s="50"/>
      <c r="O505" s="50"/>
      <c r="P505" s="50"/>
      <c r="Q505" s="50"/>
      <c r="R505" s="51"/>
      <c r="S505" s="51"/>
      <c r="T505" s="51"/>
      <c r="U505" s="51"/>
      <c r="V505" s="51"/>
      <c r="W505" s="51"/>
      <c r="X505" s="44"/>
      <c r="AF505" s="52"/>
      <c r="AM505" s="7"/>
      <c r="AN505" s="7"/>
      <c r="AO505" s="53"/>
      <c r="AP505" s="54"/>
      <c r="AQ505" s="54"/>
      <c r="AR505" s="7"/>
      <c r="AS505" s="54"/>
      <c r="AT505" s="53"/>
      <c r="AU505" s="7"/>
      <c r="AV505" s="7"/>
      <c r="AW505" s="55"/>
      <c r="AX505" s="56"/>
      <c r="AY505" s="55"/>
      <c r="AZ505" s="55"/>
      <c r="BA505" s="55"/>
      <c r="BB505" s="11"/>
      <c r="BC505" s="12"/>
      <c r="BD505" s="12"/>
      <c r="BE505" s="12"/>
      <c r="BF505" s="12"/>
      <c r="BG505" s="12"/>
      <c r="BH505" s="12"/>
      <c r="BI505" s="12"/>
      <c r="BJ505" s="12"/>
      <c r="BK505" s="12"/>
    </row>
    <row r="506" spans="1:63" s="5" customFormat="1">
      <c r="A506" s="13"/>
      <c r="B506" s="13"/>
      <c r="C506" s="45"/>
      <c r="E506" s="46"/>
      <c r="F506" s="47"/>
      <c r="G506" s="48"/>
      <c r="H506" s="49"/>
      <c r="I506" s="49"/>
      <c r="J506" s="49"/>
      <c r="K506" s="50"/>
      <c r="L506" s="50"/>
      <c r="M506" s="50"/>
      <c r="N506" s="50"/>
      <c r="O506" s="50"/>
      <c r="P506" s="50"/>
      <c r="Q506" s="50"/>
      <c r="R506" s="51"/>
      <c r="S506" s="51"/>
      <c r="T506" s="51"/>
      <c r="U506" s="51"/>
      <c r="V506" s="51"/>
      <c r="W506" s="51"/>
      <c r="X506" s="44"/>
      <c r="AF506" s="52"/>
      <c r="AM506" s="7"/>
      <c r="AN506" s="7"/>
      <c r="AO506" s="53"/>
      <c r="AP506" s="54"/>
      <c r="AQ506" s="54"/>
      <c r="AR506" s="7"/>
      <c r="AS506" s="54"/>
      <c r="AT506" s="53"/>
      <c r="AU506" s="7"/>
      <c r="AV506" s="7"/>
      <c r="AW506" s="55"/>
      <c r="AX506" s="56"/>
      <c r="AY506" s="55"/>
      <c r="AZ506" s="55"/>
      <c r="BA506" s="55"/>
      <c r="BB506" s="11"/>
      <c r="BC506" s="12"/>
      <c r="BD506" s="12"/>
      <c r="BE506" s="12"/>
      <c r="BF506" s="12"/>
      <c r="BG506" s="12"/>
      <c r="BH506" s="12"/>
      <c r="BI506" s="12"/>
      <c r="BJ506" s="12"/>
      <c r="BK506" s="12"/>
    </row>
    <row r="507" spans="1:63" s="5" customFormat="1">
      <c r="A507" s="13"/>
      <c r="B507" s="13"/>
      <c r="C507" s="45"/>
      <c r="E507" s="46"/>
      <c r="F507" s="47"/>
      <c r="G507" s="48"/>
      <c r="H507" s="49"/>
      <c r="I507" s="49"/>
      <c r="J507" s="49"/>
      <c r="K507" s="50"/>
      <c r="L507" s="50"/>
      <c r="M507" s="50"/>
      <c r="N507" s="50"/>
      <c r="O507" s="50"/>
      <c r="P507" s="50"/>
      <c r="Q507" s="50"/>
      <c r="R507" s="51"/>
      <c r="S507" s="51"/>
      <c r="T507" s="51"/>
      <c r="U507" s="51"/>
      <c r="V507" s="51"/>
      <c r="W507" s="51"/>
      <c r="X507" s="44"/>
      <c r="AF507" s="52"/>
      <c r="AM507" s="7"/>
      <c r="AN507" s="7"/>
      <c r="AO507" s="53"/>
      <c r="AP507" s="54"/>
      <c r="AQ507" s="54"/>
      <c r="AR507" s="7"/>
      <c r="AS507" s="54"/>
      <c r="AT507" s="53"/>
      <c r="AU507" s="7"/>
      <c r="AV507" s="7"/>
      <c r="AW507" s="55"/>
      <c r="AX507" s="56"/>
      <c r="AY507" s="55"/>
      <c r="AZ507" s="55"/>
      <c r="BA507" s="55"/>
      <c r="BB507" s="11"/>
      <c r="BC507" s="12"/>
      <c r="BD507" s="12"/>
      <c r="BE507" s="12"/>
      <c r="BF507" s="12"/>
      <c r="BG507" s="12"/>
      <c r="BH507" s="12"/>
      <c r="BI507" s="12"/>
      <c r="BJ507" s="12"/>
      <c r="BK507" s="12"/>
    </row>
    <row r="508" spans="1:63" s="5" customFormat="1">
      <c r="A508" s="13"/>
      <c r="B508" s="13"/>
      <c r="C508" s="45"/>
      <c r="E508" s="46"/>
      <c r="F508" s="47"/>
      <c r="G508" s="48"/>
      <c r="H508" s="49"/>
      <c r="I508" s="49"/>
      <c r="J508" s="49"/>
      <c r="K508" s="50"/>
      <c r="L508" s="50"/>
      <c r="M508" s="50"/>
      <c r="N508" s="50"/>
      <c r="O508" s="50"/>
      <c r="P508" s="50"/>
      <c r="Q508" s="50"/>
      <c r="R508" s="51"/>
      <c r="S508" s="51"/>
      <c r="T508" s="51"/>
      <c r="U508" s="51"/>
      <c r="V508" s="51"/>
      <c r="W508" s="51"/>
      <c r="X508" s="44"/>
      <c r="AF508" s="52"/>
      <c r="AM508" s="7"/>
      <c r="AN508" s="7"/>
      <c r="AO508" s="53"/>
      <c r="AP508" s="54"/>
      <c r="AQ508" s="54"/>
      <c r="AR508" s="7"/>
      <c r="AS508" s="54"/>
      <c r="AT508" s="53"/>
      <c r="AU508" s="7"/>
      <c r="AV508" s="7"/>
      <c r="AW508" s="55"/>
      <c r="AX508" s="56"/>
      <c r="AY508" s="55"/>
      <c r="AZ508" s="55"/>
      <c r="BA508" s="55"/>
      <c r="BB508" s="11"/>
      <c r="BC508" s="12"/>
      <c r="BD508" s="12"/>
      <c r="BE508" s="12"/>
      <c r="BF508" s="12"/>
      <c r="BG508" s="12"/>
      <c r="BH508" s="12"/>
      <c r="BI508" s="12"/>
      <c r="BJ508" s="12"/>
      <c r="BK508" s="12"/>
    </row>
    <row r="509" spans="1:63" s="5" customFormat="1">
      <c r="A509" s="13"/>
      <c r="B509" s="13"/>
      <c r="C509" s="45"/>
      <c r="E509" s="46"/>
      <c r="F509" s="47"/>
      <c r="G509" s="48"/>
      <c r="H509" s="49"/>
      <c r="I509" s="49"/>
      <c r="J509" s="49"/>
      <c r="K509" s="50"/>
      <c r="L509" s="50"/>
      <c r="M509" s="50"/>
      <c r="N509" s="50"/>
      <c r="O509" s="50"/>
      <c r="P509" s="50"/>
      <c r="Q509" s="50"/>
      <c r="R509" s="51"/>
      <c r="S509" s="51"/>
      <c r="T509" s="51"/>
      <c r="U509" s="51"/>
      <c r="V509" s="51"/>
      <c r="W509" s="51"/>
      <c r="X509" s="44"/>
      <c r="AF509" s="52"/>
      <c r="AM509" s="7"/>
      <c r="AN509" s="7"/>
      <c r="AO509" s="53"/>
      <c r="AP509" s="54"/>
      <c r="AQ509" s="54"/>
      <c r="AR509" s="7"/>
      <c r="AS509" s="54"/>
      <c r="AT509" s="53"/>
      <c r="AU509" s="7"/>
      <c r="AV509" s="7"/>
      <c r="AW509" s="55"/>
      <c r="AX509" s="56"/>
      <c r="AY509" s="55"/>
      <c r="AZ509" s="55"/>
      <c r="BA509" s="55"/>
      <c r="BB509" s="11"/>
      <c r="BC509" s="12"/>
      <c r="BD509" s="12"/>
      <c r="BE509" s="12"/>
      <c r="BF509" s="12"/>
      <c r="BG509" s="12"/>
      <c r="BH509" s="12"/>
      <c r="BI509" s="12"/>
      <c r="BJ509" s="12"/>
      <c r="BK509" s="12"/>
    </row>
    <row r="510" spans="1:63" s="5" customFormat="1">
      <c r="A510" s="13"/>
      <c r="B510" s="13"/>
      <c r="C510" s="45"/>
      <c r="E510" s="46"/>
      <c r="F510" s="47"/>
      <c r="G510" s="48"/>
      <c r="H510" s="49"/>
      <c r="I510" s="49"/>
      <c r="J510" s="49"/>
      <c r="K510" s="50"/>
      <c r="L510" s="50"/>
      <c r="M510" s="50"/>
      <c r="N510" s="50"/>
      <c r="O510" s="50"/>
      <c r="P510" s="50"/>
      <c r="Q510" s="50"/>
      <c r="R510" s="51"/>
      <c r="S510" s="51"/>
      <c r="T510" s="51"/>
      <c r="U510" s="51"/>
      <c r="V510" s="51"/>
      <c r="W510" s="51"/>
      <c r="X510" s="44"/>
      <c r="AF510" s="52"/>
      <c r="AM510" s="7"/>
      <c r="AN510" s="7"/>
      <c r="AO510" s="53"/>
      <c r="AP510" s="54"/>
      <c r="AQ510" s="54"/>
      <c r="AR510" s="7"/>
      <c r="AS510" s="54"/>
      <c r="AT510" s="53"/>
      <c r="AU510" s="7"/>
      <c r="AV510" s="7"/>
      <c r="AW510" s="55"/>
      <c r="AX510" s="56"/>
      <c r="AY510" s="55"/>
      <c r="AZ510" s="55"/>
      <c r="BA510" s="55"/>
      <c r="BB510" s="11"/>
      <c r="BC510" s="12"/>
      <c r="BD510" s="12"/>
      <c r="BE510" s="12"/>
      <c r="BF510" s="12"/>
      <c r="BG510" s="12"/>
      <c r="BH510" s="12"/>
      <c r="BI510" s="12"/>
      <c r="BJ510" s="12"/>
      <c r="BK510" s="12"/>
    </row>
    <row r="511" spans="1:63" s="5" customFormat="1">
      <c r="A511" s="13"/>
      <c r="B511" s="13"/>
      <c r="C511" s="45"/>
      <c r="E511" s="46"/>
      <c r="F511" s="47"/>
      <c r="G511" s="48"/>
      <c r="H511" s="49"/>
      <c r="I511" s="49"/>
      <c r="J511" s="49"/>
      <c r="K511" s="50"/>
      <c r="L511" s="50"/>
      <c r="M511" s="50"/>
      <c r="N511" s="50"/>
      <c r="O511" s="50"/>
      <c r="P511" s="50"/>
      <c r="Q511" s="50"/>
      <c r="R511" s="51"/>
      <c r="S511" s="51"/>
      <c r="T511" s="51"/>
      <c r="U511" s="51"/>
      <c r="V511" s="51"/>
      <c r="W511" s="51"/>
      <c r="X511" s="44"/>
      <c r="AF511" s="52"/>
      <c r="AM511" s="7"/>
      <c r="AN511" s="7"/>
      <c r="AO511" s="53"/>
      <c r="AP511" s="54"/>
      <c r="AQ511" s="54"/>
      <c r="AR511" s="7"/>
      <c r="AS511" s="54"/>
      <c r="AT511" s="53"/>
      <c r="AU511" s="7"/>
      <c r="AV511" s="7"/>
      <c r="AW511" s="55"/>
      <c r="AX511" s="56"/>
      <c r="AY511" s="55"/>
      <c r="AZ511" s="55"/>
      <c r="BA511" s="55"/>
      <c r="BB511" s="11"/>
      <c r="BC511" s="12"/>
      <c r="BD511" s="12"/>
      <c r="BE511" s="12"/>
      <c r="BF511" s="12"/>
      <c r="BG511" s="12"/>
      <c r="BH511" s="12"/>
      <c r="BI511" s="12"/>
      <c r="BJ511" s="12"/>
      <c r="BK511" s="12"/>
    </row>
    <row r="512" spans="1:63" s="5" customFormat="1">
      <c r="A512" s="13"/>
      <c r="B512" s="13"/>
      <c r="C512" s="45"/>
      <c r="E512" s="46"/>
      <c r="F512" s="47"/>
      <c r="G512" s="48"/>
      <c r="H512" s="49"/>
      <c r="I512" s="49"/>
      <c r="J512" s="49"/>
      <c r="K512" s="50"/>
      <c r="L512" s="50"/>
      <c r="M512" s="50"/>
      <c r="N512" s="50"/>
      <c r="O512" s="50"/>
      <c r="P512" s="50"/>
      <c r="Q512" s="50"/>
      <c r="R512" s="51"/>
      <c r="S512" s="51"/>
      <c r="T512" s="51"/>
      <c r="U512" s="51"/>
      <c r="V512" s="51"/>
      <c r="W512" s="51"/>
      <c r="X512" s="44"/>
      <c r="AF512" s="52"/>
      <c r="AM512" s="7"/>
      <c r="AN512" s="7"/>
      <c r="AO512" s="53"/>
      <c r="AP512" s="54"/>
      <c r="AQ512" s="54"/>
      <c r="AR512" s="7"/>
      <c r="AS512" s="54"/>
      <c r="AT512" s="53"/>
      <c r="AU512" s="7"/>
      <c r="AV512" s="7"/>
      <c r="AW512" s="55"/>
      <c r="AX512" s="56"/>
      <c r="AY512" s="55"/>
      <c r="AZ512" s="55"/>
      <c r="BA512" s="55"/>
      <c r="BB512" s="11"/>
      <c r="BC512" s="12"/>
      <c r="BD512" s="12"/>
      <c r="BE512" s="12"/>
      <c r="BF512" s="12"/>
      <c r="BG512" s="12"/>
      <c r="BH512" s="12"/>
      <c r="BI512" s="12"/>
      <c r="BJ512" s="12"/>
      <c r="BK512" s="12"/>
    </row>
    <row r="513" spans="1:63" s="5" customFormat="1">
      <c r="A513" s="13"/>
      <c r="B513" s="13"/>
      <c r="C513" s="45"/>
      <c r="E513" s="46"/>
      <c r="F513" s="47"/>
      <c r="G513" s="48"/>
      <c r="H513" s="49"/>
      <c r="I513" s="49"/>
      <c r="J513" s="49"/>
      <c r="K513" s="50"/>
      <c r="L513" s="50"/>
      <c r="M513" s="50"/>
      <c r="N513" s="50"/>
      <c r="O513" s="50"/>
      <c r="P513" s="50"/>
      <c r="Q513" s="50"/>
      <c r="R513" s="51"/>
      <c r="S513" s="51"/>
      <c r="T513" s="51"/>
      <c r="U513" s="51"/>
      <c r="V513" s="51"/>
      <c r="W513" s="51"/>
      <c r="X513" s="44"/>
      <c r="AF513" s="52"/>
      <c r="AM513" s="7"/>
      <c r="AN513" s="7"/>
      <c r="AO513" s="53"/>
      <c r="AP513" s="54"/>
      <c r="AQ513" s="54"/>
      <c r="AR513" s="7"/>
      <c r="AS513" s="54"/>
      <c r="AT513" s="53"/>
      <c r="AU513" s="7"/>
      <c r="AV513" s="7"/>
      <c r="AW513" s="55"/>
      <c r="AX513" s="56"/>
      <c r="AY513" s="55"/>
      <c r="AZ513" s="55"/>
      <c r="BA513" s="55"/>
      <c r="BB513" s="11"/>
      <c r="BC513" s="12"/>
      <c r="BD513" s="12"/>
      <c r="BE513" s="12"/>
      <c r="BF513" s="12"/>
      <c r="BG513" s="12"/>
      <c r="BH513" s="12"/>
      <c r="BI513" s="12"/>
      <c r="BJ513" s="12"/>
      <c r="BK513" s="12"/>
    </row>
    <row r="514" spans="1:63" s="5" customFormat="1">
      <c r="A514" s="13"/>
      <c r="B514" s="13"/>
      <c r="C514" s="45"/>
      <c r="E514" s="46"/>
      <c r="F514" s="47"/>
      <c r="G514" s="48"/>
      <c r="H514" s="49"/>
      <c r="I514" s="49"/>
      <c r="J514" s="49"/>
      <c r="K514" s="50"/>
      <c r="L514" s="50"/>
      <c r="M514" s="50"/>
      <c r="N514" s="50"/>
      <c r="O514" s="50"/>
      <c r="P514" s="50"/>
      <c r="Q514" s="50"/>
      <c r="R514" s="51"/>
      <c r="S514" s="51"/>
      <c r="T514" s="51"/>
      <c r="U514" s="51"/>
      <c r="V514" s="51"/>
      <c r="W514" s="51"/>
      <c r="X514" s="44"/>
      <c r="AF514" s="52"/>
      <c r="AM514" s="7"/>
      <c r="AN514" s="7"/>
      <c r="AO514" s="53"/>
      <c r="AP514" s="54"/>
      <c r="AQ514" s="54"/>
      <c r="AR514" s="7"/>
      <c r="AS514" s="54"/>
      <c r="AT514" s="53"/>
      <c r="AU514" s="7"/>
      <c r="AV514" s="7"/>
      <c r="AW514" s="55"/>
      <c r="AX514" s="56"/>
      <c r="AY514" s="55"/>
      <c r="AZ514" s="55"/>
      <c r="BA514" s="55"/>
      <c r="BB514" s="11"/>
      <c r="BC514" s="12"/>
      <c r="BD514" s="12"/>
      <c r="BE514" s="12"/>
      <c r="BF514" s="12"/>
      <c r="BG514" s="12"/>
      <c r="BH514" s="12"/>
      <c r="BI514" s="12"/>
      <c r="BJ514" s="12"/>
      <c r="BK514" s="12"/>
    </row>
    <row r="515" spans="1:63" s="5" customFormat="1">
      <c r="A515" s="13"/>
      <c r="B515" s="13"/>
      <c r="C515" s="45"/>
      <c r="E515" s="46"/>
      <c r="F515" s="47"/>
      <c r="G515" s="48"/>
      <c r="H515" s="49"/>
      <c r="I515" s="49"/>
      <c r="J515" s="49"/>
      <c r="K515" s="50"/>
      <c r="L515" s="50"/>
      <c r="M515" s="50"/>
      <c r="N515" s="50"/>
      <c r="O515" s="50"/>
      <c r="P515" s="50"/>
      <c r="Q515" s="50"/>
      <c r="R515" s="51"/>
      <c r="S515" s="51"/>
      <c r="T515" s="51"/>
      <c r="U515" s="51"/>
      <c r="V515" s="51"/>
      <c r="W515" s="51"/>
      <c r="X515" s="44"/>
      <c r="AF515" s="52"/>
      <c r="AM515" s="7"/>
      <c r="AN515" s="7"/>
      <c r="AO515" s="53"/>
      <c r="AP515" s="54"/>
      <c r="AQ515" s="54"/>
      <c r="AR515" s="7"/>
      <c r="AS515" s="54"/>
      <c r="AT515" s="53"/>
      <c r="AU515" s="7"/>
      <c r="AV515" s="7"/>
      <c r="AW515" s="55"/>
      <c r="AX515" s="56"/>
      <c r="AY515" s="55"/>
      <c r="AZ515" s="55"/>
      <c r="BA515" s="55"/>
      <c r="BB515" s="11"/>
      <c r="BC515" s="12"/>
      <c r="BD515" s="12"/>
      <c r="BE515" s="12"/>
      <c r="BF515" s="12"/>
      <c r="BG515" s="12"/>
      <c r="BH515" s="12"/>
      <c r="BI515" s="12"/>
      <c r="BJ515" s="12"/>
      <c r="BK515" s="12"/>
    </row>
    <row r="516" spans="1:63" s="5" customFormat="1">
      <c r="A516" s="13"/>
      <c r="B516" s="13"/>
      <c r="C516" s="45"/>
      <c r="E516" s="46"/>
      <c r="F516" s="47"/>
      <c r="G516" s="48"/>
      <c r="H516" s="49"/>
      <c r="I516" s="49"/>
      <c r="J516" s="49"/>
      <c r="K516" s="50"/>
      <c r="L516" s="50"/>
      <c r="M516" s="50"/>
      <c r="N516" s="50"/>
      <c r="O516" s="50"/>
      <c r="P516" s="50"/>
      <c r="Q516" s="50"/>
      <c r="R516" s="51"/>
      <c r="S516" s="51"/>
      <c r="T516" s="51"/>
      <c r="U516" s="51"/>
      <c r="V516" s="51"/>
      <c r="W516" s="51"/>
      <c r="X516" s="44"/>
      <c r="AF516" s="52"/>
      <c r="AM516" s="7"/>
      <c r="AN516" s="7"/>
      <c r="AO516" s="53"/>
      <c r="AP516" s="54"/>
      <c r="AQ516" s="54"/>
      <c r="AR516" s="7"/>
      <c r="AS516" s="54"/>
      <c r="AT516" s="53"/>
      <c r="AU516" s="7"/>
      <c r="AV516" s="7"/>
      <c r="AW516" s="55"/>
      <c r="AX516" s="56"/>
      <c r="AY516" s="55"/>
      <c r="AZ516" s="55"/>
      <c r="BA516" s="55"/>
      <c r="BB516" s="11"/>
      <c r="BC516" s="12"/>
      <c r="BD516" s="12"/>
      <c r="BE516" s="12"/>
      <c r="BF516" s="12"/>
      <c r="BG516" s="12"/>
      <c r="BH516" s="12"/>
      <c r="BI516" s="12"/>
      <c r="BJ516" s="12"/>
      <c r="BK516" s="12"/>
    </row>
    <row r="517" spans="1:63" s="5" customFormat="1">
      <c r="A517" s="13"/>
      <c r="B517" s="13"/>
      <c r="C517" s="45"/>
      <c r="E517" s="46"/>
      <c r="F517" s="47"/>
      <c r="G517" s="48"/>
      <c r="H517" s="49"/>
      <c r="I517" s="49"/>
      <c r="J517" s="49"/>
      <c r="K517" s="50"/>
      <c r="L517" s="50"/>
      <c r="M517" s="50"/>
      <c r="N517" s="50"/>
      <c r="O517" s="50"/>
      <c r="P517" s="50"/>
      <c r="Q517" s="50"/>
      <c r="R517" s="51"/>
      <c r="S517" s="51"/>
      <c r="T517" s="51"/>
      <c r="U517" s="51"/>
      <c r="V517" s="51"/>
      <c r="W517" s="51"/>
      <c r="X517" s="44"/>
      <c r="AF517" s="52"/>
      <c r="AM517" s="7"/>
      <c r="AN517" s="7"/>
      <c r="AO517" s="53"/>
      <c r="AP517" s="54"/>
      <c r="AQ517" s="54"/>
      <c r="AR517" s="7"/>
      <c r="AS517" s="54"/>
      <c r="AT517" s="53"/>
      <c r="AU517" s="7"/>
      <c r="AV517" s="7"/>
      <c r="AW517" s="55"/>
      <c r="AX517" s="56"/>
      <c r="AY517" s="55"/>
      <c r="AZ517" s="55"/>
      <c r="BA517" s="55"/>
      <c r="BB517" s="11"/>
      <c r="BC517" s="12"/>
      <c r="BD517" s="12"/>
      <c r="BE517" s="12"/>
      <c r="BF517" s="12"/>
      <c r="BG517" s="12"/>
      <c r="BH517" s="12"/>
      <c r="BI517" s="12"/>
      <c r="BJ517" s="12"/>
      <c r="BK517" s="12"/>
    </row>
    <row r="518" spans="1:63" s="5" customFormat="1">
      <c r="A518" s="13"/>
      <c r="B518" s="13"/>
      <c r="C518" s="45"/>
      <c r="E518" s="46"/>
      <c r="F518" s="47"/>
      <c r="G518" s="48"/>
      <c r="H518" s="49"/>
      <c r="I518" s="49"/>
      <c r="J518" s="49"/>
      <c r="K518" s="50"/>
      <c r="L518" s="50"/>
      <c r="M518" s="50"/>
      <c r="N518" s="50"/>
      <c r="O518" s="50"/>
      <c r="P518" s="50"/>
      <c r="Q518" s="50"/>
      <c r="R518" s="51"/>
      <c r="S518" s="51"/>
      <c r="T518" s="51"/>
      <c r="U518" s="51"/>
      <c r="V518" s="51"/>
      <c r="W518" s="51"/>
      <c r="X518" s="44"/>
      <c r="AF518" s="52"/>
      <c r="AM518" s="7"/>
      <c r="AN518" s="7"/>
      <c r="AO518" s="53"/>
      <c r="AP518" s="54"/>
      <c r="AQ518" s="54"/>
      <c r="AR518" s="7"/>
      <c r="AS518" s="54"/>
      <c r="AT518" s="53"/>
      <c r="AU518" s="7"/>
      <c r="AV518" s="7"/>
      <c r="AW518" s="55"/>
      <c r="AX518" s="56"/>
      <c r="AY518" s="55"/>
      <c r="AZ518" s="55"/>
      <c r="BA518" s="55"/>
      <c r="BB518" s="11"/>
      <c r="BC518" s="12"/>
      <c r="BD518" s="12"/>
      <c r="BE518" s="12"/>
      <c r="BF518" s="12"/>
      <c r="BG518" s="12"/>
      <c r="BH518" s="12"/>
      <c r="BI518" s="12"/>
      <c r="BJ518" s="12"/>
      <c r="BK518" s="12"/>
    </row>
    <row r="519" spans="1:63" s="5" customFormat="1">
      <c r="A519" s="13"/>
      <c r="B519" s="13"/>
      <c r="C519" s="45"/>
      <c r="E519" s="46"/>
      <c r="F519" s="47"/>
      <c r="G519" s="48"/>
      <c r="H519" s="49"/>
      <c r="I519" s="49"/>
      <c r="J519" s="49"/>
      <c r="K519" s="50"/>
      <c r="L519" s="50"/>
      <c r="M519" s="50"/>
      <c r="N519" s="50"/>
      <c r="O519" s="50"/>
      <c r="P519" s="50"/>
      <c r="Q519" s="50"/>
      <c r="R519" s="51"/>
      <c r="S519" s="51"/>
      <c r="T519" s="51"/>
      <c r="U519" s="51"/>
      <c r="V519" s="51"/>
      <c r="W519" s="51"/>
      <c r="X519" s="44"/>
      <c r="AF519" s="52"/>
      <c r="AM519" s="7"/>
      <c r="AN519" s="7"/>
      <c r="AO519" s="53"/>
      <c r="AP519" s="54"/>
      <c r="AQ519" s="54"/>
      <c r="AR519" s="7"/>
      <c r="AS519" s="54"/>
      <c r="AT519" s="53"/>
      <c r="AU519" s="7"/>
      <c r="AV519" s="7"/>
      <c r="AW519" s="55"/>
      <c r="AX519" s="56"/>
      <c r="AY519" s="55"/>
      <c r="AZ519" s="55"/>
      <c r="BA519" s="55"/>
      <c r="BB519" s="11"/>
      <c r="BC519" s="12"/>
      <c r="BD519" s="12"/>
      <c r="BE519" s="12"/>
      <c r="BF519" s="12"/>
      <c r="BG519" s="12"/>
      <c r="BH519" s="12"/>
      <c r="BI519" s="12"/>
      <c r="BJ519" s="12"/>
      <c r="BK519" s="12"/>
    </row>
    <row r="520" spans="1:63" s="5" customFormat="1">
      <c r="A520" s="13"/>
      <c r="B520" s="13"/>
      <c r="C520" s="45"/>
      <c r="E520" s="46"/>
      <c r="F520" s="47"/>
      <c r="G520" s="48"/>
      <c r="H520" s="49"/>
      <c r="I520" s="49"/>
      <c r="J520" s="49"/>
      <c r="K520" s="50"/>
      <c r="L520" s="50"/>
      <c r="M520" s="50"/>
      <c r="N520" s="50"/>
      <c r="O520" s="50"/>
      <c r="P520" s="50"/>
      <c r="Q520" s="50"/>
      <c r="R520" s="51"/>
      <c r="S520" s="51"/>
      <c r="T520" s="51"/>
      <c r="U520" s="51"/>
      <c r="V520" s="51"/>
      <c r="W520" s="51"/>
      <c r="X520" s="44"/>
      <c r="AF520" s="52"/>
      <c r="AM520" s="7"/>
      <c r="AN520" s="7"/>
      <c r="AO520" s="53"/>
      <c r="AP520" s="54"/>
      <c r="AQ520" s="54"/>
      <c r="AR520" s="7"/>
      <c r="AS520" s="54"/>
      <c r="AT520" s="53"/>
      <c r="AU520" s="7"/>
      <c r="AV520" s="7"/>
      <c r="AW520" s="55"/>
      <c r="AX520" s="56"/>
      <c r="AY520" s="55"/>
      <c r="AZ520" s="55"/>
      <c r="BA520" s="55"/>
      <c r="BB520" s="11"/>
      <c r="BC520" s="12"/>
      <c r="BD520" s="12"/>
      <c r="BE520" s="12"/>
      <c r="BF520" s="12"/>
      <c r="BG520" s="12"/>
      <c r="BH520" s="12"/>
      <c r="BI520" s="12"/>
      <c r="BJ520" s="12"/>
      <c r="BK520" s="12"/>
    </row>
    <row r="521" spans="1:63" s="5" customFormat="1">
      <c r="A521" s="13"/>
      <c r="B521" s="13"/>
      <c r="C521" s="45"/>
      <c r="E521" s="46"/>
      <c r="F521" s="47"/>
      <c r="G521" s="48"/>
      <c r="H521" s="49"/>
      <c r="I521" s="49"/>
      <c r="J521" s="49"/>
      <c r="K521" s="50"/>
      <c r="L521" s="50"/>
      <c r="M521" s="50"/>
      <c r="N521" s="50"/>
      <c r="O521" s="50"/>
      <c r="P521" s="50"/>
      <c r="Q521" s="50"/>
      <c r="R521" s="51"/>
      <c r="S521" s="51"/>
      <c r="T521" s="51"/>
      <c r="U521" s="51"/>
      <c r="V521" s="51"/>
      <c r="W521" s="51"/>
      <c r="X521" s="44"/>
      <c r="AF521" s="52"/>
      <c r="AM521" s="7"/>
      <c r="AN521" s="7"/>
      <c r="AO521" s="53"/>
      <c r="AP521" s="54"/>
      <c r="AQ521" s="54"/>
      <c r="AR521" s="7"/>
      <c r="AS521" s="54"/>
      <c r="AT521" s="53"/>
      <c r="AU521" s="7"/>
      <c r="AV521" s="7"/>
      <c r="AW521" s="55"/>
      <c r="AX521" s="56"/>
      <c r="AY521" s="55"/>
      <c r="AZ521" s="55"/>
      <c r="BA521" s="55"/>
      <c r="BB521" s="11"/>
      <c r="BC521" s="12"/>
      <c r="BD521" s="12"/>
      <c r="BE521" s="12"/>
      <c r="BF521" s="12"/>
      <c r="BG521" s="12"/>
      <c r="BH521" s="12"/>
      <c r="BI521" s="12"/>
      <c r="BJ521" s="12"/>
      <c r="BK521" s="12"/>
    </row>
    <row r="522" spans="1:63" s="5" customFormat="1">
      <c r="A522" s="13"/>
      <c r="B522" s="13"/>
      <c r="C522" s="45"/>
      <c r="E522" s="46"/>
      <c r="F522" s="47"/>
      <c r="G522" s="48"/>
      <c r="H522" s="49"/>
      <c r="I522" s="49"/>
      <c r="J522" s="49"/>
      <c r="K522" s="50"/>
      <c r="L522" s="50"/>
      <c r="M522" s="50"/>
      <c r="N522" s="50"/>
      <c r="O522" s="50"/>
      <c r="P522" s="50"/>
      <c r="Q522" s="50"/>
      <c r="R522" s="51"/>
      <c r="S522" s="51"/>
      <c r="T522" s="51"/>
      <c r="U522" s="51"/>
      <c r="V522" s="51"/>
      <c r="W522" s="51"/>
      <c r="X522" s="44"/>
      <c r="AF522" s="52"/>
      <c r="AM522" s="7"/>
      <c r="AN522" s="7"/>
      <c r="AO522" s="53"/>
      <c r="AP522" s="54"/>
      <c r="AQ522" s="54"/>
      <c r="AR522" s="7"/>
      <c r="AS522" s="54"/>
      <c r="AT522" s="53"/>
      <c r="AU522" s="7"/>
      <c r="AV522" s="7"/>
      <c r="AW522" s="55"/>
      <c r="AX522" s="56"/>
      <c r="AY522" s="55"/>
      <c r="AZ522" s="55"/>
      <c r="BA522" s="55"/>
      <c r="BB522" s="11"/>
      <c r="BC522" s="12"/>
      <c r="BD522" s="12"/>
      <c r="BE522" s="12"/>
      <c r="BF522" s="12"/>
      <c r="BG522" s="12"/>
      <c r="BH522" s="12"/>
      <c r="BI522" s="12"/>
      <c r="BJ522" s="12"/>
      <c r="BK522" s="12"/>
    </row>
    <row r="523" spans="1:63" s="5" customFormat="1">
      <c r="A523" s="13"/>
      <c r="B523" s="13"/>
      <c r="C523" s="45"/>
      <c r="E523" s="46"/>
      <c r="F523" s="47"/>
      <c r="G523" s="48"/>
      <c r="H523" s="49"/>
      <c r="I523" s="49"/>
      <c r="J523" s="49"/>
      <c r="K523" s="50"/>
      <c r="L523" s="50"/>
      <c r="M523" s="50"/>
      <c r="N523" s="50"/>
      <c r="O523" s="50"/>
      <c r="P523" s="50"/>
      <c r="Q523" s="50"/>
      <c r="R523" s="51"/>
      <c r="S523" s="51"/>
      <c r="T523" s="51"/>
      <c r="U523" s="51"/>
      <c r="V523" s="51"/>
      <c r="W523" s="51"/>
      <c r="X523" s="44"/>
      <c r="AF523" s="52"/>
      <c r="AM523" s="7"/>
      <c r="AN523" s="7"/>
      <c r="AO523" s="53"/>
      <c r="AP523" s="54"/>
      <c r="AQ523" s="54"/>
      <c r="AR523" s="7"/>
      <c r="AS523" s="54"/>
      <c r="AT523" s="53"/>
      <c r="AU523" s="7"/>
      <c r="AV523" s="7"/>
      <c r="AW523" s="55"/>
      <c r="AX523" s="56"/>
      <c r="AY523" s="55"/>
      <c r="AZ523" s="55"/>
      <c r="BA523" s="55"/>
      <c r="BB523" s="11"/>
      <c r="BC523" s="12"/>
      <c r="BD523" s="12"/>
      <c r="BE523" s="12"/>
      <c r="BF523" s="12"/>
      <c r="BG523" s="12"/>
      <c r="BH523" s="12"/>
      <c r="BI523" s="12"/>
      <c r="BJ523" s="12"/>
      <c r="BK523" s="12"/>
    </row>
    <row r="524" spans="1:63" s="5" customFormat="1">
      <c r="A524" s="13"/>
      <c r="B524" s="13"/>
      <c r="C524" s="45"/>
      <c r="E524" s="46"/>
      <c r="F524" s="47"/>
      <c r="G524" s="48"/>
      <c r="H524" s="49"/>
      <c r="I524" s="49"/>
      <c r="J524" s="49"/>
      <c r="K524" s="50"/>
      <c r="L524" s="50"/>
      <c r="M524" s="50"/>
      <c r="N524" s="50"/>
      <c r="O524" s="50"/>
      <c r="P524" s="50"/>
      <c r="Q524" s="50"/>
      <c r="R524" s="51"/>
      <c r="S524" s="51"/>
      <c r="T524" s="51"/>
      <c r="U524" s="51"/>
      <c r="V524" s="51"/>
      <c r="W524" s="51"/>
      <c r="X524" s="44"/>
      <c r="AF524" s="52"/>
      <c r="AM524" s="7"/>
      <c r="AN524" s="7"/>
      <c r="AO524" s="53"/>
      <c r="AP524" s="54"/>
      <c r="AQ524" s="54"/>
      <c r="AR524" s="7"/>
      <c r="AS524" s="54"/>
      <c r="AT524" s="53"/>
      <c r="AU524" s="7"/>
      <c r="AV524" s="7"/>
      <c r="AW524" s="55"/>
      <c r="AX524" s="56"/>
      <c r="AY524" s="55"/>
      <c r="AZ524" s="55"/>
      <c r="BA524" s="55"/>
      <c r="BB524" s="11"/>
      <c r="BC524" s="12"/>
      <c r="BD524" s="12"/>
      <c r="BE524" s="12"/>
      <c r="BF524" s="12"/>
      <c r="BG524" s="12"/>
      <c r="BH524" s="12"/>
      <c r="BI524" s="12"/>
      <c r="BJ524" s="12"/>
      <c r="BK524" s="12"/>
    </row>
    <row r="525" spans="1:63" s="5" customFormat="1">
      <c r="A525" s="13"/>
      <c r="B525" s="13"/>
      <c r="C525" s="45"/>
      <c r="E525" s="46"/>
      <c r="F525" s="47"/>
      <c r="G525" s="48"/>
      <c r="H525" s="49"/>
      <c r="I525" s="49"/>
      <c r="J525" s="49"/>
      <c r="K525" s="50"/>
      <c r="L525" s="50"/>
      <c r="M525" s="50"/>
      <c r="N525" s="50"/>
      <c r="O525" s="50"/>
      <c r="P525" s="50"/>
      <c r="Q525" s="50"/>
      <c r="R525" s="51"/>
      <c r="S525" s="51"/>
      <c r="T525" s="51"/>
      <c r="U525" s="51"/>
      <c r="V525" s="51"/>
      <c r="W525" s="51"/>
      <c r="X525" s="44"/>
      <c r="AF525" s="52"/>
      <c r="AM525" s="7"/>
      <c r="AN525" s="7"/>
      <c r="AO525" s="53"/>
      <c r="AP525" s="54"/>
      <c r="AQ525" s="54"/>
      <c r="AR525" s="7"/>
      <c r="AS525" s="54"/>
      <c r="AT525" s="53"/>
      <c r="AU525" s="7"/>
      <c r="AV525" s="7"/>
      <c r="AW525" s="55"/>
      <c r="AX525" s="56"/>
      <c r="AY525" s="55"/>
      <c r="AZ525" s="55"/>
      <c r="BA525" s="55"/>
      <c r="BB525" s="11"/>
      <c r="BC525" s="12"/>
      <c r="BD525" s="12"/>
      <c r="BE525" s="12"/>
      <c r="BF525" s="12"/>
      <c r="BG525" s="12"/>
      <c r="BH525" s="12"/>
      <c r="BI525" s="12"/>
      <c r="BJ525" s="12"/>
      <c r="BK525" s="12"/>
    </row>
    <row r="526" spans="1:63" s="5" customFormat="1">
      <c r="A526" s="13"/>
      <c r="B526" s="13"/>
      <c r="C526" s="45"/>
      <c r="E526" s="46"/>
      <c r="F526" s="47"/>
      <c r="G526" s="48"/>
      <c r="H526" s="49"/>
      <c r="I526" s="49"/>
      <c r="J526" s="49"/>
      <c r="K526" s="50"/>
      <c r="L526" s="50"/>
      <c r="M526" s="50"/>
      <c r="N526" s="50"/>
      <c r="O526" s="50"/>
      <c r="P526" s="50"/>
      <c r="Q526" s="50"/>
      <c r="R526" s="51"/>
      <c r="S526" s="51"/>
      <c r="T526" s="51"/>
      <c r="U526" s="51"/>
      <c r="V526" s="51"/>
      <c r="W526" s="51"/>
      <c r="X526" s="44"/>
      <c r="AF526" s="52"/>
      <c r="AM526" s="7"/>
      <c r="AN526" s="7"/>
      <c r="AO526" s="53"/>
      <c r="AP526" s="54"/>
      <c r="AQ526" s="54"/>
      <c r="AR526" s="7"/>
      <c r="AS526" s="54"/>
      <c r="AT526" s="53"/>
      <c r="AU526" s="7"/>
      <c r="AV526" s="7"/>
      <c r="AW526" s="55"/>
      <c r="AX526" s="56"/>
      <c r="AY526" s="55"/>
      <c r="AZ526" s="55"/>
      <c r="BA526" s="55"/>
      <c r="BB526" s="11"/>
      <c r="BC526" s="12"/>
      <c r="BD526" s="12"/>
      <c r="BE526" s="12"/>
      <c r="BF526" s="12"/>
      <c r="BG526" s="12"/>
      <c r="BH526" s="12"/>
      <c r="BI526" s="12"/>
      <c r="BJ526" s="12"/>
      <c r="BK526" s="12"/>
    </row>
    <row r="527" spans="1:63" s="5" customFormat="1">
      <c r="A527" s="13"/>
      <c r="B527" s="13"/>
      <c r="C527" s="45"/>
      <c r="E527" s="46"/>
      <c r="F527" s="47"/>
      <c r="G527" s="48"/>
      <c r="H527" s="49"/>
      <c r="I527" s="49"/>
      <c r="J527" s="49"/>
      <c r="K527" s="50"/>
      <c r="L527" s="50"/>
      <c r="M527" s="50"/>
      <c r="N527" s="50"/>
      <c r="O527" s="50"/>
      <c r="P527" s="50"/>
      <c r="Q527" s="50"/>
      <c r="R527" s="51"/>
      <c r="S527" s="51"/>
      <c r="T527" s="51"/>
      <c r="U527" s="51"/>
      <c r="V527" s="51"/>
      <c r="W527" s="51"/>
      <c r="X527" s="44"/>
      <c r="AF527" s="52"/>
      <c r="AM527" s="7"/>
      <c r="AN527" s="7"/>
      <c r="AO527" s="53"/>
      <c r="AP527" s="54"/>
      <c r="AQ527" s="54"/>
      <c r="AR527" s="7"/>
      <c r="AS527" s="54"/>
      <c r="AT527" s="53"/>
      <c r="AU527" s="7"/>
      <c r="AV527" s="7"/>
      <c r="AW527" s="55"/>
      <c r="AX527" s="56"/>
      <c r="AY527" s="55"/>
      <c r="AZ527" s="55"/>
      <c r="BA527" s="55"/>
      <c r="BB527" s="11"/>
      <c r="BC527" s="12"/>
      <c r="BD527" s="12"/>
      <c r="BE527" s="12"/>
      <c r="BF527" s="12"/>
      <c r="BG527" s="12"/>
      <c r="BH527" s="12"/>
      <c r="BI527" s="12"/>
      <c r="BJ527" s="12"/>
      <c r="BK527" s="12"/>
    </row>
    <row r="528" spans="1:63" s="5" customFormat="1">
      <c r="A528" s="13"/>
      <c r="B528" s="13"/>
      <c r="C528" s="45"/>
      <c r="E528" s="46"/>
      <c r="F528" s="47"/>
      <c r="G528" s="48"/>
      <c r="H528" s="49"/>
      <c r="I528" s="49"/>
      <c r="J528" s="49"/>
      <c r="K528" s="50"/>
      <c r="L528" s="50"/>
      <c r="M528" s="50"/>
      <c r="N528" s="50"/>
      <c r="O528" s="50"/>
      <c r="P528" s="50"/>
      <c r="Q528" s="50"/>
      <c r="R528" s="51"/>
      <c r="S528" s="51"/>
      <c r="T528" s="51"/>
      <c r="U528" s="51"/>
      <c r="V528" s="51"/>
      <c r="W528" s="51"/>
      <c r="X528" s="44"/>
      <c r="AF528" s="52"/>
      <c r="AM528" s="7"/>
      <c r="AN528" s="7"/>
      <c r="AO528" s="53"/>
      <c r="AP528" s="54"/>
      <c r="AQ528" s="54"/>
      <c r="AR528" s="7"/>
      <c r="AS528" s="54"/>
      <c r="AT528" s="53"/>
      <c r="AU528" s="7"/>
      <c r="AV528" s="7"/>
      <c r="AW528" s="55"/>
      <c r="AX528" s="56"/>
      <c r="AY528" s="55"/>
      <c r="AZ528" s="55"/>
      <c r="BA528" s="55"/>
      <c r="BB528" s="11"/>
      <c r="BC528" s="12"/>
      <c r="BD528" s="12"/>
      <c r="BE528" s="12"/>
      <c r="BF528" s="12"/>
      <c r="BG528" s="12"/>
      <c r="BH528" s="12"/>
      <c r="BI528" s="12"/>
      <c r="BJ528" s="12"/>
      <c r="BK528" s="12"/>
    </row>
    <row r="529" spans="1:63" s="5" customFormat="1">
      <c r="A529" s="13"/>
      <c r="B529" s="13"/>
      <c r="C529" s="45"/>
      <c r="E529" s="46"/>
      <c r="F529" s="47"/>
      <c r="G529" s="48"/>
      <c r="H529" s="49"/>
      <c r="I529" s="49"/>
      <c r="J529" s="49"/>
      <c r="K529" s="50"/>
      <c r="L529" s="50"/>
      <c r="M529" s="50"/>
      <c r="N529" s="50"/>
      <c r="O529" s="50"/>
      <c r="P529" s="50"/>
      <c r="Q529" s="50"/>
      <c r="R529" s="51"/>
      <c r="S529" s="51"/>
      <c r="T529" s="51"/>
      <c r="U529" s="51"/>
      <c r="V529" s="51"/>
      <c r="W529" s="51"/>
      <c r="X529" s="44"/>
      <c r="AF529" s="52"/>
      <c r="AM529" s="7"/>
      <c r="AN529" s="7"/>
      <c r="AO529" s="53"/>
      <c r="AP529" s="54"/>
      <c r="AQ529" s="54"/>
      <c r="AR529" s="7"/>
      <c r="AS529" s="54"/>
      <c r="AT529" s="53"/>
      <c r="AU529" s="7"/>
      <c r="AV529" s="7"/>
      <c r="AW529" s="55"/>
      <c r="AX529" s="56"/>
      <c r="AY529" s="55"/>
      <c r="AZ529" s="55"/>
      <c r="BA529" s="55"/>
      <c r="BB529" s="11"/>
      <c r="BC529" s="12"/>
      <c r="BD529" s="12"/>
      <c r="BE529" s="12"/>
      <c r="BF529" s="12"/>
      <c r="BG529" s="12"/>
      <c r="BH529" s="12"/>
      <c r="BI529" s="12"/>
      <c r="BJ529" s="12"/>
      <c r="BK529" s="12"/>
    </row>
    <row r="530" spans="1:63" s="5" customFormat="1">
      <c r="A530" s="13"/>
      <c r="B530" s="13"/>
      <c r="C530" s="45"/>
      <c r="E530" s="46"/>
      <c r="F530" s="47"/>
      <c r="G530" s="48"/>
      <c r="H530" s="49"/>
      <c r="I530" s="49"/>
      <c r="J530" s="49"/>
      <c r="K530" s="50"/>
      <c r="L530" s="50"/>
      <c r="M530" s="50"/>
      <c r="N530" s="50"/>
      <c r="O530" s="50"/>
      <c r="P530" s="50"/>
      <c r="Q530" s="50"/>
      <c r="R530" s="51"/>
      <c r="S530" s="51"/>
      <c r="T530" s="51"/>
      <c r="U530" s="51"/>
      <c r="V530" s="51"/>
      <c r="W530" s="51"/>
      <c r="X530" s="44"/>
      <c r="AF530" s="52"/>
      <c r="AM530" s="7"/>
      <c r="AN530" s="7"/>
      <c r="AO530" s="53"/>
      <c r="AP530" s="54"/>
      <c r="AQ530" s="54"/>
      <c r="AR530" s="7"/>
      <c r="AS530" s="54"/>
      <c r="AT530" s="53"/>
      <c r="AU530" s="7"/>
      <c r="AV530" s="7"/>
      <c r="AW530" s="55"/>
      <c r="AX530" s="56"/>
      <c r="AY530" s="55"/>
      <c r="AZ530" s="55"/>
      <c r="BA530" s="55"/>
      <c r="BB530" s="11"/>
      <c r="BC530" s="12"/>
      <c r="BD530" s="12"/>
      <c r="BE530" s="12"/>
      <c r="BF530" s="12"/>
      <c r="BG530" s="12"/>
      <c r="BH530" s="12"/>
      <c r="BI530" s="12"/>
      <c r="BJ530" s="12"/>
      <c r="BK530" s="12"/>
    </row>
    <row r="531" spans="1:63" s="5" customFormat="1">
      <c r="A531" s="13"/>
      <c r="B531" s="13"/>
      <c r="C531" s="45"/>
      <c r="E531" s="46"/>
      <c r="F531" s="47"/>
      <c r="G531" s="48"/>
      <c r="H531" s="49"/>
      <c r="I531" s="49"/>
      <c r="J531" s="49"/>
      <c r="K531" s="50"/>
      <c r="L531" s="50"/>
      <c r="M531" s="50"/>
      <c r="N531" s="50"/>
      <c r="O531" s="50"/>
      <c r="P531" s="50"/>
      <c r="Q531" s="50"/>
      <c r="R531" s="51"/>
      <c r="S531" s="51"/>
      <c r="T531" s="51"/>
      <c r="U531" s="51"/>
      <c r="V531" s="51"/>
      <c r="W531" s="51"/>
      <c r="X531" s="44"/>
      <c r="AF531" s="52"/>
      <c r="AM531" s="7"/>
      <c r="AN531" s="7"/>
      <c r="AO531" s="53"/>
      <c r="AP531" s="54"/>
      <c r="AQ531" s="54"/>
      <c r="AR531" s="7"/>
      <c r="AS531" s="54"/>
      <c r="AT531" s="53"/>
      <c r="AU531" s="7"/>
      <c r="AV531" s="7"/>
      <c r="AW531" s="55"/>
      <c r="AX531" s="56"/>
      <c r="AY531" s="55"/>
      <c r="AZ531" s="55"/>
      <c r="BA531" s="55"/>
      <c r="BB531" s="11"/>
      <c r="BC531" s="12"/>
      <c r="BD531" s="12"/>
      <c r="BE531" s="12"/>
      <c r="BF531" s="12"/>
      <c r="BG531" s="12"/>
      <c r="BH531" s="12"/>
      <c r="BI531" s="12"/>
      <c r="BJ531" s="12"/>
      <c r="BK531" s="12"/>
    </row>
    <row r="532" spans="1:63" s="5" customFormat="1">
      <c r="A532" s="13"/>
      <c r="B532" s="13"/>
      <c r="C532" s="45"/>
      <c r="E532" s="46"/>
      <c r="F532" s="47"/>
      <c r="G532" s="48"/>
      <c r="H532" s="49"/>
      <c r="I532" s="49"/>
      <c r="J532" s="49"/>
      <c r="K532" s="50"/>
      <c r="L532" s="50"/>
      <c r="M532" s="50"/>
      <c r="N532" s="50"/>
      <c r="O532" s="50"/>
      <c r="P532" s="50"/>
      <c r="Q532" s="50"/>
      <c r="R532" s="51"/>
      <c r="S532" s="51"/>
      <c r="T532" s="51"/>
      <c r="U532" s="51"/>
      <c r="V532" s="51"/>
      <c r="W532" s="51"/>
      <c r="X532" s="44"/>
      <c r="AF532" s="52"/>
      <c r="AM532" s="7"/>
      <c r="AN532" s="7"/>
      <c r="AO532" s="53"/>
      <c r="AP532" s="54"/>
      <c r="AQ532" s="54"/>
      <c r="AR532" s="7"/>
      <c r="AS532" s="54"/>
      <c r="AT532" s="53"/>
      <c r="AU532" s="7"/>
      <c r="AV532" s="7"/>
      <c r="AW532" s="55"/>
      <c r="AX532" s="56"/>
      <c r="AY532" s="55"/>
      <c r="AZ532" s="55"/>
      <c r="BA532" s="55"/>
      <c r="BB532" s="11"/>
      <c r="BC532" s="12"/>
      <c r="BD532" s="12"/>
      <c r="BE532" s="12"/>
      <c r="BF532" s="12"/>
      <c r="BG532" s="12"/>
      <c r="BH532" s="12"/>
      <c r="BI532" s="12"/>
      <c r="BJ532" s="12"/>
      <c r="BK532" s="12"/>
    </row>
    <row r="533" spans="1:63" s="5" customFormat="1">
      <c r="A533" s="13"/>
      <c r="B533" s="13"/>
      <c r="C533" s="45"/>
      <c r="E533" s="46"/>
      <c r="F533" s="47"/>
      <c r="G533" s="48"/>
      <c r="H533" s="49"/>
      <c r="I533" s="49"/>
      <c r="J533" s="49"/>
      <c r="K533" s="50"/>
      <c r="L533" s="50"/>
      <c r="M533" s="50"/>
      <c r="N533" s="50"/>
      <c r="O533" s="50"/>
      <c r="P533" s="50"/>
      <c r="Q533" s="50"/>
      <c r="R533" s="51"/>
      <c r="S533" s="51"/>
      <c r="T533" s="51"/>
      <c r="U533" s="51"/>
      <c r="V533" s="51"/>
      <c r="W533" s="51"/>
      <c r="X533" s="44"/>
      <c r="AF533" s="52"/>
      <c r="AM533" s="7"/>
      <c r="AN533" s="7"/>
      <c r="AO533" s="53"/>
      <c r="AP533" s="54"/>
      <c r="AQ533" s="54"/>
      <c r="AR533" s="7"/>
      <c r="AS533" s="54"/>
      <c r="AT533" s="53"/>
      <c r="AU533" s="7"/>
      <c r="AV533" s="7"/>
      <c r="AW533" s="55"/>
      <c r="AX533" s="56"/>
      <c r="AY533" s="55"/>
      <c r="AZ533" s="55"/>
      <c r="BA533" s="55"/>
      <c r="BB533" s="11"/>
      <c r="BC533" s="12"/>
      <c r="BD533" s="12"/>
      <c r="BE533" s="12"/>
      <c r="BF533" s="12"/>
      <c r="BG533" s="12"/>
      <c r="BH533" s="12"/>
      <c r="BI533" s="12"/>
      <c r="BJ533" s="12"/>
      <c r="BK533" s="12"/>
    </row>
    <row r="534" spans="1:63" s="5" customFormat="1">
      <c r="A534" s="13"/>
      <c r="B534" s="13"/>
      <c r="C534" s="45"/>
      <c r="E534" s="46"/>
      <c r="F534" s="47"/>
      <c r="G534" s="48"/>
      <c r="H534" s="49"/>
      <c r="I534" s="49"/>
      <c r="J534" s="49"/>
      <c r="K534" s="50"/>
      <c r="L534" s="50"/>
      <c r="M534" s="50"/>
      <c r="N534" s="50"/>
      <c r="O534" s="50"/>
      <c r="P534" s="50"/>
      <c r="Q534" s="50"/>
      <c r="R534" s="51"/>
      <c r="S534" s="51"/>
      <c r="T534" s="51"/>
      <c r="U534" s="51"/>
      <c r="V534" s="51"/>
      <c r="W534" s="51"/>
      <c r="X534" s="44"/>
      <c r="AF534" s="52"/>
      <c r="AM534" s="7"/>
      <c r="AN534" s="7"/>
      <c r="AO534" s="53"/>
      <c r="AP534" s="54"/>
      <c r="AQ534" s="54"/>
      <c r="AR534" s="7"/>
      <c r="AS534" s="54"/>
      <c r="AT534" s="53"/>
      <c r="AU534" s="7"/>
      <c r="AV534" s="7"/>
      <c r="AW534" s="55"/>
      <c r="AX534" s="56"/>
      <c r="AY534" s="55"/>
      <c r="AZ534" s="55"/>
      <c r="BA534" s="55"/>
      <c r="BB534" s="11"/>
      <c r="BC534" s="12"/>
      <c r="BD534" s="12"/>
      <c r="BE534" s="12"/>
      <c r="BF534" s="12"/>
      <c r="BG534" s="12"/>
      <c r="BH534" s="12"/>
      <c r="BI534" s="12"/>
      <c r="BJ534" s="12"/>
      <c r="BK534" s="12"/>
    </row>
    <row r="535" spans="1:63" s="5" customFormat="1">
      <c r="A535" s="13"/>
      <c r="B535" s="13"/>
      <c r="C535" s="45"/>
      <c r="E535" s="46"/>
      <c r="F535" s="47"/>
      <c r="G535" s="48"/>
      <c r="H535" s="49"/>
      <c r="I535" s="49"/>
      <c r="J535" s="49"/>
      <c r="K535" s="50"/>
      <c r="L535" s="50"/>
      <c r="M535" s="50"/>
      <c r="N535" s="50"/>
      <c r="O535" s="50"/>
      <c r="P535" s="50"/>
      <c r="Q535" s="50"/>
      <c r="R535" s="51"/>
      <c r="S535" s="51"/>
      <c r="T535" s="51"/>
      <c r="U535" s="51"/>
      <c r="V535" s="51"/>
      <c r="W535" s="51"/>
      <c r="X535" s="44"/>
      <c r="AF535" s="52"/>
      <c r="AM535" s="7"/>
      <c r="AN535" s="7"/>
      <c r="AO535" s="53"/>
      <c r="AP535" s="54"/>
      <c r="AQ535" s="54"/>
      <c r="AR535" s="7"/>
      <c r="AS535" s="54"/>
      <c r="AT535" s="53"/>
      <c r="AU535" s="7"/>
      <c r="AV535" s="7"/>
      <c r="AW535" s="55"/>
      <c r="AX535" s="56"/>
      <c r="AY535" s="55"/>
      <c r="AZ535" s="55"/>
      <c r="BA535" s="55"/>
      <c r="BB535" s="11"/>
      <c r="BC535" s="12"/>
      <c r="BD535" s="12"/>
      <c r="BE535" s="12"/>
      <c r="BF535" s="12"/>
      <c r="BG535" s="12"/>
      <c r="BH535" s="12"/>
      <c r="BI535" s="12"/>
      <c r="BJ535" s="12"/>
      <c r="BK535" s="12"/>
    </row>
    <row r="536" spans="1:63" s="5" customFormat="1">
      <c r="A536" s="13"/>
      <c r="B536" s="13"/>
      <c r="C536" s="45"/>
      <c r="E536" s="46"/>
      <c r="F536" s="47"/>
      <c r="G536" s="48"/>
      <c r="H536" s="49"/>
      <c r="I536" s="49"/>
      <c r="J536" s="49"/>
      <c r="K536" s="50"/>
      <c r="L536" s="50"/>
      <c r="M536" s="50"/>
      <c r="N536" s="50"/>
      <c r="O536" s="50"/>
      <c r="P536" s="50"/>
      <c r="Q536" s="50"/>
      <c r="R536" s="51"/>
      <c r="S536" s="51"/>
      <c r="T536" s="51"/>
      <c r="U536" s="51"/>
      <c r="V536" s="51"/>
      <c r="W536" s="51"/>
      <c r="X536" s="44"/>
      <c r="AF536" s="52"/>
      <c r="AM536" s="7"/>
      <c r="AN536" s="7"/>
      <c r="AO536" s="53"/>
      <c r="AP536" s="54"/>
      <c r="AQ536" s="54"/>
      <c r="AR536" s="7"/>
      <c r="AS536" s="54"/>
      <c r="AT536" s="53"/>
      <c r="AU536" s="7"/>
      <c r="AV536" s="7"/>
      <c r="AW536" s="55"/>
      <c r="AX536" s="56"/>
      <c r="AY536" s="55"/>
      <c r="AZ536" s="55"/>
      <c r="BA536" s="55"/>
      <c r="BB536" s="11"/>
      <c r="BC536" s="12"/>
      <c r="BD536" s="12"/>
      <c r="BE536" s="12"/>
      <c r="BF536" s="12"/>
      <c r="BG536" s="12"/>
      <c r="BH536" s="12"/>
      <c r="BI536" s="12"/>
      <c r="BJ536" s="12"/>
      <c r="BK536" s="12"/>
    </row>
    <row r="537" spans="1:63" s="5" customFormat="1">
      <c r="A537" s="13"/>
      <c r="B537" s="13"/>
      <c r="C537" s="45"/>
      <c r="E537" s="46"/>
      <c r="F537" s="47"/>
      <c r="G537" s="48"/>
      <c r="H537" s="49"/>
      <c r="I537" s="49"/>
      <c r="J537" s="49"/>
      <c r="K537" s="50"/>
      <c r="L537" s="50"/>
      <c r="M537" s="50"/>
      <c r="N537" s="50"/>
      <c r="O537" s="50"/>
      <c r="P537" s="50"/>
      <c r="Q537" s="50"/>
      <c r="R537" s="51"/>
      <c r="S537" s="51"/>
      <c r="T537" s="51"/>
      <c r="U537" s="51"/>
      <c r="V537" s="51"/>
      <c r="W537" s="51"/>
      <c r="X537" s="44"/>
      <c r="AF537" s="52"/>
      <c r="AM537" s="7"/>
      <c r="AN537" s="7"/>
      <c r="AO537" s="53"/>
      <c r="AP537" s="54"/>
      <c r="AQ537" s="54"/>
      <c r="AR537" s="7"/>
      <c r="AS537" s="54"/>
      <c r="AT537" s="53"/>
      <c r="AU537" s="7"/>
      <c r="AV537" s="7"/>
      <c r="AW537" s="55"/>
      <c r="AX537" s="56"/>
      <c r="AY537" s="55"/>
      <c r="AZ537" s="55"/>
      <c r="BA537" s="55"/>
      <c r="BB537" s="11"/>
      <c r="BC537" s="12"/>
      <c r="BD537" s="12"/>
      <c r="BE537" s="12"/>
      <c r="BF537" s="12"/>
      <c r="BG537" s="12"/>
      <c r="BH537" s="12"/>
      <c r="BI537" s="12"/>
      <c r="BJ537" s="12"/>
      <c r="BK537" s="12"/>
    </row>
    <row r="538" spans="1:63" s="5" customFormat="1">
      <c r="A538" s="13"/>
      <c r="B538" s="13"/>
      <c r="C538" s="45"/>
      <c r="E538" s="46"/>
      <c r="F538" s="47"/>
      <c r="G538" s="48"/>
      <c r="H538" s="49"/>
      <c r="I538" s="49"/>
      <c r="J538" s="49"/>
      <c r="K538" s="50"/>
      <c r="L538" s="50"/>
      <c r="M538" s="50"/>
      <c r="N538" s="50"/>
      <c r="O538" s="50"/>
      <c r="P538" s="50"/>
      <c r="Q538" s="50"/>
      <c r="R538" s="51"/>
      <c r="S538" s="51"/>
      <c r="T538" s="51"/>
      <c r="U538" s="51"/>
      <c r="V538" s="51"/>
      <c r="W538" s="51"/>
      <c r="X538" s="44"/>
      <c r="AF538" s="52"/>
      <c r="AM538" s="7"/>
      <c r="AN538" s="7"/>
      <c r="AO538" s="53"/>
      <c r="AP538" s="54"/>
      <c r="AQ538" s="54"/>
      <c r="AR538" s="7"/>
      <c r="AS538" s="54"/>
      <c r="AT538" s="53"/>
      <c r="AU538" s="7"/>
      <c r="AV538" s="7"/>
      <c r="AW538" s="55"/>
      <c r="AX538" s="56"/>
      <c r="AY538" s="55"/>
      <c r="AZ538" s="55"/>
      <c r="BA538" s="55"/>
      <c r="BB538" s="11"/>
      <c r="BC538" s="12"/>
      <c r="BD538" s="12"/>
      <c r="BE538" s="12"/>
      <c r="BF538" s="12"/>
      <c r="BG538" s="12"/>
      <c r="BH538" s="12"/>
      <c r="BI538" s="12"/>
      <c r="BJ538" s="12"/>
      <c r="BK538" s="12"/>
    </row>
    <row r="539" spans="1:63" s="5" customFormat="1">
      <c r="A539" s="13"/>
      <c r="B539" s="13"/>
      <c r="C539" s="45"/>
      <c r="E539" s="46"/>
      <c r="F539" s="47"/>
      <c r="G539" s="48"/>
      <c r="H539" s="49"/>
      <c r="I539" s="49"/>
      <c r="J539" s="49"/>
      <c r="K539" s="50"/>
      <c r="L539" s="50"/>
      <c r="M539" s="50"/>
      <c r="N539" s="50"/>
      <c r="O539" s="50"/>
      <c r="P539" s="50"/>
      <c r="Q539" s="50"/>
      <c r="R539" s="51"/>
      <c r="S539" s="51"/>
      <c r="T539" s="51"/>
      <c r="U539" s="51"/>
      <c r="V539" s="51"/>
      <c r="W539" s="51"/>
      <c r="X539" s="44"/>
      <c r="AF539" s="52"/>
      <c r="AM539" s="7"/>
      <c r="AN539" s="7"/>
      <c r="AO539" s="53"/>
      <c r="AP539" s="54"/>
      <c r="AQ539" s="54"/>
      <c r="AR539" s="7"/>
      <c r="AS539" s="54"/>
      <c r="AT539" s="53"/>
      <c r="AU539" s="7"/>
      <c r="AV539" s="7"/>
      <c r="AW539" s="55"/>
      <c r="AX539" s="56"/>
      <c r="AY539" s="55"/>
      <c r="AZ539" s="55"/>
      <c r="BA539" s="55"/>
      <c r="BB539" s="11"/>
      <c r="BC539" s="12"/>
      <c r="BD539" s="12"/>
      <c r="BE539" s="12"/>
      <c r="BF539" s="12"/>
      <c r="BG539" s="12"/>
      <c r="BH539" s="12"/>
      <c r="BI539" s="12"/>
      <c r="BJ539" s="12"/>
      <c r="BK539" s="12"/>
    </row>
    <row r="540" spans="1:63" s="5" customFormat="1">
      <c r="A540" s="13"/>
      <c r="B540" s="13"/>
      <c r="C540" s="45"/>
      <c r="E540" s="46"/>
      <c r="F540" s="47"/>
      <c r="G540" s="48"/>
      <c r="H540" s="49"/>
      <c r="I540" s="49"/>
      <c r="J540" s="49"/>
      <c r="K540" s="50"/>
      <c r="L540" s="50"/>
      <c r="M540" s="50"/>
      <c r="N540" s="50"/>
      <c r="O540" s="50"/>
      <c r="P540" s="50"/>
      <c r="Q540" s="50"/>
      <c r="R540" s="51"/>
      <c r="S540" s="51"/>
      <c r="T540" s="51"/>
      <c r="U540" s="51"/>
      <c r="V540" s="51"/>
      <c r="W540" s="51"/>
      <c r="X540" s="44"/>
      <c r="AF540" s="52"/>
      <c r="AM540" s="7"/>
      <c r="AN540" s="7"/>
      <c r="AO540" s="53"/>
      <c r="AP540" s="54"/>
      <c r="AQ540" s="54"/>
      <c r="AR540" s="7"/>
      <c r="AS540" s="54"/>
      <c r="AT540" s="53"/>
      <c r="AU540" s="7"/>
      <c r="AV540" s="7"/>
      <c r="AW540" s="55"/>
      <c r="AX540" s="56"/>
      <c r="AY540" s="55"/>
      <c r="AZ540" s="55"/>
      <c r="BA540" s="55"/>
      <c r="BB540" s="11"/>
      <c r="BC540" s="12"/>
      <c r="BD540" s="12"/>
      <c r="BE540" s="12"/>
      <c r="BF540" s="12"/>
      <c r="BG540" s="12"/>
      <c r="BH540" s="12"/>
      <c r="BI540" s="12"/>
      <c r="BJ540" s="12"/>
      <c r="BK540" s="12"/>
    </row>
    <row r="541" spans="1:63" s="5" customFormat="1">
      <c r="A541" s="13"/>
      <c r="B541" s="13"/>
      <c r="C541" s="45"/>
      <c r="E541" s="46"/>
      <c r="F541" s="47"/>
      <c r="G541" s="48"/>
      <c r="H541" s="49"/>
      <c r="I541" s="49"/>
      <c r="J541" s="49"/>
      <c r="K541" s="50"/>
      <c r="L541" s="50"/>
      <c r="M541" s="50"/>
      <c r="N541" s="50"/>
      <c r="O541" s="50"/>
      <c r="P541" s="50"/>
      <c r="Q541" s="50"/>
      <c r="R541" s="51"/>
      <c r="S541" s="51"/>
      <c r="T541" s="51"/>
      <c r="U541" s="51"/>
      <c r="V541" s="51"/>
      <c r="W541" s="51"/>
      <c r="X541" s="44"/>
      <c r="AF541" s="52"/>
      <c r="AM541" s="7"/>
      <c r="AN541" s="7"/>
      <c r="AO541" s="53"/>
      <c r="AP541" s="54"/>
      <c r="AQ541" s="54"/>
      <c r="AR541" s="7"/>
      <c r="AS541" s="54"/>
      <c r="AT541" s="53"/>
      <c r="AU541" s="7"/>
      <c r="AV541" s="7"/>
      <c r="AW541" s="55"/>
      <c r="AX541" s="56"/>
      <c r="AY541" s="55"/>
      <c r="AZ541" s="55"/>
      <c r="BA541" s="55"/>
      <c r="BB541" s="11"/>
      <c r="BC541" s="12"/>
      <c r="BD541" s="12"/>
      <c r="BE541" s="12"/>
      <c r="BF541" s="12"/>
      <c r="BG541" s="12"/>
      <c r="BH541" s="12"/>
      <c r="BI541" s="12"/>
      <c r="BJ541" s="12"/>
      <c r="BK541" s="12"/>
    </row>
    <row r="542" spans="1:63" s="5" customFormat="1">
      <c r="A542" s="13"/>
      <c r="B542" s="13"/>
      <c r="C542" s="45"/>
      <c r="E542" s="46"/>
      <c r="F542" s="47"/>
      <c r="G542" s="48"/>
      <c r="H542" s="49"/>
      <c r="I542" s="49"/>
      <c r="J542" s="49"/>
      <c r="K542" s="50"/>
      <c r="L542" s="50"/>
      <c r="M542" s="50"/>
      <c r="N542" s="50"/>
      <c r="O542" s="50"/>
      <c r="P542" s="50"/>
      <c r="Q542" s="50"/>
      <c r="R542" s="51"/>
      <c r="S542" s="51"/>
      <c r="T542" s="51"/>
      <c r="U542" s="51"/>
      <c r="V542" s="51"/>
      <c r="W542" s="51"/>
      <c r="X542" s="44"/>
      <c r="AF542" s="52"/>
      <c r="AM542" s="7"/>
      <c r="AN542" s="7"/>
      <c r="AO542" s="53"/>
      <c r="AP542" s="54"/>
      <c r="AQ542" s="54"/>
      <c r="AR542" s="7"/>
      <c r="AS542" s="54"/>
      <c r="AT542" s="53"/>
      <c r="AU542" s="7"/>
      <c r="AV542" s="7"/>
      <c r="AW542" s="55"/>
      <c r="AX542" s="56"/>
      <c r="AY542" s="55"/>
      <c r="AZ542" s="55"/>
      <c r="BA542" s="55"/>
      <c r="BB542" s="11"/>
      <c r="BC542" s="12"/>
      <c r="BD542" s="12"/>
      <c r="BE542" s="12"/>
      <c r="BF542" s="12"/>
      <c r="BG542" s="12"/>
      <c r="BH542" s="12"/>
      <c r="BI542" s="12"/>
      <c r="BJ542" s="12"/>
      <c r="BK542" s="12"/>
    </row>
    <row r="543" spans="1:63" s="5" customFormat="1">
      <c r="A543" s="13"/>
      <c r="B543" s="13"/>
      <c r="C543" s="45"/>
      <c r="E543" s="46"/>
      <c r="F543" s="47"/>
      <c r="G543" s="48"/>
      <c r="H543" s="49"/>
      <c r="I543" s="49"/>
      <c r="J543" s="49"/>
      <c r="K543" s="50"/>
      <c r="L543" s="50"/>
      <c r="M543" s="50"/>
      <c r="N543" s="50"/>
      <c r="O543" s="50"/>
      <c r="P543" s="50"/>
      <c r="Q543" s="50"/>
      <c r="R543" s="51"/>
      <c r="S543" s="51"/>
      <c r="T543" s="51"/>
      <c r="U543" s="51"/>
      <c r="V543" s="51"/>
      <c r="W543" s="51"/>
      <c r="X543" s="44"/>
      <c r="AF543" s="52"/>
      <c r="AM543" s="7"/>
      <c r="AN543" s="7"/>
      <c r="AO543" s="53"/>
      <c r="AP543" s="54"/>
      <c r="AQ543" s="54"/>
      <c r="AR543" s="7"/>
      <c r="AS543" s="54"/>
      <c r="AT543" s="53"/>
      <c r="AU543" s="7"/>
      <c r="AV543" s="7"/>
      <c r="AW543" s="55"/>
      <c r="AX543" s="56"/>
      <c r="AY543" s="55"/>
      <c r="AZ543" s="55"/>
      <c r="BA543" s="55"/>
      <c r="BB543" s="11"/>
      <c r="BC543" s="12"/>
      <c r="BD543" s="12"/>
      <c r="BE543" s="12"/>
      <c r="BF543" s="12"/>
      <c r="BG543" s="12"/>
      <c r="BH543" s="12"/>
      <c r="BI543" s="12"/>
      <c r="BJ543" s="12"/>
      <c r="BK543" s="12"/>
    </row>
    <row r="544" spans="1:63" s="5" customFormat="1">
      <c r="A544" s="13"/>
      <c r="B544" s="13"/>
      <c r="C544" s="45"/>
      <c r="E544" s="46"/>
      <c r="F544" s="47"/>
      <c r="G544" s="48"/>
      <c r="H544" s="49"/>
      <c r="I544" s="49"/>
      <c r="J544" s="49"/>
      <c r="K544" s="50"/>
      <c r="L544" s="50"/>
      <c r="M544" s="50"/>
      <c r="N544" s="50"/>
      <c r="O544" s="50"/>
      <c r="P544" s="50"/>
      <c r="Q544" s="50"/>
      <c r="R544" s="51"/>
      <c r="S544" s="51"/>
      <c r="T544" s="51"/>
      <c r="U544" s="51"/>
      <c r="V544" s="51"/>
      <c r="W544" s="51"/>
      <c r="X544" s="44"/>
      <c r="AF544" s="52"/>
      <c r="AM544" s="7"/>
      <c r="AN544" s="7"/>
      <c r="AO544" s="53"/>
      <c r="AP544" s="54"/>
      <c r="AQ544" s="54"/>
      <c r="AR544" s="7"/>
      <c r="AS544" s="54"/>
      <c r="AT544" s="53"/>
      <c r="AU544" s="7"/>
      <c r="AV544" s="7"/>
      <c r="AW544" s="55"/>
      <c r="AX544" s="56"/>
      <c r="AY544" s="55"/>
      <c r="AZ544" s="55"/>
      <c r="BA544" s="55"/>
      <c r="BB544" s="11"/>
      <c r="BC544" s="12"/>
      <c r="BD544" s="12"/>
      <c r="BE544" s="12"/>
      <c r="BF544" s="12"/>
      <c r="BG544" s="12"/>
      <c r="BH544" s="12"/>
      <c r="BI544" s="12"/>
      <c r="BJ544" s="12"/>
      <c r="BK544" s="12"/>
    </row>
    <row r="545" spans="1:63" s="5" customFormat="1">
      <c r="A545" s="13"/>
      <c r="B545" s="13"/>
      <c r="C545" s="45"/>
      <c r="E545" s="46"/>
      <c r="F545" s="47"/>
      <c r="G545" s="48"/>
      <c r="H545" s="49"/>
      <c r="I545" s="49"/>
      <c r="J545" s="49"/>
      <c r="K545" s="50"/>
      <c r="L545" s="50"/>
      <c r="M545" s="50"/>
      <c r="N545" s="50"/>
      <c r="O545" s="50"/>
      <c r="P545" s="50"/>
      <c r="Q545" s="50"/>
      <c r="R545" s="51"/>
      <c r="S545" s="51"/>
      <c r="T545" s="51"/>
      <c r="U545" s="51"/>
      <c r="V545" s="51"/>
      <c r="W545" s="51"/>
      <c r="X545" s="44"/>
      <c r="AF545" s="52"/>
      <c r="AM545" s="7"/>
      <c r="AN545" s="7"/>
      <c r="AO545" s="53"/>
      <c r="AP545" s="54"/>
      <c r="AQ545" s="54"/>
      <c r="AR545" s="7"/>
      <c r="AS545" s="54"/>
      <c r="AT545" s="53"/>
      <c r="AU545" s="7"/>
      <c r="AV545" s="7"/>
      <c r="AW545" s="55"/>
      <c r="AX545" s="56"/>
      <c r="AY545" s="55"/>
      <c r="AZ545" s="55"/>
      <c r="BA545" s="55"/>
      <c r="BB545" s="11"/>
      <c r="BC545" s="12"/>
      <c r="BD545" s="12"/>
      <c r="BE545" s="12"/>
      <c r="BF545" s="12"/>
      <c r="BG545" s="12"/>
      <c r="BH545" s="12"/>
      <c r="BI545" s="12"/>
      <c r="BJ545" s="12"/>
      <c r="BK545" s="12"/>
    </row>
    <row r="546" spans="1:63" s="5" customFormat="1">
      <c r="A546" s="13"/>
      <c r="B546" s="13"/>
      <c r="C546" s="45"/>
      <c r="E546" s="46"/>
      <c r="F546" s="47"/>
      <c r="G546" s="48"/>
      <c r="H546" s="49"/>
      <c r="I546" s="49"/>
      <c r="J546" s="49"/>
      <c r="K546" s="50"/>
      <c r="L546" s="50"/>
      <c r="M546" s="50"/>
      <c r="N546" s="50"/>
      <c r="O546" s="50"/>
      <c r="P546" s="50"/>
      <c r="Q546" s="50"/>
      <c r="R546" s="51"/>
      <c r="S546" s="51"/>
      <c r="T546" s="51"/>
      <c r="U546" s="51"/>
      <c r="V546" s="51"/>
      <c r="W546" s="51"/>
      <c r="X546" s="44"/>
      <c r="AF546" s="52"/>
      <c r="AM546" s="7"/>
      <c r="AN546" s="7"/>
      <c r="AO546" s="53"/>
      <c r="AP546" s="54"/>
      <c r="AQ546" s="54"/>
      <c r="AR546" s="7"/>
      <c r="AS546" s="54"/>
      <c r="AT546" s="53"/>
      <c r="AU546" s="7"/>
      <c r="AV546" s="7"/>
      <c r="AW546" s="55"/>
      <c r="AX546" s="56"/>
      <c r="AY546" s="55"/>
      <c r="AZ546" s="55"/>
      <c r="BA546" s="55"/>
      <c r="BB546" s="11"/>
      <c r="BC546" s="12"/>
      <c r="BD546" s="12"/>
      <c r="BE546" s="12"/>
      <c r="BF546" s="12"/>
      <c r="BG546" s="12"/>
      <c r="BH546" s="12"/>
      <c r="BI546" s="12"/>
      <c r="BJ546" s="12"/>
      <c r="BK546" s="12"/>
    </row>
    <row r="547" spans="1:63" s="5" customFormat="1">
      <c r="A547" s="13"/>
      <c r="B547" s="13"/>
      <c r="C547" s="45"/>
      <c r="E547" s="46"/>
      <c r="F547" s="47"/>
      <c r="G547" s="48"/>
      <c r="H547" s="49"/>
      <c r="I547" s="49"/>
      <c r="J547" s="49"/>
      <c r="K547" s="50"/>
      <c r="L547" s="50"/>
      <c r="M547" s="50"/>
      <c r="N547" s="50"/>
      <c r="O547" s="50"/>
      <c r="P547" s="50"/>
      <c r="Q547" s="50"/>
      <c r="R547" s="51"/>
      <c r="S547" s="51"/>
      <c r="T547" s="51"/>
      <c r="U547" s="51"/>
      <c r="V547" s="51"/>
      <c r="W547" s="51"/>
      <c r="X547" s="44"/>
      <c r="AF547" s="52"/>
      <c r="AM547" s="7"/>
      <c r="AN547" s="7"/>
      <c r="AO547" s="53"/>
      <c r="AP547" s="54"/>
      <c r="AQ547" s="54"/>
      <c r="AR547" s="7"/>
      <c r="AS547" s="54"/>
      <c r="AT547" s="53"/>
      <c r="AU547" s="7"/>
      <c r="AV547" s="7"/>
      <c r="AW547" s="55"/>
      <c r="AX547" s="56"/>
      <c r="AY547" s="55"/>
      <c r="AZ547" s="55"/>
      <c r="BA547" s="55"/>
      <c r="BB547" s="11"/>
      <c r="BC547" s="12"/>
      <c r="BD547" s="12"/>
      <c r="BE547" s="12"/>
      <c r="BF547" s="12"/>
      <c r="BG547" s="12"/>
      <c r="BH547" s="12"/>
      <c r="BI547" s="12"/>
      <c r="BJ547" s="12"/>
      <c r="BK547" s="12"/>
    </row>
    <row r="548" spans="1:63" s="5" customFormat="1">
      <c r="A548" s="13"/>
      <c r="B548" s="13"/>
      <c r="C548" s="45"/>
      <c r="E548" s="46"/>
      <c r="F548" s="47"/>
      <c r="G548" s="48"/>
      <c r="H548" s="49"/>
      <c r="I548" s="49"/>
      <c r="J548" s="49"/>
      <c r="K548" s="50"/>
      <c r="L548" s="50"/>
      <c r="M548" s="50"/>
      <c r="N548" s="50"/>
      <c r="O548" s="50"/>
      <c r="P548" s="50"/>
      <c r="Q548" s="50"/>
      <c r="R548" s="51"/>
      <c r="S548" s="51"/>
      <c r="T548" s="51"/>
      <c r="U548" s="51"/>
      <c r="V548" s="51"/>
      <c r="W548" s="51"/>
      <c r="X548" s="44"/>
      <c r="AF548" s="52"/>
      <c r="AM548" s="7"/>
      <c r="AN548" s="7"/>
      <c r="AO548" s="53"/>
      <c r="AP548" s="54"/>
      <c r="AQ548" s="54"/>
      <c r="AR548" s="7"/>
      <c r="AS548" s="54"/>
      <c r="AT548" s="53"/>
      <c r="AU548" s="7"/>
      <c r="AV548" s="7"/>
      <c r="AW548" s="55"/>
      <c r="AX548" s="56"/>
      <c r="AY548" s="55"/>
      <c r="AZ548" s="55"/>
      <c r="BA548" s="55"/>
      <c r="BB548" s="11"/>
      <c r="BC548" s="12"/>
      <c r="BD548" s="12"/>
      <c r="BE548" s="12"/>
      <c r="BF548" s="12"/>
      <c r="BG548" s="12"/>
      <c r="BH548" s="12"/>
      <c r="BI548" s="12"/>
      <c r="BJ548" s="12"/>
      <c r="BK548" s="12"/>
    </row>
    <row r="549" spans="1:63" s="5" customFormat="1">
      <c r="A549" s="13"/>
      <c r="B549" s="13"/>
      <c r="C549" s="45"/>
      <c r="E549" s="46"/>
      <c r="F549" s="47"/>
      <c r="G549" s="48"/>
      <c r="H549" s="49"/>
      <c r="I549" s="49"/>
      <c r="J549" s="49"/>
      <c r="K549" s="50"/>
      <c r="L549" s="50"/>
      <c r="M549" s="50"/>
      <c r="N549" s="50"/>
      <c r="O549" s="50"/>
      <c r="P549" s="50"/>
      <c r="Q549" s="50"/>
      <c r="R549" s="51"/>
      <c r="S549" s="51"/>
      <c r="T549" s="51"/>
      <c r="U549" s="51"/>
      <c r="V549" s="51"/>
      <c r="W549" s="51"/>
      <c r="X549" s="44"/>
      <c r="AF549" s="52"/>
      <c r="AM549" s="7"/>
      <c r="AN549" s="7"/>
      <c r="AO549" s="53"/>
      <c r="AP549" s="54"/>
      <c r="AQ549" s="54"/>
      <c r="AR549" s="7"/>
      <c r="AS549" s="54"/>
      <c r="AT549" s="53"/>
      <c r="AU549" s="7"/>
      <c r="AV549" s="7"/>
      <c r="AW549" s="55"/>
      <c r="AX549" s="56"/>
      <c r="AY549" s="55"/>
      <c r="AZ549" s="55"/>
      <c r="BA549" s="55"/>
      <c r="BB549" s="11"/>
      <c r="BC549" s="12"/>
      <c r="BD549" s="12"/>
      <c r="BE549" s="12"/>
      <c r="BF549" s="12"/>
      <c r="BG549" s="12"/>
      <c r="BH549" s="12"/>
      <c r="BI549" s="12"/>
      <c r="BJ549" s="12"/>
      <c r="BK549" s="12"/>
    </row>
    <row r="550" spans="1:63" s="5" customFormat="1">
      <c r="A550" s="13"/>
      <c r="B550" s="13"/>
      <c r="C550" s="45"/>
      <c r="E550" s="46"/>
      <c r="F550" s="47"/>
      <c r="G550" s="48"/>
      <c r="H550" s="49"/>
      <c r="I550" s="49"/>
      <c r="J550" s="49"/>
      <c r="K550" s="50"/>
      <c r="L550" s="50"/>
      <c r="M550" s="50"/>
      <c r="N550" s="50"/>
      <c r="O550" s="50"/>
      <c r="P550" s="50"/>
      <c r="Q550" s="50"/>
      <c r="R550" s="51"/>
      <c r="S550" s="51"/>
      <c r="T550" s="51"/>
      <c r="U550" s="51"/>
      <c r="V550" s="51"/>
      <c r="W550" s="51"/>
      <c r="X550" s="44"/>
      <c r="AF550" s="52"/>
      <c r="AM550" s="7"/>
      <c r="AN550" s="7"/>
      <c r="AO550" s="53"/>
      <c r="AP550" s="54"/>
      <c r="AQ550" s="54"/>
      <c r="AR550" s="7"/>
      <c r="AS550" s="54"/>
      <c r="AT550" s="53"/>
      <c r="AU550" s="7"/>
      <c r="AV550" s="7"/>
      <c r="AW550" s="55"/>
      <c r="AX550" s="56"/>
      <c r="AY550" s="55"/>
      <c r="AZ550" s="55"/>
      <c r="BA550" s="55"/>
      <c r="BB550" s="11"/>
      <c r="BC550" s="12"/>
      <c r="BD550" s="12"/>
      <c r="BE550" s="12"/>
      <c r="BF550" s="12"/>
      <c r="BG550" s="12"/>
      <c r="BH550" s="12"/>
      <c r="BI550" s="12"/>
      <c r="BJ550" s="12"/>
      <c r="BK550" s="12"/>
    </row>
    <row r="551" spans="1:63" s="5" customFormat="1">
      <c r="A551" s="13"/>
      <c r="B551" s="13"/>
      <c r="C551" s="45"/>
      <c r="E551" s="46"/>
      <c r="F551" s="47"/>
      <c r="G551" s="48"/>
      <c r="H551" s="49"/>
      <c r="I551" s="49"/>
      <c r="J551" s="49"/>
      <c r="K551" s="50"/>
      <c r="L551" s="50"/>
      <c r="M551" s="50"/>
      <c r="N551" s="50"/>
      <c r="O551" s="50"/>
      <c r="P551" s="50"/>
      <c r="Q551" s="50"/>
      <c r="R551" s="51"/>
      <c r="S551" s="51"/>
      <c r="T551" s="51"/>
      <c r="U551" s="51"/>
      <c r="V551" s="51"/>
      <c r="W551" s="51"/>
      <c r="X551" s="44"/>
      <c r="AF551" s="52"/>
      <c r="AM551" s="7"/>
      <c r="AN551" s="7"/>
      <c r="AO551" s="53"/>
      <c r="AP551" s="54"/>
      <c r="AQ551" s="54"/>
      <c r="AR551" s="7"/>
      <c r="AS551" s="54"/>
      <c r="AT551" s="53"/>
      <c r="AU551" s="7"/>
      <c r="AV551" s="7"/>
      <c r="AW551" s="55"/>
      <c r="AX551" s="56"/>
      <c r="AY551" s="55"/>
      <c r="AZ551" s="55"/>
      <c r="BA551" s="55"/>
      <c r="BB551" s="11"/>
      <c r="BC551" s="12"/>
      <c r="BD551" s="12"/>
      <c r="BE551" s="12"/>
      <c r="BF551" s="12"/>
      <c r="BG551" s="12"/>
      <c r="BH551" s="12"/>
      <c r="BI551" s="12"/>
      <c r="BJ551" s="12"/>
      <c r="BK551" s="12"/>
    </row>
    <row r="552" spans="1:63" s="5" customFormat="1">
      <c r="A552" s="13"/>
      <c r="B552" s="13"/>
      <c r="C552" s="45"/>
      <c r="E552" s="46"/>
      <c r="F552" s="47"/>
      <c r="G552" s="48"/>
      <c r="H552" s="49"/>
      <c r="I552" s="49"/>
      <c r="J552" s="49"/>
      <c r="K552" s="50"/>
      <c r="L552" s="50"/>
      <c r="M552" s="50"/>
      <c r="N552" s="50"/>
      <c r="O552" s="50"/>
      <c r="P552" s="50"/>
      <c r="Q552" s="50"/>
      <c r="R552" s="51"/>
      <c r="S552" s="51"/>
      <c r="T552" s="51"/>
      <c r="U552" s="51"/>
      <c r="V552" s="51"/>
      <c r="W552" s="51"/>
      <c r="X552" s="44"/>
      <c r="AF552" s="52"/>
      <c r="AM552" s="7"/>
      <c r="AN552" s="7"/>
      <c r="AO552" s="53"/>
      <c r="AP552" s="54"/>
      <c r="AQ552" s="54"/>
      <c r="AR552" s="7"/>
      <c r="AS552" s="54"/>
      <c r="AT552" s="53"/>
      <c r="AU552" s="7"/>
      <c r="AV552" s="7"/>
      <c r="AW552" s="55"/>
      <c r="AX552" s="56"/>
      <c r="AY552" s="55"/>
      <c r="AZ552" s="55"/>
      <c r="BA552" s="55"/>
      <c r="BB552" s="11"/>
      <c r="BC552" s="12"/>
      <c r="BD552" s="12"/>
      <c r="BE552" s="12"/>
      <c r="BF552" s="12"/>
      <c r="BG552" s="12"/>
      <c r="BH552" s="12"/>
      <c r="BI552" s="12"/>
      <c r="BJ552" s="12"/>
      <c r="BK552" s="12"/>
    </row>
    <row r="553" spans="1:63" s="5" customFormat="1">
      <c r="A553" s="13"/>
      <c r="B553" s="13"/>
      <c r="C553" s="45"/>
      <c r="E553" s="46"/>
      <c r="F553" s="47"/>
      <c r="G553" s="48"/>
      <c r="H553" s="49"/>
      <c r="I553" s="49"/>
      <c r="J553" s="49"/>
      <c r="K553" s="50"/>
      <c r="L553" s="50"/>
      <c r="M553" s="50"/>
      <c r="N553" s="50"/>
      <c r="O553" s="50"/>
      <c r="P553" s="50"/>
      <c r="Q553" s="50"/>
      <c r="R553" s="51"/>
      <c r="S553" s="51"/>
      <c r="T553" s="51"/>
      <c r="U553" s="51"/>
      <c r="V553" s="51"/>
      <c r="W553" s="51"/>
      <c r="X553" s="44"/>
      <c r="AF553" s="52"/>
      <c r="AM553" s="7"/>
      <c r="AN553" s="7"/>
      <c r="AO553" s="53"/>
      <c r="AP553" s="54"/>
      <c r="AQ553" s="54"/>
      <c r="AR553" s="7"/>
      <c r="AS553" s="54"/>
      <c r="AT553" s="53"/>
      <c r="AU553" s="7"/>
      <c r="AV553" s="7"/>
      <c r="AW553" s="55"/>
      <c r="AX553" s="56"/>
      <c r="AY553" s="55"/>
      <c r="AZ553" s="55"/>
      <c r="BA553" s="55"/>
      <c r="BB553" s="11"/>
      <c r="BC553" s="12"/>
      <c r="BD553" s="12"/>
      <c r="BE553" s="12"/>
      <c r="BF553" s="12"/>
      <c r="BG553" s="12"/>
      <c r="BH553" s="12"/>
      <c r="BI553" s="12"/>
      <c r="BJ553" s="12"/>
      <c r="BK553" s="12"/>
    </row>
    <row r="554" spans="1:63" s="5" customFormat="1">
      <c r="A554" s="13"/>
      <c r="B554" s="13"/>
      <c r="C554" s="45"/>
      <c r="E554" s="46"/>
      <c r="F554" s="47"/>
      <c r="G554" s="48"/>
      <c r="H554" s="49"/>
      <c r="I554" s="49"/>
      <c r="J554" s="49"/>
      <c r="K554" s="50"/>
      <c r="L554" s="50"/>
      <c r="M554" s="50"/>
      <c r="N554" s="50"/>
      <c r="O554" s="50"/>
      <c r="P554" s="50"/>
      <c r="Q554" s="50"/>
      <c r="R554" s="51"/>
      <c r="S554" s="51"/>
      <c r="T554" s="51"/>
      <c r="U554" s="51"/>
      <c r="V554" s="51"/>
      <c r="W554" s="51"/>
      <c r="X554" s="44"/>
      <c r="AF554" s="52"/>
      <c r="AM554" s="7"/>
      <c r="AN554" s="7"/>
      <c r="AO554" s="53"/>
      <c r="AP554" s="54"/>
      <c r="AQ554" s="54"/>
      <c r="AR554" s="7"/>
      <c r="AS554" s="54"/>
      <c r="AT554" s="53"/>
      <c r="AU554" s="7"/>
      <c r="AV554" s="7"/>
      <c r="AW554" s="55"/>
      <c r="AX554" s="56"/>
      <c r="AY554" s="55"/>
      <c r="AZ554" s="55"/>
      <c r="BA554" s="55"/>
      <c r="BB554" s="11"/>
      <c r="BC554" s="12"/>
      <c r="BD554" s="12"/>
      <c r="BE554" s="12"/>
      <c r="BF554" s="12"/>
      <c r="BG554" s="12"/>
      <c r="BH554" s="12"/>
      <c r="BI554" s="12"/>
      <c r="BJ554" s="12"/>
      <c r="BK554" s="12"/>
    </row>
    <row r="555" spans="1:63" s="5" customFormat="1">
      <c r="A555" s="13"/>
      <c r="B555" s="13"/>
      <c r="C555" s="45"/>
      <c r="E555" s="46"/>
      <c r="F555" s="47"/>
      <c r="G555" s="48"/>
      <c r="H555" s="49"/>
      <c r="I555" s="49"/>
      <c r="J555" s="49"/>
      <c r="K555" s="50"/>
      <c r="L555" s="50"/>
      <c r="M555" s="50"/>
      <c r="N555" s="50"/>
      <c r="O555" s="50"/>
      <c r="P555" s="50"/>
      <c r="Q555" s="50"/>
      <c r="R555" s="51"/>
      <c r="S555" s="51"/>
      <c r="T555" s="51"/>
      <c r="U555" s="51"/>
      <c r="V555" s="51"/>
      <c r="W555" s="51"/>
      <c r="X555" s="44"/>
      <c r="AF555" s="52"/>
      <c r="AM555" s="7"/>
      <c r="AN555" s="7"/>
      <c r="AO555" s="53"/>
      <c r="AP555" s="54"/>
      <c r="AQ555" s="54"/>
      <c r="AR555" s="7"/>
      <c r="AS555" s="54"/>
      <c r="AT555" s="53"/>
      <c r="AU555" s="7"/>
      <c r="AV555" s="7"/>
      <c r="AW555" s="55"/>
      <c r="AX555" s="56"/>
      <c r="AY555" s="55"/>
      <c r="AZ555" s="55"/>
      <c r="BA555" s="55"/>
      <c r="BB555" s="11"/>
      <c r="BC555" s="12"/>
      <c r="BD555" s="12"/>
      <c r="BE555" s="12"/>
      <c r="BF555" s="12"/>
      <c r="BG555" s="12"/>
      <c r="BH555" s="12"/>
      <c r="BI555" s="12"/>
      <c r="BJ555" s="12"/>
      <c r="BK555" s="12"/>
    </row>
    <row r="556" spans="1:63" s="5" customFormat="1">
      <c r="A556" s="13"/>
      <c r="B556" s="13"/>
      <c r="C556" s="45"/>
      <c r="E556" s="46"/>
      <c r="F556" s="47"/>
      <c r="G556" s="48"/>
      <c r="H556" s="49"/>
      <c r="I556" s="49"/>
      <c r="J556" s="49"/>
      <c r="K556" s="50"/>
      <c r="L556" s="50"/>
      <c r="M556" s="50"/>
      <c r="N556" s="50"/>
      <c r="O556" s="50"/>
      <c r="P556" s="50"/>
      <c r="Q556" s="50"/>
      <c r="R556" s="51"/>
      <c r="S556" s="51"/>
      <c r="T556" s="51"/>
      <c r="U556" s="51"/>
      <c r="V556" s="51"/>
      <c r="W556" s="51"/>
      <c r="X556" s="44"/>
      <c r="AF556" s="52"/>
      <c r="AM556" s="7"/>
      <c r="AN556" s="7"/>
      <c r="AO556" s="53"/>
      <c r="AP556" s="54"/>
      <c r="AQ556" s="54"/>
      <c r="AR556" s="7"/>
      <c r="AS556" s="54"/>
      <c r="AT556" s="53"/>
      <c r="AU556" s="7"/>
      <c r="AV556" s="7"/>
      <c r="AW556" s="55"/>
      <c r="AX556" s="56"/>
      <c r="AY556" s="55"/>
      <c r="AZ556" s="55"/>
      <c r="BA556" s="55"/>
      <c r="BB556" s="11"/>
      <c r="BC556" s="12"/>
      <c r="BD556" s="12"/>
      <c r="BE556" s="12"/>
      <c r="BF556" s="12"/>
      <c r="BG556" s="12"/>
      <c r="BH556" s="12"/>
      <c r="BI556" s="12"/>
      <c r="BJ556" s="12"/>
      <c r="BK556" s="12"/>
    </row>
    <row r="557" spans="1:63" s="5" customFormat="1">
      <c r="A557" s="13"/>
      <c r="B557" s="13"/>
      <c r="C557" s="45"/>
      <c r="E557" s="46"/>
      <c r="F557" s="47"/>
      <c r="G557" s="48"/>
      <c r="H557" s="49"/>
      <c r="I557" s="49"/>
      <c r="J557" s="49"/>
      <c r="K557" s="50"/>
      <c r="L557" s="50"/>
      <c r="M557" s="50"/>
      <c r="N557" s="50"/>
      <c r="O557" s="50"/>
      <c r="P557" s="50"/>
      <c r="Q557" s="50"/>
      <c r="R557" s="51"/>
      <c r="S557" s="51"/>
      <c r="T557" s="51"/>
      <c r="U557" s="51"/>
      <c r="V557" s="51"/>
      <c r="W557" s="51"/>
      <c r="X557" s="44"/>
      <c r="AF557" s="52"/>
      <c r="AM557" s="7"/>
      <c r="AN557" s="7"/>
      <c r="AO557" s="53"/>
      <c r="AP557" s="54"/>
      <c r="AQ557" s="54"/>
      <c r="AR557" s="7"/>
      <c r="AS557" s="54"/>
      <c r="AT557" s="53"/>
      <c r="AU557" s="7"/>
      <c r="AV557" s="7"/>
      <c r="AW557" s="55"/>
      <c r="AX557" s="56"/>
      <c r="AY557" s="55"/>
      <c r="AZ557" s="55"/>
      <c r="BA557" s="55"/>
      <c r="BB557" s="11"/>
      <c r="BC557" s="12"/>
      <c r="BD557" s="12"/>
      <c r="BE557" s="12"/>
      <c r="BF557" s="12"/>
      <c r="BG557" s="12"/>
      <c r="BH557" s="12"/>
      <c r="BI557" s="12"/>
      <c r="BJ557" s="12"/>
      <c r="BK557" s="12"/>
    </row>
    <row r="558" spans="1:63" s="5" customFormat="1">
      <c r="A558" s="13"/>
      <c r="B558" s="13"/>
      <c r="C558" s="45"/>
      <c r="E558" s="46"/>
      <c r="F558" s="47"/>
      <c r="G558" s="48"/>
      <c r="H558" s="49"/>
      <c r="I558" s="49"/>
      <c r="J558" s="49"/>
      <c r="K558" s="50"/>
      <c r="L558" s="50"/>
      <c r="M558" s="50"/>
      <c r="N558" s="50"/>
      <c r="O558" s="50"/>
      <c r="P558" s="50"/>
      <c r="Q558" s="50"/>
      <c r="R558" s="51"/>
      <c r="S558" s="51"/>
      <c r="T558" s="51"/>
      <c r="U558" s="51"/>
      <c r="V558" s="51"/>
      <c r="W558" s="51"/>
      <c r="X558" s="44"/>
      <c r="AF558" s="52"/>
      <c r="AM558" s="7"/>
      <c r="AN558" s="7"/>
      <c r="AO558" s="53"/>
      <c r="AP558" s="54"/>
      <c r="AQ558" s="54"/>
      <c r="AR558" s="7"/>
      <c r="AS558" s="54"/>
      <c r="AT558" s="53"/>
      <c r="AU558" s="7"/>
      <c r="AV558" s="7"/>
      <c r="AW558" s="55"/>
      <c r="AX558" s="56"/>
      <c r="AY558" s="55"/>
      <c r="AZ558" s="55"/>
      <c r="BA558" s="55"/>
      <c r="BB558" s="11"/>
      <c r="BC558" s="12"/>
      <c r="BD558" s="12"/>
      <c r="BE558" s="12"/>
      <c r="BF558" s="12"/>
      <c r="BG558" s="12"/>
      <c r="BH558" s="12"/>
      <c r="BI558" s="12"/>
      <c r="BJ558" s="12"/>
      <c r="BK558" s="12"/>
    </row>
    <row r="559" spans="1:63" s="5" customFormat="1">
      <c r="A559" s="13"/>
      <c r="B559" s="13"/>
      <c r="C559" s="45"/>
      <c r="E559" s="46"/>
      <c r="F559" s="47"/>
      <c r="G559" s="48"/>
      <c r="H559" s="49"/>
      <c r="I559" s="49"/>
      <c r="J559" s="49"/>
      <c r="K559" s="50"/>
      <c r="L559" s="50"/>
      <c r="M559" s="50"/>
      <c r="N559" s="50"/>
      <c r="O559" s="50"/>
      <c r="P559" s="50"/>
      <c r="Q559" s="50"/>
      <c r="R559" s="51"/>
      <c r="S559" s="51"/>
      <c r="T559" s="51"/>
      <c r="U559" s="51"/>
      <c r="V559" s="51"/>
      <c r="W559" s="51"/>
      <c r="X559" s="44"/>
      <c r="AF559" s="52"/>
      <c r="AM559" s="7"/>
      <c r="AN559" s="7"/>
      <c r="AO559" s="53"/>
      <c r="AP559" s="54"/>
      <c r="AQ559" s="54"/>
      <c r="AR559" s="7"/>
      <c r="AS559" s="54"/>
      <c r="AT559" s="53"/>
      <c r="AU559" s="7"/>
      <c r="AV559" s="7"/>
      <c r="AW559" s="55"/>
      <c r="AX559" s="56"/>
      <c r="AY559" s="55"/>
      <c r="AZ559" s="55"/>
      <c r="BA559" s="55"/>
      <c r="BB559" s="11"/>
      <c r="BC559" s="12"/>
      <c r="BD559" s="12"/>
      <c r="BE559" s="12"/>
      <c r="BF559" s="12"/>
      <c r="BG559" s="12"/>
      <c r="BH559" s="12"/>
      <c r="BI559" s="12"/>
      <c r="BJ559" s="12"/>
      <c r="BK559" s="12"/>
    </row>
    <row r="560" spans="1:63" s="5" customFormat="1">
      <c r="A560" s="13"/>
      <c r="B560" s="13"/>
      <c r="C560" s="45"/>
      <c r="E560" s="46"/>
      <c r="F560" s="47"/>
      <c r="G560" s="48"/>
      <c r="H560" s="49"/>
      <c r="I560" s="49"/>
      <c r="J560" s="49"/>
      <c r="K560" s="50"/>
      <c r="L560" s="50"/>
      <c r="M560" s="50"/>
      <c r="N560" s="50"/>
      <c r="O560" s="50"/>
      <c r="P560" s="50"/>
      <c r="Q560" s="50"/>
      <c r="R560" s="51"/>
      <c r="S560" s="51"/>
      <c r="T560" s="51"/>
      <c r="U560" s="51"/>
      <c r="V560" s="51"/>
      <c r="W560" s="51"/>
      <c r="X560" s="44"/>
      <c r="AF560" s="52"/>
      <c r="AM560" s="7"/>
      <c r="AN560" s="7"/>
      <c r="AO560" s="53"/>
      <c r="AP560" s="54"/>
      <c r="AQ560" s="54"/>
      <c r="AR560" s="7"/>
      <c r="AS560" s="54"/>
      <c r="AT560" s="53"/>
      <c r="AU560" s="7"/>
      <c r="AV560" s="7"/>
      <c r="AW560" s="55"/>
      <c r="AX560" s="56"/>
      <c r="AY560" s="55"/>
      <c r="AZ560" s="55"/>
      <c r="BA560" s="55"/>
      <c r="BB560" s="11"/>
      <c r="BC560" s="12"/>
      <c r="BD560" s="12"/>
      <c r="BE560" s="12"/>
      <c r="BF560" s="12"/>
      <c r="BG560" s="12"/>
      <c r="BH560" s="12"/>
      <c r="BI560" s="12"/>
      <c r="BJ560" s="12"/>
      <c r="BK560" s="12"/>
    </row>
    <row r="561" spans="1:63" s="5" customFormat="1">
      <c r="A561" s="13"/>
      <c r="B561" s="13"/>
      <c r="C561" s="45"/>
      <c r="E561" s="46"/>
      <c r="F561" s="47"/>
      <c r="G561" s="48"/>
      <c r="H561" s="49"/>
      <c r="I561" s="49"/>
      <c r="J561" s="49"/>
      <c r="K561" s="50"/>
      <c r="L561" s="50"/>
      <c r="M561" s="50"/>
      <c r="N561" s="50"/>
      <c r="O561" s="50"/>
      <c r="P561" s="50"/>
      <c r="Q561" s="50"/>
      <c r="R561" s="51"/>
      <c r="S561" s="51"/>
      <c r="T561" s="51"/>
      <c r="U561" s="51"/>
      <c r="V561" s="51"/>
      <c r="W561" s="51"/>
      <c r="X561" s="44"/>
      <c r="AF561" s="52"/>
      <c r="AM561" s="7"/>
      <c r="AN561" s="7"/>
      <c r="AO561" s="53"/>
      <c r="AP561" s="54"/>
      <c r="AQ561" s="54"/>
      <c r="AR561" s="7"/>
      <c r="AS561" s="54"/>
      <c r="AT561" s="53"/>
      <c r="AU561" s="7"/>
      <c r="AV561" s="7"/>
      <c r="AW561" s="55"/>
      <c r="AX561" s="56"/>
      <c r="AY561" s="55"/>
      <c r="AZ561" s="55"/>
      <c r="BA561" s="55"/>
      <c r="BB561" s="11"/>
      <c r="BC561" s="12"/>
      <c r="BD561" s="12"/>
      <c r="BE561" s="12"/>
      <c r="BF561" s="12"/>
      <c r="BG561" s="12"/>
      <c r="BH561" s="12"/>
      <c r="BI561" s="12"/>
      <c r="BJ561" s="12"/>
      <c r="BK561" s="12"/>
    </row>
    <row r="562" spans="1:63" s="5" customFormat="1">
      <c r="A562" s="13"/>
      <c r="B562" s="13"/>
      <c r="C562" s="45"/>
      <c r="E562" s="46"/>
      <c r="F562" s="47"/>
      <c r="G562" s="48"/>
      <c r="H562" s="49"/>
      <c r="I562" s="49"/>
      <c r="J562" s="49"/>
      <c r="K562" s="50"/>
      <c r="L562" s="50"/>
      <c r="M562" s="50"/>
      <c r="N562" s="50"/>
      <c r="O562" s="50"/>
      <c r="P562" s="50"/>
      <c r="Q562" s="50"/>
      <c r="R562" s="51"/>
      <c r="S562" s="51"/>
      <c r="T562" s="51"/>
      <c r="U562" s="51"/>
      <c r="V562" s="51"/>
      <c r="W562" s="51"/>
      <c r="X562" s="44"/>
      <c r="AF562" s="52"/>
      <c r="AM562" s="7"/>
      <c r="AN562" s="7"/>
      <c r="AO562" s="53"/>
      <c r="AP562" s="54"/>
      <c r="AQ562" s="54"/>
      <c r="AR562" s="7"/>
      <c r="AS562" s="54"/>
      <c r="AT562" s="53"/>
      <c r="AU562" s="7"/>
      <c r="AV562" s="7"/>
      <c r="AW562" s="55"/>
      <c r="AX562" s="56"/>
      <c r="AY562" s="55"/>
      <c r="AZ562" s="55"/>
      <c r="BA562" s="55"/>
      <c r="BB562" s="11"/>
      <c r="BC562" s="12"/>
      <c r="BD562" s="12"/>
      <c r="BE562" s="12"/>
      <c r="BF562" s="12"/>
      <c r="BG562" s="12"/>
      <c r="BH562" s="12"/>
      <c r="BI562" s="12"/>
      <c r="BJ562" s="12"/>
      <c r="BK562" s="12"/>
    </row>
    <row r="563" spans="1:63" s="5" customFormat="1">
      <c r="A563" s="13"/>
      <c r="B563" s="13"/>
      <c r="C563" s="45"/>
      <c r="E563" s="46"/>
      <c r="F563" s="47"/>
      <c r="G563" s="48"/>
      <c r="H563" s="49"/>
      <c r="I563" s="49"/>
      <c r="J563" s="49"/>
      <c r="K563" s="50"/>
      <c r="L563" s="50"/>
      <c r="M563" s="50"/>
      <c r="N563" s="50"/>
      <c r="O563" s="50"/>
      <c r="P563" s="50"/>
      <c r="Q563" s="50"/>
      <c r="R563" s="51"/>
      <c r="S563" s="51"/>
      <c r="T563" s="51"/>
      <c r="U563" s="51"/>
      <c r="V563" s="51"/>
      <c r="W563" s="51"/>
      <c r="X563" s="44"/>
      <c r="AF563" s="52"/>
      <c r="AM563" s="7"/>
      <c r="AN563" s="7"/>
      <c r="AO563" s="53"/>
      <c r="AP563" s="54"/>
      <c r="AQ563" s="54"/>
      <c r="AR563" s="7"/>
      <c r="AS563" s="54"/>
      <c r="AT563" s="53"/>
      <c r="AU563" s="7"/>
      <c r="AV563" s="7"/>
      <c r="AW563" s="55"/>
      <c r="AX563" s="56"/>
      <c r="AY563" s="55"/>
      <c r="AZ563" s="55"/>
      <c r="BA563" s="55"/>
      <c r="BB563" s="11"/>
      <c r="BC563" s="12"/>
      <c r="BD563" s="12"/>
      <c r="BE563" s="12"/>
      <c r="BF563" s="12"/>
      <c r="BG563" s="12"/>
      <c r="BH563" s="12"/>
      <c r="BI563" s="12"/>
      <c r="BJ563" s="12"/>
      <c r="BK563" s="12"/>
    </row>
    <row r="564" spans="1:63" s="5" customFormat="1">
      <c r="A564" s="13"/>
      <c r="B564" s="13"/>
      <c r="C564" s="45"/>
      <c r="E564" s="46"/>
      <c r="F564" s="47"/>
      <c r="G564" s="48"/>
      <c r="H564" s="49"/>
      <c r="I564" s="49"/>
      <c r="J564" s="49"/>
      <c r="K564" s="50"/>
      <c r="L564" s="50"/>
      <c r="M564" s="50"/>
      <c r="N564" s="50"/>
      <c r="O564" s="50"/>
      <c r="P564" s="50"/>
      <c r="Q564" s="50"/>
      <c r="R564" s="51"/>
      <c r="S564" s="51"/>
      <c r="T564" s="51"/>
      <c r="U564" s="51"/>
      <c r="V564" s="51"/>
      <c r="W564" s="51"/>
      <c r="X564" s="44"/>
      <c r="AF564" s="52"/>
      <c r="AM564" s="7"/>
      <c r="AN564" s="7"/>
      <c r="AO564" s="53"/>
      <c r="AP564" s="54"/>
      <c r="AQ564" s="54"/>
      <c r="AR564" s="7"/>
      <c r="AS564" s="54"/>
      <c r="AT564" s="53"/>
      <c r="AU564" s="7"/>
      <c r="AV564" s="7"/>
      <c r="AW564" s="55"/>
      <c r="AX564" s="56"/>
      <c r="AY564" s="55"/>
      <c r="AZ564" s="55"/>
      <c r="BA564" s="55"/>
      <c r="BB564" s="11"/>
      <c r="BC564" s="12"/>
      <c r="BD564" s="12"/>
      <c r="BE564" s="12"/>
      <c r="BF564" s="12"/>
      <c r="BG564" s="12"/>
      <c r="BH564" s="12"/>
      <c r="BI564" s="12"/>
      <c r="BJ564" s="12"/>
      <c r="BK564" s="12"/>
    </row>
    <row r="565" spans="1:63" s="5" customFormat="1">
      <c r="A565" s="13"/>
      <c r="B565" s="13"/>
      <c r="C565" s="45"/>
      <c r="E565" s="46"/>
      <c r="F565" s="47"/>
      <c r="G565" s="48"/>
      <c r="H565" s="49"/>
      <c r="I565" s="49"/>
      <c r="J565" s="49"/>
      <c r="K565" s="50"/>
      <c r="L565" s="50"/>
      <c r="M565" s="50"/>
      <c r="N565" s="50"/>
      <c r="O565" s="50"/>
      <c r="P565" s="50"/>
      <c r="Q565" s="50"/>
      <c r="R565" s="51"/>
      <c r="S565" s="51"/>
      <c r="T565" s="51"/>
      <c r="U565" s="51"/>
      <c r="V565" s="51"/>
      <c r="W565" s="51"/>
      <c r="X565" s="44"/>
      <c r="AF565" s="52"/>
      <c r="AM565" s="7"/>
      <c r="AN565" s="7"/>
      <c r="AO565" s="53"/>
      <c r="AP565" s="54"/>
      <c r="AQ565" s="54"/>
      <c r="AR565" s="7"/>
      <c r="AS565" s="54"/>
      <c r="AT565" s="53"/>
      <c r="AU565" s="7"/>
      <c r="AV565" s="7"/>
      <c r="AW565" s="55"/>
      <c r="AX565" s="56"/>
      <c r="AY565" s="55"/>
      <c r="AZ565" s="55"/>
      <c r="BA565" s="55"/>
      <c r="BB565" s="11"/>
      <c r="BC565" s="12"/>
      <c r="BD565" s="12"/>
      <c r="BE565" s="12"/>
      <c r="BF565" s="12"/>
      <c r="BG565" s="12"/>
      <c r="BH565" s="12"/>
      <c r="BI565" s="12"/>
      <c r="BJ565" s="12"/>
      <c r="BK565" s="12"/>
    </row>
    <row r="566" spans="1:63" s="5" customFormat="1">
      <c r="A566" s="13"/>
      <c r="B566" s="13"/>
      <c r="C566" s="45"/>
      <c r="E566" s="46"/>
      <c r="F566" s="47"/>
      <c r="G566" s="48"/>
      <c r="H566" s="49"/>
      <c r="I566" s="49"/>
      <c r="J566" s="49"/>
      <c r="K566" s="50"/>
      <c r="L566" s="50"/>
      <c r="M566" s="50"/>
      <c r="N566" s="50"/>
      <c r="O566" s="50"/>
      <c r="P566" s="50"/>
      <c r="Q566" s="50"/>
      <c r="R566" s="51"/>
      <c r="S566" s="51"/>
      <c r="T566" s="51"/>
      <c r="U566" s="51"/>
      <c r="V566" s="51"/>
      <c r="W566" s="51"/>
      <c r="X566" s="44"/>
      <c r="AF566" s="52"/>
      <c r="AM566" s="7"/>
      <c r="AN566" s="7"/>
      <c r="AO566" s="53"/>
      <c r="AP566" s="54"/>
      <c r="AQ566" s="54"/>
      <c r="AR566" s="7"/>
      <c r="AS566" s="54"/>
      <c r="AT566" s="53"/>
      <c r="AU566" s="7"/>
      <c r="AV566" s="7"/>
      <c r="AW566" s="55"/>
      <c r="AX566" s="56"/>
      <c r="AY566" s="55"/>
      <c r="AZ566" s="55"/>
      <c r="BA566" s="55"/>
      <c r="BB566" s="11"/>
      <c r="BC566" s="12"/>
      <c r="BD566" s="12"/>
      <c r="BE566" s="12"/>
      <c r="BF566" s="12"/>
      <c r="BG566" s="12"/>
      <c r="BH566" s="12"/>
      <c r="BI566" s="12"/>
      <c r="BJ566" s="12"/>
      <c r="BK566" s="12"/>
    </row>
    <row r="567" spans="1:63" s="5" customFormat="1">
      <c r="A567" s="13"/>
      <c r="B567" s="13"/>
      <c r="C567" s="45"/>
      <c r="E567" s="46"/>
      <c r="F567" s="47"/>
      <c r="G567" s="48"/>
      <c r="H567" s="49"/>
      <c r="I567" s="49"/>
      <c r="J567" s="49"/>
      <c r="K567" s="50"/>
      <c r="L567" s="50"/>
      <c r="M567" s="50"/>
      <c r="N567" s="50"/>
      <c r="O567" s="50"/>
      <c r="P567" s="50"/>
      <c r="Q567" s="50"/>
      <c r="R567" s="51"/>
      <c r="S567" s="51"/>
      <c r="T567" s="51"/>
      <c r="U567" s="51"/>
      <c r="V567" s="51"/>
      <c r="W567" s="51"/>
      <c r="X567" s="44"/>
      <c r="AF567" s="52"/>
      <c r="AM567" s="7"/>
      <c r="AN567" s="7"/>
      <c r="AO567" s="53"/>
      <c r="AP567" s="54"/>
      <c r="AQ567" s="54"/>
      <c r="AR567" s="7"/>
      <c r="AS567" s="54"/>
      <c r="AT567" s="53"/>
      <c r="AU567" s="7"/>
      <c r="AV567" s="7"/>
      <c r="AW567" s="55"/>
      <c r="AX567" s="56"/>
      <c r="AY567" s="55"/>
      <c r="AZ567" s="55"/>
      <c r="BA567" s="55"/>
      <c r="BB567" s="11"/>
      <c r="BC567" s="12"/>
      <c r="BD567" s="12"/>
      <c r="BE567" s="12"/>
      <c r="BF567" s="12"/>
      <c r="BG567" s="12"/>
      <c r="BH567" s="12"/>
      <c r="BI567" s="12"/>
      <c r="BJ567" s="12"/>
      <c r="BK567" s="12"/>
    </row>
    <row r="568" spans="1:63" s="5" customFormat="1">
      <c r="A568" s="13"/>
      <c r="B568" s="13"/>
      <c r="C568" s="45"/>
      <c r="E568" s="46"/>
      <c r="F568" s="47"/>
      <c r="G568" s="48"/>
      <c r="H568" s="49"/>
      <c r="I568" s="49"/>
      <c r="J568" s="49"/>
      <c r="K568" s="50"/>
      <c r="L568" s="50"/>
      <c r="M568" s="50"/>
      <c r="N568" s="50"/>
      <c r="O568" s="50"/>
      <c r="P568" s="50"/>
      <c r="Q568" s="50"/>
      <c r="R568" s="51"/>
      <c r="S568" s="51"/>
      <c r="T568" s="51"/>
      <c r="U568" s="51"/>
      <c r="V568" s="51"/>
      <c r="W568" s="51"/>
      <c r="X568" s="44"/>
      <c r="AF568" s="52"/>
      <c r="AM568" s="7"/>
      <c r="AN568" s="7"/>
      <c r="AO568" s="53"/>
      <c r="AP568" s="54"/>
      <c r="AQ568" s="54"/>
      <c r="AR568" s="7"/>
      <c r="AS568" s="54"/>
      <c r="AT568" s="53"/>
      <c r="AU568" s="7"/>
      <c r="AV568" s="7"/>
      <c r="AW568" s="55"/>
      <c r="AX568" s="56"/>
      <c r="AY568" s="55"/>
      <c r="AZ568" s="55"/>
      <c r="BA568" s="55"/>
      <c r="BB568" s="11"/>
      <c r="BC568" s="12"/>
      <c r="BD568" s="12"/>
      <c r="BE568" s="12"/>
      <c r="BF568" s="12"/>
      <c r="BG568" s="12"/>
      <c r="BH568" s="12"/>
      <c r="BI568" s="12"/>
      <c r="BJ568" s="12"/>
      <c r="BK568" s="12"/>
    </row>
    <row r="569" spans="1:63" s="5" customFormat="1">
      <c r="A569" s="13"/>
      <c r="B569" s="13"/>
      <c r="C569" s="45"/>
      <c r="E569" s="46"/>
      <c r="F569" s="47"/>
      <c r="G569" s="48"/>
      <c r="H569" s="49"/>
      <c r="I569" s="49"/>
      <c r="J569" s="49"/>
      <c r="K569" s="50"/>
      <c r="L569" s="50"/>
      <c r="M569" s="50"/>
      <c r="N569" s="50"/>
      <c r="O569" s="50"/>
      <c r="P569" s="50"/>
      <c r="Q569" s="50"/>
      <c r="R569" s="51"/>
      <c r="S569" s="51"/>
      <c r="T569" s="51"/>
      <c r="U569" s="51"/>
      <c r="V569" s="51"/>
      <c r="W569" s="51"/>
      <c r="X569" s="44"/>
      <c r="AF569" s="52"/>
      <c r="AM569" s="7"/>
      <c r="AN569" s="7"/>
      <c r="AO569" s="53"/>
      <c r="AP569" s="54"/>
      <c r="AQ569" s="54"/>
      <c r="AR569" s="7"/>
      <c r="AS569" s="54"/>
      <c r="AT569" s="53"/>
      <c r="AU569" s="7"/>
      <c r="AV569" s="7"/>
      <c r="AW569" s="55"/>
      <c r="AX569" s="56"/>
      <c r="AY569" s="55"/>
      <c r="AZ569" s="55"/>
      <c r="BA569" s="55"/>
      <c r="BB569" s="11"/>
      <c r="BC569" s="12"/>
      <c r="BD569" s="12"/>
      <c r="BE569" s="12"/>
      <c r="BF569" s="12"/>
      <c r="BG569" s="12"/>
      <c r="BH569" s="12"/>
      <c r="BI569" s="12"/>
      <c r="BJ569" s="12"/>
      <c r="BK569" s="12"/>
    </row>
    <row r="570" spans="1:63" s="5" customFormat="1">
      <c r="A570" s="13"/>
      <c r="B570" s="13"/>
      <c r="C570" s="45"/>
      <c r="E570" s="46"/>
      <c r="F570" s="47"/>
      <c r="G570" s="48"/>
      <c r="H570" s="49"/>
      <c r="I570" s="49"/>
      <c r="J570" s="49"/>
      <c r="K570" s="50"/>
      <c r="L570" s="50"/>
      <c r="M570" s="50"/>
      <c r="N570" s="50"/>
      <c r="O570" s="50"/>
      <c r="P570" s="50"/>
      <c r="Q570" s="50"/>
      <c r="R570" s="51"/>
      <c r="S570" s="51"/>
      <c r="T570" s="51"/>
      <c r="U570" s="51"/>
      <c r="V570" s="51"/>
      <c r="W570" s="51"/>
      <c r="X570" s="44"/>
      <c r="AF570" s="52"/>
      <c r="AM570" s="7"/>
      <c r="AN570" s="7"/>
      <c r="AO570" s="53"/>
      <c r="AP570" s="54"/>
      <c r="AQ570" s="54"/>
      <c r="AR570" s="7"/>
      <c r="AS570" s="54"/>
      <c r="AT570" s="53"/>
      <c r="AU570" s="7"/>
      <c r="AV570" s="7"/>
      <c r="AW570" s="55"/>
      <c r="AX570" s="56"/>
      <c r="AY570" s="55"/>
      <c r="AZ570" s="55"/>
      <c r="BA570" s="55"/>
      <c r="BB570" s="11"/>
      <c r="BC570" s="12"/>
      <c r="BD570" s="12"/>
      <c r="BE570" s="12"/>
      <c r="BF570" s="12"/>
      <c r="BG570" s="12"/>
      <c r="BH570" s="12"/>
      <c r="BI570" s="12"/>
      <c r="BJ570" s="12"/>
      <c r="BK570" s="12"/>
    </row>
    <row r="571" spans="1:63" s="5" customFormat="1">
      <c r="A571" s="13"/>
      <c r="B571" s="13"/>
      <c r="C571" s="45"/>
      <c r="E571" s="46"/>
      <c r="F571" s="47"/>
      <c r="G571" s="48"/>
      <c r="H571" s="49"/>
      <c r="I571" s="49"/>
      <c r="J571" s="49"/>
      <c r="K571" s="50"/>
      <c r="L571" s="50"/>
      <c r="M571" s="50"/>
      <c r="N571" s="50"/>
      <c r="O571" s="50"/>
      <c r="P571" s="50"/>
      <c r="Q571" s="50"/>
      <c r="R571" s="51"/>
      <c r="S571" s="51"/>
      <c r="T571" s="51"/>
      <c r="U571" s="51"/>
      <c r="V571" s="51"/>
      <c r="W571" s="51"/>
      <c r="X571" s="44"/>
      <c r="AF571" s="52"/>
      <c r="AM571" s="7"/>
      <c r="AN571" s="7"/>
      <c r="AO571" s="53"/>
      <c r="AP571" s="54"/>
      <c r="AQ571" s="54"/>
      <c r="AR571" s="7"/>
      <c r="AS571" s="54"/>
      <c r="AT571" s="53"/>
      <c r="AU571" s="7"/>
      <c r="AV571" s="7"/>
      <c r="AW571" s="55"/>
      <c r="AX571" s="56"/>
      <c r="AY571" s="55"/>
      <c r="AZ571" s="55"/>
      <c r="BA571" s="55"/>
      <c r="BB571" s="11"/>
      <c r="BC571" s="12"/>
      <c r="BD571" s="12"/>
      <c r="BE571" s="12"/>
      <c r="BF571" s="12"/>
      <c r="BG571" s="12"/>
      <c r="BH571" s="12"/>
      <c r="BI571" s="12"/>
      <c r="BJ571" s="12"/>
      <c r="BK571" s="12"/>
    </row>
    <row r="572" spans="1:63" s="5" customFormat="1">
      <c r="A572" s="13"/>
      <c r="B572" s="13"/>
      <c r="C572" s="45"/>
      <c r="E572" s="46"/>
      <c r="F572" s="47"/>
      <c r="G572" s="48"/>
      <c r="H572" s="49"/>
      <c r="I572" s="49"/>
      <c r="J572" s="49"/>
      <c r="K572" s="50"/>
      <c r="L572" s="50"/>
      <c r="M572" s="50"/>
      <c r="N572" s="50"/>
      <c r="O572" s="50"/>
      <c r="P572" s="50"/>
      <c r="Q572" s="50"/>
      <c r="R572" s="51"/>
      <c r="S572" s="51"/>
      <c r="T572" s="51"/>
      <c r="U572" s="51"/>
      <c r="V572" s="51"/>
      <c r="W572" s="51"/>
      <c r="X572" s="44"/>
      <c r="AF572" s="52"/>
      <c r="AM572" s="7"/>
      <c r="AN572" s="7"/>
      <c r="AO572" s="53"/>
      <c r="AP572" s="54"/>
      <c r="AQ572" s="54"/>
      <c r="AR572" s="7"/>
      <c r="AS572" s="54"/>
      <c r="AT572" s="53"/>
      <c r="AU572" s="7"/>
      <c r="AV572" s="7"/>
      <c r="AW572" s="55"/>
      <c r="AX572" s="56"/>
      <c r="AY572" s="55"/>
      <c r="AZ572" s="55"/>
      <c r="BA572" s="55"/>
      <c r="BB572" s="11"/>
      <c r="BC572" s="12"/>
      <c r="BD572" s="12"/>
      <c r="BE572" s="12"/>
      <c r="BF572" s="12"/>
      <c r="BG572" s="12"/>
      <c r="BH572" s="12"/>
      <c r="BI572" s="12"/>
      <c r="BJ572" s="12"/>
      <c r="BK572" s="12"/>
    </row>
    <row r="573" spans="1:63" s="5" customFormat="1">
      <c r="A573" s="13"/>
      <c r="B573" s="13"/>
      <c r="C573" s="45"/>
      <c r="E573" s="46"/>
      <c r="F573" s="47"/>
      <c r="G573" s="48"/>
      <c r="H573" s="49"/>
      <c r="I573" s="49"/>
      <c r="J573" s="49"/>
      <c r="K573" s="50"/>
      <c r="L573" s="50"/>
      <c r="M573" s="50"/>
      <c r="N573" s="50"/>
      <c r="O573" s="50"/>
      <c r="P573" s="50"/>
      <c r="Q573" s="50"/>
      <c r="R573" s="51"/>
      <c r="S573" s="51"/>
      <c r="T573" s="51"/>
      <c r="U573" s="51"/>
      <c r="V573" s="51"/>
      <c r="W573" s="51"/>
      <c r="X573" s="44"/>
      <c r="AF573" s="52"/>
      <c r="AM573" s="7"/>
      <c r="AN573" s="7"/>
      <c r="AO573" s="53"/>
      <c r="AP573" s="54"/>
      <c r="AQ573" s="54"/>
      <c r="AR573" s="7"/>
      <c r="AS573" s="54"/>
      <c r="AT573" s="53"/>
      <c r="AU573" s="7"/>
      <c r="AV573" s="7"/>
      <c r="AW573" s="55"/>
      <c r="AX573" s="56"/>
      <c r="AY573" s="55"/>
      <c r="AZ573" s="55"/>
      <c r="BA573" s="55"/>
      <c r="BB573" s="11"/>
      <c r="BC573" s="12"/>
      <c r="BD573" s="12"/>
      <c r="BE573" s="12"/>
      <c r="BF573" s="12"/>
      <c r="BG573" s="12"/>
      <c r="BH573" s="12"/>
      <c r="BI573" s="12"/>
      <c r="BJ573" s="12"/>
      <c r="BK573" s="12"/>
    </row>
    <row r="574" spans="1:63" s="5" customFormat="1">
      <c r="A574" s="13"/>
      <c r="B574" s="13"/>
      <c r="C574" s="45"/>
      <c r="E574" s="46"/>
      <c r="F574" s="47"/>
      <c r="G574" s="48"/>
      <c r="H574" s="49"/>
      <c r="I574" s="49"/>
      <c r="J574" s="49"/>
      <c r="K574" s="50"/>
      <c r="L574" s="50"/>
      <c r="M574" s="50"/>
      <c r="N574" s="50"/>
      <c r="O574" s="50"/>
      <c r="P574" s="50"/>
      <c r="Q574" s="50"/>
      <c r="R574" s="51"/>
      <c r="S574" s="51"/>
      <c r="T574" s="51"/>
      <c r="U574" s="51"/>
      <c r="V574" s="51"/>
      <c r="W574" s="51"/>
      <c r="X574" s="44"/>
      <c r="AF574" s="52"/>
      <c r="AM574" s="7"/>
      <c r="AN574" s="7"/>
      <c r="AO574" s="53"/>
      <c r="AP574" s="54"/>
      <c r="AQ574" s="54"/>
      <c r="AR574" s="7"/>
      <c r="AS574" s="54"/>
      <c r="AT574" s="53"/>
      <c r="AU574" s="7"/>
      <c r="AV574" s="7"/>
      <c r="AW574" s="55"/>
      <c r="AX574" s="56"/>
      <c r="AY574" s="55"/>
      <c r="AZ574" s="55"/>
      <c r="BA574" s="55"/>
      <c r="BB574" s="11"/>
      <c r="BC574" s="12"/>
      <c r="BD574" s="12"/>
      <c r="BE574" s="12"/>
      <c r="BF574" s="12"/>
      <c r="BG574" s="12"/>
      <c r="BH574" s="12"/>
      <c r="BI574" s="12"/>
      <c r="BJ574" s="12"/>
      <c r="BK574" s="12"/>
    </row>
    <row r="575" spans="1:63" s="5" customFormat="1">
      <c r="A575" s="13"/>
      <c r="B575" s="13"/>
      <c r="C575" s="45"/>
      <c r="E575" s="46"/>
      <c r="F575" s="47"/>
      <c r="G575" s="48"/>
      <c r="H575" s="49"/>
      <c r="I575" s="49"/>
      <c r="J575" s="49"/>
      <c r="K575" s="50"/>
      <c r="L575" s="50"/>
      <c r="M575" s="50"/>
      <c r="N575" s="50"/>
      <c r="O575" s="50"/>
      <c r="P575" s="50"/>
      <c r="Q575" s="50"/>
      <c r="R575" s="51"/>
      <c r="S575" s="51"/>
      <c r="T575" s="51"/>
      <c r="U575" s="51"/>
      <c r="V575" s="51"/>
      <c r="W575" s="51"/>
      <c r="X575" s="44"/>
      <c r="AF575" s="52"/>
      <c r="AM575" s="7"/>
      <c r="AN575" s="7"/>
      <c r="AO575" s="53"/>
      <c r="AP575" s="54"/>
      <c r="AQ575" s="54"/>
      <c r="AR575" s="7"/>
      <c r="AS575" s="54"/>
      <c r="AT575" s="53"/>
      <c r="AU575" s="7"/>
      <c r="AV575" s="7"/>
      <c r="AW575" s="55"/>
      <c r="AX575" s="56"/>
      <c r="AY575" s="55"/>
      <c r="AZ575" s="55"/>
      <c r="BA575" s="55"/>
      <c r="BB575" s="11"/>
      <c r="BC575" s="12"/>
      <c r="BD575" s="12"/>
      <c r="BE575" s="12"/>
      <c r="BF575" s="12"/>
      <c r="BG575" s="12"/>
      <c r="BH575" s="12"/>
      <c r="BI575" s="12"/>
      <c r="BJ575" s="12"/>
      <c r="BK575" s="12"/>
    </row>
    <row r="576" spans="1:63" s="5" customFormat="1">
      <c r="A576" s="13"/>
      <c r="B576" s="13"/>
      <c r="C576" s="45"/>
      <c r="E576" s="46"/>
      <c r="F576" s="47"/>
      <c r="G576" s="48"/>
      <c r="H576" s="49"/>
      <c r="I576" s="49"/>
      <c r="J576" s="49"/>
      <c r="K576" s="50"/>
      <c r="L576" s="50"/>
      <c r="M576" s="50"/>
      <c r="N576" s="50"/>
      <c r="O576" s="50"/>
      <c r="P576" s="50"/>
      <c r="Q576" s="50"/>
      <c r="R576" s="51"/>
      <c r="S576" s="51"/>
      <c r="T576" s="51"/>
      <c r="U576" s="51"/>
      <c r="V576" s="51"/>
      <c r="W576" s="51"/>
      <c r="X576" s="44"/>
      <c r="AF576" s="52"/>
      <c r="AM576" s="7"/>
      <c r="AN576" s="7"/>
      <c r="AO576" s="53"/>
      <c r="AP576" s="54"/>
      <c r="AQ576" s="54"/>
      <c r="AR576" s="7"/>
      <c r="AS576" s="54"/>
      <c r="AT576" s="53"/>
      <c r="AU576" s="7"/>
      <c r="AV576" s="7"/>
      <c r="AW576" s="55"/>
      <c r="AX576" s="56"/>
      <c r="AY576" s="55"/>
      <c r="AZ576" s="55"/>
      <c r="BA576" s="55"/>
      <c r="BB576" s="11"/>
      <c r="BC576" s="12"/>
      <c r="BD576" s="12"/>
      <c r="BE576" s="12"/>
      <c r="BF576" s="12"/>
      <c r="BG576" s="12"/>
      <c r="BH576" s="12"/>
      <c r="BI576" s="12"/>
      <c r="BJ576" s="12"/>
      <c r="BK576" s="12"/>
    </row>
    <row r="577" spans="1:63" s="5" customFormat="1">
      <c r="A577" s="13"/>
      <c r="B577" s="13"/>
      <c r="C577" s="45"/>
      <c r="E577" s="46"/>
      <c r="F577" s="47"/>
      <c r="G577" s="48"/>
      <c r="H577" s="49"/>
      <c r="I577" s="49"/>
      <c r="J577" s="49"/>
      <c r="K577" s="50"/>
      <c r="L577" s="50"/>
      <c r="M577" s="50"/>
      <c r="N577" s="50"/>
      <c r="O577" s="50"/>
      <c r="P577" s="50"/>
      <c r="Q577" s="50"/>
      <c r="R577" s="51"/>
      <c r="S577" s="51"/>
      <c r="T577" s="51"/>
      <c r="U577" s="51"/>
      <c r="V577" s="51"/>
      <c r="W577" s="51"/>
      <c r="X577" s="44"/>
      <c r="AF577" s="52"/>
      <c r="AM577" s="7"/>
      <c r="AN577" s="7"/>
      <c r="AO577" s="53"/>
      <c r="AP577" s="54"/>
      <c r="AQ577" s="54"/>
      <c r="AR577" s="7"/>
      <c r="AS577" s="54"/>
      <c r="AT577" s="53"/>
      <c r="AU577" s="7"/>
      <c r="AV577" s="7"/>
      <c r="AW577" s="55"/>
      <c r="AX577" s="56"/>
      <c r="AY577" s="55"/>
      <c r="AZ577" s="55"/>
      <c r="BA577" s="55"/>
      <c r="BB577" s="11"/>
      <c r="BC577" s="12"/>
      <c r="BD577" s="12"/>
      <c r="BE577" s="12"/>
      <c r="BF577" s="12"/>
      <c r="BG577" s="12"/>
      <c r="BH577" s="12"/>
      <c r="BI577" s="12"/>
      <c r="BJ577" s="12"/>
      <c r="BK577" s="12"/>
    </row>
    <row r="578" spans="1:63" s="5" customFormat="1">
      <c r="A578" s="13"/>
      <c r="B578" s="13"/>
      <c r="C578" s="45"/>
      <c r="E578" s="46"/>
      <c r="F578" s="47"/>
      <c r="G578" s="48"/>
      <c r="H578" s="49"/>
      <c r="I578" s="49"/>
      <c r="J578" s="49"/>
      <c r="K578" s="50"/>
      <c r="L578" s="50"/>
      <c r="M578" s="50"/>
      <c r="N578" s="50"/>
      <c r="O578" s="50"/>
      <c r="P578" s="50"/>
      <c r="Q578" s="50"/>
      <c r="R578" s="51"/>
      <c r="S578" s="51"/>
      <c r="T578" s="51"/>
      <c r="U578" s="51"/>
      <c r="V578" s="51"/>
      <c r="W578" s="51"/>
      <c r="X578" s="44"/>
      <c r="AF578" s="52"/>
      <c r="AM578" s="7"/>
      <c r="AN578" s="7"/>
      <c r="AO578" s="53"/>
      <c r="AP578" s="54"/>
      <c r="AQ578" s="54"/>
      <c r="AR578" s="7"/>
      <c r="AS578" s="54"/>
      <c r="AT578" s="53"/>
      <c r="AU578" s="7"/>
      <c r="AV578" s="7"/>
      <c r="AW578" s="55"/>
      <c r="AX578" s="56"/>
      <c r="AY578" s="55"/>
      <c r="AZ578" s="55"/>
      <c r="BA578" s="55"/>
      <c r="BB578" s="11"/>
      <c r="BC578" s="12"/>
      <c r="BD578" s="12"/>
      <c r="BE578" s="12"/>
      <c r="BF578" s="12"/>
      <c r="BG578" s="12"/>
      <c r="BH578" s="12"/>
      <c r="BI578" s="12"/>
      <c r="BJ578" s="12"/>
      <c r="BK578" s="12"/>
    </row>
    <row r="579" spans="1:63" s="5" customFormat="1">
      <c r="A579" s="13"/>
      <c r="B579" s="13"/>
      <c r="C579" s="45"/>
      <c r="E579" s="46"/>
      <c r="F579" s="47"/>
      <c r="G579" s="48"/>
      <c r="H579" s="49"/>
      <c r="I579" s="49"/>
      <c r="J579" s="49"/>
      <c r="K579" s="50"/>
      <c r="L579" s="50"/>
      <c r="M579" s="50"/>
      <c r="N579" s="50"/>
      <c r="O579" s="50"/>
      <c r="P579" s="50"/>
      <c r="Q579" s="50"/>
      <c r="R579" s="51"/>
      <c r="S579" s="51"/>
      <c r="T579" s="51"/>
      <c r="U579" s="51"/>
      <c r="V579" s="51"/>
      <c r="W579" s="51"/>
      <c r="X579" s="44"/>
      <c r="AF579" s="52"/>
      <c r="AM579" s="7"/>
      <c r="AN579" s="7"/>
      <c r="AO579" s="53"/>
      <c r="AP579" s="54"/>
      <c r="AQ579" s="54"/>
      <c r="AR579" s="7"/>
      <c r="AS579" s="54"/>
      <c r="AT579" s="53"/>
      <c r="AU579" s="7"/>
      <c r="AV579" s="7"/>
      <c r="AW579" s="55"/>
      <c r="AX579" s="56"/>
      <c r="AY579" s="55"/>
      <c r="AZ579" s="55"/>
      <c r="BA579" s="55"/>
      <c r="BB579" s="11"/>
      <c r="BC579" s="12"/>
      <c r="BD579" s="12"/>
      <c r="BE579" s="12"/>
      <c r="BF579" s="12"/>
      <c r="BG579" s="12"/>
      <c r="BH579" s="12"/>
      <c r="BI579" s="12"/>
      <c r="BJ579" s="12"/>
      <c r="BK579" s="12"/>
    </row>
    <row r="580" spans="1:63" s="5" customFormat="1">
      <c r="A580" s="13"/>
      <c r="B580" s="13"/>
      <c r="C580" s="45"/>
      <c r="E580" s="46"/>
      <c r="F580" s="47"/>
      <c r="G580" s="48"/>
      <c r="H580" s="49"/>
      <c r="I580" s="49"/>
      <c r="J580" s="49"/>
      <c r="K580" s="50"/>
      <c r="L580" s="50"/>
      <c r="M580" s="50"/>
      <c r="N580" s="50"/>
      <c r="O580" s="50"/>
      <c r="P580" s="50"/>
      <c r="Q580" s="50"/>
      <c r="R580" s="51"/>
      <c r="S580" s="51"/>
      <c r="T580" s="51"/>
      <c r="U580" s="51"/>
      <c r="V580" s="51"/>
      <c r="W580" s="51"/>
      <c r="X580" s="44"/>
      <c r="AF580" s="52"/>
      <c r="AM580" s="7"/>
      <c r="AN580" s="7"/>
      <c r="AO580" s="53"/>
      <c r="AP580" s="54"/>
      <c r="AQ580" s="54"/>
      <c r="AR580" s="7"/>
      <c r="AS580" s="54"/>
      <c r="AT580" s="53"/>
      <c r="AU580" s="7"/>
      <c r="AV580" s="7"/>
      <c r="AW580" s="55"/>
      <c r="AX580" s="56"/>
      <c r="AY580" s="55"/>
      <c r="AZ580" s="55"/>
      <c r="BA580" s="55"/>
      <c r="BB580" s="11"/>
      <c r="BC580" s="12"/>
      <c r="BD580" s="12"/>
      <c r="BE580" s="12"/>
      <c r="BF580" s="12"/>
      <c r="BG580" s="12"/>
      <c r="BH580" s="12"/>
      <c r="BI580" s="12"/>
      <c r="BJ580" s="12"/>
      <c r="BK580" s="12"/>
    </row>
    <row r="581" spans="1:63" s="5" customFormat="1">
      <c r="A581" s="13"/>
      <c r="B581" s="13"/>
      <c r="C581" s="45"/>
      <c r="E581" s="46"/>
      <c r="F581" s="47"/>
      <c r="G581" s="48"/>
      <c r="H581" s="49"/>
      <c r="I581" s="49"/>
      <c r="J581" s="49"/>
      <c r="K581" s="50"/>
      <c r="L581" s="50"/>
      <c r="M581" s="50"/>
      <c r="N581" s="50"/>
      <c r="O581" s="50"/>
      <c r="P581" s="50"/>
      <c r="Q581" s="50"/>
      <c r="R581" s="51"/>
      <c r="S581" s="51"/>
      <c r="T581" s="51"/>
      <c r="U581" s="51"/>
      <c r="V581" s="51"/>
      <c r="W581" s="51"/>
      <c r="X581" s="44"/>
      <c r="AF581" s="52"/>
      <c r="AM581" s="7"/>
      <c r="AN581" s="7"/>
      <c r="AO581" s="53"/>
      <c r="AP581" s="54"/>
      <c r="AQ581" s="54"/>
      <c r="AR581" s="7"/>
      <c r="AS581" s="54"/>
      <c r="AT581" s="53"/>
      <c r="AU581" s="7"/>
      <c r="AV581" s="7"/>
      <c r="AW581" s="55"/>
      <c r="AX581" s="56"/>
      <c r="AY581" s="55"/>
      <c r="AZ581" s="55"/>
      <c r="BA581" s="55"/>
      <c r="BB581" s="11"/>
      <c r="BC581" s="12"/>
      <c r="BD581" s="12"/>
      <c r="BE581" s="12"/>
      <c r="BF581" s="12"/>
      <c r="BG581" s="12"/>
      <c r="BH581" s="12"/>
      <c r="BI581" s="12"/>
      <c r="BJ581" s="12"/>
      <c r="BK581" s="12"/>
    </row>
    <row r="582" spans="1:63" s="5" customFormat="1">
      <c r="A582" s="13"/>
      <c r="B582" s="13"/>
      <c r="C582" s="45"/>
      <c r="E582" s="46"/>
      <c r="F582" s="47"/>
      <c r="G582" s="48"/>
      <c r="H582" s="49"/>
      <c r="I582" s="49"/>
      <c r="J582" s="49"/>
      <c r="K582" s="50"/>
      <c r="L582" s="50"/>
      <c r="M582" s="50"/>
      <c r="N582" s="50"/>
      <c r="O582" s="50"/>
      <c r="P582" s="50"/>
      <c r="Q582" s="50"/>
      <c r="R582" s="51"/>
      <c r="S582" s="51"/>
      <c r="T582" s="51"/>
      <c r="U582" s="51"/>
      <c r="V582" s="51"/>
      <c r="W582" s="51"/>
      <c r="X582" s="44"/>
      <c r="AF582" s="52"/>
      <c r="AM582" s="7"/>
      <c r="AN582" s="7"/>
      <c r="AO582" s="53"/>
      <c r="AP582" s="54"/>
      <c r="AQ582" s="54"/>
      <c r="AR582" s="7"/>
      <c r="AS582" s="54"/>
      <c r="AT582" s="53"/>
      <c r="AU582" s="7"/>
      <c r="AV582" s="7"/>
      <c r="AW582" s="55"/>
      <c r="AX582" s="56"/>
      <c r="AY582" s="55"/>
      <c r="AZ582" s="55"/>
      <c r="BA582" s="55"/>
      <c r="BB582" s="11"/>
      <c r="BC582" s="12"/>
      <c r="BD582" s="12"/>
      <c r="BE582" s="12"/>
      <c r="BF582" s="12"/>
      <c r="BG582" s="12"/>
      <c r="BH582" s="12"/>
      <c r="BI582" s="12"/>
      <c r="BJ582" s="12"/>
      <c r="BK582" s="12"/>
    </row>
    <row r="583" spans="1:63" s="5" customFormat="1">
      <c r="A583" s="13"/>
      <c r="B583" s="13"/>
      <c r="C583" s="45"/>
      <c r="E583" s="46"/>
      <c r="F583" s="47"/>
      <c r="G583" s="48"/>
      <c r="H583" s="49"/>
      <c r="I583" s="49"/>
      <c r="J583" s="49"/>
      <c r="K583" s="50"/>
      <c r="L583" s="50"/>
      <c r="M583" s="50"/>
      <c r="N583" s="50"/>
      <c r="O583" s="50"/>
      <c r="P583" s="50"/>
      <c r="Q583" s="50"/>
      <c r="R583" s="51"/>
      <c r="S583" s="51"/>
      <c r="T583" s="51"/>
      <c r="U583" s="51"/>
      <c r="V583" s="51"/>
      <c r="W583" s="51"/>
      <c r="X583" s="44"/>
      <c r="AF583" s="52"/>
      <c r="AM583" s="7"/>
      <c r="AN583" s="7"/>
      <c r="AO583" s="53"/>
      <c r="AP583" s="54"/>
      <c r="AQ583" s="54"/>
      <c r="AR583" s="7"/>
      <c r="AS583" s="54"/>
      <c r="AT583" s="53"/>
      <c r="AU583" s="7"/>
      <c r="AV583" s="7"/>
      <c r="AW583" s="55"/>
      <c r="AX583" s="56"/>
      <c r="AY583" s="55"/>
      <c r="AZ583" s="55"/>
      <c r="BA583" s="55"/>
      <c r="BB583" s="11"/>
      <c r="BC583" s="12"/>
      <c r="BD583" s="12"/>
      <c r="BE583" s="12"/>
      <c r="BF583" s="12"/>
      <c r="BG583" s="12"/>
      <c r="BH583" s="12"/>
      <c r="BI583" s="12"/>
      <c r="BJ583" s="12"/>
      <c r="BK583" s="12"/>
    </row>
    <row r="584" spans="1:63" s="5" customFormat="1">
      <c r="A584" s="13"/>
      <c r="B584" s="13"/>
      <c r="C584" s="45"/>
      <c r="E584" s="46"/>
      <c r="F584" s="47"/>
      <c r="G584" s="48"/>
      <c r="H584" s="49"/>
      <c r="I584" s="49"/>
      <c r="J584" s="49"/>
      <c r="K584" s="50"/>
      <c r="L584" s="50"/>
      <c r="M584" s="50"/>
      <c r="N584" s="50"/>
      <c r="O584" s="50"/>
      <c r="P584" s="50"/>
      <c r="Q584" s="50"/>
      <c r="R584" s="51"/>
      <c r="S584" s="51"/>
      <c r="T584" s="51"/>
      <c r="U584" s="51"/>
      <c r="V584" s="51"/>
      <c r="W584" s="51"/>
      <c r="X584" s="44"/>
      <c r="AF584" s="52"/>
      <c r="AM584" s="7"/>
      <c r="AN584" s="7"/>
      <c r="AO584" s="53"/>
      <c r="AP584" s="54"/>
      <c r="AQ584" s="54"/>
      <c r="AR584" s="7"/>
      <c r="AS584" s="54"/>
      <c r="AT584" s="53"/>
      <c r="AU584" s="7"/>
      <c r="AV584" s="7"/>
      <c r="AW584" s="55"/>
      <c r="AX584" s="56"/>
      <c r="AY584" s="55"/>
      <c r="AZ584" s="55"/>
      <c r="BA584" s="55"/>
      <c r="BB584" s="11"/>
      <c r="BC584" s="12"/>
      <c r="BD584" s="12"/>
      <c r="BE584" s="12"/>
      <c r="BF584" s="12"/>
      <c r="BG584" s="12"/>
      <c r="BH584" s="12"/>
      <c r="BI584" s="12"/>
      <c r="BJ584" s="12"/>
      <c r="BK584" s="12"/>
    </row>
    <row r="585" spans="1:63" s="5" customFormat="1">
      <c r="A585" s="13"/>
      <c r="B585" s="13"/>
      <c r="C585" s="45"/>
      <c r="E585" s="46"/>
      <c r="F585" s="47"/>
      <c r="G585" s="48"/>
      <c r="H585" s="49"/>
      <c r="I585" s="49"/>
      <c r="J585" s="49"/>
      <c r="K585" s="50"/>
      <c r="L585" s="50"/>
      <c r="M585" s="50"/>
      <c r="N585" s="50"/>
      <c r="O585" s="50"/>
      <c r="P585" s="50"/>
      <c r="Q585" s="50"/>
      <c r="R585" s="51"/>
      <c r="S585" s="51"/>
      <c r="T585" s="51"/>
      <c r="U585" s="51"/>
      <c r="V585" s="51"/>
      <c r="W585" s="51"/>
      <c r="X585" s="44"/>
      <c r="AF585" s="52"/>
      <c r="AM585" s="7"/>
      <c r="AN585" s="7"/>
      <c r="AO585" s="53"/>
      <c r="AP585" s="54"/>
      <c r="AQ585" s="54"/>
      <c r="AR585" s="7"/>
      <c r="AS585" s="54"/>
      <c r="AT585" s="53"/>
      <c r="AU585" s="7"/>
      <c r="AV585" s="7"/>
      <c r="AW585" s="55"/>
      <c r="AX585" s="56"/>
      <c r="AY585" s="55"/>
      <c r="AZ585" s="55"/>
      <c r="BA585" s="55"/>
      <c r="BB585" s="11"/>
      <c r="BC585" s="12"/>
      <c r="BD585" s="12"/>
      <c r="BE585" s="12"/>
      <c r="BF585" s="12"/>
      <c r="BG585" s="12"/>
      <c r="BH585" s="12"/>
      <c r="BI585" s="12"/>
      <c r="BJ585" s="12"/>
      <c r="BK585" s="12"/>
    </row>
    <row r="586" spans="1:63" s="5" customFormat="1">
      <c r="A586" s="13"/>
      <c r="B586" s="13"/>
      <c r="C586" s="45"/>
      <c r="E586" s="46"/>
      <c r="F586" s="47"/>
      <c r="G586" s="48"/>
      <c r="H586" s="49"/>
      <c r="I586" s="49"/>
      <c r="J586" s="49"/>
      <c r="K586" s="50"/>
      <c r="L586" s="50"/>
      <c r="M586" s="50"/>
      <c r="N586" s="50"/>
      <c r="O586" s="50"/>
      <c r="P586" s="50"/>
      <c r="Q586" s="50"/>
      <c r="R586" s="51"/>
      <c r="S586" s="51"/>
      <c r="T586" s="51"/>
      <c r="U586" s="51"/>
      <c r="V586" s="51"/>
      <c r="W586" s="51"/>
      <c r="X586" s="44"/>
      <c r="AF586" s="52"/>
      <c r="AM586" s="7"/>
      <c r="AN586" s="7"/>
      <c r="AO586" s="53"/>
      <c r="AP586" s="54"/>
      <c r="AQ586" s="54"/>
      <c r="AR586" s="7"/>
      <c r="AS586" s="54"/>
      <c r="AT586" s="53"/>
      <c r="AU586" s="7"/>
      <c r="AV586" s="7"/>
      <c r="AW586" s="55"/>
      <c r="AX586" s="56"/>
      <c r="AY586" s="55"/>
      <c r="AZ586" s="55"/>
      <c r="BA586" s="55"/>
      <c r="BB586" s="11"/>
      <c r="BC586" s="12"/>
      <c r="BD586" s="12"/>
      <c r="BE586" s="12"/>
      <c r="BF586" s="12"/>
      <c r="BG586" s="12"/>
      <c r="BH586" s="12"/>
      <c r="BI586" s="12"/>
      <c r="BJ586" s="12"/>
      <c r="BK586" s="12"/>
    </row>
    <row r="587" spans="1:63" s="5" customFormat="1">
      <c r="A587" s="13"/>
      <c r="B587" s="13"/>
      <c r="C587" s="45"/>
      <c r="E587" s="46"/>
      <c r="F587" s="47"/>
      <c r="G587" s="48"/>
      <c r="H587" s="49"/>
      <c r="I587" s="49"/>
      <c r="J587" s="49"/>
      <c r="K587" s="50"/>
      <c r="L587" s="50"/>
      <c r="M587" s="50"/>
      <c r="N587" s="50"/>
      <c r="O587" s="50"/>
      <c r="P587" s="50"/>
      <c r="Q587" s="50"/>
      <c r="R587" s="51"/>
      <c r="S587" s="51"/>
      <c r="T587" s="51"/>
      <c r="U587" s="51"/>
      <c r="V587" s="51"/>
      <c r="W587" s="51"/>
      <c r="X587" s="44"/>
      <c r="AF587" s="52"/>
      <c r="AM587" s="7"/>
      <c r="AN587" s="7"/>
      <c r="AO587" s="53"/>
      <c r="AP587" s="54"/>
      <c r="AQ587" s="54"/>
      <c r="AR587" s="7"/>
      <c r="AS587" s="54"/>
      <c r="AT587" s="53"/>
      <c r="AU587" s="7"/>
      <c r="AV587" s="7"/>
      <c r="AW587" s="55"/>
      <c r="AX587" s="56"/>
      <c r="AY587" s="55"/>
      <c r="AZ587" s="55"/>
      <c r="BA587" s="55"/>
      <c r="BB587" s="11"/>
      <c r="BC587" s="12"/>
      <c r="BD587" s="12"/>
      <c r="BE587" s="12"/>
      <c r="BF587" s="12"/>
      <c r="BG587" s="12"/>
      <c r="BH587" s="12"/>
      <c r="BI587" s="12"/>
      <c r="BJ587" s="12"/>
      <c r="BK587" s="12"/>
    </row>
    <row r="588" spans="1:63" s="5" customFormat="1">
      <c r="A588" s="13"/>
      <c r="B588" s="13"/>
      <c r="C588" s="45"/>
      <c r="E588" s="46"/>
      <c r="F588" s="47"/>
      <c r="G588" s="48"/>
      <c r="H588" s="49"/>
      <c r="I588" s="49"/>
      <c r="J588" s="49"/>
      <c r="K588" s="50"/>
      <c r="L588" s="50"/>
      <c r="M588" s="50"/>
      <c r="N588" s="50"/>
      <c r="O588" s="50"/>
      <c r="P588" s="50"/>
      <c r="Q588" s="50"/>
      <c r="R588" s="51"/>
      <c r="S588" s="51"/>
      <c r="T588" s="51"/>
      <c r="U588" s="51"/>
      <c r="V588" s="51"/>
      <c r="W588" s="51"/>
      <c r="X588" s="44"/>
      <c r="AF588" s="52"/>
      <c r="AM588" s="7"/>
      <c r="AN588" s="7"/>
      <c r="AO588" s="53"/>
      <c r="AP588" s="54"/>
      <c r="AQ588" s="54"/>
      <c r="AR588" s="7"/>
      <c r="AS588" s="54"/>
      <c r="AT588" s="53"/>
      <c r="AU588" s="7"/>
      <c r="AV588" s="7"/>
      <c r="AW588" s="55"/>
      <c r="AX588" s="56"/>
      <c r="AY588" s="55"/>
      <c r="AZ588" s="55"/>
      <c r="BA588" s="55"/>
      <c r="BB588" s="11"/>
      <c r="BC588" s="12"/>
      <c r="BD588" s="12"/>
      <c r="BE588" s="12"/>
      <c r="BF588" s="12"/>
      <c r="BG588" s="12"/>
      <c r="BH588" s="12"/>
      <c r="BI588" s="12"/>
      <c r="BJ588" s="12"/>
      <c r="BK588" s="12"/>
    </row>
    <row r="589" spans="1:63" s="5" customFormat="1">
      <c r="A589" s="13"/>
      <c r="B589" s="13"/>
      <c r="C589" s="45"/>
      <c r="E589" s="46"/>
      <c r="F589" s="47"/>
      <c r="G589" s="48"/>
      <c r="H589" s="49"/>
      <c r="I589" s="49"/>
      <c r="J589" s="49"/>
      <c r="K589" s="50"/>
      <c r="L589" s="50"/>
      <c r="M589" s="50"/>
      <c r="N589" s="50"/>
      <c r="O589" s="50"/>
      <c r="P589" s="50"/>
      <c r="Q589" s="50"/>
      <c r="R589" s="51"/>
      <c r="S589" s="51"/>
      <c r="T589" s="51"/>
      <c r="U589" s="51"/>
      <c r="V589" s="51"/>
      <c r="W589" s="51"/>
      <c r="X589" s="44"/>
      <c r="AF589" s="52"/>
      <c r="AM589" s="7"/>
      <c r="AN589" s="7"/>
      <c r="AO589" s="53"/>
      <c r="AP589" s="54"/>
      <c r="AQ589" s="54"/>
      <c r="AR589" s="7"/>
      <c r="AS589" s="54"/>
      <c r="AT589" s="53"/>
      <c r="AU589" s="7"/>
      <c r="AV589" s="7"/>
      <c r="AW589" s="55"/>
      <c r="AX589" s="56"/>
      <c r="AY589" s="55"/>
      <c r="AZ589" s="55"/>
      <c r="BA589" s="55"/>
      <c r="BB589" s="11"/>
      <c r="BC589" s="12"/>
      <c r="BD589" s="12"/>
      <c r="BE589" s="12"/>
      <c r="BF589" s="12"/>
      <c r="BG589" s="12"/>
      <c r="BH589" s="12"/>
      <c r="BI589" s="12"/>
      <c r="BJ589" s="12"/>
      <c r="BK589" s="12"/>
    </row>
    <row r="590" spans="1:63" s="5" customFormat="1">
      <c r="A590" s="13"/>
      <c r="B590" s="13"/>
      <c r="C590" s="45"/>
      <c r="E590" s="46"/>
      <c r="F590" s="47"/>
      <c r="G590" s="48"/>
      <c r="H590" s="49"/>
      <c r="I590" s="49"/>
      <c r="J590" s="49"/>
      <c r="K590" s="50"/>
      <c r="L590" s="50"/>
      <c r="M590" s="50"/>
      <c r="N590" s="50"/>
      <c r="O590" s="50"/>
      <c r="P590" s="50"/>
      <c r="Q590" s="50"/>
      <c r="R590" s="51"/>
      <c r="S590" s="51"/>
      <c r="T590" s="51"/>
      <c r="U590" s="51"/>
      <c r="V590" s="51"/>
      <c r="W590" s="51"/>
      <c r="X590" s="44"/>
      <c r="AF590" s="52"/>
      <c r="AM590" s="7"/>
      <c r="AN590" s="7"/>
      <c r="AO590" s="53"/>
      <c r="AP590" s="54"/>
      <c r="AQ590" s="54"/>
      <c r="AR590" s="7"/>
      <c r="AS590" s="54"/>
      <c r="AT590" s="53"/>
      <c r="AU590" s="7"/>
      <c r="AV590" s="7"/>
      <c r="AW590" s="55"/>
      <c r="AX590" s="56"/>
      <c r="AY590" s="55"/>
      <c r="AZ590" s="55"/>
      <c r="BA590" s="55"/>
      <c r="BB590" s="11"/>
      <c r="BC590" s="12"/>
      <c r="BD590" s="12"/>
      <c r="BE590" s="12"/>
      <c r="BF590" s="12"/>
      <c r="BG590" s="12"/>
      <c r="BH590" s="12"/>
      <c r="BI590" s="12"/>
      <c r="BJ590" s="12"/>
      <c r="BK590" s="12"/>
    </row>
    <row r="591" spans="1:63" s="5" customFormat="1">
      <c r="A591" s="13"/>
      <c r="B591" s="13"/>
      <c r="C591" s="45"/>
      <c r="E591" s="46"/>
      <c r="F591" s="47"/>
      <c r="G591" s="48"/>
      <c r="H591" s="49"/>
      <c r="I591" s="49"/>
      <c r="J591" s="49"/>
      <c r="K591" s="50"/>
      <c r="L591" s="50"/>
      <c r="M591" s="50"/>
      <c r="N591" s="50"/>
      <c r="O591" s="50"/>
      <c r="P591" s="50"/>
      <c r="Q591" s="50"/>
      <c r="R591" s="51"/>
      <c r="S591" s="51"/>
      <c r="T591" s="51"/>
      <c r="U591" s="51"/>
      <c r="V591" s="51"/>
      <c r="W591" s="51"/>
      <c r="X591" s="44"/>
      <c r="AF591" s="52"/>
      <c r="AM591" s="7"/>
      <c r="AN591" s="7"/>
      <c r="AO591" s="53"/>
      <c r="AP591" s="54"/>
      <c r="AQ591" s="54"/>
      <c r="AR591" s="7"/>
      <c r="AS591" s="54"/>
      <c r="AT591" s="53"/>
      <c r="AU591" s="7"/>
      <c r="AV591" s="7"/>
      <c r="AW591" s="55"/>
      <c r="AX591" s="56"/>
      <c r="AY591" s="55"/>
      <c r="AZ591" s="55"/>
      <c r="BA591" s="55"/>
      <c r="BB591" s="11"/>
      <c r="BC591" s="12"/>
      <c r="BD591" s="12"/>
      <c r="BE591" s="12"/>
      <c r="BF591" s="12"/>
      <c r="BG591" s="12"/>
      <c r="BH591" s="12"/>
      <c r="BI591" s="12"/>
      <c r="BJ591" s="12"/>
      <c r="BK591" s="12"/>
    </row>
    <row r="592" spans="1:63" s="5" customFormat="1">
      <c r="A592" s="13"/>
      <c r="B592" s="13"/>
      <c r="C592" s="45"/>
      <c r="E592" s="46"/>
      <c r="F592" s="47"/>
      <c r="G592" s="48"/>
      <c r="H592" s="49"/>
      <c r="I592" s="49"/>
      <c r="J592" s="49"/>
      <c r="K592" s="50"/>
      <c r="L592" s="50"/>
      <c r="M592" s="50"/>
      <c r="N592" s="50"/>
      <c r="O592" s="50"/>
      <c r="P592" s="50"/>
      <c r="Q592" s="50"/>
      <c r="R592" s="51"/>
      <c r="S592" s="51"/>
      <c r="T592" s="51"/>
      <c r="U592" s="51"/>
      <c r="V592" s="51"/>
      <c r="W592" s="51"/>
      <c r="X592" s="44"/>
      <c r="AF592" s="52"/>
      <c r="AM592" s="7"/>
      <c r="AN592" s="7"/>
      <c r="AO592" s="53"/>
      <c r="AP592" s="54"/>
      <c r="AQ592" s="54"/>
      <c r="AR592" s="7"/>
      <c r="AS592" s="54"/>
      <c r="AT592" s="53"/>
      <c r="AU592" s="7"/>
      <c r="AV592" s="7"/>
      <c r="AW592" s="55"/>
      <c r="AX592" s="56"/>
      <c r="AY592" s="55"/>
      <c r="AZ592" s="55"/>
      <c r="BA592" s="55"/>
      <c r="BB592" s="11"/>
      <c r="BC592" s="12"/>
      <c r="BD592" s="12"/>
      <c r="BE592" s="12"/>
      <c r="BF592" s="12"/>
      <c r="BG592" s="12"/>
      <c r="BH592" s="12"/>
      <c r="BI592" s="12"/>
      <c r="BJ592" s="12"/>
      <c r="BK592" s="12"/>
    </row>
    <row r="593" spans="1:63" s="5" customFormat="1">
      <c r="A593" s="13"/>
      <c r="B593" s="13"/>
      <c r="C593" s="45"/>
      <c r="E593" s="46"/>
      <c r="F593" s="47"/>
      <c r="G593" s="48"/>
      <c r="H593" s="49"/>
      <c r="I593" s="49"/>
      <c r="J593" s="49"/>
      <c r="K593" s="50"/>
      <c r="L593" s="50"/>
      <c r="M593" s="50"/>
      <c r="N593" s="50"/>
      <c r="O593" s="50"/>
      <c r="P593" s="50"/>
      <c r="Q593" s="50"/>
      <c r="R593" s="51"/>
      <c r="S593" s="51"/>
      <c r="T593" s="51"/>
      <c r="U593" s="51"/>
      <c r="V593" s="51"/>
      <c r="W593" s="51"/>
      <c r="X593" s="44"/>
      <c r="AF593" s="52"/>
      <c r="AM593" s="7"/>
      <c r="AN593" s="7"/>
      <c r="AO593" s="53"/>
      <c r="AP593" s="54"/>
      <c r="AQ593" s="54"/>
      <c r="AR593" s="7"/>
      <c r="AS593" s="54"/>
      <c r="AT593" s="53"/>
      <c r="AU593" s="7"/>
      <c r="AV593" s="7"/>
      <c r="AW593" s="55"/>
      <c r="AX593" s="56"/>
      <c r="AY593" s="55"/>
      <c r="AZ593" s="55"/>
      <c r="BA593" s="55"/>
      <c r="BB593" s="11"/>
      <c r="BC593" s="12"/>
      <c r="BD593" s="12"/>
      <c r="BE593" s="12"/>
      <c r="BF593" s="12"/>
      <c r="BG593" s="12"/>
      <c r="BH593" s="12"/>
      <c r="BI593" s="12"/>
      <c r="BJ593" s="12"/>
      <c r="BK593" s="12"/>
    </row>
    <row r="594" spans="1:63" s="5" customFormat="1">
      <c r="A594" s="13"/>
      <c r="B594" s="13"/>
      <c r="C594" s="45"/>
      <c r="E594" s="46"/>
      <c r="F594" s="47"/>
      <c r="G594" s="48"/>
      <c r="H594" s="49"/>
      <c r="I594" s="49"/>
      <c r="J594" s="49"/>
      <c r="K594" s="50"/>
      <c r="L594" s="50"/>
      <c r="M594" s="50"/>
      <c r="N594" s="50"/>
      <c r="O594" s="50"/>
      <c r="P594" s="50"/>
      <c r="Q594" s="50"/>
      <c r="R594" s="51"/>
      <c r="S594" s="51"/>
      <c r="T594" s="51"/>
      <c r="U594" s="51"/>
      <c r="V594" s="51"/>
      <c r="W594" s="51"/>
      <c r="X594" s="44"/>
      <c r="AF594" s="52"/>
      <c r="AM594" s="7"/>
      <c r="AN594" s="7"/>
      <c r="AO594" s="53"/>
      <c r="AP594" s="54"/>
      <c r="AQ594" s="54"/>
      <c r="AR594" s="7"/>
      <c r="AS594" s="54"/>
      <c r="AT594" s="53"/>
      <c r="AU594" s="7"/>
      <c r="AV594" s="7"/>
      <c r="AW594" s="55"/>
      <c r="AX594" s="56"/>
      <c r="AY594" s="55"/>
      <c r="AZ594" s="55"/>
      <c r="BA594" s="55"/>
      <c r="BB594" s="11"/>
      <c r="BC594" s="12"/>
      <c r="BD594" s="12"/>
      <c r="BE594" s="12"/>
      <c r="BF594" s="12"/>
      <c r="BG594" s="12"/>
      <c r="BH594" s="12"/>
      <c r="BI594" s="12"/>
      <c r="BJ594" s="12"/>
      <c r="BK594" s="12"/>
    </row>
    <row r="595" spans="1:63" s="5" customFormat="1">
      <c r="A595" s="13"/>
      <c r="B595" s="13"/>
      <c r="C595" s="45"/>
      <c r="E595" s="46"/>
      <c r="F595" s="47"/>
      <c r="G595" s="48"/>
      <c r="H595" s="49"/>
      <c r="I595" s="49"/>
      <c r="J595" s="49"/>
      <c r="K595" s="50"/>
      <c r="L595" s="50"/>
      <c r="M595" s="50"/>
      <c r="N595" s="50"/>
      <c r="O595" s="50"/>
      <c r="P595" s="50"/>
      <c r="Q595" s="50"/>
      <c r="R595" s="51"/>
      <c r="S595" s="51"/>
      <c r="T595" s="51"/>
      <c r="U595" s="51"/>
      <c r="V595" s="51"/>
      <c r="W595" s="51"/>
      <c r="X595" s="44"/>
      <c r="AF595" s="52"/>
      <c r="AM595" s="7"/>
      <c r="AN595" s="7"/>
      <c r="AO595" s="53"/>
      <c r="AP595" s="54"/>
      <c r="AQ595" s="54"/>
      <c r="AR595" s="7"/>
      <c r="AS595" s="54"/>
      <c r="AT595" s="53"/>
      <c r="AU595" s="7"/>
      <c r="AV595" s="7"/>
      <c r="AW595" s="55"/>
      <c r="AX595" s="56"/>
      <c r="AY595" s="55"/>
      <c r="AZ595" s="55"/>
      <c r="BA595" s="55"/>
      <c r="BB595" s="11"/>
      <c r="BC595" s="12"/>
      <c r="BD595" s="12"/>
      <c r="BE595" s="12"/>
      <c r="BF595" s="12"/>
      <c r="BG595" s="12"/>
      <c r="BH595" s="12"/>
      <c r="BI595" s="12"/>
      <c r="BJ595" s="12"/>
      <c r="BK595" s="12"/>
    </row>
    <row r="596" spans="1:63" s="5" customFormat="1">
      <c r="A596" s="13"/>
      <c r="B596" s="13"/>
      <c r="C596" s="45"/>
      <c r="E596" s="46"/>
      <c r="F596" s="47"/>
      <c r="G596" s="48"/>
      <c r="H596" s="49"/>
      <c r="I596" s="49"/>
      <c r="J596" s="49"/>
      <c r="K596" s="50"/>
      <c r="L596" s="50"/>
      <c r="M596" s="50"/>
      <c r="N596" s="50"/>
      <c r="O596" s="50"/>
      <c r="P596" s="50"/>
      <c r="Q596" s="50"/>
      <c r="R596" s="51"/>
      <c r="S596" s="51"/>
      <c r="T596" s="51"/>
      <c r="U596" s="51"/>
      <c r="V596" s="51"/>
      <c r="W596" s="51"/>
      <c r="X596" s="44"/>
      <c r="AF596" s="52"/>
      <c r="AM596" s="7"/>
      <c r="AN596" s="7"/>
      <c r="AO596" s="53"/>
      <c r="AP596" s="54"/>
      <c r="AQ596" s="54"/>
      <c r="AR596" s="7"/>
      <c r="AS596" s="54"/>
      <c r="AT596" s="53"/>
      <c r="AU596" s="7"/>
      <c r="AV596" s="7"/>
      <c r="AW596" s="55"/>
      <c r="AX596" s="56"/>
      <c r="AY596" s="55"/>
      <c r="AZ596" s="55"/>
      <c r="BA596" s="55"/>
      <c r="BB596" s="11"/>
      <c r="BC596" s="12"/>
      <c r="BD596" s="12"/>
      <c r="BE596" s="12"/>
      <c r="BF596" s="12"/>
      <c r="BG596" s="12"/>
      <c r="BH596" s="12"/>
      <c r="BI596" s="12"/>
      <c r="BJ596" s="12"/>
      <c r="BK596" s="12"/>
    </row>
    <row r="597" spans="1:63" s="5" customFormat="1">
      <c r="A597" s="13"/>
      <c r="B597" s="13"/>
      <c r="C597" s="45"/>
      <c r="E597" s="46"/>
      <c r="F597" s="47"/>
      <c r="G597" s="48"/>
      <c r="H597" s="49"/>
      <c r="I597" s="49"/>
      <c r="J597" s="49"/>
      <c r="K597" s="50"/>
      <c r="L597" s="50"/>
      <c r="M597" s="50"/>
      <c r="N597" s="50"/>
      <c r="O597" s="50"/>
      <c r="P597" s="50"/>
      <c r="Q597" s="50"/>
      <c r="R597" s="51"/>
      <c r="S597" s="51"/>
      <c r="T597" s="51"/>
      <c r="U597" s="51"/>
      <c r="V597" s="51"/>
      <c r="W597" s="51"/>
      <c r="X597" s="44"/>
      <c r="AF597" s="52"/>
      <c r="AM597" s="7"/>
      <c r="AN597" s="7"/>
      <c r="AO597" s="53"/>
      <c r="AP597" s="54"/>
      <c r="AQ597" s="54"/>
      <c r="AR597" s="7"/>
      <c r="AS597" s="54"/>
      <c r="AT597" s="53"/>
      <c r="AU597" s="7"/>
      <c r="AV597" s="7"/>
      <c r="AW597" s="55"/>
      <c r="AX597" s="56"/>
      <c r="AY597" s="55"/>
      <c r="AZ597" s="55"/>
      <c r="BA597" s="55"/>
      <c r="BB597" s="11"/>
      <c r="BC597" s="12"/>
      <c r="BD597" s="12"/>
      <c r="BE597" s="12"/>
      <c r="BF597" s="12"/>
      <c r="BG597" s="12"/>
      <c r="BH597" s="12"/>
      <c r="BI597" s="12"/>
      <c r="BJ597" s="12"/>
      <c r="BK597" s="12"/>
    </row>
    <row r="598" spans="1:63" s="5" customFormat="1">
      <c r="A598" s="13"/>
      <c r="B598" s="13"/>
      <c r="C598" s="45"/>
      <c r="E598" s="46"/>
      <c r="F598" s="47"/>
      <c r="G598" s="48"/>
      <c r="H598" s="49"/>
      <c r="I598" s="49"/>
      <c r="J598" s="49"/>
      <c r="K598" s="50"/>
      <c r="L598" s="50"/>
      <c r="M598" s="50"/>
      <c r="N598" s="50"/>
      <c r="O598" s="50"/>
      <c r="P598" s="50"/>
      <c r="Q598" s="50"/>
      <c r="R598" s="51"/>
      <c r="S598" s="51"/>
      <c r="T598" s="51"/>
      <c r="U598" s="51"/>
      <c r="V598" s="51"/>
      <c r="W598" s="51"/>
      <c r="X598" s="44"/>
      <c r="AF598" s="52"/>
      <c r="AM598" s="7"/>
      <c r="AN598" s="7"/>
      <c r="AO598" s="53"/>
      <c r="AP598" s="54"/>
      <c r="AQ598" s="54"/>
      <c r="AR598" s="7"/>
      <c r="AS598" s="54"/>
      <c r="AT598" s="53"/>
      <c r="AU598" s="7"/>
      <c r="AV598" s="7"/>
      <c r="AW598" s="55"/>
      <c r="AX598" s="56"/>
      <c r="AY598" s="55"/>
      <c r="AZ598" s="55"/>
      <c r="BA598" s="55"/>
      <c r="BB598" s="11"/>
      <c r="BC598" s="12"/>
      <c r="BD598" s="12"/>
      <c r="BE598" s="12"/>
      <c r="BF598" s="12"/>
      <c r="BG598" s="12"/>
      <c r="BH598" s="12"/>
      <c r="BI598" s="12"/>
      <c r="BJ598" s="12"/>
      <c r="BK598" s="12"/>
    </row>
    <row r="599" spans="1:63" s="5" customFormat="1">
      <c r="A599" s="13"/>
      <c r="B599" s="13"/>
      <c r="C599" s="45"/>
      <c r="E599" s="46"/>
      <c r="F599" s="47"/>
      <c r="G599" s="48"/>
      <c r="H599" s="49"/>
      <c r="I599" s="49"/>
      <c r="J599" s="49"/>
      <c r="K599" s="50"/>
      <c r="L599" s="50"/>
      <c r="M599" s="50"/>
      <c r="N599" s="50"/>
      <c r="O599" s="50"/>
      <c r="P599" s="50"/>
      <c r="Q599" s="50"/>
      <c r="R599" s="51"/>
      <c r="S599" s="51"/>
      <c r="T599" s="51"/>
      <c r="U599" s="51"/>
      <c r="V599" s="51"/>
      <c r="W599" s="51"/>
      <c r="X599" s="44"/>
      <c r="AF599" s="52"/>
      <c r="AM599" s="7"/>
      <c r="AN599" s="7"/>
      <c r="AO599" s="53"/>
      <c r="AP599" s="54"/>
      <c r="AQ599" s="54"/>
      <c r="AR599" s="7"/>
      <c r="AS599" s="54"/>
      <c r="AT599" s="53"/>
      <c r="AU599" s="7"/>
      <c r="AV599" s="7"/>
      <c r="AW599" s="55"/>
      <c r="AX599" s="56"/>
      <c r="AY599" s="55"/>
      <c r="AZ599" s="55"/>
      <c r="BA599" s="55"/>
      <c r="BB599" s="11"/>
      <c r="BC599" s="12"/>
      <c r="BD599" s="12"/>
      <c r="BE599" s="12"/>
      <c r="BF599" s="12"/>
      <c r="BG599" s="12"/>
      <c r="BH599" s="12"/>
      <c r="BI599" s="12"/>
      <c r="BJ599" s="12"/>
      <c r="BK599" s="12"/>
    </row>
    <row r="600" spans="1:63" s="5" customFormat="1">
      <c r="A600" s="13"/>
      <c r="B600" s="13"/>
      <c r="C600" s="45"/>
      <c r="E600" s="46"/>
      <c r="F600" s="47"/>
      <c r="G600" s="48"/>
      <c r="H600" s="49"/>
      <c r="I600" s="49"/>
      <c r="J600" s="49"/>
      <c r="K600" s="50"/>
      <c r="L600" s="50"/>
      <c r="M600" s="50"/>
      <c r="N600" s="50"/>
      <c r="O600" s="50"/>
      <c r="P600" s="50"/>
      <c r="Q600" s="50"/>
      <c r="R600" s="51"/>
      <c r="S600" s="51"/>
      <c r="T600" s="51"/>
      <c r="U600" s="51"/>
      <c r="V600" s="51"/>
      <c r="W600" s="51"/>
      <c r="X600" s="44"/>
      <c r="AF600" s="52"/>
      <c r="AM600" s="7"/>
      <c r="AN600" s="7"/>
      <c r="AO600" s="53"/>
      <c r="AP600" s="54"/>
      <c r="AQ600" s="54"/>
      <c r="AR600" s="7"/>
      <c r="AS600" s="54"/>
      <c r="AT600" s="53"/>
      <c r="AU600" s="7"/>
      <c r="AV600" s="7"/>
      <c r="AW600" s="55"/>
      <c r="AX600" s="56"/>
      <c r="AY600" s="55"/>
      <c r="AZ600" s="55"/>
      <c r="BA600" s="55"/>
      <c r="BB600" s="11"/>
      <c r="BC600" s="12"/>
      <c r="BD600" s="12"/>
      <c r="BE600" s="12"/>
      <c r="BF600" s="12"/>
      <c r="BG600" s="12"/>
      <c r="BH600" s="12"/>
      <c r="BI600" s="12"/>
      <c r="BJ600" s="12"/>
      <c r="BK600" s="12"/>
    </row>
    <row r="601" spans="1:63" s="5" customFormat="1">
      <c r="A601" s="13"/>
      <c r="B601" s="13"/>
      <c r="C601" s="45"/>
      <c r="E601" s="46"/>
      <c r="F601" s="47"/>
      <c r="G601" s="48"/>
      <c r="H601" s="49"/>
      <c r="I601" s="49"/>
      <c r="J601" s="49"/>
      <c r="K601" s="50"/>
      <c r="L601" s="50"/>
      <c r="M601" s="50"/>
      <c r="N601" s="50"/>
      <c r="O601" s="50"/>
      <c r="P601" s="50"/>
      <c r="Q601" s="50"/>
      <c r="R601" s="51"/>
      <c r="S601" s="51"/>
      <c r="T601" s="51"/>
      <c r="U601" s="51"/>
      <c r="V601" s="51"/>
      <c r="W601" s="51"/>
      <c r="X601" s="44"/>
      <c r="AF601" s="52"/>
      <c r="AM601" s="7"/>
      <c r="AN601" s="7"/>
      <c r="AO601" s="53"/>
      <c r="AP601" s="54"/>
      <c r="AQ601" s="54"/>
      <c r="AR601" s="7"/>
      <c r="AS601" s="54"/>
      <c r="AT601" s="53"/>
      <c r="AU601" s="7"/>
      <c r="AV601" s="7"/>
      <c r="AW601" s="55"/>
      <c r="AX601" s="56"/>
      <c r="AY601" s="55"/>
      <c r="AZ601" s="55"/>
      <c r="BA601" s="55"/>
      <c r="BB601" s="11"/>
      <c r="BC601" s="12"/>
      <c r="BD601" s="12"/>
      <c r="BE601" s="12"/>
      <c r="BF601" s="12"/>
      <c r="BG601" s="12"/>
      <c r="BH601" s="12"/>
      <c r="BI601" s="12"/>
      <c r="BJ601" s="12"/>
      <c r="BK601" s="12"/>
    </row>
    <row r="602" spans="1:63" s="5" customFormat="1">
      <c r="A602" s="13"/>
      <c r="B602" s="13"/>
      <c r="C602" s="45"/>
      <c r="E602" s="46"/>
      <c r="F602" s="47"/>
      <c r="G602" s="48"/>
      <c r="H602" s="49"/>
      <c r="I602" s="49"/>
      <c r="J602" s="49"/>
      <c r="K602" s="50"/>
      <c r="L602" s="50"/>
      <c r="M602" s="50"/>
      <c r="N602" s="50"/>
      <c r="O602" s="50"/>
      <c r="P602" s="50"/>
      <c r="Q602" s="50"/>
      <c r="R602" s="51"/>
      <c r="S602" s="51"/>
      <c r="T602" s="51"/>
      <c r="U602" s="51"/>
      <c r="V602" s="51"/>
      <c r="W602" s="51"/>
      <c r="X602" s="44"/>
      <c r="AF602" s="52"/>
      <c r="AM602" s="7"/>
      <c r="AN602" s="7"/>
      <c r="AO602" s="53"/>
      <c r="AP602" s="54"/>
      <c r="AQ602" s="54"/>
      <c r="AR602" s="7"/>
      <c r="AS602" s="54"/>
      <c r="AT602" s="53"/>
      <c r="AU602" s="7"/>
      <c r="AV602" s="7"/>
      <c r="AW602" s="55"/>
      <c r="AX602" s="56"/>
      <c r="AY602" s="55"/>
      <c r="AZ602" s="55"/>
      <c r="BA602" s="55"/>
      <c r="BB602" s="11"/>
      <c r="BC602" s="12"/>
      <c r="BD602" s="12"/>
      <c r="BE602" s="12"/>
      <c r="BF602" s="12"/>
      <c r="BG602" s="12"/>
      <c r="BH602" s="12"/>
      <c r="BI602" s="12"/>
      <c r="BJ602" s="12"/>
      <c r="BK602" s="12"/>
    </row>
    <row r="603" spans="1:63" s="5" customFormat="1">
      <c r="A603" s="13"/>
      <c r="B603" s="13"/>
      <c r="C603" s="45"/>
      <c r="E603" s="46"/>
      <c r="F603" s="47"/>
      <c r="G603" s="48"/>
      <c r="H603" s="49"/>
      <c r="I603" s="49"/>
      <c r="J603" s="49"/>
      <c r="K603" s="50"/>
      <c r="L603" s="50"/>
      <c r="M603" s="50"/>
      <c r="N603" s="50"/>
      <c r="O603" s="50"/>
      <c r="P603" s="50"/>
      <c r="Q603" s="50"/>
      <c r="R603" s="51"/>
      <c r="S603" s="51"/>
      <c r="T603" s="51"/>
      <c r="U603" s="51"/>
      <c r="V603" s="51"/>
      <c r="W603" s="51"/>
      <c r="X603" s="44"/>
      <c r="AF603" s="52"/>
      <c r="AM603" s="7"/>
      <c r="AN603" s="7"/>
      <c r="AO603" s="53"/>
      <c r="AP603" s="54"/>
      <c r="AQ603" s="54"/>
      <c r="AR603" s="7"/>
      <c r="AS603" s="54"/>
      <c r="AT603" s="53"/>
      <c r="AU603" s="7"/>
      <c r="AV603" s="7"/>
      <c r="AW603" s="55"/>
      <c r="AX603" s="56"/>
      <c r="AY603" s="55"/>
      <c r="AZ603" s="55"/>
      <c r="BA603" s="55"/>
      <c r="BB603" s="11"/>
      <c r="BC603" s="12"/>
      <c r="BD603" s="12"/>
      <c r="BE603" s="12"/>
      <c r="BF603" s="12"/>
      <c r="BG603" s="12"/>
      <c r="BH603" s="12"/>
      <c r="BI603" s="12"/>
      <c r="BJ603" s="12"/>
      <c r="BK603" s="12"/>
    </row>
    <row r="604" spans="1:63" s="5" customFormat="1">
      <c r="A604" s="13"/>
      <c r="B604" s="13"/>
      <c r="C604" s="45"/>
      <c r="E604" s="46"/>
      <c r="F604" s="47"/>
      <c r="G604" s="48"/>
      <c r="H604" s="49"/>
      <c r="I604" s="49"/>
      <c r="J604" s="49"/>
      <c r="K604" s="50"/>
      <c r="L604" s="50"/>
      <c r="M604" s="50"/>
      <c r="N604" s="50"/>
      <c r="O604" s="50"/>
      <c r="P604" s="50"/>
      <c r="Q604" s="50"/>
      <c r="R604" s="51"/>
      <c r="S604" s="51"/>
      <c r="T604" s="51"/>
      <c r="U604" s="51"/>
      <c r="V604" s="51"/>
      <c r="W604" s="51"/>
      <c r="X604" s="44"/>
      <c r="AF604" s="52"/>
      <c r="AM604" s="7"/>
      <c r="AN604" s="7"/>
      <c r="AO604" s="53"/>
      <c r="AP604" s="54"/>
      <c r="AQ604" s="54"/>
      <c r="AR604" s="7"/>
      <c r="AS604" s="54"/>
      <c r="AT604" s="53"/>
      <c r="AU604" s="7"/>
      <c r="AV604" s="7"/>
      <c r="AW604" s="55"/>
      <c r="AX604" s="56"/>
      <c r="AY604" s="55"/>
      <c r="AZ604" s="55"/>
      <c r="BA604" s="55"/>
      <c r="BB604" s="11"/>
      <c r="BC604" s="12"/>
      <c r="BD604" s="12"/>
      <c r="BE604" s="12"/>
      <c r="BF604" s="12"/>
      <c r="BG604" s="12"/>
      <c r="BH604" s="12"/>
      <c r="BI604" s="12"/>
      <c r="BJ604" s="12"/>
      <c r="BK604" s="12"/>
    </row>
    <row r="605" spans="1:63" s="5" customFormat="1">
      <c r="A605" s="13"/>
      <c r="B605" s="13"/>
      <c r="C605" s="45"/>
      <c r="E605" s="46"/>
      <c r="F605" s="47"/>
      <c r="G605" s="48"/>
      <c r="H605" s="49"/>
      <c r="I605" s="49"/>
      <c r="J605" s="49"/>
      <c r="K605" s="50"/>
      <c r="L605" s="50"/>
      <c r="M605" s="50"/>
      <c r="N605" s="50"/>
      <c r="O605" s="50"/>
      <c r="P605" s="50"/>
      <c r="Q605" s="50"/>
      <c r="R605" s="51"/>
      <c r="S605" s="51"/>
      <c r="T605" s="51"/>
      <c r="U605" s="51"/>
      <c r="V605" s="51"/>
      <c r="W605" s="51"/>
      <c r="X605" s="44"/>
      <c r="AF605" s="52"/>
      <c r="AM605" s="7"/>
      <c r="AN605" s="7"/>
      <c r="AO605" s="53"/>
      <c r="AP605" s="54"/>
      <c r="AQ605" s="54"/>
      <c r="AR605" s="7"/>
      <c r="AS605" s="54"/>
      <c r="AT605" s="53"/>
      <c r="AU605" s="7"/>
      <c r="AV605" s="7"/>
      <c r="AW605" s="55"/>
      <c r="AX605" s="56"/>
      <c r="AY605" s="55"/>
      <c r="AZ605" s="55"/>
      <c r="BA605" s="55"/>
      <c r="BB605" s="11"/>
      <c r="BC605" s="12"/>
      <c r="BD605" s="12"/>
      <c r="BE605" s="12"/>
      <c r="BF605" s="12"/>
      <c r="BG605" s="12"/>
      <c r="BH605" s="12"/>
      <c r="BI605" s="12"/>
      <c r="BJ605" s="12"/>
      <c r="BK605" s="12"/>
    </row>
    <row r="606" spans="1:63" s="5" customFormat="1">
      <c r="A606" s="13"/>
      <c r="B606" s="13"/>
      <c r="C606" s="45"/>
      <c r="E606" s="46"/>
      <c r="F606" s="47"/>
      <c r="G606" s="48"/>
      <c r="H606" s="49"/>
      <c r="I606" s="49"/>
      <c r="J606" s="49"/>
      <c r="K606" s="50"/>
      <c r="L606" s="50"/>
      <c r="M606" s="50"/>
      <c r="N606" s="50"/>
      <c r="O606" s="50"/>
      <c r="P606" s="50"/>
      <c r="Q606" s="50"/>
      <c r="R606" s="51"/>
      <c r="S606" s="51"/>
      <c r="T606" s="51"/>
      <c r="U606" s="51"/>
      <c r="V606" s="51"/>
      <c r="W606" s="51"/>
      <c r="X606" s="44"/>
      <c r="AF606" s="52"/>
      <c r="AM606" s="7"/>
      <c r="AN606" s="7"/>
      <c r="AO606" s="53"/>
      <c r="AP606" s="54"/>
      <c r="AQ606" s="54"/>
      <c r="AR606" s="7"/>
      <c r="AS606" s="54"/>
      <c r="AT606" s="53"/>
      <c r="AU606" s="7"/>
      <c r="AV606" s="7"/>
      <c r="AW606" s="55"/>
      <c r="AX606" s="56"/>
      <c r="AY606" s="55"/>
      <c r="AZ606" s="55"/>
      <c r="BA606" s="55"/>
      <c r="BB606" s="11"/>
      <c r="BC606" s="12"/>
      <c r="BD606" s="12"/>
      <c r="BE606" s="12"/>
      <c r="BF606" s="12"/>
      <c r="BG606" s="12"/>
      <c r="BH606" s="12"/>
      <c r="BI606" s="12"/>
      <c r="BJ606" s="12"/>
      <c r="BK606" s="12"/>
    </row>
    <row r="607" spans="1:63" s="5" customFormat="1">
      <c r="A607" s="13"/>
      <c r="B607" s="13"/>
      <c r="C607" s="45"/>
      <c r="E607" s="46"/>
      <c r="F607" s="47"/>
      <c r="G607" s="48"/>
      <c r="H607" s="49"/>
      <c r="I607" s="49"/>
      <c r="J607" s="49"/>
      <c r="K607" s="50"/>
      <c r="L607" s="50"/>
      <c r="M607" s="50"/>
      <c r="N607" s="50"/>
      <c r="O607" s="50"/>
      <c r="P607" s="50"/>
      <c r="Q607" s="50"/>
      <c r="R607" s="51"/>
      <c r="S607" s="51"/>
      <c r="T607" s="51"/>
      <c r="U607" s="51"/>
      <c r="V607" s="51"/>
      <c r="W607" s="51"/>
      <c r="X607" s="44"/>
      <c r="AF607" s="52"/>
      <c r="AM607" s="7"/>
      <c r="AN607" s="7"/>
      <c r="AO607" s="53"/>
      <c r="AP607" s="54"/>
      <c r="AQ607" s="54"/>
      <c r="AR607" s="7"/>
      <c r="AS607" s="54"/>
      <c r="AT607" s="53"/>
      <c r="AU607" s="7"/>
      <c r="AV607" s="7"/>
      <c r="AW607" s="55"/>
      <c r="AX607" s="56"/>
      <c r="AY607" s="55"/>
      <c r="AZ607" s="55"/>
      <c r="BA607" s="55"/>
      <c r="BB607" s="11"/>
      <c r="BC607" s="12"/>
      <c r="BD607" s="12"/>
      <c r="BE607" s="12"/>
      <c r="BF607" s="12"/>
      <c r="BG607" s="12"/>
      <c r="BH607" s="12"/>
      <c r="BI607" s="12"/>
      <c r="BJ607" s="12"/>
      <c r="BK607" s="12"/>
    </row>
    <row r="608" spans="1:63" s="5" customFormat="1">
      <c r="A608" s="13"/>
      <c r="B608" s="13"/>
      <c r="C608" s="45"/>
      <c r="E608" s="46"/>
      <c r="F608" s="47"/>
      <c r="G608" s="48"/>
      <c r="H608" s="49"/>
      <c r="I608" s="49"/>
      <c r="J608" s="49"/>
      <c r="K608" s="50"/>
      <c r="L608" s="50"/>
      <c r="M608" s="50"/>
      <c r="N608" s="50"/>
      <c r="O608" s="50"/>
      <c r="P608" s="50"/>
      <c r="Q608" s="50"/>
      <c r="R608" s="51"/>
      <c r="S608" s="51"/>
      <c r="T608" s="51"/>
      <c r="U608" s="51"/>
      <c r="V608" s="51"/>
      <c r="W608" s="51"/>
      <c r="X608" s="44"/>
      <c r="AF608" s="52"/>
      <c r="AM608" s="7"/>
      <c r="AN608" s="7"/>
      <c r="AO608" s="53"/>
      <c r="AP608" s="54"/>
      <c r="AQ608" s="54"/>
      <c r="AR608" s="7"/>
      <c r="AS608" s="54"/>
      <c r="AT608" s="53"/>
      <c r="AU608" s="7"/>
      <c r="AV608" s="7"/>
      <c r="AW608" s="55"/>
      <c r="AX608" s="56"/>
      <c r="AY608" s="55"/>
      <c r="AZ608" s="55"/>
      <c r="BA608" s="55"/>
      <c r="BB608" s="11"/>
      <c r="BC608" s="12"/>
      <c r="BD608" s="12"/>
      <c r="BE608" s="12"/>
      <c r="BF608" s="12"/>
      <c r="BG608" s="12"/>
      <c r="BH608" s="12"/>
      <c r="BI608" s="12"/>
      <c r="BJ608" s="12"/>
      <c r="BK608" s="12"/>
    </row>
    <row r="609" spans="1:63" s="5" customFormat="1">
      <c r="A609" s="13"/>
      <c r="B609" s="13"/>
      <c r="C609" s="45"/>
      <c r="E609" s="46"/>
      <c r="F609" s="47"/>
      <c r="G609" s="48"/>
      <c r="H609" s="49"/>
      <c r="I609" s="49"/>
      <c r="J609" s="49"/>
      <c r="K609" s="50"/>
      <c r="L609" s="50"/>
      <c r="M609" s="50"/>
      <c r="N609" s="50"/>
      <c r="O609" s="50"/>
      <c r="P609" s="50"/>
      <c r="Q609" s="50"/>
      <c r="R609" s="51"/>
      <c r="S609" s="51"/>
      <c r="T609" s="51"/>
      <c r="U609" s="51"/>
      <c r="V609" s="51"/>
      <c r="W609" s="51"/>
      <c r="X609" s="44"/>
      <c r="AF609" s="52"/>
      <c r="AM609" s="7"/>
      <c r="AN609" s="7"/>
      <c r="AO609" s="53"/>
      <c r="AP609" s="54"/>
      <c r="AQ609" s="54"/>
      <c r="AR609" s="7"/>
      <c r="AS609" s="54"/>
      <c r="AT609" s="53"/>
      <c r="AU609" s="7"/>
      <c r="AV609" s="7"/>
      <c r="AW609" s="55"/>
      <c r="AX609" s="56"/>
      <c r="AY609" s="55"/>
      <c r="AZ609" s="55"/>
      <c r="BA609" s="55"/>
      <c r="BB609" s="11"/>
      <c r="BC609" s="12"/>
      <c r="BD609" s="12"/>
      <c r="BE609" s="12"/>
      <c r="BF609" s="12"/>
      <c r="BG609" s="12"/>
      <c r="BH609" s="12"/>
      <c r="BI609" s="12"/>
      <c r="BJ609" s="12"/>
      <c r="BK609" s="12"/>
    </row>
    <row r="610" spans="1:63" s="5" customFormat="1">
      <c r="A610" s="13"/>
      <c r="B610" s="13"/>
      <c r="C610" s="45"/>
      <c r="E610" s="46"/>
      <c r="F610" s="47"/>
      <c r="G610" s="48"/>
      <c r="H610" s="49"/>
      <c r="I610" s="49"/>
      <c r="J610" s="49"/>
      <c r="K610" s="50"/>
      <c r="L610" s="50"/>
      <c r="M610" s="50"/>
      <c r="N610" s="50"/>
      <c r="O610" s="50"/>
      <c r="P610" s="50"/>
      <c r="Q610" s="50"/>
      <c r="R610" s="51"/>
      <c r="S610" s="51"/>
      <c r="T610" s="51"/>
      <c r="U610" s="51"/>
      <c r="V610" s="51"/>
      <c r="W610" s="51"/>
      <c r="X610" s="44"/>
      <c r="AF610" s="52"/>
      <c r="AM610" s="7"/>
      <c r="AN610" s="7"/>
      <c r="AO610" s="53"/>
      <c r="AP610" s="54"/>
      <c r="AQ610" s="54"/>
      <c r="AR610" s="7"/>
      <c r="AS610" s="54"/>
      <c r="AT610" s="53"/>
      <c r="AU610" s="7"/>
      <c r="AV610" s="7"/>
      <c r="AW610" s="55"/>
      <c r="AX610" s="56"/>
      <c r="AY610" s="55"/>
      <c r="AZ610" s="55"/>
      <c r="BA610" s="55"/>
      <c r="BB610" s="11"/>
      <c r="BC610" s="12"/>
      <c r="BD610" s="12"/>
      <c r="BE610" s="12"/>
      <c r="BF610" s="12"/>
      <c r="BG610" s="12"/>
      <c r="BH610" s="12"/>
      <c r="BI610" s="12"/>
      <c r="BJ610" s="12"/>
      <c r="BK610" s="12"/>
    </row>
    <row r="611" spans="1:63" s="5" customFormat="1">
      <c r="A611" s="13"/>
      <c r="B611" s="13"/>
      <c r="C611" s="45"/>
      <c r="E611" s="46"/>
      <c r="F611" s="47"/>
      <c r="G611" s="48"/>
      <c r="H611" s="49"/>
      <c r="I611" s="49"/>
      <c r="J611" s="49"/>
      <c r="K611" s="50"/>
      <c r="L611" s="50"/>
      <c r="M611" s="50"/>
      <c r="N611" s="50"/>
      <c r="O611" s="50"/>
      <c r="P611" s="50"/>
      <c r="Q611" s="50"/>
      <c r="R611" s="51"/>
      <c r="S611" s="51"/>
      <c r="T611" s="51"/>
      <c r="U611" s="51"/>
      <c r="V611" s="51"/>
      <c r="W611" s="51"/>
      <c r="X611" s="44"/>
      <c r="AF611" s="52"/>
      <c r="AM611" s="7"/>
      <c r="AN611" s="7"/>
      <c r="AO611" s="53"/>
      <c r="AP611" s="54"/>
      <c r="AQ611" s="54"/>
      <c r="AR611" s="7"/>
      <c r="AS611" s="54"/>
      <c r="AT611" s="53"/>
      <c r="AU611" s="7"/>
      <c r="AV611" s="7"/>
      <c r="AW611" s="55"/>
      <c r="AX611" s="56"/>
      <c r="AY611" s="55"/>
      <c r="AZ611" s="55"/>
      <c r="BA611" s="55"/>
      <c r="BB611" s="11"/>
      <c r="BC611" s="12"/>
      <c r="BD611" s="12"/>
      <c r="BE611" s="12"/>
      <c r="BF611" s="12"/>
      <c r="BG611" s="12"/>
      <c r="BH611" s="12"/>
      <c r="BI611" s="12"/>
      <c r="BJ611" s="12"/>
      <c r="BK611" s="12"/>
    </row>
    <row r="612" spans="1:63" s="5" customFormat="1">
      <c r="A612" s="13"/>
      <c r="B612" s="13"/>
      <c r="C612" s="45"/>
      <c r="E612" s="46"/>
      <c r="F612" s="47"/>
      <c r="G612" s="48"/>
      <c r="H612" s="49"/>
      <c r="I612" s="49"/>
      <c r="J612" s="49"/>
      <c r="K612" s="50"/>
      <c r="L612" s="50"/>
      <c r="M612" s="50"/>
      <c r="N612" s="50"/>
      <c r="O612" s="50"/>
      <c r="P612" s="50"/>
      <c r="Q612" s="50"/>
      <c r="R612" s="51"/>
      <c r="S612" s="51"/>
      <c r="T612" s="51"/>
      <c r="U612" s="51"/>
      <c r="V612" s="51"/>
      <c r="W612" s="51"/>
      <c r="X612" s="44"/>
      <c r="AF612" s="52"/>
      <c r="AM612" s="7"/>
      <c r="AN612" s="7"/>
      <c r="AO612" s="53"/>
      <c r="AP612" s="54"/>
      <c r="AQ612" s="54"/>
      <c r="AR612" s="7"/>
      <c r="AS612" s="54"/>
      <c r="AT612" s="53"/>
      <c r="AU612" s="7"/>
      <c r="AV612" s="7"/>
      <c r="AW612" s="55"/>
      <c r="AX612" s="56"/>
      <c r="AY612" s="55"/>
      <c r="AZ612" s="55"/>
      <c r="BA612" s="55"/>
      <c r="BB612" s="11"/>
      <c r="BC612" s="12"/>
      <c r="BD612" s="12"/>
      <c r="BE612" s="12"/>
      <c r="BF612" s="12"/>
      <c r="BG612" s="12"/>
      <c r="BH612" s="12"/>
      <c r="BI612" s="12"/>
      <c r="BJ612" s="12"/>
      <c r="BK612" s="12"/>
    </row>
    <row r="613" spans="1:63" s="5" customFormat="1">
      <c r="A613" s="13"/>
      <c r="B613" s="13"/>
      <c r="C613" s="45"/>
      <c r="E613" s="46"/>
      <c r="F613" s="47"/>
      <c r="G613" s="48"/>
      <c r="H613" s="49"/>
      <c r="I613" s="49"/>
      <c r="J613" s="49"/>
      <c r="K613" s="50"/>
      <c r="L613" s="50"/>
      <c r="M613" s="50"/>
      <c r="N613" s="50"/>
      <c r="O613" s="50"/>
      <c r="P613" s="50"/>
      <c r="Q613" s="50"/>
      <c r="R613" s="51"/>
      <c r="S613" s="51"/>
      <c r="T613" s="51"/>
      <c r="U613" s="51"/>
      <c r="V613" s="51"/>
      <c r="W613" s="51"/>
      <c r="X613" s="44"/>
      <c r="AF613" s="52"/>
      <c r="AM613" s="7"/>
      <c r="AN613" s="7"/>
      <c r="AO613" s="53"/>
      <c r="AP613" s="54"/>
      <c r="AQ613" s="54"/>
      <c r="AR613" s="7"/>
      <c r="AS613" s="54"/>
      <c r="AT613" s="53"/>
      <c r="AU613" s="7"/>
      <c r="AV613" s="7"/>
      <c r="AW613" s="55"/>
      <c r="AX613" s="56"/>
      <c r="AY613" s="55"/>
      <c r="AZ613" s="55"/>
      <c r="BA613" s="55"/>
      <c r="BB613" s="11"/>
      <c r="BC613" s="12"/>
      <c r="BD613" s="12"/>
      <c r="BE613" s="12"/>
      <c r="BF613" s="12"/>
      <c r="BG613" s="12"/>
      <c r="BH613" s="12"/>
      <c r="BI613" s="12"/>
      <c r="BJ613" s="12"/>
      <c r="BK613" s="12"/>
    </row>
    <row r="614" spans="1:63" s="5" customFormat="1">
      <c r="A614" s="13"/>
      <c r="B614" s="13"/>
      <c r="C614" s="45"/>
      <c r="E614" s="46"/>
      <c r="F614" s="47"/>
      <c r="G614" s="48"/>
      <c r="H614" s="49"/>
      <c r="I614" s="49"/>
      <c r="J614" s="49"/>
      <c r="K614" s="50"/>
      <c r="L614" s="50"/>
      <c r="M614" s="50"/>
      <c r="N614" s="50"/>
      <c r="O614" s="50"/>
      <c r="P614" s="50"/>
      <c r="Q614" s="50"/>
      <c r="R614" s="51"/>
      <c r="S614" s="51"/>
      <c r="T614" s="51"/>
      <c r="U614" s="51"/>
      <c r="V614" s="51"/>
      <c r="W614" s="51"/>
      <c r="X614" s="44"/>
      <c r="AF614" s="52"/>
      <c r="AM614" s="7"/>
      <c r="AN614" s="7"/>
      <c r="AO614" s="53"/>
      <c r="AP614" s="54"/>
      <c r="AQ614" s="54"/>
      <c r="AR614" s="7"/>
      <c r="AS614" s="54"/>
      <c r="AT614" s="53"/>
      <c r="AU614" s="7"/>
      <c r="AV614" s="7"/>
      <c r="AW614" s="55"/>
      <c r="AX614" s="56"/>
      <c r="AY614" s="55"/>
      <c r="AZ614" s="55"/>
      <c r="BA614" s="55"/>
      <c r="BB614" s="11"/>
      <c r="BC614" s="12"/>
      <c r="BD614" s="12"/>
      <c r="BE614" s="12"/>
      <c r="BF614" s="12"/>
      <c r="BG614" s="12"/>
      <c r="BH614" s="12"/>
      <c r="BI614" s="12"/>
      <c r="BJ614" s="12"/>
      <c r="BK614" s="12"/>
    </row>
    <row r="615" spans="1:63" s="5" customFormat="1">
      <c r="A615" s="13"/>
      <c r="B615" s="13"/>
      <c r="C615" s="45"/>
      <c r="E615" s="46"/>
      <c r="F615" s="47"/>
      <c r="G615" s="48"/>
      <c r="H615" s="49"/>
      <c r="I615" s="49"/>
      <c r="J615" s="49"/>
      <c r="K615" s="50"/>
      <c r="L615" s="50"/>
      <c r="M615" s="50"/>
      <c r="N615" s="50"/>
      <c r="O615" s="50"/>
      <c r="P615" s="50"/>
      <c r="Q615" s="50"/>
      <c r="R615" s="51"/>
      <c r="S615" s="51"/>
      <c r="T615" s="51"/>
      <c r="U615" s="51"/>
      <c r="V615" s="51"/>
      <c r="W615" s="51"/>
      <c r="X615" s="44"/>
      <c r="AF615" s="52"/>
      <c r="AM615" s="7"/>
      <c r="AN615" s="7"/>
      <c r="AO615" s="53"/>
      <c r="AP615" s="54"/>
      <c r="AQ615" s="54"/>
      <c r="AR615" s="7"/>
      <c r="AS615" s="54"/>
      <c r="AT615" s="53"/>
      <c r="AU615" s="7"/>
      <c r="AV615" s="7"/>
      <c r="AW615" s="55"/>
      <c r="AX615" s="56"/>
      <c r="AY615" s="55"/>
      <c r="AZ615" s="55"/>
      <c r="BA615" s="55"/>
      <c r="BB615" s="11"/>
      <c r="BC615" s="12"/>
      <c r="BD615" s="12"/>
      <c r="BE615" s="12"/>
      <c r="BF615" s="12"/>
      <c r="BG615" s="12"/>
      <c r="BH615" s="12"/>
      <c r="BI615" s="12"/>
      <c r="BJ615" s="12"/>
      <c r="BK615" s="12"/>
    </row>
    <row r="616" spans="1:63" s="5" customFormat="1">
      <c r="A616" s="13"/>
      <c r="B616" s="13"/>
      <c r="C616" s="45"/>
      <c r="E616" s="46"/>
      <c r="F616" s="47"/>
      <c r="G616" s="48"/>
      <c r="H616" s="49"/>
      <c r="I616" s="49"/>
      <c r="J616" s="49"/>
      <c r="K616" s="50"/>
      <c r="L616" s="50"/>
      <c r="M616" s="50"/>
      <c r="N616" s="50"/>
      <c r="O616" s="50"/>
      <c r="P616" s="50"/>
      <c r="Q616" s="50"/>
      <c r="R616" s="51"/>
      <c r="S616" s="51"/>
      <c r="T616" s="51"/>
      <c r="U616" s="51"/>
      <c r="V616" s="51"/>
      <c r="W616" s="51"/>
      <c r="X616" s="44"/>
      <c r="AF616" s="52"/>
      <c r="AM616" s="7"/>
      <c r="AN616" s="7"/>
      <c r="AO616" s="53"/>
      <c r="AP616" s="54"/>
      <c r="AQ616" s="54"/>
      <c r="AR616" s="7"/>
      <c r="AS616" s="54"/>
      <c r="AT616" s="53"/>
      <c r="AU616" s="7"/>
      <c r="AV616" s="7"/>
      <c r="AW616" s="55"/>
      <c r="AX616" s="56"/>
      <c r="AY616" s="55"/>
      <c r="AZ616" s="55"/>
      <c r="BA616" s="55"/>
      <c r="BB616" s="11"/>
      <c r="BC616" s="12"/>
      <c r="BD616" s="12"/>
      <c r="BE616" s="12"/>
      <c r="BF616" s="12"/>
      <c r="BG616" s="12"/>
      <c r="BH616" s="12"/>
      <c r="BI616" s="12"/>
      <c r="BJ616" s="12"/>
      <c r="BK616" s="12"/>
    </row>
    <row r="617" spans="1:63" s="5" customFormat="1">
      <c r="A617" s="13"/>
      <c r="B617" s="13"/>
      <c r="C617" s="45"/>
      <c r="E617" s="46"/>
      <c r="F617" s="47"/>
      <c r="G617" s="48"/>
      <c r="H617" s="49"/>
      <c r="I617" s="49"/>
      <c r="J617" s="49"/>
      <c r="K617" s="50"/>
      <c r="L617" s="50"/>
      <c r="M617" s="50"/>
      <c r="N617" s="50"/>
      <c r="O617" s="50"/>
      <c r="P617" s="50"/>
      <c r="Q617" s="50"/>
      <c r="R617" s="51"/>
      <c r="S617" s="51"/>
      <c r="T617" s="51"/>
      <c r="U617" s="51"/>
      <c r="V617" s="51"/>
      <c r="W617" s="51"/>
      <c r="X617" s="44"/>
      <c r="AF617" s="52"/>
      <c r="AM617" s="7"/>
      <c r="AN617" s="7"/>
      <c r="AO617" s="53"/>
      <c r="AP617" s="54"/>
      <c r="AQ617" s="54"/>
      <c r="AR617" s="7"/>
      <c r="AS617" s="54"/>
      <c r="AT617" s="53"/>
      <c r="AU617" s="7"/>
      <c r="AV617" s="7"/>
      <c r="AW617" s="55"/>
      <c r="AX617" s="56"/>
      <c r="AY617" s="55"/>
      <c r="AZ617" s="55"/>
      <c r="BA617" s="55"/>
      <c r="BB617" s="11"/>
      <c r="BC617" s="12"/>
      <c r="BD617" s="12"/>
      <c r="BE617" s="12"/>
      <c r="BF617" s="12"/>
      <c r="BG617" s="12"/>
      <c r="BH617" s="12"/>
      <c r="BI617" s="12"/>
      <c r="BJ617" s="12"/>
      <c r="BK617" s="12"/>
    </row>
    <row r="618" spans="1:63" s="5" customFormat="1">
      <c r="A618" s="13"/>
      <c r="B618" s="13"/>
      <c r="C618" s="45"/>
      <c r="E618" s="46"/>
      <c r="F618" s="47"/>
      <c r="G618" s="48"/>
      <c r="H618" s="49"/>
      <c r="I618" s="49"/>
      <c r="J618" s="49"/>
      <c r="K618" s="50"/>
      <c r="L618" s="50"/>
      <c r="M618" s="50"/>
      <c r="N618" s="50"/>
      <c r="O618" s="50"/>
      <c r="P618" s="50"/>
      <c r="Q618" s="50"/>
      <c r="R618" s="51"/>
      <c r="S618" s="51"/>
      <c r="T618" s="51"/>
      <c r="U618" s="51"/>
      <c r="V618" s="51"/>
      <c r="W618" s="51"/>
      <c r="X618" s="44"/>
      <c r="AF618" s="52"/>
      <c r="AM618" s="7"/>
      <c r="AN618" s="7"/>
      <c r="AO618" s="53"/>
      <c r="AP618" s="54"/>
      <c r="AQ618" s="54"/>
      <c r="AR618" s="7"/>
      <c r="AS618" s="54"/>
      <c r="AT618" s="53"/>
      <c r="AU618" s="7"/>
      <c r="AV618" s="7"/>
      <c r="AW618" s="55"/>
      <c r="AX618" s="56"/>
      <c r="AY618" s="55"/>
      <c r="AZ618" s="55"/>
      <c r="BA618" s="55"/>
      <c r="BB618" s="11"/>
      <c r="BC618" s="12"/>
      <c r="BD618" s="12"/>
      <c r="BE618" s="12"/>
      <c r="BF618" s="12"/>
      <c r="BG618" s="12"/>
      <c r="BH618" s="12"/>
      <c r="BI618" s="12"/>
      <c r="BJ618" s="12"/>
      <c r="BK618" s="12"/>
    </row>
    <row r="619" spans="1:63" s="5" customFormat="1">
      <c r="A619" s="13"/>
      <c r="B619" s="13"/>
      <c r="C619" s="45"/>
      <c r="E619" s="46"/>
      <c r="F619" s="47"/>
      <c r="G619" s="48"/>
      <c r="H619" s="49"/>
      <c r="I619" s="49"/>
      <c r="J619" s="49"/>
      <c r="K619" s="50"/>
      <c r="L619" s="50"/>
      <c r="M619" s="50"/>
      <c r="N619" s="50"/>
      <c r="O619" s="50"/>
      <c r="P619" s="50"/>
      <c r="Q619" s="50"/>
      <c r="R619" s="51"/>
      <c r="S619" s="51"/>
      <c r="T619" s="51"/>
      <c r="U619" s="51"/>
      <c r="V619" s="51"/>
      <c r="W619" s="51"/>
      <c r="X619" s="44"/>
      <c r="AF619" s="52"/>
      <c r="AM619" s="7"/>
      <c r="AN619" s="7"/>
      <c r="AO619" s="53"/>
      <c r="AP619" s="54"/>
      <c r="AQ619" s="54"/>
      <c r="AR619" s="7"/>
      <c r="AS619" s="54"/>
      <c r="AT619" s="53"/>
      <c r="AU619" s="7"/>
      <c r="AV619" s="7"/>
      <c r="AW619" s="55"/>
      <c r="AX619" s="56"/>
      <c r="AY619" s="55"/>
      <c r="AZ619" s="55"/>
      <c r="BA619" s="55"/>
      <c r="BB619" s="11"/>
      <c r="BC619" s="12"/>
      <c r="BD619" s="12"/>
      <c r="BE619" s="12"/>
      <c r="BF619" s="12"/>
      <c r="BG619" s="12"/>
      <c r="BH619" s="12"/>
      <c r="BI619" s="12"/>
      <c r="BJ619" s="12"/>
      <c r="BK619" s="12"/>
    </row>
    <row r="620" spans="1:63" s="5" customFormat="1">
      <c r="A620" s="13"/>
      <c r="B620" s="13"/>
      <c r="C620" s="45"/>
      <c r="E620" s="46"/>
      <c r="F620" s="47"/>
      <c r="G620" s="48"/>
      <c r="H620" s="49"/>
      <c r="I620" s="49"/>
      <c r="J620" s="49"/>
      <c r="K620" s="50"/>
      <c r="L620" s="50"/>
      <c r="M620" s="50"/>
      <c r="N620" s="50"/>
      <c r="O620" s="50"/>
      <c r="P620" s="50"/>
      <c r="Q620" s="50"/>
      <c r="R620" s="51"/>
      <c r="S620" s="51"/>
      <c r="T620" s="51"/>
      <c r="U620" s="51"/>
      <c r="V620" s="51"/>
      <c r="W620" s="51"/>
      <c r="X620" s="44"/>
      <c r="AF620" s="52"/>
      <c r="AM620" s="7"/>
      <c r="AN620" s="7"/>
      <c r="AO620" s="53"/>
      <c r="AP620" s="54"/>
      <c r="AQ620" s="54"/>
      <c r="AR620" s="7"/>
      <c r="AS620" s="54"/>
      <c r="AT620" s="53"/>
      <c r="AU620" s="7"/>
      <c r="AV620" s="7"/>
      <c r="AW620" s="55"/>
      <c r="AX620" s="56"/>
      <c r="AY620" s="55"/>
      <c r="AZ620" s="55"/>
      <c r="BA620" s="55"/>
      <c r="BB620" s="11"/>
      <c r="BC620" s="12"/>
      <c r="BD620" s="12"/>
      <c r="BE620" s="12"/>
      <c r="BF620" s="12"/>
      <c r="BG620" s="12"/>
      <c r="BH620" s="12"/>
      <c r="BI620" s="12"/>
      <c r="BJ620" s="12"/>
      <c r="BK620" s="12"/>
    </row>
    <row r="621" spans="1:63" s="5" customFormat="1">
      <c r="A621" s="13"/>
      <c r="B621" s="13"/>
      <c r="C621" s="45"/>
      <c r="E621" s="46"/>
      <c r="F621" s="47"/>
      <c r="G621" s="48"/>
      <c r="H621" s="49"/>
      <c r="I621" s="49"/>
      <c r="J621" s="49"/>
      <c r="K621" s="50"/>
      <c r="L621" s="50"/>
      <c r="M621" s="50"/>
      <c r="N621" s="50"/>
      <c r="O621" s="50"/>
      <c r="P621" s="50"/>
      <c r="Q621" s="50"/>
      <c r="R621" s="51"/>
      <c r="S621" s="51"/>
      <c r="T621" s="51"/>
      <c r="U621" s="51"/>
      <c r="V621" s="51"/>
      <c r="W621" s="51"/>
      <c r="X621" s="44"/>
      <c r="AF621" s="52"/>
      <c r="AM621" s="7"/>
      <c r="AN621" s="7"/>
      <c r="AO621" s="53"/>
      <c r="AP621" s="54"/>
      <c r="AQ621" s="54"/>
      <c r="AR621" s="7"/>
      <c r="AS621" s="54"/>
      <c r="AT621" s="53"/>
      <c r="AU621" s="7"/>
      <c r="AV621" s="7"/>
      <c r="AW621" s="55"/>
      <c r="AX621" s="56"/>
      <c r="AY621" s="55"/>
      <c r="AZ621" s="55"/>
      <c r="BA621" s="55"/>
      <c r="BB621" s="11"/>
      <c r="BC621" s="12"/>
      <c r="BD621" s="12"/>
      <c r="BE621" s="12"/>
      <c r="BF621" s="12"/>
      <c r="BG621" s="12"/>
      <c r="BH621" s="12"/>
      <c r="BI621" s="12"/>
      <c r="BJ621" s="12"/>
      <c r="BK621" s="12"/>
    </row>
    <row r="622" spans="1:63" s="5" customFormat="1">
      <c r="A622" s="13"/>
      <c r="B622" s="13"/>
      <c r="C622" s="45"/>
      <c r="E622" s="46"/>
      <c r="F622" s="47"/>
      <c r="G622" s="48"/>
      <c r="H622" s="49"/>
      <c r="I622" s="49"/>
      <c r="J622" s="49"/>
      <c r="K622" s="50"/>
      <c r="L622" s="50"/>
      <c r="M622" s="50"/>
      <c r="N622" s="50"/>
      <c r="O622" s="50"/>
      <c r="P622" s="50"/>
      <c r="Q622" s="50"/>
      <c r="R622" s="51"/>
      <c r="S622" s="51"/>
      <c r="T622" s="51"/>
      <c r="U622" s="51"/>
      <c r="V622" s="51"/>
      <c r="W622" s="51"/>
      <c r="X622" s="44"/>
      <c r="AF622" s="52"/>
      <c r="AM622" s="7"/>
      <c r="AN622" s="7"/>
      <c r="AO622" s="53"/>
      <c r="AP622" s="54"/>
      <c r="AQ622" s="54"/>
      <c r="AR622" s="7"/>
      <c r="AS622" s="54"/>
      <c r="AT622" s="53"/>
      <c r="AU622" s="7"/>
      <c r="AV622" s="7"/>
      <c r="AW622" s="55"/>
      <c r="AX622" s="56"/>
      <c r="AY622" s="55"/>
      <c r="AZ622" s="55"/>
      <c r="BA622" s="55"/>
      <c r="BB622" s="11"/>
      <c r="BC622" s="12"/>
      <c r="BD622" s="12"/>
      <c r="BE622" s="12"/>
      <c r="BF622" s="12"/>
      <c r="BG622" s="12"/>
      <c r="BH622" s="12"/>
      <c r="BI622" s="12"/>
      <c r="BJ622" s="12"/>
      <c r="BK622" s="12"/>
    </row>
    <row r="623" spans="1:63" s="5" customFormat="1">
      <c r="A623" s="13"/>
      <c r="B623" s="13"/>
      <c r="C623" s="45"/>
      <c r="E623" s="46"/>
      <c r="F623" s="47"/>
      <c r="G623" s="48"/>
      <c r="H623" s="49"/>
      <c r="I623" s="49"/>
      <c r="J623" s="49"/>
      <c r="K623" s="50"/>
      <c r="L623" s="50"/>
      <c r="M623" s="50"/>
      <c r="N623" s="50"/>
      <c r="O623" s="50"/>
      <c r="P623" s="50"/>
      <c r="Q623" s="50"/>
      <c r="R623" s="51"/>
      <c r="S623" s="51"/>
      <c r="T623" s="51"/>
      <c r="U623" s="51"/>
      <c r="V623" s="51"/>
      <c r="W623" s="51"/>
      <c r="X623" s="44"/>
      <c r="AF623" s="52"/>
      <c r="AM623" s="7"/>
      <c r="AN623" s="7"/>
      <c r="AO623" s="53"/>
      <c r="AP623" s="54"/>
      <c r="AQ623" s="54"/>
      <c r="AR623" s="7"/>
      <c r="AS623" s="54"/>
      <c r="AT623" s="53"/>
      <c r="AU623" s="7"/>
      <c r="AV623" s="7"/>
      <c r="AW623" s="55"/>
      <c r="AX623" s="56"/>
      <c r="AY623" s="55"/>
      <c r="AZ623" s="55"/>
      <c r="BA623" s="55"/>
      <c r="BB623" s="11"/>
      <c r="BC623" s="12"/>
      <c r="BD623" s="12"/>
      <c r="BE623" s="12"/>
      <c r="BF623" s="12"/>
      <c r="BG623" s="12"/>
      <c r="BH623" s="12"/>
      <c r="BI623" s="12"/>
      <c r="BJ623" s="12"/>
      <c r="BK623" s="12"/>
    </row>
    <row r="624" spans="1:63" s="5" customFormat="1">
      <c r="A624" s="13"/>
      <c r="B624" s="13"/>
      <c r="C624" s="45"/>
      <c r="E624" s="46"/>
      <c r="F624" s="47"/>
      <c r="G624" s="48"/>
      <c r="H624" s="49"/>
      <c r="I624" s="49"/>
      <c r="J624" s="49"/>
      <c r="K624" s="50"/>
      <c r="L624" s="50"/>
      <c r="M624" s="50"/>
      <c r="N624" s="50"/>
      <c r="O624" s="50"/>
      <c r="P624" s="50"/>
      <c r="Q624" s="50"/>
      <c r="R624" s="51"/>
      <c r="S624" s="51"/>
      <c r="T624" s="51"/>
      <c r="U624" s="51"/>
      <c r="V624" s="51"/>
      <c r="W624" s="51"/>
      <c r="X624" s="44"/>
      <c r="AF624" s="52"/>
      <c r="AM624" s="7"/>
      <c r="AN624" s="7"/>
      <c r="AO624" s="53"/>
      <c r="AP624" s="54"/>
      <c r="AQ624" s="54"/>
      <c r="AR624" s="7"/>
      <c r="AS624" s="54"/>
      <c r="AT624" s="53"/>
      <c r="AU624" s="7"/>
      <c r="AV624" s="7"/>
      <c r="AW624" s="55"/>
      <c r="AX624" s="56"/>
      <c r="AY624" s="55"/>
      <c r="AZ624" s="55"/>
      <c r="BA624" s="55"/>
      <c r="BB624" s="11"/>
      <c r="BC624" s="12"/>
      <c r="BD624" s="12"/>
      <c r="BE624" s="12"/>
      <c r="BF624" s="12"/>
      <c r="BG624" s="12"/>
      <c r="BH624" s="12"/>
      <c r="BI624" s="12"/>
      <c r="BJ624" s="12"/>
      <c r="BK624" s="12"/>
    </row>
    <row r="625" spans="1:63" s="5" customFormat="1">
      <c r="A625" s="13"/>
      <c r="B625" s="13"/>
      <c r="C625" s="45"/>
      <c r="E625" s="46"/>
      <c r="F625" s="47"/>
      <c r="G625" s="48"/>
      <c r="H625" s="49"/>
      <c r="I625" s="49"/>
      <c r="J625" s="49"/>
      <c r="K625" s="50"/>
      <c r="L625" s="50"/>
      <c r="M625" s="50"/>
      <c r="N625" s="50"/>
      <c r="O625" s="50"/>
      <c r="P625" s="50"/>
      <c r="Q625" s="50"/>
      <c r="R625" s="51"/>
      <c r="S625" s="51"/>
      <c r="T625" s="51"/>
      <c r="U625" s="51"/>
      <c r="V625" s="51"/>
      <c r="W625" s="51"/>
      <c r="X625" s="44"/>
      <c r="AF625" s="52"/>
      <c r="AM625" s="7"/>
      <c r="AN625" s="7"/>
      <c r="AO625" s="53"/>
      <c r="AP625" s="54"/>
      <c r="AQ625" s="54"/>
      <c r="AR625" s="7"/>
      <c r="AS625" s="54"/>
      <c r="AT625" s="53"/>
      <c r="AU625" s="7"/>
      <c r="AV625" s="7"/>
      <c r="AW625" s="55"/>
      <c r="AX625" s="56"/>
      <c r="AY625" s="55"/>
      <c r="AZ625" s="55"/>
      <c r="BA625" s="55"/>
      <c r="BB625" s="11"/>
      <c r="BC625" s="12"/>
      <c r="BD625" s="12"/>
      <c r="BE625" s="12"/>
      <c r="BF625" s="12"/>
      <c r="BG625" s="12"/>
      <c r="BH625" s="12"/>
      <c r="BI625" s="12"/>
      <c r="BJ625" s="12"/>
      <c r="BK625" s="12"/>
    </row>
    <row r="626" spans="1:63" s="5" customFormat="1">
      <c r="A626" s="13"/>
      <c r="B626" s="13"/>
      <c r="C626" s="45"/>
      <c r="E626" s="46"/>
      <c r="F626" s="47"/>
      <c r="G626" s="48"/>
      <c r="H626" s="49"/>
      <c r="I626" s="49"/>
      <c r="J626" s="49"/>
      <c r="K626" s="50"/>
      <c r="L626" s="50"/>
      <c r="M626" s="50"/>
      <c r="N626" s="50"/>
      <c r="O626" s="50"/>
      <c r="P626" s="50"/>
      <c r="Q626" s="50"/>
      <c r="R626" s="51"/>
      <c r="S626" s="51"/>
      <c r="T626" s="51"/>
      <c r="U626" s="51"/>
      <c r="V626" s="51"/>
      <c r="W626" s="51"/>
      <c r="X626" s="44"/>
      <c r="AF626" s="52"/>
      <c r="AM626" s="7"/>
      <c r="AN626" s="7"/>
      <c r="AO626" s="53"/>
      <c r="AP626" s="54"/>
      <c r="AQ626" s="54"/>
      <c r="AR626" s="7"/>
      <c r="AS626" s="54"/>
      <c r="AT626" s="53"/>
      <c r="AU626" s="7"/>
      <c r="AV626" s="7"/>
      <c r="AW626" s="55"/>
      <c r="AX626" s="56"/>
      <c r="AY626" s="55"/>
      <c r="AZ626" s="55"/>
      <c r="BA626" s="55"/>
      <c r="BB626" s="11"/>
      <c r="BC626" s="12"/>
      <c r="BD626" s="12"/>
      <c r="BE626" s="12"/>
      <c r="BF626" s="12"/>
      <c r="BG626" s="12"/>
      <c r="BH626" s="12"/>
      <c r="BI626" s="12"/>
      <c r="BJ626" s="12"/>
      <c r="BK626" s="12"/>
    </row>
    <row r="627" spans="1:63" s="5" customFormat="1">
      <c r="A627" s="13"/>
      <c r="B627" s="13"/>
      <c r="C627" s="45"/>
      <c r="E627" s="46"/>
      <c r="F627" s="47"/>
      <c r="G627" s="48"/>
      <c r="H627" s="49"/>
      <c r="I627" s="49"/>
      <c r="J627" s="49"/>
      <c r="K627" s="50"/>
      <c r="L627" s="50"/>
      <c r="M627" s="50"/>
      <c r="N627" s="50"/>
      <c r="O627" s="50"/>
      <c r="P627" s="50"/>
      <c r="Q627" s="50"/>
      <c r="R627" s="51"/>
      <c r="S627" s="51"/>
      <c r="T627" s="51"/>
      <c r="U627" s="51"/>
      <c r="V627" s="51"/>
      <c r="W627" s="51"/>
      <c r="X627" s="44"/>
      <c r="AF627" s="52"/>
      <c r="AM627" s="7"/>
      <c r="AN627" s="7"/>
      <c r="AO627" s="53"/>
      <c r="AP627" s="54"/>
      <c r="AQ627" s="54"/>
      <c r="AR627" s="7"/>
      <c r="AS627" s="54"/>
      <c r="AT627" s="53"/>
      <c r="AU627" s="7"/>
      <c r="AV627" s="7"/>
      <c r="AW627" s="55"/>
      <c r="AX627" s="56"/>
      <c r="AY627" s="55"/>
      <c r="AZ627" s="55"/>
      <c r="BA627" s="55"/>
      <c r="BB627" s="11"/>
      <c r="BC627" s="12"/>
      <c r="BD627" s="12"/>
      <c r="BE627" s="12"/>
      <c r="BF627" s="12"/>
      <c r="BG627" s="12"/>
      <c r="BH627" s="12"/>
      <c r="BI627" s="12"/>
      <c r="BJ627" s="12"/>
      <c r="BK627" s="12"/>
    </row>
    <row r="628" spans="1:63" s="5" customFormat="1">
      <c r="A628" s="13"/>
      <c r="B628" s="13"/>
      <c r="C628" s="45"/>
      <c r="E628" s="46"/>
      <c r="F628" s="47"/>
      <c r="G628" s="48"/>
      <c r="H628" s="49"/>
      <c r="I628" s="49"/>
      <c r="J628" s="49"/>
      <c r="K628" s="50"/>
      <c r="L628" s="50"/>
      <c r="M628" s="50"/>
      <c r="N628" s="50"/>
      <c r="O628" s="50"/>
      <c r="P628" s="50"/>
      <c r="Q628" s="50"/>
      <c r="R628" s="51"/>
      <c r="S628" s="51"/>
      <c r="T628" s="51"/>
      <c r="U628" s="51"/>
      <c r="V628" s="51"/>
      <c r="W628" s="51"/>
      <c r="X628" s="44"/>
      <c r="AF628" s="52"/>
      <c r="AM628" s="7"/>
      <c r="AN628" s="7"/>
      <c r="AO628" s="53"/>
      <c r="AP628" s="54"/>
      <c r="AQ628" s="54"/>
      <c r="AR628" s="7"/>
      <c r="AS628" s="54"/>
      <c r="AT628" s="53"/>
      <c r="AU628" s="7"/>
      <c r="AV628" s="7"/>
      <c r="AW628" s="55"/>
      <c r="AX628" s="56"/>
      <c r="AY628" s="55"/>
      <c r="AZ628" s="55"/>
      <c r="BA628" s="55"/>
      <c r="BB628" s="11"/>
      <c r="BC628" s="12"/>
      <c r="BD628" s="12"/>
      <c r="BE628" s="12"/>
      <c r="BF628" s="12"/>
      <c r="BG628" s="12"/>
      <c r="BH628" s="12"/>
      <c r="BI628" s="12"/>
      <c r="BJ628" s="12"/>
      <c r="BK628" s="12"/>
    </row>
    <row r="629" spans="1:63" s="5" customFormat="1">
      <c r="A629" s="13"/>
      <c r="B629" s="13"/>
      <c r="C629" s="45"/>
      <c r="E629" s="46"/>
      <c r="F629" s="47"/>
      <c r="G629" s="48"/>
      <c r="H629" s="49"/>
      <c r="I629" s="49"/>
      <c r="J629" s="49"/>
      <c r="K629" s="50"/>
      <c r="L629" s="50"/>
      <c r="M629" s="50"/>
      <c r="N629" s="50"/>
      <c r="O629" s="50"/>
      <c r="P629" s="50"/>
      <c r="Q629" s="50"/>
      <c r="R629" s="51"/>
      <c r="S629" s="51"/>
      <c r="T629" s="51"/>
      <c r="U629" s="51"/>
      <c r="V629" s="51"/>
      <c r="W629" s="51"/>
      <c r="X629" s="44"/>
      <c r="AF629" s="52"/>
      <c r="AM629" s="7"/>
      <c r="AN629" s="7"/>
      <c r="AO629" s="53"/>
      <c r="AP629" s="54"/>
      <c r="AQ629" s="54"/>
      <c r="AR629" s="7"/>
      <c r="AS629" s="54"/>
      <c r="AT629" s="53"/>
      <c r="AU629" s="7"/>
      <c r="AV629" s="7"/>
      <c r="AW629" s="55"/>
      <c r="AX629" s="56"/>
      <c r="AY629" s="55"/>
      <c r="AZ629" s="55"/>
      <c r="BA629" s="55"/>
      <c r="BB629" s="11"/>
      <c r="BC629" s="12"/>
      <c r="BD629" s="12"/>
      <c r="BE629" s="12"/>
      <c r="BF629" s="12"/>
      <c r="BG629" s="12"/>
      <c r="BH629" s="12"/>
      <c r="BI629" s="12"/>
      <c r="BJ629" s="12"/>
      <c r="BK629" s="12"/>
    </row>
    <row r="630" spans="1:63" s="5" customFormat="1">
      <c r="A630" s="13"/>
      <c r="B630" s="13"/>
      <c r="C630" s="45"/>
      <c r="E630" s="46"/>
      <c r="F630" s="47"/>
      <c r="G630" s="48"/>
      <c r="H630" s="49"/>
      <c r="I630" s="49"/>
      <c r="J630" s="49"/>
      <c r="K630" s="50"/>
      <c r="L630" s="50"/>
      <c r="M630" s="50"/>
      <c r="N630" s="50"/>
      <c r="O630" s="50"/>
      <c r="P630" s="50"/>
      <c r="Q630" s="50"/>
      <c r="R630" s="51"/>
      <c r="S630" s="51"/>
      <c r="T630" s="51"/>
      <c r="U630" s="51"/>
      <c r="V630" s="51"/>
      <c r="W630" s="51"/>
      <c r="X630" s="44"/>
      <c r="AF630" s="52"/>
      <c r="AM630" s="7"/>
      <c r="AN630" s="7"/>
      <c r="AO630" s="53"/>
      <c r="AP630" s="54"/>
      <c r="AQ630" s="54"/>
      <c r="AR630" s="7"/>
      <c r="AS630" s="54"/>
      <c r="AT630" s="53"/>
      <c r="AU630" s="7"/>
      <c r="AV630" s="7"/>
      <c r="AW630" s="55"/>
      <c r="AX630" s="56"/>
      <c r="AY630" s="55"/>
      <c r="AZ630" s="55"/>
      <c r="BA630" s="55"/>
      <c r="BB630" s="11"/>
      <c r="BC630" s="12"/>
      <c r="BD630" s="12"/>
      <c r="BE630" s="12"/>
      <c r="BF630" s="12"/>
      <c r="BG630" s="12"/>
      <c r="BH630" s="12"/>
      <c r="BI630" s="12"/>
      <c r="BJ630" s="12"/>
      <c r="BK630" s="12"/>
    </row>
    <row r="631" spans="1:63" s="5" customFormat="1">
      <c r="A631" s="13"/>
      <c r="B631" s="13"/>
      <c r="C631" s="45"/>
      <c r="E631" s="46"/>
      <c r="F631" s="47"/>
      <c r="G631" s="48"/>
      <c r="H631" s="49"/>
      <c r="I631" s="49"/>
      <c r="J631" s="49"/>
      <c r="K631" s="50"/>
      <c r="L631" s="50"/>
      <c r="M631" s="50"/>
      <c r="N631" s="50"/>
      <c r="O631" s="50"/>
      <c r="P631" s="50"/>
      <c r="Q631" s="50"/>
      <c r="R631" s="51"/>
      <c r="S631" s="51"/>
      <c r="T631" s="51"/>
      <c r="U631" s="51"/>
      <c r="V631" s="51"/>
      <c r="W631" s="51"/>
      <c r="X631" s="44"/>
      <c r="AF631" s="52"/>
      <c r="AM631" s="7"/>
      <c r="AN631" s="7"/>
      <c r="AO631" s="53"/>
      <c r="AP631" s="54"/>
      <c r="AQ631" s="54"/>
      <c r="AR631" s="7"/>
      <c r="AS631" s="54"/>
      <c r="AT631" s="53"/>
      <c r="AU631" s="7"/>
      <c r="AV631" s="7"/>
      <c r="AW631" s="55"/>
      <c r="AX631" s="56"/>
      <c r="AY631" s="55"/>
      <c r="AZ631" s="55"/>
      <c r="BA631" s="55"/>
      <c r="BB631" s="11"/>
      <c r="BC631" s="12"/>
      <c r="BD631" s="12"/>
      <c r="BE631" s="12"/>
      <c r="BF631" s="12"/>
      <c r="BG631" s="12"/>
      <c r="BH631" s="12"/>
      <c r="BI631" s="12"/>
      <c r="BJ631" s="12"/>
      <c r="BK631" s="12"/>
    </row>
    <row r="632" spans="1:63" s="5" customFormat="1">
      <c r="A632" s="13"/>
      <c r="B632" s="13"/>
      <c r="C632" s="45"/>
      <c r="E632" s="46"/>
      <c r="F632" s="47"/>
      <c r="G632" s="48"/>
      <c r="H632" s="49"/>
      <c r="I632" s="49"/>
      <c r="J632" s="49"/>
      <c r="K632" s="50"/>
      <c r="L632" s="50"/>
      <c r="M632" s="50"/>
      <c r="N632" s="50"/>
      <c r="O632" s="50"/>
      <c r="P632" s="50"/>
      <c r="Q632" s="50"/>
      <c r="R632" s="51"/>
      <c r="S632" s="51"/>
      <c r="T632" s="51"/>
      <c r="U632" s="51"/>
      <c r="V632" s="51"/>
      <c r="W632" s="51"/>
      <c r="X632" s="44"/>
      <c r="AF632" s="52"/>
      <c r="AM632" s="7"/>
      <c r="AN632" s="7"/>
      <c r="AO632" s="53"/>
      <c r="AP632" s="54"/>
      <c r="AQ632" s="54"/>
      <c r="AR632" s="7"/>
      <c r="AS632" s="54"/>
      <c r="AT632" s="53"/>
      <c r="AU632" s="7"/>
      <c r="AV632" s="7"/>
      <c r="AW632" s="55"/>
      <c r="AX632" s="56"/>
      <c r="AY632" s="55"/>
      <c r="AZ632" s="55"/>
      <c r="BA632" s="55"/>
      <c r="BB632" s="11"/>
      <c r="BC632" s="12"/>
      <c r="BD632" s="12"/>
      <c r="BE632" s="12"/>
      <c r="BF632" s="12"/>
      <c r="BG632" s="12"/>
      <c r="BH632" s="12"/>
      <c r="BI632" s="12"/>
      <c r="BJ632" s="12"/>
      <c r="BK632" s="12"/>
    </row>
    <row r="633" spans="1:63" s="5" customFormat="1">
      <c r="A633" s="13"/>
      <c r="B633" s="13"/>
      <c r="C633" s="45"/>
      <c r="E633" s="46"/>
      <c r="F633" s="47"/>
      <c r="G633" s="48"/>
      <c r="H633" s="49"/>
      <c r="I633" s="49"/>
      <c r="J633" s="49"/>
      <c r="K633" s="50"/>
      <c r="L633" s="50"/>
      <c r="M633" s="50"/>
      <c r="N633" s="50"/>
      <c r="O633" s="50"/>
      <c r="P633" s="50"/>
      <c r="Q633" s="50"/>
      <c r="R633" s="51"/>
      <c r="S633" s="51"/>
      <c r="T633" s="51"/>
      <c r="U633" s="51"/>
      <c r="V633" s="51"/>
      <c r="W633" s="51"/>
      <c r="X633" s="44"/>
      <c r="AF633" s="52"/>
      <c r="AM633" s="7"/>
      <c r="AN633" s="7"/>
      <c r="AO633" s="53"/>
      <c r="AP633" s="54"/>
      <c r="AQ633" s="54"/>
      <c r="AR633" s="7"/>
      <c r="AS633" s="54"/>
      <c r="AT633" s="53"/>
      <c r="AU633" s="7"/>
      <c r="AV633" s="7"/>
      <c r="AW633" s="55"/>
      <c r="AX633" s="56"/>
      <c r="AY633" s="55"/>
      <c r="AZ633" s="55"/>
      <c r="BA633" s="55"/>
      <c r="BB633" s="11"/>
      <c r="BC633" s="12"/>
      <c r="BD633" s="12"/>
      <c r="BE633" s="12"/>
      <c r="BF633" s="12"/>
      <c r="BG633" s="12"/>
      <c r="BH633" s="12"/>
      <c r="BI633" s="12"/>
      <c r="BJ633" s="12"/>
      <c r="BK633" s="12"/>
    </row>
    <row r="634" spans="1:63" s="5" customFormat="1">
      <c r="A634" s="13"/>
      <c r="B634" s="13"/>
      <c r="C634" s="45"/>
      <c r="E634" s="46"/>
      <c r="F634" s="47"/>
      <c r="G634" s="48"/>
      <c r="H634" s="49"/>
      <c r="I634" s="49"/>
      <c r="J634" s="49"/>
      <c r="K634" s="50"/>
      <c r="L634" s="50"/>
      <c r="M634" s="50"/>
      <c r="N634" s="50"/>
      <c r="O634" s="50"/>
      <c r="P634" s="50"/>
      <c r="Q634" s="50"/>
      <c r="R634" s="51"/>
      <c r="S634" s="51"/>
      <c r="T634" s="51"/>
      <c r="U634" s="51"/>
      <c r="V634" s="51"/>
      <c r="W634" s="51"/>
      <c r="X634" s="44"/>
      <c r="AF634" s="52"/>
      <c r="AM634" s="7"/>
      <c r="AN634" s="7"/>
      <c r="AO634" s="53"/>
      <c r="AP634" s="54"/>
      <c r="AQ634" s="54"/>
      <c r="AR634" s="7"/>
      <c r="AS634" s="54"/>
      <c r="AT634" s="53"/>
      <c r="AU634" s="7"/>
      <c r="AV634" s="7"/>
      <c r="AW634" s="55"/>
      <c r="AX634" s="56"/>
      <c r="AY634" s="55"/>
      <c r="AZ634" s="55"/>
      <c r="BA634" s="55"/>
      <c r="BB634" s="11"/>
      <c r="BC634" s="12"/>
      <c r="BD634" s="12"/>
      <c r="BE634" s="12"/>
      <c r="BF634" s="12"/>
      <c r="BG634" s="12"/>
      <c r="BH634" s="12"/>
      <c r="BI634" s="12"/>
      <c r="BJ634" s="12"/>
      <c r="BK634" s="12"/>
    </row>
    <row r="635" spans="1:63" s="5" customFormat="1">
      <c r="A635" s="13"/>
      <c r="B635" s="13"/>
      <c r="C635" s="45"/>
      <c r="E635" s="46"/>
      <c r="F635" s="47"/>
      <c r="G635" s="48"/>
      <c r="H635" s="49"/>
      <c r="I635" s="49"/>
      <c r="J635" s="49"/>
      <c r="K635" s="50"/>
      <c r="L635" s="50"/>
      <c r="M635" s="50"/>
      <c r="N635" s="50"/>
      <c r="O635" s="50"/>
      <c r="P635" s="50"/>
      <c r="Q635" s="50"/>
      <c r="R635" s="51"/>
      <c r="S635" s="51"/>
      <c r="T635" s="51"/>
      <c r="U635" s="51"/>
      <c r="V635" s="51"/>
      <c r="W635" s="51"/>
      <c r="X635" s="44"/>
      <c r="AF635" s="52"/>
      <c r="AM635" s="7"/>
      <c r="AN635" s="7"/>
      <c r="AO635" s="53"/>
      <c r="AP635" s="54"/>
      <c r="AQ635" s="54"/>
      <c r="AR635" s="7"/>
      <c r="AS635" s="54"/>
      <c r="AT635" s="53"/>
      <c r="AU635" s="7"/>
      <c r="AV635" s="7"/>
      <c r="AW635" s="55"/>
      <c r="AX635" s="56"/>
      <c r="AY635" s="55"/>
      <c r="AZ635" s="55"/>
      <c r="BA635" s="55"/>
      <c r="BB635" s="11"/>
      <c r="BC635" s="12"/>
      <c r="BD635" s="12"/>
      <c r="BE635" s="12"/>
      <c r="BF635" s="12"/>
      <c r="BG635" s="12"/>
      <c r="BH635" s="12"/>
      <c r="BI635" s="12"/>
      <c r="BJ635" s="12"/>
      <c r="BK635" s="12"/>
    </row>
    <row r="636" spans="1:63" s="5" customFormat="1">
      <c r="A636" s="13"/>
      <c r="B636" s="13"/>
      <c r="C636" s="45"/>
      <c r="E636" s="46"/>
      <c r="F636" s="47"/>
      <c r="G636" s="48"/>
      <c r="H636" s="49"/>
      <c r="I636" s="49"/>
      <c r="J636" s="49"/>
      <c r="K636" s="50"/>
      <c r="L636" s="50"/>
      <c r="M636" s="50"/>
      <c r="N636" s="50"/>
      <c r="O636" s="50"/>
      <c r="P636" s="50"/>
      <c r="Q636" s="50"/>
      <c r="R636" s="51"/>
      <c r="S636" s="51"/>
      <c r="T636" s="51"/>
      <c r="U636" s="51"/>
      <c r="V636" s="51"/>
      <c r="W636" s="51"/>
      <c r="X636" s="44"/>
      <c r="AF636" s="52"/>
      <c r="AM636" s="7"/>
      <c r="AN636" s="7"/>
      <c r="AO636" s="53"/>
      <c r="AP636" s="54"/>
      <c r="AQ636" s="54"/>
      <c r="AR636" s="7"/>
      <c r="AS636" s="54"/>
      <c r="AT636" s="53"/>
      <c r="AU636" s="7"/>
      <c r="AV636" s="7"/>
      <c r="AW636" s="55"/>
      <c r="AX636" s="56"/>
      <c r="AY636" s="55"/>
      <c r="AZ636" s="55"/>
      <c r="BA636" s="55"/>
      <c r="BB636" s="11"/>
      <c r="BC636" s="12"/>
      <c r="BD636" s="12"/>
      <c r="BE636" s="12"/>
      <c r="BF636" s="12"/>
      <c r="BG636" s="12"/>
      <c r="BH636" s="12"/>
      <c r="BI636" s="12"/>
      <c r="BJ636" s="12"/>
      <c r="BK636" s="12"/>
    </row>
    <row r="637" spans="1:63" s="5" customFormat="1">
      <c r="A637" s="13"/>
      <c r="B637" s="13"/>
      <c r="C637" s="45"/>
      <c r="E637" s="46"/>
      <c r="F637" s="47"/>
      <c r="G637" s="48"/>
      <c r="H637" s="49"/>
      <c r="I637" s="49"/>
      <c r="J637" s="49"/>
      <c r="K637" s="50"/>
      <c r="L637" s="50"/>
      <c r="M637" s="50"/>
      <c r="N637" s="50"/>
      <c r="O637" s="50"/>
      <c r="P637" s="50"/>
      <c r="Q637" s="50"/>
      <c r="R637" s="51"/>
      <c r="S637" s="51"/>
      <c r="T637" s="51"/>
      <c r="U637" s="51"/>
      <c r="V637" s="51"/>
      <c r="W637" s="51"/>
      <c r="X637" s="44"/>
      <c r="AF637" s="52"/>
      <c r="AM637" s="7"/>
      <c r="AN637" s="7"/>
      <c r="AO637" s="53"/>
      <c r="AP637" s="54"/>
      <c r="AQ637" s="54"/>
      <c r="AR637" s="7"/>
      <c r="AS637" s="54"/>
      <c r="AT637" s="53"/>
      <c r="AU637" s="7"/>
      <c r="AV637" s="7"/>
      <c r="AW637" s="55"/>
      <c r="AX637" s="56"/>
      <c r="AY637" s="55"/>
      <c r="AZ637" s="55"/>
      <c r="BA637" s="55"/>
      <c r="BB637" s="11"/>
      <c r="BC637" s="12"/>
      <c r="BD637" s="12"/>
      <c r="BE637" s="12"/>
      <c r="BF637" s="12"/>
      <c r="BG637" s="12"/>
      <c r="BH637" s="12"/>
      <c r="BI637" s="12"/>
      <c r="BJ637" s="12"/>
      <c r="BK637" s="12"/>
    </row>
    <row r="638" spans="1:63" s="5" customFormat="1">
      <c r="A638" s="13"/>
      <c r="B638" s="13"/>
      <c r="C638" s="45"/>
      <c r="E638" s="46"/>
      <c r="F638" s="47"/>
      <c r="G638" s="48"/>
      <c r="H638" s="49"/>
      <c r="I638" s="49"/>
      <c r="J638" s="49"/>
      <c r="K638" s="50"/>
      <c r="L638" s="50"/>
      <c r="M638" s="50"/>
      <c r="N638" s="50"/>
      <c r="O638" s="50"/>
      <c r="P638" s="50"/>
      <c r="Q638" s="50"/>
      <c r="R638" s="51"/>
      <c r="S638" s="51"/>
      <c r="T638" s="51"/>
      <c r="U638" s="51"/>
      <c r="V638" s="51"/>
      <c r="W638" s="51"/>
      <c r="X638" s="44"/>
      <c r="AF638" s="52"/>
      <c r="AM638" s="7"/>
      <c r="AN638" s="7"/>
      <c r="AO638" s="53"/>
      <c r="AP638" s="54"/>
      <c r="AQ638" s="54"/>
      <c r="AR638" s="7"/>
      <c r="AS638" s="54"/>
      <c r="AT638" s="53"/>
      <c r="AU638" s="7"/>
      <c r="AV638" s="7"/>
      <c r="AW638" s="55"/>
      <c r="AX638" s="56"/>
      <c r="AY638" s="55"/>
      <c r="AZ638" s="55"/>
      <c r="BA638" s="55"/>
      <c r="BB638" s="11"/>
      <c r="BC638" s="12"/>
      <c r="BD638" s="12"/>
      <c r="BE638" s="12"/>
      <c r="BF638" s="12"/>
      <c r="BG638" s="12"/>
      <c r="BH638" s="12"/>
      <c r="BI638" s="12"/>
      <c r="BJ638" s="12"/>
      <c r="BK638" s="12"/>
    </row>
    <row r="639" spans="1:63" s="5" customFormat="1">
      <c r="A639" s="13"/>
      <c r="B639" s="13"/>
      <c r="C639" s="45"/>
      <c r="E639" s="46"/>
      <c r="F639" s="47"/>
      <c r="G639" s="48"/>
      <c r="H639" s="49"/>
      <c r="I639" s="49"/>
      <c r="J639" s="49"/>
      <c r="K639" s="50"/>
      <c r="L639" s="50"/>
      <c r="M639" s="50"/>
      <c r="N639" s="50"/>
      <c r="O639" s="50"/>
      <c r="P639" s="50"/>
      <c r="Q639" s="50"/>
      <c r="R639" s="51"/>
      <c r="S639" s="51"/>
      <c r="T639" s="51"/>
      <c r="U639" s="51"/>
      <c r="V639" s="51"/>
      <c r="W639" s="51"/>
      <c r="X639" s="44"/>
      <c r="AF639" s="52"/>
      <c r="AM639" s="7"/>
      <c r="AN639" s="7"/>
      <c r="AO639" s="53"/>
      <c r="AP639" s="54"/>
      <c r="AQ639" s="54"/>
      <c r="AR639" s="7"/>
      <c r="AS639" s="54"/>
      <c r="AT639" s="53"/>
      <c r="AU639" s="7"/>
      <c r="AV639" s="7"/>
      <c r="AW639" s="55"/>
      <c r="AX639" s="56"/>
      <c r="AY639" s="55"/>
      <c r="AZ639" s="55"/>
      <c r="BA639" s="55"/>
      <c r="BB639" s="11"/>
      <c r="BC639" s="12"/>
      <c r="BD639" s="12"/>
      <c r="BE639" s="12"/>
      <c r="BF639" s="12"/>
      <c r="BG639" s="12"/>
      <c r="BH639" s="12"/>
      <c r="BI639" s="12"/>
      <c r="BJ639" s="12"/>
      <c r="BK639" s="12"/>
    </row>
    <row r="640" spans="1:63" s="5" customFormat="1">
      <c r="A640" s="13"/>
      <c r="B640" s="13"/>
      <c r="C640" s="45"/>
      <c r="E640" s="46"/>
      <c r="F640" s="47"/>
      <c r="G640" s="48"/>
      <c r="H640" s="49"/>
      <c r="I640" s="49"/>
      <c r="J640" s="49"/>
      <c r="K640" s="50"/>
      <c r="L640" s="50"/>
      <c r="M640" s="50"/>
      <c r="N640" s="50"/>
      <c r="O640" s="50"/>
      <c r="P640" s="50"/>
      <c r="Q640" s="50"/>
      <c r="R640" s="51"/>
      <c r="S640" s="51"/>
      <c r="T640" s="51"/>
      <c r="U640" s="51"/>
      <c r="V640" s="51"/>
      <c r="W640" s="51"/>
      <c r="X640" s="44"/>
      <c r="AF640" s="52"/>
      <c r="AM640" s="7"/>
      <c r="AN640" s="7"/>
      <c r="AO640" s="53"/>
      <c r="AP640" s="54"/>
      <c r="AQ640" s="54"/>
      <c r="AR640" s="7"/>
      <c r="AS640" s="54"/>
      <c r="AT640" s="53"/>
      <c r="AU640" s="7"/>
      <c r="AV640" s="7"/>
      <c r="AW640" s="55"/>
      <c r="AX640" s="56"/>
      <c r="AY640" s="55"/>
      <c r="AZ640" s="55"/>
      <c r="BA640" s="55"/>
      <c r="BB640" s="11"/>
      <c r="BC640" s="12"/>
      <c r="BD640" s="12"/>
      <c r="BE640" s="12"/>
      <c r="BF640" s="12"/>
      <c r="BG640" s="12"/>
      <c r="BH640" s="12"/>
      <c r="BI640" s="12"/>
      <c r="BJ640" s="12"/>
      <c r="BK640" s="12"/>
    </row>
    <row r="641" spans="1:63" s="5" customFormat="1">
      <c r="A641" s="13"/>
      <c r="B641" s="13"/>
      <c r="C641" s="45"/>
      <c r="E641" s="46"/>
      <c r="F641" s="47"/>
      <c r="G641" s="48"/>
      <c r="H641" s="49"/>
      <c r="I641" s="49"/>
      <c r="J641" s="49"/>
      <c r="K641" s="50"/>
      <c r="L641" s="50"/>
      <c r="M641" s="50"/>
      <c r="N641" s="50"/>
      <c r="O641" s="50"/>
      <c r="P641" s="50"/>
      <c r="Q641" s="50"/>
      <c r="R641" s="51"/>
      <c r="S641" s="51"/>
      <c r="T641" s="51"/>
      <c r="U641" s="51"/>
      <c r="V641" s="51"/>
      <c r="W641" s="51"/>
      <c r="X641" s="44"/>
      <c r="AF641" s="52"/>
      <c r="AM641" s="7"/>
      <c r="AN641" s="7"/>
      <c r="AO641" s="53"/>
      <c r="AP641" s="54"/>
      <c r="AQ641" s="54"/>
      <c r="AR641" s="7"/>
      <c r="AS641" s="54"/>
      <c r="AT641" s="53"/>
      <c r="AU641" s="7"/>
      <c r="AV641" s="7"/>
      <c r="AW641" s="55"/>
      <c r="AX641" s="56"/>
      <c r="AY641" s="55"/>
      <c r="AZ641" s="55"/>
      <c r="BA641" s="55"/>
      <c r="BB641" s="11"/>
      <c r="BC641" s="12"/>
      <c r="BD641" s="12"/>
      <c r="BE641" s="12"/>
      <c r="BF641" s="12"/>
      <c r="BG641" s="12"/>
      <c r="BH641" s="12"/>
      <c r="BI641" s="12"/>
      <c r="BJ641" s="12"/>
      <c r="BK641" s="12"/>
    </row>
    <row r="642" spans="1:63" s="5" customFormat="1">
      <c r="A642" s="13"/>
      <c r="B642" s="13"/>
      <c r="C642" s="45"/>
      <c r="E642" s="46"/>
      <c r="F642" s="47"/>
      <c r="G642" s="48"/>
      <c r="H642" s="49"/>
      <c r="I642" s="49"/>
      <c r="J642" s="49"/>
      <c r="K642" s="50"/>
      <c r="L642" s="50"/>
      <c r="M642" s="50"/>
      <c r="N642" s="50"/>
      <c r="O642" s="50"/>
      <c r="P642" s="50"/>
      <c r="Q642" s="50"/>
      <c r="R642" s="51"/>
      <c r="S642" s="51"/>
      <c r="T642" s="51"/>
      <c r="U642" s="51"/>
      <c r="V642" s="51"/>
      <c r="W642" s="51"/>
      <c r="X642" s="44"/>
      <c r="AF642" s="52"/>
      <c r="AM642" s="7"/>
      <c r="AN642" s="7"/>
      <c r="AO642" s="53"/>
      <c r="AP642" s="54"/>
      <c r="AQ642" s="54"/>
      <c r="AR642" s="7"/>
      <c r="AS642" s="54"/>
      <c r="AT642" s="53"/>
      <c r="AU642" s="7"/>
      <c r="AV642" s="7"/>
      <c r="AW642" s="55"/>
      <c r="AX642" s="56"/>
      <c r="AY642" s="55"/>
      <c r="AZ642" s="55"/>
      <c r="BA642" s="55"/>
      <c r="BB642" s="11"/>
      <c r="BC642" s="12"/>
      <c r="BD642" s="12"/>
      <c r="BE642" s="12"/>
      <c r="BF642" s="12"/>
      <c r="BG642" s="12"/>
      <c r="BH642" s="12"/>
      <c r="BI642" s="12"/>
      <c r="BJ642" s="12"/>
      <c r="BK642" s="12"/>
    </row>
    <row r="643" spans="1:63" s="5" customFormat="1">
      <c r="A643" s="13"/>
      <c r="B643" s="13"/>
      <c r="C643" s="45"/>
      <c r="E643" s="46"/>
      <c r="F643" s="47"/>
      <c r="G643" s="48"/>
      <c r="H643" s="49"/>
      <c r="I643" s="49"/>
      <c r="J643" s="49"/>
      <c r="K643" s="50"/>
      <c r="L643" s="50"/>
      <c r="M643" s="50"/>
      <c r="N643" s="50"/>
      <c r="O643" s="50"/>
      <c r="P643" s="50"/>
      <c r="Q643" s="50"/>
      <c r="R643" s="51"/>
      <c r="S643" s="51"/>
      <c r="T643" s="51"/>
      <c r="U643" s="51"/>
      <c r="V643" s="51"/>
      <c r="W643" s="51"/>
      <c r="X643" s="44"/>
      <c r="AF643" s="52"/>
      <c r="AM643" s="7"/>
      <c r="AN643" s="7"/>
      <c r="AO643" s="53"/>
      <c r="AP643" s="54"/>
      <c r="AQ643" s="54"/>
      <c r="AR643" s="7"/>
      <c r="AS643" s="54"/>
      <c r="AT643" s="53"/>
      <c r="AU643" s="7"/>
      <c r="AV643" s="7"/>
      <c r="AW643" s="55"/>
      <c r="AX643" s="56"/>
      <c r="AY643" s="55"/>
      <c r="AZ643" s="55"/>
      <c r="BA643" s="55"/>
      <c r="BB643" s="11"/>
      <c r="BC643" s="12"/>
      <c r="BD643" s="12"/>
      <c r="BE643" s="12"/>
      <c r="BF643" s="12"/>
      <c r="BG643" s="12"/>
      <c r="BH643" s="12"/>
      <c r="BI643" s="12"/>
      <c r="BJ643" s="12"/>
      <c r="BK643" s="12"/>
    </row>
    <row r="644" spans="1:63" s="5" customFormat="1">
      <c r="A644" s="13"/>
      <c r="B644" s="13"/>
      <c r="C644" s="45"/>
      <c r="E644" s="46"/>
      <c r="F644" s="47"/>
      <c r="G644" s="48"/>
      <c r="H644" s="49"/>
      <c r="I644" s="49"/>
      <c r="J644" s="49"/>
      <c r="K644" s="50"/>
      <c r="L644" s="50"/>
      <c r="M644" s="50"/>
      <c r="N644" s="50"/>
      <c r="O644" s="50"/>
      <c r="P644" s="50"/>
      <c r="Q644" s="50"/>
      <c r="R644" s="51"/>
      <c r="S644" s="51"/>
      <c r="T644" s="51"/>
      <c r="U644" s="51"/>
      <c r="V644" s="51"/>
      <c r="W644" s="51"/>
      <c r="X644" s="44"/>
      <c r="AF644" s="52"/>
      <c r="AM644" s="7"/>
      <c r="AN644" s="7"/>
      <c r="AO644" s="53"/>
      <c r="AP644" s="54"/>
      <c r="AQ644" s="54"/>
      <c r="AR644" s="7"/>
      <c r="AS644" s="54"/>
      <c r="AT644" s="53"/>
      <c r="AU644" s="7"/>
      <c r="AV644" s="7"/>
      <c r="AW644" s="55"/>
      <c r="AX644" s="56"/>
      <c r="AY644" s="55"/>
      <c r="AZ644" s="55"/>
      <c r="BA644" s="55"/>
      <c r="BB644" s="11"/>
      <c r="BC644" s="12"/>
      <c r="BD644" s="12"/>
      <c r="BE644" s="12"/>
      <c r="BF644" s="12"/>
      <c r="BG644" s="12"/>
      <c r="BH644" s="12"/>
      <c r="BI644" s="12"/>
      <c r="BJ644" s="12"/>
      <c r="BK644" s="12"/>
    </row>
    <row r="645" spans="1:63" s="5" customFormat="1">
      <c r="A645" s="13"/>
      <c r="B645" s="13"/>
      <c r="C645" s="45"/>
      <c r="E645" s="46"/>
      <c r="F645" s="47"/>
      <c r="G645" s="48"/>
      <c r="H645" s="49"/>
      <c r="I645" s="49"/>
      <c r="J645" s="49"/>
      <c r="K645" s="50"/>
      <c r="L645" s="50"/>
      <c r="M645" s="50"/>
      <c r="N645" s="50"/>
      <c r="O645" s="50"/>
      <c r="P645" s="50"/>
      <c r="Q645" s="50"/>
      <c r="R645" s="51"/>
      <c r="S645" s="51"/>
      <c r="T645" s="51"/>
      <c r="U645" s="51"/>
      <c r="V645" s="51"/>
      <c r="W645" s="51"/>
      <c r="X645" s="44"/>
      <c r="AF645" s="52"/>
      <c r="AM645" s="7"/>
      <c r="AN645" s="7"/>
      <c r="AO645" s="53"/>
      <c r="AP645" s="54"/>
      <c r="AQ645" s="54"/>
      <c r="AR645" s="7"/>
      <c r="AS645" s="54"/>
      <c r="AT645" s="53"/>
      <c r="AU645" s="7"/>
      <c r="AV645" s="7"/>
      <c r="AW645" s="55"/>
      <c r="AX645" s="56"/>
      <c r="AY645" s="55"/>
      <c r="AZ645" s="55"/>
      <c r="BA645" s="55"/>
      <c r="BB645" s="11"/>
      <c r="BC645" s="12"/>
      <c r="BD645" s="12"/>
      <c r="BE645" s="12"/>
      <c r="BF645" s="12"/>
      <c r="BG645" s="12"/>
      <c r="BH645" s="12"/>
      <c r="BI645" s="12"/>
      <c r="BJ645" s="12"/>
      <c r="BK645" s="12"/>
    </row>
    <row r="646" spans="1:63" s="5" customFormat="1">
      <c r="A646" s="13"/>
      <c r="B646" s="13"/>
      <c r="C646" s="45"/>
      <c r="E646" s="46"/>
      <c r="F646" s="47"/>
      <c r="G646" s="48"/>
      <c r="H646" s="49"/>
      <c r="I646" s="49"/>
      <c r="J646" s="49"/>
      <c r="K646" s="50"/>
      <c r="L646" s="50"/>
      <c r="M646" s="50"/>
      <c r="N646" s="50"/>
      <c r="O646" s="50"/>
      <c r="P646" s="50"/>
      <c r="Q646" s="50"/>
      <c r="R646" s="51"/>
      <c r="S646" s="51"/>
      <c r="T646" s="51"/>
      <c r="U646" s="51"/>
      <c r="V646" s="51"/>
      <c r="W646" s="51"/>
      <c r="X646" s="44"/>
      <c r="AF646" s="52"/>
      <c r="AM646" s="7"/>
      <c r="AN646" s="7"/>
      <c r="AO646" s="53"/>
      <c r="AP646" s="54"/>
      <c r="AQ646" s="54"/>
      <c r="AR646" s="7"/>
      <c r="AS646" s="54"/>
      <c r="AT646" s="53"/>
      <c r="AU646" s="7"/>
      <c r="AV646" s="7"/>
      <c r="AW646" s="55"/>
      <c r="AX646" s="56"/>
      <c r="AY646" s="55"/>
      <c r="AZ646" s="55"/>
      <c r="BA646" s="55"/>
      <c r="BB646" s="11"/>
      <c r="BC646" s="12"/>
      <c r="BD646" s="12"/>
      <c r="BE646" s="12"/>
      <c r="BF646" s="12"/>
      <c r="BG646" s="12"/>
      <c r="BH646" s="12"/>
      <c r="BI646" s="12"/>
      <c r="BJ646" s="12"/>
      <c r="BK646" s="12"/>
    </row>
    <row r="647" spans="1:63" s="5" customFormat="1">
      <c r="A647" s="13"/>
      <c r="B647" s="13"/>
      <c r="C647" s="45"/>
      <c r="E647" s="46"/>
      <c r="F647" s="47"/>
      <c r="G647" s="48"/>
      <c r="H647" s="49"/>
      <c r="I647" s="49"/>
      <c r="J647" s="49"/>
      <c r="K647" s="50"/>
      <c r="L647" s="50"/>
      <c r="M647" s="50"/>
      <c r="N647" s="50"/>
      <c r="O647" s="50"/>
      <c r="P647" s="50"/>
      <c r="Q647" s="50"/>
      <c r="R647" s="51"/>
      <c r="S647" s="51"/>
      <c r="T647" s="51"/>
      <c r="U647" s="51"/>
      <c r="V647" s="51"/>
      <c r="W647" s="51"/>
      <c r="X647" s="44"/>
      <c r="AF647" s="52"/>
      <c r="AM647" s="7"/>
      <c r="AN647" s="7"/>
      <c r="AO647" s="53"/>
      <c r="AP647" s="54"/>
      <c r="AQ647" s="54"/>
      <c r="AR647" s="7"/>
      <c r="AS647" s="54"/>
      <c r="AT647" s="53"/>
      <c r="AU647" s="7"/>
      <c r="AV647" s="7"/>
      <c r="AW647" s="55"/>
      <c r="AX647" s="56"/>
      <c r="AY647" s="55"/>
      <c r="AZ647" s="55"/>
      <c r="BA647" s="55"/>
      <c r="BB647" s="11"/>
      <c r="BC647" s="12"/>
      <c r="BD647" s="12"/>
      <c r="BE647" s="12"/>
      <c r="BF647" s="12"/>
      <c r="BG647" s="12"/>
      <c r="BH647" s="12"/>
      <c r="BI647" s="12"/>
      <c r="BJ647" s="12"/>
      <c r="BK647" s="12"/>
    </row>
    <row r="648" spans="1:63" s="5" customFormat="1">
      <c r="A648" s="13"/>
      <c r="B648" s="13"/>
      <c r="C648" s="45"/>
      <c r="E648" s="46"/>
      <c r="F648" s="47"/>
      <c r="G648" s="48"/>
      <c r="H648" s="49"/>
      <c r="I648" s="49"/>
      <c r="J648" s="49"/>
      <c r="K648" s="50"/>
      <c r="L648" s="50"/>
      <c r="M648" s="50"/>
      <c r="N648" s="50"/>
      <c r="O648" s="50"/>
      <c r="P648" s="50"/>
      <c r="Q648" s="50"/>
      <c r="R648" s="51"/>
      <c r="S648" s="51"/>
      <c r="T648" s="51"/>
      <c r="U648" s="51"/>
      <c r="V648" s="51"/>
      <c r="W648" s="51"/>
      <c r="X648" s="44"/>
      <c r="AF648" s="52"/>
      <c r="AM648" s="7"/>
      <c r="AN648" s="7"/>
      <c r="AO648" s="53"/>
      <c r="AP648" s="54"/>
      <c r="AQ648" s="54"/>
      <c r="AR648" s="7"/>
      <c r="AS648" s="54"/>
      <c r="AT648" s="53"/>
      <c r="AU648" s="7"/>
      <c r="AV648" s="7"/>
      <c r="AW648" s="55"/>
      <c r="AX648" s="56"/>
      <c r="AY648" s="55"/>
      <c r="AZ648" s="55"/>
      <c r="BA648" s="55"/>
      <c r="BB648" s="11"/>
      <c r="BC648" s="12"/>
      <c r="BD648" s="12"/>
      <c r="BE648" s="12"/>
      <c r="BF648" s="12"/>
      <c r="BG648" s="12"/>
      <c r="BH648" s="12"/>
      <c r="BI648" s="12"/>
      <c r="BJ648" s="12"/>
      <c r="BK648" s="12"/>
    </row>
    <row r="649" spans="1:63" s="5" customFormat="1">
      <c r="A649" s="13"/>
      <c r="B649" s="13"/>
      <c r="C649" s="45"/>
      <c r="E649" s="46"/>
      <c r="F649" s="47"/>
      <c r="G649" s="48"/>
      <c r="H649" s="49"/>
      <c r="I649" s="49"/>
      <c r="J649" s="49"/>
      <c r="K649" s="50"/>
      <c r="L649" s="50"/>
      <c r="M649" s="50"/>
      <c r="N649" s="50"/>
      <c r="O649" s="50"/>
      <c r="P649" s="50"/>
      <c r="Q649" s="50"/>
      <c r="R649" s="51"/>
      <c r="S649" s="51"/>
      <c r="T649" s="51"/>
      <c r="U649" s="51"/>
      <c r="V649" s="51"/>
      <c r="W649" s="51"/>
      <c r="X649" s="44"/>
      <c r="AF649" s="52"/>
      <c r="AM649" s="7"/>
      <c r="AN649" s="7"/>
      <c r="AO649" s="53"/>
      <c r="AP649" s="54"/>
      <c r="AQ649" s="54"/>
      <c r="AR649" s="7"/>
      <c r="AS649" s="54"/>
      <c r="AT649" s="53"/>
      <c r="AU649" s="7"/>
      <c r="AV649" s="7"/>
      <c r="AW649" s="55"/>
      <c r="AX649" s="56"/>
      <c r="AY649" s="55"/>
      <c r="AZ649" s="55"/>
      <c r="BA649" s="55"/>
      <c r="BB649" s="11"/>
      <c r="BC649" s="12"/>
      <c r="BD649" s="12"/>
      <c r="BE649" s="12"/>
      <c r="BF649" s="12"/>
      <c r="BG649" s="12"/>
      <c r="BH649" s="12"/>
      <c r="BI649" s="12"/>
      <c r="BJ649" s="12"/>
      <c r="BK649" s="12"/>
    </row>
    <row r="650" spans="1:63" s="5" customFormat="1">
      <c r="A650" s="13"/>
      <c r="B650" s="13"/>
      <c r="C650" s="45"/>
      <c r="E650" s="46"/>
      <c r="F650" s="47"/>
      <c r="G650" s="48"/>
      <c r="H650" s="49"/>
      <c r="I650" s="49"/>
      <c r="J650" s="49"/>
      <c r="K650" s="50"/>
      <c r="L650" s="50"/>
      <c r="M650" s="50"/>
      <c r="N650" s="50"/>
      <c r="O650" s="50"/>
      <c r="P650" s="50"/>
      <c r="Q650" s="50"/>
      <c r="R650" s="51"/>
      <c r="S650" s="51"/>
      <c r="T650" s="51"/>
      <c r="U650" s="51"/>
      <c r="V650" s="51"/>
      <c r="W650" s="51"/>
      <c r="X650" s="44"/>
      <c r="AF650" s="52"/>
      <c r="AM650" s="7"/>
      <c r="AN650" s="7"/>
      <c r="AO650" s="53"/>
      <c r="AP650" s="54"/>
      <c r="AQ650" s="54"/>
      <c r="AR650" s="7"/>
      <c r="AS650" s="54"/>
      <c r="AT650" s="53"/>
      <c r="AU650" s="7"/>
      <c r="AV650" s="7"/>
      <c r="AW650" s="55"/>
      <c r="AX650" s="56"/>
      <c r="AY650" s="55"/>
      <c r="AZ650" s="55"/>
      <c r="BA650" s="55"/>
      <c r="BB650" s="11"/>
      <c r="BC650" s="12"/>
      <c r="BD650" s="12"/>
      <c r="BE650" s="12"/>
      <c r="BF650" s="12"/>
      <c r="BG650" s="12"/>
      <c r="BH650" s="12"/>
      <c r="BI650" s="12"/>
      <c r="BJ650" s="12"/>
      <c r="BK650" s="12"/>
    </row>
    <row r="651" spans="1:63" s="5" customFormat="1">
      <c r="A651" s="13"/>
      <c r="B651" s="13"/>
      <c r="C651" s="45"/>
      <c r="E651" s="46"/>
      <c r="F651" s="47"/>
      <c r="G651" s="48"/>
      <c r="H651" s="49"/>
      <c r="I651" s="49"/>
      <c r="J651" s="49"/>
      <c r="K651" s="50"/>
      <c r="L651" s="50"/>
      <c r="M651" s="50"/>
      <c r="N651" s="50"/>
      <c r="O651" s="50"/>
      <c r="P651" s="50"/>
      <c r="Q651" s="50"/>
      <c r="R651" s="51"/>
      <c r="S651" s="51"/>
      <c r="T651" s="51"/>
      <c r="U651" s="51"/>
      <c r="V651" s="51"/>
      <c r="W651" s="51"/>
      <c r="X651" s="44"/>
      <c r="AF651" s="52"/>
      <c r="AM651" s="7"/>
      <c r="AN651" s="7"/>
      <c r="AO651" s="53"/>
      <c r="AP651" s="54"/>
      <c r="AQ651" s="54"/>
      <c r="AR651" s="7"/>
      <c r="AS651" s="54"/>
      <c r="AT651" s="53"/>
      <c r="AU651" s="7"/>
      <c r="AV651" s="7"/>
      <c r="AW651" s="55"/>
      <c r="AX651" s="56"/>
      <c r="AY651" s="55"/>
      <c r="AZ651" s="55"/>
      <c r="BA651" s="55"/>
      <c r="BB651" s="11"/>
      <c r="BC651" s="12"/>
      <c r="BD651" s="12"/>
      <c r="BE651" s="12"/>
      <c r="BF651" s="12"/>
      <c r="BG651" s="12"/>
      <c r="BH651" s="12"/>
      <c r="BI651" s="12"/>
      <c r="BJ651" s="12"/>
      <c r="BK651" s="12"/>
    </row>
    <row r="652" spans="1:63" s="5" customFormat="1">
      <c r="A652" s="13"/>
      <c r="B652" s="13"/>
      <c r="C652" s="45"/>
      <c r="E652" s="46"/>
      <c r="F652" s="47"/>
      <c r="G652" s="48"/>
      <c r="H652" s="49"/>
      <c r="I652" s="49"/>
      <c r="J652" s="49"/>
      <c r="K652" s="50"/>
      <c r="L652" s="50"/>
      <c r="M652" s="50"/>
      <c r="N652" s="50"/>
      <c r="O652" s="50"/>
      <c r="P652" s="50"/>
      <c r="Q652" s="50"/>
      <c r="R652" s="51"/>
      <c r="S652" s="51"/>
      <c r="T652" s="51"/>
      <c r="U652" s="51"/>
      <c r="V652" s="51"/>
      <c r="W652" s="51"/>
      <c r="X652" s="44"/>
      <c r="AF652" s="52"/>
      <c r="AM652" s="7"/>
      <c r="AN652" s="7"/>
      <c r="AO652" s="53"/>
      <c r="AP652" s="54"/>
      <c r="AQ652" s="54"/>
      <c r="AR652" s="7"/>
      <c r="AS652" s="54"/>
      <c r="AT652" s="53"/>
      <c r="AU652" s="7"/>
      <c r="AV652" s="7"/>
      <c r="AW652" s="55"/>
      <c r="AX652" s="56"/>
      <c r="AY652" s="55"/>
      <c r="AZ652" s="55"/>
      <c r="BA652" s="55"/>
      <c r="BB652" s="11"/>
      <c r="BC652" s="12"/>
      <c r="BD652" s="12"/>
      <c r="BE652" s="12"/>
      <c r="BF652" s="12"/>
      <c r="BG652" s="12"/>
      <c r="BH652" s="12"/>
      <c r="BI652" s="12"/>
      <c r="BJ652" s="12"/>
      <c r="BK652" s="12"/>
    </row>
    <row r="653" spans="1:63" s="5" customFormat="1">
      <c r="A653" s="13"/>
      <c r="B653" s="13"/>
      <c r="C653" s="45"/>
      <c r="E653" s="46"/>
      <c r="F653" s="47"/>
      <c r="G653" s="48"/>
      <c r="H653" s="49"/>
      <c r="I653" s="49"/>
      <c r="J653" s="49"/>
      <c r="K653" s="50"/>
      <c r="L653" s="50"/>
      <c r="M653" s="50"/>
      <c r="N653" s="50"/>
      <c r="O653" s="50"/>
      <c r="P653" s="50"/>
      <c r="Q653" s="50"/>
      <c r="R653" s="51"/>
      <c r="S653" s="51"/>
      <c r="T653" s="51"/>
      <c r="U653" s="51"/>
      <c r="V653" s="51"/>
      <c r="W653" s="51"/>
      <c r="X653" s="44"/>
      <c r="AF653" s="52"/>
      <c r="AM653" s="7"/>
      <c r="AN653" s="7"/>
      <c r="AO653" s="53"/>
      <c r="AP653" s="54"/>
      <c r="AQ653" s="54"/>
      <c r="AR653" s="7"/>
      <c r="AS653" s="54"/>
      <c r="AT653" s="53"/>
      <c r="AU653" s="7"/>
      <c r="AV653" s="7"/>
      <c r="AW653" s="55"/>
      <c r="AX653" s="56"/>
      <c r="AY653" s="55"/>
      <c r="AZ653" s="55"/>
      <c r="BA653" s="55"/>
      <c r="BB653" s="11"/>
      <c r="BC653" s="12"/>
      <c r="BD653" s="12"/>
      <c r="BE653" s="12"/>
      <c r="BF653" s="12"/>
      <c r="BG653" s="12"/>
      <c r="BH653" s="12"/>
      <c r="BI653" s="12"/>
      <c r="BJ653" s="12"/>
      <c r="BK653" s="12"/>
    </row>
    <row r="654" spans="1:63" s="5" customFormat="1">
      <c r="A654" s="13"/>
      <c r="B654" s="13"/>
      <c r="C654" s="45"/>
      <c r="E654" s="46"/>
      <c r="F654" s="47"/>
      <c r="G654" s="48"/>
      <c r="H654" s="49"/>
      <c r="I654" s="49"/>
      <c r="J654" s="49"/>
      <c r="K654" s="50"/>
      <c r="L654" s="50"/>
      <c r="M654" s="50"/>
      <c r="N654" s="50"/>
      <c r="O654" s="50"/>
      <c r="P654" s="50"/>
      <c r="Q654" s="50"/>
      <c r="R654" s="51"/>
      <c r="S654" s="51"/>
      <c r="T654" s="51"/>
      <c r="U654" s="51"/>
      <c r="V654" s="51"/>
      <c r="W654" s="51"/>
      <c r="X654" s="44"/>
      <c r="AF654" s="52"/>
      <c r="AM654" s="7"/>
      <c r="AN654" s="7"/>
      <c r="AO654" s="53"/>
      <c r="AP654" s="54"/>
      <c r="AQ654" s="54"/>
      <c r="AR654" s="7"/>
      <c r="AS654" s="54"/>
      <c r="AT654" s="53"/>
      <c r="AU654" s="7"/>
      <c r="AV654" s="7"/>
      <c r="AW654" s="55"/>
      <c r="AX654" s="56"/>
      <c r="AY654" s="55"/>
      <c r="AZ654" s="55"/>
      <c r="BA654" s="55"/>
      <c r="BB654" s="11"/>
      <c r="BC654" s="12"/>
      <c r="BD654" s="12"/>
      <c r="BE654" s="12"/>
      <c r="BF654" s="12"/>
      <c r="BG654" s="12"/>
      <c r="BH654" s="12"/>
      <c r="BI654" s="12"/>
      <c r="BJ654" s="12"/>
      <c r="BK654" s="12"/>
    </row>
    <row r="655" spans="1:63" s="5" customFormat="1">
      <c r="A655" s="13"/>
      <c r="B655" s="13"/>
      <c r="C655" s="45"/>
      <c r="E655" s="46"/>
      <c r="F655" s="47"/>
      <c r="G655" s="48"/>
      <c r="H655" s="49"/>
      <c r="I655" s="49"/>
      <c r="J655" s="49"/>
      <c r="K655" s="50"/>
      <c r="L655" s="50"/>
      <c r="M655" s="50"/>
      <c r="N655" s="50"/>
      <c r="O655" s="50"/>
      <c r="P655" s="50"/>
      <c r="Q655" s="50"/>
      <c r="R655" s="51"/>
      <c r="S655" s="51"/>
      <c r="T655" s="51"/>
      <c r="U655" s="51"/>
      <c r="V655" s="51"/>
      <c r="W655" s="51"/>
      <c r="X655" s="44"/>
      <c r="AF655" s="52"/>
      <c r="AM655" s="7"/>
      <c r="AN655" s="7"/>
      <c r="AO655" s="53"/>
      <c r="AP655" s="54"/>
      <c r="AQ655" s="54"/>
      <c r="AR655" s="7"/>
      <c r="AS655" s="54"/>
      <c r="AT655" s="53"/>
      <c r="AU655" s="7"/>
      <c r="AV655" s="7"/>
      <c r="AW655" s="55"/>
      <c r="AX655" s="56"/>
      <c r="AY655" s="55"/>
      <c r="AZ655" s="55"/>
      <c r="BA655" s="55"/>
      <c r="BB655" s="11"/>
      <c r="BC655" s="12"/>
      <c r="BD655" s="12"/>
      <c r="BE655" s="12"/>
      <c r="BF655" s="12"/>
      <c r="BG655" s="12"/>
      <c r="BH655" s="12"/>
      <c r="BI655" s="12"/>
      <c r="BJ655" s="12"/>
      <c r="BK655" s="12"/>
    </row>
    <row r="656" spans="1:63" s="5" customFormat="1">
      <c r="A656" s="13"/>
      <c r="B656" s="13"/>
      <c r="C656" s="45"/>
      <c r="E656" s="46"/>
      <c r="F656" s="47"/>
      <c r="G656" s="48"/>
      <c r="H656" s="49"/>
      <c r="I656" s="49"/>
      <c r="J656" s="49"/>
      <c r="K656" s="50"/>
      <c r="L656" s="50"/>
      <c r="M656" s="50"/>
      <c r="N656" s="50"/>
      <c r="O656" s="50"/>
      <c r="P656" s="50"/>
      <c r="Q656" s="50"/>
      <c r="R656" s="51"/>
      <c r="S656" s="51"/>
      <c r="T656" s="51"/>
      <c r="U656" s="51"/>
      <c r="V656" s="51"/>
      <c r="W656" s="51"/>
      <c r="X656" s="44"/>
      <c r="AF656" s="52"/>
      <c r="AM656" s="7"/>
      <c r="AN656" s="7"/>
      <c r="AO656" s="53"/>
      <c r="AP656" s="54"/>
      <c r="AQ656" s="54"/>
      <c r="AR656" s="7"/>
      <c r="AS656" s="54"/>
      <c r="AT656" s="53"/>
      <c r="AU656" s="7"/>
      <c r="AV656" s="7"/>
      <c r="AW656" s="55"/>
      <c r="AX656" s="56"/>
      <c r="AY656" s="55"/>
      <c r="AZ656" s="55"/>
      <c r="BA656" s="55"/>
      <c r="BB656" s="11"/>
      <c r="BC656" s="12"/>
      <c r="BD656" s="12"/>
      <c r="BE656" s="12"/>
      <c r="BF656" s="12"/>
      <c r="BG656" s="12"/>
      <c r="BH656" s="12"/>
      <c r="BI656" s="12"/>
      <c r="BJ656" s="12"/>
      <c r="BK656" s="12"/>
    </row>
    <row r="657" spans="1:63" s="5" customFormat="1">
      <c r="A657" s="13"/>
      <c r="B657" s="13"/>
      <c r="C657" s="45"/>
      <c r="E657" s="46"/>
      <c r="F657" s="47"/>
      <c r="G657" s="48"/>
      <c r="H657" s="49"/>
      <c r="I657" s="49"/>
      <c r="J657" s="49"/>
      <c r="K657" s="50"/>
      <c r="L657" s="50"/>
      <c r="M657" s="50"/>
      <c r="N657" s="50"/>
      <c r="O657" s="50"/>
      <c r="P657" s="50"/>
      <c r="Q657" s="50"/>
      <c r="R657" s="51"/>
      <c r="S657" s="51"/>
      <c r="T657" s="51"/>
      <c r="U657" s="51"/>
      <c r="V657" s="51"/>
      <c r="W657" s="51"/>
      <c r="X657" s="44"/>
      <c r="AF657" s="52"/>
      <c r="AM657" s="7"/>
      <c r="AN657" s="7"/>
      <c r="AO657" s="53"/>
      <c r="AP657" s="54"/>
      <c r="AQ657" s="54"/>
      <c r="AR657" s="7"/>
      <c r="AS657" s="54"/>
      <c r="AT657" s="53"/>
      <c r="AU657" s="7"/>
      <c r="AV657" s="7"/>
      <c r="AW657" s="55"/>
      <c r="AX657" s="56"/>
      <c r="AY657" s="55"/>
      <c r="AZ657" s="55"/>
      <c r="BA657" s="55"/>
      <c r="BB657" s="11"/>
      <c r="BC657" s="12"/>
      <c r="BD657" s="12"/>
      <c r="BE657" s="12"/>
      <c r="BF657" s="12"/>
      <c r="BG657" s="12"/>
      <c r="BH657" s="12"/>
      <c r="BI657" s="12"/>
      <c r="BJ657" s="12"/>
      <c r="BK657" s="12"/>
    </row>
    <row r="658" spans="1:63" s="5" customFormat="1">
      <c r="A658" s="13"/>
      <c r="B658" s="13"/>
      <c r="C658" s="45"/>
      <c r="E658" s="46"/>
      <c r="F658" s="47"/>
      <c r="G658" s="48"/>
      <c r="H658" s="49"/>
      <c r="I658" s="49"/>
      <c r="J658" s="49"/>
      <c r="K658" s="50"/>
      <c r="L658" s="50"/>
      <c r="M658" s="50"/>
      <c r="N658" s="50"/>
      <c r="O658" s="50"/>
      <c r="P658" s="50"/>
      <c r="Q658" s="50"/>
      <c r="R658" s="51"/>
      <c r="S658" s="51"/>
      <c r="T658" s="51"/>
      <c r="U658" s="51"/>
      <c r="V658" s="51"/>
      <c r="W658" s="51"/>
      <c r="X658" s="44"/>
      <c r="AF658" s="52"/>
      <c r="AM658" s="7"/>
      <c r="AN658" s="7"/>
      <c r="AO658" s="53"/>
      <c r="AP658" s="54"/>
      <c r="AQ658" s="54"/>
      <c r="AR658" s="7"/>
      <c r="AS658" s="54"/>
      <c r="AT658" s="53"/>
      <c r="AU658" s="7"/>
      <c r="AV658" s="7"/>
      <c r="AW658" s="55"/>
      <c r="AX658" s="56"/>
      <c r="AY658" s="55"/>
      <c r="AZ658" s="55"/>
      <c r="BA658" s="55"/>
      <c r="BB658" s="11"/>
      <c r="BC658" s="12"/>
      <c r="BD658" s="12"/>
      <c r="BE658" s="12"/>
      <c r="BF658" s="12"/>
      <c r="BG658" s="12"/>
      <c r="BH658" s="12"/>
      <c r="BI658" s="12"/>
      <c r="BJ658" s="12"/>
      <c r="BK658" s="12"/>
    </row>
    <row r="659" spans="1:63" s="5" customFormat="1">
      <c r="A659" s="13"/>
      <c r="B659" s="13"/>
      <c r="C659" s="45"/>
      <c r="E659" s="46"/>
      <c r="F659" s="47"/>
      <c r="G659" s="48"/>
      <c r="H659" s="49"/>
      <c r="I659" s="49"/>
      <c r="J659" s="49"/>
      <c r="K659" s="50"/>
      <c r="L659" s="50"/>
      <c r="M659" s="50"/>
      <c r="N659" s="50"/>
      <c r="O659" s="50"/>
      <c r="P659" s="50"/>
      <c r="Q659" s="50"/>
      <c r="R659" s="51"/>
      <c r="S659" s="51"/>
      <c r="T659" s="51"/>
      <c r="U659" s="51"/>
      <c r="V659" s="51"/>
      <c r="W659" s="51"/>
      <c r="X659" s="44"/>
      <c r="AF659" s="52"/>
      <c r="AM659" s="7"/>
      <c r="AN659" s="7"/>
      <c r="AO659" s="53"/>
      <c r="AP659" s="54"/>
      <c r="AQ659" s="54"/>
      <c r="AR659" s="7"/>
      <c r="AS659" s="54"/>
      <c r="AT659" s="53"/>
      <c r="AU659" s="7"/>
      <c r="AV659" s="7"/>
      <c r="AW659" s="55"/>
      <c r="AX659" s="56"/>
      <c r="AY659" s="55"/>
      <c r="AZ659" s="55"/>
      <c r="BA659" s="55"/>
      <c r="BB659" s="11"/>
      <c r="BC659" s="12"/>
      <c r="BD659" s="12"/>
      <c r="BE659" s="12"/>
      <c r="BF659" s="12"/>
      <c r="BG659" s="12"/>
      <c r="BH659" s="12"/>
      <c r="BI659" s="12"/>
      <c r="BJ659" s="12"/>
      <c r="BK659" s="12"/>
    </row>
    <row r="660" spans="1:63" s="5" customFormat="1">
      <c r="A660" s="13"/>
      <c r="B660" s="13"/>
      <c r="C660" s="45"/>
      <c r="E660" s="46"/>
      <c r="F660" s="47"/>
      <c r="G660" s="48"/>
      <c r="H660" s="49"/>
      <c r="I660" s="49"/>
      <c r="J660" s="49"/>
      <c r="K660" s="50"/>
      <c r="L660" s="50"/>
      <c r="M660" s="50"/>
      <c r="N660" s="50"/>
      <c r="O660" s="50"/>
      <c r="P660" s="50"/>
      <c r="Q660" s="50"/>
      <c r="R660" s="51"/>
      <c r="S660" s="51"/>
      <c r="T660" s="51"/>
      <c r="U660" s="51"/>
      <c r="V660" s="51"/>
      <c r="W660" s="51"/>
      <c r="X660" s="44"/>
      <c r="AF660" s="52"/>
      <c r="AM660" s="7"/>
      <c r="AN660" s="7"/>
      <c r="AO660" s="53"/>
      <c r="AP660" s="54"/>
      <c r="AQ660" s="54"/>
      <c r="AR660" s="7"/>
      <c r="AS660" s="54"/>
      <c r="AT660" s="53"/>
      <c r="AU660" s="7"/>
      <c r="AV660" s="7"/>
      <c r="AW660" s="55"/>
      <c r="AX660" s="56"/>
      <c r="AY660" s="55"/>
      <c r="AZ660" s="55"/>
      <c r="BA660" s="55"/>
      <c r="BB660" s="11"/>
      <c r="BC660" s="12"/>
      <c r="BD660" s="12"/>
      <c r="BE660" s="12"/>
      <c r="BF660" s="12"/>
      <c r="BG660" s="12"/>
      <c r="BH660" s="12"/>
      <c r="BI660" s="12"/>
      <c r="BJ660" s="12"/>
      <c r="BK660" s="12"/>
    </row>
    <row r="661" spans="1:63" s="5" customFormat="1">
      <c r="A661" s="13"/>
      <c r="B661" s="13"/>
      <c r="C661" s="45"/>
      <c r="E661" s="46"/>
      <c r="F661" s="47"/>
      <c r="G661" s="48"/>
      <c r="H661" s="49"/>
      <c r="I661" s="49"/>
      <c r="J661" s="49"/>
      <c r="K661" s="50"/>
      <c r="L661" s="50"/>
      <c r="M661" s="50"/>
      <c r="N661" s="50"/>
      <c r="O661" s="50"/>
      <c r="P661" s="50"/>
      <c r="Q661" s="50"/>
      <c r="R661" s="51"/>
      <c r="S661" s="51"/>
      <c r="T661" s="51"/>
      <c r="U661" s="51"/>
      <c r="V661" s="51"/>
      <c r="W661" s="51"/>
      <c r="X661" s="44"/>
      <c r="AF661" s="52"/>
      <c r="AM661" s="7"/>
      <c r="AN661" s="7"/>
      <c r="AO661" s="53"/>
      <c r="AP661" s="54"/>
      <c r="AQ661" s="54"/>
      <c r="AR661" s="7"/>
      <c r="AS661" s="54"/>
      <c r="AT661" s="53"/>
      <c r="AU661" s="7"/>
      <c r="AV661" s="7"/>
      <c r="AW661" s="55"/>
      <c r="AX661" s="56"/>
      <c r="AY661" s="55"/>
      <c r="AZ661" s="55"/>
      <c r="BA661" s="55"/>
      <c r="BB661" s="11"/>
      <c r="BC661" s="12"/>
      <c r="BD661" s="12"/>
      <c r="BE661" s="12"/>
      <c r="BF661" s="12"/>
      <c r="BG661" s="12"/>
      <c r="BH661" s="12"/>
      <c r="BI661" s="12"/>
      <c r="BJ661" s="12"/>
      <c r="BK661" s="12"/>
    </row>
    <row r="662" spans="1:63" s="5" customFormat="1">
      <c r="A662" s="13"/>
      <c r="B662" s="13"/>
      <c r="C662" s="45"/>
      <c r="E662" s="46"/>
      <c r="F662" s="47"/>
      <c r="G662" s="48"/>
      <c r="H662" s="49"/>
      <c r="I662" s="49"/>
      <c r="J662" s="49"/>
      <c r="K662" s="50"/>
      <c r="L662" s="50"/>
      <c r="M662" s="50"/>
      <c r="N662" s="50"/>
      <c r="O662" s="50"/>
      <c r="P662" s="50"/>
      <c r="Q662" s="50"/>
      <c r="R662" s="51"/>
      <c r="S662" s="51"/>
      <c r="T662" s="51"/>
      <c r="U662" s="51"/>
      <c r="V662" s="51"/>
      <c r="W662" s="51"/>
      <c r="X662" s="44"/>
      <c r="AF662" s="52"/>
      <c r="AM662" s="7"/>
      <c r="AN662" s="7"/>
      <c r="AO662" s="53"/>
      <c r="AP662" s="54"/>
      <c r="AQ662" s="54"/>
      <c r="AR662" s="7"/>
      <c r="AS662" s="54"/>
      <c r="AT662" s="53"/>
      <c r="AU662" s="7"/>
      <c r="AV662" s="7"/>
      <c r="AW662" s="55"/>
      <c r="AX662" s="56"/>
      <c r="AY662" s="55"/>
      <c r="AZ662" s="55"/>
      <c r="BA662" s="55"/>
      <c r="BB662" s="11"/>
      <c r="BC662" s="12"/>
      <c r="BD662" s="12"/>
      <c r="BE662" s="12"/>
      <c r="BF662" s="12"/>
      <c r="BG662" s="12"/>
      <c r="BH662" s="12"/>
      <c r="BI662" s="12"/>
      <c r="BJ662" s="12"/>
      <c r="BK662" s="12"/>
    </row>
    <row r="663" spans="1:63" s="5" customFormat="1">
      <c r="A663" s="13"/>
      <c r="B663" s="13"/>
      <c r="C663" s="45"/>
      <c r="E663" s="46"/>
      <c r="F663" s="47"/>
      <c r="G663" s="48"/>
      <c r="H663" s="49"/>
      <c r="I663" s="49"/>
      <c r="J663" s="49"/>
      <c r="K663" s="50"/>
      <c r="L663" s="50"/>
      <c r="M663" s="50"/>
      <c r="N663" s="50"/>
      <c r="O663" s="50"/>
      <c r="P663" s="50"/>
      <c r="Q663" s="50"/>
      <c r="R663" s="51"/>
      <c r="S663" s="51"/>
      <c r="T663" s="51"/>
      <c r="U663" s="51"/>
      <c r="V663" s="51"/>
      <c r="W663" s="51"/>
      <c r="X663" s="44"/>
      <c r="AF663" s="52"/>
      <c r="AM663" s="7"/>
      <c r="AN663" s="7"/>
      <c r="AO663" s="53"/>
      <c r="AP663" s="54"/>
      <c r="AQ663" s="54"/>
      <c r="AR663" s="7"/>
      <c r="AS663" s="54"/>
      <c r="AT663" s="53"/>
      <c r="AU663" s="7"/>
      <c r="AV663" s="7"/>
      <c r="AW663" s="55"/>
      <c r="AX663" s="56"/>
      <c r="AY663" s="55"/>
      <c r="AZ663" s="55"/>
      <c r="BA663" s="55"/>
      <c r="BB663" s="11"/>
      <c r="BC663" s="12"/>
      <c r="BD663" s="12"/>
      <c r="BE663" s="12"/>
      <c r="BF663" s="12"/>
      <c r="BG663" s="12"/>
      <c r="BH663" s="12"/>
      <c r="BI663" s="12"/>
      <c r="BJ663" s="12"/>
      <c r="BK663" s="12"/>
    </row>
    <row r="664" spans="1:63" s="5" customFormat="1">
      <c r="A664" s="13"/>
      <c r="B664" s="13"/>
      <c r="C664" s="45"/>
      <c r="E664" s="46"/>
      <c r="F664" s="47"/>
      <c r="G664" s="48"/>
      <c r="H664" s="49"/>
      <c r="I664" s="49"/>
      <c r="J664" s="49"/>
      <c r="K664" s="50"/>
      <c r="L664" s="50"/>
      <c r="M664" s="50"/>
      <c r="N664" s="50"/>
      <c r="O664" s="50"/>
      <c r="P664" s="50"/>
      <c r="Q664" s="50"/>
      <c r="R664" s="51"/>
      <c r="S664" s="51"/>
      <c r="T664" s="51"/>
      <c r="U664" s="51"/>
      <c r="V664" s="51"/>
      <c r="W664" s="51"/>
      <c r="X664" s="44"/>
      <c r="AF664" s="52"/>
      <c r="AM664" s="7"/>
      <c r="AN664" s="7"/>
      <c r="AO664" s="53"/>
      <c r="AP664" s="54"/>
      <c r="AQ664" s="54"/>
      <c r="AR664" s="7"/>
      <c r="AS664" s="54"/>
      <c r="AT664" s="53"/>
      <c r="AU664" s="7"/>
      <c r="AV664" s="7"/>
      <c r="AW664" s="55"/>
      <c r="AX664" s="56"/>
      <c r="AY664" s="55"/>
      <c r="AZ664" s="55"/>
      <c r="BA664" s="55"/>
      <c r="BB664" s="11"/>
      <c r="BC664" s="12"/>
      <c r="BD664" s="12"/>
      <c r="BE664" s="12"/>
      <c r="BF664" s="12"/>
      <c r="BG664" s="12"/>
      <c r="BH664" s="12"/>
      <c r="BI664" s="12"/>
      <c r="BJ664" s="12"/>
      <c r="BK664" s="12"/>
    </row>
    <row r="665" spans="1:63" s="5" customFormat="1">
      <c r="A665" s="13"/>
      <c r="B665" s="13"/>
      <c r="C665" s="45"/>
      <c r="E665" s="46"/>
      <c r="F665" s="47"/>
      <c r="G665" s="48"/>
      <c r="H665" s="49"/>
      <c r="I665" s="49"/>
      <c r="J665" s="49"/>
      <c r="K665" s="50"/>
      <c r="L665" s="50"/>
      <c r="M665" s="50"/>
      <c r="N665" s="50"/>
      <c r="O665" s="50"/>
      <c r="P665" s="50"/>
      <c r="Q665" s="50"/>
      <c r="R665" s="51"/>
      <c r="S665" s="51"/>
      <c r="T665" s="51"/>
      <c r="U665" s="51"/>
      <c r="V665" s="51"/>
      <c r="W665" s="51"/>
      <c r="X665" s="44"/>
      <c r="AF665" s="52"/>
      <c r="AM665" s="7"/>
      <c r="AN665" s="7"/>
      <c r="AO665" s="53"/>
      <c r="AP665" s="54"/>
      <c r="AQ665" s="54"/>
      <c r="AR665" s="7"/>
      <c r="AS665" s="54"/>
      <c r="AT665" s="53"/>
      <c r="AU665" s="7"/>
      <c r="AV665" s="7"/>
      <c r="AW665" s="55"/>
      <c r="AX665" s="56"/>
      <c r="AY665" s="55"/>
      <c r="AZ665" s="55"/>
      <c r="BA665" s="55"/>
      <c r="BB665" s="11"/>
      <c r="BC665" s="12"/>
      <c r="BD665" s="12"/>
      <c r="BE665" s="12"/>
      <c r="BF665" s="12"/>
      <c r="BG665" s="12"/>
      <c r="BH665" s="12"/>
      <c r="BI665" s="12"/>
      <c r="BJ665" s="12"/>
      <c r="BK665" s="12"/>
    </row>
    <row r="666" spans="1:63" s="5" customFormat="1">
      <c r="A666" s="13"/>
      <c r="B666" s="13"/>
      <c r="C666" s="45"/>
      <c r="E666" s="46"/>
      <c r="F666" s="47"/>
      <c r="G666" s="48"/>
      <c r="H666" s="49"/>
      <c r="I666" s="49"/>
      <c r="J666" s="49"/>
      <c r="K666" s="50"/>
      <c r="L666" s="50"/>
      <c r="M666" s="50"/>
      <c r="N666" s="50"/>
      <c r="O666" s="50"/>
      <c r="P666" s="50"/>
      <c r="Q666" s="50"/>
      <c r="R666" s="51"/>
      <c r="S666" s="51"/>
      <c r="T666" s="51"/>
      <c r="U666" s="51"/>
      <c r="V666" s="51"/>
      <c r="W666" s="51"/>
      <c r="X666" s="44"/>
      <c r="AF666" s="52"/>
      <c r="AM666" s="7"/>
      <c r="AN666" s="7"/>
      <c r="AO666" s="53"/>
      <c r="AP666" s="54"/>
      <c r="AQ666" s="54"/>
      <c r="AR666" s="7"/>
      <c r="AS666" s="54"/>
      <c r="AT666" s="53"/>
      <c r="AU666" s="7"/>
      <c r="AV666" s="7"/>
      <c r="AW666" s="55"/>
      <c r="AX666" s="56"/>
      <c r="AY666" s="55"/>
      <c r="AZ666" s="55"/>
      <c r="BA666" s="55"/>
      <c r="BB666" s="11"/>
      <c r="BC666" s="12"/>
      <c r="BD666" s="12"/>
      <c r="BE666" s="12"/>
      <c r="BF666" s="12"/>
      <c r="BG666" s="12"/>
      <c r="BH666" s="12"/>
      <c r="BI666" s="12"/>
      <c r="BJ666" s="12"/>
      <c r="BK666" s="12"/>
    </row>
    <row r="667" spans="1:63" s="5" customFormat="1">
      <c r="A667" s="13"/>
      <c r="B667" s="13"/>
      <c r="C667" s="45"/>
      <c r="E667" s="46"/>
      <c r="F667" s="47"/>
      <c r="G667" s="48"/>
      <c r="H667" s="49"/>
      <c r="I667" s="49"/>
      <c r="J667" s="49"/>
      <c r="K667" s="50"/>
      <c r="L667" s="50"/>
      <c r="M667" s="50"/>
      <c r="N667" s="50"/>
      <c r="O667" s="50"/>
      <c r="P667" s="50"/>
      <c r="Q667" s="50"/>
      <c r="R667" s="51"/>
      <c r="S667" s="51"/>
      <c r="T667" s="51"/>
      <c r="U667" s="51"/>
      <c r="V667" s="51"/>
      <c r="W667" s="51"/>
      <c r="X667" s="44"/>
      <c r="AF667" s="52"/>
      <c r="AM667" s="7"/>
      <c r="AN667" s="7"/>
      <c r="AO667" s="53"/>
      <c r="AP667" s="54"/>
      <c r="AQ667" s="54"/>
      <c r="AR667" s="7"/>
      <c r="AS667" s="54"/>
      <c r="AT667" s="53"/>
      <c r="AU667" s="7"/>
      <c r="AV667" s="7"/>
      <c r="AW667" s="55"/>
      <c r="AX667" s="56"/>
      <c r="AY667" s="55"/>
      <c r="AZ667" s="55"/>
      <c r="BA667" s="55"/>
      <c r="BB667" s="11"/>
      <c r="BC667" s="12"/>
      <c r="BD667" s="12"/>
      <c r="BE667" s="12"/>
      <c r="BF667" s="12"/>
      <c r="BG667" s="12"/>
      <c r="BH667" s="12"/>
      <c r="BI667" s="12"/>
      <c r="BJ667" s="12"/>
      <c r="BK667" s="12"/>
    </row>
    <row r="668" spans="1:63" s="5" customFormat="1">
      <c r="A668" s="13"/>
      <c r="B668" s="13"/>
      <c r="C668" s="45"/>
      <c r="E668" s="46"/>
      <c r="F668" s="47"/>
      <c r="G668" s="48"/>
      <c r="H668" s="49"/>
      <c r="I668" s="49"/>
      <c r="J668" s="49"/>
      <c r="K668" s="50"/>
      <c r="L668" s="50"/>
      <c r="M668" s="50"/>
      <c r="N668" s="50"/>
      <c r="O668" s="50"/>
      <c r="P668" s="50"/>
      <c r="Q668" s="50"/>
      <c r="R668" s="51"/>
      <c r="S668" s="51"/>
      <c r="T668" s="51"/>
      <c r="U668" s="51"/>
      <c r="V668" s="51"/>
      <c r="W668" s="51"/>
      <c r="X668" s="44"/>
      <c r="AF668" s="52"/>
      <c r="AM668" s="7"/>
      <c r="AN668" s="7"/>
      <c r="AO668" s="53"/>
      <c r="AP668" s="54"/>
      <c r="AQ668" s="54"/>
      <c r="AR668" s="7"/>
      <c r="AS668" s="54"/>
      <c r="AT668" s="53"/>
      <c r="AU668" s="7"/>
      <c r="AV668" s="7"/>
      <c r="AW668" s="55"/>
      <c r="AX668" s="56"/>
      <c r="AY668" s="55"/>
      <c r="AZ668" s="55"/>
      <c r="BA668" s="55"/>
      <c r="BB668" s="11"/>
      <c r="BC668" s="12"/>
      <c r="BD668" s="12"/>
      <c r="BE668" s="12"/>
      <c r="BF668" s="12"/>
      <c r="BG668" s="12"/>
      <c r="BH668" s="12"/>
      <c r="BI668" s="12"/>
      <c r="BJ668" s="12"/>
      <c r="BK668" s="12"/>
    </row>
    <row r="669" spans="1:63" s="5" customFormat="1">
      <c r="A669" s="13"/>
      <c r="B669" s="13"/>
      <c r="C669" s="45"/>
      <c r="E669" s="46"/>
      <c r="F669" s="47"/>
      <c r="G669" s="48"/>
      <c r="H669" s="49"/>
      <c r="I669" s="49"/>
      <c r="J669" s="49"/>
      <c r="K669" s="50"/>
      <c r="L669" s="50"/>
      <c r="M669" s="50"/>
      <c r="N669" s="50"/>
      <c r="O669" s="50"/>
      <c r="P669" s="50"/>
      <c r="Q669" s="50"/>
      <c r="R669" s="51"/>
      <c r="S669" s="51"/>
      <c r="T669" s="51"/>
      <c r="U669" s="51"/>
      <c r="V669" s="51"/>
      <c r="W669" s="51"/>
      <c r="X669" s="44"/>
      <c r="AF669" s="52"/>
      <c r="AM669" s="7"/>
      <c r="AN669" s="7"/>
      <c r="AO669" s="53"/>
      <c r="AP669" s="54"/>
      <c r="AQ669" s="54"/>
      <c r="AR669" s="7"/>
      <c r="AS669" s="54"/>
      <c r="AT669" s="53"/>
      <c r="AU669" s="7"/>
      <c r="AV669" s="7"/>
      <c r="AW669" s="55"/>
      <c r="AX669" s="56"/>
      <c r="AY669" s="55"/>
      <c r="AZ669" s="55"/>
      <c r="BA669" s="55"/>
      <c r="BB669" s="11"/>
      <c r="BC669" s="12"/>
      <c r="BD669" s="12"/>
      <c r="BE669" s="12"/>
      <c r="BF669" s="12"/>
      <c r="BG669" s="12"/>
      <c r="BH669" s="12"/>
      <c r="BI669" s="12"/>
      <c r="BJ669" s="12"/>
      <c r="BK669" s="12"/>
    </row>
    <row r="670" spans="1:63" s="5" customFormat="1">
      <c r="A670" s="13"/>
      <c r="B670" s="13"/>
      <c r="C670" s="45"/>
      <c r="E670" s="46"/>
      <c r="F670" s="47"/>
      <c r="G670" s="48"/>
      <c r="H670" s="49"/>
      <c r="I670" s="49"/>
      <c r="J670" s="49"/>
      <c r="K670" s="50"/>
      <c r="L670" s="50"/>
      <c r="M670" s="50"/>
      <c r="N670" s="50"/>
      <c r="O670" s="50"/>
      <c r="P670" s="50"/>
      <c r="Q670" s="50"/>
      <c r="R670" s="51"/>
      <c r="S670" s="51"/>
      <c r="T670" s="51"/>
      <c r="U670" s="51"/>
      <c r="V670" s="51"/>
      <c r="W670" s="51"/>
      <c r="X670" s="44"/>
      <c r="AF670" s="52"/>
      <c r="AM670" s="7"/>
      <c r="AN670" s="7"/>
      <c r="AO670" s="53"/>
      <c r="AP670" s="54"/>
      <c r="AQ670" s="54"/>
      <c r="AR670" s="7"/>
      <c r="AS670" s="54"/>
      <c r="AT670" s="53"/>
      <c r="AU670" s="7"/>
      <c r="AV670" s="7"/>
      <c r="AW670" s="55"/>
      <c r="AX670" s="56"/>
      <c r="AY670" s="55"/>
      <c r="AZ670" s="55"/>
      <c r="BA670" s="55"/>
      <c r="BB670" s="11"/>
      <c r="BC670" s="12"/>
      <c r="BD670" s="12"/>
      <c r="BE670" s="12"/>
      <c r="BF670" s="12"/>
      <c r="BG670" s="12"/>
      <c r="BH670" s="12"/>
      <c r="BI670" s="12"/>
      <c r="BJ670" s="12"/>
      <c r="BK670" s="12"/>
    </row>
    <row r="671" spans="1:63" s="5" customFormat="1">
      <c r="A671" s="13"/>
      <c r="B671" s="13"/>
      <c r="C671" s="45"/>
      <c r="E671" s="46"/>
      <c r="F671" s="47"/>
      <c r="G671" s="48"/>
      <c r="H671" s="49"/>
      <c r="I671" s="49"/>
      <c r="J671" s="49"/>
      <c r="K671" s="50"/>
      <c r="L671" s="50"/>
      <c r="M671" s="50"/>
      <c r="N671" s="50"/>
      <c r="O671" s="50"/>
      <c r="P671" s="50"/>
      <c r="Q671" s="50"/>
      <c r="R671" s="51"/>
      <c r="S671" s="51"/>
      <c r="T671" s="51"/>
      <c r="U671" s="51"/>
      <c r="V671" s="51"/>
      <c r="W671" s="51"/>
      <c r="X671" s="44"/>
      <c r="AF671" s="52"/>
      <c r="AM671" s="7"/>
      <c r="AN671" s="7"/>
      <c r="AO671" s="53"/>
      <c r="AP671" s="54"/>
      <c r="AQ671" s="54"/>
      <c r="AR671" s="7"/>
      <c r="AS671" s="54"/>
      <c r="AT671" s="53"/>
      <c r="AU671" s="7"/>
      <c r="AV671" s="7"/>
      <c r="AW671" s="55"/>
      <c r="AX671" s="56"/>
      <c r="AY671" s="55"/>
      <c r="AZ671" s="55"/>
      <c r="BA671" s="55"/>
      <c r="BB671" s="11"/>
      <c r="BC671" s="12"/>
      <c r="BD671" s="12"/>
      <c r="BE671" s="12"/>
      <c r="BF671" s="12"/>
      <c r="BG671" s="12"/>
      <c r="BH671" s="12"/>
      <c r="BI671" s="12"/>
      <c r="BJ671" s="12"/>
      <c r="BK671" s="12"/>
    </row>
    <row r="672" spans="1:63" s="5" customFormat="1">
      <c r="A672" s="13"/>
      <c r="B672" s="13"/>
      <c r="C672" s="45"/>
      <c r="E672" s="46"/>
      <c r="F672" s="47"/>
      <c r="G672" s="48"/>
      <c r="H672" s="49"/>
      <c r="I672" s="49"/>
      <c r="J672" s="49"/>
      <c r="K672" s="50"/>
      <c r="L672" s="50"/>
      <c r="M672" s="50"/>
      <c r="N672" s="50"/>
      <c r="O672" s="50"/>
      <c r="P672" s="50"/>
      <c r="Q672" s="50"/>
      <c r="R672" s="51"/>
      <c r="S672" s="51"/>
      <c r="T672" s="51"/>
      <c r="U672" s="51"/>
      <c r="V672" s="51"/>
      <c r="W672" s="51"/>
      <c r="X672" s="44"/>
      <c r="AF672" s="52"/>
      <c r="AM672" s="7"/>
      <c r="AN672" s="7"/>
      <c r="AO672" s="53"/>
      <c r="AP672" s="54"/>
      <c r="AQ672" s="54"/>
      <c r="AR672" s="7"/>
      <c r="AS672" s="54"/>
      <c r="AT672" s="53"/>
      <c r="AU672" s="7"/>
      <c r="AV672" s="7"/>
      <c r="AW672" s="55"/>
      <c r="AX672" s="56"/>
      <c r="AY672" s="55"/>
      <c r="AZ672" s="55"/>
      <c r="BA672" s="55"/>
      <c r="BB672" s="11"/>
      <c r="BC672" s="12"/>
      <c r="BD672" s="12"/>
      <c r="BE672" s="12"/>
      <c r="BF672" s="12"/>
      <c r="BG672" s="12"/>
      <c r="BH672" s="12"/>
      <c r="BI672" s="12"/>
      <c r="BJ672" s="12"/>
      <c r="BK672" s="12"/>
    </row>
    <row r="673" spans="1:63" s="5" customFormat="1">
      <c r="A673" s="13"/>
      <c r="B673" s="13"/>
      <c r="C673" s="45"/>
      <c r="E673" s="46"/>
      <c r="F673" s="47"/>
      <c r="G673" s="48"/>
      <c r="H673" s="49"/>
      <c r="I673" s="49"/>
      <c r="J673" s="49"/>
      <c r="K673" s="50"/>
      <c r="L673" s="50"/>
      <c r="M673" s="50"/>
      <c r="N673" s="50"/>
      <c r="O673" s="50"/>
      <c r="P673" s="50"/>
      <c r="Q673" s="50"/>
      <c r="R673" s="51"/>
      <c r="S673" s="51"/>
      <c r="T673" s="51"/>
      <c r="U673" s="51"/>
      <c r="V673" s="51"/>
      <c r="W673" s="51"/>
      <c r="X673" s="44"/>
      <c r="AF673" s="52"/>
      <c r="AM673" s="7"/>
      <c r="AN673" s="7"/>
      <c r="AO673" s="53"/>
      <c r="AP673" s="54"/>
      <c r="AQ673" s="54"/>
      <c r="AR673" s="7"/>
      <c r="AS673" s="54"/>
      <c r="AT673" s="53"/>
      <c r="AU673" s="7"/>
      <c r="AV673" s="7"/>
      <c r="AW673" s="55"/>
      <c r="AX673" s="56"/>
      <c r="AY673" s="55"/>
      <c r="AZ673" s="55"/>
      <c r="BA673" s="55"/>
      <c r="BB673" s="11"/>
      <c r="BC673" s="12"/>
      <c r="BD673" s="12"/>
      <c r="BE673" s="12"/>
      <c r="BF673" s="12"/>
      <c r="BG673" s="12"/>
      <c r="BH673" s="12"/>
      <c r="BI673" s="12"/>
      <c r="BJ673" s="12"/>
      <c r="BK673" s="12"/>
    </row>
    <row r="674" spans="1:63" s="5" customFormat="1">
      <c r="A674" s="13"/>
      <c r="B674" s="13"/>
      <c r="C674" s="45"/>
      <c r="E674" s="46"/>
      <c r="F674" s="47"/>
      <c r="G674" s="48"/>
      <c r="H674" s="49"/>
      <c r="I674" s="49"/>
      <c r="J674" s="49"/>
      <c r="K674" s="50"/>
      <c r="L674" s="50"/>
      <c r="M674" s="50"/>
      <c r="N674" s="50"/>
      <c r="O674" s="50"/>
      <c r="P674" s="50"/>
      <c r="Q674" s="50"/>
      <c r="R674" s="51"/>
      <c r="S674" s="51"/>
      <c r="T674" s="51"/>
      <c r="U674" s="51"/>
      <c r="V674" s="51"/>
      <c r="W674" s="51"/>
      <c r="X674" s="44"/>
      <c r="AF674" s="52"/>
      <c r="AM674" s="7"/>
      <c r="AN674" s="7"/>
      <c r="AO674" s="53"/>
      <c r="AP674" s="54"/>
      <c r="AQ674" s="54"/>
      <c r="AR674" s="7"/>
      <c r="AS674" s="54"/>
      <c r="AT674" s="53"/>
      <c r="AU674" s="7"/>
      <c r="AV674" s="7"/>
      <c r="AW674" s="55"/>
      <c r="AX674" s="56"/>
      <c r="AY674" s="55"/>
      <c r="AZ674" s="55"/>
      <c r="BA674" s="55"/>
      <c r="BB674" s="11"/>
      <c r="BC674" s="12"/>
      <c r="BD674" s="12"/>
      <c r="BE674" s="12"/>
      <c r="BF674" s="12"/>
      <c r="BG674" s="12"/>
      <c r="BH674" s="12"/>
      <c r="BI674" s="12"/>
      <c r="BJ674" s="12"/>
      <c r="BK674" s="12"/>
    </row>
    <row r="675" spans="1:63" s="5" customFormat="1">
      <c r="A675" s="13"/>
      <c r="B675" s="13"/>
      <c r="C675" s="45"/>
      <c r="E675" s="46"/>
      <c r="F675" s="47"/>
      <c r="G675" s="48"/>
      <c r="H675" s="49"/>
      <c r="I675" s="49"/>
      <c r="J675" s="49"/>
      <c r="K675" s="50"/>
      <c r="L675" s="50"/>
      <c r="M675" s="50"/>
      <c r="N675" s="50"/>
      <c r="O675" s="50"/>
      <c r="P675" s="50"/>
      <c r="Q675" s="50"/>
      <c r="R675" s="51"/>
      <c r="S675" s="51"/>
      <c r="T675" s="51"/>
      <c r="U675" s="51"/>
      <c r="V675" s="51"/>
      <c r="W675" s="51"/>
      <c r="X675" s="44"/>
      <c r="AF675" s="52"/>
      <c r="AM675" s="7"/>
      <c r="AN675" s="7"/>
      <c r="AO675" s="53"/>
      <c r="AP675" s="54"/>
      <c r="AQ675" s="54"/>
      <c r="AR675" s="7"/>
      <c r="AS675" s="54"/>
      <c r="AT675" s="53"/>
      <c r="AU675" s="7"/>
      <c r="AV675" s="7"/>
      <c r="AW675" s="55"/>
      <c r="AX675" s="56"/>
      <c r="AY675" s="55"/>
      <c r="AZ675" s="55"/>
      <c r="BA675" s="55"/>
      <c r="BB675" s="11"/>
      <c r="BC675" s="12"/>
      <c r="BD675" s="12"/>
      <c r="BE675" s="12"/>
      <c r="BF675" s="12"/>
      <c r="BG675" s="12"/>
      <c r="BH675" s="12"/>
      <c r="BI675" s="12"/>
      <c r="BJ675" s="12"/>
      <c r="BK675" s="12"/>
    </row>
    <row r="676" spans="1:63" s="5" customFormat="1">
      <c r="A676" s="13"/>
      <c r="B676" s="13"/>
      <c r="C676" s="45"/>
      <c r="E676" s="46"/>
      <c r="F676" s="47"/>
      <c r="G676" s="48"/>
      <c r="H676" s="49"/>
      <c r="I676" s="49"/>
      <c r="J676" s="49"/>
      <c r="K676" s="50"/>
      <c r="L676" s="50"/>
      <c r="M676" s="50"/>
      <c r="N676" s="50"/>
      <c r="O676" s="50"/>
      <c r="P676" s="50"/>
      <c r="Q676" s="50"/>
      <c r="R676" s="51"/>
      <c r="S676" s="51"/>
      <c r="T676" s="51"/>
      <c r="U676" s="51"/>
      <c r="V676" s="51"/>
      <c r="W676" s="51"/>
      <c r="X676" s="44"/>
      <c r="AF676" s="52"/>
      <c r="AM676" s="7"/>
      <c r="AN676" s="7"/>
      <c r="AO676" s="53"/>
      <c r="AP676" s="54"/>
      <c r="AQ676" s="54"/>
      <c r="AR676" s="7"/>
      <c r="AS676" s="54"/>
      <c r="AT676" s="53"/>
      <c r="AU676" s="7"/>
      <c r="AV676" s="7"/>
      <c r="AW676" s="55"/>
      <c r="AX676" s="56"/>
      <c r="AY676" s="55"/>
      <c r="AZ676" s="55"/>
      <c r="BA676" s="55"/>
      <c r="BB676" s="11"/>
      <c r="BC676" s="12"/>
      <c r="BD676" s="12"/>
      <c r="BE676" s="12"/>
      <c r="BF676" s="12"/>
      <c r="BG676" s="12"/>
      <c r="BH676" s="12"/>
      <c r="BI676" s="12"/>
      <c r="BJ676" s="12"/>
      <c r="BK676" s="12"/>
    </row>
    <row r="677" spans="1:63" s="5" customFormat="1">
      <c r="A677" s="13"/>
      <c r="B677" s="13"/>
      <c r="C677" s="45"/>
      <c r="E677" s="46"/>
      <c r="F677" s="47"/>
      <c r="G677" s="48"/>
      <c r="H677" s="49"/>
      <c r="I677" s="49"/>
      <c r="J677" s="49"/>
      <c r="K677" s="50"/>
      <c r="L677" s="50"/>
      <c r="M677" s="50"/>
      <c r="N677" s="50"/>
      <c r="O677" s="50"/>
      <c r="P677" s="50"/>
      <c r="Q677" s="50"/>
      <c r="R677" s="51"/>
      <c r="S677" s="51"/>
      <c r="T677" s="51"/>
      <c r="U677" s="51"/>
      <c r="V677" s="51"/>
      <c r="W677" s="51"/>
      <c r="X677" s="44"/>
      <c r="AF677" s="52"/>
      <c r="AM677" s="7"/>
      <c r="AN677" s="7"/>
      <c r="AO677" s="53"/>
      <c r="AP677" s="54"/>
      <c r="AQ677" s="54"/>
      <c r="AR677" s="7"/>
      <c r="AS677" s="54"/>
      <c r="AT677" s="53"/>
      <c r="AU677" s="7"/>
      <c r="AV677" s="7"/>
      <c r="AW677" s="55"/>
      <c r="AX677" s="56"/>
      <c r="AY677" s="55"/>
      <c r="AZ677" s="55"/>
      <c r="BA677" s="55"/>
      <c r="BB677" s="11"/>
      <c r="BC677" s="12"/>
      <c r="BD677" s="12"/>
      <c r="BE677" s="12"/>
      <c r="BF677" s="12"/>
      <c r="BG677" s="12"/>
      <c r="BH677" s="12"/>
      <c r="BI677" s="12"/>
      <c r="BJ677" s="12"/>
      <c r="BK677" s="12"/>
    </row>
    <row r="678" spans="1:63" s="5" customFormat="1">
      <c r="A678" s="13"/>
      <c r="B678" s="13"/>
      <c r="C678" s="45"/>
      <c r="E678" s="46"/>
      <c r="F678" s="47"/>
      <c r="G678" s="48"/>
      <c r="H678" s="49"/>
      <c r="I678" s="49"/>
      <c r="J678" s="49"/>
      <c r="K678" s="50"/>
      <c r="L678" s="50"/>
      <c r="M678" s="50"/>
      <c r="N678" s="50"/>
      <c r="O678" s="50"/>
      <c r="P678" s="50"/>
      <c r="Q678" s="50"/>
      <c r="R678" s="51"/>
      <c r="S678" s="51"/>
      <c r="T678" s="51"/>
      <c r="U678" s="51"/>
      <c r="V678" s="51"/>
      <c r="W678" s="51"/>
      <c r="X678" s="44"/>
      <c r="AF678" s="52"/>
      <c r="AM678" s="7"/>
      <c r="AN678" s="7"/>
      <c r="AO678" s="53"/>
      <c r="AP678" s="54"/>
      <c r="AQ678" s="54"/>
      <c r="AR678" s="7"/>
      <c r="AS678" s="54"/>
      <c r="AT678" s="53"/>
      <c r="AU678" s="7"/>
      <c r="AV678" s="7"/>
      <c r="AW678" s="55"/>
      <c r="AX678" s="56"/>
      <c r="AY678" s="55"/>
      <c r="AZ678" s="55"/>
      <c r="BA678" s="55"/>
      <c r="BB678" s="11"/>
      <c r="BC678" s="12"/>
      <c r="BD678" s="12"/>
      <c r="BE678" s="12"/>
      <c r="BF678" s="12"/>
      <c r="BG678" s="12"/>
      <c r="BH678" s="12"/>
      <c r="BI678" s="12"/>
      <c r="BJ678" s="12"/>
      <c r="BK678" s="12"/>
    </row>
    <row r="679" spans="1:63" s="5" customFormat="1">
      <c r="A679" s="13"/>
      <c r="B679" s="13"/>
      <c r="C679" s="45"/>
      <c r="E679" s="46"/>
      <c r="F679" s="47"/>
      <c r="G679" s="48"/>
      <c r="H679" s="49"/>
      <c r="I679" s="49"/>
      <c r="J679" s="49"/>
      <c r="K679" s="50"/>
      <c r="L679" s="50"/>
      <c r="M679" s="50"/>
      <c r="N679" s="50"/>
      <c r="O679" s="50"/>
      <c r="P679" s="50"/>
      <c r="Q679" s="50"/>
      <c r="R679" s="51"/>
      <c r="S679" s="51"/>
      <c r="T679" s="51"/>
      <c r="U679" s="51"/>
      <c r="V679" s="51"/>
      <c r="W679" s="51"/>
      <c r="X679" s="44"/>
      <c r="AF679" s="52"/>
      <c r="AM679" s="7"/>
      <c r="AN679" s="7"/>
      <c r="AO679" s="53"/>
      <c r="AP679" s="54"/>
      <c r="AQ679" s="54"/>
      <c r="AR679" s="7"/>
      <c r="AS679" s="54"/>
      <c r="AT679" s="53"/>
      <c r="AU679" s="7"/>
      <c r="AV679" s="7"/>
      <c r="AW679" s="55"/>
      <c r="AX679" s="56"/>
      <c r="AY679" s="55"/>
      <c r="AZ679" s="55"/>
      <c r="BA679" s="55"/>
      <c r="BB679" s="11"/>
      <c r="BC679" s="12"/>
      <c r="BD679" s="12"/>
      <c r="BE679" s="12"/>
      <c r="BF679" s="12"/>
      <c r="BG679" s="12"/>
      <c r="BH679" s="12"/>
      <c r="BI679" s="12"/>
      <c r="BJ679" s="12"/>
      <c r="BK679" s="12"/>
    </row>
    <row r="680" spans="1:63" s="5" customFormat="1">
      <c r="A680" s="13"/>
      <c r="B680" s="13"/>
      <c r="C680" s="45"/>
      <c r="E680" s="46"/>
      <c r="F680" s="47"/>
      <c r="G680" s="48"/>
      <c r="H680" s="49"/>
      <c r="I680" s="49"/>
      <c r="J680" s="49"/>
      <c r="K680" s="50"/>
      <c r="L680" s="50"/>
      <c r="M680" s="50"/>
      <c r="N680" s="50"/>
      <c r="O680" s="50"/>
      <c r="P680" s="50"/>
      <c r="Q680" s="50"/>
      <c r="R680" s="51"/>
      <c r="S680" s="51"/>
      <c r="T680" s="51"/>
      <c r="U680" s="51"/>
      <c r="V680" s="51"/>
      <c r="W680" s="51"/>
      <c r="X680" s="44"/>
      <c r="AF680" s="52"/>
      <c r="AM680" s="7"/>
      <c r="AN680" s="7"/>
      <c r="AO680" s="53"/>
      <c r="AP680" s="54"/>
      <c r="AQ680" s="54"/>
      <c r="AR680" s="7"/>
      <c r="AS680" s="54"/>
      <c r="AT680" s="53"/>
      <c r="AU680" s="7"/>
      <c r="AV680" s="7"/>
      <c r="AW680" s="55"/>
      <c r="AX680" s="56"/>
      <c r="AY680" s="55"/>
      <c r="AZ680" s="55"/>
      <c r="BA680" s="55"/>
      <c r="BB680" s="11"/>
      <c r="BC680" s="12"/>
      <c r="BD680" s="12"/>
      <c r="BE680" s="12"/>
      <c r="BF680" s="12"/>
      <c r="BG680" s="12"/>
      <c r="BH680" s="12"/>
      <c r="BI680" s="12"/>
      <c r="BJ680" s="12"/>
      <c r="BK680" s="12"/>
    </row>
    <row r="681" spans="1:63" s="5" customFormat="1">
      <c r="A681" s="13"/>
      <c r="B681" s="13"/>
      <c r="C681" s="45"/>
      <c r="E681" s="46"/>
      <c r="F681" s="47"/>
      <c r="G681" s="48"/>
      <c r="H681" s="49"/>
      <c r="I681" s="49"/>
      <c r="J681" s="49"/>
      <c r="K681" s="50"/>
      <c r="L681" s="50"/>
      <c r="M681" s="50"/>
      <c r="N681" s="50"/>
      <c r="O681" s="50"/>
      <c r="P681" s="50"/>
      <c r="Q681" s="50"/>
      <c r="R681" s="51"/>
      <c r="S681" s="51"/>
      <c r="T681" s="51"/>
      <c r="U681" s="51"/>
      <c r="V681" s="51"/>
      <c r="W681" s="51"/>
      <c r="X681" s="44"/>
      <c r="AF681" s="52"/>
      <c r="AM681" s="7"/>
      <c r="AN681" s="7"/>
      <c r="AO681" s="53"/>
      <c r="AP681" s="54"/>
      <c r="AQ681" s="54"/>
      <c r="AR681" s="7"/>
      <c r="AS681" s="54"/>
      <c r="AT681" s="53"/>
      <c r="AU681" s="7"/>
      <c r="AV681" s="7"/>
      <c r="AW681" s="55"/>
      <c r="AX681" s="56"/>
      <c r="AY681" s="55"/>
      <c r="AZ681" s="55"/>
      <c r="BA681" s="55"/>
      <c r="BB681" s="11"/>
      <c r="BC681" s="12"/>
      <c r="BD681" s="12"/>
      <c r="BE681" s="12"/>
      <c r="BF681" s="12"/>
      <c r="BG681" s="12"/>
      <c r="BH681" s="12"/>
      <c r="BI681" s="12"/>
      <c r="BJ681" s="12"/>
      <c r="BK681" s="12"/>
    </row>
    <row r="682" spans="1:63" s="5" customFormat="1">
      <c r="A682" s="13"/>
      <c r="B682" s="13"/>
      <c r="C682" s="45"/>
      <c r="E682" s="46"/>
      <c r="F682" s="47"/>
      <c r="G682" s="48"/>
      <c r="H682" s="49"/>
      <c r="I682" s="49"/>
      <c r="J682" s="49"/>
      <c r="K682" s="50"/>
      <c r="L682" s="50"/>
      <c r="M682" s="50"/>
      <c r="N682" s="50"/>
      <c r="O682" s="50"/>
      <c r="P682" s="50"/>
      <c r="Q682" s="50"/>
      <c r="R682" s="51"/>
      <c r="S682" s="51"/>
      <c r="T682" s="51"/>
      <c r="U682" s="51"/>
      <c r="V682" s="51"/>
      <c r="W682" s="51"/>
      <c r="X682" s="44"/>
      <c r="AF682" s="52"/>
      <c r="AM682" s="7"/>
      <c r="AN682" s="7"/>
      <c r="AO682" s="53"/>
      <c r="AP682" s="54"/>
      <c r="AQ682" s="54"/>
      <c r="AR682" s="7"/>
      <c r="AS682" s="54"/>
      <c r="AT682" s="53"/>
      <c r="AU682" s="7"/>
      <c r="AV682" s="7"/>
      <c r="AW682" s="55"/>
      <c r="AX682" s="56"/>
      <c r="AY682" s="55"/>
      <c r="AZ682" s="55"/>
      <c r="BA682" s="55"/>
      <c r="BB682" s="11"/>
      <c r="BC682" s="12"/>
      <c r="BD682" s="12"/>
      <c r="BE682" s="12"/>
      <c r="BF682" s="12"/>
      <c r="BG682" s="12"/>
      <c r="BH682" s="12"/>
      <c r="BI682" s="12"/>
      <c r="BJ682" s="12"/>
      <c r="BK682" s="12"/>
    </row>
    <row r="683" spans="1:63" s="5" customFormat="1">
      <c r="A683" s="13"/>
      <c r="B683" s="13"/>
      <c r="C683" s="45"/>
      <c r="E683" s="46"/>
      <c r="F683" s="47"/>
      <c r="G683" s="48"/>
      <c r="H683" s="49"/>
      <c r="I683" s="49"/>
      <c r="J683" s="49"/>
      <c r="K683" s="50"/>
      <c r="L683" s="50"/>
      <c r="M683" s="50"/>
      <c r="N683" s="50"/>
      <c r="O683" s="50"/>
      <c r="P683" s="50"/>
      <c r="Q683" s="50"/>
      <c r="R683" s="51"/>
      <c r="S683" s="51"/>
      <c r="T683" s="51"/>
      <c r="U683" s="51"/>
      <c r="V683" s="51"/>
      <c r="W683" s="51"/>
      <c r="X683" s="44"/>
      <c r="AF683" s="52"/>
      <c r="AM683" s="7"/>
      <c r="AN683" s="7"/>
      <c r="AO683" s="53"/>
      <c r="AP683" s="54"/>
      <c r="AQ683" s="54"/>
      <c r="AR683" s="7"/>
      <c r="AS683" s="54"/>
      <c r="AT683" s="53"/>
      <c r="AU683" s="7"/>
      <c r="AV683" s="7"/>
      <c r="AW683" s="55"/>
      <c r="AX683" s="56"/>
      <c r="AY683" s="55"/>
      <c r="AZ683" s="55"/>
      <c r="BA683" s="55"/>
      <c r="BB683" s="11"/>
      <c r="BC683" s="12"/>
      <c r="BD683" s="12"/>
      <c r="BE683" s="12"/>
      <c r="BF683" s="12"/>
      <c r="BG683" s="12"/>
      <c r="BH683" s="12"/>
      <c r="BI683" s="12"/>
      <c r="BJ683" s="12"/>
      <c r="BK683" s="12"/>
    </row>
    <row r="684" spans="1:63" s="5" customFormat="1">
      <c r="A684" s="13"/>
      <c r="B684" s="13"/>
      <c r="C684" s="45"/>
      <c r="E684" s="46"/>
      <c r="F684" s="47"/>
      <c r="G684" s="48"/>
      <c r="H684" s="49"/>
      <c r="I684" s="49"/>
      <c r="J684" s="49"/>
      <c r="K684" s="50"/>
      <c r="L684" s="50"/>
      <c r="M684" s="50"/>
      <c r="N684" s="50"/>
      <c r="O684" s="50"/>
      <c r="P684" s="50"/>
      <c r="Q684" s="50"/>
      <c r="R684" s="51"/>
      <c r="S684" s="51"/>
      <c r="T684" s="51"/>
      <c r="U684" s="51"/>
      <c r="V684" s="51"/>
      <c r="W684" s="51"/>
      <c r="X684" s="44"/>
      <c r="AF684" s="52"/>
      <c r="AM684" s="7"/>
      <c r="AN684" s="7"/>
      <c r="AO684" s="53"/>
      <c r="AP684" s="54"/>
      <c r="AQ684" s="54"/>
      <c r="AR684" s="7"/>
      <c r="AS684" s="54"/>
      <c r="AT684" s="53"/>
      <c r="AU684" s="7"/>
      <c r="AV684" s="7"/>
      <c r="AW684" s="55"/>
      <c r="AX684" s="56"/>
      <c r="AY684" s="55"/>
      <c r="AZ684" s="55"/>
      <c r="BA684" s="55"/>
      <c r="BB684" s="11"/>
      <c r="BC684" s="12"/>
      <c r="BD684" s="12"/>
      <c r="BE684" s="12"/>
      <c r="BF684" s="12"/>
      <c r="BG684" s="12"/>
      <c r="BH684" s="12"/>
      <c r="BI684" s="12"/>
      <c r="BJ684" s="12"/>
      <c r="BK684" s="12"/>
    </row>
    <row r="685" spans="1:63" s="5" customFormat="1">
      <c r="A685" s="13"/>
      <c r="B685" s="13"/>
      <c r="C685" s="45"/>
      <c r="E685" s="46"/>
      <c r="F685" s="47"/>
      <c r="G685" s="48"/>
      <c r="H685" s="49"/>
      <c r="I685" s="49"/>
      <c r="J685" s="49"/>
      <c r="K685" s="50"/>
      <c r="L685" s="50"/>
      <c r="M685" s="50"/>
      <c r="N685" s="50"/>
      <c r="O685" s="50"/>
      <c r="P685" s="50"/>
      <c r="Q685" s="50"/>
      <c r="R685" s="51"/>
      <c r="S685" s="51"/>
      <c r="T685" s="51"/>
      <c r="U685" s="51"/>
      <c r="V685" s="51"/>
      <c r="W685" s="51"/>
      <c r="X685" s="44"/>
      <c r="AF685" s="52"/>
      <c r="AM685" s="7"/>
      <c r="AN685" s="7"/>
      <c r="AO685" s="53"/>
      <c r="AP685" s="54"/>
      <c r="AQ685" s="54"/>
      <c r="AR685" s="7"/>
      <c r="AS685" s="54"/>
      <c r="AT685" s="53"/>
      <c r="AU685" s="7"/>
      <c r="AV685" s="7"/>
      <c r="AW685" s="55"/>
      <c r="AX685" s="56"/>
      <c r="AY685" s="55"/>
      <c r="AZ685" s="55"/>
      <c r="BA685" s="55"/>
      <c r="BB685" s="11"/>
      <c r="BC685" s="12"/>
      <c r="BD685" s="12"/>
      <c r="BE685" s="12"/>
      <c r="BF685" s="12"/>
      <c r="BG685" s="12"/>
      <c r="BH685" s="12"/>
      <c r="BI685" s="12"/>
      <c r="BJ685" s="12"/>
      <c r="BK685" s="12"/>
    </row>
    <row r="686" spans="1:63" s="5" customFormat="1">
      <c r="A686" s="13"/>
      <c r="B686" s="13"/>
      <c r="C686" s="45"/>
      <c r="E686" s="46"/>
      <c r="F686" s="47"/>
      <c r="G686" s="48"/>
      <c r="H686" s="49"/>
      <c r="I686" s="49"/>
      <c r="J686" s="49"/>
      <c r="K686" s="50"/>
      <c r="L686" s="50"/>
      <c r="M686" s="50"/>
      <c r="N686" s="50"/>
      <c r="O686" s="50"/>
      <c r="P686" s="50"/>
      <c r="Q686" s="50"/>
      <c r="R686" s="51"/>
      <c r="S686" s="51"/>
      <c r="T686" s="51"/>
      <c r="U686" s="51"/>
      <c r="V686" s="51"/>
      <c r="W686" s="51"/>
      <c r="X686" s="44"/>
      <c r="AF686" s="52"/>
      <c r="AM686" s="7"/>
      <c r="AN686" s="7"/>
      <c r="AO686" s="53"/>
      <c r="AP686" s="54"/>
      <c r="AQ686" s="54"/>
      <c r="AR686" s="7"/>
      <c r="AS686" s="54"/>
      <c r="AT686" s="53"/>
      <c r="AU686" s="7"/>
      <c r="AV686" s="7"/>
      <c r="AW686" s="55"/>
      <c r="AX686" s="56"/>
      <c r="AY686" s="55"/>
      <c r="AZ686" s="55"/>
      <c r="BA686" s="55"/>
      <c r="BB686" s="11"/>
      <c r="BC686" s="12"/>
      <c r="BD686" s="12"/>
      <c r="BE686" s="12"/>
      <c r="BF686" s="12"/>
      <c r="BG686" s="12"/>
      <c r="BH686" s="12"/>
      <c r="BI686" s="12"/>
      <c r="BJ686" s="12"/>
      <c r="BK686" s="12"/>
    </row>
    <row r="687" spans="1:63" s="5" customFormat="1">
      <c r="A687" s="13"/>
      <c r="B687" s="13"/>
      <c r="C687" s="45"/>
      <c r="E687" s="46"/>
      <c r="F687" s="47"/>
      <c r="G687" s="48"/>
      <c r="H687" s="49"/>
      <c r="I687" s="49"/>
      <c r="J687" s="49"/>
      <c r="K687" s="50"/>
      <c r="L687" s="50"/>
      <c r="M687" s="50"/>
      <c r="N687" s="50"/>
      <c r="O687" s="50"/>
      <c r="P687" s="50"/>
      <c r="Q687" s="50"/>
      <c r="R687" s="51"/>
      <c r="S687" s="51"/>
      <c r="T687" s="51"/>
      <c r="U687" s="51"/>
      <c r="V687" s="51"/>
      <c r="W687" s="51"/>
      <c r="X687" s="44"/>
      <c r="AF687" s="52"/>
      <c r="AM687" s="7"/>
      <c r="AN687" s="7"/>
      <c r="AO687" s="53"/>
      <c r="AP687" s="54"/>
      <c r="AQ687" s="54"/>
      <c r="AR687" s="7"/>
      <c r="AS687" s="54"/>
      <c r="AT687" s="53"/>
      <c r="AU687" s="7"/>
      <c r="AV687" s="7"/>
      <c r="AW687" s="55"/>
      <c r="AX687" s="56"/>
      <c r="AY687" s="55"/>
      <c r="AZ687" s="55"/>
      <c r="BA687" s="55"/>
      <c r="BB687" s="11"/>
      <c r="BC687" s="12"/>
      <c r="BD687" s="12"/>
      <c r="BE687" s="12"/>
      <c r="BF687" s="12"/>
      <c r="BG687" s="12"/>
      <c r="BH687" s="12"/>
      <c r="BI687" s="12"/>
      <c r="BJ687" s="12"/>
      <c r="BK687" s="12"/>
    </row>
    <row r="688" spans="1:63" s="5" customFormat="1">
      <c r="A688" s="13"/>
      <c r="B688" s="13"/>
      <c r="C688" s="45"/>
      <c r="E688" s="46"/>
      <c r="F688" s="47"/>
      <c r="G688" s="48"/>
      <c r="H688" s="49"/>
      <c r="I688" s="49"/>
      <c r="J688" s="49"/>
      <c r="K688" s="50"/>
      <c r="L688" s="50"/>
      <c r="M688" s="50"/>
      <c r="N688" s="50"/>
      <c r="O688" s="50"/>
      <c r="P688" s="50"/>
      <c r="Q688" s="50"/>
      <c r="R688" s="51"/>
      <c r="S688" s="51"/>
      <c r="T688" s="51"/>
      <c r="U688" s="51"/>
      <c r="V688" s="51"/>
      <c r="W688" s="51"/>
      <c r="X688" s="44"/>
      <c r="AF688" s="52"/>
      <c r="AM688" s="7"/>
      <c r="AN688" s="7"/>
      <c r="AO688" s="53"/>
      <c r="AP688" s="54"/>
      <c r="AQ688" s="54"/>
      <c r="AR688" s="7"/>
      <c r="AS688" s="54"/>
      <c r="AT688" s="53"/>
      <c r="AU688" s="7"/>
      <c r="AV688" s="7"/>
      <c r="AW688" s="55"/>
      <c r="AX688" s="56"/>
      <c r="AY688" s="55"/>
      <c r="AZ688" s="55"/>
      <c r="BA688" s="55"/>
      <c r="BB688" s="11"/>
      <c r="BC688" s="12"/>
      <c r="BD688" s="12"/>
      <c r="BE688" s="12"/>
      <c r="BF688" s="12"/>
      <c r="BG688" s="12"/>
      <c r="BH688" s="12"/>
      <c r="BI688" s="12"/>
      <c r="BJ688" s="12"/>
      <c r="BK688" s="12"/>
    </row>
    <row r="689" spans="1:63" s="5" customFormat="1">
      <c r="A689" s="13"/>
      <c r="B689" s="13"/>
      <c r="C689" s="45"/>
      <c r="E689" s="46"/>
      <c r="F689" s="47"/>
      <c r="G689" s="48"/>
      <c r="H689" s="49"/>
      <c r="I689" s="49"/>
      <c r="J689" s="49"/>
      <c r="K689" s="50"/>
      <c r="L689" s="50"/>
      <c r="M689" s="50"/>
      <c r="N689" s="50"/>
      <c r="O689" s="50"/>
      <c r="P689" s="50"/>
      <c r="Q689" s="50"/>
      <c r="R689" s="51"/>
      <c r="S689" s="51"/>
      <c r="T689" s="51"/>
      <c r="U689" s="51"/>
      <c r="V689" s="51"/>
      <c r="W689" s="51"/>
      <c r="X689" s="44"/>
      <c r="AF689" s="52"/>
      <c r="AM689" s="7"/>
      <c r="AN689" s="7"/>
      <c r="AO689" s="53"/>
      <c r="AP689" s="54"/>
      <c r="AQ689" s="54"/>
      <c r="AR689" s="7"/>
      <c r="AS689" s="54"/>
      <c r="AT689" s="53"/>
      <c r="AU689" s="7"/>
      <c r="AV689" s="7"/>
      <c r="AW689" s="55"/>
      <c r="AX689" s="56"/>
      <c r="AY689" s="55"/>
      <c r="AZ689" s="55"/>
      <c r="BA689" s="55"/>
      <c r="BB689" s="11"/>
      <c r="BC689" s="12"/>
      <c r="BD689" s="12"/>
      <c r="BE689" s="12"/>
      <c r="BF689" s="12"/>
      <c r="BG689" s="12"/>
      <c r="BH689" s="12"/>
      <c r="BI689" s="12"/>
      <c r="BJ689" s="12"/>
      <c r="BK689" s="12"/>
    </row>
    <row r="690" spans="1:63" s="5" customFormat="1">
      <c r="A690" s="13"/>
      <c r="B690" s="13"/>
      <c r="C690" s="45"/>
      <c r="E690" s="46"/>
      <c r="F690" s="47"/>
      <c r="G690" s="48"/>
      <c r="H690" s="49"/>
      <c r="I690" s="49"/>
      <c r="J690" s="49"/>
      <c r="K690" s="50"/>
      <c r="L690" s="50"/>
      <c r="M690" s="50"/>
      <c r="N690" s="50"/>
      <c r="O690" s="50"/>
      <c r="P690" s="50"/>
      <c r="Q690" s="50"/>
      <c r="R690" s="51"/>
      <c r="S690" s="51"/>
      <c r="T690" s="51"/>
      <c r="U690" s="51"/>
      <c r="V690" s="51"/>
      <c r="W690" s="51"/>
      <c r="X690" s="44"/>
      <c r="AF690" s="52"/>
      <c r="AM690" s="7"/>
      <c r="AN690" s="7"/>
      <c r="AO690" s="53"/>
      <c r="AP690" s="54"/>
      <c r="AQ690" s="54"/>
      <c r="AR690" s="7"/>
      <c r="AS690" s="54"/>
      <c r="AT690" s="53"/>
      <c r="AU690" s="7"/>
      <c r="AV690" s="7"/>
      <c r="AW690" s="55"/>
      <c r="AX690" s="56"/>
      <c r="AY690" s="55"/>
      <c r="AZ690" s="55"/>
      <c r="BA690" s="55"/>
      <c r="BB690" s="11"/>
      <c r="BC690" s="12"/>
      <c r="BD690" s="12"/>
      <c r="BE690" s="12"/>
      <c r="BF690" s="12"/>
      <c r="BG690" s="12"/>
      <c r="BH690" s="12"/>
      <c r="BI690" s="12"/>
      <c r="BJ690" s="12"/>
      <c r="BK690" s="12"/>
    </row>
    <row r="691" spans="1:63" s="5" customFormat="1">
      <c r="A691" s="13"/>
      <c r="B691" s="13"/>
      <c r="C691" s="45"/>
      <c r="E691" s="46"/>
      <c r="F691" s="47"/>
      <c r="G691" s="48"/>
      <c r="H691" s="49"/>
      <c r="I691" s="49"/>
      <c r="J691" s="49"/>
      <c r="K691" s="50"/>
      <c r="L691" s="50"/>
      <c r="M691" s="50"/>
      <c r="N691" s="50"/>
      <c r="O691" s="50"/>
      <c r="P691" s="50"/>
      <c r="Q691" s="50"/>
      <c r="R691" s="51"/>
      <c r="S691" s="51"/>
      <c r="T691" s="51"/>
      <c r="U691" s="51"/>
      <c r="V691" s="51"/>
      <c r="W691" s="51"/>
      <c r="X691" s="44"/>
      <c r="AF691" s="52"/>
      <c r="AM691" s="7"/>
      <c r="AN691" s="7"/>
      <c r="AO691" s="53"/>
      <c r="AP691" s="54"/>
      <c r="AQ691" s="54"/>
      <c r="AR691" s="7"/>
      <c r="AS691" s="54"/>
      <c r="AT691" s="53"/>
      <c r="AU691" s="7"/>
      <c r="AV691" s="7"/>
      <c r="AW691" s="55"/>
      <c r="AX691" s="56"/>
      <c r="AY691" s="55"/>
      <c r="AZ691" s="55"/>
      <c r="BA691" s="55"/>
      <c r="BB691" s="11"/>
      <c r="BC691" s="12"/>
      <c r="BD691" s="12"/>
      <c r="BE691" s="12"/>
      <c r="BF691" s="12"/>
      <c r="BG691" s="12"/>
      <c r="BH691" s="12"/>
      <c r="BI691" s="12"/>
      <c r="BJ691" s="12"/>
      <c r="BK691" s="12"/>
    </row>
    <row r="692" spans="1:63" s="5" customFormat="1">
      <c r="A692" s="13"/>
      <c r="B692" s="13"/>
      <c r="C692" s="45"/>
      <c r="E692" s="46"/>
      <c r="F692" s="47"/>
      <c r="G692" s="48"/>
      <c r="H692" s="49"/>
      <c r="I692" s="49"/>
      <c r="J692" s="49"/>
      <c r="K692" s="50"/>
      <c r="L692" s="50"/>
      <c r="M692" s="50"/>
      <c r="N692" s="50"/>
      <c r="O692" s="50"/>
      <c r="P692" s="50"/>
      <c r="Q692" s="50"/>
      <c r="R692" s="51"/>
      <c r="S692" s="51"/>
      <c r="T692" s="51"/>
      <c r="U692" s="51"/>
      <c r="V692" s="51"/>
      <c r="W692" s="51"/>
      <c r="X692" s="44"/>
      <c r="AF692" s="52"/>
      <c r="AM692" s="7"/>
      <c r="AN692" s="7"/>
      <c r="AO692" s="53"/>
      <c r="AP692" s="54"/>
      <c r="AQ692" s="54"/>
      <c r="AR692" s="7"/>
      <c r="AS692" s="54"/>
      <c r="AT692" s="53"/>
      <c r="AU692" s="7"/>
      <c r="AV692" s="7"/>
      <c r="AW692" s="55"/>
      <c r="AX692" s="56"/>
      <c r="AY692" s="55"/>
      <c r="AZ692" s="55"/>
      <c r="BA692" s="55"/>
      <c r="BB692" s="11"/>
      <c r="BC692" s="12"/>
      <c r="BD692" s="12"/>
      <c r="BE692" s="12"/>
      <c r="BF692" s="12"/>
      <c r="BG692" s="12"/>
      <c r="BH692" s="12"/>
      <c r="BI692" s="12"/>
      <c r="BJ692" s="12"/>
      <c r="BK692" s="12"/>
    </row>
    <row r="693" spans="1:63" s="5" customFormat="1">
      <c r="A693" s="13"/>
      <c r="B693" s="13"/>
      <c r="C693" s="45"/>
      <c r="E693" s="46"/>
      <c r="F693" s="47"/>
      <c r="G693" s="48"/>
      <c r="H693" s="49"/>
      <c r="I693" s="49"/>
      <c r="J693" s="49"/>
      <c r="K693" s="50"/>
      <c r="L693" s="50"/>
      <c r="M693" s="50"/>
      <c r="N693" s="50"/>
      <c r="O693" s="50"/>
      <c r="P693" s="50"/>
      <c r="Q693" s="50"/>
      <c r="R693" s="51"/>
      <c r="S693" s="51"/>
      <c r="T693" s="51"/>
      <c r="U693" s="51"/>
      <c r="V693" s="51"/>
      <c r="W693" s="51"/>
      <c r="X693" s="44"/>
      <c r="AF693" s="52"/>
      <c r="AM693" s="7"/>
      <c r="AN693" s="7"/>
      <c r="AO693" s="53"/>
      <c r="AP693" s="54"/>
      <c r="AQ693" s="54"/>
      <c r="AR693" s="7"/>
      <c r="AS693" s="54"/>
      <c r="AT693" s="53"/>
      <c r="AU693" s="7"/>
      <c r="AV693" s="7"/>
      <c r="AW693" s="55"/>
      <c r="AX693" s="56"/>
      <c r="AY693" s="55"/>
      <c r="AZ693" s="55"/>
      <c r="BA693" s="55"/>
      <c r="BB693" s="11"/>
      <c r="BC693" s="12"/>
      <c r="BD693" s="12"/>
      <c r="BE693" s="12"/>
      <c r="BF693" s="12"/>
      <c r="BG693" s="12"/>
      <c r="BH693" s="12"/>
      <c r="BI693" s="12"/>
      <c r="BJ693" s="12"/>
      <c r="BK693" s="12"/>
    </row>
    <row r="694" spans="1:63" s="5" customFormat="1">
      <c r="A694" s="13"/>
      <c r="B694" s="13"/>
      <c r="C694" s="45"/>
      <c r="E694" s="46"/>
      <c r="F694" s="47"/>
      <c r="G694" s="48"/>
      <c r="H694" s="49"/>
      <c r="I694" s="49"/>
      <c r="J694" s="49"/>
      <c r="K694" s="50"/>
      <c r="L694" s="50"/>
      <c r="M694" s="50"/>
      <c r="N694" s="50"/>
      <c r="O694" s="50"/>
      <c r="P694" s="50"/>
      <c r="Q694" s="50"/>
      <c r="R694" s="51"/>
      <c r="S694" s="51"/>
      <c r="T694" s="51"/>
      <c r="U694" s="51"/>
      <c r="V694" s="51"/>
      <c r="W694" s="51"/>
      <c r="X694" s="44"/>
      <c r="AF694" s="52"/>
      <c r="AM694" s="7"/>
      <c r="AN694" s="7"/>
      <c r="AO694" s="53"/>
      <c r="AP694" s="54"/>
      <c r="AQ694" s="54"/>
      <c r="AR694" s="7"/>
      <c r="AS694" s="54"/>
      <c r="AT694" s="53"/>
      <c r="AU694" s="7"/>
      <c r="AV694" s="7"/>
      <c r="AW694" s="55"/>
      <c r="AX694" s="56"/>
      <c r="AY694" s="55"/>
      <c r="AZ694" s="55"/>
      <c r="BA694" s="55"/>
      <c r="BB694" s="11"/>
      <c r="BC694" s="12"/>
      <c r="BD694" s="12"/>
      <c r="BE694" s="12"/>
      <c r="BF694" s="12"/>
      <c r="BG694" s="12"/>
      <c r="BH694" s="12"/>
      <c r="BI694" s="12"/>
      <c r="BJ694" s="12"/>
      <c r="BK694" s="12"/>
    </row>
    <row r="695" spans="1:63" s="5" customFormat="1">
      <c r="A695" s="13"/>
      <c r="B695" s="13"/>
      <c r="C695" s="45"/>
      <c r="E695" s="46"/>
      <c r="F695" s="47"/>
      <c r="G695" s="48"/>
      <c r="H695" s="49"/>
      <c r="I695" s="49"/>
      <c r="J695" s="49"/>
      <c r="K695" s="50"/>
      <c r="L695" s="50"/>
      <c r="M695" s="50"/>
      <c r="N695" s="50"/>
      <c r="O695" s="50"/>
      <c r="P695" s="50"/>
      <c r="Q695" s="50"/>
      <c r="R695" s="51"/>
      <c r="S695" s="51"/>
      <c r="T695" s="51"/>
      <c r="U695" s="51"/>
      <c r="V695" s="51"/>
      <c r="W695" s="51"/>
      <c r="X695" s="44"/>
      <c r="AF695" s="52"/>
      <c r="AM695" s="7"/>
      <c r="AN695" s="7"/>
      <c r="AO695" s="53"/>
      <c r="AP695" s="54"/>
      <c r="AQ695" s="54"/>
      <c r="AR695" s="7"/>
      <c r="AS695" s="54"/>
      <c r="AT695" s="53"/>
      <c r="AU695" s="7"/>
      <c r="AV695" s="7"/>
      <c r="AW695" s="55"/>
      <c r="AX695" s="56"/>
      <c r="AY695" s="55"/>
      <c r="AZ695" s="55"/>
      <c r="BA695" s="55"/>
      <c r="BB695" s="11"/>
      <c r="BC695" s="12"/>
      <c r="BD695" s="12"/>
      <c r="BE695" s="12"/>
      <c r="BF695" s="12"/>
      <c r="BG695" s="12"/>
      <c r="BH695" s="12"/>
      <c r="BI695" s="12"/>
      <c r="BJ695" s="12"/>
      <c r="BK695" s="12"/>
    </row>
    <row r="696" spans="1:63" s="5" customFormat="1">
      <c r="A696" s="13"/>
      <c r="B696" s="13"/>
      <c r="C696" s="45"/>
      <c r="E696" s="46"/>
      <c r="F696" s="47"/>
      <c r="G696" s="48"/>
      <c r="H696" s="49"/>
      <c r="I696" s="49"/>
      <c r="J696" s="49"/>
      <c r="K696" s="50"/>
      <c r="L696" s="50"/>
      <c r="M696" s="50"/>
      <c r="N696" s="50"/>
      <c r="O696" s="50"/>
      <c r="P696" s="50"/>
      <c r="Q696" s="50"/>
      <c r="R696" s="51"/>
      <c r="S696" s="51"/>
      <c r="T696" s="51"/>
      <c r="U696" s="51"/>
      <c r="V696" s="51"/>
      <c r="W696" s="51"/>
      <c r="X696" s="44"/>
      <c r="AF696" s="52"/>
      <c r="AM696" s="7"/>
      <c r="AN696" s="7"/>
      <c r="AO696" s="53"/>
      <c r="AP696" s="54"/>
      <c r="AQ696" s="54"/>
      <c r="AR696" s="7"/>
      <c r="AS696" s="54"/>
      <c r="AT696" s="53"/>
      <c r="AU696" s="7"/>
      <c r="AV696" s="7"/>
      <c r="AW696" s="55"/>
      <c r="AX696" s="56"/>
      <c r="AY696" s="55"/>
      <c r="AZ696" s="55"/>
      <c r="BA696" s="55"/>
      <c r="BB696" s="11"/>
      <c r="BC696" s="12"/>
      <c r="BD696" s="12"/>
      <c r="BE696" s="12"/>
      <c r="BF696" s="12"/>
      <c r="BG696" s="12"/>
      <c r="BH696" s="12"/>
      <c r="BI696" s="12"/>
      <c r="BJ696" s="12"/>
      <c r="BK696" s="12"/>
    </row>
    <row r="697" spans="1:63" s="5" customFormat="1">
      <c r="A697" s="13"/>
      <c r="B697" s="13"/>
      <c r="C697" s="45"/>
      <c r="E697" s="46"/>
      <c r="F697" s="47"/>
      <c r="G697" s="48"/>
      <c r="H697" s="49"/>
      <c r="I697" s="49"/>
      <c r="J697" s="49"/>
      <c r="K697" s="50"/>
      <c r="L697" s="50"/>
      <c r="M697" s="50"/>
      <c r="N697" s="50"/>
      <c r="O697" s="50"/>
      <c r="P697" s="50"/>
      <c r="Q697" s="50"/>
      <c r="R697" s="51"/>
      <c r="S697" s="51"/>
      <c r="T697" s="51"/>
      <c r="U697" s="51"/>
      <c r="V697" s="51"/>
      <c r="W697" s="51"/>
      <c r="X697" s="44"/>
      <c r="AF697" s="52"/>
      <c r="AM697" s="7"/>
      <c r="AN697" s="7"/>
      <c r="AO697" s="53"/>
      <c r="AP697" s="54"/>
      <c r="AQ697" s="54"/>
      <c r="AR697" s="7"/>
      <c r="AS697" s="54"/>
      <c r="AT697" s="53"/>
      <c r="AU697" s="7"/>
      <c r="AV697" s="7"/>
      <c r="AW697" s="55"/>
      <c r="AX697" s="56"/>
      <c r="AY697" s="55"/>
      <c r="AZ697" s="55"/>
      <c r="BA697" s="55"/>
      <c r="BB697" s="11"/>
      <c r="BC697" s="12"/>
      <c r="BD697" s="12"/>
      <c r="BE697" s="12"/>
      <c r="BF697" s="12"/>
      <c r="BG697" s="12"/>
      <c r="BH697" s="12"/>
      <c r="BI697" s="12"/>
      <c r="BJ697" s="12"/>
      <c r="BK697" s="12"/>
    </row>
    <row r="698" spans="1:63" s="5" customFormat="1">
      <c r="A698" s="13"/>
      <c r="B698" s="13"/>
      <c r="C698" s="45"/>
      <c r="E698" s="46"/>
      <c r="F698" s="47"/>
      <c r="G698" s="48"/>
      <c r="H698" s="49"/>
      <c r="I698" s="49"/>
      <c r="J698" s="49"/>
      <c r="K698" s="50"/>
      <c r="L698" s="50"/>
      <c r="M698" s="50"/>
      <c r="N698" s="50"/>
      <c r="O698" s="50"/>
      <c r="P698" s="50"/>
      <c r="Q698" s="50"/>
      <c r="R698" s="51"/>
      <c r="S698" s="51"/>
      <c r="T698" s="51"/>
      <c r="U698" s="51"/>
      <c r="V698" s="51"/>
      <c r="W698" s="51"/>
      <c r="X698" s="44"/>
      <c r="AF698" s="52"/>
      <c r="AM698" s="7"/>
      <c r="AN698" s="7"/>
      <c r="AO698" s="53"/>
      <c r="AP698" s="54"/>
      <c r="AQ698" s="54"/>
      <c r="AR698" s="7"/>
      <c r="AS698" s="54"/>
      <c r="AT698" s="53"/>
      <c r="AU698" s="7"/>
      <c r="AV698" s="7"/>
      <c r="AW698" s="55"/>
      <c r="AX698" s="56"/>
      <c r="AY698" s="55"/>
      <c r="AZ698" s="55"/>
      <c r="BA698" s="55"/>
      <c r="BB698" s="11"/>
      <c r="BC698" s="12"/>
      <c r="BD698" s="12"/>
      <c r="BE698" s="12"/>
      <c r="BF698" s="12"/>
      <c r="BG698" s="12"/>
      <c r="BH698" s="12"/>
      <c r="BI698" s="12"/>
      <c r="BJ698" s="12"/>
      <c r="BK698" s="12"/>
    </row>
    <row r="699" spans="1:63" s="5" customFormat="1">
      <c r="A699" s="13"/>
      <c r="B699" s="13"/>
      <c r="C699" s="45"/>
      <c r="E699" s="46"/>
      <c r="F699" s="47"/>
      <c r="G699" s="48"/>
      <c r="H699" s="49"/>
      <c r="I699" s="49"/>
      <c r="J699" s="49"/>
      <c r="K699" s="50"/>
      <c r="L699" s="50"/>
      <c r="M699" s="50"/>
      <c r="N699" s="50"/>
      <c r="O699" s="50"/>
      <c r="P699" s="50"/>
      <c r="Q699" s="50"/>
      <c r="R699" s="51"/>
      <c r="S699" s="51"/>
      <c r="T699" s="51"/>
      <c r="U699" s="51"/>
      <c r="V699" s="51"/>
      <c r="W699" s="51"/>
      <c r="X699" s="44"/>
      <c r="AF699" s="52"/>
      <c r="AM699" s="7"/>
      <c r="AN699" s="7"/>
      <c r="AO699" s="53"/>
      <c r="AP699" s="54"/>
      <c r="AQ699" s="54"/>
      <c r="AR699" s="7"/>
      <c r="AS699" s="54"/>
      <c r="AT699" s="53"/>
      <c r="AU699" s="7"/>
      <c r="AV699" s="7"/>
      <c r="AW699" s="55"/>
      <c r="AX699" s="56"/>
      <c r="AY699" s="55"/>
      <c r="AZ699" s="55"/>
      <c r="BA699" s="55"/>
      <c r="BB699" s="11"/>
      <c r="BC699" s="12"/>
      <c r="BD699" s="12"/>
      <c r="BE699" s="12"/>
      <c r="BF699" s="12"/>
      <c r="BG699" s="12"/>
      <c r="BH699" s="12"/>
      <c r="BI699" s="12"/>
      <c r="BJ699" s="12"/>
      <c r="BK699" s="12"/>
    </row>
    <row r="700" spans="1:63" s="5" customFormat="1">
      <c r="A700" s="13"/>
      <c r="B700" s="13"/>
      <c r="C700" s="45"/>
      <c r="E700" s="46"/>
      <c r="F700" s="47"/>
      <c r="G700" s="48"/>
      <c r="H700" s="49"/>
      <c r="I700" s="49"/>
      <c r="J700" s="49"/>
      <c r="K700" s="50"/>
      <c r="L700" s="50"/>
      <c r="M700" s="50"/>
      <c r="N700" s="50"/>
      <c r="O700" s="50"/>
      <c r="P700" s="50"/>
      <c r="Q700" s="50"/>
      <c r="R700" s="51"/>
      <c r="S700" s="51"/>
      <c r="T700" s="51"/>
      <c r="U700" s="51"/>
      <c r="V700" s="51"/>
      <c r="W700" s="51"/>
      <c r="X700" s="44"/>
      <c r="AF700" s="52"/>
      <c r="AM700" s="7"/>
      <c r="AN700" s="7"/>
      <c r="AO700" s="53"/>
      <c r="AP700" s="54"/>
      <c r="AQ700" s="54"/>
      <c r="AR700" s="7"/>
      <c r="AS700" s="54"/>
      <c r="AT700" s="53"/>
      <c r="AU700" s="7"/>
      <c r="AV700" s="7"/>
      <c r="AW700" s="55"/>
      <c r="AX700" s="56"/>
      <c r="AY700" s="55"/>
      <c r="AZ700" s="55"/>
      <c r="BA700" s="55"/>
      <c r="BB700" s="11"/>
      <c r="BC700" s="12"/>
      <c r="BD700" s="12"/>
      <c r="BE700" s="12"/>
      <c r="BF700" s="12"/>
      <c r="BG700" s="12"/>
      <c r="BH700" s="12"/>
      <c r="BI700" s="12"/>
      <c r="BJ700" s="12"/>
      <c r="BK700" s="12"/>
    </row>
    <row r="701" spans="1:63" s="5" customFormat="1">
      <c r="A701" s="13"/>
      <c r="B701" s="13"/>
      <c r="C701" s="45"/>
      <c r="E701" s="46"/>
      <c r="F701" s="47"/>
      <c r="G701" s="48"/>
      <c r="H701" s="49"/>
      <c r="I701" s="49"/>
      <c r="J701" s="49"/>
      <c r="K701" s="50"/>
      <c r="L701" s="50"/>
      <c r="M701" s="50"/>
      <c r="N701" s="50"/>
      <c r="O701" s="50"/>
      <c r="P701" s="50"/>
      <c r="Q701" s="50"/>
      <c r="R701" s="51"/>
      <c r="S701" s="51"/>
      <c r="T701" s="51"/>
      <c r="U701" s="51"/>
      <c r="V701" s="51"/>
      <c r="W701" s="51"/>
      <c r="X701" s="44"/>
      <c r="AF701" s="52"/>
      <c r="AM701" s="7"/>
      <c r="AN701" s="7"/>
      <c r="AO701" s="53"/>
      <c r="AP701" s="54"/>
      <c r="AQ701" s="54"/>
      <c r="AR701" s="7"/>
      <c r="AS701" s="54"/>
      <c r="AT701" s="53"/>
      <c r="AU701" s="7"/>
      <c r="AV701" s="7"/>
      <c r="AW701" s="55"/>
      <c r="AX701" s="56"/>
      <c r="AY701" s="55"/>
      <c r="AZ701" s="55"/>
      <c r="BA701" s="55"/>
      <c r="BB701" s="11"/>
      <c r="BC701" s="12"/>
      <c r="BD701" s="12"/>
      <c r="BE701" s="12"/>
      <c r="BF701" s="12"/>
      <c r="BG701" s="12"/>
      <c r="BH701" s="12"/>
      <c r="BI701" s="12"/>
      <c r="BJ701" s="12"/>
      <c r="BK701" s="12"/>
    </row>
    <row r="702" spans="1:63" s="5" customFormat="1">
      <c r="A702" s="13"/>
      <c r="B702" s="13"/>
      <c r="C702" s="45"/>
      <c r="E702" s="46"/>
      <c r="F702" s="47"/>
      <c r="G702" s="48"/>
      <c r="H702" s="49"/>
      <c r="I702" s="49"/>
      <c r="J702" s="49"/>
      <c r="K702" s="50"/>
      <c r="L702" s="50"/>
      <c r="M702" s="50"/>
      <c r="N702" s="50"/>
      <c r="O702" s="50"/>
      <c r="P702" s="50"/>
      <c r="Q702" s="50"/>
      <c r="R702" s="51"/>
      <c r="S702" s="51"/>
      <c r="T702" s="51"/>
      <c r="U702" s="51"/>
      <c r="V702" s="51"/>
      <c r="W702" s="51"/>
      <c r="X702" s="44"/>
      <c r="AF702" s="52"/>
      <c r="AM702" s="7"/>
      <c r="AN702" s="7"/>
      <c r="AO702" s="53"/>
      <c r="AP702" s="54"/>
      <c r="AQ702" s="54"/>
      <c r="AR702" s="7"/>
      <c r="AS702" s="54"/>
      <c r="AT702" s="53"/>
      <c r="AU702" s="7"/>
      <c r="AV702" s="7"/>
      <c r="AW702" s="55"/>
      <c r="AX702" s="56"/>
      <c r="AY702" s="55"/>
      <c r="AZ702" s="55"/>
      <c r="BA702" s="55"/>
      <c r="BB702" s="11"/>
      <c r="BC702" s="12"/>
      <c r="BD702" s="12"/>
      <c r="BE702" s="12"/>
      <c r="BF702" s="12"/>
      <c r="BG702" s="12"/>
      <c r="BH702" s="12"/>
      <c r="BI702" s="12"/>
      <c r="BJ702" s="12"/>
      <c r="BK702" s="12"/>
    </row>
    <row r="703" spans="1:63" s="5" customFormat="1">
      <c r="A703" s="13"/>
      <c r="B703" s="13"/>
      <c r="C703" s="45"/>
      <c r="E703" s="46"/>
      <c r="F703" s="47"/>
      <c r="G703" s="48"/>
      <c r="H703" s="49"/>
      <c r="I703" s="49"/>
      <c r="J703" s="49"/>
      <c r="K703" s="50"/>
      <c r="L703" s="50"/>
      <c r="M703" s="50"/>
      <c r="N703" s="50"/>
      <c r="O703" s="50"/>
      <c r="P703" s="50"/>
      <c r="Q703" s="50"/>
      <c r="R703" s="51"/>
      <c r="S703" s="51"/>
      <c r="T703" s="51"/>
      <c r="U703" s="51"/>
      <c r="V703" s="51"/>
      <c r="W703" s="51"/>
      <c r="X703" s="44"/>
      <c r="AF703" s="52"/>
      <c r="AM703" s="7"/>
      <c r="AN703" s="7"/>
      <c r="AO703" s="53"/>
      <c r="AP703" s="54"/>
      <c r="AQ703" s="54"/>
      <c r="AR703" s="7"/>
      <c r="AS703" s="54"/>
      <c r="AT703" s="53"/>
      <c r="AU703" s="7"/>
      <c r="AV703" s="7"/>
      <c r="AW703" s="55"/>
      <c r="AX703" s="56"/>
      <c r="AY703" s="55"/>
      <c r="AZ703" s="55"/>
      <c r="BA703" s="55"/>
      <c r="BB703" s="11"/>
      <c r="BC703" s="12"/>
      <c r="BD703" s="12"/>
      <c r="BE703" s="12"/>
      <c r="BF703" s="12"/>
      <c r="BG703" s="12"/>
      <c r="BH703" s="12"/>
      <c r="BI703" s="12"/>
      <c r="BJ703" s="12"/>
      <c r="BK703" s="12"/>
    </row>
    <row r="704" spans="1:63" s="5" customFormat="1">
      <c r="A704" s="13"/>
      <c r="B704" s="13"/>
      <c r="C704" s="45"/>
      <c r="E704" s="46"/>
      <c r="F704" s="47"/>
      <c r="G704" s="48"/>
      <c r="H704" s="49"/>
      <c r="I704" s="49"/>
      <c r="J704" s="49"/>
      <c r="K704" s="50"/>
      <c r="L704" s="50"/>
      <c r="M704" s="50"/>
      <c r="N704" s="50"/>
      <c r="O704" s="50"/>
      <c r="P704" s="50"/>
      <c r="Q704" s="50"/>
      <c r="R704" s="51"/>
      <c r="S704" s="51"/>
      <c r="T704" s="51"/>
      <c r="U704" s="51"/>
      <c r="V704" s="51"/>
      <c r="W704" s="51"/>
      <c r="X704" s="44"/>
      <c r="AF704" s="52"/>
      <c r="AM704" s="7"/>
      <c r="AN704" s="7"/>
      <c r="AO704" s="53"/>
      <c r="AP704" s="54"/>
      <c r="AQ704" s="54"/>
      <c r="AR704" s="7"/>
      <c r="AS704" s="54"/>
      <c r="AT704" s="53"/>
      <c r="AU704" s="7"/>
      <c r="AV704" s="7"/>
      <c r="AW704" s="55"/>
      <c r="AX704" s="56"/>
      <c r="AY704" s="55"/>
      <c r="AZ704" s="55"/>
      <c r="BA704" s="55"/>
      <c r="BB704" s="11"/>
      <c r="BC704" s="12"/>
      <c r="BD704" s="12"/>
      <c r="BE704" s="12"/>
      <c r="BF704" s="12"/>
      <c r="BG704" s="12"/>
      <c r="BH704" s="12"/>
      <c r="BI704" s="12"/>
      <c r="BJ704" s="12"/>
      <c r="BK704" s="12"/>
    </row>
    <row r="705" spans="1:63" s="5" customFormat="1">
      <c r="A705" s="13"/>
      <c r="B705" s="13"/>
      <c r="C705" s="45"/>
      <c r="E705" s="46"/>
      <c r="F705" s="47"/>
      <c r="G705" s="48"/>
      <c r="H705" s="49"/>
      <c r="I705" s="49"/>
      <c r="J705" s="49"/>
      <c r="K705" s="50"/>
      <c r="L705" s="50"/>
      <c r="M705" s="50"/>
      <c r="N705" s="50"/>
      <c r="O705" s="50"/>
      <c r="P705" s="50"/>
      <c r="Q705" s="50"/>
      <c r="R705" s="51"/>
      <c r="S705" s="51"/>
      <c r="T705" s="51"/>
      <c r="U705" s="51"/>
      <c r="V705" s="51"/>
      <c r="W705" s="51"/>
      <c r="X705" s="44"/>
      <c r="AF705" s="52"/>
      <c r="AM705" s="7"/>
      <c r="AN705" s="7"/>
      <c r="AO705" s="53"/>
      <c r="AP705" s="54"/>
      <c r="AQ705" s="54"/>
      <c r="AR705" s="7"/>
      <c r="AS705" s="54"/>
      <c r="AT705" s="53"/>
      <c r="AU705" s="7"/>
      <c r="AV705" s="7"/>
      <c r="AW705" s="55"/>
      <c r="AX705" s="56"/>
      <c r="AY705" s="55"/>
      <c r="AZ705" s="55"/>
      <c r="BA705" s="55"/>
      <c r="BB705" s="11"/>
      <c r="BC705" s="12"/>
      <c r="BD705" s="12"/>
      <c r="BE705" s="12"/>
      <c r="BF705" s="12"/>
      <c r="BG705" s="12"/>
      <c r="BH705" s="12"/>
      <c r="BI705" s="12"/>
      <c r="BJ705" s="12"/>
      <c r="BK705" s="12"/>
    </row>
    <row r="706" spans="1:63" s="5" customFormat="1">
      <c r="A706" s="13"/>
      <c r="B706" s="13"/>
      <c r="C706" s="45"/>
      <c r="E706" s="46"/>
      <c r="F706" s="47"/>
      <c r="G706" s="48"/>
      <c r="H706" s="49"/>
      <c r="I706" s="49"/>
      <c r="J706" s="49"/>
      <c r="K706" s="50"/>
      <c r="L706" s="50"/>
      <c r="M706" s="50"/>
      <c r="N706" s="50"/>
      <c r="O706" s="50"/>
      <c r="P706" s="50"/>
      <c r="Q706" s="50"/>
      <c r="R706" s="51"/>
      <c r="S706" s="51"/>
      <c r="T706" s="51"/>
      <c r="U706" s="51"/>
      <c r="V706" s="51"/>
      <c r="W706" s="51"/>
      <c r="X706" s="44"/>
      <c r="AF706" s="52"/>
      <c r="AM706" s="7"/>
      <c r="AN706" s="7"/>
      <c r="AO706" s="53"/>
      <c r="AP706" s="54"/>
      <c r="AQ706" s="54"/>
      <c r="AR706" s="7"/>
      <c r="AS706" s="54"/>
      <c r="AT706" s="53"/>
      <c r="AU706" s="7"/>
      <c r="AV706" s="7"/>
      <c r="AW706" s="55"/>
      <c r="AX706" s="56"/>
      <c r="AY706" s="55"/>
      <c r="AZ706" s="55"/>
      <c r="BA706" s="55"/>
      <c r="BB706" s="11"/>
      <c r="BC706" s="12"/>
      <c r="BD706" s="12"/>
      <c r="BE706" s="12"/>
      <c r="BF706" s="12"/>
      <c r="BG706" s="12"/>
      <c r="BH706" s="12"/>
      <c r="BI706" s="12"/>
      <c r="BJ706" s="12"/>
      <c r="BK706" s="12"/>
    </row>
    <row r="707" spans="1:63" s="5" customFormat="1">
      <c r="A707" s="13"/>
      <c r="B707" s="13"/>
      <c r="C707" s="45"/>
      <c r="E707" s="46"/>
      <c r="F707" s="47"/>
      <c r="G707" s="48"/>
      <c r="H707" s="49"/>
      <c r="I707" s="49"/>
      <c r="J707" s="49"/>
      <c r="K707" s="50"/>
      <c r="L707" s="50"/>
      <c r="M707" s="50"/>
      <c r="N707" s="50"/>
      <c r="O707" s="50"/>
      <c r="P707" s="50"/>
      <c r="Q707" s="50"/>
      <c r="R707" s="51"/>
      <c r="S707" s="51"/>
      <c r="T707" s="51"/>
      <c r="U707" s="51"/>
      <c r="V707" s="51"/>
      <c r="W707" s="51"/>
      <c r="X707" s="44"/>
      <c r="AF707" s="52"/>
      <c r="AM707" s="7"/>
      <c r="AN707" s="7"/>
      <c r="AO707" s="53"/>
      <c r="AP707" s="54"/>
      <c r="AQ707" s="54"/>
      <c r="AR707" s="7"/>
      <c r="AS707" s="54"/>
      <c r="AT707" s="53"/>
      <c r="AU707" s="7"/>
      <c r="AV707" s="7"/>
      <c r="AW707" s="55"/>
      <c r="AX707" s="56"/>
      <c r="AY707" s="55"/>
      <c r="AZ707" s="55"/>
      <c r="BA707" s="55"/>
      <c r="BB707" s="11"/>
      <c r="BC707" s="12"/>
      <c r="BD707" s="12"/>
      <c r="BE707" s="12"/>
      <c r="BF707" s="12"/>
      <c r="BG707" s="12"/>
      <c r="BH707" s="12"/>
      <c r="BI707" s="12"/>
      <c r="BJ707" s="12"/>
      <c r="BK707" s="12"/>
    </row>
    <row r="708" spans="1:63" s="5" customFormat="1">
      <c r="A708" s="13"/>
      <c r="B708" s="13"/>
      <c r="C708" s="45"/>
      <c r="E708" s="46"/>
      <c r="F708" s="47"/>
      <c r="G708" s="48"/>
      <c r="H708" s="49"/>
      <c r="I708" s="49"/>
      <c r="J708" s="49"/>
      <c r="K708" s="50"/>
      <c r="L708" s="50"/>
      <c r="M708" s="50"/>
      <c r="N708" s="50"/>
      <c r="O708" s="50"/>
      <c r="P708" s="50"/>
      <c r="Q708" s="50"/>
      <c r="R708" s="51"/>
      <c r="S708" s="51"/>
      <c r="T708" s="51"/>
      <c r="U708" s="51"/>
      <c r="V708" s="51"/>
      <c r="W708" s="51"/>
      <c r="X708" s="44"/>
      <c r="AF708" s="52"/>
      <c r="AM708" s="7"/>
      <c r="AN708" s="7"/>
      <c r="AO708" s="53"/>
      <c r="AP708" s="54"/>
      <c r="AQ708" s="54"/>
      <c r="AR708" s="7"/>
      <c r="AS708" s="54"/>
      <c r="AT708" s="53"/>
      <c r="AU708" s="7"/>
      <c r="AV708" s="7"/>
      <c r="AW708" s="55"/>
      <c r="AX708" s="56"/>
      <c r="AY708" s="55"/>
      <c r="AZ708" s="55"/>
      <c r="BA708" s="55"/>
      <c r="BB708" s="11"/>
      <c r="BC708" s="12"/>
      <c r="BD708" s="12"/>
      <c r="BE708" s="12"/>
      <c r="BF708" s="12"/>
      <c r="BG708" s="12"/>
      <c r="BH708" s="12"/>
      <c r="BI708" s="12"/>
      <c r="BJ708" s="12"/>
      <c r="BK708" s="12"/>
    </row>
    <row r="709" spans="1:63" s="5" customFormat="1">
      <c r="A709" s="13"/>
      <c r="B709" s="13"/>
      <c r="C709" s="45"/>
      <c r="E709" s="46"/>
      <c r="F709" s="47"/>
      <c r="G709" s="48"/>
      <c r="H709" s="49"/>
      <c r="I709" s="49"/>
      <c r="J709" s="49"/>
      <c r="K709" s="50"/>
      <c r="L709" s="50"/>
      <c r="M709" s="50"/>
      <c r="N709" s="50"/>
      <c r="O709" s="50"/>
      <c r="P709" s="50"/>
      <c r="Q709" s="50"/>
      <c r="R709" s="51"/>
      <c r="S709" s="51"/>
      <c r="T709" s="51"/>
      <c r="U709" s="51"/>
      <c r="V709" s="51"/>
      <c r="W709" s="51"/>
      <c r="X709" s="44"/>
      <c r="AF709" s="52"/>
      <c r="AM709" s="7"/>
      <c r="AN709" s="7"/>
      <c r="AO709" s="53"/>
      <c r="AP709" s="54"/>
      <c r="AQ709" s="54"/>
      <c r="AR709" s="7"/>
      <c r="AS709" s="54"/>
      <c r="AT709" s="53"/>
      <c r="AU709" s="7"/>
      <c r="AV709" s="7"/>
      <c r="AW709" s="55"/>
      <c r="AX709" s="56"/>
      <c r="AY709" s="55"/>
      <c r="AZ709" s="55"/>
      <c r="BA709" s="55"/>
      <c r="BB709" s="11"/>
      <c r="BC709" s="12"/>
      <c r="BD709" s="12"/>
      <c r="BE709" s="12"/>
      <c r="BF709" s="12"/>
      <c r="BG709" s="12"/>
      <c r="BH709" s="12"/>
      <c r="BI709" s="12"/>
      <c r="BJ709" s="12"/>
      <c r="BK709" s="12"/>
    </row>
    <row r="710" spans="1:63" s="5" customFormat="1">
      <c r="A710" s="13"/>
      <c r="B710" s="13"/>
      <c r="C710" s="45"/>
      <c r="E710" s="46"/>
      <c r="F710" s="47"/>
      <c r="G710" s="48"/>
      <c r="H710" s="49"/>
      <c r="I710" s="49"/>
      <c r="J710" s="49"/>
      <c r="K710" s="50"/>
      <c r="L710" s="50"/>
      <c r="M710" s="50"/>
      <c r="N710" s="50"/>
      <c r="O710" s="50"/>
      <c r="P710" s="50"/>
      <c r="Q710" s="50"/>
      <c r="R710" s="51"/>
      <c r="S710" s="51"/>
      <c r="T710" s="51"/>
      <c r="U710" s="51"/>
      <c r="V710" s="51"/>
      <c r="W710" s="51"/>
      <c r="X710" s="44"/>
      <c r="AF710" s="52"/>
      <c r="AM710" s="7"/>
      <c r="AN710" s="7"/>
      <c r="AO710" s="53"/>
      <c r="AP710" s="54"/>
      <c r="AQ710" s="54"/>
      <c r="AR710" s="7"/>
      <c r="AS710" s="54"/>
      <c r="AT710" s="53"/>
      <c r="AU710" s="7"/>
      <c r="AV710" s="7"/>
      <c r="AW710" s="55"/>
      <c r="AX710" s="56"/>
      <c r="AY710" s="55"/>
      <c r="AZ710" s="55"/>
      <c r="BA710" s="55"/>
      <c r="BB710" s="11"/>
      <c r="BC710" s="12"/>
      <c r="BD710" s="12"/>
      <c r="BE710" s="12"/>
      <c r="BF710" s="12"/>
      <c r="BG710" s="12"/>
      <c r="BH710" s="12"/>
      <c r="BI710" s="12"/>
      <c r="BJ710" s="12"/>
      <c r="BK710" s="12"/>
    </row>
    <row r="711" spans="1:63" s="5" customFormat="1">
      <c r="A711" s="13"/>
      <c r="B711" s="13"/>
      <c r="C711" s="45"/>
      <c r="E711" s="46"/>
      <c r="F711" s="47"/>
      <c r="G711" s="48"/>
      <c r="H711" s="49"/>
      <c r="I711" s="49"/>
      <c r="J711" s="49"/>
      <c r="K711" s="50"/>
      <c r="L711" s="50"/>
      <c r="M711" s="50"/>
      <c r="N711" s="50"/>
      <c r="O711" s="50"/>
      <c r="P711" s="50"/>
      <c r="Q711" s="50"/>
      <c r="R711" s="51"/>
      <c r="S711" s="51"/>
      <c r="T711" s="51"/>
      <c r="U711" s="51"/>
      <c r="V711" s="51"/>
      <c r="W711" s="51"/>
      <c r="X711" s="44"/>
      <c r="AF711" s="52"/>
      <c r="AM711" s="7"/>
      <c r="AN711" s="7"/>
      <c r="AO711" s="53"/>
      <c r="AP711" s="54"/>
      <c r="AQ711" s="54"/>
      <c r="AR711" s="7"/>
      <c r="AS711" s="54"/>
      <c r="AT711" s="53"/>
      <c r="AU711" s="7"/>
      <c r="AV711" s="7"/>
      <c r="AW711" s="55"/>
      <c r="AX711" s="56"/>
      <c r="AY711" s="55"/>
      <c r="AZ711" s="55"/>
      <c r="BA711" s="55"/>
      <c r="BB711" s="11"/>
      <c r="BC711" s="12"/>
      <c r="BD711" s="12"/>
      <c r="BE711" s="12"/>
      <c r="BF711" s="12"/>
      <c r="BG711" s="12"/>
      <c r="BH711" s="12"/>
      <c r="BI711" s="12"/>
      <c r="BJ711" s="12"/>
      <c r="BK711" s="12"/>
    </row>
    <row r="712" spans="1:63" s="5" customFormat="1">
      <c r="A712" s="13"/>
      <c r="B712" s="13"/>
      <c r="C712" s="45"/>
      <c r="E712" s="46"/>
      <c r="F712" s="47"/>
      <c r="G712" s="48"/>
      <c r="H712" s="49"/>
      <c r="I712" s="49"/>
      <c r="J712" s="49"/>
      <c r="K712" s="50"/>
      <c r="L712" s="50"/>
      <c r="M712" s="50"/>
      <c r="N712" s="50"/>
      <c r="O712" s="50"/>
      <c r="P712" s="50"/>
      <c r="Q712" s="50"/>
      <c r="R712" s="51"/>
      <c r="S712" s="51"/>
      <c r="T712" s="51"/>
      <c r="U712" s="51"/>
      <c r="V712" s="51"/>
      <c r="W712" s="51"/>
      <c r="X712" s="44"/>
      <c r="AF712" s="52"/>
      <c r="AM712" s="7"/>
      <c r="AN712" s="7"/>
      <c r="AO712" s="53"/>
      <c r="AP712" s="54"/>
      <c r="AQ712" s="54"/>
      <c r="AR712" s="7"/>
      <c r="AS712" s="54"/>
      <c r="AT712" s="53"/>
      <c r="AU712" s="7"/>
      <c r="AV712" s="7"/>
      <c r="AW712" s="55"/>
      <c r="AX712" s="56"/>
      <c r="AY712" s="55"/>
      <c r="AZ712" s="55"/>
      <c r="BA712" s="55"/>
      <c r="BB712" s="11"/>
      <c r="BC712" s="12"/>
      <c r="BD712" s="12"/>
      <c r="BE712" s="12"/>
      <c r="BF712" s="12"/>
      <c r="BG712" s="12"/>
      <c r="BH712" s="12"/>
      <c r="BI712" s="12"/>
      <c r="BJ712" s="12"/>
      <c r="BK712" s="12"/>
    </row>
    <row r="713" spans="1:63" s="5" customFormat="1">
      <c r="A713" s="13"/>
      <c r="B713" s="13"/>
      <c r="C713" s="45"/>
      <c r="E713" s="46"/>
      <c r="F713" s="47"/>
      <c r="G713" s="48"/>
      <c r="H713" s="49"/>
      <c r="I713" s="49"/>
      <c r="J713" s="49"/>
      <c r="K713" s="50"/>
      <c r="L713" s="50"/>
      <c r="M713" s="50"/>
      <c r="N713" s="50"/>
      <c r="O713" s="50"/>
      <c r="P713" s="50"/>
      <c r="Q713" s="50"/>
      <c r="R713" s="51"/>
      <c r="S713" s="51"/>
      <c r="T713" s="51"/>
      <c r="U713" s="51"/>
      <c r="V713" s="51"/>
      <c r="W713" s="51"/>
      <c r="X713" s="44"/>
      <c r="AF713" s="52"/>
      <c r="AM713" s="7"/>
      <c r="AN713" s="7"/>
      <c r="AO713" s="53"/>
      <c r="AP713" s="54"/>
      <c r="AQ713" s="54"/>
      <c r="AR713" s="7"/>
      <c r="AS713" s="54"/>
      <c r="AT713" s="53"/>
      <c r="AU713" s="7"/>
      <c r="AV713" s="7"/>
      <c r="AW713" s="55"/>
      <c r="AX713" s="56"/>
      <c r="AY713" s="55"/>
      <c r="AZ713" s="55"/>
      <c r="BA713" s="55"/>
      <c r="BB713" s="11"/>
      <c r="BC713" s="12"/>
      <c r="BD713" s="12"/>
      <c r="BE713" s="12"/>
      <c r="BF713" s="12"/>
      <c r="BG713" s="12"/>
      <c r="BH713" s="12"/>
      <c r="BI713" s="12"/>
      <c r="BJ713" s="12"/>
      <c r="BK713" s="12"/>
    </row>
    <row r="714" spans="1:63" s="5" customFormat="1">
      <c r="A714" s="13"/>
      <c r="B714" s="13"/>
      <c r="C714" s="45"/>
      <c r="E714" s="46"/>
      <c r="F714" s="47"/>
      <c r="G714" s="48"/>
      <c r="H714" s="49"/>
      <c r="I714" s="49"/>
      <c r="J714" s="49"/>
      <c r="K714" s="50"/>
      <c r="L714" s="50"/>
      <c r="M714" s="50"/>
      <c r="N714" s="50"/>
      <c r="O714" s="50"/>
      <c r="P714" s="50"/>
      <c r="Q714" s="50"/>
      <c r="R714" s="51"/>
      <c r="S714" s="51"/>
      <c r="T714" s="51"/>
      <c r="U714" s="51"/>
      <c r="V714" s="51"/>
      <c r="W714" s="51"/>
      <c r="X714" s="44"/>
      <c r="AF714" s="52"/>
      <c r="AM714" s="7"/>
      <c r="AN714" s="7"/>
      <c r="AO714" s="53"/>
      <c r="AP714" s="54"/>
      <c r="AQ714" s="54"/>
      <c r="AR714" s="7"/>
      <c r="AS714" s="54"/>
      <c r="AT714" s="53"/>
      <c r="AU714" s="7"/>
      <c r="AV714" s="7"/>
      <c r="AW714" s="55"/>
      <c r="AX714" s="56"/>
      <c r="AY714" s="55"/>
      <c r="AZ714" s="55"/>
      <c r="BA714" s="55"/>
      <c r="BB714" s="11"/>
      <c r="BC714" s="12"/>
      <c r="BD714" s="12"/>
      <c r="BE714" s="12"/>
      <c r="BF714" s="12"/>
      <c r="BG714" s="12"/>
      <c r="BH714" s="12"/>
      <c r="BI714" s="12"/>
      <c r="BJ714" s="12"/>
      <c r="BK714" s="12"/>
    </row>
    <row r="715" spans="1:63" s="5" customFormat="1">
      <c r="A715" s="13"/>
      <c r="B715" s="13"/>
      <c r="C715" s="45"/>
      <c r="E715" s="46"/>
      <c r="F715" s="47"/>
      <c r="G715" s="48"/>
      <c r="H715" s="49"/>
      <c r="I715" s="49"/>
      <c r="J715" s="49"/>
      <c r="K715" s="50"/>
      <c r="L715" s="50"/>
      <c r="M715" s="50"/>
      <c r="N715" s="50"/>
      <c r="O715" s="50"/>
      <c r="P715" s="50"/>
      <c r="Q715" s="50"/>
      <c r="R715" s="51"/>
      <c r="S715" s="51"/>
      <c r="T715" s="51"/>
      <c r="U715" s="51"/>
      <c r="V715" s="51"/>
      <c r="W715" s="51"/>
      <c r="X715" s="44"/>
      <c r="AF715" s="52"/>
      <c r="AM715" s="7"/>
      <c r="AN715" s="7"/>
      <c r="AO715" s="53"/>
      <c r="AP715" s="54"/>
      <c r="AQ715" s="54"/>
      <c r="AR715" s="7"/>
      <c r="AS715" s="54"/>
      <c r="AT715" s="53"/>
      <c r="AU715" s="7"/>
      <c r="AV715" s="7"/>
      <c r="AW715" s="55"/>
      <c r="AX715" s="56"/>
      <c r="AY715" s="55"/>
      <c r="AZ715" s="55"/>
      <c r="BA715" s="55"/>
      <c r="BB715" s="11"/>
      <c r="BC715" s="12"/>
      <c r="BD715" s="12"/>
      <c r="BE715" s="12"/>
      <c r="BF715" s="12"/>
      <c r="BG715" s="12"/>
      <c r="BH715" s="12"/>
      <c r="BI715" s="12"/>
      <c r="BJ715" s="12"/>
      <c r="BK715" s="12"/>
    </row>
    <row r="716" spans="1:63" s="5" customFormat="1">
      <c r="A716" s="13"/>
      <c r="B716" s="13"/>
      <c r="C716" s="45"/>
      <c r="E716" s="46"/>
      <c r="F716" s="47"/>
      <c r="G716" s="48"/>
      <c r="H716" s="49"/>
      <c r="I716" s="49"/>
      <c r="J716" s="49"/>
      <c r="K716" s="50"/>
      <c r="L716" s="50"/>
      <c r="M716" s="50"/>
      <c r="N716" s="50"/>
      <c r="O716" s="50"/>
      <c r="P716" s="50"/>
      <c r="Q716" s="50"/>
      <c r="R716" s="51"/>
      <c r="S716" s="51"/>
      <c r="T716" s="51"/>
      <c r="U716" s="51"/>
      <c r="V716" s="51"/>
      <c r="W716" s="51"/>
      <c r="X716" s="44"/>
      <c r="AF716" s="52"/>
      <c r="AM716" s="7"/>
      <c r="AN716" s="7"/>
      <c r="AO716" s="53"/>
      <c r="AP716" s="54"/>
      <c r="AQ716" s="54"/>
      <c r="AR716" s="7"/>
      <c r="AS716" s="54"/>
      <c r="AT716" s="53"/>
      <c r="AU716" s="7"/>
      <c r="AV716" s="7"/>
      <c r="AW716" s="55"/>
      <c r="AX716" s="56"/>
      <c r="AY716" s="55"/>
      <c r="AZ716" s="55"/>
      <c r="BA716" s="55"/>
      <c r="BB716" s="11"/>
      <c r="BC716" s="12"/>
      <c r="BD716" s="12"/>
      <c r="BE716" s="12"/>
      <c r="BF716" s="12"/>
      <c r="BG716" s="12"/>
      <c r="BH716" s="12"/>
      <c r="BI716" s="12"/>
      <c r="BJ716" s="12"/>
      <c r="BK716" s="12"/>
    </row>
    <row r="717" spans="1:63" s="5" customFormat="1">
      <c r="A717" s="13"/>
      <c r="B717" s="13"/>
      <c r="C717" s="45"/>
      <c r="E717" s="46"/>
      <c r="F717" s="47"/>
      <c r="G717" s="48"/>
      <c r="H717" s="49"/>
      <c r="I717" s="49"/>
      <c r="J717" s="49"/>
      <c r="K717" s="50"/>
      <c r="L717" s="50"/>
      <c r="M717" s="50"/>
      <c r="N717" s="50"/>
      <c r="O717" s="50"/>
      <c r="P717" s="50"/>
      <c r="Q717" s="50"/>
      <c r="R717" s="51"/>
      <c r="S717" s="51"/>
      <c r="T717" s="51"/>
      <c r="U717" s="51"/>
      <c r="V717" s="51"/>
      <c r="W717" s="51"/>
      <c r="X717" s="44"/>
      <c r="AF717" s="52"/>
      <c r="AM717" s="7"/>
      <c r="AN717" s="7"/>
      <c r="AO717" s="53"/>
      <c r="AP717" s="54"/>
      <c r="AQ717" s="54"/>
      <c r="AR717" s="7"/>
      <c r="AS717" s="54"/>
      <c r="AT717" s="53"/>
      <c r="AU717" s="7"/>
      <c r="AV717" s="7"/>
      <c r="AW717" s="55"/>
      <c r="AX717" s="56"/>
      <c r="AY717" s="55"/>
      <c r="AZ717" s="55"/>
      <c r="BA717" s="55"/>
      <c r="BB717" s="11"/>
      <c r="BC717" s="12"/>
      <c r="BD717" s="12"/>
      <c r="BE717" s="12"/>
      <c r="BF717" s="12"/>
      <c r="BG717" s="12"/>
      <c r="BH717" s="12"/>
      <c r="BI717" s="12"/>
      <c r="BJ717" s="12"/>
      <c r="BK717" s="12"/>
    </row>
    <row r="718" spans="1:63" s="5" customFormat="1">
      <c r="A718" s="13"/>
      <c r="B718" s="13"/>
      <c r="C718" s="45"/>
      <c r="E718" s="46"/>
      <c r="F718" s="47"/>
      <c r="G718" s="48"/>
      <c r="H718" s="49"/>
      <c r="I718" s="49"/>
      <c r="J718" s="49"/>
      <c r="K718" s="50"/>
      <c r="L718" s="50"/>
      <c r="M718" s="50"/>
      <c r="N718" s="50"/>
      <c r="O718" s="50"/>
      <c r="P718" s="50"/>
      <c r="Q718" s="50"/>
      <c r="R718" s="51"/>
      <c r="S718" s="51"/>
      <c r="T718" s="51"/>
      <c r="U718" s="51"/>
      <c r="V718" s="51"/>
      <c r="W718" s="51"/>
      <c r="X718" s="44"/>
      <c r="AF718" s="52"/>
      <c r="AM718" s="7"/>
      <c r="AN718" s="7"/>
      <c r="AO718" s="53"/>
      <c r="AP718" s="54"/>
      <c r="AQ718" s="54"/>
      <c r="AR718" s="7"/>
      <c r="AS718" s="54"/>
      <c r="AT718" s="53"/>
      <c r="AU718" s="7"/>
      <c r="AV718" s="7"/>
      <c r="AW718" s="55"/>
      <c r="AX718" s="56"/>
      <c r="AY718" s="55"/>
      <c r="AZ718" s="55"/>
      <c r="BA718" s="55"/>
      <c r="BB718" s="11"/>
      <c r="BC718" s="12"/>
      <c r="BD718" s="12"/>
      <c r="BE718" s="12"/>
      <c r="BF718" s="12"/>
      <c r="BG718" s="12"/>
      <c r="BH718" s="12"/>
      <c r="BI718" s="12"/>
      <c r="BJ718" s="12"/>
      <c r="BK718" s="12"/>
    </row>
    <row r="719" spans="1:63" s="5" customFormat="1">
      <c r="A719" s="13"/>
      <c r="B719" s="13"/>
      <c r="C719" s="45"/>
      <c r="E719" s="46"/>
      <c r="F719" s="47"/>
      <c r="G719" s="48"/>
      <c r="H719" s="49"/>
      <c r="I719" s="49"/>
      <c r="J719" s="49"/>
      <c r="K719" s="50"/>
      <c r="L719" s="50"/>
      <c r="M719" s="50"/>
      <c r="N719" s="50"/>
      <c r="O719" s="50"/>
      <c r="P719" s="50"/>
      <c r="Q719" s="50"/>
      <c r="R719" s="51"/>
      <c r="S719" s="51"/>
      <c r="T719" s="51"/>
      <c r="U719" s="51"/>
      <c r="V719" s="51"/>
      <c r="W719" s="51"/>
      <c r="X719" s="44"/>
      <c r="AF719" s="52"/>
      <c r="AM719" s="7"/>
      <c r="AN719" s="7"/>
      <c r="AO719" s="53"/>
      <c r="AP719" s="54"/>
      <c r="AQ719" s="54"/>
      <c r="AR719" s="7"/>
      <c r="AS719" s="54"/>
      <c r="AT719" s="53"/>
      <c r="AU719" s="7"/>
      <c r="AV719" s="7"/>
      <c r="AW719" s="55"/>
      <c r="AX719" s="56"/>
      <c r="AY719" s="55"/>
      <c r="AZ719" s="55"/>
      <c r="BA719" s="55"/>
      <c r="BB719" s="11"/>
      <c r="BC719" s="12"/>
      <c r="BD719" s="12"/>
      <c r="BE719" s="12"/>
      <c r="BF719" s="12"/>
      <c r="BG719" s="12"/>
      <c r="BH719" s="12"/>
      <c r="BI719" s="12"/>
      <c r="BJ719" s="12"/>
      <c r="BK719" s="12"/>
    </row>
    <row r="720" spans="1:63" s="5" customFormat="1">
      <c r="A720" s="13"/>
      <c r="B720" s="13"/>
      <c r="C720" s="45"/>
      <c r="E720" s="46"/>
      <c r="F720" s="47"/>
      <c r="G720" s="48"/>
      <c r="H720" s="49"/>
      <c r="I720" s="49"/>
      <c r="J720" s="49"/>
      <c r="K720" s="50"/>
      <c r="L720" s="50"/>
      <c r="M720" s="50"/>
      <c r="N720" s="50"/>
      <c r="O720" s="50"/>
      <c r="P720" s="50"/>
      <c r="Q720" s="50"/>
      <c r="R720" s="51"/>
      <c r="S720" s="51"/>
      <c r="T720" s="51"/>
      <c r="U720" s="51"/>
      <c r="V720" s="51"/>
      <c r="W720" s="51"/>
      <c r="X720" s="44"/>
      <c r="AF720" s="52"/>
      <c r="AM720" s="7"/>
      <c r="AN720" s="7"/>
      <c r="AO720" s="53"/>
      <c r="AP720" s="54"/>
      <c r="AQ720" s="54"/>
      <c r="AR720" s="7"/>
      <c r="AS720" s="54"/>
      <c r="AT720" s="53"/>
      <c r="AU720" s="7"/>
      <c r="AV720" s="7"/>
      <c r="AW720" s="55"/>
      <c r="AX720" s="56"/>
      <c r="AY720" s="55"/>
      <c r="AZ720" s="55"/>
      <c r="BA720" s="55"/>
      <c r="BB720" s="11"/>
      <c r="BC720" s="12"/>
      <c r="BD720" s="12"/>
      <c r="BE720" s="12"/>
      <c r="BF720" s="12"/>
      <c r="BG720" s="12"/>
      <c r="BH720" s="12"/>
      <c r="BI720" s="12"/>
      <c r="BJ720" s="12"/>
      <c r="BK720" s="12"/>
    </row>
    <row r="721" spans="1:63" s="5" customFormat="1">
      <c r="A721" s="13"/>
      <c r="B721" s="13"/>
      <c r="C721" s="45"/>
      <c r="E721" s="46"/>
      <c r="F721" s="47"/>
      <c r="G721" s="48"/>
      <c r="H721" s="49"/>
      <c r="I721" s="49"/>
      <c r="J721" s="49"/>
      <c r="K721" s="50"/>
      <c r="L721" s="50"/>
      <c r="M721" s="50"/>
      <c r="N721" s="50"/>
      <c r="O721" s="50"/>
      <c r="P721" s="50"/>
      <c r="Q721" s="50"/>
      <c r="R721" s="51"/>
      <c r="S721" s="51"/>
      <c r="T721" s="51"/>
      <c r="U721" s="51"/>
      <c r="V721" s="51"/>
      <c r="W721" s="51"/>
      <c r="X721" s="44"/>
      <c r="AF721" s="52"/>
      <c r="AM721" s="7"/>
      <c r="AN721" s="7"/>
      <c r="AO721" s="53"/>
      <c r="AP721" s="54"/>
      <c r="AQ721" s="54"/>
      <c r="AR721" s="7"/>
      <c r="AS721" s="54"/>
      <c r="AT721" s="53"/>
      <c r="AU721" s="7"/>
      <c r="AV721" s="7"/>
      <c r="AW721" s="55"/>
      <c r="AX721" s="56"/>
      <c r="AY721" s="55"/>
      <c r="AZ721" s="55"/>
      <c r="BA721" s="55"/>
      <c r="BB721" s="11"/>
      <c r="BC721" s="12"/>
      <c r="BD721" s="12"/>
      <c r="BE721" s="12"/>
      <c r="BF721" s="12"/>
      <c r="BG721" s="12"/>
      <c r="BH721" s="12"/>
      <c r="BI721" s="12"/>
      <c r="BJ721" s="12"/>
      <c r="BK721" s="12"/>
    </row>
    <row r="722" spans="1:63" s="5" customFormat="1">
      <c r="A722" s="13"/>
      <c r="B722" s="13"/>
      <c r="C722" s="45"/>
      <c r="E722" s="46"/>
      <c r="F722" s="47"/>
      <c r="G722" s="48"/>
      <c r="H722" s="49"/>
      <c r="I722" s="49"/>
      <c r="J722" s="49"/>
      <c r="K722" s="50"/>
      <c r="L722" s="50"/>
      <c r="M722" s="50"/>
      <c r="N722" s="50"/>
      <c r="O722" s="50"/>
      <c r="P722" s="50"/>
      <c r="Q722" s="50"/>
      <c r="R722" s="51"/>
      <c r="S722" s="51"/>
      <c r="T722" s="51"/>
      <c r="U722" s="51"/>
      <c r="V722" s="51"/>
      <c r="W722" s="51"/>
      <c r="X722" s="44"/>
      <c r="AF722" s="52"/>
      <c r="AM722" s="7"/>
      <c r="AN722" s="7"/>
      <c r="AO722" s="53"/>
      <c r="AP722" s="54"/>
      <c r="AQ722" s="54"/>
      <c r="AR722" s="7"/>
      <c r="AS722" s="54"/>
      <c r="AT722" s="53"/>
      <c r="AU722" s="7"/>
      <c r="AV722" s="7"/>
      <c r="AW722" s="55"/>
      <c r="AX722" s="56"/>
      <c r="AY722" s="55"/>
      <c r="AZ722" s="55"/>
      <c r="BA722" s="55"/>
      <c r="BB722" s="11"/>
      <c r="BC722" s="12"/>
      <c r="BD722" s="12"/>
      <c r="BE722" s="12"/>
      <c r="BF722" s="12"/>
      <c r="BG722" s="12"/>
      <c r="BH722" s="12"/>
      <c r="BI722" s="12"/>
      <c r="BJ722" s="12"/>
      <c r="BK722" s="12"/>
    </row>
    <row r="723" spans="1:63" s="5" customFormat="1">
      <c r="A723" s="13"/>
      <c r="B723" s="13"/>
      <c r="C723" s="45"/>
      <c r="E723" s="46"/>
      <c r="F723" s="47"/>
      <c r="G723" s="48"/>
      <c r="H723" s="49"/>
      <c r="I723" s="49"/>
      <c r="J723" s="49"/>
      <c r="K723" s="50"/>
      <c r="L723" s="50"/>
      <c r="M723" s="50"/>
      <c r="N723" s="50"/>
      <c r="O723" s="50"/>
      <c r="P723" s="50"/>
      <c r="Q723" s="50"/>
      <c r="R723" s="51"/>
      <c r="S723" s="51"/>
      <c r="T723" s="51"/>
      <c r="U723" s="51"/>
      <c r="V723" s="51"/>
      <c r="W723" s="51"/>
      <c r="X723" s="44"/>
      <c r="AF723" s="52"/>
      <c r="AM723" s="7"/>
      <c r="AN723" s="7"/>
      <c r="AO723" s="53"/>
      <c r="AP723" s="54"/>
      <c r="AQ723" s="54"/>
      <c r="AR723" s="7"/>
      <c r="AS723" s="54"/>
      <c r="AT723" s="53"/>
      <c r="AU723" s="7"/>
      <c r="AV723" s="7"/>
      <c r="AW723" s="55"/>
      <c r="AX723" s="56"/>
      <c r="AY723" s="55"/>
      <c r="AZ723" s="55"/>
      <c r="BA723" s="55"/>
      <c r="BB723" s="11"/>
      <c r="BC723" s="12"/>
      <c r="BD723" s="12"/>
      <c r="BE723" s="12"/>
      <c r="BF723" s="12"/>
      <c r="BG723" s="12"/>
      <c r="BH723" s="12"/>
      <c r="BI723" s="12"/>
      <c r="BJ723" s="12"/>
      <c r="BK723" s="12"/>
    </row>
    <row r="724" spans="1:63" s="5" customFormat="1">
      <c r="A724" s="13"/>
      <c r="B724" s="13"/>
      <c r="C724" s="45"/>
      <c r="E724" s="46"/>
      <c r="F724" s="47"/>
      <c r="G724" s="48"/>
      <c r="H724" s="49"/>
      <c r="I724" s="49"/>
      <c r="J724" s="49"/>
      <c r="K724" s="50"/>
      <c r="L724" s="50"/>
      <c r="M724" s="50"/>
      <c r="N724" s="50"/>
      <c r="O724" s="50"/>
      <c r="P724" s="50"/>
      <c r="Q724" s="50"/>
      <c r="R724" s="51"/>
      <c r="S724" s="51"/>
      <c r="T724" s="51"/>
      <c r="U724" s="51"/>
      <c r="V724" s="51"/>
      <c r="W724" s="51"/>
      <c r="X724" s="44"/>
      <c r="AF724" s="52"/>
      <c r="AM724" s="7"/>
      <c r="AN724" s="7"/>
      <c r="AO724" s="53"/>
      <c r="AP724" s="54"/>
      <c r="AQ724" s="54"/>
      <c r="AR724" s="7"/>
      <c r="AS724" s="54"/>
      <c r="AT724" s="53"/>
      <c r="AU724" s="7"/>
      <c r="AV724" s="7"/>
      <c r="AW724" s="55"/>
      <c r="AX724" s="56"/>
      <c r="AY724" s="55"/>
      <c r="AZ724" s="55"/>
      <c r="BA724" s="55"/>
      <c r="BB724" s="11"/>
      <c r="BC724" s="12"/>
      <c r="BD724" s="12"/>
      <c r="BE724" s="12"/>
      <c r="BF724" s="12"/>
      <c r="BG724" s="12"/>
      <c r="BH724" s="12"/>
      <c r="BI724" s="12"/>
      <c r="BJ724" s="12"/>
      <c r="BK724" s="12"/>
    </row>
    <row r="725" spans="1:63" s="5" customFormat="1">
      <c r="A725" s="13"/>
      <c r="B725" s="13"/>
      <c r="C725" s="45"/>
      <c r="E725" s="46"/>
      <c r="F725" s="47"/>
      <c r="G725" s="48"/>
      <c r="H725" s="49"/>
      <c r="I725" s="49"/>
      <c r="J725" s="49"/>
      <c r="K725" s="50"/>
      <c r="L725" s="50"/>
      <c r="M725" s="50"/>
      <c r="N725" s="50"/>
      <c r="O725" s="50"/>
      <c r="P725" s="50"/>
      <c r="Q725" s="50"/>
      <c r="R725" s="51"/>
      <c r="S725" s="51"/>
      <c r="T725" s="51"/>
      <c r="U725" s="51"/>
      <c r="V725" s="51"/>
      <c r="W725" s="51"/>
      <c r="X725" s="44"/>
      <c r="AF725" s="52"/>
      <c r="AM725" s="7"/>
      <c r="AN725" s="7"/>
      <c r="AO725" s="53"/>
      <c r="AP725" s="54"/>
      <c r="AQ725" s="54"/>
      <c r="AR725" s="7"/>
      <c r="AS725" s="54"/>
      <c r="AT725" s="53"/>
      <c r="AU725" s="7"/>
      <c r="AV725" s="7"/>
      <c r="AW725" s="55"/>
      <c r="AX725" s="56"/>
      <c r="AY725" s="55"/>
      <c r="AZ725" s="55"/>
      <c r="BA725" s="55"/>
      <c r="BB725" s="11"/>
      <c r="BC725" s="12"/>
      <c r="BD725" s="12"/>
      <c r="BE725" s="12"/>
      <c r="BF725" s="12"/>
      <c r="BG725" s="12"/>
      <c r="BH725" s="12"/>
      <c r="BI725" s="12"/>
      <c r="BJ725" s="12"/>
      <c r="BK725" s="12"/>
    </row>
    <row r="726" spans="1:63" s="5" customFormat="1">
      <c r="A726" s="13"/>
      <c r="B726" s="13"/>
      <c r="C726" s="45"/>
      <c r="E726" s="46"/>
      <c r="F726" s="47"/>
      <c r="G726" s="48"/>
      <c r="H726" s="49"/>
      <c r="I726" s="49"/>
      <c r="J726" s="49"/>
      <c r="K726" s="50"/>
      <c r="L726" s="50"/>
      <c r="M726" s="50"/>
      <c r="N726" s="50"/>
      <c r="O726" s="50"/>
      <c r="P726" s="50"/>
      <c r="Q726" s="50"/>
      <c r="R726" s="51"/>
      <c r="S726" s="51"/>
      <c r="T726" s="51"/>
      <c r="U726" s="51"/>
      <c r="V726" s="51"/>
      <c r="W726" s="51"/>
      <c r="X726" s="44"/>
      <c r="AF726" s="52"/>
      <c r="AM726" s="7"/>
      <c r="AN726" s="7"/>
      <c r="AO726" s="53"/>
      <c r="AP726" s="54"/>
      <c r="AQ726" s="54"/>
      <c r="AR726" s="7"/>
      <c r="AS726" s="54"/>
      <c r="AT726" s="53"/>
      <c r="AU726" s="7"/>
      <c r="AV726" s="7"/>
      <c r="AW726" s="55"/>
      <c r="AX726" s="56"/>
      <c r="AY726" s="55"/>
      <c r="AZ726" s="55"/>
      <c r="BA726" s="55"/>
      <c r="BB726" s="11"/>
      <c r="BC726" s="12"/>
      <c r="BD726" s="12"/>
      <c r="BE726" s="12"/>
      <c r="BF726" s="12"/>
      <c r="BG726" s="12"/>
      <c r="BH726" s="12"/>
      <c r="BI726" s="12"/>
      <c r="BJ726" s="12"/>
      <c r="BK726" s="12"/>
    </row>
    <row r="727" spans="1:63" s="5" customFormat="1">
      <c r="A727" s="13"/>
      <c r="B727" s="13"/>
      <c r="C727" s="45"/>
      <c r="E727" s="46"/>
      <c r="F727" s="47"/>
      <c r="G727" s="48"/>
      <c r="H727" s="49"/>
      <c r="I727" s="49"/>
      <c r="J727" s="49"/>
      <c r="K727" s="50"/>
      <c r="L727" s="50"/>
      <c r="M727" s="50"/>
      <c r="N727" s="50"/>
      <c r="O727" s="50"/>
      <c r="P727" s="50"/>
      <c r="Q727" s="50"/>
      <c r="R727" s="51"/>
      <c r="S727" s="51"/>
      <c r="T727" s="51"/>
      <c r="U727" s="51"/>
      <c r="V727" s="51"/>
      <c r="W727" s="51"/>
      <c r="X727" s="44"/>
      <c r="AF727" s="52"/>
      <c r="AM727" s="7"/>
      <c r="AN727" s="7"/>
      <c r="AO727" s="53"/>
      <c r="AP727" s="54"/>
      <c r="AQ727" s="54"/>
      <c r="AR727" s="7"/>
      <c r="AS727" s="54"/>
      <c r="AT727" s="53"/>
      <c r="AU727" s="7"/>
      <c r="AV727" s="7"/>
      <c r="AW727" s="55"/>
      <c r="AX727" s="56"/>
      <c r="AY727" s="55"/>
      <c r="AZ727" s="55"/>
      <c r="BA727" s="55"/>
      <c r="BB727" s="11"/>
      <c r="BC727" s="12"/>
      <c r="BD727" s="12"/>
      <c r="BE727" s="12"/>
      <c r="BF727" s="12"/>
      <c r="BG727" s="12"/>
      <c r="BH727" s="12"/>
      <c r="BI727" s="12"/>
      <c r="BJ727" s="12"/>
      <c r="BK727" s="12"/>
    </row>
    <row r="728" spans="1:63" s="5" customFormat="1">
      <c r="A728" s="13"/>
      <c r="B728" s="13"/>
      <c r="C728" s="45"/>
      <c r="E728" s="46"/>
      <c r="F728" s="47"/>
      <c r="G728" s="48"/>
      <c r="H728" s="49"/>
      <c r="I728" s="49"/>
      <c r="J728" s="49"/>
      <c r="K728" s="50"/>
      <c r="L728" s="50"/>
      <c r="M728" s="50"/>
      <c r="N728" s="50"/>
      <c r="O728" s="50"/>
      <c r="P728" s="50"/>
      <c r="Q728" s="50"/>
      <c r="R728" s="51"/>
      <c r="S728" s="51"/>
      <c r="T728" s="51"/>
      <c r="U728" s="51"/>
      <c r="V728" s="51"/>
      <c r="W728" s="51"/>
      <c r="X728" s="44"/>
      <c r="AF728" s="52"/>
      <c r="AM728" s="7"/>
      <c r="AN728" s="7"/>
      <c r="AO728" s="53"/>
      <c r="AP728" s="54"/>
      <c r="AQ728" s="54"/>
      <c r="AR728" s="7"/>
      <c r="AS728" s="54"/>
      <c r="AT728" s="53"/>
      <c r="AU728" s="7"/>
      <c r="AV728" s="7"/>
      <c r="AW728" s="55"/>
      <c r="AX728" s="56"/>
      <c r="AY728" s="55"/>
      <c r="AZ728" s="55"/>
      <c r="BA728" s="55"/>
      <c r="BB728" s="11"/>
      <c r="BC728" s="12"/>
      <c r="BD728" s="12"/>
      <c r="BE728" s="12"/>
      <c r="BF728" s="12"/>
      <c r="BG728" s="12"/>
      <c r="BH728" s="12"/>
      <c r="BI728" s="12"/>
      <c r="BJ728" s="12"/>
      <c r="BK728" s="12"/>
    </row>
    <row r="729" spans="1:63" s="5" customFormat="1">
      <c r="A729" s="13"/>
      <c r="B729" s="13"/>
      <c r="C729" s="45"/>
      <c r="E729" s="46"/>
      <c r="F729" s="47"/>
      <c r="G729" s="48"/>
      <c r="H729" s="49"/>
      <c r="I729" s="49"/>
      <c r="J729" s="49"/>
      <c r="K729" s="50"/>
      <c r="L729" s="50"/>
      <c r="M729" s="50"/>
      <c r="N729" s="50"/>
      <c r="O729" s="50"/>
      <c r="P729" s="50"/>
      <c r="Q729" s="50"/>
      <c r="R729" s="51"/>
      <c r="S729" s="51"/>
      <c r="T729" s="51"/>
      <c r="U729" s="51"/>
      <c r="V729" s="51"/>
      <c r="W729" s="51"/>
      <c r="X729" s="44"/>
      <c r="AF729" s="52"/>
      <c r="AM729" s="7"/>
      <c r="AN729" s="7"/>
      <c r="AO729" s="53"/>
      <c r="AP729" s="54"/>
      <c r="AQ729" s="54"/>
      <c r="AR729" s="7"/>
      <c r="AS729" s="54"/>
      <c r="AT729" s="53"/>
      <c r="AU729" s="7"/>
      <c r="AV729" s="7"/>
      <c r="AW729" s="55"/>
      <c r="AX729" s="56"/>
      <c r="AY729" s="55"/>
      <c r="AZ729" s="55"/>
      <c r="BA729" s="55"/>
      <c r="BB729" s="11"/>
      <c r="BC729" s="12"/>
      <c r="BD729" s="12"/>
      <c r="BE729" s="12"/>
      <c r="BF729" s="12"/>
      <c r="BG729" s="12"/>
      <c r="BH729" s="12"/>
      <c r="BI729" s="12"/>
      <c r="BJ729" s="12"/>
      <c r="BK729" s="12"/>
    </row>
    <row r="730" spans="1:63" s="5" customFormat="1">
      <c r="A730" s="13"/>
      <c r="B730" s="13"/>
      <c r="C730" s="45"/>
      <c r="E730" s="46"/>
      <c r="F730" s="47"/>
      <c r="G730" s="48"/>
      <c r="H730" s="49"/>
      <c r="I730" s="49"/>
      <c r="J730" s="49"/>
      <c r="K730" s="50"/>
      <c r="L730" s="50"/>
      <c r="M730" s="50"/>
      <c r="N730" s="50"/>
      <c r="O730" s="50"/>
      <c r="P730" s="50"/>
      <c r="Q730" s="50"/>
      <c r="R730" s="51"/>
      <c r="S730" s="51"/>
      <c r="T730" s="51"/>
      <c r="U730" s="51"/>
      <c r="V730" s="51"/>
      <c r="W730" s="51"/>
      <c r="X730" s="44"/>
      <c r="AF730" s="52"/>
      <c r="AM730" s="7"/>
      <c r="AN730" s="7"/>
      <c r="AO730" s="53"/>
      <c r="AP730" s="54"/>
      <c r="AQ730" s="54"/>
      <c r="AR730" s="7"/>
      <c r="AS730" s="54"/>
      <c r="AT730" s="53"/>
      <c r="AU730" s="7"/>
      <c r="AV730" s="7"/>
      <c r="AW730" s="55"/>
      <c r="AX730" s="56"/>
      <c r="AY730" s="55"/>
      <c r="AZ730" s="55"/>
      <c r="BA730" s="55"/>
      <c r="BB730" s="11"/>
      <c r="BC730" s="12"/>
      <c r="BD730" s="12"/>
      <c r="BE730" s="12"/>
      <c r="BF730" s="12"/>
      <c r="BG730" s="12"/>
      <c r="BH730" s="12"/>
      <c r="BI730" s="12"/>
      <c r="BJ730" s="12"/>
      <c r="BK730" s="12"/>
    </row>
    <row r="731" spans="1:63" s="5" customFormat="1">
      <c r="A731" s="13"/>
      <c r="B731" s="13"/>
      <c r="C731" s="45"/>
      <c r="E731" s="46"/>
      <c r="F731" s="47"/>
      <c r="G731" s="48"/>
      <c r="H731" s="49"/>
      <c r="I731" s="49"/>
      <c r="J731" s="49"/>
      <c r="K731" s="50"/>
      <c r="L731" s="50"/>
      <c r="M731" s="50"/>
      <c r="N731" s="50"/>
      <c r="O731" s="50"/>
      <c r="P731" s="50"/>
      <c r="Q731" s="50"/>
      <c r="R731" s="51"/>
      <c r="S731" s="51"/>
      <c r="T731" s="51"/>
      <c r="U731" s="51"/>
      <c r="V731" s="51"/>
      <c r="W731" s="51"/>
      <c r="X731" s="44"/>
      <c r="AF731" s="52"/>
      <c r="AM731" s="7"/>
      <c r="AN731" s="7"/>
      <c r="AO731" s="53"/>
      <c r="AP731" s="54"/>
      <c r="AQ731" s="54"/>
      <c r="AR731" s="7"/>
      <c r="AS731" s="54"/>
      <c r="AT731" s="53"/>
      <c r="AU731" s="7"/>
      <c r="AV731" s="7"/>
      <c r="AW731" s="55"/>
      <c r="AX731" s="56"/>
      <c r="AY731" s="55"/>
      <c r="AZ731" s="55"/>
      <c r="BA731" s="55"/>
      <c r="BB731" s="11"/>
      <c r="BC731" s="12"/>
      <c r="BD731" s="12"/>
      <c r="BE731" s="12"/>
      <c r="BF731" s="12"/>
      <c r="BG731" s="12"/>
      <c r="BH731" s="12"/>
      <c r="BI731" s="12"/>
      <c r="BJ731" s="12"/>
      <c r="BK731" s="12"/>
    </row>
    <row r="732" spans="1:63" s="5" customFormat="1">
      <c r="A732" s="13"/>
      <c r="B732" s="13"/>
      <c r="C732" s="45"/>
      <c r="E732" s="46"/>
      <c r="F732" s="47"/>
      <c r="G732" s="48"/>
      <c r="H732" s="49"/>
      <c r="I732" s="49"/>
      <c r="J732" s="49"/>
      <c r="K732" s="50"/>
      <c r="L732" s="50"/>
      <c r="M732" s="50"/>
      <c r="N732" s="50"/>
      <c r="O732" s="50"/>
      <c r="P732" s="50"/>
      <c r="Q732" s="50"/>
      <c r="R732" s="51"/>
      <c r="S732" s="51"/>
      <c r="T732" s="51"/>
      <c r="U732" s="51"/>
      <c r="V732" s="51"/>
      <c r="W732" s="51"/>
      <c r="X732" s="44"/>
      <c r="AF732" s="52"/>
      <c r="AM732" s="7"/>
      <c r="AN732" s="7"/>
      <c r="AO732" s="53"/>
      <c r="AP732" s="54"/>
      <c r="AQ732" s="54"/>
      <c r="AR732" s="7"/>
      <c r="AS732" s="54"/>
      <c r="AT732" s="53"/>
      <c r="AU732" s="7"/>
      <c r="AV732" s="7"/>
      <c r="AW732" s="55"/>
      <c r="AX732" s="56"/>
      <c r="AY732" s="55"/>
      <c r="AZ732" s="55"/>
      <c r="BA732" s="55"/>
      <c r="BB732" s="11"/>
      <c r="BC732" s="12"/>
      <c r="BD732" s="12"/>
      <c r="BE732" s="12"/>
      <c r="BF732" s="12"/>
      <c r="BG732" s="12"/>
      <c r="BH732" s="12"/>
      <c r="BI732" s="12"/>
      <c r="BJ732" s="12"/>
      <c r="BK732" s="12"/>
    </row>
    <row r="733" spans="1:63" s="5" customFormat="1">
      <c r="A733" s="13"/>
      <c r="B733" s="13"/>
      <c r="C733" s="45"/>
      <c r="E733" s="46"/>
      <c r="F733" s="47"/>
      <c r="G733" s="48"/>
      <c r="H733" s="49"/>
      <c r="I733" s="49"/>
      <c r="J733" s="49"/>
      <c r="K733" s="50"/>
      <c r="L733" s="50"/>
      <c r="M733" s="50"/>
      <c r="N733" s="50"/>
      <c r="O733" s="50"/>
      <c r="P733" s="50"/>
      <c r="Q733" s="50"/>
      <c r="R733" s="51"/>
      <c r="S733" s="51"/>
      <c r="T733" s="51"/>
      <c r="U733" s="51"/>
      <c r="V733" s="51"/>
      <c r="W733" s="51"/>
      <c r="X733" s="44"/>
      <c r="AF733" s="52"/>
      <c r="AM733" s="7"/>
      <c r="AN733" s="7"/>
      <c r="AO733" s="53"/>
      <c r="AP733" s="54"/>
      <c r="AQ733" s="54"/>
      <c r="AR733" s="7"/>
      <c r="AS733" s="54"/>
      <c r="AT733" s="53"/>
      <c r="AU733" s="7"/>
      <c r="AV733" s="7"/>
      <c r="AW733" s="55"/>
      <c r="AX733" s="56"/>
      <c r="AY733" s="55"/>
      <c r="AZ733" s="55"/>
      <c r="BA733" s="55"/>
      <c r="BB733" s="11"/>
      <c r="BC733" s="12"/>
      <c r="BD733" s="12"/>
      <c r="BE733" s="12"/>
      <c r="BF733" s="12"/>
      <c r="BG733" s="12"/>
      <c r="BH733" s="12"/>
      <c r="BI733" s="12"/>
      <c r="BJ733" s="12"/>
      <c r="BK733" s="12"/>
    </row>
    <row r="734" spans="1:63" s="5" customFormat="1">
      <c r="A734" s="13"/>
      <c r="B734" s="13"/>
      <c r="C734" s="45"/>
      <c r="E734" s="46"/>
      <c r="F734" s="47"/>
      <c r="G734" s="48"/>
      <c r="H734" s="49"/>
      <c r="I734" s="49"/>
      <c r="J734" s="49"/>
      <c r="K734" s="50"/>
      <c r="L734" s="50"/>
      <c r="M734" s="50"/>
      <c r="N734" s="50"/>
      <c r="O734" s="50"/>
      <c r="P734" s="50"/>
      <c r="Q734" s="50"/>
      <c r="R734" s="51"/>
      <c r="S734" s="51"/>
      <c r="T734" s="51"/>
      <c r="U734" s="51"/>
      <c r="V734" s="51"/>
      <c r="W734" s="51"/>
      <c r="X734" s="44"/>
      <c r="AF734" s="52"/>
      <c r="AM734" s="7"/>
      <c r="AN734" s="7"/>
      <c r="AO734" s="53"/>
      <c r="AP734" s="54"/>
      <c r="AQ734" s="54"/>
      <c r="AR734" s="7"/>
      <c r="AS734" s="54"/>
      <c r="AT734" s="53"/>
      <c r="AU734" s="7"/>
      <c r="AV734" s="7"/>
      <c r="AW734" s="55"/>
      <c r="AX734" s="56"/>
      <c r="AY734" s="55"/>
      <c r="AZ734" s="55"/>
      <c r="BA734" s="55"/>
      <c r="BB734" s="11"/>
      <c r="BC734" s="12"/>
      <c r="BD734" s="12"/>
      <c r="BE734" s="12"/>
      <c r="BF734" s="12"/>
      <c r="BG734" s="12"/>
      <c r="BH734" s="12"/>
      <c r="BI734" s="12"/>
      <c r="BJ734" s="12"/>
      <c r="BK734" s="12"/>
    </row>
    <row r="735" spans="1:63" s="5" customFormat="1">
      <c r="A735" s="13"/>
      <c r="B735" s="13"/>
      <c r="C735" s="45"/>
      <c r="E735" s="46"/>
      <c r="F735" s="47"/>
      <c r="G735" s="48"/>
      <c r="H735" s="49"/>
      <c r="I735" s="49"/>
      <c r="J735" s="49"/>
      <c r="K735" s="50"/>
      <c r="L735" s="50"/>
      <c r="M735" s="50"/>
      <c r="N735" s="50"/>
      <c r="O735" s="50"/>
      <c r="P735" s="50"/>
      <c r="Q735" s="50"/>
      <c r="R735" s="51"/>
      <c r="S735" s="51"/>
      <c r="T735" s="51"/>
      <c r="U735" s="51"/>
      <c r="V735" s="51"/>
      <c r="W735" s="51"/>
      <c r="X735" s="44"/>
      <c r="AF735" s="52"/>
      <c r="AM735" s="7"/>
      <c r="AN735" s="7"/>
      <c r="AO735" s="53"/>
      <c r="AP735" s="54"/>
      <c r="AQ735" s="54"/>
      <c r="AR735" s="7"/>
      <c r="AS735" s="54"/>
      <c r="AT735" s="53"/>
      <c r="AU735" s="7"/>
      <c r="AV735" s="7"/>
      <c r="AW735" s="55"/>
      <c r="AX735" s="56"/>
      <c r="AY735" s="55"/>
      <c r="AZ735" s="55"/>
      <c r="BA735" s="55"/>
      <c r="BB735" s="11"/>
      <c r="BC735" s="12"/>
      <c r="BD735" s="12"/>
      <c r="BE735" s="12"/>
      <c r="BF735" s="12"/>
      <c r="BG735" s="12"/>
      <c r="BH735" s="12"/>
      <c r="BI735" s="12"/>
      <c r="BJ735" s="12"/>
      <c r="BK735" s="12"/>
    </row>
    <row r="736" spans="1:63" s="5" customFormat="1">
      <c r="A736" s="13"/>
      <c r="B736" s="13"/>
      <c r="C736" s="45"/>
      <c r="E736" s="46"/>
      <c r="F736" s="47"/>
      <c r="G736" s="48"/>
      <c r="H736" s="49"/>
      <c r="I736" s="49"/>
      <c r="J736" s="49"/>
      <c r="K736" s="50"/>
      <c r="L736" s="50"/>
      <c r="M736" s="50"/>
      <c r="N736" s="50"/>
      <c r="O736" s="50"/>
      <c r="P736" s="50"/>
      <c r="Q736" s="50"/>
      <c r="R736" s="51"/>
      <c r="S736" s="51"/>
      <c r="T736" s="51"/>
      <c r="U736" s="51"/>
      <c r="V736" s="51"/>
      <c r="W736" s="51"/>
      <c r="X736" s="44"/>
      <c r="AF736" s="52"/>
      <c r="AM736" s="7"/>
      <c r="AN736" s="7"/>
      <c r="AO736" s="53"/>
      <c r="AP736" s="54"/>
      <c r="AQ736" s="54"/>
      <c r="AR736" s="7"/>
      <c r="AS736" s="54"/>
      <c r="AT736" s="53"/>
      <c r="AU736" s="7"/>
      <c r="AV736" s="7"/>
      <c r="AW736" s="55"/>
      <c r="AX736" s="56"/>
      <c r="AY736" s="55"/>
      <c r="AZ736" s="55"/>
      <c r="BA736" s="55"/>
      <c r="BB736" s="11"/>
      <c r="BC736" s="12"/>
      <c r="BD736" s="12"/>
      <c r="BE736" s="12"/>
      <c r="BF736" s="12"/>
      <c r="BG736" s="12"/>
      <c r="BH736" s="12"/>
      <c r="BI736" s="12"/>
      <c r="BJ736" s="12"/>
      <c r="BK736" s="12"/>
    </row>
    <row r="737" spans="1:63" s="5" customFormat="1">
      <c r="A737" s="13"/>
      <c r="B737" s="13"/>
      <c r="C737" s="45"/>
      <c r="E737" s="46"/>
      <c r="F737" s="47"/>
      <c r="G737" s="48"/>
      <c r="H737" s="49"/>
      <c r="I737" s="49"/>
      <c r="J737" s="49"/>
      <c r="K737" s="50"/>
      <c r="L737" s="50"/>
      <c r="M737" s="50"/>
      <c r="N737" s="50"/>
      <c r="O737" s="50"/>
      <c r="P737" s="50"/>
      <c r="Q737" s="50"/>
      <c r="R737" s="51"/>
      <c r="S737" s="51"/>
      <c r="T737" s="51"/>
      <c r="U737" s="51"/>
      <c r="V737" s="51"/>
      <c r="W737" s="51"/>
      <c r="X737" s="44"/>
      <c r="AF737" s="52"/>
      <c r="AM737" s="7"/>
      <c r="AN737" s="7"/>
      <c r="AO737" s="53"/>
      <c r="AP737" s="54"/>
      <c r="AQ737" s="54"/>
      <c r="AR737" s="7"/>
      <c r="AS737" s="54"/>
      <c r="AT737" s="53"/>
      <c r="AU737" s="7"/>
      <c r="AV737" s="7"/>
      <c r="AW737" s="55"/>
      <c r="AX737" s="56"/>
      <c r="AY737" s="55"/>
      <c r="AZ737" s="55"/>
      <c r="BA737" s="55"/>
      <c r="BB737" s="11"/>
      <c r="BC737" s="12"/>
      <c r="BD737" s="12"/>
      <c r="BE737" s="12"/>
      <c r="BF737" s="12"/>
      <c r="BG737" s="12"/>
      <c r="BH737" s="12"/>
      <c r="BI737" s="12"/>
      <c r="BJ737" s="12"/>
      <c r="BK737" s="12"/>
    </row>
    <row r="738" spans="1:63" s="5" customFormat="1">
      <c r="A738" s="13"/>
      <c r="B738" s="13"/>
      <c r="C738" s="45"/>
      <c r="E738" s="46"/>
      <c r="F738" s="47"/>
      <c r="G738" s="48"/>
      <c r="H738" s="49"/>
      <c r="I738" s="49"/>
      <c r="J738" s="49"/>
      <c r="K738" s="50"/>
      <c r="L738" s="50"/>
      <c r="M738" s="50"/>
      <c r="N738" s="50"/>
      <c r="O738" s="50"/>
      <c r="P738" s="50"/>
      <c r="Q738" s="50"/>
      <c r="R738" s="51"/>
      <c r="S738" s="51"/>
      <c r="T738" s="51"/>
      <c r="U738" s="51"/>
      <c r="V738" s="51"/>
      <c r="W738" s="51"/>
      <c r="X738" s="44"/>
      <c r="AF738" s="52"/>
      <c r="AM738" s="7"/>
      <c r="AN738" s="7"/>
      <c r="AO738" s="53"/>
      <c r="AP738" s="54"/>
      <c r="AQ738" s="54"/>
      <c r="AR738" s="7"/>
      <c r="AS738" s="54"/>
      <c r="AT738" s="53"/>
      <c r="AU738" s="7"/>
      <c r="AV738" s="7"/>
      <c r="AW738" s="55"/>
      <c r="AX738" s="56"/>
      <c r="AY738" s="55"/>
      <c r="AZ738" s="55"/>
      <c r="BA738" s="55"/>
      <c r="BB738" s="11"/>
      <c r="BC738" s="12"/>
      <c r="BD738" s="12"/>
      <c r="BE738" s="12"/>
      <c r="BF738" s="12"/>
      <c r="BG738" s="12"/>
      <c r="BH738" s="12"/>
      <c r="BI738" s="12"/>
      <c r="BJ738" s="12"/>
      <c r="BK738" s="12"/>
    </row>
    <row r="739" spans="1:63" s="5" customFormat="1">
      <c r="A739" s="13"/>
      <c r="B739" s="13"/>
      <c r="C739" s="45"/>
      <c r="E739" s="46"/>
      <c r="F739" s="47"/>
      <c r="G739" s="48"/>
      <c r="H739" s="49"/>
      <c r="I739" s="49"/>
      <c r="J739" s="49"/>
      <c r="K739" s="50"/>
      <c r="L739" s="50"/>
      <c r="M739" s="50"/>
      <c r="N739" s="50"/>
      <c r="O739" s="50"/>
      <c r="P739" s="50"/>
      <c r="Q739" s="50"/>
      <c r="R739" s="51"/>
      <c r="S739" s="51"/>
      <c r="T739" s="51"/>
      <c r="U739" s="51"/>
      <c r="V739" s="51"/>
      <c r="W739" s="51"/>
      <c r="X739" s="44"/>
      <c r="AF739" s="52"/>
      <c r="AM739" s="7"/>
      <c r="AN739" s="7"/>
      <c r="AO739" s="53"/>
      <c r="AP739" s="54"/>
      <c r="AQ739" s="54"/>
      <c r="AR739" s="7"/>
      <c r="AS739" s="54"/>
      <c r="AT739" s="53"/>
      <c r="AU739" s="7"/>
      <c r="AV739" s="7"/>
      <c r="AW739" s="55"/>
      <c r="AX739" s="56"/>
      <c r="AY739" s="55"/>
      <c r="AZ739" s="55"/>
      <c r="BA739" s="55"/>
      <c r="BB739" s="11"/>
      <c r="BC739" s="12"/>
      <c r="BD739" s="12"/>
      <c r="BE739" s="12"/>
      <c r="BF739" s="12"/>
      <c r="BG739" s="12"/>
      <c r="BH739" s="12"/>
      <c r="BI739" s="12"/>
      <c r="BJ739" s="12"/>
      <c r="BK739" s="12"/>
    </row>
    <row r="740" spans="1:63" s="5" customFormat="1">
      <c r="A740" s="13"/>
      <c r="B740" s="13"/>
      <c r="C740" s="45"/>
      <c r="E740" s="46"/>
      <c r="F740" s="47"/>
      <c r="G740" s="48"/>
      <c r="H740" s="49"/>
      <c r="I740" s="49"/>
      <c r="J740" s="49"/>
      <c r="K740" s="50"/>
      <c r="L740" s="50"/>
      <c r="M740" s="50"/>
      <c r="N740" s="50"/>
      <c r="O740" s="50"/>
      <c r="P740" s="50"/>
      <c r="Q740" s="50"/>
      <c r="R740" s="51"/>
      <c r="S740" s="51"/>
      <c r="T740" s="51"/>
      <c r="U740" s="51"/>
      <c r="V740" s="51"/>
      <c r="W740" s="51"/>
      <c r="X740" s="44"/>
      <c r="AF740" s="52"/>
      <c r="AM740" s="7"/>
      <c r="AN740" s="7"/>
      <c r="AO740" s="53"/>
      <c r="AP740" s="54"/>
      <c r="AQ740" s="54"/>
      <c r="AR740" s="7"/>
      <c r="AS740" s="54"/>
      <c r="AT740" s="53"/>
      <c r="AU740" s="7"/>
      <c r="AV740" s="7"/>
      <c r="AW740" s="55"/>
      <c r="AX740" s="56"/>
      <c r="AY740" s="55"/>
      <c r="AZ740" s="55"/>
      <c r="BA740" s="55"/>
      <c r="BB740" s="11"/>
      <c r="BC740" s="12"/>
      <c r="BD740" s="12"/>
      <c r="BE740" s="12"/>
      <c r="BF740" s="12"/>
      <c r="BG740" s="12"/>
      <c r="BH740" s="12"/>
      <c r="BI740" s="12"/>
      <c r="BJ740" s="12"/>
      <c r="BK740" s="12"/>
    </row>
    <row r="741" spans="1:63" s="5" customFormat="1">
      <c r="A741" s="13"/>
      <c r="B741" s="13"/>
      <c r="C741" s="45"/>
      <c r="E741" s="46"/>
      <c r="F741" s="47"/>
      <c r="G741" s="48"/>
      <c r="H741" s="49"/>
      <c r="I741" s="49"/>
      <c r="J741" s="49"/>
      <c r="K741" s="50"/>
      <c r="L741" s="50"/>
      <c r="M741" s="50"/>
      <c r="N741" s="50"/>
      <c r="O741" s="50"/>
      <c r="P741" s="50"/>
      <c r="Q741" s="50"/>
      <c r="R741" s="51"/>
      <c r="S741" s="51"/>
      <c r="T741" s="51"/>
      <c r="U741" s="51"/>
      <c r="V741" s="51"/>
      <c r="W741" s="51"/>
      <c r="X741" s="44"/>
      <c r="AF741" s="52"/>
      <c r="AM741" s="7"/>
      <c r="AN741" s="7"/>
      <c r="AO741" s="53"/>
      <c r="AP741" s="54"/>
      <c r="AQ741" s="54"/>
      <c r="AR741" s="7"/>
      <c r="AS741" s="54"/>
      <c r="AT741" s="53"/>
      <c r="AU741" s="7"/>
      <c r="AV741" s="7"/>
      <c r="AW741" s="55"/>
      <c r="AX741" s="56"/>
      <c r="AY741" s="55"/>
      <c r="AZ741" s="55"/>
      <c r="BA741" s="55"/>
      <c r="BB741" s="11"/>
      <c r="BC741" s="12"/>
      <c r="BD741" s="12"/>
      <c r="BE741" s="12"/>
      <c r="BF741" s="12"/>
      <c r="BG741" s="12"/>
      <c r="BH741" s="12"/>
      <c r="BI741" s="12"/>
      <c r="BJ741" s="12"/>
      <c r="BK741" s="12"/>
    </row>
    <row r="742" spans="1:63" s="5" customFormat="1">
      <c r="A742" s="13"/>
      <c r="B742" s="13"/>
      <c r="C742" s="45"/>
      <c r="E742" s="46"/>
      <c r="F742" s="47"/>
      <c r="G742" s="48"/>
      <c r="H742" s="49"/>
      <c r="I742" s="49"/>
      <c r="J742" s="49"/>
      <c r="K742" s="50"/>
      <c r="L742" s="50"/>
      <c r="M742" s="50"/>
      <c r="N742" s="50"/>
      <c r="O742" s="50"/>
      <c r="P742" s="50"/>
      <c r="Q742" s="50"/>
      <c r="R742" s="51"/>
      <c r="S742" s="51"/>
      <c r="T742" s="51"/>
      <c r="U742" s="51"/>
      <c r="V742" s="51"/>
      <c r="W742" s="51"/>
      <c r="X742" s="44"/>
      <c r="AF742" s="52"/>
      <c r="AM742" s="7"/>
      <c r="AN742" s="7"/>
      <c r="AO742" s="53"/>
      <c r="AP742" s="54"/>
      <c r="AQ742" s="54"/>
      <c r="AR742" s="7"/>
      <c r="AS742" s="54"/>
      <c r="AT742" s="53"/>
      <c r="AU742" s="7"/>
      <c r="AV742" s="7"/>
      <c r="AW742" s="55"/>
      <c r="AX742" s="56"/>
      <c r="AY742" s="55"/>
      <c r="AZ742" s="55"/>
      <c r="BA742" s="55"/>
      <c r="BB742" s="11"/>
      <c r="BC742" s="12"/>
      <c r="BD742" s="12"/>
      <c r="BE742" s="12"/>
      <c r="BF742" s="12"/>
      <c r="BG742" s="12"/>
      <c r="BH742" s="12"/>
      <c r="BI742" s="12"/>
      <c r="BJ742" s="12"/>
      <c r="BK742" s="12"/>
    </row>
    <row r="743" spans="1:63" s="5" customFormat="1">
      <c r="A743" s="13"/>
      <c r="B743" s="13"/>
      <c r="C743" s="45"/>
      <c r="E743" s="46"/>
      <c r="F743" s="47"/>
      <c r="G743" s="48"/>
      <c r="H743" s="49"/>
      <c r="I743" s="49"/>
      <c r="J743" s="49"/>
      <c r="K743" s="50"/>
      <c r="L743" s="50"/>
      <c r="M743" s="50"/>
      <c r="N743" s="50"/>
      <c r="O743" s="50"/>
      <c r="P743" s="50"/>
      <c r="Q743" s="50"/>
      <c r="R743" s="51"/>
      <c r="S743" s="51"/>
      <c r="T743" s="51"/>
      <c r="U743" s="51"/>
      <c r="V743" s="51"/>
      <c r="W743" s="51"/>
      <c r="X743" s="44"/>
      <c r="AF743" s="52"/>
      <c r="AM743" s="7"/>
      <c r="AN743" s="7"/>
      <c r="AO743" s="53"/>
      <c r="AP743" s="54"/>
      <c r="AQ743" s="54"/>
      <c r="AR743" s="7"/>
      <c r="AS743" s="54"/>
      <c r="AT743" s="53"/>
      <c r="AU743" s="7"/>
      <c r="AV743" s="7"/>
      <c r="AW743" s="55"/>
      <c r="AX743" s="56"/>
      <c r="AY743" s="55"/>
      <c r="AZ743" s="55"/>
      <c r="BA743" s="55"/>
      <c r="BB743" s="11"/>
      <c r="BC743" s="12"/>
      <c r="BD743" s="12"/>
      <c r="BE743" s="12"/>
      <c r="BF743" s="12"/>
      <c r="BG743" s="12"/>
      <c r="BH743" s="12"/>
      <c r="BI743" s="12"/>
      <c r="BJ743" s="12"/>
      <c r="BK743" s="12"/>
    </row>
    <row r="744" spans="1:63" s="5" customFormat="1">
      <c r="A744" s="13"/>
      <c r="B744" s="13"/>
      <c r="C744" s="45"/>
      <c r="E744" s="46"/>
      <c r="F744" s="47"/>
      <c r="G744" s="48"/>
      <c r="H744" s="49"/>
      <c r="I744" s="49"/>
      <c r="J744" s="49"/>
      <c r="K744" s="50"/>
      <c r="L744" s="50"/>
      <c r="M744" s="50"/>
      <c r="N744" s="50"/>
      <c r="O744" s="50"/>
      <c r="P744" s="50"/>
      <c r="Q744" s="50"/>
      <c r="R744" s="51"/>
      <c r="S744" s="51"/>
      <c r="T744" s="51"/>
      <c r="U744" s="51"/>
      <c r="V744" s="51"/>
      <c r="W744" s="51"/>
      <c r="X744" s="44"/>
      <c r="AF744" s="52"/>
      <c r="AM744" s="7"/>
      <c r="AN744" s="7"/>
      <c r="AO744" s="53"/>
      <c r="AP744" s="54"/>
      <c r="AQ744" s="54"/>
      <c r="AR744" s="7"/>
      <c r="AS744" s="54"/>
      <c r="AT744" s="53"/>
      <c r="AU744" s="7"/>
      <c r="AV744" s="7"/>
      <c r="AW744" s="55"/>
      <c r="AX744" s="56"/>
      <c r="AY744" s="55"/>
      <c r="AZ744" s="55"/>
      <c r="BA744" s="55"/>
      <c r="BB744" s="11"/>
      <c r="BC744" s="12"/>
      <c r="BD744" s="12"/>
      <c r="BE744" s="12"/>
      <c r="BF744" s="12"/>
      <c r="BG744" s="12"/>
      <c r="BH744" s="12"/>
      <c r="BI744" s="12"/>
      <c r="BJ744" s="12"/>
      <c r="BK744" s="12"/>
    </row>
    <row r="745" spans="1:63" s="5" customFormat="1">
      <c r="A745" s="13"/>
      <c r="B745" s="13"/>
      <c r="C745" s="45"/>
      <c r="E745" s="46"/>
      <c r="F745" s="47"/>
      <c r="G745" s="48"/>
      <c r="H745" s="49"/>
      <c r="I745" s="49"/>
      <c r="J745" s="49"/>
      <c r="K745" s="50"/>
      <c r="L745" s="50"/>
      <c r="M745" s="50"/>
      <c r="N745" s="50"/>
      <c r="O745" s="50"/>
      <c r="P745" s="50"/>
      <c r="Q745" s="50"/>
      <c r="R745" s="51"/>
      <c r="S745" s="51"/>
      <c r="T745" s="51"/>
      <c r="U745" s="51"/>
      <c r="V745" s="51"/>
      <c r="W745" s="51"/>
      <c r="X745" s="44"/>
      <c r="AF745" s="52"/>
      <c r="AM745" s="7"/>
      <c r="AN745" s="7"/>
      <c r="AO745" s="53"/>
      <c r="AP745" s="54"/>
      <c r="AQ745" s="54"/>
      <c r="AR745" s="7"/>
      <c r="AS745" s="54"/>
      <c r="AT745" s="53"/>
      <c r="AU745" s="7"/>
      <c r="AV745" s="7"/>
      <c r="AW745" s="55"/>
      <c r="AX745" s="56"/>
      <c r="AY745" s="55"/>
      <c r="AZ745" s="55"/>
      <c r="BA745" s="55"/>
      <c r="BB745" s="11"/>
      <c r="BC745" s="12"/>
      <c r="BD745" s="12"/>
      <c r="BE745" s="12"/>
      <c r="BF745" s="12"/>
      <c r="BG745" s="12"/>
      <c r="BH745" s="12"/>
      <c r="BI745" s="12"/>
      <c r="BJ745" s="12"/>
      <c r="BK745" s="12"/>
    </row>
    <row r="746" spans="1:63" s="5" customFormat="1">
      <c r="A746" s="13"/>
      <c r="B746" s="13"/>
      <c r="C746" s="45"/>
      <c r="E746" s="46"/>
      <c r="F746" s="47"/>
      <c r="G746" s="48"/>
      <c r="H746" s="49"/>
      <c r="I746" s="49"/>
      <c r="J746" s="49"/>
      <c r="K746" s="50"/>
      <c r="L746" s="50"/>
      <c r="M746" s="50"/>
      <c r="N746" s="50"/>
      <c r="O746" s="50"/>
      <c r="P746" s="50"/>
      <c r="Q746" s="50"/>
      <c r="R746" s="51"/>
      <c r="S746" s="51"/>
      <c r="T746" s="51"/>
      <c r="U746" s="51"/>
      <c r="V746" s="51"/>
      <c r="W746" s="51"/>
      <c r="X746" s="44"/>
      <c r="AF746" s="52"/>
      <c r="AM746" s="7"/>
      <c r="AN746" s="7"/>
      <c r="AO746" s="53"/>
      <c r="AP746" s="54"/>
      <c r="AQ746" s="54"/>
      <c r="AR746" s="7"/>
      <c r="AS746" s="54"/>
      <c r="AT746" s="53"/>
      <c r="AU746" s="7"/>
      <c r="AV746" s="7"/>
      <c r="AW746" s="55"/>
      <c r="AX746" s="56"/>
      <c r="AY746" s="55"/>
      <c r="AZ746" s="55"/>
      <c r="BA746" s="55"/>
      <c r="BB746" s="11"/>
      <c r="BC746" s="12"/>
      <c r="BD746" s="12"/>
      <c r="BE746" s="12"/>
      <c r="BF746" s="12"/>
      <c r="BG746" s="12"/>
      <c r="BH746" s="12"/>
      <c r="BI746" s="12"/>
      <c r="BJ746" s="12"/>
      <c r="BK746" s="12"/>
    </row>
    <row r="747" spans="1:63" s="5" customFormat="1">
      <c r="A747" s="13"/>
      <c r="B747" s="13"/>
      <c r="C747" s="45"/>
      <c r="E747" s="46"/>
      <c r="F747" s="47"/>
      <c r="G747" s="48"/>
      <c r="H747" s="49"/>
      <c r="I747" s="49"/>
      <c r="J747" s="49"/>
      <c r="K747" s="50"/>
      <c r="L747" s="50"/>
      <c r="M747" s="50"/>
      <c r="N747" s="50"/>
      <c r="O747" s="50"/>
      <c r="P747" s="50"/>
      <c r="Q747" s="50"/>
      <c r="R747" s="51"/>
      <c r="S747" s="51"/>
      <c r="T747" s="51"/>
      <c r="U747" s="51"/>
      <c r="V747" s="51"/>
      <c r="W747" s="51"/>
      <c r="X747" s="44"/>
      <c r="AF747" s="52"/>
      <c r="AM747" s="7"/>
      <c r="AN747" s="7"/>
      <c r="AO747" s="53"/>
      <c r="AP747" s="54"/>
      <c r="AQ747" s="54"/>
      <c r="AR747" s="7"/>
      <c r="AS747" s="54"/>
      <c r="AT747" s="53"/>
      <c r="AU747" s="7"/>
      <c r="AV747" s="7"/>
      <c r="AW747" s="55"/>
      <c r="AX747" s="56"/>
      <c r="AY747" s="55"/>
      <c r="AZ747" s="55"/>
      <c r="BA747" s="55"/>
      <c r="BB747" s="11"/>
      <c r="BC747" s="12"/>
      <c r="BD747" s="12"/>
      <c r="BE747" s="12"/>
      <c r="BF747" s="12"/>
      <c r="BG747" s="12"/>
      <c r="BH747" s="12"/>
      <c r="BI747" s="12"/>
      <c r="BJ747" s="12"/>
      <c r="BK747" s="12"/>
    </row>
    <row r="748" spans="1:63" s="5" customFormat="1">
      <c r="A748" s="13"/>
      <c r="B748" s="13"/>
      <c r="C748" s="45"/>
      <c r="E748" s="46"/>
      <c r="F748" s="47"/>
      <c r="G748" s="48"/>
      <c r="H748" s="49"/>
      <c r="I748" s="49"/>
      <c r="J748" s="49"/>
      <c r="K748" s="50"/>
      <c r="L748" s="50"/>
      <c r="M748" s="50"/>
      <c r="N748" s="50"/>
      <c r="O748" s="50"/>
      <c r="P748" s="50"/>
      <c r="Q748" s="50"/>
      <c r="R748" s="51"/>
      <c r="S748" s="51"/>
      <c r="T748" s="51"/>
      <c r="U748" s="51"/>
      <c r="V748" s="51"/>
      <c r="W748" s="51"/>
      <c r="X748" s="44"/>
      <c r="AF748" s="52"/>
      <c r="AM748" s="7"/>
      <c r="AN748" s="7"/>
      <c r="AO748" s="53"/>
      <c r="AP748" s="54"/>
      <c r="AQ748" s="54"/>
      <c r="AR748" s="7"/>
      <c r="AS748" s="54"/>
      <c r="AT748" s="53"/>
      <c r="AU748" s="7"/>
      <c r="AV748" s="7"/>
      <c r="AW748" s="55"/>
      <c r="AX748" s="56"/>
      <c r="AY748" s="55"/>
      <c r="AZ748" s="55"/>
      <c r="BA748" s="55"/>
      <c r="BB748" s="11"/>
      <c r="BC748" s="12"/>
      <c r="BD748" s="12"/>
      <c r="BE748" s="12"/>
      <c r="BF748" s="12"/>
      <c r="BG748" s="12"/>
      <c r="BH748" s="12"/>
      <c r="BI748" s="12"/>
      <c r="BJ748" s="12"/>
      <c r="BK748" s="12"/>
    </row>
    <row r="749" spans="1:63" s="5" customFormat="1">
      <c r="A749" s="13"/>
      <c r="B749" s="13"/>
      <c r="C749" s="45"/>
      <c r="E749" s="46"/>
      <c r="F749" s="47"/>
      <c r="G749" s="48"/>
      <c r="H749" s="49"/>
      <c r="I749" s="49"/>
      <c r="J749" s="49"/>
      <c r="K749" s="50"/>
      <c r="L749" s="50"/>
      <c r="M749" s="50"/>
      <c r="N749" s="50"/>
      <c r="O749" s="50"/>
      <c r="P749" s="50"/>
      <c r="Q749" s="50"/>
      <c r="R749" s="51"/>
      <c r="S749" s="51"/>
      <c r="T749" s="51"/>
      <c r="U749" s="51"/>
      <c r="V749" s="51"/>
      <c r="W749" s="51"/>
      <c r="X749" s="44"/>
      <c r="AF749" s="52"/>
      <c r="AM749" s="7"/>
      <c r="AN749" s="7"/>
      <c r="AO749" s="53"/>
      <c r="AP749" s="54"/>
      <c r="AQ749" s="54"/>
      <c r="AR749" s="7"/>
      <c r="AS749" s="54"/>
      <c r="AT749" s="53"/>
      <c r="AU749" s="7"/>
      <c r="AV749" s="7"/>
      <c r="AW749" s="55"/>
      <c r="AX749" s="56"/>
      <c r="AY749" s="55"/>
      <c r="AZ749" s="55"/>
      <c r="BA749" s="55"/>
      <c r="BB749" s="11"/>
      <c r="BC749" s="12"/>
      <c r="BD749" s="12"/>
      <c r="BE749" s="12"/>
      <c r="BF749" s="12"/>
      <c r="BG749" s="12"/>
      <c r="BH749" s="12"/>
      <c r="BI749" s="12"/>
      <c r="BJ749" s="12"/>
      <c r="BK749" s="12"/>
    </row>
    <row r="750" spans="1:63" s="5" customFormat="1">
      <c r="A750" s="13"/>
      <c r="B750" s="13"/>
      <c r="C750" s="45"/>
      <c r="E750" s="46"/>
      <c r="F750" s="47"/>
      <c r="G750" s="48"/>
      <c r="H750" s="49"/>
      <c r="I750" s="49"/>
      <c r="J750" s="49"/>
      <c r="K750" s="50"/>
      <c r="L750" s="50"/>
      <c r="M750" s="50"/>
      <c r="N750" s="50"/>
      <c r="O750" s="50"/>
      <c r="P750" s="50"/>
      <c r="Q750" s="50"/>
      <c r="R750" s="51"/>
      <c r="S750" s="51"/>
      <c r="T750" s="51"/>
      <c r="U750" s="51"/>
      <c r="V750" s="51"/>
      <c r="W750" s="51"/>
      <c r="X750" s="44"/>
      <c r="AF750" s="52"/>
      <c r="AM750" s="7"/>
      <c r="AN750" s="7"/>
      <c r="AO750" s="53"/>
      <c r="AP750" s="54"/>
      <c r="AQ750" s="54"/>
      <c r="AR750" s="7"/>
      <c r="AS750" s="54"/>
      <c r="AT750" s="53"/>
      <c r="AU750" s="7"/>
      <c r="AV750" s="7"/>
      <c r="AW750" s="55"/>
      <c r="AX750" s="56"/>
      <c r="AY750" s="55"/>
      <c r="AZ750" s="55"/>
      <c r="BA750" s="55"/>
      <c r="BB750" s="11"/>
      <c r="BC750" s="12"/>
      <c r="BD750" s="12"/>
      <c r="BE750" s="12"/>
      <c r="BF750" s="12"/>
      <c r="BG750" s="12"/>
      <c r="BH750" s="12"/>
      <c r="BI750" s="12"/>
      <c r="BJ750" s="12"/>
      <c r="BK750" s="12"/>
    </row>
    <row r="751" spans="1:63" s="5" customFormat="1">
      <c r="A751" s="13"/>
      <c r="B751" s="13"/>
      <c r="C751" s="45"/>
      <c r="E751" s="46"/>
      <c r="F751" s="47"/>
      <c r="G751" s="48"/>
      <c r="H751" s="49"/>
      <c r="I751" s="49"/>
      <c r="J751" s="49"/>
      <c r="K751" s="50"/>
      <c r="L751" s="50"/>
      <c r="M751" s="50"/>
      <c r="N751" s="50"/>
      <c r="O751" s="50"/>
      <c r="P751" s="50"/>
      <c r="Q751" s="50"/>
      <c r="R751" s="51"/>
      <c r="S751" s="51"/>
      <c r="T751" s="51"/>
      <c r="U751" s="51"/>
      <c r="V751" s="51"/>
      <c r="W751" s="51"/>
      <c r="X751" s="44"/>
      <c r="AF751" s="52"/>
      <c r="AM751" s="7"/>
      <c r="AN751" s="7"/>
      <c r="AO751" s="53"/>
      <c r="AP751" s="54"/>
      <c r="AQ751" s="54"/>
      <c r="AR751" s="7"/>
      <c r="AS751" s="54"/>
      <c r="AT751" s="53"/>
      <c r="AU751" s="7"/>
      <c r="AV751" s="7"/>
      <c r="AW751" s="55"/>
      <c r="AX751" s="56"/>
      <c r="AY751" s="55"/>
      <c r="AZ751" s="55"/>
      <c r="BA751" s="55"/>
      <c r="BB751" s="11"/>
      <c r="BC751" s="12"/>
      <c r="BD751" s="12"/>
      <c r="BE751" s="12"/>
      <c r="BF751" s="12"/>
      <c r="BG751" s="12"/>
      <c r="BH751" s="12"/>
      <c r="BI751" s="12"/>
      <c r="BJ751" s="12"/>
      <c r="BK751" s="12"/>
    </row>
    <row r="752" spans="1:63" s="5" customFormat="1">
      <c r="A752" s="13"/>
      <c r="B752" s="13"/>
      <c r="C752" s="45"/>
      <c r="E752" s="46"/>
      <c r="F752" s="47"/>
      <c r="G752" s="48"/>
      <c r="H752" s="49"/>
      <c r="I752" s="49"/>
      <c r="J752" s="49"/>
      <c r="K752" s="50"/>
      <c r="L752" s="50"/>
      <c r="M752" s="50"/>
      <c r="N752" s="50"/>
      <c r="O752" s="50"/>
      <c r="P752" s="50"/>
      <c r="Q752" s="50"/>
      <c r="R752" s="51"/>
      <c r="S752" s="51"/>
      <c r="T752" s="51"/>
      <c r="U752" s="51"/>
      <c r="V752" s="51"/>
      <c r="W752" s="51"/>
      <c r="X752" s="44"/>
      <c r="AF752" s="52"/>
      <c r="AM752" s="7"/>
      <c r="AN752" s="7"/>
      <c r="AO752" s="53"/>
      <c r="AP752" s="54"/>
      <c r="AQ752" s="54"/>
      <c r="AR752" s="7"/>
      <c r="AS752" s="54"/>
      <c r="AT752" s="53"/>
      <c r="AU752" s="7"/>
      <c r="AV752" s="7"/>
      <c r="AW752" s="55"/>
      <c r="AX752" s="56"/>
      <c r="AY752" s="55"/>
      <c r="AZ752" s="55"/>
      <c r="BA752" s="55"/>
      <c r="BB752" s="11"/>
      <c r="BC752" s="12"/>
      <c r="BD752" s="12"/>
      <c r="BE752" s="12"/>
      <c r="BF752" s="12"/>
      <c r="BG752" s="12"/>
      <c r="BH752" s="12"/>
      <c r="BI752" s="12"/>
      <c r="BJ752" s="12"/>
      <c r="BK752" s="12"/>
    </row>
    <row r="753" spans="1:63" s="5" customFormat="1">
      <c r="A753" s="13"/>
      <c r="B753" s="13"/>
      <c r="C753" s="45"/>
      <c r="E753" s="46"/>
      <c r="F753" s="47"/>
      <c r="G753" s="48"/>
      <c r="H753" s="49"/>
      <c r="I753" s="49"/>
      <c r="J753" s="49"/>
      <c r="K753" s="50"/>
      <c r="L753" s="50"/>
      <c r="M753" s="50"/>
      <c r="N753" s="50"/>
      <c r="O753" s="50"/>
      <c r="P753" s="50"/>
      <c r="Q753" s="50"/>
      <c r="R753" s="51"/>
      <c r="S753" s="51"/>
      <c r="T753" s="51"/>
      <c r="U753" s="51"/>
      <c r="V753" s="51"/>
      <c r="W753" s="51"/>
      <c r="X753" s="44"/>
      <c r="AF753" s="52"/>
      <c r="AM753" s="7"/>
      <c r="AN753" s="7"/>
      <c r="AO753" s="53"/>
      <c r="AP753" s="54"/>
      <c r="AQ753" s="54"/>
      <c r="AR753" s="7"/>
      <c r="AS753" s="54"/>
      <c r="AT753" s="53"/>
      <c r="AU753" s="7"/>
      <c r="AV753" s="7"/>
      <c r="AW753" s="55"/>
      <c r="AX753" s="56"/>
      <c r="AY753" s="55"/>
      <c r="AZ753" s="55"/>
      <c r="BA753" s="55"/>
      <c r="BB753" s="11"/>
      <c r="BC753" s="12"/>
      <c r="BD753" s="12"/>
      <c r="BE753" s="12"/>
      <c r="BF753" s="12"/>
      <c r="BG753" s="12"/>
      <c r="BH753" s="12"/>
      <c r="BI753" s="12"/>
      <c r="BJ753" s="12"/>
      <c r="BK753" s="12"/>
    </row>
    <row r="754" spans="1:63" s="5" customFormat="1">
      <c r="A754" s="13"/>
      <c r="B754" s="13"/>
      <c r="C754" s="45"/>
      <c r="E754" s="46"/>
      <c r="F754" s="47"/>
      <c r="G754" s="48"/>
      <c r="H754" s="49"/>
      <c r="I754" s="49"/>
      <c r="J754" s="49"/>
      <c r="K754" s="50"/>
      <c r="L754" s="50"/>
      <c r="M754" s="50"/>
      <c r="N754" s="50"/>
      <c r="O754" s="50"/>
      <c r="P754" s="50"/>
      <c r="Q754" s="50"/>
      <c r="R754" s="51"/>
      <c r="S754" s="51"/>
      <c r="T754" s="51"/>
      <c r="U754" s="51"/>
      <c r="V754" s="51"/>
      <c r="W754" s="51"/>
      <c r="X754" s="44"/>
      <c r="AF754" s="52"/>
      <c r="AM754" s="7"/>
      <c r="AN754" s="7"/>
      <c r="AO754" s="53"/>
      <c r="AP754" s="54"/>
      <c r="AQ754" s="54"/>
      <c r="AR754" s="7"/>
      <c r="AS754" s="54"/>
      <c r="AT754" s="53"/>
      <c r="AU754" s="7"/>
      <c r="AV754" s="7"/>
      <c r="AW754" s="55"/>
      <c r="AX754" s="56"/>
      <c r="AY754" s="55"/>
      <c r="AZ754" s="55"/>
      <c r="BA754" s="55"/>
      <c r="BB754" s="11"/>
      <c r="BC754" s="12"/>
      <c r="BD754" s="12"/>
      <c r="BE754" s="12"/>
      <c r="BF754" s="12"/>
      <c r="BG754" s="12"/>
      <c r="BH754" s="12"/>
      <c r="BI754" s="12"/>
      <c r="BJ754" s="12"/>
      <c r="BK754" s="12"/>
    </row>
    <row r="755" spans="1:63" s="5" customFormat="1">
      <c r="A755" s="13"/>
      <c r="B755" s="13"/>
      <c r="C755" s="45"/>
      <c r="E755" s="46"/>
      <c r="F755" s="47"/>
      <c r="G755" s="48"/>
      <c r="H755" s="49"/>
      <c r="I755" s="49"/>
      <c r="J755" s="49"/>
      <c r="K755" s="50"/>
      <c r="L755" s="50"/>
      <c r="M755" s="50"/>
      <c r="N755" s="50"/>
      <c r="O755" s="50"/>
      <c r="P755" s="50"/>
      <c r="Q755" s="50"/>
      <c r="R755" s="51"/>
      <c r="S755" s="51"/>
      <c r="T755" s="51"/>
      <c r="U755" s="51"/>
      <c r="V755" s="51"/>
      <c r="W755" s="51"/>
      <c r="X755" s="44"/>
      <c r="AF755" s="52"/>
      <c r="AM755" s="7"/>
      <c r="AN755" s="7"/>
      <c r="AO755" s="53"/>
      <c r="AP755" s="54"/>
      <c r="AQ755" s="54"/>
      <c r="AR755" s="7"/>
      <c r="AS755" s="54"/>
      <c r="AT755" s="53"/>
      <c r="AU755" s="7"/>
      <c r="AV755" s="7"/>
      <c r="AW755" s="55"/>
      <c r="AX755" s="56"/>
      <c r="AY755" s="55"/>
      <c r="AZ755" s="55"/>
      <c r="BA755" s="55"/>
      <c r="BB755" s="11"/>
      <c r="BC755" s="12"/>
      <c r="BD755" s="12"/>
      <c r="BE755" s="12"/>
      <c r="BF755" s="12"/>
      <c r="BG755" s="12"/>
      <c r="BH755" s="12"/>
      <c r="BI755" s="12"/>
      <c r="BJ755" s="12"/>
      <c r="BK755" s="12"/>
    </row>
    <row r="756" spans="1:63" s="5" customFormat="1">
      <c r="A756" s="13"/>
      <c r="B756" s="13"/>
      <c r="C756" s="45"/>
      <c r="E756" s="46"/>
      <c r="F756" s="47"/>
      <c r="G756" s="48"/>
      <c r="H756" s="49"/>
      <c r="I756" s="49"/>
      <c r="J756" s="49"/>
      <c r="K756" s="50"/>
      <c r="L756" s="50"/>
      <c r="M756" s="50"/>
      <c r="N756" s="50"/>
      <c r="O756" s="50"/>
      <c r="P756" s="50"/>
      <c r="Q756" s="50"/>
      <c r="R756" s="51"/>
      <c r="S756" s="51"/>
      <c r="T756" s="51"/>
      <c r="U756" s="51"/>
      <c r="V756" s="51"/>
      <c r="W756" s="51"/>
      <c r="X756" s="44"/>
      <c r="AF756" s="52"/>
      <c r="AM756" s="7"/>
      <c r="AN756" s="7"/>
      <c r="AO756" s="53"/>
      <c r="AP756" s="54"/>
      <c r="AQ756" s="54"/>
      <c r="AR756" s="7"/>
      <c r="AS756" s="54"/>
      <c r="AT756" s="53"/>
      <c r="AU756" s="7"/>
      <c r="AV756" s="7"/>
      <c r="AW756" s="55"/>
      <c r="AX756" s="56"/>
      <c r="AY756" s="55"/>
      <c r="AZ756" s="55"/>
      <c r="BA756" s="55"/>
      <c r="BB756" s="11"/>
      <c r="BC756" s="12"/>
      <c r="BD756" s="12"/>
      <c r="BE756" s="12"/>
      <c r="BF756" s="12"/>
      <c r="BG756" s="12"/>
      <c r="BH756" s="12"/>
      <c r="BI756" s="12"/>
      <c r="BJ756" s="12"/>
      <c r="BK756" s="12"/>
    </row>
    <row r="757" spans="1:63" s="5" customFormat="1">
      <c r="A757" s="13"/>
      <c r="B757" s="13"/>
      <c r="C757" s="45"/>
      <c r="E757" s="46"/>
      <c r="F757" s="47"/>
      <c r="G757" s="48"/>
      <c r="H757" s="49"/>
      <c r="I757" s="49"/>
      <c r="J757" s="49"/>
      <c r="K757" s="50"/>
      <c r="L757" s="50"/>
      <c r="M757" s="50"/>
      <c r="N757" s="50"/>
      <c r="O757" s="50"/>
      <c r="P757" s="50"/>
      <c r="Q757" s="50"/>
      <c r="R757" s="51"/>
      <c r="S757" s="51"/>
      <c r="T757" s="51"/>
      <c r="U757" s="51"/>
      <c r="V757" s="51"/>
      <c r="W757" s="51"/>
      <c r="X757" s="44"/>
      <c r="AF757" s="52"/>
      <c r="AM757" s="7"/>
      <c r="AN757" s="7"/>
      <c r="AO757" s="53"/>
      <c r="AP757" s="54"/>
      <c r="AQ757" s="54"/>
      <c r="AR757" s="7"/>
      <c r="AS757" s="54"/>
      <c r="AT757" s="53"/>
      <c r="AU757" s="7"/>
      <c r="AV757" s="7"/>
      <c r="AW757" s="55"/>
      <c r="AX757" s="56"/>
      <c r="AY757" s="55"/>
      <c r="AZ757" s="55"/>
      <c r="BA757" s="55"/>
      <c r="BB757" s="11"/>
      <c r="BC757" s="12"/>
      <c r="BD757" s="12"/>
      <c r="BE757" s="12"/>
      <c r="BF757" s="12"/>
      <c r="BG757" s="12"/>
      <c r="BH757" s="12"/>
      <c r="BI757" s="12"/>
      <c r="BJ757" s="12"/>
      <c r="BK757" s="12"/>
    </row>
    <row r="758" spans="1:63" s="5" customFormat="1">
      <c r="A758" s="13"/>
      <c r="B758" s="13"/>
      <c r="C758" s="45"/>
      <c r="E758" s="46"/>
      <c r="F758" s="47"/>
      <c r="G758" s="48"/>
      <c r="H758" s="49"/>
      <c r="I758" s="49"/>
      <c r="J758" s="49"/>
      <c r="K758" s="50"/>
      <c r="L758" s="50"/>
      <c r="M758" s="50"/>
      <c r="N758" s="50"/>
      <c r="O758" s="50"/>
      <c r="P758" s="50"/>
      <c r="Q758" s="50"/>
      <c r="R758" s="51"/>
      <c r="S758" s="51"/>
      <c r="T758" s="51"/>
      <c r="U758" s="51"/>
      <c r="V758" s="51"/>
      <c r="W758" s="51"/>
      <c r="X758" s="44"/>
      <c r="AF758" s="52"/>
      <c r="AM758" s="7"/>
      <c r="AN758" s="7"/>
      <c r="AO758" s="53"/>
      <c r="AP758" s="54"/>
      <c r="AQ758" s="54"/>
      <c r="AR758" s="7"/>
      <c r="AS758" s="54"/>
      <c r="AT758" s="53"/>
      <c r="AU758" s="7"/>
      <c r="AV758" s="7"/>
      <c r="AW758" s="55"/>
      <c r="AX758" s="56"/>
      <c r="AY758" s="55"/>
      <c r="AZ758" s="55"/>
      <c r="BA758" s="55"/>
      <c r="BB758" s="11"/>
      <c r="BC758" s="12"/>
      <c r="BD758" s="12"/>
      <c r="BE758" s="12"/>
      <c r="BF758" s="12"/>
      <c r="BG758" s="12"/>
      <c r="BH758" s="12"/>
      <c r="BI758" s="12"/>
      <c r="BJ758" s="12"/>
      <c r="BK758" s="12"/>
    </row>
    <row r="759" spans="1:63" s="5" customFormat="1">
      <c r="A759" s="13"/>
      <c r="B759" s="13"/>
      <c r="C759" s="45"/>
      <c r="E759" s="46"/>
      <c r="F759" s="47"/>
      <c r="G759" s="48"/>
      <c r="H759" s="49"/>
      <c r="I759" s="49"/>
      <c r="J759" s="49"/>
      <c r="K759" s="50"/>
      <c r="L759" s="50"/>
      <c r="M759" s="50"/>
      <c r="N759" s="50"/>
      <c r="O759" s="50"/>
      <c r="P759" s="50"/>
      <c r="Q759" s="50"/>
      <c r="R759" s="51"/>
      <c r="S759" s="51"/>
      <c r="T759" s="51"/>
      <c r="U759" s="51"/>
      <c r="V759" s="51"/>
      <c r="W759" s="51"/>
      <c r="X759" s="44"/>
      <c r="AF759" s="52"/>
      <c r="AM759" s="7"/>
      <c r="AN759" s="7"/>
      <c r="AO759" s="53"/>
      <c r="AP759" s="54"/>
      <c r="AQ759" s="54"/>
      <c r="AR759" s="7"/>
      <c r="AS759" s="54"/>
      <c r="AT759" s="53"/>
      <c r="AU759" s="7"/>
      <c r="AV759" s="7"/>
      <c r="AW759" s="55"/>
      <c r="AX759" s="56"/>
      <c r="AY759" s="55"/>
      <c r="AZ759" s="55"/>
      <c r="BA759" s="55"/>
      <c r="BB759" s="11"/>
      <c r="BC759" s="12"/>
      <c r="BD759" s="12"/>
      <c r="BE759" s="12"/>
      <c r="BF759" s="12"/>
      <c r="BG759" s="12"/>
      <c r="BH759" s="12"/>
      <c r="BI759" s="12"/>
      <c r="BJ759" s="12"/>
      <c r="BK759" s="12"/>
    </row>
    <row r="760" spans="1:63" s="5" customFormat="1">
      <c r="A760" s="13"/>
      <c r="B760" s="13"/>
      <c r="C760" s="45"/>
      <c r="E760" s="46"/>
      <c r="F760" s="47"/>
      <c r="G760" s="48"/>
      <c r="H760" s="49"/>
      <c r="I760" s="49"/>
      <c r="J760" s="49"/>
      <c r="K760" s="50"/>
      <c r="L760" s="50"/>
      <c r="M760" s="50"/>
      <c r="N760" s="50"/>
      <c r="O760" s="50"/>
      <c r="P760" s="50"/>
      <c r="Q760" s="50"/>
      <c r="R760" s="51"/>
      <c r="S760" s="51"/>
      <c r="T760" s="51"/>
      <c r="U760" s="51"/>
      <c r="V760" s="51"/>
      <c r="W760" s="51"/>
      <c r="X760" s="44"/>
      <c r="AF760" s="52"/>
      <c r="AM760" s="7"/>
      <c r="AN760" s="7"/>
      <c r="AO760" s="53"/>
      <c r="AP760" s="54"/>
      <c r="AQ760" s="54"/>
      <c r="AR760" s="7"/>
      <c r="AS760" s="54"/>
      <c r="AT760" s="53"/>
      <c r="AU760" s="7"/>
      <c r="AV760" s="7"/>
      <c r="AW760" s="55"/>
      <c r="AX760" s="56"/>
      <c r="AY760" s="55"/>
      <c r="AZ760" s="55"/>
      <c r="BA760" s="55"/>
      <c r="BB760" s="11"/>
      <c r="BC760" s="12"/>
      <c r="BD760" s="12"/>
      <c r="BE760" s="12"/>
      <c r="BF760" s="12"/>
      <c r="BG760" s="12"/>
      <c r="BH760" s="12"/>
      <c r="BI760" s="12"/>
      <c r="BJ760" s="12"/>
      <c r="BK760" s="12"/>
    </row>
    <row r="761" spans="1:63" s="5" customFormat="1">
      <c r="A761" s="13"/>
      <c r="B761" s="13"/>
      <c r="C761" s="45"/>
      <c r="E761" s="46"/>
      <c r="F761" s="47"/>
      <c r="G761" s="48"/>
      <c r="H761" s="49"/>
      <c r="I761" s="49"/>
      <c r="J761" s="49"/>
      <c r="K761" s="50"/>
      <c r="L761" s="50"/>
      <c r="M761" s="50"/>
      <c r="N761" s="50"/>
      <c r="O761" s="50"/>
      <c r="P761" s="50"/>
      <c r="Q761" s="50"/>
      <c r="R761" s="51"/>
      <c r="S761" s="51"/>
      <c r="T761" s="51"/>
      <c r="U761" s="51"/>
      <c r="V761" s="51"/>
      <c r="W761" s="51"/>
      <c r="X761" s="44"/>
      <c r="AF761" s="52"/>
      <c r="AM761" s="7"/>
      <c r="AN761" s="7"/>
      <c r="AO761" s="53"/>
      <c r="AP761" s="54"/>
      <c r="AQ761" s="54"/>
      <c r="AR761" s="7"/>
      <c r="AS761" s="54"/>
      <c r="AT761" s="53"/>
      <c r="AU761" s="7"/>
      <c r="AV761" s="7"/>
      <c r="AW761" s="55"/>
      <c r="AX761" s="56"/>
      <c r="AY761" s="55"/>
      <c r="AZ761" s="55"/>
      <c r="BA761" s="55"/>
      <c r="BB761" s="11"/>
      <c r="BC761" s="12"/>
      <c r="BD761" s="12"/>
      <c r="BE761" s="12"/>
      <c r="BF761" s="12"/>
      <c r="BG761" s="12"/>
      <c r="BH761" s="12"/>
      <c r="BI761" s="12"/>
      <c r="BJ761" s="12"/>
      <c r="BK761" s="12"/>
    </row>
    <row r="762" spans="1:63" s="5" customFormat="1">
      <c r="A762" s="13"/>
      <c r="B762" s="13"/>
      <c r="C762" s="45"/>
      <c r="E762" s="46"/>
      <c r="F762" s="47"/>
      <c r="G762" s="48"/>
      <c r="H762" s="49"/>
      <c r="I762" s="49"/>
      <c r="J762" s="49"/>
      <c r="K762" s="50"/>
      <c r="L762" s="50"/>
      <c r="M762" s="50"/>
      <c r="N762" s="50"/>
      <c r="O762" s="50"/>
      <c r="P762" s="50"/>
      <c r="Q762" s="50"/>
      <c r="R762" s="51"/>
      <c r="S762" s="51"/>
      <c r="T762" s="51"/>
      <c r="U762" s="51"/>
      <c r="V762" s="51"/>
      <c r="W762" s="51"/>
      <c r="X762" s="44"/>
      <c r="AF762" s="52"/>
      <c r="AM762" s="7"/>
      <c r="AN762" s="7"/>
      <c r="AO762" s="53"/>
      <c r="AP762" s="54"/>
      <c r="AQ762" s="54"/>
      <c r="AR762" s="7"/>
      <c r="AS762" s="54"/>
      <c r="AT762" s="53"/>
      <c r="AU762" s="7"/>
      <c r="AV762" s="7"/>
      <c r="AW762" s="55"/>
      <c r="AX762" s="56"/>
      <c r="AY762" s="55"/>
      <c r="AZ762" s="55"/>
      <c r="BA762" s="55"/>
      <c r="BB762" s="11"/>
      <c r="BC762" s="12"/>
      <c r="BD762" s="12"/>
      <c r="BE762" s="12"/>
      <c r="BF762" s="12"/>
      <c r="BG762" s="12"/>
      <c r="BH762" s="12"/>
      <c r="BI762" s="12"/>
      <c r="BJ762" s="12"/>
      <c r="BK762" s="12"/>
    </row>
    <row r="763" spans="1:63" s="5" customFormat="1">
      <c r="A763" s="13"/>
      <c r="B763" s="13"/>
      <c r="C763" s="45"/>
      <c r="E763" s="46"/>
      <c r="F763" s="47"/>
      <c r="G763" s="48"/>
      <c r="H763" s="49"/>
      <c r="I763" s="49"/>
      <c r="J763" s="49"/>
      <c r="K763" s="50"/>
      <c r="L763" s="50"/>
      <c r="M763" s="50"/>
      <c r="N763" s="50"/>
      <c r="O763" s="50"/>
      <c r="P763" s="50"/>
      <c r="Q763" s="50"/>
      <c r="R763" s="51"/>
      <c r="S763" s="51"/>
      <c r="T763" s="51"/>
      <c r="U763" s="51"/>
      <c r="V763" s="51"/>
      <c r="W763" s="51"/>
      <c r="X763" s="44"/>
      <c r="AF763" s="52"/>
      <c r="AM763" s="7"/>
      <c r="AN763" s="7"/>
      <c r="AO763" s="53"/>
      <c r="AP763" s="54"/>
      <c r="AQ763" s="54"/>
      <c r="AR763" s="7"/>
      <c r="AS763" s="54"/>
      <c r="AT763" s="53"/>
      <c r="AU763" s="7"/>
      <c r="AV763" s="7"/>
      <c r="AW763" s="55"/>
      <c r="AX763" s="56"/>
      <c r="AY763" s="55"/>
      <c r="AZ763" s="55"/>
      <c r="BA763" s="55"/>
      <c r="BB763" s="11"/>
      <c r="BC763" s="12"/>
      <c r="BD763" s="12"/>
      <c r="BE763" s="12"/>
      <c r="BF763" s="12"/>
      <c r="BG763" s="12"/>
      <c r="BH763" s="12"/>
      <c r="BI763" s="12"/>
      <c r="BJ763" s="12"/>
      <c r="BK763" s="12"/>
    </row>
    <row r="764" spans="1:63" s="5" customFormat="1">
      <c r="A764" s="13"/>
      <c r="B764" s="13"/>
      <c r="C764" s="45"/>
      <c r="E764" s="46"/>
      <c r="F764" s="47"/>
      <c r="G764" s="48"/>
      <c r="H764" s="49"/>
      <c r="I764" s="49"/>
      <c r="J764" s="49"/>
      <c r="K764" s="50"/>
      <c r="L764" s="50"/>
      <c r="M764" s="50"/>
      <c r="N764" s="50"/>
      <c r="O764" s="50"/>
      <c r="P764" s="50"/>
      <c r="Q764" s="50"/>
      <c r="R764" s="51"/>
      <c r="S764" s="51"/>
      <c r="T764" s="51"/>
      <c r="U764" s="51"/>
      <c r="V764" s="51"/>
      <c r="W764" s="51"/>
      <c r="X764" s="44"/>
      <c r="AF764" s="52"/>
      <c r="AM764" s="7"/>
      <c r="AN764" s="7"/>
      <c r="AO764" s="53"/>
      <c r="AP764" s="54"/>
      <c r="AQ764" s="54"/>
      <c r="AR764" s="7"/>
      <c r="AS764" s="54"/>
      <c r="AT764" s="53"/>
      <c r="AU764" s="7"/>
      <c r="AV764" s="7"/>
      <c r="AW764" s="55"/>
      <c r="AX764" s="56"/>
      <c r="AY764" s="55"/>
      <c r="AZ764" s="55"/>
      <c r="BA764" s="55"/>
      <c r="BB764" s="11"/>
      <c r="BC764" s="12"/>
      <c r="BD764" s="12"/>
      <c r="BE764" s="12"/>
      <c r="BF764" s="12"/>
      <c r="BG764" s="12"/>
      <c r="BH764" s="12"/>
      <c r="BI764" s="12"/>
      <c r="BJ764" s="12"/>
      <c r="BK764" s="12"/>
    </row>
    <row r="765" spans="1:63" s="5" customFormat="1">
      <c r="A765" s="13"/>
      <c r="B765" s="13"/>
      <c r="C765" s="45"/>
      <c r="E765" s="46"/>
      <c r="F765" s="47"/>
      <c r="G765" s="48"/>
      <c r="H765" s="49"/>
      <c r="I765" s="49"/>
      <c r="J765" s="49"/>
      <c r="K765" s="50"/>
      <c r="L765" s="50"/>
      <c r="M765" s="50"/>
      <c r="N765" s="50"/>
      <c r="O765" s="50"/>
      <c r="P765" s="50"/>
      <c r="Q765" s="50"/>
      <c r="R765" s="51"/>
      <c r="S765" s="51"/>
      <c r="T765" s="51"/>
      <c r="U765" s="51"/>
      <c r="V765" s="51"/>
      <c r="W765" s="51"/>
      <c r="X765" s="44"/>
      <c r="AF765" s="52"/>
      <c r="AM765" s="7"/>
      <c r="AN765" s="7"/>
      <c r="AO765" s="53"/>
      <c r="AP765" s="54"/>
      <c r="AQ765" s="54"/>
      <c r="AR765" s="7"/>
      <c r="AS765" s="54"/>
      <c r="AT765" s="53"/>
      <c r="AU765" s="7"/>
      <c r="AV765" s="7"/>
      <c r="AW765" s="55"/>
      <c r="AX765" s="56"/>
      <c r="AY765" s="55"/>
      <c r="AZ765" s="55"/>
      <c r="BA765" s="55"/>
      <c r="BB765" s="11"/>
      <c r="BC765" s="12"/>
      <c r="BD765" s="12"/>
      <c r="BE765" s="12"/>
      <c r="BF765" s="12"/>
      <c r="BG765" s="12"/>
      <c r="BH765" s="12"/>
      <c r="BI765" s="12"/>
      <c r="BJ765" s="12"/>
      <c r="BK765" s="12"/>
    </row>
    <row r="766" spans="1:63" s="5" customFormat="1">
      <c r="A766" s="13"/>
      <c r="B766" s="13"/>
      <c r="C766" s="45"/>
      <c r="E766" s="46"/>
      <c r="F766" s="47"/>
      <c r="G766" s="48"/>
      <c r="H766" s="49"/>
      <c r="I766" s="49"/>
      <c r="J766" s="49"/>
      <c r="K766" s="50"/>
      <c r="L766" s="50"/>
      <c r="M766" s="50"/>
      <c r="N766" s="50"/>
      <c r="O766" s="50"/>
      <c r="P766" s="50"/>
      <c r="Q766" s="50"/>
      <c r="R766" s="51"/>
      <c r="S766" s="51"/>
      <c r="T766" s="51"/>
      <c r="U766" s="51"/>
      <c r="V766" s="51"/>
      <c r="W766" s="51"/>
      <c r="X766" s="44"/>
      <c r="AF766" s="52"/>
      <c r="AM766" s="7"/>
      <c r="AN766" s="7"/>
      <c r="AO766" s="53"/>
      <c r="AP766" s="54"/>
      <c r="AQ766" s="54"/>
      <c r="AR766" s="7"/>
      <c r="AS766" s="54"/>
      <c r="AT766" s="53"/>
      <c r="AU766" s="7"/>
      <c r="AV766" s="7"/>
      <c r="AW766" s="55"/>
      <c r="AX766" s="56"/>
      <c r="AY766" s="55"/>
      <c r="AZ766" s="55"/>
      <c r="BA766" s="55"/>
      <c r="BB766" s="11"/>
      <c r="BC766" s="12"/>
      <c r="BD766" s="12"/>
      <c r="BE766" s="12"/>
      <c r="BF766" s="12"/>
      <c r="BG766" s="12"/>
      <c r="BH766" s="12"/>
      <c r="BI766" s="12"/>
      <c r="BJ766" s="12"/>
      <c r="BK766" s="12"/>
    </row>
    <row r="767" spans="1:63" s="5" customFormat="1">
      <c r="A767" s="13"/>
      <c r="B767" s="13"/>
      <c r="C767" s="45"/>
      <c r="E767" s="46"/>
      <c r="F767" s="47"/>
      <c r="G767" s="48"/>
      <c r="H767" s="49"/>
      <c r="I767" s="49"/>
      <c r="J767" s="49"/>
      <c r="K767" s="50"/>
      <c r="L767" s="50"/>
      <c r="M767" s="50"/>
      <c r="N767" s="50"/>
      <c r="O767" s="50"/>
      <c r="P767" s="50"/>
      <c r="Q767" s="50"/>
      <c r="R767" s="51"/>
      <c r="S767" s="51"/>
      <c r="T767" s="51"/>
      <c r="U767" s="51"/>
      <c r="V767" s="51"/>
      <c r="W767" s="51"/>
      <c r="X767" s="44"/>
      <c r="AF767" s="52"/>
      <c r="AM767" s="7"/>
      <c r="AN767" s="7"/>
      <c r="AO767" s="53"/>
      <c r="AP767" s="54"/>
      <c r="AQ767" s="54"/>
      <c r="AR767" s="7"/>
      <c r="AS767" s="54"/>
      <c r="AT767" s="53"/>
      <c r="AU767" s="7"/>
      <c r="AV767" s="7"/>
      <c r="AW767" s="55"/>
      <c r="AX767" s="56"/>
      <c r="AY767" s="55"/>
      <c r="AZ767" s="55"/>
      <c r="BA767" s="55"/>
      <c r="BB767" s="11"/>
      <c r="BC767" s="12"/>
      <c r="BD767" s="12"/>
      <c r="BE767" s="12"/>
      <c r="BF767" s="12"/>
      <c r="BG767" s="12"/>
      <c r="BH767" s="12"/>
      <c r="BI767" s="12"/>
      <c r="BJ767" s="12"/>
      <c r="BK767" s="12"/>
    </row>
    <row r="768" spans="1:63" s="5" customFormat="1">
      <c r="A768" s="13"/>
      <c r="B768" s="13"/>
      <c r="C768" s="45"/>
      <c r="E768" s="46"/>
      <c r="F768" s="47"/>
      <c r="G768" s="48"/>
      <c r="H768" s="49"/>
      <c r="I768" s="49"/>
      <c r="J768" s="49"/>
      <c r="K768" s="50"/>
      <c r="L768" s="50"/>
      <c r="M768" s="50"/>
      <c r="N768" s="50"/>
      <c r="O768" s="50"/>
      <c r="P768" s="50"/>
      <c r="Q768" s="50"/>
      <c r="R768" s="51"/>
      <c r="S768" s="51"/>
      <c r="T768" s="51"/>
      <c r="U768" s="51"/>
      <c r="V768" s="51"/>
      <c r="W768" s="51"/>
      <c r="X768" s="44"/>
      <c r="AF768" s="52"/>
      <c r="AM768" s="7"/>
      <c r="AN768" s="7"/>
      <c r="AO768" s="53"/>
      <c r="AP768" s="54"/>
      <c r="AQ768" s="54"/>
      <c r="AR768" s="7"/>
      <c r="AS768" s="54"/>
      <c r="AT768" s="53"/>
      <c r="AU768" s="7"/>
      <c r="AV768" s="7"/>
      <c r="AW768" s="55"/>
      <c r="AX768" s="56"/>
      <c r="AY768" s="55"/>
      <c r="AZ768" s="55"/>
      <c r="BA768" s="55"/>
      <c r="BB768" s="11"/>
      <c r="BC768" s="12"/>
      <c r="BD768" s="12"/>
      <c r="BE768" s="12"/>
      <c r="BF768" s="12"/>
      <c r="BG768" s="12"/>
      <c r="BH768" s="12"/>
      <c r="BI768" s="12"/>
      <c r="BJ768" s="12"/>
      <c r="BK768" s="12"/>
    </row>
    <row r="769" spans="1:63" s="5" customFormat="1">
      <c r="A769" s="13"/>
      <c r="B769" s="13"/>
      <c r="C769" s="45"/>
      <c r="E769" s="46"/>
      <c r="F769" s="47"/>
      <c r="G769" s="48"/>
      <c r="H769" s="49"/>
      <c r="I769" s="49"/>
      <c r="J769" s="49"/>
      <c r="K769" s="50"/>
      <c r="L769" s="50"/>
      <c r="M769" s="50"/>
      <c r="N769" s="50"/>
      <c r="O769" s="50"/>
      <c r="P769" s="50"/>
      <c r="Q769" s="50"/>
      <c r="R769" s="51"/>
      <c r="S769" s="51"/>
      <c r="T769" s="51"/>
      <c r="U769" s="51"/>
      <c r="V769" s="51"/>
      <c r="W769" s="51"/>
      <c r="X769" s="44"/>
      <c r="AF769" s="52"/>
      <c r="AM769" s="7"/>
      <c r="AN769" s="7"/>
      <c r="AO769" s="53"/>
      <c r="AP769" s="54"/>
      <c r="AQ769" s="54"/>
      <c r="AR769" s="7"/>
      <c r="AS769" s="54"/>
      <c r="AT769" s="53"/>
      <c r="AU769" s="7"/>
      <c r="AV769" s="7"/>
      <c r="AW769" s="55"/>
      <c r="AX769" s="56"/>
      <c r="AY769" s="55"/>
      <c r="AZ769" s="55"/>
      <c r="BA769" s="55"/>
      <c r="BB769" s="11"/>
      <c r="BC769" s="12"/>
      <c r="BD769" s="12"/>
      <c r="BE769" s="12"/>
      <c r="BF769" s="12"/>
      <c r="BG769" s="12"/>
      <c r="BH769" s="12"/>
      <c r="BI769" s="12"/>
      <c r="BJ769" s="12"/>
      <c r="BK769" s="12"/>
    </row>
    <row r="770" spans="1:63" s="5" customFormat="1">
      <c r="A770" s="13"/>
      <c r="B770" s="13"/>
      <c r="C770" s="45"/>
      <c r="E770" s="46"/>
      <c r="F770" s="47"/>
      <c r="G770" s="48"/>
      <c r="H770" s="49"/>
      <c r="I770" s="49"/>
      <c r="J770" s="49"/>
      <c r="K770" s="50"/>
      <c r="L770" s="50"/>
      <c r="M770" s="50"/>
      <c r="N770" s="50"/>
      <c r="O770" s="50"/>
      <c r="P770" s="50"/>
      <c r="Q770" s="50"/>
      <c r="R770" s="51"/>
      <c r="S770" s="51"/>
      <c r="T770" s="51"/>
      <c r="U770" s="51"/>
      <c r="V770" s="51"/>
      <c r="W770" s="51"/>
      <c r="X770" s="44"/>
      <c r="AF770" s="52"/>
      <c r="AM770" s="7"/>
      <c r="AN770" s="7"/>
      <c r="AO770" s="53"/>
      <c r="AP770" s="54"/>
      <c r="AQ770" s="54"/>
      <c r="AR770" s="7"/>
      <c r="AS770" s="54"/>
      <c r="AT770" s="53"/>
      <c r="AU770" s="7"/>
      <c r="AV770" s="7"/>
      <c r="AW770" s="55"/>
      <c r="AX770" s="56"/>
      <c r="AY770" s="55"/>
      <c r="AZ770" s="55"/>
      <c r="BA770" s="55"/>
      <c r="BB770" s="11"/>
      <c r="BC770" s="12"/>
      <c r="BD770" s="12"/>
      <c r="BE770" s="12"/>
      <c r="BF770" s="12"/>
      <c r="BG770" s="12"/>
      <c r="BH770" s="12"/>
      <c r="BI770" s="12"/>
      <c r="BJ770" s="12"/>
      <c r="BK770" s="12"/>
    </row>
    <row r="771" spans="1:63" s="5" customFormat="1">
      <c r="A771" s="13"/>
      <c r="B771" s="13"/>
      <c r="C771" s="45"/>
      <c r="E771" s="46"/>
      <c r="F771" s="47"/>
      <c r="G771" s="48"/>
      <c r="H771" s="49"/>
      <c r="I771" s="49"/>
      <c r="J771" s="49"/>
      <c r="K771" s="50"/>
      <c r="L771" s="50"/>
      <c r="M771" s="50"/>
      <c r="N771" s="50"/>
      <c r="O771" s="50"/>
      <c r="P771" s="50"/>
      <c r="Q771" s="50"/>
      <c r="R771" s="51"/>
      <c r="S771" s="51"/>
      <c r="T771" s="51"/>
      <c r="U771" s="51"/>
      <c r="V771" s="51"/>
      <c r="W771" s="51"/>
      <c r="X771" s="44"/>
      <c r="AF771" s="52"/>
      <c r="AM771" s="7"/>
      <c r="AN771" s="7"/>
      <c r="AO771" s="53"/>
      <c r="AP771" s="54"/>
      <c r="AQ771" s="54"/>
      <c r="AR771" s="7"/>
      <c r="AS771" s="54"/>
      <c r="AT771" s="53"/>
      <c r="AU771" s="7"/>
      <c r="AV771" s="7"/>
      <c r="AW771" s="55"/>
      <c r="AX771" s="56"/>
      <c r="AY771" s="55"/>
      <c r="AZ771" s="55"/>
      <c r="BA771" s="55"/>
      <c r="BB771" s="11"/>
      <c r="BC771" s="12"/>
      <c r="BD771" s="12"/>
      <c r="BE771" s="12"/>
      <c r="BF771" s="12"/>
      <c r="BG771" s="12"/>
      <c r="BH771" s="12"/>
      <c r="BI771" s="12"/>
      <c r="BJ771" s="12"/>
      <c r="BK771" s="12"/>
    </row>
    <row r="772" spans="1:63" s="5" customFormat="1">
      <c r="A772" s="13"/>
      <c r="B772" s="13"/>
      <c r="C772" s="45"/>
      <c r="E772" s="46"/>
      <c r="F772" s="47"/>
      <c r="G772" s="48"/>
      <c r="H772" s="49"/>
      <c r="I772" s="49"/>
      <c r="J772" s="49"/>
      <c r="K772" s="50"/>
      <c r="L772" s="50"/>
      <c r="M772" s="50"/>
      <c r="N772" s="50"/>
      <c r="O772" s="50"/>
      <c r="P772" s="50"/>
      <c r="Q772" s="50"/>
      <c r="R772" s="51"/>
      <c r="S772" s="51"/>
      <c r="T772" s="51"/>
      <c r="U772" s="51"/>
      <c r="V772" s="51"/>
      <c r="W772" s="51"/>
      <c r="X772" s="44"/>
      <c r="AF772" s="52"/>
      <c r="AM772" s="7"/>
      <c r="AN772" s="7"/>
      <c r="AO772" s="53"/>
      <c r="AP772" s="54"/>
      <c r="AQ772" s="54"/>
      <c r="AR772" s="7"/>
      <c r="AS772" s="54"/>
      <c r="AT772" s="53"/>
      <c r="AU772" s="7"/>
      <c r="AV772" s="7"/>
      <c r="AW772" s="55"/>
      <c r="AX772" s="56"/>
      <c r="AY772" s="55"/>
      <c r="AZ772" s="55"/>
      <c r="BA772" s="55"/>
      <c r="BB772" s="11"/>
      <c r="BC772" s="12"/>
      <c r="BD772" s="12"/>
      <c r="BE772" s="12"/>
      <c r="BF772" s="12"/>
      <c r="BG772" s="12"/>
      <c r="BH772" s="12"/>
      <c r="BI772" s="12"/>
      <c r="BJ772" s="12"/>
      <c r="BK772" s="12"/>
    </row>
    <row r="773" spans="1:63" s="5" customFormat="1">
      <c r="A773" s="13"/>
      <c r="B773" s="13"/>
      <c r="C773" s="45"/>
      <c r="E773" s="46"/>
      <c r="F773" s="47"/>
      <c r="G773" s="48"/>
      <c r="H773" s="49"/>
      <c r="I773" s="49"/>
      <c r="J773" s="49"/>
      <c r="K773" s="50"/>
      <c r="L773" s="50"/>
      <c r="M773" s="50"/>
      <c r="N773" s="50"/>
      <c r="O773" s="50"/>
      <c r="P773" s="50"/>
      <c r="Q773" s="50"/>
      <c r="R773" s="51"/>
      <c r="S773" s="51"/>
      <c r="T773" s="51"/>
      <c r="U773" s="51"/>
      <c r="V773" s="51"/>
      <c r="W773" s="51"/>
      <c r="X773" s="44"/>
      <c r="AF773" s="52"/>
      <c r="AM773" s="7"/>
      <c r="AN773" s="7"/>
      <c r="AO773" s="53"/>
      <c r="AP773" s="54"/>
      <c r="AQ773" s="54"/>
      <c r="AR773" s="7"/>
      <c r="AS773" s="54"/>
      <c r="AT773" s="53"/>
      <c r="AU773" s="7"/>
      <c r="AV773" s="7"/>
      <c r="AW773" s="55"/>
      <c r="AX773" s="56"/>
      <c r="AY773" s="55"/>
      <c r="AZ773" s="55"/>
      <c r="BA773" s="55"/>
      <c r="BB773" s="11"/>
      <c r="BC773" s="12"/>
      <c r="BD773" s="12"/>
      <c r="BE773" s="12"/>
      <c r="BF773" s="12"/>
      <c r="BG773" s="12"/>
      <c r="BH773" s="12"/>
      <c r="BI773" s="12"/>
      <c r="BJ773" s="12"/>
      <c r="BK773" s="12"/>
    </row>
    <row r="774" spans="1:63" s="5" customFormat="1">
      <c r="A774" s="13"/>
      <c r="B774" s="13"/>
      <c r="C774" s="45"/>
      <c r="E774" s="46"/>
      <c r="F774" s="47"/>
      <c r="G774" s="48"/>
      <c r="H774" s="49"/>
      <c r="I774" s="49"/>
      <c r="J774" s="49"/>
      <c r="K774" s="50"/>
      <c r="L774" s="50"/>
      <c r="M774" s="50"/>
      <c r="N774" s="50"/>
      <c r="O774" s="50"/>
      <c r="P774" s="50"/>
      <c r="Q774" s="50"/>
      <c r="R774" s="51"/>
      <c r="S774" s="51"/>
      <c r="T774" s="51"/>
      <c r="U774" s="51"/>
      <c r="V774" s="51"/>
      <c r="W774" s="51"/>
      <c r="X774" s="44"/>
      <c r="AF774" s="52"/>
      <c r="AM774" s="7"/>
      <c r="AN774" s="7"/>
      <c r="AO774" s="53"/>
      <c r="AP774" s="54"/>
      <c r="AQ774" s="54"/>
      <c r="AR774" s="7"/>
      <c r="AS774" s="54"/>
      <c r="AT774" s="53"/>
      <c r="AU774" s="7"/>
      <c r="AV774" s="7"/>
      <c r="AW774" s="55"/>
      <c r="AX774" s="56"/>
      <c r="AY774" s="55"/>
      <c r="AZ774" s="55"/>
      <c r="BA774" s="55"/>
      <c r="BB774" s="11"/>
      <c r="BC774" s="12"/>
      <c r="BD774" s="12"/>
      <c r="BE774" s="12"/>
      <c r="BF774" s="12"/>
      <c r="BG774" s="12"/>
      <c r="BH774" s="12"/>
      <c r="BI774" s="12"/>
      <c r="BJ774" s="12"/>
      <c r="BK774" s="12"/>
    </row>
    <row r="775" spans="1:63" s="5" customFormat="1">
      <c r="A775" s="13"/>
      <c r="B775" s="13"/>
      <c r="C775" s="45"/>
      <c r="E775" s="46"/>
      <c r="F775" s="47"/>
      <c r="G775" s="48"/>
      <c r="H775" s="49"/>
      <c r="I775" s="49"/>
      <c r="J775" s="49"/>
      <c r="K775" s="50"/>
      <c r="L775" s="50"/>
      <c r="M775" s="50"/>
      <c r="N775" s="50"/>
      <c r="O775" s="50"/>
      <c r="P775" s="50"/>
      <c r="Q775" s="50"/>
      <c r="R775" s="51"/>
      <c r="S775" s="51"/>
      <c r="T775" s="51"/>
      <c r="U775" s="51"/>
      <c r="V775" s="51"/>
      <c r="W775" s="51"/>
      <c r="X775" s="44"/>
      <c r="AF775" s="52"/>
      <c r="AM775" s="7"/>
      <c r="AN775" s="7"/>
      <c r="AO775" s="53"/>
      <c r="AP775" s="54"/>
      <c r="AQ775" s="54"/>
      <c r="AR775" s="7"/>
      <c r="AS775" s="54"/>
      <c r="AT775" s="53"/>
      <c r="AU775" s="7"/>
      <c r="AV775" s="7"/>
      <c r="AW775" s="55"/>
      <c r="AX775" s="56"/>
      <c r="AY775" s="55"/>
      <c r="AZ775" s="55"/>
      <c r="BA775" s="55"/>
      <c r="BB775" s="11"/>
      <c r="BC775" s="12"/>
      <c r="BD775" s="12"/>
      <c r="BE775" s="12"/>
      <c r="BF775" s="12"/>
      <c r="BG775" s="12"/>
      <c r="BH775" s="12"/>
      <c r="BI775" s="12"/>
      <c r="BJ775" s="12"/>
      <c r="BK775" s="12"/>
    </row>
    <row r="776" spans="1:63" s="5" customFormat="1">
      <c r="A776" s="13"/>
      <c r="B776" s="13"/>
      <c r="C776" s="45"/>
      <c r="E776" s="46"/>
      <c r="F776" s="47"/>
      <c r="G776" s="48"/>
      <c r="H776" s="49"/>
      <c r="I776" s="49"/>
      <c r="J776" s="49"/>
      <c r="K776" s="50"/>
      <c r="L776" s="50"/>
      <c r="M776" s="50"/>
      <c r="N776" s="50"/>
      <c r="O776" s="50"/>
      <c r="P776" s="50"/>
      <c r="Q776" s="50"/>
      <c r="R776" s="51"/>
      <c r="S776" s="51"/>
      <c r="T776" s="51"/>
      <c r="U776" s="51"/>
      <c r="V776" s="51"/>
      <c r="W776" s="51"/>
      <c r="X776" s="44"/>
      <c r="AF776" s="52"/>
      <c r="AM776" s="7"/>
      <c r="AN776" s="7"/>
      <c r="AO776" s="53"/>
      <c r="AP776" s="54"/>
      <c r="AQ776" s="54"/>
      <c r="AR776" s="7"/>
      <c r="AS776" s="54"/>
      <c r="AT776" s="53"/>
      <c r="AU776" s="7"/>
      <c r="AV776" s="7"/>
      <c r="AW776" s="55"/>
      <c r="AX776" s="56"/>
      <c r="AY776" s="55"/>
      <c r="AZ776" s="55"/>
      <c r="BA776" s="55"/>
      <c r="BB776" s="11"/>
      <c r="BC776" s="12"/>
      <c r="BD776" s="12"/>
      <c r="BE776" s="12"/>
      <c r="BF776" s="12"/>
      <c r="BG776" s="12"/>
      <c r="BH776" s="12"/>
      <c r="BI776" s="12"/>
      <c r="BJ776" s="12"/>
      <c r="BK776" s="12"/>
    </row>
    <row r="777" spans="1:63" s="5" customFormat="1">
      <c r="A777" s="13"/>
      <c r="B777" s="13"/>
      <c r="C777" s="45"/>
      <c r="E777" s="46"/>
      <c r="F777" s="47"/>
      <c r="G777" s="48"/>
      <c r="H777" s="49"/>
      <c r="I777" s="49"/>
      <c r="J777" s="49"/>
      <c r="K777" s="50"/>
      <c r="L777" s="50"/>
      <c r="M777" s="50"/>
      <c r="N777" s="50"/>
      <c r="O777" s="50"/>
      <c r="P777" s="50"/>
      <c r="Q777" s="50"/>
      <c r="R777" s="51"/>
      <c r="S777" s="51"/>
      <c r="T777" s="51"/>
      <c r="U777" s="51"/>
      <c r="V777" s="51"/>
      <c r="W777" s="51"/>
      <c r="X777" s="44"/>
      <c r="AF777" s="52"/>
      <c r="AM777" s="7"/>
      <c r="AN777" s="7"/>
      <c r="AO777" s="53"/>
      <c r="AP777" s="54"/>
      <c r="AQ777" s="54"/>
      <c r="AR777" s="7"/>
      <c r="AS777" s="54"/>
      <c r="AT777" s="53"/>
      <c r="AU777" s="7"/>
      <c r="AV777" s="7"/>
      <c r="AW777" s="55"/>
      <c r="AX777" s="56"/>
      <c r="AY777" s="55"/>
      <c r="AZ777" s="55"/>
      <c r="BA777" s="55"/>
      <c r="BB777" s="11"/>
      <c r="BC777" s="12"/>
      <c r="BD777" s="12"/>
      <c r="BE777" s="12"/>
      <c r="BF777" s="12"/>
      <c r="BG777" s="12"/>
      <c r="BH777" s="12"/>
      <c r="BI777" s="12"/>
      <c r="BJ777" s="12"/>
      <c r="BK777" s="12"/>
    </row>
    <row r="778" spans="1:63" s="5" customFormat="1">
      <c r="A778" s="13"/>
      <c r="B778" s="13"/>
      <c r="C778" s="45"/>
      <c r="E778" s="46"/>
      <c r="F778" s="47"/>
      <c r="G778" s="48"/>
      <c r="H778" s="49"/>
      <c r="I778" s="49"/>
      <c r="J778" s="49"/>
      <c r="K778" s="50"/>
      <c r="L778" s="50"/>
      <c r="M778" s="50"/>
      <c r="N778" s="50"/>
      <c r="O778" s="50"/>
      <c r="P778" s="50"/>
      <c r="Q778" s="50"/>
      <c r="R778" s="51"/>
      <c r="S778" s="51"/>
      <c r="T778" s="51"/>
      <c r="U778" s="51"/>
      <c r="V778" s="51"/>
      <c r="W778" s="51"/>
      <c r="X778" s="44"/>
      <c r="AF778" s="52"/>
      <c r="AM778" s="7"/>
      <c r="AN778" s="7"/>
      <c r="AO778" s="53"/>
      <c r="AP778" s="54"/>
      <c r="AQ778" s="54"/>
      <c r="AR778" s="7"/>
      <c r="AS778" s="54"/>
      <c r="AT778" s="53"/>
      <c r="AU778" s="7"/>
      <c r="AV778" s="7"/>
      <c r="AW778" s="55"/>
      <c r="AX778" s="56"/>
      <c r="AY778" s="55"/>
      <c r="AZ778" s="55"/>
      <c r="BA778" s="55"/>
      <c r="BB778" s="11"/>
      <c r="BC778" s="12"/>
      <c r="BD778" s="12"/>
      <c r="BE778" s="12"/>
      <c r="BF778" s="12"/>
      <c r="BG778" s="12"/>
      <c r="BH778" s="12"/>
      <c r="BI778" s="12"/>
      <c r="BJ778" s="12"/>
      <c r="BK778" s="12"/>
    </row>
    <row r="779" spans="1:63" s="5" customFormat="1">
      <c r="A779" s="13"/>
      <c r="B779" s="13"/>
      <c r="C779" s="45"/>
      <c r="E779" s="46"/>
      <c r="F779" s="47"/>
      <c r="G779" s="48"/>
      <c r="H779" s="49"/>
      <c r="I779" s="49"/>
      <c r="J779" s="49"/>
      <c r="K779" s="50"/>
      <c r="L779" s="50"/>
      <c r="M779" s="50"/>
      <c r="N779" s="50"/>
      <c r="O779" s="50"/>
      <c r="P779" s="50"/>
      <c r="Q779" s="50"/>
      <c r="R779" s="51"/>
      <c r="S779" s="51"/>
      <c r="T779" s="51"/>
      <c r="U779" s="51"/>
      <c r="V779" s="51"/>
      <c r="W779" s="51"/>
      <c r="X779" s="44"/>
      <c r="AF779" s="52"/>
      <c r="AM779" s="7"/>
      <c r="AN779" s="7"/>
      <c r="AO779" s="53"/>
      <c r="AP779" s="54"/>
      <c r="AQ779" s="54"/>
      <c r="AR779" s="7"/>
      <c r="AS779" s="54"/>
      <c r="AT779" s="53"/>
      <c r="AU779" s="7"/>
      <c r="AV779" s="7"/>
      <c r="AW779" s="55"/>
      <c r="AX779" s="56"/>
      <c r="AY779" s="55"/>
      <c r="AZ779" s="55"/>
      <c r="BA779" s="55"/>
      <c r="BB779" s="11"/>
      <c r="BC779" s="12"/>
      <c r="BD779" s="12"/>
      <c r="BE779" s="12"/>
      <c r="BF779" s="12"/>
      <c r="BG779" s="12"/>
      <c r="BH779" s="12"/>
      <c r="BI779" s="12"/>
      <c r="BJ779" s="12"/>
      <c r="BK779" s="12"/>
    </row>
    <row r="780" spans="1:63" s="5" customFormat="1">
      <c r="A780" s="13"/>
      <c r="B780" s="13"/>
      <c r="C780" s="45"/>
      <c r="E780" s="46"/>
      <c r="F780" s="47"/>
      <c r="G780" s="48"/>
      <c r="H780" s="49"/>
      <c r="I780" s="49"/>
      <c r="J780" s="49"/>
      <c r="K780" s="50"/>
      <c r="L780" s="50"/>
      <c r="M780" s="50"/>
      <c r="N780" s="50"/>
      <c r="O780" s="50"/>
      <c r="P780" s="50"/>
      <c r="Q780" s="50"/>
      <c r="R780" s="51"/>
      <c r="S780" s="51"/>
      <c r="T780" s="51"/>
      <c r="U780" s="51"/>
      <c r="V780" s="51"/>
      <c r="W780" s="51"/>
      <c r="X780" s="44"/>
      <c r="AF780" s="52"/>
      <c r="AM780" s="7"/>
      <c r="AN780" s="7"/>
      <c r="AO780" s="53"/>
      <c r="AP780" s="54"/>
      <c r="AQ780" s="54"/>
      <c r="AR780" s="7"/>
      <c r="AS780" s="54"/>
      <c r="AT780" s="53"/>
      <c r="AU780" s="7"/>
      <c r="AV780" s="7"/>
      <c r="AW780" s="55"/>
      <c r="AX780" s="56"/>
      <c r="AY780" s="55"/>
      <c r="AZ780" s="55"/>
      <c r="BA780" s="55"/>
      <c r="BB780" s="11"/>
      <c r="BC780" s="12"/>
      <c r="BD780" s="12"/>
      <c r="BE780" s="12"/>
      <c r="BF780" s="12"/>
      <c r="BG780" s="12"/>
      <c r="BH780" s="12"/>
      <c r="BI780" s="12"/>
      <c r="BJ780" s="12"/>
      <c r="BK780" s="12"/>
    </row>
    <row r="781" spans="1:63" s="5" customFormat="1">
      <c r="A781" s="13"/>
      <c r="B781" s="13"/>
      <c r="C781" s="45"/>
      <c r="E781" s="46"/>
      <c r="F781" s="47"/>
      <c r="G781" s="48"/>
      <c r="H781" s="49"/>
      <c r="I781" s="49"/>
      <c r="J781" s="49"/>
      <c r="K781" s="50"/>
      <c r="L781" s="50"/>
      <c r="M781" s="50"/>
      <c r="N781" s="50"/>
      <c r="O781" s="50"/>
      <c r="P781" s="50"/>
      <c r="Q781" s="50"/>
      <c r="R781" s="51"/>
      <c r="S781" s="51"/>
      <c r="T781" s="51"/>
      <c r="U781" s="51"/>
      <c r="V781" s="51"/>
      <c r="W781" s="51"/>
      <c r="X781" s="44"/>
      <c r="AF781" s="52"/>
      <c r="AM781" s="7"/>
      <c r="AN781" s="7"/>
      <c r="AO781" s="53"/>
      <c r="AP781" s="54"/>
      <c r="AQ781" s="54"/>
      <c r="AR781" s="7"/>
      <c r="AS781" s="54"/>
      <c r="AT781" s="53"/>
      <c r="AU781" s="7"/>
      <c r="AV781" s="7"/>
      <c r="AW781" s="55"/>
      <c r="AX781" s="56"/>
      <c r="AY781" s="55"/>
      <c r="AZ781" s="55"/>
      <c r="BA781" s="55"/>
      <c r="BB781" s="11"/>
      <c r="BC781" s="12"/>
      <c r="BD781" s="12"/>
      <c r="BE781" s="12"/>
      <c r="BF781" s="12"/>
      <c r="BG781" s="12"/>
      <c r="BH781" s="12"/>
      <c r="BI781" s="12"/>
      <c r="BJ781" s="12"/>
      <c r="BK781" s="12"/>
    </row>
    <row r="782" spans="1:63" s="5" customFormat="1">
      <c r="A782" s="13"/>
      <c r="B782" s="13"/>
      <c r="C782" s="45"/>
      <c r="E782" s="46"/>
      <c r="F782" s="47"/>
      <c r="G782" s="48"/>
      <c r="H782" s="49"/>
      <c r="I782" s="49"/>
      <c r="J782" s="49"/>
      <c r="K782" s="50"/>
      <c r="L782" s="50"/>
      <c r="M782" s="50"/>
      <c r="N782" s="50"/>
      <c r="O782" s="50"/>
      <c r="P782" s="50"/>
      <c r="Q782" s="50"/>
      <c r="R782" s="51"/>
      <c r="S782" s="51"/>
      <c r="T782" s="51"/>
      <c r="U782" s="51"/>
      <c r="V782" s="51"/>
      <c r="W782" s="51"/>
      <c r="X782" s="44"/>
      <c r="AF782" s="52"/>
      <c r="AM782" s="7"/>
      <c r="AN782" s="7"/>
      <c r="AO782" s="53"/>
      <c r="AP782" s="54"/>
      <c r="AQ782" s="54"/>
      <c r="AR782" s="7"/>
      <c r="AS782" s="54"/>
      <c r="AT782" s="53"/>
      <c r="AU782" s="7"/>
      <c r="AV782" s="7"/>
      <c r="AW782" s="55"/>
      <c r="AX782" s="56"/>
      <c r="AY782" s="55"/>
      <c r="AZ782" s="55"/>
      <c r="BA782" s="55"/>
      <c r="BB782" s="11"/>
      <c r="BC782" s="12"/>
      <c r="BD782" s="12"/>
      <c r="BE782" s="12"/>
      <c r="BF782" s="12"/>
      <c r="BG782" s="12"/>
      <c r="BH782" s="12"/>
      <c r="BI782" s="12"/>
      <c r="BJ782" s="12"/>
      <c r="BK782" s="12"/>
    </row>
    <row r="783" spans="1:63" s="5" customFormat="1">
      <c r="A783" s="13"/>
      <c r="B783" s="13"/>
      <c r="C783" s="45"/>
      <c r="E783" s="46"/>
      <c r="F783" s="47"/>
      <c r="G783" s="48"/>
      <c r="H783" s="49"/>
      <c r="I783" s="49"/>
      <c r="J783" s="49"/>
      <c r="K783" s="50"/>
      <c r="L783" s="50"/>
      <c r="M783" s="50"/>
      <c r="N783" s="50"/>
      <c r="O783" s="50"/>
      <c r="P783" s="50"/>
      <c r="Q783" s="50"/>
      <c r="R783" s="51"/>
      <c r="S783" s="51"/>
      <c r="T783" s="51"/>
      <c r="U783" s="51"/>
      <c r="V783" s="51"/>
      <c r="W783" s="51"/>
      <c r="X783" s="44"/>
      <c r="AF783" s="52"/>
      <c r="AM783" s="7"/>
      <c r="AN783" s="7"/>
      <c r="AO783" s="53"/>
      <c r="AP783" s="54"/>
      <c r="AQ783" s="54"/>
      <c r="AR783" s="7"/>
      <c r="AS783" s="54"/>
      <c r="AT783" s="53"/>
      <c r="AU783" s="7"/>
      <c r="AV783" s="7"/>
      <c r="AW783" s="55"/>
      <c r="AX783" s="56"/>
      <c r="AY783" s="55"/>
      <c r="AZ783" s="55"/>
      <c r="BA783" s="55"/>
      <c r="BB783" s="11"/>
      <c r="BC783" s="12"/>
      <c r="BD783" s="12"/>
      <c r="BE783" s="12"/>
      <c r="BF783" s="12"/>
      <c r="BG783" s="12"/>
      <c r="BH783" s="12"/>
      <c r="BI783" s="12"/>
      <c r="BJ783" s="12"/>
      <c r="BK783" s="12"/>
    </row>
    <row r="784" spans="1:63" s="5" customFormat="1">
      <c r="A784" s="13"/>
      <c r="B784" s="13"/>
      <c r="C784" s="45"/>
      <c r="E784" s="46"/>
      <c r="F784" s="47"/>
      <c r="G784" s="48"/>
      <c r="H784" s="49"/>
      <c r="I784" s="49"/>
      <c r="J784" s="49"/>
      <c r="K784" s="50"/>
      <c r="L784" s="50"/>
      <c r="M784" s="50"/>
      <c r="N784" s="50"/>
      <c r="O784" s="50"/>
      <c r="P784" s="50"/>
      <c r="Q784" s="50"/>
      <c r="R784" s="51"/>
      <c r="S784" s="51"/>
      <c r="T784" s="51"/>
      <c r="U784" s="51"/>
      <c r="V784" s="51"/>
      <c r="W784" s="51"/>
      <c r="X784" s="44"/>
      <c r="AF784" s="52"/>
      <c r="AM784" s="7"/>
      <c r="AN784" s="7"/>
      <c r="AO784" s="53"/>
      <c r="AP784" s="54"/>
      <c r="AQ784" s="54"/>
      <c r="AR784" s="7"/>
      <c r="AS784" s="54"/>
      <c r="AT784" s="53"/>
      <c r="AU784" s="7"/>
      <c r="AV784" s="7"/>
      <c r="AW784" s="55"/>
      <c r="AX784" s="56"/>
      <c r="AY784" s="55"/>
      <c r="AZ784" s="55"/>
      <c r="BA784" s="55"/>
      <c r="BB784" s="11"/>
      <c r="BC784" s="12"/>
      <c r="BD784" s="12"/>
      <c r="BE784" s="12"/>
      <c r="BF784" s="12"/>
      <c r="BG784" s="12"/>
      <c r="BH784" s="12"/>
      <c r="BI784" s="12"/>
      <c r="BJ784" s="12"/>
      <c r="BK784" s="12"/>
    </row>
    <row r="785" spans="1:63" s="5" customFormat="1">
      <c r="A785" s="13"/>
      <c r="B785" s="13"/>
      <c r="C785" s="45"/>
      <c r="E785" s="46"/>
      <c r="F785" s="47"/>
      <c r="G785" s="48"/>
      <c r="H785" s="49"/>
      <c r="I785" s="49"/>
      <c r="J785" s="49"/>
      <c r="K785" s="50"/>
      <c r="L785" s="50"/>
      <c r="M785" s="50"/>
      <c r="N785" s="50"/>
      <c r="O785" s="50"/>
      <c r="P785" s="50"/>
      <c r="Q785" s="50"/>
      <c r="R785" s="51"/>
      <c r="S785" s="51"/>
      <c r="T785" s="51"/>
      <c r="U785" s="51"/>
      <c r="V785" s="51"/>
      <c r="W785" s="51"/>
      <c r="X785" s="44"/>
      <c r="AF785" s="52"/>
      <c r="AM785" s="7"/>
      <c r="AN785" s="7"/>
      <c r="AO785" s="53"/>
      <c r="AP785" s="54"/>
      <c r="AQ785" s="54"/>
      <c r="AR785" s="7"/>
      <c r="AS785" s="54"/>
      <c r="AT785" s="53"/>
      <c r="AU785" s="7"/>
      <c r="AV785" s="7"/>
      <c r="AW785" s="55"/>
      <c r="AX785" s="56"/>
      <c r="AY785" s="55"/>
      <c r="AZ785" s="55"/>
      <c r="BA785" s="55"/>
      <c r="BB785" s="11"/>
      <c r="BC785" s="12"/>
      <c r="BD785" s="12"/>
      <c r="BE785" s="12"/>
      <c r="BF785" s="12"/>
      <c r="BG785" s="12"/>
      <c r="BH785" s="12"/>
      <c r="BI785" s="12"/>
      <c r="BJ785" s="12"/>
      <c r="BK785" s="12"/>
    </row>
    <row r="786" spans="1:63" s="5" customFormat="1">
      <c r="A786" s="13"/>
      <c r="B786" s="13"/>
      <c r="C786" s="45"/>
      <c r="E786" s="46"/>
      <c r="F786" s="47"/>
      <c r="G786" s="48"/>
      <c r="H786" s="49"/>
      <c r="I786" s="49"/>
      <c r="J786" s="49"/>
      <c r="K786" s="50"/>
      <c r="L786" s="50"/>
      <c r="M786" s="50"/>
      <c r="N786" s="50"/>
      <c r="O786" s="50"/>
      <c r="P786" s="50"/>
      <c r="Q786" s="50"/>
      <c r="R786" s="51"/>
      <c r="S786" s="51"/>
      <c r="T786" s="51"/>
      <c r="U786" s="51"/>
      <c r="V786" s="51"/>
      <c r="W786" s="51"/>
      <c r="X786" s="44"/>
      <c r="AF786" s="52"/>
      <c r="AM786" s="7"/>
      <c r="AN786" s="7"/>
      <c r="AO786" s="53"/>
      <c r="AP786" s="54"/>
      <c r="AQ786" s="54"/>
      <c r="AR786" s="7"/>
      <c r="AS786" s="54"/>
      <c r="AT786" s="53"/>
      <c r="AU786" s="7"/>
      <c r="AV786" s="7"/>
      <c r="AW786" s="55"/>
      <c r="AX786" s="56"/>
      <c r="AY786" s="55"/>
      <c r="AZ786" s="55"/>
      <c r="BA786" s="55"/>
      <c r="BB786" s="11"/>
      <c r="BC786" s="12"/>
      <c r="BD786" s="12"/>
      <c r="BE786" s="12"/>
      <c r="BF786" s="12"/>
      <c r="BG786" s="12"/>
      <c r="BH786" s="12"/>
      <c r="BI786" s="12"/>
      <c r="BJ786" s="12"/>
      <c r="BK786" s="12"/>
    </row>
    <row r="787" spans="1:63" s="5" customFormat="1">
      <c r="A787" s="13"/>
      <c r="B787" s="13"/>
      <c r="C787" s="45"/>
      <c r="E787" s="46"/>
      <c r="F787" s="47"/>
      <c r="G787" s="48"/>
      <c r="H787" s="49"/>
      <c r="I787" s="49"/>
      <c r="J787" s="49"/>
      <c r="K787" s="50"/>
      <c r="L787" s="50"/>
      <c r="M787" s="50"/>
      <c r="N787" s="50"/>
      <c r="O787" s="50"/>
      <c r="P787" s="50"/>
      <c r="Q787" s="50"/>
      <c r="R787" s="51"/>
      <c r="S787" s="51"/>
      <c r="T787" s="51"/>
      <c r="U787" s="51"/>
      <c r="V787" s="51"/>
      <c r="W787" s="51"/>
      <c r="X787" s="44"/>
      <c r="AF787" s="52"/>
      <c r="AM787" s="7"/>
      <c r="AN787" s="7"/>
      <c r="AO787" s="53"/>
      <c r="AP787" s="54"/>
      <c r="AQ787" s="54"/>
      <c r="AR787" s="7"/>
      <c r="AS787" s="54"/>
      <c r="AT787" s="53"/>
      <c r="AU787" s="7"/>
      <c r="AV787" s="7"/>
      <c r="AW787" s="55"/>
      <c r="AX787" s="56"/>
      <c r="AY787" s="55"/>
      <c r="AZ787" s="55"/>
      <c r="BA787" s="55"/>
      <c r="BB787" s="11"/>
      <c r="BC787" s="12"/>
      <c r="BD787" s="12"/>
      <c r="BE787" s="12"/>
      <c r="BF787" s="12"/>
      <c r="BG787" s="12"/>
      <c r="BH787" s="12"/>
      <c r="BI787" s="12"/>
      <c r="BJ787" s="12"/>
      <c r="BK787" s="12"/>
    </row>
    <row r="788" spans="1:63" s="5" customFormat="1">
      <c r="A788" s="13"/>
      <c r="B788" s="13"/>
      <c r="C788" s="45"/>
      <c r="E788" s="46"/>
      <c r="F788" s="47"/>
      <c r="G788" s="48"/>
      <c r="H788" s="49"/>
      <c r="I788" s="49"/>
      <c r="J788" s="49"/>
      <c r="K788" s="50"/>
      <c r="L788" s="50"/>
      <c r="M788" s="50"/>
      <c r="N788" s="50"/>
      <c r="O788" s="50"/>
      <c r="P788" s="50"/>
      <c r="Q788" s="50"/>
      <c r="R788" s="51"/>
      <c r="S788" s="51"/>
      <c r="T788" s="51"/>
      <c r="U788" s="51"/>
      <c r="V788" s="51"/>
      <c r="W788" s="51"/>
      <c r="X788" s="44"/>
      <c r="AF788" s="52"/>
      <c r="AM788" s="7"/>
      <c r="AN788" s="7"/>
      <c r="AO788" s="53"/>
      <c r="AP788" s="54"/>
      <c r="AQ788" s="54"/>
      <c r="AR788" s="7"/>
      <c r="AS788" s="54"/>
      <c r="AT788" s="53"/>
      <c r="AU788" s="7"/>
      <c r="AV788" s="7"/>
      <c r="AW788" s="55"/>
      <c r="AX788" s="56"/>
      <c r="AY788" s="55"/>
      <c r="AZ788" s="55"/>
      <c r="BA788" s="55"/>
      <c r="BB788" s="11"/>
      <c r="BC788" s="12"/>
      <c r="BD788" s="12"/>
      <c r="BE788" s="12"/>
      <c r="BF788" s="12"/>
      <c r="BG788" s="12"/>
      <c r="BH788" s="12"/>
      <c r="BI788" s="12"/>
      <c r="BJ788" s="12"/>
      <c r="BK788" s="12"/>
    </row>
    <row r="789" spans="1:63" s="5" customFormat="1">
      <c r="A789" s="13"/>
      <c r="B789" s="13"/>
      <c r="C789" s="45"/>
      <c r="E789" s="46"/>
      <c r="F789" s="47"/>
      <c r="G789" s="48"/>
      <c r="H789" s="49"/>
      <c r="I789" s="49"/>
      <c r="J789" s="49"/>
      <c r="K789" s="50"/>
      <c r="L789" s="50"/>
      <c r="M789" s="50"/>
      <c r="N789" s="50"/>
      <c r="O789" s="50"/>
      <c r="P789" s="50"/>
      <c r="Q789" s="50"/>
      <c r="R789" s="51"/>
      <c r="S789" s="51"/>
      <c r="T789" s="51"/>
      <c r="U789" s="51"/>
      <c r="V789" s="51"/>
      <c r="W789" s="51"/>
      <c r="X789" s="44"/>
      <c r="AF789" s="52"/>
      <c r="AM789" s="7"/>
      <c r="AN789" s="7"/>
      <c r="AO789" s="53"/>
      <c r="AP789" s="54"/>
      <c r="AQ789" s="54"/>
      <c r="AR789" s="7"/>
      <c r="AS789" s="54"/>
      <c r="AT789" s="53"/>
      <c r="AU789" s="7"/>
      <c r="AV789" s="7"/>
      <c r="AW789" s="55"/>
      <c r="AX789" s="56"/>
      <c r="AY789" s="55"/>
      <c r="AZ789" s="55"/>
      <c r="BA789" s="55"/>
      <c r="BB789" s="11"/>
      <c r="BC789" s="12"/>
      <c r="BD789" s="12"/>
      <c r="BE789" s="12"/>
      <c r="BF789" s="12"/>
      <c r="BG789" s="12"/>
      <c r="BH789" s="12"/>
      <c r="BI789" s="12"/>
      <c r="BJ789" s="12"/>
      <c r="BK789" s="12"/>
    </row>
    <row r="790" spans="1:63" s="5" customFormat="1">
      <c r="A790" s="13"/>
      <c r="B790" s="13"/>
      <c r="C790" s="45"/>
      <c r="E790" s="46"/>
      <c r="F790" s="47"/>
      <c r="G790" s="48"/>
      <c r="H790" s="49"/>
      <c r="I790" s="49"/>
      <c r="J790" s="49"/>
      <c r="K790" s="50"/>
      <c r="L790" s="50"/>
      <c r="M790" s="50"/>
      <c r="N790" s="50"/>
      <c r="O790" s="50"/>
      <c r="P790" s="50"/>
      <c r="Q790" s="50"/>
      <c r="R790" s="51"/>
      <c r="S790" s="51"/>
      <c r="T790" s="51"/>
      <c r="U790" s="51"/>
      <c r="V790" s="51"/>
      <c r="W790" s="51"/>
      <c r="X790" s="44"/>
      <c r="AF790" s="52"/>
      <c r="AM790" s="7"/>
      <c r="AN790" s="7"/>
      <c r="AO790" s="53"/>
      <c r="AP790" s="54"/>
      <c r="AQ790" s="54"/>
      <c r="AR790" s="7"/>
      <c r="AS790" s="54"/>
      <c r="AT790" s="53"/>
      <c r="AU790" s="7"/>
      <c r="AV790" s="7"/>
      <c r="AW790" s="55"/>
      <c r="AX790" s="56"/>
      <c r="AY790" s="55"/>
      <c r="AZ790" s="55"/>
      <c r="BA790" s="55"/>
      <c r="BB790" s="11"/>
      <c r="BC790" s="12"/>
      <c r="BD790" s="12"/>
      <c r="BE790" s="12"/>
      <c r="BF790" s="12"/>
      <c r="BG790" s="12"/>
      <c r="BH790" s="12"/>
      <c r="BI790" s="12"/>
      <c r="BJ790" s="12"/>
      <c r="BK790" s="12"/>
    </row>
    <row r="791" spans="1:63" s="5" customFormat="1">
      <c r="A791" s="13"/>
      <c r="B791" s="13"/>
      <c r="C791" s="45"/>
      <c r="E791" s="46"/>
      <c r="F791" s="47"/>
      <c r="G791" s="48"/>
      <c r="H791" s="49"/>
      <c r="I791" s="49"/>
      <c r="J791" s="49"/>
      <c r="K791" s="50"/>
      <c r="L791" s="50"/>
      <c r="M791" s="50"/>
      <c r="N791" s="50"/>
      <c r="O791" s="50"/>
      <c r="P791" s="50"/>
      <c r="Q791" s="50"/>
      <c r="R791" s="51"/>
      <c r="S791" s="51"/>
      <c r="T791" s="51"/>
      <c r="U791" s="51"/>
      <c r="V791" s="51"/>
      <c r="W791" s="51"/>
      <c r="X791" s="44"/>
      <c r="AF791" s="52"/>
      <c r="AM791" s="7"/>
      <c r="AN791" s="7"/>
      <c r="AO791" s="53"/>
      <c r="AP791" s="54"/>
      <c r="AQ791" s="54"/>
      <c r="AR791" s="7"/>
      <c r="AS791" s="54"/>
      <c r="AT791" s="53"/>
      <c r="AU791" s="7"/>
      <c r="AV791" s="7"/>
      <c r="AW791" s="55"/>
      <c r="AX791" s="56"/>
      <c r="AY791" s="55"/>
      <c r="AZ791" s="55"/>
      <c r="BA791" s="55"/>
      <c r="BB791" s="11"/>
      <c r="BC791" s="12"/>
      <c r="BD791" s="12"/>
      <c r="BE791" s="12"/>
      <c r="BF791" s="12"/>
      <c r="BG791" s="12"/>
      <c r="BH791" s="12"/>
      <c r="BI791" s="12"/>
      <c r="BJ791" s="12"/>
      <c r="BK791" s="12"/>
    </row>
    <row r="792" spans="1:63" s="5" customFormat="1">
      <c r="A792" s="13"/>
      <c r="B792" s="13"/>
      <c r="C792" s="45"/>
      <c r="E792" s="46"/>
      <c r="F792" s="47"/>
      <c r="G792" s="48"/>
      <c r="H792" s="49"/>
      <c r="I792" s="49"/>
      <c r="J792" s="49"/>
      <c r="K792" s="50"/>
      <c r="L792" s="50"/>
      <c r="M792" s="50"/>
      <c r="N792" s="50"/>
      <c r="O792" s="50"/>
      <c r="P792" s="50"/>
      <c r="Q792" s="50"/>
      <c r="R792" s="51"/>
      <c r="S792" s="51"/>
      <c r="T792" s="51"/>
      <c r="U792" s="51"/>
      <c r="V792" s="51"/>
      <c r="W792" s="51"/>
      <c r="X792" s="44"/>
      <c r="AF792" s="52"/>
      <c r="AM792" s="7"/>
      <c r="AN792" s="7"/>
      <c r="AO792" s="53"/>
      <c r="AP792" s="54"/>
      <c r="AQ792" s="54"/>
      <c r="AR792" s="7"/>
      <c r="AS792" s="54"/>
      <c r="AT792" s="53"/>
      <c r="AU792" s="7"/>
      <c r="AV792" s="7"/>
      <c r="AW792" s="55"/>
      <c r="AX792" s="56"/>
      <c r="AY792" s="55"/>
      <c r="AZ792" s="55"/>
      <c r="BA792" s="55"/>
      <c r="BB792" s="11"/>
      <c r="BC792" s="12"/>
      <c r="BD792" s="12"/>
      <c r="BE792" s="12"/>
      <c r="BF792" s="12"/>
      <c r="BG792" s="12"/>
      <c r="BH792" s="12"/>
      <c r="BI792" s="12"/>
      <c r="BJ792" s="12"/>
      <c r="BK792" s="12"/>
    </row>
    <row r="793" spans="1:63" s="5" customFormat="1">
      <c r="A793" s="13"/>
      <c r="B793" s="13"/>
      <c r="C793" s="45"/>
      <c r="E793" s="46"/>
      <c r="F793" s="47"/>
      <c r="G793" s="48"/>
      <c r="H793" s="49"/>
      <c r="I793" s="49"/>
      <c r="J793" s="49"/>
      <c r="K793" s="50"/>
      <c r="L793" s="50"/>
      <c r="M793" s="50"/>
      <c r="N793" s="50"/>
      <c r="O793" s="50"/>
      <c r="P793" s="50"/>
      <c r="Q793" s="50"/>
      <c r="R793" s="51"/>
      <c r="S793" s="51"/>
      <c r="T793" s="51"/>
      <c r="U793" s="51"/>
      <c r="V793" s="51"/>
      <c r="W793" s="51"/>
      <c r="X793" s="44"/>
      <c r="AF793" s="52"/>
      <c r="AM793" s="7"/>
      <c r="AN793" s="7"/>
      <c r="AO793" s="53"/>
      <c r="AP793" s="54"/>
      <c r="AQ793" s="54"/>
      <c r="AR793" s="7"/>
      <c r="AS793" s="54"/>
      <c r="AT793" s="53"/>
      <c r="AU793" s="7"/>
      <c r="AV793" s="7"/>
      <c r="AW793" s="55"/>
      <c r="AX793" s="56"/>
      <c r="AY793" s="55"/>
      <c r="AZ793" s="55"/>
      <c r="BA793" s="55"/>
      <c r="BB793" s="11"/>
      <c r="BC793" s="12"/>
      <c r="BD793" s="12"/>
      <c r="BE793" s="12"/>
      <c r="BF793" s="12"/>
      <c r="BG793" s="12"/>
      <c r="BH793" s="12"/>
      <c r="BI793" s="12"/>
      <c r="BJ793" s="12"/>
      <c r="BK793" s="12"/>
    </row>
    <row r="794" spans="1:63" s="5" customFormat="1">
      <c r="A794" s="13"/>
      <c r="B794" s="13"/>
      <c r="C794" s="45"/>
      <c r="E794" s="46"/>
      <c r="F794" s="47"/>
      <c r="G794" s="48"/>
      <c r="H794" s="49"/>
      <c r="I794" s="49"/>
      <c r="J794" s="49"/>
      <c r="K794" s="50"/>
      <c r="L794" s="50"/>
      <c r="M794" s="50"/>
      <c r="N794" s="50"/>
      <c r="O794" s="50"/>
      <c r="P794" s="50"/>
      <c r="Q794" s="50"/>
      <c r="R794" s="51"/>
      <c r="S794" s="51"/>
      <c r="T794" s="51"/>
      <c r="U794" s="51"/>
      <c r="V794" s="51"/>
      <c r="W794" s="51"/>
      <c r="X794" s="44"/>
      <c r="AF794" s="52"/>
      <c r="AM794" s="7"/>
      <c r="AN794" s="7"/>
      <c r="AO794" s="53"/>
      <c r="AP794" s="54"/>
      <c r="AQ794" s="54"/>
      <c r="AR794" s="7"/>
      <c r="AS794" s="54"/>
      <c r="AT794" s="53"/>
      <c r="AU794" s="7"/>
      <c r="AV794" s="7"/>
      <c r="AW794" s="55"/>
      <c r="AX794" s="56"/>
      <c r="AY794" s="55"/>
      <c r="AZ794" s="55"/>
      <c r="BA794" s="55"/>
      <c r="BB794" s="11"/>
      <c r="BC794" s="12"/>
      <c r="BD794" s="12"/>
      <c r="BE794" s="12"/>
      <c r="BF794" s="12"/>
      <c r="BG794" s="12"/>
      <c r="BH794" s="12"/>
      <c r="BI794" s="12"/>
      <c r="BJ794" s="12"/>
      <c r="BK794" s="12"/>
    </row>
    <row r="795" spans="1:63" s="5" customFormat="1">
      <c r="A795" s="13"/>
      <c r="B795" s="13"/>
      <c r="C795" s="45"/>
      <c r="E795" s="46"/>
      <c r="F795" s="47"/>
      <c r="G795" s="48"/>
      <c r="H795" s="49"/>
      <c r="I795" s="49"/>
      <c r="J795" s="49"/>
      <c r="K795" s="50"/>
      <c r="L795" s="50"/>
      <c r="M795" s="50"/>
      <c r="N795" s="50"/>
      <c r="O795" s="50"/>
      <c r="P795" s="50"/>
      <c r="Q795" s="50"/>
      <c r="R795" s="51"/>
      <c r="S795" s="51"/>
      <c r="T795" s="51"/>
      <c r="U795" s="51"/>
      <c r="V795" s="51"/>
      <c r="W795" s="51"/>
      <c r="X795" s="44"/>
      <c r="AF795" s="52"/>
      <c r="AM795" s="7"/>
      <c r="AN795" s="7"/>
      <c r="AO795" s="53"/>
      <c r="AP795" s="54"/>
      <c r="AQ795" s="54"/>
      <c r="AR795" s="7"/>
      <c r="AS795" s="54"/>
      <c r="AT795" s="53"/>
      <c r="AU795" s="7"/>
      <c r="AV795" s="7"/>
      <c r="AW795" s="55"/>
      <c r="AX795" s="56"/>
      <c r="AY795" s="55"/>
      <c r="AZ795" s="55"/>
      <c r="BA795" s="55"/>
      <c r="BB795" s="11"/>
      <c r="BC795" s="12"/>
      <c r="BD795" s="12"/>
      <c r="BE795" s="12"/>
      <c r="BF795" s="12"/>
      <c r="BG795" s="12"/>
      <c r="BH795" s="12"/>
      <c r="BI795" s="12"/>
      <c r="BJ795" s="12"/>
      <c r="BK795" s="12"/>
    </row>
    <row r="796" spans="1:63" s="5" customFormat="1">
      <c r="A796" s="13"/>
      <c r="B796" s="13"/>
      <c r="C796" s="45"/>
      <c r="E796" s="46"/>
      <c r="F796" s="47"/>
      <c r="G796" s="48"/>
      <c r="H796" s="49"/>
      <c r="I796" s="49"/>
      <c r="J796" s="49"/>
      <c r="K796" s="50"/>
      <c r="L796" s="50"/>
      <c r="M796" s="50"/>
      <c r="N796" s="50"/>
      <c r="O796" s="50"/>
      <c r="P796" s="50"/>
      <c r="Q796" s="50"/>
      <c r="R796" s="51"/>
      <c r="S796" s="51"/>
      <c r="T796" s="51"/>
      <c r="U796" s="51"/>
      <c r="V796" s="51"/>
      <c r="W796" s="51"/>
      <c r="X796" s="44"/>
      <c r="AF796" s="52"/>
      <c r="AM796" s="7"/>
      <c r="AN796" s="7"/>
      <c r="AO796" s="53"/>
      <c r="AP796" s="54"/>
      <c r="AQ796" s="54"/>
      <c r="AR796" s="7"/>
      <c r="AS796" s="54"/>
      <c r="AT796" s="53"/>
      <c r="AU796" s="7"/>
      <c r="AV796" s="7"/>
      <c r="AW796" s="55"/>
      <c r="AX796" s="56"/>
      <c r="AY796" s="55"/>
      <c r="AZ796" s="55"/>
      <c r="BA796" s="55"/>
      <c r="BB796" s="11"/>
      <c r="BC796" s="12"/>
      <c r="BD796" s="12"/>
      <c r="BE796" s="12"/>
      <c r="BF796" s="12"/>
      <c r="BG796" s="12"/>
      <c r="BH796" s="12"/>
      <c r="BI796" s="12"/>
      <c r="BJ796" s="12"/>
      <c r="BK796" s="12"/>
    </row>
    <row r="797" spans="1:63" s="5" customFormat="1">
      <c r="A797" s="13"/>
      <c r="B797" s="13"/>
      <c r="C797" s="45"/>
      <c r="E797" s="46"/>
      <c r="F797" s="47"/>
      <c r="G797" s="48"/>
      <c r="H797" s="49"/>
      <c r="I797" s="49"/>
      <c r="J797" s="49"/>
      <c r="K797" s="50"/>
      <c r="L797" s="50"/>
      <c r="M797" s="50"/>
      <c r="N797" s="50"/>
      <c r="O797" s="50"/>
      <c r="P797" s="50"/>
      <c r="Q797" s="50"/>
      <c r="R797" s="51"/>
      <c r="S797" s="51"/>
      <c r="T797" s="51"/>
      <c r="U797" s="51"/>
      <c r="V797" s="51"/>
      <c r="W797" s="51"/>
      <c r="X797" s="44"/>
      <c r="AF797" s="52"/>
      <c r="AM797" s="7"/>
      <c r="AN797" s="7"/>
      <c r="AO797" s="53"/>
      <c r="AP797" s="54"/>
      <c r="AQ797" s="54"/>
      <c r="AR797" s="7"/>
      <c r="AS797" s="54"/>
      <c r="AT797" s="53"/>
      <c r="AU797" s="7"/>
      <c r="AV797" s="7"/>
      <c r="AW797" s="55"/>
      <c r="AX797" s="56"/>
      <c r="AY797" s="55"/>
      <c r="AZ797" s="55"/>
      <c r="BA797" s="55"/>
      <c r="BB797" s="11"/>
      <c r="BC797" s="12"/>
      <c r="BD797" s="12"/>
      <c r="BE797" s="12"/>
      <c r="BF797" s="12"/>
      <c r="BG797" s="12"/>
      <c r="BH797" s="12"/>
      <c r="BI797" s="12"/>
      <c r="BJ797" s="12"/>
      <c r="BK797" s="12"/>
    </row>
    <row r="798" spans="1:63" s="5" customFormat="1">
      <c r="A798" s="13"/>
      <c r="B798" s="13"/>
      <c r="C798" s="45"/>
      <c r="E798" s="46"/>
      <c r="F798" s="47"/>
      <c r="G798" s="48"/>
      <c r="H798" s="49"/>
      <c r="I798" s="49"/>
      <c r="J798" s="49"/>
      <c r="K798" s="50"/>
      <c r="L798" s="50"/>
      <c r="M798" s="50"/>
      <c r="N798" s="50"/>
      <c r="O798" s="50"/>
      <c r="P798" s="50"/>
      <c r="Q798" s="50"/>
      <c r="R798" s="51"/>
      <c r="S798" s="51"/>
      <c r="T798" s="51"/>
      <c r="U798" s="51"/>
      <c r="V798" s="51"/>
      <c r="W798" s="51"/>
      <c r="X798" s="44"/>
      <c r="AF798" s="52"/>
      <c r="AM798" s="7"/>
      <c r="AN798" s="7"/>
      <c r="AO798" s="53"/>
      <c r="AP798" s="54"/>
      <c r="AQ798" s="54"/>
      <c r="AR798" s="7"/>
      <c r="AS798" s="54"/>
      <c r="AT798" s="53"/>
      <c r="AU798" s="7"/>
      <c r="AV798" s="7"/>
      <c r="AW798" s="55"/>
      <c r="AX798" s="56"/>
      <c r="AY798" s="55"/>
      <c r="AZ798" s="55"/>
      <c r="BA798" s="55"/>
      <c r="BB798" s="11"/>
      <c r="BC798" s="12"/>
      <c r="BD798" s="12"/>
      <c r="BE798" s="12"/>
      <c r="BF798" s="12"/>
      <c r="BG798" s="12"/>
      <c r="BH798" s="12"/>
      <c r="BI798" s="12"/>
      <c r="BJ798" s="12"/>
      <c r="BK798" s="12"/>
    </row>
    <row r="799" spans="1:63" s="5" customFormat="1">
      <c r="A799" s="13"/>
      <c r="B799" s="13"/>
      <c r="C799" s="45"/>
      <c r="E799" s="46"/>
      <c r="F799" s="47"/>
      <c r="G799" s="48"/>
      <c r="H799" s="49"/>
      <c r="I799" s="49"/>
      <c r="J799" s="49"/>
      <c r="K799" s="50"/>
      <c r="L799" s="50"/>
      <c r="M799" s="50"/>
      <c r="N799" s="50"/>
      <c r="O799" s="50"/>
      <c r="P799" s="50"/>
      <c r="Q799" s="50"/>
      <c r="R799" s="51"/>
      <c r="S799" s="51"/>
      <c r="T799" s="51"/>
      <c r="U799" s="51"/>
      <c r="V799" s="51"/>
      <c r="W799" s="51"/>
      <c r="X799" s="44"/>
      <c r="AF799" s="52"/>
      <c r="AM799" s="7"/>
      <c r="AN799" s="7"/>
      <c r="AO799" s="53"/>
      <c r="AP799" s="54"/>
      <c r="AQ799" s="54"/>
      <c r="AR799" s="7"/>
      <c r="AS799" s="54"/>
      <c r="AT799" s="53"/>
      <c r="AU799" s="7"/>
      <c r="AV799" s="7"/>
      <c r="AW799" s="55"/>
      <c r="AX799" s="56"/>
      <c r="AY799" s="55"/>
      <c r="AZ799" s="55"/>
      <c r="BA799" s="55"/>
      <c r="BB799" s="11"/>
      <c r="BC799" s="12"/>
      <c r="BD799" s="12"/>
      <c r="BE799" s="12"/>
      <c r="BF799" s="12"/>
      <c r="BG799" s="12"/>
      <c r="BH799" s="12"/>
      <c r="BI799" s="12"/>
      <c r="BJ799" s="12"/>
      <c r="BK799" s="12"/>
    </row>
    <row r="800" spans="1:63" s="5" customFormat="1">
      <c r="A800" s="13"/>
      <c r="B800" s="13"/>
      <c r="C800" s="45"/>
      <c r="E800" s="46"/>
      <c r="F800" s="47"/>
      <c r="G800" s="48"/>
      <c r="H800" s="49"/>
      <c r="I800" s="49"/>
      <c r="J800" s="49"/>
      <c r="K800" s="50"/>
      <c r="L800" s="50"/>
      <c r="M800" s="50"/>
      <c r="N800" s="50"/>
      <c r="O800" s="50"/>
      <c r="P800" s="50"/>
      <c r="Q800" s="50"/>
      <c r="R800" s="51"/>
      <c r="S800" s="51"/>
      <c r="T800" s="51"/>
      <c r="U800" s="51"/>
      <c r="V800" s="51"/>
      <c r="W800" s="51"/>
      <c r="X800" s="44"/>
      <c r="AF800" s="52"/>
      <c r="AM800" s="7"/>
      <c r="AN800" s="7"/>
      <c r="AO800" s="53"/>
      <c r="AP800" s="54"/>
      <c r="AQ800" s="54"/>
      <c r="AR800" s="7"/>
      <c r="AS800" s="54"/>
      <c r="AT800" s="53"/>
      <c r="AU800" s="7"/>
      <c r="AV800" s="7"/>
      <c r="AW800" s="55"/>
      <c r="AX800" s="56"/>
      <c r="AY800" s="55"/>
      <c r="AZ800" s="55"/>
      <c r="BA800" s="55"/>
      <c r="BB800" s="11"/>
      <c r="BC800" s="12"/>
      <c r="BD800" s="12"/>
      <c r="BE800" s="12"/>
      <c r="BF800" s="12"/>
      <c r="BG800" s="12"/>
      <c r="BH800" s="12"/>
      <c r="BI800" s="12"/>
      <c r="BJ800" s="12"/>
      <c r="BK800" s="12"/>
    </row>
    <row r="801" spans="1:63" s="5" customFormat="1">
      <c r="A801" s="13"/>
      <c r="B801" s="13"/>
      <c r="C801" s="45"/>
      <c r="E801" s="46"/>
      <c r="F801" s="47"/>
      <c r="G801" s="48"/>
      <c r="H801" s="49"/>
      <c r="I801" s="49"/>
      <c r="J801" s="49"/>
      <c r="K801" s="50"/>
      <c r="L801" s="50"/>
      <c r="M801" s="50"/>
      <c r="N801" s="50"/>
      <c r="O801" s="50"/>
      <c r="P801" s="50"/>
      <c r="Q801" s="50"/>
      <c r="R801" s="51"/>
      <c r="S801" s="51"/>
      <c r="T801" s="51"/>
      <c r="U801" s="51"/>
      <c r="V801" s="51"/>
      <c r="W801" s="51"/>
      <c r="X801" s="44"/>
      <c r="AF801" s="52"/>
      <c r="AM801" s="7"/>
      <c r="AN801" s="7"/>
      <c r="AO801" s="53"/>
      <c r="AP801" s="54"/>
      <c r="AQ801" s="54"/>
      <c r="AR801" s="7"/>
      <c r="AS801" s="54"/>
      <c r="AT801" s="53"/>
      <c r="AU801" s="7"/>
      <c r="AV801" s="7"/>
      <c r="AW801" s="55"/>
      <c r="AX801" s="56"/>
      <c r="AY801" s="55"/>
      <c r="AZ801" s="55"/>
      <c r="BA801" s="55"/>
      <c r="BB801" s="11"/>
      <c r="BC801" s="12"/>
      <c r="BD801" s="12"/>
      <c r="BE801" s="12"/>
      <c r="BF801" s="12"/>
      <c r="BG801" s="12"/>
      <c r="BH801" s="12"/>
      <c r="BI801" s="12"/>
      <c r="BJ801" s="12"/>
      <c r="BK801" s="12"/>
    </row>
    <row r="802" spans="1:63" s="5" customFormat="1">
      <c r="A802" s="13"/>
      <c r="B802" s="13"/>
      <c r="C802" s="45"/>
      <c r="E802" s="46"/>
      <c r="F802" s="47"/>
      <c r="G802" s="48"/>
      <c r="H802" s="49"/>
      <c r="I802" s="49"/>
      <c r="J802" s="49"/>
      <c r="K802" s="50"/>
      <c r="L802" s="50"/>
      <c r="M802" s="50"/>
      <c r="N802" s="50"/>
      <c r="O802" s="50"/>
      <c r="P802" s="50"/>
      <c r="Q802" s="50"/>
      <c r="R802" s="51"/>
      <c r="S802" s="51"/>
      <c r="T802" s="51"/>
      <c r="U802" s="51"/>
      <c r="V802" s="51"/>
      <c r="W802" s="51"/>
      <c r="X802" s="44"/>
      <c r="AF802" s="52"/>
      <c r="AM802" s="7"/>
      <c r="AN802" s="7"/>
      <c r="AO802" s="53"/>
      <c r="AP802" s="54"/>
      <c r="AQ802" s="54"/>
      <c r="AR802" s="7"/>
      <c r="AS802" s="54"/>
      <c r="AT802" s="53"/>
      <c r="AU802" s="7"/>
      <c r="AV802" s="7"/>
      <c r="AW802" s="55"/>
      <c r="AX802" s="56"/>
      <c r="AY802" s="55"/>
      <c r="AZ802" s="55"/>
      <c r="BA802" s="55"/>
      <c r="BB802" s="11"/>
      <c r="BC802" s="12"/>
      <c r="BD802" s="12"/>
      <c r="BE802" s="12"/>
      <c r="BF802" s="12"/>
      <c r="BG802" s="12"/>
      <c r="BH802" s="12"/>
      <c r="BI802" s="12"/>
      <c r="BJ802" s="12"/>
      <c r="BK802" s="12"/>
    </row>
    <row r="803" spans="1:63" s="5" customFormat="1">
      <c r="A803" s="13"/>
      <c r="B803" s="13"/>
      <c r="C803" s="45"/>
      <c r="E803" s="46"/>
      <c r="F803" s="47"/>
      <c r="G803" s="48"/>
      <c r="H803" s="49"/>
      <c r="I803" s="49"/>
      <c r="J803" s="49"/>
      <c r="K803" s="50"/>
      <c r="L803" s="50"/>
      <c r="M803" s="50"/>
      <c r="N803" s="50"/>
      <c r="O803" s="50"/>
      <c r="P803" s="50"/>
      <c r="Q803" s="50"/>
      <c r="R803" s="51"/>
      <c r="S803" s="51"/>
      <c r="T803" s="51"/>
      <c r="U803" s="51"/>
      <c r="V803" s="51"/>
      <c r="W803" s="51"/>
      <c r="X803" s="44"/>
      <c r="AF803" s="52"/>
      <c r="AM803" s="7"/>
      <c r="AN803" s="7"/>
      <c r="AO803" s="53"/>
      <c r="AP803" s="54"/>
      <c r="AQ803" s="54"/>
      <c r="AR803" s="7"/>
      <c r="AS803" s="54"/>
      <c r="AT803" s="53"/>
      <c r="AU803" s="7"/>
      <c r="AV803" s="7"/>
      <c r="AW803" s="55"/>
      <c r="AX803" s="56"/>
      <c r="AY803" s="55"/>
      <c r="AZ803" s="55"/>
      <c r="BA803" s="55"/>
      <c r="BB803" s="11"/>
      <c r="BC803" s="12"/>
      <c r="BD803" s="12"/>
      <c r="BE803" s="12"/>
      <c r="BF803" s="12"/>
      <c r="BG803" s="12"/>
      <c r="BH803" s="12"/>
      <c r="BI803" s="12"/>
      <c r="BJ803" s="12"/>
      <c r="BK803" s="12"/>
    </row>
    <row r="804" spans="1:63" s="5" customFormat="1">
      <c r="A804" s="13"/>
      <c r="B804" s="13"/>
      <c r="C804" s="45"/>
      <c r="E804" s="46"/>
      <c r="F804" s="47"/>
      <c r="G804" s="48"/>
      <c r="H804" s="49"/>
      <c r="I804" s="49"/>
      <c r="J804" s="49"/>
      <c r="K804" s="50"/>
      <c r="L804" s="50"/>
      <c r="M804" s="50"/>
      <c r="N804" s="50"/>
      <c r="O804" s="50"/>
      <c r="P804" s="50"/>
      <c r="Q804" s="50"/>
      <c r="R804" s="51"/>
      <c r="S804" s="51"/>
      <c r="T804" s="51"/>
      <c r="U804" s="51"/>
      <c r="V804" s="51"/>
      <c r="W804" s="51"/>
      <c r="X804" s="44"/>
      <c r="AF804" s="52"/>
      <c r="AM804" s="7"/>
      <c r="AN804" s="7"/>
      <c r="AO804" s="53"/>
      <c r="AP804" s="54"/>
      <c r="AQ804" s="54"/>
      <c r="AR804" s="7"/>
      <c r="AS804" s="54"/>
      <c r="AT804" s="53"/>
      <c r="AU804" s="7"/>
      <c r="AV804" s="7"/>
      <c r="AW804" s="55"/>
      <c r="AX804" s="56"/>
      <c r="AY804" s="55"/>
      <c r="AZ804" s="55"/>
      <c r="BA804" s="55"/>
      <c r="BB804" s="11"/>
      <c r="BC804" s="12"/>
      <c r="BD804" s="12"/>
      <c r="BE804" s="12"/>
      <c r="BF804" s="12"/>
      <c r="BG804" s="12"/>
      <c r="BH804" s="12"/>
      <c r="BI804" s="12"/>
      <c r="BJ804" s="12"/>
      <c r="BK804" s="12"/>
    </row>
    <row r="805" spans="1:63" s="5" customFormat="1">
      <c r="A805" s="13"/>
      <c r="B805" s="13"/>
      <c r="C805" s="45"/>
      <c r="E805" s="46"/>
      <c r="F805" s="47"/>
      <c r="G805" s="48"/>
      <c r="H805" s="49"/>
      <c r="I805" s="49"/>
      <c r="J805" s="49"/>
      <c r="K805" s="50"/>
      <c r="L805" s="50"/>
      <c r="M805" s="50"/>
      <c r="N805" s="50"/>
      <c r="O805" s="50"/>
      <c r="P805" s="50"/>
      <c r="Q805" s="50"/>
      <c r="R805" s="51"/>
      <c r="S805" s="51"/>
      <c r="T805" s="51"/>
      <c r="U805" s="51"/>
      <c r="V805" s="51"/>
      <c r="W805" s="51"/>
      <c r="X805" s="44"/>
      <c r="AF805" s="52"/>
      <c r="AM805" s="7"/>
      <c r="AN805" s="7"/>
      <c r="AO805" s="53"/>
      <c r="AP805" s="54"/>
      <c r="AQ805" s="54"/>
      <c r="AR805" s="7"/>
      <c r="AS805" s="54"/>
      <c r="AT805" s="53"/>
      <c r="AU805" s="7"/>
      <c r="AV805" s="7"/>
      <c r="AW805" s="55"/>
      <c r="AX805" s="56"/>
      <c r="AY805" s="55"/>
      <c r="AZ805" s="55"/>
      <c r="BA805" s="55"/>
      <c r="BB805" s="11"/>
      <c r="BC805" s="12"/>
      <c r="BD805" s="12"/>
      <c r="BE805" s="12"/>
      <c r="BF805" s="12"/>
      <c r="BG805" s="12"/>
      <c r="BH805" s="12"/>
      <c r="BI805" s="12"/>
      <c r="BJ805" s="12"/>
      <c r="BK805" s="12"/>
    </row>
    <row r="806" spans="1:63" s="5" customFormat="1">
      <c r="A806" s="13"/>
      <c r="B806" s="13"/>
      <c r="C806" s="45"/>
      <c r="E806" s="46"/>
      <c r="F806" s="47"/>
      <c r="G806" s="48"/>
      <c r="H806" s="49"/>
      <c r="I806" s="49"/>
      <c r="J806" s="49"/>
      <c r="K806" s="50"/>
      <c r="L806" s="50"/>
      <c r="M806" s="50"/>
      <c r="N806" s="50"/>
      <c r="O806" s="50"/>
      <c r="P806" s="50"/>
      <c r="Q806" s="50"/>
      <c r="R806" s="51"/>
      <c r="S806" s="51"/>
      <c r="T806" s="51"/>
      <c r="U806" s="51"/>
      <c r="V806" s="51"/>
      <c r="W806" s="51"/>
      <c r="X806" s="44"/>
      <c r="AF806" s="52"/>
      <c r="AM806" s="7"/>
      <c r="AN806" s="7"/>
      <c r="AO806" s="53"/>
      <c r="AP806" s="54"/>
      <c r="AQ806" s="54"/>
      <c r="AR806" s="7"/>
      <c r="AS806" s="54"/>
      <c r="AT806" s="53"/>
      <c r="AU806" s="7"/>
      <c r="AV806" s="7"/>
      <c r="AW806" s="55"/>
      <c r="AX806" s="56"/>
      <c r="AY806" s="55"/>
      <c r="AZ806" s="55"/>
      <c r="BA806" s="55"/>
      <c r="BB806" s="11"/>
      <c r="BC806" s="12"/>
      <c r="BD806" s="12"/>
      <c r="BE806" s="12"/>
      <c r="BF806" s="12"/>
      <c r="BG806" s="12"/>
      <c r="BH806" s="12"/>
      <c r="BI806" s="12"/>
      <c r="BJ806" s="12"/>
      <c r="BK806" s="12"/>
    </row>
    <row r="807" spans="1:63" s="5" customFormat="1">
      <c r="A807" s="13"/>
      <c r="B807" s="13"/>
      <c r="C807" s="45"/>
      <c r="E807" s="46"/>
      <c r="F807" s="47"/>
      <c r="G807" s="48"/>
      <c r="H807" s="49"/>
      <c r="I807" s="49"/>
      <c r="J807" s="49"/>
      <c r="K807" s="50"/>
      <c r="L807" s="50"/>
      <c r="M807" s="50"/>
      <c r="N807" s="50"/>
      <c r="O807" s="50"/>
      <c r="P807" s="50"/>
      <c r="Q807" s="50"/>
      <c r="R807" s="51"/>
      <c r="S807" s="51"/>
      <c r="T807" s="51"/>
      <c r="U807" s="51"/>
      <c r="V807" s="51"/>
      <c r="W807" s="51"/>
      <c r="X807" s="44"/>
      <c r="AF807" s="52"/>
      <c r="AM807" s="7"/>
      <c r="AN807" s="7"/>
      <c r="AO807" s="53"/>
      <c r="AP807" s="54"/>
      <c r="AQ807" s="54"/>
      <c r="AR807" s="7"/>
      <c r="AS807" s="54"/>
      <c r="AT807" s="53"/>
      <c r="AU807" s="7"/>
      <c r="AV807" s="7"/>
      <c r="AW807" s="55"/>
      <c r="AX807" s="56"/>
      <c r="AY807" s="55"/>
      <c r="AZ807" s="55"/>
      <c r="BA807" s="55"/>
      <c r="BB807" s="11"/>
      <c r="BC807" s="12"/>
      <c r="BD807" s="12"/>
      <c r="BE807" s="12"/>
      <c r="BF807" s="12"/>
      <c r="BG807" s="12"/>
      <c r="BH807" s="12"/>
      <c r="BI807" s="12"/>
      <c r="BJ807" s="12"/>
      <c r="BK807" s="12"/>
    </row>
    <row r="808" spans="1:63" s="5" customFormat="1">
      <c r="A808" s="13"/>
      <c r="B808" s="13"/>
      <c r="C808" s="45"/>
      <c r="E808" s="46"/>
      <c r="F808" s="47"/>
      <c r="G808" s="48"/>
      <c r="H808" s="49"/>
      <c r="I808" s="49"/>
      <c r="J808" s="49"/>
      <c r="K808" s="50"/>
      <c r="L808" s="50"/>
      <c r="M808" s="50"/>
      <c r="N808" s="50"/>
      <c r="O808" s="50"/>
      <c r="P808" s="50"/>
      <c r="Q808" s="50"/>
      <c r="R808" s="51"/>
      <c r="S808" s="51"/>
      <c r="T808" s="51"/>
      <c r="U808" s="51"/>
      <c r="V808" s="51"/>
      <c r="W808" s="51"/>
      <c r="X808" s="44"/>
      <c r="AF808" s="52"/>
      <c r="AM808" s="7"/>
      <c r="AN808" s="7"/>
      <c r="AO808" s="53"/>
      <c r="AP808" s="54"/>
      <c r="AQ808" s="54"/>
      <c r="AR808" s="7"/>
      <c r="AS808" s="54"/>
      <c r="AT808" s="53"/>
      <c r="AU808" s="7"/>
      <c r="AV808" s="7"/>
      <c r="AW808" s="55"/>
      <c r="AX808" s="56"/>
      <c r="AY808" s="55"/>
      <c r="AZ808" s="55"/>
      <c r="BA808" s="55"/>
      <c r="BB808" s="11"/>
      <c r="BC808" s="12"/>
      <c r="BD808" s="12"/>
      <c r="BE808" s="12"/>
      <c r="BF808" s="12"/>
      <c r="BG808" s="12"/>
      <c r="BH808" s="12"/>
      <c r="BI808" s="12"/>
      <c r="BJ808" s="12"/>
      <c r="BK808" s="12"/>
    </row>
    <row r="809" spans="1:63" s="5" customFormat="1">
      <c r="A809" s="13"/>
      <c r="B809" s="13"/>
      <c r="C809" s="45"/>
      <c r="E809" s="46"/>
      <c r="F809" s="47"/>
      <c r="G809" s="48"/>
      <c r="H809" s="49"/>
      <c r="I809" s="49"/>
      <c r="J809" s="49"/>
      <c r="K809" s="50"/>
      <c r="L809" s="50"/>
      <c r="M809" s="50"/>
      <c r="N809" s="50"/>
      <c r="O809" s="50"/>
      <c r="P809" s="50"/>
      <c r="Q809" s="50"/>
      <c r="R809" s="51"/>
      <c r="S809" s="51"/>
      <c r="T809" s="51"/>
      <c r="U809" s="51"/>
      <c r="V809" s="51"/>
      <c r="W809" s="51"/>
      <c r="X809" s="44"/>
      <c r="AF809" s="52"/>
      <c r="AM809" s="7"/>
      <c r="AN809" s="7"/>
      <c r="AO809" s="53"/>
      <c r="AP809" s="54"/>
      <c r="AQ809" s="54"/>
      <c r="AR809" s="7"/>
      <c r="AS809" s="54"/>
      <c r="AT809" s="53"/>
      <c r="AU809" s="7"/>
      <c r="AV809" s="7"/>
      <c r="AW809" s="55"/>
      <c r="AX809" s="56"/>
      <c r="AY809" s="55"/>
      <c r="AZ809" s="55"/>
      <c r="BA809" s="55"/>
      <c r="BB809" s="11"/>
      <c r="BC809" s="12"/>
      <c r="BD809" s="12"/>
      <c r="BE809" s="12"/>
      <c r="BF809" s="12"/>
      <c r="BG809" s="12"/>
      <c r="BH809" s="12"/>
      <c r="BI809" s="12"/>
      <c r="BJ809" s="12"/>
      <c r="BK809" s="12"/>
    </row>
    <row r="810" spans="1:63" s="5" customFormat="1">
      <c r="A810" s="13"/>
      <c r="B810" s="13"/>
      <c r="C810" s="45"/>
      <c r="E810" s="46"/>
      <c r="F810" s="47"/>
      <c r="G810" s="48"/>
      <c r="H810" s="49"/>
      <c r="I810" s="49"/>
      <c r="J810" s="49"/>
      <c r="K810" s="50"/>
      <c r="L810" s="50"/>
      <c r="M810" s="50"/>
      <c r="N810" s="50"/>
      <c r="O810" s="50"/>
      <c r="P810" s="50"/>
      <c r="Q810" s="50"/>
      <c r="R810" s="51"/>
      <c r="S810" s="51"/>
      <c r="T810" s="51"/>
      <c r="U810" s="51"/>
      <c r="V810" s="51"/>
      <c r="W810" s="51"/>
      <c r="X810" s="44"/>
      <c r="AF810" s="52"/>
      <c r="AM810" s="7"/>
      <c r="AN810" s="7"/>
      <c r="AO810" s="53"/>
      <c r="AP810" s="54"/>
      <c r="AQ810" s="54"/>
      <c r="AR810" s="7"/>
      <c r="AS810" s="54"/>
      <c r="AT810" s="53"/>
      <c r="AU810" s="7"/>
      <c r="AV810" s="7"/>
      <c r="AW810" s="55"/>
      <c r="AX810" s="56"/>
      <c r="AY810" s="55"/>
      <c r="AZ810" s="55"/>
      <c r="BA810" s="55"/>
      <c r="BB810" s="11"/>
      <c r="BC810" s="12"/>
      <c r="BD810" s="12"/>
      <c r="BE810" s="12"/>
      <c r="BF810" s="12"/>
      <c r="BG810" s="12"/>
      <c r="BH810" s="12"/>
      <c r="BI810" s="12"/>
      <c r="BJ810" s="12"/>
      <c r="BK810" s="12"/>
    </row>
    <row r="811" spans="1:63" s="5" customFormat="1">
      <c r="A811" s="13"/>
      <c r="B811" s="13"/>
      <c r="C811" s="45"/>
      <c r="E811" s="46"/>
      <c r="F811" s="47"/>
      <c r="G811" s="48"/>
      <c r="H811" s="49"/>
      <c r="I811" s="49"/>
      <c r="J811" s="49"/>
      <c r="K811" s="50"/>
      <c r="L811" s="50"/>
      <c r="M811" s="50"/>
      <c r="N811" s="50"/>
      <c r="O811" s="50"/>
      <c r="P811" s="50"/>
      <c r="Q811" s="50"/>
      <c r="R811" s="51"/>
      <c r="S811" s="51"/>
      <c r="T811" s="51"/>
      <c r="U811" s="51"/>
      <c r="V811" s="51"/>
      <c r="W811" s="51"/>
      <c r="X811" s="44"/>
      <c r="AF811" s="52"/>
      <c r="AM811" s="7"/>
      <c r="AN811" s="7"/>
      <c r="AO811" s="53"/>
      <c r="AP811" s="54"/>
      <c r="AQ811" s="54"/>
      <c r="AR811" s="7"/>
      <c r="AS811" s="54"/>
      <c r="AT811" s="53"/>
      <c r="AU811" s="7"/>
      <c r="AV811" s="7"/>
      <c r="AW811" s="55"/>
      <c r="AX811" s="56"/>
      <c r="AY811" s="55"/>
      <c r="AZ811" s="55"/>
      <c r="BA811" s="55"/>
      <c r="BB811" s="11"/>
      <c r="BC811" s="12"/>
      <c r="BD811" s="12"/>
      <c r="BE811" s="12"/>
      <c r="BF811" s="12"/>
      <c r="BG811" s="12"/>
      <c r="BH811" s="12"/>
      <c r="BI811" s="12"/>
      <c r="BJ811" s="12"/>
      <c r="BK811" s="12"/>
    </row>
    <row r="812" spans="1:63" s="5" customFormat="1">
      <c r="A812" s="13"/>
      <c r="B812" s="13"/>
      <c r="C812" s="45"/>
      <c r="E812" s="46"/>
      <c r="F812" s="47"/>
      <c r="G812" s="48"/>
      <c r="H812" s="49"/>
      <c r="I812" s="49"/>
      <c r="J812" s="49"/>
      <c r="K812" s="50"/>
      <c r="L812" s="50"/>
      <c r="M812" s="50"/>
      <c r="N812" s="50"/>
      <c r="O812" s="50"/>
      <c r="P812" s="50"/>
      <c r="Q812" s="50"/>
      <c r="R812" s="51"/>
      <c r="S812" s="51"/>
      <c r="T812" s="51"/>
      <c r="U812" s="51"/>
      <c r="V812" s="51"/>
      <c r="W812" s="51"/>
      <c r="X812" s="44"/>
      <c r="AF812" s="52"/>
      <c r="AM812" s="7"/>
      <c r="AN812" s="7"/>
      <c r="AO812" s="53"/>
      <c r="AP812" s="54"/>
      <c r="AQ812" s="54"/>
      <c r="AR812" s="7"/>
      <c r="AS812" s="54"/>
      <c r="AT812" s="53"/>
      <c r="AU812" s="7"/>
      <c r="AV812" s="7"/>
      <c r="AW812" s="55"/>
      <c r="AX812" s="56"/>
      <c r="AY812" s="55"/>
      <c r="AZ812" s="55"/>
      <c r="BA812" s="55"/>
      <c r="BB812" s="11"/>
      <c r="BC812" s="12"/>
      <c r="BD812" s="12"/>
      <c r="BE812" s="12"/>
      <c r="BF812" s="12"/>
      <c r="BG812" s="12"/>
      <c r="BH812" s="12"/>
      <c r="BI812" s="12"/>
      <c r="BJ812" s="12"/>
      <c r="BK812" s="12"/>
    </row>
    <row r="813" spans="1:63" s="5" customFormat="1">
      <c r="A813" s="13"/>
      <c r="B813" s="13"/>
      <c r="C813" s="45"/>
      <c r="E813" s="46"/>
      <c r="F813" s="47"/>
      <c r="G813" s="48"/>
      <c r="H813" s="49"/>
      <c r="I813" s="49"/>
      <c r="J813" s="49"/>
      <c r="K813" s="50"/>
      <c r="L813" s="50"/>
      <c r="M813" s="50"/>
      <c r="N813" s="50"/>
      <c r="O813" s="50"/>
      <c r="P813" s="50"/>
      <c r="Q813" s="50"/>
      <c r="R813" s="51"/>
      <c r="S813" s="51"/>
      <c r="T813" s="51"/>
      <c r="U813" s="51"/>
      <c r="V813" s="51"/>
      <c r="W813" s="51"/>
      <c r="X813" s="44"/>
      <c r="AF813" s="52"/>
      <c r="AM813" s="7"/>
      <c r="AN813" s="7"/>
      <c r="AO813" s="53"/>
      <c r="AP813" s="54"/>
      <c r="AQ813" s="54"/>
      <c r="AR813" s="7"/>
      <c r="AS813" s="54"/>
      <c r="AT813" s="53"/>
      <c r="AU813" s="7"/>
      <c r="AV813" s="7"/>
      <c r="AW813" s="55"/>
      <c r="AX813" s="56"/>
      <c r="AY813" s="55"/>
      <c r="AZ813" s="55"/>
      <c r="BA813" s="55"/>
      <c r="BB813" s="11"/>
      <c r="BC813" s="12"/>
      <c r="BD813" s="12"/>
      <c r="BE813" s="12"/>
      <c r="BF813" s="12"/>
      <c r="BG813" s="12"/>
      <c r="BH813" s="12"/>
      <c r="BI813" s="12"/>
      <c r="BJ813" s="12"/>
      <c r="BK813" s="12"/>
    </row>
    <row r="814" spans="1:63" s="5" customFormat="1">
      <c r="A814" s="13"/>
      <c r="B814" s="13"/>
      <c r="C814" s="45"/>
      <c r="E814" s="46"/>
      <c r="F814" s="47"/>
      <c r="G814" s="48"/>
      <c r="H814" s="49"/>
      <c r="I814" s="49"/>
      <c r="J814" s="49"/>
      <c r="K814" s="50"/>
      <c r="L814" s="50"/>
      <c r="M814" s="50"/>
      <c r="N814" s="50"/>
      <c r="O814" s="50"/>
      <c r="P814" s="50"/>
      <c r="Q814" s="50"/>
      <c r="R814" s="51"/>
      <c r="S814" s="51"/>
      <c r="T814" s="51"/>
      <c r="U814" s="51"/>
      <c r="V814" s="51"/>
      <c r="W814" s="51"/>
      <c r="X814" s="44"/>
      <c r="AF814" s="52"/>
      <c r="AM814" s="7"/>
      <c r="AN814" s="7"/>
      <c r="AO814" s="53"/>
      <c r="AP814" s="54"/>
      <c r="AQ814" s="54"/>
      <c r="AR814" s="7"/>
      <c r="AS814" s="54"/>
      <c r="AT814" s="53"/>
      <c r="AU814" s="7"/>
      <c r="AV814" s="7"/>
      <c r="AW814" s="55"/>
      <c r="AX814" s="56"/>
      <c r="AY814" s="55"/>
      <c r="AZ814" s="55"/>
      <c r="BA814" s="55"/>
      <c r="BB814" s="11"/>
      <c r="BC814" s="12"/>
      <c r="BD814" s="12"/>
      <c r="BE814" s="12"/>
      <c r="BF814" s="12"/>
      <c r="BG814" s="12"/>
      <c r="BH814" s="12"/>
      <c r="BI814" s="12"/>
      <c r="BJ814" s="12"/>
      <c r="BK814" s="12"/>
    </row>
    <row r="815" spans="1:63" s="5" customFormat="1">
      <c r="A815" s="13"/>
      <c r="B815" s="13"/>
      <c r="C815" s="45"/>
      <c r="E815" s="46"/>
      <c r="F815" s="47"/>
      <c r="G815" s="48"/>
      <c r="H815" s="49"/>
      <c r="I815" s="49"/>
      <c r="J815" s="49"/>
      <c r="K815" s="50"/>
      <c r="L815" s="50"/>
      <c r="M815" s="50"/>
      <c r="N815" s="50"/>
      <c r="O815" s="50"/>
      <c r="P815" s="50"/>
      <c r="Q815" s="50"/>
      <c r="R815" s="51"/>
      <c r="S815" s="51"/>
      <c r="T815" s="51"/>
      <c r="U815" s="51"/>
      <c r="V815" s="51"/>
      <c r="W815" s="51"/>
      <c r="X815" s="44"/>
      <c r="AF815" s="52"/>
      <c r="AM815" s="7"/>
      <c r="AN815" s="7"/>
      <c r="AO815" s="53"/>
      <c r="AP815" s="54"/>
      <c r="AQ815" s="54"/>
      <c r="AR815" s="7"/>
      <c r="AS815" s="54"/>
      <c r="AT815" s="53"/>
      <c r="AU815" s="7"/>
      <c r="AV815" s="7"/>
      <c r="AW815" s="55"/>
      <c r="AX815" s="56"/>
      <c r="AY815" s="55"/>
      <c r="AZ815" s="55"/>
      <c r="BA815" s="55"/>
      <c r="BB815" s="11"/>
      <c r="BC815" s="12"/>
      <c r="BD815" s="12"/>
      <c r="BE815" s="12"/>
      <c r="BF815" s="12"/>
      <c r="BG815" s="12"/>
      <c r="BH815" s="12"/>
      <c r="BI815" s="12"/>
      <c r="BJ815" s="12"/>
      <c r="BK815" s="12"/>
    </row>
    <row r="816" spans="1:63" s="5" customFormat="1">
      <c r="A816" s="13"/>
      <c r="B816" s="13"/>
      <c r="C816" s="45"/>
      <c r="E816" s="46"/>
      <c r="F816" s="47"/>
      <c r="G816" s="48"/>
      <c r="H816" s="49"/>
      <c r="I816" s="49"/>
      <c r="J816" s="49"/>
      <c r="K816" s="50"/>
      <c r="L816" s="50"/>
      <c r="M816" s="50"/>
      <c r="N816" s="50"/>
      <c r="O816" s="50"/>
      <c r="P816" s="50"/>
      <c r="Q816" s="50"/>
      <c r="R816" s="51"/>
      <c r="S816" s="51"/>
      <c r="T816" s="51"/>
      <c r="U816" s="51"/>
      <c r="V816" s="51"/>
      <c r="W816" s="51"/>
      <c r="X816" s="44"/>
      <c r="AF816" s="52"/>
      <c r="AM816" s="7"/>
      <c r="AN816" s="7"/>
      <c r="AO816" s="53"/>
      <c r="AP816" s="54"/>
      <c r="AQ816" s="54"/>
      <c r="AR816" s="7"/>
      <c r="AS816" s="54"/>
      <c r="AT816" s="53"/>
      <c r="AU816" s="7"/>
      <c r="AV816" s="7"/>
      <c r="AW816" s="55"/>
      <c r="AX816" s="56"/>
      <c r="AY816" s="55"/>
      <c r="AZ816" s="55"/>
      <c r="BA816" s="55"/>
      <c r="BB816" s="11"/>
      <c r="BC816" s="12"/>
      <c r="BD816" s="12"/>
      <c r="BE816" s="12"/>
      <c r="BF816" s="12"/>
      <c r="BG816" s="12"/>
      <c r="BH816" s="12"/>
      <c r="BI816" s="12"/>
      <c r="BJ816" s="12"/>
      <c r="BK816" s="12"/>
    </row>
    <row r="817" spans="1:63" s="5" customFormat="1">
      <c r="A817" s="13"/>
      <c r="B817" s="13"/>
      <c r="C817" s="45"/>
      <c r="E817" s="46"/>
      <c r="F817" s="47"/>
      <c r="G817" s="48"/>
      <c r="H817" s="49"/>
      <c r="I817" s="49"/>
      <c r="J817" s="49"/>
      <c r="K817" s="50"/>
      <c r="L817" s="50"/>
      <c r="M817" s="50"/>
      <c r="N817" s="50"/>
      <c r="O817" s="50"/>
      <c r="P817" s="50"/>
      <c r="Q817" s="50"/>
      <c r="R817" s="51"/>
      <c r="S817" s="51"/>
      <c r="T817" s="51"/>
      <c r="U817" s="51"/>
      <c r="V817" s="51"/>
      <c r="W817" s="51"/>
      <c r="X817" s="44"/>
      <c r="AF817" s="52"/>
      <c r="AM817" s="7"/>
      <c r="AN817" s="7"/>
      <c r="AO817" s="53"/>
      <c r="AP817" s="54"/>
      <c r="AQ817" s="54"/>
      <c r="AR817" s="7"/>
      <c r="AS817" s="54"/>
      <c r="AT817" s="53"/>
      <c r="AU817" s="7"/>
      <c r="AV817" s="7"/>
      <c r="AW817" s="55"/>
      <c r="AX817" s="56"/>
      <c r="AY817" s="55"/>
      <c r="AZ817" s="55"/>
      <c r="BA817" s="55"/>
      <c r="BB817" s="11"/>
      <c r="BC817" s="12"/>
      <c r="BD817" s="12"/>
      <c r="BE817" s="12"/>
      <c r="BF817" s="12"/>
      <c r="BG817" s="12"/>
      <c r="BH817" s="12"/>
      <c r="BI817" s="12"/>
      <c r="BJ817" s="12"/>
      <c r="BK817" s="12"/>
    </row>
    <row r="818" spans="1:63" s="5" customFormat="1">
      <c r="A818" s="13"/>
      <c r="B818" s="13"/>
      <c r="C818" s="45"/>
      <c r="E818" s="46"/>
      <c r="F818" s="47"/>
      <c r="G818" s="48"/>
      <c r="H818" s="49"/>
      <c r="I818" s="49"/>
      <c r="J818" s="49"/>
      <c r="K818" s="50"/>
      <c r="L818" s="50"/>
      <c r="M818" s="50"/>
      <c r="N818" s="50"/>
      <c r="O818" s="50"/>
      <c r="P818" s="50"/>
      <c r="Q818" s="50"/>
      <c r="R818" s="51"/>
      <c r="S818" s="51"/>
      <c r="T818" s="51"/>
      <c r="U818" s="51"/>
      <c r="V818" s="51"/>
      <c r="W818" s="51"/>
      <c r="X818" s="44"/>
      <c r="AF818" s="52"/>
      <c r="AM818" s="7"/>
      <c r="AN818" s="7"/>
      <c r="AO818" s="53"/>
      <c r="AP818" s="54"/>
      <c r="AQ818" s="54"/>
      <c r="AR818" s="7"/>
      <c r="AS818" s="54"/>
      <c r="AT818" s="53"/>
      <c r="AU818" s="7"/>
      <c r="AV818" s="7"/>
      <c r="AW818" s="55"/>
      <c r="AX818" s="56"/>
      <c r="AY818" s="55"/>
      <c r="AZ818" s="55"/>
      <c r="BA818" s="55"/>
      <c r="BB818" s="11"/>
      <c r="BC818" s="12"/>
      <c r="BD818" s="12"/>
      <c r="BE818" s="12"/>
      <c r="BF818" s="12"/>
      <c r="BG818" s="12"/>
      <c r="BH818" s="12"/>
      <c r="BI818" s="12"/>
      <c r="BJ818" s="12"/>
      <c r="BK818" s="12"/>
    </row>
    <row r="819" spans="1:63" s="5" customFormat="1">
      <c r="A819" s="13"/>
      <c r="B819" s="13"/>
      <c r="C819" s="45"/>
      <c r="E819" s="46"/>
      <c r="F819" s="47"/>
      <c r="G819" s="48"/>
      <c r="H819" s="49"/>
      <c r="I819" s="49"/>
      <c r="J819" s="49"/>
      <c r="K819" s="50"/>
      <c r="L819" s="50"/>
      <c r="M819" s="50"/>
      <c r="N819" s="50"/>
      <c r="O819" s="50"/>
      <c r="P819" s="50"/>
      <c r="Q819" s="50"/>
      <c r="R819" s="51"/>
      <c r="S819" s="51"/>
      <c r="T819" s="51"/>
      <c r="U819" s="51"/>
      <c r="V819" s="51"/>
      <c r="W819" s="51"/>
      <c r="X819" s="44"/>
      <c r="AF819" s="52"/>
      <c r="AM819" s="7"/>
      <c r="AN819" s="7"/>
      <c r="AO819" s="53"/>
      <c r="AP819" s="54"/>
      <c r="AQ819" s="54"/>
      <c r="AR819" s="7"/>
      <c r="AS819" s="54"/>
      <c r="AT819" s="53"/>
      <c r="AU819" s="7"/>
      <c r="AV819" s="7"/>
      <c r="AW819" s="55"/>
      <c r="AX819" s="56"/>
      <c r="AY819" s="55"/>
      <c r="AZ819" s="55"/>
      <c r="BA819" s="55"/>
      <c r="BB819" s="11"/>
      <c r="BC819" s="12"/>
      <c r="BD819" s="12"/>
      <c r="BE819" s="12"/>
      <c r="BF819" s="12"/>
      <c r="BG819" s="12"/>
      <c r="BH819" s="12"/>
      <c r="BI819" s="12"/>
      <c r="BJ819" s="12"/>
      <c r="BK819" s="12"/>
    </row>
    <row r="820" spans="1:63" s="5" customFormat="1">
      <c r="A820" s="13"/>
      <c r="B820" s="13"/>
      <c r="C820" s="45"/>
      <c r="E820" s="46"/>
      <c r="F820" s="47"/>
      <c r="G820" s="48"/>
      <c r="H820" s="49"/>
      <c r="I820" s="49"/>
      <c r="J820" s="49"/>
      <c r="K820" s="50"/>
      <c r="L820" s="50"/>
      <c r="M820" s="50"/>
      <c r="N820" s="50"/>
      <c r="O820" s="50"/>
      <c r="P820" s="50"/>
      <c r="Q820" s="50"/>
      <c r="R820" s="51"/>
      <c r="S820" s="51"/>
      <c r="T820" s="51"/>
      <c r="U820" s="51"/>
      <c r="V820" s="51"/>
      <c r="W820" s="51"/>
      <c r="X820" s="44"/>
      <c r="AF820" s="52"/>
      <c r="AM820" s="7"/>
      <c r="AN820" s="7"/>
      <c r="AO820" s="53"/>
      <c r="AP820" s="54"/>
      <c r="AQ820" s="54"/>
      <c r="AR820" s="7"/>
      <c r="AS820" s="54"/>
      <c r="AT820" s="53"/>
      <c r="AU820" s="7"/>
      <c r="AV820" s="7"/>
      <c r="AW820" s="55"/>
      <c r="AX820" s="56"/>
      <c r="AY820" s="55"/>
      <c r="AZ820" s="55"/>
      <c r="BA820" s="55"/>
      <c r="BB820" s="11"/>
      <c r="BC820" s="12"/>
      <c r="BD820" s="12"/>
      <c r="BE820" s="12"/>
      <c r="BF820" s="12"/>
      <c r="BG820" s="12"/>
      <c r="BH820" s="12"/>
      <c r="BI820" s="12"/>
      <c r="BJ820" s="12"/>
      <c r="BK820" s="12"/>
    </row>
    <row r="821" spans="1:63" s="5" customFormat="1">
      <c r="A821" s="13"/>
      <c r="B821" s="13"/>
      <c r="C821" s="45"/>
      <c r="E821" s="46"/>
      <c r="F821" s="47"/>
      <c r="G821" s="48"/>
      <c r="H821" s="49"/>
      <c r="I821" s="49"/>
      <c r="J821" s="49"/>
      <c r="K821" s="50"/>
      <c r="L821" s="50"/>
      <c r="M821" s="50"/>
      <c r="N821" s="50"/>
      <c r="O821" s="50"/>
      <c r="P821" s="50"/>
      <c r="Q821" s="50"/>
      <c r="R821" s="51"/>
      <c r="S821" s="51"/>
      <c r="T821" s="51"/>
      <c r="U821" s="51"/>
      <c r="V821" s="51"/>
      <c r="W821" s="51"/>
      <c r="X821" s="44"/>
      <c r="AF821" s="52"/>
      <c r="AM821" s="7"/>
      <c r="AN821" s="7"/>
      <c r="AO821" s="53"/>
      <c r="AP821" s="54"/>
      <c r="AQ821" s="54"/>
      <c r="AR821" s="7"/>
      <c r="AS821" s="54"/>
      <c r="AT821" s="53"/>
      <c r="AU821" s="7"/>
      <c r="AV821" s="7"/>
      <c r="AW821" s="55"/>
      <c r="AX821" s="56"/>
      <c r="AY821" s="55"/>
      <c r="AZ821" s="55"/>
      <c r="BA821" s="55"/>
      <c r="BB821" s="11"/>
      <c r="BC821" s="12"/>
      <c r="BD821" s="12"/>
      <c r="BE821" s="12"/>
      <c r="BF821" s="12"/>
      <c r="BG821" s="12"/>
      <c r="BH821" s="12"/>
      <c r="BI821" s="12"/>
      <c r="BJ821" s="12"/>
      <c r="BK821" s="12"/>
    </row>
    <row r="822" spans="1:63" s="5" customFormat="1">
      <c r="A822" s="13"/>
      <c r="B822" s="13"/>
      <c r="C822" s="45"/>
      <c r="E822" s="46"/>
      <c r="F822" s="47"/>
      <c r="G822" s="48"/>
      <c r="H822" s="49"/>
      <c r="I822" s="49"/>
      <c r="J822" s="49"/>
      <c r="K822" s="50"/>
      <c r="L822" s="50"/>
      <c r="M822" s="50"/>
      <c r="N822" s="50"/>
      <c r="O822" s="50"/>
      <c r="P822" s="50"/>
      <c r="Q822" s="50"/>
      <c r="R822" s="51"/>
      <c r="S822" s="51"/>
      <c r="T822" s="51"/>
      <c r="U822" s="51"/>
      <c r="V822" s="51"/>
      <c r="W822" s="51"/>
      <c r="X822" s="44"/>
      <c r="AF822" s="52"/>
      <c r="AM822" s="7"/>
      <c r="AN822" s="7"/>
      <c r="AO822" s="53"/>
      <c r="AP822" s="54"/>
      <c r="AQ822" s="54"/>
      <c r="AR822" s="7"/>
      <c r="AS822" s="54"/>
      <c r="AT822" s="53"/>
      <c r="AU822" s="7"/>
      <c r="AV822" s="7"/>
      <c r="AW822" s="55"/>
      <c r="AX822" s="56"/>
      <c r="AY822" s="55"/>
      <c r="AZ822" s="55"/>
      <c r="BA822" s="55"/>
      <c r="BB822" s="11"/>
      <c r="BC822" s="12"/>
      <c r="BD822" s="12"/>
      <c r="BE822" s="12"/>
      <c r="BF822" s="12"/>
      <c r="BG822" s="12"/>
      <c r="BH822" s="12"/>
      <c r="BI822" s="12"/>
      <c r="BJ822" s="12"/>
      <c r="BK822" s="12"/>
    </row>
    <row r="823" spans="1:63" s="5" customFormat="1">
      <c r="A823" s="13"/>
      <c r="B823" s="13"/>
      <c r="C823" s="45"/>
      <c r="E823" s="46"/>
      <c r="F823" s="47"/>
      <c r="G823" s="48"/>
      <c r="H823" s="49"/>
      <c r="I823" s="49"/>
      <c r="J823" s="49"/>
      <c r="K823" s="50"/>
      <c r="L823" s="50"/>
      <c r="M823" s="50"/>
      <c r="N823" s="50"/>
      <c r="O823" s="50"/>
      <c r="P823" s="50"/>
      <c r="Q823" s="50"/>
      <c r="R823" s="51"/>
      <c r="S823" s="51"/>
      <c r="T823" s="51"/>
      <c r="U823" s="51"/>
      <c r="V823" s="51"/>
      <c r="W823" s="51"/>
      <c r="X823" s="44"/>
      <c r="AF823" s="52"/>
      <c r="AM823" s="7"/>
      <c r="AN823" s="7"/>
      <c r="AO823" s="53"/>
      <c r="AP823" s="54"/>
      <c r="AQ823" s="54"/>
      <c r="AR823" s="7"/>
      <c r="AS823" s="54"/>
      <c r="AT823" s="53"/>
      <c r="AU823" s="7"/>
      <c r="AV823" s="7"/>
      <c r="AW823" s="55"/>
      <c r="AX823" s="56"/>
      <c r="AY823" s="55"/>
      <c r="AZ823" s="55"/>
      <c r="BA823" s="55"/>
      <c r="BB823" s="11"/>
      <c r="BC823" s="12"/>
      <c r="BD823" s="12"/>
      <c r="BE823" s="12"/>
      <c r="BF823" s="12"/>
      <c r="BG823" s="12"/>
      <c r="BH823" s="12"/>
      <c r="BI823" s="12"/>
      <c r="BJ823" s="12"/>
      <c r="BK823" s="12"/>
    </row>
    <row r="824" spans="1:63" s="5" customFormat="1">
      <c r="A824" s="13"/>
      <c r="B824" s="13"/>
      <c r="C824" s="45"/>
      <c r="E824" s="46"/>
      <c r="F824" s="47"/>
      <c r="G824" s="48"/>
      <c r="H824" s="49"/>
      <c r="I824" s="49"/>
      <c r="J824" s="49"/>
      <c r="K824" s="50"/>
      <c r="L824" s="50"/>
      <c r="M824" s="50"/>
      <c r="N824" s="50"/>
      <c r="O824" s="50"/>
      <c r="P824" s="50"/>
      <c r="Q824" s="50"/>
      <c r="R824" s="51"/>
      <c r="S824" s="51"/>
      <c r="T824" s="51"/>
      <c r="U824" s="51"/>
      <c r="V824" s="51"/>
      <c r="W824" s="51"/>
      <c r="X824" s="44"/>
      <c r="AF824" s="52"/>
      <c r="AM824" s="7"/>
      <c r="AN824" s="7"/>
      <c r="AO824" s="53"/>
      <c r="AP824" s="54"/>
      <c r="AQ824" s="54"/>
      <c r="AR824" s="7"/>
      <c r="AS824" s="54"/>
      <c r="AT824" s="53"/>
      <c r="AU824" s="7"/>
      <c r="AV824" s="7"/>
      <c r="AW824" s="55"/>
      <c r="AX824" s="56"/>
      <c r="AY824" s="55"/>
      <c r="AZ824" s="55"/>
      <c r="BA824" s="55"/>
      <c r="BB824" s="11"/>
      <c r="BC824" s="12"/>
      <c r="BD824" s="12"/>
      <c r="BE824" s="12"/>
      <c r="BF824" s="12"/>
      <c r="BG824" s="12"/>
      <c r="BH824" s="12"/>
      <c r="BI824" s="12"/>
      <c r="BJ824" s="12"/>
      <c r="BK824" s="12"/>
    </row>
    <row r="825" spans="1:63" s="5" customFormat="1">
      <c r="A825" s="13"/>
      <c r="B825" s="13"/>
      <c r="C825" s="45"/>
      <c r="E825" s="46"/>
      <c r="F825" s="47"/>
      <c r="G825" s="48"/>
      <c r="H825" s="49"/>
      <c r="I825" s="49"/>
      <c r="J825" s="49"/>
      <c r="K825" s="50"/>
      <c r="L825" s="50"/>
      <c r="M825" s="50"/>
      <c r="N825" s="50"/>
      <c r="O825" s="50"/>
      <c r="P825" s="50"/>
      <c r="Q825" s="50"/>
      <c r="R825" s="51"/>
      <c r="S825" s="51"/>
      <c r="T825" s="51"/>
      <c r="U825" s="51"/>
      <c r="V825" s="51"/>
      <c r="W825" s="51"/>
      <c r="X825" s="44"/>
      <c r="AF825" s="52"/>
      <c r="AM825" s="7"/>
      <c r="AN825" s="7"/>
      <c r="AO825" s="53"/>
      <c r="AP825" s="54"/>
      <c r="AQ825" s="54"/>
      <c r="AR825" s="7"/>
      <c r="AS825" s="54"/>
      <c r="AT825" s="53"/>
      <c r="AU825" s="7"/>
      <c r="AV825" s="7"/>
      <c r="AW825" s="55"/>
      <c r="AX825" s="56"/>
      <c r="AY825" s="55"/>
      <c r="AZ825" s="55"/>
      <c r="BA825" s="55"/>
      <c r="BB825" s="11"/>
      <c r="BC825" s="12"/>
      <c r="BD825" s="12"/>
      <c r="BE825" s="12"/>
      <c r="BF825" s="12"/>
      <c r="BG825" s="12"/>
      <c r="BH825" s="12"/>
      <c r="BI825" s="12"/>
      <c r="BJ825" s="12"/>
      <c r="BK825" s="12"/>
    </row>
    <row r="826" spans="1:63" s="5" customFormat="1">
      <c r="A826" s="13"/>
      <c r="B826" s="13"/>
      <c r="C826" s="45"/>
      <c r="E826" s="46"/>
      <c r="F826" s="47"/>
      <c r="G826" s="48"/>
      <c r="H826" s="49"/>
      <c r="I826" s="49"/>
      <c r="J826" s="49"/>
      <c r="K826" s="50"/>
      <c r="L826" s="50"/>
      <c r="M826" s="50"/>
      <c r="N826" s="50"/>
      <c r="O826" s="50"/>
      <c r="P826" s="50"/>
      <c r="Q826" s="50"/>
      <c r="R826" s="51"/>
      <c r="S826" s="51"/>
      <c r="T826" s="51"/>
      <c r="U826" s="51"/>
      <c r="V826" s="51"/>
      <c r="W826" s="51"/>
      <c r="X826" s="44"/>
      <c r="AF826" s="52"/>
      <c r="AM826" s="7"/>
      <c r="AN826" s="7"/>
      <c r="AO826" s="53"/>
      <c r="AP826" s="54"/>
      <c r="AQ826" s="54"/>
      <c r="AR826" s="7"/>
      <c r="AS826" s="54"/>
      <c r="AT826" s="53"/>
      <c r="AU826" s="7"/>
      <c r="AV826" s="7"/>
      <c r="AW826" s="55"/>
      <c r="AX826" s="56"/>
      <c r="AY826" s="55"/>
      <c r="AZ826" s="55"/>
      <c r="BA826" s="55"/>
      <c r="BB826" s="11"/>
      <c r="BC826" s="12"/>
      <c r="BD826" s="12"/>
      <c r="BE826" s="12"/>
      <c r="BF826" s="12"/>
      <c r="BG826" s="12"/>
      <c r="BH826" s="12"/>
      <c r="BI826" s="12"/>
      <c r="BJ826" s="12"/>
      <c r="BK826" s="12"/>
    </row>
    <row r="827" spans="1:63" s="5" customFormat="1">
      <c r="A827" s="13"/>
      <c r="B827" s="13"/>
      <c r="C827" s="45"/>
      <c r="E827" s="46"/>
      <c r="F827" s="47"/>
      <c r="G827" s="48"/>
      <c r="H827" s="49"/>
      <c r="I827" s="49"/>
      <c r="J827" s="49"/>
      <c r="K827" s="50"/>
      <c r="L827" s="50"/>
      <c r="M827" s="50"/>
      <c r="N827" s="50"/>
      <c r="O827" s="50"/>
      <c r="P827" s="50"/>
      <c r="Q827" s="50"/>
      <c r="R827" s="51"/>
      <c r="S827" s="51"/>
      <c r="T827" s="51"/>
      <c r="U827" s="51"/>
      <c r="V827" s="51"/>
      <c r="W827" s="51"/>
      <c r="X827" s="44"/>
      <c r="AF827" s="52"/>
      <c r="AM827" s="7"/>
      <c r="AN827" s="7"/>
      <c r="AO827" s="53"/>
      <c r="AP827" s="54"/>
      <c r="AQ827" s="54"/>
      <c r="AR827" s="7"/>
      <c r="AS827" s="54"/>
      <c r="AT827" s="53"/>
      <c r="AU827" s="7"/>
      <c r="AV827" s="7"/>
      <c r="AW827" s="55"/>
      <c r="AX827" s="56"/>
      <c r="AY827" s="55"/>
      <c r="AZ827" s="55"/>
      <c r="BA827" s="55"/>
      <c r="BB827" s="11"/>
      <c r="BC827" s="12"/>
      <c r="BD827" s="12"/>
      <c r="BE827" s="12"/>
      <c r="BF827" s="12"/>
      <c r="BG827" s="12"/>
      <c r="BH827" s="12"/>
      <c r="BI827" s="12"/>
      <c r="BJ827" s="12"/>
      <c r="BK827" s="12"/>
    </row>
    <row r="828" spans="1:63" s="5" customFormat="1">
      <c r="A828" s="13"/>
      <c r="B828" s="13"/>
      <c r="C828" s="45"/>
      <c r="E828" s="46"/>
      <c r="F828" s="47"/>
      <c r="G828" s="48"/>
      <c r="H828" s="49"/>
      <c r="I828" s="49"/>
      <c r="J828" s="49"/>
      <c r="K828" s="50"/>
      <c r="L828" s="50"/>
      <c r="M828" s="50"/>
      <c r="N828" s="50"/>
      <c r="O828" s="50"/>
      <c r="P828" s="50"/>
      <c r="Q828" s="50"/>
      <c r="R828" s="51"/>
      <c r="S828" s="51"/>
      <c r="T828" s="51"/>
      <c r="U828" s="51"/>
      <c r="V828" s="51"/>
      <c r="W828" s="51"/>
      <c r="X828" s="44"/>
      <c r="AF828" s="52"/>
      <c r="AM828" s="7"/>
      <c r="AN828" s="7"/>
      <c r="AO828" s="53"/>
      <c r="AP828" s="54"/>
      <c r="AQ828" s="54"/>
      <c r="AR828" s="7"/>
      <c r="AS828" s="54"/>
      <c r="AT828" s="53"/>
      <c r="AU828" s="7"/>
      <c r="AV828" s="7"/>
      <c r="AW828" s="55"/>
      <c r="AX828" s="56"/>
      <c r="AY828" s="55"/>
      <c r="AZ828" s="55"/>
      <c r="BA828" s="55"/>
      <c r="BB828" s="11"/>
      <c r="BC828" s="12"/>
      <c r="BD828" s="12"/>
      <c r="BE828" s="12"/>
      <c r="BF828" s="12"/>
      <c r="BG828" s="12"/>
      <c r="BH828" s="12"/>
      <c r="BI828" s="12"/>
      <c r="BJ828" s="12"/>
      <c r="BK828" s="12"/>
    </row>
    <row r="829" spans="1:63" s="5" customFormat="1">
      <c r="A829" s="13"/>
      <c r="B829" s="13"/>
      <c r="C829" s="45"/>
      <c r="E829" s="46"/>
      <c r="F829" s="47"/>
      <c r="G829" s="48"/>
      <c r="H829" s="49"/>
      <c r="I829" s="49"/>
      <c r="J829" s="49"/>
      <c r="K829" s="50"/>
      <c r="L829" s="50"/>
      <c r="M829" s="50"/>
      <c r="N829" s="50"/>
      <c r="O829" s="50"/>
      <c r="P829" s="50"/>
      <c r="Q829" s="50"/>
      <c r="R829" s="51"/>
      <c r="S829" s="51"/>
      <c r="T829" s="51"/>
      <c r="U829" s="51"/>
      <c r="V829" s="51"/>
      <c r="W829" s="51"/>
      <c r="X829" s="44"/>
      <c r="AF829" s="52"/>
      <c r="AM829" s="7"/>
      <c r="AN829" s="7"/>
      <c r="AO829" s="53"/>
      <c r="AP829" s="54"/>
      <c r="AQ829" s="54"/>
      <c r="AR829" s="7"/>
      <c r="AS829" s="54"/>
      <c r="AT829" s="53"/>
      <c r="AU829" s="7"/>
      <c r="AV829" s="7"/>
      <c r="AW829" s="55"/>
      <c r="AX829" s="56"/>
      <c r="AY829" s="55"/>
      <c r="AZ829" s="55"/>
      <c r="BA829" s="55"/>
      <c r="BB829" s="11"/>
      <c r="BC829" s="12"/>
      <c r="BD829" s="12"/>
      <c r="BE829" s="12"/>
      <c r="BF829" s="12"/>
      <c r="BG829" s="12"/>
      <c r="BH829" s="12"/>
      <c r="BI829" s="12"/>
      <c r="BJ829" s="12"/>
      <c r="BK829" s="12"/>
    </row>
    <row r="830" spans="1:63" s="5" customFormat="1">
      <c r="A830" s="13"/>
      <c r="B830" s="13"/>
      <c r="C830" s="45"/>
      <c r="E830" s="46"/>
      <c r="F830" s="47"/>
      <c r="G830" s="48"/>
      <c r="H830" s="49"/>
      <c r="I830" s="49"/>
      <c r="J830" s="49"/>
      <c r="K830" s="50"/>
      <c r="L830" s="50"/>
      <c r="M830" s="50"/>
      <c r="N830" s="50"/>
      <c r="O830" s="50"/>
      <c r="P830" s="50"/>
      <c r="Q830" s="50"/>
      <c r="R830" s="51"/>
      <c r="S830" s="51"/>
      <c r="T830" s="51"/>
      <c r="U830" s="51"/>
      <c r="V830" s="51"/>
      <c r="W830" s="51"/>
      <c r="X830" s="44"/>
      <c r="AF830" s="52"/>
      <c r="AM830" s="7"/>
      <c r="AN830" s="7"/>
      <c r="AO830" s="53"/>
      <c r="AP830" s="54"/>
      <c r="AQ830" s="54"/>
      <c r="AR830" s="7"/>
      <c r="AS830" s="54"/>
      <c r="AT830" s="53"/>
      <c r="AU830" s="7"/>
      <c r="AV830" s="7"/>
      <c r="AW830" s="55"/>
      <c r="AX830" s="56"/>
      <c r="AY830" s="55"/>
      <c r="AZ830" s="55"/>
      <c r="BA830" s="55"/>
      <c r="BB830" s="11"/>
      <c r="BC830" s="12"/>
      <c r="BD830" s="12"/>
      <c r="BE830" s="12"/>
      <c r="BF830" s="12"/>
      <c r="BG830" s="12"/>
      <c r="BH830" s="12"/>
      <c r="BI830" s="12"/>
      <c r="BJ830" s="12"/>
      <c r="BK830" s="12"/>
    </row>
    <row r="831" spans="1:63" s="5" customFormat="1">
      <c r="A831" s="13"/>
      <c r="B831" s="13"/>
      <c r="C831" s="45"/>
      <c r="E831" s="46"/>
      <c r="F831" s="47"/>
      <c r="G831" s="48"/>
      <c r="H831" s="49"/>
      <c r="I831" s="49"/>
      <c r="J831" s="49"/>
      <c r="K831" s="50"/>
      <c r="L831" s="50"/>
      <c r="M831" s="50"/>
      <c r="N831" s="50"/>
      <c r="O831" s="50"/>
      <c r="P831" s="50"/>
      <c r="Q831" s="50"/>
      <c r="R831" s="51"/>
      <c r="S831" s="51"/>
      <c r="T831" s="51"/>
      <c r="U831" s="51"/>
      <c r="V831" s="51"/>
      <c r="W831" s="51"/>
      <c r="X831" s="44"/>
      <c r="AF831" s="52"/>
      <c r="AM831" s="7"/>
      <c r="AN831" s="7"/>
      <c r="AO831" s="53"/>
      <c r="AP831" s="54"/>
      <c r="AQ831" s="54"/>
      <c r="AR831" s="7"/>
      <c r="AS831" s="54"/>
      <c r="AT831" s="53"/>
      <c r="AU831" s="7"/>
      <c r="AV831" s="7"/>
      <c r="AW831" s="55"/>
      <c r="AX831" s="56"/>
      <c r="AY831" s="55"/>
      <c r="AZ831" s="55"/>
      <c r="BA831" s="55"/>
      <c r="BB831" s="11"/>
      <c r="BC831" s="12"/>
      <c r="BD831" s="12"/>
      <c r="BE831" s="12"/>
      <c r="BF831" s="12"/>
      <c r="BG831" s="12"/>
      <c r="BH831" s="12"/>
      <c r="BI831" s="12"/>
      <c r="BJ831" s="12"/>
      <c r="BK831" s="12"/>
    </row>
    <row r="832" spans="1:63" s="5" customFormat="1">
      <c r="A832" s="13"/>
      <c r="B832" s="13"/>
      <c r="C832" s="45"/>
      <c r="E832" s="46"/>
      <c r="F832" s="47"/>
      <c r="G832" s="48"/>
      <c r="H832" s="49"/>
      <c r="I832" s="49"/>
      <c r="J832" s="49"/>
      <c r="K832" s="50"/>
      <c r="L832" s="50"/>
      <c r="M832" s="50"/>
      <c r="N832" s="50"/>
      <c r="O832" s="50"/>
      <c r="P832" s="50"/>
      <c r="Q832" s="50"/>
      <c r="R832" s="51"/>
      <c r="S832" s="51"/>
      <c r="T832" s="51"/>
      <c r="U832" s="51"/>
      <c r="V832" s="51"/>
      <c r="W832" s="51"/>
      <c r="X832" s="44"/>
      <c r="AF832" s="52"/>
      <c r="AM832" s="7"/>
      <c r="AN832" s="7"/>
      <c r="AO832" s="53"/>
      <c r="AP832" s="54"/>
      <c r="AQ832" s="54"/>
      <c r="AR832" s="7"/>
      <c r="AS832" s="54"/>
      <c r="AT832" s="53"/>
      <c r="AU832" s="7"/>
      <c r="AV832" s="7"/>
      <c r="AW832" s="55"/>
      <c r="AX832" s="56"/>
      <c r="AY832" s="55"/>
      <c r="AZ832" s="55"/>
      <c r="BA832" s="55"/>
      <c r="BB832" s="11"/>
      <c r="BC832" s="12"/>
      <c r="BD832" s="12"/>
      <c r="BE832" s="12"/>
      <c r="BF832" s="12"/>
      <c r="BG832" s="12"/>
      <c r="BH832" s="12"/>
      <c r="BI832" s="12"/>
      <c r="BJ832" s="12"/>
      <c r="BK832" s="12"/>
    </row>
    <row r="833" spans="1:63" s="5" customFormat="1">
      <c r="A833" s="13"/>
      <c r="B833" s="13"/>
      <c r="C833" s="45"/>
      <c r="E833" s="46"/>
      <c r="F833" s="47"/>
      <c r="G833" s="48"/>
      <c r="H833" s="49"/>
      <c r="I833" s="49"/>
      <c r="J833" s="49"/>
      <c r="K833" s="50"/>
      <c r="L833" s="50"/>
      <c r="M833" s="50"/>
      <c r="N833" s="50"/>
      <c r="O833" s="50"/>
      <c r="P833" s="50"/>
      <c r="Q833" s="50"/>
      <c r="R833" s="51"/>
      <c r="S833" s="51"/>
      <c r="T833" s="51"/>
      <c r="U833" s="51"/>
      <c r="V833" s="51"/>
      <c r="W833" s="51"/>
      <c r="X833" s="44"/>
      <c r="AF833" s="52"/>
      <c r="AM833" s="7"/>
      <c r="AN833" s="7"/>
      <c r="AO833" s="53"/>
      <c r="AP833" s="54"/>
      <c r="AQ833" s="54"/>
      <c r="AR833" s="7"/>
      <c r="AS833" s="54"/>
      <c r="AT833" s="53"/>
      <c r="AU833" s="7"/>
      <c r="AV833" s="7"/>
      <c r="AW833" s="55"/>
      <c r="AX833" s="56"/>
      <c r="AY833" s="55"/>
      <c r="AZ833" s="55"/>
      <c r="BA833" s="55"/>
      <c r="BB833" s="11"/>
      <c r="BC833" s="12"/>
      <c r="BD833" s="12"/>
      <c r="BE833" s="12"/>
      <c r="BF833" s="12"/>
      <c r="BG833" s="12"/>
      <c r="BH833" s="12"/>
      <c r="BI833" s="12"/>
      <c r="BJ833" s="12"/>
      <c r="BK833" s="12"/>
    </row>
    <row r="834" spans="1:63" s="5" customFormat="1">
      <c r="A834" s="13"/>
      <c r="B834" s="13"/>
      <c r="C834" s="45"/>
      <c r="E834" s="46"/>
      <c r="F834" s="47"/>
      <c r="G834" s="48"/>
      <c r="H834" s="49"/>
      <c r="I834" s="49"/>
      <c r="J834" s="49"/>
      <c r="K834" s="50"/>
      <c r="L834" s="50"/>
      <c r="M834" s="50"/>
      <c r="N834" s="50"/>
      <c r="O834" s="50"/>
      <c r="P834" s="50"/>
      <c r="Q834" s="50"/>
      <c r="R834" s="51"/>
      <c r="S834" s="51"/>
      <c r="T834" s="51"/>
      <c r="U834" s="51"/>
      <c r="V834" s="51"/>
      <c r="W834" s="51"/>
      <c r="X834" s="44"/>
      <c r="AF834" s="52"/>
      <c r="AM834" s="7"/>
      <c r="AN834" s="7"/>
      <c r="AO834" s="53"/>
      <c r="AP834" s="54"/>
      <c r="AQ834" s="54"/>
      <c r="AR834" s="7"/>
      <c r="AS834" s="54"/>
      <c r="AT834" s="53"/>
      <c r="AU834" s="7"/>
      <c r="AV834" s="7"/>
      <c r="AW834" s="55"/>
      <c r="AX834" s="56"/>
      <c r="AY834" s="55"/>
      <c r="AZ834" s="55"/>
      <c r="BA834" s="55"/>
      <c r="BB834" s="11"/>
      <c r="BC834" s="12"/>
      <c r="BD834" s="12"/>
      <c r="BE834" s="12"/>
      <c r="BF834" s="12"/>
      <c r="BG834" s="12"/>
      <c r="BH834" s="12"/>
      <c r="BI834" s="12"/>
      <c r="BJ834" s="12"/>
      <c r="BK834" s="12"/>
    </row>
    <row r="835" spans="1:63" s="5" customFormat="1">
      <c r="A835" s="13"/>
      <c r="B835" s="13"/>
      <c r="C835" s="45"/>
      <c r="E835" s="46"/>
      <c r="F835" s="47"/>
      <c r="G835" s="48"/>
      <c r="H835" s="49"/>
      <c r="I835" s="49"/>
      <c r="J835" s="49"/>
      <c r="K835" s="50"/>
      <c r="L835" s="50"/>
      <c r="M835" s="50"/>
      <c r="N835" s="50"/>
      <c r="O835" s="50"/>
      <c r="P835" s="50"/>
      <c r="Q835" s="50"/>
      <c r="R835" s="51"/>
      <c r="S835" s="51"/>
      <c r="T835" s="51"/>
      <c r="U835" s="51"/>
      <c r="V835" s="51"/>
      <c r="W835" s="51"/>
      <c r="X835" s="44"/>
      <c r="AF835" s="52"/>
      <c r="AM835" s="7"/>
      <c r="AN835" s="7"/>
      <c r="AO835" s="53"/>
      <c r="AP835" s="54"/>
      <c r="AQ835" s="54"/>
      <c r="AR835" s="7"/>
      <c r="AS835" s="54"/>
      <c r="AT835" s="53"/>
      <c r="AU835" s="7"/>
      <c r="AV835" s="7"/>
      <c r="AW835" s="55"/>
      <c r="AX835" s="56"/>
      <c r="AY835" s="55"/>
      <c r="AZ835" s="55"/>
      <c r="BA835" s="55"/>
      <c r="BB835" s="11"/>
      <c r="BC835" s="12"/>
      <c r="BD835" s="12"/>
      <c r="BE835" s="12"/>
      <c r="BF835" s="12"/>
      <c r="BG835" s="12"/>
      <c r="BH835" s="12"/>
      <c r="BI835" s="12"/>
      <c r="BJ835" s="12"/>
      <c r="BK835" s="12"/>
    </row>
    <row r="836" spans="1:63" s="5" customFormat="1">
      <c r="A836" s="13"/>
      <c r="B836" s="13"/>
      <c r="C836" s="45"/>
      <c r="E836" s="46"/>
      <c r="F836" s="47"/>
      <c r="G836" s="48"/>
      <c r="H836" s="49"/>
      <c r="I836" s="49"/>
      <c r="J836" s="49"/>
      <c r="K836" s="50"/>
      <c r="L836" s="50"/>
      <c r="M836" s="50"/>
      <c r="N836" s="50"/>
      <c r="O836" s="50"/>
      <c r="P836" s="50"/>
      <c r="Q836" s="50"/>
      <c r="R836" s="51"/>
      <c r="S836" s="51"/>
      <c r="T836" s="51"/>
      <c r="U836" s="51"/>
      <c r="V836" s="51"/>
      <c r="W836" s="51"/>
      <c r="X836" s="44"/>
      <c r="AF836" s="52"/>
      <c r="AM836" s="7"/>
      <c r="AN836" s="7"/>
      <c r="AO836" s="53"/>
      <c r="AP836" s="54"/>
      <c r="AQ836" s="54"/>
      <c r="AR836" s="7"/>
      <c r="AS836" s="54"/>
      <c r="AT836" s="53"/>
      <c r="AU836" s="7"/>
      <c r="AV836" s="7"/>
      <c r="AW836" s="55"/>
      <c r="AX836" s="56"/>
      <c r="AY836" s="55"/>
      <c r="AZ836" s="55"/>
      <c r="BA836" s="55"/>
      <c r="BB836" s="11"/>
      <c r="BC836" s="12"/>
      <c r="BD836" s="12"/>
      <c r="BE836" s="12"/>
      <c r="BF836" s="12"/>
      <c r="BG836" s="12"/>
      <c r="BH836" s="12"/>
      <c r="BI836" s="12"/>
      <c r="BJ836" s="12"/>
      <c r="BK836" s="12"/>
    </row>
    <row r="837" spans="1:63" s="5" customFormat="1">
      <c r="A837" s="13"/>
      <c r="B837" s="13"/>
      <c r="C837" s="45"/>
      <c r="E837" s="46"/>
      <c r="F837" s="47"/>
      <c r="G837" s="48"/>
      <c r="H837" s="49"/>
      <c r="I837" s="49"/>
      <c r="J837" s="49"/>
      <c r="K837" s="50"/>
      <c r="L837" s="50"/>
      <c r="M837" s="50"/>
      <c r="N837" s="50"/>
      <c r="O837" s="50"/>
      <c r="P837" s="50"/>
      <c r="Q837" s="50"/>
      <c r="R837" s="51"/>
      <c r="S837" s="51"/>
      <c r="T837" s="51"/>
      <c r="U837" s="51"/>
      <c r="V837" s="51"/>
      <c r="W837" s="51"/>
      <c r="X837" s="44"/>
      <c r="AF837" s="52"/>
      <c r="AM837" s="7"/>
      <c r="AN837" s="7"/>
      <c r="AO837" s="53"/>
      <c r="AP837" s="54"/>
      <c r="AQ837" s="54"/>
      <c r="AR837" s="7"/>
      <c r="AS837" s="54"/>
      <c r="AT837" s="53"/>
      <c r="AU837" s="7"/>
      <c r="AV837" s="7"/>
      <c r="AW837" s="55"/>
      <c r="AX837" s="56"/>
      <c r="AY837" s="55"/>
      <c r="AZ837" s="55"/>
      <c r="BA837" s="55"/>
      <c r="BB837" s="11"/>
      <c r="BC837" s="12"/>
      <c r="BD837" s="12"/>
      <c r="BE837" s="12"/>
      <c r="BF837" s="12"/>
      <c r="BG837" s="12"/>
      <c r="BH837" s="12"/>
      <c r="BI837" s="12"/>
      <c r="BJ837" s="12"/>
      <c r="BK837" s="12"/>
    </row>
    <row r="838" spans="1:63" s="5" customFormat="1">
      <c r="A838" s="13"/>
      <c r="B838" s="13"/>
      <c r="C838" s="45"/>
      <c r="E838" s="46"/>
      <c r="F838" s="47"/>
      <c r="G838" s="48"/>
      <c r="H838" s="49"/>
      <c r="I838" s="49"/>
      <c r="J838" s="49"/>
      <c r="K838" s="50"/>
      <c r="L838" s="50"/>
      <c r="M838" s="50"/>
      <c r="N838" s="50"/>
      <c r="O838" s="50"/>
      <c r="P838" s="50"/>
      <c r="Q838" s="50"/>
      <c r="R838" s="51"/>
      <c r="S838" s="51"/>
      <c r="T838" s="51"/>
      <c r="U838" s="51"/>
      <c r="V838" s="51"/>
      <c r="W838" s="51"/>
      <c r="X838" s="44"/>
      <c r="AF838" s="52"/>
      <c r="AM838" s="7"/>
      <c r="AN838" s="7"/>
      <c r="AO838" s="53"/>
      <c r="AP838" s="54"/>
      <c r="AQ838" s="54"/>
      <c r="AR838" s="7"/>
      <c r="AS838" s="54"/>
      <c r="AT838" s="53"/>
      <c r="AU838" s="7"/>
      <c r="AV838" s="7"/>
      <c r="AW838" s="55"/>
      <c r="AX838" s="56"/>
      <c r="AY838" s="55"/>
      <c r="AZ838" s="55"/>
      <c r="BA838" s="55"/>
      <c r="BB838" s="11"/>
      <c r="BC838" s="12"/>
      <c r="BD838" s="12"/>
      <c r="BE838" s="12"/>
      <c r="BF838" s="12"/>
      <c r="BG838" s="12"/>
      <c r="BH838" s="12"/>
      <c r="BI838" s="12"/>
      <c r="BJ838" s="12"/>
      <c r="BK838" s="12"/>
    </row>
    <row r="839" spans="1:63" s="5" customFormat="1">
      <c r="A839" s="13"/>
      <c r="B839" s="13"/>
      <c r="C839" s="45"/>
      <c r="E839" s="46"/>
      <c r="F839" s="47"/>
      <c r="G839" s="48"/>
      <c r="H839" s="49"/>
      <c r="I839" s="49"/>
      <c r="J839" s="49"/>
      <c r="K839" s="50"/>
      <c r="L839" s="50"/>
      <c r="M839" s="50"/>
      <c r="N839" s="50"/>
      <c r="O839" s="50"/>
      <c r="P839" s="50"/>
      <c r="Q839" s="50"/>
      <c r="R839" s="51"/>
      <c r="S839" s="51"/>
      <c r="T839" s="51"/>
      <c r="U839" s="51"/>
      <c r="V839" s="51"/>
      <c r="W839" s="51"/>
      <c r="X839" s="44"/>
      <c r="AF839" s="52"/>
      <c r="AM839" s="7"/>
      <c r="AN839" s="7"/>
      <c r="AO839" s="53"/>
      <c r="AP839" s="54"/>
      <c r="AQ839" s="54"/>
      <c r="AR839" s="7"/>
      <c r="AS839" s="54"/>
      <c r="AT839" s="53"/>
      <c r="AU839" s="7"/>
      <c r="AV839" s="7"/>
      <c r="AW839" s="55"/>
      <c r="AX839" s="56"/>
      <c r="AY839" s="55"/>
      <c r="AZ839" s="55"/>
      <c r="BA839" s="55"/>
      <c r="BB839" s="11"/>
      <c r="BC839" s="12"/>
      <c r="BD839" s="12"/>
      <c r="BE839" s="12"/>
      <c r="BF839" s="12"/>
      <c r="BG839" s="12"/>
      <c r="BH839" s="12"/>
      <c r="BI839" s="12"/>
      <c r="BJ839" s="12"/>
      <c r="BK839" s="12"/>
    </row>
    <row r="840" spans="1:63" s="5" customFormat="1">
      <c r="A840" s="13"/>
      <c r="B840" s="13"/>
      <c r="C840" s="45"/>
      <c r="E840" s="46"/>
      <c r="F840" s="47"/>
      <c r="G840" s="48"/>
      <c r="H840" s="49"/>
      <c r="I840" s="49"/>
      <c r="J840" s="49"/>
      <c r="K840" s="50"/>
      <c r="L840" s="50"/>
      <c r="M840" s="50"/>
      <c r="N840" s="50"/>
      <c r="O840" s="50"/>
      <c r="P840" s="50"/>
      <c r="Q840" s="50"/>
      <c r="R840" s="51"/>
      <c r="S840" s="51"/>
      <c r="T840" s="51"/>
      <c r="U840" s="51"/>
      <c r="V840" s="51"/>
      <c r="W840" s="51"/>
      <c r="X840" s="44"/>
      <c r="AF840" s="52"/>
      <c r="AM840" s="7"/>
      <c r="AN840" s="7"/>
      <c r="AO840" s="53"/>
      <c r="AP840" s="54"/>
      <c r="AQ840" s="54"/>
      <c r="AR840" s="7"/>
      <c r="AS840" s="54"/>
      <c r="AT840" s="53"/>
      <c r="AU840" s="7"/>
      <c r="AV840" s="7"/>
      <c r="AW840" s="55"/>
      <c r="AX840" s="56"/>
      <c r="AY840" s="55"/>
      <c r="AZ840" s="55"/>
      <c r="BA840" s="55"/>
      <c r="BB840" s="11"/>
      <c r="BC840" s="12"/>
      <c r="BD840" s="12"/>
      <c r="BE840" s="12"/>
      <c r="BF840" s="12"/>
      <c r="BG840" s="12"/>
      <c r="BH840" s="12"/>
      <c r="BI840" s="12"/>
      <c r="BJ840" s="12"/>
      <c r="BK840" s="12"/>
    </row>
    <row r="841" spans="1:63" s="5" customFormat="1">
      <c r="A841" s="13"/>
      <c r="B841" s="13"/>
      <c r="C841" s="45"/>
      <c r="E841" s="46"/>
      <c r="F841" s="47"/>
      <c r="G841" s="48"/>
      <c r="H841" s="49"/>
      <c r="I841" s="49"/>
      <c r="J841" s="49"/>
      <c r="K841" s="50"/>
      <c r="L841" s="50"/>
      <c r="M841" s="50"/>
      <c r="N841" s="50"/>
      <c r="O841" s="50"/>
      <c r="P841" s="50"/>
      <c r="Q841" s="50"/>
      <c r="R841" s="51"/>
      <c r="S841" s="51"/>
      <c r="T841" s="51"/>
      <c r="U841" s="51"/>
      <c r="V841" s="51"/>
      <c r="W841" s="51"/>
      <c r="X841" s="44"/>
      <c r="AF841" s="52"/>
      <c r="AM841" s="7"/>
      <c r="AN841" s="7"/>
      <c r="AO841" s="53"/>
      <c r="AP841" s="54"/>
      <c r="AQ841" s="54"/>
      <c r="AR841" s="7"/>
      <c r="AS841" s="54"/>
      <c r="AT841" s="53"/>
      <c r="AU841" s="7"/>
      <c r="AV841" s="7"/>
      <c r="AW841" s="55"/>
      <c r="AX841" s="56"/>
      <c r="AY841" s="55"/>
      <c r="AZ841" s="55"/>
      <c r="BA841" s="55"/>
      <c r="BB841" s="11"/>
      <c r="BC841" s="12"/>
      <c r="BD841" s="12"/>
      <c r="BE841" s="12"/>
      <c r="BF841" s="12"/>
      <c r="BG841" s="12"/>
      <c r="BH841" s="12"/>
      <c r="BI841" s="12"/>
      <c r="BJ841" s="12"/>
      <c r="BK841" s="12"/>
    </row>
    <row r="842" spans="1:63" s="5" customFormat="1">
      <c r="A842" s="13"/>
      <c r="B842" s="13"/>
      <c r="C842" s="45"/>
      <c r="E842" s="46"/>
      <c r="F842" s="47"/>
      <c r="G842" s="48"/>
      <c r="H842" s="49"/>
      <c r="I842" s="49"/>
      <c r="J842" s="49"/>
      <c r="K842" s="50"/>
      <c r="L842" s="50"/>
      <c r="M842" s="50"/>
      <c r="N842" s="50"/>
      <c r="O842" s="50"/>
      <c r="P842" s="50"/>
      <c r="Q842" s="50"/>
      <c r="R842" s="51"/>
      <c r="S842" s="51"/>
      <c r="T842" s="51"/>
      <c r="U842" s="51"/>
      <c r="V842" s="51"/>
      <c r="W842" s="51"/>
      <c r="X842" s="44"/>
      <c r="AF842" s="52"/>
      <c r="AM842" s="7"/>
      <c r="AN842" s="7"/>
      <c r="AO842" s="53"/>
      <c r="AP842" s="54"/>
      <c r="AQ842" s="54"/>
      <c r="AR842" s="7"/>
      <c r="AS842" s="54"/>
      <c r="AT842" s="53"/>
      <c r="AU842" s="7"/>
      <c r="AV842" s="7"/>
      <c r="AW842" s="55"/>
      <c r="AX842" s="56"/>
      <c r="AY842" s="55"/>
      <c r="AZ842" s="55"/>
      <c r="BA842" s="55"/>
      <c r="BB842" s="11"/>
      <c r="BC842" s="12"/>
      <c r="BD842" s="12"/>
      <c r="BE842" s="12"/>
      <c r="BF842" s="12"/>
      <c r="BG842" s="12"/>
      <c r="BH842" s="12"/>
      <c r="BI842" s="12"/>
      <c r="BJ842" s="12"/>
      <c r="BK842" s="12"/>
    </row>
    <row r="843" spans="1:63" s="5" customFormat="1">
      <c r="A843" s="13"/>
      <c r="B843" s="13"/>
      <c r="C843" s="45"/>
      <c r="E843" s="46"/>
      <c r="F843" s="47"/>
      <c r="G843" s="48"/>
      <c r="H843" s="49"/>
      <c r="I843" s="49"/>
      <c r="J843" s="49"/>
      <c r="K843" s="50"/>
      <c r="L843" s="50"/>
      <c r="M843" s="50"/>
      <c r="N843" s="50"/>
      <c r="O843" s="50"/>
      <c r="P843" s="50"/>
      <c r="Q843" s="50"/>
      <c r="R843" s="51"/>
      <c r="S843" s="51"/>
      <c r="T843" s="51"/>
      <c r="U843" s="51"/>
      <c r="V843" s="51"/>
      <c r="W843" s="51"/>
      <c r="X843" s="44"/>
      <c r="AF843" s="52"/>
      <c r="AM843" s="7"/>
      <c r="AN843" s="7"/>
      <c r="AO843" s="53"/>
      <c r="AP843" s="54"/>
      <c r="AQ843" s="54"/>
      <c r="AR843" s="7"/>
      <c r="AS843" s="54"/>
      <c r="AT843" s="53"/>
      <c r="AU843" s="7"/>
      <c r="AV843" s="7"/>
      <c r="AW843" s="55"/>
      <c r="AX843" s="56"/>
      <c r="AY843" s="55"/>
      <c r="AZ843" s="55"/>
      <c r="BA843" s="55"/>
      <c r="BB843" s="11"/>
      <c r="BC843" s="12"/>
      <c r="BD843" s="12"/>
      <c r="BE843" s="12"/>
      <c r="BF843" s="12"/>
      <c r="BG843" s="12"/>
      <c r="BH843" s="12"/>
      <c r="BI843" s="12"/>
      <c r="BJ843" s="12"/>
      <c r="BK843" s="12"/>
    </row>
    <row r="844" spans="1:63" s="5" customFormat="1">
      <c r="A844" s="13"/>
      <c r="B844" s="13"/>
      <c r="C844" s="45"/>
      <c r="E844" s="46"/>
      <c r="F844" s="47"/>
      <c r="G844" s="48"/>
      <c r="H844" s="49"/>
      <c r="I844" s="49"/>
      <c r="J844" s="49"/>
      <c r="K844" s="50"/>
      <c r="L844" s="50"/>
      <c r="M844" s="50"/>
      <c r="N844" s="50"/>
      <c r="O844" s="50"/>
      <c r="P844" s="50"/>
      <c r="Q844" s="50"/>
      <c r="R844" s="51"/>
      <c r="S844" s="51"/>
      <c r="T844" s="51"/>
      <c r="U844" s="51"/>
      <c r="V844" s="51"/>
      <c r="W844" s="51"/>
      <c r="X844" s="44"/>
      <c r="AF844" s="52"/>
      <c r="AM844" s="7"/>
      <c r="AN844" s="7"/>
      <c r="AO844" s="53"/>
      <c r="AP844" s="54"/>
      <c r="AQ844" s="54"/>
      <c r="AR844" s="7"/>
      <c r="AS844" s="54"/>
      <c r="AT844" s="53"/>
      <c r="AU844" s="7"/>
      <c r="AV844" s="7"/>
      <c r="AW844" s="55"/>
      <c r="AX844" s="56"/>
      <c r="AY844" s="55"/>
      <c r="AZ844" s="55"/>
      <c r="BA844" s="55"/>
      <c r="BB844" s="11"/>
      <c r="BC844" s="12"/>
      <c r="BD844" s="12"/>
      <c r="BE844" s="12"/>
      <c r="BF844" s="12"/>
      <c r="BG844" s="12"/>
      <c r="BH844" s="12"/>
      <c r="BI844" s="12"/>
      <c r="BJ844" s="12"/>
      <c r="BK844" s="12"/>
    </row>
    <row r="845" spans="1:63" s="5" customFormat="1">
      <c r="A845" s="13"/>
      <c r="B845" s="13"/>
      <c r="C845" s="45"/>
      <c r="E845" s="46"/>
      <c r="F845" s="47"/>
      <c r="G845" s="48"/>
      <c r="H845" s="49"/>
      <c r="I845" s="49"/>
      <c r="J845" s="49"/>
      <c r="K845" s="50"/>
      <c r="L845" s="50"/>
      <c r="M845" s="50"/>
      <c r="N845" s="50"/>
      <c r="O845" s="50"/>
      <c r="P845" s="50"/>
      <c r="Q845" s="50"/>
      <c r="R845" s="51"/>
      <c r="S845" s="51"/>
      <c r="T845" s="51"/>
      <c r="U845" s="51"/>
      <c r="V845" s="51"/>
      <c r="W845" s="51"/>
      <c r="X845" s="44"/>
      <c r="AF845" s="52"/>
      <c r="AM845" s="7"/>
      <c r="AN845" s="7"/>
      <c r="AO845" s="53"/>
      <c r="AP845" s="54"/>
      <c r="AQ845" s="54"/>
      <c r="AR845" s="7"/>
      <c r="AS845" s="54"/>
      <c r="AT845" s="53"/>
      <c r="AU845" s="7"/>
      <c r="AV845" s="7"/>
      <c r="AW845" s="55"/>
      <c r="AX845" s="56"/>
      <c r="AY845" s="55"/>
      <c r="AZ845" s="55"/>
      <c r="BA845" s="55"/>
      <c r="BB845" s="11"/>
      <c r="BC845" s="12"/>
      <c r="BD845" s="12"/>
      <c r="BE845" s="12"/>
      <c r="BF845" s="12"/>
      <c r="BG845" s="12"/>
      <c r="BH845" s="12"/>
      <c r="BI845" s="12"/>
      <c r="BJ845" s="12"/>
      <c r="BK845" s="12"/>
    </row>
    <row r="846" spans="1:63" s="5" customFormat="1">
      <c r="A846" s="13"/>
      <c r="B846" s="13"/>
      <c r="C846" s="45"/>
      <c r="E846" s="46"/>
      <c r="F846" s="47"/>
      <c r="G846" s="48"/>
      <c r="H846" s="49"/>
      <c r="I846" s="49"/>
      <c r="J846" s="49"/>
      <c r="K846" s="50"/>
      <c r="L846" s="50"/>
      <c r="M846" s="50"/>
      <c r="N846" s="50"/>
      <c r="O846" s="50"/>
      <c r="P846" s="50"/>
      <c r="Q846" s="50"/>
      <c r="R846" s="51"/>
      <c r="S846" s="51"/>
      <c r="T846" s="51"/>
      <c r="U846" s="51"/>
      <c r="V846" s="51"/>
      <c r="W846" s="51"/>
      <c r="X846" s="44"/>
      <c r="AF846" s="52"/>
      <c r="AM846" s="7"/>
      <c r="AN846" s="7"/>
      <c r="AO846" s="53"/>
      <c r="AP846" s="54"/>
      <c r="AQ846" s="54"/>
      <c r="AR846" s="7"/>
      <c r="AS846" s="54"/>
      <c r="AT846" s="53"/>
      <c r="AU846" s="7"/>
      <c r="AV846" s="7"/>
      <c r="AW846" s="55"/>
      <c r="AX846" s="56"/>
      <c r="AY846" s="55"/>
      <c r="AZ846" s="55"/>
      <c r="BA846" s="55"/>
      <c r="BB846" s="11"/>
      <c r="BC846" s="12"/>
      <c r="BD846" s="12"/>
      <c r="BE846" s="12"/>
      <c r="BF846" s="12"/>
      <c r="BG846" s="12"/>
      <c r="BH846" s="12"/>
      <c r="BI846" s="12"/>
      <c r="BJ846" s="12"/>
      <c r="BK846" s="12"/>
    </row>
    <row r="847" spans="1:63" s="5" customFormat="1">
      <c r="A847" s="13"/>
      <c r="B847" s="13"/>
      <c r="C847" s="45"/>
      <c r="E847" s="46"/>
      <c r="F847" s="47"/>
      <c r="G847" s="48"/>
      <c r="H847" s="49"/>
      <c r="I847" s="49"/>
      <c r="J847" s="49"/>
      <c r="K847" s="50"/>
      <c r="L847" s="50"/>
      <c r="M847" s="50"/>
      <c r="N847" s="50"/>
      <c r="O847" s="50"/>
      <c r="P847" s="50"/>
      <c r="Q847" s="50"/>
      <c r="R847" s="51"/>
      <c r="S847" s="51"/>
      <c r="T847" s="51"/>
      <c r="U847" s="51"/>
      <c r="V847" s="51"/>
      <c r="W847" s="51"/>
      <c r="X847" s="44"/>
      <c r="AF847" s="52"/>
      <c r="AM847" s="7"/>
      <c r="AN847" s="7"/>
      <c r="AO847" s="53"/>
      <c r="AP847" s="54"/>
      <c r="AQ847" s="54"/>
      <c r="AR847" s="7"/>
      <c r="AS847" s="54"/>
      <c r="AT847" s="53"/>
      <c r="AU847" s="7"/>
      <c r="AV847" s="7"/>
      <c r="AW847" s="55"/>
      <c r="AX847" s="56"/>
      <c r="AY847" s="55"/>
      <c r="AZ847" s="55"/>
      <c r="BA847" s="55"/>
      <c r="BB847" s="11"/>
      <c r="BC847" s="12"/>
      <c r="BD847" s="12"/>
      <c r="BE847" s="12"/>
      <c r="BF847" s="12"/>
      <c r="BG847" s="12"/>
      <c r="BH847" s="12"/>
      <c r="BI847" s="12"/>
      <c r="BJ847" s="12"/>
      <c r="BK847" s="12"/>
    </row>
    <row r="848" spans="1:63" s="5" customFormat="1">
      <c r="A848" s="13"/>
      <c r="B848" s="13"/>
      <c r="C848" s="45"/>
      <c r="E848" s="46"/>
      <c r="F848" s="47"/>
      <c r="G848" s="48"/>
      <c r="H848" s="49"/>
      <c r="I848" s="49"/>
      <c r="J848" s="49"/>
      <c r="K848" s="50"/>
      <c r="L848" s="50"/>
      <c r="M848" s="50"/>
      <c r="N848" s="50"/>
      <c r="O848" s="50"/>
      <c r="P848" s="50"/>
      <c r="Q848" s="50"/>
      <c r="R848" s="51"/>
      <c r="S848" s="51"/>
      <c r="T848" s="51"/>
      <c r="U848" s="51"/>
      <c r="V848" s="51"/>
      <c r="W848" s="51"/>
      <c r="X848" s="44"/>
      <c r="AF848" s="52"/>
      <c r="AM848" s="7"/>
      <c r="AN848" s="7"/>
      <c r="AO848" s="53"/>
      <c r="AP848" s="54"/>
      <c r="AQ848" s="54"/>
      <c r="AR848" s="7"/>
      <c r="AS848" s="54"/>
      <c r="AT848" s="53"/>
      <c r="AU848" s="7"/>
      <c r="AV848" s="7"/>
      <c r="AW848" s="55"/>
      <c r="AX848" s="56"/>
      <c r="AY848" s="55"/>
      <c r="AZ848" s="55"/>
      <c r="BA848" s="55"/>
      <c r="BB848" s="11"/>
      <c r="BC848" s="12"/>
      <c r="BD848" s="12"/>
      <c r="BE848" s="12"/>
      <c r="BF848" s="12"/>
      <c r="BG848" s="12"/>
      <c r="BH848" s="12"/>
      <c r="BI848" s="12"/>
      <c r="BJ848" s="12"/>
      <c r="BK848" s="12"/>
    </row>
    <row r="849" spans="1:63" s="5" customFormat="1">
      <c r="A849" s="13"/>
      <c r="B849" s="13"/>
      <c r="C849" s="45"/>
      <c r="E849" s="46"/>
      <c r="F849" s="47"/>
      <c r="G849" s="48"/>
      <c r="H849" s="49"/>
      <c r="I849" s="49"/>
      <c r="J849" s="49"/>
      <c r="K849" s="50"/>
      <c r="L849" s="50"/>
      <c r="M849" s="50"/>
      <c r="N849" s="50"/>
      <c r="O849" s="50"/>
      <c r="P849" s="50"/>
      <c r="Q849" s="50"/>
      <c r="R849" s="51"/>
      <c r="S849" s="51"/>
      <c r="T849" s="51"/>
      <c r="U849" s="51"/>
      <c r="V849" s="51"/>
      <c r="W849" s="51"/>
      <c r="X849" s="44"/>
      <c r="AF849" s="52"/>
      <c r="AM849" s="7"/>
      <c r="AN849" s="7"/>
      <c r="AO849" s="53"/>
      <c r="AP849" s="54"/>
      <c r="AQ849" s="54"/>
      <c r="AR849" s="7"/>
      <c r="AS849" s="54"/>
      <c r="AT849" s="53"/>
      <c r="AU849" s="7"/>
      <c r="AV849" s="7"/>
      <c r="AW849" s="55"/>
      <c r="AX849" s="56"/>
      <c r="AY849" s="55"/>
      <c r="AZ849" s="55"/>
      <c r="BA849" s="55"/>
      <c r="BB849" s="11"/>
      <c r="BC849" s="12"/>
      <c r="BD849" s="12"/>
      <c r="BE849" s="12"/>
      <c r="BF849" s="12"/>
      <c r="BG849" s="12"/>
      <c r="BH849" s="12"/>
      <c r="BI849" s="12"/>
      <c r="BJ849" s="12"/>
      <c r="BK849" s="12"/>
    </row>
    <row r="850" spans="1:63" s="5" customFormat="1">
      <c r="A850" s="13"/>
      <c r="B850" s="13"/>
      <c r="C850" s="45"/>
      <c r="E850" s="46"/>
      <c r="F850" s="47"/>
      <c r="G850" s="48"/>
      <c r="H850" s="49"/>
      <c r="I850" s="49"/>
      <c r="J850" s="49"/>
      <c r="K850" s="50"/>
      <c r="L850" s="50"/>
      <c r="M850" s="50"/>
      <c r="N850" s="50"/>
      <c r="O850" s="50"/>
      <c r="P850" s="50"/>
      <c r="Q850" s="50"/>
      <c r="R850" s="51"/>
      <c r="S850" s="51"/>
      <c r="T850" s="51"/>
      <c r="U850" s="51"/>
      <c r="V850" s="51"/>
      <c r="W850" s="51"/>
      <c r="X850" s="44"/>
      <c r="AF850" s="52"/>
      <c r="AM850" s="7"/>
      <c r="AN850" s="7"/>
      <c r="AO850" s="53"/>
      <c r="AP850" s="54"/>
      <c r="AQ850" s="54"/>
      <c r="AR850" s="7"/>
      <c r="AS850" s="54"/>
      <c r="AT850" s="53"/>
      <c r="AU850" s="7"/>
      <c r="AV850" s="7"/>
      <c r="AW850" s="55"/>
      <c r="AX850" s="56"/>
      <c r="AY850" s="55"/>
      <c r="AZ850" s="55"/>
      <c r="BA850" s="55"/>
      <c r="BB850" s="11"/>
      <c r="BC850" s="12"/>
      <c r="BD850" s="12"/>
      <c r="BE850" s="12"/>
      <c r="BF850" s="12"/>
      <c r="BG850" s="12"/>
      <c r="BH850" s="12"/>
      <c r="BI850" s="12"/>
      <c r="BJ850" s="12"/>
      <c r="BK850" s="12"/>
    </row>
    <row r="851" spans="1:63" s="5" customFormat="1">
      <c r="A851" s="13"/>
      <c r="B851" s="13"/>
      <c r="C851" s="45"/>
      <c r="E851" s="46"/>
      <c r="F851" s="47"/>
      <c r="G851" s="48"/>
      <c r="H851" s="49"/>
      <c r="I851" s="49"/>
      <c r="J851" s="49"/>
      <c r="K851" s="50"/>
      <c r="L851" s="50"/>
      <c r="M851" s="50"/>
      <c r="N851" s="50"/>
      <c r="O851" s="50"/>
      <c r="P851" s="50"/>
      <c r="Q851" s="50"/>
      <c r="R851" s="51"/>
      <c r="S851" s="51"/>
      <c r="T851" s="51"/>
      <c r="U851" s="51"/>
      <c r="V851" s="51"/>
      <c r="W851" s="51"/>
      <c r="X851" s="44"/>
      <c r="AF851" s="52"/>
      <c r="AM851" s="7"/>
      <c r="AN851" s="7"/>
      <c r="AO851" s="53"/>
      <c r="AP851" s="54"/>
      <c r="AQ851" s="54"/>
      <c r="AR851" s="7"/>
      <c r="AS851" s="54"/>
      <c r="AT851" s="53"/>
      <c r="AU851" s="7"/>
      <c r="AV851" s="7"/>
      <c r="AW851" s="55"/>
      <c r="AX851" s="56"/>
      <c r="AY851" s="55"/>
      <c r="AZ851" s="55"/>
      <c r="BA851" s="55"/>
      <c r="BB851" s="11"/>
      <c r="BC851" s="12"/>
      <c r="BD851" s="12"/>
      <c r="BE851" s="12"/>
      <c r="BF851" s="12"/>
      <c r="BG851" s="12"/>
      <c r="BH851" s="12"/>
      <c r="BI851" s="12"/>
      <c r="BJ851" s="12"/>
      <c r="BK851" s="12"/>
    </row>
    <row r="852" spans="1:63" s="5" customFormat="1">
      <c r="A852" s="13"/>
      <c r="B852" s="13"/>
      <c r="C852" s="45"/>
      <c r="E852" s="46"/>
      <c r="F852" s="47"/>
      <c r="G852" s="48"/>
      <c r="H852" s="49"/>
      <c r="I852" s="49"/>
      <c r="J852" s="49"/>
      <c r="K852" s="50"/>
      <c r="L852" s="50"/>
      <c r="M852" s="50"/>
      <c r="N852" s="50"/>
      <c r="O852" s="50"/>
      <c r="P852" s="50"/>
      <c r="Q852" s="50"/>
      <c r="R852" s="51"/>
      <c r="S852" s="51"/>
      <c r="T852" s="51"/>
      <c r="U852" s="51"/>
      <c r="V852" s="51"/>
      <c r="W852" s="51"/>
      <c r="X852" s="44"/>
      <c r="AF852" s="52"/>
      <c r="AM852" s="7"/>
      <c r="AN852" s="7"/>
      <c r="AO852" s="53"/>
      <c r="AP852" s="54"/>
      <c r="AQ852" s="54"/>
      <c r="AR852" s="7"/>
      <c r="AS852" s="54"/>
      <c r="AT852" s="53"/>
      <c r="AU852" s="7"/>
      <c r="AV852" s="7"/>
      <c r="AW852" s="55"/>
      <c r="AX852" s="56"/>
      <c r="AY852" s="55"/>
      <c r="AZ852" s="55"/>
      <c r="BA852" s="55"/>
      <c r="BB852" s="11"/>
      <c r="BC852" s="12"/>
      <c r="BD852" s="12"/>
      <c r="BE852" s="12"/>
      <c r="BF852" s="12"/>
      <c r="BG852" s="12"/>
      <c r="BH852" s="12"/>
      <c r="BI852" s="12"/>
      <c r="BJ852" s="12"/>
      <c r="BK852" s="12"/>
    </row>
    <row r="853" spans="1:63" s="5" customFormat="1">
      <c r="A853" s="13"/>
      <c r="B853" s="13"/>
      <c r="C853" s="45"/>
      <c r="E853" s="46"/>
      <c r="F853" s="47"/>
      <c r="G853" s="48"/>
      <c r="H853" s="49"/>
      <c r="I853" s="49"/>
      <c r="J853" s="49"/>
      <c r="K853" s="50"/>
      <c r="L853" s="50"/>
      <c r="M853" s="50"/>
      <c r="N853" s="50"/>
      <c r="O853" s="50"/>
      <c r="P853" s="50"/>
      <c r="Q853" s="50"/>
      <c r="R853" s="51"/>
      <c r="S853" s="51"/>
      <c r="T853" s="51"/>
      <c r="U853" s="51"/>
      <c r="V853" s="51"/>
      <c r="W853" s="51"/>
      <c r="X853" s="44"/>
      <c r="AF853" s="52"/>
      <c r="AM853" s="7"/>
      <c r="AN853" s="7"/>
      <c r="AO853" s="53"/>
      <c r="AP853" s="54"/>
      <c r="AQ853" s="54"/>
      <c r="AR853" s="7"/>
      <c r="AS853" s="54"/>
      <c r="AT853" s="53"/>
      <c r="AU853" s="7"/>
      <c r="AV853" s="7"/>
      <c r="AW853" s="55"/>
      <c r="AX853" s="56"/>
      <c r="AY853" s="55"/>
      <c r="AZ853" s="55"/>
      <c r="BA853" s="55"/>
      <c r="BB853" s="11"/>
      <c r="BC853" s="12"/>
      <c r="BD853" s="12"/>
      <c r="BE853" s="12"/>
      <c r="BF853" s="12"/>
      <c r="BG853" s="12"/>
      <c r="BH853" s="12"/>
      <c r="BI853" s="12"/>
      <c r="BJ853" s="12"/>
      <c r="BK853" s="12"/>
    </row>
    <row r="854" spans="1:63" s="5" customFormat="1">
      <c r="A854" s="13"/>
      <c r="B854" s="13"/>
      <c r="C854" s="45"/>
      <c r="E854" s="46"/>
      <c r="F854" s="47"/>
      <c r="G854" s="48"/>
      <c r="H854" s="49"/>
      <c r="I854" s="49"/>
      <c r="J854" s="49"/>
      <c r="K854" s="50"/>
      <c r="L854" s="50"/>
      <c r="M854" s="50"/>
      <c r="N854" s="50"/>
      <c r="O854" s="50"/>
      <c r="P854" s="50"/>
      <c r="Q854" s="50"/>
      <c r="R854" s="51"/>
      <c r="S854" s="51"/>
      <c r="T854" s="51"/>
      <c r="U854" s="51"/>
      <c r="V854" s="51"/>
      <c r="W854" s="51"/>
      <c r="X854" s="44"/>
      <c r="AF854" s="52"/>
      <c r="AM854" s="7"/>
      <c r="AN854" s="7"/>
      <c r="AO854" s="53"/>
      <c r="AP854" s="54"/>
      <c r="AQ854" s="54"/>
      <c r="AR854" s="7"/>
      <c r="AS854" s="54"/>
      <c r="AT854" s="53"/>
      <c r="AU854" s="7"/>
      <c r="AV854" s="7"/>
      <c r="AW854" s="55"/>
      <c r="AX854" s="56"/>
      <c r="AY854" s="55"/>
      <c r="AZ854" s="55"/>
      <c r="BA854" s="55"/>
      <c r="BB854" s="11"/>
      <c r="BC854" s="12"/>
      <c r="BD854" s="12"/>
      <c r="BE854" s="12"/>
      <c r="BF854" s="12"/>
      <c r="BG854" s="12"/>
      <c r="BH854" s="12"/>
      <c r="BI854" s="12"/>
      <c r="BJ854" s="12"/>
      <c r="BK854" s="12"/>
    </row>
    <row r="855" spans="1:63" s="5" customFormat="1">
      <c r="A855" s="13"/>
      <c r="B855" s="13"/>
      <c r="C855" s="45"/>
      <c r="E855" s="46"/>
      <c r="F855" s="47"/>
      <c r="G855" s="48"/>
      <c r="H855" s="49"/>
      <c r="I855" s="49"/>
      <c r="J855" s="49"/>
      <c r="K855" s="50"/>
      <c r="L855" s="50"/>
      <c r="M855" s="50"/>
      <c r="N855" s="50"/>
      <c r="O855" s="50"/>
      <c r="P855" s="50"/>
      <c r="Q855" s="50"/>
      <c r="R855" s="51"/>
      <c r="S855" s="51"/>
      <c r="T855" s="51"/>
      <c r="U855" s="51"/>
      <c r="V855" s="51"/>
      <c r="W855" s="51"/>
      <c r="X855" s="44"/>
      <c r="AF855" s="52"/>
      <c r="AM855" s="7"/>
      <c r="AN855" s="7"/>
      <c r="AO855" s="53"/>
      <c r="AP855" s="54"/>
      <c r="AQ855" s="54"/>
      <c r="AR855" s="7"/>
      <c r="AS855" s="54"/>
      <c r="AT855" s="53"/>
      <c r="AU855" s="7"/>
      <c r="AV855" s="7"/>
      <c r="AW855" s="55"/>
      <c r="AX855" s="56"/>
      <c r="AY855" s="55"/>
      <c r="AZ855" s="55"/>
      <c r="BA855" s="55"/>
      <c r="BB855" s="11"/>
      <c r="BC855" s="12"/>
      <c r="BD855" s="12"/>
      <c r="BE855" s="12"/>
      <c r="BF855" s="12"/>
      <c r="BG855" s="12"/>
      <c r="BH855" s="12"/>
      <c r="BI855" s="12"/>
      <c r="BJ855" s="12"/>
      <c r="BK855" s="12"/>
    </row>
    <row r="856" spans="1:63" s="5" customFormat="1">
      <c r="A856" s="13"/>
      <c r="B856" s="13"/>
      <c r="C856" s="45"/>
      <c r="E856" s="46"/>
      <c r="F856" s="47"/>
      <c r="G856" s="48"/>
      <c r="H856" s="49"/>
      <c r="I856" s="49"/>
      <c r="J856" s="49"/>
      <c r="K856" s="50"/>
      <c r="L856" s="50"/>
      <c r="M856" s="50"/>
      <c r="N856" s="50"/>
      <c r="O856" s="50"/>
      <c r="P856" s="50"/>
      <c r="Q856" s="50"/>
      <c r="R856" s="51"/>
      <c r="S856" s="51"/>
      <c r="T856" s="51"/>
      <c r="U856" s="51"/>
      <c r="V856" s="51"/>
      <c r="W856" s="51"/>
      <c r="X856" s="44"/>
      <c r="AF856" s="52"/>
      <c r="AM856" s="7"/>
      <c r="AN856" s="7"/>
      <c r="AO856" s="53"/>
      <c r="AP856" s="54"/>
      <c r="AQ856" s="54"/>
      <c r="AR856" s="7"/>
      <c r="AS856" s="54"/>
      <c r="AT856" s="53"/>
      <c r="AU856" s="7"/>
      <c r="AV856" s="7"/>
      <c r="AW856" s="55"/>
      <c r="AX856" s="56"/>
      <c r="AY856" s="55"/>
      <c r="AZ856" s="55"/>
      <c r="BA856" s="55"/>
      <c r="BB856" s="11"/>
      <c r="BC856" s="12"/>
      <c r="BD856" s="12"/>
      <c r="BE856" s="12"/>
      <c r="BF856" s="12"/>
      <c r="BG856" s="12"/>
      <c r="BH856" s="12"/>
      <c r="BI856" s="12"/>
      <c r="BJ856" s="12"/>
      <c r="BK856" s="12"/>
    </row>
    <row r="857" spans="1:63" s="5" customFormat="1">
      <c r="A857" s="13"/>
      <c r="B857" s="13"/>
      <c r="C857" s="45"/>
      <c r="E857" s="46"/>
      <c r="F857" s="47"/>
      <c r="G857" s="48"/>
      <c r="H857" s="49"/>
      <c r="I857" s="49"/>
      <c r="J857" s="49"/>
      <c r="K857" s="50"/>
      <c r="L857" s="50"/>
      <c r="M857" s="50"/>
      <c r="N857" s="50"/>
      <c r="O857" s="50"/>
      <c r="P857" s="50"/>
      <c r="Q857" s="50"/>
      <c r="R857" s="51"/>
      <c r="S857" s="51"/>
      <c r="T857" s="51"/>
      <c r="U857" s="51"/>
      <c r="V857" s="51"/>
      <c r="W857" s="51"/>
      <c r="X857" s="44"/>
      <c r="AF857" s="52"/>
      <c r="AM857" s="7"/>
      <c r="AN857" s="7"/>
      <c r="AO857" s="53"/>
      <c r="AP857" s="54"/>
      <c r="AQ857" s="54"/>
      <c r="AR857" s="7"/>
      <c r="AS857" s="54"/>
      <c r="AT857" s="53"/>
      <c r="AU857" s="7"/>
      <c r="AV857" s="7"/>
      <c r="AW857" s="55"/>
      <c r="AX857" s="56"/>
      <c r="AY857" s="55"/>
      <c r="AZ857" s="55"/>
      <c r="BA857" s="55"/>
      <c r="BB857" s="11"/>
      <c r="BC857" s="12"/>
      <c r="BD857" s="12"/>
      <c r="BE857" s="12"/>
      <c r="BF857" s="12"/>
      <c r="BG857" s="12"/>
      <c r="BH857" s="12"/>
      <c r="BI857" s="12"/>
      <c r="BJ857" s="12"/>
      <c r="BK857" s="12"/>
    </row>
    <row r="858" spans="1:63" s="5" customFormat="1">
      <c r="A858" s="13"/>
      <c r="B858" s="13"/>
      <c r="C858" s="45"/>
      <c r="E858" s="46"/>
      <c r="F858" s="47"/>
      <c r="G858" s="48"/>
      <c r="H858" s="49"/>
      <c r="I858" s="49"/>
      <c r="J858" s="49"/>
      <c r="K858" s="50"/>
      <c r="L858" s="50"/>
      <c r="M858" s="50"/>
      <c r="N858" s="50"/>
      <c r="O858" s="50"/>
      <c r="P858" s="50"/>
      <c r="Q858" s="50"/>
      <c r="R858" s="51"/>
      <c r="S858" s="51"/>
      <c r="T858" s="51"/>
      <c r="U858" s="51"/>
      <c r="V858" s="51"/>
      <c r="W858" s="51"/>
      <c r="X858" s="44"/>
      <c r="AF858" s="52"/>
      <c r="AM858" s="7"/>
      <c r="AN858" s="7"/>
      <c r="AO858" s="53"/>
      <c r="AP858" s="54"/>
      <c r="AQ858" s="54"/>
      <c r="AR858" s="7"/>
      <c r="AS858" s="54"/>
      <c r="AT858" s="53"/>
      <c r="AU858" s="7"/>
      <c r="AV858" s="7"/>
      <c r="AW858" s="55"/>
      <c r="AX858" s="56"/>
      <c r="AY858" s="55"/>
      <c r="AZ858" s="55"/>
      <c r="BA858" s="55"/>
      <c r="BB858" s="11"/>
      <c r="BC858" s="12"/>
      <c r="BD858" s="12"/>
      <c r="BE858" s="12"/>
      <c r="BF858" s="12"/>
      <c r="BG858" s="12"/>
      <c r="BH858" s="12"/>
      <c r="BI858" s="12"/>
      <c r="BJ858" s="12"/>
      <c r="BK858" s="12"/>
    </row>
    <row r="859" spans="1:63" s="5" customFormat="1">
      <c r="A859" s="13"/>
      <c r="B859" s="13"/>
      <c r="C859" s="45"/>
      <c r="E859" s="46"/>
      <c r="F859" s="47"/>
      <c r="G859" s="48"/>
      <c r="H859" s="49"/>
      <c r="I859" s="49"/>
      <c r="J859" s="49"/>
      <c r="K859" s="50"/>
      <c r="L859" s="50"/>
      <c r="M859" s="50"/>
      <c r="N859" s="50"/>
      <c r="O859" s="50"/>
      <c r="P859" s="50"/>
      <c r="Q859" s="50"/>
      <c r="R859" s="51"/>
      <c r="S859" s="51"/>
      <c r="T859" s="51"/>
      <c r="U859" s="51"/>
      <c r="V859" s="51"/>
      <c r="W859" s="51"/>
      <c r="X859" s="44"/>
      <c r="AF859" s="52"/>
      <c r="AM859" s="7"/>
      <c r="AN859" s="7"/>
      <c r="AO859" s="53"/>
      <c r="AP859" s="54"/>
      <c r="AQ859" s="54"/>
      <c r="AR859" s="7"/>
      <c r="AS859" s="54"/>
      <c r="AT859" s="53"/>
      <c r="AU859" s="7"/>
      <c r="AV859" s="7"/>
      <c r="AW859" s="55"/>
      <c r="AX859" s="56"/>
      <c r="AY859" s="55"/>
      <c r="AZ859" s="55"/>
      <c r="BA859" s="55"/>
      <c r="BB859" s="11"/>
      <c r="BC859" s="12"/>
      <c r="BD859" s="12"/>
      <c r="BE859" s="12"/>
      <c r="BF859" s="12"/>
      <c r="BG859" s="12"/>
      <c r="BH859" s="12"/>
      <c r="BI859" s="12"/>
      <c r="BJ859" s="12"/>
      <c r="BK859" s="12"/>
    </row>
    <row r="860" spans="1:63" s="5" customFormat="1">
      <c r="A860" s="13"/>
      <c r="B860" s="13"/>
      <c r="C860" s="45"/>
      <c r="E860" s="46"/>
      <c r="F860" s="47"/>
      <c r="G860" s="48"/>
      <c r="H860" s="49"/>
      <c r="I860" s="49"/>
      <c r="J860" s="49"/>
      <c r="K860" s="50"/>
      <c r="L860" s="50"/>
      <c r="M860" s="50"/>
      <c r="N860" s="50"/>
      <c r="O860" s="50"/>
      <c r="P860" s="50"/>
      <c r="Q860" s="50"/>
      <c r="R860" s="51"/>
      <c r="S860" s="51"/>
      <c r="T860" s="51"/>
      <c r="U860" s="51"/>
      <c r="V860" s="51"/>
      <c r="W860" s="51"/>
      <c r="X860" s="44"/>
      <c r="AF860" s="52"/>
      <c r="AM860" s="7"/>
      <c r="AN860" s="7"/>
      <c r="AO860" s="53"/>
      <c r="AP860" s="54"/>
      <c r="AQ860" s="54"/>
      <c r="AR860" s="7"/>
      <c r="AS860" s="54"/>
      <c r="AT860" s="53"/>
      <c r="AU860" s="7"/>
      <c r="AV860" s="7"/>
      <c r="AW860" s="55"/>
      <c r="AX860" s="56"/>
      <c r="AY860" s="55"/>
      <c r="AZ860" s="55"/>
      <c r="BA860" s="55"/>
      <c r="BB860" s="11"/>
      <c r="BC860" s="12"/>
      <c r="BD860" s="12"/>
      <c r="BE860" s="12"/>
      <c r="BF860" s="12"/>
      <c r="BG860" s="12"/>
      <c r="BH860" s="12"/>
      <c r="BI860" s="12"/>
      <c r="BJ860" s="12"/>
      <c r="BK860" s="12"/>
    </row>
    <row r="861" spans="1:63" s="5" customFormat="1">
      <c r="A861" s="13"/>
      <c r="B861" s="13"/>
      <c r="C861" s="45"/>
      <c r="E861" s="46"/>
      <c r="F861" s="47"/>
      <c r="G861" s="48"/>
      <c r="H861" s="49"/>
      <c r="I861" s="49"/>
      <c r="J861" s="49"/>
      <c r="K861" s="50"/>
      <c r="L861" s="50"/>
      <c r="M861" s="50"/>
      <c r="N861" s="50"/>
      <c r="O861" s="50"/>
      <c r="P861" s="50"/>
      <c r="Q861" s="50"/>
      <c r="R861" s="51"/>
      <c r="S861" s="51"/>
      <c r="T861" s="51"/>
      <c r="U861" s="51"/>
      <c r="V861" s="51"/>
      <c r="W861" s="51"/>
      <c r="X861" s="44"/>
      <c r="AF861" s="52"/>
      <c r="AM861" s="7"/>
      <c r="AN861" s="7"/>
      <c r="AO861" s="53"/>
      <c r="AP861" s="54"/>
      <c r="AQ861" s="54"/>
      <c r="AR861" s="7"/>
      <c r="AS861" s="54"/>
      <c r="AT861" s="53"/>
      <c r="AU861" s="7"/>
      <c r="AV861" s="7"/>
      <c r="AW861" s="55"/>
      <c r="AX861" s="56"/>
      <c r="AY861" s="55"/>
      <c r="AZ861" s="55"/>
      <c r="BA861" s="55"/>
      <c r="BB861" s="11"/>
      <c r="BC861" s="12"/>
      <c r="BD861" s="12"/>
      <c r="BE861" s="12"/>
      <c r="BF861" s="12"/>
      <c r="BG861" s="12"/>
      <c r="BH861" s="12"/>
      <c r="BI861" s="12"/>
      <c r="BJ861" s="12"/>
      <c r="BK861" s="12"/>
    </row>
    <row r="862" spans="1:63" s="5" customFormat="1">
      <c r="A862" s="13"/>
      <c r="B862" s="13"/>
      <c r="C862" s="45"/>
      <c r="E862" s="46"/>
      <c r="F862" s="47"/>
      <c r="G862" s="48"/>
      <c r="H862" s="49"/>
      <c r="I862" s="49"/>
      <c r="J862" s="49"/>
      <c r="K862" s="50"/>
      <c r="L862" s="50"/>
      <c r="M862" s="50"/>
      <c r="N862" s="50"/>
      <c r="O862" s="50"/>
      <c r="P862" s="50"/>
      <c r="Q862" s="50"/>
      <c r="R862" s="51"/>
      <c r="S862" s="51"/>
      <c r="T862" s="51"/>
      <c r="U862" s="51"/>
      <c r="V862" s="51"/>
      <c r="W862" s="51"/>
      <c r="X862" s="44"/>
      <c r="AF862" s="52"/>
      <c r="AM862" s="7"/>
      <c r="AN862" s="7"/>
      <c r="AO862" s="53"/>
      <c r="AP862" s="54"/>
      <c r="AQ862" s="54"/>
      <c r="AR862" s="7"/>
      <c r="AS862" s="54"/>
      <c r="AT862" s="53"/>
      <c r="AU862" s="7"/>
      <c r="AV862" s="7"/>
      <c r="AW862" s="55"/>
      <c r="AX862" s="56"/>
      <c r="AY862" s="55"/>
      <c r="AZ862" s="55"/>
      <c r="BA862" s="55"/>
      <c r="BB862" s="11"/>
      <c r="BC862" s="12"/>
      <c r="BD862" s="12"/>
      <c r="BE862" s="12"/>
      <c r="BF862" s="12"/>
      <c r="BG862" s="12"/>
      <c r="BH862" s="12"/>
      <c r="BI862" s="12"/>
      <c r="BJ862" s="12"/>
      <c r="BK862" s="12"/>
    </row>
    <row r="863" spans="1:63" s="5" customFormat="1">
      <c r="A863" s="13"/>
      <c r="B863" s="13"/>
      <c r="C863" s="45"/>
      <c r="E863" s="46"/>
      <c r="F863" s="47"/>
      <c r="G863" s="48"/>
      <c r="H863" s="49"/>
      <c r="I863" s="49"/>
      <c r="J863" s="49"/>
      <c r="K863" s="50"/>
      <c r="L863" s="50"/>
      <c r="M863" s="50"/>
      <c r="N863" s="50"/>
      <c r="O863" s="50"/>
      <c r="P863" s="50"/>
      <c r="Q863" s="50"/>
      <c r="R863" s="51"/>
      <c r="S863" s="51"/>
      <c r="T863" s="51"/>
      <c r="U863" s="51"/>
      <c r="V863" s="51"/>
      <c r="W863" s="51"/>
      <c r="X863" s="44"/>
      <c r="AF863" s="52"/>
      <c r="AM863" s="7"/>
      <c r="AN863" s="7"/>
      <c r="AO863" s="53"/>
      <c r="AP863" s="54"/>
      <c r="AQ863" s="54"/>
      <c r="AR863" s="7"/>
      <c r="AS863" s="54"/>
      <c r="AT863" s="53"/>
      <c r="AU863" s="7"/>
      <c r="AV863" s="7"/>
      <c r="AW863" s="55"/>
      <c r="AX863" s="56"/>
      <c r="AY863" s="55"/>
      <c r="AZ863" s="55"/>
      <c r="BA863" s="55"/>
      <c r="BB863" s="11"/>
      <c r="BC863" s="12"/>
      <c r="BD863" s="12"/>
      <c r="BE863" s="12"/>
      <c r="BF863" s="12"/>
      <c r="BG863" s="12"/>
      <c r="BH863" s="12"/>
      <c r="BI863" s="12"/>
      <c r="BJ863" s="12"/>
      <c r="BK863" s="12"/>
    </row>
    <row r="864" spans="1:63" s="5" customFormat="1">
      <c r="A864" s="13"/>
      <c r="B864" s="13"/>
      <c r="C864" s="45"/>
      <c r="E864" s="46"/>
      <c r="F864" s="47"/>
      <c r="G864" s="48"/>
      <c r="H864" s="49"/>
      <c r="I864" s="49"/>
      <c r="J864" s="49"/>
      <c r="K864" s="50"/>
      <c r="L864" s="50"/>
      <c r="M864" s="50"/>
      <c r="N864" s="50"/>
      <c r="O864" s="50"/>
      <c r="P864" s="50"/>
      <c r="Q864" s="50"/>
      <c r="R864" s="51"/>
      <c r="S864" s="51"/>
      <c r="T864" s="51"/>
      <c r="U864" s="51"/>
      <c r="V864" s="51"/>
      <c r="W864" s="51"/>
      <c r="X864" s="44"/>
      <c r="AF864" s="52"/>
      <c r="AM864" s="7"/>
      <c r="AN864" s="7"/>
      <c r="AO864" s="53"/>
      <c r="AP864" s="54"/>
      <c r="AQ864" s="54"/>
      <c r="AR864" s="7"/>
      <c r="AS864" s="54"/>
      <c r="AT864" s="53"/>
      <c r="AU864" s="7"/>
      <c r="AV864" s="7"/>
      <c r="AW864" s="55"/>
      <c r="AX864" s="56"/>
      <c r="AY864" s="55"/>
      <c r="AZ864" s="55"/>
      <c r="BA864" s="55"/>
      <c r="BB864" s="11"/>
      <c r="BC864" s="12"/>
      <c r="BD864" s="12"/>
      <c r="BE864" s="12"/>
      <c r="BF864" s="12"/>
      <c r="BG864" s="12"/>
      <c r="BH864" s="12"/>
      <c r="BI864" s="12"/>
      <c r="BJ864" s="12"/>
      <c r="BK864" s="12"/>
    </row>
    <row r="865" spans="1:63" s="5" customFormat="1">
      <c r="A865" s="13"/>
      <c r="B865" s="13"/>
      <c r="C865" s="45"/>
      <c r="E865" s="46"/>
      <c r="F865" s="47"/>
      <c r="G865" s="48"/>
      <c r="H865" s="49"/>
      <c r="I865" s="49"/>
      <c r="J865" s="49"/>
      <c r="K865" s="50"/>
      <c r="L865" s="50"/>
      <c r="M865" s="50"/>
      <c r="N865" s="50"/>
      <c r="O865" s="50"/>
      <c r="P865" s="50"/>
      <c r="Q865" s="50"/>
      <c r="R865" s="51"/>
      <c r="S865" s="51"/>
      <c r="T865" s="51"/>
      <c r="U865" s="51"/>
      <c r="V865" s="51"/>
      <c r="W865" s="51"/>
      <c r="X865" s="44"/>
      <c r="AF865" s="52"/>
      <c r="AM865" s="7"/>
      <c r="AN865" s="7"/>
      <c r="AO865" s="53"/>
      <c r="AP865" s="54"/>
      <c r="AQ865" s="54"/>
      <c r="AR865" s="7"/>
      <c r="AS865" s="54"/>
      <c r="AT865" s="53"/>
      <c r="AU865" s="7"/>
      <c r="AV865" s="7"/>
      <c r="AW865" s="55"/>
      <c r="AX865" s="56"/>
      <c r="AY865" s="55"/>
      <c r="AZ865" s="55"/>
      <c r="BA865" s="55"/>
      <c r="BB865" s="11"/>
      <c r="BC865" s="12"/>
      <c r="BD865" s="12"/>
      <c r="BE865" s="12"/>
      <c r="BF865" s="12"/>
      <c r="BG865" s="12"/>
      <c r="BH865" s="12"/>
      <c r="BI865" s="12"/>
      <c r="BJ865" s="12"/>
      <c r="BK865" s="12"/>
    </row>
    <row r="866" spans="1:63" s="5" customFormat="1">
      <c r="A866" s="13"/>
      <c r="B866" s="13"/>
      <c r="C866" s="45"/>
      <c r="E866" s="46"/>
      <c r="F866" s="47"/>
      <c r="G866" s="48"/>
      <c r="H866" s="49"/>
      <c r="I866" s="49"/>
      <c r="J866" s="49"/>
      <c r="K866" s="50"/>
      <c r="L866" s="50"/>
      <c r="M866" s="50"/>
      <c r="N866" s="50"/>
      <c r="O866" s="50"/>
      <c r="P866" s="50"/>
      <c r="Q866" s="50"/>
      <c r="R866" s="51"/>
      <c r="S866" s="51"/>
      <c r="T866" s="51"/>
      <c r="U866" s="51"/>
      <c r="V866" s="51"/>
      <c r="W866" s="51"/>
      <c r="X866" s="44"/>
      <c r="AF866" s="52"/>
      <c r="AM866" s="7"/>
      <c r="AN866" s="7"/>
      <c r="AO866" s="53"/>
      <c r="AP866" s="54"/>
      <c r="AQ866" s="54"/>
      <c r="AR866" s="7"/>
      <c r="AS866" s="54"/>
      <c r="AT866" s="53"/>
      <c r="AU866" s="7"/>
      <c r="AV866" s="7"/>
      <c r="AW866" s="55"/>
      <c r="AX866" s="56"/>
      <c r="AY866" s="55"/>
      <c r="AZ866" s="55"/>
      <c r="BA866" s="55"/>
      <c r="BB866" s="11"/>
      <c r="BC866" s="12"/>
      <c r="BD866" s="12"/>
      <c r="BE866" s="12"/>
      <c r="BF866" s="12"/>
      <c r="BG866" s="12"/>
      <c r="BH866" s="12"/>
      <c r="BI866" s="12"/>
      <c r="BJ866" s="12"/>
      <c r="BK866" s="12"/>
    </row>
    <row r="867" spans="1:63" s="5" customFormat="1">
      <c r="A867" s="13"/>
      <c r="B867" s="13"/>
      <c r="C867" s="45"/>
      <c r="E867" s="46"/>
      <c r="F867" s="47"/>
      <c r="G867" s="48"/>
      <c r="H867" s="49"/>
      <c r="I867" s="49"/>
      <c r="J867" s="49"/>
      <c r="K867" s="50"/>
      <c r="L867" s="50"/>
      <c r="M867" s="50"/>
      <c r="N867" s="50"/>
      <c r="O867" s="50"/>
      <c r="P867" s="50"/>
      <c r="Q867" s="50"/>
      <c r="R867" s="51"/>
      <c r="S867" s="51"/>
      <c r="T867" s="51"/>
      <c r="U867" s="51"/>
      <c r="V867" s="51"/>
      <c r="W867" s="51"/>
      <c r="X867" s="44"/>
      <c r="AF867" s="52"/>
      <c r="AM867" s="7"/>
      <c r="AN867" s="7"/>
      <c r="AO867" s="53"/>
      <c r="AP867" s="54"/>
      <c r="AQ867" s="54"/>
      <c r="AR867" s="7"/>
      <c r="AS867" s="54"/>
      <c r="AT867" s="53"/>
      <c r="AU867" s="7"/>
      <c r="AV867" s="7"/>
      <c r="AW867" s="55"/>
      <c r="AX867" s="56"/>
      <c r="AY867" s="55"/>
      <c r="AZ867" s="55"/>
      <c r="BA867" s="55"/>
      <c r="BB867" s="11"/>
      <c r="BC867" s="12"/>
      <c r="BD867" s="12"/>
      <c r="BE867" s="12"/>
      <c r="BF867" s="12"/>
      <c r="BG867" s="12"/>
      <c r="BH867" s="12"/>
      <c r="BI867" s="12"/>
      <c r="BJ867" s="12"/>
      <c r="BK867" s="12"/>
    </row>
    <row r="868" spans="1:63" s="5" customFormat="1">
      <c r="A868" s="13"/>
      <c r="B868" s="13"/>
      <c r="C868" s="45"/>
      <c r="E868" s="46"/>
      <c r="F868" s="47"/>
      <c r="G868" s="48"/>
      <c r="H868" s="49"/>
      <c r="I868" s="49"/>
      <c r="J868" s="49"/>
      <c r="K868" s="50"/>
      <c r="L868" s="50"/>
      <c r="M868" s="50"/>
      <c r="N868" s="50"/>
      <c r="O868" s="50"/>
      <c r="P868" s="50"/>
      <c r="Q868" s="50"/>
      <c r="R868" s="51"/>
      <c r="S868" s="51"/>
      <c r="T868" s="51"/>
      <c r="U868" s="51"/>
      <c r="V868" s="51"/>
      <c r="W868" s="51"/>
      <c r="X868" s="44"/>
      <c r="AF868" s="52"/>
      <c r="AM868" s="7"/>
      <c r="AN868" s="7"/>
      <c r="AO868" s="53"/>
      <c r="AP868" s="54"/>
      <c r="AQ868" s="54"/>
      <c r="AR868" s="7"/>
      <c r="AS868" s="54"/>
      <c r="AT868" s="53"/>
      <c r="AU868" s="7"/>
      <c r="AV868" s="7"/>
      <c r="AW868" s="55"/>
      <c r="AX868" s="56"/>
      <c r="AY868" s="55"/>
      <c r="AZ868" s="55"/>
      <c r="BA868" s="55"/>
      <c r="BB868" s="11"/>
      <c r="BC868" s="12"/>
      <c r="BD868" s="12"/>
      <c r="BE868" s="12"/>
      <c r="BF868" s="12"/>
      <c r="BG868" s="12"/>
      <c r="BH868" s="12"/>
      <c r="BI868" s="12"/>
      <c r="BJ868" s="12"/>
      <c r="BK868" s="12"/>
    </row>
    <row r="869" spans="1:63" s="5" customFormat="1">
      <c r="A869" s="13"/>
      <c r="B869" s="13"/>
      <c r="C869" s="45"/>
      <c r="E869" s="46"/>
      <c r="F869" s="47"/>
      <c r="G869" s="48"/>
      <c r="H869" s="49"/>
      <c r="I869" s="49"/>
      <c r="J869" s="49"/>
      <c r="K869" s="50"/>
      <c r="L869" s="50"/>
      <c r="M869" s="50"/>
      <c r="N869" s="50"/>
      <c r="O869" s="50"/>
      <c r="P869" s="50"/>
      <c r="Q869" s="50"/>
      <c r="R869" s="51"/>
      <c r="S869" s="51"/>
      <c r="T869" s="51"/>
      <c r="U869" s="51"/>
      <c r="V869" s="51"/>
      <c r="W869" s="51"/>
      <c r="X869" s="44"/>
      <c r="AF869" s="52"/>
      <c r="AM869" s="7"/>
      <c r="AN869" s="7"/>
      <c r="AO869" s="53"/>
      <c r="AP869" s="54"/>
      <c r="AQ869" s="54"/>
      <c r="AR869" s="7"/>
      <c r="AS869" s="54"/>
      <c r="AT869" s="53"/>
      <c r="AU869" s="7"/>
      <c r="AV869" s="7"/>
      <c r="AW869" s="55"/>
      <c r="AX869" s="56"/>
      <c r="AY869" s="55"/>
      <c r="AZ869" s="55"/>
      <c r="BA869" s="55"/>
      <c r="BB869" s="11"/>
      <c r="BC869" s="12"/>
      <c r="BD869" s="12"/>
      <c r="BE869" s="12"/>
      <c r="BF869" s="12"/>
      <c r="BG869" s="12"/>
      <c r="BH869" s="12"/>
      <c r="BI869" s="12"/>
      <c r="BJ869" s="12"/>
      <c r="BK869" s="12"/>
    </row>
    <row r="870" spans="1:63" s="5" customFormat="1">
      <c r="A870" s="13"/>
      <c r="B870" s="13"/>
      <c r="C870" s="45"/>
      <c r="E870" s="46"/>
      <c r="F870" s="47"/>
      <c r="G870" s="48"/>
      <c r="H870" s="49"/>
      <c r="I870" s="49"/>
      <c r="J870" s="49"/>
      <c r="K870" s="50"/>
      <c r="L870" s="50"/>
      <c r="M870" s="50"/>
      <c r="N870" s="50"/>
      <c r="O870" s="50"/>
      <c r="P870" s="50"/>
      <c r="Q870" s="50"/>
      <c r="R870" s="51"/>
      <c r="S870" s="51"/>
      <c r="T870" s="51"/>
      <c r="U870" s="51"/>
      <c r="V870" s="51"/>
      <c r="W870" s="51"/>
      <c r="X870" s="44"/>
      <c r="AF870" s="52"/>
      <c r="AM870" s="7"/>
      <c r="AN870" s="7"/>
      <c r="AO870" s="53"/>
      <c r="AP870" s="54"/>
      <c r="AQ870" s="54"/>
      <c r="AR870" s="7"/>
      <c r="AS870" s="54"/>
      <c r="AT870" s="53"/>
      <c r="AU870" s="7"/>
      <c r="AV870" s="7"/>
      <c r="AW870" s="55"/>
      <c r="AX870" s="56"/>
      <c r="AY870" s="55"/>
      <c r="AZ870" s="55"/>
      <c r="BA870" s="55"/>
      <c r="BB870" s="11"/>
      <c r="BC870" s="12"/>
      <c r="BD870" s="12"/>
      <c r="BE870" s="12"/>
      <c r="BF870" s="12"/>
      <c r="BG870" s="12"/>
      <c r="BH870" s="12"/>
      <c r="BI870" s="12"/>
      <c r="BJ870" s="12"/>
      <c r="BK870" s="12"/>
    </row>
    <row r="871" spans="1:63" s="5" customFormat="1">
      <c r="A871" s="13"/>
      <c r="B871" s="13"/>
      <c r="C871" s="45"/>
      <c r="E871" s="46"/>
      <c r="F871" s="47"/>
      <c r="G871" s="48"/>
      <c r="H871" s="49"/>
      <c r="I871" s="49"/>
      <c r="J871" s="49"/>
      <c r="K871" s="50"/>
      <c r="L871" s="50"/>
      <c r="M871" s="50"/>
      <c r="N871" s="50"/>
      <c r="O871" s="50"/>
      <c r="P871" s="50"/>
      <c r="Q871" s="50"/>
      <c r="R871" s="51"/>
      <c r="S871" s="51"/>
      <c r="T871" s="51"/>
      <c r="U871" s="51"/>
      <c r="V871" s="51"/>
      <c r="W871" s="51"/>
      <c r="X871" s="44"/>
      <c r="AF871" s="52"/>
      <c r="AM871" s="7"/>
      <c r="AN871" s="7"/>
      <c r="AO871" s="53"/>
      <c r="AP871" s="54"/>
      <c r="AQ871" s="54"/>
      <c r="AR871" s="7"/>
      <c r="AS871" s="54"/>
      <c r="AT871" s="53"/>
      <c r="AU871" s="7"/>
      <c r="AV871" s="7"/>
      <c r="AW871" s="55"/>
      <c r="AX871" s="56"/>
      <c r="AY871" s="55"/>
      <c r="AZ871" s="55"/>
      <c r="BA871" s="55"/>
      <c r="BB871" s="11"/>
      <c r="BC871" s="12"/>
      <c r="BD871" s="12"/>
      <c r="BE871" s="12"/>
      <c r="BF871" s="12"/>
      <c r="BG871" s="12"/>
      <c r="BH871" s="12"/>
      <c r="BI871" s="12"/>
      <c r="BJ871" s="12"/>
      <c r="BK871" s="12"/>
    </row>
    <row r="872" spans="1:63" s="5" customFormat="1">
      <c r="A872" s="13"/>
      <c r="B872" s="13"/>
      <c r="C872" s="45"/>
      <c r="E872" s="46"/>
      <c r="F872" s="47"/>
      <c r="G872" s="48"/>
      <c r="H872" s="49"/>
      <c r="I872" s="49"/>
      <c r="J872" s="49"/>
      <c r="K872" s="50"/>
      <c r="L872" s="50"/>
      <c r="M872" s="50"/>
      <c r="N872" s="50"/>
      <c r="O872" s="50"/>
      <c r="P872" s="50"/>
      <c r="Q872" s="50"/>
      <c r="R872" s="51"/>
      <c r="S872" s="51"/>
      <c r="T872" s="51"/>
      <c r="U872" s="51"/>
      <c r="V872" s="51"/>
      <c r="W872" s="51"/>
      <c r="X872" s="44"/>
      <c r="AF872" s="52"/>
      <c r="AM872" s="7"/>
      <c r="AN872" s="7"/>
      <c r="AO872" s="53"/>
      <c r="AP872" s="54"/>
      <c r="AQ872" s="54"/>
      <c r="AR872" s="7"/>
      <c r="AS872" s="54"/>
      <c r="AT872" s="53"/>
      <c r="AU872" s="7"/>
      <c r="AV872" s="7"/>
      <c r="AW872" s="55"/>
      <c r="AX872" s="56"/>
      <c r="AY872" s="55"/>
      <c r="AZ872" s="55"/>
      <c r="BA872" s="55"/>
      <c r="BB872" s="11"/>
      <c r="BC872" s="12"/>
      <c r="BD872" s="12"/>
      <c r="BE872" s="12"/>
      <c r="BF872" s="12"/>
      <c r="BG872" s="12"/>
      <c r="BH872" s="12"/>
      <c r="BI872" s="12"/>
      <c r="BJ872" s="12"/>
      <c r="BK872" s="12"/>
    </row>
    <row r="873" spans="1:63" s="5" customFormat="1">
      <c r="A873" s="13"/>
      <c r="B873" s="13"/>
      <c r="C873" s="45"/>
      <c r="E873" s="46"/>
      <c r="F873" s="47"/>
      <c r="G873" s="48"/>
      <c r="H873" s="49"/>
      <c r="I873" s="49"/>
      <c r="J873" s="49"/>
      <c r="K873" s="50"/>
      <c r="L873" s="50"/>
      <c r="M873" s="50"/>
      <c r="N873" s="50"/>
      <c r="O873" s="50"/>
      <c r="P873" s="50"/>
      <c r="Q873" s="50"/>
      <c r="R873" s="51"/>
      <c r="S873" s="51"/>
      <c r="T873" s="51"/>
      <c r="U873" s="51"/>
      <c r="V873" s="51"/>
      <c r="W873" s="51"/>
      <c r="X873" s="44"/>
      <c r="AF873" s="52"/>
      <c r="AM873" s="7"/>
      <c r="AN873" s="7"/>
      <c r="AO873" s="53"/>
      <c r="AP873" s="54"/>
      <c r="AQ873" s="54"/>
      <c r="AR873" s="7"/>
      <c r="AS873" s="54"/>
      <c r="AT873" s="53"/>
      <c r="AU873" s="7"/>
      <c r="AV873" s="7"/>
      <c r="AW873" s="55"/>
      <c r="AX873" s="56"/>
      <c r="AY873" s="55"/>
      <c r="AZ873" s="55"/>
      <c r="BA873" s="55"/>
      <c r="BB873" s="11"/>
      <c r="BC873" s="12"/>
      <c r="BD873" s="12"/>
      <c r="BE873" s="12"/>
      <c r="BF873" s="12"/>
      <c r="BG873" s="12"/>
      <c r="BH873" s="12"/>
      <c r="BI873" s="12"/>
      <c r="BJ873" s="12"/>
      <c r="BK873" s="12"/>
    </row>
    <row r="874" spans="1:63" s="5" customFormat="1">
      <c r="A874" s="13"/>
      <c r="B874" s="13"/>
      <c r="C874" s="45"/>
      <c r="E874" s="46"/>
      <c r="F874" s="47"/>
      <c r="G874" s="48"/>
      <c r="H874" s="49"/>
      <c r="I874" s="49"/>
      <c r="J874" s="49"/>
      <c r="K874" s="50"/>
      <c r="L874" s="50"/>
      <c r="M874" s="50"/>
      <c r="N874" s="50"/>
      <c r="O874" s="50"/>
      <c r="P874" s="50"/>
      <c r="Q874" s="50"/>
      <c r="R874" s="51"/>
      <c r="S874" s="51"/>
      <c r="T874" s="51"/>
      <c r="U874" s="51"/>
      <c r="V874" s="51"/>
      <c r="W874" s="51"/>
      <c r="X874" s="44"/>
      <c r="AF874" s="52"/>
      <c r="AM874" s="7"/>
      <c r="AN874" s="7"/>
      <c r="AO874" s="53"/>
      <c r="AP874" s="54"/>
      <c r="AQ874" s="54"/>
      <c r="AR874" s="7"/>
      <c r="AS874" s="54"/>
      <c r="AT874" s="53"/>
      <c r="AU874" s="7"/>
      <c r="AV874" s="7"/>
      <c r="AW874" s="55"/>
      <c r="AX874" s="56"/>
      <c r="AY874" s="55"/>
      <c r="AZ874" s="55"/>
      <c r="BA874" s="55"/>
      <c r="BB874" s="11"/>
      <c r="BC874" s="12"/>
      <c r="BD874" s="12"/>
      <c r="BE874" s="12"/>
      <c r="BF874" s="12"/>
      <c r="BG874" s="12"/>
      <c r="BH874" s="12"/>
      <c r="BI874" s="12"/>
      <c r="BJ874" s="12"/>
      <c r="BK874" s="12"/>
    </row>
    <row r="875" spans="1:63" s="5" customFormat="1">
      <c r="A875" s="13"/>
      <c r="B875" s="13"/>
      <c r="C875" s="45"/>
      <c r="E875" s="46"/>
      <c r="F875" s="47"/>
      <c r="G875" s="48"/>
      <c r="H875" s="49"/>
      <c r="I875" s="49"/>
      <c r="J875" s="49"/>
      <c r="K875" s="50"/>
      <c r="L875" s="50"/>
      <c r="M875" s="50"/>
      <c r="N875" s="50"/>
      <c r="O875" s="50"/>
      <c r="P875" s="50"/>
      <c r="Q875" s="50"/>
      <c r="R875" s="51"/>
      <c r="S875" s="51"/>
      <c r="T875" s="51"/>
      <c r="U875" s="51"/>
      <c r="V875" s="51"/>
      <c r="W875" s="51"/>
      <c r="X875" s="44"/>
      <c r="AF875" s="52"/>
      <c r="AM875" s="7"/>
      <c r="AN875" s="7"/>
      <c r="AO875" s="53"/>
      <c r="AP875" s="54"/>
      <c r="AQ875" s="54"/>
      <c r="AR875" s="7"/>
      <c r="AS875" s="54"/>
      <c r="AT875" s="53"/>
      <c r="AU875" s="7"/>
      <c r="AV875" s="7"/>
      <c r="AW875" s="55"/>
      <c r="AX875" s="56"/>
      <c r="AY875" s="55"/>
      <c r="AZ875" s="55"/>
      <c r="BA875" s="55"/>
      <c r="BB875" s="11"/>
      <c r="BC875" s="12"/>
      <c r="BD875" s="12"/>
      <c r="BE875" s="12"/>
      <c r="BF875" s="12"/>
      <c r="BG875" s="12"/>
      <c r="BH875" s="12"/>
      <c r="BI875" s="12"/>
      <c r="BJ875" s="12"/>
      <c r="BK875" s="12"/>
    </row>
    <row r="876" spans="1:63" s="5" customFormat="1">
      <c r="A876" s="13"/>
      <c r="B876" s="13"/>
      <c r="C876" s="45"/>
      <c r="E876" s="46"/>
      <c r="F876" s="47"/>
      <c r="G876" s="48"/>
      <c r="H876" s="49"/>
      <c r="I876" s="49"/>
      <c r="J876" s="49"/>
      <c r="K876" s="50"/>
      <c r="L876" s="50"/>
      <c r="M876" s="50"/>
      <c r="N876" s="50"/>
      <c r="O876" s="50"/>
      <c r="P876" s="50"/>
      <c r="Q876" s="50"/>
      <c r="R876" s="51"/>
      <c r="S876" s="51"/>
      <c r="T876" s="51"/>
      <c r="U876" s="51"/>
      <c r="V876" s="51"/>
      <c r="W876" s="51"/>
      <c r="X876" s="44"/>
      <c r="AF876" s="52"/>
      <c r="AM876" s="7"/>
      <c r="AN876" s="7"/>
      <c r="AO876" s="53"/>
      <c r="AP876" s="54"/>
      <c r="AQ876" s="54"/>
      <c r="AR876" s="7"/>
      <c r="AS876" s="54"/>
      <c r="AT876" s="53"/>
      <c r="AU876" s="7"/>
      <c r="AV876" s="7"/>
      <c r="AW876" s="55"/>
      <c r="AX876" s="56"/>
      <c r="AY876" s="55"/>
      <c r="AZ876" s="55"/>
      <c r="BA876" s="55"/>
      <c r="BB876" s="11"/>
      <c r="BC876" s="12"/>
      <c r="BD876" s="12"/>
      <c r="BE876" s="12"/>
      <c r="BF876" s="12"/>
      <c r="BG876" s="12"/>
      <c r="BH876" s="12"/>
      <c r="BI876" s="12"/>
      <c r="BJ876" s="12"/>
      <c r="BK876" s="12"/>
    </row>
    <row r="877" spans="1:63" s="5" customFormat="1">
      <c r="A877" s="13"/>
      <c r="B877" s="13"/>
      <c r="C877" s="45"/>
      <c r="E877" s="46"/>
      <c r="F877" s="47"/>
      <c r="G877" s="48"/>
      <c r="H877" s="49"/>
      <c r="I877" s="49"/>
      <c r="J877" s="49"/>
      <c r="K877" s="50"/>
      <c r="L877" s="50"/>
      <c r="M877" s="50"/>
      <c r="N877" s="50"/>
      <c r="O877" s="50"/>
      <c r="P877" s="50"/>
      <c r="Q877" s="50"/>
      <c r="R877" s="51"/>
      <c r="S877" s="51"/>
      <c r="T877" s="51"/>
      <c r="U877" s="51"/>
      <c r="V877" s="51"/>
      <c r="W877" s="51"/>
      <c r="X877" s="44"/>
      <c r="AF877" s="52"/>
      <c r="AM877" s="7"/>
      <c r="AN877" s="7"/>
      <c r="AO877" s="53"/>
      <c r="AP877" s="54"/>
      <c r="AQ877" s="54"/>
      <c r="AR877" s="7"/>
      <c r="AS877" s="54"/>
      <c r="AT877" s="53"/>
      <c r="AU877" s="7"/>
      <c r="AV877" s="7"/>
      <c r="AW877" s="55"/>
      <c r="AX877" s="56"/>
      <c r="AY877" s="55"/>
      <c r="AZ877" s="55"/>
      <c r="BA877" s="55"/>
      <c r="BB877" s="11"/>
      <c r="BC877" s="12"/>
      <c r="BD877" s="12"/>
      <c r="BE877" s="12"/>
      <c r="BF877" s="12"/>
      <c r="BG877" s="12"/>
      <c r="BH877" s="12"/>
      <c r="BI877" s="12"/>
      <c r="BJ877" s="12"/>
      <c r="BK877" s="12"/>
    </row>
    <row r="878" spans="1:63" s="5" customFormat="1">
      <c r="A878" s="13"/>
      <c r="B878" s="13"/>
      <c r="C878" s="45"/>
      <c r="E878" s="46"/>
      <c r="F878" s="47"/>
      <c r="G878" s="48"/>
      <c r="H878" s="49"/>
      <c r="I878" s="49"/>
      <c r="J878" s="49"/>
      <c r="K878" s="50"/>
      <c r="L878" s="50"/>
      <c r="M878" s="50"/>
      <c r="N878" s="50"/>
      <c r="O878" s="50"/>
      <c r="P878" s="50"/>
      <c r="Q878" s="50"/>
      <c r="R878" s="51"/>
      <c r="S878" s="51"/>
      <c r="T878" s="51"/>
      <c r="U878" s="51"/>
      <c r="V878" s="51"/>
      <c r="W878" s="51"/>
      <c r="X878" s="44"/>
      <c r="AF878" s="52"/>
      <c r="AM878" s="7"/>
      <c r="AN878" s="7"/>
      <c r="AO878" s="53"/>
      <c r="AP878" s="54"/>
      <c r="AQ878" s="54"/>
      <c r="AR878" s="7"/>
      <c r="AS878" s="54"/>
      <c r="AT878" s="53"/>
      <c r="AU878" s="7"/>
      <c r="AV878" s="7"/>
      <c r="AW878" s="55"/>
      <c r="AX878" s="56"/>
      <c r="AY878" s="55"/>
      <c r="AZ878" s="55"/>
      <c r="BA878" s="55"/>
      <c r="BB878" s="11"/>
      <c r="BC878" s="12"/>
      <c r="BD878" s="12"/>
      <c r="BE878" s="12"/>
      <c r="BF878" s="12"/>
      <c r="BG878" s="12"/>
      <c r="BH878" s="12"/>
      <c r="BI878" s="12"/>
      <c r="BJ878" s="12"/>
      <c r="BK878" s="12"/>
    </row>
    <row r="879" spans="1:63" s="5" customFormat="1">
      <c r="A879" s="13"/>
      <c r="B879" s="13"/>
      <c r="C879" s="45"/>
      <c r="E879" s="46"/>
      <c r="F879" s="47"/>
      <c r="G879" s="48"/>
      <c r="H879" s="49"/>
      <c r="I879" s="49"/>
      <c r="J879" s="49"/>
      <c r="K879" s="50"/>
      <c r="L879" s="50"/>
      <c r="M879" s="50"/>
      <c r="N879" s="50"/>
      <c r="O879" s="50"/>
      <c r="P879" s="50"/>
      <c r="Q879" s="50"/>
      <c r="R879" s="51"/>
      <c r="S879" s="51"/>
      <c r="T879" s="51"/>
      <c r="U879" s="51"/>
      <c r="V879" s="51"/>
      <c r="W879" s="51"/>
      <c r="X879" s="44"/>
      <c r="AF879" s="52"/>
      <c r="AM879" s="7"/>
      <c r="AN879" s="7"/>
      <c r="AO879" s="53"/>
      <c r="AP879" s="54"/>
      <c r="AQ879" s="54"/>
      <c r="AR879" s="7"/>
      <c r="AS879" s="54"/>
      <c r="AT879" s="53"/>
      <c r="AU879" s="7"/>
      <c r="AV879" s="7"/>
      <c r="AW879" s="55"/>
      <c r="AX879" s="56"/>
      <c r="AY879" s="55"/>
      <c r="AZ879" s="55"/>
      <c r="BA879" s="55"/>
      <c r="BB879" s="11"/>
      <c r="BC879" s="12"/>
      <c r="BD879" s="12"/>
      <c r="BE879" s="12"/>
      <c r="BF879" s="12"/>
      <c r="BG879" s="12"/>
      <c r="BH879" s="12"/>
      <c r="BI879" s="12"/>
      <c r="BJ879" s="12"/>
      <c r="BK879" s="12"/>
    </row>
    <row r="880" spans="1:63" s="5" customFormat="1">
      <c r="A880" s="13"/>
      <c r="B880" s="13"/>
      <c r="C880" s="45"/>
      <c r="E880" s="46"/>
      <c r="F880" s="47"/>
      <c r="G880" s="48"/>
      <c r="H880" s="49"/>
      <c r="I880" s="49"/>
      <c r="J880" s="49"/>
      <c r="K880" s="50"/>
      <c r="L880" s="50"/>
      <c r="M880" s="50"/>
      <c r="N880" s="50"/>
      <c r="O880" s="50"/>
      <c r="P880" s="50"/>
      <c r="Q880" s="50"/>
      <c r="R880" s="51"/>
      <c r="S880" s="51"/>
      <c r="T880" s="51"/>
      <c r="U880" s="51"/>
      <c r="V880" s="51"/>
      <c r="W880" s="51"/>
      <c r="X880" s="44"/>
      <c r="AF880" s="52"/>
      <c r="AM880" s="7"/>
      <c r="AN880" s="7"/>
      <c r="AO880" s="53"/>
      <c r="AP880" s="54"/>
      <c r="AQ880" s="54"/>
      <c r="AR880" s="7"/>
      <c r="AS880" s="54"/>
      <c r="AT880" s="53"/>
      <c r="AU880" s="7"/>
      <c r="AV880" s="7"/>
      <c r="AW880" s="55"/>
      <c r="AX880" s="56"/>
      <c r="AY880" s="55"/>
      <c r="AZ880" s="55"/>
      <c r="BA880" s="55"/>
      <c r="BB880" s="11"/>
      <c r="BC880" s="12"/>
      <c r="BD880" s="12"/>
      <c r="BE880" s="12"/>
      <c r="BF880" s="12"/>
      <c r="BG880" s="12"/>
      <c r="BH880" s="12"/>
      <c r="BI880" s="12"/>
      <c r="BJ880" s="12"/>
      <c r="BK880" s="12"/>
    </row>
    <row r="881" spans="1:63" s="5" customFormat="1">
      <c r="A881" s="13"/>
      <c r="B881" s="13"/>
      <c r="C881" s="45"/>
      <c r="E881" s="46"/>
      <c r="F881" s="47"/>
      <c r="G881" s="48"/>
      <c r="H881" s="49"/>
      <c r="I881" s="49"/>
      <c r="J881" s="49"/>
      <c r="K881" s="50"/>
      <c r="L881" s="50"/>
      <c r="M881" s="50"/>
      <c r="N881" s="50"/>
      <c r="O881" s="50"/>
      <c r="P881" s="50"/>
      <c r="Q881" s="50"/>
      <c r="R881" s="51"/>
      <c r="S881" s="51"/>
      <c r="T881" s="51"/>
      <c r="U881" s="51"/>
      <c r="V881" s="51"/>
      <c r="W881" s="51"/>
      <c r="X881" s="44"/>
      <c r="AF881" s="52"/>
      <c r="AM881" s="7"/>
      <c r="AN881" s="7"/>
      <c r="AO881" s="53"/>
      <c r="AP881" s="54"/>
      <c r="AQ881" s="54"/>
      <c r="AR881" s="7"/>
      <c r="AS881" s="54"/>
      <c r="AT881" s="53"/>
      <c r="AU881" s="7"/>
      <c r="AV881" s="7"/>
      <c r="AW881" s="55"/>
      <c r="AX881" s="56"/>
      <c r="AY881" s="55"/>
      <c r="AZ881" s="55"/>
      <c r="BA881" s="55"/>
      <c r="BB881" s="11"/>
      <c r="BC881" s="12"/>
      <c r="BD881" s="12"/>
      <c r="BE881" s="12"/>
      <c r="BF881" s="12"/>
      <c r="BG881" s="12"/>
      <c r="BH881" s="12"/>
      <c r="BI881" s="12"/>
      <c r="BJ881" s="12"/>
      <c r="BK881" s="12"/>
    </row>
    <row r="882" spans="1:63" s="5" customFormat="1">
      <c r="A882" s="13"/>
      <c r="B882" s="13"/>
      <c r="C882" s="45"/>
      <c r="E882" s="46"/>
      <c r="F882" s="47"/>
      <c r="G882" s="48"/>
      <c r="H882" s="49"/>
      <c r="I882" s="49"/>
      <c r="J882" s="49"/>
      <c r="K882" s="50"/>
      <c r="L882" s="50"/>
      <c r="M882" s="50"/>
      <c r="N882" s="50"/>
      <c r="O882" s="50"/>
      <c r="P882" s="50"/>
      <c r="Q882" s="50"/>
      <c r="R882" s="51"/>
      <c r="S882" s="51"/>
      <c r="T882" s="51"/>
      <c r="U882" s="51"/>
      <c r="V882" s="51"/>
      <c r="W882" s="51"/>
      <c r="X882" s="44"/>
      <c r="AF882" s="52"/>
      <c r="AM882" s="7"/>
      <c r="AN882" s="7"/>
      <c r="AO882" s="53"/>
      <c r="AP882" s="54"/>
      <c r="AQ882" s="54"/>
      <c r="AR882" s="7"/>
      <c r="AS882" s="54"/>
      <c r="AT882" s="53"/>
      <c r="AU882" s="7"/>
      <c r="AV882" s="7"/>
      <c r="AW882" s="55"/>
      <c r="AX882" s="56"/>
      <c r="AY882" s="55"/>
      <c r="AZ882" s="55"/>
      <c r="BA882" s="55"/>
      <c r="BB882" s="11"/>
      <c r="BC882" s="12"/>
      <c r="BD882" s="12"/>
      <c r="BE882" s="12"/>
      <c r="BF882" s="12"/>
      <c r="BG882" s="12"/>
      <c r="BH882" s="12"/>
      <c r="BI882" s="12"/>
      <c r="BJ882" s="12"/>
      <c r="BK882" s="12"/>
    </row>
    <row r="883" spans="1:63" s="5" customFormat="1">
      <c r="A883" s="13"/>
      <c r="B883" s="13"/>
      <c r="C883" s="45"/>
      <c r="E883" s="46"/>
      <c r="F883" s="47"/>
      <c r="G883" s="48"/>
      <c r="H883" s="49"/>
      <c r="I883" s="49"/>
      <c r="J883" s="49"/>
      <c r="K883" s="50"/>
      <c r="L883" s="50"/>
      <c r="M883" s="50"/>
      <c r="N883" s="50"/>
      <c r="O883" s="50"/>
      <c r="P883" s="50"/>
      <c r="Q883" s="50"/>
      <c r="R883" s="51"/>
      <c r="S883" s="51"/>
      <c r="T883" s="51"/>
      <c r="U883" s="51"/>
      <c r="V883" s="51"/>
      <c r="W883" s="51"/>
      <c r="X883" s="44"/>
      <c r="AF883" s="52"/>
      <c r="AM883" s="7"/>
      <c r="AN883" s="7"/>
      <c r="AO883" s="53"/>
      <c r="AP883" s="54"/>
      <c r="AQ883" s="54"/>
      <c r="AR883" s="7"/>
      <c r="AS883" s="54"/>
      <c r="AT883" s="53"/>
      <c r="AU883" s="7"/>
      <c r="AV883" s="7"/>
      <c r="AW883" s="55"/>
      <c r="AX883" s="56"/>
      <c r="AY883" s="55"/>
      <c r="AZ883" s="55"/>
      <c r="BA883" s="55"/>
      <c r="BB883" s="11"/>
      <c r="BC883" s="12"/>
      <c r="BD883" s="12"/>
      <c r="BE883" s="12"/>
      <c r="BF883" s="12"/>
      <c r="BG883" s="12"/>
      <c r="BH883" s="12"/>
      <c r="BI883" s="12"/>
      <c r="BJ883" s="12"/>
      <c r="BK883" s="12"/>
    </row>
    <row r="884" spans="1:63" s="5" customFormat="1">
      <c r="A884" s="13"/>
      <c r="B884" s="13"/>
      <c r="C884" s="45"/>
      <c r="E884" s="46"/>
      <c r="F884" s="47"/>
      <c r="G884" s="48"/>
      <c r="H884" s="49"/>
      <c r="I884" s="49"/>
      <c r="J884" s="49"/>
      <c r="K884" s="50"/>
      <c r="L884" s="50"/>
      <c r="M884" s="50"/>
      <c r="N884" s="50"/>
      <c r="O884" s="50"/>
      <c r="P884" s="50"/>
      <c r="Q884" s="50"/>
      <c r="R884" s="51"/>
      <c r="S884" s="51"/>
      <c r="T884" s="51"/>
      <c r="U884" s="51"/>
      <c r="V884" s="51"/>
      <c r="W884" s="51"/>
      <c r="X884" s="44"/>
      <c r="AF884" s="52"/>
      <c r="AM884" s="7"/>
      <c r="AN884" s="7"/>
      <c r="AO884" s="53"/>
      <c r="AP884" s="54"/>
      <c r="AQ884" s="54"/>
      <c r="AR884" s="7"/>
      <c r="AS884" s="54"/>
      <c r="AT884" s="53"/>
      <c r="AU884" s="7"/>
      <c r="AV884" s="7"/>
      <c r="AW884" s="55"/>
      <c r="AX884" s="56"/>
      <c r="AY884" s="55"/>
      <c r="AZ884" s="55"/>
      <c r="BA884" s="55"/>
      <c r="BB884" s="11"/>
      <c r="BC884" s="12"/>
      <c r="BD884" s="12"/>
      <c r="BE884" s="12"/>
      <c r="BF884" s="12"/>
      <c r="BG884" s="12"/>
      <c r="BH884" s="12"/>
      <c r="BI884" s="12"/>
      <c r="BJ884" s="12"/>
      <c r="BK884" s="12"/>
    </row>
    <row r="885" spans="1:63" s="5" customFormat="1">
      <c r="A885" s="13"/>
      <c r="B885" s="13"/>
      <c r="C885" s="45"/>
      <c r="E885" s="46"/>
      <c r="F885" s="47"/>
      <c r="G885" s="48"/>
      <c r="H885" s="49"/>
      <c r="I885" s="49"/>
      <c r="J885" s="49"/>
      <c r="K885" s="50"/>
      <c r="L885" s="50"/>
      <c r="M885" s="50"/>
      <c r="N885" s="50"/>
      <c r="O885" s="50"/>
      <c r="P885" s="50"/>
      <c r="Q885" s="50"/>
      <c r="R885" s="51"/>
      <c r="S885" s="51"/>
      <c r="T885" s="51"/>
      <c r="U885" s="51"/>
      <c r="V885" s="51"/>
      <c r="W885" s="51"/>
      <c r="X885" s="44"/>
      <c r="AF885" s="52"/>
      <c r="AM885" s="7"/>
      <c r="AN885" s="7"/>
      <c r="AO885" s="53"/>
      <c r="AP885" s="54"/>
      <c r="AQ885" s="54"/>
      <c r="AR885" s="7"/>
      <c r="AS885" s="54"/>
      <c r="AT885" s="53"/>
      <c r="AU885" s="7"/>
      <c r="AV885" s="7"/>
      <c r="AW885" s="55"/>
      <c r="AX885" s="56"/>
      <c r="AY885" s="55"/>
      <c r="AZ885" s="55"/>
      <c r="BA885" s="55"/>
      <c r="BB885" s="11"/>
      <c r="BC885" s="12"/>
      <c r="BD885" s="12"/>
      <c r="BE885" s="12"/>
      <c r="BF885" s="12"/>
      <c r="BG885" s="12"/>
      <c r="BH885" s="12"/>
      <c r="BI885" s="12"/>
      <c r="BJ885" s="12"/>
      <c r="BK885" s="12"/>
    </row>
    <row r="886" spans="1:63" s="5" customFormat="1">
      <c r="A886" s="13"/>
      <c r="B886" s="13"/>
      <c r="C886" s="45"/>
      <c r="E886" s="46"/>
      <c r="F886" s="47"/>
      <c r="G886" s="48"/>
      <c r="H886" s="49"/>
      <c r="I886" s="49"/>
      <c r="J886" s="49"/>
      <c r="K886" s="50"/>
      <c r="L886" s="50"/>
      <c r="M886" s="50"/>
      <c r="N886" s="50"/>
      <c r="O886" s="50"/>
      <c r="P886" s="50"/>
      <c r="Q886" s="50"/>
      <c r="R886" s="51"/>
      <c r="S886" s="51"/>
      <c r="T886" s="51"/>
      <c r="U886" s="51"/>
      <c r="V886" s="51"/>
      <c r="W886" s="51"/>
      <c r="X886" s="44"/>
      <c r="AF886" s="52"/>
      <c r="AM886" s="7"/>
      <c r="AN886" s="7"/>
      <c r="AO886" s="53"/>
      <c r="AP886" s="54"/>
      <c r="AQ886" s="54"/>
      <c r="AR886" s="7"/>
      <c r="AS886" s="54"/>
      <c r="AT886" s="53"/>
      <c r="AU886" s="7"/>
      <c r="AV886" s="7"/>
      <c r="AW886" s="55"/>
      <c r="AX886" s="56"/>
      <c r="AY886" s="55"/>
      <c r="AZ886" s="55"/>
      <c r="BA886" s="55"/>
      <c r="BB886" s="11"/>
      <c r="BC886" s="12"/>
      <c r="BD886" s="12"/>
      <c r="BE886" s="12"/>
      <c r="BF886" s="12"/>
      <c r="BG886" s="12"/>
      <c r="BH886" s="12"/>
      <c r="BI886" s="12"/>
      <c r="BJ886" s="12"/>
      <c r="BK886" s="12"/>
    </row>
    <row r="887" spans="1:63" s="5" customFormat="1">
      <c r="A887" s="13"/>
      <c r="B887" s="13"/>
      <c r="C887" s="45"/>
      <c r="E887" s="46"/>
      <c r="F887" s="47"/>
      <c r="G887" s="48"/>
      <c r="H887" s="49"/>
      <c r="I887" s="49"/>
      <c r="J887" s="49"/>
      <c r="K887" s="50"/>
      <c r="L887" s="50"/>
      <c r="M887" s="50"/>
      <c r="N887" s="50"/>
      <c r="O887" s="50"/>
      <c r="P887" s="50"/>
      <c r="Q887" s="50"/>
      <c r="R887" s="51"/>
      <c r="S887" s="51"/>
      <c r="T887" s="51"/>
      <c r="U887" s="51"/>
      <c r="V887" s="51"/>
      <c r="W887" s="51"/>
      <c r="X887" s="44"/>
      <c r="AF887" s="52"/>
      <c r="AM887" s="7"/>
      <c r="AN887" s="7"/>
      <c r="AO887" s="53"/>
      <c r="AP887" s="54"/>
      <c r="AQ887" s="54"/>
      <c r="AR887" s="7"/>
      <c r="AS887" s="54"/>
      <c r="AT887" s="53"/>
      <c r="AU887" s="7"/>
      <c r="AV887" s="7"/>
      <c r="AW887" s="55"/>
      <c r="AX887" s="56"/>
      <c r="AY887" s="55"/>
      <c r="AZ887" s="55"/>
      <c r="BA887" s="55"/>
      <c r="BB887" s="11"/>
      <c r="BC887" s="12"/>
      <c r="BD887" s="12"/>
      <c r="BE887" s="12"/>
      <c r="BF887" s="12"/>
      <c r="BG887" s="12"/>
      <c r="BH887" s="12"/>
      <c r="BI887" s="12"/>
      <c r="BJ887" s="12"/>
      <c r="BK887" s="12"/>
    </row>
    <row r="888" spans="1:63" s="5" customFormat="1">
      <c r="A888" s="13"/>
      <c r="B888" s="13"/>
      <c r="C888" s="45"/>
      <c r="E888" s="46"/>
      <c r="F888" s="47"/>
      <c r="G888" s="48"/>
      <c r="H888" s="49"/>
      <c r="I888" s="49"/>
      <c r="J888" s="49"/>
      <c r="K888" s="50"/>
      <c r="L888" s="50"/>
      <c r="M888" s="50"/>
      <c r="N888" s="50"/>
      <c r="O888" s="50"/>
      <c r="P888" s="50"/>
      <c r="Q888" s="50"/>
      <c r="R888" s="51"/>
      <c r="S888" s="51"/>
      <c r="T888" s="51"/>
      <c r="U888" s="51"/>
      <c r="V888" s="51"/>
      <c r="W888" s="51"/>
      <c r="X888" s="44"/>
      <c r="AF888" s="52"/>
      <c r="AM888" s="7"/>
      <c r="AN888" s="7"/>
      <c r="AO888" s="53"/>
      <c r="AP888" s="54"/>
      <c r="AQ888" s="54"/>
      <c r="AR888" s="7"/>
      <c r="AS888" s="54"/>
      <c r="AT888" s="53"/>
      <c r="AU888" s="7"/>
      <c r="AV888" s="7"/>
      <c r="AW888" s="55"/>
      <c r="AX888" s="56"/>
      <c r="AY888" s="55"/>
      <c r="AZ888" s="55"/>
      <c r="BA888" s="55"/>
      <c r="BB888" s="11"/>
      <c r="BC888" s="12"/>
      <c r="BD888" s="12"/>
      <c r="BE888" s="12"/>
      <c r="BF888" s="12"/>
      <c r="BG888" s="12"/>
      <c r="BH888" s="12"/>
      <c r="BI888" s="12"/>
      <c r="BJ888" s="12"/>
      <c r="BK888" s="12"/>
    </row>
    <row r="889" spans="1:63" s="5" customFormat="1">
      <c r="A889" s="13"/>
      <c r="B889" s="13"/>
      <c r="C889" s="45"/>
      <c r="E889" s="46"/>
      <c r="F889" s="47"/>
      <c r="G889" s="48"/>
      <c r="H889" s="49"/>
      <c r="I889" s="49"/>
      <c r="J889" s="49"/>
      <c r="K889" s="50"/>
      <c r="L889" s="50"/>
      <c r="M889" s="50"/>
      <c r="N889" s="50"/>
      <c r="O889" s="50"/>
      <c r="P889" s="50"/>
      <c r="Q889" s="50"/>
      <c r="R889" s="51"/>
      <c r="S889" s="51"/>
      <c r="T889" s="51"/>
      <c r="U889" s="51"/>
      <c r="V889" s="51"/>
      <c r="W889" s="51"/>
      <c r="X889" s="44"/>
      <c r="AF889" s="52"/>
      <c r="AM889" s="7"/>
      <c r="AN889" s="7"/>
      <c r="AO889" s="53"/>
      <c r="AP889" s="54"/>
      <c r="AQ889" s="54"/>
      <c r="AR889" s="7"/>
      <c r="AS889" s="54"/>
      <c r="AT889" s="53"/>
      <c r="AU889" s="7"/>
      <c r="AV889" s="7"/>
      <c r="AW889" s="55"/>
      <c r="AX889" s="56"/>
      <c r="AY889" s="55"/>
      <c r="AZ889" s="55"/>
      <c r="BA889" s="55"/>
      <c r="BB889" s="11"/>
      <c r="BC889" s="12"/>
      <c r="BD889" s="12"/>
      <c r="BE889" s="12"/>
      <c r="BF889" s="12"/>
      <c r="BG889" s="12"/>
      <c r="BH889" s="12"/>
      <c r="BI889" s="12"/>
      <c r="BJ889" s="12"/>
      <c r="BK889" s="12"/>
    </row>
    <row r="890" spans="1:63" s="5" customFormat="1">
      <c r="A890" s="13"/>
      <c r="B890" s="13"/>
      <c r="C890" s="45"/>
      <c r="E890" s="46"/>
      <c r="F890" s="47"/>
      <c r="G890" s="48"/>
      <c r="H890" s="49"/>
      <c r="I890" s="49"/>
      <c r="J890" s="49"/>
      <c r="K890" s="50"/>
      <c r="L890" s="50"/>
      <c r="M890" s="50"/>
      <c r="N890" s="50"/>
      <c r="O890" s="50"/>
      <c r="P890" s="50"/>
      <c r="Q890" s="50"/>
      <c r="R890" s="51"/>
      <c r="S890" s="51"/>
      <c r="T890" s="51"/>
      <c r="U890" s="51"/>
      <c r="V890" s="51"/>
      <c r="W890" s="51"/>
      <c r="X890" s="44"/>
      <c r="AF890" s="52"/>
      <c r="AM890" s="7"/>
      <c r="AN890" s="7"/>
      <c r="AO890" s="53"/>
      <c r="AP890" s="54"/>
      <c r="AQ890" s="54"/>
      <c r="AR890" s="7"/>
      <c r="AS890" s="54"/>
      <c r="AT890" s="53"/>
      <c r="AU890" s="7"/>
      <c r="AV890" s="7"/>
      <c r="AW890" s="55"/>
      <c r="AX890" s="56"/>
      <c r="AY890" s="55"/>
      <c r="AZ890" s="55"/>
      <c r="BA890" s="55"/>
      <c r="BB890" s="11"/>
      <c r="BC890" s="12"/>
      <c r="BD890" s="12"/>
      <c r="BE890" s="12"/>
      <c r="BF890" s="12"/>
      <c r="BG890" s="12"/>
      <c r="BH890" s="12"/>
      <c r="BI890" s="12"/>
      <c r="BJ890" s="12"/>
      <c r="BK890" s="12"/>
    </row>
    <row r="891" spans="1:63" s="5" customFormat="1">
      <c r="A891" s="13"/>
      <c r="B891" s="13"/>
      <c r="C891" s="45"/>
      <c r="E891" s="46"/>
      <c r="F891" s="47"/>
      <c r="G891" s="48"/>
      <c r="H891" s="49"/>
      <c r="I891" s="49"/>
      <c r="J891" s="49"/>
      <c r="K891" s="50"/>
      <c r="L891" s="50"/>
      <c r="M891" s="50"/>
      <c r="N891" s="50"/>
      <c r="O891" s="50"/>
      <c r="P891" s="50"/>
      <c r="Q891" s="50"/>
      <c r="R891" s="51"/>
      <c r="S891" s="51"/>
      <c r="T891" s="51"/>
      <c r="U891" s="51"/>
      <c r="V891" s="51"/>
      <c r="W891" s="51"/>
      <c r="X891" s="44"/>
      <c r="AF891" s="52"/>
      <c r="AM891" s="7"/>
      <c r="AN891" s="7"/>
      <c r="AO891" s="53"/>
      <c r="AP891" s="54"/>
      <c r="AQ891" s="54"/>
      <c r="AR891" s="7"/>
      <c r="AS891" s="54"/>
      <c r="AT891" s="53"/>
      <c r="AU891" s="7"/>
      <c r="AV891" s="7"/>
      <c r="AW891" s="55"/>
      <c r="AX891" s="56"/>
      <c r="AY891" s="55"/>
      <c r="AZ891" s="55"/>
      <c r="BA891" s="55"/>
      <c r="BB891" s="11"/>
      <c r="BC891" s="12"/>
      <c r="BD891" s="12"/>
      <c r="BE891" s="12"/>
      <c r="BF891" s="12"/>
      <c r="BG891" s="12"/>
      <c r="BH891" s="12"/>
      <c r="BI891" s="12"/>
      <c r="BJ891" s="12"/>
      <c r="BK891" s="12"/>
    </row>
    <row r="892" spans="1:63" s="5" customFormat="1">
      <c r="A892" s="13"/>
      <c r="B892" s="13"/>
      <c r="C892" s="45"/>
      <c r="E892" s="46"/>
      <c r="F892" s="47"/>
      <c r="G892" s="48"/>
      <c r="H892" s="49"/>
      <c r="I892" s="49"/>
      <c r="J892" s="49"/>
      <c r="K892" s="50"/>
      <c r="L892" s="50"/>
      <c r="M892" s="50"/>
      <c r="N892" s="50"/>
      <c r="O892" s="50"/>
      <c r="P892" s="50"/>
      <c r="Q892" s="50"/>
      <c r="R892" s="51"/>
      <c r="S892" s="51"/>
      <c r="T892" s="51"/>
      <c r="U892" s="51"/>
      <c r="V892" s="51"/>
      <c r="W892" s="51"/>
      <c r="X892" s="44"/>
      <c r="AF892" s="52"/>
      <c r="AM892" s="7"/>
      <c r="AN892" s="7"/>
      <c r="AO892" s="53"/>
      <c r="AP892" s="54"/>
      <c r="AQ892" s="54"/>
      <c r="AR892" s="7"/>
      <c r="AS892" s="54"/>
      <c r="AT892" s="53"/>
      <c r="AU892" s="7"/>
      <c r="AV892" s="7"/>
      <c r="AW892" s="55"/>
      <c r="AX892" s="56"/>
      <c r="AY892" s="55"/>
      <c r="AZ892" s="55"/>
      <c r="BA892" s="55"/>
      <c r="BB892" s="11"/>
      <c r="BC892" s="12"/>
      <c r="BD892" s="12"/>
      <c r="BE892" s="12"/>
      <c r="BF892" s="12"/>
      <c r="BG892" s="12"/>
      <c r="BH892" s="12"/>
      <c r="BI892" s="12"/>
      <c r="BJ892" s="12"/>
      <c r="BK892" s="12"/>
    </row>
    <row r="893" spans="1:63" s="5" customFormat="1">
      <c r="A893" s="13"/>
      <c r="B893" s="13"/>
      <c r="C893" s="45"/>
      <c r="E893" s="46"/>
      <c r="F893" s="47"/>
      <c r="G893" s="48"/>
      <c r="H893" s="49"/>
      <c r="I893" s="49"/>
      <c r="J893" s="49"/>
      <c r="K893" s="50"/>
      <c r="L893" s="50"/>
      <c r="M893" s="50"/>
      <c r="N893" s="50"/>
      <c r="O893" s="50"/>
      <c r="P893" s="50"/>
      <c r="Q893" s="50"/>
      <c r="R893" s="51"/>
      <c r="S893" s="51"/>
      <c r="T893" s="51"/>
      <c r="U893" s="51"/>
      <c r="V893" s="51"/>
      <c r="W893" s="51"/>
      <c r="X893" s="44"/>
      <c r="AF893" s="52"/>
      <c r="AM893" s="7"/>
      <c r="AN893" s="7"/>
      <c r="AO893" s="53"/>
      <c r="AP893" s="54"/>
      <c r="AQ893" s="54"/>
      <c r="AR893" s="7"/>
      <c r="AS893" s="54"/>
      <c r="AT893" s="53"/>
      <c r="AU893" s="7"/>
      <c r="AV893" s="7"/>
      <c r="AW893" s="55"/>
      <c r="AX893" s="56"/>
      <c r="AY893" s="55"/>
      <c r="AZ893" s="55"/>
      <c r="BA893" s="55"/>
      <c r="BB893" s="11"/>
      <c r="BC893" s="12"/>
      <c r="BD893" s="12"/>
      <c r="BE893" s="12"/>
      <c r="BF893" s="12"/>
      <c r="BG893" s="12"/>
      <c r="BH893" s="12"/>
      <c r="BI893" s="12"/>
      <c r="BJ893" s="12"/>
      <c r="BK893" s="12"/>
    </row>
    <row r="894" spans="1:63" s="5" customFormat="1">
      <c r="A894" s="13"/>
      <c r="B894" s="13"/>
      <c r="C894" s="45"/>
      <c r="E894" s="46"/>
      <c r="F894" s="47"/>
      <c r="G894" s="48"/>
      <c r="H894" s="49"/>
      <c r="I894" s="49"/>
      <c r="J894" s="49"/>
      <c r="K894" s="50"/>
      <c r="L894" s="50"/>
      <c r="M894" s="50"/>
      <c r="N894" s="50"/>
      <c r="O894" s="50"/>
      <c r="P894" s="50"/>
      <c r="Q894" s="50"/>
      <c r="R894" s="51"/>
      <c r="S894" s="51"/>
      <c r="T894" s="51"/>
      <c r="U894" s="51"/>
      <c r="V894" s="51"/>
      <c r="W894" s="51"/>
      <c r="X894" s="44"/>
      <c r="AF894" s="52"/>
      <c r="AM894" s="7"/>
      <c r="AN894" s="7"/>
      <c r="AO894" s="53"/>
      <c r="AP894" s="54"/>
      <c r="AQ894" s="54"/>
      <c r="AR894" s="7"/>
      <c r="AS894" s="54"/>
      <c r="AT894" s="53"/>
      <c r="AU894" s="7"/>
      <c r="AV894" s="7"/>
      <c r="AW894" s="55"/>
      <c r="AX894" s="56"/>
      <c r="AY894" s="55"/>
      <c r="AZ894" s="55"/>
      <c r="BA894" s="55"/>
      <c r="BB894" s="11"/>
      <c r="BC894" s="12"/>
      <c r="BD894" s="12"/>
      <c r="BE894" s="12"/>
      <c r="BF894" s="12"/>
      <c r="BG894" s="12"/>
      <c r="BH894" s="12"/>
      <c r="BI894" s="12"/>
      <c r="BJ894" s="12"/>
      <c r="BK894" s="12"/>
    </row>
    <row r="895" spans="1:63" s="5" customFormat="1">
      <c r="A895" s="13"/>
      <c r="B895" s="13"/>
      <c r="C895" s="45"/>
      <c r="E895" s="46"/>
      <c r="F895" s="47"/>
      <c r="G895" s="48"/>
      <c r="H895" s="49"/>
      <c r="I895" s="49"/>
      <c r="J895" s="49"/>
      <c r="K895" s="50"/>
      <c r="L895" s="50"/>
      <c r="M895" s="50"/>
      <c r="N895" s="50"/>
      <c r="O895" s="50"/>
      <c r="P895" s="50"/>
      <c r="Q895" s="50"/>
      <c r="R895" s="51"/>
      <c r="S895" s="51"/>
      <c r="T895" s="51"/>
      <c r="U895" s="51"/>
      <c r="V895" s="51"/>
      <c r="W895" s="51"/>
      <c r="X895" s="44"/>
      <c r="AF895" s="52"/>
      <c r="AM895" s="7"/>
      <c r="AN895" s="7"/>
      <c r="AO895" s="53"/>
      <c r="AP895" s="54"/>
      <c r="AQ895" s="54"/>
      <c r="AR895" s="7"/>
      <c r="AS895" s="54"/>
      <c r="AT895" s="53"/>
      <c r="AU895" s="7"/>
      <c r="AV895" s="7"/>
      <c r="AW895" s="55"/>
      <c r="AX895" s="56"/>
      <c r="AY895" s="55"/>
      <c r="AZ895" s="55"/>
      <c r="BA895" s="55"/>
      <c r="BB895" s="11"/>
      <c r="BC895" s="12"/>
      <c r="BD895" s="12"/>
      <c r="BE895" s="12"/>
      <c r="BF895" s="12"/>
      <c r="BG895" s="12"/>
      <c r="BH895" s="12"/>
      <c r="BI895" s="12"/>
      <c r="BJ895" s="12"/>
      <c r="BK895" s="12"/>
    </row>
    <row r="896" spans="1:63" s="5" customFormat="1">
      <c r="A896" s="13"/>
      <c r="B896" s="13"/>
      <c r="C896" s="45"/>
      <c r="E896" s="46"/>
      <c r="F896" s="47"/>
      <c r="G896" s="48"/>
      <c r="H896" s="49"/>
      <c r="I896" s="49"/>
      <c r="J896" s="49"/>
      <c r="K896" s="50"/>
      <c r="L896" s="50"/>
      <c r="M896" s="50"/>
      <c r="N896" s="50"/>
      <c r="O896" s="50"/>
      <c r="P896" s="50"/>
      <c r="Q896" s="50"/>
      <c r="R896" s="51"/>
      <c r="S896" s="51"/>
      <c r="T896" s="51"/>
      <c r="U896" s="51"/>
      <c r="V896" s="51"/>
      <c r="W896" s="51"/>
      <c r="X896" s="44"/>
      <c r="AF896" s="52"/>
      <c r="AM896" s="7"/>
      <c r="AN896" s="7"/>
      <c r="AO896" s="53"/>
      <c r="AP896" s="54"/>
      <c r="AQ896" s="54"/>
      <c r="AR896" s="7"/>
      <c r="AS896" s="54"/>
      <c r="AT896" s="53"/>
      <c r="AU896" s="7"/>
      <c r="AV896" s="7"/>
      <c r="AW896" s="55"/>
      <c r="AX896" s="56"/>
      <c r="AY896" s="55"/>
      <c r="AZ896" s="55"/>
      <c r="BA896" s="55"/>
      <c r="BB896" s="11"/>
      <c r="BC896" s="12"/>
      <c r="BD896" s="12"/>
      <c r="BE896" s="12"/>
      <c r="BF896" s="12"/>
      <c r="BG896" s="12"/>
      <c r="BH896" s="12"/>
      <c r="BI896" s="12"/>
      <c r="BJ896" s="12"/>
      <c r="BK896" s="12"/>
    </row>
    <row r="897" spans="1:63" s="5" customFormat="1">
      <c r="A897" s="13"/>
      <c r="B897" s="13"/>
      <c r="C897" s="45"/>
      <c r="E897" s="46"/>
      <c r="F897" s="47"/>
      <c r="G897" s="48"/>
      <c r="H897" s="49"/>
      <c r="I897" s="49"/>
      <c r="J897" s="49"/>
      <c r="K897" s="50"/>
      <c r="L897" s="50"/>
      <c r="M897" s="50"/>
      <c r="N897" s="50"/>
      <c r="O897" s="50"/>
      <c r="P897" s="50"/>
      <c r="Q897" s="50"/>
      <c r="R897" s="51"/>
      <c r="S897" s="51"/>
      <c r="T897" s="51"/>
      <c r="U897" s="51"/>
      <c r="V897" s="51"/>
      <c r="W897" s="51"/>
      <c r="X897" s="44"/>
      <c r="AF897" s="52"/>
      <c r="AM897" s="7"/>
      <c r="AN897" s="7"/>
      <c r="AO897" s="53"/>
      <c r="AP897" s="54"/>
      <c r="AQ897" s="54"/>
      <c r="AR897" s="7"/>
      <c r="AS897" s="54"/>
      <c r="AT897" s="53"/>
      <c r="AU897" s="7"/>
      <c r="AV897" s="7"/>
      <c r="AW897" s="55"/>
      <c r="AX897" s="56"/>
      <c r="AY897" s="55"/>
      <c r="AZ897" s="55"/>
      <c r="BA897" s="55"/>
      <c r="BB897" s="11"/>
      <c r="BC897" s="12"/>
      <c r="BD897" s="12"/>
      <c r="BE897" s="12"/>
      <c r="BF897" s="12"/>
      <c r="BG897" s="12"/>
      <c r="BH897" s="12"/>
      <c r="BI897" s="12"/>
      <c r="BJ897" s="12"/>
      <c r="BK897" s="12"/>
    </row>
    <row r="898" spans="1:63" s="5" customFormat="1">
      <c r="A898" s="13"/>
      <c r="B898" s="13"/>
      <c r="C898" s="45"/>
      <c r="E898" s="46"/>
      <c r="F898" s="47"/>
      <c r="G898" s="48"/>
      <c r="H898" s="49"/>
      <c r="I898" s="49"/>
      <c r="J898" s="49"/>
      <c r="K898" s="50"/>
      <c r="L898" s="50"/>
      <c r="M898" s="50"/>
      <c r="N898" s="50"/>
      <c r="O898" s="50"/>
      <c r="P898" s="50"/>
      <c r="Q898" s="50"/>
      <c r="R898" s="51"/>
      <c r="S898" s="51"/>
      <c r="T898" s="51"/>
      <c r="U898" s="51"/>
      <c r="V898" s="51"/>
      <c r="W898" s="51"/>
      <c r="X898" s="44"/>
      <c r="AF898" s="52"/>
      <c r="AM898" s="7"/>
      <c r="AN898" s="7"/>
      <c r="AO898" s="53"/>
      <c r="AP898" s="54"/>
      <c r="AQ898" s="54"/>
      <c r="AR898" s="7"/>
      <c r="AS898" s="54"/>
      <c r="AT898" s="53"/>
      <c r="AU898" s="7"/>
      <c r="AV898" s="7"/>
      <c r="AW898" s="55"/>
      <c r="AX898" s="56"/>
      <c r="AY898" s="55"/>
      <c r="AZ898" s="55"/>
      <c r="BA898" s="55"/>
      <c r="BB898" s="11"/>
      <c r="BC898" s="12"/>
      <c r="BD898" s="12"/>
      <c r="BE898" s="12"/>
      <c r="BF898" s="12"/>
      <c r="BG898" s="12"/>
      <c r="BH898" s="12"/>
      <c r="BI898" s="12"/>
      <c r="BJ898" s="12"/>
      <c r="BK898" s="12"/>
    </row>
    <row r="899" spans="1:63" s="5" customFormat="1">
      <c r="A899" s="13"/>
      <c r="B899" s="13"/>
      <c r="C899" s="45"/>
      <c r="E899" s="46"/>
      <c r="F899" s="47"/>
      <c r="G899" s="48"/>
      <c r="H899" s="49"/>
      <c r="I899" s="49"/>
      <c r="J899" s="49"/>
      <c r="K899" s="50"/>
      <c r="L899" s="50"/>
      <c r="M899" s="50"/>
      <c r="N899" s="50"/>
      <c r="O899" s="50"/>
      <c r="P899" s="50"/>
      <c r="Q899" s="50"/>
      <c r="R899" s="51"/>
      <c r="S899" s="51"/>
      <c r="T899" s="51"/>
      <c r="U899" s="51"/>
      <c r="V899" s="51"/>
      <c r="W899" s="51"/>
      <c r="X899" s="44"/>
      <c r="AF899" s="52"/>
      <c r="AM899" s="7"/>
      <c r="AN899" s="7"/>
      <c r="AO899" s="53"/>
      <c r="AP899" s="54"/>
      <c r="AQ899" s="54"/>
      <c r="AR899" s="7"/>
      <c r="AS899" s="54"/>
      <c r="AT899" s="53"/>
      <c r="AU899" s="7"/>
      <c r="AV899" s="7"/>
      <c r="AW899" s="55"/>
      <c r="AX899" s="56"/>
      <c r="AY899" s="55"/>
      <c r="AZ899" s="55"/>
      <c r="BA899" s="55"/>
      <c r="BB899" s="11"/>
      <c r="BC899" s="12"/>
      <c r="BD899" s="12"/>
      <c r="BE899" s="12"/>
      <c r="BF899" s="12"/>
      <c r="BG899" s="12"/>
      <c r="BH899" s="12"/>
      <c r="BI899" s="12"/>
      <c r="BJ899" s="12"/>
      <c r="BK899" s="12"/>
    </row>
    <row r="900" spans="1:63" s="5" customFormat="1">
      <c r="A900" s="13"/>
      <c r="B900" s="13"/>
      <c r="C900" s="45"/>
      <c r="E900" s="46"/>
      <c r="F900" s="47"/>
      <c r="G900" s="48"/>
      <c r="H900" s="49"/>
      <c r="I900" s="49"/>
      <c r="J900" s="49"/>
      <c r="K900" s="50"/>
      <c r="L900" s="50"/>
      <c r="M900" s="50"/>
      <c r="N900" s="50"/>
      <c r="O900" s="50"/>
      <c r="P900" s="50"/>
      <c r="Q900" s="50"/>
      <c r="R900" s="51"/>
      <c r="S900" s="51"/>
      <c r="T900" s="51"/>
      <c r="U900" s="51"/>
      <c r="V900" s="51"/>
      <c r="W900" s="51"/>
      <c r="X900" s="44"/>
      <c r="AF900" s="52"/>
      <c r="AM900" s="7"/>
      <c r="AN900" s="7"/>
      <c r="AO900" s="53"/>
      <c r="AP900" s="54"/>
      <c r="AQ900" s="54"/>
      <c r="AR900" s="7"/>
      <c r="AS900" s="54"/>
      <c r="AT900" s="53"/>
      <c r="AU900" s="7"/>
      <c r="AV900" s="7"/>
      <c r="AW900" s="55"/>
      <c r="AX900" s="56"/>
      <c r="AY900" s="55"/>
      <c r="AZ900" s="55"/>
      <c r="BA900" s="55"/>
      <c r="BB900" s="11"/>
      <c r="BC900" s="12"/>
      <c r="BD900" s="12"/>
      <c r="BE900" s="12"/>
      <c r="BF900" s="12"/>
      <c r="BG900" s="12"/>
      <c r="BH900" s="12"/>
      <c r="BI900" s="12"/>
      <c r="BJ900" s="12"/>
      <c r="BK900" s="12"/>
    </row>
    <row r="901" spans="1:63" s="5" customFormat="1">
      <c r="A901" s="13"/>
      <c r="B901" s="13"/>
      <c r="C901" s="45"/>
      <c r="E901" s="46"/>
      <c r="F901" s="47"/>
      <c r="G901" s="48"/>
      <c r="H901" s="49"/>
      <c r="I901" s="49"/>
      <c r="J901" s="49"/>
      <c r="K901" s="50"/>
      <c r="L901" s="50"/>
      <c r="M901" s="50"/>
      <c r="N901" s="50"/>
      <c r="O901" s="50"/>
      <c r="P901" s="50"/>
      <c r="Q901" s="50"/>
      <c r="R901" s="51"/>
      <c r="S901" s="51"/>
      <c r="T901" s="51"/>
      <c r="U901" s="51"/>
      <c r="V901" s="51"/>
      <c r="W901" s="51"/>
      <c r="X901" s="44"/>
      <c r="AF901" s="52"/>
      <c r="AM901" s="7"/>
      <c r="AN901" s="7"/>
      <c r="AO901" s="53"/>
      <c r="AP901" s="54"/>
      <c r="AQ901" s="54"/>
      <c r="AR901" s="7"/>
      <c r="AS901" s="54"/>
      <c r="AT901" s="53"/>
      <c r="AU901" s="7"/>
      <c r="AV901" s="7"/>
      <c r="AW901" s="55"/>
      <c r="AX901" s="56"/>
      <c r="AY901" s="55"/>
      <c r="AZ901" s="55"/>
      <c r="BA901" s="55"/>
      <c r="BB901" s="11"/>
      <c r="BC901" s="12"/>
      <c r="BD901" s="12"/>
      <c r="BE901" s="12"/>
      <c r="BF901" s="12"/>
      <c r="BG901" s="12"/>
      <c r="BH901" s="12"/>
      <c r="BI901" s="12"/>
      <c r="BJ901" s="12"/>
      <c r="BK901" s="12"/>
    </row>
    <row r="902" spans="1:63" s="5" customFormat="1">
      <c r="A902" s="13"/>
      <c r="B902" s="13"/>
      <c r="C902" s="45"/>
      <c r="E902" s="46"/>
      <c r="F902" s="47"/>
      <c r="G902" s="48"/>
      <c r="H902" s="49"/>
      <c r="I902" s="49"/>
      <c r="J902" s="49"/>
      <c r="K902" s="50"/>
      <c r="L902" s="50"/>
      <c r="M902" s="50"/>
      <c r="N902" s="50"/>
      <c r="O902" s="50"/>
      <c r="P902" s="50"/>
      <c r="Q902" s="50"/>
      <c r="R902" s="51"/>
      <c r="S902" s="51"/>
      <c r="T902" s="51"/>
      <c r="U902" s="51"/>
      <c r="V902" s="51"/>
      <c r="W902" s="51"/>
      <c r="X902" s="44"/>
      <c r="AF902" s="52"/>
      <c r="AM902" s="7"/>
      <c r="AN902" s="7"/>
      <c r="AO902" s="53"/>
      <c r="AP902" s="54"/>
      <c r="AQ902" s="54"/>
      <c r="AR902" s="7"/>
      <c r="AS902" s="54"/>
      <c r="AT902" s="53"/>
      <c r="AU902" s="7"/>
      <c r="AV902" s="7"/>
      <c r="AW902" s="55"/>
      <c r="AX902" s="56"/>
      <c r="AY902" s="55"/>
      <c r="AZ902" s="55"/>
      <c r="BA902" s="55"/>
      <c r="BB902" s="11"/>
      <c r="BC902" s="12"/>
      <c r="BD902" s="12"/>
      <c r="BE902" s="12"/>
      <c r="BF902" s="12"/>
      <c r="BG902" s="12"/>
      <c r="BH902" s="12"/>
      <c r="BI902" s="12"/>
      <c r="BJ902" s="12"/>
      <c r="BK902" s="12"/>
    </row>
    <row r="903" spans="1:63" s="5" customFormat="1">
      <c r="A903" s="13"/>
      <c r="B903" s="13"/>
      <c r="C903" s="45"/>
      <c r="E903" s="46"/>
      <c r="F903" s="47"/>
      <c r="G903" s="48"/>
      <c r="H903" s="49"/>
      <c r="I903" s="49"/>
      <c r="J903" s="49"/>
      <c r="K903" s="50"/>
      <c r="L903" s="50"/>
      <c r="M903" s="50"/>
      <c r="N903" s="50"/>
      <c r="O903" s="50"/>
      <c r="P903" s="50"/>
      <c r="Q903" s="50"/>
      <c r="R903" s="51"/>
      <c r="S903" s="51"/>
      <c r="T903" s="51"/>
      <c r="U903" s="51"/>
      <c r="V903" s="51"/>
      <c r="W903" s="51"/>
      <c r="X903" s="44"/>
      <c r="AF903" s="52"/>
      <c r="AM903" s="7"/>
      <c r="AN903" s="7"/>
      <c r="AO903" s="53"/>
      <c r="AP903" s="54"/>
      <c r="AQ903" s="54"/>
      <c r="AR903" s="7"/>
      <c r="AS903" s="54"/>
      <c r="AT903" s="53"/>
      <c r="AU903" s="7"/>
      <c r="AV903" s="7"/>
      <c r="AW903" s="55"/>
      <c r="AX903" s="56"/>
      <c r="AY903" s="55"/>
      <c r="AZ903" s="55"/>
      <c r="BA903" s="55"/>
      <c r="BB903" s="11"/>
      <c r="BC903" s="12"/>
      <c r="BD903" s="12"/>
      <c r="BE903" s="12"/>
      <c r="BF903" s="12"/>
      <c r="BG903" s="12"/>
      <c r="BH903" s="12"/>
      <c r="BI903" s="12"/>
      <c r="BJ903" s="12"/>
      <c r="BK903" s="12"/>
    </row>
    <row r="904" spans="1:63" s="5" customFormat="1">
      <c r="A904" s="13"/>
      <c r="B904" s="13"/>
      <c r="C904" s="45"/>
      <c r="E904" s="46"/>
      <c r="F904" s="47"/>
      <c r="G904" s="48"/>
      <c r="H904" s="49"/>
      <c r="I904" s="49"/>
      <c r="J904" s="49"/>
      <c r="K904" s="50"/>
      <c r="L904" s="50"/>
      <c r="M904" s="50"/>
      <c r="N904" s="50"/>
      <c r="O904" s="50"/>
      <c r="P904" s="50"/>
      <c r="Q904" s="50"/>
      <c r="R904" s="51"/>
      <c r="S904" s="51"/>
      <c r="T904" s="51"/>
      <c r="U904" s="51"/>
      <c r="V904" s="51"/>
      <c r="W904" s="51"/>
      <c r="X904" s="44"/>
      <c r="AF904" s="52"/>
      <c r="AM904" s="7"/>
      <c r="AN904" s="7"/>
      <c r="AO904" s="53"/>
      <c r="AP904" s="54"/>
      <c r="AQ904" s="54"/>
      <c r="AR904" s="7"/>
      <c r="AS904" s="54"/>
      <c r="AT904" s="53"/>
      <c r="AU904" s="7"/>
      <c r="AV904" s="7"/>
      <c r="AW904" s="55"/>
      <c r="AX904" s="56"/>
      <c r="AY904" s="55"/>
      <c r="AZ904" s="55"/>
      <c r="BA904" s="55"/>
      <c r="BB904" s="11"/>
      <c r="BC904" s="12"/>
      <c r="BD904" s="12"/>
      <c r="BE904" s="12"/>
      <c r="BF904" s="12"/>
      <c r="BG904" s="12"/>
      <c r="BH904" s="12"/>
      <c r="BI904" s="12"/>
      <c r="BJ904" s="12"/>
      <c r="BK904" s="12"/>
    </row>
    <row r="905" spans="1:63" s="5" customFormat="1">
      <c r="A905" s="13"/>
      <c r="B905" s="13"/>
      <c r="C905" s="45"/>
      <c r="E905" s="46"/>
      <c r="F905" s="47"/>
      <c r="G905" s="48"/>
      <c r="H905" s="49"/>
      <c r="I905" s="49"/>
      <c r="J905" s="49"/>
      <c r="K905" s="50"/>
      <c r="L905" s="50"/>
      <c r="M905" s="50"/>
      <c r="N905" s="50"/>
      <c r="O905" s="50"/>
      <c r="P905" s="50"/>
      <c r="Q905" s="50"/>
      <c r="R905" s="51"/>
      <c r="S905" s="51"/>
      <c r="T905" s="51"/>
      <c r="U905" s="51"/>
      <c r="V905" s="51"/>
      <c r="W905" s="51"/>
      <c r="X905" s="44"/>
      <c r="AF905" s="52"/>
      <c r="AM905" s="7"/>
      <c r="AN905" s="7"/>
      <c r="AO905" s="53"/>
      <c r="AP905" s="54"/>
      <c r="AQ905" s="54"/>
      <c r="AR905" s="7"/>
      <c r="AS905" s="54"/>
      <c r="AT905" s="53"/>
      <c r="AU905" s="7"/>
      <c r="AV905" s="7"/>
      <c r="AW905" s="55"/>
      <c r="AX905" s="56"/>
      <c r="AY905" s="55"/>
      <c r="AZ905" s="55"/>
      <c r="BA905" s="55"/>
      <c r="BB905" s="11"/>
      <c r="BC905" s="12"/>
      <c r="BD905" s="12"/>
      <c r="BE905" s="12"/>
      <c r="BF905" s="12"/>
      <c r="BG905" s="12"/>
      <c r="BH905" s="12"/>
      <c r="BI905" s="12"/>
      <c r="BJ905" s="12"/>
      <c r="BK905" s="12"/>
    </row>
    <row r="906" spans="1:63" s="5" customFormat="1">
      <c r="A906" s="13"/>
      <c r="B906" s="13"/>
      <c r="C906" s="45"/>
      <c r="E906" s="46"/>
      <c r="F906" s="47"/>
      <c r="G906" s="48"/>
      <c r="H906" s="49"/>
      <c r="I906" s="49"/>
      <c r="J906" s="49"/>
      <c r="K906" s="50"/>
      <c r="L906" s="50"/>
      <c r="M906" s="50"/>
      <c r="N906" s="50"/>
      <c r="O906" s="50"/>
      <c r="P906" s="50"/>
      <c r="Q906" s="50"/>
      <c r="R906" s="51"/>
      <c r="S906" s="51"/>
      <c r="T906" s="51"/>
      <c r="U906" s="51"/>
      <c r="V906" s="51"/>
      <c r="W906" s="51"/>
      <c r="X906" s="44"/>
      <c r="AF906" s="52"/>
      <c r="AM906" s="7"/>
      <c r="AN906" s="7"/>
      <c r="AO906" s="53"/>
      <c r="AP906" s="54"/>
      <c r="AQ906" s="54"/>
      <c r="AR906" s="7"/>
      <c r="AS906" s="54"/>
      <c r="AT906" s="53"/>
      <c r="AU906" s="7"/>
      <c r="AV906" s="7"/>
      <c r="AW906" s="55"/>
      <c r="AX906" s="56"/>
      <c r="AY906" s="55"/>
      <c r="AZ906" s="55"/>
      <c r="BA906" s="55"/>
      <c r="BB906" s="11"/>
      <c r="BC906" s="12"/>
      <c r="BD906" s="12"/>
      <c r="BE906" s="12"/>
      <c r="BF906" s="12"/>
      <c r="BG906" s="12"/>
      <c r="BH906" s="12"/>
      <c r="BI906" s="12"/>
      <c r="BJ906" s="12"/>
      <c r="BK906" s="12"/>
    </row>
    <row r="907" spans="1:63" s="5" customFormat="1">
      <c r="A907" s="13"/>
      <c r="B907" s="13"/>
      <c r="C907" s="45"/>
      <c r="E907" s="46"/>
      <c r="F907" s="47"/>
      <c r="G907" s="48"/>
      <c r="H907" s="49"/>
      <c r="I907" s="49"/>
      <c r="J907" s="49"/>
      <c r="K907" s="50"/>
      <c r="L907" s="50"/>
      <c r="M907" s="50"/>
      <c r="N907" s="50"/>
      <c r="O907" s="50"/>
      <c r="P907" s="50"/>
      <c r="Q907" s="50"/>
      <c r="R907" s="51"/>
      <c r="S907" s="51"/>
      <c r="T907" s="51"/>
      <c r="U907" s="51"/>
      <c r="V907" s="51"/>
      <c r="W907" s="51"/>
      <c r="X907" s="44"/>
      <c r="AF907" s="52"/>
      <c r="AM907" s="7"/>
      <c r="AN907" s="7"/>
      <c r="AO907" s="53"/>
      <c r="AP907" s="54"/>
      <c r="AQ907" s="54"/>
      <c r="AR907" s="7"/>
      <c r="AS907" s="54"/>
      <c r="AT907" s="53"/>
      <c r="AU907" s="7"/>
      <c r="AV907" s="7"/>
      <c r="AW907" s="55"/>
      <c r="AX907" s="56"/>
      <c r="AY907" s="55"/>
      <c r="AZ907" s="55"/>
      <c r="BA907" s="55"/>
      <c r="BB907" s="11"/>
      <c r="BC907" s="12"/>
      <c r="BD907" s="12"/>
      <c r="BE907" s="12"/>
      <c r="BF907" s="12"/>
      <c r="BG907" s="12"/>
      <c r="BH907" s="12"/>
      <c r="BI907" s="12"/>
      <c r="BJ907" s="12"/>
      <c r="BK907" s="12"/>
    </row>
    <row r="908" spans="1:63" s="5" customFormat="1">
      <c r="A908" s="13"/>
      <c r="B908" s="13"/>
      <c r="C908" s="45"/>
      <c r="E908" s="46"/>
      <c r="F908" s="47"/>
      <c r="G908" s="48"/>
      <c r="H908" s="49"/>
      <c r="I908" s="49"/>
      <c r="J908" s="49"/>
      <c r="K908" s="50"/>
      <c r="L908" s="50"/>
      <c r="M908" s="50"/>
      <c r="N908" s="50"/>
      <c r="O908" s="50"/>
      <c r="P908" s="50"/>
      <c r="Q908" s="50"/>
      <c r="R908" s="51"/>
      <c r="S908" s="51"/>
      <c r="T908" s="51"/>
      <c r="U908" s="51"/>
      <c r="V908" s="51"/>
      <c r="W908" s="51"/>
      <c r="X908" s="44"/>
      <c r="AF908" s="52"/>
      <c r="AM908" s="7"/>
      <c r="AN908" s="7"/>
      <c r="AO908" s="53"/>
      <c r="AP908" s="54"/>
      <c r="AQ908" s="54"/>
      <c r="AR908" s="7"/>
      <c r="AS908" s="54"/>
      <c r="AT908" s="53"/>
      <c r="AU908" s="7"/>
      <c r="AV908" s="7"/>
      <c r="AW908" s="55"/>
      <c r="AX908" s="56"/>
      <c r="AY908" s="55"/>
      <c r="AZ908" s="55"/>
      <c r="BA908" s="55"/>
      <c r="BB908" s="11"/>
      <c r="BC908" s="12"/>
      <c r="BD908" s="12"/>
      <c r="BE908" s="12"/>
      <c r="BF908" s="12"/>
      <c r="BG908" s="12"/>
      <c r="BH908" s="12"/>
      <c r="BI908" s="12"/>
      <c r="BJ908" s="12"/>
      <c r="BK908" s="12"/>
    </row>
    <row r="909" spans="1:63" s="5" customFormat="1">
      <c r="A909" s="13"/>
      <c r="B909" s="13"/>
      <c r="C909" s="45"/>
      <c r="E909" s="46"/>
      <c r="F909" s="47"/>
      <c r="G909" s="48"/>
      <c r="H909" s="49"/>
      <c r="I909" s="49"/>
      <c r="J909" s="49"/>
      <c r="K909" s="50"/>
      <c r="L909" s="50"/>
      <c r="M909" s="50"/>
      <c r="N909" s="50"/>
      <c r="O909" s="50"/>
      <c r="P909" s="50"/>
      <c r="Q909" s="50"/>
      <c r="R909" s="51"/>
      <c r="S909" s="51"/>
      <c r="T909" s="51"/>
      <c r="U909" s="51"/>
      <c r="V909" s="51"/>
      <c r="W909" s="51"/>
      <c r="X909" s="44"/>
      <c r="AF909" s="52"/>
      <c r="AM909" s="7"/>
      <c r="AN909" s="7"/>
      <c r="AO909" s="53"/>
      <c r="AP909" s="54"/>
      <c r="AQ909" s="54"/>
      <c r="AR909" s="7"/>
      <c r="AS909" s="54"/>
      <c r="AT909" s="53"/>
      <c r="AU909" s="7"/>
      <c r="AV909" s="7"/>
      <c r="AW909" s="55"/>
      <c r="AX909" s="56"/>
      <c r="AY909" s="55"/>
      <c r="AZ909" s="55"/>
      <c r="BA909" s="55"/>
      <c r="BB909" s="11"/>
      <c r="BC909" s="12"/>
      <c r="BD909" s="12"/>
      <c r="BE909" s="12"/>
      <c r="BF909" s="12"/>
      <c r="BG909" s="12"/>
      <c r="BH909" s="12"/>
      <c r="BI909" s="12"/>
      <c r="BJ909" s="12"/>
      <c r="BK909" s="12"/>
    </row>
    <row r="910" spans="1:63" s="5" customFormat="1">
      <c r="A910" s="13"/>
      <c r="B910" s="13"/>
      <c r="C910" s="45"/>
      <c r="E910" s="46"/>
      <c r="F910" s="47"/>
      <c r="G910" s="48"/>
      <c r="H910" s="49"/>
      <c r="I910" s="49"/>
      <c r="J910" s="49"/>
      <c r="K910" s="50"/>
      <c r="L910" s="50"/>
      <c r="M910" s="50"/>
      <c r="N910" s="50"/>
      <c r="O910" s="50"/>
      <c r="P910" s="50"/>
      <c r="Q910" s="50"/>
      <c r="R910" s="51"/>
      <c r="S910" s="51"/>
      <c r="T910" s="51"/>
      <c r="U910" s="51"/>
      <c r="V910" s="51"/>
      <c r="W910" s="51"/>
      <c r="X910" s="44"/>
      <c r="AF910" s="52"/>
      <c r="AM910" s="7"/>
      <c r="AN910" s="7"/>
      <c r="AO910" s="53"/>
      <c r="AP910" s="54"/>
      <c r="AQ910" s="54"/>
      <c r="AR910" s="7"/>
      <c r="AS910" s="54"/>
      <c r="AT910" s="53"/>
      <c r="AU910" s="7"/>
      <c r="AV910" s="7"/>
      <c r="AW910" s="55"/>
      <c r="AX910" s="56"/>
      <c r="AY910" s="55"/>
      <c r="AZ910" s="55"/>
      <c r="BA910" s="55"/>
      <c r="BB910" s="11"/>
      <c r="BC910" s="12"/>
      <c r="BD910" s="12"/>
      <c r="BE910" s="12"/>
      <c r="BF910" s="12"/>
      <c r="BG910" s="12"/>
      <c r="BH910" s="12"/>
      <c r="BI910" s="12"/>
      <c r="BJ910" s="12"/>
      <c r="BK910" s="12"/>
    </row>
    <row r="911" spans="1:63" s="5" customFormat="1">
      <c r="A911" s="13"/>
      <c r="B911" s="13"/>
      <c r="C911" s="45"/>
      <c r="E911" s="46"/>
      <c r="F911" s="47"/>
      <c r="G911" s="48"/>
      <c r="H911" s="49"/>
      <c r="I911" s="49"/>
      <c r="J911" s="49"/>
      <c r="K911" s="50"/>
      <c r="L911" s="50"/>
      <c r="M911" s="50"/>
      <c r="N911" s="50"/>
      <c r="O911" s="50"/>
      <c r="P911" s="50"/>
      <c r="Q911" s="50"/>
      <c r="R911" s="51"/>
      <c r="S911" s="51"/>
      <c r="T911" s="51"/>
      <c r="U911" s="51"/>
      <c r="V911" s="51"/>
      <c r="W911" s="51"/>
      <c r="X911" s="44"/>
      <c r="AF911" s="52"/>
      <c r="AM911" s="7"/>
      <c r="AN911" s="7"/>
      <c r="AO911" s="53"/>
      <c r="AP911" s="54"/>
      <c r="AQ911" s="54"/>
      <c r="AR911" s="7"/>
      <c r="AS911" s="54"/>
      <c r="AT911" s="53"/>
      <c r="AU911" s="7"/>
      <c r="AV911" s="7"/>
      <c r="AW911" s="55"/>
      <c r="AX911" s="56"/>
      <c r="AY911" s="55"/>
      <c r="AZ911" s="55"/>
      <c r="BA911" s="55"/>
      <c r="BB911" s="11"/>
      <c r="BC911" s="12"/>
      <c r="BD911" s="12"/>
      <c r="BE911" s="12"/>
      <c r="BF911" s="12"/>
      <c r="BG911" s="12"/>
      <c r="BH911" s="12"/>
      <c r="BI911" s="12"/>
      <c r="BJ911" s="12"/>
      <c r="BK911" s="12"/>
    </row>
    <row r="912" spans="1:63" s="5" customFormat="1">
      <c r="A912" s="13"/>
      <c r="B912" s="13"/>
      <c r="C912" s="45"/>
      <c r="E912" s="46"/>
      <c r="F912" s="47"/>
      <c r="G912" s="48"/>
      <c r="H912" s="49"/>
      <c r="I912" s="49"/>
      <c r="J912" s="49"/>
      <c r="K912" s="50"/>
      <c r="L912" s="50"/>
      <c r="M912" s="50"/>
      <c r="N912" s="50"/>
      <c r="O912" s="50"/>
      <c r="P912" s="50"/>
      <c r="Q912" s="50"/>
      <c r="R912" s="51"/>
      <c r="S912" s="51"/>
      <c r="T912" s="51"/>
      <c r="U912" s="51"/>
      <c r="V912" s="51"/>
      <c r="W912" s="51"/>
      <c r="X912" s="44"/>
      <c r="AF912" s="52"/>
      <c r="AM912" s="7"/>
      <c r="AN912" s="7"/>
      <c r="AO912" s="53"/>
      <c r="AP912" s="54"/>
      <c r="AQ912" s="54"/>
      <c r="AR912" s="7"/>
      <c r="AS912" s="54"/>
      <c r="AT912" s="53"/>
      <c r="AU912" s="7"/>
      <c r="AV912" s="7"/>
      <c r="AW912" s="55"/>
      <c r="AX912" s="56"/>
      <c r="AY912" s="55"/>
      <c r="AZ912" s="55"/>
      <c r="BA912" s="55"/>
      <c r="BB912" s="11"/>
      <c r="BC912" s="12"/>
      <c r="BD912" s="12"/>
      <c r="BE912" s="12"/>
      <c r="BF912" s="12"/>
      <c r="BG912" s="12"/>
      <c r="BH912" s="12"/>
      <c r="BI912" s="12"/>
      <c r="BJ912" s="12"/>
      <c r="BK912" s="12"/>
    </row>
    <row r="913" spans="1:63" s="5" customFormat="1">
      <c r="A913" s="13"/>
      <c r="B913" s="13"/>
      <c r="C913" s="45"/>
      <c r="E913" s="46"/>
      <c r="F913" s="47"/>
      <c r="G913" s="48"/>
      <c r="H913" s="49"/>
      <c r="I913" s="49"/>
      <c r="J913" s="49"/>
      <c r="K913" s="50"/>
      <c r="L913" s="50"/>
      <c r="M913" s="50"/>
      <c r="N913" s="50"/>
      <c r="O913" s="50"/>
      <c r="P913" s="50"/>
      <c r="Q913" s="50"/>
      <c r="R913" s="51"/>
      <c r="S913" s="51"/>
      <c r="T913" s="51"/>
      <c r="U913" s="51"/>
      <c r="V913" s="51"/>
      <c r="W913" s="51"/>
      <c r="X913" s="44"/>
      <c r="AF913" s="52"/>
      <c r="AM913" s="7"/>
      <c r="AN913" s="7"/>
      <c r="AO913" s="53"/>
      <c r="AP913" s="54"/>
      <c r="AQ913" s="54"/>
      <c r="AR913" s="7"/>
      <c r="AS913" s="54"/>
      <c r="AT913" s="53"/>
      <c r="AU913" s="7"/>
      <c r="AV913" s="7"/>
      <c r="AW913" s="55"/>
      <c r="AX913" s="56"/>
      <c r="AY913" s="55"/>
      <c r="AZ913" s="55"/>
      <c r="BA913" s="55"/>
      <c r="BB913" s="11"/>
      <c r="BC913" s="12"/>
      <c r="BD913" s="12"/>
      <c r="BE913" s="12"/>
      <c r="BF913" s="12"/>
      <c r="BG913" s="12"/>
      <c r="BH913" s="12"/>
      <c r="BI913" s="12"/>
      <c r="BJ913" s="12"/>
      <c r="BK913" s="12"/>
    </row>
    <row r="914" spans="1:63" s="5" customFormat="1">
      <c r="A914" s="13"/>
      <c r="B914" s="13"/>
      <c r="C914" s="45"/>
      <c r="E914" s="46"/>
      <c r="F914" s="47"/>
      <c r="G914" s="48"/>
      <c r="H914" s="49"/>
      <c r="I914" s="49"/>
      <c r="J914" s="49"/>
      <c r="K914" s="50"/>
      <c r="L914" s="50"/>
      <c r="M914" s="50"/>
      <c r="N914" s="50"/>
      <c r="O914" s="50"/>
      <c r="P914" s="50"/>
      <c r="Q914" s="50"/>
      <c r="R914" s="51"/>
      <c r="S914" s="51"/>
      <c r="T914" s="51"/>
      <c r="U914" s="51"/>
      <c r="V914" s="51"/>
      <c r="W914" s="51"/>
      <c r="X914" s="44"/>
      <c r="AF914" s="52"/>
      <c r="AM914" s="7"/>
      <c r="AN914" s="7"/>
      <c r="AO914" s="53"/>
      <c r="AP914" s="54"/>
      <c r="AQ914" s="54"/>
      <c r="AR914" s="7"/>
      <c r="AS914" s="54"/>
      <c r="AT914" s="53"/>
      <c r="AU914" s="7"/>
      <c r="AV914" s="7"/>
      <c r="AW914" s="55"/>
      <c r="AX914" s="56"/>
      <c r="AY914" s="55"/>
      <c r="AZ914" s="55"/>
      <c r="BA914" s="55"/>
      <c r="BB914" s="11"/>
      <c r="BC914" s="12"/>
      <c r="BD914" s="12"/>
      <c r="BE914" s="12"/>
      <c r="BF914" s="12"/>
      <c r="BG914" s="12"/>
      <c r="BH914" s="12"/>
      <c r="BI914" s="12"/>
      <c r="BJ914" s="12"/>
      <c r="BK914" s="12"/>
    </row>
    <row r="915" spans="1:63" s="5" customFormat="1">
      <c r="A915" s="13"/>
      <c r="B915" s="13"/>
      <c r="C915" s="45"/>
      <c r="E915" s="46"/>
      <c r="F915" s="47"/>
      <c r="G915" s="48"/>
      <c r="H915" s="49"/>
      <c r="I915" s="49"/>
      <c r="J915" s="49"/>
      <c r="K915" s="50"/>
      <c r="L915" s="50"/>
      <c r="M915" s="50"/>
      <c r="N915" s="50"/>
      <c r="O915" s="50"/>
      <c r="P915" s="50"/>
      <c r="Q915" s="50"/>
      <c r="R915" s="51"/>
      <c r="S915" s="51"/>
      <c r="T915" s="51"/>
      <c r="U915" s="51"/>
      <c r="V915" s="51"/>
      <c r="W915" s="51"/>
      <c r="X915" s="44"/>
      <c r="AF915" s="52"/>
      <c r="AM915" s="7"/>
      <c r="AN915" s="7"/>
      <c r="AO915" s="53"/>
      <c r="AP915" s="54"/>
      <c r="AQ915" s="54"/>
      <c r="AR915" s="7"/>
      <c r="AS915" s="54"/>
      <c r="AT915" s="53"/>
      <c r="AU915" s="7"/>
      <c r="AV915" s="7"/>
      <c r="AW915" s="55"/>
      <c r="AX915" s="56"/>
      <c r="AY915" s="55"/>
      <c r="AZ915" s="55"/>
      <c r="BA915" s="55"/>
      <c r="BB915" s="11"/>
      <c r="BC915" s="12"/>
      <c r="BD915" s="12"/>
      <c r="BE915" s="12"/>
      <c r="BF915" s="12"/>
      <c r="BG915" s="12"/>
      <c r="BH915" s="12"/>
      <c r="BI915" s="12"/>
      <c r="BJ915" s="12"/>
      <c r="BK915" s="12"/>
    </row>
    <row r="916" spans="1:63" s="5" customFormat="1">
      <c r="A916" s="13"/>
      <c r="B916" s="13"/>
      <c r="C916" s="45"/>
      <c r="E916" s="46"/>
      <c r="F916" s="47"/>
      <c r="G916" s="48"/>
      <c r="H916" s="49"/>
      <c r="I916" s="49"/>
      <c r="J916" s="49"/>
      <c r="K916" s="50"/>
      <c r="L916" s="50"/>
      <c r="M916" s="50"/>
      <c r="N916" s="50"/>
      <c r="O916" s="50"/>
      <c r="P916" s="50"/>
      <c r="Q916" s="50"/>
      <c r="R916" s="51"/>
      <c r="S916" s="51"/>
      <c r="T916" s="51"/>
      <c r="U916" s="51"/>
      <c r="V916" s="51"/>
      <c r="W916" s="51"/>
      <c r="X916" s="44"/>
      <c r="AF916" s="52"/>
      <c r="AM916" s="7"/>
      <c r="AN916" s="7"/>
      <c r="AO916" s="53"/>
      <c r="AP916" s="54"/>
      <c r="AQ916" s="54"/>
      <c r="AR916" s="7"/>
      <c r="AS916" s="54"/>
      <c r="AT916" s="53"/>
      <c r="AU916" s="7"/>
      <c r="AV916" s="7"/>
      <c r="AW916" s="55"/>
      <c r="AX916" s="56"/>
      <c r="AY916" s="55"/>
      <c r="AZ916" s="55"/>
      <c r="BA916" s="55"/>
      <c r="BB916" s="11"/>
      <c r="BC916" s="12"/>
      <c r="BD916" s="12"/>
      <c r="BE916" s="12"/>
      <c r="BF916" s="12"/>
      <c r="BG916" s="12"/>
      <c r="BH916" s="12"/>
      <c r="BI916" s="12"/>
      <c r="BJ916" s="12"/>
      <c r="BK916" s="12"/>
    </row>
    <row r="917" spans="1:63" s="5" customFormat="1">
      <c r="A917" s="13"/>
      <c r="B917" s="13"/>
      <c r="C917" s="45"/>
      <c r="E917" s="46"/>
      <c r="F917" s="47"/>
      <c r="G917" s="48"/>
      <c r="H917" s="49"/>
      <c r="I917" s="49"/>
      <c r="J917" s="49"/>
      <c r="K917" s="50"/>
      <c r="L917" s="50"/>
      <c r="M917" s="50"/>
      <c r="N917" s="50"/>
      <c r="O917" s="50"/>
      <c r="P917" s="50"/>
      <c r="Q917" s="50"/>
      <c r="R917" s="51"/>
      <c r="S917" s="51"/>
      <c r="T917" s="51"/>
      <c r="U917" s="51"/>
      <c r="V917" s="51"/>
      <c r="W917" s="51"/>
      <c r="X917" s="44"/>
      <c r="AF917" s="52"/>
      <c r="AM917" s="7"/>
      <c r="AN917" s="7"/>
      <c r="AO917" s="53"/>
      <c r="AP917" s="54"/>
      <c r="AQ917" s="54"/>
      <c r="AR917" s="7"/>
      <c r="AS917" s="54"/>
      <c r="AT917" s="53"/>
      <c r="AU917" s="7"/>
      <c r="AV917" s="7"/>
      <c r="AW917" s="55"/>
      <c r="AX917" s="56"/>
      <c r="AY917" s="55"/>
      <c r="AZ917" s="55"/>
      <c r="BA917" s="55"/>
      <c r="BB917" s="11"/>
      <c r="BC917" s="12"/>
      <c r="BD917" s="12"/>
      <c r="BE917" s="12"/>
      <c r="BF917" s="12"/>
      <c r="BG917" s="12"/>
      <c r="BH917" s="12"/>
      <c r="BI917" s="12"/>
      <c r="BJ917" s="12"/>
      <c r="BK917" s="12"/>
    </row>
    <row r="918" spans="1:63" s="5" customFormat="1">
      <c r="A918" s="13"/>
      <c r="B918" s="13"/>
      <c r="C918" s="45"/>
      <c r="E918" s="46"/>
      <c r="F918" s="47"/>
      <c r="G918" s="48"/>
      <c r="H918" s="49"/>
      <c r="I918" s="49"/>
      <c r="J918" s="49"/>
      <c r="K918" s="50"/>
      <c r="L918" s="50"/>
      <c r="M918" s="50"/>
      <c r="N918" s="50"/>
      <c r="O918" s="50"/>
      <c r="P918" s="50"/>
      <c r="Q918" s="50"/>
      <c r="R918" s="51"/>
      <c r="S918" s="51"/>
      <c r="T918" s="51"/>
      <c r="U918" s="51"/>
      <c r="V918" s="51"/>
      <c r="W918" s="51"/>
      <c r="X918" s="44"/>
      <c r="AF918" s="52"/>
      <c r="AM918" s="7"/>
      <c r="AN918" s="7"/>
      <c r="AO918" s="53"/>
      <c r="AP918" s="54"/>
      <c r="AQ918" s="54"/>
      <c r="AR918" s="7"/>
      <c r="AS918" s="54"/>
      <c r="AT918" s="53"/>
      <c r="AU918" s="7"/>
      <c r="AV918" s="7"/>
      <c r="AW918" s="55"/>
      <c r="AX918" s="56"/>
      <c r="AY918" s="55"/>
      <c r="AZ918" s="55"/>
      <c r="BA918" s="55"/>
      <c r="BB918" s="11"/>
      <c r="BC918" s="12"/>
      <c r="BD918" s="12"/>
      <c r="BE918" s="12"/>
      <c r="BF918" s="12"/>
      <c r="BG918" s="12"/>
      <c r="BH918" s="12"/>
      <c r="BI918" s="12"/>
      <c r="BJ918" s="12"/>
      <c r="BK918" s="12"/>
    </row>
    <row r="919" spans="1:63" s="5" customFormat="1">
      <c r="A919" s="13"/>
      <c r="B919" s="13"/>
      <c r="C919" s="45"/>
      <c r="E919" s="46"/>
      <c r="F919" s="47"/>
      <c r="G919" s="48"/>
      <c r="H919" s="49"/>
      <c r="I919" s="49"/>
      <c r="J919" s="49"/>
      <c r="K919" s="50"/>
      <c r="L919" s="50"/>
      <c r="M919" s="50"/>
      <c r="N919" s="50"/>
      <c r="O919" s="50"/>
      <c r="P919" s="50"/>
      <c r="Q919" s="50"/>
      <c r="R919" s="51"/>
      <c r="S919" s="51"/>
      <c r="T919" s="51"/>
      <c r="U919" s="51"/>
      <c r="V919" s="51"/>
      <c r="W919" s="51"/>
      <c r="X919" s="44"/>
      <c r="AF919" s="52"/>
      <c r="AM919" s="7"/>
      <c r="AN919" s="7"/>
      <c r="AO919" s="53"/>
      <c r="AP919" s="54"/>
      <c r="AQ919" s="54"/>
      <c r="AR919" s="7"/>
      <c r="AS919" s="54"/>
      <c r="AT919" s="53"/>
      <c r="AU919" s="7"/>
      <c r="AV919" s="7"/>
      <c r="AW919" s="55"/>
      <c r="AX919" s="56"/>
      <c r="AY919" s="55"/>
      <c r="AZ919" s="55"/>
      <c r="BA919" s="55"/>
      <c r="BB919" s="11"/>
      <c r="BC919" s="12"/>
      <c r="BD919" s="12"/>
      <c r="BE919" s="12"/>
      <c r="BF919" s="12"/>
      <c r="BG919" s="12"/>
      <c r="BH919" s="12"/>
      <c r="BI919" s="12"/>
      <c r="BJ919" s="12"/>
      <c r="BK919" s="12"/>
    </row>
    <row r="920" spans="1:63" s="5" customFormat="1">
      <c r="A920" s="13"/>
      <c r="B920" s="13"/>
      <c r="C920" s="45"/>
      <c r="E920" s="46"/>
      <c r="F920" s="47"/>
      <c r="G920" s="48"/>
      <c r="H920" s="49"/>
      <c r="I920" s="49"/>
      <c r="J920" s="49"/>
      <c r="K920" s="50"/>
      <c r="L920" s="50"/>
      <c r="M920" s="50"/>
      <c r="N920" s="50"/>
      <c r="O920" s="50"/>
      <c r="P920" s="50"/>
      <c r="Q920" s="50"/>
      <c r="R920" s="51"/>
      <c r="S920" s="51"/>
      <c r="T920" s="51"/>
      <c r="U920" s="51"/>
      <c r="V920" s="51"/>
      <c r="W920" s="51"/>
      <c r="X920" s="44"/>
      <c r="AF920" s="52"/>
      <c r="AM920" s="7"/>
      <c r="AN920" s="7"/>
      <c r="AO920" s="53"/>
      <c r="AP920" s="54"/>
      <c r="AQ920" s="54"/>
      <c r="AR920" s="7"/>
      <c r="AS920" s="54"/>
      <c r="AT920" s="53"/>
      <c r="AU920" s="7"/>
      <c r="AV920" s="7"/>
      <c r="AW920" s="55"/>
      <c r="AX920" s="56"/>
      <c r="AY920" s="55"/>
      <c r="AZ920" s="55"/>
      <c r="BA920" s="55"/>
      <c r="BB920" s="11"/>
      <c r="BC920" s="12"/>
      <c r="BD920" s="12"/>
      <c r="BE920" s="12"/>
      <c r="BF920" s="12"/>
      <c r="BG920" s="12"/>
      <c r="BH920" s="12"/>
      <c r="BI920" s="12"/>
      <c r="BJ920" s="12"/>
      <c r="BK920" s="12"/>
    </row>
    <row r="921" spans="1:63" s="5" customFormat="1">
      <c r="A921" s="13"/>
      <c r="B921" s="13"/>
      <c r="C921" s="45"/>
      <c r="E921" s="46"/>
      <c r="F921" s="47"/>
      <c r="G921" s="48"/>
      <c r="H921" s="49"/>
      <c r="I921" s="49"/>
      <c r="J921" s="49"/>
      <c r="K921" s="50"/>
      <c r="L921" s="50"/>
      <c r="M921" s="50"/>
      <c r="N921" s="50"/>
      <c r="O921" s="50"/>
      <c r="P921" s="50"/>
      <c r="Q921" s="50"/>
      <c r="R921" s="51"/>
      <c r="S921" s="51"/>
      <c r="T921" s="51"/>
      <c r="U921" s="51"/>
      <c r="V921" s="51"/>
      <c r="W921" s="51"/>
      <c r="X921" s="44"/>
      <c r="AF921" s="52"/>
      <c r="AM921" s="7"/>
      <c r="AN921" s="7"/>
      <c r="AO921" s="53"/>
      <c r="AP921" s="54"/>
      <c r="AQ921" s="54"/>
      <c r="AR921" s="7"/>
      <c r="AS921" s="54"/>
      <c r="AT921" s="53"/>
      <c r="AU921" s="7"/>
      <c r="AV921" s="7"/>
      <c r="AW921" s="55"/>
      <c r="AX921" s="56"/>
      <c r="AY921" s="55"/>
      <c r="AZ921" s="55"/>
      <c r="BA921" s="55"/>
      <c r="BB921" s="11"/>
      <c r="BC921" s="12"/>
      <c r="BD921" s="12"/>
      <c r="BE921" s="12"/>
      <c r="BF921" s="12"/>
      <c r="BG921" s="12"/>
      <c r="BH921" s="12"/>
      <c r="BI921" s="12"/>
      <c r="BJ921" s="12"/>
      <c r="BK921" s="12"/>
    </row>
    <row r="922" spans="1:63" s="5" customFormat="1">
      <c r="A922" s="13"/>
      <c r="B922" s="13"/>
      <c r="C922" s="45"/>
      <c r="E922" s="46"/>
      <c r="F922" s="47"/>
      <c r="G922" s="48"/>
      <c r="H922" s="49"/>
      <c r="I922" s="49"/>
      <c r="J922" s="49"/>
      <c r="K922" s="50"/>
      <c r="L922" s="50"/>
      <c r="M922" s="50"/>
      <c r="N922" s="50"/>
      <c r="O922" s="50"/>
      <c r="P922" s="50"/>
      <c r="Q922" s="50"/>
      <c r="R922" s="51"/>
      <c r="S922" s="51"/>
      <c r="T922" s="51"/>
      <c r="U922" s="51"/>
      <c r="V922" s="51"/>
      <c r="W922" s="51"/>
      <c r="X922" s="44"/>
      <c r="AF922" s="52"/>
      <c r="AM922" s="7"/>
      <c r="AN922" s="7"/>
      <c r="AO922" s="53"/>
      <c r="AP922" s="54"/>
      <c r="AQ922" s="54"/>
      <c r="AR922" s="7"/>
      <c r="AS922" s="54"/>
      <c r="AT922" s="53"/>
      <c r="AU922" s="7"/>
      <c r="AV922" s="7"/>
      <c r="AW922" s="55"/>
      <c r="AX922" s="56"/>
      <c r="AY922" s="55"/>
      <c r="AZ922" s="55"/>
      <c r="BA922" s="55"/>
      <c r="BB922" s="11"/>
      <c r="BC922" s="12"/>
      <c r="BD922" s="12"/>
      <c r="BE922" s="12"/>
      <c r="BF922" s="12"/>
      <c r="BG922" s="12"/>
      <c r="BH922" s="12"/>
      <c r="BI922" s="12"/>
      <c r="BJ922" s="12"/>
      <c r="BK922" s="12"/>
    </row>
    <row r="923" spans="1:63" s="5" customFormat="1">
      <c r="A923" s="13"/>
      <c r="B923" s="13"/>
      <c r="C923" s="45"/>
      <c r="E923" s="46"/>
      <c r="F923" s="47"/>
      <c r="G923" s="48"/>
      <c r="H923" s="49"/>
      <c r="I923" s="49"/>
      <c r="J923" s="49"/>
      <c r="K923" s="50"/>
      <c r="L923" s="50"/>
      <c r="M923" s="50"/>
      <c r="N923" s="50"/>
      <c r="O923" s="50"/>
      <c r="P923" s="50"/>
      <c r="Q923" s="50"/>
      <c r="R923" s="51"/>
      <c r="S923" s="51"/>
      <c r="T923" s="51"/>
      <c r="U923" s="51"/>
      <c r="V923" s="51"/>
      <c r="W923" s="51"/>
      <c r="X923" s="44"/>
      <c r="AF923" s="52"/>
      <c r="AM923" s="7"/>
      <c r="AN923" s="7"/>
      <c r="AO923" s="53"/>
      <c r="AP923" s="54"/>
      <c r="AQ923" s="54"/>
      <c r="AR923" s="7"/>
      <c r="AS923" s="54"/>
      <c r="AT923" s="53"/>
      <c r="AU923" s="7"/>
      <c r="AV923" s="7"/>
      <c r="AW923" s="55"/>
      <c r="AX923" s="56"/>
      <c r="AY923" s="55"/>
      <c r="AZ923" s="55"/>
      <c r="BA923" s="55"/>
      <c r="BB923" s="11"/>
      <c r="BC923" s="12"/>
      <c r="BD923" s="12"/>
      <c r="BE923" s="12"/>
      <c r="BF923" s="12"/>
      <c r="BG923" s="12"/>
      <c r="BH923" s="12"/>
      <c r="BI923" s="12"/>
      <c r="BJ923" s="12"/>
      <c r="BK923" s="12"/>
    </row>
    <row r="924" spans="1:63" s="5" customFormat="1">
      <c r="A924" s="13"/>
      <c r="B924" s="13"/>
      <c r="C924" s="45"/>
      <c r="E924" s="46"/>
      <c r="F924" s="47"/>
      <c r="G924" s="48"/>
      <c r="H924" s="49"/>
      <c r="I924" s="49"/>
      <c r="J924" s="49"/>
      <c r="K924" s="50"/>
      <c r="L924" s="50"/>
      <c r="M924" s="50"/>
      <c r="N924" s="50"/>
      <c r="O924" s="50"/>
      <c r="P924" s="50"/>
      <c r="Q924" s="50"/>
      <c r="R924" s="51"/>
      <c r="S924" s="51"/>
      <c r="T924" s="51"/>
      <c r="U924" s="51"/>
      <c r="V924" s="51"/>
      <c r="W924" s="51"/>
      <c r="X924" s="44"/>
      <c r="AF924" s="52"/>
      <c r="AM924" s="7"/>
      <c r="AN924" s="7"/>
      <c r="AO924" s="53"/>
      <c r="AP924" s="54"/>
      <c r="AQ924" s="54"/>
      <c r="AR924" s="7"/>
      <c r="AS924" s="54"/>
      <c r="AT924" s="53"/>
      <c r="AU924" s="7"/>
      <c r="AV924" s="7"/>
      <c r="AW924" s="55"/>
      <c r="AX924" s="56"/>
      <c r="AY924" s="55"/>
      <c r="AZ924" s="55"/>
      <c r="BA924" s="55"/>
      <c r="BB924" s="11"/>
      <c r="BC924" s="12"/>
      <c r="BD924" s="12"/>
      <c r="BE924" s="12"/>
      <c r="BF924" s="12"/>
      <c r="BG924" s="12"/>
      <c r="BH924" s="12"/>
      <c r="BI924" s="12"/>
      <c r="BJ924" s="12"/>
      <c r="BK924" s="12"/>
    </row>
    <row r="925" spans="1:63" s="5" customFormat="1">
      <c r="A925" s="13"/>
      <c r="B925" s="13"/>
      <c r="C925" s="45"/>
      <c r="E925" s="46"/>
      <c r="F925" s="47"/>
      <c r="G925" s="48"/>
      <c r="H925" s="49"/>
      <c r="I925" s="49"/>
      <c r="J925" s="49"/>
      <c r="K925" s="50"/>
      <c r="L925" s="50"/>
      <c r="M925" s="50"/>
      <c r="N925" s="50"/>
      <c r="O925" s="50"/>
      <c r="P925" s="50"/>
      <c r="Q925" s="50"/>
      <c r="R925" s="51"/>
      <c r="S925" s="51"/>
      <c r="T925" s="51"/>
      <c r="U925" s="51"/>
      <c r="V925" s="51"/>
      <c r="W925" s="51"/>
      <c r="X925" s="44"/>
      <c r="AF925" s="52"/>
      <c r="AM925" s="7"/>
      <c r="AN925" s="7"/>
      <c r="AO925" s="53"/>
      <c r="AP925" s="54"/>
      <c r="AQ925" s="54"/>
      <c r="AR925" s="7"/>
      <c r="AS925" s="54"/>
      <c r="AT925" s="53"/>
      <c r="AU925" s="7"/>
      <c r="AV925" s="7"/>
      <c r="AW925" s="55"/>
      <c r="AX925" s="56"/>
      <c r="AY925" s="55"/>
      <c r="AZ925" s="55"/>
      <c r="BA925" s="55"/>
      <c r="BB925" s="11"/>
      <c r="BC925" s="12"/>
      <c r="BD925" s="12"/>
      <c r="BE925" s="12"/>
      <c r="BF925" s="12"/>
      <c r="BG925" s="12"/>
      <c r="BH925" s="12"/>
      <c r="BI925" s="12"/>
      <c r="BJ925" s="12"/>
      <c r="BK925" s="12"/>
    </row>
    <row r="926" spans="1:63" s="5" customFormat="1">
      <c r="A926" s="13"/>
      <c r="B926" s="13"/>
      <c r="C926" s="45"/>
      <c r="E926" s="46"/>
      <c r="F926" s="47"/>
      <c r="G926" s="48"/>
      <c r="H926" s="49"/>
      <c r="I926" s="49"/>
      <c r="J926" s="49"/>
      <c r="K926" s="50"/>
      <c r="L926" s="50"/>
      <c r="M926" s="50"/>
      <c r="N926" s="50"/>
      <c r="O926" s="50"/>
      <c r="P926" s="50"/>
      <c r="Q926" s="50"/>
      <c r="R926" s="51"/>
      <c r="S926" s="51"/>
      <c r="T926" s="51"/>
      <c r="U926" s="51"/>
      <c r="V926" s="51"/>
      <c r="W926" s="51"/>
      <c r="X926" s="44"/>
      <c r="AF926" s="52"/>
      <c r="AM926" s="7"/>
      <c r="AN926" s="7"/>
      <c r="AO926" s="53"/>
      <c r="AP926" s="54"/>
      <c r="AQ926" s="54"/>
      <c r="AR926" s="7"/>
      <c r="AS926" s="54"/>
      <c r="AT926" s="53"/>
      <c r="AU926" s="7"/>
      <c r="AV926" s="7"/>
      <c r="AW926" s="55"/>
      <c r="AX926" s="56"/>
      <c r="AY926" s="55"/>
      <c r="AZ926" s="55"/>
      <c r="BA926" s="55"/>
      <c r="BB926" s="11"/>
      <c r="BC926" s="12"/>
      <c r="BD926" s="12"/>
      <c r="BE926" s="12"/>
      <c r="BF926" s="12"/>
      <c r="BG926" s="12"/>
      <c r="BH926" s="12"/>
      <c r="BI926" s="12"/>
      <c r="BJ926" s="12"/>
      <c r="BK926" s="12"/>
    </row>
    <row r="927" spans="1:63" s="5" customFormat="1">
      <c r="A927" s="13"/>
      <c r="B927" s="13"/>
      <c r="C927" s="45"/>
      <c r="E927" s="46"/>
      <c r="F927" s="47"/>
      <c r="G927" s="48"/>
      <c r="H927" s="49"/>
      <c r="I927" s="49"/>
      <c r="J927" s="49"/>
      <c r="K927" s="50"/>
      <c r="L927" s="50"/>
      <c r="M927" s="50"/>
      <c r="N927" s="50"/>
      <c r="O927" s="50"/>
      <c r="P927" s="50"/>
      <c r="Q927" s="50"/>
      <c r="R927" s="51"/>
      <c r="S927" s="51"/>
      <c r="T927" s="51"/>
      <c r="U927" s="51"/>
      <c r="V927" s="51"/>
      <c r="W927" s="51"/>
      <c r="X927" s="44"/>
      <c r="AF927" s="52"/>
      <c r="AM927" s="7"/>
      <c r="AN927" s="7"/>
      <c r="AO927" s="53"/>
      <c r="AP927" s="54"/>
      <c r="AQ927" s="54"/>
      <c r="AR927" s="7"/>
      <c r="AS927" s="54"/>
      <c r="AT927" s="53"/>
      <c r="AU927" s="7"/>
      <c r="AV927" s="7"/>
      <c r="AW927" s="55"/>
      <c r="AX927" s="56"/>
      <c r="AY927" s="55"/>
      <c r="AZ927" s="55"/>
      <c r="BA927" s="55"/>
      <c r="BB927" s="11"/>
      <c r="BC927" s="12"/>
      <c r="BD927" s="12"/>
      <c r="BE927" s="12"/>
      <c r="BF927" s="12"/>
      <c r="BG927" s="12"/>
      <c r="BH927" s="12"/>
      <c r="BI927" s="12"/>
      <c r="BJ927" s="12"/>
      <c r="BK927" s="12"/>
    </row>
    <row r="928" spans="1:63" s="5" customFormat="1">
      <c r="A928" s="13"/>
      <c r="B928" s="13"/>
      <c r="C928" s="45"/>
      <c r="E928" s="46"/>
      <c r="F928" s="47"/>
      <c r="G928" s="48"/>
      <c r="H928" s="49"/>
      <c r="I928" s="49"/>
      <c r="J928" s="49"/>
      <c r="K928" s="50"/>
      <c r="L928" s="50"/>
      <c r="M928" s="50"/>
      <c r="N928" s="50"/>
      <c r="O928" s="50"/>
      <c r="P928" s="50"/>
      <c r="Q928" s="50"/>
      <c r="R928" s="51"/>
      <c r="S928" s="51"/>
      <c r="T928" s="51"/>
      <c r="U928" s="51"/>
      <c r="V928" s="51"/>
      <c r="W928" s="51"/>
      <c r="X928" s="44"/>
      <c r="AF928" s="52"/>
      <c r="AM928" s="7"/>
      <c r="AN928" s="7"/>
      <c r="AO928" s="53"/>
      <c r="AP928" s="54"/>
      <c r="AQ928" s="54"/>
      <c r="AR928" s="7"/>
      <c r="AS928" s="54"/>
      <c r="AT928" s="53"/>
      <c r="AU928" s="7"/>
      <c r="AV928" s="7"/>
      <c r="AW928" s="55"/>
      <c r="AX928" s="56"/>
      <c r="AY928" s="55"/>
      <c r="AZ928" s="55"/>
      <c r="BA928" s="55"/>
      <c r="BB928" s="11"/>
      <c r="BC928" s="12"/>
      <c r="BD928" s="12"/>
      <c r="BE928" s="12"/>
      <c r="BF928" s="12"/>
      <c r="BG928" s="12"/>
      <c r="BH928" s="12"/>
      <c r="BI928" s="12"/>
      <c r="BJ928" s="12"/>
      <c r="BK928" s="12"/>
    </row>
    <row r="929" spans="1:63" s="5" customFormat="1">
      <c r="A929" s="13"/>
      <c r="B929" s="13"/>
      <c r="C929" s="45"/>
      <c r="E929" s="46"/>
      <c r="F929" s="47"/>
      <c r="G929" s="48"/>
      <c r="H929" s="49"/>
      <c r="I929" s="49"/>
      <c r="J929" s="49"/>
      <c r="K929" s="50"/>
      <c r="L929" s="50"/>
      <c r="M929" s="50"/>
      <c r="N929" s="50"/>
      <c r="O929" s="50"/>
      <c r="P929" s="50"/>
      <c r="Q929" s="50"/>
      <c r="R929" s="51"/>
      <c r="S929" s="51"/>
      <c r="T929" s="51"/>
      <c r="U929" s="51"/>
      <c r="V929" s="51"/>
      <c r="W929" s="51"/>
      <c r="X929" s="44"/>
      <c r="AF929" s="52"/>
      <c r="AM929" s="7"/>
      <c r="AN929" s="7"/>
      <c r="AO929" s="53"/>
      <c r="AP929" s="54"/>
      <c r="AQ929" s="54"/>
      <c r="AR929" s="7"/>
      <c r="AS929" s="54"/>
      <c r="AT929" s="53"/>
      <c r="AU929" s="7"/>
      <c r="AV929" s="7"/>
      <c r="AW929" s="55"/>
      <c r="AX929" s="56"/>
      <c r="AY929" s="55"/>
      <c r="AZ929" s="55"/>
      <c r="BA929" s="55"/>
      <c r="BB929" s="11"/>
      <c r="BC929" s="12"/>
      <c r="BD929" s="12"/>
      <c r="BE929" s="12"/>
      <c r="BF929" s="12"/>
      <c r="BG929" s="12"/>
      <c r="BH929" s="12"/>
      <c r="BI929" s="12"/>
      <c r="BJ929" s="12"/>
      <c r="BK929" s="12"/>
    </row>
    <row r="930" spans="1:63" s="5" customFormat="1">
      <c r="A930" s="13"/>
      <c r="B930" s="13"/>
      <c r="C930" s="45"/>
      <c r="E930" s="46"/>
      <c r="F930" s="47"/>
      <c r="G930" s="48"/>
      <c r="H930" s="49"/>
      <c r="I930" s="49"/>
      <c r="J930" s="49"/>
      <c r="K930" s="50"/>
      <c r="L930" s="50"/>
      <c r="M930" s="50"/>
      <c r="N930" s="50"/>
      <c r="O930" s="50"/>
      <c r="P930" s="50"/>
      <c r="Q930" s="50"/>
      <c r="R930" s="51"/>
      <c r="S930" s="51"/>
      <c r="T930" s="51"/>
      <c r="U930" s="51"/>
      <c r="V930" s="51"/>
      <c r="W930" s="51"/>
      <c r="X930" s="44"/>
      <c r="AF930" s="52"/>
      <c r="AM930" s="7"/>
      <c r="AN930" s="7"/>
      <c r="AO930" s="53"/>
      <c r="AP930" s="54"/>
      <c r="AQ930" s="54"/>
      <c r="AR930" s="7"/>
      <c r="AS930" s="54"/>
      <c r="AT930" s="53"/>
      <c r="AU930" s="7"/>
      <c r="AV930" s="7"/>
      <c r="AW930" s="55"/>
      <c r="AX930" s="56"/>
      <c r="AY930" s="55"/>
      <c r="AZ930" s="55"/>
      <c r="BA930" s="55"/>
      <c r="BB930" s="11"/>
      <c r="BC930" s="12"/>
      <c r="BD930" s="12"/>
      <c r="BE930" s="12"/>
      <c r="BF930" s="12"/>
      <c r="BG930" s="12"/>
      <c r="BH930" s="12"/>
      <c r="BI930" s="12"/>
      <c r="BJ930" s="12"/>
      <c r="BK930" s="12"/>
    </row>
    <row r="931" spans="1:63" s="5" customFormat="1">
      <c r="A931" s="13"/>
      <c r="B931" s="13"/>
      <c r="C931" s="45"/>
      <c r="E931" s="46"/>
      <c r="F931" s="47"/>
      <c r="G931" s="48"/>
      <c r="H931" s="49"/>
      <c r="I931" s="49"/>
      <c r="J931" s="49"/>
      <c r="K931" s="50"/>
      <c r="L931" s="50"/>
      <c r="M931" s="50"/>
      <c r="N931" s="50"/>
      <c r="O931" s="50"/>
      <c r="P931" s="50"/>
      <c r="Q931" s="50"/>
      <c r="R931" s="51"/>
      <c r="S931" s="51"/>
      <c r="T931" s="51"/>
      <c r="U931" s="51"/>
      <c r="V931" s="51"/>
      <c r="W931" s="51"/>
      <c r="X931" s="44"/>
      <c r="AF931" s="52"/>
      <c r="AM931" s="7"/>
      <c r="AN931" s="7"/>
      <c r="AO931" s="53"/>
      <c r="AP931" s="54"/>
      <c r="AQ931" s="54"/>
      <c r="AR931" s="7"/>
      <c r="AS931" s="54"/>
      <c r="AT931" s="53"/>
      <c r="AU931" s="7"/>
      <c r="AV931" s="7"/>
      <c r="AW931" s="55"/>
      <c r="AX931" s="56"/>
      <c r="AY931" s="55"/>
      <c r="AZ931" s="55"/>
      <c r="BA931" s="55"/>
      <c r="BB931" s="11"/>
      <c r="BC931" s="12"/>
      <c r="BD931" s="12"/>
      <c r="BE931" s="12"/>
      <c r="BF931" s="12"/>
      <c r="BG931" s="12"/>
      <c r="BH931" s="12"/>
      <c r="BI931" s="12"/>
      <c r="BJ931" s="12"/>
      <c r="BK931" s="12"/>
    </row>
    <row r="932" spans="1:63" s="5" customFormat="1">
      <c r="A932" s="13"/>
      <c r="B932" s="13"/>
      <c r="C932" s="45"/>
      <c r="E932" s="46"/>
      <c r="F932" s="47"/>
      <c r="G932" s="48"/>
      <c r="H932" s="49"/>
      <c r="I932" s="49"/>
      <c r="J932" s="49"/>
      <c r="K932" s="50"/>
      <c r="L932" s="50"/>
      <c r="M932" s="50"/>
      <c r="N932" s="50"/>
      <c r="O932" s="50"/>
      <c r="P932" s="50"/>
      <c r="Q932" s="50"/>
      <c r="R932" s="51"/>
      <c r="S932" s="51"/>
      <c r="T932" s="51"/>
      <c r="U932" s="51"/>
      <c r="V932" s="51"/>
      <c r="W932" s="51"/>
      <c r="X932" s="44"/>
      <c r="AF932" s="52"/>
      <c r="AM932" s="7"/>
      <c r="AN932" s="7"/>
      <c r="AO932" s="53"/>
      <c r="AP932" s="54"/>
      <c r="AQ932" s="54"/>
      <c r="AR932" s="7"/>
      <c r="AS932" s="54"/>
      <c r="AT932" s="53"/>
      <c r="AU932" s="7"/>
      <c r="AV932" s="7"/>
      <c r="AW932" s="55"/>
      <c r="AX932" s="56"/>
      <c r="AY932" s="55"/>
      <c r="AZ932" s="55"/>
      <c r="BA932" s="55"/>
      <c r="BB932" s="11"/>
      <c r="BC932" s="12"/>
      <c r="BD932" s="12"/>
      <c r="BE932" s="12"/>
      <c r="BF932" s="12"/>
      <c r="BG932" s="12"/>
      <c r="BH932" s="12"/>
      <c r="BI932" s="12"/>
      <c r="BJ932" s="12"/>
      <c r="BK932" s="12"/>
    </row>
    <row r="933" spans="1:63" s="5" customFormat="1">
      <c r="A933" s="13"/>
      <c r="B933" s="13"/>
      <c r="C933" s="45"/>
      <c r="E933" s="46"/>
      <c r="F933" s="47"/>
      <c r="G933" s="48"/>
      <c r="H933" s="49"/>
      <c r="I933" s="49"/>
      <c r="J933" s="49"/>
      <c r="K933" s="50"/>
      <c r="L933" s="50"/>
      <c r="M933" s="50"/>
      <c r="N933" s="50"/>
      <c r="O933" s="50"/>
      <c r="P933" s="50"/>
      <c r="Q933" s="50"/>
      <c r="R933" s="51"/>
      <c r="S933" s="51"/>
      <c r="T933" s="51"/>
      <c r="U933" s="51"/>
      <c r="V933" s="51"/>
      <c r="W933" s="51"/>
      <c r="X933" s="44"/>
      <c r="AF933" s="52"/>
      <c r="AM933" s="7"/>
      <c r="AN933" s="7"/>
      <c r="AO933" s="53"/>
      <c r="AP933" s="54"/>
      <c r="AQ933" s="54"/>
      <c r="AR933" s="7"/>
      <c r="AS933" s="54"/>
      <c r="AT933" s="53"/>
      <c r="AU933" s="7"/>
      <c r="AV933" s="7"/>
      <c r="AW933" s="55"/>
      <c r="AX933" s="56"/>
      <c r="AY933" s="55"/>
      <c r="AZ933" s="55"/>
      <c r="BA933" s="55"/>
      <c r="BB933" s="11"/>
      <c r="BC933" s="12"/>
      <c r="BD933" s="12"/>
      <c r="BE933" s="12"/>
      <c r="BF933" s="12"/>
      <c r="BG933" s="12"/>
      <c r="BH933" s="12"/>
      <c r="BI933" s="12"/>
      <c r="BJ933" s="12"/>
      <c r="BK933" s="12"/>
    </row>
    <row r="934" spans="1:63" s="5" customFormat="1">
      <c r="A934" s="13"/>
      <c r="B934" s="13"/>
      <c r="C934" s="45"/>
      <c r="E934" s="46"/>
      <c r="F934" s="47"/>
      <c r="G934" s="48"/>
      <c r="H934" s="49"/>
      <c r="I934" s="49"/>
      <c r="J934" s="49"/>
      <c r="K934" s="50"/>
      <c r="L934" s="50"/>
      <c r="M934" s="50"/>
      <c r="N934" s="50"/>
      <c r="O934" s="50"/>
      <c r="P934" s="50"/>
      <c r="Q934" s="50"/>
      <c r="R934" s="51"/>
      <c r="S934" s="51"/>
      <c r="T934" s="51"/>
      <c r="U934" s="51"/>
      <c r="V934" s="51"/>
      <c r="W934" s="51"/>
      <c r="X934" s="44"/>
      <c r="AF934" s="52"/>
      <c r="AM934" s="7"/>
      <c r="AN934" s="7"/>
      <c r="AO934" s="53"/>
      <c r="AP934" s="54"/>
      <c r="AQ934" s="54"/>
      <c r="AR934" s="7"/>
      <c r="AS934" s="54"/>
      <c r="AT934" s="53"/>
      <c r="AU934" s="7"/>
      <c r="AV934" s="7"/>
      <c r="AW934" s="55"/>
      <c r="AX934" s="56"/>
      <c r="AY934" s="55"/>
      <c r="AZ934" s="55"/>
      <c r="BA934" s="55"/>
      <c r="BB934" s="11"/>
      <c r="BC934" s="12"/>
      <c r="BD934" s="12"/>
      <c r="BE934" s="12"/>
      <c r="BF934" s="12"/>
      <c r="BG934" s="12"/>
      <c r="BH934" s="12"/>
      <c r="BI934" s="12"/>
      <c r="BJ934" s="12"/>
      <c r="BK934" s="12"/>
    </row>
    <row r="935" spans="1:63" s="5" customFormat="1">
      <c r="A935" s="13"/>
      <c r="B935" s="13"/>
      <c r="C935" s="45"/>
      <c r="E935" s="46"/>
      <c r="F935" s="47"/>
      <c r="G935" s="48"/>
      <c r="H935" s="49"/>
      <c r="I935" s="49"/>
      <c r="J935" s="49"/>
      <c r="K935" s="50"/>
      <c r="L935" s="50"/>
      <c r="M935" s="50"/>
      <c r="N935" s="50"/>
      <c r="O935" s="50"/>
      <c r="P935" s="50"/>
      <c r="Q935" s="50"/>
      <c r="R935" s="51"/>
      <c r="S935" s="51"/>
      <c r="T935" s="51"/>
      <c r="U935" s="51"/>
      <c r="V935" s="51"/>
      <c r="W935" s="51"/>
      <c r="X935" s="44"/>
      <c r="AF935" s="52"/>
      <c r="AM935" s="7"/>
      <c r="AN935" s="7"/>
      <c r="AO935" s="53"/>
      <c r="AP935" s="54"/>
      <c r="AQ935" s="54"/>
      <c r="AR935" s="7"/>
      <c r="AS935" s="54"/>
      <c r="AT935" s="53"/>
      <c r="AU935" s="7"/>
      <c r="AV935" s="7"/>
      <c r="AW935" s="55"/>
      <c r="AX935" s="56"/>
      <c r="AY935" s="55"/>
      <c r="AZ935" s="55"/>
      <c r="BA935" s="55"/>
      <c r="BB935" s="11"/>
      <c r="BC935" s="12"/>
      <c r="BD935" s="12"/>
      <c r="BE935" s="12"/>
      <c r="BF935" s="12"/>
      <c r="BG935" s="12"/>
      <c r="BH935" s="12"/>
      <c r="BI935" s="12"/>
      <c r="BJ935" s="12"/>
      <c r="BK935" s="12"/>
    </row>
    <row r="936" spans="1:63" s="5" customFormat="1">
      <c r="A936" s="13"/>
      <c r="B936" s="13"/>
      <c r="C936" s="45"/>
      <c r="E936" s="46"/>
      <c r="F936" s="47"/>
      <c r="G936" s="48"/>
      <c r="H936" s="49"/>
      <c r="I936" s="49"/>
      <c r="J936" s="49"/>
      <c r="K936" s="50"/>
      <c r="L936" s="50"/>
      <c r="M936" s="50"/>
      <c r="N936" s="50"/>
      <c r="O936" s="50"/>
      <c r="P936" s="50"/>
      <c r="Q936" s="50"/>
      <c r="R936" s="51"/>
      <c r="S936" s="51"/>
      <c r="T936" s="51"/>
      <c r="U936" s="51"/>
      <c r="V936" s="51"/>
      <c r="W936" s="51"/>
      <c r="X936" s="44"/>
      <c r="AF936" s="52"/>
      <c r="AM936" s="7"/>
      <c r="AN936" s="7"/>
      <c r="AO936" s="53"/>
      <c r="AP936" s="54"/>
      <c r="AQ936" s="54"/>
      <c r="AR936" s="7"/>
      <c r="AS936" s="54"/>
      <c r="AT936" s="53"/>
      <c r="AU936" s="7"/>
      <c r="AV936" s="7"/>
      <c r="AW936" s="55"/>
      <c r="AX936" s="56"/>
      <c r="AY936" s="55"/>
      <c r="AZ936" s="55"/>
      <c r="BA936" s="55"/>
      <c r="BB936" s="11"/>
      <c r="BC936" s="12"/>
      <c r="BD936" s="12"/>
      <c r="BE936" s="12"/>
      <c r="BF936" s="12"/>
      <c r="BG936" s="12"/>
      <c r="BH936" s="12"/>
      <c r="BI936" s="12"/>
      <c r="BJ936" s="12"/>
      <c r="BK936" s="12"/>
    </row>
    <row r="937" spans="1:63" s="5" customFormat="1">
      <c r="A937" s="13"/>
      <c r="B937" s="13"/>
      <c r="C937" s="45"/>
      <c r="E937" s="46"/>
      <c r="F937" s="47"/>
      <c r="G937" s="48"/>
      <c r="H937" s="49"/>
      <c r="I937" s="49"/>
      <c r="J937" s="49"/>
      <c r="K937" s="50"/>
      <c r="L937" s="50"/>
      <c r="M937" s="50"/>
      <c r="N937" s="50"/>
      <c r="O937" s="50"/>
      <c r="P937" s="50"/>
      <c r="Q937" s="50"/>
      <c r="R937" s="51"/>
      <c r="S937" s="51"/>
      <c r="T937" s="51"/>
      <c r="U937" s="51"/>
      <c r="V937" s="51"/>
      <c r="W937" s="51"/>
      <c r="X937" s="44"/>
      <c r="AF937" s="52"/>
      <c r="AM937" s="7"/>
      <c r="AN937" s="7"/>
      <c r="AO937" s="53"/>
      <c r="AP937" s="54"/>
      <c r="AQ937" s="54"/>
      <c r="AR937" s="7"/>
      <c r="AS937" s="54"/>
      <c r="AT937" s="53"/>
      <c r="AU937" s="7"/>
      <c r="AV937" s="7"/>
      <c r="AW937" s="55"/>
      <c r="AX937" s="56"/>
      <c r="AY937" s="55"/>
      <c r="AZ937" s="55"/>
      <c r="BA937" s="55"/>
      <c r="BB937" s="11"/>
      <c r="BC937" s="12"/>
      <c r="BD937" s="12"/>
      <c r="BE937" s="12"/>
      <c r="BF937" s="12"/>
      <c r="BG937" s="12"/>
      <c r="BH937" s="12"/>
      <c r="BI937" s="12"/>
      <c r="BJ937" s="12"/>
      <c r="BK937" s="12"/>
    </row>
    <row r="938" spans="1:63" s="5" customFormat="1">
      <c r="A938" s="13"/>
      <c r="B938" s="13"/>
      <c r="C938" s="45"/>
      <c r="E938" s="46"/>
      <c r="F938" s="47"/>
      <c r="G938" s="48"/>
      <c r="H938" s="49"/>
      <c r="I938" s="49"/>
      <c r="J938" s="49"/>
      <c r="K938" s="50"/>
      <c r="L938" s="50"/>
      <c r="M938" s="50"/>
      <c r="N938" s="50"/>
      <c r="O938" s="50"/>
      <c r="P938" s="50"/>
      <c r="Q938" s="50"/>
      <c r="R938" s="51"/>
      <c r="S938" s="51"/>
      <c r="T938" s="51"/>
      <c r="U938" s="51"/>
      <c r="V938" s="51"/>
      <c r="W938" s="51"/>
      <c r="X938" s="44"/>
      <c r="AF938" s="52"/>
      <c r="AM938" s="7"/>
      <c r="AN938" s="7"/>
      <c r="AO938" s="53"/>
      <c r="AP938" s="54"/>
      <c r="AQ938" s="54"/>
      <c r="AR938" s="7"/>
      <c r="AS938" s="54"/>
      <c r="AT938" s="53"/>
      <c r="AU938" s="7"/>
      <c r="AV938" s="7"/>
      <c r="AW938" s="55"/>
      <c r="AX938" s="56"/>
      <c r="AY938" s="55"/>
      <c r="AZ938" s="55"/>
      <c r="BA938" s="55"/>
      <c r="BB938" s="11"/>
      <c r="BC938" s="12"/>
      <c r="BD938" s="12"/>
      <c r="BE938" s="12"/>
      <c r="BF938" s="12"/>
      <c r="BG938" s="12"/>
      <c r="BH938" s="12"/>
      <c r="BI938" s="12"/>
      <c r="BJ938" s="12"/>
      <c r="BK938" s="12"/>
    </row>
    <row r="939" spans="1:63" s="5" customFormat="1">
      <c r="A939" s="13"/>
      <c r="B939" s="13"/>
      <c r="C939" s="45"/>
      <c r="E939" s="46"/>
      <c r="F939" s="47"/>
      <c r="G939" s="48"/>
      <c r="H939" s="49"/>
      <c r="I939" s="49"/>
      <c r="J939" s="49"/>
      <c r="K939" s="50"/>
      <c r="L939" s="50"/>
      <c r="M939" s="50"/>
      <c r="N939" s="50"/>
      <c r="O939" s="50"/>
      <c r="P939" s="50"/>
      <c r="Q939" s="50"/>
      <c r="R939" s="51"/>
      <c r="S939" s="51"/>
      <c r="T939" s="51"/>
      <c r="U939" s="51"/>
      <c r="V939" s="51"/>
      <c r="W939" s="51"/>
      <c r="X939" s="44"/>
      <c r="AF939" s="52"/>
      <c r="AM939" s="7"/>
      <c r="AN939" s="7"/>
      <c r="AO939" s="53"/>
      <c r="AP939" s="54"/>
      <c r="AQ939" s="54"/>
      <c r="AR939" s="7"/>
      <c r="AS939" s="54"/>
      <c r="AT939" s="53"/>
      <c r="AU939" s="7"/>
      <c r="AV939" s="7"/>
      <c r="AW939" s="55"/>
      <c r="AX939" s="56"/>
      <c r="AY939" s="55"/>
      <c r="AZ939" s="55"/>
      <c r="BA939" s="55"/>
      <c r="BB939" s="11"/>
      <c r="BC939" s="12"/>
      <c r="BD939" s="12"/>
      <c r="BE939" s="12"/>
      <c r="BF939" s="12"/>
      <c r="BG939" s="12"/>
      <c r="BH939" s="12"/>
      <c r="BI939" s="12"/>
      <c r="BJ939" s="12"/>
      <c r="BK939" s="12"/>
    </row>
    <row r="940" spans="1:63" s="5" customFormat="1">
      <c r="A940" s="13"/>
      <c r="B940" s="13"/>
      <c r="C940" s="45"/>
      <c r="E940" s="46"/>
      <c r="F940" s="47"/>
      <c r="G940" s="48"/>
      <c r="H940" s="49"/>
      <c r="I940" s="49"/>
      <c r="J940" s="49"/>
      <c r="K940" s="50"/>
      <c r="L940" s="50"/>
      <c r="M940" s="50"/>
      <c r="N940" s="50"/>
      <c r="O940" s="50"/>
      <c r="P940" s="50"/>
      <c r="Q940" s="50"/>
      <c r="R940" s="51"/>
      <c r="S940" s="51"/>
      <c r="T940" s="51"/>
      <c r="U940" s="51"/>
      <c r="V940" s="51"/>
      <c r="W940" s="51"/>
      <c r="X940" s="44"/>
      <c r="AF940" s="52"/>
      <c r="AM940" s="7"/>
      <c r="AN940" s="7"/>
      <c r="AO940" s="53"/>
      <c r="AP940" s="54"/>
      <c r="AQ940" s="54"/>
      <c r="AR940" s="7"/>
      <c r="AS940" s="54"/>
      <c r="AT940" s="53"/>
      <c r="AU940" s="7"/>
      <c r="AV940" s="7"/>
      <c r="AW940" s="55"/>
      <c r="AX940" s="56"/>
      <c r="AY940" s="55"/>
      <c r="AZ940" s="55"/>
      <c r="BA940" s="55"/>
      <c r="BB940" s="11"/>
      <c r="BC940" s="12"/>
      <c r="BD940" s="12"/>
      <c r="BE940" s="12"/>
      <c r="BF940" s="12"/>
      <c r="BG940" s="12"/>
      <c r="BH940" s="12"/>
      <c r="BI940" s="12"/>
      <c r="BJ940" s="12"/>
      <c r="BK940" s="12"/>
    </row>
    <row r="941" spans="1:63" s="5" customFormat="1">
      <c r="A941" s="13"/>
      <c r="B941" s="13"/>
      <c r="C941" s="45"/>
      <c r="E941" s="46"/>
      <c r="F941" s="47"/>
      <c r="G941" s="48"/>
      <c r="H941" s="49"/>
      <c r="I941" s="49"/>
      <c r="J941" s="49"/>
      <c r="K941" s="50"/>
      <c r="L941" s="50"/>
      <c r="M941" s="50"/>
      <c r="N941" s="50"/>
      <c r="O941" s="50"/>
      <c r="P941" s="50"/>
      <c r="Q941" s="50"/>
      <c r="R941" s="51"/>
      <c r="S941" s="51"/>
      <c r="T941" s="51"/>
      <c r="U941" s="51"/>
      <c r="V941" s="51"/>
      <c r="W941" s="51"/>
      <c r="X941" s="44"/>
      <c r="AF941" s="52"/>
      <c r="AM941" s="7"/>
      <c r="AN941" s="7"/>
      <c r="AO941" s="53"/>
      <c r="AP941" s="54"/>
      <c r="AQ941" s="54"/>
      <c r="AR941" s="7"/>
      <c r="AS941" s="54"/>
      <c r="AT941" s="53"/>
      <c r="AU941" s="7"/>
      <c r="AV941" s="7"/>
      <c r="AW941" s="55"/>
      <c r="AX941" s="56"/>
      <c r="AY941" s="55"/>
      <c r="AZ941" s="55"/>
      <c r="BA941" s="55"/>
      <c r="BB941" s="11"/>
      <c r="BC941" s="12"/>
      <c r="BD941" s="12"/>
      <c r="BE941" s="12"/>
      <c r="BF941" s="12"/>
      <c r="BG941" s="12"/>
      <c r="BH941" s="12"/>
      <c r="BI941" s="12"/>
      <c r="BJ941" s="12"/>
      <c r="BK941" s="12"/>
    </row>
    <row r="942" spans="1:63" s="5" customFormat="1">
      <c r="A942" s="13"/>
      <c r="B942" s="13"/>
      <c r="C942" s="45"/>
      <c r="E942" s="46"/>
      <c r="F942" s="47"/>
      <c r="G942" s="48"/>
      <c r="H942" s="49"/>
      <c r="I942" s="49"/>
      <c r="J942" s="49"/>
      <c r="K942" s="50"/>
      <c r="L942" s="50"/>
      <c r="M942" s="50"/>
      <c r="N942" s="50"/>
      <c r="O942" s="50"/>
      <c r="P942" s="50"/>
      <c r="Q942" s="50"/>
      <c r="R942" s="51"/>
      <c r="S942" s="51"/>
      <c r="T942" s="51"/>
      <c r="U942" s="51"/>
      <c r="V942" s="51"/>
      <c r="W942" s="51"/>
      <c r="X942" s="44"/>
      <c r="AF942" s="52"/>
      <c r="AM942" s="7"/>
      <c r="AN942" s="7"/>
      <c r="AO942" s="53"/>
      <c r="AP942" s="54"/>
      <c r="AQ942" s="54"/>
      <c r="AR942" s="7"/>
      <c r="AS942" s="54"/>
      <c r="AT942" s="53"/>
      <c r="AU942" s="7"/>
      <c r="AV942" s="7"/>
      <c r="AW942" s="55"/>
      <c r="AX942" s="56"/>
      <c r="AY942" s="55"/>
      <c r="AZ942" s="55"/>
      <c r="BA942" s="55"/>
      <c r="BB942" s="11"/>
      <c r="BC942" s="12"/>
      <c r="BD942" s="12"/>
      <c r="BE942" s="12"/>
      <c r="BF942" s="12"/>
      <c r="BG942" s="12"/>
      <c r="BH942" s="12"/>
      <c r="BI942" s="12"/>
      <c r="BJ942" s="12"/>
      <c r="BK942" s="12"/>
    </row>
    <row r="943" spans="1:63" s="5" customFormat="1">
      <c r="A943" s="13"/>
      <c r="B943" s="13"/>
      <c r="C943" s="45"/>
      <c r="E943" s="46"/>
      <c r="F943" s="47"/>
      <c r="G943" s="48"/>
      <c r="H943" s="49"/>
      <c r="I943" s="49"/>
      <c r="J943" s="49"/>
      <c r="K943" s="50"/>
      <c r="L943" s="50"/>
      <c r="M943" s="50"/>
      <c r="N943" s="50"/>
      <c r="O943" s="50"/>
      <c r="P943" s="50"/>
      <c r="Q943" s="50"/>
      <c r="R943" s="51"/>
      <c r="S943" s="51"/>
      <c r="T943" s="51"/>
      <c r="U943" s="51"/>
      <c r="V943" s="51"/>
      <c r="W943" s="51"/>
      <c r="X943" s="44"/>
      <c r="AF943" s="52"/>
      <c r="AM943" s="7"/>
      <c r="AN943" s="7"/>
      <c r="AO943" s="53"/>
      <c r="AP943" s="54"/>
      <c r="AQ943" s="54"/>
      <c r="AR943" s="7"/>
      <c r="AS943" s="54"/>
      <c r="AT943" s="53"/>
      <c r="AU943" s="7"/>
      <c r="AV943" s="7"/>
      <c r="AW943" s="55"/>
      <c r="AX943" s="56"/>
      <c r="AY943" s="55"/>
      <c r="AZ943" s="55"/>
      <c r="BA943" s="55"/>
      <c r="BB943" s="11"/>
      <c r="BC943" s="12"/>
      <c r="BD943" s="12"/>
      <c r="BE943" s="12"/>
      <c r="BF943" s="12"/>
      <c r="BG943" s="12"/>
      <c r="BH943" s="12"/>
      <c r="BI943" s="12"/>
      <c r="BJ943" s="12"/>
      <c r="BK943" s="12"/>
    </row>
    <row r="944" spans="1:63" s="5" customFormat="1">
      <c r="A944" s="13"/>
      <c r="B944" s="13"/>
      <c r="C944" s="45"/>
      <c r="E944" s="46"/>
      <c r="F944" s="47"/>
      <c r="G944" s="48"/>
      <c r="H944" s="49"/>
      <c r="I944" s="49"/>
      <c r="J944" s="49"/>
      <c r="K944" s="50"/>
      <c r="L944" s="50"/>
      <c r="M944" s="50"/>
      <c r="N944" s="50"/>
      <c r="O944" s="50"/>
      <c r="P944" s="50"/>
      <c r="Q944" s="50"/>
      <c r="R944" s="51"/>
      <c r="S944" s="51"/>
      <c r="T944" s="51"/>
      <c r="U944" s="51"/>
      <c r="V944" s="51"/>
      <c r="W944" s="51"/>
      <c r="X944" s="44"/>
      <c r="AF944" s="52"/>
      <c r="AM944" s="7"/>
      <c r="AN944" s="7"/>
      <c r="AO944" s="53"/>
      <c r="AP944" s="54"/>
      <c r="AQ944" s="54"/>
      <c r="AR944" s="7"/>
      <c r="AS944" s="54"/>
      <c r="AT944" s="53"/>
      <c r="AU944" s="7"/>
      <c r="AV944" s="7"/>
      <c r="AW944" s="55"/>
      <c r="AX944" s="56"/>
      <c r="AY944" s="55"/>
      <c r="AZ944" s="55"/>
      <c r="BA944" s="55"/>
      <c r="BB944" s="11"/>
      <c r="BC944" s="12"/>
      <c r="BD944" s="12"/>
      <c r="BE944" s="12"/>
      <c r="BF944" s="12"/>
      <c r="BG944" s="12"/>
      <c r="BH944" s="12"/>
      <c r="BI944" s="12"/>
      <c r="BJ944" s="12"/>
      <c r="BK944" s="12"/>
    </row>
    <row r="945" spans="1:63" s="5" customFormat="1">
      <c r="A945" s="13"/>
      <c r="B945" s="13"/>
      <c r="C945" s="45"/>
      <c r="E945" s="46"/>
      <c r="F945" s="47"/>
      <c r="G945" s="48"/>
      <c r="H945" s="49"/>
      <c r="I945" s="49"/>
      <c r="J945" s="49"/>
      <c r="K945" s="50"/>
      <c r="L945" s="50"/>
      <c r="M945" s="50"/>
      <c r="N945" s="50"/>
      <c r="O945" s="50"/>
      <c r="P945" s="50"/>
      <c r="Q945" s="50"/>
      <c r="R945" s="51"/>
      <c r="S945" s="51"/>
      <c r="T945" s="51"/>
      <c r="U945" s="51"/>
      <c r="V945" s="51"/>
      <c r="W945" s="51"/>
      <c r="X945" s="44"/>
      <c r="AF945" s="52"/>
      <c r="AM945" s="7"/>
      <c r="AN945" s="7"/>
      <c r="AO945" s="53"/>
      <c r="AP945" s="54"/>
      <c r="AQ945" s="54"/>
      <c r="AR945" s="7"/>
      <c r="AS945" s="54"/>
      <c r="AT945" s="53"/>
      <c r="AU945" s="7"/>
      <c r="AV945" s="7"/>
      <c r="AW945" s="55"/>
      <c r="AX945" s="56"/>
      <c r="AY945" s="55"/>
      <c r="AZ945" s="55"/>
      <c r="BA945" s="55"/>
      <c r="BB945" s="11"/>
      <c r="BC945" s="12"/>
      <c r="BD945" s="12"/>
      <c r="BE945" s="12"/>
      <c r="BF945" s="12"/>
      <c r="BG945" s="12"/>
      <c r="BH945" s="12"/>
      <c r="BI945" s="12"/>
      <c r="BJ945" s="12"/>
      <c r="BK945" s="12"/>
    </row>
    <row r="946" spans="1:63" s="5" customFormat="1">
      <c r="A946" s="13"/>
      <c r="B946" s="13"/>
      <c r="C946" s="45"/>
      <c r="E946" s="46"/>
      <c r="F946" s="47"/>
      <c r="G946" s="48"/>
      <c r="H946" s="49"/>
      <c r="I946" s="49"/>
      <c r="J946" s="49"/>
      <c r="K946" s="50"/>
      <c r="L946" s="50"/>
      <c r="M946" s="50"/>
      <c r="N946" s="50"/>
      <c r="O946" s="50"/>
      <c r="P946" s="50"/>
      <c r="Q946" s="50"/>
      <c r="R946" s="51"/>
      <c r="S946" s="51"/>
      <c r="T946" s="51"/>
      <c r="U946" s="51"/>
      <c r="V946" s="51"/>
      <c r="W946" s="51"/>
      <c r="X946" s="44"/>
      <c r="AF946" s="52"/>
      <c r="AM946" s="7"/>
      <c r="AN946" s="7"/>
      <c r="AO946" s="53"/>
      <c r="AP946" s="54"/>
      <c r="AQ946" s="54"/>
      <c r="AR946" s="7"/>
      <c r="AS946" s="54"/>
      <c r="AT946" s="53"/>
      <c r="AU946" s="7"/>
      <c r="AV946" s="7"/>
      <c r="AW946" s="55"/>
      <c r="AX946" s="56"/>
      <c r="AY946" s="55"/>
      <c r="AZ946" s="55"/>
      <c r="BA946" s="55"/>
      <c r="BB946" s="11"/>
      <c r="BC946" s="12"/>
      <c r="BD946" s="12"/>
      <c r="BE946" s="12"/>
      <c r="BF946" s="12"/>
      <c r="BG946" s="12"/>
      <c r="BH946" s="12"/>
      <c r="BI946" s="12"/>
      <c r="BJ946" s="12"/>
      <c r="BK946" s="12"/>
    </row>
    <row r="947" spans="1:63" s="5" customFormat="1">
      <c r="A947" s="13"/>
      <c r="B947" s="13"/>
      <c r="C947" s="45"/>
      <c r="E947" s="46"/>
      <c r="F947" s="47"/>
      <c r="G947" s="48"/>
      <c r="H947" s="49"/>
      <c r="I947" s="49"/>
      <c r="J947" s="49"/>
      <c r="K947" s="50"/>
      <c r="L947" s="50"/>
      <c r="M947" s="50"/>
      <c r="N947" s="50"/>
      <c r="O947" s="50"/>
      <c r="P947" s="50"/>
      <c r="Q947" s="50"/>
      <c r="R947" s="51"/>
      <c r="S947" s="51"/>
      <c r="T947" s="51"/>
      <c r="U947" s="51"/>
      <c r="V947" s="51"/>
      <c r="W947" s="51"/>
      <c r="X947" s="44"/>
      <c r="AF947" s="52"/>
      <c r="AM947" s="7"/>
      <c r="AN947" s="7"/>
      <c r="AO947" s="53"/>
      <c r="AP947" s="54"/>
      <c r="AQ947" s="54"/>
      <c r="AR947" s="7"/>
      <c r="AS947" s="54"/>
      <c r="AT947" s="53"/>
      <c r="AU947" s="7"/>
      <c r="AV947" s="7"/>
      <c r="AW947" s="55"/>
      <c r="AX947" s="56"/>
      <c r="AY947" s="55"/>
      <c r="AZ947" s="55"/>
      <c r="BA947" s="55"/>
      <c r="BB947" s="11"/>
      <c r="BC947" s="12"/>
      <c r="BD947" s="12"/>
      <c r="BE947" s="12"/>
      <c r="BF947" s="12"/>
      <c r="BG947" s="12"/>
      <c r="BH947" s="12"/>
      <c r="BI947" s="12"/>
      <c r="BJ947" s="12"/>
      <c r="BK947" s="12"/>
    </row>
    <row r="948" spans="1:63" s="5" customFormat="1">
      <c r="A948" s="13"/>
      <c r="B948" s="13"/>
      <c r="C948" s="45"/>
      <c r="E948" s="46"/>
      <c r="F948" s="47"/>
      <c r="G948" s="48"/>
      <c r="H948" s="49"/>
      <c r="I948" s="49"/>
      <c r="J948" s="49"/>
      <c r="K948" s="50"/>
      <c r="L948" s="50"/>
      <c r="M948" s="50"/>
      <c r="N948" s="50"/>
      <c r="O948" s="50"/>
      <c r="P948" s="50"/>
      <c r="Q948" s="50"/>
      <c r="R948" s="51"/>
      <c r="S948" s="51"/>
      <c r="T948" s="51"/>
      <c r="U948" s="51"/>
      <c r="V948" s="51"/>
      <c r="W948" s="51"/>
      <c r="X948" s="44"/>
      <c r="AF948" s="52"/>
      <c r="AM948" s="7"/>
      <c r="AN948" s="7"/>
      <c r="AO948" s="53"/>
      <c r="AP948" s="54"/>
      <c r="AQ948" s="54"/>
      <c r="AR948" s="7"/>
      <c r="AS948" s="54"/>
      <c r="AT948" s="53"/>
      <c r="AU948" s="7"/>
      <c r="AV948" s="7"/>
      <c r="AW948" s="55"/>
      <c r="AX948" s="56"/>
      <c r="AY948" s="55"/>
      <c r="AZ948" s="55"/>
      <c r="BA948" s="55"/>
      <c r="BB948" s="11"/>
      <c r="BC948" s="12"/>
      <c r="BD948" s="12"/>
      <c r="BE948" s="12"/>
      <c r="BF948" s="12"/>
      <c r="BG948" s="12"/>
      <c r="BH948" s="12"/>
      <c r="BI948" s="12"/>
      <c r="BJ948" s="12"/>
      <c r="BK948" s="12"/>
    </row>
    <row r="949" spans="1:63" s="5" customFormat="1">
      <c r="A949" s="13"/>
      <c r="B949" s="13"/>
      <c r="C949" s="45"/>
      <c r="E949" s="46"/>
      <c r="F949" s="47"/>
      <c r="G949" s="48"/>
      <c r="H949" s="49"/>
      <c r="I949" s="49"/>
      <c r="J949" s="49"/>
      <c r="K949" s="50"/>
      <c r="L949" s="50"/>
      <c r="M949" s="50"/>
      <c r="N949" s="50"/>
      <c r="O949" s="50"/>
      <c r="P949" s="50"/>
      <c r="Q949" s="50"/>
      <c r="R949" s="51"/>
      <c r="S949" s="51"/>
      <c r="T949" s="51"/>
      <c r="U949" s="51"/>
      <c r="V949" s="51"/>
      <c r="W949" s="51"/>
      <c r="X949" s="44"/>
      <c r="AF949" s="52"/>
      <c r="AM949" s="7"/>
      <c r="AN949" s="7"/>
      <c r="AO949" s="53"/>
      <c r="AP949" s="54"/>
      <c r="AQ949" s="54"/>
      <c r="AR949" s="7"/>
      <c r="AS949" s="54"/>
      <c r="AT949" s="53"/>
      <c r="AU949" s="7"/>
      <c r="AV949" s="7"/>
      <c r="AW949" s="55"/>
      <c r="AX949" s="56"/>
      <c r="AY949" s="55"/>
      <c r="AZ949" s="55"/>
      <c r="BA949" s="55"/>
      <c r="BB949" s="11"/>
      <c r="BC949" s="12"/>
      <c r="BD949" s="12"/>
      <c r="BE949" s="12"/>
      <c r="BF949" s="12"/>
      <c r="BG949" s="12"/>
      <c r="BH949" s="12"/>
      <c r="BI949" s="12"/>
      <c r="BJ949" s="12"/>
      <c r="BK949" s="12"/>
    </row>
    <row r="950" spans="1:63" s="5" customFormat="1">
      <c r="A950" s="13"/>
      <c r="B950" s="13"/>
      <c r="C950" s="45"/>
      <c r="E950" s="46"/>
      <c r="F950" s="47"/>
      <c r="G950" s="48"/>
      <c r="H950" s="49"/>
      <c r="I950" s="49"/>
      <c r="J950" s="49"/>
      <c r="K950" s="50"/>
      <c r="L950" s="50"/>
      <c r="M950" s="50"/>
      <c r="N950" s="50"/>
      <c r="O950" s="50"/>
      <c r="P950" s="50"/>
      <c r="Q950" s="50"/>
      <c r="R950" s="51"/>
      <c r="S950" s="51"/>
      <c r="T950" s="51"/>
      <c r="U950" s="51"/>
      <c r="V950" s="51"/>
      <c r="W950" s="51"/>
      <c r="X950" s="44"/>
      <c r="AF950" s="52"/>
      <c r="AM950" s="7"/>
      <c r="AN950" s="7"/>
      <c r="AO950" s="53"/>
      <c r="AP950" s="54"/>
      <c r="AQ950" s="54"/>
      <c r="AR950" s="7"/>
      <c r="AS950" s="54"/>
      <c r="AT950" s="53"/>
      <c r="AU950" s="7"/>
      <c r="AV950" s="7"/>
      <c r="AW950" s="55"/>
      <c r="AX950" s="56"/>
      <c r="AY950" s="55"/>
      <c r="AZ950" s="55"/>
      <c r="BA950" s="55"/>
      <c r="BB950" s="11"/>
      <c r="BC950" s="12"/>
      <c r="BD950" s="12"/>
      <c r="BE950" s="12"/>
      <c r="BF950" s="12"/>
      <c r="BG950" s="12"/>
      <c r="BH950" s="12"/>
      <c r="BI950" s="12"/>
      <c r="BJ950" s="12"/>
      <c r="BK950" s="12"/>
    </row>
    <row r="951" spans="1:63" s="5" customFormat="1">
      <c r="A951" s="13"/>
      <c r="B951" s="13"/>
      <c r="C951" s="45"/>
      <c r="E951" s="46"/>
      <c r="F951" s="47"/>
      <c r="G951" s="48"/>
      <c r="H951" s="49"/>
      <c r="I951" s="49"/>
      <c r="J951" s="49"/>
      <c r="K951" s="50"/>
      <c r="L951" s="50"/>
      <c r="M951" s="50"/>
      <c r="N951" s="50"/>
      <c r="O951" s="50"/>
      <c r="P951" s="50"/>
      <c r="Q951" s="50"/>
      <c r="R951" s="51"/>
      <c r="S951" s="51"/>
      <c r="T951" s="51"/>
      <c r="U951" s="51"/>
      <c r="V951" s="51"/>
      <c r="W951" s="51"/>
      <c r="X951" s="44"/>
      <c r="AF951" s="52"/>
      <c r="AM951" s="7"/>
      <c r="AN951" s="7"/>
      <c r="AO951" s="53"/>
      <c r="AP951" s="54"/>
      <c r="AQ951" s="54"/>
      <c r="AR951" s="7"/>
      <c r="AS951" s="54"/>
      <c r="AT951" s="53"/>
      <c r="AU951" s="7"/>
      <c r="AV951" s="7"/>
      <c r="AW951" s="55"/>
      <c r="AX951" s="56"/>
      <c r="AY951" s="55"/>
      <c r="AZ951" s="55"/>
      <c r="BA951" s="55"/>
      <c r="BB951" s="11"/>
      <c r="BC951" s="12"/>
      <c r="BD951" s="12"/>
      <c r="BE951" s="12"/>
      <c r="BF951" s="12"/>
      <c r="BG951" s="12"/>
      <c r="BH951" s="12"/>
      <c r="BI951" s="12"/>
      <c r="BJ951" s="12"/>
      <c r="BK951" s="12"/>
    </row>
    <row r="952" spans="1:63" s="5" customFormat="1">
      <c r="A952" s="13"/>
      <c r="B952" s="13"/>
      <c r="C952" s="45"/>
      <c r="E952" s="46"/>
      <c r="F952" s="47"/>
      <c r="G952" s="48"/>
      <c r="H952" s="49"/>
      <c r="I952" s="49"/>
      <c r="J952" s="49"/>
      <c r="K952" s="50"/>
      <c r="L952" s="50"/>
      <c r="M952" s="50"/>
      <c r="N952" s="50"/>
      <c r="O952" s="50"/>
      <c r="P952" s="50"/>
      <c r="Q952" s="50"/>
      <c r="R952" s="51"/>
      <c r="S952" s="51"/>
      <c r="T952" s="51"/>
      <c r="U952" s="51"/>
      <c r="V952" s="51"/>
      <c r="W952" s="51"/>
      <c r="X952" s="44"/>
      <c r="AF952" s="52"/>
      <c r="AM952" s="7"/>
      <c r="AN952" s="7"/>
      <c r="AO952" s="53"/>
      <c r="AP952" s="54"/>
      <c r="AQ952" s="54"/>
      <c r="AR952" s="7"/>
      <c r="AS952" s="54"/>
      <c r="AT952" s="53"/>
      <c r="AU952" s="7"/>
      <c r="AV952" s="7"/>
      <c r="AW952" s="55"/>
      <c r="AX952" s="56"/>
      <c r="AY952" s="55"/>
      <c r="AZ952" s="55"/>
      <c r="BA952" s="55"/>
      <c r="BB952" s="11"/>
      <c r="BC952" s="12"/>
      <c r="BD952" s="12"/>
      <c r="BE952" s="12"/>
      <c r="BF952" s="12"/>
      <c r="BG952" s="12"/>
      <c r="BH952" s="12"/>
      <c r="BI952" s="12"/>
      <c r="BJ952" s="12"/>
      <c r="BK952" s="12"/>
    </row>
    <row r="953" spans="1:63" s="5" customFormat="1">
      <c r="A953" s="13"/>
      <c r="B953" s="13"/>
      <c r="C953" s="45"/>
      <c r="E953" s="46"/>
      <c r="F953" s="47"/>
      <c r="G953" s="48"/>
      <c r="H953" s="49"/>
      <c r="I953" s="49"/>
      <c r="J953" s="49"/>
      <c r="K953" s="50"/>
      <c r="L953" s="50"/>
      <c r="M953" s="50"/>
      <c r="N953" s="50"/>
      <c r="O953" s="50"/>
      <c r="P953" s="50"/>
      <c r="Q953" s="50"/>
      <c r="R953" s="51"/>
      <c r="S953" s="51"/>
      <c r="T953" s="51"/>
      <c r="U953" s="51"/>
      <c r="V953" s="51"/>
      <c r="W953" s="51"/>
      <c r="X953" s="44"/>
      <c r="AF953" s="52"/>
      <c r="AM953" s="7"/>
      <c r="AN953" s="7"/>
      <c r="AO953" s="53"/>
      <c r="AP953" s="54"/>
      <c r="AQ953" s="54"/>
      <c r="AR953" s="7"/>
      <c r="AS953" s="54"/>
      <c r="AT953" s="53"/>
      <c r="AU953" s="7"/>
      <c r="AV953" s="7"/>
      <c r="AW953" s="55"/>
      <c r="AX953" s="56"/>
      <c r="AY953" s="55"/>
      <c r="AZ953" s="55"/>
      <c r="BA953" s="55"/>
      <c r="BB953" s="11"/>
      <c r="BC953" s="12"/>
      <c r="BD953" s="12"/>
      <c r="BE953" s="12"/>
      <c r="BF953" s="12"/>
      <c r="BG953" s="12"/>
      <c r="BH953" s="12"/>
      <c r="BI953" s="12"/>
      <c r="BJ953" s="12"/>
      <c r="BK953" s="12"/>
    </row>
    <row r="954" spans="1:63" s="5" customFormat="1">
      <c r="A954" s="13"/>
      <c r="B954" s="13"/>
      <c r="C954" s="45"/>
      <c r="E954" s="46"/>
      <c r="F954" s="47"/>
      <c r="G954" s="48"/>
      <c r="H954" s="49"/>
      <c r="I954" s="49"/>
      <c r="J954" s="49"/>
      <c r="K954" s="50"/>
      <c r="L954" s="50"/>
      <c r="M954" s="50"/>
      <c r="N954" s="50"/>
      <c r="O954" s="50"/>
      <c r="P954" s="50"/>
      <c r="Q954" s="50"/>
      <c r="R954" s="51"/>
      <c r="S954" s="51"/>
      <c r="T954" s="51"/>
      <c r="U954" s="51"/>
      <c r="V954" s="51"/>
      <c r="W954" s="51"/>
      <c r="X954" s="44"/>
      <c r="AF954" s="52"/>
      <c r="AM954" s="7"/>
      <c r="AN954" s="7"/>
      <c r="AO954" s="53"/>
      <c r="AP954" s="54"/>
      <c r="AQ954" s="54"/>
      <c r="AR954" s="7"/>
      <c r="AS954" s="54"/>
      <c r="AT954" s="53"/>
      <c r="AU954" s="7"/>
      <c r="AV954" s="7"/>
      <c r="AW954" s="55"/>
      <c r="AX954" s="56"/>
      <c r="AY954" s="55"/>
      <c r="AZ954" s="55"/>
      <c r="BA954" s="55"/>
      <c r="BB954" s="11"/>
      <c r="BC954" s="12"/>
      <c r="BD954" s="12"/>
      <c r="BE954" s="12"/>
      <c r="BF954" s="12"/>
      <c r="BG954" s="12"/>
      <c r="BH954" s="12"/>
      <c r="BI954" s="12"/>
      <c r="BJ954" s="12"/>
      <c r="BK954" s="12"/>
    </row>
    <row r="955" spans="1:63" s="5" customFormat="1">
      <c r="A955" s="13"/>
      <c r="B955" s="13"/>
      <c r="C955" s="45"/>
      <c r="E955" s="46"/>
      <c r="F955" s="47"/>
      <c r="G955" s="48"/>
      <c r="H955" s="49"/>
      <c r="I955" s="49"/>
      <c r="J955" s="49"/>
      <c r="K955" s="50"/>
      <c r="L955" s="50"/>
      <c r="M955" s="50"/>
      <c r="N955" s="50"/>
      <c r="O955" s="50"/>
      <c r="P955" s="50"/>
      <c r="Q955" s="50"/>
      <c r="R955" s="51"/>
      <c r="S955" s="51"/>
      <c r="T955" s="51"/>
      <c r="U955" s="51"/>
      <c r="V955" s="51"/>
      <c r="W955" s="51"/>
      <c r="X955" s="44"/>
      <c r="AF955" s="52"/>
      <c r="AM955" s="7"/>
      <c r="AN955" s="7"/>
      <c r="AO955" s="53"/>
      <c r="AP955" s="54"/>
      <c r="AQ955" s="54"/>
      <c r="AR955" s="7"/>
      <c r="AS955" s="54"/>
      <c r="AT955" s="53"/>
      <c r="AU955" s="7"/>
      <c r="AV955" s="7"/>
      <c r="AW955" s="55"/>
      <c r="AX955" s="56"/>
      <c r="AY955" s="55"/>
      <c r="AZ955" s="55"/>
      <c r="BA955" s="55"/>
      <c r="BB955" s="11"/>
      <c r="BC955" s="12"/>
      <c r="BD955" s="12"/>
      <c r="BE955" s="12"/>
      <c r="BF955" s="12"/>
      <c r="BG955" s="12"/>
      <c r="BH955" s="12"/>
      <c r="BI955" s="12"/>
      <c r="BJ955" s="12"/>
      <c r="BK955" s="12"/>
    </row>
    <row r="956" spans="1:63" s="5" customFormat="1">
      <c r="A956" s="13"/>
      <c r="B956" s="13"/>
      <c r="C956" s="45"/>
      <c r="E956" s="46"/>
      <c r="F956" s="47"/>
      <c r="G956" s="48"/>
      <c r="H956" s="49"/>
      <c r="I956" s="49"/>
      <c r="J956" s="49"/>
      <c r="K956" s="50"/>
      <c r="L956" s="50"/>
      <c r="M956" s="50"/>
      <c r="N956" s="50"/>
      <c r="O956" s="50"/>
      <c r="P956" s="50"/>
      <c r="Q956" s="50"/>
      <c r="R956" s="51"/>
      <c r="S956" s="51"/>
      <c r="T956" s="51"/>
      <c r="U956" s="51"/>
      <c r="V956" s="51"/>
      <c r="W956" s="51"/>
      <c r="X956" s="44"/>
      <c r="AF956" s="52"/>
      <c r="AM956" s="7"/>
      <c r="AN956" s="7"/>
      <c r="AO956" s="53"/>
      <c r="AP956" s="54"/>
      <c r="AQ956" s="54"/>
      <c r="AR956" s="7"/>
      <c r="AS956" s="54"/>
      <c r="AT956" s="53"/>
      <c r="AU956" s="7"/>
      <c r="AV956" s="7"/>
      <c r="AW956" s="55"/>
      <c r="AX956" s="56"/>
      <c r="AY956" s="55"/>
      <c r="AZ956" s="55"/>
      <c r="BA956" s="55"/>
      <c r="BB956" s="11"/>
      <c r="BC956" s="12"/>
      <c r="BD956" s="12"/>
      <c r="BE956" s="12"/>
      <c r="BF956" s="12"/>
      <c r="BG956" s="12"/>
      <c r="BH956" s="12"/>
      <c r="BI956" s="12"/>
      <c r="BJ956" s="12"/>
      <c r="BK956" s="12"/>
    </row>
    <row r="957" spans="1:63" s="5" customFormat="1">
      <c r="A957" s="13"/>
      <c r="B957" s="13"/>
      <c r="C957" s="45"/>
      <c r="E957" s="46"/>
      <c r="F957" s="47"/>
      <c r="G957" s="48"/>
      <c r="H957" s="49"/>
      <c r="I957" s="49"/>
      <c r="J957" s="49"/>
      <c r="K957" s="50"/>
      <c r="L957" s="50"/>
      <c r="M957" s="50"/>
      <c r="N957" s="50"/>
      <c r="O957" s="50"/>
      <c r="P957" s="50"/>
      <c r="Q957" s="50"/>
      <c r="R957" s="51"/>
      <c r="S957" s="51"/>
      <c r="T957" s="51"/>
      <c r="U957" s="51"/>
      <c r="V957" s="51"/>
      <c r="W957" s="51"/>
      <c r="X957" s="44"/>
      <c r="AF957" s="52"/>
      <c r="AM957" s="7"/>
      <c r="AN957" s="7"/>
      <c r="AO957" s="53"/>
      <c r="AP957" s="54"/>
      <c r="AQ957" s="54"/>
      <c r="AR957" s="7"/>
      <c r="AS957" s="54"/>
      <c r="AT957" s="53"/>
      <c r="AU957" s="7"/>
      <c r="AV957" s="7"/>
      <c r="AW957" s="55"/>
      <c r="AX957" s="56"/>
      <c r="AY957" s="55"/>
      <c r="AZ957" s="55"/>
      <c r="BA957" s="55"/>
      <c r="BB957" s="11"/>
      <c r="BC957" s="12"/>
      <c r="BD957" s="12"/>
      <c r="BE957" s="12"/>
      <c r="BF957" s="12"/>
      <c r="BG957" s="12"/>
      <c r="BH957" s="12"/>
      <c r="BI957" s="12"/>
      <c r="BJ957" s="12"/>
      <c r="BK957" s="12"/>
    </row>
    <row r="958" spans="1:63" s="5" customFormat="1">
      <c r="A958" s="13"/>
      <c r="B958" s="13"/>
      <c r="C958" s="45"/>
      <c r="E958" s="46"/>
      <c r="F958" s="47"/>
      <c r="G958" s="48"/>
      <c r="H958" s="49"/>
      <c r="I958" s="49"/>
      <c r="J958" s="49"/>
      <c r="K958" s="50"/>
      <c r="L958" s="50"/>
      <c r="M958" s="50"/>
      <c r="N958" s="50"/>
      <c r="O958" s="50"/>
      <c r="P958" s="50"/>
      <c r="Q958" s="50"/>
      <c r="R958" s="51"/>
      <c r="S958" s="51"/>
      <c r="T958" s="51"/>
      <c r="U958" s="51"/>
      <c r="V958" s="51"/>
      <c r="W958" s="51"/>
      <c r="X958" s="44"/>
      <c r="AF958" s="52"/>
      <c r="AM958" s="7"/>
      <c r="AN958" s="7"/>
      <c r="AO958" s="53"/>
      <c r="AP958" s="54"/>
      <c r="AQ958" s="54"/>
      <c r="AR958" s="7"/>
      <c r="AS958" s="54"/>
      <c r="AT958" s="53"/>
      <c r="AU958" s="7"/>
      <c r="AV958" s="7"/>
      <c r="AW958" s="55"/>
      <c r="AX958" s="56"/>
      <c r="AY958" s="55"/>
      <c r="AZ958" s="55"/>
      <c r="BA958" s="55"/>
      <c r="BB958" s="11"/>
      <c r="BC958" s="12"/>
      <c r="BD958" s="12"/>
      <c r="BE958" s="12"/>
      <c r="BF958" s="12"/>
      <c r="BG958" s="12"/>
      <c r="BH958" s="12"/>
      <c r="BI958" s="12"/>
      <c r="BJ958" s="12"/>
      <c r="BK958" s="12"/>
    </row>
    <row r="959" spans="1:63" s="5" customFormat="1">
      <c r="A959" s="13"/>
      <c r="B959" s="13"/>
      <c r="C959" s="45"/>
      <c r="E959" s="46"/>
      <c r="F959" s="47"/>
      <c r="G959" s="48"/>
      <c r="H959" s="49"/>
      <c r="I959" s="49"/>
      <c r="J959" s="49"/>
      <c r="K959" s="50"/>
      <c r="L959" s="50"/>
      <c r="M959" s="50"/>
      <c r="N959" s="50"/>
      <c r="O959" s="50"/>
      <c r="P959" s="50"/>
      <c r="Q959" s="50"/>
      <c r="R959" s="51"/>
      <c r="S959" s="51"/>
      <c r="T959" s="51"/>
      <c r="U959" s="51"/>
      <c r="V959" s="51"/>
      <c r="W959" s="51"/>
      <c r="X959" s="44"/>
      <c r="AF959" s="52"/>
      <c r="AM959" s="7"/>
      <c r="AN959" s="7"/>
      <c r="AO959" s="53"/>
      <c r="AP959" s="54"/>
      <c r="AQ959" s="54"/>
      <c r="AR959" s="7"/>
      <c r="AS959" s="54"/>
      <c r="AT959" s="53"/>
      <c r="AU959" s="7"/>
      <c r="AV959" s="7"/>
      <c r="AW959" s="55"/>
      <c r="AX959" s="56"/>
      <c r="AY959" s="55"/>
      <c r="AZ959" s="55"/>
      <c r="BA959" s="55"/>
      <c r="BB959" s="11"/>
      <c r="BC959" s="12"/>
      <c r="BD959" s="12"/>
      <c r="BE959" s="12"/>
      <c r="BF959" s="12"/>
      <c r="BG959" s="12"/>
      <c r="BH959" s="12"/>
      <c r="BI959" s="12"/>
      <c r="BJ959" s="12"/>
      <c r="BK959" s="12"/>
    </row>
    <row r="960" spans="1:63" s="5" customFormat="1">
      <c r="A960" s="13"/>
      <c r="B960" s="13"/>
      <c r="C960" s="45"/>
      <c r="E960" s="46"/>
      <c r="F960" s="47"/>
      <c r="G960" s="48"/>
      <c r="H960" s="49"/>
      <c r="I960" s="49"/>
      <c r="J960" s="49"/>
      <c r="K960" s="50"/>
      <c r="L960" s="50"/>
      <c r="M960" s="50"/>
      <c r="N960" s="50"/>
      <c r="O960" s="50"/>
      <c r="P960" s="50"/>
      <c r="Q960" s="50"/>
      <c r="R960" s="51"/>
      <c r="S960" s="51"/>
      <c r="T960" s="51"/>
      <c r="U960" s="51"/>
      <c r="V960" s="51"/>
      <c r="W960" s="51"/>
      <c r="X960" s="44"/>
      <c r="AF960" s="52"/>
      <c r="AM960" s="7"/>
      <c r="AN960" s="7"/>
      <c r="AO960" s="53"/>
      <c r="AP960" s="54"/>
      <c r="AQ960" s="54"/>
      <c r="AR960" s="7"/>
      <c r="AS960" s="54"/>
      <c r="AT960" s="53"/>
      <c r="AU960" s="7"/>
      <c r="AV960" s="7"/>
      <c r="AW960" s="55"/>
      <c r="AX960" s="56"/>
      <c r="AY960" s="55"/>
      <c r="AZ960" s="55"/>
      <c r="BA960" s="55"/>
      <c r="BB960" s="11"/>
      <c r="BC960" s="12"/>
      <c r="BD960" s="12"/>
      <c r="BE960" s="12"/>
      <c r="BF960" s="12"/>
      <c r="BG960" s="12"/>
      <c r="BH960" s="12"/>
      <c r="BI960" s="12"/>
      <c r="BJ960" s="12"/>
      <c r="BK960" s="12"/>
    </row>
    <row r="961" spans="1:63" s="5" customFormat="1">
      <c r="A961" s="13"/>
      <c r="B961" s="13"/>
      <c r="C961" s="45"/>
      <c r="E961" s="46"/>
      <c r="F961" s="47"/>
      <c r="G961" s="48"/>
      <c r="H961" s="49"/>
      <c r="I961" s="49"/>
      <c r="J961" s="49"/>
      <c r="K961" s="50"/>
      <c r="L961" s="50"/>
      <c r="M961" s="50"/>
      <c r="N961" s="50"/>
      <c r="O961" s="50"/>
      <c r="P961" s="50"/>
      <c r="Q961" s="50"/>
      <c r="R961" s="51"/>
      <c r="S961" s="51"/>
      <c r="T961" s="51"/>
      <c r="U961" s="51"/>
      <c r="V961" s="51"/>
      <c r="W961" s="51"/>
      <c r="X961" s="44"/>
      <c r="AF961" s="52"/>
      <c r="AM961" s="7"/>
      <c r="AN961" s="7"/>
      <c r="AO961" s="53"/>
      <c r="AP961" s="54"/>
      <c r="AQ961" s="54"/>
      <c r="AR961" s="7"/>
      <c r="AS961" s="54"/>
      <c r="AT961" s="53"/>
      <c r="AU961" s="7"/>
      <c r="AV961" s="7"/>
      <c r="AW961" s="55"/>
      <c r="AX961" s="56"/>
      <c r="AY961" s="55"/>
      <c r="AZ961" s="55"/>
      <c r="BA961" s="55"/>
      <c r="BB961" s="11"/>
      <c r="BC961" s="12"/>
      <c r="BD961" s="12"/>
      <c r="BE961" s="12"/>
      <c r="BF961" s="12"/>
      <c r="BG961" s="12"/>
      <c r="BH961" s="12"/>
      <c r="BI961" s="12"/>
      <c r="BJ961" s="12"/>
      <c r="BK961" s="12"/>
    </row>
    <row r="962" spans="1:63" s="5" customFormat="1">
      <c r="A962" s="13"/>
      <c r="B962" s="13"/>
      <c r="C962" s="45"/>
      <c r="E962" s="46"/>
      <c r="F962" s="47"/>
      <c r="G962" s="48"/>
      <c r="H962" s="49"/>
      <c r="I962" s="49"/>
      <c r="J962" s="49"/>
      <c r="K962" s="50"/>
      <c r="L962" s="50"/>
      <c r="M962" s="50"/>
      <c r="N962" s="50"/>
      <c r="O962" s="50"/>
      <c r="P962" s="50"/>
      <c r="Q962" s="50"/>
      <c r="R962" s="51"/>
      <c r="S962" s="51"/>
      <c r="T962" s="51"/>
      <c r="U962" s="51"/>
      <c r="V962" s="51"/>
      <c r="W962" s="51"/>
      <c r="X962" s="44"/>
      <c r="AF962" s="52"/>
      <c r="AM962" s="7"/>
      <c r="AN962" s="7"/>
      <c r="AO962" s="53"/>
      <c r="AP962" s="54"/>
      <c r="AQ962" s="54"/>
      <c r="AR962" s="7"/>
      <c r="AS962" s="54"/>
      <c r="AT962" s="53"/>
      <c r="AU962" s="7"/>
      <c r="AV962" s="7"/>
      <c r="AW962" s="55"/>
      <c r="AX962" s="56"/>
      <c r="AY962" s="55"/>
      <c r="AZ962" s="55"/>
      <c r="BA962" s="55"/>
      <c r="BB962" s="11"/>
      <c r="BC962" s="12"/>
      <c r="BD962" s="12"/>
      <c r="BE962" s="12"/>
      <c r="BF962" s="12"/>
      <c r="BG962" s="12"/>
      <c r="BH962" s="12"/>
      <c r="BI962" s="12"/>
      <c r="BJ962" s="12"/>
      <c r="BK962" s="12"/>
    </row>
    <row r="963" spans="1:63" s="5" customFormat="1">
      <c r="A963" s="13"/>
      <c r="B963" s="13"/>
      <c r="C963" s="45"/>
      <c r="E963" s="46"/>
      <c r="F963" s="47"/>
      <c r="G963" s="48"/>
      <c r="H963" s="49"/>
      <c r="I963" s="49"/>
      <c r="J963" s="49"/>
      <c r="K963" s="50"/>
      <c r="L963" s="50"/>
      <c r="M963" s="50"/>
      <c r="N963" s="50"/>
      <c r="O963" s="50"/>
      <c r="P963" s="50"/>
      <c r="Q963" s="50"/>
      <c r="R963" s="51"/>
      <c r="S963" s="51"/>
      <c r="T963" s="51"/>
      <c r="U963" s="51"/>
      <c r="V963" s="51"/>
      <c r="W963" s="51"/>
      <c r="X963" s="44"/>
      <c r="AF963" s="52"/>
      <c r="AM963" s="7"/>
      <c r="AN963" s="7"/>
      <c r="AO963" s="53"/>
      <c r="AP963" s="54"/>
      <c r="AQ963" s="54"/>
      <c r="AR963" s="7"/>
      <c r="AS963" s="54"/>
      <c r="AT963" s="53"/>
      <c r="AU963" s="7"/>
      <c r="AV963" s="7"/>
      <c r="AW963" s="55"/>
      <c r="AX963" s="56"/>
      <c r="AY963" s="55"/>
      <c r="AZ963" s="55"/>
      <c r="BA963" s="55"/>
      <c r="BB963" s="11"/>
      <c r="BC963" s="12"/>
      <c r="BD963" s="12"/>
      <c r="BE963" s="12"/>
      <c r="BF963" s="12"/>
      <c r="BG963" s="12"/>
      <c r="BH963" s="12"/>
      <c r="BI963" s="12"/>
      <c r="BJ963" s="12"/>
      <c r="BK963" s="12"/>
    </row>
    <row r="964" spans="1:63" s="5" customFormat="1">
      <c r="A964" s="13"/>
      <c r="B964" s="13"/>
      <c r="C964" s="45"/>
      <c r="E964" s="46"/>
      <c r="F964" s="47"/>
      <c r="G964" s="48"/>
      <c r="H964" s="49"/>
      <c r="I964" s="49"/>
      <c r="J964" s="49"/>
      <c r="K964" s="50"/>
      <c r="L964" s="50"/>
      <c r="M964" s="50"/>
      <c r="N964" s="50"/>
      <c r="O964" s="50"/>
      <c r="P964" s="50"/>
      <c r="Q964" s="50"/>
      <c r="R964" s="51"/>
      <c r="S964" s="51"/>
      <c r="T964" s="51"/>
      <c r="U964" s="51"/>
      <c r="V964" s="51"/>
      <c r="W964" s="51"/>
      <c r="X964" s="44"/>
      <c r="AF964" s="52"/>
      <c r="AM964" s="7"/>
      <c r="AN964" s="7"/>
      <c r="AO964" s="53"/>
      <c r="AP964" s="54"/>
      <c r="AQ964" s="54"/>
      <c r="AR964" s="7"/>
      <c r="AS964" s="54"/>
      <c r="AT964" s="53"/>
      <c r="AU964" s="7"/>
      <c r="AV964" s="7"/>
      <c r="AW964" s="55"/>
      <c r="AX964" s="56"/>
      <c r="AY964" s="55"/>
      <c r="AZ964" s="55"/>
      <c r="BA964" s="55"/>
      <c r="BB964" s="11"/>
      <c r="BC964" s="12"/>
      <c r="BD964" s="12"/>
      <c r="BE964" s="12"/>
      <c r="BF964" s="12"/>
      <c r="BG964" s="12"/>
      <c r="BH964" s="12"/>
      <c r="BI964" s="12"/>
      <c r="BJ964" s="12"/>
      <c r="BK964" s="12"/>
    </row>
    <row r="965" spans="1:63" s="5" customFormat="1">
      <c r="A965" s="13"/>
      <c r="B965" s="13"/>
      <c r="C965" s="45"/>
      <c r="E965" s="46"/>
      <c r="F965" s="47"/>
      <c r="G965" s="48"/>
      <c r="H965" s="49"/>
      <c r="I965" s="49"/>
      <c r="J965" s="49"/>
      <c r="K965" s="50"/>
      <c r="L965" s="50"/>
      <c r="M965" s="50"/>
      <c r="N965" s="50"/>
      <c r="O965" s="50"/>
      <c r="P965" s="50"/>
      <c r="Q965" s="50"/>
      <c r="R965" s="51"/>
      <c r="S965" s="51"/>
      <c r="T965" s="51"/>
      <c r="U965" s="51"/>
      <c r="V965" s="51"/>
      <c r="W965" s="51"/>
      <c r="X965" s="44"/>
      <c r="AF965" s="52"/>
      <c r="AM965" s="7"/>
      <c r="AN965" s="7"/>
      <c r="AO965" s="53"/>
      <c r="AP965" s="54"/>
      <c r="AQ965" s="54"/>
      <c r="AR965" s="7"/>
      <c r="AS965" s="54"/>
      <c r="AT965" s="53"/>
      <c r="AU965" s="7"/>
      <c r="AV965" s="7"/>
      <c r="AW965" s="55"/>
      <c r="AX965" s="56"/>
      <c r="AY965" s="55"/>
      <c r="AZ965" s="55"/>
      <c r="BA965" s="55"/>
      <c r="BB965" s="11"/>
      <c r="BC965" s="12"/>
      <c r="BD965" s="12"/>
      <c r="BE965" s="12"/>
      <c r="BF965" s="12"/>
      <c r="BG965" s="12"/>
      <c r="BH965" s="12"/>
      <c r="BI965" s="12"/>
      <c r="BJ965" s="12"/>
      <c r="BK965" s="12"/>
    </row>
    <row r="966" spans="1:63" s="5" customFormat="1">
      <c r="A966" s="13"/>
      <c r="B966" s="13"/>
      <c r="C966" s="45"/>
      <c r="E966" s="46"/>
      <c r="F966" s="47"/>
      <c r="G966" s="48"/>
      <c r="H966" s="49"/>
      <c r="I966" s="49"/>
      <c r="J966" s="49"/>
      <c r="K966" s="50"/>
      <c r="L966" s="50"/>
      <c r="M966" s="50"/>
      <c r="N966" s="50"/>
      <c r="O966" s="50"/>
      <c r="P966" s="50"/>
      <c r="Q966" s="50"/>
      <c r="R966" s="51"/>
      <c r="S966" s="51"/>
      <c r="T966" s="51"/>
      <c r="U966" s="51"/>
      <c r="V966" s="51"/>
      <c r="W966" s="51"/>
      <c r="X966" s="44"/>
      <c r="AF966" s="52"/>
      <c r="AM966" s="7"/>
      <c r="AN966" s="7"/>
      <c r="AO966" s="53"/>
      <c r="AP966" s="54"/>
      <c r="AQ966" s="54"/>
      <c r="AR966" s="7"/>
      <c r="AS966" s="54"/>
      <c r="AT966" s="53"/>
      <c r="AU966" s="7"/>
      <c r="AV966" s="7"/>
      <c r="AW966" s="55"/>
      <c r="AX966" s="56"/>
      <c r="AY966" s="55"/>
      <c r="AZ966" s="55"/>
      <c r="BA966" s="55"/>
      <c r="BB966" s="11"/>
      <c r="BC966" s="12"/>
      <c r="BD966" s="12"/>
      <c r="BE966" s="12"/>
      <c r="BF966" s="12"/>
      <c r="BG966" s="12"/>
      <c r="BH966" s="12"/>
      <c r="BI966" s="12"/>
      <c r="BJ966" s="12"/>
      <c r="BK966" s="12"/>
    </row>
    <row r="967" spans="1:63" s="5" customFormat="1">
      <c r="A967" s="13"/>
      <c r="B967" s="13"/>
      <c r="C967" s="45"/>
      <c r="E967" s="46"/>
      <c r="F967" s="47"/>
      <c r="G967" s="48"/>
      <c r="H967" s="49"/>
      <c r="I967" s="49"/>
      <c r="J967" s="49"/>
      <c r="K967" s="50"/>
      <c r="L967" s="50"/>
      <c r="M967" s="50"/>
      <c r="N967" s="50"/>
      <c r="O967" s="50"/>
      <c r="P967" s="50"/>
      <c r="Q967" s="50"/>
      <c r="R967" s="51"/>
      <c r="S967" s="51"/>
      <c r="T967" s="51"/>
      <c r="U967" s="51"/>
      <c r="V967" s="51"/>
      <c r="W967" s="51"/>
      <c r="X967" s="44"/>
      <c r="AF967" s="52"/>
      <c r="AM967" s="7"/>
      <c r="AN967" s="7"/>
      <c r="AO967" s="53"/>
      <c r="AP967" s="54"/>
      <c r="AQ967" s="54"/>
      <c r="AR967" s="7"/>
      <c r="AS967" s="54"/>
      <c r="AT967" s="53"/>
      <c r="AU967" s="7"/>
      <c r="AV967" s="7"/>
      <c r="AW967" s="55"/>
      <c r="AX967" s="56"/>
      <c r="AY967" s="55"/>
      <c r="AZ967" s="55"/>
      <c r="BA967" s="55"/>
      <c r="BB967" s="11"/>
      <c r="BC967" s="12"/>
      <c r="BD967" s="12"/>
      <c r="BE967" s="12"/>
      <c r="BF967" s="12"/>
      <c r="BG967" s="12"/>
      <c r="BH967" s="12"/>
      <c r="BI967" s="12"/>
      <c r="BJ967" s="12"/>
      <c r="BK967" s="12"/>
    </row>
    <row r="968" spans="1:63" s="5" customFormat="1">
      <c r="A968" s="13"/>
      <c r="B968" s="13"/>
      <c r="C968" s="45"/>
      <c r="E968" s="46"/>
      <c r="F968" s="47"/>
      <c r="G968" s="48"/>
      <c r="H968" s="49"/>
      <c r="I968" s="49"/>
      <c r="J968" s="49"/>
      <c r="K968" s="50"/>
      <c r="L968" s="50"/>
      <c r="M968" s="50"/>
      <c r="N968" s="50"/>
      <c r="O968" s="50"/>
      <c r="P968" s="50"/>
      <c r="Q968" s="50"/>
      <c r="R968" s="51"/>
      <c r="S968" s="51"/>
      <c r="T968" s="51"/>
      <c r="U968" s="51"/>
      <c r="V968" s="51"/>
      <c r="W968" s="51"/>
      <c r="X968" s="44"/>
      <c r="AF968" s="52"/>
      <c r="AM968" s="7"/>
      <c r="AN968" s="7"/>
      <c r="AO968" s="53"/>
      <c r="AP968" s="54"/>
      <c r="AQ968" s="54"/>
      <c r="AR968" s="7"/>
      <c r="AS968" s="54"/>
      <c r="AT968" s="53"/>
      <c r="AU968" s="7"/>
      <c r="AV968" s="7"/>
      <c r="AW968" s="55"/>
      <c r="AX968" s="56"/>
      <c r="AY968" s="55"/>
      <c r="AZ968" s="55"/>
      <c r="BA968" s="55"/>
      <c r="BB968" s="11"/>
      <c r="BC968" s="12"/>
      <c r="BD968" s="12"/>
      <c r="BE968" s="12"/>
      <c r="BF968" s="12"/>
      <c r="BG968" s="12"/>
      <c r="BH968" s="12"/>
      <c r="BI968" s="12"/>
      <c r="BJ968" s="12"/>
      <c r="BK968" s="12"/>
    </row>
    <row r="969" spans="1:63" s="5" customFormat="1">
      <c r="A969" s="13"/>
      <c r="B969" s="13"/>
      <c r="C969" s="45"/>
      <c r="E969" s="46"/>
      <c r="F969" s="47"/>
      <c r="G969" s="48"/>
      <c r="H969" s="49"/>
      <c r="I969" s="49"/>
      <c r="J969" s="49"/>
      <c r="K969" s="50"/>
      <c r="L969" s="50"/>
      <c r="M969" s="50"/>
      <c r="N969" s="50"/>
      <c r="O969" s="50"/>
      <c r="P969" s="50"/>
      <c r="Q969" s="50"/>
      <c r="R969" s="51"/>
      <c r="S969" s="51"/>
      <c r="T969" s="51"/>
      <c r="U969" s="51"/>
      <c r="V969" s="51"/>
      <c r="W969" s="51"/>
      <c r="X969" s="44"/>
      <c r="AF969" s="52"/>
      <c r="AM969" s="7"/>
      <c r="AN969" s="7"/>
      <c r="AO969" s="53"/>
      <c r="AP969" s="54"/>
      <c r="AQ969" s="54"/>
      <c r="AR969" s="7"/>
      <c r="AS969" s="54"/>
      <c r="AT969" s="53"/>
      <c r="AU969" s="7"/>
      <c r="AV969" s="7"/>
      <c r="AW969" s="55"/>
      <c r="AX969" s="56"/>
      <c r="AY969" s="55"/>
      <c r="AZ969" s="55"/>
      <c r="BA969" s="55"/>
      <c r="BB969" s="11"/>
      <c r="BC969" s="12"/>
      <c r="BD969" s="12"/>
      <c r="BE969" s="12"/>
      <c r="BF969" s="12"/>
      <c r="BG969" s="12"/>
      <c r="BH969" s="12"/>
      <c r="BI969" s="12"/>
      <c r="BJ969" s="12"/>
      <c r="BK969" s="12"/>
    </row>
    <row r="970" spans="1:63" s="5" customFormat="1">
      <c r="A970" s="13"/>
      <c r="B970" s="13"/>
      <c r="C970" s="45"/>
      <c r="E970" s="46"/>
      <c r="F970" s="47"/>
      <c r="G970" s="48"/>
      <c r="H970" s="49"/>
      <c r="I970" s="49"/>
      <c r="J970" s="49"/>
      <c r="K970" s="50"/>
      <c r="L970" s="50"/>
      <c r="M970" s="50"/>
      <c r="N970" s="50"/>
      <c r="O970" s="50"/>
      <c r="P970" s="50"/>
      <c r="Q970" s="50"/>
      <c r="R970" s="51"/>
      <c r="S970" s="51"/>
      <c r="T970" s="51"/>
      <c r="U970" s="51"/>
      <c r="V970" s="51"/>
      <c r="W970" s="51"/>
      <c r="X970" s="44"/>
      <c r="AF970" s="52"/>
      <c r="AM970" s="7"/>
      <c r="AN970" s="7"/>
      <c r="AO970" s="53"/>
      <c r="AP970" s="54"/>
      <c r="AQ970" s="54"/>
      <c r="AR970" s="7"/>
      <c r="AS970" s="54"/>
      <c r="AT970" s="53"/>
      <c r="AU970" s="7"/>
      <c r="AV970" s="7"/>
      <c r="AW970" s="55"/>
      <c r="AX970" s="56"/>
      <c r="AY970" s="55"/>
      <c r="AZ970" s="55"/>
      <c r="BA970" s="55"/>
      <c r="BB970" s="11"/>
      <c r="BC970" s="12"/>
      <c r="BD970" s="12"/>
      <c r="BE970" s="12"/>
      <c r="BF970" s="12"/>
      <c r="BG970" s="12"/>
      <c r="BH970" s="12"/>
      <c r="BI970" s="12"/>
      <c r="BJ970" s="12"/>
      <c r="BK970" s="12"/>
    </row>
    <row r="971" spans="1:63" s="5" customFormat="1">
      <c r="A971" s="13"/>
      <c r="B971" s="13"/>
      <c r="C971" s="45"/>
      <c r="E971" s="46"/>
      <c r="F971" s="47"/>
      <c r="G971" s="48"/>
      <c r="H971" s="49"/>
      <c r="I971" s="49"/>
      <c r="J971" s="49"/>
      <c r="K971" s="50"/>
      <c r="L971" s="50"/>
      <c r="M971" s="50"/>
      <c r="N971" s="50"/>
      <c r="O971" s="50"/>
      <c r="P971" s="50"/>
      <c r="Q971" s="50"/>
      <c r="R971" s="51"/>
      <c r="S971" s="51"/>
      <c r="T971" s="51"/>
      <c r="U971" s="51"/>
      <c r="V971" s="51"/>
      <c r="W971" s="51"/>
      <c r="X971" s="44"/>
      <c r="AF971" s="52"/>
      <c r="AM971" s="7"/>
      <c r="AN971" s="7"/>
      <c r="AO971" s="53"/>
      <c r="AP971" s="54"/>
      <c r="AQ971" s="54"/>
      <c r="AR971" s="7"/>
      <c r="AS971" s="54"/>
      <c r="AT971" s="53"/>
      <c r="AU971" s="7"/>
      <c r="AV971" s="7"/>
      <c r="AW971" s="55"/>
      <c r="AX971" s="56"/>
      <c r="AY971" s="55"/>
      <c r="AZ971" s="55"/>
      <c r="BA971" s="55"/>
      <c r="BB971" s="11"/>
      <c r="BC971" s="12"/>
      <c r="BD971" s="12"/>
      <c r="BE971" s="12"/>
      <c r="BF971" s="12"/>
      <c r="BG971" s="12"/>
      <c r="BH971" s="12"/>
      <c r="BI971" s="12"/>
      <c r="BJ971" s="12"/>
      <c r="BK971" s="12"/>
    </row>
    <row r="972" spans="1:63" s="5" customFormat="1">
      <c r="A972" s="13"/>
      <c r="B972" s="13"/>
      <c r="C972" s="45"/>
      <c r="E972" s="46"/>
      <c r="F972" s="47"/>
      <c r="G972" s="48"/>
      <c r="H972" s="49"/>
      <c r="I972" s="49"/>
      <c r="J972" s="49"/>
      <c r="K972" s="50"/>
      <c r="L972" s="50"/>
      <c r="M972" s="50"/>
      <c r="N972" s="50"/>
      <c r="O972" s="50"/>
      <c r="P972" s="50"/>
      <c r="Q972" s="50"/>
      <c r="R972" s="51"/>
      <c r="S972" s="51"/>
      <c r="T972" s="51"/>
      <c r="U972" s="51"/>
      <c r="V972" s="51"/>
      <c r="W972" s="51"/>
      <c r="X972" s="44"/>
      <c r="AF972" s="52"/>
      <c r="AM972" s="7"/>
      <c r="AN972" s="7"/>
      <c r="AO972" s="53"/>
      <c r="AP972" s="54"/>
      <c r="AQ972" s="54"/>
      <c r="AR972" s="7"/>
      <c r="AS972" s="54"/>
      <c r="AT972" s="53"/>
      <c r="AU972" s="7"/>
      <c r="AV972" s="7"/>
      <c r="AW972" s="55"/>
      <c r="AX972" s="56"/>
      <c r="AY972" s="55"/>
      <c r="AZ972" s="55"/>
      <c r="BA972" s="55"/>
      <c r="BB972" s="11"/>
      <c r="BC972" s="12"/>
      <c r="BD972" s="12"/>
      <c r="BE972" s="12"/>
      <c r="BF972" s="12"/>
      <c r="BG972" s="12"/>
      <c r="BH972" s="12"/>
      <c r="BI972" s="12"/>
      <c r="BJ972" s="12"/>
      <c r="BK972" s="12"/>
    </row>
    <row r="973" spans="1:63" s="5" customFormat="1">
      <c r="A973" s="13"/>
      <c r="B973" s="13"/>
      <c r="C973" s="45"/>
      <c r="E973" s="46"/>
      <c r="F973" s="47"/>
      <c r="G973" s="48"/>
      <c r="H973" s="49"/>
      <c r="I973" s="49"/>
      <c r="J973" s="49"/>
      <c r="K973" s="50"/>
      <c r="L973" s="50"/>
      <c r="M973" s="50"/>
      <c r="N973" s="50"/>
      <c r="O973" s="50"/>
      <c r="P973" s="50"/>
      <c r="Q973" s="50"/>
      <c r="R973" s="51"/>
      <c r="S973" s="51"/>
      <c r="T973" s="51"/>
      <c r="U973" s="51"/>
      <c r="V973" s="51"/>
      <c r="W973" s="51"/>
      <c r="X973" s="44"/>
      <c r="AF973" s="52"/>
      <c r="AM973" s="7"/>
      <c r="AN973" s="7"/>
      <c r="AO973" s="53"/>
      <c r="AP973" s="54"/>
      <c r="AQ973" s="54"/>
      <c r="AR973" s="7"/>
      <c r="AS973" s="54"/>
      <c r="AT973" s="53"/>
      <c r="AU973" s="7"/>
      <c r="AV973" s="7"/>
      <c r="AW973" s="55"/>
      <c r="AX973" s="56"/>
      <c r="AY973" s="55"/>
      <c r="AZ973" s="55"/>
      <c r="BA973" s="55"/>
      <c r="BB973" s="11"/>
      <c r="BC973" s="12"/>
      <c r="BD973" s="12"/>
      <c r="BE973" s="12"/>
      <c r="BF973" s="12"/>
      <c r="BG973" s="12"/>
      <c r="BH973" s="12"/>
      <c r="BI973" s="12"/>
      <c r="BJ973" s="12"/>
      <c r="BK973" s="12"/>
    </row>
    <row r="974" spans="1:63" s="5" customFormat="1">
      <c r="A974" s="13"/>
      <c r="B974" s="13"/>
      <c r="C974" s="45"/>
      <c r="E974" s="46"/>
      <c r="F974" s="47"/>
      <c r="G974" s="48"/>
      <c r="H974" s="49"/>
      <c r="I974" s="49"/>
      <c r="J974" s="49"/>
      <c r="K974" s="50"/>
      <c r="L974" s="50"/>
      <c r="M974" s="50"/>
      <c r="N974" s="50"/>
      <c r="O974" s="50"/>
      <c r="P974" s="50"/>
      <c r="Q974" s="50"/>
      <c r="R974" s="51"/>
      <c r="S974" s="51"/>
      <c r="T974" s="51"/>
      <c r="U974" s="51"/>
      <c r="V974" s="51"/>
      <c r="W974" s="51"/>
      <c r="X974" s="44"/>
      <c r="AF974" s="52"/>
      <c r="AM974" s="7"/>
      <c r="AN974" s="7"/>
      <c r="AO974" s="53"/>
      <c r="AP974" s="54"/>
      <c r="AQ974" s="54"/>
      <c r="AR974" s="7"/>
      <c r="AS974" s="54"/>
      <c r="AT974" s="53"/>
      <c r="AU974" s="7"/>
      <c r="AV974" s="7"/>
      <c r="AW974" s="55"/>
      <c r="AX974" s="56"/>
      <c r="AY974" s="55"/>
      <c r="AZ974" s="55"/>
      <c r="BA974" s="55"/>
      <c r="BB974" s="11"/>
      <c r="BC974" s="12"/>
      <c r="BD974" s="12"/>
      <c r="BE974" s="12"/>
      <c r="BF974" s="12"/>
      <c r="BG974" s="12"/>
      <c r="BH974" s="12"/>
      <c r="BI974" s="12"/>
      <c r="BJ974" s="12"/>
      <c r="BK974" s="12"/>
    </row>
    <row r="975" spans="1:63" s="5" customFormat="1">
      <c r="A975" s="13"/>
      <c r="B975" s="13"/>
      <c r="C975" s="45"/>
      <c r="E975" s="46"/>
      <c r="F975" s="47"/>
      <c r="G975" s="48"/>
      <c r="H975" s="49"/>
      <c r="I975" s="49"/>
      <c r="J975" s="49"/>
      <c r="K975" s="50"/>
      <c r="L975" s="50"/>
      <c r="M975" s="50"/>
      <c r="N975" s="50"/>
      <c r="O975" s="50"/>
      <c r="P975" s="50"/>
      <c r="Q975" s="50"/>
      <c r="R975" s="51"/>
      <c r="S975" s="51"/>
      <c r="T975" s="51"/>
      <c r="U975" s="51"/>
      <c r="V975" s="51"/>
      <c r="W975" s="51"/>
      <c r="X975" s="44"/>
      <c r="AF975" s="52"/>
      <c r="AM975" s="7"/>
      <c r="AN975" s="7"/>
      <c r="AO975" s="53"/>
      <c r="AP975" s="54"/>
      <c r="AQ975" s="54"/>
      <c r="AR975" s="7"/>
      <c r="AS975" s="54"/>
      <c r="AT975" s="53"/>
      <c r="AU975" s="7"/>
      <c r="AV975" s="7"/>
      <c r="AW975" s="55"/>
      <c r="AX975" s="56"/>
      <c r="AY975" s="55"/>
      <c r="AZ975" s="55"/>
      <c r="BA975" s="55"/>
      <c r="BB975" s="11"/>
      <c r="BC975" s="12"/>
      <c r="BD975" s="12"/>
      <c r="BE975" s="12"/>
      <c r="BF975" s="12"/>
      <c r="BG975" s="12"/>
      <c r="BH975" s="12"/>
      <c r="BI975" s="12"/>
      <c r="BJ975" s="12"/>
      <c r="BK975" s="12"/>
    </row>
    <row r="976" spans="1:63" s="5" customFormat="1">
      <c r="A976" s="13"/>
      <c r="B976" s="13"/>
      <c r="C976" s="45"/>
      <c r="E976" s="46"/>
      <c r="F976" s="47"/>
      <c r="G976" s="48"/>
      <c r="H976" s="49"/>
      <c r="I976" s="49"/>
      <c r="J976" s="49"/>
      <c r="K976" s="50"/>
      <c r="L976" s="50"/>
      <c r="M976" s="50"/>
      <c r="N976" s="50"/>
      <c r="O976" s="50"/>
      <c r="P976" s="50"/>
      <c r="Q976" s="50"/>
      <c r="R976" s="51"/>
      <c r="S976" s="51"/>
      <c r="T976" s="51"/>
      <c r="U976" s="51"/>
      <c r="V976" s="51"/>
      <c r="W976" s="51"/>
      <c r="X976" s="44"/>
      <c r="AF976" s="52"/>
      <c r="AM976" s="7"/>
      <c r="AN976" s="7"/>
      <c r="AO976" s="53"/>
      <c r="AP976" s="54"/>
      <c r="AQ976" s="54"/>
      <c r="AR976" s="7"/>
      <c r="AS976" s="54"/>
      <c r="AT976" s="53"/>
      <c r="AU976" s="7"/>
      <c r="AV976" s="7"/>
      <c r="AW976" s="55"/>
      <c r="AX976" s="56"/>
      <c r="AY976" s="55"/>
      <c r="AZ976" s="55"/>
      <c r="BA976" s="55"/>
      <c r="BB976" s="11"/>
      <c r="BC976" s="12"/>
      <c r="BD976" s="12"/>
      <c r="BE976" s="12"/>
      <c r="BF976" s="12"/>
      <c r="BG976" s="12"/>
      <c r="BH976" s="12"/>
      <c r="BI976" s="12"/>
      <c r="BJ976" s="12"/>
      <c r="BK976" s="12"/>
    </row>
    <row r="977" spans="1:63" s="5" customFormat="1">
      <c r="A977" s="13"/>
      <c r="B977" s="13"/>
      <c r="C977" s="45"/>
      <c r="E977" s="46"/>
      <c r="F977" s="47"/>
      <c r="G977" s="48"/>
      <c r="H977" s="49"/>
      <c r="I977" s="49"/>
      <c r="J977" s="49"/>
      <c r="K977" s="50"/>
      <c r="L977" s="50"/>
      <c r="M977" s="50"/>
      <c r="N977" s="50"/>
      <c r="O977" s="50"/>
      <c r="P977" s="50"/>
      <c r="Q977" s="50"/>
      <c r="R977" s="51"/>
      <c r="S977" s="51"/>
      <c r="T977" s="51"/>
      <c r="U977" s="51"/>
      <c r="V977" s="51"/>
      <c r="W977" s="51"/>
      <c r="X977" s="44"/>
      <c r="AF977" s="52"/>
      <c r="AM977" s="7"/>
      <c r="AN977" s="7"/>
      <c r="AO977" s="53"/>
      <c r="AP977" s="54"/>
      <c r="AQ977" s="54"/>
      <c r="AR977" s="7"/>
      <c r="AS977" s="54"/>
      <c r="AT977" s="53"/>
      <c r="AU977" s="7"/>
      <c r="AV977" s="7"/>
      <c r="AW977" s="55"/>
      <c r="AX977" s="56"/>
      <c r="AY977" s="55"/>
      <c r="AZ977" s="55"/>
      <c r="BA977" s="55"/>
      <c r="BB977" s="11"/>
      <c r="BC977" s="12"/>
      <c r="BD977" s="12"/>
      <c r="BE977" s="12"/>
      <c r="BF977" s="12"/>
      <c r="BG977" s="12"/>
      <c r="BH977" s="12"/>
      <c r="BI977" s="12"/>
      <c r="BJ977" s="12"/>
      <c r="BK977" s="12"/>
    </row>
    <row r="978" spans="1:63" s="5" customFormat="1">
      <c r="A978" s="13"/>
      <c r="B978" s="13"/>
      <c r="C978" s="45"/>
      <c r="E978" s="46"/>
      <c r="F978" s="47"/>
      <c r="G978" s="48"/>
      <c r="H978" s="49"/>
      <c r="I978" s="49"/>
      <c r="J978" s="49"/>
      <c r="K978" s="50"/>
      <c r="L978" s="50"/>
      <c r="M978" s="50"/>
      <c r="N978" s="50"/>
      <c r="O978" s="50"/>
      <c r="P978" s="50"/>
      <c r="Q978" s="50"/>
      <c r="R978" s="51"/>
      <c r="S978" s="51"/>
      <c r="T978" s="51"/>
      <c r="U978" s="51"/>
      <c r="V978" s="51"/>
      <c r="W978" s="51"/>
      <c r="X978" s="44"/>
      <c r="AF978" s="52"/>
      <c r="AM978" s="7"/>
      <c r="AN978" s="7"/>
      <c r="AO978" s="53"/>
      <c r="AP978" s="54"/>
      <c r="AQ978" s="54"/>
      <c r="AR978" s="7"/>
      <c r="AS978" s="54"/>
      <c r="AT978" s="53"/>
      <c r="AU978" s="7"/>
      <c r="AV978" s="7"/>
      <c r="AW978" s="55"/>
      <c r="AX978" s="56"/>
      <c r="AY978" s="55"/>
      <c r="AZ978" s="55"/>
      <c r="BA978" s="55"/>
      <c r="BB978" s="11"/>
      <c r="BC978" s="12"/>
      <c r="BD978" s="12"/>
      <c r="BE978" s="12"/>
      <c r="BF978" s="12"/>
      <c r="BG978" s="12"/>
      <c r="BH978" s="12"/>
      <c r="BI978" s="12"/>
      <c r="BJ978" s="12"/>
      <c r="BK978" s="12"/>
    </row>
    <row r="979" spans="1:63" s="5" customFormat="1">
      <c r="A979" s="13"/>
      <c r="B979" s="13"/>
      <c r="C979" s="45"/>
      <c r="E979" s="46"/>
      <c r="F979" s="47"/>
      <c r="G979" s="48"/>
      <c r="H979" s="49"/>
      <c r="I979" s="49"/>
      <c r="J979" s="49"/>
      <c r="K979" s="50"/>
      <c r="L979" s="50"/>
      <c r="M979" s="50"/>
      <c r="N979" s="50"/>
      <c r="O979" s="50"/>
      <c r="P979" s="50"/>
      <c r="Q979" s="50"/>
      <c r="R979" s="51"/>
      <c r="S979" s="51"/>
      <c r="T979" s="51"/>
      <c r="U979" s="51"/>
      <c r="V979" s="51"/>
      <c r="W979" s="51"/>
      <c r="X979" s="44"/>
      <c r="AF979" s="52"/>
      <c r="AM979" s="7"/>
      <c r="AN979" s="7"/>
      <c r="AO979" s="53"/>
      <c r="AP979" s="54"/>
      <c r="AQ979" s="54"/>
      <c r="AR979" s="7"/>
      <c r="AS979" s="54"/>
      <c r="AT979" s="53"/>
      <c r="AU979" s="7"/>
      <c r="AV979" s="7"/>
      <c r="AW979" s="55"/>
      <c r="AX979" s="56"/>
      <c r="AY979" s="55"/>
      <c r="AZ979" s="55"/>
      <c r="BA979" s="55"/>
      <c r="BB979" s="11"/>
      <c r="BC979" s="12"/>
      <c r="BD979" s="12"/>
      <c r="BE979" s="12"/>
      <c r="BF979" s="12"/>
      <c r="BG979" s="12"/>
      <c r="BH979" s="12"/>
      <c r="BI979" s="12"/>
      <c r="BJ979" s="12"/>
      <c r="BK979" s="12"/>
    </row>
    <row r="980" spans="1:63" s="5" customFormat="1">
      <c r="A980" s="13"/>
      <c r="B980" s="13"/>
      <c r="C980" s="45"/>
      <c r="E980" s="46"/>
      <c r="F980" s="47"/>
      <c r="G980" s="48"/>
      <c r="H980" s="49"/>
      <c r="I980" s="49"/>
      <c r="J980" s="49"/>
      <c r="K980" s="50"/>
      <c r="L980" s="50"/>
      <c r="M980" s="50"/>
      <c r="N980" s="50"/>
      <c r="O980" s="50"/>
      <c r="P980" s="50"/>
      <c r="Q980" s="50"/>
      <c r="R980" s="51"/>
      <c r="S980" s="51"/>
      <c r="T980" s="51"/>
      <c r="U980" s="51"/>
      <c r="V980" s="51"/>
      <c r="W980" s="51"/>
      <c r="X980" s="44"/>
      <c r="AF980" s="52"/>
      <c r="AM980" s="7"/>
      <c r="AN980" s="7"/>
      <c r="AO980" s="53"/>
      <c r="AP980" s="54"/>
      <c r="AQ980" s="54"/>
      <c r="AR980" s="7"/>
      <c r="AS980" s="54"/>
      <c r="AT980" s="53"/>
      <c r="AU980" s="7"/>
      <c r="AV980" s="7"/>
      <c r="AW980" s="55"/>
      <c r="AX980" s="56"/>
      <c r="AY980" s="55"/>
      <c r="AZ980" s="55"/>
      <c r="BA980" s="55"/>
      <c r="BB980" s="11"/>
      <c r="BC980" s="12"/>
      <c r="BD980" s="12"/>
      <c r="BE980" s="12"/>
      <c r="BF980" s="12"/>
      <c r="BG980" s="12"/>
      <c r="BH980" s="12"/>
      <c r="BI980" s="12"/>
      <c r="BJ980" s="12"/>
      <c r="BK980" s="12"/>
    </row>
    <row r="981" spans="1:63" s="5" customFormat="1">
      <c r="A981" s="13"/>
      <c r="B981" s="13"/>
      <c r="C981" s="45"/>
      <c r="E981" s="46"/>
      <c r="F981" s="47"/>
      <c r="G981" s="48"/>
      <c r="H981" s="49"/>
      <c r="I981" s="49"/>
      <c r="J981" s="49"/>
      <c r="K981" s="50"/>
      <c r="L981" s="50"/>
      <c r="M981" s="50"/>
      <c r="N981" s="50"/>
      <c r="O981" s="50"/>
      <c r="P981" s="50"/>
      <c r="Q981" s="50"/>
      <c r="R981" s="51"/>
      <c r="S981" s="51"/>
      <c r="T981" s="51"/>
      <c r="U981" s="51"/>
      <c r="V981" s="51"/>
      <c r="W981" s="51"/>
      <c r="X981" s="44"/>
      <c r="AF981" s="52"/>
      <c r="AM981" s="7"/>
      <c r="AN981" s="7"/>
      <c r="AO981" s="53"/>
      <c r="AP981" s="54"/>
      <c r="AQ981" s="54"/>
      <c r="AR981" s="7"/>
      <c r="AS981" s="54"/>
      <c r="AT981" s="53"/>
      <c r="AU981" s="7"/>
      <c r="AV981" s="7"/>
      <c r="AW981" s="55"/>
      <c r="AX981" s="56"/>
      <c r="AY981" s="55"/>
      <c r="AZ981" s="55"/>
      <c r="BA981" s="55"/>
      <c r="BB981" s="11"/>
      <c r="BC981" s="12"/>
      <c r="BD981" s="12"/>
      <c r="BE981" s="12"/>
      <c r="BF981" s="12"/>
      <c r="BG981" s="12"/>
      <c r="BH981" s="12"/>
      <c r="BI981" s="12"/>
      <c r="BJ981" s="12"/>
      <c r="BK981" s="12"/>
    </row>
    <row r="982" spans="1:63" s="5" customFormat="1">
      <c r="A982" s="13"/>
      <c r="B982" s="13"/>
      <c r="C982" s="45"/>
      <c r="E982" s="46"/>
      <c r="F982" s="47"/>
      <c r="G982" s="48"/>
      <c r="H982" s="49"/>
      <c r="I982" s="49"/>
      <c r="J982" s="49"/>
      <c r="K982" s="50"/>
      <c r="L982" s="50"/>
      <c r="M982" s="50"/>
      <c r="N982" s="50"/>
      <c r="O982" s="50"/>
      <c r="P982" s="50"/>
      <c r="Q982" s="50"/>
      <c r="R982" s="51"/>
      <c r="S982" s="51"/>
      <c r="T982" s="51"/>
      <c r="U982" s="51"/>
      <c r="V982" s="51"/>
      <c r="W982" s="51"/>
      <c r="X982" s="44"/>
      <c r="AF982" s="52"/>
      <c r="AM982" s="7"/>
      <c r="AN982" s="7"/>
      <c r="AO982" s="53"/>
      <c r="AP982" s="54"/>
      <c r="AQ982" s="54"/>
      <c r="AR982" s="7"/>
      <c r="AS982" s="54"/>
      <c r="AT982" s="53"/>
      <c r="AU982" s="7"/>
      <c r="AV982" s="7"/>
      <c r="AW982" s="55"/>
      <c r="AX982" s="56"/>
      <c r="AY982" s="55"/>
      <c r="AZ982" s="55"/>
      <c r="BA982" s="55"/>
      <c r="BB982" s="11"/>
      <c r="BC982" s="12"/>
      <c r="BD982" s="12"/>
      <c r="BE982" s="12"/>
      <c r="BF982" s="12"/>
      <c r="BG982" s="12"/>
      <c r="BH982" s="12"/>
      <c r="BI982" s="12"/>
      <c r="BJ982" s="12"/>
      <c r="BK982" s="12"/>
    </row>
    <row r="983" spans="1:63" s="5" customFormat="1">
      <c r="A983" s="13"/>
      <c r="B983" s="13"/>
      <c r="C983" s="45"/>
      <c r="E983" s="46"/>
      <c r="F983" s="47"/>
      <c r="G983" s="48"/>
      <c r="H983" s="49"/>
      <c r="I983" s="49"/>
      <c r="J983" s="49"/>
      <c r="K983" s="50"/>
      <c r="L983" s="50"/>
      <c r="M983" s="50"/>
      <c r="N983" s="50"/>
      <c r="O983" s="50"/>
      <c r="P983" s="50"/>
      <c r="Q983" s="50"/>
      <c r="R983" s="51"/>
      <c r="S983" s="51"/>
      <c r="T983" s="51"/>
      <c r="U983" s="51"/>
      <c r="V983" s="51"/>
      <c r="W983" s="51"/>
      <c r="X983" s="44"/>
      <c r="AF983" s="52"/>
      <c r="AM983" s="7"/>
      <c r="AN983" s="7"/>
      <c r="AO983" s="53"/>
      <c r="AP983" s="54"/>
      <c r="AQ983" s="54"/>
      <c r="AR983" s="7"/>
      <c r="AS983" s="54"/>
      <c r="AT983" s="53"/>
      <c r="AU983" s="7"/>
      <c r="AV983" s="7"/>
      <c r="AW983" s="55"/>
      <c r="AX983" s="56"/>
      <c r="AY983" s="55"/>
      <c r="AZ983" s="55"/>
      <c r="BA983" s="55"/>
      <c r="BB983" s="11"/>
      <c r="BC983" s="12"/>
      <c r="BD983" s="12"/>
      <c r="BE983" s="12"/>
      <c r="BF983" s="12"/>
      <c r="BG983" s="12"/>
      <c r="BH983" s="12"/>
      <c r="BI983" s="12"/>
      <c r="BJ983" s="12"/>
      <c r="BK983" s="12"/>
    </row>
    <row r="984" spans="1:63" s="5" customFormat="1">
      <c r="A984" s="13"/>
      <c r="B984" s="13"/>
      <c r="C984" s="45"/>
      <c r="E984" s="46"/>
      <c r="F984" s="47"/>
      <c r="G984" s="48"/>
      <c r="H984" s="49"/>
      <c r="I984" s="49"/>
      <c r="J984" s="49"/>
      <c r="K984" s="50"/>
      <c r="L984" s="50"/>
      <c r="M984" s="50"/>
      <c r="N984" s="50"/>
      <c r="O984" s="50"/>
      <c r="P984" s="50"/>
      <c r="Q984" s="50"/>
      <c r="R984" s="51"/>
      <c r="S984" s="51"/>
      <c r="T984" s="51"/>
      <c r="U984" s="51"/>
      <c r="V984" s="51"/>
      <c r="W984" s="51"/>
      <c r="X984" s="44"/>
      <c r="AF984" s="52"/>
      <c r="AM984" s="7"/>
      <c r="AN984" s="7"/>
      <c r="AO984" s="53"/>
      <c r="AP984" s="54"/>
      <c r="AQ984" s="54"/>
      <c r="AR984" s="7"/>
      <c r="AS984" s="54"/>
      <c r="AT984" s="53"/>
      <c r="AU984" s="7"/>
      <c r="AV984" s="7"/>
      <c r="AW984" s="55"/>
      <c r="AX984" s="56"/>
      <c r="AY984" s="55"/>
      <c r="AZ984" s="55"/>
      <c r="BA984" s="55"/>
      <c r="BB984" s="11"/>
      <c r="BC984" s="12"/>
      <c r="BD984" s="12"/>
      <c r="BE984" s="12"/>
      <c r="BF984" s="12"/>
      <c r="BG984" s="12"/>
      <c r="BH984" s="12"/>
      <c r="BI984" s="12"/>
      <c r="BJ984" s="12"/>
      <c r="BK984" s="12"/>
    </row>
    <row r="985" spans="1:63" s="5" customFormat="1">
      <c r="A985" s="13"/>
      <c r="B985" s="13"/>
      <c r="C985" s="45"/>
      <c r="E985" s="46"/>
      <c r="F985" s="47"/>
      <c r="G985" s="48"/>
      <c r="H985" s="49"/>
      <c r="I985" s="49"/>
      <c r="J985" s="49"/>
      <c r="K985" s="50"/>
      <c r="L985" s="50"/>
      <c r="M985" s="50"/>
      <c r="N985" s="50"/>
      <c r="O985" s="50"/>
      <c r="P985" s="50"/>
      <c r="Q985" s="50"/>
      <c r="R985" s="51"/>
      <c r="S985" s="51"/>
      <c r="T985" s="51"/>
      <c r="U985" s="51"/>
      <c r="V985" s="51"/>
      <c r="W985" s="51"/>
      <c r="X985" s="44"/>
      <c r="AF985" s="52"/>
      <c r="AM985" s="7"/>
      <c r="AN985" s="7"/>
      <c r="AO985" s="53"/>
      <c r="AP985" s="54"/>
      <c r="AQ985" s="54"/>
      <c r="AR985" s="7"/>
      <c r="AS985" s="54"/>
      <c r="AT985" s="53"/>
      <c r="AU985" s="7"/>
      <c r="AV985" s="7"/>
      <c r="AW985" s="55"/>
      <c r="AX985" s="56"/>
      <c r="AY985" s="55"/>
      <c r="AZ985" s="55"/>
      <c r="BA985" s="55"/>
      <c r="BB985" s="11"/>
      <c r="BC985" s="12"/>
      <c r="BD985" s="12"/>
      <c r="BE985" s="12"/>
      <c r="BF985" s="12"/>
      <c r="BG985" s="12"/>
      <c r="BH985" s="12"/>
      <c r="BI985" s="12"/>
      <c r="BJ985" s="12"/>
      <c r="BK985" s="12"/>
    </row>
    <row r="986" spans="1:63" s="5" customFormat="1">
      <c r="A986" s="13"/>
      <c r="B986" s="13"/>
      <c r="C986" s="45"/>
      <c r="E986" s="46"/>
      <c r="F986" s="47"/>
      <c r="G986" s="48"/>
      <c r="H986" s="49"/>
      <c r="I986" s="49"/>
      <c r="J986" s="49"/>
      <c r="K986" s="50"/>
      <c r="L986" s="50"/>
      <c r="M986" s="50"/>
      <c r="N986" s="50"/>
      <c r="O986" s="50"/>
      <c r="P986" s="50"/>
      <c r="Q986" s="50"/>
      <c r="R986" s="51"/>
      <c r="S986" s="51"/>
      <c r="T986" s="51"/>
      <c r="U986" s="51"/>
      <c r="V986" s="51"/>
      <c r="W986" s="51"/>
      <c r="X986" s="44"/>
      <c r="AF986" s="52"/>
      <c r="AM986" s="7"/>
      <c r="AN986" s="7"/>
      <c r="AO986" s="53"/>
      <c r="AP986" s="54"/>
      <c r="AQ986" s="54"/>
      <c r="AR986" s="7"/>
      <c r="AS986" s="54"/>
      <c r="AT986" s="53"/>
      <c r="AU986" s="7"/>
      <c r="AV986" s="7"/>
      <c r="AW986" s="55"/>
      <c r="AX986" s="56"/>
      <c r="AY986" s="55"/>
      <c r="AZ986" s="55"/>
      <c r="BA986" s="55"/>
      <c r="BB986" s="11"/>
      <c r="BC986" s="12"/>
      <c r="BD986" s="12"/>
      <c r="BE986" s="12"/>
      <c r="BF986" s="12"/>
      <c r="BG986" s="12"/>
      <c r="BH986" s="12"/>
      <c r="BI986" s="12"/>
      <c r="BJ986" s="12"/>
      <c r="BK986" s="12"/>
    </row>
    <row r="987" spans="1:63" s="5" customFormat="1">
      <c r="A987" s="13"/>
      <c r="B987" s="13"/>
      <c r="C987" s="45"/>
      <c r="E987" s="46"/>
      <c r="F987" s="47"/>
      <c r="G987" s="48"/>
      <c r="H987" s="49"/>
      <c r="I987" s="49"/>
      <c r="J987" s="49"/>
      <c r="K987" s="50"/>
      <c r="L987" s="50"/>
      <c r="M987" s="50"/>
      <c r="N987" s="50"/>
      <c r="O987" s="50"/>
      <c r="P987" s="50"/>
      <c r="Q987" s="50"/>
      <c r="R987" s="51"/>
      <c r="S987" s="51"/>
      <c r="T987" s="51"/>
      <c r="U987" s="51"/>
      <c r="V987" s="51"/>
      <c r="W987" s="51"/>
      <c r="X987" s="44"/>
      <c r="AF987" s="52"/>
      <c r="AM987" s="7"/>
      <c r="AN987" s="7"/>
      <c r="AO987" s="53"/>
      <c r="AP987" s="54"/>
      <c r="AQ987" s="54"/>
      <c r="AR987" s="7"/>
      <c r="AS987" s="54"/>
      <c r="AT987" s="53"/>
      <c r="AU987" s="7"/>
      <c r="AV987" s="7"/>
      <c r="AW987" s="55"/>
      <c r="AX987" s="56"/>
      <c r="AY987" s="55"/>
      <c r="AZ987" s="55"/>
      <c r="BA987" s="55"/>
      <c r="BB987" s="11"/>
      <c r="BC987" s="12"/>
      <c r="BD987" s="12"/>
      <c r="BE987" s="12"/>
      <c r="BF987" s="12"/>
      <c r="BG987" s="12"/>
      <c r="BH987" s="12"/>
      <c r="BI987" s="12"/>
      <c r="BJ987" s="12"/>
      <c r="BK987" s="12"/>
    </row>
    <row r="988" spans="1:63" s="5" customFormat="1">
      <c r="A988" s="13"/>
      <c r="B988" s="13"/>
      <c r="C988" s="45"/>
      <c r="E988" s="46"/>
      <c r="F988" s="47"/>
      <c r="G988" s="48"/>
      <c r="H988" s="49"/>
      <c r="I988" s="49"/>
      <c r="J988" s="49"/>
      <c r="K988" s="50"/>
      <c r="L988" s="50"/>
      <c r="M988" s="50"/>
      <c r="N988" s="50"/>
      <c r="O988" s="50"/>
      <c r="P988" s="50"/>
      <c r="Q988" s="50"/>
      <c r="R988" s="51"/>
      <c r="S988" s="51"/>
      <c r="T988" s="51"/>
      <c r="U988" s="51"/>
      <c r="V988" s="51"/>
      <c r="W988" s="51"/>
      <c r="X988" s="44"/>
      <c r="AF988" s="52"/>
      <c r="AM988" s="7"/>
      <c r="AN988" s="7"/>
      <c r="AO988" s="53"/>
      <c r="AP988" s="54"/>
      <c r="AQ988" s="54"/>
      <c r="AR988" s="7"/>
      <c r="AS988" s="54"/>
      <c r="AT988" s="53"/>
      <c r="AU988" s="7"/>
      <c r="AV988" s="7"/>
      <c r="AW988" s="55"/>
      <c r="AX988" s="56"/>
      <c r="AY988" s="55"/>
      <c r="AZ988" s="55"/>
      <c r="BA988" s="55"/>
      <c r="BB988" s="11"/>
      <c r="BC988" s="12"/>
      <c r="BD988" s="12"/>
      <c r="BE988" s="12"/>
      <c r="BF988" s="12"/>
      <c r="BG988" s="12"/>
      <c r="BH988" s="12"/>
      <c r="BI988" s="12"/>
      <c r="BJ988" s="12"/>
      <c r="BK988" s="12"/>
    </row>
    <row r="989" spans="1:63" s="5" customFormat="1">
      <c r="A989" s="13"/>
      <c r="B989" s="13"/>
      <c r="C989" s="45"/>
      <c r="E989" s="46"/>
      <c r="F989" s="47"/>
      <c r="G989" s="48"/>
      <c r="H989" s="49"/>
      <c r="I989" s="49"/>
      <c r="J989" s="49"/>
      <c r="K989" s="50"/>
      <c r="L989" s="50"/>
      <c r="M989" s="50"/>
      <c r="N989" s="50"/>
      <c r="O989" s="50"/>
      <c r="P989" s="50"/>
      <c r="Q989" s="50"/>
      <c r="R989" s="51"/>
      <c r="S989" s="51"/>
      <c r="T989" s="51"/>
      <c r="U989" s="51"/>
      <c r="V989" s="51"/>
      <c r="W989" s="51"/>
      <c r="X989" s="44"/>
      <c r="AF989" s="52"/>
      <c r="AM989" s="7"/>
      <c r="AN989" s="7"/>
      <c r="AO989" s="53"/>
      <c r="AP989" s="54"/>
      <c r="AQ989" s="54"/>
      <c r="AR989" s="7"/>
      <c r="AS989" s="54"/>
      <c r="AT989" s="53"/>
      <c r="AU989" s="7"/>
      <c r="AV989" s="7"/>
      <c r="AW989" s="55"/>
      <c r="AX989" s="56"/>
      <c r="AY989" s="55"/>
      <c r="AZ989" s="55"/>
      <c r="BA989" s="55"/>
      <c r="BB989" s="11"/>
      <c r="BC989" s="12"/>
      <c r="BD989" s="12"/>
      <c r="BE989" s="12"/>
      <c r="BF989" s="12"/>
      <c r="BG989" s="12"/>
      <c r="BH989" s="12"/>
      <c r="BI989" s="12"/>
      <c r="BJ989" s="12"/>
      <c r="BK989" s="12"/>
    </row>
    <row r="990" spans="1:63" s="5" customFormat="1">
      <c r="A990" s="13"/>
      <c r="B990" s="13"/>
      <c r="C990" s="45"/>
      <c r="E990" s="46"/>
      <c r="F990" s="47"/>
      <c r="G990" s="48"/>
      <c r="H990" s="49"/>
      <c r="I990" s="49"/>
      <c r="J990" s="49"/>
      <c r="K990" s="50"/>
      <c r="L990" s="50"/>
      <c r="M990" s="50"/>
      <c r="N990" s="50"/>
      <c r="O990" s="50"/>
      <c r="P990" s="50"/>
      <c r="Q990" s="50"/>
      <c r="R990" s="51"/>
      <c r="S990" s="51"/>
      <c r="T990" s="51"/>
      <c r="U990" s="51"/>
      <c r="V990" s="51"/>
      <c r="W990" s="51"/>
      <c r="X990" s="44"/>
      <c r="AF990" s="52"/>
      <c r="AM990" s="7"/>
      <c r="AN990" s="7"/>
      <c r="AO990" s="53"/>
      <c r="AP990" s="54"/>
      <c r="AQ990" s="54"/>
      <c r="AR990" s="7"/>
      <c r="AS990" s="54"/>
      <c r="AT990" s="53"/>
      <c r="AU990" s="7"/>
      <c r="AV990" s="7"/>
      <c r="AW990" s="55"/>
      <c r="AX990" s="56"/>
      <c r="AY990" s="55"/>
      <c r="AZ990" s="55"/>
      <c r="BA990" s="55"/>
      <c r="BB990" s="11"/>
      <c r="BC990" s="12"/>
      <c r="BD990" s="12"/>
      <c r="BE990" s="12"/>
      <c r="BF990" s="12"/>
      <c r="BG990" s="12"/>
      <c r="BH990" s="12"/>
      <c r="BI990" s="12"/>
      <c r="BJ990" s="12"/>
      <c r="BK990" s="12"/>
    </row>
    <row r="991" spans="1:63" s="5" customFormat="1">
      <c r="A991" s="13"/>
      <c r="B991" s="13"/>
      <c r="C991" s="45"/>
      <c r="E991" s="46"/>
      <c r="F991" s="47"/>
      <c r="G991" s="48"/>
      <c r="H991" s="49"/>
      <c r="I991" s="49"/>
      <c r="J991" s="49"/>
      <c r="K991" s="50"/>
      <c r="L991" s="50"/>
      <c r="M991" s="50"/>
      <c r="N991" s="50"/>
      <c r="O991" s="50"/>
      <c r="P991" s="50"/>
      <c r="Q991" s="50"/>
      <c r="R991" s="51"/>
      <c r="S991" s="51"/>
      <c r="T991" s="51"/>
      <c r="U991" s="51"/>
      <c r="V991" s="51"/>
      <c r="W991" s="51"/>
      <c r="X991" s="44"/>
      <c r="AF991" s="52"/>
      <c r="AM991" s="7"/>
      <c r="AN991" s="7"/>
      <c r="AO991" s="53"/>
      <c r="AP991" s="54"/>
      <c r="AQ991" s="54"/>
      <c r="AR991" s="7"/>
      <c r="AS991" s="54"/>
      <c r="AT991" s="53"/>
      <c r="AU991" s="7"/>
      <c r="AV991" s="7"/>
      <c r="AW991" s="55"/>
      <c r="AX991" s="56"/>
      <c r="AY991" s="55"/>
      <c r="AZ991" s="55"/>
      <c r="BA991" s="55"/>
      <c r="BB991" s="11"/>
      <c r="BC991" s="12"/>
      <c r="BD991" s="12"/>
      <c r="BE991" s="12"/>
      <c r="BF991" s="12"/>
      <c r="BG991" s="12"/>
      <c r="BH991" s="12"/>
      <c r="BI991" s="12"/>
      <c r="BJ991" s="12"/>
      <c r="BK991" s="12"/>
    </row>
    <row r="992" spans="1:63" s="5" customFormat="1">
      <c r="A992" s="13"/>
      <c r="B992" s="13"/>
      <c r="C992" s="45"/>
      <c r="E992" s="46"/>
      <c r="F992" s="47"/>
      <c r="G992" s="48"/>
      <c r="H992" s="49"/>
      <c r="I992" s="49"/>
      <c r="J992" s="49"/>
      <c r="K992" s="50"/>
      <c r="L992" s="50"/>
      <c r="M992" s="50"/>
      <c r="N992" s="50"/>
      <c r="O992" s="50"/>
      <c r="P992" s="50"/>
      <c r="Q992" s="50"/>
      <c r="R992" s="51"/>
      <c r="S992" s="51"/>
      <c r="T992" s="51"/>
      <c r="U992" s="51"/>
      <c r="V992" s="51"/>
      <c r="W992" s="51"/>
      <c r="X992" s="44"/>
      <c r="AF992" s="52"/>
      <c r="AM992" s="7"/>
      <c r="AN992" s="7"/>
      <c r="AO992" s="53"/>
      <c r="AP992" s="54"/>
      <c r="AQ992" s="54"/>
      <c r="AR992" s="7"/>
      <c r="AS992" s="54"/>
      <c r="AT992" s="53"/>
      <c r="AU992" s="7"/>
      <c r="AV992" s="7"/>
      <c r="AW992" s="55"/>
      <c r="AX992" s="56"/>
      <c r="AY992" s="55"/>
      <c r="AZ992" s="55"/>
      <c r="BA992" s="55"/>
      <c r="BB992" s="11"/>
      <c r="BC992" s="12"/>
      <c r="BD992" s="12"/>
      <c r="BE992" s="12"/>
      <c r="BF992" s="12"/>
      <c r="BG992" s="12"/>
      <c r="BH992" s="12"/>
      <c r="BI992" s="12"/>
      <c r="BJ992" s="12"/>
      <c r="BK992" s="12"/>
    </row>
    <row r="993" spans="1:63" s="5" customFormat="1">
      <c r="A993" s="13"/>
      <c r="B993" s="13"/>
      <c r="C993" s="45"/>
      <c r="E993" s="46"/>
      <c r="F993" s="47"/>
      <c r="G993" s="48"/>
      <c r="H993" s="49"/>
      <c r="I993" s="49"/>
      <c r="J993" s="49"/>
      <c r="K993" s="50"/>
      <c r="L993" s="50"/>
      <c r="M993" s="50"/>
      <c r="N993" s="50"/>
      <c r="O993" s="50"/>
      <c r="P993" s="50"/>
      <c r="Q993" s="50"/>
      <c r="R993" s="51"/>
      <c r="S993" s="51"/>
      <c r="T993" s="51"/>
      <c r="U993" s="51"/>
      <c r="V993" s="51"/>
      <c r="W993" s="51"/>
      <c r="X993" s="44"/>
      <c r="AF993" s="52"/>
      <c r="AM993" s="7"/>
      <c r="AN993" s="7"/>
      <c r="AO993" s="53"/>
      <c r="AP993" s="54"/>
      <c r="AQ993" s="54"/>
      <c r="AR993" s="7"/>
      <c r="AS993" s="54"/>
      <c r="AT993" s="53"/>
      <c r="AU993" s="7"/>
      <c r="AV993" s="7"/>
      <c r="AW993" s="55"/>
      <c r="AX993" s="56"/>
      <c r="AY993" s="55"/>
      <c r="AZ993" s="55"/>
      <c r="BA993" s="55"/>
      <c r="BB993" s="11"/>
      <c r="BC993" s="12"/>
      <c r="BD993" s="12"/>
      <c r="BE993" s="12"/>
      <c r="BF993" s="12"/>
      <c r="BG993" s="12"/>
      <c r="BH993" s="12"/>
      <c r="BI993" s="12"/>
      <c r="BJ993" s="12"/>
      <c r="BK993" s="12"/>
    </row>
    <row r="994" spans="1:63" s="5" customFormat="1">
      <c r="A994" s="13"/>
      <c r="B994" s="13"/>
      <c r="C994" s="45"/>
      <c r="E994" s="46"/>
      <c r="F994" s="47"/>
      <c r="G994" s="48"/>
      <c r="H994" s="49"/>
      <c r="I994" s="49"/>
      <c r="J994" s="49"/>
      <c r="K994" s="50"/>
      <c r="L994" s="50"/>
      <c r="M994" s="50"/>
      <c r="N994" s="50"/>
      <c r="O994" s="50"/>
      <c r="P994" s="50"/>
      <c r="Q994" s="50"/>
      <c r="R994" s="51"/>
      <c r="S994" s="51"/>
      <c r="T994" s="51"/>
      <c r="U994" s="51"/>
      <c r="V994" s="51"/>
      <c r="W994" s="51"/>
      <c r="X994" s="44"/>
      <c r="AF994" s="52"/>
      <c r="AM994" s="7"/>
      <c r="AN994" s="7"/>
      <c r="AO994" s="53"/>
      <c r="AP994" s="54"/>
      <c r="AQ994" s="54"/>
      <c r="AR994" s="7"/>
      <c r="AS994" s="54"/>
      <c r="AT994" s="53"/>
      <c r="AU994" s="7"/>
      <c r="AV994" s="7"/>
      <c r="AW994" s="55"/>
      <c r="AX994" s="56"/>
      <c r="AY994" s="55"/>
      <c r="AZ994" s="55"/>
      <c r="BA994" s="55"/>
      <c r="BB994" s="11"/>
      <c r="BC994" s="12"/>
      <c r="BD994" s="12"/>
      <c r="BE994" s="12"/>
      <c r="BF994" s="12"/>
      <c r="BG994" s="12"/>
      <c r="BH994" s="12"/>
      <c r="BI994" s="12"/>
      <c r="BJ994" s="12"/>
      <c r="BK994" s="12"/>
    </row>
    <row r="995" spans="1:63" s="5" customFormat="1">
      <c r="A995" s="13"/>
      <c r="B995" s="13"/>
      <c r="C995" s="45"/>
      <c r="E995" s="46"/>
      <c r="F995" s="47"/>
      <c r="G995" s="48"/>
      <c r="H995" s="49"/>
      <c r="I995" s="49"/>
      <c r="J995" s="49"/>
      <c r="K995" s="50"/>
      <c r="L995" s="50"/>
      <c r="M995" s="50"/>
      <c r="N995" s="50"/>
      <c r="O995" s="50"/>
      <c r="P995" s="50"/>
      <c r="Q995" s="50"/>
      <c r="R995" s="51"/>
      <c r="S995" s="51"/>
      <c r="T995" s="51"/>
      <c r="U995" s="51"/>
      <c r="V995" s="51"/>
      <c r="W995" s="51"/>
      <c r="X995" s="44"/>
      <c r="AF995" s="52"/>
      <c r="AM995" s="7"/>
      <c r="AN995" s="7"/>
      <c r="AO995" s="53"/>
      <c r="AP995" s="54"/>
      <c r="AQ995" s="54"/>
      <c r="AR995" s="7"/>
      <c r="AS995" s="54"/>
      <c r="AT995" s="53"/>
      <c r="AU995" s="7"/>
      <c r="AV995" s="7"/>
      <c r="AW995" s="55"/>
      <c r="AX995" s="56"/>
      <c r="AY995" s="55"/>
      <c r="AZ995" s="55"/>
      <c r="BA995" s="55"/>
      <c r="BB995" s="11"/>
      <c r="BC995" s="12"/>
      <c r="BD995" s="12"/>
      <c r="BE995" s="12"/>
      <c r="BF995" s="12"/>
      <c r="BG995" s="12"/>
      <c r="BH995" s="12"/>
      <c r="BI995" s="12"/>
      <c r="BJ995" s="12"/>
      <c r="BK995" s="12"/>
    </row>
    <row r="996" spans="1:63" s="5" customFormat="1">
      <c r="A996" s="13"/>
      <c r="B996" s="13"/>
      <c r="C996" s="45"/>
      <c r="E996" s="46"/>
      <c r="F996" s="47"/>
      <c r="G996" s="48"/>
      <c r="H996" s="49"/>
      <c r="I996" s="49"/>
      <c r="J996" s="49"/>
      <c r="K996" s="50"/>
      <c r="L996" s="50"/>
      <c r="M996" s="50"/>
      <c r="N996" s="50"/>
      <c r="O996" s="50"/>
      <c r="P996" s="50"/>
      <c r="Q996" s="50"/>
      <c r="R996" s="51"/>
      <c r="S996" s="51"/>
      <c r="T996" s="51"/>
      <c r="U996" s="51"/>
      <c r="V996" s="51"/>
      <c r="W996" s="51"/>
      <c r="X996" s="44"/>
      <c r="AF996" s="52"/>
      <c r="AM996" s="7"/>
      <c r="AN996" s="7"/>
      <c r="AO996" s="53"/>
      <c r="AP996" s="54"/>
      <c r="AQ996" s="54"/>
      <c r="AR996" s="7"/>
      <c r="AS996" s="54"/>
      <c r="AT996" s="53"/>
      <c r="AU996" s="7"/>
      <c r="AV996" s="7"/>
      <c r="AW996" s="55"/>
      <c r="AX996" s="56"/>
      <c r="AY996" s="55"/>
      <c r="AZ996" s="55"/>
      <c r="BA996" s="55"/>
      <c r="BB996" s="11"/>
      <c r="BC996" s="12"/>
      <c r="BD996" s="12"/>
      <c r="BE996" s="12"/>
      <c r="BF996" s="12"/>
      <c r="BG996" s="12"/>
      <c r="BH996" s="12"/>
      <c r="BI996" s="12"/>
      <c r="BJ996" s="12"/>
      <c r="BK996" s="12"/>
    </row>
    <row r="997" spans="1:63" s="5" customFormat="1">
      <c r="A997" s="13"/>
      <c r="B997" s="13"/>
      <c r="C997" s="45"/>
      <c r="E997" s="46"/>
      <c r="F997" s="47"/>
      <c r="G997" s="48"/>
      <c r="H997" s="49"/>
      <c r="I997" s="49"/>
      <c r="J997" s="49"/>
      <c r="K997" s="50"/>
      <c r="L997" s="50"/>
      <c r="M997" s="50"/>
      <c r="N997" s="50"/>
      <c r="O997" s="50"/>
      <c r="P997" s="50"/>
      <c r="Q997" s="50"/>
      <c r="R997" s="51"/>
      <c r="S997" s="51"/>
      <c r="T997" s="51"/>
      <c r="U997" s="51"/>
      <c r="V997" s="51"/>
      <c r="W997" s="51"/>
      <c r="X997" s="44"/>
      <c r="AF997" s="52"/>
      <c r="AM997" s="7"/>
      <c r="AN997" s="7"/>
      <c r="AO997" s="53"/>
      <c r="AP997" s="54"/>
      <c r="AQ997" s="54"/>
      <c r="AR997" s="7"/>
      <c r="AS997" s="54"/>
      <c r="AT997" s="53"/>
      <c r="AU997" s="7"/>
      <c r="AV997" s="7"/>
      <c r="AW997" s="55"/>
      <c r="AX997" s="56"/>
      <c r="AY997" s="55"/>
      <c r="AZ997" s="55"/>
      <c r="BA997" s="55"/>
      <c r="BB997" s="11"/>
      <c r="BC997" s="12"/>
      <c r="BD997" s="12"/>
      <c r="BE997" s="12"/>
      <c r="BF997" s="12"/>
      <c r="BG997" s="12"/>
      <c r="BH997" s="12"/>
      <c r="BI997" s="12"/>
      <c r="BJ997" s="12"/>
      <c r="BK997" s="12"/>
    </row>
    <row r="998" spans="1:63" s="5" customFormat="1">
      <c r="A998" s="13"/>
      <c r="B998" s="13"/>
      <c r="C998" s="45"/>
      <c r="E998" s="46"/>
      <c r="F998" s="47"/>
      <c r="G998" s="48"/>
      <c r="H998" s="49"/>
      <c r="I998" s="49"/>
      <c r="J998" s="49"/>
      <c r="K998" s="50"/>
      <c r="L998" s="50"/>
      <c r="M998" s="50"/>
      <c r="N998" s="50"/>
      <c r="O998" s="50"/>
      <c r="P998" s="50"/>
      <c r="Q998" s="50"/>
      <c r="R998" s="51"/>
      <c r="S998" s="51"/>
      <c r="T998" s="51"/>
      <c r="U998" s="51"/>
      <c r="V998" s="51"/>
      <c r="W998" s="51"/>
      <c r="X998" s="44"/>
      <c r="AF998" s="52"/>
      <c r="AM998" s="7"/>
      <c r="AN998" s="7"/>
      <c r="AO998" s="53"/>
      <c r="AP998" s="54"/>
      <c r="AQ998" s="54"/>
      <c r="AR998" s="7"/>
      <c r="AS998" s="54"/>
      <c r="AT998" s="53"/>
      <c r="AU998" s="7"/>
      <c r="AV998" s="7"/>
      <c r="AW998" s="55"/>
      <c r="AX998" s="56"/>
      <c r="AY998" s="55"/>
      <c r="AZ998" s="55"/>
      <c r="BA998" s="55"/>
      <c r="BB998" s="11"/>
      <c r="BC998" s="12"/>
      <c r="BD998" s="12"/>
      <c r="BE998" s="12"/>
      <c r="BF998" s="12"/>
      <c r="BG998" s="12"/>
      <c r="BH998" s="12"/>
      <c r="BI998" s="12"/>
      <c r="BJ998" s="12"/>
      <c r="BK998" s="12"/>
    </row>
    <row r="999" spans="1:63" s="5" customFormat="1">
      <c r="A999" s="13"/>
      <c r="B999" s="13"/>
      <c r="C999" s="45"/>
      <c r="E999" s="46"/>
      <c r="F999" s="47"/>
      <c r="G999" s="48"/>
      <c r="H999" s="49"/>
      <c r="I999" s="49"/>
      <c r="J999" s="49"/>
      <c r="K999" s="50"/>
      <c r="L999" s="50"/>
      <c r="M999" s="50"/>
      <c r="N999" s="50"/>
      <c r="O999" s="50"/>
      <c r="P999" s="50"/>
      <c r="Q999" s="50"/>
      <c r="R999" s="51"/>
      <c r="S999" s="51"/>
      <c r="T999" s="51"/>
      <c r="U999" s="51"/>
      <c r="V999" s="51"/>
      <c r="W999" s="51"/>
      <c r="X999" s="44"/>
      <c r="AF999" s="52"/>
      <c r="AM999" s="7"/>
      <c r="AN999" s="7"/>
      <c r="AO999" s="53"/>
      <c r="AP999" s="54"/>
      <c r="AQ999" s="54"/>
      <c r="AR999" s="7"/>
      <c r="AS999" s="54"/>
      <c r="AT999" s="53"/>
      <c r="AU999" s="7"/>
      <c r="AV999" s="7"/>
      <c r="AW999" s="55"/>
      <c r="AX999" s="56"/>
      <c r="AY999" s="55"/>
      <c r="AZ999" s="55"/>
      <c r="BA999" s="55"/>
      <c r="BB999" s="11"/>
      <c r="BC999" s="12"/>
      <c r="BD999" s="12"/>
      <c r="BE999" s="12"/>
      <c r="BF999" s="12"/>
      <c r="BG999" s="12"/>
      <c r="BH999" s="12"/>
      <c r="BI999" s="12"/>
      <c r="BJ999" s="12"/>
      <c r="BK999" s="12"/>
    </row>
    <row r="1000" spans="1:63" s="5" customFormat="1">
      <c r="A1000" s="13"/>
      <c r="B1000" s="13"/>
      <c r="C1000" s="45"/>
      <c r="E1000" s="46"/>
      <c r="F1000" s="47"/>
      <c r="G1000" s="48"/>
      <c r="H1000" s="49"/>
      <c r="I1000" s="49"/>
      <c r="J1000" s="49"/>
      <c r="K1000" s="50"/>
      <c r="L1000" s="50"/>
      <c r="M1000" s="50"/>
      <c r="N1000" s="50"/>
      <c r="O1000" s="50"/>
      <c r="P1000" s="50"/>
      <c r="Q1000" s="50"/>
      <c r="R1000" s="51"/>
      <c r="S1000" s="51"/>
      <c r="T1000" s="51"/>
      <c r="U1000" s="51"/>
      <c r="V1000" s="51"/>
      <c r="W1000" s="51"/>
      <c r="X1000" s="44"/>
      <c r="AF1000" s="52"/>
      <c r="AM1000" s="7"/>
      <c r="AN1000" s="7"/>
      <c r="AO1000" s="53"/>
      <c r="AP1000" s="54"/>
      <c r="AQ1000" s="54"/>
      <c r="AR1000" s="7"/>
      <c r="AS1000" s="54"/>
      <c r="AT1000" s="53"/>
      <c r="AU1000" s="7"/>
      <c r="AV1000" s="7"/>
      <c r="AW1000" s="55"/>
      <c r="AX1000" s="56"/>
      <c r="AY1000" s="55"/>
      <c r="AZ1000" s="55"/>
      <c r="BA1000" s="55"/>
      <c r="BB1000" s="11"/>
      <c r="BC1000" s="12"/>
      <c r="BD1000" s="12"/>
      <c r="BE1000" s="12"/>
      <c r="BF1000" s="12"/>
      <c r="BG1000" s="12"/>
      <c r="BH1000" s="12"/>
      <c r="BI1000" s="12"/>
      <c r="BJ1000" s="12"/>
      <c r="BK1000" s="12"/>
    </row>
    <row r="1001" spans="1:63" s="5" customFormat="1">
      <c r="A1001" s="13"/>
      <c r="B1001" s="13"/>
      <c r="C1001" s="45"/>
      <c r="E1001" s="46"/>
      <c r="F1001" s="47"/>
      <c r="G1001" s="48"/>
      <c r="H1001" s="49"/>
      <c r="I1001" s="49"/>
      <c r="J1001" s="49"/>
      <c r="K1001" s="50"/>
      <c r="L1001" s="50"/>
      <c r="M1001" s="50"/>
      <c r="N1001" s="50"/>
      <c r="O1001" s="50"/>
      <c r="P1001" s="50"/>
      <c r="Q1001" s="50"/>
      <c r="R1001" s="51"/>
      <c r="S1001" s="51"/>
      <c r="T1001" s="51"/>
      <c r="U1001" s="51"/>
      <c r="V1001" s="51"/>
      <c r="W1001" s="51"/>
      <c r="X1001" s="44"/>
      <c r="AF1001" s="52"/>
      <c r="AM1001" s="7"/>
      <c r="AN1001" s="7"/>
      <c r="AO1001" s="53"/>
      <c r="AP1001" s="54"/>
      <c r="AQ1001" s="54"/>
      <c r="AR1001" s="7"/>
      <c r="AS1001" s="54"/>
      <c r="AT1001" s="53"/>
      <c r="AU1001" s="7"/>
      <c r="AV1001" s="7"/>
      <c r="AW1001" s="55"/>
      <c r="AX1001" s="56"/>
      <c r="AY1001" s="55"/>
      <c r="AZ1001" s="55"/>
      <c r="BA1001" s="55"/>
      <c r="BB1001" s="11"/>
      <c r="BC1001" s="12"/>
      <c r="BD1001" s="12"/>
      <c r="BE1001" s="12"/>
      <c r="BF1001" s="12"/>
      <c r="BG1001" s="12"/>
      <c r="BH1001" s="12"/>
      <c r="BI1001" s="12"/>
      <c r="BJ1001" s="12"/>
      <c r="BK1001" s="12"/>
    </row>
    <row r="1002" spans="1:63" s="5" customFormat="1">
      <c r="A1002" s="13"/>
      <c r="B1002" s="13"/>
      <c r="C1002" s="45"/>
      <c r="E1002" s="46"/>
      <c r="F1002" s="47"/>
      <c r="G1002" s="48"/>
      <c r="H1002" s="49"/>
      <c r="I1002" s="49"/>
      <c r="J1002" s="49"/>
      <c r="K1002" s="50"/>
      <c r="L1002" s="50"/>
      <c r="M1002" s="50"/>
      <c r="N1002" s="50"/>
      <c r="O1002" s="50"/>
      <c r="P1002" s="50"/>
      <c r="Q1002" s="50"/>
      <c r="R1002" s="51"/>
      <c r="S1002" s="51"/>
      <c r="T1002" s="51"/>
      <c r="U1002" s="51"/>
      <c r="V1002" s="51"/>
      <c r="W1002" s="51"/>
      <c r="X1002" s="44"/>
      <c r="AF1002" s="52"/>
      <c r="AM1002" s="7"/>
      <c r="AN1002" s="7"/>
      <c r="AO1002" s="53"/>
      <c r="AP1002" s="54"/>
      <c r="AQ1002" s="54"/>
      <c r="AR1002" s="7"/>
      <c r="AS1002" s="54"/>
      <c r="AT1002" s="53"/>
      <c r="AU1002" s="7"/>
      <c r="AV1002" s="7"/>
      <c r="AW1002" s="55"/>
      <c r="AX1002" s="56"/>
      <c r="AY1002" s="55"/>
      <c r="AZ1002" s="55"/>
      <c r="BA1002" s="55"/>
      <c r="BB1002" s="11"/>
      <c r="BC1002" s="12"/>
      <c r="BD1002" s="12"/>
      <c r="BE1002" s="12"/>
      <c r="BF1002" s="12"/>
      <c r="BG1002" s="12"/>
      <c r="BH1002" s="12"/>
      <c r="BI1002" s="12"/>
      <c r="BJ1002" s="12"/>
      <c r="BK1002" s="12"/>
    </row>
    <row r="1003" spans="1:63" s="5" customFormat="1">
      <c r="A1003" s="13"/>
      <c r="B1003" s="13"/>
      <c r="C1003" s="45"/>
      <c r="E1003" s="46"/>
      <c r="F1003" s="47"/>
      <c r="G1003" s="48"/>
      <c r="H1003" s="49"/>
      <c r="I1003" s="49"/>
      <c r="J1003" s="49"/>
      <c r="K1003" s="50"/>
      <c r="L1003" s="50"/>
      <c r="M1003" s="50"/>
      <c r="N1003" s="50"/>
      <c r="O1003" s="50"/>
      <c r="P1003" s="50"/>
      <c r="Q1003" s="50"/>
      <c r="R1003" s="51"/>
      <c r="S1003" s="51"/>
      <c r="T1003" s="51"/>
      <c r="U1003" s="51"/>
      <c r="V1003" s="51"/>
      <c r="W1003" s="51"/>
      <c r="X1003" s="44"/>
      <c r="AF1003" s="52"/>
      <c r="AM1003" s="7"/>
      <c r="AN1003" s="7"/>
      <c r="AO1003" s="53"/>
      <c r="AP1003" s="54"/>
      <c r="AQ1003" s="54"/>
      <c r="AR1003" s="7"/>
      <c r="AS1003" s="54"/>
      <c r="AT1003" s="53"/>
      <c r="AU1003" s="7"/>
      <c r="AV1003" s="7"/>
      <c r="AW1003" s="55"/>
      <c r="AX1003" s="56"/>
      <c r="AY1003" s="55"/>
      <c r="AZ1003" s="55"/>
      <c r="BA1003" s="55"/>
      <c r="BB1003" s="11"/>
      <c r="BC1003" s="12"/>
      <c r="BD1003" s="12"/>
      <c r="BE1003" s="12"/>
      <c r="BF1003" s="12"/>
      <c r="BG1003" s="12"/>
      <c r="BH1003" s="12"/>
      <c r="BI1003" s="12"/>
      <c r="BJ1003" s="12"/>
      <c r="BK1003" s="12"/>
    </row>
    <row r="1004" spans="1:63" s="5" customFormat="1">
      <c r="A1004" s="13"/>
      <c r="B1004" s="13"/>
      <c r="C1004" s="45"/>
      <c r="E1004" s="46"/>
      <c r="F1004" s="47"/>
      <c r="G1004" s="48"/>
      <c r="H1004" s="49"/>
      <c r="I1004" s="49"/>
      <c r="J1004" s="49"/>
      <c r="K1004" s="50"/>
      <c r="L1004" s="50"/>
      <c r="M1004" s="50"/>
      <c r="N1004" s="50"/>
      <c r="O1004" s="50"/>
      <c r="P1004" s="50"/>
      <c r="Q1004" s="50"/>
      <c r="R1004" s="51"/>
      <c r="S1004" s="51"/>
      <c r="T1004" s="51"/>
      <c r="U1004" s="51"/>
      <c r="V1004" s="51"/>
      <c r="W1004" s="51"/>
      <c r="X1004" s="44"/>
      <c r="AF1004" s="52"/>
      <c r="AM1004" s="7"/>
      <c r="AN1004" s="7"/>
      <c r="AO1004" s="53"/>
      <c r="AP1004" s="54"/>
      <c r="AQ1004" s="54"/>
      <c r="AR1004" s="7"/>
      <c r="AS1004" s="54"/>
      <c r="AT1004" s="53"/>
      <c r="AU1004" s="7"/>
      <c r="AV1004" s="7"/>
      <c r="AW1004" s="55"/>
      <c r="AX1004" s="56"/>
      <c r="AY1004" s="55"/>
      <c r="AZ1004" s="55"/>
      <c r="BA1004" s="55"/>
      <c r="BB1004" s="11"/>
      <c r="BC1004" s="12"/>
      <c r="BD1004" s="12"/>
      <c r="BE1004" s="12"/>
      <c r="BF1004" s="12"/>
      <c r="BG1004" s="12"/>
      <c r="BH1004" s="12"/>
      <c r="BI1004" s="12"/>
      <c r="BJ1004" s="12"/>
      <c r="BK1004" s="12"/>
    </row>
    <row r="1005" spans="1:63" s="5" customFormat="1">
      <c r="A1005" s="13"/>
      <c r="B1005" s="13"/>
      <c r="C1005" s="45"/>
      <c r="E1005" s="46"/>
      <c r="F1005" s="47"/>
      <c r="G1005" s="48"/>
      <c r="H1005" s="49"/>
      <c r="I1005" s="49"/>
      <c r="J1005" s="49"/>
      <c r="K1005" s="50"/>
      <c r="L1005" s="50"/>
      <c r="M1005" s="50"/>
      <c r="N1005" s="50"/>
      <c r="O1005" s="50"/>
      <c r="P1005" s="50"/>
      <c r="Q1005" s="50"/>
      <c r="R1005" s="51"/>
      <c r="S1005" s="51"/>
      <c r="T1005" s="51"/>
      <c r="U1005" s="51"/>
      <c r="V1005" s="51"/>
      <c r="W1005" s="51"/>
      <c r="X1005" s="44"/>
      <c r="AF1005" s="52"/>
      <c r="AM1005" s="7"/>
      <c r="AN1005" s="7"/>
      <c r="AO1005" s="53"/>
      <c r="AP1005" s="54"/>
      <c r="AQ1005" s="54"/>
      <c r="AR1005" s="7"/>
      <c r="AS1005" s="54"/>
      <c r="AT1005" s="53"/>
      <c r="AU1005" s="7"/>
      <c r="AV1005" s="7"/>
      <c r="AW1005" s="55"/>
      <c r="AX1005" s="56"/>
      <c r="AY1005" s="55"/>
      <c r="AZ1005" s="55"/>
      <c r="BA1005" s="55"/>
      <c r="BB1005" s="11"/>
      <c r="BC1005" s="12"/>
      <c r="BD1005" s="12"/>
      <c r="BE1005" s="12"/>
      <c r="BF1005" s="12"/>
      <c r="BG1005" s="12"/>
      <c r="BH1005" s="12"/>
      <c r="BI1005" s="12"/>
      <c r="BJ1005" s="12"/>
      <c r="BK1005" s="12"/>
    </row>
    <row r="1006" spans="1:63" s="5" customFormat="1">
      <c r="A1006" s="13"/>
      <c r="B1006" s="13"/>
      <c r="C1006" s="45"/>
      <c r="E1006" s="46"/>
      <c r="F1006" s="47"/>
      <c r="G1006" s="48"/>
      <c r="H1006" s="49"/>
      <c r="I1006" s="49"/>
      <c r="J1006" s="49"/>
      <c r="K1006" s="50"/>
      <c r="L1006" s="50"/>
      <c r="M1006" s="50"/>
      <c r="N1006" s="50"/>
      <c r="O1006" s="50"/>
      <c r="P1006" s="50"/>
      <c r="Q1006" s="50"/>
      <c r="R1006" s="51"/>
      <c r="S1006" s="51"/>
      <c r="T1006" s="51"/>
      <c r="U1006" s="51"/>
      <c r="V1006" s="51"/>
      <c r="W1006" s="51"/>
      <c r="X1006" s="44"/>
      <c r="AF1006" s="52"/>
      <c r="AM1006" s="7"/>
      <c r="AN1006" s="7"/>
      <c r="AO1006" s="53"/>
      <c r="AP1006" s="54"/>
      <c r="AQ1006" s="54"/>
      <c r="AR1006" s="7"/>
      <c r="AS1006" s="54"/>
      <c r="AT1006" s="53"/>
      <c r="AU1006" s="7"/>
      <c r="AV1006" s="7"/>
      <c r="AW1006" s="55"/>
      <c r="AX1006" s="56"/>
      <c r="AY1006" s="55"/>
      <c r="AZ1006" s="55"/>
      <c r="BA1006" s="55"/>
      <c r="BB1006" s="11"/>
      <c r="BC1006" s="12"/>
      <c r="BD1006" s="12"/>
      <c r="BE1006" s="12"/>
      <c r="BF1006" s="12"/>
      <c r="BG1006" s="12"/>
      <c r="BH1006" s="12"/>
      <c r="BI1006" s="12"/>
      <c r="BJ1006" s="12"/>
      <c r="BK1006" s="12"/>
    </row>
    <row r="1007" spans="1:63" s="5" customFormat="1">
      <c r="A1007" s="13"/>
      <c r="B1007" s="13"/>
      <c r="C1007" s="45"/>
      <c r="E1007" s="46"/>
      <c r="F1007" s="47"/>
      <c r="G1007" s="48"/>
      <c r="H1007" s="49"/>
      <c r="I1007" s="49"/>
      <c r="J1007" s="49"/>
      <c r="K1007" s="50"/>
      <c r="L1007" s="50"/>
      <c r="M1007" s="50"/>
      <c r="N1007" s="50"/>
      <c r="O1007" s="50"/>
      <c r="P1007" s="50"/>
      <c r="Q1007" s="50"/>
      <c r="R1007" s="51"/>
      <c r="S1007" s="51"/>
      <c r="T1007" s="51"/>
      <c r="U1007" s="51"/>
      <c r="V1007" s="51"/>
      <c r="W1007" s="51"/>
      <c r="X1007" s="44"/>
      <c r="AF1007" s="52"/>
      <c r="AM1007" s="7"/>
      <c r="AN1007" s="7"/>
      <c r="AO1007" s="53"/>
      <c r="AP1007" s="54"/>
      <c r="AQ1007" s="54"/>
      <c r="AR1007" s="7"/>
      <c r="AS1007" s="54"/>
      <c r="AT1007" s="53"/>
      <c r="AU1007" s="7"/>
      <c r="AV1007" s="7"/>
      <c r="AW1007" s="55"/>
      <c r="AX1007" s="56"/>
      <c r="AY1007" s="55"/>
      <c r="AZ1007" s="55"/>
      <c r="BA1007" s="55"/>
      <c r="BB1007" s="11"/>
      <c r="BC1007" s="12"/>
      <c r="BD1007" s="12"/>
      <c r="BE1007" s="12"/>
      <c r="BF1007" s="12"/>
      <c r="BG1007" s="12"/>
      <c r="BH1007" s="12"/>
      <c r="BI1007" s="12"/>
      <c r="BJ1007" s="12"/>
      <c r="BK1007" s="12"/>
    </row>
    <row r="1008" spans="1:63" s="5" customFormat="1">
      <c r="A1008" s="13"/>
      <c r="B1008" s="13"/>
      <c r="C1008" s="45"/>
      <c r="E1008" s="46"/>
      <c r="F1008" s="47"/>
      <c r="G1008" s="48"/>
      <c r="H1008" s="49"/>
      <c r="I1008" s="49"/>
      <c r="J1008" s="49"/>
      <c r="K1008" s="50"/>
      <c r="L1008" s="50"/>
      <c r="M1008" s="50"/>
      <c r="N1008" s="50"/>
      <c r="O1008" s="50"/>
      <c r="P1008" s="50"/>
      <c r="Q1008" s="50"/>
      <c r="R1008" s="51"/>
      <c r="S1008" s="51"/>
      <c r="T1008" s="51"/>
      <c r="U1008" s="51"/>
      <c r="V1008" s="51"/>
      <c r="W1008" s="51"/>
      <c r="X1008" s="44"/>
      <c r="AF1008" s="52"/>
      <c r="AM1008" s="7"/>
      <c r="AN1008" s="7"/>
      <c r="AO1008" s="53"/>
      <c r="AP1008" s="54"/>
      <c r="AQ1008" s="54"/>
      <c r="AR1008" s="7"/>
      <c r="AS1008" s="54"/>
      <c r="AT1008" s="53"/>
      <c r="AU1008" s="7"/>
      <c r="AV1008" s="7"/>
      <c r="AW1008" s="55"/>
      <c r="AX1008" s="56"/>
      <c r="AY1008" s="55"/>
      <c r="AZ1008" s="55"/>
      <c r="BA1008" s="55"/>
      <c r="BB1008" s="11"/>
      <c r="BC1008" s="12"/>
      <c r="BD1008" s="12"/>
      <c r="BE1008" s="12"/>
      <c r="BF1008" s="12"/>
      <c r="BG1008" s="12"/>
      <c r="BH1008" s="12"/>
      <c r="BI1008" s="12"/>
      <c r="BJ1008" s="12"/>
      <c r="BK1008" s="12"/>
    </row>
    <row r="1009" spans="1:63" s="5" customFormat="1">
      <c r="A1009" s="13"/>
      <c r="B1009" s="13"/>
      <c r="C1009" s="45"/>
      <c r="E1009" s="46"/>
      <c r="F1009" s="47"/>
      <c r="G1009" s="48"/>
      <c r="H1009" s="49"/>
      <c r="I1009" s="49"/>
      <c r="J1009" s="49"/>
      <c r="K1009" s="50"/>
      <c r="L1009" s="50"/>
      <c r="M1009" s="50"/>
      <c r="N1009" s="50"/>
      <c r="O1009" s="50"/>
      <c r="P1009" s="50"/>
      <c r="Q1009" s="50"/>
      <c r="R1009" s="51"/>
      <c r="S1009" s="51"/>
      <c r="T1009" s="51"/>
      <c r="U1009" s="51"/>
      <c r="V1009" s="51"/>
      <c r="W1009" s="51"/>
      <c r="X1009" s="44"/>
      <c r="AF1009" s="52"/>
      <c r="AM1009" s="7"/>
      <c r="AN1009" s="7"/>
      <c r="AO1009" s="53"/>
      <c r="AP1009" s="54"/>
      <c r="AQ1009" s="54"/>
      <c r="AR1009" s="7"/>
      <c r="AS1009" s="54"/>
      <c r="AT1009" s="53"/>
      <c r="AU1009" s="7"/>
      <c r="AV1009" s="7"/>
      <c r="AW1009" s="55"/>
      <c r="AX1009" s="56"/>
      <c r="AY1009" s="55"/>
      <c r="AZ1009" s="55"/>
      <c r="BA1009" s="55"/>
      <c r="BB1009" s="11"/>
      <c r="BC1009" s="12"/>
      <c r="BD1009" s="12"/>
      <c r="BE1009" s="12"/>
      <c r="BF1009" s="12"/>
      <c r="BG1009" s="12"/>
      <c r="BH1009" s="12"/>
      <c r="BI1009" s="12"/>
      <c r="BJ1009" s="12"/>
      <c r="BK1009" s="12"/>
    </row>
    <row r="1010" spans="1:63" s="5" customFormat="1">
      <c r="A1010" s="13"/>
      <c r="B1010" s="13"/>
      <c r="C1010" s="45"/>
      <c r="E1010" s="46"/>
      <c r="F1010" s="47"/>
      <c r="G1010" s="48"/>
      <c r="H1010" s="49"/>
      <c r="I1010" s="49"/>
      <c r="J1010" s="49"/>
      <c r="K1010" s="50"/>
      <c r="L1010" s="50"/>
      <c r="M1010" s="50"/>
      <c r="N1010" s="50"/>
      <c r="O1010" s="50"/>
      <c r="P1010" s="50"/>
      <c r="Q1010" s="50"/>
      <c r="R1010" s="51"/>
      <c r="S1010" s="51"/>
      <c r="T1010" s="51"/>
      <c r="U1010" s="51"/>
      <c r="V1010" s="51"/>
      <c r="W1010" s="51"/>
      <c r="X1010" s="44"/>
      <c r="AF1010" s="52"/>
      <c r="AM1010" s="7"/>
      <c r="AN1010" s="7"/>
      <c r="AO1010" s="53"/>
      <c r="AP1010" s="54"/>
      <c r="AQ1010" s="54"/>
      <c r="AR1010" s="7"/>
      <c r="AS1010" s="54"/>
      <c r="AT1010" s="53"/>
      <c r="AU1010" s="7"/>
      <c r="AV1010" s="7"/>
      <c r="AW1010" s="55"/>
      <c r="AX1010" s="56"/>
      <c r="AY1010" s="55"/>
      <c r="AZ1010" s="55"/>
      <c r="BA1010" s="55"/>
      <c r="BB1010" s="11"/>
      <c r="BC1010" s="12"/>
      <c r="BD1010" s="12"/>
      <c r="BE1010" s="12"/>
      <c r="BF1010" s="12"/>
      <c r="BG1010" s="12"/>
      <c r="BH1010" s="12"/>
      <c r="BI1010" s="12"/>
      <c r="BJ1010" s="12"/>
      <c r="BK1010" s="12"/>
    </row>
    <row r="1011" spans="1:63" s="5" customFormat="1">
      <c r="A1011" s="13"/>
      <c r="B1011" s="13"/>
      <c r="C1011" s="45"/>
      <c r="E1011" s="46"/>
      <c r="F1011" s="47"/>
      <c r="G1011" s="48"/>
      <c r="H1011" s="49"/>
      <c r="I1011" s="49"/>
      <c r="J1011" s="49"/>
      <c r="K1011" s="50"/>
      <c r="L1011" s="50"/>
      <c r="M1011" s="50"/>
      <c r="N1011" s="50"/>
      <c r="O1011" s="50"/>
      <c r="P1011" s="50"/>
      <c r="Q1011" s="50"/>
      <c r="R1011" s="51"/>
      <c r="S1011" s="51"/>
      <c r="T1011" s="51"/>
      <c r="U1011" s="51"/>
      <c r="V1011" s="51"/>
      <c r="W1011" s="51"/>
      <c r="X1011" s="44"/>
      <c r="AF1011" s="52"/>
      <c r="AM1011" s="7"/>
      <c r="AN1011" s="7"/>
      <c r="AO1011" s="53"/>
      <c r="AP1011" s="54"/>
      <c r="AQ1011" s="54"/>
      <c r="AR1011" s="7"/>
      <c r="AS1011" s="54"/>
      <c r="AT1011" s="53"/>
      <c r="AU1011" s="7"/>
      <c r="AV1011" s="7"/>
      <c r="AW1011" s="55"/>
      <c r="AX1011" s="56"/>
      <c r="AY1011" s="55"/>
      <c r="AZ1011" s="55"/>
      <c r="BA1011" s="55"/>
      <c r="BB1011" s="11"/>
      <c r="BC1011" s="12"/>
      <c r="BD1011" s="12"/>
      <c r="BE1011" s="12"/>
      <c r="BF1011" s="12"/>
      <c r="BG1011" s="12"/>
      <c r="BH1011" s="12"/>
      <c r="BI1011" s="12"/>
      <c r="BJ1011" s="12"/>
      <c r="BK1011" s="12"/>
    </row>
    <row r="1012" spans="1:63" s="5" customFormat="1">
      <c r="A1012" s="13"/>
      <c r="B1012" s="13"/>
      <c r="C1012" s="45"/>
      <c r="E1012" s="46"/>
      <c r="F1012" s="47"/>
      <c r="G1012" s="48"/>
      <c r="H1012" s="49"/>
      <c r="I1012" s="49"/>
      <c r="J1012" s="49"/>
      <c r="K1012" s="50"/>
      <c r="L1012" s="50"/>
      <c r="M1012" s="50"/>
      <c r="N1012" s="50"/>
      <c r="O1012" s="50"/>
      <c r="P1012" s="50"/>
      <c r="Q1012" s="50"/>
      <c r="R1012" s="51"/>
      <c r="S1012" s="51"/>
      <c r="T1012" s="51"/>
      <c r="U1012" s="51"/>
      <c r="V1012" s="51"/>
      <c r="W1012" s="51"/>
      <c r="X1012" s="44"/>
      <c r="AF1012" s="52"/>
      <c r="AM1012" s="7"/>
      <c r="AN1012" s="7"/>
      <c r="AO1012" s="53"/>
      <c r="AP1012" s="54"/>
      <c r="AQ1012" s="54"/>
      <c r="AR1012" s="7"/>
      <c r="AS1012" s="54"/>
      <c r="AT1012" s="53"/>
      <c r="AU1012" s="7"/>
      <c r="AV1012" s="7"/>
      <c r="AW1012" s="55"/>
      <c r="AX1012" s="56"/>
      <c r="AY1012" s="55"/>
      <c r="AZ1012" s="55"/>
      <c r="BA1012" s="55"/>
      <c r="BB1012" s="11"/>
      <c r="BC1012" s="12"/>
      <c r="BD1012" s="12"/>
      <c r="BE1012" s="12"/>
      <c r="BF1012" s="12"/>
      <c r="BG1012" s="12"/>
      <c r="BH1012" s="12"/>
      <c r="BI1012" s="12"/>
      <c r="BJ1012" s="12"/>
      <c r="BK1012" s="12"/>
    </row>
    <row r="1013" spans="1:63" s="5" customFormat="1">
      <c r="A1013" s="13"/>
      <c r="B1013" s="13"/>
      <c r="C1013" s="45"/>
      <c r="E1013" s="46"/>
      <c r="F1013" s="47"/>
      <c r="G1013" s="48"/>
      <c r="H1013" s="49"/>
      <c r="I1013" s="49"/>
      <c r="J1013" s="49"/>
      <c r="K1013" s="50"/>
      <c r="L1013" s="50"/>
      <c r="M1013" s="50"/>
      <c r="N1013" s="50"/>
      <c r="O1013" s="50"/>
      <c r="P1013" s="50"/>
      <c r="Q1013" s="50"/>
      <c r="R1013" s="51"/>
      <c r="S1013" s="51"/>
      <c r="T1013" s="51"/>
      <c r="U1013" s="51"/>
      <c r="V1013" s="51"/>
      <c r="W1013" s="51"/>
      <c r="X1013" s="44"/>
      <c r="AF1013" s="52"/>
      <c r="AM1013" s="7"/>
      <c r="AN1013" s="7"/>
      <c r="AO1013" s="53"/>
      <c r="AP1013" s="54"/>
      <c r="AQ1013" s="54"/>
      <c r="AR1013" s="7"/>
      <c r="AS1013" s="54"/>
      <c r="AT1013" s="53"/>
      <c r="AU1013" s="7"/>
      <c r="AV1013" s="7"/>
      <c r="AW1013" s="55"/>
      <c r="AX1013" s="56"/>
      <c r="AY1013" s="55"/>
      <c r="AZ1013" s="55"/>
      <c r="BA1013" s="55"/>
      <c r="BB1013" s="11"/>
      <c r="BC1013" s="12"/>
      <c r="BD1013" s="12"/>
      <c r="BE1013" s="12"/>
      <c r="BF1013" s="12"/>
      <c r="BG1013" s="12"/>
      <c r="BH1013" s="12"/>
      <c r="BI1013" s="12"/>
      <c r="BJ1013" s="12"/>
      <c r="BK1013" s="12"/>
    </row>
    <row r="1014" spans="1:63" s="5" customFormat="1">
      <c r="A1014" s="13"/>
      <c r="B1014" s="13"/>
      <c r="C1014" s="45"/>
      <c r="E1014" s="46"/>
      <c r="F1014" s="47"/>
      <c r="G1014" s="48"/>
      <c r="H1014" s="49"/>
      <c r="I1014" s="49"/>
      <c r="J1014" s="49"/>
      <c r="K1014" s="50"/>
      <c r="L1014" s="50"/>
      <c r="M1014" s="50"/>
      <c r="N1014" s="50"/>
      <c r="O1014" s="50"/>
      <c r="P1014" s="50"/>
      <c r="Q1014" s="50"/>
      <c r="R1014" s="51"/>
      <c r="S1014" s="51"/>
      <c r="T1014" s="51"/>
      <c r="U1014" s="51"/>
      <c r="V1014" s="51"/>
      <c r="W1014" s="51"/>
      <c r="X1014" s="44"/>
      <c r="AF1014" s="52"/>
      <c r="AM1014" s="7"/>
      <c r="AN1014" s="7"/>
      <c r="AO1014" s="53"/>
      <c r="AP1014" s="54"/>
      <c r="AQ1014" s="54"/>
      <c r="AR1014" s="7"/>
      <c r="AS1014" s="54"/>
      <c r="AT1014" s="53"/>
      <c r="AU1014" s="7"/>
      <c r="AV1014" s="7"/>
      <c r="AW1014" s="55"/>
      <c r="AX1014" s="56"/>
      <c r="AY1014" s="55"/>
      <c r="AZ1014" s="55"/>
      <c r="BA1014" s="55"/>
      <c r="BB1014" s="11"/>
      <c r="BC1014" s="12"/>
      <c r="BD1014" s="12"/>
      <c r="BE1014" s="12"/>
      <c r="BF1014" s="12"/>
      <c r="BG1014" s="12"/>
      <c r="BH1014" s="12"/>
      <c r="BI1014" s="12"/>
      <c r="BJ1014" s="12"/>
      <c r="BK1014" s="12"/>
    </row>
    <row r="1015" spans="1:63" s="5" customFormat="1">
      <c r="A1015" s="13"/>
      <c r="B1015" s="13"/>
      <c r="C1015" s="45"/>
      <c r="E1015" s="46"/>
      <c r="F1015" s="47"/>
      <c r="G1015" s="48"/>
      <c r="H1015" s="49"/>
      <c r="I1015" s="49"/>
      <c r="J1015" s="49"/>
      <c r="K1015" s="50"/>
      <c r="L1015" s="50"/>
      <c r="M1015" s="50"/>
      <c r="N1015" s="50"/>
      <c r="O1015" s="50"/>
      <c r="P1015" s="50"/>
      <c r="Q1015" s="50"/>
      <c r="R1015" s="51"/>
      <c r="S1015" s="51"/>
      <c r="T1015" s="51"/>
      <c r="U1015" s="51"/>
      <c r="V1015" s="51"/>
      <c r="W1015" s="51"/>
      <c r="X1015" s="44"/>
      <c r="AF1015" s="52"/>
      <c r="AM1015" s="7"/>
      <c r="AN1015" s="7"/>
      <c r="AO1015" s="53"/>
      <c r="AP1015" s="54"/>
      <c r="AQ1015" s="54"/>
      <c r="AR1015" s="7"/>
      <c r="AS1015" s="54"/>
      <c r="AT1015" s="53"/>
      <c r="AU1015" s="7"/>
      <c r="AV1015" s="7"/>
      <c r="AW1015" s="55"/>
      <c r="AX1015" s="56"/>
      <c r="AY1015" s="55"/>
      <c r="AZ1015" s="55"/>
      <c r="BA1015" s="55"/>
      <c r="BB1015" s="11"/>
      <c r="BC1015" s="12"/>
      <c r="BD1015" s="12"/>
      <c r="BE1015" s="12"/>
      <c r="BF1015" s="12"/>
      <c r="BG1015" s="12"/>
      <c r="BH1015" s="12"/>
      <c r="BI1015" s="12"/>
      <c r="BJ1015" s="12"/>
      <c r="BK1015" s="12"/>
    </row>
    <row r="1016" spans="1:63" s="5" customFormat="1">
      <c r="A1016" s="13"/>
      <c r="B1016" s="13"/>
      <c r="C1016" s="45"/>
      <c r="E1016" s="46"/>
      <c r="F1016" s="47"/>
      <c r="G1016" s="48"/>
      <c r="H1016" s="49"/>
      <c r="I1016" s="49"/>
      <c r="J1016" s="49"/>
      <c r="K1016" s="50"/>
      <c r="L1016" s="50"/>
      <c r="M1016" s="50"/>
      <c r="N1016" s="50"/>
      <c r="O1016" s="50"/>
      <c r="P1016" s="50"/>
      <c r="Q1016" s="50"/>
      <c r="R1016" s="51"/>
      <c r="S1016" s="51"/>
      <c r="T1016" s="51"/>
      <c r="U1016" s="51"/>
      <c r="V1016" s="51"/>
      <c r="W1016" s="51"/>
      <c r="X1016" s="44"/>
      <c r="AF1016" s="52"/>
      <c r="AM1016" s="7"/>
      <c r="AN1016" s="7"/>
      <c r="AO1016" s="53"/>
      <c r="AP1016" s="54"/>
      <c r="AQ1016" s="54"/>
      <c r="AR1016" s="7"/>
      <c r="AS1016" s="54"/>
      <c r="AT1016" s="53"/>
      <c r="AU1016" s="7"/>
      <c r="AV1016" s="7"/>
      <c r="AW1016" s="55"/>
      <c r="AX1016" s="56"/>
      <c r="AY1016" s="55"/>
      <c r="AZ1016" s="55"/>
      <c r="BA1016" s="55"/>
      <c r="BB1016" s="11"/>
      <c r="BC1016" s="12"/>
      <c r="BD1016" s="12"/>
      <c r="BE1016" s="12"/>
      <c r="BF1016" s="12"/>
      <c r="BG1016" s="12"/>
      <c r="BH1016" s="12"/>
      <c r="BI1016" s="12"/>
      <c r="BJ1016" s="12"/>
      <c r="BK1016" s="12"/>
    </row>
    <row r="1017" spans="1:63" s="5" customFormat="1">
      <c r="A1017" s="13"/>
      <c r="B1017" s="13"/>
      <c r="C1017" s="45"/>
      <c r="E1017" s="46"/>
      <c r="F1017" s="47"/>
      <c r="G1017" s="48"/>
      <c r="H1017" s="49"/>
      <c r="I1017" s="49"/>
      <c r="J1017" s="49"/>
      <c r="K1017" s="50"/>
      <c r="L1017" s="50"/>
      <c r="M1017" s="50"/>
      <c r="N1017" s="50"/>
      <c r="O1017" s="50"/>
      <c r="P1017" s="50"/>
      <c r="Q1017" s="50"/>
      <c r="R1017" s="51"/>
      <c r="S1017" s="51"/>
      <c r="T1017" s="51"/>
      <c r="U1017" s="51"/>
      <c r="V1017" s="51"/>
      <c r="W1017" s="51"/>
      <c r="X1017" s="44"/>
      <c r="AF1017" s="52"/>
      <c r="AM1017" s="7"/>
      <c r="AN1017" s="7"/>
      <c r="AO1017" s="53"/>
      <c r="AP1017" s="54"/>
      <c r="AQ1017" s="54"/>
      <c r="AR1017" s="7"/>
      <c r="AS1017" s="54"/>
      <c r="AT1017" s="53"/>
      <c r="AU1017" s="7"/>
      <c r="AV1017" s="7"/>
      <c r="AW1017" s="55"/>
      <c r="AX1017" s="56"/>
      <c r="AY1017" s="55"/>
      <c r="AZ1017" s="55"/>
      <c r="BA1017" s="55"/>
      <c r="BB1017" s="11"/>
      <c r="BC1017" s="12"/>
      <c r="BD1017" s="12"/>
      <c r="BE1017" s="12"/>
      <c r="BF1017" s="12"/>
      <c r="BG1017" s="12"/>
      <c r="BH1017" s="12"/>
      <c r="BI1017" s="12"/>
      <c r="BJ1017" s="12"/>
      <c r="BK1017" s="12"/>
    </row>
    <row r="1018" spans="1:63" s="5" customFormat="1">
      <c r="A1018" s="13"/>
      <c r="B1018" s="13"/>
      <c r="C1018" s="45"/>
      <c r="E1018" s="46"/>
      <c r="F1018" s="47"/>
      <c r="G1018" s="48"/>
      <c r="H1018" s="49"/>
      <c r="I1018" s="49"/>
      <c r="J1018" s="49"/>
      <c r="K1018" s="50"/>
      <c r="L1018" s="50"/>
      <c r="M1018" s="50"/>
      <c r="N1018" s="50"/>
      <c r="O1018" s="50"/>
      <c r="P1018" s="50"/>
      <c r="Q1018" s="50"/>
      <c r="R1018" s="51"/>
      <c r="S1018" s="51"/>
      <c r="T1018" s="51"/>
      <c r="U1018" s="51"/>
      <c r="V1018" s="51"/>
      <c r="W1018" s="51"/>
      <c r="X1018" s="44"/>
      <c r="AF1018" s="52"/>
      <c r="AM1018" s="7"/>
      <c r="AN1018" s="7"/>
      <c r="AO1018" s="53"/>
      <c r="AP1018" s="54"/>
      <c r="AQ1018" s="54"/>
      <c r="AR1018" s="7"/>
      <c r="AS1018" s="54"/>
      <c r="AT1018" s="53"/>
      <c r="AU1018" s="7"/>
      <c r="AV1018" s="7"/>
      <c r="AW1018" s="55"/>
      <c r="AX1018" s="56"/>
      <c r="AY1018" s="55"/>
      <c r="AZ1018" s="55"/>
      <c r="BA1018" s="55"/>
      <c r="BB1018" s="11"/>
      <c r="BC1018" s="12"/>
      <c r="BD1018" s="12"/>
      <c r="BE1018" s="12"/>
      <c r="BF1018" s="12"/>
      <c r="BG1018" s="12"/>
      <c r="BH1018" s="12"/>
      <c r="BI1018" s="12"/>
      <c r="BJ1018" s="12"/>
      <c r="BK1018" s="12"/>
    </row>
    <row r="1019" spans="1:63" s="5" customFormat="1">
      <c r="A1019" s="13"/>
      <c r="B1019" s="13"/>
      <c r="C1019" s="45"/>
      <c r="E1019" s="46"/>
      <c r="F1019" s="47"/>
      <c r="G1019" s="48"/>
      <c r="H1019" s="49"/>
      <c r="I1019" s="49"/>
      <c r="J1019" s="49"/>
      <c r="K1019" s="50"/>
      <c r="L1019" s="50"/>
      <c r="M1019" s="50"/>
      <c r="N1019" s="50"/>
      <c r="O1019" s="50"/>
      <c r="P1019" s="50"/>
      <c r="Q1019" s="50"/>
      <c r="R1019" s="51"/>
      <c r="S1019" s="51"/>
      <c r="T1019" s="51"/>
      <c r="U1019" s="51"/>
      <c r="V1019" s="51"/>
      <c r="W1019" s="51"/>
      <c r="X1019" s="44"/>
      <c r="AF1019" s="52"/>
      <c r="AM1019" s="7"/>
      <c r="AN1019" s="7"/>
      <c r="AO1019" s="53"/>
      <c r="AP1019" s="54"/>
      <c r="AQ1019" s="54"/>
      <c r="AR1019" s="7"/>
      <c r="AS1019" s="54"/>
      <c r="AT1019" s="53"/>
      <c r="AU1019" s="7"/>
      <c r="AV1019" s="7"/>
      <c r="AW1019" s="55"/>
      <c r="AX1019" s="56"/>
      <c r="AY1019" s="55"/>
      <c r="AZ1019" s="55"/>
      <c r="BA1019" s="55"/>
      <c r="BB1019" s="11"/>
      <c r="BC1019" s="12"/>
      <c r="BD1019" s="12"/>
      <c r="BE1019" s="12"/>
      <c r="BF1019" s="12"/>
      <c r="BG1019" s="12"/>
      <c r="BH1019" s="12"/>
      <c r="BI1019" s="12"/>
      <c r="BJ1019" s="12"/>
      <c r="BK1019" s="12"/>
    </row>
    <row r="1020" spans="1:63" s="5" customFormat="1">
      <c r="A1020" s="13"/>
      <c r="B1020" s="13"/>
      <c r="C1020" s="45"/>
      <c r="E1020" s="46"/>
      <c r="F1020" s="47"/>
      <c r="G1020" s="48"/>
      <c r="H1020" s="49"/>
      <c r="I1020" s="49"/>
      <c r="J1020" s="49"/>
      <c r="K1020" s="50"/>
      <c r="L1020" s="50"/>
      <c r="M1020" s="50"/>
      <c r="N1020" s="50"/>
      <c r="O1020" s="50"/>
      <c r="P1020" s="50"/>
      <c r="Q1020" s="50"/>
      <c r="R1020" s="51"/>
      <c r="S1020" s="51"/>
      <c r="T1020" s="51"/>
      <c r="U1020" s="51"/>
      <c r="V1020" s="51"/>
      <c r="W1020" s="51"/>
      <c r="X1020" s="44"/>
      <c r="AF1020" s="52"/>
      <c r="AM1020" s="7"/>
      <c r="AN1020" s="7"/>
      <c r="AO1020" s="53"/>
      <c r="AP1020" s="54"/>
      <c r="AQ1020" s="54"/>
      <c r="AR1020" s="7"/>
      <c r="AS1020" s="54"/>
      <c r="AT1020" s="53"/>
      <c r="AU1020" s="7"/>
      <c r="AV1020" s="7"/>
      <c r="AW1020" s="55"/>
      <c r="AX1020" s="56"/>
      <c r="AY1020" s="55"/>
      <c r="AZ1020" s="55"/>
      <c r="BA1020" s="55"/>
      <c r="BB1020" s="11"/>
      <c r="BC1020" s="12"/>
      <c r="BD1020" s="12"/>
      <c r="BE1020" s="12"/>
      <c r="BF1020" s="12"/>
      <c r="BG1020" s="12"/>
      <c r="BH1020" s="12"/>
      <c r="BI1020" s="12"/>
      <c r="BJ1020" s="12"/>
      <c r="BK1020" s="12"/>
    </row>
    <row r="1021" spans="1:63" s="5" customFormat="1">
      <c r="A1021" s="13"/>
      <c r="B1021" s="13"/>
      <c r="C1021" s="45"/>
      <c r="E1021" s="46"/>
      <c r="F1021" s="47"/>
      <c r="G1021" s="48"/>
      <c r="H1021" s="49"/>
      <c r="I1021" s="49"/>
      <c r="J1021" s="49"/>
      <c r="K1021" s="50"/>
      <c r="L1021" s="50"/>
      <c r="M1021" s="50"/>
      <c r="N1021" s="50"/>
      <c r="O1021" s="50"/>
      <c r="P1021" s="50"/>
      <c r="Q1021" s="50"/>
      <c r="R1021" s="51"/>
      <c r="S1021" s="51"/>
      <c r="T1021" s="51"/>
      <c r="U1021" s="51"/>
      <c r="V1021" s="51"/>
      <c r="W1021" s="51"/>
      <c r="X1021" s="44"/>
      <c r="AF1021" s="52"/>
      <c r="AM1021" s="7"/>
      <c r="AN1021" s="7"/>
      <c r="AO1021" s="53"/>
      <c r="AP1021" s="54"/>
      <c r="AQ1021" s="54"/>
      <c r="AR1021" s="7"/>
      <c r="AS1021" s="54"/>
      <c r="AT1021" s="53"/>
      <c r="AU1021" s="7"/>
      <c r="AV1021" s="7"/>
      <c r="AW1021" s="55"/>
      <c r="AX1021" s="56"/>
      <c r="AY1021" s="55"/>
      <c r="AZ1021" s="55"/>
      <c r="BA1021" s="55"/>
      <c r="BB1021" s="11"/>
      <c r="BC1021" s="12"/>
      <c r="BD1021" s="12"/>
      <c r="BE1021" s="12"/>
      <c r="BF1021" s="12"/>
      <c r="BG1021" s="12"/>
      <c r="BH1021" s="12"/>
      <c r="BI1021" s="12"/>
      <c r="BJ1021" s="12"/>
      <c r="BK1021" s="12"/>
    </row>
    <row r="1022" spans="1:63" s="5" customFormat="1">
      <c r="A1022" s="13"/>
      <c r="B1022" s="13"/>
      <c r="C1022" s="45"/>
      <c r="E1022" s="46"/>
      <c r="F1022" s="47"/>
      <c r="G1022" s="48"/>
      <c r="H1022" s="49"/>
      <c r="I1022" s="49"/>
      <c r="J1022" s="49"/>
      <c r="K1022" s="50"/>
      <c r="L1022" s="50"/>
      <c r="M1022" s="50"/>
      <c r="N1022" s="50"/>
      <c r="O1022" s="50"/>
      <c r="P1022" s="50"/>
      <c r="Q1022" s="50"/>
      <c r="R1022" s="51"/>
      <c r="S1022" s="51"/>
      <c r="T1022" s="51"/>
      <c r="U1022" s="51"/>
      <c r="V1022" s="51"/>
      <c r="W1022" s="51"/>
      <c r="X1022" s="44"/>
      <c r="AF1022" s="52"/>
      <c r="AM1022" s="7"/>
      <c r="AN1022" s="7"/>
      <c r="AO1022" s="53"/>
      <c r="AP1022" s="54"/>
      <c r="AQ1022" s="54"/>
      <c r="AR1022" s="7"/>
      <c r="AS1022" s="54"/>
      <c r="AT1022" s="53"/>
      <c r="AU1022" s="7"/>
      <c r="AV1022" s="7"/>
      <c r="AW1022" s="55"/>
      <c r="AX1022" s="56"/>
      <c r="AY1022" s="55"/>
      <c r="AZ1022" s="55"/>
      <c r="BA1022" s="55"/>
      <c r="BB1022" s="11"/>
      <c r="BC1022" s="12"/>
      <c r="BD1022" s="12"/>
      <c r="BE1022" s="12"/>
      <c r="BF1022" s="12"/>
      <c r="BG1022" s="12"/>
      <c r="BH1022" s="12"/>
      <c r="BI1022" s="12"/>
      <c r="BJ1022" s="12"/>
      <c r="BK1022" s="12"/>
    </row>
    <row r="1023" spans="1:63" s="5" customFormat="1">
      <c r="A1023" s="13"/>
      <c r="B1023" s="13"/>
      <c r="C1023" s="45"/>
      <c r="E1023" s="46"/>
      <c r="F1023" s="47"/>
      <c r="G1023" s="48"/>
      <c r="H1023" s="49"/>
      <c r="I1023" s="49"/>
      <c r="J1023" s="49"/>
      <c r="K1023" s="50"/>
      <c r="L1023" s="50"/>
      <c r="M1023" s="50"/>
      <c r="N1023" s="50"/>
      <c r="O1023" s="50"/>
      <c r="P1023" s="50"/>
      <c r="Q1023" s="50"/>
      <c r="R1023" s="51"/>
      <c r="S1023" s="51"/>
      <c r="T1023" s="51"/>
      <c r="U1023" s="51"/>
      <c r="V1023" s="51"/>
      <c r="W1023" s="51"/>
      <c r="X1023" s="44"/>
      <c r="AF1023" s="52"/>
      <c r="AM1023" s="7"/>
      <c r="AN1023" s="7"/>
      <c r="AO1023" s="53"/>
      <c r="AP1023" s="54"/>
      <c r="AQ1023" s="54"/>
      <c r="AR1023" s="7"/>
      <c r="AS1023" s="54"/>
      <c r="AT1023" s="53"/>
      <c r="AU1023" s="7"/>
      <c r="AV1023" s="7"/>
      <c r="AW1023" s="55"/>
      <c r="AX1023" s="56"/>
      <c r="AY1023" s="55"/>
      <c r="AZ1023" s="55"/>
      <c r="BA1023" s="55"/>
      <c r="BB1023" s="11"/>
      <c r="BC1023" s="12"/>
      <c r="BD1023" s="12"/>
      <c r="BE1023" s="12"/>
      <c r="BF1023" s="12"/>
      <c r="BG1023" s="12"/>
      <c r="BH1023" s="12"/>
      <c r="BI1023" s="12"/>
      <c r="BJ1023" s="12"/>
      <c r="BK1023" s="12"/>
    </row>
    <row r="1024" spans="1:63" s="5" customFormat="1">
      <c r="A1024" s="13"/>
      <c r="B1024" s="13"/>
      <c r="C1024" s="45"/>
      <c r="E1024" s="46"/>
      <c r="F1024" s="47"/>
      <c r="G1024" s="48"/>
      <c r="H1024" s="49"/>
      <c r="I1024" s="49"/>
      <c r="J1024" s="49"/>
      <c r="K1024" s="50"/>
      <c r="L1024" s="50"/>
      <c r="M1024" s="50"/>
      <c r="N1024" s="50"/>
      <c r="O1024" s="50"/>
      <c r="P1024" s="50"/>
      <c r="Q1024" s="50"/>
      <c r="R1024" s="51"/>
      <c r="S1024" s="51"/>
      <c r="T1024" s="51"/>
      <c r="U1024" s="51"/>
      <c r="V1024" s="51"/>
      <c r="W1024" s="51"/>
      <c r="X1024" s="44"/>
      <c r="AF1024" s="52"/>
      <c r="AM1024" s="7"/>
      <c r="AN1024" s="7"/>
      <c r="AO1024" s="53"/>
      <c r="AP1024" s="54"/>
      <c r="AQ1024" s="54"/>
      <c r="AR1024" s="7"/>
      <c r="AS1024" s="54"/>
      <c r="AT1024" s="53"/>
      <c r="AU1024" s="7"/>
      <c r="AV1024" s="7"/>
      <c r="AW1024" s="55"/>
      <c r="AX1024" s="56"/>
      <c r="AY1024" s="55"/>
      <c r="AZ1024" s="55"/>
      <c r="BA1024" s="55"/>
      <c r="BB1024" s="11"/>
      <c r="BC1024" s="12"/>
      <c r="BD1024" s="12"/>
      <c r="BE1024" s="12"/>
      <c r="BF1024" s="12"/>
      <c r="BG1024" s="12"/>
      <c r="BH1024" s="12"/>
      <c r="BI1024" s="12"/>
      <c r="BJ1024" s="12"/>
      <c r="BK1024" s="12"/>
    </row>
    <row r="1025" spans="1:63" s="5" customFormat="1">
      <c r="A1025" s="13"/>
      <c r="B1025" s="13"/>
      <c r="C1025" s="45"/>
      <c r="E1025" s="46"/>
      <c r="F1025" s="47"/>
      <c r="G1025" s="48"/>
      <c r="H1025" s="49"/>
      <c r="I1025" s="49"/>
      <c r="J1025" s="49"/>
      <c r="K1025" s="50"/>
      <c r="L1025" s="50"/>
      <c r="M1025" s="50"/>
      <c r="N1025" s="50"/>
      <c r="O1025" s="50"/>
      <c r="P1025" s="50"/>
      <c r="Q1025" s="50"/>
      <c r="R1025" s="51"/>
      <c r="S1025" s="51"/>
      <c r="T1025" s="51"/>
      <c r="U1025" s="51"/>
      <c r="V1025" s="51"/>
      <c r="W1025" s="51"/>
      <c r="X1025" s="44"/>
      <c r="AF1025" s="52"/>
      <c r="AM1025" s="7"/>
      <c r="AN1025" s="7"/>
      <c r="AO1025" s="53"/>
      <c r="AP1025" s="54"/>
      <c r="AQ1025" s="54"/>
      <c r="AR1025" s="7"/>
      <c r="AS1025" s="54"/>
      <c r="AT1025" s="53"/>
      <c r="AU1025" s="7"/>
      <c r="AV1025" s="7"/>
      <c r="AW1025" s="55"/>
      <c r="AX1025" s="56"/>
      <c r="AY1025" s="55"/>
      <c r="AZ1025" s="55"/>
      <c r="BA1025" s="55"/>
      <c r="BB1025" s="11"/>
      <c r="BC1025" s="12"/>
      <c r="BD1025" s="12"/>
      <c r="BE1025" s="12"/>
      <c r="BF1025" s="12"/>
      <c r="BG1025" s="12"/>
      <c r="BH1025" s="12"/>
      <c r="BI1025" s="12"/>
      <c r="BJ1025" s="12"/>
      <c r="BK1025" s="12"/>
    </row>
    <row r="1026" spans="1:63" s="5" customFormat="1">
      <c r="A1026" s="13"/>
      <c r="B1026" s="13"/>
      <c r="C1026" s="45"/>
      <c r="E1026" s="46"/>
      <c r="F1026" s="47"/>
      <c r="G1026" s="48"/>
      <c r="H1026" s="49"/>
      <c r="I1026" s="49"/>
      <c r="J1026" s="49"/>
      <c r="K1026" s="50"/>
      <c r="L1026" s="50"/>
      <c r="M1026" s="50"/>
      <c r="N1026" s="50"/>
      <c r="O1026" s="50"/>
      <c r="P1026" s="50"/>
      <c r="Q1026" s="50"/>
      <c r="R1026" s="51"/>
      <c r="S1026" s="51"/>
      <c r="T1026" s="51"/>
      <c r="U1026" s="51"/>
      <c r="V1026" s="51"/>
      <c r="W1026" s="51"/>
      <c r="X1026" s="44"/>
      <c r="AF1026" s="52"/>
      <c r="AM1026" s="7"/>
      <c r="AN1026" s="7"/>
      <c r="AO1026" s="53"/>
      <c r="AP1026" s="54"/>
      <c r="AQ1026" s="54"/>
      <c r="AR1026" s="7"/>
      <c r="AS1026" s="54"/>
      <c r="AT1026" s="53"/>
      <c r="AU1026" s="7"/>
      <c r="AV1026" s="7"/>
      <c r="AW1026" s="55"/>
      <c r="AX1026" s="56"/>
      <c r="AY1026" s="55"/>
      <c r="AZ1026" s="55"/>
      <c r="BA1026" s="55"/>
      <c r="BB1026" s="11"/>
      <c r="BC1026" s="12"/>
      <c r="BD1026" s="12"/>
      <c r="BE1026" s="12"/>
      <c r="BF1026" s="12"/>
      <c r="BG1026" s="12"/>
      <c r="BH1026" s="12"/>
      <c r="BI1026" s="12"/>
      <c r="BJ1026" s="12"/>
      <c r="BK1026" s="12"/>
    </row>
    <row r="1027" spans="1:63" s="5" customFormat="1">
      <c r="A1027" s="13"/>
      <c r="B1027" s="13"/>
      <c r="C1027" s="45"/>
      <c r="E1027" s="46"/>
      <c r="F1027" s="47"/>
      <c r="G1027" s="48"/>
      <c r="H1027" s="49"/>
      <c r="I1027" s="49"/>
      <c r="J1027" s="49"/>
      <c r="K1027" s="50"/>
      <c r="L1027" s="50"/>
      <c r="M1027" s="50"/>
      <c r="N1027" s="50"/>
      <c r="O1027" s="50"/>
      <c r="P1027" s="50"/>
      <c r="Q1027" s="50"/>
      <c r="R1027" s="51"/>
      <c r="S1027" s="51"/>
      <c r="T1027" s="51"/>
      <c r="U1027" s="51"/>
      <c r="V1027" s="51"/>
      <c r="W1027" s="51"/>
      <c r="X1027" s="44"/>
      <c r="AF1027" s="52"/>
      <c r="AM1027" s="7"/>
      <c r="AN1027" s="7"/>
      <c r="AO1027" s="53"/>
      <c r="AP1027" s="54"/>
      <c r="AQ1027" s="54"/>
      <c r="AR1027" s="7"/>
      <c r="AS1027" s="54"/>
      <c r="AT1027" s="53"/>
      <c r="AU1027" s="7"/>
      <c r="AV1027" s="7"/>
      <c r="AW1027" s="55"/>
      <c r="AX1027" s="56"/>
      <c r="AY1027" s="55"/>
      <c r="AZ1027" s="55"/>
      <c r="BA1027" s="55"/>
      <c r="BB1027" s="11"/>
      <c r="BC1027" s="12"/>
      <c r="BD1027" s="12"/>
      <c r="BE1027" s="12"/>
      <c r="BF1027" s="12"/>
      <c r="BG1027" s="12"/>
      <c r="BH1027" s="12"/>
      <c r="BI1027" s="12"/>
      <c r="BJ1027" s="12"/>
      <c r="BK1027" s="12"/>
    </row>
    <row r="1028" spans="1:63" s="5" customFormat="1">
      <c r="A1028" s="13"/>
      <c r="B1028" s="13"/>
      <c r="C1028" s="45"/>
      <c r="E1028" s="46"/>
      <c r="F1028" s="47"/>
      <c r="G1028" s="48"/>
      <c r="H1028" s="49"/>
      <c r="I1028" s="49"/>
      <c r="J1028" s="49"/>
      <c r="K1028" s="50"/>
      <c r="L1028" s="50"/>
      <c r="M1028" s="50"/>
      <c r="N1028" s="50"/>
      <c r="O1028" s="50"/>
      <c r="P1028" s="50"/>
      <c r="Q1028" s="50"/>
      <c r="R1028" s="51"/>
      <c r="S1028" s="51"/>
      <c r="T1028" s="51"/>
      <c r="U1028" s="51"/>
      <c r="V1028" s="51"/>
      <c r="W1028" s="51"/>
      <c r="X1028" s="44"/>
      <c r="AF1028" s="52"/>
      <c r="AM1028" s="7"/>
      <c r="AN1028" s="7"/>
      <c r="AO1028" s="53"/>
      <c r="AP1028" s="54"/>
      <c r="AQ1028" s="54"/>
      <c r="AR1028" s="7"/>
      <c r="AS1028" s="54"/>
      <c r="AT1028" s="53"/>
      <c r="AU1028" s="7"/>
      <c r="AV1028" s="7"/>
      <c r="AW1028" s="55"/>
      <c r="AX1028" s="56"/>
      <c r="AY1028" s="55"/>
      <c r="AZ1028" s="55"/>
      <c r="BA1028" s="55"/>
      <c r="BB1028" s="11"/>
      <c r="BC1028" s="12"/>
      <c r="BD1028" s="12"/>
      <c r="BE1028" s="12"/>
      <c r="BF1028" s="12"/>
      <c r="BG1028" s="12"/>
      <c r="BH1028" s="12"/>
      <c r="BI1028" s="12"/>
      <c r="BJ1028" s="12"/>
      <c r="BK1028" s="12"/>
    </row>
    <row r="1029" spans="1:63" s="5" customFormat="1">
      <c r="A1029" s="13"/>
      <c r="B1029" s="13"/>
      <c r="C1029" s="45"/>
      <c r="E1029" s="46"/>
      <c r="F1029" s="47"/>
      <c r="G1029" s="48"/>
      <c r="H1029" s="49"/>
      <c r="I1029" s="49"/>
      <c r="J1029" s="49"/>
      <c r="K1029" s="50"/>
      <c r="L1029" s="50"/>
      <c r="M1029" s="50"/>
      <c r="N1029" s="50"/>
      <c r="O1029" s="50"/>
      <c r="P1029" s="50"/>
      <c r="Q1029" s="50"/>
      <c r="R1029" s="51"/>
      <c r="S1029" s="51"/>
      <c r="T1029" s="51"/>
      <c r="U1029" s="51"/>
      <c r="V1029" s="51"/>
      <c r="W1029" s="51"/>
      <c r="X1029" s="44"/>
      <c r="AF1029" s="52"/>
      <c r="AM1029" s="7"/>
      <c r="AN1029" s="7"/>
      <c r="AO1029" s="53"/>
      <c r="AP1029" s="54"/>
      <c r="AQ1029" s="54"/>
      <c r="AR1029" s="7"/>
      <c r="AS1029" s="54"/>
      <c r="AT1029" s="53"/>
      <c r="AU1029" s="7"/>
      <c r="AV1029" s="7"/>
      <c r="AW1029" s="55"/>
      <c r="AX1029" s="56"/>
      <c r="AY1029" s="55"/>
      <c r="AZ1029" s="55"/>
      <c r="BA1029" s="55"/>
      <c r="BB1029" s="11"/>
      <c r="BC1029" s="12"/>
      <c r="BD1029" s="12"/>
      <c r="BE1029" s="12"/>
      <c r="BF1029" s="12"/>
      <c r="BG1029" s="12"/>
      <c r="BH1029" s="12"/>
      <c r="BI1029" s="12"/>
      <c r="BJ1029" s="12"/>
      <c r="BK1029" s="12"/>
    </row>
    <row r="1030" spans="1:63" s="5" customFormat="1">
      <c r="A1030" s="13"/>
      <c r="B1030" s="13"/>
      <c r="C1030" s="45"/>
      <c r="E1030" s="46"/>
      <c r="F1030" s="47"/>
      <c r="G1030" s="48"/>
      <c r="H1030" s="49"/>
      <c r="I1030" s="49"/>
      <c r="J1030" s="49"/>
      <c r="K1030" s="50"/>
      <c r="L1030" s="50"/>
      <c r="M1030" s="50"/>
      <c r="N1030" s="50"/>
      <c r="O1030" s="50"/>
      <c r="P1030" s="50"/>
      <c r="Q1030" s="50"/>
      <c r="R1030" s="51"/>
      <c r="S1030" s="51"/>
      <c r="T1030" s="51"/>
      <c r="U1030" s="51"/>
      <c r="V1030" s="51"/>
      <c r="W1030" s="51"/>
      <c r="X1030" s="44"/>
      <c r="AF1030" s="52"/>
      <c r="AM1030" s="7"/>
      <c r="AN1030" s="7"/>
      <c r="AO1030" s="53"/>
      <c r="AP1030" s="54"/>
      <c r="AQ1030" s="54"/>
      <c r="AR1030" s="7"/>
      <c r="AS1030" s="54"/>
      <c r="AT1030" s="53"/>
      <c r="AU1030" s="7"/>
      <c r="AV1030" s="7"/>
      <c r="AW1030" s="55"/>
      <c r="AX1030" s="56"/>
      <c r="AY1030" s="55"/>
      <c r="AZ1030" s="55"/>
      <c r="BA1030" s="55"/>
      <c r="BB1030" s="11"/>
      <c r="BC1030" s="12"/>
      <c r="BD1030" s="12"/>
      <c r="BE1030" s="12"/>
      <c r="BF1030" s="12"/>
      <c r="BG1030" s="12"/>
      <c r="BH1030" s="12"/>
      <c r="BI1030" s="12"/>
      <c r="BJ1030" s="12"/>
      <c r="BK1030" s="12"/>
    </row>
    <row r="1031" spans="1:63" s="5" customFormat="1">
      <c r="A1031" s="13"/>
      <c r="B1031" s="13"/>
      <c r="C1031" s="45"/>
      <c r="E1031" s="46"/>
      <c r="F1031" s="47"/>
      <c r="G1031" s="48"/>
      <c r="H1031" s="49"/>
      <c r="I1031" s="49"/>
      <c r="J1031" s="49"/>
      <c r="K1031" s="50"/>
      <c r="L1031" s="50"/>
      <c r="M1031" s="50"/>
      <c r="N1031" s="50"/>
      <c r="O1031" s="50"/>
      <c r="P1031" s="50"/>
      <c r="Q1031" s="50"/>
      <c r="R1031" s="51"/>
      <c r="S1031" s="51"/>
      <c r="T1031" s="51"/>
      <c r="U1031" s="51"/>
      <c r="V1031" s="51"/>
      <c r="W1031" s="51"/>
      <c r="X1031" s="44"/>
      <c r="AF1031" s="52"/>
      <c r="AM1031" s="7"/>
      <c r="AN1031" s="7"/>
      <c r="AO1031" s="53"/>
      <c r="AP1031" s="54"/>
      <c r="AQ1031" s="54"/>
      <c r="AR1031" s="7"/>
      <c r="AS1031" s="54"/>
      <c r="AT1031" s="53"/>
      <c r="AU1031" s="7"/>
      <c r="AV1031" s="7"/>
      <c r="AW1031" s="55"/>
      <c r="AX1031" s="56"/>
      <c r="AY1031" s="55"/>
      <c r="AZ1031" s="55"/>
      <c r="BA1031" s="55"/>
      <c r="BB1031" s="11"/>
      <c r="BC1031" s="12"/>
      <c r="BD1031" s="12"/>
      <c r="BE1031" s="12"/>
      <c r="BF1031" s="12"/>
      <c r="BG1031" s="12"/>
      <c r="BH1031" s="12"/>
      <c r="BI1031" s="12"/>
      <c r="BJ1031" s="12"/>
      <c r="BK1031" s="12"/>
    </row>
    <row r="1032" spans="1:63" s="5" customFormat="1">
      <c r="A1032" s="13"/>
      <c r="B1032" s="13"/>
      <c r="C1032" s="45"/>
      <c r="E1032" s="46"/>
      <c r="F1032" s="47"/>
      <c r="G1032" s="48"/>
      <c r="H1032" s="49"/>
      <c r="I1032" s="49"/>
      <c r="J1032" s="49"/>
      <c r="K1032" s="50"/>
      <c r="L1032" s="50"/>
      <c r="M1032" s="50"/>
      <c r="N1032" s="50"/>
      <c r="O1032" s="50"/>
      <c r="P1032" s="50"/>
      <c r="Q1032" s="50"/>
      <c r="R1032" s="51"/>
      <c r="S1032" s="51"/>
      <c r="T1032" s="51"/>
      <c r="U1032" s="51"/>
      <c r="V1032" s="51"/>
      <c r="W1032" s="51"/>
      <c r="X1032" s="44"/>
      <c r="AF1032" s="52"/>
      <c r="AM1032" s="7"/>
      <c r="AN1032" s="7"/>
      <c r="AO1032" s="53"/>
      <c r="AP1032" s="54"/>
      <c r="AQ1032" s="54"/>
      <c r="AR1032" s="7"/>
      <c r="AS1032" s="54"/>
      <c r="AT1032" s="53"/>
      <c r="AU1032" s="7"/>
      <c r="AV1032" s="7"/>
      <c r="AW1032" s="55"/>
      <c r="AX1032" s="56"/>
      <c r="AY1032" s="55"/>
      <c r="AZ1032" s="55"/>
      <c r="BA1032" s="55"/>
      <c r="BB1032" s="11"/>
      <c r="BC1032" s="12"/>
      <c r="BD1032" s="12"/>
      <c r="BE1032" s="12"/>
      <c r="BF1032" s="12"/>
      <c r="BG1032" s="12"/>
      <c r="BH1032" s="12"/>
      <c r="BI1032" s="12"/>
      <c r="BJ1032" s="12"/>
      <c r="BK1032" s="12"/>
    </row>
    <row r="1033" spans="1:63" s="5" customFormat="1">
      <c r="A1033" s="13"/>
      <c r="B1033" s="13"/>
      <c r="C1033" s="45"/>
      <c r="E1033" s="46"/>
      <c r="F1033" s="47"/>
      <c r="G1033" s="48"/>
      <c r="H1033" s="49"/>
      <c r="I1033" s="49"/>
      <c r="J1033" s="49"/>
      <c r="K1033" s="50"/>
      <c r="L1033" s="50"/>
      <c r="M1033" s="50"/>
      <c r="N1033" s="50"/>
      <c r="O1033" s="50"/>
      <c r="P1033" s="50"/>
      <c r="Q1033" s="50"/>
      <c r="R1033" s="51"/>
      <c r="S1033" s="51"/>
      <c r="T1033" s="51"/>
      <c r="U1033" s="51"/>
      <c r="V1033" s="51"/>
      <c r="W1033" s="51"/>
      <c r="X1033" s="44"/>
      <c r="AF1033" s="52"/>
      <c r="AM1033" s="7"/>
      <c r="AN1033" s="7"/>
      <c r="AO1033" s="53"/>
      <c r="AP1033" s="54"/>
      <c r="AQ1033" s="54"/>
      <c r="AR1033" s="7"/>
      <c r="AS1033" s="54"/>
      <c r="AT1033" s="53"/>
      <c r="AU1033" s="7"/>
      <c r="AV1033" s="7"/>
      <c r="AW1033" s="55"/>
      <c r="AX1033" s="56"/>
      <c r="AY1033" s="55"/>
      <c r="AZ1033" s="55"/>
      <c r="BA1033" s="55"/>
      <c r="BB1033" s="11"/>
      <c r="BC1033" s="12"/>
      <c r="BD1033" s="12"/>
      <c r="BE1033" s="12"/>
      <c r="BF1033" s="12"/>
      <c r="BG1033" s="12"/>
      <c r="BH1033" s="12"/>
      <c r="BI1033" s="12"/>
      <c r="BJ1033" s="12"/>
      <c r="BK1033" s="12"/>
    </row>
    <row r="1034" spans="1:63" s="5" customFormat="1">
      <c r="A1034" s="13"/>
      <c r="B1034" s="13"/>
      <c r="C1034" s="45"/>
      <c r="E1034" s="46"/>
      <c r="F1034" s="47"/>
      <c r="G1034" s="48"/>
      <c r="H1034" s="49"/>
      <c r="I1034" s="49"/>
      <c r="J1034" s="49"/>
      <c r="K1034" s="50"/>
      <c r="L1034" s="50"/>
      <c r="M1034" s="50"/>
      <c r="N1034" s="50"/>
      <c r="O1034" s="50"/>
      <c r="P1034" s="50"/>
      <c r="Q1034" s="50"/>
      <c r="R1034" s="51"/>
      <c r="S1034" s="51"/>
      <c r="T1034" s="51"/>
      <c r="U1034" s="51"/>
      <c r="V1034" s="51"/>
      <c r="W1034" s="51"/>
      <c r="X1034" s="44"/>
      <c r="AF1034" s="52"/>
      <c r="AM1034" s="7"/>
      <c r="AN1034" s="7"/>
      <c r="AO1034" s="53"/>
      <c r="AP1034" s="54"/>
      <c r="AQ1034" s="54"/>
      <c r="AR1034" s="7"/>
      <c r="AS1034" s="54"/>
      <c r="AT1034" s="53"/>
      <c r="AU1034" s="7"/>
      <c r="AV1034" s="7"/>
      <c r="AW1034" s="55"/>
      <c r="AX1034" s="56"/>
      <c r="AY1034" s="55"/>
      <c r="AZ1034" s="55"/>
      <c r="BA1034" s="55"/>
      <c r="BB1034" s="11"/>
      <c r="BC1034" s="12"/>
      <c r="BD1034" s="12"/>
      <c r="BE1034" s="12"/>
      <c r="BF1034" s="12"/>
      <c r="BG1034" s="12"/>
      <c r="BH1034" s="12"/>
      <c r="BI1034" s="12"/>
      <c r="BJ1034" s="12"/>
      <c r="BK1034" s="12"/>
    </row>
    <row r="1035" spans="1:63" s="5" customFormat="1">
      <c r="A1035" s="13"/>
      <c r="B1035" s="13"/>
      <c r="C1035" s="45"/>
      <c r="E1035" s="46"/>
      <c r="F1035" s="47"/>
      <c r="G1035" s="48"/>
      <c r="H1035" s="49"/>
      <c r="I1035" s="49"/>
      <c r="J1035" s="49"/>
      <c r="K1035" s="50"/>
      <c r="L1035" s="50"/>
      <c r="M1035" s="50"/>
      <c r="N1035" s="50"/>
      <c r="O1035" s="50"/>
      <c r="P1035" s="50"/>
      <c r="Q1035" s="50"/>
      <c r="R1035" s="51"/>
      <c r="S1035" s="51"/>
      <c r="T1035" s="51"/>
      <c r="U1035" s="51"/>
      <c r="V1035" s="51"/>
      <c r="W1035" s="51"/>
      <c r="X1035" s="44"/>
      <c r="AF1035" s="52"/>
      <c r="AM1035" s="7"/>
      <c r="AN1035" s="7"/>
      <c r="AO1035" s="53"/>
      <c r="AP1035" s="54"/>
      <c r="AQ1035" s="54"/>
      <c r="AR1035" s="7"/>
      <c r="AS1035" s="54"/>
      <c r="AT1035" s="53"/>
      <c r="AU1035" s="7"/>
      <c r="AV1035" s="7"/>
      <c r="AW1035" s="55"/>
      <c r="AX1035" s="56"/>
      <c r="AY1035" s="55"/>
      <c r="AZ1035" s="55"/>
      <c r="BA1035" s="55"/>
      <c r="BB1035" s="11"/>
      <c r="BC1035" s="12"/>
      <c r="BD1035" s="12"/>
      <c r="BE1035" s="12"/>
      <c r="BF1035" s="12"/>
      <c r="BG1035" s="12"/>
      <c r="BH1035" s="12"/>
      <c r="BI1035" s="12"/>
      <c r="BJ1035" s="12"/>
      <c r="BK1035" s="12"/>
    </row>
    <row r="1036" spans="1:63" s="5" customFormat="1">
      <c r="A1036" s="13"/>
      <c r="B1036" s="13"/>
      <c r="C1036" s="45"/>
      <c r="E1036" s="46"/>
      <c r="F1036" s="47"/>
      <c r="G1036" s="48"/>
      <c r="H1036" s="49"/>
      <c r="I1036" s="49"/>
      <c r="J1036" s="49"/>
      <c r="K1036" s="50"/>
      <c r="L1036" s="50"/>
      <c r="M1036" s="50"/>
      <c r="N1036" s="50"/>
      <c r="O1036" s="50"/>
      <c r="P1036" s="50"/>
      <c r="Q1036" s="50"/>
      <c r="R1036" s="51"/>
      <c r="S1036" s="51"/>
      <c r="T1036" s="51"/>
      <c r="U1036" s="51"/>
      <c r="V1036" s="51"/>
      <c r="W1036" s="51"/>
      <c r="X1036" s="44"/>
      <c r="AF1036" s="52"/>
      <c r="AM1036" s="7"/>
      <c r="AN1036" s="7"/>
      <c r="AO1036" s="53"/>
      <c r="AP1036" s="54"/>
      <c r="AQ1036" s="54"/>
      <c r="AR1036" s="7"/>
      <c r="AS1036" s="54"/>
      <c r="AT1036" s="53"/>
      <c r="AU1036" s="7"/>
      <c r="AV1036" s="7"/>
      <c r="AW1036" s="55"/>
      <c r="AX1036" s="56"/>
      <c r="AY1036" s="55"/>
      <c r="AZ1036" s="55"/>
      <c r="BA1036" s="55"/>
      <c r="BB1036" s="11"/>
      <c r="BC1036" s="12"/>
      <c r="BD1036" s="12"/>
      <c r="BE1036" s="12"/>
      <c r="BF1036" s="12"/>
      <c r="BG1036" s="12"/>
      <c r="BH1036" s="12"/>
      <c r="BI1036" s="12"/>
      <c r="BJ1036" s="12"/>
      <c r="BK1036" s="12"/>
    </row>
    <row r="1037" spans="1:63" s="5" customFormat="1">
      <c r="A1037" s="13"/>
      <c r="B1037" s="13"/>
      <c r="C1037" s="45"/>
      <c r="E1037" s="46"/>
      <c r="F1037" s="47"/>
      <c r="G1037" s="48"/>
      <c r="H1037" s="49"/>
      <c r="I1037" s="49"/>
      <c r="J1037" s="49"/>
      <c r="K1037" s="50"/>
      <c r="L1037" s="50"/>
      <c r="M1037" s="50"/>
      <c r="N1037" s="50"/>
      <c r="O1037" s="50"/>
      <c r="P1037" s="50"/>
      <c r="Q1037" s="50"/>
      <c r="R1037" s="51"/>
      <c r="S1037" s="51"/>
      <c r="T1037" s="51"/>
      <c r="U1037" s="51"/>
      <c r="V1037" s="51"/>
      <c r="W1037" s="51"/>
      <c r="X1037" s="44"/>
      <c r="AF1037" s="52"/>
      <c r="AM1037" s="7"/>
      <c r="AN1037" s="7"/>
      <c r="AO1037" s="53"/>
      <c r="AP1037" s="54"/>
      <c r="AQ1037" s="54"/>
      <c r="AR1037" s="7"/>
      <c r="AS1037" s="54"/>
      <c r="AT1037" s="53"/>
      <c r="AU1037" s="7"/>
      <c r="AV1037" s="7"/>
      <c r="AW1037" s="55"/>
      <c r="AX1037" s="56"/>
      <c r="AY1037" s="55"/>
      <c r="AZ1037" s="55"/>
      <c r="BA1037" s="55"/>
      <c r="BB1037" s="11"/>
      <c r="BC1037" s="12"/>
      <c r="BD1037" s="12"/>
      <c r="BE1037" s="12"/>
      <c r="BF1037" s="12"/>
      <c r="BG1037" s="12"/>
      <c r="BH1037" s="12"/>
      <c r="BI1037" s="12"/>
      <c r="BJ1037" s="12"/>
      <c r="BK1037" s="12"/>
    </row>
    <row r="1038" spans="1:63" s="5" customFormat="1">
      <c r="A1038" s="13"/>
      <c r="B1038" s="13"/>
      <c r="C1038" s="45"/>
      <c r="E1038" s="46"/>
      <c r="F1038" s="47"/>
      <c r="G1038" s="48"/>
      <c r="H1038" s="49"/>
      <c r="I1038" s="49"/>
      <c r="J1038" s="49"/>
      <c r="K1038" s="50"/>
      <c r="L1038" s="50"/>
      <c r="M1038" s="50"/>
      <c r="N1038" s="50"/>
      <c r="O1038" s="50"/>
      <c r="P1038" s="50"/>
      <c r="Q1038" s="50"/>
      <c r="R1038" s="51"/>
      <c r="S1038" s="51"/>
      <c r="T1038" s="51"/>
      <c r="U1038" s="51"/>
      <c r="V1038" s="51"/>
      <c r="W1038" s="51"/>
      <c r="X1038" s="44"/>
      <c r="AF1038" s="52"/>
      <c r="AM1038" s="7"/>
      <c r="AN1038" s="7"/>
      <c r="AO1038" s="53"/>
      <c r="AP1038" s="54"/>
      <c r="AQ1038" s="54"/>
      <c r="AR1038" s="7"/>
      <c r="AS1038" s="54"/>
      <c r="AT1038" s="53"/>
      <c r="AU1038" s="7"/>
      <c r="AV1038" s="7"/>
      <c r="AW1038" s="55"/>
      <c r="AX1038" s="56"/>
      <c r="AY1038" s="55"/>
      <c r="AZ1038" s="55"/>
      <c r="BA1038" s="55"/>
      <c r="BB1038" s="11"/>
      <c r="BC1038" s="12"/>
      <c r="BD1038" s="12"/>
      <c r="BE1038" s="12"/>
      <c r="BF1038" s="12"/>
      <c r="BG1038" s="12"/>
      <c r="BH1038" s="12"/>
      <c r="BI1038" s="12"/>
      <c r="BJ1038" s="12"/>
      <c r="BK1038" s="12"/>
    </row>
    <row r="1039" spans="1:63" s="5" customFormat="1">
      <c r="A1039" s="13"/>
      <c r="B1039" s="13"/>
      <c r="C1039" s="45"/>
      <c r="E1039" s="46"/>
      <c r="F1039" s="47"/>
      <c r="G1039" s="48"/>
      <c r="H1039" s="49"/>
      <c r="I1039" s="49"/>
      <c r="J1039" s="49"/>
      <c r="K1039" s="50"/>
      <c r="L1039" s="50"/>
      <c r="M1039" s="50"/>
      <c r="N1039" s="50"/>
      <c r="O1039" s="50"/>
      <c r="P1039" s="50"/>
      <c r="Q1039" s="50"/>
      <c r="R1039" s="51"/>
      <c r="S1039" s="51"/>
      <c r="T1039" s="51"/>
      <c r="U1039" s="51"/>
      <c r="V1039" s="51"/>
      <c r="W1039" s="51"/>
      <c r="X1039" s="44"/>
      <c r="AF1039" s="52"/>
      <c r="AM1039" s="7"/>
      <c r="AN1039" s="7"/>
      <c r="AO1039" s="53"/>
      <c r="AP1039" s="54"/>
      <c r="AQ1039" s="54"/>
      <c r="AR1039" s="7"/>
      <c r="AS1039" s="54"/>
      <c r="AT1039" s="53"/>
      <c r="AU1039" s="7"/>
      <c r="AV1039" s="7"/>
      <c r="AW1039" s="55"/>
      <c r="AX1039" s="56"/>
      <c r="AY1039" s="55"/>
      <c r="AZ1039" s="55"/>
      <c r="BA1039" s="55"/>
      <c r="BB1039" s="11"/>
      <c r="BC1039" s="12"/>
      <c r="BD1039" s="12"/>
      <c r="BE1039" s="12"/>
      <c r="BF1039" s="12"/>
      <c r="BG1039" s="12"/>
      <c r="BH1039" s="12"/>
      <c r="BI1039" s="12"/>
      <c r="BJ1039" s="12"/>
      <c r="BK1039" s="12"/>
    </row>
    <row r="1040" spans="1:63" s="5" customFormat="1">
      <c r="A1040" s="13"/>
      <c r="B1040" s="13"/>
      <c r="C1040" s="45"/>
      <c r="E1040" s="46"/>
      <c r="F1040" s="47"/>
      <c r="G1040" s="48"/>
      <c r="H1040" s="49"/>
      <c r="I1040" s="49"/>
      <c r="J1040" s="49"/>
      <c r="K1040" s="50"/>
      <c r="L1040" s="50"/>
      <c r="M1040" s="50"/>
      <c r="N1040" s="50"/>
      <c r="O1040" s="50"/>
      <c r="P1040" s="50"/>
      <c r="Q1040" s="50"/>
      <c r="R1040" s="51"/>
      <c r="S1040" s="51"/>
      <c r="T1040" s="51"/>
      <c r="U1040" s="51"/>
      <c r="V1040" s="51"/>
      <c r="W1040" s="51"/>
      <c r="X1040" s="44"/>
      <c r="AF1040" s="52"/>
      <c r="AM1040" s="7"/>
      <c r="AN1040" s="7"/>
      <c r="AO1040" s="53"/>
      <c r="AP1040" s="54"/>
      <c r="AQ1040" s="54"/>
      <c r="AR1040" s="7"/>
      <c r="AS1040" s="54"/>
      <c r="AT1040" s="53"/>
      <c r="AU1040" s="7"/>
      <c r="AV1040" s="7"/>
      <c r="AW1040" s="55"/>
      <c r="AX1040" s="56"/>
      <c r="AY1040" s="55"/>
      <c r="AZ1040" s="55"/>
      <c r="BA1040" s="55"/>
      <c r="BB1040" s="11"/>
      <c r="BC1040" s="12"/>
      <c r="BD1040" s="12"/>
      <c r="BE1040" s="12"/>
      <c r="BF1040" s="12"/>
      <c r="BG1040" s="12"/>
      <c r="BH1040" s="12"/>
      <c r="BI1040" s="12"/>
      <c r="BJ1040" s="12"/>
      <c r="BK1040" s="12"/>
    </row>
    <row r="1041" spans="1:63" s="5" customFormat="1">
      <c r="A1041" s="13"/>
      <c r="B1041" s="13"/>
      <c r="C1041" s="45"/>
      <c r="E1041" s="46"/>
      <c r="F1041" s="47"/>
      <c r="G1041" s="48"/>
      <c r="H1041" s="49"/>
      <c r="I1041" s="49"/>
      <c r="J1041" s="49"/>
      <c r="K1041" s="50"/>
      <c r="L1041" s="50"/>
      <c r="M1041" s="50"/>
      <c r="N1041" s="50"/>
      <c r="O1041" s="50"/>
      <c r="P1041" s="50"/>
      <c r="Q1041" s="50"/>
      <c r="R1041" s="51"/>
      <c r="S1041" s="51"/>
      <c r="T1041" s="51"/>
      <c r="U1041" s="51"/>
      <c r="V1041" s="51"/>
      <c r="W1041" s="51"/>
      <c r="X1041" s="44"/>
      <c r="AF1041" s="52"/>
      <c r="AM1041" s="7"/>
      <c r="AN1041" s="7"/>
      <c r="AO1041" s="53"/>
      <c r="AP1041" s="54"/>
      <c r="AQ1041" s="54"/>
      <c r="AR1041" s="7"/>
      <c r="AS1041" s="54"/>
      <c r="AT1041" s="53"/>
      <c r="AU1041" s="7"/>
      <c r="AV1041" s="7"/>
      <c r="AW1041" s="55"/>
      <c r="AX1041" s="56"/>
      <c r="AY1041" s="55"/>
      <c r="AZ1041" s="55"/>
      <c r="BA1041" s="55"/>
      <c r="BB1041" s="11"/>
      <c r="BC1041" s="12"/>
      <c r="BD1041" s="12"/>
      <c r="BE1041" s="12"/>
      <c r="BF1041" s="12"/>
      <c r="BG1041" s="12"/>
      <c r="BH1041" s="12"/>
      <c r="BI1041" s="12"/>
      <c r="BJ1041" s="12"/>
      <c r="BK1041" s="12"/>
    </row>
    <row r="1042" spans="1:63" s="5" customFormat="1">
      <c r="A1042" s="13"/>
      <c r="B1042" s="13"/>
      <c r="C1042" s="45"/>
      <c r="E1042" s="46"/>
      <c r="F1042" s="47"/>
      <c r="G1042" s="48"/>
      <c r="H1042" s="49"/>
      <c r="I1042" s="49"/>
      <c r="J1042" s="49"/>
      <c r="K1042" s="50"/>
      <c r="L1042" s="50"/>
      <c r="M1042" s="50"/>
      <c r="N1042" s="50"/>
      <c r="O1042" s="50"/>
      <c r="P1042" s="50"/>
      <c r="Q1042" s="50"/>
      <c r="R1042" s="51"/>
      <c r="S1042" s="51"/>
      <c r="T1042" s="51"/>
      <c r="U1042" s="51"/>
      <c r="V1042" s="51"/>
      <c r="W1042" s="51"/>
      <c r="X1042" s="44"/>
      <c r="AF1042" s="52"/>
      <c r="AM1042" s="7"/>
      <c r="AN1042" s="7"/>
      <c r="AO1042" s="53"/>
      <c r="AP1042" s="54"/>
      <c r="AQ1042" s="54"/>
      <c r="AR1042" s="7"/>
      <c r="AS1042" s="54"/>
      <c r="AT1042" s="53"/>
      <c r="AU1042" s="7"/>
      <c r="AV1042" s="7"/>
      <c r="AW1042" s="55"/>
      <c r="AX1042" s="56"/>
      <c r="AY1042" s="55"/>
      <c r="AZ1042" s="55"/>
      <c r="BA1042" s="55"/>
      <c r="BB1042" s="11"/>
      <c r="BC1042" s="12"/>
      <c r="BD1042" s="12"/>
      <c r="BE1042" s="12"/>
      <c r="BF1042" s="12"/>
      <c r="BG1042" s="12"/>
      <c r="BH1042" s="12"/>
      <c r="BI1042" s="12"/>
      <c r="BJ1042" s="12"/>
      <c r="BK1042" s="12"/>
    </row>
    <row r="1043" spans="1:63" s="5" customFormat="1">
      <c r="A1043" s="13"/>
      <c r="B1043" s="13"/>
      <c r="C1043" s="45"/>
      <c r="E1043" s="46"/>
      <c r="F1043" s="47"/>
      <c r="G1043" s="48"/>
      <c r="H1043" s="49"/>
      <c r="I1043" s="49"/>
      <c r="J1043" s="49"/>
      <c r="K1043" s="50"/>
      <c r="L1043" s="50"/>
      <c r="M1043" s="50"/>
      <c r="N1043" s="50"/>
      <c r="O1043" s="50"/>
      <c r="P1043" s="50"/>
      <c r="Q1043" s="50"/>
      <c r="R1043" s="51"/>
      <c r="S1043" s="51"/>
      <c r="T1043" s="51"/>
      <c r="U1043" s="51"/>
      <c r="V1043" s="51"/>
      <c r="W1043" s="51"/>
      <c r="X1043" s="44"/>
      <c r="AF1043" s="52"/>
      <c r="AM1043" s="7"/>
      <c r="AN1043" s="7"/>
      <c r="AO1043" s="53"/>
      <c r="AP1043" s="54"/>
      <c r="AQ1043" s="54"/>
      <c r="AR1043" s="7"/>
      <c r="AS1043" s="54"/>
      <c r="AT1043" s="53"/>
      <c r="AU1043" s="7"/>
      <c r="AV1043" s="7"/>
      <c r="AW1043" s="55"/>
      <c r="AX1043" s="56"/>
      <c r="AY1043" s="55"/>
      <c r="AZ1043" s="55"/>
      <c r="BA1043" s="55"/>
      <c r="BB1043" s="11"/>
      <c r="BC1043" s="12"/>
      <c r="BD1043" s="12"/>
      <c r="BE1043" s="12"/>
      <c r="BF1043" s="12"/>
      <c r="BG1043" s="12"/>
      <c r="BH1043" s="12"/>
      <c r="BI1043" s="12"/>
      <c r="BJ1043" s="12"/>
      <c r="BK1043" s="12"/>
    </row>
    <row r="1044" spans="1:63" s="5" customFormat="1">
      <c r="A1044" s="13"/>
      <c r="B1044" s="13"/>
      <c r="C1044" s="45"/>
      <c r="E1044" s="46"/>
      <c r="F1044" s="47"/>
      <c r="G1044" s="48"/>
      <c r="H1044" s="49"/>
      <c r="I1044" s="49"/>
      <c r="J1044" s="49"/>
      <c r="K1044" s="50"/>
      <c r="L1044" s="50"/>
      <c r="M1044" s="50"/>
      <c r="N1044" s="50"/>
      <c r="O1044" s="50"/>
      <c r="P1044" s="50"/>
      <c r="Q1044" s="50"/>
      <c r="R1044" s="51"/>
      <c r="S1044" s="51"/>
      <c r="T1044" s="51"/>
      <c r="U1044" s="51"/>
      <c r="V1044" s="51"/>
      <c r="W1044" s="51"/>
      <c r="X1044" s="44"/>
      <c r="AF1044" s="52"/>
      <c r="AM1044" s="7"/>
      <c r="AN1044" s="7"/>
      <c r="AO1044" s="53"/>
      <c r="AP1044" s="54"/>
      <c r="AQ1044" s="54"/>
      <c r="AR1044" s="7"/>
      <c r="AS1044" s="54"/>
      <c r="AT1044" s="53"/>
      <c r="AU1044" s="7"/>
      <c r="AV1044" s="7"/>
      <c r="AW1044" s="55"/>
      <c r="AX1044" s="56"/>
      <c r="AY1044" s="55"/>
      <c r="AZ1044" s="55"/>
      <c r="BA1044" s="55"/>
      <c r="BB1044" s="11"/>
      <c r="BC1044" s="12"/>
      <c r="BD1044" s="12"/>
      <c r="BE1044" s="12"/>
      <c r="BF1044" s="12"/>
      <c r="BG1044" s="12"/>
      <c r="BH1044" s="12"/>
      <c r="BI1044" s="12"/>
      <c r="BJ1044" s="12"/>
      <c r="BK1044" s="12"/>
    </row>
    <row r="1045" spans="1:63" s="5" customFormat="1">
      <c r="A1045" s="13"/>
      <c r="B1045" s="13"/>
      <c r="C1045" s="45"/>
      <c r="E1045" s="46"/>
      <c r="F1045" s="47"/>
      <c r="G1045" s="48"/>
      <c r="H1045" s="49"/>
      <c r="I1045" s="49"/>
      <c r="J1045" s="49"/>
      <c r="K1045" s="50"/>
      <c r="L1045" s="50"/>
      <c r="M1045" s="50"/>
      <c r="N1045" s="50"/>
      <c r="O1045" s="50"/>
      <c r="P1045" s="50"/>
      <c r="Q1045" s="50"/>
      <c r="R1045" s="51"/>
      <c r="S1045" s="51"/>
      <c r="T1045" s="51"/>
      <c r="U1045" s="51"/>
      <c r="V1045" s="51"/>
      <c r="W1045" s="51"/>
      <c r="X1045" s="44"/>
      <c r="AF1045" s="52"/>
      <c r="AM1045" s="7"/>
      <c r="AN1045" s="7"/>
      <c r="AO1045" s="53"/>
      <c r="AP1045" s="54"/>
      <c r="AQ1045" s="54"/>
      <c r="AR1045" s="7"/>
      <c r="AS1045" s="54"/>
      <c r="AT1045" s="53"/>
      <c r="AU1045" s="7"/>
      <c r="AV1045" s="7"/>
      <c r="AW1045" s="55"/>
      <c r="AX1045" s="56"/>
      <c r="AY1045" s="55"/>
      <c r="AZ1045" s="55"/>
      <c r="BA1045" s="55"/>
      <c r="BB1045" s="11"/>
      <c r="BC1045" s="12"/>
      <c r="BD1045" s="12"/>
      <c r="BE1045" s="12"/>
      <c r="BF1045" s="12"/>
      <c r="BG1045" s="12"/>
      <c r="BH1045" s="12"/>
      <c r="BI1045" s="12"/>
      <c r="BJ1045" s="12"/>
      <c r="BK1045" s="12"/>
    </row>
    <row r="1046" spans="1:63" s="5" customFormat="1">
      <c r="A1046" s="13"/>
      <c r="B1046" s="13"/>
      <c r="C1046" s="45"/>
      <c r="E1046" s="46"/>
      <c r="F1046" s="47"/>
      <c r="G1046" s="48"/>
      <c r="H1046" s="49"/>
      <c r="I1046" s="49"/>
      <c r="J1046" s="49"/>
      <c r="K1046" s="50"/>
      <c r="L1046" s="50"/>
      <c r="M1046" s="50"/>
      <c r="N1046" s="50"/>
      <c r="O1046" s="50"/>
      <c r="P1046" s="50"/>
      <c r="Q1046" s="50"/>
      <c r="R1046" s="51"/>
      <c r="S1046" s="51"/>
      <c r="T1046" s="51"/>
      <c r="U1046" s="51"/>
      <c r="V1046" s="51"/>
      <c r="W1046" s="51"/>
      <c r="X1046" s="44"/>
      <c r="AF1046" s="52"/>
      <c r="AM1046" s="7"/>
      <c r="AN1046" s="7"/>
      <c r="AO1046" s="53"/>
      <c r="AP1046" s="54"/>
      <c r="AQ1046" s="54"/>
      <c r="AR1046" s="7"/>
      <c r="AS1046" s="54"/>
      <c r="AT1046" s="53"/>
      <c r="AU1046" s="7"/>
      <c r="AV1046" s="7"/>
      <c r="AW1046" s="55"/>
      <c r="AX1046" s="56"/>
      <c r="AY1046" s="55"/>
      <c r="AZ1046" s="55"/>
      <c r="BA1046" s="55"/>
      <c r="BB1046" s="11"/>
      <c r="BC1046" s="12"/>
      <c r="BD1046" s="12"/>
      <c r="BE1046" s="12"/>
      <c r="BF1046" s="12"/>
      <c r="BG1046" s="12"/>
      <c r="BH1046" s="12"/>
      <c r="BI1046" s="12"/>
      <c r="BJ1046" s="12"/>
      <c r="BK1046" s="12"/>
    </row>
    <row r="1047" spans="1:63" s="5" customFormat="1">
      <c r="A1047" s="13"/>
      <c r="B1047" s="13"/>
      <c r="C1047" s="45"/>
      <c r="E1047" s="46"/>
      <c r="F1047" s="47"/>
      <c r="G1047" s="48"/>
      <c r="H1047" s="49"/>
      <c r="I1047" s="49"/>
      <c r="J1047" s="49"/>
      <c r="K1047" s="50"/>
      <c r="L1047" s="50"/>
      <c r="M1047" s="50"/>
      <c r="N1047" s="50"/>
      <c r="O1047" s="50"/>
      <c r="P1047" s="50"/>
      <c r="Q1047" s="50"/>
      <c r="R1047" s="51"/>
      <c r="S1047" s="51"/>
      <c r="T1047" s="51"/>
      <c r="U1047" s="51"/>
      <c r="V1047" s="51"/>
      <c r="W1047" s="51"/>
      <c r="X1047" s="44"/>
      <c r="AF1047" s="52"/>
      <c r="AM1047" s="7"/>
      <c r="AN1047" s="7"/>
      <c r="AO1047" s="53"/>
      <c r="AP1047" s="54"/>
      <c r="AQ1047" s="54"/>
      <c r="AR1047" s="7"/>
      <c r="AS1047" s="54"/>
      <c r="AT1047" s="53"/>
      <c r="AU1047" s="7"/>
      <c r="AV1047" s="7"/>
      <c r="AW1047" s="55"/>
      <c r="AX1047" s="56"/>
      <c r="AY1047" s="55"/>
      <c r="AZ1047" s="55"/>
      <c r="BA1047" s="55"/>
      <c r="BB1047" s="11"/>
      <c r="BC1047" s="12"/>
      <c r="BD1047" s="12"/>
      <c r="BE1047" s="12"/>
      <c r="BF1047" s="12"/>
      <c r="BG1047" s="12"/>
      <c r="BH1047" s="12"/>
      <c r="BI1047" s="12"/>
      <c r="BJ1047" s="12"/>
      <c r="BK1047" s="12"/>
    </row>
    <row r="1048" spans="1:63" s="5" customFormat="1">
      <c r="A1048" s="13"/>
      <c r="B1048" s="13"/>
      <c r="C1048" s="45"/>
      <c r="E1048" s="46"/>
      <c r="F1048" s="47"/>
      <c r="G1048" s="48"/>
      <c r="H1048" s="49"/>
      <c r="I1048" s="49"/>
      <c r="J1048" s="49"/>
      <c r="K1048" s="50"/>
      <c r="L1048" s="50"/>
      <c r="M1048" s="50"/>
      <c r="N1048" s="50"/>
      <c r="O1048" s="50"/>
      <c r="P1048" s="50"/>
      <c r="Q1048" s="50"/>
      <c r="R1048" s="51"/>
      <c r="S1048" s="51"/>
      <c r="T1048" s="51"/>
      <c r="U1048" s="51"/>
      <c r="V1048" s="51"/>
      <c r="W1048" s="51"/>
      <c r="X1048" s="44"/>
      <c r="AF1048" s="52"/>
      <c r="AM1048" s="7"/>
      <c r="AN1048" s="7"/>
      <c r="AO1048" s="53"/>
      <c r="AP1048" s="54"/>
      <c r="AQ1048" s="54"/>
      <c r="AR1048" s="7"/>
      <c r="AS1048" s="54"/>
      <c r="AT1048" s="53"/>
      <c r="AU1048" s="7"/>
      <c r="AV1048" s="7"/>
      <c r="AW1048" s="55"/>
      <c r="AX1048" s="56"/>
      <c r="AY1048" s="55"/>
      <c r="AZ1048" s="55"/>
      <c r="BA1048" s="55"/>
      <c r="BB1048" s="11"/>
      <c r="BC1048" s="12"/>
      <c r="BD1048" s="12"/>
      <c r="BE1048" s="12"/>
      <c r="BF1048" s="12"/>
      <c r="BG1048" s="12"/>
      <c r="BH1048" s="12"/>
      <c r="BI1048" s="12"/>
      <c r="BJ1048" s="12"/>
      <c r="BK1048" s="12"/>
    </row>
    <row r="1049" spans="1:63" s="5" customFormat="1">
      <c r="A1049" s="13"/>
      <c r="B1049" s="13"/>
      <c r="C1049" s="45"/>
      <c r="E1049" s="46"/>
      <c r="F1049" s="47"/>
      <c r="G1049" s="48"/>
      <c r="H1049" s="49"/>
      <c r="I1049" s="49"/>
      <c r="J1049" s="49"/>
      <c r="K1049" s="50"/>
      <c r="L1049" s="50"/>
      <c r="M1049" s="50"/>
      <c r="N1049" s="50"/>
      <c r="O1049" s="50"/>
      <c r="P1049" s="50"/>
      <c r="Q1049" s="50"/>
      <c r="R1049" s="51"/>
      <c r="S1049" s="51"/>
      <c r="T1049" s="51"/>
      <c r="U1049" s="51"/>
      <c r="V1049" s="51"/>
      <c r="W1049" s="51"/>
      <c r="X1049" s="44"/>
      <c r="AF1049" s="52"/>
      <c r="AM1049" s="7"/>
      <c r="AN1049" s="7"/>
      <c r="AO1049" s="53"/>
      <c r="AP1049" s="54"/>
      <c r="AQ1049" s="54"/>
      <c r="AR1049" s="7"/>
      <c r="AS1049" s="54"/>
      <c r="AT1049" s="53"/>
      <c r="AU1049" s="7"/>
      <c r="AV1049" s="7"/>
      <c r="AW1049" s="55"/>
      <c r="AX1049" s="56"/>
      <c r="AY1049" s="55"/>
      <c r="AZ1049" s="55"/>
      <c r="BA1049" s="55"/>
      <c r="BB1049" s="11"/>
      <c r="BC1049" s="12"/>
      <c r="BD1049" s="12"/>
      <c r="BE1049" s="12"/>
      <c r="BF1049" s="12"/>
      <c r="BG1049" s="12"/>
      <c r="BH1049" s="12"/>
      <c r="BI1049" s="12"/>
      <c r="BJ1049" s="12"/>
      <c r="BK1049" s="12"/>
    </row>
    <row r="1050" spans="1:63" s="5" customFormat="1">
      <c r="A1050" s="13"/>
      <c r="B1050" s="13"/>
      <c r="C1050" s="45"/>
      <c r="E1050" s="46"/>
      <c r="F1050" s="47"/>
      <c r="G1050" s="48"/>
      <c r="H1050" s="49"/>
      <c r="I1050" s="49"/>
      <c r="J1050" s="49"/>
      <c r="K1050" s="50"/>
      <c r="L1050" s="50"/>
      <c r="M1050" s="50"/>
      <c r="N1050" s="50"/>
      <c r="O1050" s="50"/>
      <c r="P1050" s="50"/>
      <c r="Q1050" s="50"/>
      <c r="R1050" s="51"/>
      <c r="S1050" s="51"/>
      <c r="T1050" s="51"/>
      <c r="U1050" s="51"/>
      <c r="V1050" s="51"/>
      <c r="W1050" s="51"/>
      <c r="X1050" s="44"/>
      <c r="AF1050" s="52"/>
      <c r="AM1050" s="7"/>
      <c r="AN1050" s="7"/>
      <c r="AO1050" s="53"/>
      <c r="AP1050" s="54"/>
      <c r="AQ1050" s="54"/>
      <c r="AR1050" s="7"/>
      <c r="AS1050" s="54"/>
      <c r="AT1050" s="53"/>
      <c r="AU1050" s="7"/>
      <c r="AV1050" s="7"/>
      <c r="AW1050" s="55"/>
      <c r="AX1050" s="56"/>
      <c r="AY1050" s="55"/>
      <c r="AZ1050" s="55"/>
      <c r="BA1050" s="55"/>
      <c r="BB1050" s="11"/>
      <c r="BC1050" s="12"/>
      <c r="BD1050" s="12"/>
      <c r="BE1050" s="12"/>
      <c r="BF1050" s="12"/>
      <c r="BG1050" s="12"/>
      <c r="BH1050" s="12"/>
      <c r="BI1050" s="12"/>
      <c r="BJ1050" s="12"/>
      <c r="BK1050" s="12"/>
    </row>
    <row r="1051" spans="1:63" s="5" customFormat="1">
      <c r="A1051" s="13"/>
      <c r="B1051" s="13"/>
      <c r="C1051" s="45"/>
      <c r="E1051" s="46"/>
      <c r="F1051" s="47"/>
      <c r="G1051" s="48"/>
      <c r="H1051" s="49"/>
      <c r="I1051" s="49"/>
      <c r="J1051" s="49"/>
      <c r="K1051" s="50"/>
      <c r="L1051" s="50"/>
      <c r="M1051" s="50"/>
      <c r="N1051" s="50"/>
      <c r="O1051" s="50"/>
      <c r="P1051" s="50"/>
      <c r="Q1051" s="50"/>
      <c r="R1051" s="51"/>
      <c r="S1051" s="51"/>
      <c r="T1051" s="51"/>
      <c r="U1051" s="51"/>
      <c r="V1051" s="51"/>
      <c r="W1051" s="51"/>
      <c r="X1051" s="44"/>
      <c r="AF1051" s="52"/>
      <c r="AM1051" s="7"/>
      <c r="AN1051" s="7"/>
      <c r="AO1051" s="53"/>
      <c r="AP1051" s="54"/>
      <c r="AQ1051" s="54"/>
      <c r="AR1051" s="7"/>
      <c r="AS1051" s="54"/>
      <c r="AT1051" s="53"/>
      <c r="AU1051" s="7"/>
      <c r="AV1051" s="7"/>
      <c r="AW1051" s="55"/>
      <c r="AX1051" s="56"/>
      <c r="AY1051" s="55"/>
      <c r="AZ1051" s="55"/>
      <c r="BA1051" s="55"/>
      <c r="BB1051" s="11"/>
      <c r="BC1051" s="12"/>
      <c r="BD1051" s="12"/>
      <c r="BE1051" s="12"/>
      <c r="BF1051" s="12"/>
      <c r="BG1051" s="12"/>
      <c r="BH1051" s="12"/>
      <c r="BI1051" s="12"/>
      <c r="BJ1051" s="12"/>
      <c r="BK1051" s="12"/>
    </row>
    <row r="1052" spans="1:63" s="5" customFormat="1">
      <c r="A1052" s="13"/>
      <c r="B1052" s="13"/>
      <c r="C1052" s="45"/>
      <c r="E1052" s="46"/>
      <c r="F1052" s="47"/>
      <c r="G1052" s="48"/>
      <c r="H1052" s="49"/>
      <c r="I1052" s="49"/>
      <c r="J1052" s="49"/>
      <c r="K1052" s="50"/>
      <c r="L1052" s="50"/>
      <c r="M1052" s="50"/>
      <c r="N1052" s="50"/>
      <c r="O1052" s="50"/>
      <c r="P1052" s="50"/>
      <c r="Q1052" s="50"/>
      <c r="R1052" s="51"/>
      <c r="S1052" s="51"/>
      <c r="T1052" s="51"/>
      <c r="U1052" s="51"/>
      <c r="V1052" s="51"/>
      <c r="W1052" s="51"/>
      <c r="X1052" s="44"/>
      <c r="AF1052" s="52"/>
      <c r="AM1052" s="7"/>
      <c r="AN1052" s="7"/>
      <c r="AO1052" s="53"/>
      <c r="AP1052" s="54"/>
      <c r="AQ1052" s="54"/>
      <c r="AR1052" s="7"/>
      <c r="AS1052" s="54"/>
      <c r="AT1052" s="53"/>
      <c r="AU1052" s="7"/>
      <c r="AV1052" s="7"/>
      <c r="AW1052" s="55"/>
      <c r="AX1052" s="56"/>
      <c r="AY1052" s="55"/>
      <c r="AZ1052" s="55"/>
      <c r="BA1052" s="55"/>
      <c r="BB1052" s="11"/>
      <c r="BC1052" s="12"/>
      <c r="BD1052" s="12"/>
      <c r="BE1052" s="12"/>
      <c r="BF1052" s="12"/>
      <c r="BG1052" s="12"/>
      <c r="BH1052" s="12"/>
      <c r="BI1052" s="12"/>
      <c r="BJ1052" s="12"/>
      <c r="BK1052" s="12"/>
    </row>
    <row r="1053" spans="1:63" s="5" customFormat="1">
      <c r="A1053" s="13"/>
      <c r="B1053" s="13"/>
      <c r="C1053" s="45"/>
      <c r="E1053" s="46"/>
      <c r="F1053" s="47"/>
      <c r="G1053" s="48"/>
      <c r="H1053" s="49"/>
      <c r="I1053" s="49"/>
      <c r="J1053" s="49"/>
      <c r="K1053" s="50"/>
      <c r="L1053" s="50"/>
      <c r="M1053" s="50"/>
      <c r="N1053" s="50"/>
      <c r="O1053" s="50"/>
      <c r="P1053" s="50"/>
      <c r="Q1053" s="50"/>
      <c r="R1053" s="51"/>
      <c r="S1053" s="51"/>
      <c r="T1053" s="51"/>
      <c r="U1053" s="51"/>
      <c r="V1053" s="51"/>
      <c r="W1053" s="51"/>
      <c r="X1053" s="44"/>
      <c r="AF1053" s="52"/>
      <c r="AM1053" s="7"/>
      <c r="AN1053" s="7"/>
      <c r="AO1053" s="53"/>
      <c r="AP1053" s="54"/>
      <c r="AQ1053" s="54"/>
      <c r="AR1053" s="7"/>
      <c r="AS1053" s="54"/>
      <c r="AT1053" s="53"/>
      <c r="AU1053" s="7"/>
      <c r="AV1053" s="7"/>
      <c r="AW1053" s="55"/>
      <c r="AX1053" s="56"/>
      <c r="AY1053" s="55"/>
      <c r="AZ1053" s="55"/>
      <c r="BA1053" s="55"/>
      <c r="BB1053" s="11"/>
      <c r="BC1053" s="12"/>
      <c r="BD1053" s="12"/>
      <c r="BE1053" s="12"/>
      <c r="BF1053" s="12"/>
      <c r="BG1053" s="12"/>
      <c r="BH1053" s="12"/>
      <c r="BI1053" s="12"/>
      <c r="BJ1053" s="12"/>
      <c r="BK1053" s="12"/>
    </row>
    <row r="1054" spans="1:63" s="5" customFormat="1">
      <c r="A1054" s="13"/>
      <c r="B1054" s="13"/>
      <c r="C1054" s="45"/>
      <c r="E1054" s="46"/>
      <c r="F1054" s="47"/>
      <c r="G1054" s="48"/>
      <c r="H1054" s="49"/>
      <c r="I1054" s="49"/>
      <c r="J1054" s="49"/>
      <c r="K1054" s="50"/>
      <c r="L1054" s="50"/>
      <c r="M1054" s="50"/>
      <c r="N1054" s="50"/>
      <c r="O1054" s="50"/>
      <c r="P1054" s="50"/>
      <c r="Q1054" s="50"/>
      <c r="R1054" s="51"/>
      <c r="S1054" s="51"/>
      <c r="T1054" s="51"/>
      <c r="U1054" s="51"/>
      <c r="V1054" s="51"/>
      <c r="W1054" s="51"/>
      <c r="X1054" s="44"/>
      <c r="AF1054" s="52"/>
      <c r="AM1054" s="7"/>
      <c r="AN1054" s="7"/>
      <c r="AO1054" s="53"/>
      <c r="AP1054" s="54"/>
      <c r="AQ1054" s="54"/>
      <c r="AR1054" s="7"/>
      <c r="AS1054" s="54"/>
      <c r="AT1054" s="53"/>
      <c r="AU1054" s="7"/>
      <c r="AV1054" s="7"/>
      <c r="AW1054" s="55"/>
      <c r="AX1054" s="56"/>
      <c r="AY1054" s="55"/>
      <c r="AZ1054" s="55"/>
      <c r="BA1054" s="55"/>
      <c r="BB1054" s="11"/>
      <c r="BC1054" s="12"/>
      <c r="BD1054" s="12"/>
      <c r="BE1054" s="12"/>
      <c r="BF1054" s="12"/>
      <c r="BG1054" s="12"/>
      <c r="BH1054" s="12"/>
      <c r="BI1054" s="12"/>
      <c r="BJ1054" s="12"/>
      <c r="BK1054" s="12"/>
    </row>
    <row r="1055" spans="1:63" s="5" customFormat="1">
      <c r="A1055" s="13"/>
      <c r="B1055" s="13"/>
      <c r="C1055" s="45"/>
      <c r="E1055" s="46"/>
      <c r="F1055" s="47"/>
      <c r="G1055" s="48"/>
      <c r="H1055" s="49"/>
      <c r="I1055" s="49"/>
      <c r="J1055" s="49"/>
      <c r="K1055" s="50"/>
      <c r="L1055" s="50"/>
      <c r="M1055" s="50"/>
      <c r="N1055" s="50"/>
      <c r="O1055" s="50"/>
      <c r="P1055" s="50"/>
      <c r="Q1055" s="50"/>
      <c r="R1055" s="51"/>
      <c r="S1055" s="51"/>
      <c r="T1055" s="51"/>
      <c r="U1055" s="51"/>
      <c r="V1055" s="51"/>
      <c r="W1055" s="51"/>
      <c r="X1055" s="44"/>
      <c r="AF1055" s="52"/>
      <c r="AM1055" s="7"/>
      <c r="AN1055" s="7"/>
      <c r="AO1055" s="53"/>
      <c r="AP1055" s="54"/>
      <c r="AQ1055" s="54"/>
      <c r="AR1055" s="7"/>
      <c r="AS1055" s="54"/>
      <c r="AT1055" s="53"/>
      <c r="AU1055" s="7"/>
      <c r="AV1055" s="7"/>
      <c r="AW1055" s="55"/>
      <c r="AX1055" s="56"/>
      <c r="AY1055" s="55"/>
      <c r="AZ1055" s="55"/>
      <c r="BA1055" s="55"/>
      <c r="BB1055" s="11"/>
      <c r="BC1055" s="12"/>
      <c r="BD1055" s="12"/>
      <c r="BE1055" s="12"/>
      <c r="BF1055" s="12"/>
      <c r="BG1055" s="12"/>
      <c r="BH1055" s="12"/>
      <c r="BI1055" s="12"/>
      <c r="BJ1055" s="12"/>
      <c r="BK1055" s="12"/>
    </row>
    <row r="1056" spans="1:63" s="5" customFormat="1">
      <c r="A1056" s="13"/>
      <c r="B1056" s="13"/>
      <c r="C1056" s="45"/>
      <c r="E1056" s="46"/>
      <c r="F1056" s="47"/>
      <c r="G1056" s="48"/>
      <c r="H1056" s="49"/>
      <c r="I1056" s="49"/>
      <c r="J1056" s="49"/>
      <c r="K1056" s="50"/>
      <c r="L1056" s="50"/>
      <c r="M1056" s="50"/>
      <c r="N1056" s="50"/>
      <c r="O1056" s="50"/>
      <c r="P1056" s="50"/>
      <c r="Q1056" s="50"/>
      <c r="R1056" s="51"/>
      <c r="S1056" s="51"/>
      <c r="T1056" s="51"/>
      <c r="U1056" s="51"/>
      <c r="V1056" s="51"/>
      <c r="W1056" s="51"/>
      <c r="X1056" s="44"/>
      <c r="AF1056" s="52"/>
      <c r="AM1056" s="7"/>
      <c r="AN1056" s="7"/>
      <c r="AO1056" s="53"/>
      <c r="AP1056" s="54"/>
      <c r="AQ1056" s="54"/>
      <c r="AR1056" s="7"/>
      <c r="AS1056" s="54"/>
      <c r="AT1056" s="53"/>
      <c r="AU1056" s="7"/>
      <c r="AV1056" s="7"/>
      <c r="AW1056" s="55"/>
      <c r="AX1056" s="56"/>
      <c r="AY1056" s="55"/>
      <c r="AZ1056" s="55"/>
      <c r="BA1056" s="55"/>
      <c r="BB1056" s="11"/>
      <c r="BC1056" s="12"/>
      <c r="BD1056" s="12"/>
      <c r="BE1056" s="12"/>
      <c r="BF1056" s="12"/>
      <c r="BG1056" s="12"/>
      <c r="BH1056" s="12"/>
      <c r="BI1056" s="12"/>
      <c r="BJ1056" s="12"/>
      <c r="BK1056" s="12"/>
    </row>
    <row r="1057" spans="1:63" s="5" customFormat="1">
      <c r="A1057" s="13"/>
      <c r="B1057" s="13"/>
      <c r="C1057" s="45"/>
      <c r="E1057" s="46"/>
      <c r="F1057" s="47"/>
      <c r="G1057" s="48"/>
      <c r="H1057" s="49"/>
      <c r="I1057" s="49"/>
      <c r="J1057" s="49"/>
      <c r="K1057" s="50"/>
      <c r="L1057" s="50"/>
      <c r="M1057" s="50"/>
      <c r="N1057" s="50"/>
      <c r="O1057" s="50"/>
      <c r="P1057" s="50"/>
      <c r="Q1057" s="50"/>
      <c r="R1057" s="51"/>
      <c r="S1057" s="51"/>
      <c r="T1057" s="51"/>
      <c r="U1057" s="51"/>
      <c r="V1057" s="51"/>
      <c r="W1057" s="51"/>
      <c r="X1057" s="44"/>
      <c r="AF1057" s="52"/>
      <c r="AM1057" s="7"/>
      <c r="AN1057" s="7"/>
      <c r="AO1057" s="53"/>
      <c r="AP1057" s="54"/>
      <c r="AQ1057" s="54"/>
      <c r="AR1057" s="7"/>
      <c r="AS1057" s="54"/>
      <c r="AT1057" s="53"/>
      <c r="AU1057" s="7"/>
      <c r="AV1057" s="7"/>
      <c r="AW1057" s="55"/>
      <c r="AX1057" s="56"/>
      <c r="AY1057" s="55"/>
      <c r="AZ1057" s="55"/>
      <c r="BA1057" s="55"/>
      <c r="BB1057" s="11"/>
      <c r="BC1057" s="12"/>
      <c r="BD1057" s="12"/>
      <c r="BE1057" s="12"/>
      <c r="BF1057" s="12"/>
      <c r="BG1057" s="12"/>
      <c r="BH1057" s="12"/>
      <c r="BI1057" s="12"/>
      <c r="BJ1057" s="12"/>
      <c r="BK1057" s="12"/>
    </row>
    <row r="1058" spans="1:63" s="5" customFormat="1">
      <c r="A1058" s="13"/>
      <c r="B1058" s="13"/>
      <c r="C1058" s="45"/>
      <c r="E1058" s="46"/>
      <c r="F1058" s="47"/>
      <c r="G1058" s="48"/>
      <c r="H1058" s="49"/>
      <c r="I1058" s="49"/>
      <c r="J1058" s="49"/>
      <c r="K1058" s="50"/>
      <c r="L1058" s="50"/>
      <c r="M1058" s="50"/>
      <c r="N1058" s="50"/>
      <c r="O1058" s="50"/>
      <c r="P1058" s="50"/>
      <c r="Q1058" s="50"/>
      <c r="R1058" s="51"/>
      <c r="S1058" s="51"/>
      <c r="T1058" s="51"/>
      <c r="U1058" s="51"/>
      <c r="V1058" s="51"/>
      <c r="W1058" s="51"/>
      <c r="X1058" s="44"/>
      <c r="AF1058" s="52"/>
      <c r="AM1058" s="7"/>
      <c r="AN1058" s="7"/>
      <c r="AO1058" s="53"/>
      <c r="AP1058" s="54"/>
      <c r="AQ1058" s="54"/>
      <c r="AR1058" s="7"/>
      <c r="AS1058" s="54"/>
      <c r="AT1058" s="53"/>
      <c r="AU1058" s="7"/>
      <c r="AV1058" s="7"/>
      <c r="AW1058" s="55"/>
      <c r="AX1058" s="56"/>
      <c r="AY1058" s="55"/>
      <c r="AZ1058" s="55"/>
      <c r="BA1058" s="55"/>
      <c r="BB1058" s="11"/>
      <c r="BC1058" s="12"/>
      <c r="BD1058" s="12"/>
      <c r="BE1058" s="12"/>
      <c r="BF1058" s="12"/>
      <c r="BG1058" s="12"/>
      <c r="BH1058" s="12"/>
      <c r="BI1058" s="12"/>
      <c r="BJ1058" s="12"/>
      <c r="BK1058" s="12"/>
    </row>
    <row r="1059" spans="1:63" s="5" customFormat="1">
      <c r="A1059" s="13"/>
      <c r="B1059" s="13"/>
      <c r="C1059" s="45"/>
      <c r="E1059" s="46"/>
      <c r="F1059" s="47"/>
      <c r="G1059" s="48"/>
      <c r="H1059" s="49"/>
      <c r="I1059" s="49"/>
      <c r="J1059" s="49"/>
      <c r="K1059" s="50"/>
      <c r="L1059" s="50"/>
      <c r="M1059" s="50"/>
      <c r="N1059" s="50"/>
      <c r="O1059" s="50"/>
      <c r="P1059" s="50"/>
      <c r="Q1059" s="50"/>
      <c r="R1059" s="51"/>
      <c r="S1059" s="51"/>
      <c r="T1059" s="51"/>
      <c r="U1059" s="51"/>
      <c r="V1059" s="51"/>
      <c r="W1059" s="51"/>
      <c r="X1059" s="44"/>
      <c r="AF1059" s="52"/>
      <c r="AM1059" s="7"/>
      <c r="AN1059" s="7"/>
      <c r="AO1059" s="53"/>
      <c r="AP1059" s="54"/>
      <c r="AQ1059" s="54"/>
      <c r="AR1059" s="7"/>
      <c r="AS1059" s="54"/>
      <c r="AT1059" s="53"/>
      <c r="AU1059" s="7"/>
      <c r="AV1059" s="7"/>
      <c r="AW1059" s="55"/>
      <c r="AX1059" s="56"/>
      <c r="AY1059" s="55"/>
      <c r="AZ1059" s="55"/>
      <c r="BA1059" s="55"/>
      <c r="BB1059" s="11"/>
      <c r="BC1059" s="12"/>
      <c r="BD1059" s="12"/>
      <c r="BE1059" s="12"/>
      <c r="BF1059" s="12"/>
      <c r="BG1059" s="12"/>
      <c r="BH1059" s="12"/>
      <c r="BI1059" s="12"/>
      <c r="BJ1059" s="12"/>
      <c r="BK1059" s="12"/>
    </row>
    <row r="1060" spans="1:63" s="5" customFormat="1">
      <c r="A1060" s="13"/>
      <c r="B1060" s="13"/>
      <c r="C1060" s="45"/>
      <c r="E1060" s="46"/>
      <c r="F1060" s="47"/>
      <c r="G1060" s="48"/>
      <c r="H1060" s="49"/>
      <c r="I1060" s="49"/>
      <c r="J1060" s="49"/>
      <c r="K1060" s="50"/>
      <c r="L1060" s="50"/>
      <c r="M1060" s="50"/>
      <c r="N1060" s="50"/>
      <c r="O1060" s="50"/>
      <c r="P1060" s="50"/>
      <c r="Q1060" s="50"/>
      <c r="R1060" s="51"/>
      <c r="S1060" s="51"/>
      <c r="T1060" s="51"/>
      <c r="U1060" s="51"/>
      <c r="V1060" s="51"/>
      <c r="W1060" s="51"/>
      <c r="X1060" s="44"/>
      <c r="AF1060" s="52"/>
      <c r="AM1060" s="7"/>
      <c r="AN1060" s="7"/>
      <c r="AO1060" s="53"/>
      <c r="AP1060" s="54"/>
      <c r="AQ1060" s="54"/>
      <c r="AR1060" s="7"/>
      <c r="AS1060" s="54"/>
      <c r="AT1060" s="53"/>
      <c r="AU1060" s="7"/>
      <c r="AV1060" s="7"/>
      <c r="AW1060" s="55"/>
      <c r="AX1060" s="56"/>
      <c r="AY1060" s="55"/>
      <c r="AZ1060" s="55"/>
      <c r="BA1060" s="55"/>
      <c r="BB1060" s="11"/>
      <c r="BC1060" s="12"/>
      <c r="BD1060" s="12"/>
      <c r="BE1060" s="12"/>
      <c r="BF1060" s="12"/>
      <c r="BG1060" s="12"/>
      <c r="BH1060" s="12"/>
      <c r="BI1060" s="12"/>
      <c r="BJ1060" s="12"/>
      <c r="BK1060" s="12"/>
    </row>
    <row r="1061" spans="1:63" s="5" customFormat="1">
      <c r="A1061" s="13"/>
      <c r="B1061" s="13"/>
      <c r="C1061" s="45"/>
      <c r="E1061" s="46"/>
      <c r="F1061" s="47"/>
      <c r="G1061" s="48"/>
      <c r="H1061" s="49"/>
      <c r="I1061" s="49"/>
      <c r="J1061" s="49"/>
      <c r="K1061" s="50"/>
      <c r="L1061" s="50"/>
      <c r="M1061" s="50"/>
      <c r="N1061" s="50"/>
      <c r="O1061" s="50"/>
      <c r="P1061" s="50"/>
      <c r="Q1061" s="50"/>
      <c r="R1061" s="51"/>
      <c r="S1061" s="51"/>
      <c r="T1061" s="51"/>
      <c r="U1061" s="51"/>
      <c r="V1061" s="51"/>
      <c r="W1061" s="51"/>
      <c r="X1061" s="44"/>
      <c r="AF1061" s="52"/>
      <c r="AM1061" s="7"/>
      <c r="AN1061" s="7"/>
      <c r="AO1061" s="53"/>
      <c r="AP1061" s="54"/>
      <c r="AQ1061" s="54"/>
      <c r="AR1061" s="7"/>
      <c r="AS1061" s="54"/>
      <c r="AT1061" s="53"/>
      <c r="AU1061" s="7"/>
      <c r="AV1061" s="7"/>
      <c r="AW1061" s="55"/>
      <c r="AX1061" s="56"/>
      <c r="AY1061" s="55"/>
      <c r="AZ1061" s="55"/>
      <c r="BA1061" s="55"/>
      <c r="BB1061" s="11"/>
      <c r="BC1061" s="12"/>
      <c r="BD1061" s="12"/>
      <c r="BE1061" s="12"/>
      <c r="BF1061" s="12"/>
      <c r="BG1061" s="12"/>
      <c r="BH1061" s="12"/>
      <c r="BI1061" s="12"/>
      <c r="BJ1061" s="12"/>
      <c r="BK1061" s="12"/>
    </row>
    <row r="1062" spans="1:63" s="5" customFormat="1">
      <c r="A1062" s="13"/>
      <c r="B1062" s="13"/>
      <c r="C1062" s="45"/>
      <c r="E1062" s="46"/>
      <c r="F1062" s="47"/>
      <c r="G1062" s="48"/>
      <c r="H1062" s="49"/>
      <c r="I1062" s="49"/>
      <c r="J1062" s="49"/>
      <c r="K1062" s="50"/>
      <c r="L1062" s="50"/>
      <c r="M1062" s="50"/>
      <c r="N1062" s="50"/>
      <c r="O1062" s="50"/>
      <c r="P1062" s="50"/>
      <c r="Q1062" s="50"/>
      <c r="R1062" s="51"/>
      <c r="S1062" s="51"/>
      <c r="T1062" s="51"/>
      <c r="U1062" s="51"/>
      <c r="V1062" s="51"/>
      <c r="W1062" s="51"/>
      <c r="X1062" s="44"/>
      <c r="AF1062" s="52"/>
      <c r="AM1062" s="7"/>
      <c r="AN1062" s="7"/>
      <c r="AO1062" s="53"/>
      <c r="AP1062" s="54"/>
      <c r="AQ1062" s="54"/>
      <c r="AR1062" s="7"/>
      <c r="AS1062" s="54"/>
      <c r="AT1062" s="53"/>
      <c r="AU1062" s="7"/>
      <c r="AV1062" s="7"/>
      <c r="AW1062" s="55"/>
      <c r="AX1062" s="56"/>
      <c r="AY1062" s="55"/>
      <c r="AZ1062" s="55"/>
      <c r="BA1062" s="55"/>
      <c r="BB1062" s="11"/>
      <c r="BC1062" s="12"/>
      <c r="BD1062" s="12"/>
      <c r="BE1062" s="12"/>
      <c r="BF1062" s="12"/>
      <c r="BG1062" s="12"/>
      <c r="BH1062" s="12"/>
      <c r="BI1062" s="12"/>
      <c r="BJ1062" s="12"/>
      <c r="BK1062" s="12"/>
    </row>
    <row r="1063" spans="1:63" s="5" customFormat="1">
      <c r="A1063" s="13"/>
      <c r="B1063" s="13"/>
      <c r="C1063" s="45"/>
      <c r="E1063" s="46"/>
      <c r="F1063" s="47"/>
      <c r="G1063" s="48"/>
      <c r="H1063" s="49"/>
      <c r="I1063" s="49"/>
      <c r="J1063" s="49"/>
      <c r="K1063" s="50"/>
      <c r="L1063" s="50"/>
      <c r="M1063" s="50"/>
      <c r="N1063" s="50"/>
      <c r="O1063" s="50"/>
      <c r="P1063" s="50"/>
      <c r="Q1063" s="50"/>
      <c r="R1063" s="51"/>
      <c r="S1063" s="51"/>
      <c r="T1063" s="51"/>
      <c r="U1063" s="51"/>
      <c r="V1063" s="51"/>
      <c r="W1063" s="51"/>
      <c r="X1063" s="44"/>
      <c r="AF1063" s="52"/>
      <c r="AM1063" s="7"/>
      <c r="AN1063" s="7"/>
      <c r="AO1063" s="53"/>
      <c r="AP1063" s="54"/>
      <c r="AQ1063" s="54"/>
      <c r="AR1063" s="7"/>
      <c r="AS1063" s="54"/>
      <c r="AT1063" s="53"/>
      <c r="AU1063" s="7"/>
      <c r="AV1063" s="7"/>
      <c r="AW1063" s="55"/>
      <c r="AX1063" s="56"/>
      <c r="AY1063" s="55"/>
      <c r="AZ1063" s="55"/>
      <c r="BA1063" s="55"/>
      <c r="BB1063" s="11"/>
      <c r="BC1063" s="12"/>
      <c r="BD1063" s="12"/>
      <c r="BE1063" s="12"/>
      <c r="BF1063" s="12"/>
      <c r="BG1063" s="12"/>
      <c r="BH1063" s="12"/>
      <c r="BI1063" s="12"/>
      <c r="BJ1063" s="12"/>
      <c r="BK1063" s="12"/>
    </row>
    <row r="1064" spans="1:63" s="5" customFormat="1">
      <c r="A1064" s="13"/>
      <c r="B1064" s="13"/>
      <c r="C1064" s="45"/>
      <c r="E1064" s="46"/>
      <c r="F1064" s="47"/>
      <c r="G1064" s="48"/>
      <c r="H1064" s="49"/>
      <c r="I1064" s="49"/>
      <c r="J1064" s="49"/>
      <c r="K1064" s="50"/>
      <c r="L1064" s="50"/>
      <c r="M1064" s="50"/>
      <c r="N1064" s="50"/>
      <c r="O1064" s="50"/>
      <c r="P1064" s="50"/>
      <c r="Q1064" s="50"/>
      <c r="R1064" s="51"/>
      <c r="S1064" s="51"/>
      <c r="T1064" s="51"/>
      <c r="U1064" s="51"/>
      <c r="V1064" s="51"/>
      <c r="W1064" s="51"/>
      <c r="X1064" s="44"/>
      <c r="AF1064" s="52"/>
      <c r="AM1064" s="7"/>
      <c r="AN1064" s="7"/>
      <c r="AO1064" s="53"/>
      <c r="AP1064" s="54"/>
      <c r="AQ1064" s="54"/>
      <c r="AR1064" s="7"/>
      <c r="AS1064" s="54"/>
      <c r="AT1064" s="53"/>
      <c r="AU1064" s="7"/>
      <c r="AV1064" s="7"/>
      <c r="AW1064" s="55"/>
      <c r="AX1064" s="56"/>
      <c r="AY1064" s="55"/>
      <c r="AZ1064" s="55"/>
      <c r="BA1064" s="55"/>
      <c r="BB1064" s="11"/>
      <c r="BC1064" s="12"/>
      <c r="BD1064" s="12"/>
      <c r="BE1064" s="12"/>
      <c r="BF1064" s="12"/>
      <c r="BG1064" s="12"/>
      <c r="BH1064" s="12"/>
      <c r="BI1064" s="12"/>
      <c r="BJ1064" s="12"/>
      <c r="BK1064" s="12"/>
    </row>
    <row r="1065" spans="1:63" s="5" customFormat="1">
      <c r="A1065" s="13"/>
      <c r="B1065" s="13"/>
      <c r="C1065" s="45"/>
      <c r="E1065" s="46"/>
      <c r="F1065" s="47"/>
      <c r="G1065" s="48"/>
      <c r="H1065" s="49"/>
      <c r="I1065" s="49"/>
      <c r="J1065" s="49"/>
      <c r="K1065" s="50"/>
      <c r="L1065" s="50"/>
      <c r="M1065" s="50"/>
      <c r="N1065" s="50"/>
      <c r="O1065" s="50"/>
      <c r="P1065" s="50"/>
      <c r="Q1065" s="50"/>
      <c r="R1065" s="51"/>
      <c r="S1065" s="51"/>
      <c r="T1065" s="51"/>
      <c r="U1065" s="51"/>
      <c r="V1065" s="51"/>
      <c r="W1065" s="51"/>
      <c r="X1065" s="44"/>
      <c r="AF1065" s="52"/>
      <c r="AM1065" s="7"/>
      <c r="AN1065" s="7"/>
      <c r="AO1065" s="53"/>
      <c r="AP1065" s="54"/>
      <c r="AQ1065" s="54"/>
      <c r="AR1065" s="7"/>
      <c r="AS1065" s="54"/>
      <c r="AT1065" s="53"/>
      <c r="AU1065" s="7"/>
      <c r="AV1065" s="7"/>
      <c r="AW1065" s="55"/>
      <c r="AX1065" s="56"/>
      <c r="AY1065" s="55"/>
      <c r="AZ1065" s="55"/>
      <c r="BA1065" s="55"/>
      <c r="BB1065" s="11"/>
      <c r="BC1065" s="12"/>
      <c r="BD1065" s="12"/>
      <c r="BE1065" s="12"/>
      <c r="BF1065" s="12"/>
      <c r="BG1065" s="12"/>
      <c r="BH1065" s="12"/>
      <c r="BI1065" s="12"/>
      <c r="BJ1065" s="12"/>
      <c r="BK1065" s="12"/>
    </row>
    <row r="1066" spans="1:63" s="5" customFormat="1">
      <c r="A1066" s="13"/>
      <c r="B1066" s="13"/>
      <c r="C1066" s="45"/>
      <c r="E1066" s="46"/>
      <c r="F1066" s="47"/>
      <c r="G1066" s="48"/>
      <c r="H1066" s="49"/>
      <c r="I1066" s="49"/>
      <c r="J1066" s="49"/>
      <c r="K1066" s="50"/>
      <c r="L1066" s="50"/>
      <c r="M1066" s="50"/>
      <c r="N1066" s="50"/>
      <c r="O1066" s="50"/>
      <c r="P1066" s="50"/>
      <c r="Q1066" s="50"/>
      <c r="R1066" s="51"/>
      <c r="S1066" s="51"/>
      <c r="T1066" s="51"/>
      <c r="U1066" s="51"/>
      <c r="V1066" s="51"/>
      <c r="W1066" s="51"/>
      <c r="X1066" s="44"/>
      <c r="AF1066" s="52"/>
      <c r="AM1066" s="7"/>
      <c r="AN1066" s="7"/>
      <c r="AO1066" s="53"/>
      <c r="AP1066" s="54"/>
      <c r="AQ1066" s="54"/>
      <c r="AR1066" s="7"/>
      <c r="AS1066" s="54"/>
      <c r="AT1066" s="53"/>
      <c r="AU1066" s="7"/>
      <c r="AV1066" s="7"/>
      <c r="AW1066" s="55"/>
      <c r="AX1066" s="56"/>
      <c r="AY1066" s="55"/>
      <c r="AZ1066" s="55"/>
      <c r="BA1066" s="55"/>
      <c r="BB1066" s="11"/>
      <c r="BC1066" s="12"/>
      <c r="BD1066" s="12"/>
      <c r="BE1066" s="12"/>
      <c r="BF1066" s="12"/>
      <c r="BG1066" s="12"/>
      <c r="BH1066" s="12"/>
      <c r="BI1066" s="12"/>
      <c r="BJ1066" s="12"/>
      <c r="BK1066" s="12"/>
    </row>
    <row r="1067" spans="1:63" s="5" customFormat="1">
      <c r="A1067" s="13"/>
      <c r="B1067" s="13"/>
      <c r="C1067" s="45"/>
      <c r="E1067" s="46"/>
      <c r="F1067" s="47"/>
      <c r="G1067" s="48"/>
      <c r="H1067" s="49"/>
      <c r="I1067" s="49"/>
      <c r="J1067" s="49"/>
      <c r="K1067" s="50"/>
      <c r="L1067" s="50"/>
      <c r="M1067" s="50"/>
      <c r="N1067" s="50"/>
      <c r="O1067" s="50"/>
      <c r="P1067" s="50"/>
      <c r="Q1067" s="50"/>
      <c r="R1067" s="51"/>
      <c r="S1067" s="51"/>
      <c r="T1067" s="51"/>
      <c r="U1067" s="51"/>
      <c r="V1067" s="51"/>
      <c r="W1067" s="51"/>
      <c r="X1067" s="44"/>
      <c r="AF1067" s="52"/>
      <c r="AM1067" s="7"/>
      <c r="AN1067" s="7"/>
      <c r="AO1067" s="53"/>
      <c r="AP1067" s="54"/>
      <c r="AQ1067" s="54"/>
      <c r="AR1067" s="7"/>
      <c r="AS1067" s="54"/>
      <c r="AT1067" s="53"/>
      <c r="AU1067" s="7"/>
      <c r="AV1067" s="7"/>
      <c r="AW1067" s="55"/>
      <c r="AX1067" s="56"/>
      <c r="AY1067" s="55"/>
      <c r="AZ1067" s="55"/>
      <c r="BA1067" s="55"/>
      <c r="BB1067" s="11"/>
      <c r="BC1067" s="12"/>
      <c r="BD1067" s="12"/>
      <c r="BE1067" s="12"/>
      <c r="BF1067" s="12"/>
      <c r="BG1067" s="12"/>
      <c r="BH1067" s="12"/>
      <c r="BI1067" s="12"/>
      <c r="BJ1067" s="12"/>
      <c r="BK1067" s="12"/>
    </row>
    <row r="1068" spans="1:63" s="5" customFormat="1">
      <c r="A1068" s="13"/>
      <c r="B1068" s="13"/>
      <c r="C1068" s="45"/>
      <c r="E1068" s="46"/>
      <c r="F1068" s="47"/>
      <c r="G1068" s="48"/>
      <c r="H1068" s="49"/>
      <c r="I1068" s="49"/>
      <c r="J1068" s="49"/>
      <c r="K1068" s="50"/>
      <c r="L1068" s="50"/>
      <c r="M1068" s="50"/>
      <c r="N1068" s="50"/>
      <c r="O1068" s="50"/>
      <c r="P1068" s="50"/>
      <c r="Q1068" s="50"/>
      <c r="R1068" s="51"/>
      <c r="S1068" s="51"/>
      <c r="T1068" s="51"/>
      <c r="U1068" s="51"/>
      <c r="V1068" s="51"/>
      <c r="W1068" s="51"/>
      <c r="X1068" s="44"/>
      <c r="AF1068" s="52"/>
      <c r="AM1068" s="7"/>
      <c r="AN1068" s="7"/>
      <c r="AO1068" s="53"/>
      <c r="AP1068" s="54"/>
      <c r="AQ1068" s="54"/>
      <c r="AR1068" s="7"/>
      <c r="AS1068" s="54"/>
      <c r="AT1068" s="53"/>
      <c r="AU1068" s="7"/>
      <c r="AV1068" s="7"/>
      <c r="AW1068" s="55"/>
      <c r="AX1068" s="56"/>
      <c r="AY1068" s="55"/>
      <c r="AZ1068" s="55"/>
      <c r="BA1068" s="55"/>
      <c r="BB1068" s="11"/>
      <c r="BC1068" s="12"/>
      <c r="BD1068" s="12"/>
      <c r="BE1068" s="12"/>
      <c r="BF1068" s="12"/>
      <c r="BG1068" s="12"/>
      <c r="BH1068" s="12"/>
      <c r="BI1068" s="12"/>
      <c r="BJ1068" s="12"/>
      <c r="BK1068" s="12"/>
    </row>
    <row r="1069" spans="1:63" s="5" customFormat="1">
      <c r="A1069" s="13"/>
      <c r="B1069" s="13"/>
      <c r="C1069" s="45"/>
      <c r="E1069" s="46"/>
      <c r="F1069" s="47"/>
      <c r="G1069" s="48"/>
      <c r="H1069" s="49"/>
      <c r="I1069" s="49"/>
      <c r="J1069" s="49"/>
      <c r="K1069" s="50"/>
      <c r="L1069" s="50"/>
      <c r="M1069" s="50"/>
      <c r="N1069" s="50"/>
      <c r="O1069" s="50"/>
      <c r="P1069" s="50"/>
      <c r="Q1069" s="50"/>
      <c r="R1069" s="51"/>
      <c r="S1069" s="51"/>
      <c r="T1069" s="51"/>
      <c r="U1069" s="51"/>
      <c r="V1069" s="51"/>
      <c r="W1069" s="51"/>
      <c r="X1069" s="44"/>
      <c r="AF1069" s="52"/>
      <c r="AM1069" s="7"/>
      <c r="AN1069" s="7"/>
      <c r="AO1069" s="53"/>
      <c r="AP1069" s="54"/>
      <c r="AQ1069" s="54"/>
      <c r="AR1069" s="7"/>
      <c r="AS1069" s="54"/>
      <c r="AT1069" s="53"/>
      <c r="AU1069" s="7"/>
      <c r="AV1069" s="7"/>
      <c r="AW1069" s="55"/>
      <c r="AX1069" s="56"/>
      <c r="AY1069" s="55"/>
      <c r="AZ1069" s="55"/>
      <c r="BA1069" s="55"/>
      <c r="BB1069" s="11"/>
      <c r="BC1069" s="12"/>
      <c r="BD1069" s="12"/>
      <c r="BE1069" s="12"/>
      <c r="BF1069" s="12"/>
      <c r="BG1069" s="12"/>
      <c r="BH1069" s="12"/>
      <c r="BI1069" s="12"/>
      <c r="BJ1069" s="12"/>
      <c r="BK1069" s="12"/>
    </row>
    <row r="1070" spans="1:63" s="5" customFormat="1">
      <c r="A1070" s="13"/>
      <c r="B1070" s="13"/>
      <c r="C1070" s="45"/>
      <c r="E1070" s="46"/>
      <c r="F1070" s="47"/>
      <c r="G1070" s="48"/>
      <c r="H1070" s="49"/>
      <c r="I1070" s="49"/>
      <c r="J1070" s="49"/>
      <c r="K1070" s="50"/>
      <c r="L1070" s="50"/>
      <c r="M1070" s="50"/>
      <c r="N1070" s="50"/>
      <c r="O1070" s="50"/>
      <c r="P1070" s="50"/>
      <c r="Q1070" s="50"/>
      <c r="R1070" s="51"/>
      <c r="S1070" s="51"/>
      <c r="T1070" s="51"/>
      <c r="U1070" s="51"/>
      <c r="V1070" s="51"/>
      <c r="W1070" s="51"/>
      <c r="X1070" s="44"/>
      <c r="AF1070" s="52"/>
      <c r="AM1070" s="7"/>
      <c r="AN1070" s="7"/>
      <c r="AO1070" s="53"/>
      <c r="AP1070" s="54"/>
      <c r="AQ1070" s="54"/>
      <c r="AR1070" s="7"/>
      <c r="AS1070" s="54"/>
      <c r="AT1070" s="53"/>
      <c r="AU1070" s="7"/>
      <c r="AV1070" s="7"/>
      <c r="AW1070" s="55"/>
      <c r="AX1070" s="56"/>
      <c r="AY1070" s="55"/>
      <c r="AZ1070" s="55"/>
      <c r="BA1070" s="55"/>
      <c r="BB1070" s="11"/>
      <c r="BC1070" s="12"/>
      <c r="BD1070" s="12"/>
      <c r="BE1070" s="12"/>
      <c r="BF1070" s="12"/>
      <c r="BG1070" s="12"/>
      <c r="BH1070" s="12"/>
      <c r="BI1070" s="12"/>
      <c r="BJ1070" s="12"/>
      <c r="BK1070" s="12"/>
    </row>
    <row r="1071" spans="1:63" s="5" customFormat="1">
      <c r="A1071" s="13"/>
      <c r="B1071" s="13"/>
      <c r="C1071" s="45"/>
      <c r="E1071" s="46"/>
      <c r="F1071" s="47"/>
      <c r="G1071" s="48"/>
      <c r="H1071" s="49"/>
      <c r="I1071" s="49"/>
      <c r="J1071" s="49"/>
      <c r="K1071" s="50"/>
      <c r="L1071" s="50"/>
      <c r="M1071" s="50"/>
      <c r="N1071" s="50"/>
      <c r="O1071" s="50"/>
      <c r="P1071" s="50"/>
      <c r="Q1071" s="50"/>
      <c r="R1071" s="51"/>
      <c r="S1071" s="51"/>
      <c r="T1071" s="51"/>
      <c r="U1071" s="51"/>
      <c r="V1071" s="51"/>
      <c r="W1071" s="51"/>
      <c r="X1071" s="44"/>
      <c r="AF1071" s="52"/>
      <c r="AM1071" s="7"/>
      <c r="AN1071" s="7"/>
      <c r="AO1071" s="53"/>
      <c r="AP1071" s="54"/>
      <c r="AQ1071" s="54"/>
      <c r="AR1071" s="7"/>
      <c r="AS1071" s="54"/>
      <c r="AT1071" s="53"/>
      <c r="AU1071" s="7"/>
      <c r="AV1071" s="7"/>
      <c r="AW1071" s="55"/>
      <c r="AX1071" s="56"/>
      <c r="AY1071" s="55"/>
      <c r="AZ1071" s="55"/>
      <c r="BA1071" s="55"/>
      <c r="BB1071" s="11"/>
      <c r="BC1071" s="12"/>
      <c r="BD1071" s="12"/>
      <c r="BE1071" s="12"/>
      <c r="BF1071" s="12"/>
      <c r="BG1071" s="12"/>
      <c r="BH1071" s="12"/>
      <c r="BI1071" s="12"/>
      <c r="BJ1071" s="12"/>
      <c r="BK1071" s="12"/>
    </row>
    <row r="1072" spans="1:63" s="5" customFormat="1">
      <c r="A1072" s="13"/>
      <c r="B1072" s="13"/>
      <c r="C1072" s="45"/>
      <c r="E1072" s="46"/>
      <c r="F1072" s="47"/>
      <c r="G1072" s="48"/>
      <c r="H1072" s="49"/>
      <c r="I1072" s="49"/>
      <c r="J1072" s="49"/>
      <c r="K1072" s="50"/>
      <c r="L1072" s="50"/>
      <c r="M1072" s="50"/>
      <c r="N1072" s="50"/>
      <c r="O1072" s="50"/>
      <c r="P1072" s="50"/>
      <c r="Q1072" s="50"/>
      <c r="R1072" s="51"/>
      <c r="S1072" s="51"/>
      <c r="T1072" s="51"/>
      <c r="U1072" s="51"/>
      <c r="V1072" s="51"/>
      <c r="W1072" s="51"/>
      <c r="X1072" s="44"/>
      <c r="AF1072" s="52"/>
      <c r="AM1072" s="7"/>
      <c r="AN1072" s="7"/>
      <c r="AO1072" s="53"/>
      <c r="AP1072" s="54"/>
      <c r="AQ1072" s="54"/>
      <c r="AR1072" s="7"/>
      <c r="AS1072" s="54"/>
      <c r="AT1072" s="53"/>
      <c r="AU1072" s="7"/>
      <c r="AV1072" s="7"/>
      <c r="AW1072" s="55"/>
      <c r="AX1072" s="56"/>
      <c r="AY1072" s="55"/>
      <c r="AZ1072" s="55"/>
      <c r="BA1072" s="55"/>
      <c r="BB1072" s="11"/>
      <c r="BC1072" s="12"/>
      <c r="BD1072" s="12"/>
      <c r="BE1072" s="12"/>
      <c r="BF1072" s="12"/>
      <c r="BG1072" s="12"/>
      <c r="BH1072" s="12"/>
      <c r="BI1072" s="12"/>
      <c r="BJ1072" s="12"/>
      <c r="BK1072" s="12"/>
    </row>
    <row r="1073" spans="1:63" s="5" customFormat="1">
      <c r="A1073" s="13"/>
      <c r="B1073" s="13"/>
      <c r="C1073" s="45"/>
      <c r="E1073" s="46"/>
      <c r="F1073" s="47"/>
      <c r="G1073" s="48"/>
      <c r="H1073" s="49"/>
      <c r="I1073" s="49"/>
      <c r="J1073" s="49"/>
      <c r="K1073" s="50"/>
      <c r="L1073" s="50"/>
      <c r="M1073" s="50"/>
      <c r="N1073" s="50"/>
      <c r="O1073" s="50"/>
      <c r="P1073" s="50"/>
      <c r="Q1073" s="50"/>
      <c r="R1073" s="51"/>
      <c r="S1073" s="51"/>
      <c r="T1073" s="51"/>
      <c r="U1073" s="51"/>
      <c r="V1073" s="51"/>
      <c r="W1073" s="51"/>
      <c r="X1073" s="44"/>
      <c r="AF1073" s="52"/>
      <c r="AM1073" s="7"/>
      <c r="AN1073" s="7"/>
      <c r="AO1073" s="53"/>
      <c r="AP1073" s="54"/>
      <c r="AQ1073" s="54"/>
      <c r="AR1073" s="7"/>
      <c r="AS1073" s="54"/>
      <c r="AT1073" s="53"/>
      <c r="AU1073" s="7"/>
      <c r="AV1073" s="7"/>
      <c r="AW1073" s="55"/>
      <c r="AX1073" s="56"/>
      <c r="AY1073" s="55"/>
      <c r="AZ1073" s="55"/>
      <c r="BA1073" s="55"/>
      <c r="BB1073" s="11"/>
      <c r="BC1073" s="12"/>
      <c r="BD1073" s="12"/>
      <c r="BE1073" s="12"/>
      <c r="BF1073" s="12"/>
      <c r="BG1073" s="12"/>
      <c r="BH1073" s="12"/>
      <c r="BI1073" s="12"/>
      <c r="BJ1073" s="12"/>
      <c r="BK1073" s="12"/>
    </row>
    <row r="1074" spans="1:63" s="5" customFormat="1">
      <c r="A1074" s="13"/>
      <c r="B1074" s="13"/>
      <c r="C1074" s="45"/>
      <c r="E1074" s="46"/>
      <c r="F1074" s="47"/>
      <c r="G1074" s="48"/>
      <c r="H1074" s="49"/>
      <c r="I1074" s="49"/>
      <c r="J1074" s="49"/>
      <c r="K1074" s="50"/>
      <c r="L1074" s="50"/>
      <c r="M1074" s="50"/>
      <c r="N1074" s="50"/>
      <c r="O1074" s="50"/>
      <c r="P1074" s="50"/>
      <c r="Q1074" s="50"/>
      <c r="R1074" s="51"/>
      <c r="S1074" s="51"/>
      <c r="T1074" s="51"/>
      <c r="U1074" s="51"/>
      <c r="V1074" s="51"/>
      <c r="W1074" s="51"/>
      <c r="X1074" s="44"/>
      <c r="AF1074" s="52"/>
      <c r="AM1074" s="7"/>
      <c r="AN1074" s="7"/>
      <c r="AO1074" s="53"/>
      <c r="AP1074" s="54"/>
      <c r="AQ1074" s="54"/>
      <c r="AR1074" s="7"/>
      <c r="AS1074" s="54"/>
      <c r="AT1074" s="53"/>
      <c r="AU1074" s="7"/>
      <c r="AV1074" s="7"/>
      <c r="AW1074" s="55"/>
      <c r="AX1074" s="56"/>
      <c r="AY1074" s="55"/>
      <c r="AZ1074" s="55"/>
      <c r="BA1074" s="55"/>
      <c r="BB1074" s="11"/>
      <c r="BC1074" s="12"/>
      <c r="BD1074" s="12"/>
      <c r="BE1074" s="12"/>
      <c r="BF1074" s="12"/>
      <c r="BG1074" s="12"/>
      <c r="BH1074" s="12"/>
      <c r="BI1074" s="12"/>
      <c r="BJ1074" s="12"/>
      <c r="BK1074" s="12"/>
    </row>
    <row r="1075" spans="1:63" s="5" customFormat="1">
      <c r="A1075" s="13"/>
      <c r="B1075" s="13"/>
      <c r="C1075" s="45"/>
      <c r="E1075" s="46"/>
      <c r="F1075" s="47"/>
      <c r="G1075" s="48"/>
      <c r="H1075" s="49"/>
      <c r="I1075" s="49"/>
      <c r="J1075" s="49"/>
      <c r="K1075" s="50"/>
      <c r="L1075" s="50"/>
      <c r="M1075" s="50"/>
      <c r="N1075" s="50"/>
      <c r="O1075" s="50"/>
      <c r="P1075" s="50"/>
      <c r="Q1075" s="50"/>
      <c r="R1075" s="51"/>
      <c r="S1075" s="51"/>
      <c r="T1075" s="51"/>
      <c r="U1075" s="51"/>
      <c r="V1075" s="51"/>
      <c r="W1075" s="51"/>
      <c r="X1075" s="44"/>
      <c r="AF1075" s="52"/>
      <c r="AM1075" s="7"/>
      <c r="AN1075" s="7"/>
      <c r="AO1075" s="53"/>
      <c r="AP1075" s="54"/>
      <c r="AQ1075" s="54"/>
      <c r="AR1075" s="7"/>
      <c r="AS1075" s="54"/>
      <c r="AT1075" s="53"/>
      <c r="AU1075" s="7"/>
      <c r="AV1075" s="7"/>
      <c r="AW1075" s="55"/>
      <c r="AX1075" s="56"/>
      <c r="AY1075" s="55"/>
      <c r="AZ1075" s="55"/>
      <c r="BA1075" s="55"/>
      <c r="BB1075" s="11"/>
      <c r="BC1075" s="12"/>
      <c r="BD1075" s="12"/>
      <c r="BE1075" s="12"/>
      <c r="BF1075" s="12"/>
      <c r="BG1075" s="12"/>
      <c r="BH1075" s="12"/>
      <c r="BI1075" s="12"/>
      <c r="BJ1075" s="12"/>
      <c r="BK1075" s="12"/>
    </row>
    <row r="1076" spans="1:63" s="5" customFormat="1">
      <c r="A1076" s="13"/>
      <c r="B1076" s="13"/>
      <c r="C1076" s="45"/>
      <c r="E1076" s="46"/>
      <c r="F1076" s="47"/>
      <c r="G1076" s="48"/>
      <c r="H1076" s="49"/>
      <c r="I1076" s="49"/>
      <c r="J1076" s="49"/>
      <c r="K1076" s="50"/>
      <c r="L1076" s="50"/>
      <c r="M1076" s="50"/>
      <c r="N1076" s="50"/>
      <c r="O1076" s="50"/>
      <c r="P1076" s="50"/>
      <c r="Q1076" s="50"/>
      <c r="R1076" s="51"/>
      <c r="S1076" s="51"/>
      <c r="T1076" s="51"/>
      <c r="U1076" s="51"/>
      <c r="V1076" s="51"/>
      <c r="W1076" s="51"/>
      <c r="X1076" s="44"/>
      <c r="AF1076" s="52"/>
      <c r="AM1076" s="7"/>
      <c r="AN1076" s="7"/>
      <c r="AO1076" s="53"/>
      <c r="AP1076" s="54"/>
      <c r="AQ1076" s="54"/>
      <c r="AR1076" s="7"/>
      <c r="AS1076" s="54"/>
      <c r="AT1076" s="53"/>
      <c r="AU1076" s="7"/>
      <c r="AV1076" s="7"/>
      <c r="AW1076" s="55"/>
      <c r="AX1076" s="56"/>
      <c r="AY1076" s="55"/>
      <c r="AZ1076" s="55"/>
      <c r="BA1076" s="55"/>
      <c r="BB1076" s="11"/>
      <c r="BC1076" s="12"/>
      <c r="BD1076" s="12"/>
      <c r="BE1076" s="12"/>
      <c r="BF1076" s="12"/>
      <c r="BG1076" s="12"/>
      <c r="BH1076" s="12"/>
      <c r="BI1076" s="12"/>
      <c r="BJ1076" s="12"/>
      <c r="BK1076" s="12"/>
    </row>
    <row r="1077" spans="1:63" s="5" customFormat="1">
      <c r="A1077" s="13"/>
      <c r="B1077" s="13"/>
      <c r="C1077" s="45"/>
      <c r="E1077" s="46"/>
      <c r="F1077" s="47"/>
      <c r="G1077" s="48"/>
      <c r="H1077" s="49"/>
      <c r="I1077" s="49"/>
      <c r="J1077" s="49"/>
      <c r="K1077" s="50"/>
      <c r="L1077" s="50"/>
      <c r="M1077" s="50"/>
      <c r="N1077" s="50"/>
      <c r="O1077" s="50"/>
      <c r="P1077" s="50"/>
      <c r="Q1077" s="50"/>
      <c r="R1077" s="51"/>
      <c r="S1077" s="51"/>
      <c r="T1077" s="51"/>
      <c r="U1077" s="51"/>
      <c r="V1077" s="51"/>
      <c r="W1077" s="51"/>
      <c r="X1077" s="44"/>
      <c r="AF1077" s="52"/>
      <c r="AM1077" s="7"/>
      <c r="AN1077" s="7"/>
      <c r="AO1077" s="53"/>
      <c r="AP1077" s="54"/>
      <c r="AQ1077" s="54"/>
      <c r="AR1077" s="7"/>
      <c r="AS1077" s="54"/>
      <c r="AT1077" s="53"/>
      <c r="AU1077" s="7"/>
      <c r="AV1077" s="7"/>
      <c r="AW1077" s="55"/>
      <c r="AX1077" s="56"/>
      <c r="AY1077" s="55"/>
      <c r="AZ1077" s="55"/>
      <c r="BA1077" s="55"/>
      <c r="BB1077" s="11"/>
      <c r="BC1077" s="12"/>
      <c r="BD1077" s="12"/>
      <c r="BE1077" s="12"/>
      <c r="BF1077" s="12"/>
      <c r="BG1077" s="12"/>
      <c r="BH1077" s="12"/>
      <c r="BI1077" s="12"/>
      <c r="BJ1077" s="12"/>
      <c r="BK1077" s="12"/>
    </row>
    <row r="1078" spans="1:63" s="5" customFormat="1">
      <c r="A1078" s="13"/>
      <c r="B1078" s="13"/>
      <c r="C1078" s="45"/>
      <c r="E1078" s="46"/>
      <c r="F1078" s="47"/>
      <c r="G1078" s="48"/>
      <c r="H1078" s="49"/>
      <c r="I1078" s="49"/>
      <c r="J1078" s="49"/>
      <c r="K1078" s="50"/>
      <c r="L1078" s="50"/>
      <c r="M1078" s="50"/>
      <c r="N1078" s="50"/>
      <c r="O1078" s="50"/>
      <c r="P1078" s="50"/>
      <c r="Q1078" s="50"/>
      <c r="R1078" s="51"/>
      <c r="S1078" s="51"/>
      <c r="T1078" s="51"/>
      <c r="U1078" s="51"/>
      <c r="V1078" s="51"/>
      <c r="W1078" s="51"/>
      <c r="X1078" s="44"/>
      <c r="AF1078" s="52"/>
      <c r="AM1078" s="7"/>
      <c r="AN1078" s="7"/>
      <c r="AO1078" s="53"/>
      <c r="AP1078" s="54"/>
      <c r="AQ1078" s="54"/>
      <c r="AR1078" s="7"/>
      <c r="AS1078" s="54"/>
      <c r="AT1078" s="53"/>
      <c r="AU1078" s="7"/>
      <c r="AV1078" s="7"/>
      <c r="AW1078" s="55"/>
      <c r="AX1078" s="56"/>
      <c r="AY1078" s="55"/>
      <c r="AZ1078" s="55"/>
      <c r="BA1078" s="55"/>
      <c r="BB1078" s="11"/>
      <c r="BC1078" s="12"/>
      <c r="BD1078" s="12"/>
      <c r="BE1078" s="12"/>
      <c r="BF1078" s="12"/>
      <c r="BG1078" s="12"/>
      <c r="BH1078" s="12"/>
      <c r="BI1078" s="12"/>
      <c r="BJ1078" s="12"/>
      <c r="BK1078" s="12"/>
    </row>
    <row r="1079" spans="1:63" s="5" customFormat="1">
      <c r="A1079" s="13"/>
      <c r="B1079" s="13"/>
      <c r="C1079" s="45"/>
      <c r="E1079" s="46"/>
      <c r="F1079" s="47"/>
      <c r="G1079" s="48"/>
      <c r="H1079" s="49"/>
      <c r="I1079" s="49"/>
      <c r="J1079" s="49"/>
      <c r="K1079" s="50"/>
      <c r="L1079" s="50"/>
      <c r="M1079" s="50"/>
      <c r="N1079" s="50"/>
      <c r="O1079" s="50"/>
      <c r="P1079" s="50"/>
      <c r="Q1079" s="50"/>
      <c r="R1079" s="51"/>
      <c r="S1079" s="51"/>
      <c r="T1079" s="51"/>
      <c r="U1079" s="51"/>
      <c r="V1079" s="51"/>
      <c r="W1079" s="51"/>
      <c r="X1079" s="44"/>
      <c r="AF1079" s="52"/>
      <c r="AM1079" s="7"/>
      <c r="AN1079" s="7"/>
      <c r="AO1079" s="53"/>
      <c r="AP1079" s="54"/>
      <c r="AQ1079" s="54"/>
      <c r="AR1079" s="7"/>
      <c r="AS1079" s="54"/>
      <c r="AT1079" s="53"/>
      <c r="AU1079" s="7"/>
      <c r="AV1079" s="7"/>
      <c r="AW1079" s="55"/>
      <c r="AX1079" s="56"/>
      <c r="AY1079" s="55"/>
      <c r="AZ1079" s="55"/>
      <c r="BA1079" s="55"/>
      <c r="BB1079" s="11"/>
      <c r="BC1079" s="12"/>
      <c r="BD1079" s="12"/>
      <c r="BE1079" s="12"/>
      <c r="BF1079" s="12"/>
      <c r="BG1079" s="12"/>
      <c r="BH1079" s="12"/>
      <c r="BI1079" s="12"/>
      <c r="BJ1079" s="12"/>
      <c r="BK1079" s="12"/>
    </row>
    <row r="1080" spans="1:63" s="5" customFormat="1">
      <c r="A1080" s="13"/>
      <c r="B1080" s="13"/>
      <c r="C1080" s="45"/>
      <c r="E1080" s="46"/>
      <c r="F1080" s="47"/>
      <c r="G1080" s="48"/>
      <c r="H1080" s="49"/>
      <c r="I1080" s="49"/>
      <c r="J1080" s="49"/>
      <c r="K1080" s="50"/>
      <c r="L1080" s="50"/>
      <c r="M1080" s="50"/>
      <c r="N1080" s="50"/>
      <c r="O1080" s="50"/>
      <c r="P1080" s="50"/>
      <c r="Q1080" s="50"/>
      <c r="R1080" s="51"/>
      <c r="S1080" s="51"/>
      <c r="T1080" s="51"/>
      <c r="U1080" s="51"/>
      <c r="V1080" s="51"/>
      <c r="W1080" s="51"/>
      <c r="X1080" s="44"/>
      <c r="AF1080" s="52"/>
      <c r="AM1080" s="7"/>
      <c r="AN1080" s="7"/>
      <c r="AO1080" s="53"/>
      <c r="AP1080" s="54"/>
      <c r="AQ1080" s="54"/>
      <c r="AR1080" s="7"/>
      <c r="AS1080" s="54"/>
      <c r="AT1080" s="53"/>
      <c r="AU1080" s="7"/>
      <c r="AV1080" s="7"/>
      <c r="AW1080" s="55"/>
      <c r="AX1080" s="56"/>
      <c r="AY1080" s="55"/>
      <c r="AZ1080" s="55"/>
      <c r="BA1080" s="55"/>
      <c r="BB1080" s="11"/>
      <c r="BC1080" s="12"/>
      <c r="BD1080" s="12"/>
      <c r="BE1080" s="12"/>
      <c r="BF1080" s="12"/>
      <c r="BG1080" s="12"/>
      <c r="BH1080" s="12"/>
      <c r="BI1080" s="12"/>
      <c r="BJ1080" s="12"/>
      <c r="BK1080" s="12"/>
    </row>
    <row r="1081" spans="1:63" s="5" customFormat="1">
      <c r="A1081" s="13"/>
      <c r="B1081" s="13"/>
      <c r="C1081" s="45"/>
      <c r="E1081" s="46"/>
      <c r="F1081" s="47"/>
      <c r="G1081" s="48"/>
      <c r="H1081" s="49"/>
      <c r="I1081" s="49"/>
      <c r="J1081" s="49"/>
      <c r="K1081" s="50"/>
      <c r="L1081" s="50"/>
      <c r="M1081" s="50"/>
      <c r="N1081" s="50"/>
      <c r="O1081" s="50"/>
      <c r="P1081" s="50"/>
      <c r="Q1081" s="50"/>
      <c r="R1081" s="51"/>
      <c r="S1081" s="51"/>
      <c r="T1081" s="51"/>
      <c r="U1081" s="51"/>
      <c r="V1081" s="51"/>
      <c r="W1081" s="51"/>
      <c r="X1081" s="44"/>
      <c r="AF1081" s="52"/>
      <c r="AM1081" s="7"/>
      <c r="AN1081" s="7"/>
      <c r="AO1081" s="53"/>
      <c r="AP1081" s="54"/>
      <c r="AQ1081" s="54"/>
      <c r="AR1081" s="7"/>
      <c r="AS1081" s="54"/>
      <c r="AT1081" s="53"/>
      <c r="AU1081" s="7"/>
      <c r="AV1081" s="7"/>
      <c r="AW1081" s="55"/>
      <c r="AX1081" s="56"/>
      <c r="AY1081" s="55"/>
      <c r="AZ1081" s="55"/>
      <c r="BA1081" s="55"/>
      <c r="BB1081" s="11"/>
      <c r="BC1081" s="12"/>
      <c r="BD1081" s="12"/>
      <c r="BE1081" s="12"/>
      <c r="BF1081" s="12"/>
      <c r="BG1081" s="12"/>
      <c r="BH1081" s="12"/>
      <c r="BI1081" s="12"/>
      <c r="BJ1081" s="12"/>
      <c r="BK1081" s="12"/>
    </row>
    <row r="1082" spans="1:63" s="5" customFormat="1">
      <c r="A1082" s="13"/>
      <c r="B1082" s="13"/>
      <c r="C1082" s="45"/>
      <c r="E1082" s="46"/>
      <c r="F1082" s="47"/>
      <c r="G1082" s="48"/>
      <c r="H1082" s="49"/>
      <c r="I1082" s="49"/>
      <c r="J1082" s="49"/>
      <c r="K1082" s="50"/>
      <c r="L1082" s="50"/>
      <c r="M1082" s="50"/>
      <c r="N1082" s="50"/>
      <c r="O1082" s="50"/>
      <c r="P1082" s="50"/>
      <c r="Q1082" s="50"/>
      <c r="R1082" s="51"/>
      <c r="S1082" s="51"/>
      <c r="T1082" s="51"/>
      <c r="U1082" s="51"/>
      <c r="V1082" s="51"/>
      <c r="W1082" s="51"/>
      <c r="X1082" s="44"/>
      <c r="AF1082" s="52"/>
      <c r="AM1082" s="7"/>
      <c r="AN1082" s="7"/>
      <c r="AO1082" s="53"/>
      <c r="AP1082" s="54"/>
      <c r="AQ1082" s="54"/>
      <c r="AR1082" s="7"/>
      <c r="AS1082" s="54"/>
      <c r="AT1082" s="53"/>
      <c r="AU1082" s="7"/>
      <c r="AV1082" s="7"/>
      <c r="AW1082" s="55"/>
      <c r="AX1082" s="56"/>
      <c r="AY1082" s="55"/>
      <c r="AZ1082" s="55"/>
      <c r="BA1082" s="55"/>
      <c r="BB1082" s="11"/>
      <c r="BC1082" s="12"/>
      <c r="BD1082" s="12"/>
      <c r="BE1082" s="12"/>
      <c r="BF1082" s="12"/>
      <c r="BG1082" s="12"/>
      <c r="BH1082" s="12"/>
      <c r="BI1082" s="12"/>
      <c r="BJ1082" s="12"/>
      <c r="BK1082" s="12"/>
    </row>
    <row r="1083" spans="1:63" s="5" customFormat="1">
      <c r="A1083" s="13"/>
      <c r="B1083" s="13"/>
      <c r="C1083" s="45"/>
      <c r="E1083" s="46"/>
      <c r="F1083" s="47"/>
      <c r="G1083" s="48"/>
      <c r="H1083" s="49"/>
      <c r="I1083" s="49"/>
      <c r="J1083" s="49"/>
      <c r="K1083" s="50"/>
      <c r="L1083" s="50"/>
      <c r="M1083" s="50"/>
      <c r="N1083" s="50"/>
      <c r="O1083" s="50"/>
      <c r="P1083" s="50"/>
      <c r="Q1083" s="50"/>
      <c r="R1083" s="51"/>
      <c r="S1083" s="51"/>
      <c r="T1083" s="51"/>
      <c r="U1083" s="51"/>
      <c r="V1083" s="51"/>
      <c r="W1083" s="51"/>
      <c r="X1083" s="44"/>
      <c r="AF1083" s="52"/>
      <c r="AM1083" s="7"/>
      <c r="AN1083" s="7"/>
      <c r="AO1083" s="53"/>
      <c r="AP1083" s="54"/>
      <c r="AQ1083" s="54"/>
      <c r="AR1083" s="7"/>
      <c r="AS1083" s="54"/>
      <c r="AT1083" s="53"/>
      <c r="AU1083" s="7"/>
      <c r="AV1083" s="7"/>
      <c r="AW1083" s="55"/>
      <c r="AX1083" s="56"/>
      <c r="AY1083" s="55"/>
      <c r="AZ1083" s="55"/>
      <c r="BA1083" s="55"/>
      <c r="BB1083" s="11"/>
      <c r="BC1083" s="12"/>
      <c r="BD1083" s="12"/>
      <c r="BE1083" s="12"/>
      <c r="BF1083" s="12"/>
      <c r="BG1083" s="12"/>
      <c r="BH1083" s="12"/>
      <c r="BI1083" s="12"/>
      <c r="BJ1083" s="12"/>
      <c r="BK1083" s="12"/>
    </row>
    <row r="1084" spans="1:63" s="5" customFormat="1">
      <c r="A1084" s="13"/>
      <c r="B1084" s="13"/>
      <c r="C1084" s="45"/>
      <c r="E1084" s="46"/>
      <c r="F1084" s="47"/>
      <c r="G1084" s="48"/>
      <c r="H1084" s="49"/>
      <c r="I1084" s="49"/>
      <c r="J1084" s="49"/>
      <c r="K1084" s="50"/>
      <c r="L1084" s="50"/>
      <c r="M1084" s="50"/>
      <c r="N1084" s="50"/>
      <c r="O1084" s="50"/>
      <c r="P1084" s="50"/>
      <c r="Q1084" s="50"/>
      <c r="R1084" s="51"/>
      <c r="S1084" s="51"/>
      <c r="T1084" s="51"/>
      <c r="U1084" s="51"/>
      <c r="V1084" s="51"/>
      <c r="W1084" s="51"/>
      <c r="X1084" s="44"/>
      <c r="AF1084" s="52"/>
      <c r="AM1084" s="7"/>
      <c r="AN1084" s="7"/>
      <c r="AO1084" s="53"/>
      <c r="AP1084" s="54"/>
      <c r="AQ1084" s="54"/>
      <c r="AR1084" s="7"/>
      <c r="AS1084" s="54"/>
      <c r="AT1084" s="53"/>
      <c r="AU1084" s="7"/>
      <c r="AV1084" s="7"/>
      <c r="AW1084" s="55"/>
      <c r="AX1084" s="56"/>
      <c r="AY1084" s="55"/>
      <c r="AZ1084" s="55"/>
      <c r="BA1084" s="55"/>
      <c r="BB1084" s="11"/>
      <c r="BC1084" s="12"/>
      <c r="BD1084" s="12"/>
      <c r="BE1084" s="12"/>
      <c r="BF1084" s="12"/>
      <c r="BG1084" s="12"/>
      <c r="BH1084" s="12"/>
      <c r="BI1084" s="12"/>
      <c r="BJ1084" s="12"/>
      <c r="BK1084" s="12"/>
    </row>
    <row r="1085" spans="1:63" s="5" customFormat="1">
      <c r="A1085" s="13"/>
      <c r="B1085" s="13"/>
      <c r="C1085" s="45"/>
      <c r="E1085" s="46"/>
      <c r="F1085" s="47"/>
      <c r="G1085" s="48"/>
      <c r="H1085" s="49"/>
      <c r="I1085" s="49"/>
      <c r="J1085" s="49"/>
      <c r="K1085" s="50"/>
      <c r="L1085" s="50"/>
      <c r="M1085" s="50"/>
      <c r="N1085" s="50"/>
      <c r="O1085" s="50"/>
      <c r="P1085" s="50"/>
      <c r="Q1085" s="50"/>
      <c r="R1085" s="51"/>
      <c r="S1085" s="51"/>
      <c r="T1085" s="51"/>
      <c r="U1085" s="51"/>
      <c r="V1085" s="51"/>
      <c r="W1085" s="51"/>
      <c r="X1085" s="44"/>
      <c r="AF1085" s="52"/>
      <c r="AM1085" s="7"/>
      <c r="AN1085" s="7"/>
      <c r="AO1085" s="53"/>
      <c r="AP1085" s="54"/>
      <c r="AQ1085" s="54"/>
      <c r="AR1085" s="7"/>
      <c r="AS1085" s="54"/>
      <c r="AT1085" s="53"/>
      <c r="AU1085" s="7"/>
      <c r="AV1085" s="7"/>
      <c r="AW1085" s="55"/>
      <c r="AX1085" s="56"/>
      <c r="AY1085" s="55"/>
      <c r="AZ1085" s="55"/>
      <c r="BA1085" s="55"/>
      <c r="BB1085" s="11"/>
      <c r="BC1085" s="12"/>
      <c r="BD1085" s="12"/>
      <c r="BE1085" s="12"/>
      <c r="BF1085" s="12"/>
      <c r="BG1085" s="12"/>
      <c r="BH1085" s="12"/>
      <c r="BI1085" s="12"/>
      <c r="BJ1085" s="12"/>
      <c r="BK1085" s="12"/>
    </row>
    <row r="1086" spans="1:63" s="5" customFormat="1">
      <c r="A1086" s="13"/>
      <c r="B1086" s="13"/>
      <c r="C1086" s="45"/>
      <c r="E1086" s="46"/>
      <c r="F1086" s="47"/>
      <c r="G1086" s="48"/>
      <c r="H1086" s="49"/>
      <c r="I1086" s="49"/>
      <c r="J1086" s="49"/>
      <c r="K1086" s="50"/>
      <c r="L1086" s="50"/>
      <c r="M1086" s="50"/>
      <c r="N1086" s="50"/>
      <c r="O1086" s="50"/>
      <c r="P1086" s="50"/>
      <c r="Q1086" s="50"/>
      <c r="R1086" s="51"/>
      <c r="S1086" s="51"/>
      <c r="T1086" s="51"/>
      <c r="U1086" s="51"/>
      <c r="V1086" s="51"/>
      <c r="W1086" s="51"/>
      <c r="X1086" s="44"/>
      <c r="AF1086" s="52"/>
      <c r="AM1086" s="7"/>
      <c r="AN1086" s="7"/>
      <c r="AO1086" s="53"/>
      <c r="AP1086" s="54"/>
      <c r="AQ1086" s="54"/>
      <c r="AR1086" s="7"/>
      <c r="AS1086" s="54"/>
      <c r="AT1086" s="53"/>
      <c r="AU1086" s="7"/>
      <c r="AV1086" s="7"/>
      <c r="AW1086" s="55"/>
      <c r="AX1086" s="56"/>
      <c r="AY1086" s="55"/>
      <c r="AZ1086" s="55"/>
      <c r="BA1086" s="55"/>
      <c r="BB1086" s="11"/>
      <c r="BC1086" s="12"/>
      <c r="BD1086" s="12"/>
      <c r="BE1086" s="12"/>
      <c r="BF1086" s="12"/>
      <c r="BG1086" s="12"/>
      <c r="BH1086" s="12"/>
      <c r="BI1086" s="12"/>
      <c r="BJ1086" s="12"/>
      <c r="BK1086" s="12"/>
    </row>
    <row r="1087" spans="1:63" s="5" customFormat="1">
      <c r="A1087" s="13"/>
      <c r="B1087" s="13"/>
      <c r="C1087" s="45"/>
      <c r="E1087" s="46"/>
      <c r="F1087" s="47"/>
      <c r="G1087" s="48"/>
      <c r="H1087" s="49"/>
      <c r="I1087" s="49"/>
      <c r="J1087" s="49"/>
      <c r="K1087" s="50"/>
      <c r="L1087" s="50"/>
      <c r="M1087" s="50"/>
      <c r="N1087" s="50"/>
      <c r="O1087" s="50"/>
      <c r="P1087" s="50"/>
      <c r="Q1087" s="50"/>
      <c r="R1087" s="51"/>
      <c r="S1087" s="51"/>
      <c r="T1087" s="51"/>
      <c r="U1087" s="51"/>
      <c r="V1087" s="51"/>
      <c r="W1087" s="51"/>
      <c r="X1087" s="44"/>
      <c r="AF1087" s="52"/>
      <c r="AM1087" s="7"/>
      <c r="AN1087" s="7"/>
      <c r="AO1087" s="53"/>
      <c r="AP1087" s="54"/>
      <c r="AQ1087" s="54"/>
      <c r="AR1087" s="7"/>
      <c r="AS1087" s="54"/>
      <c r="AT1087" s="53"/>
      <c r="AU1087" s="7"/>
      <c r="AV1087" s="7"/>
      <c r="AW1087" s="55"/>
      <c r="AX1087" s="56"/>
      <c r="AY1087" s="55"/>
      <c r="AZ1087" s="55"/>
      <c r="BA1087" s="55"/>
      <c r="BB1087" s="11"/>
      <c r="BC1087" s="12"/>
      <c r="BD1087" s="12"/>
      <c r="BE1087" s="12"/>
      <c r="BF1087" s="12"/>
      <c r="BG1087" s="12"/>
      <c r="BH1087" s="12"/>
      <c r="BI1087" s="12"/>
      <c r="BJ1087" s="12"/>
      <c r="BK1087" s="12"/>
    </row>
    <row r="1088" spans="1:63" s="5" customFormat="1">
      <c r="A1088" s="13"/>
      <c r="B1088" s="13"/>
      <c r="C1088" s="45"/>
      <c r="E1088" s="46"/>
      <c r="F1088" s="47"/>
      <c r="G1088" s="48"/>
      <c r="H1088" s="49"/>
      <c r="I1088" s="49"/>
      <c r="J1088" s="49"/>
      <c r="K1088" s="50"/>
      <c r="L1088" s="50"/>
      <c r="M1088" s="50"/>
      <c r="N1088" s="50"/>
      <c r="O1088" s="50"/>
      <c r="P1088" s="50"/>
      <c r="Q1088" s="50"/>
      <c r="R1088" s="51"/>
      <c r="S1088" s="51"/>
      <c r="T1088" s="51"/>
      <c r="U1088" s="51"/>
      <c r="V1088" s="51"/>
      <c r="W1088" s="51"/>
      <c r="X1088" s="44"/>
      <c r="AF1088" s="52"/>
      <c r="AM1088" s="7"/>
      <c r="AN1088" s="7"/>
      <c r="AO1088" s="53"/>
      <c r="AP1088" s="54"/>
      <c r="AQ1088" s="54"/>
      <c r="AR1088" s="7"/>
      <c r="AS1088" s="54"/>
      <c r="AT1088" s="53"/>
      <c r="AU1088" s="7"/>
      <c r="AV1088" s="7"/>
      <c r="AW1088" s="55"/>
      <c r="AX1088" s="56"/>
      <c r="AY1088" s="55"/>
      <c r="AZ1088" s="55"/>
      <c r="BA1088" s="55"/>
      <c r="BB1088" s="11"/>
      <c r="BC1088" s="12"/>
      <c r="BD1088" s="12"/>
      <c r="BE1088" s="12"/>
      <c r="BF1088" s="12"/>
      <c r="BG1088" s="12"/>
      <c r="BH1088" s="12"/>
      <c r="BI1088" s="12"/>
      <c r="BJ1088" s="12"/>
      <c r="BK1088" s="12"/>
    </row>
    <row r="1089" spans="1:63" s="5" customFormat="1">
      <c r="A1089" s="13"/>
      <c r="B1089" s="13"/>
      <c r="C1089" s="45"/>
      <c r="E1089" s="46"/>
      <c r="F1089" s="47"/>
      <c r="G1089" s="48"/>
      <c r="H1089" s="49"/>
      <c r="I1089" s="49"/>
      <c r="J1089" s="49"/>
      <c r="K1089" s="50"/>
      <c r="L1089" s="50"/>
      <c r="M1089" s="50"/>
      <c r="N1089" s="50"/>
      <c r="O1089" s="50"/>
      <c r="P1089" s="50"/>
      <c r="Q1089" s="50"/>
      <c r="R1089" s="51"/>
      <c r="S1089" s="51"/>
      <c r="T1089" s="51"/>
      <c r="U1089" s="51"/>
      <c r="V1089" s="51"/>
      <c r="W1089" s="51"/>
      <c r="X1089" s="44"/>
      <c r="AF1089" s="52"/>
      <c r="AM1089" s="7"/>
      <c r="AN1089" s="7"/>
      <c r="AO1089" s="53"/>
      <c r="AP1089" s="54"/>
      <c r="AQ1089" s="54"/>
      <c r="AR1089" s="7"/>
      <c r="AS1089" s="54"/>
      <c r="AT1089" s="53"/>
      <c r="AU1089" s="7"/>
      <c r="AV1089" s="7"/>
      <c r="AW1089" s="55"/>
      <c r="AX1089" s="56"/>
      <c r="AY1089" s="55"/>
      <c r="AZ1089" s="55"/>
      <c r="BA1089" s="55"/>
      <c r="BB1089" s="11"/>
      <c r="BC1089" s="12"/>
      <c r="BD1089" s="12"/>
      <c r="BE1089" s="12"/>
      <c r="BF1089" s="12"/>
      <c r="BG1089" s="12"/>
      <c r="BH1089" s="12"/>
      <c r="BI1089" s="12"/>
      <c r="BJ1089" s="12"/>
      <c r="BK1089" s="12"/>
    </row>
    <row r="1090" spans="1:63" s="5" customFormat="1">
      <c r="A1090" s="13"/>
      <c r="B1090" s="13"/>
      <c r="C1090" s="45"/>
      <c r="E1090" s="46"/>
      <c r="F1090" s="47"/>
      <c r="G1090" s="48"/>
      <c r="H1090" s="49"/>
      <c r="I1090" s="49"/>
      <c r="J1090" s="49"/>
      <c r="K1090" s="50"/>
      <c r="L1090" s="50"/>
      <c r="M1090" s="50"/>
      <c r="N1090" s="50"/>
      <c r="O1090" s="50"/>
      <c r="P1090" s="50"/>
      <c r="Q1090" s="50"/>
      <c r="R1090" s="51"/>
      <c r="S1090" s="51"/>
      <c r="T1090" s="51"/>
      <c r="U1090" s="51"/>
      <c r="V1090" s="51"/>
      <c r="W1090" s="51"/>
      <c r="X1090" s="44"/>
      <c r="AF1090" s="52"/>
      <c r="AM1090" s="7"/>
      <c r="AN1090" s="7"/>
      <c r="AO1090" s="53"/>
      <c r="AP1090" s="54"/>
      <c r="AQ1090" s="54"/>
      <c r="AR1090" s="7"/>
      <c r="AS1090" s="54"/>
      <c r="AT1090" s="53"/>
      <c r="AU1090" s="7"/>
      <c r="AV1090" s="7"/>
      <c r="AW1090" s="55"/>
      <c r="AX1090" s="56"/>
      <c r="AY1090" s="55"/>
      <c r="AZ1090" s="55"/>
      <c r="BA1090" s="55"/>
      <c r="BB1090" s="11"/>
      <c r="BC1090" s="12"/>
      <c r="BD1090" s="12"/>
      <c r="BE1090" s="12"/>
      <c r="BF1090" s="12"/>
      <c r="BG1090" s="12"/>
      <c r="BH1090" s="12"/>
      <c r="BI1090" s="12"/>
      <c r="BJ1090" s="12"/>
      <c r="BK1090" s="12"/>
    </row>
    <row r="1091" spans="1:63" s="5" customFormat="1">
      <c r="A1091" s="13"/>
      <c r="B1091" s="13"/>
      <c r="C1091" s="45"/>
      <c r="E1091" s="46"/>
      <c r="F1091" s="47"/>
      <c r="G1091" s="48"/>
      <c r="H1091" s="49"/>
      <c r="I1091" s="49"/>
      <c r="J1091" s="49"/>
      <c r="K1091" s="50"/>
      <c r="L1091" s="50"/>
      <c r="M1091" s="50"/>
      <c r="N1091" s="50"/>
      <c r="O1091" s="50"/>
      <c r="P1091" s="50"/>
      <c r="Q1091" s="50"/>
      <c r="R1091" s="51"/>
      <c r="S1091" s="51"/>
      <c r="T1091" s="51"/>
      <c r="U1091" s="51"/>
      <c r="V1091" s="51"/>
      <c r="W1091" s="51"/>
      <c r="X1091" s="44"/>
      <c r="AF1091" s="52"/>
      <c r="AM1091" s="7"/>
      <c r="AN1091" s="7"/>
      <c r="AO1091" s="53"/>
      <c r="AP1091" s="54"/>
      <c r="AQ1091" s="54"/>
      <c r="AR1091" s="7"/>
      <c r="AS1091" s="54"/>
      <c r="AT1091" s="53"/>
      <c r="AU1091" s="7"/>
      <c r="AV1091" s="7"/>
      <c r="AW1091" s="55"/>
      <c r="AX1091" s="56"/>
      <c r="AY1091" s="55"/>
      <c r="AZ1091" s="55"/>
      <c r="BA1091" s="55"/>
      <c r="BB1091" s="11"/>
      <c r="BC1091" s="12"/>
      <c r="BD1091" s="12"/>
      <c r="BE1091" s="12"/>
      <c r="BF1091" s="12"/>
      <c r="BG1091" s="12"/>
      <c r="BH1091" s="12"/>
      <c r="BI1091" s="12"/>
      <c r="BJ1091" s="12"/>
      <c r="BK1091" s="12"/>
    </row>
    <row r="1092" spans="1:63" s="5" customFormat="1">
      <c r="A1092" s="13"/>
      <c r="B1092" s="13"/>
      <c r="C1092" s="45"/>
      <c r="E1092" s="46"/>
      <c r="F1092" s="47"/>
      <c r="G1092" s="48"/>
      <c r="H1092" s="49"/>
      <c r="I1092" s="49"/>
      <c r="J1092" s="49"/>
      <c r="K1092" s="50"/>
      <c r="L1092" s="50"/>
      <c r="M1092" s="50"/>
      <c r="N1092" s="50"/>
      <c r="O1092" s="50"/>
      <c r="P1092" s="50"/>
      <c r="Q1092" s="50"/>
      <c r="R1092" s="51"/>
      <c r="S1092" s="51"/>
      <c r="T1092" s="51"/>
      <c r="U1092" s="51"/>
      <c r="V1092" s="51"/>
      <c r="W1092" s="51"/>
      <c r="X1092" s="44"/>
      <c r="AF1092" s="52"/>
      <c r="AM1092" s="7"/>
      <c r="AN1092" s="7"/>
      <c r="AO1092" s="53"/>
      <c r="AP1092" s="54"/>
      <c r="AQ1092" s="54"/>
      <c r="AR1092" s="7"/>
      <c r="AS1092" s="54"/>
      <c r="AT1092" s="53"/>
      <c r="AU1092" s="7"/>
      <c r="AV1092" s="7"/>
      <c r="AW1092" s="55"/>
      <c r="AX1092" s="56"/>
      <c r="AY1092" s="55"/>
      <c r="AZ1092" s="55"/>
      <c r="BA1092" s="55"/>
      <c r="BB1092" s="11"/>
      <c r="BC1092" s="12"/>
      <c r="BD1092" s="12"/>
      <c r="BE1092" s="12"/>
      <c r="BF1092" s="12"/>
      <c r="BG1092" s="12"/>
      <c r="BH1092" s="12"/>
      <c r="BI1092" s="12"/>
      <c r="BJ1092" s="12"/>
      <c r="BK1092" s="12"/>
    </row>
    <row r="1093" spans="1:63" s="5" customFormat="1">
      <c r="A1093" s="13"/>
      <c r="B1093" s="13"/>
      <c r="C1093" s="45"/>
      <c r="E1093" s="46"/>
      <c r="F1093" s="47"/>
      <c r="G1093" s="48"/>
      <c r="H1093" s="49"/>
      <c r="I1093" s="49"/>
      <c r="J1093" s="49"/>
      <c r="K1093" s="50"/>
      <c r="L1093" s="50"/>
      <c r="M1093" s="50"/>
      <c r="N1093" s="50"/>
      <c r="O1093" s="50"/>
      <c r="P1093" s="50"/>
      <c r="Q1093" s="50"/>
      <c r="R1093" s="51"/>
      <c r="S1093" s="51"/>
      <c r="T1093" s="51"/>
      <c r="U1093" s="51"/>
      <c r="V1093" s="51"/>
      <c r="W1093" s="51"/>
      <c r="X1093" s="44"/>
      <c r="AF1093" s="52"/>
      <c r="AM1093" s="7"/>
      <c r="AN1093" s="7"/>
      <c r="AO1093" s="53"/>
      <c r="AP1093" s="54"/>
      <c r="AQ1093" s="54"/>
      <c r="AR1093" s="7"/>
      <c r="AS1093" s="54"/>
      <c r="AT1093" s="53"/>
      <c r="AU1093" s="7"/>
      <c r="AV1093" s="7"/>
      <c r="AW1093" s="55"/>
      <c r="AX1093" s="56"/>
      <c r="AY1093" s="55"/>
      <c r="AZ1093" s="55"/>
      <c r="BA1093" s="55"/>
      <c r="BB1093" s="11"/>
      <c r="BC1093" s="12"/>
      <c r="BD1093" s="12"/>
      <c r="BE1093" s="12"/>
      <c r="BF1093" s="12"/>
      <c r="BG1093" s="12"/>
      <c r="BH1093" s="12"/>
      <c r="BI1093" s="12"/>
      <c r="BJ1093" s="12"/>
      <c r="BK1093" s="12"/>
    </row>
    <row r="1094" spans="1:63" s="5" customFormat="1">
      <c r="A1094" s="13"/>
      <c r="B1094" s="13"/>
      <c r="C1094" s="45"/>
      <c r="E1094" s="46"/>
      <c r="F1094" s="47"/>
      <c r="G1094" s="48"/>
      <c r="H1094" s="49"/>
      <c r="I1094" s="49"/>
      <c r="J1094" s="49"/>
      <c r="K1094" s="50"/>
      <c r="L1094" s="50"/>
      <c r="M1094" s="50"/>
      <c r="N1094" s="50"/>
      <c r="O1094" s="50"/>
      <c r="P1094" s="50"/>
      <c r="Q1094" s="50"/>
      <c r="R1094" s="51"/>
      <c r="S1094" s="51"/>
      <c r="T1094" s="51"/>
      <c r="U1094" s="51"/>
      <c r="V1094" s="51"/>
      <c r="W1094" s="51"/>
      <c r="X1094" s="44"/>
      <c r="AF1094" s="52"/>
      <c r="AM1094" s="7"/>
      <c r="AN1094" s="7"/>
      <c r="AO1094" s="53"/>
      <c r="AP1094" s="54"/>
      <c r="AQ1094" s="54"/>
      <c r="AR1094" s="7"/>
      <c r="AS1094" s="54"/>
      <c r="AT1094" s="53"/>
      <c r="AU1094" s="7"/>
      <c r="AV1094" s="7"/>
      <c r="AW1094" s="55"/>
      <c r="AX1094" s="56"/>
      <c r="AY1094" s="55"/>
      <c r="AZ1094" s="55"/>
      <c r="BA1094" s="55"/>
      <c r="BB1094" s="11"/>
      <c r="BC1094" s="12"/>
      <c r="BD1094" s="12"/>
      <c r="BE1094" s="12"/>
      <c r="BF1094" s="12"/>
      <c r="BG1094" s="12"/>
      <c r="BH1094" s="12"/>
      <c r="BI1094" s="12"/>
      <c r="BJ1094" s="12"/>
      <c r="BK1094" s="12"/>
    </row>
    <row r="1095" spans="1:63" s="5" customFormat="1">
      <c r="A1095" s="13"/>
      <c r="B1095" s="13"/>
      <c r="C1095" s="45"/>
      <c r="E1095" s="46"/>
      <c r="F1095" s="47"/>
      <c r="G1095" s="48"/>
      <c r="H1095" s="49"/>
      <c r="I1095" s="49"/>
      <c r="J1095" s="49"/>
      <c r="K1095" s="50"/>
      <c r="L1095" s="50"/>
      <c r="M1095" s="50"/>
      <c r="N1095" s="50"/>
      <c r="O1095" s="50"/>
      <c r="P1095" s="50"/>
      <c r="Q1095" s="50"/>
      <c r="R1095" s="51"/>
      <c r="S1095" s="51"/>
      <c r="T1095" s="51"/>
      <c r="U1095" s="51"/>
      <c r="V1095" s="51"/>
      <c r="W1095" s="51"/>
      <c r="X1095" s="44"/>
      <c r="AF1095" s="52"/>
      <c r="AM1095" s="7"/>
      <c r="AN1095" s="7"/>
      <c r="AO1095" s="53"/>
      <c r="AP1095" s="54"/>
      <c r="AQ1095" s="54"/>
      <c r="AR1095" s="7"/>
      <c r="AS1095" s="54"/>
      <c r="AT1095" s="53"/>
      <c r="AU1095" s="7"/>
      <c r="AV1095" s="7"/>
      <c r="AW1095" s="55"/>
      <c r="AX1095" s="56"/>
      <c r="AY1095" s="55"/>
      <c r="AZ1095" s="55"/>
      <c r="BA1095" s="55"/>
      <c r="BB1095" s="11"/>
      <c r="BC1095" s="12"/>
      <c r="BD1095" s="12"/>
      <c r="BE1095" s="12"/>
      <c r="BF1095" s="12"/>
      <c r="BG1095" s="12"/>
      <c r="BH1095" s="12"/>
      <c r="BI1095" s="12"/>
      <c r="BJ1095" s="12"/>
      <c r="BK1095" s="12"/>
    </row>
    <row r="1096" spans="1:63" s="5" customFormat="1">
      <c r="A1096" s="13"/>
      <c r="B1096" s="13"/>
      <c r="C1096" s="45"/>
      <c r="E1096" s="46"/>
      <c r="F1096" s="47"/>
      <c r="G1096" s="48"/>
      <c r="H1096" s="49"/>
      <c r="I1096" s="49"/>
      <c r="J1096" s="49"/>
      <c r="K1096" s="50"/>
      <c r="L1096" s="50"/>
      <c r="M1096" s="50"/>
      <c r="N1096" s="50"/>
      <c r="O1096" s="50"/>
      <c r="P1096" s="50"/>
      <c r="Q1096" s="50"/>
      <c r="R1096" s="51"/>
      <c r="S1096" s="51"/>
      <c r="T1096" s="51"/>
      <c r="U1096" s="51"/>
      <c r="V1096" s="51"/>
      <c r="W1096" s="51"/>
      <c r="X1096" s="44"/>
      <c r="AF1096" s="52"/>
      <c r="AM1096" s="7"/>
      <c r="AN1096" s="7"/>
      <c r="AO1096" s="53"/>
      <c r="AP1096" s="54"/>
      <c r="AQ1096" s="54"/>
      <c r="AR1096" s="7"/>
      <c r="AS1096" s="54"/>
      <c r="AT1096" s="53"/>
      <c r="AU1096" s="7"/>
      <c r="AV1096" s="7"/>
      <c r="AW1096" s="55"/>
      <c r="AX1096" s="56"/>
      <c r="AY1096" s="55"/>
      <c r="AZ1096" s="55"/>
      <c r="BA1096" s="55"/>
      <c r="BB1096" s="11"/>
      <c r="BC1096" s="12"/>
      <c r="BD1096" s="12"/>
      <c r="BE1096" s="12"/>
      <c r="BF1096" s="12"/>
      <c r="BG1096" s="12"/>
      <c r="BH1096" s="12"/>
      <c r="BI1096" s="12"/>
      <c r="BJ1096" s="12"/>
      <c r="BK1096" s="12"/>
    </row>
    <row r="1097" spans="1:63" s="5" customFormat="1">
      <c r="A1097" s="13"/>
      <c r="B1097" s="13"/>
      <c r="C1097" s="45"/>
      <c r="E1097" s="46"/>
      <c r="F1097" s="47"/>
      <c r="G1097" s="48"/>
      <c r="H1097" s="49"/>
      <c r="I1097" s="49"/>
      <c r="J1097" s="49"/>
      <c r="K1097" s="50"/>
      <c r="L1097" s="50"/>
      <c r="M1097" s="50"/>
      <c r="N1097" s="50"/>
      <c r="O1097" s="50"/>
      <c r="P1097" s="50"/>
      <c r="Q1097" s="50"/>
      <c r="R1097" s="51"/>
      <c r="S1097" s="51"/>
      <c r="T1097" s="51"/>
      <c r="U1097" s="51"/>
      <c r="V1097" s="51"/>
      <c r="W1097" s="51"/>
      <c r="X1097" s="44"/>
      <c r="AF1097" s="52"/>
      <c r="AM1097" s="7"/>
      <c r="AN1097" s="7"/>
      <c r="AO1097" s="53"/>
      <c r="AP1097" s="54"/>
      <c r="AQ1097" s="54"/>
      <c r="AR1097" s="7"/>
      <c r="AS1097" s="54"/>
      <c r="AT1097" s="53"/>
      <c r="AU1097" s="7"/>
      <c r="AV1097" s="7"/>
      <c r="AW1097" s="55"/>
      <c r="AX1097" s="56"/>
      <c r="AY1097" s="55"/>
      <c r="AZ1097" s="55"/>
      <c r="BA1097" s="55"/>
      <c r="BB1097" s="11"/>
      <c r="BC1097" s="12"/>
      <c r="BD1097" s="12"/>
      <c r="BE1097" s="12"/>
      <c r="BF1097" s="12"/>
      <c r="BG1097" s="12"/>
      <c r="BH1097" s="12"/>
      <c r="BI1097" s="12"/>
      <c r="BJ1097" s="12"/>
      <c r="BK1097" s="12"/>
    </row>
    <row r="1098" spans="1:63" s="5" customFormat="1">
      <c r="A1098" s="13"/>
      <c r="B1098" s="13"/>
      <c r="C1098" s="45"/>
      <c r="E1098" s="46"/>
      <c r="F1098" s="47"/>
      <c r="G1098" s="48"/>
      <c r="H1098" s="49"/>
      <c r="I1098" s="49"/>
      <c r="J1098" s="49"/>
      <c r="K1098" s="50"/>
      <c r="L1098" s="50"/>
      <c r="M1098" s="50"/>
      <c r="N1098" s="50"/>
      <c r="O1098" s="50"/>
      <c r="P1098" s="50"/>
      <c r="Q1098" s="50"/>
      <c r="R1098" s="51"/>
      <c r="S1098" s="51"/>
      <c r="T1098" s="51"/>
      <c r="U1098" s="51"/>
      <c r="V1098" s="51"/>
      <c r="W1098" s="51"/>
      <c r="X1098" s="44"/>
      <c r="AF1098" s="52"/>
      <c r="AM1098" s="7"/>
      <c r="AN1098" s="7"/>
      <c r="AO1098" s="53"/>
      <c r="AP1098" s="54"/>
      <c r="AQ1098" s="54"/>
      <c r="AR1098" s="7"/>
      <c r="AS1098" s="54"/>
      <c r="AT1098" s="53"/>
      <c r="AU1098" s="7"/>
      <c r="AV1098" s="7"/>
      <c r="AW1098" s="55"/>
      <c r="AX1098" s="56"/>
      <c r="AY1098" s="55"/>
      <c r="AZ1098" s="55"/>
      <c r="BA1098" s="55"/>
      <c r="BB1098" s="11"/>
      <c r="BC1098" s="12"/>
      <c r="BD1098" s="12"/>
      <c r="BE1098" s="12"/>
      <c r="BF1098" s="12"/>
      <c r="BG1098" s="12"/>
      <c r="BH1098" s="12"/>
      <c r="BI1098" s="12"/>
      <c r="BJ1098" s="12"/>
      <c r="BK1098" s="12"/>
    </row>
    <row r="1099" spans="1:63" s="5" customFormat="1">
      <c r="A1099" s="13"/>
      <c r="B1099" s="13"/>
      <c r="C1099" s="45"/>
      <c r="E1099" s="46"/>
      <c r="F1099" s="47"/>
      <c r="G1099" s="48"/>
      <c r="H1099" s="49"/>
      <c r="I1099" s="49"/>
      <c r="J1099" s="49"/>
      <c r="K1099" s="50"/>
      <c r="L1099" s="50"/>
      <c r="M1099" s="50"/>
      <c r="N1099" s="50"/>
      <c r="O1099" s="50"/>
      <c r="P1099" s="50"/>
      <c r="Q1099" s="50"/>
      <c r="R1099" s="51"/>
      <c r="S1099" s="51"/>
      <c r="T1099" s="51"/>
      <c r="U1099" s="51"/>
      <c r="V1099" s="51"/>
      <c r="W1099" s="51"/>
      <c r="X1099" s="44"/>
      <c r="AF1099" s="52"/>
      <c r="AM1099" s="7"/>
      <c r="AN1099" s="7"/>
      <c r="AO1099" s="53"/>
      <c r="AP1099" s="54"/>
      <c r="AQ1099" s="54"/>
      <c r="AR1099" s="7"/>
      <c r="AS1099" s="54"/>
      <c r="AT1099" s="53"/>
      <c r="AU1099" s="7"/>
      <c r="AV1099" s="7"/>
      <c r="AW1099" s="55"/>
      <c r="AX1099" s="56"/>
      <c r="AY1099" s="55"/>
      <c r="AZ1099" s="55"/>
      <c r="BA1099" s="55"/>
      <c r="BB1099" s="11"/>
      <c r="BC1099" s="12"/>
      <c r="BD1099" s="12"/>
      <c r="BE1099" s="12"/>
      <c r="BF1099" s="12"/>
      <c r="BG1099" s="12"/>
      <c r="BH1099" s="12"/>
      <c r="BI1099" s="12"/>
      <c r="BJ1099" s="12"/>
      <c r="BK1099" s="12"/>
    </row>
    <row r="1100" spans="1:63" s="5" customFormat="1">
      <c r="A1100" s="13"/>
      <c r="B1100" s="13"/>
      <c r="C1100" s="45"/>
      <c r="E1100" s="46"/>
      <c r="F1100" s="47"/>
      <c r="G1100" s="48"/>
      <c r="H1100" s="49"/>
      <c r="I1100" s="49"/>
      <c r="J1100" s="49"/>
      <c r="K1100" s="50"/>
      <c r="L1100" s="50"/>
      <c r="M1100" s="50"/>
      <c r="N1100" s="50"/>
      <c r="O1100" s="50"/>
      <c r="P1100" s="50"/>
      <c r="Q1100" s="50"/>
      <c r="R1100" s="51"/>
      <c r="S1100" s="51"/>
      <c r="T1100" s="51"/>
      <c r="U1100" s="51"/>
      <c r="V1100" s="51"/>
      <c r="W1100" s="51"/>
      <c r="X1100" s="44"/>
      <c r="AF1100" s="52"/>
      <c r="AM1100" s="7"/>
      <c r="AN1100" s="7"/>
      <c r="AO1100" s="53"/>
      <c r="AP1100" s="54"/>
      <c r="AQ1100" s="54"/>
      <c r="AR1100" s="7"/>
      <c r="AS1100" s="54"/>
      <c r="AT1100" s="53"/>
      <c r="AU1100" s="7"/>
      <c r="AV1100" s="7"/>
      <c r="AW1100" s="55"/>
      <c r="AX1100" s="56"/>
      <c r="AY1100" s="55"/>
      <c r="AZ1100" s="55"/>
      <c r="BA1100" s="55"/>
      <c r="BB1100" s="11"/>
      <c r="BC1100" s="12"/>
      <c r="BD1100" s="12"/>
      <c r="BE1100" s="12"/>
      <c r="BF1100" s="12"/>
      <c r="BG1100" s="12"/>
      <c r="BH1100" s="12"/>
      <c r="BI1100" s="12"/>
      <c r="BJ1100" s="12"/>
      <c r="BK1100" s="12"/>
    </row>
    <row r="1101" spans="1:63" s="5" customFormat="1">
      <c r="A1101" s="13"/>
      <c r="B1101" s="13"/>
      <c r="C1101" s="45"/>
      <c r="E1101" s="46"/>
      <c r="F1101" s="47"/>
      <c r="G1101" s="48"/>
      <c r="H1101" s="49"/>
      <c r="I1101" s="49"/>
      <c r="J1101" s="49"/>
      <c r="K1101" s="50"/>
      <c r="L1101" s="50"/>
      <c r="M1101" s="50"/>
      <c r="N1101" s="50"/>
      <c r="O1101" s="50"/>
      <c r="P1101" s="50"/>
      <c r="Q1101" s="50"/>
      <c r="R1101" s="51"/>
      <c r="S1101" s="51"/>
      <c r="T1101" s="51"/>
      <c r="U1101" s="51"/>
      <c r="V1101" s="51"/>
      <c r="W1101" s="51"/>
      <c r="X1101" s="44"/>
      <c r="AF1101" s="52"/>
      <c r="AM1101" s="7"/>
      <c r="AN1101" s="7"/>
      <c r="AO1101" s="53"/>
      <c r="AP1101" s="54"/>
      <c r="AQ1101" s="54"/>
      <c r="AR1101" s="7"/>
      <c r="AS1101" s="54"/>
      <c r="AT1101" s="53"/>
      <c r="AU1101" s="7"/>
      <c r="AV1101" s="7"/>
      <c r="AW1101" s="55"/>
      <c r="AX1101" s="56"/>
      <c r="AY1101" s="55"/>
      <c r="AZ1101" s="55"/>
      <c r="BA1101" s="55"/>
      <c r="BB1101" s="11"/>
      <c r="BC1101" s="12"/>
      <c r="BD1101" s="12"/>
      <c r="BE1101" s="12"/>
      <c r="BF1101" s="12"/>
      <c r="BG1101" s="12"/>
      <c r="BH1101" s="12"/>
      <c r="BI1101" s="12"/>
      <c r="BJ1101" s="12"/>
      <c r="BK1101" s="12"/>
    </row>
    <row r="1102" spans="1:63" s="5" customFormat="1">
      <c r="A1102" s="13"/>
      <c r="B1102" s="13"/>
      <c r="C1102" s="45"/>
      <c r="E1102" s="46"/>
      <c r="F1102" s="47"/>
      <c r="G1102" s="48"/>
      <c r="H1102" s="49"/>
      <c r="I1102" s="49"/>
      <c r="J1102" s="49"/>
      <c r="K1102" s="50"/>
      <c r="L1102" s="50"/>
      <c r="M1102" s="50"/>
      <c r="N1102" s="50"/>
      <c r="O1102" s="50"/>
      <c r="P1102" s="50"/>
      <c r="Q1102" s="50"/>
      <c r="R1102" s="51"/>
      <c r="S1102" s="51"/>
      <c r="T1102" s="51"/>
      <c r="U1102" s="51"/>
      <c r="V1102" s="51"/>
      <c r="W1102" s="51"/>
      <c r="X1102" s="44"/>
      <c r="AF1102" s="52"/>
      <c r="AM1102" s="7"/>
      <c r="AN1102" s="7"/>
      <c r="AO1102" s="53"/>
      <c r="AP1102" s="54"/>
      <c r="AQ1102" s="54"/>
      <c r="AR1102" s="7"/>
      <c r="AS1102" s="54"/>
      <c r="AT1102" s="53"/>
      <c r="AU1102" s="7"/>
      <c r="AV1102" s="7"/>
      <c r="AW1102" s="55"/>
      <c r="AX1102" s="56"/>
      <c r="AY1102" s="55"/>
      <c r="AZ1102" s="55"/>
      <c r="BA1102" s="55"/>
      <c r="BB1102" s="11"/>
      <c r="BC1102" s="12"/>
      <c r="BD1102" s="12"/>
      <c r="BE1102" s="12"/>
      <c r="BF1102" s="12"/>
      <c r="BG1102" s="12"/>
      <c r="BH1102" s="12"/>
      <c r="BI1102" s="12"/>
      <c r="BJ1102" s="12"/>
      <c r="BK1102" s="12"/>
    </row>
    <row r="1103" spans="1:63" s="5" customFormat="1">
      <c r="A1103" s="13"/>
      <c r="B1103" s="13"/>
      <c r="C1103" s="45"/>
      <c r="E1103" s="46"/>
      <c r="F1103" s="47"/>
      <c r="G1103" s="48"/>
      <c r="H1103" s="49"/>
      <c r="I1103" s="49"/>
      <c r="J1103" s="49"/>
      <c r="K1103" s="50"/>
      <c r="L1103" s="50"/>
      <c r="M1103" s="50"/>
      <c r="N1103" s="50"/>
      <c r="O1103" s="50"/>
      <c r="P1103" s="50"/>
      <c r="Q1103" s="50"/>
      <c r="R1103" s="51"/>
      <c r="S1103" s="51"/>
      <c r="T1103" s="51"/>
      <c r="U1103" s="51"/>
      <c r="V1103" s="51"/>
      <c r="W1103" s="51"/>
      <c r="X1103" s="44"/>
      <c r="AF1103" s="52"/>
      <c r="AM1103" s="7"/>
      <c r="AN1103" s="7"/>
      <c r="AO1103" s="53"/>
      <c r="AP1103" s="54"/>
      <c r="AQ1103" s="54"/>
      <c r="AR1103" s="7"/>
      <c r="AS1103" s="54"/>
      <c r="AT1103" s="53"/>
      <c r="AU1103" s="7"/>
      <c r="AV1103" s="7"/>
      <c r="AW1103" s="55"/>
      <c r="AX1103" s="56"/>
      <c r="AY1103" s="55"/>
      <c r="AZ1103" s="55"/>
      <c r="BA1103" s="55"/>
      <c r="BB1103" s="11"/>
      <c r="BC1103" s="12"/>
      <c r="BD1103" s="12"/>
      <c r="BE1103" s="12"/>
      <c r="BF1103" s="12"/>
      <c r="BG1103" s="12"/>
      <c r="BH1103" s="12"/>
      <c r="BI1103" s="12"/>
      <c r="BJ1103" s="12"/>
      <c r="BK1103" s="12"/>
    </row>
    <row r="1104" spans="1:63" s="5" customFormat="1">
      <c r="A1104" s="13"/>
      <c r="B1104" s="13"/>
      <c r="C1104" s="45"/>
      <c r="E1104" s="46"/>
      <c r="F1104" s="47"/>
      <c r="G1104" s="48"/>
      <c r="H1104" s="49"/>
      <c r="I1104" s="49"/>
      <c r="J1104" s="49"/>
      <c r="K1104" s="50"/>
      <c r="L1104" s="50"/>
      <c r="M1104" s="50"/>
      <c r="N1104" s="50"/>
      <c r="O1104" s="50"/>
      <c r="P1104" s="50"/>
      <c r="Q1104" s="50"/>
      <c r="R1104" s="51"/>
      <c r="S1104" s="51"/>
      <c r="T1104" s="51"/>
      <c r="U1104" s="51"/>
      <c r="V1104" s="51"/>
      <c r="W1104" s="51"/>
      <c r="X1104" s="44"/>
      <c r="AF1104" s="52"/>
      <c r="AM1104" s="7"/>
      <c r="AN1104" s="7"/>
      <c r="AO1104" s="53"/>
      <c r="AP1104" s="54"/>
      <c r="AQ1104" s="54"/>
      <c r="AR1104" s="7"/>
      <c r="AS1104" s="54"/>
      <c r="AT1104" s="53"/>
      <c r="AU1104" s="7"/>
      <c r="AV1104" s="7"/>
      <c r="AW1104" s="55"/>
      <c r="AX1104" s="56"/>
      <c r="AY1104" s="55"/>
      <c r="AZ1104" s="55"/>
      <c r="BA1104" s="55"/>
      <c r="BB1104" s="11"/>
      <c r="BC1104" s="12"/>
      <c r="BD1104" s="12"/>
      <c r="BE1104" s="12"/>
      <c r="BF1104" s="12"/>
      <c r="BG1104" s="12"/>
      <c r="BH1104" s="12"/>
      <c r="BI1104" s="12"/>
      <c r="BJ1104" s="12"/>
      <c r="BK1104" s="12"/>
    </row>
    <row r="1105" spans="1:63" s="5" customFormat="1">
      <c r="A1105" s="13"/>
      <c r="B1105" s="13"/>
      <c r="C1105" s="45"/>
      <c r="E1105" s="46"/>
      <c r="F1105" s="47"/>
      <c r="G1105" s="48"/>
      <c r="H1105" s="49"/>
      <c r="I1105" s="49"/>
      <c r="J1105" s="49"/>
      <c r="K1105" s="50"/>
      <c r="L1105" s="50"/>
      <c r="M1105" s="50"/>
      <c r="N1105" s="50"/>
      <c r="O1105" s="50"/>
      <c r="P1105" s="50"/>
      <c r="Q1105" s="50"/>
      <c r="R1105" s="51"/>
      <c r="S1105" s="51"/>
      <c r="T1105" s="51"/>
      <c r="U1105" s="51"/>
      <c r="V1105" s="51"/>
      <c r="W1105" s="51"/>
      <c r="X1105" s="44"/>
      <c r="AF1105" s="52"/>
      <c r="AM1105" s="7"/>
      <c r="AN1105" s="7"/>
      <c r="AO1105" s="53"/>
      <c r="AP1105" s="54"/>
      <c r="AQ1105" s="54"/>
      <c r="AR1105" s="7"/>
      <c r="AS1105" s="54"/>
      <c r="AT1105" s="53"/>
      <c r="AU1105" s="7"/>
      <c r="AV1105" s="7"/>
      <c r="AW1105" s="55"/>
      <c r="AX1105" s="56"/>
      <c r="AY1105" s="55"/>
      <c r="AZ1105" s="55"/>
      <c r="BA1105" s="55"/>
      <c r="BB1105" s="11"/>
      <c r="BC1105" s="12"/>
      <c r="BD1105" s="12"/>
      <c r="BE1105" s="12"/>
      <c r="BF1105" s="12"/>
      <c r="BG1105" s="12"/>
      <c r="BH1105" s="12"/>
      <c r="BI1105" s="12"/>
      <c r="BJ1105" s="12"/>
      <c r="BK1105" s="12"/>
    </row>
    <row r="1106" spans="1:63" s="5" customFormat="1">
      <c r="A1106" s="13"/>
      <c r="B1106" s="13"/>
      <c r="C1106" s="45"/>
      <c r="E1106" s="46"/>
      <c r="F1106" s="47"/>
      <c r="G1106" s="48"/>
      <c r="H1106" s="49"/>
      <c r="I1106" s="49"/>
      <c r="J1106" s="49"/>
      <c r="K1106" s="50"/>
      <c r="L1106" s="50"/>
      <c r="M1106" s="50"/>
      <c r="N1106" s="50"/>
      <c r="O1106" s="50"/>
      <c r="P1106" s="50"/>
      <c r="Q1106" s="50"/>
      <c r="R1106" s="51"/>
      <c r="S1106" s="51"/>
      <c r="T1106" s="51"/>
      <c r="U1106" s="51"/>
      <c r="V1106" s="51"/>
      <c r="W1106" s="51"/>
      <c r="X1106" s="44"/>
      <c r="AF1106" s="52"/>
      <c r="AM1106" s="7"/>
      <c r="AN1106" s="7"/>
      <c r="AO1106" s="53"/>
      <c r="AP1106" s="54"/>
      <c r="AQ1106" s="54"/>
      <c r="AR1106" s="7"/>
      <c r="AS1106" s="54"/>
      <c r="AT1106" s="53"/>
      <c r="AU1106" s="7"/>
      <c r="AV1106" s="7"/>
      <c r="AW1106" s="55"/>
      <c r="AX1106" s="56"/>
      <c r="AY1106" s="55"/>
      <c r="AZ1106" s="55"/>
      <c r="BA1106" s="55"/>
      <c r="BB1106" s="11"/>
      <c r="BC1106" s="12"/>
      <c r="BD1106" s="12"/>
      <c r="BE1106" s="12"/>
      <c r="BF1106" s="12"/>
      <c r="BG1106" s="12"/>
      <c r="BH1106" s="12"/>
      <c r="BI1106" s="12"/>
      <c r="BJ1106" s="12"/>
      <c r="BK1106" s="12"/>
    </row>
    <row r="1107" spans="1:63" s="5" customFormat="1">
      <c r="A1107" s="13"/>
      <c r="B1107" s="13"/>
      <c r="C1107" s="45"/>
      <c r="E1107" s="46"/>
      <c r="F1107" s="47"/>
      <c r="G1107" s="48"/>
      <c r="H1107" s="49"/>
      <c r="I1107" s="49"/>
      <c r="J1107" s="49"/>
      <c r="K1107" s="50"/>
      <c r="L1107" s="50"/>
      <c r="M1107" s="50"/>
      <c r="N1107" s="50"/>
      <c r="O1107" s="50"/>
      <c r="P1107" s="50"/>
      <c r="Q1107" s="50"/>
      <c r="R1107" s="51"/>
      <c r="S1107" s="51"/>
      <c r="T1107" s="51"/>
      <c r="U1107" s="51"/>
      <c r="V1107" s="51"/>
      <c r="W1107" s="51"/>
      <c r="X1107" s="44"/>
      <c r="AF1107" s="52"/>
      <c r="AM1107" s="7"/>
      <c r="AN1107" s="7"/>
      <c r="AO1107" s="53"/>
      <c r="AP1107" s="54"/>
      <c r="AQ1107" s="54"/>
      <c r="AR1107" s="7"/>
      <c r="AS1107" s="54"/>
      <c r="AT1107" s="53"/>
      <c r="AU1107" s="7"/>
      <c r="AV1107" s="7"/>
      <c r="AW1107" s="55"/>
      <c r="AX1107" s="56"/>
      <c r="AY1107" s="55"/>
      <c r="AZ1107" s="55"/>
      <c r="BA1107" s="55"/>
      <c r="BB1107" s="11"/>
      <c r="BC1107" s="12"/>
      <c r="BD1107" s="12"/>
      <c r="BE1107" s="12"/>
      <c r="BF1107" s="12"/>
      <c r="BG1107" s="12"/>
      <c r="BH1107" s="12"/>
      <c r="BI1107" s="12"/>
      <c r="BJ1107" s="12"/>
      <c r="BK1107" s="12"/>
    </row>
    <row r="1108" spans="1:63" s="5" customFormat="1">
      <c r="A1108" s="13"/>
      <c r="B1108" s="13"/>
      <c r="C1108" s="45"/>
      <c r="E1108" s="46"/>
      <c r="F1108" s="47"/>
      <c r="G1108" s="48"/>
      <c r="H1108" s="49"/>
      <c r="I1108" s="49"/>
      <c r="J1108" s="49"/>
      <c r="K1108" s="50"/>
      <c r="L1108" s="50"/>
      <c r="M1108" s="50"/>
      <c r="N1108" s="50"/>
      <c r="O1108" s="50"/>
      <c r="P1108" s="50"/>
      <c r="Q1108" s="50"/>
      <c r="R1108" s="51"/>
      <c r="S1108" s="51"/>
      <c r="T1108" s="51"/>
      <c r="U1108" s="51"/>
      <c r="V1108" s="51"/>
      <c r="W1108" s="51"/>
      <c r="X1108" s="44"/>
      <c r="AF1108" s="52"/>
      <c r="AM1108" s="7"/>
      <c r="AN1108" s="7"/>
      <c r="AO1108" s="53"/>
      <c r="AP1108" s="54"/>
      <c r="AQ1108" s="54"/>
      <c r="AR1108" s="7"/>
      <c r="AS1108" s="54"/>
      <c r="AT1108" s="53"/>
      <c r="AU1108" s="7"/>
      <c r="AV1108" s="7"/>
      <c r="AW1108" s="55"/>
      <c r="AX1108" s="56"/>
      <c r="AY1108" s="55"/>
      <c r="AZ1108" s="55"/>
      <c r="BA1108" s="55"/>
      <c r="BB1108" s="11"/>
      <c r="BC1108" s="12"/>
      <c r="BD1108" s="12"/>
      <c r="BE1108" s="12"/>
      <c r="BF1108" s="12"/>
      <c r="BG1108" s="12"/>
      <c r="BH1108" s="12"/>
      <c r="BI1108" s="12"/>
      <c r="BJ1108" s="12"/>
      <c r="BK1108" s="12"/>
    </row>
    <row r="1109" spans="1:63" s="5" customFormat="1">
      <c r="A1109" s="13"/>
      <c r="B1109" s="13"/>
      <c r="C1109" s="45"/>
      <c r="E1109" s="46"/>
      <c r="F1109" s="47"/>
      <c r="G1109" s="48"/>
      <c r="H1109" s="49"/>
      <c r="I1109" s="49"/>
      <c r="J1109" s="49"/>
      <c r="K1109" s="50"/>
      <c r="L1109" s="50"/>
      <c r="M1109" s="50"/>
      <c r="N1109" s="50"/>
      <c r="O1109" s="50"/>
      <c r="P1109" s="50"/>
      <c r="Q1109" s="50"/>
      <c r="R1109" s="51"/>
      <c r="S1109" s="51"/>
      <c r="T1109" s="51"/>
      <c r="U1109" s="51"/>
      <c r="V1109" s="51"/>
      <c r="W1109" s="51"/>
      <c r="X1109" s="44"/>
      <c r="AF1109" s="52"/>
      <c r="AM1109" s="7"/>
      <c r="AN1109" s="7"/>
      <c r="AO1109" s="53"/>
      <c r="AP1109" s="54"/>
      <c r="AQ1109" s="54"/>
      <c r="AR1109" s="7"/>
      <c r="AS1109" s="54"/>
      <c r="AT1109" s="53"/>
      <c r="AU1109" s="7"/>
      <c r="AV1109" s="7"/>
      <c r="AW1109" s="55"/>
      <c r="AX1109" s="56"/>
      <c r="AY1109" s="55"/>
      <c r="AZ1109" s="55"/>
      <c r="BA1109" s="55"/>
      <c r="BB1109" s="11"/>
      <c r="BC1109" s="12"/>
      <c r="BD1109" s="12"/>
      <c r="BE1109" s="12"/>
      <c r="BF1109" s="12"/>
      <c r="BG1109" s="12"/>
      <c r="BH1109" s="12"/>
      <c r="BI1109" s="12"/>
      <c r="BJ1109" s="12"/>
      <c r="BK1109" s="12"/>
    </row>
    <row r="1110" spans="1:63" s="5" customFormat="1">
      <c r="A1110" s="13"/>
      <c r="B1110" s="13"/>
      <c r="C1110" s="45"/>
      <c r="E1110" s="46"/>
      <c r="F1110" s="47"/>
      <c r="G1110" s="48"/>
      <c r="H1110" s="49"/>
      <c r="I1110" s="49"/>
      <c r="J1110" s="49"/>
      <c r="K1110" s="50"/>
      <c r="L1110" s="50"/>
      <c r="M1110" s="50"/>
      <c r="N1110" s="50"/>
      <c r="O1110" s="50"/>
      <c r="P1110" s="50"/>
      <c r="Q1110" s="50"/>
      <c r="R1110" s="51"/>
      <c r="S1110" s="51"/>
      <c r="T1110" s="51"/>
      <c r="U1110" s="51"/>
      <c r="V1110" s="51"/>
      <c r="W1110" s="51"/>
      <c r="X1110" s="44"/>
      <c r="AF1110" s="52"/>
      <c r="AM1110" s="7"/>
      <c r="AN1110" s="7"/>
      <c r="AO1110" s="53"/>
      <c r="AP1110" s="54"/>
      <c r="AQ1110" s="54"/>
      <c r="AR1110" s="7"/>
      <c r="AS1110" s="54"/>
      <c r="AT1110" s="53"/>
      <c r="AU1110" s="7"/>
      <c r="AV1110" s="7"/>
      <c r="AW1110" s="55"/>
      <c r="AX1110" s="56"/>
      <c r="AY1110" s="55"/>
      <c r="AZ1110" s="55"/>
      <c r="BA1110" s="55"/>
      <c r="BB1110" s="11"/>
      <c r="BC1110" s="12"/>
      <c r="BD1110" s="12"/>
      <c r="BE1110" s="12"/>
      <c r="BF1110" s="12"/>
      <c r="BG1110" s="12"/>
      <c r="BH1110" s="12"/>
      <c r="BI1110" s="12"/>
      <c r="BJ1110" s="12"/>
      <c r="BK1110" s="12"/>
    </row>
    <row r="1111" spans="1:63" s="5" customFormat="1">
      <c r="A1111" s="13"/>
      <c r="B1111" s="13"/>
      <c r="C1111" s="45"/>
      <c r="E1111" s="46"/>
      <c r="F1111" s="47"/>
      <c r="G1111" s="48"/>
      <c r="H1111" s="49"/>
      <c r="I1111" s="49"/>
      <c r="J1111" s="49"/>
      <c r="K1111" s="50"/>
      <c r="L1111" s="50"/>
      <c r="M1111" s="50"/>
      <c r="N1111" s="50"/>
      <c r="O1111" s="50"/>
      <c r="P1111" s="50"/>
      <c r="Q1111" s="50"/>
      <c r="R1111" s="51"/>
      <c r="S1111" s="51"/>
      <c r="T1111" s="51"/>
      <c r="U1111" s="51"/>
      <c r="V1111" s="51"/>
      <c r="W1111" s="51"/>
      <c r="X1111" s="44"/>
      <c r="AF1111" s="52"/>
      <c r="AM1111" s="7"/>
      <c r="AN1111" s="7"/>
      <c r="AO1111" s="53"/>
      <c r="AP1111" s="54"/>
      <c r="AQ1111" s="54"/>
      <c r="AR1111" s="7"/>
      <c r="AS1111" s="54"/>
      <c r="AT1111" s="53"/>
      <c r="AU1111" s="7"/>
      <c r="AV1111" s="7"/>
      <c r="AW1111" s="55"/>
      <c r="AX1111" s="56"/>
      <c r="AY1111" s="55"/>
      <c r="AZ1111" s="55"/>
      <c r="BA1111" s="55"/>
      <c r="BB1111" s="11"/>
      <c r="BC1111" s="12"/>
      <c r="BD1111" s="12"/>
      <c r="BE1111" s="12"/>
      <c r="BF1111" s="12"/>
      <c r="BG1111" s="12"/>
      <c r="BH1111" s="12"/>
      <c r="BI1111" s="12"/>
      <c r="BJ1111" s="12"/>
      <c r="BK1111" s="12"/>
    </row>
    <row r="1112" spans="1:63" s="5" customFormat="1">
      <c r="A1112" s="13"/>
      <c r="B1112" s="13"/>
      <c r="C1112" s="45"/>
      <c r="E1112" s="46"/>
      <c r="F1112" s="47"/>
      <c r="G1112" s="48"/>
      <c r="H1112" s="49"/>
      <c r="I1112" s="49"/>
      <c r="J1112" s="49"/>
      <c r="K1112" s="50"/>
      <c r="L1112" s="50"/>
      <c r="M1112" s="50"/>
      <c r="N1112" s="50"/>
      <c r="O1112" s="50"/>
      <c r="P1112" s="50"/>
      <c r="Q1112" s="50"/>
      <c r="R1112" s="51"/>
      <c r="S1112" s="51"/>
      <c r="T1112" s="51"/>
      <c r="U1112" s="51"/>
      <c r="V1112" s="51"/>
      <c r="W1112" s="51"/>
      <c r="X1112" s="44"/>
      <c r="AF1112" s="52"/>
      <c r="AM1112" s="7"/>
      <c r="AN1112" s="7"/>
      <c r="AO1112" s="53"/>
      <c r="AP1112" s="54"/>
      <c r="AQ1112" s="54"/>
      <c r="AR1112" s="7"/>
      <c r="AS1112" s="54"/>
      <c r="AT1112" s="53"/>
      <c r="AU1112" s="7"/>
      <c r="AV1112" s="7"/>
      <c r="AW1112" s="55"/>
      <c r="AX1112" s="56"/>
      <c r="AY1112" s="55"/>
      <c r="AZ1112" s="55"/>
      <c r="BA1112" s="55"/>
      <c r="BB1112" s="11"/>
      <c r="BC1112" s="12"/>
      <c r="BD1112" s="12"/>
      <c r="BE1112" s="12"/>
      <c r="BF1112" s="12"/>
      <c r="BG1112" s="12"/>
      <c r="BH1112" s="12"/>
      <c r="BI1112" s="12"/>
      <c r="BJ1112" s="12"/>
      <c r="BK1112" s="12"/>
    </row>
    <row r="1113" spans="1:63" s="5" customFormat="1">
      <c r="A1113" s="13"/>
      <c r="B1113" s="13"/>
      <c r="C1113" s="45"/>
      <c r="E1113" s="46"/>
      <c r="F1113" s="47"/>
      <c r="G1113" s="48"/>
      <c r="H1113" s="49"/>
      <c r="I1113" s="49"/>
      <c r="J1113" s="49"/>
      <c r="K1113" s="50"/>
      <c r="L1113" s="50"/>
      <c r="M1113" s="50"/>
      <c r="N1113" s="50"/>
      <c r="O1113" s="50"/>
      <c r="P1113" s="50"/>
      <c r="Q1113" s="50"/>
      <c r="R1113" s="51"/>
      <c r="S1113" s="51"/>
      <c r="T1113" s="51"/>
      <c r="U1113" s="51"/>
      <c r="V1113" s="51"/>
      <c r="W1113" s="51"/>
      <c r="X1113" s="44"/>
      <c r="AF1113" s="52"/>
      <c r="AM1113" s="7"/>
      <c r="AN1113" s="7"/>
      <c r="AO1113" s="53"/>
      <c r="AP1113" s="54"/>
      <c r="AQ1113" s="54"/>
      <c r="AR1113" s="7"/>
      <c r="AS1113" s="54"/>
      <c r="AT1113" s="53"/>
      <c r="AU1113" s="7"/>
      <c r="AV1113" s="7"/>
      <c r="AW1113" s="55"/>
      <c r="AX1113" s="56"/>
      <c r="AY1113" s="55"/>
      <c r="AZ1113" s="55"/>
      <c r="BA1113" s="55"/>
      <c r="BB1113" s="11"/>
      <c r="BC1113" s="12"/>
      <c r="BD1113" s="12"/>
      <c r="BE1113" s="12"/>
      <c r="BF1113" s="12"/>
      <c r="BG1113" s="12"/>
      <c r="BH1113" s="12"/>
      <c r="BI1113" s="12"/>
      <c r="BJ1113" s="12"/>
      <c r="BK1113" s="12"/>
    </row>
    <row r="1114" spans="1:63" s="5" customFormat="1">
      <c r="A1114" s="13"/>
      <c r="B1114" s="13"/>
      <c r="C1114" s="45"/>
      <c r="E1114" s="46"/>
      <c r="F1114" s="47"/>
      <c r="G1114" s="48"/>
      <c r="H1114" s="49"/>
      <c r="I1114" s="49"/>
      <c r="J1114" s="49"/>
      <c r="K1114" s="50"/>
      <c r="L1114" s="50"/>
      <c r="M1114" s="50"/>
      <c r="N1114" s="50"/>
      <c r="O1114" s="50"/>
      <c r="P1114" s="50"/>
      <c r="Q1114" s="50"/>
      <c r="R1114" s="51"/>
      <c r="S1114" s="51"/>
      <c r="T1114" s="51"/>
      <c r="U1114" s="51"/>
      <c r="V1114" s="51"/>
      <c r="W1114" s="51"/>
      <c r="X1114" s="44"/>
      <c r="AF1114" s="52"/>
      <c r="AM1114" s="7"/>
      <c r="AN1114" s="7"/>
      <c r="AO1114" s="53"/>
      <c r="AP1114" s="54"/>
      <c r="AQ1114" s="54"/>
      <c r="AR1114" s="7"/>
      <c r="AS1114" s="54"/>
      <c r="AT1114" s="53"/>
      <c r="AU1114" s="7"/>
      <c r="AV1114" s="7"/>
      <c r="AW1114" s="55"/>
      <c r="AX1114" s="56"/>
      <c r="AY1114" s="55"/>
      <c r="AZ1114" s="55"/>
      <c r="BA1114" s="55"/>
      <c r="BB1114" s="11"/>
      <c r="BC1114" s="12"/>
      <c r="BD1114" s="12"/>
      <c r="BE1114" s="12"/>
      <c r="BF1114" s="12"/>
      <c r="BG1114" s="12"/>
      <c r="BH1114" s="12"/>
      <c r="BI1114" s="12"/>
      <c r="BJ1114" s="12"/>
      <c r="BK1114" s="12"/>
    </row>
    <row r="1115" spans="1:63" s="5" customFormat="1">
      <c r="A1115" s="13"/>
      <c r="B1115" s="13"/>
      <c r="C1115" s="45"/>
      <c r="E1115" s="46"/>
      <c r="F1115" s="47"/>
      <c r="G1115" s="48"/>
      <c r="H1115" s="49"/>
      <c r="I1115" s="49"/>
      <c r="J1115" s="49"/>
      <c r="K1115" s="50"/>
      <c r="L1115" s="50"/>
      <c r="M1115" s="50"/>
      <c r="N1115" s="50"/>
      <c r="O1115" s="50"/>
      <c r="P1115" s="50"/>
      <c r="Q1115" s="50"/>
      <c r="R1115" s="51"/>
      <c r="S1115" s="51"/>
      <c r="T1115" s="51"/>
      <c r="U1115" s="51"/>
      <c r="V1115" s="51"/>
      <c r="W1115" s="51"/>
      <c r="X1115" s="44"/>
      <c r="AF1115" s="52"/>
      <c r="AM1115" s="7"/>
      <c r="AN1115" s="7"/>
      <c r="AO1115" s="53"/>
      <c r="AP1115" s="54"/>
      <c r="AQ1115" s="54"/>
      <c r="AR1115" s="7"/>
      <c r="AS1115" s="54"/>
      <c r="AT1115" s="53"/>
      <c r="AU1115" s="7"/>
      <c r="AV1115" s="7"/>
      <c r="AW1115" s="55"/>
      <c r="AX1115" s="56"/>
      <c r="AY1115" s="55"/>
      <c r="AZ1115" s="55"/>
      <c r="BA1115" s="55"/>
      <c r="BB1115" s="11"/>
      <c r="BC1115" s="12"/>
      <c r="BD1115" s="12"/>
      <c r="BE1115" s="12"/>
      <c r="BF1115" s="12"/>
      <c r="BG1115" s="12"/>
      <c r="BH1115" s="12"/>
      <c r="BI1115" s="12"/>
      <c r="BJ1115" s="12"/>
      <c r="BK1115" s="12"/>
    </row>
    <row r="1116" spans="1:63" s="5" customFormat="1">
      <c r="A1116" s="13"/>
      <c r="B1116" s="13"/>
      <c r="C1116" s="45"/>
      <c r="E1116" s="46"/>
      <c r="F1116" s="47"/>
      <c r="G1116" s="48"/>
      <c r="H1116" s="49"/>
      <c r="I1116" s="49"/>
      <c r="J1116" s="49"/>
      <c r="K1116" s="50"/>
      <c r="L1116" s="50"/>
      <c r="M1116" s="50"/>
      <c r="N1116" s="50"/>
      <c r="O1116" s="50"/>
      <c r="P1116" s="50"/>
      <c r="Q1116" s="50"/>
      <c r="R1116" s="51"/>
      <c r="S1116" s="51"/>
      <c r="T1116" s="51"/>
      <c r="U1116" s="51"/>
      <c r="V1116" s="51"/>
      <c r="W1116" s="51"/>
      <c r="X1116" s="44"/>
      <c r="AF1116" s="52"/>
      <c r="AM1116" s="7"/>
      <c r="AN1116" s="7"/>
      <c r="AO1116" s="53"/>
      <c r="AP1116" s="54"/>
      <c r="AQ1116" s="54"/>
      <c r="AR1116" s="7"/>
      <c r="AS1116" s="54"/>
      <c r="AT1116" s="53"/>
      <c r="AU1116" s="7"/>
      <c r="AV1116" s="7"/>
      <c r="AW1116" s="55"/>
      <c r="AX1116" s="56"/>
      <c r="AY1116" s="55"/>
      <c r="AZ1116" s="55"/>
      <c r="BA1116" s="55"/>
      <c r="BB1116" s="11"/>
      <c r="BC1116" s="12"/>
      <c r="BD1116" s="12"/>
      <c r="BE1116" s="12"/>
      <c r="BF1116" s="12"/>
      <c r="BG1116" s="12"/>
      <c r="BH1116" s="12"/>
      <c r="BI1116" s="12"/>
      <c r="BJ1116" s="12"/>
      <c r="BK1116" s="12"/>
    </row>
    <row r="1117" spans="1:63" s="5" customFormat="1">
      <c r="A1117" s="13"/>
      <c r="B1117" s="13"/>
      <c r="C1117" s="45"/>
      <c r="E1117" s="46"/>
      <c r="F1117" s="47"/>
      <c r="G1117" s="48"/>
      <c r="H1117" s="49"/>
      <c r="I1117" s="49"/>
      <c r="J1117" s="49"/>
      <c r="K1117" s="50"/>
      <c r="L1117" s="50"/>
      <c r="M1117" s="50"/>
      <c r="N1117" s="50"/>
      <c r="O1117" s="50"/>
      <c r="P1117" s="50"/>
      <c r="Q1117" s="50"/>
      <c r="R1117" s="51"/>
      <c r="S1117" s="51"/>
      <c r="T1117" s="51"/>
      <c r="U1117" s="51"/>
      <c r="V1117" s="51"/>
      <c r="W1117" s="51"/>
      <c r="X1117" s="44"/>
      <c r="AF1117" s="52"/>
      <c r="AM1117" s="7"/>
      <c r="AN1117" s="7"/>
      <c r="AO1117" s="53"/>
      <c r="AP1117" s="54"/>
      <c r="AQ1117" s="54"/>
      <c r="AR1117" s="7"/>
      <c r="AS1117" s="54"/>
      <c r="AT1117" s="53"/>
      <c r="AU1117" s="7"/>
      <c r="AV1117" s="7"/>
      <c r="AW1117" s="55"/>
      <c r="AX1117" s="56"/>
      <c r="AY1117" s="55"/>
      <c r="AZ1117" s="55"/>
      <c r="BA1117" s="55"/>
      <c r="BB1117" s="11"/>
      <c r="BC1117" s="12"/>
      <c r="BD1117" s="12"/>
      <c r="BE1117" s="12"/>
      <c r="BF1117" s="12"/>
      <c r="BG1117" s="12"/>
      <c r="BH1117" s="12"/>
      <c r="BI1117" s="12"/>
      <c r="BJ1117" s="12"/>
      <c r="BK1117" s="12"/>
    </row>
    <row r="1118" spans="1:63" s="5" customFormat="1">
      <c r="A1118" s="13"/>
      <c r="B1118" s="13"/>
      <c r="C1118" s="45"/>
      <c r="E1118" s="46"/>
      <c r="F1118" s="47"/>
      <c r="G1118" s="48"/>
      <c r="H1118" s="49"/>
      <c r="I1118" s="49"/>
      <c r="J1118" s="49"/>
      <c r="K1118" s="50"/>
      <c r="L1118" s="50"/>
      <c r="M1118" s="50"/>
      <c r="N1118" s="50"/>
      <c r="O1118" s="50"/>
      <c r="P1118" s="50"/>
      <c r="Q1118" s="50"/>
      <c r="R1118" s="51"/>
      <c r="S1118" s="51"/>
      <c r="T1118" s="51"/>
      <c r="U1118" s="51"/>
      <c r="V1118" s="51"/>
      <c r="W1118" s="51"/>
      <c r="X1118" s="44"/>
      <c r="AF1118" s="52"/>
      <c r="AM1118" s="7"/>
      <c r="AN1118" s="7"/>
      <c r="AO1118" s="53"/>
      <c r="AP1118" s="54"/>
      <c r="AQ1118" s="54"/>
      <c r="AR1118" s="7"/>
      <c r="AS1118" s="54"/>
      <c r="AT1118" s="53"/>
      <c r="AU1118" s="7"/>
      <c r="AV1118" s="7"/>
      <c r="AW1118" s="55"/>
      <c r="AX1118" s="56"/>
      <c r="AY1118" s="55"/>
      <c r="AZ1118" s="55"/>
      <c r="BA1118" s="55"/>
      <c r="BB1118" s="11"/>
      <c r="BC1118" s="12"/>
      <c r="BD1118" s="12"/>
      <c r="BE1118" s="12"/>
      <c r="BF1118" s="12"/>
      <c r="BG1118" s="12"/>
      <c r="BH1118" s="12"/>
      <c r="BI1118" s="12"/>
      <c r="BJ1118" s="12"/>
      <c r="BK1118" s="12"/>
    </row>
    <row r="1119" spans="1:63" s="5" customFormat="1">
      <c r="A1119" s="13"/>
      <c r="B1119" s="13"/>
      <c r="C1119" s="45"/>
      <c r="E1119" s="46"/>
      <c r="F1119" s="47"/>
      <c r="G1119" s="48"/>
      <c r="H1119" s="49"/>
      <c r="I1119" s="49"/>
      <c r="J1119" s="49"/>
      <c r="K1119" s="50"/>
      <c r="L1119" s="50"/>
      <c r="M1119" s="50"/>
      <c r="N1119" s="50"/>
      <c r="O1119" s="50"/>
      <c r="P1119" s="50"/>
      <c r="Q1119" s="50"/>
      <c r="R1119" s="51"/>
      <c r="S1119" s="51"/>
      <c r="T1119" s="51"/>
      <c r="U1119" s="51"/>
      <c r="V1119" s="51"/>
      <c r="W1119" s="51"/>
      <c r="X1119" s="44"/>
      <c r="AF1119" s="52"/>
      <c r="AM1119" s="7"/>
      <c r="AN1119" s="7"/>
      <c r="AO1119" s="53"/>
      <c r="AP1119" s="54"/>
      <c r="AQ1119" s="54"/>
      <c r="AR1119" s="7"/>
      <c r="AS1119" s="54"/>
      <c r="AT1119" s="53"/>
      <c r="AU1119" s="7"/>
      <c r="AV1119" s="7"/>
      <c r="AW1119" s="55"/>
      <c r="AX1119" s="56"/>
      <c r="AY1119" s="55"/>
      <c r="AZ1119" s="55"/>
      <c r="BA1119" s="55"/>
      <c r="BB1119" s="11"/>
      <c r="BC1119" s="12"/>
      <c r="BD1119" s="12"/>
      <c r="BE1119" s="12"/>
      <c r="BF1119" s="12"/>
      <c r="BG1119" s="12"/>
      <c r="BH1119" s="12"/>
      <c r="BI1119" s="12"/>
      <c r="BJ1119" s="12"/>
      <c r="BK1119" s="12"/>
    </row>
    <row r="1120" spans="1:63" s="5" customFormat="1">
      <c r="A1120" s="13"/>
      <c r="B1120" s="13"/>
      <c r="C1120" s="45"/>
      <c r="E1120" s="46"/>
      <c r="F1120" s="47"/>
      <c r="G1120" s="48"/>
      <c r="H1120" s="49"/>
      <c r="I1120" s="49"/>
      <c r="J1120" s="49"/>
      <c r="K1120" s="50"/>
      <c r="L1120" s="50"/>
      <c r="M1120" s="50"/>
      <c r="N1120" s="50"/>
      <c r="O1120" s="50"/>
      <c r="P1120" s="50"/>
      <c r="Q1120" s="50"/>
      <c r="R1120" s="51"/>
      <c r="S1120" s="51"/>
      <c r="T1120" s="51"/>
      <c r="U1120" s="51"/>
      <c r="V1120" s="51"/>
      <c r="W1120" s="51"/>
      <c r="X1120" s="44"/>
      <c r="AF1120" s="52"/>
      <c r="AM1120" s="7"/>
      <c r="AN1120" s="7"/>
      <c r="AO1120" s="53"/>
      <c r="AP1120" s="54"/>
      <c r="AQ1120" s="54"/>
      <c r="AR1120" s="7"/>
      <c r="AS1120" s="54"/>
      <c r="AT1120" s="53"/>
      <c r="AU1120" s="7"/>
      <c r="AV1120" s="7"/>
      <c r="AW1120" s="55"/>
      <c r="AX1120" s="56"/>
      <c r="AY1120" s="55"/>
      <c r="AZ1120" s="55"/>
      <c r="BA1120" s="55"/>
      <c r="BB1120" s="11"/>
      <c r="BC1120" s="12"/>
      <c r="BD1120" s="12"/>
      <c r="BE1120" s="12"/>
      <c r="BF1120" s="12"/>
      <c r="BG1120" s="12"/>
      <c r="BH1120" s="12"/>
      <c r="BI1120" s="12"/>
      <c r="BJ1120" s="12"/>
      <c r="BK1120" s="12"/>
    </row>
    <row r="1121" spans="1:63" s="5" customFormat="1">
      <c r="A1121" s="13"/>
      <c r="B1121" s="13"/>
      <c r="C1121" s="45"/>
      <c r="E1121" s="46"/>
      <c r="F1121" s="47"/>
      <c r="G1121" s="48"/>
      <c r="H1121" s="49"/>
      <c r="I1121" s="49"/>
      <c r="J1121" s="49"/>
      <c r="K1121" s="50"/>
      <c r="L1121" s="50"/>
      <c r="M1121" s="50"/>
      <c r="N1121" s="50"/>
      <c r="O1121" s="50"/>
      <c r="P1121" s="50"/>
      <c r="Q1121" s="50"/>
      <c r="R1121" s="51"/>
      <c r="S1121" s="51"/>
      <c r="T1121" s="51"/>
      <c r="U1121" s="51"/>
      <c r="V1121" s="51"/>
      <c r="W1121" s="51"/>
      <c r="X1121" s="44"/>
      <c r="AF1121" s="52"/>
      <c r="AM1121" s="7"/>
      <c r="AN1121" s="7"/>
      <c r="AO1121" s="53"/>
      <c r="AP1121" s="54"/>
      <c r="AQ1121" s="54"/>
      <c r="AR1121" s="7"/>
      <c r="AS1121" s="54"/>
      <c r="AT1121" s="53"/>
      <c r="AU1121" s="7"/>
      <c r="AV1121" s="7"/>
      <c r="AW1121" s="55"/>
      <c r="AX1121" s="56"/>
      <c r="AY1121" s="55"/>
      <c r="AZ1121" s="55"/>
      <c r="BA1121" s="55"/>
      <c r="BB1121" s="11"/>
      <c r="BC1121" s="12"/>
      <c r="BD1121" s="12"/>
      <c r="BE1121" s="12"/>
      <c r="BF1121" s="12"/>
      <c r="BG1121" s="12"/>
      <c r="BH1121" s="12"/>
      <c r="BI1121" s="12"/>
      <c r="BJ1121" s="12"/>
      <c r="BK1121" s="12"/>
    </row>
    <row r="1122" spans="1:63" s="5" customFormat="1">
      <c r="A1122" s="13"/>
      <c r="B1122" s="13"/>
      <c r="C1122" s="45"/>
      <c r="E1122" s="46"/>
      <c r="F1122" s="47"/>
      <c r="G1122" s="48"/>
      <c r="H1122" s="49"/>
      <c r="I1122" s="49"/>
      <c r="J1122" s="49"/>
      <c r="K1122" s="50"/>
      <c r="L1122" s="50"/>
      <c r="M1122" s="50"/>
      <c r="N1122" s="50"/>
      <c r="O1122" s="50"/>
      <c r="P1122" s="50"/>
      <c r="Q1122" s="50"/>
      <c r="R1122" s="51"/>
      <c r="S1122" s="51"/>
      <c r="T1122" s="51"/>
      <c r="U1122" s="51"/>
      <c r="V1122" s="51"/>
      <c r="W1122" s="51"/>
      <c r="X1122" s="44"/>
      <c r="AF1122" s="52"/>
      <c r="AM1122" s="7"/>
      <c r="AN1122" s="7"/>
      <c r="AO1122" s="53"/>
      <c r="AP1122" s="54"/>
      <c r="AQ1122" s="54"/>
      <c r="AR1122" s="7"/>
      <c r="AS1122" s="54"/>
      <c r="AT1122" s="53"/>
      <c r="AU1122" s="7"/>
      <c r="AV1122" s="7"/>
      <c r="AW1122" s="55"/>
      <c r="AX1122" s="56"/>
      <c r="AY1122" s="55"/>
      <c r="AZ1122" s="55"/>
      <c r="BA1122" s="55"/>
      <c r="BB1122" s="11"/>
      <c r="BC1122" s="12"/>
      <c r="BD1122" s="12"/>
      <c r="BE1122" s="12"/>
      <c r="BF1122" s="12"/>
      <c r="BG1122" s="12"/>
      <c r="BH1122" s="12"/>
      <c r="BI1122" s="12"/>
      <c r="BJ1122" s="12"/>
      <c r="BK1122" s="12"/>
    </row>
    <row r="1123" spans="1:63" s="5" customFormat="1">
      <c r="A1123" s="13"/>
      <c r="B1123" s="13"/>
      <c r="C1123" s="45"/>
      <c r="E1123" s="46"/>
      <c r="F1123" s="47"/>
      <c r="G1123" s="48"/>
      <c r="H1123" s="49"/>
      <c r="I1123" s="49"/>
      <c r="J1123" s="49"/>
      <c r="K1123" s="50"/>
      <c r="L1123" s="50"/>
      <c r="M1123" s="50"/>
      <c r="N1123" s="50"/>
      <c r="O1123" s="50"/>
      <c r="P1123" s="50"/>
      <c r="Q1123" s="50"/>
      <c r="R1123" s="51"/>
      <c r="S1123" s="51"/>
      <c r="T1123" s="51"/>
      <c r="U1123" s="51"/>
      <c r="V1123" s="51"/>
      <c r="W1123" s="51"/>
      <c r="X1123" s="44"/>
      <c r="AF1123" s="52"/>
      <c r="AM1123" s="7"/>
      <c r="AN1123" s="7"/>
      <c r="AO1123" s="53"/>
      <c r="AP1123" s="54"/>
      <c r="AQ1123" s="54"/>
      <c r="AR1123" s="7"/>
      <c r="AS1123" s="54"/>
      <c r="AT1123" s="53"/>
      <c r="AU1123" s="7"/>
      <c r="AV1123" s="7"/>
      <c r="AW1123" s="55"/>
      <c r="AX1123" s="56"/>
      <c r="AY1123" s="55"/>
      <c r="AZ1123" s="55"/>
      <c r="BA1123" s="55"/>
      <c r="BB1123" s="11"/>
      <c r="BC1123" s="12"/>
      <c r="BD1123" s="12"/>
      <c r="BE1123" s="12"/>
      <c r="BF1123" s="12"/>
      <c r="BG1123" s="12"/>
      <c r="BH1123" s="12"/>
      <c r="BI1123" s="12"/>
      <c r="BJ1123" s="12"/>
      <c r="BK1123" s="12"/>
    </row>
    <row r="1124" spans="1:63" s="5" customFormat="1">
      <c r="A1124" s="13"/>
      <c r="B1124" s="13"/>
      <c r="C1124" s="45"/>
      <c r="E1124" s="46"/>
      <c r="F1124" s="47"/>
      <c r="G1124" s="48"/>
      <c r="H1124" s="49"/>
      <c r="I1124" s="49"/>
      <c r="J1124" s="49"/>
      <c r="K1124" s="50"/>
      <c r="L1124" s="50"/>
      <c r="M1124" s="50"/>
      <c r="N1124" s="50"/>
      <c r="O1124" s="50"/>
      <c r="P1124" s="50"/>
      <c r="Q1124" s="50"/>
      <c r="R1124" s="51"/>
      <c r="S1124" s="51"/>
      <c r="T1124" s="51"/>
      <c r="U1124" s="51"/>
      <c r="V1124" s="51"/>
      <c r="W1124" s="51"/>
      <c r="X1124" s="44"/>
      <c r="AF1124" s="52"/>
      <c r="AM1124" s="7"/>
      <c r="AN1124" s="7"/>
      <c r="AO1124" s="53"/>
      <c r="AP1124" s="54"/>
      <c r="AQ1124" s="54"/>
      <c r="AR1124" s="7"/>
      <c r="AS1124" s="54"/>
      <c r="AT1124" s="53"/>
      <c r="AU1124" s="7"/>
      <c r="AV1124" s="7"/>
      <c r="AW1124" s="55"/>
      <c r="AX1124" s="56"/>
      <c r="AY1124" s="55"/>
      <c r="AZ1124" s="55"/>
      <c r="BA1124" s="55"/>
      <c r="BB1124" s="11"/>
      <c r="BC1124" s="12"/>
      <c r="BD1124" s="12"/>
      <c r="BE1124" s="12"/>
      <c r="BF1124" s="12"/>
      <c r="BG1124" s="12"/>
      <c r="BH1124" s="12"/>
      <c r="BI1124" s="12"/>
      <c r="BJ1124" s="12"/>
      <c r="BK1124" s="12"/>
    </row>
    <row r="1125" spans="1:63" s="5" customFormat="1">
      <c r="A1125" s="13"/>
      <c r="B1125" s="13"/>
      <c r="C1125" s="45"/>
      <c r="E1125" s="46"/>
      <c r="F1125" s="47"/>
      <c r="G1125" s="48"/>
      <c r="H1125" s="49"/>
      <c r="I1125" s="49"/>
      <c r="J1125" s="49"/>
      <c r="K1125" s="50"/>
      <c r="L1125" s="50"/>
      <c r="M1125" s="50"/>
      <c r="N1125" s="50"/>
      <c r="O1125" s="50"/>
      <c r="P1125" s="50"/>
      <c r="Q1125" s="50"/>
      <c r="R1125" s="51"/>
      <c r="S1125" s="51"/>
      <c r="T1125" s="51"/>
      <c r="U1125" s="51"/>
      <c r="V1125" s="51"/>
      <c r="W1125" s="51"/>
      <c r="X1125" s="44"/>
      <c r="AF1125" s="52"/>
      <c r="AM1125" s="7"/>
      <c r="AN1125" s="7"/>
      <c r="AO1125" s="53"/>
      <c r="AP1125" s="54"/>
      <c r="AQ1125" s="54"/>
      <c r="AR1125" s="7"/>
      <c r="AS1125" s="54"/>
      <c r="AT1125" s="53"/>
      <c r="AU1125" s="7"/>
      <c r="AV1125" s="7"/>
      <c r="AW1125" s="55"/>
      <c r="AX1125" s="56"/>
      <c r="AY1125" s="55"/>
      <c r="AZ1125" s="55"/>
      <c r="BA1125" s="55"/>
      <c r="BB1125" s="11"/>
      <c r="BC1125" s="12"/>
      <c r="BD1125" s="12"/>
      <c r="BE1125" s="12"/>
      <c r="BF1125" s="12"/>
      <c r="BG1125" s="12"/>
      <c r="BH1125" s="12"/>
      <c r="BI1125" s="12"/>
      <c r="BJ1125" s="12"/>
      <c r="BK1125" s="12"/>
    </row>
    <row r="1126" spans="1:63" s="5" customFormat="1">
      <c r="A1126" s="13"/>
      <c r="B1126" s="13"/>
      <c r="C1126" s="45"/>
      <c r="E1126" s="46"/>
      <c r="F1126" s="47"/>
      <c r="G1126" s="48"/>
      <c r="H1126" s="49"/>
      <c r="I1126" s="49"/>
      <c r="J1126" s="49"/>
      <c r="K1126" s="50"/>
      <c r="L1126" s="50"/>
      <c r="M1126" s="50"/>
      <c r="N1126" s="50"/>
      <c r="O1126" s="50"/>
      <c r="P1126" s="50"/>
      <c r="Q1126" s="50"/>
      <c r="R1126" s="51"/>
      <c r="S1126" s="51"/>
      <c r="T1126" s="51"/>
      <c r="U1126" s="51"/>
      <c r="V1126" s="51"/>
      <c r="W1126" s="51"/>
      <c r="X1126" s="44"/>
      <c r="AF1126" s="52"/>
      <c r="AM1126" s="7"/>
      <c r="AN1126" s="7"/>
      <c r="AO1126" s="53"/>
      <c r="AP1126" s="54"/>
      <c r="AQ1126" s="54"/>
      <c r="AR1126" s="7"/>
      <c r="AS1126" s="54"/>
      <c r="AT1126" s="53"/>
      <c r="AU1126" s="7"/>
      <c r="AV1126" s="7"/>
      <c r="AW1126" s="55"/>
      <c r="AX1126" s="56"/>
      <c r="AY1126" s="55"/>
      <c r="AZ1126" s="55"/>
      <c r="BA1126" s="55"/>
      <c r="BB1126" s="11"/>
      <c r="BC1126" s="12"/>
      <c r="BD1126" s="12"/>
      <c r="BE1126" s="12"/>
      <c r="BF1126" s="12"/>
      <c r="BG1126" s="12"/>
      <c r="BH1126" s="12"/>
      <c r="BI1126" s="12"/>
      <c r="BJ1126" s="12"/>
      <c r="BK1126" s="12"/>
    </row>
    <row r="1127" spans="1:63" s="5" customFormat="1">
      <c r="A1127" s="13"/>
      <c r="B1127" s="13"/>
      <c r="C1127" s="45"/>
      <c r="E1127" s="46"/>
      <c r="F1127" s="47"/>
      <c r="G1127" s="48"/>
      <c r="H1127" s="49"/>
      <c r="I1127" s="49"/>
      <c r="J1127" s="49"/>
      <c r="K1127" s="50"/>
      <c r="L1127" s="50"/>
      <c r="M1127" s="50"/>
      <c r="N1127" s="50"/>
      <c r="O1127" s="50"/>
      <c r="P1127" s="50"/>
      <c r="Q1127" s="50"/>
      <c r="R1127" s="51"/>
      <c r="S1127" s="51"/>
      <c r="T1127" s="51"/>
      <c r="U1127" s="51"/>
      <c r="V1127" s="51"/>
      <c r="W1127" s="51"/>
      <c r="X1127" s="44"/>
      <c r="AF1127" s="52"/>
      <c r="AM1127" s="7"/>
      <c r="AN1127" s="7"/>
      <c r="AO1127" s="53"/>
      <c r="AP1127" s="54"/>
      <c r="AQ1127" s="54"/>
      <c r="AR1127" s="7"/>
      <c r="AS1127" s="54"/>
      <c r="AT1127" s="53"/>
      <c r="AU1127" s="7"/>
      <c r="AV1127" s="7"/>
      <c r="AW1127" s="55"/>
      <c r="AX1127" s="56"/>
      <c r="AY1127" s="55"/>
      <c r="AZ1127" s="55"/>
      <c r="BA1127" s="55"/>
      <c r="BB1127" s="11"/>
      <c r="BC1127" s="12"/>
      <c r="BD1127" s="12"/>
      <c r="BE1127" s="12"/>
      <c r="BF1127" s="12"/>
      <c r="BG1127" s="12"/>
      <c r="BH1127" s="12"/>
      <c r="BI1127" s="12"/>
      <c r="BJ1127" s="12"/>
      <c r="BK1127" s="12"/>
    </row>
    <row r="1128" spans="1:63" s="5" customFormat="1">
      <c r="A1128" s="13"/>
      <c r="B1128" s="13"/>
      <c r="C1128" s="45"/>
      <c r="E1128" s="46"/>
      <c r="F1128" s="47"/>
      <c r="G1128" s="48"/>
      <c r="H1128" s="49"/>
      <c r="I1128" s="49"/>
      <c r="J1128" s="49"/>
      <c r="K1128" s="50"/>
      <c r="L1128" s="50"/>
      <c r="M1128" s="50"/>
      <c r="N1128" s="50"/>
      <c r="O1128" s="50"/>
      <c r="P1128" s="50"/>
      <c r="Q1128" s="50"/>
      <c r="R1128" s="51"/>
      <c r="S1128" s="51"/>
      <c r="T1128" s="51"/>
      <c r="U1128" s="51"/>
      <c r="V1128" s="51"/>
      <c r="W1128" s="51"/>
      <c r="X1128" s="44"/>
      <c r="AF1128" s="52"/>
      <c r="AM1128" s="7"/>
      <c r="AN1128" s="7"/>
      <c r="AO1128" s="53"/>
      <c r="AP1128" s="54"/>
      <c r="AQ1128" s="54"/>
      <c r="AR1128" s="7"/>
      <c r="AS1128" s="54"/>
      <c r="AT1128" s="53"/>
      <c r="AU1128" s="7"/>
      <c r="AV1128" s="7"/>
      <c r="AW1128" s="55"/>
      <c r="AX1128" s="56"/>
      <c r="AY1128" s="55"/>
      <c r="AZ1128" s="55"/>
      <c r="BA1128" s="55"/>
      <c r="BB1128" s="11"/>
      <c r="BC1128" s="12"/>
      <c r="BD1128" s="12"/>
      <c r="BE1128" s="12"/>
      <c r="BF1128" s="12"/>
      <c r="BG1128" s="12"/>
      <c r="BH1128" s="12"/>
      <c r="BI1128" s="12"/>
      <c r="BJ1128" s="12"/>
      <c r="BK1128" s="12"/>
    </row>
    <row r="1129" spans="1:63" s="5" customFormat="1">
      <c r="A1129" s="13"/>
      <c r="B1129" s="13"/>
      <c r="C1129" s="45"/>
      <c r="E1129" s="46"/>
      <c r="F1129" s="47"/>
      <c r="G1129" s="48"/>
      <c r="H1129" s="49"/>
      <c r="I1129" s="49"/>
      <c r="J1129" s="49"/>
      <c r="K1129" s="50"/>
      <c r="L1129" s="50"/>
      <c r="M1129" s="50"/>
      <c r="N1129" s="50"/>
      <c r="O1129" s="50"/>
      <c r="P1129" s="50"/>
      <c r="Q1129" s="50"/>
      <c r="R1129" s="51"/>
      <c r="S1129" s="51"/>
      <c r="T1129" s="51"/>
      <c r="U1129" s="51"/>
      <c r="V1129" s="51"/>
      <c r="W1129" s="51"/>
      <c r="X1129" s="44"/>
      <c r="AF1129" s="52"/>
      <c r="AM1129" s="7"/>
      <c r="AN1129" s="7"/>
      <c r="AO1129" s="53"/>
      <c r="AP1129" s="54"/>
      <c r="AQ1129" s="54"/>
      <c r="AR1129" s="7"/>
      <c r="AS1129" s="54"/>
      <c r="AT1129" s="53"/>
      <c r="AU1129" s="7"/>
      <c r="AV1129" s="7"/>
      <c r="AW1129" s="55"/>
      <c r="AX1129" s="56"/>
      <c r="AY1129" s="55"/>
      <c r="AZ1129" s="55"/>
      <c r="BA1129" s="55"/>
      <c r="BB1129" s="11"/>
      <c r="BC1129" s="12"/>
      <c r="BD1129" s="12"/>
      <c r="BE1129" s="12"/>
      <c r="BF1129" s="12"/>
      <c r="BG1129" s="12"/>
      <c r="BH1129" s="12"/>
      <c r="BI1129" s="12"/>
      <c r="BJ1129" s="12"/>
      <c r="BK1129" s="12"/>
    </row>
    <row r="1130" spans="1:63" s="5" customFormat="1">
      <c r="A1130" s="13"/>
      <c r="B1130" s="13"/>
      <c r="C1130" s="45"/>
      <c r="E1130" s="46"/>
      <c r="F1130" s="47"/>
      <c r="G1130" s="48"/>
      <c r="H1130" s="49"/>
      <c r="I1130" s="49"/>
      <c r="J1130" s="49"/>
      <c r="K1130" s="50"/>
      <c r="L1130" s="50"/>
      <c r="M1130" s="50"/>
      <c r="N1130" s="50"/>
      <c r="O1130" s="50"/>
      <c r="P1130" s="50"/>
      <c r="Q1130" s="50"/>
      <c r="R1130" s="51"/>
      <c r="S1130" s="51"/>
      <c r="T1130" s="51"/>
      <c r="U1130" s="51"/>
      <c r="V1130" s="51"/>
      <c r="W1130" s="51"/>
      <c r="X1130" s="44"/>
      <c r="AF1130" s="52"/>
      <c r="AM1130" s="7"/>
      <c r="AN1130" s="7"/>
      <c r="AO1130" s="53"/>
      <c r="AP1130" s="54"/>
      <c r="AQ1130" s="54"/>
      <c r="AR1130" s="7"/>
      <c r="AS1130" s="54"/>
      <c r="AT1130" s="53"/>
      <c r="AU1130" s="7"/>
      <c r="AV1130" s="7"/>
      <c r="AW1130" s="55"/>
      <c r="AX1130" s="56"/>
      <c r="AY1130" s="55"/>
      <c r="AZ1130" s="55"/>
      <c r="BA1130" s="55"/>
      <c r="BB1130" s="11"/>
      <c r="BC1130" s="12"/>
      <c r="BD1130" s="12"/>
      <c r="BE1130" s="12"/>
      <c r="BF1130" s="12"/>
      <c r="BG1130" s="12"/>
      <c r="BH1130" s="12"/>
      <c r="BI1130" s="12"/>
      <c r="BJ1130" s="12"/>
      <c r="BK1130" s="12"/>
    </row>
    <row r="1131" spans="1:63" s="5" customFormat="1">
      <c r="A1131" s="13"/>
      <c r="B1131" s="13"/>
      <c r="C1131" s="45"/>
      <c r="E1131" s="46"/>
      <c r="F1131" s="47"/>
      <c r="G1131" s="48"/>
      <c r="H1131" s="49"/>
      <c r="I1131" s="49"/>
      <c r="J1131" s="49"/>
      <c r="K1131" s="50"/>
      <c r="L1131" s="50"/>
      <c r="M1131" s="50"/>
      <c r="N1131" s="50"/>
      <c r="O1131" s="50"/>
      <c r="P1131" s="50"/>
      <c r="Q1131" s="50"/>
      <c r="R1131" s="51"/>
      <c r="S1131" s="51"/>
      <c r="T1131" s="51"/>
      <c r="U1131" s="51"/>
      <c r="V1131" s="51"/>
      <c r="W1131" s="51"/>
      <c r="X1131" s="44"/>
      <c r="AF1131" s="52"/>
      <c r="AM1131" s="7"/>
      <c r="AN1131" s="7"/>
      <c r="AO1131" s="53"/>
      <c r="AP1131" s="54"/>
      <c r="AQ1131" s="54"/>
      <c r="AR1131" s="7"/>
      <c r="AS1131" s="54"/>
      <c r="AT1131" s="53"/>
      <c r="AU1131" s="7"/>
      <c r="AV1131" s="7"/>
      <c r="AW1131" s="55"/>
      <c r="AX1131" s="56"/>
      <c r="AY1131" s="55"/>
      <c r="AZ1131" s="55"/>
      <c r="BA1131" s="55"/>
      <c r="BB1131" s="11"/>
      <c r="BC1131" s="12"/>
      <c r="BD1131" s="12"/>
      <c r="BE1131" s="12"/>
      <c r="BF1131" s="12"/>
      <c r="BG1131" s="12"/>
      <c r="BH1131" s="12"/>
      <c r="BI1131" s="12"/>
      <c r="BJ1131" s="12"/>
      <c r="BK1131" s="12"/>
    </row>
    <row r="1132" spans="1:63" s="5" customFormat="1">
      <c r="A1132" s="13"/>
      <c r="B1132" s="13"/>
      <c r="C1132" s="45"/>
      <c r="E1132" s="46"/>
      <c r="F1132" s="47"/>
      <c r="G1132" s="48"/>
      <c r="H1132" s="49"/>
      <c r="I1132" s="49"/>
      <c r="J1132" s="49"/>
      <c r="K1132" s="50"/>
      <c r="L1132" s="50"/>
      <c r="M1132" s="50"/>
      <c r="N1132" s="50"/>
      <c r="O1132" s="50"/>
      <c r="P1132" s="50"/>
      <c r="Q1132" s="50"/>
      <c r="R1132" s="51"/>
      <c r="S1132" s="51"/>
      <c r="T1132" s="51"/>
      <c r="U1132" s="51"/>
      <c r="V1132" s="51"/>
      <c r="W1132" s="51"/>
      <c r="X1132" s="44"/>
      <c r="AF1132" s="52"/>
      <c r="AM1132" s="7"/>
      <c r="AN1132" s="7"/>
      <c r="AO1132" s="53"/>
      <c r="AP1132" s="54"/>
      <c r="AQ1132" s="54"/>
      <c r="AR1132" s="7"/>
      <c r="AS1132" s="54"/>
      <c r="AT1132" s="53"/>
      <c r="AU1132" s="7"/>
      <c r="AV1132" s="7"/>
      <c r="AW1132" s="55"/>
      <c r="AX1132" s="56"/>
      <c r="AY1132" s="55"/>
      <c r="AZ1132" s="55"/>
      <c r="BA1132" s="55"/>
      <c r="BB1132" s="11"/>
      <c r="BC1132" s="12"/>
      <c r="BD1132" s="12"/>
      <c r="BE1132" s="12"/>
      <c r="BF1132" s="12"/>
      <c r="BG1132" s="12"/>
      <c r="BH1132" s="12"/>
      <c r="BI1132" s="12"/>
      <c r="BJ1132" s="12"/>
      <c r="BK1132" s="12"/>
    </row>
    <row r="1133" spans="1:63" s="5" customFormat="1">
      <c r="A1133" s="13"/>
      <c r="B1133" s="13"/>
      <c r="C1133" s="45"/>
      <c r="E1133" s="46"/>
      <c r="F1133" s="47"/>
      <c r="G1133" s="48"/>
      <c r="H1133" s="49"/>
      <c r="I1133" s="49"/>
      <c r="J1133" s="49"/>
      <c r="K1133" s="50"/>
      <c r="L1133" s="50"/>
      <c r="M1133" s="50"/>
      <c r="N1133" s="50"/>
      <c r="O1133" s="50"/>
      <c r="P1133" s="50"/>
      <c r="Q1133" s="50"/>
      <c r="R1133" s="51"/>
      <c r="S1133" s="51"/>
      <c r="T1133" s="51"/>
      <c r="U1133" s="51"/>
      <c r="V1133" s="51"/>
      <c r="W1133" s="51"/>
      <c r="X1133" s="44"/>
      <c r="AF1133" s="52"/>
      <c r="AM1133" s="7"/>
      <c r="AN1133" s="7"/>
      <c r="AO1133" s="53"/>
      <c r="AP1133" s="54"/>
      <c r="AQ1133" s="54"/>
      <c r="AR1133" s="7"/>
      <c r="AS1133" s="54"/>
      <c r="AT1133" s="53"/>
      <c r="AU1133" s="7"/>
      <c r="AV1133" s="7"/>
      <c r="AW1133" s="55"/>
      <c r="AX1133" s="56"/>
      <c r="AY1133" s="55"/>
      <c r="AZ1133" s="55"/>
      <c r="BA1133" s="55"/>
      <c r="BB1133" s="11"/>
      <c r="BC1133" s="12"/>
      <c r="BD1133" s="12"/>
      <c r="BE1133" s="12"/>
      <c r="BF1133" s="12"/>
      <c r="BG1133" s="12"/>
      <c r="BH1133" s="12"/>
      <c r="BI1133" s="12"/>
      <c r="BJ1133" s="12"/>
      <c r="BK1133" s="12"/>
    </row>
    <row r="1134" spans="1:63" s="5" customFormat="1">
      <c r="A1134" s="13"/>
      <c r="B1134" s="13"/>
      <c r="C1134" s="45"/>
      <c r="E1134" s="46"/>
      <c r="F1134" s="47"/>
      <c r="G1134" s="48"/>
      <c r="H1134" s="49"/>
      <c r="I1134" s="49"/>
      <c r="J1134" s="49"/>
      <c r="K1134" s="50"/>
      <c r="L1134" s="50"/>
      <c r="M1134" s="50"/>
      <c r="N1134" s="50"/>
      <c r="O1134" s="50"/>
      <c r="P1134" s="50"/>
      <c r="Q1134" s="50"/>
      <c r="R1134" s="51"/>
      <c r="S1134" s="51"/>
      <c r="T1134" s="51"/>
      <c r="U1134" s="51"/>
      <c r="V1134" s="51"/>
      <c r="W1134" s="51"/>
      <c r="X1134" s="44"/>
      <c r="AF1134" s="52"/>
      <c r="AM1134" s="7"/>
      <c r="AN1134" s="7"/>
      <c r="AO1134" s="53"/>
      <c r="AP1134" s="54"/>
      <c r="AQ1134" s="54"/>
      <c r="AR1134" s="7"/>
      <c r="AS1134" s="54"/>
      <c r="AT1134" s="53"/>
      <c r="AU1134" s="7"/>
      <c r="AV1134" s="7"/>
      <c r="AW1134" s="55"/>
      <c r="AX1134" s="56"/>
      <c r="AY1134" s="55"/>
      <c r="AZ1134" s="55"/>
      <c r="BA1134" s="55"/>
      <c r="BB1134" s="11"/>
      <c r="BC1134" s="12"/>
      <c r="BD1134" s="12"/>
      <c r="BE1134" s="12"/>
      <c r="BF1134" s="12"/>
      <c r="BG1134" s="12"/>
      <c r="BH1134" s="12"/>
      <c r="BI1134" s="12"/>
      <c r="BJ1134" s="12"/>
      <c r="BK1134" s="12"/>
    </row>
    <row r="1135" spans="1:63" s="5" customFormat="1">
      <c r="A1135" s="13"/>
      <c r="B1135" s="13"/>
      <c r="C1135" s="45"/>
      <c r="E1135" s="46"/>
      <c r="F1135" s="47"/>
      <c r="G1135" s="48"/>
      <c r="H1135" s="49"/>
      <c r="I1135" s="49"/>
      <c r="J1135" s="49"/>
      <c r="K1135" s="50"/>
      <c r="L1135" s="50"/>
      <c r="M1135" s="50"/>
      <c r="N1135" s="50"/>
      <c r="O1135" s="50"/>
      <c r="P1135" s="50"/>
      <c r="Q1135" s="50"/>
      <c r="R1135" s="51"/>
      <c r="S1135" s="51"/>
      <c r="T1135" s="51"/>
      <c r="U1135" s="51"/>
      <c r="V1135" s="51"/>
      <c r="W1135" s="51"/>
      <c r="X1135" s="44"/>
      <c r="AF1135" s="52"/>
      <c r="AM1135" s="7"/>
      <c r="AN1135" s="7"/>
      <c r="AO1135" s="53"/>
      <c r="AP1135" s="54"/>
      <c r="AQ1135" s="54"/>
      <c r="AR1135" s="7"/>
      <c r="AS1135" s="54"/>
      <c r="AT1135" s="53"/>
      <c r="AU1135" s="7"/>
      <c r="AV1135" s="7"/>
      <c r="AW1135" s="55"/>
      <c r="AX1135" s="56"/>
      <c r="AY1135" s="55"/>
      <c r="AZ1135" s="55"/>
      <c r="BA1135" s="55"/>
      <c r="BB1135" s="11"/>
      <c r="BC1135" s="12"/>
      <c r="BD1135" s="12"/>
      <c r="BE1135" s="12"/>
      <c r="BF1135" s="12"/>
      <c r="BG1135" s="12"/>
      <c r="BH1135" s="12"/>
      <c r="BI1135" s="12"/>
      <c r="BJ1135" s="12"/>
      <c r="BK1135" s="12"/>
    </row>
    <row r="1136" spans="1:63" s="5" customFormat="1">
      <c r="A1136" s="13"/>
      <c r="B1136" s="13"/>
      <c r="C1136" s="45"/>
      <c r="E1136" s="46"/>
      <c r="F1136" s="47"/>
      <c r="G1136" s="48"/>
      <c r="H1136" s="49"/>
      <c r="I1136" s="49"/>
      <c r="J1136" s="49"/>
      <c r="K1136" s="50"/>
      <c r="L1136" s="50"/>
      <c r="M1136" s="50"/>
      <c r="N1136" s="50"/>
      <c r="O1136" s="50"/>
      <c r="P1136" s="50"/>
      <c r="Q1136" s="50"/>
      <c r="R1136" s="51"/>
      <c r="S1136" s="51"/>
      <c r="T1136" s="51"/>
      <c r="U1136" s="51"/>
      <c r="V1136" s="51"/>
      <c r="W1136" s="51"/>
      <c r="X1136" s="44"/>
      <c r="AF1136" s="52"/>
      <c r="AM1136" s="7"/>
      <c r="AN1136" s="7"/>
      <c r="AO1136" s="53"/>
      <c r="AP1136" s="54"/>
      <c r="AQ1136" s="54"/>
      <c r="AR1136" s="7"/>
      <c r="AS1136" s="54"/>
      <c r="AT1136" s="53"/>
      <c r="AU1136" s="7"/>
      <c r="AV1136" s="7"/>
      <c r="AW1136" s="55"/>
      <c r="AX1136" s="56"/>
      <c r="AY1136" s="55"/>
      <c r="AZ1136" s="55"/>
      <c r="BA1136" s="55"/>
      <c r="BB1136" s="11"/>
      <c r="BC1136" s="12"/>
      <c r="BD1136" s="12"/>
      <c r="BE1136" s="12"/>
      <c r="BF1136" s="12"/>
      <c r="BG1136" s="12"/>
      <c r="BH1136" s="12"/>
      <c r="BI1136" s="12"/>
      <c r="BJ1136" s="12"/>
      <c r="BK1136" s="12"/>
    </row>
    <row r="1137" spans="1:63" s="5" customFormat="1">
      <c r="A1137" s="13"/>
      <c r="B1137" s="13"/>
      <c r="C1137" s="45"/>
      <c r="E1137" s="46"/>
      <c r="F1137" s="47"/>
      <c r="G1137" s="48"/>
      <c r="H1137" s="49"/>
      <c r="I1137" s="49"/>
      <c r="J1137" s="49"/>
      <c r="K1137" s="50"/>
      <c r="L1137" s="50"/>
      <c r="M1137" s="50"/>
      <c r="N1137" s="50"/>
      <c r="O1137" s="50"/>
      <c r="P1137" s="50"/>
      <c r="Q1137" s="50"/>
      <c r="R1137" s="51"/>
      <c r="S1137" s="51"/>
      <c r="T1137" s="51"/>
      <c r="U1137" s="51"/>
      <c r="V1137" s="51"/>
      <c r="W1137" s="51"/>
      <c r="X1137" s="44"/>
      <c r="AF1137" s="52"/>
      <c r="AM1137" s="7"/>
      <c r="AN1137" s="7"/>
      <c r="AO1137" s="53"/>
      <c r="AP1137" s="54"/>
      <c r="AQ1137" s="54"/>
      <c r="AR1137" s="7"/>
      <c r="AS1137" s="54"/>
      <c r="AT1137" s="53"/>
      <c r="AU1137" s="7"/>
      <c r="AV1137" s="7"/>
      <c r="AW1137" s="55"/>
      <c r="AX1137" s="56"/>
      <c r="AY1137" s="55"/>
      <c r="AZ1137" s="55"/>
      <c r="BA1137" s="55"/>
      <c r="BB1137" s="11"/>
      <c r="BC1137" s="12"/>
      <c r="BD1137" s="12"/>
      <c r="BE1137" s="12"/>
      <c r="BF1137" s="12"/>
      <c r="BG1137" s="12"/>
      <c r="BH1137" s="12"/>
      <c r="BI1137" s="12"/>
      <c r="BJ1137" s="12"/>
      <c r="BK1137" s="12"/>
    </row>
    <row r="1138" spans="1:63" s="5" customFormat="1">
      <c r="A1138" s="13"/>
      <c r="B1138" s="13"/>
      <c r="C1138" s="45"/>
      <c r="E1138" s="46"/>
      <c r="F1138" s="47"/>
      <c r="G1138" s="48"/>
      <c r="H1138" s="49"/>
      <c r="I1138" s="49"/>
      <c r="J1138" s="49"/>
      <c r="K1138" s="50"/>
      <c r="L1138" s="50"/>
      <c r="M1138" s="50"/>
      <c r="N1138" s="50"/>
      <c r="O1138" s="50"/>
      <c r="P1138" s="50"/>
      <c r="Q1138" s="50"/>
      <c r="R1138" s="51"/>
      <c r="S1138" s="51"/>
      <c r="T1138" s="51"/>
      <c r="U1138" s="51"/>
      <c r="V1138" s="51"/>
      <c r="W1138" s="51"/>
      <c r="X1138" s="44"/>
      <c r="AF1138" s="52"/>
      <c r="AM1138" s="7"/>
      <c r="AN1138" s="7"/>
      <c r="AO1138" s="53"/>
      <c r="AP1138" s="54"/>
      <c r="AQ1138" s="54"/>
      <c r="AR1138" s="7"/>
      <c r="AS1138" s="54"/>
      <c r="AT1138" s="53"/>
      <c r="AU1138" s="7"/>
      <c r="AV1138" s="7"/>
      <c r="AW1138" s="55"/>
      <c r="AX1138" s="56"/>
      <c r="AY1138" s="55"/>
      <c r="AZ1138" s="55"/>
      <c r="BA1138" s="55"/>
      <c r="BB1138" s="11"/>
      <c r="BC1138" s="12"/>
      <c r="BD1138" s="12"/>
      <c r="BE1138" s="12"/>
      <c r="BF1138" s="12"/>
      <c r="BG1138" s="12"/>
      <c r="BH1138" s="12"/>
      <c r="BI1138" s="12"/>
      <c r="BJ1138" s="12"/>
      <c r="BK1138" s="12"/>
    </row>
    <row r="1139" spans="1:63" s="5" customFormat="1">
      <c r="A1139" s="13"/>
      <c r="B1139" s="13"/>
      <c r="C1139" s="45"/>
      <c r="E1139" s="46"/>
      <c r="F1139" s="47"/>
      <c r="G1139" s="48"/>
      <c r="H1139" s="49"/>
      <c r="I1139" s="49"/>
      <c r="J1139" s="49"/>
      <c r="K1139" s="50"/>
      <c r="L1139" s="50"/>
      <c r="M1139" s="50"/>
      <c r="N1139" s="50"/>
      <c r="O1139" s="50"/>
      <c r="P1139" s="50"/>
      <c r="Q1139" s="50"/>
      <c r="R1139" s="51"/>
      <c r="S1139" s="51"/>
      <c r="T1139" s="51"/>
      <c r="U1139" s="51"/>
      <c r="V1139" s="51"/>
      <c r="W1139" s="51"/>
      <c r="X1139" s="44"/>
      <c r="AF1139" s="52"/>
      <c r="AM1139" s="7"/>
      <c r="AN1139" s="7"/>
      <c r="AO1139" s="53"/>
      <c r="AP1139" s="54"/>
      <c r="AQ1139" s="54"/>
      <c r="AR1139" s="7"/>
      <c r="AS1139" s="54"/>
      <c r="AT1139" s="53"/>
      <c r="AU1139" s="7"/>
      <c r="AV1139" s="7"/>
      <c r="AW1139" s="55"/>
      <c r="AX1139" s="56"/>
      <c r="AY1139" s="55"/>
      <c r="AZ1139" s="55"/>
      <c r="BA1139" s="55"/>
      <c r="BB1139" s="11"/>
      <c r="BC1139" s="12"/>
      <c r="BD1139" s="12"/>
      <c r="BE1139" s="12"/>
      <c r="BF1139" s="12"/>
      <c r="BG1139" s="12"/>
      <c r="BH1139" s="12"/>
      <c r="BI1139" s="12"/>
      <c r="BJ1139" s="12"/>
      <c r="BK1139" s="12"/>
    </row>
    <row r="1140" spans="1:63" s="5" customFormat="1">
      <c r="A1140" s="13"/>
      <c r="B1140" s="13"/>
      <c r="C1140" s="45"/>
      <c r="E1140" s="46"/>
      <c r="F1140" s="47"/>
      <c r="G1140" s="48"/>
      <c r="H1140" s="49"/>
      <c r="I1140" s="49"/>
      <c r="J1140" s="49"/>
      <c r="K1140" s="50"/>
      <c r="L1140" s="50"/>
      <c r="M1140" s="50"/>
      <c r="N1140" s="50"/>
      <c r="O1140" s="50"/>
      <c r="P1140" s="50"/>
      <c r="Q1140" s="50"/>
      <c r="R1140" s="51"/>
      <c r="S1140" s="51"/>
      <c r="T1140" s="51"/>
      <c r="U1140" s="51"/>
      <c r="V1140" s="51"/>
      <c r="W1140" s="51"/>
      <c r="X1140" s="44"/>
      <c r="AF1140" s="52"/>
      <c r="AM1140" s="7"/>
      <c r="AN1140" s="7"/>
      <c r="AO1140" s="53"/>
      <c r="AP1140" s="54"/>
      <c r="AQ1140" s="54"/>
      <c r="AR1140" s="7"/>
      <c r="AS1140" s="54"/>
      <c r="AT1140" s="53"/>
      <c r="AU1140" s="7"/>
      <c r="AV1140" s="7"/>
      <c r="AW1140" s="55"/>
      <c r="AX1140" s="56"/>
      <c r="AY1140" s="55"/>
      <c r="AZ1140" s="55"/>
      <c r="BA1140" s="55"/>
      <c r="BB1140" s="11"/>
      <c r="BC1140" s="12"/>
      <c r="BD1140" s="12"/>
      <c r="BE1140" s="12"/>
      <c r="BF1140" s="12"/>
      <c r="BG1140" s="12"/>
      <c r="BH1140" s="12"/>
      <c r="BI1140" s="12"/>
      <c r="BJ1140" s="12"/>
      <c r="BK1140" s="12"/>
    </row>
    <row r="1141" spans="1:63" s="5" customFormat="1">
      <c r="A1141" s="13"/>
      <c r="B1141" s="13"/>
      <c r="C1141" s="45"/>
      <c r="E1141" s="46"/>
      <c r="F1141" s="47"/>
      <c r="G1141" s="48"/>
      <c r="H1141" s="49"/>
      <c r="I1141" s="49"/>
      <c r="J1141" s="49"/>
      <c r="K1141" s="50"/>
      <c r="L1141" s="50"/>
      <c r="M1141" s="50"/>
      <c r="N1141" s="50"/>
      <c r="O1141" s="50"/>
      <c r="P1141" s="50"/>
      <c r="Q1141" s="50"/>
      <c r="R1141" s="51"/>
      <c r="S1141" s="51"/>
      <c r="T1141" s="51"/>
      <c r="U1141" s="51"/>
      <c r="V1141" s="51"/>
      <c r="W1141" s="51"/>
      <c r="X1141" s="44"/>
      <c r="AF1141" s="52"/>
      <c r="AM1141" s="7"/>
      <c r="AN1141" s="7"/>
      <c r="AO1141" s="53"/>
      <c r="AP1141" s="54"/>
      <c r="AQ1141" s="54"/>
      <c r="AR1141" s="7"/>
      <c r="AS1141" s="54"/>
      <c r="AT1141" s="53"/>
      <c r="AU1141" s="7"/>
      <c r="AV1141" s="7"/>
      <c r="AW1141" s="55"/>
      <c r="AX1141" s="56"/>
      <c r="AY1141" s="55"/>
      <c r="AZ1141" s="55"/>
      <c r="BA1141" s="55"/>
      <c r="BB1141" s="11"/>
      <c r="BC1141" s="12"/>
      <c r="BD1141" s="12"/>
      <c r="BE1141" s="12"/>
      <c r="BF1141" s="12"/>
      <c r="BG1141" s="12"/>
      <c r="BH1141" s="12"/>
      <c r="BI1141" s="12"/>
      <c r="BJ1141" s="12"/>
      <c r="BK1141" s="12"/>
    </row>
    <row r="1142" spans="1:63" s="5" customFormat="1">
      <c r="A1142" s="13"/>
      <c r="B1142" s="13"/>
      <c r="C1142" s="45"/>
      <c r="E1142" s="46"/>
      <c r="F1142" s="47"/>
      <c r="G1142" s="48"/>
      <c r="H1142" s="49"/>
      <c r="I1142" s="49"/>
      <c r="J1142" s="49"/>
      <c r="K1142" s="50"/>
      <c r="L1142" s="50"/>
      <c r="M1142" s="50"/>
      <c r="N1142" s="50"/>
      <c r="O1142" s="50"/>
      <c r="P1142" s="50"/>
      <c r="Q1142" s="50"/>
      <c r="R1142" s="51"/>
      <c r="S1142" s="51"/>
      <c r="T1142" s="51"/>
      <c r="U1142" s="51"/>
      <c r="V1142" s="51"/>
      <c r="W1142" s="51"/>
      <c r="X1142" s="44"/>
      <c r="AF1142" s="52"/>
      <c r="AM1142" s="7"/>
      <c r="AN1142" s="7"/>
      <c r="AO1142" s="53"/>
      <c r="AP1142" s="54"/>
      <c r="AQ1142" s="54"/>
      <c r="AR1142" s="7"/>
      <c r="AS1142" s="54"/>
      <c r="AT1142" s="53"/>
      <c r="AU1142" s="7"/>
      <c r="AV1142" s="7"/>
      <c r="AW1142" s="55"/>
      <c r="AX1142" s="56"/>
      <c r="AY1142" s="55"/>
      <c r="AZ1142" s="55"/>
      <c r="BA1142" s="55"/>
      <c r="BB1142" s="11"/>
      <c r="BC1142" s="12"/>
      <c r="BD1142" s="12"/>
      <c r="BE1142" s="12"/>
      <c r="BF1142" s="12"/>
      <c r="BG1142" s="12"/>
      <c r="BH1142" s="12"/>
      <c r="BI1142" s="12"/>
      <c r="BJ1142" s="12"/>
      <c r="BK1142" s="12"/>
    </row>
    <row r="1143" spans="1:63" s="5" customFormat="1">
      <c r="A1143" s="13"/>
      <c r="B1143" s="13"/>
      <c r="C1143" s="45"/>
      <c r="E1143" s="46"/>
      <c r="F1143" s="47"/>
      <c r="G1143" s="48"/>
      <c r="H1143" s="49"/>
      <c r="I1143" s="49"/>
      <c r="J1143" s="49"/>
      <c r="K1143" s="50"/>
      <c r="L1143" s="50"/>
      <c r="M1143" s="50"/>
      <c r="N1143" s="50"/>
      <c r="O1143" s="50"/>
      <c r="P1143" s="50"/>
      <c r="Q1143" s="50"/>
      <c r="R1143" s="51"/>
      <c r="S1143" s="51"/>
      <c r="T1143" s="51"/>
      <c r="U1143" s="51"/>
      <c r="V1143" s="51"/>
      <c r="W1143" s="51"/>
      <c r="X1143" s="44"/>
      <c r="AF1143" s="52"/>
      <c r="AM1143" s="7"/>
      <c r="AN1143" s="7"/>
      <c r="AO1143" s="53"/>
      <c r="AP1143" s="54"/>
      <c r="AQ1143" s="54"/>
      <c r="AR1143" s="7"/>
      <c r="AS1143" s="54"/>
      <c r="AT1143" s="53"/>
      <c r="AU1143" s="7"/>
      <c r="AV1143" s="7"/>
      <c r="AW1143" s="55"/>
      <c r="AX1143" s="56"/>
      <c r="AY1143" s="55"/>
      <c r="AZ1143" s="55"/>
      <c r="BA1143" s="55"/>
      <c r="BB1143" s="11"/>
      <c r="BC1143" s="12"/>
      <c r="BD1143" s="12"/>
      <c r="BE1143" s="12"/>
      <c r="BF1143" s="12"/>
      <c r="BG1143" s="12"/>
      <c r="BH1143" s="12"/>
      <c r="BI1143" s="12"/>
      <c r="BJ1143" s="12"/>
      <c r="BK1143" s="12"/>
    </row>
    <row r="1144" spans="1:63" s="5" customFormat="1">
      <c r="A1144" s="13"/>
      <c r="B1144" s="13"/>
      <c r="C1144" s="45"/>
      <c r="E1144" s="46"/>
      <c r="F1144" s="47"/>
      <c r="G1144" s="48"/>
      <c r="H1144" s="49"/>
      <c r="I1144" s="49"/>
      <c r="J1144" s="49"/>
      <c r="K1144" s="50"/>
      <c r="L1144" s="50"/>
      <c r="M1144" s="50"/>
      <c r="N1144" s="50"/>
      <c r="O1144" s="50"/>
      <c r="P1144" s="50"/>
      <c r="Q1144" s="50"/>
      <c r="R1144" s="51"/>
      <c r="S1144" s="51"/>
      <c r="T1144" s="51"/>
      <c r="U1144" s="51"/>
      <c r="V1144" s="51"/>
      <c r="W1144" s="51"/>
      <c r="X1144" s="44"/>
      <c r="AF1144" s="52"/>
      <c r="AM1144" s="7"/>
      <c r="AN1144" s="7"/>
      <c r="AO1144" s="53"/>
      <c r="AP1144" s="54"/>
      <c r="AQ1144" s="54"/>
      <c r="AR1144" s="7"/>
      <c r="AS1144" s="54"/>
      <c r="AT1144" s="53"/>
      <c r="AU1144" s="7"/>
      <c r="AV1144" s="7"/>
      <c r="AW1144" s="55"/>
      <c r="AX1144" s="56"/>
      <c r="AY1144" s="55"/>
      <c r="AZ1144" s="55"/>
      <c r="BA1144" s="55"/>
      <c r="BB1144" s="11"/>
      <c r="BC1144" s="12"/>
      <c r="BD1144" s="12"/>
      <c r="BE1144" s="12"/>
      <c r="BF1144" s="12"/>
      <c r="BG1144" s="12"/>
      <c r="BH1144" s="12"/>
      <c r="BI1144" s="12"/>
      <c r="BJ1144" s="12"/>
      <c r="BK1144" s="12"/>
    </row>
    <row r="1145" spans="1:63" s="5" customFormat="1">
      <c r="A1145" s="13"/>
      <c r="B1145" s="13"/>
      <c r="C1145" s="45"/>
      <c r="E1145" s="46"/>
      <c r="F1145" s="47"/>
      <c r="G1145" s="48"/>
      <c r="H1145" s="49"/>
      <c r="I1145" s="49"/>
      <c r="J1145" s="49"/>
      <c r="K1145" s="50"/>
      <c r="L1145" s="50"/>
      <c r="M1145" s="50"/>
      <c r="N1145" s="50"/>
      <c r="O1145" s="50"/>
      <c r="P1145" s="50"/>
      <c r="Q1145" s="50"/>
      <c r="R1145" s="51"/>
      <c r="S1145" s="51"/>
      <c r="T1145" s="51"/>
      <c r="U1145" s="51"/>
      <c r="V1145" s="51"/>
      <c r="W1145" s="51"/>
      <c r="X1145" s="44"/>
      <c r="AF1145" s="52"/>
      <c r="AM1145" s="7"/>
      <c r="AN1145" s="7"/>
      <c r="AO1145" s="53"/>
      <c r="AP1145" s="54"/>
      <c r="AQ1145" s="54"/>
      <c r="AR1145" s="7"/>
      <c r="AS1145" s="54"/>
      <c r="AT1145" s="53"/>
      <c r="AU1145" s="7"/>
      <c r="AV1145" s="7"/>
      <c r="AW1145" s="55"/>
      <c r="AX1145" s="56"/>
      <c r="AY1145" s="55"/>
      <c r="AZ1145" s="55"/>
      <c r="BA1145" s="55"/>
      <c r="BB1145" s="11"/>
      <c r="BC1145" s="12"/>
      <c r="BD1145" s="12"/>
      <c r="BE1145" s="12"/>
      <c r="BF1145" s="12"/>
      <c r="BG1145" s="12"/>
      <c r="BH1145" s="12"/>
      <c r="BI1145" s="12"/>
      <c r="BJ1145" s="12"/>
      <c r="BK1145" s="12"/>
    </row>
    <row r="1146" spans="1:63" s="5" customFormat="1">
      <c r="A1146" s="13"/>
      <c r="B1146" s="13"/>
      <c r="C1146" s="45"/>
      <c r="E1146" s="46"/>
      <c r="F1146" s="47"/>
      <c r="G1146" s="48"/>
      <c r="H1146" s="49"/>
      <c r="I1146" s="49"/>
      <c r="J1146" s="49"/>
      <c r="K1146" s="50"/>
      <c r="L1146" s="50"/>
      <c r="M1146" s="50"/>
      <c r="N1146" s="50"/>
      <c r="O1146" s="50"/>
      <c r="P1146" s="50"/>
      <c r="Q1146" s="50"/>
      <c r="R1146" s="51"/>
      <c r="S1146" s="51"/>
      <c r="T1146" s="51"/>
      <c r="U1146" s="51"/>
      <c r="V1146" s="51"/>
      <c r="W1146" s="51"/>
      <c r="X1146" s="44"/>
      <c r="AF1146" s="52"/>
      <c r="AM1146" s="7"/>
      <c r="AN1146" s="7"/>
      <c r="AO1146" s="53"/>
      <c r="AP1146" s="54"/>
      <c r="AQ1146" s="54"/>
      <c r="AR1146" s="7"/>
      <c r="AS1146" s="54"/>
      <c r="AT1146" s="53"/>
      <c r="AU1146" s="7"/>
      <c r="AV1146" s="7"/>
      <c r="AW1146" s="55"/>
      <c r="AX1146" s="56"/>
      <c r="AY1146" s="55"/>
      <c r="AZ1146" s="55"/>
      <c r="BA1146" s="55"/>
      <c r="BB1146" s="11"/>
      <c r="BC1146" s="12"/>
      <c r="BD1146" s="12"/>
      <c r="BE1146" s="12"/>
      <c r="BF1146" s="12"/>
      <c r="BG1146" s="12"/>
      <c r="BH1146" s="12"/>
      <c r="BI1146" s="12"/>
      <c r="BJ1146" s="12"/>
      <c r="BK1146" s="12"/>
    </row>
    <row r="1147" spans="1:63" s="5" customFormat="1">
      <c r="A1147" s="13"/>
      <c r="B1147" s="13"/>
      <c r="C1147" s="45"/>
      <c r="E1147" s="46"/>
      <c r="F1147" s="47"/>
      <c r="G1147" s="48"/>
      <c r="H1147" s="49"/>
      <c r="I1147" s="49"/>
      <c r="J1147" s="49"/>
      <c r="K1147" s="50"/>
      <c r="L1147" s="50"/>
      <c r="M1147" s="50"/>
      <c r="N1147" s="50"/>
      <c r="O1147" s="50"/>
      <c r="P1147" s="50"/>
      <c r="Q1147" s="50"/>
      <c r="R1147" s="51"/>
      <c r="S1147" s="51"/>
      <c r="T1147" s="51"/>
      <c r="U1147" s="51"/>
      <c r="V1147" s="51"/>
      <c r="W1147" s="51"/>
      <c r="X1147" s="44"/>
      <c r="AF1147" s="52"/>
      <c r="AM1147" s="7"/>
      <c r="AN1147" s="7"/>
      <c r="AO1147" s="53"/>
      <c r="AP1147" s="54"/>
      <c r="AQ1147" s="54"/>
      <c r="AR1147" s="7"/>
      <c r="AS1147" s="54"/>
      <c r="AT1147" s="53"/>
      <c r="AU1147" s="7"/>
      <c r="AV1147" s="7"/>
      <c r="AW1147" s="55"/>
      <c r="AX1147" s="56"/>
      <c r="AY1147" s="55"/>
      <c r="AZ1147" s="55"/>
      <c r="BA1147" s="55"/>
      <c r="BB1147" s="11"/>
      <c r="BC1147" s="12"/>
      <c r="BD1147" s="12"/>
      <c r="BE1147" s="12"/>
      <c r="BF1147" s="12"/>
      <c r="BG1147" s="12"/>
      <c r="BH1147" s="12"/>
      <c r="BI1147" s="12"/>
      <c r="BJ1147" s="12"/>
      <c r="BK1147" s="12"/>
    </row>
    <row r="1148" spans="1:63" s="5" customFormat="1">
      <c r="A1148" s="13"/>
      <c r="B1148" s="13"/>
      <c r="C1148" s="45"/>
      <c r="E1148" s="46"/>
      <c r="F1148" s="47"/>
      <c r="G1148" s="48"/>
      <c r="H1148" s="49"/>
      <c r="I1148" s="49"/>
      <c r="J1148" s="49"/>
      <c r="K1148" s="50"/>
      <c r="L1148" s="50"/>
      <c r="M1148" s="50"/>
      <c r="N1148" s="50"/>
      <c r="O1148" s="50"/>
      <c r="P1148" s="50"/>
      <c r="Q1148" s="50"/>
      <c r="R1148" s="51"/>
      <c r="S1148" s="51"/>
      <c r="T1148" s="51"/>
      <c r="U1148" s="51"/>
      <c r="V1148" s="51"/>
      <c r="W1148" s="51"/>
      <c r="X1148" s="44"/>
      <c r="AF1148" s="52"/>
      <c r="AM1148" s="7"/>
      <c r="AN1148" s="7"/>
      <c r="AO1148" s="53"/>
      <c r="AP1148" s="54"/>
      <c r="AQ1148" s="54"/>
      <c r="AR1148" s="7"/>
      <c r="AS1148" s="54"/>
      <c r="AT1148" s="53"/>
      <c r="AU1148" s="7"/>
      <c r="AV1148" s="7"/>
      <c r="AW1148" s="55"/>
      <c r="AX1148" s="56"/>
      <c r="AY1148" s="55"/>
      <c r="AZ1148" s="55"/>
      <c r="BA1148" s="55"/>
      <c r="BB1148" s="11"/>
      <c r="BC1148" s="12"/>
      <c r="BD1148" s="12"/>
      <c r="BE1148" s="12"/>
      <c r="BF1148" s="12"/>
      <c r="BG1148" s="12"/>
      <c r="BH1148" s="12"/>
      <c r="BI1148" s="12"/>
      <c r="BJ1148" s="12"/>
      <c r="BK1148" s="12"/>
    </row>
    <row r="1149" spans="1:63" s="5" customFormat="1">
      <c r="A1149" s="13"/>
      <c r="B1149" s="13"/>
      <c r="C1149" s="45"/>
      <c r="E1149" s="46"/>
      <c r="F1149" s="47"/>
      <c r="G1149" s="48"/>
      <c r="H1149" s="49"/>
      <c r="I1149" s="49"/>
      <c r="J1149" s="49"/>
      <c r="K1149" s="50"/>
      <c r="L1149" s="50"/>
      <c r="M1149" s="50"/>
      <c r="N1149" s="50"/>
      <c r="O1149" s="50"/>
      <c r="P1149" s="50"/>
      <c r="Q1149" s="50"/>
      <c r="R1149" s="51"/>
      <c r="S1149" s="51"/>
      <c r="T1149" s="51"/>
      <c r="U1149" s="51"/>
      <c r="V1149" s="51"/>
      <c r="W1149" s="51"/>
      <c r="X1149" s="44"/>
      <c r="AF1149" s="52"/>
      <c r="AM1149" s="7"/>
      <c r="AN1149" s="7"/>
      <c r="AO1149" s="53"/>
      <c r="AP1149" s="54"/>
      <c r="AQ1149" s="54"/>
      <c r="AR1149" s="7"/>
      <c r="AS1149" s="54"/>
      <c r="AT1149" s="53"/>
      <c r="AU1149" s="7"/>
      <c r="AV1149" s="7"/>
      <c r="AW1149" s="55"/>
      <c r="AX1149" s="56"/>
      <c r="AY1149" s="55"/>
      <c r="AZ1149" s="55"/>
      <c r="BA1149" s="55"/>
      <c r="BB1149" s="11"/>
      <c r="BC1149" s="12"/>
      <c r="BD1149" s="12"/>
      <c r="BE1149" s="12"/>
      <c r="BF1149" s="12"/>
      <c r="BG1149" s="12"/>
      <c r="BH1149" s="12"/>
      <c r="BI1149" s="12"/>
      <c r="BJ1149" s="12"/>
      <c r="BK1149" s="12"/>
    </row>
    <row r="1150" spans="1:63" s="5" customFormat="1">
      <c r="A1150" s="13"/>
      <c r="B1150" s="13"/>
      <c r="C1150" s="45"/>
      <c r="E1150" s="46"/>
      <c r="F1150" s="47"/>
      <c r="G1150" s="48"/>
      <c r="H1150" s="49"/>
      <c r="I1150" s="49"/>
      <c r="J1150" s="49"/>
      <c r="K1150" s="50"/>
      <c r="L1150" s="50"/>
      <c r="M1150" s="50"/>
      <c r="N1150" s="50"/>
      <c r="O1150" s="50"/>
      <c r="P1150" s="50"/>
      <c r="Q1150" s="50"/>
      <c r="R1150" s="51"/>
      <c r="S1150" s="51"/>
      <c r="T1150" s="51"/>
      <c r="U1150" s="51"/>
      <c r="V1150" s="51"/>
      <c r="W1150" s="51"/>
      <c r="X1150" s="44"/>
      <c r="AF1150" s="52"/>
      <c r="AM1150" s="7"/>
      <c r="AN1150" s="7"/>
      <c r="AO1150" s="53"/>
      <c r="AP1150" s="54"/>
      <c r="AQ1150" s="54"/>
      <c r="AR1150" s="7"/>
      <c r="AS1150" s="54"/>
      <c r="AT1150" s="53"/>
      <c r="AU1150" s="7"/>
      <c r="AV1150" s="7"/>
      <c r="AW1150" s="55"/>
      <c r="AX1150" s="56"/>
      <c r="AY1150" s="55"/>
      <c r="AZ1150" s="55"/>
      <c r="BA1150" s="55"/>
      <c r="BB1150" s="11"/>
      <c r="BC1150" s="12"/>
      <c r="BD1150" s="12"/>
      <c r="BE1150" s="12"/>
      <c r="BF1150" s="12"/>
      <c r="BG1150" s="12"/>
      <c r="BH1150" s="12"/>
      <c r="BI1150" s="12"/>
      <c r="BJ1150" s="12"/>
      <c r="BK1150" s="12"/>
    </row>
    <row r="1151" spans="1:63" s="5" customFormat="1">
      <c r="A1151" s="13"/>
      <c r="B1151" s="13"/>
      <c r="C1151" s="45"/>
      <c r="E1151" s="46"/>
      <c r="F1151" s="47"/>
      <c r="G1151" s="48"/>
      <c r="H1151" s="49"/>
      <c r="I1151" s="49"/>
      <c r="J1151" s="49"/>
      <c r="K1151" s="50"/>
      <c r="L1151" s="50"/>
      <c r="M1151" s="50"/>
      <c r="N1151" s="50"/>
      <c r="O1151" s="50"/>
      <c r="P1151" s="50"/>
      <c r="Q1151" s="50"/>
      <c r="R1151" s="51"/>
      <c r="S1151" s="51"/>
      <c r="T1151" s="51"/>
      <c r="U1151" s="51"/>
      <c r="V1151" s="51"/>
      <c r="W1151" s="51"/>
      <c r="X1151" s="44"/>
      <c r="AF1151" s="52"/>
      <c r="AM1151" s="7"/>
      <c r="AN1151" s="7"/>
      <c r="AO1151" s="53"/>
      <c r="AP1151" s="54"/>
      <c r="AQ1151" s="54"/>
      <c r="AR1151" s="7"/>
      <c r="AS1151" s="54"/>
      <c r="AT1151" s="53"/>
      <c r="AU1151" s="7"/>
      <c r="AV1151" s="7"/>
      <c r="AW1151" s="55"/>
      <c r="AX1151" s="56"/>
      <c r="AY1151" s="55"/>
      <c r="AZ1151" s="55"/>
      <c r="BA1151" s="55"/>
      <c r="BB1151" s="11"/>
      <c r="BC1151" s="12"/>
      <c r="BD1151" s="12"/>
      <c r="BE1151" s="12"/>
      <c r="BF1151" s="12"/>
      <c r="BG1151" s="12"/>
      <c r="BH1151" s="12"/>
      <c r="BI1151" s="12"/>
      <c r="BJ1151" s="12"/>
      <c r="BK1151" s="12"/>
    </row>
    <row r="1152" spans="1:63" s="5" customFormat="1">
      <c r="A1152" s="13"/>
      <c r="B1152" s="13"/>
      <c r="C1152" s="45"/>
      <c r="E1152" s="46"/>
      <c r="F1152" s="47"/>
      <c r="G1152" s="48"/>
      <c r="H1152" s="49"/>
      <c r="I1152" s="49"/>
      <c r="J1152" s="49"/>
      <c r="K1152" s="50"/>
      <c r="L1152" s="50"/>
      <c r="M1152" s="50"/>
      <c r="N1152" s="50"/>
      <c r="O1152" s="50"/>
      <c r="P1152" s="50"/>
      <c r="Q1152" s="50"/>
      <c r="R1152" s="51"/>
      <c r="S1152" s="51"/>
      <c r="T1152" s="51"/>
      <c r="U1152" s="51"/>
      <c r="V1152" s="51"/>
      <c r="W1152" s="51"/>
      <c r="X1152" s="44"/>
      <c r="AF1152" s="52"/>
      <c r="AM1152" s="7"/>
      <c r="AN1152" s="7"/>
      <c r="AO1152" s="53"/>
      <c r="AP1152" s="54"/>
      <c r="AQ1152" s="54"/>
      <c r="AR1152" s="7"/>
      <c r="AS1152" s="54"/>
      <c r="AT1152" s="53"/>
      <c r="AU1152" s="7"/>
      <c r="AV1152" s="7"/>
      <c r="AW1152" s="55"/>
      <c r="AX1152" s="56"/>
      <c r="AY1152" s="55"/>
      <c r="AZ1152" s="55"/>
      <c r="BA1152" s="55"/>
      <c r="BB1152" s="11"/>
      <c r="BC1152" s="12"/>
      <c r="BD1152" s="12"/>
      <c r="BE1152" s="12"/>
      <c r="BF1152" s="12"/>
      <c r="BG1152" s="12"/>
      <c r="BH1152" s="12"/>
      <c r="BI1152" s="12"/>
      <c r="BJ1152" s="12"/>
      <c r="BK1152" s="12"/>
    </row>
    <row r="1153" spans="1:63" s="5" customFormat="1">
      <c r="A1153" s="13"/>
      <c r="B1153" s="13"/>
      <c r="C1153" s="45"/>
      <c r="E1153" s="46"/>
      <c r="F1153" s="47"/>
      <c r="G1153" s="48"/>
      <c r="H1153" s="49"/>
      <c r="I1153" s="49"/>
      <c r="J1153" s="49"/>
      <c r="K1153" s="50"/>
      <c r="L1153" s="50"/>
      <c r="M1153" s="50"/>
      <c r="N1153" s="50"/>
      <c r="O1153" s="50"/>
      <c r="P1153" s="50"/>
      <c r="Q1153" s="50"/>
      <c r="R1153" s="51"/>
      <c r="S1153" s="51"/>
      <c r="T1153" s="51"/>
      <c r="U1153" s="51"/>
      <c r="V1153" s="51"/>
      <c r="W1153" s="51"/>
      <c r="X1153" s="44"/>
      <c r="AF1153" s="52"/>
      <c r="AM1153" s="7"/>
      <c r="AN1153" s="7"/>
      <c r="AO1153" s="53"/>
      <c r="AP1153" s="54"/>
      <c r="AQ1153" s="54"/>
      <c r="AR1153" s="7"/>
      <c r="AS1153" s="54"/>
      <c r="AT1153" s="53"/>
      <c r="AU1153" s="7"/>
      <c r="AV1153" s="7"/>
      <c r="AW1153" s="55"/>
      <c r="AX1153" s="56"/>
      <c r="AY1153" s="55"/>
      <c r="AZ1153" s="55"/>
      <c r="BA1153" s="55"/>
      <c r="BB1153" s="11"/>
      <c r="BC1153" s="12"/>
      <c r="BD1153" s="12"/>
      <c r="BE1153" s="12"/>
      <c r="BF1153" s="12"/>
      <c r="BG1153" s="12"/>
      <c r="BH1153" s="12"/>
      <c r="BI1153" s="12"/>
      <c r="BJ1153" s="12"/>
      <c r="BK1153" s="12"/>
    </row>
    <row r="1154" spans="1:63" s="5" customFormat="1">
      <c r="A1154" s="13"/>
      <c r="B1154" s="13"/>
      <c r="C1154" s="45"/>
      <c r="E1154" s="46"/>
      <c r="F1154" s="47"/>
      <c r="G1154" s="48"/>
      <c r="H1154" s="49"/>
      <c r="I1154" s="49"/>
      <c r="J1154" s="49"/>
      <c r="K1154" s="50"/>
      <c r="L1154" s="50"/>
      <c r="M1154" s="50"/>
      <c r="N1154" s="50"/>
      <c r="O1154" s="50"/>
      <c r="P1154" s="50"/>
      <c r="Q1154" s="50"/>
      <c r="R1154" s="51"/>
      <c r="S1154" s="51"/>
      <c r="T1154" s="51"/>
      <c r="U1154" s="51"/>
      <c r="V1154" s="51"/>
      <c r="W1154" s="51"/>
      <c r="X1154" s="44"/>
      <c r="AF1154" s="52"/>
      <c r="AM1154" s="7"/>
      <c r="AN1154" s="7"/>
      <c r="AO1154" s="53"/>
      <c r="AP1154" s="54"/>
      <c r="AQ1154" s="54"/>
      <c r="AR1154" s="7"/>
      <c r="AS1154" s="54"/>
      <c r="AT1154" s="53"/>
      <c r="AU1154" s="7"/>
      <c r="AV1154" s="7"/>
      <c r="AW1154" s="55"/>
      <c r="AX1154" s="56"/>
      <c r="AY1154" s="55"/>
      <c r="AZ1154" s="55"/>
      <c r="BA1154" s="55"/>
      <c r="BB1154" s="11"/>
      <c r="BC1154" s="12"/>
      <c r="BD1154" s="12"/>
      <c r="BE1154" s="12"/>
      <c r="BF1154" s="12"/>
      <c r="BG1154" s="12"/>
      <c r="BH1154" s="12"/>
      <c r="BI1154" s="12"/>
      <c r="BJ1154" s="12"/>
      <c r="BK1154" s="12"/>
    </row>
    <row r="1155" spans="1:63" s="5" customFormat="1">
      <c r="A1155" s="13"/>
      <c r="B1155" s="13"/>
      <c r="C1155" s="45"/>
      <c r="E1155" s="46"/>
      <c r="F1155" s="47"/>
      <c r="G1155" s="48"/>
      <c r="H1155" s="49"/>
      <c r="I1155" s="49"/>
      <c r="J1155" s="49"/>
      <c r="K1155" s="50"/>
      <c r="L1155" s="50"/>
      <c r="M1155" s="50"/>
      <c r="N1155" s="50"/>
      <c r="O1155" s="50"/>
      <c r="P1155" s="50"/>
      <c r="Q1155" s="50"/>
      <c r="R1155" s="51"/>
      <c r="S1155" s="51"/>
      <c r="T1155" s="51"/>
      <c r="U1155" s="51"/>
      <c r="V1155" s="51"/>
      <c r="W1155" s="51"/>
      <c r="X1155" s="44"/>
      <c r="AF1155" s="52"/>
      <c r="AM1155" s="7"/>
      <c r="AN1155" s="7"/>
      <c r="AO1155" s="53"/>
      <c r="AP1155" s="54"/>
      <c r="AQ1155" s="54"/>
      <c r="AR1155" s="7"/>
      <c r="AS1155" s="54"/>
      <c r="AT1155" s="53"/>
      <c r="AU1155" s="7"/>
      <c r="AV1155" s="7"/>
      <c r="AW1155" s="55"/>
      <c r="AX1155" s="56"/>
      <c r="AY1155" s="55"/>
      <c r="AZ1155" s="55"/>
      <c r="BA1155" s="55"/>
      <c r="BB1155" s="11"/>
      <c r="BC1155" s="12"/>
      <c r="BD1155" s="12"/>
      <c r="BE1155" s="12"/>
      <c r="BF1155" s="12"/>
      <c r="BG1155" s="12"/>
      <c r="BH1155" s="12"/>
      <c r="BI1155" s="12"/>
      <c r="BJ1155" s="12"/>
      <c r="BK1155" s="12"/>
    </row>
    <row r="1156" spans="1:63" s="5" customFormat="1">
      <c r="A1156" s="13"/>
      <c r="B1156" s="13"/>
      <c r="C1156" s="45"/>
      <c r="E1156" s="46"/>
      <c r="F1156" s="47"/>
      <c r="G1156" s="48"/>
      <c r="H1156" s="49"/>
      <c r="I1156" s="49"/>
      <c r="J1156" s="49"/>
      <c r="K1156" s="50"/>
      <c r="L1156" s="50"/>
      <c r="M1156" s="50"/>
      <c r="N1156" s="50"/>
      <c r="O1156" s="50"/>
      <c r="P1156" s="50"/>
      <c r="Q1156" s="50"/>
      <c r="R1156" s="51"/>
      <c r="S1156" s="51"/>
      <c r="T1156" s="51"/>
      <c r="U1156" s="51"/>
      <c r="V1156" s="51"/>
      <c r="W1156" s="51"/>
      <c r="X1156" s="44"/>
      <c r="AF1156" s="52"/>
      <c r="AM1156" s="7"/>
      <c r="AN1156" s="7"/>
      <c r="AO1156" s="53"/>
      <c r="AP1156" s="54"/>
      <c r="AQ1156" s="54"/>
      <c r="AR1156" s="7"/>
      <c r="AS1156" s="54"/>
      <c r="AT1156" s="53"/>
      <c r="AU1156" s="7"/>
      <c r="AV1156" s="7"/>
      <c r="AW1156" s="55"/>
      <c r="AX1156" s="56"/>
      <c r="AY1156" s="55"/>
      <c r="AZ1156" s="55"/>
      <c r="BA1156" s="55"/>
      <c r="BB1156" s="11"/>
      <c r="BC1156" s="12"/>
      <c r="BD1156" s="12"/>
      <c r="BE1156" s="12"/>
      <c r="BF1156" s="12"/>
      <c r="BG1156" s="12"/>
      <c r="BH1156" s="12"/>
      <c r="BI1156" s="12"/>
      <c r="BJ1156" s="12"/>
      <c r="BK1156" s="12"/>
    </row>
    <row r="1157" spans="1:63" s="5" customFormat="1">
      <c r="A1157" s="13"/>
      <c r="B1157" s="13"/>
      <c r="C1157" s="45"/>
      <c r="E1157" s="46"/>
      <c r="F1157" s="47"/>
      <c r="G1157" s="48"/>
      <c r="H1157" s="49"/>
      <c r="I1157" s="49"/>
      <c r="J1157" s="49"/>
      <c r="K1157" s="50"/>
      <c r="L1157" s="50"/>
      <c r="M1157" s="50"/>
      <c r="N1157" s="50"/>
      <c r="O1157" s="50"/>
      <c r="P1157" s="50"/>
      <c r="Q1157" s="50"/>
      <c r="R1157" s="51"/>
      <c r="S1157" s="51"/>
      <c r="T1157" s="51"/>
      <c r="U1157" s="51"/>
      <c r="V1157" s="51"/>
      <c r="W1157" s="51"/>
      <c r="X1157" s="44"/>
      <c r="AF1157" s="52"/>
      <c r="AM1157" s="7"/>
      <c r="AN1157" s="7"/>
      <c r="AO1157" s="53"/>
      <c r="AP1157" s="54"/>
      <c r="AQ1157" s="54"/>
      <c r="AR1157" s="7"/>
      <c r="AS1157" s="54"/>
      <c r="AT1157" s="53"/>
      <c r="AU1157" s="7"/>
      <c r="AV1157" s="7"/>
      <c r="AW1157" s="55"/>
      <c r="AX1157" s="56"/>
      <c r="AY1157" s="55"/>
      <c r="AZ1157" s="55"/>
      <c r="BA1157" s="55"/>
      <c r="BB1157" s="11"/>
      <c r="BC1157" s="12"/>
      <c r="BD1157" s="12"/>
      <c r="BE1157" s="12"/>
      <c r="BF1157" s="12"/>
      <c r="BG1157" s="12"/>
      <c r="BH1157" s="12"/>
      <c r="BI1157" s="12"/>
      <c r="BJ1157" s="12"/>
      <c r="BK1157" s="12"/>
    </row>
    <row r="1158" spans="1:63" s="5" customFormat="1">
      <c r="A1158" s="13"/>
      <c r="B1158" s="13"/>
      <c r="C1158" s="45"/>
      <c r="E1158" s="46"/>
      <c r="F1158" s="47"/>
      <c r="G1158" s="48"/>
      <c r="H1158" s="49"/>
      <c r="I1158" s="49"/>
      <c r="J1158" s="49"/>
      <c r="K1158" s="50"/>
      <c r="L1158" s="50"/>
      <c r="M1158" s="50"/>
      <c r="N1158" s="50"/>
      <c r="O1158" s="50"/>
      <c r="P1158" s="50"/>
      <c r="Q1158" s="50"/>
      <c r="R1158" s="51"/>
      <c r="S1158" s="51"/>
      <c r="T1158" s="51"/>
      <c r="U1158" s="51"/>
      <c r="V1158" s="51"/>
      <c r="W1158" s="51"/>
      <c r="X1158" s="44"/>
      <c r="AF1158" s="52"/>
      <c r="AM1158" s="7"/>
      <c r="AN1158" s="7"/>
      <c r="AO1158" s="53"/>
      <c r="AP1158" s="54"/>
      <c r="AQ1158" s="54"/>
      <c r="AR1158" s="7"/>
      <c r="AS1158" s="54"/>
      <c r="AT1158" s="53"/>
      <c r="AU1158" s="7"/>
      <c r="AV1158" s="7"/>
      <c r="AW1158" s="55"/>
      <c r="AX1158" s="56"/>
      <c r="AY1158" s="55"/>
      <c r="AZ1158" s="55"/>
      <c r="BA1158" s="55"/>
      <c r="BB1158" s="11"/>
      <c r="BC1158" s="12"/>
      <c r="BD1158" s="12"/>
      <c r="BE1158" s="12"/>
      <c r="BF1158" s="12"/>
      <c r="BG1158" s="12"/>
      <c r="BH1158" s="12"/>
      <c r="BI1158" s="12"/>
      <c r="BJ1158" s="12"/>
      <c r="BK1158" s="12"/>
    </row>
    <row r="1159" spans="1:63" s="5" customFormat="1">
      <c r="A1159" s="13"/>
      <c r="B1159" s="13"/>
      <c r="C1159" s="45"/>
      <c r="E1159" s="46"/>
      <c r="F1159" s="47"/>
      <c r="G1159" s="48"/>
      <c r="H1159" s="49"/>
      <c r="I1159" s="49"/>
      <c r="J1159" s="49"/>
      <c r="K1159" s="50"/>
      <c r="L1159" s="50"/>
      <c r="M1159" s="50"/>
      <c r="N1159" s="50"/>
      <c r="O1159" s="50"/>
      <c r="P1159" s="50"/>
      <c r="Q1159" s="50"/>
      <c r="R1159" s="51"/>
      <c r="S1159" s="51"/>
      <c r="T1159" s="51"/>
      <c r="U1159" s="51"/>
      <c r="V1159" s="51"/>
      <c r="W1159" s="51"/>
      <c r="X1159" s="44"/>
      <c r="AF1159" s="52"/>
      <c r="AM1159" s="7"/>
      <c r="AN1159" s="7"/>
      <c r="AO1159" s="53"/>
      <c r="AP1159" s="54"/>
      <c r="AQ1159" s="54"/>
      <c r="AR1159" s="7"/>
      <c r="AS1159" s="54"/>
      <c r="AT1159" s="53"/>
      <c r="AU1159" s="7"/>
      <c r="AV1159" s="7"/>
      <c r="AW1159" s="55"/>
      <c r="AX1159" s="56"/>
      <c r="AY1159" s="55"/>
      <c r="AZ1159" s="55"/>
      <c r="BA1159" s="55"/>
      <c r="BB1159" s="11"/>
      <c r="BC1159" s="12"/>
      <c r="BD1159" s="12"/>
      <c r="BE1159" s="12"/>
      <c r="BF1159" s="12"/>
      <c r="BG1159" s="12"/>
      <c r="BH1159" s="12"/>
      <c r="BI1159" s="12"/>
      <c r="BJ1159" s="12"/>
      <c r="BK1159" s="12"/>
    </row>
    <row r="1160" spans="1:63" s="5" customFormat="1">
      <c r="A1160" s="13"/>
      <c r="B1160" s="13"/>
      <c r="C1160" s="45"/>
      <c r="E1160" s="46"/>
      <c r="F1160" s="47"/>
      <c r="G1160" s="48"/>
      <c r="H1160" s="49"/>
      <c r="I1160" s="49"/>
      <c r="J1160" s="49"/>
      <c r="K1160" s="50"/>
      <c r="L1160" s="50"/>
      <c r="M1160" s="50"/>
      <c r="N1160" s="50"/>
      <c r="O1160" s="50"/>
      <c r="P1160" s="50"/>
      <c r="Q1160" s="50"/>
      <c r="R1160" s="51"/>
      <c r="S1160" s="51"/>
      <c r="T1160" s="51"/>
      <c r="U1160" s="51"/>
      <c r="V1160" s="51"/>
      <c r="W1160" s="51"/>
      <c r="X1160" s="44"/>
      <c r="AF1160" s="52"/>
      <c r="AM1160" s="7"/>
      <c r="AN1160" s="7"/>
      <c r="AO1160" s="53"/>
      <c r="AP1160" s="54"/>
      <c r="AQ1160" s="54"/>
      <c r="AR1160" s="7"/>
      <c r="AS1160" s="54"/>
      <c r="AT1160" s="53"/>
      <c r="AU1160" s="7"/>
      <c r="AV1160" s="7"/>
      <c r="AW1160" s="55"/>
      <c r="AX1160" s="56"/>
      <c r="AY1160" s="55"/>
      <c r="AZ1160" s="55"/>
      <c r="BA1160" s="55"/>
      <c r="BB1160" s="11"/>
      <c r="BC1160" s="12"/>
      <c r="BD1160" s="12"/>
      <c r="BE1160" s="12"/>
      <c r="BF1160" s="12"/>
      <c r="BG1160" s="12"/>
      <c r="BH1160" s="12"/>
      <c r="BI1160" s="12"/>
      <c r="BJ1160" s="12"/>
      <c r="BK1160" s="12"/>
    </row>
    <row r="1161" spans="1:63" s="5" customFormat="1">
      <c r="A1161" s="13"/>
      <c r="B1161" s="13"/>
      <c r="C1161" s="45"/>
      <c r="E1161" s="46"/>
      <c r="F1161" s="47"/>
      <c r="G1161" s="48"/>
      <c r="H1161" s="49"/>
      <c r="I1161" s="49"/>
      <c r="J1161" s="49"/>
      <c r="K1161" s="50"/>
      <c r="L1161" s="50"/>
      <c r="M1161" s="50"/>
      <c r="N1161" s="50"/>
      <c r="O1161" s="50"/>
      <c r="P1161" s="50"/>
      <c r="Q1161" s="50"/>
      <c r="R1161" s="51"/>
      <c r="S1161" s="51"/>
      <c r="T1161" s="51"/>
      <c r="U1161" s="51"/>
      <c r="V1161" s="51"/>
      <c r="W1161" s="51"/>
      <c r="X1161" s="44"/>
      <c r="AF1161" s="52"/>
      <c r="AM1161" s="7"/>
      <c r="AN1161" s="7"/>
      <c r="AO1161" s="53"/>
      <c r="AP1161" s="54"/>
      <c r="AQ1161" s="54"/>
      <c r="AR1161" s="7"/>
      <c r="AS1161" s="54"/>
      <c r="AT1161" s="53"/>
      <c r="AU1161" s="7"/>
      <c r="AV1161" s="7"/>
      <c r="AW1161" s="55"/>
      <c r="AX1161" s="56"/>
      <c r="AY1161" s="55"/>
      <c r="AZ1161" s="55"/>
      <c r="BA1161" s="55"/>
      <c r="BB1161" s="11"/>
      <c r="BC1161" s="12"/>
      <c r="BD1161" s="12"/>
      <c r="BE1161" s="12"/>
      <c r="BF1161" s="12"/>
      <c r="BG1161" s="12"/>
      <c r="BH1161" s="12"/>
      <c r="BI1161" s="12"/>
      <c r="BJ1161" s="12"/>
      <c r="BK1161" s="12"/>
    </row>
    <row r="1162" spans="1:63" s="5" customFormat="1">
      <c r="A1162" s="13"/>
      <c r="B1162" s="13"/>
      <c r="C1162" s="45"/>
      <c r="E1162" s="46"/>
      <c r="F1162" s="47"/>
      <c r="G1162" s="48"/>
      <c r="H1162" s="49"/>
      <c r="I1162" s="49"/>
      <c r="J1162" s="49"/>
      <c r="K1162" s="50"/>
      <c r="L1162" s="50"/>
      <c r="M1162" s="50"/>
      <c r="N1162" s="50"/>
      <c r="O1162" s="50"/>
      <c r="P1162" s="50"/>
      <c r="Q1162" s="50"/>
      <c r="R1162" s="51"/>
      <c r="S1162" s="51"/>
      <c r="T1162" s="51"/>
      <c r="U1162" s="51"/>
      <c r="V1162" s="51"/>
      <c r="W1162" s="51"/>
      <c r="X1162" s="44"/>
      <c r="AF1162" s="52"/>
      <c r="AM1162" s="7"/>
      <c r="AN1162" s="7"/>
      <c r="AO1162" s="53"/>
      <c r="AP1162" s="54"/>
      <c r="AQ1162" s="54"/>
      <c r="AR1162" s="7"/>
      <c r="AS1162" s="54"/>
      <c r="AT1162" s="53"/>
      <c r="AU1162" s="7"/>
      <c r="AV1162" s="7"/>
      <c r="AW1162" s="55"/>
      <c r="AX1162" s="56"/>
      <c r="AY1162" s="55"/>
      <c r="AZ1162" s="55"/>
      <c r="BA1162" s="55"/>
      <c r="BB1162" s="11"/>
      <c r="BC1162" s="12"/>
      <c r="BD1162" s="12"/>
      <c r="BE1162" s="12"/>
      <c r="BF1162" s="12"/>
      <c r="BG1162" s="12"/>
      <c r="BH1162" s="12"/>
      <c r="BI1162" s="12"/>
      <c r="BJ1162" s="12"/>
      <c r="BK1162" s="12"/>
    </row>
    <row r="1163" spans="1:63" s="5" customFormat="1">
      <c r="A1163" s="13"/>
      <c r="B1163" s="13"/>
      <c r="C1163" s="45"/>
      <c r="E1163" s="46"/>
      <c r="F1163" s="47"/>
      <c r="G1163" s="48"/>
      <c r="H1163" s="49"/>
      <c r="I1163" s="49"/>
      <c r="J1163" s="49"/>
      <c r="K1163" s="50"/>
      <c r="L1163" s="50"/>
      <c r="M1163" s="50"/>
      <c r="N1163" s="50"/>
      <c r="O1163" s="50"/>
      <c r="P1163" s="50"/>
      <c r="Q1163" s="50"/>
      <c r="R1163" s="51"/>
      <c r="S1163" s="51"/>
      <c r="T1163" s="51"/>
      <c r="U1163" s="51"/>
      <c r="V1163" s="51"/>
      <c r="W1163" s="51"/>
      <c r="X1163" s="44"/>
      <c r="AF1163" s="52"/>
      <c r="AM1163" s="7"/>
      <c r="AN1163" s="7"/>
      <c r="AO1163" s="53"/>
      <c r="AP1163" s="54"/>
      <c r="AQ1163" s="54"/>
      <c r="AR1163" s="7"/>
      <c r="AS1163" s="54"/>
      <c r="AT1163" s="53"/>
      <c r="AU1163" s="7"/>
      <c r="AV1163" s="7"/>
      <c r="AW1163" s="55"/>
      <c r="AX1163" s="56"/>
      <c r="AY1163" s="55"/>
      <c r="AZ1163" s="55"/>
      <c r="BA1163" s="55"/>
      <c r="BB1163" s="11"/>
      <c r="BC1163" s="12"/>
      <c r="BD1163" s="12"/>
      <c r="BE1163" s="12"/>
      <c r="BF1163" s="12"/>
      <c r="BG1163" s="12"/>
      <c r="BH1163" s="12"/>
      <c r="BI1163" s="12"/>
      <c r="BJ1163" s="12"/>
      <c r="BK1163" s="12"/>
    </row>
    <row r="1164" spans="1:63" s="5" customFormat="1">
      <c r="A1164" s="13"/>
      <c r="B1164" s="13"/>
      <c r="C1164" s="45"/>
      <c r="E1164" s="46"/>
      <c r="F1164" s="47"/>
      <c r="G1164" s="48"/>
      <c r="H1164" s="49"/>
      <c r="I1164" s="49"/>
      <c r="J1164" s="49"/>
      <c r="K1164" s="50"/>
      <c r="L1164" s="50"/>
      <c r="M1164" s="50"/>
      <c r="N1164" s="50"/>
      <c r="O1164" s="50"/>
      <c r="P1164" s="50"/>
      <c r="Q1164" s="50"/>
      <c r="R1164" s="51"/>
      <c r="S1164" s="51"/>
      <c r="T1164" s="51"/>
      <c r="U1164" s="51"/>
      <c r="V1164" s="51"/>
      <c r="W1164" s="51"/>
      <c r="X1164" s="44"/>
      <c r="AF1164" s="52"/>
      <c r="AM1164" s="7"/>
      <c r="AN1164" s="7"/>
      <c r="AO1164" s="53"/>
      <c r="AP1164" s="54"/>
      <c r="AQ1164" s="54"/>
      <c r="AR1164" s="7"/>
      <c r="AS1164" s="54"/>
      <c r="AT1164" s="53"/>
      <c r="AU1164" s="7"/>
      <c r="AV1164" s="7"/>
      <c r="AW1164" s="55"/>
      <c r="AX1164" s="56"/>
      <c r="AY1164" s="55"/>
      <c r="AZ1164" s="55"/>
      <c r="BA1164" s="55"/>
      <c r="BB1164" s="11"/>
      <c r="BC1164" s="12"/>
      <c r="BD1164" s="12"/>
      <c r="BE1164" s="12"/>
      <c r="BF1164" s="12"/>
      <c r="BG1164" s="12"/>
      <c r="BH1164" s="12"/>
      <c r="BI1164" s="12"/>
      <c r="BJ1164" s="12"/>
      <c r="BK1164" s="12"/>
    </row>
    <row r="1165" spans="1:63" s="5" customFormat="1">
      <c r="A1165" s="13"/>
      <c r="B1165" s="13"/>
      <c r="C1165" s="45"/>
      <c r="E1165" s="46"/>
      <c r="F1165" s="47"/>
      <c r="G1165" s="48"/>
      <c r="H1165" s="49"/>
      <c r="I1165" s="49"/>
      <c r="J1165" s="49"/>
      <c r="K1165" s="50"/>
      <c r="L1165" s="50"/>
      <c r="M1165" s="50"/>
      <c r="N1165" s="50"/>
      <c r="O1165" s="50"/>
      <c r="P1165" s="50"/>
      <c r="Q1165" s="50"/>
      <c r="R1165" s="51"/>
      <c r="S1165" s="51"/>
      <c r="T1165" s="51"/>
      <c r="U1165" s="51"/>
      <c r="V1165" s="51"/>
      <c r="W1165" s="51"/>
      <c r="X1165" s="44"/>
      <c r="AF1165" s="52"/>
      <c r="AM1165" s="7"/>
      <c r="AN1165" s="7"/>
      <c r="AO1165" s="53"/>
      <c r="AP1165" s="54"/>
      <c r="AQ1165" s="54"/>
      <c r="AR1165" s="7"/>
      <c r="AS1165" s="54"/>
      <c r="AT1165" s="53"/>
      <c r="AU1165" s="7"/>
      <c r="AV1165" s="7"/>
      <c r="AW1165" s="55"/>
      <c r="AX1165" s="56"/>
      <c r="AY1165" s="55"/>
      <c r="AZ1165" s="55"/>
      <c r="BA1165" s="55"/>
      <c r="BB1165" s="11"/>
      <c r="BC1165" s="12"/>
      <c r="BD1165" s="12"/>
      <c r="BE1165" s="12"/>
      <c r="BF1165" s="12"/>
      <c r="BG1165" s="12"/>
      <c r="BH1165" s="12"/>
      <c r="BI1165" s="12"/>
      <c r="BJ1165" s="12"/>
      <c r="BK1165" s="12"/>
    </row>
    <row r="1166" spans="1:63" s="5" customFormat="1">
      <c r="A1166" s="13"/>
      <c r="B1166" s="13"/>
      <c r="C1166" s="45"/>
      <c r="E1166" s="46"/>
      <c r="F1166" s="47"/>
      <c r="G1166" s="48"/>
      <c r="H1166" s="49"/>
      <c r="I1166" s="49"/>
      <c r="J1166" s="49"/>
      <c r="K1166" s="50"/>
      <c r="L1166" s="50"/>
      <c r="M1166" s="50"/>
      <c r="N1166" s="50"/>
      <c r="O1166" s="50"/>
      <c r="P1166" s="50"/>
      <c r="Q1166" s="50"/>
      <c r="R1166" s="51"/>
      <c r="S1166" s="51"/>
      <c r="T1166" s="51"/>
      <c r="U1166" s="51"/>
      <c r="V1166" s="51"/>
      <c r="W1166" s="51"/>
      <c r="X1166" s="44"/>
      <c r="AF1166" s="52"/>
      <c r="AM1166" s="7"/>
      <c r="AN1166" s="7"/>
      <c r="AO1166" s="53"/>
      <c r="AP1166" s="54"/>
      <c r="AQ1166" s="54"/>
      <c r="AR1166" s="7"/>
      <c r="AS1166" s="54"/>
      <c r="AT1166" s="53"/>
      <c r="AU1166" s="7"/>
      <c r="AV1166" s="7"/>
      <c r="AW1166" s="55"/>
      <c r="AX1166" s="56"/>
      <c r="AY1166" s="55"/>
      <c r="AZ1166" s="55"/>
      <c r="BA1166" s="55"/>
      <c r="BB1166" s="11"/>
      <c r="BC1166" s="12"/>
      <c r="BD1166" s="12"/>
      <c r="BE1166" s="12"/>
      <c r="BF1166" s="12"/>
      <c r="BG1166" s="12"/>
      <c r="BH1166" s="12"/>
      <c r="BI1166" s="12"/>
      <c r="BJ1166" s="12"/>
      <c r="BK1166" s="12"/>
    </row>
    <row r="1167" spans="1:63" s="5" customFormat="1">
      <c r="A1167" s="13"/>
      <c r="B1167" s="13"/>
      <c r="C1167" s="45"/>
      <c r="E1167" s="46"/>
      <c r="F1167" s="47"/>
      <c r="G1167" s="48"/>
      <c r="H1167" s="49"/>
      <c r="I1167" s="49"/>
      <c r="J1167" s="49"/>
      <c r="K1167" s="50"/>
      <c r="L1167" s="50"/>
      <c r="M1167" s="50"/>
      <c r="N1167" s="50"/>
      <c r="O1167" s="50"/>
      <c r="P1167" s="50"/>
      <c r="Q1167" s="50"/>
      <c r="R1167" s="51"/>
      <c r="S1167" s="51"/>
      <c r="T1167" s="51"/>
      <c r="U1167" s="51"/>
      <c r="V1167" s="51"/>
      <c r="W1167" s="51"/>
      <c r="X1167" s="44"/>
      <c r="AF1167" s="52"/>
      <c r="AM1167" s="7"/>
      <c r="AN1167" s="7"/>
      <c r="AO1167" s="53"/>
      <c r="AP1167" s="54"/>
      <c r="AQ1167" s="54"/>
      <c r="AR1167" s="7"/>
      <c r="AS1167" s="54"/>
      <c r="AT1167" s="53"/>
      <c r="AU1167" s="7"/>
      <c r="AV1167" s="7"/>
      <c r="AW1167" s="55"/>
      <c r="AX1167" s="56"/>
      <c r="AY1167" s="55"/>
      <c r="AZ1167" s="55"/>
      <c r="BA1167" s="55"/>
      <c r="BB1167" s="11"/>
      <c r="BC1167" s="12"/>
      <c r="BD1167" s="12"/>
      <c r="BE1167" s="12"/>
      <c r="BF1167" s="12"/>
      <c r="BG1167" s="12"/>
      <c r="BH1167" s="12"/>
      <c r="BI1167" s="12"/>
      <c r="BJ1167" s="12"/>
      <c r="BK1167" s="12"/>
    </row>
    <row r="1168" spans="1:63" s="5" customFormat="1">
      <c r="A1168" s="13"/>
      <c r="B1168" s="13"/>
      <c r="C1168" s="45"/>
      <c r="E1168" s="46"/>
      <c r="F1168" s="47"/>
      <c r="G1168" s="48"/>
      <c r="H1168" s="49"/>
      <c r="I1168" s="49"/>
      <c r="J1168" s="49"/>
      <c r="K1168" s="50"/>
      <c r="L1168" s="50"/>
      <c r="M1168" s="50"/>
      <c r="N1168" s="50"/>
      <c r="O1168" s="50"/>
      <c r="P1168" s="50"/>
      <c r="Q1168" s="50"/>
      <c r="R1168" s="51"/>
      <c r="S1168" s="51"/>
      <c r="T1168" s="51"/>
      <c r="U1168" s="51"/>
      <c r="V1168" s="51"/>
      <c r="W1168" s="51"/>
      <c r="X1168" s="44"/>
      <c r="AF1168" s="52"/>
      <c r="AM1168" s="7"/>
      <c r="AN1168" s="7"/>
      <c r="AO1168" s="53"/>
      <c r="AP1168" s="54"/>
      <c r="AQ1168" s="54"/>
      <c r="AR1168" s="7"/>
      <c r="AS1168" s="54"/>
      <c r="AT1168" s="53"/>
      <c r="AU1168" s="7"/>
      <c r="AV1168" s="7"/>
      <c r="AW1168" s="55"/>
      <c r="AX1168" s="56"/>
      <c r="AY1168" s="55"/>
      <c r="AZ1168" s="55"/>
      <c r="BA1168" s="55"/>
      <c r="BB1168" s="11"/>
      <c r="BC1168" s="12"/>
      <c r="BD1168" s="12"/>
      <c r="BE1168" s="12"/>
      <c r="BF1168" s="12"/>
      <c r="BG1168" s="12"/>
      <c r="BH1168" s="12"/>
      <c r="BI1168" s="12"/>
      <c r="BJ1168" s="12"/>
      <c r="BK1168" s="12"/>
    </row>
    <row r="1169" spans="1:63" s="5" customFormat="1">
      <c r="A1169" s="13"/>
      <c r="B1169" s="13"/>
      <c r="C1169" s="45"/>
      <c r="E1169" s="46"/>
      <c r="F1169" s="47"/>
      <c r="G1169" s="48"/>
      <c r="H1169" s="49"/>
      <c r="I1169" s="49"/>
      <c r="J1169" s="49"/>
      <c r="K1169" s="50"/>
      <c r="L1169" s="50"/>
      <c r="M1169" s="50"/>
      <c r="N1169" s="50"/>
      <c r="O1169" s="50"/>
      <c r="P1169" s="50"/>
      <c r="Q1169" s="50"/>
      <c r="R1169" s="51"/>
      <c r="S1169" s="51"/>
      <c r="T1169" s="51"/>
      <c r="U1169" s="51"/>
      <c r="V1169" s="51"/>
      <c r="W1169" s="51"/>
      <c r="X1169" s="44"/>
      <c r="AF1169" s="52"/>
      <c r="AM1169" s="7"/>
      <c r="AN1169" s="7"/>
      <c r="AO1169" s="53"/>
      <c r="AP1169" s="54"/>
      <c r="AQ1169" s="54"/>
      <c r="AR1169" s="7"/>
      <c r="AS1169" s="54"/>
      <c r="AT1169" s="53"/>
      <c r="AU1169" s="7"/>
      <c r="AV1169" s="7"/>
      <c r="AW1169" s="55"/>
      <c r="AX1169" s="56"/>
      <c r="AY1169" s="55"/>
      <c r="AZ1169" s="55"/>
      <c r="BA1169" s="55"/>
      <c r="BB1169" s="11"/>
      <c r="BC1169" s="12"/>
      <c r="BD1169" s="12"/>
      <c r="BE1169" s="12"/>
      <c r="BF1169" s="12"/>
      <c r="BG1169" s="12"/>
      <c r="BH1169" s="12"/>
      <c r="BI1169" s="12"/>
      <c r="BJ1169" s="12"/>
      <c r="BK1169" s="12"/>
    </row>
    <row r="1170" spans="1:63" s="5" customFormat="1">
      <c r="A1170" s="13"/>
      <c r="B1170" s="13"/>
      <c r="C1170" s="45"/>
      <c r="E1170" s="46"/>
      <c r="F1170" s="47"/>
      <c r="G1170" s="48"/>
      <c r="H1170" s="49"/>
      <c r="I1170" s="49"/>
      <c r="J1170" s="49"/>
      <c r="K1170" s="50"/>
      <c r="L1170" s="50"/>
      <c r="M1170" s="50"/>
      <c r="N1170" s="50"/>
      <c r="O1170" s="50"/>
      <c r="P1170" s="50"/>
      <c r="Q1170" s="50"/>
      <c r="R1170" s="51"/>
      <c r="S1170" s="51"/>
      <c r="T1170" s="51"/>
      <c r="U1170" s="51"/>
      <c r="V1170" s="51"/>
      <c r="W1170" s="51"/>
      <c r="X1170" s="44"/>
      <c r="AF1170" s="52"/>
      <c r="AM1170" s="7"/>
      <c r="AN1170" s="7"/>
      <c r="AO1170" s="53"/>
      <c r="AP1170" s="54"/>
      <c r="AQ1170" s="54"/>
      <c r="AR1170" s="7"/>
      <c r="AS1170" s="54"/>
      <c r="AT1170" s="53"/>
      <c r="AU1170" s="7"/>
      <c r="AV1170" s="7"/>
      <c r="AW1170" s="55"/>
      <c r="AX1170" s="56"/>
      <c r="AY1170" s="55"/>
      <c r="AZ1170" s="55"/>
      <c r="BA1170" s="55"/>
      <c r="BB1170" s="11"/>
      <c r="BC1170" s="12"/>
      <c r="BD1170" s="12"/>
      <c r="BE1170" s="12"/>
      <c r="BF1170" s="12"/>
      <c r="BG1170" s="12"/>
      <c r="BH1170" s="12"/>
      <c r="BI1170" s="12"/>
      <c r="BJ1170" s="12"/>
      <c r="BK1170" s="12"/>
    </row>
    <row r="1171" spans="1:63" s="5" customFormat="1">
      <c r="A1171" s="13"/>
      <c r="B1171" s="13"/>
      <c r="C1171" s="45"/>
      <c r="E1171" s="46"/>
      <c r="F1171" s="47"/>
      <c r="G1171" s="48"/>
      <c r="H1171" s="49"/>
      <c r="I1171" s="49"/>
      <c r="J1171" s="49"/>
      <c r="K1171" s="50"/>
      <c r="L1171" s="50"/>
      <c r="M1171" s="50"/>
      <c r="N1171" s="50"/>
      <c r="O1171" s="50"/>
      <c r="P1171" s="50"/>
      <c r="Q1171" s="50"/>
      <c r="R1171" s="51"/>
      <c r="S1171" s="51"/>
      <c r="T1171" s="51"/>
      <c r="U1171" s="51"/>
      <c r="V1171" s="51"/>
      <c r="W1171" s="51"/>
      <c r="X1171" s="44"/>
      <c r="AF1171" s="52"/>
      <c r="AM1171" s="7"/>
      <c r="AN1171" s="7"/>
      <c r="AO1171" s="53"/>
      <c r="AP1171" s="54"/>
      <c r="AQ1171" s="54"/>
      <c r="AR1171" s="7"/>
      <c r="AS1171" s="54"/>
      <c r="AT1171" s="53"/>
      <c r="AU1171" s="7"/>
      <c r="AV1171" s="7"/>
      <c r="AW1171" s="55"/>
      <c r="AX1171" s="56"/>
      <c r="AY1171" s="55"/>
      <c r="AZ1171" s="55"/>
      <c r="BA1171" s="55"/>
      <c r="BB1171" s="11"/>
      <c r="BC1171" s="12"/>
      <c r="BD1171" s="12"/>
      <c r="BE1171" s="12"/>
      <c r="BF1171" s="12"/>
      <c r="BG1171" s="12"/>
      <c r="BH1171" s="12"/>
      <c r="BI1171" s="12"/>
      <c r="BJ1171" s="12"/>
      <c r="BK1171" s="12"/>
    </row>
    <row r="1172" spans="1:63" s="5" customFormat="1">
      <c r="A1172" s="13"/>
      <c r="B1172" s="13"/>
      <c r="C1172" s="45"/>
      <c r="E1172" s="46"/>
      <c r="F1172" s="47"/>
      <c r="G1172" s="48"/>
      <c r="H1172" s="49"/>
      <c r="I1172" s="49"/>
      <c r="J1172" s="49"/>
      <c r="K1172" s="50"/>
      <c r="L1172" s="50"/>
      <c r="M1172" s="50"/>
      <c r="N1172" s="50"/>
      <c r="O1172" s="50"/>
      <c r="P1172" s="50"/>
      <c r="Q1172" s="50"/>
      <c r="R1172" s="51"/>
      <c r="S1172" s="51"/>
      <c r="T1172" s="51"/>
      <c r="U1172" s="51"/>
      <c r="V1172" s="51"/>
      <c r="W1172" s="51"/>
      <c r="X1172" s="44"/>
      <c r="AF1172" s="52"/>
      <c r="AM1172" s="7"/>
      <c r="AN1172" s="7"/>
      <c r="AO1172" s="53"/>
      <c r="AP1172" s="54"/>
      <c r="AQ1172" s="54"/>
      <c r="AR1172" s="7"/>
      <c r="AS1172" s="54"/>
      <c r="AT1172" s="53"/>
      <c r="AU1172" s="7"/>
      <c r="AV1172" s="7"/>
      <c r="AW1172" s="55"/>
      <c r="AX1172" s="56"/>
      <c r="AY1172" s="55"/>
      <c r="AZ1172" s="55"/>
      <c r="BA1172" s="55"/>
      <c r="BB1172" s="11"/>
      <c r="BC1172" s="12"/>
      <c r="BD1172" s="12"/>
      <c r="BE1172" s="12"/>
      <c r="BF1172" s="12"/>
      <c r="BG1172" s="12"/>
      <c r="BH1172" s="12"/>
      <c r="BI1172" s="12"/>
      <c r="BJ1172" s="12"/>
      <c r="BK1172" s="12"/>
    </row>
    <row r="1173" spans="1:63" s="5" customFormat="1">
      <c r="A1173" s="13"/>
      <c r="B1173" s="13"/>
      <c r="C1173" s="45"/>
      <c r="E1173" s="46"/>
      <c r="F1173" s="47"/>
      <c r="G1173" s="48"/>
      <c r="H1173" s="49"/>
      <c r="I1173" s="49"/>
      <c r="J1173" s="49"/>
      <c r="K1173" s="50"/>
      <c r="L1173" s="50"/>
      <c r="M1173" s="50"/>
      <c r="N1173" s="50"/>
      <c r="O1173" s="50"/>
      <c r="P1173" s="50"/>
      <c r="Q1173" s="50"/>
      <c r="R1173" s="51"/>
      <c r="S1173" s="51"/>
      <c r="T1173" s="51"/>
      <c r="U1173" s="51"/>
      <c r="V1173" s="51"/>
      <c r="W1173" s="51"/>
      <c r="X1173" s="44"/>
      <c r="AF1173" s="52"/>
      <c r="AM1173" s="7"/>
      <c r="AN1173" s="7"/>
      <c r="AO1173" s="53"/>
      <c r="AP1173" s="54"/>
      <c r="AQ1173" s="54"/>
      <c r="AR1173" s="7"/>
      <c r="AS1173" s="54"/>
      <c r="AT1173" s="53"/>
      <c r="AU1173" s="7"/>
      <c r="AV1173" s="7"/>
      <c r="AW1173" s="55"/>
      <c r="AX1173" s="56"/>
      <c r="AY1173" s="55"/>
      <c r="AZ1173" s="55"/>
      <c r="BA1173" s="55"/>
      <c r="BB1173" s="11"/>
      <c r="BC1173" s="12"/>
      <c r="BD1173" s="12"/>
      <c r="BE1173" s="12"/>
      <c r="BF1173" s="12"/>
      <c r="BG1173" s="12"/>
      <c r="BH1173" s="12"/>
      <c r="BI1173" s="12"/>
      <c r="BJ1173" s="12"/>
      <c r="BK1173" s="12"/>
    </row>
    <row r="1174" spans="1:63" s="5" customFormat="1">
      <c r="A1174" s="13"/>
      <c r="B1174" s="13"/>
      <c r="C1174" s="45"/>
      <c r="E1174" s="46"/>
      <c r="F1174" s="47"/>
      <c r="G1174" s="48"/>
      <c r="H1174" s="49"/>
      <c r="I1174" s="49"/>
      <c r="J1174" s="49"/>
      <c r="K1174" s="50"/>
      <c r="L1174" s="50"/>
      <c r="M1174" s="50"/>
      <c r="N1174" s="50"/>
      <c r="O1174" s="50"/>
      <c r="P1174" s="50"/>
      <c r="Q1174" s="50"/>
      <c r="R1174" s="51"/>
      <c r="S1174" s="51"/>
      <c r="T1174" s="51"/>
      <c r="U1174" s="51"/>
      <c r="V1174" s="51"/>
      <c r="W1174" s="51"/>
      <c r="X1174" s="44"/>
      <c r="AF1174" s="52"/>
      <c r="AM1174" s="7"/>
      <c r="AN1174" s="7"/>
      <c r="AO1174" s="53"/>
      <c r="AP1174" s="54"/>
      <c r="AQ1174" s="54"/>
      <c r="AR1174" s="7"/>
      <c r="AS1174" s="54"/>
      <c r="AT1174" s="53"/>
      <c r="AU1174" s="7"/>
      <c r="AV1174" s="7"/>
      <c r="AW1174" s="55"/>
      <c r="AX1174" s="56"/>
      <c r="AY1174" s="55"/>
      <c r="AZ1174" s="55"/>
      <c r="BA1174" s="55"/>
      <c r="BB1174" s="11"/>
      <c r="BC1174" s="12"/>
      <c r="BD1174" s="12"/>
      <c r="BE1174" s="12"/>
      <c r="BF1174" s="12"/>
      <c r="BG1174" s="12"/>
      <c r="BH1174" s="12"/>
      <c r="BI1174" s="12"/>
      <c r="BJ1174" s="12"/>
      <c r="BK1174" s="12"/>
    </row>
    <row r="1175" spans="1:63" s="5" customFormat="1">
      <c r="A1175" s="13"/>
      <c r="B1175" s="13"/>
      <c r="C1175" s="45"/>
      <c r="E1175" s="46"/>
      <c r="F1175" s="47"/>
      <c r="G1175" s="48"/>
      <c r="H1175" s="49"/>
      <c r="I1175" s="49"/>
      <c r="J1175" s="49"/>
      <c r="K1175" s="50"/>
      <c r="L1175" s="50"/>
      <c r="M1175" s="50"/>
      <c r="N1175" s="50"/>
      <c r="O1175" s="50"/>
      <c r="P1175" s="50"/>
      <c r="Q1175" s="50"/>
      <c r="R1175" s="51"/>
      <c r="S1175" s="51"/>
      <c r="T1175" s="51"/>
      <c r="U1175" s="51"/>
      <c r="V1175" s="51"/>
      <c r="W1175" s="51"/>
      <c r="X1175" s="44"/>
      <c r="AF1175" s="52"/>
      <c r="AM1175" s="7"/>
      <c r="AN1175" s="7"/>
      <c r="AO1175" s="53"/>
      <c r="AP1175" s="54"/>
      <c r="AQ1175" s="54"/>
      <c r="AR1175" s="7"/>
      <c r="AS1175" s="54"/>
      <c r="AT1175" s="53"/>
      <c r="AU1175" s="7"/>
      <c r="AV1175" s="7"/>
      <c r="AW1175" s="55"/>
      <c r="AX1175" s="56"/>
      <c r="AY1175" s="55"/>
      <c r="AZ1175" s="55"/>
      <c r="BA1175" s="55"/>
      <c r="BB1175" s="11"/>
      <c r="BC1175" s="12"/>
      <c r="BD1175" s="12"/>
      <c r="BE1175" s="12"/>
      <c r="BF1175" s="12"/>
      <c r="BG1175" s="12"/>
      <c r="BH1175" s="12"/>
      <c r="BI1175" s="12"/>
      <c r="BJ1175" s="12"/>
      <c r="BK1175" s="12"/>
    </row>
    <row r="1176" spans="1:63" s="5" customFormat="1">
      <c r="A1176" s="13"/>
      <c r="B1176" s="13"/>
      <c r="C1176" s="45"/>
      <c r="E1176" s="46"/>
      <c r="F1176" s="47"/>
      <c r="G1176" s="48"/>
      <c r="H1176" s="49"/>
      <c r="I1176" s="49"/>
      <c r="J1176" s="49"/>
      <c r="K1176" s="50"/>
      <c r="L1176" s="50"/>
      <c r="M1176" s="50"/>
      <c r="N1176" s="50"/>
      <c r="O1176" s="50"/>
      <c r="P1176" s="50"/>
      <c r="Q1176" s="50"/>
      <c r="R1176" s="51"/>
      <c r="S1176" s="51"/>
      <c r="T1176" s="51"/>
      <c r="U1176" s="51"/>
      <c r="V1176" s="51"/>
      <c r="W1176" s="51"/>
      <c r="X1176" s="44"/>
      <c r="AF1176" s="52"/>
      <c r="AM1176" s="7"/>
      <c r="AN1176" s="7"/>
      <c r="AO1176" s="53"/>
      <c r="AP1176" s="54"/>
      <c r="AQ1176" s="54"/>
      <c r="AR1176" s="7"/>
      <c r="AS1176" s="54"/>
      <c r="AT1176" s="53"/>
      <c r="AU1176" s="7"/>
      <c r="AV1176" s="7"/>
      <c r="AW1176" s="55"/>
      <c r="AX1176" s="56"/>
      <c r="AY1176" s="55"/>
      <c r="AZ1176" s="55"/>
      <c r="BA1176" s="55"/>
      <c r="BB1176" s="11"/>
      <c r="BC1176" s="12"/>
      <c r="BD1176" s="12"/>
      <c r="BE1176" s="12"/>
      <c r="BF1176" s="12"/>
      <c r="BG1176" s="12"/>
      <c r="BH1176" s="12"/>
      <c r="BI1176" s="12"/>
      <c r="BJ1176" s="12"/>
      <c r="BK1176" s="12"/>
    </row>
    <row r="1177" spans="1:63" s="5" customFormat="1">
      <c r="A1177" s="13"/>
      <c r="B1177" s="13"/>
      <c r="C1177" s="45"/>
      <c r="E1177" s="46"/>
      <c r="F1177" s="47"/>
      <c r="G1177" s="48"/>
      <c r="H1177" s="49"/>
      <c r="I1177" s="49"/>
      <c r="J1177" s="49"/>
      <c r="K1177" s="50"/>
      <c r="L1177" s="50"/>
      <c r="M1177" s="50"/>
      <c r="N1177" s="50"/>
      <c r="O1177" s="50"/>
      <c r="P1177" s="50"/>
      <c r="Q1177" s="50"/>
      <c r="R1177" s="51"/>
      <c r="S1177" s="51"/>
      <c r="T1177" s="51"/>
      <c r="U1177" s="51"/>
      <c r="V1177" s="51"/>
      <c r="W1177" s="51"/>
      <c r="X1177" s="44"/>
      <c r="AF1177" s="52"/>
      <c r="AM1177" s="7"/>
      <c r="AN1177" s="7"/>
      <c r="AO1177" s="53"/>
      <c r="AP1177" s="54"/>
      <c r="AQ1177" s="54"/>
      <c r="AR1177" s="7"/>
      <c r="AS1177" s="54"/>
      <c r="AT1177" s="53"/>
      <c r="AU1177" s="7"/>
      <c r="AV1177" s="7"/>
      <c r="AW1177" s="55"/>
      <c r="AX1177" s="56"/>
      <c r="AY1177" s="55"/>
      <c r="AZ1177" s="55"/>
      <c r="BA1177" s="55"/>
      <c r="BB1177" s="11"/>
      <c r="BC1177" s="12"/>
      <c r="BD1177" s="12"/>
      <c r="BE1177" s="12"/>
      <c r="BF1177" s="12"/>
      <c r="BG1177" s="12"/>
      <c r="BH1177" s="12"/>
      <c r="BI1177" s="12"/>
      <c r="BJ1177" s="12"/>
      <c r="BK1177" s="12"/>
    </row>
    <row r="1178" spans="1:63" s="5" customFormat="1">
      <c r="A1178" s="13"/>
      <c r="B1178" s="13"/>
      <c r="C1178" s="45"/>
      <c r="E1178" s="46"/>
      <c r="F1178" s="47"/>
      <c r="G1178" s="48"/>
      <c r="H1178" s="49"/>
      <c r="I1178" s="49"/>
      <c r="J1178" s="49"/>
      <c r="K1178" s="50"/>
      <c r="L1178" s="50"/>
      <c r="M1178" s="50"/>
      <c r="N1178" s="50"/>
      <c r="O1178" s="50"/>
      <c r="P1178" s="50"/>
      <c r="Q1178" s="50"/>
      <c r="R1178" s="51"/>
      <c r="S1178" s="51"/>
      <c r="T1178" s="51"/>
      <c r="U1178" s="51"/>
      <c r="V1178" s="51"/>
      <c r="W1178" s="51"/>
      <c r="X1178" s="44"/>
      <c r="AF1178" s="52"/>
      <c r="AM1178" s="7"/>
      <c r="AN1178" s="7"/>
      <c r="AO1178" s="53"/>
      <c r="AP1178" s="54"/>
      <c r="AQ1178" s="54"/>
      <c r="AR1178" s="7"/>
      <c r="AS1178" s="54"/>
      <c r="AT1178" s="53"/>
      <c r="AU1178" s="7"/>
      <c r="AV1178" s="7"/>
      <c r="AW1178" s="55"/>
      <c r="AX1178" s="56"/>
      <c r="AY1178" s="55"/>
      <c r="AZ1178" s="55"/>
      <c r="BA1178" s="55"/>
      <c r="BB1178" s="11"/>
      <c r="BC1178" s="12"/>
      <c r="BD1178" s="12"/>
      <c r="BE1178" s="12"/>
      <c r="BF1178" s="12"/>
      <c r="BG1178" s="12"/>
      <c r="BH1178" s="12"/>
      <c r="BI1178" s="12"/>
      <c r="BJ1178" s="12"/>
      <c r="BK1178" s="12"/>
    </row>
    <row r="1179" spans="1:63" s="5" customFormat="1">
      <c r="A1179" s="13"/>
      <c r="B1179" s="13"/>
      <c r="C1179" s="45"/>
      <c r="E1179" s="46"/>
      <c r="F1179" s="47"/>
      <c r="G1179" s="48"/>
      <c r="H1179" s="49"/>
      <c r="I1179" s="49"/>
      <c r="J1179" s="49"/>
      <c r="K1179" s="50"/>
      <c r="L1179" s="50"/>
      <c r="M1179" s="50"/>
      <c r="N1179" s="50"/>
      <c r="O1179" s="50"/>
      <c r="P1179" s="50"/>
      <c r="Q1179" s="50"/>
      <c r="R1179" s="51"/>
      <c r="S1179" s="51"/>
      <c r="T1179" s="51"/>
      <c r="U1179" s="51"/>
      <c r="V1179" s="51"/>
      <c r="W1179" s="51"/>
      <c r="X1179" s="44"/>
      <c r="AF1179" s="52"/>
      <c r="AM1179" s="7"/>
      <c r="AN1179" s="7"/>
      <c r="AO1179" s="53"/>
      <c r="AP1179" s="54"/>
      <c r="AQ1179" s="54"/>
      <c r="AR1179" s="7"/>
      <c r="AS1179" s="54"/>
      <c r="AT1179" s="53"/>
      <c r="AU1179" s="7"/>
      <c r="AV1179" s="7"/>
      <c r="AW1179" s="55"/>
      <c r="AX1179" s="56"/>
      <c r="AY1179" s="55"/>
      <c r="AZ1179" s="55"/>
      <c r="BA1179" s="55"/>
      <c r="BB1179" s="11"/>
      <c r="BC1179" s="12"/>
      <c r="BD1179" s="12"/>
      <c r="BE1179" s="12"/>
      <c r="BF1179" s="12"/>
      <c r="BG1179" s="12"/>
      <c r="BH1179" s="12"/>
      <c r="BI1179" s="12"/>
      <c r="BJ1179" s="12"/>
      <c r="BK1179" s="12"/>
    </row>
    <row r="1180" spans="1:63" s="5" customFormat="1">
      <c r="A1180" s="13"/>
      <c r="B1180" s="13"/>
      <c r="C1180" s="45"/>
      <c r="E1180" s="46"/>
      <c r="F1180" s="47"/>
      <c r="G1180" s="48"/>
      <c r="H1180" s="49"/>
      <c r="I1180" s="49"/>
      <c r="J1180" s="49"/>
      <c r="K1180" s="50"/>
      <c r="L1180" s="50"/>
      <c r="M1180" s="50"/>
      <c r="N1180" s="50"/>
      <c r="O1180" s="50"/>
      <c r="P1180" s="50"/>
      <c r="Q1180" s="50"/>
      <c r="R1180" s="51"/>
      <c r="S1180" s="51"/>
      <c r="T1180" s="51"/>
      <c r="U1180" s="51"/>
      <c r="V1180" s="51"/>
      <c r="W1180" s="51"/>
      <c r="X1180" s="44"/>
      <c r="AF1180" s="52"/>
      <c r="AM1180" s="7"/>
      <c r="AN1180" s="7"/>
      <c r="AO1180" s="53"/>
      <c r="AP1180" s="54"/>
      <c r="AQ1180" s="54"/>
      <c r="AR1180" s="7"/>
      <c r="AS1180" s="54"/>
      <c r="AT1180" s="53"/>
      <c r="AU1180" s="7"/>
      <c r="AV1180" s="7"/>
      <c r="AW1180" s="55"/>
      <c r="AX1180" s="56"/>
      <c r="AY1180" s="55"/>
      <c r="AZ1180" s="55"/>
      <c r="BA1180" s="55"/>
      <c r="BB1180" s="11"/>
      <c r="BC1180" s="12"/>
      <c r="BD1180" s="12"/>
      <c r="BE1180" s="12"/>
      <c r="BF1180" s="12"/>
      <c r="BG1180" s="12"/>
      <c r="BH1180" s="12"/>
      <c r="BI1180" s="12"/>
      <c r="BJ1180" s="12"/>
      <c r="BK1180" s="12"/>
    </row>
    <row r="1181" spans="1:63" s="5" customFormat="1">
      <c r="A1181" s="13"/>
      <c r="B1181" s="13"/>
      <c r="C1181" s="45"/>
      <c r="E1181" s="46"/>
      <c r="F1181" s="47"/>
      <c r="G1181" s="48"/>
      <c r="H1181" s="49"/>
      <c r="I1181" s="49"/>
      <c r="J1181" s="49"/>
      <c r="K1181" s="50"/>
      <c r="L1181" s="50"/>
      <c r="M1181" s="50"/>
      <c r="N1181" s="50"/>
      <c r="O1181" s="50"/>
      <c r="P1181" s="50"/>
      <c r="Q1181" s="50"/>
      <c r="R1181" s="51"/>
      <c r="S1181" s="51"/>
      <c r="T1181" s="51"/>
      <c r="U1181" s="51"/>
      <c r="V1181" s="51"/>
      <c r="W1181" s="51"/>
      <c r="X1181" s="44"/>
      <c r="AF1181" s="52"/>
      <c r="AM1181" s="7"/>
      <c r="AN1181" s="7"/>
      <c r="AO1181" s="53"/>
      <c r="AP1181" s="54"/>
      <c r="AQ1181" s="54"/>
      <c r="AR1181" s="7"/>
      <c r="AS1181" s="54"/>
      <c r="AT1181" s="53"/>
      <c r="AU1181" s="7"/>
      <c r="AV1181" s="7"/>
      <c r="AW1181" s="55"/>
      <c r="AX1181" s="56"/>
      <c r="AY1181" s="55"/>
      <c r="AZ1181" s="55"/>
      <c r="BA1181" s="55"/>
      <c r="BB1181" s="11"/>
      <c r="BC1181" s="12"/>
      <c r="BD1181" s="12"/>
      <c r="BE1181" s="12"/>
      <c r="BF1181" s="12"/>
      <c r="BG1181" s="12"/>
      <c r="BH1181" s="12"/>
      <c r="BI1181" s="12"/>
      <c r="BJ1181" s="12"/>
      <c r="BK1181" s="12"/>
    </row>
    <row r="1182" spans="1:63" s="5" customFormat="1">
      <c r="A1182" s="13"/>
      <c r="B1182" s="13"/>
      <c r="C1182" s="45"/>
      <c r="E1182" s="46"/>
      <c r="F1182" s="47"/>
      <c r="G1182" s="48"/>
      <c r="H1182" s="49"/>
      <c r="I1182" s="49"/>
      <c r="J1182" s="49"/>
      <c r="K1182" s="50"/>
      <c r="L1182" s="50"/>
      <c r="M1182" s="50"/>
      <c r="N1182" s="50"/>
      <c r="O1182" s="50"/>
      <c r="P1182" s="50"/>
      <c r="Q1182" s="50"/>
      <c r="R1182" s="51"/>
      <c r="S1182" s="51"/>
      <c r="T1182" s="51"/>
      <c r="U1182" s="51"/>
      <c r="V1182" s="51"/>
      <c r="W1182" s="51"/>
      <c r="X1182" s="44"/>
      <c r="AF1182" s="52"/>
      <c r="AM1182" s="7"/>
      <c r="AN1182" s="7"/>
      <c r="AO1182" s="53"/>
      <c r="AP1182" s="54"/>
      <c r="AQ1182" s="54"/>
      <c r="AR1182" s="7"/>
      <c r="AS1182" s="54"/>
      <c r="AT1182" s="53"/>
      <c r="AU1182" s="7"/>
      <c r="AV1182" s="7"/>
      <c r="AW1182" s="55"/>
      <c r="AX1182" s="56"/>
      <c r="AY1182" s="55"/>
      <c r="AZ1182" s="55"/>
      <c r="BA1182" s="55"/>
      <c r="BB1182" s="11"/>
      <c r="BC1182" s="12"/>
      <c r="BD1182" s="12"/>
      <c r="BE1182" s="12"/>
      <c r="BF1182" s="12"/>
      <c r="BG1182" s="12"/>
      <c r="BH1182" s="12"/>
      <c r="BI1182" s="12"/>
      <c r="BJ1182" s="12"/>
      <c r="BK1182" s="12"/>
    </row>
    <row r="1183" spans="1:63" s="5" customFormat="1">
      <c r="A1183" s="13"/>
      <c r="B1183" s="13"/>
      <c r="C1183" s="45"/>
      <c r="E1183" s="46"/>
      <c r="F1183" s="47"/>
      <c r="G1183" s="48"/>
      <c r="H1183" s="49"/>
      <c r="I1183" s="49"/>
      <c r="J1183" s="49"/>
      <c r="K1183" s="50"/>
      <c r="L1183" s="50"/>
      <c r="M1183" s="50"/>
      <c r="N1183" s="50"/>
      <c r="O1183" s="50"/>
      <c r="P1183" s="50"/>
      <c r="Q1183" s="50"/>
      <c r="R1183" s="51"/>
      <c r="S1183" s="51"/>
      <c r="T1183" s="51"/>
      <c r="U1183" s="51"/>
      <c r="V1183" s="51"/>
      <c r="W1183" s="51"/>
      <c r="X1183" s="44"/>
      <c r="AF1183" s="52"/>
      <c r="AM1183" s="7"/>
      <c r="AN1183" s="7"/>
      <c r="AO1183" s="53"/>
      <c r="AP1183" s="54"/>
      <c r="AQ1183" s="54"/>
      <c r="AR1183" s="7"/>
      <c r="AS1183" s="54"/>
      <c r="AT1183" s="53"/>
      <c r="AU1183" s="7"/>
      <c r="AV1183" s="7"/>
      <c r="AW1183" s="55"/>
      <c r="AX1183" s="56"/>
      <c r="AY1183" s="55"/>
      <c r="AZ1183" s="55"/>
      <c r="BA1183" s="55"/>
      <c r="BB1183" s="11"/>
      <c r="BC1183" s="12"/>
      <c r="BD1183" s="12"/>
      <c r="BE1183" s="12"/>
      <c r="BF1183" s="12"/>
      <c r="BG1183" s="12"/>
      <c r="BH1183" s="12"/>
      <c r="BI1183" s="12"/>
      <c r="BJ1183" s="12"/>
      <c r="BK1183" s="12"/>
    </row>
    <row r="1184" spans="1:63" s="5" customFormat="1">
      <c r="A1184" s="13"/>
      <c r="B1184" s="13"/>
      <c r="C1184" s="45"/>
      <c r="E1184" s="46"/>
      <c r="F1184" s="47"/>
      <c r="G1184" s="48"/>
      <c r="H1184" s="49"/>
      <c r="I1184" s="49"/>
      <c r="J1184" s="49"/>
      <c r="K1184" s="50"/>
      <c r="L1184" s="50"/>
      <c r="M1184" s="50"/>
      <c r="N1184" s="50"/>
      <c r="O1184" s="50"/>
      <c r="P1184" s="50"/>
      <c r="Q1184" s="50"/>
      <c r="R1184" s="51"/>
      <c r="S1184" s="51"/>
      <c r="T1184" s="51"/>
      <c r="U1184" s="51"/>
      <c r="V1184" s="51"/>
      <c r="W1184" s="51"/>
      <c r="X1184" s="44"/>
      <c r="AF1184" s="52"/>
      <c r="AM1184" s="7"/>
      <c r="AN1184" s="7"/>
      <c r="AO1184" s="53"/>
      <c r="AP1184" s="54"/>
      <c r="AQ1184" s="54"/>
      <c r="AR1184" s="7"/>
      <c r="AS1184" s="54"/>
      <c r="AT1184" s="53"/>
      <c r="AU1184" s="7"/>
      <c r="AV1184" s="7"/>
      <c r="AW1184" s="55"/>
      <c r="AX1184" s="56"/>
      <c r="AY1184" s="55"/>
      <c r="AZ1184" s="55"/>
      <c r="BA1184" s="55"/>
      <c r="BB1184" s="11"/>
      <c r="BC1184" s="12"/>
      <c r="BD1184" s="12"/>
      <c r="BE1184" s="12"/>
      <c r="BF1184" s="12"/>
      <c r="BG1184" s="12"/>
      <c r="BH1184" s="12"/>
      <c r="BI1184" s="12"/>
      <c r="BJ1184" s="12"/>
      <c r="BK1184" s="12"/>
    </row>
    <row r="1185" spans="1:63" s="5" customFormat="1">
      <c r="A1185" s="13"/>
      <c r="B1185" s="13"/>
      <c r="C1185" s="45"/>
      <c r="E1185" s="46"/>
      <c r="F1185" s="47"/>
      <c r="G1185" s="48"/>
      <c r="H1185" s="49"/>
      <c r="I1185" s="49"/>
      <c r="J1185" s="49"/>
      <c r="K1185" s="50"/>
      <c r="L1185" s="50"/>
      <c r="M1185" s="50"/>
      <c r="N1185" s="50"/>
      <c r="O1185" s="50"/>
      <c r="P1185" s="50"/>
      <c r="Q1185" s="50"/>
      <c r="R1185" s="51"/>
      <c r="S1185" s="51"/>
      <c r="T1185" s="51"/>
      <c r="U1185" s="51"/>
      <c r="V1185" s="51"/>
      <c r="W1185" s="51"/>
      <c r="X1185" s="44"/>
      <c r="AF1185" s="52"/>
      <c r="AM1185" s="7"/>
      <c r="AN1185" s="7"/>
      <c r="AO1185" s="53"/>
      <c r="AP1185" s="54"/>
      <c r="AQ1185" s="54"/>
      <c r="AR1185" s="7"/>
      <c r="AS1185" s="54"/>
      <c r="AT1185" s="53"/>
      <c r="AU1185" s="7"/>
      <c r="AV1185" s="7"/>
      <c r="AW1185" s="55"/>
      <c r="AX1185" s="56"/>
      <c r="AY1185" s="55"/>
      <c r="AZ1185" s="55"/>
      <c r="BA1185" s="55"/>
      <c r="BB1185" s="11"/>
      <c r="BC1185" s="12"/>
      <c r="BD1185" s="12"/>
      <c r="BE1185" s="12"/>
      <c r="BF1185" s="12"/>
      <c r="BG1185" s="12"/>
      <c r="BH1185" s="12"/>
      <c r="BI1185" s="12"/>
      <c r="BJ1185" s="12"/>
      <c r="BK1185" s="12"/>
    </row>
    <row r="1186" spans="1:63" s="5" customFormat="1">
      <c r="A1186" s="13"/>
      <c r="B1186" s="13"/>
      <c r="C1186" s="45"/>
      <c r="E1186" s="46"/>
      <c r="F1186" s="47"/>
      <c r="G1186" s="48"/>
      <c r="H1186" s="49"/>
      <c r="I1186" s="49"/>
      <c r="J1186" s="49"/>
      <c r="K1186" s="50"/>
      <c r="L1186" s="50"/>
      <c r="M1186" s="50"/>
      <c r="N1186" s="50"/>
      <c r="O1186" s="50"/>
      <c r="P1186" s="50"/>
      <c r="Q1186" s="50"/>
      <c r="R1186" s="51"/>
      <c r="S1186" s="51"/>
      <c r="T1186" s="51"/>
      <c r="U1186" s="51"/>
      <c r="V1186" s="51"/>
      <c r="W1186" s="51"/>
      <c r="X1186" s="44"/>
      <c r="AF1186" s="52"/>
      <c r="AM1186" s="7"/>
      <c r="AN1186" s="7"/>
      <c r="AO1186" s="53"/>
      <c r="AP1186" s="54"/>
      <c r="AQ1186" s="54"/>
      <c r="AR1186" s="7"/>
      <c r="AS1186" s="54"/>
      <c r="AT1186" s="53"/>
      <c r="AU1186" s="7"/>
      <c r="AV1186" s="7"/>
      <c r="AW1186" s="55"/>
      <c r="AX1186" s="56"/>
      <c r="AY1186" s="55"/>
      <c r="AZ1186" s="55"/>
      <c r="BA1186" s="55"/>
      <c r="BB1186" s="11"/>
      <c r="BC1186" s="12"/>
      <c r="BD1186" s="12"/>
      <c r="BE1186" s="12"/>
      <c r="BF1186" s="12"/>
      <c r="BG1186" s="12"/>
      <c r="BH1186" s="12"/>
      <c r="BI1186" s="12"/>
      <c r="BJ1186" s="12"/>
      <c r="BK1186" s="12"/>
    </row>
    <row r="1187" spans="1:63" s="5" customFormat="1">
      <c r="A1187" s="13"/>
      <c r="B1187" s="13"/>
      <c r="C1187" s="45"/>
      <c r="E1187" s="46"/>
      <c r="F1187" s="47"/>
      <c r="G1187" s="48"/>
      <c r="H1187" s="49"/>
      <c r="I1187" s="49"/>
      <c r="J1187" s="49"/>
      <c r="K1187" s="50"/>
      <c r="L1187" s="50"/>
      <c r="M1187" s="50"/>
      <c r="N1187" s="50"/>
      <c r="O1187" s="50"/>
      <c r="P1187" s="50"/>
      <c r="Q1187" s="50"/>
      <c r="R1187" s="51"/>
      <c r="S1187" s="51"/>
      <c r="T1187" s="51"/>
      <c r="U1187" s="51"/>
      <c r="V1187" s="51"/>
      <c r="W1187" s="51"/>
      <c r="X1187" s="44"/>
      <c r="AF1187" s="52"/>
      <c r="AM1187" s="7"/>
      <c r="AN1187" s="7"/>
      <c r="AO1187" s="53"/>
      <c r="AP1187" s="54"/>
      <c r="AQ1187" s="54"/>
      <c r="AR1187" s="7"/>
      <c r="AS1187" s="54"/>
      <c r="AT1187" s="53"/>
      <c r="AU1187" s="7"/>
      <c r="AV1187" s="7"/>
      <c r="AW1187" s="55"/>
      <c r="AX1187" s="56"/>
      <c r="AY1187" s="55"/>
      <c r="AZ1187" s="55"/>
      <c r="BA1187" s="55"/>
      <c r="BB1187" s="11"/>
      <c r="BC1187" s="12"/>
      <c r="BD1187" s="12"/>
      <c r="BE1187" s="12"/>
      <c r="BF1187" s="12"/>
      <c r="BG1187" s="12"/>
      <c r="BH1187" s="12"/>
      <c r="BI1187" s="12"/>
      <c r="BJ1187" s="12"/>
      <c r="BK1187" s="12"/>
    </row>
    <row r="1188" spans="1:63" s="5" customFormat="1">
      <c r="A1188" s="13"/>
      <c r="B1188" s="13"/>
      <c r="C1188" s="45"/>
      <c r="E1188" s="46"/>
      <c r="F1188" s="47"/>
      <c r="G1188" s="48"/>
      <c r="H1188" s="49"/>
      <c r="I1188" s="49"/>
      <c r="J1188" s="49"/>
      <c r="K1188" s="50"/>
      <c r="L1188" s="50"/>
      <c r="M1188" s="50"/>
      <c r="N1188" s="50"/>
      <c r="O1188" s="50"/>
      <c r="P1188" s="50"/>
      <c r="Q1188" s="50"/>
      <c r="R1188" s="51"/>
      <c r="S1188" s="51"/>
      <c r="T1188" s="51"/>
      <c r="U1188" s="51"/>
      <c r="V1188" s="51"/>
      <c r="W1188" s="51"/>
      <c r="X1188" s="44"/>
      <c r="AF1188" s="52"/>
      <c r="AM1188" s="7"/>
      <c r="AN1188" s="7"/>
      <c r="AO1188" s="53"/>
      <c r="AP1188" s="54"/>
      <c r="AQ1188" s="54"/>
      <c r="AR1188" s="7"/>
      <c r="AS1188" s="54"/>
      <c r="AT1188" s="53"/>
      <c r="AU1188" s="7"/>
      <c r="AV1188" s="7"/>
      <c r="AW1188" s="55"/>
      <c r="AX1188" s="56"/>
      <c r="AY1188" s="55"/>
      <c r="AZ1188" s="55"/>
      <c r="BA1188" s="55"/>
      <c r="BB1188" s="11"/>
      <c r="BC1188" s="12"/>
      <c r="BD1188" s="12"/>
      <c r="BE1188" s="12"/>
      <c r="BF1188" s="12"/>
      <c r="BG1188" s="12"/>
      <c r="BH1188" s="12"/>
      <c r="BI1188" s="12"/>
      <c r="BJ1188" s="12"/>
      <c r="BK1188" s="12"/>
    </row>
    <row r="1189" spans="1:63" s="5" customFormat="1">
      <c r="A1189" s="13"/>
      <c r="B1189" s="13"/>
      <c r="C1189" s="45"/>
      <c r="E1189" s="46"/>
      <c r="F1189" s="47"/>
      <c r="G1189" s="48"/>
      <c r="H1189" s="49"/>
      <c r="I1189" s="49"/>
      <c r="J1189" s="49"/>
      <c r="K1189" s="50"/>
      <c r="L1189" s="50"/>
      <c r="M1189" s="50"/>
      <c r="N1189" s="50"/>
      <c r="O1189" s="50"/>
      <c r="P1189" s="50"/>
      <c r="Q1189" s="50"/>
      <c r="R1189" s="51"/>
      <c r="S1189" s="51"/>
      <c r="T1189" s="51"/>
      <c r="U1189" s="51"/>
      <c r="V1189" s="51"/>
      <c r="W1189" s="51"/>
      <c r="X1189" s="44"/>
      <c r="AF1189" s="52"/>
      <c r="AM1189" s="7"/>
      <c r="AN1189" s="7"/>
      <c r="AO1189" s="53"/>
      <c r="AP1189" s="54"/>
      <c r="AQ1189" s="54"/>
      <c r="AR1189" s="7"/>
      <c r="AS1189" s="54"/>
      <c r="AT1189" s="53"/>
      <c r="AU1189" s="7"/>
      <c r="AV1189" s="7"/>
      <c r="AW1189" s="55"/>
      <c r="AX1189" s="56"/>
      <c r="AY1189" s="55"/>
      <c r="AZ1189" s="55"/>
      <c r="BA1189" s="55"/>
      <c r="BB1189" s="11"/>
      <c r="BC1189" s="12"/>
      <c r="BD1189" s="12"/>
      <c r="BE1189" s="12"/>
      <c r="BF1189" s="12"/>
      <c r="BG1189" s="12"/>
      <c r="BH1189" s="12"/>
      <c r="BI1189" s="12"/>
      <c r="BJ1189" s="12"/>
      <c r="BK1189" s="12"/>
    </row>
    <row r="1190" spans="1:63" s="5" customFormat="1">
      <c r="A1190" s="13"/>
      <c r="B1190" s="13"/>
      <c r="C1190" s="45"/>
      <c r="E1190" s="46"/>
      <c r="F1190" s="47"/>
      <c r="G1190" s="48"/>
      <c r="H1190" s="49"/>
      <c r="I1190" s="49"/>
      <c r="J1190" s="49"/>
      <c r="K1190" s="50"/>
      <c r="L1190" s="50"/>
      <c r="M1190" s="50"/>
      <c r="N1190" s="50"/>
      <c r="O1190" s="50"/>
      <c r="P1190" s="50"/>
      <c r="Q1190" s="50"/>
      <c r="R1190" s="51"/>
      <c r="S1190" s="51"/>
      <c r="T1190" s="51"/>
      <c r="U1190" s="51"/>
      <c r="V1190" s="51"/>
      <c r="W1190" s="51"/>
      <c r="X1190" s="44"/>
      <c r="AF1190" s="52"/>
      <c r="AM1190" s="7"/>
      <c r="AN1190" s="7"/>
      <c r="AO1190" s="53"/>
      <c r="AP1190" s="54"/>
      <c r="AQ1190" s="54"/>
      <c r="AR1190" s="7"/>
      <c r="AS1190" s="54"/>
      <c r="AT1190" s="53"/>
      <c r="AU1190" s="7"/>
      <c r="AV1190" s="7"/>
      <c r="AW1190" s="55"/>
      <c r="AX1190" s="56"/>
      <c r="AY1190" s="55"/>
      <c r="AZ1190" s="55"/>
      <c r="BA1190" s="55"/>
      <c r="BB1190" s="11"/>
      <c r="BC1190" s="12"/>
      <c r="BD1190" s="12"/>
      <c r="BE1190" s="12"/>
      <c r="BF1190" s="12"/>
      <c r="BG1190" s="12"/>
      <c r="BH1190" s="12"/>
      <c r="BI1190" s="12"/>
      <c r="BJ1190" s="12"/>
      <c r="BK1190" s="12"/>
    </row>
    <row r="1191" spans="1:63" s="5" customFormat="1">
      <c r="A1191" s="13"/>
      <c r="B1191" s="13"/>
      <c r="C1191" s="45"/>
      <c r="E1191" s="46"/>
      <c r="F1191" s="47"/>
      <c r="G1191" s="48"/>
      <c r="H1191" s="49"/>
      <c r="I1191" s="49"/>
      <c r="J1191" s="49"/>
      <c r="K1191" s="50"/>
      <c r="L1191" s="50"/>
      <c r="M1191" s="50"/>
      <c r="N1191" s="50"/>
      <c r="O1191" s="50"/>
      <c r="P1191" s="50"/>
      <c r="Q1191" s="50"/>
      <c r="R1191" s="51"/>
      <c r="S1191" s="51"/>
      <c r="T1191" s="51"/>
      <c r="U1191" s="51"/>
      <c r="V1191" s="51"/>
      <c r="W1191" s="51"/>
      <c r="X1191" s="44"/>
      <c r="AF1191" s="52"/>
      <c r="AM1191" s="7"/>
      <c r="AN1191" s="7"/>
      <c r="AO1191" s="53"/>
      <c r="AP1191" s="54"/>
      <c r="AQ1191" s="54"/>
      <c r="AR1191" s="7"/>
      <c r="AS1191" s="54"/>
      <c r="AT1191" s="53"/>
      <c r="AU1191" s="7"/>
      <c r="AV1191" s="7"/>
      <c r="AW1191" s="55"/>
      <c r="AX1191" s="56"/>
      <c r="AY1191" s="55"/>
      <c r="AZ1191" s="55"/>
      <c r="BA1191" s="55"/>
      <c r="BB1191" s="11"/>
      <c r="BC1191" s="12"/>
      <c r="BD1191" s="12"/>
      <c r="BE1191" s="12"/>
      <c r="BF1191" s="12"/>
      <c r="BG1191" s="12"/>
      <c r="BH1191" s="12"/>
      <c r="BI1191" s="12"/>
      <c r="BJ1191" s="12"/>
      <c r="BK1191" s="12"/>
    </row>
    <row r="1192" spans="1:63" s="5" customFormat="1">
      <c r="A1192" s="13"/>
      <c r="B1192" s="13"/>
      <c r="C1192" s="45"/>
      <c r="E1192" s="46"/>
      <c r="F1192" s="47"/>
      <c r="G1192" s="48"/>
      <c r="H1192" s="49"/>
      <c r="I1192" s="49"/>
      <c r="J1192" s="49"/>
      <c r="K1192" s="50"/>
      <c r="L1192" s="50"/>
      <c r="M1192" s="50"/>
      <c r="N1192" s="50"/>
      <c r="O1192" s="50"/>
      <c r="P1192" s="50"/>
      <c r="Q1192" s="50"/>
      <c r="R1192" s="51"/>
      <c r="S1192" s="51"/>
      <c r="T1192" s="51"/>
      <c r="U1192" s="51"/>
      <c r="V1192" s="51"/>
      <c r="W1192" s="51"/>
      <c r="X1192" s="44"/>
      <c r="AF1192" s="52"/>
      <c r="AM1192" s="7"/>
      <c r="AN1192" s="7"/>
      <c r="AO1192" s="53"/>
      <c r="AP1192" s="54"/>
      <c r="AQ1192" s="54"/>
      <c r="AR1192" s="7"/>
      <c r="AS1192" s="54"/>
      <c r="AT1192" s="53"/>
      <c r="AU1192" s="7"/>
      <c r="AV1192" s="7"/>
      <c r="AW1192" s="55"/>
      <c r="AX1192" s="56"/>
      <c r="AY1192" s="55"/>
      <c r="AZ1192" s="55"/>
      <c r="BA1192" s="55"/>
      <c r="BB1192" s="11"/>
      <c r="BC1192" s="12"/>
      <c r="BD1192" s="12"/>
      <c r="BE1192" s="12"/>
      <c r="BF1192" s="12"/>
      <c r="BG1192" s="12"/>
      <c r="BH1192" s="12"/>
      <c r="BI1192" s="12"/>
      <c r="BJ1192" s="12"/>
      <c r="BK1192" s="12"/>
    </row>
    <row r="1193" spans="1:63" s="5" customFormat="1">
      <c r="A1193" s="13"/>
      <c r="B1193" s="13"/>
      <c r="C1193" s="45"/>
      <c r="E1193" s="46"/>
      <c r="F1193" s="47"/>
      <c r="G1193" s="48"/>
      <c r="H1193" s="49"/>
      <c r="I1193" s="49"/>
      <c r="J1193" s="49"/>
      <c r="K1193" s="50"/>
      <c r="L1193" s="50"/>
      <c r="M1193" s="50"/>
      <c r="N1193" s="50"/>
      <c r="O1193" s="50"/>
      <c r="P1193" s="50"/>
      <c r="Q1193" s="50"/>
      <c r="R1193" s="51"/>
      <c r="S1193" s="51"/>
      <c r="T1193" s="51"/>
      <c r="U1193" s="51"/>
      <c r="V1193" s="51"/>
      <c r="W1193" s="51"/>
      <c r="X1193" s="44"/>
      <c r="AF1193" s="52"/>
      <c r="AM1193" s="7"/>
      <c r="AN1193" s="7"/>
      <c r="AO1193" s="53"/>
      <c r="AP1193" s="54"/>
      <c r="AQ1193" s="54"/>
      <c r="AR1193" s="7"/>
      <c r="AS1193" s="54"/>
      <c r="AT1193" s="53"/>
      <c r="AU1193" s="7"/>
      <c r="AV1193" s="7"/>
      <c r="AW1193" s="55"/>
      <c r="AX1193" s="56"/>
      <c r="AY1193" s="55"/>
      <c r="AZ1193" s="55"/>
      <c r="BA1193" s="55"/>
      <c r="BB1193" s="11"/>
      <c r="BC1193" s="12"/>
      <c r="BD1193" s="12"/>
      <c r="BE1193" s="12"/>
      <c r="BF1193" s="12"/>
      <c r="BG1193" s="12"/>
      <c r="BH1193" s="12"/>
      <c r="BI1193" s="12"/>
      <c r="BJ1193" s="12"/>
      <c r="BK1193" s="12"/>
    </row>
    <row r="1194" spans="1:63" s="5" customFormat="1">
      <c r="A1194" s="13"/>
      <c r="B1194" s="13"/>
      <c r="C1194" s="45"/>
      <c r="E1194" s="46"/>
      <c r="F1194" s="47"/>
      <c r="G1194" s="48"/>
      <c r="H1194" s="49"/>
      <c r="I1194" s="49"/>
      <c r="J1194" s="49"/>
      <c r="K1194" s="50"/>
      <c r="L1194" s="50"/>
      <c r="M1194" s="50"/>
      <c r="N1194" s="50"/>
      <c r="O1194" s="50"/>
      <c r="P1194" s="50"/>
      <c r="Q1194" s="50"/>
      <c r="R1194" s="51"/>
      <c r="S1194" s="51"/>
      <c r="T1194" s="51"/>
      <c r="U1194" s="51"/>
      <c r="V1194" s="51"/>
      <c r="W1194" s="51"/>
      <c r="X1194" s="44"/>
      <c r="AF1194" s="52"/>
      <c r="AM1194" s="7"/>
      <c r="AN1194" s="7"/>
      <c r="AO1194" s="53"/>
      <c r="AP1194" s="54"/>
      <c r="AQ1194" s="54"/>
      <c r="AR1194" s="7"/>
      <c r="AS1194" s="54"/>
      <c r="AT1194" s="53"/>
      <c r="AU1194" s="7"/>
      <c r="AV1194" s="7"/>
      <c r="AW1194" s="55"/>
      <c r="AX1194" s="56"/>
      <c r="AY1194" s="55"/>
      <c r="AZ1194" s="55"/>
      <c r="BA1194" s="55"/>
      <c r="BB1194" s="11"/>
      <c r="BC1194" s="12"/>
      <c r="BD1194" s="12"/>
      <c r="BE1194" s="12"/>
      <c r="BF1194" s="12"/>
      <c r="BG1194" s="12"/>
      <c r="BH1194" s="12"/>
      <c r="BI1194" s="12"/>
      <c r="BJ1194" s="12"/>
      <c r="BK1194" s="12"/>
    </row>
    <row r="1195" spans="1:63" s="5" customFormat="1">
      <c r="A1195" s="13"/>
      <c r="B1195" s="13"/>
      <c r="C1195" s="45"/>
      <c r="E1195" s="46"/>
      <c r="F1195" s="47"/>
      <c r="G1195" s="48"/>
      <c r="H1195" s="49"/>
      <c r="I1195" s="49"/>
      <c r="J1195" s="49"/>
      <c r="K1195" s="50"/>
      <c r="L1195" s="50"/>
      <c r="M1195" s="50"/>
      <c r="N1195" s="50"/>
      <c r="O1195" s="50"/>
      <c r="P1195" s="50"/>
      <c r="Q1195" s="50"/>
      <c r="R1195" s="51"/>
      <c r="S1195" s="51"/>
      <c r="T1195" s="51"/>
      <c r="U1195" s="51"/>
      <c r="V1195" s="51"/>
      <c r="W1195" s="51"/>
      <c r="X1195" s="44"/>
      <c r="AF1195" s="52"/>
      <c r="AM1195" s="7"/>
      <c r="AN1195" s="7"/>
      <c r="AO1195" s="53"/>
      <c r="AP1195" s="54"/>
      <c r="AQ1195" s="54"/>
      <c r="AR1195" s="7"/>
      <c r="AS1195" s="54"/>
      <c r="AT1195" s="53"/>
      <c r="AU1195" s="7"/>
      <c r="AV1195" s="7"/>
      <c r="AW1195" s="55"/>
      <c r="AX1195" s="56"/>
      <c r="AY1195" s="55"/>
      <c r="AZ1195" s="55"/>
      <c r="BA1195" s="55"/>
      <c r="BB1195" s="11"/>
      <c r="BC1195" s="12"/>
      <c r="BD1195" s="12"/>
      <c r="BE1195" s="12"/>
      <c r="BF1195" s="12"/>
      <c r="BG1195" s="12"/>
      <c r="BH1195" s="12"/>
      <c r="BI1195" s="12"/>
      <c r="BJ1195" s="12"/>
      <c r="BK1195" s="12"/>
    </row>
    <row r="1196" spans="1:63" s="5" customFormat="1">
      <c r="A1196" s="13"/>
      <c r="B1196" s="13"/>
      <c r="C1196" s="45"/>
      <c r="E1196" s="46"/>
      <c r="F1196" s="47"/>
      <c r="G1196" s="48"/>
      <c r="H1196" s="49"/>
      <c r="I1196" s="49"/>
      <c r="J1196" s="49"/>
      <c r="K1196" s="50"/>
      <c r="L1196" s="50"/>
      <c r="M1196" s="50"/>
      <c r="N1196" s="50"/>
      <c r="O1196" s="50"/>
      <c r="P1196" s="50"/>
      <c r="Q1196" s="50"/>
      <c r="R1196" s="51"/>
      <c r="S1196" s="51"/>
      <c r="T1196" s="51"/>
      <c r="U1196" s="51"/>
      <c r="V1196" s="51"/>
      <c r="W1196" s="51"/>
      <c r="X1196" s="44"/>
      <c r="AF1196" s="52"/>
      <c r="AM1196" s="7"/>
      <c r="AN1196" s="7"/>
      <c r="AO1196" s="53"/>
      <c r="AP1196" s="54"/>
      <c r="AQ1196" s="54"/>
      <c r="AR1196" s="7"/>
      <c r="AS1196" s="54"/>
      <c r="AT1196" s="53"/>
      <c r="AU1196" s="7"/>
      <c r="AV1196" s="7"/>
      <c r="AW1196" s="55"/>
      <c r="AX1196" s="56"/>
      <c r="AY1196" s="55"/>
      <c r="AZ1196" s="55"/>
      <c r="BA1196" s="55"/>
      <c r="BB1196" s="11"/>
      <c r="BC1196" s="12"/>
      <c r="BD1196" s="12"/>
      <c r="BE1196" s="12"/>
      <c r="BF1196" s="12"/>
      <c r="BG1196" s="12"/>
      <c r="BH1196" s="12"/>
      <c r="BI1196" s="12"/>
      <c r="BJ1196" s="12"/>
      <c r="BK1196" s="12"/>
    </row>
    <row r="1197" spans="1:63" s="5" customFormat="1">
      <c r="A1197" s="13"/>
      <c r="B1197" s="13"/>
      <c r="C1197" s="45"/>
      <c r="E1197" s="46"/>
      <c r="F1197" s="47"/>
      <c r="G1197" s="48"/>
      <c r="H1197" s="49"/>
      <c r="I1197" s="49"/>
      <c r="J1197" s="49"/>
      <c r="K1197" s="50"/>
      <c r="L1197" s="50"/>
      <c r="M1197" s="50"/>
      <c r="N1197" s="50"/>
      <c r="O1197" s="50"/>
      <c r="P1197" s="50"/>
      <c r="Q1197" s="50"/>
      <c r="R1197" s="51"/>
      <c r="S1197" s="51"/>
      <c r="T1197" s="51"/>
      <c r="U1197" s="51"/>
      <c r="V1197" s="51"/>
      <c r="W1197" s="51"/>
      <c r="X1197" s="44"/>
      <c r="AF1197" s="52"/>
      <c r="AM1197" s="7"/>
      <c r="AN1197" s="7"/>
      <c r="AO1197" s="53"/>
      <c r="AP1197" s="54"/>
      <c r="AQ1197" s="54"/>
      <c r="AR1197" s="7"/>
      <c r="AS1197" s="54"/>
      <c r="AT1197" s="53"/>
      <c r="AU1197" s="7"/>
      <c r="AV1197" s="7"/>
      <c r="AW1197" s="55"/>
      <c r="AX1197" s="56"/>
      <c r="AY1197" s="55"/>
      <c r="AZ1197" s="55"/>
      <c r="BA1197" s="55"/>
      <c r="BB1197" s="11"/>
      <c r="BC1197" s="12"/>
      <c r="BD1197" s="12"/>
      <c r="BE1197" s="12"/>
      <c r="BF1197" s="12"/>
      <c r="BG1197" s="12"/>
      <c r="BH1197" s="12"/>
      <c r="BI1197" s="12"/>
      <c r="BJ1197" s="12"/>
      <c r="BK1197" s="12"/>
    </row>
    <row r="1198" spans="1:63" s="5" customFormat="1">
      <c r="A1198" s="13"/>
      <c r="B1198" s="13"/>
      <c r="C1198" s="45"/>
      <c r="E1198" s="46"/>
      <c r="F1198" s="47"/>
      <c r="G1198" s="48"/>
      <c r="H1198" s="49"/>
      <c r="I1198" s="49"/>
      <c r="J1198" s="49"/>
      <c r="K1198" s="50"/>
      <c r="L1198" s="50"/>
      <c r="M1198" s="50"/>
      <c r="N1198" s="50"/>
      <c r="O1198" s="50"/>
      <c r="P1198" s="50"/>
      <c r="Q1198" s="50"/>
      <c r="R1198" s="51"/>
      <c r="S1198" s="51"/>
      <c r="T1198" s="51"/>
      <c r="U1198" s="51"/>
      <c r="V1198" s="51"/>
      <c r="W1198" s="51"/>
      <c r="X1198" s="44"/>
      <c r="AF1198" s="52"/>
      <c r="AM1198" s="7"/>
      <c r="AN1198" s="7"/>
      <c r="AO1198" s="53"/>
      <c r="AP1198" s="54"/>
      <c r="AQ1198" s="54"/>
      <c r="AR1198" s="7"/>
      <c r="AS1198" s="54"/>
      <c r="AT1198" s="53"/>
      <c r="AU1198" s="7"/>
      <c r="AV1198" s="7"/>
      <c r="AW1198" s="55"/>
      <c r="AX1198" s="56"/>
      <c r="AY1198" s="55"/>
      <c r="AZ1198" s="55"/>
      <c r="BA1198" s="55"/>
      <c r="BB1198" s="11"/>
      <c r="BC1198" s="12"/>
      <c r="BD1198" s="12"/>
      <c r="BE1198" s="12"/>
      <c r="BF1198" s="12"/>
      <c r="BG1198" s="12"/>
      <c r="BH1198" s="12"/>
      <c r="BI1198" s="12"/>
      <c r="BJ1198" s="12"/>
      <c r="BK1198" s="12"/>
    </row>
    <row r="1199" spans="1:63" s="5" customFormat="1">
      <c r="A1199" s="13"/>
      <c r="B1199" s="13"/>
      <c r="C1199" s="45"/>
      <c r="E1199" s="46"/>
      <c r="F1199" s="47"/>
      <c r="G1199" s="48"/>
      <c r="H1199" s="49"/>
      <c r="I1199" s="49"/>
      <c r="J1199" s="49"/>
      <c r="K1199" s="50"/>
      <c r="L1199" s="50"/>
      <c r="M1199" s="50"/>
      <c r="N1199" s="50"/>
      <c r="O1199" s="50"/>
      <c r="P1199" s="50"/>
      <c r="Q1199" s="50"/>
      <c r="R1199" s="51"/>
      <c r="S1199" s="51"/>
      <c r="T1199" s="51"/>
      <c r="U1199" s="51"/>
      <c r="V1199" s="51"/>
      <c r="W1199" s="51"/>
      <c r="X1199" s="44"/>
      <c r="AF1199" s="52"/>
      <c r="AM1199" s="7"/>
      <c r="AN1199" s="7"/>
      <c r="AO1199" s="53"/>
      <c r="AP1199" s="54"/>
      <c r="AQ1199" s="54"/>
      <c r="AR1199" s="7"/>
      <c r="AS1199" s="54"/>
      <c r="AT1199" s="53"/>
      <c r="AU1199" s="7"/>
      <c r="AV1199" s="7"/>
      <c r="AW1199" s="55"/>
      <c r="AX1199" s="56"/>
      <c r="AY1199" s="55"/>
      <c r="AZ1199" s="55"/>
      <c r="BA1199" s="55"/>
      <c r="BB1199" s="11"/>
      <c r="BC1199" s="12"/>
      <c r="BD1199" s="12"/>
      <c r="BE1199" s="12"/>
      <c r="BF1199" s="12"/>
      <c r="BG1199" s="12"/>
      <c r="BH1199" s="12"/>
      <c r="BI1199" s="12"/>
      <c r="BJ1199" s="12"/>
      <c r="BK1199" s="12"/>
    </row>
    <row r="1200" spans="1:63" s="5" customFormat="1">
      <c r="A1200" s="13"/>
      <c r="B1200" s="13"/>
      <c r="C1200" s="45"/>
      <c r="E1200" s="46"/>
      <c r="F1200" s="47"/>
      <c r="G1200" s="48"/>
      <c r="H1200" s="49"/>
      <c r="I1200" s="49"/>
      <c r="J1200" s="49"/>
      <c r="K1200" s="50"/>
      <c r="L1200" s="50"/>
      <c r="M1200" s="50"/>
      <c r="N1200" s="50"/>
      <c r="O1200" s="50"/>
      <c r="P1200" s="50"/>
      <c r="Q1200" s="50"/>
      <c r="R1200" s="51"/>
      <c r="S1200" s="51"/>
      <c r="T1200" s="51"/>
      <c r="U1200" s="51"/>
      <c r="V1200" s="51"/>
      <c r="W1200" s="51"/>
      <c r="X1200" s="44"/>
      <c r="AF1200" s="52"/>
      <c r="AM1200" s="7"/>
      <c r="AN1200" s="7"/>
      <c r="AO1200" s="53"/>
      <c r="AP1200" s="54"/>
      <c r="AQ1200" s="54"/>
      <c r="AR1200" s="7"/>
      <c r="AS1200" s="54"/>
      <c r="AT1200" s="53"/>
      <c r="AU1200" s="7"/>
      <c r="AV1200" s="7"/>
      <c r="AW1200" s="55"/>
      <c r="AX1200" s="56"/>
      <c r="AY1200" s="55"/>
      <c r="AZ1200" s="55"/>
      <c r="BA1200" s="55"/>
      <c r="BB1200" s="11"/>
      <c r="BC1200" s="12"/>
      <c r="BD1200" s="12"/>
      <c r="BE1200" s="12"/>
      <c r="BF1200" s="12"/>
      <c r="BG1200" s="12"/>
      <c r="BH1200" s="12"/>
      <c r="BI1200" s="12"/>
      <c r="BJ1200" s="12"/>
      <c r="BK1200" s="12"/>
    </row>
    <row r="1201" spans="1:63" s="5" customFormat="1">
      <c r="A1201" s="13"/>
      <c r="B1201" s="13"/>
      <c r="C1201" s="45"/>
      <c r="E1201" s="46"/>
      <c r="F1201" s="47"/>
      <c r="G1201" s="48"/>
      <c r="H1201" s="49"/>
      <c r="I1201" s="49"/>
      <c r="J1201" s="49"/>
      <c r="K1201" s="50"/>
      <c r="L1201" s="50"/>
      <c r="M1201" s="50"/>
      <c r="N1201" s="50"/>
      <c r="O1201" s="50"/>
      <c r="P1201" s="50"/>
      <c r="Q1201" s="50"/>
      <c r="R1201" s="51"/>
      <c r="S1201" s="51"/>
      <c r="T1201" s="51"/>
      <c r="U1201" s="51"/>
      <c r="V1201" s="51"/>
      <c r="W1201" s="51"/>
      <c r="X1201" s="44"/>
      <c r="AF1201" s="52"/>
      <c r="AM1201" s="7"/>
      <c r="AN1201" s="7"/>
      <c r="AO1201" s="53"/>
      <c r="AP1201" s="54"/>
      <c r="AQ1201" s="54"/>
      <c r="AR1201" s="7"/>
      <c r="AS1201" s="54"/>
      <c r="AT1201" s="53"/>
      <c r="AU1201" s="7"/>
      <c r="AV1201" s="7"/>
      <c r="AW1201" s="55"/>
      <c r="AX1201" s="56"/>
      <c r="AY1201" s="55"/>
      <c r="AZ1201" s="55"/>
      <c r="BA1201" s="55"/>
      <c r="BB1201" s="11"/>
      <c r="BC1201" s="12"/>
      <c r="BD1201" s="12"/>
      <c r="BE1201" s="12"/>
      <c r="BF1201" s="12"/>
      <c r="BG1201" s="12"/>
      <c r="BH1201" s="12"/>
      <c r="BI1201" s="12"/>
      <c r="BJ1201" s="12"/>
      <c r="BK1201" s="12"/>
    </row>
    <row r="1202" spans="1:63" s="5" customFormat="1">
      <c r="A1202" s="13"/>
      <c r="B1202" s="13"/>
      <c r="C1202" s="45"/>
      <c r="E1202" s="46"/>
      <c r="F1202" s="47"/>
      <c r="G1202" s="48"/>
      <c r="H1202" s="49"/>
      <c r="I1202" s="49"/>
      <c r="J1202" s="49"/>
      <c r="K1202" s="50"/>
      <c r="L1202" s="50"/>
      <c r="M1202" s="50"/>
      <c r="N1202" s="50"/>
      <c r="O1202" s="50"/>
      <c r="P1202" s="50"/>
      <c r="Q1202" s="50"/>
      <c r="R1202" s="51"/>
      <c r="S1202" s="51"/>
      <c r="T1202" s="51"/>
      <c r="U1202" s="51"/>
      <c r="V1202" s="51"/>
      <c r="W1202" s="51"/>
      <c r="X1202" s="44"/>
      <c r="AF1202" s="52"/>
      <c r="AM1202" s="7"/>
      <c r="AN1202" s="7"/>
      <c r="AO1202" s="53"/>
      <c r="AP1202" s="54"/>
      <c r="AQ1202" s="54"/>
      <c r="AR1202" s="7"/>
      <c r="AS1202" s="54"/>
      <c r="AT1202" s="53"/>
      <c r="AU1202" s="7"/>
      <c r="AV1202" s="7"/>
      <c r="AW1202" s="55"/>
      <c r="AX1202" s="56"/>
      <c r="AY1202" s="55"/>
      <c r="AZ1202" s="55"/>
      <c r="BA1202" s="55"/>
      <c r="BB1202" s="11"/>
      <c r="BC1202" s="12"/>
      <c r="BD1202" s="12"/>
      <c r="BE1202" s="12"/>
      <c r="BF1202" s="12"/>
      <c r="BG1202" s="12"/>
      <c r="BH1202" s="12"/>
      <c r="BI1202" s="12"/>
      <c r="BJ1202" s="12"/>
      <c r="BK1202" s="12"/>
    </row>
    <row r="1203" spans="1:63" s="5" customFormat="1">
      <c r="A1203" s="13"/>
      <c r="B1203" s="13"/>
      <c r="C1203" s="45"/>
      <c r="E1203" s="46"/>
      <c r="F1203" s="47"/>
      <c r="G1203" s="48"/>
      <c r="H1203" s="49"/>
      <c r="I1203" s="49"/>
      <c r="J1203" s="49"/>
      <c r="K1203" s="50"/>
      <c r="L1203" s="50"/>
      <c r="M1203" s="50"/>
      <c r="N1203" s="50"/>
      <c r="O1203" s="50"/>
      <c r="P1203" s="50"/>
      <c r="Q1203" s="50"/>
      <c r="R1203" s="51"/>
      <c r="S1203" s="51"/>
      <c r="T1203" s="51"/>
      <c r="U1203" s="51"/>
      <c r="V1203" s="51"/>
      <c r="W1203" s="51"/>
      <c r="X1203" s="44"/>
      <c r="AF1203" s="52"/>
      <c r="AM1203" s="7"/>
      <c r="AN1203" s="7"/>
      <c r="AO1203" s="53"/>
      <c r="AP1203" s="54"/>
      <c r="AQ1203" s="54"/>
      <c r="AR1203" s="7"/>
      <c r="AS1203" s="54"/>
      <c r="AT1203" s="53"/>
      <c r="AU1203" s="7"/>
      <c r="AV1203" s="7"/>
      <c r="AW1203" s="55"/>
      <c r="AX1203" s="56"/>
      <c r="AY1203" s="55"/>
      <c r="AZ1203" s="55"/>
      <c r="BA1203" s="55"/>
      <c r="BB1203" s="11"/>
      <c r="BC1203" s="12"/>
      <c r="BD1203" s="12"/>
      <c r="BE1203" s="12"/>
      <c r="BF1203" s="12"/>
      <c r="BG1203" s="12"/>
      <c r="BH1203" s="12"/>
      <c r="BI1203" s="12"/>
      <c r="BJ1203" s="12"/>
      <c r="BK1203" s="12"/>
    </row>
    <row r="1204" spans="1:63" s="5" customFormat="1">
      <c r="A1204" s="13"/>
      <c r="B1204" s="13"/>
      <c r="C1204" s="45"/>
      <c r="E1204" s="46"/>
      <c r="F1204" s="47"/>
      <c r="G1204" s="48"/>
      <c r="H1204" s="49"/>
      <c r="I1204" s="49"/>
      <c r="J1204" s="49"/>
      <c r="K1204" s="50"/>
      <c r="L1204" s="50"/>
      <c r="M1204" s="50"/>
      <c r="N1204" s="50"/>
      <c r="O1204" s="50"/>
      <c r="P1204" s="50"/>
      <c r="Q1204" s="50"/>
      <c r="R1204" s="51"/>
      <c r="S1204" s="51"/>
      <c r="T1204" s="51"/>
      <c r="U1204" s="51"/>
      <c r="V1204" s="51"/>
      <c r="W1204" s="51"/>
      <c r="X1204" s="44"/>
      <c r="AF1204" s="52"/>
      <c r="AM1204" s="7"/>
      <c r="AN1204" s="7"/>
      <c r="AO1204" s="53"/>
      <c r="AP1204" s="54"/>
      <c r="AQ1204" s="54"/>
      <c r="AR1204" s="7"/>
      <c r="AS1204" s="54"/>
      <c r="AT1204" s="53"/>
      <c r="AU1204" s="7"/>
      <c r="AV1204" s="7"/>
      <c r="AW1204" s="55"/>
      <c r="AX1204" s="56"/>
      <c r="AY1204" s="55"/>
      <c r="AZ1204" s="55"/>
      <c r="BA1204" s="55"/>
      <c r="BB1204" s="11"/>
      <c r="BC1204" s="12"/>
      <c r="BD1204" s="12"/>
      <c r="BE1204" s="12"/>
      <c r="BF1204" s="12"/>
      <c r="BG1204" s="12"/>
      <c r="BH1204" s="12"/>
      <c r="BI1204" s="12"/>
      <c r="BJ1204" s="12"/>
      <c r="BK1204" s="12"/>
    </row>
    <row r="1205" spans="1:63" s="5" customFormat="1">
      <c r="A1205" s="13"/>
      <c r="B1205" s="13"/>
      <c r="C1205" s="45"/>
      <c r="E1205" s="46"/>
      <c r="F1205" s="47"/>
      <c r="G1205" s="48"/>
      <c r="H1205" s="49"/>
      <c r="I1205" s="49"/>
      <c r="J1205" s="49"/>
      <c r="K1205" s="50"/>
      <c r="L1205" s="50"/>
      <c r="M1205" s="50"/>
      <c r="N1205" s="50"/>
      <c r="O1205" s="50"/>
      <c r="P1205" s="50"/>
      <c r="Q1205" s="50"/>
      <c r="R1205" s="51"/>
      <c r="S1205" s="51"/>
      <c r="T1205" s="51"/>
      <c r="U1205" s="51"/>
      <c r="V1205" s="51"/>
      <c r="W1205" s="51"/>
      <c r="X1205" s="44"/>
      <c r="AF1205" s="52"/>
      <c r="AM1205" s="7"/>
      <c r="AN1205" s="7"/>
      <c r="AO1205" s="53"/>
      <c r="AP1205" s="54"/>
      <c r="AQ1205" s="54"/>
      <c r="AR1205" s="7"/>
      <c r="AS1205" s="54"/>
      <c r="AT1205" s="53"/>
      <c r="AU1205" s="7"/>
      <c r="AV1205" s="7"/>
      <c r="AW1205" s="55"/>
      <c r="AX1205" s="56"/>
      <c r="AY1205" s="55"/>
      <c r="AZ1205" s="55"/>
      <c r="BA1205" s="55"/>
      <c r="BB1205" s="11"/>
      <c r="BC1205" s="12"/>
      <c r="BD1205" s="12"/>
      <c r="BE1205" s="12"/>
      <c r="BF1205" s="12"/>
      <c r="BG1205" s="12"/>
      <c r="BH1205" s="12"/>
      <c r="BI1205" s="12"/>
      <c r="BJ1205" s="12"/>
      <c r="BK1205" s="12"/>
    </row>
    <row r="1206" spans="1:63" s="5" customFormat="1">
      <c r="A1206" s="13"/>
      <c r="B1206" s="13"/>
      <c r="C1206" s="45"/>
      <c r="E1206" s="46"/>
      <c r="F1206" s="47"/>
      <c r="G1206" s="48"/>
      <c r="H1206" s="49"/>
      <c r="I1206" s="49"/>
      <c r="J1206" s="49"/>
      <c r="K1206" s="50"/>
      <c r="L1206" s="50"/>
      <c r="M1206" s="50"/>
      <c r="N1206" s="50"/>
      <c r="O1206" s="50"/>
      <c r="P1206" s="50"/>
      <c r="Q1206" s="50"/>
      <c r="R1206" s="51"/>
      <c r="S1206" s="51"/>
      <c r="T1206" s="51"/>
      <c r="U1206" s="51"/>
      <c r="V1206" s="51"/>
      <c r="W1206" s="51"/>
      <c r="X1206" s="44"/>
      <c r="AF1206" s="52"/>
      <c r="AM1206" s="7"/>
      <c r="AN1206" s="7"/>
      <c r="AO1206" s="53"/>
      <c r="AP1206" s="54"/>
      <c r="AQ1206" s="54"/>
      <c r="AR1206" s="7"/>
      <c r="AS1206" s="54"/>
      <c r="AT1206" s="53"/>
      <c r="AU1206" s="7"/>
      <c r="AV1206" s="7"/>
      <c r="AW1206" s="55"/>
      <c r="AX1206" s="56"/>
      <c r="AY1206" s="55"/>
      <c r="AZ1206" s="55"/>
      <c r="BA1206" s="55"/>
      <c r="BB1206" s="11"/>
      <c r="BC1206" s="12"/>
      <c r="BD1206" s="12"/>
      <c r="BE1206" s="12"/>
      <c r="BF1206" s="12"/>
      <c r="BG1206" s="12"/>
      <c r="BH1206" s="12"/>
      <c r="BI1206" s="12"/>
      <c r="BJ1206" s="12"/>
      <c r="BK1206" s="12"/>
    </row>
    <row r="1207" spans="1:63" s="5" customFormat="1">
      <c r="A1207" s="13"/>
      <c r="B1207" s="13"/>
      <c r="C1207" s="45"/>
      <c r="E1207" s="46"/>
      <c r="F1207" s="47"/>
      <c r="G1207" s="48"/>
      <c r="H1207" s="49"/>
      <c r="I1207" s="49"/>
      <c r="J1207" s="49"/>
      <c r="K1207" s="50"/>
      <c r="L1207" s="50"/>
      <c r="M1207" s="50"/>
      <c r="N1207" s="50"/>
      <c r="O1207" s="50"/>
      <c r="P1207" s="50"/>
      <c r="Q1207" s="50"/>
      <c r="R1207" s="51"/>
      <c r="S1207" s="51"/>
      <c r="T1207" s="51"/>
      <c r="U1207" s="51"/>
      <c r="V1207" s="51"/>
      <c r="W1207" s="51"/>
      <c r="X1207" s="44"/>
      <c r="AF1207" s="52"/>
      <c r="AM1207" s="7"/>
      <c r="AN1207" s="7"/>
      <c r="AO1207" s="53"/>
      <c r="AP1207" s="54"/>
      <c r="AQ1207" s="54"/>
      <c r="AR1207" s="7"/>
      <c r="AS1207" s="54"/>
      <c r="AT1207" s="53"/>
      <c r="AU1207" s="7"/>
      <c r="AV1207" s="7"/>
      <c r="AW1207" s="55"/>
      <c r="AX1207" s="56"/>
      <c r="AY1207" s="55"/>
      <c r="AZ1207" s="55"/>
      <c r="BA1207" s="55"/>
      <c r="BB1207" s="11"/>
      <c r="BC1207" s="12"/>
      <c r="BD1207" s="12"/>
      <c r="BE1207" s="12"/>
      <c r="BF1207" s="12"/>
      <c r="BG1207" s="12"/>
      <c r="BH1207" s="12"/>
      <c r="BI1207" s="12"/>
      <c r="BJ1207" s="12"/>
      <c r="BK1207" s="12"/>
    </row>
    <row r="1208" spans="1:63" s="5" customFormat="1">
      <c r="A1208" s="13"/>
      <c r="B1208" s="13"/>
      <c r="C1208" s="45"/>
      <c r="E1208" s="46"/>
      <c r="F1208" s="47"/>
      <c r="G1208" s="48"/>
      <c r="H1208" s="49"/>
      <c r="I1208" s="49"/>
      <c r="J1208" s="49"/>
      <c r="K1208" s="50"/>
      <c r="L1208" s="50"/>
      <c r="M1208" s="50"/>
      <c r="N1208" s="50"/>
      <c r="O1208" s="50"/>
      <c r="P1208" s="50"/>
      <c r="Q1208" s="50"/>
      <c r="R1208" s="51"/>
      <c r="S1208" s="51"/>
      <c r="T1208" s="51"/>
      <c r="U1208" s="51"/>
      <c r="V1208" s="51"/>
      <c r="W1208" s="51"/>
      <c r="X1208" s="44"/>
      <c r="AF1208" s="52"/>
      <c r="AM1208" s="7"/>
      <c r="AN1208" s="7"/>
      <c r="AO1208" s="53"/>
      <c r="AP1208" s="54"/>
      <c r="AQ1208" s="54"/>
      <c r="AR1208" s="7"/>
      <c r="AS1208" s="54"/>
      <c r="AT1208" s="53"/>
      <c r="AU1208" s="7"/>
      <c r="AV1208" s="7"/>
      <c r="AW1208" s="55"/>
      <c r="AX1208" s="56"/>
      <c r="AY1208" s="55"/>
      <c r="AZ1208" s="55"/>
      <c r="BA1208" s="55"/>
      <c r="BB1208" s="11"/>
      <c r="BC1208" s="12"/>
      <c r="BD1208" s="12"/>
      <c r="BE1208" s="12"/>
      <c r="BF1208" s="12"/>
      <c r="BG1208" s="12"/>
      <c r="BH1208" s="12"/>
      <c r="BI1208" s="12"/>
      <c r="BJ1208" s="12"/>
      <c r="BK1208" s="12"/>
    </row>
    <row r="1209" spans="1:63" s="5" customFormat="1">
      <c r="A1209" s="13"/>
      <c r="B1209" s="13"/>
      <c r="C1209" s="45"/>
      <c r="E1209" s="46"/>
      <c r="F1209" s="47"/>
      <c r="G1209" s="48"/>
      <c r="H1209" s="49"/>
      <c r="I1209" s="49"/>
      <c r="J1209" s="49"/>
      <c r="K1209" s="50"/>
      <c r="L1209" s="50"/>
      <c r="M1209" s="50"/>
      <c r="N1209" s="50"/>
      <c r="O1209" s="50"/>
      <c r="P1209" s="50"/>
      <c r="Q1209" s="50"/>
      <c r="R1209" s="51"/>
      <c r="S1209" s="51"/>
      <c r="T1209" s="51"/>
      <c r="U1209" s="51"/>
      <c r="V1209" s="51"/>
      <c r="W1209" s="51"/>
      <c r="X1209" s="44"/>
      <c r="AF1209" s="52"/>
      <c r="AM1209" s="7"/>
      <c r="AN1209" s="7"/>
      <c r="AO1209" s="53"/>
      <c r="AP1209" s="54"/>
      <c r="AQ1209" s="54"/>
      <c r="AR1209" s="7"/>
      <c r="AS1209" s="54"/>
      <c r="AT1209" s="53"/>
      <c r="AU1209" s="7"/>
      <c r="AV1209" s="7"/>
      <c r="AW1209" s="55"/>
      <c r="AX1209" s="56"/>
      <c r="AY1209" s="55"/>
      <c r="AZ1209" s="55"/>
      <c r="BA1209" s="55"/>
      <c r="BB1209" s="11"/>
      <c r="BC1209" s="12"/>
      <c r="BD1209" s="12"/>
      <c r="BE1209" s="12"/>
      <c r="BF1209" s="12"/>
      <c r="BG1209" s="12"/>
      <c r="BH1209" s="12"/>
      <c r="BI1209" s="12"/>
      <c r="BJ1209" s="12"/>
      <c r="BK1209" s="12"/>
    </row>
    <row r="1210" spans="1:63" s="5" customFormat="1">
      <c r="A1210" s="13"/>
      <c r="B1210" s="13"/>
      <c r="C1210" s="45"/>
      <c r="E1210" s="46"/>
      <c r="F1210" s="47"/>
      <c r="G1210" s="48"/>
      <c r="H1210" s="49"/>
      <c r="I1210" s="49"/>
      <c r="J1210" s="49"/>
      <c r="K1210" s="50"/>
      <c r="L1210" s="50"/>
      <c r="M1210" s="50"/>
      <c r="N1210" s="50"/>
      <c r="O1210" s="50"/>
      <c r="P1210" s="50"/>
      <c r="Q1210" s="50"/>
      <c r="R1210" s="51"/>
      <c r="S1210" s="51"/>
      <c r="T1210" s="51"/>
      <c r="U1210" s="51"/>
      <c r="V1210" s="51"/>
      <c r="W1210" s="51"/>
      <c r="X1210" s="44"/>
      <c r="AF1210" s="52"/>
      <c r="AM1210" s="7"/>
      <c r="AN1210" s="7"/>
      <c r="AO1210" s="53"/>
      <c r="AP1210" s="54"/>
      <c r="AQ1210" s="54"/>
      <c r="AR1210" s="7"/>
      <c r="AS1210" s="54"/>
      <c r="AT1210" s="53"/>
      <c r="AU1210" s="7"/>
      <c r="AV1210" s="7"/>
      <c r="AW1210" s="55"/>
      <c r="AX1210" s="56"/>
      <c r="AY1210" s="55"/>
      <c r="AZ1210" s="55"/>
      <c r="BA1210" s="55"/>
      <c r="BB1210" s="11"/>
      <c r="BC1210" s="12"/>
      <c r="BD1210" s="12"/>
      <c r="BE1210" s="12"/>
      <c r="BF1210" s="12"/>
      <c r="BG1210" s="12"/>
      <c r="BH1210" s="12"/>
      <c r="BI1210" s="12"/>
      <c r="BJ1210" s="12"/>
      <c r="BK1210" s="12"/>
    </row>
    <row r="1211" spans="1:63" s="5" customFormat="1">
      <c r="A1211" s="13"/>
      <c r="B1211" s="13"/>
      <c r="C1211" s="45"/>
      <c r="E1211" s="46"/>
      <c r="F1211" s="47"/>
      <c r="G1211" s="48"/>
      <c r="H1211" s="49"/>
      <c r="I1211" s="49"/>
      <c r="J1211" s="49"/>
      <c r="K1211" s="50"/>
      <c r="L1211" s="50"/>
      <c r="M1211" s="50"/>
      <c r="N1211" s="50"/>
      <c r="O1211" s="50"/>
      <c r="P1211" s="50"/>
      <c r="Q1211" s="50"/>
      <c r="R1211" s="51"/>
      <c r="S1211" s="51"/>
      <c r="T1211" s="51"/>
      <c r="U1211" s="51"/>
      <c r="V1211" s="51"/>
      <c r="W1211" s="51"/>
      <c r="X1211" s="44"/>
      <c r="AF1211" s="52"/>
      <c r="AM1211" s="7"/>
      <c r="AN1211" s="7"/>
      <c r="AO1211" s="53"/>
      <c r="AP1211" s="54"/>
      <c r="AQ1211" s="54"/>
      <c r="AR1211" s="7"/>
      <c r="AS1211" s="54"/>
      <c r="AT1211" s="53"/>
      <c r="AU1211" s="7"/>
      <c r="AV1211" s="7"/>
      <c r="AW1211" s="55"/>
      <c r="AX1211" s="56"/>
      <c r="AY1211" s="55"/>
      <c r="AZ1211" s="55"/>
      <c r="BA1211" s="55"/>
      <c r="BB1211" s="11"/>
      <c r="BC1211" s="12"/>
      <c r="BD1211" s="12"/>
      <c r="BE1211" s="12"/>
      <c r="BF1211" s="12"/>
      <c r="BG1211" s="12"/>
      <c r="BH1211" s="12"/>
      <c r="BI1211" s="12"/>
      <c r="BJ1211" s="12"/>
      <c r="BK1211" s="12"/>
    </row>
    <row r="1212" spans="1:63" s="5" customFormat="1">
      <c r="A1212" s="13"/>
      <c r="B1212" s="13"/>
      <c r="C1212" s="45"/>
      <c r="E1212" s="46"/>
      <c r="F1212" s="47"/>
      <c r="G1212" s="48"/>
      <c r="H1212" s="49"/>
      <c r="I1212" s="49"/>
      <c r="J1212" s="49"/>
      <c r="K1212" s="50"/>
      <c r="L1212" s="50"/>
      <c r="M1212" s="50"/>
      <c r="N1212" s="50"/>
      <c r="O1212" s="50"/>
      <c r="P1212" s="50"/>
      <c r="Q1212" s="50"/>
      <c r="R1212" s="51"/>
      <c r="S1212" s="51"/>
      <c r="T1212" s="51"/>
      <c r="U1212" s="51"/>
      <c r="V1212" s="51"/>
      <c r="W1212" s="51"/>
      <c r="X1212" s="44"/>
      <c r="AF1212" s="52"/>
      <c r="AM1212" s="7"/>
      <c r="AN1212" s="7"/>
      <c r="AO1212" s="53"/>
      <c r="AP1212" s="54"/>
      <c r="AQ1212" s="54"/>
      <c r="AR1212" s="7"/>
      <c r="AS1212" s="54"/>
      <c r="AT1212" s="53"/>
      <c r="AU1212" s="7"/>
      <c r="AV1212" s="7"/>
      <c r="AW1212" s="55"/>
      <c r="AX1212" s="56"/>
      <c r="AY1212" s="55"/>
      <c r="AZ1212" s="55"/>
      <c r="BA1212" s="55"/>
      <c r="BB1212" s="11"/>
      <c r="BC1212" s="12"/>
      <c r="BD1212" s="12"/>
      <c r="BE1212" s="12"/>
      <c r="BF1212" s="12"/>
      <c r="BG1212" s="12"/>
      <c r="BH1212" s="12"/>
      <c r="BI1212" s="12"/>
      <c r="BJ1212" s="12"/>
      <c r="BK1212" s="12"/>
    </row>
    <row r="1213" spans="1:63" s="5" customFormat="1">
      <c r="A1213" s="13"/>
      <c r="B1213" s="13"/>
      <c r="C1213" s="45"/>
      <c r="E1213" s="46"/>
      <c r="F1213" s="47"/>
      <c r="G1213" s="48"/>
      <c r="H1213" s="49"/>
      <c r="I1213" s="49"/>
      <c r="J1213" s="49"/>
      <c r="K1213" s="50"/>
      <c r="L1213" s="50"/>
      <c r="M1213" s="50"/>
      <c r="N1213" s="50"/>
      <c r="O1213" s="50"/>
      <c r="P1213" s="50"/>
      <c r="Q1213" s="50"/>
      <c r="R1213" s="51"/>
      <c r="S1213" s="51"/>
      <c r="T1213" s="51"/>
      <c r="U1213" s="51"/>
      <c r="V1213" s="51"/>
      <c r="W1213" s="51"/>
      <c r="X1213" s="44"/>
      <c r="AF1213" s="52"/>
      <c r="AM1213" s="7"/>
      <c r="AN1213" s="7"/>
      <c r="AO1213" s="53"/>
      <c r="AP1213" s="54"/>
      <c r="AQ1213" s="54"/>
      <c r="AR1213" s="7"/>
      <c r="AS1213" s="54"/>
      <c r="AT1213" s="53"/>
      <c r="AU1213" s="7"/>
      <c r="AV1213" s="7"/>
      <c r="AW1213" s="55"/>
      <c r="AX1213" s="56"/>
      <c r="AY1213" s="55"/>
      <c r="AZ1213" s="55"/>
      <c r="BA1213" s="55"/>
      <c r="BB1213" s="11"/>
      <c r="BC1213" s="12"/>
      <c r="BD1213" s="12"/>
      <c r="BE1213" s="12"/>
      <c r="BF1213" s="12"/>
      <c r="BG1213" s="12"/>
      <c r="BH1213" s="12"/>
      <c r="BI1213" s="12"/>
      <c r="BJ1213" s="12"/>
      <c r="BK1213" s="12"/>
    </row>
    <row r="1214" spans="1:63" s="5" customFormat="1">
      <c r="A1214" s="13"/>
      <c r="B1214" s="13"/>
      <c r="C1214" s="45"/>
      <c r="E1214" s="46"/>
      <c r="F1214" s="47"/>
      <c r="G1214" s="48"/>
      <c r="H1214" s="49"/>
      <c r="I1214" s="49"/>
      <c r="J1214" s="49"/>
      <c r="K1214" s="50"/>
      <c r="L1214" s="50"/>
      <c r="M1214" s="50"/>
      <c r="N1214" s="50"/>
      <c r="O1214" s="50"/>
      <c r="P1214" s="50"/>
      <c r="Q1214" s="50"/>
      <c r="R1214" s="51"/>
      <c r="S1214" s="51"/>
      <c r="T1214" s="51"/>
      <c r="U1214" s="51"/>
      <c r="V1214" s="51"/>
      <c r="W1214" s="51"/>
      <c r="X1214" s="44"/>
      <c r="AF1214" s="52"/>
      <c r="AM1214" s="7"/>
      <c r="AN1214" s="7"/>
      <c r="AO1214" s="53"/>
      <c r="AP1214" s="54"/>
      <c r="AQ1214" s="54"/>
      <c r="AR1214" s="7"/>
      <c r="AS1214" s="54"/>
      <c r="AT1214" s="53"/>
      <c r="AU1214" s="7"/>
      <c r="AV1214" s="7"/>
      <c r="AW1214" s="55"/>
      <c r="AX1214" s="56"/>
      <c r="AY1214" s="55"/>
      <c r="AZ1214" s="55"/>
      <c r="BA1214" s="55"/>
      <c r="BB1214" s="11"/>
      <c r="BC1214" s="12"/>
      <c r="BD1214" s="12"/>
      <c r="BE1214" s="12"/>
      <c r="BF1214" s="12"/>
      <c r="BG1214" s="12"/>
      <c r="BH1214" s="12"/>
      <c r="BI1214" s="12"/>
      <c r="BJ1214" s="12"/>
      <c r="BK1214" s="12"/>
    </row>
    <row r="1215" spans="1:63" s="5" customFormat="1">
      <c r="A1215" s="13"/>
      <c r="B1215" s="13"/>
      <c r="C1215" s="45"/>
      <c r="E1215" s="46"/>
      <c r="F1215" s="47"/>
      <c r="G1215" s="48"/>
      <c r="H1215" s="49"/>
      <c r="I1215" s="49"/>
      <c r="J1215" s="49"/>
      <c r="K1215" s="50"/>
      <c r="L1215" s="50"/>
      <c r="M1215" s="50"/>
      <c r="N1215" s="50"/>
      <c r="O1215" s="50"/>
      <c r="P1215" s="50"/>
      <c r="Q1215" s="50"/>
      <c r="R1215" s="51"/>
      <c r="S1215" s="51"/>
      <c r="T1215" s="51"/>
      <c r="U1215" s="51"/>
      <c r="V1215" s="51"/>
      <c r="W1215" s="51"/>
      <c r="X1215" s="44"/>
      <c r="AF1215" s="52"/>
      <c r="AM1215" s="7"/>
      <c r="AN1215" s="7"/>
      <c r="AO1215" s="53"/>
      <c r="AP1215" s="54"/>
      <c r="AQ1215" s="54"/>
      <c r="AR1215" s="7"/>
      <c r="AS1215" s="54"/>
      <c r="AT1215" s="53"/>
      <c r="AU1215" s="7"/>
      <c r="AV1215" s="7"/>
      <c r="AW1215" s="55"/>
      <c r="AX1215" s="56"/>
      <c r="AY1215" s="55"/>
      <c r="AZ1215" s="55"/>
      <c r="BA1215" s="55"/>
      <c r="BB1215" s="11"/>
      <c r="BC1215" s="12"/>
      <c r="BD1215" s="12"/>
      <c r="BE1215" s="12"/>
      <c r="BF1215" s="12"/>
      <c r="BG1215" s="12"/>
      <c r="BH1215" s="12"/>
      <c r="BI1215" s="12"/>
      <c r="BJ1215" s="12"/>
      <c r="BK1215" s="12"/>
    </row>
    <row r="1216" spans="1:63" s="5" customFormat="1">
      <c r="A1216" s="13"/>
      <c r="B1216" s="13"/>
      <c r="C1216" s="45"/>
      <c r="E1216" s="46"/>
      <c r="F1216" s="47"/>
      <c r="G1216" s="48"/>
      <c r="H1216" s="49"/>
      <c r="I1216" s="49"/>
      <c r="J1216" s="49"/>
      <c r="K1216" s="50"/>
      <c r="L1216" s="50"/>
      <c r="M1216" s="50"/>
      <c r="N1216" s="50"/>
      <c r="O1216" s="50"/>
      <c r="P1216" s="50"/>
      <c r="Q1216" s="50"/>
      <c r="R1216" s="51"/>
      <c r="S1216" s="51"/>
      <c r="T1216" s="51"/>
      <c r="U1216" s="51"/>
      <c r="V1216" s="51"/>
      <c r="W1216" s="51"/>
      <c r="X1216" s="44"/>
      <c r="AF1216" s="52"/>
      <c r="AM1216" s="7"/>
      <c r="AN1216" s="7"/>
      <c r="AO1216" s="53"/>
      <c r="AP1216" s="54"/>
      <c r="AQ1216" s="54"/>
      <c r="AR1216" s="7"/>
      <c r="AS1216" s="54"/>
      <c r="AT1216" s="53"/>
      <c r="AU1216" s="7"/>
      <c r="AV1216" s="7"/>
      <c r="AW1216" s="55"/>
      <c r="AX1216" s="56"/>
      <c r="AY1216" s="55"/>
      <c r="AZ1216" s="55"/>
      <c r="BA1216" s="55"/>
      <c r="BB1216" s="11"/>
      <c r="BC1216" s="12"/>
      <c r="BD1216" s="12"/>
      <c r="BE1216" s="12"/>
      <c r="BF1216" s="12"/>
      <c r="BG1216" s="12"/>
      <c r="BH1216" s="12"/>
      <c r="BI1216" s="12"/>
      <c r="BJ1216" s="12"/>
      <c r="BK1216" s="12"/>
    </row>
    <row r="1217" spans="1:63" s="5" customFormat="1">
      <c r="A1217" s="13"/>
      <c r="B1217" s="13"/>
      <c r="C1217" s="45"/>
      <c r="E1217" s="46"/>
      <c r="F1217" s="47"/>
      <c r="G1217" s="48"/>
      <c r="H1217" s="49"/>
      <c r="I1217" s="49"/>
      <c r="J1217" s="49"/>
      <c r="K1217" s="50"/>
      <c r="L1217" s="50"/>
      <c r="M1217" s="50"/>
      <c r="N1217" s="50"/>
      <c r="O1217" s="50"/>
      <c r="P1217" s="50"/>
      <c r="Q1217" s="50"/>
      <c r="R1217" s="51"/>
      <c r="S1217" s="51"/>
      <c r="T1217" s="51"/>
      <c r="U1217" s="51"/>
      <c r="V1217" s="51"/>
      <c r="W1217" s="51"/>
      <c r="X1217" s="44"/>
      <c r="AF1217" s="52"/>
      <c r="AM1217" s="7"/>
      <c r="AN1217" s="7"/>
      <c r="AO1217" s="53"/>
      <c r="AP1217" s="54"/>
      <c r="AQ1217" s="54"/>
      <c r="AR1217" s="7"/>
      <c r="AS1217" s="54"/>
      <c r="AT1217" s="53"/>
      <c r="AU1217" s="7"/>
      <c r="AV1217" s="7"/>
      <c r="AW1217" s="55"/>
      <c r="AX1217" s="56"/>
      <c r="AY1217" s="55"/>
      <c r="AZ1217" s="55"/>
      <c r="BA1217" s="55"/>
      <c r="BB1217" s="11"/>
      <c r="BC1217" s="12"/>
      <c r="BD1217" s="12"/>
      <c r="BE1217" s="12"/>
      <c r="BF1217" s="12"/>
      <c r="BG1217" s="12"/>
      <c r="BH1217" s="12"/>
      <c r="BI1217" s="12"/>
      <c r="BJ1217" s="12"/>
      <c r="BK1217" s="12"/>
    </row>
    <row r="1218" spans="1:63" s="5" customFormat="1">
      <c r="A1218" s="13"/>
      <c r="B1218" s="13"/>
      <c r="C1218" s="45"/>
      <c r="E1218" s="46"/>
      <c r="F1218" s="47"/>
      <c r="G1218" s="48"/>
      <c r="H1218" s="49"/>
      <c r="I1218" s="49"/>
      <c r="J1218" s="49"/>
      <c r="K1218" s="50"/>
      <c r="L1218" s="50"/>
      <c r="M1218" s="50"/>
      <c r="N1218" s="50"/>
      <c r="O1218" s="50"/>
      <c r="P1218" s="50"/>
      <c r="Q1218" s="50"/>
      <c r="R1218" s="51"/>
      <c r="S1218" s="51"/>
      <c r="T1218" s="51"/>
      <c r="U1218" s="51"/>
      <c r="V1218" s="51"/>
      <c r="W1218" s="51"/>
      <c r="X1218" s="44"/>
      <c r="AF1218" s="52"/>
      <c r="AM1218" s="7"/>
      <c r="AN1218" s="7"/>
      <c r="AO1218" s="53"/>
      <c r="AP1218" s="54"/>
      <c r="AQ1218" s="54"/>
      <c r="AR1218" s="7"/>
      <c r="AS1218" s="54"/>
      <c r="AT1218" s="53"/>
      <c r="AU1218" s="7"/>
      <c r="AV1218" s="7"/>
      <c r="AW1218" s="55"/>
      <c r="AX1218" s="56"/>
      <c r="AY1218" s="55"/>
      <c r="AZ1218" s="55"/>
      <c r="BA1218" s="55"/>
      <c r="BB1218" s="11"/>
      <c r="BC1218" s="12"/>
      <c r="BD1218" s="12"/>
      <c r="BE1218" s="12"/>
      <c r="BF1218" s="12"/>
      <c r="BG1218" s="12"/>
      <c r="BH1218" s="12"/>
      <c r="BI1218" s="12"/>
      <c r="BJ1218" s="12"/>
      <c r="BK1218" s="12"/>
    </row>
    <row r="1219" spans="1:63" s="5" customFormat="1">
      <c r="A1219" s="13"/>
      <c r="B1219" s="13"/>
      <c r="C1219" s="45"/>
      <c r="E1219" s="46"/>
      <c r="F1219" s="47"/>
      <c r="G1219" s="48"/>
      <c r="H1219" s="49"/>
      <c r="I1219" s="49"/>
      <c r="J1219" s="49"/>
      <c r="K1219" s="50"/>
      <c r="L1219" s="50"/>
      <c r="M1219" s="50"/>
      <c r="N1219" s="50"/>
      <c r="O1219" s="50"/>
      <c r="P1219" s="50"/>
      <c r="Q1219" s="50"/>
      <c r="R1219" s="51"/>
      <c r="S1219" s="51"/>
      <c r="T1219" s="51"/>
      <c r="U1219" s="51"/>
      <c r="V1219" s="51"/>
      <c r="W1219" s="51"/>
      <c r="X1219" s="44"/>
      <c r="AF1219" s="52"/>
      <c r="AM1219" s="7"/>
      <c r="AN1219" s="7"/>
      <c r="AO1219" s="53"/>
      <c r="AP1219" s="54"/>
      <c r="AQ1219" s="54"/>
      <c r="AR1219" s="7"/>
      <c r="AS1219" s="54"/>
      <c r="AT1219" s="53"/>
      <c r="AU1219" s="7"/>
      <c r="AV1219" s="7"/>
      <c r="AW1219" s="55"/>
      <c r="AX1219" s="56"/>
      <c r="AY1219" s="55"/>
      <c r="AZ1219" s="55"/>
      <c r="BA1219" s="55"/>
      <c r="BB1219" s="11"/>
      <c r="BC1219" s="12"/>
      <c r="BD1219" s="12"/>
      <c r="BE1219" s="12"/>
      <c r="BF1219" s="12"/>
      <c r="BG1219" s="12"/>
      <c r="BH1219" s="12"/>
      <c r="BI1219" s="12"/>
      <c r="BJ1219" s="12"/>
      <c r="BK1219" s="12"/>
    </row>
    <row r="1220" spans="1:63" s="5" customFormat="1">
      <c r="A1220" s="13"/>
      <c r="B1220" s="13"/>
      <c r="C1220" s="45"/>
      <c r="E1220" s="46"/>
      <c r="F1220" s="47"/>
      <c r="G1220" s="48"/>
      <c r="H1220" s="49"/>
      <c r="I1220" s="49"/>
      <c r="J1220" s="49"/>
      <c r="K1220" s="50"/>
      <c r="L1220" s="50"/>
      <c r="M1220" s="50"/>
      <c r="N1220" s="50"/>
      <c r="O1220" s="50"/>
      <c r="P1220" s="50"/>
      <c r="Q1220" s="50"/>
      <c r="R1220" s="51"/>
      <c r="S1220" s="51"/>
      <c r="T1220" s="51"/>
      <c r="U1220" s="51"/>
      <c r="V1220" s="51"/>
      <c r="W1220" s="51"/>
      <c r="X1220" s="44"/>
      <c r="AF1220" s="52"/>
      <c r="AM1220" s="7"/>
      <c r="AN1220" s="7"/>
      <c r="AO1220" s="53"/>
      <c r="AP1220" s="54"/>
      <c r="AQ1220" s="54"/>
      <c r="AR1220" s="7"/>
      <c r="AS1220" s="54"/>
      <c r="AT1220" s="53"/>
      <c r="AU1220" s="7"/>
      <c r="AV1220" s="7"/>
      <c r="AW1220" s="55"/>
      <c r="AX1220" s="56"/>
      <c r="AY1220" s="55"/>
      <c r="AZ1220" s="55"/>
      <c r="BA1220" s="55"/>
      <c r="BB1220" s="11"/>
      <c r="BC1220" s="12"/>
      <c r="BD1220" s="12"/>
      <c r="BE1220" s="12"/>
      <c r="BF1220" s="12"/>
      <c r="BG1220" s="12"/>
      <c r="BH1220" s="12"/>
      <c r="BI1220" s="12"/>
      <c r="BJ1220" s="12"/>
      <c r="BK1220" s="12"/>
    </row>
    <row r="1221" spans="1:63" s="5" customFormat="1">
      <c r="A1221" s="13"/>
      <c r="B1221" s="13"/>
      <c r="C1221" s="45"/>
      <c r="E1221" s="46"/>
      <c r="F1221" s="47"/>
      <c r="G1221" s="48"/>
      <c r="H1221" s="49"/>
      <c r="I1221" s="49"/>
      <c r="J1221" s="49"/>
      <c r="K1221" s="50"/>
      <c r="L1221" s="50"/>
      <c r="M1221" s="50"/>
      <c r="N1221" s="50"/>
      <c r="O1221" s="50"/>
      <c r="P1221" s="50"/>
      <c r="Q1221" s="50"/>
      <c r="R1221" s="51"/>
      <c r="S1221" s="51"/>
      <c r="T1221" s="51"/>
      <c r="U1221" s="51"/>
      <c r="V1221" s="51"/>
      <c r="W1221" s="51"/>
      <c r="X1221" s="44"/>
      <c r="AF1221" s="52"/>
      <c r="AM1221" s="7"/>
      <c r="AN1221" s="7"/>
      <c r="AO1221" s="53"/>
      <c r="AP1221" s="54"/>
      <c r="AQ1221" s="54"/>
      <c r="AR1221" s="7"/>
      <c r="AS1221" s="54"/>
      <c r="AT1221" s="53"/>
      <c r="AU1221" s="7"/>
      <c r="AV1221" s="7"/>
      <c r="AW1221" s="55"/>
      <c r="AX1221" s="56"/>
      <c r="AY1221" s="55"/>
      <c r="AZ1221" s="55"/>
      <c r="BA1221" s="55"/>
      <c r="BB1221" s="11"/>
      <c r="BC1221" s="12"/>
      <c r="BD1221" s="12"/>
      <c r="BE1221" s="12"/>
      <c r="BF1221" s="12"/>
      <c r="BG1221" s="12"/>
      <c r="BH1221" s="12"/>
      <c r="BI1221" s="12"/>
      <c r="BJ1221" s="12"/>
      <c r="BK1221" s="12"/>
    </row>
    <row r="1222" spans="1:63" s="5" customFormat="1">
      <c r="A1222" s="13"/>
      <c r="B1222" s="13"/>
      <c r="C1222" s="45"/>
      <c r="E1222" s="46"/>
      <c r="F1222" s="47"/>
      <c r="G1222" s="48"/>
      <c r="H1222" s="49"/>
      <c r="I1222" s="49"/>
      <c r="J1222" s="49"/>
      <c r="K1222" s="50"/>
      <c r="L1222" s="50"/>
      <c r="M1222" s="50"/>
      <c r="N1222" s="50"/>
      <c r="O1222" s="50"/>
      <c r="P1222" s="50"/>
      <c r="Q1222" s="50"/>
      <c r="R1222" s="51"/>
      <c r="S1222" s="51"/>
      <c r="T1222" s="51"/>
      <c r="U1222" s="51"/>
      <c r="V1222" s="51"/>
      <c r="W1222" s="51"/>
      <c r="X1222" s="44"/>
      <c r="AF1222" s="52"/>
      <c r="AM1222" s="7"/>
      <c r="AN1222" s="7"/>
      <c r="AO1222" s="53"/>
      <c r="AP1222" s="54"/>
      <c r="AQ1222" s="54"/>
      <c r="AR1222" s="7"/>
      <c r="AS1222" s="54"/>
      <c r="AT1222" s="53"/>
      <c r="AU1222" s="7"/>
      <c r="AV1222" s="7"/>
      <c r="AW1222" s="55"/>
      <c r="AX1222" s="56"/>
      <c r="AY1222" s="55"/>
      <c r="AZ1222" s="55"/>
      <c r="BA1222" s="55"/>
      <c r="BB1222" s="11"/>
      <c r="BC1222" s="12"/>
      <c r="BD1222" s="12"/>
      <c r="BE1222" s="12"/>
      <c r="BF1222" s="12"/>
      <c r="BG1222" s="12"/>
      <c r="BH1222" s="12"/>
      <c r="BI1222" s="12"/>
      <c r="BJ1222" s="12"/>
      <c r="BK1222" s="12"/>
    </row>
    <row r="1223" spans="1:63" s="5" customFormat="1">
      <c r="A1223" s="13"/>
      <c r="B1223" s="13"/>
      <c r="C1223" s="45"/>
      <c r="E1223" s="46"/>
      <c r="F1223" s="47"/>
      <c r="G1223" s="48"/>
      <c r="H1223" s="49"/>
      <c r="I1223" s="49"/>
      <c r="J1223" s="49"/>
      <c r="K1223" s="50"/>
      <c r="L1223" s="50"/>
      <c r="M1223" s="50"/>
      <c r="N1223" s="50"/>
      <c r="O1223" s="50"/>
      <c r="P1223" s="50"/>
      <c r="Q1223" s="50"/>
      <c r="R1223" s="51"/>
      <c r="S1223" s="51"/>
      <c r="T1223" s="51"/>
      <c r="U1223" s="51"/>
      <c r="V1223" s="51"/>
      <c r="W1223" s="51"/>
      <c r="X1223" s="44"/>
      <c r="AF1223" s="52"/>
      <c r="AM1223" s="7"/>
      <c r="AN1223" s="7"/>
      <c r="AO1223" s="53"/>
      <c r="AP1223" s="54"/>
      <c r="AQ1223" s="54"/>
      <c r="AR1223" s="7"/>
      <c r="AS1223" s="54"/>
      <c r="AT1223" s="53"/>
      <c r="AU1223" s="7"/>
      <c r="AV1223" s="7"/>
      <c r="AW1223" s="55"/>
      <c r="AX1223" s="56"/>
      <c r="AY1223" s="55"/>
      <c r="AZ1223" s="55"/>
      <c r="BA1223" s="55"/>
      <c r="BB1223" s="11"/>
      <c r="BC1223" s="12"/>
      <c r="BD1223" s="12"/>
      <c r="BE1223" s="12"/>
      <c r="BF1223" s="12"/>
      <c r="BG1223" s="12"/>
      <c r="BH1223" s="12"/>
      <c r="BI1223" s="12"/>
      <c r="BJ1223" s="12"/>
      <c r="BK1223" s="12"/>
    </row>
    <row r="1224" spans="1:63" s="5" customFormat="1">
      <c r="A1224" s="13"/>
      <c r="B1224" s="13"/>
      <c r="C1224" s="45"/>
      <c r="E1224" s="46"/>
      <c r="F1224" s="47"/>
      <c r="G1224" s="48"/>
      <c r="H1224" s="49"/>
      <c r="I1224" s="49"/>
      <c r="J1224" s="49"/>
      <c r="K1224" s="50"/>
      <c r="L1224" s="50"/>
      <c r="M1224" s="50"/>
      <c r="N1224" s="50"/>
      <c r="O1224" s="50"/>
      <c r="P1224" s="50"/>
      <c r="Q1224" s="50"/>
      <c r="R1224" s="51"/>
      <c r="S1224" s="51"/>
      <c r="T1224" s="51"/>
      <c r="U1224" s="51"/>
      <c r="V1224" s="51"/>
      <c r="W1224" s="51"/>
      <c r="X1224" s="44"/>
      <c r="AF1224" s="52"/>
      <c r="AM1224" s="7"/>
      <c r="AN1224" s="7"/>
      <c r="AO1224" s="53"/>
      <c r="AP1224" s="54"/>
      <c r="AQ1224" s="54"/>
      <c r="AR1224" s="7"/>
      <c r="AS1224" s="54"/>
      <c r="AT1224" s="53"/>
      <c r="AU1224" s="7"/>
      <c r="AV1224" s="7"/>
      <c r="AW1224" s="55"/>
      <c r="AX1224" s="56"/>
      <c r="AY1224" s="55"/>
      <c r="AZ1224" s="55"/>
      <c r="BA1224" s="55"/>
      <c r="BB1224" s="11"/>
      <c r="BC1224" s="12"/>
      <c r="BD1224" s="12"/>
      <c r="BE1224" s="12"/>
      <c r="BF1224" s="12"/>
      <c r="BG1224" s="12"/>
      <c r="BH1224" s="12"/>
      <c r="BI1224" s="12"/>
      <c r="BJ1224" s="12"/>
      <c r="BK1224" s="12"/>
    </row>
    <row r="1225" spans="1:63" s="5" customFormat="1">
      <c r="A1225" s="13"/>
      <c r="B1225" s="13"/>
      <c r="C1225" s="45"/>
      <c r="E1225" s="46"/>
      <c r="F1225" s="47"/>
      <c r="G1225" s="48"/>
      <c r="H1225" s="49"/>
      <c r="I1225" s="49"/>
      <c r="J1225" s="49"/>
      <c r="K1225" s="50"/>
      <c r="L1225" s="50"/>
      <c r="M1225" s="50"/>
      <c r="N1225" s="50"/>
      <c r="O1225" s="50"/>
      <c r="P1225" s="50"/>
      <c r="Q1225" s="50"/>
      <c r="R1225" s="51"/>
      <c r="S1225" s="51"/>
      <c r="T1225" s="51"/>
      <c r="U1225" s="51"/>
      <c r="V1225" s="51"/>
      <c r="W1225" s="51"/>
      <c r="X1225" s="44"/>
      <c r="AF1225" s="52"/>
      <c r="AM1225" s="7"/>
      <c r="AN1225" s="7"/>
      <c r="AO1225" s="53"/>
      <c r="AP1225" s="54"/>
      <c r="AQ1225" s="54"/>
      <c r="AR1225" s="7"/>
      <c r="AS1225" s="54"/>
      <c r="AT1225" s="53"/>
      <c r="AU1225" s="7"/>
      <c r="AV1225" s="7"/>
      <c r="AW1225" s="55"/>
      <c r="AX1225" s="56"/>
      <c r="AY1225" s="55"/>
      <c r="AZ1225" s="55"/>
      <c r="BA1225" s="55"/>
      <c r="BB1225" s="11"/>
      <c r="BC1225" s="12"/>
      <c r="BD1225" s="12"/>
      <c r="BE1225" s="12"/>
      <c r="BF1225" s="12"/>
      <c r="BG1225" s="12"/>
      <c r="BH1225" s="12"/>
      <c r="BI1225" s="12"/>
      <c r="BJ1225" s="12"/>
      <c r="BK1225" s="12"/>
    </row>
    <row r="1226" spans="1:63" s="5" customFormat="1">
      <c r="A1226" s="13"/>
      <c r="B1226" s="13"/>
      <c r="C1226" s="45"/>
      <c r="E1226" s="46"/>
      <c r="F1226" s="47"/>
      <c r="G1226" s="48"/>
      <c r="H1226" s="49"/>
      <c r="I1226" s="49"/>
      <c r="J1226" s="49"/>
      <c r="K1226" s="50"/>
      <c r="L1226" s="50"/>
      <c r="M1226" s="50"/>
      <c r="N1226" s="50"/>
      <c r="O1226" s="50"/>
      <c r="P1226" s="50"/>
      <c r="Q1226" s="50"/>
      <c r="R1226" s="51"/>
      <c r="S1226" s="51"/>
      <c r="T1226" s="51"/>
      <c r="U1226" s="51"/>
      <c r="V1226" s="51"/>
      <c r="W1226" s="51"/>
      <c r="X1226" s="44"/>
      <c r="AF1226" s="52"/>
      <c r="AM1226" s="7"/>
      <c r="AN1226" s="7"/>
      <c r="AO1226" s="53"/>
      <c r="AP1226" s="54"/>
      <c r="AQ1226" s="54"/>
      <c r="AR1226" s="7"/>
      <c r="AS1226" s="54"/>
      <c r="AT1226" s="53"/>
      <c r="AU1226" s="7"/>
      <c r="AV1226" s="7"/>
      <c r="AW1226" s="55"/>
      <c r="AX1226" s="56"/>
      <c r="AY1226" s="55"/>
      <c r="AZ1226" s="55"/>
      <c r="BA1226" s="55"/>
      <c r="BB1226" s="11"/>
      <c r="BC1226" s="12"/>
      <c r="BD1226" s="12"/>
      <c r="BE1226" s="12"/>
      <c r="BF1226" s="12"/>
      <c r="BG1226" s="12"/>
      <c r="BH1226" s="12"/>
      <c r="BI1226" s="12"/>
      <c r="BJ1226" s="12"/>
      <c r="BK1226" s="12"/>
    </row>
    <row r="1227" spans="1:63" s="5" customFormat="1">
      <c r="A1227" s="13"/>
      <c r="B1227" s="13"/>
      <c r="C1227" s="45"/>
      <c r="E1227" s="46"/>
      <c r="F1227" s="47"/>
      <c r="G1227" s="48"/>
      <c r="H1227" s="49"/>
      <c r="I1227" s="49"/>
      <c r="J1227" s="49"/>
      <c r="K1227" s="50"/>
      <c r="L1227" s="50"/>
      <c r="M1227" s="50"/>
      <c r="N1227" s="50"/>
      <c r="O1227" s="50"/>
      <c r="P1227" s="50"/>
      <c r="Q1227" s="50"/>
      <c r="R1227" s="51"/>
      <c r="S1227" s="51"/>
      <c r="T1227" s="51"/>
      <c r="U1227" s="51"/>
      <c r="V1227" s="51"/>
      <c r="W1227" s="51"/>
      <c r="X1227" s="44"/>
      <c r="AF1227" s="52"/>
      <c r="AM1227" s="7"/>
      <c r="AN1227" s="7"/>
      <c r="AO1227" s="53"/>
      <c r="AP1227" s="54"/>
      <c r="AQ1227" s="54"/>
      <c r="AR1227" s="7"/>
      <c r="AS1227" s="54"/>
      <c r="AT1227" s="53"/>
      <c r="AU1227" s="7"/>
      <c r="AV1227" s="7"/>
      <c r="AW1227" s="55"/>
      <c r="AX1227" s="56"/>
      <c r="AY1227" s="55"/>
      <c r="AZ1227" s="55"/>
      <c r="BA1227" s="55"/>
      <c r="BB1227" s="11"/>
      <c r="BC1227" s="12"/>
      <c r="BD1227" s="12"/>
      <c r="BE1227" s="12"/>
      <c r="BF1227" s="12"/>
      <c r="BG1227" s="12"/>
      <c r="BH1227" s="12"/>
      <c r="BI1227" s="12"/>
      <c r="BJ1227" s="12"/>
      <c r="BK1227" s="12"/>
    </row>
    <row r="1228" spans="1:63" s="5" customFormat="1">
      <c r="A1228" s="13"/>
      <c r="B1228" s="13"/>
      <c r="C1228" s="45"/>
      <c r="E1228" s="46"/>
      <c r="F1228" s="47"/>
      <c r="G1228" s="48"/>
      <c r="H1228" s="49"/>
      <c r="I1228" s="49"/>
      <c r="J1228" s="49"/>
      <c r="K1228" s="50"/>
      <c r="L1228" s="50"/>
      <c r="M1228" s="50"/>
      <c r="N1228" s="50"/>
      <c r="O1228" s="50"/>
      <c r="P1228" s="50"/>
      <c r="Q1228" s="50"/>
      <c r="R1228" s="51"/>
      <c r="S1228" s="51"/>
      <c r="T1228" s="51"/>
      <c r="U1228" s="51"/>
      <c r="V1228" s="51"/>
      <c r="W1228" s="51"/>
      <c r="X1228" s="44"/>
      <c r="AF1228" s="52"/>
      <c r="AM1228" s="7"/>
      <c r="AN1228" s="7"/>
      <c r="AO1228" s="53"/>
      <c r="AP1228" s="54"/>
      <c r="AQ1228" s="54"/>
      <c r="AR1228" s="7"/>
      <c r="AS1228" s="54"/>
      <c r="AT1228" s="53"/>
      <c r="AU1228" s="7"/>
      <c r="AV1228" s="7"/>
      <c r="AW1228" s="55"/>
      <c r="AX1228" s="56"/>
      <c r="AY1228" s="55"/>
      <c r="AZ1228" s="55"/>
      <c r="BA1228" s="55"/>
      <c r="BB1228" s="11"/>
      <c r="BC1228" s="12"/>
      <c r="BD1228" s="12"/>
      <c r="BE1228" s="12"/>
      <c r="BF1228" s="12"/>
      <c r="BG1228" s="12"/>
      <c r="BH1228" s="12"/>
      <c r="BI1228" s="12"/>
      <c r="BJ1228" s="12"/>
      <c r="BK1228" s="12"/>
    </row>
    <row r="1229" spans="1:63" s="5" customFormat="1">
      <c r="A1229" s="13"/>
      <c r="B1229" s="13"/>
      <c r="C1229" s="45"/>
      <c r="E1229" s="46"/>
      <c r="F1229" s="47"/>
      <c r="G1229" s="48"/>
      <c r="H1229" s="49"/>
      <c r="I1229" s="49"/>
      <c r="J1229" s="49"/>
      <c r="K1229" s="50"/>
      <c r="L1229" s="50"/>
      <c r="M1229" s="50"/>
      <c r="N1229" s="50"/>
      <c r="O1229" s="50"/>
      <c r="P1229" s="50"/>
      <c r="Q1229" s="50"/>
      <c r="R1229" s="51"/>
      <c r="S1229" s="51"/>
      <c r="T1229" s="51"/>
      <c r="U1229" s="51"/>
      <c r="V1229" s="51"/>
      <c r="W1229" s="51"/>
      <c r="X1229" s="44"/>
      <c r="AF1229" s="52"/>
      <c r="AM1229" s="7"/>
      <c r="AN1229" s="7"/>
      <c r="AO1229" s="53"/>
      <c r="AP1229" s="54"/>
      <c r="AQ1229" s="54"/>
      <c r="AR1229" s="7"/>
      <c r="AS1229" s="54"/>
      <c r="AT1229" s="53"/>
      <c r="AU1229" s="7"/>
      <c r="AV1229" s="7"/>
      <c r="AW1229" s="55"/>
      <c r="AX1229" s="56"/>
      <c r="AY1229" s="55"/>
      <c r="AZ1229" s="55"/>
      <c r="BA1229" s="55"/>
      <c r="BB1229" s="11"/>
      <c r="BC1229" s="12"/>
      <c r="BD1229" s="12"/>
      <c r="BE1229" s="12"/>
      <c r="BF1229" s="12"/>
      <c r="BG1229" s="12"/>
      <c r="BH1229" s="12"/>
      <c r="BI1229" s="12"/>
      <c r="BJ1229" s="12"/>
      <c r="BK1229" s="12"/>
    </row>
    <row r="1230" spans="1:63" s="5" customFormat="1">
      <c r="A1230" s="13"/>
      <c r="B1230" s="13"/>
      <c r="C1230" s="45"/>
      <c r="E1230" s="46"/>
      <c r="F1230" s="47"/>
      <c r="G1230" s="48"/>
      <c r="H1230" s="49"/>
      <c r="I1230" s="49"/>
      <c r="J1230" s="49"/>
      <c r="K1230" s="50"/>
      <c r="L1230" s="50"/>
      <c r="M1230" s="50"/>
      <c r="N1230" s="50"/>
      <c r="O1230" s="50"/>
      <c r="P1230" s="50"/>
      <c r="Q1230" s="50"/>
      <c r="R1230" s="51"/>
      <c r="S1230" s="51"/>
      <c r="T1230" s="51"/>
      <c r="U1230" s="51"/>
      <c r="V1230" s="51"/>
      <c r="W1230" s="51"/>
      <c r="X1230" s="44"/>
      <c r="AF1230" s="52"/>
      <c r="AM1230" s="7"/>
      <c r="AN1230" s="7"/>
      <c r="AO1230" s="53"/>
      <c r="AP1230" s="54"/>
      <c r="AQ1230" s="54"/>
      <c r="AR1230" s="7"/>
      <c r="AS1230" s="54"/>
      <c r="AT1230" s="53"/>
      <c r="AU1230" s="7"/>
      <c r="AV1230" s="7"/>
      <c r="AW1230" s="55"/>
      <c r="AX1230" s="56"/>
      <c r="AY1230" s="55"/>
      <c r="AZ1230" s="55"/>
      <c r="BA1230" s="55"/>
      <c r="BB1230" s="11"/>
      <c r="BC1230" s="12"/>
      <c r="BD1230" s="12"/>
      <c r="BE1230" s="12"/>
      <c r="BF1230" s="12"/>
      <c r="BG1230" s="12"/>
      <c r="BH1230" s="12"/>
      <c r="BI1230" s="12"/>
      <c r="BJ1230" s="12"/>
      <c r="BK1230" s="12"/>
    </row>
    <row r="1231" spans="1:63" s="5" customFormat="1">
      <c r="A1231" s="13"/>
      <c r="B1231" s="13"/>
      <c r="C1231" s="45"/>
      <c r="E1231" s="46"/>
      <c r="F1231" s="47"/>
      <c r="G1231" s="48"/>
      <c r="H1231" s="49"/>
      <c r="I1231" s="49"/>
      <c r="J1231" s="49"/>
      <c r="K1231" s="50"/>
      <c r="L1231" s="50"/>
      <c r="M1231" s="50"/>
      <c r="N1231" s="50"/>
      <c r="O1231" s="50"/>
      <c r="P1231" s="50"/>
      <c r="Q1231" s="50"/>
      <c r="R1231" s="51"/>
      <c r="S1231" s="51"/>
      <c r="T1231" s="51"/>
      <c r="U1231" s="51"/>
      <c r="V1231" s="51"/>
      <c r="W1231" s="51"/>
      <c r="X1231" s="44"/>
      <c r="AF1231" s="52"/>
      <c r="AM1231" s="7"/>
      <c r="AN1231" s="7"/>
      <c r="AO1231" s="53"/>
      <c r="AP1231" s="54"/>
      <c r="AQ1231" s="54"/>
      <c r="AR1231" s="7"/>
      <c r="AS1231" s="54"/>
      <c r="AT1231" s="53"/>
      <c r="AU1231" s="7"/>
      <c r="AV1231" s="7"/>
      <c r="AW1231" s="55"/>
      <c r="AX1231" s="56"/>
      <c r="AY1231" s="55"/>
      <c r="AZ1231" s="55"/>
      <c r="BA1231" s="55"/>
      <c r="BB1231" s="11"/>
      <c r="BC1231" s="12"/>
      <c r="BD1231" s="12"/>
      <c r="BE1231" s="12"/>
      <c r="BF1231" s="12"/>
      <c r="BG1231" s="12"/>
      <c r="BH1231" s="12"/>
      <c r="BI1231" s="12"/>
      <c r="BJ1231" s="12"/>
      <c r="BK1231" s="12"/>
    </row>
    <row r="1232" spans="1:63" s="5" customFormat="1">
      <c r="A1232" s="13"/>
      <c r="B1232" s="13"/>
      <c r="C1232" s="45"/>
      <c r="E1232" s="46"/>
      <c r="F1232" s="47"/>
      <c r="G1232" s="48"/>
      <c r="H1232" s="49"/>
      <c r="I1232" s="49"/>
      <c r="J1232" s="49"/>
      <c r="K1232" s="50"/>
      <c r="L1232" s="50"/>
      <c r="M1232" s="50"/>
      <c r="N1232" s="50"/>
      <c r="O1232" s="50"/>
      <c r="P1232" s="50"/>
      <c r="Q1232" s="50"/>
      <c r="R1232" s="51"/>
      <c r="S1232" s="51"/>
      <c r="T1232" s="51"/>
      <c r="U1232" s="51"/>
      <c r="V1232" s="51"/>
      <c r="W1232" s="51"/>
      <c r="X1232" s="44"/>
      <c r="AF1232" s="52"/>
      <c r="AM1232" s="7"/>
      <c r="AN1232" s="7"/>
      <c r="AO1232" s="53"/>
      <c r="AP1232" s="54"/>
      <c r="AQ1232" s="54"/>
      <c r="AR1232" s="7"/>
      <c r="AS1232" s="54"/>
      <c r="AT1232" s="53"/>
      <c r="AU1232" s="7"/>
      <c r="AV1232" s="7"/>
      <c r="AW1232" s="55"/>
      <c r="AX1232" s="56"/>
      <c r="AY1232" s="55"/>
      <c r="AZ1232" s="55"/>
      <c r="BA1232" s="55"/>
      <c r="BB1232" s="11"/>
      <c r="BC1232" s="12"/>
      <c r="BD1232" s="12"/>
      <c r="BE1232" s="12"/>
      <c r="BF1232" s="12"/>
      <c r="BG1232" s="12"/>
      <c r="BH1232" s="12"/>
      <c r="BI1232" s="12"/>
      <c r="BJ1232" s="12"/>
      <c r="BK1232" s="12"/>
    </row>
    <row r="1233" spans="1:63" s="5" customFormat="1">
      <c r="A1233" s="13"/>
      <c r="B1233" s="13"/>
      <c r="C1233" s="45"/>
      <c r="E1233" s="46"/>
      <c r="F1233" s="47"/>
      <c r="G1233" s="48"/>
      <c r="H1233" s="49"/>
      <c r="I1233" s="49"/>
      <c r="J1233" s="49"/>
      <c r="K1233" s="50"/>
      <c r="L1233" s="50"/>
      <c r="M1233" s="50"/>
      <c r="N1233" s="50"/>
      <c r="O1233" s="50"/>
      <c r="P1233" s="50"/>
      <c r="Q1233" s="50"/>
      <c r="R1233" s="51"/>
      <c r="S1233" s="51"/>
      <c r="T1233" s="51"/>
      <c r="U1233" s="51"/>
      <c r="V1233" s="51"/>
      <c r="W1233" s="51"/>
      <c r="X1233" s="44"/>
      <c r="AF1233" s="52"/>
      <c r="AM1233" s="7"/>
      <c r="AN1233" s="7"/>
      <c r="AO1233" s="53"/>
      <c r="AP1233" s="54"/>
      <c r="AQ1233" s="54"/>
      <c r="AR1233" s="7"/>
      <c r="AS1233" s="54"/>
      <c r="AT1233" s="53"/>
      <c r="AU1233" s="7"/>
      <c r="AV1233" s="7"/>
      <c r="AW1233" s="55"/>
      <c r="AX1233" s="56"/>
      <c r="AY1233" s="55"/>
      <c r="AZ1233" s="55"/>
      <c r="BA1233" s="55"/>
      <c r="BB1233" s="11"/>
      <c r="BC1233" s="12"/>
      <c r="BD1233" s="12"/>
      <c r="BE1233" s="12"/>
      <c r="BF1233" s="12"/>
      <c r="BG1233" s="12"/>
      <c r="BH1233" s="12"/>
      <c r="BI1233" s="12"/>
      <c r="BJ1233" s="12"/>
      <c r="BK1233" s="12"/>
    </row>
    <row r="1234" spans="1:63" s="5" customFormat="1">
      <c r="A1234" s="13"/>
      <c r="B1234" s="13"/>
      <c r="C1234" s="45"/>
      <c r="E1234" s="46"/>
      <c r="F1234" s="47"/>
      <c r="G1234" s="48"/>
      <c r="H1234" s="49"/>
      <c r="I1234" s="49"/>
      <c r="J1234" s="49"/>
      <c r="K1234" s="50"/>
      <c r="L1234" s="50"/>
      <c r="M1234" s="50"/>
      <c r="N1234" s="50"/>
      <c r="O1234" s="50"/>
      <c r="P1234" s="50"/>
      <c r="Q1234" s="50"/>
      <c r="R1234" s="51"/>
      <c r="S1234" s="51"/>
      <c r="T1234" s="51"/>
      <c r="U1234" s="51"/>
      <c r="V1234" s="51"/>
      <c r="W1234" s="51"/>
      <c r="X1234" s="44"/>
      <c r="AF1234" s="52"/>
      <c r="AM1234" s="7"/>
      <c r="AN1234" s="7"/>
      <c r="AO1234" s="53"/>
      <c r="AP1234" s="54"/>
      <c r="AQ1234" s="54"/>
      <c r="AR1234" s="7"/>
      <c r="AS1234" s="54"/>
      <c r="AT1234" s="53"/>
      <c r="AU1234" s="7"/>
      <c r="AV1234" s="7"/>
      <c r="AW1234" s="55"/>
      <c r="AX1234" s="56"/>
      <c r="AY1234" s="55"/>
      <c r="AZ1234" s="55"/>
      <c r="BA1234" s="55"/>
      <c r="BB1234" s="11"/>
      <c r="BC1234" s="12"/>
      <c r="BD1234" s="12"/>
      <c r="BE1234" s="12"/>
      <c r="BF1234" s="12"/>
      <c r="BG1234" s="12"/>
      <c r="BH1234" s="12"/>
      <c r="BI1234" s="12"/>
      <c r="BJ1234" s="12"/>
      <c r="BK1234" s="12"/>
    </row>
    <row r="1235" spans="1:63" s="5" customFormat="1">
      <c r="A1235" s="13"/>
      <c r="B1235" s="13"/>
      <c r="C1235" s="45"/>
      <c r="E1235" s="46"/>
      <c r="F1235" s="47"/>
      <c r="G1235" s="48"/>
      <c r="H1235" s="49"/>
      <c r="I1235" s="49"/>
      <c r="J1235" s="49"/>
      <c r="K1235" s="50"/>
      <c r="L1235" s="50"/>
      <c r="M1235" s="50"/>
      <c r="N1235" s="50"/>
      <c r="O1235" s="50"/>
      <c r="P1235" s="50"/>
      <c r="Q1235" s="50"/>
      <c r="R1235" s="51"/>
      <c r="S1235" s="51"/>
      <c r="T1235" s="51"/>
      <c r="U1235" s="51"/>
      <c r="V1235" s="51"/>
      <c r="W1235" s="51"/>
      <c r="X1235" s="44"/>
      <c r="AF1235" s="52"/>
      <c r="AM1235" s="7"/>
      <c r="AN1235" s="7"/>
      <c r="AO1235" s="53"/>
      <c r="AP1235" s="54"/>
      <c r="AQ1235" s="54"/>
      <c r="AR1235" s="7"/>
      <c r="AS1235" s="54"/>
      <c r="AT1235" s="53"/>
      <c r="AU1235" s="7"/>
      <c r="AV1235" s="7"/>
      <c r="AW1235" s="55"/>
      <c r="AX1235" s="56"/>
      <c r="AY1235" s="55"/>
      <c r="AZ1235" s="55"/>
      <c r="BA1235" s="55"/>
      <c r="BB1235" s="11"/>
      <c r="BC1235" s="12"/>
      <c r="BD1235" s="12"/>
      <c r="BE1235" s="12"/>
      <c r="BF1235" s="12"/>
      <c r="BG1235" s="12"/>
      <c r="BH1235" s="12"/>
      <c r="BI1235" s="12"/>
      <c r="BJ1235" s="12"/>
      <c r="BK1235" s="12"/>
    </row>
    <row r="1236" spans="1:63" s="5" customFormat="1">
      <c r="A1236" s="13"/>
      <c r="B1236" s="13"/>
      <c r="C1236" s="45"/>
      <c r="E1236" s="46"/>
      <c r="F1236" s="47"/>
      <c r="G1236" s="48"/>
      <c r="H1236" s="49"/>
      <c r="I1236" s="49"/>
      <c r="J1236" s="49"/>
      <c r="K1236" s="50"/>
      <c r="L1236" s="50"/>
      <c r="M1236" s="50"/>
      <c r="N1236" s="50"/>
      <c r="O1236" s="50"/>
      <c r="P1236" s="50"/>
      <c r="Q1236" s="50"/>
      <c r="R1236" s="51"/>
      <c r="S1236" s="51"/>
      <c r="T1236" s="51"/>
      <c r="U1236" s="51"/>
      <c r="V1236" s="51"/>
      <c r="W1236" s="51"/>
      <c r="X1236" s="44"/>
      <c r="AF1236" s="52"/>
      <c r="AM1236" s="7"/>
      <c r="AN1236" s="7"/>
      <c r="AO1236" s="53"/>
      <c r="AP1236" s="54"/>
      <c r="AQ1236" s="54"/>
      <c r="AR1236" s="7"/>
      <c r="AS1236" s="54"/>
      <c r="AT1236" s="53"/>
      <c r="AU1236" s="7"/>
      <c r="AV1236" s="7"/>
      <c r="AW1236" s="55"/>
      <c r="AX1236" s="56"/>
      <c r="AY1236" s="55"/>
      <c r="AZ1236" s="55"/>
      <c r="BA1236" s="55"/>
      <c r="BB1236" s="11"/>
      <c r="BC1236" s="12"/>
      <c r="BD1236" s="12"/>
      <c r="BE1236" s="12"/>
      <c r="BF1236" s="12"/>
      <c r="BG1236" s="12"/>
      <c r="BH1236" s="12"/>
      <c r="BI1236" s="12"/>
      <c r="BJ1236" s="12"/>
      <c r="BK1236" s="12"/>
    </row>
    <row r="1237" spans="1:63" s="5" customFormat="1">
      <c r="A1237" s="13"/>
      <c r="B1237" s="13"/>
      <c r="C1237" s="45"/>
      <c r="E1237" s="46"/>
      <c r="F1237" s="47"/>
      <c r="G1237" s="48"/>
      <c r="H1237" s="49"/>
      <c r="I1237" s="49"/>
      <c r="J1237" s="49"/>
      <c r="K1237" s="50"/>
      <c r="L1237" s="50"/>
      <c r="M1237" s="50"/>
      <c r="N1237" s="50"/>
      <c r="O1237" s="50"/>
      <c r="P1237" s="50"/>
      <c r="Q1237" s="50"/>
      <c r="R1237" s="51"/>
      <c r="S1237" s="51"/>
      <c r="T1237" s="51"/>
      <c r="U1237" s="51"/>
      <c r="V1237" s="51"/>
      <c r="W1237" s="51"/>
      <c r="X1237" s="44"/>
      <c r="AF1237" s="52"/>
      <c r="AM1237" s="7"/>
      <c r="AN1237" s="7"/>
      <c r="AO1237" s="53"/>
      <c r="AP1237" s="54"/>
      <c r="AQ1237" s="54"/>
      <c r="AR1237" s="7"/>
      <c r="AS1237" s="54"/>
      <c r="AT1237" s="53"/>
      <c r="AU1237" s="7"/>
      <c r="AV1237" s="7"/>
      <c r="AW1237" s="55"/>
      <c r="AX1237" s="56"/>
      <c r="AY1237" s="55"/>
      <c r="AZ1237" s="55"/>
      <c r="BA1237" s="55"/>
      <c r="BB1237" s="11"/>
      <c r="BC1237" s="12"/>
      <c r="BD1237" s="12"/>
      <c r="BE1237" s="12"/>
      <c r="BF1237" s="12"/>
      <c r="BG1237" s="12"/>
      <c r="BH1237" s="12"/>
      <c r="BI1237" s="12"/>
      <c r="BJ1237" s="12"/>
      <c r="BK1237" s="12"/>
    </row>
    <row r="1238" spans="1:63" s="5" customFormat="1">
      <c r="A1238" s="13"/>
      <c r="B1238" s="13"/>
      <c r="C1238" s="45"/>
      <c r="E1238" s="46"/>
      <c r="F1238" s="47"/>
      <c r="G1238" s="48"/>
      <c r="H1238" s="49"/>
      <c r="I1238" s="49"/>
      <c r="J1238" s="49"/>
      <c r="K1238" s="50"/>
      <c r="L1238" s="50"/>
      <c r="M1238" s="50"/>
      <c r="N1238" s="50"/>
      <c r="O1238" s="50"/>
      <c r="P1238" s="50"/>
      <c r="Q1238" s="50"/>
      <c r="R1238" s="51"/>
      <c r="S1238" s="51"/>
      <c r="T1238" s="51"/>
      <c r="U1238" s="51"/>
      <c r="V1238" s="51"/>
      <c r="W1238" s="51"/>
      <c r="X1238" s="44"/>
      <c r="AF1238" s="52"/>
      <c r="AM1238" s="7"/>
      <c r="AN1238" s="7"/>
      <c r="AO1238" s="53"/>
      <c r="AP1238" s="54"/>
      <c r="AQ1238" s="54"/>
      <c r="AR1238" s="7"/>
      <c r="AS1238" s="54"/>
      <c r="AT1238" s="53"/>
      <c r="AU1238" s="7"/>
      <c r="AV1238" s="7"/>
      <c r="AW1238" s="55"/>
      <c r="AX1238" s="56"/>
      <c r="AY1238" s="55"/>
      <c r="AZ1238" s="55"/>
      <c r="BA1238" s="55"/>
      <c r="BB1238" s="11"/>
      <c r="BC1238" s="12"/>
      <c r="BD1238" s="12"/>
      <c r="BE1238" s="12"/>
      <c r="BF1238" s="12"/>
      <c r="BG1238" s="12"/>
      <c r="BH1238" s="12"/>
      <c r="BI1238" s="12"/>
      <c r="BJ1238" s="12"/>
      <c r="BK1238" s="12"/>
    </row>
    <row r="1239" spans="1:63" s="5" customFormat="1">
      <c r="A1239" s="13"/>
      <c r="B1239" s="13"/>
      <c r="C1239" s="45"/>
      <c r="E1239" s="46"/>
      <c r="F1239" s="47"/>
      <c r="G1239" s="48"/>
      <c r="H1239" s="49"/>
      <c r="I1239" s="49"/>
      <c r="J1239" s="49"/>
      <c r="K1239" s="50"/>
      <c r="L1239" s="50"/>
      <c r="M1239" s="50"/>
      <c r="N1239" s="50"/>
      <c r="O1239" s="50"/>
      <c r="P1239" s="50"/>
      <c r="Q1239" s="50"/>
      <c r="R1239" s="51"/>
      <c r="S1239" s="51"/>
      <c r="T1239" s="51"/>
      <c r="U1239" s="51"/>
      <c r="V1239" s="51"/>
      <c r="W1239" s="51"/>
      <c r="X1239" s="44"/>
      <c r="AF1239" s="52"/>
      <c r="AM1239" s="7"/>
      <c r="AN1239" s="7"/>
      <c r="AO1239" s="53"/>
      <c r="AP1239" s="54"/>
      <c r="AQ1239" s="54"/>
      <c r="AR1239" s="7"/>
      <c r="AS1239" s="54"/>
      <c r="AT1239" s="53"/>
      <c r="AU1239" s="7"/>
      <c r="AV1239" s="7"/>
      <c r="AW1239" s="55"/>
      <c r="AX1239" s="56"/>
      <c r="AY1239" s="55"/>
      <c r="AZ1239" s="55"/>
      <c r="BA1239" s="55"/>
      <c r="BB1239" s="11"/>
      <c r="BC1239" s="12"/>
      <c r="BD1239" s="12"/>
      <c r="BE1239" s="12"/>
      <c r="BF1239" s="12"/>
      <c r="BG1239" s="12"/>
      <c r="BH1239" s="12"/>
      <c r="BI1239" s="12"/>
      <c r="BJ1239" s="12"/>
      <c r="BK1239" s="12"/>
    </row>
    <row r="1240" spans="1:63" s="5" customFormat="1">
      <c r="A1240" s="13"/>
      <c r="B1240" s="13"/>
      <c r="C1240" s="45"/>
      <c r="E1240" s="46"/>
      <c r="F1240" s="47"/>
      <c r="G1240" s="48"/>
      <c r="H1240" s="49"/>
      <c r="I1240" s="49"/>
      <c r="J1240" s="49"/>
      <c r="K1240" s="50"/>
      <c r="L1240" s="50"/>
      <c r="M1240" s="50"/>
      <c r="N1240" s="50"/>
      <c r="O1240" s="50"/>
      <c r="P1240" s="50"/>
      <c r="Q1240" s="50"/>
      <c r="R1240" s="51"/>
      <c r="S1240" s="51"/>
      <c r="T1240" s="51"/>
      <c r="U1240" s="51"/>
      <c r="V1240" s="51"/>
      <c r="W1240" s="51"/>
      <c r="X1240" s="44"/>
      <c r="AF1240" s="52"/>
      <c r="AM1240" s="7"/>
      <c r="AN1240" s="7"/>
      <c r="AO1240" s="53"/>
      <c r="AP1240" s="54"/>
      <c r="AQ1240" s="54"/>
      <c r="AR1240" s="7"/>
      <c r="AS1240" s="54"/>
      <c r="AT1240" s="53"/>
      <c r="AU1240" s="7"/>
      <c r="AV1240" s="7"/>
      <c r="AW1240" s="55"/>
      <c r="AX1240" s="56"/>
      <c r="AY1240" s="55"/>
      <c r="AZ1240" s="55"/>
      <c r="BA1240" s="55"/>
      <c r="BB1240" s="11"/>
      <c r="BC1240" s="12"/>
      <c r="BD1240" s="12"/>
      <c r="BE1240" s="12"/>
      <c r="BF1240" s="12"/>
      <c r="BG1240" s="12"/>
      <c r="BH1240" s="12"/>
      <c r="BI1240" s="12"/>
      <c r="BJ1240" s="12"/>
      <c r="BK1240" s="12"/>
    </row>
    <row r="1241" spans="1:63" s="5" customFormat="1">
      <c r="A1241" s="13"/>
      <c r="B1241" s="13"/>
      <c r="C1241" s="45"/>
      <c r="E1241" s="46"/>
      <c r="F1241" s="47"/>
      <c r="G1241" s="48"/>
      <c r="H1241" s="49"/>
      <c r="I1241" s="49"/>
      <c r="J1241" s="49"/>
      <c r="K1241" s="50"/>
      <c r="L1241" s="50"/>
      <c r="M1241" s="50"/>
      <c r="N1241" s="50"/>
      <c r="O1241" s="50"/>
      <c r="P1241" s="50"/>
      <c r="Q1241" s="50"/>
      <c r="R1241" s="51"/>
      <c r="S1241" s="51"/>
      <c r="T1241" s="51"/>
      <c r="U1241" s="51"/>
      <c r="V1241" s="51"/>
      <c r="W1241" s="51"/>
      <c r="X1241" s="44"/>
      <c r="AF1241" s="52"/>
      <c r="AM1241" s="7"/>
      <c r="AN1241" s="7"/>
      <c r="AO1241" s="53"/>
      <c r="AP1241" s="54"/>
      <c r="AQ1241" s="54"/>
      <c r="AR1241" s="7"/>
      <c r="AS1241" s="54"/>
      <c r="AT1241" s="53"/>
      <c r="AU1241" s="7"/>
      <c r="AV1241" s="7"/>
      <c r="AW1241" s="55"/>
      <c r="AX1241" s="56"/>
      <c r="AY1241" s="55"/>
      <c r="AZ1241" s="55"/>
      <c r="BA1241" s="55"/>
      <c r="BB1241" s="11"/>
      <c r="BC1241" s="12"/>
      <c r="BD1241" s="12"/>
      <c r="BE1241" s="12"/>
      <c r="BF1241" s="12"/>
      <c r="BG1241" s="12"/>
      <c r="BH1241" s="12"/>
      <c r="BI1241" s="12"/>
      <c r="BJ1241" s="12"/>
      <c r="BK1241" s="12"/>
    </row>
    <row r="1242" spans="1:63" s="5" customFormat="1">
      <c r="A1242" s="13"/>
      <c r="B1242" s="13"/>
      <c r="C1242" s="45"/>
      <c r="E1242" s="46"/>
      <c r="F1242" s="47"/>
      <c r="G1242" s="48"/>
      <c r="H1242" s="49"/>
      <c r="I1242" s="49"/>
      <c r="J1242" s="49"/>
      <c r="K1242" s="50"/>
      <c r="L1242" s="50"/>
      <c r="M1242" s="50"/>
      <c r="N1242" s="50"/>
      <c r="O1242" s="50"/>
      <c r="P1242" s="50"/>
      <c r="Q1242" s="50"/>
      <c r="R1242" s="51"/>
      <c r="S1242" s="51"/>
      <c r="T1242" s="51"/>
      <c r="U1242" s="51"/>
      <c r="V1242" s="51"/>
      <c r="W1242" s="51"/>
      <c r="X1242" s="44"/>
      <c r="AF1242" s="52"/>
      <c r="AM1242" s="7"/>
      <c r="AN1242" s="7"/>
      <c r="AO1242" s="53"/>
      <c r="AP1242" s="54"/>
      <c r="AQ1242" s="54"/>
      <c r="AR1242" s="7"/>
      <c r="AS1242" s="54"/>
      <c r="AT1242" s="53"/>
      <c r="AU1242" s="7"/>
      <c r="AV1242" s="7"/>
      <c r="AW1242" s="55"/>
      <c r="AX1242" s="56"/>
      <c r="AY1242" s="55"/>
      <c r="AZ1242" s="55"/>
      <c r="BA1242" s="55"/>
      <c r="BB1242" s="11"/>
      <c r="BC1242" s="12"/>
      <c r="BD1242" s="12"/>
      <c r="BE1242" s="12"/>
      <c r="BF1242" s="12"/>
      <c r="BG1242" s="12"/>
      <c r="BH1242" s="12"/>
      <c r="BI1242" s="12"/>
      <c r="BJ1242" s="12"/>
      <c r="BK1242" s="12"/>
    </row>
    <row r="1243" spans="1:63" s="5" customFormat="1">
      <c r="A1243" s="13"/>
      <c r="B1243" s="13"/>
      <c r="C1243" s="45"/>
      <c r="E1243" s="46"/>
      <c r="F1243" s="47"/>
      <c r="G1243" s="48"/>
      <c r="H1243" s="49"/>
      <c r="I1243" s="49"/>
      <c r="J1243" s="49"/>
      <c r="K1243" s="50"/>
      <c r="L1243" s="50"/>
      <c r="M1243" s="50"/>
      <c r="N1243" s="50"/>
      <c r="O1243" s="50"/>
      <c r="P1243" s="50"/>
      <c r="Q1243" s="50"/>
      <c r="R1243" s="51"/>
      <c r="S1243" s="51"/>
      <c r="T1243" s="51"/>
      <c r="U1243" s="51"/>
      <c r="V1243" s="51"/>
      <c r="W1243" s="51"/>
      <c r="X1243" s="44"/>
      <c r="AF1243" s="52"/>
      <c r="AM1243" s="7"/>
      <c r="AN1243" s="7"/>
      <c r="AO1243" s="53"/>
      <c r="AP1243" s="54"/>
      <c r="AQ1243" s="54"/>
      <c r="AR1243" s="7"/>
      <c r="AS1243" s="54"/>
      <c r="AT1243" s="53"/>
      <c r="AU1243" s="7"/>
      <c r="AV1243" s="7"/>
      <c r="AW1243" s="55"/>
      <c r="AX1243" s="56"/>
      <c r="AY1243" s="55"/>
      <c r="AZ1243" s="55"/>
      <c r="BA1243" s="55"/>
      <c r="BB1243" s="11"/>
      <c r="BC1243" s="12"/>
      <c r="BD1243" s="12"/>
      <c r="BE1243" s="12"/>
      <c r="BF1243" s="12"/>
      <c r="BG1243" s="12"/>
      <c r="BH1243" s="12"/>
      <c r="BI1243" s="12"/>
      <c r="BJ1243" s="12"/>
      <c r="BK1243" s="12"/>
    </row>
    <row r="1244" spans="1:63" s="5" customFormat="1">
      <c r="A1244" s="13"/>
      <c r="B1244" s="13"/>
      <c r="C1244" s="45"/>
      <c r="E1244" s="46"/>
      <c r="F1244" s="47"/>
      <c r="G1244" s="48"/>
      <c r="H1244" s="49"/>
      <c r="I1244" s="49"/>
      <c r="J1244" s="49"/>
      <c r="K1244" s="50"/>
      <c r="L1244" s="50"/>
      <c r="M1244" s="50"/>
      <c r="N1244" s="50"/>
      <c r="O1244" s="50"/>
      <c r="P1244" s="50"/>
      <c r="Q1244" s="50"/>
      <c r="R1244" s="51"/>
      <c r="S1244" s="51"/>
      <c r="T1244" s="51"/>
      <c r="U1244" s="51"/>
      <c r="V1244" s="51"/>
      <c r="W1244" s="51"/>
      <c r="X1244" s="44"/>
      <c r="AF1244" s="52"/>
      <c r="AM1244" s="7"/>
      <c r="AN1244" s="7"/>
      <c r="AO1244" s="53"/>
      <c r="AP1244" s="54"/>
      <c r="AQ1244" s="54"/>
      <c r="AR1244" s="7"/>
      <c r="AS1244" s="54"/>
      <c r="AT1244" s="53"/>
      <c r="AU1244" s="7"/>
      <c r="AV1244" s="7"/>
      <c r="AW1244" s="55"/>
      <c r="AX1244" s="56"/>
      <c r="AY1244" s="55"/>
      <c r="AZ1244" s="55"/>
      <c r="BA1244" s="55"/>
      <c r="BB1244" s="11"/>
      <c r="BC1244" s="12"/>
      <c r="BD1244" s="12"/>
      <c r="BE1244" s="12"/>
      <c r="BF1244" s="12"/>
      <c r="BG1244" s="12"/>
      <c r="BH1244" s="12"/>
      <c r="BI1244" s="12"/>
      <c r="BJ1244" s="12"/>
      <c r="BK1244" s="12"/>
    </row>
    <row r="1245" spans="1:63" s="5" customFormat="1">
      <c r="A1245" s="13"/>
      <c r="B1245" s="13"/>
      <c r="C1245" s="45"/>
      <c r="E1245" s="46"/>
      <c r="F1245" s="47"/>
      <c r="G1245" s="48"/>
      <c r="H1245" s="49"/>
      <c r="I1245" s="49"/>
      <c r="J1245" s="49"/>
      <c r="K1245" s="50"/>
      <c r="L1245" s="50"/>
      <c r="M1245" s="50"/>
      <c r="N1245" s="50"/>
      <c r="O1245" s="50"/>
      <c r="P1245" s="50"/>
      <c r="Q1245" s="50"/>
      <c r="R1245" s="51"/>
      <c r="S1245" s="51"/>
      <c r="T1245" s="51"/>
      <c r="U1245" s="51"/>
      <c r="V1245" s="51"/>
      <c r="W1245" s="51"/>
      <c r="X1245" s="44"/>
      <c r="AF1245" s="52"/>
      <c r="AM1245" s="7"/>
      <c r="AN1245" s="7"/>
      <c r="AO1245" s="53"/>
      <c r="AP1245" s="54"/>
      <c r="AQ1245" s="54"/>
      <c r="AR1245" s="7"/>
      <c r="AS1245" s="54"/>
      <c r="AT1245" s="53"/>
      <c r="AU1245" s="7"/>
      <c r="AV1245" s="7"/>
      <c r="AW1245" s="55"/>
      <c r="AX1245" s="56"/>
      <c r="AY1245" s="55"/>
      <c r="AZ1245" s="55"/>
      <c r="BA1245" s="55"/>
      <c r="BB1245" s="11"/>
      <c r="BC1245" s="12"/>
      <c r="BD1245" s="12"/>
      <c r="BE1245" s="12"/>
      <c r="BF1245" s="12"/>
      <c r="BG1245" s="12"/>
      <c r="BH1245" s="12"/>
      <c r="BI1245" s="12"/>
      <c r="BJ1245" s="12"/>
      <c r="BK1245" s="12"/>
    </row>
    <row r="1246" spans="1:63" s="5" customFormat="1">
      <c r="A1246" s="13"/>
      <c r="B1246" s="13"/>
      <c r="C1246" s="45"/>
      <c r="E1246" s="46"/>
      <c r="F1246" s="47"/>
      <c r="G1246" s="48"/>
      <c r="H1246" s="49"/>
      <c r="I1246" s="49"/>
      <c r="J1246" s="49"/>
      <c r="K1246" s="50"/>
      <c r="L1246" s="50"/>
      <c r="M1246" s="50"/>
      <c r="N1246" s="50"/>
      <c r="O1246" s="50"/>
      <c r="P1246" s="50"/>
      <c r="Q1246" s="50"/>
      <c r="R1246" s="51"/>
      <c r="S1246" s="51"/>
      <c r="T1246" s="51"/>
      <c r="U1246" s="51"/>
      <c r="V1246" s="51"/>
      <c r="W1246" s="51"/>
      <c r="X1246" s="44"/>
      <c r="AF1246" s="52"/>
      <c r="AM1246" s="7"/>
      <c r="AN1246" s="7"/>
      <c r="AO1246" s="53"/>
      <c r="AP1246" s="54"/>
      <c r="AQ1246" s="54"/>
      <c r="AR1246" s="7"/>
      <c r="AS1246" s="54"/>
      <c r="AT1246" s="53"/>
      <c r="AU1246" s="7"/>
      <c r="AV1246" s="7"/>
      <c r="AW1246" s="55"/>
      <c r="AX1246" s="56"/>
      <c r="AY1246" s="55"/>
      <c r="AZ1246" s="55"/>
      <c r="BA1246" s="55"/>
      <c r="BB1246" s="11"/>
      <c r="BC1246" s="12"/>
      <c r="BD1246" s="12"/>
      <c r="BE1246" s="12"/>
      <c r="BF1246" s="12"/>
      <c r="BG1246" s="12"/>
      <c r="BH1246" s="12"/>
      <c r="BI1246" s="12"/>
      <c r="BJ1246" s="12"/>
      <c r="BK1246" s="12"/>
    </row>
    <row r="1247" spans="1:63" s="5" customFormat="1">
      <c r="A1247" s="13"/>
      <c r="B1247" s="13"/>
      <c r="C1247" s="45"/>
      <c r="E1247" s="46"/>
      <c r="F1247" s="47"/>
      <c r="G1247" s="48"/>
      <c r="H1247" s="49"/>
      <c r="I1247" s="49"/>
      <c r="J1247" s="49"/>
      <c r="K1247" s="50"/>
      <c r="L1247" s="50"/>
      <c r="M1247" s="50"/>
      <c r="N1247" s="50"/>
      <c r="O1247" s="50"/>
      <c r="P1247" s="50"/>
      <c r="Q1247" s="50"/>
      <c r="R1247" s="51"/>
      <c r="S1247" s="51"/>
      <c r="T1247" s="51"/>
      <c r="U1247" s="51"/>
      <c r="V1247" s="51"/>
      <c r="W1247" s="51"/>
      <c r="X1247" s="44"/>
      <c r="AF1247" s="52"/>
      <c r="AM1247" s="7"/>
      <c r="AN1247" s="7"/>
      <c r="AO1247" s="53"/>
      <c r="AP1247" s="54"/>
      <c r="AQ1247" s="54"/>
      <c r="AR1247" s="7"/>
      <c r="AS1247" s="54"/>
      <c r="AT1247" s="53"/>
      <c r="AU1247" s="7"/>
      <c r="AV1247" s="7"/>
      <c r="AW1247" s="55"/>
      <c r="AX1247" s="56"/>
      <c r="AY1247" s="55"/>
      <c r="AZ1247" s="55"/>
      <c r="BA1247" s="55"/>
      <c r="BB1247" s="11"/>
      <c r="BC1247" s="12"/>
      <c r="BD1247" s="12"/>
      <c r="BE1247" s="12"/>
      <c r="BF1247" s="12"/>
      <c r="BG1247" s="12"/>
      <c r="BH1247" s="12"/>
      <c r="BI1247" s="12"/>
      <c r="BJ1247" s="12"/>
      <c r="BK1247" s="12"/>
    </row>
    <row r="1248" spans="1:63" s="5" customFormat="1">
      <c r="A1248" s="13"/>
      <c r="B1248" s="13"/>
      <c r="C1248" s="45"/>
      <c r="E1248" s="46"/>
      <c r="F1248" s="47"/>
      <c r="G1248" s="48"/>
      <c r="H1248" s="49"/>
      <c r="I1248" s="49"/>
      <c r="J1248" s="49"/>
      <c r="K1248" s="50"/>
      <c r="L1248" s="50"/>
      <c r="M1248" s="50"/>
      <c r="N1248" s="50"/>
      <c r="O1248" s="50"/>
      <c r="P1248" s="50"/>
      <c r="Q1248" s="50"/>
      <c r="R1248" s="51"/>
      <c r="S1248" s="51"/>
      <c r="T1248" s="51"/>
      <c r="U1248" s="51"/>
      <c r="V1248" s="51"/>
      <c r="W1248" s="51"/>
      <c r="X1248" s="44"/>
      <c r="AF1248" s="52"/>
      <c r="AM1248" s="7"/>
      <c r="AN1248" s="7"/>
      <c r="AO1248" s="53"/>
      <c r="AP1248" s="54"/>
      <c r="AQ1248" s="54"/>
      <c r="AR1248" s="7"/>
      <c r="AS1248" s="54"/>
      <c r="AT1248" s="53"/>
      <c r="AU1248" s="7"/>
      <c r="AV1248" s="7"/>
      <c r="AW1248" s="55"/>
      <c r="AX1248" s="56"/>
      <c r="AY1248" s="55"/>
      <c r="AZ1248" s="55"/>
      <c r="BA1248" s="55"/>
      <c r="BB1248" s="11"/>
      <c r="BC1248" s="12"/>
      <c r="BD1248" s="12"/>
      <c r="BE1248" s="12"/>
      <c r="BF1248" s="12"/>
      <c r="BG1248" s="12"/>
      <c r="BH1248" s="12"/>
      <c r="BI1248" s="12"/>
      <c r="BJ1248" s="12"/>
      <c r="BK1248" s="12"/>
    </row>
    <row r="1249" spans="1:63" s="5" customFormat="1">
      <c r="A1249" s="13"/>
      <c r="B1249" s="13"/>
      <c r="C1249" s="45"/>
      <c r="E1249" s="46"/>
      <c r="F1249" s="47"/>
      <c r="G1249" s="48"/>
      <c r="H1249" s="49"/>
      <c r="I1249" s="49"/>
      <c r="J1249" s="49"/>
      <c r="K1249" s="50"/>
      <c r="L1249" s="50"/>
      <c r="M1249" s="50"/>
      <c r="N1249" s="50"/>
      <c r="O1249" s="50"/>
      <c r="P1249" s="50"/>
      <c r="Q1249" s="50"/>
      <c r="R1249" s="51"/>
      <c r="S1249" s="51"/>
      <c r="T1249" s="51"/>
      <c r="U1249" s="51"/>
      <c r="V1249" s="51"/>
      <c r="W1249" s="51"/>
      <c r="X1249" s="44"/>
      <c r="AF1249" s="52"/>
      <c r="AM1249" s="7"/>
      <c r="AN1249" s="7"/>
      <c r="AO1249" s="53"/>
      <c r="AP1249" s="54"/>
      <c r="AQ1249" s="54"/>
      <c r="AR1249" s="7"/>
      <c r="AS1249" s="54"/>
      <c r="AT1249" s="53"/>
      <c r="AU1249" s="7"/>
      <c r="AV1249" s="7"/>
      <c r="AW1249" s="55"/>
      <c r="AX1249" s="56"/>
      <c r="AY1249" s="55"/>
      <c r="AZ1249" s="55"/>
      <c r="BA1249" s="55"/>
      <c r="BB1249" s="11"/>
      <c r="BC1249" s="12"/>
      <c r="BD1249" s="12"/>
      <c r="BE1249" s="12"/>
      <c r="BF1249" s="12"/>
      <c r="BG1249" s="12"/>
      <c r="BH1249" s="12"/>
      <c r="BI1249" s="12"/>
      <c r="BJ1249" s="12"/>
      <c r="BK1249" s="12"/>
    </row>
    <row r="1250" spans="1:63" s="5" customFormat="1">
      <c r="A1250" s="13"/>
      <c r="B1250" s="13"/>
      <c r="C1250" s="45"/>
      <c r="E1250" s="46"/>
      <c r="F1250" s="47"/>
      <c r="G1250" s="48"/>
      <c r="H1250" s="49"/>
      <c r="I1250" s="49"/>
      <c r="J1250" s="49"/>
      <c r="K1250" s="50"/>
      <c r="L1250" s="50"/>
      <c r="M1250" s="50"/>
      <c r="N1250" s="50"/>
      <c r="O1250" s="50"/>
      <c r="P1250" s="50"/>
      <c r="Q1250" s="50"/>
      <c r="R1250" s="51"/>
      <c r="S1250" s="51"/>
      <c r="T1250" s="51"/>
      <c r="U1250" s="51"/>
      <c r="V1250" s="51"/>
      <c r="W1250" s="51"/>
      <c r="X1250" s="44"/>
      <c r="AF1250" s="52"/>
      <c r="AM1250" s="7"/>
      <c r="AN1250" s="7"/>
      <c r="AO1250" s="53"/>
      <c r="AP1250" s="54"/>
      <c r="AQ1250" s="54"/>
      <c r="AR1250" s="7"/>
      <c r="AS1250" s="54"/>
      <c r="AT1250" s="53"/>
      <c r="AU1250" s="7"/>
      <c r="AV1250" s="7"/>
      <c r="AW1250" s="55"/>
      <c r="AX1250" s="56"/>
      <c r="AY1250" s="55"/>
      <c r="AZ1250" s="55"/>
      <c r="BA1250" s="55"/>
      <c r="BB1250" s="11"/>
      <c r="BC1250" s="12"/>
      <c r="BD1250" s="12"/>
      <c r="BE1250" s="12"/>
      <c r="BF1250" s="12"/>
      <c r="BG1250" s="12"/>
      <c r="BH1250" s="12"/>
      <c r="BI1250" s="12"/>
      <c r="BJ1250" s="12"/>
      <c r="BK1250" s="12"/>
    </row>
    <row r="1251" spans="1:63" s="5" customFormat="1">
      <c r="A1251" s="13"/>
      <c r="B1251" s="13"/>
      <c r="C1251" s="45"/>
      <c r="E1251" s="46"/>
      <c r="F1251" s="47"/>
      <c r="G1251" s="48"/>
      <c r="H1251" s="49"/>
      <c r="I1251" s="49"/>
      <c r="J1251" s="49"/>
      <c r="K1251" s="50"/>
      <c r="L1251" s="50"/>
      <c r="M1251" s="50"/>
      <c r="N1251" s="50"/>
      <c r="O1251" s="50"/>
      <c r="P1251" s="50"/>
      <c r="Q1251" s="50"/>
      <c r="R1251" s="51"/>
      <c r="S1251" s="51"/>
      <c r="T1251" s="51"/>
      <c r="U1251" s="51"/>
      <c r="V1251" s="51"/>
      <c r="W1251" s="51"/>
      <c r="X1251" s="44"/>
      <c r="AF1251" s="52"/>
      <c r="AM1251" s="7"/>
      <c r="AN1251" s="7"/>
      <c r="AO1251" s="53"/>
      <c r="AP1251" s="54"/>
      <c r="AQ1251" s="54"/>
      <c r="AR1251" s="7"/>
      <c r="AS1251" s="54"/>
      <c r="AT1251" s="53"/>
      <c r="AU1251" s="7"/>
      <c r="AV1251" s="7"/>
      <c r="AW1251" s="55"/>
      <c r="AX1251" s="56"/>
      <c r="AY1251" s="55"/>
      <c r="AZ1251" s="55"/>
      <c r="BA1251" s="55"/>
      <c r="BB1251" s="11"/>
      <c r="BC1251" s="12"/>
      <c r="BD1251" s="12"/>
      <c r="BE1251" s="12"/>
      <c r="BF1251" s="12"/>
      <c r="BG1251" s="12"/>
      <c r="BH1251" s="12"/>
      <c r="BI1251" s="12"/>
      <c r="BJ1251" s="12"/>
      <c r="BK1251" s="12"/>
    </row>
    <row r="1252" spans="1:63" s="5" customFormat="1">
      <c r="A1252" s="13"/>
      <c r="B1252" s="13"/>
      <c r="C1252" s="45"/>
      <c r="E1252" s="46"/>
      <c r="F1252" s="47"/>
      <c r="G1252" s="48"/>
      <c r="H1252" s="49"/>
      <c r="I1252" s="49"/>
      <c r="J1252" s="49"/>
      <c r="K1252" s="50"/>
      <c r="L1252" s="50"/>
      <c r="M1252" s="50"/>
      <c r="N1252" s="50"/>
      <c r="O1252" s="50"/>
      <c r="P1252" s="50"/>
      <c r="Q1252" s="50"/>
      <c r="R1252" s="51"/>
      <c r="S1252" s="51"/>
      <c r="T1252" s="51"/>
      <c r="U1252" s="51"/>
      <c r="V1252" s="51"/>
      <c r="W1252" s="51"/>
      <c r="X1252" s="44"/>
      <c r="AF1252" s="52"/>
      <c r="AM1252" s="7"/>
      <c r="AN1252" s="7"/>
      <c r="AO1252" s="53"/>
      <c r="AP1252" s="54"/>
      <c r="AQ1252" s="54"/>
      <c r="AR1252" s="7"/>
      <c r="AS1252" s="54"/>
      <c r="AT1252" s="53"/>
      <c r="AU1252" s="7"/>
      <c r="AV1252" s="7"/>
      <c r="AW1252" s="55"/>
      <c r="AX1252" s="56"/>
      <c r="AY1252" s="55"/>
      <c r="AZ1252" s="55"/>
      <c r="BA1252" s="55"/>
      <c r="BB1252" s="11"/>
      <c r="BC1252" s="12"/>
      <c r="BD1252" s="12"/>
      <c r="BE1252" s="12"/>
      <c r="BF1252" s="12"/>
      <c r="BG1252" s="12"/>
      <c r="BH1252" s="12"/>
      <c r="BI1252" s="12"/>
      <c r="BJ1252" s="12"/>
      <c r="BK1252" s="12"/>
    </row>
    <row r="1253" spans="1:63" s="5" customFormat="1">
      <c r="A1253" s="13"/>
      <c r="B1253" s="13"/>
      <c r="C1253" s="45"/>
      <c r="E1253" s="46"/>
      <c r="F1253" s="47"/>
      <c r="G1253" s="48"/>
      <c r="H1253" s="49"/>
      <c r="I1253" s="49"/>
      <c r="J1253" s="49"/>
      <c r="K1253" s="50"/>
      <c r="L1253" s="50"/>
      <c r="M1253" s="50"/>
      <c r="N1253" s="50"/>
      <c r="O1253" s="50"/>
      <c r="P1253" s="50"/>
      <c r="Q1253" s="50"/>
      <c r="R1253" s="51"/>
      <c r="S1253" s="51"/>
      <c r="T1253" s="51"/>
      <c r="U1253" s="51"/>
      <c r="V1253" s="51"/>
      <c r="W1253" s="51"/>
      <c r="X1253" s="44"/>
      <c r="AF1253" s="52"/>
      <c r="AM1253" s="7"/>
      <c r="AN1253" s="7"/>
      <c r="AO1253" s="53"/>
      <c r="AP1253" s="54"/>
      <c r="AQ1253" s="54"/>
      <c r="AR1253" s="7"/>
      <c r="AS1253" s="54"/>
      <c r="AT1253" s="53"/>
      <c r="AU1253" s="7"/>
      <c r="AV1253" s="7"/>
      <c r="AW1253" s="55"/>
      <c r="AX1253" s="56"/>
      <c r="AY1253" s="55"/>
      <c r="AZ1253" s="55"/>
      <c r="BA1253" s="55"/>
      <c r="BB1253" s="11"/>
      <c r="BC1253" s="12"/>
      <c r="BD1253" s="12"/>
      <c r="BE1253" s="12"/>
      <c r="BF1253" s="12"/>
      <c r="BG1253" s="12"/>
      <c r="BH1253" s="12"/>
      <c r="BI1253" s="12"/>
      <c r="BJ1253" s="12"/>
      <c r="BK1253" s="12"/>
    </row>
    <row r="1254" spans="1:63" s="5" customFormat="1">
      <c r="A1254" s="13"/>
      <c r="B1254" s="13"/>
      <c r="C1254" s="45"/>
      <c r="E1254" s="46"/>
      <c r="F1254" s="47"/>
      <c r="G1254" s="48"/>
      <c r="H1254" s="49"/>
      <c r="I1254" s="49"/>
      <c r="J1254" s="49"/>
      <c r="K1254" s="50"/>
      <c r="L1254" s="50"/>
      <c r="M1254" s="50"/>
      <c r="N1254" s="50"/>
      <c r="O1254" s="50"/>
      <c r="P1254" s="50"/>
      <c r="Q1254" s="50"/>
      <c r="R1254" s="51"/>
      <c r="S1254" s="51"/>
      <c r="T1254" s="51"/>
      <c r="U1254" s="51"/>
      <c r="V1254" s="51"/>
      <c r="W1254" s="51"/>
      <c r="X1254" s="44"/>
      <c r="AF1254" s="52"/>
      <c r="AM1254" s="7"/>
      <c r="AN1254" s="7"/>
      <c r="AO1254" s="53"/>
      <c r="AP1254" s="54"/>
      <c r="AQ1254" s="54"/>
      <c r="AR1254" s="7"/>
      <c r="AS1254" s="54"/>
      <c r="AT1254" s="53"/>
      <c r="AU1254" s="7"/>
      <c r="AV1254" s="7"/>
      <c r="AW1254" s="55"/>
      <c r="AX1254" s="56"/>
      <c r="AY1254" s="55"/>
      <c r="AZ1254" s="55"/>
      <c r="BA1254" s="55"/>
      <c r="BB1254" s="11"/>
      <c r="BC1254" s="12"/>
      <c r="BD1254" s="12"/>
      <c r="BE1254" s="12"/>
      <c r="BF1254" s="12"/>
      <c r="BG1254" s="12"/>
      <c r="BH1254" s="12"/>
      <c r="BI1254" s="12"/>
      <c r="BJ1254" s="12"/>
      <c r="BK1254" s="12"/>
    </row>
    <row r="1255" spans="1:63" s="5" customFormat="1">
      <c r="A1255" s="13"/>
      <c r="B1255" s="13"/>
      <c r="C1255" s="45"/>
      <c r="E1255" s="46"/>
      <c r="F1255" s="47"/>
      <c r="G1255" s="48"/>
      <c r="H1255" s="49"/>
      <c r="I1255" s="49"/>
      <c r="J1255" s="49"/>
      <c r="K1255" s="50"/>
      <c r="L1255" s="50"/>
      <c r="M1255" s="50"/>
      <c r="N1255" s="50"/>
      <c r="O1255" s="50"/>
      <c r="P1255" s="50"/>
      <c r="Q1255" s="50"/>
      <c r="R1255" s="51"/>
      <c r="S1255" s="51"/>
      <c r="T1255" s="51"/>
      <c r="U1255" s="51"/>
      <c r="V1255" s="51"/>
      <c r="W1255" s="51"/>
      <c r="X1255" s="44"/>
      <c r="AF1255" s="52"/>
      <c r="AM1255" s="7"/>
      <c r="AN1255" s="7"/>
      <c r="AO1255" s="53"/>
      <c r="AP1255" s="54"/>
      <c r="AQ1255" s="54"/>
      <c r="AR1255" s="7"/>
      <c r="AS1255" s="54"/>
      <c r="AT1255" s="53"/>
      <c r="AU1255" s="7"/>
      <c r="AV1255" s="7"/>
      <c r="AW1255" s="55"/>
      <c r="AX1255" s="56"/>
      <c r="AY1255" s="55"/>
      <c r="AZ1255" s="55"/>
      <c r="BA1255" s="55"/>
      <c r="BB1255" s="11"/>
      <c r="BC1255" s="12"/>
      <c r="BD1255" s="12"/>
      <c r="BE1255" s="12"/>
      <c r="BF1255" s="12"/>
      <c r="BG1255" s="12"/>
      <c r="BH1255" s="12"/>
      <c r="BI1255" s="12"/>
      <c r="BJ1255" s="12"/>
      <c r="BK1255" s="12"/>
    </row>
    <row r="1256" spans="1:63" s="5" customFormat="1">
      <c r="A1256" s="13"/>
      <c r="B1256" s="13"/>
      <c r="C1256" s="45"/>
      <c r="E1256" s="46"/>
      <c r="F1256" s="47"/>
      <c r="G1256" s="48"/>
      <c r="H1256" s="49"/>
      <c r="I1256" s="49"/>
      <c r="J1256" s="49"/>
      <c r="K1256" s="50"/>
      <c r="L1256" s="50"/>
      <c r="M1256" s="50"/>
      <c r="N1256" s="50"/>
      <c r="O1256" s="50"/>
      <c r="P1256" s="50"/>
      <c r="Q1256" s="50"/>
      <c r="R1256" s="51"/>
      <c r="S1256" s="51"/>
      <c r="T1256" s="51"/>
      <c r="U1256" s="51"/>
      <c r="V1256" s="51"/>
      <c r="W1256" s="51"/>
      <c r="X1256" s="44"/>
      <c r="AF1256" s="52"/>
      <c r="AM1256" s="7"/>
      <c r="AN1256" s="7"/>
      <c r="AO1256" s="53"/>
      <c r="AP1256" s="54"/>
      <c r="AQ1256" s="54"/>
      <c r="AR1256" s="7"/>
      <c r="AS1256" s="54"/>
      <c r="AT1256" s="53"/>
      <c r="AU1256" s="7"/>
      <c r="AV1256" s="7"/>
      <c r="AW1256" s="55"/>
      <c r="AX1256" s="56"/>
      <c r="AY1256" s="55"/>
      <c r="AZ1256" s="55"/>
      <c r="BA1256" s="55"/>
      <c r="BB1256" s="11"/>
      <c r="BC1256" s="12"/>
      <c r="BD1256" s="12"/>
      <c r="BE1256" s="12"/>
      <c r="BF1256" s="12"/>
      <c r="BG1256" s="12"/>
      <c r="BH1256" s="12"/>
      <c r="BI1256" s="12"/>
      <c r="BJ1256" s="12"/>
      <c r="BK1256" s="12"/>
    </row>
    <row r="1257" spans="1:63" s="5" customFormat="1">
      <c r="A1257" s="13"/>
      <c r="B1257" s="13"/>
      <c r="C1257" s="45"/>
      <c r="E1257" s="46"/>
      <c r="F1257" s="47"/>
      <c r="G1257" s="48"/>
      <c r="H1257" s="49"/>
      <c r="I1257" s="49"/>
      <c r="J1257" s="49"/>
      <c r="K1257" s="50"/>
      <c r="L1257" s="50"/>
      <c r="M1257" s="50"/>
      <c r="N1257" s="50"/>
      <c r="O1257" s="50"/>
      <c r="P1257" s="50"/>
      <c r="Q1257" s="50"/>
      <c r="R1257" s="51"/>
      <c r="S1257" s="51"/>
      <c r="T1257" s="51"/>
      <c r="U1257" s="51"/>
      <c r="V1257" s="51"/>
      <c r="W1257" s="51"/>
      <c r="X1257" s="44"/>
      <c r="AF1257" s="52"/>
      <c r="AM1257" s="7"/>
      <c r="AN1257" s="7"/>
      <c r="AO1257" s="53"/>
      <c r="AP1257" s="54"/>
      <c r="AQ1257" s="54"/>
      <c r="AR1257" s="7"/>
      <c r="AS1257" s="54"/>
      <c r="AT1257" s="53"/>
      <c r="AU1257" s="7"/>
      <c r="AV1257" s="7"/>
      <c r="AW1257" s="55"/>
      <c r="AX1257" s="56"/>
      <c r="AY1257" s="55"/>
      <c r="AZ1257" s="55"/>
      <c r="BA1257" s="55"/>
      <c r="BB1257" s="11"/>
      <c r="BC1257" s="12"/>
      <c r="BD1257" s="12"/>
      <c r="BE1257" s="12"/>
      <c r="BF1257" s="12"/>
      <c r="BG1257" s="12"/>
      <c r="BH1257" s="12"/>
      <c r="BI1257" s="12"/>
      <c r="BJ1257" s="12"/>
      <c r="BK1257" s="12"/>
    </row>
    <row r="1258" spans="1:63" s="5" customFormat="1">
      <c r="A1258" s="13"/>
      <c r="B1258" s="13"/>
      <c r="C1258" s="45"/>
      <c r="E1258" s="46"/>
      <c r="F1258" s="47"/>
      <c r="G1258" s="48"/>
      <c r="H1258" s="49"/>
      <c r="I1258" s="49"/>
      <c r="J1258" s="49"/>
      <c r="K1258" s="50"/>
      <c r="L1258" s="50"/>
      <c r="M1258" s="50"/>
      <c r="N1258" s="50"/>
      <c r="O1258" s="50"/>
      <c r="P1258" s="50"/>
      <c r="Q1258" s="50"/>
      <c r="R1258" s="51"/>
      <c r="S1258" s="51"/>
      <c r="T1258" s="51"/>
      <c r="U1258" s="51"/>
      <c r="V1258" s="51"/>
      <c r="W1258" s="51"/>
      <c r="X1258" s="44"/>
      <c r="AF1258" s="52"/>
      <c r="AM1258" s="7"/>
      <c r="AN1258" s="7"/>
      <c r="AO1258" s="53"/>
      <c r="AP1258" s="54"/>
      <c r="AQ1258" s="54"/>
      <c r="AR1258" s="7"/>
      <c r="AS1258" s="54"/>
      <c r="AT1258" s="53"/>
      <c r="AU1258" s="7"/>
      <c r="AV1258" s="7"/>
      <c r="AW1258" s="55"/>
      <c r="AX1258" s="56"/>
      <c r="AY1258" s="55"/>
      <c r="AZ1258" s="55"/>
      <c r="BA1258" s="55"/>
      <c r="BB1258" s="11"/>
      <c r="BC1258" s="12"/>
      <c r="BD1258" s="12"/>
      <c r="BE1258" s="12"/>
      <c r="BF1258" s="12"/>
      <c r="BG1258" s="12"/>
      <c r="BH1258" s="12"/>
      <c r="BI1258" s="12"/>
      <c r="BJ1258" s="12"/>
      <c r="BK1258" s="12"/>
    </row>
    <row r="1259" spans="1:63" s="5" customFormat="1">
      <c r="A1259" s="13"/>
      <c r="B1259" s="13"/>
      <c r="C1259" s="45"/>
      <c r="E1259" s="46"/>
      <c r="F1259" s="47"/>
      <c r="G1259" s="48"/>
      <c r="H1259" s="49"/>
      <c r="I1259" s="49"/>
      <c r="J1259" s="49"/>
      <c r="K1259" s="50"/>
      <c r="L1259" s="50"/>
      <c r="M1259" s="50"/>
      <c r="N1259" s="50"/>
      <c r="O1259" s="50"/>
      <c r="P1259" s="50"/>
      <c r="Q1259" s="50"/>
      <c r="R1259" s="51"/>
      <c r="S1259" s="51"/>
      <c r="T1259" s="51"/>
      <c r="U1259" s="51"/>
      <c r="V1259" s="51"/>
      <c r="W1259" s="51"/>
      <c r="X1259" s="44"/>
      <c r="AF1259" s="52"/>
      <c r="AM1259" s="7"/>
      <c r="AN1259" s="7"/>
      <c r="AO1259" s="53"/>
      <c r="AP1259" s="54"/>
      <c r="AQ1259" s="54"/>
      <c r="AR1259" s="7"/>
      <c r="AS1259" s="54"/>
      <c r="AT1259" s="53"/>
      <c r="AU1259" s="7"/>
      <c r="AV1259" s="7"/>
      <c r="AW1259" s="55"/>
      <c r="AX1259" s="56"/>
      <c r="AY1259" s="55"/>
      <c r="AZ1259" s="55"/>
      <c r="BA1259" s="55"/>
      <c r="BB1259" s="11"/>
      <c r="BC1259" s="12"/>
      <c r="BD1259" s="12"/>
      <c r="BE1259" s="12"/>
      <c r="BF1259" s="12"/>
      <c r="BG1259" s="12"/>
      <c r="BH1259" s="12"/>
      <c r="BI1259" s="12"/>
      <c r="BJ1259" s="12"/>
      <c r="BK1259" s="12"/>
    </row>
    <row r="1260" spans="1:63" s="5" customFormat="1">
      <c r="A1260" s="13"/>
      <c r="B1260" s="13"/>
      <c r="C1260" s="45"/>
      <c r="E1260" s="46"/>
      <c r="F1260" s="47"/>
      <c r="G1260" s="48"/>
      <c r="H1260" s="49"/>
      <c r="I1260" s="49"/>
      <c r="J1260" s="49"/>
      <c r="K1260" s="50"/>
      <c r="L1260" s="50"/>
      <c r="M1260" s="50"/>
      <c r="N1260" s="50"/>
      <c r="O1260" s="50"/>
      <c r="P1260" s="50"/>
      <c r="Q1260" s="50"/>
      <c r="R1260" s="51"/>
      <c r="S1260" s="51"/>
      <c r="T1260" s="51"/>
      <c r="U1260" s="51"/>
      <c r="V1260" s="51"/>
      <c r="W1260" s="51"/>
      <c r="X1260" s="44"/>
      <c r="AF1260" s="52"/>
      <c r="AM1260" s="7"/>
      <c r="AN1260" s="7"/>
      <c r="AO1260" s="53"/>
      <c r="AP1260" s="54"/>
      <c r="AQ1260" s="54"/>
      <c r="AR1260" s="7"/>
      <c r="AS1260" s="54"/>
      <c r="AT1260" s="53"/>
      <c r="AU1260" s="7"/>
      <c r="AV1260" s="7"/>
      <c r="AW1260" s="55"/>
      <c r="AX1260" s="56"/>
      <c r="AY1260" s="55"/>
      <c r="AZ1260" s="55"/>
      <c r="BA1260" s="55"/>
      <c r="BB1260" s="11"/>
      <c r="BC1260" s="12"/>
      <c r="BD1260" s="12"/>
      <c r="BE1260" s="12"/>
      <c r="BF1260" s="12"/>
      <c r="BG1260" s="12"/>
      <c r="BH1260" s="12"/>
      <c r="BI1260" s="12"/>
      <c r="BJ1260" s="12"/>
      <c r="BK1260" s="12"/>
    </row>
    <row r="1261" spans="1:63" s="5" customFormat="1">
      <c r="A1261" s="13"/>
      <c r="B1261" s="13"/>
      <c r="C1261" s="45"/>
      <c r="E1261" s="46"/>
      <c r="F1261" s="47"/>
      <c r="G1261" s="48"/>
      <c r="H1261" s="49"/>
      <c r="I1261" s="49"/>
      <c r="J1261" s="49"/>
      <c r="K1261" s="50"/>
      <c r="L1261" s="50"/>
      <c r="M1261" s="50"/>
      <c r="N1261" s="50"/>
      <c r="O1261" s="50"/>
      <c r="P1261" s="50"/>
      <c r="Q1261" s="50"/>
      <c r="R1261" s="51"/>
      <c r="S1261" s="51"/>
      <c r="T1261" s="51"/>
      <c r="U1261" s="51"/>
      <c r="V1261" s="51"/>
      <c r="W1261" s="51"/>
      <c r="X1261" s="44"/>
      <c r="AF1261" s="52"/>
      <c r="AM1261" s="7"/>
      <c r="AN1261" s="7"/>
      <c r="AO1261" s="53"/>
      <c r="AP1261" s="54"/>
      <c r="AQ1261" s="54"/>
      <c r="AR1261" s="7"/>
      <c r="AS1261" s="54"/>
      <c r="AT1261" s="53"/>
      <c r="AU1261" s="7"/>
      <c r="AV1261" s="7"/>
      <c r="AW1261" s="55"/>
      <c r="AX1261" s="56"/>
      <c r="AY1261" s="55"/>
      <c r="AZ1261" s="55"/>
      <c r="BA1261" s="55"/>
      <c r="BB1261" s="11"/>
      <c r="BC1261" s="12"/>
      <c r="BD1261" s="12"/>
      <c r="BE1261" s="12"/>
      <c r="BF1261" s="12"/>
      <c r="BG1261" s="12"/>
      <c r="BH1261" s="12"/>
      <c r="BI1261" s="12"/>
      <c r="BJ1261" s="12"/>
      <c r="BK1261" s="12"/>
    </row>
    <row r="1262" spans="1:63" s="5" customFormat="1">
      <c r="A1262" s="13"/>
      <c r="B1262" s="13"/>
      <c r="C1262" s="45"/>
      <c r="E1262" s="46"/>
      <c r="F1262" s="47"/>
      <c r="G1262" s="48"/>
      <c r="H1262" s="49"/>
      <c r="I1262" s="49"/>
      <c r="J1262" s="49"/>
      <c r="K1262" s="50"/>
      <c r="L1262" s="50"/>
      <c r="M1262" s="50"/>
      <c r="N1262" s="50"/>
      <c r="O1262" s="50"/>
      <c r="P1262" s="50"/>
      <c r="Q1262" s="50"/>
      <c r="R1262" s="51"/>
      <c r="S1262" s="51"/>
      <c r="T1262" s="51"/>
      <c r="U1262" s="51"/>
      <c r="V1262" s="51"/>
      <c r="W1262" s="51"/>
      <c r="X1262" s="44"/>
      <c r="AF1262" s="52"/>
      <c r="AM1262" s="7"/>
      <c r="AN1262" s="7"/>
      <c r="AO1262" s="53"/>
      <c r="AP1262" s="54"/>
      <c r="AQ1262" s="54"/>
      <c r="AR1262" s="7"/>
      <c r="AS1262" s="54"/>
      <c r="AT1262" s="53"/>
      <c r="AU1262" s="7"/>
      <c r="AV1262" s="7"/>
      <c r="AW1262" s="55"/>
      <c r="AX1262" s="56"/>
      <c r="AY1262" s="55"/>
      <c r="AZ1262" s="55"/>
      <c r="BA1262" s="55"/>
      <c r="BB1262" s="11"/>
      <c r="BC1262" s="12"/>
      <c r="BD1262" s="12"/>
      <c r="BE1262" s="12"/>
      <c r="BF1262" s="12"/>
      <c r="BG1262" s="12"/>
      <c r="BH1262" s="12"/>
      <c r="BI1262" s="12"/>
      <c r="BJ1262" s="12"/>
      <c r="BK1262" s="12"/>
    </row>
    <row r="1263" spans="1:63" s="5" customFormat="1">
      <c r="A1263" s="13"/>
      <c r="B1263" s="13"/>
      <c r="C1263" s="45"/>
      <c r="E1263" s="46"/>
      <c r="F1263" s="47"/>
      <c r="G1263" s="48"/>
      <c r="H1263" s="49"/>
      <c r="I1263" s="49"/>
      <c r="J1263" s="49"/>
      <c r="K1263" s="50"/>
      <c r="L1263" s="50"/>
      <c r="M1263" s="50"/>
      <c r="N1263" s="50"/>
      <c r="O1263" s="50"/>
      <c r="P1263" s="50"/>
      <c r="Q1263" s="50"/>
      <c r="R1263" s="51"/>
      <c r="S1263" s="51"/>
      <c r="T1263" s="51"/>
      <c r="U1263" s="51"/>
      <c r="V1263" s="51"/>
      <c r="W1263" s="51"/>
      <c r="X1263" s="44"/>
      <c r="AF1263" s="52"/>
      <c r="AM1263" s="7"/>
      <c r="AN1263" s="7"/>
      <c r="AO1263" s="53"/>
      <c r="AP1263" s="54"/>
      <c r="AQ1263" s="54"/>
      <c r="AR1263" s="7"/>
      <c r="AS1263" s="54"/>
      <c r="AT1263" s="53"/>
      <c r="AU1263" s="7"/>
      <c r="AV1263" s="7"/>
      <c r="AW1263" s="55"/>
      <c r="AX1263" s="56"/>
      <c r="AY1263" s="55"/>
      <c r="AZ1263" s="55"/>
      <c r="BA1263" s="55"/>
      <c r="BB1263" s="11"/>
      <c r="BC1263" s="12"/>
      <c r="BD1263" s="12"/>
      <c r="BE1263" s="12"/>
      <c r="BF1263" s="12"/>
      <c r="BG1263" s="12"/>
      <c r="BH1263" s="12"/>
      <c r="BI1263" s="12"/>
      <c r="BJ1263" s="12"/>
      <c r="BK1263" s="12"/>
    </row>
    <row r="1264" spans="1:63" s="5" customFormat="1">
      <c r="A1264" s="13"/>
      <c r="B1264" s="13"/>
      <c r="C1264" s="45"/>
      <c r="E1264" s="46"/>
      <c r="F1264" s="47"/>
      <c r="G1264" s="48"/>
      <c r="H1264" s="49"/>
      <c r="I1264" s="49"/>
      <c r="J1264" s="49"/>
      <c r="K1264" s="50"/>
      <c r="L1264" s="50"/>
      <c r="M1264" s="50"/>
      <c r="N1264" s="50"/>
      <c r="O1264" s="50"/>
      <c r="P1264" s="50"/>
      <c r="Q1264" s="50"/>
      <c r="R1264" s="51"/>
      <c r="S1264" s="51"/>
      <c r="T1264" s="51"/>
      <c r="U1264" s="51"/>
      <c r="V1264" s="51"/>
      <c r="W1264" s="51"/>
      <c r="X1264" s="44"/>
      <c r="AF1264" s="52"/>
      <c r="AM1264" s="7"/>
      <c r="AN1264" s="7"/>
      <c r="AO1264" s="53"/>
      <c r="AP1264" s="54"/>
      <c r="AQ1264" s="54"/>
      <c r="AR1264" s="7"/>
      <c r="AS1264" s="54"/>
      <c r="AT1264" s="53"/>
      <c r="AU1264" s="7"/>
      <c r="AV1264" s="7"/>
      <c r="AW1264" s="55"/>
      <c r="AX1264" s="56"/>
      <c r="AY1264" s="55"/>
      <c r="AZ1264" s="55"/>
      <c r="BA1264" s="55"/>
      <c r="BB1264" s="11"/>
      <c r="BC1264" s="12"/>
      <c r="BD1264" s="12"/>
      <c r="BE1264" s="12"/>
      <c r="BF1264" s="12"/>
      <c r="BG1264" s="12"/>
      <c r="BH1264" s="12"/>
      <c r="BI1264" s="12"/>
      <c r="BJ1264" s="12"/>
      <c r="BK1264" s="12"/>
    </row>
    <row r="1265" spans="1:63" s="5" customFormat="1">
      <c r="A1265" s="13"/>
      <c r="B1265" s="13"/>
      <c r="C1265" s="45"/>
      <c r="E1265" s="46"/>
      <c r="F1265" s="47"/>
      <c r="G1265" s="48"/>
      <c r="H1265" s="49"/>
      <c r="I1265" s="49"/>
      <c r="J1265" s="49"/>
      <c r="K1265" s="50"/>
      <c r="L1265" s="50"/>
      <c r="M1265" s="50"/>
      <c r="N1265" s="50"/>
      <c r="O1265" s="50"/>
      <c r="P1265" s="50"/>
      <c r="Q1265" s="50"/>
      <c r="R1265" s="51"/>
      <c r="S1265" s="51"/>
      <c r="T1265" s="51"/>
      <c r="U1265" s="51"/>
      <c r="V1265" s="51"/>
      <c r="W1265" s="51"/>
      <c r="X1265" s="44"/>
      <c r="AF1265" s="52"/>
      <c r="AM1265" s="7"/>
      <c r="AN1265" s="7"/>
      <c r="AO1265" s="53"/>
      <c r="AP1265" s="54"/>
      <c r="AQ1265" s="54"/>
      <c r="AR1265" s="7"/>
      <c r="AS1265" s="54"/>
      <c r="AT1265" s="53"/>
      <c r="AU1265" s="7"/>
      <c r="AV1265" s="7"/>
      <c r="AW1265" s="55"/>
      <c r="AX1265" s="56"/>
      <c r="AY1265" s="55"/>
      <c r="AZ1265" s="55"/>
      <c r="BA1265" s="55"/>
      <c r="BB1265" s="11"/>
      <c r="BC1265" s="12"/>
      <c r="BD1265" s="12"/>
      <c r="BE1265" s="12"/>
      <c r="BF1265" s="12"/>
      <c r="BG1265" s="12"/>
      <c r="BH1265" s="12"/>
      <c r="BI1265" s="12"/>
      <c r="BJ1265" s="12"/>
      <c r="BK1265" s="12"/>
    </row>
    <row r="1266" spans="1:63" s="5" customFormat="1">
      <c r="A1266" s="13"/>
      <c r="B1266" s="13"/>
      <c r="C1266" s="45"/>
      <c r="E1266" s="46"/>
      <c r="F1266" s="47"/>
      <c r="G1266" s="48"/>
      <c r="H1266" s="49"/>
      <c r="I1266" s="49"/>
      <c r="J1266" s="49"/>
      <c r="K1266" s="50"/>
      <c r="L1266" s="50"/>
      <c r="M1266" s="50"/>
      <c r="N1266" s="50"/>
      <c r="O1266" s="50"/>
      <c r="P1266" s="50"/>
      <c r="Q1266" s="50"/>
      <c r="R1266" s="51"/>
      <c r="S1266" s="51"/>
      <c r="T1266" s="51"/>
      <c r="U1266" s="51"/>
      <c r="V1266" s="51"/>
      <c r="W1266" s="51"/>
      <c r="X1266" s="44"/>
      <c r="AF1266" s="52"/>
      <c r="AM1266" s="7"/>
      <c r="AN1266" s="7"/>
      <c r="AO1266" s="53"/>
      <c r="AP1266" s="54"/>
      <c r="AQ1266" s="54"/>
      <c r="AR1266" s="7"/>
      <c r="AS1266" s="54"/>
      <c r="AT1266" s="53"/>
      <c r="AU1266" s="7"/>
      <c r="AV1266" s="7"/>
      <c r="AW1266" s="55"/>
      <c r="AX1266" s="56"/>
      <c r="AY1266" s="55"/>
      <c r="AZ1266" s="55"/>
      <c r="BA1266" s="55"/>
      <c r="BB1266" s="11"/>
      <c r="BC1266" s="12"/>
      <c r="BD1266" s="12"/>
      <c r="BE1266" s="12"/>
      <c r="BF1266" s="12"/>
      <c r="BG1266" s="12"/>
      <c r="BH1266" s="12"/>
      <c r="BI1266" s="12"/>
      <c r="BJ1266" s="12"/>
      <c r="BK1266" s="12"/>
    </row>
    <row r="1267" spans="1:63" s="5" customFormat="1">
      <c r="A1267" s="13"/>
      <c r="B1267" s="13"/>
      <c r="C1267" s="45"/>
      <c r="E1267" s="46"/>
      <c r="F1267" s="47"/>
      <c r="G1267" s="48"/>
      <c r="H1267" s="49"/>
      <c r="I1267" s="49"/>
      <c r="J1267" s="49"/>
      <c r="K1267" s="50"/>
      <c r="L1267" s="50"/>
      <c r="M1267" s="50"/>
      <c r="N1267" s="50"/>
      <c r="O1267" s="50"/>
      <c r="P1267" s="50"/>
      <c r="Q1267" s="50"/>
      <c r="R1267" s="51"/>
      <c r="S1267" s="51"/>
      <c r="T1267" s="51"/>
      <c r="U1267" s="51"/>
      <c r="V1267" s="51"/>
      <c r="W1267" s="51"/>
      <c r="X1267" s="44"/>
      <c r="AF1267" s="52"/>
      <c r="AM1267" s="7"/>
      <c r="AN1267" s="7"/>
      <c r="AO1267" s="53"/>
      <c r="AP1267" s="54"/>
      <c r="AQ1267" s="54"/>
      <c r="AR1267" s="7"/>
      <c r="AS1267" s="54"/>
      <c r="AT1267" s="53"/>
      <c r="AU1267" s="7"/>
      <c r="AV1267" s="7"/>
      <c r="AW1267" s="55"/>
      <c r="AX1267" s="56"/>
      <c r="AY1267" s="55"/>
      <c r="AZ1267" s="55"/>
      <c r="BA1267" s="55"/>
      <c r="BB1267" s="11"/>
      <c r="BC1267" s="12"/>
      <c r="BD1267" s="12"/>
      <c r="BE1267" s="12"/>
      <c r="BF1267" s="12"/>
      <c r="BG1267" s="12"/>
      <c r="BH1267" s="12"/>
      <c r="BI1267" s="12"/>
      <c r="BJ1267" s="12"/>
      <c r="BK1267" s="12"/>
    </row>
    <row r="1268" spans="1:63" s="5" customFormat="1">
      <c r="A1268" s="13"/>
      <c r="B1268" s="13"/>
      <c r="C1268" s="45"/>
      <c r="E1268" s="46"/>
      <c r="F1268" s="47"/>
      <c r="G1268" s="48"/>
      <c r="H1268" s="49"/>
      <c r="I1268" s="49"/>
      <c r="J1268" s="49"/>
      <c r="K1268" s="50"/>
      <c r="L1268" s="50"/>
      <c r="M1268" s="50"/>
      <c r="N1268" s="50"/>
      <c r="O1268" s="50"/>
      <c r="P1268" s="50"/>
      <c r="Q1268" s="50"/>
      <c r="R1268" s="51"/>
      <c r="S1268" s="51"/>
      <c r="T1268" s="51"/>
      <c r="U1268" s="51"/>
      <c r="V1268" s="51"/>
      <c r="W1268" s="51"/>
      <c r="X1268" s="44"/>
      <c r="AF1268" s="52"/>
      <c r="AM1268" s="7"/>
      <c r="AN1268" s="7"/>
      <c r="AO1268" s="53"/>
      <c r="AP1268" s="54"/>
      <c r="AQ1268" s="54"/>
      <c r="AR1268" s="7"/>
      <c r="AS1268" s="54"/>
      <c r="AT1268" s="53"/>
      <c r="AU1268" s="7"/>
      <c r="AV1268" s="7"/>
      <c r="AW1268" s="55"/>
      <c r="AX1268" s="56"/>
      <c r="AY1268" s="55"/>
      <c r="AZ1268" s="55"/>
      <c r="BA1268" s="55"/>
      <c r="BB1268" s="11"/>
      <c r="BC1268" s="12"/>
      <c r="BD1268" s="12"/>
      <c r="BE1268" s="12"/>
      <c r="BF1268" s="12"/>
      <c r="BG1268" s="12"/>
      <c r="BH1268" s="12"/>
      <c r="BI1268" s="12"/>
      <c r="BJ1268" s="12"/>
      <c r="BK1268" s="12"/>
    </row>
    <row r="1269" spans="1:63" s="5" customFormat="1">
      <c r="A1269" s="13"/>
      <c r="B1269" s="13"/>
      <c r="C1269" s="45"/>
      <c r="E1269" s="46"/>
      <c r="F1269" s="47"/>
      <c r="G1269" s="48"/>
      <c r="H1269" s="49"/>
      <c r="I1269" s="49"/>
      <c r="J1269" s="49"/>
      <c r="K1269" s="50"/>
      <c r="L1269" s="50"/>
      <c r="M1269" s="50"/>
      <c r="N1269" s="50"/>
      <c r="O1269" s="50"/>
      <c r="P1269" s="50"/>
      <c r="Q1269" s="50"/>
      <c r="R1269" s="51"/>
      <c r="S1269" s="51"/>
      <c r="T1269" s="51"/>
      <c r="U1269" s="51"/>
      <c r="V1269" s="51"/>
      <c r="W1269" s="51"/>
      <c r="X1269" s="44"/>
      <c r="AF1269" s="52"/>
      <c r="AM1269" s="7"/>
      <c r="AN1269" s="7"/>
      <c r="AO1269" s="53"/>
      <c r="AP1269" s="54"/>
      <c r="AQ1269" s="54"/>
      <c r="AR1269" s="7"/>
      <c r="AS1269" s="54"/>
      <c r="AT1269" s="53"/>
      <c r="AU1269" s="7"/>
      <c r="AV1269" s="7"/>
      <c r="AW1269" s="55"/>
      <c r="AX1269" s="56"/>
      <c r="AY1269" s="55"/>
      <c r="AZ1269" s="55"/>
      <c r="BA1269" s="55"/>
      <c r="BB1269" s="11"/>
      <c r="BC1269" s="12"/>
      <c r="BD1269" s="12"/>
      <c r="BE1269" s="12"/>
      <c r="BF1269" s="12"/>
      <c r="BG1269" s="12"/>
      <c r="BH1269" s="12"/>
      <c r="BI1269" s="12"/>
      <c r="BJ1269" s="12"/>
      <c r="BK1269" s="12"/>
    </row>
    <row r="1270" spans="1:63" s="5" customFormat="1">
      <c r="A1270" s="13"/>
      <c r="B1270" s="13"/>
      <c r="C1270" s="45"/>
      <c r="E1270" s="46"/>
      <c r="F1270" s="47"/>
      <c r="G1270" s="48"/>
      <c r="H1270" s="49"/>
      <c r="I1270" s="49"/>
      <c r="J1270" s="49"/>
      <c r="K1270" s="50"/>
      <c r="L1270" s="50"/>
      <c r="M1270" s="50"/>
      <c r="N1270" s="50"/>
      <c r="O1270" s="50"/>
      <c r="P1270" s="50"/>
      <c r="Q1270" s="50"/>
      <c r="R1270" s="51"/>
      <c r="S1270" s="51"/>
      <c r="T1270" s="51"/>
      <c r="U1270" s="51"/>
      <c r="V1270" s="51"/>
      <c r="W1270" s="51"/>
      <c r="X1270" s="44"/>
      <c r="AF1270" s="52"/>
      <c r="AM1270" s="7"/>
      <c r="AN1270" s="7"/>
      <c r="AO1270" s="53"/>
      <c r="AP1270" s="54"/>
      <c r="AQ1270" s="54"/>
      <c r="AR1270" s="7"/>
      <c r="AS1270" s="54"/>
      <c r="AT1270" s="53"/>
      <c r="AU1270" s="7"/>
      <c r="AV1270" s="7"/>
      <c r="AW1270" s="55"/>
      <c r="AX1270" s="56"/>
      <c r="AY1270" s="55"/>
      <c r="AZ1270" s="55"/>
      <c r="BA1270" s="55"/>
      <c r="BB1270" s="11"/>
      <c r="BC1270" s="12"/>
      <c r="BD1270" s="12"/>
      <c r="BE1270" s="12"/>
      <c r="BF1270" s="12"/>
      <c r="BG1270" s="12"/>
      <c r="BH1270" s="12"/>
      <c r="BI1270" s="12"/>
      <c r="BJ1270" s="12"/>
      <c r="BK1270" s="12"/>
    </row>
    <row r="1271" spans="1:63" s="5" customFormat="1">
      <c r="A1271" s="13"/>
      <c r="B1271" s="13"/>
      <c r="C1271" s="45"/>
      <c r="E1271" s="46"/>
      <c r="F1271" s="47"/>
      <c r="G1271" s="48"/>
      <c r="H1271" s="49"/>
      <c r="I1271" s="49"/>
      <c r="J1271" s="49"/>
      <c r="K1271" s="50"/>
      <c r="L1271" s="50"/>
      <c r="M1271" s="50"/>
      <c r="N1271" s="50"/>
      <c r="O1271" s="50"/>
      <c r="P1271" s="50"/>
      <c r="Q1271" s="50"/>
      <c r="R1271" s="51"/>
      <c r="S1271" s="51"/>
      <c r="T1271" s="51"/>
      <c r="U1271" s="51"/>
      <c r="V1271" s="51"/>
      <c r="W1271" s="51"/>
      <c r="X1271" s="44"/>
      <c r="AF1271" s="52"/>
      <c r="AM1271" s="7"/>
      <c r="AN1271" s="7"/>
      <c r="AO1271" s="53"/>
      <c r="AP1271" s="54"/>
      <c r="AQ1271" s="54"/>
      <c r="AR1271" s="7"/>
      <c r="AS1271" s="54"/>
      <c r="AT1271" s="53"/>
      <c r="AU1271" s="7"/>
      <c r="AV1271" s="7"/>
      <c r="AW1271" s="55"/>
      <c r="AX1271" s="56"/>
      <c r="AY1271" s="55"/>
      <c r="AZ1271" s="55"/>
      <c r="BA1271" s="55"/>
      <c r="BB1271" s="11"/>
      <c r="BC1271" s="12"/>
      <c r="BD1271" s="12"/>
      <c r="BE1271" s="12"/>
      <c r="BF1271" s="12"/>
      <c r="BG1271" s="12"/>
      <c r="BH1271" s="12"/>
      <c r="BI1271" s="12"/>
      <c r="BJ1271" s="12"/>
      <c r="BK1271" s="12"/>
    </row>
    <row r="1272" spans="1:63" s="5" customFormat="1">
      <c r="A1272" s="13"/>
      <c r="B1272" s="13"/>
      <c r="C1272" s="45"/>
      <c r="E1272" s="46"/>
      <c r="F1272" s="47"/>
      <c r="G1272" s="48"/>
      <c r="H1272" s="49"/>
      <c r="I1272" s="49"/>
      <c r="J1272" s="49"/>
      <c r="K1272" s="50"/>
      <c r="L1272" s="50"/>
      <c r="M1272" s="50"/>
      <c r="N1272" s="50"/>
      <c r="O1272" s="50"/>
      <c r="P1272" s="50"/>
      <c r="Q1272" s="50"/>
      <c r="R1272" s="51"/>
      <c r="S1272" s="51"/>
      <c r="T1272" s="51"/>
      <c r="U1272" s="51"/>
      <c r="V1272" s="51"/>
      <c r="W1272" s="51"/>
      <c r="X1272" s="44"/>
      <c r="AF1272" s="52"/>
      <c r="AM1272" s="7"/>
      <c r="AN1272" s="7"/>
      <c r="AO1272" s="53"/>
      <c r="AP1272" s="54"/>
      <c r="AQ1272" s="54"/>
      <c r="AR1272" s="7"/>
      <c r="AS1272" s="54"/>
      <c r="AT1272" s="53"/>
      <c r="AU1272" s="7"/>
      <c r="AV1272" s="7"/>
      <c r="AW1272" s="55"/>
      <c r="AX1272" s="56"/>
      <c r="AY1272" s="55"/>
      <c r="AZ1272" s="55"/>
      <c r="BA1272" s="55"/>
      <c r="BB1272" s="11"/>
      <c r="BC1272" s="12"/>
      <c r="BD1272" s="12"/>
      <c r="BE1272" s="12"/>
      <c r="BF1272" s="12"/>
      <c r="BG1272" s="12"/>
      <c r="BH1272" s="12"/>
      <c r="BI1272" s="12"/>
      <c r="BJ1272" s="12"/>
      <c r="BK1272" s="12"/>
    </row>
    <row r="1273" spans="1:63" s="5" customFormat="1">
      <c r="A1273" s="13"/>
      <c r="B1273" s="13"/>
      <c r="C1273" s="45"/>
      <c r="E1273" s="46"/>
      <c r="F1273" s="47"/>
      <c r="G1273" s="48"/>
      <c r="H1273" s="49"/>
      <c r="I1273" s="49"/>
      <c r="J1273" s="49"/>
      <c r="K1273" s="50"/>
      <c r="L1273" s="50"/>
      <c r="M1273" s="50"/>
      <c r="N1273" s="50"/>
      <c r="O1273" s="50"/>
      <c r="P1273" s="50"/>
      <c r="Q1273" s="50"/>
      <c r="R1273" s="51"/>
      <c r="S1273" s="51"/>
      <c r="T1273" s="51"/>
      <c r="U1273" s="51"/>
      <c r="V1273" s="51"/>
      <c r="W1273" s="51"/>
      <c r="X1273" s="44"/>
      <c r="AF1273" s="52"/>
      <c r="AM1273" s="7"/>
      <c r="AN1273" s="7"/>
      <c r="AO1273" s="53"/>
      <c r="AP1273" s="54"/>
      <c r="AQ1273" s="54"/>
      <c r="AR1273" s="7"/>
      <c r="AS1273" s="54"/>
      <c r="AT1273" s="53"/>
      <c r="AU1273" s="7"/>
      <c r="AV1273" s="7"/>
      <c r="AW1273" s="55"/>
      <c r="AX1273" s="56"/>
      <c r="AY1273" s="55"/>
      <c r="AZ1273" s="55"/>
      <c r="BA1273" s="55"/>
      <c r="BB1273" s="11"/>
      <c r="BC1273" s="12"/>
      <c r="BD1273" s="12"/>
      <c r="BE1273" s="12"/>
      <c r="BF1273" s="12"/>
      <c r="BG1273" s="12"/>
      <c r="BH1273" s="12"/>
      <c r="BI1273" s="12"/>
      <c r="BJ1273" s="12"/>
      <c r="BK1273" s="12"/>
    </row>
    <row r="1274" spans="1:63" s="5" customFormat="1">
      <c r="A1274" s="13"/>
      <c r="B1274" s="13"/>
      <c r="C1274" s="45"/>
      <c r="E1274" s="46"/>
      <c r="F1274" s="47"/>
      <c r="G1274" s="48"/>
      <c r="H1274" s="49"/>
      <c r="I1274" s="49"/>
      <c r="J1274" s="49"/>
      <c r="K1274" s="50"/>
      <c r="L1274" s="50"/>
      <c r="M1274" s="50"/>
      <c r="N1274" s="50"/>
      <c r="O1274" s="50"/>
      <c r="P1274" s="50"/>
      <c r="Q1274" s="50"/>
      <c r="R1274" s="51"/>
      <c r="S1274" s="51"/>
      <c r="T1274" s="51"/>
      <c r="U1274" s="51"/>
      <c r="V1274" s="51"/>
      <c r="W1274" s="51"/>
      <c r="X1274" s="44"/>
      <c r="AF1274" s="52"/>
      <c r="AM1274" s="7"/>
      <c r="AN1274" s="7"/>
      <c r="AO1274" s="53"/>
      <c r="AP1274" s="54"/>
      <c r="AQ1274" s="54"/>
      <c r="AR1274" s="7"/>
      <c r="AS1274" s="54"/>
      <c r="AT1274" s="53"/>
      <c r="AU1274" s="7"/>
      <c r="AV1274" s="7"/>
      <c r="AW1274" s="55"/>
      <c r="AX1274" s="56"/>
      <c r="AY1274" s="55"/>
      <c r="AZ1274" s="55"/>
      <c r="BA1274" s="55"/>
      <c r="BB1274" s="11"/>
      <c r="BC1274" s="12"/>
      <c r="BD1274" s="12"/>
      <c r="BE1274" s="12"/>
      <c r="BF1274" s="12"/>
      <c r="BG1274" s="12"/>
      <c r="BH1274" s="12"/>
      <c r="BI1274" s="12"/>
      <c r="BJ1274" s="12"/>
      <c r="BK1274" s="12"/>
    </row>
    <row r="1275" spans="1:63" s="5" customFormat="1">
      <c r="A1275" s="13"/>
      <c r="B1275" s="13"/>
      <c r="C1275" s="45"/>
      <c r="E1275" s="46"/>
      <c r="F1275" s="47"/>
      <c r="G1275" s="48"/>
      <c r="H1275" s="49"/>
      <c r="I1275" s="49"/>
      <c r="J1275" s="49"/>
      <c r="K1275" s="50"/>
      <c r="L1275" s="50"/>
      <c r="M1275" s="50"/>
      <c r="N1275" s="50"/>
      <c r="O1275" s="50"/>
      <c r="P1275" s="50"/>
      <c r="Q1275" s="50"/>
      <c r="R1275" s="51"/>
      <c r="S1275" s="51"/>
      <c r="T1275" s="51"/>
      <c r="U1275" s="51"/>
      <c r="V1275" s="51"/>
      <c r="W1275" s="51"/>
      <c r="X1275" s="44"/>
      <c r="AF1275" s="52"/>
      <c r="AM1275" s="7"/>
      <c r="AN1275" s="7"/>
      <c r="AO1275" s="53"/>
      <c r="AP1275" s="54"/>
      <c r="AQ1275" s="54"/>
      <c r="AR1275" s="7"/>
      <c r="AS1275" s="54"/>
      <c r="AT1275" s="53"/>
      <c r="AU1275" s="7"/>
      <c r="AV1275" s="7"/>
      <c r="AW1275" s="55"/>
      <c r="AX1275" s="56"/>
      <c r="AY1275" s="55"/>
      <c r="AZ1275" s="55"/>
      <c r="BA1275" s="55"/>
      <c r="BB1275" s="11"/>
      <c r="BC1275" s="12"/>
      <c r="BD1275" s="12"/>
      <c r="BE1275" s="12"/>
      <c r="BF1275" s="12"/>
      <c r="BG1275" s="12"/>
      <c r="BH1275" s="12"/>
      <c r="BI1275" s="12"/>
      <c r="BJ1275" s="12"/>
      <c r="BK1275" s="12"/>
    </row>
    <row r="1276" spans="1:63" s="5" customFormat="1">
      <c r="A1276" s="13"/>
      <c r="B1276" s="13"/>
      <c r="C1276" s="45"/>
      <c r="E1276" s="46"/>
      <c r="F1276" s="47"/>
      <c r="G1276" s="48"/>
      <c r="H1276" s="49"/>
      <c r="I1276" s="49"/>
      <c r="J1276" s="49"/>
      <c r="K1276" s="50"/>
      <c r="L1276" s="50"/>
      <c r="M1276" s="50"/>
      <c r="N1276" s="50"/>
      <c r="O1276" s="50"/>
      <c r="P1276" s="50"/>
      <c r="Q1276" s="50"/>
      <c r="R1276" s="51"/>
      <c r="S1276" s="51"/>
      <c r="T1276" s="51"/>
      <c r="U1276" s="51"/>
      <c r="V1276" s="51"/>
      <c r="W1276" s="51"/>
      <c r="X1276" s="44"/>
      <c r="AF1276" s="52"/>
      <c r="AM1276" s="7"/>
      <c r="AN1276" s="7"/>
      <c r="AO1276" s="53"/>
      <c r="AP1276" s="54"/>
      <c r="AQ1276" s="54"/>
      <c r="AR1276" s="7"/>
      <c r="AS1276" s="54"/>
      <c r="AT1276" s="53"/>
      <c r="AU1276" s="7"/>
      <c r="AV1276" s="7"/>
      <c r="AW1276" s="55"/>
      <c r="AX1276" s="56"/>
      <c r="AY1276" s="55"/>
      <c r="AZ1276" s="55"/>
      <c r="BA1276" s="55"/>
      <c r="BB1276" s="11"/>
      <c r="BC1276" s="12"/>
      <c r="BD1276" s="12"/>
      <c r="BE1276" s="12"/>
      <c r="BF1276" s="12"/>
      <c r="BG1276" s="12"/>
      <c r="BH1276" s="12"/>
      <c r="BI1276" s="12"/>
      <c r="BJ1276" s="12"/>
      <c r="BK1276" s="12"/>
    </row>
    <row r="1277" spans="1:63" s="5" customFormat="1">
      <c r="A1277" s="13"/>
      <c r="B1277" s="13"/>
      <c r="C1277" s="45"/>
      <c r="E1277" s="46"/>
      <c r="F1277" s="47"/>
      <c r="G1277" s="48"/>
      <c r="H1277" s="49"/>
      <c r="I1277" s="49"/>
      <c r="J1277" s="49"/>
      <c r="K1277" s="50"/>
      <c r="L1277" s="50"/>
      <c r="M1277" s="50"/>
      <c r="N1277" s="50"/>
      <c r="O1277" s="50"/>
      <c r="P1277" s="50"/>
      <c r="Q1277" s="50"/>
      <c r="R1277" s="51"/>
      <c r="S1277" s="51"/>
      <c r="T1277" s="51"/>
      <c r="U1277" s="51"/>
      <c r="V1277" s="51"/>
      <c r="W1277" s="51"/>
      <c r="X1277" s="44"/>
      <c r="AF1277" s="52"/>
      <c r="AM1277" s="7"/>
      <c r="AN1277" s="7"/>
      <c r="AO1277" s="53"/>
      <c r="AP1277" s="54"/>
      <c r="AQ1277" s="54"/>
      <c r="AR1277" s="7"/>
      <c r="AS1277" s="54"/>
      <c r="AT1277" s="53"/>
      <c r="AU1277" s="7"/>
      <c r="AV1277" s="7"/>
      <c r="AW1277" s="55"/>
      <c r="AX1277" s="56"/>
      <c r="AY1277" s="55"/>
      <c r="AZ1277" s="55"/>
      <c r="BA1277" s="55"/>
      <c r="BB1277" s="11"/>
      <c r="BC1277" s="12"/>
      <c r="BD1277" s="12"/>
      <c r="BE1277" s="12"/>
      <c r="BF1277" s="12"/>
      <c r="BG1277" s="12"/>
      <c r="BH1277" s="12"/>
      <c r="BI1277" s="12"/>
      <c r="BJ1277" s="12"/>
      <c r="BK1277" s="12"/>
    </row>
    <row r="1278" spans="1:63" s="5" customFormat="1">
      <c r="A1278" s="13"/>
      <c r="B1278" s="13"/>
      <c r="C1278" s="45"/>
      <c r="E1278" s="46"/>
      <c r="F1278" s="47"/>
      <c r="G1278" s="48"/>
      <c r="H1278" s="49"/>
      <c r="I1278" s="49"/>
      <c r="J1278" s="49"/>
      <c r="K1278" s="50"/>
      <c r="L1278" s="50"/>
      <c r="M1278" s="50"/>
      <c r="N1278" s="50"/>
      <c r="O1278" s="50"/>
      <c r="P1278" s="50"/>
      <c r="Q1278" s="50"/>
      <c r="R1278" s="51"/>
      <c r="S1278" s="51"/>
      <c r="T1278" s="51"/>
      <c r="U1278" s="51"/>
      <c r="V1278" s="51"/>
      <c r="W1278" s="51"/>
      <c r="X1278" s="44"/>
      <c r="AF1278" s="52"/>
      <c r="AM1278" s="7"/>
      <c r="AN1278" s="7"/>
      <c r="AO1278" s="53"/>
      <c r="AP1278" s="54"/>
      <c r="AQ1278" s="54"/>
      <c r="AR1278" s="7"/>
      <c r="AS1278" s="54"/>
      <c r="AT1278" s="53"/>
      <c r="AU1278" s="7"/>
      <c r="AV1278" s="7"/>
      <c r="AW1278" s="55"/>
      <c r="AX1278" s="56"/>
      <c r="AY1278" s="55"/>
      <c r="AZ1278" s="55"/>
      <c r="BA1278" s="55"/>
      <c r="BB1278" s="11"/>
      <c r="BC1278" s="12"/>
      <c r="BD1278" s="12"/>
      <c r="BE1278" s="12"/>
      <c r="BF1278" s="12"/>
      <c r="BG1278" s="12"/>
      <c r="BH1278" s="12"/>
      <c r="BI1278" s="12"/>
      <c r="BJ1278" s="12"/>
      <c r="BK1278" s="12"/>
    </row>
    <row r="1279" spans="1:63" s="5" customFormat="1">
      <c r="A1279" s="13"/>
      <c r="B1279" s="13"/>
      <c r="C1279" s="45"/>
      <c r="E1279" s="46"/>
      <c r="F1279" s="47"/>
      <c r="G1279" s="48"/>
      <c r="H1279" s="49"/>
      <c r="I1279" s="49"/>
      <c r="J1279" s="49"/>
      <c r="K1279" s="50"/>
      <c r="L1279" s="50"/>
      <c r="M1279" s="50"/>
      <c r="N1279" s="50"/>
      <c r="O1279" s="50"/>
      <c r="P1279" s="50"/>
      <c r="Q1279" s="50"/>
      <c r="R1279" s="51"/>
      <c r="S1279" s="51"/>
      <c r="T1279" s="51"/>
      <c r="U1279" s="51"/>
      <c r="V1279" s="51"/>
      <c r="W1279" s="51"/>
      <c r="X1279" s="44"/>
      <c r="AF1279" s="52"/>
      <c r="AM1279" s="7"/>
      <c r="AN1279" s="7"/>
      <c r="AO1279" s="53"/>
      <c r="AP1279" s="54"/>
      <c r="AQ1279" s="54"/>
      <c r="AR1279" s="7"/>
      <c r="AS1279" s="54"/>
      <c r="AT1279" s="53"/>
      <c r="AU1279" s="7"/>
      <c r="AV1279" s="7"/>
      <c r="AW1279" s="55"/>
      <c r="AX1279" s="56"/>
      <c r="AY1279" s="55"/>
      <c r="AZ1279" s="55"/>
      <c r="BA1279" s="55"/>
      <c r="BB1279" s="11"/>
      <c r="BC1279" s="12"/>
      <c r="BD1279" s="12"/>
      <c r="BE1279" s="12"/>
      <c r="BF1279" s="12"/>
      <c r="BG1279" s="12"/>
      <c r="BH1279" s="12"/>
      <c r="BI1279" s="12"/>
      <c r="BJ1279" s="12"/>
      <c r="BK1279" s="12"/>
    </row>
    <row r="1280" spans="1:63" s="5" customFormat="1">
      <c r="A1280" s="13"/>
      <c r="B1280" s="13"/>
      <c r="C1280" s="45"/>
      <c r="E1280" s="46"/>
      <c r="F1280" s="47"/>
      <c r="G1280" s="48"/>
      <c r="H1280" s="49"/>
      <c r="I1280" s="49"/>
      <c r="J1280" s="49"/>
      <c r="K1280" s="50"/>
      <c r="L1280" s="50"/>
      <c r="M1280" s="50"/>
      <c r="N1280" s="50"/>
      <c r="O1280" s="50"/>
      <c r="P1280" s="50"/>
      <c r="Q1280" s="50"/>
      <c r="R1280" s="51"/>
      <c r="S1280" s="51"/>
      <c r="T1280" s="51"/>
      <c r="U1280" s="51"/>
      <c r="V1280" s="51"/>
      <c r="W1280" s="51"/>
      <c r="X1280" s="44"/>
      <c r="AF1280" s="52"/>
      <c r="AM1280" s="7"/>
      <c r="AN1280" s="7"/>
      <c r="AO1280" s="53"/>
      <c r="AP1280" s="54"/>
      <c r="AQ1280" s="54"/>
      <c r="AR1280" s="7"/>
      <c r="AS1280" s="54"/>
      <c r="AT1280" s="53"/>
      <c r="AU1280" s="7"/>
      <c r="AV1280" s="7"/>
      <c r="AW1280" s="55"/>
      <c r="AX1280" s="56"/>
      <c r="AY1280" s="55"/>
      <c r="AZ1280" s="55"/>
      <c r="BA1280" s="55"/>
      <c r="BB1280" s="11"/>
      <c r="BC1280" s="12"/>
      <c r="BD1280" s="12"/>
      <c r="BE1280" s="12"/>
      <c r="BF1280" s="12"/>
      <c r="BG1280" s="12"/>
      <c r="BH1280" s="12"/>
      <c r="BI1280" s="12"/>
      <c r="BJ1280" s="12"/>
      <c r="BK1280" s="12"/>
    </row>
    <row r="1281" spans="1:63" s="5" customFormat="1">
      <c r="A1281" s="13"/>
      <c r="B1281" s="13"/>
      <c r="C1281" s="45"/>
      <c r="E1281" s="46"/>
      <c r="F1281" s="47"/>
      <c r="G1281" s="48"/>
      <c r="H1281" s="49"/>
      <c r="I1281" s="49"/>
      <c r="J1281" s="49"/>
      <c r="K1281" s="50"/>
      <c r="L1281" s="50"/>
      <c r="M1281" s="50"/>
      <c r="N1281" s="50"/>
      <c r="O1281" s="50"/>
      <c r="P1281" s="50"/>
      <c r="Q1281" s="50"/>
      <c r="R1281" s="51"/>
      <c r="S1281" s="51"/>
      <c r="T1281" s="51"/>
      <c r="U1281" s="51"/>
      <c r="V1281" s="51"/>
      <c r="W1281" s="51"/>
      <c r="X1281" s="44"/>
      <c r="AF1281" s="52"/>
      <c r="AM1281" s="7"/>
      <c r="AN1281" s="7"/>
      <c r="AO1281" s="53"/>
      <c r="AP1281" s="54"/>
      <c r="AQ1281" s="54"/>
      <c r="AR1281" s="7"/>
      <c r="AS1281" s="54"/>
      <c r="AT1281" s="53"/>
      <c r="AU1281" s="7"/>
      <c r="AV1281" s="7"/>
      <c r="AW1281" s="55"/>
      <c r="AX1281" s="56"/>
      <c r="AY1281" s="55"/>
      <c r="AZ1281" s="55"/>
      <c r="BA1281" s="55"/>
      <c r="BB1281" s="11"/>
      <c r="BC1281" s="12"/>
      <c r="BD1281" s="12"/>
      <c r="BE1281" s="12"/>
      <c r="BF1281" s="12"/>
      <c r="BG1281" s="12"/>
      <c r="BH1281" s="12"/>
      <c r="BI1281" s="12"/>
      <c r="BJ1281" s="12"/>
      <c r="BK1281" s="12"/>
    </row>
    <row r="1282" spans="1:63" s="5" customFormat="1">
      <c r="A1282" s="13"/>
      <c r="B1282" s="13"/>
      <c r="C1282" s="45"/>
      <c r="E1282" s="46"/>
      <c r="F1282" s="47"/>
      <c r="G1282" s="48"/>
      <c r="H1282" s="49"/>
      <c r="I1282" s="49"/>
      <c r="J1282" s="49"/>
      <c r="K1282" s="50"/>
      <c r="L1282" s="50"/>
      <c r="M1282" s="50"/>
      <c r="N1282" s="50"/>
      <c r="O1282" s="50"/>
      <c r="P1282" s="50"/>
      <c r="Q1282" s="50"/>
      <c r="R1282" s="51"/>
      <c r="S1282" s="51"/>
      <c r="T1282" s="51"/>
      <c r="U1282" s="51"/>
      <c r="V1282" s="51"/>
      <c r="W1282" s="51"/>
      <c r="X1282" s="44"/>
      <c r="AF1282" s="52"/>
      <c r="AM1282" s="7"/>
      <c r="AN1282" s="7"/>
      <c r="AO1282" s="53"/>
      <c r="AP1282" s="54"/>
      <c r="AQ1282" s="54"/>
      <c r="AR1282" s="7"/>
      <c r="AS1282" s="54"/>
      <c r="AT1282" s="53"/>
      <c r="AU1282" s="7"/>
      <c r="AV1282" s="7"/>
      <c r="AW1282" s="55"/>
      <c r="AX1282" s="56"/>
      <c r="AY1282" s="55"/>
      <c r="AZ1282" s="55"/>
      <c r="BA1282" s="55"/>
      <c r="BB1282" s="11"/>
      <c r="BC1282" s="12"/>
      <c r="BD1282" s="12"/>
      <c r="BE1282" s="12"/>
      <c r="BF1282" s="12"/>
      <c r="BG1282" s="12"/>
      <c r="BH1282" s="12"/>
      <c r="BI1282" s="12"/>
      <c r="BJ1282" s="12"/>
      <c r="BK1282" s="12"/>
    </row>
    <row r="1283" spans="1:63" s="5" customFormat="1">
      <c r="A1283" s="13"/>
      <c r="B1283" s="13"/>
      <c r="C1283" s="45"/>
      <c r="E1283" s="46"/>
      <c r="F1283" s="47"/>
      <c r="G1283" s="48"/>
      <c r="H1283" s="49"/>
      <c r="I1283" s="49"/>
      <c r="J1283" s="49"/>
      <c r="K1283" s="50"/>
      <c r="L1283" s="50"/>
      <c r="M1283" s="50"/>
      <c r="N1283" s="50"/>
      <c r="O1283" s="50"/>
      <c r="P1283" s="50"/>
      <c r="Q1283" s="50"/>
      <c r="R1283" s="51"/>
      <c r="S1283" s="51"/>
      <c r="T1283" s="51"/>
      <c r="U1283" s="51"/>
      <c r="V1283" s="51"/>
      <c r="W1283" s="51"/>
      <c r="X1283" s="44"/>
      <c r="AF1283" s="52"/>
      <c r="AM1283" s="7"/>
      <c r="AN1283" s="7"/>
      <c r="AO1283" s="53"/>
      <c r="AP1283" s="54"/>
      <c r="AQ1283" s="54"/>
      <c r="AR1283" s="7"/>
      <c r="AS1283" s="54"/>
      <c r="AT1283" s="53"/>
      <c r="AU1283" s="7"/>
      <c r="AV1283" s="7"/>
      <c r="AW1283" s="55"/>
      <c r="AX1283" s="56"/>
      <c r="AY1283" s="55"/>
      <c r="AZ1283" s="55"/>
      <c r="BA1283" s="55"/>
      <c r="BB1283" s="11"/>
      <c r="BC1283" s="12"/>
      <c r="BD1283" s="12"/>
      <c r="BE1283" s="12"/>
      <c r="BF1283" s="12"/>
      <c r="BG1283" s="12"/>
      <c r="BH1283" s="12"/>
      <c r="BI1283" s="12"/>
      <c r="BJ1283" s="12"/>
      <c r="BK1283" s="12"/>
    </row>
    <row r="1284" spans="1:63" s="5" customFormat="1">
      <c r="A1284" s="13"/>
      <c r="B1284" s="13"/>
      <c r="C1284" s="45"/>
      <c r="E1284" s="46"/>
      <c r="F1284" s="47"/>
      <c r="G1284" s="48"/>
      <c r="H1284" s="49"/>
      <c r="I1284" s="49"/>
      <c r="J1284" s="49"/>
      <c r="K1284" s="50"/>
      <c r="L1284" s="50"/>
      <c r="M1284" s="50"/>
      <c r="N1284" s="50"/>
      <c r="O1284" s="50"/>
      <c r="P1284" s="50"/>
      <c r="Q1284" s="50"/>
      <c r="R1284" s="51"/>
      <c r="S1284" s="51"/>
      <c r="T1284" s="51"/>
      <c r="U1284" s="51"/>
      <c r="V1284" s="51"/>
      <c r="W1284" s="51"/>
      <c r="X1284" s="44"/>
      <c r="AF1284" s="52"/>
      <c r="AM1284" s="7"/>
      <c r="AN1284" s="7"/>
      <c r="AO1284" s="53"/>
      <c r="AP1284" s="54"/>
      <c r="AQ1284" s="54"/>
      <c r="AR1284" s="7"/>
      <c r="AS1284" s="54"/>
      <c r="AT1284" s="53"/>
      <c r="AU1284" s="7"/>
      <c r="AV1284" s="7"/>
      <c r="AW1284" s="55"/>
      <c r="AX1284" s="56"/>
      <c r="AY1284" s="55"/>
      <c r="AZ1284" s="55"/>
      <c r="BA1284" s="55"/>
      <c r="BB1284" s="11"/>
      <c r="BC1284" s="12"/>
      <c r="BD1284" s="12"/>
      <c r="BE1284" s="12"/>
      <c r="BF1284" s="12"/>
      <c r="BG1284" s="12"/>
      <c r="BH1284" s="12"/>
      <c r="BI1284" s="12"/>
      <c r="BJ1284" s="12"/>
      <c r="BK1284" s="12"/>
    </row>
    <row r="1285" spans="1:63" s="5" customFormat="1">
      <c r="A1285" s="13"/>
      <c r="B1285" s="13"/>
      <c r="C1285" s="45"/>
      <c r="E1285" s="46"/>
      <c r="F1285" s="47"/>
      <c r="G1285" s="48"/>
      <c r="H1285" s="49"/>
      <c r="I1285" s="49"/>
      <c r="J1285" s="49"/>
      <c r="K1285" s="50"/>
      <c r="L1285" s="50"/>
      <c r="M1285" s="50"/>
      <c r="N1285" s="50"/>
      <c r="O1285" s="50"/>
      <c r="P1285" s="50"/>
      <c r="Q1285" s="50"/>
      <c r="R1285" s="51"/>
      <c r="S1285" s="51"/>
      <c r="T1285" s="51"/>
      <c r="U1285" s="51"/>
      <c r="V1285" s="51"/>
      <c r="W1285" s="51"/>
      <c r="X1285" s="44"/>
      <c r="AF1285" s="52"/>
      <c r="AM1285" s="7"/>
      <c r="AN1285" s="7"/>
      <c r="AO1285" s="53"/>
      <c r="AP1285" s="54"/>
      <c r="AQ1285" s="54"/>
      <c r="AR1285" s="7"/>
      <c r="AS1285" s="54"/>
      <c r="AT1285" s="53"/>
      <c r="AU1285" s="7"/>
      <c r="AV1285" s="7"/>
      <c r="AW1285" s="55"/>
      <c r="AX1285" s="56"/>
      <c r="AY1285" s="55"/>
      <c r="AZ1285" s="55"/>
      <c r="BA1285" s="55"/>
      <c r="BB1285" s="11"/>
      <c r="BC1285" s="12"/>
      <c r="BD1285" s="12"/>
      <c r="BE1285" s="12"/>
      <c r="BF1285" s="12"/>
      <c r="BG1285" s="12"/>
      <c r="BH1285" s="12"/>
      <c r="BI1285" s="12"/>
      <c r="BJ1285" s="12"/>
      <c r="BK1285" s="12"/>
    </row>
    <row r="1286" spans="1:63" s="5" customFormat="1">
      <c r="A1286" s="13"/>
      <c r="B1286" s="13"/>
      <c r="C1286" s="45"/>
      <c r="E1286" s="46"/>
      <c r="F1286" s="47"/>
      <c r="G1286" s="48"/>
      <c r="H1286" s="49"/>
      <c r="I1286" s="49"/>
      <c r="J1286" s="49"/>
      <c r="K1286" s="50"/>
      <c r="L1286" s="50"/>
      <c r="M1286" s="50"/>
      <c r="N1286" s="50"/>
      <c r="O1286" s="50"/>
      <c r="P1286" s="50"/>
      <c r="Q1286" s="50"/>
      <c r="R1286" s="51"/>
      <c r="S1286" s="51"/>
      <c r="T1286" s="51"/>
      <c r="U1286" s="51"/>
      <c r="V1286" s="51"/>
      <c r="W1286" s="51"/>
      <c r="X1286" s="44"/>
      <c r="AF1286" s="52"/>
      <c r="AM1286" s="7"/>
      <c r="AN1286" s="7"/>
      <c r="AO1286" s="53"/>
      <c r="AP1286" s="54"/>
      <c r="AQ1286" s="54"/>
      <c r="AR1286" s="7"/>
      <c r="AS1286" s="54"/>
      <c r="AT1286" s="53"/>
      <c r="AU1286" s="7"/>
      <c r="AV1286" s="7"/>
      <c r="AW1286" s="55"/>
      <c r="AX1286" s="56"/>
      <c r="AY1286" s="55"/>
      <c r="AZ1286" s="55"/>
      <c r="BA1286" s="55"/>
      <c r="BB1286" s="11"/>
      <c r="BC1286" s="12"/>
      <c r="BD1286" s="12"/>
      <c r="BE1286" s="12"/>
      <c r="BF1286" s="12"/>
      <c r="BG1286" s="12"/>
      <c r="BH1286" s="12"/>
      <c r="BI1286" s="12"/>
      <c r="BJ1286" s="12"/>
      <c r="BK1286" s="12"/>
    </row>
    <row r="1287" spans="1:63" s="5" customFormat="1">
      <c r="A1287" s="13"/>
      <c r="B1287" s="13"/>
      <c r="C1287" s="45"/>
      <c r="E1287" s="46"/>
      <c r="F1287" s="47"/>
      <c r="G1287" s="48"/>
      <c r="H1287" s="49"/>
      <c r="I1287" s="49"/>
      <c r="J1287" s="49"/>
      <c r="K1287" s="50"/>
      <c r="L1287" s="50"/>
      <c r="M1287" s="50"/>
      <c r="N1287" s="50"/>
      <c r="O1287" s="50"/>
      <c r="P1287" s="50"/>
      <c r="Q1287" s="50"/>
      <c r="R1287" s="51"/>
      <c r="S1287" s="51"/>
      <c r="T1287" s="51"/>
      <c r="U1287" s="51"/>
      <c r="V1287" s="51"/>
      <c r="W1287" s="51"/>
      <c r="X1287" s="44"/>
      <c r="AF1287" s="52"/>
      <c r="AM1287" s="7"/>
      <c r="AN1287" s="7"/>
      <c r="AO1287" s="53"/>
      <c r="AP1287" s="54"/>
      <c r="AQ1287" s="54"/>
      <c r="AR1287" s="7"/>
      <c r="AS1287" s="54"/>
      <c r="AT1287" s="53"/>
      <c r="AU1287" s="7"/>
      <c r="AV1287" s="7"/>
      <c r="AW1287" s="55"/>
      <c r="AX1287" s="56"/>
      <c r="AY1287" s="55"/>
      <c r="AZ1287" s="55"/>
      <c r="BA1287" s="55"/>
      <c r="BB1287" s="11"/>
      <c r="BC1287" s="12"/>
      <c r="BD1287" s="12"/>
      <c r="BE1287" s="12"/>
      <c r="BF1287" s="12"/>
      <c r="BG1287" s="12"/>
      <c r="BH1287" s="12"/>
      <c r="BI1287" s="12"/>
      <c r="BJ1287" s="12"/>
      <c r="BK1287" s="12"/>
    </row>
    <row r="1288" spans="1:63" s="5" customFormat="1">
      <c r="A1288" s="13"/>
      <c r="B1288" s="13"/>
      <c r="C1288" s="45"/>
      <c r="E1288" s="46"/>
      <c r="F1288" s="47"/>
      <c r="G1288" s="48"/>
      <c r="H1288" s="49"/>
      <c r="I1288" s="49"/>
      <c r="J1288" s="49"/>
      <c r="K1288" s="50"/>
      <c r="L1288" s="50"/>
      <c r="M1288" s="50"/>
      <c r="N1288" s="50"/>
      <c r="O1288" s="50"/>
      <c r="P1288" s="50"/>
      <c r="Q1288" s="50"/>
      <c r="R1288" s="51"/>
      <c r="S1288" s="51"/>
      <c r="T1288" s="51"/>
      <c r="U1288" s="51"/>
      <c r="V1288" s="51"/>
      <c r="W1288" s="51"/>
      <c r="X1288" s="44"/>
      <c r="AF1288" s="52"/>
      <c r="AM1288" s="7"/>
      <c r="AN1288" s="7"/>
      <c r="AO1288" s="53"/>
      <c r="AP1288" s="54"/>
      <c r="AQ1288" s="54"/>
      <c r="AR1288" s="7"/>
      <c r="AS1288" s="54"/>
      <c r="AT1288" s="53"/>
      <c r="AU1288" s="7"/>
      <c r="AV1288" s="7"/>
      <c r="AW1288" s="55"/>
      <c r="AX1288" s="56"/>
      <c r="AY1288" s="55"/>
      <c r="AZ1288" s="55"/>
      <c r="BA1288" s="55"/>
      <c r="BB1288" s="11"/>
      <c r="BC1288" s="12"/>
      <c r="BD1288" s="12"/>
      <c r="BE1288" s="12"/>
      <c r="BF1288" s="12"/>
      <c r="BG1288" s="12"/>
      <c r="BH1288" s="12"/>
      <c r="BI1288" s="12"/>
      <c r="BJ1288" s="12"/>
      <c r="BK1288" s="12"/>
    </row>
    <row r="1289" spans="1:63" s="5" customFormat="1">
      <c r="A1289" s="13"/>
      <c r="B1289" s="13"/>
      <c r="C1289" s="45"/>
      <c r="E1289" s="46"/>
      <c r="F1289" s="47"/>
      <c r="G1289" s="48"/>
      <c r="H1289" s="49"/>
      <c r="I1289" s="49"/>
      <c r="J1289" s="49"/>
      <c r="K1289" s="50"/>
      <c r="L1289" s="50"/>
      <c r="M1289" s="50"/>
      <c r="N1289" s="50"/>
      <c r="O1289" s="50"/>
      <c r="P1289" s="50"/>
      <c r="Q1289" s="50"/>
      <c r="R1289" s="51"/>
      <c r="S1289" s="51"/>
      <c r="T1289" s="51"/>
      <c r="U1289" s="51"/>
      <c r="V1289" s="51"/>
      <c r="W1289" s="51"/>
      <c r="X1289" s="44"/>
      <c r="AF1289" s="52"/>
      <c r="AM1289" s="7"/>
      <c r="AN1289" s="7"/>
      <c r="AO1289" s="53"/>
      <c r="AP1289" s="54"/>
      <c r="AQ1289" s="54"/>
      <c r="AR1289" s="7"/>
      <c r="AS1289" s="54"/>
      <c r="AT1289" s="53"/>
      <c r="AU1289" s="7"/>
      <c r="AV1289" s="7"/>
      <c r="AW1289" s="55"/>
      <c r="AX1289" s="56"/>
      <c r="AY1289" s="55"/>
      <c r="AZ1289" s="55"/>
      <c r="BA1289" s="55"/>
      <c r="BB1289" s="11"/>
      <c r="BC1289" s="12"/>
      <c r="BD1289" s="12"/>
      <c r="BE1289" s="12"/>
      <c r="BF1289" s="12"/>
      <c r="BG1289" s="12"/>
      <c r="BH1289" s="12"/>
      <c r="BI1289" s="12"/>
      <c r="BJ1289" s="12"/>
      <c r="BK1289" s="12"/>
    </row>
    <row r="1290" spans="1:63" s="5" customFormat="1">
      <c r="A1290" s="13"/>
      <c r="B1290" s="13"/>
      <c r="C1290" s="45"/>
      <c r="E1290" s="46"/>
      <c r="F1290" s="47"/>
      <c r="G1290" s="48"/>
      <c r="H1290" s="49"/>
      <c r="I1290" s="49"/>
      <c r="J1290" s="49"/>
      <c r="K1290" s="50"/>
      <c r="L1290" s="50"/>
      <c r="M1290" s="50"/>
      <c r="N1290" s="50"/>
      <c r="O1290" s="50"/>
      <c r="P1290" s="50"/>
      <c r="Q1290" s="50"/>
      <c r="R1290" s="51"/>
      <c r="S1290" s="51"/>
      <c r="T1290" s="51"/>
      <c r="U1290" s="51"/>
      <c r="V1290" s="51"/>
      <c r="W1290" s="51"/>
      <c r="X1290" s="44"/>
      <c r="AF1290" s="52"/>
      <c r="AM1290" s="7"/>
      <c r="AN1290" s="7"/>
      <c r="AO1290" s="53"/>
      <c r="AP1290" s="54"/>
      <c r="AQ1290" s="54"/>
      <c r="AR1290" s="7"/>
      <c r="AS1290" s="54"/>
      <c r="AT1290" s="53"/>
      <c r="AU1290" s="7"/>
      <c r="AV1290" s="7"/>
      <c r="AW1290" s="55"/>
      <c r="AX1290" s="56"/>
      <c r="AY1290" s="55"/>
      <c r="AZ1290" s="55"/>
      <c r="BA1290" s="55"/>
      <c r="BB1290" s="11"/>
      <c r="BC1290" s="12"/>
      <c r="BD1290" s="12"/>
      <c r="BE1290" s="12"/>
      <c r="BF1290" s="12"/>
      <c r="BG1290" s="12"/>
      <c r="BH1290" s="12"/>
      <c r="BI1290" s="12"/>
      <c r="BJ1290" s="12"/>
      <c r="BK1290" s="12"/>
    </row>
    <row r="1291" spans="1:63" s="5" customFormat="1">
      <c r="A1291" s="13"/>
      <c r="B1291" s="13"/>
      <c r="C1291" s="45"/>
      <c r="E1291" s="46"/>
      <c r="F1291" s="47"/>
      <c r="G1291" s="48"/>
      <c r="H1291" s="49"/>
      <c r="I1291" s="49"/>
      <c r="J1291" s="49"/>
      <c r="K1291" s="50"/>
      <c r="L1291" s="50"/>
      <c r="M1291" s="50"/>
      <c r="N1291" s="50"/>
      <c r="O1291" s="50"/>
      <c r="P1291" s="50"/>
      <c r="Q1291" s="50"/>
      <c r="R1291" s="51"/>
      <c r="S1291" s="51"/>
      <c r="T1291" s="51"/>
      <c r="U1291" s="51"/>
      <c r="V1291" s="51"/>
      <c r="W1291" s="51"/>
      <c r="X1291" s="44"/>
      <c r="AF1291" s="52"/>
      <c r="AM1291" s="7"/>
      <c r="AN1291" s="7"/>
      <c r="AO1291" s="53"/>
      <c r="AP1291" s="54"/>
      <c r="AQ1291" s="54"/>
      <c r="AR1291" s="7"/>
      <c r="AS1291" s="54"/>
      <c r="AT1291" s="53"/>
      <c r="AU1291" s="7"/>
      <c r="AV1291" s="7"/>
      <c r="AW1291" s="55"/>
      <c r="AX1291" s="56"/>
      <c r="AY1291" s="55"/>
      <c r="AZ1291" s="55"/>
      <c r="BA1291" s="55"/>
      <c r="BB1291" s="11"/>
      <c r="BC1291" s="12"/>
      <c r="BD1291" s="12"/>
      <c r="BE1291" s="12"/>
      <c r="BF1291" s="12"/>
      <c r="BG1291" s="12"/>
      <c r="BH1291" s="12"/>
      <c r="BI1291" s="12"/>
      <c r="BJ1291" s="12"/>
      <c r="BK1291" s="12"/>
    </row>
    <row r="1292" spans="1:63" s="5" customFormat="1">
      <c r="A1292" s="13"/>
      <c r="B1292" s="13"/>
      <c r="C1292" s="45"/>
      <c r="E1292" s="46"/>
      <c r="F1292" s="47"/>
      <c r="G1292" s="48"/>
      <c r="H1292" s="49"/>
      <c r="I1292" s="49"/>
      <c r="J1292" s="49"/>
      <c r="K1292" s="50"/>
      <c r="L1292" s="50"/>
      <c r="M1292" s="50"/>
      <c r="N1292" s="50"/>
      <c r="O1292" s="50"/>
      <c r="P1292" s="50"/>
      <c r="Q1292" s="50"/>
      <c r="R1292" s="51"/>
      <c r="S1292" s="51"/>
      <c r="T1292" s="51"/>
      <c r="U1292" s="51"/>
      <c r="V1292" s="51"/>
      <c r="W1292" s="51"/>
      <c r="X1292" s="44"/>
      <c r="AF1292" s="52"/>
      <c r="AM1292" s="7"/>
      <c r="AN1292" s="7"/>
      <c r="AO1292" s="53"/>
      <c r="AP1292" s="54"/>
      <c r="AQ1292" s="54"/>
      <c r="AR1292" s="7"/>
      <c r="AS1292" s="54"/>
      <c r="AT1292" s="53"/>
      <c r="AU1292" s="7"/>
      <c r="AV1292" s="7"/>
      <c r="AW1292" s="55"/>
      <c r="AX1292" s="56"/>
      <c r="AY1292" s="55"/>
      <c r="AZ1292" s="55"/>
      <c r="BA1292" s="55"/>
      <c r="BB1292" s="11"/>
      <c r="BC1292" s="12"/>
      <c r="BD1292" s="12"/>
      <c r="BE1292" s="12"/>
      <c r="BF1292" s="12"/>
      <c r="BG1292" s="12"/>
      <c r="BH1292" s="12"/>
      <c r="BI1292" s="12"/>
      <c r="BJ1292" s="12"/>
      <c r="BK1292" s="12"/>
    </row>
    <row r="1293" spans="1:63" s="5" customFormat="1">
      <c r="A1293" s="13"/>
      <c r="B1293" s="13"/>
      <c r="C1293" s="45"/>
      <c r="E1293" s="46"/>
      <c r="F1293" s="47"/>
      <c r="G1293" s="48"/>
      <c r="H1293" s="49"/>
      <c r="I1293" s="49"/>
      <c r="J1293" s="49"/>
      <c r="K1293" s="50"/>
      <c r="L1293" s="50"/>
      <c r="M1293" s="50"/>
      <c r="N1293" s="50"/>
      <c r="O1293" s="50"/>
      <c r="P1293" s="50"/>
      <c r="Q1293" s="50"/>
      <c r="R1293" s="51"/>
      <c r="S1293" s="51"/>
      <c r="T1293" s="51"/>
      <c r="U1293" s="51"/>
      <c r="V1293" s="51"/>
      <c r="W1293" s="51"/>
      <c r="X1293" s="44"/>
      <c r="AF1293" s="52"/>
      <c r="AM1293" s="7"/>
      <c r="AN1293" s="7"/>
      <c r="AO1293" s="53"/>
      <c r="AP1293" s="54"/>
      <c r="AQ1293" s="54"/>
      <c r="AR1293" s="7"/>
      <c r="AS1293" s="54"/>
      <c r="AT1293" s="53"/>
      <c r="AU1293" s="7"/>
      <c r="AV1293" s="7"/>
      <c r="AW1293" s="55"/>
      <c r="AX1293" s="56"/>
      <c r="AY1293" s="55"/>
      <c r="AZ1293" s="55"/>
      <c r="BA1293" s="55"/>
      <c r="BB1293" s="11"/>
      <c r="BC1293" s="12"/>
      <c r="BD1293" s="12"/>
      <c r="BE1293" s="12"/>
      <c r="BF1293" s="12"/>
      <c r="BG1293" s="12"/>
      <c r="BH1293" s="12"/>
      <c r="BI1293" s="12"/>
      <c r="BJ1293" s="12"/>
      <c r="BK1293" s="12"/>
    </row>
    <row r="1294" spans="1:63" s="5" customFormat="1">
      <c r="A1294" s="13"/>
      <c r="B1294" s="13"/>
      <c r="C1294" s="45"/>
      <c r="E1294" s="46"/>
      <c r="F1294" s="47"/>
      <c r="G1294" s="48"/>
      <c r="H1294" s="49"/>
      <c r="I1294" s="49"/>
      <c r="J1294" s="49"/>
      <c r="K1294" s="50"/>
      <c r="L1294" s="50"/>
      <c r="M1294" s="50"/>
      <c r="N1294" s="50"/>
      <c r="O1294" s="50"/>
      <c r="P1294" s="50"/>
      <c r="Q1294" s="50"/>
      <c r="R1294" s="51"/>
      <c r="S1294" s="51"/>
      <c r="T1294" s="51"/>
      <c r="U1294" s="51"/>
      <c r="V1294" s="51"/>
      <c r="W1294" s="51"/>
      <c r="X1294" s="44"/>
      <c r="AF1294" s="52"/>
      <c r="AM1294" s="7"/>
      <c r="AN1294" s="7"/>
      <c r="AO1294" s="53"/>
      <c r="AP1294" s="54"/>
      <c r="AQ1294" s="54"/>
      <c r="AR1294" s="7"/>
      <c r="AS1294" s="54"/>
      <c r="AT1294" s="53"/>
      <c r="AU1294" s="7"/>
      <c r="AV1294" s="7"/>
      <c r="AW1294" s="55"/>
      <c r="AX1294" s="56"/>
      <c r="AY1294" s="55"/>
      <c r="AZ1294" s="55"/>
      <c r="BA1294" s="55"/>
      <c r="BB1294" s="11"/>
      <c r="BC1294" s="12"/>
      <c r="BD1294" s="12"/>
      <c r="BE1294" s="12"/>
      <c r="BF1294" s="12"/>
      <c r="BG1294" s="12"/>
      <c r="BH1294" s="12"/>
      <c r="BI1294" s="12"/>
      <c r="BJ1294" s="12"/>
      <c r="BK1294" s="12"/>
    </row>
    <row r="1295" spans="1:63" s="5" customFormat="1">
      <c r="A1295" s="13"/>
      <c r="B1295" s="13"/>
      <c r="C1295" s="45"/>
      <c r="E1295" s="46"/>
      <c r="F1295" s="47"/>
      <c r="G1295" s="48"/>
      <c r="H1295" s="49"/>
      <c r="I1295" s="49"/>
      <c r="J1295" s="49"/>
      <c r="K1295" s="50"/>
      <c r="L1295" s="50"/>
      <c r="M1295" s="50"/>
      <c r="N1295" s="50"/>
      <c r="O1295" s="50"/>
      <c r="P1295" s="50"/>
      <c r="Q1295" s="50"/>
      <c r="R1295" s="51"/>
      <c r="S1295" s="51"/>
      <c r="T1295" s="51"/>
      <c r="U1295" s="51"/>
      <c r="V1295" s="51"/>
      <c r="W1295" s="51"/>
      <c r="X1295" s="44"/>
      <c r="AF1295" s="52"/>
      <c r="AM1295" s="7"/>
      <c r="AN1295" s="7"/>
      <c r="AO1295" s="53"/>
      <c r="AP1295" s="54"/>
      <c r="AQ1295" s="54"/>
      <c r="AR1295" s="7"/>
      <c r="AS1295" s="54"/>
      <c r="AT1295" s="53"/>
      <c r="AU1295" s="7"/>
      <c r="AV1295" s="7"/>
      <c r="AW1295" s="55"/>
      <c r="AX1295" s="56"/>
      <c r="AY1295" s="55"/>
      <c r="AZ1295" s="55"/>
      <c r="BA1295" s="55"/>
      <c r="BB1295" s="11"/>
      <c r="BC1295" s="12"/>
      <c r="BD1295" s="12"/>
      <c r="BE1295" s="12"/>
      <c r="BF1295" s="12"/>
      <c r="BG1295" s="12"/>
      <c r="BH1295" s="12"/>
      <c r="BI1295" s="12"/>
      <c r="BJ1295" s="12"/>
      <c r="BK1295" s="12"/>
    </row>
    <row r="1296" spans="1:63" s="5" customFormat="1">
      <c r="A1296" s="13"/>
      <c r="B1296" s="13"/>
      <c r="C1296" s="45"/>
      <c r="E1296" s="46"/>
      <c r="F1296" s="47"/>
      <c r="G1296" s="48"/>
      <c r="H1296" s="49"/>
      <c r="I1296" s="49"/>
      <c r="J1296" s="49"/>
      <c r="K1296" s="50"/>
      <c r="L1296" s="50"/>
      <c r="M1296" s="50"/>
      <c r="N1296" s="50"/>
      <c r="O1296" s="50"/>
      <c r="P1296" s="50"/>
      <c r="Q1296" s="50"/>
      <c r="R1296" s="51"/>
      <c r="S1296" s="51"/>
      <c r="T1296" s="51"/>
      <c r="U1296" s="51"/>
      <c r="V1296" s="51"/>
      <c r="W1296" s="51"/>
      <c r="X1296" s="44"/>
      <c r="AF1296" s="52"/>
      <c r="AM1296" s="7"/>
      <c r="AN1296" s="7"/>
      <c r="AO1296" s="53"/>
      <c r="AP1296" s="54"/>
      <c r="AQ1296" s="54"/>
      <c r="AR1296" s="7"/>
      <c r="AS1296" s="54"/>
      <c r="AT1296" s="53"/>
      <c r="AU1296" s="7"/>
      <c r="AV1296" s="7"/>
      <c r="AW1296" s="55"/>
      <c r="AX1296" s="56"/>
      <c r="AY1296" s="55"/>
      <c r="AZ1296" s="55"/>
      <c r="BA1296" s="55"/>
      <c r="BB1296" s="11"/>
      <c r="BC1296" s="12"/>
      <c r="BD1296" s="12"/>
      <c r="BE1296" s="12"/>
      <c r="BF1296" s="12"/>
      <c r="BG1296" s="12"/>
      <c r="BH1296" s="12"/>
      <c r="BI1296" s="12"/>
      <c r="BJ1296" s="12"/>
      <c r="BK1296" s="12"/>
    </row>
    <row r="1297" spans="1:63" s="5" customFormat="1">
      <c r="A1297" s="13"/>
      <c r="B1297" s="13"/>
      <c r="C1297" s="45"/>
      <c r="E1297" s="46"/>
      <c r="F1297" s="47"/>
      <c r="G1297" s="48"/>
      <c r="H1297" s="49"/>
      <c r="I1297" s="49"/>
      <c r="J1297" s="49"/>
      <c r="K1297" s="50"/>
      <c r="L1297" s="50"/>
      <c r="M1297" s="50"/>
      <c r="N1297" s="50"/>
      <c r="O1297" s="50"/>
      <c r="P1297" s="50"/>
      <c r="Q1297" s="50"/>
      <c r="R1297" s="51"/>
      <c r="S1297" s="51"/>
      <c r="T1297" s="51"/>
      <c r="U1297" s="51"/>
      <c r="V1297" s="51"/>
      <c r="W1297" s="51"/>
      <c r="X1297" s="44"/>
      <c r="AF1297" s="52"/>
      <c r="AM1297" s="7"/>
      <c r="AN1297" s="7"/>
      <c r="AO1297" s="53"/>
      <c r="AP1297" s="54"/>
      <c r="AQ1297" s="54"/>
      <c r="AR1297" s="7"/>
      <c r="AS1297" s="54"/>
      <c r="AT1297" s="53"/>
      <c r="AU1297" s="7"/>
      <c r="AV1297" s="7"/>
      <c r="AW1297" s="55"/>
      <c r="AX1297" s="56"/>
      <c r="AY1297" s="55"/>
      <c r="AZ1297" s="55"/>
      <c r="BA1297" s="55"/>
      <c r="BB1297" s="11"/>
      <c r="BC1297" s="12"/>
      <c r="BD1297" s="12"/>
      <c r="BE1297" s="12"/>
      <c r="BF1297" s="12"/>
      <c r="BG1297" s="12"/>
      <c r="BH1297" s="12"/>
      <c r="BI1297" s="12"/>
      <c r="BJ1297" s="12"/>
      <c r="BK1297" s="12"/>
    </row>
    <row r="1298" spans="1:63" s="5" customFormat="1">
      <c r="A1298" s="13"/>
      <c r="B1298" s="13"/>
      <c r="C1298" s="45"/>
      <c r="E1298" s="46"/>
      <c r="F1298" s="47"/>
      <c r="G1298" s="48"/>
      <c r="H1298" s="49"/>
      <c r="I1298" s="49"/>
      <c r="J1298" s="49"/>
      <c r="K1298" s="50"/>
      <c r="L1298" s="50"/>
      <c r="M1298" s="50"/>
      <c r="N1298" s="50"/>
      <c r="O1298" s="50"/>
      <c r="P1298" s="50"/>
      <c r="Q1298" s="50"/>
      <c r="R1298" s="51"/>
      <c r="S1298" s="51"/>
      <c r="T1298" s="51"/>
      <c r="U1298" s="51"/>
      <c r="V1298" s="51"/>
      <c r="W1298" s="51"/>
      <c r="X1298" s="44"/>
      <c r="AF1298" s="52"/>
      <c r="AM1298" s="7"/>
      <c r="AN1298" s="7"/>
      <c r="AO1298" s="53"/>
      <c r="AP1298" s="54"/>
      <c r="AQ1298" s="54"/>
      <c r="AR1298" s="7"/>
      <c r="AS1298" s="54"/>
      <c r="AT1298" s="53"/>
      <c r="AU1298" s="7"/>
      <c r="AV1298" s="7"/>
      <c r="AW1298" s="55"/>
      <c r="AX1298" s="56"/>
      <c r="AY1298" s="55"/>
      <c r="AZ1298" s="55"/>
      <c r="BA1298" s="55"/>
      <c r="BB1298" s="11"/>
      <c r="BC1298" s="12"/>
      <c r="BD1298" s="12"/>
      <c r="BE1298" s="12"/>
      <c r="BF1298" s="12"/>
      <c r="BG1298" s="12"/>
      <c r="BH1298" s="12"/>
      <c r="BI1298" s="12"/>
      <c r="BJ1298" s="12"/>
      <c r="BK1298" s="12"/>
    </row>
    <row r="1299" spans="1:63" s="5" customFormat="1">
      <c r="A1299" s="13"/>
      <c r="B1299" s="13"/>
      <c r="C1299" s="45"/>
      <c r="E1299" s="46"/>
      <c r="F1299" s="47"/>
      <c r="G1299" s="48"/>
      <c r="H1299" s="49"/>
      <c r="I1299" s="49"/>
      <c r="J1299" s="49"/>
      <c r="K1299" s="50"/>
      <c r="L1299" s="50"/>
      <c r="M1299" s="50"/>
      <c r="N1299" s="50"/>
      <c r="O1299" s="50"/>
      <c r="P1299" s="50"/>
      <c r="Q1299" s="50"/>
      <c r="R1299" s="51"/>
      <c r="S1299" s="51"/>
      <c r="T1299" s="51"/>
      <c r="U1299" s="51"/>
      <c r="V1299" s="51"/>
      <c r="W1299" s="51"/>
      <c r="X1299" s="44"/>
      <c r="AF1299" s="52"/>
      <c r="AM1299" s="7"/>
      <c r="AN1299" s="7"/>
      <c r="AO1299" s="53"/>
      <c r="AP1299" s="54"/>
      <c r="AQ1299" s="54"/>
      <c r="AR1299" s="7"/>
      <c r="AS1299" s="54"/>
      <c r="AT1299" s="53"/>
      <c r="AU1299" s="7"/>
      <c r="AV1299" s="7"/>
      <c r="AW1299" s="55"/>
      <c r="AX1299" s="56"/>
      <c r="AY1299" s="55"/>
      <c r="AZ1299" s="55"/>
      <c r="BA1299" s="55"/>
      <c r="BB1299" s="11"/>
      <c r="BC1299" s="12"/>
      <c r="BD1299" s="12"/>
      <c r="BE1299" s="12"/>
      <c r="BF1299" s="12"/>
      <c r="BG1299" s="12"/>
      <c r="BH1299" s="12"/>
      <c r="BI1299" s="12"/>
      <c r="BJ1299" s="12"/>
      <c r="BK1299" s="12"/>
    </row>
    <row r="1300" spans="1:63" s="5" customFormat="1">
      <c r="A1300" s="13"/>
      <c r="B1300" s="13"/>
      <c r="C1300" s="45"/>
      <c r="E1300" s="46"/>
      <c r="F1300" s="47"/>
      <c r="G1300" s="48"/>
      <c r="H1300" s="49"/>
      <c r="I1300" s="49"/>
      <c r="J1300" s="49"/>
      <c r="K1300" s="50"/>
      <c r="L1300" s="50"/>
      <c r="M1300" s="50"/>
      <c r="N1300" s="50"/>
      <c r="O1300" s="50"/>
      <c r="P1300" s="50"/>
      <c r="Q1300" s="50"/>
      <c r="R1300" s="51"/>
      <c r="S1300" s="51"/>
      <c r="T1300" s="51"/>
      <c r="U1300" s="51"/>
      <c r="V1300" s="51"/>
      <c r="W1300" s="51"/>
      <c r="X1300" s="44"/>
      <c r="AF1300" s="52"/>
      <c r="AM1300" s="7"/>
      <c r="AN1300" s="7"/>
      <c r="AO1300" s="53"/>
      <c r="AP1300" s="54"/>
      <c r="AQ1300" s="54"/>
      <c r="AR1300" s="7"/>
      <c r="AS1300" s="54"/>
      <c r="AT1300" s="53"/>
      <c r="AU1300" s="7"/>
      <c r="AV1300" s="7"/>
      <c r="AW1300" s="55"/>
      <c r="AX1300" s="56"/>
      <c r="AY1300" s="55"/>
      <c r="AZ1300" s="55"/>
      <c r="BA1300" s="55"/>
      <c r="BB1300" s="11"/>
      <c r="BC1300" s="12"/>
      <c r="BD1300" s="12"/>
      <c r="BE1300" s="12"/>
      <c r="BF1300" s="12"/>
      <c r="BG1300" s="12"/>
      <c r="BH1300" s="12"/>
      <c r="BI1300" s="12"/>
      <c r="BJ1300" s="12"/>
      <c r="BK1300" s="12"/>
    </row>
    <row r="1301" spans="1:63" s="5" customFormat="1">
      <c r="A1301" s="13"/>
      <c r="B1301" s="13"/>
      <c r="C1301" s="45"/>
      <c r="E1301" s="46"/>
      <c r="F1301" s="47"/>
      <c r="G1301" s="48"/>
      <c r="H1301" s="49"/>
      <c r="I1301" s="49"/>
      <c r="J1301" s="49"/>
      <c r="K1301" s="50"/>
      <c r="L1301" s="50"/>
      <c r="M1301" s="50"/>
      <c r="N1301" s="50"/>
      <c r="O1301" s="50"/>
      <c r="P1301" s="50"/>
      <c r="Q1301" s="50"/>
      <c r="R1301" s="51"/>
      <c r="S1301" s="51"/>
      <c r="T1301" s="51"/>
      <c r="U1301" s="51"/>
      <c r="V1301" s="51"/>
      <c r="W1301" s="51"/>
      <c r="X1301" s="44"/>
      <c r="AF1301" s="52"/>
      <c r="AM1301" s="7"/>
      <c r="AN1301" s="7"/>
      <c r="AO1301" s="53"/>
      <c r="AP1301" s="54"/>
      <c r="AQ1301" s="54"/>
      <c r="AR1301" s="7"/>
      <c r="AS1301" s="54"/>
      <c r="AT1301" s="53"/>
      <c r="AU1301" s="7"/>
      <c r="AV1301" s="7"/>
      <c r="AW1301" s="55"/>
      <c r="AX1301" s="56"/>
      <c r="AY1301" s="55"/>
      <c r="AZ1301" s="55"/>
      <c r="BA1301" s="55"/>
      <c r="BB1301" s="11"/>
      <c r="BC1301" s="12"/>
      <c r="BD1301" s="12"/>
      <c r="BE1301" s="12"/>
      <c r="BF1301" s="12"/>
      <c r="BG1301" s="12"/>
      <c r="BH1301" s="12"/>
      <c r="BI1301" s="12"/>
      <c r="BJ1301" s="12"/>
      <c r="BK1301" s="12"/>
    </row>
    <row r="1302" spans="1:63" s="5" customFormat="1">
      <c r="A1302" s="13"/>
      <c r="B1302" s="13"/>
      <c r="C1302" s="45"/>
      <c r="E1302" s="46"/>
      <c r="F1302" s="47"/>
      <c r="G1302" s="48"/>
      <c r="H1302" s="49"/>
      <c r="I1302" s="49"/>
      <c r="J1302" s="49"/>
      <c r="K1302" s="50"/>
      <c r="L1302" s="50"/>
      <c r="M1302" s="50"/>
      <c r="N1302" s="50"/>
      <c r="O1302" s="50"/>
      <c r="P1302" s="50"/>
      <c r="Q1302" s="50"/>
      <c r="R1302" s="51"/>
      <c r="S1302" s="51"/>
      <c r="T1302" s="51"/>
      <c r="U1302" s="51"/>
      <c r="V1302" s="51"/>
      <c r="W1302" s="51"/>
      <c r="X1302" s="44"/>
      <c r="AF1302" s="52"/>
      <c r="AM1302" s="7"/>
      <c r="AN1302" s="7"/>
      <c r="AO1302" s="53"/>
      <c r="AP1302" s="54"/>
      <c r="AQ1302" s="54"/>
      <c r="AR1302" s="7"/>
      <c r="AS1302" s="54"/>
      <c r="AT1302" s="53"/>
      <c r="AU1302" s="7"/>
      <c r="AV1302" s="7"/>
      <c r="AW1302" s="55"/>
      <c r="AX1302" s="56"/>
      <c r="AY1302" s="55"/>
      <c r="AZ1302" s="55"/>
      <c r="BA1302" s="55"/>
      <c r="BB1302" s="11"/>
      <c r="BC1302" s="12"/>
      <c r="BD1302" s="12"/>
      <c r="BE1302" s="12"/>
      <c r="BF1302" s="12"/>
      <c r="BG1302" s="12"/>
      <c r="BH1302" s="12"/>
      <c r="BI1302" s="12"/>
      <c r="BJ1302" s="12"/>
      <c r="BK1302" s="12"/>
    </row>
    <row r="1303" spans="1:63" s="5" customFormat="1">
      <c r="A1303" s="13"/>
      <c r="B1303" s="13"/>
      <c r="C1303" s="45"/>
      <c r="E1303" s="46"/>
      <c r="F1303" s="47"/>
      <c r="G1303" s="48"/>
      <c r="H1303" s="49"/>
      <c r="I1303" s="49"/>
      <c r="J1303" s="49"/>
      <c r="K1303" s="50"/>
      <c r="L1303" s="50"/>
      <c r="M1303" s="50"/>
      <c r="N1303" s="50"/>
      <c r="O1303" s="50"/>
      <c r="P1303" s="50"/>
      <c r="Q1303" s="50"/>
      <c r="R1303" s="51"/>
      <c r="S1303" s="51"/>
      <c r="T1303" s="51"/>
      <c r="U1303" s="51"/>
      <c r="V1303" s="51"/>
      <c r="W1303" s="51"/>
      <c r="X1303" s="44"/>
      <c r="AF1303" s="52"/>
      <c r="AM1303" s="7"/>
      <c r="AN1303" s="7"/>
      <c r="AO1303" s="53"/>
      <c r="AP1303" s="54"/>
      <c r="AQ1303" s="54"/>
      <c r="AR1303" s="7"/>
      <c r="AS1303" s="54"/>
      <c r="AT1303" s="53"/>
      <c r="AU1303" s="7"/>
      <c r="AV1303" s="7"/>
      <c r="AW1303" s="55"/>
      <c r="AX1303" s="56"/>
      <c r="AY1303" s="55"/>
      <c r="AZ1303" s="55"/>
      <c r="BA1303" s="55"/>
      <c r="BB1303" s="11"/>
      <c r="BC1303" s="12"/>
      <c r="BD1303" s="12"/>
      <c r="BE1303" s="12"/>
      <c r="BF1303" s="12"/>
      <c r="BG1303" s="12"/>
      <c r="BH1303" s="12"/>
      <c r="BI1303" s="12"/>
      <c r="BJ1303" s="12"/>
      <c r="BK1303" s="12"/>
    </row>
    <row r="1304" spans="1:63" s="5" customFormat="1">
      <c r="A1304" s="13"/>
      <c r="B1304" s="13"/>
      <c r="C1304" s="45"/>
      <c r="E1304" s="46"/>
      <c r="F1304" s="47"/>
      <c r="G1304" s="48"/>
      <c r="H1304" s="49"/>
      <c r="I1304" s="49"/>
      <c r="J1304" s="49"/>
      <c r="K1304" s="50"/>
      <c r="L1304" s="50"/>
      <c r="M1304" s="50"/>
      <c r="N1304" s="50"/>
      <c r="O1304" s="50"/>
      <c r="P1304" s="50"/>
      <c r="Q1304" s="50"/>
      <c r="R1304" s="51"/>
      <c r="S1304" s="51"/>
      <c r="T1304" s="51"/>
      <c r="U1304" s="51"/>
      <c r="V1304" s="51"/>
      <c r="W1304" s="51"/>
      <c r="X1304" s="44"/>
      <c r="AF1304" s="52"/>
      <c r="AM1304" s="7"/>
      <c r="AN1304" s="7"/>
      <c r="AO1304" s="53"/>
      <c r="AP1304" s="54"/>
      <c r="AQ1304" s="54"/>
      <c r="AR1304" s="7"/>
      <c r="AS1304" s="54"/>
      <c r="AT1304" s="53"/>
      <c r="AU1304" s="7"/>
      <c r="AV1304" s="7"/>
      <c r="AW1304" s="55"/>
      <c r="AX1304" s="56"/>
      <c r="AY1304" s="55"/>
      <c r="AZ1304" s="55"/>
      <c r="BA1304" s="55"/>
      <c r="BB1304" s="11"/>
      <c r="BC1304" s="12"/>
      <c r="BD1304" s="12"/>
      <c r="BE1304" s="12"/>
      <c r="BF1304" s="12"/>
      <c r="BG1304" s="12"/>
      <c r="BH1304" s="12"/>
      <c r="BI1304" s="12"/>
      <c r="BJ1304" s="12"/>
      <c r="BK1304" s="12"/>
    </row>
    <row r="1305" spans="1:63" s="5" customFormat="1">
      <c r="A1305" s="13"/>
      <c r="B1305" s="13"/>
      <c r="C1305" s="45"/>
      <c r="E1305" s="46"/>
      <c r="F1305" s="47"/>
      <c r="G1305" s="48"/>
      <c r="H1305" s="49"/>
      <c r="I1305" s="49"/>
      <c r="J1305" s="49"/>
      <c r="K1305" s="50"/>
      <c r="L1305" s="50"/>
      <c r="M1305" s="50"/>
      <c r="N1305" s="50"/>
      <c r="O1305" s="50"/>
      <c r="P1305" s="50"/>
      <c r="Q1305" s="50"/>
      <c r="R1305" s="51"/>
      <c r="S1305" s="51"/>
      <c r="T1305" s="51"/>
      <c r="U1305" s="51"/>
      <c r="V1305" s="51"/>
      <c r="W1305" s="51"/>
      <c r="X1305" s="44"/>
      <c r="AF1305" s="52"/>
      <c r="AM1305" s="7"/>
      <c r="AN1305" s="7"/>
      <c r="AO1305" s="53"/>
      <c r="AP1305" s="54"/>
      <c r="AQ1305" s="54"/>
      <c r="AR1305" s="7"/>
      <c r="AS1305" s="54"/>
      <c r="AT1305" s="53"/>
      <c r="AU1305" s="7"/>
      <c r="AV1305" s="7"/>
      <c r="AW1305" s="55"/>
      <c r="AX1305" s="56"/>
      <c r="AY1305" s="55"/>
      <c r="AZ1305" s="55"/>
      <c r="BA1305" s="55"/>
      <c r="BB1305" s="11"/>
      <c r="BC1305" s="12"/>
      <c r="BD1305" s="12"/>
      <c r="BE1305" s="12"/>
      <c r="BF1305" s="12"/>
      <c r="BG1305" s="12"/>
      <c r="BH1305" s="12"/>
      <c r="BI1305" s="12"/>
      <c r="BJ1305" s="12"/>
      <c r="BK1305" s="12"/>
    </row>
    <row r="1306" spans="1:63" s="5" customFormat="1">
      <c r="A1306" s="13"/>
      <c r="B1306" s="13"/>
      <c r="C1306" s="45"/>
      <c r="E1306" s="46"/>
      <c r="F1306" s="47"/>
      <c r="G1306" s="48"/>
      <c r="H1306" s="49"/>
      <c r="I1306" s="49"/>
      <c r="J1306" s="49"/>
      <c r="K1306" s="50"/>
      <c r="L1306" s="50"/>
      <c r="M1306" s="50"/>
      <c r="N1306" s="50"/>
      <c r="O1306" s="50"/>
      <c r="P1306" s="50"/>
      <c r="Q1306" s="50"/>
      <c r="R1306" s="51"/>
      <c r="S1306" s="51"/>
      <c r="T1306" s="51"/>
      <c r="U1306" s="51"/>
      <c r="V1306" s="51"/>
      <c r="W1306" s="51"/>
      <c r="X1306" s="44"/>
      <c r="AF1306" s="52"/>
      <c r="AM1306" s="7"/>
      <c r="AN1306" s="7"/>
      <c r="AO1306" s="53"/>
      <c r="AP1306" s="54"/>
      <c r="AQ1306" s="54"/>
      <c r="AR1306" s="7"/>
      <c r="AS1306" s="54"/>
      <c r="AT1306" s="53"/>
      <c r="AU1306" s="7"/>
      <c r="AV1306" s="7"/>
      <c r="AW1306" s="55"/>
      <c r="AX1306" s="56"/>
      <c r="AY1306" s="55"/>
      <c r="AZ1306" s="55"/>
      <c r="BA1306" s="55"/>
      <c r="BB1306" s="11"/>
      <c r="BC1306" s="12"/>
      <c r="BD1306" s="12"/>
      <c r="BE1306" s="12"/>
      <c r="BF1306" s="12"/>
      <c r="BG1306" s="12"/>
      <c r="BH1306" s="12"/>
      <c r="BI1306" s="12"/>
      <c r="BJ1306" s="12"/>
      <c r="BK1306" s="12"/>
    </row>
    <row r="1307" spans="1:63" s="5" customFormat="1">
      <c r="A1307" s="13"/>
      <c r="B1307" s="13"/>
      <c r="C1307" s="45"/>
      <c r="E1307" s="46"/>
      <c r="F1307" s="47"/>
      <c r="G1307" s="48"/>
      <c r="H1307" s="49"/>
      <c r="I1307" s="49"/>
      <c r="J1307" s="49"/>
      <c r="K1307" s="50"/>
      <c r="L1307" s="50"/>
      <c r="M1307" s="50"/>
      <c r="N1307" s="50"/>
      <c r="O1307" s="50"/>
      <c r="P1307" s="50"/>
      <c r="Q1307" s="50"/>
      <c r="R1307" s="51"/>
      <c r="S1307" s="51"/>
      <c r="T1307" s="51"/>
      <c r="U1307" s="51"/>
      <c r="V1307" s="51"/>
      <c r="W1307" s="51"/>
      <c r="X1307" s="44"/>
      <c r="AF1307" s="52"/>
      <c r="AM1307" s="7"/>
      <c r="AN1307" s="7"/>
      <c r="AO1307" s="53"/>
      <c r="AP1307" s="54"/>
      <c r="AQ1307" s="54"/>
      <c r="AR1307" s="7"/>
      <c r="AS1307" s="54"/>
      <c r="AT1307" s="53"/>
      <c r="AU1307" s="7"/>
      <c r="AV1307" s="7"/>
      <c r="AW1307" s="55"/>
      <c r="AX1307" s="56"/>
      <c r="AY1307" s="55"/>
      <c r="AZ1307" s="55"/>
      <c r="BA1307" s="55"/>
      <c r="BB1307" s="11"/>
      <c r="BC1307" s="12"/>
      <c r="BD1307" s="12"/>
      <c r="BE1307" s="12"/>
      <c r="BF1307" s="12"/>
      <c r="BG1307" s="12"/>
      <c r="BH1307" s="12"/>
      <c r="BI1307" s="12"/>
      <c r="BJ1307" s="12"/>
      <c r="BK1307" s="12"/>
    </row>
    <row r="1308" spans="1:63" s="5" customFormat="1">
      <c r="A1308" s="13"/>
      <c r="B1308" s="13"/>
      <c r="C1308" s="45"/>
      <c r="E1308" s="46"/>
      <c r="F1308" s="47"/>
      <c r="G1308" s="48"/>
      <c r="H1308" s="49"/>
      <c r="I1308" s="49"/>
      <c r="J1308" s="49"/>
      <c r="K1308" s="50"/>
      <c r="L1308" s="50"/>
      <c r="M1308" s="50"/>
      <c r="N1308" s="50"/>
      <c r="O1308" s="50"/>
      <c r="P1308" s="50"/>
      <c r="Q1308" s="50"/>
      <c r="R1308" s="51"/>
      <c r="S1308" s="51"/>
      <c r="T1308" s="51"/>
      <c r="U1308" s="51"/>
      <c r="V1308" s="51"/>
      <c r="W1308" s="51"/>
      <c r="X1308" s="44"/>
      <c r="AF1308" s="52"/>
      <c r="AM1308" s="7"/>
      <c r="AN1308" s="7"/>
      <c r="AO1308" s="53"/>
      <c r="AP1308" s="54"/>
      <c r="AQ1308" s="54"/>
      <c r="AR1308" s="7"/>
      <c r="AS1308" s="54"/>
      <c r="AT1308" s="53"/>
      <c r="AU1308" s="7"/>
      <c r="AV1308" s="7"/>
      <c r="AW1308" s="55"/>
      <c r="AX1308" s="56"/>
      <c r="AY1308" s="55"/>
      <c r="AZ1308" s="55"/>
      <c r="BA1308" s="55"/>
      <c r="BB1308" s="11"/>
      <c r="BC1308" s="12"/>
      <c r="BD1308" s="12"/>
      <c r="BE1308" s="12"/>
      <c r="BF1308" s="12"/>
      <c r="BG1308" s="12"/>
      <c r="BH1308" s="12"/>
      <c r="BI1308" s="12"/>
      <c r="BJ1308" s="12"/>
      <c r="BK1308" s="12"/>
    </row>
    <row r="1309" spans="1:63" s="5" customFormat="1">
      <c r="A1309" s="13"/>
      <c r="B1309" s="13"/>
      <c r="C1309" s="45"/>
      <c r="E1309" s="46"/>
      <c r="F1309" s="47"/>
      <c r="G1309" s="48"/>
      <c r="H1309" s="49"/>
      <c r="I1309" s="49"/>
      <c r="J1309" s="49"/>
      <c r="K1309" s="50"/>
      <c r="L1309" s="50"/>
      <c r="M1309" s="50"/>
      <c r="N1309" s="50"/>
      <c r="O1309" s="50"/>
      <c r="P1309" s="50"/>
      <c r="Q1309" s="50"/>
      <c r="R1309" s="51"/>
      <c r="S1309" s="51"/>
      <c r="T1309" s="51"/>
      <c r="U1309" s="51"/>
      <c r="V1309" s="51"/>
      <c r="W1309" s="51"/>
      <c r="X1309" s="44"/>
      <c r="AF1309" s="52"/>
      <c r="AM1309" s="7"/>
      <c r="AN1309" s="7"/>
      <c r="AO1309" s="53"/>
      <c r="AP1309" s="54"/>
      <c r="AQ1309" s="54"/>
      <c r="AR1309" s="7"/>
      <c r="AS1309" s="54"/>
      <c r="AT1309" s="53"/>
      <c r="AU1309" s="7"/>
      <c r="AV1309" s="7"/>
      <c r="AW1309" s="55"/>
      <c r="AX1309" s="56"/>
      <c r="AY1309" s="55"/>
      <c r="AZ1309" s="55"/>
      <c r="BA1309" s="55"/>
      <c r="BB1309" s="11"/>
      <c r="BC1309" s="12"/>
      <c r="BD1309" s="12"/>
      <c r="BE1309" s="12"/>
      <c r="BF1309" s="12"/>
      <c r="BG1309" s="12"/>
      <c r="BH1309" s="12"/>
      <c r="BI1309" s="12"/>
      <c r="BJ1309" s="12"/>
      <c r="BK1309" s="12"/>
    </row>
    <row r="1310" spans="1:63" s="5" customFormat="1">
      <c r="A1310" s="13"/>
      <c r="B1310" s="13"/>
      <c r="C1310" s="45"/>
      <c r="E1310" s="46"/>
      <c r="F1310" s="47"/>
      <c r="G1310" s="48"/>
      <c r="H1310" s="49"/>
      <c r="I1310" s="49"/>
      <c r="J1310" s="49"/>
      <c r="K1310" s="50"/>
      <c r="L1310" s="50"/>
      <c r="M1310" s="50"/>
      <c r="N1310" s="50"/>
      <c r="O1310" s="50"/>
      <c r="P1310" s="50"/>
      <c r="Q1310" s="50"/>
      <c r="R1310" s="51"/>
      <c r="S1310" s="51"/>
      <c r="T1310" s="51"/>
      <c r="U1310" s="51"/>
      <c r="V1310" s="51"/>
      <c r="W1310" s="51"/>
      <c r="X1310" s="44"/>
      <c r="AF1310" s="52"/>
      <c r="AM1310" s="7"/>
      <c r="AN1310" s="7"/>
      <c r="AO1310" s="53"/>
      <c r="AP1310" s="54"/>
      <c r="AQ1310" s="54"/>
      <c r="AR1310" s="7"/>
      <c r="AS1310" s="54"/>
      <c r="AT1310" s="53"/>
      <c r="AU1310" s="7"/>
      <c r="AV1310" s="7"/>
      <c r="AW1310" s="55"/>
      <c r="AX1310" s="56"/>
      <c r="AY1310" s="55"/>
      <c r="AZ1310" s="55"/>
      <c r="BA1310" s="55"/>
      <c r="BB1310" s="11"/>
      <c r="BC1310" s="12"/>
      <c r="BD1310" s="12"/>
      <c r="BE1310" s="12"/>
      <c r="BF1310" s="12"/>
      <c r="BG1310" s="12"/>
      <c r="BH1310" s="12"/>
      <c r="BI1310" s="12"/>
      <c r="BJ1310" s="12"/>
      <c r="BK1310" s="12"/>
    </row>
    <row r="1311" spans="1:63" s="5" customFormat="1">
      <c r="A1311" s="13"/>
      <c r="B1311" s="13"/>
      <c r="C1311" s="45"/>
      <c r="E1311" s="46"/>
      <c r="F1311" s="47"/>
      <c r="G1311" s="48"/>
      <c r="H1311" s="49"/>
      <c r="I1311" s="49"/>
      <c r="J1311" s="49"/>
      <c r="K1311" s="50"/>
      <c r="L1311" s="50"/>
      <c r="M1311" s="50"/>
      <c r="N1311" s="50"/>
      <c r="O1311" s="50"/>
      <c r="P1311" s="50"/>
      <c r="Q1311" s="50"/>
      <c r="R1311" s="51"/>
      <c r="S1311" s="51"/>
      <c r="T1311" s="51"/>
      <c r="U1311" s="51"/>
      <c r="V1311" s="51"/>
      <c r="W1311" s="51"/>
      <c r="X1311" s="44"/>
      <c r="AF1311" s="52"/>
      <c r="AM1311" s="7"/>
      <c r="AN1311" s="7"/>
      <c r="AO1311" s="53"/>
      <c r="AP1311" s="54"/>
      <c r="AQ1311" s="54"/>
      <c r="AR1311" s="7"/>
      <c r="AS1311" s="54"/>
      <c r="AT1311" s="53"/>
      <c r="AU1311" s="7"/>
      <c r="AV1311" s="7"/>
      <c r="AW1311" s="55"/>
      <c r="AX1311" s="56"/>
      <c r="AY1311" s="55"/>
      <c r="AZ1311" s="55"/>
      <c r="BA1311" s="55"/>
      <c r="BB1311" s="11"/>
      <c r="BC1311" s="12"/>
      <c r="BD1311" s="12"/>
      <c r="BE1311" s="12"/>
      <c r="BF1311" s="12"/>
      <c r="BG1311" s="12"/>
      <c r="BH1311" s="12"/>
      <c r="BI1311" s="12"/>
      <c r="BJ1311" s="12"/>
      <c r="BK1311" s="12"/>
    </row>
    <row r="1312" spans="1:63" s="5" customFormat="1">
      <c r="A1312" s="13"/>
      <c r="B1312" s="13"/>
      <c r="C1312" s="45"/>
      <c r="E1312" s="46"/>
      <c r="F1312" s="47"/>
      <c r="G1312" s="48"/>
      <c r="H1312" s="49"/>
      <c r="I1312" s="49"/>
      <c r="J1312" s="49"/>
      <c r="K1312" s="50"/>
      <c r="L1312" s="50"/>
      <c r="M1312" s="50"/>
      <c r="N1312" s="50"/>
      <c r="O1312" s="50"/>
      <c r="P1312" s="50"/>
      <c r="Q1312" s="50"/>
      <c r="R1312" s="51"/>
      <c r="S1312" s="51"/>
      <c r="T1312" s="51"/>
      <c r="U1312" s="51"/>
      <c r="V1312" s="51"/>
      <c r="W1312" s="51"/>
      <c r="X1312" s="44"/>
      <c r="AF1312" s="52"/>
      <c r="AM1312" s="7"/>
      <c r="AN1312" s="7"/>
      <c r="AO1312" s="53"/>
      <c r="AP1312" s="54"/>
      <c r="AQ1312" s="54"/>
      <c r="AR1312" s="7"/>
      <c r="AS1312" s="54"/>
      <c r="AT1312" s="53"/>
      <c r="AU1312" s="7"/>
      <c r="AV1312" s="7"/>
      <c r="AW1312" s="55"/>
      <c r="AX1312" s="56"/>
      <c r="AY1312" s="55"/>
      <c r="AZ1312" s="55"/>
      <c r="BA1312" s="55"/>
      <c r="BB1312" s="11"/>
      <c r="BC1312" s="12"/>
      <c r="BD1312" s="12"/>
      <c r="BE1312" s="12"/>
      <c r="BF1312" s="12"/>
      <c r="BG1312" s="12"/>
      <c r="BH1312" s="12"/>
      <c r="BI1312" s="12"/>
      <c r="BJ1312" s="12"/>
      <c r="BK1312" s="12"/>
    </row>
    <row r="1313" spans="1:63" s="5" customFormat="1">
      <c r="A1313" s="13"/>
      <c r="B1313" s="13"/>
      <c r="C1313" s="45"/>
      <c r="E1313" s="46"/>
      <c r="F1313" s="47"/>
      <c r="G1313" s="48"/>
      <c r="H1313" s="49"/>
      <c r="I1313" s="49"/>
      <c r="J1313" s="49"/>
      <c r="K1313" s="50"/>
      <c r="L1313" s="50"/>
      <c r="M1313" s="50"/>
      <c r="N1313" s="50"/>
      <c r="O1313" s="50"/>
      <c r="P1313" s="50"/>
      <c r="Q1313" s="50"/>
      <c r="R1313" s="51"/>
      <c r="S1313" s="51"/>
      <c r="T1313" s="51"/>
      <c r="U1313" s="51"/>
      <c r="V1313" s="51"/>
      <c r="W1313" s="51"/>
      <c r="X1313" s="44"/>
      <c r="AF1313" s="52"/>
      <c r="AM1313" s="7"/>
      <c r="AN1313" s="7"/>
      <c r="AO1313" s="53"/>
      <c r="AP1313" s="54"/>
      <c r="AQ1313" s="54"/>
      <c r="AR1313" s="7"/>
      <c r="AS1313" s="54"/>
      <c r="AT1313" s="53"/>
      <c r="AU1313" s="7"/>
      <c r="AV1313" s="7"/>
      <c r="AW1313" s="55"/>
      <c r="AX1313" s="56"/>
      <c r="AY1313" s="55"/>
      <c r="AZ1313" s="55"/>
      <c r="BA1313" s="55"/>
      <c r="BB1313" s="11"/>
      <c r="BC1313" s="12"/>
      <c r="BD1313" s="12"/>
      <c r="BE1313" s="12"/>
      <c r="BF1313" s="12"/>
      <c r="BG1313" s="12"/>
      <c r="BH1313" s="12"/>
      <c r="BI1313" s="12"/>
      <c r="BJ1313" s="12"/>
      <c r="BK1313" s="12"/>
    </row>
    <row r="1314" spans="1:63" s="5" customFormat="1">
      <c r="A1314" s="13"/>
      <c r="B1314" s="13"/>
      <c r="C1314" s="45"/>
      <c r="E1314" s="46"/>
      <c r="F1314" s="47"/>
      <c r="G1314" s="48"/>
      <c r="H1314" s="49"/>
      <c r="I1314" s="49"/>
      <c r="J1314" s="49"/>
      <c r="K1314" s="50"/>
      <c r="L1314" s="50"/>
      <c r="M1314" s="50"/>
      <c r="N1314" s="50"/>
      <c r="O1314" s="50"/>
      <c r="P1314" s="50"/>
      <c r="Q1314" s="50"/>
      <c r="R1314" s="51"/>
      <c r="S1314" s="51"/>
      <c r="T1314" s="51"/>
      <c r="U1314" s="51"/>
      <c r="V1314" s="51"/>
      <c r="W1314" s="51"/>
      <c r="X1314" s="44"/>
      <c r="AF1314" s="52"/>
      <c r="AM1314" s="7"/>
      <c r="AN1314" s="7"/>
      <c r="AO1314" s="53"/>
      <c r="AP1314" s="54"/>
      <c r="AQ1314" s="54"/>
      <c r="AR1314" s="7"/>
      <c r="AS1314" s="54"/>
      <c r="AT1314" s="53"/>
      <c r="AU1314" s="7"/>
      <c r="AV1314" s="7"/>
      <c r="AW1314" s="55"/>
      <c r="AX1314" s="56"/>
      <c r="AY1314" s="55"/>
      <c r="AZ1314" s="55"/>
      <c r="BA1314" s="55"/>
      <c r="BB1314" s="11"/>
      <c r="BC1314" s="12"/>
      <c r="BD1314" s="12"/>
      <c r="BE1314" s="12"/>
      <c r="BF1314" s="12"/>
      <c r="BG1314" s="12"/>
      <c r="BH1314" s="12"/>
      <c r="BI1314" s="12"/>
      <c r="BJ1314" s="12"/>
      <c r="BK1314" s="12"/>
    </row>
    <row r="1315" spans="1:63" s="5" customFormat="1">
      <c r="A1315" s="13"/>
      <c r="B1315" s="13"/>
      <c r="C1315" s="45"/>
      <c r="E1315" s="46"/>
      <c r="F1315" s="47"/>
      <c r="G1315" s="48"/>
      <c r="H1315" s="49"/>
      <c r="I1315" s="49"/>
      <c r="J1315" s="49"/>
      <c r="K1315" s="50"/>
      <c r="L1315" s="50"/>
      <c r="M1315" s="50"/>
      <c r="N1315" s="50"/>
      <c r="O1315" s="50"/>
      <c r="P1315" s="50"/>
      <c r="Q1315" s="50"/>
      <c r="R1315" s="51"/>
      <c r="S1315" s="51"/>
      <c r="T1315" s="51"/>
      <c r="U1315" s="51"/>
      <c r="V1315" s="51"/>
      <c r="W1315" s="51"/>
      <c r="X1315" s="44"/>
      <c r="AF1315" s="52"/>
      <c r="AM1315" s="7"/>
      <c r="AN1315" s="7"/>
      <c r="AO1315" s="53"/>
      <c r="AP1315" s="54"/>
      <c r="AQ1315" s="54"/>
      <c r="AR1315" s="7"/>
      <c r="AS1315" s="54"/>
      <c r="AT1315" s="53"/>
      <c r="AU1315" s="7"/>
      <c r="AV1315" s="7"/>
      <c r="AW1315" s="55"/>
      <c r="AX1315" s="56"/>
      <c r="AY1315" s="55"/>
      <c r="AZ1315" s="55"/>
      <c r="BA1315" s="55"/>
      <c r="BB1315" s="11"/>
      <c r="BC1315" s="12"/>
      <c r="BD1315" s="12"/>
      <c r="BE1315" s="12"/>
      <c r="BF1315" s="12"/>
      <c r="BG1315" s="12"/>
      <c r="BH1315" s="12"/>
      <c r="BI1315" s="12"/>
      <c r="BJ1315" s="12"/>
      <c r="BK1315" s="12"/>
    </row>
    <row r="1316" spans="1:63" s="5" customFormat="1">
      <c r="A1316" s="13"/>
      <c r="B1316" s="13"/>
      <c r="C1316" s="45"/>
      <c r="E1316" s="46"/>
      <c r="F1316" s="47"/>
      <c r="G1316" s="48"/>
      <c r="H1316" s="49"/>
      <c r="I1316" s="49"/>
      <c r="J1316" s="49"/>
      <c r="K1316" s="50"/>
      <c r="L1316" s="50"/>
      <c r="M1316" s="50"/>
      <c r="N1316" s="50"/>
      <c r="O1316" s="50"/>
      <c r="P1316" s="50"/>
      <c r="Q1316" s="50"/>
      <c r="R1316" s="51"/>
      <c r="S1316" s="51"/>
      <c r="T1316" s="51"/>
      <c r="U1316" s="51"/>
      <c r="V1316" s="51"/>
      <c r="W1316" s="51"/>
      <c r="X1316" s="44"/>
      <c r="AF1316" s="52"/>
      <c r="AM1316" s="7"/>
      <c r="AN1316" s="7"/>
      <c r="AO1316" s="53"/>
      <c r="AP1316" s="54"/>
      <c r="AQ1316" s="54"/>
      <c r="AR1316" s="7"/>
      <c r="AS1316" s="54"/>
      <c r="AT1316" s="53"/>
      <c r="AU1316" s="7"/>
      <c r="AV1316" s="7"/>
      <c r="AW1316" s="55"/>
      <c r="AX1316" s="56"/>
      <c r="AY1316" s="55"/>
      <c r="AZ1316" s="55"/>
      <c r="BA1316" s="55"/>
      <c r="BB1316" s="11"/>
      <c r="BC1316" s="12"/>
      <c r="BD1316" s="12"/>
      <c r="BE1316" s="12"/>
      <c r="BF1316" s="12"/>
      <c r="BG1316" s="12"/>
      <c r="BH1316" s="12"/>
      <c r="BI1316" s="12"/>
      <c r="BJ1316" s="12"/>
      <c r="BK1316" s="12"/>
    </row>
    <row r="1317" spans="1:63" s="5" customFormat="1">
      <c r="A1317" s="13"/>
      <c r="B1317" s="13"/>
      <c r="C1317" s="45"/>
      <c r="E1317" s="46"/>
      <c r="F1317" s="47"/>
      <c r="G1317" s="48"/>
      <c r="H1317" s="49"/>
      <c r="I1317" s="49"/>
      <c r="J1317" s="49"/>
      <c r="K1317" s="50"/>
      <c r="L1317" s="50"/>
      <c r="M1317" s="50"/>
      <c r="N1317" s="50"/>
      <c r="O1317" s="50"/>
      <c r="P1317" s="50"/>
      <c r="Q1317" s="50"/>
      <c r="R1317" s="51"/>
      <c r="S1317" s="51"/>
      <c r="T1317" s="51"/>
      <c r="U1317" s="51"/>
      <c r="V1317" s="51"/>
      <c r="W1317" s="51"/>
      <c r="X1317" s="44"/>
      <c r="AF1317" s="52"/>
      <c r="AM1317" s="7"/>
      <c r="AN1317" s="7"/>
      <c r="AO1317" s="53"/>
      <c r="AP1317" s="54"/>
      <c r="AQ1317" s="54"/>
      <c r="AR1317" s="7"/>
      <c r="AS1317" s="54"/>
      <c r="AT1317" s="53"/>
      <c r="AU1317" s="7"/>
      <c r="AV1317" s="7"/>
      <c r="AW1317" s="55"/>
      <c r="AX1317" s="56"/>
      <c r="AY1317" s="55"/>
      <c r="AZ1317" s="55"/>
      <c r="BA1317" s="55"/>
      <c r="BB1317" s="11"/>
      <c r="BC1317" s="12"/>
      <c r="BD1317" s="12"/>
      <c r="BE1317" s="12"/>
      <c r="BF1317" s="12"/>
      <c r="BG1317" s="12"/>
      <c r="BH1317" s="12"/>
      <c r="BI1317" s="12"/>
      <c r="BJ1317" s="12"/>
      <c r="BK1317" s="12"/>
    </row>
    <row r="1318" spans="1:63" s="5" customFormat="1">
      <c r="A1318" s="13"/>
      <c r="B1318" s="13"/>
      <c r="C1318" s="45"/>
      <c r="E1318" s="46"/>
      <c r="F1318" s="47"/>
      <c r="G1318" s="48"/>
      <c r="H1318" s="49"/>
      <c r="I1318" s="49"/>
      <c r="J1318" s="49"/>
      <c r="K1318" s="50"/>
      <c r="L1318" s="50"/>
      <c r="M1318" s="50"/>
      <c r="N1318" s="50"/>
      <c r="O1318" s="50"/>
      <c r="P1318" s="50"/>
      <c r="Q1318" s="50"/>
      <c r="R1318" s="51"/>
      <c r="S1318" s="51"/>
      <c r="T1318" s="51"/>
      <c r="U1318" s="51"/>
      <c r="V1318" s="51"/>
      <c r="W1318" s="51"/>
      <c r="X1318" s="44"/>
      <c r="AF1318" s="52"/>
      <c r="AM1318" s="7"/>
      <c r="AN1318" s="7"/>
      <c r="AO1318" s="53"/>
      <c r="AP1318" s="54"/>
      <c r="AQ1318" s="54"/>
      <c r="AR1318" s="7"/>
      <c r="AS1318" s="54"/>
      <c r="AT1318" s="53"/>
      <c r="AU1318" s="7"/>
      <c r="AV1318" s="7"/>
      <c r="AW1318" s="55"/>
      <c r="AX1318" s="56"/>
      <c r="AY1318" s="55"/>
      <c r="AZ1318" s="55"/>
      <c r="BA1318" s="55"/>
      <c r="BB1318" s="11"/>
      <c r="BC1318" s="12"/>
      <c r="BD1318" s="12"/>
      <c r="BE1318" s="12"/>
      <c r="BF1318" s="12"/>
      <c r="BG1318" s="12"/>
      <c r="BH1318" s="12"/>
      <c r="BI1318" s="12"/>
      <c r="BJ1318" s="12"/>
      <c r="BK1318" s="12"/>
    </row>
    <row r="1319" spans="1:63" s="5" customFormat="1">
      <c r="A1319" s="13"/>
      <c r="B1319" s="13"/>
      <c r="C1319" s="45"/>
      <c r="E1319" s="46"/>
      <c r="F1319" s="47"/>
      <c r="G1319" s="48"/>
      <c r="H1319" s="49"/>
      <c r="I1319" s="49"/>
      <c r="J1319" s="49"/>
      <c r="K1319" s="50"/>
      <c r="L1319" s="50"/>
      <c r="M1319" s="50"/>
      <c r="N1319" s="50"/>
      <c r="O1319" s="50"/>
      <c r="P1319" s="50"/>
      <c r="Q1319" s="50"/>
      <c r="R1319" s="51"/>
      <c r="S1319" s="51"/>
      <c r="T1319" s="51"/>
      <c r="U1319" s="51"/>
      <c r="V1319" s="51"/>
      <c r="W1319" s="51"/>
      <c r="X1319" s="44"/>
      <c r="AF1319" s="52"/>
      <c r="AM1319" s="7"/>
      <c r="AN1319" s="7"/>
      <c r="AO1319" s="53"/>
      <c r="AP1319" s="54"/>
      <c r="AQ1319" s="54"/>
      <c r="AR1319" s="7"/>
      <c r="AS1319" s="54"/>
      <c r="AT1319" s="53"/>
      <c r="AU1319" s="7"/>
      <c r="AV1319" s="7"/>
      <c r="AW1319" s="55"/>
      <c r="AX1319" s="56"/>
      <c r="AY1319" s="55"/>
      <c r="AZ1319" s="55"/>
      <c r="BA1319" s="55"/>
      <c r="BB1319" s="11"/>
      <c r="BC1319" s="12"/>
      <c r="BD1319" s="12"/>
      <c r="BE1319" s="12"/>
      <c r="BF1319" s="12"/>
      <c r="BG1319" s="12"/>
      <c r="BH1319" s="12"/>
      <c r="BI1319" s="12"/>
      <c r="BJ1319" s="12"/>
      <c r="BK1319" s="12"/>
    </row>
    <row r="1320" spans="1:63" s="5" customFormat="1">
      <c r="A1320" s="13"/>
      <c r="B1320" s="13"/>
      <c r="C1320" s="45"/>
      <c r="E1320" s="46"/>
      <c r="F1320" s="47"/>
      <c r="G1320" s="48"/>
      <c r="H1320" s="49"/>
      <c r="I1320" s="49"/>
      <c r="J1320" s="49"/>
      <c r="K1320" s="50"/>
      <c r="L1320" s="50"/>
      <c r="M1320" s="50"/>
      <c r="N1320" s="50"/>
      <c r="O1320" s="50"/>
      <c r="P1320" s="50"/>
      <c r="Q1320" s="50"/>
      <c r="R1320" s="51"/>
      <c r="S1320" s="51"/>
      <c r="T1320" s="51"/>
      <c r="U1320" s="51"/>
      <c r="V1320" s="51"/>
      <c r="W1320" s="51"/>
      <c r="X1320" s="44"/>
      <c r="AF1320" s="52"/>
      <c r="AM1320" s="7"/>
      <c r="AN1320" s="7"/>
      <c r="AO1320" s="53"/>
      <c r="AP1320" s="54"/>
      <c r="AQ1320" s="54"/>
      <c r="AR1320" s="7"/>
      <c r="AS1320" s="54"/>
      <c r="AT1320" s="53"/>
      <c r="AU1320" s="7"/>
      <c r="AV1320" s="7"/>
      <c r="AW1320" s="55"/>
      <c r="AX1320" s="56"/>
      <c r="AY1320" s="55"/>
      <c r="AZ1320" s="55"/>
      <c r="BA1320" s="55"/>
      <c r="BB1320" s="11"/>
      <c r="BC1320" s="12"/>
      <c r="BD1320" s="12"/>
      <c r="BE1320" s="12"/>
      <c r="BF1320" s="12"/>
      <c r="BG1320" s="12"/>
      <c r="BH1320" s="12"/>
      <c r="BI1320" s="12"/>
      <c r="BJ1320" s="12"/>
      <c r="BK1320" s="12"/>
    </row>
    <row r="1321" spans="1:63" s="5" customFormat="1">
      <c r="A1321" s="13"/>
      <c r="B1321" s="13"/>
      <c r="C1321" s="45"/>
      <c r="E1321" s="46"/>
      <c r="F1321" s="47"/>
      <c r="G1321" s="48"/>
      <c r="H1321" s="49"/>
      <c r="I1321" s="49"/>
      <c r="J1321" s="49"/>
      <c r="K1321" s="50"/>
      <c r="L1321" s="50"/>
      <c r="M1321" s="50"/>
      <c r="N1321" s="50"/>
      <c r="O1321" s="50"/>
      <c r="P1321" s="50"/>
      <c r="Q1321" s="50"/>
      <c r="R1321" s="51"/>
      <c r="S1321" s="51"/>
      <c r="T1321" s="51"/>
      <c r="U1321" s="51"/>
      <c r="V1321" s="51"/>
      <c r="W1321" s="51"/>
      <c r="X1321" s="44"/>
      <c r="AF1321" s="52"/>
      <c r="AM1321" s="7"/>
      <c r="AN1321" s="7"/>
      <c r="AO1321" s="53"/>
      <c r="AP1321" s="54"/>
      <c r="AQ1321" s="54"/>
      <c r="AR1321" s="7"/>
      <c r="AS1321" s="54"/>
      <c r="AT1321" s="53"/>
      <c r="AU1321" s="7"/>
      <c r="AV1321" s="7"/>
      <c r="AW1321" s="55"/>
      <c r="AX1321" s="56"/>
      <c r="AY1321" s="55"/>
      <c r="AZ1321" s="55"/>
      <c r="BA1321" s="55"/>
      <c r="BB1321" s="11"/>
      <c r="BC1321" s="12"/>
      <c r="BD1321" s="12"/>
      <c r="BE1321" s="12"/>
      <c r="BF1321" s="12"/>
      <c r="BG1321" s="12"/>
      <c r="BH1321" s="12"/>
      <c r="BI1321" s="12"/>
      <c r="BJ1321" s="12"/>
      <c r="BK1321" s="12"/>
    </row>
    <row r="1322" spans="1:63" s="5" customFormat="1">
      <c r="A1322" s="13"/>
      <c r="B1322" s="13"/>
      <c r="C1322" s="45"/>
      <c r="E1322" s="46"/>
      <c r="F1322" s="47"/>
      <c r="G1322" s="48"/>
      <c r="H1322" s="49"/>
      <c r="I1322" s="49"/>
      <c r="J1322" s="49"/>
      <c r="K1322" s="50"/>
      <c r="L1322" s="50"/>
      <c r="M1322" s="50"/>
      <c r="N1322" s="50"/>
      <c r="O1322" s="50"/>
      <c r="P1322" s="50"/>
      <c r="Q1322" s="50"/>
      <c r="R1322" s="51"/>
      <c r="S1322" s="51"/>
      <c r="T1322" s="51"/>
      <c r="U1322" s="51"/>
      <c r="V1322" s="51"/>
      <c r="W1322" s="51"/>
      <c r="X1322" s="44"/>
      <c r="AF1322" s="52"/>
      <c r="AM1322" s="7"/>
      <c r="AN1322" s="7"/>
      <c r="AO1322" s="53"/>
      <c r="AP1322" s="54"/>
      <c r="AQ1322" s="54"/>
      <c r="AR1322" s="7"/>
      <c r="AS1322" s="54"/>
      <c r="AT1322" s="53"/>
      <c r="AU1322" s="7"/>
      <c r="AV1322" s="7"/>
      <c r="AW1322" s="55"/>
      <c r="AX1322" s="56"/>
      <c r="AY1322" s="55"/>
      <c r="AZ1322" s="55"/>
      <c r="BA1322" s="55"/>
      <c r="BB1322" s="11"/>
      <c r="BC1322" s="12"/>
      <c r="BD1322" s="12"/>
      <c r="BE1322" s="12"/>
      <c r="BF1322" s="12"/>
      <c r="BG1322" s="12"/>
      <c r="BH1322" s="12"/>
      <c r="BI1322" s="12"/>
      <c r="BJ1322" s="12"/>
      <c r="BK1322" s="12"/>
    </row>
    <row r="1323" spans="1:63" s="5" customFormat="1">
      <c r="A1323" s="13"/>
      <c r="B1323" s="13"/>
      <c r="C1323" s="45"/>
      <c r="E1323" s="46"/>
      <c r="F1323" s="47"/>
      <c r="G1323" s="48"/>
      <c r="H1323" s="49"/>
      <c r="I1323" s="49"/>
      <c r="J1323" s="49"/>
      <c r="K1323" s="50"/>
      <c r="L1323" s="50"/>
      <c r="M1323" s="50"/>
      <c r="N1323" s="50"/>
      <c r="O1323" s="50"/>
      <c r="P1323" s="50"/>
      <c r="Q1323" s="50"/>
      <c r="R1323" s="51"/>
      <c r="S1323" s="51"/>
      <c r="T1323" s="51"/>
      <c r="U1323" s="51"/>
      <c r="V1323" s="51"/>
      <c r="W1323" s="51"/>
      <c r="X1323" s="44"/>
      <c r="AF1323" s="52"/>
      <c r="AM1323" s="7"/>
      <c r="AN1323" s="7"/>
      <c r="AO1323" s="53"/>
      <c r="AP1323" s="54"/>
      <c r="AQ1323" s="54"/>
      <c r="AR1323" s="7"/>
      <c r="AS1323" s="54"/>
      <c r="AT1323" s="53"/>
      <c r="AU1323" s="7"/>
      <c r="AV1323" s="7"/>
      <c r="AW1323" s="55"/>
      <c r="AX1323" s="56"/>
      <c r="AY1323" s="55"/>
      <c r="AZ1323" s="55"/>
      <c r="BA1323" s="55"/>
      <c r="BB1323" s="11"/>
      <c r="BC1323" s="12"/>
      <c r="BD1323" s="12"/>
      <c r="BE1323" s="12"/>
      <c r="BF1323" s="12"/>
      <c r="BG1323" s="12"/>
      <c r="BH1323" s="12"/>
      <c r="BI1323" s="12"/>
      <c r="BJ1323" s="12"/>
      <c r="BK1323" s="12"/>
    </row>
    <row r="1324" spans="1:63" s="5" customFormat="1">
      <c r="A1324" s="13"/>
      <c r="B1324" s="13"/>
      <c r="C1324" s="45"/>
      <c r="E1324" s="46"/>
      <c r="F1324" s="47"/>
      <c r="G1324" s="48"/>
      <c r="H1324" s="49"/>
      <c r="I1324" s="49"/>
      <c r="J1324" s="49"/>
      <c r="K1324" s="50"/>
      <c r="L1324" s="50"/>
      <c r="M1324" s="50"/>
      <c r="N1324" s="50"/>
      <c r="O1324" s="50"/>
      <c r="P1324" s="50"/>
      <c r="Q1324" s="50"/>
      <c r="R1324" s="51"/>
      <c r="S1324" s="51"/>
      <c r="T1324" s="51"/>
      <c r="U1324" s="51"/>
      <c r="V1324" s="51"/>
      <c r="W1324" s="51"/>
      <c r="X1324" s="44"/>
      <c r="AF1324" s="52"/>
      <c r="AM1324" s="7"/>
      <c r="AN1324" s="7"/>
      <c r="AO1324" s="53"/>
      <c r="AP1324" s="54"/>
      <c r="AQ1324" s="54"/>
      <c r="AR1324" s="7"/>
      <c r="AS1324" s="54"/>
      <c r="AT1324" s="53"/>
      <c r="AU1324" s="7"/>
      <c r="AV1324" s="7"/>
      <c r="AW1324" s="55"/>
      <c r="AX1324" s="56"/>
      <c r="AY1324" s="55"/>
      <c r="AZ1324" s="55"/>
      <c r="BA1324" s="55"/>
      <c r="BB1324" s="11"/>
      <c r="BC1324" s="12"/>
      <c r="BD1324" s="12"/>
      <c r="BE1324" s="12"/>
      <c r="BF1324" s="12"/>
      <c r="BG1324" s="12"/>
      <c r="BH1324" s="12"/>
      <c r="BI1324" s="12"/>
      <c r="BJ1324" s="12"/>
      <c r="BK1324" s="12"/>
    </row>
    <row r="1325" spans="1:63" s="5" customFormat="1">
      <c r="A1325" s="13"/>
      <c r="B1325" s="13"/>
      <c r="C1325" s="45"/>
      <c r="E1325" s="46"/>
      <c r="F1325" s="47"/>
      <c r="G1325" s="48"/>
      <c r="H1325" s="49"/>
      <c r="I1325" s="49"/>
      <c r="J1325" s="49"/>
      <c r="K1325" s="50"/>
      <c r="L1325" s="50"/>
      <c r="M1325" s="50"/>
      <c r="N1325" s="50"/>
      <c r="O1325" s="50"/>
      <c r="P1325" s="50"/>
      <c r="Q1325" s="50"/>
      <c r="R1325" s="51"/>
      <c r="S1325" s="51"/>
      <c r="T1325" s="51"/>
      <c r="U1325" s="51"/>
      <c r="V1325" s="51"/>
      <c r="W1325" s="51"/>
      <c r="X1325" s="44"/>
      <c r="AF1325" s="52"/>
      <c r="AM1325" s="7"/>
      <c r="AN1325" s="7"/>
      <c r="AO1325" s="53"/>
      <c r="AP1325" s="54"/>
      <c r="AQ1325" s="54"/>
      <c r="AR1325" s="7"/>
      <c r="AS1325" s="54"/>
      <c r="AT1325" s="53"/>
      <c r="AU1325" s="7"/>
      <c r="AV1325" s="7"/>
      <c r="AW1325" s="55"/>
      <c r="AX1325" s="56"/>
      <c r="AY1325" s="55"/>
      <c r="AZ1325" s="55"/>
      <c r="BA1325" s="55"/>
      <c r="BB1325" s="11"/>
      <c r="BC1325" s="12"/>
      <c r="BD1325" s="12"/>
      <c r="BE1325" s="12"/>
      <c r="BF1325" s="12"/>
      <c r="BG1325" s="12"/>
      <c r="BH1325" s="12"/>
      <c r="BI1325" s="12"/>
      <c r="BJ1325" s="12"/>
      <c r="BK1325" s="12"/>
    </row>
    <row r="1326" spans="1:63" s="5" customFormat="1">
      <c r="A1326" s="13"/>
      <c r="B1326" s="13"/>
      <c r="C1326" s="45"/>
      <c r="E1326" s="46"/>
      <c r="F1326" s="47"/>
      <c r="G1326" s="48"/>
      <c r="H1326" s="49"/>
      <c r="I1326" s="49"/>
      <c r="J1326" s="49"/>
      <c r="K1326" s="50"/>
      <c r="L1326" s="50"/>
      <c r="M1326" s="50"/>
      <c r="N1326" s="50"/>
      <c r="O1326" s="50"/>
      <c r="P1326" s="50"/>
      <c r="Q1326" s="50"/>
      <c r="R1326" s="51"/>
      <c r="S1326" s="51"/>
      <c r="T1326" s="51"/>
      <c r="U1326" s="51"/>
      <c r="V1326" s="51"/>
      <c r="W1326" s="51"/>
      <c r="X1326" s="44"/>
      <c r="AF1326" s="52"/>
      <c r="AM1326" s="7"/>
      <c r="AN1326" s="7"/>
      <c r="AO1326" s="53"/>
      <c r="AP1326" s="54"/>
      <c r="AQ1326" s="54"/>
      <c r="AR1326" s="7"/>
      <c r="AS1326" s="54"/>
      <c r="AT1326" s="53"/>
      <c r="AU1326" s="7"/>
      <c r="AV1326" s="7"/>
      <c r="AW1326" s="55"/>
      <c r="AX1326" s="56"/>
      <c r="AY1326" s="55"/>
      <c r="AZ1326" s="55"/>
      <c r="BA1326" s="55"/>
      <c r="BB1326" s="11"/>
      <c r="BC1326" s="12"/>
      <c r="BD1326" s="12"/>
      <c r="BE1326" s="12"/>
      <c r="BF1326" s="12"/>
      <c r="BG1326" s="12"/>
      <c r="BH1326" s="12"/>
      <c r="BI1326" s="12"/>
      <c r="BJ1326" s="12"/>
      <c r="BK1326" s="12"/>
    </row>
    <row r="1327" spans="1:63" s="5" customFormat="1">
      <c r="A1327" s="13"/>
      <c r="B1327" s="13"/>
      <c r="C1327" s="45"/>
      <c r="E1327" s="46"/>
      <c r="F1327" s="47"/>
      <c r="G1327" s="48"/>
      <c r="H1327" s="49"/>
      <c r="I1327" s="49"/>
      <c r="J1327" s="49"/>
      <c r="K1327" s="50"/>
      <c r="L1327" s="50"/>
      <c r="M1327" s="50"/>
      <c r="N1327" s="50"/>
      <c r="O1327" s="50"/>
      <c r="P1327" s="50"/>
      <c r="Q1327" s="50"/>
      <c r="R1327" s="51"/>
      <c r="S1327" s="51"/>
      <c r="T1327" s="51"/>
      <c r="U1327" s="51"/>
      <c r="V1327" s="51"/>
      <c r="W1327" s="51"/>
      <c r="X1327" s="44"/>
      <c r="AF1327" s="52"/>
      <c r="AM1327" s="7"/>
      <c r="AN1327" s="7"/>
      <c r="AO1327" s="53"/>
      <c r="AP1327" s="54"/>
      <c r="AQ1327" s="54"/>
      <c r="AR1327" s="7"/>
      <c r="AS1327" s="54"/>
      <c r="AT1327" s="53"/>
      <c r="AU1327" s="7"/>
      <c r="AV1327" s="7"/>
      <c r="AW1327" s="55"/>
      <c r="AX1327" s="56"/>
      <c r="AY1327" s="55"/>
      <c r="AZ1327" s="55"/>
      <c r="BA1327" s="55"/>
      <c r="BB1327" s="11"/>
      <c r="BC1327" s="12"/>
      <c r="BD1327" s="12"/>
      <c r="BE1327" s="12"/>
      <c r="BF1327" s="12"/>
      <c r="BG1327" s="12"/>
      <c r="BH1327" s="12"/>
      <c r="BI1327" s="12"/>
      <c r="BJ1327" s="12"/>
      <c r="BK1327" s="12"/>
    </row>
    <row r="1328" spans="1:63" s="5" customFormat="1">
      <c r="A1328" s="13"/>
      <c r="B1328" s="13"/>
      <c r="C1328" s="45"/>
      <c r="E1328" s="46"/>
      <c r="F1328" s="47"/>
      <c r="G1328" s="48"/>
      <c r="H1328" s="49"/>
      <c r="I1328" s="49"/>
      <c r="J1328" s="49"/>
      <c r="K1328" s="50"/>
      <c r="L1328" s="50"/>
      <c r="M1328" s="50"/>
      <c r="N1328" s="50"/>
      <c r="O1328" s="50"/>
      <c r="P1328" s="50"/>
      <c r="Q1328" s="50"/>
      <c r="R1328" s="51"/>
      <c r="S1328" s="51"/>
      <c r="T1328" s="51"/>
      <c r="U1328" s="51"/>
      <c r="V1328" s="51"/>
      <c r="W1328" s="51"/>
      <c r="X1328" s="44"/>
      <c r="AF1328" s="52"/>
      <c r="AM1328" s="7"/>
      <c r="AN1328" s="7"/>
      <c r="AO1328" s="53"/>
      <c r="AP1328" s="54"/>
      <c r="AQ1328" s="54"/>
      <c r="AR1328" s="7"/>
      <c r="AS1328" s="54"/>
      <c r="AT1328" s="53"/>
      <c r="AU1328" s="7"/>
      <c r="AV1328" s="7"/>
      <c r="AW1328" s="55"/>
      <c r="AX1328" s="56"/>
      <c r="AY1328" s="55"/>
      <c r="AZ1328" s="55"/>
      <c r="BA1328" s="55"/>
      <c r="BB1328" s="11"/>
      <c r="BC1328" s="12"/>
      <c r="BD1328" s="12"/>
      <c r="BE1328" s="12"/>
      <c r="BF1328" s="12"/>
      <c r="BG1328" s="12"/>
      <c r="BH1328" s="12"/>
      <c r="BI1328" s="12"/>
      <c r="BJ1328" s="12"/>
      <c r="BK1328" s="12"/>
    </row>
    <row r="1329" spans="1:63" s="5" customFormat="1">
      <c r="A1329" s="13"/>
      <c r="B1329" s="13"/>
      <c r="C1329" s="45"/>
      <c r="E1329" s="46"/>
      <c r="F1329" s="47"/>
      <c r="G1329" s="48"/>
      <c r="H1329" s="49"/>
      <c r="I1329" s="49"/>
      <c r="J1329" s="49"/>
      <c r="K1329" s="50"/>
      <c r="L1329" s="50"/>
      <c r="M1329" s="50"/>
      <c r="N1329" s="50"/>
      <c r="O1329" s="50"/>
      <c r="P1329" s="50"/>
      <c r="Q1329" s="50"/>
      <c r="R1329" s="51"/>
      <c r="S1329" s="51"/>
      <c r="T1329" s="51"/>
      <c r="U1329" s="51"/>
      <c r="V1329" s="51"/>
      <c r="W1329" s="51"/>
      <c r="X1329" s="44"/>
      <c r="AF1329" s="52"/>
      <c r="AM1329" s="7"/>
      <c r="AN1329" s="7"/>
      <c r="AO1329" s="53"/>
      <c r="AP1329" s="54"/>
      <c r="AQ1329" s="54"/>
      <c r="AR1329" s="7"/>
      <c r="AS1329" s="54"/>
      <c r="AT1329" s="53"/>
      <c r="AU1329" s="7"/>
      <c r="AV1329" s="7"/>
      <c r="AW1329" s="55"/>
      <c r="AX1329" s="56"/>
      <c r="AY1329" s="55"/>
      <c r="AZ1329" s="55"/>
      <c r="BA1329" s="55"/>
      <c r="BB1329" s="11"/>
      <c r="BC1329" s="12"/>
      <c r="BD1329" s="12"/>
      <c r="BE1329" s="12"/>
      <c r="BF1329" s="12"/>
      <c r="BG1329" s="12"/>
      <c r="BH1329" s="12"/>
      <c r="BI1329" s="12"/>
      <c r="BJ1329" s="12"/>
      <c r="BK1329" s="12"/>
    </row>
    <row r="1330" spans="1:63" s="5" customFormat="1">
      <c r="A1330" s="13"/>
      <c r="B1330" s="13"/>
      <c r="C1330" s="45"/>
      <c r="E1330" s="46"/>
      <c r="F1330" s="47"/>
      <c r="G1330" s="48"/>
      <c r="H1330" s="49"/>
      <c r="I1330" s="49"/>
      <c r="J1330" s="49"/>
      <c r="K1330" s="50"/>
      <c r="L1330" s="50"/>
      <c r="M1330" s="50"/>
      <c r="N1330" s="50"/>
      <c r="O1330" s="50"/>
      <c r="P1330" s="50"/>
      <c r="Q1330" s="50"/>
      <c r="R1330" s="51"/>
      <c r="S1330" s="51"/>
      <c r="T1330" s="51"/>
      <c r="U1330" s="51"/>
      <c r="V1330" s="51"/>
      <c r="W1330" s="51"/>
      <c r="X1330" s="44"/>
      <c r="AF1330" s="52"/>
      <c r="AM1330" s="7"/>
      <c r="AN1330" s="7"/>
      <c r="AO1330" s="53"/>
      <c r="AP1330" s="54"/>
      <c r="AQ1330" s="54"/>
      <c r="AR1330" s="7"/>
      <c r="AS1330" s="54"/>
      <c r="AT1330" s="53"/>
      <c r="AU1330" s="7"/>
      <c r="AV1330" s="7"/>
      <c r="AW1330" s="55"/>
      <c r="AX1330" s="56"/>
      <c r="AY1330" s="55"/>
      <c r="AZ1330" s="55"/>
      <c r="BA1330" s="55"/>
      <c r="BB1330" s="11"/>
      <c r="BC1330" s="12"/>
      <c r="BD1330" s="12"/>
      <c r="BE1330" s="12"/>
      <c r="BF1330" s="12"/>
      <c r="BG1330" s="12"/>
      <c r="BH1330" s="12"/>
      <c r="BI1330" s="12"/>
      <c r="BJ1330" s="12"/>
      <c r="BK1330" s="12"/>
    </row>
    <row r="1331" spans="1:63" s="5" customFormat="1">
      <c r="A1331" s="13"/>
      <c r="B1331" s="13"/>
      <c r="C1331" s="45"/>
      <c r="E1331" s="46"/>
      <c r="F1331" s="47"/>
      <c r="G1331" s="48"/>
      <c r="H1331" s="49"/>
      <c r="I1331" s="49"/>
      <c r="J1331" s="49"/>
      <c r="K1331" s="50"/>
      <c r="L1331" s="50"/>
      <c r="M1331" s="50"/>
      <c r="N1331" s="50"/>
      <c r="O1331" s="50"/>
      <c r="P1331" s="50"/>
      <c r="Q1331" s="50"/>
      <c r="R1331" s="51"/>
      <c r="S1331" s="51"/>
      <c r="T1331" s="51"/>
      <c r="U1331" s="51"/>
      <c r="V1331" s="51"/>
      <c r="W1331" s="51"/>
      <c r="X1331" s="44"/>
      <c r="AF1331" s="52"/>
      <c r="AM1331" s="7"/>
      <c r="AN1331" s="7"/>
      <c r="AO1331" s="53"/>
      <c r="AP1331" s="54"/>
      <c r="AQ1331" s="54"/>
      <c r="AR1331" s="7"/>
      <c r="AS1331" s="54"/>
      <c r="AT1331" s="53"/>
      <c r="AU1331" s="7"/>
      <c r="AV1331" s="7"/>
      <c r="AW1331" s="55"/>
      <c r="AX1331" s="56"/>
      <c r="AY1331" s="55"/>
      <c r="AZ1331" s="55"/>
      <c r="BA1331" s="55"/>
      <c r="BB1331" s="11"/>
      <c r="BC1331" s="12"/>
      <c r="BD1331" s="12"/>
      <c r="BE1331" s="12"/>
      <c r="BF1331" s="12"/>
      <c r="BG1331" s="12"/>
      <c r="BH1331" s="12"/>
      <c r="BI1331" s="12"/>
      <c r="BJ1331" s="12"/>
      <c r="BK1331" s="12"/>
    </row>
    <row r="1332" spans="1:63" s="5" customFormat="1">
      <c r="A1332" s="13"/>
      <c r="B1332" s="13"/>
      <c r="C1332" s="45"/>
      <c r="E1332" s="46"/>
      <c r="F1332" s="47"/>
      <c r="G1332" s="48"/>
      <c r="H1332" s="49"/>
      <c r="I1332" s="49"/>
      <c r="J1332" s="49"/>
      <c r="K1332" s="50"/>
      <c r="L1332" s="50"/>
      <c r="M1332" s="50"/>
      <c r="N1332" s="50"/>
      <c r="O1332" s="50"/>
      <c r="P1332" s="50"/>
      <c r="Q1332" s="50"/>
      <c r="R1332" s="51"/>
      <c r="S1332" s="51"/>
      <c r="T1332" s="51"/>
      <c r="U1332" s="51"/>
      <c r="V1332" s="51"/>
      <c r="W1332" s="51"/>
      <c r="X1332" s="44"/>
      <c r="AF1332" s="52"/>
      <c r="AM1332" s="7"/>
      <c r="AN1332" s="7"/>
      <c r="AO1332" s="53"/>
      <c r="AP1332" s="54"/>
      <c r="AQ1332" s="54"/>
      <c r="AR1332" s="7"/>
      <c r="AS1332" s="54"/>
      <c r="AT1332" s="53"/>
      <c r="AU1332" s="7"/>
      <c r="AV1332" s="7"/>
      <c r="AW1332" s="55"/>
      <c r="AX1332" s="56"/>
      <c r="AY1332" s="55"/>
      <c r="AZ1332" s="55"/>
      <c r="BA1332" s="55"/>
      <c r="BB1332" s="11"/>
      <c r="BC1332" s="12"/>
      <c r="BD1332" s="12"/>
      <c r="BE1332" s="12"/>
      <c r="BF1332" s="12"/>
      <c r="BG1332" s="12"/>
      <c r="BH1332" s="12"/>
      <c r="BI1332" s="12"/>
      <c r="BJ1332" s="12"/>
      <c r="BK1332" s="12"/>
    </row>
    <row r="1333" spans="1:63" s="5" customFormat="1">
      <c r="A1333" s="13"/>
      <c r="B1333" s="13"/>
      <c r="C1333" s="45"/>
      <c r="E1333" s="46"/>
      <c r="F1333" s="47"/>
      <c r="G1333" s="48"/>
      <c r="H1333" s="49"/>
      <c r="I1333" s="49"/>
      <c r="J1333" s="49"/>
      <c r="K1333" s="50"/>
      <c r="L1333" s="50"/>
      <c r="M1333" s="50"/>
      <c r="N1333" s="50"/>
      <c r="O1333" s="50"/>
      <c r="P1333" s="50"/>
      <c r="Q1333" s="50"/>
      <c r="R1333" s="51"/>
      <c r="S1333" s="51"/>
      <c r="T1333" s="51"/>
      <c r="U1333" s="51"/>
      <c r="V1333" s="51"/>
      <c r="W1333" s="51"/>
      <c r="X1333" s="44"/>
      <c r="AF1333" s="52"/>
      <c r="AM1333" s="7"/>
      <c r="AN1333" s="7"/>
      <c r="AO1333" s="53"/>
      <c r="AP1333" s="54"/>
      <c r="AQ1333" s="54"/>
      <c r="AR1333" s="7"/>
      <c r="AS1333" s="54"/>
      <c r="AT1333" s="53"/>
      <c r="AU1333" s="7"/>
      <c r="AV1333" s="7"/>
      <c r="AW1333" s="55"/>
      <c r="AX1333" s="56"/>
      <c r="AY1333" s="55"/>
      <c r="AZ1333" s="55"/>
      <c r="BA1333" s="55"/>
      <c r="BB1333" s="11"/>
      <c r="BC1333" s="12"/>
      <c r="BD1333" s="12"/>
      <c r="BE1333" s="12"/>
      <c r="BF1333" s="12"/>
      <c r="BG1333" s="12"/>
      <c r="BH1333" s="12"/>
      <c r="BI1333" s="12"/>
      <c r="BJ1333" s="12"/>
      <c r="BK1333" s="12"/>
    </row>
    <row r="1334" spans="1:63" s="5" customFormat="1">
      <c r="A1334" s="13"/>
      <c r="B1334" s="13"/>
      <c r="C1334" s="45"/>
      <c r="E1334" s="46"/>
      <c r="F1334" s="47"/>
      <c r="G1334" s="48"/>
      <c r="H1334" s="49"/>
      <c r="I1334" s="49"/>
      <c r="J1334" s="49"/>
      <c r="K1334" s="50"/>
      <c r="L1334" s="50"/>
      <c r="M1334" s="50"/>
      <c r="N1334" s="50"/>
      <c r="O1334" s="50"/>
      <c r="P1334" s="50"/>
      <c r="Q1334" s="50"/>
      <c r="R1334" s="51"/>
      <c r="S1334" s="51"/>
      <c r="T1334" s="51"/>
      <c r="U1334" s="51"/>
      <c r="V1334" s="51"/>
      <c r="W1334" s="51"/>
      <c r="X1334" s="44"/>
      <c r="AF1334" s="52"/>
      <c r="AM1334" s="7"/>
      <c r="AN1334" s="7"/>
      <c r="AO1334" s="53"/>
      <c r="AP1334" s="54"/>
      <c r="AQ1334" s="54"/>
      <c r="AR1334" s="7"/>
      <c r="AS1334" s="54"/>
      <c r="AT1334" s="53"/>
      <c r="AU1334" s="7"/>
      <c r="AV1334" s="7"/>
      <c r="AW1334" s="55"/>
      <c r="AX1334" s="56"/>
      <c r="AY1334" s="55"/>
      <c r="AZ1334" s="55"/>
      <c r="BA1334" s="55"/>
      <c r="BB1334" s="11"/>
      <c r="BC1334" s="12"/>
      <c r="BD1334" s="12"/>
      <c r="BE1334" s="12"/>
      <c r="BF1334" s="12"/>
      <c r="BG1334" s="12"/>
      <c r="BH1334" s="12"/>
      <c r="BI1334" s="12"/>
      <c r="BJ1334" s="12"/>
      <c r="BK1334" s="12"/>
    </row>
    <row r="1335" spans="1:63" s="5" customFormat="1">
      <c r="A1335" s="13"/>
      <c r="B1335" s="13"/>
      <c r="C1335" s="45"/>
      <c r="E1335" s="46"/>
      <c r="F1335" s="47"/>
      <c r="G1335" s="48"/>
      <c r="H1335" s="49"/>
      <c r="I1335" s="49"/>
      <c r="J1335" s="49"/>
      <c r="K1335" s="50"/>
      <c r="L1335" s="50"/>
      <c r="M1335" s="50"/>
      <c r="N1335" s="50"/>
      <c r="O1335" s="50"/>
      <c r="P1335" s="50"/>
      <c r="Q1335" s="50"/>
      <c r="R1335" s="51"/>
      <c r="S1335" s="51"/>
      <c r="T1335" s="51"/>
      <c r="U1335" s="51"/>
      <c r="V1335" s="51"/>
      <c r="W1335" s="51"/>
      <c r="X1335" s="44"/>
      <c r="AF1335" s="52"/>
      <c r="AM1335" s="7"/>
      <c r="AN1335" s="7"/>
      <c r="AO1335" s="53"/>
      <c r="AP1335" s="54"/>
      <c r="AQ1335" s="54"/>
      <c r="AR1335" s="7"/>
      <c r="AS1335" s="54"/>
      <c r="AT1335" s="53"/>
      <c r="AU1335" s="7"/>
      <c r="AV1335" s="7"/>
      <c r="AW1335" s="55"/>
      <c r="AX1335" s="56"/>
      <c r="AY1335" s="55"/>
      <c r="AZ1335" s="55"/>
      <c r="BA1335" s="55"/>
      <c r="BB1335" s="11"/>
      <c r="BC1335" s="12"/>
      <c r="BD1335" s="12"/>
      <c r="BE1335" s="12"/>
      <c r="BF1335" s="12"/>
      <c r="BG1335" s="12"/>
      <c r="BH1335" s="12"/>
      <c r="BI1335" s="12"/>
      <c r="BJ1335" s="12"/>
      <c r="BK1335" s="12"/>
    </row>
    <row r="1336" spans="1:63" s="5" customFormat="1">
      <c r="A1336" s="13"/>
      <c r="B1336" s="13"/>
      <c r="C1336" s="45"/>
      <c r="E1336" s="46"/>
      <c r="F1336" s="47"/>
      <c r="G1336" s="48"/>
      <c r="H1336" s="49"/>
      <c r="I1336" s="49"/>
      <c r="J1336" s="49"/>
      <c r="K1336" s="50"/>
      <c r="L1336" s="50"/>
      <c r="M1336" s="50"/>
      <c r="N1336" s="50"/>
      <c r="O1336" s="50"/>
      <c r="P1336" s="50"/>
      <c r="Q1336" s="50"/>
      <c r="R1336" s="51"/>
      <c r="S1336" s="51"/>
      <c r="T1336" s="51"/>
      <c r="U1336" s="51"/>
      <c r="V1336" s="51"/>
      <c r="W1336" s="51"/>
      <c r="X1336" s="44"/>
      <c r="AF1336" s="52"/>
      <c r="AM1336" s="7"/>
      <c r="AN1336" s="7"/>
      <c r="AO1336" s="53"/>
      <c r="AP1336" s="54"/>
      <c r="AQ1336" s="54"/>
      <c r="AR1336" s="7"/>
      <c r="AS1336" s="54"/>
      <c r="AT1336" s="53"/>
      <c r="AU1336" s="7"/>
      <c r="AV1336" s="7"/>
      <c r="AW1336" s="55"/>
      <c r="AX1336" s="56"/>
      <c r="AY1336" s="55"/>
      <c r="AZ1336" s="55"/>
      <c r="BA1336" s="55"/>
      <c r="BB1336" s="11"/>
      <c r="BC1336" s="12"/>
      <c r="BD1336" s="12"/>
      <c r="BE1336" s="12"/>
      <c r="BF1336" s="12"/>
      <c r="BG1336" s="12"/>
      <c r="BH1336" s="12"/>
      <c r="BI1336" s="12"/>
      <c r="BJ1336" s="12"/>
      <c r="BK1336" s="12"/>
    </row>
    <row r="1337" spans="1:63" s="5" customFormat="1">
      <c r="A1337" s="13"/>
      <c r="B1337" s="13"/>
      <c r="C1337" s="45"/>
      <c r="E1337" s="46"/>
      <c r="F1337" s="47"/>
      <c r="G1337" s="48"/>
      <c r="H1337" s="49"/>
      <c r="I1337" s="49"/>
      <c r="J1337" s="49"/>
      <c r="K1337" s="50"/>
      <c r="L1337" s="50"/>
      <c r="M1337" s="50"/>
      <c r="N1337" s="50"/>
      <c r="O1337" s="50"/>
      <c r="P1337" s="50"/>
      <c r="Q1337" s="50"/>
      <c r="R1337" s="51"/>
      <c r="S1337" s="51"/>
      <c r="T1337" s="51"/>
      <c r="U1337" s="51"/>
      <c r="V1337" s="51"/>
      <c r="W1337" s="51"/>
      <c r="X1337" s="44"/>
      <c r="AF1337" s="52"/>
      <c r="AM1337" s="7"/>
      <c r="AN1337" s="7"/>
      <c r="AO1337" s="53"/>
      <c r="AP1337" s="54"/>
      <c r="AQ1337" s="54"/>
      <c r="AR1337" s="7"/>
      <c r="AS1337" s="54"/>
      <c r="AT1337" s="53"/>
      <c r="AU1337" s="7"/>
      <c r="AV1337" s="7"/>
      <c r="AW1337" s="55"/>
      <c r="AX1337" s="56"/>
      <c r="AY1337" s="55"/>
      <c r="AZ1337" s="55"/>
      <c r="BA1337" s="55"/>
      <c r="BB1337" s="11"/>
      <c r="BC1337" s="12"/>
      <c r="BD1337" s="12"/>
      <c r="BE1337" s="12"/>
      <c r="BF1337" s="12"/>
      <c r="BG1337" s="12"/>
      <c r="BH1337" s="12"/>
      <c r="BI1337" s="12"/>
      <c r="BJ1337" s="12"/>
      <c r="BK1337" s="12"/>
    </row>
    <row r="1338" spans="1:63" s="5" customFormat="1">
      <c r="A1338" s="13"/>
      <c r="B1338" s="13"/>
      <c r="C1338" s="45"/>
      <c r="E1338" s="46"/>
      <c r="F1338" s="47"/>
      <c r="G1338" s="48"/>
      <c r="H1338" s="49"/>
      <c r="I1338" s="49"/>
      <c r="J1338" s="49"/>
      <c r="K1338" s="50"/>
      <c r="L1338" s="50"/>
      <c r="M1338" s="50"/>
      <c r="N1338" s="50"/>
      <c r="O1338" s="50"/>
      <c r="P1338" s="50"/>
      <c r="Q1338" s="50"/>
      <c r="R1338" s="51"/>
      <c r="S1338" s="51"/>
      <c r="T1338" s="51"/>
      <c r="U1338" s="51"/>
      <c r="V1338" s="51"/>
      <c r="W1338" s="51"/>
      <c r="X1338" s="44"/>
      <c r="AF1338" s="52"/>
      <c r="AM1338" s="7"/>
      <c r="AN1338" s="7"/>
      <c r="AO1338" s="53"/>
      <c r="AP1338" s="54"/>
      <c r="AQ1338" s="54"/>
      <c r="AR1338" s="7"/>
      <c r="AS1338" s="54"/>
      <c r="AT1338" s="53"/>
      <c r="AU1338" s="7"/>
      <c r="AV1338" s="7"/>
      <c r="AW1338" s="55"/>
      <c r="AX1338" s="56"/>
      <c r="AY1338" s="55"/>
      <c r="AZ1338" s="55"/>
      <c r="BA1338" s="55"/>
      <c r="BB1338" s="11"/>
      <c r="BC1338" s="12"/>
      <c r="BD1338" s="12"/>
      <c r="BE1338" s="12"/>
      <c r="BF1338" s="12"/>
      <c r="BG1338" s="12"/>
      <c r="BH1338" s="12"/>
      <c r="BI1338" s="12"/>
      <c r="BJ1338" s="12"/>
      <c r="BK1338" s="12"/>
    </row>
    <row r="1339" spans="1:63" s="5" customFormat="1">
      <c r="A1339" s="13"/>
      <c r="B1339" s="13"/>
      <c r="C1339" s="45"/>
      <c r="E1339" s="46"/>
      <c r="F1339" s="47"/>
      <c r="G1339" s="48"/>
      <c r="H1339" s="49"/>
      <c r="I1339" s="49"/>
      <c r="J1339" s="49"/>
      <c r="K1339" s="50"/>
      <c r="L1339" s="50"/>
      <c r="M1339" s="50"/>
      <c r="N1339" s="50"/>
      <c r="O1339" s="50"/>
      <c r="P1339" s="50"/>
      <c r="Q1339" s="50"/>
      <c r="R1339" s="51"/>
      <c r="S1339" s="51"/>
      <c r="T1339" s="51"/>
      <c r="U1339" s="51"/>
      <c r="V1339" s="51"/>
      <c r="W1339" s="51"/>
      <c r="X1339" s="44"/>
      <c r="AF1339" s="52"/>
      <c r="AM1339" s="7"/>
      <c r="AN1339" s="7"/>
      <c r="AO1339" s="53"/>
      <c r="AP1339" s="54"/>
      <c r="AQ1339" s="54"/>
      <c r="AR1339" s="7"/>
      <c r="AS1339" s="54"/>
      <c r="AT1339" s="53"/>
      <c r="AU1339" s="7"/>
      <c r="AV1339" s="7"/>
      <c r="AW1339" s="55"/>
      <c r="AX1339" s="56"/>
      <c r="AY1339" s="55"/>
      <c r="AZ1339" s="55"/>
      <c r="BA1339" s="55"/>
      <c r="BB1339" s="11"/>
      <c r="BC1339" s="12"/>
      <c r="BD1339" s="12"/>
      <c r="BE1339" s="12"/>
      <c r="BF1339" s="12"/>
      <c r="BG1339" s="12"/>
      <c r="BH1339" s="12"/>
      <c r="BI1339" s="12"/>
      <c r="BJ1339" s="12"/>
      <c r="BK1339" s="12"/>
    </row>
    <row r="1340" spans="1:63" s="5" customFormat="1">
      <c r="A1340" s="13"/>
      <c r="B1340" s="13"/>
      <c r="C1340" s="45"/>
      <c r="E1340" s="46"/>
      <c r="F1340" s="47"/>
      <c r="G1340" s="48"/>
      <c r="H1340" s="49"/>
      <c r="I1340" s="49"/>
      <c r="J1340" s="49"/>
      <c r="K1340" s="50"/>
      <c r="L1340" s="50"/>
      <c r="M1340" s="50"/>
      <c r="N1340" s="50"/>
      <c r="O1340" s="50"/>
      <c r="P1340" s="50"/>
      <c r="Q1340" s="50"/>
      <c r="R1340" s="51"/>
      <c r="S1340" s="51"/>
      <c r="T1340" s="51"/>
      <c r="U1340" s="51"/>
      <c r="V1340" s="51"/>
      <c r="W1340" s="51"/>
      <c r="X1340" s="44"/>
      <c r="AF1340" s="52"/>
      <c r="AM1340" s="7"/>
      <c r="AN1340" s="7"/>
      <c r="AO1340" s="53"/>
      <c r="AP1340" s="54"/>
      <c r="AQ1340" s="54"/>
      <c r="AR1340" s="7"/>
      <c r="AS1340" s="54"/>
      <c r="AT1340" s="53"/>
      <c r="AU1340" s="7"/>
      <c r="AV1340" s="7"/>
      <c r="AW1340" s="55"/>
      <c r="AX1340" s="56"/>
      <c r="AY1340" s="55"/>
      <c r="AZ1340" s="55"/>
      <c r="BA1340" s="55"/>
      <c r="BB1340" s="11"/>
      <c r="BC1340" s="12"/>
      <c r="BD1340" s="12"/>
      <c r="BE1340" s="12"/>
      <c r="BF1340" s="12"/>
      <c r="BG1340" s="12"/>
      <c r="BH1340" s="12"/>
      <c r="BI1340" s="12"/>
      <c r="BJ1340" s="12"/>
      <c r="BK1340" s="12"/>
    </row>
    <row r="1341" spans="1:63" s="5" customFormat="1">
      <c r="A1341" s="13"/>
      <c r="B1341" s="13"/>
      <c r="C1341" s="45"/>
      <c r="E1341" s="46"/>
      <c r="F1341" s="47"/>
      <c r="G1341" s="48"/>
      <c r="H1341" s="49"/>
      <c r="I1341" s="49"/>
      <c r="J1341" s="49"/>
      <c r="K1341" s="50"/>
      <c r="L1341" s="50"/>
      <c r="M1341" s="50"/>
      <c r="N1341" s="50"/>
      <c r="O1341" s="50"/>
      <c r="P1341" s="50"/>
      <c r="Q1341" s="50"/>
      <c r="R1341" s="51"/>
      <c r="S1341" s="51"/>
      <c r="T1341" s="51"/>
      <c r="U1341" s="51"/>
      <c r="V1341" s="51"/>
      <c r="W1341" s="51"/>
      <c r="X1341" s="44"/>
      <c r="AF1341" s="52"/>
      <c r="AM1341" s="7"/>
      <c r="AN1341" s="7"/>
      <c r="AO1341" s="53"/>
      <c r="AP1341" s="54"/>
      <c r="AQ1341" s="54"/>
      <c r="AR1341" s="7"/>
      <c r="AS1341" s="54"/>
      <c r="AT1341" s="53"/>
      <c r="AU1341" s="7"/>
      <c r="AV1341" s="7"/>
      <c r="AW1341" s="55"/>
      <c r="AX1341" s="56"/>
      <c r="AY1341" s="55"/>
      <c r="AZ1341" s="55"/>
      <c r="BA1341" s="55"/>
      <c r="BB1341" s="11"/>
      <c r="BC1341" s="12"/>
      <c r="BD1341" s="12"/>
      <c r="BE1341" s="12"/>
      <c r="BF1341" s="12"/>
      <c r="BG1341" s="12"/>
      <c r="BH1341" s="12"/>
      <c r="BI1341" s="12"/>
      <c r="BJ1341" s="12"/>
      <c r="BK1341" s="12"/>
    </row>
    <row r="1342" spans="1:63" s="5" customFormat="1">
      <c r="A1342" s="13"/>
      <c r="B1342" s="13"/>
      <c r="C1342" s="45"/>
      <c r="E1342" s="46"/>
      <c r="F1342" s="47"/>
      <c r="G1342" s="48"/>
      <c r="H1342" s="49"/>
      <c r="I1342" s="49"/>
      <c r="J1342" s="49"/>
      <c r="K1342" s="50"/>
      <c r="L1342" s="50"/>
      <c r="M1342" s="50"/>
      <c r="N1342" s="50"/>
      <c r="O1342" s="50"/>
      <c r="P1342" s="50"/>
      <c r="Q1342" s="50"/>
      <c r="R1342" s="51"/>
      <c r="S1342" s="51"/>
      <c r="T1342" s="51"/>
      <c r="U1342" s="51"/>
      <c r="V1342" s="51"/>
      <c r="W1342" s="51"/>
      <c r="X1342" s="44"/>
      <c r="AF1342" s="52"/>
      <c r="AM1342" s="7"/>
      <c r="AN1342" s="7"/>
      <c r="AO1342" s="53"/>
      <c r="AP1342" s="54"/>
      <c r="AQ1342" s="54"/>
      <c r="AR1342" s="7"/>
      <c r="AS1342" s="54"/>
      <c r="AT1342" s="53"/>
      <c r="AU1342" s="7"/>
      <c r="AV1342" s="7"/>
      <c r="AW1342" s="55"/>
      <c r="AX1342" s="56"/>
      <c r="AY1342" s="55"/>
      <c r="AZ1342" s="55"/>
      <c r="BA1342" s="55"/>
      <c r="BB1342" s="11"/>
      <c r="BC1342" s="12"/>
      <c r="BD1342" s="12"/>
      <c r="BE1342" s="12"/>
      <c r="BF1342" s="12"/>
      <c r="BG1342" s="12"/>
      <c r="BH1342" s="12"/>
      <c r="BI1342" s="12"/>
      <c r="BJ1342" s="12"/>
      <c r="BK1342" s="12"/>
    </row>
    <row r="1343" spans="1:63" s="5" customFormat="1">
      <c r="A1343" s="13"/>
      <c r="B1343" s="13"/>
      <c r="C1343" s="45"/>
      <c r="E1343" s="46"/>
      <c r="F1343" s="47"/>
      <c r="G1343" s="48"/>
      <c r="H1343" s="49"/>
      <c r="I1343" s="49"/>
      <c r="J1343" s="49"/>
      <c r="K1343" s="50"/>
      <c r="L1343" s="50"/>
      <c r="M1343" s="50"/>
      <c r="N1343" s="50"/>
      <c r="O1343" s="50"/>
      <c r="P1343" s="50"/>
      <c r="Q1343" s="50"/>
      <c r="R1343" s="51"/>
      <c r="S1343" s="51"/>
      <c r="T1343" s="51"/>
      <c r="U1343" s="51"/>
      <c r="V1343" s="51"/>
      <c r="W1343" s="51"/>
      <c r="X1343" s="44"/>
      <c r="AF1343" s="52"/>
      <c r="AM1343" s="7"/>
      <c r="AN1343" s="7"/>
      <c r="AO1343" s="53"/>
      <c r="AP1343" s="54"/>
      <c r="AQ1343" s="54"/>
      <c r="AR1343" s="7"/>
      <c r="AS1343" s="54"/>
      <c r="AT1343" s="53"/>
      <c r="AU1343" s="7"/>
      <c r="AV1343" s="7"/>
      <c r="AW1343" s="55"/>
      <c r="AX1343" s="56"/>
      <c r="AY1343" s="55"/>
      <c r="AZ1343" s="55"/>
      <c r="BA1343" s="55"/>
      <c r="BB1343" s="11"/>
      <c r="BC1343" s="12"/>
      <c r="BD1343" s="12"/>
      <c r="BE1343" s="12"/>
      <c r="BF1343" s="12"/>
      <c r="BG1343" s="12"/>
      <c r="BH1343" s="12"/>
      <c r="BI1343" s="12"/>
      <c r="BJ1343" s="12"/>
      <c r="BK1343" s="12"/>
    </row>
    <row r="1344" spans="1:63" s="5" customFormat="1">
      <c r="A1344" s="13"/>
      <c r="B1344" s="13"/>
      <c r="C1344" s="45"/>
      <c r="E1344" s="46"/>
      <c r="F1344" s="47"/>
      <c r="G1344" s="48"/>
      <c r="H1344" s="49"/>
      <c r="I1344" s="49"/>
      <c r="J1344" s="49"/>
      <c r="K1344" s="50"/>
      <c r="L1344" s="50"/>
      <c r="M1344" s="50"/>
      <c r="N1344" s="50"/>
      <c r="O1344" s="50"/>
      <c r="P1344" s="50"/>
      <c r="Q1344" s="50"/>
      <c r="R1344" s="51"/>
      <c r="S1344" s="51"/>
      <c r="T1344" s="51"/>
      <c r="U1344" s="51"/>
      <c r="V1344" s="51"/>
      <c r="W1344" s="51"/>
      <c r="X1344" s="44"/>
      <c r="AF1344" s="52"/>
      <c r="AM1344" s="7"/>
      <c r="AN1344" s="7"/>
      <c r="AO1344" s="53"/>
      <c r="AP1344" s="54"/>
      <c r="AQ1344" s="54"/>
      <c r="AR1344" s="7"/>
      <c r="AS1344" s="54"/>
      <c r="AT1344" s="53"/>
      <c r="AU1344" s="7"/>
      <c r="AV1344" s="7"/>
      <c r="AW1344" s="55"/>
      <c r="AX1344" s="56"/>
      <c r="AY1344" s="55"/>
      <c r="AZ1344" s="55"/>
      <c r="BA1344" s="55"/>
      <c r="BB1344" s="11"/>
      <c r="BC1344" s="12"/>
      <c r="BD1344" s="12"/>
      <c r="BE1344" s="12"/>
      <c r="BF1344" s="12"/>
      <c r="BG1344" s="12"/>
      <c r="BH1344" s="12"/>
      <c r="BI1344" s="12"/>
      <c r="BJ1344" s="12"/>
      <c r="BK1344" s="12"/>
    </row>
    <row r="1345" spans="1:63" s="5" customFormat="1">
      <c r="A1345" s="13"/>
      <c r="B1345" s="13"/>
      <c r="C1345" s="45"/>
      <c r="E1345" s="46"/>
      <c r="F1345" s="47"/>
      <c r="G1345" s="48"/>
      <c r="H1345" s="49"/>
      <c r="I1345" s="49"/>
      <c r="J1345" s="49"/>
      <c r="K1345" s="50"/>
      <c r="L1345" s="50"/>
      <c r="M1345" s="50"/>
      <c r="N1345" s="50"/>
      <c r="O1345" s="50"/>
      <c r="P1345" s="50"/>
      <c r="Q1345" s="50"/>
      <c r="R1345" s="51"/>
      <c r="S1345" s="51"/>
      <c r="T1345" s="51"/>
      <c r="U1345" s="51"/>
      <c r="V1345" s="51"/>
      <c r="W1345" s="51"/>
      <c r="X1345" s="44"/>
      <c r="AF1345" s="52"/>
      <c r="AM1345" s="7"/>
      <c r="AN1345" s="7"/>
      <c r="AO1345" s="53"/>
      <c r="AP1345" s="54"/>
      <c r="AQ1345" s="54"/>
      <c r="AR1345" s="7"/>
      <c r="AS1345" s="54"/>
      <c r="AT1345" s="53"/>
      <c r="AU1345" s="7"/>
      <c r="AV1345" s="7"/>
      <c r="AW1345" s="55"/>
      <c r="AX1345" s="56"/>
      <c r="AY1345" s="55"/>
      <c r="AZ1345" s="55"/>
      <c r="BA1345" s="55"/>
      <c r="BB1345" s="11"/>
      <c r="BC1345" s="12"/>
      <c r="BD1345" s="12"/>
      <c r="BE1345" s="12"/>
      <c r="BF1345" s="12"/>
      <c r="BG1345" s="12"/>
      <c r="BH1345" s="12"/>
      <c r="BI1345" s="12"/>
      <c r="BJ1345" s="12"/>
      <c r="BK1345" s="12"/>
    </row>
    <row r="1346" spans="1:63" s="5" customFormat="1">
      <c r="A1346" s="13"/>
      <c r="B1346" s="13"/>
      <c r="C1346" s="45"/>
      <c r="E1346" s="46"/>
      <c r="F1346" s="47"/>
      <c r="G1346" s="48"/>
      <c r="H1346" s="49"/>
      <c r="I1346" s="49"/>
      <c r="J1346" s="49"/>
      <c r="K1346" s="50"/>
      <c r="L1346" s="50"/>
      <c r="M1346" s="50"/>
      <c r="N1346" s="50"/>
      <c r="O1346" s="50"/>
      <c r="P1346" s="50"/>
      <c r="Q1346" s="50"/>
      <c r="R1346" s="51"/>
      <c r="S1346" s="51"/>
      <c r="T1346" s="51"/>
      <c r="U1346" s="51"/>
      <c r="V1346" s="51"/>
      <c r="W1346" s="51"/>
      <c r="X1346" s="44"/>
      <c r="AF1346" s="52"/>
      <c r="AM1346" s="7"/>
      <c r="AN1346" s="7"/>
      <c r="AO1346" s="53"/>
      <c r="AP1346" s="54"/>
      <c r="AQ1346" s="54"/>
      <c r="AR1346" s="7"/>
      <c r="AS1346" s="54"/>
      <c r="AT1346" s="53"/>
      <c r="AU1346" s="7"/>
      <c r="AV1346" s="7"/>
      <c r="AW1346" s="55"/>
      <c r="AX1346" s="56"/>
      <c r="AY1346" s="55"/>
      <c r="AZ1346" s="55"/>
      <c r="BA1346" s="55"/>
      <c r="BB1346" s="11"/>
      <c r="BC1346" s="12"/>
      <c r="BD1346" s="12"/>
      <c r="BE1346" s="12"/>
      <c r="BF1346" s="12"/>
      <c r="BG1346" s="12"/>
      <c r="BH1346" s="12"/>
      <c r="BI1346" s="12"/>
      <c r="BJ1346" s="12"/>
      <c r="BK1346" s="12"/>
    </row>
    <row r="1347" spans="1:63" s="5" customFormat="1">
      <c r="A1347" s="13"/>
      <c r="B1347" s="13"/>
      <c r="C1347" s="45"/>
      <c r="E1347" s="46"/>
      <c r="F1347" s="47"/>
      <c r="G1347" s="48"/>
      <c r="H1347" s="49"/>
      <c r="I1347" s="49"/>
      <c r="J1347" s="49"/>
      <c r="K1347" s="50"/>
      <c r="L1347" s="50"/>
      <c r="M1347" s="50"/>
      <c r="N1347" s="50"/>
      <c r="O1347" s="50"/>
      <c r="P1347" s="50"/>
      <c r="Q1347" s="50"/>
      <c r="R1347" s="51"/>
      <c r="S1347" s="51"/>
      <c r="T1347" s="51"/>
      <c r="U1347" s="51"/>
      <c r="V1347" s="51"/>
      <c r="W1347" s="51"/>
      <c r="X1347" s="44"/>
      <c r="AF1347" s="52"/>
      <c r="AM1347" s="7"/>
      <c r="AN1347" s="7"/>
      <c r="AO1347" s="53"/>
      <c r="AP1347" s="54"/>
      <c r="AQ1347" s="54"/>
      <c r="AR1347" s="7"/>
      <c r="AS1347" s="54"/>
      <c r="AT1347" s="53"/>
      <c r="AU1347" s="7"/>
      <c r="AV1347" s="7"/>
      <c r="AW1347" s="55"/>
      <c r="AX1347" s="56"/>
      <c r="AY1347" s="55"/>
      <c r="AZ1347" s="55"/>
      <c r="BA1347" s="55"/>
      <c r="BB1347" s="11"/>
      <c r="BC1347" s="12"/>
      <c r="BD1347" s="12"/>
      <c r="BE1347" s="12"/>
      <c r="BF1347" s="12"/>
      <c r="BG1347" s="12"/>
      <c r="BH1347" s="12"/>
      <c r="BI1347" s="12"/>
      <c r="BJ1347" s="12"/>
      <c r="BK1347" s="12"/>
    </row>
    <row r="1348" spans="1:63" s="5" customFormat="1">
      <c r="A1348" s="13"/>
      <c r="B1348" s="13"/>
      <c r="C1348" s="45"/>
      <c r="E1348" s="46"/>
      <c r="F1348" s="47"/>
      <c r="G1348" s="48"/>
      <c r="H1348" s="49"/>
      <c r="I1348" s="49"/>
      <c r="J1348" s="49"/>
      <c r="K1348" s="50"/>
      <c r="L1348" s="50"/>
      <c r="M1348" s="50"/>
      <c r="N1348" s="50"/>
      <c r="O1348" s="50"/>
      <c r="P1348" s="50"/>
      <c r="Q1348" s="50"/>
      <c r="R1348" s="51"/>
      <c r="S1348" s="51"/>
      <c r="T1348" s="51"/>
      <c r="U1348" s="51"/>
      <c r="V1348" s="51"/>
      <c r="W1348" s="51"/>
      <c r="X1348" s="44"/>
      <c r="AF1348" s="52"/>
      <c r="AM1348" s="7"/>
      <c r="AN1348" s="7"/>
      <c r="AO1348" s="53"/>
      <c r="AP1348" s="54"/>
      <c r="AQ1348" s="54"/>
      <c r="AR1348" s="7"/>
      <c r="AS1348" s="54"/>
      <c r="AT1348" s="53"/>
      <c r="AU1348" s="7"/>
      <c r="AV1348" s="7"/>
      <c r="AW1348" s="55"/>
      <c r="AX1348" s="56"/>
      <c r="AY1348" s="55"/>
      <c r="AZ1348" s="55"/>
      <c r="BA1348" s="55"/>
      <c r="BB1348" s="11"/>
      <c r="BC1348" s="12"/>
      <c r="BD1348" s="12"/>
      <c r="BE1348" s="12"/>
      <c r="BF1348" s="12"/>
      <c r="BG1348" s="12"/>
      <c r="BH1348" s="12"/>
      <c r="BI1348" s="12"/>
      <c r="BJ1348" s="12"/>
      <c r="BK1348" s="12"/>
    </row>
    <row r="1349" spans="1:63" s="5" customFormat="1">
      <c r="A1349" s="13"/>
      <c r="B1349" s="13"/>
      <c r="C1349" s="45"/>
      <c r="E1349" s="46"/>
      <c r="F1349" s="47"/>
      <c r="G1349" s="48"/>
      <c r="H1349" s="49"/>
      <c r="I1349" s="49"/>
      <c r="J1349" s="49"/>
      <c r="K1349" s="50"/>
      <c r="L1349" s="50"/>
      <c r="M1349" s="50"/>
      <c r="N1349" s="50"/>
      <c r="O1349" s="50"/>
      <c r="P1349" s="50"/>
      <c r="Q1349" s="50"/>
      <c r="R1349" s="51"/>
      <c r="S1349" s="51"/>
      <c r="T1349" s="51"/>
      <c r="U1349" s="51"/>
      <c r="V1349" s="51"/>
      <c r="W1349" s="51"/>
      <c r="X1349" s="44"/>
      <c r="AF1349" s="52"/>
      <c r="AM1349" s="7"/>
      <c r="AN1349" s="7"/>
      <c r="AO1349" s="53"/>
      <c r="AP1349" s="54"/>
      <c r="AQ1349" s="54"/>
      <c r="AR1349" s="7"/>
      <c r="AS1349" s="54"/>
      <c r="AT1349" s="53"/>
      <c r="AU1349" s="7"/>
      <c r="AV1349" s="7"/>
      <c r="AW1349" s="55"/>
      <c r="AX1349" s="56"/>
      <c r="AY1349" s="55"/>
      <c r="AZ1349" s="55"/>
      <c r="BA1349" s="55"/>
      <c r="BB1349" s="11"/>
      <c r="BC1349" s="12"/>
      <c r="BD1349" s="12"/>
      <c r="BE1349" s="12"/>
      <c r="BF1349" s="12"/>
      <c r="BG1349" s="12"/>
      <c r="BH1349" s="12"/>
      <c r="BI1349" s="12"/>
      <c r="BJ1349" s="12"/>
      <c r="BK1349" s="12"/>
    </row>
    <row r="1350" spans="1:63" s="5" customFormat="1">
      <c r="A1350" s="13"/>
      <c r="B1350" s="13"/>
      <c r="C1350" s="45"/>
      <c r="E1350" s="46"/>
      <c r="F1350" s="47"/>
      <c r="G1350" s="48"/>
      <c r="H1350" s="49"/>
      <c r="I1350" s="49"/>
      <c r="J1350" s="49"/>
      <c r="K1350" s="50"/>
      <c r="L1350" s="50"/>
      <c r="M1350" s="50"/>
      <c r="N1350" s="50"/>
      <c r="O1350" s="50"/>
      <c r="P1350" s="50"/>
      <c r="Q1350" s="50"/>
      <c r="R1350" s="51"/>
      <c r="S1350" s="51"/>
      <c r="T1350" s="51"/>
      <c r="U1350" s="51"/>
      <c r="V1350" s="51"/>
      <c r="W1350" s="51"/>
      <c r="X1350" s="44"/>
      <c r="AF1350" s="52"/>
      <c r="AM1350" s="7"/>
      <c r="AN1350" s="7"/>
      <c r="AO1350" s="53"/>
      <c r="AP1350" s="54"/>
      <c r="AQ1350" s="54"/>
      <c r="AR1350" s="7"/>
      <c r="AS1350" s="54"/>
      <c r="AT1350" s="53"/>
      <c r="AU1350" s="7"/>
      <c r="AV1350" s="7"/>
      <c r="AW1350" s="55"/>
      <c r="AX1350" s="56"/>
      <c r="AY1350" s="55"/>
      <c r="AZ1350" s="55"/>
      <c r="BA1350" s="55"/>
      <c r="BB1350" s="11"/>
      <c r="BC1350" s="12"/>
      <c r="BD1350" s="12"/>
      <c r="BE1350" s="12"/>
      <c r="BF1350" s="12"/>
      <c r="BG1350" s="12"/>
      <c r="BH1350" s="12"/>
      <c r="BI1350" s="12"/>
      <c r="BJ1350" s="12"/>
      <c r="BK1350" s="12"/>
    </row>
    <row r="1351" spans="1:63" s="5" customFormat="1">
      <c r="A1351" s="13"/>
      <c r="B1351" s="13"/>
      <c r="C1351" s="45"/>
      <c r="E1351" s="46"/>
      <c r="F1351" s="47"/>
      <c r="G1351" s="48"/>
      <c r="H1351" s="49"/>
      <c r="I1351" s="49"/>
      <c r="J1351" s="49"/>
      <c r="K1351" s="50"/>
      <c r="L1351" s="50"/>
      <c r="M1351" s="50"/>
      <c r="N1351" s="50"/>
      <c r="O1351" s="50"/>
      <c r="P1351" s="50"/>
      <c r="Q1351" s="50"/>
      <c r="R1351" s="51"/>
      <c r="S1351" s="51"/>
      <c r="T1351" s="51"/>
      <c r="U1351" s="51"/>
      <c r="V1351" s="51"/>
      <c r="W1351" s="51"/>
      <c r="X1351" s="44"/>
      <c r="AF1351" s="52"/>
      <c r="AM1351" s="7"/>
      <c r="AN1351" s="7"/>
      <c r="AO1351" s="53"/>
      <c r="AP1351" s="54"/>
      <c r="AQ1351" s="54"/>
      <c r="AR1351" s="7"/>
      <c r="AS1351" s="54"/>
      <c r="AT1351" s="53"/>
      <c r="AU1351" s="7"/>
      <c r="AV1351" s="7"/>
      <c r="AW1351" s="55"/>
      <c r="AX1351" s="56"/>
      <c r="AY1351" s="55"/>
      <c r="AZ1351" s="55"/>
      <c r="BA1351" s="55"/>
      <c r="BB1351" s="11"/>
      <c r="BC1351" s="12"/>
      <c r="BD1351" s="12"/>
      <c r="BE1351" s="12"/>
      <c r="BF1351" s="12"/>
      <c r="BG1351" s="12"/>
      <c r="BH1351" s="12"/>
      <c r="BI1351" s="12"/>
      <c r="BJ1351" s="12"/>
      <c r="BK1351" s="12"/>
    </row>
    <row r="1352" spans="1:63" s="5" customFormat="1">
      <c r="A1352" s="13"/>
      <c r="B1352" s="13"/>
      <c r="C1352" s="45"/>
      <c r="E1352" s="46"/>
      <c r="F1352" s="47"/>
      <c r="G1352" s="48"/>
      <c r="H1352" s="49"/>
      <c r="I1352" s="49"/>
      <c r="J1352" s="49"/>
      <c r="K1352" s="50"/>
      <c r="L1352" s="50"/>
      <c r="M1352" s="50"/>
      <c r="N1352" s="50"/>
      <c r="O1352" s="50"/>
      <c r="P1352" s="50"/>
      <c r="Q1352" s="50"/>
      <c r="R1352" s="51"/>
      <c r="S1352" s="51"/>
      <c r="T1352" s="51"/>
      <c r="U1352" s="51"/>
      <c r="V1352" s="51"/>
      <c r="W1352" s="51"/>
      <c r="X1352" s="44"/>
      <c r="AF1352" s="52"/>
      <c r="AM1352" s="7"/>
      <c r="AN1352" s="7"/>
      <c r="AO1352" s="53"/>
      <c r="AP1352" s="54"/>
      <c r="AQ1352" s="54"/>
      <c r="AR1352" s="7"/>
      <c r="AS1352" s="54"/>
      <c r="AT1352" s="53"/>
      <c r="AU1352" s="7"/>
      <c r="AV1352" s="7"/>
      <c r="AW1352" s="55"/>
      <c r="AX1352" s="56"/>
      <c r="AY1352" s="55"/>
      <c r="AZ1352" s="55"/>
      <c r="BA1352" s="55"/>
      <c r="BB1352" s="11"/>
      <c r="BC1352" s="12"/>
      <c r="BD1352" s="12"/>
      <c r="BE1352" s="12"/>
      <c r="BF1352" s="12"/>
      <c r="BG1352" s="12"/>
      <c r="BH1352" s="12"/>
      <c r="BI1352" s="12"/>
      <c r="BJ1352" s="12"/>
      <c r="BK1352" s="12"/>
    </row>
    <row r="1353" spans="1:63" s="5" customFormat="1">
      <c r="A1353" s="13"/>
      <c r="B1353" s="13"/>
      <c r="C1353" s="45"/>
      <c r="E1353" s="46"/>
      <c r="F1353" s="47"/>
      <c r="G1353" s="48"/>
      <c r="H1353" s="49"/>
      <c r="I1353" s="49"/>
      <c r="J1353" s="49"/>
      <c r="K1353" s="50"/>
      <c r="L1353" s="50"/>
      <c r="M1353" s="50"/>
      <c r="N1353" s="50"/>
      <c r="O1353" s="50"/>
      <c r="P1353" s="50"/>
      <c r="Q1353" s="50"/>
      <c r="R1353" s="51"/>
      <c r="S1353" s="51"/>
      <c r="T1353" s="51"/>
      <c r="U1353" s="51"/>
      <c r="V1353" s="51"/>
      <c r="W1353" s="51"/>
      <c r="X1353" s="44"/>
      <c r="AF1353" s="52"/>
      <c r="AM1353" s="7"/>
      <c r="AN1353" s="7"/>
      <c r="AO1353" s="53"/>
      <c r="AP1353" s="54"/>
      <c r="AQ1353" s="54"/>
      <c r="AR1353" s="7"/>
      <c r="AS1353" s="54"/>
      <c r="AT1353" s="53"/>
      <c r="AU1353" s="7"/>
      <c r="AV1353" s="7"/>
      <c r="AW1353" s="55"/>
      <c r="AX1353" s="56"/>
      <c r="AY1353" s="55"/>
      <c r="AZ1353" s="55"/>
      <c r="BA1353" s="55"/>
      <c r="BB1353" s="11"/>
      <c r="BC1353" s="12"/>
      <c r="BD1353" s="12"/>
      <c r="BE1353" s="12"/>
      <c r="BF1353" s="12"/>
      <c r="BG1353" s="12"/>
      <c r="BH1353" s="12"/>
      <c r="BI1353" s="12"/>
      <c r="BJ1353" s="12"/>
      <c r="BK1353" s="12"/>
    </row>
    <row r="1354" spans="1:63" s="5" customFormat="1">
      <c r="A1354" s="13"/>
      <c r="B1354" s="13"/>
      <c r="C1354" s="45"/>
      <c r="E1354" s="46"/>
      <c r="F1354" s="47"/>
      <c r="G1354" s="48"/>
      <c r="H1354" s="49"/>
      <c r="I1354" s="49"/>
      <c r="J1354" s="49"/>
      <c r="K1354" s="50"/>
      <c r="L1354" s="50"/>
      <c r="M1354" s="50"/>
      <c r="N1354" s="50"/>
      <c r="O1354" s="50"/>
      <c r="P1354" s="50"/>
      <c r="Q1354" s="50"/>
      <c r="R1354" s="51"/>
      <c r="S1354" s="51"/>
      <c r="T1354" s="51"/>
      <c r="U1354" s="51"/>
      <c r="V1354" s="51"/>
      <c r="W1354" s="51"/>
      <c r="X1354" s="44"/>
      <c r="AF1354" s="52"/>
      <c r="AM1354" s="7"/>
      <c r="AN1354" s="7"/>
      <c r="AO1354" s="53"/>
      <c r="AP1354" s="54"/>
      <c r="AQ1354" s="54"/>
      <c r="AR1354" s="7"/>
      <c r="AS1354" s="54"/>
      <c r="AT1354" s="53"/>
      <c r="AU1354" s="7"/>
      <c r="AV1354" s="7"/>
      <c r="AW1354" s="55"/>
      <c r="AX1354" s="56"/>
      <c r="AY1354" s="55"/>
      <c r="AZ1354" s="55"/>
      <c r="BA1354" s="55"/>
      <c r="BB1354" s="11"/>
      <c r="BC1354" s="12"/>
      <c r="BD1354" s="12"/>
      <c r="BE1354" s="12"/>
      <c r="BF1354" s="12"/>
      <c r="BG1354" s="12"/>
      <c r="BH1354" s="12"/>
      <c r="BI1354" s="12"/>
      <c r="BJ1354" s="12"/>
      <c r="BK1354" s="12"/>
    </row>
    <row r="1355" spans="1:63" s="5" customFormat="1">
      <c r="A1355" s="13"/>
      <c r="B1355" s="13"/>
      <c r="C1355" s="45"/>
      <c r="E1355" s="46"/>
      <c r="F1355" s="47"/>
      <c r="G1355" s="48"/>
      <c r="H1355" s="49"/>
      <c r="I1355" s="49"/>
      <c r="J1355" s="49"/>
      <c r="K1355" s="50"/>
      <c r="L1355" s="50"/>
      <c r="M1355" s="50"/>
      <c r="N1355" s="50"/>
      <c r="O1355" s="50"/>
      <c r="P1355" s="50"/>
      <c r="Q1355" s="50"/>
      <c r="R1355" s="51"/>
      <c r="S1355" s="51"/>
      <c r="T1355" s="51"/>
      <c r="U1355" s="51"/>
      <c r="V1355" s="51"/>
      <c r="W1355" s="51"/>
      <c r="X1355" s="44"/>
      <c r="AF1355" s="52"/>
      <c r="AM1355" s="7"/>
      <c r="AN1355" s="7"/>
      <c r="AO1355" s="53"/>
      <c r="AP1355" s="54"/>
      <c r="AQ1355" s="54"/>
      <c r="AR1355" s="7"/>
      <c r="AS1355" s="54"/>
      <c r="AT1355" s="53"/>
      <c r="AU1355" s="7"/>
      <c r="AV1355" s="7"/>
      <c r="AW1355" s="55"/>
      <c r="AX1355" s="56"/>
      <c r="AY1355" s="55"/>
      <c r="AZ1355" s="55"/>
      <c r="BA1355" s="55"/>
      <c r="BB1355" s="11"/>
      <c r="BC1355" s="12"/>
      <c r="BD1355" s="12"/>
      <c r="BE1355" s="12"/>
      <c r="BF1355" s="12"/>
      <c r="BG1355" s="12"/>
      <c r="BH1355" s="12"/>
      <c r="BI1355" s="12"/>
      <c r="BJ1355" s="12"/>
      <c r="BK1355" s="12"/>
    </row>
    <row r="1356" spans="1:63" s="5" customFormat="1">
      <c r="A1356" s="13"/>
      <c r="B1356" s="13"/>
      <c r="C1356" s="45"/>
      <c r="E1356" s="46"/>
      <c r="F1356" s="47"/>
      <c r="G1356" s="48"/>
      <c r="H1356" s="49"/>
      <c r="I1356" s="49"/>
      <c r="J1356" s="49"/>
      <c r="K1356" s="50"/>
      <c r="L1356" s="50"/>
      <c r="M1356" s="50"/>
      <c r="N1356" s="50"/>
      <c r="O1356" s="50"/>
      <c r="P1356" s="50"/>
      <c r="Q1356" s="50"/>
      <c r="R1356" s="51"/>
      <c r="S1356" s="51"/>
      <c r="T1356" s="51"/>
      <c r="U1356" s="51"/>
      <c r="V1356" s="51"/>
      <c r="W1356" s="51"/>
      <c r="X1356" s="44"/>
      <c r="AF1356" s="52"/>
      <c r="AM1356" s="7"/>
      <c r="AN1356" s="7"/>
      <c r="AO1356" s="53"/>
      <c r="AP1356" s="54"/>
      <c r="AQ1356" s="54"/>
      <c r="AR1356" s="7"/>
      <c r="AS1356" s="54"/>
      <c r="AT1356" s="53"/>
      <c r="AU1356" s="7"/>
      <c r="AV1356" s="7"/>
      <c r="AW1356" s="55"/>
      <c r="AX1356" s="56"/>
      <c r="AY1356" s="55"/>
      <c r="AZ1356" s="55"/>
      <c r="BA1356" s="55"/>
      <c r="BB1356" s="11"/>
      <c r="BC1356" s="12"/>
      <c r="BD1356" s="12"/>
      <c r="BE1356" s="12"/>
      <c r="BF1356" s="12"/>
      <c r="BG1356" s="12"/>
      <c r="BH1356" s="12"/>
      <c r="BI1356" s="12"/>
      <c r="BJ1356" s="12"/>
      <c r="BK1356" s="12"/>
    </row>
    <row r="1357" spans="1:63" s="5" customFormat="1">
      <c r="A1357" s="13"/>
      <c r="B1357" s="13"/>
      <c r="C1357" s="45"/>
      <c r="E1357" s="46"/>
      <c r="F1357" s="47"/>
      <c r="G1357" s="48"/>
      <c r="H1357" s="49"/>
      <c r="I1357" s="49"/>
      <c r="J1357" s="49"/>
      <c r="K1357" s="50"/>
      <c r="L1357" s="50"/>
      <c r="M1357" s="50"/>
      <c r="N1357" s="50"/>
      <c r="O1357" s="50"/>
      <c r="P1357" s="50"/>
      <c r="Q1357" s="50"/>
      <c r="R1357" s="51"/>
      <c r="S1357" s="51"/>
      <c r="T1357" s="51"/>
      <c r="U1357" s="51"/>
      <c r="V1357" s="51"/>
      <c r="W1357" s="51"/>
      <c r="X1357" s="44"/>
      <c r="AF1357" s="52"/>
      <c r="AM1357" s="7"/>
      <c r="AN1357" s="7"/>
      <c r="AO1357" s="53"/>
      <c r="AP1357" s="54"/>
      <c r="AQ1357" s="54"/>
      <c r="AR1357" s="7"/>
      <c r="AS1357" s="54"/>
      <c r="AT1357" s="53"/>
      <c r="AU1357" s="7"/>
      <c r="AV1357" s="7"/>
      <c r="AW1357" s="55"/>
      <c r="AX1357" s="56"/>
      <c r="AY1357" s="55"/>
      <c r="AZ1357" s="55"/>
      <c r="BA1357" s="55"/>
      <c r="BB1357" s="11"/>
      <c r="BC1357" s="12"/>
      <c r="BD1357" s="12"/>
      <c r="BE1357" s="12"/>
      <c r="BF1357" s="12"/>
      <c r="BG1357" s="12"/>
      <c r="BH1357" s="12"/>
      <c r="BI1357" s="12"/>
      <c r="BJ1357" s="12"/>
      <c r="BK1357" s="12"/>
    </row>
    <row r="1358" spans="1:63" s="5" customFormat="1">
      <c r="A1358" s="13"/>
      <c r="B1358" s="13"/>
      <c r="C1358" s="45"/>
      <c r="E1358" s="46"/>
      <c r="F1358" s="47"/>
      <c r="G1358" s="48"/>
      <c r="H1358" s="49"/>
      <c r="I1358" s="49"/>
      <c r="J1358" s="49"/>
      <c r="K1358" s="50"/>
      <c r="L1358" s="50"/>
      <c r="M1358" s="50"/>
      <c r="N1358" s="50"/>
      <c r="O1358" s="50"/>
      <c r="P1358" s="50"/>
      <c r="Q1358" s="50"/>
      <c r="R1358" s="51"/>
      <c r="S1358" s="51"/>
      <c r="T1358" s="51"/>
      <c r="U1358" s="51"/>
      <c r="V1358" s="51"/>
      <c r="W1358" s="51"/>
      <c r="X1358" s="44"/>
      <c r="AF1358" s="52"/>
      <c r="AM1358" s="7"/>
      <c r="AN1358" s="7"/>
      <c r="AO1358" s="53"/>
      <c r="AP1358" s="54"/>
      <c r="AQ1358" s="54"/>
      <c r="AR1358" s="7"/>
      <c r="AS1358" s="54"/>
      <c r="AT1358" s="53"/>
      <c r="AU1358" s="7"/>
      <c r="AV1358" s="7"/>
      <c r="AW1358" s="55"/>
      <c r="AX1358" s="56"/>
      <c r="AY1358" s="55"/>
      <c r="AZ1358" s="55"/>
      <c r="BA1358" s="55"/>
      <c r="BB1358" s="11"/>
      <c r="BC1358" s="12"/>
      <c r="BD1358" s="12"/>
      <c r="BE1358" s="12"/>
      <c r="BF1358" s="12"/>
      <c r="BG1358" s="12"/>
      <c r="BH1358" s="12"/>
      <c r="BI1358" s="12"/>
      <c r="BJ1358" s="12"/>
      <c r="BK1358" s="12"/>
    </row>
    <row r="1359" spans="1:63" s="5" customFormat="1">
      <c r="A1359" s="13"/>
      <c r="B1359" s="13"/>
      <c r="C1359" s="45"/>
      <c r="E1359" s="46"/>
      <c r="F1359" s="47"/>
      <c r="G1359" s="48"/>
      <c r="H1359" s="49"/>
      <c r="I1359" s="49"/>
      <c r="J1359" s="49"/>
      <c r="K1359" s="50"/>
      <c r="L1359" s="50"/>
      <c r="M1359" s="50"/>
      <c r="N1359" s="50"/>
      <c r="O1359" s="50"/>
      <c r="P1359" s="50"/>
      <c r="Q1359" s="50"/>
      <c r="R1359" s="51"/>
      <c r="S1359" s="51"/>
      <c r="T1359" s="51"/>
      <c r="U1359" s="51"/>
      <c r="V1359" s="51"/>
      <c r="W1359" s="51"/>
      <c r="X1359" s="44"/>
      <c r="AF1359" s="52"/>
      <c r="AM1359" s="7"/>
      <c r="AN1359" s="7"/>
      <c r="AO1359" s="53"/>
      <c r="AP1359" s="54"/>
      <c r="AQ1359" s="54"/>
      <c r="AR1359" s="7"/>
      <c r="AS1359" s="54"/>
      <c r="AT1359" s="53"/>
      <c r="AU1359" s="7"/>
      <c r="AV1359" s="7"/>
      <c r="AW1359" s="55"/>
      <c r="AX1359" s="56"/>
      <c r="AY1359" s="55"/>
      <c r="AZ1359" s="55"/>
      <c r="BA1359" s="55"/>
      <c r="BB1359" s="11"/>
      <c r="BC1359" s="12"/>
      <c r="BD1359" s="12"/>
      <c r="BE1359" s="12"/>
      <c r="BF1359" s="12"/>
      <c r="BG1359" s="12"/>
      <c r="BH1359" s="12"/>
      <c r="BI1359" s="12"/>
      <c r="BJ1359" s="12"/>
      <c r="BK1359" s="12"/>
    </row>
    <row r="1360" spans="1:63" s="5" customFormat="1">
      <c r="A1360" s="13"/>
      <c r="B1360" s="13"/>
      <c r="C1360" s="45"/>
      <c r="E1360" s="46"/>
      <c r="F1360" s="47"/>
      <c r="G1360" s="48"/>
      <c r="H1360" s="49"/>
      <c r="I1360" s="49"/>
      <c r="J1360" s="49"/>
      <c r="K1360" s="50"/>
      <c r="L1360" s="50"/>
      <c r="M1360" s="50"/>
      <c r="N1360" s="50"/>
      <c r="O1360" s="50"/>
      <c r="P1360" s="50"/>
      <c r="Q1360" s="50"/>
      <c r="R1360" s="51"/>
      <c r="S1360" s="51"/>
      <c r="T1360" s="51"/>
      <c r="U1360" s="51"/>
      <c r="V1360" s="51"/>
      <c r="W1360" s="51"/>
      <c r="X1360" s="44"/>
      <c r="AF1360" s="52"/>
      <c r="AM1360" s="7"/>
      <c r="AN1360" s="7"/>
      <c r="AO1360" s="53"/>
      <c r="AP1360" s="54"/>
      <c r="AQ1360" s="54"/>
      <c r="AR1360" s="7"/>
      <c r="AS1360" s="54"/>
      <c r="AT1360" s="53"/>
      <c r="AU1360" s="7"/>
      <c r="AV1360" s="7"/>
      <c r="AW1360" s="55"/>
      <c r="AX1360" s="56"/>
      <c r="AY1360" s="55"/>
      <c r="AZ1360" s="55"/>
      <c r="BA1360" s="55"/>
      <c r="BB1360" s="11"/>
      <c r="BC1360" s="12"/>
      <c r="BD1360" s="12"/>
      <c r="BE1360" s="12"/>
      <c r="BF1360" s="12"/>
      <c r="BG1360" s="12"/>
      <c r="BH1360" s="12"/>
      <c r="BI1360" s="12"/>
      <c r="BJ1360" s="12"/>
      <c r="BK1360" s="12"/>
    </row>
    <row r="1361" spans="1:63" s="5" customFormat="1">
      <c r="A1361" s="13"/>
      <c r="B1361" s="13"/>
      <c r="C1361" s="45"/>
      <c r="E1361" s="46"/>
      <c r="F1361" s="47"/>
      <c r="G1361" s="48"/>
      <c r="H1361" s="49"/>
      <c r="I1361" s="49"/>
      <c r="J1361" s="49"/>
      <c r="K1361" s="50"/>
      <c r="L1361" s="50"/>
      <c r="M1361" s="50"/>
      <c r="N1361" s="50"/>
      <c r="O1361" s="50"/>
      <c r="P1361" s="50"/>
      <c r="Q1361" s="50"/>
      <c r="R1361" s="51"/>
      <c r="S1361" s="51"/>
      <c r="T1361" s="51"/>
      <c r="U1361" s="51"/>
      <c r="V1361" s="51"/>
      <c r="W1361" s="51"/>
      <c r="X1361" s="44"/>
      <c r="AF1361" s="52"/>
      <c r="AM1361" s="7"/>
      <c r="AN1361" s="7"/>
      <c r="AO1361" s="53"/>
      <c r="AP1361" s="54"/>
      <c r="AQ1361" s="54"/>
      <c r="AR1361" s="7"/>
      <c r="AS1361" s="54"/>
      <c r="AT1361" s="53"/>
      <c r="AU1361" s="7"/>
      <c r="AV1361" s="7"/>
      <c r="AW1361" s="55"/>
      <c r="AX1361" s="56"/>
      <c r="AY1361" s="55"/>
      <c r="AZ1361" s="55"/>
      <c r="BA1361" s="55"/>
      <c r="BB1361" s="11"/>
      <c r="BC1361" s="12"/>
      <c r="BD1361" s="12"/>
      <c r="BE1361" s="12"/>
      <c r="BF1361" s="12"/>
      <c r="BG1361" s="12"/>
      <c r="BH1361" s="12"/>
      <c r="BI1361" s="12"/>
      <c r="BJ1361" s="12"/>
      <c r="BK1361" s="12"/>
    </row>
    <row r="1362" spans="1:63" s="5" customFormat="1">
      <c r="A1362" s="13"/>
      <c r="B1362" s="13"/>
      <c r="C1362" s="45"/>
      <c r="E1362" s="46"/>
      <c r="F1362" s="47"/>
      <c r="G1362" s="48"/>
      <c r="H1362" s="49"/>
      <c r="I1362" s="49"/>
      <c r="J1362" s="49"/>
      <c r="K1362" s="50"/>
      <c r="L1362" s="50"/>
      <c r="M1362" s="50"/>
      <c r="N1362" s="50"/>
      <c r="O1362" s="50"/>
      <c r="P1362" s="50"/>
      <c r="Q1362" s="50"/>
      <c r="R1362" s="51"/>
      <c r="S1362" s="51"/>
      <c r="T1362" s="51"/>
      <c r="U1362" s="51"/>
      <c r="V1362" s="51"/>
      <c r="W1362" s="51"/>
      <c r="X1362" s="44"/>
      <c r="AF1362" s="52"/>
      <c r="AM1362" s="7"/>
      <c r="AN1362" s="7"/>
      <c r="AO1362" s="53"/>
      <c r="AP1362" s="54"/>
      <c r="AQ1362" s="54"/>
      <c r="AR1362" s="7"/>
      <c r="AS1362" s="54"/>
      <c r="AT1362" s="53"/>
      <c r="AU1362" s="7"/>
      <c r="AV1362" s="7"/>
      <c r="AW1362" s="55"/>
      <c r="AX1362" s="56"/>
      <c r="AY1362" s="55"/>
      <c r="AZ1362" s="55"/>
      <c r="BA1362" s="55"/>
      <c r="BB1362" s="11"/>
      <c r="BC1362" s="12"/>
      <c r="BD1362" s="12"/>
      <c r="BE1362" s="12"/>
      <c r="BF1362" s="12"/>
      <c r="BG1362" s="12"/>
      <c r="BH1362" s="12"/>
      <c r="BI1362" s="12"/>
      <c r="BJ1362" s="12"/>
      <c r="BK1362" s="12"/>
    </row>
    <row r="1363" spans="1:63" s="5" customFormat="1">
      <c r="A1363" s="13"/>
      <c r="B1363" s="13"/>
      <c r="C1363" s="45"/>
      <c r="E1363" s="46"/>
      <c r="F1363" s="47"/>
      <c r="G1363" s="48"/>
      <c r="H1363" s="49"/>
      <c r="I1363" s="49"/>
      <c r="J1363" s="49"/>
      <c r="K1363" s="50"/>
      <c r="L1363" s="50"/>
      <c r="M1363" s="50"/>
      <c r="N1363" s="50"/>
      <c r="O1363" s="50"/>
      <c r="P1363" s="50"/>
      <c r="Q1363" s="50"/>
      <c r="R1363" s="51"/>
      <c r="S1363" s="51"/>
      <c r="T1363" s="51"/>
      <c r="U1363" s="51"/>
      <c r="V1363" s="51"/>
      <c r="W1363" s="51"/>
      <c r="X1363" s="44"/>
      <c r="AF1363" s="52"/>
      <c r="AM1363" s="7"/>
      <c r="AN1363" s="7"/>
      <c r="AO1363" s="53"/>
      <c r="AP1363" s="54"/>
      <c r="AQ1363" s="54"/>
      <c r="AR1363" s="7"/>
      <c r="AS1363" s="54"/>
      <c r="AT1363" s="53"/>
      <c r="AU1363" s="7"/>
      <c r="AV1363" s="7"/>
      <c r="AW1363" s="55"/>
      <c r="AX1363" s="56"/>
      <c r="AY1363" s="55"/>
      <c r="AZ1363" s="55"/>
      <c r="BA1363" s="55"/>
      <c r="BB1363" s="11"/>
      <c r="BC1363" s="12"/>
      <c r="BD1363" s="12"/>
      <c r="BE1363" s="12"/>
      <c r="BF1363" s="12"/>
      <c r="BG1363" s="12"/>
      <c r="BH1363" s="12"/>
      <c r="BI1363" s="12"/>
      <c r="BJ1363" s="12"/>
      <c r="BK1363" s="12"/>
    </row>
    <row r="1364" spans="1:63" s="5" customFormat="1">
      <c r="A1364" s="13"/>
      <c r="B1364" s="13"/>
      <c r="C1364" s="45"/>
      <c r="E1364" s="46"/>
      <c r="F1364" s="47"/>
      <c r="G1364" s="48"/>
      <c r="H1364" s="49"/>
      <c r="I1364" s="49"/>
      <c r="J1364" s="49"/>
      <c r="K1364" s="50"/>
      <c r="L1364" s="50"/>
      <c r="M1364" s="50"/>
      <c r="N1364" s="50"/>
      <c r="O1364" s="50"/>
      <c r="P1364" s="50"/>
      <c r="Q1364" s="50"/>
      <c r="R1364" s="51"/>
      <c r="S1364" s="51"/>
      <c r="T1364" s="51"/>
      <c r="U1364" s="51"/>
      <c r="V1364" s="51"/>
      <c r="W1364" s="51"/>
      <c r="X1364" s="44"/>
      <c r="AF1364" s="52"/>
      <c r="AM1364" s="7"/>
      <c r="AN1364" s="7"/>
      <c r="AO1364" s="53"/>
      <c r="AP1364" s="54"/>
      <c r="AQ1364" s="54"/>
      <c r="AR1364" s="7"/>
      <c r="AS1364" s="54"/>
      <c r="AT1364" s="53"/>
      <c r="AU1364" s="7"/>
      <c r="AV1364" s="7"/>
      <c r="AW1364" s="55"/>
      <c r="AX1364" s="56"/>
      <c r="AY1364" s="55"/>
      <c r="AZ1364" s="55"/>
      <c r="BA1364" s="55"/>
      <c r="BB1364" s="11"/>
      <c r="BC1364" s="12"/>
      <c r="BD1364" s="12"/>
      <c r="BE1364" s="12"/>
      <c r="BF1364" s="12"/>
      <c r="BG1364" s="12"/>
      <c r="BH1364" s="12"/>
      <c r="BI1364" s="12"/>
      <c r="BJ1364" s="12"/>
      <c r="BK1364" s="12"/>
    </row>
    <row r="1365" spans="1:63" s="5" customFormat="1">
      <c r="A1365" s="13"/>
      <c r="B1365" s="13"/>
      <c r="C1365" s="45"/>
      <c r="E1365" s="46"/>
      <c r="F1365" s="47"/>
      <c r="G1365" s="48"/>
      <c r="H1365" s="49"/>
      <c r="I1365" s="49"/>
      <c r="J1365" s="49"/>
      <c r="K1365" s="50"/>
      <c r="L1365" s="50"/>
      <c r="M1365" s="50"/>
      <c r="N1365" s="50"/>
      <c r="O1365" s="50"/>
      <c r="P1365" s="50"/>
      <c r="Q1365" s="50"/>
      <c r="R1365" s="51"/>
      <c r="S1365" s="51"/>
      <c r="T1365" s="51"/>
      <c r="U1365" s="51"/>
      <c r="V1365" s="51"/>
      <c r="W1365" s="51"/>
      <c r="X1365" s="44"/>
      <c r="AF1365" s="52"/>
      <c r="AM1365" s="7"/>
      <c r="AN1365" s="7"/>
      <c r="AO1365" s="53"/>
      <c r="AP1365" s="54"/>
      <c r="AQ1365" s="54"/>
      <c r="AR1365" s="7"/>
      <c r="AS1365" s="54"/>
      <c r="AT1365" s="53"/>
      <c r="AU1365" s="7"/>
      <c r="AV1365" s="7"/>
      <c r="AW1365" s="55"/>
      <c r="AX1365" s="56"/>
      <c r="AY1365" s="55"/>
      <c r="AZ1365" s="55"/>
      <c r="BA1365" s="55"/>
      <c r="BB1365" s="11"/>
      <c r="BC1365" s="12"/>
      <c r="BD1365" s="12"/>
      <c r="BE1365" s="12"/>
      <c r="BF1365" s="12"/>
      <c r="BG1365" s="12"/>
      <c r="BH1365" s="12"/>
      <c r="BI1365" s="12"/>
      <c r="BJ1365" s="12"/>
      <c r="BK1365" s="12"/>
    </row>
    <row r="1366" spans="1:63" s="5" customFormat="1">
      <c r="A1366" s="13"/>
      <c r="B1366" s="13"/>
      <c r="C1366" s="45"/>
      <c r="E1366" s="46"/>
      <c r="F1366" s="47"/>
      <c r="G1366" s="48"/>
      <c r="H1366" s="49"/>
      <c r="I1366" s="49"/>
      <c r="J1366" s="49"/>
      <c r="K1366" s="50"/>
      <c r="L1366" s="50"/>
      <c r="M1366" s="50"/>
      <c r="N1366" s="50"/>
      <c r="O1366" s="50"/>
      <c r="P1366" s="50"/>
      <c r="Q1366" s="50"/>
      <c r="R1366" s="51"/>
      <c r="S1366" s="51"/>
      <c r="T1366" s="51"/>
      <c r="U1366" s="51"/>
      <c r="V1366" s="51"/>
      <c r="W1366" s="51"/>
      <c r="X1366" s="44"/>
      <c r="AF1366" s="52"/>
      <c r="AM1366" s="7"/>
      <c r="AN1366" s="7"/>
      <c r="AO1366" s="53"/>
      <c r="AP1366" s="54"/>
      <c r="AQ1366" s="54"/>
      <c r="AR1366" s="7"/>
      <c r="AS1366" s="54"/>
      <c r="AT1366" s="53"/>
      <c r="AU1366" s="7"/>
      <c r="AV1366" s="7"/>
      <c r="AW1366" s="55"/>
      <c r="AX1366" s="56"/>
      <c r="AY1366" s="55"/>
      <c r="AZ1366" s="55"/>
      <c r="BA1366" s="55"/>
      <c r="BB1366" s="11"/>
      <c r="BC1366" s="12"/>
      <c r="BD1366" s="12"/>
      <c r="BE1366" s="12"/>
      <c r="BF1366" s="12"/>
      <c r="BG1366" s="12"/>
      <c r="BH1366" s="12"/>
      <c r="BI1366" s="12"/>
      <c r="BJ1366" s="12"/>
      <c r="BK1366" s="12"/>
    </row>
    <row r="1367" spans="1:63" s="5" customFormat="1">
      <c r="A1367" s="13"/>
      <c r="B1367" s="13"/>
      <c r="C1367" s="45"/>
      <c r="E1367" s="46"/>
      <c r="F1367" s="47"/>
      <c r="G1367" s="48"/>
      <c r="H1367" s="49"/>
      <c r="I1367" s="49"/>
      <c r="J1367" s="49"/>
      <c r="K1367" s="50"/>
      <c r="L1367" s="50"/>
      <c r="M1367" s="50"/>
      <c r="N1367" s="50"/>
      <c r="O1367" s="50"/>
      <c r="P1367" s="50"/>
      <c r="Q1367" s="50"/>
      <c r="R1367" s="51"/>
      <c r="S1367" s="51"/>
      <c r="T1367" s="51"/>
      <c r="U1367" s="51"/>
      <c r="V1367" s="51"/>
      <c r="W1367" s="51"/>
      <c r="X1367" s="44"/>
      <c r="AF1367" s="52"/>
      <c r="AM1367" s="7"/>
      <c r="AN1367" s="7"/>
      <c r="AO1367" s="53"/>
      <c r="AP1367" s="54"/>
      <c r="AQ1367" s="54"/>
      <c r="AR1367" s="7"/>
      <c r="AS1367" s="54"/>
      <c r="AT1367" s="53"/>
      <c r="AU1367" s="7"/>
      <c r="AV1367" s="7"/>
      <c r="AW1367" s="55"/>
      <c r="AX1367" s="56"/>
      <c r="AY1367" s="55"/>
      <c r="AZ1367" s="55"/>
      <c r="BA1367" s="55"/>
      <c r="BB1367" s="11"/>
      <c r="BC1367" s="12"/>
      <c r="BD1367" s="12"/>
      <c r="BE1367" s="12"/>
      <c r="BF1367" s="12"/>
      <c r="BG1367" s="12"/>
      <c r="BH1367" s="12"/>
      <c r="BI1367" s="12"/>
      <c r="BJ1367" s="12"/>
      <c r="BK1367" s="12"/>
    </row>
    <row r="1368" spans="1:63" s="5" customFormat="1">
      <c r="A1368" s="13"/>
      <c r="B1368" s="13"/>
      <c r="C1368" s="45"/>
      <c r="E1368" s="46"/>
      <c r="F1368" s="47"/>
      <c r="G1368" s="48"/>
      <c r="H1368" s="49"/>
      <c r="I1368" s="49"/>
      <c r="J1368" s="49"/>
      <c r="K1368" s="50"/>
      <c r="L1368" s="50"/>
      <c r="M1368" s="50"/>
      <c r="N1368" s="50"/>
      <c r="O1368" s="50"/>
      <c r="P1368" s="50"/>
      <c r="Q1368" s="50"/>
      <c r="R1368" s="51"/>
      <c r="S1368" s="51"/>
      <c r="T1368" s="51"/>
      <c r="U1368" s="51"/>
      <c r="V1368" s="51"/>
      <c r="W1368" s="51"/>
      <c r="X1368" s="44"/>
      <c r="AF1368" s="52"/>
      <c r="AM1368" s="7"/>
      <c r="AN1368" s="7"/>
      <c r="AO1368" s="53"/>
      <c r="AP1368" s="54"/>
      <c r="AQ1368" s="54"/>
      <c r="AR1368" s="7"/>
      <c r="AS1368" s="54"/>
      <c r="AT1368" s="53"/>
      <c r="AU1368" s="7"/>
      <c r="AV1368" s="7"/>
      <c r="AW1368" s="55"/>
      <c r="AX1368" s="56"/>
      <c r="AY1368" s="55"/>
      <c r="AZ1368" s="55"/>
      <c r="BA1368" s="55"/>
      <c r="BB1368" s="11"/>
      <c r="BC1368" s="12"/>
      <c r="BD1368" s="12"/>
      <c r="BE1368" s="12"/>
      <c r="BF1368" s="12"/>
      <c r="BG1368" s="12"/>
      <c r="BH1368" s="12"/>
      <c r="BI1368" s="12"/>
      <c r="BJ1368" s="12"/>
      <c r="BK1368" s="12"/>
    </row>
    <row r="1369" spans="1:63" s="5" customFormat="1">
      <c r="A1369" s="13"/>
      <c r="B1369" s="13"/>
      <c r="C1369" s="45"/>
      <c r="E1369" s="46"/>
      <c r="F1369" s="47"/>
      <c r="G1369" s="48"/>
      <c r="H1369" s="49"/>
      <c r="I1369" s="49"/>
      <c r="J1369" s="49"/>
      <c r="K1369" s="50"/>
      <c r="L1369" s="50"/>
      <c r="M1369" s="50"/>
      <c r="N1369" s="50"/>
      <c r="O1369" s="50"/>
      <c r="P1369" s="50"/>
      <c r="Q1369" s="50"/>
      <c r="R1369" s="51"/>
      <c r="S1369" s="51"/>
      <c r="T1369" s="51"/>
      <c r="U1369" s="51"/>
      <c r="V1369" s="51"/>
      <c r="W1369" s="51"/>
      <c r="X1369" s="44"/>
      <c r="AF1369" s="52"/>
      <c r="AM1369" s="7"/>
      <c r="AN1369" s="7"/>
      <c r="AO1369" s="53"/>
      <c r="AP1369" s="54"/>
      <c r="AQ1369" s="54"/>
      <c r="AR1369" s="7"/>
      <c r="AS1369" s="54"/>
      <c r="AT1369" s="53"/>
      <c r="AU1369" s="7"/>
      <c r="AV1369" s="7"/>
      <c r="AW1369" s="55"/>
      <c r="AX1369" s="56"/>
      <c r="AY1369" s="55"/>
      <c r="AZ1369" s="55"/>
      <c r="BA1369" s="55"/>
      <c r="BB1369" s="11"/>
      <c r="BC1369" s="12"/>
      <c r="BD1369" s="12"/>
      <c r="BE1369" s="12"/>
      <c r="BF1369" s="12"/>
      <c r="BG1369" s="12"/>
      <c r="BH1369" s="12"/>
      <c r="BI1369" s="12"/>
      <c r="BJ1369" s="12"/>
      <c r="BK1369" s="12"/>
    </row>
    <row r="1370" spans="1:63" s="5" customFormat="1">
      <c r="A1370" s="13"/>
      <c r="B1370" s="13"/>
      <c r="C1370" s="45"/>
      <c r="E1370" s="46"/>
      <c r="F1370" s="47"/>
      <c r="G1370" s="48"/>
      <c r="H1370" s="49"/>
      <c r="I1370" s="49"/>
      <c r="J1370" s="49"/>
      <c r="K1370" s="50"/>
      <c r="L1370" s="50"/>
      <c r="M1370" s="50"/>
      <c r="N1370" s="50"/>
      <c r="O1370" s="50"/>
      <c r="P1370" s="50"/>
      <c r="Q1370" s="50"/>
      <c r="R1370" s="51"/>
      <c r="S1370" s="51"/>
      <c r="T1370" s="51"/>
      <c r="U1370" s="51"/>
      <c r="V1370" s="51"/>
      <c r="W1370" s="51"/>
      <c r="X1370" s="44"/>
      <c r="AF1370" s="52"/>
      <c r="AM1370" s="7"/>
      <c r="AN1370" s="7"/>
      <c r="AO1370" s="53"/>
      <c r="AP1370" s="54"/>
      <c r="AQ1370" s="54"/>
      <c r="AR1370" s="7"/>
      <c r="AS1370" s="54"/>
      <c r="AT1370" s="53"/>
      <c r="AU1370" s="7"/>
      <c r="AV1370" s="7"/>
      <c r="AW1370" s="55"/>
      <c r="AX1370" s="56"/>
      <c r="AY1370" s="55"/>
      <c r="AZ1370" s="55"/>
      <c r="BA1370" s="55"/>
      <c r="BB1370" s="11"/>
      <c r="BC1370" s="12"/>
      <c r="BD1370" s="12"/>
      <c r="BE1370" s="12"/>
      <c r="BF1370" s="12"/>
      <c r="BG1370" s="12"/>
      <c r="BH1370" s="12"/>
      <c r="BI1370" s="12"/>
      <c r="BJ1370" s="12"/>
      <c r="BK1370" s="12"/>
    </row>
    <row r="1371" spans="1:63" s="5" customFormat="1">
      <c r="A1371" s="13"/>
      <c r="B1371" s="13"/>
      <c r="C1371" s="45"/>
      <c r="E1371" s="46"/>
      <c r="F1371" s="47"/>
      <c r="G1371" s="48"/>
      <c r="H1371" s="49"/>
      <c r="I1371" s="49"/>
      <c r="J1371" s="49"/>
      <c r="K1371" s="50"/>
      <c r="L1371" s="50"/>
      <c r="M1371" s="50"/>
      <c r="N1371" s="50"/>
      <c r="O1371" s="50"/>
      <c r="P1371" s="50"/>
      <c r="Q1371" s="50"/>
      <c r="R1371" s="51"/>
      <c r="S1371" s="51"/>
      <c r="T1371" s="51"/>
      <c r="U1371" s="51"/>
      <c r="V1371" s="51"/>
      <c r="W1371" s="51"/>
      <c r="X1371" s="44"/>
      <c r="AF1371" s="52"/>
      <c r="AM1371" s="7"/>
      <c r="AN1371" s="7"/>
      <c r="AO1371" s="53"/>
      <c r="AP1371" s="54"/>
      <c r="AQ1371" s="54"/>
      <c r="AR1371" s="7"/>
      <c r="AS1371" s="54"/>
      <c r="AT1371" s="53"/>
      <c r="AU1371" s="7"/>
      <c r="AV1371" s="7"/>
      <c r="AW1371" s="55"/>
      <c r="AX1371" s="56"/>
      <c r="AY1371" s="55"/>
      <c r="AZ1371" s="55"/>
      <c r="BA1371" s="55"/>
      <c r="BB1371" s="11"/>
      <c r="BC1371" s="12"/>
      <c r="BD1371" s="12"/>
      <c r="BE1371" s="12"/>
      <c r="BF1371" s="12"/>
      <c r="BG1371" s="12"/>
      <c r="BH1371" s="12"/>
      <c r="BI1371" s="12"/>
      <c r="BJ1371" s="12"/>
      <c r="BK1371" s="12"/>
    </row>
    <row r="1372" spans="1:63" s="5" customFormat="1">
      <c r="A1372" s="13"/>
      <c r="B1372" s="13"/>
      <c r="C1372" s="45"/>
      <c r="E1372" s="46"/>
      <c r="F1372" s="47"/>
      <c r="G1372" s="48"/>
      <c r="H1372" s="49"/>
      <c r="I1372" s="49"/>
      <c r="J1372" s="49"/>
      <c r="K1372" s="50"/>
      <c r="L1372" s="50"/>
      <c r="M1372" s="50"/>
      <c r="N1372" s="50"/>
      <c r="O1372" s="50"/>
      <c r="P1372" s="50"/>
      <c r="Q1372" s="50"/>
      <c r="R1372" s="51"/>
      <c r="S1372" s="51"/>
      <c r="T1372" s="51"/>
      <c r="U1372" s="51"/>
      <c r="V1372" s="51"/>
      <c r="W1372" s="51"/>
      <c r="X1372" s="44"/>
      <c r="AF1372" s="52"/>
      <c r="AM1372" s="7"/>
      <c r="AN1372" s="7"/>
      <c r="AO1372" s="53"/>
      <c r="AP1372" s="54"/>
      <c r="AQ1372" s="54"/>
      <c r="AR1372" s="7"/>
      <c r="AS1372" s="54"/>
      <c r="AT1372" s="53"/>
      <c r="AU1372" s="7"/>
      <c r="AV1372" s="7"/>
      <c r="AW1372" s="55"/>
      <c r="AX1372" s="56"/>
      <c r="AY1372" s="55"/>
      <c r="AZ1372" s="55"/>
      <c r="BA1372" s="55"/>
      <c r="BB1372" s="11"/>
      <c r="BC1372" s="12"/>
      <c r="BD1372" s="12"/>
      <c r="BE1372" s="12"/>
      <c r="BF1372" s="12"/>
      <c r="BG1372" s="12"/>
      <c r="BH1372" s="12"/>
      <c r="BI1372" s="12"/>
      <c r="BJ1372" s="12"/>
      <c r="BK1372" s="12"/>
    </row>
    <row r="1373" spans="1:63" s="5" customFormat="1">
      <c r="A1373" s="13"/>
      <c r="B1373" s="13"/>
      <c r="C1373" s="45"/>
      <c r="E1373" s="46"/>
      <c r="F1373" s="47"/>
      <c r="G1373" s="48"/>
      <c r="H1373" s="49"/>
      <c r="I1373" s="49"/>
      <c r="J1373" s="49"/>
      <c r="K1373" s="50"/>
      <c r="L1373" s="50"/>
      <c r="M1373" s="50"/>
      <c r="N1373" s="50"/>
      <c r="O1373" s="50"/>
      <c r="P1373" s="50"/>
      <c r="Q1373" s="50"/>
      <c r="R1373" s="51"/>
      <c r="S1373" s="51"/>
      <c r="T1373" s="51"/>
      <c r="U1373" s="51"/>
      <c r="V1373" s="51"/>
      <c r="W1373" s="51"/>
      <c r="X1373" s="44"/>
      <c r="AF1373" s="52"/>
      <c r="AM1373" s="7"/>
      <c r="AN1373" s="7"/>
      <c r="AO1373" s="53"/>
      <c r="AP1373" s="54"/>
      <c r="AQ1373" s="54"/>
      <c r="AR1373" s="7"/>
      <c r="AS1373" s="54"/>
      <c r="AT1373" s="53"/>
      <c r="AU1373" s="7"/>
      <c r="AV1373" s="7"/>
      <c r="AW1373" s="55"/>
      <c r="AX1373" s="56"/>
      <c r="AY1373" s="55"/>
      <c r="AZ1373" s="55"/>
      <c r="BA1373" s="55"/>
      <c r="BB1373" s="11"/>
      <c r="BC1373" s="12"/>
      <c r="BD1373" s="12"/>
      <c r="BE1373" s="12"/>
      <c r="BF1373" s="12"/>
      <c r="BG1373" s="12"/>
      <c r="BH1373" s="12"/>
      <c r="BI1373" s="12"/>
      <c r="BJ1373" s="12"/>
      <c r="BK1373" s="12"/>
    </row>
    <row r="1374" spans="1:63" s="5" customFormat="1">
      <c r="A1374" s="13"/>
      <c r="B1374" s="13"/>
      <c r="C1374" s="45"/>
      <c r="E1374" s="46"/>
      <c r="F1374" s="47"/>
      <c r="G1374" s="48"/>
      <c r="H1374" s="49"/>
      <c r="I1374" s="49"/>
      <c r="J1374" s="49"/>
      <c r="K1374" s="50"/>
      <c r="L1374" s="50"/>
      <c r="M1374" s="50"/>
      <c r="N1374" s="50"/>
      <c r="O1374" s="50"/>
      <c r="P1374" s="50"/>
      <c r="Q1374" s="50"/>
      <c r="R1374" s="51"/>
      <c r="S1374" s="51"/>
      <c r="T1374" s="51"/>
      <c r="U1374" s="51"/>
      <c r="V1374" s="51"/>
      <c r="W1374" s="51"/>
      <c r="X1374" s="44"/>
      <c r="AF1374" s="52"/>
      <c r="AM1374" s="7"/>
      <c r="AN1374" s="7"/>
      <c r="AO1374" s="53"/>
      <c r="AP1374" s="54"/>
      <c r="AQ1374" s="54"/>
      <c r="AR1374" s="7"/>
      <c r="AS1374" s="54"/>
      <c r="AT1374" s="53"/>
      <c r="AU1374" s="7"/>
      <c r="AV1374" s="7"/>
      <c r="AW1374" s="55"/>
      <c r="AX1374" s="56"/>
      <c r="AY1374" s="55"/>
      <c r="AZ1374" s="55"/>
      <c r="BA1374" s="55"/>
      <c r="BB1374" s="11"/>
      <c r="BC1374" s="12"/>
      <c r="BD1374" s="12"/>
      <c r="BE1374" s="12"/>
      <c r="BF1374" s="12"/>
      <c r="BG1374" s="12"/>
      <c r="BH1374" s="12"/>
      <c r="BI1374" s="12"/>
      <c r="BJ1374" s="12"/>
      <c r="BK1374" s="12"/>
    </row>
    <row r="1375" spans="1:63" s="5" customFormat="1">
      <c r="A1375" s="13"/>
      <c r="B1375" s="13"/>
      <c r="C1375" s="45"/>
      <c r="E1375" s="46"/>
      <c r="F1375" s="47"/>
      <c r="G1375" s="48"/>
      <c r="H1375" s="49"/>
      <c r="I1375" s="49"/>
      <c r="J1375" s="49"/>
      <c r="K1375" s="50"/>
      <c r="L1375" s="50"/>
      <c r="M1375" s="50"/>
      <c r="N1375" s="50"/>
      <c r="O1375" s="50"/>
      <c r="P1375" s="50"/>
      <c r="Q1375" s="50"/>
      <c r="R1375" s="51"/>
      <c r="S1375" s="51"/>
      <c r="T1375" s="51"/>
      <c r="U1375" s="51"/>
      <c r="V1375" s="51"/>
      <c r="W1375" s="51"/>
      <c r="X1375" s="44"/>
      <c r="AF1375" s="52"/>
      <c r="AM1375" s="7"/>
      <c r="AN1375" s="7"/>
      <c r="AO1375" s="53"/>
      <c r="AP1375" s="54"/>
      <c r="AQ1375" s="54"/>
      <c r="AR1375" s="7"/>
      <c r="AS1375" s="54"/>
      <c r="AT1375" s="53"/>
      <c r="AU1375" s="7"/>
      <c r="AV1375" s="7"/>
      <c r="AW1375" s="55"/>
      <c r="AX1375" s="56"/>
      <c r="AY1375" s="55"/>
      <c r="AZ1375" s="55"/>
      <c r="BA1375" s="55"/>
      <c r="BB1375" s="11"/>
      <c r="BC1375" s="12"/>
      <c r="BD1375" s="12"/>
      <c r="BE1375" s="12"/>
      <c r="BF1375" s="12"/>
      <c r="BG1375" s="12"/>
      <c r="BH1375" s="12"/>
      <c r="BI1375" s="12"/>
      <c r="BJ1375" s="12"/>
      <c r="BK1375" s="12"/>
    </row>
    <row r="1376" spans="1:63" s="5" customFormat="1">
      <c r="A1376" s="13"/>
      <c r="B1376" s="13"/>
      <c r="C1376" s="45"/>
      <c r="E1376" s="46"/>
      <c r="F1376" s="47"/>
      <c r="G1376" s="48"/>
      <c r="H1376" s="49"/>
      <c r="I1376" s="49"/>
      <c r="J1376" s="49"/>
      <c r="K1376" s="50"/>
      <c r="L1376" s="50"/>
      <c r="M1376" s="50"/>
      <c r="N1376" s="50"/>
      <c r="O1376" s="50"/>
      <c r="P1376" s="50"/>
      <c r="Q1376" s="50"/>
      <c r="R1376" s="51"/>
      <c r="S1376" s="51"/>
      <c r="T1376" s="51"/>
      <c r="U1376" s="51"/>
      <c r="V1376" s="51"/>
      <c r="W1376" s="51"/>
      <c r="X1376" s="44"/>
      <c r="AF1376" s="52"/>
      <c r="AM1376" s="7"/>
      <c r="AN1376" s="7"/>
      <c r="AO1376" s="53"/>
      <c r="AP1376" s="54"/>
      <c r="AQ1376" s="54"/>
      <c r="AR1376" s="7"/>
      <c r="AS1376" s="54"/>
      <c r="AT1376" s="53"/>
      <c r="AU1376" s="7"/>
      <c r="AV1376" s="7"/>
      <c r="AW1376" s="55"/>
      <c r="AX1376" s="56"/>
      <c r="AY1376" s="55"/>
      <c r="AZ1376" s="55"/>
      <c r="BA1376" s="55"/>
      <c r="BB1376" s="11"/>
      <c r="BC1376" s="12"/>
      <c r="BD1376" s="12"/>
      <c r="BE1376" s="12"/>
      <c r="BF1376" s="12"/>
      <c r="BG1376" s="12"/>
      <c r="BH1376" s="12"/>
      <c r="BI1376" s="12"/>
      <c r="BJ1376" s="12"/>
      <c r="BK1376" s="12"/>
    </row>
    <row r="1377" spans="1:63" s="5" customFormat="1">
      <c r="A1377" s="13"/>
      <c r="B1377" s="13"/>
      <c r="C1377" s="45"/>
      <c r="E1377" s="46"/>
      <c r="F1377" s="47"/>
      <c r="G1377" s="48"/>
      <c r="H1377" s="49"/>
      <c r="I1377" s="49"/>
      <c r="J1377" s="49"/>
      <c r="K1377" s="50"/>
      <c r="L1377" s="50"/>
      <c r="M1377" s="50"/>
      <c r="N1377" s="50"/>
      <c r="O1377" s="50"/>
      <c r="P1377" s="50"/>
      <c r="Q1377" s="50"/>
      <c r="R1377" s="51"/>
      <c r="S1377" s="51"/>
      <c r="T1377" s="51"/>
      <c r="U1377" s="51"/>
      <c r="V1377" s="51"/>
      <c r="W1377" s="51"/>
      <c r="X1377" s="44"/>
      <c r="AF1377" s="52"/>
      <c r="AM1377" s="7"/>
      <c r="AN1377" s="7"/>
      <c r="AO1377" s="53"/>
      <c r="AP1377" s="54"/>
      <c r="AQ1377" s="54"/>
      <c r="AR1377" s="7"/>
      <c r="AS1377" s="54"/>
      <c r="AT1377" s="53"/>
      <c r="AU1377" s="7"/>
      <c r="AV1377" s="7"/>
      <c r="AW1377" s="55"/>
      <c r="AX1377" s="56"/>
      <c r="AY1377" s="55"/>
      <c r="AZ1377" s="55"/>
      <c r="BA1377" s="55"/>
      <c r="BB1377" s="11"/>
      <c r="BC1377" s="12"/>
      <c r="BD1377" s="12"/>
      <c r="BE1377" s="12"/>
      <c r="BF1377" s="12"/>
      <c r="BG1377" s="12"/>
      <c r="BH1377" s="12"/>
      <c r="BI1377" s="12"/>
      <c r="BJ1377" s="12"/>
      <c r="BK1377" s="12"/>
    </row>
    <row r="1378" spans="1:63" s="5" customFormat="1">
      <c r="A1378" s="13"/>
      <c r="B1378" s="13"/>
      <c r="C1378" s="45"/>
      <c r="E1378" s="46"/>
      <c r="F1378" s="47"/>
      <c r="G1378" s="48"/>
      <c r="H1378" s="49"/>
      <c r="I1378" s="49"/>
      <c r="J1378" s="49"/>
      <c r="K1378" s="50"/>
      <c r="L1378" s="50"/>
      <c r="M1378" s="50"/>
      <c r="N1378" s="50"/>
      <c r="O1378" s="50"/>
      <c r="P1378" s="50"/>
      <c r="Q1378" s="50"/>
      <c r="R1378" s="51"/>
      <c r="S1378" s="51"/>
      <c r="T1378" s="51"/>
      <c r="U1378" s="51"/>
      <c r="V1378" s="51"/>
      <c r="W1378" s="51"/>
      <c r="X1378" s="44"/>
      <c r="AF1378" s="52"/>
      <c r="AM1378" s="7"/>
      <c r="AN1378" s="7"/>
      <c r="AO1378" s="53"/>
      <c r="AP1378" s="54"/>
      <c r="AQ1378" s="54"/>
      <c r="AR1378" s="7"/>
      <c r="AS1378" s="54"/>
      <c r="AT1378" s="53"/>
      <c r="AU1378" s="7"/>
      <c r="AV1378" s="7"/>
      <c r="AW1378" s="55"/>
      <c r="AX1378" s="56"/>
      <c r="AY1378" s="55"/>
      <c r="AZ1378" s="55"/>
      <c r="BA1378" s="55"/>
      <c r="BB1378" s="11"/>
      <c r="BC1378" s="12"/>
      <c r="BD1378" s="12"/>
      <c r="BE1378" s="12"/>
      <c r="BF1378" s="12"/>
      <c r="BG1378" s="12"/>
      <c r="BH1378" s="12"/>
      <c r="BI1378" s="12"/>
      <c r="BJ1378" s="12"/>
      <c r="BK1378" s="12"/>
    </row>
    <row r="1379" spans="1:63" s="5" customFormat="1">
      <c r="A1379" s="13"/>
      <c r="B1379" s="13"/>
      <c r="C1379" s="45"/>
      <c r="E1379" s="46"/>
      <c r="F1379" s="47"/>
      <c r="G1379" s="48"/>
      <c r="H1379" s="49"/>
      <c r="I1379" s="49"/>
      <c r="J1379" s="49"/>
      <c r="K1379" s="50"/>
      <c r="L1379" s="50"/>
      <c r="M1379" s="50"/>
      <c r="N1379" s="50"/>
      <c r="O1379" s="50"/>
      <c r="P1379" s="50"/>
      <c r="Q1379" s="50"/>
      <c r="R1379" s="51"/>
      <c r="S1379" s="51"/>
      <c r="T1379" s="51"/>
      <c r="U1379" s="51"/>
      <c r="V1379" s="51"/>
      <c r="W1379" s="51"/>
      <c r="X1379" s="44"/>
      <c r="AF1379" s="52"/>
      <c r="AM1379" s="7"/>
      <c r="AN1379" s="7"/>
      <c r="AO1379" s="53"/>
      <c r="AP1379" s="54"/>
      <c r="AQ1379" s="54"/>
      <c r="AR1379" s="7"/>
      <c r="AS1379" s="54"/>
      <c r="AT1379" s="53"/>
      <c r="AU1379" s="7"/>
      <c r="AV1379" s="7"/>
      <c r="AW1379" s="55"/>
      <c r="AX1379" s="56"/>
      <c r="AY1379" s="55"/>
      <c r="AZ1379" s="55"/>
      <c r="BA1379" s="55"/>
      <c r="BB1379" s="11"/>
      <c r="BC1379" s="12"/>
      <c r="BD1379" s="12"/>
      <c r="BE1379" s="12"/>
      <c r="BF1379" s="12"/>
      <c r="BG1379" s="12"/>
      <c r="BH1379" s="12"/>
      <c r="BI1379" s="12"/>
      <c r="BJ1379" s="12"/>
      <c r="BK1379" s="12"/>
    </row>
    <row r="1380" spans="1:63" s="5" customFormat="1">
      <c r="A1380" s="13"/>
      <c r="B1380" s="13"/>
      <c r="C1380" s="45"/>
      <c r="E1380" s="46"/>
      <c r="F1380" s="47"/>
      <c r="G1380" s="48"/>
      <c r="H1380" s="49"/>
      <c r="I1380" s="49"/>
      <c r="J1380" s="49"/>
      <c r="K1380" s="50"/>
      <c r="L1380" s="50"/>
      <c r="M1380" s="50"/>
      <c r="N1380" s="50"/>
      <c r="O1380" s="50"/>
      <c r="P1380" s="50"/>
      <c r="Q1380" s="50"/>
      <c r="R1380" s="51"/>
      <c r="S1380" s="51"/>
      <c r="T1380" s="51"/>
      <c r="U1380" s="51"/>
      <c r="V1380" s="51"/>
      <c r="W1380" s="51"/>
      <c r="X1380" s="44"/>
      <c r="AF1380" s="52"/>
      <c r="AM1380" s="7"/>
      <c r="AN1380" s="7"/>
      <c r="AO1380" s="53"/>
      <c r="AP1380" s="54"/>
      <c r="AQ1380" s="54"/>
      <c r="AR1380" s="7"/>
      <c r="AS1380" s="54"/>
      <c r="AT1380" s="53"/>
      <c r="AU1380" s="7"/>
      <c r="AV1380" s="7"/>
      <c r="AW1380" s="55"/>
      <c r="AX1380" s="56"/>
      <c r="AY1380" s="55"/>
      <c r="AZ1380" s="55"/>
      <c r="BA1380" s="55"/>
      <c r="BB1380" s="11"/>
      <c r="BC1380" s="12"/>
      <c r="BD1380" s="12"/>
      <c r="BE1380" s="12"/>
      <c r="BF1380" s="12"/>
      <c r="BG1380" s="12"/>
      <c r="BH1380" s="12"/>
      <c r="BI1380" s="12"/>
      <c r="BJ1380" s="12"/>
      <c r="BK1380" s="12"/>
    </row>
    <row r="1381" spans="1:63" s="5" customFormat="1">
      <c r="A1381" s="13"/>
      <c r="B1381" s="13"/>
      <c r="C1381" s="45"/>
      <c r="E1381" s="46"/>
      <c r="F1381" s="47"/>
      <c r="G1381" s="48"/>
      <c r="H1381" s="49"/>
      <c r="I1381" s="49"/>
      <c r="J1381" s="49"/>
      <c r="K1381" s="50"/>
      <c r="L1381" s="50"/>
      <c r="M1381" s="50"/>
      <c r="N1381" s="50"/>
      <c r="O1381" s="50"/>
      <c r="P1381" s="50"/>
      <c r="Q1381" s="50"/>
      <c r="R1381" s="51"/>
      <c r="S1381" s="51"/>
      <c r="T1381" s="51"/>
      <c r="U1381" s="51"/>
      <c r="V1381" s="51"/>
      <c r="W1381" s="51"/>
      <c r="X1381" s="44"/>
      <c r="AF1381" s="52"/>
      <c r="AM1381" s="7"/>
      <c r="AN1381" s="7"/>
      <c r="AO1381" s="53"/>
      <c r="AP1381" s="54"/>
      <c r="AQ1381" s="54"/>
      <c r="AR1381" s="7"/>
      <c r="AS1381" s="54"/>
      <c r="AT1381" s="53"/>
      <c r="AU1381" s="7"/>
      <c r="AV1381" s="7"/>
      <c r="AW1381" s="55"/>
      <c r="AX1381" s="56"/>
      <c r="AY1381" s="55"/>
      <c r="AZ1381" s="55"/>
      <c r="BA1381" s="55"/>
      <c r="BB1381" s="11"/>
      <c r="BC1381" s="12"/>
      <c r="BD1381" s="12"/>
      <c r="BE1381" s="12"/>
      <c r="BF1381" s="12"/>
      <c r="BG1381" s="12"/>
      <c r="BH1381" s="12"/>
      <c r="BI1381" s="12"/>
      <c r="BJ1381" s="12"/>
      <c r="BK1381" s="12"/>
    </row>
    <row r="1382" spans="1:63" s="5" customFormat="1">
      <c r="A1382" s="13"/>
      <c r="B1382" s="13"/>
      <c r="C1382" s="45"/>
      <c r="E1382" s="46"/>
      <c r="F1382" s="47"/>
      <c r="G1382" s="48"/>
      <c r="H1382" s="49"/>
      <c r="I1382" s="49"/>
      <c r="J1382" s="49"/>
      <c r="K1382" s="50"/>
      <c r="L1382" s="50"/>
      <c r="M1382" s="50"/>
      <c r="N1382" s="50"/>
      <c r="O1382" s="50"/>
      <c r="P1382" s="50"/>
      <c r="Q1382" s="50"/>
      <c r="R1382" s="51"/>
      <c r="S1382" s="51"/>
      <c r="T1382" s="51"/>
      <c r="U1382" s="51"/>
      <c r="V1382" s="51"/>
      <c r="W1382" s="51"/>
      <c r="X1382" s="44"/>
      <c r="AF1382" s="52"/>
      <c r="AM1382" s="7"/>
      <c r="AN1382" s="7"/>
      <c r="AO1382" s="53"/>
      <c r="AP1382" s="54"/>
      <c r="AQ1382" s="54"/>
      <c r="AR1382" s="7"/>
      <c r="AS1382" s="54"/>
      <c r="AT1382" s="53"/>
      <c r="AU1382" s="7"/>
      <c r="AV1382" s="7"/>
      <c r="AW1382" s="55"/>
      <c r="AX1382" s="56"/>
      <c r="AY1382" s="55"/>
      <c r="AZ1382" s="55"/>
      <c r="BA1382" s="55"/>
      <c r="BB1382" s="11"/>
      <c r="BC1382" s="12"/>
      <c r="BD1382" s="12"/>
      <c r="BE1382" s="12"/>
      <c r="BF1382" s="12"/>
      <c r="BG1382" s="12"/>
      <c r="BH1382" s="12"/>
      <c r="BI1382" s="12"/>
      <c r="BJ1382" s="12"/>
      <c r="BK1382" s="12"/>
    </row>
    <row r="1383" spans="1:63" s="5" customFormat="1">
      <c r="A1383" s="13"/>
      <c r="B1383" s="13"/>
      <c r="C1383" s="45"/>
      <c r="E1383" s="46"/>
      <c r="F1383" s="47"/>
      <c r="G1383" s="48"/>
      <c r="H1383" s="49"/>
      <c r="I1383" s="49"/>
      <c r="J1383" s="49"/>
      <c r="K1383" s="50"/>
      <c r="L1383" s="50"/>
      <c r="M1383" s="50"/>
      <c r="N1383" s="50"/>
      <c r="O1383" s="50"/>
      <c r="P1383" s="50"/>
      <c r="Q1383" s="50"/>
      <c r="R1383" s="51"/>
      <c r="S1383" s="51"/>
      <c r="T1383" s="51"/>
      <c r="U1383" s="51"/>
      <c r="V1383" s="51"/>
      <c r="W1383" s="51"/>
      <c r="X1383" s="44"/>
      <c r="AF1383" s="52"/>
      <c r="AM1383" s="7"/>
      <c r="AN1383" s="7"/>
      <c r="AO1383" s="53"/>
      <c r="AP1383" s="54"/>
      <c r="AQ1383" s="54"/>
      <c r="AR1383" s="7"/>
      <c r="AS1383" s="54"/>
      <c r="AT1383" s="53"/>
      <c r="AU1383" s="7"/>
      <c r="AV1383" s="7"/>
      <c r="AW1383" s="55"/>
      <c r="AX1383" s="56"/>
      <c r="AY1383" s="55"/>
      <c r="AZ1383" s="55"/>
      <c r="BA1383" s="55"/>
      <c r="BB1383" s="11"/>
      <c r="BC1383" s="12"/>
      <c r="BD1383" s="12"/>
      <c r="BE1383" s="12"/>
      <c r="BF1383" s="12"/>
      <c r="BG1383" s="12"/>
      <c r="BH1383" s="12"/>
      <c r="BI1383" s="12"/>
      <c r="BJ1383" s="12"/>
      <c r="BK1383" s="12"/>
    </row>
    <row r="1384" spans="1:63" s="5" customFormat="1">
      <c r="A1384" s="13"/>
      <c r="B1384" s="13"/>
      <c r="C1384" s="45"/>
      <c r="E1384" s="46"/>
      <c r="F1384" s="47"/>
      <c r="G1384" s="48"/>
      <c r="H1384" s="49"/>
      <c r="I1384" s="49"/>
      <c r="J1384" s="49"/>
      <c r="K1384" s="50"/>
      <c r="L1384" s="50"/>
      <c r="M1384" s="50"/>
      <c r="N1384" s="50"/>
      <c r="O1384" s="50"/>
      <c r="P1384" s="50"/>
      <c r="Q1384" s="50"/>
      <c r="R1384" s="51"/>
      <c r="S1384" s="51"/>
      <c r="T1384" s="51"/>
      <c r="U1384" s="51"/>
      <c r="V1384" s="51"/>
      <c r="W1384" s="51"/>
      <c r="X1384" s="44"/>
      <c r="AF1384" s="52"/>
      <c r="AM1384" s="7"/>
      <c r="AN1384" s="7"/>
      <c r="AO1384" s="53"/>
      <c r="AP1384" s="54"/>
      <c r="AQ1384" s="54"/>
      <c r="AR1384" s="7"/>
      <c r="AS1384" s="54"/>
      <c r="AT1384" s="53"/>
      <c r="AU1384" s="7"/>
      <c r="AV1384" s="7"/>
      <c r="AW1384" s="55"/>
      <c r="AX1384" s="56"/>
      <c r="AY1384" s="55"/>
      <c r="AZ1384" s="55"/>
      <c r="BA1384" s="55"/>
      <c r="BB1384" s="11"/>
      <c r="BC1384" s="12"/>
      <c r="BD1384" s="12"/>
      <c r="BE1384" s="12"/>
      <c r="BF1384" s="12"/>
      <c r="BG1384" s="12"/>
      <c r="BH1384" s="12"/>
      <c r="BI1384" s="12"/>
      <c r="BJ1384" s="12"/>
      <c r="BK1384" s="12"/>
    </row>
    <row r="1385" spans="1:63" s="5" customFormat="1">
      <c r="A1385" s="13"/>
      <c r="B1385" s="13"/>
      <c r="C1385" s="45"/>
      <c r="E1385" s="46"/>
      <c r="F1385" s="47"/>
      <c r="G1385" s="48"/>
      <c r="H1385" s="49"/>
      <c r="I1385" s="49"/>
      <c r="J1385" s="49"/>
      <c r="K1385" s="50"/>
      <c r="L1385" s="50"/>
      <c r="M1385" s="50"/>
      <c r="N1385" s="50"/>
      <c r="O1385" s="50"/>
      <c r="P1385" s="50"/>
      <c r="Q1385" s="50"/>
      <c r="R1385" s="51"/>
      <c r="S1385" s="51"/>
      <c r="T1385" s="51"/>
      <c r="U1385" s="51"/>
      <c r="V1385" s="51"/>
      <c r="W1385" s="51"/>
      <c r="X1385" s="44"/>
      <c r="AF1385" s="52"/>
      <c r="AM1385" s="7"/>
      <c r="AN1385" s="7"/>
      <c r="AO1385" s="53"/>
      <c r="AP1385" s="54"/>
      <c r="AQ1385" s="54"/>
      <c r="AR1385" s="7"/>
      <c r="AS1385" s="54"/>
      <c r="AT1385" s="53"/>
      <c r="AU1385" s="7"/>
      <c r="AV1385" s="7"/>
      <c r="AW1385" s="55"/>
      <c r="AX1385" s="56"/>
      <c r="AY1385" s="55"/>
      <c r="AZ1385" s="55"/>
      <c r="BA1385" s="55"/>
      <c r="BB1385" s="11"/>
      <c r="BC1385" s="12"/>
      <c r="BD1385" s="12"/>
      <c r="BE1385" s="12"/>
      <c r="BF1385" s="12"/>
      <c r="BG1385" s="12"/>
      <c r="BH1385" s="12"/>
      <c r="BI1385" s="12"/>
      <c r="BJ1385" s="12"/>
      <c r="BK1385" s="12"/>
    </row>
    <row r="1386" spans="1:63" s="5" customFormat="1">
      <c r="A1386" s="13"/>
      <c r="B1386" s="13"/>
      <c r="C1386" s="45"/>
      <c r="E1386" s="46"/>
      <c r="F1386" s="47"/>
      <c r="G1386" s="48"/>
      <c r="H1386" s="49"/>
      <c r="I1386" s="49"/>
      <c r="J1386" s="49"/>
      <c r="K1386" s="50"/>
      <c r="L1386" s="50"/>
      <c r="M1386" s="50"/>
      <c r="N1386" s="50"/>
      <c r="O1386" s="50"/>
      <c r="P1386" s="50"/>
      <c r="Q1386" s="50"/>
      <c r="R1386" s="51"/>
      <c r="S1386" s="51"/>
      <c r="T1386" s="51"/>
      <c r="U1386" s="51"/>
      <c r="V1386" s="51"/>
      <c r="W1386" s="51"/>
      <c r="X1386" s="44"/>
      <c r="AF1386" s="52"/>
      <c r="AM1386" s="7"/>
      <c r="AN1386" s="7"/>
      <c r="AO1386" s="53"/>
      <c r="AP1386" s="54"/>
      <c r="AQ1386" s="54"/>
      <c r="AR1386" s="7"/>
      <c r="AS1386" s="54"/>
      <c r="AT1386" s="53"/>
      <c r="AU1386" s="7"/>
      <c r="AV1386" s="7"/>
      <c r="AW1386" s="55"/>
      <c r="AX1386" s="56"/>
      <c r="AY1386" s="55"/>
      <c r="AZ1386" s="55"/>
      <c r="BA1386" s="55"/>
      <c r="BB1386" s="11"/>
      <c r="BC1386" s="12"/>
      <c r="BD1386" s="12"/>
      <c r="BE1386" s="12"/>
      <c r="BF1386" s="12"/>
      <c r="BG1386" s="12"/>
      <c r="BH1386" s="12"/>
      <c r="BI1386" s="12"/>
      <c r="BJ1386" s="12"/>
      <c r="BK1386" s="12"/>
    </row>
    <row r="1387" spans="1:63" s="5" customFormat="1">
      <c r="A1387" s="13"/>
      <c r="B1387" s="13"/>
      <c r="C1387" s="45"/>
      <c r="E1387" s="46"/>
      <c r="F1387" s="47"/>
      <c r="G1387" s="48"/>
      <c r="H1387" s="49"/>
      <c r="I1387" s="49"/>
      <c r="J1387" s="49"/>
      <c r="K1387" s="50"/>
      <c r="L1387" s="50"/>
      <c r="M1387" s="50"/>
      <c r="N1387" s="50"/>
      <c r="O1387" s="50"/>
      <c r="P1387" s="50"/>
      <c r="Q1387" s="50"/>
      <c r="R1387" s="51"/>
      <c r="S1387" s="51"/>
      <c r="T1387" s="51"/>
      <c r="U1387" s="51"/>
      <c r="V1387" s="51"/>
      <c r="W1387" s="51"/>
      <c r="X1387" s="44"/>
      <c r="AF1387" s="52"/>
      <c r="AM1387" s="7"/>
      <c r="AN1387" s="7"/>
      <c r="AO1387" s="53"/>
      <c r="AP1387" s="54"/>
      <c r="AQ1387" s="54"/>
      <c r="AR1387" s="7"/>
      <c r="AS1387" s="54"/>
      <c r="AT1387" s="53"/>
      <c r="AU1387" s="7"/>
      <c r="AV1387" s="7"/>
      <c r="AW1387" s="55"/>
      <c r="AX1387" s="56"/>
      <c r="AY1387" s="55"/>
      <c r="AZ1387" s="55"/>
      <c r="BA1387" s="55"/>
      <c r="BB1387" s="11"/>
      <c r="BC1387" s="12"/>
      <c r="BD1387" s="12"/>
      <c r="BE1387" s="12"/>
      <c r="BF1387" s="12"/>
      <c r="BG1387" s="12"/>
      <c r="BH1387" s="12"/>
      <c r="BI1387" s="12"/>
      <c r="BJ1387" s="12"/>
      <c r="BK1387" s="12"/>
    </row>
    <row r="1388" spans="1:63" s="5" customFormat="1">
      <c r="A1388" s="13"/>
      <c r="B1388" s="13"/>
      <c r="C1388" s="45"/>
      <c r="E1388" s="46"/>
      <c r="F1388" s="47"/>
      <c r="G1388" s="48"/>
      <c r="H1388" s="49"/>
      <c r="I1388" s="49"/>
      <c r="J1388" s="49"/>
      <c r="K1388" s="50"/>
      <c r="L1388" s="50"/>
      <c r="M1388" s="50"/>
      <c r="N1388" s="50"/>
      <c r="O1388" s="50"/>
      <c r="P1388" s="50"/>
      <c r="Q1388" s="50"/>
      <c r="R1388" s="51"/>
      <c r="S1388" s="51"/>
      <c r="T1388" s="51"/>
      <c r="U1388" s="51"/>
      <c r="V1388" s="51"/>
      <c r="W1388" s="51"/>
      <c r="X1388" s="44"/>
      <c r="AF1388" s="52"/>
      <c r="AM1388" s="7"/>
      <c r="AN1388" s="7"/>
      <c r="AO1388" s="53"/>
      <c r="AP1388" s="54"/>
      <c r="AQ1388" s="54"/>
      <c r="AR1388" s="7"/>
      <c r="AS1388" s="54"/>
      <c r="AT1388" s="53"/>
      <c r="AU1388" s="7"/>
      <c r="AV1388" s="7"/>
      <c r="AW1388" s="55"/>
      <c r="AX1388" s="56"/>
      <c r="AY1388" s="55"/>
      <c r="AZ1388" s="55"/>
      <c r="BA1388" s="55"/>
      <c r="BB1388" s="11"/>
      <c r="BC1388" s="12"/>
      <c r="BD1388" s="12"/>
      <c r="BE1388" s="12"/>
      <c r="BF1388" s="12"/>
      <c r="BG1388" s="12"/>
      <c r="BH1388" s="12"/>
      <c r="BI1388" s="12"/>
      <c r="BJ1388" s="12"/>
      <c r="BK1388" s="12"/>
    </row>
    <row r="1389" spans="1:63" s="5" customFormat="1">
      <c r="A1389" s="13"/>
      <c r="B1389" s="13"/>
      <c r="C1389" s="45"/>
      <c r="E1389" s="46"/>
      <c r="F1389" s="47"/>
      <c r="G1389" s="48"/>
      <c r="H1389" s="49"/>
      <c r="I1389" s="49"/>
      <c r="J1389" s="49"/>
      <c r="K1389" s="50"/>
      <c r="L1389" s="50"/>
      <c r="M1389" s="50"/>
      <c r="N1389" s="50"/>
      <c r="O1389" s="50"/>
      <c r="P1389" s="50"/>
      <c r="Q1389" s="50"/>
      <c r="R1389" s="51"/>
      <c r="S1389" s="51"/>
      <c r="T1389" s="51"/>
      <c r="U1389" s="51"/>
      <c r="V1389" s="51"/>
      <c r="W1389" s="51"/>
      <c r="X1389" s="44"/>
      <c r="AF1389" s="52"/>
      <c r="AM1389" s="7"/>
      <c r="AN1389" s="7"/>
      <c r="AO1389" s="53"/>
      <c r="AP1389" s="54"/>
      <c r="AQ1389" s="54"/>
      <c r="AR1389" s="7"/>
      <c r="AS1389" s="54"/>
      <c r="AT1389" s="53"/>
      <c r="AU1389" s="7"/>
      <c r="AV1389" s="7"/>
      <c r="AW1389" s="55"/>
      <c r="AX1389" s="56"/>
      <c r="AY1389" s="55"/>
      <c r="AZ1389" s="55"/>
      <c r="BA1389" s="55"/>
      <c r="BB1389" s="11"/>
      <c r="BC1389" s="12"/>
      <c r="BD1389" s="12"/>
      <c r="BE1389" s="12"/>
      <c r="BF1389" s="12"/>
      <c r="BG1389" s="12"/>
      <c r="BH1389" s="12"/>
      <c r="BI1389" s="12"/>
      <c r="BJ1389" s="12"/>
      <c r="BK1389" s="12"/>
    </row>
    <row r="1390" spans="1:63" s="5" customFormat="1">
      <c r="A1390" s="13"/>
      <c r="B1390" s="13"/>
      <c r="C1390" s="45"/>
      <c r="E1390" s="46"/>
      <c r="F1390" s="47"/>
      <c r="G1390" s="48"/>
      <c r="H1390" s="49"/>
      <c r="I1390" s="49"/>
      <c r="J1390" s="49"/>
      <c r="K1390" s="50"/>
      <c r="L1390" s="50"/>
      <c r="M1390" s="50"/>
      <c r="N1390" s="50"/>
      <c r="O1390" s="50"/>
      <c r="P1390" s="50"/>
      <c r="Q1390" s="50"/>
      <c r="R1390" s="51"/>
      <c r="S1390" s="51"/>
      <c r="T1390" s="51"/>
      <c r="U1390" s="51"/>
      <c r="V1390" s="51"/>
      <c r="W1390" s="51"/>
      <c r="X1390" s="44"/>
      <c r="AF1390" s="52"/>
      <c r="AM1390" s="7"/>
      <c r="AN1390" s="7"/>
      <c r="AO1390" s="53"/>
      <c r="AP1390" s="54"/>
      <c r="AQ1390" s="54"/>
      <c r="AR1390" s="7"/>
      <c r="AS1390" s="54"/>
      <c r="AT1390" s="53"/>
      <c r="AU1390" s="7"/>
      <c r="AV1390" s="7"/>
      <c r="AW1390" s="55"/>
      <c r="AX1390" s="56"/>
      <c r="AY1390" s="55"/>
      <c r="AZ1390" s="55"/>
      <c r="BA1390" s="55"/>
      <c r="BB1390" s="11"/>
      <c r="BC1390" s="12"/>
      <c r="BD1390" s="12"/>
      <c r="BE1390" s="12"/>
      <c r="BF1390" s="12"/>
      <c r="BG1390" s="12"/>
      <c r="BH1390" s="12"/>
      <c r="BI1390" s="12"/>
      <c r="BJ1390" s="12"/>
      <c r="BK1390" s="12"/>
    </row>
    <row r="1391" spans="1:63" s="5" customFormat="1">
      <c r="A1391" s="13"/>
      <c r="B1391" s="13"/>
      <c r="C1391" s="45"/>
      <c r="E1391" s="46"/>
      <c r="F1391" s="47"/>
      <c r="G1391" s="48"/>
      <c r="H1391" s="49"/>
      <c r="I1391" s="49"/>
      <c r="J1391" s="49"/>
      <c r="K1391" s="50"/>
      <c r="L1391" s="50"/>
      <c r="M1391" s="50"/>
      <c r="N1391" s="50"/>
      <c r="O1391" s="50"/>
      <c r="P1391" s="50"/>
      <c r="Q1391" s="50"/>
      <c r="R1391" s="51"/>
      <c r="S1391" s="51"/>
      <c r="T1391" s="51"/>
      <c r="U1391" s="51"/>
      <c r="V1391" s="51"/>
      <c r="W1391" s="51"/>
      <c r="X1391" s="44"/>
      <c r="AF1391" s="52"/>
      <c r="AM1391" s="7"/>
      <c r="AN1391" s="7"/>
      <c r="AO1391" s="53"/>
      <c r="AP1391" s="54"/>
      <c r="AQ1391" s="54"/>
      <c r="AR1391" s="7"/>
      <c r="AS1391" s="54"/>
      <c r="AT1391" s="53"/>
      <c r="AU1391" s="7"/>
      <c r="AV1391" s="7"/>
      <c r="AW1391" s="55"/>
      <c r="AX1391" s="56"/>
      <c r="AY1391" s="55"/>
      <c r="AZ1391" s="55"/>
      <c r="BA1391" s="55"/>
      <c r="BB1391" s="11"/>
      <c r="BC1391" s="12"/>
      <c r="BD1391" s="12"/>
      <c r="BE1391" s="12"/>
      <c r="BF1391" s="12"/>
      <c r="BG1391" s="12"/>
      <c r="BH1391" s="12"/>
      <c r="BI1391" s="12"/>
      <c r="BJ1391" s="12"/>
      <c r="BK1391" s="12"/>
    </row>
    <row r="1392" spans="1:63" s="5" customFormat="1">
      <c r="A1392" s="13"/>
      <c r="B1392" s="13"/>
      <c r="C1392" s="45"/>
      <c r="E1392" s="46"/>
      <c r="F1392" s="47"/>
      <c r="G1392" s="48"/>
      <c r="H1392" s="49"/>
      <c r="I1392" s="49"/>
      <c r="J1392" s="49"/>
      <c r="K1392" s="50"/>
      <c r="L1392" s="50"/>
      <c r="M1392" s="50"/>
      <c r="N1392" s="50"/>
      <c r="O1392" s="50"/>
      <c r="P1392" s="50"/>
      <c r="Q1392" s="50"/>
      <c r="R1392" s="51"/>
      <c r="S1392" s="51"/>
      <c r="T1392" s="51"/>
      <c r="U1392" s="51"/>
      <c r="V1392" s="51"/>
      <c r="W1392" s="51"/>
      <c r="X1392" s="44"/>
      <c r="AF1392" s="52"/>
      <c r="AM1392" s="7"/>
      <c r="AN1392" s="7"/>
      <c r="AO1392" s="53"/>
      <c r="AP1392" s="54"/>
      <c r="AQ1392" s="54"/>
      <c r="AR1392" s="7"/>
      <c r="AS1392" s="54"/>
      <c r="AT1392" s="53"/>
      <c r="AU1392" s="7"/>
      <c r="AV1392" s="7"/>
      <c r="AW1392" s="55"/>
      <c r="AX1392" s="56"/>
      <c r="AY1392" s="55"/>
      <c r="AZ1392" s="55"/>
      <c r="BA1392" s="55"/>
      <c r="BB1392" s="11"/>
      <c r="BC1392" s="12"/>
      <c r="BD1392" s="12"/>
      <c r="BE1392" s="12"/>
      <c r="BF1392" s="12"/>
      <c r="BG1392" s="12"/>
      <c r="BH1392" s="12"/>
      <c r="BI1392" s="12"/>
      <c r="BJ1392" s="12"/>
      <c r="BK1392" s="12"/>
    </row>
    <row r="1393" spans="1:63" s="5" customFormat="1">
      <c r="A1393" s="13"/>
      <c r="B1393" s="13"/>
      <c r="C1393" s="45"/>
      <c r="E1393" s="46"/>
      <c r="F1393" s="47"/>
      <c r="G1393" s="48"/>
      <c r="H1393" s="49"/>
      <c r="I1393" s="49"/>
      <c r="J1393" s="49"/>
      <c r="K1393" s="50"/>
      <c r="L1393" s="50"/>
      <c r="M1393" s="50"/>
      <c r="N1393" s="50"/>
      <c r="O1393" s="50"/>
      <c r="P1393" s="50"/>
      <c r="Q1393" s="50"/>
      <c r="R1393" s="51"/>
      <c r="S1393" s="51"/>
      <c r="T1393" s="51"/>
      <c r="U1393" s="51"/>
      <c r="V1393" s="51"/>
      <c r="W1393" s="51"/>
      <c r="X1393" s="44"/>
      <c r="AF1393" s="52"/>
      <c r="AM1393" s="7"/>
      <c r="AN1393" s="7"/>
      <c r="AO1393" s="53"/>
      <c r="AP1393" s="54"/>
      <c r="AQ1393" s="54"/>
      <c r="AR1393" s="7"/>
      <c r="AS1393" s="54"/>
      <c r="AT1393" s="53"/>
      <c r="AU1393" s="7"/>
      <c r="AV1393" s="7"/>
      <c r="AW1393" s="55"/>
      <c r="AX1393" s="56"/>
      <c r="AY1393" s="55"/>
      <c r="AZ1393" s="55"/>
      <c r="BA1393" s="55"/>
      <c r="BB1393" s="11"/>
      <c r="BC1393" s="12"/>
      <c r="BD1393" s="12"/>
      <c r="BE1393" s="12"/>
      <c r="BF1393" s="12"/>
      <c r="BG1393" s="12"/>
      <c r="BH1393" s="12"/>
      <c r="BI1393" s="12"/>
      <c r="BJ1393" s="12"/>
      <c r="BK1393" s="12"/>
    </row>
    <row r="1394" spans="1:63" s="5" customFormat="1">
      <c r="A1394" s="13"/>
      <c r="B1394" s="13"/>
      <c r="C1394" s="45"/>
      <c r="E1394" s="46"/>
      <c r="F1394" s="47"/>
      <c r="G1394" s="48"/>
      <c r="H1394" s="49"/>
      <c r="I1394" s="49"/>
      <c r="J1394" s="49"/>
      <c r="K1394" s="50"/>
      <c r="L1394" s="50"/>
      <c r="M1394" s="50"/>
      <c r="N1394" s="50"/>
      <c r="O1394" s="50"/>
      <c r="P1394" s="50"/>
      <c r="Q1394" s="50"/>
      <c r="R1394" s="51"/>
      <c r="S1394" s="51"/>
      <c r="T1394" s="51"/>
      <c r="U1394" s="51"/>
      <c r="V1394" s="51"/>
      <c r="W1394" s="51"/>
      <c r="X1394" s="44"/>
      <c r="AF1394" s="52"/>
      <c r="AM1394" s="7"/>
      <c r="AN1394" s="7"/>
      <c r="AO1394" s="53"/>
      <c r="AP1394" s="54"/>
      <c r="AQ1394" s="54"/>
      <c r="AR1394" s="7"/>
      <c r="AS1394" s="54"/>
      <c r="AT1394" s="53"/>
      <c r="AU1394" s="7"/>
      <c r="AV1394" s="7"/>
      <c r="AW1394" s="55"/>
      <c r="AX1394" s="56"/>
      <c r="AY1394" s="55"/>
      <c r="AZ1394" s="55"/>
      <c r="BA1394" s="55"/>
      <c r="BB1394" s="11"/>
      <c r="BC1394" s="12"/>
      <c r="BD1394" s="12"/>
      <c r="BE1394" s="12"/>
      <c r="BF1394" s="12"/>
      <c r="BG1394" s="12"/>
      <c r="BH1394" s="12"/>
      <c r="BI1394" s="12"/>
      <c r="BJ1394" s="12"/>
      <c r="BK1394" s="12"/>
    </row>
    <row r="1395" spans="1:63" s="5" customFormat="1">
      <c r="A1395" s="13"/>
      <c r="B1395" s="13"/>
      <c r="C1395" s="45"/>
      <c r="E1395" s="46"/>
      <c r="F1395" s="47"/>
      <c r="G1395" s="48"/>
      <c r="H1395" s="49"/>
      <c r="I1395" s="49"/>
      <c r="J1395" s="49"/>
      <c r="K1395" s="50"/>
      <c r="L1395" s="50"/>
      <c r="M1395" s="50"/>
      <c r="N1395" s="50"/>
      <c r="O1395" s="50"/>
      <c r="P1395" s="50"/>
      <c r="Q1395" s="50"/>
      <c r="R1395" s="51"/>
      <c r="S1395" s="51"/>
      <c r="T1395" s="51"/>
      <c r="U1395" s="51"/>
      <c r="V1395" s="51"/>
      <c r="W1395" s="51"/>
      <c r="X1395" s="44"/>
      <c r="AF1395" s="52"/>
      <c r="AM1395" s="7"/>
      <c r="AN1395" s="7"/>
      <c r="AO1395" s="53"/>
      <c r="AP1395" s="54"/>
      <c r="AQ1395" s="54"/>
      <c r="AR1395" s="7"/>
      <c r="AS1395" s="54"/>
      <c r="AT1395" s="53"/>
      <c r="AU1395" s="7"/>
      <c r="AV1395" s="7"/>
      <c r="AW1395" s="55"/>
      <c r="AX1395" s="56"/>
      <c r="AY1395" s="55"/>
      <c r="AZ1395" s="55"/>
      <c r="BA1395" s="55"/>
      <c r="BB1395" s="11"/>
      <c r="BC1395" s="12"/>
      <c r="BD1395" s="12"/>
      <c r="BE1395" s="12"/>
      <c r="BF1395" s="12"/>
      <c r="BG1395" s="12"/>
      <c r="BH1395" s="12"/>
      <c r="BI1395" s="12"/>
      <c r="BJ1395" s="12"/>
      <c r="BK1395" s="12"/>
    </row>
    <row r="1396" spans="1:63" s="5" customFormat="1">
      <c r="A1396" s="13"/>
      <c r="B1396" s="13"/>
      <c r="C1396" s="45"/>
      <c r="E1396" s="46"/>
      <c r="F1396" s="47"/>
      <c r="G1396" s="48"/>
      <c r="H1396" s="49"/>
      <c r="I1396" s="49"/>
      <c r="J1396" s="49"/>
      <c r="K1396" s="50"/>
      <c r="L1396" s="50"/>
      <c r="M1396" s="50"/>
      <c r="N1396" s="50"/>
      <c r="O1396" s="50"/>
      <c r="P1396" s="50"/>
      <c r="Q1396" s="50"/>
      <c r="R1396" s="51"/>
      <c r="S1396" s="51"/>
      <c r="T1396" s="51"/>
      <c r="U1396" s="51"/>
      <c r="V1396" s="51"/>
      <c r="W1396" s="51"/>
      <c r="X1396" s="44"/>
      <c r="AF1396" s="52"/>
      <c r="AM1396" s="7"/>
      <c r="AN1396" s="7"/>
      <c r="AO1396" s="53"/>
      <c r="AP1396" s="54"/>
      <c r="AQ1396" s="54"/>
      <c r="AR1396" s="7"/>
      <c r="AS1396" s="54"/>
      <c r="AT1396" s="53"/>
      <c r="AU1396" s="7"/>
      <c r="AV1396" s="7"/>
      <c r="AW1396" s="55"/>
      <c r="AX1396" s="56"/>
      <c r="AY1396" s="55"/>
      <c r="AZ1396" s="55"/>
      <c r="BA1396" s="55"/>
      <c r="BB1396" s="11"/>
      <c r="BC1396" s="12"/>
      <c r="BD1396" s="12"/>
      <c r="BE1396" s="12"/>
      <c r="BF1396" s="12"/>
      <c r="BG1396" s="12"/>
      <c r="BH1396" s="12"/>
      <c r="BI1396" s="12"/>
      <c r="BJ1396" s="12"/>
      <c r="BK1396" s="12"/>
    </row>
    <row r="1397" spans="1:63" s="5" customFormat="1">
      <c r="A1397" s="13"/>
      <c r="B1397" s="13"/>
      <c r="C1397" s="45"/>
      <c r="E1397" s="46"/>
      <c r="F1397" s="47"/>
      <c r="G1397" s="48"/>
      <c r="H1397" s="49"/>
      <c r="I1397" s="49"/>
      <c r="J1397" s="49"/>
      <c r="K1397" s="50"/>
      <c r="L1397" s="50"/>
      <c r="M1397" s="50"/>
      <c r="N1397" s="50"/>
      <c r="O1397" s="50"/>
      <c r="P1397" s="50"/>
      <c r="Q1397" s="50"/>
      <c r="R1397" s="51"/>
      <c r="S1397" s="51"/>
      <c r="T1397" s="51"/>
      <c r="U1397" s="51"/>
      <c r="V1397" s="51"/>
      <c r="W1397" s="51"/>
      <c r="X1397" s="44"/>
      <c r="AF1397" s="52"/>
      <c r="AM1397" s="7"/>
      <c r="AN1397" s="7"/>
      <c r="AO1397" s="53"/>
      <c r="AP1397" s="54"/>
      <c r="AQ1397" s="54"/>
      <c r="AR1397" s="7"/>
      <c r="AS1397" s="54"/>
      <c r="AT1397" s="53"/>
      <c r="AU1397" s="7"/>
      <c r="AV1397" s="7"/>
      <c r="AW1397" s="55"/>
      <c r="AX1397" s="56"/>
      <c r="AY1397" s="55"/>
      <c r="AZ1397" s="55"/>
      <c r="BA1397" s="55"/>
      <c r="BB1397" s="11"/>
      <c r="BC1397" s="12"/>
      <c r="BD1397" s="12"/>
      <c r="BE1397" s="12"/>
      <c r="BF1397" s="12"/>
      <c r="BG1397" s="12"/>
      <c r="BH1397" s="12"/>
      <c r="BI1397" s="12"/>
      <c r="BJ1397" s="12"/>
      <c r="BK1397" s="12"/>
    </row>
    <row r="1398" spans="1:63" s="5" customFormat="1">
      <c r="A1398" s="13"/>
      <c r="B1398" s="13"/>
      <c r="C1398" s="45"/>
      <c r="E1398" s="46"/>
      <c r="F1398" s="47"/>
      <c r="G1398" s="48"/>
      <c r="H1398" s="49"/>
      <c r="I1398" s="49"/>
      <c r="J1398" s="49"/>
      <c r="K1398" s="50"/>
      <c r="L1398" s="50"/>
      <c r="M1398" s="50"/>
      <c r="N1398" s="50"/>
      <c r="O1398" s="50"/>
      <c r="P1398" s="50"/>
      <c r="Q1398" s="50"/>
      <c r="R1398" s="51"/>
      <c r="S1398" s="51"/>
      <c r="T1398" s="51"/>
      <c r="U1398" s="51"/>
      <c r="V1398" s="51"/>
      <c r="W1398" s="51"/>
      <c r="X1398" s="44"/>
      <c r="AF1398" s="52"/>
      <c r="AM1398" s="7"/>
      <c r="AN1398" s="7"/>
      <c r="AO1398" s="53"/>
      <c r="AP1398" s="54"/>
      <c r="AQ1398" s="54"/>
      <c r="AR1398" s="7"/>
      <c r="AS1398" s="54"/>
      <c r="AT1398" s="53"/>
      <c r="AU1398" s="7"/>
      <c r="AV1398" s="7"/>
      <c r="AW1398" s="55"/>
      <c r="AX1398" s="56"/>
      <c r="AY1398" s="55"/>
      <c r="AZ1398" s="55"/>
      <c r="BA1398" s="55"/>
      <c r="BB1398" s="11"/>
      <c r="BC1398" s="12"/>
      <c r="BD1398" s="12"/>
      <c r="BE1398" s="12"/>
      <c r="BF1398" s="12"/>
      <c r="BG1398" s="12"/>
      <c r="BH1398" s="12"/>
      <c r="BI1398" s="12"/>
      <c r="BJ1398" s="12"/>
      <c r="BK1398" s="12"/>
    </row>
    <row r="1399" spans="1:63" s="5" customFormat="1">
      <c r="A1399" s="13"/>
      <c r="B1399" s="13"/>
      <c r="C1399" s="45"/>
      <c r="E1399" s="46"/>
      <c r="F1399" s="47"/>
      <c r="G1399" s="48"/>
      <c r="H1399" s="49"/>
      <c r="I1399" s="49"/>
      <c r="J1399" s="49"/>
      <c r="K1399" s="50"/>
      <c r="L1399" s="50"/>
      <c r="M1399" s="50"/>
      <c r="N1399" s="50"/>
      <c r="O1399" s="50"/>
      <c r="P1399" s="50"/>
      <c r="Q1399" s="50"/>
      <c r="R1399" s="51"/>
      <c r="S1399" s="51"/>
      <c r="T1399" s="51"/>
      <c r="U1399" s="51"/>
      <c r="V1399" s="51"/>
      <c r="W1399" s="51"/>
      <c r="X1399" s="44"/>
      <c r="AF1399" s="52"/>
      <c r="AM1399" s="7"/>
      <c r="AN1399" s="7"/>
      <c r="AO1399" s="53"/>
      <c r="AP1399" s="54"/>
      <c r="AQ1399" s="54"/>
      <c r="AR1399" s="7"/>
      <c r="AS1399" s="54"/>
      <c r="AT1399" s="53"/>
      <c r="AU1399" s="7"/>
      <c r="AV1399" s="7"/>
      <c r="AW1399" s="55"/>
      <c r="AX1399" s="56"/>
      <c r="AY1399" s="55"/>
      <c r="AZ1399" s="55"/>
      <c r="BA1399" s="55"/>
      <c r="BB1399" s="11"/>
      <c r="BC1399" s="12"/>
      <c r="BD1399" s="12"/>
      <c r="BE1399" s="12"/>
      <c r="BF1399" s="12"/>
      <c r="BG1399" s="12"/>
      <c r="BH1399" s="12"/>
      <c r="BI1399" s="12"/>
      <c r="BJ1399" s="12"/>
      <c r="BK1399" s="12"/>
    </row>
    <row r="1400" spans="1:63" s="5" customFormat="1">
      <c r="A1400" s="13"/>
      <c r="B1400" s="13"/>
      <c r="C1400" s="45"/>
      <c r="E1400" s="46"/>
      <c r="F1400" s="47"/>
      <c r="G1400" s="48"/>
      <c r="H1400" s="49"/>
      <c r="I1400" s="49"/>
      <c r="J1400" s="49"/>
      <c r="K1400" s="50"/>
      <c r="L1400" s="50"/>
      <c r="M1400" s="50"/>
      <c r="N1400" s="50"/>
      <c r="O1400" s="50"/>
      <c r="P1400" s="50"/>
      <c r="Q1400" s="50"/>
      <c r="R1400" s="51"/>
      <c r="S1400" s="51"/>
      <c r="T1400" s="51"/>
      <c r="U1400" s="51"/>
      <c r="V1400" s="51"/>
      <c r="W1400" s="51"/>
      <c r="X1400" s="44"/>
      <c r="AF1400" s="52"/>
      <c r="AM1400" s="7"/>
      <c r="AN1400" s="7"/>
      <c r="AO1400" s="53"/>
      <c r="AP1400" s="54"/>
      <c r="AQ1400" s="54"/>
      <c r="AR1400" s="7"/>
      <c r="AS1400" s="54"/>
      <c r="AT1400" s="53"/>
      <c r="AU1400" s="7"/>
      <c r="AV1400" s="7"/>
      <c r="AW1400" s="55"/>
      <c r="AX1400" s="56"/>
      <c r="AY1400" s="55"/>
      <c r="AZ1400" s="55"/>
      <c r="BA1400" s="55"/>
      <c r="BB1400" s="11"/>
      <c r="BC1400" s="12"/>
      <c r="BD1400" s="12"/>
      <c r="BE1400" s="12"/>
      <c r="BF1400" s="12"/>
      <c r="BG1400" s="12"/>
      <c r="BH1400" s="12"/>
      <c r="BI1400" s="12"/>
      <c r="BJ1400" s="12"/>
      <c r="BK1400" s="12"/>
    </row>
    <row r="1401" spans="1:63" s="5" customFormat="1">
      <c r="A1401" s="13"/>
      <c r="B1401" s="13"/>
      <c r="C1401" s="45"/>
      <c r="E1401" s="46"/>
      <c r="F1401" s="47"/>
      <c r="G1401" s="48"/>
      <c r="H1401" s="49"/>
      <c r="I1401" s="49"/>
      <c r="J1401" s="49"/>
      <c r="K1401" s="50"/>
      <c r="L1401" s="50"/>
      <c r="M1401" s="50"/>
      <c r="N1401" s="50"/>
      <c r="O1401" s="50"/>
      <c r="P1401" s="50"/>
      <c r="Q1401" s="50"/>
      <c r="R1401" s="51"/>
      <c r="S1401" s="51"/>
      <c r="T1401" s="51"/>
      <c r="U1401" s="51"/>
      <c r="V1401" s="51"/>
      <c r="W1401" s="51"/>
      <c r="X1401" s="44"/>
      <c r="AF1401" s="52"/>
      <c r="AM1401" s="7"/>
      <c r="AN1401" s="7"/>
      <c r="AO1401" s="53"/>
      <c r="AP1401" s="54"/>
      <c r="AQ1401" s="54"/>
      <c r="AR1401" s="7"/>
      <c r="AS1401" s="54"/>
      <c r="AT1401" s="53"/>
      <c r="AU1401" s="7"/>
      <c r="AV1401" s="7"/>
      <c r="AW1401" s="55"/>
      <c r="AX1401" s="56"/>
      <c r="AY1401" s="55"/>
      <c r="AZ1401" s="55"/>
      <c r="BA1401" s="55"/>
      <c r="BB1401" s="11"/>
      <c r="BC1401" s="12"/>
      <c r="BD1401" s="12"/>
      <c r="BE1401" s="12"/>
      <c r="BF1401" s="12"/>
      <c r="BG1401" s="12"/>
      <c r="BH1401" s="12"/>
      <c r="BI1401" s="12"/>
      <c r="BJ1401" s="12"/>
      <c r="BK1401" s="12"/>
    </row>
    <row r="1402" spans="1:63" s="5" customFormat="1">
      <c r="A1402" s="13"/>
      <c r="B1402" s="13"/>
      <c r="C1402" s="45"/>
      <c r="E1402" s="46"/>
      <c r="F1402" s="47"/>
      <c r="G1402" s="48"/>
      <c r="H1402" s="49"/>
      <c r="I1402" s="49"/>
      <c r="J1402" s="49"/>
      <c r="K1402" s="50"/>
      <c r="L1402" s="50"/>
      <c r="M1402" s="50"/>
      <c r="N1402" s="50"/>
      <c r="O1402" s="50"/>
      <c r="P1402" s="50"/>
      <c r="Q1402" s="50"/>
      <c r="R1402" s="51"/>
      <c r="S1402" s="51"/>
      <c r="T1402" s="51"/>
      <c r="U1402" s="51"/>
      <c r="V1402" s="51"/>
      <c r="W1402" s="51"/>
      <c r="X1402" s="44"/>
      <c r="AF1402" s="52"/>
      <c r="AM1402" s="7"/>
      <c r="AN1402" s="7"/>
      <c r="AO1402" s="53"/>
      <c r="AP1402" s="54"/>
      <c r="AQ1402" s="54"/>
      <c r="AR1402" s="7"/>
      <c r="AS1402" s="54"/>
      <c r="AT1402" s="53"/>
      <c r="AU1402" s="7"/>
      <c r="AV1402" s="7"/>
      <c r="AW1402" s="55"/>
      <c r="AX1402" s="56"/>
      <c r="AY1402" s="55"/>
      <c r="AZ1402" s="55"/>
      <c r="BA1402" s="55"/>
      <c r="BB1402" s="11"/>
      <c r="BC1402" s="12"/>
      <c r="BD1402" s="12"/>
      <c r="BE1402" s="12"/>
      <c r="BF1402" s="12"/>
      <c r="BG1402" s="12"/>
      <c r="BH1402" s="12"/>
      <c r="BI1402" s="12"/>
      <c r="BJ1402" s="12"/>
      <c r="BK1402" s="12"/>
    </row>
    <row r="1403" spans="1:63" s="5" customFormat="1">
      <c r="A1403" s="13"/>
      <c r="B1403" s="13"/>
      <c r="C1403" s="45"/>
      <c r="E1403" s="46"/>
      <c r="F1403" s="47"/>
      <c r="G1403" s="48"/>
      <c r="H1403" s="49"/>
      <c r="I1403" s="49"/>
      <c r="J1403" s="49"/>
      <c r="K1403" s="50"/>
      <c r="L1403" s="50"/>
      <c r="M1403" s="50"/>
      <c r="N1403" s="50"/>
      <c r="O1403" s="50"/>
      <c r="P1403" s="50"/>
      <c r="Q1403" s="50"/>
      <c r="R1403" s="51"/>
      <c r="S1403" s="51"/>
      <c r="T1403" s="51"/>
      <c r="U1403" s="51"/>
      <c r="V1403" s="51"/>
      <c r="W1403" s="51"/>
      <c r="X1403" s="44"/>
      <c r="AF1403" s="52"/>
      <c r="AM1403" s="7"/>
      <c r="AN1403" s="7"/>
      <c r="AO1403" s="53"/>
      <c r="AP1403" s="54"/>
      <c r="AQ1403" s="54"/>
      <c r="AR1403" s="7"/>
      <c r="AS1403" s="54"/>
      <c r="AT1403" s="53"/>
      <c r="AU1403" s="7"/>
      <c r="AV1403" s="7"/>
      <c r="AW1403" s="55"/>
      <c r="AX1403" s="56"/>
      <c r="AY1403" s="55"/>
      <c r="AZ1403" s="55"/>
      <c r="BA1403" s="55"/>
      <c r="BB1403" s="11"/>
      <c r="BC1403" s="12"/>
      <c r="BD1403" s="12"/>
      <c r="BE1403" s="12"/>
      <c r="BF1403" s="12"/>
      <c r="BG1403" s="12"/>
      <c r="BH1403" s="12"/>
      <c r="BI1403" s="12"/>
      <c r="BJ1403" s="12"/>
      <c r="BK1403" s="12"/>
    </row>
    <row r="1404" spans="1:63" s="5" customFormat="1">
      <c r="A1404" s="13"/>
      <c r="B1404" s="13"/>
      <c r="C1404" s="45"/>
      <c r="E1404" s="46"/>
      <c r="F1404" s="47"/>
      <c r="G1404" s="48"/>
      <c r="H1404" s="49"/>
      <c r="I1404" s="49"/>
      <c r="J1404" s="49"/>
      <c r="K1404" s="50"/>
      <c r="L1404" s="50"/>
      <c r="M1404" s="50"/>
      <c r="N1404" s="50"/>
      <c r="O1404" s="50"/>
      <c r="P1404" s="50"/>
      <c r="Q1404" s="50"/>
      <c r="R1404" s="51"/>
      <c r="S1404" s="51"/>
      <c r="T1404" s="51"/>
      <c r="U1404" s="51"/>
      <c r="V1404" s="51"/>
      <c r="W1404" s="51"/>
      <c r="X1404" s="44"/>
      <c r="AF1404" s="52"/>
      <c r="AM1404" s="7"/>
      <c r="AN1404" s="7"/>
      <c r="AO1404" s="53"/>
      <c r="AP1404" s="54"/>
      <c r="AQ1404" s="54"/>
      <c r="AR1404" s="7"/>
      <c r="AS1404" s="54"/>
      <c r="AT1404" s="53"/>
      <c r="AU1404" s="7"/>
      <c r="AV1404" s="7"/>
      <c r="AW1404" s="55"/>
      <c r="AX1404" s="56"/>
      <c r="AY1404" s="55"/>
      <c r="AZ1404" s="55"/>
      <c r="BA1404" s="55"/>
      <c r="BB1404" s="11"/>
      <c r="BC1404" s="12"/>
      <c r="BD1404" s="12"/>
      <c r="BE1404" s="12"/>
      <c r="BF1404" s="12"/>
      <c r="BG1404" s="12"/>
      <c r="BH1404" s="12"/>
      <c r="BI1404" s="12"/>
      <c r="BJ1404" s="12"/>
      <c r="BK1404" s="12"/>
    </row>
    <row r="1405" spans="1:63" s="5" customFormat="1">
      <c r="A1405" s="13"/>
      <c r="B1405" s="13"/>
      <c r="C1405" s="45"/>
      <c r="E1405" s="46"/>
      <c r="F1405" s="47"/>
      <c r="G1405" s="48"/>
      <c r="H1405" s="49"/>
      <c r="I1405" s="49"/>
      <c r="J1405" s="49"/>
      <c r="K1405" s="50"/>
      <c r="L1405" s="50"/>
      <c r="M1405" s="50"/>
      <c r="N1405" s="50"/>
      <c r="O1405" s="50"/>
      <c r="P1405" s="50"/>
      <c r="Q1405" s="50"/>
      <c r="R1405" s="51"/>
      <c r="S1405" s="51"/>
      <c r="T1405" s="51"/>
      <c r="U1405" s="51"/>
      <c r="V1405" s="51"/>
      <c r="W1405" s="51"/>
      <c r="X1405" s="44"/>
      <c r="AF1405" s="52"/>
      <c r="AM1405" s="7"/>
      <c r="AN1405" s="7"/>
      <c r="AO1405" s="53"/>
      <c r="AP1405" s="54"/>
      <c r="AQ1405" s="54"/>
      <c r="AR1405" s="7"/>
      <c r="AS1405" s="54"/>
      <c r="AT1405" s="53"/>
      <c r="AU1405" s="7"/>
      <c r="AV1405" s="7"/>
      <c r="AW1405" s="55"/>
      <c r="AX1405" s="56"/>
      <c r="AY1405" s="55"/>
      <c r="AZ1405" s="55"/>
      <c r="BA1405" s="55"/>
      <c r="BB1405" s="11"/>
      <c r="BC1405" s="12"/>
      <c r="BD1405" s="12"/>
      <c r="BE1405" s="12"/>
      <c r="BF1405" s="12"/>
      <c r="BG1405" s="12"/>
      <c r="BH1405" s="12"/>
      <c r="BI1405" s="12"/>
      <c r="BJ1405" s="12"/>
      <c r="BK1405" s="12"/>
    </row>
    <row r="1406" spans="1:63" s="5" customFormat="1">
      <c r="A1406" s="13"/>
      <c r="B1406" s="13"/>
      <c r="C1406" s="45"/>
      <c r="E1406" s="46"/>
      <c r="F1406" s="47"/>
      <c r="G1406" s="48"/>
      <c r="H1406" s="49"/>
      <c r="I1406" s="49"/>
      <c r="J1406" s="49"/>
      <c r="K1406" s="50"/>
      <c r="L1406" s="50"/>
      <c r="M1406" s="50"/>
      <c r="N1406" s="50"/>
      <c r="O1406" s="50"/>
      <c r="P1406" s="50"/>
      <c r="Q1406" s="50"/>
      <c r="R1406" s="51"/>
      <c r="S1406" s="51"/>
      <c r="T1406" s="51"/>
      <c r="U1406" s="51"/>
      <c r="V1406" s="51"/>
      <c r="W1406" s="51"/>
      <c r="X1406" s="44"/>
      <c r="AF1406" s="52"/>
      <c r="AM1406" s="7"/>
      <c r="AN1406" s="7"/>
      <c r="AO1406" s="53"/>
      <c r="AP1406" s="54"/>
      <c r="AQ1406" s="54"/>
      <c r="AR1406" s="7"/>
      <c r="AS1406" s="54"/>
      <c r="AT1406" s="53"/>
      <c r="AU1406" s="7"/>
      <c r="AV1406" s="7"/>
      <c r="AW1406" s="55"/>
      <c r="AX1406" s="56"/>
      <c r="AY1406" s="55"/>
      <c r="AZ1406" s="55"/>
      <c r="BA1406" s="55"/>
      <c r="BB1406" s="11"/>
      <c r="BC1406" s="12"/>
      <c r="BD1406" s="12"/>
      <c r="BE1406" s="12"/>
      <c r="BF1406" s="12"/>
      <c r="BG1406" s="12"/>
      <c r="BH1406" s="12"/>
      <c r="BI1406" s="12"/>
      <c r="BJ1406" s="12"/>
      <c r="BK1406" s="12"/>
    </row>
    <row r="1407" spans="1:63" s="5" customFormat="1">
      <c r="A1407" s="13"/>
      <c r="B1407" s="13"/>
      <c r="C1407" s="45"/>
      <c r="E1407" s="46"/>
      <c r="F1407" s="47"/>
      <c r="G1407" s="48"/>
      <c r="H1407" s="49"/>
      <c r="I1407" s="49"/>
      <c r="J1407" s="49"/>
      <c r="K1407" s="50"/>
      <c r="L1407" s="50"/>
      <c r="M1407" s="50"/>
      <c r="N1407" s="50"/>
      <c r="O1407" s="50"/>
      <c r="P1407" s="50"/>
      <c r="Q1407" s="50"/>
      <c r="R1407" s="51"/>
      <c r="S1407" s="51"/>
      <c r="T1407" s="51"/>
      <c r="U1407" s="51"/>
      <c r="V1407" s="51"/>
      <c r="W1407" s="51"/>
      <c r="X1407" s="44"/>
      <c r="AF1407" s="52"/>
      <c r="AM1407" s="7"/>
      <c r="AN1407" s="7"/>
      <c r="AO1407" s="53"/>
      <c r="AP1407" s="54"/>
      <c r="AQ1407" s="54"/>
      <c r="AR1407" s="7"/>
      <c r="AS1407" s="54"/>
      <c r="AT1407" s="53"/>
      <c r="AU1407" s="7"/>
      <c r="AV1407" s="7"/>
      <c r="AW1407" s="55"/>
      <c r="AX1407" s="56"/>
      <c r="AY1407" s="55"/>
      <c r="AZ1407" s="55"/>
      <c r="BA1407" s="55"/>
      <c r="BB1407" s="11"/>
      <c r="BC1407" s="12"/>
      <c r="BD1407" s="12"/>
      <c r="BE1407" s="12"/>
      <c r="BF1407" s="12"/>
      <c r="BG1407" s="12"/>
      <c r="BH1407" s="12"/>
      <c r="BI1407" s="12"/>
      <c r="BJ1407" s="12"/>
      <c r="BK1407" s="12"/>
    </row>
    <row r="1408" spans="1:63" s="5" customFormat="1">
      <c r="A1408" s="13"/>
      <c r="B1408" s="13"/>
      <c r="C1408" s="45"/>
      <c r="E1408" s="46"/>
      <c r="F1408" s="47"/>
      <c r="G1408" s="48"/>
      <c r="H1408" s="49"/>
      <c r="I1408" s="49"/>
      <c r="J1408" s="49"/>
      <c r="K1408" s="50"/>
      <c r="L1408" s="50"/>
      <c r="M1408" s="50"/>
      <c r="N1408" s="50"/>
      <c r="O1408" s="50"/>
      <c r="P1408" s="50"/>
      <c r="Q1408" s="50"/>
      <c r="R1408" s="51"/>
      <c r="S1408" s="51"/>
      <c r="T1408" s="51"/>
      <c r="U1408" s="51"/>
      <c r="V1408" s="51"/>
      <c r="W1408" s="51"/>
      <c r="X1408" s="44"/>
      <c r="AF1408" s="52"/>
      <c r="AM1408" s="7"/>
      <c r="AN1408" s="7"/>
      <c r="AO1408" s="53"/>
      <c r="AP1408" s="54"/>
      <c r="AQ1408" s="54"/>
      <c r="AR1408" s="7"/>
      <c r="AS1408" s="54"/>
      <c r="AT1408" s="53"/>
      <c r="AU1408" s="7"/>
      <c r="AV1408" s="7"/>
      <c r="AW1408" s="55"/>
      <c r="AX1408" s="56"/>
      <c r="AY1408" s="55"/>
      <c r="AZ1408" s="55"/>
      <c r="BA1408" s="55"/>
      <c r="BB1408" s="11"/>
      <c r="BC1408" s="12"/>
      <c r="BD1408" s="12"/>
      <c r="BE1408" s="12"/>
      <c r="BF1408" s="12"/>
      <c r="BG1408" s="12"/>
      <c r="BH1408" s="12"/>
      <c r="BI1408" s="12"/>
      <c r="BJ1408" s="12"/>
      <c r="BK1408" s="12"/>
    </row>
    <row r="1409" spans="1:63" s="5" customFormat="1">
      <c r="A1409" s="13"/>
      <c r="B1409" s="13"/>
      <c r="C1409" s="45"/>
      <c r="E1409" s="46"/>
      <c r="F1409" s="47"/>
      <c r="G1409" s="48"/>
      <c r="H1409" s="49"/>
      <c r="I1409" s="49"/>
      <c r="J1409" s="49"/>
      <c r="K1409" s="50"/>
      <c r="L1409" s="50"/>
      <c r="M1409" s="50"/>
      <c r="N1409" s="50"/>
      <c r="O1409" s="50"/>
      <c r="P1409" s="50"/>
      <c r="Q1409" s="50"/>
      <c r="R1409" s="51"/>
      <c r="S1409" s="51"/>
      <c r="T1409" s="51"/>
      <c r="U1409" s="51"/>
      <c r="V1409" s="51"/>
      <c r="W1409" s="51"/>
      <c r="X1409" s="44"/>
      <c r="AF1409" s="52"/>
      <c r="AM1409" s="7"/>
      <c r="AN1409" s="7"/>
      <c r="AO1409" s="53"/>
      <c r="AP1409" s="54"/>
      <c r="AQ1409" s="54"/>
      <c r="AR1409" s="7"/>
      <c r="AS1409" s="54"/>
      <c r="AT1409" s="53"/>
      <c r="AU1409" s="7"/>
      <c r="AV1409" s="7"/>
      <c r="AW1409" s="55"/>
      <c r="AX1409" s="56"/>
      <c r="AY1409" s="55"/>
      <c r="AZ1409" s="55"/>
      <c r="BA1409" s="55"/>
      <c r="BB1409" s="11"/>
      <c r="BC1409" s="12"/>
      <c r="BD1409" s="12"/>
      <c r="BE1409" s="12"/>
      <c r="BF1409" s="12"/>
      <c r="BG1409" s="12"/>
      <c r="BH1409" s="12"/>
      <c r="BI1409" s="12"/>
      <c r="BJ1409" s="12"/>
      <c r="BK1409" s="12"/>
    </row>
    <row r="1410" spans="1:63" s="5" customFormat="1">
      <c r="A1410" s="13"/>
      <c r="B1410" s="13"/>
      <c r="C1410" s="45"/>
      <c r="E1410" s="46"/>
      <c r="F1410" s="47"/>
      <c r="G1410" s="48"/>
      <c r="H1410" s="49"/>
      <c r="I1410" s="49"/>
      <c r="J1410" s="49"/>
      <c r="K1410" s="50"/>
      <c r="L1410" s="50"/>
      <c r="M1410" s="50"/>
      <c r="N1410" s="50"/>
      <c r="O1410" s="50"/>
      <c r="P1410" s="50"/>
      <c r="Q1410" s="50"/>
      <c r="R1410" s="51"/>
      <c r="S1410" s="51"/>
      <c r="T1410" s="51"/>
      <c r="U1410" s="51"/>
      <c r="V1410" s="51"/>
      <c r="W1410" s="51"/>
      <c r="X1410" s="44"/>
      <c r="AF1410" s="52"/>
      <c r="AM1410" s="7"/>
      <c r="AN1410" s="7"/>
      <c r="AO1410" s="53"/>
      <c r="AP1410" s="54"/>
      <c r="AQ1410" s="54"/>
      <c r="AR1410" s="7"/>
      <c r="AS1410" s="54"/>
      <c r="AT1410" s="53"/>
      <c r="AU1410" s="7"/>
      <c r="AV1410" s="7"/>
      <c r="AW1410" s="55"/>
      <c r="AX1410" s="56"/>
      <c r="AY1410" s="55"/>
      <c r="AZ1410" s="55"/>
      <c r="BA1410" s="55"/>
      <c r="BB1410" s="11"/>
      <c r="BC1410" s="12"/>
      <c r="BD1410" s="12"/>
      <c r="BE1410" s="12"/>
      <c r="BF1410" s="12"/>
      <c r="BG1410" s="12"/>
      <c r="BH1410" s="12"/>
      <c r="BI1410" s="12"/>
      <c r="BJ1410" s="12"/>
      <c r="BK1410" s="12"/>
    </row>
    <row r="1411" spans="1:63" s="5" customFormat="1">
      <c r="A1411" s="13"/>
      <c r="B1411" s="13"/>
      <c r="C1411" s="45"/>
      <c r="E1411" s="46"/>
      <c r="F1411" s="47"/>
      <c r="G1411" s="48"/>
      <c r="H1411" s="49"/>
      <c r="I1411" s="49"/>
      <c r="J1411" s="49"/>
      <c r="K1411" s="50"/>
      <c r="L1411" s="50"/>
      <c r="M1411" s="50"/>
      <c r="N1411" s="50"/>
      <c r="O1411" s="50"/>
      <c r="P1411" s="50"/>
      <c r="Q1411" s="50"/>
      <c r="R1411" s="51"/>
      <c r="S1411" s="51"/>
      <c r="T1411" s="51"/>
      <c r="U1411" s="51"/>
      <c r="V1411" s="51"/>
      <c r="W1411" s="51"/>
      <c r="X1411" s="44"/>
      <c r="AF1411" s="52"/>
      <c r="AM1411" s="7"/>
      <c r="AN1411" s="7"/>
      <c r="AO1411" s="53"/>
      <c r="AP1411" s="54"/>
      <c r="AQ1411" s="54"/>
      <c r="AR1411" s="7"/>
      <c r="AS1411" s="54"/>
      <c r="AT1411" s="53"/>
      <c r="AU1411" s="7"/>
      <c r="AV1411" s="7"/>
      <c r="AW1411" s="55"/>
      <c r="AX1411" s="56"/>
      <c r="AY1411" s="55"/>
      <c r="AZ1411" s="55"/>
      <c r="BA1411" s="55"/>
      <c r="BB1411" s="11"/>
      <c r="BC1411" s="12"/>
      <c r="BD1411" s="12"/>
      <c r="BE1411" s="12"/>
      <c r="BF1411" s="12"/>
      <c r="BG1411" s="12"/>
      <c r="BH1411" s="12"/>
      <c r="BI1411" s="12"/>
      <c r="BJ1411" s="12"/>
      <c r="BK1411" s="12"/>
    </row>
    <row r="1412" spans="1:63" s="5" customFormat="1">
      <c r="A1412" s="13"/>
      <c r="B1412" s="13"/>
      <c r="C1412" s="45"/>
      <c r="E1412" s="46"/>
      <c r="F1412" s="47"/>
      <c r="G1412" s="48"/>
      <c r="H1412" s="49"/>
      <c r="I1412" s="49"/>
      <c r="J1412" s="49"/>
      <c r="K1412" s="50"/>
      <c r="L1412" s="50"/>
      <c r="M1412" s="50"/>
      <c r="N1412" s="50"/>
      <c r="O1412" s="50"/>
      <c r="P1412" s="50"/>
      <c r="Q1412" s="50"/>
      <c r="R1412" s="51"/>
      <c r="S1412" s="51"/>
      <c r="T1412" s="51"/>
      <c r="U1412" s="51"/>
      <c r="V1412" s="51"/>
      <c r="W1412" s="51"/>
      <c r="X1412" s="44"/>
      <c r="AF1412" s="52"/>
      <c r="AM1412" s="7"/>
      <c r="AN1412" s="7"/>
      <c r="AO1412" s="53"/>
      <c r="AP1412" s="54"/>
      <c r="AQ1412" s="54"/>
      <c r="AR1412" s="7"/>
      <c r="AS1412" s="54"/>
      <c r="AT1412" s="53"/>
      <c r="AU1412" s="7"/>
      <c r="AV1412" s="7"/>
      <c r="AW1412" s="55"/>
      <c r="AX1412" s="56"/>
      <c r="AY1412" s="55"/>
      <c r="AZ1412" s="55"/>
      <c r="BA1412" s="55"/>
      <c r="BB1412" s="11"/>
      <c r="BC1412" s="12"/>
      <c r="BD1412" s="12"/>
      <c r="BE1412" s="12"/>
      <c r="BF1412" s="12"/>
      <c r="BG1412" s="12"/>
      <c r="BH1412" s="12"/>
      <c r="BI1412" s="12"/>
      <c r="BJ1412" s="12"/>
      <c r="BK1412" s="12"/>
    </row>
    <row r="1413" spans="1:63" s="5" customFormat="1">
      <c r="A1413" s="13"/>
      <c r="B1413" s="13"/>
      <c r="C1413" s="45"/>
      <c r="E1413" s="46"/>
      <c r="F1413" s="47"/>
      <c r="G1413" s="48"/>
      <c r="H1413" s="49"/>
      <c r="I1413" s="49"/>
      <c r="J1413" s="49"/>
      <c r="K1413" s="50"/>
      <c r="L1413" s="50"/>
      <c r="M1413" s="50"/>
      <c r="N1413" s="50"/>
      <c r="O1413" s="50"/>
      <c r="P1413" s="50"/>
      <c r="Q1413" s="50"/>
      <c r="R1413" s="51"/>
      <c r="S1413" s="51"/>
      <c r="T1413" s="51"/>
      <c r="U1413" s="51"/>
      <c r="V1413" s="51"/>
      <c r="W1413" s="51"/>
      <c r="X1413" s="44"/>
      <c r="AF1413" s="52"/>
      <c r="AM1413" s="7"/>
      <c r="AN1413" s="7"/>
      <c r="AO1413" s="53"/>
      <c r="AP1413" s="54"/>
      <c r="AQ1413" s="54"/>
      <c r="AR1413" s="7"/>
      <c r="AS1413" s="54"/>
      <c r="AT1413" s="53"/>
      <c r="AU1413" s="7"/>
      <c r="AV1413" s="7"/>
      <c r="AW1413" s="55"/>
      <c r="AX1413" s="56"/>
      <c r="AY1413" s="55"/>
      <c r="AZ1413" s="55"/>
      <c r="BA1413" s="55"/>
      <c r="BB1413" s="11"/>
      <c r="BC1413" s="12"/>
      <c r="BD1413" s="12"/>
      <c r="BE1413" s="12"/>
      <c r="BF1413" s="12"/>
      <c r="BG1413" s="12"/>
      <c r="BH1413" s="12"/>
      <c r="BI1413" s="12"/>
      <c r="BJ1413" s="12"/>
      <c r="BK1413" s="12"/>
    </row>
    <row r="1414" spans="1:63" s="5" customFormat="1">
      <c r="A1414" s="13"/>
      <c r="B1414" s="13"/>
      <c r="C1414" s="45"/>
      <c r="E1414" s="46"/>
      <c r="F1414" s="47"/>
      <c r="G1414" s="48"/>
      <c r="H1414" s="49"/>
      <c r="I1414" s="49"/>
      <c r="J1414" s="49"/>
      <c r="K1414" s="50"/>
      <c r="L1414" s="50"/>
      <c r="M1414" s="50"/>
      <c r="N1414" s="50"/>
      <c r="O1414" s="50"/>
      <c r="P1414" s="50"/>
      <c r="Q1414" s="50"/>
      <c r="R1414" s="51"/>
      <c r="S1414" s="51"/>
      <c r="T1414" s="51"/>
      <c r="U1414" s="51"/>
      <c r="V1414" s="51"/>
      <c r="W1414" s="51"/>
      <c r="X1414" s="44"/>
      <c r="AF1414" s="52"/>
      <c r="AM1414" s="7"/>
      <c r="AN1414" s="7"/>
      <c r="AO1414" s="53"/>
      <c r="AP1414" s="54"/>
      <c r="AQ1414" s="54"/>
      <c r="AR1414" s="7"/>
      <c r="AS1414" s="54"/>
      <c r="AT1414" s="53"/>
      <c r="AU1414" s="7"/>
      <c r="AV1414" s="7"/>
      <c r="AW1414" s="55"/>
      <c r="AX1414" s="56"/>
      <c r="AY1414" s="55"/>
      <c r="AZ1414" s="55"/>
      <c r="BA1414" s="55"/>
      <c r="BB1414" s="11"/>
      <c r="BC1414" s="12"/>
      <c r="BD1414" s="12"/>
      <c r="BE1414" s="12"/>
      <c r="BF1414" s="12"/>
      <c r="BG1414" s="12"/>
      <c r="BH1414" s="12"/>
      <c r="BI1414" s="12"/>
      <c r="BJ1414" s="12"/>
      <c r="BK1414" s="12"/>
    </row>
    <row r="1415" spans="1:63" s="5" customFormat="1">
      <c r="A1415" s="13"/>
      <c r="B1415" s="13"/>
      <c r="C1415" s="45"/>
      <c r="E1415" s="46"/>
      <c r="F1415" s="47"/>
      <c r="G1415" s="48"/>
      <c r="H1415" s="49"/>
      <c r="I1415" s="49"/>
      <c r="J1415" s="49"/>
      <c r="K1415" s="50"/>
      <c r="L1415" s="50"/>
      <c r="M1415" s="50"/>
      <c r="N1415" s="50"/>
      <c r="O1415" s="50"/>
      <c r="P1415" s="50"/>
      <c r="Q1415" s="50"/>
      <c r="R1415" s="51"/>
      <c r="S1415" s="51"/>
      <c r="T1415" s="51"/>
      <c r="U1415" s="51"/>
      <c r="V1415" s="51"/>
      <c r="W1415" s="51"/>
      <c r="X1415" s="44"/>
      <c r="AF1415" s="52"/>
      <c r="AM1415" s="7"/>
      <c r="AN1415" s="7"/>
      <c r="AO1415" s="53"/>
      <c r="AP1415" s="54"/>
      <c r="AQ1415" s="54"/>
      <c r="AR1415" s="7"/>
      <c r="AS1415" s="54"/>
      <c r="AT1415" s="53"/>
      <c r="AU1415" s="7"/>
      <c r="AV1415" s="7"/>
      <c r="AW1415" s="55"/>
      <c r="AX1415" s="56"/>
      <c r="AY1415" s="55"/>
      <c r="AZ1415" s="55"/>
      <c r="BA1415" s="55"/>
      <c r="BB1415" s="11"/>
      <c r="BC1415" s="12"/>
      <c r="BD1415" s="12"/>
      <c r="BE1415" s="12"/>
      <c r="BF1415" s="12"/>
      <c r="BG1415" s="12"/>
      <c r="BH1415" s="12"/>
      <c r="BI1415" s="12"/>
      <c r="BJ1415" s="12"/>
      <c r="BK1415" s="12"/>
    </row>
    <row r="1416" spans="1:63" s="5" customFormat="1">
      <c r="A1416" s="13"/>
      <c r="B1416" s="13"/>
      <c r="C1416" s="45"/>
      <c r="E1416" s="46"/>
      <c r="F1416" s="47"/>
      <c r="G1416" s="48"/>
      <c r="H1416" s="49"/>
      <c r="I1416" s="49"/>
      <c r="J1416" s="49"/>
      <c r="K1416" s="50"/>
      <c r="L1416" s="50"/>
      <c r="M1416" s="50"/>
      <c r="N1416" s="50"/>
      <c r="O1416" s="50"/>
      <c r="P1416" s="50"/>
      <c r="Q1416" s="50"/>
      <c r="R1416" s="51"/>
      <c r="S1416" s="51"/>
      <c r="T1416" s="51"/>
      <c r="U1416" s="51"/>
      <c r="V1416" s="51"/>
      <c r="W1416" s="51"/>
      <c r="X1416" s="44"/>
      <c r="AF1416" s="52"/>
      <c r="AM1416" s="7"/>
      <c r="AN1416" s="7"/>
      <c r="AO1416" s="53"/>
      <c r="AP1416" s="54"/>
      <c r="AQ1416" s="54"/>
      <c r="AR1416" s="7"/>
      <c r="AS1416" s="54"/>
      <c r="AT1416" s="53"/>
      <c r="AU1416" s="7"/>
      <c r="AV1416" s="7"/>
      <c r="AW1416" s="55"/>
      <c r="AX1416" s="56"/>
      <c r="AY1416" s="55"/>
      <c r="AZ1416" s="55"/>
      <c r="BA1416" s="55"/>
      <c r="BB1416" s="11"/>
      <c r="BC1416" s="12"/>
      <c r="BD1416" s="12"/>
      <c r="BE1416" s="12"/>
      <c r="BF1416" s="12"/>
      <c r="BG1416" s="12"/>
      <c r="BH1416" s="12"/>
      <c r="BI1416" s="12"/>
      <c r="BJ1416" s="12"/>
      <c r="BK1416" s="12"/>
    </row>
    <row r="1417" spans="1:63" s="5" customFormat="1">
      <c r="A1417" s="13"/>
      <c r="B1417" s="13"/>
      <c r="C1417" s="45"/>
      <c r="E1417" s="46"/>
      <c r="F1417" s="47"/>
      <c r="G1417" s="48"/>
      <c r="H1417" s="49"/>
      <c r="I1417" s="49"/>
      <c r="J1417" s="49"/>
      <c r="K1417" s="50"/>
      <c r="L1417" s="50"/>
      <c r="M1417" s="50"/>
      <c r="N1417" s="50"/>
      <c r="O1417" s="50"/>
      <c r="P1417" s="50"/>
      <c r="Q1417" s="50"/>
      <c r="R1417" s="51"/>
      <c r="S1417" s="51"/>
      <c r="T1417" s="51"/>
      <c r="U1417" s="51"/>
      <c r="V1417" s="51"/>
      <c r="W1417" s="51"/>
      <c r="X1417" s="44"/>
      <c r="AF1417" s="52"/>
      <c r="AM1417" s="7"/>
      <c r="AN1417" s="7"/>
      <c r="AO1417" s="53"/>
      <c r="AP1417" s="54"/>
      <c r="AQ1417" s="54"/>
      <c r="AR1417" s="7"/>
      <c r="AS1417" s="54"/>
      <c r="AT1417" s="53"/>
      <c r="AU1417" s="7"/>
      <c r="AV1417" s="7"/>
      <c r="AW1417" s="55"/>
      <c r="AX1417" s="56"/>
      <c r="AY1417" s="55"/>
      <c r="AZ1417" s="55"/>
      <c r="BA1417" s="55"/>
      <c r="BB1417" s="11"/>
      <c r="BC1417" s="12"/>
      <c r="BD1417" s="12"/>
      <c r="BE1417" s="12"/>
      <c r="BF1417" s="12"/>
      <c r="BG1417" s="12"/>
      <c r="BH1417" s="12"/>
      <c r="BI1417" s="12"/>
      <c r="BJ1417" s="12"/>
      <c r="BK1417" s="12"/>
    </row>
    <row r="1418" spans="1:63" s="5" customFormat="1">
      <c r="A1418" s="13"/>
      <c r="B1418" s="13"/>
      <c r="C1418" s="45"/>
      <c r="E1418" s="46"/>
      <c r="F1418" s="47"/>
      <c r="G1418" s="48"/>
      <c r="H1418" s="49"/>
      <c r="I1418" s="49"/>
      <c r="J1418" s="49"/>
      <c r="K1418" s="50"/>
      <c r="L1418" s="50"/>
      <c r="M1418" s="50"/>
      <c r="N1418" s="50"/>
      <c r="O1418" s="50"/>
      <c r="P1418" s="50"/>
      <c r="Q1418" s="50"/>
      <c r="R1418" s="51"/>
      <c r="S1418" s="51"/>
      <c r="T1418" s="51"/>
      <c r="U1418" s="51"/>
      <c r="V1418" s="51"/>
      <c r="W1418" s="51"/>
      <c r="X1418" s="44"/>
      <c r="AF1418" s="52"/>
      <c r="AM1418" s="7"/>
      <c r="AN1418" s="7"/>
      <c r="AO1418" s="53"/>
      <c r="AP1418" s="54"/>
      <c r="AQ1418" s="54"/>
      <c r="AR1418" s="7"/>
      <c r="AS1418" s="54"/>
      <c r="AT1418" s="53"/>
      <c r="AU1418" s="7"/>
      <c r="AV1418" s="7"/>
      <c r="AW1418" s="55"/>
      <c r="AX1418" s="56"/>
      <c r="AY1418" s="55"/>
      <c r="AZ1418" s="55"/>
      <c r="BA1418" s="55"/>
      <c r="BB1418" s="11"/>
      <c r="BC1418" s="12"/>
      <c r="BD1418" s="12"/>
      <c r="BE1418" s="12"/>
      <c r="BF1418" s="12"/>
      <c r="BG1418" s="12"/>
      <c r="BH1418" s="12"/>
      <c r="BI1418" s="12"/>
      <c r="BJ1418" s="12"/>
      <c r="BK1418" s="12"/>
    </row>
    <row r="1419" spans="1:63" s="5" customFormat="1">
      <c r="A1419" s="13"/>
      <c r="B1419" s="13"/>
      <c r="C1419" s="45"/>
      <c r="E1419" s="46"/>
      <c r="F1419" s="47"/>
      <c r="G1419" s="48"/>
      <c r="H1419" s="49"/>
      <c r="I1419" s="49"/>
      <c r="J1419" s="49"/>
      <c r="K1419" s="50"/>
      <c r="L1419" s="50"/>
      <c r="M1419" s="50"/>
      <c r="N1419" s="50"/>
      <c r="O1419" s="50"/>
      <c r="P1419" s="50"/>
      <c r="Q1419" s="50"/>
      <c r="R1419" s="51"/>
      <c r="S1419" s="51"/>
      <c r="T1419" s="51"/>
      <c r="U1419" s="51"/>
      <c r="V1419" s="51"/>
      <c r="W1419" s="51"/>
      <c r="X1419" s="44"/>
      <c r="AF1419" s="52"/>
      <c r="AM1419" s="7"/>
      <c r="AN1419" s="7"/>
      <c r="AO1419" s="53"/>
      <c r="AP1419" s="54"/>
      <c r="AQ1419" s="54"/>
      <c r="AR1419" s="7"/>
      <c r="AS1419" s="54"/>
      <c r="AT1419" s="53"/>
      <c r="AU1419" s="7"/>
      <c r="AV1419" s="7"/>
      <c r="AW1419" s="55"/>
      <c r="AX1419" s="56"/>
      <c r="AY1419" s="55"/>
      <c r="AZ1419" s="55"/>
      <c r="BA1419" s="55"/>
      <c r="BB1419" s="11"/>
      <c r="BC1419" s="12"/>
      <c r="BD1419" s="12"/>
      <c r="BE1419" s="12"/>
      <c r="BF1419" s="12"/>
      <c r="BG1419" s="12"/>
      <c r="BH1419" s="12"/>
      <c r="BI1419" s="12"/>
      <c r="BJ1419" s="12"/>
      <c r="BK1419" s="12"/>
    </row>
    <row r="1420" spans="1:63" s="5" customFormat="1">
      <c r="A1420" s="13"/>
      <c r="B1420" s="13"/>
      <c r="C1420" s="45"/>
      <c r="E1420" s="46"/>
      <c r="F1420" s="47"/>
      <c r="G1420" s="48"/>
      <c r="H1420" s="49"/>
      <c r="I1420" s="49"/>
      <c r="J1420" s="49"/>
      <c r="K1420" s="50"/>
      <c r="L1420" s="50"/>
      <c r="M1420" s="50"/>
      <c r="N1420" s="50"/>
      <c r="O1420" s="50"/>
      <c r="P1420" s="50"/>
      <c r="Q1420" s="50"/>
      <c r="R1420" s="51"/>
      <c r="S1420" s="51"/>
      <c r="T1420" s="51"/>
      <c r="U1420" s="51"/>
      <c r="V1420" s="51"/>
      <c r="W1420" s="51"/>
      <c r="X1420" s="44"/>
      <c r="AF1420" s="52"/>
      <c r="AM1420" s="7"/>
      <c r="AN1420" s="7"/>
      <c r="AO1420" s="53"/>
      <c r="AP1420" s="54"/>
      <c r="AQ1420" s="54"/>
      <c r="AR1420" s="7"/>
      <c r="AS1420" s="54"/>
      <c r="AT1420" s="53"/>
      <c r="AU1420" s="7"/>
      <c r="AV1420" s="7"/>
      <c r="AW1420" s="55"/>
      <c r="AX1420" s="56"/>
      <c r="AY1420" s="55"/>
      <c r="AZ1420" s="55"/>
      <c r="BA1420" s="55"/>
      <c r="BB1420" s="11"/>
      <c r="BC1420" s="12"/>
      <c r="BD1420" s="12"/>
      <c r="BE1420" s="12"/>
      <c r="BF1420" s="12"/>
      <c r="BG1420" s="12"/>
      <c r="BH1420" s="12"/>
      <c r="BI1420" s="12"/>
      <c r="BJ1420" s="12"/>
      <c r="BK1420" s="12"/>
    </row>
    <row r="1421" spans="1:63" s="5" customFormat="1">
      <c r="A1421" s="13"/>
      <c r="B1421" s="13"/>
      <c r="C1421" s="45"/>
      <c r="E1421" s="46"/>
      <c r="F1421" s="47"/>
      <c r="G1421" s="48"/>
      <c r="H1421" s="49"/>
      <c r="I1421" s="49"/>
      <c r="J1421" s="49"/>
      <c r="K1421" s="50"/>
      <c r="L1421" s="50"/>
      <c r="M1421" s="50"/>
      <c r="N1421" s="50"/>
      <c r="O1421" s="50"/>
      <c r="P1421" s="50"/>
      <c r="Q1421" s="50"/>
      <c r="R1421" s="51"/>
      <c r="S1421" s="51"/>
      <c r="T1421" s="51"/>
      <c r="U1421" s="51"/>
      <c r="V1421" s="51"/>
      <c r="W1421" s="51"/>
      <c r="X1421" s="44"/>
      <c r="AF1421" s="52"/>
      <c r="AM1421" s="7"/>
      <c r="AN1421" s="7"/>
      <c r="AO1421" s="53"/>
      <c r="AP1421" s="54"/>
      <c r="AQ1421" s="54"/>
      <c r="AR1421" s="7"/>
      <c r="AS1421" s="54"/>
      <c r="AT1421" s="53"/>
      <c r="AU1421" s="7"/>
      <c r="AV1421" s="7"/>
      <c r="AW1421" s="55"/>
      <c r="AX1421" s="56"/>
      <c r="AY1421" s="55"/>
      <c r="AZ1421" s="55"/>
      <c r="BA1421" s="55"/>
      <c r="BB1421" s="11"/>
      <c r="BC1421" s="12"/>
      <c r="BD1421" s="12"/>
      <c r="BE1421" s="12"/>
      <c r="BF1421" s="12"/>
      <c r="BG1421" s="12"/>
      <c r="BH1421" s="12"/>
      <c r="BI1421" s="12"/>
      <c r="BJ1421" s="12"/>
      <c r="BK1421" s="12"/>
    </row>
    <row r="1422" spans="1:63" s="5" customFormat="1">
      <c r="A1422" s="13"/>
      <c r="B1422" s="13"/>
      <c r="C1422" s="45"/>
      <c r="E1422" s="46"/>
      <c r="F1422" s="47"/>
      <c r="G1422" s="48"/>
      <c r="H1422" s="49"/>
      <c r="I1422" s="49"/>
      <c r="J1422" s="49"/>
      <c r="K1422" s="50"/>
      <c r="L1422" s="50"/>
      <c r="M1422" s="50"/>
      <c r="N1422" s="50"/>
      <c r="O1422" s="50"/>
      <c r="P1422" s="50"/>
      <c r="Q1422" s="50"/>
      <c r="R1422" s="51"/>
      <c r="S1422" s="51"/>
      <c r="T1422" s="51"/>
      <c r="U1422" s="51"/>
      <c r="V1422" s="51"/>
      <c r="W1422" s="51"/>
      <c r="X1422" s="44"/>
      <c r="AF1422" s="52"/>
      <c r="AM1422" s="7"/>
      <c r="AN1422" s="7"/>
      <c r="AO1422" s="53"/>
      <c r="AP1422" s="54"/>
      <c r="AQ1422" s="54"/>
      <c r="AR1422" s="7"/>
      <c r="AS1422" s="54"/>
      <c r="AT1422" s="53"/>
      <c r="AU1422" s="7"/>
      <c r="AV1422" s="7"/>
      <c r="AW1422" s="55"/>
      <c r="AX1422" s="56"/>
      <c r="AY1422" s="55"/>
      <c r="AZ1422" s="55"/>
      <c r="BA1422" s="55"/>
      <c r="BB1422" s="11"/>
      <c r="BC1422" s="12"/>
      <c r="BD1422" s="12"/>
      <c r="BE1422" s="12"/>
      <c r="BF1422" s="12"/>
      <c r="BG1422" s="12"/>
      <c r="BH1422" s="12"/>
      <c r="BI1422" s="12"/>
      <c r="BJ1422" s="12"/>
      <c r="BK1422" s="12"/>
    </row>
    <row r="1423" spans="1:63" s="5" customFormat="1">
      <c r="A1423" s="13"/>
      <c r="B1423" s="13"/>
      <c r="C1423" s="45"/>
      <c r="E1423" s="46"/>
      <c r="F1423" s="47"/>
      <c r="G1423" s="48"/>
      <c r="H1423" s="49"/>
      <c r="I1423" s="49"/>
      <c r="J1423" s="49"/>
      <c r="K1423" s="50"/>
      <c r="L1423" s="50"/>
      <c r="M1423" s="50"/>
      <c r="N1423" s="50"/>
      <c r="O1423" s="50"/>
      <c r="P1423" s="50"/>
      <c r="Q1423" s="50"/>
      <c r="R1423" s="51"/>
      <c r="S1423" s="51"/>
      <c r="T1423" s="51"/>
      <c r="U1423" s="51"/>
      <c r="V1423" s="51"/>
      <c r="W1423" s="51"/>
      <c r="X1423" s="44"/>
      <c r="AF1423" s="52"/>
      <c r="AM1423" s="7"/>
      <c r="AN1423" s="7"/>
      <c r="AO1423" s="53"/>
      <c r="AP1423" s="54"/>
      <c r="AQ1423" s="54"/>
      <c r="AR1423" s="7"/>
      <c r="AS1423" s="54"/>
      <c r="AT1423" s="53"/>
      <c r="AU1423" s="7"/>
      <c r="AV1423" s="7"/>
      <c r="AW1423" s="55"/>
      <c r="AX1423" s="56"/>
      <c r="AY1423" s="55"/>
      <c r="AZ1423" s="55"/>
      <c r="BA1423" s="55"/>
      <c r="BB1423" s="11"/>
      <c r="BC1423" s="12"/>
      <c r="BD1423" s="12"/>
      <c r="BE1423" s="12"/>
      <c r="BF1423" s="12"/>
      <c r="BG1423" s="12"/>
      <c r="BH1423" s="12"/>
      <c r="BI1423" s="12"/>
      <c r="BJ1423" s="12"/>
      <c r="BK1423" s="12"/>
    </row>
    <row r="1424" spans="1:63" s="5" customFormat="1">
      <c r="A1424" s="13"/>
      <c r="B1424" s="13"/>
      <c r="C1424" s="45"/>
      <c r="E1424" s="46"/>
      <c r="F1424" s="47"/>
      <c r="G1424" s="48"/>
      <c r="H1424" s="49"/>
      <c r="I1424" s="49"/>
      <c r="J1424" s="49"/>
      <c r="K1424" s="50"/>
      <c r="L1424" s="50"/>
      <c r="M1424" s="50"/>
      <c r="N1424" s="50"/>
      <c r="O1424" s="50"/>
      <c r="P1424" s="50"/>
      <c r="Q1424" s="50"/>
      <c r="R1424" s="51"/>
      <c r="S1424" s="51"/>
      <c r="T1424" s="51"/>
      <c r="U1424" s="51"/>
      <c r="V1424" s="51"/>
      <c r="W1424" s="51"/>
      <c r="X1424" s="44"/>
      <c r="AF1424" s="52"/>
      <c r="AM1424" s="7"/>
      <c r="AN1424" s="7"/>
      <c r="AO1424" s="53"/>
      <c r="AP1424" s="54"/>
      <c r="AQ1424" s="54"/>
      <c r="AR1424" s="7"/>
      <c r="AS1424" s="54"/>
      <c r="AT1424" s="53"/>
      <c r="AU1424" s="7"/>
      <c r="AV1424" s="7"/>
      <c r="AW1424" s="55"/>
      <c r="AX1424" s="56"/>
      <c r="AY1424" s="55"/>
      <c r="AZ1424" s="55"/>
      <c r="BA1424" s="55"/>
      <c r="BB1424" s="11"/>
      <c r="BC1424" s="12"/>
      <c r="BD1424" s="12"/>
      <c r="BE1424" s="12"/>
      <c r="BF1424" s="12"/>
      <c r="BG1424" s="12"/>
      <c r="BH1424" s="12"/>
      <c r="BI1424" s="12"/>
      <c r="BJ1424" s="12"/>
      <c r="BK1424" s="12"/>
    </row>
    <row r="1425" spans="1:63" s="5" customFormat="1">
      <c r="A1425" s="13"/>
      <c r="B1425" s="13"/>
      <c r="C1425" s="45"/>
      <c r="E1425" s="46"/>
      <c r="F1425" s="47"/>
      <c r="G1425" s="48"/>
      <c r="H1425" s="49"/>
      <c r="I1425" s="49"/>
      <c r="J1425" s="49"/>
      <c r="K1425" s="50"/>
      <c r="L1425" s="50"/>
      <c r="M1425" s="50"/>
      <c r="N1425" s="50"/>
      <c r="O1425" s="50"/>
      <c r="P1425" s="50"/>
      <c r="Q1425" s="50"/>
      <c r="R1425" s="51"/>
      <c r="S1425" s="51"/>
      <c r="T1425" s="51"/>
      <c r="U1425" s="51"/>
      <c r="V1425" s="51"/>
      <c r="W1425" s="51"/>
      <c r="X1425" s="44"/>
      <c r="AF1425" s="52"/>
      <c r="AM1425" s="7"/>
      <c r="AN1425" s="7"/>
      <c r="AO1425" s="53"/>
      <c r="AP1425" s="54"/>
      <c r="AQ1425" s="54"/>
      <c r="AR1425" s="7"/>
      <c r="AS1425" s="54"/>
      <c r="AT1425" s="53"/>
      <c r="AU1425" s="7"/>
      <c r="AV1425" s="7"/>
      <c r="AW1425" s="55"/>
      <c r="AX1425" s="56"/>
      <c r="AY1425" s="55"/>
      <c r="AZ1425" s="55"/>
      <c r="BA1425" s="55"/>
      <c r="BB1425" s="11"/>
      <c r="BC1425" s="12"/>
      <c r="BD1425" s="12"/>
      <c r="BE1425" s="12"/>
      <c r="BF1425" s="12"/>
      <c r="BG1425" s="12"/>
      <c r="BH1425" s="12"/>
      <c r="BI1425" s="12"/>
      <c r="BJ1425" s="12"/>
      <c r="BK1425" s="12"/>
    </row>
    <row r="1426" spans="1:63" s="5" customFormat="1">
      <c r="A1426" s="13"/>
      <c r="B1426" s="13"/>
      <c r="C1426" s="45"/>
      <c r="E1426" s="46"/>
      <c r="F1426" s="47"/>
      <c r="G1426" s="48"/>
      <c r="H1426" s="49"/>
      <c r="I1426" s="49"/>
      <c r="J1426" s="49"/>
      <c r="K1426" s="50"/>
      <c r="L1426" s="50"/>
      <c r="M1426" s="50"/>
      <c r="N1426" s="50"/>
      <c r="O1426" s="50"/>
      <c r="P1426" s="50"/>
      <c r="Q1426" s="50"/>
      <c r="R1426" s="51"/>
      <c r="S1426" s="51"/>
      <c r="T1426" s="51"/>
      <c r="U1426" s="51"/>
      <c r="V1426" s="51"/>
      <c r="W1426" s="51"/>
      <c r="X1426" s="44"/>
      <c r="AF1426" s="52"/>
      <c r="AM1426" s="7"/>
      <c r="AN1426" s="7"/>
      <c r="AO1426" s="53"/>
      <c r="AP1426" s="54"/>
      <c r="AQ1426" s="54"/>
      <c r="AR1426" s="7"/>
      <c r="AS1426" s="54"/>
      <c r="AT1426" s="53"/>
      <c r="AU1426" s="7"/>
      <c r="AV1426" s="7"/>
      <c r="AW1426" s="55"/>
      <c r="AX1426" s="56"/>
      <c r="AY1426" s="55"/>
      <c r="AZ1426" s="55"/>
      <c r="BA1426" s="55"/>
      <c r="BB1426" s="11"/>
      <c r="BC1426" s="12"/>
      <c r="BD1426" s="12"/>
      <c r="BE1426" s="12"/>
      <c r="BF1426" s="12"/>
      <c r="BG1426" s="12"/>
      <c r="BH1426" s="12"/>
      <c r="BI1426" s="12"/>
      <c r="BJ1426" s="12"/>
      <c r="BK1426" s="12"/>
    </row>
    <row r="1427" spans="1:63" s="5" customFormat="1">
      <c r="A1427" s="13"/>
      <c r="B1427" s="13"/>
      <c r="C1427" s="45"/>
      <c r="E1427" s="46"/>
      <c r="F1427" s="47"/>
      <c r="G1427" s="48"/>
      <c r="H1427" s="49"/>
      <c r="I1427" s="49"/>
      <c r="J1427" s="49"/>
      <c r="K1427" s="50"/>
      <c r="L1427" s="50"/>
      <c r="M1427" s="50"/>
      <c r="N1427" s="50"/>
      <c r="O1427" s="50"/>
      <c r="P1427" s="50"/>
      <c r="Q1427" s="50"/>
      <c r="R1427" s="51"/>
      <c r="S1427" s="51"/>
      <c r="T1427" s="51"/>
      <c r="U1427" s="51"/>
      <c r="V1427" s="51"/>
      <c r="W1427" s="51"/>
      <c r="X1427" s="44"/>
      <c r="AF1427" s="52"/>
      <c r="AM1427" s="7"/>
      <c r="AN1427" s="7"/>
      <c r="AO1427" s="53"/>
      <c r="AP1427" s="54"/>
      <c r="AQ1427" s="54"/>
      <c r="AR1427" s="7"/>
      <c r="AS1427" s="54"/>
      <c r="AT1427" s="53"/>
      <c r="AU1427" s="7"/>
      <c r="AV1427" s="7"/>
      <c r="AW1427" s="55"/>
      <c r="AX1427" s="56"/>
      <c r="AY1427" s="55"/>
      <c r="AZ1427" s="55"/>
      <c r="BA1427" s="55"/>
      <c r="BB1427" s="11"/>
      <c r="BC1427" s="12"/>
      <c r="BD1427" s="12"/>
      <c r="BE1427" s="12"/>
      <c r="BF1427" s="12"/>
      <c r="BG1427" s="12"/>
      <c r="BH1427" s="12"/>
      <c r="BI1427" s="12"/>
      <c r="BJ1427" s="12"/>
      <c r="BK1427" s="12"/>
    </row>
    <row r="1428" spans="1:63" s="5" customFormat="1">
      <c r="A1428" s="13"/>
      <c r="B1428" s="13"/>
      <c r="C1428" s="45"/>
      <c r="E1428" s="46"/>
      <c r="F1428" s="47"/>
      <c r="G1428" s="48"/>
      <c r="H1428" s="49"/>
      <c r="I1428" s="49"/>
      <c r="J1428" s="49"/>
      <c r="K1428" s="50"/>
      <c r="L1428" s="50"/>
      <c r="M1428" s="50"/>
      <c r="N1428" s="50"/>
      <c r="O1428" s="50"/>
      <c r="P1428" s="50"/>
      <c r="Q1428" s="50"/>
      <c r="R1428" s="51"/>
      <c r="S1428" s="51"/>
      <c r="T1428" s="51"/>
      <c r="U1428" s="51"/>
      <c r="V1428" s="51"/>
      <c r="W1428" s="51"/>
      <c r="X1428" s="44"/>
      <c r="AF1428" s="52"/>
      <c r="AM1428" s="7"/>
      <c r="AN1428" s="7"/>
      <c r="AO1428" s="53"/>
      <c r="AP1428" s="54"/>
      <c r="AQ1428" s="54"/>
      <c r="AR1428" s="7"/>
      <c r="AS1428" s="54"/>
      <c r="AT1428" s="53"/>
      <c r="AU1428" s="7"/>
      <c r="AV1428" s="7"/>
      <c r="AW1428" s="55"/>
      <c r="AX1428" s="56"/>
      <c r="AY1428" s="55"/>
      <c r="AZ1428" s="55"/>
      <c r="BA1428" s="55"/>
      <c r="BB1428" s="11"/>
      <c r="BC1428" s="12"/>
      <c r="BD1428" s="12"/>
      <c r="BE1428" s="12"/>
      <c r="BF1428" s="12"/>
      <c r="BG1428" s="12"/>
      <c r="BH1428" s="12"/>
      <c r="BI1428" s="12"/>
      <c r="BJ1428" s="12"/>
      <c r="BK1428" s="12"/>
    </row>
    <row r="1429" spans="1:63" s="5" customFormat="1">
      <c r="A1429" s="13"/>
      <c r="B1429" s="13"/>
      <c r="C1429" s="45"/>
      <c r="E1429" s="46"/>
      <c r="F1429" s="47"/>
      <c r="G1429" s="48"/>
      <c r="H1429" s="49"/>
      <c r="I1429" s="49"/>
      <c r="J1429" s="49"/>
      <c r="K1429" s="50"/>
      <c r="L1429" s="50"/>
      <c r="M1429" s="50"/>
      <c r="N1429" s="50"/>
      <c r="O1429" s="50"/>
      <c r="P1429" s="50"/>
      <c r="Q1429" s="50"/>
      <c r="R1429" s="51"/>
      <c r="S1429" s="51"/>
      <c r="T1429" s="51"/>
      <c r="U1429" s="51"/>
      <c r="V1429" s="51"/>
      <c r="W1429" s="51"/>
      <c r="X1429" s="44"/>
      <c r="AF1429" s="52"/>
      <c r="AM1429" s="7"/>
      <c r="AN1429" s="7"/>
      <c r="AO1429" s="53"/>
      <c r="AP1429" s="54"/>
      <c r="AQ1429" s="54"/>
      <c r="AR1429" s="7"/>
      <c r="AS1429" s="54"/>
      <c r="AT1429" s="53"/>
      <c r="AU1429" s="7"/>
      <c r="AV1429" s="7"/>
      <c r="AW1429" s="55"/>
      <c r="AX1429" s="56"/>
      <c r="AY1429" s="55"/>
      <c r="AZ1429" s="55"/>
      <c r="BA1429" s="55"/>
      <c r="BB1429" s="11"/>
      <c r="BC1429" s="12"/>
      <c r="BD1429" s="12"/>
      <c r="BE1429" s="12"/>
      <c r="BF1429" s="12"/>
      <c r="BG1429" s="12"/>
      <c r="BH1429" s="12"/>
      <c r="BI1429" s="12"/>
      <c r="BJ1429" s="12"/>
      <c r="BK1429" s="12"/>
    </row>
    <row r="1430" spans="1:63" s="5" customFormat="1">
      <c r="A1430" s="13"/>
      <c r="B1430" s="13"/>
      <c r="C1430" s="45"/>
      <c r="E1430" s="46"/>
      <c r="F1430" s="47"/>
      <c r="G1430" s="48"/>
      <c r="H1430" s="49"/>
      <c r="I1430" s="49"/>
      <c r="J1430" s="49"/>
      <c r="K1430" s="50"/>
      <c r="L1430" s="50"/>
      <c r="M1430" s="50"/>
      <c r="N1430" s="50"/>
      <c r="O1430" s="50"/>
      <c r="P1430" s="50"/>
      <c r="Q1430" s="50"/>
      <c r="R1430" s="51"/>
      <c r="S1430" s="51"/>
      <c r="T1430" s="51"/>
      <c r="U1430" s="51"/>
      <c r="V1430" s="51"/>
      <c r="W1430" s="51"/>
      <c r="X1430" s="44"/>
      <c r="AF1430" s="52"/>
      <c r="AM1430" s="7"/>
      <c r="AN1430" s="7"/>
      <c r="AO1430" s="53"/>
      <c r="AP1430" s="54"/>
      <c r="AQ1430" s="54"/>
      <c r="AR1430" s="7"/>
      <c r="AS1430" s="54"/>
      <c r="AT1430" s="53"/>
      <c r="AU1430" s="7"/>
      <c r="AV1430" s="7"/>
      <c r="AW1430" s="55"/>
      <c r="AX1430" s="56"/>
      <c r="AY1430" s="55"/>
      <c r="AZ1430" s="55"/>
      <c r="BA1430" s="55"/>
      <c r="BB1430" s="11"/>
      <c r="BC1430" s="12"/>
      <c r="BD1430" s="12"/>
      <c r="BE1430" s="12"/>
      <c r="BF1430" s="12"/>
      <c r="BG1430" s="12"/>
      <c r="BH1430" s="12"/>
      <c r="BI1430" s="12"/>
      <c r="BJ1430" s="12"/>
      <c r="BK1430" s="12"/>
    </row>
    <row r="1431" spans="1:63" s="5" customFormat="1">
      <c r="A1431" s="13"/>
      <c r="B1431" s="13"/>
      <c r="C1431" s="45"/>
      <c r="E1431" s="46"/>
      <c r="F1431" s="47"/>
      <c r="G1431" s="48"/>
      <c r="H1431" s="49"/>
      <c r="I1431" s="49"/>
      <c r="J1431" s="49"/>
      <c r="K1431" s="50"/>
      <c r="L1431" s="50"/>
      <c r="M1431" s="50"/>
      <c r="N1431" s="50"/>
      <c r="O1431" s="50"/>
      <c r="P1431" s="50"/>
      <c r="Q1431" s="50"/>
      <c r="R1431" s="51"/>
      <c r="S1431" s="51"/>
      <c r="T1431" s="51"/>
      <c r="U1431" s="51"/>
      <c r="V1431" s="51"/>
      <c r="W1431" s="51"/>
      <c r="X1431" s="44"/>
      <c r="AF1431" s="52"/>
      <c r="AM1431" s="7"/>
      <c r="AN1431" s="7"/>
      <c r="AO1431" s="53"/>
      <c r="AP1431" s="54"/>
      <c r="AQ1431" s="54"/>
      <c r="AR1431" s="7"/>
      <c r="AS1431" s="54"/>
      <c r="AT1431" s="53"/>
      <c r="AU1431" s="7"/>
      <c r="AV1431" s="7"/>
      <c r="AW1431" s="55"/>
      <c r="AX1431" s="56"/>
      <c r="AY1431" s="55"/>
      <c r="AZ1431" s="55"/>
      <c r="BA1431" s="55"/>
      <c r="BB1431" s="11"/>
      <c r="BC1431" s="12"/>
      <c r="BD1431" s="12"/>
      <c r="BE1431" s="12"/>
      <c r="BF1431" s="12"/>
      <c r="BG1431" s="12"/>
      <c r="BH1431" s="12"/>
      <c r="BI1431" s="12"/>
      <c r="BJ1431" s="12"/>
      <c r="BK1431" s="12"/>
    </row>
    <row r="1432" spans="1:63" s="5" customFormat="1">
      <c r="A1432" s="13"/>
      <c r="B1432" s="13"/>
      <c r="C1432" s="45"/>
      <c r="E1432" s="46"/>
      <c r="F1432" s="47"/>
      <c r="G1432" s="48"/>
      <c r="H1432" s="49"/>
      <c r="I1432" s="49"/>
      <c r="J1432" s="49"/>
      <c r="K1432" s="50"/>
      <c r="L1432" s="50"/>
      <c r="M1432" s="50"/>
      <c r="N1432" s="50"/>
      <c r="O1432" s="50"/>
      <c r="P1432" s="50"/>
      <c r="Q1432" s="50"/>
      <c r="R1432" s="51"/>
      <c r="S1432" s="51"/>
      <c r="T1432" s="51"/>
      <c r="U1432" s="51"/>
      <c r="V1432" s="51"/>
      <c r="W1432" s="51"/>
      <c r="X1432" s="44"/>
      <c r="AF1432" s="52"/>
      <c r="AM1432" s="7"/>
      <c r="AN1432" s="7"/>
      <c r="AO1432" s="53"/>
      <c r="AP1432" s="54"/>
      <c r="AQ1432" s="54"/>
      <c r="AR1432" s="7"/>
      <c r="AS1432" s="54"/>
      <c r="AT1432" s="53"/>
      <c r="AU1432" s="7"/>
      <c r="AV1432" s="7"/>
      <c r="AW1432" s="55"/>
      <c r="AX1432" s="56"/>
      <c r="AY1432" s="55"/>
      <c r="AZ1432" s="55"/>
      <c r="BA1432" s="55"/>
      <c r="BB1432" s="11"/>
      <c r="BC1432" s="12"/>
      <c r="BD1432" s="12"/>
      <c r="BE1432" s="12"/>
      <c r="BF1432" s="12"/>
      <c r="BG1432" s="12"/>
      <c r="BH1432" s="12"/>
      <c r="BI1432" s="12"/>
      <c r="BJ1432" s="12"/>
      <c r="BK1432" s="12"/>
    </row>
    <row r="1433" spans="1:63" s="5" customFormat="1">
      <c r="A1433" s="13"/>
      <c r="B1433" s="13"/>
      <c r="C1433" s="45"/>
      <c r="E1433" s="46"/>
      <c r="F1433" s="47"/>
      <c r="G1433" s="48"/>
      <c r="H1433" s="49"/>
      <c r="I1433" s="49"/>
      <c r="J1433" s="49"/>
      <c r="K1433" s="50"/>
      <c r="L1433" s="50"/>
      <c r="M1433" s="50"/>
      <c r="N1433" s="50"/>
      <c r="O1433" s="50"/>
      <c r="P1433" s="50"/>
      <c r="Q1433" s="50"/>
      <c r="R1433" s="51"/>
      <c r="S1433" s="51"/>
      <c r="T1433" s="51"/>
      <c r="U1433" s="51"/>
      <c r="V1433" s="51"/>
      <c r="W1433" s="51"/>
      <c r="X1433" s="44"/>
      <c r="AF1433" s="52"/>
      <c r="AM1433" s="7"/>
      <c r="AN1433" s="7"/>
      <c r="AO1433" s="53"/>
      <c r="AP1433" s="54"/>
      <c r="AQ1433" s="54"/>
      <c r="AR1433" s="7"/>
      <c r="AS1433" s="54"/>
      <c r="AT1433" s="53"/>
      <c r="AU1433" s="7"/>
      <c r="AV1433" s="7"/>
      <c r="AW1433" s="55"/>
      <c r="AX1433" s="56"/>
      <c r="AY1433" s="55"/>
      <c r="AZ1433" s="55"/>
      <c r="BA1433" s="55"/>
      <c r="BB1433" s="11"/>
      <c r="BC1433" s="12"/>
      <c r="BD1433" s="12"/>
      <c r="BE1433" s="12"/>
      <c r="BF1433" s="12"/>
      <c r="BG1433" s="12"/>
      <c r="BH1433" s="12"/>
      <c r="BI1433" s="12"/>
      <c r="BJ1433" s="12"/>
      <c r="BK1433" s="12"/>
    </row>
    <row r="1434" spans="1:63" s="5" customFormat="1">
      <c r="A1434" s="13"/>
      <c r="B1434" s="13"/>
      <c r="C1434" s="45"/>
      <c r="E1434" s="46"/>
      <c r="F1434" s="47"/>
      <c r="G1434" s="48"/>
      <c r="H1434" s="49"/>
      <c r="I1434" s="49"/>
      <c r="J1434" s="49"/>
      <c r="K1434" s="50"/>
      <c r="L1434" s="50"/>
      <c r="M1434" s="50"/>
      <c r="N1434" s="50"/>
      <c r="O1434" s="50"/>
      <c r="P1434" s="50"/>
      <c r="Q1434" s="50"/>
      <c r="R1434" s="51"/>
      <c r="S1434" s="51"/>
      <c r="T1434" s="51"/>
      <c r="U1434" s="51"/>
      <c r="V1434" s="51"/>
      <c r="W1434" s="51"/>
      <c r="X1434" s="44"/>
      <c r="AF1434" s="52"/>
      <c r="AM1434" s="7"/>
      <c r="AN1434" s="7"/>
      <c r="AO1434" s="53"/>
      <c r="AP1434" s="54"/>
      <c r="AQ1434" s="54"/>
      <c r="AR1434" s="7"/>
      <c r="AS1434" s="54"/>
      <c r="AT1434" s="53"/>
      <c r="AU1434" s="7"/>
      <c r="AV1434" s="7"/>
      <c r="AW1434" s="55"/>
      <c r="AX1434" s="56"/>
      <c r="AY1434" s="55"/>
      <c r="AZ1434" s="55"/>
      <c r="BA1434" s="55"/>
      <c r="BB1434" s="11"/>
      <c r="BC1434" s="12"/>
      <c r="BD1434" s="12"/>
      <c r="BE1434" s="12"/>
      <c r="BF1434" s="12"/>
      <c r="BG1434" s="12"/>
      <c r="BH1434" s="12"/>
      <c r="BI1434" s="12"/>
      <c r="BJ1434" s="12"/>
      <c r="BK1434" s="12"/>
    </row>
    <row r="1435" spans="1:63" s="5" customFormat="1">
      <c r="A1435" s="13"/>
      <c r="B1435" s="13"/>
      <c r="C1435" s="45"/>
      <c r="E1435" s="46"/>
      <c r="F1435" s="47"/>
      <c r="G1435" s="48"/>
      <c r="H1435" s="49"/>
      <c r="I1435" s="49"/>
      <c r="J1435" s="49"/>
      <c r="K1435" s="50"/>
      <c r="L1435" s="50"/>
      <c r="M1435" s="50"/>
      <c r="N1435" s="50"/>
      <c r="O1435" s="50"/>
      <c r="P1435" s="50"/>
      <c r="Q1435" s="50"/>
      <c r="R1435" s="51"/>
      <c r="S1435" s="51"/>
      <c r="T1435" s="51"/>
      <c r="U1435" s="51"/>
      <c r="V1435" s="51"/>
      <c r="W1435" s="51"/>
      <c r="X1435" s="44"/>
      <c r="AF1435" s="52"/>
      <c r="AM1435" s="7"/>
      <c r="AN1435" s="7"/>
      <c r="AO1435" s="53"/>
      <c r="AP1435" s="54"/>
      <c r="AQ1435" s="54"/>
      <c r="AR1435" s="7"/>
      <c r="AS1435" s="54"/>
      <c r="AT1435" s="53"/>
      <c r="AU1435" s="7"/>
      <c r="AV1435" s="7"/>
      <c r="AW1435" s="55"/>
      <c r="AX1435" s="56"/>
      <c r="AY1435" s="55"/>
      <c r="AZ1435" s="55"/>
      <c r="BA1435" s="55"/>
      <c r="BB1435" s="11"/>
      <c r="BC1435" s="12"/>
      <c r="BD1435" s="12"/>
      <c r="BE1435" s="12"/>
      <c r="BF1435" s="12"/>
      <c r="BG1435" s="12"/>
      <c r="BH1435" s="12"/>
      <c r="BI1435" s="12"/>
      <c r="BJ1435" s="12"/>
      <c r="BK1435" s="12"/>
    </row>
    <row r="1436" spans="1:63" s="5" customFormat="1">
      <c r="A1436" s="13"/>
      <c r="B1436" s="13"/>
      <c r="C1436" s="45"/>
      <c r="E1436" s="46"/>
      <c r="F1436" s="47"/>
      <c r="G1436" s="48"/>
      <c r="H1436" s="49"/>
      <c r="I1436" s="49"/>
      <c r="J1436" s="49"/>
      <c r="K1436" s="50"/>
      <c r="L1436" s="50"/>
      <c r="M1436" s="50"/>
      <c r="N1436" s="50"/>
      <c r="O1436" s="50"/>
      <c r="P1436" s="50"/>
      <c r="Q1436" s="50"/>
      <c r="R1436" s="51"/>
      <c r="S1436" s="51"/>
      <c r="T1436" s="51"/>
      <c r="U1436" s="51"/>
      <c r="V1436" s="51"/>
      <c r="W1436" s="51"/>
      <c r="X1436" s="44"/>
      <c r="AF1436" s="52"/>
      <c r="AM1436" s="7"/>
      <c r="AN1436" s="7"/>
      <c r="AO1436" s="53"/>
      <c r="AP1436" s="54"/>
      <c r="AQ1436" s="54"/>
      <c r="AR1436" s="7"/>
      <c r="AS1436" s="54"/>
      <c r="AT1436" s="53"/>
      <c r="AU1436" s="7"/>
      <c r="AV1436" s="7"/>
      <c r="AW1436" s="55"/>
      <c r="AX1436" s="56"/>
      <c r="AY1436" s="55"/>
      <c r="AZ1436" s="55"/>
      <c r="BA1436" s="55"/>
      <c r="BB1436" s="11"/>
      <c r="BC1436" s="12"/>
      <c r="BD1436" s="12"/>
      <c r="BE1436" s="12"/>
      <c r="BF1436" s="12"/>
      <c r="BG1436" s="12"/>
      <c r="BH1436" s="12"/>
      <c r="BI1436" s="12"/>
      <c r="BJ1436" s="12"/>
      <c r="BK1436" s="12"/>
    </row>
    <row r="1437" spans="1:63" s="5" customFormat="1">
      <c r="A1437" s="13"/>
      <c r="B1437" s="13"/>
      <c r="C1437" s="45"/>
      <c r="E1437" s="46"/>
      <c r="F1437" s="47"/>
      <c r="G1437" s="48"/>
      <c r="H1437" s="49"/>
      <c r="I1437" s="49"/>
      <c r="J1437" s="49"/>
      <c r="K1437" s="50"/>
      <c r="L1437" s="50"/>
      <c r="M1437" s="50"/>
      <c r="N1437" s="50"/>
      <c r="O1437" s="50"/>
      <c r="P1437" s="50"/>
      <c r="Q1437" s="50"/>
      <c r="R1437" s="51"/>
      <c r="S1437" s="51"/>
      <c r="T1437" s="51"/>
      <c r="U1437" s="51"/>
      <c r="V1437" s="51"/>
      <c r="W1437" s="51"/>
      <c r="X1437" s="44"/>
      <c r="AF1437" s="52"/>
      <c r="AM1437" s="7"/>
      <c r="AN1437" s="7"/>
      <c r="AO1437" s="53"/>
      <c r="AP1437" s="54"/>
      <c r="AQ1437" s="54"/>
      <c r="AR1437" s="7"/>
      <c r="AS1437" s="54"/>
      <c r="AT1437" s="53"/>
      <c r="AU1437" s="7"/>
      <c r="AV1437" s="7"/>
      <c r="AW1437" s="55"/>
      <c r="AX1437" s="56"/>
      <c r="AY1437" s="55"/>
      <c r="AZ1437" s="55"/>
      <c r="BA1437" s="55"/>
      <c r="BB1437" s="11"/>
      <c r="BC1437" s="12"/>
      <c r="BD1437" s="12"/>
      <c r="BE1437" s="12"/>
      <c r="BF1437" s="12"/>
      <c r="BG1437" s="12"/>
      <c r="BH1437" s="12"/>
      <c r="BI1437" s="12"/>
      <c r="BJ1437" s="12"/>
      <c r="BK1437" s="12"/>
    </row>
    <row r="1438" spans="1:63" s="5" customFormat="1">
      <c r="A1438" s="13"/>
      <c r="B1438" s="13"/>
      <c r="C1438" s="45"/>
      <c r="E1438" s="46"/>
      <c r="F1438" s="47"/>
      <c r="G1438" s="48"/>
      <c r="H1438" s="49"/>
      <c r="I1438" s="49"/>
      <c r="J1438" s="49"/>
      <c r="K1438" s="50"/>
      <c r="L1438" s="50"/>
      <c r="M1438" s="50"/>
      <c r="N1438" s="50"/>
      <c r="O1438" s="50"/>
      <c r="P1438" s="50"/>
      <c r="Q1438" s="50"/>
      <c r="R1438" s="51"/>
      <c r="S1438" s="51"/>
      <c r="T1438" s="51"/>
      <c r="U1438" s="51"/>
      <c r="V1438" s="51"/>
      <c r="W1438" s="51"/>
      <c r="X1438" s="44"/>
      <c r="AF1438" s="52"/>
      <c r="AM1438" s="7"/>
      <c r="AN1438" s="7"/>
      <c r="AO1438" s="53"/>
      <c r="AP1438" s="54"/>
      <c r="AQ1438" s="54"/>
      <c r="AR1438" s="7"/>
      <c r="AS1438" s="54"/>
      <c r="AT1438" s="53"/>
      <c r="AU1438" s="7"/>
      <c r="AV1438" s="7"/>
      <c r="AW1438" s="55"/>
      <c r="AX1438" s="56"/>
      <c r="AY1438" s="55"/>
      <c r="AZ1438" s="55"/>
      <c r="BA1438" s="55"/>
      <c r="BB1438" s="11"/>
      <c r="BC1438" s="12"/>
      <c r="BD1438" s="12"/>
      <c r="BE1438" s="12"/>
      <c r="BF1438" s="12"/>
      <c r="BG1438" s="12"/>
      <c r="BH1438" s="12"/>
      <c r="BI1438" s="12"/>
      <c r="BJ1438" s="12"/>
      <c r="BK1438" s="12"/>
    </row>
    <row r="1439" spans="1:63" s="5" customFormat="1">
      <c r="A1439" s="13"/>
      <c r="B1439" s="13"/>
      <c r="C1439" s="45"/>
      <c r="E1439" s="46"/>
      <c r="F1439" s="47"/>
      <c r="G1439" s="48"/>
      <c r="H1439" s="49"/>
      <c r="I1439" s="49"/>
      <c r="J1439" s="49"/>
      <c r="K1439" s="50"/>
      <c r="L1439" s="50"/>
      <c r="M1439" s="50"/>
      <c r="N1439" s="50"/>
      <c r="O1439" s="50"/>
      <c r="P1439" s="50"/>
      <c r="Q1439" s="50"/>
      <c r="R1439" s="51"/>
      <c r="S1439" s="51"/>
      <c r="T1439" s="51"/>
      <c r="U1439" s="51"/>
      <c r="V1439" s="51"/>
      <c r="W1439" s="51"/>
      <c r="X1439" s="44"/>
      <c r="AF1439" s="52"/>
      <c r="AM1439" s="7"/>
      <c r="AN1439" s="7"/>
      <c r="AO1439" s="53"/>
      <c r="AP1439" s="54"/>
      <c r="AQ1439" s="54"/>
      <c r="AR1439" s="7"/>
      <c r="AS1439" s="54"/>
      <c r="AT1439" s="53"/>
      <c r="AU1439" s="7"/>
      <c r="AV1439" s="7"/>
      <c r="AW1439" s="55"/>
      <c r="AX1439" s="56"/>
      <c r="AY1439" s="55"/>
      <c r="AZ1439" s="55"/>
      <c r="BA1439" s="55"/>
      <c r="BB1439" s="11"/>
      <c r="BC1439" s="12"/>
      <c r="BD1439" s="12"/>
      <c r="BE1439" s="12"/>
      <c r="BF1439" s="12"/>
      <c r="BG1439" s="12"/>
      <c r="BH1439" s="12"/>
      <c r="BI1439" s="12"/>
      <c r="BJ1439" s="12"/>
      <c r="BK1439" s="12"/>
    </row>
    <row r="1440" spans="1:63" s="5" customFormat="1">
      <c r="A1440" s="13"/>
      <c r="B1440" s="13"/>
      <c r="C1440" s="45"/>
      <c r="E1440" s="46"/>
      <c r="F1440" s="47"/>
      <c r="G1440" s="48"/>
      <c r="H1440" s="49"/>
      <c r="I1440" s="49"/>
      <c r="J1440" s="49"/>
      <c r="K1440" s="50"/>
      <c r="L1440" s="50"/>
      <c r="M1440" s="50"/>
      <c r="N1440" s="50"/>
      <c r="O1440" s="50"/>
      <c r="P1440" s="50"/>
      <c r="Q1440" s="50"/>
      <c r="R1440" s="51"/>
      <c r="S1440" s="51"/>
      <c r="T1440" s="51"/>
      <c r="U1440" s="51"/>
      <c r="V1440" s="51"/>
      <c r="W1440" s="51"/>
      <c r="X1440" s="44"/>
      <c r="AF1440" s="52"/>
      <c r="AM1440" s="7"/>
      <c r="AN1440" s="7"/>
      <c r="AO1440" s="53"/>
      <c r="AP1440" s="54"/>
      <c r="AQ1440" s="54"/>
      <c r="AR1440" s="7"/>
      <c r="AS1440" s="54"/>
      <c r="AT1440" s="53"/>
      <c r="AU1440" s="7"/>
      <c r="AV1440" s="7"/>
      <c r="AW1440" s="55"/>
      <c r="AX1440" s="56"/>
      <c r="AY1440" s="55"/>
      <c r="AZ1440" s="55"/>
      <c r="BA1440" s="55"/>
      <c r="BB1440" s="11"/>
      <c r="BC1440" s="12"/>
      <c r="BD1440" s="12"/>
      <c r="BE1440" s="12"/>
      <c r="BF1440" s="12"/>
      <c r="BG1440" s="12"/>
      <c r="BH1440" s="12"/>
      <c r="BI1440" s="12"/>
      <c r="BJ1440" s="12"/>
      <c r="BK1440" s="12"/>
    </row>
    <row r="1441" spans="1:63" s="5" customFormat="1">
      <c r="A1441" s="13"/>
      <c r="B1441" s="13"/>
      <c r="C1441" s="45"/>
      <c r="E1441" s="46"/>
      <c r="F1441" s="47"/>
      <c r="G1441" s="48"/>
      <c r="H1441" s="49"/>
      <c r="I1441" s="49"/>
      <c r="J1441" s="49"/>
      <c r="K1441" s="50"/>
      <c r="L1441" s="50"/>
      <c r="M1441" s="50"/>
      <c r="N1441" s="50"/>
      <c r="O1441" s="50"/>
      <c r="P1441" s="50"/>
      <c r="Q1441" s="50"/>
      <c r="R1441" s="51"/>
      <c r="S1441" s="51"/>
      <c r="T1441" s="51"/>
      <c r="U1441" s="51"/>
      <c r="V1441" s="51"/>
      <c r="W1441" s="51"/>
      <c r="X1441" s="44"/>
      <c r="AF1441" s="52"/>
      <c r="AM1441" s="7"/>
      <c r="AN1441" s="7"/>
      <c r="AO1441" s="53"/>
      <c r="AP1441" s="54"/>
      <c r="AQ1441" s="54"/>
      <c r="AR1441" s="7"/>
      <c r="AS1441" s="54"/>
      <c r="AT1441" s="53"/>
      <c r="AU1441" s="7"/>
      <c r="AV1441" s="7"/>
      <c r="AW1441" s="55"/>
      <c r="AX1441" s="56"/>
      <c r="AY1441" s="55"/>
      <c r="AZ1441" s="55"/>
      <c r="BA1441" s="55"/>
      <c r="BB1441" s="11"/>
      <c r="BC1441" s="12"/>
      <c r="BD1441" s="12"/>
      <c r="BE1441" s="12"/>
      <c r="BF1441" s="12"/>
      <c r="BG1441" s="12"/>
      <c r="BH1441" s="12"/>
      <c r="BI1441" s="12"/>
      <c r="BJ1441" s="12"/>
      <c r="BK1441" s="12"/>
    </row>
    <row r="1442" spans="1:63" s="5" customFormat="1">
      <c r="A1442" s="13"/>
      <c r="B1442" s="13"/>
      <c r="C1442" s="45"/>
      <c r="E1442" s="46"/>
      <c r="F1442" s="47"/>
      <c r="G1442" s="48"/>
      <c r="H1442" s="49"/>
      <c r="I1442" s="49"/>
      <c r="J1442" s="49"/>
      <c r="K1442" s="50"/>
      <c r="L1442" s="50"/>
      <c r="M1442" s="50"/>
      <c r="N1442" s="50"/>
      <c r="O1442" s="50"/>
      <c r="P1442" s="50"/>
      <c r="Q1442" s="50"/>
      <c r="R1442" s="51"/>
      <c r="S1442" s="51"/>
      <c r="T1442" s="51"/>
      <c r="U1442" s="51"/>
      <c r="V1442" s="51"/>
      <c r="W1442" s="51"/>
      <c r="X1442" s="44"/>
      <c r="AF1442" s="52"/>
      <c r="AM1442" s="7"/>
      <c r="AN1442" s="7"/>
      <c r="AO1442" s="53"/>
      <c r="AP1442" s="54"/>
      <c r="AQ1442" s="54"/>
      <c r="AR1442" s="7"/>
      <c r="AS1442" s="54"/>
      <c r="AT1442" s="53"/>
      <c r="AU1442" s="7"/>
      <c r="AV1442" s="7"/>
      <c r="AW1442" s="55"/>
      <c r="AX1442" s="56"/>
      <c r="AY1442" s="55"/>
      <c r="AZ1442" s="55"/>
      <c r="BA1442" s="55"/>
      <c r="BB1442" s="11"/>
      <c r="BC1442" s="12"/>
      <c r="BD1442" s="12"/>
      <c r="BE1442" s="12"/>
      <c r="BF1442" s="12"/>
      <c r="BG1442" s="12"/>
      <c r="BH1442" s="12"/>
      <c r="BI1442" s="12"/>
      <c r="BJ1442" s="12"/>
      <c r="BK1442" s="12"/>
    </row>
    <row r="1443" spans="1:63" s="5" customFormat="1">
      <c r="A1443" s="13"/>
      <c r="B1443" s="13"/>
      <c r="C1443" s="45"/>
      <c r="E1443" s="46"/>
      <c r="F1443" s="47"/>
      <c r="G1443" s="48"/>
      <c r="H1443" s="49"/>
      <c r="I1443" s="49"/>
      <c r="J1443" s="49"/>
      <c r="K1443" s="50"/>
      <c r="L1443" s="50"/>
      <c r="M1443" s="50"/>
      <c r="N1443" s="50"/>
      <c r="O1443" s="50"/>
      <c r="P1443" s="50"/>
      <c r="Q1443" s="50"/>
      <c r="R1443" s="51"/>
      <c r="S1443" s="51"/>
      <c r="T1443" s="51"/>
      <c r="U1443" s="51"/>
      <c r="V1443" s="51"/>
      <c r="W1443" s="51"/>
      <c r="X1443" s="44"/>
      <c r="AF1443" s="52"/>
      <c r="AM1443" s="7"/>
      <c r="AN1443" s="7"/>
      <c r="AO1443" s="53"/>
      <c r="AP1443" s="54"/>
      <c r="AQ1443" s="54"/>
      <c r="AR1443" s="7"/>
      <c r="AS1443" s="54"/>
      <c r="AT1443" s="53"/>
      <c r="AU1443" s="7"/>
      <c r="AV1443" s="7"/>
      <c r="AW1443" s="55"/>
      <c r="AX1443" s="56"/>
      <c r="AY1443" s="55"/>
      <c r="AZ1443" s="55"/>
      <c r="BA1443" s="55"/>
      <c r="BB1443" s="11"/>
      <c r="BC1443" s="12"/>
      <c r="BD1443" s="12"/>
      <c r="BE1443" s="12"/>
      <c r="BF1443" s="12"/>
      <c r="BG1443" s="12"/>
      <c r="BH1443" s="12"/>
      <c r="BI1443" s="12"/>
      <c r="BJ1443" s="12"/>
      <c r="BK1443" s="12"/>
    </row>
    <row r="1444" spans="1:63" s="5" customFormat="1">
      <c r="A1444" s="13"/>
      <c r="B1444" s="13"/>
      <c r="C1444" s="45"/>
      <c r="E1444" s="46"/>
      <c r="F1444" s="47"/>
      <c r="G1444" s="48"/>
      <c r="H1444" s="49"/>
      <c r="I1444" s="49"/>
      <c r="J1444" s="49"/>
      <c r="K1444" s="50"/>
      <c r="L1444" s="50"/>
      <c r="M1444" s="50"/>
      <c r="N1444" s="50"/>
      <c r="O1444" s="50"/>
      <c r="P1444" s="50"/>
      <c r="Q1444" s="50"/>
      <c r="R1444" s="51"/>
      <c r="S1444" s="51"/>
      <c r="T1444" s="51"/>
      <c r="U1444" s="51"/>
      <c r="V1444" s="51"/>
      <c r="W1444" s="51"/>
      <c r="X1444" s="44"/>
      <c r="AF1444" s="52"/>
      <c r="AM1444" s="7"/>
      <c r="AN1444" s="7"/>
      <c r="AO1444" s="53"/>
      <c r="AP1444" s="54"/>
      <c r="AQ1444" s="54"/>
      <c r="AR1444" s="7"/>
      <c r="AS1444" s="54"/>
      <c r="AT1444" s="53"/>
      <c r="AU1444" s="7"/>
      <c r="AV1444" s="7"/>
      <c r="AW1444" s="55"/>
      <c r="AX1444" s="56"/>
      <c r="AY1444" s="55"/>
      <c r="AZ1444" s="55"/>
      <c r="BA1444" s="55"/>
      <c r="BB1444" s="11"/>
      <c r="BC1444" s="12"/>
      <c r="BD1444" s="12"/>
      <c r="BE1444" s="12"/>
      <c r="BF1444" s="12"/>
      <c r="BG1444" s="12"/>
      <c r="BH1444" s="12"/>
      <c r="BI1444" s="12"/>
      <c r="BJ1444" s="12"/>
      <c r="BK1444" s="12"/>
    </row>
    <row r="1445" spans="1:63" s="5" customFormat="1">
      <c r="A1445" s="13"/>
      <c r="B1445" s="13"/>
      <c r="C1445" s="45"/>
      <c r="E1445" s="46"/>
      <c r="F1445" s="47"/>
      <c r="G1445" s="48"/>
      <c r="H1445" s="49"/>
      <c r="I1445" s="49"/>
      <c r="J1445" s="49"/>
      <c r="K1445" s="50"/>
      <c r="L1445" s="50"/>
      <c r="M1445" s="50"/>
      <c r="N1445" s="50"/>
      <c r="O1445" s="50"/>
      <c r="P1445" s="50"/>
      <c r="Q1445" s="50"/>
      <c r="R1445" s="51"/>
      <c r="S1445" s="51"/>
      <c r="T1445" s="51"/>
      <c r="U1445" s="51"/>
      <c r="V1445" s="51"/>
      <c r="W1445" s="51"/>
      <c r="X1445" s="44"/>
      <c r="AF1445" s="52"/>
      <c r="AM1445" s="7"/>
      <c r="AN1445" s="7"/>
      <c r="AO1445" s="53"/>
      <c r="AP1445" s="54"/>
      <c r="AQ1445" s="54"/>
      <c r="AR1445" s="7"/>
      <c r="AS1445" s="54"/>
      <c r="AT1445" s="53"/>
      <c r="AU1445" s="7"/>
      <c r="AV1445" s="7"/>
      <c r="AW1445" s="55"/>
      <c r="AX1445" s="56"/>
      <c r="AY1445" s="55"/>
      <c r="AZ1445" s="55"/>
      <c r="BA1445" s="55"/>
      <c r="BB1445" s="11"/>
      <c r="BC1445" s="12"/>
      <c r="BD1445" s="12"/>
      <c r="BE1445" s="12"/>
      <c r="BF1445" s="12"/>
      <c r="BG1445" s="12"/>
      <c r="BH1445" s="12"/>
      <c r="BI1445" s="12"/>
      <c r="BJ1445" s="12"/>
      <c r="BK1445" s="12"/>
    </row>
    <row r="1446" spans="1:63" s="5" customFormat="1">
      <c r="A1446" s="13"/>
      <c r="B1446" s="13"/>
      <c r="C1446" s="45"/>
      <c r="E1446" s="46"/>
      <c r="F1446" s="47"/>
      <c r="G1446" s="48"/>
      <c r="H1446" s="49"/>
      <c r="I1446" s="49"/>
      <c r="J1446" s="49"/>
      <c r="K1446" s="50"/>
      <c r="L1446" s="50"/>
      <c r="M1446" s="50"/>
      <c r="N1446" s="50"/>
      <c r="O1446" s="50"/>
      <c r="P1446" s="50"/>
      <c r="Q1446" s="50"/>
      <c r="R1446" s="51"/>
      <c r="S1446" s="51"/>
      <c r="T1446" s="51"/>
      <c r="U1446" s="51"/>
      <c r="V1446" s="51"/>
      <c r="W1446" s="51"/>
      <c r="X1446" s="44"/>
      <c r="AF1446" s="52"/>
      <c r="AM1446" s="7"/>
      <c r="AN1446" s="7"/>
      <c r="AO1446" s="53"/>
      <c r="AP1446" s="54"/>
      <c r="AQ1446" s="54"/>
      <c r="AR1446" s="7"/>
      <c r="AS1446" s="54"/>
      <c r="AT1446" s="53"/>
      <c r="AU1446" s="7"/>
      <c r="AV1446" s="7"/>
      <c r="AW1446" s="55"/>
      <c r="AX1446" s="56"/>
      <c r="AY1446" s="55"/>
      <c r="AZ1446" s="55"/>
      <c r="BA1446" s="55"/>
      <c r="BB1446" s="11"/>
      <c r="BC1446" s="12"/>
      <c r="BD1446" s="12"/>
      <c r="BE1446" s="12"/>
      <c r="BF1446" s="12"/>
      <c r="BG1446" s="12"/>
      <c r="BH1446" s="12"/>
      <c r="BI1446" s="12"/>
      <c r="BJ1446" s="12"/>
      <c r="BK1446" s="12"/>
    </row>
    <row r="1447" spans="1:63" s="5" customFormat="1">
      <c r="A1447" s="13"/>
      <c r="B1447" s="13"/>
      <c r="C1447" s="45"/>
      <c r="E1447" s="46"/>
      <c r="F1447" s="47"/>
      <c r="G1447" s="48"/>
      <c r="H1447" s="49"/>
      <c r="I1447" s="49"/>
      <c r="J1447" s="49"/>
      <c r="K1447" s="50"/>
      <c r="L1447" s="50"/>
      <c r="M1447" s="50"/>
      <c r="N1447" s="50"/>
      <c r="O1447" s="50"/>
      <c r="P1447" s="50"/>
      <c r="Q1447" s="50"/>
      <c r="R1447" s="51"/>
      <c r="S1447" s="51"/>
      <c r="T1447" s="51"/>
      <c r="U1447" s="51"/>
      <c r="V1447" s="51"/>
      <c r="W1447" s="51"/>
      <c r="X1447" s="44"/>
      <c r="AF1447" s="52"/>
      <c r="AM1447" s="7"/>
      <c r="AN1447" s="7"/>
      <c r="AO1447" s="53"/>
      <c r="AP1447" s="54"/>
      <c r="AQ1447" s="54"/>
      <c r="AR1447" s="7"/>
      <c r="AS1447" s="54"/>
      <c r="AT1447" s="53"/>
      <c r="AU1447" s="7"/>
      <c r="AV1447" s="7"/>
      <c r="AW1447" s="55"/>
      <c r="AX1447" s="56"/>
      <c r="AY1447" s="55"/>
      <c r="AZ1447" s="55"/>
      <c r="BA1447" s="55"/>
      <c r="BB1447" s="11"/>
      <c r="BC1447" s="12"/>
      <c r="BD1447" s="12"/>
      <c r="BE1447" s="12"/>
      <c r="BF1447" s="12"/>
      <c r="BG1447" s="12"/>
      <c r="BH1447" s="12"/>
      <c r="BI1447" s="12"/>
      <c r="BJ1447" s="12"/>
      <c r="BK1447" s="12"/>
    </row>
    <row r="1448" spans="1:63" s="5" customFormat="1">
      <c r="A1448" s="13"/>
      <c r="B1448" s="13"/>
      <c r="C1448" s="45"/>
      <c r="E1448" s="46"/>
      <c r="F1448" s="47"/>
      <c r="G1448" s="48"/>
      <c r="H1448" s="49"/>
      <c r="I1448" s="49"/>
      <c r="J1448" s="49"/>
      <c r="K1448" s="50"/>
      <c r="L1448" s="50"/>
      <c r="M1448" s="50"/>
      <c r="N1448" s="50"/>
      <c r="O1448" s="50"/>
      <c r="P1448" s="50"/>
      <c r="Q1448" s="50"/>
      <c r="R1448" s="51"/>
      <c r="S1448" s="51"/>
      <c r="T1448" s="51"/>
      <c r="U1448" s="51"/>
      <c r="V1448" s="51"/>
      <c r="W1448" s="51"/>
      <c r="X1448" s="44"/>
      <c r="AF1448" s="52"/>
      <c r="AM1448" s="7"/>
      <c r="AN1448" s="7"/>
      <c r="AO1448" s="53"/>
      <c r="AP1448" s="54"/>
      <c r="AQ1448" s="54"/>
      <c r="AR1448" s="7"/>
      <c r="AS1448" s="54"/>
      <c r="AT1448" s="53"/>
      <c r="AU1448" s="7"/>
      <c r="AV1448" s="7"/>
      <c r="AW1448" s="55"/>
      <c r="AX1448" s="56"/>
      <c r="AY1448" s="55"/>
      <c r="AZ1448" s="55"/>
      <c r="BA1448" s="55"/>
      <c r="BB1448" s="11"/>
      <c r="BC1448" s="12"/>
      <c r="BD1448" s="12"/>
      <c r="BE1448" s="12"/>
      <c r="BF1448" s="12"/>
      <c r="BG1448" s="12"/>
      <c r="BH1448" s="12"/>
      <c r="BI1448" s="12"/>
      <c r="BJ1448" s="12"/>
      <c r="BK1448" s="12"/>
    </row>
    <row r="1449" spans="1:63" s="5" customFormat="1">
      <c r="A1449" s="13"/>
      <c r="B1449" s="13"/>
      <c r="C1449" s="45"/>
      <c r="E1449" s="46"/>
      <c r="F1449" s="47"/>
      <c r="G1449" s="48"/>
      <c r="H1449" s="49"/>
      <c r="I1449" s="49"/>
      <c r="J1449" s="49"/>
      <c r="K1449" s="50"/>
      <c r="L1449" s="50"/>
      <c r="M1449" s="50"/>
      <c r="N1449" s="50"/>
      <c r="O1449" s="50"/>
      <c r="P1449" s="50"/>
      <c r="Q1449" s="50"/>
      <c r="R1449" s="51"/>
      <c r="S1449" s="51"/>
      <c r="T1449" s="51"/>
      <c r="U1449" s="51"/>
      <c r="V1449" s="51"/>
      <c r="W1449" s="51"/>
      <c r="X1449" s="44"/>
      <c r="AF1449" s="52"/>
      <c r="AM1449" s="7"/>
      <c r="AN1449" s="7"/>
      <c r="AO1449" s="53"/>
      <c r="AP1449" s="54"/>
      <c r="AQ1449" s="54"/>
      <c r="AR1449" s="7"/>
      <c r="AS1449" s="54"/>
      <c r="AT1449" s="53"/>
      <c r="AU1449" s="7"/>
      <c r="AV1449" s="7"/>
      <c r="AW1449" s="55"/>
      <c r="AX1449" s="56"/>
      <c r="AY1449" s="55"/>
      <c r="AZ1449" s="55"/>
      <c r="BA1449" s="55"/>
      <c r="BB1449" s="11"/>
      <c r="BC1449" s="12"/>
      <c r="BD1449" s="12"/>
      <c r="BE1449" s="12"/>
      <c r="BF1449" s="12"/>
      <c r="BG1449" s="12"/>
      <c r="BH1449" s="12"/>
      <c r="BI1449" s="12"/>
      <c r="BJ1449" s="12"/>
      <c r="BK1449" s="12"/>
    </row>
    <row r="1450" spans="1:63" s="5" customFormat="1">
      <c r="A1450" s="13"/>
      <c r="B1450" s="13"/>
      <c r="C1450" s="45"/>
      <c r="E1450" s="46"/>
      <c r="F1450" s="47"/>
      <c r="G1450" s="48"/>
      <c r="H1450" s="49"/>
      <c r="I1450" s="49"/>
      <c r="J1450" s="49"/>
      <c r="K1450" s="50"/>
      <c r="L1450" s="50"/>
      <c r="M1450" s="50"/>
      <c r="N1450" s="50"/>
      <c r="O1450" s="50"/>
      <c r="P1450" s="50"/>
      <c r="Q1450" s="50"/>
      <c r="R1450" s="51"/>
      <c r="S1450" s="51"/>
      <c r="T1450" s="51"/>
      <c r="U1450" s="51"/>
      <c r="V1450" s="51"/>
      <c r="W1450" s="51"/>
      <c r="X1450" s="44"/>
      <c r="AF1450" s="52"/>
      <c r="AM1450" s="7"/>
      <c r="AN1450" s="7"/>
      <c r="AO1450" s="53"/>
      <c r="AP1450" s="54"/>
      <c r="AQ1450" s="54"/>
      <c r="AR1450" s="7"/>
      <c r="AS1450" s="54"/>
      <c r="AT1450" s="53"/>
      <c r="AU1450" s="7"/>
      <c r="AV1450" s="7"/>
      <c r="AW1450" s="55"/>
      <c r="AX1450" s="56"/>
      <c r="AY1450" s="55"/>
      <c r="AZ1450" s="55"/>
      <c r="BA1450" s="55"/>
      <c r="BB1450" s="11"/>
      <c r="BC1450" s="12"/>
      <c r="BD1450" s="12"/>
      <c r="BE1450" s="12"/>
      <c r="BF1450" s="12"/>
      <c r="BG1450" s="12"/>
      <c r="BH1450" s="12"/>
      <c r="BI1450" s="12"/>
      <c r="BJ1450" s="12"/>
      <c r="BK1450" s="12"/>
    </row>
    <row r="1451" spans="1:63" s="5" customFormat="1">
      <c r="A1451" s="13"/>
      <c r="B1451" s="13"/>
      <c r="C1451" s="45"/>
      <c r="E1451" s="46"/>
      <c r="F1451" s="47"/>
      <c r="G1451" s="48"/>
      <c r="H1451" s="49"/>
      <c r="I1451" s="49"/>
      <c r="J1451" s="49"/>
      <c r="K1451" s="50"/>
      <c r="L1451" s="50"/>
      <c r="M1451" s="50"/>
      <c r="N1451" s="50"/>
      <c r="O1451" s="50"/>
      <c r="P1451" s="50"/>
      <c r="Q1451" s="50"/>
      <c r="R1451" s="51"/>
      <c r="S1451" s="51"/>
      <c r="T1451" s="51"/>
      <c r="U1451" s="51"/>
      <c r="V1451" s="51"/>
      <c r="W1451" s="51"/>
      <c r="X1451" s="44"/>
      <c r="AF1451" s="52"/>
      <c r="AM1451" s="7"/>
      <c r="AN1451" s="7"/>
      <c r="AO1451" s="53"/>
      <c r="AP1451" s="54"/>
      <c r="AQ1451" s="54"/>
      <c r="AR1451" s="7"/>
      <c r="AS1451" s="54"/>
      <c r="AT1451" s="53"/>
      <c r="AU1451" s="7"/>
      <c r="AV1451" s="7"/>
      <c r="AW1451" s="55"/>
      <c r="AX1451" s="56"/>
      <c r="AY1451" s="55"/>
      <c r="AZ1451" s="55"/>
      <c r="BA1451" s="55"/>
      <c r="BB1451" s="11"/>
      <c r="BC1451" s="12"/>
      <c r="BD1451" s="12"/>
      <c r="BE1451" s="12"/>
      <c r="BF1451" s="12"/>
      <c r="BG1451" s="12"/>
      <c r="BH1451" s="12"/>
      <c r="BI1451" s="12"/>
      <c r="BJ1451" s="12"/>
      <c r="BK1451" s="12"/>
    </row>
    <row r="1452" spans="1:63" s="5" customFormat="1">
      <c r="A1452" s="13"/>
      <c r="B1452" s="13"/>
      <c r="C1452" s="45"/>
      <c r="E1452" s="46"/>
      <c r="F1452" s="47"/>
      <c r="G1452" s="48"/>
      <c r="H1452" s="49"/>
      <c r="I1452" s="49"/>
      <c r="J1452" s="49"/>
      <c r="K1452" s="50"/>
      <c r="L1452" s="50"/>
      <c r="M1452" s="50"/>
      <c r="N1452" s="50"/>
      <c r="O1452" s="50"/>
      <c r="P1452" s="50"/>
      <c r="Q1452" s="50"/>
      <c r="R1452" s="51"/>
      <c r="S1452" s="51"/>
      <c r="T1452" s="51"/>
      <c r="U1452" s="51"/>
      <c r="V1452" s="51"/>
      <c r="W1452" s="51"/>
      <c r="X1452" s="44"/>
      <c r="AF1452" s="52"/>
      <c r="AM1452" s="7"/>
      <c r="AN1452" s="7"/>
      <c r="AO1452" s="53"/>
      <c r="AP1452" s="54"/>
      <c r="AQ1452" s="54"/>
      <c r="AR1452" s="7"/>
      <c r="AS1452" s="54"/>
      <c r="AT1452" s="53"/>
      <c r="AU1452" s="7"/>
      <c r="AV1452" s="7"/>
      <c r="AW1452" s="55"/>
      <c r="AX1452" s="56"/>
      <c r="AY1452" s="55"/>
      <c r="AZ1452" s="55"/>
      <c r="BA1452" s="55"/>
      <c r="BB1452" s="11"/>
      <c r="BC1452" s="12"/>
      <c r="BD1452" s="12"/>
      <c r="BE1452" s="12"/>
      <c r="BF1452" s="12"/>
      <c r="BG1452" s="12"/>
      <c r="BH1452" s="12"/>
      <c r="BI1452" s="12"/>
      <c r="BJ1452" s="12"/>
      <c r="BK1452" s="12"/>
    </row>
    <row r="1453" spans="1:63" s="5" customFormat="1">
      <c r="A1453" s="13"/>
      <c r="B1453" s="13"/>
      <c r="C1453" s="45"/>
      <c r="E1453" s="46"/>
      <c r="F1453" s="47"/>
      <c r="G1453" s="48"/>
      <c r="H1453" s="49"/>
      <c r="I1453" s="49"/>
      <c r="J1453" s="49"/>
      <c r="K1453" s="50"/>
      <c r="L1453" s="50"/>
      <c r="M1453" s="50"/>
      <c r="N1453" s="50"/>
      <c r="O1453" s="50"/>
      <c r="P1453" s="50"/>
      <c r="Q1453" s="50"/>
      <c r="R1453" s="51"/>
      <c r="S1453" s="51"/>
      <c r="T1453" s="51"/>
      <c r="U1453" s="51"/>
      <c r="V1453" s="51"/>
      <c r="W1453" s="51"/>
      <c r="X1453" s="44"/>
      <c r="AF1453" s="52"/>
      <c r="AM1453" s="7"/>
      <c r="AN1453" s="7"/>
      <c r="AO1453" s="53"/>
      <c r="AP1453" s="54"/>
      <c r="AQ1453" s="54"/>
      <c r="AR1453" s="7"/>
      <c r="AS1453" s="54"/>
      <c r="AT1453" s="53"/>
      <c r="AU1453" s="7"/>
      <c r="AV1453" s="7"/>
      <c r="AW1453" s="55"/>
      <c r="AX1453" s="56"/>
      <c r="AY1453" s="55"/>
      <c r="AZ1453" s="55"/>
      <c r="BA1453" s="55"/>
      <c r="BB1453" s="11"/>
      <c r="BC1453" s="12"/>
      <c r="BD1453" s="12"/>
      <c r="BE1453" s="12"/>
      <c r="BF1453" s="12"/>
      <c r="BG1453" s="12"/>
      <c r="BH1453" s="12"/>
      <c r="BI1453" s="12"/>
      <c r="BJ1453" s="12"/>
      <c r="BK1453" s="12"/>
    </row>
    <row r="1454" spans="1:63" s="5" customFormat="1">
      <c r="A1454" s="13"/>
      <c r="B1454" s="13"/>
      <c r="C1454" s="45"/>
      <c r="E1454" s="46"/>
      <c r="F1454" s="47"/>
      <c r="G1454" s="48"/>
      <c r="H1454" s="49"/>
      <c r="I1454" s="49"/>
      <c r="J1454" s="49"/>
      <c r="K1454" s="50"/>
      <c r="L1454" s="50"/>
      <c r="M1454" s="50"/>
      <c r="N1454" s="50"/>
      <c r="O1454" s="50"/>
      <c r="P1454" s="50"/>
      <c r="Q1454" s="50"/>
      <c r="R1454" s="51"/>
      <c r="S1454" s="51"/>
      <c r="T1454" s="51"/>
      <c r="U1454" s="51"/>
      <c r="V1454" s="51"/>
      <c r="W1454" s="51"/>
      <c r="X1454" s="44"/>
      <c r="AF1454" s="52"/>
      <c r="AM1454" s="7"/>
      <c r="AN1454" s="7"/>
      <c r="AO1454" s="53"/>
      <c r="AP1454" s="54"/>
      <c r="AQ1454" s="54"/>
      <c r="AR1454" s="7"/>
      <c r="AS1454" s="54"/>
      <c r="AT1454" s="53"/>
      <c r="AU1454" s="7"/>
      <c r="AV1454" s="7"/>
      <c r="AW1454" s="55"/>
      <c r="AX1454" s="56"/>
      <c r="AY1454" s="55"/>
      <c r="AZ1454" s="55"/>
      <c r="BA1454" s="55"/>
      <c r="BB1454" s="11"/>
      <c r="BC1454" s="12"/>
      <c r="BD1454" s="12"/>
      <c r="BE1454" s="12"/>
      <c r="BF1454" s="12"/>
      <c r="BG1454" s="12"/>
      <c r="BH1454" s="12"/>
      <c r="BI1454" s="12"/>
      <c r="BJ1454" s="12"/>
      <c r="BK1454" s="12"/>
    </row>
    <row r="1455" spans="1:63" s="5" customFormat="1">
      <c r="A1455" s="13"/>
      <c r="B1455" s="13"/>
      <c r="C1455" s="45"/>
      <c r="E1455" s="46"/>
      <c r="F1455" s="47"/>
      <c r="G1455" s="48"/>
      <c r="H1455" s="49"/>
      <c r="I1455" s="49"/>
      <c r="J1455" s="49"/>
      <c r="K1455" s="50"/>
      <c r="L1455" s="50"/>
      <c r="M1455" s="50"/>
      <c r="N1455" s="50"/>
      <c r="O1455" s="50"/>
      <c r="P1455" s="50"/>
      <c r="Q1455" s="50"/>
      <c r="R1455" s="51"/>
      <c r="S1455" s="51"/>
      <c r="T1455" s="51"/>
      <c r="U1455" s="51"/>
      <c r="V1455" s="51"/>
      <c r="W1455" s="51"/>
      <c r="X1455" s="44"/>
      <c r="AF1455" s="52"/>
      <c r="AM1455" s="7"/>
      <c r="AN1455" s="7"/>
      <c r="AO1455" s="53"/>
      <c r="AP1455" s="54"/>
      <c r="AQ1455" s="54"/>
      <c r="AR1455" s="7"/>
      <c r="AS1455" s="54"/>
      <c r="AT1455" s="53"/>
      <c r="AU1455" s="7"/>
      <c r="AV1455" s="7"/>
      <c r="AW1455" s="55"/>
      <c r="AX1455" s="56"/>
      <c r="AY1455" s="55"/>
      <c r="AZ1455" s="55"/>
      <c r="BA1455" s="55"/>
      <c r="BB1455" s="11"/>
      <c r="BC1455" s="12"/>
      <c r="BD1455" s="12"/>
      <c r="BE1455" s="12"/>
      <c r="BF1455" s="12"/>
      <c r="BG1455" s="12"/>
      <c r="BH1455" s="12"/>
      <c r="BI1455" s="12"/>
      <c r="BJ1455" s="12"/>
      <c r="BK1455" s="12"/>
    </row>
    <row r="1456" spans="1:63" s="5" customFormat="1">
      <c r="A1456" s="13"/>
      <c r="B1456" s="13"/>
      <c r="C1456" s="45"/>
      <c r="E1456" s="46"/>
      <c r="F1456" s="47"/>
      <c r="G1456" s="48"/>
      <c r="H1456" s="49"/>
      <c r="I1456" s="49"/>
      <c r="J1456" s="49"/>
      <c r="K1456" s="50"/>
      <c r="L1456" s="50"/>
      <c r="M1456" s="50"/>
      <c r="N1456" s="50"/>
      <c r="O1456" s="50"/>
      <c r="P1456" s="50"/>
      <c r="Q1456" s="50"/>
      <c r="R1456" s="51"/>
      <c r="S1456" s="51"/>
      <c r="T1456" s="51"/>
      <c r="U1456" s="51"/>
      <c r="V1456" s="51"/>
      <c r="W1456" s="51"/>
      <c r="X1456" s="44"/>
      <c r="AF1456" s="52"/>
      <c r="AM1456" s="7"/>
      <c r="AN1456" s="7"/>
      <c r="AO1456" s="53"/>
      <c r="AP1456" s="54"/>
      <c r="AQ1456" s="54"/>
      <c r="AR1456" s="7"/>
      <c r="AS1456" s="54"/>
      <c r="AT1456" s="53"/>
      <c r="AU1456" s="7"/>
      <c r="AV1456" s="7"/>
      <c r="AW1456" s="55"/>
      <c r="AX1456" s="56"/>
      <c r="AY1456" s="55"/>
      <c r="AZ1456" s="55"/>
      <c r="BA1456" s="55"/>
      <c r="BB1456" s="11"/>
      <c r="BC1456" s="12"/>
      <c r="BD1456" s="12"/>
      <c r="BE1456" s="12"/>
      <c r="BF1456" s="12"/>
      <c r="BG1456" s="12"/>
      <c r="BH1456" s="12"/>
      <c r="BI1456" s="12"/>
      <c r="BJ1456" s="12"/>
      <c r="BK1456" s="12"/>
    </row>
    <row r="1457" spans="1:63" s="5" customFormat="1">
      <c r="A1457" s="13"/>
      <c r="B1457" s="13"/>
      <c r="C1457" s="45"/>
      <c r="E1457" s="46"/>
      <c r="F1457" s="47"/>
      <c r="G1457" s="48"/>
      <c r="H1457" s="49"/>
      <c r="I1457" s="49"/>
      <c r="J1457" s="49"/>
      <c r="K1457" s="50"/>
      <c r="L1457" s="50"/>
      <c r="M1457" s="50"/>
      <c r="N1457" s="50"/>
      <c r="O1457" s="50"/>
      <c r="P1457" s="50"/>
      <c r="Q1457" s="50"/>
      <c r="R1457" s="51"/>
      <c r="S1457" s="51"/>
      <c r="T1457" s="51"/>
      <c r="U1457" s="51"/>
      <c r="V1457" s="51"/>
      <c r="W1457" s="51"/>
      <c r="X1457" s="44"/>
      <c r="AF1457" s="52"/>
      <c r="AM1457" s="7"/>
      <c r="AN1457" s="7"/>
      <c r="AO1457" s="53"/>
      <c r="AP1457" s="54"/>
      <c r="AQ1457" s="54"/>
      <c r="AR1457" s="7"/>
      <c r="AS1457" s="54"/>
      <c r="AT1457" s="53"/>
      <c r="AU1457" s="7"/>
      <c r="AV1457" s="7"/>
      <c r="AW1457" s="55"/>
      <c r="AX1457" s="56"/>
      <c r="AY1457" s="55"/>
      <c r="AZ1457" s="55"/>
      <c r="BA1457" s="55"/>
      <c r="BB1457" s="11"/>
      <c r="BC1457" s="12"/>
      <c r="BD1457" s="12"/>
      <c r="BE1457" s="12"/>
      <c r="BF1457" s="12"/>
      <c r="BG1457" s="12"/>
      <c r="BH1457" s="12"/>
      <c r="BI1457" s="12"/>
      <c r="BJ1457" s="12"/>
      <c r="BK1457" s="12"/>
    </row>
    <row r="1458" spans="1:63" s="5" customFormat="1">
      <c r="A1458" s="13"/>
      <c r="B1458" s="13"/>
      <c r="C1458" s="45"/>
      <c r="E1458" s="46"/>
      <c r="F1458" s="47"/>
      <c r="G1458" s="48"/>
      <c r="H1458" s="49"/>
      <c r="I1458" s="49"/>
      <c r="J1458" s="49"/>
      <c r="K1458" s="50"/>
      <c r="L1458" s="50"/>
      <c r="M1458" s="50"/>
      <c r="N1458" s="50"/>
      <c r="O1458" s="50"/>
      <c r="P1458" s="50"/>
      <c r="Q1458" s="50"/>
      <c r="R1458" s="51"/>
      <c r="S1458" s="51"/>
      <c r="T1458" s="51"/>
      <c r="U1458" s="51"/>
      <c r="V1458" s="51"/>
      <c r="W1458" s="51"/>
      <c r="X1458" s="44"/>
      <c r="AF1458" s="52"/>
      <c r="AM1458" s="7"/>
      <c r="AN1458" s="7"/>
      <c r="AO1458" s="53"/>
      <c r="AP1458" s="54"/>
      <c r="AQ1458" s="54"/>
      <c r="AR1458" s="7"/>
      <c r="AS1458" s="54"/>
      <c r="AT1458" s="53"/>
      <c r="AU1458" s="7"/>
      <c r="AV1458" s="7"/>
      <c r="AW1458" s="55"/>
      <c r="AX1458" s="56"/>
      <c r="AY1458" s="55"/>
      <c r="AZ1458" s="55"/>
      <c r="BA1458" s="55"/>
      <c r="BB1458" s="11"/>
      <c r="BC1458" s="12"/>
      <c r="BD1458" s="12"/>
      <c r="BE1458" s="12"/>
      <c r="BF1458" s="12"/>
      <c r="BG1458" s="12"/>
      <c r="BH1458" s="12"/>
      <c r="BI1458" s="12"/>
      <c r="BJ1458" s="12"/>
      <c r="BK1458" s="12"/>
    </row>
    <row r="1459" spans="1:63" s="5" customFormat="1">
      <c r="A1459" s="13"/>
      <c r="B1459" s="13"/>
      <c r="C1459" s="45"/>
      <c r="E1459" s="46"/>
      <c r="F1459" s="47"/>
      <c r="G1459" s="48"/>
      <c r="H1459" s="49"/>
      <c r="I1459" s="49"/>
      <c r="J1459" s="49"/>
      <c r="K1459" s="50"/>
      <c r="L1459" s="50"/>
      <c r="M1459" s="50"/>
      <c r="N1459" s="50"/>
      <c r="O1459" s="50"/>
      <c r="P1459" s="50"/>
      <c r="Q1459" s="50"/>
      <c r="R1459" s="51"/>
      <c r="S1459" s="51"/>
      <c r="T1459" s="51"/>
      <c r="U1459" s="51"/>
      <c r="V1459" s="51"/>
      <c r="W1459" s="51"/>
      <c r="X1459" s="44"/>
      <c r="AF1459" s="52"/>
      <c r="AM1459" s="7"/>
      <c r="AN1459" s="7"/>
      <c r="AO1459" s="53"/>
      <c r="AP1459" s="54"/>
      <c r="AQ1459" s="54"/>
      <c r="AR1459" s="7"/>
      <c r="AS1459" s="54"/>
      <c r="AT1459" s="53"/>
      <c r="AU1459" s="7"/>
      <c r="AV1459" s="7"/>
      <c r="AW1459" s="55"/>
      <c r="AX1459" s="56"/>
      <c r="AY1459" s="55"/>
      <c r="AZ1459" s="55"/>
      <c r="BA1459" s="55"/>
      <c r="BB1459" s="11"/>
      <c r="BC1459" s="12"/>
      <c r="BD1459" s="12"/>
      <c r="BE1459" s="12"/>
      <c r="BF1459" s="12"/>
      <c r="BG1459" s="12"/>
      <c r="BH1459" s="12"/>
      <c r="BI1459" s="12"/>
      <c r="BJ1459" s="12"/>
      <c r="BK1459" s="12"/>
    </row>
    <row r="1460" spans="1:63" s="5" customFormat="1">
      <c r="A1460" s="13"/>
      <c r="B1460" s="13"/>
      <c r="C1460" s="45"/>
      <c r="E1460" s="46"/>
      <c r="F1460" s="47"/>
      <c r="G1460" s="48"/>
      <c r="H1460" s="49"/>
      <c r="I1460" s="49"/>
      <c r="J1460" s="49"/>
      <c r="K1460" s="50"/>
      <c r="L1460" s="50"/>
      <c r="M1460" s="50"/>
      <c r="N1460" s="50"/>
      <c r="O1460" s="50"/>
      <c r="P1460" s="50"/>
      <c r="Q1460" s="50"/>
      <c r="R1460" s="51"/>
      <c r="S1460" s="51"/>
      <c r="T1460" s="51"/>
      <c r="U1460" s="51"/>
      <c r="V1460" s="51"/>
      <c r="W1460" s="51"/>
      <c r="X1460" s="44"/>
      <c r="AF1460" s="52"/>
      <c r="AM1460" s="7"/>
      <c r="AN1460" s="7"/>
      <c r="AO1460" s="53"/>
      <c r="AP1460" s="54"/>
      <c r="AQ1460" s="54"/>
      <c r="AR1460" s="7"/>
      <c r="AS1460" s="54"/>
      <c r="AT1460" s="53"/>
      <c r="AU1460" s="7"/>
      <c r="AV1460" s="7"/>
      <c r="AW1460" s="55"/>
      <c r="AX1460" s="56"/>
      <c r="AY1460" s="55"/>
      <c r="AZ1460" s="55"/>
      <c r="BA1460" s="55"/>
      <c r="BB1460" s="11"/>
      <c r="BC1460" s="12"/>
      <c r="BD1460" s="12"/>
      <c r="BE1460" s="12"/>
      <c r="BF1460" s="12"/>
      <c r="BG1460" s="12"/>
      <c r="BH1460" s="12"/>
      <c r="BI1460" s="12"/>
      <c r="BJ1460" s="12"/>
      <c r="BK1460" s="12"/>
    </row>
    <row r="1461" spans="1:63" s="5" customFormat="1">
      <c r="A1461" s="13"/>
      <c r="B1461" s="13"/>
      <c r="C1461" s="45"/>
      <c r="E1461" s="46"/>
      <c r="F1461" s="47"/>
      <c r="G1461" s="48"/>
      <c r="H1461" s="49"/>
      <c r="I1461" s="49"/>
      <c r="J1461" s="49"/>
      <c r="K1461" s="50"/>
      <c r="L1461" s="50"/>
      <c r="M1461" s="50"/>
      <c r="N1461" s="50"/>
      <c r="O1461" s="50"/>
      <c r="P1461" s="50"/>
      <c r="Q1461" s="50"/>
      <c r="R1461" s="51"/>
      <c r="S1461" s="51"/>
      <c r="T1461" s="51"/>
      <c r="U1461" s="51"/>
      <c r="V1461" s="51"/>
      <c r="W1461" s="51"/>
      <c r="X1461" s="44"/>
      <c r="AF1461" s="52"/>
      <c r="AM1461" s="7"/>
      <c r="AN1461" s="7"/>
      <c r="AO1461" s="53"/>
      <c r="AP1461" s="54"/>
      <c r="AQ1461" s="54"/>
      <c r="AR1461" s="7"/>
      <c r="AS1461" s="54"/>
      <c r="AT1461" s="53"/>
      <c r="AU1461" s="7"/>
      <c r="AV1461" s="7"/>
      <c r="AW1461" s="55"/>
      <c r="AX1461" s="56"/>
      <c r="AY1461" s="55"/>
      <c r="AZ1461" s="55"/>
      <c r="BA1461" s="55"/>
      <c r="BB1461" s="11"/>
      <c r="BC1461" s="12"/>
      <c r="BD1461" s="12"/>
      <c r="BE1461" s="12"/>
      <c r="BF1461" s="12"/>
      <c r="BG1461" s="12"/>
      <c r="BH1461" s="12"/>
      <c r="BI1461" s="12"/>
      <c r="BJ1461" s="12"/>
      <c r="BK1461" s="12"/>
    </row>
    <row r="1462" spans="1:63" s="5" customFormat="1">
      <c r="A1462" s="13"/>
      <c r="B1462" s="13"/>
      <c r="C1462" s="45"/>
      <c r="E1462" s="46"/>
      <c r="F1462" s="47"/>
      <c r="G1462" s="48"/>
      <c r="H1462" s="49"/>
      <c r="I1462" s="49"/>
      <c r="J1462" s="49"/>
      <c r="K1462" s="50"/>
      <c r="L1462" s="50"/>
      <c r="M1462" s="50"/>
      <c r="N1462" s="50"/>
      <c r="O1462" s="50"/>
      <c r="P1462" s="50"/>
      <c r="Q1462" s="50"/>
      <c r="R1462" s="51"/>
      <c r="S1462" s="51"/>
      <c r="T1462" s="51"/>
      <c r="U1462" s="51"/>
      <c r="V1462" s="51"/>
      <c r="W1462" s="51"/>
      <c r="X1462" s="44"/>
      <c r="AF1462" s="52"/>
      <c r="AM1462" s="7"/>
      <c r="AN1462" s="7"/>
      <c r="AO1462" s="53"/>
      <c r="AP1462" s="54"/>
      <c r="AQ1462" s="54"/>
      <c r="AR1462" s="7"/>
      <c r="AS1462" s="54"/>
      <c r="AT1462" s="53"/>
      <c r="AU1462" s="7"/>
      <c r="AV1462" s="7"/>
      <c r="AW1462" s="55"/>
      <c r="AX1462" s="56"/>
      <c r="AY1462" s="55"/>
      <c r="AZ1462" s="55"/>
      <c r="BA1462" s="55"/>
      <c r="BB1462" s="11"/>
      <c r="BC1462" s="12"/>
      <c r="BD1462" s="12"/>
      <c r="BE1462" s="12"/>
      <c r="BF1462" s="12"/>
      <c r="BG1462" s="12"/>
      <c r="BH1462" s="12"/>
      <c r="BI1462" s="12"/>
      <c r="BJ1462" s="12"/>
      <c r="BK1462" s="12"/>
    </row>
    <row r="1463" spans="1:63" s="5" customFormat="1">
      <c r="A1463" s="13"/>
      <c r="B1463" s="13"/>
      <c r="C1463" s="45"/>
      <c r="E1463" s="46"/>
      <c r="F1463" s="47"/>
      <c r="G1463" s="48"/>
      <c r="H1463" s="49"/>
      <c r="I1463" s="49"/>
      <c r="J1463" s="49"/>
      <c r="K1463" s="50"/>
      <c r="L1463" s="50"/>
      <c r="M1463" s="50"/>
      <c r="N1463" s="50"/>
      <c r="O1463" s="50"/>
      <c r="P1463" s="50"/>
      <c r="Q1463" s="50"/>
      <c r="R1463" s="51"/>
      <c r="S1463" s="51"/>
      <c r="T1463" s="51"/>
      <c r="U1463" s="51"/>
      <c r="V1463" s="51"/>
      <c r="W1463" s="51"/>
      <c r="X1463" s="44"/>
      <c r="AF1463" s="52"/>
      <c r="AM1463" s="7"/>
      <c r="AN1463" s="7"/>
      <c r="AO1463" s="53"/>
      <c r="AP1463" s="54"/>
      <c r="AQ1463" s="54"/>
      <c r="AR1463" s="7"/>
      <c r="AS1463" s="54"/>
      <c r="AT1463" s="53"/>
      <c r="AU1463" s="7"/>
      <c r="AV1463" s="7"/>
      <c r="AW1463" s="55"/>
      <c r="AX1463" s="56"/>
      <c r="AY1463" s="55"/>
      <c r="AZ1463" s="55"/>
      <c r="BA1463" s="55"/>
      <c r="BB1463" s="11"/>
      <c r="BC1463" s="12"/>
      <c r="BD1463" s="12"/>
      <c r="BE1463" s="12"/>
      <c r="BF1463" s="12"/>
      <c r="BG1463" s="12"/>
      <c r="BH1463" s="12"/>
      <c r="BI1463" s="12"/>
      <c r="BJ1463" s="12"/>
      <c r="BK1463" s="12"/>
    </row>
    <row r="1464" spans="1:63" s="5" customFormat="1">
      <c r="A1464" s="13"/>
      <c r="B1464" s="13"/>
      <c r="C1464" s="45"/>
      <c r="E1464" s="46"/>
      <c r="F1464" s="47"/>
      <c r="G1464" s="48"/>
      <c r="H1464" s="49"/>
      <c r="I1464" s="49"/>
      <c r="J1464" s="49"/>
      <c r="K1464" s="50"/>
      <c r="L1464" s="50"/>
      <c r="M1464" s="50"/>
      <c r="N1464" s="50"/>
      <c r="O1464" s="50"/>
      <c r="P1464" s="50"/>
      <c r="Q1464" s="50"/>
      <c r="R1464" s="51"/>
      <c r="S1464" s="51"/>
      <c r="T1464" s="51"/>
      <c r="U1464" s="51"/>
      <c r="V1464" s="51"/>
      <c r="W1464" s="51"/>
      <c r="X1464" s="44"/>
      <c r="AF1464" s="52"/>
      <c r="AM1464" s="7"/>
      <c r="AN1464" s="7"/>
      <c r="AO1464" s="53"/>
      <c r="AP1464" s="54"/>
      <c r="AQ1464" s="54"/>
      <c r="AR1464" s="7"/>
      <c r="AS1464" s="54"/>
      <c r="AT1464" s="53"/>
      <c r="AU1464" s="7"/>
      <c r="AV1464" s="7"/>
      <c r="AW1464" s="55"/>
      <c r="AX1464" s="56"/>
      <c r="AY1464" s="55"/>
      <c r="AZ1464" s="55"/>
      <c r="BA1464" s="55"/>
      <c r="BB1464" s="11"/>
      <c r="BC1464" s="12"/>
      <c r="BD1464" s="12"/>
      <c r="BE1464" s="12"/>
      <c r="BF1464" s="12"/>
      <c r="BG1464" s="12"/>
      <c r="BH1464" s="12"/>
      <c r="BI1464" s="12"/>
      <c r="BJ1464" s="12"/>
      <c r="BK1464" s="12"/>
    </row>
    <row r="1465" spans="1:63" s="5" customFormat="1">
      <c r="A1465" s="13"/>
      <c r="B1465" s="13"/>
      <c r="C1465" s="45"/>
      <c r="E1465" s="46"/>
      <c r="F1465" s="47"/>
      <c r="G1465" s="48"/>
      <c r="H1465" s="49"/>
      <c r="I1465" s="49"/>
      <c r="J1465" s="49"/>
      <c r="K1465" s="50"/>
      <c r="L1465" s="50"/>
      <c r="M1465" s="50"/>
      <c r="N1465" s="50"/>
      <c r="O1465" s="50"/>
      <c r="P1465" s="50"/>
      <c r="Q1465" s="50"/>
      <c r="R1465" s="51"/>
      <c r="S1465" s="51"/>
      <c r="T1465" s="51"/>
      <c r="U1465" s="51"/>
      <c r="V1465" s="51"/>
      <c r="W1465" s="51"/>
      <c r="X1465" s="44"/>
      <c r="AF1465" s="52"/>
      <c r="AM1465" s="7"/>
      <c r="AN1465" s="7"/>
      <c r="AO1465" s="53"/>
      <c r="AP1465" s="54"/>
      <c r="AQ1465" s="54"/>
      <c r="AR1465" s="7"/>
      <c r="AS1465" s="54"/>
      <c r="AT1465" s="53"/>
      <c r="AU1465" s="7"/>
      <c r="AV1465" s="7"/>
      <c r="AW1465" s="55"/>
      <c r="AX1465" s="56"/>
      <c r="AY1465" s="55"/>
      <c r="AZ1465" s="55"/>
      <c r="BA1465" s="55"/>
      <c r="BB1465" s="11"/>
      <c r="BC1465" s="12"/>
      <c r="BD1465" s="12"/>
      <c r="BE1465" s="12"/>
      <c r="BF1465" s="12"/>
      <c r="BG1465" s="12"/>
      <c r="BH1465" s="12"/>
      <c r="BI1465" s="12"/>
      <c r="BJ1465" s="12"/>
      <c r="BK1465" s="12"/>
    </row>
    <row r="1466" spans="1:63" s="5" customFormat="1">
      <c r="A1466" s="13"/>
      <c r="B1466" s="13"/>
      <c r="C1466" s="45"/>
      <c r="E1466" s="46"/>
      <c r="F1466" s="47"/>
      <c r="G1466" s="48"/>
      <c r="H1466" s="49"/>
      <c r="I1466" s="49"/>
      <c r="J1466" s="49"/>
      <c r="K1466" s="50"/>
      <c r="L1466" s="50"/>
      <c r="M1466" s="50"/>
      <c r="N1466" s="50"/>
      <c r="O1466" s="50"/>
      <c r="P1466" s="50"/>
      <c r="Q1466" s="50"/>
      <c r="R1466" s="51"/>
      <c r="S1466" s="51"/>
      <c r="T1466" s="51"/>
      <c r="U1466" s="51"/>
      <c r="V1466" s="51"/>
      <c r="W1466" s="51"/>
      <c r="X1466" s="44"/>
      <c r="AF1466" s="52"/>
      <c r="AM1466" s="7"/>
      <c r="AN1466" s="7"/>
      <c r="AO1466" s="53"/>
      <c r="AP1466" s="54"/>
      <c r="AQ1466" s="54"/>
      <c r="AR1466" s="7"/>
      <c r="AS1466" s="54"/>
      <c r="AT1466" s="53"/>
      <c r="AU1466" s="7"/>
      <c r="AV1466" s="7"/>
      <c r="AW1466" s="55"/>
      <c r="AX1466" s="56"/>
      <c r="AY1466" s="55"/>
      <c r="AZ1466" s="55"/>
      <c r="BA1466" s="55"/>
      <c r="BB1466" s="11"/>
      <c r="BC1466" s="12"/>
      <c r="BD1466" s="12"/>
      <c r="BE1466" s="12"/>
      <c r="BF1466" s="12"/>
      <c r="BG1466" s="12"/>
      <c r="BH1466" s="12"/>
      <c r="BI1466" s="12"/>
      <c r="BJ1466" s="12"/>
      <c r="BK1466" s="12"/>
    </row>
    <row r="1467" spans="1:63" s="5" customFormat="1">
      <c r="A1467" s="13"/>
      <c r="B1467" s="13"/>
      <c r="C1467" s="45"/>
      <c r="E1467" s="46"/>
      <c r="F1467" s="47"/>
      <c r="G1467" s="48"/>
      <c r="H1467" s="49"/>
      <c r="I1467" s="49"/>
      <c r="J1467" s="49"/>
      <c r="K1467" s="50"/>
      <c r="L1467" s="50"/>
      <c r="M1467" s="50"/>
      <c r="N1467" s="50"/>
      <c r="O1467" s="50"/>
      <c r="P1467" s="50"/>
      <c r="Q1467" s="50"/>
      <c r="R1467" s="51"/>
      <c r="S1467" s="51"/>
      <c r="T1467" s="51"/>
      <c r="U1467" s="51"/>
      <c r="V1467" s="51"/>
      <c r="W1467" s="51"/>
      <c r="X1467" s="44"/>
      <c r="AF1467" s="52"/>
      <c r="AM1467" s="7"/>
      <c r="AN1467" s="7"/>
      <c r="AO1467" s="53"/>
      <c r="AP1467" s="54"/>
      <c r="AQ1467" s="54"/>
      <c r="AR1467" s="7"/>
      <c r="AS1467" s="54"/>
      <c r="AT1467" s="53"/>
      <c r="AU1467" s="7"/>
      <c r="AV1467" s="7"/>
      <c r="AW1467" s="55"/>
      <c r="AX1467" s="56"/>
      <c r="AY1467" s="55"/>
      <c r="AZ1467" s="55"/>
      <c r="BA1467" s="55"/>
      <c r="BB1467" s="11"/>
      <c r="BC1467" s="12"/>
      <c r="BD1467" s="12"/>
      <c r="BE1467" s="12"/>
      <c r="BF1467" s="12"/>
      <c r="BG1467" s="12"/>
      <c r="BH1467" s="12"/>
      <c r="BI1467" s="12"/>
      <c r="BJ1467" s="12"/>
      <c r="BK1467" s="12"/>
    </row>
    <row r="1468" spans="1:63" s="5" customFormat="1">
      <c r="A1468" s="13"/>
      <c r="B1468" s="13"/>
      <c r="C1468" s="45"/>
      <c r="E1468" s="46"/>
      <c r="F1468" s="47"/>
      <c r="G1468" s="48"/>
      <c r="H1468" s="49"/>
      <c r="I1468" s="49"/>
      <c r="J1468" s="49"/>
      <c r="K1468" s="50"/>
      <c r="L1468" s="50"/>
      <c r="M1468" s="50"/>
      <c r="N1468" s="50"/>
      <c r="O1468" s="50"/>
      <c r="P1468" s="50"/>
      <c r="Q1468" s="50"/>
      <c r="R1468" s="51"/>
      <c r="S1468" s="51"/>
      <c r="T1468" s="51"/>
      <c r="U1468" s="51"/>
      <c r="V1468" s="51"/>
      <c r="W1468" s="51"/>
      <c r="X1468" s="44"/>
      <c r="AF1468" s="52"/>
      <c r="AM1468" s="7"/>
      <c r="AN1468" s="7"/>
      <c r="AO1468" s="53"/>
      <c r="AP1468" s="54"/>
      <c r="AQ1468" s="54"/>
      <c r="AR1468" s="7"/>
      <c r="AS1468" s="54"/>
      <c r="AT1468" s="53"/>
      <c r="AU1468" s="7"/>
      <c r="AV1468" s="7"/>
      <c r="AW1468" s="55"/>
      <c r="AX1468" s="56"/>
      <c r="AY1468" s="55"/>
      <c r="AZ1468" s="55"/>
      <c r="BA1468" s="55"/>
      <c r="BB1468" s="11"/>
      <c r="BC1468" s="12"/>
      <c r="BD1468" s="12"/>
      <c r="BE1468" s="12"/>
      <c r="BF1468" s="12"/>
      <c r="BG1468" s="12"/>
      <c r="BH1468" s="12"/>
      <c r="BI1468" s="12"/>
      <c r="BJ1468" s="12"/>
      <c r="BK1468" s="12"/>
    </row>
    <row r="1469" spans="1:63" s="5" customFormat="1">
      <c r="A1469" s="13"/>
      <c r="B1469" s="13"/>
      <c r="C1469" s="45"/>
      <c r="E1469" s="46"/>
      <c r="F1469" s="47"/>
      <c r="G1469" s="48"/>
      <c r="H1469" s="49"/>
      <c r="I1469" s="49"/>
      <c r="J1469" s="49"/>
      <c r="K1469" s="50"/>
      <c r="L1469" s="50"/>
      <c r="M1469" s="50"/>
      <c r="N1469" s="50"/>
      <c r="O1469" s="50"/>
      <c r="P1469" s="50"/>
      <c r="Q1469" s="50"/>
      <c r="R1469" s="51"/>
      <c r="S1469" s="51"/>
      <c r="T1469" s="51"/>
      <c r="U1469" s="51"/>
      <c r="V1469" s="51"/>
      <c r="W1469" s="51"/>
      <c r="X1469" s="44"/>
      <c r="AF1469" s="52"/>
      <c r="AM1469" s="7"/>
      <c r="AN1469" s="7"/>
      <c r="AO1469" s="53"/>
      <c r="AP1469" s="54"/>
      <c r="AQ1469" s="54"/>
      <c r="AR1469" s="7"/>
      <c r="AS1469" s="54"/>
      <c r="AT1469" s="53"/>
      <c r="AU1469" s="7"/>
      <c r="AV1469" s="7"/>
      <c r="AW1469" s="55"/>
      <c r="AX1469" s="56"/>
      <c r="AY1469" s="55"/>
      <c r="AZ1469" s="55"/>
      <c r="BA1469" s="55"/>
      <c r="BB1469" s="11"/>
      <c r="BC1469" s="12"/>
      <c r="BD1469" s="12"/>
      <c r="BE1469" s="12"/>
      <c r="BF1469" s="12"/>
      <c r="BG1469" s="12"/>
      <c r="BH1469" s="12"/>
      <c r="BI1469" s="12"/>
      <c r="BJ1469" s="12"/>
      <c r="BK1469" s="12"/>
    </row>
    <row r="1470" spans="1:63" s="5" customFormat="1">
      <c r="A1470" s="13"/>
      <c r="B1470" s="13"/>
      <c r="C1470" s="45"/>
      <c r="E1470" s="46"/>
      <c r="F1470" s="47"/>
      <c r="G1470" s="48"/>
      <c r="H1470" s="49"/>
      <c r="I1470" s="49"/>
      <c r="J1470" s="49"/>
      <c r="K1470" s="50"/>
      <c r="L1470" s="50"/>
      <c r="M1470" s="50"/>
      <c r="N1470" s="50"/>
      <c r="O1470" s="50"/>
      <c r="P1470" s="50"/>
      <c r="Q1470" s="50"/>
      <c r="R1470" s="51"/>
      <c r="S1470" s="51"/>
      <c r="T1470" s="51"/>
      <c r="U1470" s="51"/>
      <c r="V1470" s="51"/>
      <c r="W1470" s="51"/>
      <c r="X1470" s="44"/>
      <c r="AF1470" s="52"/>
      <c r="AM1470" s="7"/>
      <c r="AN1470" s="7"/>
      <c r="AO1470" s="53"/>
      <c r="AP1470" s="54"/>
      <c r="AQ1470" s="54"/>
      <c r="AR1470" s="7"/>
      <c r="AS1470" s="54"/>
      <c r="AT1470" s="53"/>
      <c r="AU1470" s="7"/>
      <c r="AV1470" s="7"/>
      <c r="AW1470" s="55"/>
      <c r="AX1470" s="56"/>
      <c r="AY1470" s="55"/>
      <c r="AZ1470" s="55"/>
      <c r="BA1470" s="55"/>
      <c r="BB1470" s="11"/>
      <c r="BC1470" s="12"/>
      <c r="BD1470" s="12"/>
      <c r="BE1470" s="12"/>
      <c r="BF1470" s="12"/>
      <c r="BG1470" s="12"/>
      <c r="BH1470" s="12"/>
      <c r="BI1470" s="12"/>
      <c r="BJ1470" s="12"/>
      <c r="BK1470" s="12"/>
    </row>
    <row r="1471" spans="1:63" s="5" customFormat="1">
      <c r="A1471" s="13"/>
      <c r="B1471" s="13"/>
      <c r="C1471" s="45"/>
      <c r="E1471" s="46"/>
      <c r="F1471" s="47"/>
      <c r="G1471" s="48"/>
      <c r="H1471" s="49"/>
      <c r="I1471" s="49"/>
      <c r="J1471" s="49"/>
      <c r="K1471" s="50"/>
      <c r="L1471" s="50"/>
      <c r="M1471" s="50"/>
      <c r="N1471" s="50"/>
      <c r="O1471" s="50"/>
      <c r="P1471" s="50"/>
      <c r="Q1471" s="50"/>
      <c r="R1471" s="51"/>
      <c r="S1471" s="51"/>
      <c r="T1471" s="51"/>
      <c r="U1471" s="51"/>
      <c r="V1471" s="51"/>
      <c r="W1471" s="51"/>
      <c r="X1471" s="44"/>
      <c r="AF1471" s="52"/>
      <c r="AM1471" s="7"/>
      <c r="AN1471" s="7"/>
      <c r="AO1471" s="53"/>
      <c r="AP1471" s="54"/>
      <c r="AQ1471" s="54"/>
      <c r="AR1471" s="7"/>
      <c r="AS1471" s="54"/>
      <c r="AT1471" s="53"/>
      <c r="AU1471" s="7"/>
      <c r="AV1471" s="7"/>
      <c r="AW1471" s="55"/>
      <c r="AX1471" s="56"/>
      <c r="AY1471" s="55"/>
      <c r="AZ1471" s="55"/>
      <c r="BA1471" s="55"/>
      <c r="BB1471" s="11"/>
      <c r="BC1471" s="12"/>
      <c r="BD1471" s="12"/>
      <c r="BE1471" s="12"/>
      <c r="BF1471" s="12"/>
      <c r="BG1471" s="12"/>
      <c r="BH1471" s="12"/>
      <c r="BI1471" s="12"/>
      <c r="BJ1471" s="12"/>
      <c r="BK1471" s="12"/>
    </row>
    <row r="1472" spans="1:63" s="5" customFormat="1">
      <c r="A1472" s="13"/>
      <c r="B1472" s="13"/>
      <c r="C1472" s="45"/>
      <c r="E1472" s="46"/>
      <c r="F1472" s="47"/>
      <c r="G1472" s="48"/>
      <c r="H1472" s="49"/>
      <c r="I1472" s="49"/>
      <c r="J1472" s="49"/>
      <c r="K1472" s="50"/>
      <c r="L1472" s="50"/>
      <c r="M1472" s="50"/>
      <c r="N1472" s="50"/>
      <c r="O1472" s="50"/>
      <c r="P1472" s="50"/>
      <c r="Q1472" s="50"/>
      <c r="R1472" s="51"/>
      <c r="S1472" s="51"/>
      <c r="T1472" s="51"/>
      <c r="U1472" s="51"/>
      <c r="V1472" s="51"/>
      <c r="W1472" s="51"/>
      <c r="X1472" s="44"/>
      <c r="AF1472" s="52"/>
      <c r="AM1472" s="7"/>
      <c r="AN1472" s="7"/>
      <c r="AO1472" s="53"/>
      <c r="AP1472" s="54"/>
      <c r="AQ1472" s="54"/>
      <c r="AR1472" s="7"/>
      <c r="AS1472" s="54"/>
      <c r="AT1472" s="53"/>
      <c r="AU1472" s="7"/>
      <c r="AV1472" s="7"/>
      <c r="AW1472" s="55"/>
      <c r="AX1472" s="56"/>
      <c r="AY1472" s="55"/>
      <c r="AZ1472" s="55"/>
      <c r="BA1472" s="55"/>
      <c r="BB1472" s="11"/>
      <c r="BC1472" s="12"/>
      <c r="BD1472" s="12"/>
      <c r="BE1472" s="12"/>
      <c r="BF1472" s="12"/>
      <c r="BG1472" s="12"/>
      <c r="BH1472" s="12"/>
      <c r="BI1472" s="12"/>
      <c r="BJ1472" s="12"/>
      <c r="BK1472" s="12"/>
    </row>
    <row r="1473" spans="1:63" s="5" customFormat="1">
      <c r="A1473" s="13"/>
      <c r="B1473" s="13"/>
      <c r="C1473" s="45"/>
      <c r="E1473" s="46"/>
      <c r="F1473" s="47"/>
      <c r="G1473" s="48"/>
      <c r="H1473" s="49"/>
      <c r="I1473" s="49"/>
      <c r="J1473" s="49"/>
      <c r="K1473" s="50"/>
      <c r="L1473" s="50"/>
      <c r="M1473" s="50"/>
      <c r="N1473" s="50"/>
      <c r="O1473" s="50"/>
      <c r="P1473" s="50"/>
      <c r="Q1473" s="50"/>
      <c r="R1473" s="51"/>
      <c r="S1473" s="51"/>
      <c r="T1473" s="51"/>
      <c r="U1473" s="51"/>
      <c r="V1473" s="51"/>
      <c r="W1473" s="51"/>
      <c r="X1473" s="44"/>
      <c r="AF1473" s="52"/>
      <c r="AM1473" s="7"/>
      <c r="AN1473" s="7"/>
      <c r="AO1473" s="53"/>
      <c r="AP1473" s="54"/>
      <c r="AQ1473" s="54"/>
      <c r="AR1473" s="7"/>
      <c r="AS1473" s="54"/>
      <c r="AT1473" s="53"/>
      <c r="AU1473" s="7"/>
      <c r="AV1473" s="7"/>
      <c r="AW1473" s="55"/>
      <c r="AX1473" s="56"/>
      <c r="AY1473" s="55"/>
      <c r="AZ1473" s="55"/>
      <c r="BA1473" s="55"/>
      <c r="BB1473" s="11"/>
      <c r="BC1473" s="12"/>
      <c r="BD1473" s="12"/>
      <c r="BE1473" s="12"/>
      <c r="BF1473" s="12"/>
      <c r="BG1473" s="12"/>
      <c r="BH1473" s="12"/>
      <c r="BI1473" s="12"/>
      <c r="BJ1473" s="12"/>
      <c r="BK1473" s="12"/>
    </row>
    <row r="1474" spans="1:63" s="5" customFormat="1">
      <c r="A1474" s="13"/>
      <c r="B1474" s="13"/>
      <c r="C1474" s="45"/>
      <c r="E1474" s="46"/>
      <c r="F1474" s="47"/>
      <c r="G1474" s="48"/>
      <c r="H1474" s="49"/>
      <c r="I1474" s="49"/>
      <c r="J1474" s="49"/>
      <c r="K1474" s="50"/>
      <c r="L1474" s="50"/>
      <c r="M1474" s="50"/>
      <c r="N1474" s="50"/>
      <c r="O1474" s="50"/>
      <c r="P1474" s="50"/>
      <c r="Q1474" s="50"/>
      <c r="R1474" s="51"/>
      <c r="S1474" s="51"/>
      <c r="T1474" s="51"/>
      <c r="U1474" s="51"/>
      <c r="V1474" s="51"/>
      <c r="W1474" s="51"/>
      <c r="X1474" s="44"/>
      <c r="AF1474" s="52"/>
      <c r="AM1474" s="7"/>
      <c r="AN1474" s="7"/>
      <c r="AO1474" s="53"/>
      <c r="AP1474" s="54"/>
      <c r="AQ1474" s="54"/>
      <c r="AR1474" s="7"/>
      <c r="AS1474" s="54"/>
      <c r="AT1474" s="53"/>
      <c r="AU1474" s="7"/>
      <c r="AV1474" s="7"/>
      <c r="AW1474" s="55"/>
      <c r="AX1474" s="56"/>
      <c r="AY1474" s="55"/>
      <c r="AZ1474" s="55"/>
      <c r="BA1474" s="55"/>
      <c r="BB1474" s="11"/>
      <c r="BC1474" s="12"/>
      <c r="BD1474" s="12"/>
      <c r="BE1474" s="12"/>
      <c r="BF1474" s="12"/>
      <c r="BG1474" s="12"/>
      <c r="BH1474" s="12"/>
      <c r="BI1474" s="12"/>
      <c r="BJ1474" s="12"/>
      <c r="BK1474" s="12"/>
    </row>
    <row r="1475" spans="1:63" s="5" customFormat="1">
      <c r="A1475" s="13"/>
      <c r="B1475" s="13"/>
      <c r="C1475" s="45"/>
      <c r="E1475" s="46"/>
      <c r="F1475" s="47"/>
      <c r="G1475" s="48"/>
      <c r="H1475" s="49"/>
      <c r="I1475" s="49"/>
      <c r="J1475" s="49"/>
      <c r="K1475" s="50"/>
      <c r="L1475" s="50"/>
      <c r="M1475" s="50"/>
      <c r="N1475" s="50"/>
      <c r="O1475" s="50"/>
      <c r="P1475" s="50"/>
      <c r="Q1475" s="50"/>
      <c r="R1475" s="51"/>
      <c r="S1475" s="51"/>
      <c r="T1475" s="51"/>
      <c r="U1475" s="51"/>
      <c r="V1475" s="51"/>
      <c r="W1475" s="51"/>
      <c r="X1475" s="44"/>
      <c r="AF1475" s="52"/>
      <c r="AM1475" s="7"/>
      <c r="AN1475" s="7"/>
      <c r="AO1475" s="53"/>
      <c r="AP1475" s="54"/>
      <c r="AQ1475" s="54"/>
      <c r="AR1475" s="7"/>
      <c r="AS1475" s="54"/>
      <c r="AT1475" s="53"/>
      <c r="AU1475" s="7"/>
      <c r="AV1475" s="7"/>
      <c r="AW1475" s="55"/>
      <c r="AX1475" s="56"/>
      <c r="AY1475" s="55"/>
      <c r="AZ1475" s="55"/>
      <c r="BA1475" s="55"/>
      <c r="BB1475" s="11"/>
      <c r="BC1475" s="12"/>
      <c r="BD1475" s="12"/>
      <c r="BE1475" s="12"/>
      <c r="BF1475" s="12"/>
      <c r="BG1475" s="12"/>
      <c r="BH1475" s="12"/>
      <c r="BI1475" s="12"/>
      <c r="BJ1475" s="12"/>
      <c r="BK1475" s="12"/>
    </row>
    <row r="1476" spans="1:63" s="5" customFormat="1">
      <c r="A1476" s="13"/>
      <c r="B1476" s="13"/>
      <c r="C1476" s="45"/>
      <c r="E1476" s="46"/>
      <c r="F1476" s="47"/>
      <c r="G1476" s="48"/>
      <c r="H1476" s="49"/>
      <c r="I1476" s="49"/>
      <c r="J1476" s="49"/>
      <c r="K1476" s="50"/>
      <c r="L1476" s="50"/>
      <c r="M1476" s="50"/>
      <c r="N1476" s="50"/>
      <c r="O1476" s="50"/>
      <c r="P1476" s="50"/>
      <c r="Q1476" s="50"/>
      <c r="R1476" s="51"/>
      <c r="S1476" s="51"/>
      <c r="T1476" s="51"/>
      <c r="U1476" s="51"/>
      <c r="V1476" s="51"/>
      <c r="W1476" s="51"/>
      <c r="X1476" s="44"/>
      <c r="AF1476" s="52"/>
      <c r="AM1476" s="7"/>
      <c r="AN1476" s="7"/>
      <c r="AO1476" s="53"/>
      <c r="AP1476" s="54"/>
      <c r="AQ1476" s="54"/>
      <c r="AR1476" s="7"/>
      <c r="AS1476" s="54"/>
      <c r="AT1476" s="53"/>
      <c r="AU1476" s="7"/>
      <c r="AV1476" s="7"/>
      <c r="AW1476" s="55"/>
      <c r="AX1476" s="56"/>
      <c r="AY1476" s="55"/>
      <c r="AZ1476" s="55"/>
      <c r="BA1476" s="55"/>
      <c r="BB1476" s="11"/>
      <c r="BC1476" s="12"/>
      <c r="BD1476" s="12"/>
      <c r="BE1476" s="12"/>
      <c r="BF1476" s="12"/>
      <c r="BG1476" s="12"/>
      <c r="BH1476" s="12"/>
      <c r="BI1476" s="12"/>
      <c r="BJ1476" s="12"/>
      <c r="BK1476" s="12"/>
    </row>
    <row r="1477" spans="1:63" s="5" customFormat="1">
      <c r="A1477" s="13"/>
      <c r="B1477" s="13"/>
      <c r="C1477" s="45"/>
      <c r="E1477" s="46"/>
      <c r="F1477" s="47"/>
      <c r="G1477" s="48"/>
      <c r="H1477" s="49"/>
      <c r="I1477" s="49"/>
      <c r="J1477" s="49"/>
      <c r="K1477" s="50"/>
      <c r="L1477" s="50"/>
      <c r="M1477" s="50"/>
      <c r="N1477" s="50"/>
      <c r="O1477" s="50"/>
      <c r="P1477" s="50"/>
      <c r="Q1477" s="50"/>
      <c r="R1477" s="51"/>
      <c r="S1477" s="51"/>
      <c r="T1477" s="51"/>
      <c r="U1477" s="51"/>
      <c r="V1477" s="51"/>
      <c r="W1477" s="51"/>
      <c r="X1477" s="44"/>
      <c r="AF1477" s="52"/>
      <c r="AM1477" s="7"/>
      <c r="AN1477" s="7"/>
      <c r="AO1477" s="53"/>
      <c r="AP1477" s="54"/>
      <c r="AQ1477" s="54"/>
      <c r="AR1477" s="7"/>
      <c r="AS1477" s="54"/>
      <c r="AT1477" s="53"/>
      <c r="AU1477" s="7"/>
      <c r="AV1477" s="7"/>
      <c r="AW1477" s="55"/>
      <c r="AX1477" s="56"/>
      <c r="AY1477" s="55"/>
      <c r="AZ1477" s="55"/>
      <c r="BA1477" s="55"/>
      <c r="BB1477" s="11"/>
      <c r="BC1477" s="12"/>
      <c r="BD1477" s="12"/>
      <c r="BE1477" s="12"/>
      <c r="BF1477" s="12"/>
      <c r="BG1477" s="12"/>
      <c r="BH1477" s="12"/>
      <c r="BI1477" s="12"/>
      <c r="BJ1477" s="12"/>
      <c r="BK1477" s="12"/>
    </row>
    <row r="1478" spans="1:63" s="5" customFormat="1">
      <c r="A1478" s="13"/>
      <c r="B1478" s="13"/>
      <c r="C1478" s="45"/>
      <c r="E1478" s="46"/>
      <c r="F1478" s="47"/>
      <c r="G1478" s="48"/>
      <c r="H1478" s="49"/>
      <c r="I1478" s="49"/>
      <c r="J1478" s="49"/>
      <c r="K1478" s="50"/>
      <c r="L1478" s="50"/>
      <c r="M1478" s="50"/>
      <c r="N1478" s="50"/>
      <c r="O1478" s="50"/>
      <c r="P1478" s="50"/>
      <c r="Q1478" s="50"/>
      <c r="R1478" s="51"/>
      <c r="S1478" s="51"/>
      <c r="T1478" s="51"/>
      <c r="U1478" s="51"/>
      <c r="V1478" s="51"/>
      <c r="W1478" s="51"/>
      <c r="X1478" s="44"/>
      <c r="AF1478" s="52"/>
      <c r="AM1478" s="7"/>
      <c r="AN1478" s="7"/>
      <c r="AO1478" s="53"/>
      <c r="AP1478" s="54"/>
      <c r="AQ1478" s="54"/>
      <c r="AR1478" s="7"/>
      <c r="AS1478" s="54"/>
      <c r="AT1478" s="53"/>
      <c r="AU1478" s="7"/>
      <c r="AV1478" s="7"/>
      <c r="AW1478" s="55"/>
      <c r="AX1478" s="56"/>
      <c r="AY1478" s="55"/>
      <c r="AZ1478" s="55"/>
      <c r="BA1478" s="55"/>
      <c r="BB1478" s="11"/>
      <c r="BC1478" s="12"/>
      <c r="BD1478" s="12"/>
      <c r="BE1478" s="12"/>
      <c r="BF1478" s="12"/>
      <c r="BG1478" s="12"/>
      <c r="BH1478" s="12"/>
      <c r="BI1478" s="12"/>
      <c r="BJ1478" s="12"/>
      <c r="BK1478" s="12"/>
    </row>
    <row r="1479" spans="1:63" s="5" customFormat="1">
      <c r="A1479" s="13"/>
      <c r="B1479" s="13"/>
      <c r="C1479" s="45"/>
      <c r="E1479" s="46"/>
      <c r="F1479" s="47"/>
      <c r="G1479" s="48"/>
      <c r="H1479" s="49"/>
      <c r="I1479" s="49"/>
      <c r="J1479" s="49"/>
      <c r="K1479" s="50"/>
      <c r="L1479" s="50"/>
      <c r="M1479" s="50"/>
      <c r="N1479" s="50"/>
      <c r="O1479" s="50"/>
      <c r="P1479" s="50"/>
      <c r="Q1479" s="50"/>
      <c r="R1479" s="51"/>
      <c r="S1479" s="51"/>
      <c r="T1479" s="51"/>
      <c r="U1479" s="51"/>
      <c r="V1479" s="51"/>
      <c r="W1479" s="51"/>
      <c r="X1479" s="44"/>
      <c r="AF1479" s="52"/>
      <c r="AM1479" s="7"/>
      <c r="AN1479" s="7"/>
      <c r="AO1479" s="53"/>
      <c r="AP1479" s="54"/>
      <c r="AQ1479" s="54"/>
      <c r="AR1479" s="7"/>
      <c r="AS1479" s="54"/>
      <c r="AT1479" s="53"/>
      <c r="AU1479" s="7"/>
      <c r="AV1479" s="7"/>
      <c r="AW1479" s="55"/>
      <c r="AX1479" s="56"/>
      <c r="AY1479" s="55"/>
      <c r="AZ1479" s="55"/>
      <c r="BA1479" s="55"/>
      <c r="BB1479" s="11"/>
      <c r="BC1479" s="12"/>
      <c r="BD1479" s="12"/>
      <c r="BE1479" s="12"/>
      <c r="BF1479" s="12"/>
      <c r="BG1479" s="12"/>
      <c r="BH1479" s="12"/>
      <c r="BI1479" s="12"/>
      <c r="BJ1479" s="12"/>
      <c r="BK1479" s="12"/>
    </row>
    <row r="1480" spans="1:63" s="5" customFormat="1">
      <c r="A1480" s="13"/>
      <c r="B1480" s="13"/>
      <c r="C1480" s="45"/>
      <c r="E1480" s="46"/>
      <c r="F1480" s="47"/>
      <c r="G1480" s="48"/>
      <c r="H1480" s="49"/>
      <c r="I1480" s="49"/>
      <c r="J1480" s="49"/>
      <c r="K1480" s="50"/>
      <c r="L1480" s="50"/>
      <c r="M1480" s="50"/>
      <c r="N1480" s="50"/>
      <c r="O1480" s="50"/>
      <c r="P1480" s="50"/>
      <c r="Q1480" s="50"/>
      <c r="R1480" s="51"/>
      <c r="S1480" s="51"/>
      <c r="T1480" s="51"/>
      <c r="U1480" s="51"/>
      <c r="V1480" s="51"/>
      <c r="W1480" s="51"/>
      <c r="X1480" s="44"/>
      <c r="AF1480" s="52"/>
      <c r="AM1480" s="7"/>
      <c r="AN1480" s="7"/>
      <c r="AO1480" s="53"/>
      <c r="AP1480" s="54"/>
      <c r="AQ1480" s="54"/>
      <c r="AR1480" s="7"/>
      <c r="AS1480" s="54"/>
      <c r="AT1480" s="53"/>
      <c r="AU1480" s="7"/>
      <c r="AV1480" s="7"/>
      <c r="AW1480" s="55"/>
      <c r="AX1480" s="56"/>
      <c r="AY1480" s="55"/>
      <c r="AZ1480" s="55"/>
      <c r="BA1480" s="55"/>
      <c r="BB1480" s="11"/>
      <c r="BC1480" s="12"/>
      <c r="BD1480" s="12"/>
      <c r="BE1480" s="12"/>
      <c r="BF1480" s="12"/>
      <c r="BG1480" s="12"/>
      <c r="BH1480" s="12"/>
      <c r="BI1480" s="12"/>
      <c r="BJ1480" s="12"/>
      <c r="BK1480" s="12"/>
    </row>
    <row r="1481" spans="1:63" s="5" customFormat="1">
      <c r="A1481" s="13"/>
      <c r="B1481" s="13"/>
      <c r="C1481" s="45"/>
      <c r="E1481" s="46"/>
      <c r="F1481" s="47"/>
      <c r="G1481" s="48"/>
      <c r="H1481" s="49"/>
      <c r="I1481" s="49"/>
      <c r="J1481" s="49"/>
      <c r="K1481" s="50"/>
      <c r="L1481" s="50"/>
      <c r="M1481" s="50"/>
      <c r="N1481" s="50"/>
      <c r="O1481" s="50"/>
      <c r="P1481" s="50"/>
      <c r="Q1481" s="50"/>
      <c r="R1481" s="51"/>
      <c r="S1481" s="51"/>
      <c r="T1481" s="51"/>
      <c r="U1481" s="51"/>
      <c r="V1481" s="51"/>
      <c r="W1481" s="51"/>
      <c r="X1481" s="44"/>
      <c r="AF1481" s="52"/>
      <c r="AM1481" s="7"/>
      <c r="AN1481" s="7"/>
      <c r="AO1481" s="53"/>
      <c r="AP1481" s="54"/>
      <c r="AQ1481" s="54"/>
      <c r="AR1481" s="7"/>
      <c r="AS1481" s="54"/>
      <c r="AT1481" s="53"/>
      <c r="AU1481" s="7"/>
      <c r="AV1481" s="7"/>
      <c r="AW1481" s="55"/>
      <c r="AX1481" s="56"/>
      <c r="AY1481" s="55"/>
      <c r="AZ1481" s="55"/>
      <c r="BA1481" s="55"/>
      <c r="BB1481" s="11"/>
      <c r="BC1481" s="12"/>
      <c r="BD1481" s="12"/>
      <c r="BE1481" s="12"/>
      <c r="BF1481" s="12"/>
      <c r="BG1481" s="12"/>
      <c r="BH1481" s="12"/>
      <c r="BI1481" s="12"/>
      <c r="BJ1481" s="12"/>
      <c r="BK1481" s="12"/>
    </row>
    <row r="1482" spans="1:63" s="5" customFormat="1">
      <c r="A1482" s="13"/>
      <c r="B1482" s="13"/>
      <c r="C1482" s="45"/>
      <c r="E1482" s="46"/>
      <c r="F1482" s="47"/>
      <c r="G1482" s="48"/>
      <c r="H1482" s="49"/>
      <c r="I1482" s="49"/>
      <c r="J1482" s="49"/>
      <c r="K1482" s="50"/>
      <c r="L1482" s="50"/>
      <c r="M1482" s="50"/>
      <c r="N1482" s="50"/>
      <c r="O1482" s="50"/>
      <c r="P1482" s="50"/>
      <c r="Q1482" s="50"/>
      <c r="R1482" s="51"/>
      <c r="S1482" s="51"/>
      <c r="T1482" s="51"/>
      <c r="U1482" s="51"/>
      <c r="V1482" s="51"/>
      <c r="W1482" s="51"/>
      <c r="X1482" s="44"/>
      <c r="AF1482" s="52"/>
      <c r="AM1482" s="7"/>
      <c r="AN1482" s="7"/>
      <c r="AO1482" s="53"/>
      <c r="AP1482" s="54"/>
      <c r="AQ1482" s="54"/>
      <c r="AR1482" s="7"/>
      <c r="AS1482" s="54"/>
      <c r="AT1482" s="53"/>
      <c r="AU1482" s="7"/>
      <c r="AV1482" s="7"/>
      <c r="AW1482" s="55"/>
      <c r="AX1482" s="56"/>
      <c r="AY1482" s="55"/>
      <c r="AZ1482" s="55"/>
      <c r="BA1482" s="55"/>
      <c r="BB1482" s="11"/>
      <c r="BC1482" s="12"/>
      <c r="BD1482" s="12"/>
      <c r="BE1482" s="12"/>
      <c r="BF1482" s="12"/>
      <c r="BG1482" s="12"/>
      <c r="BH1482" s="12"/>
      <c r="BI1482" s="12"/>
      <c r="BJ1482" s="12"/>
      <c r="BK1482" s="12"/>
    </row>
    <row r="1483" spans="1:63" s="5" customFormat="1">
      <c r="A1483" s="13"/>
      <c r="B1483" s="13"/>
      <c r="C1483" s="45"/>
      <c r="E1483" s="46"/>
      <c r="F1483" s="47"/>
      <c r="G1483" s="48"/>
      <c r="H1483" s="49"/>
      <c r="I1483" s="49"/>
      <c r="J1483" s="49"/>
      <c r="K1483" s="50"/>
      <c r="L1483" s="50"/>
      <c r="M1483" s="50"/>
      <c r="N1483" s="50"/>
      <c r="O1483" s="50"/>
      <c r="P1483" s="50"/>
      <c r="Q1483" s="50"/>
      <c r="R1483" s="51"/>
      <c r="S1483" s="51"/>
      <c r="T1483" s="51"/>
      <c r="U1483" s="51"/>
      <c r="V1483" s="51"/>
      <c r="W1483" s="51"/>
      <c r="X1483" s="44"/>
      <c r="AF1483" s="52"/>
      <c r="AM1483" s="7"/>
      <c r="AN1483" s="7"/>
      <c r="AO1483" s="53"/>
      <c r="AP1483" s="54"/>
      <c r="AQ1483" s="54"/>
      <c r="AR1483" s="7"/>
      <c r="AS1483" s="54"/>
      <c r="AT1483" s="53"/>
      <c r="AU1483" s="7"/>
      <c r="AV1483" s="7"/>
      <c r="AW1483" s="55"/>
      <c r="AX1483" s="56"/>
      <c r="AY1483" s="55"/>
      <c r="AZ1483" s="55"/>
      <c r="BA1483" s="55"/>
      <c r="BB1483" s="11"/>
      <c r="BC1483" s="12"/>
      <c r="BD1483" s="12"/>
      <c r="BE1483" s="12"/>
      <c r="BF1483" s="12"/>
      <c r="BG1483" s="12"/>
      <c r="BH1483" s="12"/>
      <c r="BI1483" s="12"/>
      <c r="BJ1483" s="12"/>
      <c r="BK1483" s="12"/>
    </row>
    <row r="1484" spans="1:63" s="5" customFormat="1">
      <c r="A1484" s="13"/>
      <c r="B1484" s="13"/>
      <c r="C1484" s="45"/>
      <c r="E1484" s="46"/>
      <c r="F1484" s="47"/>
      <c r="G1484" s="48"/>
      <c r="H1484" s="49"/>
      <c r="I1484" s="49"/>
      <c r="J1484" s="49"/>
      <c r="K1484" s="50"/>
      <c r="L1484" s="50"/>
      <c r="M1484" s="50"/>
      <c r="N1484" s="50"/>
      <c r="O1484" s="50"/>
      <c r="P1484" s="50"/>
      <c r="Q1484" s="50"/>
      <c r="R1484" s="51"/>
      <c r="S1484" s="51"/>
      <c r="T1484" s="51"/>
      <c r="U1484" s="51"/>
      <c r="V1484" s="51"/>
      <c r="W1484" s="51"/>
      <c r="X1484" s="44"/>
      <c r="AF1484" s="52"/>
      <c r="AM1484" s="7"/>
      <c r="AN1484" s="7"/>
      <c r="AO1484" s="53"/>
      <c r="AP1484" s="54"/>
      <c r="AQ1484" s="54"/>
      <c r="AR1484" s="7"/>
      <c r="AS1484" s="54"/>
      <c r="AT1484" s="53"/>
      <c r="AU1484" s="7"/>
      <c r="AV1484" s="7"/>
      <c r="AW1484" s="55"/>
      <c r="AX1484" s="56"/>
      <c r="AY1484" s="55"/>
      <c r="AZ1484" s="55"/>
      <c r="BA1484" s="55"/>
      <c r="BB1484" s="11"/>
      <c r="BC1484" s="12"/>
      <c r="BD1484" s="12"/>
      <c r="BE1484" s="12"/>
      <c r="BF1484" s="12"/>
      <c r="BG1484" s="12"/>
      <c r="BH1484" s="12"/>
      <c r="BI1484" s="12"/>
      <c r="BJ1484" s="12"/>
      <c r="BK1484" s="12"/>
    </row>
    <row r="1485" spans="1:63" s="5" customFormat="1">
      <c r="A1485" s="13"/>
      <c r="B1485" s="13"/>
      <c r="C1485" s="45"/>
      <c r="E1485" s="46"/>
      <c r="F1485" s="47"/>
      <c r="G1485" s="48"/>
      <c r="H1485" s="49"/>
      <c r="I1485" s="49"/>
      <c r="J1485" s="49"/>
      <c r="K1485" s="50"/>
      <c r="L1485" s="50"/>
      <c r="M1485" s="50"/>
      <c r="N1485" s="50"/>
      <c r="O1485" s="50"/>
      <c r="P1485" s="50"/>
      <c r="Q1485" s="50"/>
      <c r="R1485" s="51"/>
      <c r="S1485" s="51"/>
      <c r="T1485" s="51"/>
      <c r="U1485" s="51"/>
      <c r="V1485" s="51"/>
      <c r="W1485" s="51"/>
      <c r="X1485" s="44"/>
      <c r="AF1485" s="52"/>
      <c r="AM1485" s="7"/>
      <c r="AN1485" s="7"/>
      <c r="AO1485" s="53"/>
      <c r="AP1485" s="54"/>
      <c r="AQ1485" s="54"/>
      <c r="AR1485" s="7"/>
      <c r="AS1485" s="54"/>
      <c r="AT1485" s="53"/>
      <c r="AU1485" s="7"/>
      <c r="AV1485" s="7"/>
      <c r="AW1485" s="55"/>
      <c r="AX1485" s="56"/>
      <c r="AY1485" s="55"/>
      <c r="AZ1485" s="55"/>
      <c r="BA1485" s="55"/>
      <c r="BB1485" s="11"/>
      <c r="BC1485" s="12"/>
      <c r="BD1485" s="12"/>
      <c r="BE1485" s="12"/>
      <c r="BF1485" s="12"/>
      <c r="BG1485" s="12"/>
      <c r="BH1485" s="12"/>
      <c r="BI1485" s="12"/>
      <c r="BJ1485" s="12"/>
      <c r="BK1485" s="12"/>
    </row>
    <row r="1486" spans="1:63" s="5" customFormat="1">
      <c r="A1486" s="13"/>
      <c r="B1486" s="13"/>
      <c r="C1486" s="45"/>
      <c r="E1486" s="46"/>
      <c r="F1486" s="47"/>
      <c r="G1486" s="48"/>
      <c r="H1486" s="49"/>
      <c r="I1486" s="49"/>
      <c r="J1486" s="49"/>
      <c r="K1486" s="50"/>
      <c r="L1486" s="50"/>
      <c r="M1486" s="50"/>
      <c r="N1486" s="50"/>
      <c r="O1486" s="50"/>
      <c r="P1486" s="50"/>
      <c r="Q1486" s="50"/>
      <c r="R1486" s="51"/>
      <c r="S1486" s="51"/>
      <c r="T1486" s="51"/>
      <c r="U1486" s="51"/>
      <c r="V1486" s="51"/>
      <c r="W1486" s="51"/>
      <c r="X1486" s="44"/>
      <c r="AF1486" s="52"/>
      <c r="AM1486" s="7"/>
      <c r="AN1486" s="7"/>
      <c r="AO1486" s="53"/>
      <c r="AP1486" s="54"/>
      <c r="AQ1486" s="54"/>
      <c r="AR1486" s="7"/>
      <c r="AS1486" s="54"/>
      <c r="AT1486" s="53"/>
      <c r="AU1486" s="7"/>
      <c r="AV1486" s="7"/>
      <c r="AW1486" s="55"/>
      <c r="AX1486" s="56"/>
      <c r="AY1486" s="55"/>
      <c r="AZ1486" s="55"/>
      <c r="BA1486" s="55"/>
      <c r="BB1486" s="11"/>
      <c r="BC1486" s="12"/>
      <c r="BD1486" s="12"/>
      <c r="BE1486" s="12"/>
      <c r="BF1486" s="12"/>
      <c r="BG1486" s="12"/>
      <c r="BH1486" s="12"/>
      <c r="BI1486" s="12"/>
      <c r="BJ1486" s="12"/>
      <c r="BK1486" s="12"/>
    </row>
    <row r="1487" spans="1:63" s="5" customFormat="1">
      <c r="A1487" s="13"/>
      <c r="B1487" s="13"/>
      <c r="C1487" s="45"/>
      <c r="E1487" s="46"/>
      <c r="F1487" s="47"/>
      <c r="G1487" s="48"/>
      <c r="H1487" s="49"/>
      <c r="I1487" s="49"/>
      <c r="J1487" s="49"/>
      <c r="K1487" s="50"/>
      <c r="L1487" s="50"/>
      <c r="M1487" s="50"/>
      <c r="N1487" s="50"/>
      <c r="O1487" s="50"/>
      <c r="P1487" s="50"/>
      <c r="Q1487" s="50"/>
      <c r="R1487" s="51"/>
      <c r="S1487" s="51"/>
      <c r="T1487" s="51"/>
      <c r="U1487" s="51"/>
      <c r="V1487" s="51"/>
      <c r="W1487" s="51"/>
      <c r="X1487" s="44"/>
      <c r="AF1487" s="52"/>
      <c r="AM1487" s="7"/>
      <c r="AN1487" s="7"/>
      <c r="AO1487" s="53"/>
      <c r="AP1487" s="54"/>
      <c r="AQ1487" s="54"/>
      <c r="AR1487" s="7"/>
      <c r="AS1487" s="54"/>
      <c r="AT1487" s="53"/>
      <c r="AU1487" s="7"/>
      <c r="AV1487" s="7"/>
      <c r="AW1487" s="55"/>
      <c r="AX1487" s="56"/>
      <c r="AY1487" s="55"/>
      <c r="AZ1487" s="55"/>
      <c r="BA1487" s="55"/>
      <c r="BB1487" s="11"/>
      <c r="BC1487" s="12"/>
      <c r="BD1487" s="12"/>
      <c r="BE1487" s="12"/>
      <c r="BF1487" s="12"/>
      <c r="BG1487" s="12"/>
      <c r="BH1487" s="12"/>
      <c r="BI1487" s="12"/>
      <c r="BJ1487" s="12"/>
      <c r="BK1487" s="12"/>
    </row>
    <row r="1488" spans="1:63" s="5" customFormat="1">
      <c r="A1488" s="13"/>
      <c r="B1488" s="13"/>
      <c r="C1488" s="45"/>
      <c r="E1488" s="46"/>
      <c r="F1488" s="47"/>
      <c r="G1488" s="48"/>
      <c r="H1488" s="49"/>
      <c r="I1488" s="49"/>
      <c r="J1488" s="49"/>
      <c r="K1488" s="50"/>
      <c r="L1488" s="50"/>
      <c r="M1488" s="50"/>
      <c r="N1488" s="50"/>
      <c r="O1488" s="50"/>
      <c r="P1488" s="50"/>
      <c r="Q1488" s="50"/>
      <c r="R1488" s="51"/>
      <c r="S1488" s="51"/>
      <c r="T1488" s="51"/>
      <c r="U1488" s="51"/>
      <c r="V1488" s="51"/>
      <c r="W1488" s="51"/>
      <c r="X1488" s="44"/>
      <c r="AF1488" s="52"/>
      <c r="AM1488" s="7"/>
      <c r="AN1488" s="7"/>
      <c r="AO1488" s="53"/>
      <c r="AP1488" s="54"/>
      <c r="AQ1488" s="54"/>
      <c r="AR1488" s="7"/>
      <c r="AS1488" s="54"/>
      <c r="AT1488" s="53"/>
      <c r="AU1488" s="7"/>
      <c r="AV1488" s="7"/>
      <c r="AW1488" s="55"/>
      <c r="AX1488" s="56"/>
      <c r="AY1488" s="55"/>
      <c r="AZ1488" s="55"/>
      <c r="BA1488" s="55"/>
      <c r="BB1488" s="11"/>
      <c r="BC1488" s="12"/>
      <c r="BD1488" s="12"/>
      <c r="BE1488" s="12"/>
      <c r="BF1488" s="12"/>
      <c r="BG1488" s="12"/>
      <c r="BH1488" s="12"/>
      <c r="BI1488" s="12"/>
      <c r="BJ1488" s="12"/>
      <c r="BK1488" s="12"/>
    </row>
    <row r="1489" spans="1:63" s="5" customFormat="1">
      <c r="A1489" s="13"/>
      <c r="B1489" s="13"/>
      <c r="C1489" s="45"/>
      <c r="E1489" s="46"/>
      <c r="F1489" s="47"/>
      <c r="G1489" s="48"/>
      <c r="H1489" s="49"/>
      <c r="I1489" s="49"/>
      <c r="J1489" s="49"/>
      <c r="K1489" s="50"/>
      <c r="L1489" s="50"/>
      <c r="M1489" s="50"/>
      <c r="N1489" s="50"/>
      <c r="O1489" s="50"/>
      <c r="P1489" s="50"/>
      <c r="Q1489" s="50"/>
      <c r="R1489" s="51"/>
      <c r="S1489" s="51"/>
      <c r="T1489" s="51"/>
      <c r="U1489" s="51"/>
      <c r="V1489" s="51"/>
      <c r="W1489" s="51"/>
      <c r="X1489" s="44"/>
      <c r="AF1489" s="52"/>
      <c r="AM1489" s="7"/>
      <c r="AN1489" s="7"/>
      <c r="AO1489" s="53"/>
      <c r="AP1489" s="54"/>
      <c r="AQ1489" s="54"/>
      <c r="AR1489" s="7"/>
      <c r="AS1489" s="54"/>
      <c r="AT1489" s="53"/>
      <c r="AU1489" s="7"/>
      <c r="AV1489" s="7"/>
      <c r="AW1489" s="55"/>
      <c r="AX1489" s="56"/>
      <c r="AY1489" s="55"/>
      <c r="AZ1489" s="55"/>
      <c r="BA1489" s="55"/>
      <c r="BB1489" s="11"/>
      <c r="BC1489" s="12"/>
      <c r="BD1489" s="12"/>
      <c r="BE1489" s="12"/>
      <c r="BF1489" s="12"/>
      <c r="BG1489" s="12"/>
      <c r="BH1489" s="12"/>
      <c r="BI1489" s="12"/>
      <c r="BJ1489" s="12"/>
      <c r="BK1489" s="12"/>
    </row>
    <row r="1490" spans="1:63" s="5" customFormat="1">
      <c r="A1490" s="13"/>
      <c r="B1490" s="13"/>
      <c r="C1490" s="45"/>
      <c r="E1490" s="46"/>
      <c r="F1490" s="47"/>
      <c r="G1490" s="48"/>
      <c r="H1490" s="49"/>
      <c r="I1490" s="49"/>
      <c r="J1490" s="49"/>
      <c r="K1490" s="50"/>
      <c r="L1490" s="50"/>
      <c r="M1490" s="50"/>
      <c r="N1490" s="50"/>
      <c r="O1490" s="50"/>
      <c r="P1490" s="50"/>
      <c r="Q1490" s="50"/>
      <c r="R1490" s="51"/>
      <c r="S1490" s="51"/>
      <c r="T1490" s="51"/>
      <c r="U1490" s="51"/>
      <c r="V1490" s="51"/>
      <c r="W1490" s="51"/>
      <c r="X1490" s="44"/>
      <c r="AF1490" s="52"/>
      <c r="AM1490" s="7"/>
      <c r="AN1490" s="7"/>
      <c r="AO1490" s="53"/>
      <c r="AP1490" s="54"/>
      <c r="AQ1490" s="54"/>
      <c r="AR1490" s="7"/>
      <c r="AS1490" s="54"/>
      <c r="AT1490" s="53"/>
      <c r="AU1490" s="7"/>
      <c r="AV1490" s="7"/>
      <c r="AW1490" s="55"/>
      <c r="AX1490" s="56"/>
      <c r="AY1490" s="55"/>
      <c r="AZ1490" s="55"/>
      <c r="BA1490" s="55"/>
      <c r="BB1490" s="11"/>
      <c r="BC1490" s="12"/>
      <c r="BD1490" s="12"/>
      <c r="BE1490" s="12"/>
      <c r="BF1490" s="12"/>
      <c r="BG1490" s="12"/>
      <c r="BH1490" s="12"/>
      <c r="BI1490" s="12"/>
      <c r="BJ1490" s="12"/>
      <c r="BK1490" s="12"/>
    </row>
    <row r="1491" spans="1:63" s="5" customFormat="1">
      <c r="A1491" s="13"/>
      <c r="B1491" s="13"/>
      <c r="C1491" s="45"/>
      <c r="E1491" s="46"/>
      <c r="F1491" s="47"/>
      <c r="G1491" s="48"/>
      <c r="H1491" s="49"/>
      <c r="I1491" s="49"/>
      <c r="J1491" s="49"/>
      <c r="K1491" s="50"/>
      <c r="L1491" s="50"/>
      <c r="M1491" s="50"/>
      <c r="N1491" s="50"/>
      <c r="O1491" s="50"/>
      <c r="P1491" s="50"/>
      <c r="Q1491" s="50"/>
      <c r="R1491" s="51"/>
      <c r="S1491" s="51"/>
      <c r="T1491" s="51"/>
      <c r="U1491" s="51"/>
      <c r="V1491" s="51"/>
      <c r="W1491" s="51"/>
      <c r="X1491" s="44"/>
      <c r="AF1491" s="52"/>
      <c r="AM1491" s="7"/>
      <c r="AN1491" s="7"/>
      <c r="AO1491" s="53"/>
      <c r="AP1491" s="54"/>
      <c r="AQ1491" s="54"/>
      <c r="AR1491" s="7"/>
      <c r="AS1491" s="54"/>
      <c r="AT1491" s="53"/>
      <c r="AU1491" s="7"/>
      <c r="AV1491" s="7"/>
      <c r="AW1491" s="55"/>
      <c r="AX1491" s="56"/>
      <c r="AY1491" s="55"/>
      <c r="AZ1491" s="55"/>
      <c r="BA1491" s="55"/>
      <c r="BB1491" s="11"/>
      <c r="BC1491" s="12"/>
      <c r="BD1491" s="12"/>
      <c r="BE1491" s="12"/>
      <c r="BF1491" s="12"/>
      <c r="BG1491" s="12"/>
      <c r="BH1491" s="12"/>
      <c r="BI1491" s="12"/>
      <c r="BJ1491" s="12"/>
      <c r="BK1491" s="12"/>
    </row>
    <row r="1492" spans="1:63" s="5" customFormat="1">
      <c r="A1492" s="13"/>
      <c r="B1492" s="13"/>
      <c r="C1492" s="45"/>
      <c r="E1492" s="46"/>
      <c r="F1492" s="47"/>
      <c r="G1492" s="48"/>
      <c r="H1492" s="49"/>
      <c r="I1492" s="49"/>
      <c r="J1492" s="49"/>
      <c r="K1492" s="50"/>
      <c r="L1492" s="50"/>
      <c r="M1492" s="50"/>
      <c r="N1492" s="50"/>
      <c r="O1492" s="50"/>
      <c r="P1492" s="50"/>
      <c r="Q1492" s="50"/>
      <c r="R1492" s="51"/>
      <c r="S1492" s="51"/>
      <c r="T1492" s="51"/>
      <c r="U1492" s="51"/>
      <c r="V1492" s="51"/>
      <c r="W1492" s="51"/>
      <c r="X1492" s="44"/>
      <c r="AF1492" s="52"/>
      <c r="AM1492" s="7"/>
      <c r="AN1492" s="7"/>
      <c r="AO1492" s="53"/>
      <c r="AP1492" s="54"/>
      <c r="AQ1492" s="54"/>
      <c r="AR1492" s="7"/>
      <c r="AS1492" s="54"/>
      <c r="AT1492" s="53"/>
      <c r="AU1492" s="7"/>
      <c r="AV1492" s="7"/>
      <c r="AW1492" s="55"/>
      <c r="AX1492" s="56"/>
      <c r="AY1492" s="55"/>
      <c r="AZ1492" s="55"/>
      <c r="BA1492" s="55"/>
      <c r="BB1492" s="11"/>
      <c r="BC1492" s="12"/>
      <c r="BD1492" s="12"/>
      <c r="BE1492" s="12"/>
      <c r="BF1492" s="12"/>
      <c r="BG1492" s="12"/>
      <c r="BH1492" s="12"/>
      <c r="BI1492" s="12"/>
      <c r="BJ1492" s="12"/>
      <c r="BK1492" s="12"/>
    </row>
    <row r="1493" spans="1:63" s="5" customFormat="1">
      <c r="A1493" s="13"/>
      <c r="B1493" s="13"/>
      <c r="C1493" s="45"/>
      <c r="E1493" s="46"/>
      <c r="F1493" s="47"/>
      <c r="G1493" s="48"/>
      <c r="H1493" s="49"/>
      <c r="I1493" s="49"/>
      <c r="J1493" s="49"/>
      <c r="K1493" s="50"/>
      <c r="L1493" s="50"/>
      <c r="M1493" s="50"/>
      <c r="N1493" s="50"/>
      <c r="O1493" s="50"/>
      <c r="P1493" s="50"/>
      <c r="Q1493" s="50"/>
      <c r="R1493" s="51"/>
      <c r="S1493" s="51"/>
      <c r="T1493" s="51"/>
      <c r="U1493" s="51"/>
      <c r="V1493" s="51"/>
      <c r="W1493" s="51"/>
      <c r="X1493" s="44"/>
      <c r="AF1493" s="52"/>
      <c r="AM1493" s="7"/>
      <c r="AN1493" s="7"/>
      <c r="AO1493" s="53"/>
      <c r="AP1493" s="54"/>
      <c r="AQ1493" s="54"/>
      <c r="AR1493" s="7"/>
      <c r="AS1493" s="54"/>
      <c r="AT1493" s="53"/>
      <c r="AU1493" s="7"/>
      <c r="AV1493" s="7"/>
      <c r="AW1493" s="55"/>
      <c r="AX1493" s="56"/>
      <c r="AY1493" s="55"/>
      <c r="AZ1493" s="55"/>
      <c r="BA1493" s="55"/>
      <c r="BB1493" s="11"/>
      <c r="BC1493" s="12"/>
      <c r="BD1493" s="12"/>
      <c r="BE1493" s="12"/>
      <c r="BF1493" s="12"/>
      <c r="BG1493" s="12"/>
      <c r="BH1493" s="12"/>
      <c r="BI1493" s="12"/>
      <c r="BJ1493" s="12"/>
      <c r="BK1493" s="12"/>
    </row>
    <row r="1494" spans="1:63" s="5" customFormat="1">
      <c r="A1494" s="13"/>
      <c r="B1494" s="13"/>
      <c r="C1494" s="45"/>
      <c r="E1494" s="46"/>
      <c r="F1494" s="47"/>
      <c r="G1494" s="48"/>
      <c r="H1494" s="49"/>
      <c r="I1494" s="49"/>
      <c r="J1494" s="49"/>
      <c r="K1494" s="50"/>
      <c r="L1494" s="50"/>
      <c r="M1494" s="50"/>
      <c r="N1494" s="50"/>
      <c r="O1494" s="50"/>
      <c r="P1494" s="50"/>
      <c r="Q1494" s="50"/>
      <c r="R1494" s="51"/>
      <c r="S1494" s="51"/>
      <c r="T1494" s="51"/>
      <c r="U1494" s="51"/>
      <c r="V1494" s="51"/>
      <c r="W1494" s="51"/>
      <c r="X1494" s="44"/>
      <c r="AF1494" s="52"/>
      <c r="AM1494" s="7"/>
      <c r="AN1494" s="7"/>
      <c r="AO1494" s="53"/>
      <c r="AP1494" s="54"/>
      <c r="AQ1494" s="54"/>
      <c r="AR1494" s="7"/>
      <c r="AS1494" s="54"/>
      <c r="AT1494" s="53"/>
      <c r="AU1494" s="7"/>
      <c r="AV1494" s="7"/>
      <c r="AW1494" s="55"/>
      <c r="AX1494" s="56"/>
      <c r="AY1494" s="55"/>
      <c r="AZ1494" s="55"/>
      <c r="BA1494" s="55"/>
      <c r="BB1494" s="11"/>
      <c r="BC1494" s="12"/>
      <c r="BD1494" s="12"/>
      <c r="BE1494" s="12"/>
      <c r="BF1494" s="12"/>
      <c r="BG1494" s="12"/>
      <c r="BH1494" s="12"/>
      <c r="BI1494" s="12"/>
      <c r="BJ1494" s="12"/>
      <c r="BK1494" s="12"/>
    </row>
    <row r="1495" spans="1:63" s="5" customFormat="1">
      <c r="A1495" s="13"/>
      <c r="B1495" s="13"/>
      <c r="C1495" s="45"/>
      <c r="E1495" s="46"/>
      <c r="F1495" s="47"/>
      <c r="G1495" s="48"/>
      <c r="H1495" s="49"/>
      <c r="I1495" s="49"/>
      <c r="J1495" s="49"/>
      <c r="K1495" s="50"/>
      <c r="L1495" s="50"/>
      <c r="M1495" s="50"/>
      <c r="N1495" s="50"/>
      <c r="O1495" s="50"/>
      <c r="P1495" s="50"/>
      <c r="Q1495" s="50"/>
      <c r="R1495" s="51"/>
      <c r="S1495" s="51"/>
      <c r="T1495" s="51"/>
      <c r="U1495" s="51"/>
      <c r="V1495" s="51"/>
      <c r="W1495" s="51"/>
      <c r="X1495" s="44"/>
      <c r="AF1495" s="52"/>
      <c r="AM1495" s="7"/>
      <c r="AN1495" s="7"/>
      <c r="AO1495" s="53"/>
      <c r="AP1495" s="54"/>
      <c r="AQ1495" s="54"/>
      <c r="AR1495" s="7"/>
      <c r="AS1495" s="54"/>
      <c r="AT1495" s="53"/>
      <c r="AU1495" s="7"/>
      <c r="AV1495" s="7"/>
      <c r="AW1495" s="55"/>
      <c r="AX1495" s="56"/>
      <c r="AY1495" s="55"/>
      <c r="AZ1495" s="55"/>
      <c r="BA1495" s="55"/>
      <c r="BB1495" s="11"/>
      <c r="BC1495" s="12"/>
      <c r="BD1495" s="12"/>
      <c r="BE1495" s="12"/>
      <c r="BF1495" s="12"/>
      <c r="BG1495" s="12"/>
      <c r="BH1495" s="12"/>
      <c r="BI1495" s="12"/>
      <c r="BJ1495" s="12"/>
      <c r="BK1495" s="12"/>
    </row>
    <row r="1496" spans="1:63" s="5" customFormat="1">
      <c r="A1496" s="13"/>
      <c r="B1496" s="13"/>
      <c r="C1496" s="45"/>
      <c r="E1496" s="46"/>
      <c r="F1496" s="47"/>
      <c r="G1496" s="48"/>
      <c r="H1496" s="49"/>
      <c r="I1496" s="49"/>
      <c r="J1496" s="49"/>
      <c r="K1496" s="50"/>
      <c r="L1496" s="50"/>
      <c r="M1496" s="50"/>
      <c r="N1496" s="50"/>
      <c r="O1496" s="50"/>
      <c r="P1496" s="50"/>
      <c r="Q1496" s="50"/>
      <c r="R1496" s="51"/>
      <c r="S1496" s="51"/>
      <c r="T1496" s="51"/>
      <c r="U1496" s="51"/>
      <c r="V1496" s="51"/>
      <c r="W1496" s="51"/>
      <c r="X1496" s="44"/>
      <c r="AF1496" s="52"/>
      <c r="AM1496" s="7"/>
      <c r="AN1496" s="7"/>
      <c r="AO1496" s="53"/>
      <c r="AP1496" s="54"/>
      <c r="AQ1496" s="54"/>
      <c r="AR1496" s="7"/>
      <c r="AS1496" s="54"/>
      <c r="AT1496" s="53"/>
      <c r="AU1496" s="7"/>
      <c r="AV1496" s="7"/>
      <c r="AW1496" s="55"/>
      <c r="AX1496" s="56"/>
      <c r="AY1496" s="55"/>
      <c r="AZ1496" s="55"/>
      <c r="BA1496" s="55"/>
      <c r="BB1496" s="11"/>
      <c r="BC1496" s="12"/>
      <c r="BD1496" s="12"/>
      <c r="BE1496" s="12"/>
      <c r="BF1496" s="12"/>
      <c r="BG1496" s="12"/>
      <c r="BH1496" s="12"/>
      <c r="BI1496" s="12"/>
      <c r="BJ1496" s="12"/>
      <c r="BK1496" s="12"/>
    </row>
    <row r="1497" spans="1:63" s="5" customFormat="1">
      <c r="A1497" s="13"/>
      <c r="B1497" s="13"/>
      <c r="C1497" s="45"/>
      <c r="E1497" s="46"/>
      <c r="F1497" s="47"/>
      <c r="G1497" s="48"/>
      <c r="H1497" s="49"/>
      <c r="I1497" s="49"/>
      <c r="J1497" s="49"/>
      <c r="K1497" s="50"/>
      <c r="L1497" s="50"/>
      <c r="M1497" s="50"/>
      <c r="N1497" s="50"/>
      <c r="O1497" s="50"/>
      <c r="P1497" s="50"/>
      <c r="Q1497" s="50"/>
      <c r="R1497" s="51"/>
      <c r="S1497" s="51"/>
      <c r="T1497" s="51"/>
      <c r="U1497" s="51"/>
      <c r="V1497" s="51"/>
      <c r="W1497" s="51"/>
      <c r="X1497" s="44"/>
      <c r="AF1497" s="52"/>
      <c r="AM1497" s="7"/>
      <c r="AN1497" s="7"/>
      <c r="AO1497" s="53"/>
      <c r="AP1497" s="54"/>
      <c r="AQ1497" s="54"/>
      <c r="AR1497" s="7"/>
      <c r="AS1497" s="54"/>
      <c r="AT1497" s="53"/>
      <c r="AU1497" s="7"/>
      <c r="AV1497" s="7"/>
      <c r="AW1497" s="55"/>
      <c r="AX1497" s="56"/>
      <c r="AY1497" s="55"/>
      <c r="AZ1497" s="55"/>
      <c r="BA1497" s="55"/>
      <c r="BB1497" s="11"/>
      <c r="BC1497" s="12"/>
      <c r="BD1497" s="12"/>
      <c r="BE1497" s="12"/>
      <c r="BF1497" s="12"/>
      <c r="BG1497" s="12"/>
      <c r="BH1497" s="12"/>
      <c r="BI1497" s="12"/>
      <c r="BJ1497" s="12"/>
      <c r="BK1497" s="12"/>
    </row>
    <row r="1498" spans="1:63" s="5" customFormat="1">
      <c r="A1498" s="13"/>
      <c r="B1498" s="13"/>
      <c r="C1498" s="45"/>
      <c r="E1498" s="46"/>
      <c r="F1498" s="47"/>
      <c r="G1498" s="48"/>
      <c r="H1498" s="49"/>
      <c r="I1498" s="49"/>
      <c r="J1498" s="49"/>
      <c r="K1498" s="50"/>
      <c r="L1498" s="50"/>
      <c r="M1498" s="50"/>
      <c r="N1498" s="50"/>
      <c r="O1498" s="50"/>
      <c r="P1498" s="50"/>
      <c r="Q1498" s="50"/>
      <c r="R1498" s="51"/>
      <c r="S1498" s="51"/>
      <c r="T1498" s="51"/>
      <c r="U1498" s="51"/>
      <c r="V1498" s="51"/>
      <c r="W1498" s="51"/>
      <c r="X1498" s="44"/>
      <c r="AF1498" s="52"/>
      <c r="AM1498" s="7"/>
      <c r="AN1498" s="7"/>
      <c r="AO1498" s="53"/>
      <c r="AP1498" s="54"/>
      <c r="AQ1498" s="54"/>
      <c r="AR1498" s="7"/>
      <c r="AS1498" s="54"/>
      <c r="AT1498" s="53"/>
      <c r="AU1498" s="7"/>
      <c r="AV1498" s="7"/>
      <c r="AW1498" s="55"/>
      <c r="AX1498" s="56"/>
      <c r="AY1498" s="55"/>
      <c r="AZ1498" s="55"/>
      <c r="BA1498" s="55"/>
      <c r="BB1498" s="11"/>
      <c r="BC1498" s="12"/>
      <c r="BD1498" s="12"/>
      <c r="BE1498" s="12"/>
      <c r="BF1498" s="12"/>
      <c r="BG1498" s="12"/>
      <c r="BH1498" s="12"/>
      <c r="BI1498" s="12"/>
      <c r="BJ1498" s="12"/>
      <c r="BK1498" s="12"/>
    </row>
    <row r="1499" spans="1:63" s="5" customFormat="1">
      <c r="A1499" s="13"/>
      <c r="B1499" s="13"/>
      <c r="C1499" s="45"/>
      <c r="E1499" s="46"/>
      <c r="F1499" s="47"/>
      <c r="G1499" s="48"/>
      <c r="H1499" s="49"/>
      <c r="I1499" s="49"/>
      <c r="J1499" s="49"/>
      <c r="K1499" s="50"/>
      <c r="L1499" s="50"/>
      <c r="M1499" s="50"/>
      <c r="N1499" s="50"/>
      <c r="O1499" s="50"/>
      <c r="P1499" s="50"/>
      <c r="Q1499" s="50"/>
      <c r="R1499" s="51"/>
      <c r="S1499" s="51"/>
      <c r="T1499" s="51"/>
      <c r="U1499" s="51"/>
      <c r="V1499" s="51"/>
      <c r="W1499" s="51"/>
      <c r="X1499" s="44"/>
      <c r="AF1499" s="52"/>
      <c r="AM1499" s="7"/>
      <c r="AN1499" s="7"/>
      <c r="AO1499" s="53"/>
      <c r="AP1499" s="54"/>
      <c r="AQ1499" s="54"/>
      <c r="AR1499" s="7"/>
      <c r="AS1499" s="54"/>
      <c r="AT1499" s="53"/>
      <c r="AU1499" s="7"/>
      <c r="AV1499" s="7"/>
      <c r="AW1499" s="55"/>
      <c r="AX1499" s="56"/>
      <c r="AY1499" s="55"/>
      <c r="AZ1499" s="55"/>
      <c r="BA1499" s="55"/>
      <c r="BB1499" s="11"/>
      <c r="BC1499" s="12"/>
      <c r="BD1499" s="12"/>
      <c r="BE1499" s="12"/>
      <c r="BF1499" s="12"/>
      <c r="BG1499" s="12"/>
      <c r="BH1499" s="12"/>
      <c r="BI1499" s="12"/>
      <c r="BJ1499" s="12"/>
      <c r="BK1499" s="12"/>
    </row>
    <row r="1500" spans="1:63" s="5" customFormat="1">
      <c r="A1500" s="13"/>
      <c r="B1500" s="13"/>
      <c r="C1500" s="45"/>
      <c r="E1500" s="46"/>
      <c r="F1500" s="47"/>
      <c r="G1500" s="48"/>
      <c r="H1500" s="49"/>
      <c r="I1500" s="49"/>
      <c r="J1500" s="49"/>
      <c r="K1500" s="50"/>
      <c r="L1500" s="50"/>
      <c r="M1500" s="50"/>
      <c r="N1500" s="50"/>
      <c r="O1500" s="50"/>
      <c r="P1500" s="50"/>
      <c r="Q1500" s="50"/>
      <c r="R1500" s="51"/>
      <c r="S1500" s="51"/>
      <c r="T1500" s="51"/>
      <c r="U1500" s="51"/>
      <c r="V1500" s="51"/>
      <c r="W1500" s="51"/>
      <c r="X1500" s="44"/>
      <c r="AF1500" s="52"/>
      <c r="AM1500" s="7"/>
      <c r="AN1500" s="7"/>
      <c r="AO1500" s="53"/>
      <c r="AP1500" s="54"/>
      <c r="AQ1500" s="54"/>
      <c r="AR1500" s="7"/>
      <c r="AS1500" s="54"/>
      <c r="AT1500" s="53"/>
      <c r="AU1500" s="7"/>
      <c r="AV1500" s="7"/>
      <c r="AW1500" s="55"/>
      <c r="AX1500" s="56"/>
      <c r="AY1500" s="55"/>
      <c r="AZ1500" s="55"/>
      <c r="BA1500" s="55"/>
      <c r="BB1500" s="11"/>
      <c r="BC1500" s="12"/>
      <c r="BD1500" s="12"/>
      <c r="BE1500" s="12"/>
      <c r="BF1500" s="12"/>
      <c r="BG1500" s="12"/>
      <c r="BH1500" s="12"/>
      <c r="BI1500" s="12"/>
      <c r="BJ1500" s="12"/>
      <c r="BK1500" s="12"/>
    </row>
    <row r="1501" spans="1:63" s="5" customFormat="1">
      <c r="A1501" s="13"/>
      <c r="B1501" s="13"/>
      <c r="C1501" s="45"/>
      <c r="E1501" s="46"/>
      <c r="F1501" s="47"/>
      <c r="G1501" s="48"/>
      <c r="H1501" s="49"/>
      <c r="I1501" s="49"/>
      <c r="J1501" s="49"/>
      <c r="K1501" s="50"/>
      <c r="L1501" s="50"/>
      <c r="M1501" s="50"/>
      <c r="N1501" s="50"/>
      <c r="O1501" s="50"/>
      <c r="P1501" s="50"/>
      <c r="Q1501" s="50"/>
      <c r="R1501" s="51"/>
      <c r="S1501" s="51"/>
      <c r="T1501" s="51"/>
      <c r="U1501" s="51"/>
      <c r="V1501" s="51"/>
      <c r="W1501" s="51"/>
      <c r="X1501" s="44"/>
      <c r="AF1501" s="52"/>
      <c r="AM1501" s="7"/>
      <c r="AN1501" s="7"/>
      <c r="AO1501" s="53"/>
      <c r="AP1501" s="54"/>
      <c r="AQ1501" s="54"/>
      <c r="AR1501" s="7"/>
      <c r="AS1501" s="54"/>
      <c r="AT1501" s="53"/>
      <c r="AU1501" s="7"/>
      <c r="AV1501" s="7"/>
      <c r="AW1501" s="55"/>
      <c r="AX1501" s="56"/>
      <c r="AY1501" s="55"/>
      <c r="AZ1501" s="55"/>
      <c r="BA1501" s="55"/>
      <c r="BB1501" s="11"/>
      <c r="BC1501" s="12"/>
      <c r="BD1501" s="12"/>
      <c r="BE1501" s="12"/>
      <c r="BF1501" s="12"/>
      <c r="BG1501" s="12"/>
      <c r="BH1501" s="12"/>
      <c r="BI1501" s="12"/>
      <c r="BJ1501" s="12"/>
      <c r="BK1501" s="12"/>
    </row>
    <row r="1502" spans="1:63" s="5" customFormat="1">
      <c r="A1502" s="13"/>
      <c r="B1502" s="13"/>
      <c r="C1502" s="45"/>
      <c r="E1502" s="46"/>
      <c r="F1502" s="47"/>
      <c r="G1502" s="48"/>
      <c r="H1502" s="49"/>
      <c r="I1502" s="49"/>
      <c r="J1502" s="49"/>
      <c r="K1502" s="50"/>
      <c r="L1502" s="50"/>
      <c r="M1502" s="50"/>
      <c r="N1502" s="50"/>
      <c r="O1502" s="50"/>
      <c r="P1502" s="50"/>
      <c r="Q1502" s="50"/>
      <c r="R1502" s="51"/>
      <c r="S1502" s="51"/>
      <c r="T1502" s="51"/>
      <c r="U1502" s="51"/>
      <c r="V1502" s="51"/>
      <c r="W1502" s="51"/>
      <c r="X1502" s="44"/>
      <c r="AF1502" s="52"/>
      <c r="AM1502" s="7"/>
      <c r="AN1502" s="7"/>
      <c r="AO1502" s="53"/>
      <c r="AP1502" s="54"/>
      <c r="AQ1502" s="54"/>
      <c r="AR1502" s="7"/>
      <c r="AS1502" s="54"/>
      <c r="AT1502" s="53"/>
      <c r="AU1502" s="7"/>
      <c r="AV1502" s="7"/>
      <c r="AW1502" s="55"/>
      <c r="AX1502" s="56"/>
      <c r="AY1502" s="55"/>
      <c r="AZ1502" s="55"/>
      <c r="BA1502" s="55"/>
      <c r="BB1502" s="11"/>
      <c r="BC1502" s="12"/>
      <c r="BD1502" s="12"/>
      <c r="BE1502" s="12"/>
      <c r="BF1502" s="12"/>
      <c r="BG1502" s="12"/>
      <c r="BH1502" s="12"/>
      <c r="BI1502" s="12"/>
      <c r="BJ1502" s="12"/>
      <c r="BK1502" s="12"/>
    </row>
    <row r="1503" spans="1:63" s="5" customFormat="1">
      <c r="A1503" s="13"/>
      <c r="B1503" s="13"/>
      <c r="C1503" s="45"/>
      <c r="E1503" s="46"/>
      <c r="F1503" s="47"/>
      <c r="G1503" s="48"/>
      <c r="H1503" s="49"/>
      <c r="I1503" s="49"/>
      <c r="J1503" s="49"/>
      <c r="K1503" s="50"/>
      <c r="L1503" s="50"/>
      <c r="M1503" s="50"/>
      <c r="N1503" s="50"/>
      <c r="O1503" s="50"/>
      <c r="P1503" s="50"/>
      <c r="Q1503" s="50"/>
      <c r="R1503" s="51"/>
      <c r="S1503" s="51"/>
      <c r="T1503" s="51"/>
      <c r="U1503" s="51"/>
      <c r="V1503" s="51"/>
      <c r="W1503" s="51"/>
      <c r="X1503" s="44"/>
      <c r="AF1503" s="52"/>
      <c r="AM1503" s="7"/>
      <c r="AN1503" s="7"/>
      <c r="AO1503" s="53"/>
      <c r="AP1503" s="54"/>
      <c r="AQ1503" s="54"/>
      <c r="AR1503" s="7"/>
      <c r="AS1503" s="54"/>
      <c r="AT1503" s="53"/>
      <c r="AU1503" s="7"/>
      <c r="AV1503" s="7"/>
      <c r="AW1503" s="55"/>
      <c r="AX1503" s="56"/>
      <c r="AY1503" s="55"/>
      <c r="AZ1503" s="55"/>
      <c r="BA1503" s="55"/>
      <c r="BB1503" s="11"/>
      <c r="BC1503" s="12"/>
      <c r="BD1503" s="12"/>
      <c r="BE1503" s="12"/>
      <c r="BF1503" s="12"/>
      <c r="BG1503" s="12"/>
      <c r="BH1503" s="12"/>
      <c r="BI1503" s="12"/>
      <c r="BJ1503" s="12"/>
      <c r="BK1503" s="12"/>
    </row>
    <row r="1504" spans="1:63" s="5" customFormat="1">
      <c r="A1504" s="13"/>
      <c r="B1504" s="13"/>
      <c r="C1504" s="45"/>
      <c r="E1504" s="46"/>
      <c r="F1504" s="47"/>
      <c r="G1504" s="48"/>
      <c r="H1504" s="49"/>
      <c r="I1504" s="49"/>
      <c r="J1504" s="49"/>
      <c r="K1504" s="50"/>
      <c r="L1504" s="50"/>
      <c r="M1504" s="50"/>
      <c r="N1504" s="50"/>
      <c r="O1504" s="50"/>
      <c r="P1504" s="50"/>
      <c r="Q1504" s="50"/>
      <c r="R1504" s="51"/>
      <c r="S1504" s="51"/>
      <c r="T1504" s="51"/>
      <c r="U1504" s="51"/>
      <c r="V1504" s="51"/>
      <c r="W1504" s="51"/>
      <c r="X1504" s="44"/>
      <c r="AF1504" s="52"/>
      <c r="AM1504" s="7"/>
      <c r="AN1504" s="7"/>
      <c r="AO1504" s="53"/>
      <c r="AP1504" s="54"/>
      <c r="AQ1504" s="54"/>
      <c r="AR1504" s="7"/>
      <c r="AS1504" s="54"/>
      <c r="AT1504" s="53"/>
      <c r="AU1504" s="7"/>
      <c r="AV1504" s="7"/>
      <c r="AW1504" s="55"/>
      <c r="AX1504" s="56"/>
      <c r="AY1504" s="55"/>
      <c r="AZ1504" s="55"/>
      <c r="BA1504" s="55"/>
      <c r="BB1504" s="11"/>
      <c r="BC1504" s="12"/>
      <c r="BD1504" s="12"/>
      <c r="BE1504" s="12"/>
      <c r="BF1504" s="12"/>
      <c r="BG1504" s="12"/>
      <c r="BH1504" s="12"/>
      <c r="BI1504" s="12"/>
      <c r="BJ1504" s="12"/>
      <c r="BK1504" s="12"/>
    </row>
    <row r="1505" spans="1:63" s="5" customFormat="1">
      <c r="A1505" s="13"/>
      <c r="B1505" s="13"/>
      <c r="C1505" s="45"/>
      <c r="E1505" s="46"/>
      <c r="F1505" s="47"/>
      <c r="G1505" s="48"/>
      <c r="H1505" s="49"/>
      <c r="I1505" s="49"/>
      <c r="J1505" s="49"/>
      <c r="K1505" s="50"/>
      <c r="L1505" s="50"/>
      <c r="M1505" s="50"/>
      <c r="N1505" s="50"/>
      <c r="O1505" s="50"/>
      <c r="P1505" s="50"/>
      <c r="Q1505" s="50"/>
      <c r="R1505" s="51"/>
      <c r="S1505" s="51"/>
      <c r="T1505" s="51"/>
      <c r="U1505" s="51"/>
      <c r="V1505" s="51"/>
      <c r="W1505" s="51"/>
      <c r="X1505" s="44"/>
      <c r="AF1505" s="52"/>
      <c r="AM1505" s="7"/>
      <c r="AN1505" s="7"/>
      <c r="AO1505" s="53"/>
      <c r="AP1505" s="54"/>
      <c r="AQ1505" s="54"/>
      <c r="AR1505" s="7"/>
      <c r="AS1505" s="54"/>
      <c r="AT1505" s="53"/>
      <c r="AU1505" s="7"/>
      <c r="AV1505" s="7"/>
      <c r="AW1505" s="55"/>
      <c r="AX1505" s="56"/>
      <c r="AY1505" s="55"/>
      <c r="AZ1505" s="55"/>
      <c r="BA1505" s="55"/>
      <c r="BB1505" s="11"/>
      <c r="BC1505" s="12"/>
      <c r="BD1505" s="12"/>
      <c r="BE1505" s="12"/>
      <c r="BF1505" s="12"/>
      <c r="BG1505" s="12"/>
      <c r="BH1505" s="12"/>
      <c r="BI1505" s="12"/>
      <c r="BJ1505" s="12"/>
      <c r="BK1505" s="12"/>
    </row>
    <row r="1506" spans="1:63" s="5" customFormat="1">
      <c r="A1506" s="13"/>
      <c r="B1506" s="13"/>
      <c r="C1506" s="45"/>
      <c r="E1506" s="46"/>
      <c r="F1506" s="47"/>
      <c r="G1506" s="48"/>
      <c r="H1506" s="49"/>
      <c r="I1506" s="49"/>
      <c r="J1506" s="49"/>
      <c r="K1506" s="50"/>
      <c r="L1506" s="50"/>
      <c r="M1506" s="50"/>
      <c r="N1506" s="50"/>
      <c r="O1506" s="50"/>
      <c r="P1506" s="50"/>
      <c r="Q1506" s="50"/>
      <c r="R1506" s="51"/>
      <c r="S1506" s="51"/>
      <c r="T1506" s="51"/>
      <c r="U1506" s="51"/>
      <c r="V1506" s="51"/>
      <c r="W1506" s="51"/>
      <c r="X1506" s="44"/>
      <c r="AF1506" s="52"/>
      <c r="AM1506" s="7"/>
      <c r="AN1506" s="7"/>
      <c r="AO1506" s="53"/>
      <c r="AP1506" s="54"/>
      <c r="AQ1506" s="54"/>
      <c r="AR1506" s="7"/>
      <c r="AS1506" s="54"/>
      <c r="AT1506" s="53"/>
      <c r="AU1506" s="7"/>
      <c r="AV1506" s="7"/>
      <c r="AW1506" s="55"/>
      <c r="AX1506" s="56"/>
      <c r="AY1506" s="55"/>
      <c r="AZ1506" s="55"/>
      <c r="BA1506" s="55"/>
      <c r="BB1506" s="11"/>
      <c r="BC1506" s="12"/>
      <c r="BD1506" s="12"/>
      <c r="BE1506" s="12"/>
      <c r="BF1506" s="12"/>
      <c r="BG1506" s="12"/>
      <c r="BH1506" s="12"/>
      <c r="BI1506" s="12"/>
      <c r="BJ1506" s="12"/>
      <c r="BK1506" s="12"/>
    </row>
    <row r="1507" spans="1:63" s="5" customFormat="1">
      <c r="A1507" s="13"/>
      <c r="B1507" s="13"/>
      <c r="C1507" s="45"/>
      <c r="E1507" s="46"/>
      <c r="F1507" s="47"/>
      <c r="G1507" s="48"/>
      <c r="H1507" s="49"/>
      <c r="I1507" s="49"/>
      <c r="J1507" s="49"/>
      <c r="K1507" s="50"/>
      <c r="L1507" s="50"/>
      <c r="M1507" s="50"/>
      <c r="N1507" s="50"/>
      <c r="O1507" s="50"/>
      <c r="P1507" s="50"/>
      <c r="Q1507" s="50"/>
      <c r="R1507" s="51"/>
      <c r="S1507" s="51"/>
      <c r="T1507" s="51"/>
      <c r="U1507" s="51"/>
      <c r="V1507" s="51"/>
      <c r="W1507" s="51"/>
      <c r="X1507" s="44"/>
      <c r="AF1507" s="52"/>
      <c r="AM1507" s="7"/>
      <c r="AN1507" s="7"/>
      <c r="AO1507" s="53"/>
      <c r="AP1507" s="54"/>
      <c r="AQ1507" s="54"/>
      <c r="AR1507" s="7"/>
      <c r="AS1507" s="54"/>
      <c r="AT1507" s="53"/>
      <c r="AU1507" s="7"/>
      <c r="AV1507" s="7"/>
      <c r="AW1507" s="55"/>
      <c r="AX1507" s="56"/>
      <c r="AY1507" s="55"/>
      <c r="AZ1507" s="55"/>
      <c r="BA1507" s="55"/>
      <c r="BB1507" s="11"/>
      <c r="BC1507" s="12"/>
      <c r="BD1507" s="12"/>
      <c r="BE1507" s="12"/>
      <c r="BF1507" s="12"/>
      <c r="BG1507" s="12"/>
      <c r="BH1507" s="12"/>
      <c r="BI1507" s="12"/>
      <c r="BJ1507" s="12"/>
      <c r="BK1507" s="12"/>
    </row>
    <row r="1508" spans="1:63" s="5" customFormat="1">
      <c r="A1508" s="13"/>
      <c r="B1508" s="13"/>
      <c r="C1508" s="45"/>
      <c r="E1508" s="46"/>
      <c r="F1508" s="47"/>
      <c r="G1508" s="48"/>
      <c r="H1508" s="49"/>
      <c r="I1508" s="49"/>
      <c r="J1508" s="49"/>
      <c r="K1508" s="50"/>
      <c r="L1508" s="50"/>
      <c r="M1508" s="50"/>
      <c r="N1508" s="50"/>
      <c r="O1508" s="50"/>
      <c r="P1508" s="50"/>
      <c r="Q1508" s="50"/>
      <c r="R1508" s="51"/>
      <c r="S1508" s="51"/>
      <c r="T1508" s="51"/>
      <c r="U1508" s="51"/>
      <c r="V1508" s="51"/>
      <c r="W1508" s="51"/>
      <c r="X1508" s="44"/>
      <c r="AF1508" s="52"/>
      <c r="AM1508" s="7"/>
      <c r="AN1508" s="7"/>
      <c r="AO1508" s="53"/>
      <c r="AP1508" s="54"/>
      <c r="AQ1508" s="54"/>
      <c r="AR1508" s="7"/>
      <c r="AS1508" s="54"/>
      <c r="AT1508" s="53"/>
      <c r="AU1508" s="7"/>
      <c r="AV1508" s="7"/>
      <c r="AW1508" s="55"/>
      <c r="AX1508" s="56"/>
      <c r="AY1508" s="55"/>
      <c r="AZ1508" s="55"/>
      <c r="BA1508" s="55"/>
      <c r="BB1508" s="11"/>
      <c r="BC1508" s="12"/>
      <c r="BD1508" s="12"/>
      <c r="BE1508" s="12"/>
      <c r="BF1508" s="12"/>
      <c r="BG1508" s="12"/>
      <c r="BH1508" s="12"/>
      <c r="BI1508" s="12"/>
      <c r="BJ1508" s="12"/>
      <c r="BK1508" s="12"/>
    </row>
    <row r="1509" spans="1:63" s="5" customFormat="1">
      <c r="A1509" s="13"/>
      <c r="B1509" s="13"/>
      <c r="C1509" s="45"/>
      <c r="E1509" s="46"/>
      <c r="F1509" s="47"/>
      <c r="G1509" s="48"/>
      <c r="H1509" s="49"/>
      <c r="I1509" s="49"/>
      <c r="J1509" s="49"/>
      <c r="K1509" s="50"/>
      <c r="L1509" s="50"/>
      <c r="M1509" s="50"/>
      <c r="N1509" s="50"/>
      <c r="O1509" s="50"/>
      <c r="P1509" s="50"/>
      <c r="Q1509" s="50"/>
      <c r="R1509" s="51"/>
      <c r="S1509" s="51"/>
      <c r="T1509" s="51"/>
      <c r="U1509" s="51"/>
      <c r="V1509" s="51"/>
      <c r="W1509" s="51"/>
      <c r="X1509" s="44"/>
      <c r="AF1509" s="52"/>
      <c r="AM1509" s="7"/>
      <c r="AN1509" s="7"/>
      <c r="AO1509" s="53"/>
      <c r="AP1509" s="54"/>
      <c r="AQ1509" s="54"/>
      <c r="AR1509" s="7"/>
      <c r="AS1509" s="54"/>
      <c r="AT1509" s="53"/>
      <c r="AU1509" s="7"/>
      <c r="AV1509" s="7"/>
      <c r="AW1509" s="55"/>
      <c r="AX1509" s="56"/>
      <c r="AY1509" s="55"/>
      <c r="AZ1509" s="55"/>
      <c r="BA1509" s="55"/>
      <c r="BB1509" s="11"/>
      <c r="BC1509" s="12"/>
      <c r="BD1509" s="12"/>
      <c r="BE1509" s="12"/>
      <c r="BF1509" s="12"/>
      <c r="BG1509" s="12"/>
      <c r="BH1509" s="12"/>
      <c r="BI1509" s="12"/>
      <c r="BJ1509" s="12"/>
      <c r="BK1509" s="12"/>
    </row>
    <row r="1510" spans="1:63" s="5" customFormat="1">
      <c r="A1510" s="13"/>
      <c r="B1510" s="13"/>
      <c r="C1510" s="45"/>
      <c r="E1510" s="46"/>
      <c r="F1510" s="47"/>
      <c r="G1510" s="48"/>
      <c r="H1510" s="49"/>
      <c r="I1510" s="49"/>
      <c r="J1510" s="49"/>
      <c r="K1510" s="50"/>
      <c r="L1510" s="50"/>
      <c r="M1510" s="50"/>
      <c r="N1510" s="50"/>
      <c r="O1510" s="50"/>
      <c r="P1510" s="50"/>
      <c r="Q1510" s="50"/>
      <c r="R1510" s="51"/>
      <c r="S1510" s="51"/>
      <c r="T1510" s="51"/>
      <c r="U1510" s="51"/>
      <c r="V1510" s="51"/>
      <c r="W1510" s="51"/>
      <c r="X1510" s="44"/>
      <c r="AF1510" s="52"/>
      <c r="AM1510" s="7"/>
      <c r="AN1510" s="7"/>
      <c r="AO1510" s="53"/>
      <c r="AP1510" s="54"/>
      <c r="AQ1510" s="54"/>
      <c r="AR1510" s="7"/>
      <c r="AS1510" s="54"/>
      <c r="AT1510" s="53"/>
      <c r="AU1510" s="7"/>
      <c r="AV1510" s="7"/>
      <c r="AW1510" s="55"/>
      <c r="AX1510" s="56"/>
      <c r="AY1510" s="55"/>
      <c r="AZ1510" s="55"/>
      <c r="BA1510" s="55"/>
      <c r="BB1510" s="11"/>
      <c r="BC1510" s="12"/>
      <c r="BD1510" s="12"/>
      <c r="BE1510" s="12"/>
      <c r="BF1510" s="12"/>
      <c r="BG1510" s="12"/>
      <c r="BH1510" s="12"/>
      <c r="BI1510" s="12"/>
      <c r="BJ1510" s="12"/>
      <c r="BK1510" s="12"/>
    </row>
    <row r="1511" spans="1:63" s="5" customFormat="1">
      <c r="A1511" s="13"/>
      <c r="B1511" s="13"/>
      <c r="C1511" s="45"/>
      <c r="E1511" s="46"/>
      <c r="F1511" s="47"/>
      <c r="G1511" s="48"/>
      <c r="H1511" s="49"/>
      <c r="I1511" s="49"/>
      <c r="J1511" s="49"/>
      <c r="K1511" s="50"/>
      <c r="L1511" s="50"/>
      <c r="M1511" s="50"/>
      <c r="N1511" s="50"/>
      <c r="O1511" s="50"/>
      <c r="P1511" s="50"/>
      <c r="Q1511" s="50"/>
      <c r="R1511" s="51"/>
      <c r="S1511" s="51"/>
      <c r="T1511" s="51"/>
      <c r="U1511" s="51"/>
      <c r="V1511" s="51"/>
      <c r="W1511" s="51"/>
      <c r="X1511" s="44"/>
      <c r="AF1511" s="52"/>
      <c r="AM1511" s="7"/>
      <c r="AN1511" s="7"/>
      <c r="AO1511" s="53"/>
      <c r="AP1511" s="54"/>
      <c r="AQ1511" s="54"/>
      <c r="AR1511" s="7"/>
      <c r="AS1511" s="54"/>
      <c r="AT1511" s="53"/>
      <c r="AU1511" s="7"/>
      <c r="AV1511" s="7"/>
      <c r="AW1511" s="55"/>
      <c r="AX1511" s="56"/>
      <c r="AY1511" s="55"/>
      <c r="AZ1511" s="55"/>
      <c r="BA1511" s="55"/>
      <c r="BB1511" s="11"/>
      <c r="BC1511" s="12"/>
      <c r="BD1511" s="12"/>
      <c r="BE1511" s="12"/>
      <c r="BF1511" s="12"/>
      <c r="BG1511" s="12"/>
      <c r="BH1511" s="12"/>
      <c r="BI1511" s="12"/>
      <c r="BJ1511" s="12"/>
      <c r="BK1511" s="12"/>
    </row>
    <row r="1512" spans="1:63" s="5" customFormat="1">
      <c r="A1512" s="13"/>
      <c r="B1512" s="13"/>
      <c r="C1512" s="45"/>
      <c r="E1512" s="46"/>
      <c r="F1512" s="47"/>
      <c r="G1512" s="48"/>
      <c r="H1512" s="49"/>
      <c r="I1512" s="49"/>
      <c r="J1512" s="49"/>
      <c r="K1512" s="50"/>
      <c r="L1512" s="50"/>
      <c r="M1512" s="50"/>
      <c r="N1512" s="50"/>
      <c r="O1512" s="50"/>
      <c r="P1512" s="50"/>
      <c r="Q1512" s="50"/>
      <c r="R1512" s="51"/>
      <c r="S1512" s="51"/>
      <c r="T1512" s="51"/>
      <c r="U1512" s="51"/>
      <c r="V1512" s="51"/>
      <c r="W1512" s="51"/>
      <c r="X1512" s="44"/>
      <c r="AF1512" s="52"/>
      <c r="AM1512" s="7"/>
      <c r="AN1512" s="7"/>
      <c r="AO1512" s="53"/>
      <c r="AP1512" s="54"/>
      <c r="AQ1512" s="54"/>
      <c r="AR1512" s="7"/>
      <c r="AS1512" s="54"/>
      <c r="AT1512" s="53"/>
      <c r="AU1512" s="7"/>
      <c r="AV1512" s="7"/>
      <c r="AW1512" s="55"/>
      <c r="AX1512" s="56"/>
      <c r="AY1512" s="55"/>
      <c r="AZ1512" s="55"/>
      <c r="BA1512" s="55"/>
      <c r="BB1512" s="11"/>
      <c r="BC1512" s="12"/>
      <c r="BD1512" s="12"/>
      <c r="BE1512" s="12"/>
      <c r="BF1512" s="12"/>
      <c r="BG1512" s="12"/>
      <c r="BH1512" s="12"/>
      <c r="BI1512" s="12"/>
      <c r="BJ1512" s="12"/>
      <c r="BK1512" s="12"/>
    </row>
    <row r="1513" spans="1:63" s="5" customFormat="1">
      <c r="A1513" s="13"/>
      <c r="B1513" s="13"/>
      <c r="C1513" s="45"/>
      <c r="E1513" s="46"/>
      <c r="F1513" s="47"/>
      <c r="G1513" s="48"/>
      <c r="H1513" s="49"/>
      <c r="I1513" s="49"/>
      <c r="J1513" s="49"/>
      <c r="K1513" s="50"/>
      <c r="L1513" s="50"/>
      <c r="M1513" s="50"/>
      <c r="N1513" s="50"/>
      <c r="O1513" s="50"/>
      <c r="P1513" s="50"/>
      <c r="Q1513" s="50"/>
      <c r="R1513" s="51"/>
      <c r="S1513" s="51"/>
      <c r="T1513" s="51"/>
      <c r="U1513" s="51"/>
      <c r="V1513" s="51"/>
      <c r="W1513" s="51"/>
      <c r="X1513" s="44"/>
      <c r="AF1513" s="52"/>
      <c r="AM1513" s="7"/>
      <c r="AN1513" s="7"/>
      <c r="AO1513" s="53"/>
      <c r="AP1513" s="54"/>
      <c r="AQ1513" s="54"/>
      <c r="AR1513" s="7"/>
      <c r="AS1513" s="54"/>
      <c r="AT1513" s="53"/>
      <c r="AU1513" s="7"/>
      <c r="AV1513" s="7"/>
      <c r="AW1513" s="55"/>
      <c r="AX1513" s="56"/>
      <c r="AY1513" s="55"/>
      <c r="AZ1513" s="55"/>
      <c r="BA1513" s="55"/>
      <c r="BB1513" s="11"/>
      <c r="BC1513" s="12"/>
      <c r="BD1513" s="12"/>
      <c r="BE1513" s="12"/>
      <c r="BF1513" s="12"/>
      <c r="BG1513" s="12"/>
      <c r="BH1513" s="12"/>
      <c r="BI1513" s="12"/>
      <c r="BJ1513" s="12"/>
      <c r="BK1513" s="12"/>
    </row>
    <row r="1514" spans="1:63" s="5" customFormat="1">
      <c r="A1514" s="13"/>
      <c r="B1514" s="13"/>
      <c r="C1514" s="45"/>
      <c r="E1514" s="46"/>
      <c r="F1514" s="47"/>
      <c r="G1514" s="48"/>
      <c r="H1514" s="49"/>
      <c r="I1514" s="49"/>
      <c r="J1514" s="49"/>
      <c r="K1514" s="50"/>
      <c r="L1514" s="50"/>
      <c r="M1514" s="50"/>
      <c r="N1514" s="50"/>
      <c r="O1514" s="50"/>
      <c r="P1514" s="50"/>
      <c r="Q1514" s="50"/>
      <c r="R1514" s="51"/>
      <c r="S1514" s="51"/>
      <c r="T1514" s="51"/>
      <c r="U1514" s="51"/>
      <c r="V1514" s="51"/>
      <c r="W1514" s="51"/>
      <c r="X1514" s="44"/>
      <c r="AF1514" s="52"/>
      <c r="AM1514" s="7"/>
      <c r="AN1514" s="7"/>
      <c r="AO1514" s="53"/>
      <c r="AP1514" s="54"/>
      <c r="AQ1514" s="54"/>
      <c r="AR1514" s="7"/>
      <c r="AS1514" s="54"/>
      <c r="AT1514" s="53"/>
      <c r="AU1514" s="7"/>
      <c r="AV1514" s="7"/>
      <c r="AW1514" s="55"/>
      <c r="AX1514" s="56"/>
      <c r="AY1514" s="55"/>
      <c r="AZ1514" s="55"/>
      <c r="BA1514" s="55"/>
      <c r="BB1514" s="11"/>
      <c r="BC1514" s="12"/>
      <c r="BD1514" s="12"/>
      <c r="BE1514" s="12"/>
      <c r="BF1514" s="12"/>
      <c r="BG1514" s="12"/>
      <c r="BH1514" s="12"/>
      <c r="BI1514" s="12"/>
      <c r="BJ1514" s="12"/>
      <c r="BK1514" s="12"/>
    </row>
    <row r="1515" spans="1:63" s="5" customFormat="1">
      <c r="A1515" s="13"/>
      <c r="B1515" s="13"/>
      <c r="C1515" s="45"/>
      <c r="E1515" s="46"/>
      <c r="F1515" s="47"/>
      <c r="G1515" s="48"/>
      <c r="H1515" s="49"/>
      <c r="I1515" s="49"/>
      <c r="J1515" s="49"/>
      <c r="K1515" s="50"/>
      <c r="L1515" s="50"/>
      <c r="M1515" s="50"/>
      <c r="N1515" s="50"/>
      <c r="O1515" s="50"/>
      <c r="P1515" s="50"/>
      <c r="Q1515" s="50"/>
      <c r="R1515" s="51"/>
      <c r="S1515" s="51"/>
      <c r="T1515" s="51"/>
      <c r="U1515" s="51"/>
      <c r="V1515" s="51"/>
      <c r="W1515" s="51"/>
      <c r="X1515" s="44"/>
      <c r="AF1515" s="52"/>
      <c r="AM1515" s="7"/>
      <c r="AN1515" s="7"/>
      <c r="AO1515" s="53"/>
      <c r="AP1515" s="54"/>
      <c r="AQ1515" s="54"/>
      <c r="AR1515" s="7"/>
      <c r="AS1515" s="54"/>
      <c r="AT1515" s="53"/>
      <c r="AU1515" s="7"/>
      <c r="AV1515" s="7"/>
      <c r="AW1515" s="55"/>
      <c r="AX1515" s="56"/>
      <c r="AY1515" s="55"/>
      <c r="AZ1515" s="55"/>
      <c r="BA1515" s="55"/>
      <c r="BB1515" s="11"/>
      <c r="BC1515" s="12"/>
      <c r="BD1515" s="12"/>
      <c r="BE1515" s="12"/>
      <c r="BF1515" s="12"/>
      <c r="BG1515" s="12"/>
      <c r="BH1515" s="12"/>
      <c r="BI1515" s="12"/>
      <c r="BJ1515" s="12"/>
      <c r="BK1515" s="12"/>
    </row>
    <row r="1516" spans="1:63" s="5" customFormat="1">
      <c r="A1516" s="13"/>
      <c r="B1516" s="13"/>
      <c r="C1516" s="45"/>
      <c r="E1516" s="46"/>
      <c r="F1516" s="47"/>
      <c r="G1516" s="48"/>
      <c r="H1516" s="49"/>
      <c r="I1516" s="49"/>
      <c r="J1516" s="49"/>
      <c r="K1516" s="50"/>
      <c r="L1516" s="50"/>
      <c r="M1516" s="50"/>
      <c r="N1516" s="50"/>
      <c r="O1516" s="50"/>
      <c r="P1516" s="50"/>
      <c r="Q1516" s="50"/>
      <c r="R1516" s="51"/>
      <c r="S1516" s="51"/>
      <c r="T1516" s="51"/>
      <c r="U1516" s="51"/>
      <c r="V1516" s="51"/>
      <c r="W1516" s="51"/>
      <c r="X1516" s="44"/>
      <c r="AF1516" s="52"/>
      <c r="AM1516" s="7"/>
      <c r="AN1516" s="7"/>
      <c r="AO1516" s="53"/>
      <c r="AP1516" s="54"/>
      <c r="AQ1516" s="54"/>
      <c r="AR1516" s="7"/>
      <c r="AS1516" s="54"/>
      <c r="AT1516" s="53"/>
      <c r="AU1516" s="7"/>
      <c r="AV1516" s="7"/>
      <c r="AW1516" s="55"/>
      <c r="AX1516" s="56"/>
      <c r="AY1516" s="55"/>
      <c r="AZ1516" s="55"/>
      <c r="BA1516" s="55"/>
      <c r="BB1516" s="11"/>
      <c r="BC1516" s="12"/>
      <c r="BD1516" s="12"/>
      <c r="BE1516" s="12"/>
      <c r="BF1516" s="12"/>
      <c r="BG1516" s="12"/>
      <c r="BH1516" s="12"/>
      <c r="BI1516" s="12"/>
      <c r="BJ1516" s="12"/>
      <c r="BK1516" s="12"/>
    </row>
    <row r="1517" spans="1:63" s="5" customFormat="1">
      <c r="A1517" s="13"/>
      <c r="B1517" s="13"/>
      <c r="C1517" s="45"/>
      <c r="E1517" s="46"/>
      <c r="F1517" s="47"/>
      <c r="G1517" s="48"/>
      <c r="H1517" s="49"/>
      <c r="I1517" s="49"/>
      <c r="J1517" s="49"/>
      <c r="K1517" s="50"/>
      <c r="L1517" s="50"/>
      <c r="M1517" s="50"/>
      <c r="N1517" s="50"/>
      <c r="O1517" s="50"/>
      <c r="P1517" s="50"/>
      <c r="Q1517" s="50"/>
      <c r="R1517" s="51"/>
      <c r="S1517" s="51"/>
      <c r="T1517" s="51"/>
      <c r="U1517" s="51"/>
      <c r="V1517" s="51"/>
      <c r="W1517" s="51"/>
      <c r="X1517" s="44"/>
      <c r="AF1517" s="52"/>
      <c r="AM1517" s="7"/>
      <c r="AN1517" s="7"/>
      <c r="AO1517" s="53"/>
      <c r="AP1517" s="54"/>
      <c r="AQ1517" s="54"/>
      <c r="AR1517" s="7"/>
      <c r="AS1517" s="54"/>
      <c r="AT1517" s="53"/>
      <c r="AU1517" s="7"/>
      <c r="AV1517" s="7"/>
      <c r="AW1517" s="55"/>
      <c r="AX1517" s="56"/>
      <c r="AY1517" s="55"/>
      <c r="AZ1517" s="55"/>
      <c r="BA1517" s="55"/>
      <c r="BB1517" s="11"/>
      <c r="BC1517" s="12"/>
      <c r="BD1517" s="12"/>
      <c r="BE1517" s="12"/>
      <c r="BF1517" s="12"/>
      <c r="BG1517" s="12"/>
      <c r="BH1517" s="12"/>
      <c r="BI1517" s="12"/>
      <c r="BJ1517" s="12"/>
      <c r="BK1517" s="12"/>
    </row>
    <row r="1518" spans="1:63" s="5" customFormat="1">
      <c r="A1518" s="13"/>
      <c r="B1518" s="13"/>
      <c r="C1518" s="45"/>
      <c r="E1518" s="46"/>
      <c r="F1518" s="47"/>
      <c r="G1518" s="48"/>
      <c r="H1518" s="49"/>
      <c r="I1518" s="49"/>
      <c r="J1518" s="49"/>
      <c r="K1518" s="50"/>
      <c r="L1518" s="50"/>
      <c r="M1518" s="50"/>
      <c r="N1518" s="50"/>
      <c r="O1518" s="50"/>
      <c r="P1518" s="50"/>
      <c r="Q1518" s="50"/>
      <c r="R1518" s="51"/>
      <c r="S1518" s="51"/>
      <c r="T1518" s="51"/>
      <c r="U1518" s="51"/>
      <c r="V1518" s="51"/>
      <c r="W1518" s="51"/>
      <c r="X1518" s="44"/>
      <c r="AF1518" s="52"/>
      <c r="AM1518" s="7"/>
      <c r="AN1518" s="7"/>
      <c r="AO1518" s="53"/>
      <c r="AP1518" s="54"/>
      <c r="AQ1518" s="54"/>
      <c r="AR1518" s="7"/>
      <c r="AS1518" s="54"/>
      <c r="AT1518" s="53"/>
      <c r="AU1518" s="7"/>
      <c r="AV1518" s="7"/>
      <c r="AW1518" s="55"/>
      <c r="AX1518" s="56"/>
      <c r="AY1518" s="55"/>
      <c r="AZ1518" s="55"/>
      <c r="BA1518" s="55"/>
      <c r="BB1518" s="11"/>
      <c r="BC1518" s="12"/>
      <c r="BD1518" s="12"/>
      <c r="BE1518" s="12"/>
      <c r="BF1518" s="12"/>
      <c r="BG1518" s="12"/>
      <c r="BH1518" s="12"/>
      <c r="BI1518" s="12"/>
      <c r="BJ1518" s="12"/>
      <c r="BK1518" s="12"/>
    </row>
    <row r="1519" spans="1:63" s="5" customFormat="1">
      <c r="A1519" s="13"/>
      <c r="B1519" s="13"/>
      <c r="C1519" s="45"/>
      <c r="E1519" s="46"/>
      <c r="F1519" s="47"/>
      <c r="G1519" s="48"/>
      <c r="H1519" s="49"/>
      <c r="I1519" s="49"/>
      <c r="J1519" s="49"/>
      <c r="K1519" s="50"/>
      <c r="L1519" s="50"/>
      <c r="M1519" s="50"/>
      <c r="N1519" s="50"/>
      <c r="O1519" s="50"/>
      <c r="P1519" s="50"/>
      <c r="Q1519" s="50"/>
      <c r="R1519" s="51"/>
      <c r="S1519" s="51"/>
      <c r="T1519" s="51"/>
      <c r="U1519" s="51"/>
      <c r="V1519" s="51"/>
      <c r="W1519" s="51"/>
      <c r="X1519" s="44"/>
      <c r="AF1519" s="52"/>
      <c r="AM1519" s="7"/>
      <c r="AN1519" s="7"/>
      <c r="AO1519" s="53"/>
      <c r="AP1519" s="54"/>
      <c r="AQ1519" s="54"/>
      <c r="AR1519" s="7"/>
      <c r="AS1519" s="54"/>
      <c r="AT1519" s="53"/>
      <c r="AU1519" s="7"/>
      <c r="AV1519" s="7"/>
      <c r="AW1519" s="55"/>
      <c r="AX1519" s="56"/>
      <c r="AY1519" s="55"/>
      <c r="AZ1519" s="55"/>
      <c r="BA1519" s="55"/>
      <c r="BB1519" s="11"/>
      <c r="BC1519" s="12"/>
      <c r="BD1519" s="12"/>
      <c r="BE1519" s="12"/>
      <c r="BF1519" s="12"/>
      <c r="BG1519" s="12"/>
      <c r="BH1519" s="12"/>
      <c r="BI1519" s="12"/>
      <c r="BJ1519" s="12"/>
      <c r="BK1519" s="12"/>
    </row>
    <row r="1520" spans="1:63" s="5" customFormat="1">
      <c r="A1520" s="13"/>
      <c r="B1520" s="13"/>
      <c r="C1520" s="45"/>
      <c r="E1520" s="46"/>
      <c r="F1520" s="47"/>
      <c r="G1520" s="48"/>
      <c r="H1520" s="49"/>
      <c r="I1520" s="49"/>
      <c r="J1520" s="49"/>
      <c r="K1520" s="50"/>
      <c r="L1520" s="50"/>
      <c r="M1520" s="50"/>
      <c r="N1520" s="50"/>
      <c r="O1520" s="50"/>
      <c r="P1520" s="50"/>
      <c r="Q1520" s="50"/>
      <c r="R1520" s="51"/>
      <c r="S1520" s="51"/>
      <c r="T1520" s="51"/>
      <c r="U1520" s="51"/>
      <c r="V1520" s="51"/>
      <c r="W1520" s="51"/>
      <c r="X1520" s="44"/>
      <c r="AF1520" s="52"/>
      <c r="AM1520" s="7"/>
      <c r="AN1520" s="7"/>
      <c r="AO1520" s="53"/>
      <c r="AP1520" s="54"/>
      <c r="AQ1520" s="54"/>
      <c r="AR1520" s="7"/>
      <c r="AS1520" s="54"/>
      <c r="AT1520" s="53"/>
      <c r="AU1520" s="7"/>
      <c r="AV1520" s="7"/>
      <c r="AW1520" s="55"/>
      <c r="AX1520" s="56"/>
      <c r="AY1520" s="55"/>
      <c r="AZ1520" s="55"/>
      <c r="BA1520" s="55"/>
      <c r="BB1520" s="11"/>
      <c r="BC1520" s="12"/>
      <c r="BD1520" s="12"/>
      <c r="BE1520" s="12"/>
      <c r="BF1520" s="12"/>
      <c r="BG1520" s="12"/>
      <c r="BH1520" s="12"/>
      <c r="BI1520" s="12"/>
      <c r="BJ1520" s="12"/>
      <c r="BK1520" s="12"/>
    </row>
    <row r="1521" spans="1:63" s="5" customFormat="1">
      <c r="A1521" s="13"/>
      <c r="B1521" s="13"/>
      <c r="C1521" s="45"/>
      <c r="E1521" s="46"/>
      <c r="F1521" s="47"/>
      <c r="G1521" s="48"/>
      <c r="H1521" s="49"/>
      <c r="I1521" s="49"/>
      <c r="J1521" s="49"/>
      <c r="K1521" s="50"/>
      <c r="L1521" s="50"/>
      <c r="M1521" s="50"/>
      <c r="N1521" s="50"/>
      <c r="O1521" s="50"/>
      <c r="P1521" s="50"/>
      <c r="Q1521" s="50"/>
      <c r="R1521" s="51"/>
      <c r="S1521" s="51"/>
      <c r="T1521" s="51"/>
      <c r="U1521" s="51"/>
      <c r="V1521" s="51"/>
      <c r="W1521" s="51"/>
      <c r="X1521" s="44"/>
      <c r="AF1521" s="52"/>
      <c r="AM1521" s="7"/>
      <c r="AN1521" s="7"/>
      <c r="AO1521" s="53"/>
      <c r="AP1521" s="54"/>
      <c r="AQ1521" s="54"/>
      <c r="AR1521" s="7"/>
      <c r="AS1521" s="54"/>
      <c r="AT1521" s="53"/>
      <c r="AU1521" s="7"/>
      <c r="AV1521" s="7"/>
      <c r="AW1521" s="55"/>
      <c r="AX1521" s="56"/>
      <c r="AY1521" s="55"/>
      <c r="AZ1521" s="55"/>
      <c r="BA1521" s="55"/>
      <c r="BB1521" s="11"/>
      <c r="BC1521" s="12"/>
      <c r="BD1521" s="12"/>
      <c r="BE1521" s="12"/>
      <c r="BF1521" s="12"/>
      <c r="BG1521" s="12"/>
      <c r="BH1521" s="12"/>
      <c r="BI1521" s="12"/>
      <c r="BJ1521" s="12"/>
      <c r="BK1521" s="12"/>
    </row>
    <row r="1522" spans="1:63" s="5" customFormat="1">
      <c r="A1522" s="13"/>
      <c r="B1522" s="13"/>
      <c r="C1522" s="45"/>
      <c r="E1522" s="46"/>
      <c r="F1522" s="47"/>
      <c r="G1522" s="48"/>
      <c r="H1522" s="49"/>
      <c r="I1522" s="49"/>
      <c r="J1522" s="49"/>
      <c r="K1522" s="50"/>
      <c r="L1522" s="50"/>
      <c r="M1522" s="50"/>
      <c r="N1522" s="50"/>
      <c r="O1522" s="50"/>
      <c r="P1522" s="50"/>
      <c r="Q1522" s="50"/>
      <c r="R1522" s="51"/>
      <c r="S1522" s="51"/>
      <c r="T1522" s="51"/>
      <c r="U1522" s="51"/>
      <c r="V1522" s="51"/>
      <c r="W1522" s="51"/>
      <c r="X1522" s="44"/>
      <c r="AF1522" s="52"/>
      <c r="AM1522" s="7"/>
      <c r="AN1522" s="7"/>
      <c r="AO1522" s="53"/>
      <c r="AP1522" s="54"/>
      <c r="AQ1522" s="54"/>
      <c r="AR1522" s="7"/>
      <c r="AS1522" s="54"/>
      <c r="AT1522" s="53"/>
      <c r="AU1522" s="7"/>
      <c r="AV1522" s="7"/>
      <c r="AW1522" s="55"/>
      <c r="AX1522" s="56"/>
      <c r="AY1522" s="55"/>
      <c r="AZ1522" s="55"/>
      <c r="BA1522" s="55"/>
      <c r="BB1522" s="11"/>
      <c r="BC1522" s="12"/>
      <c r="BD1522" s="12"/>
      <c r="BE1522" s="12"/>
      <c r="BF1522" s="12"/>
      <c r="BG1522" s="12"/>
      <c r="BH1522" s="12"/>
      <c r="BI1522" s="12"/>
      <c r="BJ1522" s="12"/>
      <c r="BK1522" s="12"/>
    </row>
    <row r="1523" spans="1:63" s="5" customFormat="1">
      <c r="A1523" s="13"/>
      <c r="B1523" s="13"/>
      <c r="C1523" s="45"/>
      <c r="E1523" s="46"/>
      <c r="F1523" s="47"/>
      <c r="G1523" s="48"/>
      <c r="H1523" s="49"/>
      <c r="I1523" s="49"/>
      <c r="J1523" s="49"/>
      <c r="K1523" s="50"/>
      <c r="L1523" s="50"/>
      <c r="M1523" s="50"/>
      <c r="N1523" s="50"/>
      <c r="O1523" s="50"/>
      <c r="P1523" s="50"/>
      <c r="Q1523" s="50"/>
      <c r="R1523" s="51"/>
      <c r="S1523" s="51"/>
      <c r="T1523" s="51"/>
      <c r="U1523" s="51"/>
      <c r="V1523" s="51"/>
      <c r="W1523" s="51"/>
      <c r="X1523" s="44"/>
      <c r="AF1523" s="52"/>
      <c r="AM1523" s="7"/>
      <c r="AN1523" s="7"/>
      <c r="AO1523" s="53"/>
      <c r="AP1523" s="54"/>
      <c r="AQ1523" s="54"/>
      <c r="AR1523" s="7"/>
      <c r="AS1523" s="54"/>
      <c r="AT1523" s="53"/>
      <c r="AU1523" s="7"/>
      <c r="AV1523" s="7"/>
      <c r="AW1523" s="55"/>
      <c r="AX1523" s="56"/>
      <c r="AY1523" s="55"/>
      <c r="AZ1523" s="55"/>
      <c r="BA1523" s="55"/>
      <c r="BB1523" s="11"/>
      <c r="BC1523" s="12"/>
      <c r="BD1523" s="12"/>
      <c r="BE1523" s="12"/>
      <c r="BF1523" s="12"/>
      <c r="BG1523" s="12"/>
      <c r="BH1523" s="12"/>
      <c r="BI1523" s="12"/>
      <c r="BJ1523" s="12"/>
      <c r="BK1523" s="12"/>
    </row>
    <row r="1524" spans="1:63" s="5" customFormat="1">
      <c r="A1524" s="13"/>
      <c r="B1524" s="13"/>
      <c r="C1524" s="45"/>
      <c r="E1524" s="46"/>
      <c r="F1524" s="47"/>
      <c r="G1524" s="48"/>
      <c r="H1524" s="49"/>
      <c r="I1524" s="49"/>
      <c r="J1524" s="49"/>
      <c r="K1524" s="50"/>
      <c r="L1524" s="50"/>
      <c r="M1524" s="50"/>
      <c r="N1524" s="50"/>
      <c r="O1524" s="50"/>
      <c r="P1524" s="50"/>
      <c r="Q1524" s="50"/>
      <c r="R1524" s="51"/>
      <c r="S1524" s="51"/>
      <c r="T1524" s="51"/>
      <c r="U1524" s="51"/>
      <c r="V1524" s="51"/>
      <c r="W1524" s="51"/>
      <c r="X1524" s="44"/>
      <c r="AF1524" s="52"/>
      <c r="AM1524" s="7"/>
      <c r="AN1524" s="7"/>
      <c r="AO1524" s="53"/>
      <c r="AP1524" s="54"/>
      <c r="AQ1524" s="54"/>
      <c r="AR1524" s="7"/>
      <c r="AS1524" s="54"/>
      <c r="AT1524" s="53"/>
      <c r="AU1524" s="7"/>
      <c r="AV1524" s="7"/>
      <c r="AW1524" s="55"/>
      <c r="AX1524" s="56"/>
      <c r="AY1524" s="55"/>
      <c r="AZ1524" s="55"/>
      <c r="BA1524" s="55"/>
      <c r="BB1524" s="11"/>
      <c r="BC1524" s="12"/>
      <c r="BD1524" s="12"/>
      <c r="BE1524" s="12"/>
      <c r="BF1524" s="12"/>
      <c r="BG1524" s="12"/>
      <c r="BH1524" s="12"/>
      <c r="BI1524" s="12"/>
      <c r="BJ1524" s="12"/>
      <c r="BK1524" s="12"/>
    </row>
    <row r="1525" spans="1:63" s="5" customFormat="1">
      <c r="A1525" s="13"/>
      <c r="B1525" s="13"/>
      <c r="C1525" s="45"/>
      <c r="E1525" s="46"/>
      <c r="F1525" s="47"/>
      <c r="G1525" s="48"/>
      <c r="H1525" s="49"/>
      <c r="I1525" s="49"/>
      <c r="J1525" s="49"/>
      <c r="K1525" s="50"/>
      <c r="L1525" s="50"/>
      <c r="M1525" s="50"/>
      <c r="N1525" s="50"/>
      <c r="O1525" s="50"/>
      <c r="P1525" s="50"/>
      <c r="Q1525" s="50"/>
      <c r="R1525" s="51"/>
      <c r="S1525" s="51"/>
      <c r="T1525" s="51"/>
      <c r="U1525" s="51"/>
      <c r="V1525" s="51"/>
      <c r="W1525" s="51"/>
      <c r="X1525" s="44"/>
      <c r="AF1525" s="52"/>
      <c r="AM1525" s="7"/>
      <c r="AN1525" s="7"/>
      <c r="AO1525" s="53"/>
      <c r="AP1525" s="54"/>
      <c r="AQ1525" s="54"/>
      <c r="AR1525" s="7"/>
      <c r="AS1525" s="54"/>
      <c r="AT1525" s="53"/>
      <c r="AU1525" s="7"/>
      <c r="AV1525" s="7"/>
      <c r="AW1525" s="55"/>
      <c r="AX1525" s="56"/>
      <c r="AY1525" s="55"/>
      <c r="AZ1525" s="55"/>
      <c r="BA1525" s="55"/>
      <c r="BB1525" s="11"/>
      <c r="BC1525" s="12"/>
      <c r="BD1525" s="12"/>
      <c r="BE1525" s="12"/>
      <c r="BF1525" s="12"/>
      <c r="BG1525" s="12"/>
      <c r="BH1525" s="12"/>
      <c r="BI1525" s="12"/>
      <c r="BJ1525" s="12"/>
      <c r="BK1525" s="12"/>
    </row>
    <row r="1526" spans="1:63" s="5" customFormat="1">
      <c r="A1526" s="13"/>
      <c r="B1526" s="13"/>
      <c r="C1526" s="45"/>
      <c r="E1526" s="46"/>
      <c r="F1526" s="47"/>
      <c r="G1526" s="48"/>
      <c r="H1526" s="49"/>
      <c r="I1526" s="49"/>
      <c r="J1526" s="49"/>
      <c r="K1526" s="50"/>
      <c r="L1526" s="50"/>
      <c r="M1526" s="50"/>
      <c r="N1526" s="50"/>
      <c r="O1526" s="50"/>
      <c r="P1526" s="50"/>
      <c r="Q1526" s="50"/>
      <c r="R1526" s="51"/>
      <c r="S1526" s="51"/>
      <c r="T1526" s="51"/>
      <c r="U1526" s="51"/>
      <c r="V1526" s="51"/>
      <c r="W1526" s="51"/>
      <c r="X1526" s="44"/>
      <c r="AF1526" s="52"/>
      <c r="AM1526" s="7"/>
      <c r="AN1526" s="7"/>
      <c r="AO1526" s="53"/>
      <c r="AP1526" s="54"/>
      <c r="AQ1526" s="54"/>
      <c r="AR1526" s="7"/>
      <c r="AS1526" s="54"/>
      <c r="AT1526" s="53"/>
      <c r="AU1526" s="7"/>
      <c r="AV1526" s="7"/>
      <c r="AW1526" s="55"/>
      <c r="AX1526" s="56"/>
      <c r="AY1526" s="55"/>
      <c r="AZ1526" s="55"/>
      <c r="BA1526" s="55"/>
      <c r="BB1526" s="11"/>
      <c r="BC1526" s="12"/>
      <c r="BD1526" s="12"/>
      <c r="BE1526" s="12"/>
      <c r="BF1526" s="12"/>
      <c r="BG1526" s="12"/>
      <c r="BH1526" s="12"/>
      <c r="BI1526" s="12"/>
      <c r="BJ1526" s="12"/>
      <c r="BK1526" s="12"/>
    </row>
    <row r="1527" spans="1:63" s="5" customFormat="1">
      <c r="A1527" s="13"/>
      <c r="B1527" s="13"/>
      <c r="C1527" s="45"/>
      <c r="E1527" s="46"/>
      <c r="F1527" s="47"/>
      <c r="G1527" s="48"/>
      <c r="H1527" s="49"/>
      <c r="I1527" s="49"/>
      <c r="J1527" s="49"/>
      <c r="K1527" s="50"/>
      <c r="L1527" s="50"/>
      <c r="M1527" s="50"/>
      <c r="N1527" s="50"/>
      <c r="O1527" s="50"/>
      <c r="P1527" s="50"/>
      <c r="Q1527" s="50"/>
      <c r="R1527" s="51"/>
      <c r="S1527" s="51"/>
      <c r="T1527" s="51"/>
      <c r="U1527" s="51"/>
      <c r="V1527" s="51"/>
      <c r="W1527" s="51"/>
      <c r="X1527" s="44"/>
      <c r="AF1527" s="52"/>
      <c r="AM1527" s="7"/>
      <c r="AN1527" s="7"/>
      <c r="AO1527" s="53"/>
      <c r="AP1527" s="54"/>
      <c r="AQ1527" s="54"/>
      <c r="AR1527" s="7"/>
      <c r="AS1527" s="54"/>
      <c r="AT1527" s="53"/>
      <c r="AU1527" s="7"/>
      <c r="AV1527" s="7"/>
      <c r="AW1527" s="55"/>
      <c r="AX1527" s="56"/>
      <c r="AY1527" s="55"/>
      <c r="AZ1527" s="55"/>
      <c r="BA1527" s="55"/>
      <c r="BB1527" s="11"/>
      <c r="BC1527" s="12"/>
      <c r="BD1527" s="12"/>
      <c r="BE1527" s="12"/>
      <c r="BF1527" s="12"/>
      <c r="BG1527" s="12"/>
      <c r="BH1527" s="12"/>
      <c r="BI1527" s="12"/>
      <c r="BJ1527" s="12"/>
      <c r="BK1527" s="12"/>
    </row>
    <row r="1528" spans="1:63" s="5" customFormat="1">
      <c r="A1528" s="13"/>
      <c r="B1528" s="13"/>
      <c r="C1528" s="45"/>
      <c r="E1528" s="46"/>
      <c r="F1528" s="47"/>
      <c r="G1528" s="48"/>
      <c r="H1528" s="49"/>
      <c r="I1528" s="49"/>
      <c r="J1528" s="49"/>
      <c r="K1528" s="50"/>
      <c r="L1528" s="50"/>
      <c r="M1528" s="50"/>
      <c r="N1528" s="50"/>
      <c r="O1528" s="50"/>
      <c r="P1528" s="50"/>
      <c r="Q1528" s="50"/>
      <c r="R1528" s="51"/>
      <c r="S1528" s="51"/>
      <c r="T1528" s="51"/>
      <c r="U1528" s="51"/>
      <c r="V1528" s="51"/>
      <c r="W1528" s="51"/>
      <c r="X1528" s="44"/>
      <c r="AF1528" s="52"/>
      <c r="AM1528" s="7"/>
      <c r="AN1528" s="7"/>
      <c r="AO1528" s="53"/>
      <c r="AP1528" s="54"/>
      <c r="AQ1528" s="54"/>
      <c r="AR1528" s="7"/>
      <c r="AS1528" s="54"/>
      <c r="AT1528" s="53"/>
      <c r="AU1528" s="7"/>
      <c r="AV1528" s="7"/>
      <c r="AW1528" s="55"/>
      <c r="AX1528" s="56"/>
      <c r="AY1528" s="55"/>
      <c r="AZ1528" s="55"/>
      <c r="BA1528" s="55"/>
      <c r="BB1528" s="11"/>
      <c r="BC1528" s="12"/>
      <c r="BD1528" s="12"/>
      <c r="BE1528" s="12"/>
      <c r="BF1528" s="12"/>
      <c r="BG1528" s="12"/>
      <c r="BH1528" s="12"/>
      <c r="BI1528" s="12"/>
      <c r="BJ1528" s="12"/>
      <c r="BK1528" s="12"/>
    </row>
    <row r="1529" spans="1:63" s="5" customFormat="1">
      <c r="A1529" s="13"/>
      <c r="B1529" s="13"/>
      <c r="C1529" s="45"/>
      <c r="E1529" s="46"/>
      <c r="F1529" s="47"/>
      <c r="G1529" s="48"/>
      <c r="H1529" s="49"/>
      <c r="I1529" s="49"/>
      <c r="J1529" s="49"/>
      <c r="K1529" s="50"/>
      <c r="L1529" s="50"/>
      <c r="M1529" s="50"/>
      <c r="N1529" s="50"/>
      <c r="O1529" s="50"/>
      <c r="P1529" s="50"/>
      <c r="Q1529" s="50"/>
      <c r="R1529" s="51"/>
      <c r="S1529" s="51"/>
      <c r="T1529" s="51"/>
      <c r="U1529" s="51"/>
      <c r="V1529" s="51"/>
      <c r="W1529" s="51"/>
      <c r="X1529" s="44"/>
      <c r="AF1529" s="52"/>
      <c r="AM1529" s="7"/>
      <c r="AN1529" s="7"/>
      <c r="AO1529" s="53"/>
      <c r="AP1529" s="54"/>
      <c r="AQ1529" s="54"/>
      <c r="AR1529" s="7"/>
      <c r="AS1529" s="54"/>
      <c r="AT1529" s="53"/>
      <c r="AU1529" s="7"/>
      <c r="AV1529" s="7"/>
      <c r="AW1529" s="55"/>
      <c r="AX1529" s="56"/>
      <c r="AY1529" s="55"/>
      <c r="AZ1529" s="55"/>
      <c r="BA1529" s="55"/>
      <c r="BB1529" s="11"/>
      <c r="BC1529" s="12"/>
      <c r="BD1529" s="12"/>
      <c r="BE1529" s="12"/>
      <c r="BF1529" s="12"/>
      <c r="BG1529" s="12"/>
      <c r="BH1529" s="12"/>
      <c r="BI1529" s="12"/>
      <c r="BJ1529" s="12"/>
      <c r="BK1529" s="12"/>
    </row>
    <row r="1530" spans="1:63" s="5" customFormat="1">
      <c r="A1530" s="13"/>
      <c r="B1530" s="13"/>
      <c r="C1530" s="45"/>
      <c r="E1530" s="46"/>
      <c r="F1530" s="47"/>
      <c r="G1530" s="48"/>
      <c r="H1530" s="49"/>
      <c r="I1530" s="49"/>
      <c r="J1530" s="49"/>
      <c r="K1530" s="50"/>
      <c r="L1530" s="50"/>
      <c r="M1530" s="50"/>
      <c r="N1530" s="50"/>
      <c r="O1530" s="50"/>
      <c r="P1530" s="50"/>
      <c r="Q1530" s="50"/>
      <c r="R1530" s="51"/>
      <c r="S1530" s="51"/>
      <c r="T1530" s="51"/>
      <c r="U1530" s="51"/>
      <c r="V1530" s="51"/>
      <c r="W1530" s="51"/>
      <c r="X1530" s="44"/>
      <c r="AF1530" s="52"/>
      <c r="AM1530" s="7"/>
      <c r="AN1530" s="7"/>
      <c r="AO1530" s="53"/>
      <c r="AP1530" s="54"/>
      <c r="AQ1530" s="54"/>
      <c r="AR1530" s="7"/>
      <c r="AS1530" s="54"/>
      <c r="AT1530" s="53"/>
      <c r="AU1530" s="7"/>
      <c r="AV1530" s="7"/>
      <c r="AW1530" s="55"/>
      <c r="AX1530" s="56"/>
      <c r="AY1530" s="55"/>
      <c r="AZ1530" s="55"/>
      <c r="BA1530" s="55"/>
      <c r="BB1530" s="11"/>
      <c r="BC1530" s="12"/>
      <c r="BD1530" s="12"/>
      <c r="BE1530" s="12"/>
      <c r="BF1530" s="12"/>
      <c r="BG1530" s="12"/>
      <c r="BH1530" s="12"/>
      <c r="BI1530" s="12"/>
      <c r="BJ1530" s="12"/>
      <c r="BK1530" s="12"/>
    </row>
    <row r="1531" spans="1:63" s="5" customFormat="1">
      <c r="A1531" s="13"/>
      <c r="B1531" s="13"/>
      <c r="C1531" s="45"/>
      <c r="E1531" s="46"/>
      <c r="F1531" s="47"/>
      <c r="G1531" s="48"/>
      <c r="H1531" s="49"/>
      <c r="I1531" s="49"/>
      <c r="J1531" s="49"/>
      <c r="K1531" s="50"/>
      <c r="L1531" s="50"/>
      <c r="M1531" s="50"/>
      <c r="N1531" s="50"/>
      <c r="O1531" s="50"/>
      <c r="P1531" s="50"/>
      <c r="Q1531" s="50"/>
      <c r="R1531" s="51"/>
      <c r="S1531" s="51"/>
      <c r="T1531" s="51"/>
      <c r="U1531" s="51"/>
      <c r="V1531" s="51"/>
      <c r="W1531" s="51"/>
      <c r="X1531" s="44"/>
      <c r="AF1531" s="52"/>
      <c r="AM1531" s="7"/>
      <c r="AN1531" s="7"/>
      <c r="AO1531" s="53"/>
      <c r="AP1531" s="54"/>
      <c r="AQ1531" s="54"/>
      <c r="AR1531" s="7"/>
      <c r="AS1531" s="54"/>
      <c r="AT1531" s="53"/>
      <c r="AU1531" s="7"/>
      <c r="AV1531" s="7"/>
      <c r="AW1531" s="55"/>
      <c r="AX1531" s="56"/>
      <c r="AY1531" s="55"/>
      <c r="AZ1531" s="55"/>
      <c r="BA1531" s="55"/>
      <c r="BB1531" s="11"/>
      <c r="BC1531" s="12"/>
      <c r="BD1531" s="12"/>
      <c r="BE1531" s="12"/>
      <c r="BF1531" s="12"/>
      <c r="BG1531" s="12"/>
      <c r="BH1531" s="12"/>
      <c r="BI1531" s="12"/>
      <c r="BJ1531" s="12"/>
      <c r="BK1531" s="12"/>
    </row>
    <row r="1532" spans="1:63" s="5" customFormat="1">
      <c r="A1532" s="13"/>
      <c r="B1532" s="13"/>
      <c r="C1532" s="45"/>
      <c r="E1532" s="46"/>
      <c r="F1532" s="47"/>
      <c r="G1532" s="48"/>
      <c r="H1532" s="49"/>
      <c r="I1532" s="49"/>
      <c r="J1532" s="49"/>
      <c r="K1532" s="50"/>
      <c r="L1532" s="50"/>
      <c r="M1532" s="50"/>
      <c r="N1532" s="50"/>
      <c r="O1532" s="50"/>
      <c r="P1532" s="50"/>
      <c r="Q1532" s="50"/>
      <c r="R1532" s="51"/>
      <c r="S1532" s="51"/>
      <c r="T1532" s="51"/>
      <c r="U1532" s="51"/>
      <c r="V1532" s="51"/>
      <c r="W1532" s="51"/>
      <c r="X1532" s="44"/>
      <c r="AF1532" s="52"/>
      <c r="AM1532" s="7"/>
      <c r="AN1532" s="7"/>
      <c r="AO1532" s="53"/>
      <c r="AP1532" s="54"/>
      <c r="AQ1532" s="54"/>
      <c r="AR1532" s="7"/>
      <c r="AS1532" s="54"/>
      <c r="AT1532" s="53"/>
      <c r="AU1532" s="7"/>
      <c r="AV1532" s="7"/>
      <c r="AW1532" s="55"/>
      <c r="AX1532" s="56"/>
      <c r="AY1532" s="55"/>
      <c r="AZ1532" s="55"/>
      <c r="BA1532" s="55"/>
      <c r="BB1532" s="11"/>
      <c r="BC1532" s="12"/>
      <c r="BD1532" s="12"/>
      <c r="BE1532" s="12"/>
      <c r="BF1532" s="12"/>
      <c r="BG1532" s="12"/>
      <c r="BH1532" s="12"/>
      <c r="BI1532" s="12"/>
      <c r="BJ1532" s="12"/>
      <c r="BK1532" s="12"/>
    </row>
    <row r="1533" spans="1:63" s="5" customFormat="1">
      <c r="A1533" s="13"/>
      <c r="B1533" s="13"/>
      <c r="C1533" s="45"/>
      <c r="E1533" s="46"/>
      <c r="F1533" s="47"/>
      <c r="G1533" s="48"/>
      <c r="H1533" s="49"/>
      <c r="I1533" s="49"/>
      <c r="J1533" s="49"/>
      <c r="K1533" s="50"/>
      <c r="L1533" s="50"/>
      <c r="M1533" s="50"/>
      <c r="N1533" s="50"/>
      <c r="O1533" s="50"/>
      <c r="P1533" s="50"/>
      <c r="Q1533" s="50"/>
      <c r="R1533" s="51"/>
      <c r="S1533" s="51"/>
      <c r="T1533" s="51"/>
      <c r="U1533" s="51"/>
      <c r="V1533" s="51"/>
      <c r="W1533" s="51"/>
      <c r="X1533" s="44"/>
      <c r="AF1533" s="52"/>
      <c r="AM1533" s="7"/>
      <c r="AN1533" s="7"/>
      <c r="AO1533" s="53"/>
      <c r="AP1533" s="54"/>
      <c r="AQ1533" s="54"/>
      <c r="AR1533" s="7"/>
      <c r="AS1533" s="54"/>
      <c r="AT1533" s="53"/>
      <c r="AU1533" s="7"/>
      <c r="AV1533" s="7"/>
      <c r="AW1533" s="55"/>
      <c r="AX1533" s="56"/>
      <c r="AY1533" s="55"/>
      <c r="AZ1533" s="55"/>
      <c r="BA1533" s="55"/>
      <c r="BB1533" s="11"/>
      <c r="BC1533" s="12"/>
      <c r="BD1533" s="12"/>
      <c r="BE1533" s="12"/>
      <c r="BF1533" s="12"/>
      <c r="BG1533" s="12"/>
      <c r="BH1533" s="12"/>
      <c r="BI1533" s="12"/>
      <c r="BJ1533" s="12"/>
      <c r="BK1533" s="12"/>
    </row>
    <row r="1534" spans="1:63" s="5" customFormat="1">
      <c r="A1534" s="13"/>
      <c r="B1534" s="13"/>
      <c r="C1534" s="45"/>
      <c r="E1534" s="46"/>
      <c r="F1534" s="47"/>
      <c r="G1534" s="48"/>
      <c r="H1534" s="49"/>
      <c r="I1534" s="49"/>
      <c r="J1534" s="49"/>
      <c r="K1534" s="50"/>
      <c r="L1534" s="50"/>
      <c r="M1534" s="50"/>
      <c r="N1534" s="50"/>
      <c r="O1534" s="50"/>
      <c r="P1534" s="50"/>
      <c r="Q1534" s="50"/>
      <c r="R1534" s="51"/>
      <c r="S1534" s="51"/>
      <c r="T1534" s="51"/>
      <c r="U1534" s="51"/>
      <c r="V1534" s="51"/>
      <c r="W1534" s="51"/>
      <c r="X1534" s="44"/>
      <c r="AF1534" s="52"/>
      <c r="AM1534" s="7"/>
      <c r="AN1534" s="7"/>
      <c r="AO1534" s="53"/>
      <c r="AP1534" s="54"/>
      <c r="AQ1534" s="54"/>
      <c r="AR1534" s="7"/>
      <c r="AS1534" s="54"/>
      <c r="AT1534" s="53"/>
      <c r="AU1534" s="7"/>
      <c r="AV1534" s="7"/>
      <c r="AW1534" s="55"/>
      <c r="AX1534" s="56"/>
      <c r="AY1534" s="55"/>
      <c r="AZ1534" s="55"/>
      <c r="BA1534" s="55"/>
      <c r="BB1534" s="11"/>
      <c r="BC1534" s="12"/>
      <c r="BD1534" s="12"/>
      <c r="BE1534" s="12"/>
      <c r="BF1534" s="12"/>
      <c r="BG1534" s="12"/>
      <c r="BH1534" s="12"/>
      <c r="BI1534" s="12"/>
      <c r="BJ1534" s="12"/>
      <c r="BK1534" s="12"/>
    </row>
    <row r="1535" spans="1:63" s="5" customFormat="1">
      <c r="A1535" s="13"/>
      <c r="B1535" s="13"/>
      <c r="C1535" s="45"/>
      <c r="E1535" s="46"/>
      <c r="F1535" s="47"/>
      <c r="G1535" s="48"/>
      <c r="H1535" s="49"/>
      <c r="I1535" s="49"/>
      <c r="J1535" s="49"/>
      <c r="K1535" s="50"/>
      <c r="L1535" s="50"/>
      <c r="M1535" s="50"/>
      <c r="N1535" s="50"/>
      <c r="O1535" s="50"/>
      <c r="P1535" s="50"/>
      <c r="Q1535" s="50"/>
      <c r="R1535" s="51"/>
      <c r="S1535" s="51"/>
      <c r="T1535" s="51"/>
      <c r="U1535" s="51"/>
      <c r="V1535" s="51"/>
      <c r="W1535" s="51"/>
      <c r="X1535" s="44"/>
      <c r="AF1535" s="52"/>
      <c r="AM1535" s="7"/>
      <c r="AN1535" s="7"/>
      <c r="AO1535" s="53"/>
      <c r="AP1535" s="54"/>
      <c r="AQ1535" s="54"/>
      <c r="AR1535" s="7"/>
      <c r="AS1535" s="54"/>
      <c r="AT1535" s="53"/>
      <c r="AU1535" s="7"/>
      <c r="AV1535" s="7"/>
      <c r="AW1535" s="55"/>
      <c r="AX1535" s="56"/>
      <c r="AY1535" s="55"/>
      <c r="AZ1535" s="55"/>
      <c r="BA1535" s="55"/>
      <c r="BB1535" s="11"/>
      <c r="BC1535" s="12"/>
      <c r="BD1535" s="12"/>
      <c r="BE1535" s="12"/>
      <c r="BF1535" s="12"/>
      <c r="BG1535" s="12"/>
      <c r="BH1535" s="12"/>
      <c r="BI1535" s="12"/>
      <c r="BJ1535" s="12"/>
      <c r="BK1535" s="12"/>
    </row>
    <row r="1536" spans="1:63" s="5" customFormat="1">
      <c r="A1536" s="13"/>
      <c r="B1536" s="13"/>
      <c r="C1536" s="45"/>
      <c r="E1536" s="46"/>
      <c r="F1536" s="47"/>
      <c r="G1536" s="48"/>
      <c r="H1536" s="49"/>
      <c r="I1536" s="49"/>
      <c r="J1536" s="49"/>
      <c r="K1536" s="50"/>
      <c r="L1536" s="50"/>
      <c r="M1536" s="50"/>
      <c r="N1536" s="50"/>
      <c r="O1536" s="50"/>
      <c r="P1536" s="50"/>
      <c r="Q1536" s="50"/>
      <c r="R1536" s="51"/>
      <c r="S1536" s="51"/>
      <c r="T1536" s="51"/>
      <c r="U1536" s="51"/>
      <c r="V1536" s="51"/>
      <c r="W1536" s="51"/>
      <c r="X1536" s="44"/>
      <c r="AF1536" s="52"/>
      <c r="AM1536" s="7"/>
      <c r="AN1536" s="7"/>
      <c r="AO1536" s="53"/>
      <c r="AP1536" s="54"/>
      <c r="AQ1536" s="54"/>
      <c r="AR1536" s="7"/>
      <c r="AS1536" s="54"/>
      <c r="AT1536" s="53"/>
      <c r="AU1536" s="7"/>
      <c r="AV1536" s="7"/>
      <c r="AW1536" s="55"/>
      <c r="AX1536" s="56"/>
      <c r="AY1536" s="55"/>
      <c r="AZ1536" s="55"/>
      <c r="BA1536" s="55"/>
      <c r="BB1536" s="11"/>
      <c r="BC1536" s="12"/>
      <c r="BD1536" s="12"/>
      <c r="BE1536" s="12"/>
      <c r="BF1536" s="12"/>
      <c r="BG1536" s="12"/>
      <c r="BH1536" s="12"/>
      <c r="BI1536" s="12"/>
      <c r="BJ1536" s="12"/>
      <c r="BK1536" s="12"/>
    </row>
    <row r="1537" spans="1:63" s="5" customFormat="1">
      <c r="A1537" s="13"/>
      <c r="B1537" s="13"/>
      <c r="C1537" s="45"/>
      <c r="E1537" s="46"/>
      <c r="F1537" s="47"/>
      <c r="G1537" s="48"/>
      <c r="H1537" s="49"/>
      <c r="I1537" s="49"/>
      <c r="J1537" s="49"/>
      <c r="K1537" s="50"/>
      <c r="L1537" s="50"/>
      <c r="M1537" s="50"/>
      <c r="N1537" s="50"/>
      <c r="O1537" s="50"/>
      <c r="P1537" s="50"/>
      <c r="Q1537" s="50"/>
      <c r="R1537" s="51"/>
      <c r="S1537" s="51"/>
      <c r="T1537" s="51"/>
      <c r="U1537" s="51"/>
      <c r="V1537" s="51"/>
      <c r="W1537" s="51"/>
      <c r="X1537" s="44"/>
      <c r="AF1537" s="52"/>
      <c r="AM1537" s="7"/>
      <c r="AN1537" s="7"/>
      <c r="AO1537" s="53"/>
      <c r="AP1537" s="54"/>
      <c r="AQ1537" s="54"/>
      <c r="AR1537" s="7"/>
      <c r="AS1537" s="54"/>
      <c r="AT1537" s="53"/>
      <c r="AU1537" s="7"/>
      <c r="AV1537" s="7"/>
      <c r="AW1537" s="55"/>
      <c r="AX1537" s="56"/>
      <c r="AY1537" s="55"/>
      <c r="AZ1537" s="55"/>
      <c r="BA1537" s="55"/>
      <c r="BB1537" s="11"/>
      <c r="BC1537" s="12"/>
      <c r="BD1537" s="12"/>
      <c r="BE1537" s="12"/>
      <c r="BF1537" s="12"/>
      <c r="BG1537" s="12"/>
      <c r="BH1537" s="12"/>
      <c r="BI1537" s="12"/>
      <c r="BJ1537" s="12"/>
      <c r="BK1537" s="12"/>
    </row>
    <row r="1538" spans="1:63" s="5" customFormat="1">
      <c r="A1538" s="13"/>
      <c r="B1538" s="13"/>
      <c r="C1538" s="45"/>
      <c r="E1538" s="46"/>
      <c r="F1538" s="47"/>
      <c r="G1538" s="48"/>
      <c r="H1538" s="49"/>
      <c r="I1538" s="49"/>
      <c r="J1538" s="49"/>
      <c r="K1538" s="50"/>
      <c r="L1538" s="50"/>
      <c r="M1538" s="50"/>
      <c r="N1538" s="50"/>
      <c r="O1538" s="50"/>
      <c r="P1538" s="50"/>
      <c r="Q1538" s="50"/>
      <c r="R1538" s="51"/>
      <c r="S1538" s="51"/>
      <c r="T1538" s="51"/>
      <c r="U1538" s="51"/>
      <c r="V1538" s="51"/>
      <c r="W1538" s="51"/>
      <c r="X1538" s="44"/>
      <c r="AF1538" s="52"/>
      <c r="AM1538" s="7"/>
      <c r="AN1538" s="7"/>
      <c r="AO1538" s="53"/>
      <c r="AP1538" s="54"/>
      <c r="AQ1538" s="54"/>
      <c r="AR1538" s="7"/>
      <c r="AS1538" s="54"/>
      <c r="AT1538" s="53"/>
      <c r="AU1538" s="7"/>
      <c r="AV1538" s="7"/>
      <c r="AW1538" s="55"/>
      <c r="AX1538" s="56"/>
      <c r="AY1538" s="55"/>
      <c r="AZ1538" s="55"/>
      <c r="BA1538" s="55"/>
      <c r="BB1538" s="11"/>
      <c r="BC1538" s="12"/>
      <c r="BD1538" s="12"/>
      <c r="BE1538" s="12"/>
      <c r="BF1538" s="12"/>
      <c r="BG1538" s="12"/>
      <c r="BH1538" s="12"/>
      <c r="BI1538" s="12"/>
      <c r="BJ1538" s="12"/>
      <c r="BK1538" s="12"/>
    </row>
    <row r="1539" spans="1:63" s="5" customFormat="1">
      <c r="A1539" s="13"/>
      <c r="B1539" s="13"/>
      <c r="C1539" s="45"/>
      <c r="E1539" s="46"/>
      <c r="F1539" s="47"/>
      <c r="G1539" s="48"/>
      <c r="H1539" s="49"/>
      <c r="I1539" s="49"/>
      <c r="J1539" s="49"/>
      <c r="K1539" s="50"/>
      <c r="L1539" s="50"/>
      <c r="M1539" s="50"/>
      <c r="N1539" s="50"/>
      <c r="O1539" s="50"/>
      <c r="P1539" s="50"/>
      <c r="Q1539" s="50"/>
      <c r="R1539" s="51"/>
      <c r="S1539" s="51"/>
      <c r="T1539" s="51"/>
      <c r="U1539" s="51"/>
      <c r="V1539" s="51"/>
      <c r="W1539" s="51"/>
      <c r="X1539" s="44"/>
      <c r="AF1539" s="52"/>
      <c r="AM1539" s="7"/>
      <c r="AN1539" s="7"/>
      <c r="AO1539" s="53"/>
      <c r="AP1539" s="54"/>
      <c r="AQ1539" s="54"/>
      <c r="AR1539" s="7"/>
      <c r="AS1539" s="54"/>
      <c r="AT1539" s="53"/>
      <c r="AU1539" s="7"/>
      <c r="AV1539" s="7"/>
      <c r="AW1539" s="55"/>
      <c r="AX1539" s="56"/>
      <c r="AY1539" s="55"/>
      <c r="AZ1539" s="55"/>
      <c r="BA1539" s="55"/>
      <c r="BB1539" s="11"/>
      <c r="BC1539" s="12"/>
      <c r="BD1539" s="12"/>
      <c r="BE1539" s="12"/>
      <c r="BF1539" s="12"/>
      <c r="BG1539" s="12"/>
      <c r="BH1539" s="12"/>
      <c r="BI1539" s="12"/>
      <c r="BJ1539" s="12"/>
      <c r="BK1539" s="12"/>
    </row>
    <row r="1540" spans="1:63" s="5" customFormat="1">
      <c r="A1540" s="13"/>
      <c r="B1540" s="13"/>
      <c r="C1540" s="45"/>
      <c r="E1540" s="46"/>
      <c r="F1540" s="47"/>
      <c r="G1540" s="48"/>
      <c r="H1540" s="49"/>
      <c r="I1540" s="49"/>
      <c r="J1540" s="49"/>
      <c r="K1540" s="50"/>
      <c r="L1540" s="50"/>
      <c r="M1540" s="50"/>
      <c r="N1540" s="50"/>
      <c r="O1540" s="50"/>
      <c r="P1540" s="50"/>
      <c r="Q1540" s="50"/>
      <c r="R1540" s="51"/>
      <c r="S1540" s="51"/>
      <c r="T1540" s="51"/>
      <c r="U1540" s="51"/>
      <c r="V1540" s="51"/>
      <c r="W1540" s="51"/>
      <c r="X1540" s="44"/>
      <c r="AF1540" s="52"/>
      <c r="AM1540" s="7"/>
      <c r="AN1540" s="7"/>
      <c r="AO1540" s="53"/>
      <c r="AP1540" s="54"/>
      <c r="AQ1540" s="54"/>
      <c r="AR1540" s="7"/>
      <c r="AS1540" s="54"/>
      <c r="AT1540" s="53"/>
      <c r="AU1540" s="7"/>
      <c r="AV1540" s="7"/>
      <c r="AW1540" s="55"/>
      <c r="AX1540" s="56"/>
      <c r="AY1540" s="55"/>
      <c r="AZ1540" s="55"/>
      <c r="BA1540" s="55"/>
      <c r="BB1540" s="11"/>
      <c r="BC1540" s="12"/>
      <c r="BD1540" s="12"/>
      <c r="BE1540" s="12"/>
      <c r="BF1540" s="12"/>
      <c r="BG1540" s="12"/>
      <c r="BH1540" s="12"/>
      <c r="BI1540" s="12"/>
      <c r="BJ1540" s="12"/>
      <c r="BK1540" s="12"/>
    </row>
    <row r="1541" spans="1:63" s="5" customFormat="1">
      <c r="A1541" s="13"/>
      <c r="B1541" s="13"/>
      <c r="C1541" s="45"/>
      <c r="E1541" s="46"/>
      <c r="F1541" s="47"/>
      <c r="G1541" s="48"/>
      <c r="H1541" s="49"/>
      <c r="I1541" s="49"/>
      <c r="J1541" s="49"/>
      <c r="K1541" s="50"/>
      <c r="L1541" s="50"/>
      <c r="M1541" s="50"/>
      <c r="N1541" s="50"/>
      <c r="O1541" s="50"/>
      <c r="P1541" s="50"/>
      <c r="Q1541" s="50"/>
      <c r="R1541" s="51"/>
      <c r="S1541" s="51"/>
      <c r="T1541" s="51"/>
      <c r="U1541" s="51"/>
      <c r="V1541" s="51"/>
      <c r="W1541" s="51"/>
      <c r="X1541" s="44"/>
      <c r="AF1541" s="52"/>
      <c r="AM1541" s="7"/>
      <c r="AN1541" s="7"/>
      <c r="AO1541" s="53"/>
      <c r="AP1541" s="54"/>
      <c r="AQ1541" s="54"/>
      <c r="AR1541" s="7"/>
      <c r="AS1541" s="54"/>
      <c r="AT1541" s="53"/>
      <c r="AU1541" s="7"/>
      <c r="AV1541" s="7"/>
      <c r="AW1541" s="55"/>
      <c r="AX1541" s="56"/>
      <c r="AY1541" s="55"/>
      <c r="AZ1541" s="55"/>
      <c r="BA1541" s="55"/>
      <c r="BB1541" s="11"/>
      <c r="BC1541" s="12"/>
      <c r="BD1541" s="12"/>
      <c r="BE1541" s="12"/>
      <c r="BF1541" s="12"/>
      <c r="BG1541" s="12"/>
      <c r="BH1541" s="12"/>
      <c r="BI1541" s="12"/>
      <c r="BJ1541" s="12"/>
      <c r="BK1541" s="12"/>
    </row>
    <row r="1542" spans="1:63" s="5" customFormat="1">
      <c r="A1542" s="13"/>
      <c r="B1542" s="13"/>
      <c r="C1542" s="45"/>
      <c r="E1542" s="46"/>
      <c r="F1542" s="47"/>
      <c r="G1542" s="48"/>
      <c r="H1542" s="49"/>
      <c r="I1542" s="49"/>
      <c r="J1542" s="49"/>
      <c r="K1542" s="50"/>
      <c r="L1542" s="50"/>
      <c r="M1542" s="50"/>
      <c r="N1542" s="50"/>
      <c r="O1542" s="50"/>
      <c r="P1542" s="50"/>
      <c r="Q1542" s="50"/>
      <c r="R1542" s="51"/>
      <c r="S1542" s="51"/>
      <c r="T1542" s="51"/>
      <c r="U1542" s="51"/>
      <c r="V1542" s="51"/>
      <c r="W1542" s="51"/>
      <c r="X1542" s="44"/>
      <c r="AF1542" s="52"/>
      <c r="AM1542" s="7"/>
      <c r="AN1542" s="7"/>
      <c r="AO1542" s="53"/>
      <c r="AP1542" s="54"/>
      <c r="AQ1542" s="54"/>
      <c r="AR1542" s="7"/>
      <c r="AS1542" s="54"/>
      <c r="AT1542" s="53"/>
      <c r="AU1542" s="7"/>
      <c r="AV1542" s="7"/>
      <c r="AW1542" s="55"/>
      <c r="AX1542" s="56"/>
      <c r="AY1542" s="55"/>
      <c r="AZ1542" s="55"/>
      <c r="BA1542" s="55"/>
      <c r="BB1542" s="11"/>
      <c r="BC1542" s="12"/>
      <c r="BD1542" s="12"/>
      <c r="BE1542" s="12"/>
      <c r="BF1542" s="12"/>
      <c r="BG1542" s="12"/>
      <c r="BH1542" s="12"/>
      <c r="BI1542" s="12"/>
      <c r="BJ1542" s="12"/>
      <c r="BK1542" s="12"/>
    </row>
    <row r="1543" spans="1:63" s="5" customFormat="1">
      <c r="A1543" s="13"/>
      <c r="B1543" s="13"/>
      <c r="C1543" s="45"/>
      <c r="E1543" s="46"/>
      <c r="F1543" s="47"/>
      <c r="G1543" s="48"/>
      <c r="H1543" s="49"/>
      <c r="I1543" s="49"/>
      <c r="J1543" s="49"/>
      <c r="K1543" s="50"/>
      <c r="L1543" s="50"/>
      <c r="M1543" s="50"/>
      <c r="N1543" s="50"/>
      <c r="O1543" s="50"/>
      <c r="P1543" s="50"/>
      <c r="Q1543" s="50"/>
      <c r="R1543" s="51"/>
      <c r="S1543" s="51"/>
      <c r="T1543" s="51"/>
      <c r="U1543" s="51"/>
      <c r="V1543" s="51"/>
      <c r="W1543" s="51"/>
      <c r="X1543" s="44"/>
      <c r="AF1543" s="52"/>
      <c r="AM1543" s="7"/>
      <c r="AN1543" s="7"/>
      <c r="AO1543" s="53"/>
      <c r="AP1543" s="54"/>
      <c r="AQ1543" s="54"/>
      <c r="AR1543" s="7"/>
      <c r="AS1543" s="54"/>
      <c r="AT1543" s="53"/>
      <c r="AU1543" s="7"/>
      <c r="AV1543" s="7"/>
      <c r="AW1543" s="55"/>
      <c r="AX1543" s="56"/>
      <c r="AY1543" s="55"/>
      <c r="AZ1543" s="55"/>
      <c r="BA1543" s="55"/>
      <c r="BB1543" s="11"/>
      <c r="BC1543" s="12"/>
      <c r="BD1543" s="12"/>
      <c r="BE1543" s="12"/>
      <c r="BF1543" s="12"/>
      <c r="BG1543" s="12"/>
      <c r="BH1543" s="12"/>
      <c r="BI1543" s="12"/>
      <c r="BJ1543" s="12"/>
      <c r="BK1543" s="12"/>
    </row>
    <row r="1544" spans="1:63" s="5" customFormat="1">
      <c r="A1544" s="13"/>
      <c r="B1544" s="13"/>
      <c r="C1544" s="45"/>
      <c r="E1544" s="46"/>
      <c r="F1544" s="47"/>
      <c r="G1544" s="48"/>
      <c r="H1544" s="49"/>
      <c r="I1544" s="49"/>
      <c r="J1544" s="49"/>
      <c r="K1544" s="50"/>
      <c r="L1544" s="50"/>
      <c r="M1544" s="50"/>
      <c r="N1544" s="50"/>
      <c r="O1544" s="50"/>
      <c r="P1544" s="50"/>
      <c r="Q1544" s="50"/>
      <c r="R1544" s="51"/>
      <c r="S1544" s="51"/>
      <c r="T1544" s="51"/>
      <c r="U1544" s="51"/>
      <c r="V1544" s="51"/>
      <c r="W1544" s="51"/>
      <c r="X1544" s="44"/>
      <c r="AF1544" s="52"/>
      <c r="AM1544" s="7"/>
      <c r="AN1544" s="7"/>
      <c r="AO1544" s="53"/>
      <c r="AP1544" s="54"/>
      <c r="AQ1544" s="54"/>
      <c r="AR1544" s="7"/>
      <c r="AS1544" s="54"/>
      <c r="AT1544" s="53"/>
      <c r="AU1544" s="7"/>
      <c r="AV1544" s="7"/>
      <c r="AW1544" s="55"/>
      <c r="AX1544" s="56"/>
      <c r="AY1544" s="55"/>
      <c r="AZ1544" s="55"/>
      <c r="BA1544" s="55"/>
      <c r="BB1544" s="11"/>
      <c r="BC1544" s="12"/>
      <c r="BD1544" s="12"/>
      <c r="BE1544" s="12"/>
      <c r="BF1544" s="12"/>
      <c r="BG1544" s="12"/>
      <c r="BH1544" s="12"/>
      <c r="BI1544" s="12"/>
      <c r="BJ1544" s="12"/>
      <c r="BK1544" s="12"/>
    </row>
    <row r="1545" spans="1:63" s="5" customFormat="1">
      <c r="A1545" s="13"/>
      <c r="B1545" s="13"/>
      <c r="C1545" s="45"/>
      <c r="E1545" s="46"/>
      <c r="F1545" s="47"/>
      <c r="G1545" s="48"/>
      <c r="H1545" s="49"/>
      <c r="I1545" s="49"/>
      <c r="J1545" s="49"/>
      <c r="K1545" s="50"/>
      <c r="L1545" s="50"/>
      <c r="M1545" s="50"/>
      <c r="N1545" s="50"/>
      <c r="O1545" s="50"/>
      <c r="P1545" s="50"/>
      <c r="Q1545" s="50"/>
      <c r="R1545" s="51"/>
      <c r="S1545" s="51"/>
      <c r="T1545" s="51"/>
      <c r="U1545" s="51"/>
      <c r="V1545" s="51"/>
      <c r="W1545" s="51"/>
      <c r="X1545" s="44"/>
      <c r="AF1545" s="52"/>
      <c r="AM1545" s="7"/>
      <c r="AN1545" s="7"/>
      <c r="AO1545" s="53"/>
      <c r="AP1545" s="54"/>
      <c r="AQ1545" s="54"/>
      <c r="AR1545" s="7"/>
      <c r="AS1545" s="54"/>
      <c r="AT1545" s="53"/>
      <c r="AU1545" s="7"/>
      <c r="AV1545" s="7"/>
      <c r="AW1545" s="55"/>
      <c r="AX1545" s="56"/>
      <c r="AY1545" s="55"/>
      <c r="AZ1545" s="55"/>
      <c r="BA1545" s="55"/>
      <c r="BB1545" s="11"/>
      <c r="BC1545" s="12"/>
      <c r="BD1545" s="12"/>
      <c r="BE1545" s="12"/>
      <c r="BF1545" s="12"/>
      <c r="BG1545" s="12"/>
      <c r="BH1545" s="12"/>
      <c r="BI1545" s="12"/>
      <c r="BJ1545" s="12"/>
      <c r="BK1545" s="12"/>
    </row>
    <row r="1546" spans="1:63" s="5" customFormat="1">
      <c r="A1546" s="13"/>
      <c r="B1546" s="13"/>
      <c r="C1546" s="45"/>
      <c r="E1546" s="46"/>
      <c r="F1546" s="47"/>
      <c r="G1546" s="48"/>
      <c r="H1546" s="49"/>
      <c r="I1546" s="49"/>
      <c r="J1546" s="49"/>
      <c r="K1546" s="50"/>
      <c r="L1546" s="50"/>
      <c r="M1546" s="50"/>
      <c r="N1546" s="50"/>
      <c r="O1546" s="50"/>
      <c r="P1546" s="50"/>
      <c r="Q1546" s="50"/>
      <c r="R1546" s="51"/>
      <c r="S1546" s="51"/>
      <c r="T1546" s="51"/>
      <c r="U1546" s="51"/>
      <c r="V1546" s="51"/>
      <c r="W1546" s="51"/>
      <c r="X1546" s="44"/>
      <c r="AF1546" s="52"/>
      <c r="AM1546" s="7"/>
      <c r="AN1546" s="7"/>
      <c r="AO1546" s="53"/>
      <c r="AP1546" s="54"/>
      <c r="AQ1546" s="54"/>
      <c r="AR1546" s="7"/>
      <c r="AS1546" s="54"/>
      <c r="AT1546" s="53"/>
      <c r="AU1546" s="7"/>
      <c r="AV1546" s="7"/>
      <c r="AW1546" s="55"/>
      <c r="AX1546" s="56"/>
      <c r="AY1546" s="55"/>
      <c r="AZ1546" s="55"/>
      <c r="BA1546" s="55"/>
      <c r="BB1546" s="11"/>
      <c r="BC1546" s="12"/>
      <c r="BD1546" s="12"/>
      <c r="BE1546" s="12"/>
      <c r="BF1546" s="12"/>
      <c r="BG1546" s="12"/>
      <c r="BH1546" s="12"/>
      <c r="BI1546" s="12"/>
      <c r="BJ1546" s="12"/>
      <c r="BK1546" s="12"/>
    </row>
    <row r="1547" spans="1:63" s="5" customFormat="1">
      <c r="A1547" s="13"/>
      <c r="B1547" s="13"/>
      <c r="C1547" s="45"/>
      <c r="E1547" s="46"/>
      <c r="F1547" s="47"/>
      <c r="G1547" s="48"/>
      <c r="H1547" s="49"/>
      <c r="I1547" s="49"/>
      <c r="J1547" s="49"/>
      <c r="K1547" s="50"/>
      <c r="L1547" s="50"/>
      <c r="M1547" s="50"/>
      <c r="N1547" s="50"/>
      <c r="O1547" s="50"/>
      <c r="P1547" s="50"/>
      <c r="Q1547" s="50"/>
      <c r="R1547" s="51"/>
      <c r="S1547" s="51"/>
      <c r="T1547" s="51"/>
      <c r="U1547" s="51"/>
      <c r="V1547" s="51"/>
      <c r="W1547" s="51"/>
      <c r="X1547" s="44"/>
      <c r="AF1547" s="52"/>
      <c r="AM1547" s="7"/>
      <c r="AN1547" s="7"/>
      <c r="AO1547" s="53"/>
      <c r="AP1547" s="54"/>
      <c r="AQ1547" s="54"/>
      <c r="AR1547" s="7"/>
      <c r="AS1547" s="54"/>
      <c r="AT1547" s="53"/>
      <c r="AU1547" s="7"/>
      <c r="AV1547" s="7"/>
      <c r="AW1547" s="55"/>
      <c r="AX1547" s="56"/>
      <c r="AY1547" s="55"/>
      <c r="AZ1547" s="55"/>
      <c r="BA1547" s="55"/>
      <c r="BB1547" s="11"/>
      <c r="BC1547" s="12"/>
      <c r="BD1547" s="12"/>
      <c r="BE1547" s="12"/>
      <c r="BF1547" s="12"/>
      <c r="BG1547" s="12"/>
      <c r="BH1547" s="12"/>
      <c r="BI1547" s="12"/>
      <c r="BJ1547" s="12"/>
      <c r="BK1547" s="12"/>
    </row>
    <row r="1548" spans="1:63" s="5" customFormat="1">
      <c r="A1548" s="13"/>
      <c r="B1548" s="13"/>
      <c r="C1548" s="45"/>
      <c r="E1548" s="46"/>
      <c r="F1548" s="47"/>
      <c r="G1548" s="48"/>
      <c r="H1548" s="49"/>
      <c r="I1548" s="49"/>
      <c r="J1548" s="49"/>
      <c r="K1548" s="50"/>
      <c r="L1548" s="50"/>
      <c r="M1548" s="50"/>
      <c r="N1548" s="50"/>
      <c r="O1548" s="50"/>
      <c r="P1548" s="50"/>
      <c r="Q1548" s="50"/>
      <c r="R1548" s="51"/>
      <c r="S1548" s="51"/>
      <c r="T1548" s="51"/>
      <c r="U1548" s="51"/>
      <c r="V1548" s="51"/>
      <c r="W1548" s="51"/>
      <c r="X1548" s="44"/>
      <c r="AF1548" s="52"/>
      <c r="AM1548" s="7"/>
      <c r="AN1548" s="7"/>
      <c r="AO1548" s="53"/>
      <c r="AP1548" s="54"/>
      <c r="AQ1548" s="54"/>
      <c r="AR1548" s="7"/>
      <c r="AS1548" s="54"/>
      <c r="AT1548" s="53"/>
      <c r="AU1548" s="7"/>
      <c r="AV1548" s="7"/>
      <c r="AW1548" s="55"/>
      <c r="AX1548" s="56"/>
      <c r="AY1548" s="55"/>
      <c r="AZ1548" s="55"/>
      <c r="BA1548" s="55"/>
      <c r="BB1548" s="11"/>
      <c r="BC1548" s="12"/>
      <c r="BD1548" s="12"/>
      <c r="BE1548" s="12"/>
      <c r="BF1548" s="12"/>
      <c r="BG1548" s="12"/>
      <c r="BH1548" s="12"/>
      <c r="BI1548" s="12"/>
      <c r="BJ1548" s="12"/>
      <c r="BK1548" s="12"/>
    </row>
    <row r="1549" spans="1:63" s="5" customFormat="1">
      <c r="A1549" s="13"/>
      <c r="B1549" s="13"/>
      <c r="C1549" s="45"/>
      <c r="E1549" s="46"/>
      <c r="F1549" s="47"/>
      <c r="G1549" s="48"/>
      <c r="H1549" s="49"/>
      <c r="I1549" s="49"/>
      <c r="J1549" s="49"/>
      <c r="K1549" s="50"/>
      <c r="L1549" s="50"/>
      <c r="M1549" s="50"/>
      <c r="N1549" s="50"/>
      <c r="O1549" s="50"/>
      <c r="P1549" s="50"/>
      <c r="Q1549" s="50"/>
      <c r="R1549" s="51"/>
      <c r="S1549" s="51"/>
      <c r="T1549" s="51"/>
      <c r="U1549" s="51"/>
      <c r="V1549" s="51"/>
      <c r="W1549" s="51"/>
      <c r="X1549" s="44"/>
      <c r="AF1549" s="52"/>
      <c r="AM1549" s="7"/>
      <c r="AN1549" s="7"/>
      <c r="AO1549" s="53"/>
      <c r="AP1549" s="54"/>
      <c r="AQ1549" s="54"/>
      <c r="AR1549" s="7"/>
      <c r="AS1549" s="54"/>
      <c r="AT1549" s="53"/>
      <c r="AU1549" s="7"/>
      <c r="AV1549" s="7"/>
      <c r="AW1549" s="55"/>
      <c r="AX1549" s="56"/>
      <c r="AY1549" s="55"/>
      <c r="AZ1549" s="55"/>
      <c r="BA1549" s="55"/>
      <c r="BB1549" s="11"/>
      <c r="BC1549" s="12"/>
      <c r="BD1549" s="12"/>
      <c r="BE1549" s="12"/>
      <c r="BF1549" s="12"/>
      <c r="BG1549" s="12"/>
      <c r="BH1549" s="12"/>
      <c r="BI1549" s="12"/>
      <c r="BJ1549" s="12"/>
      <c r="BK1549" s="12"/>
    </row>
    <row r="1550" spans="1:63" s="5" customFormat="1">
      <c r="A1550" s="13"/>
      <c r="B1550" s="13"/>
      <c r="C1550" s="45"/>
      <c r="E1550" s="46"/>
      <c r="F1550" s="47"/>
      <c r="G1550" s="48"/>
      <c r="H1550" s="49"/>
      <c r="I1550" s="49"/>
      <c r="J1550" s="49"/>
      <c r="K1550" s="50"/>
      <c r="L1550" s="50"/>
      <c r="M1550" s="50"/>
      <c r="N1550" s="50"/>
      <c r="O1550" s="50"/>
      <c r="P1550" s="50"/>
      <c r="Q1550" s="50"/>
      <c r="R1550" s="51"/>
      <c r="S1550" s="51"/>
      <c r="T1550" s="51"/>
      <c r="U1550" s="51"/>
      <c r="V1550" s="51"/>
      <c r="W1550" s="51"/>
      <c r="X1550" s="44"/>
      <c r="AF1550" s="52"/>
      <c r="AM1550" s="7"/>
      <c r="AN1550" s="7"/>
      <c r="AO1550" s="53"/>
      <c r="AP1550" s="54"/>
      <c r="AQ1550" s="54"/>
      <c r="AR1550" s="7"/>
      <c r="AS1550" s="54"/>
      <c r="AT1550" s="53"/>
      <c r="AU1550" s="7"/>
      <c r="AV1550" s="7"/>
      <c r="AW1550" s="55"/>
      <c r="AX1550" s="56"/>
      <c r="AY1550" s="55"/>
      <c r="AZ1550" s="55"/>
      <c r="BA1550" s="55"/>
      <c r="BB1550" s="11"/>
      <c r="BC1550" s="12"/>
      <c r="BD1550" s="12"/>
      <c r="BE1550" s="12"/>
      <c r="BF1550" s="12"/>
      <c r="BG1550" s="12"/>
      <c r="BH1550" s="12"/>
      <c r="BI1550" s="12"/>
      <c r="BJ1550" s="12"/>
      <c r="BK1550" s="12"/>
    </row>
    <row r="1551" spans="1:63" s="5" customFormat="1">
      <c r="A1551" s="13"/>
      <c r="B1551" s="13"/>
      <c r="C1551" s="45"/>
      <c r="E1551" s="46"/>
      <c r="F1551" s="47"/>
      <c r="G1551" s="48"/>
      <c r="H1551" s="49"/>
      <c r="I1551" s="49"/>
      <c r="J1551" s="49"/>
      <c r="K1551" s="50"/>
      <c r="L1551" s="50"/>
      <c r="M1551" s="50"/>
      <c r="N1551" s="50"/>
      <c r="O1551" s="50"/>
      <c r="P1551" s="50"/>
      <c r="Q1551" s="50"/>
      <c r="R1551" s="51"/>
      <c r="S1551" s="51"/>
      <c r="T1551" s="51"/>
      <c r="U1551" s="51"/>
      <c r="V1551" s="51"/>
      <c r="W1551" s="51"/>
      <c r="X1551" s="44"/>
      <c r="AF1551" s="52"/>
      <c r="AM1551" s="7"/>
      <c r="AN1551" s="7"/>
      <c r="AO1551" s="53"/>
      <c r="AP1551" s="54"/>
      <c r="AQ1551" s="54"/>
      <c r="AR1551" s="7"/>
      <c r="AS1551" s="54"/>
      <c r="AT1551" s="53"/>
      <c r="AU1551" s="7"/>
      <c r="AV1551" s="7"/>
      <c r="AW1551" s="55"/>
      <c r="AX1551" s="56"/>
      <c r="AY1551" s="55"/>
      <c r="AZ1551" s="55"/>
      <c r="BA1551" s="55"/>
      <c r="BB1551" s="11"/>
      <c r="BC1551" s="12"/>
      <c r="BD1551" s="12"/>
      <c r="BE1551" s="12"/>
      <c r="BF1551" s="12"/>
      <c r="BG1551" s="12"/>
      <c r="BH1551" s="12"/>
      <c r="BI1551" s="12"/>
      <c r="BJ1551" s="12"/>
      <c r="BK1551" s="12"/>
    </row>
    <row r="1552" spans="1:63" s="5" customFormat="1">
      <c r="A1552" s="13"/>
      <c r="B1552" s="13"/>
      <c r="C1552" s="45"/>
      <c r="E1552" s="46"/>
      <c r="F1552" s="47"/>
      <c r="G1552" s="48"/>
      <c r="H1552" s="49"/>
      <c r="I1552" s="49"/>
      <c r="J1552" s="49"/>
      <c r="K1552" s="50"/>
      <c r="L1552" s="50"/>
      <c r="M1552" s="50"/>
      <c r="N1552" s="50"/>
      <c r="O1552" s="50"/>
      <c r="P1552" s="50"/>
      <c r="Q1552" s="50"/>
      <c r="R1552" s="51"/>
      <c r="S1552" s="51"/>
      <c r="T1552" s="51"/>
      <c r="U1552" s="51"/>
      <c r="V1552" s="51"/>
      <c r="W1552" s="51"/>
      <c r="X1552" s="44"/>
      <c r="AF1552" s="52"/>
      <c r="AM1552" s="7"/>
      <c r="AN1552" s="7"/>
      <c r="AO1552" s="53"/>
      <c r="AP1552" s="54"/>
      <c r="AQ1552" s="54"/>
      <c r="AR1552" s="7"/>
      <c r="AS1552" s="54"/>
      <c r="AT1552" s="53"/>
      <c r="AU1552" s="7"/>
      <c r="AV1552" s="7"/>
      <c r="AW1552" s="55"/>
      <c r="AX1552" s="56"/>
      <c r="AY1552" s="55"/>
      <c r="AZ1552" s="55"/>
      <c r="BA1552" s="55"/>
      <c r="BB1552" s="11"/>
      <c r="BC1552" s="12"/>
      <c r="BD1552" s="12"/>
      <c r="BE1552" s="12"/>
      <c r="BF1552" s="12"/>
      <c r="BG1552" s="12"/>
      <c r="BH1552" s="12"/>
      <c r="BI1552" s="12"/>
      <c r="BJ1552" s="12"/>
      <c r="BK1552" s="12"/>
    </row>
    <row r="1553" spans="1:63" s="5" customFormat="1">
      <c r="A1553" s="13"/>
      <c r="B1553" s="13"/>
      <c r="C1553" s="45"/>
      <c r="E1553" s="46"/>
      <c r="F1553" s="47"/>
      <c r="G1553" s="48"/>
      <c r="H1553" s="49"/>
      <c r="I1553" s="49"/>
      <c r="J1553" s="49"/>
      <c r="K1553" s="50"/>
      <c r="L1553" s="50"/>
      <c r="M1553" s="50"/>
      <c r="N1553" s="50"/>
      <c r="O1553" s="50"/>
      <c r="P1553" s="50"/>
      <c r="Q1553" s="50"/>
      <c r="R1553" s="51"/>
      <c r="S1553" s="51"/>
      <c r="T1553" s="51"/>
      <c r="U1553" s="51"/>
      <c r="V1553" s="51"/>
      <c r="W1553" s="51"/>
      <c r="X1553" s="44"/>
      <c r="AF1553" s="52"/>
      <c r="AM1553" s="7"/>
      <c r="AN1553" s="7"/>
      <c r="AO1553" s="53"/>
      <c r="AP1553" s="54"/>
      <c r="AQ1553" s="54"/>
      <c r="AR1553" s="7"/>
      <c r="AS1553" s="54"/>
      <c r="AT1553" s="53"/>
      <c r="AU1553" s="7"/>
      <c r="AV1553" s="7"/>
      <c r="AW1553" s="55"/>
      <c r="AX1553" s="56"/>
      <c r="AY1553" s="55"/>
      <c r="AZ1553" s="55"/>
      <c r="BA1553" s="55"/>
      <c r="BB1553" s="11"/>
      <c r="BC1553" s="12"/>
      <c r="BD1553" s="12"/>
      <c r="BE1553" s="12"/>
      <c r="BF1553" s="12"/>
      <c r="BG1553" s="12"/>
      <c r="BH1553" s="12"/>
      <c r="BI1553" s="12"/>
      <c r="BJ1553" s="12"/>
      <c r="BK1553" s="12"/>
    </row>
    <row r="1554" spans="1:63" s="5" customFormat="1">
      <c r="A1554" s="13"/>
      <c r="B1554" s="13"/>
      <c r="C1554" s="45"/>
      <c r="E1554" s="46"/>
      <c r="F1554" s="47"/>
      <c r="G1554" s="48"/>
      <c r="H1554" s="49"/>
      <c r="I1554" s="49"/>
      <c r="J1554" s="49"/>
      <c r="K1554" s="50"/>
      <c r="L1554" s="50"/>
      <c r="M1554" s="50"/>
      <c r="N1554" s="50"/>
      <c r="O1554" s="50"/>
      <c r="P1554" s="50"/>
      <c r="Q1554" s="50"/>
      <c r="R1554" s="51"/>
      <c r="S1554" s="51"/>
      <c r="T1554" s="51"/>
      <c r="U1554" s="51"/>
      <c r="V1554" s="51"/>
      <c r="W1554" s="51"/>
      <c r="X1554" s="44"/>
      <c r="AF1554" s="52"/>
      <c r="AM1554" s="7"/>
      <c r="AN1554" s="7"/>
      <c r="AO1554" s="53"/>
      <c r="AP1554" s="54"/>
      <c r="AQ1554" s="54"/>
      <c r="AR1554" s="7"/>
      <c r="AS1554" s="54"/>
      <c r="AT1554" s="53"/>
      <c r="AU1554" s="7"/>
      <c r="AV1554" s="7"/>
      <c r="AW1554" s="55"/>
      <c r="AX1554" s="56"/>
      <c r="AY1554" s="55"/>
      <c r="AZ1554" s="55"/>
      <c r="BA1554" s="55"/>
      <c r="BB1554" s="11"/>
      <c r="BC1554" s="12"/>
      <c r="BD1554" s="12"/>
      <c r="BE1554" s="12"/>
      <c r="BF1554" s="12"/>
      <c r="BG1554" s="12"/>
      <c r="BH1554" s="12"/>
      <c r="BI1554" s="12"/>
      <c r="BJ1554" s="12"/>
      <c r="BK1554" s="12"/>
    </row>
    <row r="1555" spans="1:63" s="5" customFormat="1">
      <c r="A1555" s="13"/>
      <c r="B1555" s="13"/>
      <c r="C1555" s="45"/>
      <c r="E1555" s="46"/>
      <c r="F1555" s="47"/>
      <c r="G1555" s="48"/>
      <c r="H1555" s="49"/>
      <c r="I1555" s="49"/>
      <c r="J1555" s="49"/>
      <c r="K1555" s="50"/>
      <c r="L1555" s="50"/>
      <c r="M1555" s="50"/>
      <c r="N1555" s="50"/>
      <c r="O1555" s="50"/>
      <c r="P1555" s="50"/>
      <c r="Q1555" s="50"/>
      <c r="R1555" s="51"/>
      <c r="S1555" s="51"/>
      <c r="T1555" s="51"/>
      <c r="U1555" s="51"/>
      <c r="V1555" s="51"/>
      <c r="W1555" s="51"/>
      <c r="X1555" s="44"/>
      <c r="AF1555" s="52"/>
      <c r="AM1555" s="7"/>
      <c r="AN1555" s="7"/>
      <c r="AO1555" s="53"/>
      <c r="AP1555" s="54"/>
      <c r="AQ1555" s="54"/>
      <c r="AR1555" s="7"/>
      <c r="AS1555" s="54"/>
      <c r="AT1555" s="53"/>
      <c r="AU1555" s="7"/>
      <c r="AV1555" s="7"/>
      <c r="AW1555" s="55"/>
      <c r="AX1555" s="56"/>
      <c r="AY1555" s="55"/>
      <c r="AZ1555" s="55"/>
      <c r="BA1555" s="55"/>
      <c r="BB1555" s="11"/>
      <c r="BC1555" s="12"/>
      <c r="BD1555" s="12"/>
      <c r="BE1555" s="12"/>
      <c r="BF1555" s="12"/>
      <c r="BG1555" s="12"/>
      <c r="BH1555" s="12"/>
      <c r="BI1555" s="12"/>
      <c r="BJ1555" s="12"/>
      <c r="BK1555" s="12"/>
    </row>
    <row r="1556" spans="1:63" s="5" customFormat="1">
      <c r="A1556" s="13"/>
      <c r="B1556" s="13"/>
      <c r="C1556" s="45"/>
      <c r="E1556" s="46"/>
      <c r="F1556" s="47"/>
      <c r="G1556" s="48"/>
      <c r="H1556" s="49"/>
      <c r="I1556" s="49"/>
      <c r="J1556" s="49"/>
      <c r="K1556" s="50"/>
      <c r="L1556" s="50"/>
      <c r="M1556" s="50"/>
      <c r="N1556" s="50"/>
      <c r="O1556" s="50"/>
      <c r="P1556" s="50"/>
      <c r="Q1556" s="50"/>
      <c r="R1556" s="51"/>
      <c r="S1556" s="51"/>
      <c r="T1556" s="51"/>
      <c r="U1556" s="51"/>
      <c r="V1556" s="51"/>
      <c r="W1556" s="51"/>
      <c r="X1556" s="44"/>
      <c r="AF1556" s="52"/>
      <c r="AM1556" s="7"/>
      <c r="AN1556" s="7"/>
      <c r="AO1556" s="53"/>
      <c r="AP1556" s="54"/>
      <c r="AQ1556" s="54"/>
      <c r="AR1556" s="7"/>
      <c r="AS1556" s="54"/>
      <c r="AT1556" s="53"/>
      <c r="AU1556" s="7"/>
      <c r="AV1556" s="7"/>
      <c r="AW1556" s="55"/>
      <c r="AX1556" s="56"/>
      <c r="AY1556" s="55"/>
      <c r="AZ1556" s="55"/>
      <c r="BA1556" s="55"/>
      <c r="BB1556" s="11"/>
      <c r="BC1556" s="12"/>
      <c r="BD1556" s="12"/>
      <c r="BE1556" s="12"/>
      <c r="BF1556" s="12"/>
      <c r="BG1556" s="12"/>
      <c r="BH1556" s="12"/>
      <c r="BI1556" s="12"/>
      <c r="BJ1556" s="12"/>
      <c r="BK1556" s="12"/>
    </row>
    <row r="1557" spans="1:63" s="5" customFormat="1">
      <c r="A1557" s="13"/>
      <c r="B1557" s="13"/>
      <c r="C1557" s="45"/>
      <c r="E1557" s="46"/>
      <c r="F1557" s="47"/>
      <c r="G1557" s="48"/>
      <c r="H1557" s="49"/>
      <c r="I1557" s="49"/>
      <c r="J1557" s="49"/>
      <c r="K1557" s="50"/>
      <c r="L1557" s="50"/>
      <c r="M1557" s="50"/>
      <c r="N1557" s="50"/>
      <c r="O1557" s="50"/>
      <c r="P1557" s="50"/>
      <c r="Q1557" s="50"/>
      <c r="R1557" s="51"/>
      <c r="S1557" s="51"/>
      <c r="T1557" s="51"/>
      <c r="U1557" s="51"/>
      <c r="V1557" s="51"/>
      <c r="W1557" s="51"/>
      <c r="X1557" s="44"/>
      <c r="AF1557" s="52"/>
      <c r="AM1557" s="7"/>
      <c r="AN1557" s="7"/>
      <c r="AO1557" s="53"/>
      <c r="AP1557" s="54"/>
      <c r="AQ1557" s="54"/>
      <c r="AR1557" s="7"/>
      <c r="AS1557" s="54"/>
      <c r="AT1557" s="53"/>
      <c r="AU1557" s="7"/>
      <c r="AV1557" s="7"/>
      <c r="AW1557" s="55"/>
      <c r="AX1557" s="56"/>
      <c r="AY1557" s="55"/>
      <c r="AZ1557" s="55"/>
      <c r="BA1557" s="55"/>
      <c r="BB1557" s="11"/>
      <c r="BC1557" s="12"/>
      <c r="BD1557" s="12"/>
      <c r="BE1557" s="12"/>
      <c r="BF1557" s="12"/>
      <c r="BG1557" s="12"/>
      <c r="BH1557" s="12"/>
      <c r="BI1557" s="12"/>
      <c r="BJ1557" s="12"/>
      <c r="BK1557" s="12"/>
    </row>
    <row r="1558" spans="1:63" s="5" customFormat="1">
      <c r="A1558" s="13"/>
      <c r="B1558" s="13"/>
      <c r="C1558" s="45"/>
      <c r="E1558" s="46"/>
      <c r="F1558" s="47"/>
      <c r="G1558" s="48"/>
      <c r="H1558" s="49"/>
      <c r="I1558" s="49"/>
      <c r="J1558" s="49"/>
      <c r="K1558" s="50"/>
      <c r="L1558" s="50"/>
      <c r="M1558" s="50"/>
      <c r="N1558" s="50"/>
      <c r="O1558" s="50"/>
      <c r="P1558" s="50"/>
      <c r="Q1558" s="50"/>
      <c r="R1558" s="51"/>
      <c r="S1558" s="51"/>
      <c r="T1558" s="51"/>
      <c r="U1558" s="51"/>
      <c r="V1558" s="51"/>
      <c r="W1558" s="51"/>
      <c r="X1558" s="44"/>
      <c r="AF1558" s="52"/>
      <c r="AM1558" s="7"/>
      <c r="AN1558" s="7"/>
      <c r="AO1558" s="53"/>
      <c r="AP1558" s="54"/>
      <c r="AQ1558" s="54"/>
      <c r="AR1558" s="7"/>
      <c r="AS1558" s="54"/>
      <c r="AT1558" s="53"/>
      <c r="AU1558" s="7"/>
      <c r="AV1558" s="7"/>
      <c r="AW1558" s="55"/>
      <c r="AX1558" s="56"/>
      <c r="AY1558" s="55"/>
      <c r="AZ1558" s="55"/>
      <c r="BA1558" s="55"/>
      <c r="BB1558" s="11"/>
      <c r="BC1558" s="12"/>
      <c r="BD1558" s="12"/>
      <c r="BE1558" s="12"/>
      <c r="BF1558" s="12"/>
      <c r="BG1558" s="12"/>
      <c r="BH1558" s="12"/>
      <c r="BI1558" s="12"/>
      <c r="BJ1558" s="12"/>
      <c r="BK1558" s="12"/>
    </row>
    <row r="1559" spans="1:63" s="5" customFormat="1">
      <c r="A1559" s="13"/>
      <c r="B1559" s="13"/>
      <c r="C1559" s="45"/>
      <c r="E1559" s="46"/>
      <c r="F1559" s="47"/>
      <c r="G1559" s="48"/>
      <c r="H1559" s="49"/>
      <c r="I1559" s="49"/>
      <c r="J1559" s="49"/>
      <c r="K1559" s="50"/>
      <c r="L1559" s="50"/>
      <c r="M1559" s="50"/>
      <c r="N1559" s="50"/>
      <c r="O1559" s="50"/>
      <c r="P1559" s="50"/>
      <c r="Q1559" s="50"/>
      <c r="R1559" s="51"/>
      <c r="S1559" s="51"/>
      <c r="T1559" s="51"/>
      <c r="U1559" s="51"/>
      <c r="V1559" s="51"/>
      <c r="W1559" s="51"/>
      <c r="X1559" s="44"/>
      <c r="AF1559" s="52"/>
      <c r="AM1559" s="7"/>
      <c r="AN1559" s="7"/>
      <c r="AO1559" s="53"/>
      <c r="AP1559" s="54"/>
      <c r="AQ1559" s="54"/>
      <c r="AR1559" s="7"/>
      <c r="AS1559" s="54"/>
      <c r="AT1559" s="53"/>
      <c r="AU1559" s="7"/>
      <c r="AV1559" s="7"/>
      <c r="AW1559" s="55"/>
      <c r="AX1559" s="56"/>
      <c r="AY1559" s="55"/>
      <c r="AZ1559" s="55"/>
      <c r="BA1559" s="55"/>
      <c r="BB1559" s="11"/>
      <c r="BC1559" s="12"/>
      <c r="BD1559" s="12"/>
      <c r="BE1559" s="12"/>
      <c r="BF1559" s="12"/>
      <c r="BG1559" s="12"/>
      <c r="BH1559" s="12"/>
      <c r="BI1559" s="12"/>
      <c r="BJ1559" s="12"/>
      <c r="BK1559" s="12"/>
    </row>
    <row r="1560" spans="1:63" s="5" customFormat="1">
      <c r="A1560" s="13"/>
      <c r="B1560" s="13"/>
      <c r="C1560" s="45"/>
      <c r="E1560" s="46"/>
      <c r="F1560" s="47"/>
      <c r="G1560" s="48"/>
      <c r="H1560" s="49"/>
      <c r="I1560" s="49"/>
      <c r="J1560" s="49"/>
      <c r="K1560" s="50"/>
      <c r="L1560" s="50"/>
      <c r="M1560" s="50"/>
      <c r="N1560" s="50"/>
      <c r="O1560" s="50"/>
      <c r="P1560" s="50"/>
      <c r="Q1560" s="50"/>
      <c r="R1560" s="51"/>
      <c r="S1560" s="51"/>
      <c r="T1560" s="51"/>
      <c r="U1560" s="51"/>
      <c r="V1560" s="51"/>
      <c r="W1560" s="51"/>
      <c r="X1560" s="44"/>
      <c r="AF1560" s="52"/>
      <c r="AM1560" s="7"/>
      <c r="AN1560" s="7"/>
      <c r="AO1560" s="53"/>
      <c r="AP1560" s="54"/>
      <c r="AQ1560" s="54"/>
      <c r="AR1560" s="7"/>
      <c r="AS1560" s="54"/>
      <c r="AT1560" s="53"/>
      <c r="AU1560" s="7"/>
      <c r="AV1560" s="7"/>
      <c r="AW1560" s="55"/>
      <c r="AX1560" s="56"/>
      <c r="AY1560" s="55"/>
      <c r="AZ1560" s="55"/>
      <c r="BA1560" s="55"/>
      <c r="BB1560" s="11"/>
      <c r="BC1560" s="12"/>
      <c r="BD1560" s="12"/>
      <c r="BE1560" s="12"/>
      <c r="BF1560" s="12"/>
      <c r="BG1560" s="12"/>
      <c r="BH1560" s="12"/>
      <c r="BI1560" s="12"/>
      <c r="BJ1560" s="12"/>
      <c r="BK1560" s="12"/>
    </row>
    <row r="1561" spans="1:63" s="5" customFormat="1">
      <c r="A1561" s="13"/>
      <c r="B1561" s="13"/>
      <c r="C1561" s="45"/>
      <c r="E1561" s="46"/>
      <c r="F1561" s="47"/>
      <c r="G1561" s="48"/>
      <c r="H1561" s="49"/>
      <c r="I1561" s="49"/>
      <c r="J1561" s="49"/>
      <c r="K1561" s="50"/>
      <c r="L1561" s="50"/>
      <c r="M1561" s="50"/>
      <c r="N1561" s="50"/>
      <c r="O1561" s="50"/>
      <c r="P1561" s="50"/>
      <c r="Q1561" s="50"/>
      <c r="R1561" s="51"/>
      <c r="S1561" s="51"/>
      <c r="T1561" s="51"/>
      <c r="U1561" s="51"/>
      <c r="V1561" s="51"/>
      <c r="W1561" s="51"/>
      <c r="X1561" s="44"/>
      <c r="AF1561" s="52"/>
      <c r="AM1561" s="7"/>
      <c r="AN1561" s="7"/>
      <c r="AO1561" s="53"/>
      <c r="AP1561" s="54"/>
      <c r="AQ1561" s="54"/>
      <c r="AR1561" s="7"/>
      <c r="AS1561" s="54"/>
      <c r="AT1561" s="53"/>
      <c r="AU1561" s="7"/>
      <c r="AV1561" s="7"/>
      <c r="AW1561" s="55"/>
      <c r="AX1561" s="56"/>
      <c r="AY1561" s="55"/>
      <c r="AZ1561" s="55"/>
      <c r="BA1561" s="55"/>
      <c r="BB1561" s="11"/>
      <c r="BC1561" s="12"/>
      <c r="BD1561" s="12"/>
      <c r="BE1561" s="12"/>
      <c r="BF1561" s="12"/>
      <c r="BG1561" s="12"/>
      <c r="BH1561" s="12"/>
      <c r="BI1561" s="12"/>
      <c r="BJ1561" s="12"/>
      <c r="BK1561" s="12"/>
    </row>
    <row r="1562" spans="1:63" s="5" customFormat="1">
      <c r="A1562" s="13"/>
      <c r="B1562" s="13"/>
      <c r="C1562" s="45"/>
      <c r="E1562" s="46"/>
      <c r="F1562" s="47"/>
      <c r="G1562" s="48"/>
      <c r="H1562" s="49"/>
      <c r="I1562" s="49"/>
      <c r="J1562" s="49"/>
      <c r="K1562" s="50"/>
      <c r="L1562" s="50"/>
      <c r="M1562" s="50"/>
      <c r="N1562" s="50"/>
      <c r="O1562" s="50"/>
      <c r="P1562" s="50"/>
      <c r="Q1562" s="50"/>
      <c r="R1562" s="51"/>
      <c r="S1562" s="51"/>
      <c r="T1562" s="51"/>
      <c r="U1562" s="51"/>
      <c r="V1562" s="51"/>
      <c r="W1562" s="51"/>
      <c r="X1562" s="44"/>
      <c r="AF1562" s="52"/>
      <c r="AM1562" s="7"/>
      <c r="AN1562" s="7"/>
      <c r="AO1562" s="53"/>
      <c r="AP1562" s="54"/>
      <c r="AQ1562" s="54"/>
      <c r="AR1562" s="7"/>
      <c r="AS1562" s="54"/>
      <c r="AT1562" s="53"/>
      <c r="AU1562" s="7"/>
      <c r="AV1562" s="7"/>
      <c r="AW1562" s="55"/>
      <c r="AX1562" s="56"/>
      <c r="AY1562" s="55"/>
      <c r="AZ1562" s="55"/>
      <c r="BA1562" s="55"/>
      <c r="BB1562" s="11"/>
      <c r="BC1562" s="12"/>
      <c r="BD1562" s="12"/>
      <c r="BE1562" s="12"/>
      <c r="BF1562" s="12"/>
      <c r="BG1562" s="12"/>
      <c r="BH1562" s="12"/>
      <c r="BI1562" s="12"/>
      <c r="BJ1562" s="12"/>
      <c r="BK1562" s="12"/>
    </row>
    <row r="1563" spans="1:63" s="5" customFormat="1">
      <c r="A1563" s="13"/>
      <c r="B1563" s="13"/>
      <c r="C1563" s="45"/>
      <c r="E1563" s="46"/>
      <c r="F1563" s="47"/>
      <c r="G1563" s="48"/>
      <c r="H1563" s="49"/>
      <c r="I1563" s="49"/>
      <c r="J1563" s="49"/>
      <c r="K1563" s="50"/>
      <c r="L1563" s="50"/>
      <c r="M1563" s="50"/>
      <c r="N1563" s="50"/>
      <c r="O1563" s="50"/>
      <c r="P1563" s="50"/>
      <c r="Q1563" s="50"/>
      <c r="R1563" s="51"/>
      <c r="S1563" s="51"/>
      <c r="T1563" s="51"/>
      <c r="U1563" s="51"/>
      <c r="V1563" s="51"/>
      <c r="W1563" s="51"/>
      <c r="X1563" s="44"/>
      <c r="AF1563" s="52"/>
      <c r="AM1563" s="7"/>
      <c r="AN1563" s="7"/>
      <c r="AO1563" s="53"/>
      <c r="AP1563" s="54"/>
      <c r="AQ1563" s="54"/>
      <c r="AR1563" s="7"/>
      <c r="AS1563" s="54"/>
      <c r="AT1563" s="53"/>
      <c r="AU1563" s="7"/>
      <c r="AV1563" s="7"/>
      <c r="AW1563" s="55"/>
      <c r="AX1563" s="56"/>
      <c r="AY1563" s="55"/>
      <c r="AZ1563" s="55"/>
      <c r="BA1563" s="55"/>
      <c r="BB1563" s="11"/>
      <c r="BC1563" s="12"/>
      <c r="BD1563" s="12"/>
      <c r="BE1563" s="12"/>
      <c r="BF1563" s="12"/>
      <c r="BG1563" s="12"/>
      <c r="BH1563" s="12"/>
      <c r="BI1563" s="12"/>
      <c r="BJ1563" s="12"/>
      <c r="BK1563" s="12"/>
    </row>
    <row r="1564" spans="1:63" s="5" customFormat="1">
      <c r="A1564" s="13"/>
      <c r="B1564" s="13"/>
      <c r="C1564" s="45"/>
      <c r="E1564" s="46"/>
      <c r="F1564" s="47"/>
      <c r="G1564" s="48"/>
      <c r="H1564" s="49"/>
      <c r="I1564" s="49"/>
      <c r="J1564" s="49"/>
      <c r="K1564" s="50"/>
      <c r="L1564" s="50"/>
      <c r="M1564" s="50"/>
      <c r="N1564" s="50"/>
      <c r="O1564" s="50"/>
      <c r="P1564" s="50"/>
      <c r="Q1564" s="50"/>
      <c r="R1564" s="51"/>
      <c r="S1564" s="51"/>
      <c r="T1564" s="51"/>
      <c r="U1564" s="51"/>
      <c r="V1564" s="51"/>
      <c r="W1564" s="51"/>
      <c r="X1564" s="44"/>
      <c r="AF1564" s="52"/>
      <c r="AM1564" s="7"/>
      <c r="AN1564" s="7"/>
      <c r="AO1564" s="53"/>
      <c r="AP1564" s="54"/>
      <c r="AQ1564" s="54"/>
      <c r="AR1564" s="7"/>
      <c r="AS1564" s="54"/>
      <c r="AT1564" s="53"/>
      <c r="AU1564" s="7"/>
      <c r="AV1564" s="7"/>
      <c r="AW1564" s="55"/>
      <c r="AX1564" s="56"/>
      <c r="AY1564" s="55"/>
      <c r="AZ1564" s="55"/>
      <c r="BA1564" s="55"/>
      <c r="BB1564" s="11"/>
      <c r="BC1564" s="12"/>
      <c r="BD1564" s="12"/>
      <c r="BE1564" s="12"/>
      <c r="BF1564" s="12"/>
      <c r="BG1564" s="12"/>
      <c r="BH1564" s="12"/>
      <c r="BI1564" s="12"/>
      <c r="BJ1564" s="12"/>
      <c r="BK1564" s="12"/>
    </row>
    <row r="1565" spans="1:63" s="5" customFormat="1">
      <c r="A1565" s="13"/>
      <c r="B1565" s="13"/>
      <c r="C1565" s="45"/>
      <c r="E1565" s="46"/>
      <c r="F1565" s="47"/>
      <c r="G1565" s="48"/>
      <c r="H1565" s="49"/>
      <c r="I1565" s="49"/>
      <c r="J1565" s="49"/>
      <c r="K1565" s="50"/>
      <c r="L1565" s="50"/>
      <c r="M1565" s="50"/>
      <c r="N1565" s="50"/>
      <c r="O1565" s="50"/>
      <c r="P1565" s="50"/>
      <c r="Q1565" s="50"/>
      <c r="R1565" s="51"/>
      <c r="S1565" s="51"/>
      <c r="T1565" s="51"/>
      <c r="U1565" s="51"/>
      <c r="V1565" s="51"/>
      <c r="W1565" s="51"/>
      <c r="X1565" s="44"/>
      <c r="AF1565" s="52"/>
      <c r="AM1565" s="7"/>
      <c r="AN1565" s="7"/>
      <c r="AO1565" s="53"/>
      <c r="AP1565" s="54"/>
      <c r="AQ1565" s="54"/>
      <c r="AR1565" s="7"/>
      <c r="AS1565" s="54"/>
      <c r="AT1565" s="53"/>
      <c r="AU1565" s="7"/>
      <c r="AV1565" s="7"/>
      <c r="AW1565" s="55"/>
      <c r="AX1565" s="56"/>
      <c r="AY1565" s="55"/>
      <c r="AZ1565" s="55"/>
      <c r="BA1565" s="55"/>
      <c r="BB1565" s="11"/>
      <c r="BC1565" s="12"/>
      <c r="BD1565" s="12"/>
      <c r="BE1565" s="12"/>
      <c r="BF1565" s="12"/>
      <c r="BG1565" s="12"/>
      <c r="BH1565" s="12"/>
      <c r="BI1565" s="12"/>
      <c r="BJ1565" s="12"/>
      <c r="BK1565" s="12"/>
    </row>
    <row r="1566" spans="1:63" s="5" customFormat="1">
      <c r="A1566" s="13"/>
      <c r="B1566" s="13"/>
      <c r="C1566" s="45"/>
      <c r="E1566" s="46"/>
      <c r="F1566" s="47"/>
      <c r="G1566" s="48"/>
      <c r="H1566" s="49"/>
      <c r="I1566" s="49"/>
      <c r="J1566" s="49"/>
      <c r="K1566" s="50"/>
      <c r="L1566" s="50"/>
      <c r="M1566" s="50"/>
      <c r="N1566" s="50"/>
      <c r="O1566" s="50"/>
      <c r="P1566" s="50"/>
      <c r="Q1566" s="50"/>
      <c r="R1566" s="51"/>
      <c r="S1566" s="51"/>
      <c r="T1566" s="51"/>
      <c r="U1566" s="51"/>
      <c r="V1566" s="51"/>
      <c r="W1566" s="51"/>
      <c r="X1566" s="44"/>
      <c r="AF1566" s="52"/>
      <c r="AM1566" s="7"/>
      <c r="AN1566" s="7"/>
      <c r="AO1566" s="53"/>
      <c r="AP1566" s="54"/>
      <c r="AQ1566" s="54"/>
      <c r="AR1566" s="7"/>
      <c r="AS1566" s="54"/>
      <c r="AT1566" s="53"/>
      <c r="AU1566" s="7"/>
      <c r="AV1566" s="7"/>
      <c r="AW1566" s="55"/>
      <c r="AX1566" s="56"/>
      <c r="AY1566" s="55"/>
      <c r="AZ1566" s="55"/>
      <c r="BA1566" s="55"/>
      <c r="BB1566" s="11"/>
      <c r="BC1566" s="12"/>
      <c r="BD1566" s="12"/>
      <c r="BE1566" s="12"/>
      <c r="BF1566" s="12"/>
      <c r="BG1566" s="12"/>
      <c r="BH1566" s="12"/>
      <c r="BI1566" s="12"/>
      <c r="BJ1566" s="12"/>
      <c r="BK1566" s="12"/>
    </row>
    <row r="1567" spans="1:63" s="5" customFormat="1">
      <c r="A1567" s="13"/>
      <c r="B1567" s="13"/>
      <c r="C1567" s="45"/>
      <c r="E1567" s="46"/>
      <c r="F1567" s="47"/>
      <c r="G1567" s="48"/>
      <c r="H1567" s="49"/>
      <c r="I1567" s="49"/>
      <c r="J1567" s="49"/>
      <c r="K1567" s="50"/>
      <c r="L1567" s="50"/>
      <c r="M1567" s="50"/>
      <c r="N1567" s="50"/>
      <c r="O1567" s="50"/>
      <c r="P1567" s="50"/>
      <c r="Q1567" s="50"/>
      <c r="R1567" s="51"/>
      <c r="S1567" s="51"/>
      <c r="T1567" s="51"/>
      <c r="U1567" s="51"/>
      <c r="V1567" s="51"/>
      <c r="W1567" s="51"/>
      <c r="X1567" s="44"/>
      <c r="AF1567" s="52"/>
      <c r="AM1567" s="7"/>
      <c r="AN1567" s="7"/>
      <c r="AO1567" s="53"/>
      <c r="AP1567" s="54"/>
      <c r="AQ1567" s="54"/>
      <c r="AR1567" s="7"/>
      <c r="AS1567" s="54"/>
      <c r="AT1567" s="53"/>
      <c r="AU1567" s="7"/>
      <c r="AV1567" s="7"/>
      <c r="AW1567" s="55"/>
      <c r="AX1567" s="56"/>
      <c r="AY1567" s="55"/>
      <c r="AZ1567" s="55"/>
      <c r="BA1567" s="55"/>
      <c r="BB1567" s="11"/>
      <c r="BC1567" s="12"/>
      <c r="BD1567" s="12"/>
      <c r="BE1567" s="12"/>
      <c r="BF1567" s="12"/>
      <c r="BG1567" s="12"/>
      <c r="BH1567" s="12"/>
      <c r="BI1567" s="12"/>
      <c r="BJ1567" s="12"/>
      <c r="BK1567" s="12"/>
    </row>
    <row r="1568" spans="1:63" s="5" customFormat="1">
      <c r="A1568" s="13"/>
      <c r="B1568" s="13"/>
      <c r="C1568" s="45"/>
      <c r="E1568" s="46"/>
      <c r="F1568" s="47"/>
      <c r="G1568" s="48"/>
      <c r="H1568" s="49"/>
      <c r="I1568" s="49"/>
      <c r="J1568" s="49"/>
      <c r="K1568" s="50"/>
      <c r="L1568" s="50"/>
      <c r="M1568" s="50"/>
      <c r="N1568" s="50"/>
      <c r="O1568" s="50"/>
      <c r="P1568" s="50"/>
      <c r="Q1568" s="50"/>
      <c r="R1568" s="51"/>
      <c r="S1568" s="51"/>
      <c r="T1568" s="51"/>
      <c r="U1568" s="51"/>
      <c r="V1568" s="51"/>
      <c r="W1568" s="51"/>
      <c r="X1568" s="44"/>
      <c r="AF1568" s="52"/>
      <c r="AM1568" s="7"/>
      <c r="AN1568" s="7"/>
      <c r="AO1568" s="53"/>
      <c r="AP1568" s="54"/>
      <c r="AQ1568" s="54"/>
      <c r="AR1568" s="7"/>
      <c r="AS1568" s="54"/>
      <c r="AT1568" s="53"/>
      <c r="AU1568" s="7"/>
      <c r="AV1568" s="7"/>
      <c r="AW1568" s="55"/>
      <c r="AX1568" s="56"/>
      <c r="AY1568" s="55"/>
      <c r="AZ1568" s="55"/>
      <c r="BA1568" s="55"/>
      <c r="BB1568" s="11"/>
      <c r="BC1568" s="12"/>
      <c r="BD1568" s="12"/>
      <c r="BE1568" s="12"/>
      <c r="BF1568" s="12"/>
      <c r="BG1568" s="12"/>
      <c r="BH1568" s="12"/>
      <c r="BI1568" s="12"/>
      <c r="BJ1568" s="12"/>
      <c r="BK1568" s="12"/>
    </row>
    <row r="1569" spans="1:63" s="5" customFormat="1">
      <c r="A1569" s="13"/>
      <c r="B1569" s="13"/>
      <c r="C1569" s="45"/>
      <c r="E1569" s="46"/>
      <c r="F1569" s="47"/>
      <c r="G1569" s="48"/>
      <c r="H1569" s="49"/>
      <c r="I1569" s="49"/>
      <c r="J1569" s="49"/>
      <c r="K1569" s="50"/>
      <c r="L1569" s="50"/>
      <c r="M1569" s="50"/>
      <c r="N1569" s="50"/>
      <c r="O1569" s="50"/>
      <c r="P1569" s="50"/>
      <c r="Q1569" s="50"/>
      <c r="R1569" s="51"/>
      <c r="S1569" s="51"/>
      <c r="T1569" s="51"/>
      <c r="U1569" s="51"/>
      <c r="V1569" s="51"/>
      <c r="W1569" s="51"/>
      <c r="X1569" s="44"/>
      <c r="AF1569" s="52"/>
      <c r="AM1569" s="7"/>
      <c r="AN1569" s="7"/>
      <c r="AO1569" s="53"/>
      <c r="AP1569" s="54"/>
      <c r="AQ1569" s="54"/>
      <c r="AR1569" s="7"/>
      <c r="AS1569" s="54"/>
      <c r="AT1569" s="53"/>
      <c r="AU1569" s="7"/>
      <c r="AV1569" s="7"/>
      <c r="AW1569" s="55"/>
      <c r="AX1569" s="56"/>
      <c r="AY1569" s="55"/>
      <c r="AZ1569" s="55"/>
      <c r="BA1569" s="55"/>
      <c r="BB1569" s="11"/>
      <c r="BC1569" s="12"/>
      <c r="BD1569" s="12"/>
      <c r="BE1569" s="12"/>
      <c r="BF1569" s="12"/>
      <c r="BG1569" s="12"/>
      <c r="BH1569" s="12"/>
      <c r="BI1569" s="12"/>
      <c r="BJ1569" s="12"/>
      <c r="BK1569" s="12"/>
    </row>
    <row r="1570" spans="1:63" s="5" customFormat="1">
      <c r="A1570" s="13"/>
      <c r="B1570" s="13"/>
      <c r="C1570" s="45"/>
      <c r="E1570" s="46"/>
      <c r="F1570" s="47"/>
      <c r="G1570" s="48"/>
      <c r="H1570" s="49"/>
      <c r="I1570" s="49"/>
      <c r="J1570" s="49"/>
      <c r="K1570" s="50"/>
      <c r="L1570" s="50"/>
      <c r="M1570" s="50"/>
      <c r="N1570" s="50"/>
      <c r="O1570" s="50"/>
      <c r="P1570" s="50"/>
      <c r="Q1570" s="50"/>
      <c r="R1570" s="51"/>
      <c r="S1570" s="51"/>
      <c r="T1570" s="51"/>
      <c r="U1570" s="51"/>
      <c r="V1570" s="51"/>
      <c r="W1570" s="51"/>
      <c r="X1570" s="44"/>
      <c r="AF1570" s="52"/>
      <c r="AM1570" s="7"/>
      <c r="AN1570" s="7"/>
      <c r="AO1570" s="53"/>
      <c r="AP1570" s="54"/>
      <c r="AQ1570" s="54"/>
      <c r="AR1570" s="7"/>
      <c r="AS1570" s="54"/>
      <c r="AT1570" s="53"/>
      <c r="AU1570" s="7"/>
      <c r="AV1570" s="7"/>
      <c r="AW1570" s="55"/>
      <c r="AX1570" s="56"/>
      <c r="AY1570" s="55"/>
      <c r="AZ1570" s="55"/>
      <c r="BA1570" s="55"/>
      <c r="BB1570" s="11"/>
      <c r="BC1570" s="12"/>
      <c r="BD1570" s="12"/>
      <c r="BE1570" s="12"/>
      <c r="BF1570" s="12"/>
      <c r="BG1570" s="12"/>
      <c r="BH1570" s="12"/>
      <c r="BI1570" s="12"/>
      <c r="BJ1570" s="12"/>
      <c r="BK1570" s="12"/>
    </row>
    <row r="1571" spans="1:63" s="5" customFormat="1">
      <c r="A1571" s="13"/>
      <c r="B1571" s="13"/>
      <c r="C1571" s="45"/>
      <c r="E1571" s="46"/>
      <c r="F1571" s="47"/>
      <c r="G1571" s="48"/>
      <c r="H1571" s="49"/>
      <c r="I1571" s="49"/>
      <c r="J1571" s="49"/>
      <c r="K1571" s="50"/>
      <c r="L1571" s="50"/>
      <c r="M1571" s="50"/>
      <c r="N1571" s="50"/>
      <c r="O1571" s="50"/>
      <c r="P1571" s="50"/>
      <c r="Q1571" s="50"/>
      <c r="R1571" s="51"/>
      <c r="S1571" s="51"/>
      <c r="T1571" s="51"/>
      <c r="U1571" s="51"/>
      <c r="V1571" s="51"/>
      <c r="W1571" s="51"/>
      <c r="X1571" s="44"/>
      <c r="AF1571" s="52"/>
      <c r="AM1571" s="7"/>
      <c r="AN1571" s="7"/>
      <c r="AO1571" s="53"/>
      <c r="AP1571" s="54"/>
      <c r="AQ1571" s="54"/>
      <c r="AR1571" s="7"/>
      <c r="AS1571" s="54"/>
      <c r="AT1571" s="53"/>
      <c r="AU1571" s="7"/>
      <c r="AV1571" s="7"/>
      <c r="AW1571" s="55"/>
      <c r="AX1571" s="56"/>
      <c r="AY1571" s="55"/>
      <c r="AZ1571" s="55"/>
      <c r="BA1571" s="55"/>
      <c r="BB1571" s="11"/>
      <c r="BC1571" s="12"/>
      <c r="BD1571" s="12"/>
      <c r="BE1571" s="12"/>
      <c r="BF1571" s="12"/>
      <c r="BG1571" s="12"/>
      <c r="BH1571" s="12"/>
      <c r="BI1571" s="12"/>
      <c r="BJ1571" s="12"/>
      <c r="BK1571" s="12"/>
    </row>
    <row r="1572" spans="1:63" s="5" customFormat="1">
      <c r="A1572" s="13"/>
      <c r="B1572" s="13"/>
      <c r="C1572" s="45"/>
      <c r="E1572" s="46"/>
      <c r="F1572" s="47"/>
      <c r="G1572" s="48"/>
      <c r="H1572" s="49"/>
      <c r="I1572" s="49"/>
      <c r="J1572" s="49"/>
      <c r="K1572" s="50"/>
      <c r="L1572" s="50"/>
      <c r="M1572" s="50"/>
      <c r="N1572" s="50"/>
      <c r="O1572" s="50"/>
      <c r="P1572" s="50"/>
      <c r="Q1572" s="50"/>
      <c r="R1572" s="51"/>
      <c r="S1572" s="51"/>
      <c r="T1572" s="51"/>
      <c r="U1572" s="51"/>
      <c r="V1572" s="51"/>
      <c r="W1572" s="51"/>
      <c r="X1572" s="44"/>
      <c r="AF1572" s="52"/>
      <c r="AM1572" s="7"/>
      <c r="AN1572" s="7"/>
      <c r="AO1572" s="53"/>
      <c r="AP1572" s="54"/>
      <c r="AQ1572" s="54"/>
      <c r="AR1572" s="7"/>
      <c r="AS1572" s="54"/>
      <c r="AT1572" s="53"/>
      <c r="AU1572" s="7"/>
      <c r="AV1572" s="7"/>
      <c r="AW1572" s="55"/>
      <c r="AX1572" s="56"/>
      <c r="AY1572" s="55"/>
      <c r="AZ1572" s="55"/>
      <c r="BA1572" s="55"/>
      <c r="BB1572" s="11"/>
      <c r="BC1572" s="12"/>
      <c r="BD1572" s="12"/>
      <c r="BE1572" s="12"/>
      <c r="BF1572" s="12"/>
      <c r="BG1572" s="12"/>
      <c r="BH1572" s="12"/>
      <c r="BI1572" s="12"/>
      <c r="BJ1572" s="12"/>
      <c r="BK1572" s="12"/>
    </row>
    <row r="1573" spans="1:63" s="5" customFormat="1">
      <c r="A1573" s="13"/>
      <c r="B1573" s="13"/>
      <c r="C1573" s="45"/>
      <c r="E1573" s="46"/>
      <c r="F1573" s="47"/>
      <c r="G1573" s="48"/>
      <c r="H1573" s="49"/>
      <c r="I1573" s="49"/>
      <c r="J1573" s="49"/>
      <c r="K1573" s="50"/>
      <c r="L1573" s="50"/>
      <c r="M1573" s="50"/>
      <c r="N1573" s="50"/>
      <c r="O1573" s="50"/>
      <c r="P1573" s="50"/>
      <c r="Q1573" s="50"/>
      <c r="R1573" s="51"/>
      <c r="S1573" s="51"/>
      <c r="T1573" s="51"/>
      <c r="U1573" s="51"/>
      <c r="V1573" s="51"/>
      <c r="W1573" s="51"/>
      <c r="X1573" s="44"/>
      <c r="AF1573" s="52"/>
      <c r="AM1573" s="7"/>
      <c r="AN1573" s="7"/>
      <c r="AO1573" s="53"/>
      <c r="AP1573" s="54"/>
      <c r="AQ1573" s="54"/>
      <c r="AR1573" s="7"/>
      <c r="AS1573" s="54"/>
      <c r="AT1573" s="53"/>
      <c r="AU1573" s="7"/>
      <c r="AV1573" s="7"/>
      <c r="AW1573" s="55"/>
      <c r="AX1573" s="56"/>
      <c r="AY1573" s="55"/>
      <c r="AZ1573" s="55"/>
      <c r="BA1573" s="55"/>
      <c r="BB1573" s="11"/>
      <c r="BC1573" s="12"/>
      <c r="BD1573" s="12"/>
      <c r="BE1573" s="12"/>
      <c r="BF1573" s="12"/>
      <c r="BG1573" s="12"/>
      <c r="BH1573" s="12"/>
      <c r="BI1573" s="12"/>
      <c r="BJ1573" s="12"/>
      <c r="BK1573" s="12"/>
    </row>
    <row r="1574" spans="1:63" s="5" customFormat="1">
      <c r="A1574" s="13"/>
      <c r="B1574" s="13"/>
      <c r="C1574" s="45"/>
      <c r="E1574" s="46"/>
      <c r="F1574" s="47"/>
      <c r="G1574" s="48"/>
      <c r="H1574" s="49"/>
      <c r="I1574" s="49"/>
      <c r="J1574" s="49"/>
      <c r="K1574" s="50"/>
      <c r="L1574" s="50"/>
      <c r="M1574" s="50"/>
      <c r="N1574" s="50"/>
      <c r="O1574" s="50"/>
      <c r="P1574" s="50"/>
      <c r="Q1574" s="50"/>
      <c r="R1574" s="51"/>
      <c r="S1574" s="51"/>
      <c r="T1574" s="51"/>
      <c r="U1574" s="51"/>
      <c r="V1574" s="51"/>
      <c r="W1574" s="51"/>
      <c r="X1574" s="44"/>
      <c r="AF1574" s="52"/>
      <c r="AM1574" s="7"/>
      <c r="AN1574" s="7"/>
      <c r="AO1574" s="53"/>
      <c r="AP1574" s="54"/>
      <c r="AQ1574" s="54"/>
      <c r="AR1574" s="7"/>
      <c r="AS1574" s="54"/>
      <c r="AT1574" s="53"/>
      <c r="AU1574" s="7"/>
      <c r="AV1574" s="7"/>
      <c r="AW1574" s="55"/>
      <c r="AX1574" s="56"/>
      <c r="AY1574" s="55"/>
      <c r="AZ1574" s="55"/>
      <c r="BA1574" s="55"/>
      <c r="BB1574" s="11"/>
      <c r="BC1574" s="12"/>
      <c r="BD1574" s="12"/>
      <c r="BE1574" s="12"/>
      <c r="BF1574" s="12"/>
      <c r="BG1574" s="12"/>
      <c r="BH1574" s="12"/>
      <c r="BI1574" s="12"/>
      <c r="BJ1574" s="12"/>
      <c r="BK1574" s="12"/>
    </row>
    <row r="1575" spans="1:63" s="5" customFormat="1">
      <c r="A1575" s="13"/>
      <c r="B1575" s="13"/>
      <c r="C1575" s="45"/>
      <c r="E1575" s="46"/>
      <c r="F1575" s="47"/>
      <c r="G1575" s="48"/>
      <c r="H1575" s="49"/>
      <c r="I1575" s="49"/>
      <c r="J1575" s="49"/>
      <c r="K1575" s="50"/>
      <c r="L1575" s="50"/>
      <c r="M1575" s="50"/>
      <c r="N1575" s="50"/>
      <c r="O1575" s="50"/>
      <c r="P1575" s="50"/>
      <c r="Q1575" s="50"/>
      <c r="R1575" s="51"/>
      <c r="S1575" s="51"/>
      <c r="T1575" s="51"/>
      <c r="U1575" s="51"/>
      <c r="V1575" s="51"/>
      <c r="W1575" s="51"/>
      <c r="X1575" s="44"/>
      <c r="AF1575" s="52"/>
      <c r="AM1575" s="7"/>
      <c r="AN1575" s="7"/>
      <c r="AO1575" s="53"/>
      <c r="AP1575" s="54"/>
      <c r="AQ1575" s="54"/>
      <c r="AR1575" s="7"/>
      <c r="AS1575" s="54"/>
      <c r="AT1575" s="53"/>
      <c r="AU1575" s="7"/>
      <c r="AV1575" s="7"/>
      <c r="AW1575" s="55"/>
      <c r="AX1575" s="56"/>
      <c r="AY1575" s="55"/>
      <c r="AZ1575" s="55"/>
      <c r="BA1575" s="55"/>
      <c r="BB1575" s="11"/>
      <c r="BC1575" s="12"/>
      <c r="BD1575" s="12"/>
      <c r="BE1575" s="12"/>
      <c r="BF1575" s="12"/>
      <c r="BG1575" s="12"/>
      <c r="BH1575" s="12"/>
      <c r="BI1575" s="12"/>
      <c r="BJ1575" s="12"/>
      <c r="BK1575" s="12"/>
    </row>
    <row r="1576" spans="1:63" s="5" customFormat="1">
      <c r="A1576" s="13"/>
      <c r="B1576" s="13"/>
      <c r="C1576" s="45"/>
      <c r="E1576" s="46"/>
      <c r="F1576" s="47"/>
      <c r="G1576" s="48"/>
      <c r="H1576" s="49"/>
      <c r="I1576" s="49"/>
      <c r="J1576" s="49"/>
      <c r="K1576" s="50"/>
      <c r="L1576" s="50"/>
      <c r="M1576" s="50"/>
      <c r="N1576" s="50"/>
      <c r="O1576" s="50"/>
      <c r="P1576" s="50"/>
      <c r="Q1576" s="50"/>
      <c r="R1576" s="51"/>
      <c r="S1576" s="51"/>
      <c r="T1576" s="51"/>
      <c r="U1576" s="51"/>
      <c r="V1576" s="51"/>
      <c r="W1576" s="51"/>
      <c r="X1576" s="44"/>
      <c r="AF1576" s="52"/>
      <c r="AM1576" s="7"/>
      <c r="AN1576" s="7"/>
      <c r="AO1576" s="53"/>
      <c r="AP1576" s="54"/>
      <c r="AQ1576" s="54"/>
      <c r="AR1576" s="7"/>
      <c r="AS1576" s="54"/>
      <c r="AT1576" s="53"/>
      <c r="AU1576" s="7"/>
      <c r="AV1576" s="7"/>
      <c r="AW1576" s="55"/>
      <c r="AX1576" s="56"/>
      <c r="AY1576" s="55"/>
      <c r="AZ1576" s="55"/>
      <c r="BA1576" s="55"/>
      <c r="BB1576" s="11"/>
      <c r="BC1576" s="12"/>
      <c r="BD1576" s="12"/>
      <c r="BE1576" s="12"/>
      <c r="BF1576" s="12"/>
      <c r="BG1576" s="12"/>
      <c r="BH1576" s="12"/>
      <c r="BI1576" s="12"/>
      <c r="BJ1576" s="12"/>
      <c r="BK1576" s="12"/>
    </row>
    <row r="1577" spans="1:63" s="5" customFormat="1">
      <c r="A1577" s="13"/>
      <c r="B1577" s="13"/>
      <c r="C1577" s="45"/>
      <c r="E1577" s="46"/>
      <c r="F1577" s="47"/>
      <c r="G1577" s="48"/>
      <c r="H1577" s="49"/>
      <c r="I1577" s="49"/>
      <c r="J1577" s="49"/>
      <c r="K1577" s="50"/>
      <c r="L1577" s="50"/>
      <c r="M1577" s="50"/>
      <c r="N1577" s="50"/>
      <c r="O1577" s="50"/>
      <c r="P1577" s="50"/>
      <c r="Q1577" s="50"/>
      <c r="R1577" s="51"/>
      <c r="S1577" s="51"/>
      <c r="T1577" s="51"/>
      <c r="U1577" s="51"/>
      <c r="V1577" s="51"/>
      <c r="W1577" s="51"/>
      <c r="X1577" s="44"/>
      <c r="AF1577" s="52"/>
      <c r="AM1577" s="7"/>
      <c r="AN1577" s="7"/>
      <c r="AO1577" s="53"/>
      <c r="AP1577" s="54"/>
      <c r="AQ1577" s="54"/>
      <c r="AR1577" s="7"/>
      <c r="AS1577" s="54"/>
      <c r="AT1577" s="53"/>
      <c r="AU1577" s="7"/>
      <c r="AV1577" s="7"/>
      <c r="AW1577" s="55"/>
      <c r="AX1577" s="56"/>
      <c r="AY1577" s="55"/>
      <c r="AZ1577" s="55"/>
      <c r="BA1577" s="55"/>
      <c r="BB1577" s="11"/>
      <c r="BC1577" s="12"/>
      <c r="BD1577" s="12"/>
      <c r="BE1577" s="12"/>
      <c r="BF1577" s="12"/>
      <c r="BG1577" s="12"/>
      <c r="BH1577" s="12"/>
      <c r="BI1577" s="12"/>
      <c r="BJ1577" s="12"/>
      <c r="BK1577" s="12"/>
    </row>
    <row r="1578" spans="1:63" s="5" customFormat="1">
      <c r="A1578" s="13"/>
      <c r="B1578" s="13"/>
      <c r="C1578" s="45"/>
      <c r="E1578" s="46"/>
      <c r="F1578" s="47"/>
      <c r="G1578" s="48"/>
      <c r="H1578" s="49"/>
      <c r="I1578" s="49"/>
      <c r="J1578" s="49"/>
      <c r="K1578" s="50"/>
      <c r="L1578" s="50"/>
      <c r="M1578" s="50"/>
      <c r="N1578" s="50"/>
      <c r="O1578" s="50"/>
      <c r="P1578" s="50"/>
      <c r="Q1578" s="50"/>
      <c r="R1578" s="51"/>
      <c r="S1578" s="51"/>
      <c r="T1578" s="51"/>
      <c r="U1578" s="51"/>
      <c r="V1578" s="51"/>
      <c r="W1578" s="51"/>
      <c r="X1578" s="44"/>
      <c r="AF1578" s="52"/>
      <c r="AM1578" s="7"/>
      <c r="AN1578" s="7"/>
      <c r="AO1578" s="53"/>
      <c r="AP1578" s="54"/>
      <c r="AQ1578" s="54"/>
      <c r="AR1578" s="7"/>
      <c r="AS1578" s="54"/>
      <c r="AT1578" s="53"/>
      <c r="AU1578" s="7"/>
      <c r="AV1578" s="7"/>
      <c r="AW1578" s="55"/>
      <c r="AX1578" s="56"/>
      <c r="AY1578" s="55"/>
      <c r="AZ1578" s="55"/>
      <c r="BA1578" s="55"/>
      <c r="BB1578" s="11"/>
      <c r="BC1578" s="12"/>
      <c r="BD1578" s="12"/>
      <c r="BE1578" s="12"/>
      <c r="BF1578" s="12"/>
      <c r="BG1578" s="12"/>
      <c r="BH1578" s="12"/>
      <c r="BI1578" s="12"/>
      <c r="BJ1578" s="12"/>
      <c r="BK1578" s="12"/>
    </row>
    <row r="1579" spans="1:63" s="5" customFormat="1">
      <c r="A1579" s="13"/>
      <c r="B1579" s="13"/>
      <c r="C1579" s="45"/>
      <c r="E1579" s="46"/>
      <c r="F1579" s="47"/>
      <c r="G1579" s="48"/>
      <c r="H1579" s="49"/>
      <c r="I1579" s="49"/>
      <c r="J1579" s="49"/>
      <c r="K1579" s="50"/>
      <c r="L1579" s="50"/>
      <c r="M1579" s="50"/>
      <c r="N1579" s="50"/>
      <c r="O1579" s="50"/>
      <c r="P1579" s="50"/>
      <c r="Q1579" s="50"/>
      <c r="R1579" s="51"/>
      <c r="S1579" s="51"/>
      <c r="T1579" s="51"/>
      <c r="U1579" s="51"/>
      <c r="V1579" s="51"/>
      <c r="W1579" s="51"/>
      <c r="X1579" s="44"/>
      <c r="AF1579" s="52"/>
      <c r="AM1579" s="7"/>
      <c r="AN1579" s="7"/>
      <c r="AO1579" s="53"/>
      <c r="AP1579" s="54"/>
      <c r="AQ1579" s="54"/>
      <c r="AR1579" s="7"/>
      <c r="AS1579" s="54"/>
      <c r="AT1579" s="53"/>
      <c r="AU1579" s="7"/>
      <c r="AV1579" s="7"/>
      <c r="AW1579" s="55"/>
      <c r="AX1579" s="56"/>
      <c r="AY1579" s="55"/>
      <c r="AZ1579" s="55"/>
      <c r="BA1579" s="55"/>
      <c r="BB1579" s="11"/>
      <c r="BC1579" s="12"/>
      <c r="BD1579" s="12"/>
      <c r="BE1579" s="12"/>
      <c r="BF1579" s="12"/>
      <c r="BG1579" s="12"/>
      <c r="BH1579" s="12"/>
      <c r="BI1579" s="12"/>
      <c r="BJ1579" s="12"/>
      <c r="BK1579" s="12"/>
    </row>
    <row r="1580" spans="1:63" s="5" customFormat="1">
      <c r="A1580" s="13"/>
      <c r="B1580" s="13"/>
      <c r="C1580" s="45"/>
      <c r="E1580" s="46"/>
      <c r="F1580" s="47"/>
      <c r="G1580" s="48"/>
      <c r="H1580" s="49"/>
      <c r="I1580" s="49"/>
      <c r="J1580" s="49"/>
      <c r="K1580" s="50"/>
      <c r="L1580" s="50"/>
      <c r="M1580" s="50"/>
      <c r="N1580" s="50"/>
      <c r="O1580" s="50"/>
      <c r="P1580" s="50"/>
      <c r="Q1580" s="50"/>
      <c r="R1580" s="51"/>
      <c r="S1580" s="51"/>
      <c r="T1580" s="51"/>
      <c r="U1580" s="51"/>
      <c r="V1580" s="51"/>
      <c r="W1580" s="51"/>
      <c r="X1580" s="44"/>
      <c r="AF1580" s="52"/>
      <c r="AM1580" s="7"/>
      <c r="AN1580" s="7"/>
      <c r="AO1580" s="53"/>
      <c r="AP1580" s="54"/>
      <c r="AQ1580" s="54"/>
      <c r="AR1580" s="7"/>
      <c r="AS1580" s="54"/>
      <c r="AT1580" s="53"/>
      <c r="AU1580" s="7"/>
      <c r="AV1580" s="7"/>
      <c r="AW1580" s="55"/>
      <c r="AX1580" s="56"/>
      <c r="AY1580" s="55"/>
      <c r="AZ1580" s="55"/>
      <c r="BA1580" s="55"/>
      <c r="BB1580" s="11"/>
      <c r="BC1580" s="12"/>
      <c r="BD1580" s="12"/>
      <c r="BE1580" s="12"/>
      <c r="BF1580" s="12"/>
      <c r="BG1580" s="12"/>
      <c r="BH1580" s="12"/>
      <c r="BI1580" s="12"/>
      <c r="BJ1580" s="12"/>
      <c r="BK1580" s="12"/>
    </row>
    <row r="1581" spans="1:63" s="5" customFormat="1">
      <c r="A1581" s="13"/>
      <c r="B1581" s="13"/>
      <c r="C1581" s="45"/>
      <c r="E1581" s="46"/>
      <c r="F1581" s="47"/>
      <c r="G1581" s="48"/>
      <c r="H1581" s="49"/>
      <c r="I1581" s="49"/>
      <c r="J1581" s="49"/>
      <c r="K1581" s="50"/>
      <c r="L1581" s="50"/>
      <c r="M1581" s="50"/>
      <c r="N1581" s="50"/>
      <c r="O1581" s="50"/>
      <c r="P1581" s="50"/>
      <c r="Q1581" s="50"/>
      <c r="R1581" s="51"/>
      <c r="S1581" s="51"/>
      <c r="T1581" s="51"/>
      <c r="U1581" s="51"/>
      <c r="V1581" s="51"/>
      <c r="W1581" s="51"/>
      <c r="X1581" s="44"/>
      <c r="AF1581" s="52"/>
      <c r="AM1581" s="7"/>
      <c r="AN1581" s="7"/>
      <c r="AO1581" s="53"/>
      <c r="AP1581" s="54"/>
      <c r="AQ1581" s="54"/>
      <c r="AR1581" s="7"/>
      <c r="AS1581" s="54"/>
      <c r="AT1581" s="53"/>
      <c r="AU1581" s="7"/>
      <c r="AV1581" s="7"/>
      <c r="AW1581" s="55"/>
      <c r="AX1581" s="56"/>
      <c r="AY1581" s="55"/>
      <c r="AZ1581" s="55"/>
      <c r="BA1581" s="55"/>
      <c r="BB1581" s="11"/>
      <c r="BC1581" s="12"/>
      <c r="BD1581" s="12"/>
      <c r="BE1581" s="12"/>
      <c r="BF1581" s="12"/>
      <c r="BG1581" s="12"/>
      <c r="BH1581" s="12"/>
      <c r="BI1581" s="12"/>
      <c r="BJ1581" s="12"/>
      <c r="BK1581" s="12"/>
    </row>
    <row r="1582" spans="1:63" s="5" customFormat="1">
      <c r="A1582" s="13"/>
      <c r="B1582" s="13"/>
      <c r="C1582" s="45"/>
      <c r="E1582" s="46"/>
      <c r="F1582" s="47"/>
      <c r="G1582" s="48"/>
      <c r="H1582" s="49"/>
      <c r="I1582" s="49"/>
      <c r="J1582" s="49"/>
      <c r="K1582" s="50"/>
      <c r="L1582" s="50"/>
      <c r="M1582" s="50"/>
      <c r="N1582" s="50"/>
      <c r="O1582" s="50"/>
      <c r="P1582" s="50"/>
      <c r="Q1582" s="50"/>
      <c r="R1582" s="51"/>
      <c r="S1582" s="51"/>
      <c r="T1582" s="51"/>
      <c r="U1582" s="51"/>
      <c r="V1582" s="51"/>
      <c r="W1582" s="51"/>
      <c r="X1582" s="44"/>
      <c r="AF1582" s="52"/>
      <c r="AM1582" s="7"/>
      <c r="AN1582" s="7"/>
      <c r="AO1582" s="53"/>
      <c r="AP1582" s="54"/>
      <c r="AQ1582" s="54"/>
      <c r="AR1582" s="7"/>
      <c r="AS1582" s="54"/>
      <c r="AT1582" s="53"/>
      <c r="AU1582" s="7"/>
      <c r="AV1582" s="7"/>
      <c r="AW1582" s="55"/>
      <c r="AX1582" s="56"/>
      <c r="AY1582" s="55"/>
      <c r="AZ1582" s="55"/>
      <c r="BA1582" s="55"/>
      <c r="BB1582" s="11"/>
      <c r="BC1582" s="12"/>
      <c r="BD1582" s="12"/>
      <c r="BE1582" s="12"/>
      <c r="BF1582" s="12"/>
      <c r="BG1582" s="12"/>
      <c r="BH1582" s="12"/>
      <c r="BI1582" s="12"/>
      <c r="BJ1582" s="12"/>
      <c r="BK1582" s="12"/>
    </row>
    <row r="1583" spans="1:63" s="5" customFormat="1">
      <c r="A1583" s="13"/>
      <c r="B1583" s="13"/>
      <c r="C1583" s="45"/>
      <c r="E1583" s="46"/>
      <c r="F1583" s="47"/>
      <c r="G1583" s="48"/>
      <c r="H1583" s="49"/>
      <c r="I1583" s="49"/>
      <c r="J1583" s="49"/>
      <c r="K1583" s="50"/>
      <c r="L1583" s="50"/>
      <c r="M1583" s="50"/>
      <c r="N1583" s="50"/>
      <c r="O1583" s="50"/>
      <c r="P1583" s="50"/>
      <c r="Q1583" s="50"/>
      <c r="R1583" s="51"/>
      <c r="S1583" s="51"/>
      <c r="T1583" s="51"/>
      <c r="U1583" s="51"/>
      <c r="V1583" s="51"/>
      <c r="W1583" s="51"/>
      <c r="X1583" s="44"/>
      <c r="AF1583" s="52"/>
      <c r="AM1583" s="7"/>
      <c r="AN1583" s="7"/>
      <c r="AO1583" s="53"/>
      <c r="AP1583" s="54"/>
      <c r="AQ1583" s="54"/>
      <c r="AR1583" s="7"/>
      <c r="AS1583" s="54"/>
      <c r="AT1583" s="53"/>
      <c r="AU1583" s="7"/>
      <c r="AV1583" s="7"/>
      <c r="AW1583" s="55"/>
      <c r="AX1583" s="56"/>
      <c r="AY1583" s="55"/>
      <c r="AZ1583" s="55"/>
      <c r="BA1583" s="55"/>
      <c r="BB1583" s="11"/>
      <c r="BC1583" s="12"/>
      <c r="BD1583" s="12"/>
      <c r="BE1583" s="12"/>
      <c r="BF1583" s="12"/>
      <c r="BG1583" s="12"/>
      <c r="BH1583" s="12"/>
      <c r="BI1583" s="12"/>
      <c r="BJ1583" s="12"/>
      <c r="BK1583" s="12"/>
    </row>
    <row r="1584" spans="1:63" s="5" customFormat="1">
      <c r="A1584" s="13"/>
      <c r="B1584" s="13"/>
      <c r="C1584" s="45"/>
      <c r="E1584" s="46"/>
      <c r="F1584" s="47"/>
      <c r="G1584" s="48"/>
      <c r="H1584" s="49"/>
      <c r="I1584" s="49"/>
      <c r="J1584" s="49"/>
      <c r="K1584" s="50"/>
      <c r="L1584" s="50"/>
      <c r="M1584" s="50"/>
      <c r="N1584" s="50"/>
      <c r="O1584" s="50"/>
      <c r="P1584" s="50"/>
      <c r="Q1584" s="50"/>
      <c r="R1584" s="51"/>
      <c r="S1584" s="51"/>
      <c r="T1584" s="51"/>
      <c r="U1584" s="51"/>
      <c r="V1584" s="51"/>
      <c r="W1584" s="51"/>
      <c r="X1584" s="44"/>
      <c r="AF1584" s="52"/>
      <c r="AM1584" s="7"/>
      <c r="AN1584" s="7"/>
      <c r="AO1584" s="53"/>
      <c r="AP1584" s="54"/>
      <c r="AQ1584" s="54"/>
      <c r="AR1584" s="7"/>
      <c r="AS1584" s="54"/>
      <c r="AT1584" s="53"/>
      <c r="AU1584" s="7"/>
      <c r="AV1584" s="7"/>
      <c r="AW1584" s="55"/>
      <c r="AX1584" s="56"/>
      <c r="AY1584" s="55"/>
      <c r="AZ1584" s="55"/>
      <c r="BA1584" s="55"/>
      <c r="BB1584" s="11"/>
      <c r="BC1584" s="12"/>
      <c r="BD1584" s="12"/>
      <c r="BE1584" s="12"/>
      <c r="BF1584" s="12"/>
      <c r="BG1584" s="12"/>
      <c r="BH1584" s="12"/>
      <c r="BI1584" s="12"/>
      <c r="BJ1584" s="12"/>
      <c r="BK1584" s="12"/>
    </row>
    <row r="1585" spans="1:63" s="5" customFormat="1">
      <c r="A1585" s="13"/>
      <c r="B1585" s="13"/>
      <c r="C1585" s="45"/>
      <c r="E1585" s="46"/>
      <c r="F1585" s="47"/>
      <c r="G1585" s="48"/>
      <c r="H1585" s="49"/>
      <c r="I1585" s="49"/>
      <c r="J1585" s="49"/>
      <c r="K1585" s="50"/>
      <c r="L1585" s="50"/>
      <c r="M1585" s="50"/>
      <c r="N1585" s="50"/>
      <c r="O1585" s="50"/>
      <c r="P1585" s="50"/>
      <c r="Q1585" s="50"/>
      <c r="R1585" s="51"/>
      <c r="S1585" s="51"/>
      <c r="T1585" s="51"/>
      <c r="U1585" s="51"/>
      <c r="V1585" s="51"/>
      <c r="W1585" s="51"/>
      <c r="X1585" s="44"/>
      <c r="AF1585" s="52"/>
      <c r="AM1585" s="7"/>
      <c r="AN1585" s="7"/>
      <c r="AO1585" s="53"/>
      <c r="AP1585" s="54"/>
      <c r="AQ1585" s="54"/>
      <c r="AR1585" s="7"/>
      <c r="AS1585" s="54"/>
      <c r="AT1585" s="53"/>
      <c r="AU1585" s="7"/>
      <c r="AV1585" s="7"/>
      <c r="AW1585" s="55"/>
      <c r="AX1585" s="56"/>
      <c r="AY1585" s="55"/>
      <c r="AZ1585" s="55"/>
      <c r="BA1585" s="55"/>
      <c r="BB1585" s="11"/>
      <c r="BC1585" s="12"/>
      <c r="BD1585" s="12"/>
      <c r="BE1585" s="12"/>
      <c r="BF1585" s="12"/>
      <c r="BG1585" s="12"/>
      <c r="BH1585" s="12"/>
      <c r="BI1585" s="12"/>
      <c r="BJ1585" s="12"/>
      <c r="BK1585" s="12"/>
    </row>
    <row r="1586" spans="1:63" s="5" customFormat="1">
      <c r="A1586" s="13"/>
      <c r="B1586" s="13"/>
      <c r="C1586" s="45"/>
      <c r="E1586" s="46"/>
      <c r="F1586" s="47"/>
      <c r="G1586" s="48"/>
      <c r="H1586" s="49"/>
      <c r="I1586" s="49"/>
      <c r="J1586" s="49"/>
      <c r="K1586" s="50"/>
      <c r="L1586" s="50"/>
      <c r="M1586" s="50"/>
      <c r="N1586" s="50"/>
      <c r="O1586" s="50"/>
      <c r="P1586" s="50"/>
      <c r="Q1586" s="50"/>
      <c r="R1586" s="51"/>
      <c r="S1586" s="51"/>
      <c r="T1586" s="51"/>
      <c r="U1586" s="51"/>
      <c r="V1586" s="51"/>
      <c r="W1586" s="51"/>
      <c r="X1586" s="44"/>
      <c r="AF1586" s="52"/>
      <c r="AM1586" s="7"/>
      <c r="AN1586" s="7"/>
      <c r="AO1586" s="53"/>
      <c r="AP1586" s="54"/>
      <c r="AQ1586" s="54"/>
      <c r="AR1586" s="7"/>
      <c r="AS1586" s="54"/>
      <c r="AT1586" s="53"/>
      <c r="AU1586" s="7"/>
      <c r="AV1586" s="7"/>
      <c r="AW1586" s="55"/>
      <c r="AX1586" s="56"/>
      <c r="AY1586" s="55"/>
      <c r="AZ1586" s="55"/>
      <c r="BA1586" s="55"/>
      <c r="BB1586" s="11"/>
      <c r="BC1586" s="12"/>
      <c r="BD1586" s="12"/>
      <c r="BE1586" s="12"/>
      <c r="BF1586" s="12"/>
      <c r="BG1586" s="12"/>
      <c r="BH1586" s="12"/>
      <c r="BI1586" s="12"/>
      <c r="BJ1586" s="12"/>
      <c r="BK1586" s="12"/>
    </row>
    <row r="1587" spans="1:63" s="5" customFormat="1">
      <c r="A1587" s="13"/>
      <c r="B1587" s="13"/>
      <c r="C1587" s="45"/>
      <c r="E1587" s="46"/>
      <c r="F1587" s="47"/>
      <c r="G1587" s="48"/>
      <c r="H1587" s="49"/>
      <c r="I1587" s="49"/>
      <c r="J1587" s="49"/>
      <c r="K1587" s="50"/>
      <c r="L1587" s="50"/>
      <c r="M1587" s="50"/>
      <c r="N1587" s="50"/>
      <c r="O1587" s="50"/>
      <c r="P1587" s="50"/>
      <c r="Q1587" s="50"/>
      <c r="R1587" s="51"/>
      <c r="S1587" s="51"/>
      <c r="T1587" s="51"/>
      <c r="U1587" s="51"/>
      <c r="V1587" s="51"/>
      <c r="W1587" s="51"/>
      <c r="X1587" s="44"/>
      <c r="AF1587" s="52"/>
      <c r="AM1587" s="7"/>
      <c r="AN1587" s="7"/>
      <c r="AO1587" s="53"/>
      <c r="AP1587" s="54"/>
      <c r="AQ1587" s="54"/>
      <c r="AR1587" s="7"/>
      <c r="AS1587" s="54"/>
      <c r="AT1587" s="53"/>
      <c r="AU1587" s="7"/>
      <c r="AV1587" s="7"/>
      <c r="AW1587" s="55"/>
      <c r="AX1587" s="56"/>
      <c r="AY1587" s="55"/>
      <c r="AZ1587" s="55"/>
      <c r="BA1587" s="55"/>
      <c r="BB1587" s="11"/>
      <c r="BC1587" s="12"/>
      <c r="BD1587" s="12"/>
      <c r="BE1587" s="12"/>
      <c r="BF1587" s="12"/>
      <c r="BG1587" s="12"/>
      <c r="BH1587" s="12"/>
      <c r="BI1587" s="12"/>
      <c r="BJ1587" s="12"/>
      <c r="BK1587" s="12"/>
    </row>
    <row r="1588" spans="1:63" s="5" customFormat="1">
      <c r="A1588" s="13"/>
      <c r="B1588" s="13"/>
      <c r="C1588" s="45"/>
      <c r="E1588" s="46"/>
      <c r="F1588" s="47"/>
      <c r="G1588" s="48"/>
      <c r="H1588" s="49"/>
      <c r="I1588" s="49"/>
      <c r="J1588" s="49"/>
      <c r="K1588" s="50"/>
      <c r="L1588" s="50"/>
      <c r="M1588" s="50"/>
      <c r="N1588" s="50"/>
      <c r="O1588" s="50"/>
      <c r="P1588" s="50"/>
      <c r="Q1588" s="50"/>
      <c r="R1588" s="51"/>
      <c r="S1588" s="51"/>
      <c r="T1588" s="51"/>
      <c r="U1588" s="51"/>
      <c r="V1588" s="51"/>
      <c r="W1588" s="51"/>
      <c r="X1588" s="44"/>
      <c r="AF1588" s="52"/>
      <c r="AM1588" s="7"/>
      <c r="AN1588" s="7"/>
      <c r="AO1588" s="53"/>
      <c r="AP1588" s="54"/>
      <c r="AQ1588" s="54"/>
      <c r="AR1588" s="7"/>
      <c r="AS1588" s="54"/>
      <c r="AT1588" s="53"/>
      <c r="AU1588" s="7"/>
      <c r="AV1588" s="7"/>
      <c r="AW1588" s="55"/>
      <c r="AX1588" s="56"/>
      <c r="AY1588" s="55"/>
      <c r="AZ1588" s="55"/>
      <c r="BA1588" s="55"/>
      <c r="BB1588" s="11"/>
      <c r="BC1588" s="12"/>
      <c r="BD1588" s="12"/>
      <c r="BE1588" s="12"/>
      <c r="BF1588" s="12"/>
      <c r="BG1588" s="12"/>
      <c r="BH1588" s="12"/>
      <c r="BI1588" s="12"/>
      <c r="BJ1588" s="12"/>
      <c r="BK1588" s="12"/>
    </row>
    <row r="1589" spans="1:63" s="5" customFormat="1">
      <c r="A1589" s="13"/>
      <c r="B1589" s="13"/>
      <c r="C1589" s="45"/>
      <c r="E1589" s="46"/>
      <c r="F1589" s="47"/>
      <c r="G1589" s="48"/>
      <c r="H1589" s="49"/>
      <c r="I1589" s="49"/>
      <c r="J1589" s="49"/>
      <c r="K1589" s="50"/>
      <c r="L1589" s="50"/>
      <c r="M1589" s="50"/>
      <c r="N1589" s="50"/>
      <c r="O1589" s="50"/>
      <c r="P1589" s="50"/>
      <c r="Q1589" s="50"/>
      <c r="R1589" s="51"/>
      <c r="S1589" s="51"/>
      <c r="T1589" s="51"/>
      <c r="U1589" s="51"/>
      <c r="V1589" s="51"/>
      <c r="W1589" s="51"/>
      <c r="X1589" s="44"/>
      <c r="AF1589" s="52"/>
      <c r="AM1589" s="7"/>
      <c r="AN1589" s="7"/>
      <c r="AO1589" s="53"/>
      <c r="AP1589" s="54"/>
      <c r="AQ1589" s="54"/>
      <c r="AR1589" s="7"/>
      <c r="AS1589" s="54"/>
      <c r="AT1589" s="53"/>
      <c r="AU1589" s="7"/>
      <c r="AV1589" s="7"/>
      <c r="AW1589" s="55"/>
      <c r="AX1589" s="56"/>
      <c r="AY1589" s="55"/>
      <c r="AZ1589" s="55"/>
      <c r="BA1589" s="55"/>
      <c r="BB1589" s="11"/>
      <c r="BC1589" s="12"/>
      <c r="BD1589" s="12"/>
      <c r="BE1589" s="12"/>
      <c r="BF1589" s="12"/>
      <c r="BG1589" s="12"/>
      <c r="BH1589" s="12"/>
      <c r="BI1589" s="12"/>
      <c r="BJ1589" s="12"/>
      <c r="BK1589" s="12"/>
    </row>
    <row r="1590" spans="1:63" s="5" customFormat="1">
      <c r="A1590" s="13"/>
      <c r="B1590" s="13"/>
      <c r="C1590" s="45"/>
      <c r="E1590" s="46"/>
      <c r="F1590" s="47"/>
      <c r="G1590" s="48"/>
      <c r="H1590" s="49"/>
      <c r="I1590" s="49"/>
      <c r="J1590" s="49"/>
      <c r="K1590" s="50"/>
      <c r="L1590" s="50"/>
      <c r="M1590" s="50"/>
      <c r="N1590" s="50"/>
      <c r="O1590" s="50"/>
      <c r="P1590" s="50"/>
      <c r="Q1590" s="50"/>
      <c r="R1590" s="51"/>
      <c r="S1590" s="51"/>
      <c r="T1590" s="51"/>
      <c r="U1590" s="51"/>
      <c r="V1590" s="51"/>
      <c r="W1590" s="51"/>
      <c r="X1590" s="44"/>
      <c r="AF1590" s="52"/>
      <c r="AM1590" s="7"/>
      <c r="AN1590" s="7"/>
      <c r="AO1590" s="53"/>
      <c r="AP1590" s="54"/>
      <c r="AQ1590" s="54"/>
      <c r="AR1590" s="7"/>
      <c r="AS1590" s="54"/>
      <c r="AT1590" s="53"/>
      <c r="AU1590" s="7"/>
      <c r="AV1590" s="7"/>
      <c r="AW1590" s="55"/>
      <c r="AX1590" s="56"/>
      <c r="AY1590" s="55"/>
      <c r="AZ1590" s="55"/>
      <c r="BA1590" s="55"/>
      <c r="BB1590" s="11"/>
      <c r="BC1590" s="12"/>
      <c r="BD1590" s="12"/>
      <c r="BE1590" s="12"/>
      <c r="BF1590" s="12"/>
      <c r="BG1590" s="12"/>
      <c r="BH1590" s="12"/>
      <c r="BI1590" s="12"/>
      <c r="BJ1590" s="12"/>
      <c r="BK1590" s="12"/>
    </row>
    <row r="1591" spans="1:63" s="5" customFormat="1">
      <c r="A1591" s="13"/>
      <c r="B1591" s="13"/>
      <c r="C1591" s="45"/>
      <c r="E1591" s="46"/>
      <c r="F1591" s="47"/>
      <c r="G1591" s="48"/>
      <c r="H1591" s="49"/>
      <c r="I1591" s="49"/>
      <c r="J1591" s="49"/>
      <c r="K1591" s="50"/>
      <c r="L1591" s="50"/>
      <c r="M1591" s="50"/>
      <c r="N1591" s="50"/>
      <c r="O1591" s="50"/>
      <c r="P1591" s="50"/>
      <c r="Q1591" s="50"/>
      <c r="R1591" s="51"/>
      <c r="S1591" s="51"/>
      <c r="T1591" s="51"/>
      <c r="U1591" s="51"/>
      <c r="V1591" s="51"/>
      <c r="W1591" s="51"/>
      <c r="X1591" s="44"/>
      <c r="AF1591" s="52"/>
      <c r="AM1591" s="7"/>
      <c r="AN1591" s="7"/>
      <c r="AO1591" s="53"/>
      <c r="AP1591" s="54"/>
      <c r="AQ1591" s="54"/>
      <c r="AR1591" s="7"/>
      <c r="AS1591" s="54"/>
      <c r="AT1591" s="53"/>
      <c r="AU1591" s="7"/>
      <c r="AV1591" s="7"/>
      <c r="AW1591" s="55"/>
      <c r="AX1591" s="56"/>
      <c r="AY1591" s="55"/>
      <c r="AZ1591" s="55"/>
      <c r="BA1591" s="55"/>
      <c r="BB1591" s="11"/>
      <c r="BC1591" s="12"/>
      <c r="BD1591" s="12"/>
      <c r="BE1591" s="12"/>
      <c r="BF1591" s="12"/>
      <c r="BG1591" s="12"/>
      <c r="BH1591" s="12"/>
      <c r="BI1591" s="12"/>
      <c r="BJ1591" s="12"/>
      <c r="BK1591" s="12"/>
    </row>
    <row r="1592" spans="1:63" s="5" customFormat="1">
      <c r="A1592" s="13"/>
      <c r="B1592" s="13"/>
      <c r="C1592" s="45"/>
      <c r="E1592" s="46"/>
      <c r="F1592" s="47"/>
      <c r="G1592" s="48"/>
      <c r="H1592" s="49"/>
      <c r="I1592" s="49"/>
      <c r="J1592" s="49"/>
      <c r="K1592" s="50"/>
      <c r="L1592" s="50"/>
      <c r="M1592" s="50"/>
      <c r="N1592" s="50"/>
      <c r="O1592" s="50"/>
      <c r="P1592" s="50"/>
      <c r="Q1592" s="50"/>
      <c r="R1592" s="51"/>
      <c r="S1592" s="51"/>
      <c r="T1592" s="51"/>
      <c r="U1592" s="51"/>
      <c r="V1592" s="51"/>
      <c r="W1592" s="51"/>
      <c r="X1592" s="44"/>
      <c r="AF1592" s="52"/>
      <c r="AM1592" s="7"/>
      <c r="AN1592" s="7"/>
      <c r="AO1592" s="53"/>
      <c r="AP1592" s="54"/>
      <c r="AQ1592" s="54"/>
      <c r="AR1592" s="7"/>
      <c r="AS1592" s="54"/>
      <c r="AT1592" s="53"/>
      <c r="AU1592" s="7"/>
      <c r="AV1592" s="7"/>
      <c r="AW1592" s="55"/>
      <c r="AX1592" s="56"/>
      <c r="AY1592" s="55"/>
      <c r="AZ1592" s="55"/>
      <c r="BA1592" s="55"/>
      <c r="BB1592" s="11"/>
      <c r="BC1592" s="12"/>
      <c r="BD1592" s="12"/>
      <c r="BE1592" s="12"/>
      <c r="BF1592" s="12"/>
      <c r="BG1592" s="12"/>
      <c r="BH1592" s="12"/>
      <c r="BI1592" s="12"/>
      <c r="BJ1592" s="12"/>
      <c r="BK1592" s="12"/>
    </row>
    <row r="1593" spans="1:63" s="5" customFormat="1">
      <c r="A1593" s="13"/>
      <c r="B1593" s="13"/>
      <c r="C1593" s="45"/>
      <c r="E1593" s="46"/>
      <c r="F1593" s="47"/>
      <c r="G1593" s="48"/>
      <c r="H1593" s="49"/>
      <c r="I1593" s="49"/>
      <c r="J1593" s="49"/>
      <c r="K1593" s="50"/>
      <c r="L1593" s="50"/>
      <c r="M1593" s="50"/>
      <c r="N1593" s="50"/>
      <c r="O1593" s="50"/>
      <c r="P1593" s="50"/>
      <c r="Q1593" s="50"/>
      <c r="R1593" s="51"/>
      <c r="S1593" s="51"/>
      <c r="T1593" s="51"/>
      <c r="U1593" s="51"/>
      <c r="V1593" s="51"/>
      <c r="W1593" s="51"/>
      <c r="X1593" s="44"/>
      <c r="AF1593" s="52"/>
      <c r="AM1593" s="7"/>
      <c r="AN1593" s="7"/>
      <c r="AO1593" s="53"/>
      <c r="AP1593" s="54"/>
      <c r="AQ1593" s="54"/>
      <c r="AR1593" s="7"/>
      <c r="AS1593" s="54"/>
      <c r="AT1593" s="53"/>
      <c r="AU1593" s="7"/>
      <c r="AV1593" s="7"/>
      <c r="AW1593" s="55"/>
      <c r="AX1593" s="56"/>
      <c r="AY1593" s="55"/>
      <c r="AZ1593" s="55"/>
      <c r="BA1593" s="55"/>
      <c r="BB1593" s="11"/>
      <c r="BC1593" s="12"/>
      <c r="BD1593" s="12"/>
      <c r="BE1593" s="12"/>
      <c r="BF1593" s="12"/>
      <c r="BG1593" s="12"/>
      <c r="BH1593" s="12"/>
      <c r="BI1593" s="12"/>
      <c r="BJ1593" s="12"/>
      <c r="BK1593" s="12"/>
    </row>
    <row r="1594" spans="1:63" s="5" customFormat="1">
      <c r="A1594" s="13"/>
      <c r="B1594" s="13"/>
      <c r="C1594" s="45"/>
      <c r="E1594" s="46"/>
      <c r="F1594" s="47"/>
      <c r="G1594" s="48"/>
      <c r="H1594" s="49"/>
      <c r="I1594" s="49"/>
      <c r="J1594" s="49"/>
      <c r="K1594" s="50"/>
      <c r="L1594" s="50"/>
      <c r="M1594" s="50"/>
      <c r="N1594" s="50"/>
      <c r="O1594" s="50"/>
      <c r="P1594" s="50"/>
      <c r="Q1594" s="50"/>
      <c r="R1594" s="51"/>
      <c r="S1594" s="51"/>
      <c r="T1594" s="51"/>
      <c r="U1594" s="51"/>
      <c r="V1594" s="51"/>
      <c r="W1594" s="51"/>
      <c r="X1594" s="44"/>
      <c r="AF1594" s="52"/>
      <c r="AM1594" s="7"/>
      <c r="AN1594" s="7"/>
      <c r="AO1594" s="53"/>
      <c r="AP1594" s="54"/>
      <c r="AQ1594" s="54"/>
      <c r="AR1594" s="7"/>
      <c r="AS1594" s="54"/>
      <c r="AT1594" s="53"/>
      <c r="AU1594" s="7"/>
      <c r="AV1594" s="7"/>
      <c r="AW1594" s="55"/>
      <c r="AX1594" s="56"/>
      <c r="AY1594" s="55"/>
      <c r="AZ1594" s="55"/>
      <c r="BA1594" s="55"/>
      <c r="BB1594" s="11"/>
      <c r="BC1594" s="12"/>
      <c r="BD1594" s="12"/>
      <c r="BE1594" s="12"/>
      <c r="BF1594" s="12"/>
      <c r="BG1594" s="12"/>
      <c r="BH1594" s="12"/>
      <c r="BI1594" s="12"/>
      <c r="BJ1594" s="12"/>
      <c r="BK1594" s="12"/>
    </row>
    <row r="1595" spans="1:63" s="5" customFormat="1">
      <c r="A1595" s="13"/>
      <c r="B1595" s="13"/>
      <c r="C1595" s="45"/>
      <c r="E1595" s="46"/>
      <c r="F1595" s="47"/>
      <c r="G1595" s="48"/>
      <c r="H1595" s="49"/>
      <c r="I1595" s="49"/>
      <c r="J1595" s="49"/>
      <c r="K1595" s="50"/>
      <c r="L1595" s="50"/>
      <c r="M1595" s="50"/>
      <c r="N1595" s="50"/>
      <c r="O1595" s="50"/>
      <c r="P1595" s="50"/>
      <c r="Q1595" s="50"/>
      <c r="R1595" s="51"/>
      <c r="S1595" s="51"/>
      <c r="T1595" s="51"/>
      <c r="U1595" s="51"/>
      <c r="V1595" s="51"/>
      <c r="W1595" s="51"/>
      <c r="X1595" s="44"/>
      <c r="AF1595" s="52"/>
      <c r="AM1595" s="7"/>
      <c r="AN1595" s="7"/>
      <c r="AO1595" s="53"/>
      <c r="AP1595" s="54"/>
      <c r="AQ1595" s="54"/>
      <c r="AR1595" s="7"/>
      <c r="AS1595" s="54"/>
      <c r="AT1595" s="53"/>
      <c r="AU1595" s="7"/>
      <c r="AV1595" s="7"/>
      <c r="AW1595" s="55"/>
      <c r="AX1595" s="56"/>
      <c r="AY1595" s="55"/>
      <c r="AZ1595" s="55"/>
      <c r="BA1595" s="55"/>
      <c r="BB1595" s="11"/>
      <c r="BC1595" s="12"/>
      <c r="BD1595" s="12"/>
      <c r="BE1595" s="12"/>
      <c r="BF1595" s="12"/>
      <c r="BG1595" s="12"/>
      <c r="BH1595" s="12"/>
      <c r="BI1595" s="12"/>
      <c r="BJ1595" s="12"/>
      <c r="BK1595" s="12"/>
    </row>
    <row r="1596" spans="1:63" s="5" customFormat="1">
      <c r="A1596" s="13"/>
      <c r="B1596" s="13"/>
      <c r="C1596" s="45"/>
      <c r="E1596" s="46"/>
      <c r="F1596" s="47"/>
      <c r="G1596" s="48"/>
      <c r="H1596" s="49"/>
      <c r="I1596" s="49"/>
      <c r="J1596" s="49"/>
      <c r="K1596" s="50"/>
      <c r="L1596" s="50"/>
      <c r="M1596" s="50"/>
      <c r="N1596" s="50"/>
      <c r="O1596" s="50"/>
      <c r="P1596" s="50"/>
      <c r="Q1596" s="50"/>
      <c r="R1596" s="51"/>
      <c r="S1596" s="51"/>
      <c r="T1596" s="51"/>
      <c r="U1596" s="51"/>
      <c r="V1596" s="51"/>
      <c r="W1596" s="51"/>
      <c r="X1596" s="44"/>
      <c r="AF1596" s="52"/>
      <c r="AM1596" s="7"/>
      <c r="AN1596" s="7"/>
      <c r="AO1596" s="53"/>
      <c r="AP1596" s="54"/>
      <c r="AQ1596" s="54"/>
      <c r="AR1596" s="7"/>
      <c r="AS1596" s="54"/>
      <c r="AT1596" s="53"/>
      <c r="AU1596" s="7"/>
      <c r="AV1596" s="7"/>
      <c r="AW1596" s="55"/>
      <c r="AX1596" s="56"/>
      <c r="AY1596" s="55"/>
      <c r="AZ1596" s="55"/>
      <c r="BA1596" s="55"/>
      <c r="BB1596" s="11"/>
      <c r="BC1596" s="12"/>
      <c r="BD1596" s="12"/>
      <c r="BE1596" s="12"/>
      <c r="BF1596" s="12"/>
      <c r="BG1596" s="12"/>
      <c r="BH1596" s="12"/>
      <c r="BI1596" s="12"/>
      <c r="BJ1596" s="12"/>
      <c r="BK1596" s="12"/>
    </row>
    <row r="1597" spans="1:63" s="5" customFormat="1">
      <c r="A1597" s="13"/>
      <c r="B1597" s="13"/>
      <c r="C1597" s="45"/>
      <c r="E1597" s="46"/>
      <c r="F1597" s="47"/>
      <c r="G1597" s="48"/>
      <c r="H1597" s="49"/>
      <c r="I1597" s="49"/>
      <c r="J1597" s="49"/>
      <c r="K1597" s="50"/>
      <c r="L1597" s="50"/>
      <c r="M1597" s="50"/>
      <c r="N1597" s="50"/>
      <c r="O1597" s="50"/>
      <c r="P1597" s="50"/>
      <c r="Q1597" s="50"/>
      <c r="R1597" s="51"/>
      <c r="S1597" s="51"/>
      <c r="T1597" s="51"/>
      <c r="U1597" s="51"/>
      <c r="V1597" s="51"/>
      <c r="W1597" s="51"/>
      <c r="X1597" s="44"/>
      <c r="AF1597" s="52"/>
      <c r="AM1597" s="7"/>
      <c r="AN1597" s="7"/>
      <c r="AO1597" s="53"/>
      <c r="AP1597" s="54"/>
      <c r="AQ1597" s="54"/>
      <c r="AR1597" s="7"/>
      <c r="AS1597" s="54"/>
      <c r="AT1597" s="53"/>
      <c r="AU1597" s="7"/>
      <c r="AV1597" s="7"/>
      <c r="AW1597" s="55"/>
      <c r="AX1597" s="56"/>
      <c r="AY1597" s="55"/>
      <c r="AZ1597" s="55"/>
      <c r="BA1597" s="55"/>
      <c r="BB1597" s="11"/>
      <c r="BC1597" s="12"/>
      <c r="BD1597" s="12"/>
      <c r="BE1597" s="12"/>
      <c r="BF1597" s="12"/>
      <c r="BG1597" s="12"/>
      <c r="BH1597" s="12"/>
      <c r="BI1597" s="12"/>
      <c r="BJ1597" s="12"/>
      <c r="BK1597" s="12"/>
    </row>
    <row r="1598" spans="1:63" s="5" customFormat="1">
      <c r="A1598" s="13"/>
      <c r="B1598" s="13"/>
      <c r="C1598" s="45"/>
      <c r="E1598" s="46"/>
      <c r="F1598" s="47"/>
      <c r="G1598" s="48"/>
      <c r="H1598" s="49"/>
      <c r="I1598" s="49"/>
      <c r="J1598" s="49"/>
      <c r="K1598" s="50"/>
      <c r="L1598" s="50"/>
      <c r="M1598" s="50"/>
      <c r="N1598" s="50"/>
      <c r="O1598" s="50"/>
      <c r="P1598" s="50"/>
      <c r="Q1598" s="50"/>
      <c r="R1598" s="51"/>
      <c r="S1598" s="51"/>
      <c r="T1598" s="51"/>
      <c r="U1598" s="51"/>
      <c r="V1598" s="51"/>
      <c r="W1598" s="51"/>
      <c r="X1598" s="44"/>
      <c r="AF1598" s="52"/>
      <c r="AM1598" s="7"/>
      <c r="AN1598" s="7"/>
      <c r="AO1598" s="53"/>
      <c r="AP1598" s="54"/>
      <c r="AQ1598" s="54"/>
      <c r="AR1598" s="7"/>
      <c r="AS1598" s="54"/>
      <c r="AT1598" s="53"/>
      <c r="AU1598" s="7"/>
      <c r="AV1598" s="7"/>
      <c r="AW1598" s="55"/>
      <c r="AX1598" s="56"/>
      <c r="AY1598" s="55"/>
      <c r="AZ1598" s="55"/>
      <c r="BA1598" s="55"/>
      <c r="BB1598" s="11"/>
      <c r="BC1598" s="12"/>
      <c r="BD1598" s="12"/>
      <c r="BE1598" s="12"/>
      <c r="BF1598" s="12"/>
      <c r="BG1598" s="12"/>
      <c r="BH1598" s="12"/>
      <c r="BI1598" s="12"/>
      <c r="BJ1598" s="12"/>
      <c r="BK1598" s="12"/>
    </row>
    <row r="1599" spans="1:63" s="5" customFormat="1">
      <c r="A1599" s="13"/>
      <c r="B1599" s="13"/>
      <c r="C1599" s="45"/>
      <c r="E1599" s="46"/>
      <c r="F1599" s="47"/>
      <c r="G1599" s="48"/>
      <c r="H1599" s="49"/>
      <c r="I1599" s="49"/>
      <c r="J1599" s="49"/>
      <c r="K1599" s="50"/>
      <c r="L1599" s="50"/>
      <c r="M1599" s="50"/>
      <c r="N1599" s="50"/>
      <c r="O1599" s="50"/>
      <c r="P1599" s="50"/>
      <c r="Q1599" s="50"/>
      <c r="R1599" s="51"/>
      <c r="S1599" s="51"/>
      <c r="T1599" s="51"/>
      <c r="U1599" s="51"/>
      <c r="V1599" s="51"/>
      <c r="W1599" s="51"/>
      <c r="X1599" s="44"/>
      <c r="AF1599" s="52"/>
      <c r="AM1599" s="7"/>
      <c r="AN1599" s="7"/>
      <c r="AO1599" s="53"/>
      <c r="AP1599" s="54"/>
      <c r="AQ1599" s="54"/>
      <c r="AR1599" s="7"/>
      <c r="AS1599" s="54"/>
      <c r="AT1599" s="53"/>
      <c r="AU1599" s="7"/>
      <c r="AV1599" s="7"/>
      <c r="AW1599" s="55"/>
      <c r="AX1599" s="56"/>
      <c r="AY1599" s="55"/>
      <c r="AZ1599" s="55"/>
      <c r="BA1599" s="55"/>
      <c r="BB1599" s="11"/>
      <c r="BC1599" s="12"/>
      <c r="BD1599" s="12"/>
      <c r="BE1599" s="12"/>
      <c r="BF1599" s="12"/>
      <c r="BG1599" s="12"/>
      <c r="BH1599" s="12"/>
      <c r="BI1599" s="12"/>
      <c r="BJ1599" s="12"/>
      <c r="BK1599" s="12"/>
    </row>
    <row r="1600" spans="1:63" s="5" customFormat="1">
      <c r="A1600" s="13"/>
      <c r="B1600" s="13"/>
      <c r="C1600" s="45"/>
      <c r="E1600" s="46"/>
      <c r="F1600" s="47"/>
      <c r="G1600" s="48"/>
      <c r="H1600" s="49"/>
      <c r="I1600" s="49"/>
      <c r="J1600" s="49"/>
      <c r="K1600" s="50"/>
      <c r="L1600" s="50"/>
      <c r="M1600" s="50"/>
      <c r="N1600" s="50"/>
      <c r="O1600" s="50"/>
      <c r="P1600" s="50"/>
      <c r="Q1600" s="50"/>
      <c r="R1600" s="51"/>
      <c r="S1600" s="51"/>
      <c r="T1600" s="51"/>
      <c r="U1600" s="51"/>
      <c r="V1600" s="51"/>
      <c r="W1600" s="51"/>
      <c r="X1600" s="44"/>
      <c r="AF1600" s="52"/>
      <c r="AM1600" s="7"/>
      <c r="AN1600" s="7"/>
      <c r="AO1600" s="53"/>
      <c r="AP1600" s="54"/>
      <c r="AQ1600" s="54"/>
      <c r="AR1600" s="7"/>
      <c r="AS1600" s="54"/>
      <c r="AT1600" s="53"/>
      <c r="AU1600" s="7"/>
      <c r="AV1600" s="7"/>
      <c r="AW1600" s="55"/>
      <c r="AX1600" s="56"/>
      <c r="AY1600" s="55"/>
      <c r="AZ1600" s="55"/>
      <c r="BA1600" s="55"/>
      <c r="BB1600" s="11"/>
      <c r="BC1600" s="12"/>
      <c r="BD1600" s="12"/>
      <c r="BE1600" s="12"/>
      <c r="BF1600" s="12"/>
      <c r="BG1600" s="12"/>
      <c r="BH1600" s="12"/>
      <c r="BI1600" s="12"/>
      <c r="BJ1600" s="12"/>
      <c r="BK1600" s="12"/>
    </row>
    <row r="1601" spans="1:63" s="5" customFormat="1">
      <c r="A1601" s="13"/>
      <c r="B1601" s="13"/>
      <c r="C1601" s="45"/>
      <c r="E1601" s="46"/>
      <c r="F1601" s="47"/>
      <c r="G1601" s="48"/>
      <c r="H1601" s="49"/>
      <c r="I1601" s="49"/>
      <c r="J1601" s="49"/>
      <c r="K1601" s="50"/>
      <c r="L1601" s="50"/>
      <c r="M1601" s="50"/>
      <c r="N1601" s="50"/>
      <c r="O1601" s="50"/>
      <c r="P1601" s="50"/>
      <c r="Q1601" s="50"/>
      <c r="R1601" s="51"/>
      <c r="S1601" s="51"/>
      <c r="T1601" s="51"/>
      <c r="U1601" s="51"/>
      <c r="V1601" s="51"/>
      <c r="W1601" s="51"/>
      <c r="X1601" s="44"/>
      <c r="AF1601" s="52"/>
      <c r="AM1601" s="7"/>
      <c r="AN1601" s="7"/>
      <c r="AO1601" s="53"/>
      <c r="AP1601" s="54"/>
      <c r="AQ1601" s="54"/>
      <c r="AR1601" s="7"/>
      <c r="AS1601" s="54"/>
      <c r="AT1601" s="53"/>
      <c r="AU1601" s="7"/>
      <c r="AV1601" s="7"/>
      <c r="AW1601" s="55"/>
      <c r="AX1601" s="56"/>
      <c r="AY1601" s="55"/>
      <c r="AZ1601" s="55"/>
      <c r="BA1601" s="55"/>
      <c r="BB1601" s="11"/>
      <c r="BC1601" s="12"/>
      <c r="BD1601" s="12"/>
      <c r="BE1601" s="12"/>
      <c r="BF1601" s="12"/>
      <c r="BG1601" s="12"/>
      <c r="BH1601" s="12"/>
      <c r="BI1601" s="12"/>
      <c r="BJ1601" s="12"/>
      <c r="BK1601" s="12"/>
    </row>
    <row r="1602" spans="1:63" s="5" customFormat="1">
      <c r="A1602" s="13"/>
      <c r="B1602" s="13"/>
      <c r="C1602" s="45"/>
      <c r="E1602" s="46"/>
      <c r="F1602" s="47"/>
      <c r="G1602" s="48"/>
      <c r="H1602" s="49"/>
      <c r="I1602" s="49"/>
      <c r="J1602" s="49"/>
      <c r="K1602" s="50"/>
      <c r="L1602" s="50"/>
      <c r="M1602" s="50"/>
      <c r="N1602" s="50"/>
      <c r="O1602" s="50"/>
      <c r="P1602" s="50"/>
      <c r="Q1602" s="50"/>
      <c r="R1602" s="51"/>
      <c r="S1602" s="51"/>
      <c r="T1602" s="51"/>
      <c r="U1602" s="51"/>
      <c r="V1602" s="51"/>
      <c r="W1602" s="51"/>
      <c r="X1602" s="44"/>
      <c r="AF1602" s="52"/>
      <c r="AM1602" s="7"/>
      <c r="AN1602" s="7"/>
      <c r="AO1602" s="53"/>
      <c r="AP1602" s="54"/>
      <c r="AQ1602" s="54"/>
      <c r="AR1602" s="7"/>
      <c r="AS1602" s="54"/>
      <c r="AT1602" s="53"/>
      <c r="AU1602" s="7"/>
      <c r="AV1602" s="7"/>
      <c r="AW1602" s="55"/>
      <c r="AX1602" s="56"/>
      <c r="AY1602" s="55"/>
      <c r="AZ1602" s="55"/>
      <c r="BA1602" s="55"/>
      <c r="BB1602" s="11"/>
      <c r="BC1602" s="12"/>
      <c r="BD1602" s="12"/>
      <c r="BE1602" s="12"/>
      <c r="BF1602" s="12"/>
      <c r="BG1602" s="12"/>
      <c r="BH1602" s="12"/>
      <c r="BI1602" s="12"/>
      <c r="BJ1602" s="12"/>
      <c r="BK1602" s="12"/>
    </row>
    <row r="1603" spans="1:63" s="5" customFormat="1">
      <c r="A1603" s="13"/>
      <c r="B1603" s="13"/>
      <c r="C1603" s="45"/>
      <c r="E1603" s="46"/>
      <c r="F1603" s="47"/>
      <c r="G1603" s="48"/>
      <c r="H1603" s="49"/>
      <c r="I1603" s="49"/>
      <c r="J1603" s="49"/>
      <c r="K1603" s="50"/>
      <c r="L1603" s="50"/>
      <c r="M1603" s="50"/>
      <c r="N1603" s="50"/>
      <c r="O1603" s="50"/>
      <c r="P1603" s="50"/>
      <c r="Q1603" s="50"/>
      <c r="R1603" s="51"/>
      <c r="S1603" s="51"/>
      <c r="T1603" s="51"/>
      <c r="U1603" s="51"/>
      <c r="V1603" s="51"/>
      <c r="W1603" s="51"/>
      <c r="X1603" s="44"/>
      <c r="AF1603" s="52"/>
      <c r="AM1603" s="7"/>
      <c r="AN1603" s="7"/>
      <c r="AO1603" s="53"/>
      <c r="AP1603" s="54"/>
      <c r="AQ1603" s="54"/>
      <c r="AR1603" s="7"/>
      <c r="AS1603" s="54"/>
      <c r="AT1603" s="53"/>
      <c r="AU1603" s="7"/>
      <c r="AV1603" s="7"/>
      <c r="AW1603" s="55"/>
      <c r="AX1603" s="56"/>
      <c r="AY1603" s="55"/>
      <c r="AZ1603" s="55"/>
      <c r="BA1603" s="55"/>
      <c r="BB1603" s="11"/>
      <c r="BC1603" s="12"/>
      <c r="BD1603" s="12"/>
      <c r="BE1603" s="12"/>
      <c r="BF1603" s="12"/>
      <c r="BG1603" s="12"/>
      <c r="BH1603" s="12"/>
      <c r="BI1603" s="12"/>
      <c r="BJ1603" s="12"/>
      <c r="BK1603" s="12"/>
    </row>
    <row r="1604" spans="1:63" s="5" customFormat="1">
      <c r="A1604" s="13"/>
      <c r="B1604" s="13"/>
      <c r="C1604" s="45"/>
      <c r="E1604" s="46"/>
      <c r="F1604" s="47"/>
      <c r="G1604" s="48"/>
      <c r="H1604" s="49"/>
      <c r="I1604" s="49"/>
      <c r="J1604" s="49"/>
      <c r="K1604" s="50"/>
      <c r="L1604" s="50"/>
      <c r="M1604" s="50"/>
      <c r="N1604" s="50"/>
      <c r="O1604" s="50"/>
      <c r="P1604" s="50"/>
      <c r="Q1604" s="50"/>
      <c r="R1604" s="51"/>
      <c r="S1604" s="51"/>
      <c r="T1604" s="51"/>
      <c r="U1604" s="51"/>
      <c r="V1604" s="51"/>
      <c r="W1604" s="51"/>
      <c r="X1604" s="44"/>
      <c r="AF1604" s="52"/>
      <c r="AM1604" s="7"/>
      <c r="AN1604" s="7"/>
      <c r="AO1604" s="53"/>
      <c r="AP1604" s="54"/>
      <c r="AQ1604" s="54"/>
      <c r="AR1604" s="7"/>
      <c r="AS1604" s="54"/>
      <c r="AT1604" s="53"/>
      <c r="AU1604" s="7"/>
      <c r="AV1604" s="7"/>
      <c r="AW1604" s="55"/>
      <c r="AX1604" s="56"/>
      <c r="AY1604" s="55"/>
      <c r="AZ1604" s="55"/>
      <c r="BA1604" s="55"/>
      <c r="BB1604" s="11"/>
      <c r="BC1604" s="12"/>
      <c r="BD1604" s="12"/>
      <c r="BE1604" s="12"/>
      <c r="BF1604" s="12"/>
      <c r="BG1604" s="12"/>
      <c r="BH1604" s="12"/>
      <c r="BI1604" s="12"/>
      <c r="BJ1604" s="12"/>
      <c r="BK1604" s="12"/>
    </row>
    <row r="1605" spans="1:63" s="5" customFormat="1">
      <c r="A1605" s="13"/>
      <c r="B1605" s="13"/>
      <c r="C1605" s="45"/>
      <c r="E1605" s="46"/>
      <c r="F1605" s="47"/>
      <c r="G1605" s="48"/>
      <c r="H1605" s="49"/>
      <c r="I1605" s="49"/>
      <c r="J1605" s="49"/>
      <c r="K1605" s="50"/>
      <c r="L1605" s="50"/>
      <c r="M1605" s="50"/>
      <c r="N1605" s="50"/>
      <c r="O1605" s="50"/>
      <c r="P1605" s="50"/>
      <c r="Q1605" s="50"/>
      <c r="R1605" s="51"/>
      <c r="S1605" s="51"/>
      <c r="T1605" s="51"/>
      <c r="U1605" s="51"/>
      <c r="V1605" s="51"/>
      <c r="W1605" s="51"/>
      <c r="X1605" s="44"/>
      <c r="AF1605" s="52"/>
      <c r="AM1605" s="7"/>
      <c r="AN1605" s="7"/>
      <c r="AO1605" s="53"/>
      <c r="AP1605" s="54"/>
      <c r="AQ1605" s="54"/>
      <c r="AR1605" s="7"/>
      <c r="AS1605" s="54"/>
      <c r="AT1605" s="53"/>
      <c r="AU1605" s="7"/>
      <c r="AV1605" s="7"/>
      <c r="AW1605" s="55"/>
      <c r="AX1605" s="56"/>
      <c r="AY1605" s="55"/>
      <c r="AZ1605" s="55"/>
      <c r="BA1605" s="55"/>
      <c r="BB1605" s="11"/>
      <c r="BC1605" s="12"/>
      <c r="BD1605" s="12"/>
      <c r="BE1605" s="12"/>
      <c r="BF1605" s="12"/>
      <c r="BG1605" s="12"/>
      <c r="BH1605" s="12"/>
      <c r="BI1605" s="12"/>
      <c r="BJ1605" s="12"/>
      <c r="BK1605" s="12"/>
    </row>
    <row r="1606" spans="1:63" s="5" customFormat="1">
      <c r="A1606" s="13"/>
      <c r="B1606" s="13"/>
      <c r="C1606" s="45"/>
      <c r="E1606" s="46"/>
      <c r="F1606" s="47"/>
      <c r="G1606" s="48"/>
      <c r="H1606" s="49"/>
      <c r="I1606" s="49"/>
      <c r="J1606" s="49"/>
      <c r="K1606" s="50"/>
      <c r="L1606" s="50"/>
      <c r="M1606" s="50"/>
      <c r="N1606" s="50"/>
      <c r="O1606" s="50"/>
      <c r="P1606" s="50"/>
      <c r="Q1606" s="50"/>
      <c r="R1606" s="51"/>
      <c r="S1606" s="51"/>
      <c r="T1606" s="51"/>
      <c r="U1606" s="51"/>
      <c r="V1606" s="51"/>
      <c r="W1606" s="51"/>
      <c r="X1606" s="44"/>
      <c r="AF1606" s="52"/>
      <c r="AM1606" s="7"/>
      <c r="AN1606" s="7"/>
      <c r="AO1606" s="53"/>
      <c r="AP1606" s="54"/>
      <c r="AQ1606" s="54"/>
      <c r="AR1606" s="7"/>
      <c r="AS1606" s="54"/>
      <c r="AT1606" s="53"/>
      <c r="AU1606" s="7"/>
      <c r="AV1606" s="7"/>
      <c r="AW1606" s="55"/>
      <c r="AX1606" s="56"/>
      <c r="AY1606" s="55"/>
      <c r="AZ1606" s="55"/>
      <c r="BA1606" s="55"/>
      <c r="BB1606" s="11"/>
      <c r="BC1606" s="12"/>
      <c r="BD1606" s="12"/>
      <c r="BE1606" s="12"/>
      <c r="BF1606" s="12"/>
      <c r="BG1606" s="12"/>
      <c r="BH1606" s="12"/>
      <c r="BI1606" s="12"/>
      <c r="BJ1606" s="12"/>
      <c r="BK1606" s="12"/>
    </row>
    <row r="1607" spans="1:63" s="5" customFormat="1">
      <c r="A1607" s="13"/>
      <c r="B1607" s="13"/>
      <c r="C1607" s="45"/>
      <c r="E1607" s="46"/>
      <c r="F1607" s="47"/>
      <c r="G1607" s="48"/>
      <c r="H1607" s="49"/>
      <c r="I1607" s="49"/>
      <c r="J1607" s="49"/>
      <c r="K1607" s="50"/>
      <c r="L1607" s="50"/>
      <c r="M1607" s="50"/>
      <c r="N1607" s="50"/>
      <c r="O1607" s="50"/>
      <c r="P1607" s="50"/>
      <c r="Q1607" s="50"/>
      <c r="R1607" s="51"/>
      <c r="S1607" s="51"/>
      <c r="T1607" s="51"/>
      <c r="U1607" s="51"/>
      <c r="V1607" s="51"/>
      <c r="W1607" s="51"/>
      <c r="X1607" s="44"/>
      <c r="AF1607" s="52"/>
      <c r="AM1607" s="7"/>
      <c r="AN1607" s="7"/>
      <c r="AO1607" s="53"/>
      <c r="AP1607" s="54"/>
      <c r="AQ1607" s="54"/>
      <c r="AR1607" s="7"/>
      <c r="AS1607" s="54"/>
      <c r="AT1607" s="53"/>
      <c r="AU1607" s="7"/>
      <c r="AV1607" s="7"/>
      <c r="AW1607" s="55"/>
      <c r="AX1607" s="56"/>
      <c r="AY1607" s="55"/>
      <c r="AZ1607" s="55"/>
      <c r="BA1607" s="55"/>
      <c r="BB1607" s="11"/>
      <c r="BC1607" s="12"/>
      <c r="BD1607" s="12"/>
      <c r="BE1607" s="12"/>
      <c r="BF1607" s="12"/>
      <c r="BG1607" s="12"/>
      <c r="BH1607" s="12"/>
      <c r="BI1607" s="12"/>
      <c r="BJ1607" s="12"/>
      <c r="BK1607" s="12"/>
    </row>
    <row r="1608" spans="1:63" s="5" customFormat="1">
      <c r="A1608" s="13"/>
      <c r="B1608" s="13"/>
      <c r="C1608" s="45"/>
      <c r="E1608" s="46"/>
      <c r="F1608" s="47"/>
      <c r="G1608" s="48"/>
      <c r="H1608" s="49"/>
      <c r="I1608" s="49"/>
      <c r="J1608" s="49"/>
      <c r="K1608" s="50"/>
      <c r="L1608" s="50"/>
      <c r="M1608" s="50"/>
      <c r="N1608" s="50"/>
      <c r="O1608" s="50"/>
      <c r="P1608" s="50"/>
      <c r="Q1608" s="50"/>
      <c r="R1608" s="51"/>
      <c r="S1608" s="51"/>
      <c r="T1608" s="51"/>
      <c r="U1608" s="51"/>
      <c r="V1608" s="51"/>
      <c r="W1608" s="51"/>
      <c r="X1608" s="44"/>
      <c r="AF1608" s="52"/>
      <c r="AM1608" s="7"/>
      <c r="AN1608" s="7"/>
      <c r="AO1608" s="53"/>
      <c r="AP1608" s="54"/>
      <c r="AQ1608" s="54"/>
      <c r="AR1608" s="7"/>
      <c r="AS1608" s="54"/>
      <c r="AT1608" s="53"/>
      <c r="AU1608" s="7"/>
      <c r="AV1608" s="7"/>
      <c r="AW1608" s="55"/>
      <c r="AX1608" s="56"/>
      <c r="AY1608" s="55"/>
      <c r="AZ1608" s="55"/>
      <c r="BA1608" s="55"/>
      <c r="BB1608" s="11"/>
      <c r="BC1608" s="12"/>
      <c r="BD1608" s="12"/>
      <c r="BE1608" s="12"/>
      <c r="BF1608" s="12"/>
      <c r="BG1608" s="12"/>
      <c r="BH1608" s="12"/>
      <c r="BI1608" s="12"/>
      <c r="BJ1608" s="12"/>
      <c r="BK1608" s="12"/>
    </row>
    <row r="1609" spans="1:63" s="5" customFormat="1">
      <c r="A1609" s="13"/>
      <c r="B1609" s="13"/>
      <c r="C1609" s="45"/>
      <c r="E1609" s="46"/>
      <c r="F1609" s="47"/>
      <c r="G1609" s="48"/>
      <c r="H1609" s="49"/>
      <c r="I1609" s="49"/>
      <c r="J1609" s="49"/>
      <c r="K1609" s="50"/>
      <c r="L1609" s="50"/>
      <c r="M1609" s="50"/>
      <c r="N1609" s="50"/>
      <c r="O1609" s="50"/>
      <c r="P1609" s="50"/>
      <c r="Q1609" s="50"/>
      <c r="R1609" s="51"/>
      <c r="S1609" s="51"/>
      <c r="T1609" s="51"/>
      <c r="U1609" s="51"/>
      <c r="V1609" s="51"/>
      <c r="W1609" s="51"/>
      <c r="X1609" s="44"/>
      <c r="AF1609" s="52"/>
      <c r="AM1609" s="7"/>
      <c r="AN1609" s="7"/>
      <c r="AO1609" s="53"/>
      <c r="AP1609" s="54"/>
      <c r="AQ1609" s="54"/>
      <c r="AR1609" s="7"/>
      <c r="AS1609" s="54"/>
      <c r="AT1609" s="53"/>
      <c r="AU1609" s="7"/>
      <c r="AV1609" s="7"/>
      <c r="AW1609" s="55"/>
      <c r="AX1609" s="56"/>
      <c r="AY1609" s="55"/>
      <c r="AZ1609" s="55"/>
      <c r="BA1609" s="55"/>
      <c r="BB1609" s="11"/>
      <c r="BC1609" s="12"/>
      <c r="BD1609" s="12"/>
      <c r="BE1609" s="12"/>
      <c r="BF1609" s="12"/>
      <c r="BG1609" s="12"/>
      <c r="BH1609" s="12"/>
      <c r="BI1609" s="12"/>
      <c r="BJ1609" s="12"/>
      <c r="BK1609" s="12"/>
    </row>
    <row r="1610" spans="1:63" s="5" customFormat="1">
      <c r="A1610" s="13"/>
      <c r="B1610" s="13"/>
      <c r="C1610" s="45"/>
      <c r="E1610" s="46"/>
      <c r="F1610" s="47"/>
      <c r="G1610" s="48"/>
      <c r="H1610" s="49"/>
      <c r="I1610" s="49"/>
      <c r="J1610" s="49"/>
      <c r="K1610" s="50"/>
      <c r="L1610" s="50"/>
      <c r="M1610" s="50"/>
      <c r="N1610" s="50"/>
      <c r="O1610" s="50"/>
      <c r="P1610" s="50"/>
      <c r="Q1610" s="50"/>
      <c r="R1610" s="51"/>
      <c r="S1610" s="51"/>
      <c r="T1610" s="51"/>
      <c r="U1610" s="51"/>
      <c r="V1610" s="51"/>
      <c r="W1610" s="51"/>
      <c r="X1610" s="44"/>
      <c r="AF1610" s="52"/>
      <c r="AM1610" s="7"/>
      <c r="AN1610" s="7"/>
      <c r="AO1610" s="53"/>
      <c r="AP1610" s="54"/>
      <c r="AQ1610" s="54"/>
      <c r="AR1610" s="7"/>
      <c r="AS1610" s="54"/>
      <c r="AT1610" s="53"/>
      <c r="AU1610" s="7"/>
      <c r="AV1610" s="7"/>
      <c r="AW1610" s="55"/>
      <c r="AX1610" s="56"/>
      <c r="AY1610" s="55"/>
      <c r="AZ1610" s="55"/>
      <c r="BA1610" s="55"/>
      <c r="BB1610" s="11"/>
      <c r="BC1610" s="12"/>
      <c r="BD1610" s="12"/>
      <c r="BE1610" s="12"/>
      <c r="BF1610" s="12"/>
      <c r="BG1610" s="12"/>
      <c r="BH1610" s="12"/>
      <c r="BI1610" s="12"/>
      <c r="BJ1610" s="12"/>
      <c r="BK1610" s="12"/>
    </row>
    <row r="1611" spans="1:63" s="5" customFormat="1">
      <c r="A1611" s="13"/>
      <c r="B1611" s="13"/>
      <c r="C1611" s="45"/>
      <c r="E1611" s="46"/>
      <c r="F1611" s="47"/>
      <c r="G1611" s="48"/>
      <c r="H1611" s="49"/>
      <c r="I1611" s="49"/>
      <c r="J1611" s="49"/>
      <c r="K1611" s="50"/>
      <c r="L1611" s="50"/>
      <c r="M1611" s="50"/>
      <c r="N1611" s="50"/>
      <c r="O1611" s="50"/>
      <c r="P1611" s="50"/>
      <c r="Q1611" s="50"/>
      <c r="R1611" s="51"/>
      <c r="S1611" s="51"/>
      <c r="T1611" s="51"/>
      <c r="U1611" s="51"/>
      <c r="V1611" s="51"/>
      <c r="W1611" s="51"/>
      <c r="X1611" s="44"/>
      <c r="AF1611" s="52"/>
      <c r="AM1611" s="7"/>
      <c r="AN1611" s="7"/>
      <c r="AO1611" s="53"/>
      <c r="AP1611" s="54"/>
      <c r="AQ1611" s="54"/>
      <c r="AR1611" s="7"/>
      <c r="AS1611" s="54"/>
      <c r="AT1611" s="53"/>
      <c r="AU1611" s="7"/>
      <c r="AV1611" s="7"/>
      <c r="AW1611" s="55"/>
      <c r="AX1611" s="56"/>
      <c r="AY1611" s="55"/>
      <c r="AZ1611" s="55"/>
      <c r="BA1611" s="55"/>
      <c r="BB1611" s="11"/>
      <c r="BC1611" s="12"/>
      <c r="BD1611" s="12"/>
      <c r="BE1611" s="12"/>
      <c r="BF1611" s="12"/>
      <c r="BG1611" s="12"/>
      <c r="BH1611" s="12"/>
      <c r="BI1611" s="12"/>
      <c r="BJ1611" s="12"/>
      <c r="BK1611" s="12"/>
    </row>
    <row r="1612" spans="1:63" s="5" customFormat="1">
      <c r="A1612" s="13"/>
      <c r="B1612" s="13"/>
      <c r="C1612" s="45"/>
      <c r="E1612" s="46"/>
      <c r="F1612" s="47"/>
      <c r="G1612" s="48"/>
      <c r="H1612" s="49"/>
      <c r="I1612" s="49"/>
      <c r="J1612" s="49"/>
      <c r="K1612" s="50"/>
      <c r="L1612" s="50"/>
      <c r="M1612" s="50"/>
      <c r="N1612" s="50"/>
      <c r="O1612" s="50"/>
      <c r="P1612" s="50"/>
      <c r="Q1612" s="50"/>
      <c r="R1612" s="51"/>
      <c r="S1612" s="51"/>
      <c r="T1612" s="51"/>
      <c r="U1612" s="51"/>
      <c r="V1612" s="51"/>
      <c r="W1612" s="51"/>
      <c r="X1612" s="44"/>
      <c r="AF1612" s="52"/>
      <c r="AM1612" s="7"/>
      <c r="AN1612" s="7"/>
      <c r="AO1612" s="53"/>
      <c r="AP1612" s="54"/>
      <c r="AQ1612" s="54"/>
      <c r="AR1612" s="7"/>
      <c r="AS1612" s="54"/>
      <c r="AT1612" s="53"/>
      <c r="AU1612" s="7"/>
      <c r="AV1612" s="7"/>
      <c r="AW1612" s="55"/>
      <c r="AX1612" s="56"/>
      <c r="AY1612" s="55"/>
      <c r="AZ1612" s="55"/>
      <c r="BA1612" s="55"/>
      <c r="BB1612" s="11"/>
      <c r="BC1612" s="12"/>
      <c r="BD1612" s="12"/>
      <c r="BE1612" s="12"/>
      <c r="BF1612" s="12"/>
      <c r="BG1612" s="12"/>
      <c r="BH1612" s="12"/>
      <c r="BI1612" s="12"/>
      <c r="BJ1612" s="12"/>
      <c r="BK1612" s="12"/>
    </row>
    <row r="1613" spans="1:63" s="5" customFormat="1">
      <c r="A1613" s="13"/>
      <c r="B1613" s="13"/>
      <c r="C1613" s="45"/>
      <c r="E1613" s="46"/>
      <c r="F1613" s="47"/>
      <c r="G1613" s="48"/>
      <c r="H1613" s="49"/>
      <c r="I1613" s="49"/>
      <c r="J1613" s="49"/>
      <c r="K1613" s="50"/>
      <c r="L1613" s="50"/>
      <c r="M1613" s="50"/>
      <c r="N1613" s="50"/>
      <c r="O1613" s="50"/>
      <c r="P1613" s="50"/>
      <c r="Q1613" s="50"/>
      <c r="R1613" s="51"/>
      <c r="S1613" s="51"/>
      <c r="T1613" s="51"/>
      <c r="U1613" s="51"/>
      <c r="V1613" s="51"/>
      <c r="W1613" s="51"/>
      <c r="X1613" s="44"/>
      <c r="AF1613" s="52"/>
      <c r="AM1613" s="7"/>
      <c r="AN1613" s="7"/>
      <c r="AO1613" s="53"/>
      <c r="AP1613" s="54"/>
      <c r="AQ1613" s="54"/>
      <c r="AR1613" s="7"/>
      <c r="AS1613" s="54"/>
      <c r="AT1613" s="53"/>
      <c r="AU1613" s="7"/>
      <c r="AV1613" s="7"/>
      <c r="AW1613" s="55"/>
      <c r="AX1613" s="56"/>
      <c r="AY1613" s="55"/>
      <c r="AZ1613" s="55"/>
      <c r="BA1613" s="55"/>
      <c r="BB1613" s="11"/>
      <c r="BC1613" s="12"/>
      <c r="BD1613" s="12"/>
      <c r="BE1613" s="12"/>
      <c r="BF1613" s="12"/>
      <c r="BG1613" s="12"/>
      <c r="BH1613" s="12"/>
      <c r="BI1613" s="12"/>
      <c r="BJ1613" s="12"/>
      <c r="BK1613" s="12"/>
    </row>
    <row r="1614" spans="1:63" s="5" customFormat="1">
      <c r="A1614" s="13"/>
      <c r="B1614" s="13"/>
      <c r="C1614" s="45"/>
      <c r="E1614" s="46"/>
      <c r="F1614" s="47"/>
      <c r="G1614" s="48"/>
      <c r="H1614" s="49"/>
      <c r="I1614" s="49"/>
      <c r="J1614" s="49"/>
      <c r="K1614" s="50"/>
      <c r="L1614" s="50"/>
      <c r="M1614" s="50"/>
      <c r="N1614" s="50"/>
      <c r="O1614" s="50"/>
      <c r="P1614" s="50"/>
      <c r="Q1614" s="50"/>
      <c r="R1614" s="51"/>
      <c r="S1614" s="51"/>
      <c r="T1614" s="51"/>
      <c r="U1614" s="51"/>
      <c r="V1614" s="51"/>
      <c r="W1614" s="51"/>
      <c r="X1614" s="44"/>
      <c r="AF1614" s="52"/>
      <c r="AM1614" s="7"/>
      <c r="AN1614" s="7"/>
      <c r="AO1614" s="53"/>
      <c r="AP1614" s="54"/>
      <c r="AQ1614" s="54"/>
      <c r="AR1614" s="7"/>
      <c r="AS1614" s="54"/>
      <c r="AT1614" s="53"/>
      <c r="AU1614" s="7"/>
      <c r="AV1614" s="7"/>
      <c r="AW1614" s="55"/>
      <c r="AX1614" s="56"/>
      <c r="AY1614" s="55"/>
      <c r="AZ1614" s="55"/>
      <c r="BA1614" s="55"/>
      <c r="BB1614" s="11"/>
      <c r="BC1614" s="12"/>
      <c r="BD1614" s="12"/>
      <c r="BE1614" s="12"/>
      <c r="BF1614" s="12"/>
      <c r="BG1614" s="12"/>
      <c r="BH1614" s="12"/>
      <c r="BI1614" s="12"/>
      <c r="BJ1614" s="12"/>
      <c r="BK1614" s="12"/>
    </row>
    <row r="1615" spans="1:63" s="5" customFormat="1">
      <c r="A1615" s="13"/>
      <c r="B1615" s="13"/>
      <c r="C1615" s="45"/>
      <c r="E1615" s="46"/>
      <c r="F1615" s="47"/>
      <c r="G1615" s="48"/>
      <c r="H1615" s="49"/>
      <c r="I1615" s="49"/>
      <c r="J1615" s="49"/>
      <c r="K1615" s="50"/>
      <c r="L1615" s="50"/>
      <c r="M1615" s="50"/>
      <c r="N1615" s="50"/>
      <c r="O1615" s="50"/>
      <c r="P1615" s="50"/>
      <c r="Q1615" s="50"/>
      <c r="R1615" s="51"/>
      <c r="S1615" s="51"/>
      <c r="T1615" s="51"/>
      <c r="U1615" s="51"/>
      <c r="V1615" s="51"/>
      <c r="W1615" s="51"/>
      <c r="X1615" s="44"/>
      <c r="AF1615" s="52"/>
      <c r="AM1615" s="7"/>
      <c r="AN1615" s="7"/>
      <c r="AO1615" s="53"/>
      <c r="AP1615" s="54"/>
      <c r="AQ1615" s="54"/>
      <c r="AR1615" s="7"/>
      <c r="AS1615" s="54"/>
      <c r="AT1615" s="53"/>
      <c r="AU1615" s="7"/>
      <c r="AV1615" s="7"/>
      <c r="AW1615" s="55"/>
      <c r="AX1615" s="56"/>
      <c r="AY1615" s="55"/>
      <c r="AZ1615" s="55"/>
      <c r="BA1615" s="55"/>
      <c r="BB1615" s="11"/>
      <c r="BC1615" s="12"/>
      <c r="BD1615" s="12"/>
      <c r="BE1615" s="12"/>
      <c r="BF1615" s="12"/>
      <c r="BG1615" s="12"/>
      <c r="BH1615" s="12"/>
      <c r="BI1615" s="12"/>
      <c r="BJ1615" s="12"/>
      <c r="BK1615" s="12"/>
    </row>
    <row r="1616" spans="1:63" s="5" customFormat="1">
      <c r="A1616" s="13"/>
      <c r="B1616" s="13"/>
      <c r="C1616" s="45"/>
      <c r="E1616" s="46"/>
      <c r="F1616" s="47"/>
      <c r="G1616" s="48"/>
      <c r="H1616" s="49"/>
      <c r="I1616" s="49"/>
      <c r="J1616" s="49"/>
      <c r="K1616" s="50"/>
      <c r="L1616" s="50"/>
      <c r="M1616" s="50"/>
      <c r="N1616" s="50"/>
      <c r="O1616" s="50"/>
      <c r="P1616" s="50"/>
      <c r="Q1616" s="50"/>
      <c r="R1616" s="51"/>
      <c r="S1616" s="51"/>
      <c r="T1616" s="51"/>
      <c r="U1616" s="51"/>
      <c r="V1616" s="51"/>
      <c r="W1616" s="51"/>
      <c r="X1616" s="44"/>
      <c r="AF1616" s="52"/>
      <c r="AM1616" s="7"/>
      <c r="AN1616" s="7"/>
      <c r="AO1616" s="53"/>
      <c r="AP1616" s="54"/>
      <c r="AQ1616" s="54"/>
      <c r="AR1616" s="7"/>
      <c r="AS1616" s="54"/>
      <c r="AT1616" s="53"/>
      <c r="AU1616" s="7"/>
      <c r="AV1616" s="7"/>
      <c r="AW1616" s="55"/>
      <c r="AX1616" s="56"/>
      <c r="AY1616" s="55"/>
      <c r="AZ1616" s="55"/>
      <c r="BA1616" s="55"/>
      <c r="BB1616" s="11"/>
      <c r="BC1616" s="12"/>
      <c r="BD1616" s="12"/>
      <c r="BE1616" s="12"/>
      <c r="BF1616" s="12"/>
      <c r="BG1616" s="12"/>
      <c r="BH1616" s="12"/>
      <c r="BI1616" s="12"/>
      <c r="BJ1616" s="12"/>
      <c r="BK1616" s="12"/>
    </row>
    <row r="1617" spans="1:63" s="5" customFormat="1">
      <c r="A1617" s="13"/>
      <c r="B1617" s="13"/>
      <c r="C1617" s="45"/>
      <c r="E1617" s="46"/>
      <c r="F1617" s="47"/>
      <c r="G1617" s="48"/>
      <c r="H1617" s="49"/>
      <c r="I1617" s="49"/>
      <c r="J1617" s="49"/>
      <c r="K1617" s="50"/>
      <c r="L1617" s="50"/>
      <c r="M1617" s="50"/>
      <c r="N1617" s="50"/>
      <c r="O1617" s="50"/>
      <c r="P1617" s="50"/>
      <c r="Q1617" s="50"/>
      <c r="R1617" s="51"/>
      <c r="S1617" s="51"/>
      <c r="T1617" s="51"/>
      <c r="U1617" s="51"/>
      <c r="V1617" s="51"/>
      <c r="W1617" s="51"/>
      <c r="X1617" s="44"/>
      <c r="AF1617" s="52"/>
      <c r="AM1617" s="7"/>
      <c r="AN1617" s="7"/>
      <c r="AO1617" s="53"/>
      <c r="AP1617" s="54"/>
      <c r="AQ1617" s="54"/>
      <c r="AR1617" s="7"/>
      <c r="AS1617" s="54"/>
      <c r="AT1617" s="53"/>
      <c r="AU1617" s="7"/>
      <c r="AV1617" s="7"/>
      <c r="AW1617" s="55"/>
      <c r="AX1617" s="56"/>
      <c r="AY1617" s="55"/>
      <c r="AZ1617" s="55"/>
      <c r="BA1617" s="55"/>
      <c r="BB1617" s="11"/>
      <c r="BC1617" s="12"/>
      <c r="BD1617" s="12"/>
      <c r="BE1617" s="12"/>
      <c r="BF1617" s="12"/>
      <c r="BG1617" s="12"/>
      <c r="BH1617" s="12"/>
      <c r="BI1617" s="12"/>
      <c r="BJ1617" s="12"/>
      <c r="BK1617" s="12"/>
    </row>
    <row r="1618" spans="1:63" s="5" customFormat="1">
      <c r="A1618" s="13"/>
      <c r="B1618" s="13"/>
      <c r="C1618" s="45"/>
      <c r="E1618" s="46"/>
      <c r="F1618" s="47"/>
      <c r="G1618" s="48"/>
      <c r="H1618" s="49"/>
      <c r="I1618" s="49"/>
      <c r="J1618" s="49"/>
      <c r="K1618" s="50"/>
      <c r="L1618" s="50"/>
      <c r="M1618" s="50"/>
      <c r="N1618" s="50"/>
      <c r="O1618" s="50"/>
      <c r="P1618" s="50"/>
      <c r="Q1618" s="50"/>
      <c r="R1618" s="51"/>
      <c r="S1618" s="51"/>
      <c r="T1618" s="51"/>
      <c r="U1618" s="51"/>
      <c r="V1618" s="51"/>
      <c r="W1618" s="51"/>
      <c r="X1618" s="44"/>
      <c r="AF1618" s="52"/>
      <c r="AM1618" s="7"/>
      <c r="AN1618" s="7"/>
      <c r="AO1618" s="53"/>
      <c r="AP1618" s="54"/>
      <c r="AQ1618" s="54"/>
      <c r="AR1618" s="7"/>
      <c r="AS1618" s="54"/>
      <c r="AT1618" s="53"/>
      <c r="AU1618" s="7"/>
      <c r="AV1618" s="7"/>
      <c r="AW1618" s="55"/>
      <c r="AX1618" s="56"/>
      <c r="AY1618" s="55"/>
      <c r="AZ1618" s="55"/>
      <c r="BA1618" s="55"/>
      <c r="BB1618" s="11"/>
      <c r="BC1618" s="12"/>
      <c r="BD1618" s="12"/>
      <c r="BE1618" s="12"/>
      <c r="BF1618" s="12"/>
      <c r="BG1618" s="12"/>
      <c r="BH1618" s="12"/>
      <c r="BI1618" s="12"/>
      <c r="BJ1618" s="12"/>
      <c r="BK1618" s="12"/>
    </row>
    <row r="1619" spans="1:63" s="5" customFormat="1">
      <c r="A1619" s="13"/>
      <c r="B1619" s="13"/>
      <c r="C1619" s="45"/>
      <c r="E1619" s="46"/>
      <c r="F1619" s="47"/>
      <c r="G1619" s="48"/>
      <c r="H1619" s="49"/>
      <c r="I1619" s="49"/>
      <c r="J1619" s="49"/>
      <c r="K1619" s="50"/>
      <c r="L1619" s="50"/>
      <c r="M1619" s="50"/>
      <c r="N1619" s="50"/>
      <c r="O1619" s="50"/>
      <c r="P1619" s="50"/>
      <c r="Q1619" s="50"/>
      <c r="R1619" s="51"/>
      <c r="S1619" s="51"/>
      <c r="T1619" s="51"/>
      <c r="U1619" s="51"/>
      <c r="V1619" s="51"/>
      <c r="W1619" s="51"/>
      <c r="X1619" s="44"/>
      <c r="AF1619" s="52"/>
      <c r="AM1619" s="7"/>
      <c r="AN1619" s="7"/>
      <c r="AO1619" s="53"/>
      <c r="AP1619" s="54"/>
      <c r="AQ1619" s="54"/>
      <c r="AR1619" s="7"/>
      <c r="AS1619" s="54"/>
      <c r="AT1619" s="53"/>
      <c r="AU1619" s="7"/>
      <c r="AV1619" s="7"/>
      <c r="AW1619" s="55"/>
      <c r="AX1619" s="56"/>
      <c r="AY1619" s="55"/>
      <c r="AZ1619" s="55"/>
      <c r="BA1619" s="55"/>
      <c r="BB1619" s="11"/>
      <c r="BC1619" s="12"/>
      <c r="BD1619" s="12"/>
      <c r="BE1619" s="12"/>
      <c r="BF1619" s="12"/>
      <c r="BG1619" s="12"/>
      <c r="BH1619" s="12"/>
      <c r="BI1619" s="12"/>
      <c r="BJ1619" s="12"/>
      <c r="BK1619" s="12"/>
    </row>
    <row r="1620" spans="1:63" s="5" customFormat="1">
      <c r="A1620" s="13"/>
      <c r="B1620" s="13"/>
      <c r="C1620" s="45"/>
      <c r="E1620" s="46"/>
      <c r="F1620" s="47"/>
      <c r="G1620" s="48"/>
      <c r="H1620" s="49"/>
      <c r="I1620" s="49"/>
      <c r="J1620" s="49"/>
      <c r="K1620" s="50"/>
      <c r="L1620" s="50"/>
      <c r="M1620" s="50"/>
      <c r="N1620" s="50"/>
      <c r="O1620" s="50"/>
      <c r="P1620" s="50"/>
      <c r="Q1620" s="50"/>
      <c r="R1620" s="51"/>
      <c r="S1620" s="51"/>
      <c r="T1620" s="51"/>
      <c r="U1620" s="51"/>
      <c r="V1620" s="51"/>
      <c r="W1620" s="51"/>
      <c r="X1620" s="44"/>
      <c r="AF1620" s="52"/>
      <c r="AM1620" s="7"/>
      <c r="AN1620" s="7"/>
      <c r="AO1620" s="53"/>
      <c r="AP1620" s="54"/>
      <c r="AQ1620" s="54"/>
      <c r="AR1620" s="7"/>
      <c r="AS1620" s="54"/>
      <c r="AT1620" s="53"/>
      <c r="AU1620" s="7"/>
      <c r="AV1620" s="7"/>
      <c r="AW1620" s="55"/>
      <c r="AX1620" s="56"/>
      <c r="AY1620" s="55"/>
      <c r="AZ1620" s="55"/>
      <c r="BA1620" s="55"/>
      <c r="BB1620" s="11"/>
      <c r="BC1620" s="12"/>
      <c r="BD1620" s="12"/>
      <c r="BE1620" s="12"/>
      <c r="BF1620" s="12"/>
      <c r="BG1620" s="12"/>
      <c r="BH1620" s="12"/>
      <c r="BI1620" s="12"/>
      <c r="BJ1620" s="12"/>
      <c r="BK1620" s="12"/>
    </row>
    <row r="1621" spans="1:63" s="5" customFormat="1">
      <c r="A1621" s="13"/>
      <c r="B1621" s="13"/>
      <c r="C1621" s="45"/>
      <c r="E1621" s="46"/>
      <c r="F1621" s="47"/>
      <c r="G1621" s="48"/>
      <c r="H1621" s="49"/>
      <c r="I1621" s="49"/>
      <c r="J1621" s="49"/>
      <c r="K1621" s="50"/>
      <c r="L1621" s="50"/>
      <c r="M1621" s="50"/>
      <c r="N1621" s="50"/>
      <c r="O1621" s="50"/>
      <c r="P1621" s="50"/>
      <c r="Q1621" s="50"/>
      <c r="R1621" s="51"/>
      <c r="S1621" s="51"/>
      <c r="T1621" s="51"/>
      <c r="U1621" s="51"/>
      <c r="V1621" s="51"/>
      <c r="W1621" s="51"/>
      <c r="X1621" s="44"/>
      <c r="AF1621" s="52"/>
      <c r="AM1621" s="7"/>
      <c r="AN1621" s="7"/>
      <c r="AO1621" s="53"/>
      <c r="AP1621" s="54"/>
      <c r="AQ1621" s="54"/>
      <c r="AR1621" s="7"/>
      <c r="AS1621" s="54"/>
      <c r="AT1621" s="53"/>
      <c r="AU1621" s="7"/>
      <c r="AV1621" s="7"/>
      <c r="AW1621" s="55"/>
      <c r="AX1621" s="56"/>
      <c r="AY1621" s="55"/>
      <c r="AZ1621" s="55"/>
      <c r="BA1621" s="55"/>
      <c r="BB1621" s="11"/>
      <c r="BC1621" s="12"/>
      <c r="BD1621" s="12"/>
      <c r="BE1621" s="12"/>
      <c r="BF1621" s="12"/>
      <c r="BG1621" s="12"/>
      <c r="BH1621" s="12"/>
      <c r="BI1621" s="12"/>
      <c r="BJ1621" s="12"/>
      <c r="BK1621" s="12"/>
    </row>
    <row r="1622" spans="1:63" s="5" customFormat="1">
      <c r="A1622" s="13"/>
      <c r="B1622" s="13"/>
      <c r="C1622" s="45"/>
      <c r="E1622" s="46"/>
      <c r="F1622" s="47"/>
      <c r="G1622" s="48"/>
      <c r="H1622" s="49"/>
      <c r="I1622" s="49"/>
      <c r="J1622" s="49"/>
      <c r="K1622" s="50"/>
      <c r="L1622" s="50"/>
      <c r="M1622" s="50"/>
      <c r="N1622" s="50"/>
      <c r="O1622" s="50"/>
      <c r="P1622" s="50"/>
      <c r="Q1622" s="50"/>
      <c r="R1622" s="51"/>
      <c r="S1622" s="51"/>
      <c r="T1622" s="51"/>
      <c r="U1622" s="51"/>
      <c r="V1622" s="51"/>
      <c r="W1622" s="51"/>
      <c r="X1622" s="44"/>
      <c r="AF1622" s="52"/>
      <c r="AM1622" s="7"/>
      <c r="AN1622" s="7"/>
      <c r="AO1622" s="53"/>
      <c r="AP1622" s="54"/>
      <c r="AQ1622" s="54"/>
      <c r="AR1622" s="7"/>
      <c r="AS1622" s="54"/>
      <c r="AT1622" s="53"/>
      <c r="AU1622" s="7"/>
      <c r="AV1622" s="7"/>
      <c r="AW1622" s="55"/>
      <c r="AX1622" s="56"/>
      <c r="AY1622" s="55"/>
      <c r="AZ1622" s="55"/>
      <c r="BA1622" s="55"/>
      <c r="BB1622" s="11"/>
      <c r="BC1622" s="12"/>
      <c r="BD1622" s="12"/>
      <c r="BE1622" s="12"/>
      <c r="BF1622" s="12"/>
      <c r="BG1622" s="12"/>
      <c r="BH1622" s="12"/>
      <c r="BI1622" s="12"/>
      <c r="BJ1622" s="12"/>
      <c r="BK1622" s="12"/>
    </row>
    <row r="1623" spans="1:63" s="5" customFormat="1">
      <c r="A1623" s="13"/>
      <c r="B1623" s="13"/>
      <c r="C1623" s="45"/>
      <c r="E1623" s="46"/>
      <c r="F1623" s="47"/>
      <c r="G1623" s="48"/>
      <c r="H1623" s="49"/>
      <c r="I1623" s="49"/>
      <c r="J1623" s="49"/>
      <c r="K1623" s="50"/>
      <c r="L1623" s="50"/>
      <c r="M1623" s="50"/>
      <c r="N1623" s="50"/>
      <c r="O1623" s="50"/>
      <c r="P1623" s="50"/>
      <c r="Q1623" s="50"/>
      <c r="R1623" s="51"/>
      <c r="S1623" s="51"/>
      <c r="T1623" s="51"/>
      <c r="U1623" s="51"/>
      <c r="V1623" s="51"/>
      <c r="W1623" s="51"/>
      <c r="X1623" s="44"/>
      <c r="AF1623" s="52"/>
      <c r="AM1623" s="7"/>
      <c r="AN1623" s="7"/>
      <c r="AO1623" s="53"/>
      <c r="AP1623" s="54"/>
      <c r="AQ1623" s="54"/>
      <c r="AR1623" s="7"/>
      <c r="AS1623" s="54"/>
      <c r="AT1623" s="53"/>
      <c r="AU1623" s="7"/>
      <c r="AV1623" s="7"/>
      <c r="AW1623" s="55"/>
      <c r="AX1623" s="56"/>
      <c r="AY1623" s="55"/>
      <c r="AZ1623" s="55"/>
      <c r="BA1623" s="55"/>
      <c r="BB1623" s="11"/>
      <c r="BC1623" s="12"/>
      <c r="BD1623" s="12"/>
      <c r="BE1623" s="12"/>
      <c r="BF1623" s="12"/>
      <c r="BG1623" s="12"/>
      <c r="BH1623" s="12"/>
      <c r="BI1623" s="12"/>
      <c r="BJ1623" s="12"/>
      <c r="BK1623" s="12"/>
    </row>
    <row r="1624" spans="1:63" s="5" customFormat="1">
      <c r="A1624" s="13"/>
      <c r="B1624" s="13"/>
      <c r="C1624" s="45"/>
      <c r="E1624" s="46"/>
      <c r="F1624" s="47"/>
      <c r="G1624" s="48"/>
      <c r="H1624" s="49"/>
      <c r="I1624" s="49"/>
      <c r="J1624" s="49"/>
      <c r="K1624" s="50"/>
      <c r="L1624" s="50"/>
      <c r="M1624" s="50"/>
      <c r="N1624" s="50"/>
      <c r="O1624" s="50"/>
      <c r="P1624" s="50"/>
      <c r="Q1624" s="50"/>
      <c r="R1624" s="51"/>
      <c r="S1624" s="51"/>
      <c r="T1624" s="51"/>
      <c r="U1624" s="51"/>
      <c r="V1624" s="51"/>
      <c r="W1624" s="51"/>
      <c r="X1624" s="44"/>
      <c r="AF1624" s="52"/>
      <c r="AM1624" s="7"/>
      <c r="AN1624" s="7"/>
      <c r="AO1624" s="53"/>
      <c r="AP1624" s="54"/>
      <c r="AQ1624" s="54"/>
      <c r="AR1624" s="7"/>
      <c r="AS1624" s="54"/>
      <c r="AT1624" s="53"/>
      <c r="AU1624" s="7"/>
      <c r="AV1624" s="7"/>
      <c r="AW1624" s="55"/>
      <c r="AX1624" s="56"/>
      <c r="AY1624" s="55"/>
      <c r="AZ1624" s="55"/>
      <c r="BA1624" s="55"/>
      <c r="BB1624" s="11"/>
      <c r="BC1624" s="12"/>
      <c r="BD1624" s="12"/>
      <c r="BE1624" s="12"/>
      <c r="BF1624" s="12"/>
      <c r="BG1624" s="12"/>
      <c r="BH1624" s="12"/>
      <c r="BI1624" s="12"/>
      <c r="BJ1624" s="12"/>
      <c r="BK1624" s="12"/>
    </row>
    <row r="1625" spans="1:63" s="5" customFormat="1">
      <c r="A1625" s="13"/>
      <c r="B1625" s="13"/>
      <c r="C1625" s="45"/>
      <c r="E1625" s="46"/>
      <c r="F1625" s="47"/>
      <c r="G1625" s="48"/>
      <c r="H1625" s="49"/>
      <c r="I1625" s="49"/>
      <c r="J1625" s="49"/>
      <c r="K1625" s="50"/>
      <c r="L1625" s="50"/>
      <c r="M1625" s="50"/>
      <c r="N1625" s="50"/>
      <c r="O1625" s="50"/>
      <c r="P1625" s="50"/>
      <c r="Q1625" s="50"/>
      <c r="R1625" s="51"/>
      <c r="S1625" s="51"/>
      <c r="T1625" s="51"/>
      <c r="U1625" s="51"/>
      <c r="V1625" s="51"/>
      <c r="W1625" s="51"/>
      <c r="X1625" s="44"/>
      <c r="AF1625" s="52"/>
      <c r="AM1625" s="7"/>
      <c r="AN1625" s="7"/>
      <c r="AO1625" s="53"/>
      <c r="AP1625" s="54"/>
      <c r="AQ1625" s="54"/>
      <c r="AR1625" s="7"/>
      <c r="AS1625" s="54"/>
      <c r="AT1625" s="53"/>
      <c r="AU1625" s="7"/>
      <c r="AV1625" s="7"/>
      <c r="AW1625" s="55"/>
      <c r="AX1625" s="56"/>
      <c r="AY1625" s="55"/>
      <c r="AZ1625" s="55"/>
      <c r="BA1625" s="55"/>
      <c r="BB1625" s="11"/>
      <c r="BC1625" s="12"/>
      <c r="BD1625" s="12"/>
      <c r="BE1625" s="12"/>
      <c r="BF1625" s="12"/>
      <c r="BG1625" s="12"/>
      <c r="BH1625" s="12"/>
      <c r="BI1625" s="12"/>
      <c r="BJ1625" s="12"/>
      <c r="BK1625" s="12"/>
    </row>
    <row r="1626" spans="1:63" s="5" customFormat="1">
      <c r="A1626" s="13"/>
      <c r="B1626" s="13"/>
      <c r="C1626" s="45"/>
      <c r="E1626" s="46"/>
      <c r="F1626" s="47"/>
      <c r="G1626" s="48"/>
      <c r="H1626" s="49"/>
      <c r="I1626" s="49"/>
      <c r="J1626" s="49"/>
      <c r="K1626" s="50"/>
      <c r="L1626" s="50"/>
      <c r="M1626" s="50"/>
      <c r="N1626" s="50"/>
      <c r="O1626" s="50"/>
      <c r="P1626" s="50"/>
      <c r="Q1626" s="50"/>
      <c r="R1626" s="51"/>
      <c r="S1626" s="51"/>
      <c r="T1626" s="51"/>
      <c r="U1626" s="51"/>
      <c r="V1626" s="51"/>
      <c r="W1626" s="51"/>
      <c r="X1626" s="44"/>
      <c r="AF1626" s="52"/>
      <c r="AM1626" s="7"/>
      <c r="AN1626" s="7"/>
      <c r="AO1626" s="53"/>
      <c r="AP1626" s="54"/>
      <c r="AQ1626" s="54"/>
      <c r="AR1626" s="7"/>
      <c r="AS1626" s="54"/>
      <c r="AT1626" s="53"/>
      <c r="AU1626" s="7"/>
      <c r="AV1626" s="7"/>
      <c r="AW1626" s="55"/>
      <c r="AX1626" s="56"/>
      <c r="AY1626" s="55"/>
      <c r="AZ1626" s="55"/>
      <c r="BA1626" s="55"/>
      <c r="BB1626" s="11"/>
      <c r="BC1626" s="12"/>
      <c r="BD1626" s="12"/>
      <c r="BE1626" s="12"/>
      <c r="BF1626" s="12"/>
      <c r="BG1626" s="12"/>
      <c r="BH1626" s="12"/>
      <c r="BI1626" s="12"/>
      <c r="BJ1626" s="12"/>
      <c r="BK1626" s="12"/>
    </row>
    <row r="1627" spans="1:63" s="5" customFormat="1">
      <c r="A1627" s="13"/>
      <c r="B1627" s="13"/>
      <c r="C1627" s="45"/>
      <c r="E1627" s="46"/>
      <c r="F1627" s="47"/>
      <c r="G1627" s="48"/>
      <c r="H1627" s="49"/>
      <c r="I1627" s="49"/>
      <c r="J1627" s="49"/>
      <c r="K1627" s="50"/>
      <c r="L1627" s="50"/>
      <c r="M1627" s="50"/>
      <c r="N1627" s="50"/>
      <c r="O1627" s="50"/>
      <c r="P1627" s="50"/>
      <c r="Q1627" s="50"/>
      <c r="R1627" s="51"/>
      <c r="S1627" s="51"/>
      <c r="T1627" s="51"/>
      <c r="U1627" s="51"/>
      <c r="V1627" s="51"/>
      <c r="W1627" s="51"/>
      <c r="X1627" s="44"/>
      <c r="AF1627" s="52"/>
      <c r="AM1627" s="7"/>
      <c r="AN1627" s="7"/>
      <c r="AO1627" s="53"/>
      <c r="AP1627" s="54"/>
      <c r="AQ1627" s="54"/>
      <c r="AR1627" s="7"/>
      <c r="AS1627" s="54"/>
      <c r="AT1627" s="53"/>
      <c r="AU1627" s="7"/>
      <c r="AV1627" s="7"/>
      <c r="AW1627" s="55"/>
      <c r="AX1627" s="56"/>
      <c r="AY1627" s="55"/>
      <c r="AZ1627" s="55"/>
      <c r="BA1627" s="55"/>
      <c r="BB1627" s="11"/>
      <c r="BC1627" s="12"/>
      <c r="BD1627" s="12"/>
      <c r="BE1627" s="12"/>
      <c r="BF1627" s="12"/>
      <c r="BG1627" s="12"/>
      <c r="BH1627" s="12"/>
      <c r="BI1627" s="12"/>
      <c r="BJ1627" s="12"/>
      <c r="BK1627" s="12"/>
    </row>
    <row r="1628" spans="1:63" s="5" customFormat="1">
      <c r="A1628" s="13"/>
      <c r="B1628" s="13"/>
      <c r="C1628" s="45"/>
      <c r="E1628" s="46"/>
      <c r="F1628" s="47"/>
      <c r="G1628" s="48"/>
      <c r="H1628" s="49"/>
      <c r="I1628" s="49"/>
      <c r="J1628" s="49"/>
      <c r="K1628" s="50"/>
      <c r="L1628" s="50"/>
      <c r="M1628" s="50"/>
      <c r="N1628" s="50"/>
      <c r="O1628" s="50"/>
      <c r="P1628" s="50"/>
      <c r="Q1628" s="50"/>
      <c r="R1628" s="51"/>
      <c r="S1628" s="51"/>
      <c r="T1628" s="51"/>
      <c r="U1628" s="51"/>
      <c r="V1628" s="51"/>
      <c r="W1628" s="51"/>
      <c r="X1628" s="44"/>
      <c r="AF1628" s="52"/>
      <c r="AM1628" s="7"/>
      <c r="AN1628" s="7"/>
      <c r="AO1628" s="53"/>
      <c r="AP1628" s="54"/>
      <c r="AQ1628" s="54"/>
      <c r="AR1628" s="7"/>
      <c r="AS1628" s="54"/>
      <c r="AT1628" s="53"/>
      <c r="AU1628" s="7"/>
      <c r="AV1628" s="7"/>
      <c r="AW1628" s="55"/>
      <c r="AX1628" s="56"/>
      <c r="AY1628" s="55"/>
      <c r="AZ1628" s="55"/>
      <c r="BA1628" s="55"/>
      <c r="BB1628" s="11"/>
      <c r="BC1628" s="12"/>
      <c r="BD1628" s="12"/>
      <c r="BE1628" s="12"/>
      <c r="BF1628" s="12"/>
      <c r="BG1628" s="12"/>
      <c r="BH1628" s="12"/>
      <c r="BI1628" s="12"/>
      <c r="BJ1628" s="12"/>
      <c r="BK1628" s="12"/>
    </row>
    <row r="1629" spans="1:63" s="5" customFormat="1">
      <c r="A1629" s="13"/>
      <c r="B1629" s="13"/>
      <c r="C1629" s="45"/>
      <c r="E1629" s="46"/>
      <c r="F1629" s="47"/>
      <c r="G1629" s="48"/>
      <c r="H1629" s="49"/>
      <c r="I1629" s="49"/>
      <c r="J1629" s="49"/>
      <c r="K1629" s="50"/>
      <c r="L1629" s="50"/>
      <c r="M1629" s="50"/>
      <c r="N1629" s="50"/>
      <c r="O1629" s="50"/>
      <c r="P1629" s="50"/>
      <c r="Q1629" s="50"/>
      <c r="R1629" s="51"/>
      <c r="S1629" s="51"/>
      <c r="T1629" s="51"/>
      <c r="U1629" s="51"/>
      <c r="V1629" s="51"/>
      <c r="W1629" s="51"/>
      <c r="X1629" s="44"/>
      <c r="AF1629" s="52"/>
      <c r="AM1629" s="7"/>
      <c r="AN1629" s="7"/>
      <c r="AO1629" s="53"/>
      <c r="AP1629" s="54"/>
      <c r="AQ1629" s="54"/>
      <c r="AR1629" s="7"/>
      <c r="AS1629" s="54"/>
      <c r="AT1629" s="53"/>
      <c r="AU1629" s="7"/>
      <c r="AV1629" s="7"/>
      <c r="AW1629" s="55"/>
      <c r="AX1629" s="56"/>
      <c r="AY1629" s="55"/>
      <c r="AZ1629" s="55"/>
      <c r="BA1629" s="55"/>
      <c r="BB1629" s="11"/>
      <c r="BC1629" s="12"/>
      <c r="BD1629" s="12"/>
      <c r="BE1629" s="12"/>
      <c r="BF1629" s="12"/>
      <c r="BG1629" s="12"/>
      <c r="BH1629" s="12"/>
      <c r="BI1629" s="12"/>
      <c r="BJ1629" s="12"/>
      <c r="BK1629" s="12"/>
    </row>
    <row r="1630" spans="1:63" s="5" customFormat="1">
      <c r="A1630" s="13"/>
      <c r="B1630" s="13"/>
      <c r="C1630" s="45"/>
      <c r="E1630" s="46"/>
      <c r="F1630" s="47"/>
      <c r="G1630" s="48"/>
      <c r="H1630" s="49"/>
      <c r="I1630" s="49"/>
      <c r="J1630" s="49"/>
      <c r="K1630" s="50"/>
      <c r="L1630" s="50"/>
      <c r="M1630" s="50"/>
      <c r="N1630" s="50"/>
      <c r="O1630" s="50"/>
      <c r="P1630" s="50"/>
      <c r="Q1630" s="50"/>
      <c r="R1630" s="51"/>
      <c r="S1630" s="51"/>
      <c r="T1630" s="51"/>
      <c r="U1630" s="51"/>
      <c r="V1630" s="51"/>
      <c r="W1630" s="51"/>
      <c r="X1630" s="44"/>
      <c r="AF1630" s="52"/>
      <c r="AM1630" s="7"/>
      <c r="AN1630" s="7"/>
      <c r="AO1630" s="53"/>
      <c r="AP1630" s="54"/>
      <c r="AQ1630" s="54"/>
      <c r="AR1630" s="7"/>
      <c r="AS1630" s="54"/>
      <c r="AT1630" s="53"/>
      <c r="AU1630" s="7"/>
      <c r="AV1630" s="7"/>
      <c r="AW1630" s="55"/>
      <c r="AX1630" s="56"/>
      <c r="AY1630" s="55"/>
      <c r="AZ1630" s="55"/>
      <c r="BA1630" s="55"/>
      <c r="BB1630" s="11"/>
      <c r="BC1630" s="12"/>
      <c r="BD1630" s="12"/>
      <c r="BE1630" s="12"/>
      <c r="BF1630" s="12"/>
      <c r="BG1630" s="12"/>
      <c r="BH1630" s="12"/>
      <c r="BI1630" s="12"/>
      <c r="BJ1630" s="12"/>
      <c r="BK1630" s="12"/>
    </row>
    <row r="1631" spans="1:63" s="5" customFormat="1">
      <c r="A1631" s="13"/>
      <c r="B1631" s="13"/>
      <c r="C1631" s="45"/>
      <c r="E1631" s="46"/>
      <c r="F1631" s="47"/>
      <c r="G1631" s="48"/>
      <c r="H1631" s="49"/>
      <c r="I1631" s="49"/>
      <c r="J1631" s="49"/>
      <c r="K1631" s="50"/>
      <c r="L1631" s="50"/>
      <c r="M1631" s="50"/>
      <c r="N1631" s="50"/>
      <c r="O1631" s="50"/>
      <c r="P1631" s="50"/>
      <c r="Q1631" s="50"/>
      <c r="R1631" s="51"/>
      <c r="S1631" s="51"/>
      <c r="T1631" s="51"/>
      <c r="U1631" s="51"/>
      <c r="V1631" s="51"/>
      <c r="W1631" s="51"/>
      <c r="X1631" s="44"/>
      <c r="AF1631" s="52"/>
      <c r="AM1631" s="7"/>
      <c r="AN1631" s="7"/>
      <c r="AO1631" s="53"/>
      <c r="AP1631" s="54"/>
      <c r="AQ1631" s="54"/>
      <c r="AR1631" s="7"/>
      <c r="AS1631" s="54"/>
      <c r="AT1631" s="53"/>
      <c r="AU1631" s="7"/>
      <c r="AV1631" s="7"/>
      <c r="AW1631" s="55"/>
      <c r="AX1631" s="56"/>
      <c r="AY1631" s="55"/>
      <c r="AZ1631" s="55"/>
      <c r="BA1631" s="55"/>
      <c r="BB1631" s="11"/>
      <c r="BC1631" s="12"/>
      <c r="BD1631" s="12"/>
      <c r="BE1631" s="12"/>
      <c r="BF1631" s="12"/>
      <c r="BG1631" s="12"/>
      <c r="BH1631" s="12"/>
      <c r="BI1631" s="12"/>
      <c r="BJ1631" s="12"/>
      <c r="BK1631" s="12"/>
    </row>
    <row r="1632" spans="1:63" s="5" customFormat="1">
      <c r="A1632" s="13"/>
      <c r="B1632" s="13"/>
      <c r="C1632" s="45"/>
      <c r="E1632" s="46"/>
      <c r="F1632" s="47"/>
      <c r="G1632" s="48"/>
      <c r="H1632" s="49"/>
      <c r="I1632" s="49"/>
      <c r="J1632" s="49"/>
      <c r="K1632" s="50"/>
      <c r="L1632" s="50"/>
      <c r="M1632" s="50"/>
      <c r="N1632" s="50"/>
      <c r="O1632" s="50"/>
      <c r="P1632" s="50"/>
      <c r="Q1632" s="50"/>
      <c r="R1632" s="51"/>
      <c r="S1632" s="51"/>
      <c r="T1632" s="51"/>
      <c r="U1632" s="51"/>
      <c r="V1632" s="51"/>
      <c r="W1632" s="51"/>
      <c r="X1632" s="44"/>
      <c r="AF1632" s="52"/>
      <c r="AM1632" s="7"/>
      <c r="AN1632" s="7"/>
      <c r="AO1632" s="53"/>
      <c r="AP1632" s="54"/>
      <c r="AQ1632" s="54"/>
      <c r="AR1632" s="7"/>
      <c r="AS1632" s="54"/>
      <c r="AT1632" s="53"/>
      <c r="AU1632" s="7"/>
      <c r="AV1632" s="7"/>
      <c r="AW1632" s="55"/>
      <c r="AX1632" s="56"/>
      <c r="AY1632" s="55"/>
      <c r="AZ1632" s="55"/>
      <c r="BA1632" s="55"/>
      <c r="BB1632" s="11"/>
      <c r="BC1632" s="12"/>
      <c r="BD1632" s="12"/>
      <c r="BE1632" s="12"/>
      <c r="BF1632" s="12"/>
      <c r="BG1632" s="12"/>
      <c r="BH1632" s="12"/>
      <c r="BI1632" s="12"/>
      <c r="BJ1632" s="12"/>
      <c r="BK1632" s="12"/>
    </row>
    <row r="1633" spans="1:63" s="5" customFormat="1">
      <c r="A1633" s="13"/>
      <c r="B1633" s="13"/>
      <c r="C1633" s="45"/>
      <c r="E1633" s="46"/>
      <c r="F1633" s="47"/>
      <c r="G1633" s="48"/>
      <c r="H1633" s="49"/>
      <c r="I1633" s="49"/>
      <c r="J1633" s="49"/>
      <c r="K1633" s="50"/>
      <c r="L1633" s="50"/>
      <c r="M1633" s="50"/>
      <c r="N1633" s="50"/>
      <c r="O1633" s="50"/>
      <c r="P1633" s="50"/>
      <c r="Q1633" s="50"/>
      <c r="R1633" s="51"/>
      <c r="S1633" s="51"/>
      <c r="T1633" s="51"/>
      <c r="U1633" s="51"/>
      <c r="V1633" s="51"/>
      <c r="W1633" s="51"/>
      <c r="X1633" s="44"/>
      <c r="AF1633" s="52"/>
      <c r="AM1633" s="7"/>
      <c r="AN1633" s="7"/>
      <c r="AO1633" s="53"/>
      <c r="AP1633" s="54"/>
      <c r="AQ1633" s="54"/>
      <c r="AR1633" s="7"/>
      <c r="AS1633" s="54"/>
      <c r="AT1633" s="53"/>
      <c r="AU1633" s="7"/>
      <c r="AV1633" s="7"/>
      <c r="AW1633" s="55"/>
      <c r="AX1633" s="56"/>
      <c r="AY1633" s="55"/>
      <c r="AZ1633" s="55"/>
      <c r="BA1633" s="55"/>
      <c r="BB1633" s="11"/>
      <c r="BC1633" s="12"/>
      <c r="BD1633" s="12"/>
      <c r="BE1633" s="12"/>
      <c r="BF1633" s="12"/>
      <c r="BG1633" s="12"/>
      <c r="BH1633" s="12"/>
      <c r="BI1633" s="12"/>
      <c r="BJ1633" s="12"/>
      <c r="BK1633" s="12"/>
    </row>
    <row r="1634" spans="1:63" s="5" customFormat="1">
      <c r="A1634" s="13"/>
      <c r="B1634" s="13"/>
      <c r="C1634" s="45"/>
      <c r="E1634" s="46"/>
      <c r="F1634" s="47"/>
      <c r="G1634" s="48"/>
      <c r="H1634" s="49"/>
      <c r="I1634" s="49"/>
      <c r="J1634" s="49"/>
      <c r="K1634" s="50"/>
      <c r="L1634" s="50"/>
      <c r="M1634" s="50"/>
      <c r="N1634" s="50"/>
      <c r="O1634" s="50"/>
      <c r="P1634" s="50"/>
      <c r="Q1634" s="50"/>
      <c r="R1634" s="51"/>
      <c r="S1634" s="51"/>
      <c r="T1634" s="51"/>
      <c r="U1634" s="51"/>
      <c r="V1634" s="51"/>
      <c r="W1634" s="51"/>
      <c r="X1634" s="44"/>
      <c r="AF1634" s="52"/>
      <c r="AM1634" s="7"/>
      <c r="AN1634" s="7"/>
      <c r="AO1634" s="53"/>
      <c r="AP1634" s="54"/>
      <c r="AQ1634" s="54"/>
      <c r="AR1634" s="7"/>
      <c r="AS1634" s="54"/>
      <c r="AT1634" s="53"/>
      <c r="AU1634" s="7"/>
      <c r="AV1634" s="7"/>
      <c r="AW1634" s="55"/>
      <c r="AX1634" s="56"/>
      <c r="AY1634" s="55"/>
      <c r="AZ1634" s="55"/>
      <c r="BA1634" s="55"/>
      <c r="BB1634" s="11"/>
      <c r="BC1634" s="12"/>
      <c r="BD1634" s="12"/>
      <c r="BE1634" s="12"/>
      <c r="BF1634" s="12"/>
      <c r="BG1634" s="12"/>
      <c r="BH1634" s="12"/>
      <c r="BI1634" s="12"/>
      <c r="BJ1634" s="12"/>
      <c r="BK1634" s="12"/>
    </row>
    <row r="1635" spans="1:63" s="5" customFormat="1">
      <c r="A1635" s="13"/>
      <c r="B1635" s="13"/>
      <c r="C1635" s="45"/>
      <c r="E1635" s="46"/>
      <c r="F1635" s="47"/>
      <c r="G1635" s="48"/>
      <c r="H1635" s="49"/>
      <c r="I1635" s="49"/>
      <c r="J1635" s="49"/>
      <c r="K1635" s="50"/>
      <c r="L1635" s="50"/>
      <c r="M1635" s="50"/>
      <c r="N1635" s="50"/>
      <c r="O1635" s="50"/>
      <c r="P1635" s="50"/>
      <c r="Q1635" s="50"/>
      <c r="R1635" s="51"/>
      <c r="S1635" s="51"/>
      <c r="T1635" s="51"/>
      <c r="U1635" s="51"/>
      <c r="V1635" s="51"/>
      <c r="W1635" s="51"/>
      <c r="X1635" s="44"/>
      <c r="AF1635" s="52"/>
      <c r="AM1635" s="7"/>
      <c r="AN1635" s="7"/>
      <c r="AO1635" s="53"/>
      <c r="AP1635" s="54"/>
      <c r="AQ1635" s="54"/>
      <c r="AR1635" s="7"/>
      <c r="AS1635" s="54"/>
      <c r="AT1635" s="53"/>
      <c r="AU1635" s="7"/>
      <c r="AV1635" s="7"/>
      <c r="AW1635" s="55"/>
      <c r="AX1635" s="56"/>
      <c r="AY1635" s="55"/>
      <c r="AZ1635" s="55"/>
      <c r="BA1635" s="55"/>
      <c r="BB1635" s="11"/>
      <c r="BC1635" s="12"/>
      <c r="BD1635" s="12"/>
      <c r="BE1635" s="12"/>
      <c r="BF1635" s="12"/>
      <c r="BG1635" s="12"/>
      <c r="BH1635" s="12"/>
      <c r="BI1635" s="12"/>
      <c r="BJ1635" s="12"/>
      <c r="BK1635" s="12"/>
    </row>
    <row r="1636" spans="1:63" s="5" customFormat="1">
      <c r="A1636" s="13"/>
      <c r="B1636" s="13"/>
      <c r="C1636" s="45"/>
      <c r="E1636" s="46"/>
      <c r="F1636" s="47"/>
      <c r="G1636" s="48"/>
      <c r="H1636" s="49"/>
      <c r="I1636" s="49"/>
      <c r="J1636" s="49"/>
      <c r="K1636" s="50"/>
      <c r="L1636" s="50"/>
      <c r="M1636" s="50"/>
      <c r="N1636" s="50"/>
      <c r="O1636" s="50"/>
      <c r="P1636" s="50"/>
      <c r="Q1636" s="50"/>
      <c r="R1636" s="51"/>
      <c r="S1636" s="51"/>
      <c r="T1636" s="51"/>
      <c r="U1636" s="51"/>
      <c r="V1636" s="51"/>
      <c r="W1636" s="51"/>
      <c r="X1636" s="44"/>
      <c r="AF1636" s="52"/>
      <c r="AM1636" s="7"/>
      <c r="AN1636" s="7"/>
      <c r="AO1636" s="53"/>
      <c r="AP1636" s="54"/>
      <c r="AQ1636" s="54"/>
      <c r="AR1636" s="7"/>
      <c r="AS1636" s="54"/>
      <c r="AT1636" s="53"/>
      <c r="AU1636" s="7"/>
      <c r="AV1636" s="7"/>
      <c r="AW1636" s="55"/>
      <c r="AX1636" s="56"/>
      <c r="AY1636" s="55"/>
      <c r="AZ1636" s="55"/>
      <c r="BA1636" s="55"/>
      <c r="BB1636" s="11"/>
      <c r="BC1636" s="12"/>
      <c r="BD1636" s="12"/>
      <c r="BE1636" s="12"/>
      <c r="BF1636" s="12"/>
      <c r="BG1636" s="12"/>
      <c r="BH1636" s="12"/>
      <c r="BI1636" s="12"/>
      <c r="BJ1636" s="12"/>
      <c r="BK1636" s="12"/>
    </row>
    <row r="1637" spans="1:63" s="5" customFormat="1">
      <c r="A1637" s="13"/>
      <c r="B1637" s="13"/>
      <c r="C1637" s="45"/>
      <c r="E1637" s="46"/>
      <c r="F1637" s="47"/>
      <c r="G1637" s="48"/>
      <c r="H1637" s="49"/>
      <c r="I1637" s="49"/>
      <c r="J1637" s="49"/>
      <c r="K1637" s="50"/>
      <c r="L1637" s="50"/>
      <c r="M1637" s="50"/>
      <c r="N1637" s="50"/>
      <c r="O1637" s="50"/>
      <c r="P1637" s="50"/>
      <c r="Q1637" s="50"/>
      <c r="R1637" s="51"/>
      <c r="S1637" s="51"/>
      <c r="T1637" s="51"/>
      <c r="U1637" s="51"/>
      <c r="V1637" s="51"/>
      <c r="W1637" s="51"/>
      <c r="X1637" s="44"/>
      <c r="AF1637" s="52"/>
      <c r="AM1637" s="7"/>
      <c r="AN1637" s="7"/>
      <c r="AO1637" s="53"/>
      <c r="AP1637" s="54"/>
      <c r="AQ1637" s="54"/>
      <c r="AR1637" s="7"/>
      <c r="AS1637" s="54"/>
      <c r="AT1637" s="53"/>
      <c r="AU1637" s="7"/>
      <c r="AV1637" s="7"/>
      <c r="AW1637" s="55"/>
      <c r="AX1637" s="56"/>
      <c r="AY1637" s="55"/>
      <c r="AZ1637" s="55"/>
      <c r="BA1637" s="55"/>
      <c r="BB1637" s="11"/>
      <c r="BC1637" s="12"/>
      <c r="BD1637" s="12"/>
      <c r="BE1637" s="12"/>
      <c r="BF1637" s="12"/>
      <c r="BG1637" s="12"/>
      <c r="BH1637" s="12"/>
      <c r="BI1637" s="12"/>
      <c r="BJ1637" s="12"/>
      <c r="BK1637" s="12"/>
    </row>
    <row r="1638" spans="1:63" s="5" customFormat="1">
      <c r="A1638" s="13"/>
      <c r="B1638" s="13"/>
      <c r="C1638" s="45"/>
      <c r="E1638" s="46"/>
      <c r="F1638" s="47"/>
      <c r="G1638" s="48"/>
      <c r="H1638" s="49"/>
      <c r="I1638" s="49"/>
      <c r="J1638" s="49"/>
      <c r="K1638" s="50"/>
      <c r="L1638" s="50"/>
      <c r="M1638" s="50"/>
      <c r="N1638" s="50"/>
      <c r="O1638" s="50"/>
      <c r="P1638" s="50"/>
      <c r="Q1638" s="50"/>
      <c r="R1638" s="51"/>
      <c r="S1638" s="51"/>
      <c r="T1638" s="51"/>
      <c r="U1638" s="51"/>
      <c r="V1638" s="51"/>
      <c r="W1638" s="51"/>
      <c r="X1638" s="44"/>
      <c r="AF1638" s="52"/>
      <c r="AM1638" s="7"/>
      <c r="AN1638" s="7"/>
      <c r="AO1638" s="53"/>
      <c r="AP1638" s="54"/>
      <c r="AQ1638" s="54"/>
      <c r="AR1638" s="7"/>
      <c r="AS1638" s="54"/>
      <c r="AT1638" s="53"/>
      <c r="AU1638" s="7"/>
      <c r="AV1638" s="7"/>
      <c r="AW1638" s="55"/>
      <c r="AX1638" s="56"/>
      <c r="AY1638" s="55"/>
      <c r="AZ1638" s="55"/>
      <c r="BA1638" s="55"/>
      <c r="BB1638" s="11"/>
      <c r="BC1638" s="12"/>
      <c r="BD1638" s="12"/>
      <c r="BE1638" s="12"/>
      <c r="BF1638" s="12"/>
      <c r="BG1638" s="12"/>
      <c r="BH1638" s="12"/>
      <c r="BI1638" s="12"/>
      <c r="BJ1638" s="12"/>
      <c r="BK1638" s="12"/>
    </row>
    <row r="1639" spans="1:63" s="5" customFormat="1">
      <c r="A1639" s="13"/>
      <c r="B1639" s="13"/>
      <c r="C1639" s="45"/>
      <c r="E1639" s="46"/>
      <c r="F1639" s="47"/>
      <c r="G1639" s="48"/>
      <c r="H1639" s="49"/>
      <c r="I1639" s="49"/>
      <c r="J1639" s="49"/>
      <c r="K1639" s="50"/>
      <c r="L1639" s="50"/>
      <c r="M1639" s="50"/>
      <c r="N1639" s="50"/>
      <c r="O1639" s="50"/>
      <c r="P1639" s="50"/>
      <c r="Q1639" s="50"/>
      <c r="R1639" s="51"/>
      <c r="S1639" s="51"/>
      <c r="T1639" s="51"/>
      <c r="U1639" s="51"/>
      <c r="V1639" s="51"/>
      <c r="W1639" s="51"/>
      <c r="X1639" s="44"/>
      <c r="AF1639" s="52"/>
      <c r="AM1639" s="7"/>
      <c r="AN1639" s="7"/>
      <c r="AO1639" s="53"/>
      <c r="AP1639" s="54"/>
      <c r="AQ1639" s="54"/>
      <c r="AR1639" s="7"/>
      <c r="AS1639" s="54"/>
      <c r="AT1639" s="53"/>
      <c r="AU1639" s="7"/>
      <c r="AV1639" s="7"/>
      <c r="AW1639" s="55"/>
      <c r="AX1639" s="56"/>
      <c r="AY1639" s="55"/>
      <c r="AZ1639" s="55"/>
      <c r="BA1639" s="55"/>
      <c r="BB1639" s="11"/>
      <c r="BC1639" s="12"/>
      <c r="BD1639" s="12"/>
      <c r="BE1639" s="12"/>
      <c r="BF1639" s="12"/>
      <c r="BG1639" s="12"/>
      <c r="BH1639" s="12"/>
      <c r="BI1639" s="12"/>
      <c r="BJ1639" s="12"/>
      <c r="BK1639" s="12"/>
    </row>
    <row r="1640" spans="1:63" s="5" customFormat="1">
      <c r="A1640" s="13"/>
      <c r="B1640" s="13"/>
      <c r="C1640" s="45"/>
      <c r="E1640" s="46"/>
      <c r="F1640" s="47"/>
      <c r="G1640" s="48"/>
      <c r="H1640" s="49"/>
      <c r="I1640" s="49"/>
      <c r="J1640" s="49"/>
      <c r="K1640" s="50"/>
      <c r="L1640" s="50"/>
      <c r="M1640" s="50"/>
      <c r="N1640" s="50"/>
      <c r="O1640" s="50"/>
      <c r="P1640" s="50"/>
      <c r="Q1640" s="50"/>
      <c r="R1640" s="51"/>
      <c r="S1640" s="51"/>
      <c r="T1640" s="51"/>
      <c r="U1640" s="51"/>
      <c r="V1640" s="51"/>
      <c r="W1640" s="51"/>
      <c r="X1640" s="44"/>
      <c r="AF1640" s="52"/>
      <c r="AM1640" s="7"/>
      <c r="AN1640" s="7"/>
      <c r="AO1640" s="53"/>
      <c r="AP1640" s="54"/>
      <c r="AQ1640" s="54"/>
      <c r="AR1640" s="7"/>
      <c r="AS1640" s="54"/>
      <c r="AT1640" s="53"/>
      <c r="AU1640" s="7"/>
      <c r="AV1640" s="7"/>
      <c r="AW1640" s="55"/>
      <c r="AX1640" s="56"/>
      <c r="AY1640" s="55"/>
      <c r="AZ1640" s="55"/>
      <c r="BA1640" s="55"/>
      <c r="BB1640" s="11"/>
      <c r="BC1640" s="12"/>
      <c r="BD1640" s="12"/>
      <c r="BE1640" s="12"/>
      <c r="BF1640" s="12"/>
      <c r="BG1640" s="12"/>
      <c r="BH1640" s="12"/>
      <c r="BI1640" s="12"/>
      <c r="BJ1640" s="12"/>
      <c r="BK1640" s="12"/>
    </row>
    <row r="1641" spans="1:63" s="5" customFormat="1">
      <c r="A1641" s="13"/>
      <c r="B1641" s="13"/>
      <c r="C1641" s="45"/>
      <c r="E1641" s="46"/>
      <c r="F1641" s="47"/>
      <c r="G1641" s="48"/>
      <c r="H1641" s="49"/>
      <c r="I1641" s="49"/>
      <c r="J1641" s="49"/>
      <c r="K1641" s="50"/>
      <c r="L1641" s="50"/>
      <c r="M1641" s="50"/>
      <c r="N1641" s="50"/>
      <c r="O1641" s="50"/>
      <c r="P1641" s="50"/>
      <c r="Q1641" s="50"/>
      <c r="R1641" s="51"/>
      <c r="S1641" s="51"/>
      <c r="T1641" s="51"/>
      <c r="U1641" s="51"/>
      <c r="V1641" s="51"/>
      <c r="W1641" s="51"/>
      <c r="X1641" s="44"/>
      <c r="AF1641" s="52"/>
      <c r="AM1641" s="7"/>
      <c r="AN1641" s="7"/>
      <c r="AO1641" s="53"/>
      <c r="AP1641" s="54"/>
      <c r="AQ1641" s="54"/>
      <c r="AR1641" s="7"/>
      <c r="AS1641" s="54"/>
      <c r="AT1641" s="53"/>
      <c r="AU1641" s="7"/>
      <c r="AV1641" s="7"/>
      <c r="AW1641" s="55"/>
      <c r="AX1641" s="56"/>
      <c r="AY1641" s="55"/>
      <c r="AZ1641" s="55"/>
      <c r="BA1641" s="55"/>
      <c r="BB1641" s="11"/>
      <c r="BC1641" s="12"/>
      <c r="BD1641" s="12"/>
      <c r="BE1641" s="12"/>
      <c r="BF1641" s="12"/>
      <c r="BG1641" s="12"/>
      <c r="BH1641" s="12"/>
      <c r="BI1641" s="12"/>
      <c r="BJ1641" s="12"/>
      <c r="BK1641" s="12"/>
    </row>
    <row r="1642" spans="1:63" s="5" customFormat="1">
      <c r="A1642" s="13"/>
      <c r="B1642" s="13"/>
      <c r="C1642" s="45"/>
      <c r="E1642" s="46"/>
      <c r="F1642" s="47"/>
      <c r="G1642" s="48"/>
      <c r="H1642" s="49"/>
      <c r="I1642" s="49"/>
      <c r="J1642" s="49"/>
      <c r="K1642" s="50"/>
      <c r="L1642" s="50"/>
      <c r="M1642" s="50"/>
      <c r="N1642" s="50"/>
      <c r="O1642" s="50"/>
      <c r="P1642" s="50"/>
      <c r="Q1642" s="50"/>
      <c r="R1642" s="51"/>
      <c r="S1642" s="51"/>
      <c r="T1642" s="51"/>
      <c r="U1642" s="51"/>
      <c r="V1642" s="51"/>
      <c r="W1642" s="51"/>
      <c r="X1642" s="44"/>
      <c r="AF1642" s="52"/>
      <c r="AM1642" s="7"/>
      <c r="AN1642" s="7"/>
      <c r="AO1642" s="53"/>
      <c r="AP1642" s="54"/>
      <c r="AQ1642" s="54"/>
      <c r="AR1642" s="7"/>
      <c r="AS1642" s="54"/>
      <c r="AT1642" s="53"/>
      <c r="AU1642" s="7"/>
      <c r="AV1642" s="7"/>
      <c r="AW1642" s="55"/>
      <c r="AX1642" s="56"/>
      <c r="AY1642" s="55"/>
      <c r="AZ1642" s="55"/>
      <c r="BA1642" s="55"/>
      <c r="BB1642" s="11"/>
      <c r="BC1642" s="12"/>
      <c r="BD1642" s="12"/>
      <c r="BE1642" s="12"/>
      <c r="BF1642" s="12"/>
      <c r="BG1642" s="12"/>
      <c r="BH1642" s="12"/>
      <c r="BI1642" s="12"/>
      <c r="BJ1642" s="12"/>
      <c r="BK1642" s="12"/>
    </row>
    <row r="1643" spans="1:63" s="5" customFormat="1">
      <c r="A1643" s="13"/>
      <c r="B1643" s="13"/>
      <c r="C1643" s="45"/>
      <c r="E1643" s="46"/>
      <c r="F1643" s="47"/>
      <c r="G1643" s="48"/>
      <c r="H1643" s="49"/>
      <c r="I1643" s="49"/>
      <c r="J1643" s="49"/>
      <c r="K1643" s="50"/>
      <c r="L1643" s="50"/>
      <c r="M1643" s="50"/>
      <c r="N1643" s="50"/>
      <c r="O1643" s="50"/>
      <c r="P1643" s="50"/>
      <c r="Q1643" s="50"/>
      <c r="R1643" s="51"/>
      <c r="S1643" s="51"/>
      <c r="T1643" s="51"/>
      <c r="U1643" s="51"/>
      <c r="V1643" s="51"/>
      <c r="W1643" s="51"/>
      <c r="X1643" s="44"/>
      <c r="AF1643" s="52"/>
      <c r="AM1643" s="7"/>
      <c r="AN1643" s="7"/>
      <c r="AO1643" s="53"/>
      <c r="AP1643" s="54"/>
      <c r="AQ1643" s="54"/>
      <c r="AR1643" s="7"/>
      <c r="AS1643" s="54"/>
      <c r="AT1643" s="53"/>
      <c r="AU1643" s="7"/>
      <c r="AV1643" s="7"/>
      <c r="AW1643" s="55"/>
      <c r="AX1643" s="56"/>
      <c r="AY1643" s="55"/>
      <c r="AZ1643" s="55"/>
      <c r="BA1643" s="55"/>
      <c r="BB1643" s="11"/>
      <c r="BC1643" s="12"/>
      <c r="BD1643" s="12"/>
      <c r="BE1643" s="12"/>
      <c r="BF1643" s="12"/>
      <c r="BG1643" s="12"/>
      <c r="BH1643" s="12"/>
      <c r="BI1643" s="12"/>
      <c r="BJ1643" s="12"/>
      <c r="BK1643" s="12"/>
    </row>
    <row r="1644" spans="1:63" s="5" customFormat="1">
      <c r="A1644" s="13"/>
      <c r="B1644" s="13"/>
      <c r="C1644" s="45"/>
      <c r="E1644" s="46"/>
      <c r="F1644" s="47"/>
      <c r="G1644" s="48"/>
      <c r="H1644" s="49"/>
      <c r="I1644" s="49"/>
      <c r="J1644" s="49"/>
      <c r="K1644" s="50"/>
      <c r="L1644" s="50"/>
      <c r="M1644" s="50"/>
      <c r="N1644" s="50"/>
      <c r="O1644" s="50"/>
      <c r="P1644" s="50"/>
      <c r="Q1644" s="50"/>
      <c r="R1644" s="51"/>
      <c r="S1644" s="51"/>
      <c r="T1644" s="51"/>
      <c r="U1644" s="51"/>
      <c r="V1644" s="51"/>
      <c r="W1644" s="51"/>
      <c r="X1644" s="44"/>
      <c r="AF1644" s="52"/>
      <c r="AM1644" s="7"/>
      <c r="AN1644" s="7"/>
      <c r="AO1644" s="53"/>
      <c r="AP1644" s="54"/>
      <c r="AQ1644" s="54"/>
      <c r="AR1644" s="7"/>
      <c r="AS1644" s="54"/>
      <c r="AT1644" s="53"/>
      <c r="AU1644" s="7"/>
      <c r="AV1644" s="7"/>
      <c r="AW1644" s="55"/>
      <c r="AX1644" s="56"/>
      <c r="AY1644" s="55"/>
      <c r="AZ1644" s="55"/>
      <c r="BA1644" s="55"/>
      <c r="BB1644" s="11"/>
      <c r="BC1644" s="12"/>
      <c r="BD1644" s="12"/>
      <c r="BE1644" s="12"/>
      <c r="BF1644" s="12"/>
      <c r="BG1644" s="12"/>
      <c r="BH1644" s="12"/>
      <c r="BI1644" s="12"/>
      <c r="BJ1644" s="12"/>
      <c r="BK1644" s="12"/>
    </row>
    <row r="1645" spans="1:63" s="5" customFormat="1">
      <c r="A1645" s="13"/>
      <c r="B1645" s="13"/>
      <c r="C1645" s="45"/>
      <c r="E1645" s="46"/>
      <c r="F1645" s="47"/>
      <c r="G1645" s="48"/>
      <c r="H1645" s="49"/>
      <c r="I1645" s="49"/>
      <c r="J1645" s="49"/>
      <c r="K1645" s="50"/>
      <c r="L1645" s="50"/>
      <c r="M1645" s="50"/>
      <c r="N1645" s="50"/>
      <c r="O1645" s="50"/>
      <c r="P1645" s="50"/>
      <c r="Q1645" s="50"/>
      <c r="R1645" s="51"/>
      <c r="S1645" s="51"/>
      <c r="T1645" s="51"/>
      <c r="U1645" s="51"/>
      <c r="V1645" s="51"/>
      <c r="W1645" s="51"/>
      <c r="X1645" s="44"/>
      <c r="AF1645" s="52"/>
      <c r="AM1645" s="7"/>
      <c r="AN1645" s="7"/>
      <c r="AO1645" s="53"/>
      <c r="AP1645" s="54"/>
      <c r="AQ1645" s="54"/>
      <c r="AR1645" s="7"/>
      <c r="AS1645" s="54"/>
      <c r="AT1645" s="53"/>
      <c r="AU1645" s="7"/>
      <c r="AV1645" s="7"/>
      <c r="AW1645" s="55"/>
      <c r="AX1645" s="56"/>
      <c r="AY1645" s="55"/>
      <c r="AZ1645" s="55"/>
      <c r="BA1645" s="55"/>
      <c r="BB1645" s="11"/>
      <c r="BC1645" s="12"/>
      <c r="BD1645" s="12"/>
      <c r="BE1645" s="12"/>
      <c r="BF1645" s="12"/>
      <c r="BG1645" s="12"/>
      <c r="BH1645" s="12"/>
      <c r="BI1645" s="12"/>
      <c r="BJ1645" s="12"/>
      <c r="BK1645" s="12"/>
    </row>
    <row r="1646" spans="1:63" s="5" customFormat="1">
      <c r="A1646" s="13"/>
      <c r="B1646" s="13"/>
      <c r="C1646" s="45"/>
      <c r="E1646" s="46"/>
      <c r="F1646" s="47"/>
      <c r="G1646" s="48"/>
      <c r="H1646" s="49"/>
      <c r="I1646" s="49"/>
      <c r="J1646" s="49"/>
      <c r="K1646" s="50"/>
      <c r="L1646" s="50"/>
      <c r="M1646" s="50"/>
      <c r="N1646" s="50"/>
      <c r="O1646" s="50"/>
      <c r="P1646" s="50"/>
      <c r="Q1646" s="50"/>
      <c r="R1646" s="51"/>
      <c r="S1646" s="51"/>
      <c r="T1646" s="51"/>
      <c r="U1646" s="51"/>
      <c r="V1646" s="51"/>
      <c r="W1646" s="51"/>
      <c r="X1646" s="44"/>
      <c r="AF1646" s="52"/>
      <c r="AM1646" s="7"/>
      <c r="AN1646" s="7"/>
      <c r="AO1646" s="53"/>
      <c r="AP1646" s="54"/>
      <c r="AQ1646" s="54"/>
      <c r="AR1646" s="7"/>
      <c r="AS1646" s="54"/>
      <c r="AT1646" s="53"/>
      <c r="AU1646" s="7"/>
      <c r="AV1646" s="7"/>
      <c r="AW1646" s="55"/>
      <c r="AX1646" s="56"/>
      <c r="AY1646" s="55"/>
      <c r="AZ1646" s="55"/>
      <c r="BA1646" s="55"/>
      <c r="BB1646" s="11"/>
      <c r="BC1646" s="12"/>
      <c r="BD1646" s="12"/>
      <c r="BE1646" s="12"/>
      <c r="BF1646" s="12"/>
      <c r="BG1646" s="12"/>
      <c r="BH1646" s="12"/>
      <c r="BI1646" s="12"/>
      <c r="BJ1646" s="12"/>
      <c r="BK1646" s="12"/>
    </row>
    <row r="1647" spans="1:63" s="5" customFormat="1">
      <c r="A1647" s="13"/>
      <c r="B1647" s="13"/>
      <c r="C1647" s="45"/>
      <c r="E1647" s="46"/>
      <c r="F1647" s="47"/>
      <c r="G1647" s="48"/>
      <c r="H1647" s="49"/>
      <c r="I1647" s="49"/>
      <c r="J1647" s="49"/>
      <c r="K1647" s="50"/>
      <c r="L1647" s="50"/>
      <c r="M1647" s="50"/>
      <c r="N1647" s="50"/>
      <c r="O1647" s="50"/>
      <c r="P1647" s="50"/>
      <c r="Q1647" s="50"/>
      <c r="R1647" s="51"/>
      <c r="S1647" s="51"/>
      <c r="T1647" s="51"/>
      <c r="U1647" s="51"/>
      <c r="V1647" s="51"/>
      <c r="W1647" s="51"/>
      <c r="X1647" s="44"/>
      <c r="AF1647" s="52"/>
      <c r="AM1647" s="7"/>
      <c r="AN1647" s="7"/>
      <c r="AO1647" s="53"/>
      <c r="AP1647" s="54"/>
      <c r="AQ1647" s="54"/>
      <c r="AR1647" s="7"/>
      <c r="AS1647" s="54"/>
      <c r="AT1647" s="53"/>
      <c r="AU1647" s="7"/>
      <c r="AV1647" s="7"/>
      <c r="AW1647" s="55"/>
      <c r="AX1647" s="56"/>
      <c r="AY1647" s="55"/>
      <c r="AZ1647" s="55"/>
      <c r="BA1647" s="55"/>
      <c r="BB1647" s="11"/>
      <c r="BC1647" s="12"/>
      <c r="BD1647" s="12"/>
      <c r="BE1647" s="12"/>
      <c r="BF1647" s="12"/>
      <c r="BG1647" s="12"/>
      <c r="BH1647" s="12"/>
      <c r="BI1647" s="12"/>
      <c r="BJ1647" s="12"/>
      <c r="BK1647" s="12"/>
    </row>
    <row r="1648" spans="1:63" s="5" customFormat="1">
      <c r="A1648" s="13"/>
      <c r="B1648" s="13"/>
      <c r="C1648" s="45"/>
      <c r="E1648" s="46"/>
      <c r="F1648" s="47"/>
      <c r="G1648" s="48"/>
      <c r="H1648" s="49"/>
      <c r="I1648" s="49"/>
      <c r="J1648" s="49"/>
      <c r="K1648" s="50"/>
      <c r="L1648" s="50"/>
      <c r="M1648" s="50"/>
      <c r="N1648" s="50"/>
      <c r="O1648" s="50"/>
      <c r="P1648" s="50"/>
      <c r="Q1648" s="50"/>
      <c r="R1648" s="51"/>
      <c r="S1648" s="51"/>
      <c r="T1648" s="51"/>
      <c r="U1648" s="51"/>
      <c r="V1648" s="51"/>
      <c r="W1648" s="51"/>
      <c r="X1648" s="44"/>
      <c r="AF1648" s="52"/>
      <c r="AM1648" s="7"/>
      <c r="AN1648" s="7"/>
      <c r="AO1648" s="53"/>
      <c r="AP1648" s="54"/>
      <c r="AQ1648" s="54"/>
      <c r="AR1648" s="7"/>
      <c r="AS1648" s="54"/>
      <c r="AT1648" s="53"/>
      <c r="AU1648" s="7"/>
      <c r="AV1648" s="7"/>
      <c r="AW1648" s="55"/>
      <c r="AX1648" s="56"/>
      <c r="AY1648" s="55"/>
      <c r="AZ1648" s="55"/>
      <c r="BA1648" s="55"/>
      <c r="BB1648" s="11"/>
      <c r="BC1648" s="12"/>
      <c r="BD1648" s="12"/>
      <c r="BE1648" s="12"/>
      <c r="BF1648" s="12"/>
      <c r="BG1648" s="12"/>
      <c r="BH1648" s="12"/>
      <c r="BI1648" s="12"/>
      <c r="BJ1648" s="12"/>
      <c r="BK1648" s="12"/>
    </row>
    <row r="1649" spans="1:63" s="5" customFormat="1">
      <c r="A1649" s="13"/>
      <c r="B1649" s="13"/>
      <c r="C1649" s="45"/>
      <c r="E1649" s="46"/>
      <c r="F1649" s="47"/>
      <c r="G1649" s="48"/>
      <c r="H1649" s="49"/>
      <c r="I1649" s="49"/>
      <c r="J1649" s="49"/>
      <c r="K1649" s="50"/>
      <c r="L1649" s="50"/>
      <c r="M1649" s="50"/>
      <c r="N1649" s="50"/>
      <c r="O1649" s="50"/>
      <c r="P1649" s="50"/>
      <c r="Q1649" s="50"/>
      <c r="R1649" s="51"/>
      <c r="S1649" s="51"/>
      <c r="T1649" s="51"/>
      <c r="U1649" s="51"/>
      <c r="V1649" s="51"/>
      <c r="W1649" s="51"/>
      <c r="X1649" s="44"/>
      <c r="AF1649" s="52"/>
      <c r="AM1649" s="7"/>
      <c r="AN1649" s="7"/>
      <c r="AO1649" s="53"/>
      <c r="AP1649" s="54"/>
      <c r="AQ1649" s="54"/>
      <c r="AR1649" s="7"/>
      <c r="AS1649" s="54"/>
      <c r="AT1649" s="53"/>
      <c r="AU1649" s="7"/>
      <c r="AV1649" s="7"/>
      <c r="AW1649" s="55"/>
      <c r="AX1649" s="56"/>
      <c r="AY1649" s="55"/>
      <c r="AZ1649" s="55"/>
      <c r="BA1649" s="55"/>
      <c r="BB1649" s="11"/>
      <c r="BC1649" s="12"/>
      <c r="BD1649" s="12"/>
      <c r="BE1649" s="12"/>
      <c r="BF1649" s="12"/>
      <c r="BG1649" s="12"/>
      <c r="BH1649" s="12"/>
      <c r="BI1649" s="12"/>
      <c r="BJ1649" s="12"/>
      <c r="BK1649" s="12"/>
    </row>
    <row r="1650" spans="1:63" s="5" customFormat="1">
      <c r="A1650" s="13"/>
      <c r="B1650" s="13"/>
      <c r="C1650" s="45"/>
      <c r="E1650" s="46"/>
      <c r="F1650" s="47"/>
      <c r="G1650" s="48"/>
      <c r="H1650" s="49"/>
      <c r="I1650" s="49"/>
      <c r="J1650" s="49"/>
      <c r="K1650" s="50"/>
      <c r="L1650" s="50"/>
      <c r="M1650" s="50"/>
      <c r="N1650" s="50"/>
      <c r="O1650" s="50"/>
      <c r="P1650" s="50"/>
      <c r="Q1650" s="50"/>
      <c r="R1650" s="51"/>
      <c r="S1650" s="51"/>
      <c r="T1650" s="51"/>
      <c r="U1650" s="51"/>
      <c r="V1650" s="51"/>
      <c r="W1650" s="51"/>
      <c r="X1650" s="44"/>
      <c r="AF1650" s="52"/>
      <c r="AM1650" s="7"/>
      <c r="AN1650" s="7"/>
      <c r="AO1650" s="53"/>
      <c r="AP1650" s="54"/>
      <c r="AQ1650" s="54"/>
      <c r="AR1650" s="7"/>
      <c r="AS1650" s="54"/>
      <c r="AT1650" s="53"/>
      <c r="AU1650" s="7"/>
      <c r="AV1650" s="7"/>
      <c r="AW1650" s="55"/>
      <c r="AX1650" s="56"/>
      <c r="AY1650" s="55"/>
      <c r="AZ1650" s="55"/>
      <c r="BA1650" s="55"/>
      <c r="BB1650" s="11"/>
      <c r="BC1650" s="12"/>
      <c r="BD1650" s="12"/>
      <c r="BE1650" s="12"/>
      <c r="BF1650" s="12"/>
      <c r="BG1650" s="12"/>
      <c r="BH1650" s="12"/>
      <c r="BI1650" s="12"/>
      <c r="BJ1650" s="12"/>
      <c r="BK1650" s="12"/>
    </row>
    <row r="1651" spans="1:63" s="5" customFormat="1">
      <c r="A1651" s="13"/>
      <c r="B1651" s="13"/>
      <c r="C1651" s="45"/>
      <c r="E1651" s="46"/>
      <c r="F1651" s="47"/>
      <c r="G1651" s="48"/>
      <c r="H1651" s="49"/>
      <c r="I1651" s="49"/>
      <c r="J1651" s="49"/>
      <c r="K1651" s="50"/>
      <c r="L1651" s="50"/>
      <c r="M1651" s="50"/>
      <c r="N1651" s="50"/>
      <c r="O1651" s="50"/>
      <c r="P1651" s="50"/>
      <c r="Q1651" s="50"/>
      <c r="R1651" s="51"/>
      <c r="S1651" s="51"/>
      <c r="T1651" s="51"/>
      <c r="U1651" s="51"/>
      <c r="V1651" s="51"/>
      <c r="W1651" s="51"/>
      <c r="X1651" s="44"/>
      <c r="AF1651" s="52"/>
      <c r="AM1651" s="7"/>
      <c r="AN1651" s="7"/>
      <c r="AO1651" s="53"/>
      <c r="AP1651" s="54"/>
      <c r="AQ1651" s="54"/>
      <c r="AR1651" s="7"/>
      <c r="AS1651" s="54"/>
      <c r="AT1651" s="53"/>
      <c r="AU1651" s="7"/>
      <c r="AV1651" s="7"/>
      <c r="AW1651" s="55"/>
      <c r="AX1651" s="56"/>
      <c r="AY1651" s="55"/>
      <c r="AZ1651" s="55"/>
      <c r="BA1651" s="55"/>
      <c r="BB1651" s="11"/>
      <c r="BC1651" s="12"/>
      <c r="BD1651" s="12"/>
      <c r="BE1651" s="12"/>
      <c r="BF1651" s="12"/>
      <c r="BG1651" s="12"/>
      <c r="BH1651" s="12"/>
      <c r="BI1651" s="12"/>
      <c r="BJ1651" s="12"/>
      <c r="BK1651" s="12"/>
    </row>
    <row r="1652" spans="1:63" s="5" customFormat="1">
      <c r="A1652" s="13"/>
      <c r="B1652" s="13"/>
      <c r="C1652" s="45"/>
      <c r="E1652" s="46"/>
      <c r="F1652" s="47"/>
      <c r="G1652" s="48"/>
      <c r="H1652" s="49"/>
      <c r="I1652" s="49"/>
      <c r="J1652" s="49"/>
      <c r="K1652" s="50"/>
      <c r="L1652" s="50"/>
      <c r="M1652" s="50"/>
      <c r="N1652" s="50"/>
      <c r="O1652" s="50"/>
      <c r="P1652" s="50"/>
      <c r="Q1652" s="50"/>
      <c r="R1652" s="51"/>
      <c r="S1652" s="51"/>
      <c r="T1652" s="51"/>
      <c r="U1652" s="51"/>
      <c r="V1652" s="51"/>
      <c r="W1652" s="51"/>
      <c r="X1652" s="44"/>
      <c r="AF1652" s="52"/>
      <c r="AM1652" s="7"/>
      <c r="AN1652" s="7"/>
      <c r="AO1652" s="53"/>
      <c r="AP1652" s="54"/>
      <c r="AQ1652" s="54"/>
      <c r="AR1652" s="7"/>
      <c r="AS1652" s="54"/>
      <c r="AT1652" s="53"/>
      <c r="AU1652" s="7"/>
      <c r="AV1652" s="7"/>
      <c r="AW1652" s="55"/>
      <c r="AX1652" s="56"/>
      <c r="AY1652" s="55"/>
      <c r="AZ1652" s="55"/>
      <c r="BA1652" s="55"/>
      <c r="BB1652" s="11"/>
      <c r="BC1652" s="12"/>
      <c r="BD1652" s="12"/>
      <c r="BE1652" s="12"/>
      <c r="BF1652" s="12"/>
      <c r="BG1652" s="12"/>
      <c r="BH1652" s="12"/>
      <c r="BI1652" s="12"/>
      <c r="BJ1652" s="12"/>
      <c r="BK1652" s="12"/>
    </row>
    <row r="1653" spans="1:63" s="5" customFormat="1">
      <c r="A1653" s="13"/>
      <c r="B1653" s="13"/>
      <c r="C1653" s="45"/>
      <c r="E1653" s="46"/>
      <c r="F1653" s="47"/>
      <c r="G1653" s="48"/>
      <c r="H1653" s="49"/>
      <c r="I1653" s="49"/>
      <c r="J1653" s="49"/>
      <c r="K1653" s="50"/>
      <c r="L1653" s="50"/>
      <c r="M1653" s="50"/>
      <c r="N1653" s="50"/>
      <c r="O1653" s="50"/>
      <c r="P1653" s="50"/>
      <c r="Q1653" s="50"/>
      <c r="R1653" s="51"/>
      <c r="S1653" s="51"/>
      <c r="T1653" s="51"/>
      <c r="U1653" s="51"/>
      <c r="V1653" s="51"/>
      <c r="W1653" s="51"/>
      <c r="X1653" s="44"/>
      <c r="AF1653" s="52"/>
      <c r="AM1653" s="7"/>
      <c r="AN1653" s="7"/>
      <c r="AO1653" s="53"/>
      <c r="AP1653" s="54"/>
      <c r="AQ1653" s="54"/>
      <c r="AR1653" s="7"/>
      <c r="AS1653" s="54"/>
      <c r="AT1653" s="53"/>
      <c r="AU1653" s="7"/>
      <c r="AV1653" s="7"/>
      <c r="AW1653" s="55"/>
      <c r="AX1653" s="56"/>
      <c r="AY1653" s="55"/>
      <c r="AZ1653" s="55"/>
      <c r="BA1653" s="55"/>
      <c r="BB1653" s="11"/>
      <c r="BC1653" s="12"/>
      <c r="BD1653" s="12"/>
      <c r="BE1653" s="12"/>
      <c r="BF1653" s="12"/>
      <c r="BG1653" s="12"/>
      <c r="BH1653" s="12"/>
      <c r="BI1653" s="12"/>
      <c r="BJ1653" s="12"/>
      <c r="BK1653" s="12"/>
    </row>
    <row r="1654" spans="1:63" s="5" customFormat="1">
      <c r="A1654" s="13"/>
      <c r="B1654" s="13"/>
      <c r="C1654" s="45"/>
      <c r="E1654" s="46"/>
      <c r="F1654" s="47"/>
      <c r="G1654" s="48"/>
      <c r="H1654" s="49"/>
      <c r="I1654" s="49"/>
      <c r="J1654" s="49"/>
      <c r="K1654" s="50"/>
      <c r="L1654" s="50"/>
      <c r="M1654" s="50"/>
      <c r="N1654" s="50"/>
      <c r="O1654" s="50"/>
      <c r="P1654" s="50"/>
      <c r="Q1654" s="50"/>
      <c r="R1654" s="51"/>
      <c r="S1654" s="51"/>
      <c r="T1654" s="51"/>
      <c r="U1654" s="51"/>
      <c r="V1654" s="51"/>
      <c r="W1654" s="51"/>
      <c r="X1654" s="44"/>
      <c r="AF1654" s="52"/>
      <c r="AM1654" s="7"/>
      <c r="AN1654" s="7"/>
      <c r="AO1654" s="53"/>
      <c r="AP1654" s="54"/>
      <c r="AQ1654" s="54"/>
      <c r="AR1654" s="7"/>
      <c r="AS1654" s="54"/>
      <c r="AT1654" s="53"/>
      <c r="AU1654" s="7"/>
      <c r="AV1654" s="7"/>
      <c r="AW1654" s="55"/>
      <c r="AX1654" s="56"/>
      <c r="AY1654" s="55"/>
      <c r="AZ1654" s="55"/>
      <c r="BA1654" s="55"/>
      <c r="BB1654" s="11"/>
      <c r="BC1654" s="12"/>
      <c r="BD1654" s="12"/>
      <c r="BE1654" s="12"/>
      <c r="BF1654" s="12"/>
      <c r="BG1654" s="12"/>
      <c r="BH1654" s="12"/>
      <c r="BI1654" s="12"/>
      <c r="BJ1654" s="12"/>
      <c r="BK1654" s="12"/>
    </row>
    <row r="1655" spans="1:63" s="5" customFormat="1">
      <c r="A1655" s="13"/>
      <c r="B1655" s="13"/>
      <c r="C1655" s="45"/>
      <c r="E1655" s="46"/>
      <c r="F1655" s="47"/>
      <c r="G1655" s="48"/>
      <c r="H1655" s="49"/>
      <c r="I1655" s="49"/>
      <c r="J1655" s="49"/>
      <c r="K1655" s="50"/>
      <c r="L1655" s="50"/>
      <c r="M1655" s="50"/>
      <c r="N1655" s="50"/>
      <c r="O1655" s="50"/>
      <c r="P1655" s="50"/>
      <c r="Q1655" s="50"/>
      <c r="R1655" s="51"/>
      <c r="S1655" s="51"/>
      <c r="T1655" s="51"/>
      <c r="U1655" s="51"/>
      <c r="V1655" s="51"/>
      <c r="W1655" s="51"/>
      <c r="X1655" s="44"/>
      <c r="AF1655" s="52"/>
      <c r="AM1655" s="7"/>
      <c r="AN1655" s="7"/>
      <c r="AO1655" s="53"/>
      <c r="AP1655" s="54"/>
      <c r="AQ1655" s="54"/>
      <c r="AR1655" s="7"/>
      <c r="AS1655" s="54"/>
      <c r="AT1655" s="53"/>
      <c r="AU1655" s="7"/>
      <c r="AV1655" s="7"/>
      <c r="AW1655" s="55"/>
      <c r="AX1655" s="56"/>
      <c r="AY1655" s="55"/>
      <c r="AZ1655" s="55"/>
      <c r="BA1655" s="55"/>
      <c r="BB1655" s="11"/>
      <c r="BC1655" s="12"/>
      <c r="BD1655" s="12"/>
      <c r="BE1655" s="12"/>
      <c r="BF1655" s="12"/>
      <c r="BG1655" s="12"/>
      <c r="BH1655" s="12"/>
      <c r="BI1655" s="12"/>
      <c r="BJ1655" s="12"/>
      <c r="BK1655" s="12"/>
    </row>
    <row r="1656" spans="1:63" s="5" customFormat="1">
      <c r="A1656" s="13"/>
      <c r="B1656" s="13"/>
      <c r="C1656" s="45"/>
      <c r="E1656" s="46"/>
      <c r="F1656" s="47"/>
      <c r="G1656" s="48"/>
      <c r="H1656" s="49"/>
      <c r="I1656" s="49"/>
      <c r="J1656" s="49"/>
      <c r="K1656" s="50"/>
      <c r="L1656" s="50"/>
      <c r="M1656" s="50"/>
      <c r="N1656" s="50"/>
      <c r="O1656" s="50"/>
      <c r="P1656" s="50"/>
      <c r="Q1656" s="50"/>
      <c r="R1656" s="51"/>
      <c r="S1656" s="51"/>
      <c r="T1656" s="51"/>
      <c r="U1656" s="51"/>
      <c r="V1656" s="51"/>
      <c r="W1656" s="51"/>
      <c r="X1656" s="44"/>
      <c r="AF1656" s="52"/>
      <c r="AM1656" s="7"/>
      <c r="AN1656" s="7"/>
      <c r="AO1656" s="53"/>
      <c r="AP1656" s="54"/>
      <c r="AQ1656" s="54"/>
      <c r="AR1656" s="7"/>
      <c r="AS1656" s="54"/>
      <c r="AT1656" s="53"/>
      <c r="AU1656" s="7"/>
      <c r="AV1656" s="7"/>
      <c r="AW1656" s="55"/>
      <c r="AX1656" s="56"/>
      <c r="AY1656" s="55"/>
      <c r="AZ1656" s="55"/>
      <c r="BA1656" s="55"/>
      <c r="BB1656" s="11"/>
      <c r="BC1656" s="12"/>
      <c r="BD1656" s="12"/>
      <c r="BE1656" s="12"/>
      <c r="BF1656" s="12"/>
      <c r="BG1656" s="12"/>
      <c r="BH1656" s="12"/>
      <c r="BI1656" s="12"/>
      <c r="BJ1656" s="12"/>
      <c r="BK1656" s="12"/>
    </row>
    <row r="1657" spans="1:63" s="5" customFormat="1">
      <c r="A1657" s="13"/>
      <c r="B1657" s="13"/>
      <c r="C1657" s="45"/>
      <c r="E1657" s="46"/>
      <c r="F1657" s="47"/>
      <c r="G1657" s="48"/>
      <c r="H1657" s="49"/>
      <c r="I1657" s="49"/>
      <c r="J1657" s="49"/>
      <c r="K1657" s="50"/>
      <c r="L1657" s="50"/>
      <c r="M1657" s="50"/>
      <c r="N1657" s="50"/>
      <c r="O1657" s="50"/>
      <c r="P1657" s="50"/>
      <c r="Q1657" s="50"/>
      <c r="R1657" s="51"/>
      <c r="S1657" s="51"/>
      <c r="T1657" s="51"/>
      <c r="U1657" s="51"/>
      <c r="V1657" s="51"/>
      <c r="W1657" s="51"/>
      <c r="X1657" s="44"/>
      <c r="AF1657" s="52"/>
      <c r="AM1657" s="7"/>
      <c r="AN1657" s="7"/>
      <c r="AO1657" s="53"/>
      <c r="AP1657" s="54"/>
      <c r="AQ1657" s="54"/>
      <c r="AR1657" s="7"/>
      <c r="AS1657" s="54"/>
      <c r="AT1657" s="53"/>
      <c r="AU1657" s="7"/>
      <c r="AV1657" s="7"/>
      <c r="AW1657" s="55"/>
      <c r="AX1657" s="56"/>
      <c r="AY1657" s="55"/>
      <c r="AZ1657" s="55"/>
      <c r="BA1657" s="55"/>
      <c r="BB1657" s="11"/>
      <c r="BC1657" s="12"/>
      <c r="BD1657" s="12"/>
      <c r="BE1657" s="12"/>
      <c r="BF1657" s="12"/>
      <c r="BG1657" s="12"/>
      <c r="BH1657" s="12"/>
      <c r="BI1657" s="12"/>
      <c r="BJ1657" s="12"/>
      <c r="BK1657" s="12"/>
    </row>
    <row r="1658" spans="1:63" s="5" customFormat="1">
      <c r="A1658" s="13"/>
      <c r="B1658" s="13"/>
      <c r="C1658" s="45"/>
      <c r="E1658" s="46"/>
      <c r="F1658" s="47"/>
      <c r="G1658" s="48"/>
      <c r="H1658" s="49"/>
      <c r="I1658" s="49"/>
      <c r="J1658" s="49"/>
      <c r="K1658" s="50"/>
      <c r="L1658" s="50"/>
      <c r="M1658" s="50"/>
      <c r="N1658" s="50"/>
      <c r="O1658" s="50"/>
      <c r="P1658" s="50"/>
      <c r="Q1658" s="50"/>
      <c r="R1658" s="51"/>
      <c r="S1658" s="51"/>
      <c r="T1658" s="51"/>
      <c r="U1658" s="51"/>
      <c r="V1658" s="51"/>
      <c r="W1658" s="51"/>
      <c r="X1658" s="44"/>
      <c r="AF1658" s="52"/>
      <c r="AM1658" s="7"/>
      <c r="AN1658" s="7"/>
      <c r="AO1658" s="53"/>
      <c r="AP1658" s="54"/>
      <c r="AQ1658" s="54"/>
      <c r="AR1658" s="7"/>
      <c r="AS1658" s="54"/>
      <c r="AT1658" s="53"/>
      <c r="AU1658" s="7"/>
      <c r="AV1658" s="7"/>
      <c r="AW1658" s="55"/>
      <c r="AX1658" s="56"/>
      <c r="AY1658" s="55"/>
      <c r="AZ1658" s="55"/>
      <c r="BA1658" s="55"/>
      <c r="BB1658" s="11"/>
      <c r="BC1658" s="12"/>
      <c r="BD1658" s="12"/>
      <c r="BE1658" s="12"/>
      <c r="BF1658" s="12"/>
      <c r="BG1658" s="12"/>
      <c r="BH1658" s="12"/>
      <c r="BI1658" s="12"/>
      <c r="BJ1658" s="12"/>
      <c r="BK1658" s="12"/>
    </row>
    <row r="1659" spans="1:63" s="5" customFormat="1">
      <c r="A1659" s="13"/>
      <c r="B1659" s="13"/>
      <c r="C1659" s="45"/>
      <c r="E1659" s="46"/>
      <c r="F1659" s="47"/>
      <c r="G1659" s="48"/>
      <c r="H1659" s="49"/>
      <c r="I1659" s="49"/>
      <c r="J1659" s="49"/>
      <c r="K1659" s="50"/>
      <c r="L1659" s="50"/>
      <c r="M1659" s="50"/>
      <c r="N1659" s="50"/>
      <c r="O1659" s="50"/>
      <c r="P1659" s="50"/>
      <c r="Q1659" s="50"/>
      <c r="R1659" s="51"/>
      <c r="S1659" s="51"/>
      <c r="T1659" s="51"/>
      <c r="U1659" s="51"/>
      <c r="V1659" s="51"/>
      <c r="W1659" s="51"/>
      <c r="X1659" s="44"/>
      <c r="AF1659" s="52"/>
      <c r="AM1659" s="7"/>
      <c r="AN1659" s="7"/>
      <c r="AO1659" s="53"/>
      <c r="AP1659" s="54"/>
      <c r="AQ1659" s="54"/>
      <c r="AR1659" s="7"/>
      <c r="AS1659" s="54"/>
      <c r="AT1659" s="53"/>
      <c r="AU1659" s="7"/>
      <c r="AV1659" s="7"/>
      <c r="AW1659" s="55"/>
      <c r="AX1659" s="56"/>
      <c r="AY1659" s="55"/>
      <c r="AZ1659" s="55"/>
      <c r="BA1659" s="55"/>
      <c r="BB1659" s="11"/>
      <c r="BC1659" s="12"/>
      <c r="BD1659" s="12"/>
      <c r="BE1659" s="12"/>
      <c r="BF1659" s="12"/>
      <c r="BG1659" s="12"/>
      <c r="BH1659" s="12"/>
      <c r="BI1659" s="12"/>
      <c r="BJ1659" s="12"/>
      <c r="BK1659" s="12"/>
    </row>
    <row r="1660" spans="1:63" s="5" customFormat="1">
      <c r="A1660" s="13"/>
      <c r="B1660" s="13"/>
      <c r="C1660" s="45"/>
      <c r="E1660" s="46"/>
      <c r="F1660" s="47"/>
      <c r="G1660" s="48"/>
      <c r="H1660" s="49"/>
      <c r="I1660" s="49"/>
      <c r="J1660" s="49"/>
      <c r="K1660" s="50"/>
      <c r="L1660" s="50"/>
      <c r="M1660" s="50"/>
      <c r="N1660" s="50"/>
      <c r="O1660" s="50"/>
      <c r="P1660" s="50"/>
      <c r="Q1660" s="50"/>
      <c r="R1660" s="51"/>
      <c r="S1660" s="51"/>
      <c r="T1660" s="51"/>
      <c r="U1660" s="51"/>
      <c r="V1660" s="51"/>
      <c r="W1660" s="51"/>
      <c r="X1660" s="44"/>
      <c r="AF1660" s="52"/>
      <c r="AM1660" s="7"/>
      <c r="AN1660" s="7"/>
      <c r="AO1660" s="53"/>
      <c r="AP1660" s="54"/>
      <c r="AQ1660" s="54"/>
      <c r="AR1660" s="7"/>
      <c r="AS1660" s="54"/>
      <c r="AT1660" s="53"/>
      <c r="AU1660" s="7"/>
      <c r="AV1660" s="7"/>
      <c r="AW1660" s="55"/>
      <c r="AX1660" s="56"/>
      <c r="AY1660" s="55"/>
      <c r="AZ1660" s="55"/>
      <c r="BA1660" s="55"/>
      <c r="BB1660" s="11"/>
      <c r="BC1660" s="12"/>
      <c r="BD1660" s="12"/>
      <c r="BE1660" s="12"/>
      <c r="BF1660" s="12"/>
      <c r="BG1660" s="12"/>
      <c r="BH1660" s="12"/>
      <c r="BI1660" s="12"/>
      <c r="BJ1660" s="12"/>
      <c r="BK1660" s="12"/>
    </row>
    <row r="1661" spans="1:63" s="5" customFormat="1">
      <c r="A1661" s="13"/>
      <c r="B1661" s="13"/>
      <c r="C1661" s="45"/>
      <c r="E1661" s="46"/>
      <c r="F1661" s="47"/>
      <c r="G1661" s="48"/>
      <c r="H1661" s="49"/>
      <c r="I1661" s="49"/>
      <c r="J1661" s="49"/>
      <c r="K1661" s="50"/>
      <c r="L1661" s="50"/>
      <c r="M1661" s="50"/>
      <c r="N1661" s="50"/>
      <c r="O1661" s="50"/>
      <c r="P1661" s="50"/>
      <c r="Q1661" s="50"/>
      <c r="R1661" s="51"/>
      <c r="S1661" s="51"/>
      <c r="T1661" s="51"/>
      <c r="U1661" s="51"/>
      <c r="V1661" s="51"/>
      <c r="W1661" s="51"/>
      <c r="X1661" s="44"/>
      <c r="AF1661" s="52"/>
      <c r="AM1661" s="7"/>
      <c r="AN1661" s="7"/>
      <c r="AO1661" s="53"/>
      <c r="AP1661" s="54"/>
      <c r="AQ1661" s="54"/>
      <c r="AR1661" s="7"/>
      <c r="AS1661" s="54"/>
      <c r="AT1661" s="53"/>
      <c r="AU1661" s="7"/>
      <c r="AV1661" s="7"/>
      <c r="AW1661" s="55"/>
      <c r="AX1661" s="56"/>
      <c r="AY1661" s="55"/>
      <c r="AZ1661" s="55"/>
      <c r="BA1661" s="55"/>
      <c r="BB1661" s="11"/>
      <c r="BC1661" s="12"/>
      <c r="BD1661" s="12"/>
      <c r="BE1661" s="12"/>
      <c r="BF1661" s="12"/>
      <c r="BG1661" s="12"/>
      <c r="BH1661" s="12"/>
      <c r="BI1661" s="12"/>
      <c r="BJ1661" s="12"/>
      <c r="BK1661" s="12"/>
    </row>
    <row r="1662" spans="1:63" s="5" customFormat="1">
      <c r="A1662" s="13"/>
      <c r="B1662" s="13"/>
      <c r="C1662" s="45"/>
      <c r="E1662" s="46"/>
      <c r="F1662" s="47"/>
      <c r="G1662" s="48"/>
      <c r="H1662" s="49"/>
      <c r="I1662" s="49"/>
      <c r="J1662" s="49"/>
      <c r="K1662" s="50"/>
      <c r="L1662" s="50"/>
      <c r="M1662" s="50"/>
      <c r="N1662" s="50"/>
      <c r="O1662" s="50"/>
      <c r="P1662" s="50"/>
      <c r="Q1662" s="50"/>
      <c r="R1662" s="51"/>
      <c r="S1662" s="51"/>
      <c r="T1662" s="51"/>
      <c r="U1662" s="51"/>
      <c r="V1662" s="51"/>
      <c r="W1662" s="51"/>
      <c r="X1662" s="44"/>
      <c r="AF1662" s="52"/>
      <c r="AM1662" s="7"/>
      <c r="AN1662" s="7"/>
      <c r="AO1662" s="53"/>
      <c r="AP1662" s="54"/>
      <c r="AQ1662" s="54"/>
      <c r="AR1662" s="7"/>
      <c r="AS1662" s="54"/>
      <c r="AT1662" s="53"/>
      <c r="AU1662" s="7"/>
      <c r="AV1662" s="7"/>
      <c r="AW1662" s="55"/>
      <c r="AX1662" s="56"/>
      <c r="AY1662" s="55"/>
      <c r="AZ1662" s="55"/>
      <c r="BA1662" s="55"/>
      <c r="BB1662" s="11"/>
      <c r="BC1662" s="12"/>
      <c r="BD1662" s="12"/>
      <c r="BE1662" s="12"/>
      <c r="BF1662" s="12"/>
      <c r="BG1662" s="12"/>
      <c r="BH1662" s="12"/>
      <c r="BI1662" s="12"/>
      <c r="BJ1662" s="12"/>
      <c r="BK1662" s="12"/>
    </row>
    <row r="1663" spans="1:63" s="5" customFormat="1">
      <c r="A1663" s="13"/>
      <c r="B1663" s="13"/>
      <c r="C1663" s="45"/>
      <c r="E1663" s="46"/>
      <c r="F1663" s="47"/>
      <c r="G1663" s="48"/>
      <c r="H1663" s="49"/>
      <c r="I1663" s="49"/>
      <c r="J1663" s="49"/>
      <c r="K1663" s="50"/>
      <c r="L1663" s="50"/>
      <c r="M1663" s="50"/>
      <c r="N1663" s="50"/>
      <c r="O1663" s="50"/>
      <c r="P1663" s="50"/>
      <c r="Q1663" s="50"/>
      <c r="R1663" s="51"/>
      <c r="S1663" s="51"/>
      <c r="T1663" s="51"/>
      <c r="U1663" s="51"/>
      <c r="V1663" s="51"/>
      <c r="W1663" s="51"/>
      <c r="X1663" s="44"/>
      <c r="AF1663" s="52"/>
      <c r="AM1663" s="7"/>
      <c r="AN1663" s="7"/>
      <c r="AO1663" s="53"/>
      <c r="AP1663" s="54"/>
      <c r="AQ1663" s="54"/>
      <c r="AR1663" s="7"/>
      <c r="AS1663" s="54"/>
      <c r="AT1663" s="53"/>
      <c r="AU1663" s="7"/>
      <c r="AV1663" s="7"/>
      <c r="AW1663" s="55"/>
      <c r="AX1663" s="56"/>
      <c r="AY1663" s="55"/>
      <c r="AZ1663" s="55"/>
      <c r="BA1663" s="55"/>
      <c r="BB1663" s="11"/>
      <c r="BC1663" s="12"/>
      <c r="BD1663" s="12"/>
      <c r="BE1663" s="12"/>
      <c r="BF1663" s="12"/>
      <c r="BG1663" s="12"/>
      <c r="BH1663" s="12"/>
      <c r="BI1663" s="12"/>
      <c r="BJ1663" s="12"/>
      <c r="BK1663" s="12"/>
    </row>
    <row r="1664" spans="1:63" s="5" customFormat="1">
      <c r="A1664" s="13"/>
      <c r="B1664" s="13"/>
      <c r="C1664" s="45"/>
      <c r="E1664" s="46"/>
      <c r="F1664" s="47"/>
      <c r="G1664" s="48"/>
      <c r="H1664" s="49"/>
      <c r="I1664" s="49"/>
      <c r="J1664" s="49"/>
      <c r="K1664" s="50"/>
      <c r="L1664" s="50"/>
      <c r="M1664" s="50"/>
      <c r="N1664" s="50"/>
      <c r="O1664" s="50"/>
      <c r="P1664" s="50"/>
      <c r="Q1664" s="50"/>
      <c r="R1664" s="51"/>
      <c r="S1664" s="51"/>
      <c r="T1664" s="51"/>
      <c r="U1664" s="51"/>
      <c r="V1664" s="51"/>
      <c r="W1664" s="51"/>
      <c r="X1664" s="44"/>
      <c r="AF1664" s="52"/>
      <c r="AM1664" s="7"/>
      <c r="AN1664" s="7"/>
      <c r="AO1664" s="53"/>
      <c r="AP1664" s="54"/>
      <c r="AQ1664" s="54"/>
      <c r="AR1664" s="7"/>
      <c r="AS1664" s="54"/>
      <c r="AT1664" s="53"/>
      <c r="AU1664" s="7"/>
      <c r="AV1664" s="7"/>
      <c r="AW1664" s="55"/>
      <c r="AX1664" s="56"/>
      <c r="AY1664" s="55"/>
      <c r="AZ1664" s="55"/>
      <c r="BA1664" s="55"/>
      <c r="BB1664" s="11"/>
      <c r="BC1664" s="12"/>
      <c r="BD1664" s="12"/>
      <c r="BE1664" s="12"/>
      <c r="BF1664" s="12"/>
      <c r="BG1664" s="12"/>
      <c r="BH1664" s="12"/>
      <c r="BI1664" s="12"/>
      <c r="BJ1664" s="12"/>
      <c r="BK1664" s="12"/>
    </row>
    <row r="1665" spans="1:63" s="5" customFormat="1">
      <c r="A1665" s="13"/>
      <c r="B1665" s="13"/>
      <c r="C1665" s="45"/>
      <c r="E1665" s="46"/>
      <c r="F1665" s="47"/>
      <c r="G1665" s="48"/>
      <c r="H1665" s="49"/>
      <c r="I1665" s="49"/>
      <c r="J1665" s="49"/>
      <c r="K1665" s="50"/>
      <c r="L1665" s="50"/>
      <c r="M1665" s="50"/>
      <c r="N1665" s="50"/>
      <c r="O1665" s="50"/>
      <c r="P1665" s="50"/>
      <c r="Q1665" s="50"/>
      <c r="R1665" s="51"/>
      <c r="S1665" s="51"/>
      <c r="T1665" s="51"/>
      <c r="U1665" s="51"/>
      <c r="V1665" s="51"/>
      <c r="W1665" s="51"/>
      <c r="X1665" s="44"/>
      <c r="AF1665" s="52"/>
      <c r="AM1665" s="7"/>
      <c r="AN1665" s="7"/>
      <c r="AO1665" s="53"/>
      <c r="AP1665" s="54"/>
      <c r="AQ1665" s="54"/>
      <c r="AR1665" s="7"/>
      <c r="AS1665" s="54"/>
      <c r="AT1665" s="53"/>
      <c r="AU1665" s="7"/>
      <c r="AV1665" s="7"/>
      <c r="AW1665" s="55"/>
      <c r="AX1665" s="56"/>
      <c r="AY1665" s="55"/>
      <c r="AZ1665" s="55"/>
      <c r="BA1665" s="55"/>
      <c r="BB1665" s="11"/>
      <c r="BC1665" s="12"/>
      <c r="BD1665" s="12"/>
      <c r="BE1665" s="12"/>
      <c r="BF1665" s="12"/>
      <c r="BG1665" s="12"/>
      <c r="BH1665" s="12"/>
      <c r="BI1665" s="12"/>
      <c r="BJ1665" s="12"/>
      <c r="BK1665" s="12"/>
    </row>
    <row r="1666" spans="1:63" s="5" customFormat="1">
      <c r="A1666" s="13"/>
      <c r="B1666" s="13"/>
      <c r="C1666" s="45"/>
      <c r="E1666" s="46"/>
      <c r="F1666" s="47"/>
      <c r="G1666" s="48"/>
      <c r="H1666" s="49"/>
      <c r="I1666" s="49"/>
      <c r="J1666" s="49"/>
      <c r="K1666" s="50"/>
      <c r="L1666" s="50"/>
      <c r="M1666" s="50"/>
      <c r="N1666" s="50"/>
      <c r="O1666" s="50"/>
      <c r="P1666" s="50"/>
      <c r="Q1666" s="50"/>
      <c r="R1666" s="51"/>
      <c r="S1666" s="51"/>
      <c r="T1666" s="51"/>
      <c r="U1666" s="51"/>
      <c r="V1666" s="51"/>
      <c r="W1666" s="51"/>
      <c r="X1666" s="44"/>
      <c r="AF1666" s="52"/>
      <c r="AM1666" s="7"/>
      <c r="AN1666" s="7"/>
      <c r="AO1666" s="53"/>
      <c r="AP1666" s="54"/>
      <c r="AQ1666" s="54"/>
      <c r="AR1666" s="7"/>
      <c r="AS1666" s="54"/>
      <c r="AT1666" s="53"/>
      <c r="AU1666" s="7"/>
      <c r="AV1666" s="7"/>
      <c r="AW1666" s="55"/>
      <c r="AX1666" s="56"/>
      <c r="AY1666" s="55"/>
      <c r="AZ1666" s="55"/>
      <c r="BA1666" s="55"/>
      <c r="BB1666" s="11"/>
      <c r="BC1666" s="12"/>
      <c r="BD1666" s="12"/>
      <c r="BE1666" s="12"/>
      <c r="BF1666" s="12"/>
      <c r="BG1666" s="12"/>
      <c r="BH1666" s="12"/>
      <c r="BI1666" s="12"/>
      <c r="BJ1666" s="12"/>
      <c r="BK1666" s="12"/>
    </row>
    <row r="1667" spans="1:63" s="5" customFormat="1">
      <c r="A1667" s="13"/>
      <c r="B1667" s="13"/>
      <c r="C1667" s="45"/>
      <c r="E1667" s="46"/>
      <c r="F1667" s="47"/>
      <c r="G1667" s="48"/>
      <c r="H1667" s="49"/>
      <c r="I1667" s="49"/>
      <c r="J1667" s="49"/>
      <c r="K1667" s="50"/>
      <c r="L1667" s="50"/>
      <c r="M1667" s="50"/>
      <c r="N1667" s="50"/>
      <c r="O1667" s="50"/>
      <c r="P1667" s="50"/>
      <c r="Q1667" s="50"/>
      <c r="R1667" s="51"/>
      <c r="S1667" s="51"/>
      <c r="T1667" s="51"/>
      <c r="U1667" s="51"/>
      <c r="V1667" s="51"/>
      <c r="W1667" s="51"/>
      <c r="X1667" s="44"/>
      <c r="AF1667" s="52"/>
      <c r="AM1667" s="7"/>
      <c r="AN1667" s="7"/>
      <c r="AO1667" s="53"/>
      <c r="AP1667" s="54"/>
      <c r="AQ1667" s="54"/>
      <c r="AR1667" s="7"/>
      <c r="AS1667" s="54"/>
      <c r="AT1667" s="53"/>
      <c r="AU1667" s="7"/>
      <c r="AV1667" s="7"/>
      <c r="AW1667" s="55"/>
      <c r="AX1667" s="56"/>
      <c r="AY1667" s="55"/>
      <c r="AZ1667" s="55"/>
      <c r="BA1667" s="55"/>
      <c r="BB1667" s="11"/>
      <c r="BC1667" s="12"/>
      <c r="BD1667" s="12"/>
      <c r="BE1667" s="12"/>
      <c r="BF1667" s="12"/>
      <c r="BG1667" s="12"/>
      <c r="BH1667" s="12"/>
      <c r="BI1667" s="12"/>
      <c r="BJ1667" s="12"/>
      <c r="BK1667" s="12"/>
    </row>
    <row r="1668" spans="1:63" s="5" customFormat="1">
      <c r="A1668" s="13"/>
      <c r="B1668" s="13"/>
      <c r="C1668" s="45"/>
      <c r="E1668" s="46"/>
      <c r="F1668" s="47"/>
      <c r="G1668" s="48"/>
      <c r="H1668" s="49"/>
      <c r="I1668" s="49"/>
      <c r="J1668" s="49"/>
      <c r="K1668" s="50"/>
      <c r="L1668" s="50"/>
      <c r="M1668" s="50"/>
      <c r="N1668" s="50"/>
      <c r="O1668" s="50"/>
      <c r="P1668" s="50"/>
      <c r="Q1668" s="50"/>
      <c r="R1668" s="51"/>
      <c r="S1668" s="51"/>
      <c r="T1668" s="51"/>
      <c r="U1668" s="51"/>
      <c r="V1668" s="51"/>
      <c r="W1668" s="51"/>
      <c r="X1668" s="44"/>
      <c r="AF1668" s="52"/>
      <c r="AM1668" s="7"/>
      <c r="AN1668" s="7"/>
      <c r="AO1668" s="53"/>
      <c r="AP1668" s="54"/>
      <c r="AQ1668" s="54"/>
      <c r="AR1668" s="7"/>
      <c r="AS1668" s="54"/>
      <c r="AT1668" s="53"/>
      <c r="AU1668" s="7"/>
      <c r="AV1668" s="7"/>
      <c r="AW1668" s="55"/>
      <c r="AX1668" s="56"/>
      <c r="AY1668" s="55"/>
      <c r="AZ1668" s="55"/>
      <c r="BA1668" s="55"/>
      <c r="BB1668" s="11"/>
      <c r="BC1668" s="12"/>
      <c r="BD1668" s="12"/>
      <c r="BE1668" s="12"/>
      <c r="BF1668" s="12"/>
      <c r="BG1668" s="12"/>
      <c r="BH1668" s="12"/>
      <c r="BI1668" s="12"/>
      <c r="BJ1668" s="12"/>
      <c r="BK1668" s="12"/>
    </row>
    <row r="1669" spans="1:63" s="5" customFormat="1">
      <c r="A1669" s="13"/>
      <c r="B1669" s="13"/>
      <c r="C1669" s="45"/>
      <c r="E1669" s="46"/>
      <c r="F1669" s="47"/>
      <c r="G1669" s="48"/>
      <c r="H1669" s="49"/>
      <c r="I1669" s="49"/>
      <c r="J1669" s="49"/>
      <c r="K1669" s="50"/>
      <c r="L1669" s="50"/>
      <c r="M1669" s="50"/>
      <c r="N1669" s="50"/>
      <c r="O1669" s="50"/>
      <c r="P1669" s="50"/>
      <c r="Q1669" s="50"/>
      <c r="R1669" s="51"/>
      <c r="S1669" s="51"/>
      <c r="T1669" s="51"/>
      <c r="U1669" s="51"/>
      <c r="V1669" s="51"/>
      <c r="W1669" s="51"/>
      <c r="X1669" s="44"/>
      <c r="AF1669" s="52"/>
      <c r="AM1669" s="7"/>
      <c r="AN1669" s="7"/>
      <c r="AO1669" s="53"/>
      <c r="AP1669" s="54"/>
      <c r="AQ1669" s="54"/>
      <c r="AR1669" s="7"/>
      <c r="AS1669" s="54"/>
      <c r="AT1669" s="53"/>
      <c r="AU1669" s="7"/>
      <c r="AV1669" s="7"/>
      <c r="AW1669" s="55"/>
      <c r="AX1669" s="56"/>
      <c r="AY1669" s="55"/>
      <c r="AZ1669" s="55"/>
      <c r="BA1669" s="55"/>
      <c r="BB1669" s="11"/>
      <c r="BC1669" s="12"/>
      <c r="BD1669" s="12"/>
      <c r="BE1669" s="12"/>
      <c r="BF1669" s="12"/>
      <c r="BG1669" s="12"/>
      <c r="BH1669" s="12"/>
      <c r="BI1669" s="12"/>
      <c r="BJ1669" s="12"/>
      <c r="BK1669" s="12"/>
    </row>
    <row r="1670" spans="1:63" s="5" customFormat="1">
      <c r="A1670" s="13"/>
      <c r="B1670" s="13"/>
      <c r="C1670" s="45"/>
      <c r="E1670" s="46"/>
      <c r="F1670" s="47"/>
      <c r="G1670" s="48"/>
      <c r="H1670" s="49"/>
      <c r="I1670" s="49"/>
      <c r="J1670" s="49"/>
      <c r="K1670" s="50"/>
      <c r="L1670" s="50"/>
      <c r="M1670" s="50"/>
      <c r="N1670" s="50"/>
      <c r="O1670" s="50"/>
      <c r="P1670" s="50"/>
      <c r="Q1670" s="50"/>
      <c r="R1670" s="51"/>
      <c r="S1670" s="51"/>
      <c r="T1670" s="51"/>
      <c r="U1670" s="51"/>
      <c r="V1670" s="51"/>
      <c r="W1670" s="51"/>
      <c r="X1670" s="44"/>
      <c r="AF1670" s="52"/>
      <c r="AM1670" s="7"/>
      <c r="AN1670" s="7"/>
      <c r="AO1670" s="53"/>
      <c r="AP1670" s="54"/>
      <c r="AQ1670" s="54"/>
      <c r="AR1670" s="7"/>
      <c r="AS1670" s="54"/>
      <c r="AT1670" s="53"/>
      <c r="AU1670" s="7"/>
      <c r="AV1670" s="7"/>
      <c r="AW1670" s="55"/>
      <c r="AX1670" s="56"/>
      <c r="AY1670" s="55"/>
      <c r="AZ1670" s="55"/>
      <c r="BA1670" s="55"/>
      <c r="BB1670" s="11"/>
      <c r="BC1670" s="12"/>
      <c r="BD1670" s="12"/>
      <c r="BE1670" s="12"/>
      <c r="BF1670" s="12"/>
      <c r="BG1670" s="12"/>
      <c r="BH1670" s="12"/>
      <c r="BI1670" s="12"/>
      <c r="BJ1670" s="12"/>
      <c r="BK1670" s="12"/>
    </row>
    <row r="1671" spans="1:63" s="5" customFormat="1">
      <c r="A1671" s="13"/>
      <c r="B1671" s="13"/>
      <c r="C1671" s="45"/>
      <c r="E1671" s="46"/>
      <c r="F1671" s="47"/>
      <c r="G1671" s="48"/>
      <c r="H1671" s="49"/>
      <c r="I1671" s="49"/>
      <c r="J1671" s="49"/>
      <c r="K1671" s="50"/>
      <c r="L1671" s="50"/>
      <c r="M1671" s="50"/>
      <c r="N1671" s="50"/>
      <c r="O1671" s="50"/>
      <c r="P1671" s="50"/>
      <c r="Q1671" s="50"/>
      <c r="R1671" s="51"/>
      <c r="S1671" s="51"/>
      <c r="T1671" s="51"/>
      <c r="U1671" s="51"/>
      <c r="V1671" s="51"/>
      <c r="W1671" s="51"/>
      <c r="X1671" s="44"/>
      <c r="AF1671" s="52"/>
      <c r="AM1671" s="7"/>
      <c r="AN1671" s="7"/>
      <c r="AO1671" s="53"/>
      <c r="AP1671" s="54"/>
      <c r="AQ1671" s="54"/>
      <c r="AR1671" s="7"/>
      <c r="AS1671" s="54"/>
      <c r="AT1671" s="53"/>
      <c r="AU1671" s="7"/>
      <c r="AV1671" s="7"/>
      <c r="AW1671" s="55"/>
      <c r="AX1671" s="56"/>
      <c r="AY1671" s="55"/>
      <c r="AZ1671" s="55"/>
      <c r="BA1671" s="55"/>
      <c r="BB1671" s="11"/>
      <c r="BC1671" s="12"/>
      <c r="BD1671" s="12"/>
      <c r="BE1671" s="12"/>
      <c r="BF1671" s="12"/>
      <c r="BG1671" s="12"/>
      <c r="BH1671" s="12"/>
      <c r="BI1671" s="12"/>
      <c r="BJ1671" s="12"/>
      <c r="BK1671" s="12"/>
    </row>
    <row r="1672" spans="1:63" s="5" customFormat="1">
      <c r="A1672" s="13"/>
      <c r="B1672" s="13"/>
      <c r="C1672" s="45"/>
      <c r="E1672" s="46"/>
      <c r="F1672" s="47"/>
      <c r="G1672" s="48"/>
      <c r="H1672" s="49"/>
      <c r="I1672" s="49"/>
      <c r="J1672" s="49"/>
      <c r="K1672" s="50"/>
      <c r="L1672" s="50"/>
      <c r="M1672" s="50"/>
      <c r="N1672" s="50"/>
      <c r="O1672" s="50"/>
      <c r="P1672" s="50"/>
      <c r="Q1672" s="50"/>
      <c r="R1672" s="51"/>
      <c r="S1672" s="51"/>
      <c r="T1672" s="51"/>
      <c r="U1672" s="51"/>
      <c r="V1672" s="51"/>
      <c r="W1672" s="51"/>
      <c r="X1672" s="44"/>
      <c r="AF1672" s="52"/>
      <c r="AM1672" s="7"/>
      <c r="AN1672" s="7"/>
      <c r="AO1672" s="53"/>
      <c r="AP1672" s="54"/>
      <c r="AQ1672" s="54"/>
      <c r="AR1672" s="7"/>
      <c r="AS1672" s="54"/>
      <c r="AT1672" s="53"/>
      <c r="AU1672" s="7"/>
      <c r="AV1672" s="7"/>
      <c r="AW1672" s="55"/>
      <c r="AX1672" s="56"/>
      <c r="AY1672" s="55"/>
      <c r="AZ1672" s="55"/>
      <c r="BA1672" s="55"/>
      <c r="BB1672" s="11"/>
      <c r="BC1672" s="12"/>
      <c r="BD1672" s="12"/>
      <c r="BE1672" s="12"/>
      <c r="BF1672" s="12"/>
      <c r="BG1672" s="12"/>
      <c r="BH1672" s="12"/>
      <c r="BI1672" s="12"/>
      <c r="BJ1672" s="12"/>
      <c r="BK1672" s="12"/>
    </row>
    <row r="1673" spans="1:63" s="5" customFormat="1">
      <c r="A1673" s="13"/>
      <c r="B1673" s="13"/>
      <c r="C1673" s="45"/>
      <c r="E1673" s="46"/>
      <c r="F1673" s="47"/>
      <c r="G1673" s="48"/>
      <c r="H1673" s="49"/>
      <c r="I1673" s="49"/>
      <c r="J1673" s="49"/>
      <c r="K1673" s="50"/>
      <c r="L1673" s="50"/>
      <c r="M1673" s="50"/>
      <c r="N1673" s="50"/>
      <c r="O1673" s="50"/>
      <c r="P1673" s="50"/>
      <c r="Q1673" s="50"/>
      <c r="R1673" s="51"/>
      <c r="S1673" s="51"/>
      <c r="T1673" s="51"/>
      <c r="U1673" s="51"/>
      <c r="V1673" s="51"/>
      <c r="W1673" s="51"/>
      <c r="X1673" s="44"/>
      <c r="AF1673" s="52"/>
      <c r="AM1673" s="7"/>
      <c r="AN1673" s="7"/>
      <c r="AO1673" s="53"/>
      <c r="AP1673" s="54"/>
      <c r="AQ1673" s="54"/>
      <c r="AR1673" s="7"/>
      <c r="AS1673" s="54"/>
      <c r="AT1673" s="53"/>
      <c r="AU1673" s="7"/>
      <c r="AV1673" s="7"/>
      <c r="AW1673" s="55"/>
      <c r="AX1673" s="56"/>
      <c r="AY1673" s="55"/>
      <c r="AZ1673" s="55"/>
      <c r="BA1673" s="55"/>
      <c r="BB1673" s="11"/>
      <c r="BC1673" s="12"/>
      <c r="BD1673" s="12"/>
      <c r="BE1673" s="12"/>
      <c r="BF1673" s="12"/>
      <c r="BG1673" s="12"/>
      <c r="BH1673" s="12"/>
      <c r="BI1673" s="12"/>
      <c r="BJ1673" s="12"/>
      <c r="BK1673" s="12"/>
    </row>
    <row r="1674" spans="1:63" s="5" customFormat="1">
      <c r="A1674" s="13"/>
      <c r="B1674" s="13"/>
      <c r="C1674" s="45"/>
      <c r="E1674" s="46"/>
      <c r="F1674" s="47"/>
      <c r="G1674" s="48"/>
      <c r="H1674" s="49"/>
      <c r="I1674" s="49"/>
      <c r="J1674" s="49"/>
      <c r="K1674" s="50"/>
      <c r="L1674" s="50"/>
      <c r="M1674" s="50"/>
      <c r="N1674" s="50"/>
      <c r="O1674" s="50"/>
      <c r="P1674" s="50"/>
      <c r="Q1674" s="50"/>
      <c r="R1674" s="51"/>
      <c r="S1674" s="51"/>
      <c r="T1674" s="51"/>
      <c r="U1674" s="51"/>
      <c r="V1674" s="51"/>
      <c r="W1674" s="51"/>
      <c r="X1674" s="44"/>
      <c r="AF1674" s="52"/>
      <c r="AM1674" s="7"/>
      <c r="AN1674" s="7"/>
      <c r="AO1674" s="53"/>
      <c r="AP1674" s="54"/>
      <c r="AQ1674" s="54"/>
      <c r="AR1674" s="7"/>
      <c r="AS1674" s="54"/>
      <c r="AT1674" s="53"/>
      <c r="AU1674" s="7"/>
      <c r="AV1674" s="7"/>
      <c r="AW1674" s="55"/>
      <c r="AX1674" s="56"/>
      <c r="AY1674" s="55"/>
      <c r="AZ1674" s="55"/>
      <c r="BA1674" s="55"/>
      <c r="BB1674" s="11"/>
      <c r="BC1674" s="12"/>
      <c r="BD1674" s="12"/>
      <c r="BE1674" s="12"/>
      <c r="BF1674" s="12"/>
      <c r="BG1674" s="12"/>
      <c r="BH1674" s="12"/>
      <c r="BI1674" s="12"/>
      <c r="BJ1674" s="12"/>
      <c r="BK1674" s="12"/>
    </row>
    <row r="1675" spans="1:63" s="5" customFormat="1">
      <c r="A1675" s="13"/>
      <c r="B1675" s="13"/>
      <c r="C1675" s="45"/>
      <c r="E1675" s="46"/>
      <c r="F1675" s="47"/>
      <c r="G1675" s="48"/>
      <c r="H1675" s="49"/>
      <c r="I1675" s="49"/>
      <c r="J1675" s="49"/>
      <c r="K1675" s="50"/>
      <c r="L1675" s="50"/>
      <c r="M1675" s="50"/>
      <c r="N1675" s="50"/>
      <c r="O1675" s="50"/>
      <c r="P1675" s="50"/>
      <c r="Q1675" s="50"/>
      <c r="R1675" s="51"/>
      <c r="S1675" s="51"/>
      <c r="T1675" s="51"/>
      <c r="U1675" s="51"/>
      <c r="V1675" s="51"/>
      <c r="W1675" s="51"/>
      <c r="X1675" s="44"/>
      <c r="AF1675" s="52"/>
      <c r="AM1675" s="7"/>
      <c r="AN1675" s="7"/>
      <c r="AO1675" s="53"/>
      <c r="AP1675" s="54"/>
      <c r="AQ1675" s="54"/>
      <c r="AR1675" s="7"/>
      <c r="AS1675" s="54"/>
      <c r="AT1675" s="53"/>
      <c r="AU1675" s="7"/>
      <c r="AV1675" s="7"/>
      <c r="AW1675" s="55"/>
      <c r="AX1675" s="56"/>
      <c r="AY1675" s="55"/>
      <c r="AZ1675" s="55"/>
      <c r="BA1675" s="55"/>
      <c r="BB1675" s="11"/>
      <c r="BC1675" s="12"/>
      <c r="BD1675" s="12"/>
      <c r="BE1675" s="12"/>
      <c r="BF1675" s="12"/>
      <c r="BG1675" s="12"/>
      <c r="BH1675" s="12"/>
      <c r="BI1675" s="12"/>
      <c r="BJ1675" s="12"/>
      <c r="BK1675" s="12"/>
    </row>
    <row r="1676" spans="1:63" s="5" customFormat="1">
      <c r="A1676" s="13"/>
      <c r="B1676" s="13"/>
      <c r="C1676" s="45"/>
      <c r="E1676" s="46"/>
      <c r="F1676" s="47"/>
      <c r="G1676" s="48"/>
      <c r="H1676" s="49"/>
      <c r="I1676" s="49"/>
      <c r="J1676" s="49"/>
      <c r="K1676" s="50"/>
      <c r="L1676" s="50"/>
      <c r="M1676" s="50"/>
      <c r="N1676" s="50"/>
      <c r="O1676" s="50"/>
      <c r="P1676" s="50"/>
      <c r="Q1676" s="50"/>
      <c r="R1676" s="51"/>
      <c r="S1676" s="51"/>
      <c r="T1676" s="51"/>
      <c r="U1676" s="51"/>
      <c r="V1676" s="51"/>
      <c r="W1676" s="51"/>
      <c r="X1676" s="44"/>
      <c r="AF1676" s="52"/>
      <c r="AM1676" s="7"/>
      <c r="AN1676" s="7"/>
      <c r="AO1676" s="53"/>
      <c r="AP1676" s="54"/>
      <c r="AQ1676" s="54"/>
      <c r="AR1676" s="7"/>
      <c r="AS1676" s="54"/>
      <c r="AT1676" s="53"/>
      <c r="AU1676" s="7"/>
      <c r="AV1676" s="7"/>
      <c r="AW1676" s="55"/>
      <c r="AX1676" s="56"/>
      <c r="AY1676" s="55"/>
      <c r="AZ1676" s="55"/>
      <c r="BA1676" s="55"/>
      <c r="BB1676" s="11"/>
      <c r="BC1676" s="12"/>
      <c r="BD1676" s="12"/>
      <c r="BE1676" s="12"/>
      <c r="BF1676" s="12"/>
      <c r="BG1676" s="12"/>
      <c r="BH1676" s="12"/>
      <c r="BI1676" s="12"/>
      <c r="BJ1676" s="12"/>
      <c r="BK1676" s="12"/>
    </row>
    <row r="1677" spans="1:63" s="5" customFormat="1">
      <c r="A1677" s="13"/>
      <c r="B1677" s="13"/>
      <c r="C1677" s="45"/>
      <c r="E1677" s="46"/>
      <c r="F1677" s="47"/>
      <c r="G1677" s="48"/>
      <c r="H1677" s="49"/>
      <c r="I1677" s="49"/>
      <c r="J1677" s="49"/>
      <c r="K1677" s="50"/>
      <c r="L1677" s="50"/>
      <c r="M1677" s="50"/>
      <c r="N1677" s="50"/>
      <c r="O1677" s="50"/>
      <c r="P1677" s="50"/>
      <c r="Q1677" s="50"/>
      <c r="R1677" s="51"/>
      <c r="S1677" s="51"/>
      <c r="T1677" s="51"/>
      <c r="U1677" s="51"/>
      <c r="V1677" s="51"/>
      <c r="W1677" s="51"/>
      <c r="X1677" s="44"/>
      <c r="AF1677" s="52"/>
      <c r="AM1677" s="7"/>
      <c r="AN1677" s="7"/>
      <c r="AO1677" s="53"/>
      <c r="AP1677" s="54"/>
      <c r="AQ1677" s="54"/>
      <c r="AR1677" s="7"/>
      <c r="AS1677" s="54"/>
      <c r="AT1677" s="53"/>
      <c r="AU1677" s="7"/>
      <c r="AV1677" s="7"/>
      <c r="AW1677" s="55"/>
      <c r="AX1677" s="56"/>
      <c r="AY1677" s="55"/>
      <c r="AZ1677" s="55"/>
      <c r="BA1677" s="55"/>
      <c r="BB1677" s="11"/>
      <c r="BC1677" s="12"/>
      <c r="BD1677" s="12"/>
      <c r="BE1677" s="12"/>
      <c r="BF1677" s="12"/>
      <c r="BG1677" s="12"/>
      <c r="BH1677" s="12"/>
      <c r="BI1677" s="12"/>
      <c r="BJ1677" s="12"/>
      <c r="BK1677" s="12"/>
    </row>
    <row r="1678" spans="1:63" s="5" customFormat="1">
      <c r="A1678" s="13"/>
      <c r="B1678" s="13"/>
      <c r="C1678" s="45"/>
      <c r="E1678" s="46"/>
      <c r="F1678" s="47"/>
      <c r="G1678" s="48"/>
      <c r="H1678" s="49"/>
      <c r="I1678" s="49"/>
      <c r="J1678" s="49"/>
      <c r="K1678" s="50"/>
      <c r="L1678" s="50"/>
      <c r="M1678" s="50"/>
      <c r="N1678" s="50"/>
      <c r="O1678" s="50"/>
      <c r="P1678" s="50"/>
      <c r="Q1678" s="50"/>
      <c r="R1678" s="51"/>
      <c r="S1678" s="51"/>
      <c r="T1678" s="51"/>
      <c r="U1678" s="51"/>
      <c r="V1678" s="51"/>
      <c r="W1678" s="51"/>
      <c r="X1678" s="44"/>
      <c r="AF1678" s="52"/>
      <c r="AM1678" s="7"/>
      <c r="AN1678" s="7"/>
      <c r="AO1678" s="53"/>
      <c r="AP1678" s="54"/>
      <c r="AQ1678" s="54"/>
      <c r="AR1678" s="7"/>
      <c r="AS1678" s="54"/>
      <c r="AT1678" s="53"/>
      <c r="AU1678" s="7"/>
      <c r="AV1678" s="7"/>
      <c r="AW1678" s="55"/>
      <c r="AX1678" s="56"/>
      <c r="AY1678" s="55"/>
      <c r="AZ1678" s="55"/>
      <c r="BA1678" s="55"/>
      <c r="BB1678" s="11"/>
      <c r="BC1678" s="12"/>
      <c r="BD1678" s="12"/>
      <c r="BE1678" s="12"/>
      <c r="BF1678" s="12"/>
      <c r="BG1678" s="12"/>
      <c r="BH1678" s="12"/>
      <c r="BI1678" s="12"/>
      <c r="BJ1678" s="12"/>
      <c r="BK1678" s="12"/>
    </row>
    <row r="1679" spans="1:63" s="5" customFormat="1">
      <c r="A1679" s="13"/>
      <c r="B1679" s="13"/>
      <c r="C1679" s="45"/>
      <c r="E1679" s="46"/>
      <c r="F1679" s="47"/>
      <c r="G1679" s="48"/>
      <c r="H1679" s="49"/>
      <c r="I1679" s="49"/>
      <c r="J1679" s="49"/>
      <c r="K1679" s="50"/>
      <c r="L1679" s="50"/>
      <c r="M1679" s="50"/>
      <c r="N1679" s="50"/>
      <c r="O1679" s="50"/>
      <c r="P1679" s="50"/>
      <c r="Q1679" s="50"/>
      <c r="R1679" s="51"/>
      <c r="S1679" s="51"/>
      <c r="T1679" s="51"/>
      <c r="U1679" s="51"/>
      <c r="V1679" s="51"/>
      <c r="W1679" s="51"/>
      <c r="X1679" s="44"/>
      <c r="AF1679" s="52"/>
      <c r="AM1679" s="7"/>
      <c r="AN1679" s="7"/>
      <c r="AO1679" s="53"/>
      <c r="AP1679" s="54"/>
      <c r="AQ1679" s="54"/>
      <c r="AR1679" s="7"/>
      <c r="AS1679" s="54"/>
      <c r="AT1679" s="53"/>
      <c r="AU1679" s="7"/>
      <c r="AV1679" s="7"/>
      <c r="AW1679" s="55"/>
      <c r="AX1679" s="56"/>
      <c r="AY1679" s="55"/>
      <c r="AZ1679" s="55"/>
      <c r="BA1679" s="55"/>
      <c r="BB1679" s="11"/>
      <c r="BC1679" s="12"/>
      <c r="BD1679" s="12"/>
      <c r="BE1679" s="12"/>
      <c r="BF1679" s="12"/>
      <c r="BG1679" s="12"/>
      <c r="BH1679" s="12"/>
      <c r="BI1679" s="12"/>
      <c r="BJ1679" s="12"/>
      <c r="BK1679" s="12"/>
    </row>
    <row r="1680" spans="1:63" s="5" customFormat="1">
      <c r="A1680" s="13"/>
      <c r="B1680" s="13"/>
      <c r="C1680" s="45"/>
      <c r="E1680" s="46"/>
      <c r="F1680" s="47"/>
      <c r="G1680" s="48"/>
      <c r="H1680" s="49"/>
      <c r="I1680" s="49"/>
      <c r="J1680" s="49"/>
      <c r="K1680" s="50"/>
      <c r="L1680" s="50"/>
      <c r="M1680" s="50"/>
      <c r="N1680" s="50"/>
      <c r="O1680" s="50"/>
      <c r="P1680" s="50"/>
      <c r="Q1680" s="50"/>
      <c r="R1680" s="51"/>
      <c r="S1680" s="51"/>
      <c r="T1680" s="51"/>
      <c r="U1680" s="51"/>
      <c r="V1680" s="51"/>
      <c r="W1680" s="51"/>
      <c r="X1680" s="44"/>
      <c r="AF1680" s="52"/>
      <c r="AM1680" s="7"/>
      <c r="AN1680" s="7"/>
      <c r="AO1680" s="53"/>
      <c r="AP1680" s="54"/>
      <c r="AQ1680" s="54"/>
      <c r="AR1680" s="7"/>
      <c r="AS1680" s="54"/>
      <c r="AT1680" s="53"/>
      <c r="AU1680" s="7"/>
      <c r="AV1680" s="7"/>
      <c r="AW1680" s="55"/>
      <c r="AX1680" s="56"/>
      <c r="AY1680" s="55"/>
      <c r="AZ1680" s="55"/>
      <c r="BA1680" s="55"/>
      <c r="BB1680" s="11"/>
      <c r="BC1680" s="12"/>
      <c r="BD1680" s="12"/>
      <c r="BE1680" s="12"/>
      <c r="BF1680" s="12"/>
      <c r="BG1680" s="12"/>
      <c r="BH1680" s="12"/>
      <c r="BI1680" s="12"/>
      <c r="BJ1680" s="12"/>
      <c r="BK1680" s="12"/>
    </row>
    <row r="1681" spans="1:63" s="5" customFormat="1">
      <c r="A1681" s="13"/>
      <c r="B1681" s="13"/>
      <c r="C1681" s="45"/>
      <c r="E1681" s="46"/>
      <c r="F1681" s="47"/>
      <c r="G1681" s="48"/>
      <c r="H1681" s="49"/>
      <c r="I1681" s="49"/>
      <c r="J1681" s="49"/>
      <c r="K1681" s="50"/>
      <c r="L1681" s="50"/>
      <c r="M1681" s="50"/>
      <c r="N1681" s="50"/>
      <c r="O1681" s="50"/>
      <c r="P1681" s="50"/>
      <c r="Q1681" s="50"/>
      <c r="R1681" s="51"/>
      <c r="S1681" s="51"/>
      <c r="T1681" s="51"/>
      <c r="U1681" s="51"/>
      <c r="V1681" s="51"/>
      <c r="W1681" s="51"/>
      <c r="X1681" s="44"/>
      <c r="AF1681" s="52"/>
      <c r="AM1681" s="7"/>
      <c r="AN1681" s="7"/>
      <c r="AO1681" s="53"/>
      <c r="AP1681" s="54"/>
      <c r="AQ1681" s="54"/>
      <c r="AR1681" s="7"/>
      <c r="AS1681" s="54"/>
      <c r="AT1681" s="53"/>
      <c r="AU1681" s="7"/>
      <c r="AV1681" s="7"/>
      <c r="AW1681" s="55"/>
      <c r="AX1681" s="56"/>
      <c r="AY1681" s="55"/>
      <c r="AZ1681" s="55"/>
      <c r="BA1681" s="55"/>
      <c r="BB1681" s="11"/>
      <c r="BC1681" s="12"/>
      <c r="BD1681" s="12"/>
      <c r="BE1681" s="12"/>
      <c r="BF1681" s="12"/>
      <c r="BG1681" s="12"/>
      <c r="BH1681" s="12"/>
      <c r="BI1681" s="12"/>
      <c r="BJ1681" s="12"/>
      <c r="BK1681" s="12"/>
    </row>
    <row r="1682" spans="1:63" s="5" customFormat="1">
      <c r="A1682" s="13"/>
      <c r="B1682" s="13"/>
      <c r="C1682" s="45"/>
      <c r="E1682" s="46"/>
      <c r="F1682" s="47"/>
      <c r="G1682" s="48"/>
      <c r="H1682" s="49"/>
      <c r="I1682" s="49"/>
      <c r="J1682" s="49"/>
      <c r="K1682" s="50"/>
      <c r="L1682" s="50"/>
      <c r="M1682" s="50"/>
      <c r="N1682" s="50"/>
      <c r="O1682" s="50"/>
      <c r="P1682" s="50"/>
      <c r="Q1682" s="50"/>
      <c r="R1682" s="51"/>
      <c r="S1682" s="51"/>
      <c r="T1682" s="51"/>
      <c r="U1682" s="51"/>
      <c r="V1682" s="51"/>
      <c r="W1682" s="51"/>
      <c r="X1682" s="44"/>
      <c r="AF1682" s="52"/>
      <c r="AM1682" s="7"/>
      <c r="AN1682" s="7"/>
      <c r="AO1682" s="53"/>
      <c r="AP1682" s="54"/>
      <c r="AQ1682" s="54"/>
      <c r="AR1682" s="7"/>
      <c r="AS1682" s="54"/>
      <c r="AT1682" s="53"/>
      <c r="AU1682" s="7"/>
      <c r="AV1682" s="7"/>
      <c r="AW1682" s="55"/>
      <c r="AX1682" s="56"/>
      <c r="AY1682" s="55"/>
      <c r="AZ1682" s="55"/>
      <c r="BA1682" s="55"/>
      <c r="BB1682" s="11"/>
      <c r="BC1682" s="12"/>
      <c r="BD1682" s="12"/>
      <c r="BE1682" s="12"/>
      <c r="BF1682" s="12"/>
      <c r="BG1682" s="12"/>
      <c r="BH1682" s="12"/>
      <c r="BI1682" s="12"/>
      <c r="BJ1682" s="12"/>
      <c r="BK1682" s="12"/>
    </row>
    <row r="1683" spans="1:63" s="5" customFormat="1">
      <c r="A1683" s="13"/>
      <c r="B1683" s="13"/>
      <c r="C1683" s="45"/>
      <c r="E1683" s="46"/>
      <c r="F1683" s="47"/>
      <c r="G1683" s="48"/>
      <c r="H1683" s="49"/>
      <c r="I1683" s="49"/>
      <c r="J1683" s="49"/>
      <c r="K1683" s="50"/>
      <c r="L1683" s="50"/>
      <c r="M1683" s="50"/>
      <c r="N1683" s="50"/>
      <c r="O1683" s="50"/>
      <c r="P1683" s="50"/>
      <c r="Q1683" s="50"/>
      <c r="R1683" s="51"/>
      <c r="S1683" s="51"/>
      <c r="T1683" s="51"/>
      <c r="U1683" s="51"/>
      <c r="V1683" s="51"/>
      <c r="W1683" s="51"/>
      <c r="X1683" s="44"/>
      <c r="AF1683" s="52"/>
      <c r="AM1683" s="7"/>
      <c r="AN1683" s="7"/>
      <c r="AO1683" s="53"/>
      <c r="AP1683" s="54"/>
      <c r="AQ1683" s="54"/>
      <c r="AR1683" s="7"/>
      <c r="AS1683" s="54"/>
      <c r="AT1683" s="53"/>
      <c r="AU1683" s="7"/>
      <c r="AV1683" s="7"/>
      <c r="AW1683" s="55"/>
      <c r="AX1683" s="56"/>
      <c r="AY1683" s="55"/>
      <c r="AZ1683" s="55"/>
      <c r="BA1683" s="55"/>
      <c r="BB1683" s="11"/>
      <c r="BC1683" s="12"/>
      <c r="BD1683" s="12"/>
      <c r="BE1683" s="12"/>
      <c r="BF1683" s="12"/>
      <c r="BG1683" s="12"/>
      <c r="BH1683" s="12"/>
      <c r="BI1683" s="12"/>
      <c r="BJ1683" s="12"/>
      <c r="BK1683" s="12"/>
    </row>
    <row r="1684" spans="1:63" s="5" customFormat="1">
      <c r="A1684" s="13"/>
      <c r="B1684" s="13"/>
      <c r="C1684" s="45"/>
      <c r="E1684" s="46"/>
      <c r="F1684" s="47"/>
      <c r="G1684" s="48"/>
      <c r="H1684" s="49"/>
      <c r="I1684" s="49"/>
      <c r="J1684" s="49"/>
      <c r="K1684" s="50"/>
      <c r="L1684" s="50"/>
      <c r="M1684" s="50"/>
      <c r="N1684" s="50"/>
      <c r="O1684" s="50"/>
      <c r="P1684" s="50"/>
      <c r="Q1684" s="50"/>
      <c r="R1684" s="51"/>
      <c r="S1684" s="51"/>
      <c r="T1684" s="51"/>
      <c r="U1684" s="51"/>
      <c r="V1684" s="51"/>
      <c r="W1684" s="51"/>
      <c r="X1684" s="44"/>
      <c r="AF1684" s="52"/>
      <c r="AM1684" s="7"/>
      <c r="AN1684" s="7"/>
      <c r="AO1684" s="53"/>
      <c r="AP1684" s="54"/>
      <c r="AQ1684" s="54"/>
      <c r="AR1684" s="7"/>
      <c r="AS1684" s="54"/>
      <c r="AT1684" s="53"/>
      <c r="AU1684" s="7"/>
      <c r="AV1684" s="7"/>
      <c r="AW1684" s="55"/>
      <c r="AX1684" s="56"/>
      <c r="AY1684" s="55"/>
      <c r="AZ1684" s="55"/>
      <c r="BA1684" s="55"/>
      <c r="BB1684" s="11"/>
      <c r="BC1684" s="12"/>
      <c r="BD1684" s="12"/>
      <c r="BE1684" s="12"/>
      <c r="BF1684" s="12"/>
      <c r="BG1684" s="12"/>
      <c r="BH1684" s="12"/>
      <c r="BI1684" s="12"/>
      <c r="BJ1684" s="12"/>
      <c r="BK1684" s="12"/>
    </row>
    <row r="1685" spans="1:63" s="5" customFormat="1">
      <c r="A1685" s="13"/>
      <c r="B1685" s="13"/>
      <c r="C1685" s="45"/>
      <c r="E1685" s="46"/>
      <c r="F1685" s="47"/>
      <c r="G1685" s="48"/>
      <c r="H1685" s="49"/>
      <c r="I1685" s="49"/>
      <c r="J1685" s="49"/>
      <c r="K1685" s="50"/>
      <c r="L1685" s="50"/>
      <c r="M1685" s="50"/>
      <c r="N1685" s="50"/>
      <c r="O1685" s="50"/>
      <c r="P1685" s="50"/>
      <c r="Q1685" s="50"/>
      <c r="R1685" s="51"/>
      <c r="S1685" s="51"/>
      <c r="T1685" s="51"/>
      <c r="U1685" s="51"/>
      <c r="V1685" s="51"/>
      <c r="W1685" s="51"/>
      <c r="X1685" s="44"/>
      <c r="AF1685" s="52"/>
      <c r="AM1685" s="7"/>
      <c r="AN1685" s="7"/>
      <c r="AO1685" s="53"/>
      <c r="AP1685" s="54"/>
      <c r="AQ1685" s="54"/>
      <c r="AR1685" s="7"/>
      <c r="AS1685" s="54"/>
      <c r="AT1685" s="53"/>
      <c r="AU1685" s="7"/>
      <c r="AV1685" s="7"/>
      <c r="AW1685" s="55"/>
      <c r="AX1685" s="56"/>
      <c r="AY1685" s="55"/>
      <c r="AZ1685" s="55"/>
      <c r="BA1685" s="55"/>
      <c r="BB1685" s="11"/>
      <c r="BC1685" s="12"/>
      <c r="BD1685" s="12"/>
      <c r="BE1685" s="12"/>
      <c r="BF1685" s="12"/>
      <c r="BG1685" s="12"/>
      <c r="BH1685" s="12"/>
      <c r="BI1685" s="12"/>
      <c r="BJ1685" s="12"/>
      <c r="BK1685" s="12"/>
    </row>
    <row r="1686" spans="1:63" s="5" customFormat="1">
      <c r="A1686" s="13"/>
      <c r="B1686" s="13"/>
      <c r="C1686" s="45"/>
      <c r="E1686" s="46"/>
      <c r="F1686" s="47"/>
      <c r="G1686" s="48"/>
      <c r="H1686" s="49"/>
      <c r="I1686" s="49"/>
      <c r="J1686" s="49"/>
      <c r="K1686" s="50"/>
      <c r="L1686" s="50"/>
      <c r="M1686" s="50"/>
      <c r="N1686" s="50"/>
      <c r="O1686" s="50"/>
      <c r="P1686" s="50"/>
      <c r="Q1686" s="50"/>
      <c r="R1686" s="51"/>
      <c r="S1686" s="51"/>
      <c r="T1686" s="51"/>
      <c r="U1686" s="51"/>
      <c r="V1686" s="51"/>
      <c r="W1686" s="51"/>
      <c r="X1686" s="44"/>
      <c r="AF1686" s="52"/>
      <c r="AM1686" s="7"/>
      <c r="AN1686" s="7"/>
      <c r="AO1686" s="53"/>
      <c r="AP1686" s="54"/>
      <c r="AQ1686" s="54"/>
      <c r="AR1686" s="7"/>
      <c r="AS1686" s="54"/>
      <c r="AT1686" s="53"/>
      <c r="AU1686" s="7"/>
      <c r="AV1686" s="7"/>
      <c r="AW1686" s="55"/>
      <c r="AX1686" s="56"/>
      <c r="AY1686" s="55"/>
      <c r="AZ1686" s="55"/>
      <c r="BA1686" s="55"/>
      <c r="BB1686" s="11"/>
      <c r="BC1686" s="12"/>
      <c r="BD1686" s="12"/>
      <c r="BE1686" s="12"/>
      <c r="BF1686" s="12"/>
      <c r="BG1686" s="12"/>
      <c r="BH1686" s="12"/>
      <c r="BI1686" s="12"/>
      <c r="BJ1686" s="12"/>
      <c r="BK1686" s="12"/>
    </row>
    <row r="1687" spans="1:63" s="5" customFormat="1">
      <c r="A1687" s="13"/>
      <c r="B1687" s="13"/>
      <c r="C1687" s="45"/>
      <c r="E1687" s="46"/>
      <c r="F1687" s="47"/>
      <c r="G1687" s="48"/>
      <c r="H1687" s="49"/>
      <c r="I1687" s="49"/>
      <c r="J1687" s="49"/>
      <c r="K1687" s="50"/>
      <c r="L1687" s="50"/>
      <c r="M1687" s="50"/>
      <c r="N1687" s="50"/>
      <c r="O1687" s="50"/>
      <c r="P1687" s="50"/>
      <c r="Q1687" s="50"/>
      <c r="R1687" s="51"/>
      <c r="S1687" s="51"/>
      <c r="T1687" s="51"/>
      <c r="U1687" s="51"/>
      <c r="V1687" s="51"/>
      <c r="W1687" s="51"/>
      <c r="X1687" s="44"/>
      <c r="AF1687" s="52"/>
      <c r="AM1687" s="7"/>
      <c r="AN1687" s="7"/>
      <c r="AO1687" s="53"/>
      <c r="AP1687" s="54"/>
      <c r="AQ1687" s="54"/>
      <c r="AR1687" s="7"/>
      <c r="AS1687" s="54"/>
      <c r="AT1687" s="53"/>
      <c r="AU1687" s="7"/>
      <c r="AV1687" s="7"/>
      <c r="AW1687" s="55"/>
      <c r="AX1687" s="56"/>
      <c r="AY1687" s="55"/>
      <c r="AZ1687" s="55"/>
      <c r="BA1687" s="55"/>
      <c r="BB1687" s="11"/>
      <c r="BC1687" s="12"/>
      <c r="BD1687" s="12"/>
      <c r="BE1687" s="12"/>
      <c r="BF1687" s="12"/>
      <c r="BG1687" s="12"/>
      <c r="BH1687" s="12"/>
      <c r="BI1687" s="12"/>
      <c r="BJ1687" s="12"/>
      <c r="BK1687" s="12"/>
    </row>
    <row r="1688" spans="1:63" s="5" customFormat="1">
      <c r="A1688" s="13"/>
      <c r="B1688" s="13"/>
      <c r="C1688" s="45"/>
      <c r="E1688" s="46"/>
      <c r="F1688" s="47"/>
      <c r="G1688" s="48"/>
      <c r="H1688" s="49"/>
      <c r="I1688" s="49"/>
      <c r="J1688" s="49"/>
      <c r="K1688" s="50"/>
      <c r="L1688" s="50"/>
      <c r="M1688" s="50"/>
      <c r="N1688" s="50"/>
      <c r="O1688" s="50"/>
      <c r="P1688" s="50"/>
      <c r="Q1688" s="50"/>
      <c r="R1688" s="51"/>
      <c r="S1688" s="51"/>
      <c r="T1688" s="51"/>
      <c r="U1688" s="51"/>
      <c r="V1688" s="51"/>
      <c r="W1688" s="51"/>
      <c r="X1688" s="44"/>
      <c r="AF1688" s="52"/>
      <c r="AM1688" s="7"/>
      <c r="AN1688" s="7"/>
      <c r="AO1688" s="53"/>
      <c r="AP1688" s="54"/>
      <c r="AQ1688" s="54"/>
      <c r="AR1688" s="7"/>
      <c r="AS1688" s="54"/>
      <c r="AT1688" s="53"/>
      <c r="AU1688" s="7"/>
      <c r="AV1688" s="7"/>
      <c r="AW1688" s="55"/>
      <c r="AX1688" s="56"/>
      <c r="AY1688" s="55"/>
      <c r="AZ1688" s="55"/>
      <c r="BA1688" s="55"/>
      <c r="BB1688" s="11"/>
      <c r="BC1688" s="12"/>
      <c r="BD1688" s="12"/>
      <c r="BE1688" s="12"/>
      <c r="BF1688" s="12"/>
      <c r="BG1688" s="12"/>
      <c r="BH1688" s="12"/>
      <c r="BI1688" s="12"/>
      <c r="BJ1688" s="12"/>
      <c r="BK1688" s="12"/>
    </row>
    <row r="1689" spans="1:63" s="5" customFormat="1">
      <c r="A1689" s="13"/>
      <c r="B1689" s="13"/>
      <c r="C1689" s="45"/>
      <c r="E1689" s="46"/>
      <c r="F1689" s="47"/>
      <c r="G1689" s="48"/>
      <c r="H1689" s="49"/>
      <c r="I1689" s="49"/>
      <c r="J1689" s="49"/>
      <c r="K1689" s="50"/>
      <c r="L1689" s="50"/>
      <c r="M1689" s="50"/>
      <c r="N1689" s="50"/>
      <c r="O1689" s="50"/>
      <c r="P1689" s="50"/>
      <c r="Q1689" s="50"/>
      <c r="R1689" s="51"/>
      <c r="S1689" s="51"/>
      <c r="T1689" s="51"/>
      <c r="U1689" s="51"/>
      <c r="V1689" s="51"/>
      <c r="W1689" s="51"/>
      <c r="X1689" s="44"/>
      <c r="AF1689" s="52"/>
      <c r="AM1689" s="7"/>
      <c r="AN1689" s="7"/>
      <c r="AO1689" s="53"/>
      <c r="AP1689" s="54"/>
      <c r="AQ1689" s="54"/>
      <c r="AR1689" s="7"/>
      <c r="AS1689" s="54"/>
      <c r="AT1689" s="53"/>
      <c r="AU1689" s="7"/>
      <c r="AV1689" s="7"/>
      <c r="AW1689" s="55"/>
      <c r="AX1689" s="56"/>
      <c r="AY1689" s="55"/>
      <c r="AZ1689" s="55"/>
      <c r="BA1689" s="55"/>
      <c r="BB1689" s="11"/>
      <c r="BC1689" s="12"/>
      <c r="BD1689" s="12"/>
      <c r="BE1689" s="12"/>
      <c r="BF1689" s="12"/>
      <c r="BG1689" s="12"/>
      <c r="BH1689" s="12"/>
      <c r="BI1689" s="12"/>
      <c r="BJ1689" s="12"/>
      <c r="BK1689" s="12"/>
    </row>
    <row r="1690" spans="1:63" s="5" customFormat="1">
      <c r="A1690" s="13"/>
      <c r="B1690" s="13"/>
      <c r="C1690" s="45"/>
      <c r="E1690" s="46"/>
      <c r="F1690" s="47"/>
      <c r="G1690" s="48"/>
      <c r="H1690" s="49"/>
      <c r="I1690" s="49"/>
      <c r="J1690" s="49"/>
      <c r="K1690" s="50"/>
      <c r="L1690" s="50"/>
      <c r="M1690" s="50"/>
      <c r="N1690" s="50"/>
      <c r="O1690" s="50"/>
      <c r="P1690" s="50"/>
      <c r="Q1690" s="50"/>
      <c r="R1690" s="51"/>
      <c r="S1690" s="51"/>
      <c r="T1690" s="51"/>
      <c r="U1690" s="51"/>
      <c r="V1690" s="51"/>
      <c r="W1690" s="51"/>
      <c r="X1690" s="44"/>
      <c r="AF1690" s="52"/>
      <c r="AM1690" s="7"/>
      <c r="AN1690" s="7"/>
      <c r="AO1690" s="53"/>
      <c r="AP1690" s="54"/>
      <c r="AQ1690" s="54"/>
      <c r="AR1690" s="7"/>
      <c r="AS1690" s="54"/>
      <c r="AT1690" s="53"/>
      <c r="AU1690" s="7"/>
      <c r="AV1690" s="7"/>
      <c r="AW1690" s="55"/>
      <c r="AX1690" s="56"/>
      <c r="AY1690" s="55"/>
      <c r="AZ1690" s="55"/>
      <c r="BA1690" s="55"/>
      <c r="BB1690" s="11"/>
      <c r="BC1690" s="12"/>
      <c r="BD1690" s="12"/>
      <c r="BE1690" s="12"/>
      <c r="BF1690" s="12"/>
      <c r="BG1690" s="12"/>
      <c r="BH1690" s="12"/>
      <c r="BI1690" s="12"/>
      <c r="BJ1690" s="12"/>
      <c r="BK1690" s="12"/>
    </row>
    <row r="1691" spans="1:63" s="5" customFormat="1">
      <c r="A1691" s="13"/>
      <c r="B1691" s="13"/>
      <c r="C1691" s="45"/>
      <c r="E1691" s="46"/>
      <c r="F1691" s="47"/>
      <c r="G1691" s="48"/>
      <c r="H1691" s="49"/>
      <c r="I1691" s="49"/>
      <c r="J1691" s="49"/>
      <c r="K1691" s="50"/>
      <c r="L1691" s="50"/>
      <c r="M1691" s="50"/>
      <c r="N1691" s="50"/>
      <c r="O1691" s="50"/>
      <c r="P1691" s="50"/>
      <c r="Q1691" s="50"/>
      <c r="R1691" s="51"/>
      <c r="S1691" s="51"/>
      <c r="T1691" s="51"/>
      <c r="U1691" s="51"/>
      <c r="V1691" s="51"/>
      <c r="W1691" s="51"/>
      <c r="X1691" s="44"/>
      <c r="AF1691" s="52"/>
      <c r="AM1691" s="7"/>
      <c r="AN1691" s="7"/>
      <c r="AO1691" s="53"/>
      <c r="AP1691" s="54"/>
      <c r="AQ1691" s="54"/>
      <c r="AR1691" s="7"/>
      <c r="AS1691" s="54"/>
      <c r="AT1691" s="53"/>
      <c r="AU1691" s="7"/>
      <c r="AV1691" s="7"/>
      <c r="AW1691" s="55"/>
      <c r="AX1691" s="56"/>
      <c r="AY1691" s="55"/>
      <c r="AZ1691" s="55"/>
      <c r="BA1691" s="55"/>
      <c r="BB1691" s="11"/>
      <c r="BC1691" s="12"/>
      <c r="BD1691" s="12"/>
      <c r="BE1691" s="12"/>
      <c r="BF1691" s="12"/>
      <c r="BG1691" s="12"/>
      <c r="BH1691" s="12"/>
      <c r="BI1691" s="12"/>
      <c r="BJ1691" s="12"/>
      <c r="BK1691" s="12"/>
    </row>
    <row r="1692" spans="1:63" s="5" customFormat="1">
      <c r="A1692" s="13"/>
      <c r="B1692" s="13"/>
      <c r="C1692" s="45"/>
      <c r="E1692" s="46"/>
      <c r="F1692" s="47"/>
      <c r="G1692" s="48"/>
      <c r="H1692" s="49"/>
      <c r="I1692" s="49"/>
      <c r="J1692" s="49"/>
      <c r="K1692" s="50"/>
      <c r="L1692" s="50"/>
      <c r="M1692" s="50"/>
      <c r="N1692" s="50"/>
      <c r="O1692" s="50"/>
      <c r="P1692" s="50"/>
      <c r="Q1692" s="50"/>
      <c r="R1692" s="51"/>
      <c r="S1692" s="51"/>
      <c r="T1692" s="51"/>
      <c r="U1692" s="51"/>
      <c r="V1692" s="51"/>
      <c r="W1692" s="51"/>
      <c r="X1692" s="44"/>
      <c r="AF1692" s="52"/>
      <c r="AM1692" s="7"/>
      <c r="AN1692" s="7"/>
      <c r="AO1692" s="53"/>
      <c r="AP1692" s="54"/>
      <c r="AQ1692" s="54"/>
      <c r="AR1692" s="7"/>
      <c r="AS1692" s="54"/>
      <c r="AT1692" s="53"/>
      <c r="AU1692" s="7"/>
      <c r="AV1692" s="7"/>
      <c r="AW1692" s="55"/>
      <c r="AX1692" s="56"/>
      <c r="AY1692" s="55"/>
      <c r="AZ1692" s="55"/>
      <c r="BA1692" s="55"/>
      <c r="BB1692" s="11"/>
      <c r="BC1692" s="12"/>
      <c r="BD1692" s="12"/>
      <c r="BE1692" s="12"/>
      <c r="BF1692" s="12"/>
      <c r="BG1692" s="12"/>
      <c r="BH1692" s="12"/>
      <c r="BI1692" s="12"/>
      <c r="BJ1692" s="12"/>
      <c r="BK1692" s="12"/>
    </row>
    <row r="1693" spans="1:63" s="5" customFormat="1">
      <c r="A1693" s="13"/>
      <c r="B1693" s="13"/>
      <c r="C1693" s="45"/>
      <c r="E1693" s="46"/>
      <c r="F1693" s="47"/>
      <c r="G1693" s="48"/>
      <c r="H1693" s="49"/>
      <c r="I1693" s="49"/>
      <c r="J1693" s="49"/>
      <c r="K1693" s="50"/>
      <c r="L1693" s="50"/>
      <c r="M1693" s="50"/>
      <c r="N1693" s="50"/>
      <c r="O1693" s="50"/>
      <c r="P1693" s="50"/>
      <c r="Q1693" s="50"/>
      <c r="R1693" s="51"/>
      <c r="S1693" s="51"/>
      <c r="T1693" s="51"/>
      <c r="U1693" s="51"/>
      <c r="V1693" s="51"/>
      <c r="W1693" s="51"/>
      <c r="X1693" s="44"/>
      <c r="AF1693" s="52"/>
      <c r="AM1693" s="7"/>
      <c r="AN1693" s="7"/>
      <c r="AO1693" s="53"/>
      <c r="AP1693" s="54"/>
      <c r="AQ1693" s="54"/>
      <c r="AR1693" s="7"/>
      <c r="AS1693" s="54"/>
      <c r="AT1693" s="53"/>
      <c r="AU1693" s="7"/>
      <c r="AV1693" s="7"/>
      <c r="AW1693" s="55"/>
      <c r="AX1693" s="56"/>
      <c r="AY1693" s="55"/>
      <c r="AZ1693" s="55"/>
      <c r="BA1693" s="55"/>
      <c r="BB1693" s="11"/>
      <c r="BC1693" s="12"/>
      <c r="BD1693" s="12"/>
      <c r="BE1693" s="12"/>
      <c r="BF1693" s="12"/>
      <c r="BG1693" s="12"/>
      <c r="BH1693" s="12"/>
      <c r="BI1693" s="12"/>
      <c r="BJ1693" s="12"/>
      <c r="BK1693" s="12"/>
    </row>
    <row r="1694" spans="1:63" s="5" customFormat="1">
      <c r="A1694" s="13"/>
      <c r="B1694" s="13"/>
      <c r="C1694" s="45"/>
      <c r="E1694" s="46"/>
      <c r="F1694" s="47"/>
      <c r="G1694" s="48"/>
      <c r="H1694" s="49"/>
      <c r="I1694" s="49"/>
      <c r="J1694" s="49"/>
      <c r="K1694" s="50"/>
      <c r="L1694" s="50"/>
      <c r="M1694" s="50"/>
      <c r="N1694" s="50"/>
      <c r="O1694" s="50"/>
      <c r="P1694" s="50"/>
      <c r="Q1694" s="50"/>
      <c r="R1694" s="51"/>
      <c r="S1694" s="51"/>
      <c r="T1694" s="51"/>
      <c r="U1694" s="51"/>
      <c r="V1694" s="51"/>
      <c r="W1694" s="51"/>
      <c r="X1694" s="44"/>
      <c r="AF1694" s="52"/>
      <c r="AM1694" s="7"/>
      <c r="AN1694" s="7"/>
      <c r="AO1694" s="53"/>
      <c r="AP1694" s="54"/>
      <c r="AQ1694" s="54"/>
      <c r="AR1694" s="7"/>
      <c r="AS1694" s="54"/>
      <c r="AT1694" s="53"/>
      <c r="AU1694" s="7"/>
      <c r="AV1694" s="7"/>
      <c r="AW1694" s="55"/>
      <c r="AX1694" s="56"/>
      <c r="AY1694" s="55"/>
      <c r="AZ1694" s="55"/>
      <c r="BA1694" s="55"/>
      <c r="BB1694" s="11"/>
      <c r="BC1694" s="12"/>
      <c r="BD1694" s="12"/>
      <c r="BE1694" s="12"/>
      <c r="BF1694" s="12"/>
      <c r="BG1694" s="12"/>
      <c r="BH1694" s="12"/>
      <c r="BI1694" s="12"/>
      <c r="BJ1694" s="12"/>
      <c r="BK1694" s="12"/>
    </row>
    <row r="1695" spans="1:63" s="5" customFormat="1">
      <c r="A1695" s="13"/>
      <c r="B1695" s="13"/>
      <c r="C1695" s="45"/>
      <c r="E1695" s="46"/>
      <c r="F1695" s="47"/>
      <c r="G1695" s="48"/>
      <c r="H1695" s="49"/>
      <c r="I1695" s="49"/>
      <c r="J1695" s="49"/>
      <c r="K1695" s="50"/>
      <c r="L1695" s="50"/>
      <c r="M1695" s="50"/>
      <c r="N1695" s="50"/>
      <c r="O1695" s="50"/>
      <c r="P1695" s="50"/>
      <c r="Q1695" s="50"/>
      <c r="R1695" s="51"/>
      <c r="S1695" s="51"/>
      <c r="T1695" s="51"/>
      <c r="U1695" s="51"/>
      <c r="V1695" s="51"/>
      <c r="W1695" s="51"/>
      <c r="X1695" s="44"/>
      <c r="AF1695" s="52"/>
      <c r="AM1695" s="7"/>
      <c r="AN1695" s="7"/>
      <c r="AO1695" s="53"/>
      <c r="AP1695" s="54"/>
      <c r="AQ1695" s="54"/>
      <c r="AR1695" s="7"/>
      <c r="AS1695" s="54"/>
      <c r="AT1695" s="53"/>
      <c r="AU1695" s="7"/>
      <c r="AV1695" s="7"/>
      <c r="AW1695" s="55"/>
      <c r="AX1695" s="56"/>
      <c r="AY1695" s="55"/>
      <c r="AZ1695" s="55"/>
      <c r="BA1695" s="55"/>
      <c r="BB1695" s="11"/>
      <c r="BC1695" s="12"/>
      <c r="BD1695" s="12"/>
      <c r="BE1695" s="12"/>
      <c r="BF1695" s="12"/>
      <c r="BG1695" s="12"/>
      <c r="BH1695" s="12"/>
      <c r="BI1695" s="12"/>
      <c r="BJ1695" s="12"/>
      <c r="BK1695" s="12"/>
    </row>
    <row r="1696" spans="1:63" s="5" customFormat="1">
      <c r="A1696" s="13"/>
      <c r="B1696" s="13"/>
      <c r="C1696" s="45"/>
      <c r="E1696" s="46"/>
      <c r="F1696" s="47"/>
      <c r="G1696" s="48"/>
      <c r="H1696" s="49"/>
      <c r="I1696" s="49"/>
      <c r="J1696" s="49"/>
      <c r="K1696" s="50"/>
      <c r="L1696" s="50"/>
      <c r="M1696" s="50"/>
      <c r="N1696" s="50"/>
      <c r="O1696" s="50"/>
      <c r="P1696" s="50"/>
      <c r="Q1696" s="50"/>
      <c r="R1696" s="51"/>
      <c r="S1696" s="51"/>
      <c r="T1696" s="51"/>
      <c r="U1696" s="51"/>
      <c r="V1696" s="51"/>
      <c r="W1696" s="51"/>
      <c r="X1696" s="44"/>
      <c r="AF1696" s="52"/>
      <c r="AM1696" s="7"/>
      <c r="AN1696" s="7"/>
      <c r="AO1696" s="53"/>
      <c r="AP1696" s="54"/>
      <c r="AQ1696" s="54"/>
      <c r="AR1696" s="7"/>
      <c r="AS1696" s="54"/>
      <c r="AT1696" s="53"/>
      <c r="AU1696" s="7"/>
      <c r="AV1696" s="7"/>
      <c r="AW1696" s="55"/>
      <c r="AX1696" s="56"/>
      <c r="AY1696" s="55"/>
      <c r="AZ1696" s="55"/>
      <c r="BA1696" s="55"/>
      <c r="BB1696" s="11"/>
      <c r="BC1696" s="12"/>
      <c r="BD1696" s="12"/>
      <c r="BE1696" s="12"/>
      <c r="BF1696" s="12"/>
      <c r="BG1696" s="12"/>
      <c r="BH1696" s="12"/>
      <c r="BI1696" s="12"/>
      <c r="BJ1696" s="12"/>
      <c r="BK1696" s="12"/>
    </row>
    <row r="1697" spans="1:63" s="5" customFormat="1">
      <c r="A1697" s="13"/>
      <c r="B1697" s="13"/>
      <c r="C1697" s="45"/>
      <c r="E1697" s="46"/>
      <c r="F1697" s="47"/>
      <c r="G1697" s="48"/>
      <c r="H1697" s="49"/>
      <c r="I1697" s="49"/>
      <c r="J1697" s="49"/>
      <c r="K1697" s="50"/>
      <c r="L1697" s="50"/>
      <c r="M1697" s="50"/>
      <c r="N1697" s="50"/>
      <c r="O1697" s="50"/>
      <c r="P1697" s="50"/>
      <c r="Q1697" s="50"/>
      <c r="R1697" s="51"/>
      <c r="S1697" s="51"/>
      <c r="T1697" s="51"/>
      <c r="U1697" s="51"/>
      <c r="V1697" s="51"/>
      <c r="W1697" s="51"/>
      <c r="X1697" s="44"/>
      <c r="AF1697" s="52"/>
      <c r="AM1697" s="7"/>
      <c r="AN1697" s="7"/>
      <c r="AO1697" s="53"/>
      <c r="AP1697" s="54"/>
      <c r="AQ1697" s="54"/>
      <c r="AR1697" s="7"/>
      <c r="AS1697" s="54"/>
      <c r="AT1697" s="53"/>
      <c r="AU1697" s="7"/>
      <c r="AV1697" s="7"/>
      <c r="AW1697" s="55"/>
      <c r="AX1697" s="56"/>
      <c r="AY1697" s="55"/>
      <c r="AZ1697" s="55"/>
      <c r="BA1697" s="55"/>
      <c r="BB1697" s="11"/>
      <c r="BC1697" s="12"/>
      <c r="BD1697" s="12"/>
      <c r="BE1697" s="12"/>
      <c r="BF1697" s="12"/>
      <c r="BG1697" s="12"/>
      <c r="BH1697" s="12"/>
      <c r="BI1697" s="12"/>
      <c r="BJ1697" s="12"/>
      <c r="BK1697" s="12"/>
    </row>
    <row r="1698" spans="1:63" s="5" customFormat="1">
      <c r="A1698" s="13"/>
      <c r="B1698" s="13"/>
      <c r="C1698" s="45"/>
      <c r="E1698" s="46"/>
      <c r="F1698" s="47"/>
      <c r="G1698" s="48"/>
      <c r="H1698" s="49"/>
      <c r="I1698" s="49"/>
      <c r="J1698" s="49"/>
      <c r="K1698" s="50"/>
      <c r="L1698" s="50"/>
      <c r="M1698" s="50"/>
      <c r="N1698" s="50"/>
      <c r="O1698" s="50"/>
      <c r="P1698" s="50"/>
      <c r="Q1698" s="50"/>
      <c r="R1698" s="51"/>
      <c r="S1698" s="51"/>
      <c r="T1698" s="51"/>
      <c r="U1698" s="51"/>
      <c r="V1698" s="51"/>
      <c r="W1698" s="51"/>
      <c r="X1698" s="44"/>
      <c r="AF1698" s="52"/>
      <c r="AM1698" s="7"/>
      <c r="AN1698" s="7"/>
      <c r="AO1698" s="53"/>
      <c r="AP1698" s="54"/>
      <c r="AQ1698" s="54"/>
      <c r="AR1698" s="7"/>
      <c r="AS1698" s="54"/>
      <c r="AT1698" s="53"/>
      <c r="AU1698" s="7"/>
      <c r="AV1698" s="7"/>
      <c r="AW1698" s="55"/>
      <c r="AX1698" s="56"/>
      <c r="AY1698" s="55"/>
      <c r="AZ1698" s="55"/>
      <c r="BA1698" s="55"/>
      <c r="BB1698" s="11"/>
      <c r="BC1698" s="12"/>
      <c r="BD1698" s="12"/>
      <c r="BE1698" s="12"/>
      <c r="BF1698" s="12"/>
      <c r="BG1698" s="12"/>
      <c r="BH1698" s="12"/>
      <c r="BI1698" s="12"/>
      <c r="BJ1698" s="12"/>
      <c r="BK1698" s="12"/>
    </row>
    <row r="1699" spans="1:63" s="5" customFormat="1">
      <c r="A1699" s="13"/>
      <c r="B1699" s="13"/>
      <c r="C1699" s="45"/>
      <c r="E1699" s="46"/>
      <c r="F1699" s="47"/>
      <c r="G1699" s="48"/>
      <c r="H1699" s="49"/>
      <c r="I1699" s="49"/>
      <c r="J1699" s="49"/>
      <c r="K1699" s="50"/>
      <c r="L1699" s="50"/>
      <c r="M1699" s="50"/>
      <c r="N1699" s="50"/>
      <c r="O1699" s="50"/>
      <c r="P1699" s="50"/>
      <c r="Q1699" s="50"/>
      <c r="R1699" s="51"/>
      <c r="S1699" s="51"/>
      <c r="T1699" s="51"/>
      <c r="U1699" s="51"/>
      <c r="V1699" s="51"/>
      <c r="W1699" s="51"/>
      <c r="X1699" s="44"/>
      <c r="AF1699" s="52"/>
      <c r="AM1699" s="7"/>
      <c r="AN1699" s="7"/>
      <c r="AO1699" s="53"/>
      <c r="AP1699" s="54"/>
      <c r="AQ1699" s="54"/>
      <c r="AR1699" s="7"/>
      <c r="AS1699" s="54"/>
      <c r="AT1699" s="53"/>
      <c r="AU1699" s="7"/>
      <c r="AV1699" s="7"/>
      <c r="AW1699" s="55"/>
      <c r="AX1699" s="56"/>
      <c r="AY1699" s="55"/>
      <c r="AZ1699" s="55"/>
      <c r="BA1699" s="55"/>
      <c r="BB1699" s="11"/>
      <c r="BC1699" s="12"/>
      <c r="BD1699" s="12"/>
      <c r="BE1699" s="12"/>
      <c r="BF1699" s="12"/>
      <c r="BG1699" s="12"/>
      <c r="BH1699" s="12"/>
      <c r="BI1699" s="12"/>
      <c r="BJ1699" s="12"/>
      <c r="BK1699" s="12"/>
    </row>
    <row r="1700" spans="1:63" s="5" customFormat="1">
      <c r="A1700" s="13"/>
      <c r="B1700" s="13"/>
      <c r="C1700" s="45"/>
      <c r="E1700" s="46"/>
      <c r="F1700" s="47"/>
      <c r="G1700" s="48"/>
      <c r="H1700" s="49"/>
      <c r="I1700" s="49"/>
      <c r="J1700" s="49"/>
      <c r="K1700" s="50"/>
      <c r="L1700" s="50"/>
      <c r="M1700" s="50"/>
      <c r="N1700" s="50"/>
      <c r="O1700" s="50"/>
      <c r="P1700" s="50"/>
      <c r="Q1700" s="50"/>
      <c r="R1700" s="51"/>
      <c r="S1700" s="51"/>
      <c r="T1700" s="51"/>
      <c r="U1700" s="51"/>
      <c r="V1700" s="51"/>
      <c r="W1700" s="51"/>
      <c r="X1700" s="44"/>
      <c r="AF1700" s="52"/>
      <c r="AM1700" s="7"/>
      <c r="AN1700" s="7"/>
      <c r="AO1700" s="53"/>
      <c r="AP1700" s="54"/>
      <c r="AQ1700" s="54"/>
      <c r="AR1700" s="7"/>
      <c r="AS1700" s="54"/>
      <c r="AT1700" s="53"/>
      <c r="AU1700" s="7"/>
      <c r="AV1700" s="7"/>
      <c r="AW1700" s="55"/>
      <c r="AX1700" s="56"/>
      <c r="AY1700" s="55"/>
      <c r="AZ1700" s="55"/>
      <c r="BA1700" s="55"/>
      <c r="BB1700" s="11"/>
      <c r="BC1700" s="12"/>
      <c r="BD1700" s="12"/>
      <c r="BE1700" s="12"/>
      <c r="BF1700" s="12"/>
      <c r="BG1700" s="12"/>
      <c r="BH1700" s="12"/>
      <c r="BI1700" s="12"/>
      <c r="BJ1700" s="12"/>
      <c r="BK1700" s="12"/>
    </row>
    <row r="1701" spans="1:63" s="5" customFormat="1">
      <c r="A1701" s="13"/>
      <c r="B1701" s="13"/>
      <c r="C1701" s="45"/>
      <c r="E1701" s="46"/>
      <c r="F1701" s="47"/>
      <c r="G1701" s="48"/>
      <c r="H1701" s="49"/>
      <c r="I1701" s="49"/>
      <c r="J1701" s="49"/>
      <c r="K1701" s="50"/>
      <c r="L1701" s="50"/>
      <c r="M1701" s="50"/>
      <c r="N1701" s="50"/>
      <c r="O1701" s="50"/>
      <c r="P1701" s="50"/>
      <c r="Q1701" s="50"/>
      <c r="R1701" s="51"/>
      <c r="S1701" s="51"/>
      <c r="T1701" s="51"/>
      <c r="U1701" s="51"/>
      <c r="V1701" s="51"/>
      <c r="W1701" s="51"/>
      <c r="X1701" s="44"/>
      <c r="AF1701" s="52"/>
      <c r="AM1701" s="7"/>
      <c r="AN1701" s="7"/>
      <c r="AO1701" s="53"/>
      <c r="AP1701" s="54"/>
      <c r="AQ1701" s="54"/>
      <c r="AR1701" s="7"/>
      <c r="AS1701" s="54"/>
      <c r="AT1701" s="53"/>
      <c r="AU1701" s="7"/>
      <c r="AV1701" s="7"/>
      <c r="AW1701" s="55"/>
      <c r="AX1701" s="56"/>
      <c r="AY1701" s="55"/>
      <c r="AZ1701" s="55"/>
      <c r="BA1701" s="55"/>
      <c r="BB1701" s="11"/>
      <c r="BC1701" s="12"/>
      <c r="BD1701" s="12"/>
      <c r="BE1701" s="12"/>
      <c r="BF1701" s="12"/>
      <c r="BG1701" s="12"/>
      <c r="BH1701" s="12"/>
      <c r="BI1701" s="12"/>
      <c r="BJ1701" s="12"/>
      <c r="BK1701" s="12"/>
    </row>
    <row r="1702" spans="1:63" s="5" customFormat="1">
      <c r="A1702" s="13"/>
      <c r="B1702" s="13"/>
      <c r="C1702" s="45"/>
      <c r="E1702" s="46"/>
      <c r="F1702" s="47"/>
      <c r="G1702" s="48"/>
      <c r="H1702" s="49"/>
      <c r="I1702" s="49"/>
      <c r="J1702" s="49"/>
      <c r="K1702" s="50"/>
      <c r="L1702" s="50"/>
      <c r="M1702" s="50"/>
      <c r="N1702" s="50"/>
      <c r="O1702" s="50"/>
      <c r="P1702" s="50"/>
      <c r="Q1702" s="50"/>
      <c r="R1702" s="51"/>
      <c r="S1702" s="51"/>
      <c r="T1702" s="51"/>
      <c r="U1702" s="51"/>
      <c r="V1702" s="51"/>
      <c r="W1702" s="51"/>
      <c r="X1702" s="44"/>
      <c r="AF1702" s="52"/>
      <c r="AM1702" s="7"/>
      <c r="AN1702" s="7"/>
      <c r="AO1702" s="53"/>
      <c r="AP1702" s="54"/>
      <c r="AQ1702" s="54"/>
      <c r="AR1702" s="7"/>
      <c r="AS1702" s="54"/>
      <c r="AT1702" s="53"/>
      <c r="AU1702" s="7"/>
      <c r="AV1702" s="7"/>
      <c r="AW1702" s="55"/>
      <c r="AX1702" s="56"/>
      <c r="AY1702" s="55"/>
      <c r="AZ1702" s="55"/>
      <c r="BA1702" s="55"/>
      <c r="BB1702" s="11"/>
      <c r="BC1702" s="12"/>
      <c r="BD1702" s="12"/>
      <c r="BE1702" s="12"/>
      <c r="BF1702" s="12"/>
      <c r="BG1702" s="12"/>
      <c r="BH1702" s="12"/>
      <c r="BI1702" s="12"/>
      <c r="BJ1702" s="12"/>
      <c r="BK1702" s="12"/>
    </row>
    <row r="1703" spans="1:63" s="5" customFormat="1">
      <c r="A1703" s="13"/>
      <c r="B1703" s="13"/>
      <c r="C1703" s="45"/>
      <c r="E1703" s="46"/>
      <c r="F1703" s="47"/>
      <c r="G1703" s="48"/>
      <c r="H1703" s="49"/>
      <c r="I1703" s="49"/>
      <c r="J1703" s="49"/>
      <c r="K1703" s="50"/>
      <c r="L1703" s="50"/>
      <c r="M1703" s="50"/>
      <c r="N1703" s="50"/>
      <c r="O1703" s="50"/>
      <c r="P1703" s="50"/>
      <c r="Q1703" s="50"/>
      <c r="R1703" s="51"/>
      <c r="S1703" s="51"/>
      <c r="T1703" s="51"/>
      <c r="U1703" s="51"/>
      <c r="V1703" s="51"/>
      <c r="W1703" s="51"/>
      <c r="X1703" s="44"/>
      <c r="AF1703" s="52"/>
      <c r="AM1703" s="7"/>
      <c r="AN1703" s="7"/>
      <c r="AO1703" s="53"/>
      <c r="AP1703" s="54"/>
      <c r="AQ1703" s="54"/>
      <c r="AR1703" s="7"/>
      <c r="AS1703" s="54"/>
      <c r="AT1703" s="53"/>
      <c r="AU1703" s="7"/>
      <c r="AV1703" s="7"/>
      <c r="AW1703" s="55"/>
      <c r="AX1703" s="56"/>
      <c r="AY1703" s="55"/>
      <c r="AZ1703" s="55"/>
      <c r="BA1703" s="55"/>
      <c r="BB1703" s="11"/>
      <c r="BC1703" s="12"/>
      <c r="BD1703" s="12"/>
      <c r="BE1703" s="12"/>
      <c r="BF1703" s="12"/>
      <c r="BG1703" s="12"/>
      <c r="BH1703" s="12"/>
      <c r="BI1703" s="12"/>
      <c r="BJ1703" s="12"/>
      <c r="BK1703" s="12"/>
    </row>
    <row r="1704" spans="1:63" s="5" customFormat="1">
      <c r="A1704" s="13"/>
      <c r="B1704" s="13"/>
      <c r="C1704" s="45"/>
      <c r="E1704" s="46"/>
      <c r="F1704" s="47"/>
      <c r="G1704" s="48"/>
      <c r="H1704" s="49"/>
      <c r="I1704" s="49"/>
      <c r="J1704" s="49"/>
      <c r="K1704" s="50"/>
      <c r="L1704" s="50"/>
      <c r="M1704" s="50"/>
      <c r="N1704" s="50"/>
      <c r="O1704" s="50"/>
      <c r="P1704" s="50"/>
      <c r="Q1704" s="50"/>
      <c r="R1704" s="51"/>
      <c r="S1704" s="51"/>
      <c r="T1704" s="51"/>
      <c r="U1704" s="51"/>
      <c r="V1704" s="51"/>
      <c r="W1704" s="51"/>
      <c r="X1704" s="44"/>
      <c r="AF1704" s="52"/>
      <c r="AM1704" s="7"/>
      <c r="AN1704" s="7"/>
      <c r="AO1704" s="53"/>
      <c r="AP1704" s="54"/>
      <c r="AQ1704" s="54"/>
      <c r="AR1704" s="7"/>
      <c r="AS1704" s="54"/>
      <c r="AT1704" s="53"/>
      <c r="AU1704" s="7"/>
      <c r="AV1704" s="7"/>
      <c r="AW1704" s="55"/>
      <c r="AX1704" s="56"/>
      <c r="AY1704" s="55"/>
      <c r="AZ1704" s="55"/>
      <c r="BA1704" s="55"/>
      <c r="BB1704" s="11"/>
      <c r="BC1704" s="12"/>
      <c r="BD1704" s="12"/>
      <c r="BE1704" s="12"/>
      <c r="BF1704" s="12"/>
      <c r="BG1704" s="12"/>
      <c r="BH1704" s="12"/>
      <c r="BI1704" s="12"/>
      <c r="BJ1704" s="12"/>
      <c r="BK1704" s="12"/>
    </row>
    <row r="1705" spans="1:63" s="5" customFormat="1">
      <c r="A1705" s="13"/>
      <c r="B1705" s="13"/>
      <c r="C1705" s="45"/>
      <c r="E1705" s="46"/>
      <c r="F1705" s="47"/>
      <c r="G1705" s="48"/>
      <c r="H1705" s="49"/>
      <c r="I1705" s="49"/>
      <c r="J1705" s="49"/>
      <c r="K1705" s="50"/>
      <c r="L1705" s="50"/>
      <c r="M1705" s="50"/>
      <c r="N1705" s="50"/>
      <c r="O1705" s="50"/>
      <c r="P1705" s="50"/>
      <c r="Q1705" s="50"/>
      <c r="R1705" s="51"/>
      <c r="S1705" s="51"/>
      <c r="T1705" s="51"/>
      <c r="U1705" s="51"/>
      <c r="V1705" s="51"/>
      <c r="W1705" s="51"/>
      <c r="X1705" s="44"/>
      <c r="AF1705" s="52"/>
      <c r="AM1705" s="7"/>
      <c r="AN1705" s="7"/>
      <c r="AO1705" s="53"/>
      <c r="AP1705" s="54"/>
      <c r="AQ1705" s="54"/>
      <c r="AR1705" s="7"/>
      <c r="AS1705" s="54"/>
      <c r="AT1705" s="53"/>
      <c r="AU1705" s="7"/>
      <c r="AV1705" s="7"/>
      <c r="AW1705" s="55"/>
      <c r="AX1705" s="56"/>
      <c r="AY1705" s="55"/>
      <c r="AZ1705" s="55"/>
      <c r="BA1705" s="55"/>
      <c r="BB1705" s="11"/>
      <c r="BC1705" s="12"/>
      <c r="BD1705" s="12"/>
      <c r="BE1705" s="12"/>
      <c r="BF1705" s="12"/>
      <c r="BG1705" s="12"/>
      <c r="BH1705" s="12"/>
      <c r="BI1705" s="12"/>
      <c r="BJ1705" s="12"/>
      <c r="BK1705" s="12"/>
    </row>
    <row r="1706" spans="1:63" s="5" customFormat="1">
      <c r="A1706" s="13"/>
      <c r="B1706" s="13"/>
      <c r="C1706" s="45"/>
      <c r="E1706" s="46"/>
      <c r="F1706" s="47"/>
      <c r="G1706" s="48"/>
      <c r="H1706" s="49"/>
      <c r="I1706" s="49"/>
      <c r="J1706" s="49"/>
      <c r="K1706" s="50"/>
      <c r="L1706" s="50"/>
      <c r="M1706" s="50"/>
      <c r="N1706" s="50"/>
      <c r="O1706" s="50"/>
      <c r="P1706" s="50"/>
      <c r="Q1706" s="50"/>
      <c r="R1706" s="51"/>
      <c r="S1706" s="51"/>
      <c r="T1706" s="51"/>
      <c r="U1706" s="51"/>
      <c r="V1706" s="51"/>
      <c r="W1706" s="51"/>
      <c r="X1706" s="44"/>
      <c r="AF1706" s="52"/>
      <c r="AM1706" s="7"/>
      <c r="AN1706" s="7"/>
      <c r="AO1706" s="53"/>
      <c r="AP1706" s="54"/>
      <c r="AQ1706" s="54"/>
      <c r="AR1706" s="7"/>
      <c r="AS1706" s="54"/>
      <c r="AT1706" s="53"/>
      <c r="AU1706" s="7"/>
      <c r="AV1706" s="7"/>
      <c r="AW1706" s="55"/>
      <c r="AX1706" s="56"/>
      <c r="AY1706" s="55"/>
      <c r="AZ1706" s="55"/>
      <c r="BA1706" s="55"/>
      <c r="BB1706" s="11"/>
      <c r="BC1706" s="12"/>
      <c r="BD1706" s="12"/>
      <c r="BE1706" s="12"/>
      <c r="BF1706" s="12"/>
      <c r="BG1706" s="12"/>
      <c r="BH1706" s="12"/>
      <c r="BI1706" s="12"/>
      <c r="BJ1706" s="12"/>
      <c r="BK1706" s="12"/>
    </row>
    <row r="1707" spans="1:63" s="5" customFormat="1">
      <c r="A1707" s="13"/>
      <c r="B1707" s="13"/>
      <c r="C1707" s="45"/>
      <c r="E1707" s="46"/>
      <c r="F1707" s="47"/>
      <c r="G1707" s="48"/>
      <c r="H1707" s="49"/>
      <c r="I1707" s="49"/>
      <c r="J1707" s="49"/>
      <c r="K1707" s="50"/>
      <c r="L1707" s="50"/>
      <c r="M1707" s="50"/>
      <c r="N1707" s="50"/>
      <c r="O1707" s="50"/>
      <c r="P1707" s="50"/>
      <c r="Q1707" s="50"/>
      <c r="R1707" s="51"/>
      <c r="S1707" s="51"/>
      <c r="T1707" s="51"/>
      <c r="U1707" s="51"/>
      <c r="V1707" s="51"/>
      <c r="W1707" s="51"/>
      <c r="X1707" s="44"/>
      <c r="AF1707" s="52"/>
      <c r="AM1707" s="7"/>
      <c r="AN1707" s="7"/>
      <c r="AO1707" s="53"/>
      <c r="AP1707" s="54"/>
      <c r="AQ1707" s="54"/>
      <c r="AR1707" s="7"/>
      <c r="AS1707" s="54"/>
      <c r="AT1707" s="53"/>
      <c r="AU1707" s="7"/>
      <c r="AV1707" s="7"/>
      <c r="AW1707" s="55"/>
      <c r="AX1707" s="56"/>
      <c r="AY1707" s="55"/>
      <c r="AZ1707" s="55"/>
      <c r="BA1707" s="55"/>
      <c r="BB1707" s="11"/>
      <c r="BC1707" s="12"/>
      <c r="BD1707" s="12"/>
      <c r="BE1707" s="12"/>
      <c r="BF1707" s="12"/>
      <c r="BG1707" s="12"/>
      <c r="BH1707" s="12"/>
      <c r="BI1707" s="12"/>
      <c r="BJ1707" s="12"/>
      <c r="BK1707" s="12"/>
    </row>
    <row r="1708" spans="1:63" s="5" customFormat="1">
      <c r="A1708" s="13"/>
      <c r="B1708" s="13"/>
      <c r="C1708" s="45"/>
      <c r="E1708" s="46"/>
      <c r="F1708" s="47"/>
      <c r="G1708" s="48"/>
      <c r="H1708" s="49"/>
      <c r="I1708" s="49"/>
      <c r="J1708" s="49"/>
      <c r="K1708" s="50"/>
      <c r="L1708" s="50"/>
      <c r="M1708" s="50"/>
      <c r="N1708" s="50"/>
      <c r="O1708" s="50"/>
      <c r="P1708" s="50"/>
      <c r="Q1708" s="50"/>
      <c r="R1708" s="51"/>
      <c r="S1708" s="51"/>
      <c r="T1708" s="51"/>
      <c r="U1708" s="51"/>
      <c r="V1708" s="51"/>
      <c r="W1708" s="51"/>
      <c r="X1708" s="44"/>
      <c r="AF1708" s="52"/>
      <c r="AM1708" s="7"/>
      <c r="AN1708" s="7"/>
      <c r="AO1708" s="53"/>
      <c r="AP1708" s="54"/>
      <c r="AQ1708" s="54"/>
      <c r="AR1708" s="7"/>
      <c r="AS1708" s="54"/>
      <c r="AT1708" s="53"/>
      <c r="AU1708" s="7"/>
      <c r="AV1708" s="7"/>
      <c r="AW1708" s="55"/>
      <c r="AX1708" s="56"/>
      <c r="AY1708" s="55"/>
      <c r="AZ1708" s="55"/>
      <c r="BA1708" s="55"/>
      <c r="BB1708" s="11"/>
      <c r="BC1708" s="12"/>
      <c r="BD1708" s="12"/>
      <c r="BE1708" s="12"/>
      <c r="BF1708" s="12"/>
      <c r="BG1708" s="12"/>
      <c r="BH1708" s="12"/>
      <c r="BI1708" s="12"/>
      <c r="BJ1708" s="12"/>
      <c r="BK1708" s="12"/>
    </row>
    <row r="1709" spans="1:63" s="5" customFormat="1">
      <c r="A1709" s="13"/>
      <c r="B1709" s="13"/>
      <c r="C1709" s="45"/>
      <c r="E1709" s="46"/>
      <c r="F1709" s="47"/>
      <c r="G1709" s="48"/>
      <c r="H1709" s="49"/>
      <c r="I1709" s="49"/>
      <c r="J1709" s="49"/>
      <c r="K1709" s="50"/>
      <c r="L1709" s="50"/>
      <c r="M1709" s="50"/>
      <c r="N1709" s="50"/>
      <c r="O1709" s="50"/>
      <c r="P1709" s="50"/>
      <c r="Q1709" s="50"/>
      <c r="R1709" s="51"/>
      <c r="S1709" s="51"/>
      <c r="T1709" s="51"/>
      <c r="U1709" s="51"/>
      <c r="V1709" s="51"/>
      <c r="W1709" s="51"/>
      <c r="X1709" s="44"/>
      <c r="AF1709" s="52"/>
      <c r="AM1709" s="7"/>
      <c r="AN1709" s="7"/>
      <c r="AO1709" s="53"/>
      <c r="AP1709" s="54"/>
      <c r="AQ1709" s="54"/>
      <c r="AR1709" s="7"/>
      <c r="AS1709" s="54"/>
      <c r="AT1709" s="53"/>
      <c r="AU1709" s="7"/>
      <c r="AV1709" s="7"/>
      <c r="AW1709" s="55"/>
      <c r="AX1709" s="56"/>
      <c r="AY1709" s="55"/>
      <c r="AZ1709" s="55"/>
      <c r="BA1709" s="55"/>
      <c r="BB1709" s="11"/>
      <c r="BC1709" s="12"/>
      <c r="BD1709" s="12"/>
      <c r="BE1709" s="12"/>
      <c r="BF1709" s="12"/>
      <c r="BG1709" s="12"/>
      <c r="BH1709" s="12"/>
      <c r="BI1709" s="12"/>
      <c r="BJ1709" s="12"/>
      <c r="BK1709" s="12"/>
    </row>
    <row r="1710" spans="1:63" s="5" customFormat="1">
      <c r="A1710" s="13"/>
      <c r="B1710" s="13"/>
      <c r="C1710" s="45"/>
      <c r="E1710" s="46"/>
      <c r="F1710" s="47"/>
      <c r="G1710" s="48"/>
      <c r="H1710" s="49"/>
      <c r="I1710" s="49"/>
      <c r="J1710" s="49"/>
      <c r="K1710" s="50"/>
      <c r="L1710" s="50"/>
      <c r="M1710" s="50"/>
      <c r="N1710" s="50"/>
      <c r="O1710" s="50"/>
      <c r="P1710" s="50"/>
      <c r="Q1710" s="50"/>
      <c r="R1710" s="51"/>
      <c r="S1710" s="51"/>
      <c r="T1710" s="51"/>
      <c r="U1710" s="51"/>
      <c r="V1710" s="51"/>
      <c r="W1710" s="51"/>
      <c r="X1710" s="44"/>
      <c r="AF1710" s="52"/>
      <c r="AM1710" s="7"/>
      <c r="AN1710" s="7"/>
      <c r="AO1710" s="53"/>
      <c r="AP1710" s="54"/>
      <c r="AQ1710" s="54"/>
      <c r="AR1710" s="7"/>
      <c r="AS1710" s="54"/>
      <c r="AT1710" s="53"/>
      <c r="AU1710" s="7"/>
      <c r="AV1710" s="7"/>
      <c r="AW1710" s="55"/>
      <c r="AX1710" s="56"/>
      <c r="AY1710" s="55"/>
      <c r="AZ1710" s="55"/>
      <c r="BA1710" s="55"/>
      <c r="BB1710" s="11"/>
      <c r="BC1710" s="12"/>
      <c r="BD1710" s="12"/>
      <c r="BE1710" s="12"/>
      <c r="BF1710" s="12"/>
      <c r="BG1710" s="12"/>
      <c r="BH1710" s="12"/>
      <c r="BI1710" s="12"/>
      <c r="BJ1710" s="12"/>
      <c r="BK1710" s="12"/>
    </row>
    <row r="1711" spans="1:63" s="5" customFormat="1">
      <c r="A1711" s="13"/>
      <c r="B1711" s="13"/>
      <c r="C1711" s="45"/>
      <c r="E1711" s="46"/>
      <c r="F1711" s="47"/>
      <c r="G1711" s="48"/>
      <c r="H1711" s="49"/>
      <c r="I1711" s="49"/>
      <c r="J1711" s="49"/>
      <c r="K1711" s="50"/>
      <c r="L1711" s="50"/>
      <c r="M1711" s="50"/>
      <c r="N1711" s="50"/>
      <c r="O1711" s="50"/>
      <c r="P1711" s="50"/>
      <c r="Q1711" s="50"/>
      <c r="R1711" s="51"/>
      <c r="S1711" s="51"/>
      <c r="T1711" s="51"/>
      <c r="U1711" s="51"/>
      <c r="V1711" s="51"/>
      <c r="W1711" s="51"/>
      <c r="X1711" s="44"/>
      <c r="AF1711" s="52"/>
      <c r="AM1711" s="7"/>
      <c r="AN1711" s="7"/>
      <c r="AO1711" s="53"/>
      <c r="AP1711" s="54"/>
      <c r="AQ1711" s="54"/>
      <c r="AR1711" s="7"/>
      <c r="AS1711" s="54"/>
      <c r="AT1711" s="53"/>
      <c r="AU1711" s="7"/>
      <c r="AV1711" s="7"/>
      <c r="AW1711" s="55"/>
      <c r="AX1711" s="56"/>
      <c r="AY1711" s="55"/>
      <c r="AZ1711" s="55"/>
      <c r="BA1711" s="55"/>
      <c r="BB1711" s="11"/>
      <c r="BC1711" s="12"/>
      <c r="BD1711" s="12"/>
      <c r="BE1711" s="12"/>
      <c r="BF1711" s="12"/>
      <c r="BG1711" s="12"/>
      <c r="BH1711" s="12"/>
      <c r="BI1711" s="12"/>
      <c r="BJ1711" s="12"/>
      <c r="BK1711" s="12"/>
    </row>
    <row r="1712" spans="1:63" s="5" customFormat="1">
      <c r="A1712" s="13"/>
      <c r="B1712" s="13"/>
      <c r="C1712" s="45"/>
      <c r="E1712" s="46"/>
      <c r="F1712" s="47"/>
      <c r="G1712" s="48"/>
      <c r="H1712" s="49"/>
      <c r="I1712" s="49"/>
      <c r="J1712" s="49"/>
      <c r="K1712" s="50"/>
      <c r="L1712" s="50"/>
      <c r="M1712" s="50"/>
      <c r="N1712" s="50"/>
      <c r="O1712" s="50"/>
      <c r="P1712" s="50"/>
      <c r="Q1712" s="50"/>
      <c r="R1712" s="51"/>
      <c r="S1712" s="51"/>
      <c r="T1712" s="51"/>
      <c r="U1712" s="51"/>
      <c r="V1712" s="51"/>
      <c r="W1712" s="51"/>
      <c r="X1712" s="44"/>
      <c r="AF1712" s="52"/>
      <c r="AM1712" s="7"/>
      <c r="AN1712" s="7"/>
      <c r="AO1712" s="53"/>
      <c r="AP1712" s="54"/>
      <c r="AQ1712" s="54"/>
      <c r="AR1712" s="7"/>
      <c r="AS1712" s="54"/>
      <c r="AT1712" s="53"/>
      <c r="AU1712" s="7"/>
      <c r="AV1712" s="7"/>
      <c r="AW1712" s="55"/>
      <c r="AX1712" s="56"/>
      <c r="AY1712" s="55"/>
      <c r="AZ1712" s="55"/>
      <c r="BA1712" s="55"/>
      <c r="BB1712" s="11"/>
      <c r="BC1712" s="12"/>
      <c r="BD1712" s="12"/>
      <c r="BE1712" s="12"/>
      <c r="BF1712" s="12"/>
      <c r="BG1712" s="12"/>
      <c r="BH1712" s="12"/>
      <c r="BI1712" s="12"/>
      <c r="BJ1712" s="12"/>
      <c r="BK1712" s="12"/>
    </row>
    <row r="1713" spans="1:63" s="5" customFormat="1">
      <c r="A1713" s="13"/>
      <c r="B1713" s="13"/>
      <c r="C1713" s="45"/>
      <c r="E1713" s="46"/>
      <c r="F1713" s="47"/>
      <c r="G1713" s="48"/>
      <c r="H1713" s="49"/>
      <c r="I1713" s="49"/>
      <c r="J1713" s="49"/>
      <c r="K1713" s="50"/>
      <c r="L1713" s="50"/>
      <c r="M1713" s="50"/>
      <c r="N1713" s="50"/>
      <c r="O1713" s="50"/>
      <c r="P1713" s="50"/>
      <c r="Q1713" s="50"/>
      <c r="R1713" s="51"/>
      <c r="S1713" s="51"/>
      <c r="T1713" s="51"/>
      <c r="U1713" s="51"/>
      <c r="V1713" s="51"/>
      <c r="W1713" s="51"/>
      <c r="X1713" s="44"/>
      <c r="AF1713" s="52"/>
      <c r="AM1713" s="7"/>
      <c r="AN1713" s="7"/>
      <c r="AO1713" s="53"/>
      <c r="AP1713" s="54"/>
      <c r="AQ1713" s="54"/>
      <c r="AR1713" s="7"/>
      <c r="AS1713" s="54"/>
      <c r="AT1713" s="53"/>
      <c r="AU1713" s="7"/>
      <c r="AV1713" s="7"/>
      <c r="AW1713" s="55"/>
      <c r="AX1713" s="56"/>
      <c r="AY1713" s="55"/>
      <c r="AZ1713" s="55"/>
      <c r="BA1713" s="55"/>
      <c r="BB1713" s="11"/>
      <c r="BC1713" s="12"/>
      <c r="BD1713" s="12"/>
      <c r="BE1713" s="12"/>
      <c r="BF1713" s="12"/>
      <c r="BG1713" s="12"/>
      <c r="BH1713" s="12"/>
      <c r="BI1713" s="12"/>
      <c r="BJ1713" s="12"/>
      <c r="BK1713" s="12"/>
    </row>
    <row r="1714" spans="1:63" s="5" customFormat="1">
      <c r="A1714" s="13"/>
      <c r="B1714" s="13"/>
      <c r="C1714" s="45"/>
      <c r="E1714" s="46"/>
      <c r="F1714" s="47"/>
      <c r="G1714" s="48"/>
      <c r="H1714" s="49"/>
      <c r="I1714" s="49"/>
      <c r="J1714" s="49"/>
      <c r="K1714" s="50"/>
      <c r="L1714" s="50"/>
      <c r="M1714" s="50"/>
      <c r="N1714" s="50"/>
      <c r="O1714" s="50"/>
      <c r="P1714" s="50"/>
      <c r="Q1714" s="50"/>
      <c r="R1714" s="51"/>
      <c r="S1714" s="51"/>
      <c r="T1714" s="51"/>
      <c r="U1714" s="51"/>
      <c r="V1714" s="51"/>
      <c r="W1714" s="51"/>
      <c r="X1714" s="44"/>
      <c r="AF1714" s="52"/>
      <c r="AM1714" s="7"/>
      <c r="AN1714" s="7"/>
      <c r="AO1714" s="53"/>
      <c r="AP1714" s="54"/>
      <c r="AQ1714" s="54"/>
      <c r="AR1714" s="7"/>
      <c r="AS1714" s="54"/>
      <c r="AT1714" s="53"/>
      <c r="AU1714" s="7"/>
      <c r="AV1714" s="7"/>
      <c r="AW1714" s="55"/>
      <c r="AX1714" s="56"/>
      <c r="AY1714" s="55"/>
      <c r="AZ1714" s="55"/>
      <c r="BA1714" s="55"/>
      <c r="BB1714" s="11"/>
      <c r="BC1714" s="12"/>
      <c r="BD1714" s="12"/>
      <c r="BE1714" s="12"/>
      <c r="BF1714" s="12"/>
      <c r="BG1714" s="12"/>
      <c r="BH1714" s="12"/>
      <c r="BI1714" s="12"/>
      <c r="BJ1714" s="12"/>
      <c r="BK1714" s="12"/>
    </row>
    <row r="1715" spans="1:63" s="5" customFormat="1">
      <c r="A1715" s="13"/>
      <c r="B1715" s="13"/>
      <c r="C1715" s="45"/>
      <c r="E1715" s="46"/>
      <c r="F1715" s="47"/>
      <c r="G1715" s="48"/>
      <c r="H1715" s="49"/>
      <c r="I1715" s="49"/>
      <c r="J1715" s="49"/>
      <c r="K1715" s="50"/>
      <c r="L1715" s="50"/>
      <c r="M1715" s="50"/>
      <c r="N1715" s="50"/>
      <c r="O1715" s="50"/>
      <c r="P1715" s="50"/>
      <c r="Q1715" s="50"/>
      <c r="R1715" s="51"/>
      <c r="S1715" s="51"/>
      <c r="T1715" s="51"/>
      <c r="U1715" s="51"/>
      <c r="V1715" s="51"/>
      <c r="W1715" s="51"/>
      <c r="X1715" s="44"/>
      <c r="AF1715" s="52"/>
      <c r="AM1715" s="7"/>
      <c r="AN1715" s="7"/>
      <c r="AO1715" s="53"/>
      <c r="AP1715" s="54"/>
      <c r="AQ1715" s="54"/>
      <c r="AR1715" s="7"/>
      <c r="AS1715" s="54"/>
      <c r="AT1715" s="53"/>
      <c r="AU1715" s="7"/>
      <c r="AV1715" s="7"/>
      <c r="AW1715" s="55"/>
      <c r="AX1715" s="56"/>
      <c r="AY1715" s="55"/>
      <c r="AZ1715" s="55"/>
      <c r="BA1715" s="55"/>
      <c r="BB1715" s="11"/>
      <c r="BC1715" s="12"/>
      <c r="BD1715" s="12"/>
      <c r="BE1715" s="12"/>
      <c r="BF1715" s="12"/>
      <c r="BG1715" s="12"/>
      <c r="BH1715" s="12"/>
      <c r="BI1715" s="12"/>
      <c r="BJ1715" s="12"/>
      <c r="BK1715" s="12"/>
    </row>
    <row r="1716" spans="1:63" s="5" customFormat="1">
      <c r="A1716" s="13"/>
      <c r="B1716" s="13"/>
      <c r="C1716" s="45"/>
      <c r="E1716" s="46"/>
      <c r="F1716" s="47"/>
      <c r="G1716" s="48"/>
      <c r="H1716" s="49"/>
      <c r="I1716" s="49"/>
      <c r="J1716" s="49"/>
      <c r="K1716" s="50"/>
      <c r="L1716" s="50"/>
      <c r="M1716" s="50"/>
      <c r="N1716" s="50"/>
      <c r="O1716" s="50"/>
      <c r="P1716" s="50"/>
      <c r="Q1716" s="50"/>
      <c r="R1716" s="51"/>
      <c r="S1716" s="51"/>
      <c r="T1716" s="51"/>
      <c r="U1716" s="51"/>
      <c r="V1716" s="51"/>
      <c r="W1716" s="51"/>
      <c r="X1716" s="44"/>
      <c r="AF1716" s="52"/>
      <c r="AM1716" s="7"/>
      <c r="AN1716" s="7"/>
      <c r="AO1716" s="53"/>
      <c r="AP1716" s="54"/>
      <c r="AQ1716" s="54"/>
      <c r="AR1716" s="7"/>
      <c r="AS1716" s="54"/>
      <c r="AT1716" s="53"/>
      <c r="AU1716" s="7"/>
      <c r="AV1716" s="7"/>
      <c r="AW1716" s="55"/>
      <c r="AX1716" s="56"/>
      <c r="AY1716" s="55"/>
      <c r="AZ1716" s="55"/>
      <c r="BA1716" s="55"/>
      <c r="BB1716" s="11"/>
      <c r="BC1716" s="12"/>
      <c r="BD1716" s="12"/>
      <c r="BE1716" s="12"/>
      <c r="BF1716" s="12"/>
      <c r="BG1716" s="12"/>
      <c r="BH1716" s="12"/>
      <c r="BI1716" s="12"/>
      <c r="BJ1716" s="12"/>
      <c r="BK1716" s="12"/>
    </row>
    <row r="1717" spans="1:63" s="5" customFormat="1">
      <c r="A1717" s="13"/>
      <c r="B1717" s="13"/>
      <c r="C1717" s="45"/>
      <c r="E1717" s="46"/>
      <c r="F1717" s="47"/>
      <c r="G1717" s="48"/>
      <c r="H1717" s="49"/>
      <c r="I1717" s="49"/>
      <c r="J1717" s="49"/>
      <c r="K1717" s="50"/>
      <c r="L1717" s="50"/>
      <c r="M1717" s="50"/>
      <c r="N1717" s="50"/>
      <c r="O1717" s="50"/>
      <c r="P1717" s="50"/>
      <c r="Q1717" s="50"/>
      <c r="R1717" s="51"/>
      <c r="S1717" s="51"/>
      <c r="T1717" s="51"/>
      <c r="U1717" s="51"/>
      <c r="V1717" s="51"/>
      <c r="W1717" s="51"/>
      <c r="X1717" s="44"/>
      <c r="AF1717" s="52"/>
      <c r="AM1717" s="7"/>
      <c r="AN1717" s="7"/>
      <c r="AO1717" s="53"/>
      <c r="AP1717" s="54"/>
      <c r="AQ1717" s="54"/>
      <c r="AR1717" s="7"/>
      <c r="AS1717" s="54"/>
      <c r="AT1717" s="53"/>
      <c r="AU1717" s="7"/>
      <c r="AV1717" s="7"/>
      <c r="AW1717" s="55"/>
      <c r="AX1717" s="56"/>
      <c r="AY1717" s="55"/>
      <c r="AZ1717" s="55"/>
      <c r="BA1717" s="55"/>
      <c r="BB1717" s="11"/>
      <c r="BC1717" s="12"/>
      <c r="BD1717" s="12"/>
      <c r="BE1717" s="12"/>
      <c r="BF1717" s="12"/>
      <c r="BG1717" s="12"/>
      <c r="BH1717" s="12"/>
      <c r="BI1717" s="12"/>
      <c r="BJ1717" s="12"/>
      <c r="BK1717" s="12"/>
    </row>
    <row r="1718" spans="1:63" s="5" customFormat="1">
      <c r="A1718" s="13"/>
      <c r="B1718" s="13"/>
      <c r="C1718" s="45"/>
      <c r="E1718" s="46"/>
      <c r="F1718" s="47"/>
      <c r="G1718" s="48"/>
      <c r="H1718" s="49"/>
      <c r="I1718" s="49"/>
      <c r="J1718" s="49"/>
      <c r="K1718" s="50"/>
      <c r="L1718" s="50"/>
      <c r="M1718" s="50"/>
      <c r="N1718" s="50"/>
      <c r="O1718" s="50"/>
      <c r="P1718" s="50"/>
      <c r="Q1718" s="50"/>
      <c r="R1718" s="51"/>
      <c r="S1718" s="51"/>
      <c r="T1718" s="51"/>
      <c r="U1718" s="51"/>
      <c r="V1718" s="51"/>
      <c r="W1718" s="51"/>
      <c r="X1718" s="44"/>
      <c r="AF1718" s="52"/>
      <c r="AM1718" s="7"/>
      <c r="AN1718" s="7"/>
      <c r="AO1718" s="53"/>
      <c r="AP1718" s="54"/>
      <c r="AQ1718" s="54"/>
      <c r="AR1718" s="7"/>
      <c r="AS1718" s="54"/>
      <c r="AT1718" s="53"/>
      <c r="AU1718" s="7"/>
      <c r="AV1718" s="7"/>
      <c r="AW1718" s="55"/>
      <c r="AX1718" s="56"/>
      <c r="AY1718" s="55"/>
      <c r="AZ1718" s="55"/>
      <c r="BA1718" s="55"/>
      <c r="BB1718" s="11"/>
      <c r="BC1718" s="12"/>
      <c r="BD1718" s="12"/>
      <c r="BE1718" s="12"/>
      <c r="BF1718" s="12"/>
      <c r="BG1718" s="12"/>
      <c r="BH1718" s="12"/>
      <c r="BI1718" s="12"/>
      <c r="BJ1718" s="12"/>
      <c r="BK1718" s="12"/>
    </row>
    <row r="1719" spans="1:63" s="5" customFormat="1">
      <c r="A1719" s="13"/>
      <c r="B1719" s="13"/>
      <c r="C1719" s="45"/>
      <c r="E1719" s="46"/>
      <c r="F1719" s="47"/>
      <c r="G1719" s="48"/>
      <c r="H1719" s="49"/>
      <c r="I1719" s="49"/>
      <c r="J1719" s="49"/>
      <c r="K1719" s="50"/>
      <c r="L1719" s="50"/>
      <c r="M1719" s="50"/>
      <c r="N1719" s="50"/>
      <c r="O1719" s="50"/>
      <c r="P1719" s="50"/>
      <c r="Q1719" s="50"/>
      <c r="R1719" s="51"/>
      <c r="S1719" s="51"/>
      <c r="T1719" s="51"/>
      <c r="U1719" s="51"/>
      <c r="V1719" s="51"/>
      <c r="W1719" s="51"/>
      <c r="X1719" s="44"/>
      <c r="AF1719" s="52"/>
      <c r="AM1719" s="7"/>
      <c r="AN1719" s="7"/>
      <c r="AO1719" s="53"/>
      <c r="AP1719" s="54"/>
      <c r="AQ1719" s="54"/>
      <c r="AR1719" s="7"/>
      <c r="AS1719" s="54"/>
      <c r="AT1719" s="53"/>
      <c r="AU1719" s="7"/>
      <c r="AV1719" s="7"/>
      <c r="AW1719" s="55"/>
      <c r="AX1719" s="56"/>
      <c r="AY1719" s="55"/>
      <c r="AZ1719" s="55"/>
      <c r="BA1719" s="55"/>
      <c r="BB1719" s="11"/>
      <c r="BC1719" s="12"/>
      <c r="BD1719" s="12"/>
      <c r="BE1719" s="12"/>
      <c r="BF1719" s="12"/>
      <c r="BG1719" s="12"/>
      <c r="BH1719" s="12"/>
      <c r="BI1719" s="12"/>
      <c r="BJ1719" s="12"/>
      <c r="BK1719" s="12"/>
    </row>
    <row r="1720" spans="1:63" s="5" customFormat="1">
      <c r="A1720" s="13"/>
      <c r="B1720" s="13"/>
      <c r="C1720" s="45"/>
      <c r="E1720" s="46"/>
      <c r="F1720" s="47"/>
      <c r="G1720" s="48"/>
      <c r="H1720" s="49"/>
      <c r="I1720" s="49"/>
      <c r="J1720" s="49"/>
      <c r="K1720" s="50"/>
      <c r="L1720" s="50"/>
      <c r="M1720" s="50"/>
      <c r="N1720" s="50"/>
      <c r="O1720" s="50"/>
      <c r="P1720" s="50"/>
      <c r="Q1720" s="50"/>
      <c r="R1720" s="51"/>
      <c r="S1720" s="51"/>
      <c r="T1720" s="51"/>
      <c r="U1720" s="51"/>
      <c r="V1720" s="51"/>
      <c r="W1720" s="51"/>
      <c r="X1720" s="44"/>
      <c r="AF1720" s="52"/>
      <c r="AM1720" s="7"/>
      <c r="AN1720" s="7"/>
      <c r="AO1720" s="53"/>
      <c r="AP1720" s="54"/>
      <c r="AQ1720" s="54"/>
      <c r="AR1720" s="7"/>
      <c r="AS1720" s="54"/>
      <c r="AT1720" s="53"/>
      <c r="AU1720" s="7"/>
      <c r="AV1720" s="7"/>
      <c r="AW1720" s="55"/>
      <c r="AX1720" s="56"/>
      <c r="AY1720" s="55"/>
      <c r="AZ1720" s="55"/>
      <c r="BA1720" s="55"/>
      <c r="BB1720" s="11"/>
      <c r="BC1720" s="12"/>
      <c r="BD1720" s="12"/>
      <c r="BE1720" s="12"/>
      <c r="BF1720" s="12"/>
      <c r="BG1720" s="12"/>
      <c r="BH1720" s="12"/>
      <c r="BI1720" s="12"/>
      <c r="BJ1720" s="12"/>
      <c r="BK1720" s="12"/>
    </row>
    <row r="1721" spans="1:63" s="5" customFormat="1">
      <c r="A1721" s="13"/>
      <c r="B1721" s="13"/>
      <c r="C1721" s="45"/>
      <c r="E1721" s="46"/>
      <c r="F1721" s="47"/>
      <c r="G1721" s="48"/>
      <c r="H1721" s="49"/>
      <c r="I1721" s="49"/>
      <c r="J1721" s="49"/>
      <c r="K1721" s="50"/>
      <c r="L1721" s="50"/>
      <c r="M1721" s="50"/>
      <c r="N1721" s="50"/>
      <c r="O1721" s="50"/>
      <c r="P1721" s="50"/>
      <c r="Q1721" s="50"/>
      <c r="R1721" s="51"/>
      <c r="S1721" s="51"/>
      <c r="T1721" s="51"/>
      <c r="U1721" s="51"/>
      <c r="V1721" s="51"/>
      <c r="W1721" s="51"/>
      <c r="X1721" s="44"/>
      <c r="AF1721" s="52"/>
      <c r="AM1721" s="7"/>
      <c r="AN1721" s="7"/>
      <c r="AO1721" s="53"/>
      <c r="AP1721" s="54"/>
      <c r="AQ1721" s="54"/>
      <c r="AR1721" s="7"/>
      <c r="AS1721" s="54"/>
      <c r="AT1721" s="53"/>
      <c r="AU1721" s="7"/>
      <c r="AV1721" s="7"/>
      <c r="AW1721" s="55"/>
      <c r="AX1721" s="56"/>
      <c r="AY1721" s="55"/>
      <c r="AZ1721" s="55"/>
      <c r="BA1721" s="55"/>
      <c r="BB1721" s="11"/>
      <c r="BC1721" s="12"/>
      <c r="BD1721" s="12"/>
      <c r="BE1721" s="12"/>
      <c r="BF1721" s="12"/>
      <c r="BG1721" s="12"/>
      <c r="BH1721" s="12"/>
      <c r="BI1721" s="12"/>
      <c r="BJ1721" s="12"/>
      <c r="BK1721" s="12"/>
    </row>
    <row r="1722" spans="1:63" s="5" customFormat="1">
      <c r="A1722" s="13"/>
      <c r="B1722" s="13"/>
      <c r="C1722" s="45"/>
      <c r="E1722" s="46"/>
      <c r="F1722" s="47"/>
      <c r="G1722" s="48"/>
      <c r="H1722" s="49"/>
      <c r="I1722" s="49"/>
      <c r="J1722" s="49"/>
      <c r="K1722" s="50"/>
      <c r="L1722" s="50"/>
      <c r="M1722" s="50"/>
      <c r="N1722" s="50"/>
      <c r="O1722" s="50"/>
      <c r="P1722" s="50"/>
      <c r="Q1722" s="50"/>
      <c r="R1722" s="51"/>
      <c r="S1722" s="51"/>
      <c r="T1722" s="51"/>
      <c r="U1722" s="51"/>
      <c r="V1722" s="51"/>
      <c r="W1722" s="51"/>
      <c r="X1722" s="44"/>
      <c r="AF1722" s="52"/>
      <c r="AM1722" s="7"/>
      <c r="AN1722" s="7"/>
      <c r="AO1722" s="53"/>
      <c r="AP1722" s="54"/>
      <c r="AQ1722" s="54"/>
      <c r="AR1722" s="7"/>
      <c r="AS1722" s="54"/>
      <c r="AT1722" s="53"/>
      <c r="AU1722" s="7"/>
      <c r="AV1722" s="7"/>
      <c r="AW1722" s="55"/>
      <c r="AX1722" s="56"/>
      <c r="AY1722" s="55"/>
      <c r="AZ1722" s="55"/>
      <c r="BA1722" s="55"/>
      <c r="BB1722" s="11"/>
      <c r="BC1722" s="12"/>
      <c r="BD1722" s="12"/>
      <c r="BE1722" s="12"/>
      <c r="BF1722" s="12"/>
      <c r="BG1722" s="12"/>
      <c r="BH1722" s="12"/>
      <c r="BI1722" s="12"/>
      <c r="BJ1722" s="12"/>
      <c r="BK1722" s="12"/>
    </row>
    <row r="1723" spans="1:63" s="5" customFormat="1">
      <c r="A1723" s="13"/>
      <c r="B1723" s="13"/>
      <c r="C1723" s="45"/>
      <c r="E1723" s="46"/>
      <c r="F1723" s="47"/>
      <c r="G1723" s="48"/>
      <c r="H1723" s="49"/>
      <c r="I1723" s="49"/>
      <c r="J1723" s="49"/>
      <c r="K1723" s="50"/>
      <c r="L1723" s="50"/>
      <c r="M1723" s="50"/>
      <c r="N1723" s="50"/>
      <c r="O1723" s="50"/>
      <c r="P1723" s="50"/>
      <c r="Q1723" s="50"/>
      <c r="R1723" s="51"/>
      <c r="S1723" s="51"/>
      <c r="T1723" s="51"/>
      <c r="U1723" s="51"/>
      <c r="V1723" s="51"/>
      <c r="W1723" s="51"/>
      <c r="X1723" s="44"/>
      <c r="AF1723" s="52"/>
      <c r="AM1723" s="7"/>
      <c r="AN1723" s="7"/>
      <c r="AO1723" s="53"/>
      <c r="AP1723" s="54"/>
      <c r="AQ1723" s="54"/>
      <c r="AR1723" s="7"/>
      <c r="AS1723" s="54"/>
      <c r="AT1723" s="53"/>
      <c r="AU1723" s="7"/>
      <c r="AV1723" s="7"/>
      <c r="AW1723" s="55"/>
      <c r="AX1723" s="56"/>
      <c r="AY1723" s="55"/>
      <c r="AZ1723" s="55"/>
      <c r="BA1723" s="55"/>
      <c r="BB1723" s="11"/>
      <c r="BC1723" s="12"/>
      <c r="BD1723" s="12"/>
      <c r="BE1723" s="12"/>
      <c r="BF1723" s="12"/>
      <c r="BG1723" s="12"/>
      <c r="BH1723" s="12"/>
      <c r="BI1723" s="12"/>
      <c r="BJ1723" s="12"/>
      <c r="BK1723" s="12"/>
    </row>
    <row r="1724" spans="1:63" s="5" customFormat="1">
      <c r="A1724" s="13"/>
      <c r="B1724" s="13"/>
      <c r="C1724" s="45"/>
      <c r="E1724" s="46"/>
      <c r="F1724" s="47"/>
      <c r="G1724" s="48"/>
      <c r="H1724" s="49"/>
      <c r="I1724" s="49"/>
      <c r="J1724" s="49"/>
      <c r="K1724" s="50"/>
      <c r="L1724" s="50"/>
      <c r="M1724" s="50"/>
      <c r="N1724" s="50"/>
      <c r="O1724" s="50"/>
      <c r="P1724" s="50"/>
      <c r="Q1724" s="50"/>
      <c r="R1724" s="51"/>
      <c r="S1724" s="51"/>
      <c r="T1724" s="51"/>
      <c r="U1724" s="51"/>
      <c r="V1724" s="51"/>
      <c r="W1724" s="51"/>
      <c r="X1724" s="44"/>
      <c r="AF1724" s="52"/>
      <c r="AM1724" s="7"/>
      <c r="AN1724" s="7"/>
      <c r="AO1724" s="53"/>
      <c r="AP1724" s="54"/>
      <c r="AQ1724" s="54"/>
      <c r="AR1724" s="7"/>
      <c r="AS1724" s="54"/>
      <c r="AT1724" s="53"/>
      <c r="AU1724" s="7"/>
      <c r="AV1724" s="7"/>
      <c r="AW1724" s="55"/>
      <c r="AX1724" s="56"/>
      <c r="AY1724" s="55"/>
      <c r="AZ1724" s="55"/>
      <c r="BA1724" s="55"/>
      <c r="BB1724" s="11"/>
      <c r="BC1724" s="12"/>
      <c r="BD1724" s="12"/>
      <c r="BE1724" s="12"/>
      <c r="BF1724" s="12"/>
      <c r="BG1724" s="12"/>
      <c r="BH1724" s="12"/>
      <c r="BI1724" s="12"/>
      <c r="BJ1724" s="12"/>
      <c r="BK1724" s="12"/>
    </row>
    <row r="1725" spans="1:63" s="5" customFormat="1">
      <c r="A1725" s="13"/>
      <c r="B1725" s="13"/>
      <c r="C1725" s="45"/>
      <c r="E1725" s="46"/>
      <c r="F1725" s="47"/>
      <c r="G1725" s="48"/>
      <c r="H1725" s="49"/>
      <c r="I1725" s="49"/>
      <c r="J1725" s="49"/>
      <c r="K1725" s="50"/>
      <c r="L1725" s="50"/>
      <c r="M1725" s="50"/>
      <c r="N1725" s="50"/>
      <c r="O1725" s="50"/>
      <c r="P1725" s="50"/>
      <c r="Q1725" s="50"/>
      <c r="R1725" s="51"/>
      <c r="S1725" s="51"/>
      <c r="T1725" s="51"/>
      <c r="U1725" s="51"/>
      <c r="V1725" s="51"/>
      <c r="W1725" s="51"/>
      <c r="X1725" s="44"/>
      <c r="AF1725" s="52"/>
      <c r="AM1725" s="7"/>
      <c r="AN1725" s="7"/>
      <c r="AO1725" s="53"/>
      <c r="AP1725" s="54"/>
      <c r="AQ1725" s="54"/>
      <c r="AR1725" s="7"/>
      <c r="AS1725" s="54"/>
      <c r="AT1725" s="53"/>
      <c r="AU1725" s="7"/>
      <c r="AV1725" s="7"/>
      <c r="AW1725" s="55"/>
      <c r="AX1725" s="56"/>
      <c r="AY1725" s="55"/>
      <c r="AZ1725" s="55"/>
      <c r="BA1725" s="55"/>
      <c r="BB1725" s="11"/>
      <c r="BC1725" s="12"/>
      <c r="BD1725" s="12"/>
      <c r="BE1725" s="12"/>
      <c r="BF1725" s="12"/>
      <c r="BG1725" s="12"/>
      <c r="BH1725" s="12"/>
      <c r="BI1725" s="12"/>
      <c r="BJ1725" s="12"/>
      <c r="BK1725" s="12"/>
    </row>
    <row r="1726" spans="1:63" s="5" customFormat="1">
      <c r="A1726" s="13"/>
      <c r="B1726" s="13"/>
      <c r="C1726" s="45"/>
      <c r="E1726" s="46"/>
      <c r="F1726" s="47"/>
      <c r="G1726" s="48"/>
      <c r="H1726" s="49"/>
      <c r="I1726" s="49"/>
      <c r="J1726" s="49"/>
      <c r="K1726" s="50"/>
      <c r="L1726" s="50"/>
      <c r="M1726" s="50"/>
      <c r="N1726" s="50"/>
      <c r="O1726" s="50"/>
      <c r="P1726" s="50"/>
      <c r="Q1726" s="50"/>
      <c r="R1726" s="51"/>
      <c r="S1726" s="51"/>
      <c r="T1726" s="51"/>
      <c r="U1726" s="51"/>
      <c r="V1726" s="51"/>
      <c r="W1726" s="51"/>
      <c r="X1726" s="44"/>
      <c r="AF1726" s="52"/>
      <c r="AM1726" s="7"/>
      <c r="AN1726" s="7"/>
      <c r="AO1726" s="53"/>
      <c r="AP1726" s="54"/>
      <c r="AQ1726" s="54"/>
      <c r="AR1726" s="7"/>
      <c r="AS1726" s="54"/>
      <c r="AT1726" s="53"/>
      <c r="AU1726" s="7"/>
      <c r="AV1726" s="7"/>
      <c r="AW1726" s="55"/>
      <c r="AX1726" s="56"/>
      <c r="AY1726" s="55"/>
      <c r="AZ1726" s="55"/>
      <c r="BA1726" s="55"/>
      <c r="BB1726" s="11"/>
      <c r="BC1726" s="12"/>
      <c r="BD1726" s="12"/>
      <c r="BE1726" s="12"/>
      <c r="BF1726" s="12"/>
      <c r="BG1726" s="12"/>
      <c r="BH1726" s="12"/>
      <c r="BI1726" s="12"/>
      <c r="BJ1726" s="12"/>
      <c r="BK1726" s="12"/>
    </row>
    <row r="1727" spans="1:63" s="5" customFormat="1">
      <c r="A1727" s="13"/>
      <c r="B1727" s="13"/>
      <c r="C1727" s="45"/>
      <c r="E1727" s="46"/>
      <c r="F1727" s="47"/>
      <c r="G1727" s="48"/>
      <c r="H1727" s="49"/>
      <c r="I1727" s="49"/>
      <c r="J1727" s="49"/>
      <c r="K1727" s="50"/>
      <c r="L1727" s="50"/>
      <c r="M1727" s="50"/>
      <c r="N1727" s="50"/>
      <c r="O1727" s="50"/>
      <c r="P1727" s="50"/>
      <c r="Q1727" s="50"/>
      <c r="R1727" s="51"/>
      <c r="S1727" s="51"/>
      <c r="T1727" s="51"/>
      <c r="U1727" s="51"/>
      <c r="V1727" s="51"/>
      <c r="W1727" s="51"/>
      <c r="X1727" s="44"/>
      <c r="AF1727" s="52"/>
      <c r="AM1727" s="7"/>
      <c r="AN1727" s="7"/>
      <c r="AO1727" s="53"/>
      <c r="AP1727" s="54"/>
      <c r="AQ1727" s="54"/>
      <c r="AR1727" s="7"/>
      <c r="AS1727" s="54"/>
      <c r="AT1727" s="53"/>
      <c r="AU1727" s="7"/>
      <c r="AV1727" s="7"/>
      <c r="AW1727" s="55"/>
      <c r="AX1727" s="56"/>
      <c r="AY1727" s="55"/>
      <c r="AZ1727" s="55"/>
      <c r="BA1727" s="55"/>
      <c r="BB1727" s="11"/>
      <c r="BC1727" s="12"/>
      <c r="BD1727" s="12"/>
      <c r="BE1727" s="12"/>
      <c r="BF1727" s="12"/>
      <c r="BG1727" s="12"/>
      <c r="BH1727" s="12"/>
      <c r="BI1727" s="12"/>
      <c r="BJ1727" s="12"/>
      <c r="BK1727" s="12"/>
    </row>
    <row r="1728" spans="1:63" s="5" customFormat="1">
      <c r="A1728" s="13"/>
      <c r="B1728" s="13"/>
      <c r="C1728" s="45"/>
      <c r="E1728" s="46"/>
      <c r="F1728" s="47"/>
      <c r="G1728" s="48"/>
      <c r="H1728" s="49"/>
      <c r="I1728" s="49"/>
      <c r="J1728" s="49"/>
      <c r="K1728" s="50"/>
      <c r="L1728" s="50"/>
      <c r="M1728" s="50"/>
      <c r="N1728" s="50"/>
      <c r="O1728" s="50"/>
      <c r="P1728" s="50"/>
      <c r="Q1728" s="50"/>
      <c r="R1728" s="51"/>
      <c r="S1728" s="51"/>
      <c r="T1728" s="51"/>
      <c r="U1728" s="51"/>
      <c r="V1728" s="51"/>
      <c r="W1728" s="51"/>
      <c r="X1728" s="44"/>
      <c r="AF1728" s="52"/>
      <c r="AM1728" s="7"/>
      <c r="AN1728" s="7"/>
      <c r="AO1728" s="53"/>
      <c r="AP1728" s="54"/>
      <c r="AQ1728" s="54"/>
      <c r="AR1728" s="7"/>
      <c r="AS1728" s="54"/>
      <c r="AT1728" s="53"/>
      <c r="AU1728" s="7"/>
      <c r="AV1728" s="7"/>
      <c r="AW1728" s="55"/>
      <c r="AX1728" s="56"/>
      <c r="AY1728" s="55"/>
      <c r="AZ1728" s="55"/>
      <c r="BA1728" s="55"/>
      <c r="BB1728" s="11"/>
      <c r="BC1728" s="12"/>
      <c r="BD1728" s="12"/>
      <c r="BE1728" s="12"/>
      <c r="BF1728" s="12"/>
      <c r="BG1728" s="12"/>
      <c r="BH1728" s="12"/>
      <c r="BI1728" s="12"/>
      <c r="BJ1728" s="12"/>
      <c r="BK1728" s="12"/>
    </row>
    <row r="1729" spans="1:63" s="5" customFormat="1">
      <c r="A1729" s="13"/>
      <c r="B1729" s="13"/>
      <c r="C1729" s="45"/>
      <c r="E1729" s="46"/>
      <c r="F1729" s="47"/>
      <c r="G1729" s="48"/>
      <c r="H1729" s="49"/>
      <c r="I1729" s="49"/>
      <c r="J1729" s="49"/>
      <c r="K1729" s="50"/>
      <c r="L1729" s="50"/>
      <c r="M1729" s="50"/>
      <c r="N1729" s="50"/>
      <c r="O1729" s="50"/>
      <c r="P1729" s="50"/>
      <c r="Q1729" s="50"/>
      <c r="R1729" s="51"/>
      <c r="S1729" s="51"/>
      <c r="T1729" s="51"/>
      <c r="U1729" s="51"/>
      <c r="V1729" s="51"/>
      <c r="W1729" s="51"/>
      <c r="X1729" s="44"/>
      <c r="AF1729" s="52"/>
      <c r="AM1729" s="7"/>
      <c r="AN1729" s="7"/>
      <c r="AO1729" s="53"/>
      <c r="AP1729" s="54"/>
      <c r="AQ1729" s="54"/>
      <c r="AR1729" s="7"/>
      <c r="AS1729" s="54"/>
      <c r="AT1729" s="53"/>
      <c r="AU1729" s="7"/>
      <c r="AV1729" s="7"/>
      <c r="AW1729" s="55"/>
      <c r="AX1729" s="56"/>
      <c r="AY1729" s="55"/>
      <c r="AZ1729" s="55"/>
      <c r="BA1729" s="55"/>
      <c r="BB1729" s="11"/>
      <c r="BC1729" s="12"/>
      <c r="BD1729" s="12"/>
      <c r="BE1729" s="12"/>
      <c r="BF1729" s="12"/>
      <c r="BG1729" s="12"/>
      <c r="BH1729" s="12"/>
      <c r="BI1729" s="12"/>
      <c r="BJ1729" s="12"/>
      <c r="BK1729" s="12"/>
    </row>
    <row r="1730" spans="1:63" s="5" customFormat="1">
      <c r="A1730" s="13"/>
      <c r="B1730" s="13"/>
      <c r="C1730" s="45"/>
      <c r="E1730" s="46"/>
      <c r="F1730" s="47"/>
      <c r="G1730" s="48"/>
      <c r="H1730" s="49"/>
      <c r="I1730" s="49"/>
      <c r="J1730" s="49"/>
      <c r="K1730" s="50"/>
      <c r="L1730" s="50"/>
      <c r="M1730" s="50"/>
      <c r="N1730" s="50"/>
      <c r="O1730" s="50"/>
      <c r="P1730" s="50"/>
      <c r="Q1730" s="50"/>
      <c r="R1730" s="51"/>
      <c r="S1730" s="51"/>
      <c r="T1730" s="51"/>
      <c r="U1730" s="51"/>
      <c r="V1730" s="51"/>
      <c r="W1730" s="51"/>
      <c r="X1730" s="44"/>
      <c r="AF1730" s="52"/>
      <c r="AM1730" s="7"/>
      <c r="AN1730" s="7"/>
      <c r="AO1730" s="53"/>
      <c r="AP1730" s="54"/>
      <c r="AQ1730" s="54"/>
      <c r="AR1730" s="7"/>
      <c r="AS1730" s="54"/>
      <c r="AT1730" s="53"/>
      <c r="AU1730" s="7"/>
      <c r="AV1730" s="7"/>
      <c r="AW1730" s="55"/>
      <c r="AX1730" s="56"/>
      <c r="AY1730" s="55"/>
      <c r="AZ1730" s="55"/>
      <c r="BA1730" s="55"/>
      <c r="BB1730" s="11"/>
      <c r="BC1730" s="12"/>
      <c r="BD1730" s="12"/>
      <c r="BE1730" s="12"/>
      <c r="BF1730" s="12"/>
      <c r="BG1730" s="12"/>
      <c r="BH1730" s="12"/>
      <c r="BI1730" s="12"/>
      <c r="BJ1730" s="12"/>
      <c r="BK1730" s="12"/>
    </row>
    <row r="1731" spans="1:63" s="5" customFormat="1">
      <c r="A1731" s="13"/>
      <c r="B1731" s="13"/>
      <c r="C1731" s="45"/>
      <c r="E1731" s="46"/>
      <c r="F1731" s="47"/>
      <c r="G1731" s="48"/>
      <c r="H1731" s="49"/>
      <c r="I1731" s="49"/>
      <c r="J1731" s="49"/>
      <c r="K1731" s="50"/>
      <c r="L1731" s="50"/>
      <c r="M1731" s="50"/>
      <c r="N1731" s="50"/>
      <c r="O1731" s="50"/>
      <c r="P1731" s="50"/>
      <c r="Q1731" s="50"/>
      <c r="R1731" s="51"/>
      <c r="S1731" s="51"/>
      <c r="T1731" s="51"/>
      <c r="U1731" s="51"/>
      <c r="V1731" s="51"/>
      <c r="W1731" s="51"/>
      <c r="X1731" s="44"/>
      <c r="AF1731" s="52"/>
      <c r="AM1731" s="7"/>
      <c r="AN1731" s="7"/>
      <c r="AO1731" s="53"/>
      <c r="AP1731" s="54"/>
      <c r="AQ1731" s="54"/>
      <c r="AR1731" s="7"/>
      <c r="AS1731" s="54"/>
      <c r="AT1731" s="53"/>
      <c r="AU1731" s="7"/>
      <c r="AV1731" s="7"/>
      <c r="AW1731" s="55"/>
      <c r="AX1731" s="56"/>
      <c r="AY1731" s="55"/>
      <c r="AZ1731" s="55"/>
      <c r="BA1731" s="55"/>
      <c r="BB1731" s="11"/>
      <c r="BC1731" s="12"/>
      <c r="BD1731" s="12"/>
      <c r="BE1731" s="12"/>
      <c r="BF1731" s="12"/>
      <c r="BG1731" s="12"/>
      <c r="BH1731" s="12"/>
      <c r="BI1731" s="12"/>
      <c r="BJ1731" s="12"/>
      <c r="BK1731" s="12"/>
    </row>
    <row r="1732" spans="1:63" s="5" customFormat="1">
      <c r="A1732" s="13"/>
      <c r="B1732" s="13"/>
      <c r="C1732" s="45"/>
      <c r="E1732" s="46"/>
      <c r="F1732" s="47"/>
      <c r="G1732" s="48"/>
      <c r="H1732" s="49"/>
      <c r="I1732" s="49"/>
      <c r="J1732" s="49"/>
      <c r="K1732" s="50"/>
      <c r="L1732" s="50"/>
      <c r="M1732" s="50"/>
      <c r="N1732" s="50"/>
      <c r="O1732" s="50"/>
      <c r="P1732" s="50"/>
      <c r="Q1732" s="50"/>
      <c r="R1732" s="51"/>
      <c r="S1732" s="51"/>
      <c r="T1732" s="51"/>
      <c r="U1732" s="51"/>
      <c r="V1732" s="51"/>
      <c r="W1732" s="51"/>
      <c r="X1732" s="44"/>
      <c r="AF1732" s="52"/>
      <c r="AM1732" s="7"/>
      <c r="AN1732" s="7"/>
      <c r="AO1732" s="53"/>
      <c r="AP1732" s="54"/>
      <c r="AQ1732" s="54"/>
      <c r="AR1732" s="7"/>
      <c r="AS1732" s="54"/>
      <c r="AT1732" s="53"/>
      <c r="AU1732" s="7"/>
      <c r="AV1732" s="7"/>
      <c r="AW1732" s="55"/>
      <c r="AX1732" s="56"/>
      <c r="AY1732" s="55"/>
      <c r="AZ1732" s="55"/>
      <c r="BA1732" s="55"/>
      <c r="BB1732" s="11"/>
      <c r="BC1732" s="12"/>
      <c r="BD1732" s="12"/>
      <c r="BE1732" s="12"/>
      <c r="BF1732" s="12"/>
      <c r="BG1732" s="12"/>
      <c r="BH1732" s="12"/>
      <c r="BI1732" s="12"/>
      <c r="BJ1732" s="12"/>
      <c r="BK1732" s="12"/>
    </row>
    <row r="1733" spans="1:63" s="5" customFormat="1">
      <c r="A1733" s="13"/>
      <c r="B1733" s="13"/>
      <c r="C1733" s="45"/>
      <c r="E1733" s="46"/>
      <c r="F1733" s="47"/>
      <c r="G1733" s="48"/>
      <c r="H1733" s="49"/>
      <c r="I1733" s="49"/>
      <c r="J1733" s="49"/>
      <c r="K1733" s="50"/>
      <c r="L1733" s="50"/>
      <c r="M1733" s="50"/>
      <c r="N1733" s="50"/>
      <c r="O1733" s="50"/>
      <c r="P1733" s="50"/>
      <c r="Q1733" s="50"/>
      <c r="R1733" s="51"/>
      <c r="S1733" s="51"/>
      <c r="T1733" s="51"/>
      <c r="U1733" s="51"/>
      <c r="V1733" s="51"/>
      <c r="W1733" s="51"/>
      <c r="X1733" s="44"/>
      <c r="AF1733" s="52"/>
      <c r="AM1733" s="7"/>
      <c r="AN1733" s="7"/>
      <c r="AO1733" s="53"/>
      <c r="AP1733" s="54"/>
      <c r="AQ1733" s="54"/>
      <c r="AR1733" s="7"/>
      <c r="AS1733" s="54"/>
      <c r="AT1733" s="53"/>
      <c r="AU1733" s="7"/>
      <c r="AV1733" s="7"/>
      <c r="AW1733" s="55"/>
      <c r="AX1733" s="56"/>
      <c r="AY1733" s="55"/>
      <c r="AZ1733" s="55"/>
      <c r="BA1733" s="55"/>
      <c r="BB1733" s="11"/>
      <c r="BC1733" s="12"/>
      <c r="BD1733" s="12"/>
      <c r="BE1733" s="12"/>
      <c r="BF1733" s="12"/>
      <c r="BG1733" s="12"/>
      <c r="BH1733" s="12"/>
      <c r="BI1733" s="12"/>
      <c r="BJ1733" s="12"/>
      <c r="BK1733" s="12"/>
    </row>
    <row r="1734" spans="1:63" s="5" customFormat="1">
      <c r="A1734" s="13"/>
      <c r="B1734" s="13"/>
      <c r="C1734" s="45"/>
      <c r="E1734" s="46"/>
      <c r="F1734" s="47"/>
      <c r="G1734" s="48"/>
      <c r="H1734" s="49"/>
      <c r="I1734" s="49"/>
      <c r="J1734" s="49"/>
      <c r="K1734" s="50"/>
      <c r="L1734" s="50"/>
      <c r="M1734" s="50"/>
      <c r="N1734" s="50"/>
      <c r="O1734" s="50"/>
      <c r="P1734" s="50"/>
      <c r="Q1734" s="50"/>
      <c r="R1734" s="51"/>
      <c r="S1734" s="51"/>
      <c r="T1734" s="51"/>
      <c r="U1734" s="51"/>
      <c r="V1734" s="51"/>
      <c r="W1734" s="51"/>
      <c r="X1734" s="44"/>
      <c r="AF1734" s="52"/>
      <c r="AM1734" s="7"/>
      <c r="AN1734" s="7"/>
      <c r="AO1734" s="53"/>
      <c r="AP1734" s="54"/>
      <c r="AQ1734" s="54"/>
      <c r="AR1734" s="7"/>
      <c r="AS1734" s="54"/>
      <c r="AT1734" s="53"/>
      <c r="AU1734" s="7"/>
      <c r="AV1734" s="7"/>
      <c r="AW1734" s="55"/>
      <c r="AX1734" s="56"/>
      <c r="AY1734" s="55"/>
      <c r="AZ1734" s="55"/>
      <c r="BA1734" s="55"/>
      <c r="BB1734" s="11"/>
      <c r="BC1734" s="12"/>
      <c r="BD1734" s="12"/>
      <c r="BE1734" s="12"/>
      <c r="BF1734" s="12"/>
      <c r="BG1734" s="12"/>
      <c r="BH1734" s="12"/>
      <c r="BI1734" s="12"/>
      <c r="BJ1734" s="12"/>
      <c r="BK1734" s="12"/>
    </row>
    <row r="1735" spans="1:63" s="5" customFormat="1">
      <c r="A1735" s="13"/>
      <c r="B1735" s="13"/>
      <c r="C1735" s="45"/>
      <c r="E1735" s="46"/>
      <c r="F1735" s="47"/>
      <c r="G1735" s="48"/>
      <c r="H1735" s="49"/>
      <c r="I1735" s="49"/>
      <c r="J1735" s="49"/>
      <c r="K1735" s="50"/>
      <c r="L1735" s="50"/>
      <c r="M1735" s="50"/>
      <c r="N1735" s="50"/>
      <c r="O1735" s="50"/>
      <c r="P1735" s="50"/>
      <c r="Q1735" s="50"/>
      <c r="R1735" s="51"/>
      <c r="S1735" s="51"/>
      <c r="T1735" s="51"/>
      <c r="U1735" s="51"/>
      <c r="V1735" s="51"/>
      <c r="W1735" s="51"/>
      <c r="X1735" s="44"/>
      <c r="AF1735" s="52"/>
      <c r="AM1735" s="7"/>
      <c r="AN1735" s="7"/>
      <c r="AO1735" s="53"/>
      <c r="AP1735" s="54"/>
      <c r="AQ1735" s="54"/>
      <c r="AR1735" s="7"/>
      <c r="AS1735" s="54"/>
      <c r="AT1735" s="53"/>
      <c r="AU1735" s="7"/>
      <c r="AV1735" s="7"/>
      <c r="AW1735" s="55"/>
      <c r="AX1735" s="56"/>
      <c r="AY1735" s="55"/>
      <c r="AZ1735" s="55"/>
      <c r="BA1735" s="55"/>
      <c r="BB1735" s="11"/>
      <c r="BC1735" s="12"/>
      <c r="BD1735" s="12"/>
      <c r="BE1735" s="12"/>
      <c r="BF1735" s="12"/>
      <c r="BG1735" s="12"/>
      <c r="BH1735" s="12"/>
      <c r="BI1735" s="12"/>
      <c r="BJ1735" s="12"/>
      <c r="BK1735" s="12"/>
    </row>
    <row r="1736" spans="1:63" s="5" customFormat="1">
      <c r="A1736" s="13"/>
      <c r="B1736" s="13"/>
      <c r="C1736" s="45"/>
      <c r="E1736" s="46"/>
      <c r="F1736" s="47"/>
      <c r="G1736" s="48"/>
      <c r="H1736" s="49"/>
      <c r="I1736" s="49"/>
      <c r="J1736" s="49"/>
      <c r="K1736" s="50"/>
      <c r="L1736" s="50"/>
      <c r="M1736" s="50"/>
      <c r="N1736" s="50"/>
      <c r="O1736" s="50"/>
      <c r="P1736" s="50"/>
      <c r="Q1736" s="50"/>
      <c r="R1736" s="51"/>
      <c r="S1736" s="51"/>
      <c r="T1736" s="51"/>
      <c r="U1736" s="51"/>
      <c r="V1736" s="51"/>
      <c r="W1736" s="51"/>
      <c r="X1736" s="44"/>
      <c r="AF1736" s="52"/>
      <c r="AM1736" s="7"/>
      <c r="AN1736" s="7"/>
      <c r="AO1736" s="53"/>
      <c r="AP1736" s="54"/>
      <c r="AQ1736" s="54"/>
      <c r="AR1736" s="7"/>
      <c r="AS1736" s="54"/>
      <c r="AT1736" s="53"/>
      <c r="AU1736" s="7"/>
      <c r="AV1736" s="7"/>
      <c r="AW1736" s="55"/>
      <c r="AX1736" s="56"/>
      <c r="AY1736" s="55"/>
      <c r="AZ1736" s="55"/>
      <c r="BA1736" s="55"/>
      <c r="BB1736" s="11"/>
      <c r="BC1736" s="12"/>
      <c r="BD1736" s="12"/>
      <c r="BE1736" s="12"/>
      <c r="BF1736" s="12"/>
      <c r="BG1736" s="12"/>
      <c r="BH1736" s="12"/>
      <c r="BI1736" s="12"/>
      <c r="BJ1736" s="12"/>
      <c r="BK1736" s="12"/>
    </row>
    <row r="1737" spans="1:63" s="5" customFormat="1">
      <c r="A1737" s="13"/>
      <c r="B1737" s="13"/>
      <c r="C1737" s="45"/>
      <c r="E1737" s="46"/>
      <c r="F1737" s="47"/>
      <c r="G1737" s="48"/>
      <c r="H1737" s="49"/>
      <c r="I1737" s="49"/>
      <c r="J1737" s="49"/>
      <c r="K1737" s="50"/>
      <c r="L1737" s="50"/>
      <c r="M1737" s="50"/>
      <c r="N1737" s="50"/>
      <c r="O1737" s="50"/>
      <c r="P1737" s="50"/>
      <c r="Q1737" s="50"/>
      <c r="R1737" s="51"/>
      <c r="S1737" s="51"/>
      <c r="T1737" s="51"/>
      <c r="U1737" s="51"/>
      <c r="V1737" s="51"/>
      <c r="W1737" s="51"/>
      <c r="X1737" s="44"/>
      <c r="AF1737" s="52"/>
      <c r="AM1737" s="7"/>
      <c r="AN1737" s="7"/>
      <c r="AO1737" s="53"/>
      <c r="AP1737" s="54"/>
      <c r="AQ1737" s="54"/>
      <c r="AR1737" s="7"/>
      <c r="AS1737" s="54"/>
      <c r="AT1737" s="53"/>
      <c r="AU1737" s="7"/>
      <c r="AV1737" s="7"/>
      <c r="AW1737" s="55"/>
      <c r="AX1737" s="56"/>
      <c r="AY1737" s="55"/>
      <c r="AZ1737" s="55"/>
      <c r="BA1737" s="55"/>
      <c r="BB1737" s="11"/>
      <c r="BC1737" s="12"/>
      <c r="BD1737" s="12"/>
      <c r="BE1737" s="12"/>
      <c r="BF1737" s="12"/>
      <c r="BG1737" s="12"/>
      <c r="BH1737" s="12"/>
      <c r="BI1737" s="12"/>
      <c r="BJ1737" s="12"/>
      <c r="BK1737" s="12"/>
    </row>
    <row r="1738" spans="1:63" s="5" customFormat="1">
      <c r="A1738" s="13"/>
      <c r="B1738" s="13"/>
      <c r="C1738" s="45"/>
      <c r="E1738" s="46"/>
      <c r="F1738" s="47"/>
      <c r="G1738" s="48"/>
      <c r="H1738" s="49"/>
      <c r="I1738" s="49"/>
      <c r="J1738" s="49"/>
      <c r="K1738" s="50"/>
      <c r="L1738" s="50"/>
      <c r="M1738" s="50"/>
      <c r="N1738" s="50"/>
      <c r="O1738" s="50"/>
      <c r="P1738" s="50"/>
      <c r="Q1738" s="50"/>
      <c r="R1738" s="51"/>
      <c r="S1738" s="51"/>
      <c r="T1738" s="51"/>
      <c r="U1738" s="51"/>
      <c r="V1738" s="51"/>
      <c r="W1738" s="51"/>
      <c r="X1738" s="44"/>
      <c r="AF1738" s="52"/>
      <c r="AM1738" s="7"/>
      <c r="AN1738" s="7"/>
      <c r="AO1738" s="53"/>
      <c r="AP1738" s="54"/>
      <c r="AQ1738" s="54"/>
      <c r="AR1738" s="7"/>
      <c r="AS1738" s="54"/>
      <c r="AT1738" s="53"/>
      <c r="AU1738" s="7"/>
      <c r="AV1738" s="7"/>
      <c r="AW1738" s="55"/>
      <c r="AX1738" s="56"/>
      <c r="AY1738" s="55"/>
      <c r="AZ1738" s="55"/>
      <c r="BA1738" s="55"/>
      <c r="BB1738" s="11"/>
      <c r="BC1738" s="12"/>
      <c r="BD1738" s="12"/>
      <c r="BE1738" s="12"/>
      <c r="BF1738" s="12"/>
      <c r="BG1738" s="12"/>
      <c r="BH1738" s="12"/>
      <c r="BI1738" s="12"/>
      <c r="BJ1738" s="12"/>
      <c r="BK1738" s="12"/>
    </row>
    <row r="1739" spans="1:63" s="5" customFormat="1">
      <c r="A1739" s="13"/>
      <c r="B1739" s="13"/>
      <c r="C1739" s="45"/>
      <c r="E1739" s="46"/>
      <c r="F1739" s="47"/>
      <c r="G1739" s="48"/>
      <c r="H1739" s="49"/>
      <c r="I1739" s="49"/>
      <c r="J1739" s="49"/>
      <c r="K1739" s="50"/>
      <c r="L1739" s="50"/>
      <c r="M1739" s="50"/>
      <c r="N1739" s="50"/>
      <c r="O1739" s="50"/>
      <c r="P1739" s="50"/>
      <c r="Q1739" s="50"/>
      <c r="R1739" s="51"/>
      <c r="S1739" s="51"/>
      <c r="T1739" s="51"/>
      <c r="U1739" s="51"/>
      <c r="V1739" s="51"/>
      <c r="W1739" s="51"/>
      <c r="X1739" s="44"/>
      <c r="AF1739" s="52"/>
      <c r="AM1739" s="7"/>
      <c r="AN1739" s="7"/>
      <c r="AO1739" s="53"/>
      <c r="AP1739" s="54"/>
      <c r="AQ1739" s="54"/>
      <c r="AR1739" s="7"/>
      <c r="AS1739" s="54"/>
      <c r="AT1739" s="53"/>
      <c r="AU1739" s="7"/>
      <c r="AV1739" s="7"/>
      <c r="AW1739" s="55"/>
      <c r="AX1739" s="56"/>
      <c r="AY1739" s="55"/>
      <c r="AZ1739" s="55"/>
      <c r="BA1739" s="55"/>
      <c r="BB1739" s="11"/>
      <c r="BC1739" s="12"/>
      <c r="BD1739" s="12"/>
      <c r="BE1739" s="12"/>
      <c r="BF1739" s="12"/>
      <c r="BG1739" s="12"/>
      <c r="BH1739" s="12"/>
      <c r="BI1739" s="12"/>
      <c r="BJ1739" s="12"/>
      <c r="BK1739" s="12"/>
    </row>
    <row r="1740" spans="1:63" s="5" customFormat="1">
      <c r="A1740" s="13"/>
      <c r="B1740" s="13"/>
      <c r="C1740" s="45"/>
      <c r="E1740" s="46"/>
      <c r="F1740" s="47"/>
      <c r="G1740" s="48"/>
      <c r="H1740" s="49"/>
      <c r="I1740" s="49"/>
      <c r="J1740" s="49"/>
      <c r="K1740" s="50"/>
      <c r="L1740" s="50"/>
      <c r="M1740" s="50"/>
      <c r="N1740" s="50"/>
      <c r="O1740" s="50"/>
      <c r="P1740" s="50"/>
      <c r="Q1740" s="50"/>
      <c r="R1740" s="51"/>
      <c r="S1740" s="51"/>
      <c r="T1740" s="51"/>
      <c r="U1740" s="51"/>
      <c r="V1740" s="51"/>
      <c r="W1740" s="51"/>
      <c r="X1740" s="44"/>
      <c r="AF1740" s="52"/>
      <c r="AM1740" s="7"/>
      <c r="AN1740" s="7"/>
      <c r="AO1740" s="53"/>
      <c r="AP1740" s="54"/>
      <c r="AQ1740" s="54"/>
      <c r="AR1740" s="7"/>
      <c r="AS1740" s="54"/>
      <c r="AT1740" s="53"/>
      <c r="AU1740" s="7"/>
      <c r="AV1740" s="7"/>
      <c r="AW1740" s="55"/>
      <c r="AX1740" s="56"/>
      <c r="AY1740" s="55"/>
      <c r="AZ1740" s="55"/>
      <c r="BA1740" s="55"/>
      <c r="BB1740" s="11"/>
      <c r="BC1740" s="12"/>
      <c r="BD1740" s="12"/>
      <c r="BE1740" s="12"/>
      <c r="BF1740" s="12"/>
      <c r="BG1740" s="12"/>
      <c r="BH1740" s="12"/>
      <c r="BI1740" s="12"/>
      <c r="BJ1740" s="12"/>
      <c r="BK1740" s="12"/>
    </row>
    <row r="1741" spans="1:63" s="5" customFormat="1">
      <c r="A1741" s="13"/>
      <c r="B1741" s="13"/>
      <c r="C1741" s="45"/>
      <c r="E1741" s="46"/>
      <c r="F1741" s="47"/>
      <c r="G1741" s="48"/>
      <c r="H1741" s="49"/>
      <c r="I1741" s="49"/>
      <c r="J1741" s="49"/>
      <c r="K1741" s="50"/>
      <c r="L1741" s="50"/>
      <c r="M1741" s="50"/>
      <c r="N1741" s="50"/>
      <c r="O1741" s="50"/>
      <c r="P1741" s="50"/>
      <c r="Q1741" s="50"/>
      <c r="R1741" s="51"/>
      <c r="S1741" s="51"/>
      <c r="T1741" s="51"/>
      <c r="U1741" s="51"/>
      <c r="V1741" s="51"/>
      <c r="W1741" s="51"/>
      <c r="X1741" s="44"/>
      <c r="AF1741" s="52"/>
      <c r="AM1741" s="7"/>
      <c r="AN1741" s="7"/>
      <c r="AO1741" s="53"/>
      <c r="AP1741" s="54"/>
      <c r="AQ1741" s="54"/>
      <c r="AR1741" s="7"/>
      <c r="AS1741" s="54"/>
      <c r="AT1741" s="53"/>
      <c r="AU1741" s="7"/>
      <c r="AV1741" s="7"/>
      <c r="AW1741" s="55"/>
      <c r="AX1741" s="56"/>
      <c r="AY1741" s="55"/>
      <c r="AZ1741" s="55"/>
      <c r="BA1741" s="55"/>
      <c r="BB1741" s="11"/>
      <c r="BC1741" s="12"/>
      <c r="BD1741" s="12"/>
      <c r="BE1741" s="12"/>
      <c r="BF1741" s="12"/>
      <c r="BG1741" s="12"/>
      <c r="BH1741" s="12"/>
      <c r="BI1741" s="12"/>
      <c r="BJ1741" s="12"/>
      <c r="BK1741" s="12"/>
    </row>
    <row r="1742" spans="1:63" s="5" customFormat="1">
      <c r="A1742" s="13"/>
      <c r="B1742" s="13"/>
      <c r="C1742" s="45"/>
      <c r="E1742" s="46"/>
      <c r="F1742" s="47"/>
      <c r="G1742" s="48"/>
      <c r="H1742" s="49"/>
      <c r="I1742" s="49"/>
      <c r="J1742" s="49"/>
      <c r="K1742" s="50"/>
      <c r="L1742" s="50"/>
      <c r="M1742" s="50"/>
      <c r="N1742" s="50"/>
      <c r="O1742" s="50"/>
      <c r="P1742" s="50"/>
      <c r="Q1742" s="50"/>
      <c r="R1742" s="51"/>
      <c r="S1742" s="51"/>
      <c r="T1742" s="51"/>
      <c r="U1742" s="51"/>
      <c r="V1742" s="51"/>
      <c r="W1742" s="51"/>
      <c r="X1742" s="44"/>
      <c r="AF1742" s="52"/>
      <c r="AM1742" s="7"/>
      <c r="AN1742" s="7"/>
      <c r="AO1742" s="53"/>
      <c r="AP1742" s="54"/>
      <c r="AQ1742" s="54"/>
      <c r="AR1742" s="7"/>
      <c r="AS1742" s="54"/>
      <c r="AT1742" s="53"/>
      <c r="AU1742" s="7"/>
      <c r="AV1742" s="7"/>
      <c r="AW1742" s="55"/>
      <c r="AX1742" s="56"/>
      <c r="AY1742" s="55"/>
      <c r="AZ1742" s="55"/>
      <c r="BA1742" s="55"/>
      <c r="BB1742" s="11"/>
      <c r="BC1742" s="12"/>
      <c r="BD1742" s="12"/>
      <c r="BE1742" s="12"/>
      <c r="BF1742" s="12"/>
      <c r="BG1742" s="12"/>
      <c r="BH1742" s="12"/>
      <c r="BI1742" s="12"/>
      <c r="BJ1742" s="12"/>
      <c r="BK1742" s="12"/>
    </row>
    <row r="1743" spans="1:63" s="5" customFormat="1">
      <c r="A1743" s="13"/>
      <c r="B1743" s="13"/>
      <c r="C1743" s="45"/>
      <c r="E1743" s="46"/>
      <c r="F1743" s="47"/>
      <c r="G1743" s="48"/>
      <c r="H1743" s="49"/>
      <c r="I1743" s="49"/>
      <c r="J1743" s="49"/>
      <c r="K1743" s="50"/>
      <c r="L1743" s="50"/>
      <c r="M1743" s="50"/>
      <c r="N1743" s="50"/>
      <c r="O1743" s="50"/>
      <c r="P1743" s="50"/>
      <c r="Q1743" s="50"/>
      <c r="R1743" s="51"/>
      <c r="S1743" s="51"/>
      <c r="T1743" s="51"/>
      <c r="U1743" s="51"/>
      <c r="V1743" s="51"/>
      <c r="W1743" s="51"/>
      <c r="X1743" s="44"/>
      <c r="AF1743" s="52"/>
      <c r="AM1743" s="7"/>
      <c r="AN1743" s="7"/>
      <c r="AO1743" s="53"/>
      <c r="AP1743" s="54"/>
      <c r="AQ1743" s="54"/>
      <c r="AR1743" s="7"/>
      <c r="AS1743" s="54"/>
      <c r="AT1743" s="53"/>
      <c r="AU1743" s="7"/>
      <c r="AV1743" s="7"/>
      <c r="AW1743" s="55"/>
      <c r="AX1743" s="56"/>
      <c r="AY1743" s="55"/>
      <c r="AZ1743" s="55"/>
      <c r="BA1743" s="55"/>
      <c r="BB1743" s="11"/>
      <c r="BC1743" s="12"/>
      <c r="BD1743" s="12"/>
      <c r="BE1743" s="12"/>
      <c r="BF1743" s="12"/>
      <c r="BG1743" s="12"/>
      <c r="BH1743" s="12"/>
      <c r="BI1743" s="12"/>
      <c r="BJ1743" s="12"/>
      <c r="BK1743" s="12"/>
    </row>
    <row r="1744" spans="1:63" s="5" customFormat="1">
      <c r="A1744" s="13"/>
      <c r="B1744" s="13"/>
      <c r="C1744" s="45"/>
      <c r="E1744" s="46"/>
      <c r="F1744" s="47"/>
      <c r="G1744" s="48"/>
      <c r="H1744" s="49"/>
      <c r="I1744" s="49"/>
      <c r="J1744" s="49"/>
      <c r="K1744" s="50"/>
      <c r="L1744" s="50"/>
      <c r="M1744" s="50"/>
      <c r="N1744" s="50"/>
      <c r="O1744" s="50"/>
      <c r="P1744" s="50"/>
      <c r="Q1744" s="50"/>
      <c r="R1744" s="51"/>
      <c r="S1744" s="51"/>
      <c r="T1744" s="51"/>
      <c r="U1744" s="51"/>
      <c r="V1744" s="51"/>
      <c r="W1744" s="51"/>
      <c r="X1744" s="44"/>
      <c r="AF1744" s="52"/>
      <c r="AM1744" s="7"/>
      <c r="AN1744" s="7"/>
      <c r="AO1744" s="53"/>
      <c r="AP1744" s="54"/>
      <c r="AQ1744" s="54"/>
      <c r="AR1744" s="7"/>
      <c r="AS1744" s="54"/>
      <c r="AT1744" s="53"/>
      <c r="AU1744" s="7"/>
      <c r="AV1744" s="7"/>
      <c r="AW1744" s="55"/>
      <c r="AX1744" s="56"/>
      <c r="AY1744" s="55"/>
      <c r="AZ1744" s="55"/>
      <c r="BA1744" s="55"/>
      <c r="BB1744" s="11"/>
      <c r="BC1744" s="12"/>
      <c r="BD1744" s="12"/>
      <c r="BE1744" s="12"/>
      <c r="BF1744" s="12"/>
      <c r="BG1744" s="12"/>
      <c r="BH1744" s="12"/>
      <c r="BI1744" s="12"/>
      <c r="BJ1744" s="12"/>
      <c r="BK1744" s="12"/>
    </row>
    <row r="1745" spans="1:63" s="5" customFormat="1">
      <c r="A1745" s="13"/>
      <c r="B1745" s="13"/>
      <c r="C1745" s="45"/>
      <c r="E1745" s="46"/>
      <c r="F1745" s="47"/>
      <c r="G1745" s="48"/>
      <c r="H1745" s="49"/>
      <c r="I1745" s="49"/>
      <c r="J1745" s="49"/>
      <c r="K1745" s="50"/>
      <c r="L1745" s="50"/>
      <c r="M1745" s="50"/>
      <c r="N1745" s="50"/>
      <c r="O1745" s="50"/>
      <c r="P1745" s="50"/>
      <c r="Q1745" s="50"/>
      <c r="R1745" s="51"/>
      <c r="S1745" s="51"/>
      <c r="T1745" s="51"/>
      <c r="U1745" s="51"/>
      <c r="V1745" s="51"/>
      <c r="W1745" s="51"/>
      <c r="X1745" s="44"/>
      <c r="AF1745" s="52"/>
      <c r="AM1745" s="7"/>
      <c r="AN1745" s="7"/>
      <c r="AO1745" s="53"/>
      <c r="AP1745" s="54"/>
      <c r="AQ1745" s="54"/>
      <c r="AR1745" s="7"/>
      <c r="AS1745" s="54"/>
      <c r="AT1745" s="53"/>
      <c r="AU1745" s="7"/>
      <c r="AV1745" s="7"/>
      <c r="AW1745" s="55"/>
      <c r="AX1745" s="56"/>
      <c r="AY1745" s="55"/>
      <c r="AZ1745" s="55"/>
      <c r="BA1745" s="55"/>
      <c r="BB1745" s="11"/>
      <c r="BC1745" s="12"/>
      <c r="BD1745" s="12"/>
      <c r="BE1745" s="12"/>
      <c r="BF1745" s="12"/>
      <c r="BG1745" s="12"/>
      <c r="BH1745" s="12"/>
      <c r="BI1745" s="12"/>
      <c r="BJ1745" s="12"/>
      <c r="BK1745" s="12"/>
    </row>
    <row r="1746" spans="1:63" s="5" customFormat="1">
      <c r="A1746" s="13"/>
      <c r="B1746" s="13"/>
      <c r="C1746" s="45"/>
      <c r="E1746" s="46"/>
      <c r="F1746" s="47"/>
      <c r="G1746" s="48"/>
      <c r="H1746" s="49"/>
      <c r="I1746" s="49"/>
      <c r="J1746" s="49"/>
      <c r="K1746" s="50"/>
      <c r="L1746" s="50"/>
      <c r="M1746" s="50"/>
      <c r="N1746" s="50"/>
      <c r="O1746" s="50"/>
      <c r="P1746" s="50"/>
      <c r="Q1746" s="50"/>
      <c r="R1746" s="51"/>
      <c r="S1746" s="51"/>
      <c r="T1746" s="51"/>
      <c r="U1746" s="51"/>
      <c r="V1746" s="51"/>
      <c r="W1746" s="51"/>
      <c r="X1746" s="44"/>
      <c r="AF1746" s="52"/>
      <c r="AM1746" s="7"/>
      <c r="AN1746" s="7"/>
      <c r="AO1746" s="53"/>
      <c r="AP1746" s="54"/>
      <c r="AQ1746" s="54"/>
      <c r="AR1746" s="7"/>
      <c r="AS1746" s="54"/>
      <c r="AT1746" s="53"/>
      <c r="AU1746" s="7"/>
      <c r="AV1746" s="7"/>
      <c r="AW1746" s="55"/>
      <c r="AX1746" s="56"/>
      <c r="AY1746" s="55"/>
      <c r="AZ1746" s="55"/>
      <c r="BA1746" s="55"/>
      <c r="BB1746" s="11"/>
      <c r="BC1746" s="12"/>
      <c r="BD1746" s="12"/>
      <c r="BE1746" s="12"/>
      <c r="BF1746" s="12"/>
      <c r="BG1746" s="12"/>
      <c r="BH1746" s="12"/>
      <c r="BI1746" s="12"/>
      <c r="BJ1746" s="12"/>
      <c r="BK1746" s="12"/>
    </row>
    <row r="1747" spans="1:63" s="5" customFormat="1">
      <c r="A1747" s="13"/>
      <c r="B1747" s="13"/>
      <c r="C1747" s="45"/>
      <c r="E1747" s="46"/>
      <c r="F1747" s="47"/>
      <c r="G1747" s="48"/>
      <c r="H1747" s="49"/>
      <c r="I1747" s="49"/>
      <c r="J1747" s="49"/>
      <c r="K1747" s="50"/>
      <c r="L1747" s="50"/>
      <c r="M1747" s="50"/>
      <c r="N1747" s="50"/>
      <c r="O1747" s="50"/>
      <c r="P1747" s="50"/>
      <c r="Q1747" s="50"/>
      <c r="R1747" s="51"/>
      <c r="S1747" s="51"/>
      <c r="T1747" s="51"/>
      <c r="U1747" s="51"/>
      <c r="V1747" s="51"/>
      <c r="W1747" s="51"/>
      <c r="X1747" s="44"/>
      <c r="AF1747" s="52"/>
      <c r="AM1747" s="7"/>
      <c r="AN1747" s="7"/>
      <c r="AO1747" s="53"/>
      <c r="AP1747" s="54"/>
      <c r="AQ1747" s="54"/>
      <c r="AR1747" s="7"/>
      <c r="AS1747" s="54"/>
      <c r="AT1747" s="53"/>
      <c r="AU1747" s="7"/>
      <c r="AV1747" s="7"/>
      <c r="AW1747" s="55"/>
      <c r="AX1747" s="56"/>
      <c r="AY1747" s="55"/>
      <c r="AZ1747" s="55"/>
      <c r="BA1747" s="55"/>
      <c r="BB1747" s="11"/>
      <c r="BC1747" s="12"/>
      <c r="BD1747" s="12"/>
      <c r="BE1747" s="12"/>
      <c r="BF1747" s="12"/>
      <c r="BG1747" s="12"/>
      <c r="BH1747" s="12"/>
      <c r="BI1747" s="12"/>
      <c r="BJ1747" s="12"/>
      <c r="BK1747" s="12"/>
    </row>
    <row r="1748" spans="1:63" s="5" customFormat="1">
      <c r="A1748" s="13"/>
      <c r="B1748" s="13"/>
      <c r="C1748" s="45"/>
      <c r="E1748" s="46"/>
      <c r="F1748" s="47"/>
      <c r="G1748" s="48"/>
      <c r="H1748" s="49"/>
      <c r="I1748" s="49"/>
      <c r="J1748" s="49"/>
      <c r="K1748" s="50"/>
      <c r="L1748" s="50"/>
      <c r="M1748" s="50"/>
      <c r="N1748" s="50"/>
      <c r="O1748" s="50"/>
      <c r="P1748" s="50"/>
      <c r="Q1748" s="50"/>
      <c r="R1748" s="51"/>
      <c r="S1748" s="51"/>
      <c r="T1748" s="51"/>
      <c r="U1748" s="51"/>
      <c r="V1748" s="51"/>
      <c r="W1748" s="51"/>
      <c r="X1748" s="44"/>
      <c r="AF1748" s="52"/>
      <c r="AM1748" s="7"/>
      <c r="AN1748" s="7"/>
      <c r="AO1748" s="53"/>
      <c r="AP1748" s="54"/>
      <c r="AQ1748" s="54"/>
      <c r="AR1748" s="7"/>
      <c r="AS1748" s="54"/>
      <c r="AT1748" s="53"/>
      <c r="AU1748" s="7"/>
      <c r="AV1748" s="7"/>
      <c r="AW1748" s="55"/>
      <c r="AX1748" s="56"/>
      <c r="AY1748" s="55"/>
      <c r="AZ1748" s="55"/>
      <c r="BA1748" s="55"/>
      <c r="BB1748" s="11"/>
      <c r="BC1748" s="12"/>
      <c r="BD1748" s="12"/>
      <c r="BE1748" s="12"/>
      <c r="BF1748" s="12"/>
      <c r="BG1748" s="12"/>
      <c r="BH1748" s="12"/>
      <c r="BI1748" s="12"/>
      <c r="BJ1748" s="12"/>
      <c r="BK1748" s="12"/>
    </row>
    <row r="1749" spans="1:63" s="5" customFormat="1">
      <c r="A1749" s="13"/>
      <c r="B1749" s="13"/>
      <c r="C1749" s="45"/>
      <c r="E1749" s="46"/>
      <c r="F1749" s="47"/>
      <c r="G1749" s="48"/>
      <c r="H1749" s="49"/>
      <c r="I1749" s="49"/>
      <c r="J1749" s="49"/>
      <c r="K1749" s="50"/>
      <c r="L1749" s="50"/>
      <c r="M1749" s="50"/>
      <c r="N1749" s="50"/>
      <c r="O1749" s="50"/>
      <c r="P1749" s="50"/>
      <c r="Q1749" s="50"/>
      <c r="R1749" s="51"/>
      <c r="S1749" s="51"/>
      <c r="T1749" s="51"/>
      <c r="U1749" s="51"/>
      <c r="V1749" s="51"/>
      <c r="W1749" s="51"/>
      <c r="X1749" s="44"/>
      <c r="AF1749" s="52"/>
      <c r="AM1749" s="7"/>
      <c r="AN1749" s="7"/>
      <c r="AO1749" s="53"/>
      <c r="AP1749" s="54"/>
      <c r="AQ1749" s="54"/>
      <c r="AR1749" s="7"/>
      <c r="AS1749" s="54"/>
      <c r="AT1749" s="53"/>
      <c r="AU1749" s="7"/>
      <c r="AV1749" s="7"/>
      <c r="AW1749" s="55"/>
      <c r="AX1749" s="56"/>
      <c r="AY1749" s="55"/>
      <c r="AZ1749" s="55"/>
      <c r="BA1749" s="55"/>
      <c r="BB1749" s="11"/>
      <c r="BC1749" s="12"/>
      <c r="BD1749" s="12"/>
      <c r="BE1749" s="12"/>
      <c r="BF1749" s="12"/>
      <c r="BG1749" s="12"/>
      <c r="BH1749" s="12"/>
      <c r="BI1749" s="12"/>
      <c r="BJ1749" s="12"/>
      <c r="BK1749" s="12"/>
    </row>
    <row r="1750" spans="1:63" s="5" customFormat="1">
      <c r="A1750" s="13"/>
      <c r="B1750" s="13"/>
      <c r="C1750" s="45"/>
      <c r="E1750" s="46"/>
      <c r="F1750" s="47"/>
      <c r="G1750" s="48"/>
      <c r="H1750" s="49"/>
      <c r="I1750" s="49"/>
      <c r="J1750" s="49"/>
      <c r="K1750" s="50"/>
      <c r="L1750" s="50"/>
      <c r="M1750" s="50"/>
      <c r="N1750" s="50"/>
      <c r="O1750" s="50"/>
      <c r="P1750" s="50"/>
      <c r="Q1750" s="50"/>
      <c r="R1750" s="51"/>
      <c r="S1750" s="51"/>
      <c r="T1750" s="51"/>
      <c r="U1750" s="51"/>
      <c r="V1750" s="51"/>
      <c r="W1750" s="51"/>
      <c r="X1750" s="44"/>
      <c r="AF1750" s="52"/>
      <c r="AM1750" s="7"/>
      <c r="AN1750" s="7"/>
      <c r="AO1750" s="53"/>
      <c r="AP1750" s="54"/>
      <c r="AQ1750" s="54"/>
      <c r="AR1750" s="7"/>
      <c r="AS1750" s="54"/>
      <c r="AT1750" s="53"/>
      <c r="AU1750" s="7"/>
      <c r="AV1750" s="7"/>
      <c r="AW1750" s="55"/>
      <c r="AX1750" s="56"/>
      <c r="AY1750" s="55"/>
      <c r="AZ1750" s="55"/>
      <c r="BA1750" s="55"/>
      <c r="BB1750" s="11"/>
      <c r="BC1750" s="12"/>
      <c r="BD1750" s="12"/>
      <c r="BE1750" s="12"/>
      <c r="BF1750" s="12"/>
      <c r="BG1750" s="12"/>
      <c r="BH1750" s="12"/>
      <c r="BI1750" s="12"/>
      <c r="BJ1750" s="12"/>
      <c r="BK1750" s="12"/>
    </row>
    <row r="1751" spans="1:63" s="5" customFormat="1">
      <c r="A1751" s="13"/>
      <c r="B1751" s="13"/>
      <c r="C1751" s="45"/>
      <c r="E1751" s="46"/>
      <c r="F1751" s="47"/>
      <c r="G1751" s="48"/>
      <c r="H1751" s="49"/>
      <c r="I1751" s="49"/>
      <c r="J1751" s="49"/>
      <c r="K1751" s="50"/>
      <c r="L1751" s="50"/>
      <c r="M1751" s="50"/>
      <c r="N1751" s="50"/>
      <c r="O1751" s="50"/>
      <c r="P1751" s="50"/>
      <c r="Q1751" s="50"/>
      <c r="R1751" s="51"/>
      <c r="S1751" s="51"/>
      <c r="T1751" s="51"/>
      <c r="U1751" s="51"/>
      <c r="V1751" s="51"/>
      <c r="W1751" s="51"/>
      <c r="X1751" s="44"/>
      <c r="AF1751" s="52"/>
      <c r="AM1751" s="7"/>
      <c r="AN1751" s="7"/>
      <c r="AO1751" s="53"/>
      <c r="AP1751" s="54"/>
      <c r="AQ1751" s="54"/>
      <c r="AR1751" s="7"/>
      <c r="AS1751" s="54"/>
      <c r="AT1751" s="53"/>
      <c r="AU1751" s="7"/>
      <c r="AV1751" s="7"/>
      <c r="AW1751" s="55"/>
      <c r="AX1751" s="56"/>
      <c r="AY1751" s="55"/>
      <c r="AZ1751" s="55"/>
      <c r="BA1751" s="55"/>
      <c r="BB1751" s="11"/>
      <c r="BC1751" s="12"/>
      <c r="BD1751" s="12"/>
      <c r="BE1751" s="12"/>
      <c r="BF1751" s="12"/>
      <c r="BG1751" s="12"/>
      <c r="BH1751" s="12"/>
      <c r="BI1751" s="12"/>
      <c r="BJ1751" s="12"/>
      <c r="BK1751" s="12"/>
    </row>
    <row r="1752" spans="1:63" s="5" customFormat="1">
      <c r="A1752" s="13"/>
      <c r="B1752" s="13"/>
      <c r="C1752" s="45"/>
      <c r="E1752" s="46"/>
      <c r="F1752" s="47"/>
      <c r="G1752" s="48"/>
      <c r="H1752" s="49"/>
      <c r="I1752" s="49"/>
      <c r="J1752" s="49"/>
      <c r="K1752" s="50"/>
      <c r="L1752" s="50"/>
      <c r="M1752" s="50"/>
      <c r="N1752" s="50"/>
      <c r="O1752" s="50"/>
      <c r="P1752" s="50"/>
      <c r="Q1752" s="50"/>
      <c r="R1752" s="51"/>
      <c r="S1752" s="51"/>
      <c r="T1752" s="51"/>
      <c r="U1752" s="51"/>
      <c r="V1752" s="51"/>
      <c r="W1752" s="51"/>
      <c r="X1752" s="44"/>
      <c r="AF1752" s="52"/>
      <c r="AM1752" s="7"/>
      <c r="AN1752" s="7"/>
      <c r="AO1752" s="53"/>
      <c r="AP1752" s="54"/>
      <c r="AQ1752" s="54"/>
      <c r="AR1752" s="7"/>
      <c r="AS1752" s="54"/>
      <c r="AT1752" s="53"/>
      <c r="AU1752" s="7"/>
      <c r="AV1752" s="7"/>
      <c r="AW1752" s="55"/>
      <c r="AX1752" s="56"/>
      <c r="AY1752" s="55"/>
      <c r="AZ1752" s="55"/>
      <c r="BA1752" s="55"/>
      <c r="BB1752" s="11"/>
      <c r="BC1752" s="12"/>
      <c r="BD1752" s="12"/>
      <c r="BE1752" s="12"/>
      <c r="BF1752" s="12"/>
      <c r="BG1752" s="12"/>
      <c r="BH1752" s="12"/>
      <c r="BI1752" s="12"/>
      <c r="BJ1752" s="12"/>
      <c r="BK1752" s="12"/>
    </row>
    <row r="1753" spans="1:63" s="5" customFormat="1">
      <c r="A1753" s="13"/>
      <c r="B1753" s="13"/>
      <c r="C1753" s="45"/>
      <c r="E1753" s="46"/>
      <c r="F1753" s="47"/>
      <c r="G1753" s="48"/>
      <c r="H1753" s="49"/>
      <c r="I1753" s="49"/>
      <c r="J1753" s="49"/>
      <c r="K1753" s="50"/>
      <c r="L1753" s="50"/>
      <c r="M1753" s="50"/>
      <c r="N1753" s="50"/>
      <c r="O1753" s="50"/>
      <c r="P1753" s="50"/>
      <c r="Q1753" s="50"/>
      <c r="R1753" s="51"/>
      <c r="S1753" s="51"/>
      <c r="T1753" s="51"/>
      <c r="U1753" s="51"/>
      <c r="V1753" s="51"/>
      <c r="W1753" s="51"/>
      <c r="X1753" s="44"/>
      <c r="AF1753" s="52"/>
      <c r="AM1753" s="7"/>
      <c r="AN1753" s="7"/>
      <c r="AO1753" s="53"/>
      <c r="AP1753" s="54"/>
      <c r="AQ1753" s="54"/>
      <c r="AR1753" s="7"/>
      <c r="AS1753" s="54"/>
      <c r="AT1753" s="53"/>
      <c r="AU1753" s="7"/>
      <c r="AV1753" s="7"/>
      <c r="AW1753" s="55"/>
      <c r="AX1753" s="56"/>
      <c r="AY1753" s="55"/>
      <c r="AZ1753" s="55"/>
      <c r="BA1753" s="55"/>
      <c r="BB1753" s="11"/>
      <c r="BC1753" s="12"/>
      <c r="BD1753" s="12"/>
      <c r="BE1753" s="12"/>
      <c r="BF1753" s="12"/>
      <c r="BG1753" s="12"/>
      <c r="BH1753" s="12"/>
      <c r="BI1753" s="12"/>
      <c r="BJ1753" s="12"/>
      <c r="BK1753" s="12"/>
    </row>
    <row r="1754" spans="1:63" s="5" customFormat="1">
      <c r="A1754" s="13"/>
      <c r="B1754" s="13"/>
      <c r="C1754" s="45"/>
      <c r="E1754" s="46"/>
      <c r="F1754" s="47"/>
      <c r="G1754" s="48"/>
      <c r="H1754" s="49"/>
      <c r="I1754" s="49"/>
      <c r="J1754" s="49"/>
      <c r="K1754" s="50"/>
      <c r="L1754" s="50"/>
      <c r="M1754" s="50"/>
      <c r="N1754" s="50"/>
      <c r="O1754" s="50"/>
      <c r="P1754" s="50"/>
      <c r="Q1754" s="50"/>
      <c r="R1754" s="51"/>
      <c r="S1754" s="51"/>
      <c r="T1754" s="51"/>
      <c r="U1754" s="51"/>
      <c r="V1754" s="51"/>
      <c r="W1754" s="51"/>
      <c r="X1754" s="44"/>
      <c r="AF1754" s="52"/>
      <c r="AM1754" s="7"/>
      <c r="AN1754" s="7"/>
      <c r="AO1754" s="53"/>
      <c r="AP1754" s="54"/>
      <c r="AQ1754" s="54"/>
      <c r="AR1754" s="7"/>
      <c r="AS1754" s="54"/>
      <c r="AT1754" s="53"/>
      <c r="AU1754" s="7"/>
      <c r="AV1754" s="7"/>
      <c r="AW1754" s="55"/>
      <c r="AX1754" s="56"/>
      <c r="AY1754" s="55"/>
      <c r="AZ1754" s="55"/>
      <c r="BA1754" s="55"/>
      <c r="BB1754" s="11"/>
      <c r="BC1754" s="12"/>
      <c r="BD1754" s="12"/>
      <c r="BE1754" s="12"/>
      <c r="BF1754" s="12"/>
      <c r="BG1754" s="12"/>
      <c r="BH1754" s="12"/>
      <c r="BI1754" s="12"/>
      <c r="BJ1754" s="12"/>
      <c r="BK1754" s="12"/>
    </row>
    <row r="1755" spans="1:63" s="5" customFormat="1">
      <c r="A1755" s="13"/>
      <c r="B1755" s="13"/>
      <c r="C1755" s="45"/>
      <c r="E1755" s="46"/>
      <c r="F1755" s="47"/>
      <c r="G1755" s="48"/>
      <c r="H1755" s="49"/>
      <c r="I1755" s="49"/>
      <c r="J1755" s="49"/>
      <c r="K1755" s="50"/>
      <c r="L1755" s="50"/>
      <c r="M1755" s="50"/>
      <c r="N1755" s="50"/>
      <c r="O1755" s="50"/>
      <c r="P1755" s="50"/>
      <c r="Q1755" s="50"/>
      <c r="R1755" s="51"/>
      <c r="S1755" s="51"/>
      <c r="T1755" s="51"/>
      <c r="U1755" s="51"/>
      <c r="V1755" s="51"/>
      <c r="W1755" s="51"/>
      <c r="X1755" s="44"/>
      <c r="AF1755" s="52"/>
      <c r="AM1755" s="7"/>
      <c r="AN1755" s="7"/>
      <c r="AO1755" s="53"/>
      <c r="AP1755" s="54"/>
      <c r="AQ1755" s="54"/>
      <c r="AR1755" s="7"/>
      <c r="AS1755" s="54"/>
      <c r="AT1755" s="53"/>
      <c r="AU1755" s="7"/>
      <c r="AV1755" s="7"/>
      <c r="AW1755" s="55"/>
      <c r="AX1755" s="56"/>
      <c r="AY1755" s="55"/>
      <c r="AZ1755" s="55"/>
      <c r="BA1755" s="55"/>
      <c r="BB1755" s="11"/>
      <c r="BC1755" s="12"/>
      <c r="BD1755" s="12"/>
      <c r="BE1755" s="12"/>
      <c r="BF1755" s="12"/>
      <c r="BG1755" s="12"/>
      <c r="BH1755" s="12"/>
      <c r="BI1755" s="12"/>
      <c r="BJ1755" s="12"/>
      <c r="BK1755" s="12"/>
    </row>
    <row r="1756" spans="1:63" s="5" customFormat="1">
      <c r="A1756" s="13"/>
      <c r="B1756" s="13"/>
      <c r="C1756" s="45"/>
      <c r="E1756" s="46"/>
      <c r="F1756" s="47"/>
      <c r="G1756" s="48"/>
      <c r="H1756" s="49"/>
      <c r="I1756" s="49"/>
      <c r="J1756" s="49"/>
      <c r="K1756" s="50"/>
      <c r="L1756" s="50"/>
      <c r="M1756" s="50"/>
      <c r="N1756" s="50"/>
      <c r="O1756" s="50"/>
      <c r="P1756" s="50"/>
      <c r="Q1756" s="50"/>
      <c r="R1756" s="51"/>
      <c r="S1756" s="51"/>
      <c r="T1756" s="51"/>
      <c r="U1756" s="51"/>
      <c r="V1756" s="51"/>
      <c r="W1756" s="51"/>
      <c r="X1756" s="44"/>
      <c r="AF1756" s="52"/>
      <c r="AM1756" s="7"/>
      <c r="AN1756" s="7"/>
      <c r="AO1756" s="53"/>
      <c r="AP1756" s="54"/>
      <c r="AQ1756" s="54"/>
      <c r="AR1756" s="7"/>
      <c r="AS1756" s="54"/>
      <c r="AT1756" s="53"/>
      <c r="AU1756" s="7"/>
      <c r="AV1756" s="7"/>
      <c r="AW1756" s="55"/>
      <c r="AX1756" s="56"/>
      <c r="AY1756" s="55"/>
      <c r="AZ1756" s="55"/>
      <c r="BA1756" s="55"/>
      <c r="BB1756" s="11"/>
      <c r="BC1756" s="12"/>
      <c r="BD1756" s="12"/>
      <c r="BE1756" s="12"/>
      <c r="BF1756" s="12"/>
      <c r="BG1756" s="12"/>
      <c r="BH1756" s="12"/>
      <c r="BI1756" s="12"/>
      <c r="BJ1756" s="12"/>
      <c r="BK1756" s="12"/>
    </row>
    <row r="1757" spans="1:63" s="5" customFormat="1">
      <c r="A1757" s="13"/>
      <c r="B1757" s="13"/>
      <c r="C1757" s="45"/>
      <c r="E1757" s="46"/>
      <c r="F1757" s="47"/>
      <c r="G1757" s="48"/>
      <c r="H1757" s="49"/>
      <c r="I1757" s="49"/>
      <c r="J1757" s="49"/>
      <c r="K1757" s="50"/>
      <c r="L1757" s="50"/>
      <c r="M1757" s="50"/>
      <c r="N1757" s="50"/>
      <c r="O1757" s="50"/>
      <c r="P1757" s="50"/>
      <c r="Q1757" s="50"/>
      <c r="R1757" s="51"/>
      <c r="S1757" s="51"/>
      <c r="T1757" s="51"/>
      <c r="U1757" s="51"/>
      <c r="V1757" s="51"/>
      <c r="W1757" s="51"/>
      <c r="X1757" s="44"/>
      <c r="AF1757" s="52"/>
      <c r="AM1757" s="7"/>
      <c r="AN1757" s="7"/>
      <c r="AO1757" s="53"/>
      <c r="AP1757" s="54"/>
      <c r="AQ1757" s="54"/>
      <c r="AR1757" s="7"/>
      <c r="AS1757" s="54"/>
      <c r="AT1757" s="53"/>
      <c r="AU1757" s="7"/>
      <c r="AV1757" s="7"/>
      <c r="AW1757" s="55"/>
      <c r="AX1757" s="56"/>
      <c r="AY1757" s="55"/>
      <c r="AZ1757" s="55"/>
      <c r="BA1757" s="55"/>
      <c r="BB1757" s="11"/>
      <c r="BC1757" s="12"/>
      <c r="BD1757" s="12"/>
      <c r="BE1757" s="12"/>
      <c r="BF1757" s="12"/>
      <c r="BG1757" s="12"/>
      <c r="BH1757" s="12"/>
      <c r="BI1757" s="12"/>
      <c r="BJ1757" s="12"/>
      <c r="BK1757" s="12"/>
    </row>
    <row r="1758" spans="1:63" s="5" customFormat="1">
      <c r="A1758" s="13"/>
      <c r="B1758" s="13"/>
      <c r="C1758" s="45"/>
      <c r="E1758" s="46"/>
      <c r="F1758" s="47"/>
      <c r="G1758" s="48"/>
      <c r="H1758" s="49"/>
      <c r="I1758" s="49"/>
      <c r="J1758" s="49"/>
      <c r="K1758" s="50"/>
      <c r="L1758" s="50"/>
      <c r="M1758" s="50"/>
      <c r="N1758" s="50"/>
      <c r="O1758" s="50"/>
      <c r="P1758" s="50"/>
      <c r="Q1758" s="50"/>
      <c r="R1758" s="51"/>
      <c r="S1758" s="51"/>
      <c r="T1758" s="51"/>
      <c r="U1758" s="51"/>
      <c r="V1758" s="51"/>
      <c r="W1758" s="51"/>
      <c r="X1758" s="44"/>
      <c r="AF1758" s="52"/>
      <c r="AM1758" s="7"/>
      <c r="AN1758" s="7"/>
      <c r="AO1758" s="53"/>
      <c r="AP1758" s="54"/>
      <c r="AQ1758" s="54"/>
      <c r="AR1758" s="7"/>
      <c r="AS1758" s="54"/>
      <c r="AT1758" s="53"/>
      <c r="AU1758" s="7"/>
      <c r="AV1758" s="7"/>
      <c r="AW1758" s="55"/>
      <c r="AX1758" s="56"/>
      <c r="AY1758" s="55"/>
      <c r="AZ1758" s="55"/>
      <c r="BA1758" s="55"/>
      <c r="BB1758" s="11"/>
      <c r="BC1758" s="12"/>
      <c r="BD1758" s="12"/>
      <c r="BE1758" s="12"/>
      <c r="BF1758" s="12"/>
      <c r="BG1758" s="12"/>
      <c r="BH1758" s="12"/>
      <c r="BI1758" s="12"/>
      <c r="BJ1758" s="12"/>
      <c r="BK1758" s="12"/>
    </row>
    <row r="1759" spans="1:63" s="5" customFormat="1">
      <c r="A1759" s="13"/>
      <c r="B1759" s="13"/>
      <c r="C1759" s="45"/>
      <c r="E1759" s="46"/>
      <c r="F1759" s="47"/>
      <c r="G1759" s="48"/>
      <c r="H1759" s="49"/>
      <c r="I1759" s="49"/>
      <c r="J1759" s="49"/>
      <c r="K1759" s="50"/>
      <c r="L1759" s="50"/>
      <c r="M1759" s="50"/>
      <c r="N1759" s="50"/>
      <c r="O1759" s="50"/>
      <c r="P1759" s="50"/>
      <c r="Q1759" s="50"/>
      <c r="R1759" s="51"/>
      <c r="S1759" s="51"/>
      <c r="T1759" s="51"/>
      <c r="U1759" s="51"/>
      <c r="V1759" s="51"/>
      <c r="W1759" s="51"/>
      <c r="X1759" s="44"/>
      <c r="AF1759" s="52"/>
      <c r="AM1759" s="7"/>
      <c r="AN1759" s="7"/>
      <c r="AO1759" s="53"/>
      <c r="AP1759" s="54"/>
      <c r="AQ1759" s="54"/>
      <c r="AR1759" s="7"/>
      <c r="AS1759" s="54"/>
      <c r="AT1759" s="53"/>
      <c r="AU1759" s="7"/>
      <c r="AV1759" s="7"/>
      <c r="AW1759" s="55"/>
      <c r="AX1759" s="56"/>
      <c r="AY1759" s="55"/>
      <c r="AZ1759" s="55"/>
      <c r="BA1759" s="55"/>
      <c r="BB1759" s="11"/>
      <c r="BC1759" s="12"/>
      <c r="BD1759" s="12"/>
      <c r="BE1759" s="12"/>
      <c r="BF1759" s="12"/>
      <c r="BG1759" s="12"/>
      <c r="BH1759" s="12"/>
      <c r="BI1759" s="12"/>
      <c r="BJ1759" s="12"/>
      <c r="BK1759" s="12"/>
    </row>
    <row r="1760" spans="1:63" s="5" customFormat="1">
      <c r="A1760" s="13"/>
      <c r="B1760" s="13"/>
      <c r="C1760" s="45"/>
      <c r="E1760" s="46"/>
      <c r="F1760" s="47"/>
      <c r="G1760" s="48"/>
      <c r="H1760" s="49"/>
      <c r="I1760" s="49"/>
      <c r="J1760" s="49"/>
      <c r="K1760" s="50"/>
      <c r="L1760" s="50"/>
      <c r="M1760" s="50"/>
      <c r="N1760" s="50"/>
      <c r="O1760" s="50"/>
      <c r="P1760" s="50"/>
      <c r="Q1760" s="50"/>
      <c r="R1760" s="51"/>
      <c r="S1760" s="51"/>
      <c r="T1760" s="51"/>
      <c r="U1760" s="51"/>
      <c r="V1760" s="51"/>
      <c r="W1760" s="51"/>
      <c r="X1760" s="44"/>
      <c r="AF1760" s="52"/>
      <c r="AM1760" s="7"/>
      <c r="AN1760" s="7"/>
      <c r="AO1760" s="53"/>
      <c r="AP1760" s="54"/>
      <c r="AQ1760" s="54"/>
      <c r="AR1760" s="7"/>
      <c r="AS1760" s="54"/>
      <c r="AT1760" s="53"/>
      <c r="AU1760" s="7"/>
      <c r="AV1760" s="7"/>
      <c r="AW1760" s="55"/>
      <c r="AX1760" s="56"/>
      <c r="AY1760" s="55"/>
      <c r="AZ1760" s="55"/>
      <c r="BA1760" s="55"/>
      <c r="BB1760" s="11"/>
      <c r="BC1760" s="12"/>
      <c r="BD1760" s="12"/>
      <c r="BE1760" s="12"/>
      <c r="BF1760" s="12"/>
      <c r="BG1760" s="12"/>
      <c r="BH1760" s="12"/>
      <c r="BI1760" s="12"/>
      <c r="BJ1760" s="12"/>
      <c r="BK1760" s="12"/>
    </row>
    <row r="1761" spans="1:63" s="5" customFormat="1">
      <c r="A1761" s="13"/>
      <c r="B1761" s="13"/>
      <c r="C1761" s="45"/>
      <c r="E1761" s="46"/>
      <c r="F1761" s="47"/>
      <c r="G1761" s="48"/>
      <c r="H1761" s="49"/>
      <c r="I1761" s="49"/>
      <c r="J1761" s="49"/>
      <c r="K1761" s="50"/>
      <c r="L1761" s="50"/>
      <c r="M1761" s="50"/>
      <c r="N1761" s="50"/>
      <c r="O1761" s="50"/>
      <c r="P1761" s="50"/>
      <c r="Q1761" s="50"/>
      <c r="R1761" s="51"/>
      <c r="S1761" s="51"/>
      <c r="T1761" s="51"/>
      <c r="U1761" s="51"/>
      <c r="V1761" s="51"/>
      <c r="W1761" s="51"/>
      <c r="X1761" s="44"/>
      <c r="AF1761" s="52"/>
      <c r="AM1761" s="7"/>
      <c r="AN1761" s="7"/>
      <c r="AO1761" s="53"/>
      <c r="AP1761" s="54"/>
      <c r="AQ1761" s="54"/>
      <c r="AR1761" s="7"/>
      <c r="AS1761" s="54"/>
      <c r="AT1761" s="53"/>
      <c r="AU1761" s="7"/>
      <c r="AV1761" s="7"/>
      <c r="AW1761" s="55"/>
      <c r="AX1761" s="56"/>
      <c r="AY1761" s="55"/>
      <c r="AZ1761" s="55"/>
      <c r="BA1761" s="55"/>
      <c r="BB1761" s="11"/>
      <c r="BC1761" s="12"/>
      <c r="BD1761" s="12"/>
      <c r="BE1761" s="12"/>
      <c r="BF1761" s="12"/>
      <c r="BG1761" s="12"/>
      <c r="BH1761" s="12"/>
      <c r="BI1761" s="12"/>
      <c r="BJ1761" s="12"/>
      <c r="BK1761" s="12"/>
    </row>
    <row r="1762" spans="1:63" s="5" customFormat="1">
      <c r="A1762" s="13"/>
      <c r="B1762" s="13"/>
      <c r="C1762" s="45"/>
      <c r="E1762" s="46"/>
      <c r="F1762" s="47"/>
      <c r="G1762" s="48"/>
      <c r="H1762" s="49"/>
      <c r="I1762" s="49"/>
      <c r="J1762" s="49"/>
      <c r="K1762" s="50"/>
      <c r="L1762" s="50"/>
      <c r="M1762" s="50"/>
      <c r="N1762" s="50"/>
      <c r="O1762" s="50"/>
      <c r="P1762" s="50"/>
      <c r="Q1762" s="50"/>
      <c r="R1762" s="51"/>
      <c r="S1762" s="51"/>
      <c r="T1762" s="51"/>
      <c r="U1762" s="51"/>
      <c r="V1762" s="51"/>
      <c r="W1762" s="51"/>
      <c r="X1762" s="44"/>
      <c r="AF1762" s="52"/>
      <c r="AM1762" s="7"/>
      <c r="AN1762" s="7"/>
      <c r="AO1762" s="53"/>
      <c r="AP1762" s="54"/>
      <c r="AQ1762" s="54"/>
      <c r="AR1762" s="7"/>
      <c r="AS1762" s="54"/>
      <c r="AT1762" s="53"/>
      <c r="AU1762" s="7"/>
      <c r="AV1762" s="7"/>
      <c r="AW1762" s="55"/>
      <c r="AX1762" s="56"/>
      <c r="AY1762" s="55"/>
      <c r="AZ1762" s="55"/>
      <c r="BA1762" s="55"/>
      <c r="BB1762" s="11"/>
      <c r="BC1762" s="12"/>
      <c r="BD1762" s="12"/>
      <c r="BE1762" s="12"/>
      <c r="BF1762" s="12"/>
      <c r="BG1762" s="12"/>
      <c r="BH1762" s="12"/>
      <c r="BI1762" s="12"/>
      <c r="BJ1762" s="12"/>
      <c r="BK1762" s="12"/>
    </row>
    <row r="1763" spans="1:63" s="5" customFormat="1">
      <c r="A1763" s="13"/>
      <c r="B1763" s="13"/>
      <c r="C1763" s="45"/>
      <c r="E1763" s="46"/>
      <c r="F1763" s="47"/>
      <c r="G1763" s="48"/>
      <c r="H1763" s="49"/>
      <c r="I1763" s="49"/>
      <c r="J1763" s="49"/>
      <c r="K1763" s="50"/>
      <c r="L1763" s="50"/>
      <c r="M1763" s="50"/>
      <c r="N1763" s="50"/>
      <c r="O1763" s="50"/>
      <c r="P1763" s="50"/>
      <c r="Q1763" s="50"/>
      <c r="R1763" s="51"/>
      <c r="S1763" s="51"/>
      <c r="T1763" s="51"/>
      <c r="U1763" s="51"/>
      <c r="V1763" s="51"/>
      <c r="W1763" s="51"/>
      <c r="X1763" s="44"/>
      <c r="AF1763" s="52"/>
      <c r="AM1763" s="7"/>
      <c r="AN1763" s="7"/>
      <c r="AO1763" s="53"/>
      <c r="AP1763" s="54"/>
      <c r="AQ1763" s="54"/>
      <c r="AR1763" s="7"/>
      <c r="AS1763" s="54"/>
      <c r="AT1763" s="53"/>
      <c r="AU1763" s="7"/>
      <c r="AV1763" s="7"/>
      <c r="AW1763" s="55"/>
      <c r="AX1763" s="56"/>
      <c r="AY1763" s="55"/>
      <c r="AZ1763" s="55"/>
      <c r="BA1763" s="55"/>
      <c r="BB1763" s="11"/>
      <c r="BC1763" s="12"/>
      <c r="BD1763" s="12"/>
      <c r="BE1763" s="12"/>
      <c r="BF1763" s="12"/>
      <c r="BG1763" s="12"/>
      <c r="BH1763" s="12"/>
      <c r="BI1763" s="12"/>
      <c r="BJ1763" s="12"/>
      <c r="BK1763" s="12"/>
    </row>
    <row r="1764" spans="1:63" s="5" customFormat="1">
      <c r="A1764" s="13"/>
      <c r="B1764" s="13"/>
      <c r="C1764" s="45"/>
      <c r="E1764" s="46"/>
      <c r="F1764" s="47"/>
      <c r="G1764" s="48"/>
      <c r="H1764" s="49"/>
      <c r="I1764" s="49"/>
      <c r="J1764" s="49"/>
      <c r="K1764" s="50"/>
      <c r="L1764" s="50"/>
      <c r="M1764" s="50"/>
      <c r="N1764" s="50"/>
      <c r="O1764" s="50"/>
      <c r="P1764" s="50"/>
      <c r="Q1764" s="50"/>
      <c r="R1764" s="51"/>
      <c r="S1764" s="51"/>
      <c r="T1764" s="51"/>
      <c r="U1764" s="51"/>
      <c r="V1764" s="51"/>
      <c r="W1764" s="51"/>
      <c r="X1764" s="44"/>
      <c r="AF1764" s="52"/>
      <c r="AM1764" s="7"/>
      <c r="AN1764" s="7"/>
      <c r="AO1764" s="53"/>
      <c r="AP1764" s="54"/>
      <c r="AQ1764" s="54"/>
      <c r="AR1764" s="7"/>
      <c r="AS1764" s="54"/>
      <c r="AT1764" s="53"/>
      <c r="AU1764" s="7"/>
      <c r="AV1764" s="7"/>
      <c r="AW1764" s="55"/>
      <c r="AX1764" s="56"/>
      <c r="AY1764" s="55"/>
      <c r="AZ1764" s="55"/>
      <c r="BA1764" s="55"/>
      <c r="BB1764" s="11"/>
      <c r="BC1764" s="12"/>
      <c r="BD1764" s="12"/>
      <c r="BE1764" s="12"/>
      <c r="BF1764" s="12"/>
      <c r="BG1764" s="12"/>
      <c r="BH1764" s="12"/>
      <c r="BI1764" s="12"/>
      <c r="BJ1764" s="12"/>
      <c r="BK1764" s="12"/>
    </row>
    <row r="1765" spans="1:63" s="5" customFormat="1">
      <c r="A1765" s="13"/>
      <c r="B1765" s="13"/>
      <c r="C1765" s="45"/>
      <c r="E1765" s="46"/>
      <c r="F1765" s="47"/>
      <c r="G1765" s="48"/>
      <c r="H1765" s="49"/>
      <c r="I1765" s="49"/>
      <c r="J1765" s="49"/>
      <c r="K1765" s="50"/>
      <c r="L1765" s="50"/>
      <c r="M1765" s="50"/>
      <c r="N1765" s="50"/>
      <c r="O1765" s="50"/>
      <c r="P1765" s="50"/>
      <c r="Q1765" s="50"/>
      <c r="R1765" s="51"/>
      <c r="S1765" s="51"/>
      <c r="T1765" s="51"/>
      <c r="U1765" s="51"/>
      <c r="V1765" s="51"/>
      <c r="W1765" s="51"/>
      <c r="X1765" s="44"/>
      <c r="AF1765" s="52"/>
      <c r="AM1765" s="7"/>
      <c r="AN1765" s="7"/>
      <c r="AO1765" s="53"/>
      <c r="AP1765" s="54"/>
      <c r="AQ1765" s="54"/>
      <c r="AR1765" s="7"/>
      <c r="AS1765" s="54"/>
      <c r="AT1765" s="53"/>
      <c r="AU1765" s="7"/>
      <c r="AV1765" s="7"/>
      <c r="AW1765" s="55"/>
      <c r="AX1765" s="56"/>
      <c r="AY1765" s="55"/>
      <c r="AZ1765" s="55"/>
      <c r="BA1765" s="55"/>
      <c r="BB1765" s="11"/>
      <c r="BC1765" s="12"/>
      <c r="BD1765" s="12"/>
      <c r="BE1765" s="12"/>
      <c r="BF1765" s="12"/>
      <c r="BG1765" s="12"/>
      <c r="BH1765" s="12"/>
      <c r="BI1765" s="12"/>
      <c r="BJ1765" s="12"/>
      <c r="BK1765" s="12"/>
    </row>
    <row r="1766" spans="1:63" s="5" customFormat="1">
      <c r="A1766" s="13"/>
      <c r="B1766" s="13"/>
      <c r="C1766" s="45"/>
      <c r="E1766" s="46"/>
      <c r="F1766" s="47"/>
      <c r="G1766" s="48"/>
      <c r="H1766" s="49"/>
      <c r="I1766" s="49"/>
      <c r="J1766" s="49"/>
      <c r="K1766" s="50"/>
      <c r="L1766" s="50"/>
      <c r="M1766" s="50"/>
      <c r="N1766" s="50"/>
      <c r="O1766" s="50"/>
      <c r="P1766" s="50"/>
      <c r="Q1766" s="50"/>
      <c r="R1766" s="51"/>
      <c r="S1766" s="51"/>
      <c r="T1766" s="51"/>
      <c r="U1766" s="51"/>
      <c r="V1766" s="51"/>
      <c r="W1766" s="51"/>
      <c r="X1766" s="44"/>
      <c r="AF1766" s="52"/>
      <c r="AM1766" s="7"/>
      <c r="AN1766" s="7"/>
      <c r="AO1766" s="53"/>
      <c r="AP1766" s="54"/>
      <c r="AQ1766" s="54"/>
      <c r="AR1766" s="7"/>
      <c r="AS1766" s="54"/>
      <c r="AT1766" s="53"/>
      <c r="AU1766" s="7"/>
      <c r="AV1766" s="7"/>
      <c r="AW1766" s="55"/>
      <c r="AX1766" s="56"/>
      <c r="AY1766" s="55"/>
      <c r="AZ1766" s="55"/>
      <c r="BA1766" s="55"/>
      <c r="BB1766" s="11"/>
      <c r="BC1766" s="12"/>
      <c r="BD1766" s="12"/>
      <c r="BE1766" s="12"/>
      <c r="BF1766" s="12"/>
      <c r="BG1766" s="12"/>
      <c r="BH1766" s="12"/>
      <c r="BI1766" s="12"/>
      <c r="BJ1766" s="12"/>
      <c r="BK1766" s="12"/>
    </row>
    <row r="1767" spans="1:63" s="5" customFormat="1">
      <c r="A1767" s="13"/>
      <c r="B1767" s="13"/>
      <c r="C1767" s="45"/>
      <c r="E1767" s="46"/>
      <c r="F1767" s="47"/>
      <c r="G1767" s="48"/>
      <c r="H1767" s="49"/>
      <c r="I1767" s="49"/>
      <c r="J1767" s="49"/>
      <c r="K1767" s="50"/>
      <c r="L1767" s="50"/>
      <c r="M1767" s="50"/>
      <c r="N1767" s="50"/>
      <c r="O1767" s="50"/>
      <c r="P1767" s="50"/>
      <c r="Q1767" s="50"/>
      <c r="R1767" s="51"/>
      <c r="S1767" s="51"/>
      <c r="T1767" s="51"/>
      <c r="U1767" s="51"/>
      <c r="V1767" s="51"/>
      <c r="W1767" s="51"/>
      <c r="X1767" s="44"/>
      <c r="AF1767" s="52"/>
      <c r="AM1767" s="7"/>
      <c r="AN1767" s="7"/>
      <c r="AO1767" s="53"/>
      <c r="AP1767" s="54"/>
      <c r="AQ1767" s="54"/>
      <c r="AR1767" s="7"/>
      <c r="AS1767" s="54"/>
      <c r="AT1767" s="53"/>
      <c r="AU1767" s="7"/>
      <c r="AV1767" s="7"/>
      <c r="AW1767" s="55"/>
      <c r="AX1767" s="56"/>
      <c r="AY1767" s="55"/>
      <c r="AZ1767" s="55"/>
      <c r="BA1767" s="55"/>
      <c r="BB1767" s="11"/>
      <c r="BC1767" s="12"/>
      <c r="BD1767" s="12"/>
      <c r="BE1767" s="12"/>
      <c r="BF1767" s="12"/>
      <c r="BG1767" s="12"/>
      <c r="BH1767" s="12"/>
      <c r="BI1767" s="12"/>
      <c r="BJ1767" s="12"/>
      <c r="BK1767" s="12"/>
    </row>
    <row r="1768" spans="1:63" s="5" customFormat="1">
      <c r="A1768" s="13"/>
      <c r="B1768" s="13"/>
      <c r="C1768" s="45"/>
      <c r="E1768" s="46"/>
      <c r="F1768" s="47"/>
      <c r="G1768" s="48"/>
      <c r="H1768" s="49"/>
      <c r="I1768" s="49"/>
      <c r="J1768" s="49"/>
      <c r="K1768" s="50"/>
      <c r="L1768" s="50"/>
      <c r="M1768" s="50"/>
      <c r="N1768" s="50"/>
      <c r="O1768" s="50"/>
      <c r="P1768" s="50"/>
      <c r="Q1768" s="50"/>
      <c r="R1768" s="51"/>
      <c r="S1768" s="51"/>
      <c r="T1768" s="51"/>
      <c r="U1768" s="51"/>
      <c r="V1768" s="51"/>
      <c r="W1768" s="51"/>
      <c r="X1768" s="44"/>
      <c r="AF1768" s="52"/>
      <c r="AM1768" s="7"/>
      <c r="AN1768" s="7"/>
      <c r="AO1768" s="53"/>
      <c r="AP1768" s="54"/>
      <c r="AQ1768" s="54"/>
      <c r="AR1768" s="7"/>
      <c r="AS1768" s="54"/>
      <c r="AT1768" s="53"/>
      <c r="AU1768" s="7"/>
      <c r="AV1768" s="7"/>
      <c r="AW1768" s="55"/>
      <c r="AX1768" s="56"/>
      <c r="AY1768" s="55"/>
      <c r="AZ1768" s="55"/>
      <c r="BA1768" s="55"/>
      <c r="BB1768" s="11"/>
      <c r="BC1768" s="12"/>
      <c r="BD1768" s="12"/>
      <c r="BE1768" s="12"/>
      <c r="BF1768" s="12"/>
      <c r="BG1768" s="12"/>
      <c r="BH1768" s="12"/>
      <c r="BI1768" s="12"/>
      <c r="BJ1768" s="12"/>
      <c r="BK1768" s="12"/>
    </row>
    <row r="1769" spans="1:63" s="5" customFormat="1">
      <c r="A1769" s="13"/>
      <c r="B1769" s="13"/>
      <c r="C1769" s="45"/>
      <c r="E1769" s="46"/>
      <c r="F1769" s="47"/>
      <c r="G1769" s="48"/>
      <c r="H1769" s="49"/>
      <c r="I1769" s="49"/>
      <c r="J1769" s="49"/>
      <c r="K1769" s="50"/>
      <c r="L1769" s="50"/>
      <c r="M1769" s="50"/>
      <c r="N1769" s="50"/>
      <c r="O1769" s="50"/>
      <c r="P1769" s="50"/>
      <c r="Q1769" s="50"/>
      <c r="R1769" s="51"/>
      <c r="S1769" s="51"/>
      <c r="T1769" s="51"/>
      <c r="U1769" s="51"/>
      <c r="V1769" s="51"/>
      <c r="W1769" s="51"/>
      <c r="X1769" s="44"/>
      <c r="AF1769" s="52"/>
      <c r="AM1769" s="7"/>
      <c r="AN1769" s="7"/>
      <c r="AO1769" s="53"/>
      <c r="AP1769" s="54"/>
      <c r="AQ1769" s="54"/>
      <c r="AR1769" s="7"/>
      <c r="AS1769" s="54"/>
      <c r="AT1769" s="53"/>
      <c r="AU1769" s="7"/>
      <c r="AV1769" s="7"/>
      <c r="AW1769" s="55"/>
      <c r="AX1769" s="56"/>
      <c r="AY1769" s="55"/>
      <c r="AZ1769" s="55"/>
      <c r="BA1769" s="55"/>
      <c r="BB1769" s="11"/>
      <c r="BC1769" s="12"/>
      <c r="BD1769" s="12"/>
      <c r="BE1769" s="12"/>
      <c r="BF1769" s="12"/>
      <c r="BG1769" s="12"/>
      <c r="BH1769" s="12"/>
      <c r="BI1769" s="12"/>
      <c r="BJ1769" s="12"/>
      <c r="BK1769" s="12"/>
    </row>
    <row r="1770" spans="1:63" s="5" customFormat="1">
      <c r="A1770" s="13"/>
      <c r="B1770" s="13"/>
      <c r="C1770" s="45"/>
      <c r="E1770" s="46"/>
      <c r="F1770" s="47"/>
      <c r="G1770" s="48"/>
      <c r="H1770" s="49"/>
      <c r="I1770" s="49"/>
      <c r="J1770" s="49"/>
      <c r="K1770" s="50"/>
      <c r="L1770" s="50"/>
      <c r="M1770" s="50"/>
      <c r="N1770" s="50"/>
      <c r="O1770" s="50"/>
      <c r="P1770" s="50"/>
      <c r="Q1770" s="50"/>
      <c r="R1770" s="51"/>
      <c r="S1770" s="51"/>
      <c r="T1770" s="51"/>
      <c r="U1770" s="51"/>
      <c r="V1770" s="51"/>
      <c r="W1770" s="51"/>
      <c r="X1770" s="44"/>
      <c r="AF1770" s="52"/>
      <c r="AM1770" s="7"/>
      <c r="AN1770" s="7"/>
      <c r="AO1770" s="53"/>
      <c r="AP1770" s="54"/>
      <c r="AQ1770" s="54"/>
      <c r="AR1770" s="7"/>
      <c r="AS1770" s="54"/>
      <c r="AT1770" s="53"/>
      <c r="AU1770" s="7"/>
      <c r="AV1770" s="7"/>
      <c r="AW1770" s="55"/>
      <c r="AX1770" s="56"/>
      <c r="AY1770" s="55"/>
      <c r="AZ1770" s="55"/>
      <c r="BA1770" s="55"/>
      <c r="BB1770" s="11"/>
      <c r="BC1770" s="12"/>
      <c r="BD1770" s="12"/>
      <c r="BE1770" s="12"/>
      <c r="BF1770" s="12"/>
      <c r="BG1770" s="12"/>
      <c r="BH1770" s="12"/>
      <c r="BI1770" s="12"/>
      <c r="BJ1770" s="12"/>
      <c r="BK1770" s="12"/>
    </row>
    <row r="1771" spans="1:63" s="5" customFormat="1">
      <c r="A1771" s="13"/>
      <c r="B1771" s="13"/>
      <c r="C1771" s="45"/>
      <c r="E1771" s="46"/>
      <c r="F1771" s="47"/>
      <c r="G1771" s="48"/>
      <c r="H1771" s="49"/>
      <c r="I1771" s="49"/>
      <c r="J1771" s="49"/>
      <c r="K1771" s="50"/>
      <c r="L1771" s="50"/>
      <c r="M1771" s="50"/>
      <c r="N1771" s="50"/>
      <c r="O1771" s="50"/>
      <c r="P1771" s="50"/>
      <c r="Q1771" s="50"/>
      <c r="R1771" s="51"/>
      <c r="S1771" s="51"/>
      <c r="T1771" s="51"/>
      <c r="U1771" s="51"/>
      <c r="V1771" s="51"/>
      <c r="W1771" s="51"/>
      <c r="X1771" s="44"/>
      <c r="AF1771" s="52"/>
      <c r="AM1771" s="7"/>
      <c r="AN1771" s="7"/>
      <c r="AO1771" s="53"/>
      <c r="AP1771" s="54"/>
      <c r="AQ1771" s="54"/>
      <c r="AR1771" s="7"/>
      <c r="AS1771" s="54"/>
      <c r="AT1771" s="53"/>
      <c r="AU1771" s="7"/>
      <c r="AV1771" s="7"/>
      <c r="AW1771" s="55"/>
      <c r="AX1771" s="56"/>
      <c r="AY1771" s="55"/>
      <c r="AZ1771" s="55"/>
      <c r="BA1771" s="55"/>
      <c r="BB1771" s="11"/>
      <c r="BC1771" s="12"/>
      <c r="BD1771" s="12"/>
      <c r="BE1771" s="12"/>
      <c r="BF1771" s="12"/>
      <c r="BG1771" s="12"/>
      <c r="BH1771" s="12"/>
      <c r="BI1771" s="12"/>
      <c r="BJ1771" s="12"/>
      <c r="BK1771" s="12"/>
    </row>
    <row r="1772" spans="1:63" s="5" customFormat="1">
      <c r="A1772" s="13"/>
      <c r="B1772" s="13"/>
      <c r="C1772" s="45"/>
      <c r="E1772" s="46"/>
      <c r="F1772" s="47"/>
      <c r="G1772" s="48"/>
      <c r="H1772" s="49"/>
      <c r="I1772" s="49"/>
      <c r="J1772" s="49"/>
      <c r="K1772" s="50"/>
      <c r="L1772" s="50"/>
      <c r="M1772" s="50"/>
      <c r="N1772" s="50"/>
      <c r="O1772" s="50"/>
      <c r="P1772" s="50"/>
      <c r="Q1772" s="50"/>
      <c r="R1772" s="51"/>
      <c r="S1772" s="51"/>
      <c r="T1772" s="51"/>
      <c r="U1772" s="51"/>
      <c r="V1772" s="51"/>
      <c r="W1772" s="51"/>
      <c r="X1772" s="44"/>
      <c r="AF1772" s="52"/>
      <c r="AM1772" s="7"/>
      <c r="AN1772" s="7"/>
      <c r="AO1772" s="53"/>
      <c r="AP1772" s="54"/>
      <c r="AQ1772" s="54"/>
      <c r="AR1772" s="7"/>
      <c r="AS1772" s="54"/>
      <c r="AT1772" s="53"/>
      <c r="AU1772" s="7"/>
      <c r="AV1772" s="7"/>
      <c r="AW1772" s="55"/>
      <c r="AX1772" s="56"/>
      <c r="AY1772" s="55"/>
      <c r="AZ1772" s="55"/>
      <c r="BA1772" s="55"/>
      <c r="BB1772" s="11"/>
      <c r="BC1772" s="12"/>
      <c r="BD1772" s="12"/>
      <c r="BE1772" s="12"/>
      <c r="BF1772" s="12"/>
      <c r="BG1772" s="12"/>
      <c r="BH1772" s="12"/>
      <c r="BI1772" s="12"/>
      <c r="BJ1772" s="12"/>
      <c r="BK1772" s="12"/>
    </row>
    <row r="1773" spans="1:63" s="5" customFormat="1">
      <c r="A1773" s="13"/>
      <c r="B1773" s="13"/>
      <c r="C1773" s="45"/>
      <c r="E1773" s="46"/>
      <c r="F1773" s="47"/>
      <c r="G1773" s="48"/>
      <c r="H1773" s="49"/>
      <c r="I1773" s="49"/>
      <c r="J1773" s="49"/>
      <c r="K1773" s="50"/>
      <c r="L1773" s="50"/>
      <c r="M1773" s="50"/>
      <c r="N1773" s="50"/>
      <c r="O1773" s="50"/>
      <c r="P1773" s="50"/>
      <c r="Q1773" s="50"/>
      <c r="R1773" s="51"/>
      <c r="S1773" s="51"/>
      <c r="T1773" s="51"/>
      <c r="U1773" s="51"/>
      <c r="V1773" s="51"/>
      <c r="W1773" s="51"/>
      <c r="X1773" s="44"/>
      <c r="AF1773" s="52"/>
      <c r="AM1773" s="7"/>
      <c r="AN1773" s="7"/>
      <c r="AO1773" s="53"/>
      <c r="AP1773" s="54"/>
      <c r="AQ1773" s="54"/>
      <c r="AR1773" s="7"/>
      <c r="AS1773" s="54"/>
      <c r="AT1773" s="53"/>
      <c r="AU1773" s="7"/>
      <c r="AV1773" s="7"/>
      <c r="AW1773" s="55"/>
      <c r="AX1773" s="56"/>
      <c r="AY1773" s="55"/>
      <c r="AZ1773" s="55"/>
      <c r="BA1773" s="55"/>
      <c r="BB1773" s="11"/>
      <c r="BC1773" s="12"/>
      <c r="BD1773" s="12"/>
      <c r="BE1773" s="12"/>
      <c r="BF1773" s="12"/>
      <c r="BG1773" s="12"/>
      <c r="BH1773" s="12"/>
      <c r="BI1773" s="12"/>
      <c r="BJ1773" s="12"/>
      <c r="BK1773" s="12"/>
    </row>
    <row r="1774" spans="1:63" s="5" customFormat="1">
      <c r="A1774" s="13"/>
      <c r="B1774" s="13"/>
      <c r="C1774" s="45"/>
      <c r="E1774" s="46"/>
      <c r="F1774" s="47"/>
      <c r="G1774" s="48"/>
      <c r="H1774" s="49"/>
      <c r="I1774" s="49"/>
      <c r="J1774" s="49"/>
      <c r="K1774" s="50"/>
      <c r="L1774" s="50"/>
      <c r="M1774" s="50"/>
      <c r="N1774" s="50"/>
      <c r="O1774" s="50"/>
      <c r="P1774" s="50"/>
      <c r="Q1774" s="50"/>
      <c r="R1774" s="51"/>
      <c r="S1774" s="51"/>
      <c r="T1774" s="51"/>
      <c r="U1774" s="51"/>
      <c r="V1774" s="51"/>
      <c r="W1774" s="51"/>
      <c r="X1774" s="44"/>
      <c r="AF1774" s="52"/>
      <c r="AM1774" s="7"/>
      <c r="AN1774" s="7"/>
      <c r="AO1774" s="53"/>
      <c r="AP1774" s="54"/>
      <c r="AQ1774" s="54"/>
      <c r="AR1774" s="7"/>
      <c r="AS1774" s="54"/>
      <c r="AT1774" s="53"/>
      <c r="AU1774" s="7"/>
      <c r="AV1774" s="7"/>
      <c r="AW1774" s="55"/>
      <c r="AX1774" s="56"/>
      <c r="AY1774" s="55"/>
      <c r="AZ1774" s="55"/>
      <c r="BA1774" s="55"/>
      <c r="BB1774" s="11"/>
      <c r="BC1774" s="12"/>
      <c r="BD1774" s="12"/>
      <c r="BE1774" s="12"/>
      <c r="BF1774" s="12"/>
      <c r="BG1774" s="12"/>
      <c r="BH1774" s="12"/>
      <c r="BI1774" s="12"/>
      <c r="BJ1774" s="12"/>
      <c r="BK1774" s="12"/>
    </row>
    <row r="1775" spans="1:63" s="5" customFormat="1">
      <c r="A1775" s="13"/>
      <c r="B1775" s="13"/>
      <c r="C1775" s="45"/>
      <c r="E1775" s="46"/>
      <c r="F1775" s="47"/>
      <c r="G1775" s="48"/>
      <c r="H1775" s="49"/>
      <c r="I1775" s="49"/>
      <c r="J1775" s="49"/>
      <c r="K1775" s="50"/>
      <c r="L1775" s="50"/>
      <c r="M1775" s="50"/>
      <c r="N1775" s="50"/>
      <c r="O1775" s="50"/>
      <c r="P1775" s="50"/>
      <c r="Q1775" s="50"/>
      <c r="R1775" s="51"/>
      <c r="S1775" s="51"/>
      <c r="T1775" s="51"/>
      <c r="U1775" s="51"/>
      <c r="V1775" s="51"/>
      <c r="W1775" s="51"/>
      <c r="X1775" s="44"/>
      <c r="AF1775" s="52"/>
      <c r="AM1775" s="7"/>
      <c r="AN1775" s="7"/>
      <c r="AO1775" s="53"/>
      <c r="AP1775" s="54"/>
      <c r="AQ1775" s="54"/>
      <c r="AR1775" s="7"/>
      <c r="AS1775" s="54"/>
      <c r="AT1775" s="53"/>
      <c r="AU1775" s="7"/>
      <c r="AV1775" s="7"/>
      <c r="AW1775" s="55"/>
      <c r="AX1775" s="56"/>
      <c r="AY1775" s="55"/>
      <c r="AZ1775" s="55"/>
      <c r="BA1775" s="55"/>
      <c r="BB1775" s="11"/>
      <c r="BC1775" s="12"/>
      <c r="BD1775" s="12"/>
      <c r="BE1775" s="12"/>
      <c r="BF1775" s="12"/>
      <c r="BG1775" s="12"/>
      <c r="BH1775" s="12"/>
      <c r="BI1775" s="12"/>
      <c r="BJ1775" s="12"/>
      <c r="BK1775" s="12"/>
    </row>
    <row r="1776" spans="1:63" s="5" customFormat="1">
      <c r="A1776" s="13"/>
      <c r="B1776" s="13"/>
      <c r="C1776" s="45"/>
      <c r="E1776" s="46"/>
      <c r="F1776" s="47"/>
      <c r="G1776" s="48"/>
      <c r="H1776" s="49"/>
      <c r="I1776" s="49"/>
      <c r="J1776" s="49"/>
      <c r="K1776" s="50"/>
      <c r="L1776" s="50"/>
      <c r="M1776" s="50"/>
      <c r="N1776" s="50"/>
      <c r="O1776" s="50"/>
      <c r="P1776" s="50"/>
      <c r="Q1776" s="50"/>
      <c r="R1776" s="51"/>
      <c r="S1776" s="51"/>
      <c r="T1776" s="51"/>
      <c r="U1776" s="51"/>
      <c r="V1776" s="51"/>
      <c r="W1776" s="51"/>
      <c r="X1776" s="44"/>
      <c r="AF1776" s="52"/>
      <c r="AM1776" s="7"/>
      <c r="AN1776" s="7"/>
      <c r="AO1776" s="53"/>
      <c r="AP1776" s="54"/>
      <c r="AQ1776" s="54"/>
      <c r="AR1776" s="7"/>
      <c r="AS1776" s="54"/>
      <c r="AT1776" s="53"/>
      <c r="AU1776" s="7"/>
      <c r="AV1776" s="7"/>
      <c r="AW1776" s="55"/>
      <c r="AX1776" s="56"/>
      <c r="AY1776" s="55"/>
      <c r="AZ1776" s="55"/>
      <c r="BA1776" s="55"/>
      <c r="BB1776" s="11"/>
      <c r="BC1776" s="12"/>
      <c r="BD1776" s="12"/>
      <c r="BE1776" s="12"/>
      <c r="BF1776" s="12"/>
      <c r="BG1776" s="12"/>
      <c r="BH1776" s="12"/>
      <c r="BI1776" s="12"/>
      <c r="BJ1776" s="12"/>
      <c r="BK1776" s="12"/>
    </row>
    <row r="1777" spans="1:63" s="5" customFormat="1">
      <c r="A1777" s="13"/>
      <c r="B1777" s="13"/>
      <c r="C1777" s="45"/>
      <c r="E1777" s="46"/>
      <c r="F1777" s="47"/>
      <c r="G1777" s="48"/>
      <c r="H1777" s="49"/>
      <c r="I1777" s="49"/>
      <c r="J1777" s="49"/>
      <c r="K1777" s="50"/>
      <c r="L1777" s="50"/>
      <c r="M1777" s="50"/>
      <c r="N1777" s="50"/>
      <c r="O1777" s="50"/>
      <c r="P1777" s="50"/>
      <c r="Q1777" s="50"/>
      <c r="R1777" s="51"/>
      <c r="S1777" s="51"/>
      <c r="T1777" s="51"/>
      <c r="U1777" s="51"/>
      <c r="V1777" s="51"/>
      <c r="W1777" s="51"/>
      <c r="X1777" s="44"/>
      <c r="AF1777" s="52"/>
      <c r="AM1777" s="7"/>
      <c r="AN1777" s="7"/>
      <c r="AO1777" s="53"/>
      <c r="AP1777" s="54"/>
      <c r="AQ1777" s="54"/>
      <c r="AR1777" s="7"/>
      <c r="AS1777" s="54"/>
      <c r="AT1777" s="53"/>
      <c r="AU1777" s="7"/>
      <c r="AV1777" s="7"/>
      <c r="AW1777" s="55"/>
      <c r="AX1777" s="56"/>
      <c r="AY1777" s="55"/>
      <c r="AZ1777" s="55"/>
      <c r="BA1777" s="55"/>
      <c r="BB1777" s="11"/>
      <c r="BC1777" s="12"/>
      <c r="BD1777" s="12"/>
      <c r="BE1777" s="12"/>
      <c r="BF1777" s="12"/>
      <c r="BG1777" s="12"/>
      <c r="BH1777" s="12"/>
      <c r="BI1777" s="12"/>
      <c r="BJ1777" s="12"/>
      <c r="BK1777" s="12"/>
    </row>
    <row r="1778" spans="1:63" s="5" customFormat="1">
      <c r="A1778" s="13"/>
      <c r="B1778" s="13"/>
      <c r="C1778" s="45"/>
      <c r="E1778" s="46"/>
      <c r="F1778" s="47"/>
      <c r="G1778" s="48"/>
      <c r="H1778" s="49"/>
      <c r="I1778" s="49"/>
      <c r="J1778" s="49"/>
      <c r="K1778" s="50"/>
      <c r="L1778" s="50"/>
      <c r="M1778" s="50"/>
      <c r="N1778" s="50"/>
      <c r="O1778" s="50"/>
      <c r="P1778" s="50"/>
      <c r="Q1778" s="50"/>
      <c r="R1778" s="51"/>
      <c r="S1778" s="51"/>
      <c r="T1778" s="51"/>
      <c r="U1778" s="51"/>
      <c r="V1778" s="51"/>
      <c r="W1778" s="51"/>
      <c r="X1778" s="44"/>
      <c r="AF1778" s="52"/>
      <c r="AM1778" s="7"/>
      <c r="AN1778" s="7"/>
      <c r="AO1778" s="53"/>
      <c r="AP1778" s="54"/>
      <c r="AQ1778" s="54"/>
      <c r="AR1778" s="7"/>
      <c r="AS1778" s="54"/>
      <c r="AT1778" s="53"/>
      <c r="AU1778" s="7"/>
      <c r="AV1778" s="7"/>
      <c r="AW1778" s="55"/>
      <c r="AX1778" s="56"/>
      <c r="AY1778" s="55"/>
      <c r="AZ1778" s="55"/>
      <c r="BA1778" s="55"/>
      <c r="BB1778" s="11"/>
      <c r="BC1778" s="12"/>
      <c r="BD1778" s="12"/>
      <c r="BE1778" s="12"/>
      <c r="BF1778" s="12"/>
      <c r="BG1778" s="12"/>
      <c r="BH1778" s="12"/>
      <c r="BI1778" s="12"/>
      <c r="BJ1778" s="12"/>
      <c r="BK1778" s="12"/>
    </row>
    <row r="1779" spans="1:63" s="5" customFormat="1">
      <c r="A1779" s="13"/>
      <c r="B1779" s="13"/>
      <c r="C1779" s="45"/>
      <c r="E1779" s="46"/>
      <c r="F1779" s="47"/>
      <c r="G1779" s="48"/>
      <c r="H1779" s="49"/>
      <c r="I1779" s="49"/>
      <c r="J1779" s="49"/>
      <c r="K1779" s="50"/>
      <c r="L1779" s="50"/>
      <c r="M1779" s="50"/>
      <c r="N1779" s="50"/>
      <c r="O1779" s="50"/>
      <c r="P1779" s="50"/>
      <c r="Q1779" s="50"/>
      <c r="R1779" s="51"/>
      <c r="S1779" s="51"/>
      <c r="T1779" s="51"/>
      <c r="U1779" s="51"/>
      <c r="V1779" s="51"/>
      <c r="W1779" s="51"/>
      <c r="X1779" s="44"/>
      <c r="AF1779" s="52"/>
      <c r="AM1779" s="7"/>
      <c r="AN1779" s="7"/>
      <c r="AO1779" s="53"/>
      <c r="AP1779" s="54"/>
      <c r="AQ1779" s="54"/>
      <c r="AR1779" s="7"/>
      <c r="AS1779" s="54"/>
      <c r="AT1779" s="53"/>
      <c r="AU1779" s="7"/>
      <c r="AV1779" s="7"/>
      <c r="AW1779" s="55"/>
      <c r="AX1779" s="56"/>
      <c r="AY1779" s="55"/>
      <c r="AZ1779" s="55"/>
      <c r="BA1779" s="55"/>
      <c r="BB1779" s="11"/>
      <c r="BC1779" s="12"/>
      <c r="BD1779" s="12"/>
      <c r="BE1779" s="12"/>
      <c r="BF1779" s="12"/>
      <c r="BG1779" s="12"/>
      <c r="BH1779" s="12"/>
      <c r="BI1779" s="12"/>
      <c r="BJ1779" s="12"/>
      <c r="BK1779" s="12"/>
    </row>
    <row r="1780" spans="1:63" s="5" customFormat="1">
      <c r="A1780" s="13"/>
      <c r="B1780" s="13"/>
      <c r="C1780" s="45"/>
      <c r="E1780" s="46"/>
      <c r="F1780" s="47"/>
      <c r="G1780" s="48"/>
      <c r="H1780" s="49"/>
      <c r="I1780" s="49"/>
      <c r="J1780" s="49"/>
      <c r="K1780" s="50"/>
      <c r="L1780" s="50"/>
      <c r="M1780" s="50"/>
      <c r="N1780" s="50"/>
      <c r="O1780" s="50"/>
      <c r="P1780" s="50"/>
      <c r="Q1780" s="50"/>
      <c r="R1780" s="51"/>
      <c r="S1780" s="51"/>
      <c r="T1780" s="51"/>
      <c r="U1780" s="51"/>
      <c r="V1780" s="51"/>
      <c r="W1780" s="51"/>
      <c r="X1780" s="44"/>
      <c r="AF1780" s="52"/>
      <c r="AM1780" s="7"/>
      <c r="AN1780" s="7"/>
      <c r="AO1780" s="53"/>
      <c r="AP1780" s="54"/>
      <c r="AQ1780" s="54"/>
      <c r="AR1780" s="7"/>
      <c r="AS1780" s="54"/>
      <c r="AT1780" s="53"/>
      <c r="AU1780" s="7"/>
      <c r="AV1780" s="7"/>
      <c r="AW1780" s="55"/>
      <c r="AX1780" s="56"/>
      <c r="AY1780" s="55"/>
      <c r="AZ1780" s="55"/>
      <c r="BA1780" s="55"/>
      <c r="BB1780" s="11"/>
      <c r="BC1780" s="12"/>
      <c r="BD1780" s="12"/>
      <c r="BE1780" s="12"/>
      <c r="BF1780" s="12"/>
      <c r="BG1780" s="12"/>
      <c r="BH1780" s="12"/>
      <c r="BI1780" s="12"/>
      <c r="BJ1780" s="12"/>
      <c r="BK1780" s="12"/>
    </row>
    <row r="1781" spans="1:63" s="5" customFormat="1">
      <c r="A1781" s="13"/>
      <c r="B1781" s="13"/>
      <c r="C1781" s="45"/>
      <c r="E1781" s="46"/>
      <c r="F1781" s="47"/>
      <c r="G1781" s="48"/>
      <c r="H1781" s="49"/>
      <c r="I1781" s="49"/>
      <c r="J1781" s="49"/>
      <c r="K1781" s="50"/>
      <c r="L1781" s="50"/>
      <c r="M1781" s="50"/>
      <c r="N1781" s="50"/>
      <c r="O1781" s="50"/>
      <c r="P1781" s="50"/>
      <c r="Q1781" s="50"/>
      <c r="R1781" s="51"/>
      <c r="S1781" s="51"/>
      <c r="T1781" s="51"/>
      <c r="U1781" s="51"/>
      <c r="V1781" s="51"/>
      <c r="W1781" s="51"/>
      <c r="X1781" s="44"/>
      <c r="AF1781" s="52"/>
      <c r="AM1781" s="7"/>
      <c r="AN1781" s="7"/>
      <c r="AO1781" s="53"/>
      <c r="AP1781" s="54"/>
      <c r="AQ1781" s="54"/>
      <c r="AR1781" s="7"/>
      <c r="AS1781" s="54"/>
      <c r="AT1781" s="53"/>
      <c r="AU1781" s="7"/>
      <c r="AV1781" s="7"/>
      <c r="AW1781" s="55"/>
      <c r="AX1781" s="56"/>
      <c r="AY1781" s="55"/>
      <c r="AZ1781" s="55"/>
      <c r="BA1781" s="55"/>
      <c r="BB1781" s="11"/>
      <c r="BC1781" s="12"/>
      <c r="BD1781" s="12"/>
      <c r="BE1781" s="12"/>
      <c r="BF1781" s="12"/>
      <c r="BG1781" s="12"/>
      <c r="BH1781" s="12"/>
      <c r="BI1781" s="12"/>
      <c r="BJ1781" s="12"/>
      <c r="BK1781" s="12"/>
    </row>
    <row r="1782" spans="1:63" s="5" customFormat="1">
      <c r="A1782" s="13"/>
      <c r="B1782" s="13"/>
      <c r="C1782" s="45"/>
      <c r="E1782" s="46"/>
      <c r="F1782" s="47"/>
      <c r="G1782" s="48"/>
      <c r="H1782" s="49"/>
      <c r="I1782" s="49"/>
      <c r="J1782" s="49"/>
      <c r="K1782" s="50"/>
      <c r="L1782" s="50"/>
      <c r="M1782" s="50"/>
      <c r="N1782" s="50"/>
      <c r="O1782" s="50"/>
      <c r="P1782" s="50"/>
      <c r="Q1782" s="50"/>
      <c r="R1782" s="51"/>
      <c r="S1782" s="51"/>
      <c r="T1782" s="51"/>
      <c r="U1782" s="51"/>
      <c r="V1782" s="51"/>
      <c r="W1782" s="51"/>
      <c r="X1782" s="44"/>
      <c r="AF1782" s="52"/>
      <c r="AM1782" s="7"/>
      <c r="AN1782" s="7"/>
      <c r="AO1782" s="53"/>
      <c r="AP1782" s="54"/>
      <c r="AQ1782" s="54"/>
      <c r="AR1782" s="7"/>
      <c r="AS1782" s="54"/>
      <c r="AT1782" s="53"/>
      <c r="AU1782" s="7"/>
      <c r="AV1782" s="7"/>
      <c r="AW1782" s="55"/>
      <c r="AX1782" s="56"/>
      <c r="AY1782" s="55"/>
      <c r="AZ1782" s="55"/>
      <c r="BA1782" s="55"/>
      <c r="BB1782" s="11"/>
      <c r="BC1782" s="12"/>
      <c r="BD1782" s="12"/>
      <c r="BE1782" s="12"/>
      <c r="BF1782" s="12"/>
      <c r="BG1782" s="12"/>
      <c r="BH1782" s="12"/>
      <c r="BI1782" s="12"/>
      <c r="BJ1782" s="12"/>
      <c r="BK1782" s="12"/>
    </row>
    <row r="1783" spans="1:63" s="5" customFormat="1">
      <c r="A1783" s="13"/>
      <c r="B1783" s="13"/>
      <c r="C1783" s="45"/>
      <c r="E1783" s="46"/>
      <c r="F1783" s="47"/>
      <c r="G1783" s="48"/>
      <c r="H1783" s="49"/>
      <c r="I1783" s="49"/>
      <c r="J1783" s="49"/>
      <c r="K1783" s="50"/>
      <c r="L1783" s="50"/>
      <c r="M1783" s="50"/>
      <c r="N1783" s="50"/>
      <c r="O1783" s="50"/>
      <c r="P1783" s="50"/>
      <c r="Q1783" s="50"/>
      <c r="R1783" s="51"/>
      <c r="S1783" s="51"/>
      <c r="T1783" s="51"/>
      <c r="U1783" s="51"/>
      <c r="V1783" s="51"/>
      <c r="W1783" s="51"/>
      <c r="X1783" s="44"/>
      <c r="AF1783" s="52"/>
      <c r="AM1783" s="7"/>
      <c r="AN1783" s="7"/>
      <c r="AO1783" s="53"/>
      <c r="AP1783" s="54"/>
      <c r="AQ1783" s="54"/>
      <c r="AR1783" s="7"/>
      <c r="AS1783" s="54"/>
      <c r="AT1783" s="53"/>
      <c r="AU1783" s="7"/>
      <c r="AV1783" s="7"/>
      <c r="AW1783" s="55"/>
      <c r="AX1783" s="56"/>
      <c r="AY1783" s="55"/>
      <c r="AZ1783" s="55"/>
      <c r="BA1783" s="55"/>
      <c r="BB1783" s="11"/>
      <c r="BC1783" s="12"/>
      <c r="BD1783" s="12"/>
      <c r="BE1783" s="12"/>
      <c r="BF1783" s="12"/>
      <c r="BG1783" s="12"/>
      <c r="BH1783" s="12"/>
      <c r="BI1783" s="12"/>
      <c r="BJ1783" s="12"/>
      <c r="BK1783" s="12"/>
    </row>
    <row r="1784" spans="1:63" s="5" customFormat="1">
      <c r="A1784" s="13"/>
      <c r="B1784" s="13"/>
      <c r="C1784" s="45"/>
      <c r="E1784" s="46"/>
      <c r="F1784" s="47"/>
      <c r="G1784" s="48"/>
      <c r="H1784" s="49"/>
      <c r="I1784" s="49"/>
      <c r="J1784" s="49"/>
      <c r="K1784" s="50"/>
      <c r="L1784" s="50"/>
      <c r="M1784" s="50"/>
      <c r="N1784" s="50"/>
      <c r="O1784" s="50"/>
      <c r="P1784" s="50"/>
      <c r="Q1784" s="50"/>
      <c r="R1784" s="51"/>
      <c r="S1784" s="51"/>
      <c r="T1784" s="51"/>
      <c r="U1784" s="51"/>
      <c r="V1784" s="51"/>
      <c r="W1784" s="51"/>
      <c r="X1784" s="44"/>
      <c r="AF1784" s="52"/>
      <c r="AM1784" s="7"/>
      <c r="AN1784" s="7"/>
      <c r="AO1784" s="53"/>
      <c r="AP1784" s="54"/>
      <c r="AQ1784" s="54"/>
      <c r="AR1784" s="7"/>
      <c r="AS1784" s="54"/>
      <c r="AT1784" s="53"/>
      <c r="AU1784" s="7"/>
      <c r="AV1784" s="7"/>
      <c r="AW1784" s="55"/>
      <c r="AX1784" s="56"/>
      <c r="AY1784" s="55"/>
      <c r="AZ1784" s="55"/>
      <c r="BA1784" s="55"/>
      <c r="BB1784" s="11"/>
      <c r="BC1784" s="12"/>
      <c r="BD1784" s="12"/>
      <c r="BE1784" s="12"/>
      <c r="BF1784" s="12"/>
      <c r="BG1784" s="12"/>
      <c r="BH1784" s="12"/>
      <c r="BI1784" s="12"/>
      <c r="BJ1784" s="12"/>
      <c r="BK1784" s="12"/>
    </row>
    <row r="1785" spans="1:63" s="5" customFormat="1">
      <c r="A1785" s="13"/>
      <c r="B1785" s="13"/>
      <c r="C1785" s="45"/>
      <c r="E1785" s="46"/>
      <c r="F1785" s="47"/>
      <c r="G1785" s="48"/>
      <c r="H1785" s="49"/>
      <c r="I1785" s="49"/>
      <c r="J1785" s="49"/>
      <c r="K1785" s="50"/>
      <c r="L1785" s="50"/>
      <c r="M1785" s="50"/>
      <c r="N1785" s="50"/>
      <c r="O1785" s="50"/>
      <c r="P1785" s="50"/>
      <c r="Q1785" s="50"/>
      <c r="R1785" s="51"/>
      <c r="S1785" s="51"/>
      <c r="T1785" s="51"/>
      <c r="U1785" s="51"/>
      <c r="V1785" s="51"/>
      <c r="W1785" s="51"/>
      <c r="X1785" s="44"/>
      <c r="AF1785" s="52"/>
      <c r="AM1785" s="7"/>
      <c r="AN1785" s="7"/>
      <c r="AO1785" s="53"/>
      <c r="AP1785" s="54"/>
      <c r="AQ1785" s="54"/>
      <c r="AR1785" s="7"/>
      <c r="AS1785" s="54"/>
      <c r="AT1785" s="53"/>
      <c r="AU1785" s="7"/>
      <c r="AV1785" s="7"/>
      <c r="AW1785" s="55"/>
      <c r="AX1785" s="56"/>
      <c r="AY1785" s="55"/>
      <c r="AZ1785" s="55"/>
      <c r="BA1785" s="55"/>
      <c r="BB1785" s="11"/>
      <c r="BC1785" s="12"/>
      <c r="BD1785" s="12"/>
      <c r="BE1785" s="12"/>
      <c r="BF1785" s="12"/>
      <c r="BG1785" s="12"/>
      <c r="BH1785" s="12"/>
      <c r="BI1785" s="12"/>
      <c r="BJ1785" s="12"/>
      <c r="BK1785" s="12"/>
    </row>
    <row r="1786" spans="1:63" s="5" customFormat="1">
      <c r="A1786" s="13"/>
      <c r="B1786" s="13"/>
      <c r="C1786" s="45"/>
      <c r="E1786" s="46"/>
      <c r="F1786" s="47"/>
      <c r="G1786" s="48"/>
      <c r="H1786" s="49"/>
      <c r="I1786" s="49"/>
      <c r="J1786" s="49"/>
      <c r="K1786" s="50"/>
      <c r="L1786" s="50"/>
      <c r="M1786" s="50"/>
      <c r="N1786" s="50"/>
      <c r="O1786" s="50"/>
      <c r="P1786" s="50"/>
      <c r="Q1786" s="50"/>
      <c r="R1786" s="51"/>
      <c r="S1786" s="51"/>
      <c r="T1786" s="51"/>
      <c r="U1786" s="51"/>
      <c r="V1786" s="51"/>
      <c r="W1786" s="51"/>
      <c r="X1786" s="44"/>
      <c r="AF1786" s="52"/>
      <c r="AM1786" s="7"/>
      <c r="AN1786" s="7"/>
      <c r="AO1786" s="53"/>
      <c r="AP1786" s="54"/>
      <c r="AQ1786" s="54"/>
      <c r="AR1786" s="7"/>
      <c r="AS1786" s="54"/>
      <c r="AT1786" s="53"/>
      <c r="AU1786" s="7"/>
      <c r="AV1786" s="7"/>
      <c r="AW1786" s="55"/>
      <c r="AX1786" s="56"/>
      <c r="AY1786" s="55"/>
      <c r="AZ1786" s="55"/>
      <c r="BA1786" s="55"/>
      <c r="BB1786" s="11"/>
      <c r="BC1786" s="12"/>
      <c r="BD1786" s="12"/>
      <c r="BE1786" s="12"/>
      <c r="BF1786" s="12"/>
      <c r="BG1786" s="12"/>
      <c r="BH1786" s="12"/>
      <c r="BI1786" s="12"/>
      <c r="BJ1786" s="12"/>
      <c r="BK1786" s="12"/>
    </row>
    <row r="1787" spans="1:63" s="5" customFormat="1">
      <c r="A1787" s="13"/>
      <c r="B1787" s="13"/>
      <c r="C1787" s="45"/>
      <c r="E1787" s="46"/>
      <c r="F1787" s="47"/>
      <c r="G1787" s="48"/>
      <c r="H1787" s="49"/>
      <c r="I1787" s="49"/>
      <c r="J1787" s="49"/>
      <c r="K1787" s="50"/>
      <c r="L1787" s="50"/>
      <c r="M1787" s="50"/>
      <c r="N1787" s="50"/>
      <c r="O1787" s="50"/>
      <c r="P1787" s="50"/>
      <c r="Q1787" s="50"/>
      <c r="R1787" s="51"/>
      <c r="S1787" s="51"/>
      <c r="T1787" s="51"/>
      <c r="U1787" s="51"/>
      <c r="V1787" s="51"/>
      <c r="W1787" s="51"/>
      <c r="X1787" s="44"/>
      <c r="AF1787" s="52"/>
      <c r="AM1787" s="7"/>
      <c r="AN1787" s="7"/>
      <c r="AO1787" s="53"/>
      <c r="AP1787" s="54"/>
      <c r="AQ1787" s="54"/>
      <c r="AR1787" s="7"/>
      <c r="AS1787" s="54"/>
      <c r="AT1787" s="53"/>
      <c r="AU1787" s="7"/>
      <c r="AV1787" s="7"/>
      <c r="AW1787" s="55"/>
      <c r="AX1787" s="56"/>
      <c r="AY1787" s="55"/>
      <c r="AZ1787" s="55"/>
      <c r="BA1787" s="55"/>
      <c r="BB1787" s="11"/>
      <c r="BC1787" s="12"/>
      <c r="BD1787" s="12"/>
      <c r="BE1787" s="12"/>
      <c r="BF1787" s="12"/>
      <c r="BG1787" s="12"/>
      <c r="BH1787" s="12"/>
      <c r="BI1787" s="12"/>
      <c r="BJ1787" s="12"/>
      <c r="BK1787" s="12"/>
    </row>
    <row r="1788" spans="1:63" s="5" customFormat="1">
      <c r="A1788" s="13"/>
      <c r="B1788" s="13"/>
      <c r="C1788" s="45"/>
      <c r="E1788" s="46"/>
      <c r="F1788" s="47"/>
      <c r="G1788" s="48"/>
      <c r="H1788" s="49"/>
      <c r="I1788" s="49"/>
      <c r="J1788" s="49"/>
      <c r="K1788" s="50"/>
      <c r="L1788" s="50"/>
      <c r="M1788" s="50"/>
      <c r="N1788" s="50"/>
      <c r="O1788" s="50"/>
      <c r="P1788" s="50"/>
      <c r="Q1788" s="50"/>
      <c r="R1788" s="51"/>
      <c r="S1788" s="51"/>
      <c r="T1788" s="51"/>
      <c r="U1788" s="51"/>
      <c r="V1788" s="51"/>
      <c r="W1788" s="51"/>
      <c r="X1788" s="44"/>
      <c r="AF1788" s="52"/>
      <c r="AM1788" s="7"/>
      <c r="AN1788" s="7"/>
      <c r="AO1788" s="53"/>
      <c r="AP1788" s="54"/>
      <c r="AQ1788" s="54"/>
      <c r="AR1788" s="7"/>
      <c r="AS1788" s="54"/>
      <c r="AT1788" s="53"/>
      <c r="AU1788" s="7"/>
      <c r="AV1788" s="7"/>
      <c r="AW1788" s="55"/>
      <c r="AX1788" s="56"/>
      <c r="AY1788" s="55"/>
      <c r="AZ1788" s="55"/>
      <c r="BA1788" s="55"/>
      <c r="BB1788" s="11"/>
      <c r="BC1788" s="12"/>
      <c r="BD1788" s="12"/>
      <c r="BE1788" s="12"/>
      <c r="BF1788" s="12"/>
      <c r="BG1788" s="12"/>
      <c r="BH1788" s="12"/>
      <c r="BI1788" s="12"/>
      <c r="BJ1788" s="12"/>
      <c r="BK1788" s="12"/>
    </row>
    <row r="1789" spans="1:63" s="5" customFormat="1">
      <c r="A1789" s="13"/>
      <c r="B1789" s="13"/>
      <c r="C1789" s="45"/>
      <c r="E1789" s="46"/>
      <c r="F1789" s="47"/>
      <c r="G1789" s="48"/>
      <c r="H1789" s="49"/>
      <c r="I1789" s="49"/>
      <c r="J1789" s="49"/>
      <c r="K1789" s="50"/>
      <c r="L1789" s="50"/>
      <c r="M1789" s="50"/>
      <c r="N1789" s="50"/>
      <c r="O1789" s="50"/>
      <c r="P1789" s="50"/>
      <c r="Q1789" s="50"/>
      <c r="R1789" s="51"/>
      <c r="S1789" s="51"/>
      <c r="T1789" s="51"/>
      <c r="U1789" s="51"/>
      <c r="V1789" s="51"/>
      <c r="W1789" s="51"/>
      <c r="X1789" s="44"/>
      <c r="AF1789" s="52"/>
      <c r="AM1789" s="7"/>
      <c r="AN1789" s="7"/>
      <c r="AO1789" s="53"/>
      <c r="AP1789" s="54"/>
      <c r="AQ1789" s="54"/>
      <c r="AR1789" s="7"/>
      <c r="AS1789" s="54"/>
      <c r="AT1789" s="53"/>
      <c r="AU1789" s="7"/>
      <c r="AV1789" s="7"/>
      <c r="AW1789" s="55"/>
      <c r="AX1789" s="56"/>
      <c r="AY1789" s="55"/>
      <c r="AZ1789" s="55"/>
      <c r="BA1789" s="55"/>
      <c r="BB1789" s="11"/>
      <c r="BC1789" s="12"/>
      <c r="BD1789" s="12"/>
      <c r="BE1789" s="12"/>
      <c r="BF1789" s="12"/>
      <c r="BG1789" s="12"/>
      <c r="BH1789" s="12"/>
      <c r="BI1789" s="12"/>
      <c r="BJ1789" s="12"/>
      <c r="BK1789" s="12"/>
    </row>
    <row r="1790" spans="1:63" s="5" customFormat="1">
      <c r="A1790" s="13"/>
      <c r="B1790" s="13"/>
      <c r="C1790" s="45"/>
      <c r="E1790" s="46"/>
      <c r="F1790" s="47"/>
      <c r="G1790" s="48"/>
      <c r="H1790" s="49"/>
      <c r="I1790" s="49"/>
      <c r="J1790" s="49"/>
      <c r="K1790" s="50"/>
      <c r="L1790" s="50"/>
      <c r="M1790" s="50"/>
      <c r="N1790" s="50"/>
      <c r="O1790" s="50"/>
      <c r="P1790" s="50"/>
      <c r="Q1790" s="50"/>
      <c r="R1790" s="51"/>
      <c r="S1790" s="51"/>
      <c r="T1790" s="51"/>
      <c r="U1790" s="51"/>
      <c r="V1790" s="51"/>
      <c r="W1790" s="51"/>
      <c r="X1790" s="44"/>
      <c r="AF1790" s="52"/>
      <c r="AM1790" s="7"/>
      <c r="AN1790" s="7"/>
      <c r="AO1790" s="53"/>
      <c r="AP1790" s="54"/>
      <c r="AQ1790" s="54"/>
      <c r="AR1790" s="7"/>
      <c r="AS1790" s="54"/>
      <c r="AT1790" s="53"/>
      <c r="AU1790" s="7"/>
      <c r="AV1790" s="7"/>
      <c r="AW1790" s="55"/>
      <c r="AX1790" s="56"/>
      <c r="AY1790" s="55"/>
      <c r="AZ1790" s="55"/>
      <c r="BA1790" s="55"/>
      <c r="BB1790" s="11"/>
      <c r="BC1790" s="12"/>
      <c r="BD1790" s="12"/>
      <c r="BE1790" s="12"/>
      <c r="BF1790" s="12"/>
      <c r="BG1790" s="12"/>
      <c r="BH1790" s="12"/>
      <c r="BI1790" s="12"/>
      <c r="BJ1790" s="12"/>
      <c r="BK1790" s="12"/>
    </row>
    <row r="1791" spans="1:63" s="5" customFormat="1">
      <c r="A1791" s="13"/>
      <c r="B1791" s="13"/>
      <c r="C1791" s="45"/>
      <c r="E1791" s="46"/>
      <c r="F1791" s="47"/>
      <c r="G1791" s="48"/>
      <c r="H1791" s="49"/>
      <c r="I1791" s="49"/>
      <c r="J1791" s="49"/>
      <c r="K1791" s="50"/>
      <c r="L1791" s="50"/>
      <c r="M1791" s="50"/>
      <c r="N1791" s="50"/>
      <c r="O1791" s="50"/>
      <c r="P1791" s="50"/>
      <c r="Q1791" s="50"/>
      <c r="R1791" s="51"/>
      <c r="S1791" s="51"/>
      <c r="T1791" s="51"/>
      <c r="U1791" s="51"/>
      <c r="V1791" s="51"/>
      <c r="W1791" s="51"/>
      <c r="X1791" s="44"/>
      <c r="AF1791" s="52"/>
      <c r="AM1791" s="7"/>
      <c r="AN1791" s="7"/>
      <c r="AO1791" s="53"/>
      <c r="AP1791" s="54"/>
      <c r="AQ1791" s="54"/>
      <c r="AR1791" s="7"/>
      <c r="AS1791" s="54"/>
      <c r="AT1791" s="53"/>
      <c r="AU1791" s="7"/>
      <c r="AV1791" s="7"/>
      <c r="AW1791" s="55"/>
      <c r="AX1791" s="56"/>
      <c r="AY1791" s="55"/>
      <c r="AZ1791" s="55"/>
      <c r="BA1791" s="55"/>
      <c r="BB1791" s="11"/>
      <c r="BC1791" s="12"/>
      <c r="BD1791" s="12"/>
      <c r="BE1791" s="12"/>
      <c r="BF1791" s="12"/>
      <c r="BG1791" s="12"/>
      <c r="BH1791" s="12"/>
      <c r="BI1791" s="12"/>
      <c r="BJ1791" s="12"/>
      <c r="BK1791" s="12"/>
    </row>
    <row r="1792" spans="1:63" s="5" customFormat="1">
      <c r="A1792" s="13"/>
      <c r="B1792" s="13"/>
      <c r="C1792" s="45"/>
      <c r="E1792" s="46"/>
      <c r="F1792" s="47"/>
      <c r="G1792" s="48"/>
      <c r="H1792" s="49"/>
      <c r="I1792" s="49"/>
      <c r="J1792" s="49"/>
      <c r="K1792" s="50"/>
      <c r="L1792" s="50"/>
      <c r="M1792" s="50"/>
      <c r="N1792" s="50"/>
      <c r="O1792" s="50"/>
      <c r="P1792" s="50"/>
      <c r="Q1792" s="50"/>
      <c r="R1792" s="51"/>
      <c r="S1792" s="51"/>
      <c r="T1792" s="51"/>
      <c r="U1792" s="51"/>
      <c r="V1792" s="51"/>
      <c r="W1792" s="51"/>
      <c r="X1792" s="44"/>
      <c r="AF1792" s="52"/>
      <c r="AM1792" s="7"/>
      <c r="AN1792" s="7"/>
      <c r="AO1792" s="53"/>
      <c r="AP1792" s="54"/>
      <c r="AQ1792" s="54"/>
      <c r="AR1792" s="7"/>
      <c r="AS1792" s="54"/>
      <c r="AT1792" s="53"/>
      <c r="AU1792" s="7"/>
      <c r="AV1792" s="7"/>
      <c r="AW1792" s="55"/>
      <c r="AX1792" s="56"/>
      <c r="AY1792" s="55"/>
      <c r="AZ1792" s="55"/>
      <c r="BA1792" s="55"/>
      <c r="BB1792" s="11"/>
      <c r="BC1792" s="12"/>
      <c r="BD1792" s="12"/>
      <c r="BE1792" s="12"/>
      <c r="BF1792" s="12"/>
      <c r="BG1792" s="12"/>
      <c r="BH1792" s="12"/>
      <c r="BI1792" s="12"/>
      <c r="BJ1792" s="12"/>
      <c r="BK1792" s="12"/>
    </row>
    <row r="1793" spans="1:63" s="5" customFormat="1">
      <c r="A1793" s="13"/>
      <c r="B1793" s="13"/>
      <c r="C1793" s="45"/>
      <c r="E1793" s="46"/>
      <c r="F1793" s="47"/>
      <c r="G1793" s="48"/>
      <c r="H1793" s="49"/>
      <c r="I1793" s="49"/>
      <c r="J1793" s="49"/>
      <c r="K1793" s="50"/>
      <c r="L1793" s="50"/>
      <c r="M1793" s="50"/>
      <c r="N1793" s="50"/>
      <c r="O1793" s="50"/>
      <c r="P1793" s="50"/>
      <c r="Q1793" s="50"/>
      <c r="R1793" s="51"/>
      <c r="S1793" s="51"/>
      <c r="T1793" s="51"/>
      <c r="U1793" s="51"/>
      <c r="V1793" s="51"/>
      <c r="W1793" s="51"/>
      <c r="X1793" s="44"/>
      <c r="AF1793" s="52"/>
      <c r="AM1793" s="7"/>
      <c r="AN1793" s="7"/>
      <c r="AO1793" s="53"/>
      <c r="AP1793" s="54"/>
      <c r="AQ1793" s="54"/>
      <c r="AR1793" s="7"/>
      <c r="AS1793" s="54"/>
      <c r="AT1793" s="53"/>
      <c r="AU1793" s="7"/>
      <c r="AV1793" s="7"/>
      <c r="AW1793" s="55"/>
      <c r="AX1793" s="56"/>
      <c r="AY1793" s="55"/>
      <c r="AZ1793" s="55"/>
      <c r="BA1793" s="55"/>
      <c r="BB1793" s="11"/>
      <c r="BC1793" s="12"/>
      <c r="BD1793" s="12"/>
      <c r="BE1793" s="12"/>
      <c r="BF1793" s="12"/>
      <c r="BG1793" s="12"/>
      <c r="BH1793" s="12"/>
      <c r="BI1793" s="12"/>
      <c r="BJ1793" s="12"/>
      <c r="BK1793" s="12"/>
    </row>
    <row r="1794" spans="1:63" s="5" customFormat="1">
      <c r="A1794" s="13"/>
      <c r="B1794" s="13"/>
      <c r="C1794" s="45"/>
      <c r="E1794" s="46"/>
      <c r="F1794" s="47"/>
      <c r="G1794" s="48"/>
      <c r="H1794" s="49"/>
      <c r="I1794" s="49"/>
      <c r="J1794" s="49"/>
      <c r="K1794" s="50"/>
      <c r="L1794" s="50"/>
      <c r="M1794" s="50"/>
      <c r="N1794" s="50"/>
      <c r="O1794" s="50"/>
      <c r="P1794" s="50"/>
      <c r="Q1794" s="50"/>
      <c r="R1794" s="51"/>
      <c r="S1794" s="51"/>
      <c r="T1794" s="51"/>
      <c r="U1794" s="51"/>
      <c r="V1794" s="51"/>
      <c r="W1794" s="51"/>
      <c r="X1794" s="44"/>
      <c r="AF1794" s="52"/>
      <c r="AM1794" s="7"/>
      <c r="AN1794" s="7"/>
      <c r="AO1794" s="53"/>
      <c r="AP1794" s="54"/>
      <c r="AQ1794" s="54"/>
      <c r="AR1794" s="7"/>
      <c r="AS1794" s="54"/>
      <c r="AT1794" s="53"/>
      <c r="AU1794" s="7"/>
      <c r="AV1794" s="7"/>
      <c r="AW1794" s="55"/>
      <c r="AX1794" s="56"/>
      <c r="AY1794" s="55"/>
      <c r="AZ1794" s="55"/>
      <c r="BA1794" s="55"/>
      <c r="BB1794" s="11"/>
      <c r="BC1794" s="12"/>
      <c r="BD1794" s="12"/>
      <c r="BE1794" s="12"/>
      <c r="BF1794" s="12"/>
      <c r="BG1794" s="12"/>
      <c r="BH1794" s="12"/>
      <c r="BI1794" s="12"/>
      <c r="BJ1794" s="12"/>
      <c r="BK1794" s="12"/>
    </row>
    <row r="1795" spans="1:63" s="5" customFormat="1">
      <c r="A1795" s="13"/>
      <c r="B1795" s="13"/>
      <c r="C1795" s="45"/>
      <c r="E1795" s="46"/>
      <c r="F1795" s="47"/>
      <c r="G1795" s="48"/>
      <c r="H1795" s="49"/>
      <c r="I1795" s="49"/>
      <c r="J1795" s="49"/>
      <c r="K1795" s="50"/>
      <c r="L1795" s="50"/>
      <c r="M1795" s="50"/>
      <c r="N1795" s="50"/>
      <c r="O1795" s="50"/>
      <c r="P1795" s="50"/>
      <c r="Q1795" s="50"/>
      <c r="R1795" s="51"/>
      <c r="S1795" s="51"/>
      <c r="T1795" s="51"/>
      <c r="U1795" s="51"/>
      <c r="V1795" s="51"/>
      <c r="W1795" s="51"/>
      <c r="X1795" s="44"/>
      <c r="AF1795" s="52"/>
      <c r="AM1795" s="7"/>
      <c r="AN1795" s="7"/>
      <c r="AO1795" s="53"/>
      <c r="AP1795" s="54"/>
      <c r="AQ1795" s="54"/>
      <c r="AR1795" s="7"/>
      <c r="AS1795" s="54"/>
      <c r="AT1795" s="53"/>
      <c r="AU1795" s="7"/>
      <c r="AV1795" s="7"/>
      <c r="AW1795" s="55"/>
      <c r="AX1795" s="56"/>
      <c r="AY1795" s="55"/>
      <c r="AZ1795" s="55"/>
      <c r="BA1795" s="55"/>
      <c r="BB1795" s="11"/>
      <c r="BC1795" s="12"/>
      <c r="BD1795" s="12"/>
      <c r="BE1795" s="12"/>
      <c r="BF1795" s="12"/>
      <c r="BG1795" s="12"/>
      <c r="BH1795" s="12"/>
      <c r="BI1795" s="12"/>
      <c r="BJ1795" s="12"/>
      <c r="BK1795" s="12"/>
    </row>
    <row r="1796" spans="1:63" s="5" customFormat="1">
      <c r="A1796" s="13"/>
      <c r="B1796" s="13"/>
      <c r="C1796" s="45"/>
      <c r="E1796" s="46"/>
      <c r="F1796" s="47"/>
      <c r="G1796" s="48"/>
      <c r="H1796" s="49"/>
      <c r="I1796" s="49"/>
      <c r="J1796" s="49"/>
      <c r="K1796" s="50"/>
      <c r="L1796" s="50"/>
      <c r="M1796" s="50"/>
      <c r="N1796" s="50"/>
      <c r="O1796" s="50"/>
      <c r="P1796" s="50"/>
      <c r="Q1796" s="50"/>
      <c r="R1796" s="51"/>
      <c r="S1796" s="51"/>
      <c r="T1796" s="51"/>
      <c r="U1796" s="51"/>
      <c r="V1796" s="51"/>
      <c r="W1796" s="51"/>
      <c r="X1796" s="44"/>
      <c r="AF1796" s="52"/>
      <c r="AM1796" s="7"/>
      <c r="AN1796" s="7"/>
      <c r="AO1796" s="53"/>
      <c r="AP1796" s="54"/>
      <c r="AQ1796" s="54"/>
      <c r="AR1796" s="7"/>
      <c r="AS1796" s="54"/>
      <c r="AT1796" s="53"/>
      <c r="AU1796" s="7"/>
      <c r="AV1796" s="7"/>
      <c r="AW1796" s="55"/>
      <c r="AX1796" s="56"/>
      <c r="AY1796" s="55"/>
      <c r="AZ1796" s="55"/>
      <c r="BA1796" s="55"/>
      <c r="BB1796" s="11"/>
      <c r="BC1796" s="12"/>
      <c r="BD1796" s="12"/>
      <c r="BE1796" s="12"/>
      <c r="BF1796" s="12"/>
      <c r="BG1796" s="12"/>
      <c r="BH1796" s="12"/>
      <c r="BI1796" s="12"/>
      <c r="BJ1796" s="12"/>
      <c r="BK1796" s="12"/>
    </row>
    <row r="1797" spans="1:63" s="5" customFormat="1">
      <c r="A1797" s="13"/>
      <c r="B1797" s="13"/>
      <c r="C1797" s="45"/>
      <c r="E1797" s="46"/>
      <c r="F1797" s="47"/>
      <c r="G1797" s="48"/>
      <c r="H1797" s="49"/>
      <c r="I1797" s="49"/>
      <c r="J1797" s="49"/>
      <c r="K1797" s="50"/>
      <c r="L1797" s="50"/>
      <c r="M1797" s="50"/>
      <c r="N1797" s="50"/>
      <c r="O1797" s="50"/>
      <c r="P1797" s="50"/>
      <c r="Q1797" s="50"/>
      <c r="R1797" s="51"/>
      <c r="S1797" s="51"/>
      <c r="T1797" s="51"/>
      <c r="U1797" s="51"/>
      <c r="V1797" s="51"/>
      <c r="W1797" s="51"/>
      <c r="X1797" s="44"/>
      <c r="AF1797" s="52"/>
      <c r="AM1797" s="7"/>
      <c r="AN1797" s="7"/>
      <c r="AO1797" s="53"/>
      <c r="AP1797" s="54"/>
      <c r="AQ1797" s="54"/>
      <c r="AR1797" s="7"/>
      <c r="AS1797" s="54"/>
      <c r="AT1797" s="53"/>
      <c r="AU1797" s="7"/>
      <c r="AV1797" s="7"/>
      <c r="AW1797" s="55"/>
      <c r="AX1797" s="56"/>
      <c r="AY1797" s="55"/>
      <c r="AZ1797" s="55"/>
      <c r="BA1797" s="55"/>
      <c r="BB1797" s="11"/>
      <c r="BC1797" s="12"/>
      <c r="BD1797" s="12"/>
      <c r="BE1797" s="12"/>
      <c r="BF1797" s="12"/>
      <c r="BG1797" s="12"/>
      <c r="BH1797" s="12"/>
      <c r="BI1797" s="12"/>
      <c r="BJ1797" s="12"/>
      <c r="BK1797" s="12"/>
    </row>
    <row r="1798" spans="1:63" s="5" customFormat="1">
      <c r="A1798" s="13"/>
      <c r="B1798" s="13"/>
      <c r="C1798" s="45"/>
      <c r="E1798" s="46"/>
      <c r="F1798" s="47"/>
      <c r="G1798" s="48"/>
      <c r="H1798" s="49"/>
      <c r="I1798" s="49"/>
      <c r="J1798" s="49"/>
      <c r="K1798" s="50"/>
      <c r="L1798" s="50"/>
      <c r="M1798" s="50"/>
      <c r="N1798" s="50"/>
      <c r="O1798" s="50"/>
      <c r="P1798" s="50"/>
      <c r="Q1798" s="50"/>
      <c r="R1798" s="51"/>
      <c r="S1798" s="51"/>
      <c r="T1798" s="51"/>
      <c r="U1798" s="51"/>
      <c r="V1798" s="51"/>
      <c r="W1798" s="51"/>
      <c r="X1798" s="44"/>
      <c r="AF1798" s="52"/>
      <c r="AM1798" s="7"/>
      <c r="AN1798" s="7"/>
      <c r="AO1798" s="53"/>
      <c r="AP1798" s="54"/>
      <c r="AQ1798" s="54"/>
      <c r="AR1798" s="7"/>
      <c r="AS1798" s="54"/>
      <c r="AT1798" s="53"/>
      <c r="AU1798" s="7"/>
      <c r="AV1798" s="7"/>
      <c r="AW1798" s="55"/>
      <c r="AX1798" s="56"/>
      <c r="AY1798" s="55"/>
      <c r="AZ1798" s="55"/>
      <c r="BA1798" s="55"/>
      <c r="BB1798" s="11"/>
      <c r="BC1798" s="12"/>
      <c r="BD1798" s="12"/>
      <c r="BE1798" s="12"/>
      <c r="BF1798" s="12"/>
      <c r="BG1798" s="12"/>
      <c r="BH1798" s="12"/>
      <c r="BI1798" s="12"/>
      <c r="BJ1798" s="12"/>
      <c r="BK1798" s="12"/>
    </row>
    <row r="1799" spans="1:63" s="5" customFormat="1">
      <c r="A1799" s="13"/>
      <c r="B1799" s="13"/>
      <c r="C1799" s="45"/>
      <c r="E1799" s="46"/>
      <c r="F1799" s="47"/>
      <c r="G1799" s="48"/>
      <c r="H1799" s="49"/>
      <c r="I1799" s="49"/>
      <c r="J1799" s="49"/>
      <c r="K1799" s="50"/>
      <c r="L1799" s="50"/>
      <c r="M1799" s="50"/>
      <c r="N1799" s="50"/>
      <c r="O1799" s="50"/>
      <c r="P1799" s="50"/>
      <c r="Q1799" s="50"/>
      <c r="R1799" s="51"/>
      <c r="S1799" s="51"/>
      <c r="T1799" s="51"/>
      <c r="U1799" s="51"/>
      <c r="V1799" s="51"/>
      <c r="W1799" s="51"/>
      <c r="X1799" s="44"/>
      <c r="AF1799" s="52"/>
      <c r="AM1799" s="7"/>
      <c r="AN1799" s="7"/>
      <c r="AO1799" s="53"/>
      <c r="AP1799" s="54"/>
      <c r="AQ1799" s="54"/>
      <c r="AR1799" s="7"/>
      <c r="AS1799" s="54"/>
      <c r="AT1799" s="53"/>
      <c r="AU1799" s="7"/>
      <c r="AV1799" s="7"/>
      <c r="AW1799" s="55"/>
      <c r="AX1799" s="56"/>
      <c r="AY1799" s="55"/>
      <c r="AZ1799" s="55"/>
      <c r="BA1799" s="55"/>
      <c r="BB1799" s="11"/>
      <c r="BC1799" s="12"/>
      <c r="BD1799" s="12"/>
      <c r="BE1799" s="12"/>
      <c r="BF1799" s="12"/>
      <c r="BG1799" s="12"/>
      <c r="BH1799" s="12"/>
      <c r="BI1799" s="12"/>
      <c r="BJ1799" s="12"/>
      <c r="BK1799" s="12"/>
    </row>
    <row r="1800" spans="1:63" s="5" customFormat="1">
      <c r="A1800" s="13"/>
      <c r="B1800" s="13"/>
      <c r="C1800" s="45"/>
      <c r="E1800" s="46"/>
      <c r="F1800" s="47"/>
      <c r="G1800" s="48"/>
      <c r="H1800" s="49"/>
      <c r="I1800" s="49"/>
      <c r="J1800" s="49"/>
      <c r="K1800" s="50"/>
      <c r="L1800" s="50"/>
      <c r="M1800" s="50"/>
      <c r="N1800" s="50"/>
      <c r="O1800" s="50"/>
      <c r="P1800" s="50"/>
      <c r="Q1800" s="50"/>
      <c r="R1800" s="51"/>
      <c r="S1800" s="51"/>
      <c r="T1800" s="51"/>
      <c r="U1800" s="51"/>
      <c r="V1800" s="51"/>
      <c r="W1800" s="51"/>
      <c r="X1800" s="44"/>
      <c r="AF1800" s="52"/>
      <c r="AM1800" s="7"/>
      <c r="AN1800" s="7"/>
      <c r="AO1800" s="53"/>
      <c r="AP1800" s="54"/>
      <c r="AQ1800" s="54"/>
      <c r="AR1800" s="7"/>
      <c r="AS1800" s="54"/>
      <c r="AT1800" s="53"/>
      <c r="AU1800" s="7"/>
      <c r="AV1800" s="7"/>
      <c r="AW1800" s="55"/>
      <c r="AX1800" s="56"/>
      <c r="AY1800" s="55"/>
      <c r="AZ1800" s="55"/>
      <c r="BA1800" s="55"/>
      <c r="BB1800" s="11"/>
      <c r="BC1800" s="12"/>
      <c r="BD1800" s="12"/>
      <c r="BE1800" s="12"/>
      <c r="BF1800" s="12"/>
      <c r="BG1800" s="12"/>
      <c r="BH1800" s="12"/>
      <c r="BI1800" s="12"/>
      <c r="BJ1800" s="12"/>
      <c r="BK1800" s="12"/>
    </row>
    <row r="1801" spans="1:63" s="5" customFormat="1">
      <c r="A1801" s="13"/>
      <c r="B1801" s="13"/>
      <c r="C1801" s="45"/>
      <c r="E1801" s="46"/>
      <c r="F1801" s="47"/>
      <c r="G1801" s="48"/>
      <c r="H1801" s="49"/>
      <c r="I1801" s="49"/>
      <c r="J1801" s="49"/>
      <c r="K1801" s="50"/>
      <c r="L1801" s="50"/>
      <c r="M1801" s="50"/>
      <c r="N1801" s="50"/>
      <c r="O1801" s="50"/>
      <c r="P1801" s="50"/>
      <c r="Q1801" s="50"/>
      <c r="R1801" s="51"/>
      <c r="S1801" s="51"/>
      <c r="T1801" s="51"/>
      <c r="U1801" s="51"/>
      <c r="V1801" s="51"/>
      <c r="W1801" s="51"/>
      <c r="X1801" s="44"/>
      <c r="AF1801" s="52"/>
      <c r="AM1801" s="7"/>
      <c r="AN1801" s="7"/>
      <c r="AO1801" s="53"/>
      <c r="AP1801" s="54"/>
      <c r="AQ1801" s="54"/>
      <c r="AR1801" s="7"/>
      <c r="AS1801" s="54"/>
      <c r="AT1801" s="53"/>
      <c r="AU1801" s="7"/>
      <c r="AV1801" s="7"/>
      <c r="AW1801" s="55"/>
      <c r="AX1801" s="56"/>
      <c r="AY1801" s="55"/>
      <c r="AZ1801" s="55"/>
      <c r="BA1801" s="55"/>
      <c r="BB1801" s="11"/>
      <c r="BC1801" s="12"/>
      <c r="BD1801" s="12"/>
      <c r="BE1801" s="12"/>
      <c r="BF1801" s="12"/>
      <c r="BG1801" s="12"/>
      <c r="BH1801" s="12"/>
      <c r="BI1801" s="12"/>
      <c r="BJ1801" s="12"/>
      <c r="BK1801" s="12"/>
    </row>
    <row r="1802" spans="1:63" s="5" customFormat="1">
      <c r="A1802" s="13"/>
      <c r="B1802" s="13"/>
      <c r="C1802" s="45"/>
      <c r="E1802" s="46"/>
      <c r="F1802" s="47"/>
      <c r="G1802" s="48"/>
      <c r="H1802" s="49"/>
      <c r="I1802" s="49"/>
      <c r="J1802" s="49"/>
      <c r="K1802" s="50"/>
      <c r="L1802" s="50"/>
      <c r="M1802" s="50"/>
      <c r="N1802" s="50"/>
      <c r="O1802" s="50"/>
      <c r="P1802" s="50"/>
      <c r="Q1802" s="50"/>
      <c r="R1802" s="51"/>
      <c r="S1802" s="51"/>
      <c r="T1802" s="51"/>
      <c r="U1802" s="51"/>
      <c r="V1802" s="51"/>
      <c r="W1802" s="51"/>
      <c r="X1802" s="44"/>
      <c r="AF1802" s="52"/>
      <c r="AM1802" s="7"/>
      <c r="AN1802" s="7"/>
      <c r="AO1802" s="53"/>
      <c r="AP1802" s="54"/>
      <c r="AQ1802" s="54"/>
      <c r="AR1802" s="7"/>
      <c r="AS1802" s="54"/>
      <c r="AT1802" s="53"/>
      <c r="AU1802" s="7"/>
      <c r="AV1802" s="7"/>
      <c r="AW1802" s="55"/>
      <c r="AX1802" s="56"/>
      <c r="AY1802" s="55"/>
      <c r="AZ1802" s="55"/>
      <c r="BA1802" s="55"/>
      <c r="BB1802" s="11"/>
      <c r="BC1802" s="12"/>
      <c r="BD1802" s="12"/>
      <c r="BE1802" s="12"/>
      <c r="BF1802" s="12"/>
      <c r="BG1802" s="12"/>
      <c r="BH1802" s="12"/>
      <c r="BI1802" s="12"/>
      <c r="BJ1802" s="12"/>
      <c r="BK1802" s="12"/>
    </row>
    <row r="1803" spans="1:63" s="5" customFormat="1">
      <c r="A1803" s="13"/>
      <c r="B1803" s="13"/>
      <c r="C1803" s="45"/>
      <c r="E1803" s="46"/>
      <c r="F1803" s="47"/>
      <c r="G1803" s="48"/>
      <c r="H1803" s="49"/>
      <c r="I1803" s="49"/>
      <c r="J1803" s="49"/>
      <c r="K1803" s="50"/>
      <c r="L1803" s="50"/>
      <c r="M1803" s="50"/>
      <c r="N1803" s="50"/>
      <c r="O1803" s="50"/>
      <c r="P1803" s="50"/>
      <c r="Q1803" s="50"/>
      <c r="R1803" s="51"/>
      <c r="S1803" s="51"/>
      <c r="T1803" s="51"/>
      <c r="U1803" s="51"/>
      <c r="V1803" s="51"/>
      <c r="W1803" s="51"/>
      <c r="X1803" s="44"/>
      <c r="AF1803" s="52"/>
      <c r="AM1803" s="7"/>
      <c r="AN1803" s="7"/>
      <c r="AO1803" s="53"/>
      <c r="AP1803" s="54"/>
      <c r="AQ1803" s="54"/>
      <c r="AR1803" s="7"/>
      <c r="AS1803" s="54"/>
      <c r="AT1803" s="53"/>
      <c r="AU1803" s="7"/>
      <c r="AV1803" s="7"/>
      <c r="AW1803" s="55"/>
      <c r="AX1803" s="56"/>
      <c r="AY1803" s="55"/>
      <c r="AZ1803" s="55"/>
      <c r="BA1803" s="55"/>
      <c r="BB1803" s="11"/>
      <c r="BC1803" s="12"/>
      <c r="BD1803" s="12"/>
      <c r="BE1803" s="12"/>
      <c r="BF1803" s="12"/>
      <c r="BG1803" s="12"/>
      <c r="BH1803" s="12"/>
      <c r="BI1803" s="12"/>
      <c r="BJ1803" s="12"/>
      <c r="BK1803" s="12"/>
    </row>
    <row r="1804" spans="1:63" s="5" customFormat="1">
      <c r="A1804" s="13"/>
      <c r="B1804" s="13"/>
      <c r="C1804" s="45"/>
      <c r="E1804" s="46"/>
      <c r="F1804" s="47"/>
      <c r="G1804" s="48"/>
      <c r="H1804" s="49"/>
      <c r="I1804" s="49"/>
      <c r="J1804" s="49"/>
      <c r="K1804" s="50"/>
      <c r="L1804" s="50"/>
      <c r="M1804" s="50"/>
      <c r="N1804" s="50"/>
      <c r="O1804" s="50"/>
      <c r="P1804" s="50"/>
      <c r="Q1804" s="50"/>
      <c r="R1804" s="51"/>
      <c r="S1804" s="51"/>
      <c r="T1804" s="51"/>
      <c r="U1804" s="51"/>
      <c r="V1804" s="51"/>
      <c r="W1804" s="51"/>
      <c r="X1804" s="44"/>
      <c r="AF1804" s="52"/>
      <c r="AM1804" s="7"/>
      <c r="AN1804" s="7"/>
      <c r="AO1804" s="53"/>
      <c r="AP1804" s="54"/>
      <c r="AQ1804" s="54"/>
      <c r="AR1804" s="7"/>
      <c r="AS1804" s="54"/>
      <c r="AT1804" s="53"/>
      <c r="AU1804" s="7"/>
      <c r="AV1804" s="7"/>
      <c r="AW1804" s="55"/>
      <c r="AX1804" s="56"/>
      <c r="AY1804" s="55"/>
      <c r="AZ1804" s="55"/>
      <c r="BA1804" s="55"/>
      <c r="BB1804" s="11"/>
      <c r="BC1804" s="12"/>
      <c r="BD1804" s="12"/>
      <c r="BE1804" s="12"/>
      <c r="BF1804" s="12"/>
      <c r="BG1804" s="12"/>
      <c r="BH1804" s="12"/>
      <c r="BI1804" s="12"/>
      <c r="BJ1804" s="12"/>
      <c r="BK1804" s="12"/>
    </row>
    <row r="1805" spans="1:63" s="5" customFormat="1">
      <c r="A1805" s="13"/>
      <c r="B1805" s="13"/>
      <c r="C1805" s="45"/>
      <c r="E1805" s="46"/>
      <c r="F1805" s="47"/>
      <c r="G1805" s="48"/>
      <c r="H1805" s="49"/>
      <c r="I1805" s="49"/>
      <c r="J1805" s="49"/>
      <c r="K1805" s="50"/>
      <c r="L1805" s="50"/>
      <c r="M1805" s="50"/>
      <c r="N1805" s="50"/>
      <c r="O1805" s="50"/>
      <c r="P1805" s="50"/>
      <c r="Q1805" s="50"/>
      <c r="R1805" s="51"/>
      <c r="S1805" s="51"/>
      <c r="T1805" s="51"/>
      <c r="U1805" s="51"/>
      <c r="V1805" s="51"/>
      <c r="W1805" s="51"/>
      <c r="X1805" s="44"/>
      <c r="AF1805" s="52"/>
      <c r="AM1805" s="7"/>
      <c r="AN1805" s="7"/>
      <c r="AO1805" s="53"/>
      <c r="AP1805" s="54"/>
      <c r="AQ1805" s="54"/>
      <c r="AR1805" s="7"/>
      <c r="AS1805" s="54"/>
      <c r="AT1805" s="53"/>
      <c r="AU1805" s="7"/>
      <c r="AV1805" s="7"/>
      <c r="AW1805" s="55"/>
      <c r="AX1805" s="56"/>
      <c r="AY1805" s="55"/>
      <c r="AZ1805" s="55"/>
      <c r="BA1805" s="55"/>
      <c r="BB1805" s="11"/>
      <c r="BC1805" s="12"/>
      <c r="BD1805" s="12"/>
      <c r="BE1805" s="12"/>
      <c r="BF1805" s="12"/>
      <c r="BG1805" s="12"/>
      <c r="BH1805" s="12"/>
      <c r="BI1805" s="12"/>
      <c r="BJ1805" s="12"/>
      <c r="BK1805" s="12"/>
    </row>
    <row r="1806" spans="1:63" s="5" customFormat="1">
      <c r="A1806" s="13"/>
      <c r="B1806" s="13"/>
      <c r="C1806" s="45"/>
      <c r="E1806" s="46"/>
      <c r="F1806" s="47"/>
      <c r="G1806" s="48"/>
      <c r="H1806" s="49"/>
      <c r="I1806" s="49"/>
      <c r="J1806" s="49"/>
      <c r="K1806" s="50"/>
      <c r="L1806" s="50"/>
      <c r="M1806" s="50"/>
      <c r="N1806" s="50"/>
      <c r="O1806" s="50"/>
      <c r="P1806" s="50"/>
      <c r="Q1806" s="50"/>
      <c r="R1806" s="51"/>
      <c r="S1806" s="51"/>
      <c r="T1806" s="51"/>
      <c r="U1806" s="51"/>
      <c r="V1806" s="51"/>
      <c r="W1806" s="51"/>
      <c r="X1806" s="44"/>
      <c r="AF1806" s="52"/>
      <c r="AM1806" s="7"/>
      <c r="AN1806" s="7"/>
      <c r="AO1806" s="53"/>
      <c r="AP1806" s="54"/>
      <c r="AQ1806" s="54"/>
      <c r="AR1806" s="7"/>
      <c r="AS1806" s="54"/>
      <c r="AT1806" s="53"/>
      <c r="AU1806" s="7"/>
      <c r="AV1806" s="7"/>
      <c r="AW1806" s="55"/>
      <c r="AX1806" s="56"/>
      <c r="AY1806" s="55"/>
      <c r="AZ1806" s="55"/>
      <c r="BA1806" s="55"/>
      <c r="BB1806" s="11"/>
      <c r="BC1806" s="12"/>
      <c r="BD1806" s="12"/>
      <c r="BE1806" s="12"/>
      <c r="BF1806" s="12"/>
      <c r="BG1806" s="12"/>
      <c r="BH1806" s="12"/>
      <c r="BI1806" s="12"/>
      <c r="BJ1806" s="12"/>
      <c r="BK1806" s="12"/>
    </row>
    <row r="1807" spans="1:63" s="5" customFormat="1">
      <c r="A1807" s="13"/>
      <c r="B1807" s="13"/>
      <c r="C1807" s="45"/>
      <c r="E1807" s="46"/>
      <c r="F1807" s="47"/>
      <c r="G1807" s="48"/>
      <c r="H1807" s="49"/>
      <c r="I1807" s="49"/>
      <c r="J1807" s="49"/>
      <c r="K1807" s="50"/>
      <c r="L1807" s="50"/>
      <c r="M1807" s="50"/>
      <c r="N1807" s="50"/>
      <c r="O1807" s="50"/>
      <c r="P1807" s="50"/>
      <c r="Q1807" s="50"/>
      <c r="R1807" s="51"/>
      <c r="S1807" s="51"/>
      <c r="T1807" s="51"/>
      <c r="U1807" s="51"/>
      <c r="V1807" s="51"/>
      <c r="W1807" s="51"/>
      <c r="X1807" s="44"/>
      <c r="AF1807" s="52"/>
      <c r="AM1807" s="7"/>
      <c r="AN1807" s="7"/>
      <c r="AO1807" s="53"/>
      <c r="AP1807" s="54"/>
      <c r="AQ1807" s="54"/>
      <c r="AR1807" s="7"/>
      <c r="AS1807" s="54"/>
      <c r="AT1807" s="53"/>
      <c r="AU1807" s="7"/>
      <c r="AV1807" s="7"/>
      <c r="AW1807" s="55"/>
      <c r="AX1807" s="56"/>
      <c r="AY1807" s="55"/>
      <c r="AZ1807" s="55"/>
      <c r="BA1807" s="55"/>
      <c r="BB1807" s="11"/>
      <c r="BC1807" s="12"/>
      <c r="BD1807" s="12"/>
      <c r="BE1807" s="12"/>
      <c r="BF1807" s="12"/>
      <c r="BG1807" s="12"/>
      <c r="BH1807" s="12"/>
      <c r="BI1807" s="12"/>
      <c r="BJ1807" s="12"/>
      <c r="BK1807" s="12"/>
    </row>
    <row r="1808" spans="1:63" s="5" customFormat="1">
      <c r="A1808" s="13"/>
      <c r="B1808" s="13"/>
      <c r="C1808" s="45"/>
      <c r="E1808" s="46"/>
      <c r="F1808" s="47"/>
      <c r="G1808" s="48"/>
      <c r="H1808" s="49"/>
      <c r="I1808" s="49"/>
      <c r="J1808" s="49"/>
      <c r="K1808" s="50"/>
      <c r="L1808" s="50"/>
      <c r="M1808" s="50"/>
      <c r="N1808" s="50"/>
      <c r="O1808" s="50"/>
      <c r="P1808" s="50"/>
      <c r="Q1808" s="50"/>
      <c r="R1808" s="51"/>
      <c r="S1808" s="51"/>
      <c r="T1808" s="51"/>
      <c r="U1808" s="51"/>
      <c r="V1808" s="51"/>
      <c r="W1808" s="51"/>
      <c r="X1808" s="44"/>
      <c r="AF1808" s="52"/>
      <c r="AM1808" s="7"/>
      <c r="AN1808" s="7"/>
      <c r="AO1808" s="53"/>
      <c r="AP1808" s="54"/>
      <c r="AQ1808" s="54"/>
      <c r="AR1808" s="7"/>
      <c r="AS1808" s="54"/>
      <c r="AT1808" s="53"/>
      <c r="AU1808" s="7"/>
      <c r="AV1808" s="7"/>
      <c r="AW1808" s="55"/>
      <c r="AX1808" s="56"/>
      <c r="AY1808" s="55"/>
      <c r="AZ1808" s="55"/>
      <c r="BA1808" s="55"/>
      <c r="BB1808" s="11"/>
      <c r="BC1808" s="12"/>
      <c r="BD1808" s="12"/>
      <c r="BE1808" s="12"/>
      <c r="BF1808" s="12"/>
      <c r="BG1808" s="12"/>
      <c r="BH1808" s="12"/>
      <c r="BI1808" s="12"/>
      <c r="BJ1808" s="12"/>
      <c r="BK1808" s="12"/>
    </row>
    <row r="1809" spans="1:63" s="5" customFormat="1">
      <c r="A1809" s="13"/>
      <c r="B1809" s="13"/>
      <c r="C1809" s="45"/>
      <c r="E1809" s="46"/>
      <c r="F1809" s="47"/>
      <c r="G1809" s="48"/>
      <c r="H1809" s="49"/>
      <c r="I1809" s="49"/>
      <c r="J1809" s="49"/>
      <c r="K1809" s="50"/>
      <c r="L1809" s="50"/>
      <c r="M1809" s="50"/>
      <c r="N1809" s="50"/>
      <c r="O1809" s="50"/>
      <c r="P1809" s="50"/>
      <c r="Q1809" s="50"/>
      <c r="R1809" s="51"/>
      <c r="S1809" s="51"/>
      <c r="T1809" s="51"/>
      <c r="U1809" s="51"/>
      <c r="V1809" s="51"/>
      <c r="W1809" s="51"/>
      <c r="X1809" s="44"/>
      <c r="AF1809" s="52"/>
      <c r="AM1809" s="7"/>
      <c r="AN1809" s="7"/>
      <c r="AO1809" s="53"/>
      <c r="AP1809" s="54"/>
      <c r="AQ1809" s="54"/>
      <c r="AR1809" s="7"/>
      <c r="AS1809" s="54"/>
      <c r="AT1809" s="53"/>
      <c r="AU1809" s="7"/>
      <c r="AV1809" s="7"/>
      <c r="AW1809" s="55"/>
      <c r="AX1809" s="56"/>
      <c r="AY1809" s="55"/>
      <c r="AZ1809" s="55"/>
      <c r="BA1809" s="55"/>
      <c r="BB1809" s="11"/>
      <c r="BC1809" s="12"/>
      <c r="BD1809" s="12"/>
      <c r="BE1809" s="12"/>
      <c r="BF1809" s="12"/>
      <c r="BG1809" s="12"/>
      <c r="BH1809" s="12"/>
      <c r="BI1809" s="12"/>
      <c r="BJ1809" s="12"/>
      <c r="BK1809" s="12"/>
    </row>
    <row r="1810" spans="1:63" s="5" customFormat="1">
      <c r="A1810" s="13"/>
      <c r="B1810" s="13"/>
      <c r="C1810" s="45"/>
      <c r="E1810" s="46"/>
      <c r="F1810" s="47"/>
      <c r="G1810" s="48"/>
      <c r="H1810" s="49"/>
      <c r="I1810" s="49"/>
      <c r="J1810" s="49"/>
      <c r="K1810" s="50"/>
      <c r="L1810" s="50"/>
      <c r="M1810" s="50"/>
      <c r="N1810" s="50"/>
      <c r="O1810" s="50"/>
      <c r="P1810" s="50"/>
      <c r="Q1810" s="50"/>
      <c r="R1810" s="51"/>
      <c r="S1810" s="51"/>
      <c r="T1810" s="51"/>
      <c r="U1810" s="51"/>
      <c r="V1810" s="51"/>
      <c r="W1810" s="51"/>
      <c r="X1810" s="44"/>
      <c r="AF1810" s="52"/>
      <c r="AM1810" s="7"/>
      <c r="AN1810" s="7"/>
      <c r="AO1810" s="53"/>
      <c r="AP1810" s="54"/>
      <c r="AQ1810" s="54"/>
      <c r="AR1810" s="7"/>
      <c r="AS1810" s="54"/>
      <c r="AT1810" s="53"/>
      <c r="AU1810" s="7"/>
      <c r="AV1810" s="7"/>
      <c r="AW1810" s="55"/>
      <c r="AX1810" s="56"/>
      <c r="AY1810" s="55"/>
      <c r="AZ1810" s="55"/>
      <c r="BA1810" s="55"/>
      <c r="BB1810" s="11"/>
      <c r="BC1810" s="12"/>
      <c r="BD1810" s="12"/>
      <c r="BE1810" s="12"/>
      <c r="BF1810" s="12"/>
      <c r="BG1810" s="12"/>
      <c r="BH1810" s="12"/>
      <c r="BI1810" s="12"/>
      <c r="BJ1810" s="12"/>
      <c r="BK1810" s="12"/>
    </row>
    <row r="1811" spans="1:63" s="5" customFormat="1">
      <c r="A1811" s="13"/>
      <c r="B1811" s="13"/>
      <c r="C1811" s="45"/>
      <c r="E1811" s="46"/>
      <c r="F1811" s="47"/>
      <c r="G1811" s="48"/>
      <c r="H1811" s="49"/>
      <c r="I1811" s="49"/>
      <c r="J1811" s="49"/>
      <c r="K1811" s="50"/>
      <c r="L1811" s="50"/>
      <c r="M1811" s="50"/>
      <c r="N1811" s="50"/>
      <c r="O1811" s="50"/>
      <c r="P1811" s="50"/>
      <c r="Q1811" s="50"/>
      <c r="R1811" s="51"/>
      <c r="S1811" s="51"/>
      <c r="T1811" s="51"/>
      <c r="U1811" s="51"/>
      <c r="V1811" s="51"/>
      <c r="W1811" s="51"/>
      <c r="X1811" s="44"/>
      <c r="AF1811" s="52"/>
      <c r="AM1811" s="7"/>
      <c r="AN1811" s="7"/>
      <c r="AO1811" s="53"/>
      <c r="AP1811" s="54"/>
      <c r="AQ1811" s="54"/>
      <c r="AR1811" s="7"/>
      <c r="AS1811" s="54"/>
      <c r="AT1811" s="53"/>
      <c r="AU1811" s="7"/>
      <c r="AV1811" s="7"/>
      <c r="AW1811" s="55"/>
      <c r="AX1811" s="56"/>
      <c r="AY1811" s="55"/>
      <c r="AZ1811" s="55"/>
      <c r="BA1811" s="55"/>
      <c r="BB1811" s="11"/>
      <c r="BC1811" s="12"/>
      <c r="BD1811" s="12"/>
      <c r="BE1811" s="12"/>
      <c r="BF1811" s="12"/>
      <c r="BG1811" s="12"/>
      <c r="BH1811" s="12"/>
      <c r="BI1811" s="12"/>
      <c r="BJ1811" s="12"/>
      <c r="BK1811" s="12"/>
    </row>
    <row r="1812" spans="1:63" s="5" customFormat="1">
      <c r="A1812" s="13"/>
      <c r="B1812" s="13"/>
      <c r="C1812" s="45"/>
      <c r="E1812" s="46"/>
      <c r="F1812" s="47"/>
      <c r="G1812" s="48"/>
      <c r="H1812" s="49"/>
      <c r="I1812" s="49"/>
      <c r="J1812" s="49"/>
      <c r="K1812" s="50"/>
      <c r="L1812" s="50"/>
      <c r="M1812" s="50"/>
      <c r="N1812" s="50"/>
      <c r="O1812" s="50"/>
      <c r="P1812" s="50"/>
      <c r="Q1812" s="50"/>
      <c r="R1812" s="51"/>
      <c r="S1812" s="51"/>
      <c r="T1812" s="51"/>
      <c r="U1812" s="51"/>
      <c r="V1812" s="51"/>
      <c r="W1812" s="51"/>
      <c r="X1812" s="44"/>
      <c r="AF1812" s="52"/>
      <c r="AM1812" s="7"/>
      <c r="AN1812" s="7"/>
      <c r="AO1812" s="53"/>
      <c r="AP1812" s="54"/>
      <c r="AQ1812" s="54"/>
      <c r="AR1812" s="7"/>
      <c r="AS1812" s="54"/>
      <c r="AT1812" s="53"/>
      <c r="AU1812" s="7"/>
      <c r="AV1812" s="7"/>
      <c r="AW1812" s="55"/>
      <c r="AX1812" s="56"/>
      <c r="AY1812" s="55"/>
      <c r="AZ1812" s="55"/>
      <c r="BA1812" s="55"/>
      <c r="BB1812" s="11"/>
      <c r="BC1812" s="12"/>
      <c r="BD1812" s="12"/>
      <c r="BE1812" s="12"/>
      <c r="BF1812" s="12"/>
      <c r="BG1812" s="12"/>
      <c r="BH1812" s="12"/>
      <c r="BI1812" s="12"/>
      <c r="BJ1812" s="12"/>
      <c r="BK1812" s="12"/>
    </row>
    <row r="1813" spans="1:63" s="5" customFormat="1">
      <c r="A1813" s="13"/>
      <c r="B1813" s="13"/>
      <c r="C1813" s="45"/>
      <c r="E1813" s="46"/>
      <c r="F1813" s="47"/>
      <c r="G1813" s="48"/>
      <c r="H1813" s="49"/>
      <c r="I1813" s="49"/>
      <c r="J1813" s="49"/>
      <c r="K1813" s="50"/>
      <c r="L1813" s="50"/>
      <c r="M1813" s="50"/>
      <c r="N1813" s="50"/>
      <c r="O1813" s="50"/>
      <c r="P1813" s="50"/>
      <c r="Q1813" s="50"/>
      <c r="R1813" s="51"/>
      <c r="S1813" s="51"/>
      <c r="T1813" s="51"/>
      <c r="U1813" s="51"/>
      <c r="V1813" s="51"/>
      <c r="W1813" s="51"/>
      <c r="X1813" s="44"/>
      <c r="AF1813" s="52"/>
      <c r="AM1813" s="7"/>
      <c r="AN1813" s="7"/>
      <c r="AO1813" s="53"/>
      <c r="AP1813" s="54"/>
      <c r="AQ1813" s="54"/>
      <c r="AR1813" s="7"/>
      <c r="AS1813" s="54"/>
      <c r="AT1813" s="53"/>
      <c r="AU1813" s="7"/>
      <c r="AV1813" s="7"/>
      <c r="AW1813" s="55"/>
      <c r="AX1813" s="56"/>
      <c r="AY1813" s="55"/>
      <c r="AZ1813" s="55"/>
      <c r="BA1813" s="55"/>
      <c r="BB1813" s="11"/>
      <c r="BC1813" s="12"/>
      <c r="BD1813" s="12"/>
      <c r="BE1813" s="12"/>
      <c r="BF1813" s="12"/>
      <c r="BG1813" s="12"/>
      <c r="BH1813" s="12"/>
      <c r="BI1813" s="12"/>
      <c r="BJ1813" s="12"/>
      <c r="BK1813" s="12"/>
    </row>
    <row r="1814" spans="1:63" s="5" customFormat="1">
      <c r="A1814" s="13"/>
      <c r="B1814" s="13"/>
      <c r="C1814" s="45"/>
      <c r="E1814" s="46"/>
      <c r="F1814" s="47"/>
      <c r="G1814" s="48"/>
      <c r="H1814" s="49"/>
      <c r="I1814" s="49"/>
      <c r="J1814" s="49"/>
      <c r="K1814" s="50"/>
      <c r="L1814" s="50"/>
      <c r="M1814" s="50"/>
      <c r="N1814" s="50"/>
      <c r="O1814" s="50"/>
      <c r="P1814" s="50"/>
      <c r="Q1814" s="50"/>
      <c r="R1814" s="51"/>
      <c r="S1814" s="51"/>
      <c r="T1814" s="51"/>
      <c r="U1814" s="51"/>
      <c r="V1814" s="51"/>
      <c r="W1814" s="51"/>
      <c r="X1814" s="44"/>
      <c r="AF1814" s="52"/>
      <c r="AM1814" s="7"/>
      <c r="AN1814" s="7"/>
      <c r="AO1814" s="53"/>
      <c r="AP1814" s="54"/>
      <c r="AQ1814" s="54"/>
      <c r="AR1814" s="7"/>
      <c r="AS1814" s="54"/>
      <c r="AT1814" s="53"/>
      <c r="AU1814" s="7"/>
      <c r="AV1814" s="7"/>
      <c r="AW1814" s="55"/>
      <c r="AX1814" s="56"/>
      <c r="AY1814" s="55"/>
      <c r="AZ1814" s="55"/>
      <c r="BA1814" s="55"/>
      <c r="BB1814" s="11"/>
      <c r="BC1814" s="12"/>
      <c r="BD1814" s="12"/>
      <c r="BE1814" s="12"/>
      <c r="BF1814" s="12"/>
      <c r="BG1814" s="12"/>
      <c r="BH1814" s="12"/>
      <c r="BI1814" s="12"/>
      <c r="BJ1814" s="12"/>
      <c r="BK1814" s="12"/>
    </row>
    <row r="1815" spans="1:63" s="5" customFormat="1">
      <c r="A1815" s="13"/>
      <c r="B1815" s="13"/>
      <c r="C1815" s="45"/>
      <c r="E1815" s="46"/>
      <c r="F1815" s="47"/>
      <c r="G1815" s="48"/>
      <c r="H1815" s="49"/>
      <c r="I1815" s="49"/>
      <c r="J1815" s="49"/>
      <c r="K1815" s="50"/>
      <c r="L1815" s="50"/>
      <c r="M1815" s="50"/>
      <c r="N1815" s="50"/>
      <c r="O1815" s="50"/>
      <c r="P1815" s="50"/>
      <c r="Q1815" s="50"/>
      <c r="R1815" s="51"/>
      <c r="S1815" s="51"/>
      <c r="T1815" s="51"/>
      <c r="U1815" s="51"/>
      <c r="V1815" s="51"/>
      <c r="W1815" s="51"/>
      <c r="X1815" s="44"/>
      <c r="AF1815" s="52"/>
      <c r="AM1815" s="7"/>
      <c r="AN1815" s="7"/>
      <c r="AO1815" s="53"/>
      <c r="AP1815" s="54"/>
      <c r="AQ1815" s="54"/>
      <c r="AR1815" s="7"/>
      <c r="AS1815" s="54"/>
      <c r="AT1815" s="53"/>
      <c r="AU1815" s="7"/>
      <c r="AV1815" s="7"/>
      <c r="AW1815" s="55"/>
      <c r="AX1815" s="56"/>
      <c r="AY1815" s="55"/>
      <c r="AZ1815" s="55"/>
      <c r="BA1815" s="55"/>
      <c r="BB1815" s="11"/>
      <c r="BC1815" s="12"/>
      <c r="BD1815" s="12"/>
      <c r="BE1815" s="12"/>
      <c r="BF1815" s="12"/>
      <c r="BG1815" s="12"/>
      <c r="BH1815" s="12"/>
      <c r="BI1815" s="12"/>
      <c r="BJ1815" s="12"/>
      <c r="BK1815" s="12"/>
    </row>
    <row r="1816" spans="1:63" s="5" customFormat="1">
      <c r="A1816" s="13"/>
      <c r="B1816" s="13"/>
      <c r="C1816" s="45"/>
      <c r="E1816" s="46"/>
      <c r="F1816" s="47"/>
      <c r="G1816" s="48"/>
      <c r="H1816" s="49"/>
      <c r="I1816" s="49"/>
      <c r="J1816" s="49"/>
      <c r="K1816" s="50"/>
      <c r="L1816" s="50"/>
      <c r="M1816" s="50"/>
      <c r="N1816" s="50"/>
      <c r="O1816" s="50"/>
      <c r="P1816" s="50"/>
      <c r="Q1816" s="50"/>
      <c r="R1816" s="51"/>
      <c r="S1816" s="51"/>
      <c r="T1816" s="51"/>
      <c r="U1816" s="51"/>
      <c r="V1816" s="51"/>
      <c r="W1816" s="51"/>
      <c r="X1816" s="44"/>
      <c r="AF1816" s="52"/>
      <c r="AM1816" s="7"/>
      <c r="AN1816" s="7"/>
      <c r="AO1816" s="53"/>
      <c r="AP1816" s="54"/>
      <c r="AQ1816" s="54"/>
      <c r="AR1816" s="7"/>
      <c r="AS1816" s="54"/>
      <c r="AT1816" s="53"/>
      <c r="AU1816" s="7"/>
      <c r="AV1816" s="7"/>
      <c r="AW1816" s="55"/>
      <c r="AX1816" s="56"/>
      <c r="AY1816" s="55"/>
      <c r="AZ1816" s="55"/>
      <c r="BA1816" s="55"/>
      <c r="BB1816" s="11"/>
      <c r="BC1816" s="12"/>
      <c r="BD1816" s="12"/>
      <c r="BE1816" s="12"/>
      <c r="BF1816" s="12"/>
      <c r="BG1816" s="12"/>
      <c r="BH1816" s="12"/>
      <c r="BI1816" s="12"/>
      <c r="BJ1816" s="12"/>
      <c r="BK1816" s="12"/>
    </row>
    <row r="1817" spans="1:63" s="5" customFormat="1">
      <c r="A1817" s="13"/>
      <c r="B1817" s="13"/>
      <c r="C1817" s="45"/>
      <c r="E1817" s="46"/>
      <c r="F1817" s="47"/>
      <c r="G1817" s="48"/>
      <c r="H1817" s="49"/>
      <c r="I1817" s="49"/>
      <c r="J1817" s="49"/>
      <c r="K1817" s="50"/>
      <c r="L1817" s="50"/>
      <c r="M1817" s="50"/>
      <c r="N1817" s="50"/>
      <c r="O1817" s="50"/>
      <c r="P1817" s="50"/>
      <c r="Q1817" s="50"/>
      <c r="R1817" s="51"/>
      <c r="S1817" s="51"/>
      <c r="T1817" s="51"/>
      <c r="U1817" s="51"/>
      <c r="V1817" s="51"/>
      <c r="W1817" s="51"/>
      <c r="X1817" s="44"/>
      <c r="AF1817" s="52"/>
      <c r="AM1817" s="7"/>
      <c r="AN1817" s="7"/>
      <c r="AO1817" s="53"/>
      <c r="AP1817" s="54"/>
      <c r="AQ1817" s="54"/>
      <c r="AR1817" s="7"/>
      <c r="AS1817" s="54"/>
      <c r="AT1817" s="53"/>
      <c r="AU1817" s="7"/>
      <c r="AV1817" s="7"/>
      <c r="AW1817" s="55"/>
      <c r="AX1817" s="56"/>
      <c r="AY1817" s="55"/>
      <c r="AZ1817" s="55"/>
      <c r="BA1817" s="55"/>
      <c r="BB1817" s="11"/>
      <c r="BC1817" s="12"/>
      <c r="BD1817" s="12"/>
      <c r="BE1817" s="12"/>
      <c r="BF1817" s="12"/>
      <c r="BG1817" s="12"/>
      <c r="BH1817" s="12"/>
      <c r="BI1817" s="12"/>
      <c r="BJ1817" s="12"/>
      <c r="BK1817" s="12"/>
    </row>
    <row r="1818" spans="1:63" s="5" customFormat="1">
      <c r="A1818" s="13"/>
      <c r="B1818" s="13"/>
      <c r="C1818" s="45"/>
      <c r="E1818" s="46"/>
      <c r="F1818" s="47"/>
      <c r="G1818" s="48"/>
      <c r="H1818" s="49"/>
      <c r="I1818" s="49"/>
      <c r="J1818" s="49"/>
      <c r="K1818" s="50"/>
      <c r="L1818" s="50"/>
      <c r="M1818" s="50"/>
      <c r="N1818" s="50"/>
      <c r="O1818" s="50"/>
      <c r="P1818" s="50"/>
      <c r="Q1818" s="50"/>
      <c r="R1818" s="51"/>
      <c r="S1818" s="51"/>
      <c r="T1818" s="51"/>
      <c r="U1818" s="51"/>
      <c r="V1818" s="51"/>
      <c r="W1818" s="51"/>
      <c r="X1818" s="44"/>
      <c r="AF1818" s="52"/>
      <c r="AM1818" s="7"/>
      <c r="AN1818" s="7"/>
      <c r="AO1818" s="53"/>
      <c r="AP1818" s="54"/>
      <c r="AQ1818" s="54"/>
      <c r="AR1818" s="7"/>
      <c r="AS1818" s="54"/>
      <c r="AT1818" s="53"/>
      <c r="AU1818" s="7"/>
      <c r="AV1818" s="7"/>
      <c r="AW1818" s="55"/>
      <c r="AX1818" s="56"/>
      <c r="AY1818" s="55"/>
      <c r="AZ1818" s="55"/>
      <c r="BA1818" s="55"/>
      <c r="BB1818" s="11"/>
      <c r="BC1818" s="12"/>
      <c r="BD1818" s="12"/>
      <c r="BE1818" s="12"/>
      <c r="BF1818" s="12"/>
      <c r="BG1818" s="12"/>
      <c r="BH1818" s="12"/>
      <c r="BI1818" s="12"/>
      <c r="BJ1818" s="12"/>
      <c r="BK1818" s="12"/>
    </row>
    <row r="1819" spans="1:63" s="5" customFormat="1">
      <c r="A1819" s="13"/>
      <c r="B1819" s="13"/>
      <c r="C1819" s="45"/>
      <c r="E1819" s="46"/>
      <c r="F1819" s="47"/>
      <c r="G1819" s="48"/>
      <c r="H1819" s="49"/>
      <c r="I1819" s="49"/>
      <c r="J1819" s="49"/>
      <c r="K1819" s="50"/>
      <c r="L1819" s="50"/>
      <c r="M1819" s="50"/>
      <c r="N1819" s="50"/>
      <c r="O1819" s="50"/>
      <c r="P1819" s="50"/>
      <c r="Q1819" s="50"/>
      <c r="R1819" s="51"/>
      <c r="S1819" s="51"/>
      <c r="T1819" s="51"/>
      <c r="U1819" s="51"/>
      <c r="V1819" s="51"/>
      <c r="W1819" s="51"/>
      <c r="X1819" s="44"/>
      <c r="AF1819" s="52"/>
      <c r="AM1819" s="7"/>
      <c r="AN1819" s="7"/>
      <c r="AO1819" s="53"/>
      <c r="AP1819" s="54"/>
      <c r="AQ1819" s="54"/>
      <c r="AR1819" s="7"/>
      <c r="AS1819" s="54"/>
      <c r="AT1819" s="53"/>
      <c r="AU1819" s="7"/>
      <c r="AV1819" s="7"/>
      <c r="AW1819" s="55"/>
      <c r="AX1819" s="56"/>
      <c r="AY1819" s="55"/>
      <c r="AZ1819" s="55"/>
      <c r="BA1819" s="55"/>
      <c r="BB1819" s="11"/>
      <c r="BC1819" s="12"/>
      <c r="BD1819" s="12"/>
      <c r="BE1819" s="12"/>
      <c r="BF1819" s="12"/>
      <c r="BG1819" s="12"/>
      <c r="BH1819" s="12"/>
      <c r="BI1819" s="12"/>
      <c r="BJ1819" s="12"/>
      <c r="BK1819" s="12"/>
    </row>
    <row r="1820" spans="1:63" s="5" customFormat="1">
      <c r="A1820" s="13"/>
      <c r="B1820" s="13"/>
      <c r="C1820" s="45"/>
      <c r="E1820" s="46"/>
      <c r="F1820" s="47"/>
      <c r="G1820" s="48"/>
      <c r="H1820" s="49"/>
      <c r="I1820" s="49"/>
      <c r="J1820" s="49"/>
      <c r="K1820" s="50"/>
      <c r="L1820" s="50"/>
      <c r="M1820" s="50"/>
      <c r="N1820" s="50"/>
      <c r="O1820" s="50"/>
      <c r="P1820" s="50"/>
      <c r="Q1820" s="50"/>
      <c r="R1820" s="51"/>
      <c r="S1820" s="51"/>
      <c r="T1820" s="51"/>
      <c r="U1820" s="51"/>
      <c r="V1820" s="51"/>
      <c r="W1820" s="51"/>
      <c r="X1820" s="44"/>
      <c r="AF1820" s="52"/>
      <c r="AM1820" s="7"/>
      <c r="AN1820" s="7"/>
      <c r="AO1820" s="53"/>
      <c r="AP1820" s="54"/>
      <c r="AQ1820" s="54"/>
      <c r="AR1820" s="7"/>
      <c r="AS1820" s="54"/>
      <c r="AT1820" s="53"/>
      <c r="AU1820" s="7"/>
      <c r="AV1820" s="7"/>
      <c r="AW1820" s="55"/>
      <c r="AX1820" s="56"/>
      <c r="AY1820" s="55"/>
      <c r="AZ1820" s="55"/>
      <c r="BA1820" s="55"/>
      <c r="BB1820" s="11"/>
      <c r="BC1820" s="12"/>
      <c r="BD1820" s="12"/>
      <c r="BE1820" s="12"/>
      <c r="BF1820" s="12"/>
      <c r="BG1820" s="12"/>
      <c r="BH1820" s="12"/>
      <c r="BI1820" s="12"/>
      <c r="BJ1820" s="12"/>
      <c r="BK1820" s="12"/>
    </row>
    <row r="1821" spans="1:63" s="5" customFormat="1">
      <c r="A1821" s="13"/>
      <c r="B1821" s="13"/>
      <c r="C1821" s="45"/>
      <c r="E1821" s="46"/>
      <c r="F1821" s="47"/>
      <c r="G1821" s="48"/>
      <c r="H1821" s="49"/>
      <c r="I1821" s="49"/>
      <c r="J1821" s="49"/>
      <c r="K1821" s="50"/>
      <c r="L1821" s="50"/>
      <c r="M1821" s="50"/>
      <c r="N1821" s="50"/>
      <c r="O1821" s="50"/>
      <c r="P1821" s="50"/>
      <c r="Q1821" s="50"/>
      <c r="R1821" s="51"/>
      <c r="S1821" s="51"/>
      <c r="T1821" s="51"/>
      <c r="U1821" s="51"/>
      <c r="V1821" s="51"/>
      <c r="W1821" s="51"/>
      <c r="X1821" s="44"/>
      <c r="AF1821" s="52"/>
      <c r="AM1821" s="7"/>
      <c r="AN1821" s="7"/>
      <c r="AO1821" s="53"/>
      <c r="AP1821" s="54"/>
      <c r="AQ1821" s="54"/>
      <c r="AR1821" s="7"/>
      <c r="AS1821" s="54"/>
      <c r="AT1821" s="53"/>
      <c r="AU1821" s="7"/>
      <c r="AV1821" s="7"/>
      <c r="AW1821" s="55"/>
      <c r="AX1821" s="56"/>
      <c r="AY1821" s="55"/>
      <c r="AZ1821" s="55"/>
      <c r="BA1821" s="55"/>
      <c r="BB1821" s="11"/>
      <c r="BC1821" s="12"/>
      <c r="BD1821" s="12"/>
      <c r="BE1821" s="12"/>
      <c r="BF1821" s="12"/>
      <c r="BG1821" s="12"/>
      <c r="BH1821" s="12"/>
      <c r="BI1821" s="12"/>
      <c r="BJ1821" s="12"/>
      <c r="BK1821" s="12"/>
    </row>
    <row r="1822" spans="1:63" s="5" customFormat="1">
      <c r="A1822" s="13"/>
      <c r="B1822" s="13"/>
      <c r="C1822" s="45"/>
      <c r="E1822" s="46"/>
      <c r="F1822" s="47"/>
      <c r="G1822" s="48"/>
      <c r="H1822" s="49"/>
      <c r="I1822" s="49"/>
      <c r="J1822" s="49"/>
      <c r="K1822" s="50"/>
      <c r="L1822" s="50"/>
      <c r="M1822" s="50"/>
      <c r="N1822" s="50"/>
      <c r="O1822" s="50"/>
      <c r="P1822" s="50"/>
      <c r="Q1822" s="50"/>
      <c r="R1822" s="51"/>
      <c r="S1822" s="51"/>
      <c r="T1822" s="51"/>
      <c r="U1822" s="51"/>
      <c r="V1822" s="51"/>
      <c r="W1822" s="51"/>
      <c r="X1822" s="44"/>
      <c r="AF1822" s="52"/>
      <c r="AM1822" s="7"/>
      <c r="AN1822" s="7"/>
      <c r="AO1822" s="53"/>
      <c r="AP1822" s="54"/>
      <c r="AQ1822" s="54"/>
      <c r="AR1822" s="7"/>
      <c r="AS1822" s="54"/>
      <c r="AT1822" s="53"/>
      <c r="AU1822" s="7"/>
      <c r="AV1822" s="7"/>
      <c r="AW1822" s="55"/>
      <c r="AX1822" s="56"/>
      <c r="AY1822" s="55"/>
      <c r="AZ1822" s="55"/>
      <c r="BA1822" s="55"/>
      <c r="BB1822" s="11"/>
      <c r="BC1822" s="12"/>
      <c r="BD1822" s="12"/>
      <c r="BE1822" s="12"/>
      <c r="BF1822" s="12"/>
      <c r="BG1822" s="12"/>
      <c r="BH1822" s="12"/>
      <c r="BI1822" s="12"/>
      <c r="BJ1822" s="12"/>
      <c r="BK1822" s="12"/>
    </row>
    <row r="1823" spans="1:63" s="5" customFormat="1">
      <c r="A1823" s="13"/>
      <c r="B1823" s="13"/>
      <c r="C1823" s="45"/>
      <c r="E1823" s="46"/>
      <c r="F1823" s="47"/>
      <c r="G1823" s="48"/>
      <c r="H1823" s="49"/>
      <c r="I1823" s="49"/>
      <c r="J1823" s="49"/>
      <c r="K1823" s="50"/>
      <c r="L1823" s="50"/>
      <c r="M1823" s="50"/>
      <c r="N1823" s="50"/>
      <c r="O1823" s="50"/>
      <c r="P1823" s="50"/>
      <c r="Q1823" s="50"/>
      <c r="R1823" s="51"/>
      <c r="S1823" s="51"/>
      <c r="T1823" s="51"/>
      <c r="U1823" s="51"/>
      <c r="V1823" s="51"/>
      <c r="W1823" s="51"/>
      <c r="X1823" s="44"/>
      <c r="AF1823" s="52"/>
      <c r="AM1823" s="7"/>
      <c r="AN1823" s="7"/>
      <c r="AO1823" s="53"/>
      <c r="AP1823" s="54"/>
      <c r="AQ1823" s="54"/>
      <c r="AR1823" s="7"/>
      <c r="AS1823" s="54"/>
      <c r="AT1823" s="53"/>
      <c r="AU1823" s="7"/>
      <c r="AV1823" s="7"/>
      <c r="AW1823" s="55"/>
      <c r="AX1823" s="56"/>
      <c r="AY1823" s="55"/>
      <c r="AZ1823" s="55"/>
      <c r="BA1823" s="55"/>
      <c r="BB1823" s="11"/>
      <c r="BC1823" s="12"/>
      <c r="BD1823" s="12"/>
      <c r="BE1823" s="12"/>
      <c r="BF1823" s="12"/>
      <c r="BG1823" s="12"/>
      <c r="BH1823" s="12"/>
      <c r="BI1823" s="12"/>
      <c r="BJ1823" s="12"/>
      <c r="BK1823" s="12"/>
    </row>
    <row r="1824" spans="1:63" s="5" customFormat="1">
      <c r="A1824" s="13"/>
      <c r="B1824" s="13"/>
      <c r="C1824" s="45"/>
      <c r="E1824" s="46"/>
      <c r="F1824" s="47"/>
      <c r="G1824" s="48"/>
      <c r="H1824" s="49"/>
      <c r="I1824" s="49"/>
      <c r="J1824" s="49"/>
      <c r="K1824" s="50"/>
      <c r="L1824" s="50"/>
      <c r="M1824" s="50"/>
      <c r="N1824" s="50"/>
      <c r="O1824" s="50"/>
      <c r="P1824" s="50"/>
      <c r="Q1824" s="50"/>
      <c r="R1824" s="51"/>
      <c r="S1824" s="51"/>
      <c r="T1824" s="51"/>
      <c r="U1824" s="51"/>
      <c r="V1824" s="51"/>
      <c r="W1824" s="51"/>
      <c r="X1824" s="44"/>
      <c r="AF1824" s="52"/>
      <c r="AM1824" s="7"/>
      <c r="AN1824" s="7"/>
      <c r="AO1824" s="53"/>
      <c r="AP1824" s="54"/>
      <c r="AQ1824" s="54"/>
      <c r="AR1824" s="7"/>
      <c r="AS1824" s="54"/>
      <c r="AT1824" s="53"/>
      <c r="AU1824" s="7"/>
      <c r="AV1824" s="7"/>
      <c r="AW1824" s="55"/>
      <c r="AX1824" s="56"/>
      <c r="AY1824" s="55"/>
      <c r="AZ1824" s="55"/>
      <c r="BA1824" s="55"/>
      <c r="BB1824" s="11"/>
      <c r="BC1824" s="12"/>
      <c r="BD1824" s="12"/>
      <c r="BE1824" s="12"/>
      <c r="BF1824" s="12"/>
      <c r="BG1824" s="12"/>
      <c r="BH1824" s="12"/>
      <c r="BI1824" s="12"/>
      <c r="BJ1824" s="12"/>
      <c r="BK1824" s="12"/>
    </row>
    <row r="1825" spans="1:63" s="5" customFormat="1">
      <c r="A1825" s="13"/>
      <c r="B1825" s="13"/>
      <c r="C1825" s="45"/>
      <c r="E1825" s="46"/>
      <c r="F1825" s="47"/>
      <c r="G1825" s="48"/>
      <c r="H1825" s="49"/>
      <c r="I1825" s="49"/>
      <c r="J1825" s="49"/>
      <c r="K1825" s="50"/>
      <c r="L1825" s="50"/>
      <c r="M1825" s="50"/>
      <c r="N1825" s="50"/>
      <c r="O1825" s="50"/>
      <c r="P1825" s="50"/>
      <c r="Q1825" s="50"/>
      <c r="R1825" s="51"/>
      <c r="S1825" s="51"/>
      <c r="T1825" s="51"/>
      <c r="U1825" s="51"/>
      <c r="V1825" s="51"/>
      <c r="W1825" s="51"/>
      <c r="X1825" s="44"/>
      <c r="AF1825" s="52"/>
      <c r="AM1825" s="7"/>
      <c r="AN1825" s="7"/>
      <c r="AO1825" s="53"/>
      <c r="AP1825" s="54"/>
      <c r="AQ1825" s="54"/>
      <c r="AR1825" s="7"/>
      <c r="AS1825" s="54"/>
      <c r="AT1825" s="53"/>
      <c r="AU1825" s="7"/>
      <c r="AV1825" s="7"/>
      <c r="AW1825" s="55"/>
      <c r="AX1825" s="56"/>
      <c r="AY1825" s="55"/>
      <c r="AZ1825" s="55"/>
      <c r="BA1825" s="55"/>
      <c r="BB1825" s="11"/>
      <c r="BC1825" s="12"/>
      <c r="BD1825" s="12"/>
      <c r="BE1825" s="12"/>
      <c r="BF1825" s="12"/>
      <c r="BG1825" s="12"/>
      <c r="BH1825" s="12"/>
      <c r="BI1825" s="12"/>
      <c r="BJ1825" s="12"/>
      <c r="BK1825" s="12"/>
    </row>
    <row r="1826" spans="1:63" s="5" customFormat="1">
      <c r="A1826" s="13"/>
      <c r="B1826" s="13"/>
      <c r="C1826" s="45"/>
      <c r="E1826" s="46"/>
      <c r="F1826" s="47"/>
      <c r="G1826" s="48"/>
      <c r="H1826" s="49"/>
      <c r="I1826" s="49"/>
      <c r="J1826" s="49"/>
      <c r="K1826" s="50"/>
      <c r="L1826" s="50"/>
      <c r="M1826" s="50"/>
      <c r="N1826" s="50"/>
      <c r="O1826" s="50"/>
      <c r="P1826" s="50"/>
      <c r="Q1826" s="50"/>
      <c r="R1826" s="51"/>
      <c r="S1826" s="51"/>
      <c r="T1826" s="51"/>
      <c r="U1826" s="51"/>
      <c r="V1826" s="51"/>
      <c r="W1826" s="51"/>
      <c r="X1826" s="44"/>
      <c r="AF1826" s="52"/>
      <c r="AM1826" s="7"/>
      <c r="AN1826" s="7"/>
      <c r="AO1826" s="53"/>
      <c r="AP1826" s="54"/>
      <c r="AQ1826" s="54"/>
      <c r="AR1826" s="7"/>
      <c r="AS1826" s="54"/>
      <c r="AT1826" s="53"/>
      <c r="AU1826" s="7"/>
      <c r="AV1826" s="7"/>
      <c r="AW1826" s="55"/>
      <c r="AX1826" s="56"/>
      <c r="AY1826" s="55"/>
      <c r="AZ1826" s="55"/>
      <c r="BA1826" s="55"/>
      <c r="BB1826" s="11"/>
      <c r="BC1826" s="12"/>
      <c r="BD1826" s="12"/>
      <c r="BE1826" s="12"/>
      <c r="BF1826" s="12"/>
      <c r="BG1826" s="12"/>
      <c r="BH1826" s="12"/>
      <c r="BI1826" s="12"/>
      <c r="BJ1826" s="12"/>
      <c r="BK1826" s="12"/>
    </row>
    <row r="1827" spans="1:63" s="5" customFormat="1">
      <c r="A1827" s="13"/>
      <c r="B1827" s="13"/>
      <c r="C1827" s="45"/>
      <c r="E1827" s="46"/>
      <c r="F1827" s="47"/>
      <c r="G1827" s="48"/>
      <c r="H1827" s="49"/>
      <c r="I1827" s="49"/>
      <c r="J1827" s="49"/>
      <c r="K1827" s="50"/>
      <c r="L1827" s="50"/>
      <c r="M1827" s="50"/>
      <c r="N1827" s="50"/>
      <c r="O1827" s="50"/>
      <c r="P1827" s="50"/>
      <c r="Q1827" s="50"/>
      <c r="R1827" s="51"/>
      <c r="S1827" s="51"/>
      <c r="T1827" s="51"/>
      <c r="U1827" s="51"/>
      <c r="V1827" s="51"/>
      <c r="W1827" s="51"/>
      <c r="X1827" s="44"/>
      <c r="AF1827" s="52"/>
      <c r="AM1827" s="7"/>
      <c r="AN1827" s="7"/>
      <c r="AO1827" s="53"/>
      <c r="AP1827" s="54"/>
      <c r="AQ1827" s="54"/>
      <c r="AR1827" s="7"/>
      <c r="AS1827" s="54"/>
      <c r="AT1827" s="53"/>
      <c r="AU1827" s="7"/>
      <c r="AV1827" s="7"/>
      <c r="AW1827" s="55"/>
      <c r="AX1827" s="56"/>
      <c r="AY1827" s="55"/>
      <c r="AZ1827" s="55"/>
      <c r="BA1827" s="55"/>
      <c r="BB1827" s="11"/>
      <c r="BC1827" s="12"/>
      <c r="BD1827" s="12"/>
      <c r="BE1827" s="12"/>
      <c r="BF1827" s="12"/>
      <c r="BG1827" s="12"/>
      <c r="BH1827" s="12"/>
      <c r="BI1827" s="12"/>
      <c r="BJ1827" s="12"/>
      <c r="BK1827" s="12"/>
    </row>
    <row r="1828" spans="1:63" s="5" customFormat="1">
      <c r="A1828" s="13"/>
      <c r="B1828" s="13"/>
      <c r="C1828" s="45"/>
      <c r="E1828" s="46"/>
      <c r="F1828" s="47"/>
      <c r="G1828" s="48"/>
      <c r="H1828" s="49"/>
      <c r="I1828" s="49"/>
      <c r="J1828" s="49"/>
      <c r="K1828" s="50"/>
      <c r="L1828" s="50"/>
      <c r="M1828" s="50"/>
      <c r="N1828" s="50"/>
      <c r="O1828" s="50"/>
      <c r="P1828" s="50"/>
      <c r="Q1828" s="50"/>
      <c r="R1828" s="51"/>
      <c r="S1828" s="51"/>
      <c r="T1828" s="51"/>
      <c r="U1828" s="51"/>
      <c r="V1828" s="51"/>
      <c r="W1828" s="51"/>
      <c r="X1828" s="44"/>
      <c r="AF1828" s="52"/>
      <c r="AM1828" s="7"/>
      <c r="AN1828" s="7"/>
      <c r="AO1828" s="53"/>
      <c r="AP1828" s="54"/>
      <c r="AQ1828" s="54"/>
      <c r="AR1828" s="7"/>
      <c r="AS1828" s="54"/>
      <c r="AT1828" s="53"/>
      <c r="AU1828" s="7"/>
      <c r="AV1828" s="7"/>
      <c r="AW1828" s="55"/>
      <c r="AX1828" s="56"/>
      <c r="AY1828" s="55"/>
      <c r="AZ1828" s="55"/>
      <c r="BA1828" s="55"/>
      <c r="BB1828" s="11"/>
      <c r="BC1828" s="12"/>
      <c r="BD1828" s="12"/>
      <c r="BE1828" s="12"/>
      <c r="BF1828" s="12"/>
      <c r="BG1828" s="12"/>
      <c r="BH1828" s="12"/>
      <c r="BI1828" s="12"/>
      <c r="BJ1828" s="12"/>
      <c r="BK1828" s="12"/>
    </row>
    <row r="1829" spans="1:63" s="5" customFormat="1">
      <c r="A1829" s="13"/>
      <c r="B1829" s="13"/>
      <c r="C1829" s="45"/>
      <c r="E1829" s="46"/>
      <c r="F1829" s="47"/>
      <c r="G1829" s="48"/>
      <c r="H1829" s="49"/>
      <c r="I1829" s="49"/>
      <c r="J1829" s="49"/>
      <c r="K1829" s="50"/>
      <c r="L1829" s="50"/>
      <c r="M1829" s="50"/>
      <c r="N1829" s="50"/>
      <c r="O1829" s="50"/>
      <c r="P1829" s="50"/>
      <c r="Q1829" s="50"/>
      <c r="R1829" s="51"/>
      <c r="S1829" s="51"/>
      <c r="T1829" s="51"/>
      <c r="U1829" s="51"/>
      <c r="V1829" s="51"/>
      <c r="W1829" s="51"/>
      <c r="X1829" s="44"/>
      <c r="AF1829" s="52"/>
      <c r="AM1829" s="7"/>
      <c r="AN1829" s="7"/>
      <c r="AO1829" s="53"/>
      <c r="AP1829" s="54"/>
      <c r="AQ1829" s="54"/>
      <c r="AR1829" s="7"/>
      <c r="AS1829" s="54"/>
      <c r="AT1829" s="53"/>
      <c r="AU1829" s="7"/>
      <c r="AV1829" s="7"/>
      <c r="AW1829" s="55"/>
      <c r="AX1829" s="56"/>
      <c r="AY1829" s="55"/>
      <c r="AZ1829" s="55"/>
      <c r="BA1829" s="55"/>
      <c r="BB1829" s="11"/>
      <c r="BC1829" s="12"/>
      <c r="BD1829" s="12"/>
      <c r="BE1829" s="12"/>
      <c r="BF1829" s="12"/>
      <c r="BG1829" s="12"/>
      <c r="BH1829" s="12"/>
      <c r="BI1829" s="12"/>
      <c r="BJ1829" s="12"/>
      <c r="BK1829" s="12"/>
    </row>
    <row r="1830" spans="1:63" s="5" customFormat="1">
      <c r="A1830" s="13"/>
      <c r="B1830" s="13"/>
      <c r="C1830" s="45"/>
      <c r="E1830" s="46"/>
      <c r="F1830" s="47"/>
      <c r="G1830" s="48"/>
      <c r="H1830" s="49"/>
      <c r="I1830" s="49"/>
      <c r="J1830" s="49"/>
      <c r="K1830" s="50"/>
      <c r="L1830" s="50"/>
      <c r="M1830" s="50"/>
      <c r="N1830" s="50"/>
      <c r="O1830" s="50"/>
      <c r="P1830" s="50"/>
      <c r="Q1830" s="50"/>
      <c r="R1830" s="51"/>
      <c r="S1830" s="51"/>
      <c r="T1830" s="51"/>
      <c r="U1830" s="51"/>
      <c r="V1830" s="51"/>
      <c r="W1830" s="51"/>
      <c r="X1830" s="44"/>
      <c r="AF1830" s="52"/>
      <c r="AM1830" s="7"/>
      <c r="AN1830" s="7"/>
      <c r="AO1830" s="53"/>
      <c r="AP1830" s="54"/>
      <c r="AQ1830" s="54"/>
      <c r="AR1830" s="7"/>
      <c r="AS1830" s="54"/>
      <c r="AT1830" s="53"/>
      <c r="AU1830" s="7"/>
      <c r="AV1830" s="7"/>
      <c r="AW1830" s="55"/>
      <c r="AX1830" s="56"/>
      <c r="AY1830" s="55"/>
      <c r="AZ1830" s="55"/>
      <c r="BA1830" s="55"/>
      <c r="BB1830" s="11"/>
      <c r="BC1830" s="12"/>
      <c r="BD1830" s="12"/>
      <c r="BE1830" s="12"/>
      <c r="BF1830" s="12"/>
      <c r="BG1830" s="12"/>
      <c r="BH1830" s="12"/>
      <c r="BI1830" s="12"/>
      <c r="BJ1830" s="12"/>
      <c r="BK1830" s="12"/>
    </row>
    <row r="1831" spans="1:63" s="5" customFormat="1">
      <c r="A1831" s="13"/>
      <c r="B1831" s="13"/>
      <c r="C1831" s="45"/>
      <c r="E1831" s="46"/>
      <c r="F1831" s="47"/>
      <c r="G1831" s="48"/>
      <c r="H1831" s="49"/>
      <c r="I1831" s="49"/>
      <c r="J1831" s="49"/>
      <c r="K1831" s="50"/>
      <c r="L1831" s="50"/>
      <c r="M1831" s="50"/>
      <c r="N1831" s="50"/>
      <c r="O1831" s="50"/>
      <c r="P1831" s="50"/>
      <c r="Q1831" s="50"/>
      <c r="R1831" s="51"/>
      <c r="S1831" s="51"/>
      <c r="T1831" s="51"/>
      <c r="U1831" s="51"/>
      <c r="V1831" s="51"/>
      <c r="W1831" s="51"/>
      <c r="X1831" s="44"/>
      <c r="AF1831" s="52"/>
      <c r="AM1831" s="7"/>
      <c r="AN1831" s="7"/>
      <c r="AO1831" s="53"/>
      <c r="AP1831" s="54"/>
      <c r="AQ1831" s="54"/>
      <c r="AR1831" s="7"/>
      <c r="AS1831" s="54"/>
      <c r="AT1831" s="53"/>
      <c r="AU1831" s="7"/>
      <c r="AV1831" s="7"/>
      <c r="AW1831" s="55"/>
      <c r="AX1831" s="56"/>
      <c r="AY1831" s="55"/>
      <c r="AZ1831" s="55"/>
      <c r="BA1831" s="55"/>
      <c r="BB1831" s="11"/>
      <c r="BC1831" s="12"/>
      <c r="BD1831" s="12"/>
      <c r="BE1831" s="12"/>
      <c r="BF1831" s="12"/>
      <c r="BG1831" s="12"/>
      <c r="BH1831" s="12"/>
      <c r="BI1831" s="12"/>
      <c r="BJ1831" s="12"/>
      <c r="BK1831" s="12"/>
    </row>
    <row r="1832" spans="1:63" s="5" customFormat="1">
      <c r="A1832" s="13"/>
      <c r="B1832" s="13"/>
      <c r="C1832" s="45"/>
      <c r="E1832" s="46"/>
      <c r="F1832" s="47"/>
      <c r="G1832" s="48"/>
      <c r="H1832" s="49"/>
      <c r="I1832" s="49"/>
      <c r="J1832" s="49"/>
      <c r="K1832" s="50"/>
      <c r="L1832" s="50"/>
      <c r="M1832" s="50"/>
      <c r="N1832" s="50"/>
      <c r="O1832" s="50"/>
      <c r="P1832" s="50"/>
      <c r="Q1832" s="50"/>
      <c r="R1832" s="51"/>
      <c r="S1832" s="51"/>
      <c r="T1832" s="51"/>
      <c r="U1832" s="51"/>
      <c r="V1832" s="51"/>
      <c r="W1832" s="51"/>
      <c r="X1832" s="44"/>
      <c r="AF1832" s="52"/>
      <c r="AM1832" s="7"/>
      <c r="AN1832" s="7"/>
      <c r="AO1832" s="53"/>
      <c r="AP1832" s="54"/>
      <c r="AQ1832" s="54"/>
      <c r="AR1832" s="7"/>
      <c r="AS1832" s="54"/>
      <c r="AT1832" s="53"/>
      <c r="AU1832" s="7"/>
      <c r="AV1832" s="7"/>
      <c r="AW1832" s="55"/>
      <c r="AX1832" s="56"/>
      <c r="AY1832" s="55"/>
      <c r="AZ1832" s="55"/>
      <c r="BA1832" s="55"/>
      <c r="BB1832" s="11"/>
      <c r="BC1832" s="12"/>
      <c r="BD1832" s="12"/>
      <c r="BE1832" s="12"/>
      <c r="BF1832" s="12"/>
      <c r="BG1832" s="12"/>
      <c r="BH1832" s="12"/>
      <c r="BI1832" s="12"/>
      <c r="BJ1832" s="12"/>
      <c r="BK1832" s="12"/>
    </row>
    <row r="1833" spans="1:63" s="5" customFormat="1">
      <c r="A1833" s="13"/>
      <c r="B1833" s="13"/>
      <c r="C1833" s="45"/>
      <c r="E1833" s="46"/>
      <c r="F1833" s="47"/>
      <c r="G1833" s="48"/>
      <c r="H1833" s="49"/>
      <c r="I1833" s="49"/>
      <c r="J1833" s="49"/>
      <c r="K1833" s="50"/>
      <c r="L1833" s="50"/>
      <c r="M1833" s="50"/>
      <c r="N1833" s="50"/>
      <c r="O1833" s="50"/>
      <c r="P1833" s="50"/>
      <c r="Q1833" s="50"/>
      <c r="R1833" s="51"/>
      <c r="S1833" s="51"/>
      <c r="T1833" s="51"/>
      <c r="U1833" s="51"/>
      <c r="V1833" s="51"/>
      <c r="W1833" s="51"/>
      <c r="X1833" s="44"/>
      <c r="AF1833" s="52"/>
      <c r="AM1833" s="7"/>
      <c r="AN1833" s="7"/>
      <c r="AO1833" s="53"/>
      <c r="AP1833" s="54"/>
      <c r="AQ1833" s="54"/>
      <c r="AR1833" s="7"/>
      <c r="AS1833" s="54"/>
      <c r="AT1833" s="53"/>
      <c r="AU1833" s="7"/>
      <c r="AV1833" s="7"/>
      <c r="AW1833" s="55"/>
      <c r="AX1833" s="56"/>
      <c r="AY1833" s="55"/>
      <c r="AZ1833" s="55"/>
      <c r="BA1833" s="55"/>
      <c r="BB1833" s="11"/>
      <c r="BC1833" s="12"/>
      <c r="BD1833" s="12"/>
      <c r="BE1833" s="12"/>
      <c r="BF1833" s="12"/>
      <c r="BG1833" s="12"/>
      <c r="BH1833" s="12"/>
      <c r="BI1833" s="12"/>
      <c r="BJ1833" s="12"/>
      <c r="BK1833" s="12"/>
    </row>
    <row r="1834" spans="1:63" s="5" customFormat="1">
      <c r="A1834" s="13"/>
      <c r="B1834" s="13"/>
      <c r="C1834" s="45"/>
      <c r="E1834" s="46"/>
      <c r="F1834" s="47"/>
      <c r="G1834" s="48"/>
      <c r="H1834" s="49"/>
      <c r="I1834" s="49"/>
      <c r="J1834" s="49"/>
      <c r="K1834" s="50"/>
      <c r="L1834" s="50"/>
      <c r="M1834" s="50"/>
      <c r="N1834" s="50"/>
      <c r="O1834" s="50"/>
      <c r="P1834" s="50"/>
      <c r="Q1834" s="50"/>
      <c r="R1834" s="51"/>
      <c r="S1834" s="51"/>
      <c r="T1834" s="51"/>
      <c r="U1834" s="51"/>
      <c r="V1834" s="51"/>
      <c r="W1834" s="51"/>
      <c r="X1834" s="44"/>
      <c r="AF1834" s="52"/>
      <c r="AM1834" s="7"/>
      <c r="AN1834" s="7"/>
      <c r="AO1834" s="53"/>
      <c r="AP1834" s="54"/>
      <c r="AQ1834" s="54"/>
      <c r="AR1834" s="7"/>
      <c r="AS1834" s="54"/>
      <c r="AT1834" s="53"/>
      <c r="AU1834" s="7"/>
      <c r="AV1834" s="7"/>
      <c r="AW1834" s="55"/>
      <c r="AX1834" s="56"/>
      <c r="AY1834" s="55"/>
      <c r="AZ1834" s="55"/>
      <c r="BA1834" s="55"/>
      <c r="BB1834" s="11"/>
      <c r="BC1834" s="12"/>
      <c r="BD1834" s="12"/>
      <c r="BE1834" s="12"/>
      <c r="BF1834" s="12"/>
      <c r="BG1834" s="12"/>
      <c r="BH1834" s="12"/>
      <c r="BI1834" s="12"/>
      <c r="BJ1834" s="12"/>
      <c r="BK1834" s="12"/>
    </row>
    <row r="1835" spans="1:63" s="5" customFormat="1">
      <c r="A1835" s="13"/>
      <c r="B1835" s="13"/>
      <c r="C1835" s="45"/>
      <c r="E1835" s="46"/>
      <c r="F1835" s="47"/>
      <c r="G1835" s="48"/>
      <c r="H1835" s="49"/>
      <c r="I1835" s="49"/>
      <c r="J1835" s="49"/>
      <c r="K1835" s="50"/>
      <c r="L1835" s="50"/>
      <c r="M1835" s="50"/>
      <c r="N1835" s="50"/>
      <c r="O1835" s="50"/>
      <c r="P1835" s="50"/>
      <c r="Q1835" s="50"/>
      <c r="R1835" s="51"/>
      <c r="S1835" s="51"/>
      <c r="T1835" s="51"/>
      <c r="U1835" s="51"/>
      <c r="V1835" s="51"/>
      <c r="W1835" s="51"/>
      <c r="X1835" s="44"/>
      <c r="AF1835" s="52"/>
      <c r="AM1835" s="7"/>
      <c r="AN1835" s="7"/>
      <c r="AO1835" s="53"/>
      <c r="AP1835" s="54"/>
      <c r="AQ1835" s="54"/>
      <c r="AR1835" s="7"/>
      <c r="AS1835" s="54"/>
      <c r="AT1835" s="53"/>
      <c r="AU1835" s="7"/>
      <c r="AV1835" s="7"/>
      <c r="AW1835" s="55"/>
      <c r="AX1835" s="56"/>
      <c r="AY1835" s="55"/>
      <c r="AZ1835" s="55"/>
      <c r="BA1835" s="55"/>
      <c r="BB1835" s="11"/>
      <c r="BC1835" s="12"/>
      <c r="BD1835" s="12"/>
      <c r="BE1835" s="12"/>
      <c r="BF1835" s="12"/>
      <c r="BG1835" s="12"/>
      <c r="BH1835" s="12"/>
      <c r="BI1835" s="12"/>
      <c r="BJ1835" s="12"/>
      <c r="BK1835" s="12"/>
    </row>
    <row r="1836" spans="1:63" s="5" customFormat="1">
      <c r="A1836" s="13"/>
      <c r="B1836" s="13"/>
      <c r="C1836" s="45"/>
      <c r="E1836" s="46"/>
      <c r="F1836" s="47"/>
      <c r="G1836" s="48"/>
      <c r="H1836" s="49"/>
      <c r="I1836" s="49"/>
      <c r="J1836" s="49"/>
      <c r="K1836" s="50"/>
      <c r="L1836" s="50"/>
      <c r="M1836" s="50"/>
      <c r="N1836" s="50"/>
      <c r="O1836" s="50"/>
      <c r="P1836" s="50"/>
      <c r="Q1836" s="50"/>
      <c r="R1836" s="51"/>
      <c r="S1836" s="51"/>
      <c r="T1836" s="51"/>
      <c r="U1836" s="51"/>
      <c r="V1836" s="51"/>
      <c r="W1836" s="51"/>
      <c r="X1836" s="44"/>
      <c r="AF1836" s="52"/>
      <c r="AM1836" s="7"/>
      <c r="AN1836" s="7"/>
      <c r="AO1836" s="53"/>
      <c r="AP1836" s="54"/>
      <c r="AQ1836" s="54"/>
      <c r="AR1836" s="7"/>
      <c r="AS1836" s="54"/>
      <c r="AT1836" s="53"/>
      <c r="AU1836" s="7"/>
      <c r="AV1836" s="7"/>
      <c r="AW1836" s="55"/>
      <c r="AX1836" s="56"/>
      <c r="AY1836" s="55"/>
      <c r="AZ1836" s="55"/>
      <c r="BA1836" s="55"/>
      <c r="BB1836" s="11"/>
      <c r="BC1836" s="12"/>
      <c r="BD1836" s="12"/>
      <c r="BE1836" s="12"/>
      <c r="BF1836" s="12"/>
      <c r="BG1836" s="12"/>
      <c r="BH1836" s="12"/>
      <c r="BI1836" s="12"/>
      <c r="BJ1836" s="12"/>
      <c r="BK1836" s="12"/>
    </row>
    <row r="1837" spans="1:63" s="5" customFormat="1">
      <c r="A1837" s="13"/>
      <c r="B1837" s="13"/>
      <c r="C1837" s="45"/>
      <c r="E1837" s="46"/>
      <c r="F1837" s="47"/>
      <c r="G1837" s="48"/>
      <c r="H1837" s="49"/>
      <c r="I1837" s="49"/>
      <c r="J1837" s="49"/>
      <c r="K1837" s="50"/>
      <c r="L1837" s="50"/>
      <c r="M1837" s="50"/>
      <c r="N1837" s="50"/>
      <c r="O1837" s="50"/>
      <c r="P1837" s="50"/>
      <c r="Q1837" s="50"/>
      <c r="R1837" s="51"/>
      <c r="S1837" s="51"/>
      <c r="T1837" s="51"/>
      <c r="U1837" s="51"/>
      <c r="V1837" s="51"/>
      <c r="W1837" s="51"/>
      <c r="X1837" s="44"/>
      <c r="AF1837" s="52"/>
      <c r="AM1837" s="7"/>
      <c r="AN1837" s="7"/>
      <c r="AO1837" s="53"/>
      <c r="AP1837" s="54"/>
      <c r="AQ1837" s="54"/>
      <c r="AR1837" s="7"/>
      <c r="AS1837" s="54"/>
      <c r="AT1837" s="53"/>
      <c r="AU1837" s="7"/>
      <c r="AV1837" s="7"/>
      <c r="AW1837" s="55"/>
      <c r="AX1837" s="56"/>
      <c r="AY1837" s="55"/>
      <c r="AZ1837" s="55"/>
      <c r="BA1837" s="55"/>
      <c r="BB1837" s="11"/>
      <c r="BC1837" s="12"/>
      <c r="BD1837" s="12"/>
      <c r="BE1837" s="12"/>
      <c r="BF1837" s="12"/>
      <c r="BG1837" s="12"/>
      <c r="BH1837" s="12"/>
      <c r="BI1837" s="12"/>
      <c r="BJ1837" s="12"/>
      <c r="BK1837" s="12"/>
    </row>
    <row r="1838" spans="1:63" s="5" customFormat="1">
      <c r="A1838" s="13"/>
      <c r="B1838" s="13"/>
      <c r="C1838" s="45"/>
      <c r="E1838" s="46"/>
      <c r="F1838" s="47"/>
      <c r="G1838" s="48"/>
      <c r="H1838" s="49"/>
      <c r="I1838" s="49"/>
      <c r="J1838" s="49"/>
      <c r="K1838" s="50"/>
      <c r="L1838" s="50"/>
      <c r="M1838" s="50"/>
      <c r="N1838" s="50"/>
      <c r="O1838" s="50"/>
      <c r="P1838" s="50"/>
      <c r="Q1838" s="50"/>
      <c r="R1838" s="51"/>
      <c r="S1838" s="51"/>
      <c r="T1838" s="51"/>
      <c r="U1838" s="51"/>
      <c r="V1838" s="51"/>
      <c r="W1838" s="51"/>
      <c r="X1838" s="44"/>
      <c r="AF1838" s="52"/>
      <c r="AM1838" s="7"/>
      <c r="AN1838" s="7"/>
      <c r="AO1838" s="53"/>
      <c r="AP1838" s="54"/>
      <c r="AQ1838" s="54"/>
      <c r="AR1838" s="7"/>
      <c r="AS1838" s="54"/>
      <c r="AT1838" s="53"/>
      <c r="AU1838" s="7"/>
      <c r="AV1838" s="7"/>
      <c r="AW1838" s="55"/>
      <c r="AX1838" s="56"/>
      <c r="AY1838" s="55"/>
      <c r="AZ1838" s="55"/>
      <c r="BA1838" s="55"/>
      <c r="BB1838" s="11"/>
      <c r="BC1838" s="12"/>
      <c r="BD1838" s="12"/>
      <c r="BE1838" s="12"/>
      <c r="BF1838" s="12"/>
      <c r="BG1838" s="12"/>
      <c r="BH1838" s="12"/>
      <c r="BI1838" s="12"/>
      <c r="BJ1838" s="12"/>
      <c r="BK1838" s="12"/>
    </row>
    <row r="1839" spans="1:63" s="5" customFormat="1">
      <c r="A1839" s="13"/>
      <c r="B1839" s="13"/>
      <c r="C1839" s="45"/>
      <c r="E1839" s="46"/>
      <c r="F1839" s="47"/>
      <c r="G1839" s="48"/>
      <c r="H1839" s="49"/>
      <c r="I1839" s="49"/>
      <c r="J1839" s="49"/>
      <c r="K1839" s="50"/>
      <c r="L1839" s="50"/>
      <c r="M1839" s="50"/>
      <c r="N1839" s="50"/>
      <c r="O1839" s="50"/>
      <c r="P1839" s="50"/>
      <c r="Q1839" s="50"/>
      <c r="R1839" s="51"/>
      <c r="S1839" s="51"/>
      <c r="T1839" s="51"/>
      <c r="U1839" s="51"/>
      <c r="V1839" s="51"/>
      <c r="W1839" s="51"/>
      <c r="X1839" s="44"/>
      <c r="AF1839" s="52"/>
      <c r="AM1839" s="7"/>
      <c r="AN1839" s="7"/>
      <c r="AO1839" s="53"/>
      <c r="AP1839" s="54"/>
      <c r="AQ1839" s="54"/>
      <c r="AR1839" s="7"/>
      <c r="AS1839" s="54"/>
      <c r="AT1839" s="53"/>
      <c r="AU1839" s="7"/>
      <c r="AV1839" s="7"/>
      <c r="AW1839" s="55"/>
      <c r="AX1839" s="56"/>
      <c r="AY1839" s="55"/>
      <c r="AZ1839" s="55"/>
      <c r="BA1839" s="55"/>
      <c r="BB1839" s="11"/>
      <c r="BC1839" s="12"/>
      <c r="BD1839" s="12"/>
      <c r="BE1839" s="12"/>
      <c r="BF1839" s="12"/>
      <c r="BG1839" s="12"/>
      <c r="BH1839" s="12"/>
      <c r="BI1839" s="12"/>
      <c r="BJ1839" s="12"/>
      <c r="BK1839" s="12"/>
    </row>
    <row r="1840" spans="1:63" s="5" customFormat="1">
      <c r="A1840" s="13"/>
      <c r="B1840" s="13"/>
      <c r="C1840" s="45"/>
      <c r="E1840" s="46"/>
      <c r="F1840" s="47"/>
      <c r="G1840" s="48"/>
      <c r="H1840" s="49"/>
      <c r="I1840" s="49"/>
      <c r="J1840" s="49"/>
      <c r="K1840" s="50"/>
      <c r="L1840" s="50"/>
      <c r="M1840" s="50"/>
      <c r="N1840" s="50"/>
      <c r="O1840" s="50"/>
      <c r="P1840" s="50"/>
      <c r="Q1840" s="50"/>
      <c r="R1840" s="51"/>
      <c r="S1840" s="51"/>
      <c r="T1840" s="51"/>
      <c r="U1840" s="51"/>
      <c r="V1840" s="51"/>
      <c r="W1840" s="51"/>
      <c r="X1840" s="44"/>
      <c r="AF1840" s="52"/>
      <c r="AM1840" s="7"/>
      <c r="AN1840" s="7"/>
      <c r="AO1840" s="53"/>
      <c r="AP1840" s="54"/>
      <c r="AQ1840" s="54"/>
      <c r="AR1840" s="7"/>
      <c r="AS1840" s="54"/>
      <c r="AT1840" s="53"/>
      <c r="AU1840" s="7"/>
      <c r="AV1840" s="7"/>
      <c r="AW1840" s="55"/>
      <c r="AX1840" s="56"/>
      <c r="AY1840" s="55"/>
      <c r="AZ1840" s="55"/>
      <c r="BA1840" s="55"/>
      <c r="BB1840" s="11"/>
      <c r="BC1840" s="12"/>
      <c r="BD1840" s="12"/>
      <c r="BE1840" s="12"/>
      <c r="BF1840" s="12"/>
      <c r="BG1840" s="12"/>
      <c r="BH1840" s="12"/>
      <c r="BI1840" s="12"/>
      <c r="BJ1840" s="12"/>
      <c r="BK1840" s="12"/>
    </row>
    <row r="1841" spans="1:63" s="5" customFormat="1">
      <c r="A1841" s="13"/>
      <c r="B1841" s="13"/>
      <c r="C1841" s="45"/>
      <c r="E1841" s="46"/>
      <c r="F1841" s="47"/>
      <c r="G1841" s="48"/>
      <c r="H1841" s="49"/>
      <c r="I1841" s="49"/>
      <c r="J1841" s="49"/>
      <c r="K1841" s="50"/>
      <c r="L1841" s="50"/>
      <c r="M1841" s="50"/>
      <c r="N1841" s="50"/>
      <c r="O1841" s="50"/>
      <c r="P1841" s="50"/>
      <c r="Q1841" s="50"/>
      <c r="R1841" s="51"/>
      <c r="S1841" s="51"/>
      <c r="T1841" s="51"/>
      <c r="U1841" s="51"/>
      <c r="V1841" s="51"/>
      <c r="W1841" s="51"/>
      <c r="X1841" s="44"/>
      <c r="AF1841" s="52"/>
      <c r="AM1841" s="7"/>
      <c r="AN1841" s="7"/>
      <c r="AO1841" s="53"/>
      <c r="AP1841" s="54"/>
      <c r="AQ1841" s="54"/>
      <c r="AR1841" s="7"/>
      <c r="AS1841" s="54"/>
      <c r="AT1841" s="53"/>
      <c r="AU1841" s="7"/>
      <c r="AV1841" s="7"/>
      <c r="AW1841" s="55"/>
      <c r="AX1841" s="56"/>
      <c r="AY1841" s="55"/>
      <c r="AZ1841" s="55"/>
      <c r="BA1841" s="55"/>
      <c r="BB1841" s="11"/>
      <c r="BC1841" s="12"/>
      <c r="BD1841" s="12"/>
      <c r="BE1841" s="12"/>
      <c r="BF1841" s="12"/>
      <c r="BG1841" s="12"/>
      <c r="BH1841" s="12"/>
      <c r="BI1841" s="12"/>
      <c r="BJ1841" s="12"/>
      <c r="BK1841" s="12"/>
    </row>
    <row r="1842" spans="1:63" s="5" customFormat="1">
      <c r="A1842" s="13"/>
      <c r="B1842" s="13"/>
      <c r="C1842" s="45"/>
      <c r="E1842" s="46"/>
      <c r="F1842" s="47"/>
      <c r="G1842" s="48"/>
      <c r="H1842" s="49"/>
      <c r="I1842" s="49"/>
      <c r="J1842" s="49"/>
      <c r="K1842" s="50"/>
      <c r="L1842" s="50"/>
      <c r="M1842" s="50"/>
      <c r="N1842" s="50"/>
      <c r="O1842" s="50"/>
      <c r="P1842" s="50"/>
      <c r="Q1842" s="50"/>
      <c r="R1842" s="51"/>
      <c r="S1842" s="51"/>
      <c r="T1842" s="51"/>
      <c r="U1842" s="51"/>
      <c r="V1842" s="51"/>
      <c r="W1842" s="51"/>
      <c r="X1842" s="44"/>
      <c r="AF1842" s="52"/>
      <c r="AM1842" s="7"/>
      <c r="AN1842" s="7"/>
      <c r="AO1842" s="53"/>
      <c r="AP1842" s="54"/>
      <c r="AQ1842" s="54"/>
      <c r="AR1842" s="7"/>
      <c r="AS1842" s="54"/>
      <c r="AT1842" s="53"/>
      <c r="AU1842" s="7"/>
      <c r="AV1842" s="7"/>
      <c r="AW1842" s="55"/>
      <c r="AX1842" s="56"/>
      <c r="AY1842" s="55"/>
      <c r="AZ1842" s="55"/>
      <c r="BA1842" s="55"/>
      <c r="BB1842" s="11"/>
      <c r="BC1842" s="12"/>
      <c r="BD1842" s="12"/>
      <c r="BE1842" s="12"/>
      <c r="BF1842" s="12"/>
      <c r="BG1842" s="12"/>
      <c r="BH1842" s="12"/>
      <c r="BI1842" s="12"/>
      <c r="BJ1842" s="12"/>
      <c r="BK1842" s="12"/>
    </row>
    <row r="1843" spans="1:63" s="5" customFormat="1">
      <c r="A1843" s="13"/>
      <c r="B1843" s="13"/>
      <c r="C1843" s="45"/>
      <c r="E1843" s="46"/>
      <c r="F1843" s="47"/>
      <c r="G1843" s="48"/>
      <c r="H1843" s="49"/>
      <c r="I1843" s="49"/>
      <c r="J1843" s="49"/>
      <c r="K1843" s="50"/>
      <c r="L1843" s="50"/>
      <c r="M1843" s="50"/>
      <c r="N1843" s="50"/>
      <c r="O1843" s="50"/>
      <c r="P1843" s="50"/>
      <c r="Q1843" s="50"/>
      <c r="R1843" s="51"/>
      <c r="S1843" s="51"/>
      <c r="T1843" s="51"/>
      <c r="U1843" s="51"/>
      <c r="V1843" s="51"/>
      <c r="W1843" s="51"/>
      <c r="X1843" s="44"/>
      <c r="AF1843" s="52"/>
      <c r="AM1843" s="7"/>
      <c r="AN1843" s="7"/>
      <c r="AO1843" s="53"/>
      <c r="AP1843" s="54"/>
      <c r="AQ1843" s="54"/>
      <c r="AR1843" s="7"/>
      <c r="AS1843" s="54"/>
      <c r="AT1843" s="53"/>
      <c r="AU1843" s="7"/>
      <c r="AV1843" s="7"/>
      <c r="AW1843" s="55"/>
      <c r="AX1843" s="56"/>
      <c r="AY1843" s="55"/>
      <c r="AZ1843" s="55"/>
      <c r="BA1843" s="55"/>
      <c r="BB1843" s="11"/>
      <c r="BC1843" s="12"/>
      <c r="BD1843" s="12"/>
      <c r="BE1843" s="12"/>
      <c r="BF1843" s="12"/>
      <c r="BG1843" s="12"/>
      <c r="BH1843" s="12"/>
      <c r="BI1843" s="12"/>
      <c r="BJ1843" s="12"/>
      <c r="BK1843" s="12"/>
    </row>
    <row r="1844" spans="1:63" s="5" customFormat="1">
      <c r="A1844" s="13"/>
      <c r="B1844" s="13"/>
      <c r="C1844" s="45"/>
      <c r="E1844" s="46"/>
      <c r="F1844" s="47"/>
      <c r="G1844" s="48"/>
      <c r="H1844" s="49"/>
      <c r="I1844" s="49"/>
      <c r="J1844" s="49"/>
      <c r="K1844" s="50"/>
      <c r="L1844" s="50"/>
      <c r="M1844" s="50"/>
      <c r="N1844" s="50"/>
      <c r="O1844" s="50"/>
      <c r="P1844" s="50"/>
      <c r="Q1844" s="50"/>
      <c r="R1844" s="51"/>
      <c r="S1844" s="51"/>
      <c r="T1844" s="51"/>
      <c r="U1844" s="51"/>
      <c r="V1844" s="51"/>
      <c r="W1844" s="51"/>
      <c r="X1844" s="44"/>
      <c r="AF1844" s="52"/>
      <c r="AM1844" s="7"/>
      <c r="AN1844" s="7"/>
      <c r="AO1844" s="53"/>
      <c r="AP1844" s="54"/>
      <c r="AQ1844" s="54"/>
      <c r="AR1844" s="7"/>
      <c r="AS1844" s="54"/>
      <c r="AT1844" s="53"/>
      <c r="AU1844" s="7"/>
      <c r="AV1844" s="7"/>
      <c r="AW1844" s="55"/>
      <c r="AX1844" s="56"/>
      <c r="AY1844" s="55"/>
      <c r="AZ1844" s="55"/>
      <c r="BA1844" s="55"/>
      <c r="BB1844" s="11"/>
      <c r="BC1844" s="12"/>
      <c r="BD1844" s="12"/>
      <c r="BE1844" s="12"/>
      <c r="BF1844" s="12"/>
      <c r="BG1844" s="12"/>
      <c r="BH1844" s="12"/>
      <c r="BI1844" s="12"/>
      <c r="BJ1844" s="12"/>
      <c r="BK1844" s="12"/>
    </row>
    <row r="1845" spans="1:63" s="5" customFormat="1">
      <c r="A1845" s="13"/>
      <c r="B1845" s="13"/>
      <c r="C1845" s="45"/>
      <c r="E1845" s="46"/>
      <c r="F1845" s="47"/>
      <c r="G1845" s="48"/>
      <c r="H1845" s="49"/>
      <c r="I1845" s="49"/>
      <c r="J1845" s="49"/>
      <c r="K1845" s="50"/>
      <c r="L1845" s="50"/>
      <c r="M1845" s="50"/>
      <c r="N1845" s="50"/>
      <c r="O1845" s="50"/>
      <c r="P1845" s="50"/>
      <c r="Q1845" s="50"/>
      <c r="R1845" s="51"/>
      <c r="S1845" s="51"/>
      <c r="T1845" s="51"/>
      <c r="U1845" s="51"/>
      <c r="V1845" s="51"/>
      <c r="W1845" s="51"/>
      <c r="X1845" s="44"/>
      <c r="AF1845" s="52"/>
      <c r="AM1845" s="7"/>
      <c r="AN1845" s="7"/>
      <c r="AO1845" s="53"/>
      <c r="AP1845" s="54"/>
      <c r="AQ1845" s="54"/>
      <c r="AR1845" s="7"/>
      <c r="AS1845" s="54"/>
      <c r="AT1845" s="53"/>
      <c r="AU1845" s="7"/>
      <c r="AV1845" s="7"/>
      <c r="AW1845" s="55"/>
      <c r="AX1845" s="56"/>
      <c r="AY1845" s="55"/>
      <c r="AZ1845" s="55"/>
      <c r="BA1845" s="55"/>
      <c r="BB1845" s="11"/>
      <c r="BC1845" s="12"/>
      <c r="BD1845" s="12"/>
      <c r="BE1845" s="12"/>
      <c r="BF1845" s="12"/>
      <c r="BG1845" s="12"/>
      <c r="BH1845" s="12"/>
      <c r="BI1845" s="12"/>
      <c r="BJ1845" s="12"/>
      <c r="BK1845" s="12"/>
    </row>
    <row r="1846" spans="1:63" s="5" customFormat="1">
      <c r="A1846" s="13"/>
      <c r="B1846" s="13"/>
      <c r="C1846" s="45"/>
      <c r="E1846" s="46"/>
      <c r="F1846" s="47"/>
      <c r="G1846" s="48"/>
      <c r="H1846" s="49"/>
      <c r="I1846" s="49"/>
      <c r="J1846" s="49"/>
      <c r="K1846" s="50"/>
      <c r="L1846" s="50"/>
      <c r="M1846" s="50"/>
      <c r="N1846" s="50"/>
      <c r="O1846" s="50"/>
      <c r="P1846" s="50"/>
      <c r="Q1846" s="50"/>
      <c r="R1846" s="51"/>
      <c r="S1846" s="51"/>
      <c r="T1846" s="51"/>
      <c r="U1846" s="51"/>
      <c r="V1846" s="51"/>
      <c r="W1846" s="51"/>
      <c r="X1846" s="44"/>
      <c r="AF1846" s="52"/>
      <c r="AM1846" s="7"/>
      <c r="AN1846" s="7"/>
      <c r="AO1846" s="53"/>
      <c r="AP1846" s="54"/>
      <c r="AQ1846" s="54"/>
      <c r="AR1846" s="7"/>
      <c r="AS1846" s="54"/>
      <c r="AT1846" s="53"/>
      <c r="AU1846" s="7"/>
      <c r="AV1846" s="7"/>
      <c r="AW1846" s="55"/>
      <c r="AX1846" s="56"/>
      <c r="AY1846" s="55"/>
      <c r="AZ1846" s="55"/>
      <c r="BA1846" s="55"/>
      <c r="BB1846" s="11"/>
      <c r="BC1846" s="12"/>
      <c r="BD1846" s="12"/>
      <c r="BE1846" s="12"/>
      <c r="BF1846" s="12"/>
      <c r="BG1846" s="12"/>
      <c r="BH1846" s="12"/>
      <c r="BI1846" s="12"/>
      <c r="BJ1846" s="12"/>
      <c r="BK1846" s="12"/>
    </row>
    <row r="1847" spans="1:63" s="5" customFormat="1">
      <c r="A1847" s="13"/>
      <c r="B1847" s="13"/>
      <c r="C1847" s="45"/>
      <c r="E1847" s="46"/>
      <c r="F1847" s="47"/>
      <c r="G1847" s="48"/>
      <c r="H1847" s="49"/>
      <c r="I1847" s="49"/>
      <c r="J1847" s="49"/>
      <c r="K1847" s="50"/>
      <c r="L1847" s="50"/>
      <c r="M1847" s="50"/>
      <c r="N1847" s="50"/>
      <c r="O1847" s="50"/>
      <c r="P1847" s="50"/>
      <c r="Q1847" s="50"/>
      <c r="R1847" s="51"/>
      <c r="S1847" s="51"/>
      <c r="T1847" s="51"/>
      <c r="U1847" s="51"/>
      <c r="V1847" s="51"/>
      <c r="W1847" s="51"/>
      <c r="X1847" s="44"/>
      <c r="AF1847" s="52"/>
      <c r="AM1847" s="7"/>
      <c r="AN1847" s="7"/>
      <c r="AO1847" s="53"/>
      <c r="AP1847" s="54"/>
      <c r="AQ1847" s="54"/>
      <c r="AR1847" s="7"/>
      <c r="AS1847" s="54"/>
      <c r="AT1847" s="53"/>
      <c r="AU1847" s="7"/>
      <c r="AV1847" s="7"/>
      <c r="AW1847" s="55"/>
      <c r="AX1847" s="56"/>
      <c r="AY1847" s="55"/>
      <c r="AZ1847" s="55"/>
      <c r="BA1847" s="55"/>
      <c r="BB1847" s="11"/>
      <c r="BC1847" s="12"/>
      <c r="BD1847" s="12"/>
      <c r="BE1847" s="12"/>
      <c r="BF1847" s="12"/>
      <c r="BG1847" s="12"/>
      <c r="BH1847" s="12"/>
      <c r="BI1847" s="12"/>
      <c r="BJ1847" s="12"/>
      <c r="BK1847" s="12"/>
    </row>
    <row r="1848" spans="1:63" s="5" customFormat="1">
      <c r="A1848" s="13"/>
      <c r="B1848" s="13"/>
      <c r="C1848" s="45"/>
      <c r="E1848" s="46"/>
      <c r="F1848" s="47"/>
      <c r="G1848" s="48"/>
      <c r="H1848" s="49"/>
      <c r="I1848" s="49"/>
      <c r="J1848" s="49"/>
      <c r="K1848" s="50"/>
      <c r="L1848" s="50"/>
      <c r="M1848" s="50"/>
      <c r="N1848" s="50"/>
      <c r="O1848" s="50"/>
      <c r="P1848" s="50"/>
      <c r="Q1848" s="50"/>
      <c r="R1848" s="51"/>
      <c r="S1848" s="51"/>
      <c r="T1848" s="51"/>
      <c r="U1848" s="51"/>
      <c r="V1848" s="51"/>
      <c r="W1848" s="51"/>
      <c r="X1848" s="44"/>
      <c r="AF1848" s="52"/>
      <c r="AM1848" s="7"/>
      <c r="AN1848" s="7"/>
      <c r="AO1848" s="53"/>
      <c r="AP1848" s="54"/>
      <c r="AQ1848" s="54"/>
      <c r="AR1848" s="7"/>
      <c r="AS1848" s="54"/>
      <c r="AT1848" s="53"/>
      <c r="AU1848" s="7"/>
      <c r="AV1848" s="7"/>
      <c r="AW1848" s="55"/>
      <c r="AX1848" s="56"/>
      <c r="AY1848" s="55"/>
      <c r="AZ1848" s="55"/>
      <c r="BA1848" s="55"/>
      <c r="BB1848" s="11"/>
      <c r="BC1848" s="12"/>
      <c r="BD1848" s="12"/>
      <c r="BE1848" s="12"/>
      <c r="BF1848" s="12"/>
      <c r="BG1848" s="12"/>
      <c r="BH1848" s="12"/>
      <c r="BI1848" s="12"/>
      <c r="BJ1848" s="12"/>
      <c r="BK1848" s="12"/>
    </row>
    <row r="1849" spans="1:63" s="5" customFormat="1">
      <c r="A1849" s="13"/>
      <c r="B1849" s="13"/>
      <c r="C1849" s="45"/>
      <c r="E1849" s="46"/>
      <c r="F1849" s="47"/>
      <c r="G1849" s="48"/>
      <c r="H1849" s="49"/>
      <c r="I1849" s="49"/>
      <c r="J1849" s="49"/>
      <c r="K1849" s="50"/>
      <c r="L1849" s="50"/>
      <c r="M1849" s="50"/>
      <c r="N1849" s="50"/>
      <c r="O1849" s="50"/>
      <c r="P1849" s="50"/>
      <c r="Q1849" s="50"/>
      <c r="R1849" s="51"/>
      <c r="S1849" s="51"/>
      <c r="T1849" s="51"/>
      <c r="U1849" s="51"/>
      <c r="V1849" s="51"/>
      <c r="W1849" s="51"/>
      <c r="X1849" s="44"/>
      <c r="AF1849" s="52"/>
      <c r="AM1849" s="7"/>
      <c r="AN1849" s="7"/>
      <c r="AO1849" s="53"/>
      <c r="AP1849" s="54"/>
      <c r="AQ1849" s="54"/>
      <c r="AR1849" s="7"/>
      <c r="AS1849" s="54"/>
      <c r="AT1849" s="53"/>
      <c r="AU1849" s="7"/>
      <c r="AV1849" s="7"/>
      <c r="AW1849" s="55"/>
      <c r="AX1849" s="56"/>
      <c r="AY1849" s="55"/>
      <c r="AZ1849" s="55"/>
      <c r="BA1849" s="55"/>
      <c r="BB1849" s="11"/>
      <c r="BC1849" s="12"/>
      <c r="BD1849" s="12"/>
      <c r="BE1849" s="12"/>
      <c r="BF1849" s="12"/>
      <c r="BG1849" s="12"/>
      <c r="BH1849" s="12"/>
      <c r="BI1849" s="12"/>
      <c r="BJ1849" s="12"/>
      <c r="BK1849" s="12"/>
    </row>
    <row r="1850" spans="1:63" s="5" customFormat="1">
      <c r="A1850" s="13"/>
      <c r="B1850" s="13"/>
      <c r="C1850" s="45"/>
      <c r="E1850" s="46"/>
      <c r="F1850" s="47"/>
      <c r="G1850" s="48"/>
      <c r="H1850" s="49"/>
      <c r="I1850" s="49"/>
      <c r="J1850" s="49"/>
      <c r="K1850" s="50"/>
      <c r="L1850" s="50"/>
      <c r="M1850" s="50"/>
      <c r="N1850" s="50"/>
      <c r="O1850" s="50"/>
      <c r="P1850" s="50"/>
      <c r="Q1850" s="50"/>
      <c r="R1850" s="51"/>
      <c r="S1850" s="51"/>
      <c r="T1850" s="51"/>
      <c r="U1850" s="51"/>
      <c r="V1850" s="51"/>
      <c r="W1850" s="51"/>
      <c r="X1850" s="44"/>
      <c r="AF1850" s="52"/>
      <c r="AM1850" s="7"/>
      <c r="AN1850" s="7"/>
      <c r="AO1850" s="53"/>
      <c r="AP1850" s="54"/>
      <c r="AQ1850" s="54"/>
      <c r="AR1850" s="7"/>
      <c r="AS1850" s="54"/>
      <c r="AT1850" s="53"/>
      <c r="AU1850" s="7"/>
      <c r="AV1850" s="7"/>
      <c r="AW1850" s="55"/>
      <c r="AX1850" s="56"/>
      <c r="AY1850" s="55"/>
      <c r="AZ1850" s="55"/>
      <c r="BA1850" s="55"/>
      <c r="BB1850" s="11"/>
      <c r="BC1850" s="12"/>
      <c r="BD1850" s="12"/>
      <c r="BE1850" s="12"/>
      <c r="BF1850" s="12"/>
      <c r="BG1850" s="12"/>
      <c r="BH1850" s="12"/>
      <c r="BI1850" s="12"/>
      <c r="BJ1850" s="12"/>
      <c r="BK1850" s="12"/>
    </row>
    <row r="1851" spans="1:63" s="5" customFormat="1">
      <c r="A1851" s="13"/>
      <c r="B1851" s="13"/>
      <c r="C1851" s="45"/>
      <c r="E1851" s="46"/>
      <c r="F1851" s="47"/>
      <c r="G1851" s="48"/>
      <c r="H1851" s="49"/>
      <c r="I1851" s="49"/>
      <c r="J1851" s="49"/>
      <c r="K1851" s="50"/>
      <c r="L1851" s="50"/>
      <c r="M1851" s="50"/>
      <c r="N1851" s="50"/>
      <c r="O1851" s="50"/>
      <c r="P1851" s="50"/>
      <c r="Q1851" s="50"/>
      <c r="R1851" s="51"/>
      <c r="S1851" s="51"/>
      <c r="T1851" s="51"/>
      <c r="U1851" s="51"/>
      <c r="V1851" s="51"/>
      <c r="W1851" s="51"/>
      <c r="X1851" s="44"/>
      <c r="AF1851" s="52"/>
      <c r="AM1851" s="7"/>
      <c r="AN1851" s="7"/>
      <c r="AO1851" s="53"/>
      <c r="AP1851" s="54"/>
      <c r="AQ1851" s="54"/>
      <c r="AR1851" s="7"/>
      <c r="AS1851" s="54"/>
      <c r="AT1851" s="53"/>
      <c r="AU1851" s="7"/>
      <c r="AV1851" s="7"/>
      <c r="AW1851" s="55"/>
      <c r="AX1851" s="56"/>
      <c r="AY1851" s="55"/>
      <c r="AZ1851" s="55"/>
      <c r="BA1851" s="55"/>
      <c r="BB1851" s="11"/>
      <c r="BC1851" s="12"/>
      <c r="BD1851" s="12"/>
      <c r="BE1851" s="12"/>
      <c r="BF1851" s="12"/>
      <c r="BG1851" s="12"/>
      <c r="BH1851" s="12"/>
      <c r="BI1851" s="12"/>
      <c r="BJ1851" s="12"/>
      <c r="BK1851" s="12"/>
    </row>
    <row r="1852" spans="1:63" s="5" customFormat="1">
      <c r="A1852" s="13"/>
      <c r="B1852" s="13"/>
      <c r="C1852" s="45"/>
      <c r="E1852" s="46"/>
      <c r="F1852" s="47"/>
      <c r="G1852" s="48"/>
      <c r="H1852" s="49"/>
      <c r="I1852" s="49"/>
      <c r="J1852" s="49"/>
      <c r="K1852" s="50"/>
      <c r="L1852" s="50"/>
      <c r="M1852" s="50"/>
      <c r="N1852" s="50"/>
      <c r="O1852" s="50"/>
      <c r="P1852" s="50"/>
      <c r="Q1852" s="50"/>
      <c r="R1852" s="51"/>
      <c r="S1852" s="51"/>
      <c r="T1852" s="51"/>
      <c r="U1852" s="51"/>
      <c r="V1852" s="51"/>
      <c r="W1852" s="51"/>
      <c r="X1852" s="44"/>
      <c r="AF1852" s="52"/>
      <c r="AM1852" s="7"/>
      <c r="AN1852" s="7"/>
      <c r="AO1852" s="53"/>
      <c r="AP1852" s="54"/>
      <c r="AQ1852" s="54"/>
      <c r="AR1852" s="7"/>
      <c r="AS1852" s="54"/>
      <c r="AT1852" s="53"/>
      <c r="AU1852" s="7"/>
      <c r="AV1852" s="7"/>
      <c r="AW1852" s="55"/>
      <c r="AX1852" s="56"/>
      <c r="AY1852" s="55"/>
      <c r="AZ1852" s="55"/>
      <c r="BA1852" s="55"/>
      <c r="BB1852" s="11"/>
      <c r="BC1852" s="12"/>
      <c r="BD1852" s="12"/>
      <c r="BE1852" s="12"/>
      <c r="BF1852" s="12"/>
      <c r="BG1852" s="12"/>
      <c r="BH1852" s="12"/>
      <c r="BI1852" s="12"/>
      <c r="BJ1852" s="12"/>
      <c r="BK1852" s="12"/>
    </row>
    <row r="1853" spans="1:63" s="5" customFormat="1">
      <c r="A1853" s="13"/>
      <c r="B1853" s="13"/>
      <c r="C1853" s="45"/>
      <c r="E1853" s="46"/>
      <c r="F1853" s="47"/>
      <c r="G1853" s="48"/>
      <c r="H1853" s="49"/>
      <c r="I1853" s="49"/>
      <c r="J1853" s="49"/>
      <c r="K1853" s="50"/>
      <c r="L1853" s="50"/>
      <c r="M1853" s="50"/>
      <c r="N1853" s="50"/>
      <c r="O1853" s="50"/>
      <c r="P1853" s="50"/>
      <c r="Q1853" s="50"/>
      <c r="R1853" s="51"/>
      <c r="S1853" s="51"/>
      <c r="T1853" s="51"/>
      <c r="U1853" s="51"/>
      <c r="V1853" s="51"/>
      <c r="W1853" s="51"/>
      <c r="X1853" s="44"/>
      <c r="AF1853" s="52"/>
      <c r="AM1853" s="7"/>
      <c r="AN1853" s="7"/>
      <c r="AO1853" s="53"/>
      <c r="AP1853" s="54"/>
      <c r="AQ1853" s="54"/>
      <c r="AR1853" s="7"/>
      <c r="AS1853" s="54"/>
      <c r="AT1853" s="53"/>
      <c r="AU1853" s="7"/>
      <c r="AV1853" s="7"/>
      <c r="AW1853" s="55"/>
      <c r="AX1853" s="56"/>
      <c r="AY1853" s="55"/>
      <c r="AZ1853" s="55"/>
      <c r="BA1853" s="55"/>
      <c r="BB1853" s="11"/>
      <c r="BC1853" s="12"/>
      <c r="BD1853" s="12"/>
      <c r="BE1853" s="12"/>
      <c r="BF1853" s="12"/>
      <c r="BG1853" s="12"/>
      <c r="BH1853" s="12"/>
      <c r="BI1853" s="12"/>
      <c r="BJ1853" s="12"/>
      <c r="BK1853" s="12"/>
    </row>
    <row r="1854" spans="1:63" s="5" customFormat="1">
      <c r="A1854" s="13"/>
      <c r="B1854" s="13"/>
      <c r="C1854" s="45"/>
      <c r="E1854" s="46"/>
      <c r="F1854" s="47"/>
      <c r="G1854" s="48"/>
      <c r="H1854" s="49"/>
      <c r="I1854" s="49"/>
      <c r="J1854" s="49"/>
      <c r="K1854" s="50"/>
      <c r="L1854" s="50"/>
      <c r="M1854" s="50"/>
      <c r="N1854" s="50"/>
      <c r="O1854" s="50"/>
      <c r="P1854" s="50"/>
      <c r="Q1854" s="50"/>
      <c r="R1854" s="51"/>
      <c r="S1854" s="51"/>
      <c r="T1854" s="51"/>
      <c r="U1854" s="51"/>
      <c r="V1854" s="51"/>
      <c r="W1854" s="51"/>
      <c r="X1854" s="44"/>
      <c r="AF1854" s="52"/>
      <c r="AM1854" s="7"/>
      <c r="AN1854" s="7"/>
      <c r="AO1854" s="53"/>
      <c r="AP1854" s="54"/>
      <c r="AQ1854" s="54"/>
      <c r="AR1854" s="7"/>
      <c r="AS1854" s="54"/>
      <c r="AT1854" s="53"/>
      <c r="AU1854" s="7"/>
      <c r="AV1854" s="7"/>
      <c r="AW1854" s="55"/>
      <c r="AX1854" s="56"/>
      <c r="AY1854" s="55"/>
      <c r="AZ1854" s="55"/>
      <c r="BA1854" s="55"/>
      <c r="BB1854" s="11"/>
      <c r="BC1854" s="12"/>
      <c r="BD1854" s="12"/>
      <c r="BE1854" s="12"/>
      <c r="BF1854" s="12"/>
      <c r="BG1854" s="12"/>
      <c r="BH1854" s="12"/>
      <c r="BI1854" s="12"/>
      <c r="BJ1854" s="12"/>
      <c r="BK1854" s="12"/>
    </row>
    <row r="1855" spans="1:63" s="5" customFormat="1">
      <c r="A1855" s="13"/>
      <c r="B1855" s="13"/>
      <c r="C1855" s="45"/>
      <c r="E1855" s="46"/>
      <c r="F1855" s="47"/>
      <c r="G1855" s="48"/>
      <c r="H1855" s="49"/>
      <c r="I1855" s="49"/>
      <c r="J1855" s="49"/>
      <c r="K1855" s="50"/>
      <c r="L1855" s="50"/>
      <c r="M1855" s="50"/>
      <c r="N1855" s="50"/>
      <c r="O1855" s="50"/>
      <c r="P1855" s="50"/>
      <c r="Q1855" s="50"/>
      <c r="R1855" s="51"/>
      <c r="S1855" s="51"/>
      <c r="T1855" s="51"/>
      <c r="U1855" s="51"/>
      <c r="V1855" s="51"/>
      <c r="W1855" s="51"/>
      <c r="X1855" s="44"/>
      <c r="AF1855" s="52"/>
      <c r="AM1855" s="7"/>
      <c r="AN1855" s="7"/>
      <c r="AO1855" s="53"/>
      <c r="AP1855" s="54"/>
      <c r="AQ1855" s="54"/>
      <c r="AR1855" s="7"/>
      <c r="AS1855" s="54"/>
      <c r="AT1855" s="53"/>
      <c r="AU1855" s="7"/>
      <c r="AV1855" s="7"/>
      <c r="AW1855" s="55"/>
      <c r="AX1855" s="56"/>
      <c r="AY1855" s="55"/>
      <c r="AZ1855" s="55"/>
      <c r="BA1855" s="55"/>
      <c r="BB1855" s="11"/>
      <c r="BC1855" s="12"/>
      <c r="BD1855" s="12"/>
      <c r="BE1855" s="12"/>
      <c r="BF1855" s="12"/>
      <c r="BG1855" s="12"/>
      <c r="BH1855" s="12"/>
      <c r="BI1855" s="12"/>
      <c r="BJ1855" s="12"/>
      <c r="BK1855" s="12"/>
    </row>
    <row r="1856" spans="1:63" s="5" customFormat="1">
      <c r="A1856" s="13"/>
      <c r="B1856" s="13"/>
      <c r="C1856" s="45"/>
      <c r="E1856" s="46"/>
      <c r="F1856" s="47"/>
      <c r="G1856" s="48"/>
      <c r="H1856" s="49"/>
      <c r="I1856" s="49"/>
      <c r="J1856" s="49"/>
      <c r="K1856" s="50"/>
      <c r="L1856" s="50"/>
      <c r="M1856" s="50"/>
      <c r="N1856" s="50"/>
      <c r="O1856" s="50"/>
      <c r="P1856" s="50"/>
      <c r="Q1856" s="50"/>
      <c r="R1856" s="51"/>
      <c r="S1856" s="51"/>
      <c r="T1856" s="51"/>
      <c r="U1856" s="51"/>
      <c r="V1856" s="51"/>
      <c r="W1856" s="51"/>
      <c r="X1856" s="44"/>
      <c r="AF1856" s="52"/>
      <c r="AM1856" s="7"/>
      <c r="AN1856" s="7"/>
      <c r="AO1856" s="53"/>
      <c r="AP1856" s="54"/>
      <c r="AQ1856" s="54"/>
      <c r="AR1856" s="7"/>
      <c r="AS1856" s="54"/>
      <c r="AT1856" s="53"/>
      <c r="AU1856" s="7"/>
      <c r="AV1856" s="7"/>
      <c r="AW1856" s="55"/>
      <c r="AX1856" s="56"/>
      <c r="AY1856" s="55"/>
      <c r="AZ1856" s="55"/>
      <c r="BA1856" s="55"/>
      <c r="BB1856" s="11"/>
      <c r="BC1856" s="12"/>
      <c r="BD1856" s="12"/>
      <c r="BE1856" s="12"/>
      <c r="BF1856" s="12"/>
      <c r="BG1856" s="12"/>
      <c r="BH1856" s="12"/>
      <c r="BI1856" s="12"/>
      <c r="BJ1856" s="12"/>
      <c r="BK1856" s="12"/>
    </row>
    <row r="1857" spans="1:63" s="5" customFormat="1">
      <c r="A1857" s="13"/>
      <c r="B1857" s="13"/>
      <c r="C1857" s="45"/>
      <c r="E1857" s="46"/>
      <c r="F1857" s="47"/>
      <c r="G1857" s="48"/>
      <c r="H1857" s="49"/>
      <c r="I1857" s="49"/>
      <c r="J1857" s="49"/>
      <c r="K1857" s="50"/>
      <c r="L1857" s="50"/>
      <c r="M1857" s="50"/>
      <c r="N1857" s="50"/>
      <c r="O1857" s="50"/>
      <c r="P1857" s="50"/>
      <c r="Q1857" s="50"/>
      <c r="R1857" s="51"/>
      <c r="S1857" s="51"/>
      <c r="T1857" s="51"/>
      <c r="U1857" s="51"/>
      <c r="V1857" s="51"/>
      <c r="W1857" s="51"/>
      <c r="X1857" s="44"/>
      <c r="AF1857" s="52"/>
      <c r="AM1857" s="7"/>
      <c r="AN1857" s="7"/>
      <c r="AO1857" s="53"/>
      <c r="AP1857" s="54"/>
      <c r="AQ1857" s="54"/>
      <c r="AR1857" s="7"/>
      <c r="AS1857" s="54"/>
      <c r="AT1857" s="53"/>
      <c r="AU1857" s="7"/>
      <c r="AV1857" s="7"/>
      <c r="AW1857" s="55"/>
      <c r="AX1857" s="56"/>
      <c r="AY1857" s="55"/>
      <c r="AZ1857" s="55"/>
      <c r="BA1857" s="55"/>
      <c r="BB1857" s="11"/>
      <c r="BC1857" s="12"/>
      <c r="BD1857" s="12"/>
      <c r="BE1857" s="12"/>
      <c r="BF1857" s="12"/>
      <c r="BG1857" s="12"/>
      <c r="BH1857" s="12"/>
      <c r="BI1857" s="12"/>
      <c r="BJ1857" s="12"/>
      <c r="BK1857" s="12"/>
    </row>
    <row r="1858" spans="1:63" s="5" customFormat="1">
      <c r="A1858" s="13"/>
      <c r="B1858" s="13"/>
      <c r="C1858" s="45"/>
      <c r="E1858" s="46"/>
      <c r="F1858" s="47"/>
      <c r="G1858" s="48"/>
      <c r="H1858" s="49"/>
      <c r="I1858" s="49"/>
      <c r="J1858" s="49"/>
      <c r="K1858" s="50"/>
      <c r="L1858" s="50"/>
      <c r="M1858" s="50"/>
      <c r="N1858" s="50"/>
      <c r="O1858" s="50"/>
      <c r="P1858" s="50"/>
      <c r="Q1858" s="50"/>
      <c r="R1858" s="51"/>
      <c r="S1858" s="51"/>
      <c r="T1858" s="51"/>
      <c r="U1858" s="51"/>
      <c r="V1858" s="51"/>
      <c r="W1858" s="51"/>
      <c r="X1858" s="44"/>
      <c r="AF1858" s="52"/>
      <c r="AM1858" s="7"/>
      <c r="AN1858" s="7"/>
      <c r="AO1858" s="53"/>
      <c r="AP1858" s="54"/>
      <c r="AQ1858" s="54"/>
      <c r="AR1858" s="7"/>
      <c r="AS1858" s="54"/>
      <c r="AT1858" s="53"/>
      <c r="AU1858" s="7"/>
      <c r="AV1858" s="7"/>
      <c r="AW1858" s="55"/>
      <c r="AX1858" s="56"/>
      <c r="AY1858" s="55"/>
      <c r="AZ1858" s="55"/>
      <c r="BA1858" s="55"/>
      <c r="BB1858" s="11"/>
      <c r="BC1858" s="12"/>
      <c r="BD1858" s="12"/>
      <c r="BE1858" s="12"/>
      <c r="BF1858" s="12"/>
      <c r="BG1858" s="12"/>
      <c r="BH1858" s="12"/>
      <c r="BI1858" s="12"/>
      <c r="BJ1858" s="12"/>
      <c r="BK1858" s="12"/>
    </row>
    <row r="1859" spans="1:63" s="5" customFormat="1">
      <c r="A1859" s="13"/>
      <c r="B1859" s="13"/>
      <c r="C1859" s="45"/>
      <c r="E1859" s="46"/>
      <c r="F1859" s="47"/>
      <c r="G1859" s="48"/>
      <c r="H1859" s="49"/>
      <c r="I1859" s="49"/>
      <c r="J1859" s="49"/>
      <c r="K1859" s="50"/>
      <c r="L1859" s="50"/>
      <c r="M1859" s="50"/>
      <c r="N1859" s="50"/>
      <c r="O1859" s="50"/>
      <c r="P1859" s="50"/>
      <c r="Q1859" s="50"/>
      <c r="R1859" s="51"/>
      <c r="S1859" s="51"/>
      <c r="T1859" s="51"/>
      <c r="U1859" s="51"/>
      <c r="V1859" s="51"/>
      <c r="W1859" s="51"/>
      <c r="X1859" s="44"/>
      <c r="AF1859" s="52"/>
      <c r="AM1859" s="7"/>
      <c r="AN1859" s="7"/>
      <c r="AO1859" s="53"/>
      <c r="AP1859" s="54"/>
      <c r="AQ1859" s="54"/>
      <c r="AR1859" s="7"/>
      <c r="AS1859" s="54"/>
      <c r="AT1859" s="53"/>
      <c r="AU1859" s="7"/>
      <c r="AV1859" s="7"/>
      <c r="AW1859" s="55"/>
      <c r="AX1859" s="56"/>
      <c r="AY1859" s="55"/>
      <c r="AZ1859" s="55"/>
      <c r="BA1859" s="55"/>
      <c r="BB1859" s="11"/>
      <c r="BC1859" s="12"/>
      <c r="BD1859" s="12"/>
      <c r="BE1859" s="12"/>
      <c r="BF1859" s="12"/>
      <c r="BG1859" s="12"/>
      <c r="BH1859" s="12"/>
      <c r="BI1859" s="12"/>
      <c r="BJ1859" s="12"/>
      <c r="BK1859" s="12"/>
    </row>
    <row r="1860" spans="1:63" s="5" customFormat="1">
      <c r="A1860" s="13"/>
      <c r="B1860" s="13"/>
      <c r="C1860" s="45"/>
      <c r="E1860" s="46"/>
      <c r="F1860" s="47"/>
      <c r="G1860" s="48"/>
      <c r="H1860" s="49"/>
      <c r="I1860" s="49"/>
      <c r="J1860" s="49"/>
      <c r="K1860" s="50"/>
      <c r="L1860" s="50"/>
      <c r="M1860" s="50"/>
      <c r="N1860" s="50"/>
      <c r="O1860" s="50"/>
      <c r="P1860" s="50"/>
      <c r="Q1860" s="50"/>
      <c r="R1860" s="51"/>
      <c r="S1860" s="51"/>
      <c r="T1860" s="51"/>
      <c r="U1860" s="51"/>
      <c r="V1860" s="51"/>
      <c r="W1860" s="51"/>
      <c r="X1860" s="44"/>
      <c r="AF1860" s="52"/>
      <c r="AM1860" s="7"/>
      <c r="AN1860" s="7"/>
      <c r="AO1860" s="53"/>
      <c r="AP1860" s="54"/>
      <c r="AQ1860" s="54"/>
      <c r="AR1860" s="7"/>
      <c r="AS1860" s="54"/>
      <c r="AT1860" s="53"/>
      <c r="AU1860" s="7"/>
      <c r="AV1860" s="7"/>
      <c r="AW1860" s="55"/>
      <c r="AX1860" s="56"/>
      <c r="AY1860" s="55"/>
      <c r="AZ1860" s="55"/>
      <c r="BA1860" s="55"/>
      <c r="BB1860" s="11"/>
      <c r="BC1860" s="12"/>
      <c r="BD1860" s="12"/>
      <c r="BE1860" s="12"/>
      <c r="BF1860" s="12"/>
      <c r="BG1860" s="12"/>
      <c r="BH1860" s="12"/>
      <c r="BI1860" s="12"/>
      <c r="BJ1860" s="12"/>
      <c r="BK1860" s="12"/>
    </row>
    <row r="1861" spans="1:63" s="5" customFormat="1">
      <c r="A1861" s="13"/>
      <c r="B1861" s="13"/>
      <c r="C1861" s="45"/>
      <c r="E1861" s="46"/>
      <c r="F1861" s="47"/>
      <c r="G1861" s="48"/>
      <c r="H1861" s="49"/>
      <c r="I1861" s="49"/>
      <c r="J1861" s="49"/>
      <c r="K1861" s="50"/>
      <c r="L1861" s="50"/>
      <c r="M1861" s="50"/>
      <c r="N1861" s="50"/>
      <c r="O1861" s="50"/>
      <c r="P1861" s="50"/>
      <c r="Q1861" s="50"/>
      <c r="R1861" s="51"/>
      <c r="S1861" s="51"/>
      <c r="T1861" s="51"/>
      <c r="U1861" s="51"/>
      <c r="V1861" s="51"/>
      <c r="W1861" s="51"/>
      <c r="X1861" s="44"/>
      <c r="AF1861" s="52"/>
      <c r="AM1861" s="7"/>
      <c r="AN1861" s="7"/>
      <c r="AO1861" s="53"/>
      <c r="AP1861" s="54"/>
      <c r="AQ1861" s="54"/>
      <c r="AR1861" s="7"/>
      <c r="AS1861" s="54"/>
      <c r="AT1861" s="53"/>
      <c r="AU1861" s="7"/>
      <c r="AV1861" s="7"/>
      <c r="AW1861" s="55"/>
      <c r="AX1861" s="56"/>
      <c r="AY1861" s="55"/>
      <c r="AZ1861" s="55"/>
      <c r="BA1861" s="55"/>
      <c r="BB1861" s="11"/>
      <c r="BC1861" s="12"/>
      <c r="BD1861" s="12"/>
      <c r="BE1861" s="12"/>
      <c r="BF1861" s="12"/>
      <c r="BG1861" s="12"/>
      <c r="BH1861" s="12"/>
      <c r="BI1861" s="12"/>
      <c r="BJ1861" s="12"/>
      <c r="BK1861" s="12"/>
    </row>
    <row r="1862" spans="1:63" s="5" customFormat="1">
      <c r="A1862" s="13"/>
      <c r="B1862" s="13"/>
      <c r="C1862" s="45"/>
      <c r="E1862" s="46"/>
      <c r="F1862" s="47"/>
      <c r="G1862" s="48"/>
      <c r="H1862" s="49"/>
      <c r="I1862" s="49"/>
      <c r="J1862" s="49"/>
      <c r="K1862" s="50"/>
      <c r="L1862" s="50"/>
      <c r="M1862" s="50"/>
      <c r="N1862" s="50"/>
      <c r="O1862" s="50"/>
      <c r="P1862" s="50"/>
      <c r="Q1862" s="50"/>
      <c r="R1862" s="51"/>
      <c r="S1862" s="51"/>
      <c r="T1862" s="51"/>
      <c r="U1862" s="51"/>
      <c r="V1862" s="51"/>
      <c r="W1862" s="51"/>
      <c r="X1862" s="44"/>
      <c r="AF1862" s="52"/>
      <c r="AM1862" s="7"/>
      <c r="AN1862" s="7"/>
      <c r="AO1862" s="53"/>
      <c r="AP1862" s="54"/>
      <c r="AQ1862" s="54"/>
      <c r="AR1862" s="7"/>
      <c r="AS1862" s="54"/>
      <c r="AT1862" s="53"/>
      <c r="AU1862" s="7"/>
      <c r="AV1862" s="7"/>
      <c r="AW1862" s="55"/>
      <c r="AX1862" s="56"/>
      <c r="AY1862" s="55"/>
      <c r="AZ1862" s="55"/>
      <c r="BA1862" s="55"/>
      <c r="BB1862" s="11"/>
      <c r="BC1862" s="12"/>
      <c r="BD1862" s="12"/>
      <c r="BE1862" s="12"/>
      <c r="BF1862" s="12"/>
      <c r="BG1862" s="12"/>
      <c r="BH1862" s="12"/>
      <c r="BI1862" s="12"/>
      <c r="BJ1862" s="12"/>
      <c r="BK1862" s="12"/>
    </row>
    <row r="1863" spans="1:63" s="5" customFormat="1">
      <c r="A1863" s="13"/>
      <c r="B1863" s="13"/>
      <c r="C1863" s="45"/>
      <c r="E1863" s="46"/>
      <c r="F1863" s="47"/>
      <c r="G1863" s="48"/>
      <c r="H1863" s="49"/>
      <c r="I1863" s="49"/>
      <c r="J1863" s="49"/>
      <c r="K1863" s="50"/>
      <c r="L1863" s="50"/>
      <c r="M1863" s="50"/>
      <c r="N1863" s="50"/>
      <c r="O1863" s="50"/>
      <c r="P1863" s="50"/>
      <c r="Q1863" s="50"/>
      <c r="R1863" s="51"/>
      <c r="S1863" s="51"/>
      <c r="T1863" s="51"/>
      <c r="U1863" s="51"/>
      <c r="V1863" s="51"/>
      <c r="W1863" s="51"/>
      <c r="X1863" s="44"/>
      <c r="AF1863" s="52"/>
      <c r="AM1863" s="7"/>
      <c r="AN1863" s="7"/>
      <c r="AO1863" s="53"/>
      <c r="AP1863" s="54"/>
      <c r="AQ1863" s="54"/>
      <c r="AR1863" s="7"/>
      <c r="AS1863" s="54"/>
      <c r="AT1863" s="53"/>
      <c r="AU1863" s="7"/>
      <c r="AV1863" s="7"/>
      <c r="AW1863" s="55"/>
      <c r="AX1863" s="56"/>
      <c r="AY1863" s="55"/>
      <c r="AZ1863" s="55"/>
      <c r="BA1863" s="55"/>
      <c r="BB1863" s="11"/>
      <c r="BC1863" s="12"/>
      <c r="BD1863" s="12"/>
      <c r="BE1863" s="12"/>
      <c r="BF1863" s="12"/>
      <c r="BG1863" s="12"/>
      <c r="BH1863" s="12"/>
      <c r="BI1863" s="12"/>
      <c r="BJ1863" s="12"/>
      <c r="BK1863" s="12"/>
    </row>
    <row r="1864" spans="1:63" s="5" customFormat="1">
      <c r="A1864" s="13"/>
      <c r="B1864" s="13"/>
      <c r="C1864" s="45"/>
      <c r="E1864" s="46"/>
      <c r="F1864" s="47"/>
      <c r="G1864" s="48"/>
      <c r="H1864" s="49"/>
      <c r="I1864" s="49"/>
      <c r="J1864" s="49"/>
      <c r="K1864" s="50"/>
      <c r="L1864" s="50"/>
      <c r="M1864" s="50"/>
      <c r="N1864" s="50"/>
      <c r="O1864" s="50"/>
      <c r="P1864" s="50"/>
      <c r="Q1864" s="50"/>
      <c r="R1864" s="51"/>
      <c r="S1864" s="51"/>
      <c r="T1864" s="51"/>
      <c r="U1864" s="51"/>
      <c r="V1864" s="51"/>
      <c r="W1864" s="51"/>
      <c r="X1864" s="44"/>
      <c r="AF1864" s="52"/>
      <c r="AM1864" s="7"/>
      <c r="AN1864" s="7"/>
      <c r="AO1864" s="53"/>
      <c r="AP1864" s="54"/>
      <c r="AQ1864" s="54"/>
      <c r="AR1864" s="7"/>
      <c r="AS1864" s="54"/>
      <c r="AT1864" s="53"/>
      <c r="AU1864" s="7"/>
      <c r="AV1864" s="7"/>
      <c r="AW1864" s="55"/>
      <c r="AX1864" s="56"/>
      <c r="AY1864" s="55"/>
      <c r="AZ1864" s="55"/>
      <c r="BA1864" s="55"/>
      <c r="BB1864" s="11"/>
      <c r="BC1864" s="12"/>
      <c r="BD1864" s="12"/>
      <c r="BE1864" s="12"/>
      <c r="BF1864" s="12"/>
      <c r="BG1864" s="12"/>
      <c r="BH1864" s="12"/>
      <c r="BI1864" s="12"/>
      <c r="BJ1864" s="12"/>
      <c r="BK1864" s="12"/>
    </row>
    <row r="1865" spans="1:63" s="5" customFormat="1">
      <c r="A1865" s="13"/>
      <c r="B1865" s="13"/>
      <c r="C1865" s="45"/>
      <c r="E1865" s="46"/>
      <c r="F1865" s="47"/>
      <c r="G1865" s="48"/>
      <c r="H1865" s="49"/>
      <c r="I1865" s="49"/>
      <c r="J1865" s="49"/>
      <c r="K1865" s="50"/>
      <c r="L1865" s="50"/>
      <c r="M1865" s="50"/>
      <c r="N1865" s="50"/>
      <c r="O1865" s="50"/>
      <c r="P1865" s="50"/>
      <c r="Q1865" s="50"/>
      <c r="R1865" s="51"/>
      <c r="S1865" s="51"/>
      <c r="T1865" s="51"/>
      <c r="U1865" s="51"/>
      <c r="V1865" s="51"/>
      <c r="W1865" s="51"/>
      <c r="X1865" s="44"/>
      <c r="AF1865" s="52"/>
      <c r="AM1865" s="7"/>
      <c r="AN1865" s="7"/>
      <c r="AO1865" s="53"/>
      <c r="AP1865" s="54"/>
      <c r="AQ1865" s="54"/>
      <c r="AR1865" s="7"/>
      <c r="AS1865" s="54"/>
      <c r="AT1865" s="53"/>
      <c r="AU1865" s="7"/>
      <c r="AV1865" s="7"/>
      <c r="AW1865" s="55"/>
      <c r="AX1865" s="56"/>
      <c r="AY1865" s="55"/>
      <c r="AZ1865" s="55"/>
      <c r="BA1865" s="55"/>
      <c r="BB1865" s="11"/>
      <c r="BC1865" s="12"/>
      <c r="BD1865" s="12"/>
      <c r="BE1865" s="12"/>
      <c r="BF1865" s="12"/>
      <c r="BG1865" s="12"/>
      <c r="BH1865" s="12"/>
      <c r="BI1865" s="12"/>
      <c r="BJ1865" s="12"/>
      <c r="BK1865" s="12"/>
    </row>
    <row r="1866" spans="1:63" s="5" customFormat="1">
      <c r="A1866" s="13"/>
      <c r="B1866" s="13"/>
      <c r="C1866" s="45"/>
      <c r="E1866" s="46"/>
      <c r="F1866" s="47"/>
      <c r="G1866" s="48"/>
      <c r="H1866" s="49"/>
      <c r="I1866" s="49"/>
      <c r="J1866" s="49"/>
      <c r="K1866" s="50"/>
      <c r="L1866" s="50"/>
      <c r="M1866" s="50"/>
      <c r="N1866" s="50"/>
      <c r="O1866" s="50"/>
      <c r="P1866" s="50"/>
      <c r="Q1866" s="50"/>
      <c r="R1866" s="51"/>
      <c r="S1866" s="51"/>
      <c r="T1866" s="51"/>
      <c r="U1866" s="51"/>
      <c r="V1866" s="51"/>
      <c r="W1866" s="51"/>
      <c r="X1866" s="44"/>
      <c r="AF1866" s="52"/>
      <c r="AM1866" s="7"/>
      <c r="AN1866" s="7"/>
      <c r="AO1866" s="53"/>
      <c r="AP1866" s="54"/>
      <c r="AQ1866" s="54"/>
      <c r="AR1866" s="7"/>
      <c r="AS1866" s="54"/>
      <c r="AT1866" s="53"/>
      <c r="AU1866" s="7"/>
      <c r="AV1866" s="7"/>
      <c r="AW1866" s="55"/>
      <c r="AX1866" s="56"/>
      <c r="AY1866" s="55"/>
      <c r="AZ1866" s="55"/>
      <c r="BA1866" s="55"/>
      <c r="BB1866" s="11"/>
      <c r="BC1866" s="12"/>
      <c r="BD1866" s="12"/>
      <c r="BE1866" s="12"/>
      <c r="BF1866" s="12"/>
      <c r="BG1866" s="12"/>
      <c r="BH1866" s="12"/>
      <c r="BI1866" s="12"/>
      <c r="BJ1866" s="12"/>
      <c r="BK1866" s="12"/>
    </row>
    <row r="1867" spans="1:63" s="5" customFormat="1">
      <c r="A1867" s="13"/>
      <c r="B1867" s="13"/>
      <c r="C1867" s="45"/>
      <c r="E1867" s="46"/>
      <c r="F1867" s="47"/>
      <c r="G1867" s="48"/>
      <c r="H1867" s="49"/>
      <c r="I1867" s="49"/>
      <c r="J1867" s="49"/>
      <c r="K1867" s="50"/>
      <c r="L1867" s="50"/>
      <c r="M1867" s="50"/>
      <c r="N1867" s="50"/>
      <c r="O1867" s="50"/>
      <c r="P1867" s="50"/>
      <c r="Q1867" s="50"/>
      <c r="R1867" s="51"/>
      <c r="S1867" s="51"/>
      <c r="T1867" s="51"/>
      <c r="U1867" s="51"/>
      <c r="V1867" s="51"/>
      <c r="W1867" s="51"/>
      <c r="X1867" s="44"/>
      <c r="AF1867" s="52"/>
      <c r="AM1867" s="7"/>
      <c r="AN1867" s="7"/>
      <c r="AO1867" s="53"/>
      <c r="AP1867" s="54"/>
      <c r="AQ1867" s="54"/>
      <c r="AR1867" s="7"/>
      <c r="AS1867" s="54"/>
      <c r="AT1867" s="53"/>
      <c r="AU1867" s="7"/>
      <c r="AV1867" s="7"/>
      <c r="AW1867" s="55"/>
      <c r="AX1867" s="56"/>
      <c r="AY1867" s="55"/>
      <c r="AZ1867" s="55"/>
      <c r="BA1867" s="55"/>
      <c r="BB1867" s="11"/>
      <c r="BC1867" s="12"/>
      <c r="BD1867" s="12"/>
      <c r="BE1867" s="12"/>
      <c r="BF1867" s="12"/>
      <c r="BG1867" s="12"/>
      <c r="BH1867" s="12"/>
      <c r="BI1867" s="12"/>
      <c r="BJ1867" s="12"/>
      <c r="BK1867" s="12"/>
    </row>
    <row r="1868" spans="1:63" s="5" customFormat="1">
      <c r="A1868" s="13"/>
      <c r="B1868" s="13"/>
      <c r="C1868" s="45"/>
      <c r="E1868" s="46"/>
      <c r="F1868" s="47"/>
      <c r="G1868" s="48"/>
      <c r="H1868" s="49"/>
      <c r="I1868" s="49"/>
      <c r="J1868" s="49"/>
      <c r="K1868" s="50"/>
      <c r="L1868" s="50"/>
      <c r="M1868" s="50"/>
      <c r="N1868" s="50"/>
      <c r="O1868" s="50"/>
      <c r="P1868" s="50"/>
      <c r="Q1868" s="50"/>
      <c r="R1868" s="51"/>
      <c r="S1868" s="51"/>
      <c r="T1868" s="51"/>
      <c r="U1868" s="51"/>
      <c r="V1868" s="51"/>
      <c r="W1868" s="51"/>
      <c r="X1868" s="44"/>
      <c r="AF1868" s="52"/>
      <c r="AM1868" s="7"/>
      <c r="AN1868" s="7"/>
      <c r="AO1868" s="53"/>
      <c r="AP1868" s="54"/>
      <c r="AQ1868" s="54"/>
      <c r="AR1868" s="7"/>
      <c r="AS1868" s="54"/>
      <c r="AT1868" s="53"/>
      <c r="AU1868" s="7"/>
      <c r="AV1868" s="7"/>
      <c r="AW1868" s="55"/>
      <c r="AX1868" s="56"/>
      <c r="AY1868" s="55"/>
      <c r="AZ1868" s="55"/>
      <c r="BA1868" s="55"/>
      <c r="BB1868" s="11"/>
      <c r="BC1868" s="12"/>
      <c r="BD1868" s="12"/>
      <c r="BE1868" s="12"/>
      <c r="BF1868" s="12"/>
      <c r="BG1868" s="12"/>
      <c r="BH1868" s="12"/>
      <c r="BI1868" s="12"/>
      <c r="BJ1868" s="12"/>
      <c r="BK1868" s="12"/>
    </row>
    <row r="1869" spans="1:63" s="5" customFormat="1">
      <c r="A1869" s="13"/>
      <c r="B1869" s="13"/>
      <c r="C1869" s="45"/>
      <c r="E1869" s="46"/>
      <c r="F1869" s="47"/>
      <c r="G1869" s="48"/>
      <c r="H1869" s="49"/>
      <c r="I1869" s="49"/>
      <c r="J1869" s="49"/>
      <c r="K1869" s="50"/>
      <c r="L1869" s="50"/>
      <c r="M1869" s="50"/>
      <c r="N1869" s="50"/>
      <c r="O1869" s="50"/>
      <c r="P1869" s="50"/>
      <c r="Q1869" s="50"/>
      <c r="R1869" s="51"/>
      <c r="S1869" s="51"/>
      <c r="T1869" s="51"/>
      <c r="U1869" s="51"/>
      <c r="V1869" s="51"/>
      <c r="W1869" s="51"/>
      <c r="X1869" s="44"/>
      <c r="AF1869" s="52"/>
      <c r="AM1869" s="7"/>
      <c r="AN1869" s="7"/>
      <c r="AO1869" s="53"/>
      <c r="AP1869" s="54"/>
      <c r="AQ1869" s="54"/>
      <c r="AR1869" s="7"/>
      <c r="AS1869" s="54"/>
      <c r="AT1869" s="53"/>
      <c r="AU1869" s="7"/>
      <c r="AV1869" s="7"/>
      <c r="AW1869" s="55"/>
      <c r="AX1869" s="56"/>
      <c r="AY1869" s="55"/>
      <c r="AZ1869" s="55"/>
      <c r="BA1869" s="55"/>
      <c r="BB1869" s="11"/>
      <c r="BC1869" s="12"/>
      <c r="BD1869" s="12"/>
      <c r="BE1869" s="12"/>
      <c r="BF1869" s="12"/>
      <c r="BG1869" s="12"/>
      <c r="BH1869" s="12"/>
      <c r="BI1869" s="12"/>
      <c r="BJ1869" s="12"/>
      <c r="BK1869" s="12"/>
    </row>
    <row r="1870" spans="1:63" s="5" customFormat="1">
      <c r="A1870" s="13"/>
      <c r="B1870" s="13"/>
      <c r="C1870" s="45"/>
      <c r="E1870" s="46"/>
      <c r="F1870" s="47"/>
      <c r="G1870" s="48"/>
      <c r="H1870" s="49"/>
      <c r="I1870" s="49"/>
      <c r="J1870" s="49"/>
      <c r="K1870" s="50"/>
      <c r="L1870" s="50"/>
      <c r="M1870" s="50"/>
      <c r="N1870" s="50"/>
      <c r="O1870" s="50"/>
      <c r="P1870" s="50"/>
      <c r="Q1870" s="50"/>
      <c r="R1870" s="51"/>
      <c r="S1870" s="51"/>
      <c r="T1870" s="51"/>
      <c r="U1870" s="51"/>
      <c r="V1870" s="51"/>
      <c r="W1870" s="51"/>
      <c r="X1870" s="44"/>
      <c r="AF1870" s="52"/>
      <c r="AM1870" s="7"/>
      <c r="AN1870" s="7"/>
      <c r="AO1870" s="53"/>
      <c r="AP1870" s="54"/>
      <c r="AQ1870" s="54"/>
      <c r="AR1870" s="7"/>
      <c r="AS1870" s="54"/>
      <c r="AT1870" s="53"/>
      <c r="AU1870" s="7"/>
      <c r="AV1870" s="7"/>
      <c r="AW1870" s="55"/>
      <c r="AX1870" s="56"/>
      <c r="AY1870" s="55"/>
      <c r="AZ1870" s="55"/>
      <c r="BA1870" s="55"/>
      <c r="BB1870" s="11"/>
      <c r="BC1870" s="12"/>
      <c r="BD1870" s="12"/>
      <c r="BE1870" s="12"/>
      <c r="BF1870" s="12"/>
      <c r="BG1870" s="12"/>
      <c r="BH1870" s="12"/>
      <c r="BI1870" s="12"/>
      <c r="BJ1870" s="12"/>
      <c r="BK1870" s="12"/>
    </row>
    <row r="1871" spans="1:63" s="5" customFormat="1">
      <c r="A1871" s="13"/>
      <c r="B1871" s="13"/>
      <c r="C1871" s="45"/>
      <c r="E1871" s="46"/>
      <c r="F1871" s="47"/>
      <c r="G1871" s="48"/>
      <c r="H1871" s="49"/>
      <c r="I1871" s="49"/>
      <c r="J1871" s="49"/>
      <c r="K1871" s="50"/>
      <c r="L1871" s="50"/>
      <c r="M1871" s="50"/>
      <c r="N1871" s="50"/>
      <c r="O1871" s="50"/>
      <c r="P1871" s="50"/>
      <c r="Q1871" s="50"/>
      <c r="R1871" s="51"/>
      <c r="S1871" s="51"/>
      <c r="T1871" s="51"/>
      <c r="U1871" s="51"/>
      <c r="V1871" s="51"/>
      <c r="W1871" s="51"/>
      <c r="X1871" s="44"/>
      <c r="AF1871" s="52"/>
      <c r="AM1871" s="7"/>
      <c r="AN1871" s="7"/>
      <c r="AO1871" s="53"/>
      <c r="AP1871" s="54"/>
      <c r="AQ1871" s="54"/>
      <c r="AR1871" s="7"/>
      <c r="AS1871" s="54"/>
      <c r="AT1871" s="53"/>
      <c r="AU1871" s="7"/>
      <c r="AV1871" s="7"/>
      <c r="AW1871" s="55"/>
      <c r="AX1871" s="56"/>
      <c r="AY1871" s="55"/>
      <c r="AZ1871" s="55"/>
      <c r="BA1871" s="55"/>
      <c r="BB1871" s="11"/>
      <c r="BC1871" s="12"/>
      <c r="BD1871" s="12"/>
      <c r="BE1871" s="12"/>
      <c r="BF1871" s="12"/>
      <c r="BG1871" s="12"/>
      <c r="BH1871" s="12"/>
      <c r="BI1871" s="12"/>
      <c r="BJ1871" s="12"/>
      <c r="BK1871" s="12"/>
    </row>
    <row r="1872" spans="1:63" s="5" customFormat="1">
      <c r="A1872" s="13"/>
      <c r="B1872" s="13"/>
      <c r="C1872" s="45"/>
      <c r="E1872" s="46"/>
      <c r="F1872" s="47"/>
      <c r="G1872" s="48"/>
      <c r="H1872" s="49"/>
      <c r="I1872" s="49"/>
      <c r="J1872" s="49"/>
      <c r="K1872" s="50"/>
      <c r="L1872" s="50"/>
      <c r="M1872" s="50"/>
      <c r="N1872" s="50"/>
      <c r="O1872" s="50"/>
      <c r="P1872" s="50"/>
      <c r="Q1872" s="50"/>
      <c r="R1872" s="51"/>
      <c r="S1872" s="51"/>
      <c r="T1872" s="51"/>
      <c r="U1872" s="51"/>
      <c r="V1872" s="51"/>
      <c r="W1872" s="51"/>
      <c r="X1872" s="44"/>
      <c r="AF1872" s="52"/>
      <c r="AM1872" s="7"/>
      <c r="AN1872" s="7"/>
      <c r="AO1872" s="53"/>
      <c r="AP1872" s="54"/>
      <c r="AQ1872" s="54"/>
      <c r="AR1872" s="7"/>
      <c r="AS1872" s="54"/>
      <c r="AT1872" s="53"/>
      <c r="AU1872" s="7"/>
      <c r="AV1872" s="7"/>
      <c r="AW1872" s="55"/>
      <c r="AX1872" s="56"/>
      <c r="AY1872" s="55"/>
      <c r="AZ1872" s="55"/>
      <c r="BA1872" s="55"/>
      <c r="BB1872" s="11"/>
      <c r="BC1872" s="12"/>
      <c r="BD1872" s="12"/>
      <c r="BE1872" s="12"/>
      <c r="BF1872" s="12"/>
      <c r="BG1872" s="12"/>
      <c r="BH1872" s="12"/>
      <c r="BI1872" s="12"/>
      <c r="BJ1872" s="12"/>
      <c r="BK1872" s="12"/>
    </row>
    <row r="1873" spans="1:63" s="5" customFormat="1">
      <c r="A1873" s="13"/>
      <c r="B1873" s="13"/>
      <c r="C1873" s="45"/>
      <c r="E1873" s="46"/>
      <c r="F1873" s="47"/>
      <c r="G1873" s="48"/>
      <c r="H1873" s="49"/>
      <c r="I1873" s="49"/>
      <c r="J1873" s="49"/>
      <c r="K1873" s="50"/>
      <c r="L1873" s="50"/>
      <c r="M1873" s="50"/>
      <c r="N1873" s="50"/>
      <c r="O1873" s="50"/>
      <c r="P1873" s="50"/>
      <c r="Q1873" s="50"/>
      <c r="R1873" s="51"/>
      <c r="S1873" s="51"/>
      <c r="T1873" s="51"/>
      <c r="U1873" s="51"/>
      <c r="V1873" s="51"/>
      <c r="W1873" s="51"/>
      <c r="X1873" s="44"/>
      <c r="AF1873" s="52"/>
      <c r="AM1873" s="7"/>
      <c r="AN1873" s="7"/>
      <c r="AO1873" s="53"/>
      <c r="AP1873" s="54"/>
      <c r="AQ1873" s="54"/>
      <c r="AR1873" s="7"/>
      <c r="AS1873" s="54"/>
      <c r="AT1873" s="53"/>
      <c r="AU1873" s="7"/>
      <c r="AV1873" s="7"/>
      <c r="AW1873" s="55"/>
      <c r="AX1873" s="56"/>
      <c r="AY1873" s="55"/>
      <c r="AZ1873" s="55"/>
      <c r="BA1873" s="55"/>
      <c r="BB1873" s="11"/>
      <c r="BC1873" s="12"/>
      <c r="BD1873" s="12"/>
      <c r="BE1873" s="12"/>
      <c r="BF1873" s="12"/>
      <c r="BG1873" s="12"/>
      <c r="BH1873" s="12"/>
      <c r="BI1873" s="12"/>
      <c r="BJ1873" s="12"/>
      <c r="BK1873" s="12"/>
    </row>
    <row r="1874" spans="1:63" s="5" customFormat="1">
      <c r="A1874" s="13"/>
      <c r="B1874" s="13"/>
      <c r="C1874" s="45"/>
      <c r="E1874" s="46"/>
      <c r="F1874" s="47"/>
      <c r="G1874" s="48"/>
      <c r="H1874" s="49"/>
      <c r="I1874" s="49"/>
      <c r="J1874" s="49"/>
      <c r="K1874" s="50"/>
      <c r="L1874" s="50"/>
      <c r="M1874" s="50"/>
      <c r="N1874" s="50"/>
      <c r="O1874" s="50"/>
      <c r="P1874" s="50"/>
      <c r="Q1874" s="50"/>
      <c r="R1874" s="51"/>
      <c r="S1874" s="51"/>
      <c r="T1874" s="51"/>
      <c r="U1874" s="51"/>
      <c r="V1874" s="51"/>
      <c r="W1874" s="51"/>
      <c r="X1874" s="44"/>
      <c r="AF1874" s="52"/>
      <c r="AM1874" s="7"/>
      <c r="AN1874" s="7"/>
      <c r="AO1874" s="53"/>
      <c r="AP1874" s="54"/>
      <c r="AQ1874" s="54"/>
      <c r="AR1874" s="7"/>
      <c r="AS1874" s="54"/>
      <c r="AT1874" s="53"/>
      <c r="AU1874" s="7"/>
      <c r="AV1874" s="7"/>
      <c r="AW1874" s="55"/>
      <c r="AX1874" s="56"/>
      <c r="AY1874" s="55"/>
      <c r="AZ1874" s="55"/>
      <c r="BA1874" s="55"/>
      <c r="BB1874" s="11"/>
      <c r="BC1874" s="12"/>
      <c r="BD1874" s="12"/>
      <c r="BE1874" s="12"/>
      <c r="BF1874" s="12"/>
      <c r="BG1874" s="12"/>
      <c r="BH1874" s="12"/>
      <c r="BI1874" s="12"/>
      <c r="BJ1874" s="12"/>
      <c r="BK1874" s="12"/>
    </row>
    <row r="1875" spans="1:63" s="5" customFormat="1">
      <c r="A1875" s="13"/>
      <c r="B1875" s="13"/>
      <c r="C1875" s="45"/>
      <c r="E1875" s="46"/>
      <c r="F1875" s="47"/>
      <c r="G1875" s="48"/>
      <c r="H1875" s="49"/>
      <c r="I1875" s="49"/>
      <c r="J1875" s="49"/>
      <c r="K1875" s="50"/>
      <c r="L1875" s="50"/>
      <c r="M1875" s="50"/>
      <c r="N1875" s="50"/>
      <c r="O1875" s="50"/>
      <c r="P1875" s="50"/>
      <c r="Q1875" s="50"/>
      <c r="R1875" s="51"/>
      <c r="S1875" s="51"/>
      <c r="T1875" s="51"/>
      <c r="U1875" s="51"/>
      <c r="V1875" s="51"/>
      <c r="W1875" s="51"/>
      <c r="X1875" s="44"/>
      <c r="AF1875" s="52"/>
      <c r="AM1875" s="7"/>
      <c r="AN1875" s="7"/>
      <c r="AO1875" s="53"/>
      <c r="AP1875" s="54"/>
      <c r="AQ1875" s="54"/>
      <c r="AR1875" s="7"/>
      <c r="AS1875" s="54"/>
      <c r="AT1875" s="53"/>
      <c r="AU1875" s="7"/>
      <c r="AV1875" s="7"/>
      <c r="AW1875" s="55"/>
      <c r="AX1875" s="56"/>
      <c r="AY1875" s="55"/>
      <c r="AZ1875" s="55"/>
      <c r="BA1875" s="55"/>
      <c r="BB1875" s="11"/>
      <c r="BC1875" s="12"/>
      <c r="BD1875" s="12"/>
      <c r="BE1875" s="12"/>
      <c r="BF1875" s="12"/>
      <c r="BG1875" s="12"/>
      <c r="BH1875" s="12"/>
      <c r="BI1875" s="12"/>
      <c r="BJ1875" s="12"/>
      <c r="BK1875" s="12"/>
    </row>
    <row r="1876" spans="1:63" s="5" customFormat="1">
      <c r="A1876" s="13"/>
      <c r="B1876" s="13"/>
      <c r="C1876" s="45"/>
      <c r="E1876" s="46"/>
      <c r="F1876" s="47"/>
      <c r="G1876" s="48"/>
      <c r="H1876" s="49"/>
      <c r="I1876" s="49"/>
      <c r="J1876" s="49"/>
      <c r="K1876" s="50"/>
      <c r="L1876" s="50"/>
      <c r="M1876" s="50"/>
      <c r="N1876" s="50"/>
      <c r="O1876" s="50"/>
      <c r="P1876" s="50"/>
      <c r="Q1876" s="50"/>
      <c r="R1876" s="51"/>
      <c r="S1876" s="51"/>
      <c r="T1876" s="51"/>
      <c r="U1876" s="51"/>
      <c r="V1876" s="51"/>
      <c r="W1876" s="51"/>
      <c r="X1876" s="44"/>
      <c r="AF1876" s="52"/>
      <c r="AM1876" s="7"/>
      <c r="AN1876" s="7"/>
      <c r="AO1876" s="53"/>
      <c r="AP1876" s="54"/>
      <c r="AQ1876" s="54"/>
      <c r="AR1876" s="7"/>
      <c r="AS1876" s="54"/>
      <c r="AT1876" s="53"/>
      <c r="AU1876" s="7"/>
      <c r="AV1876" s="7"/>
      <c r="AW1876" s="55"/>
      <c r="AX1876" s="56"/>
      <c r="AY1876" s="55"/>
      <c r="AZ1876" s="55"/>
      <c r="BA1876" s="55"/>
      <c r="BB1876" s="11"/>
      <c r="BC1876" s="12"/>
      <c r="BD1876" s="12"/>
      <c r="BE1876" s="12"/>
      <c r="BF1876" s="12"/>
      <c r="BG1876" s="12"/>
      <c r="BH1876" s="12"/>
      <c r="BI1876" s="12"/>
      <c r="BJ1876" s="12"/>
      <c r="BK1876" s="12"/>
    </row>
    <row r="1877" spans="1:63" s="5" customFormat="1">
      <c r="A1877" s="13"/>
      <c r="B1877" s="13"/>
      <c r="C1877" s="45"/>
      <c r="E1877" s="46"/>
      <c r="F1877" s="47"/>
      <c r="G1877" s="48"/>
      <c r="H1877" s="49"/>
      <c r="I1877" s="49"/>
      <c r="J1877" s="49"/>
      <c r="K1877" s="50"/>
      <c r="L1877" s="50"/>
      <c r="M1877" s="50"/>
      <c r="N1877" s="50"/>
      <c r="O1877" s="50"/>
      <c r="P1877" s="50"/>
      <c r="Q1877" s="50"/>
      <c r="R1877" s="51"/>
      <c r="S1877" s="51"/>
      <c r="T1877" s="51"/>
      <c r="U1877" s="51"/>
      <c r="V1877" s="51"/>
      <c r="W1877" s="51"/>
      <c r="X1877" s="44"/>
      <c r="AF1877" s="52"/>
      <c r="AM1877" s="7"/>
      <c r="AN1877" s="7"/>
      <c r="AO1877" s="53"/>
      <c r="AP1877" s="54"/>
      <c r="AQ1877" s="54"/>
      <c r="AR1877" s="7"/>
      <c r="AS1877" s="54"/>
      <c r="AT1877" s="53"/>
      <c r="AU1877" s="7"/>
      <c r="AV1877" s="7"/>
      <c r="AW1877" s="55"/>
      <c r="AX1877" s="56"/>
      <c r="AY1877" s="55"/>
      <c r="AZ1877" s="55"/>
      <c r="BA1877" s="55"/>
      <c r="BB1877" s="11"/>
      <c r="BC1877" s="12"/>
      <c r="BD1877" s="12"/>
      <c r="BE1877" s="12"/>
      <c r="BF1877" s="12"/>
      <c r="BG1877" s="12"/>
      <c r="BH1877" s="12"/>
      <c r="BI1877" s="12"/>
      <c r="BJ1877" s="12"/>
      <c r="BK1877" s="12"/>
    </row>
    <row r="1878" spans="1:63" s="5" customFormat="1">
      <c r="A1878" s="13"/>
      <c r="B1878" s="13"/>
      <c r="C1878" s="45"/>
      <c r="E1878" s="46"/>
      <c r="F1878" s="47"/>
      <c r="G1878" s="48"/>
      <c r="H1878" s="49"/>
      <c r="I1878" s="49"/>
      <c r="J1878" s="49"/>
      <c r="K1878" s="50"/>
      <c r="L1878" s="50"/>
      <c r="M1878" s="50"/>
      <c r="N1878" s="50"/>
      <c r="O1878" s="50"/>
      <c r="P1878" s="50"/>
      <c r="Q1878" s="50"/>
      <c r="R1878" s="51"/>
      <c r="S1878" s="51"/>
      <c r="T1878" s="51"/>
      <c r="U1878" s="51"/>
      <c r="V1878" s="51"/>
      <c r="W1878" s="51"/>
      <c r="X1878" s="44"/>
      <c r="AF1878" s="52"/>
      <c r="AM1878" s="7"/>
      <c r="AN1878" s="7"/>
      <c r="AO1878" s="53"/>
      <c r="AP1878" s="54"/>
      <c r="AQ1878" s="54"/>
      <c r="AR1878" s="7"/>
      <c r="AS1878" s="54"/>
      <c r="AT1878" s="53"/>
      <c r="AU1878" s="7"/>
      <c r="AV1878" s="7"/>
      <c r="AW1878" s="55"/>
      <c r="AX1878" s="56"/>
      <c r="AY1878" s="55"/>
      <c r="AZ1878" s="55"/>
      <c r="BA1878" s="55"/>
      <c r="BB1878" s="11"/>
      <c r="BC1878" s="12"/>
      <c r="BD1878" s="12"/>
      <c r="BE1878" s="12"/>
      <c r="BF1878" s="12"/>
      <c r="BG1878" s="12"/>
      <c r="BH1878" s="12"/>
      <c r="BI1878" s="12"/>
      <c r="BJ1878" s="12"/>
      <c r="BK1878" s="12"/>
    </row>
    <row r="1879" spans="1:63" s="5" customFormat="1">
      <c r="A1879" s="13"/>
      <c r="B1879" s="13"/>
      <c r="C1879" s="45"/>
      <c r="E1879" s="46"/>
      <c r="F1879" s="47"/>
      <c r="G1879" s="48"/>
      <c r="H1879" s="49"/>
      <c r="I1879" s="49"/>
      <c r="J1879" s="49"/>
      <c r="K1879" s="50"/>
      <c r="L1879" s="50"/>
      <c r="M1879" s="50"/>
      <c r="N1879" s="50"/>
      <c r="O1879" s="50"/>
      <c r="P1879" s="50"/>
      <c r="Q1879" s="50"/>
      <c r="R1879" s="51"/>
      <c r="S1879" s="51"/>
      <c r="T1879" s="51"/>
      <c r="U1879" s="51"/>
      <c r="V1879" s="51"/>
      <c r="W1879" s="51"/>
      <c r="X1879" s="44"/>
      <c r="AF1879" s="52"/>
      <c r="AM1879" s="7"/>
      <c r="AN1879" s="7"/>
      <c r="AO1879" s="53"/>
      <c r="AP1879" s="54"/>
      <c r="AQ1879" s="54"/>
      <c r="AR1879" s="7"/>
      <c r="AS1879" s="54"/>
      <c r="AT1879" s="53"/>
      <c r="AU1879" s="7"/>
      <c r="AV1879" s="7"/>
      <c r="AW1879" s="55"/>
      <c r="AX1879" s="56"/>
      <c r="AY1879" s="55"/>
      <c r="AZ1879" s="55"/>
      <c r="BA1879" s="55"/>
      <c r="BB1879" s="11"/>
      <c r="BC1879" s="12"/>
      <c r="BD1879" s="12"/>
      <c r="BE1879" s="12"/>
      <c r="BF1879" s="12"/>
      <c r="BG1879" s="12"/>
      <c r="BH1879" s="12"/>
      <c r="BI1879" s="12"/>
      <c r="BJ1879" s="12"/>
      <c r="BK1879" s="12"/>
    </row>
    <row r="1880" spans="1:63" s="5" customFormat="1">
      <c r="A1880" s="13"/>
      <c r="B1880" s="13"/>
      <c r="C1880" s="45"/>
      <c r="E1880" s="46"/>
      <c r="F1880" s="47"/>
      <c r="G1880" s="48"/>
      <c r="H1880" s="49"/>
      <c r="I1880" s="49"/>
      <c r="J1880" s="49"/>
      <c r="K1880" s="50"/>
      <c r="L1880" s="50"/>
      <c r="M1880" s="50"/>
      <c r="N1880" s="50"/>
      <c r="O1880" s="50"/>
      <c r="P1880" s="50"/>
      <c r="Q1880" s="50"/>
      <c r="R1880" s="51"/>
      <c r="S1880" s="51"/>
      <c r="T1880" s="51"/>
      <c r="U1880" s="51"/>
      <c r="V1880" s="51"/>
      <c r="W1880" s="51"/>
      <c r="X1880" s="44"/>
      <c r="AF1880" s="52"/>
      <c r="AM1880" s="7"/>
      <c r="AN1880" s="7"/>
      <c r="AO1880" s="53"/>
      <c r="AP1880" s="54"/>
      <c r="AQ1880" s="54"/>
      <c r="AR1880" s="7"/>
      <c r="AS1880" s="54"/>
      <c r="AT1880" s="53"/>
      <c r="AU1880" s="7"/>
      <c r="AV1880" s="7"/>
      <c r="AW1880" s="55"/>
      <c r="AX1880" s="56"/>
      <c r="AY1880" s="55"/>
      <c r="AZ1880" s="55"/>
      <c r="BA1880" s="55"/>
      <c r="BB1880" s="11"/>
      <c r="BC1880" s="12"/>
      <c r="BD1880" s="12"/>
      <c r="BE1880" s="12"/>
      <c r="BF1880" s="12"/>
      <c r="BG1880" s="12"/>
      <c r="BH1880" s="12"/>
      <c r="BI1880" s="12"/>
      <c r="BJ1880" s="12"/>
      <c r="BK1880" s="12"/>
    </row>
    <row r="1881" spans="1:63" s="5" customFormat="1">
      <c r="A1881" s="13"/>
      <c r="B1881" s="13"/>
      <c r="C1881" s="45"/>
      <c r="E1881" s="46"/>
      <c r="F1881" s="47"/>
      <c r="G1881" s="48"/>
      <c r="H1881" s="49"/>
      <c r="I1881" s="49"/>
      <c r="J1881" s="49"/>
      <c r="K1881" s="50"/>
      <c r="L1881" s="50"/>
      <c r="M1881" s="50"/>
      <c r="N1881" s="50"/>
      <c r="O1881" s="50"/>
      <c r="P1881" s="50"/>
      <c r="Q1881" s="50"/>
      <c r="R1881" s="51"/>
      <c r="S1881" s="51"/>
      <c r="T1881" s="51"/>
      <c r="U1881" s="51"/>
      <c r="V1881" s="51"/>
      <c r="W1881" s="51"/>
      <c r="X1881" s="44"/>
      <c r="AF1881" s="52"/>
      <c r="AM1881" s="7"/>
      <c r="AN1881" s="7"/>
      <c r="AO1881" s="53"/>
      <c r="AP1881" s="54"/>
      <c r="AQ1881" s="54"/>
      <c r="AR1881" s="7"/>
      <c r="AS1881" s="54"/>
      <c r="AT1881" s="53"/>
      <c r="AU1881" s="7"/>
      <c r="AV1881" s="7"/>
      <c r="AW1881" s="55"/>
      <c r="AX1881" s="56"/>
      <c r="AY1881" s="55"/>
      <c r="AZ1881" s="55"/>
      <c r="BA1881" s="55"/>
      <c r="BB1881" s="11"/>
      <c r="BC1881" s="12"/>
      <c r="BD1881" s="12"/>
      <c r="BE1881" s="12"/>
      <c r="BF1881" s="12"/>
      <c r="BG1881" s="12"/>
      <c r="BH1881" s="12"/>
      <c r="BI1881" s="12"/>
      <c r="BJ1881" s="12"/>
      <c r="BK1881" s="12"/>
    </row>
    <row r="1882" spans="1:63" s="5" customFormat="1">
      <c r="A1882" s="13"/>
      <c r="B1882" s="13"/>
      <c r="C1882" s="45"/>
      <c r="E1882" s="46"/>
      <c r="F1882" s="47"/>
      <c r="G1882" s="48"/>
      <c r="H1882" s="49"/>
      <c r="I1882" s="49"/>
      <c r="J1882" s="49"/>
      <c r="K1882" s="50"/>
      <c r="L1882" s="50"/>
      <c r="M1882" s="50"/>
      <c r="N1882" s="50"/>
      <c r="O1882" s="50"/>
      <c r="P1882" s="50"/>
      <c r="Q1882" s="50"/>
      <c r="R1882" s="51"/>
      <c r="S1882" s="51"/>
      <c r="T1882" s="51"/>
      <c r="U1882" s="51"/>
      <c r="V1882" s="51"/>
      <c r="W1882" s="51"/>
      <c r="X1882" s="44"/>
      <c r="AF1882" s="52"/>
      <c r="AM1882" s="7"/>
      <c r="AN1882" s="7"/>
      <c r="AO1882" s="53"/>
      <c r="AP1882" s="54"/>
      <c r="AQ1882" s="54"/>
      <c r="AR1882" s="7"/>
      <c r="AS1882" s="54"/>
      <c r="AT1882" s="53"/>
      <c r="AU1882" s="7"/>
      <c r="AV1882" s="7"/>
      <c r="AW1882" s="55"/>
      <c r="AX1882" s="56"/>
      <c r="AY1882" s="55"/>
      <c r="AZ1882" s="55"/>
      <c r="BA1882" s="55"/>
      <c r="BB1882" s="11"/>
      <c r="BC1882" s="12"/>
      <c r="BD1882" s="12"/>
      <c r="BE1882" s="12"/>
      <c r="BF1882" s="12"/>
      <c r="BG1882" s="12"/>
      <c r="BH1882" s="12"/>
      <c r="BI1882" s="12"/>
      <c r="BJ1882" s="12"/>
      <c r="BK1882" s="12"/>
    </row>
    <row r="1883" spans="1:63" s="5" customFormat="1">
      <c r="A1883" s="13"/>
      <c r="B1883" s="13"/>
      <c r="C1883" s="45"/>
      <c r="E1883" s="46"/>
      <c r="F1883" s="47"/>
      <c r="G1883" s="48"/>
      <c r="H1883" s="49"/>
      <c r="I1883" s="49"/>
      <c r="J1883" s="49"/>
      <c r="K1883" s="50"/>
      <c r="L1883" s="50"/>
      <c r="M1883" s="50"/>
      <c r="N1883" s="50"/>
      <c r="O1883" s="50"/>
      <c r="P1883" s="50"/>
      <c r="Q1883" s="50"/>
      <c r="R1883" s="51"/>
      <c r="S1883" s="51"/>
      <c r="T1883" s="51"/>
      <c r="U1883" s="51"/>
      <c r="V1883" s="51"/>
      <c r="W1883" s="51"/>
      <c r="X1883" s="44"/>
      <c r="AF1883" s="52"/>
      <c r="AM1883" s="7"/>
      <c r="AN1883" s="7"/>
      <c r="AO1883" s="53"/>
      <c r="AP1883" s="54"/>
      <c r="AQ1883" s="54"/>
      <c r="AR1883" s="7"/>
      <c r="AS1883" s="54"/>
      <c r="AT1883" s="53"/>
      <c r="AU1883" s="7"/>
      <c r="AV1883" s="7"/>
      <c r="AW1883" s="55"/>
      <c r="AX1883" s="56"/>
      <c r="AY1883" s="55"/>
      <c r="AZ1883" s="55"/>
      <c r="BA1883" s="55"/>
      <c r="BB1883" s="11"/>
      <c r="BC1883" s="12"/>
      <c r="BD1883" s="12"/>
      <c r="BE1883" s="12"/>
      <c r="BF1883" s="12"/>
      <c r="BG1883" s="12"/>
      <c r="BH1883" s="12"/>
      <c r="BI1883" s="12"/>
      <c r="BJ1883" s="12"/>
      <c r="BK1883" s="12"/>
    </row>
    <row r="1884" spans="1:63" s="5" customFormat="1">
      <c r="A1884" s="13"/>
      <c r="B1884" s="13"/>
      <c r="C1884" s="45"/>
      <c r="E1884" s="46"/>
      <c r="F1884" s="47"/>
      <c r="G1884" s="48"/>
      <c r="H1884" s="49"/>
      <c r="I1884" s="49"/>
      <c r="J1884" s="49"/>
      <c r="K1884" s="50"/>
      <c r="L1884" s="50"/>
      <c r="M1884" s="50"/>
      <c r="N1884" s="50"/>
      <c r="O1884" s="50"/>
      <c r="P1884" s="50"/>
      <c r="Q1884" s="50"/>
      <c r="R1884" s="51"/>
      <c r="S1884" s="51"/>
      <c r="T1884" s="51"/>
      <c r="U1884" s="51"/>
      <c r="V1884" s="51"/>
      <c r="W1884" s="51"/>
      <c r="X1884" s="44"/>
      <c r="AF1884" s="52"/>
      <c r="AM1884" s="7"/>
      <c r="AN1884" s="7"/>
      <c r="AO1884" s="53"/>
      <c r="AP1884" s="54"/>
      <c r="AQ1884" s="54"/>
      <c r="AR1884" s="7"/>
      <c r="AS1884" s="54"/>
      <c r="AT1884" s="53"/>
      <c r="AU1884" s="7"/>
      <c r="AV1884" s="7"/>
      <c r="AW1884" s="55"/>
      <c r="AX1884" s="56"/>
      <c r="AY1884" s="55"/>
      <c r="AZ1884" s="55"/>
      <c r="BA1884" s="55"/>
      <c r="BB1884" s="11"/>
      <c r="BC1884" s="12"/>
      <c r="BD1884" s="12"/>
      <c r="BE1884" s="12"/>
      <c r="BF1884" s="12"/>
      <c r="BG1884" s="12"/>
      <c r="BH1884" s="12"/>
      <c r="BI1884" s="12"/>
      <c r="BJ1884" s="12"/>
      <c r="BK1884" s="12"/>
    </row>
    <row r="1885" spans="1:63" s="5" customFormat="1">
      <c r="A1885" s="13"/>
      <c r="B1885" s="13"/>
      <c r="C1885" s="45"/>
      <c r="E1885" s="46"/>
      <c r="F1885" s="47"/>
      <c r="G1885" s="48"/>
      <c r="H1885" s="49"/>
      <c r="I1885" s="49"/>
      <c r="J1885" s="49"/>
      <c r="K1885" s="50"/>
      <c r="L1885" s="50"/>
      <c r="M1885" s="50"/>
      <c r="N1885" s="50"/>
      <c r="O1885" s="50"/>
      <c r="P1885" s="50"/>
      <c r="Q1885" s="50"/>
      <c r="R1885" s="51"/>
      <c r="S1885" s="51"/>
      <c r="T1885" s="51"/>
      <c r="U1885" s="51"/>
      <c r="V1885" s="51"/>
      <c r="W1885" s="51"/>
      <c r="X1885" s="44"/>
      <c r="AF1885" s="52"/>
      <c r="AM1885" s="7"/>
      <c r="AN1885" s="7"/>
      <c r="AO1885" s="53"/>
      <c r="AP1885" s="54"/>
      <c r="AQ1885" s="54"/>
      <c r="AR1885" s="7"/>
      <c r="AS1885" s="54"/>
      <c r="AT1885" s="53"/>
      <c r="AU1885" s="7"/>
      <c r="AV1885" s="7"/>
      <c r="AW1885" s="55"/>
      <c r="AX1885" s="56"/>
      <c r="AY1885" s="55"/>
      <c r="AZ1885" s="55"/>
      <c r="BA1885" s="55"/>
      <c r="BB1885" s="11"/>
      <c r="BC1885" s="12"/>
      <c r="BD1885" s="12"/>
      <c r="BE1885" s="12"/>
      <c r="BF1885" s="12"/>
      <c r="BG1885" s="12"/>
      <c r="BH1885" s="12"/>
      <c r="BI1885" s="12"/>
      <c r="BJ1885" s="12"/>
      <c r="BK1885" s="12"/>
    </row>
    <row r="1886" spans="1:63" s="5" customFormat="1">
      <c r="A1886" s="13"/>
      <c r="B1886" s="13"/>
      <c r="C1886" s="45"/>
      <c r="E1886" s="46"/>
      <c r="F1886" s="47"/>
      <c r="G1886" s="48"/>
      <c r="H1886" s="49"/>
      <c r="I1886" s="49"/>
      <c r="J1886" s="49"/>
      <c r="K1886" s="50"/>
      <c r="L1886" s="50"/>
      <c r="M1886" s="50"/>
      <c r="N1886" s="50"/>
      <c r="O1886" s="50"/>
      <c r="P1886" s="50"/>
      <c r="Q1886" s="50"/>
      <c r="R1886" s="51"/>
      <c r="S1886" s="51"/>
      <c r="T1886" s="51"/>
      <c r="U1886" s="51"/>
      <c r="V1886" s="51"/>
      <c r="W1886" s="51"/>
      <c r="X1886" s="44"/>
      <c r="AF1886" s="52"/>
      <c r="AM1886" s="7"/>
      <c r="AN1886" s="7"/>
      <c r="AO1886" s="53"/>
      <c r="AP1886" s="54"/>
      <c r="AQ1886" s="54"/>
      <c r="AR1886" s="7"/>
      <c r="AS1886" s="54"/>
      <c r="AT1886" s="53"/>
      <c r="AU1886" s="7"/>
      <c r="AV1886" s="7"/>
      <c r="AW1886" s="55"/>
      <c r="AX1886" s="56"/>
      <c r="AY1886" s="55"/>
      <c r="AZ1886" s="55"/>
      <c r="BA1886" s="55"/>
      <c r="BB1886" s="11"/>
      <c r="BC1886" s="12"/>
      <c r="BD1886" s="12"/>
      <c r="BE1886" s="12"/>
      <c r="BF1886" s="12"/>
      <c r="BG1886" s="12"/>
      <c r="BH1886" s="12"/>
      <c r="BI1886" s="12"/>
      <c r="BJ1886" s="12"/>
      <c r="BK1886" s="12"/>
    </row>
    <row r="1887" spans="1:63" s="5" customFormat="1">
      <c r="A1887" s="13"/>
      <c r="B1887" s="13"/>
      <c r="C1887" s="45"/>
      <c r="E1887" s="46"/>
      <c r="F1887" s="47"/>
      <c r="G1887" s="48"/>
      <c r="H1887" s="49"/>
      <c r="I1887" s="49"/>
      <c r="J1887" s="49"/>
      <c r="K1887" s="50"/>
      <c r="L1887" s="50"/>
      <c r="M1887" s="50"/>
      <c r="N1887" s="50"/>
      <c r="O1887" s="50"/>
      <c r="P1887" s="50"/>
      <c r="Q1887" s="50"/>
      <c r="R1887" s="51"/>
      <c r="S1887" s="51"/>
      <c r="T1887" s="51"/>
      <c r="U1887" s="51"/>
      <c r="V1887" s="51"/>
      <c r="W1887" s="51"/>
      <c r="X1887" s="44"/>
      <c r="AF1887" s="52"/>
      <c r="AM1887" s="7"/>
      <c r="AN1887" s="7"/>
      <c r="AO1887" s="53"/>
      <c r="AP1887" s="54"/>
      <c r="AQ1887" s="54"/>
      <c r="AR1887" s="7"/>
      <c r="AS1887" s="54"/>
      <c r="AT1887" s="53"/>
      <c r="AU1887" s="7"/>
      <c r="AV1887" s="7"/>
      <c r="AW1887" s="55"/>
      <c r="AX1887" s="56"/>
      <c r="AY1887" s="55"/>
      <c r="AZ1887" s="55"/>
      <c r="BA1887" s="55"/>
      <c r="BB1887" s="11"/>
      <c r="BC1887" s="12"/>
      <c r="BD1887" s="12"/>
      <c r="BE1887" s="12"/>
      <c r="BF1887" s="12"/>
      <c r="BG1887" s="12"/>
      <c r="BH1887" s="12"/>
      <c r="BI1887" s="12"/>
      <c r="BJ1887" s="12"/>
      <c r="BK1887" s="12"/>
    </row>
    <row r="1888" spans="1:63" s="5" customFormat="1">
      <c r="A1888" s="13"/>
      <c r="B1888" s="13"/>
      <c r="C1888" s="45"/>
      <c r="E1888" s="46"/>
      <c r="F1888" s="47"/>
      <c r="G1888" s="48"/>
      <c r="H1888" s="49"/>
      <c r="I1888" s="49"/>
      <c r="J1888" s="49"/>
      <c r="K1888" s="50"/>
      <c r="L1888" s="50"/>
      <c r="M1888" s="50"/>
      <c r="N1888" s="50"/>
      <c r="O1888" s="50"/>
      <c r="P1888" s="50"/>
      <c r="Q1888" s="50"/>
      <c r="R1888" s="51"/>
      <c r="S1888" s="51"/>
      <c r="T1888" s="51"/>
      <c r="U1888" s="51"/>
      <c r="V1888" s="51"/>
      <c r="W1888" s="51"/>
      <c r="X1888" s="44"/>
      <c r="AF1888" s="52"/>
      <c r="AM1888" s="7"/>
      <c r="AN1888" s="7"/>
      <c r="AO1888" s="53"/>
      <c r="AP1888" s="54"/>
      <c r="AQ1888" s="54"/>
      <c r="AR1888" s="7"/>
      <c r="AS1888" s="54"/>
      <c r="AT1888" s="53"/>
      <c r="AU1888" s="7"/>
      <c r="AV1888" s="7"/>
      <c r="AW1888" s="55"/>
      <c r="AX1888" s="56"/>
      <c r="AY1888" s="55"/>
      <c r="AZ1888" s="55"/>
      <c r="BA1888" s="55"/>
      <c r="BB1888" s="11"/>
      <c r="BC1888" s="12"/>
      <c r="BD1888" s="12"/>
      <c r="BE1888" s="12"/>
      <c r="BF1888" s="12"/>
      <c r="BG1888" s="12"/>
      <c r="BH1888" s="12"/>
      <c r="BI1888" s="12"/>
      <c r="BJ1888" s="12"/>
      <c r="BK1888" s="12"/>
    </row>
    <row r="1889" spans="1:63" s="5" customFormat="1">
      <c r="A1889" s="13"/>
      <c r="B1889" s="13"/>
      <c r="C1889" s="45"/>
      <c r="E1889" s="46"/>
      <c r="F1889" s="47"/>
      <c r="G1889" s="48"/>
      <c r="H1889" s="49"/>
      <c r="I1889" s="49"/>
      <c r="J1889" s="49"/>
      <c r="K1889" s="50"/>
      <c r="L1889" s="50"/>
      <c r="M1889" s="50"/>
      <c r="N1889" s="50"/>
      <c r="O1889" s="50"/>
      <c r="P1889" s="50"/>
      <c r="Q1889" s="50"/>
      <c r="R1889" s="51"/>
      <c r="S1889" s="51"/>
      <c r="T1889" s="51"/>
      <c r="U1889" s="51"/>
      <c r="V1889" s="51"/>
      <c r="W1889" s="51"/>
      <c r="X1889" s="44"/>
      <c r="AF1889" s="52"/>
      <c r="AM1889" s="7"/>
      <c r="AN1889" s="7"/>
      <c r="AO1889" s="53"/>
      <c r="AP1889" s="54"/>
      <c r="AQ1889" s="54"/>
      <c r="AR1889" s="7"/>
      <c r="AS1889" s="54"/>
      <c r="AT1889" s="53"/>
      <c r="AU1889" s="7"/>
      <c r="AV1889" s="7"/>
      <c r="AW1889" s="55"/>
      <c r="AX1889" s="56"/>
      <c r="AY1889" s="55"/>
      <c r="AZ1889" s="55"/>
      <c r="BA1889" s="55"/>
      <c r="BB1889" s="11"/>
      <c r="BC1889" s="12"/>
      <c r="BD1889" s="12"/>
      <c r="BE1889" s="12"/>
      <c r="BF1889" s="12"/>
      <c r="BG1889" s="12"/>
      <c r="BH1889" s="12"/>
      <c r="BI1889" s="12"/>
      <c r="BJ1889" s="12"/>
      <c r="BK1889" s="12"/>
    </row>
    <row r="1890" spans="1:63" s="5" customFormat="1">
      <c r="A1890" s="13"/>
      <c r="B1890" s="13"/>
      <c r="C1890" s="45"/>
      <c r="E1890" s="46"/>
      <c r="F1890" s="47"/>
      <c r="G1890" s="48"/>
      <c r="H1890" s="49"/>
      <c r="I1890" s="49"/>
      <c r="J1890" s="49"/>
      <c r="K1890" s="50"/>
      <c r="L1890" s="50"/>
      <c r="M1890" s="50"/>
      <c r="N1890" s="50"/>
      <c r="O1890" s="50"/>
      <c r="P1890" s="50"/>
      <c r="Q1890" s="50"/>
      <c r="R1890" s="51"/>
      <c r="S1890" s="51"/>
      <c r="T1890" s="51"/>
      <c r="U1890" s="51"/>
      <c r="V1890" s="51"/>
      <c r="W1890" s="51"/>
      <c r="X1890" s="44"/>
      <c r="AF1890" s="52"/>
      <c r="AM1890" s="7"/>
      <c r="AN1890" s="7"/>
      <c r="AO1890" s="53"/>
      <c r="AP1890" s="54"/>
      <c r="AQ1890" s="54"/>
      <c r="AR1890" s="7"/>
      <c r="AS1890" s="54"/>
      <c r="AT1890" s="53"/>
      <c r="AU1890" s="7"/>
      <c r="AV1890" s="7"/>
      <c r="AW1890" s="55"/>
      <c r="AX1890" s="56"/>
      <c r="AY1890" s="55"/>
      <c r="AZ1890" s="55"/>
      <c r="BA1890" s="55"/>
      <c r="BB1890" s="11"/>
      <c r="BC1890" s="12"/>
      <c r="BD1890" s="12"/>
      <c r="BE1890" s="12"/>
      <c r="BF1890" s="12"/>
      <c r="BG1890" s="12"/>
      <c r="BH1890" s="12"/>
      <c r="BI1890" s="12"/>
      <c r="BJ1890" s="12"/>
      <c r="BK1890" s="12"/>
    </row>
    <row r="1891" spans="1:63" s="5" customFormat="1">
      <c r="A1891" s="13"/>
      <c r="B1891" s="13"/>
      <c r="C1891" s="45"/>
      <c r="E1891" s="46"/>
      <c r="F1891" s="47"/>
      <c r="G1891" s="48"/>
      <c r="H1891" s="49"/>
      <c r="I1891" s="49"/>
      <c r="J1891" s="49"/>
      <c r="K1891" s="50"/>
      <c r="L1891" s="50"/>
      <c r="M1891" s="50"/>
      <c r="N1891" s="50"/>
      <c r="O1891" s="50"/>
      <c r="P1891" s="50"/>
      <c r="Q1891" s="50"/>
      <c r="R1891" s="51"/>
      <c r="S1891" s="51"/>
      <c r="T1891" s="51"/>
      <c r="U1891" s="51"/>
      <c r="V1891" s="51"/>
      <c r="W1891" s="51"/>
      <c r="X1891" s="44"/>
      <c r="AF1891" s="52"/>
      <c r="AM1891" s="7"/>
      <c r="AN1891" s="7"/>
      <c r="AO1891" s="53"/>
      <c r="AP1891" s="54"/>
      <c r="AQ1891" s="54"/>
      <c r="AR1891" s="7"/>
      <c r="AS1891" s="54"/>
      <c r="AT1891" s="53"/>
      <c r="AU1891" s="7"/>
      <c r="AV1891" s="7"/>
      <c r="AW1891" s="55"/>
      <c r="AX1891" s="56"/>
      <c r="AY1891" s="55"/>
      <c r="AZ1891" s="55"/>
      <c r="BA1891" s="55"/>
      <c r="BB1891" s="11"/>
      <c r="BC1891" s="12"/>
      <c r="BD1891" s="12"/>
      <c r="BE1891" s="12"/>
      <c r="BF1891" s="12"/>
      <c r="BG1891" s="12"/>
      <c r="BH1891" s="12"/>
      <c r="BI1891" s="12"/>
      <c r="BJ1891" s="12"/>
      <c r="BK1891" s="12"/>
    </row>
    <row r="1892" spans="1:63" s="5" customFormat="1">
      <c r="A1892" s="13"/>
      <c r="B1892" s="13"/>
      <c r="C1892" s="45"/>
      <c r="E1892" s="46"/>
      <c r="F1892" s="47"/>
      <c r="G1892" s="48"/>
      <c r="H1892" s="49"/>
      <c r="I1892" s="49"/>
      <c r="J1892" s="49"/>
      <c r="K1892" s="50"/>
      <c r="L1892" s="50"/>
      <c r="M1892" s="50"/>
      <c r="N1892" s="50"/>
      <c r="O1892" s="50"/>
      <c r="P1892" s="50"/>
      <c r="Q1892" s="50"/>
      <c r="R1892" s="51"/>
      <c r="S1892" s="51"/>
      <c r="T1892" s="51"/>
      <c r="U1892" s="51"/>
      <c r="V1892" s="51"/>
      <c r="W1892" s="51"/>
      <c r="X1892" s="44"/>
      <c r="AF1892" s="52"/>
      <c r="AM1892" s="7"/>
      <c r="AN1892" s="7"/>
      <c r="AO1892" s="53"/>
      <c r="AP1892" s="54"/>
      <c r="AQ1892" s="54"/>
      <c r="AR1892" s="7"/>
      <c r="AS1892" s="54"/>
      <c r="AT1892" s="53"/>
      <c r="AU1892" s="7"/>
      <c r="AV1892" s="7"/>
      <c r="AW1892" s="55"/>
      <c r="AX1892" s="56"/>
      <c r="AY1892" s="55"/>
      <c r="AZ1892" s="55"/>
      <c r="BA1892" s="55"/>
      <c r="BB1892" s="11"/>
      <c r="BC1892" s="12"/>
      <c r="BD1892" s="12"/>
      <c r="BE1892" s="12"/>
      <c r="BF1892" s="12"/>
      <c r="BG1892" s="12"/>
      <c r="BH1892" s="12"/>
      <c r="BI1892" s="12"/>
      <c r="BJ1892" s="12"/>
      <c r="BK1892" s="12"/>
    </row>
    <row r="1893" spans="1:63" s="5" customFormat="1">
      <c r="A1893" s="13"/>
      <c r="B1893" s="13"/>
      <c r="C1893" s="45"/>
      <c r="E1893" s="46"/>
      <c r="F1893" s="47"/>
      <c r="G1893" s="48"/>
      <c r="H1893" s="49"/>
      <c r="I1893" s="49"/>
      <c r="J1893" s="49"/>
      <c r="K1893" s="50"/>
      <c r="L1893" s="50"/>
      <c r="M1893" s="50"/>
      <c r="N1893" s="50"/>
      <c r="O1893" s="50"/>
      <c r="P1893" s="50"/>
      <c r="Q1893" s="50"/>
      <c r="R1893" s="51"/>
      <c r="S1893" s="51"/>
      <c r="T1893" s="51"/>
      <c r="U1893" s="51"/>
      <c r="V1893" s="51"/>
      <c r="W1893" s="51"/>
      <c r="X1893" s="44"/>
      <c r="AF1893" s="52"/>
      <c r="AM1893" s="7"/>
      <c r="AN1893" s="7"/>
      <c r="AO1893" s="53"/>
      <c r="AP1893" s="54"/>
      <c r="AQ1893" s="54"/>
      <c r="AR1893" s="7"/>
      <c r="AS1893" s="54"/>
      <c r="AT1893" s="53"/>
      <c r="AU1893" s="7"/>
      <c r="AV1893" s="7"/>
      <c r="AW1893" s="55"/>
      <c r="AX1893" s="56"/>
      <c r="AY1893" s="55"/>
      <c r="AZ1893" s="55"/>
      <c r="BA1893" s="55"/>
      <c r="BB1893" s="11"/>
      <c r="BC1893" s="12"/>
      <c r="BD1893" s="12"/>
      <c r="BE1893" s="12"/>
      <c r="BF1893" s="12"/>
      <c r="BG1893" s="12"/>
      <c r="BH1893" s="12"/>
      <c r="BI1893" s="12"/>
      <c r="BJ1893" s="12"/>
      <c r="BK1893" s="12"/>
    </row>
    <row r="1894" spans="1:63" s="5" customFormat="1">
      <c r="A1894" s="13"/>
      <c r="B1894" s="13"/>
      <c r="C1894" s="45"/>
      <c r="E1894" s="46"/>
      <c r="F1894" s="47"/>
      <c r="G1894" s="48"/>
      <c r="H1894" s="49"/>
      <c r="I1894" s="49"/>
      <c r="J1894" s="49"/>
      <c r="K1894" s="50"/>
      <c r="L1894" s="50"/>
      <c r="M1894" s="50"/>
      <c r="N1894" s="50"/>
      <c r="O1894" s="50"/>
      <c r="P1894" s="50"/>
      <c r="Q1894" s="50"/>
      <c r="R1894" s="51"/>
      <c r="S1894" s="51"/>
      <c r="T1894" s="51"/>
      <c r="U1894" s="51"/>
      <c r="V1894" s="51"/>
      <c r="W1894" s="51"/>
      <c r="X1894" s="44"/>
      <c r="AF1894" s="52"/>
      <c r="AM1894" s="7"/>
      <c r="AN1894" s="7"/>
      <c r="AO1894" s="53"/>
      <c r="AP1894" s="54"/>
      <c r="AQ1894" s="54"/>
      <c r="AR1894" s="7"/>
      <c r="AS1894" s="54"/>
      <c r="AT1894" s="53"/>
      <c r="AU1894" s="7"/>
      <c r="AV1894" s="7"/>
      <c r="AW1894" s="55"/>
      <c r="AX1894" s="56"/>
      <c r="AY1894" s="55"/>
      <c r="AZ1894" s="55"/>
      <c r="BA1894" s="55"/>
      <c r="BB1894" s="11"/>
      <c r="BC1894" s="12"/>
      <c r="BD1894" s="12"/>
      <c r="BE1894" s="12"/>
      <c r="BF1894" s="12"/>
      <c r="BG1894" s="12"/>
      <c r="BH1894" s="12"/>
      <c r="BI1894" s="12"/>
      <c r="BJ1894" s="12"/>
      <c r="BK1894" s="12"/>
    </row>
    <row r="1895" spans="1:63" s="5" customFormat="1">
      <c r="A1895" s="13"/>
      <c r="B1895" s="13"/>
      <c r="C1895" s="45"/>
      <c r="E1895" s="46"/>
      <c r="F1895" s="47"/>
      <c r="G1895" s="48"/>
      <c r="H1895" s="49"/>
      <c r="I1895" s="49"/>
      <c r="J1895" s="49"/>
      <c r="K1895" s="50"/>
      <c r="L1895" s="50"/>
      <c r="M1895" s="50"/>
      <c r="N1895" s="50"/>
      <c r="O1895" s="50"/>
      <c r="P1895" s="50"/>
      <c r="Q1895" s="50"/>
      <c r="R1895" s="51"/>
      <c r="S1895" s="51"/>
      <c r="T1895" s="51"/>
      <c r="U1895" s="51"/>
      <c r="V1895" s="51"/>
      <c r="W1895" s="51"/>
      <c r="X1895" s="44"/>
      <c r="AF1895" s="52"/>
      <c r="AM1895" s="7"/>
      <c r="AN1895" s="7"/>
      <c r="AO1895" s="53"/>
      <c r="AP1895" s="54"/>
      <c r="AQ1895" s="54"/>
      <c r="AR1895" s="7"/>
      <c r="AS1895" s="54"/>
      <c r="AT1895" s="53"/>
      <c r="AU1895" s="7"/>
      <c r="AV1895" s="7"/>
      <c r="AW1895" s="55"/>
      <c r="AX1895" s="56"/>
      <c r="AY1895" s="55"/>
      <c r="AZ1895" s="55"/>
      <c r="BA1895" s="55"/>
      <c r="BB1895" s="11"/>
      <c r="BC1895" s="12"/>
      <c r="BD1895" s="12"/>
      <c r="BE1895" s="12"/>
      <c r="BF1895" s="12"/>
      <c r="BG1895" s="12"/>
      <c r="BH1895" s="12"/>
      <c r="BI1895" s="12"/>
      <c r="BJ1895" s="12"/>
      <c r="BK1895" s="12"/>
    </row>
    <row r="1896" spans="1:63" s="5" customFormat="1">
      <c r="A1896" s="13"/>
      <c r="B1896" s="13"/>
      <c r="C1896" s="45"/>
      <c r="E1896" s="46"/>
      <c r="F1896" s="47"/>
      <c r="G1896" s="48"/>
      <c r="H1896" s="49"/>
      <c r="I1896" s="49"/>
      <c r="J1896" s="49"/>
      <c r="K1896" s="50"/>
      <c r="L1896" s="50"/>
      <c r="M1896" s="50"/>
      <c r="N1896" s="50"/>
      <c r="O1896" s="50"/>
      <c r="P1896" s="50"/>
      <c r="Q1896" s="50"/>
      <c r="R1896" s="51"/>
      <c r="S1896" s="51"/>
      <c r="T1896" s="51"/>
      <c r="U1896" s="51"/>
      <c r="V1896" s="51"/>
      <c r="W1896" s="51"/>
      <c r="X1896" s="44"/>
      <c r="AF1896" s="52"/>
      <c r="AM1896" s="7"/>
      <c r="AN1896" s="7"/>
      <c r="AO1896" s="53"/>
      <c r="AP1896" s="54"/>
      <c r="AQ1896" s="54"/>
      <c r="AR1896" s="7"/>
      <c r="AS1896" s="54"/>
      <c r="AT1896" s="53"/>
      <c r="AU1896" s="7"/>
      <c r="AV1896" s="7"/>
      <c r="AW1896" s="55"/>
      <c r="AX1896" s="56"/>
      <c r="AY1896" s="55"/>
      <c r="AZ1896" s="55"/>
      <c r="BA1896" s="55"/>
      <c r="BB1896" s="11"/>
      <c r="BC1896" s="12"/>
      <c r="BD1896" s="12"/>
      <c r="BE1896" s="12"/>
      <c r="BF1896" s="12"/>
      <c r="BG1896" s="12"/>
      <c r="BH1896" s="12"/>
      <c r="BI1896" s="12"/>
      <c r="BJ1896" s="12"/>
      <c r="BK1896" s="12"/>
    </row>
    <row r="1897" spans="1:63" s="5" customFormat="1">
      <c r="A1897" s="13"/>
      <c r="B1897" s="13"/>
      <c r="C1897" s="45"/>
      <c r="E1897" s="46"/>
      <c r="F1897" s="47"/>
      <c r="G1897" s="48"/>
      <c r="H1897" s="49"/>
      <c r="I1897" s="49"/>
      <c r="J1897" s="49"/>
      <c r="K1897" s="50"/>
      <c r="L1897" s="50"/>
      <c r="M1897" s="50"/>
      <c r="N1897" s="50"/>
      <c r="O1897" s="50"/>
      <c r="P1897" s="50"/>
      <c r="Q1897" s="50"/>
      <c r="R1897" s="51"/>
      <c r="S1897" s="51"/>
      <c r="T1897" s="51"/>
      <c r="U1897" s="51"/>
      <c r="V1897" s="51"/>
      <c r="W1897" s="51"/>
      <c r="X1897" s="44"/>
      <c r="AF1897" s="52"/>
      <c r="AM1897" s="7"/>
      <c r="AN1897" s="7"/>
      <c r="AO1897" s="53"/>
      <c r="AP1897" s="54"/>
      <c r="AQ1897" s="54"/>
      <c r="AR1897" s="7"/>
      <c r="AS1897" s="54"/>
      <c r="AT1897" s="53"/>
      <c r="AU1897" s="7"/>
      <c r="AV1897" s="7"/>
      <c r="AW1897" s="55"/>
      <c r="AX1897" s="56"/>
      <c r="AY1897" s="55"/>
      <c r="AZ1897" s="55"/>
      <c r="BA1897" s="55"/>
      <c r="BB1897" s="11"/>
      <c r="BC1897" s="12"/>
      <c r="BD1897" s="12"/>
      <c r="BE1897" s="12"/>
      <c r="BF1897" s="12"/>
      <c r="BG1897" s="12"/>
      <c r="BH1897" s="12"/>
      <c r="BI1897" s="12"/>
      <c r="BJ1897" s="12"/>
      <c r="BK1897" s="12"/>
    </row>
    <row r="1898" spans="1:63" s="5" customFormat="1">
      <c r="A1898" s="13"/>
      <c r="B1898" s="13"/>
      <c r="C1898" s="45"/>
      <c r="E1898" s="46"/>
      <c r="F1898" s="47"/>
      <c r="G1898" s="48"/>
      <c r="H1898" s="49"/>
      <c r="I1898" s="49"/>
      <c r="J1898" s="49"/>
      <c r="K1898" s="50"/>
      <c r="L1898" s="50"/>
      <c r="M1898" s="50"/>
      <c r="N1898" s="50"/>
      <c r="O1898" s="50"/>
      <c r="P1898" s="50"/>
      <c r="Q1898" s="50"/>
      <c r="R1898" s="51"/>
      <c r="S1898" s="51"/>
      <c r="T1898" s="51"/>
      <c r="U1898" s="51"/>
      <c r="V1898" s="51"/>
      <c r="W1898" s="51"/>
      <c r="X1898" s="44"/>
      <c r="AF1898" s="52"/>
      <c r="AM1898" s="7"/>
      <c r="AN1898" s="7"/>
      <c r="AO1898" s="53"/>
      <c r="AP1898" s="54"/>
      <c r="AQ1898" s="54"/>
      <c r="AR1898" s="7"/>
      <c r="AS1898" s="54"/>
      <c r="AT1898" s="53"/>
      <c r="AU1898" s="7"/>
      <c r="AV1898" s="7"/>
      <c r="AW1898" s="55"/>
      <c r="AX1898" s="56"/>
      <c r="AY1898" s="55"/>
      <c r="AZ1898" s="55"/>
      <c r="BA1898" s="55"/>
      <c r="BB1898" s="11"/>
      <c r="BC1898" s="12"/>
      <c r="BD1898" s="12"/>
      <c r="BE1898" s="12"/>
      <c r="BF1898" s="12"/>
      <c r="BG1898" s="12"/>
      <c r="BH1898" s="12"/>
      <c r="BI1898" s="12"/>
      <c r="BJ1898" s="12"/>
      <c r="BK1898" s="12"/>
    </row>
    <row r="1899" spans="1:63" s="5" customFormat="1">
      <c r="A1899" s="13"/>
      <c r="B1899" s="13"/>
      <c r="C1899" s="45"/>
      <c r="E1899" s="46"/>
      <c r="F1899" s="47"/>
      <c r="G1899" s="48"/>
      <c r="H1899" s="49"/>
      <c r="I1899" s="49"/>
      <c r="J1899" s="49"/>
      <c r="K1899" s="50"/>
      <c r="L1899" s="50"/>
      <c r="M1899" s="50"/>
      <c r="N1899" s="50"/>
      <c r="O1899" s="50"/>
      <c r="P1899" s="50"/>
      <c r="Q1899" s="50"/>
      <c r="R1899" s="51"/>
      <c r="S1899" s="51"/>
      <c r="T1899" s="51"/>
      <c r="U1899" s="51"/>
      <c r="V1899" s="51"/>
      <c r="W1899" s="51"/>
      <c r="X1899" s="44"/>
      <c r="AF1899" s="52"/>
      <c r="AM1899" s="7"/>
      <c r="AN1899" s="7"/>
      <c r="AO1899" s="53"/>
      <c r="AP1899" s="54"/>
      <c r="AQ1899" s="54"/>
      <c r="AR1899" s="7"/>
      <c r="AS1899" s="54"/>
      <c r="AT1899" s="53"/>
      <c r="AU1899" s="7"/>
      <c r="AV1899" s="7"/>
      <c r="AW1899" s="55"/>
      <c r="AX1899" s="56"/>
      <c r="AY1899" s="55"/>
      <c r="AZ1899" s="55"/>
      <c r="BA1899" s="55"/>
      <c r="BB1899" s="11"/>
      <c r="BC1899" s="12"/>
      <c r="BD1899" s="12"/>
      <c r="BE1899" s="12"/>
      <c r="BF1899" s="12"/>
      <c r="BG1899" s="12"/>
      <c r="BH1899" s="12"/>
      <c r="BI1899" s="12"/>
      <c r="BJ1899" s="12"/>
      <c r="BK1899" s="12"/>
    </row>
    <row r="1900" spans="1:63" s="5" customFormat="1">
      <c r="A1900" s="13"/>
      <c r="B1900" s="13"/>
      <c r="C1900" s="45"/>
      <c r="E1900" s="46"/>
      <c r="F1900" s="47"/>
      <c r="G1900" s="48"/>
      <c r="H1900" s="49"/>
      <c r="I1900" s="49"/>
      <c r="J1900" s="49"/>
      <c r="K1900" s="50"/>
      <c r="L1900" s="50"/>
      <c r="M1900" s="50"/>
      <c r="N1900" s="50"/>
      <c r="O1900" s="50"/>
      <c r="P1900" s="50"/>
      <c r="Q1900" s="50"/>
      <c r="R1900" s="51"/>
      <c r="S1900" s="51"/>
      <c r="T1900" s="51"/>
      <c r="U1900" s="51"/>
      <c r="V1900" s="51"/>
      <c r="W1900" s="51"/>
      <c r="X1900" s="44"/>
      <c r="AF1900" s="52"/>
      <c r="AM1900" s="7"/>
      <c r="AN1900" s="7"/>
      <c r="AO1900" s="53"/>
      <c r="AP1900" s="54"/>
      <c r="AQ1900" s="54"/>
      <c r="AR1900" s="7"/>
      <c r="AS1900" s="54"/>
      <c r="AT1900" s="53"/>
      <c r="AU1900" s="7"/>
      <c r="AV1900" s="7"/>
      <c r="AW1900" s="55"/>
      <c r="AX1900" s="56"/>
      <c r="AY1900" s="55"/>
      <c r="AZ1900" s="55"/>
      <c r="BA1900" s="55"/>
      <c r="BB1900" s="11"/>
      <c r="BC1900" s="12"/>
      <c r="BD1900" s="12"/>
      <c r="BE1900" s="12"/>
      <c r="BF1900" s="12"/>
      <c r="BG1900" s="12"/>
      <c r="BH1900" s="12"/>
      <c r="BI1900" s="12"/>
      <c r="BJ1900" s="12"/>
      <c r="BK1900" s="12"/>
    </row>
    <row r="1901" spans="1:63" s="5" customFormat="1">
      <c r="A1901" s="13"/>
      <c r="B1901" s="13"/>
      <c r="C1901" s="45"/>
      <c r="E1901" s="46"/>
      <c r="F1901" s="47"/>
      <c r="G1901" s="48"/>
      <c r="H1901" s="49"/>
      <c r="I1901" s="49"/>
      <c r="J1901" s="49"/>
      <c r="K1901" s="50"/>
      <c r="L1901" s="50"/>
      <c r="M1901" s="50"/>
      <c r="N1901" s="50"/>
      <c r="O1901" s="50"/>
      <c r="P1901" s="50"/>
      <c r="Q1901" s="50"/>
      <c r="R1901" s="51"/>
      <c r="S1901" s="51"/>
      <c r="T1901" s="51"/>
      <c r="U1901" s="51"/>
      <c r="V1901" s="51"/>
      <c r="W1901" s="51"/>
      <c r="X1901" s="44"/>
      <c r="AF1901" s="52"/>
      <c r="AM1901" s="7"/>
      <c r="AN1901" s="7"/>
      <c r="AO1901" s="53"/>
      <c r="AP1901" s="54"/>
      <c r="AQ1901" s="54"/>
      <c r="AR1901" s="7"/>
      <c r="AS1901" s="54"/>
      <c r="AT1901" s="53"/>
      <c r="AU1901" s="7"/>
      <c r="AV1901" s="7"/>
      <c r="AW1901" s="55"/>
      <c r="AX1901" s="56"/>
      <c r="AY1901" s="55"/>
      <c r="AZ1901" s="55"/>
      <c r="BA1901" s="55"/>
      <c r="BB1901" s="11"/>
      <c r="BC1901" s="12"/>
      <c r="BD1901" s="12"/>
      <c r="BE1901" s="12"/>
      <c r="BF1901" s="12"/>
      <c r="BG1901" s="12"/>
      <c r="BH1901" s="12"/>
      <c r="BI1901" s="12"/>
      <c r="BJ1901" s="12"/>
      <c r="BK1901" s="12"/>
    </row>
    <row r="1902" spans="1:63" s="5" customFormat="1">
      <c r="A1902" s="13"/>
      <c r="B1902" s="13"/>
      <c r="C1902" s="45"/>
      <c r="E1902" s="46"/>
      <c r="F1902" s="47"/>
      <c r="G1902" s="48"/>
      <c r="H1902" s="49"/>
      <c r="I1902" s="49"/>
      <c r="J1902" s="49"/>
      <c r="K1902" s="50"/>
      <c r="L1902" s="50"/>
      <c r="M1902" s="50"/>
      <c r="N1902" s="50"/>
      <c r="O1902" s="50"/>
      <c r="P1902" s="50"/>
      <c r="Q1902" s="50"/>
      <c r="R1902" s="51"/>
      <c r="S1902" s="51"/>
      <c r="T1902" s="51"/>
      <c r="U1902" s="51"/>
      <c r="V1902" s="51"/>
      <c r="W1902" s="51"/>
      <c r="X1902" s="44"/>
      <c r="AF1902" s="52"/>
      <c r="AM1902" s="7"/>
      <c r="AN1902" s="7"/>
      <c r="AO1902" s="53"/>
      <c r="AP1902" s="54"/>
      <c r="AQ1902" s="54"/>
      <c r="AR1902" s="7"/>
      <c r="AS1902" s="54"/>
      <c r="AT1902" s="53"/>
      <c r="AU1902" s="7"/>
      <c r="AV1902" s="7"/>
      <c r="AW1902" s="55"/>
      <c r="AX1902" s="56"/>
      <c r="AY1902" s="55"/>
      <c r="AZ1902" s="55"/>
      <c r="BA1902" s="55"/>
      <c r="BB1902" s="11"/>
      <c r="BC1902" s="12"/>
      <c r="BD1902" s="12"/>
      <c r="BE1902" s="12"/>
      <c r="BF1902" s="12"/>
      <c r="BG1902" s="12"/>
      <c r="BH1902" s="12"/>
      <c r="BI1902" s="12"/>
      <c r="BJ1902" s="12"/>
      <c r="BK1902" s="12"/>
    </row>
    <row r="1903" spans="1:63" s="5" customFormat="1">
      <c r="A1903" s="13"/>
      <c r="B1903" s="13"/>
      <c r="C1903" s="45"/>
      <c r="E1903" s="46"/>
      <c r="F1903" s="47"/>
      <c r="G1903" s="48"/>
      <c r="H1903" s="49"/>
      <c r="I1903" s="49"/>
      <c r="J1903" s="49"/>
      <c r="K1903" s="50"/>
      <c r="L1903" s="50"/>
      <c r="M1903" s="50"/>
      <c r="N1903" s="50"/>
      <c r="O1903" s="50"/>
      <c r="P1903" s="50"/>
      <c r="Q1903" s="50"/>
      <c r="R1903" s="51"/>
      <c r="S1903" s="51"/>
      <c r="T1903" s="51"/>
      <c r="U1903" s="51"/>
      <c r="V1903" s="51"/>
      <c r="W1903" s="51"/>
      <c r="X1903" s="44"/>
      <c r="AF1903" s="52"/>
      <c r="AM1903" s="7"/>
      <c r="AN1903" s="7"/>
      <c r="AO1903" s="53"/>
      <c r="AP1903" s="54"/>
      <c r="AQ1903" s="54"/>
      <c r="AR1903" s="7"/>
      <c r="AS1903" s="54"/>
      <c r="AT1903" s="53"/>
      <c r="AU1903" s="7"/>
      <c r="AV1903" s="7"/>
      <c r="AW1903" s="55"/>
      <c r="AX1903" s="56"/>
      <c r="AY1903" s="55"/>
      <c r="AZ1903" s="55"/>
      <c r="BA1903" s="55"/>
      <c r="BB1903" s="11"/>
      <c r="BC1903" s="12"/>
      <c r="BD1903" s="12"/>
      <c r="BE1903" s="12"/>
      <c r="BF1903" s="12"/>
      <c r="BG1903" s="12"/>
      <c r="BH1903" s="12"/>
      <c r="BI1903" s="12"/>
      <c r="BJ1903" s="12"/>
      <c r="BK1903" s="12"/>
    </row>
    <row r="1904" spans="1:63" s="5" customFormat="1">
      <c r="A1904" s="13"/>
      <c r="B1904" s="13"/>
      <c r="C1904" s="45"/>
      <c r="E1904" s="46"/>
      <c r="F1904" s="47"/>
      <c r="G1904" s="48"/>
      <c r="H1904" s="49"/>
      <c r="I1904" s="49"/>
      <c r="J1904" s="49"/>
      <c r="K1904" s="50"/>
      <c r="L1904" s="50"/>
      <c r="M1904" s="50"/>
      <c r="N1904" s="50"/>
      <c r="O1904" s="50"/>
      <c r="P1904" s="50"/>
      <c r="Q1904" s="50"/>
      <c r="R1904" s="51"/>
      <c r="S1904" s="51"/>
      <c r="T1904" s="51"/>
      <c r="U1904" s="51"/>
      <c r="V1904" s="51"/>
      <c r="W1904" s="51"/>
      <c r="X1904" s="44"/>
      <c r="AF1904" s="52"/>
      <c r="AM1904" s="7"/>
      <c r="AN1904" s="7"/>
      <c r="AO1904" s="53"/>
      <c r="AP1904" s="54"/>
      <c r="AQ1904" s="54"/>
      <c r="AR1904" s="7"/>
      <c r="AS1904" s="54"/>
      <c r="AT1904" s="53"/>
      <c r="AU1904" s="7"/>
      <c r="AV1904" s="7"/>
      <c r="AW1904" s="55"/>
      <c r="AX1904" s="56"/>
      <c r="AY1904" s="55"/>
      <c r="AZ1904" s="55"/>
      <c r="BA1904" s="55"/>
      <c r="BB1904" s="11"/>
      <c r="BC1904" s="12"/>
      <c r="BD1904" s="12"/>
      <c r="BE1904" s="12"/>
      <c r="BF1904" s="12"/>
      <c r="BG1904" s="12"/>
      <c r="BH1904" s="12"/>
      <c r="BI1904" s="12"/>
      <c r="BJ1904" s="12"/>
      <c r="BK1904" s="12"/>
    </row>
    <row r="1905" spans="1:63" s="5" customFormat="1">
      <c r="A1905" s="13"/>
      <c r="B1905" s="13"/>
      <c r="C1905" s="45"/>
      <c r="E1905" s="46"/>
      <c r="F1905" s="47"/>
      <c r="G1905" s="48"/>
      <c r="H1905" s="49"/>
      <c r="I1905" s="49"/>
      <c r="J1905" s="49"/>
      <c r="K1905" s="50"/>
      <c r="L1905" s="50"/>
      <c r="M1905" s="50"/>
      <c r="N1905" s="50"/>
      <c r="O1905" s="50"/>
      <c r="P1905" s="50"/>
      <c r="Q1905" s="50"/>
      <c r="R1905" s="51"/>
      <c r="S1905" s="51"/>
      <c r="T1905" s="51"/>
      <c r="U1905" s="51"/>
      <c r="V1905" s="51"/>
      <c r="W1905" s="51"/>
      <c r="X1905" s="44"/>
      <c r="AF1905" s="52"/>
      <c r="AM1905" s="7"/>
      <c r="AN1905" s="7"/>
      <c r="AO1905" s="53"/>
      <c r="AP1905" s="54"/>
      <c r="AQ1905" s="54"/>
      <c r="AR1905" s="7"/>
      <c r="AS1905" s="54"/>
      <c r="AT1905" s="53"/>
      <c r="AU1905" s="7"/>
      <c r="AV1905" s="7"/>
      <c r="AW1905" s="55"/>
      <c r="AX1905" s="56"/>
      <c r="AY1905" s="55"/>
      <c r="AZ1905" s="55"/>
      <c r="BA1905" s="55"/>
      <c r="BB1905" s="11"/>
      <c r="BC1905" s="12"/>
      <c r="BD1905" s="12"/>
      <c r="BE1905" s="12"/>
      <c r="BF1905" s="12"/>
      <c r="BG1905" s="12"/>
      <c r="BH1905" s="12"/>
      <c r="BI1905" s="12"/>
      <c r="BJ1905" s="12"/>
      <c r="BK1905" s="12"/>
    </row>
    <row r="1906" spans="1:63" s="5" customFormat="1">
      <c r="A1906" s="13"/>
      <c r="B1906" s="13"/>
      <c r="C1906" s="45"/>
      <c r="E1906" s="46"/>
      <c r="F1906" s="47"/>
      <c r="G1906" s="48"/>
      <c r="H1906" s="49"/>
      <c r="I1906" s="49"/>
      <c r="J1906" s="49"/>
      <c r="K1906" s="50"/>
      <c r="L1906" s="50"/>
      <c r="M1906" s="50"/>
      <c r="N1906" s="50"/>
      <c r="O1906" s="50"/>
      <c r="P1906" s="50"/>
      <c r="Q1906" s="50"/>
      <c r="R1906" s="51"/>
      <c r="S1906" s="51"/>
      <c r="T1906" s="51"/>
      <c r="U1906" s="51"/>
      <c r="V1906" s="51"/>
      <c r="W1906" s="51"/>
      <c r="X1906" s="44"/>
      <c r="AF1906" s="52"/>
      <c r="AM1906" s="7"/>
      <c r="AN1906" s="7"/>
      <c r="AO1906" s="53"/>
      <c r="AP1906" s="54"/>
      <c r="AQ1906" s="54"/>
      <c r="AR1906" s="7"/>
      <c r="AS1906" s="54"/>
      <c r="AT1906" s="53"/>
      <c r="AU1906" s="7"/>
      <c r="AV1906" s="7"/>
      <c r="AW1906" s="55"/>
      <c r="AX1906" s="56"/>
      <c r="AY1906" s="55"/>
      <c r="AZ1906" s="55"/>
      <c r="BA1906" s="55"/>
      <c r="BB1906" s="11"/>
      <c r="BC1906" s="12"/>
      <c r="BD1906" s="12"/>
      <c r="BE1906" s="12"/>
      <c r="BF1906" s="12"/>
      <c r="BG1906" s="12"/>
      <c r="BH1906" s="12"/>
      <c r="BI1906" s="12"/>
      <c r="BJ1906" s="12"/>
      <c r="BK1906" s="12"/>
    </row>
    <row r="1907" spans="1:63" s="5" customFormat="1">
      <c r="A1907" s="13"/>
      <c r="B1907" s="13"/>
      <c r="C1907" s="45"/>
      <c r="E1907" s="46"/>
      <c r="F1907" s="47"/>
      <c r="G1907" s="48"/>
      <c r="H1907" s="49"/>
      <c r="I1907" s="49"/>
      <c r="J1907" s="49"/>
      <c r="K1907" s="50"/>
      <c r="L1907" s="50"/>
      <c r="M1907" s="50"/>
      <c r="N1907" s="50"/>
      <c r="O1907" s="50"/>
      <c r="P1907" s="50"/>
      <c r="Q1907" s="50"/>
      <c r="R1907" s="51"/>
      <c r="S1907" s="51"/>
      <c r="T1907" s="51"/>
      <c r="U1907" s="51"/>
      <c r="V1907" s="51"/>
      <c r="W1907" s="51"/>
      <c r="X1907" s="44"/>
      <c r="AF1907" s="52"/>
      <c r="AM1907" s="7"/>
      <c r="AN1907" s="7"/>
      <c r="AO1907" s="53"/>
      <c r="AP1907" s="54"/>
      <c r="AQ1907" s="54"/>
      <c r="AR1907" s="7"/>
      <c r="AS1907" s="54"/>
      <c r="AT1907" s="53"/>
      <c r="AU1907" s="7"/>
      <c r="AV1907" s="7"/>
      <c r="AW1907" s="55"/>
      <c r="AX1907" s="56"/>
      <c r="AY1907" s="55"/>
      <c r="AZ1907" s="55"/>
      <c r="BA1907" s="55"/>
      <c r="BB1907" s="11"/>
      <c r="BC1907" s="12"/>
      <c r="BD1907" s="12"/>
      <c r="BE1907" s="12"/>
      <c r="BF1907" s="12"/>
      <c r="BG1907" s="12"/>
      <c r="BH1907" s="12"/>
      <c r="BI1907" s="12"/>
      <c r="BJ1907" s="12"/>
      <c r="BK1907" s="12"/>
    </row>
    <row r="1908" spans="1:63" s="5" customFormat="1">
      <c r="A1908" s="13"/>
      <c r="B1908" s="13"/>
      <c r="C1908" s="45"/>
      <c r="E1908" s="46"/>
      <c r="F1908" s="47"/>
      <c r="G1908" s="48"/>
      <c r="H1908" s="49"/>
      <c r="I1908" s="49"/>
      <c r="J1908" s="49"/>
      <c r="K1908" s="50"/>
      <c r="L1908" s="50"/>
      <c r="M1908" s="50"/>
      <c r="N1908" s="50"/>
      <c r="O1908" s="50"/>
      <c r="P1908" s="50"/>
      <c r="Q1908" s="50"/>
      <c r="R1908" s="51"/>
      <c r="S1908" s="51"/>
      <c r="T1908" s="51"/>
      <c r="U1908" s="51"/>
      <c r="V1908" s="51"/>
      <c r="W1908" s="51"/>
      <c r="X1908" s="44"/>
      <c r="AF1908" s="52"/>
      <c r="AM1908" s="7"/>
      <c r="AN1908" s="7"/>
      <c r="AO1908" s="53"/>
      <c r="AP1908" s="54"/>
      <c r="AQ1908" s="54"/>
      <c r="AR1908" s="7"/>
      <c r="AS1908" s="54"/>
      <c r="AT1908" s="53"/>
      <c r="AU1908" s="7"/>
      <c r="AV1908" s="7"/>
      <c r="AW1908" s="55"/>
      <c r="AX1908" s="56"/>
      <c r="AY1908" s="55"/>
      <c r="AZ1908" s="55"/>
      <c r="BA1908" s="55"/>
      <c r="BB1908" s="11"/>
      <c r="BC1908" s="12"/>
      <c r="BD1908" s="12"/>
      <c r="BE1908" s="12"/>
      <c r="BF1908" s="12"/>
      <c r="BG1908" s="12"/>
      <c r="BH1908" s="12"/>
      <c r="BI1908" s="12"/>
      <c r="BJ1908" s="12"/>
      <c r="BK1908" s="12"/>
    </row>
    <row r="1909" spans="1:63" s="5" customFormat="1">
      <c r="A1909" s="13"/>
      <c r="B1909" s="13"/>
      <c r="C1909" s="45"/>
      <c r="E1909" s="46"/>
      <c r="F1909" s="47"/>
      <c r="G1909" s="48"/>
      <c r="H1909" s="49"/>
      <c r="I1909" s="49"/>
      <c r="J1909" s="49"/>
      <c r="K1909" s="50"/>
      <c r="L1909" s="50"/>
      <c r="M1909" s="50"/>
      <c r="N1909" s="50"/>
      <c r="O1909" s="50"/>
      <c r="P1909" s="50"/>
      <c r="Q1909" s="50"/>
      <c r="R1909" s="51"/>
      <c r="S1909" s="51"/>
      <c r="T1909" s="51"/>
      <c r="U1909" s="51"/>
      <c r="V1909" s="51"/>
      <c r="W1909" s="51"/>
      <c r="X1909" s="44"/>
      <c r="AF1909" s="52"/>
      <c r="AM1909" s="7"/>
      <c r="AN1909" s="7"/>
      <c r="AO1909" s="53"/>
      <c r="AP1909" s="54"/>
      <c r="AQ1909" s="54"/>
      <c r="AR1909" s="7"/>
      <c r="AS1909" s="54"/>
      <c r="AT1909" s="53"/>
      <c r="AU1909" s="7"/>
      <c r="AV1909" s="7"/>
      <c r="AW1909" s="55"/>
      <c r="AX1909" s="56"/>
      <c r="AY1909" s="55"/>
      <c r="AZ1909" s="55"/>
      <c r="BA1909" s="55"/>
      <c r="BB1909" s="11"/>
      <c r="BC1909" s="12"/>
      <c r="BD1909" s="12"/>
      <c r="BE1909" s="12"/>
      <c r="BF1909" s="12"/>
      <c r="BG1909" s="12"/>
      <c r="BH1909" s="12"/>
      <c r="BI1909" s="12"/>
      <c r="BJ1909" s="12"/>
      <c r="BK1909" s="12"/>
    </row>
    <row r="1910" spans="1:63" s="5" customFormat="1">
      <c r="A1910" s="13"/>
      <c r="B1910" s="13"/>
      <c r="C1910" s="45"/>
      <c r="E1910" s="46"/>
      <c r="F1910" s="47"/>
      <c r="G1910" s="48"/>
      <c r="H1910" s="49"/>
      <c r="I1910" s="49"/>
      <c r="J1910" s="49"/>
      <c r="K1910" s="50"/>
      <c r="L1910" s="50"/>
      <c r="M1910" s="50"/>
      <c r="N1910" s="50"/>
      <c r="O1910" s="50"/>
      <c r="P1910" s="50"/>
      <c r="Q1910" s="50"/>
      <c r="R1910" s="51"/>
      <c r="S1910" s="51"/>
      <c r="T1910" s="51"/>
      <c r="U1910" s="51"/>
      <c r="V1910" s="51"/>
      <c r="W1910" s="51"/>
      <c r="X1910" s="44"/>
      <c r="AF1910" s="52"/>
      <c r="AM1910" s="7"/>
      <c r="AN1910" s="7"/>
      <c r="AO1910" s="53"/>
      <c r="AP1910" s="54"/>
      <c r="AQ1910" s="54"/>
      <c r="AR1910" s="7"/>
      <c r="AS1910" s="54"/>
      <c r="AT1910" s="53"/>
      <c r="AU1910" s="7"/>
      <c r="AV1910" s="7"/>
      <c r="AW1910" s="55"/>
      <c r="AX1910" s="56"/>
      <c r="AY1910" s="55"/>
      <c r="AZ1910" s="55"/>
      <c r="BA1910" s="55"/>
      <c r="BB1910" s="11"/>
      <c r="BC1910" s="12"/>
      <c r="BD1910" s="12"/>
      <c r="BE1910" s="12"/>
      <c r="BF1910" s="12"/>
      <c r="BG1910" s="12"/>
      <c r="BH1910" s="12"/>
      <c r="BI1910" s="12"/>
      <c r="BJ1910" s="12"/>
      <c r="BK1910" s="12"/>
    </row>
    <row r="1911" spans="1:63" s="5" customFormat="1">
      <c r="A1911" s="13"/>
      <c r="B1911" s="13"/>
      <c r="C1911" s="45"/>
      <c r="E1911" s="46"/>
      <c r="F1911" s="47"/>
      <c r="G1911" s="48"/>
      <c r="H1911" s="49"/>
      <c r="I1911" s="49"/>
      <c r="J1911" s="49"/>
      <c r="K1911" s="50"/>
      <c r="L1911" s="50"/>
      <c r="M1911" s="50"/>
      <c r="N1911" s="50"/>
      <c r="O1911" s="50"/>
      <c r="P1911" s="50"/>
      <c r="Q1911" s="50"/>
      <c r="R1911" s="51"/>
      <c r="S1911" s="51"/>
      <c r="T1911" s="51"/>
      <c r="U1911" s="51"/>
      <c r="V1911" s="51"/>
      <c r="W1911" s="51"/>
      <c r="X1911" s="44"/>
      <c r="AF1911" s="52"/>
      <c r="AM1911" s="7"/>
      <c r="AN1911" s="7"/>
      <c r="AO1911" s="53"/>
      <c r="AP1911" s="54"/>
      <c r="AQ1911" s="54"/>
      <c r="AR1911" s="7"/>
      <c r="AS1911" s="54"/>
      <c r="AT1911" s="53"/>
      <c r="AU1911" s="7"/>
      <c r="AV1911" s="7"/>
      <c r="AW1911" s="55"/>
      <c r="AX1911" s="56"/>
      <c r="AY1911" s="55"/>
      <c r="AZ1911" s="55"/>
      <c r="BA1911" s="55"/>
      <c r="BB1911" s="11"/>
      <c r="BC1911" s="12"/>
      <c r="BD1911" s="12"/>
      <c r="BE1911" s="12"/>
      <c r="BF1911" s="12"/>
      <c r="BG1911" s="12"/>
      <c r="BH1911" s="12"/>
      <c r="BI1911" s="12"/>
      <c r="BJ1911" s="12"/>
      <c r="BK1911" s="12"/>
    </row>
    <row r="1912" spans="1:63" s="5" customFormat="1">
      <c r="A1912" s="13"/>
      <c r="B1912" s="13"/>
      <c r="C1912" s="45"/>
      <c r="E1912" s="46"/>
      <c r="F1912" s="47"/>
      <c r="G1912" s="48"/>
      <c r="H1912" s="49"/>
      <c r="I1912" s="49"/>
      <c r="J1912" s="49"/>
      <c r="K1912" s="50"/>
      <c r="L1912" s="50"/>
      <c r="M1912" s="50"/>
      <c r="N1912" s="50"/>
      <c r="O1912" s="50"/>
      <c r="P1912" s="50"/>
      <c r="Q1912" s="50"/>
      <c r="R1912" s="51"/>
      <c r="S1912" s="51"/>
      <c r="T1912" s="51"/>
      <c r="U1912" s="51"/>
      <c r="V1912" s="51"/>
      <c r="W1912" s="51"/>
      <c r="X1912" s="44"/>
      <c r="AF1912" s="52"/>
      <c r="AM1912" s="7"/>
      <c r="AN1912" s="7"/>
      <c r="AO1912" s="53"/>
      <c r="AP1912" s="54"/>
      <c r="AQ1912" s="54"/>
      <c r="AR1912" s="7"/>
      <c r="AS1912" s="54"/>
      <c r="AT1912" s="53"/>
      <c r="AU1912" s="7"/>
      <c r="AV1912" s="7"/>
      <c r="AW1912" s="55"/>
      <c r="AX1912" s="56"/>
      <c r="AY1912" s="55"/>
      <c r="AZ1912" s="55"/>
      <c r="BA1912" s="55"/>
      <c r="BB1912" s="11"/>
      <c r="BC1912" s="12"/>
      <c r="BD1912" s="12"/>
      <c r="BE1912" s="12"/>
      <c r="BF1912" s="12"/>
      <c r="BG1912" s="12"/>
      <c r="BH1912" s="12"/>
      <c r="BI1912" s="12"/>
      <c r="BJ1912" s="12"/>
      <c r="BK1912" s="12"/>
    </row>
    <row r="1913" spans="1:63" s="5" customFormat="1">
      <c r="A1913" s="13"/>
      <c r="B1913" s="13"/>
      <c r="C1913" s="45"/>
      <c r="E1913" s="46"/>
      <c r="F1913" s="47"/>
      <c r="G1913" s="48"/>
      <c r="H1913" s="49"/>
      <c r="I1913" s="49"/>
      <c r="J1913" s="49"/>
      <c r="K1913" s="50"/>
      <c r="L1913" s="50"/>
      <c r="M1913" s="50"/>
      <c r="N1913" s="50"/>
      <c r="O1913" s="50"/>
      <c r="P1913" s="50"/>
      <c r="Q1913" s="50"/>
      <c r="R1913" s="51"/>
      <c r="S1913" s="51"/>
      <c r="T1913" s="51"/>
      <c r="U1913" s="51"/>
      <c r="V1913" s="51"/>
      <c r="W1913" s="51"/>
      <c r="X1913" s="44"/>
      <c r="AF1913" s="52"/>
      <c r="AM1913" s="7"/>
      <c r="AN1913" s="7"/>
      <c r="AO1913" s="53"/>
      <c r="AP1913" s="54"/>
      <c r="AQ1913" s="54"/>
      <c r="AR1913" s="7"/>
      <c r="AS1913" s="54"/>
      <c r="AT1913" s="53"/>
      <c r="AU1913" s="7"/>
      <c r="AV1913" s="7"/>
      <c r="AW1913" s="55"/>
      <c r="AX1913" s="56"/>
      <c r="AY1913" s="55"/>
      <c r="AZ1913" s="55"/>
      <c r="BA1913" s="55"/>
      <c r="BB1913" s="11"/>
      <c r="BC1913" s="12"/>
      <c r="BD1913" s="12"/>
      <c r="BE1913" s="12"/>
      <c r="BF1913" s="12"/>
      <c r="BG1913" s="12"/>
      <c r="BH1913" s="12"/>
      <c r="BI1913" s="12"/>
      <c r="BJ1913" s="12"/>
      <c r="BK1913" s="12"/>
    </row>
    <row r="1914" spans="1:63" s="5" customFormat="1">
      <c r="A1914" s="13"/>
      <c r="B1914" s="13"/>
      <c r="C1914" s="45"/>
      <c r="E1914" s="46"/>
      <c r="F1914" s="47"/>
      <c r="G1914" s="48"/>
      <c r="H1914" s="49"/>
      <c r="I1914" s="49"/>
      <c r="J1914" s="49"/>
      <c r="K1914" s="50"/>
      <c r="L1914" s="50"/>
      <c r="M1914" s="50"/>
      <c r="N1914" s="50"/>
      <c r="O1914" s="50"/>
      <c r="P1914" s="50"/>
      <c r="Q1914" s="50"/>
      <c r="R1914" s="51"/>
      <c r="S1914" s="51"/>
      <c r="T1914" s="51"/>
      <c r="U1914" s="51"/>
      <c r="V1914" s="51"/>
      <c r="W1914" s="51"/>
      <c r="X1914" s="44"/>
      <c r="AF1914" s="52"/>
      <c r="AM1914" s="7"/>
      <c r="AN1914" s="7"/>
      <c r="AO1914" s="53"/>
      <c r="AP1914" s="54"/>
      <c r="AQ1914" s="54"/>
      <c r="AR1914" s="7"/>
      <c r="AS1914" s="54"/>
      <c r="AT1914" s="53"/>
      <c r="AU1914" s="7"/>
      <c r="AV1914" s="7"/>
      <c r="AW1914" s="55"/>
      <c r="AX1914" s="56"/>
      <c r="AY1914" s="55"/>
      <c r="AZ1914" s="55"/>
      <c r="BA1914" s="55"/>
      <c r="BB1914" s="11"/>
      <c r="BC1914" s="12"/>
      <c r="BD1914" s="12"/>
      <c r="BE1914" s="12"/>
      <c r="BF1914" s="12"/>
      <c r="BG1914" s="12"/>
      <c r="BH1914" s="12"/>
      <c r="BI1914" s="12"/>
      <c r="BJ1914" s="12"/>
      <c r="BK1914" s="12"/>
    </row>
    <row r="1915" spans="1:63" s="5" customFormat="1">
      <c r="A1915" s="13"/>
      <c r="B1915" s="13"/>
      <c r="C1915" s="45"/>
      <c r="E1915" s="46"/>
      <c r="F1915" s="47"/>
      <c r="G1915" s="48"/>
      <c r="H1915" s="49"/>
      <c r="I1915" s="49"/>
      <c r="J1915" s="49"/>
      <c r="K1915" s="50"/>
      <c r="L1915" s="50"/>
      <c r="M1915" s="50"/>
      <c r="N1915" s="50"/>
      <c r="O1915" s="50"/>
      <c r="P1915" s="50"/>
      <c r="Q1915" s="50"/>
      <c r="R1915" s="51"/>
      <c r="S1915" s="51"/>
      <c r="T1915" s="51"/>
      <c r="U1915" s="51"/>
      <c r="V1915" s="51"/>
      <c r="W1915" s="51"/>
      <c r="X1915" s="44"/>
      <c r="AF1915" s="52"/>
      <c r="AM1915" s="7"/>
      <c r="AN1915" s="7"/>
      <c r="AO1915" s="53"/>
      <c r="AP1915" s="54"/>
      <c r="AQ1915" s="54"/>
      <c r="AR1915" s="7"/>
      <c r="AS1915" s="54"/>
      <c r="AT1915" s="53"/>
      <c r="AU1915" s="7"/>
      <c r="AV1915" s="7"/>
      <c r="AW1915" s="55"/>
      <c r="AX1915" s="56"/>
      <c r="AY1915" s="55"/>
      <c r="AZ1915" s="55"/>
      <c r="BA1915" s="55"/>
      <c r="BB1915" s="11"/>
      <c r="BC1915" s="12"/>
      <c r="BD1915" s="12"/>
      <c r="BE1915" s="12"/>
      <c r="BF1915" s="12"/>
      <c r="BG1915" s="12"/>
      <c r="BH1915" s="12"/>
      <c r="BI1915" s="12"/>
      <c r="BJ1915" s="12"/>
      <c r="BK1915" s="12"/>
    </row>
    <row r="1916" spans="1:63" s="5" customFormat="1">
      <c r="A1916" s="13"/>
      <c r="B1916" s="13"/>
      <c r="C1916" s="45"/>
      <c r="E1916" s="46"/>
      <c r="F1916" s="47"/>
      <c r="G1916" s="48"/>
      <c r="H1916" s="49"/>
      <c r="I1916" s="49"/>
      <c r="J1916" s="49"/>
      <c r="K1916" s="50"/>
      <c r="L1916" s="50"/>
      <c r="M1916" s="50"/>
      <c r="N1916" s="50"/>
      <c r="O1916" s="50"/>
      <c r="P1916" s="50"/>
      <c r="Q1916" s="50"/>
      <c r="R1916" s="51"/>
      <c r="S1916" s="51"/>
      <c r="T1916" s="51"/>
      <c r="U1916" s="51"/>
      <c r="V1916" s="51"/>
      <c r="W1916" s="51"/>
      <c r="X1916" s="44"/>
      <c r="AF1916" s="52"/>
      <c r="AM1916" s="7"/>
      <c r="AN1916" s="7"/>
      <c r="AO1916" s="53"/>
      <c r="AP1916" s="54"/>
      <c r="AQ1916" s="54"/>
      <c r="AR1916" s="7"/>
      <c r="AS1916" s="54"/>
      <c r="AT1916" s="53"/>
      <c r="AU1916" s="7"/>
      <c r="AV1916" s="7"/>
      <c r="AW1916" s="55"/>
      <c r="AX1916" s="56"/>
      <c r="AY1916" s="55"/>
      <c r="AZ1916" s="55"/>
      <c r="BA1916" s="55"/>
      <c r="BB1916" s="11"/>
      <c r="BC1916" s="12"/>
      <c r="BD1916" s="12"/>
      <c r="BE1916" s="12"/>
      <c r="BF1916" s="12"/>
      <c r="BG1916" s="12"/>
      <c r="BH1916" s="12"/>
      <c r="BI1916" s="12"/>
      <c r="BJ1916" s="12"/>
      <c r="BK1916" s="12"/>
    </row>
    <row r="1917" spans="1:63" s="5" customFormat="1">
      <c r="A1917" s="13"/>
      <c r="B1917" s="13"/>
      <c r="C1917" s="45"/>
      <c r="E1917" s="46"/>
      <c r="F1917" s="47"/>
      <c r="G1917" s="48"/>
      <c r="H1917" s="49"/>
      <c r="I1917" s="49"/>
      <c r="J1917" s="49"/>
      <c r="K1917" s="50"/>
      <c r="L1917" s="50"/>
      <c r="M1917" s="50"/>
      <c r="N1917" s="50"/>
      <c r="O1917" s="50"/>
      <c r="P1917" s="50"/>
      <c r="Q1917" s="50"/>
      <c r="R1917" s="51"/>
      <c r="S1917" s="51"/>
      <c r="T1917" s="51"/>
      <c r="U1917" s="51"/>
      <c r="V1917" s="51"/>
      <c r="W1917" s="51"/>
      <c r="X1917" s="44"/>
      <c r="AF1917" s="52"/>
      <c r="AM1917" s="7"/>
      <c r="AN1917" s="7"/>
      <c r="AO1917" s="53"/>
      <c r="AP1917" s="54"/>
      <c r="AQ1917" s="54"/>
      <c r="AR1917" s="7"/>
      <c r="AS1917" s="54"/>
      <c r="AT1917" s="53"/>
      <c r="AU1917" s="7"/>
      <c r="AV1917" s="7"/>
      <c r="AW1917" s="55"/>
      <c r="AX1917" s="56"/>
      <c r="AY1917" s="55"/>
      <c r="AZ1917" s="55"/>
      <c r="BA1917" s="55"/>
      <c r="BB1917" s="11"/>
      <c r="BC1917" s="12"/>
      <c r="BD1917" s="12"/>
      <c r="BE1917" s="12"/>
      <c r="BF1917" s="12"/>
      <c r="BG1917" s="12"/>
      <c r="BH1917" s="12"/>
      <c r="BI1917" s="12"/>
      <c r="BJ1917" s="12"/>
      <c r="BK1917" s="12"/>
    </row>
    <row r="1918" spans="1:63" s="5" customFormat="1">
      <c r="A1918" s="13"/>
      <c r="B1918" s="13"/>
      <c r="C1918" s="45"/>
      <c r="E1918" s="46"/>
      <c r="F1918" s="47"/>
      <c r="G1918" s="48"/>
      <c r="H1918" s="49"/>
      <c r="I1918" s="49"/>
      <c r="J1918" s="49"/>
      <c r="K1918" s="50"/>
      <c r="L1918" s="50"/>
      <c r="M1918" s="50"/>
      <c r="N1918" s="50"/>
      <c r="O1918" s="50"/>
      <c r="P1918" s="50"/>
      <c r="Q1918" s="50"/>
      <c r="R1918" s="51"/>
      <c r="S1918" s="51"/>
      <c r="T1918" s="51"/>
      <c r="U1918" s="51"/>
      <c r="V1918" s="51"/>
      <c r="W1918" s="51"/>
      <c r="X1918" s="44"/>
      <c r="AF1918" s="52"/>
      <c r="AM1918" s="7"/>
      <c r="AN1918" s="7"/>
      <c r="AO1918" s="53"/>
      <c r="AP1918" s="54"/>
      <c r="AQ1918" s="54"/>
      <c r="AR1918" s="7"/>
      <c r="AS1918" s="54"/>
      <c r="AT1918" s="53"/>
      <c r="AU1918" s="7"/>
      <c r="AV1918" s="7"/>
      <c r="AW1918" s="55"/>
      <c r="AX1918" s="56"/>
      <c r="AY1918" s="55"/>
      <c r="AZ1918" s="55"/>
      <c r="BA1918" s="55"/>
      <c r="BB1918" s="11"/>
      <c r="BC1918" s="12"/>
      <c r="BD1918" s="12"/>
      <c r="BE1918" s="12"/>
      <c r="BF1918" s="12"/>
      <c r="BG1918" s="12"/>
      <c r="BH1918" s="12"/>
      <c r="BI1918" s="12"/>
      <c r="BJ1918" s="12"/>
      <c r="BK1918" s="12"/>
    </row>
    <row r="1919" spans="1:63" s="5" customFormat="1">
      <c r="A1919" s="13"/>
      <c r="B1919" s="13"/>
      <c r="C1919" s="45"/>
      <c r="E1919" s="46"/>
      <c r="F1919" s="47"/>
      <c r="G1919" s="48"/>
      <c r="H1919" s="49"/>
      <c r="I1919" s="49"/>
      <c r="J1919" s="49"/>
      <c r="K1919" s="50"/>
      <c r="L1919" s="50"/>
      <c r="M1919" s="50"/>
      <c r="N1919" s="50"/>
      <c r="O1919" s="50"/>
      <c r="P1919" s="50"/>
      <c r="Q1919" s="50"/>
      <c r="R1919" s="51"/>
      <c r="S1919" s="51"/>
      <c r="T1919" s="51"/>
      <c r="U1919" s="51"/>
      <c r="V1919" s="51"/>
      <c r="W1919" s="51"/>
      <c r="X1919" s="44"/>
      <c r="AF1919" s="52"/>
      <c r="AM1919" s="7"/>
      <c r="AN1919" s="7"/>
      <c r="AO1919" s="53"/>
      <c r="AP1919" s="54"/>
      <c r="AQ1919" s="54"/>
      <c r="AR1919" s="7"/>
      <c r="AS1919" s="54"/>
      <c r="AT1919" s="53"/>
      <c r="AU1919" s="7"/>
      <c r="AV1919" s="7"/>
      <c r="AW1919" s="55"/>
      <c r="AX1919" s="56"/>
      <c r="AY1919" s="55"/>
      <c r="AZ1919" s="55"/>
      <c r="BA1919" s="55"/>
      <c r="BB1919" s="11"/>
      <c r="BC1919" s="12"/>
      <c r="BD1919" s="12"/>
      <c r="BE1919" s="12"/>
      <c r="BF1919" s="12"/>
      <c r="BG1919" s="12"/>
      <c r="BH1919" s="12"/>
      <c r="BI1919" s="12"/>
      <c r="BJ1919" s="12"/>
      <c r="BK1919" s="12"/>
    </row>
    <row r="1920" spans="1:63" s="5" customFormat="1">
      <c r="A1920" s="13"/>
      <c r="B1920" s="13"/>
      <c r="C1920" s="45"/>
      <c r="E1920" s="46"/>
      <c r="F1920" s="47"/>
      <c r="G1920" s="48"/>
      <c r="H1920" s="49"/>
      <c r="I1920" s="49"/>
      <c r="J1920" s="49"/>
      <c r="K1920" s="50"/>
      <c r="L1920" s="50"/>
      <c r="M1920" s="50"/>
      <c r="N1920" s="50"/>
      <c r="O1920" s="50"/>
      <c r="P1920" s="50"/>
      <c r="Q1920" s="50"/>
      <c r="R1920" s="51"/>
      <c r="S1920" s="51"/>
      <c r="T1920" s="51"/>
      <c r="U1920" s="51"/>
      <c r="V1920" s="51"/>
      <c r="W1920" s="51"/>
      <c r="X1920" s="44"/>
      <c r="AF1920" s="52"/>
      <c r="AM1920" s="7"/>
      <c r="AN1920" s="7"/>
      <c r="AO1920" s="53"/>
      <c r="AP1920" s="54"/>
      <c r="AQ1920" s="54"/>
      <c r="AR1920" s="7"/>
      <c r="AS1920" s="54"/>
      <c r="AT1920" s="53"/>
      <c r="AU1920" s="7"/>
      <c r="AV1920" s="7"/>
      <c r="AW1920" s="55"/>
      <c r="AX1920" s="56"/>
      <c r="AY1920" s="55"/>
      <c r="AZ1920" s="55"/>
      <c r="BA1920" s="55"/>
      <c r="BB1920" s="11"/>
      <c r="BC1920" s="12"/>
      <c r="BD1920" s="12"/>
      <c r="BE1920" s="12"/>
      <c r="BF1920" s="12"/>
      <c r="BG1920" s="12"/>
      <c r="BH1920" s="12"/>
      <c r="BI1920" s="12"/>
      <c r="BJ1920" s="12"/>
      <c r="BK1920" s="12"/>
    </row>
    <row r="1921" spans="1:63" s="5" customFormat="1">
      <c r="A1921" s="13"/>
      <c r="B1921" s="13"/>
      <c r="C1921" s="45"/>
      <c r="E1921" s="46"/>
      <c r="F1921" s="47"/>
      <c r="G1921" s="48"/>
      <c r="H1921" s="49"/>
      <c r="I1921" s="49"/>
      <c r="J1921" s="49"/>
      <c r="K1921" s="50"/>
      <c r="L1921" s="50"/>
      <c r="M1921" s="50"/>
      <c r="N1921" s="50"/>
      <c r="O1921" s="50"/>
      <c r="P1921" s="50"/>
      <c r="Q1921" s="50"/>
      <c r="R1921" s="51"/>
      <c r="S1921" s="51"/>
      <c r="T1921" s="51"/>
      <c r="U1921" s="51"/>
      <c r="V1921" s="51"/>
      <c r="W1921" s="51"/>
      <c r="X1921" s="44"/>
      <c r="AF1921" s="52"/>
      <c r="AM1921" s="7"/>
      <c r="AN1921" s="7"/>
      <c r="AO1921" s="53"/>
      <c r="AP1921" s="54"/>
      <c r="AQ1921" s="54"/>
      <c r="AR1921" s="7"/>
      <c r="AS1921" s="54"/>
      <c r="AT1921" s="53"/>
      <c r="AU1921" s="7"/>
      <c r="AV1921" s="7"/>
      <c r="AW1921" s="55"/>
      <c r="AX1921" s="56"/>
      <c r="AY1921" s="55"/>
      <c r="AZ1921" s="55"/>
      <c r="BA1921" s="55"/>
      <c r="BB1921" s="11"/>
      <c r="BC1921" s="12"/>
      <c r="BD1921" s="12"/>
      <c r="BE1921" s="12"/>
      <c r="BF1921" s="12"/>
      <c r="BG1921" s="12"/>
      <c r="BH1921" s="12"/>
      <c r="BI1921" s="12"/>
      <c r="BJ1921" s="12"/>
      <c r="BK1921" s="12"/>
    </row>
    <row r="1922" spans="1:63" s="5" customFormat="1">
      <c r="A1922" s="13"/>
      <c r="B1922" s="13"/>
      <c r="C1922" s="45"/>
      <c r="E1922" s="46"/>
      <c r="F1922" s="47"/>
      <c r="G1922" s="48"/>
      <c r="H1922" s="49"/>
      <c r="I1922" s="49"/>
      <c r="J1922" s="49"/>
      <c r="K1922" s="50"/>
      <c r="L1922" s="50"/>
      <c r="M1922" s="50"/>
      <c r="N1922" s="50"/>
      <c r="O1922" s="50"/>
      <c r="P1922" s="50"/>
      <c r="Q1922" s="50"/>
      <c r="R1922" s="51"/>
      <c r="S1922" s="51"/>
      <c r="T1922" s="51"/>
      <c r="U1922" s="51"/>
      <c r="V1922" s="51"/>
      <c r="W1922" s="51"/>
      <c r="X1922" s="44"/>
      <c r="AF1922" s="52"/>
      <c r="AM1922" s="7"/>
      <c r="AN1922" s="7"/>
      <c r="AO1922" s="53"/>
      <c r="AP1922" s="54"/>
      <c r="AQ1922" s="54"/>
      <c r="AR1922" s="7"/>
      <c r="AS1922" s="54"/>
      <c r="AT1922" s="53"/>
      <c r="AU1922" s="7"/>
      <c r="AV1922" s="7"/>
      <c r="AW1922" s="55"/>
      <c r="AX1922" s="56"/>
      <c r="AY1922" s="55"/>
      <c r="AZ1922" s="55"/>
      <c r="BA1922" s="55"/>
      <c r="BB1922" s="11"/>
      <c r="BC1922" s="12"/>
      <c r="BD1922" s="12"/>
      <c r="BE1922" s="12"/>
      <c r="BF1922" s="12"/>
      <c r="BG1922" s="12"/>
      <c r="BH1922" s="12"/>
      <c r="BI1922" s="12"/>
      <c r="BJ1922" s="12"/>
      <c r="BK1922" s="12"/>
    </row>
    <row r="1923" spans="1:63" s="5" customFormat="1">
      <c r="A1923" s="13"/>
      <c r="B1923" s="13"/>
      <c r="C1923" s="45"/>
      <c r="E1923" s="46"/>
      <c r="F1923" s="47"/>
      <c r="G1923" s="48"/>
      <c r="H1923" s="49"/>
      <c r="I1923" s="49"/>
      <c r="J1923" s="49"/>
      <c r="K1923" s="50"/>
      <c r="L1923" s="50"/>
      <c r="M1923" s="50"/>
      <c r="N1923" s="50"/>
      <c r="O1923" s="50"/>
      <c r="P1923" s="50"/>
      <c r="Q1923" s="50"/>
      <c r="R1923" s="51"/>
      <c r="S1923" s="51"/>
      <c r="T1923" s="51"/>
      <c r="U1923" s="51"/>
      <c r="V1923" s="51"/>
      <c r="W1923" s="51"/>
      <c r="X1923" s="44"/>
      <c r="AF1923" s="52"/>
      <c r="AM1923" s="7"/>
      <c r="AN1923" s="7"/>
      <c r="AO1923" s="53"/>
      <c r="AP1923" s="54"/>
      <c r="AQ1923" s="54"/>
      <c r="AR1923" s="7"/>
      <c r="AS1923" s="54"/>
      <c r="AT1923" s="53"/>
      <c r="AU1923" s="7"/>
      <c r="AV1923" s="7"/>
      <c r="AW1923" s="55"/>
      <c r="AX1923" s="56"/>
      <c r="AY1923" s="55"/>
      <c r="AZ1923" s="55"/>
      <c r="BA1923" s="55"/>
      <c r="BB1923" s="11"/>
      <c r="BC1923" s="12"/>
      <c r="BD1923" s="12"/>
      <c r="BE1923" s="12"/>
      <c r="BF1923" s="12"/>
      <c r="BG1923" s="12"/>
      <c r="BH1923" s="12"/>
      <c r="BI1923" s="12"/>
      <c r="BJ1923" s="12"/>
      <c r="BK1923" s="12"/>
    </row>
    <row r="1924" spans="1:63" s="5" customFormat="1">
      <c r="A1924" s="13"/>
      <c r="B1924" s="13"/>
      <c r="C1924" s="45"/>
      <c r="E1924" s="46"/>
      <c r="F1924" s="47"/>
      <c r="G1924" s="48"/>
      <c r="H1924" s="49"/>
      <c r="I1924" s="49"/>
      <c r="J1924" s="49"/>
      <c r="K1924" s="50"/>
      <c r="L1924" s="50"/>
      <c r="M1924" s="50"/>
      <c r="N1924" s="50"/>
      <c r="O1924" s="50"/>
      <c r="P1924" s="50"/>
      <c r="Q1924" s="50"/>
      <c r="R1924" s="51"/>
      <c r="S1924" s="51"/>
      <c r="T1924" s="51"/>
      <c r="U1924" s="51"/>
      <c r="V1924" s="51"/>
      <c r="W1924" s="51"/>
      <c r="X1924" s="44"/>
      <c r="AF1924" s="52"/>
      <c r="AM1924" s="7"/>
      <c r="AN1924" s="7"/>
      <c r="AO1924" s="53"/>
      <c r="AP1924" s="54"/>
      <c r="AQ1924" s="54"/>
      <c r="AR1924" s="7"/>
      <c r="AS1924" s="54"/>
      <c r="AT1924" s="53"/>
      <c r="AU1924" s="7"/>
      <c r="AV1924" s="7"/>
      <c r="AW1924" s="55"/>
      <c r="AX1924" s="56"/>
      <c r="AY1924" s="55"/>
      <c r="AZ1924" s="55"/>
      <c r="BA1924" s="55"/>
      <c r="BB1924" s="11"/>
      <c r="BC1924" s="12"/>
      <c r="BD1924" s="12"/>
      <c r="BE1924" s="12"/>
      <c r="BF1924" s="12"/>
      <c r="BG1924" s="12"/>
      <c r="BH1924" s="12"/>
      <c r="BI1924" s="12"/>
      <c r="BJ1924" s="12"/>
      <c r="BK1924" s="12"/>
    </row>
    <row r="1925" spans="1:63" s="5" customFormat="1">
      <c r="A1925" s="13"/>
      <c r="B1925" s="13"/>
      <c r="C1925" s="45"/>
      <c r="E1925" s="46"/>
      <c r="F1925" s="47"/>
      <c r="G1925" s="48"/>
      <c r="H1925" s="49"/>
      <c r="I1925" s="49"/>
      <c r="J1925" s="49"/>
      <c r="K1925" s="50"/>
      <c r="L1925" s="50"/>
      <c r="M1925" s="50"/>
      <c r="N1925" s="50"/>
      <c r="O1925" s="50"/>
      <c r="P1925" s="50"/>
      <c r="Q1925" s="50"/>
      <c r="R1925" s="51"/>
      <c r="S1925" s="51"/>
      <c r="T1925" s="51"/>
      <c r="U1925" s="51"/>
      <c r="V1925" s="51"/>
      <c r="W1925" s="51"/>
      <c r="X1925" s="44"/>
      <c r="AF1925" s="52"/>
      <c r="AM1925" s="7"/>
      <c r="AN1925" s="7"/>
      <c r="AO1925" s="53"/>
      <c r="AP1925" s="54"/>
      <c r="AQ1925" s="54"/>
      <c r="AR1925" s="7"/>
      <c r="AS1925" s="54"/>
      <c r="AT1925" s="53"/>
      <c r="AU1925" s="7"/>
      <c r="AV1925" s="7"/>
      <c r="AW1925" s="55"/>
      <c r="AX1925" s="56"/>
      <c r="AY1925" s="55"/>
      <c r="AZ1925" s="55"/>
      <c r="BA1925" s="55"/>
      <c r="BB1925" s="11"/>
      <c r="BC1925" s="12"/>
      <c r="BD1925" s="12"/>
      <c r="BE1925" s="12"/>
      <c r="BF1925" s="12"/>
      <c r="BG1925" s="12"/>
      <c r="BH1925" s="12"/>
      <c r="BI1925" s="12"/>
      <c r="BJ1925" s="12"/>
      <c r="BK1925" s="12"/>
    </row>
    <row r="1926" spans="1:63" s="5" customFormat="1">
      <c r="A1926" s="13"/>
      <c r="B1926" s="13"/>
      <c r="C1926" s="45"/>
      <c r="E1926" s="46"/>
      <c r="F1926" s="47"/>
      <c r="G1926" s="48"/>
      <c r="H1926" s="49"/>
      <c r="I1926" s="49"/>
      <c r="J1926" s="49"/>
      <c r="K1926" s="50"/>
      <c r="L1926" s="50"/>
      <c r="M1926" s="50"/>
      <c r="N1926" s="50"/>
      <c r="O1926" s="50"/>
      <c r="P1926" s="50"/>
      <c r="Q1926" s="50"/>
      <c r="R1926" s="51"/>
      <c r="S1926" s="51"/>
      <c r="T1926" s="51"/>
      <c r="U1926" s="51"/>
      <c r="V1926" s="51"/>
      <c r="W1926" s="51"/>
      <c r="X1926" s="44"/>
      <c r="AF1926" s="52"/>
      <c r="AM1926" s="7"/>
      <c r="AN1926" s="7"/>
      <c r="AO1926" s="53"/>
      <c r="AP1926" s="54"/>
      <c r="AQ1926" s="54"/>
      <c r="AR1926" s="7"/>
      <c r="AS1926" s="54"/>
      <c r="AT1926" s="53"/>
      <c r="AU1926" s="7"/>
      <c r="AV1926" s="7"/>
      <c r="AW1926" s="55"/>
      <c r="AX1926" s="56"/>
      <c r="AY1926" s="55"/>
      <c r="AZ1926" s="55"/>
      <c r="BA1926" s="55"/>
      <c r="BB1926" s="11"/>
      <c r="BC1926" s="12"/>
      <c r="BD1926" s="12"/>
      <c r="BE1926" s="12"/>
      <c r="BF1926" s="12"/>
      <c r="BG1926" s="12"/>
      <c r="BH1926" s="12"/>
      <c r="BI1926" s="12"/>
      <c r="BJ1926" s="12"/>
      <c r="BK1926" s="12"/>
    </row>
    <row r="1927" spans="1:63" s="5" customFormat="1">
      <c r="A1927" s="13"/>
      <c r="B1927" s="13"/>
      <c r="C1927" s="45"/>
      <c r="E1927" s="46"/>
      <c r="F1927" s="47"/>
      <c r="G1927" s="48"/>
      <c r="H1927" s="49"/>
      <c r="I1927" s="49"/>
      <c r="J1927" s="49"/>
      <c r="K1927" s="50"/>
      <c r="L1927" s="50"/>
      <c r="M1927" s="50"/>
      <c r="N1927" s="50"/>
      <c r="O1927" s="50"/>
      <c r="P1927" s="50"/>
      <c r="Q1927" s="50"/>
      <c r="R1927" s="51"/>
      <c r="S1927" s="51"/>
      <c r="T1927" s="51"/>
      <c r="U1927" s="51"/>
      <c r="V1927" s="51"/>
      <c r="W1927" s="51"/>
      <c r="X1927" s="44"/>
      <c r="AF1927" s="52"/>
      <c r="AM1927" s="7"/>
      <c r="AN1927" s="7"/>
      <c r="AO1927" s="53"/>
      <c r="AP1927" s="54"/>
      <c r="AQ1927" s="54"/>
      <c r="AR1927" s="7"/>
      <c r="AS1927" s="54"/>
      <c r="AT1927" s="53"/>
      <c r="AU1927" s="7"/>
      <c r="AV1927" s="7"/>
      <c r="AW1927" s="55"/>
      <c r="AX1927" s="56"/>
      <c r="AY1927" s="55"/>
      <c r="AZ1927" s="55"/>
      <c r="BA1927" s="55"/>
      <c r="BB1927" s="11"/>
      <c r="BC1927" s="12"/>
      <c r="BD1927" s="12"/>
      <c r="BE1927" s="12"/>
      <c r="BF1927" s="12"/>
      <c r="BG1927" s="12"/>
      <c r="BH1927" s="12"/>
      <c r="BI1927" s="12"/>
      <c r="BJ1927" s="12"/>
      <c r="BK1927" s="12"/>
    </row>
    <row r="1928" spans="1:63" s="5" customFormat="1">
      <c r="A1928" s="13"/>
      <c r="B1928" s="13"/>
      <c r="C1928" s="45"/>
      <c r="E1928" s="46"/>
      <c r="F1928" s="47"/>
      <c r="G1928" s="48"/>
      <c r="H1928" s="49"/>
      <c r="I1928" s="49"/>
      <c r="J1928" s="49"/>
      <c r="K1928" s="50"/>
      <c r="L1928" s="50"/>
      <c r="M1928" s="50"/>
      <c r="N1928" s="50"/>
      <c r="O1928" s="50"/>
      <c r="P1928" s="50"/>
      <c r="Q1928" s="50"/>
      <c r="R1928" s="51"/>
      <c r="S1928" s="51"/>
      <c r="T1928" s="51"/>
      <c r="U1928" s="51"/>
      <c r="V1928" s="51"/>
      <c r="W1928" s="51"/>
      <c r="X1928" s="44"/>
      <c r="AF1928" s="52"/>
      <c r="AM1928" s="7"/>
      <c r="AN1928" s="7"/>
      <c r="AO1928" s="53"/>
      <c r="AP1928" s="54"/>
      <c r="AQ1928" s="54"/>
      <c r="AR1928" s="7"/>
      <c r="AS1928" s="54"/>
      <c r="AT1928" s="53"/>
      <c r="AU1928" s="7"/>
      <c r="AV1928" s="7"/>
      <c r="AW1928" s="55"/>
      <c r="AX1928" s="56"/>
      <c r="AY1928" s="55"/>
      <c r="AZ1928" s="55"/>
      <c r="BA1928" s="55"/>
      <c r="BB1928" s="11"/>
      <c r="BC1928" s="12"/>
      <c r="BD1928" s="12"/>
      <c r="BE1928" s="12"/>
      <c r="BF1928" s="12"/>
      <c r="BG1928" s="12"/>
      <c r="BH1928" s="12"/>
      <c r="BI1928" s="12"/>
      <c r="BJ1928" s="12"/>
      <c r="BK1928" s="12"/>
    </row>
    <row r="1929" spans="1:63" s="5" customFormat="1">
      <c r="A1929" s="13"/>
      <c r="B1929" s="13"/>
      <c r="C1929" s="45"/>
      <c r="E1929" s="46"/>
      <c r="F1929" s="47"/>
      <c r="G1929" s="48"/>
      <c r="H1929" s="49"/>
      <c r="I1929" s="49"/>
      <c r="J1929" s="49"/>
      <c r="K1929" s="50"/>
      <c r="L1929" s="50"/>
      <c r="M1929" s="50"/>
      <c r="N1929" s="50"/>
      <c r="O1929" s="50"/>
      <c r="P1929" s="50"/>
      <c r="Q1929" s="50"/>
      <c r="R1929" s="51"/>
      <c r="S1929" s="51"/>
      <c r="T1929" s="51"/>
      <c r="U1929" s="51"/>
      <c r="V1929" s="51"/>
      <c r="W1929" s="51"/>
      <c r="X1929" s="44"/>
      <c r="AF1929" s="52"/>
      <c r="AM1929" s="7"/>
      <c r="AN1929" s="7"/>
      <c r="AO1929" s="53"/>
      <c r="AP1929" s="54"/>
      <c r="AQ1929" s="54"/>
      <c r="AR1929" s="7"/>
      <c r="AS1929" s="54"/>
      <c r="AT1929" s="53"/>
      <c r="AU1929" s="7"/>
      <c r="AV1929" s="7"/>
      <c r="AW1929" s="55"/>
      <c r="AX1929" s="56"/>
      <c r="AY1929" s="55"/>
      <c r="AZ1929" s="55"/>
      <c r="BA1929" s="55"/>
      <c r="BB1929" s="11"/>
      <c r="BC1929" s="12"/>
      <c r="BD1929" s="12"/>
      <c r="BE1929" s="12"/>
      <c r="BF1929" s="12"/>
      <c r="BG1929" s="12"/>
      <c r="BH1929" s="12"/>
      <c r="BI1929" s="12"/>
      <c r="BJ1929" s="12"/>
      <c r="BK1929" s="12"/>
    </row>
    <row r="1930" spans="1:63" s="5" customFormat="1">
      <c r="A1930" s="13"/>
      <c r="B1930" s="13"/>
      <c r="C1930" s="45"/>
      <c r="E1930" s="46"/>
      <c r="F1930" s="47"/>
      <c r="G1930" s="48"/>
      <c r="H1930" s="49"/>
      <c r="I1930" s="49"/>
      <c r="J1930" s="49"/>
      <c r="K1930" s="50"/>
      <c r="L1930" s="50"/>
      <c r="M1930" s="50"/>
      <c r="N1930" s="50"/>
      <c r="O1930" s="50"/>
      <c r="P1930" s="50"/>
      <c r="Q1930" s="50"/>
      <c r="R1930" s="51"/>
      <c r="S1930" s="51"/>
      <c r="T1930" s="51"/>
      <c r="U1930" s="51"/>
      <c r="V1930" s="51"/>
      <c r="W1930" s="51"/>
      <c r="X1930" s="44"/>
      <c r="AF1930" s="52"/>
      <c r="AM1930" s="7"/>
      <c r="AN1930" s="7"/>
      <c r="AO1930" s="53"/>
      <c r="AP1930" s="54"/>
      <c r="AQ1930" s="54"/>
      <c r="AR1930" s="7"/>
      <c r="AS1930" s="54"/>
      <c r="AT1930" s="53"/>
      <c r="AU1930" s="7"/>
      <c r="AV1930" s="7"/>
      <c r="AW1930" s="55"/>
      <c r="AX1930" s="56"/>
      <c r="AY1930" s="55"/>
      <c r="AZ1930" s="55"/>
      <c r="BA1930" s="55"/>
      <c r="BB1930" s="11"/>
      <c r="BC1930" s="12"/>
      <c r="BD1930" s="12"/>
      <c r="BE1930" s="12"/>
      <c r="BF1930" s="12"/>
      <c r="BG1930" s="12"/>
      <c r="BH1930" s="12"/>
      <c r="BI1930" s="12"/>
      <c r="BJ1930" s="12"/>
      <c r="BK1930" s="12"/>
    </row>
    <row r="1931" spans="1:63" s="5" customFormat="1">
      <c r="A1931" s="13"/>
      <c r="B1931" s="13"/>
      <c r="C1931" s="45"/>
      <c r="E1931" s="46"/>
      <c r="F1931" s="47"/>
      <c r="G1931" s="48"/>
      <c r="H1931" s="49"/>
      <c r="I1931" s="49"/>
      <c r="J1931" s="49"/>
      <c r="K1931" s="50"/>
      <c r="L1931" s="50"/>
      <c r="M1931" s="50"/>
      <c r="N1931" s="50"/>
      <c r="O1931" s="50"/>
      <c r="P1931" s="50"/>
      <c r="Q1931" s="50"/>
      <c r="R1931" s="51"/>
      <c r="S1931" s="51"/>
      <c r="T1931" s="51"/>
      <c r="U1931" s="51"/>
      <c r="V1931" s="51"/>
      <c r="W1931" s="51"/>
      <c r="X1931" s="44"/>
      <c r="AF1931" s="52"/>
      <c r="AM1931" s="7"/>
      <c r="AN1931" s="7"/>
      <c r="AO1931" s="53"/>
      <c r="AP1931" s="54"/>
      <c r="AQ1931" s="54"/>
      <c r="AR1931" s="7"/>
      <c r="AS1931" s="54"/>
      <c r="AT1931" s="53"/>
      <c r="AU1931" s="7"/>
      <c r="AV1931" s="7"/>
      <c r="AW1931" s="55"/>
      <c r="AX1931" s="56"/>
      <c r="AY1931" s="55"/>
      <c r="AZ1931" s="55"/>
      <c r="BA1931" s="55"/>
      <c r="BB1931" s="11"/>
      <c r="BC1931" s="12"/>
      <c r="BD1931" s="12"/>
      <c r="BE1931" s="12"/>
      <c r="BF1931" s="12"/>
      <c r="BG1931" s="12"/>
      <c r="BH1931" s="12"/>
      <c r="BI1931" s="12"/>
      <c r="BJ1931" s="12"/>
      <c r="BK1931" s="12"/>
    </row>
    <row r="1932" spans="1:63" s="5" customFormat="1">
      <c r="A1932" s="13"/>
      <c r="B1932" s="13"/>
      <c r="C1932" s="45"/>
      <c r="E1932" s="46"/>
      <c r="F1932" s="47"/>
      <c r="G1932" s="48"/>
      <c r="H1932" s="49"/>
      <c r="I1932" s="49"/>
      <c r="J1932" s="49"/>
      <c r="K1932" s="50"/>
      <c r="L1932" s="50"/>
      <c r="M1932" s="50"/>
      <c r="N1932" s="50"/>
      <c r="O1932" s="50"/>
      <c r="P1932" s="50"/>
      <c r="Q1932" s="50"/>
      <c r="R1932" s="51"/>
      <c r="S1932" s="51"/>
      <c r="T1932" s="51"/>
      <c r="U1932" s="51"/>
      <c r="V1932" s="51"/>
      <c r="W1932" s="51"/>
      <c r="X1932" s="44"/>
      <c r="AF1932" s="52"/>
      <c r="AM1932" s="7"/>
      <c r="AN1932" s="7"/>
      <c r="AO1932" s="53"/>
      <c r="AP1932" s="54"/>
      <c r="AQ1932" s="54"/>
      <c r="AR1932" s="7"/>
      <c r="AS1932" s="54"/>
      <c r="AT1932" s="53"/>
      <c r="AU1932" s="7"/>
      <c r="AV1932" s="7"/>
      <c r="AW1932" s="55"/>
      <c r="AX1932" s="56"/>
      <c r="AY1932" s="55"/>
      <c r="AZ1932" s="55"/>
      <c r="BA1932" s="55"/>
      <c r="BB1932" s="11"/>
      <c r="BC1932" s="12"/>
      <c r="BD1932" s="12"/>
      <c r="BE1932" s="12"/>
      <c r="BF1932" s="12"/>
      <c r="BG1932" s="12"/>
      <c r="BH1932" s="12"/>
      <c r="BI1932" s="12"/>
      <c r="BJ1932" s="12"/>
      <c r="BK1932" s="12"/>
    </row>
    <row r="1933" spans="1:63" s="5" customFormat="1">
      <c r="A1933" s="13"/>
      <c r="B1933" s="13"/>
      <c r="C1933" s="45"/>
      <c r="E1933" s="46"/>
      <c r="F1933" s="47"/>
      <c r="G1933" s="48"/>
      <c r="H1933" s="49"/>
      <c r="I1933" s="49"/>
      <c r="J1933" s="49"/>
      <c r="K1933" s="50"/>
      <c r="L1933" s="50"/>
      <c r="M1933" s="50"/>
      <c r="N1933" s="50"/>
      <c r="O1933" s="50"/>
      <c r="P1933" s="50"/>
      <c r="Q1933" s="50"/>
      <c r="R1933" s="51"/>
      <c r="S1933" s="51"/>
      <c r="T1933" s="51"/>
      <c r="U1933" s="51"/>
      <c r="V1933" s="51"/>
      <c r="W1933" s="51"/>
      <c r="X1933" s="44"/>
      <c r="AF1933" s="52"/>
      <c r="AM1933" s="7"/>
      <c r="AN1933" s="7"/>
      <c r="AO1933" s="53"/>
      <c r="AP1933" s="54"/>
      <c r="AQ1933" s="54"/>
      <c r="AR1933" s="7"/>
      <c r="AS1933" s="54"/>
      <c r="AT1933" s="53"/>
      <c r="AU1933" s="7"/>
      <c r="AV1933" s="7"/>
      <c r="AW1933" s="55"/>
      <c r="AX1933" s="56"/>
      <c r="AY1933" s="55"/>
      <c r="AZ1933" s="55"/>
      <c r="BA1933" s="55"/>
      <c r="BB1933" s="11"/>
      <c r="BC1933" s="12"/>
      <c r="BD1933" s="12"/>
      <c r="BE1933" s="12"/>
      <c r="BF1933" s="12"/>
      <c r="BG1933" s="12"/>
      <c r="BH1933" s="12"/>
      <c r="BI1933" s="12"/>
      <c r="BJ1933" s="12"/>
      <c r="BK1933" s="12"/>
    </row>
    <row r="1934" spans="1:63" s="5" customFormat="1">
      <c r="A1934" s="13"/>
      <c r="B1934" s="13"/>
      <c r="C1934" s="45"/>
      <c r="E1934" s="46"/>
      <c r="F1934" s="47"/>
      <c r="G1934" s="48"/>
      <c r="H1934" s="49"/>
      <c r="I1934" s="49"/>
      <c r="J1934" s="49"/>
      <c r="K1934" s="50"/>
      <c r="L1934" s="50"/>
      <c r="M1934" s="50"/>
      <c r="N1934" s="50"/>
      <c r="O1934" s="50"/>
      <c r="P1934" s="50"/>
      <c r="Q1934" s="50"/>
      <c r="R1934" s="51"/>
      <c r="S1934" s="51"/>
      <c r="T1934" s="51"/>
      <c r="U1934" s="51"/>
      <c r="V1934" s="51"/>
      <c r="W1934" s="51"/>
      <c r="X1934" s="44"/>
      <c r="AF1934" s="52"/>
      <c r="AM1934" s="7"/>
      <c r="AN1934" s="7"/>
      <c r="AO1934" s="53"/>
      <c r="AP1934" s="54"/>
      <c r="AQ1934" s="54"/>
      <c r="AR1934" s="7"/>
      <c r="AS1934" s="54"/>
      <c r="AT1934" s="53"/>
      <c r="AU1934" s="7"/>
      <c r="AV1934" s="7"/>
      <c r="AW1934" s="55"/>
      <c r="AX1934" s="56"/>
      <c r="AY1934" s="55"/>
      <c r="AZ1934" s="55"/>
      <c r="BA1934" s="55"/>
      <c r="BB1934" s="11"/>
      <c r="BC1934" s="12"/>
      <c r="BD1934" s="12"/>
      <c r="BE1934" s="12"/>
      <c r="BF1934" s="12"/>
      <c r="BG1934" s="12"/>
      <c r="BH1934" s="12"/>
      <c r="BI1934" s="12"/>
      <c r="BJ1934" s="12"/>
      <c r="BK1934" s="12"/>
    </row>
    <row r="1935" spans="1:63" s="5" customFormat="1">
      <c r="A1935" s="13"/>
      <c r="B1935" s="13"/>
      <c r="C1935" s="45"/>
      <c r="E1935" s="46"/>
      <c r="F1935" s="47"/>
      <c r="G1935" s="48"/>
      <c r="H1935" s="49"/>
      <c r="I1935" s="49"/>
      <c r="J1935" s="49"/>
      <c r="K1935" s="50"/>
      <c r="L1935" s="50"/>
      <c r="M1935" s="50"/>
      <c r="N1935" s="50"/>
      <c r="O1935" s="50"/>
      <c r="P1935" s="50"/>
      <c r="Q1935" s="50"/>
      <c r="R1935" s="51"/>
      <c r="S1935" s="51"/>
      <c r="T1935" s="51"/>
      <c r="U1935" s="51"/>
      <c r="V1935" s="51"/>
      <c r="W1935" s="51"/>
      <c r="X1935" s="44"/>
      <c r="AF1935" s="52"/>
      <c r="AM1935" s="7"/>
      <c r="AN1935" s="7"/>
      <c r="AO1935" s="53"/>
      <c r="AP1935" s="54"/>
      <c r="AQ1935" s="54"/>
      <c r="AR1935" s="7"/>
      <c r="AS1935" s="54"/>
      <c r="AT1935" s="53"/>
      <c r="AU1935" s="7"/>
      <c r="AV1935" s="7"/>
      <c r="AW1935" s="55"/>
      <c r="AX1935" s="56"/>
      <c r="AY1935" s="55"/>
      <c r="AZ1935" s="55"/>
      <c r="BA1935" s="55"/>
      <c r="BB1935" s="11"/>
      <c r="BC1935" s="12"/>
      <c r="BD1935" s="12"/>
      <c r="BE1935" s="12"/>
      <c r="BF1935" s="12"/>
      <c r="BG1935" s="12"/>
      <c r="BH1935" s="12"/>
      <c r="BI1935" s="12"/>
      <c r="BJ1935" s="12"/>
      <c r="BK1935" s="12"/>
    </row>
    <row r="1936" spans="1:63" s="5" customFormat="1">
      <c r="A1936" s="13"/>
      <c r="B1936" s="13"/>
      <c r="C1936" s="45"/>
      <c r="E1936" s="46"/>
      <c r="F1936" s="47"/>
      <c r="G1936" s="48"/>
      <c r="H1936" s="49"/>
      <c r="I1936" s="49"/>
      <c r="J1936" s="49"/>
      <c r="K1936" s="50"/>
      <c r="L1936" s="50"/>
      <c r="M1936" s="50"/>
      <c r="N1936" s="50"/>
      <c r="O1936" s="50"/>
      <c r="P1936" s="50"/>
      <c r="Q1936" s="50"/>
      <c r="R1936" s="51"/>
      <c r="S1936" s="51"/>
      <c r="T1936" s="51"/>
      <c r="U1936" s="51"/>
      <c r="V1936" s="51"/>
      <c r="W1936" s="51"/>
      <c r="X1936" s="44"/>
      <c r="AF1936" s="52"/>
      <c r="AM1936" s="7"/>
      <c r="AN1936" s="7"/>
      <c r="AO1936" s="53"/>
      <c r="AP1936" s="54"/>
      <c r="AQ1936" s="54"/>
      <c r="AR1936" s="7"/>
      <c r="AS1936" s="54"/>
      <c r="AT1936" s="53"/>
      <c r="AU1936" s="7"/>
      <c r="AV1936" s="7"/>
      <c r="AW1936" s="55"/>
      <c r="AX1936" s="56"/>
      <c r="AY1936" s="55"/>
      <c r="AZ1936" s="55"/>
      <c r="BA1936" s="55"/>
      <c r="BB1936" s="11"/>
      <c r="BC1936" s="12"/>
      <c r="BD1936" s="12"/>
      <c r="BE1936" s="12"/>
      <c r="BF1936" s="12"/>
      <c r="BG1936" s="12"/>
      <c r="BH1936" s="12"/>
      <c r="BI1936" s="12"/>
      <c r="BJ1936" s="12"/>
      <c r="BK1936" s="12"/>
    </row>
    <row r="1937" spans="1:63" s="5" customFormat="1">
      <c r="A1937" s="13"/>
      <c r="B1937" s="13"/>
      <c r="C1937" s="45"/>
      <c r="E1937" s="46"/>
      <c r="F1937" s="47"/>
      <c r="G1937" s="48"/>
      <c r="H1937" s="49"/>
      <c r="I1937" s="49"/>
      <c r="J1937" s="49"/>
      <c r="K1937" s="50"/>
      <c r="L1937" s="50"/>
      <c r="M1937" s="50"/>
      <c r="N1937" s="50"/>
      <c r="O1937" s="50"/>
      <c r="P1937" s="50"/>
      <c r="Q1937" s="50"/>
      <c r="R1937" s="51"/>
      <c r="S1937" s="51"/>
      <c r="T1937" s="51"/>
      <c r="U1937" s="51"/>
      <c r="V1937" s="51"/>
      <c r="W1937" s="51"/>
      <c r="X1937" s="44"/>
      <c r="AF1937" s="52"/>
      <c r="AM1937" s="7"/>
      <c r="AN1937" s="7"/>
      <c r="AO1937" s="53"/>
      <c r="AP1937" s="54"/>
      <c r="AQ1937" s="54"/>
      <c r="AR1937" s="7"/>
      <c r="AS1937" s="54"/>
      <c r="AT1937" s="53"/>
      <c r="AU1937" s="7"/>
      <c r="AV1937" s="7"/>
      <c r="AW1937" s="55"/>
      <c r="AX1937" s="56"/>
      <c r="AY1937" s="55"/>
      <c r="AZ1937" s="55"/>
      <c r="BA1937" s="55"/>
      <c r="BB1937" s="11"/>
      <c r="BC1937" s="12"/>
      <c r="BD1937" s="12"/>
      <c r="BE1937" s="12"/>
      <c r="BF1937" s="12"/>
      <c r="BG1937" s="12"/>
      <c r="BH1937" s="12"/>
      <c r="BI1937" s="12"/>
      <c r="BJ1937" s="12"/>
      <c r="BK1937" s="12"/>
    </row>
    <row r="1938" spans="1:63" s="5" customFormat="1">
      <c r="A1938" s="13"/>
      <c r="B1938" s="13"/>
      <c r="C1938" s="45"/>
      <c r="E1938" s="46"/>
      <c r="F1938" s="47"/>
      <c r="G1938" s="48"/>
      <c r="H1938" s="49"/>
      <c r="I1938" s="49"/>
      <c r="J1938" s="49"/>
      <c r="K1938" s="50"/>
      <c r="L1938" s="50"/>
      <c r="M1938" s="50"/>
      <c r="N1938" s="50"/>
      <c r="O1938" s="50"/>
      <c r="P1938" s="50"/>
      <c r="Q1938" s="50"/>
      <c r="R1938" s="51"/>
      <c r="S1938" s="51"/>
      <c r="T1938" s="51"/>
      <c r="U1938" s="51"/>
      <c r="V1938" s="51"/>
      <c r="W1938" s="51"/>
      <c r="X1938" s="44"/>
      <c r="AF1938" s="52"/>
      <c r="AM1938" s="7"/>
      <c r="AN1938" s="7"/>
      <c r="AO1938" s="53"/>
      <c r="AP1938" s="54"/>
      <c r="AQ1938" s="54"/>
      <c r="AR1938" s="7"/>
      <c r="AS1938" s="54"/>
      <c r="AT1938" s="53"/>
      <c r="AU1938" s="7"/>
      <c r="AV1938" s="7"/>
      <c r="AW1938" s="55"/>
      <c r="AX1938" s="56"/>
      <c r="AY1938" s="55"/>
      <c r="AZ1938" s="55"/>
      <c r="BA1938" s="55"/>
      <c r="BB1938" s="11"/>
      <c r="BC1938" s="12"/>
      <c r="BD1938" s="12"/>
      <c r="BE1938" s="12"/>
      <c r="BF1938" s="12"/>
      <c r="BG1938" s="12"/>
      <c r="BH1938" s="12"/>
      <c r="BI1938" s="12"/>
      <c r="BJ1938" s="12"/>
      <c r="BK1938" s="12"/>
    </row>
    <row r="1939" spans="1:63" s="5" customFormat="1">
      <c r="A1939" s="13"/>
      <c r="B1939" s="13"/>
      <c r="C1939" s="45"/>
      <c r="E1939" s="46"/>
      <c r="F1939" s="47"/>
      <c r="G1939" s="48"/>
      <c r="H1939" s="49"/>
      <c r="I1939" s="49"/>
      <c r="J1939" s="49"/>
      <c r="K1939" s="50"/>
      <c r="L1939" s="50"/>
      <c r="M1939" s="50"/>
      <c r="N1939" s="50"/>
      <c r="O1939" s="50"/>
      <c r="P1939" s="50"/>
      <c r="Q1939" s="50"/>
      <c r="R1939" s="51"/>
      <c r="S1939" s="51"/>
      <c r="T1939" s="51"/>
      <c r="U1939" s="51"/>
      <c r="V1939" s="51"/>
      <c r="W1939" s="51"/>
      <c r="X1939" s="44"/>
      <c r="AF1939" s="52"/>
      <c r="AM1939" s="7"/>
      <c r="AN1939" s="7"/>
      <c r="AO1939" s="53"/>
      <c r="AP1939" s="54"/>
      <c r="AQ1939" s="54"/>
      <c r="AR1939" s="7"/>
      <c r="AS1939" s="54"/>
      <c r="AT1939" s="53"/>
      <c r="AU1939" s="7"/>
      <c r="AV1939" s="7"/>
      <c r="AW1939" s="55"/>
      <c r="AX1939" s="56"/>
      <c r="AY1939" s="55"/>
      <c r="AZ1939" s="55"/>
      <c r="BA1939" s="55"/>
      <c r="BB1939" s="11"/>
      <c r="BC1939" s="12"/>
      <c r="BD1939" s="12"/>
      <c r="BE1939" s="12"/>
      <c r="BF1939" s="12"/>
      <c r="BG1939" s="12"/>
      <c r="BH1939" s="12"/>
      <c r="BI1939" s="12"/>
      <c r="BJ1939" s="12"/>
      <c r="BK1939" s="12"/>
    </row>
    <row r="1940" spans="1:63" s="5" customFormat="1">
      <c r="A1940" s="13"/>
      <c r="B1940" s="13"/>
      <c r="C1940" s="45"/>
      <c r="E1940" s="46"/>
      <c r="F1940" s="47"/>
      <c r="G1940" s="48"/>
      <c r="H1940" s="49"/>
      <c r="I1940" s="49"/>
      <c r="J1940" s="49"/>
      <c r="K1940" s="50"/>
      <c r="L1940" s="50"/>
      <c r="M1940" s="50"/>
      <c r="N1940" s="50"/>
      <c r="O1940" s="50"/>
      <c r="P1940" s="50"/>
      <c r="Q1940" s="50"/>
      <c r="R1940" s="51"/>
      <c r="S1940" s="51"/>
      <c r="T1940" s="51"/>
      <c r="U1940" s="51"/>
      <c r="V1940" s="51"/>
      <c r="W1940" s="51"/>
      <c r="X1940" s="44"/>
      <c r="AF1940" s="52"/>
      <c r="AM1940" s="7"/>
      <c r="AN1940" s="7"/>
      <c r="AO1940" s="53"/>
      <c r="AP1940" s="54"/>
      <c r="AQ1940" s="54"/>
      <c r="AR1940" s="7"/>
      <c r="AS1940" s="54"/>
      <c r="AT1940" s="53"/>
      <c r="AU1940" s="7"/>
      <c r="AV1940" s="7"/>
      <c r="AW1940" s="55"/>
      <c r="AX1940" s="56"/>
      <c r="AY1940" s="55"/>
      <c r="AZ1940" s="55"/>
      <c r="BA1940" s="55"/>
      <c r="BB1940" s="11"/>
      <c r="BC1940" s="12"/>
      <c r="BD1940" s="12"/>
      <c r="BE1940" s="12"/>
      <c r="BF1940" s="12"/>
      <c r="BG1940" s="12"/>
      <c r="BH1940" s="12"/>
      <c r="BI1940" s="12"/>
      <c r="BJ1940" s="12"/>
      <c r="BK1940" s="12"/>
    </row>
    <row r="1941" spans="1:63" s="5" customFormat="1">
      <c r="A1941" s="13"/>
      <c r="B1941" s="13"/>
      <c r="C1941" s="45"/>
      <c r="E1941" s="46"/>
      <c r="F1941" s="47"/>
      <c r="G1941" s="48"/>
      <c r="H1941" s="49"/>
      <c r="I1941" s="49"/>
      <c r="J1941" s="49"/>
      <c r="K1941" s="50"/>
      <c r="L1941" s="50"/>
      <c r="M1941" s="50"/>
      <c r="N1941" s="50"/>
      <c r="O1941" s="50"/>
      <c r="P1941" s="50"/>
      <c r="Q1941" s="50"/>
      <c r="R1941" s="51"/>
      <c r="S1941" s="51"/>
      <c r="T1941" s="51"/>
      <c r="U1941" s="51"/>
      <c r="V1941" s="51"/>
      <c r="W1941" s="51"/>
      <c r="X1941" s="44"/>
      <c r="AF1941" s="52"/>
      <c r="AM1941" s="7"/>
      <c r="AN1941" s="7"/>
      <c r="AO1941" s="53"/>
      <c r="AP1941" s="54"/>
      <c r="AQ1941" s="54"/>
      <c r="AR1941" s="7"/>
      <c r="AS1941" s="54"/>
      <c r="AT1941" s="53"/>
      <c r="AU1941" s="7"/>
      <c r="AV1941" s="7"/>
      <c r="AW1941" s="55"/>
      <c r="AX1941" s="56"/>
      <c r="AY1941" s="55"/>
      <c r="AZ1941" s="55"/>
      <c r="BA1941" s="55"/>
      <c r="BB1941" s="11"/>
      <c r="BC1941" s="12"/>
      <c r="BD1941" s="12"/>
      <c r="BE1941" s="12"/>
      <c r="BF1941" s="12"/>
      <c r="BG1941" s="12"/>
      <c r="BH1941" s="12"/>
      <c r="BI1941" s="12"/>
      <c r="BJ1941" s="12"/>
      <c r="BK1941" s="12"/>
    </row>
    <row r="1942" spans="1:63" s="5" customFormat="1">
      <c r="A1942" s="13"/>
      <c r="B1942" s="13"/>
      <c r="C1942" s="45"/>
      <c r="E1942" s="46"/>
      <c r="F1942" s="47"/>
      <c r="G1942" s="48"/>
      <c r="H1942" s="49"/>
      <c r="I1942" s="49"/>
      <c r="J1942" s="49"/>
      <c r="K1942" s="50"/>
      <c r="L1942" s="50"/>
      <c r="M1942" s="50"/>
      <c r="N1942" s="50"/>
      <c r="O1942" s="50"/>
      <c r="P1942" s="50"/>
      <c r="Q1942" s="50"/>
      <c r="R1942" s="51"/>
      <c r="S1942" s="51"/>
      <c r="T1942" s="51"/>
      <c r="U1942" s="51"/>
      <c r="V1942" s="51"/>
      <c r="W1942" s="51"/>
      <c r="X1942" s="44"/>
      <c r="AF1942" s="52"/>
      <c r="AM1942" s="7"/>
      <c r="AN1942" s="7"/>
      <c r="AO1942" s="53"/>
      <c r="AP1942" s="54"/>
      <c r="AQ1942" s="54"/>
      <c r="AR1942" s="7"/>
      <c r="AS1942" s="54"/>
      <c r="AT1942" s="53"/>
      <c r="AU1942" s="7"/>
      <c r="AV1942" s="7"/>
      <c r="AW1942" s="55"/>
      <c r="AX1942" s="56"/>
      <c r="AY1942" s="55"/>
      <c r="AZ1942" s="55"/>
      <c r="BA1942" s="55"/>
      <c r="BB1942" s="11"/>
      <c r="BC1942" s="12"/>
      <c r="BD1942" s="12"/>
      <c r="BE1942" s="12"/>
      <c r="BF1942" s="12"/>
      <c r="BG1942" s="12"/>
      <c r="BH1942" s="12"/>
      <c r="BI1942" s="12"/>
      <c r="BJ1942" s="12"/>
      <c r="BK1942" s="12"/>
    </row>
    <row r="1943" spans="1:63" s="5" customFormat="1">
      <c r="A1943" s="13"/>
      <c r="B1943" s="13"/>
      <c r="C1943" s="45"/>
      <c r="E1943" s="46"/>
      <c r="F1943" s="47"/>
      <c r="G1943" s="48"/>
      <c r="H1943" s="49"/>
      <c r="I1943" s="49"/>
      <c r="J1943" s="49"/>
      <c r="K1943" s="50"/>
      <c r="L1943" s="50"/>
      <c r="M1943" s="50"/>
      <c r="N1943" s="50"/>
      <c r="O1943" s="50"/>
      <c r="P1943" s="50"/>
      <c r="Q1943" s="50"/>
      <c r="R1943" s="51"/>
      <c r="S1943" s="51"/>
      <c r="T1943" s="51"/>
      <c r="U1943" s="51"/>
      <c r="V1943" s="51"/>
      <c r="W1943" s="51"/>
      <c r="X1943" s="44"/>
      <c r="AF1943" s="52"/>
      <c r="AM1943" s="7"/>
      <c r="AN1943" s="7"/>
      <c r="AO1943" s="53"/>
      <c r="AP1943" s="54"/>
      <c r="AQ1943" s="54"/>
      <c r="AR1943" s="7"/>
      <c r="AS1943" s="54"/>
      <c r="AT1943" s="53"/>
      <c r="AU1943" s="7"/>
      <c r="AV1943" s="7"/>
      <c r="AW1943" s="55"/>
      <c r="AX1943" s="56"/>
      <c r="AY1943" s="55"/>
      <c r="AZ1943" s="55"/>
      <c r="BA1943" s="55"/>
      <c r="BB1943" s="11"/>
      <c r="BC1943" s="12"/>
      <c r="BD1943" s="12"/>
      <c r="BE1943" s="12"/>
      <c r="BF1943" s="12"/>
      <c r="BG1943" s="12"/>
      <c r="BH1943" s="12"/>
      <c r="BI1943" s="12"/>
      <c r="BJ1943" s="12"/>
      <c r="BK1943" s="12"/>
    </row>
    <row r="1944" spans="1:63" s="5" customFormat="1">
      <c r="A1944" s="13"/>
      <c r="B1944" s="13"/>
      <c r="C1944" s="45"/>
      <c r="E1944" s="46"/>
      <c r="F1944" s="47"/>
      <c r="G1944" s="48"/>
      <c r="H1944" s="49"/>
      <c r="I1944" s="49"/>
      <c r="J1944" s="49"/>
      <c r="K1944" s="50"/>
      <c r="L1944" s="50"/>
      <c r="M1944" s="50"/>
      <c r="N1944" s="50"/>
      <c r="O1944" s="50"/>
      <c r="P1944" s="50"/>
      <c r="Q1944" s="50"/>
      <c r="R1944" s="51"/>
      <c r="S1944" s="51"/>
      <c r="T1944" s="51"/>
      <c r="U1944" s="51"/>
      <c r="V1944" s="51"/>
      <c r="W1944" s="51"/>
      <c r="X1944" s="44"/>
      <c r="AF1944" s="52"/>
      <c r="AM1944" s="7"/>
      <c r="AN1944" s="7"/>
      <c r="AO1944" s="53"/>
      <c r="AP1944" s="54"/>
      <c r="AQ1944" s="54"/>
      <c r="AR1944" s="7"/>
      <c r="AS1944" s="54"/>
      <c r="AT1944" s="53"/>
      <c r="AU1944" s="7"/>
      <c r="AV1944" s="7"/>
      <c r="AW1944" s="55"/>
      <c r="AX1944" s="56"/>
      <c r="AY1944" s="55"/>
      <c r="AZ1944" s="55"/>
      <c r="BA1944" s="55"/>
      <c r="BB1944" s="11"/>
      <c r="BC1944" s="12"/>
      <c r="BD1944" s="12"/>
      <c r="BE1944" s="12"/>
      <c r="BF1944" s="12"/>
      <c r="BG1944" s="12"/>
      <c r="BH1944" s="12"/>
      <c r="BI1944" s="12"/>
      <c r="BJ1944" s="12"/>
      <c r="BK1944" s="12"/>
    </row>
    <row r="1945" spans="1:63" s="5" customFormat="1">
      <c r="A1945" s="13"/>
      <c r="B1945" s="13"/>
      <c r="C1945" s="45"/>
      <c r="E1945" s="46"/>
      <c r="F1945" s="47"/>
      <c r="G1945" s="48"/>
      <c r="H1945" s="49"/>
      <c r="I1945" s="49"/>
      <c r="J1945" s="49"/>
      <c r="K1945" s="50"/>
      <c r="L1945" s="50"/>
      <c r="M1945" s="50"/>
      <c r="N1945" s="50"/>
      <c r="O1945" s="50"/>
      <c r="P1945" s="50"/>
      <c r="Q1945" s="50"/>
      <c r="R1945" s="51"/>
      <c r="S1945" s="51"/>
      <c r="T1945" s="51"/>
      <c r="U1945" s="51"/>
      <c r="V1945" s="51"/>
      <c r="W1945" s="51"/>
      <c r="X1945" s="44"/>
      <c r="AF1945" s="52"/>
      <c r="AM1945" s="7"/>
      <c r="AN1945" s="7"/>
      <c r="AO1945" s="53"/>
      <c r="AP1945" s="54"/>
      <c r="AQ1945" s="54"/>
      <c r="AR1945" s="7"/>
      <c r="AS1945" s="54"/>
      <c r="AT1945" s="53"/>
      <c r="AU1945" s="7"/>
      <c r="AV1945" s="7"/>
      <c r="AW1945" s="55"/>
      <c r="AX1945" s="56"/>
      <c r="AY1945" s="55"/>
      <c r="AZ1945" s="55"/>
      <c r="BA1945" s="55"/>
      <c r="BB1945" s="11"/>
      <c r="BC1945" s="12"/>
      <c r="BD1945" s="12"/>
      <c r="BE1945" s="12"/>
      <c r="BF1945" s="12"/>
      <c r="BG1945" s="12"/>
      <c r="BH1945" s="12"/>
      <c r="BI1945" s="12"/>
      <c r="BJ1945" s="12"/>
      <c r="BK1945" s="12"/>
    </row>
    <row r="1946" spans="1:63" s="5" customFormat="1">
      <c r="A1946" s="13"/>
      <c r="B1946" s="13"/>
      <c r="C1946" s="45"/>
      <c r="E1946" s="46"/>
      <c r="F1946" s="47"/>
      <c r="G1946" s="48"/>
      <c r="H1946" s="49"/>
      <c r="I1946" s="49"/>
      <c r="J1946" s="49"/>
      <c r="K1946" s="50"/>
      <c r="L1946" s="50"/>
      <c r="M1946" s="50"/>
      <c r="N1946" s="50"/>
      <c r="O1946" s="50"/>
      <c r="P1946" s="50"/>
      <c r="Q1946" s="50"/>
      <c r="R1946" s="51"/>
      <c r="S1946" s="51"/>
      <c r="T1946" s="51"/>
      <c r="U1946" s="51"/>
      <c r="V1946" s="51"/>
      <c r="W1946" s="51"/>
      <c r="X1946" s="44"/>
      <c r="AF1946" s="52"/>
      <c r="AM1946" s="7"/>
      <c r="AN1946" s="7"/>
      <c r="AO1946" s="53"/>
      <c r="AP1946" s="54"/>
      <c r="AQ1946" s="54"/>
      <c r="AR1946" s="7"/>
      <c r="AS1946" s="54"/>
      <c r="AT1946" s="53"/>
      <c r="AU1946" s="7"/>
      <c r="AV1946" s="7"/>
      <c r="AW1946" s="55"/>
      <c r="AX1946" s="56"/>
      <c r="AY1946" s="55"/>
      <c r="AZ1946" s="55"/>
      <c r="BA1946" s="55"/>
      <c r="BB1946" s="11"/>
      <c r="BC1946" s="12"/>
      <c r="BD1946" s="12"/>
      <c r="BE1946" s="12"/>
      <c r="BF1946" s="12"/>
      <c r="BG1946" s="12"/>
      <c r="BH1946" s="12"/>
      <c r="BI1946" s="12"/>
      <c r="BJ1946" s="12"/>
      <c r="BK1946" s="12"/>
    </row>
    <row r="1947" spans="1:63" s="5" customFormat="1">
      <c r="A1947" s="13"/>
      <c r="B1947" s="13"/>
      <c r="C1947" s="45"/>
      <c r="E1947" s="46"/>
      <c r="F1947" s="47"/>
      <c r="G1947" s="48"/>
      <c r="H1947" s="49"/>
      <c r="I1947" s="49"/>
      <c r="J1947" s="49"/>
      <c r="K1947" s="50"/>
      <c r="L1947" s="50"/>
      <c r="M1947" s="50"/>
      <c r="N1947" s="50"/>
      <c r="O1947" s="50"/>
      <c r="P1947" s="50"/>
      <c r="Q1947" s="50"/>
      <c r="R1947" s="51"/>
      <c r="S1947" s="51"/>
      <c r="T1947" s="51"/>
      <c r="U1947" s="51"/>
      <c r="V1947" s="51"/>
      <c r="W1947" s="51"/>
      <c r="X1947" s="44"/>
      <c r="AF1947" s="52"/>
      <c r="AM1947" s="7"/>
      <c r="AN1947" s="7"/>
      <c r="AO1947" s="53"/>
      <c r="AP1947" s="54"/>
      <c r="AQ1947" s="54"/>
      <c r="AR1947" s="7"/>
      <c r="AS1947" s="54"/>
      <c r="AT1947" s="53"/>
      <c r="AU1947" s="7"/>
      <c r="AV1947" s="7"/>
      <c r="AW1947" s="55"/>
      <c r="AX1947" s="56"/>
      <c r="AY1947" s="55"/>
      <c r="AZ1947" s="55"/>
      <c r="BA1947" s="55"/>
      <c r="BB1947" s="11"/>
      <c r="BC1947" s="12"/>
      <c r="BD1947" s="12"/>
      <c r="BE1947" s="12"/>
      <c r="BF1947" s="12"/>
      <c r="BG1947" s="12"/>
      <c r="BH1947" s="12"/>
      <c r="BI1947" s="12"/>
      <c r="BJ1947" s="12"/>
      <c r="BK1947" s="12"/>
    </row>
    <row r="1948" spans="1:63" s="5" customFormat="1">
      <c r="A1948" s="13"/>
      <c r="B1948" s="13"/>
      <c r="C1948" s="45"/>
      <c r="E1948" s="46"/>
      <c r="F1948" s="47"/>
      <c r="G1948" s="48"/>
      <c r="H1948" s="49"/>
      <c r="I1948" s="49"/>
      <c r="J1948" s="49"/>
      <c r="K1948" s="50"/>
      <c r="L1948" s="50"/>
      <c r="M1948" s="50"/>
      <c r="N1948" s="50"/>
      <c r="O1948" s="50"/>
      <c r="P1948" s="50"/>
      <c r="Q1948" s="50"/>
      <c r="R1948" s="51"/>
      <c r="S1948" s="51"/>
      <c r="T1948" s="51"/>
      <c r="U1948" s="51"/>
      <c r="V1948" s="51"/>
      <c r="W1948" s="51"/>
      <c r="X1948" s="44"/>
      <c r="AF1948" s="52"/>
      <c r="AM1948" s="7"/>
      <c r="AN1948" s="7"/>
      <c r="AO1948" s="53"/>
      <c r="AP1948" s="54"/>
      <c r="AQ1948" s="54"/>
      <c r="AR1948" s="7"/>
      <c r="AS1948" s="54"/>
      <c r="AT1948" s="53"/>
      <c r="AU1948" s="7"/>
      <c r="AV1948" s="7"/>
      <c r="AW1948" s="55"/>
      <c r="AX1948" s="56"/>
      <c r="AY1948" s="55"/>
      <c r="AZ1948" s="55"/>
      <c r="BA1948" s="55"/>
      <c r="BB1948" s="11"/>
      <c r="BC1948" s="12"/>
      <c r="BD1948" s="12"/>
      <c r="BE1948" s="12"/>
      <c r="BF1948" s="12"/>
      <c r="BG1948" s="12"/>
      <c r="BH1948" s="12"/>
      <c r="BI1948" s="12"/>
      <c r="BJ1948" s="12"/>
      <c r="BK1948" s="12"/>
    </row>
    <row r="1949" spans="1:63" s="5" customFormat="1">
      <c r="A1949" s="13"/>
      <c r="B1949" s="13"/>
      <c r="C1949" s="45"/>
      <c r="E1949" s="46"/>
      <c r="F1949" s="47"/>
      <c r="G1949" s="48"/>
      <c r="H1949" s="49"/>
      <c r="I1949" s="49"/>
      <c r="J1949" s="49"/>
      <c r="K1949" s="50"/>
      <c r="L1949" s="50"/>
      <c r="M1949" s="50"/>
      <c r="N1949" s="50"/>
      <c r="O1949" s="50"/>
      <c r="P1949" s="50"/>
      <c r="Q1949" s="50"/>
      <c r="R1949" s="51"/>
      <c r="S1949" s="51"/>
      <c r="T1949" s="51"/>
      <c r="U1949" s="51"/>
      <c r="V1949" s="51"/>
      <c r="W1949" s="51"/>
      <c r="X1949" s="44"/>
      <c r="AF1949" s="52"/>
      <c r="AM1949" s="7"/>
      <c r="AN1949" s="7"/>
      <c r="AO1949" s="53"/>
      <c r="AP1949" s="54"/>
      <c r="AQ1949" s="54"/>
      <c r="AR1949" s="7"/>
      <c r="AS1949" s="54"/>
      <c r="AT1949" s="53"/>
      <c r="AU1949" s="7"/>
      <c r="AV1949" s="7"/>
      <c r="AW1949" s="55"/>
      <c r="AX1949" s="56"/>
      <c r="AY1949" s="55"/>
      <c r="AZ1949" s="55"/>
      <c r="BA1949" s="55"/>
      <c r="BB1949" s="11"/>
      <c r="BC1949" s="12"/>
      <c r="BD1949" s="12"/>
      <c r="BE1949" s="12"/>
      <c r="BF1949" s="12"/>
      <c r="BG1949" s="12"/>
      <c r="BH1949" s="12"/>
      <c r="BI1949" s="12"/>
      <c r="BJ1949" s="12"/>
      <c r="BK1949" s="12"/>
    </row>
    <row r="1950" spans="1:63" s="5" customFormat="1">
      <c r="A1950" s="13"/>
      <c r="B1950" s="13"/>
      <c r="C1950" s="45"/>
      <c r="E1950" s="46"/>
      <c r="F1950" s="47"/>
      <c r="G1950" s="48"/>
      <c r="H1950" s="49"/>
      <c r="I1950" s="49"/>
      <c r="J1950" s="49"/>
      <c r="K1950" s="50"/>
      <c r="L1950" s="50"/>
      <c r="M1950" s="50"/>
      <c r="N1950" s="50"/>
      <c r="O1950" s="50"/>
      <c r="P1950" s="50"/>
      <c r="Q1950" s="50"/>
      <c r="R1950" s="51"/>
      <c r="S1950" s="51"/>
      <c r="T1950" s="51"/>
      <c r="U1950" s="51"/>
      <c r="V1950" s="51"/>
      <c r="W1950" s="51"/>
      <c r="X1950" s="44"/>
      <c r="AF1950" s="52"/>
      <c r="AM1950" s="7"/>
      <c r="AN1950" s="7"/>
      <c r="AO1950" s="53"/>
      <c r="AP1950" s="54"/>
      <c r="AQ1950" s="54"/>
      <c r="AR1950" s="7"/>
      <c r="AS1950" s="54"/>
      <c r="AT1950" s="53"/>
      <c r="AU1950" s="7"/>
      <c r="AV1950" s="7"/>
      <c r="AW1950" s="55"/>
      <c r="AX1950" s="56"/>
      <c r="AY1950" s="55"/>
      <c r="AZ1950" s="55"/>
      <c r="BA1950" s="55"/>
      <c r="BB1950" s="11"/>
      <c r="BC1950" s="12"/>
      <c r="BD1950" s="12"/>
      <c r="BE1950" s="12"/>
      <c r="BF1950" s="12"/>
      <c r="BG1950" s="12"/>
      <c r="BH1950" s="12"/>
      <c r="BI1950" s="12"/>
      <c r="BJ1950" s="12"/>
      <c r="BK1950" s="12"/>
    </row>
    <row r="1951" spans="1:63" s="5" customFormat="1">
      <c r="A1951" s="13"/>
      <c r="B1951" s="13"/>
      <c r="C1951" s="45"/>
      <c r="E1951" s="46"/>
      <c r="F1951" s="47"/>
      <c r="G1951" s="48"/>
      <c r="H1951" s="49"/>
      <c r="I1951" s="49"/>
      <c r="J1951" s="49"/>
      <c r="K1951" s="50"/>
      <c r="L1951" s="50"/>
      <c r="M1951" s="50"/>
      <c r="N1951" s="50"/>
      <c r="O1951" s="50"/>
      <c r="P1951" s="50"/>
      <c r="Q1951" s="50"/>
      <c r="R1951" s="51"/>
      <c r="S1951" s="51"/>
      <c r="T1951" s="51"/>
      <c r="U1951" s="51"/>
      <c r="V1951" s="51"/>
      <c r="W1951" s="51"/>
      <c r="X1951" s="44"/>
      <c r="AF1951" s="52"/>
      <c r="AM1951" s="7"/>
      <c r="AN1951" s="7"/>
      <c r="AO1951" s="53"/>
      <c r="AP1951" s="54"/>
      <c r="AQ1951" s="54"/>
      <c r="AR1951" s="7"/>
      <c r="AS1951" s="54"/>
      <c r="AT1951" s="53"/>
      <c r="AU1951" s="7"/>
      <c r="AV1951" s="7"/>
      <c r="AW1951" s="55"/>
      <c r="AX1951" s="56"/>
      <c r="AY1951" s="55"/>
      <c r="AZ1951" s="55"/>
      <c r="BA1951" s="55"/>
      <c r="BB1951" s="11"/>
      <c r="BC1951" s="12"/>
      <c r="BD1951" s="12"/>
      <c r="BE1951" s="12"/>
      <c r="BF1951" s="12"/>
      <c r="BG1951" s="12"/>
      <c r="BH1951" s="12"/>
      <c r="BI1951" s="12"/>
      <c r="BJ1951" s="12"/>
      <c r="BK1951" s="12"/>
    </row>
    <row r="1952" spans="1:63" s="5" customFormat="1">
      <c r="A1952" s="13"/>
      <c r="B1952" s="13"/>
      <c r="C1952" s="45"/>
      <c r="E1952" s="46"/>
      <c r="F1952" s="47"/>
      <c r="G1952" s="48"/>
      <c r="H1952" s="49"/>
      <c r="I1952" s="49"/>
      <c r="J1952" s="49"/>
      <c r="K1952" s="50"/>
      <c r="L1952" s="50"/>
      <c r="M1952" s="50"/>
      <c r="N1952" s="50"/>
      <c r="O1952" s="50"/>
      <c r="P1952" s="50"/>
      <c r="Q1952" s="50"/>
      <c r="R1952" s="51"/>
      <c r="S1952" s="51"/>
      <c r="T1952" s="51"/>
      <c r="U1952" s="51"/>
      <c r="V1952" s="51"/>
      <c r="W1952" s="51"/>
      <c r="X1952" s="44"/>
      <c r="AF1952" s="52"/>
      <c r="AM1952" s="7"/>
      <c r="AN1952" s="7"/>
      <c r="AO1952" s="53"/>
      <c r="AP1952" s="54"/>
      <c r="AQ1952" s="54"/>
      <c r="AR1952" s="7"/>
      <c r="AS1952" s="54"/>
      <c r="AT1952" s="53"/>
      <c r="AU1952" s="7"/>
      <c r="AV1952" s="7"/>
      <c r="AW1952" s="55"/>
      <c r="AX1952" s="56"/>
      <c r="AY1952" s="55"/>
      <c r="AZ1952" s="55"/>
      <c r="BA1952" s="55"/>
      <c r="BB1952" s="11"/>
      <c r="BC1952" s="12"/>
      <c r="BD1952" s="12"/>
      <c r="BE1952" s="12"/>
      <c r="BF1952" s="12"/>
      <c r="BG1952" s="12"/>
      <c r="BH1952" s="12"/>
      <c r="BI1952" s="12"/>
      <c r="BJ1952" s="12"/>
      <c r="BK1952" s="12"/>
    </row>
    <row r="1953" spans="1:63" s="5" customFormat="1">
      <c r="A1953" s="13"/>
      <c r="B1953" s="13"/>
      <c r="C1953" s="45"/>
      <c r="E1953" s="46"/>
      <c r="F1953" s="47"/>
      <c r="G1953" s="48"/>
      <c r="H1953" s="49"/>
      <c r="I1953" s="49"/>
      <c r="J1953" s="49"/>
      <c r="K1953" s="50"/>
      <c r="L1953" s="50"/>
      <c r="M1953" s="50"/>
      <c r="N1953" s="50"/>
      <c r="O1953" s="50"/>
      <c r="P1953" s="50"/>
      <c r="Q1953" s="50"/>
      <c r="R1953" s="51"/>
      <c r="S1953" s="51"/>
      <c r="T1953" s="51"/>
      <c r="U1953" s="51"/>
      <c r="V1953" s="51"/>
      <c r="W1953" s="51"/>
      <c r="X1953" s="44"/>
      <c r="AF1953" s="52"/>
      <c r="AM1953" s="7"/>
      <c r="AN1953" s="7"/>
      <c r="AO1953" s="53"/>
      <c r="AP1953" s="54"/>
      <c r="AQ1953" s="54"/>
      <c r="AR1953" s="7"/>
      <c r="AS1953" s="54"/>
      <c r="AT1953" s="53"/>
      <c r="AU1953" s="7"/>
      <c r="AV1953" s="7"/>
      <c r="AW1953" s="55"/>
      <c r="AX1953" s="56"/>
      <c r="AY1953" s="55"/>
      <c r="AZ1953" s="55"/>
      <c r="BA1953" s="55"/>
      <c r="BB1953" s="11"/>
      <c r="BC1953" s="12"/>
      <c r="BD1953" s="12"/>
      <c r="BE1953" s="12"/>
      <c r="BF1953" s="12"/>
      <c r="BG1953" s="12"/>
      <c r="BH1953" s="12"/>
      <c r="BI1953" s="12"/>
      <c r="BJ1953" s="12"/>
      <c r="BK1953" s="12"/>
    </row>
    <row r="1954" spans="1:63" s="5" customFormat="1">
      <c r="A1954" s="13"/>
      <c r="B1954" s="13"/>
      <c r="C1954" s="45"/>
      <c r="E1954" s="46"/>
      <c r="F1954" s="47"/>
      <c r="G1954" s="48"/>
      <c r="H1954" s="49"/>
      <c r="I1954" s="49"/>
      <c r="J1954" s="49"/>
      <c r="K1954" s="50"/>
      <c r="L1954" s="50"/>
      <c r="M1954" s="50"/>
      <c r="N1954" s="50"/>
      <c r="O1954" s="50"/>
      <c r="P1954" s="50"/>
      <c r="Q1954" s="50"/>
      <c r="R1954" s="51"/>
      <c r="S1954" s="51"/>
      <c r="T1954" s="51"/>
      <c r="U1954" s="51"/>
      <c r="V1954" s="51"/>
      <c r="W1954" s="51"/>
      <c r="X1954" s="44"/>
      <c r="AF1954" s="52"/>
      <c r="AM1954" s="7"/>
      <c r="AN1954" s="7"/>
      <c r="AO1954" s="53"/>
      <c r="AP1954" s="54"/>
      <c r="AQ1954" s="54"/>
      <c r="AR1954" s="7"/>
      <c r="AS1954" s="54"/>
      <c r="AT1954" s="53"/>
      <c r="AU1954" s="7"/>
      <c r="AV1954" s="7"/>
      <c r="AW1954" s="55"/>
      <c r="AX1954" s="56"/>
      <c r="AY1954" s="55"/>
      <c r="AZ1954" s="55"/>
      <c r="BA1954" s="55"/>
      <c r="BB1954" s="11"/>
      <c r="BC1954" s="12"/>
      <c r="BD1954" s="12"/>
      <c r="BE1954" s="12"/>
      <c r="BF1954" s="12"/>
      <c r="BG1954" s="12"/>
      <c r="BH1954" s="12"/>
      <c r="BI1954" s="12"/>
      <c r="BJ1954" s="12"/>
      <c r="BK1954" s="12"/>
    </row>
    <row r="1955" spans="1:63" s="5" customFormat="1">
      <c r="A1955" s="13"/>
      <c r="B1955" s="13"/>
      <c r="C1955" s="45"/>
      <c r="E1955" s="46"/>
      <c r="F1955" s="47"/>
      <c r="G1955" s="48"/>
      <c r="H1955" s="49"/>
      <c r="I1955" s="49"/>
      <c r="J1955" s="49"/>
      <c r="K1955" s="50"/>
      <c r="L1955" s="50"/>
      <c r="M1955" s="50"/>
      <c r="N1955" s="50"/>
      <c r="O1955" s="50"/>
      <c r="P1955" s="50"/>
      <c r="Q1955" s="50"/>
      <c r="R1955" s="51"/>
      <c r="S1955" s="51"/>
      <c r="T1955" s="51"/>
      <c r="U1955" s="51"/>
      <c r="V1955" s="51"/>
      <c r="W1955" s="51"/>
      <c r="X1955" s="44"/>
      <c r="AF1955" s="52"/>
      <c r="AM1955" s="7"/>
      <c r="AN1955" s="7"/>
      <c r="AO1955" s="53"/>
      <c r="AP1955" s="54"/>
      <c r="AQ1955" s="54"/>
      <c r="AR1955" s="7"/>
      <c r="AS1955" s="54"/>
      <c r="AT1955" s="53"/>
      <c r="AU1955" s="7"/>
      <c r="AV1955" s="7"/>
      <c r="AW1955" s="55"/>
      <c r="AX1955" s="56"/>
      <c r="AY1955" s="55"/>
      <c r="AZ1955" s="55"/>
      <c r="BA1955" s="55"/>
      <c r="BB1955" s="11"/>
      <c r="BC1955" s="12"/>
      <c r="BD1955" s="12"/>
      <c r="BE1955" s="12"/>
      <c r="BF1955" s="12"/>
      <c r="BG1955" s="12"/>
      <c r="BH1955" s="12"/>
      <c r="BI1955" s="12"/>
      <c r="BJ1955" s="12"/>
      <c r="BK1955" s="12"/>
    </row>
    <row r="1956" spans="1:63" s="5" customFormat="1">
      <c r="A1956" s="13"/>
      <c r="B1956" s="13"/>
      <c r="C1956" s="45"/>
      <c r="E1956" s="46"/>
      <c r="F1956" s="47"/>
      <c r="G1956" s="48"/>
      <c r="H1956" s="49"/>
      <c r="I1956" s="49"/>
      <c r="J1956" s="49"/>
      <c r="K1956" s="50"/>
      <c r="L1956" s="50"/>
      <c r="M1956" s="50"/>
      <c r="N1956" s="50"/>
      <c r="O1956" s="50"/>
      <c r="P1956" s="50"/>
      <c r="Q1956" s="50"/>
      <c r="R1956" s="51"/>
      <c r="S1956" s="51"/>
      <c r="T1956" s="51"/>
      <c r="U1956" s="51"/>
      <c r="V1956" s="51"/>
      <c r="W1956" s="51"/>
      <c r="X1956" s="44"/>
      <c r="AF1956" s="52"/>
      <c r="AM1956" s="7"/>
      <c r="AN1956" s="7"/>
      <c r="AO1956" s="53"/>
      <c r="AP1956" s="54"/>
      <c r="AQ1956" s="54"/>
      <c r="AR1956" s="7"/>
      <c r="AS1956" s="54"/>
      <c r="AT1956" s="53"/>
      <c r="AU1956" s="7"/>
      <c r="AV1956" s="7"/>
      <c r="AW1956" s="55"/>
      <c r="AX1956" s="56"/>
      <c r="AY1956" s="55"/>
      <c r="AZ1956" s="55"/>
      <c r="BA1956" s="55"/>
      <c r="BB1956" s="11"/>
      <c r="BC1956" s="12"/>
      <c r="BD1956" s="12"/>
      <c r="BE1956" s="12"/>
      <c r="BF1956" s="12"/>
      <c r="BG1956" s="12"/>
      <c r="BH1956" s="12"/>
      <c r="BI1956" s="12"/>
      <c r="BJ1956" s="12"/>
      <c r="BK1956" s="12"/>
    </row>
    <row r="1957" spans="1:63" s="5" customFormat="1">
      <c r="A1957" s="13"/>
      <c r="B1957" s="13"/>
      <c r="C1957" s="45"/>
      <c r="E1957" s="46"/>
      <c r="F1957" s="47"/>
      <c r="G1957" s="48"/>
      <c r="H1957" s="49"/>
      <c r="I1957" s="49"/>
      <c r="J1957" s="49"/>
      <c r="K1957" s="50"/>
      <c r="L1957" s="50"/>
      <c r="M1957" s="50"/>
      <c r="N1957" s="50"/>
      <c r="O1957" s="50"/>
      <c r="P1957" s="50"/>
      <c r="Q1957" s="50"/>
      <c r="R1957" s="51"/>
      <c r="S1957" s="51"/>
      <c r="T1957" s="51"/>
      <c r="U1957" s="51"/>
      <c r="V1957" s="51"/>
      <c r="W1957" s="51"/>
      <c r="X1957" s="44"/>
      <c r="AF1957" s="52"/>
      <c r="AM1957" s="7"/>
      <c r="AN1957" s="7"/>
      <c r="AO1957" s="53"/>
      <c r="AP1957" s="54"/>
      <c r="AQ1957" s="54"/>
      <c r="AR1957" s="7"/>
      <c r="AS1957" s="54"/>
      <c r="AT1957" s="53"/>
      <c r="AU1957" s="7"/>
      <c r="AV1957" s="7"/>
      <c r="AW1957" s="55"/>
      <c r="AX1957" s="56"/>
      <c r="AY1957" s="55"/>
      <c r="AZ1957" s="55"/>
      <c r="BA1957" s="55"/>
      <c r="BB1957" s="11"/>
      <c r="BC1957" s="12"/>
      <c r="BD1957" s="12"/>
      <c r="BE1957" s="12"/>
      <c r="BF1957" s="12"/>
      <c r="BG1957" s="12"/>
      <c r="BH1957" s="12"/>
      <c r="BI1957" s="12"/>
      <c r="BJ1957" s="12"/>
      <c r="BK1957" s="12"/>
    </row>
    <row r="1958" spans="1:63" s="5" customFormat="1">
      <c r="A1958" s="13"/>
      <c r="B1958" s="13"/>
      <c r="C1958" s="45"/>
      <c r="E1958" s="46"/>
      <c r="F1958" s="47"/>
      <c r="G1958" s="48"/>
      <c r="H1958" s="49"/>
      <c r="I1958" s="49"/>
      <c r="J1958" s="49"/>
      <c r="K1958" s="50"/>
      <c r="L1958" s="50"/>
      <c r="M1958" s="50"/>
      <c r="N1958" s="50"/>
      <c r="O1958" s="50"/>
      <c r="P1958" s="50"/>
      <c r="Q1958" s="50"/>
      <c r="R1958" s="51"/>
      <c r="S1958" s="51"/>
      <c r="T1958" s="51"/>
      <c r="U1958" s="51"/>
      <c r="V1958" s="51"/>
      <c r="W1958" s="51"/>
      <c r="X1958" s="44"/>
      <c r="AF1958" s="52"/>
      <c r="AM1958" s="7"/>
      <c r="AN1958" s="7"/>
      <c r="AO1958" s="53"/>
      <c r="AP1958" s="54"/>
      <c r="AQ1958" s="54"/>
      <c r="AR1958" s="7"/>
      <c r="AS1958" s="54"/>
      <c r="AT1958" s="53"/>
      <c r="AU1958" s="7"/>
      <c r="AV1958" s="7"/>
      <c r="AW1958" s="55"/>
      <c r="AX1958" s="56"/>
      <c r="AY1958" s="55"/>
      <c r="AZ1958" s="55"/>
      <c r="BA1958" s="55"/>
      <c r="BB1958" s="11"/>
      <c r="BC1958" s="12"/>
      <c r="BD1958" s="12"/>
      <c r="BE1958" s="12"/>
      <c r="BF1958" s="12"/>
      <c r="BG1958" s="12"/>
      <c r="BH1958" s="12"/>
      <c r="BI1958" s="12"/>
      <c r="BJ1958" s="12"/>
      <c r="BK1958" s="12"/>
    </row>
    <row r="1959" spans="1:63" s="5" customFormat="1">
      <c r="A1959" s="13"/>
      <c r="B1959" s="13"/>
      <c r="C1959" s="45"/>
      <c r="E1959" s="46"/>
      <c r="F1959" s="47"/>
      <c r="G1959" s="48"/>
      <c r="H1959" s="49"/>
      <c r="I1959" s="49"/>
      <c r="J1959" s="49"/>
      <c r="K1959" s="50"/>
      <c r="L1959" s="50"/>
      <c r="M1959" s="50"/>
      <c r="N1959" s="50"/>
      <c r="O1959" s="50"/>
      <c r="P1959" s="50"/>
      <c r="Q1959" s="50"/>
      <c r="R1959" s="51"/>
      <c r="S1959" s="51"/>
      <c r="T1959" s="51"/>
      <c r="U1959" s="51"/>
      <c r="V1959" s="51"/>
      <c r="W1959" s="51"/>
      <c r="X1959" s="44"/>
      <c r="AF1959" s="52"/>
      <c r="AM1959" s="7"/>
      <c r="AN1959" s="7"/>
      <c r="AO1959" s="53"/>
      <c r="AP1959" s="54"/>
      <c r="AQ1959" s="54"/>
      <c r="AR1959" s="7"/>
      <c r="AS1959" s="54"/>
      <c r="AT1959" s="53"/>
      <c r="AU1959" s="7"/>
      <c r="AV1959" s="7"/>
      <c r="AW1959" s="55"/>
      <c r="AX1959" s="56"/>
      <c r="AY1959" s="55"/>
      <c r="AZ1959" s="55"/>
      <c r="BA1959" s="55"/>
      <c r="BB1959" s="11"/>
      <c r="BC1959" s="12"/>
      <c r="BD1959" s="12"/>
      <c r="BE1959" s="12"/>
      <c r="BF1959" s="12"/>
      <c r="BG1959" s="12"/>
      <c r="BH1959" s="12"/>
      <c r="BI1959" s="12"/>
      <c r="BJ1959" s="12"/>
      <c r="BK1959" s="12"/>
    </row>
    <row r="1960" spans="1:63" s="5" customFormat="1">
      <c r="A1960" s="13"/>
      <c r="B1960" s="13"/>
      <c r="C1960" s="45"/>
      <c r="E1960" s="46"/>
      <c r="F1960" s="47"/>
      <c r="G1960" s="48"/>
      <c r="H1960" s="49"/>
      <c r="I1960" s="49"/>
      <c r="J1960" s="49"/>
      <c r="K1960" s="50"/>
      <c r="L1960" s="50"/>
      <c r="M1960" s="50"/>
      <c r="N1960" s="50"/>
      <c r="O1960" s="50"/>
      <c r="P1960" s="50"/>
      <c r="Q1960" s="50"/>
      <c r="R1960" s="51"/>
      <c r="S1960" s="51"/>
      <c r="T1960" s="51"/>
      <c r="U1960" s="51"/>
      <c r="V1960" s="51"/>
      <c r="W1960" s="51"/>
      <c r="X1960" s="44"/>
      <c r="AF1960" s="52"/>
      <c r="AM1960" s="7"/>
      <c r="AN1960" s="7"/>
      <c r="AO1960" s="53"/>
      <c r="AP1960" s="54"/>
      <c r="AQ1960" s="54"/>
      <c r="AR1960" s="7"/>
      <c r="AS1960" s="54"/>
      <c r="AT1960" s="53"/>
      <c r="AU1960" s="7"/>
      <c r="AV1960" s="7"/>
      <c r="AW1960" s="55"/>
      <c r="AX1960" s="56"/>
      <c r="AY1960" s="55"/>
      <c r="AZ1960" s="55"/>
      <c r="BA1960" s="55"/>
      <c r="BB1960" s="11"/>
      <c r="BC1960" s="12"/>
      <c r="BD1960" s="12"/>
      <c r="BE1960" s="12"/>
      <c r="BF1960" s="12"/>
      <c r="BG1960" s="12"/>
      <c r="BH1960" s="12"/>
      <c r="BI1960" s="12"/>
      <c r="BJ1960" s="12"/>
      <c r="BK1960" s="12"/>
    </row>
    <row r="1961" spans="1:63" s="5" customFormat="1">
      <c r="A1961" s="13"/>
      <c r="B1961" s="13"/>
      <c r="C1961" s="45"/>
      <c r="E1961" s="46"/>
      <c r="F1961" s="47"/>
      <c r="G1961" s="48"/>
      <c r="H1961" s="49"/>
      <c r="I1961" s="49"/>
      <c r="J1961" s="49"/>
      <c r="K1961" s="50"/>
      <c r="L1961" s="50"/>
      <c r="M1961" s="50"/>
      <c r="N1961" s="50"/>
      <c r="O1961" s="50"/>
      <c r="P1961" s="50"/>
      <c r="Q1961" s="50"/>
      <c r="R1961" s="51"/>
      <c r="S1961" s="51"/>
      <c r="T1961" s="51"/>
      <c r="U1961" s="51"/>
      <c r="V1961" s="51"/>
      <c r="W1961" s="51"/>
      <c r="X1961" s="44"/>
      <c r="AF1961" s="52"/>
      <c r="AM1961" s="7"/>
      <c r="AN1961" s="7"/>
      <c r="AO1961" s="53"/>
      <c r="AP1961" s="54"/>
      <c r="AQ1961" s="54"/>
      <c r="AR1961" s="7"/>
      <c r="AS1961" s="54"/>
      <c r="AT1961" s="53"/>
      <c r="AU1961" s="7"/>
      <c r="AV1961" s="7"/>
      <c r="AW1961" s="55"/>
      <c r="AX1961" s="56"/>
      <c r="AY1961" s="55"/>
      <c r="AZ1961" s="55"/>
      <c r="BA1961" s="55"/>
      <c r="BB1961" s="11"/>
      <c r="BC1961" s="12"/>
      <c r="BD1961" s="12"/>
      <c r="BE1961" s="12"/>
      <c r="BF1961" s="12"/>
      <c r="BG1961" s="12"/>
      <c r="BH1961" s="12"/>
      <c r="BI1961" s="12"/>
      <c r="BJ1961" s="12"/>
      <c r="BK1961" s="12"/>
    </row>
    <row r="1962" spans="1:63" s="5" customFormat="1">
      <c r="A1962" s="13"/>
      <c r="B1962" s="13"/>
      <c r="C1962" s="45"/>
      <c r="E1962" s="46"/>
      <c r="F1962" s="47"/>
      <c r="G1962" s="48"/>
      <c r="H1962" s="49"/>
      <c r="I1962" s="49"/>
      <c r="J1962" s="49"/>
      <c r="K1962" s="50"/>
      <c r="L1962" s="50"/>
      <c r="M1962" s="50"/>
      <c r="N1962" s="50"/>
      <c r="O1962" s="50"/>
      <c r="P1962" s="50"/>
      <c r="Q1962" s="50"/>
      <c r="R1962" s="51"/>
      <c r="S1962" s="51"/>
      <c r="T1962" s="51"/>
      <c r="U1962" s="51"/>
      <c r="V1962" s="51"/>
      <c r="W1962" s="51"/>
      <c r="X1962" s="44"/>
      <c r="AF1962" s="52"/>
      <c r="AM1962" s="7"/>
      <c r="AN1962" s="7"/>
      <c r="AO1962" s="53"/>
      <c r="AP1962" s="54"/>
      <c r="AQ1962" s="54"/>
      <c r="AR1962" s="7"/>
      <c r="AS1962" s="54"/>
      <c r="AT1962" s="53"/>
      <c r="AU1962" s="7"/>
      <c r="AV1962" s="7"/>
      <c r="AW1962" s="55"/>
      <c r="AX1962" s="56"/>
      <c r="AY1962" s="55"/>
      <c r="AZ1962" s="55"/>
      <c r="BA1962" s="55"/>
      <c r="BB1962" s="11"/>
      <c r="BC1962" s="12"/>
      <c r="BD1962" s="12"/>
      <c r="BE1962" s="12"/>
      <c r="BF1962" s="12"/>
      <c r="BG1962" s="12"/>
      <c r="BH1962" s="12"/>
      <c r="BI1962" s="12"/>
      <c r="BJ1962" s="12"/>
      <c r="BK1962" s="12"/>
    </row>
    <row r="1963" spans="1:63" s="5" customFormat="1">
      <c r="A1963" s="13"/>
      <c r="B1963" s="13"/>
      <c r="C1963" s="45"/>
      <c r="E1963" s="46"/>
      <c r="F1963" s="47"/>
      <c r="G1963" s="48"/>
      <c r="H1963" s="49"/>
      <c r="I1963" s="49"/>
      <c r="J1963" s="49"/>
      <c r="K1963" s="50"/>
      <c r="L1963" s="50"/>
      <c r="M1963" s="50"/>
      <c r="N1963" s="50"/>
      <c r="O1963" s="50"/>
      <c r="P1963" s="50"/>
      <c r="Q1963" s="50"/>
      <c r="R1963" s="51"/>
      <c r="S1963" s="51"/>
      <c r="T1963" s="51"/>
      <c r="U1963" s="51"/>
      <c r="V1963" s="51"/>
      <c r="W1963" s="51"/>
      <c r="X1963" s="44"/>
      <c r="AF1963" s="52"/>
      <c r="AM1963" s="7"/>
      <c r="AN1963" s="7"/>
      <c r="AO1963" s="53"/>
      <c r="AP1963" s="54"/>
      <c r="AQ1963" s="54"/>
      <c r="AR1963" s="7"/>
      <c r="AS1963" s="54"/>
      <c r="AT1963" s="53"/>
      <c r="AU1963" s="7"/>
      <c r="AV1963" s="7"/>
      <c r="AW1963" s="55"/>
      <c r="AX1963" s="56"/>
      <c r="AY1963" s="55"/>
      <c r="AZ1963" s="55"/>
      <c r="BA1963" s="55"/>
      <c r="BB1963" s="11"/>
      <c r="BC1963" s="12"/>
      <c r="BD1963" s="12"/>
      <c r="BE1963" s="12"/>
      <c r="BF1963" s="12"/>
      <c r="BG1963" s="12"/>
      <c r="BH1963" s="12"/>
      <c r="BI1963" s="12"/>
      <c r="BJ1963" s="12"/>
      <c r="BK1963" s="12"/>
    </row>
    <row r="1964" spans="1:63" s="5" customFormat="1">
      <c r="A1964" s="13"/>
      <c r="B1964" s="13"/>
      <c r="C1964" s="45"/>
      <c r="E1964" s="46"/>
      <c r="F1964" s="47"/>
      <c r="G1964" s="48"/>
      <c r="H1964" s="49"/>
      <c r="I1964" s="49"/>
      <c r="J1964" s="49"/>
      <c r="K1964" s="50"/>
      <c r="L1964" s="50"/>
      <c r="M1964" s="50"/>
      <c r="N1964" s="50"/>
      <c r="O1964" s="50"/>
      <c r="P1964" s="50"/>
      <c r="Q1964" s="50"/>
      <c r="R1964" s="51"/>
      <c r="S1964" s="51"/>
      <c r="T1964" s="51"/>
      <c r="U1964" s="51"/>
      <c r="V1964" s="51"/>
      <c r="W1964" s="51"/>
      <c r="X1964" s="44"/>
      <c r="AF1964" s="52"/>
      <c r="AM1964" s="7"/>
      <c r="AN1964" s="7"/>
      <c r="AO1964" s="53"/>
      <c r="AP1964" s="54"/>
      <c r="AQ1964" s="54"/>
      <c r="AR1964" s="7"/>
      <c r="AS1964" s="54"/>
      <c r="AT1964" s="53"/>
      <c r="AU1964" s="7"/>
      <c r="AV1964" s="7"/>
      <c r="AW1964" s="55"/>
      <c r="AX1964" s="56"/>
      <c r="AY1964" s="55"/>
      <c r="AZ1964" s="55"/>
      <c r="BA1964" s="55"/>
      <c r="BB1964" s="11"/>
      <c r="BC1964" s="12"/>
      <c r="BD1964" s="12"/>
      <c r="BE1964" s="12"/>
      <c r="BF1964" s="12"/>
      <c r="BG1964" s="12"/>
      <c r="BH1964" s="12"/>
      <c r="BI1964" s="12"/>
      <c r="BJ1964" s="12"/>
      <c r="BK1964" s="12"/>
    </row>
    <row r="1965" spans="1:63" s="5" customFormat="1">
      <c r="A1965" s="13"/>
      <c r="B1965" s="13"/>
      <c r="C1965" s="45"/>
      <c r="E1965" s="46"/>
      <c r="F1965" s="47"/>
      <c r="G1965" s="48"/>
      <c r="H1965" s="49"/>
      <c r="I1965" s="49"/>
      <c r="J1965" s="49"/>
      <c r="K1965" s="50"/>
      <c r="L1965" s="50"/>
      <c r="M1965" s="50"/>
      <c r="N1965" s="50"/>
      <c r="O1965" s="50"/>
      <c r="P1965" s="50"/>
      <c r="Q1965" s="50"/>
      <c r="R1965" s="51"/>
      <c r="S1965" s="51"/>
      <c r="T1965" s="51"/>
      <c r="U1965" s="51"/>
      <c r="V1965" s="51"/>
      <c r="W1965" s="51"/>
      <c r="X1965" s="44"/>
      <c r="AF1965" s="52"/>
      <c r="AM1965" s="7"/>
      <c r="AN1965" s="7"/>
      <c r="AO1965" s="53"/>
      <c r="AP1965" s="54"/>
      <c r="AQ1965" s="54"/>
      <c r="AR1965" s="7"/>
      <c r="AS1965" s="54"/>
      <c r="AT1965" s="53"/>
      <c r="AU1965" s="7"/>
      <c r="AV1965" s="7"/>
      <c r="AW1965" s="55"/>
      <c r="AX1965" s="56"/>
      <c r="AY1965" s="55"/>
      <c r="AZ1965" s="55"/>
      <c r="BA1965" s="55"/>
      <c r="BB1965" s="11"/>
      <c r="BC1965" s="12"/>
      <c r="BD1965" s="12"/>
      <c r="BE1965" s="12"/>
      <c r="BF1965" s="12"/>
      <c r="BG1965" s="12"/>
      <c r="BH1965" s="12"/>
      <c r="BI1965" s="12"/>
      <c r="BJ1965" s="12"/>
      <c r="BK1965" s="12"/>
    </row>
    <row r="1966" spans="1:63" s="5" customFormat="1">
      <c r="A1966" s="13"/>
      <c r="B1966" s="13"/>
      <c r="C1966" s="45"/>
      <c r="E1966" s="46"/>
      <c r="F1966" s="47"/>
      <c r="G1966" s="48"/>
      <c r="H1966" s="49"/>
      <c r="I1966" s="49"/>
      <c r="J1966" s="49"/>
      <c r="K1966" s="50"/>
      <c r="L1966" s="50"/>
      <c r="M1966" s="50"/>
      <c r="N1966" s="50"/>
      <c r="O1966" s="50"/>
      <c r="P1966" s="50"/>
      <c r="Q1966" s="50"/>
      <c r="R1966" s="51"/>
      <c r="S1966" s="51"/>
      <c r="T1966" s="51"/>
      <c r="U1966" s="51"/>
      <c r="V1966" s="51"/>
      <c r="W1966" s="51"/>
      <c r="X1966" s="44"/>
      <c r="AF1966" s="52"/>
      <c r="AM1966" s="7"/>
      <c r="AN1966" s="7"/>
      <c r="AO1966" s="53"/>
      <c r="AP1966" s="54"/>
      <c r="AQ1966" s="54"/>
      <c r="AR1966" s="7"/>
      <c r="AS1966" s="54"/>
      <c r="AT1966" s="53"/>
      <c r="AU1966" s="7"/>
      <c r="AV1966" s="7"/>
      <c r="AW1966" s="55"/>
      <c r="AX1966" s="56"/>
      <c r="AY1966" s="55"/>
      <c r="AZ1966" s="55"/>
      <c r="BA1966" s="55"/>
      <c r="BB1966" s="11"/>
      <c r="BC1966" s="12"/>
      <c r="BD1966" s="12"/>
      <c r="BE1966" s="12"/>
      <c r="BF1966" s="12"/>
      <c r="BG1966" s="12"/>
      <c r="BH1966" s="12"/>
      <c r="BI1966" s="12"/>
      <c r="BJ1966" s="12"/>
      <c r="BK1966" s="12"/>
    </row>
    <row r="1967" spans="1:63" s="5" customFormat="1">
      <c r="A1967" s="13"/>
      <c r="B1967" s="13"/>
      <c r="C1967" s="45"/>
      <c r="E1967" s="46"/>
      <c r="F1967" s="47"/>
      <c r="G1967" s="48"/>
      <c r="H1967" s="49"/>
      <c r="I1967" s="49"/>
      <c r="J1967" s="49"/>
      <c r="K1967" s="50"/>
      <c r="L1967" s="50"/>
      <c r="M1967" s="50"/>
      <c r="N1967" s="50"/>
      <c r="O1967" s="50"/>
      <c r="P1967" s="50"/>
      <c r="Q1967" s="50"/>
      <c r="R1967" s="51"/>
      <c r="S1967" s="51"/>
      <c r="T1967" s="51"/>
      <c r="U1967" s="51"/>
      <c r="V1967" s="51"/>
      <c r="W1967" s="51"/>
      <c r="X1967" s="44"/>
      <c r="AF1967" s="52"/>
      <c r="AM1967" s="7"/>
      <c r="AN1967" s="7"/>
      <c r="AO1967" s="53"/>
      <c r="AP1967" s="54"/>
      <c r="AQ1967" s="54"/>
      <c r="AR1967" s="7"/>
      <c r="AS1967" s="54"/>
      <c r="AT1967" s="53"/>
      <c r="AU1967" s="7"/>
      <c r="AV1967" s="7"/>
      <c r="AW1967" s="55"/>
      <c r="AX1967" s="56"/>
      <c r="AY1967" s="55"/>
      <c r="AZ1967" s="55"/>
      <c r="BA1967" s="55"/>
      <c r="BB1967" s="11"/>
      <c r="BC1967" s="12"/>
      <c r="BD1967" s="12"/>
      <c r="BE1967" s="12"/>
      <c r="BF1967" s="12"/>
      <c r="BG1967" s="12"/>
      <c r="BH1967" s="12"/>
      <c r="BI1967" s="12"/>
      <c r="BJ1967" s="12"/>
      <c r="BK1967" s="12"/>
    </row>
    <row r="1968" spans="1:63" s="5" customFormat="1">
      <c r="A1968" s="13"/>
      <c r="B1968" s="13"/>
      <c r="C1968" s="45"/>
      <c r="E1968" s="46"/>
      <c r="F1968" s="47"/>
      <c r="G1968" s="48"/>
      <c r="H1968" s="49"/>
      <c r="I1968" s="49"/>
      <c r="J1968" s="49"/>
      <c r="K1968" s="50"/>
      <c r="L1968" s="50"/>
      <c r="M1968" s="50"/>
      <c r="N1968" s="50"/>
      <c r="O1968" s="50"/>
      <c r="P1968" s="50"/>
      <c r="Q1968" s="50"/>
      <c r="R1968" s="51"/>
      <c r="S1968" s="51"/>
      <c r="T1968" s="51"/>
      <c r="U1968" s="51"/>
      <c r="V1968" s="51"/>
      <c r="W1968" s="51"/>
      <c r="X1968" s="44"/>
      <c r="AF1968" s="52"/>
      <c r="AM1968" s="7"/>
      <c r="AN1968" s="7"/>
      <c r="AO1968" s="53"/>
      <c r="AP1968" s="54"/>
      <c r="AQ1968" s="54"/>
      <c r="AR1968" s="7"/>
      <c r="AS1968" s="54"/>
      <c r="AT1968" s="53"/>
      <c r="AU1968" s="7"/>
      <c r="AV1968" s="7"/>
      <c r="AW1968" s="55"/>
      <c r="AX1968" s="56"/>
      <c r="AY1968" s="55"/>
      <c r="AZ1968" s="55"/>
      <c r="BA1968" s="55"/>
      <c r="BB1968" s="11"/>
      <c r="BC1968" s="12"/>
      <c r="BD1968" s="12"/>
      <c r="BE1968" s="12"/>
      <c r="BF1968" s="12"/>
      <c r="BG1968" s="12"/>
      <c r="BH1968" s="12"/>
      <c r="BI1968" s="12"/>
      <c r="BJ1968" s="12"/>
      <c r="BK1968" s="12"/>
    </row>
    <row r="1969" spans="1:63" s="5" customFormat="1">
      <c r="A1969" s="13"/>
      <c r="B1969" s="13"/>
      <c r="C1969" s="45"/>
      <c r="E1969" s="46"/>
      <c r="F1969" s="47"/>
      <c r="G1969" s="48"/>
      <c r="H1969" s="49"/>
      <c r="I1969" s="49"/>
      <c r="J1969" s="49"/>
      <c r="K1969" s="50"/>
      <c r="L1969" s="50"/>
      <c r="M1969" s="50"/>
      <c r="N1969" s="50"/>
      <c r="O1969" s="50"/>
      <c r="P1969" s="50"/>
      <c r="Q1969" s="50"/>
      <c r="R1969" s="51"/>
      <c r="S1969" s="51"/>
      <c r="T1969" s="51"/>
      <c r="U1969" s="51"/>
      <c r="V1969" s="51"/>
      <c r="W1969" s="51"/>
      <c r="X1969" s="44"/>
      <c r="AF1969" s="52"/>
      <c r="AM1969" s="7"/>
      <c r="AN1969" s="7"/>
      <c r="AO1969" s="53"/>
      <c r="AP1969" s="54"/>
      <c r="AQ1969" s="54"/>
      <c r="AR1969" s="7"/>
      <c r="AS1969" s="54"/>
      <c r="AT1969" s="53"/>
      <c r="AU1969" s="7"/>
      <c r="AV1969" s="7"/>
      <c r="AW1969" s="55"/>
      <c r="AX1969" s="56"/>
      <c r="AY1969" s="55"/>
      <c r="AZ1969" s="55"/>
      <c r="BA1969" s="55"/>
      <c r="BB1969" s="11"/>
      <c r="BC1969" s="12"/>
      <c r="BD1969" s="12"/>
      <c r="BE1969" s="12"/>
      <c r="BF1969" s="12"/>
      <c r="BG1969" s="12"/>
      <c r="BH1969" s="12"/>
      <c r="BI1969" s="12"/>
      <c r="BJ1969" s="12"/>
      <c r="BK1969" s="12"/>
    </row>
    <row r="1970" spans="1:63" s="5" customFormat="1">
      <c r="A1970" s="13"/>
      <c r="B1970" s="13"/>
      <c r="C1970" s="45"/>
      <c r="E1970" s="46"/>
      <c r="F1970" s="47"/>
      <c r="G1970" s="48"/>
      <c r="H1970" s="49"/>
      <c r="I1970" s="49"/>
      <c r="J1970" s="49"/>
      <c r="K1970" s="50"/>
      <c r="L1970" s="50"/>
      <c r="M1970" s="50"/>
      <c r="N1970" s="50"/>
      <c r="O1970" s="50"/>
      <c r="P1970" s="50"/>
      <c r="Q1970" s="50"/>
      <c r="R1970" s="51"/>
      <c r="S1970" s="51"/>
      <c r="T1970" s="51"/>
      <c r="U1970" s="51"/>
      <c r="V1970" s="51"/>
      <c r="W1970" s="51"/>
      <c r="X1970" s="44"/>
      <c r="AF1970" s="52"/>
      <c r="AM1970" s="7"/>
      <c r="AN1970" s="7"/>
      <c r="AO1970" s="53"/>
      <c r="AP1970" s="54"/>
      <c r="AQ1970" s="54"/>
      <c r="AR1970" s="7"/>
      <c r="AS1970" s="54"/>
      <c r="AT1970" s="53"/>
      <c r="AU1970" s="7"/>
      <c r="AV1970" s="7"/>
      <c r="AW1970" s="55"/>
      <c r="AX1970" s="56"/>
      <c r="AY1970" s="55"/>
      <c r="AZ1970" s="55"/>
      <c r="BA1970" s="55"/>
      <c r="BB1970" s="11"/>
      <c r="BC1970" s="12"/>
      <c r="BD1970" s="12"/>
      <c r="BE1970" s="12"/>
      <c r="BF1970" s="12"/>
      <c r="BG1970" s="12"/>
      <c r="BH1970" s="12"/>
      <c r="BI1970" s="12"/>
      <c r="BJ1970" s="12"/>
      <c r="BK1970" s="12"/>
    </row>
    <row r="1971" spans="1:63" s="5" customFormat="1">
      <c r="A1971" s="13"/>
      <c r="B1971" s="13"/>
      <c r="C1971" s="45"/>
      <c r="E1971" s="46"/>
      <c r="F1971" s="47"/>
      <c r="G1971" s="48"/>
      <c r="H1971" s="49"/>
      <c r="I1971" s="49"/>
      <c r="J1971" s="49"/>
      <c r="K1971" s="50"/>
      <c r="L1971" s="50"/>
      <c r="M1971" s="50"/>
      <c r="N1971" s="50"/>
      <c r="O1971" s="50"/>
      <c r="P1971" s="50"/>
      <c r="Q1971" s="50"/>
      <c r="R1971" s="51"/>
      <c r="S1971" s="51"/>
      <c r="T1971" s="51"/>
      <c r="U1971" s="51"/>
      <c r="V1971" s="51"/>
      <c r="W1971" s="51"/>
      <c r="X1971" s="44"/>
      <c r="AF1971" s="52"/>
      <c r="AM1971" s="7"/>
      <c r="AN1971" s="7"/>
      <c r="AO1971" s="53"/>
      <c r="AP1971" s="54"/>
      <c r="AQ1971" s="54"/>
      <c r="AR1971" s="7"/>
      <c r="AS1971" s="54"/>
      <c r="AT1971" s="53"/>
      <c r="AU1971" s="7"/>
      <c r="AV1971" s="7"/>
      <c r="AW1971" s="55"/>
      <c r="AX1971" s="56"/>
      <c r="AY1971" s="55"/>
      <c r="AZ1971" s="55"/>
      <c r="BA1971" s="55"/>
      <c r="BB1971" s="11"/>
      <c r="BC1971" s="12"/>
      <c r="BD1971" s="12"/>
      <c r="BE1971" s="12"/>
      <c r="BF1971" s="12"/>
      <c r="BG1971" s="12"/>
      <c r="BH1971" s="12"/>
      <c r="BI1971" s="12"/>
      <c r="BJ1971" s="12"/>
      <c r="BK1971" s="12"/>
    </row>
    <row r="1972" spans="1:63" s="5" customFormat="1">
      <c r="A1972" s="13"/>
      <c r="B1972" s="13"/>
      <c r="C1972" s="45"/>
      <c r="E1972" s="46"/>
      <c r="F1972" s="47"/>
      <c r="G1972" s="48"/>
      <c r="H1972" s="49"/>
      <c r="I1972" s="49"/>
      <c r="J1972" s="49"/>
      <c r="K1972" s="50"/>
      <c r="L1972" s="50"/>
      <c r="M1972" s="50"/>
      <c r="N1972" s="50"/>
      <c r="O1972" s="50"/>
      <c r="P1972" s="50"/>
      <c r="Q1972" s="50"/>
      <c r="R1972" s="51"/>
      <c r="S1972" s="51"/>
      <c r="T1972" s="51"/>
      <c r="U1972" s="51"/>
      <c r="V1972" s="51"/>
      <c r="W1972" s="51"/>
      <c r="X1972" s="44"/>
      <c r="AF1972" s="52"/>
      <c r="AM1972" s="7"/>
      <c r="AN1972" s="7"/>
      <c r="AO1972" s="53"/>
      <c r="AP1972" s="54"/>
      <c r="AQ1972" s="54"/>
      <c r="AR1972" s="7"/>
      <c r="AS1972" s="54"/>
      <c r="AT1972" s="53"/>
      <c r="AU1972" s="7"/>
      <c r="AV1972" s="7"/>
      <c r="AW1972" s="55"/>
      <c r="AX1972" s="56"/>
      <c r="AY1972" s="55"/>
      <c r="AZ1972" s="55"/>
      <c r="BA1972" s="55"/>
      <c r="BB1972" s="11"/>
      <c r="BC1972" s="12"/>
      <c r="BD1972" s="12"/>
      <c r="BE1972" s="12"/>
      <c r="BF1972" s="12"/>
      <c r="BG1972" s="12"/>
      <c r="BH1972" s="12"/>
      <c r="BI1972" s="12"/>
      <c r="BJ1972" s="12"/>
      <c r="BK1972" s="12"/>
    </row>
    <row r="1973" spans="1:63" s="5" customFormat="1">
      <c r="A1973" s="13"/>
      <c r="B1973" s="13"/>
      <c r="C1973" s="45"/>
      <c r="E1973" s="46"/>
      <c r="F1973" s="47"/>
      <c r="G1973" s="48"/>
      <c r="H1973" s="49"/>
      <c r="I1973" s="49"/>
      <c r="J1973" s="49"/>
      <c r="K1973" s="50"/>
      <c r="L1973" s="50"/>
      <c r="M1973" s="50"/>
      <c r="N1973" s="50"/>
      <c r="O1973" s="50"/>
      <c r="P1973" s="50"/>
      <c r="Q1973" s="50"/>
      <c r="R1973" s="51"/>
      <c r="S1973" s="51"/>
      <c r="T1973" s="51"/>
      <c r="U1973" s="51"/>
      <c r="V1973" s="51"/>
      <c r="W1973" s="51"/>
      <c r="X1973" s="44"/>
      <c r="AF1973" s="52"/>
      <c r="AM1973" s="7"/>
      <c r="AN1973" s="7"/>
      <c r="AO1973" s="53"/>
      <c r="AP1973" s="54"/>
      <c r="AQ1973" s="54"/>
      <c r="AR1973" s="7"/>
      <c r="AS1973" s="54"/>
      <c r="AT1973" s="53"/>
      <c r="AU1973" s="7"/>
      <c r="AV1973" s="7"/>
      <c r="AW1973" s="55"/>
      <c r="AX1973" s="56"/>
      <c r="AY1973" s="55"/>
      <c r="AZ1973" s="55"/>
      <c r="BA1973" s="55"/>
      <c r="BB1973" s="11"/>
      <c r="BC1973" s="12"/>
      <c r="BD1973" s="12"/>
      <c r="BE1973" s="12"/>
      <c r="BF1973" s="12"/>
      <c r="BG1973" s="12"/>
      <c r="BH1973" s="12"/>
      <c r="BI1973" s="12"/>
      <c r="BJ1973" s="12"/>
      <c r="BK1973" s="12"/>
    </row>
    <row r="1974" spans="1:63" s="5" customFormat="1">
      <c r="A1974" s="13"/>
      <c r="B1974" s="13"/>
      <c r="C1974" s="45"/>
      <c r="E1974" s="46"/>
      <c r="F1974" s="47"/>
      <c r="G1974" s="48"/>
      <c r="H1974" s="49"/>
      <c r="I1974" s="49"/>
      <c r="J1974" s="49"/>
      <c r="K1974" s="50"/>
      <c r="L1974" s="50"/>
      <c r="M1974" s="50"/>
      <c r="N1974" s="50"/>
      <c r="O1974" s="50"/>
      <c r="P1974" s="50"/>
      <c r="Q1974" s="50"/>
      <c r="R1974" s="51"/>
      <c r="S1974" s="51"/>
      <c r="T1974" s="51"/>
      <c r="U1974" s="51"/>
      <c r="V1974" s="51"/>
      <c r="W1974" s="51"/>
      <c r="X1974" s="44"/>
      <c r="AF1974" s="52"/>
      <c r="AM1974" s="7"/>
      <c r="AN1974" s="7"/>
      <c r="AO1974" s="53"/>
      <c r="AP1974" s="54"/>
      <c r="AQ1974" s="54"/>
      <c r="AR1974" s="7"/>
      <c r="AS1974" s="54"/>
      <c r="AT1974" s="53"/>
      <c r="AU1974" s="7"/>
      <c r="AV1974" s="7"/>
      <c r="AW1974" s="55"/>
      <c r="AX1974" s="56"/>
      <c r="AY1974" s="55"/>
      <c r="AZ1974" s="55"/>
      <c r="BA1974" s="55"/>
      <c r="BB1974" s="11"/>
      <c r="BC1974" s="12"/>
      <c r="BD1974" s="12"/>
      <c r="BE1974" s="12"/>
      <c r="BF1974" s="12"/>
      <c r="BG1974" s="12"/>
      <c r="BH1974" s="12"/>
      <c r="BI1974" s="12"/>
      <c r="BJ1974" s="12"/>
      <c r="BK1974" s="12"/>
    </row>
    <row r="1975" spans="1:63" s="5" customFormat="1">
      <c r="A1975" s="13"/>
      <c r="B1975" s="13"/>
      <c r="C1975" s="45"/>
      <c r="E1975" s="46"/>
      <c r="F1975" s="47"/>
      <c r="G1975" s="48"/>
      <c r="H1975" s="49"/>
      <c r="I1975" s="49"/>
      <c r="J1975" s="49"/>
      <c r="K1975" s="50"/>
      <c r="L1975" s="50"/>
      <c r="M1975" s="50"/>
      <c r="N1975" s="50"/>
      <c r="O1975" s="50"/>
      <c r="P1975" s="50"/>
      <c r="Q1975" s="50"/>
      <c r="R1975" s="51"/>
      <c r="S1975" s="51"/>
      <c r="T1975" s="51"/>
      <c r="U1975" s="51"/>
      <c r="V1975" s="51"/>
      <c r="W1975" s="51"/>
      <c r="X1975" s="44"/>
      <c r="AF1975" s="52"/>
      <c r="AM1975" s="7"/>
      <c r="AN1975" s="7"/>
      <c r="AO1975" s="53"/>
      <c r="AP1975" s="54"/>
      <c r="AQ1975" s="54"/>
      <c r="AR1975" s="7"/>
      <c r="AS1975" s="54"/>
      <c r="AT1975" s="53"/>
      <c r="AU1975" s="7"/>
      <c r="AV1975" s="7"/>
      <c r="AW1975" s="55"/>
      <c r="AX1975" s="56"/>
      <c r="AY1975" s="55"/>
      <c r="AZ1975" s="55"/>
      <c r="BA1975" s="55"/>
      <c r="BB1975" s="11"/>
      <c r="BC1975" s="12"/>
      <c r="BD1975" s="12"/>
      <c r="BE1975" s="12"/>
      <c r="BF1975" s="12"/>
      <c r="BG1975" s="12"/>
      <c r="BH1975" s="12"/>
      <c r="BI1975" s="12"/>
      <c r="BJ1975" s="12"/>
      <c r="BK1975" s="12"/>
    </row>
    <row r="1976" spans="1:63" s="5" customFormat="1">
      <c r="A1976" s="13"/>
      <c r="B1976" s="13"/>
      <c r="C1976" s="45"/>
      <c r="E1976" s="46"/>
      <c r="F1976" s="47"/>
      <c r="G1976" s="48"/>
      <c r="H1976" s="49"/>
      <c r="I1976" s="49"/>
      <c r="J1976" s="49"/>
      <c r="K1976" s="50"/>
      <c r="L1976" s="50"/>
      <c r="M1976" s="50"/>
      <c r="N1976" s="50"/>
      <c r="O1976" s="50"/>
      <c r="P1976" s="50"/>
      <c r="Q1976" s="50"/>
      <c r="R1976" s="51"/>
      <c r="S1976" s="51"/>
      <c r="T1976" s="51"/>
      <c r="U1976" s="51"/>
      <c r="V1976" s="51"/>
      <c r="W1976" s="51"/>
      <c r="X1976" s="44"/>
      <c r="AF1976" s="52"/>
      <c r="AM1976" s="7"/>
      <c r="AN1976" s="7"/>
      <c r="AO1976" s="53"/>
      <c r="AP1976" s="54"/>
      <c r="AQ1976" s="54"/>
      <c r="AR1976" s="7"/>
      <c r="AS1976" s="54"/>
      <c r="AT1976" s="53"/>
      <c r="AU1976" s="7"/>
      <c r="AV1976" s="7"/>
      <c r="AW1976" s="55"/>
      <c r="AX1976" s="56"/>
      <c r="AY1976" s="55"/>
      <c r="AZ1976" s="55"/>
      <c r="BA1976" s="55"/>
      <c r="BB1976" s="11"/>
      <c r="BC1976" s="12"/>
      <c r="BD1976" s="12"/>
      <c r="BE1976" s="12"/>
      <c r="BF1976" s="12"/>
      <c r="BG1976" s="12"/>
      <c r="BH1976" s="12"/>
      <c r="BI1976" s="12"/>
      <c r="BJ1976" s="12"/>
      <c r="BK1976" s="12"/>
    </row>
    <row r="1977" spans="1:63" s="5" customFormat="1">
      <c r="A1977" s="13"/>
      <c r="B1977" s="13"/>
      <c r="C1977" s="45"/>
      <c r="E1977" s="46"/>
      <c r="F1977" s="47"/>
      <c r="G1977" s="48"/>
      <c r="H1977" s="49"/>
      <c r="I1977" s="49"/>
      <c r="J1977" s="49"/>
      <c r="K1977" s="50"/>
      <c r="L1977" s="50"/>
      <c r="M1977" s="50"/>
      <c r="N1977" s="50"/>
      <c r="O1977" s="50"/>
      <c r="P1977" s="50"/>
      <c r="Q1977" s="50"/>
      <c r="R1977" s="51"/>
      <c r="S1977" s="51"/>
      <c r="T1977" s="51"/>
      <c r="U1977" s="51"/>
      <c r="V1977" s="51"/>
      <c r="W1977" s="51"/>
      <c r="X1977" s="44"/>
      <c r="AF1977" s="52"/>
      <c r="AM1977" s="7"/>
      <c r="AN1977" s="7"/>
      <c r="AO1977" s="53"/>
      <c r="AP1977" s="54"/>
      <c r="AQ1977" s="54"/>
      <c r="AR1977" s="7"/>
      <c r="AS1977" s="54"/>
      <c r="AT1977" s="53"/>
      <c r="AU1977" s="7"/>
      <c r="AV1977" s="7"/>
      <c r="AW1977" s="55"/>
      <c r="AX1977" s="56"/>
      <c r="AY1977" s="55"/>
      <c r="AZ1977" s="55"/>
      <c r="BA1977" s="55"/>
      <c r="BB1977" s="11"/>
      <c r="BC1977" s="12"/>
      <c r="BD1977" s="12"/>
      <c r="BE1977" s="12"/>
      <c r="BF1977" s="12"/>
      <c r="BG1977" s="12"/>
      <c r="BH1977" s="12"/>
      <c r="BI1977" s="12"/>
      <c r="BJ1977" s="12"/>
      <c r="BK1977" s="12"/>
    </row>
    <row r="1978" spans="1:63" s="5" customFormat="1">
      <c r="A1978" s="13"/>
      <c r="B1978" s="13"/>
      <c r="C1978" s="45"/>
      <c r="E1978" s="46"/>
      <c r="F1978" s="47"/>
      <c r="G1978" s="48"/>
      <c r="H1978" s="49"/>
      <c r="I1978" s="49"/>
      <c r="J1978" s="49"/>
      <c r="K1978" s="50"/>
      <c r="L1978" s="50"/>
      <c r="M1978" s="50"/>
      <c r="N1978" s="50"/>
      <c r="O1978" s="50"/>
      <c r="P1978" s="50"/>
      <c r="Q1978" s="50"/>
      <c r="R1978" s="51"/>
      <c r="S1978" s="51"/>
      <c r="T1978" s="51"/>
      <c r="U1978" s="51"/>
      <c r="V1978" s="51"/>
      <c r="W1978" s="51"/>
      <c r="X1978" s="44"/>
      <c r="AF1978" s="52"/>
      <c r="AM1978" s="7"/>
      <c r="AN1978" s="7"/>
      <c r="AO1978" s="53"/>
      <c r="AP1978" s="54"/>
      <c r="AQ1978" s="54"/>
      <c r="AR1978" s="7"/>
      <c r="AS1978" s="54"/>
      <c r="AT1978" s="53"/>
      <c r="AU1978" s="7"/>
      <c r="AV1978" s="7"/>
      <c r="AW1978" s="55"/>
      <c r="AX1978" s="56"/>
      <c r="AY1978" s="55"/>
      <c r="AZ1978" s="55"/>
      <c r="BA1978" s="55"/>
      <c r="BB1978" s="11"/>
      <c r="BC1978" s="12"/>
      <c r="BD1978" s="12"/>
      <c r="BE1978" s="12"/>
      <c r="BF1978" s="12"/>
      <c r="BG1978" s="12"/>
      <c r="BH1978" s="12"/>
      <c r="BI1978" s="12"/>
      <c r="BJ1978" s="12"/>
      <c r="BK1978" s="12"/>
    </row>
    <row r="1979" spans="1:63" s="5" customFormat="1">
      <c r="A1979" s="13"/>
      <c r="B1979" s="13"/>
      <c r="C1979" s="45"/>
      <c r="E1979" s="46"/>
      <c r="F1979" s="47"/>
      <c r="G1979" s="48"/>
      <c r="H1979" s="49"/>
      <c r="I1979" s="49"/>
      <c r="J1979" s="49"/>
      <c r="K1979" s="50"/>
      <c r="L1979" s="50"/>
      <c r="M1979" s="50"/>
      <c r="N1979" s="50"/>
      <c r="O1979" s="50"/>
      <c r="P1979" s="50"/>
      <c r="Q1979" s="50"/>
      <c r="R1979" s="51"/>
      <c r="S1979" s="51"/>
      <c r="T1979" s="51"/>
      <c r="U1979" s="51"/>
      <c r="V1979" s="51"/>
      <c r="W1979" s="51"/>
      <c r="X1979" s="44"/>
      <c r="AF1979" s="52"/>
      <c r="AM1979" s="7"/>
      <c r="AN1979" s="7"/>
      <c r="AO1979" s="53"/>
      <c r="AP1979" s="54"/>
      <c r="AQ1979" s="54"/>
      <c r="AR1979" s="7"/>
      <c r="AS1979" s="54"/>
      <c r="AT1979" s="53"/>
      <c r="AU1979" s="7"/>
      <c r="AV1979" s="7"/>
      <c r="AW1979" s="55"/>
      <c r="AX1979" s="56"/>
      <c r="AY1979" s="55"/>
      <c r="AZ1979" s="55"/>
      <c r="BA1979" s="55"/>
      <c r="BB1979" s="11"/>
      <c r="BC1979" s="12"/>
      <c r="BD1979" s="12"/>
      <c r="BE1979" s="12"/>
      <c r="BF1979" s="12"/>
      <c r="BG1979" s="12"/>
      <c r="BH1979" s="12"/>
      <c r="BI1979" s="12"/>
      <c r="BJ1979" s="12"/>
      <c r="BK1979" s="12"/>
    </row>
    <row r="1980" spans="1:63" s="5" customFormat="1">
      <c r="A1980" s="13"/>
      <c r="B1980" s="13"/>
      <c r="C1980" s="45"/>
      <c r="E1980" s="46"/>
      <c r="F1980" s="47"/>
      <c r="G1980" s="48"/>
      <c r="H1980" s="49"/>
      <c r="I1980" s="49"/>
      <c r="J1980" s="49"/>
      <c r="K1980" s="50"/>
      <c r="L1980" s="50"/>
      <c r="M1980" s="50"/>
      <c r="N1980" s="50"/>
      <c r="O1980" s="50"/>
      <c r="P1980" s="50"/>
      <c r="Q1980" s="50"/>
      <c r="R1980" s="51"/>
      <c r="S1980" s="51"/>
      <c r="T1980" s="51"/>
      <c r="U1980" s="51"/>
      <c r="V1980" s="51"/>
      <c r="W1980" s="51"/>
      <c r="X1980" s="44"/>
      <c r="AF1980" s="52"/>
      <c r="AM1980" s="7"/>
      <c r="AN1980" s="7"/>
      <c r="AO1980" s="53"/>
      <c r="AP1980" s="54"/>
      <c r="AQ1980" s="54"/>
      <c r="AR1980" s="7"/>
      <c r="AS1980" s="54"/>
      <c r="AT1980" s="53"/>
      <c r="AU1980" s="7"/>
      <c r="AV1980" s="7"/>
      <c r="AW1980" s="55"/>
      <c r="AX1980" s="56"/>
      <c r="AY1980" s="55"/>
      <c r="AZ1980" s="55"/>
      <c r="BA1980" s="55"/>
      <c r="BB1980" s="11"/>
      <c r="BC1980" s="12"/>
      <c r="BD1980" s="12"/>
      <c r="BE1980" s="12"/>
      <c r="BF1980" s="12"/>
      <c r="BG1980" s="12"/>
      <c r="BH1980" s="12"/>
      <c r="BI1980" s="12"/>
      <c r="BJ1980" s="12"/>
      <c r="BK1980" s="12"/>
    </row>
    <row r="1981" spans="1:63" s="5" customFormat="1">
      <c r="A1981" s="13"/>
      <c r="B1981" s="13"/>
      <c r="C1981" s="45"/>
      <c r="E1981" s="46"/>
      <c r="F1981" s="47"/>
      <c r="G1981" s="48"/>
      <c r="H1981" s="49"/>
      <c r="I1981" s="49"/>
      <c r="J1981" s="49"/>
      <c r="K1981" s="50"/>
      <c r="L1981" s="50"/>
      <c r="M1981" s="50"/>
      <c r="N1981" s="50"/>
      <c r="O1981" s="50"/>
      <c r="P1981" s="50"/>
      <c r="Q1981" s="50"/>
      <c r="R1981" s="51"/>
      <c r="S1981" s="51"/>
      <c r="T1981" s="51"/>
      <c r="U1981" s="51"/>
      <c r="V1981" s="51"/>
      <c r="W1981" s="51"/>
      <c r="X1981" s="44"/>
      <c r="AF1981" s="52"/>
      <c r="AM1981" s="7"/>
      <c r="AN1981" s="7"/>
      <c r="AO1981" s="53"/>
      <c r="AP1981" s="54"/>
      <c r="AQ1981" s="54"/>
      <c r="AR1981" s="7"/>
      <c r="AS1981" s="54"/>
      <c r="AT1981" s="53"/>
      <c r="AU1981" s="7"/>
      <c r="AV1981" s="7"/>
      <c r="AW1981" s="55"/>
      <c r="AX1981" s="56"/>
      <c r="AY1981" s="55"/>
      <c r="AZ1981" s="55"/>
      <c r="BA1981" s="55"/>
      <c r="BB1981" s="11"/>
      <c r="BC1981" s="12"/>
      <c r="BD1981" s="12"/>
      <c r="BE1981" s="12"/>
      <c r="BF1981" s="12"/>
      <c r="BG1981" s="12"/>
      <c r="BH1981" s="12"/>
      <c r="BI1981" s="12"/>
      <c r="BJ1981" s="12"/>
      <c r="BK1981" s="12"/>
    </row>
    <row r="1982" spans="1:63" s="5" customFormat="1">
      <c r="A1982" s="13"/>
      <c r="B1982" s="13"/>
      <c r="C1982" s="45"/>
      <c r="E1982" s="46"/>
      <c r="F1982" s="47"/>
      <c r="G1982" s="48"/>
      <c r="H1982" s="49"/>
      <c r="I1982" s="49"/>
      <c r="J1982" s="49"/>
      <c r="K1982" s="50"/>
      <c r="L1982" s="50"/>
      <c r="M1982" s="50"/>
      <c r="N1982" s="50"/>
      <c r="O1982" s="50"/>
      <c r="P1982" s="50"/>
      <c r="Q1982" s="50"/>
      <c r="R1982" s="51"/>
      <c r="S1982" s="51"/>
      <c r="T1982" s="51"/>
      <c r="U1982" s="51"/>
      <c r="V1982" s="51"/>
      <c r="W1982" s="51"/>
      <c r="X1982" s="44"/>
      <c r="AF1982" s="52"/>
      <c r="AM1982" s="7"/>
      <c r="AN1982" s="7"/>
      <c r="AO1982" s="53"/>
      <c r="AP1982" s="54"/>
      <c r="AQ1982" s="54"/>
      <c r="AR1982" s="7"/>
      <c r="AS1982" s="54"/>
      <c r="AT1982" s="53"/>
      <c r="AU1982" s="7"/>
      <c r="AV1982" s="7"/>
      <c r="AW1982" s="55"/>
      <c r="AX1982" s="56"/>
      <c r="AY1982" s="55"/>
      <c r="AZ1982" s="55"/>
      <c r="BA1982" s="55"/>
      <c r="BB1982" s="11"/>
      <c r="BC1982" s="12"/>
      <c r="BD1982" s="12"/>
      <c r="BE1982" s="12"/>
      <c r="BF1982" s="12"/>
      <c r="BG1982" s="12"/>
      <c r="BH1982" s="12"/>
      <c r="BI1982" s="12"/>
      <c r="BJ1982" s="12"/>
      <c r="BK1982" s="12"/>
    </row>
    <row r="1983" spans="1:63" s="5" customFormat="1">
      <c r="A1983" s="13"/>
      <c r="B1983" s="13"/>
      <c r="C1983" s="45"/>
      <c r="E1983" s="46"/>
      <c r="F1983" s="47"/>
      <c r="G1983" s="48"/>
      <c r="H1983" s="49"/>
      <c r="I1983" s="49"/>
      <c r="J1983" s="49"/>
      <c r="K1983" s="50"/>
      <c r="L1983" s="50"/>
      <c r="M1983" s="50"/>
      <c r="N1983" s="50"/>
      <c r="O1983" s="50"/>
      <c r="P1983" s="50"/>
      <c r="Q1983" s="50"/>
      <c r="R1983" s="51"/>
      <c r="S1983" s="51"/>
      <c r="T1983" s="51"/>
      <c r="U1983" s="51"/>
      <c r="V1983" s="51"/>
      <c r="W1983" s="51"/>
      <c r="X1983" s="44"/>
      <c r="AF1983" s="52"/>
      <c r="AM1983" s="7"/>
      <c r="AN1983" s="7"/>
      <c r="AO1983" s="53"/>
      <c r="AP1983" s="54"/>
      <c r="AQ1983" s="54"/>
      <c r="AR1983" s="7"/>
      <c r="AS1983" s="54"/>
      <c r="AT1983" s="53"/>
      <c r="AU1983" s="7"/>
      <c r="AV1983" s="7"/>
      <c r="AW1983" s="55"/>
      <c r="AX1983" s="56"/>
      <c r="AY1983" s="55"/>
      <c r="AZ1983" s="55"/>
      <c r="BA1983" s="55"/>
      <c r="BB1983" s="11"/>
      <c r="BC1983" s="12"/>
      <c r="BD1983" s="12"/>
      <c r="BE1983" s="12"/>
      <c r="BF1983" s="12"/>
      <c r="BG1983" s="12"/>
      <c r="BH1983" s="12"/>
      <c r="BI1983" s="12"/>
      <c r="BJ1983" s="12"/>
      <c r="BK1983" s="12"/>
    </row>
    <row r="1984" spans="1:63" s="5" customFormat="1">
      <c r="A1984" s="13"/>
      <c r="B1984" s="13"/>
      <c r="C1984" s="45"/>
      <c r="E1984" s="46"/>
      <c r="F1984" s="47"/>
      <c r="G1984" s="48"/>
      <c r="H1984" s="49"/>
      <c r="I1984" s="49"/>
      <c r="J1984" s="49"/>
      <c r="K1984" s="50"/>
      <c r="L1984" s="50"/>
      <c r="M1984" s="50"/>
      <c r="N1984" s="50"/>
      <c r="O1984" s="50"/>
      <c r="P1984" s="50"/>
      <c r="Q1984" s="50"/>
      <c r="R1984" s="51"/>
      <c r="S1984" s="51"/>
      <c r="T1984" s="51"/>
      <c r="U1984" s="51"/>
      <c r="V1984" s="51"/>
      <c r="W1984" s="51"/>
      <c r="X1984" s="44"/>
      <c r="AF1984" s="52"/>
      <c r="AM1984" s="7"/>
      <c r="AN1984" s="7"/>
      <c r="AO1984" s="53"/>
      <c r="AP1984" s="54"/>
      <c r="AQ1984" s="54"/>
      <c r="AR1984" s="7"/>
      <c r="AS1984" s="54"/>
      <c r="AT1984" s="53"/>
      <c r="AU1984" s="7"/>
      <c r="AV1984" s="7"/>
      <c r="AW1984" s="55"/>
      <c r="AX1984" s="56"/>
      <c r="AY1984" s="55"/>
      <c r="AZ1984" s="55"/>
      <c r="BA1984" s="55"/>
      <c r="BB1984" s="11"/>
      <c r="BC1984" s="12"/>
      <c r="BD1984" s="12"/>
      <c r="BE1984" s="12"/>
      <c r="BF1984" s="12"/>
      <c r="BG1984" s="12"/>
      <c r="BH1984" s="12"/>
      <c r="BI1984" s="12"/>
      <c r="BJ1984" s="12"/>
      <c r="BK1984" s="12"/>
    </row>
    <row r="1985" spans="1:63" s="5" customFormat="1">
      <c r="A1985" s="13"/>
      <c r="B1985" s="13"/>
      <c r="C1985" s="45"/>
      <c r="E1985" s="46"/>
      <c r="F1985" s="47"/>
      <c r="G1985" s="48"/>
      <c r="H1985" s="49"/>
      <c r="I1985" s="49"/>
      <c r="J1985" s="49"/>
      <c r="K1985" s="50"/>
      <c r="L1985" s="50"/>
      <c r="M1985" s="50"/>
      <c r="N1985" s="50"/>
      <c r="O1985" s="50"/>
      <c r="P1985" s="50"/>
      <c r="Q1985" s="50"/>
      <c r="R1985" s="51"/>
      <c r="S1985" s="51"/>
      <c r="T1985" s="51"/>
      <c r="U1985" s="51"/>
      <c r="V1985" s="51"/>
      <c r="W1985" s="51"/>
      <c r="X1985" s="44"/>
      <c r="AF1985" s="52"/>
      <c r="AM1985" s="7"/>
      <c r="AN1985" s="7"/>
      <c r="AO1985" s="53"/>
      <c r="AP1985" s="54"/>
      <c r="AQ1985" s="54"/>
      <c r="AR1985" s="7"/>
      <c r="AS1985" s="54"/>
      <c r="AT1985" s="53"/>
      <c r="AU1985" s="7"/>
      <c r="AV1985" s="7"/>
      <c r="AW1985" s="55"/>
      <c r="AX1985" s="56"/>
      <c r="AY1985" s="55"/>
      <c r="AZ1985" s="55"/>
      <c r="BA1985" s="55"/>
      <c r="BB1985" s="11"/>
      <c r="BC1985" s="12"/>
      <c r="BD1985" s="12"/>
      <c r="BE1985" s="12"/>
      <c r="BF1985" s="12"/>
      <c r="BG1985" s="12"/>
      <c r="BH1985" s="12"/>
      <c r="BI1985" s="12"/>
      <c r="BJ1985" s="12"/>
      <c r="BK1985" s="12"/>
    </row>
    <row r="1986" spans="1:63" s="5" customFormat="1">
      <c r="A1986" s="13"/>
      <c r="B1986" s="13"/>
      <c r="C1986" s="45"/>
      <c r="E1986" s="46"/>
      <c r="F1986" s="47"/>
      <c r="G1986" s="48"/>
      <c r="H1986" s="49"/>
      <c r="I1986" s="49"/>
      <c r="J1986" s="49"/>
      <c r="K1986" s="50"/>
      <c r="L1986" s="50"/>
      <c r="M1986" s="50"/>
      <c r="N1986" s="50"/>
      <c r="O1986" s="50"/>
      <c r="P1986" s="50"/>
      <c r="Q1986" s="50"/>
      <c r="R1986" s="51"/>
      <c r="S1986" s="51"/>
      <c r="T1986" s="51"/>
      <c r="U1986" s="51"/>
      <c r="V1986" s="51"/>
      <c r="W1986" s="51"/>
      <c r="X1986" s="44"/>
      <c r="AF1986" s="52"/>
      <c r="AM1986" s="7"/>
      <c r="AN1986" s="7"/>
      <c r="AO1986" s="53"/>
      <c r="AP1986" s="54"/>
      <c r="AQ1986" s="54"/>
      <c r="AR1986" s="7"/>
      <c r="AS1986" s="54"/>
      <c r="AT1986" s="53"/>
      <c r="AU1986" s="7"/>
      <c r="AV1986" s="7"/>
      <c r="AW1986" s="55"/>
      <c r="AX1986" s="56"/>
      <c r="AY1986" s="55"/>
      <c r="AZ1986" s="55"/>
      <c r="BA1986" s="55"/>
      <c r="BB1986" s="11"/>
      <c r="BC1986" s="12"/>
      <c r="BD1986" s="12"/>
      <c r="BE1986" s="12"/>
      <c r="BF1986" s="12"/>
      <c r="BG1986" s="12"/>
      <c r="BH1986" s="12"/>
      <c r="BI1986" s="12"/>
      <c r="BJ1986" s="12"/>
      <c r="BK1986" s="12"/>
    </row>
    <row r="1987" spans="1:63" s="5" customFormat="1">
      <c r="A1987" s="13"/>
      <c r="B1987" s="13"/>
      <c r="C1987" s="45"/>
      <c r="E1987" s="46"/>
      <c r="F1987" s="47"/>
      <c r="G1987" s="48"/>
      <c r="H1987" s="49"/>
      <c r="I1987" s="49"/>
      <c r="J1987" s="49"/>
      <c r="K1987" s="50"/>
      <c r="L1987" s="50"/>
      <c r="M1987" s="50"/>
      <c r="N1987" s="50"/>
      <c r="O1987" s="50"/>
      <c r="P1987" s="50"/>
      <c r="Q1987" s="50"/>
      <c r="R1987" s="51"/>
      <c r="S1987" s="51"/>
      <c r="T1987" s="51"/>
      <c r="U1987" s="51"/>
      <c r="V1987" s="51"/>
      <c r="W1987" s="51"/>
      <c r="X1987" s="44"/>
      <c r="AF1987" s="52"/>
      <c r="AM1987" s="7"/>
      <c r="AN1987" s="7"/>
      <c r="AO1987" s="53"/>
      <c r="AP1987" s="54"/>
      <c r="AQ1987" s="54"/>
      <c r="AR1987" s="7"/>
      <c r="AS1987" s="54"/>
      <c r="AT1987" s="53"/>
      <c r="AU1987" s="7"/>
      <c r="AV1987" s="7"/>
      <c r="AW1987" s="55"/>
      <c r="AX1987" s="56"/>
      <c r="AY1987" s="55"/>
      <c r="AZ1987" s="55"/>
      <c r="BA1987" s="55"/>
      <c r="BB1987" s="11"/>
      <c r="BC1987" s="12"/>
      <c r="BD1987" s="12"/>
      <c r="BE1987" s="12"/>
      <c r="BF1987" s="12"/>
      <c r="BG1987" s="12"/>
      <c r="BH1987" s="12"/>
      <c r="BI1987" s="12"/>
      <c r="BJ1987" s="12"/>
      <c r="BK1987" s="12"/>
    </row>
    <row r="1988" spans="1:63" s="5" customFormat="1">
      <c r="A1988" s="13"/>
      <c r="B1988" s="13"/>
      <c r="C1988" s="45"/>
      <c r="E1988" s="46"/>
      <c r="F1988" s="47"/>
      <c r="G1988" s="48"/>
      <c r="H1988" s="49"/>
      <c r="I1988" s="49"/>
      <c r="J1988" s="49"/>
      <c r="K1988" s="50"/>
      <c r="L1988" s="50"/>
      <c r="M1988" s="50"/>
      <c r="N1988" s="50"/>
      <c r="O1988" s="50"/>
      <c r="P1988" s="50"/>
      <c r="Q1988" s="50"/>
      <c r="R1988" s="51"/>
      <c r="S1988" s="51"/>
      <c r="T1988" s="51"/>
      <c r="U1988" s="51"/>
      <c r="V1988" s="51"/>
      <c r="W1988" s="51"/>
      <c r="X1988" s="44"/>
      <c r="AF1988" s="52"/>
      <c r="AM1988" s="7"/>
      <c r="AN1988" s="7"/>
      <c r="AO1988" s="53"/>
      <c r="AP1988" s="54"/>
      <c r="AQ1988" s="54"/>
      <c r="AR1988" s="7"/>
      <c r="AS1988" s="54"/>
      <c r="AT1988" s="53"/>
      <c r="AU1988" s="7"/>
      <c r="AV1988" s="7"/>
      <c r="AW1988" s="55"/>
      <c r="AX1988" s="56"/>
      <c r="AY1988" s="55"/>
      <c r="AZ1988" s="55"/>
      <c r="BA1988" s="55"/>
      <c r="BB1988" s="11"/>
      <c r="BC1988" s="12"/>
      <c r="BD1988" s="12"/>
      <c r="BE1988" s="12"/>
      <c r="BF1988" s="12"/>
      <c r="BG1988" s="12"/>
      <c r="BH1988" s="12"/>
      <c r="BI1988" s="12"/>
      <c r="BJ1988" s="12"/>
      <c r="BK1988" s="12"/>
    </row>
    <row r="1989" spans="1:63" s="5" customFormat="1">
      <c r="A1989" s="13"/>
      <c r="B1989" s="13"/>
      <c r="C1989" s="45"/>
      <c r="E1989" s="46"/>
      <c r="F1989" s="47"/>
      <c r="G1989" s="48"/>
      <c r="H1989" s="49"/>
      <c r="I1989" s="49"/>
      <c r="J1989" s="49"/>
      <c r="K1989" s="50"/>
      <c r="L1989" s="50"/>
      <c r="M1989" s="50"/>
      <c r="N1989" s="50"/>
      <c r="O1989" s="50"/>
      <c r="P1989" s="50"/>
      <c r="Q1989" s="50"/>
      <c r="R1989" s="51"/>
      <c r="S1989" s="51"/>
      <c r="T1989" s="51"/>
      <c r="U1989" s="51"/>
      <c r="V1989" s="51"/>
      <c r="W1989" s="51"/>
      <c r="X1989" s="44"/>
      <c r="AF1989" s="52"/>
      <c r="AM1989" s="7"/>
      <c r="AN1989" s="7"/>
      <c r="AO1989" s="53"/>
      <c r="AP1989" s="54"/>
      <c r="AQ1989" s="54"/>
      <c r="AR1989" s="7"/>
      <c r="AS1989" s="54"/>
      <c r="AT1989" s="53"/>
      <c r="AU1989" s="7"/>
      <c r="AV1989" s="7"/>
      <c r="AW1989" s="55"/>
      <c r="AX1989" s="56"/>
      <c r="AY1989" s="55"/>
      <c r="AZ1989" s="55"/>
      <c r="BA1989" s="55"/>
      <c r="BB1989" s="11"/>
      <c r="BC1989" s="12"/>
      <c r="BD1989" s="12"/>
      <c r="BE1989" s="12"/>
      <c r="BF1989" s="12"/>
      <c r="BG1989" s="12"/>
      <c r="BH1989" s="12"/>
      <c r="BI1989" s="12"/>
      <c r="BJ1989" s="12"/>
      <c r="BK1989" s="12"/>
    </row>
    <row r="1990" spans="1:63" s="5" customFormat="1">
      <c r="A1990" s="13"/>
      <c r="B1990" s="13"/>
      <c r="C1990" s="45"/>
      <c r="E1990" s="46"/>
      <c r="F1990" s="47"/>
      <c r="G1990" s="48"/>
      <c r="H1990" s="49"/>
      <c r="I1990" s="49"/>
      <c r="J1990" s="49"/>
      <c r="K1990" s="50"/>
      <c r="L1990" s="50"/>
      <c r="M1990" s="50"/>
      <c r="N1990" s="50"/>
      <c r="O1990" s="50"/>
      <c r="P1990" s="50"/>
      <c r="Q1990" s="50"/>
      <c r="R1990" s="51"/>
      <c r="S1990" s="51"/>
      <c r="T1990" s="51"/>
      <c r="U1990" s="51"/>
      <c r="V1990" s="51"/>
      <c r="W1990" s="51"/>
      <c r="X1990" s="44"/>
      <c r="AF1990" s="52"/>
      <c r="AM1990" s="7"/>
      <c r="AN1990" s="7"/>
      <c r="AO1990" s="53"/>
      <c r="AP1990" s="54"/>
      <c r="AQ1990" s="54"/>
      <c r="AR1990" s="7"/>
      <c r="AS1990" s="54"/>
      <c r="AT1990" s="53"/>
      <c r="AU1990" s="7"/>
      <c r="AV1990" s="7"/>
      <c r="AW1990" s="55"/>
      <c r="AX1990" s="56"/>
      <c r="AY1990" s="55"/>
      <c r="AZ1990" s="55"/>
      <c r="BA1990" s="55"/>
      <c r="BB1990" s="11"/>
      <c r="BC1990" s="12"/>
      <c r="BD1990" s="12"/>
      <c r="BE1990" s="12"/>
      <c r="BF1990" s="12"/>
      <c r="BG1990" s="12"/>
      <c r="BH1990" s="12"/>
      <c r="BI1990" s="12"/>
      <c r="BJ1990" s="12"/>
      <c r="BK1990" s="12"/>
    </row>
    <row r="1991" spans="1:63" s="5" customFormat="1">
      <c r="A1991" s="13"/>
      <c r="B1991" s="13"/>
      <c r="C1991" s="45"/>
      <c r="E1991" s="46"/>
      <c r="F1991" s="47"/>
      <c r="G1991" s="48"/>
      <c r="H1991" s="49"/>
      <c r="I1991" s="49"/>
      <c r="J1991" s="49"/>
      <c r="K1991" s="50"/>
      <c r="L1991" s="50"/>
      <c r="M1991" s="50"/>
      <c r="N1991" s="50"/>
      <c r="O1991" s="50"/>
      <c r="P1991" s="50"/>
      <c r="Q1991" s="50"/>
      <c r="R1991" s="51"/>
      <c r="S1991" s="51"/>
      <c r="T1991" s="51"/>
      <c r="U1991" s="51"/>
      <c r="V1991" s="51"/>
      <c r="W1991" s="51"/>
      <c r="X1991" s="44"/>
      <c r="AF1991" s="52"/>
      <c r="AM1991" s="7"/>
      <c r="AN1991" s="7"/>
      <c r="AO1991" s="53"/>
      <c r="AP1991" s="54"/>
      <c r="AQ1991" s="54"/>
      <c r="AR1991" s="7"/>
      <c r="AS1991" s="54"/>
      <c r="AT1991" s="53"/>
      <c r="AU1991" s="7"/>
      <c r="AV1991" s="7"/>
      <c r="AW1991" s="55"/>
      <c r="AX1991" s="56"/>
      <c r="AY1991" s="55"/>
      <c r="AZ1991" s="55"/>
      <c r="BA1991" s="55"/>
      <c r="BB1991" s="11"/>
      <c r="BC1991" s="12"/>
      <c r="BD1991" s="12"/>
      <c r="BE1991" s="12"/>
      <c r="BF1991" s="12"/>
      <c r="BG1991" s="12"/>
      <c r="BH1991" s="12"/>
      <c r="BI1991" s="12"/>
      <c r="BJ1991" s="12"/>
      <c r="BK1991" s="12"/>
    </row>
    <row r="1992" spans="1:63" s="5" customFormat="1">
      <c r="A1992" s="13"/>
      <c r="B1992" s="13"/>
      <c r="C1992" s="45"/>
      <c r="E1992" s="46"/>
      <c r="F1992" s="47"/>
      <c r="G1992" s="48"/>
      <c r="H1992" s="49"/>
      <c r="I1992" s="49"/>
      <c r="J1992" s="49"/>
      <c r="K1992" s="50"/>
      <c r="L1992" s="50"/>
      <c r="M1992" s="50"/>
      <c r="N1992" s="50"/>
      <c r="O1992" s="50"/>
      <c r="P1992" s="50"/>
      <c r="Q1992" s="50"/>
      <c r="R1992" s="51"/>
      <c r="S1992" s="51"/>
      <c r="T1992" s="51"/>
      <c r="U1992" s="51"/>
      <c r="V1992" s="51"/>
      <c r="W1992" s="51"/>
      <c r="X1992" s="44"/>
      <c r="AF1992" s="52"/>
      <c r="AM1992" s="7"/>
      <c r="AN1992" s="7"/>
      <c r="AO1992" s="53"/>
      <c r="AP1992" s="54"/>
      <c r="AQ1992" s="54"/>
      <c r="AR1992" s="7"/>
      <c r="AS1992" s="54"/>
      <c r="AT1992" s="53"/>
      <c r="AU1992" s="7"/>
      <c r="AV1992" s="7"/>
      <c r="AW1992" s="55"/>
      <c r="AX1992" s="56"/>
      <c r="AY1992" s="55"/>
      <c r="AZ1992" s="55"/>
      <c r="BA1992" s="55"/>
      <c r="BB1992" s="11"/>
      <c r="BC1992" s="12"/>
      <c r="BD1992" s="12"/>
      <c r="BE1992" s="12"/>
      <c r="BF1992" s="12"/>
      <c r="BG1992" s="12"/>
      <c r="BH1992" s="12"/>
      <c r="BI1992" s="12"/>
      <c r="BJ1992" s="12"/>
      <c r="BK1992" s="12"/>
    </row>
    <row r="1993" spans="1:63" s="5" customFormat="1">
      <c r="A1993" s="13"/>
      <c r="B1993" s="13"/>
      <c r="C1993" s="45"/>
      <c r="E1993" s="46"/>
      <c r="F1993" s="47"/>
      <c r="G1993" s="48"/>
      <c r="H1993" s="49"/>
      <c r="I1993" s="49"/>
      <c r="J1993" s="49"/>
      <c r="K1993" s="50"/>
      <c r="L1993" s="50"/>
      <c r="M1993" s="50"/>
      <c r="N1993" s="50"/>
      <c r="O1993" s="50"/>
      <c r="P1993" s="50"/>
      <c r="Q1993" s="50"/>
      <c r="R1993" s="51"/>
      <c r="S1993" s="51"/>
      <c r="T1993" s="51"/>
      <c r="U1993" s="51"/>
      <c r="V1993" s="51"/>
      <c r="W1993" s="51"/>
      <c r="X1993" s="44"/>
      <c r="AF1993" s="52"/>
      <c r="AM1993" s="7"/>
      <c r="AN1993" s="7"/>
      <c r="AO1993" s="53"/>
      <c r="AP1993" s="54"/>
      <c r="AQ1993" s="54"/>
      <c r="AR1993" s="7"/>
      <c r="AS1993" s="54"/>
      <c r="AT1993" s="53"/>
      <c r="AU1993" s="7"/>
      <c r="AV1993" s="7"/>
      <c r="AW1993" s="55"/>
      <c r="AX1993" s="56"/>
      <c r="AY1993" s="55"/>
      <c r="AZ1993" s="55"/>
      <c r="BA1993" s="55"/>
      <c r="BB1993" s="11"/>
      <c r="BC1993" s="12"/>
      <c r="BD1993" s="12"/>
      <c r="BE1993" s="12"/>
      <c r="BF1993" s="12"/>
      <c r="BG1993" s="12"/>
      <c r="BH1993" s="12"/>
      <c r="BI1993" s="12"/>
      <c r="BJ1993" s="12"/>
      <c r="BK1993" s="12"/>
    </row>
    <row r="1994" spans="1:63" s="5" customFormat="1">
      <c r="A1994" s="13"/>
      <c r="B1994" s="13"/>
      <c r="C1994" s="45"/>
      <c r="E1994" s="46"/>
      <c r="F1994" s="47"/>
      <c r="G1994" s="48"/>
      <c r="H1994" s="49"/>
      <c r="I1994" s="49"/>
      <c r="J1994" s="49"/>
      <c r="K1994" s="50"/>
      <c r="L1994" s="50"/>
      <c r="M1994" s="50"/>
      <c r="N1994" s="50"/>
      <c r="O1994" s="50"/>
      <c r="P1994" s="50"/>
      <c r="Q1994" s="50"/>
      <c r="R1994" s="51"/>
      <c r="S1994" s="51"/>
      <c r="T1994" s="51"/>
      <c r="U1994" s="51"/>
      <c r="V1994" s="51"/>
      <c r="W1994" s="51"/>
      <c r="X1994" s="44"/>
      <c r="AF1994" s="52"/>
      <c r="AM1994" s="7"/>
      <c r="AN1994" s="7"/>
      <c r="AO1994" s="53"/>
      <c r="AP1994" s="54"/>
      <c r="AQ1994" s="54"/>
      <c r="AR1994" s="7"/>
      <c r="AS1994" s="54"/>
      <c r="AT1994" s="53"/>
      <c r="AU1994" s="7"/>
      <c r="AV1994" s="7"/>
      <c r="AW1994" s="55"/>
      <c r="AX1994" s="56"/>
      <c r="AY1994" s="55"/>
      <c r="AZ1994" s="55"/>
      <c r="BA1994" s="55"/>
      <c r="BB1994" s="11"/>
      <c r="BC1994" s="12"/>
      <c r="BD1994" s="12"/>
      <c r="BE1994" s="12"/>
      <c r="BF1994" s="12"/>
      <c r="BG1994" s="12"/>
      <c r="BH1994" s="12"/>
      <c r="BI1994" s="12"/>
      <c r="BJ1994" s="12"/>
      <c r="BK1994" s="12"/>
    </row>
    <row r="1995" spans="1:63" s="5" customFormat="1">
      <c r="A1995" s="13"/>
      <c r="B1995" s="13"/>
      <c r="C1995" s="45"/>
      <c r="E1995" s="46"/>
      <c r="F1995" s="47"/>
      <c r="G1995" s="48"/>
      <c r="H1995" s="49"/>
      <c r="I1995" s="49"/>
      <c r="J1995" s="49"/>
      <c r="K1995" s="50"/>
      <c r="L1995" s="50"/>
      <c r="M1995" s="50"/>
      <c r="N1995" s="50"/>
      <c r="O1995" s="50"/>
      <c r="P1995" s="50"/>
      <c r="Q1995" s="50"/>
      <c r="R1995" s="51"/>
      <c r="S1995" s="51"/>
      <c r="T1995" s="51"/>
      <c r="U1995" s="51"/>
      <c r="V1995" s="51"/>
      <c r="W1995" s="51"/>
      <c r="X1995" s="44"/>
      <c r="AF1995" s="52"/>
      <c r="AM1995" s="7"/>
      <c r="AN1995" s="7"/>
      <c r="AO1995" s="53"/>
      <c r="AP1995" s="54"/>
      <c r="AQ1995" s="54"/>
      <c r="AR1995" s="7"/>
      <c r="AS1995" s="54"/>
      <c r="AT1995" s="53"/>
      <c r="AU1995" s="7"/>
      <c r="AV1995" s="7"/>
      <c r="AW1995" s="55"/>
      <c r="AX1995" s="56"/>
      <c r="AY1995" s="55"/>
      <c r="AZ1995" s="55"/>
      <c r="BA1995" s="55"/>
      <c r="BB1995" s="11"/>
      <c r="BC1995" s="12"/>
      <c r="BD1995" s="12"/>
      <c r="BE1995" s="12"/>
      <c r="BF1995" s="12"/>
      <c r="BG1995" s="12"/>
      <c r="BH1995" s="12"/>
      <c r="BI1995" s="12"/>
      <c r="BJ1995" s="12"/>
      <c r="BK1995" s="12"/>
    </row>
    <row r="1996" spans="1:63" s="5" customFormat="1">
      <c r="A1996" s="13"/>
      <c r="B1996" s="13"/>
      <c r="C1996" s="45"/>
      <c r="E1996" s="46"/>
      <c r="F1996" s="47"/>
      <c r="G1996" s="48"/>
      <c r="H1996" s="49"/>
      <c r="I1996" s="49"/>
      <c r="J1996" s="49"/>
      <c r="K1996" s="50"/>
      <c r="L1996" s="50"/>
      <c r="M1996" s="50"/>
      <c r="N1996" s="50"/>
      <c r="O1996" s="50"/>
      <c r="P1996" s="50"/>
      <c r="Q1996" s="50"/>
      <c r="R1996" s="51"/>
      <c r="S1996" s="51"/>
      <c r="T1996" s="51"/>
      <c r="U1996" s="51"/>
      <c r="V1996" s="51"/>
      <c r="W1996" s="51"/>
      <c r="X1996" s="44"/>
      <c r="AF1996" s="52"/>
      <c r="AM1996" s="7"/>
      <c r="AN1996" s="7"/>
      <c r="AO1996" s="53"/>
      <c r="AP1996" s="54"/>
      <c r="AQ1996" s="54"/>
      <c r="AR1996" s="7"/>
      <c r="AS1996" s="54"/>
      <c r="AT1996" s="53"/>
      <c r="AU1996" s="7"/>
      <c r="AV1996" s="7"/>
      <c r="AW1996" s="55"/>
      <c r="AX1996" s="56"/>
      <c r="AY1996" s="55"/>
      <c r="AZ1996" s="55"/>
      <c r="BA1996" s="55"/>
      <c r="BB1996" s="11"/>
      <c r="BC1996" s="12"/>
      <c r="BD1996" s="12"/>
      <c r="BE1996" s="12"/>
      <c r="BF1996" s="12"/>
      <c r="BG1996" s="12"/>
      <c r="BH1996" s="12"/>
      <c r="BI1996" s="12"/>
      <c r="BJ1996" s="12"/>
      <c r="BK1996" s="12"/>
    </row>
    <row r="1997" spans="1:63" s="5" customFormat="1">
      <c r="A1997" s="13"/>
      <c r="B1997" s="13"/>
      <c r="C1997" s="45"/>
      <c r="E1997" s="46"/>
      <c r="F1997" s="47"/>
      <c r="G1997" s="48"/>
      <c r="H1997" s="49"/>
      <c r="I1997" s="49"/>
      <c r="J1997" s="49"/>
      <c r="K1997" s="50"/>
      <c r="L1997" s="50"/>
      <c r="M1997" s="50"/>
      <c r="N1997" s="50"/>
      <c r="O1997" s="50"/>
      <c r="P1997" s="50"/>
      <c r="Q1997" s="50"/>
      <c r="R1997" s="51"/>
      <c r="S1997" s="51"/>
      <c r="T1997" s="51"/>
      <c r="U1997" s="51"/>
      <c r="V1997" s="51"/>
      <c r="W1997" s="51"/>
      <c r="X1997" s="44"/>
      <c r="AF1997" s="52"/>
      <c r="AM1997" s="7"/>
      <c r="AN1997" s="7"/>
      <c r="AO1997" s="53"/>
      <c r="AP1997" s="54"/>
      <c r="AQ1997" s="54"/>
      <c r="AR1997" s="7"/>
      <c r="AS1997" s="54"/>
      <c r="AT1997" s="53"/>
      <c r="AU1997" s="7"/>
      <c r="AV1997" s="7"/>
      <c r="AW1997" s="55"/>
      <c r="AX1997" s="56"/>
      <c r="AY1997" s="55"/>
      <c r="AZ1997" s="55"/>
      <c r="BA1997" s="55"/>
      <c r="BB1997" s="11"/>
      <c r="BC1997" s="12"/>
      <c r="BD1997" s="12"/>
      <c r="BE1997" s="12"/>
      <c r="BF1997" s="12"/>
      <c r="BG1997" s="12"/>
      <c r="BH1997" s="12"/>
      <c r="BI1997" s="12"/>
      <c r="BJ1997" s="12"/>
      <c r="BK1997" s="12"/>
    </row>
    <row r="1998" spans="1:63" s="5" customFormat="1">
      <c r="A1998" s="13"/>
      <c r="B1998" s="13"/>
      <c r="C1998" s="45"/>
      <c r="E1998" s="46"/>
      <c r="F1998" s="47"/>
      <c r="G1998" s="48"/>
      <c r="H1998" s="49"/>
      <c r="I1998" s="49"/>
      <c r="J1998" s="49"/>
      <c r="K1998" s="50"/>
      <c r="L1998" s="50"/>
      <c r="M1998" s="50"/>
      <c r="N1998" s="50"/>
      <c r="O1998" s="50"/>
      <c r="P1998" s="50"/>
      <c r="Q1998" s="50"/>
      <c r="R1998" s="51"/>
      <c r="S1998" s="51"/>
      <c r="T1998" s="51"/>
      <c r="U1998" s="51"/>
      <c r="V1998" s="51"/>
      <c r="W1998" s="51"/>
      <c r="X1998" s="44"/>
      <c r="AF1998" s="52"/>
      <c r="AM1998" s="7"/>
      <c r="AN1998" s="7"/>
      <c r="AO1998" s="53"/>
      <c r="AP1998" s="54"/>
      <c r="AQ1998" s="54"/>
      <c r="AR1998" s="7"/>
      <c r="AS1998" s="54"/>
      <c r="AT1998" s="53"/>
      <c r="AU1998" s="7"/>
      <c r="AV1998" s="7"/>
      <c r="AW1998" s="55"/>
      <c r="AX1998" s="56"/>
      <c r="AY1998" s="55"/>
      <c r="AZ1998" s="55"/>
      <c r="BA1998" s="55"/>
      <c r="BB1998" s="11"/>
      <c r="BC1998" s="12"/>
      <c r="BD1998" s="12"/>
      <c r="BE1998" s="12"/>
      <c r="BF1998" s="12"/>
      <c r="BG1998" s="12"/>
      <c r="BH1998" s="12"/>
      <c r="BI1998" s="12"/>
      <c r="BJ1998" s="12"/>
      <c r="BK1998" s="12"/>
    </row>
    <row r="1999" spans="1:63" s="5" customFormat="1">
      <c r="A1999" s="13"/>
      <c r="B1999" s="13"/>
      <c r="C1999" s="45"/>
      <c r="E1999" s="46"/>
      <c r="F1999" s="47"/>
      <c r="G1999" s="48"/>
      <c r="H1999" s="49"/>
      <c r="I1999" s="49"/>
      <c r="J1999" s="49"/>
      <c r="K1999" s="50"/>
      <c r="L1999" s="50"/>
      <c r="M1999" s="50"/>
      <c r="N1999" s="50"/>
      <c r="O1999" s="50"/>
      <c r="P1999" s="50"/>
      <c r="Q1999" s="50"/>
      <c r="R1999" s="51"/>
      <c r="S1999" s="51"/>
      <c r="T1999" s="51"/>
      <c r="U1999" s="51"/>
      <c r="V1999" s="51"/>
      <c r="W1999" s="51"/>
      <c r="X1999" s="44"/>
      <c r="AF1999" s="52"/>
      <c r="AM1999" s="7"/>
      <c r="AN1999" s="7"/>
      <c r="AO1999" s="53"/>
      <c r="AP1999" s="54"/>
      <c r="AQ1999" s="54"/>
      <c r="AR1999" s="7"/>
      <c r="AS1999" s="54"/>
      <c r="AT1999" s="53"/>
      <c r="AU1999" s="7"/>
      <c r="AV1999" s="7"/>
      <c r="AW1999" s="55"/>
      <c r="AX1999" s="56"/>
      <c r="AY1999" s="55"/>
      <c r="AZ1999" s="55"/>
      <c r="BA1999" s="55"/>
      <c r="BB1999" s="11"/>
      <c r="BC1999" s="12"/>
      <c r="BD1999" s="12"/>
      <c r="BE1999" s="12"/>
      <c r="BF1999" s="12"/>
      <c r="BG1999" s="12"/>
      <c r="BH1999" s="12"/>
      <c r="BI1999" s="12"/>
      <c r="BJ1999" s="12"/>
      <c r="BK1999" s="12"/>
    </row>
    <row r="2000" spans="1:63" s="5" customFormat="1">
      <c r="A2000" s="13"/>
      <c r="B2000" s="13"/>
      <c r="C2000" s="45"/>
      <c r="E2000" s="46"/>
      <c r="F2000" s="47"/>
      <c r="G2000" s="48"/>
      <c r="H2000" s="49"/>
      <c r="I2000" s="49"/>
      <c r="J2000" s="49"/>
      <c r="K2000" s="50"/>
      <c r="L2000" s="50"/>
      <c r="M2000" s="50"/>
      <c r="N2000" s="50"/>
      <c r="O2000" s="50"/>
      <c r="P2000" s="50"/>
      <c r="Q2000" s="50"/>
      <c r="R2000" s="51"/>
      <c r="S2000" s="51"/>
      <c r="T2000" s="51"/>
      <c r="U2000" s="51"/>
      <c r="V2000" s="51"/>
      <c r="W2000" s="51"/>
      <c r="X2000" s="44"/>
      <c r="AF2000" s="52"/>
      <c r="AM2000" s="7"/>
      <c r="AN2000" s="7"/>
      <c r="AO2000" s="53"/>
      <c r="AP2000" s="54"/>
      <c r="AQ2000" s="54"/>
      <c r="AR2000" s="7"/>
      <c r="AS2000" s="54"/>
      <c r="AT2000" s="53"/>
      <c r="AU2000" s="7"/>
      <c r="AV2000" s="7"/>
      <c r="AW2000" s="55"/>
      <c r="AX2000" s="56"/>
      <c r="AY2000" s="55"/>
      <c r="AZ2000" s="55"/>
      <c r="BA2000" s="55"/>
      <c r="BB2000" s="11"/>
      <c r="BC2000" s="12"/>
      <c r="BD2000" s="12"/>
      <c r="BE2000" s="12"/>
      <c r="BF2000" s="12"/>
      <c r="BG2000" s="12"/>
      <c r="BH2000" s="12"/>
      <c r="BI2000" s="12"/>
      <c r="BJ2000" s="12"/>
      <c r="BK2000" s="12"/>
    </row>
    <row r="2001" spans="1:63" s="5" customFormat="1">
      <c r="A2001" s="13"/>
      <c r="B2001" s="13"/>
      <c r="C2001" s="45"/>
      <c r="E2001" s="46"/>
      <c r="F2001" s="47"/>
      <c r="G2001" s="48"/>
      <c r="H2001" s="49"/>
      <c r="I2001" s="49"/>
      <c r="J2001" s="49"/>
      <c r="K2001" s="50"/>
      <c r="L2001" s="50"/>
      <c r="M2001" s="50"/>
      <c r="N2001" s="50"/>
      <c r="O2001" s="50"/>
      <c r="P2001" s="50"/>
      <c r="Q2001" s="50"/>
      <c r="R2001" s="51"/>
      <c r="S2001" s="51"/>
      <c r="T2001" s="51"/>
      <c r="U2001" s="51"/>
      <c r="V2001" s="51"/>
      <c r="W2001" s="51"/>
      <c r="X2001" s="44"/>
      <c r="AF2001" s="52"/>
      <c r="AM2001" s="7"/>
      <c r="AN2001" s="7"/>
      <c r="AO2001" s="53"/>
      <c r="AP2001" s="54"/>
      <c r="AQ2001" s="54"/>
      <c r="AR2001" s="7"/>
      <c r="AS2001" s="54"/>
      <c r="AT2001" s="53"/>
      <c r="AU2001" s="7"/>
      <c r="AV2001" s="7"/>
      <c r="AW2001" s="55"/>
      <c r="AX2001" s="56"/>
      <c r="AY2001" s="55"/>
      <c r="AZ2001" s="55"/>
      <c r="BA2001" s="55"/>
      <c r="BB2001" s="11"/>
      <c r="BC2001" s="12"/>
      <c r="BD2001" s="12"/>
      <c r="BE2001" s="12"/>
      <c r="BF2001" s="12"/>
      <c r="BG2001" s="12"/>
      <c r="BH2001" s="12"/>
      <c r="BI2001" s="12"/>
      <c r="BJ2001" s="12"/>
      <c r="BK2001" s="12"/>
    </row>
    <row r="2002" spans="1:63" s="5" customFormat="1">
      <c r="A2002" s="13"/>
      <c r="B2002" s="13"/>
      <c r="C2002" s="45"/>
      <c r="E2002" s="46"/>
      <c r="F2002" s="47"/>
      <c r="G2002" s="48"/>
      <c r="H2002" s="49"/>
      <c r="I2002" s="49"/>
      <c r="J2002" s="49"/>
      <c r="K2002" s="50"/>
      <c r="L2002" s="50"/>
      <c r="M2002" s="50"/>
      <c r="N2002" s="50"/>
      <c r="O2002" s="50"/>
      <c r="P2002" s="50"/>
      <c r="Q2002" s="50"/>
      <c r="R2002" s="51"/>
      <c r="S2002" s="51"/>
      <c r="T2002" s="51"/>
      <c r="U2002" s="51"/>
      <c r="V2002" s="51"/>
      <c r="W2002" s="51"/>
      <c r="X2002" s="44"/>
      <c r="AF2002" s="52"/>
      <c r="AM2002" s="7"/>
      <c r="AN2002" s="7"/>
      <c r="AO2002" s="53"/>
      <c r="AP2002" s="54"/>
      <c r="AQ2002" s="54"/>
      <c r="AR2002" s="7"/>
      <c r="AS2002" s="54"/>
      <c r="AT2002" s="53"/>
      <c r="AU2002" s="7"/>
      <c r="AV2002" s="7"/>
      <c r="AW2002" s="55"/>
      <c r="AX2002" s="56"/>
      <c r="AY2002" s="55"/>
      <c r="AZ2002" s="55"/>
      <c r="BA2002" s="55"/>
      <c r="BB2002" s="11"/>
      <c r="BC2002" s="12"/>
      <c r="BD2002" s="12"/>
      <c r="BE2002" s="12"/>
      <c r="BF2002" s="12"/>
      <c r="BG2002" s="12"/>
      <c r="BH2002" s="12"/>
      <c r="BI2002" s="12"/>
      <c r="BJ2002" s="12"/>
      <c r="BK2002" s="12"/>
    </row>
    <row r="2003" spans="1:63" s="5" customFormat="1">
      <c r="A2003" s="13"/>
      <c r="B2003" s="13"/>
      <c r="C2003" s="45"/>
      <c r="E2003" s="46"/>
      <c r="F2003" s="47"/>
      <c r="G2003" s="48"/>
      <c r="H2003" s="49"/>
      <c r="I2003" s="49"/>
      <c r="J2003" s="49"/>
      <c r="K2003" s="50"/>
      <c r="L2003" s="50"/>
      <c r="M2003" s="50"/>
      <c r="N2003" s="50"/>
      <c r="O2003" s="50"/>
      <c r="P2003" s="50"/>
      <c r="Q2003" s="50"/>
      <c r="R2003" s="51"/>
      <c r="S2003" s="51"/>
      <c r="T2003" s="51"/>
      <c r="U2003" s="51"/>
      <c r="V2003" s="51"/>
      <c r="W2003" s="51"/>
      <c r="X2003" s="44"/>
      <c r="AF2003" s="52"/>
      <c r="AM2003" s="7"/>
      <c r="AN2003" s="7"/>
      <c r="AO2003" s="53"/>
      <c r="AP2003" s="54"/>
      <c r="AQ2003" s="54"/>
      <c r="AR2003" s="7"/>
      <c r="AS2003" s="54"/>
      <c r="AT2003" s="53"/>
      <c r="AU2003" s="7"/>
      <c r="AV2003" s="7"/>
      <c r="AW2003" s="55"/>
      <c r="AX2003" s="56"/>
      <c r="AY2003" s="55"/>
      <c r="AZ2003" s="55"/>
      <c r="BA2003" s="55"/>
      <c r="BB2003" s="11"/>
      <c r="BC2003" s="12"/>
      <c r="BD2003" s="12"/>
      <c r="BE2003" s="12"/>
      <c r="BF2003" s="12"/>
      <c r="BG2003" s="12"/>
      <c r="BH2003" s="12"/>
      <c r="BI2003" s="12"/>
      <c r="BJ2003" s="12"/>
      <c r="BK2003" s="12"/>
    </row>
    <row r="2004" spans="1:63" s="5" customFormat="1">
      <c r="A2004" s="13"/>
      <c r="B2004" s="13"/>
      <c r="C2004" s="45"/>
      <c r="E2004" s="46"/>
      <c r="F2004" s="47"/>
      <c r="G2004" s="48"/>
      <c r="H2004" s="49"/>
      <c r="I2004" s="49"/>
      <c r="J2004" s="49"/>
      <c r="K2004" s="50"/>
      <c r="L2004" s="50"/>
      <c r="M2004" s="50"/>
      <c r="N2004" s="50"/>
      <c r="O2004" s="50"/>
      <c r="P2004" s="50"/>
      <c r="Q2004" s="50"/>
      <c r="R2004" s="51"/>
      <c r="S2004" s="51"/>
      <c r="T2004" s="51"/>
      <c r="U2004" s="51"/>
      <c r="V2004" s="51"/>
      <c r="W2004" s="51"/>
      <c r="X2004" s="44"/>
      <c r="AF2004" s="52"/>
      <c r="AM2004" s="7"/>
      <c r="AN2004" s="7"/>
      <c r="AO2004" s="53"/>
      <c r="AP2004" s="54"/>
      <c r="AQ2004" s="54"/>
      <c r="AR2004" s="7"/>
      <c r="AS2004" s="54"/>
      <c r="AT2004" s="53"/>
      <c r="AU2004" s="7"/>
      <c r="AV2004" s="7"/>
      <c r="AW2004" s="55"/>
      <c r="AX2004" s="56"/>
      <c r="AY2004" s="55"/>
      <c r="AZ2004" s="55"/>
      <c r="BA2004" s="55"/>
      <c r="BB2004" s="11"/>
      <c r="BC2004" s="12"/>
      <c r="BD2004" s="12"/>
      <c r="BE2004" s="12"/>
      <c r="BF2004" s="12"/>
      <c r="BG2004" s="12"/>
      <c r="BH2004" s="12"/>
      <c r="BI2004" s="12"/>
      <c r="BJ2004" s="12"/>
      <c r="BK2004" s="12"/>
    </row>
    <row r="2005" spans="1:63" s="5" customFormat="1">
      <c r="A2005" s="13"/>
      <c r="B2005" s="13"/>
      <c r="C2005" s="45"/>
      <c r="E2005" s="46"/>
      <c r="F2005" s="47"/>
      <c r="G2005" s="48"/>
      <c r="H2005" s="49"/>
      <c r="I2005" s="49"/>
      <c r="J2005" s="49"/>
      <c r="K2005" s="50"/>
      <c r="L2005" s="50"/>
      <c r="M2005" s="50"/>
      <c r="N2005" s="50"/>
      <c r="O2005" s="50"/>
      <c r="P2005" s="50"/>
      <c r="Q2005" s="50"/>
      <c r="R2005" s="51"/>
      <c r="S2005" s="51"/>
      <c r="T2005" s="51"/>
      <c r="U2005" s="51"/>
      <c r="V2005" s="51"/>
      <c r="W2005" s="51"/>
      <c r="X2005" s="44"/>
      <c r="AF2005" s="52"/>
      <c r="AM2005" s="7"/>
      <c r="AN2005" s="7"/>
      <c r="AO2005" s="53"/>
      <c r="AP2005" s="54"/>
      <c r="AQ2005" s="54"/>
      <c r="AR2005" s="7"/>
      <c r="AS2005" s="54"/>
      <c r="AT2005" s="53"/>
      <c r="AU2005" s="7"/>
      <c r="AV2005" s="7"/>
      <c r="AW2005" s="55"/>
      <c r="AX2005" s="56"/>
      <c r="AY2005" s="55"/>
      <c r="AZ2005" s="55"/>
      <c r="BA2005" s="55"/>
      <c r="BB2005" s="11"/>
      <c r="BC2005" s="12"/>
      <c r="BD2005" s="12"/>
      <c r="BE2005" s="12"/>
      <c r="BF2005" s="12"/>
      <c r="BG2005" s="12"/>
      <c r="BH2005" s="12"/>
      <c r="BI2005" s="12"/>
      <c r="BJ2005" s="12"/>
      <c r="BK2005" s="12"/>
    </row>
    <row r="2006" spans="1:63" s="5" customFormat="1">
      <c r="A2006" s="13"/>
      <c r="B2006" s="13"/>
      <c r="C2006" s="45"/>
      <c r="E2006" s="46"/>
      <c r="F2006" s="47"/>
      <c r="G2006" s="48"/>
      <c r="H2006" s="49"/>
      <c r="I2006" s="49"/>
      <c r="J2006" s="49"/>
      <c r="K2006" s="50"/>
      <c r="L2006" s="50"/>
      <c r="M2006" s="50"/>
      <c r="N2006" s="50"/>
      <c r="O2006" s="50"/>
      <c r="P2006" s="50"/>
      <c r="Q2006" s="50"/>
      <c r="R2006" s="51"/>
      <c r="S2006" s="51"/>
      <c r="T2006" s="51"/>
      <c r="U2006" s="51"/>
      <c r="V2006" s="51"/>
      <c r="W2006" s="51"/>
      <c r="X2006" s="44"/>
      <c r="AF2006" s="52"/>
      <c r="AM2006" s="7"/>
      <c r="AN2006" s="7"/>
      <c r="AO2006" s="53"/>
      <c r="AP2006" s="54"/>
      <c r="AQ2006" s="54"/>
      <c r="AR2006" s="7"/>
      <c r="AS2006" s="54"/>
      <c r="AT2006" s="53"/>
      <c r="AU2006" s="7"/>
      <c r="AV2006" s="7"/>
      <c r="AW2006" s="55"/>
      <c r="AX2006" s="56"/>
      <c r="AY2006" s="55"/>
      <c r="AZ2006" s="55"/>
      <c r="BA2006" s="55"/>
      <c r="BB2006" s="11"/>
      <c r="BC2006" s="12"/>
      <c r="BD2006" s="12"/>
      <c r="BE2006" s="12"/>
      <c r="BF2006" s="12"/>
      <c r="BG2006" s="12"/>
      <c r="BH2006" s="12"/>
      <c r="BI2006" s="12"/>
      <c r="BJ2006" s="12"/>
      <c r="BK2006" s="12"/>
    </row>
    <row r="2007" spans="1:63" s="5" customFormat="1">
      <c r="A2007" s="13"/>
      <c r="B2007" s="13"/>
      <c r="C2007" s="45"/>
      <c r="E2007" s="46"/>
      <c r="F2007" s="47"/>
      <c r="G2007" s="48"/>
      <c r="H2007" s="49"/>
      <c r="I2007" s="49"/>
      <c r="J2007" s="49"/>
      <c r="K2007" s="50"/>
      <c r="L2007" s="50"/>
      <c r="M2007" s="50"/>
      <c r="N2007" s="50"/>
      <c r="O2007" s="50"/>
      <c r="P2007" s="50"/>
      <c r="Q2007" s="50"/>
      <c r="R2007" s="51"/>
      <c r="S2007" s="51"/>
      <c r="T2007" s="51"/>
      <c r="U2007" s="51"/>
      <c r="V2007" s="51"/>
      <c r="W2007" s="51"/>
      <c r="X2007" s="44"/>
      <c r="AF2007" s="52"/>
      <c r="AM2007" s="7"/>
      <c r="AN2007" s="7"/>
      <c r="AO2007" s="53"/>
      <c r="AP2007" s="54"/>
      <c r="AQ2007" s="54"/>
      <c r="AR2007" s="7"/>
      <c r="AS2007" s="54"/>
      <c r="AT2007" s="53"/>
      <c r="AU2007" s="7"/>
      <c r="AV2007" s="7"/>
      <c r="AW2007" s="55"/>
      <c r="AX2007" s="56"/>
      <c r="AY2007" s="55"/>
      <c r="AZ2007" s="55"/>
      <c r="BA2007" s="55"/>
      <c r="BB2007" s="11"/>
      <c r="BC2007" s="12"/>
      <c r="BD2007" s="12"/>
      <c r="BE2007" s="12"/>
      <c r="BF2007" s="12"/>
      <c r="BG2007" s="12"/>
      <c r="BH2007" s="12"/>
      <c r="BI2007" s="12"/>
      <c r="BJ2007" s="12"/>
      <c r="BK2007" s="12"/>
    </row>
    <row r="2008" spans="1:63" s="5" customFormat="1">
      <c r="A2008" s="13"/>
      <c r="B2008" s="13"/>
      <c r="C2008" s="45"/>
      <c r="E2008" s="46"/>
      <c r="F2008" s="47"/>
      <c r="G2008" s="48"/>
      <c r="H2008" s="49"/>
      <c r="I2008" s="49"/>
      <c r="J2008" s="49"/>
      <c r="K2008" s="50"/>
      <c r="L2008" s="50"/>
      <c r="M2008" s="50"/>
      <c r="N2008" s="50"/>
      <c r="O2008" s="50"/>
      <c r="P2008" s="50"/>
      <c r="Q2008" s="50"/>
      <c r="R2008" s="51"/>
      <c r="S2008" s="51"/>
      <c r="T2008" s="51"/>
      <c r="U2008" s="51"/>
      <c r="V2008" s="51"/>
      <c r="W2008" s="51"/>
      <c r="X2008" s="44"/>
      <c r="AF2008" s="52"/>
      <c r="AM2008" s="7"/>
      <c r="AN2008" s="7"/>
      <c r="AO2008" s="53"/>
      <c r="AP2008" s="54"/>
      <c r="AQ2008" s="54"/>
      <c r="AR2008" s="7"/>
      <c r="AS2008" s="54"/>
      <c r="AT2008" s="53"/>
      <c r="AU2008" s="7"/>
      <c r="AV2008" s="7"/>
      <c r="AW2008" s="55"/>
      <c r="AX2008" s="56"/>
      <c r="AY2008" s="55"/>
      <c r="AZ2008" s="55"/>
      <c r="BA2008" s="55"/>
      <c r="BB2008" s="11"/>
      <c r="BC2008" s="12"/>
      <c r="BD2008" s="12"/>
      <c r="BE2008" s="12"/>
      <c r="BF2008" s="12"/>
      <c r="BG2008" s="12"/>
      <c r="BH2008" s="12"/>
      <c r="BI2008" s="12"/>
      <c r="BJ2008" s="12"/>
      <c r="BK2008" s="12"/>
    </row>
    <row r="2009" spans="1:63" s="5" customFormat="1">
      <c r="A2009" s="13"/>
      <c r="B2009" s="13"/>
      <c r="C2009" s="45"/>
      <c r="E2009" s="46"/>
      <c r="F2009" s="47"/>
      <c r="G2009" s="48"/>
      <c r="H2009" s="49"/>
      <c r="I2009" s="49"/>
      <c r="J2009" s="49"/>
      <c r="K2009" s="50"/>
      <c r="L2009" s="50"/>
      <c r="M2009" s="50"/>
      <c r="N2009" s="50"/>
      <c r="O2009" s="50"/>
      <c r="P2009" s="50"/>
      <c r="Q2009" s="50"/>
      <c r="R2009" s="51"/>
      <c r="S2009" s="51"/>
      <c r="T2009" s="51"/>
      <c r="U2009" s="51"/>
      <c r="V2009" s="51"/>
      <c r="W2009" s="51"/>
      <c r="X2009" s="44"/>
      <c r="AF2009" s="52"/>
      <c r="AM2009" s="7"/>
      <c r="AN2009" s="7"/>
      <c r="AO2009" s="53"/>
      <c r="AP2009" s="54"/>
      <c r="AQ2009" s="54"/>
      <c r="AR2009" s="7"/>
      <c r="AS2009" s="54"/>
      <c r="AT2009" s="53"/>
      <c r="AU2009" s="7"/>
      <c r="AV2009" s="7"/>
      <c r="AW2009" s="55"/>
      <c r="AX2009" s="56"/>
      <c r="AY2009" s="55"/>
      <c r="AZ2009" s="55"/>
      <c r="BA2009" s="55"/>
      <c r="BB2009" s="11"/>
      <c r="BC2009" s="12"/>
      <c r="BD2009" s="12"/>
      <c r="BE2009" s="12"/>
      <c r="BF2009" s="12"/>
      <c r="BG2009" s="12"/>
      <c r="BH2009" s="12"/>
      <c r="BI2009" s="12"/>
      <c r="BJ2009" s="12"/>
      <c r="BK2009" s="12"/>
    </row>
    <row r="2010" spans="1:63" s="5" customFormat="1">
      <c r="A2010" s="13"/>
      <c r="B2010" s="13"/>
      <c r="C2010" s="45"/>
      <c r="E2010" s="46"/>
      <c r="F2010" s="47"/>
      <c r="G2010" s="48"/>
      <c r="H2010" s="49"/>
      <c r="I2010" s="49"/>
      <c r="J2010" s="49"/>
      <c r="K2010" s="50"/>
      <c r="L2010" s="50"/>
      <c r="M2010" s="50"/>
      <c r="N2010" s="50"/>
      <c r="O2010" s="50"/>
      <c r="P2010" s="50"/>
      <c r="Q2010" s="50"/>
      <c r="R2010" s="51"/>
      <c r="S2010" s="51"/>
      <c r="T2010" s="51"/>
      <c r="U2010" s="51"/>
      <c r="V2010" s="51"/>
      <c r="W2010" s="51"/>
      <c r="X2010" s="44"/>
      <c r="AF2010" s="52"/>
      <c r="AM2010" s="7"/>
      <c r="AN2010" s="7"/>
      <c r="AO2010" s="53"/>
      <c r="AP2010" s="54"/>
      <c r="AQ2010" s="54"/>
      <c r="AR2010" s="7"/>
      <c r="AS2010" s="54"/>
      <c r="AT2010" s="53"/>
      <c r="AU2010" s="7"/>
      <c r="AV2010" s="7"/>
      <c r="AW2010" s="55"/>
      <c r="AX2010" s="56"/>
      <c r="AY2010" s="55"/>
      <c r="AZ2010" s="55"/>
      <c r="BA2010" s="55"/>
      <c r="BB2010" s="11"/>
      <c r="BC2010" s="12"/>
      <c r="BD2010" s="12"/>
      <c r="BE2010" s="12"/>
      <c r="BF2010" s="12"/>
      <c r="BG2010" s="12"/>
      <c r="BH2010" s="12"/>
      <c r="BI2010" s="12"/>
      <c r="BJ2010" s="12"/>
      <c r="BK2010" s="12"/>
    </row>
    <row r="2011" spans="1:63" s="5" customFormat="1">
      <c r="A2011" s="13"/>
      <c r="B2011" s="13"/>
      <c r="C2011" s="45"/>
      <c r="E2011" s="46"/>
      <c r="F2011" s="47"/>
      <c r="G2011" s="48"/>
      <c r="H2011" s="49"/>
      <c r="I2011" s="49"/>
      <c r="J2011" s="49"/>
      <c r="K2011" s="50"/>
      <c r="L2011" s="50"/>
      <c r="M2011" s="50"/>
      <c r="N2011" s="50"/>
      <c r="O2011" s="50"/>
      <c r="P2011" s="50"/>
      <c r="Q2011" s="50"/>
      <c r="R2011" s="51"/>
      <c r="S2011" s="51"/>
      <c r="T2011" s="51"/>
      <c r="U2011" s="51"/>
      <c r="V2011" s="51"/>
      <c r="W2011" s="51"/>
      <c r="X2011" s="44"/>
      <c r="AF2011" s="52"/>
      <c r="AM2011" s="7"/>
      <c r="AN2011" s="7"/>
      <c r="AO2011" s="53"/>
      <c r="AP2011" s="54"/>
      <c r="AQ2011" s="54"/>
      <c r="AR2011" s="7"/>
      <c r="AS2011" s="54"/>
      <c r="AT2011" s="53"/>
      <c r="AU2011" s="7"/>
      <c r="AV2011" s="7"/>
      <c r="AW2011" s="55"/>
      <c r="AX2011" s="56"/>
      <c r="AY2011" s="55"/>
      <c r="AZ2011" s="55"/>
      <c r="BA2011" s="55"/>
      <c r="BB2011" s="11"/>
      <c r="BC2011" s="12"/>
      <c r="BD2011" s="12"/>
      <c r="BE2011" s="12"/>
      <c r="BF2011" s="12"/>
      <c r="BG2011" s="12"/>
      <c r="BH2011" s="12"/>
      <c r="BI2011" s="12"/>
      <c r="BJ2011" s="12"/>
      <c r="BK2011" s="12"/>
    </row>
    <row r="2012" spans="1:63" s="5" customFormat="1">
      <c r="A2012" s="13"/>
      <c r="B2012" s="13"/>
      <c r="C2012" s="45"/>
      <c r="E2012" s="46"/>
      <c r="F2012" s="47"/>
      <c r="G2012" s="48"/>
      <c r="H2012" s="49"/>
      <c r="I2012" s="49"/>
      <c r="J2012" s="49"/>
      <c r="K2012" s="50"/>
      <c r="L2012" s="50"/>
      <c r="M2012" s="50"/>
      <c r="N2012" s="50"/>
      <c r="O2012" s="50"/>
      <c r="P2012" s="50"/>
      <c r="Q2012" s="50"/>
      <c r="R2012" s="51"/>
      <c r="S2012" s="51"/>
      <c r="T2012" s="51"/>
      <c r="U2012" s="51"/>
      <c r="V2012" s="51"/>
      <c r="W2012" s="51"/>
      <c r="X2012" s="44"/>
      <c r="AF2012" s="52"/>
      <c r="AM2012" s="7"/>
      <c r="AN2012" s="7"/>
      <c r="AO2012" s="53"/>
      <c r="AP2012" s="54"/>
      <c r="AQ2012" s="54"/>
      <c r="AR2012" s="7"/>
      <c r="AS2012" s="54"/>
      <c r="AT2012" s="53"/>
      <c r="AU2012" s="7"/>
      <c r="AV2012" s="7"/>
      <c r="AW2012" s="55"/>
      <c r="AX2012" s="56"/>
      <c r="AY2012" s="55"/>
      <c r="AZ2012" s="55"/>
      <c r="BA2012" s="55"/>
      <c r="BB2012" s="11"/>
      <c r="BC2012" s="12"/>
      <c r="BD2012" s="12"/>
      <c r="BE2012" s="12"/>
      <c r="BF2012" s="12"/>
      <c r="BG2012" s="12"/>
      <c r="BH2012" s="12"/>
      <c r="BI2012" s="12"/>
      <c r="BJ2012" s="12"/>
      <c r="BK2012" s="12"/>
    </row>
    <row r="2013" spans="1:63" s="5" customFormat="1">
      <c r="A2013" s="13"/>
      <c r="B2013" s="13"/>
      <c r="C2013" s="45"/>
      <c r="E2013" s="46"/>
      <c r="F2013" s="47"/>
      <c r="G2013" s="48"/>
      <c r="H2013" s="49"/>
      <c r="I2013" s="49"/>
      <c r="J2013" s="49"/>
      <c r="K2013" s="50"/>
      <c r="L2013" s="50"/>
      <c r="M2013" s="50"/>
      <c r="N2013" s="50"/>
      <c r="O2013" s="50"/>
      <c r="P2013" s="50"/>
      <c r="Q2013" s="50"/>
      <c r="R2013" s="51"/>
      <c r="S2013" s="51"/>
      <c r="T2013" s="51"/>
      <c r="U2013" s="51"/>
      <c r="V2013" s="51"/>
      <c r="W2013" s="51"/>
      <c r="X2013" s="44"/>
      <c r="AF2013" s="52"/>
      <c r="AM2013" s="7"/>
      <c r="AN2013" s="7"/>
      <c r="AO2013" s="53"/>
      <c r="AP2013" s="54"/>
      <c r="AQ2013" s="54"/>
      <c r="AR2013" s="7"/>
      <c r="AS2013" s="54"/>
      <c r="AT2013" s="53"/>
      <c r="AU2013" s="7"/>
      <c r="AV2013" s="7"/>
      <c r="AW2013" s="55"/>
      <c r="AX2013" s="56"/>
      <c r="AY2013" s="55"/>
      <c r="AZ2013" s="55"/>
      <c r="BA2013" s="55"/>
      <c r="BB2013" s="11"/>
      <c r="BC2013" s="12"/>
      <c r="BD2013" s="12"/>
      <c r="BE2013" s="12"/>
      <c r="BF2013" s="12"/>
      <c r="BG2013" s="12"/>
      <c r="BH2013" s="12"/>
      <c r="BI2013" s="12"/>
      <c r="BJ2013" s="12"/>
      <c r="BK2013" s="12"/>
    </row>
    <row r="2014" spans="1:63" s="5" customFormat="1">
      <c r="A2014" s="13"/>
      <c r="B2014" s="13"/>
      <c r="C2014" s="45"/>
      <c r="E2014" s="46"/>
      <c r="F2014" s="47"/>
      <c r="G2014" s="48"/>
      <c r="H2014" s="49"/>
      <c r="I2014" s="49"/>
      <c r="J2014" s="49"/>
      <c r="K2014" s="50"/>
      <c r="L2014" s="50"/>
      <c r="M2014" s="50"/>
      <c r="N2014" s="50"/>
      <c r="O2014" s="50"/>
      <c r="P2014" s="50"/>
      <c r="Q2014" s="50"/>
      <c r="R2014" s="51"/>
      <c r="S2014" s="51"/>
      <c r="T2014" s="51"/>
      <c r="U2014" s="51"/>
      <c r="V2014" s="51"/>
      <c r="W2014" s="51"/>
      <c r="X2014" s="44"/>
      <c r="AF2014" s="52"/>
      <c r="AM2014" s="7"/>
      <c r="AN2014" s="7"/>
      <c r="AO2014" s="53"/>
      <c r="AP2014" s="54"/>
      <c r="AQ2014" s="54"/>
      <c r="AR2014" s="7"/>
      <c r="AS2014" s="54"/>
      <c r="AT2014" s="53"/>
      <c r="AU2014" s="7"/>
      <c r="AV2014" s="7"/>
      <c r="AW2014" s="55"/>
      <c r="AX2014" s="56"/>
      <c r="AY2014" s="55"/>
      <c r="AZ2014" s="55"/>
      <c r="BA2014" s="55"/>
      <c r="BB2014" s="11"/>
      <c r="BC2014" s="12"/>
      <c r="BD2014" s="12"/>
      <c r="BE2014" s="12"/>
      <c r="BF2014" s="12"/>
      <c r="BG2014" s="12"/>
      <c r="BH2014" s="12"/>
      <c r="BI2014" s="12"/>
      <c r="BJ2014" s="12"/>
      <c r="BK2014" s="12"/>
    </row>
    <row r="2015" spans="1:63" s="5" customFormat="1">
      <c r="A2015" s="13"/>
      <c r="B2015" s="13"/>
      <c r="C2015" s="45"/>
      <c r="E2015" s="46"/>
      <c r="F2015" s="47"/>
      <c r="G2015" s="48"/>
      <c r="H2015" s="49"/>
      <c r="I2015" s="49"/>
      <c r="J2015" s="49"/>
      <c r="K2015" s="50"/>
      <c r="L2015" s="50"/>
      <c r="M2015" s="50"/>
      <c r="N2015" s="50"/>
      <c r="O2015" s="50"/>
      <c r="P2015" s="50"/>
      <c r="Q2015" s="50"/>
      <c r="R2015" s="51"/>
      <c r="S2015" s="51"/>
      <c r="T2015" s="51"/>
      <c r="U2015" s="51"/>
      <c r="V2015" s="51"/>
      <c r="W2015" s="51"/>
      <c r="X2015" s="44"/>
      <c r="AF2015" s="52"/>
      <c r="AM2015" s="7"/>
      <c r="AN2015" s="7"/>
      <c r="AO2015" s="53"/>
      <c r="AP2015" s="54"/>
      <c r="AQ2015" s="54"/>
      <c r="AR2015" s="7"/>
      <c r="AS2015" s="54"/>
      <c r="AT2015" s="53"/>
      <c r="AU2015" s="7"/>
      <c r="AV2015" s="7"/>
      <c r="AW2015" s="55"/>
      <c r="AX2015" s="56"/>
      <c r="AY2015" s="55"/>
      <c r="AZ2015" s="55"/>
      <c r="BA2015" s="55"/>
      <c r="BB2015" s="11"/>
      <c r="BC2015" s="12"/>
      <c r="BD2015" s="12"/>
      <c r="BE2015" s="12"/>
      <c r="BF2015" s="12"/>
      <c r="BG2015" s="12"/>
      <c r="BH2015" s="12"/>
      <c r="BI2015" s="12"/>
      <c r="BJ2015" s="12"/>
      <c r="BK2015" s="12"/>
    </row>
    <row r="2016" spans="1:63" s="5" customFormat="1">
      <c r="A2016" s="13"/>
      <c r="B2016" s="13"/>
      <c r="C2016" s="45"/>
      <c r="E2016" s="46"/>
      <c r="F2016" s="47"/>
      <c r="G2016" s="48"/>
      <c r="H2016" s="49"/>
      <c r="I2016" s="49"/>
      <c r="J2016" s="49"/>
      <c r="K2016" s="50"/>
      <c r="L2016" s="50"/>
      <c r="M2016" s="50"/>
      <c r="N2016" s="50"/>
      <c r="O2016" s="50"/>
      <c r="P2016" s="50"/>
      <c r="Q2016" s="50"/>
      <c r="R2016" s="51"/>
      <c r="S2016" s="51"/>
      <c r="T2016" s="51"/>
      <c r="U2016" s="51"/>
      <c r="V2016" s="51"/>
      <c r="W2016" s="51"/>
      <c r="X2016" s="44"/>
      <c r="AF2016" s="52"/>
      <c r="AM2016" s="7"/>
      <c r="AN2016" s="7"/>
      <c r="AO2016" s="53"/>
      <c r="AP2016" s="54"/>
      <c r="AQ2016" s="54"/>
      <c r="AR2016" s="7"/>
      <c r="AS2016" s="54"/>
      <c r="AT2016" s="53"/>
      <c r="AU2016" s="7"/>
      <c r="AV2016" s="7"/>
      <c r="AW2016" s="55"/>
      <c r="AX2016" s="56"/>
      <c r="AY2016" s="55"/>
      <c r="AZ2016" s="55"/>
      <c r="BA2016" s="55"/>
      <c r="BB2016" s="11"/>
      <c r="BC2016" s="12"/>
      <c r="BD2016" s="12"/>
      <c r="BE2016" s="12"/>
      <c r="BF2016" s="12"/>
      <c r="BG2016" s="12"/>
      <c r="BH2016" s="12"/>
      <c r="BI2016" s="12"/>
      <c r="BJ2016" s="12"/>
      <c r="BK2016" s="12"/>
    </row>
    <row r="2017" spans="1:63" s="5" customFormat="1">
      <c r="A2017" s="13"/>
      <c r="B2017" s="13"/>
      <c r="C2017" s="45"/>
      <c r="E2017" s="46"/>
      <c r="F2017" s="47"/>
      <c r="G2017" s="48"/>
      <c r="H2017" s="49"/>
      <c r="I2017" s="49"/>
      <c r="J2017" s="49"/>
      <c r="K2017" s="50"/>
      <c r="L2017" s="50"/>
      <c r="M2017" s="50"/>
      <c r="N2017" s="50"/>
      <c r="O2017" s="50"/>
      <c r="P2017" s="50"/>
      <c r="Q2017" s="50"/>
      <c r="R2017" s="51"/>
      <c r="S2017" s="51"/>
      <c r="T2017" s="51"/>
      <c r="U2017" s="51"/>
      <c r="V2017" s="51"/>
      <c r="W2017" s="51"/>
      <c r="X2017" s="44"/>
      <c r="AF2017" s="52"/>
      <c r="AM2017" s="7"/>
      <c r="AN2017" s="7"/>
      <c r="AO2017" s="53"/>
      <c r="AP2017" s="54"/>
      <c r="AQ2017" s="54"/>
      <c r="AR2017" s="7"/>
      <c r="AS2017" s="54"/>
      <c r="AT2017" s="53"/>
      <c r="AU2017" s="7"/>
      <c r="AV2017" s="7"/>
      <c r="AW2017" s="55"/>
      <c r="AX2017" s="56"/>
      <c r="AY2017" s="55"/>
      <c r="AZ2017" s="55"/>
      <c r="BA2017" s="55"/>
      <c r="BB2017" s="11"/>
      <c r="BC2017" s="12"/>
      <c r="BD2017" s="12"/>
      <c r="BE2017" s="12"/>
      <c r="BF2017" s="12"/>
      <c r="BG2017" s="12"/>
      <c r="BH2017" s="12"/>
      <c r="BI2017" s="12"/>
      <c r="BJ2017" s="12"/>
      <c r="BK2017" s="12"/>
    </row>
    <row r="2018" spans="1:63" s="5" customFormat="1">
      <c r="A2018" s="13"/>
      <c r="B2018" s="13"/>
      <c r="C2018" s="45"/>
      <c r="E2018" s="46"/>
      <c r="F2018" s="47"/>
      <c r="G2018" s="48"/>
      <c r="H2018" s="49"/>
      <c r="I2018" s="49"/>
      <c r="J2018" s="49"/>
      <c r="K2018" s="50"/>
      <c r="L2018" s="50"/>
      <c r="M2018" s="50"/>
      <c r="N2018" s="50"/>
      <c r="O2018" s="50"/>
      <c r="P2018" s="50"/>
      <c r="Q2018" s="50"/>
      <c r="R2018" s="51"/>
      <c r="S2018" s="51"/>
      <c r="T2018" s="51"/>
      <c r="U2018" s="51"/>
      <c r="V2018" s="51"/>
      <c r="W2018" s="51"/>
      <c r="X2018" s="44"/>
      <c r="AF2018" s="52"/>
      <c r="AM2018" s="7"/>
      <c r="AN2018" s="7"/>
      <c r="AO2018" s="53"/>
      <c r="AP2018" s="54"/>
      <c r="AQ2018" s="54"/>
      <c r="AR2018" s="7"/>
      <c r="AS2018" s="54"/>
      <c r="AT2018" s="53"/>
      <c r="AU2018" s="7"/>
      <c r="AV2018" s="7"/>
      <c r="AW2018" s="55"/>
      <c r="AX2018" s="56"/>
      <c r="AY2018" s="55"/>
      <c r="AZ2018" s="55"/>
      <c r="BA2018" s="55"/>
      <c r="BB2018" s="11"/>
      <c r="BC2018" s="12"/>
      <c r="BD2018" s="12"/>
      <c r="BE2018" s="12"/>
      <c r="BF2018" s="12"/>
      <c r="BG2018" s="12"/>
      <c r="BH2018" s="12"/>
      <c r="BI2018" s="12"/>
      <c r="BJ2018" s="12"/>
      <c r="BK2018" s="12"/>
    </row>
    <row r="2019" spans="1:63" s="5" customFormat="1">
      <c r="A2019" s="13"/>
      <c r="B2019" s="13"/>
      <c r="C2019" s="45"/>
      <c r="E2019" s="46"/>
      <c r="F2019" s="47"/>
      <c r="G2019" s="48"/>
      <c r="H2019" s="49"/>
      <c r="I2019" s="49"/>
      <c r="J2019" s="49"/>
      <c r="K2019" s="50"/>
      <c r="L2019" s="50"/>
      <c r="M2019" s="50"/>
      <c r="N2019" s="50"/>
      <c r="O2019" s="50"/>
      <c r="P2019" s="50"/>
      <c r="Q2019" s="50"/>
      <c r="R2019" s="51"/>
      <c r="S2019" s="51"/>
      <c r="T2019" s="51"/>
      <c r="U2019" s="51"/>
      <c r="V2019" s="51"/>
      <c r="W2019" s="51"/>
      <c r="X2019" s="44"/>
      <c r="AF2019" s="52"/>
      <c r="AM2019" s="7"/>
      <c r="AN2019" s="7"/>
      <c r="AO2019" s="53"/>
      <c r="AP2019" s="54"/>
      <c r="AQ2019" s="54"/>
      <c r="AR2019" s="7"/>
      <c r="AS2019" s="54"/>
      <c r="AT2019" s="53"/>
      <c r="AU2019" s="7"/>
      <c r="AV2019" s="7"/>
      <c r="AW2019" s="55"/>
      <c r="AX2019" s="56"/>
      <c r="AY2019" s="55"/>
      <c r="AZ2019" s="55"/>
      <c r="BA2019" s="55"/>
      <c r="BB2019" s="11"/>
      <c r="BC2019" s="12"/>
      <c r="BD2019" s="12"/>
      <c r="BE2019" s="12"/>
      <c r="BF2019" s="12"/>
      <c r="BG2019" s="12"/>
      <c r="BH2019" s="12"/>
      <c r="BI2019" s="12"/>
      <c r="BJ2019" s="12"/>
      <c r="BK2019" s="12"/>
    </row>
    <row r="2020" spans="1:63" s="5" customFormat="1">
      <c r="A2020" s="13"/>
      <c r="B2020" s="13"/>
      <c r="C2020" s="45"/>
      <c r="E2020" s="46"/>
      <c r="F2020" s="47"/>
      <c r="G2020" s="48"/>
      <c r="H2020" s="49"/>
      <c r="I2020" s="49"/>
      <c r="J2020" s="49"/>
      <c r="K2020" s="50"/>
      <c r="L2020" s="50"/>
      <c r="M2020" s="50"/>
      <c r="N2020" s="50"/>
      <c r="O2020" s="50"/>
      <c r="P2020" s="50"/>
      <c r="Q2020" s="50"/>
      <c r="R2020" s="51"/>
      <c r="S2020" s="51"/>
      <c r="T2020" s="51"/>
      <c r="U2020" s="51"/>
      <c r="V2020" s="51"/>
      <c r="W2020" s="51"/>
      <c r="X2020" s="44"/>
      <c r="AF2020" s="52"/>
      <c r="AM2020" s="7"/>
      <c r="AN2020" s="7"/>
      <c r="AO2020" s="53"/>
      <c r="AP2020" s="54"/>
      <c r="AQ2020" s="54"/>
      <c r="AR2020" s="7"/>
      <c r="AS2020" s="54"/>
      <c r="AT2020" s="53"/>
      <c r="AU2020" s="7"/>
      <c r="AV2020" s="7"/>
      <c r="AW2020" s="55"/>
      <c r="AX2020" s="56"/>
      <c r="AY2020" s="55"/>
      <c r="AZ2020" s="55"/>
      <c r="BA2020" s="55"/>
      <c r="BB2020" s="11"/>
      <c r="BC2020" s="12"/>
      <c r="BD2020" s="12"/>
      <c r="BE2020" s="12"/>
      <c r="BF2020" s="12"/>
      <c r="BG2020" s="12"/>
      <c r="BH2020" s="12"/>
      <c r="BI2020" s="12"/>
      <c r="BJ2020" s="12"/>
      <c r="BK2020" s="12"/>
    </row>
    <row r="2021" spans="1:63" s="5" customFormat="1">
      <c r="A2021" s="13"/>
      <c r="B2021" s="13"/>
      <c r="C2021" s="45"/>
      <c r="E2021" s="46"/>
      <c r="F2021" s="47"/>
      <c r="G2021" s="48"/>
      <c r="H2021" s="49"/>
      <c r="I2021" s="49"/>
      <c r="J2021" s="49"/>
      <c r="K2021" s="50"/>
      <c r="L2021" s="50"/>
      <c r="M2021" s="50"/>
      <c r="N2021" s="50"/>
      <c r="O2021" s="50"/>
      <c r="P2021" s="50"/>
      <c r="Q2021" s="50"/>
      <c r="R2021" s="51"/>
      <c r="S2021" s="51"/>
      <c r="T2021" s="51"/>
      <c r="U2021" s="51"/>
      <c r="V2021" s="51"/>
      <c r="W2021" s="51"/>
      <c r="X2021" s="44"/>
      <c r="AF2021" s="52"/>
      <c r="AM2021" s="7"/>
      <c r="AN2021" s="7"/>
      <c r="AO2021" s="53"/>
      <c r="AP2021" s="54"/>
      <c r="AQ2021" s="54"/>
      <c r="AR2021" s="7"/>
      <c r="AS2021" s="54"/>
      <c r="AT2021" s="53"/>
      <c r="AU2021" s="7"/>
      <c r="AV2021" s="7"/>
      <c r="AW2021" s="55"/>
      <c r="AX2021" s="56"/>
      <c r="AY2021" s="55"/>
      <c r="AZ2021" s="55"/>
      <c r="BA2021" s="55"/>
      <c r="BB2021" s="11"/>
      <c r="BC2021" s="12"/>
      <c r="BD2021" s="12"/>
      <c r="BE2021" s="12"/>
      <c r="BF2021" s="12"/>
      <c r="BG2021" s="12"/>
      <c r="BH2021" s="12"/>
      <c r="BI2021" s="12"/>
      <c r="BJ2021" s="12"/>
      <c r="BK2021" s="12"/>
    </row>
    <row r="2022" spans="1:63" s="5" customFormat="1">
      <c r="A2022" s="13"/>
      <c r="B2022" s="13"/>
      <c r="C2022" s="45"/>
      <c r="E2022" s="46"/>
      <c r="F2022" s="47"/>
      <c r="G2022" s="48"/>
      <c r="H2022" s="49"/>
      <c r="I2022" s="49"/>
      <c r="J2022" s="49"/>
      <c r="K2022" s="50"/>
      <c r="L2022" s="50"/>
      <c r="M2022" s="50"/>
      <c r="N2022" s="50"/>
      <c r="O2022" s="50"/>
      <c r="P2022" s="50"/>
      <c r="Q2022" s="50"/>
      <c r="R2022" s="51"/>
      <c r="S2022" s="51"/>
      <c r="T2022" s="51"/>
      <c r="U2022" s="51"/>
      <c r="V2022" s="51"/>
      <c r="W2022" s="51"/>
      <c r="X2022" s="44"/>
      <c r="AF2022" s="52"/>
      <c r="AM2022" s="7"/>
      <c r="AN2022" s="7"/>
      <c r="AO2022" s="53"/>
      <c r="AP2022" s="54"/>
      <c r="AQ2022" s="54"/>
      <c r="AR2022" s="7"/>
      <c r="AS2022" s="54"/>
      <c r="AT2022" s="53"/>
      <c r="AU2022" s="7"/>
      <c r="AV2022" s="7"/>
      <c r="AW2022" s="55"/>
      <c r="AX2022" s="56"/>
      <c r="AY2022" s="55"/>
      <c r="AZ2022" s="55"/>
      <c r="BA2022" s="55"/>
      <c r="BB2022" s="11"/>
      <c r="BC2022" s="12"/>
      <c r="BD2022" s="12"/>
      <c r="BE2022" s="12"/>
      <c r="BF2022" s="12"/>
      <c r="BG2022" s="12"/>
      <c r="BH2022" s="12"/>
      <c r="BI2022" s="12"/>
      <c r="BJ2022" s="12"/>
      <c r="BK2022" s="12"/>
    </row>
    <row r="2023" spans="1:63" s="5" customFormat="1">
      <c r="A2023" s="13"/>
      <c r="B2023" s="13"/>
      <c r="C2023" s="45"/>
      <c r="E2023" s="46"/>
      <c r="F2023" s="47"/>
      <c r="G2023" s="48"/>
      <c r="H2023" s="49"/>
      <c r="I2023" s="49"/>
      <c r="J2023" s="49"/>
      <c r="K2023" s="50"/>
      <c r="L2023" s="50"/>
      <c r="M2023" s="50"/>
      <c r="N2023" s="50"/>
      <c r="O2023" s="50"/>
      <c r="P2023" s="50"/>
      <c r="Q2023" s="50"/>
      <c r="R2023" s="51"/>
      <c r="S2023" s="51"/>
      <c r="T2023" s="51"/>
      <c r="U2023" s="51"/>
      <c r="V2023" s="51"/>
      <c r="W2023" s="51"/>
      <c r="X2023" s="44"/>
      <c r="AF2023" s="52"/>
      <c r="AM2023" s="7"/>
      <c r="AN2023" s="7"/>
      <c r="AO2023" s="53"/>
      <c r="AP2023" s="54"/>
      <c r="AQ2023" s="54"/>
      <c r="AR2023" s="7"/>
      <c r="AS2023" s="54"/>
      <c r="AT2023" s="53"/>
      <c r="AU2023" s="7"/>
      <c r="AV2023" s="7"/>
      <c r="AW2023" s="55"/>
      <c r="AX2023" s="56"/>
      <c r="AY2023" s="55"/>
      <c r="AZ2023" s="55"/>
      <c r="BA2023" s="55"/>
      <c r="BB2023" s="11"/>
      <c r="BC2023" s="12"/>
      <c r="BD2023" s="12"/>
      <c r="BE2023" s="12"/>
      <c r="BF2023" s="12"/>
      <c r="BG2023" s="12"/>
      <c r="BH2023" s="12"/>
      <c r="BI2023" s="12"/>
      <c r="BJ2023" s="12"/>
      <c r="BK2023" s="12"/>
    </row>
    <row r="2024" spans="1:63" s="5" customFormat="1">
      <c r="A2024" s="13"/>
      <c r="B2024" s="13"/>
      <c r="C2024" s="45"/>
      <c r="E2024" s="46"/>
      <c r="F2024" s="47"/>
      <c r="G2024" s="48"/>
      <c r="H2024" s="49"/>
      <c r="I2024" s="49"/>
      <c r="J2024" s="49"/>
      <c r="K2024" s="50"/>
      <c r="L2024" s="50"/>
      <c r="M2024" s="50"/>
      <c r="N2024" s="50"/>
      <c r="O2024" s="50"/>
      <c r="P2024" s="50"/>
      <c r="Q2024" s="50"/>
      <c r="R2024" s="51"/>
      <c r="S2024" s="51"/>
      <c r="T2024" s="51"/>
      <c r="U2024" s="51"/>
      <c r="V2024" s="51"/>
      <c r="W2024" s="51"/>
      <c r="X2024" s="44"/>
      <c r="AF2024" s="52"/>
      <c r="AM2024" s="7"/>
      <c r="AN2024" s="7"/>
      <c r="AO2024" s="53"/>
      <c r="AP2024" s="54"/>
      <c r="AQ2024" s="54"/>
      <c r="AR2024" s="7"/>
      <c r="AS2024" s="54"/>
      <c r="AT2024" s="53"/>
      <c r="AU2024" s="7"/>
      <c r="AV2024" s="7"/>
      <c r="AW2024" s="55"/>
      <c r="AX2024" s="56"/>
      <c r="AY2024" s="55"/>
      <c r="AZ2024" s="55"/>
      <c r="BA2024" s="55"/>
      <c r="BB2024" s="11"/>
      <c r="BC2024" s="12"/>
      <c r="BD2024" s="12"/>
      <c r="BE2024" s="12"/>
      <c r="BF2024" s="12"/>
      <c r="BG2024" s="12"/>
      <c r="BH2024" s="12"/>
      <c r="BI2024" s="12"/>
      <c r="BJ2024" s="12"/>
      <c r="BK2024" s="12"/>
    </row>
    <row r="2025" spans="1:63" s="5" customFormat="1">
      <c r="A2025" s="13"/>
      <c r="B2025" s="13"/>
      <c r="C2025" s="45"/>
      <c r="E2025" s="46"/>
      <c r="F2025" s="47"/>
      <c r="G2025" s="48"/>
      <c r="H2025" s="49"/>
      <c r="I2025" s="49"/>
      <c r="J2025" s="49"/>
      <c r="K2025" s="50"/>
      <c r="L2025" s="50"/>
      <c r="M2025" s="50"/>
      <c r="N2025" s="50"/>
      <c r="O2025" s="50"/>
      <c r="P2025" s="50"/>
      <c r="Q2025" s="50"/>
      <c r="R2025" s="51"/>
      <c r="S2025" s="51"/>
      <c r="T2025" s="51"/>
      <c r="U2025" s="51"/>
      <c r="V2025" s="51"/>
      <c r="W2025" s="51"/>
      <c r="X2025" s="44"/>
      <c r="AF2025" s="52"/>
      <c r="AM2025" s="7"/>
      <c r="AN2025" s="7"/>
      <c r="AO2025" s="53"/>
      <c r="AP2025" s="54"/>
      <c r="AQ2025" s="54"/>
      <c r="AR2025" s="7"/>
      <c r="AS2025" s="54"/>
      <c r="AT2025" s="53"/>
      <c r="AU2025" s="7"/>
      <c r="AV2025" s="7"/>
      <c r="AW2025" s="55"/>
      <c r="AX2025" s="56"/>
      <c r="AY2025" s="55"/>
      <c r="AZ2025" s="55"/>
      <c r="BA2025" s="55"/>
      <c r="BB2025" s="11"/>
      <c r="BC2025" s="12"/>
      <c r="BD2025" s="12"/>
      <c r="BE2025" s="12"/>
      <c r="BF2025" s="12"/>
      <c r="BG2025" s="12"/>
      <c r="BH2025" s="12"/>
      <c r="BI2025" s="12"/>
      <c r="BJ2025" s="12"/>
      <c r="BK2025" s="12"/>
    </row>
    <row r="2026" spans="1:63" s="5" customFormat="1">
      <c r="A2026" s="13"/>
      <c r="B2026" s="13"/>
      <c r="C2026" s="45"/>
      <c r="E2026" s="46"/>
      <c r="F2026" s="47"/>
      <c r="G2026" s="48"/>
      <c r="H2026" s="49"/>
      <c r="I2026" s="49"/>
      <c r="J2026" s="49"/>
      <c r="K2026" s="50"/>
      <c r="L2026" s="50"/>
      <c r="M2026" s="50"/>
      <c r="N2026" s="50"/>
      <c r="O2026" s="50"/>
      <c r="P2026" s="50"/>
      <c r="Q2026" s="50"/>
      <c r="R2026" s="51"/>
      <c r="S2026" s="51"/>
      <c r="T2026" s="51"/>
      <c r="U2026" s="51"/>
      <c r="V2026" s="51"/>
      <c r="W2026" s="51"/>
      <c r="X2026" s="44"/>
      <c r="AF2026" s="52"/>
      <c r="AM2026" s="7"/>
      <c r="AN2026" s="7"/>
      <c r="AO2026" s="53"/>
      <c r="AP2026" s="54"/>
      <c r="AQ2026" s="54"/>
      <c r="AR2026" s="7"/>
      <c r="AS2026" s="54"/>
      <c r="AT2026" s="53"/>
      <c r="AU2026" s="7"/>
      <c r="AV2026" s="7"/>
      <c r="AW2026" s="55"/>
      <c r="AX2026" s="56"/>
      <c r="AY2026" s="55"/>
      <c r="AZ2026" s="55"/>
      <c r="BA2026" s="55"/>
      <c r="BB2026" s="11"/>
      <c r="BC2026" s="12"/>
      <c r="BD2026" s="12"/>
      <c r="BE2026" s="12"/>
      <c r="BF2026" s="12"/>
      <c r="BG2026" s="12"/>
      <c r="BH2026" s="12"/>
      <c r="BI2026" s="12"/>
      <c r="BJ2026" s="12"/>
      <c r="BK2026" s="12"/>
    </row>
    <row r="2027" spans="1:63" s="5" customFormat="1">
      <c r="A2027" s="13"/>
      <c r="B2027" s="13"/>
      <c r="C2027" s="45"/>
      <c r="E2027" s="46"/>
      <c r="F2027" s="47"/>
      <c r="G2027" s="48"/>
      <c r="H2027" s="49"/>
      <c r="I2027" s="49"/>
      <c r="J2027" s="49"/>
      <c r="K2027" s="50"/>
      <c r="L2027" s="50"/>
      <c r="M2027" s="50"/>
      <c r="N2027" s="50"/>
      <c r="O2027" s="50"/>
      <c r="P2027" s="50"/>
      <c r="Q2027" s="50"/>
      <c r="R2027" s="51"/>
      <c r="S2027" s="51"/>
      <c r="T2027" s="51"/>
      <c r="U2027" s="51"/>
      <c r="V2027" s="51"/>
      <c r="W2027" s="51"/>
      <c r="X2027" s="44"/>
      <c r="AF2027" s="52"/>
      <c r="AM2027" s="7"/>
      <c r="AN2027" s="7"/>
      <c r="AO2027" s="53"/>
      <c r="AP2027" s="54"/>
      <c r="AQ2027" s="54"/>
      <c r="AR2027" s="7"/>
      <c r="AS2027" s="54"/>
      <c r="AT2027" s="53"/>
      <c r="AU2027" s="7"/>
      <c r="AV2027" s="7"/>
      <c r="AW2027" s="55"/>
      <c r="AX2027" s="56"/>
      <c r="AY2027" s="55"/>
      <c r="AZ2027" s="55"/>
      <c r="BA2027" s="55"/>
      <c r="BB2027" s="11"/>
      <c r="BC2027" s="12"/>
      <c r="BD2027" s="12"/>
      <c r="BE2027" s="12"/>
      <c r="BF2027" s="12"/>
      <c r="BG2027" s="12"/>
      <c r="BH2027" s="12"/>
      <c r="BI2027" s="12"/>
      <c r="BJ2027" s="12"/>
      <c r="BK2027" s="12"/>
    </row>
    <row r="2028" spans="1:63" s="5" customFormat="1">
      <c r="A2028" s="13"/>
      <c r="B2028" s="13"/>
      <c r="C2028" s="45"/>
      <c r="E2028" s="46"/>
      <c r="F2028" s="47"/>
      <c r="G2028" s="48"/>
      <c r="H2028" s="49"/>
      <c r="I2028" s="49"/>
      <c r="J2028" s="49"/>
      <c r="K2028" s="50"/>
      <c r="L2028" s="50"/>
      <c r="M2028" s="50"/>
      <c r="N2028" s="50"/>
      <c r="O2028" s="50"/>
      <c r="P2028" s="50"/>
      <c r="Q2028" s="50"/>
      <c r="R2028" s="51"/>
      <c r="S2028" s="51"/>
      <c r="T2028" s="51"/>
      <c r="U2028" s="51"/>
      <c r="V2028" s="51"/>
      <c r="W2028" s="51"/>
      <c r="X2028" s="44"/>
      <c r="AF2028" s="52"/>
      <c r="AM2028" s="7"/>
      <c r="AN2028" s="7"/>
      <c r="AO2028" s="53"/>
      <c r="AP2028" s="54"/>
      <c r="AQ2028" s="54"/>
      <c r="AR2028" s="7"/>
      <c r="AS2028" s="54"/>
      <c r="AT2028" s="53"/>
      <c r="AU2028" s="7"/>
      <c r="AV2028" s="7"/>
      <c r="AW2028" s="55"/>
      <c r="AX2028" s="56"/>
      <c r="AY2028" s="55"/>
      <c r="AZ2028" s="55"/>
      <c r="BA2028" s="55"/>
      <c r="BB2028" s="11"/>
      <c r="BC2028" s="12"/>
      <c r="BD2028" s="12"/>
      <c r="BE2028" s="12"/>
      <c r="BF2028" s="12"/>
      <c r="BG2028" s="12"/>
      <c r="BH2028" s="12"/>
      <c r="BI2028" s="12"/>
      <c r="BJ2028" s="12"/>
      <c r="BK2028" s="12"/>
    </row>
    <row r="2029" spans="1:63" s="5" customFormat="1">
      <c r="A2029" s="13"/>
      <c r="B2029" s="13"/>
      <c r="C2029" s="45"/>
      <c r="E2029" s="46"/>
      <c r="F2029" s="47"/>
      <c r="G2029" s="48"/>
      <c r="H2029" s="49"/>
      <c r="I2029" s="49"/>
      <c r="J2029" s="49"/>
      <c r="K2029" s="50"/>
      <c r="L2029" s="50"/>
      <c r="M2029" s="50"/>
      <c r="N2029" s="50"/>
      <c r="O2029" s="50"/>
      <c r="P2029" s="50"/>
      <c r="Q2029" s="50"/>
      <c r="R2029" s="51"/>
      <c r="S2029" s="51"/>
      <c r="T2029" s="51"/>
      <c r="U2029" s="51"/>
      <c r="V2029" s="51"/>
      <c r="W2029" s="51"/>
      <c r="X2029" s="44"/>
      <c r="AF2029" s="52"/>
      <c r="AM2029" s="7"/>
      <c r="AN2029" s="7"/>
      <c r="AO2029" s="53"/>
      <c r="AP2029" s="54"/>
      <c r="AQ2029" s="54"/>
      <c r="AR2029" s="7"/>
      <c r="AS2029" s="54"/>
      <c r="AT2029" s="53"/>
      <c r="AU2029" s="7"/>
      <c r="AV2029" s="7"/>
      <c r="AW2029" s="55"/>
      <c r="AX2029" s="56"/>
      <c r="AY2029" s="55"/>
      <c r="AZ2029" s="55"/>
      <c r="BA2029" s="55"/>
      <c r="BB2029" s="11"/>
      <c r="BC2029" s="12"/>
      <c r="BD2029" s="12"/>
      <c r="BE2029" s="12"/>
      <c r="BF2029" s="12"/>
      <c r="BG2029" s="12"/>
      <c r="BH2029" s="12"/>
      <c r="BI2029" s="12"/>
      <c r="BJ2029" s="12"/>
      <c r="BK2029" s="12"/>
    </row>
    <row r="2030" spans="1:63" s="5" customFormat="1">
      <c r="A2030" s="13"/>
      <c r="B2030" s="13"/>
      <c r="C2030" s="45"/>
      <c r="E2030" s="46"/>
      <c r="F2030" s="47"/>
      <c r="G2030" s="48"/>
      <c r="H2030" s="49"/>
      <c r="I2030" s="49"/>
      <c r="J2030" s="49"/>
      <c r="K2030" s="50"/>
      <c r="L2030" s="50"/>
      <c r="M2030" s="50"/>
      <c r="N2030" s="50"/>
      <c r="O2030" s="50"/>
      <c r="P2030" s="50"/>
      <c r="Q2030" s="50"/>
      <c r="R2030" s="51"/>
      <c r="S2030" s="51"/>
      <c r="T2030" s="51"/>
      <c r="U2030" s="51"/>
      <c r="V2030" s="51"/>
      <c r="W2030" s="51"/>
      <c r="X2030" s="44"/>
      <c r="AF2030" s="52"/>
      <c r="AM2030" s="7"/>
      <c r="AN2030" s="7"/>
      <c r="AO2030" s="53"/>
      <c r="AP2030" s="54"/>
      <c r="AQ2030" s="54"/>
      <c r="AR2030" s="7"/>
      <c r="AS2030" s="54"/>
      <c r="AT2030" s="53"/>
      <c r="AU2030" s="7"/>
      <c r="AV2030" s="7"/>
      <c r="AW2030" s="55"/>
      <c r="AX2030" s="56"/>
      <c r="AY2030" s="55"/>
      <c r="AZ2030" s="55"/>
      <c r="BA2030" s="55"/>
      <c r="BB2030" s="11"/>
      <c r="BC2030" s="12"/>
      <c r="BD2030" s="12"/>
      <c r="BE2030" s="12"/>
      <c r="BF2030" s="12"/>
      <c r="BG2030" s="12"/>
      <c r="BH2030" s="12"/>
      <c r="BI2030" s="12"/>
      <c r="BJ2030" s="12"/>
      <c r="BK2030" s="12"/>
    </row>
    <row r="2031" spans="1:63" s="5" customFormat="1">
      <c r="A2031" s="13"/>
      <c r="B2031" s="13"/>
      <c r="C2031" s="45"/>
      <c r="E2031" s="46"/>
      <c r="F2031" s="47"/>
      <c r="G2031" s="48"/>
      <c r="H2031" s="49"/>
      <c r="I2031" s="49"/>
      <c r="J2031" s="49"/>
      <c r="K2031" s="50"/>
      <c r="L2031" s="50"/>
      <c r="M2031" s="50"/>
      <c r="N2031" s="50"/>
      <c r="O2031" s="50"/>
      <c r="P2031" s="50"/>
      <c r="Q2031" s="50"/>
      <c r="R2031" s="51"/>
      <c r="S2031" s="51"/>
      <c r="T2031" s="51"/>
      <c r="U2031" s="51"/>
      <c r="V2031" s="51"/>
      <c r="W2031" s="51"/>
      <c r="X2031" s="44"/>
      <c r="AF2031" s="52"/>
      <c r="AM2031" s="7"/>
      <c r="AN2031" s="7"/>
      <c r="AO2031" s="53"/>
      <c r="AP2031" s="54"/>
      <c r="AQ2031" s="54"/>
      <c r="AR2031" s="7"/>
      <c r="AS2031" s="54"/>
      <c r="AT2031" s="53"/>
      <c r="AU2031" s="7"/>
      <c r="AV2031" s="7"/>
      <c r="AW2031" s="55"/>
      <c r="AX2031" s="56"/>
      <c r="AY2031" s="55"/>
      <c r="AZ2031" s="55"/>
      <c r="BA2031" s="55"/>
      <c r="BB2031" s="11"/>
      <c r="BC2031" s="12"/>
      <c r="BD2031" s="12"/>
      <c r="BE2031" s="12"/>
      <c r="BF2031" s="12"/>
      <c r="BG2031" s="12"/>
      <c r="BH2031" s="12"/>
      <c r="BI2031" s="12"/>
      <c r="BJ2031" s="12"/>
      <c r="BK2031" s="12"/>
    </row>
    <row r="2032" spans="1:63" s="5" customFormat="1">
      <c r="A2032" s="13"/>
      <c r="B2032" s="13"/>
      <c r="C2032" s="45"/>
      <c r="E2032" s="46"/>
      <c r="F2032" s="47"/>
      <c r="G2032" s="48"/>
      <c r="H2032" s="49"/>
      <c r="I2032" s="49"/>
      <c r="J2032" s="49"/>
      <c r="K2032" s="50"/>
      <c r="L2032" s="50"/>
      <c r="M2032" s="50"/>
      <c r="N2032" s="50"/>
      <c r="O2032" s="50"/>
      <c r="P2032" s="50"/>
      <c r="Q2032" s="50"/>
      <c r="R2032" s="51"/>
      <c r="S2032" s="51"/>
      <c r="T2032" s="51"/>
      <c r="U2032" s="51"/>
      <c r="V2032" s="51"/>
      <c r="W2032" s="51"/>
      <c r="X2032" s="44"/>
      <c r="AF2032" s="52"/>
      <c r="AM2032" s="7"/>
      <c r="AN2032" s="7"/>
      <c r="AO2032" s="53"/>
      <c r="AP2032" s="54"/>
      <c r="AQ2032" s="54"/>
      <c r="AR2032" s="7"/>
      <c r="AS2032" s="54"/>
      <c r="AT2032" s="53"/>
      <c r="AU2032" s="7"/>
      <c r="AV2032" s="7"/>
      <c r="AW2032" s="55"/>
      <c r="AX2032" s="56"/>
      <c r="AY2032" s="55"/>
      <c r="AZ2032" s="55"/>
      <c r="BA2032" s="55"/>
      <c r="BB2032" s="11"/>
      <c r="BC2032" s="12"/>
      <c r="BD2032" s="12"/>
      <c r="BE2032" s="12"/>
      <c r="BF2032" s="12"/>
      <c r="BG2032" s="12"/>
      <c r="BH2032" s="12"/>
      <c r="BI2032" s="12"/>
      <c r="BJ2032" s="12"/>
      <c r="BK2032" s="12"/>
    </row>
    <row r="2033" spans="1:63" s="5" customFormat="1">
      <c r="A2033" s="13"/>
      <c r="B2033" s="13"/>
      <c r="C2033" s="45"/>
      <c r="E2033" s="46"/>
      <c r="F2033" s="47"/>
      <c r="G2033" s="48"/>
      <c r="H2033" s="49"/>
      <c r="I2033" s="49"/>
      <c r="J2033" s="49"/>
      <c r="K2033" s="50"/>
      <c r="L2033" s="50"/>
      <c r="M2033" s="50"/>
      <c r="N2033" s="50"/>
      <c r="O2033" s="50"/>
      <c r="P2033" s="50"/>
      <c r="Q2033" s="50"/>
      <c r="R2033" s="51"/>
      <c r="S2033" s="51"/>
      <c r="T2033" s="51"/>
      <c r="U2033" s="51"/>
      <c r="V2033" s="51"/>
      <c r="W2033" s="51"/>
      <c r="X2033" s="44"/>
      <c r="AF2033" s="52"/>
      <c r="AM2033" s="7"/>
      <c r="AN2033" s="7"/>
      <c r="AO2033" s="53"/>
      <c r="AP2033" s="54"/>
      <c r="AQ2033" s="54"/>
      <c r="AR2033" s="7"/>
      <c r="AS2033" s="54"/>
      <c r="AT2033" s="53"/>
      <c r="AU2033" s="7"/>
      <c r="AV2033" s="7"/>
      <c r="AW2033" s="55"/>
      <c r="AX2033" s="56"/>
      <c r="AY2033" s="55"/>
      <c r="AZ2033" s="55"/>
      <c r="BA2033" s="55"/>
      <c r="BB2033" s="11"/>
      <c r="BC2033" s="12"/>
      <c r="BD2033" s="12"/>
      <c r="BE2033" s="12"/>
      <c r="BF2033" s="12"/>
      <c r="BG2033" s="12"/>
      <c r="BH2033" s="12"/>
      <c r="BI2033" s="12"/>
      <c r="BJ2033" s="12"/>
      <c r="BK2033" s="12"/>
    </row>
    <row r="2034" spans="1:63" s="5" customFormat="1">
      <c r="A2034" s="13"/>
      <c r="B2034" s="13"/>
      <c r="C2034" s="45"/>
      <c r="E2034" s="46"/>
      <c r="F2034" s="47"/>
      <c r="G2034" s="48"/>
      <c r="H2034" s="49"/>
      <c r="I2034" s="49"/>
      <c r="J2034" s="49"/>
      <c r="K2034" s="50"/>
      <c r="L2034" s="50"/>
      <c r="M2034" s="50"/>
      <c r="N2034" s="50"/>
      <c r="O2034" s="50"/>
      <c r="P2034" s="50"/>
      <c r="Q2034" s="50"/>
      <c r="R2034" s="51"/>
      <c r="S2034" s="51"/>
      <c r="T2034" s="51"/>
      <c r="U2034" s="51"/>
      <c r="V2034" s="51"/>
      <c r="W2034" s="51"/>
      <c r="X2034" s="44"/>
      <c r="AF2034" s="52"/>
      <c r="AM2034" s="7"/>
      <c r="AN2034" s="7"/>
      <c r="AO2034" s="53"/>
      <c r="AP2034" s="54"/>
      <c r="AQ2034" s="54"/>
      <c r="AR2034" s="7"/>
      <c r="AS2034" s="54"/>
      <c r="AT2034" s="53"/>
      <c r="AU2034" s="7"/>
      <c r="AV2034" s="7"/>
      <c r="AW2034" s="55"/>
      <c r="AX2034" s="56"/>
      <c r="AY2034" s="55"/>
      <c r="AZ2034" s="55"/>
      <c r="BA2034" s="55"/>
      <c r="BB2034" s="11"/>
      <c r="BC2034" s="12"/>
      <c r="BD2034" s="12"/>
      <c r="BE2034" s="12"/>
      <c r="BF2034" s="12"/>
      <c r="BG2034" s="12"/>
      <c r="BH2034" s="12"/>
      <c r="BI2034" s="12"/>
      <c r="BJ2034" s="12"/>
      <c r="BK2034" s="12"/>
    </row>
    <row r="2035" spans="1:63" s="5" customFormat="1">
      <c r="A2035" s="13"/>
      <c r="B2035" s="13"/>
      <c r="C2035" s="45"/>
      <c r="E2035" s="46"/>
      <c r="F2035" s="47"/>
      <c r="G2035" s="48"/>
      <c r="H2035" s="49"/>
      <c r="I2035" s="49"/>
      <c r="J2035" s="49"/>
      <c r="K2035" s="50"/>
      <c r="L2035" s="50"/>
      <c r="M2035" s="50"/>
      <c r="N2035" s="50"/>
      <c r="O2035" s="50"/>
      <c r="P2035" s="50"/>
      <c r="Q2035" s="50"/>
      <c r="R2035" s="51"/>
      <c r="S2035" s="51"/>
      <c r="T2035" s="51"/>
      <c r="U2035" s="51"/>
      <c r="V2035" s="51"/>
      <c r="W2035" s="51"/>
      <c r="X2035" s="44"/>
      <c r="AF2035" s="52"/>
      <c r="AM2035" s="7"/>
      <c r="AN2035" s="7"/>
      <c r="AO2035" s="53"/>
      <c r="AP2035" s="54"/>
      <c r="AQ2035" s="54"/>
      <c r="AR2035" s="7"/>
      <c r="AS2035" s="54"/>
      <c r="AT2035" s="53"/>
      <c r="AU2035" s="7"/>
      <c r="AV2035" s="7"/>
      <c r="AW2035" s="55"/>
      <c r="AX2035" s="56"/>
      <c r="AY2035" s="55"/>
      <c r="AZ2035" s="55"/>
      <c r="BA2035" s="55"/>
      <c r="BB2035" s="11"/>
      <c r="BC2035" s="12"/>
      <c r="BD2035" s="12"/>
      <c r="BE2035" s="12"/>
      <c r="BF2035" s="12"/>
      <c r="BG2035" s="12"/>
      <c r="BH2035" s="12"/>
      <c r="BI2035" s="12"/>
      <c r="BJ2035" s="12"/>
      <c r="BK2035" s="12"/>
    </row>
    <row r="2036" spans="1:63" s="5" customFormat="1">
      <c r="A2036" s="13"/>
      <c r="B2036" s="13"/>
      <c r="C2036" s="45"/>
      <c r="E2036" s="46"/>
      <c r="F2036" s="47"/>
      <c r="G2036" s="48"/>
      <c r="H2036" s="49"/>
      <c r="I2036" s="49"/>
      <c r="J2036" s="49"/>
      <c r="K2036" s="50"/>
      <c r="L2036" s="50"/>
      <c r="M2036" s="50"/>
      <c r="N2036" s="50"/>
      <c r="O2036" s="50"/>
      <c r="P2036" s="50"/>
      <c r="Q2036" s="50"/>
      <c r="R2036" s="51"/>
      <c r="S2036" s="51"/>
      <c r="T2036" s="51"/>
      <c r="U2036" s="51"/>
      <c r="V2036" s="51"/>
      <c r="W2036" s="51"/>
      <c r="X2036" s="44"/>
      <c r="AF2036" s="52"/>
      <c r="AM2036" s="7"/>
      <c r="AN2036" s="7"/>
      <c r="AO2036" s="53"/>
      <c r="AP2036" s="54"/>
      <c r="AQ2036" s="54"/>
      <c r="AR2036" s="7"/>
      <c r="AS2036" s="54"/>
      <c r="AT2036" s="53"/>
      <c r="AU2036" s="7"/>
      <c r="AV2036" s="7"/>
      <c r="AW2036" s="55"/>
      <c r="AX2036" s="56"/>
      <c r="AY2036" s="55"/>
      <c r="AZ2036" s="55"/>
      <c r="BA2036" s="55"/>
      <c r="BB2036" s="11"/>
      <c r="BC2036" s="12"/>
      <c r="BD2036" s="12"/>
      <c r="BE2036" s="12"/>
      <c r="BF2036" s="12"/>
      <c r="BG2036" s="12"/>
      <c r="BH2036" s="12"/>
      <c r="BI2036" s="12"/>
      <c r="BJ2036" s="12"/>
      <c r="BK2036" s="12"/>
    </row>
    <row r="2037" spans="1:63" s="5" customFormat="1">
      <c r="A2037" s="13"/>
      <c r="B2037" s="13"/>
      <c r="C2037" s="45"/>
      <c r="E2037" s="46"/>
      <c r="F2037" s="47"/>
      <c r="G2037" s="48"/>
      <c r="H2037" s="49"/>
      <c r="I2037" s="49"/>
      <c r="J2037" s="49"/>
      <c r="K2037" s="50"/>
      <c r="L2037" s="50"/>
      <c r="M2037" s="50"/>
      <c r="N2037" s="50"/>
      <c r="O2037" s="50"/>
      <c r="P2037" s="50"/>
      <c r="Q2037" s="50"/>
      <c r="R2037" s="51"/>
      <c r="S2037" s="51"/>
      <c r="T2037" s="51"/>
      <c r="U2037" s="51"/>
      <c r="V2037" s="51"/>
      <c r="W2037" s="51"/>
      <c r="X2037" s="44"/>
      <c r="AF2037" s="52"/>
      <c r="AM2037" s="7"/>
      <c r="AN2037" s="7"/>
      <c r="AO2037" s="53"/>
      <c r="AP2037" s="54"/>
      <c r="AQ2037" s="54"/>
      <c r="AR2037" s="7"/>
      <c r="AS2037" s="54"/>
      <c r="AT2037" s="53"/>
      <c r="AU2037" s="7"/>
      <c r="AV2037" s="7"/>
      <c r="AW2037" s="55"/>
      <c r="AX2037" s="56"/>
      <c r="AY2037" s="55"/>
      <c r="AZ2037" s="55"/>
      <c r="BA2037" s="55"/>
      <c r="BB2037" s="11"/>
      <c r="BC2037" s="12"/>
      <c r="BD2037" s="12"/>
      <c r="BE2037" s="12"/>
      <c r="BF2037" s="12"/>
      <c r="BG2037" s="12"/>
      <c r="BH2037" s="12"/>
      <c r="BI2037" s="12"/>
      <c r="BJ2037" s="12"/>
      <c r="BK2037" s="12"/>
    </row>
    <row r="2038" spans="1:63" s="5" customFormat="1">
      <c r="A2038" s="13"/>
      <c r="B2038" s="13"/>
      <c r="C2038" s="45"/>
      <c r="E2038" s="46"/>
      <c r="F2038" s="47"/>
      <c r="G2038" s="48"/>
      <c r="H2038" s="49"/>
      <c r="I2038" s="49"/>
      <c r="J2038" s="49"/>
      <c r="K2038" s="50"/>
      <c r="L2038" s="50"/>
      <c r="M2038" s="50"/>
      <c r="N2038" s="50"/>
      <c r="O2038" s="50"/>
      <c r="P2038" s="50"/>
      <c r="Q2038" s="50"/>
      <c r="R2038" s="51"/>
      <c r="S2038" s="51"/>
      <c r="T2038" s="51"/>
      <c r="U2038" s="51"/>
      <c r="V2038" s="51"/>
      <c r="W2038" s="51"/>
      <c r="X2038" s="44"/>
      <c r="AF2038" s="52"/>
      <c r="AM2038" s="7"/>
      <c r="AN2038" s="7"/>
      <c r="AO2038" s="53"/>
      <c r="AP2038" s="54"/>
      <c r="AQ2038" s="54"/>
      <c r="AR2038" s="7"/>
      <c r="AS2038" s="54"/>
      <c r="AT2038" s="53"/>
      <c r="AU2038" s="7"/>
      <c r="AV2038" s="7"/>
      <c r="AW2038" s="55"/>
      <c r="AX2038" s="56"/>
      <c r="AY2038" s="55"/>
      <c r="AZ2038" s="55"/>
      <c r="BA2038" s="55"/>
      <c r="BB2038" s="11"/>
      <c r="BC2038" s="12"/>
      <c r="BD2038" s="12"/>
      <c r="BE2038" s="12"/>
      <c r="BF2038" s="12"/>
      <c r="BG2038" s="12"/>
      <c r="BH2038" s="12"/>
      <c r="BI2038" s="12"/>
      <c r="BJ2038" s="12"/>
      <c r="BK2038" s="12"/>
    </row>
    <row r="2039" spans="1:63" s="5" customFormat="1">
      <c r="A2039" s="13"/>
      <c r="B2039" s="13"/>
      <c r="C2039" s="45"/>
      <c r="E2039" s="46"/>
      <c r="F2039" s="47"/>
      <c r="G2039" s="48"/>
      <c r="H2039" s="49"/>
      <c r="I2039" s="49"/>
      <c r="J2039" s="49"/>
      <c r="K2039" s="50"/>
      <c r="L2039" s="50"/>
      <c r="M2039" s="50"/>
      <c r="N2039" s="50"/>
      <c r="O2039" s="50"/>
      <c r="P2039" s="50"/>
      <c r="Q2039" s="50"/>
      <c r="R2039" s="51"/>
      <c r="S2039" s="51"/>
      <c r="T2039" s="51"/>
      <c r="U2039" s="51"/>
      <c r="V2039" s="51"/>
      <c r="W2039" s="51"/>
      <c r="X2039" s="44"/>
      <c r="AF2039" s="52"/>
      <c r="AM2039" s="7"/>
      <c r="AN2039" s="7"/>
      <c r="AO2039" s="53"/>
      <c r="AP2039" s="54"/>
      <c r="AQ2039" s="54"/>
      <c r="AR2039" s="7"/>
      <c r="AS2039" s="54"/>
      <c r="AT2039" s="53"/>
      <c r="AU2039" s="7"/>
      <c r="AV2039" s="7"/>
      <c r="AW2039" s="55"/>
      <c r="AX2039" s="56"/>
      <c r="AY2039" s="55"/>
      <c r="AZ2039" s="55"/>
      <c r="BA2039" s="55"/>
      <c r="BB2039" s="11"/>
      <c r="BC2039" s="12"/>
      <c r="BD2039" s="12"/>
      <c r="BE2039" s="12"/>
      <c r="BF2039" s="12"/>
      <c r="BG2039" s="12"/>
      <c r="BH2039" s="12"/>
      <c r="BI2039" s="12"/>
      <c r="BJ2039" s="12"/>
      <c r="BK2039" s="12"/>
    </row>
    <row r="2040" spans="1:63" s="5" customFormat="1">
      <c r="A2040" s="13"/>
      <c r="B2040" s="13"/>
      <c r="C2040" s="45"/>
      <c r="E2040" s="46"/>
      <c r="F2040" s="47"/>
      <c r="G2040" s="48"/>
      <c r="H2040" s="49"/>
      <c r="I2040" s="49"/>
      <c r="J2040" s="49"/>
      <c r="K2040" s="50"/>
      <c r="L2040" s="50"/>
      <c r="M2040" s="50"/>
      <c r="N2040" s="50"/>
      <c r="O2040" s="50"/>
      <c r="P2040" s="50"/>
      <c r="Q2040" s="50"/>
      <c r="R2040" s="51"/>
      <c r="S2040" s="51"/>
      <c r="T2040" s="51"/>
      <c r="U2040" s="51"/>
      <c r="V2040" s="51"/>
      <c r="W2040" s="51"/>
      <c r="X2040" s="44"/>
      <c r="AF2040" s="52"/>
      <c r="AM2040" s="7"/>
      <c r="AN2040" s="7"/>
      <c r="AO2040" s="53"/>
      <c r="AP2040" s="54"/>
      <c r="AQ2040" s="54"/>
      <c r="AR2040" s="7"/>
      <c r="AS2040" s="54"/>
      <c r="AT2040" s="53"/>
      <c r="AU2040" s="7"/>
      <c r="AV2040" s="7"/>
      <c r="AW2040" s="55"/>
      <c r="AX2040" s="56"/>
      <c r="AY2040" s="55"/>
      <c r="AZ2040" s="55"/>
      <c r="BA2040" s="55"/>
      <c r="BB2040" s="11"/>
      <c r="BC2040" s="12"/>
      <c r="BD2040" s="12"/>
      <c r="BE2040" s="12"/>
      <c r="BF2040" s="12"/>
      <c r="BG2040" s="12"/>
      <c r="BH2040" s="12"/>
      <c r="BI2040" s="12"/>
      <c r="BJ2040" s="12"/>
      <c r="BK2040" s="12"/>
    </row>
    <row r="2041" spans="1:63" s="5" customFormat="1">
      <c r="A2041" s="13"/>
      <c r="B2041" s="13"/>
      <c r="C2041" s="45"/>
      <c r="E2041" s="46"/>
      <c r="F2041" s="47"/>
      <c r="G2041" s="48"/>
      <c r="H2041" s="49"/>
      <c r="I2041" s="49"/>
      <c r="J2041" s="49"/>
      <c r="K2041" s="50"/>
      <c r="L2041" s="50"/>
      <c r="M2041" s="50"/>
      <c r="N2041" s="50"/>
      <c r="O2041" s="50"/>
      <c r="P2041" s="50"/>
      <c r="Q2041" s="50"/>
      <c r="R2041" s="51"/>
      <c r="S2041" s="51"/>
      <c r="T2041" s="51"/>
      <c r="U2041" s="51"/>
      <c r="V2041" s="51"/>
      <c r="W2041" s="51"/>
      <c r="X2041" s="44"/>
      <c r="AF2041" s="52"/>
      <c r="AM2041" s="7"/>
      <c r="AN2041" s="7"/>
      <c r="AO2041" s="53"/>
      <c r="AP2041" s="54"/>
      <c r="AQ2041" s="54"/>
      <c r="AR2041" s="7"/>
      <c r="AS2041" s="54"/>
      <c r="AT2041" s="53"/>
      <c r="AU2041" s="7"/>
      <c r="AV2041" s="7"/>
      <c r="AW2041" s="55"/>
      <c r="AX2041" s="56"/>
      <c r="AY2041" s="55"/>
      <c r="AZ2041" s="55"/>
      <c r="BA2041" s="55"/>
      <c r="BB2041" s="11"/>
      <c r="BC2041" s="12"/>
      <c r="BD2041" s="12"/>
      <c r="BE2041" s="12"/>
      <c r="BF2041" s="12"/>
      <c r="BG2041" s="12"/>
      <c r="BH2041" s="12"/>
      <c r="BI2041" s="12"/>
      <c r="BJ2041" s="12"/>
      <c r="BK2041" s="12"/>
    </row>
    <row r="2042" spans="1:63" s="5" customFormat="1">
      <c r="A2042" s="13"/>
      <c r="B2042" s="13"/>
      <c r="C2042" s="45"/>
      <c r="E2042" s="46"/>
      <c r="F2042" s="47"/>
      <c r="G2042" s="48"/>
      <c r="H2042" s="49"/>
      <c r="I2042" s="49"/>
      <c r="J2042" s="49"/>
      <c r="K2042" s="50"/>
      <c r="L2042" s="50"/>
      <c r="M2042" s="50"/>
      <c r="N2042" s="50"/>
      <c r="O2042" s="50"/>
      <c r="P2042" s="50"/>
      <c r="Q2042" s="50"/>
      <c r="R2042" s="51"/>
      <c r="S2042" s="51"/>
      <c r="T2042" s="51"/>
      <c r="U2042" s="51"/>
      <c r="V2042" s="51"/>
      <c r="W2042" s="51"/>
      <c r="X2042" s="44"/>
      <c r="AF2042" s="52"/>
      <c r="AM2042" s="7"/>
      <c r="AN2042" s="7"/>
      <c r="AO2042" s="53"/>
      <c r="AP2042" s="54"/>
      <c r="AQ2042" s="54"/>
      <c r="AR2042" s="7"/>
      <c r="AS2042" s="54"/>
      <c r="AT2042" s="53"/>
      <c r="AU2042" s="7"/>
      <c r="AV2042" s="7"/>
      <c r="AW2042" s="55"/>
      <c r="AX2042" s="56"/>
      <c r="AY2042" s="55"/>
      <c r="AZ2042" s="55"/>
      <c r="BA2042" s="55"/>
      <c r="BB2042" s="11"/>
      <c r="BC2042" s="12"/>
      <c r="BD2042" s="12"/>
      <c r="BE2042" s="12"/>
      <c r="BF2042" s="12"/>
      <c r="BG2042" s="12"/>
      <c r="BH2042" s="12"/>
      <c r="BI2042" s="12"/>
      <c r="BJ2042" s="12"/>
      <c r="BK2042" s="12"/>
    </row>
    <row r="2043" spans="1:63" s="5" customFormat="1">
      <c r="A2043" s="13"/>
      <c r="B2043" s="13"/>
      <c r="C2043" s="45"/>
      <c r="E2043" s="46"/>
      <c r="F2043" s="47"/>
      <c r="G2043" s="48"/>
      <c r="H2043" s="49"/>
      <c r="I2043" s="49"/>
      <c r="J2043" s="49"/>
      <c r="K2043" s="50"/>
      <c r="L2043" s="50"/>
      <c r="M2043" s="50"/>
      <c r="N2043" s="50"/>
      <c r="O2043" s="50"/>
      <c r="P2043" s="50"/>
      <c r="Q2043" s="50"/>
      <c r="R2043" s="51"/>
      <c r="S2043" s="51"/>
      <c r="T2043" s="51"/>
      <c r="U2043" s="51"/>
      <c r="V2043" s="51"/>
      <c r="W2043" s="51"/>
      <c r="X2043" s="44"/>
      <c r="AF2043" s="52"/>
      <c r="AM2043" s="7"/>
      <c r="AN2043" s="7"/>
      <c r="AO2043" s="53"/>
      <c r="AP2043" s="54"/>
      <c r="AQ2043" s="54"/>
      <c r="AR2043" s="7"/>
      <c r="AS2043" s="54"/>
      <c r="AT2043" s="53"/>
      <c r="AU2043" s="7"/>
      <c r="AV2043" s="7"/>
      <c r="AW2043" s="55"/>
      <c r="AX2043" s="56"/>
      <c r="AY2043" s="55"/>
      <c r="AZ2043" s="55"/>
      <c r="BA2043" s="55"/>
      <c r="BB2043" s="11"/>
      <c r="BC2043" s="12"/>
      <c r="BD2043" s="12"/>
      <c r="BE2043" s="12"/>
      <c r="BF2043" s="12"/>
      <c r="BG2043" s="12"/>
      <c r="BH2043" s="12"/>
      <c r="BI2043" s="12"/>
      <c r="BJ2043" s="12"/>
      <c r="BK2043" s="12"/>
    </row>
    <row r="2044" spans="1:63" s="5" customFormat="1">
      <c r="A2044" s="13"/>
      <c r="B2044" s="13"/>
      <c r="C2044" s="45"/>
      <c r="E2044" s="46"/>
      <c r="F2044" s="47"/>
      <c r="G2044" s="48"/>
      <c r="H2044" s="49"/>
      <c r="I2044" s="49"/>
      <c r="J2044" s="49"/>
      <c r="K2044" s="50"/>
      <c r="L2044" s="50"/>
      <c r="M2044" s="50"/>
      <c r="N2044" s="50"/>
      <c r="O2044" s="50"/>
      <c r="P2044" s="50"/>
      <c r="Q2044" s="50"/>
      <c r="R2044" s="51"/>
      <c r="S2044" s="51"/>
      <c r="T2044" s="51"/>
      <c r="U2044" s="51"/>
      <c r="V2044" s="51"/>
      <c r="W2044" s="51"/>
      <c r="X2044" s="44"/>
      <c r="AF2044" s="52"/>
      <c r="AM2044" s="7"/>
      <c r="AN2044" s="7"/>
      <c r="AO2044" s="53"/>
      <c r="AP2044" s="54"/>
      <c r="AQ2044" s="54"/>
      <c r="AR2044" s="7"/>
      <c r="AS2044" s="54"/>
      <c r="AT2044" s="53"/>
      <c r="AU2044" s="7"/>
      <c r="AV2044" s="7"/>
      <c r="AW2044" s="55"/>
      <c r="AX2044" s="56"/>
      <c r="AY2044" s="55"/>
      <c r="AZ2044" s="55"/>
      <c r="BA2044" s="55"/>
      <c r="BB2044" s="11"/>
      <c r="BC2044" s="12"/>
      <c r="BD2044" s="12"/>
      <c r="BE2044" s="12"/>
      <c r="BF2044" s="12"/>
      <c r="BG2044" s="12"/>
      <c r="BH2044" s="12"/>
      <c r="BI2044" s="12"/>
      <c r="BJ2044" s="12"/>
      <c r="BK2044" s="12"/>
    </row>
    <row r="2045" spans="1:63" s="5" customFormat="1">
      <c r="A2045" s="13"/>
      <c r="B2045" s="13"/>
      <c r="C2045" s="45"/>
      <c r="E2045" s="46"/>
      <c r="F2045" s="47"/>
      <c r="G2045" s="48"/>
      <c r="H2045" s="49"/>
      <c r="I2045" s="49"/>
      <c r="J2045" s="49"/>
      <c r="K2045" s="50"/>
      <c r="L2045" s="50"/>
      <c r="M2045" s="50"/>
      <c r="N2045" s="50"/>
      <c r="O2045" s="50"/>
      <c r="P2045" s="50"/>
      <c r="Q2045" s="50"/>
      <c r="R2045" s="51"/>
      <c r="S2045" s="51"/>
      <c r="T2045" s="51"/>
      <c r="U2045" s="51"/>
      <c r="V2045" s="51"/>
      <c r="W2045" s="51"/>
      <c r="X2045" s="44"/>
      <c r="AF2045" s="52"/>
      <c r="AM2045" s="7"/>
      <c r="AN2045" s="7"/>
      <c r="AO2045" s="53"/>
      <c r="AP2045" s="54"/>
      <c r="AQ2045" s="54"/>
      <c r="AR2045" s="7"/>
      <c r="AS2045" s="54"/>
      <c r="AT2045" s="53"/>
      <c r="AU2045" s="7"/>
      <c r="AV2045" s="7"/>
      <c r="AW2045" s="55"/>
      <c r="AX2045" s="56"/>
      <c r="AY2045" s="55"/>
      <c r="AZ2045" s="55"/>
      <c r="BA2045" s="55"/>
      <c r="BB2045" s="11"/>
      <c r="BC2045" s="12"/>
      <c r="BD2045" s="12"/>
      <c r="BE2045" s="12"/>
      <c r="BF2045" s="12"/>
      <c r="BG2045" s="12"/>
      <c r="BH2045" s="12"/>
      <c r="BI2045" s="12"/>
      <c r="BJ2045" s="12"/>
      <c r="BK2045" s="12"/>
    </row>
    <row r="2046" spans="1:63" s="5" customFormat="1">
      <c r="A2046" s="13"/>
      <c r="B2046" s="13"/>
      <c r="C2046" s="45"/>
      <c r="E2046" s="46"/>
      <c r="F2046" s="47"/>
      <c r="G2046" s="48"/>
      <c r="H2046" s="49"/>
      <c r="I2046" s="49"/>
      <c r="J2046" s="49"/>
      <c r="K2046" s="50"/>
      <c r="L2046" s="50"/>
      <c r="M2046" s="50"/>
      <c r="N2046" s="50"/>
      <c r="O2046" s="50"/>
      <c r="P2046" s="50"/>
      <c r="Q2046" s="50"/>
      <c r="R2046" s="51"/>
      <c r="S2046" s="51"/>
      <c r="T2046" s="51"/>
      <c r="U2046" s="51"/>
      <c r="V2046" s="51"/>
      <c r="W2046" s="51"/>
      <c r="X2046" s="44"/>
      <c r="AF2046" s="52"/>
      <c r="AM2046" s="7"/>
      <c r="AN2046" s="7"/>
      <c r="AO2046" s="53"/>
      <c r="AP2046" s="54"/>
      <c r="AQ2046" s="54"/>
      <c r="AR2046" s="7"/>
      <c r="AS2046" s="54"/>
      <c r="AT2046" s="53"/>
      <c r="AU2046" s="7"/>
      <c r="AV2046" s="7"/>
      <c r="AW2046" s="55"/>
      <c r="AX2046" s="56"/>
      <c r="AY2046" s="55"/>
      <c r="AZ2046" s="55"/>
      <c r="BA2046" s="55"/>
      <c r="BB2046" s="11"/>
      <c r="BC2046" s="12"/>
      <c r="BD2046" s="12"/>
      <c r="BE2046" s="12"/>
      <c r="BF2046" s="12"/>
      <c r="BG2046" s="12"/>
      <c r="BH2046" s="12"/>
      <c r="BI2046" s="12"/>
      <c r="BJ2046" s="12"/>
      <c r="BK2046" s="12"/>
    </row>
    <row r="2047" spans="1:63" s="5" customFormat="1">
      <c r="A2047" s="13"/>
      <c r="B2047" s="13"/>
      <c r="C2047" s="45"/>
      <c r="E2047" s="46"/>
      <c r="F2047" s="47"/>
      <c r="G2047" s="48"/>
      <c r="H2047" s="49"/>
      <c r="I2047" s="49"/>
      <c r="J2047" s="49"/>
      <c r="K2047" s="50"/>
      <c r="L2047" s="50"/>
      <c r="M2047" s="50"/>
      <c r="N2047" s="50"/>
      <c r="O2047" s="50"/>
      <c r="P2047" s="50"/>
      <c r="Q2047" s="50"/>
      <c r="R2047" s="51"/>
      <c r="S2047" s="51"/>
      <c r="T2047" s="51"/>
      <c r="U2047" s="51"/>
      <c r="V2047" s="51"/>
      <c r="W2047" s="51"/>
      <c r="X2047" s="44"/>
      <c r="AF2047" s="52"/>
      <c r="AM2047" s="7"/>
      <c r="AN2047" s="7"/>
      <c r="AO2047" s="53"/>
      <c r="AP2047" s="54"/>
      <c r="AQ2047" s="54"/>
      <c r="AR2047" s="7"/>
      <c r="AS2047" s="54"/>
      <c r="AT2047" s="53"/>
      <c r="AU2047" s="7"/>
      <c r="AV2047" s="7"/>
      <c r="AW2047" s="55"/>
      <c r="AX2047" s="56"/>
      <c r="AY2047" s="55"/>
      <c r="AZ2047" s="55"/>
      <c r="BA2047" s="55"/>
      <c r="BB2047" s="11"/>
      <c r="BC2047" s="12"/>
      <c r="BD2047" s="12"/>
      <c r="BE2047" s="12"/>
      <c r="BF2047" s="12"/>
      <c r="BG2047" s="12"/>
      <c r="BH2047" s="12"/>
      <c r="BI2047" s="12"/>
      <c r="BJ2047" s="12"/>
      <c r="BK2047" s="12"/>
    </row>
    <row r="2048" spans="1:63" s="5" customFormat="1">
      <c r="A2048" s="13"/>
      <c r="B2048" s="13"/>
      <c r="C2048" s="45"/>
      <c r="E2048" s="46"/>
      <c r="F2048" s="47"/>
      <c r="G2048" s="48"/>
      <c r="H2048" s="49"/>
      <c r="I2048" s="49"/>
      <c r="J2048" s="49"/>
      <c r="K2048" s="50"/>
      <c r="L2048" s="50"/>
      <c r="M2048" s="50"/>
      <c r="N2048" s="50"/>
      <c r="O2048" s="50"/>
      <c r="P2048" s="50"/>
      <c r="Q2048" s="50"/>
      <c r="R2048" s="51"/>
      <c r="S2048" s="51"/>
      <c r="T2048" s="51"/>
      <c r="U2048" s="51"/>
      <c r="V2048" s="51"/>
      <c r="W2048" s="51"/>
      <c r="X2048" s="44"/>
      <c r="AF2048" s="52"/>
      <c r="AM2048" s="7"/>
      <c r="AN2048" s="7"/>
      <c r="AO2048" s="53"/>
      <c r="AP2048" s="54"/>
      <c r="AQ2048" s="54"/>
      <c r="AR2048" s="7"/>
      <c r="AS2048" s="54"/>
      <c r="AT2048" s="53"/>
      <c r="AU2048" s="7"/>
      <c r="AV2048" s="7"/>
      <c r="AW2048" s="55"/>
      <c r="AX2048" s="56"/>
      <c r="AY2048" s="55"/>
      <c r="AZ2048" s="55"/>
      <c r="BA2048" s="55"/>
      <c r="BB2048" s="11"/>
      <c r="BC2048" s="12"/>
      <c r="BD2048" s="12"/>
      <c r="BE2048" s="12"/>
      <c r="BF2048" s="12"/>
      <c r="BG2048" s="12"/>
      <c r="BH2048" s="12"/>
      <c r="BI2048" s="12"/>
      <c r="BJ2048" s="12"/>
      <c r="BK2048" s="12"/>
    </row>
    <row r="2049" spans="1:63" s="5" customFormat="1">
      <c r="A2049" s="13"/>
      <c r="B2049" s="13"/>
      <c r="C2049" s="45"/>
      <c r="E2049" s="46"/>
      <c r="F2049" s="47"/>
      <c r="G2049" s="48"/>
      <c r="H2049" s="49"/>
      <c r="I2049" s="49"/>
      <c r="J2049" s="49"/>
      <c r="K2049" s="50"/>
      <c r="L2049" s="50"/>
      <c r="M2049" s="50"/>
      <c r="N2049" s="50"/>
      <c r="O2049" s="50"/>
      <c r="P2049" s="50"/>
      <c r="Q2049" s="50"/>
      <c r="R2049" s="51"/>
      <c r="S2049" s="51"/>
      <c r="T2049" s="51"/>
      <c r="U2049" s="51"/>
      <c r="V2049" s="51"/>
      <c r="W2049" s="51"/>
      <c r="X2049" s="44"/>
      <c r="AF2049" s="52"/>
      <c r="AM2049" s="7"/>
      <c r="AN2049" s="7"/>
      <c r="AO2049" s="53"/>
      <c r="AP2049" s="54"/>
      <c r="AQ2049" s="54"/>
      <c r="AR2049" s="7"/>
      <c r="AS2049" s="54"/>
      <c r="AT2049" s="53"/>
      <c r="AU2049" s="7"/>
      <c r="AV2049" s="7"/>
      <c r="AW2049" s="55"/>
      <c r="AX2049" s="56"/>
      <c r="AY2049" s="55"/>
      <c r="AZ2049" s="55"/>
      <c r="BA2049" s="55"/>
      <c r="BB2049" s="11"/>
      <c r="BC2049" s="12"/>
      <c r="BD2049" s="12"/>
      <c r="BE2049" s="12"/>
      <c r="BF2049" s="12"/>
      <c r="BG2049" s="12"/>
      <c r="BH2049" s="12"/>
      <c r="BI2049" s="12"/>
      <c r="BJ2049" s="12"/>
      <c r="BK2049" s="12"/>
    </row>
    <row r="2050" spans="1:63" s="5" customFormat="1">
      <c r="A2050" s="13"/>
      <c r="B2050" s="13"/>
      <c r="C2050" s="45"/>
      <c r="E2050" s="46"/>
      <c r="F2050" s="47"/>
      <c r="G2050" s="48"/>
      <c r="H2050" s="49"/>
      <c r="I2050" s="49"/>
      <c r="J2050" s="49"/>
      <c r="K2050" s="50"/>
      <c r="L2050" s="50"/>
      <c r="M2050" s="50"/>
      <c r="N2050" s="50"/>
      <c r="O2050" s="50"/>
      <c r="P2050" s="50"/>
      <c r="Q2050" s="50"/>
      <c r="R2050" s="51"/>
      <c r="S2050" s="51"/>
      <c r="T2050" s="51"/>
      <c r="U2050" s="51"/>
      <c r="V2050" s="51"/>
      <c r="W2050" s="51"/>
      <c r="X2050" s="44"/>
      <c r="AF2050" s="52"/>
      <c r="AM2050" s="7"/>
      <c r="AN2050" s="7"/>
      <c r="AO2050" s="53"/>
      <c r="AP2050" s="54"/>
      <c r="AQ2050" s="54"/>
      <c r="AR2050" s="7"/>
      <c r="AS2050" s="54"/>
      <c r="AT2050" s="53"/>
      <c r="AU2050" s="7"/>
      <c r="AV2050" s="7"/>
      <c r="AW2050" s="55"/>
      <c r="AX2050" s="56"/>
      <c r="AY2050" s="55"/>
      <c r="AZ2050" s="55"/>
      <c r="BA2050" s="55"/>
      <c r="BB2050" s="11"/>
      <c r="BC2050" s="12"/>
      <c r="BD2050" s="12"/>
      <c r="BE2050" s="12"/>
      <c r="BF2050" s="12"/>
      <c r="BG2050" s="12"/>
      <c r="BH2050" s="12"/>
      <c r="BI2050" s="12"/>
      <c r="BJ2050" s="12"/>
      <c r="BK2050" s="12"/>
    </row>
    <row r="2051" spans="1:63" s="5" customFormat="1">
      <c r="A2051" s="13"/>
      <c r="B2051" s="13"/>
      <c r="C2051" s="45"/>
      <c r="E2051" s="46"/>
      <c r="F2051" s="47"/>
      <c r="G2051" s="48"/>
      <c r="H2051" s="49"/>
      <c r="I2051" s="49"/>
      <c r="J2051" s="49"/>
      <c r="K2051" s="50"/>
      <c r="L2051" s="50"/>
      <c r="M2051" s="50"/>
      <c r="N2051" s="50"/>
      <c r="O2051" s="50"/>
      <c r="P2051" s="50"/>
      <c r="Q2051" s="50"/>
      <c r="R2051" s="51"/>
      <c r="S2051" s="51"/>
      <c r="T2051" s="51"/>
      <c r="U2051" s="51"/>
      <c r="V2051" s="51"/>
      <c r="W2051" s="51"/>
      <c r="X2051" s="44"/>
      <c r="AF2051" s="52"/>
      <c r="AM2051" s="7"/>
      <c r="AN2051" s="7"/>
      <c r="AO2051" s="53"/>
      <c r="AP2051" s="54"/>
      <c r="AQ2051" s="54"/>
      <c r="AR2051" s="7"/>
      <c r="AS2051" s="54"/>
      <c r="AT2051" s="53"/>
      <c r="AU2051" s="7"/>
      <c r="AV2051" s="7"/>
      <c r="AW2051" s="55"/>
      <c r="AX2051" s="56"/>
      <c r="AY2051" s="55"/>
      <c r="AZ2051" s="55"/>
      <c r="BA2051" s="55"/>
      <c r="BB2051" s="11"/>
      <c r="BC2051" s="12"/>
      <c r="BD2051" s="12"/>
      <c r="BE2051" s="12"/>
      <c r="BF2051" s="12"/>
      <c r="BG2051" s="12"/>
      <c r="BH2051" s="12"/>
      <c r="BI2051" s="12"/>
      <c r="BJ2051" s="12"/>
      <c r="BK2051" s="12"/>
    </row>
    <row r="2052" spans="1:63" s="5" customFormat="1">
      <c r="A2052" s="13"/>
      <c r="B2052" s="13"/>
      <c r="C2052" s="45"/>
      <c r="E2052" s="46"/>
      <c r="F2052" s="47"/>
      <c r="G2052" s="48"/>
      <c r="H2052" s="49"/>
      <c r="I2052" s="49"/>
      <c r="J2052" s="49"/>
      <c r="K2052" s="50"/>
      <c r="L2052" s="50"/>
      <c r="M2052" s="50"/>
      <c r="N2052" s="50"/>
      <c r="O2052" s="50"/>
      <c r="P2052" s="50"/>
      <c r="Q2052" s="50"/>
      <c r="R2052" s="51"/>
      <c r="S2052" s="51"/>
      <c r="T2052" s="51"/>
      <c r="U2052" s="51"/>
      <c r="V2052" s="51"/>
      <c r="W2052" s="51"/>
      <c r="X2052" s="44"/>
      <c r="AF2052" s="52"/>
      <c r="AM2052" s="7"/>
      <c r="AN2052" s="7"/>
      <c r="AO2052" s="53"/>
      <c r="AP2052" s="54"/>
      <c r="AQ2052" s="54"/>
      <c r="AR2052" s="7"/>
      <c r="AS2052" s="54"/>
      <c r="AT2052" s="53"/>
      <c r="AU2052" s="7"/>
      <c r="AV2052" s="7"/>
      <c r="AW2052" s="55"/>
      <c r="AX2052" s="56"/>
      <c r="AY2052" s="55"/>
      <c r="AZ2052" s="55"/>
      <c r="BA2052" s="55"/>
      <c r="BB2052" s="11"/>
      <c r="BC2052" s="12"/>
      <c r="BD2052" s="12"/>
      <c r="BE2052" s="12"/>
      <c r="BF2052" s="12"/>
      <c r="BG2052" s="12"/>
      <c r="BH2052" s="12"/>
      <c r="BI2052" s="12"/>
      <c r="BJ2052" s="12"/>
      <c r="BK2052" s="12"/>
    </row>
    <row r="2053" spans="1:63" s="5" customFormat="1">
      <c r="A2053" s="13"/>
      <c r="B2053" s="13"/>
      <c r="C2053" s="45"/>
      <c r="E2053" s="46"/>
      <c r="F2053" s="47"/>
      <c r="G2053" s="48"/>
      <c r="H2053" s="49"/>
      <c r="I2053" s="49"/>
      <c r="J2053" s="49"/>
      <c r="K2053" s="50"/>
      <c r="L2053" s="50"/>
      <c r="M2053" s="50"/>
      <c r="N2053" s="50"/>
      <c r="O2053" s="50"/>
      <c r="P2053" s="50"/>
      <c r="Q2053" s="50"/>
      <c r="R2053" s="51"/>
      <c r="S2053" s="51"/>
      <c r="T2053" s="51"/>
      <c r="U2053" s="51"/>
      <c r="V2053" s="51"/>
      <c r="W2053" s="51"/>
      <c r="X2053" s="44"/>
      <c r="AF2053" s="52"/>
      <c r="AM2053" s="7"/>
      <c r="AN2053" s="7"/>
      <c r="AO2053" s="53"/>
      <c r="AP2053" s="54"/>
      <c r="AQ2053" s="54"/>
      <c r="AR2053" s="7"/>
      <c r="AS2053" s="54"/>
      <c r="AT2053" s="53"/>
      <c r="AU2053" s="7"/>
      <c r="AV2053" s="7"/>
      <c r="AW2053" s="55"/>
      <c r="AX2053" s="56"/>
      <c r="AY2053" s="55"/>
      <c r="AZ2053" s="55"/>
      <c r="BA2053" s="55"/>
      <c r="BB2053" s="11"/>
      <c r="BC2053" s="12"/>
      <c r="BD2053" s="12"/>
      <c r="BE2053" s="12"/>
      <c r="BF2053" s="12"/>
      <c r="BG2053" s="12"/>
      <c r="BH2053" s="12"/>
      <c r="BI2053" s="12"/>
      <c r="BJ2053" s="12"/>
      <c r="BK2053" s="12"/>
    </row>
    <row r="2054" spans="1:63" s="5" customFormat="1">
      <c r="A2054" s="13"/>
      <c r="B2054" s="13"/>
      <c r="C2054" s="45"/>
      <c r="E2054" s="46"/>
      <c r="F2054" s="47"/>
      <c r="G2054" s="48"/>
      <c r="H2054" s="49"/>
      <c r="I2054" s="49"/>
      <c r="J2054" s="49"/>
      <c r="K2054" s="50"/>
      <c r="L2054" s="50"/>
      <c r="M2054" s="50"/>
      <c r="N2054" s="50"/>
      <c r="O2054" s="50"/>
      <c r="P2054" s="50"/>
      <c r="Q2054" s="50"/>
      <c r="R2054" s="51"/>
      <c r="S2054" s="51"/>
      <c r="T2054" s="51"/>
      <c r="U2054" s="51"/>
      <c r="V2054" s="51"/>
      <c r="W2054" s="51"/>
      <c r="X2054" s="44"/>
      <c r="AF2054" s="52"/>
      <c r="AM2054" s="7"/>
      <c r="AN2054" s="7"/>
      <c r="AO2054" s="53"/>
      <c r="AP2054" s="54"/>
      <c r="AQ2054" s="54"/>
      <c r="AR2054" s="7"/>
      <c r="AS2054" s="54"/>
      <c r="AT2054" s="53"/>
      <c r="AU2054" s="7"/>
      <c r="AV2054" s="7"/>
      <c r="AW2054" s="55"/>
      <c r="AX2054" s="56"/>
      <c r="AY2054" s="55"/>
      <c r="AZ2054" s="55"/>
      <c r="BA2054" s="55"/>
      <c r="BB2054" s="11"/>
      <c r="BC2054" s="12"/>
      <c r="BD2054" s="12"/>
      <c r="BE2054" s="12"/>
      <c r="BF2054" s="12"/>
      <c r="BG2054" s="12"/>
      <c r="BH2054" s="12"/>
      <c r="BI2054" s="12"/>
      <c r="BJ2054" s="12"/>
      <c r="BK2054" s="12"/>
    </row>
    <row r="2055" spans="1:63" s="5" customFormat="1">
      <c r="A2055" s="13"/>
      <c r="B2055" s="13"/>
      <c r="C2055" s="45"/>
      <c r="E2055" s="46"/>
      <c r="F2055" s="47"/>
      <c r="G2055" s="48"/>
      <c r="H2055" s="49"/>
      <c r="I2055" s="49"/>
      <c r="J2055" s="49"/>
      <c r="K2055" s="50"/>
      <c r="L2055" s="50"/>
      <c r="M2055" s="50"/>
      <c r="N2055" s="50"/>
      <c r="O2055" s="50"/>
      <c r="P2055" s="50"/>
      <c r="Q2055" s="50"/>
      <c r="R2055" s="51"/>
      <c r="S2055" s="51"/>
      <c r="T2055" s="51"/>
      <c r="U2055" s="51"/>
      <c r="V2055" s="51"/>
      <c r="W2055" s="51"/>
      <c r="X2055" s="44"/>
      <c r="AF2055" s="52"/>
      <c r="AM2055" s="7"/>
      <c r="AN2055" s="7"/>
      <c r="AO2055" s="53"/>
      <c r="AP2055" s="54"/>
      <c r="AQ2055" s="54"/>
      <c r="AR2055" s="7"/>
      <c r="AS2055" s="54"/>
      <c r="AT2055" s="53"/>
      <c r="AU2055" s="7"/>
      <c r="AV2055" s="7"/>
      <c r="AW2055" s="55"/>
      <c r="AX2055" s="56"/>
      <c r="AY2055" s="55"/>
      <c r="AZ2055" s="55"/>
      <c r="BA2055" s="55"/>
      <c r="BB2055" s="11"/>
      <c r="BC2055" s="12"/>
      <c r="BD2055" s="12"/>
      <c r="BE2055" s="12"/>
      <c r="BF2055" s="12"/>
      <c r="BG2055" s="12"/>
      <c r="BH2055" s="12"/>
      <c r="BI2055" s="12"/>
      <c r="BJ2055" s="12"/>
      <c r="BK2055" s="12"/>
    </row>
    <row r="2056" spans="1:63" s="5" customFormat="1">
      <c r="A2056" s="13"/>
      <c r="B2056" s="13"/>
      <c r="C2056" s="45"/>
      <c r="E2056" s="46"/>
      <c r="F2056" s="47"/>
      <c r="G2056" s="48"/>
      <c r="H2056" s="49"/>
      <c r="I2056" s="49"/>
      <c r="J2056" s="49"/>
      <c r="K2056" s="50"/>
      <c r="L2056" s="50"/>
      <c r="M2056" s="50"/>
      <c r="N2056" s="50"/>
      <c r="O2056" s="50"/>
      <c r="P2056" s="50"/>
      <c r="Q2056" s="50"/>
      <c r="R2056" s="51"/>
      <c r="S2056" s="51"/>
      <c r="T2056" s="51"/>
      <c r="U2056" s="51"/>
      <c r="V2056" s="51"/>
      <c r="W2056" s="51"/>
      <c r="X2056" s="44"/>
      <c r="AF2056" s="52"/>
      <c r="AM2056" s="7"/>
      <c r="AN2056" s="7"/>
      <c r="AO2056" s="53"/>
      <c r="AP2056" s="54"/>
      <c r="AQ2056" s="54"/>
      <c r="AR2056" s="7"/>
      <c r="AS2056" s="54"/>
      <c r="AT2056" s="53"/>
      <c r="AU2056" s="7"/>
      <c r="AV2056" s="7"/>
      <c r="AW2056" s="55"/>
      <c r="AX2056" s="56"/>
      <c r="AY2056" s="55"/>
      <c r="AZ2056" s="55"/>
      <c r="BA2056" s="55"/>
      <c r="BB2056" s="11"/>
      <c r="BC2056" s="12"/>
      <c r="BD2056" s="12"/>
      <c r="BE2056" s="12"/>
      <c r="BF2056" s="12"/>
      <c r="BG2056" s="12"/>
      <c r="BH2056" s="12"/>
      <c r="BI2056" s="12"/>
      <c r="BJ2056" s="12"/>
      <c r="BK2056" s="12"/>
    </row>
    <row r="2057" spans="1:63" s="5" customFormat="1">
      <c r="A2057" s="13"/>
      <c r="B2057" s="13"/>
      <c r="C2057" s="45"/>
      <c r="E2057" s="46"/>
      <c r="F2057" s="47"/>
      <c r="G2057" s="48"/>
      <c r="H2057" s="49"/>
      <c r="I2057" s="49"/>
      <c r="J2057" s="49"/>
      <c r="K2057" s="50"/>
      <c r="L2057" s="50"/>
      <c r="M2057" s="50"/>
      <c r="N2057" s="50"/>
      <c r="O2057" s="50"/>
      <c r="P2057" s="50"/>
      <c r="Q2057" s="50"/>
      <c r="R2057" s="51"/>
      <c r="S2057" s="51"/>
      <c r="T2057" s="51"/>
      <c r="U2057" s="51"/>
      <c r="V2057" s="51"/>
      <c r="W2057" s="51"/>
      <c r="X2057" s="44"/>
      <c r="AF2057" s="52"/>
      <c r="AM2057" s="7"/>
      <c r="AN2057" s="7"/>
      <c r="AO2057" s="53"/>
      <c r="AP2057" s="54"/>
      <c r="AQ2057" s="54"/>
      <c r="AR2057" s="7"/>
      <c r="AS2057" s="54"/>
      <c r="AT2057" s="53"/>
      <c r="AU2057" s="7"/>
      <c r="AV2057" s="7"/>
      <c r="AW2057" s="55"/>
      <c r="AX2057" s="56"/>
      <c r="AY2057" s="55"/>
      <c r="AZ2057" s="55"/>
      <c r="BA2057" s="55"/>
      <c r="BB2057" s="11"/>
      <c r="BC2057" s="12"/>
      <c r="BD2057" s="12"/>
      <c r="BE2057" s="12"/>
      <c r="BF2057" s="12"/>
      <c r="BG2057" s="12"/>
      <c r="BH2057" s="12"/>
      <c r="BI2057" s="12"/>
      <c r="BJ2057" s="12"/>
      <c r="BK2057" s="12"/>
    </row>
    <row r="2058" spans="1:63" s="5" customFormat="1">
      <c r="A2058" s="13"/>
      <c r="B2058" s="13"/>
      <c r="C2058" s="45"/>
      <c r="E2058" s="46"/>
      <c r="F2058" s="47"/>
      <c r="G2058" s="48"/>
      <c r="H2058" s="49"/>
      <c r="I2058" s="49"/>
      <c r="J2058" s="49"/>
      <c r="K2058" s="50"/>
      <c r="L2058" s="50"/>
      <c r="M2058" s="50"/>
      <c r="N2058" s="50"/>
      <c r="O2058" s="50"/>
      <c r="P2058" s="50"/>
      <c r="Q2058" s="50"/>
      <c r="R2058" s="51"/>
      <c r="S2058" s="51"/>
      <c r="T2058" s="51"/>
      <c r="U2058" s="51"/>
      <c r="V2058" s="51"/>
      <c r="W2058" s="51"/>
      <c r="X2058" s="44"/>
      <c r="AF2058" s="52"/>
      <c r="AM2058" s="7"/>
      <c r="AN2058" s="7"/>
      <c r="AO2058" s="53"/>
      <c r="AP2058" s="54"/>
      <c r="AQ2058" s="54"/>
      <c r="AR2058" s="7"/>
      <c r="AS2058" s="54"/>
      <c r="AT2058" s="53"/>
      <c r="AU2058" s="7"/>
      <c r="AV2058" s="7"/>
      <c r="AW2058" s="55"/>
      <c r="AX2058" s="56"/>
      <c r="AY2058" s="55"/>
      <c r="AZ2058" s="55"/>
      <c r="BA2058" s="55"/>
      <c r="BB2058" s="11"/>
      <c r="BC2058" s="12"/>
      <c r="BD2058" s="12"/>
      <c r="BE2058" s="12"/>
      <c r="BF2058" s="12"/>
      <c r="BG2058" s="12"/>
      <c r="BH2058" s="12"/>
      <c r="BI2058" s="12"/>
      <c r="BJ2058" s="12"/>
      <c r="BK2058" s="12"/>
    </row>
    <row r="2059" spans="1:63" s="5" customFormat="1">
      <c r="A2059" s="13"/>
      <c r="B2059" s="13"/>
      <c r="C2059" s="45"/>
      <c r="E2059" s="46"/>
      <c r="F2059" s="47"/>
      <c r="G2059" s="48"/>
      <c r="H2059" s="49"/>
      <c r="I2059" s="49"/>
      <c r="J2059" s="49"/>
      <c r="K2059" s="50"/>
      <c r="L2059" s="50"/>
      <c r="M2059" s="50"/>
      <c r="N2059" s="50"/>
      <c r="O2059" s="50"/>
      <c r="P2059" s="50"/>
      <c r="Q2059" s="50"/>
      <c r="R2059" s="51"/>
      <c r="S2059" s="51"/>
      <c r="T2059" s="51"/>
      <c r="U2059" s="51"/>
      <c r="V2059" s="51"/>
      <c r="W2059" s="51"/>
      <c r="X2059" s="44"/>
      <c r="AF2059" s="52"/>
      <c r="AM2059" s="7"/>
      <c r="AN2059" s="7"/>
      <c r="AO2059" s="53"/>
      <c r="AP2059" s="54"/>
      <c r="AQ2059" s="54"/>
      <c r="AR2059" s="7"/>
      <c r="AS2059" s="54"/>
      <c r="AT2059" s="53"/>
      <c r="AU2059" s="7"/>
      <c r="AV2059" s="7"/>
      <c r="AW2059" s="55"/>
      <c r="AX2059" s="56"/>
      <c r="AY2059" s="55"/>
      <c r="AZ2059" s="55"/>
      <c r="BA2059" s="55"/>
      <c r="BB2059" s="11"/>
      <c r="BC2059" s="12"/>
      <c r="BD2059" s="12"/>
      <c r="BE2059" s="12"/>
      <c r="BF2059" s="12"/>
      <c r="BG2059" s="12"/>
      <c r="BH2059" s="12"/>
      <c r="BI2059" s="12"/>
      <c r="BJ2059" s="12"/>
      <c r="BK2059" s="12"/>
    </row>
    <row r="2060" spans="1:63" s="5" customFormat="1">
      <c r="A2060" s="13"/>
      <c r="B2060" s="13"/>
      <c r="C2060" s="45"/>
      <c r="E2060" s="46"/>
      <c r="F2060" s="47"/>
      <c r="G2060" s="48"/>
      <c r="H2060" s="49"/>
      <c r="I2060" s="49"/>
      <c r="J2060" s="49"/>
      <c r="K2060" s="50"/>
      <c r="L2060" s="50"/>
      <c r="M2060" s="50"/>
      <c r="N2060" s="50"/>
      <c r="O2060" s="50"/>
      <c r="P2060" s="50"/>
      <c r="Q2060" s="50"/>
      <c r="R2060" s="51"/>
      <c r="S2060" s="51"/>
      <c r="T2060" s="51"/>
      <c r="U2060" s="51"/>
      <c r="V2060" s="51"/>
      <c r="W2060" s="51"/>
      <c r="X2060" s="44"/>
      <c r="AF2060" s="52"/>
      <c r="AM2060" s="7"/>
      <c r="AN2060" s="7"/>
      <c r="AO2060" s="53"/>
      <c r="AP2060" s="54"/>
      <c r="AQ2060" s="54"/>
      <c r="AR2060" s="7"/>
      <c r="AS2060" s="54"/>
      <c r="AT2060" s="53"/>
      <c r="AU2060" s="7"/>
      <c r="AV2060" s="7"/>
      <c r="AW2060" s="55"/>
      <c r="AX2060" s="56"/>
      <c r="AY2060" s="55"/>
      <c r="AZ2060" s="55"/>
      <c r="BA2060" s="55"/>
      <c r="BB2060" s="11"/>
      <c r="BC2060" s="12"/>
      <c r="BD2060" s="12"/>
      <c r="BE2060" s="12"/>
      <c r="BF2060" s="12"/>
      <c r="BG2060" s="12"/>
      <c r="BH2060" s="12"/>
      <c r="BI2060" s="12"/>
      <c r="BJ2060" s="12"/>
      <c r="BK2060" s="12"/>
    </row>
    <row r="2061" spans="1:63" s="5" customFormat="1">
      <c r="A2061" s="13"/>
      <c r="B2061" s="13"/>
      <c r="C2061" s="45"/>
      <c r="E2061" s="46"/>
      <c r="F2061" s="47"/>
      <c r="G2061" s="48"/>
      <c r="H2061" s="49"/>
      <c r="I2061" s="49"/>
      <c r="J2061" s="49"/>
      <c r="K2061" s="50"/>
      <c r="L2061" s="50"/>
      <c r="M2061" s="50"/>
      <c r="N2061" s="50"/>
      <c r="O2061" s="50"/>
      <c r="P2061" s="50"/>
      <c r="Q2061" s="50"/>
      <c r="R2061" s="51"/>
      <c r="S2061" s="51"/>
      <c r="T2061" s="51"/>
      <c r="U2061" s="51"/>
      <c r="V2061" s="51"/>
      <c r="W2061" s="51"/>
      <c r="X2061" s="44"/>
      <c r="AF2061" s="52"/>
      <c r="AM2061" s="7"/>
      <c r="AN2061" s="7"/>
      <c r="AO2061" s="53"/>
      <c r="AP2061" s="54"/>
      <c r="AQ2061" s="54"/>
      <c r="AR2061" s="7"/>
      <c r="AS2061" s="54"/>
      <c r="AT2061" s="53"/>
      <c r="AU2061" s="7"/>
      <c r="AV2061" s="7"/>
      <c r="AW2061" s="55"/>
      <c r="AX2061" s="56"/>
      <c r="AY2061" s="55"/>
      <c r="AZ2061" s="55"/>
      <c r="BA2061" s="55"/>
      <c r="BB2061" s="11"/>
      <c r="BC2061" s="12"/>
      <c r="BD2061" s="12"/>
      <c r="BE2061" s="12"/>
      <c r="BF2061" s="12"/>
      <c r="BG2061" s="12"/>
      <c r="BH2061" s="12"/>
      <c r="BI2061" s="12"/>
      <c r="BJ2061" s="12"/>
      <c r="BK2061" s="12"/>
    </row>
    <row r="2062" spans="1:63" s="5" customFormat="1">
      <c r="A2062" s="13"/>
      <c r="B2062" s="13"/>
      <c r="C2062" s="45"/>
      <c r="E2062" s="46"/>
      <c r="F2062" s="47"/>
      <c r="G2062" s="48"/>
      <c r="H2062" s="49"/>
      <c r="I2062" s="49"/>
      <c r="J2062" s="49"/>
      <c r="K2062" s="50"/>
      <c r="L2062" s="50"/>
      <c r="M2062" s="50"/>
      <c r="N2062" s="50"/>
      <c r="O2062" s="50"/>
      <c r="P2062" s="50"/>
      <c r="Q2062" s="50"/>
      <c r="R2062" s="51"/>
      <c r="S2062" s="51"/>
      <c r="T2062" s="51"/>
      <c r="U2062" s="51"/>
      <c r="V2062" s="51"/>
      <c r="W2062" s="51"/>
      <c r="X2062" s="44"/>
      <c r="AF2062" s="52"/>
      <c r="AM2062" s="7"/>
      <c r="AN2062" s="7"/>
      <c r="AO2062" s="53"/>
      <c r="AP2062" s="54"/>
      <c r="AQ2062" s="54"/>
      <c r="AR2062" s="7"/>
      <c r="AS2062" s="54"/>
      <c r="AT2062" s="53"/>
      <c r="AU2062" s="7"/>
      <c r="AV2062" s="7"/>
      <c r="AW2062" s="55"/>
      <c r="AX2062" s="56"/>
      <c r="AY2062" s="55"/>
      <c r="AZ2062" s="55"/>
      <c r="BA2062" s="55"/>
      <c r="BB2062" s="11"/>
      <c r="BC2062" s="12"/>
      <c r="BD2062" s="12"/>
      <c r="BE2062" s="12"/>
      <c r="BF2062" s="12"/>
      <c r="BG2062" s="12"/>
      <c r="BH2062" s="12"/>
      <c r="BI2062" s="12"/>
      <c r="BJ2062" s="12"/>
      <c r="BK2062" s="12"/>
    </row>
    <row r="2063" spans="1:63" s="5" customFormat="1">
      <c r="A2063" s="13"/>
      <c r="B2063" s="13"/>
      <c r="C2063" s="45"/>
      <c r="E2063" s="46"/>
      <c r="F2063" s="47"/>
      <c r="G2063" s="48"/>
      <c r="H2063" s="49"/>
      <c r="I2063" s="49"/>
      <c r="J2063" s="49"/>
      <c r="K2063" s="50"/>
      <c r="L2063" s="50"/>
      <c r="M2063" s="50"/>
      <c r="N2063" s="50"/>
      <c r="O2063" s="50"/>
      <c r="P2063" s="50"/>
      <c r="Q2063" s="50"/>
      <c r="R2063" s="51"/>
      <c r="S2063" s="51"/>
      <c r="T2063" s="51"/>
      <c r="U2063" s="51"/>
      <c r="V2063" s="51"/>
      <c r="W2063" s="51"/>
      <c r="X2063" s="44"/>
      <c r="AF2063" s="52"/>
      <c r="AM2063" s="7"/>
      <c r="AN2063" s="7"/>
      <c r="AO2063" s="53"/>
      <c r="AP2063" s="54"/>
      <c r="AQ2063" s="54"/>
      <c r="AR2063" s="7"/>
      <c r="AS2063" s="54"/>
      <c r="AT2063" s="53"/>
      <c r="AU2063" s="7"/>
      <c r="AV2063" s="7"/>
      <c r="AW2063" s="55"/>
      <c r="AX2063" s="56"/>
      <c r="AY2063" s="55"/>
      <c r="AZ2063" s="55"/>
      <c r="BA2063" s="55"/>
      <c r="BB2063" s="11"/>
      <c r="BC2063" s="12"/>
      <c r="BD2063" s="12"/>
      <c r="BE2063" s="12"/>
      <c r="BF2063" s="12"/>
      <c r="BG2063" s="12"/>
      <c r="BH2063" s="12"/>
      <c r="BI2063" s="12"/>
      <c r="BJ2063" s="12"/>
      <c r="BK2063" s="12"/>
    </row>
    <row r="2064" spans="1:63" s="5" customFormat="1">
      <c r="A2064" s="13"/>
      <c r="B2064" s="13"/>
      <c r="C2064" s="45"/>
      <c r="E2064" s="46"/>
      <c r="F2064" s="47"/>
      <c r="G2064" s="48"/>
      <c r="H2064" s="49"/>
      <c r="I2064" s="49"/>
      <c r="J2064" s="49"/>
      <c r="K2064" s="50"/>
      <c r="L2064" s="50"/>
      <c r="M2064" s="50"/>
      <c r="N2064" s="50"/>
      <c r="O2064" s="50"/>
      <c r="P2064" s="50"/>
      <c r="Q2064" s="50"/>
      <c r="R2064" s="51"/>
      <c r="S2064" s="51"/>
      <c r="T2064" s="51"/>
      <c r="U2064" s="51"/>
      <c r="V2064" s="51"/>
      <c r="W2064" s="51"/>
      <c r="X2064" s="44"/>
      <c r="AF2064" s="52"/>
      <c r="AM2064" s="7"/>
      <c r="AN2064" s="7"/>
      <c r="AO2064" s="53"/>
      <c r="AP2064" s="54"/>
      <c r="AQ2064" s="54"/>
      <c r="AR2064" s="7"/>
      <c r="AS2064" s="54"/>
      <c r="AT2064" s="53"/>
      <c r="AU2064" s="7"/>
      <c r="AV2064" s="7"/>
      <c r="AW2064" s="55"/>
      <c r="AX2064" s="56"/>
      <c r="AY2064" s="55"/>
      <c r="AZ2064" s="55"/>
      <c r="BA2064" s="55"/>
      <c r="BB2064" s="11"/>
      <c r="BC2064" s="12"/>
      <c r="BD2064" s="12"/>
      <c r="BE2064" s="12"/>
      <c r="BF2064" s="12"/>
      <c r="BG2064" s="12"/>
      <c r="BH2064" s="12"/>
      <c r="BI2064" s="12"/>
      <c r="BJ2064" s="12"/>
      <c r="BK2064" s="12"/>
    </row>
    <row r="2065" spans="1:63" s="5" customFormat="1">
      <c r="A2065" s="13"/>
      <c r="B2065" s="13"/>
      <c r="C2065" s="45"/>
      <c r="E2065" s="46"/>
      <c r="F2065" s="47"/>
      <c r="G2065" s="48"/>
      <c r="H2065" s="49"/>
      <c r="I2065" s="49"/>
      <c r="J2065" s="49"/>
      <c r="K2065" s="50"/>
      <c r="L2065" s="50"/>
      <c r="M2065" s="50"/>
      <c r="N2065" s="50"/>
      <c r="O2065" s="50"/>
      <c r="P2065" s="50"/>
      <c r="Q2065" s="50"/>
      <c r="R2065" s="51"/>
      <c r="S2065" s="51"/>
      <c r="T2065" s="51"/>
      <c r="U2065" s="51"/>
      <c r="V2065" s="51"/>
      <c r="W2065" s="51"/>
      <c r="X2065" s="44"/>
      <c r="AF2065" s="52"/>
      <c r="AM2065" s="7"/>
      <c r="AN2065" s="7"/>
      <c r="AO2065" s="53"/>
      <c r="AP2065" s="54"/>
      <c r="AQ2065" s="54"/>
      <c r="AR2065" s="7"/>
      <c r="AS2065" s="54"/>
      <c r="AT2065" s="53"/>
      <c r="AU2065" s="7"/>
      <c r="AV2065" s="7"/>
      <c r="AW2065" s="55"/>
      <c r="AX2065" s="56"/>
      <c r="AY2065" s="55"/>
      <c r="AZ2065" s="55"/>
      <c r="BA2065" s="55"/>
      <c r="BB2065" s="11"/>
      <c r="BC2065" s="12"/>
      <c r="BD2065" s="12"/>
      <c r="BE2065" s="12"/>
      <c r="BF2065" s="12"/>
      <c r="BG2065" s="12"/>
      <c r="BH2065" s="12"/>
      <c r="BI2065" s="12"/>
      <c r="BJ2065" s="12"/>
      <c r="BK2065" s="12"/>
    </row>
    <row r="2066" spans="1:63" s="5" customFormat="1">
      <c r="A2066" s="13"/>
      <c r="B2066" s="13"/>
      <c r="C2066" s="45"/>
      <c r="E2066" s="46"/>
      <c r="F2066" s="47"/>
      <c r="G2066" s="48"/>
      <c r="H2066" s="49"/>
      <c r="I2066" s="49"/>
      <c r="J2066" s="49"/>
      <c r="K2066" s="50"/>
      <c r="L2066" s="50"/>
      <c r="M2066" s="50"/>
      <c r="N2066" s="50"/>
      <c r="O2066" s="50"/>
      <c r="P2066" s="50"/>
      <c r="Q2066" s="50"/>
      <c r="R2066" s="51"/>
      <c r="S2066" s="51"/>
      <c r="T2066" s="51"/>
      <c r="U2066" s="51"/>
      <c r="V2066" s="51"/>
      <c r="W2066" s="51"/>
      <c r="X2066" s="44"/>
      <c r="AF2066" s="52"/>
      <c r="AM2066" s="7"/>
      <c r="AN2066" s="7"/>
      <c r="AO2066" s="53"/>
      <c r="AP2066" s="54"/>
      <c r="AQ2066" s="54"/>
      <c r="AR2066" s="7"/>
      <c r="AS2066" s="54"/>
      <c r="AT2066" s="53"/>
      <c r="AU2066" s="7"/>
      <c r="AV2066" s="7"/>
      <c r="AW2066" s="55"/>
      <c r="AX2066" s="56"/>
      <c r="AY2066" s="55"/>
      <c r="AZ2066" s="55"/>
      <c r="BA2066" s="55"/>
      <c r="BB2066" s="11"/>
      <c r="BC2066" s="12"/>
      <c r="BD2066" s="12"/>
      <c r="BE2066" s="12"/>
      <c r="BF2066" s="12"/>
      <c r="BG2066" s="12"/>
      <c r="BH2066" s="12"/>
      <c r="BI2066" s="12"/>
      <c r="BJ2066" s="12"/>
      <c r="BK2066" s="12"/>
    </row>
    <row r="2067" spans="1:63" s="5" customFormat="1">
      <c r="A2067" s="13"/>
      <c r="B2067" s="13"/>
      <c r="C2067" s="45"/>
      <c r="E2067" s="46"/>
      <c r="F2067" s="47"/>
      <c r="G2067" s="48"/>
      <c r="H2067" s="49"/>
      <c r="I2067" s="49"/>
      <c r="J2067" s="49"/>
      <c r="K2067" s="50"/>
      <c r="L2067" s="50"/>
      <c r="M2067" s="50"/>
      <c r="N2067" s="50"/>
      <c r="O2067" s="50"/>
      <c r="P2067" s="50"/>
      <c r="Q2067" s="50"/>
      <c r="R2067" s="51"/>
      <c r="S2067" s="51"/>
      <c r="T2067" s="51"/>
      <c r="U2067" s="51"/>
      <c r="V2067" s="51"/>
      <c r="W2067" s="51"/>
      <c r="X2067" s="44"/>
      <c r="AF2067" s="52"/>
      <c r="AM2067" s="7"/>
      <c r="AN2067" s="7"/>
      <c r="AO2067" s="53"/>
      <c r="AP2067" s="54"/>
      <c r="AQ2067" s="54"/>
      <c r="AR2067" s="7"/>
      <c r="AS2067" s="54"/>
      <c r="AT2067" s="53"/>
      <c r="AU2067" s="7"/>
      <c r="AV2067" s="7"/>
      <c r="AW2067" s="55"/>
      <c r="AX2067" s="56"/>
      <c r="AY2067" s="55"/>
      <c r="AZ2067" s="55"/>
      <c r="BA2067" s="55"/>
      <c r="BB2067" s="11"/>
      <c r="BC2067" s="12"/>
      <c r="BD2067" s="12"/>
      <c r="BE2067" s="12"/>
      <c r="BF2067" s="12"/>
      <c r="BG2067" s="12"/>
      <c r="BH2067" s="12"/>
      <c r="BI2067" s="12"/>
      <c r="BJ2067" s="12"/>
      <c r="BK2067" s="12"/>
    </row>
    <row r="2068" spans="1:63" s="5" customFormat="1">
      <c r="A2068" s="13"/>
      <c r="B2068" s="13"/>
      <c r="C2068" s="45"/>
      <c r="E2068" s="46"/>
      <c r="F2068" s="47"/>
      <c r="G2068" s="48"/>
      <c r="H2068" s="49"/>
      <c r="I2068" s="49"/>
      <c r="J2068" s="49"/>
      <c r="K2068" s="50"/>
      <c r="L2068" s="50"/>
      <c r="M2068" s="50"/>
      <c r="N2068" s="50"/>
      <c r="O2068" s="50"/>
      <c r="P2068" s="50"/>
      <c r="Q2068" s="50"/>
      <c r="R2068" s="51"/>
      <c r="S2068" s="51"/>
      <c r="T2068" s="51"/>
      <c r="U2068" s="51"/>
      <c r="V2068" s="51"/>
      <c r="W2068" s="51"/>
      <c r="X2068" s="44"/>
      <c r="AF2068" s="52"/>
      <c r="AM2068" s="7"/>
      <c r="AN2068" s="7"/>
      <c r="AO2068" s="53"/>
      <c r="AP2068" s="54"/>
      <c r="AQ2068" s="54"/>
      <c r="AR2068" s="7"/>
      <c r="AS2068" s="54"/>
      <c r="AT2068" s="53"/>
      <c r="AU2068" s="7"/>
      <c r="AV2068" s="7"/>
      <c r="AW2068" s="55"/>
      <c r="AX2068" s="56"/>
      <c r="AY2068" s="55"/>
      <c r="AZ2068" s="55"/>
      <c r="BA2068" s="55"/>
      <c r="BB2068" s="11"/>
      <c r="BC2068" s="12"/>
      <c r="BD2068" s="12"/>
      <c r="BE2068" s="12"/>
      <c r="BF2068" s="12"/>
      <c r="BG2068" s="12"/>
      <c r="BH2068" s="12"/>
      <c r="BI2068" s="12"/>
      <c r="BJ2068" s="12"/>
      <c r="BK2068" s="12"/>
    </row>
    <row r="2069" spans="1:63" s="5" customFormat="1">
      <c r="A2069" s="13"/>
      <c r="B2069" s="13"/>
      <c r="C2069" s="45"/>
      <c r="E2069" s="46"/>
      <c r="F2069" s="47"/>
      <c r="G2069" s="48"/>
      <c r="H2069" s="49"/>
      <c r="I2069" s="49"/>
      <c r="J2069" s="49"/>
      <c r="K2069" s="50"/>
      <c r="L2069" s="50"/>
      <c r="M2069" s="50"/>
      <c r="N2069" s="50"/>
      <c r="O2069" s="50"/>
      <c r="P2069" s="50"/>
      <c r="Q2069" s="50"/>
      <c r="R2069" s="51"/>
      <c r="S2069" s="51"/>
      <c r="T2069" s="51"/>
      <c r="U2069" s="51"/>
      <c r="V2069" s="51"/>
      <c r="W2069" s="51"/>
      <c r="X2069" s="44"/>
      <c r="AF2069" s="52"/>
      <c r="AM2069" s="7"/>
      <c r="AN2069" s="7"/>
      <c r="AO2069" s="53"/>
      <c r="AP2069" s="54"/>
      <c r="AQ2069" s="54"/>
      <c r="AR2069" s="7"/>
      <c r="AS2069" s="54"/>
      <c r="AT2069" s="53"/>
      <c r="AU2069" s="7"/>
      <c r="AV2069" s="7"/>
      <c r="AW2069" s="55"/>
      <c r="AX2069" s="56"/>
      <c r="AY2069" s="55"/>
      <c r="AZ2069" s="55"/>
      <c r="BA2069" s="55"/>
      <c r="BB2069" s="11"/>
      <c r="BC2069" s="12"/>
      <c r="BD2069" s="12"/>
      <c r="BE2069" s="12"/>
      <c r="BF2069" s="12"/>
      <c r="BG2069" s="12"/>
      <c r="BH2069" s="12"/>
      <c r="BI2069" s="12"/>
      <c r="BJ2069" s="12"/>
      <c r="BK2069" s="12"/>
    </row>
    <row r="2070" spans="1:63" s="5" customFormat="1">
      <c r="A2070" s="13"/>
      <c r="B2070" s="13"/>
      <c r="C2070" s="45"/>
      <c r="E2070" s="46"/>
      <c r="F2070" s="47"/>
      <c r="G2070" s="48"/>
      <c r="H2070" s="49"/>
      <c r="I2070" s="49"/>
      <c r="J2070" s="49"/>
      <c r="K2070" s="50"/>
      <c r="L2070" s="50"/>
      <c r="M2070" s="50"/>
      <c r="N2070" s="50"/>
      <c r="O2070" s="50"/>
      <c r="P2070" s="50"/>
      <c r="Q2070" s="50"/>
      <c r="R2070" s="51"/>
      <c r="S2070" s="51"/>
      <c r="T2070" s="51"/>
      <c r="U2070" s="51"/>
      <c r="V2070" s="51"/>
      <c r="W2070" s="51"/>
      <c r="X2070" s="44"/>
      <c r="AF2070" s="52"/>
      <c r="AM2070" s="7"/>
      <c r="AN2070" s="7"/>
      <c r="AO2070" s="53"/>
      <c r="AP2070" s="54"/>
      <c r="AQ2070" s="54"/>
      <c r="AR2070" s="7"/>
      <c r="AS2070" s="54"/>
      <c r="AT2070" s="53"/>
      <c r="AU2070" s="7"/>
      <c r="AV2070" s="7"/>
      <c r="AW2070" s="55"/>
      <c r="AX2070" s="56"/>
      <c r="AY2070" s="55"/>
      <c r="AZ2070" s="55"/>
      <c r="BA2070" s="55"/>
      <c r="BB2070" s="11"/>
      <c r="BC2070" s="12"/>
      <c r="BD2070" s="12"/>
      <c r="BE2070" s="12"/>
      <c r="BF2070" s="12"/>
      <c r="BG2070" s="12"/>
      <c r="BH2070" s="12"/>
      <c r="BI2070" s="12"/>
      <c r="BJ2070" s="12"/>
      <c r="BK2070" s="12"/>
    </row>
    <row r="2071" spans="1:63" s="5" customFormat="1">
      <c r="A2071" s="13"/>
      <c r="B2071" s="13"/>
      <c r="C2071" s="45"/>
      <c r="E2071" s="46"/>
      <c r="F2071" s="47"/>
      <c r="G2071" s="48"/>
      <c r="H2071" s="49"/>
      <c r="I2071" s="49"/>
      <c r="J2071" s="49"/>
      <c r="K2071" s="50"/>
      <c r="L2071" s="50"/>
      <c r="M2071" s="50"/>
      <c r="N2071" s="50"/>
      <c r="O2071" s="50"/>
      <c r="P2071" s="50"/>
      <c r="Q2071" s="50"/>
      <c r="R2071" s="51"/>
      <c r="S2071" s="51"/>
      <c r="T2071" s="51"/>
      <c r="U2071" s="51"/>
      <c r="V2071" s="51"/>
      <c r="W2071" s="51"/>
      <c r="X2071" s="44"/>
      <c r="AF2071" s="52"/>
      <c r="AM2071" s="7"/>
      <c r="AN2071" s="7"/>
      <c r="AO2071" s="53"/>
      <c r="AP2071" s="54"/>
      <c r="AQ2071" s="54"/>
      <c r="AR2071" s="7"/>
      <c r="AS2071" s="54"/>
      <c r="AT2071" s="53"/>
      <c r="AU2071" s="7"/>
      <c r="AV2071" s="7"/>
      <c r="AW2071" s="55"/>
      <c r="AX2071" s="56"/>
      <c r="AY2071" s="55"/>
      <c r="AZ2071" s="55"/>
      <c r="BA2071" s="55"/>
      <c r="BB2071" s="11"/>
      <c r="BC2071" s="12"/>
      <c r="BD2071" s="12"/>
      <c r="BE2071" s="12"/>
      <c r="BF2071" s="12"/>
      <c r="BG2071" s="12"/>
      <c r="BH2071" s="12"/>
      <c r="BI2071" s="12"/>
      <c r="BJ2071" s="12"/>
      <c r="BK2071" s="12"/>
    </row>
    <row r="2072" spans="1:63" s="5" customFormat="1">
      <c r="A2072" s="13"/>
      <c r="B2072" s="13"/>
      <c r="C2072" s="45"/>
      <c r="E2072" s="46"/>
      <c r="F2072" s="47"/>
      <c r="G2072" s="48"/>
      <c r="H2072" s="49"/>
      <c r="I2072" s="49"/>
      <c r="J2072" s="49"/>
      <c r="K2072" s="50"/>
      <c r="L2072" s="50"/>
      <c r="M2072" s="50"/>
      <c r="N2072" s="50"/>
      <c r="O2072" s="50"/>
      <c r="P2072" s="50"/>
      <c r="Q2072" s="50"/>
      <c r="R2072" s="51"/>
      <c r="S2072" s="51"/>
      <c r="T2072" s="51"/>
      <c r="U2072" s="51"/>
      <c r="V2072" s="51"/>
      <c r="W2072" s="51"/>
      <c r="X2072" s="44"/>
      <c r="AF2072" s="52"/>
      <c r="AM2072" s="7"/>
      <c r="AN2072" s="7"/>
      <c r="AO2072" s="53"/>
      <c r="AP2072" s="54"/>
      <c r="AQ2072" s="54"/>
      <c r="AR2072" s="7"/>
      <c r="AS2072" s="54"/>
      <c r="AT2072" s="53"/>
      <c r="AU2072" s="7"/>
      <c r="AV2072" s="7"/>
      <c r="AW2072" s="55"/>
      <c r="AX2072" s="56"/>
      <c r="AY2072" s="55"/>
      <c r="AZ2072" s="55"/>
      <c r="BA2072" s="55"/>
      <c r="BB2072" s="11"/>
      <c r="BC2072" s="12"/>
      <c r="BD2072" s="12"/>
      <c r="BE2072" s="12"/>
      <c r="BF2072" s="12"/>
      <c r="BG2072" s="12"/>
      <c r="BH2072" s="12"/>
      <c r="BI2072" s="12"/>
      <c r="BJ2072" s="12"/>
      <c r="BK2072" s="12"/>
    </row>
    <row r="2073" spans="1:63" s="5" customFormat="1">
      <c r="A2073" s="13"/>
      <c r="B2073" s="13"/>
      <c r="C2073" s="45"/>
      <c r="E2073" s="46"/>
      <c r="F2073" s="47"/>
      <c r="G2073" s="48"/>
      <c r="H2073" s="49"/>
      <c r="I2073" s="49"/>
      <c r="J2073" s="49"/>
      <c r="K2073" s="50"/>
      <c r="L2073" s="50"/>
      <c r="M2073" s="50"/>
      <c r="N2073" s="50"/>
      <c r="O2073" s="50"/>
      <c r="P2073" s="50"/>
      <c r="Q2073" s="50"/>
      <c r="R2073" s="51"/>
      <c r="S2073" s="51"/>
      <c r="T2073" s="51"/>
      <c r="U2073" s="51"/>
      <c r="V2073" s="51"/>
      <c r="W2073" s="51"/>
      <c r="X2073" s="44"/>
      <c r="AF2073" s="52"/>
      <c r="AM2073" s="7"/>
      <c r="AN2073" s="7"/>
      <c r="AO2073" s="53"/>
      <c r="AP2073" s="54"/>
      <c r="AQ2073" s="54"/>
      <c r="AR2073" s="7"/>
      <c r="AS2073" s="54"/>
      <c r="AT2073" s="53"/>
      <c r="AU2073" s="7"/>
      <c r="AV2073" s="7"/>
      <c r="AW2073" s="55"/>
      <c r="AX2073" s="56"/>
      <c r="AY2073" s="55"/>
      <c r="AZ2073" s="55"/>
      <c r="BA2073" s="55"/>
      <c r="BB2073" s="11"/>
      <c r="BC2073" s="12"/>
      <c r="BD2073" s="12"/>
      <c r="BE2073" s="12"/>
      <c r="BF2073" s="12"/>
      <c r="BG2073" s="12"/>
      <c r="BH2073" s="12"/>
      <c r="BI2073" s="12"/>
      <c r="BJ2073" s="12"/>
      <c r="BK2073" s="12"/>
    </row>
    <row r="2074" spans="1:63" s="5" customFormat="1">
      <c r="A2074" s="13"/>
      <c r="B2074" s="13"/>
      <c r="C2074" s="45"/>
      <c r="E2074" s="46"/>
      <c r="F2074" s="47"/>
      <c r="G2074" s="48"/>
      <c r="H2074" s="49"/>
      <c r="I2074" s="49"/>
      <c r="J2074" s="49"/>
      <c r="K2074" s="50"/>
      <c r="L2074" s="50"/>
      <c r="M2074" s="50"/>
      <c r="N2074" s="50"/>
      <c r="O2074" s="50"/>
      <c r="P2074" s="50"/>
      <c r="Q2074" s="50"/>
      <c r="R2074" s="51"/>
      <c r="S2074" s="51"/>
      <c r="T2074" s="51"/>
      <c r="U2074" s="51"/>
      <c r="V2074" s="51"/>
      <c r="W2074" s="51"/>
      <c r="X2074" s="44"/>
      <c r="AF2074" s="52"/>
      <c r="AM2074" s="7"/>
      <c r="AN2074" s="7"/>
      <c r="AO2074" s="53"/>
      <c r="AP2074" s="54"/>
      <c r="AQ2074" s="54"/>
      <c r="AR2074" s="7"/>
      <c r="AS2074" s="54"/>
      <c r="AT2074" s="53"/>
      <c r="AU2074" s="7"/>
      <c r="AV2074" s="7"/>
      <c r="AW2074" s="55"/>
      <c r="AX2074" s="56"/>
      <c r="AY2074" s="55"/>
      <c r="AZ2074" s="55"/>
      <c r="BA2074" s="55"/>
      <c r="BB2074" s="11"/>
      <c r="BC2074" s="12"/>
      <c r="BD2074" s="12"/>
      <c r="BE2074" s="12"/>
      <c r="BF2074" s="12"/>
      <c r="BG2074" s="12"/>
      <c r="BH2074" s="12"/>
      <c r="BI2074" s="12"/>
      <c r="BJ2074" s="12"/>
      <c r="BK2074" s="12"/>
    </row>
    <row r="2075" spans="1:63" s="5" customFormat="1">
      <c r="A2075" s="13"/>
      <c r="B2075" s="13"/>
      <c r="C2075" s="45"/>
      <c r="E2075" s="46"/>
      <c r="F2075" s="47"/>
      <c r="G2075" s="48"/>
      <c r="H2075" s="49"/>
      <c r="I2075" s="49"/>
      <c r="J2075" s="49"/>
      <c r="K2075" s="50"/>
      <c r="L2075" s="50"/>
      <c r="M2075" s="50"/>
      <c r="N2075" s="50"/>
      <c r="O2075" s="50"/>
      <c r="P2075" s="50"/>
      <c r="Q2075" s="50"/>
      <c r="R2075" s="51"/>
      <c r="S2075" s="51"/>
      <c r="T2075" s="51"/>
      <c r="U2075" s="51"/>
      <c r="V2075" s="51"/>
      <c r="W2075" s="51"/>
      <c r="X2075" s="44"/>
      <c r="AF2075" s="52"/>
      <c r="AM2075" s="7"/>
      <c r="AN2075" s="7"/>
      <c r="AO2075" s="53"/>
      <c r="AP2075" s="54"/>
      <c r="AQ2075" s="54"/>
      <c r="AR2075" s="7"/>
      <c r="AS2075" s="54"/>
      <c r="AT2075" s="53"/>
      <c r="AU2075" s="7"/>
      <c r="AV2075" s="7"/>
      <c r="AW2075" s="55"/>
      <c r="AX2075" s="56"/>
      <c r="AY2075" s="55"/>
      <c r="AZ2075" s="55"/>
      <c r="BA2075" s="55"/>
      <c r="BB2075" s="11"/>
      <c r="BC2075" s="12"/>
      <c r="BD2075" s="12"/>
      <c r="BE2075" s="12"/>
      <c r="BF2075" s="12"/>
      <c r="BG2075" s="12"/>
      <c r="BH2075" s="12"/>
      <c r="BI2075" s="12"/>
      <c r="BJ2075" s="12"/>
      <c r="BK2075" s="12"/>
    </row>
    <row r="2076" spans="1:63" s="5" customFormat="1">
      <c r="A2076" s="13"/>
      <c r="B2076" s="13"/>
      <c r="C2076" s="45"/>
      <c r="E2076" s="46"/>
      <c r="F2076" s="47"/>
      <c r="G2076" s="48"/>
      <c r="H2076" s="49"/>
      <c r="I2076" s="49"/>
      <c r="J2076" s="49"/>
      <c r="K2076" s="50"/>
      <c r="L2076" s="50"/>
      <c r="M2076" s="50"/>
      <c r="N2076" s="50"/>
      <c r="O2076" s="50"/>
      <c r="P2076" s="50"/>
      <c r="Q2076" s="50"/>
      <c r="R2076" s="51"/>
      <c r="S2076" s="51"/>
      <c r="T2076" s="51"/>
      <c r="U2076" s="51"/>
      <c r="V2076" s="51"/>
      <c r="W2076" s="51"/>
      <c r="X2076" s="44"/>
      <c r="AF2076" s="52"/>
      <c r="AM2076" s="7"/>
      <c r="AN2076" s="7"/>
      <c r="AO2076" s="53"/>
      <c r="AP2076" s="54"/>
      <c r="AQ2076" s="54"/>
      <c r="AR2076" s="7"/>
      <c r="AS2076" s="54"/>
      <c r="AT2076" s="53"/>
      <c r="AU2076" s="7"/>
      <c r="AV2076" s="7"/>
      <c r="AW2076" s="55"/>
      <c r="AX2076" s="56"/>
      <c r="AY2076" s="55"/>
      <c r="AZ2076" s="55"/>
      <c r="BA2076" s="55"/>
      <c r="BB2076" s="11"/>
      <c r="BC2076" s="12"/>
      <c r="BD2076" s="12"/>
      <c r="BE2076" s="12"/>
      <c r="BF2076" s="12"/>
      <c r="BG2076" s="12"/>
      <c r="BH2076" s="12"/>
      <c r="BI2076" s="12"/>
      <c r="BJ2076" s="12"/>
      <c r="BK2076" s="12"/>
    </row>
    <row r="2077" spans="1:63" s="5" customFormat="1">
      <c r="A2077" s="13"/>
      <c r="B2077" s="13"/>
      <c r="C2077" s="45"/>
      <c r="E2077" s="46"/>
      <c r="F2077" s="47"/>
      <c r="G2077" s="48"/>
      <c r="H2077" s="49"/>
      <c r="I2077" s="49"/>
      <c r="J2077" s="49"/>
      <c r="K2077" s="50"/>
      <c r="L2077" s="50"/>
      <c r="M2077" s="50"/>
      <c r="N2077" s="50"/>
      <c r="O2077" s="50"/>
      <c r="P2077" s="50"/>
      <c r="Q2077" s="50"/>
      <c r="R2077" s="51"/>
      <c r="S2077" s="51"/>
      <c r="T2077" s="51"/>
      <c r="U2077" s="51"/>
      <c r="V2077" s="51"/>
      <c r="W2077" s="51"/>
      <c r="X2077" s="44"/>
      <c r="AF2077" s="52"/>
      <c r="AM2077" s="7"/>
      <c r="AN2077" s="7"/>
      <c r="AO2077" s="53"/>
      <c r="AP2077" s="54"/>
      <c r="AQ2077" s="54"/>
      <c r="AR2077" s="7"/>
      <c r="AS2077" s="54"/>
      <c r="AT2077" s="53"/>
      <c r="AU2077" s="7"/>
      <c r="AV2077" s="7"/>
      <c r="AW2077" s="55"/>
      <c r="AX2077" s="56"/>
      <c r="AY2077" s="55"/>
      <c r="AZ2077" s="55"/>
      <c r="BA2077" s="55"/>
      <c r="BB2077" s="11"/>
      <c r="BC2077" s="12"/>
      <c r="BD2077" s="12"/>
      <c r="BE2077" s="12"/>
      <c r="BF2077" s="12"/>
      <c r="BG2077" s="12"/>
      <c r="BH2077" s="12"/>
      <c r="BI2077" s="12"/>
      <c r="BJ2077" s="12"/>
      <c r="BK2077" s="12"/>
    </row>
    <row r="2078" spans="1:63" s="5" customFormat="1">
      <c r="A2078" s="13"/>
      <c r="B2078" s="13"/>
      <c r="C2078" s="45"/>
      <c r="E2078" s="46"/>
      <c r="F2078" s="47"/>
      <c r="G2078" s="48"/>
      <c r="H2078" s="49"/>
      <c r="I2078" s="49"/>
      <c r="J2078" s="49"/>
      <c r="K2078" s="50"/>
      <c r="L2078" s="50"/>
      <c r="M2078" s="50"/>
      <c r="N2078" s="50"/>
      <c r="O2078" s="50"/>
      <c r="P2078" s="50"/>
      <c r="Q2078" s="50"/>
      <c r="R2078" s="51"/>
      <c r="S2078" s="51"/>
      <c r="T2078" s="51"/>
      <c r="U2078" s="51"/>
      <c r="V2078" s="51"/>
      <c r="W2078" s="51"/>
      <c r="X2078" s="44"/>
      <c r="AF2078" s="52"/>
      <c r="AM2078" s="7"/>
      <c r="AN2078" s="7"/>
      <c r="AO2078" s="53"/>
      <c r="AP2078" s="54"/>
      <c r="AQ2078" s="54"/>
      <c r="AR2078" s="7"/>
      <c r="AS2078" s="54"/>
      <c r="AT2078" s="53"/>
      <c r="AU2078" s="7"/>
      <c r="AV2078" s="7"/>
      <c r="AW2078" s="55"/>
      <c r="AX2078" s="56"/>
      <c r="AY2078" s="55"/>
      <c r="AZ2078" s="55"/>
      <c r="BA2078" s="55"/>
      <c r="BB2078" s="11"/>
      <c r="BC2078" s="12"/>
      <c r="BD2078" s="12"/>
      <c r="BE2078" s="12"/>
      <c r="BF2078" s="12"/>
      <c r="BG2078" s="12"/>
      <c r="BH2078" s="12"/>
      <c r="BI2078" s="12"/>
      <c r="BJ2078" s="12"/>
      <c r="BK2078" s="12"/>
    </row>
    <row r="2079" spans="1:63" s="5" customFormat="1">
      <c r="A2079" s="13"/>
      <c r="B2079" s="13"/>
      <c r="C2079" s="45"/>
      <c r="E2079" s="46"/>
      <c r="F2079" s="47"/>
      <c r="G2079" s="48"/>
      <c r="H2079" s="49"/>
      <c r="I2079" s="49"/>
      <c r="J2079" s="49"/>
      <c r="K2079" s="50"/>
      <c r="L2079" s="50"/>
      <c r="M2079" s="50"/>
      <c r="N2079" s="50"/>
      <c r="O2079" s="50"/>
      <c r="P2079" s="50"/>
      <c r="Q2079" s="50"/>
      <c r="R2079" s="51"/>
      <c r="S2079" s="51"/>
      <c r="T2079" s="51"/>
      <c r="U2079" s="51"/>
      <c r="V2079" s="51"/>
      <c r="W2079" s="51"/>
      <c r="X2079" s="44"/>
      <c r="AF2079" s="52"/>
      <c r="AM2079" s="7"/>
      <c r="AN2079" s="7"/>
      <c r="AO2079" s="53"/>
      <c r="AP2079" s="54"/>
      <c r="AQ2079" s="54"/>
      <c r="AR2079" s="7"/>
      <c r="AS2079" s="54"/>
      <c r="AT2079" s="53"/>
      <c r="AU2079" s="7"/>
      <c r="AV2079" s="7"/>
      <c r="AW2079" s="55"/>
      <c r="AX2079" s="56"/>
      <c r="AY2079" s="55"/>
      <c r="AZ2079" s="55"/>
      <c r="BA2079" s="55"/>
      <c r="BB2079" s="11"/>
      <c r="BC2079" s="12"/>
      <c r="BD2079" s="12"/>
      <c r="BE2079" s="12"/>
      <c r="BF2079" s="12"/>
      <c r="BG2079" s="12"/>
      <c r="BH2079" s="12"/>
      <c r="BI2079" s="12"/>
      <c r="BJ2079" s="12"/>
      <c r="BK2079" s="12"/>
    </row>
    <row r="2080" spans="1:63" s="5" customFormat="1">
      <c r="A2080" s="13"/>
      <c r="B2080" s="13"/>
      <c r="C2080" s="45"/>
      <c r="E2080" s="46"/>
      <c r="F2080" s="47"/>
      <c r="G2080" s="48"/>
      <c r="H2080" s="49"/>
      <c r="I2080" s="49"/>
      <c r="J2080" s="49"/>
      <c r="K2080" s="50"/>
      <c r="L2080" s="50"/>
      <c r="M2080" s="50"/>
      <c r="N2080" s="50"/>
      <c r="O2080" s="50"/>
      <c r="P2080" s="50"/>
      <c r="Q2080" s="50"/>
      <c r="R2080" s="51"/>
      <c r="S2080" s="51"/>
      <c r="T2080" s="51"/>
      <c r="U2080" s="51"/>
      <c r="V2080" s="51"/>
      <c r="W2080" s="51"/>
      <c r="X2080" s="44"/>
      <c r="AF2080" s="52"/>
      <c r="AM2080" s="7"/>
      <c r="AN2080" s="7"/>
      <c r="AO2080" s="53"/>
      <c r="AP2080" s="54"/>
      <c r="AQ2080" s="54"/>
      <c r="AR2080" s="7"/>
      <c r="AS2080" s="54"/>
      <c r="AT2080" s="53"/>
      <c r="AU2080" s="7"/>
      <c r="AV2080" s="7"/>
      <c r="AW2080" s="55"/>
      <c r="AX2080" s="56"/>
      <c r="AY2080" s="55"/>
      <c r="AZ2080" s="55"/>
      <c r="BA2080" s="55"/>
      <c r="BB2080" s="11"/>
      <c r="BC2080" s="12"/>
      <c r="BD2080" s="12"/>
      <c r="BE2080" s="12"/>
      <c r="BF2080" s="12"/>
      <c r="BG2080" s="12"/>
      <c r="BH2080" s="12"/>
      <c r="BI2080" s="12"/>
      <c r="BJ2080" s="12"/>
      <c r="BK2080" s="12"/>
    </row>
    <row r="2081" spans="1:63" s="5" customFormat="1">
      <c r="A2081" s="13"/>
      <c r="B2081" s="13"/>
      <c r="C2081" s="45"/>
      <c r="E2081" s="46"/>
      <c r="F2081" s="47"/>
      <c r="G2081" s="48"/>
      <c r="H2081" s="49"/>
      <c r="I2081" s="49"/>
      <c r="J2081" s="49"/>
      <c r="K2081" s="50"/>
      <c r="L2081" s="50"/>
      <c r="M2081" s="50"/>
      <c r="N2081" s="50"/>
      <c r="O2081" s="50"/>
      <c r="P2081" s="50"/>
      <c r="Q2081" s="50"/>
      <c r="R2081" s="51"/>
      <c r="S2081" s="51"/>
      <c r="T2081" s="51"/>
      <c r="U2081" s="51"/>
      <c r="V2081" s="51"/>
      <c r="W2081" s="51"/>
      <c r="X2081" s="44"/>
      <c r="AF2081" s="52"/>
      <c r="AM2081" s="7"/>
      <c r="AN2081" s="7"/>
      <c r="AO2081" s="53"/>
      <c r="AP2081" s="54"/>
      <c r="AQ2081" s="54"/>
      <c r="AR2081" s="7"/>
      <c r="AS2081" s="54"/>
      <c r="AT2081" s="53"/>
      <c r="AU2081" s="7"/>
      <c r="AV2081" s="7"/>
      <c r="AW2081" s="55"/>
      <c r="AX2081" s="56"/>
      <c r="AY2081" s="55"/>
      <c r="AZ2081" s="55"/>
      <c r="BA2081" s="55"/>
      <c r="BB2081" s="11"/>
      <c r="BC2081" s="12"/>
      <c r="BD2081" s="12"/>
      <c r="BE2081" s="12"/>
      <c r="BF2081" s="12"/>
      <c r="BG2081" s="12"/>
      <c r="BH2081" s="12"/>
      <c r="BI2081" s="12"/>
      <c r="BJ2081" s="12"/>
      <c r="BK2081" s="12"/>
    </row>
    <row r="2082" spans="1:63" s="5" customFormat="1">
      <c r="A2082" s="13"/>
      <c r="B2082" s="13"/>
      <c r="C2082" s="45"/>
      <c r="E2082" s="46"/>
      <c r="F2082" s="47"/>
      <c r="G2082" s="48"/>
      <c r="H2082" s="49"/>
      <c r="I2082" s="49"/>
      <c r="J2082" s="49"/>
      <c r="K2082" s="50"/>
      <c r="L2082" s="50"/>
      <c r="M2082" s="50"/>
      <c r="N2082" s="50"/>
      <c r="O2082" s="50"/>
      <c r="P2082" s="50"/>
      <c r="Q2082" s="50"/>
      <c r="R2082" s="51"/>
      <c r="S2082" s="51"/>
      <c r="T2082" s="51"/>
      <c r="U2082" s="51"/>
      <c r="V2082" s="51"/>
      <c r="W2082" s="51"/>
      <c r="X2082" s="44"/>
      <c r="AF2082" s="52"/>
      <c r="AM2082" s="7"/>
      <c r="AN2082" s="7"/>
      <c r="AO2082" s="53"/>
      <c r="AP2082" s="54"/>
      <c r="AQ2082" s="54"/>
      <c r="AR2082" s="7"/>
      <c r="AS2082" s="54"/>
      <c r="AT2082" s="53"/>
      <c r="AU2082" s="7"/>
      <c r="AV2082" s="7"/>
      <c r="AW2082" s="55"/>
      <c r="AX2082" s="56"/>
      <c r="AY2082" s="55"/>
      <c r="AZ2082" s="55"/>
      <c r="BA2082" s="55"/>
      <c r="BB2082" s="11"/>
      <c r="BC2082" s="12"/>
      <c r="BD2082" s="12"/>
      <c r="BE2082" s="12"/>
      <c r="BF2082" s="12"/>
      <c r="BG2082" s="12"/>
      <c r="BH2082" s="12"/>
      <c r="BI2082" s="12"/>
      <c r="BJ2082" s="12"/>
      <c r="BK2082" s="12"/>
    </row>
    <row r="2083" spans="1:63" s="5" customFormat="1">
      <c r="A2083" s="13"/>
      <c r="B2083" s="13"/>
      <c r="C2083" s="45"/>
      <c r="E2083" s="46"/>
      <c r="F2083" s="47"/>
      <c r="G2083" s="48"/>
      <c r="H2083" s="49"/>
      <c r="I2083" s="49"/>
      <c r="J2083" s="49"/>
      <c r="K2083" s="50"/>
      <c r="L2083" s="50"/>
      <c r="M2083" s="50"/>
      <c r="N2083" s="50"/>
      <c r="O2083" s="50"/>
      <c r="P2083" s="50"/>
      <c r="Q2083" s="50"/>
      <c r="R2083" s="51"/>
      <c r="S2083" s="51"/>
      <c r="T2083" s="51"/>
      <c r="U2083" s="51"/>
      <c r="V2083" s="51"/>
      <c r="W2083" s="51"/>
      <c r="X2083" s="44"/>
      <c r="AF2083" s="52"/>
      <c r="AM2083" s="7"/>
      <c r="AN2083" s="7"/>
      <c r="AO2083" s="53"/>
      <c r="AP2083" s="54"/>
      <c r="AQ2083" s="54"/>
      <c r="AR2083" s="7"/>
      <c r="AS2083" s="54"/>
      <c r="AT2083" s="53"/>
      <c r="AU2083" s="7"/>
      <c r="AV2083" s="7"/>
      <c r="AW2083" s="55"/>
      <c r="AX2083" s="56"/>
      <c r="AY2083" s="55"/>
      <c r="AZ2083" s="55"/>
      <c r="BA2083" s="55"/>
      <c r="BB2083" s="11"/>
      <c r="BC2083" s="12"/>
      <c r="BD2083" s="12"/>
      <c r="BE2083" s="12"/>
      <c r="BF2083" s="12"/>
      <c r="BG2083" s="12"/>
      <c r="BH2083" s="12"/>
      <c r="BI2083" s="12"/>
      <c r="BJ2083" s="12"/>
      <c r="BK2083" s="12"/>
    </row>
    <row r="2084" spans="1:63" s="5" customFormat="1">
      <c r="A2084" s="13"/>
      <c r="B2084" s="13"/>
      <c r="C2084" s="45"/>
      <c r="E2084" s="46"/>
      <c r="F2084" s="47"/>
      <c r="G2084" s="48"/>
      <c r="H2084" s="49"/>
      <c r="I2084" s="49"/>
      <c r="J2084" s="49"/>
      <c r="K2084" s="50"/>
      <c r="L2084" s="50"/>
      <c r="M2084" s="50"/>
      <c r="N2084" s="50"/>
      <c r="O2084" s="50"/>
      <c r="P2084" s="50"/>
      <c r="Q2084" s="50"/>
      <c r="R2084" s="51"/>
      <c r="S2084" s="51"/>
      <c r="T2084" s="51"/>
      <c r="U2084" s="51"/>
      <c r="V2084" s="51"/>
      <c r="W2084" s="51"/>
      <c r="X2084" s="44"/>
      <c r="AF2084" s="52"/>
      <c r="AM2084" s="7"/>
      <c r="AN2084" s="7"/>
      <c r="AO2084" s="53"/>
      <c r="AP2084" s="54"/>
      <c r="AQ2084" s="54"/>
      <c r="AR2084" s="7"/>
      <c r="AS2084" s="54"/>
      <c r="AT2084" s="53"/>
      <c r="AU2084" s="7"/>
      <c r="AV2084" s="7"/>
      <c r="AW2084" s="55"/>
      <c r="AX2084" s="56"/>
      <c r="AY2084" s="55"/>
      <c r="AZ2084" s="55"/>
      <c r="BA2084" s="55"/>
      <c r="BB2084" s="11"/>
      <c r="BC2084" s="12"/>
      <c r="BD2084" s="12"/>
      <c r="BE2084" s="12"/>
      <c r="BF2084" s="12"/>
      <c r="BG2084" s="12"/>
      <c r="BH2084" s="12"/>
      <c r="BI2084" s="12"/>
      <c r="BJ2084" s="12"/>
      <c r="BK2084" s="12"/>
    </row>
    <row r="2085" spans="1:63" s="5" customFormat="1">
      <c r="A2085" s="13"/>
      <c r="B2085" s="13"/>
      <c r="C2085" s="45"/>
      <c r="E2085" s="46"/>
      <c r="F2085" s="47"/>
      <c r="G2085" s="48"/>
      <c r="H2085" s="49"/>
      <c r="I2085" s="49"/>
      <c r="J2085" s="49"/>
      <c r="K2085" s="50"/>
      <c r="L2085" s="50"/>
      <c r="M2085" s="50"/>
      <c r="N2085" s="50"/>
      <c r="O2085" s="50"/>
      <c r="P2085" s="50"/>
      <c r="Q2085" s="50"/>
      <c r="R2085" s="51"/>
      <c r="S2085" s="51"/>
      <c r="T2085" s="51"/>
      <c r="U2085" s="51"/>
      <c r="V2085" s="51"/>
      <c r="W2085" s="51"/>
      <c r="X2085" s="44"/>
      <c r="AF2085" s="52"/>
      <c r="AM2085" s="7"/>
      <c r="AN2085" s="7"/>
      <c r="AO2085" s="53"/>
      <c r="AP2085" s="54"/>
      <c r="AQ2085" s="54"/>
      <c r="AR2085" s="7"/>
      <c r="AS2085" s="54"/>
      <c r="AT2085" s="53"/>
      <c r="AU2085" s="7"/>
      <c r="AV2085" s="7"/>
      <c r="AW2085" s="55"/>
      <c r="AX2085" s="56"/>
      <c r="AY2085" s="55"/>
      <c r="AZ2085" s="55"/>
      <c r="BA2085" s="55"/>
      <c r="BB2085" s="11"/>
      <c r="BC2085" s="12"/>
      <c r="BD2085" s="12"/>
      <c r="BE2085" s="12"/>
      <c r="BF2085" s="12"/>
      <c r="BG2085" s="12"/>
      <c r="BH2085" s="12"/>
      <c r="BI2085" s="12"/>
      <c r="BJ2085" s="12"/>
      <c r="BK2085" s="12"/>
    </row>
    <row r="2086" spans="1:63" s="5" customFormat="1">
      <c r="A2086" s="13"/>
      <c r="B2086" s="13"/>
      <c r="C2086" s="45"/>
      <c r="E2086" s="46"/>
      <c r="F2086" s="47"/>
      <c r="G2086" s="48"/>
      <c r="H2086" s="49"/>
      <c r="I2086" s="49"/>
      <c r="J2086" s="49"/>
      <c r="K2086" s="50"/>
      <c r="L2086" s="50"/>
      <c r="M2086" s="50"/>
      <c r="N2086" s="50"/>
      <c r="O2086" s="50"/>
      <c r="P2086" s="50"/>
      <c r="Q2086" s="50"/>
      <c r="R2086" s="51"/>
      <c r="S2086" s="51"/>
      <c r="T2086" s="51"/>
      <c r="U2086" s="51"/>
      <c r="V2086" s="51"/>
      <c r="W2086" s="51"/>
      <c r="X2086" s="44"/>
      <c r="AF2086" s="52"/>
      <c r="AM2086" s="7"/>
      <c r="AN2086" s="7"/>
      <c r="AO2086" s="53"/>
      <c r="AP2086" s="54"/>
      <c r="AQ2086" s="54"/>
      <c r="AR2086" s="7"/>
      <c r="AS2086" s="54"/>
      <c r="AT2086" s="53"/>
      <c r="AU2086" s="7"/>
      <c r="AV2086" s="7"/>
      <c r="AW2086" s="55"/>
      <c r="AX2086" s="56"/>
      <c r="AY2086" s="55"/>
      <c r="AZ2086" s="55"/>
      <c r="BA2086" s="55"/>
      <c r="BB2086" s="11"/>
      <c r="BC2086" s="12"/>
      <c r="BD2086" s="12"/>
      <c r="BE2086" s="12"/>
      <c r="BF2086" s="12"/>
      <c r="BG2086" s="12"/>
      <c r="BH2086" s="12"/>
      <c r="BI2086" s="12"/>
      <c r="BJ2086" s="12"/>
      <c r="BK2086" s="12"/>
    </row>
    <row r="2087" spans="1:63" s="5" customFormat="1">
      <c r="A2087" s="13"/>
      <c r="B2087" s="13"/>
      <c r="C2087" s="45"/>
      <c r="E2087" s="46"/>
      <c r="F2087" s="47"/>
      <c r="G2087" s="48"/>
      <c r="H2087" s="49"/>
      <c r="I2087" s="49"/>
      <c r="J2087" s="49"/>
      <c r="K2087" s="50"/>
      <c r="L2087" s="50"/>
      <c r="M2087" s="50"/>
      <c r="N2087" s="50"/>
      <c r="O2087" s="50"/>
      <c r="P2087" s="50"/>
      <c r="Q2087" s="50"/>
      <c r="R2087" s="51"/>
      <c r="S2087" s="51"/>
      <c r="T2087" s="51"/>
      <c r="U2087" s="51"/>
      <c r="V2087" s="51"/>
      <c r="W2087" s="51"/>
      <c r="X2087" s="44"/>
      <c r="AF2087" s="52"/>
      <c r="AM2087" s="7"/>
      <c r="AN2087" s="7"/>
      <c r="AO2087" s="53"/>
      <c r="AP2087" s="54"/>
      <c r="AQ2087" s="54"/>
      <c r="AR2087" s="7"/>
      <c r="AS2087" s="54"/>
      <c r="AT2087" s="53"/>
      <c r="AU2087" s="7"/>
      <c r="AV2087" s="7"/>
      <c r="AW2087" s="55"/>
      <c r="AX2087" s="56"/>
      <c r="AY2087" s="55"/>
      <c r="AZ2087" s="55"/>
      <c r="BA2087" s="55"/>
      <c r="BB2087" s="11"/>
      <c r="BC2087" s="12"/>
      <c r="BD2087" s="12"/>
      <c r="BE2087" s="12"/>
      <c r="BF2087" s="12"/>
      <c r="BG2087" s="12"/>
      <c r="BH2087" s="12"/>
      <c r="BI2087" s="12"/>
      <c r="BJ2087" s="12"/>
      <c r="BK2087" s="12"/>
    </row>
    <row r="2088" spans="1:63" s="5" customFormat="1">
      <c r="A2088" s="13"/>
      <c r="B2088" s="13"/>
      <c r="C2088" s="45"/>
      <c r="E2088" s="46"/>
      <c r="F2088" s="47"/>
      <c r="G2088" s="48"/>
      <c r="H2088" s="49"/>
      <c r="I2088" s="49"/>
      <c r="J2088" s="49"/>
      <c r="K2088" s="50"/>
      <c r="L2088" s="50"/>
      <c r="M2088" s="50"/>
      <c r="N2088" s="50"/>
      <c r="O2088" s="50"/>
      <c r="P2088" s="50"/>
      <c r="Q2088" s="50"/>
      <c r="R2088" s="51"/>
      <c r="S2088" s="51"/>
      <c r="T2088" s="51"/>
      <c r="U2088" s="51"/>
      <c r="V2088" s="51"/>
      <c r="W2088" s="51"/>
      <c r="X2088" s="44"/>
      <c r="AF2088" s="52"/>
      <c r="AM2088" s="7"/>
      <c r="AN2088" s="7"/>
      <c r="AO2088" s="53"/>
      <c r="AP2088" s="54"/>
      <c r="AQ2088" s="54"/>
      <c r="AR2088" s="7"/>
      <c r="AS2088" s="54"/>
      <c r="AT2088" s="53"/>
      <c r="AU2088" s="7"/>
      <c r="AV2088" s="7"/>
      <c r="AW2088" s="55"/>
      <c r="AX2088" s="56"/>
      <c r="AY2088" s="55"/>
      <c r="AZ2088" s="55"/>
      <c r="BA2088" s="55"/>
      <c r="BB2088" s="11"/>
      <c r="BC2088" s="12"/>
      <c r="BD2088" s="12"/>
      <c r="BE2088" s="12"/>
      <c r="BF2088" s="12"/>
      <c r="BG2088" s="12"/>
      <c r="BH2088" s="12"/>
      <c r="BI2088" s="12"/>
      <c r="BJ2088" s="12"/>
      <c r="BK2088" s="12"/>
    </row>
    <row r="2089" spans="1:63" s="5" customFormat="1">
      <c r="A2089" s="13"/>
      <c r="B2089" s="13"/>
      <c r="C2089" s="45"/>
      <c r="E2089" s="46"/>
      <c r="F2089" s="47"/>
      <c r="G2089" s="48"/>
      <c r="H2089" s="49"/>
      <c r="I2089" s="49"/>
      <c r="J2089" s="49"/>
      <c r="K2089" s="50"/>
      <c r="L2089" s="50"/>
      <c r="M2089" s="50"/>
      <c r="N2089" s="50"/>
      <c r="O2089" s="50"/>
      <c r="P2089" s="50"/>
      <c r="Q2089" s="50"/>
      <c r="R2089" s="51"/>
      <c r="S2089" s="51"/>
      <c r="T2089" s="51"/>
      <c r="U2089" s="51"/>
      <c r="V2089" s="51"/>
      <c r="W2089" s="51"/>
      <c r="X2089" s="44"/>
      <c r="AF2089" s="52"/>
      <c r="AM2089" s="7"/>
      <c r="AN2089" s="7"/>
      <c r="AO2089" s="53"/>
      <c r="AP2089" s="54"/>
      <c r="AQ2089" s="54"/>
      <c r="AR2089" s="7"/>
      <c r="AS2089" s="54"/>
      <c r="AT2089" s="53"/>
      <c r="AU2089" s="7"/>
      <c r="AV2089" s="7"/>
      <c r="AW2089" s="55"/>
      <c r="AX2089" s="56"/>
      <c r="AY2089" s="55"/>
      <c r="AZ2089" s="55"/>
      <c r="BA2089" s="55"/>
      <c r="BB2089" s="11"/>
      <c r="BC2089" s="12"/>
      <c r="BD2089" s="12"/>
      <c r="BE2089" s="12"/>
      <c r="BF2089" s="12"/>
      <c r="BG2089" s="12"/>
      <c r="BH2089" s="12"/>
      <c r="BI2089" s="12"/>
      <c r="BJ2089" s="12"/>
      <c r="BK2089" s="12"/>
    </row>
    <row r="2090" spans="1:63" s="5" customFormat="1">
      <c r="A2090" s="13"/>
      <c r="B2090" s="13"/>
      <c r="C2090" s="45"/>
      <c r="E2090" s="46"/>
      <c r="F2090" s="47"/>
      <c r="G2090" s="48"/>
      <c r="H2090" s="49"/>
      <c r="I2090" s="49"/>
      <c r="J2090" s="49"/>
      <c r="K2090" s="50"/>
      <c r="L2090" s="50"/>
      <c r="M2090" s="50"/>
      <c r="N2090" s="50"/>
      <c r="O2090" s="50"/>
      <c r="P2090" s="50"/>
      <c r="Q2090" s="50"/>
      <c r="R2090" s="51"/>
      <c r="S2090" s="51"/>
      <c r="T2090" s="51"/>
      <c r="U2090" s="51"/>
      <c r="V2090" s="51"/>
      <c r="W2090" s="51"/>
      <c r="X2090" s="44"/>
      <c r="AF2090" s="52"/>
      <c r="AM2090" s="7"/>
      <c r="AN2090" s="7"/>
      <c r="AO2090" s="53"/>
      <c r="AP2090" s="54"/>
      <c r="AQ2090" s="54"/>
      <c r="AR2090" s="7"/>
      <c r="AS2090" s="54"/>
      <c r="AT2090" s="53"/>
      <c r="AU2090" s="7"/>
      <c r="AV2090" s="7"/>
      <c r="AW2090" s="55"/>
      <c r="AX2090" s="56"/>
      <c r="AY2090" s="55"/>
      <c r="AZ2090" s="55"/>
      <c r="BA2090" s="55"/>
      <c r="BB2090" s="11"/>
      <c r="BC2090" s="12"/>
      <c r="BD2090" s="12"/>
      <c r="BE2090" s="12"/>
      <c r="BF2090" s="12"/>
      <c r="BG2090" s="12"/>
      <c r="BH2090" s="12"/>
      <c r="BI2090" s="12"/>
      <c r="BJ2090" s="12"/>
      <c r="BK2090" s="12"/>
    </row>
    <row r="2091" spans="1:63" s="5" customFormat="1">
      <c r="A2091" s="13"/>
      <c r="B2091" s="13"/>
      <c r="C2091" s="45"/>
      <c r="E2091" s="46"/>
      <c r="F2091" s="47"/>
      <c r="G2091" s="48"/>
      <c r="H2091" s="49"/>
      <c r="I2091" s="49"/>
      <c r="J2091" s="49"/>
      <c r="K2091" s="50"/>
      <c r="L2091" s="50"/>
      <c r="M2091" s="50"/>
      <c r="N2091" s="50"/>
      <c r="O2091" s="50"/>
      <c r="P2091" s="50"/>
      <c r="Q2091" s="50"/>
      <c r="R2091" s="51"/>
      <c r="S2091" s="51"/>
      <c r="T2091" s="51"/>
      <c r="U2091" s="51"/>
      <c r="V2091" s="51"/>
      <c r="W2091" s="51"/>
      <c r="X2091" s="44"/>
      <c r="AF2091" s="52"/>
      <c r="AM2091" s="7"/>
      <c r="AN2091" s="7"/>
      <c r="AO2091" s="53"/>
      <c r="AP2091" s="54"/>
      <c r="AQ2091" s="54"/>
      <c r="AR2091" s="7"/>
      <c r="AS2091" s="54"/>
      <c r="AT2091" s="53"/>
      <c r="AU2091" s="7"/>
      <c r="AV2091" s="7"/>
      <c r="AW2091" s="55"/>
      <c r="AX2091" s="56"/>
      <c r="AY2091" s="55"/>
      <c r="AZ2091" s="55"/>
      <c r="BA2091" s="55"/>
      <c r="BB2091" s="11"/>
      <c r="BC2091" s="12"/>
      <c r="BD2091" s="12"/>
      <c r="BE2091" s="12"/>
      <c r="BF2091" s="12"/>
      <c r="BG2091" s="12"/>
      <c r="BH2091" s="12"/>
      <c r="BI2091" s="12"/>
      <c r="BJ2091" s="12"/>
      <c r="BK2091" s="12"/>
    </row>
    <row r="2092" spans="1:63" s="5" customFormat="1">
      <c r="A2092" s="13"/>
      <c r="B2092" s="13"/>
      <c r="C2092" s="45"/>
      <c r="E2092" s="46"/>
      <c r="F2092" s="47"/>
      <c r="G2092" s="48"/>
      <c r="H2092" s="49"/>
      <c r="I2092" s="49"/>
      <c r="J2092" s="49"/>
      <c r="K2092" s="50"/>
      <c r="L2092" s="50"/>
      <c r="M2092" s="50"/>
      <c r="N2092" s="50"/>
      <c r="O2092" s="50"/>
      <c r="P2092" s="50"/>
      <c r="Q2092" s="50"/>
      <c r="R2092" s="51"/>
      <c r="S2092" s="51"/>
      <c r="T2092" s="51"/>
      <c r="U2092" s="51"/>
      <c r="V2092" s="51"/>
      <c r="W2092" s="51"/>
      <c r="X2092" s="44"/>
      <c r="AF2092" s="52"/>
      <c r="AM2092" s="7"/>
      <c r="AN2092" s="7"/>
      <c r="AO2092" s="53"/>
      <c r="AP2092" s="54"/>
      <c r="AQ2092" s="54"/>
      <c r="AR2092" s="7"/>
      <c r="AS2092" s="54"/>
      <c r="AT2092" s="53"/>
      <c r="AU2092" s="7"/>
      <c r="AV2092" s="7"/>
      <c r="AW2092" s="55"/>
      <c r="AX2092" s="56"/>
      <c r="AY2092" s="55"/>
      <c r="AZ2092" s="55"/>
      <c r="BA2092" s="55"/>
      <c r="BB2092" s="11"/>
      <c r="BC2092" s="12"/>
      <c r="BD2092" s="12"/>
      <c r="BE2092" s="12"/>
      <c r="BF2092" s="12"/>
      <c r="BG2092" s="12"/>
      <c r="BH2092" s="12"/>
      <c r="BI2092" s="12"/>
      <c r="BJ2092" s="12"/>
      <c r="BK2092" s="12"/>
    </row>
    <row r="2093" spans="1:63" s="5" customFormat="1">
      <c r="A2093" s="13"/>
      <c r="B2093" s="13"/>
      <c r="C2093" s="45"/>
      <c r="E2093" s="46"/>
      <c r="F2093" s="47"/>
      <c r="G2093" s="48"/>
      <c r="H2093" s="49"/>
      <c r="I2093" s="49"/>
      <c r="J2093" s="49"/>
      <c r="K2093" s="50"/>
      <c r="L2093" s="50"/>
      <c r="M2093" s="50"/>
      <c r="N2093" s="50"/>
      <c r="O2093" s="50"/>
      <c r="P2093" s="50"/>
      <c r="Q2093" s="50"/>
      <c r="R2093" s="51"/>
      <c r="S2093" s="51"/>
      <c r="T2093" s="51"/>
      <c r="U2093" s="51"/>
      <c r="V2093" s="51"/>
      <c r="W2093" s="51"/>
      <c r="X2093" s="44"/>
      <c r="AF2093" s="52"/>
      <c r="AM2093" s="7"/>
      <c r="AN2093" s="7"/>
      <c r="AO2093" s="53"/>
      <c r="AP2093" s="54"/>
      <c r="AQ2093" s="54"/>
      <c r="AR2093" s="7"/>
      <c r="AS2093" s="54"/>
      <c r="AT2093" s="53"/>
      <c r="AU2093" s="7"/>
      <c r="AV2093" s="7"/>
      <c r="AW2093" s="55"/>
      <c r="AX2093" s="56"/>
      <c r="AY2093" s="55"/>
      <c r="AZ2093" s="55"/>
      <c r="BA2093" s="55"/>
      <c r="BB2093" s="11"/>
      <c r="BC2093" s="12"/>
      <c r="BD2093" s="12"/>
      <c r="BE2093" s="12"/>
      <c r="BF2093" s="12"/>
      <c r="BG2093" s="12"/>
      <c r="BH2093" s="12"/>
      <c r="BI2093" s="12"/>
      <c r="BJ2093" s="12"/>
      <c r="BK2093" s="12"/>
    </row>
    <row r="2094" spans="1:63" s="5" customFormat="1">
      <c r="A2094" s="13"/>
      <c r="B2094" s="13"/>
      <c r="C2094" s="45"/>
      <c r="E2094" s="46"/>
      <c r="F2094" s="47"/>
      <c r="G2094" s="48"/>
      <c r="H2094" s="49"/>
      <c r="I2094" s="49"/>
      <c r="J2094" s="49"/>
      <c r="K2094" s="50"/>
      <c r="L2094" s="50"/>
      <c r="M2094" s="50"/>
      <c r="N2094" s="50"/>
      <c r="O2094" s="50"/>
      <c r="P2094" s="50"/>
      <c r="Q2094" s="50"/>
      <c r="R2094" s="51"/>
      <c r="S2094" s="51"/>
      <c r="T2094" s="51"/>
      <c r="U2094" s="51"/>
      <c r="V2094" s="51"/>
      <c r="W2094" s="51"/>
      <c r="X2094" s="44"/>
      <c r="AF2094" s="52"/>
      <c r="AM2094" s="7"/>
      <c r="AN2094" s="7"/>
      <c r="AO2094" s="53"/>
      <c r="AP2094" s="54"/>
      <c r="AQ2094" s="54"/>
      <c r="AR2094" s="7"/>
      <c r="AS2094" s="54"/>
      <c r="AT2094" s="53"/>
      <c r="AU2094" s="7"/>
      <c r="AV2094" s="7"/>
      <c r="AW2094" s="55"/>
      <c r="AX2094" s="56"/>
      <c r="AY2094" s="55"/>
      <c r="AZ2094" s="55"/>
      <c r="BA2094" s="55"/>
      <c r="BB2094" s="11"/>
      <c r="BC2094" s="12"/>
      <c r="BD2094" s="12"/>
      <c r="BE2094" s="12"/>
      <c r="BF2094" s="12"/>
      <c r="BG2094" s="12"/>
      <c r="BH2094" s="12"/>
      <c r="BI2094" s="12"/>
      <c r="BJ2094" s="12"/>
      <c r="BK2094" s="12"/>
    </row>
    <row r="2095" spans="1:63" s="5" customFormat="1">
      <c r="A2095" s="13"/>
      <c r="B2095" s="13"/>
      <c r="C2095" s="45"/>
      <c r="E2095" s="46"/>
      <c r="F2095" s="47"/>
      <c r="G2095" s="48"/>
      <c r="H2095" s="49"/>
      <c r="I2095" s="49"/>
      <c r="J2095" s="49"/>
      <c r="K2095" s="50"/>
      <c r="L2095" s="50"/>
      <c r="M2095" s="50"/>
      <c r="N2095" s="50"/>
      <c r="O2095" s="50"/>
      <c r="P2095" s="50"/>
      <c r="Q2095" s="50"/>
      <c r="R2095" s="51"/>
      <c r="S2095" s="51"/>
      <c r="T2095" s="51"/>
      <c r="U2095" s="51"/>
      <c r="V2095" s="51"/>
      <c r="W2095" s="51"/>
      <c r="X2095" s="44"/>
      <c r="AF2095" s="52"/>
      <c r="AM2095" s="7"/>
      <c r="AN2095" s="7"/>
      <c r="AO2095" s="53"/>
      <c r="AP2095" s="54"/>
      <c r="AQ2095" s="54"/>
      <c r="AR2095" s="7"/>
      <c r="AS2095" s="54"/>
      <c r="AT2095" s="53"/>
      <c r="AU2095" s="7"/>
      <c r="AV2095" s="7"/>
      <c r="AW2095" s="55"/>
      <c r="AX2095" s="56"/>
      <c r="AY2095" s="55"/>
      <c r="AZ2095" s="55"/>
      <c r="BA2095" s="55"/>
      <c r="BB2095" s="11"/>
      <c r="BC2095" s="12"/>
      <c r="BD2095" s="12"/>
      <c r="BE2095" s="12"/>
      <c r="BF2095" s="12"/>
      <c r="BG2095" s="12"/>
      <c r="BH2095" s="12"/>
      <c r="BI2095" s="12"/>
      <c r="BJ2095" s="12"/>
      <c r="BK2095" s="12"/>
    </row>
    <row r="2096" spans="1:63" s="5" customFormat="1">
      <c r="A2096" s="13"/>
      <c r="B2096" s="13"/>
      <c r="C2096" s="45"/>
      <c r="E2096" s="46"/>
      <c r="F2096" s="47"/>
      <c r="G2096" s="48"/>
      <c r="H2096" s="49"/>
      <c r="I2096" s="49"/>
      <c r="J2096" s="49"/>
      <c r="K2096" s="50"/>
      <c r="L2096" s="50"/>
      <c r="M2096" s="50"/>
      <c r="N2096" s="50"/>
      <c r="O2096" s="50"/>
      <c r="P2096" s="50"/>
      <c r="Q2096" s="50"/>
      <c r="R2096" s="51"/>
      <c r="S2096" s="51"/>
      <c r="T2096" s="51"/>
      <c r="U2096" s="51"/>
      <c r="V2096" s="51"/>
      <c r="W2096" s="51"/>
      <c r="X2096" s="44"/>
      <c r="AF2096" s="52"/>
      <c r="AM2096" s="7"/>
      <c r="AN2096" s="7"/>
      <c r="AO2096" s="53"/>
      <c r="AP2096" s="54"/>
      <c r="AQ2096" s="54"/>
      <c r="AR2096" s="7"/>
      <c r="AS2096" s="54"/>
      <c r="AT2096" s="53"/>
      <c r="AU2096" s="7"/>
      <c r="AV2096" s="7"/>
      <c r="AW2096" s="55"/>
      <c r="AX2096" s="56"/>
      <c r="AY2096" s="55"/>
      <c r="AZ2096" s="55"/>
      <c r="BA2096" s="55"/>
      <c r="BB2096" s="11"/>
      <c r="BC2096" s="12"/>
      <c r="BD2096" s="12"/>
      <c r="BE2096" s="12"/>
      <c r="BF2096" s="12"/>
      <c r="BG2096" s="12"/>
      <c r="BH2096" s="12"/>
      <c r="BI2096" s="12"/>
      <c r="BJ2096" s="12"/>
      <c r="BK2096" s="12"/>
    </row>
    <row r="2097" spans="1:63" s="5" customFormat="1">
      <c r="A2097" s="13"/>
      <c r="B2097" s="13"/>
      <c r="C2097" s="45"/>
      <c r="E2097" s="46"/>
      <c r="F2097" s="47"/>
      <c r="G2097" s="48"/>
      <c r="H2097" s="49"/>
      <c r="I2097" s="49"/>
      <c r="J2097" s="49"/>
      <c r="K2097" s="50"/>
      <c r="L2097" s="50"/>
      <c r="M2097" s="50"/>
      <c r="N2097" s="50"/>
      <c r="O2097" s="50"/>
      <c r="P2097" s="50"/>
      <c r="Q2097" s="50"/>
      <c r="R2097" s="51"/>
      <c r="S2097" s="51"/>
      <c r="T2097" s="51"/>
      <c r="U2097" s="51"/>
      <c r="V2097" s="51"/>
      <c r="W2097" s="51"/>
      <c r="X2097" s="44"/>
      <c r="AF2097" s="52"/>
      <c r="AM2097" s="7"/>
      <c r="AN2097" s="7"/>
      <c r="AO2097" s="53"/>
      <c r="AP2097" s="54"/>
      <c r="AQ2097" s="54"/>
      <c r="AR2097" s="7"/>
      <c r="AS2097" s="54"/>
      <c r="AT2097" s="53"/>
      <c r="AU2097" s="7"/>
      <c r="AV2097" s="7"/>
      <c r="AW2097" s="55"/>
      <c r="AX2097" s="56"/>
      <c r="AY2097" s="55"/>
      <c r="AZ2097" s="55"/>
      <c r="BA2097" s="55"/>
      <c r="BB2097" s="11"/>
      <c r="BC2097" s="12"/>
      <c r="BD2097" s="12"/>
      <c r="BE2097" s="12"/>
      <c r="BF2097" s="12"/>
      <c r="BG2097" s="12"/>
      <c r="BH2097" s="12"/>
      <c r="BI2097" s="12"/>
      <c r="BJ2097" s="12"/>
      <c r="BK2097" s="12"/>
    </row>
    <row r="2098" spans="1:63" s="5" customFormat="1">
      <c r="A2098" s="13"/>
      <c r="B2098" s="13"/>
      <c r="C2098" s="45"/>
      <c r="E2098" s="46"/>
      <c r="F2098" s="47"/>
      <c r="G2098" s="48"/>
      <c r="H2098" s="49"/>
      <c r="I2098" s="49"/>
      <c r="J2098" s="49"/>
      <c r="K2098" s="50"/>
      <c r="L2098" s="50"/>
      <c r="M2098" s="50"/>
      <c r="N2098" s="50"/>
      <c r="O2098" s="50"/>
      <c r="P2098" s="50"/>
      <c r="Q2098" s="50"/>
      <c r="R2098" s="51"/>
      <c r="S2098" s="51"/>
      <c r="T2098" s="51"/>
      <c r="U2098" s="51"/>
      <c r="V2098" s="51"/>
      <c r="W2098" s="51"/>
      <c r="X2098" s="44"/>
      <c r="AF2098" s="52"/>
      <c r="AM2098" s="7"/>
      <c r="AN2098" s="7"/>
      <c r="AO2098" s="53"/>
      <c r="AP2098" s="54"/>
      <c r="AQ2098" s="54"/>
      <c r="AR2098" s="7"/>
      <c r="AS2098" s="54"/>
      <c r="AT2098" s="53"/>
      <c r="AU2098" s="7"/>
      <c r="AV2098" s="7"/>
      <c r="AW2098" s="55"/>
      <c r="AX2098" s="56"/>
      <c r="AY2098" s="55"/>
      <c r="AZ2098" s="55"/>
      <c r="BA2098" s="55"/>
      <c r="BB2098" s="11"/>
      <c r="BC2098" s="12"/>
      <c r="BD2098" s="12"/>
      <c r="BE2098" s="12"/>
      <c r="BF2098" s="12"/>
      <c r="BG2098" s="12"/>
      <c r="BH2098" s="12"/>
      <c r="BI2098" s="12"/>
      <c r="BJ2098" s="12"/>
      <c r="BK2098" s="12"/>
    </row>
    <row r="2099" spans="1:63" s="5" customFormat="1">
      <c r="A2099" s="13"/>
      <c r="B2099" s="13"/>
      <c r="C2099" s="45"/>
      <c r="E2099" s="46"/>
      <c r="F2099" s="47"/>
      <c r="G2099" s="48"/>
      <c r="H2099" s="49"/>
      <c r="I2099" s="49"/>
      <c r="J2099" s="49"/>
      <c r="K2099" s="50"/>
      <c r="L2099" s="50"/>
      <c r="M2099" s="50"/>
      <c r="N2099" s="50"/>
      <c r="O2099" s="50"/>
      <c r="P2099" s="50"/>
      <c r="Q2099" s="50"/>
      <c r="R2099" s="51"/>
      <c r="S2099" s="51"/>
      <c r="T2099" s="51"/>
      <c r="U2099" s="51"/>
      <c r="V2099" s="51"/>
      <c r="W2099" s="51"/>
      <c r="X2099" s="44"/>
      <c r="AF2099" s="52"/>
      <c r="AM2099" s="7"/>
      <c r="AN2099" s="7"/>
      <c r="AO2099" s="53"/>
      <c r="AP2099" s="54"/>
      <c r="AQ2099" s="54"/>
      <c r="AR2099" s="7"/>
      <c r="AS2099" s="54"/>
      <c r="AT2099" s="53"/>
      <c r="AU2099" s="7"/>
      <c r="AV2099" s="7"/>
      <c r="AW2099" s="55"/>
      <c r="AX2099" s="56"/>
      <c r="AY2099" s="55"/>
      <c r="AZ2099" s="55"/>
      <c r="BA2099" s="55"/>
      <c r="BB2099" s="11"/>
      <c r="BC2099" s="12"/>
      <c r="BD2099" s="12"/>
      <c r="BE2099" s="12"/>
      <c r="BF2099" s="12"/>
      <c r="BG2099" s="12"/>
      <c r="BH2099" s="12"/>
      <c r="BI2099" s="12"/>
      <c r="BJ2099" s="12"/>
      <c r="BK2099" s="12"/>
    </row>
    <row r="2100" spans="1:63" s="5" customFormat="1">
      <c r="A2100" s="13"/>
      <c r="B2100" s="13"/>
      <c r="C2100" s="45"/>
      <c r="E2100" s="46"/>
      <c r="F2100" s="47"/>
      <c r="G2100" s="48"/>
      <c r="H2100" s="49"/>
      <c r="I2100" s="49"/>
      <c r="J2100" s="49"/>
      <c r="K2100" s="50"/>
      <c r="L2100" s="50"/>
      <c r="M2100" s="50"/>
      <c r="N2100" s="50"/>
      <c r="O2100" s="50"/>
      <c r="P2100" s="50"/>
      <c r="Q2100" s="50"/>
      <c r="R2100" s="51"/>
      <c r="S2100" s="51"/>
      <c r="T2100" s="51"/>
      <c r="U2100" s="51"/>
      <c r="V2100" s="51"/>
      <c r="W2100" s="51"/>
      <c r="X2100" s="44"/>
      <c r="AF2100" s="52"/>
      <c r="AM2100" s="7"/>
      <c r="AN2100" s="7"/>
      <c r="AO2100" s="53"/>
      <c r="AP2100" s="54"/>
      <c r="AQ2100" s="54"/>
      <c r="AR2100" s="7"/>
      <c r="AS2100" s="54"/>
      <c r="AT2100" s="53"/>
      <c r="AU2100" s="7"/>
      <c r="AV2100" s="7"/>
      <c r="AW2100" s="55"/>
      <c r="AX2100" s="56"/>
      <c r="AY2100" s="55"/>
      <c r="AZ2100" s="55"/>
      <c r="BA2100" s="55"/>
      <c r="BB2100" s="11"/>
      <c r="BC2100" s="12"/>
      <c r="BD2100" s="12"/>
      <c r="BE2100" s="12"/>
      <c r="BF2100" s="12"/>
      <c r="BG2100" s="12"/>
      <c r="BH2100" s="12"/>
      <c r="BI2100" s="12"/>
      <c r="BJ2100" s="12"/>
      <c r="BK2100" s="12"/>
    </row>
    <row r="2101" spans="1:63" s="5" customFormat="1">
      <c r="A2101" s="13"/>
      <c r="B2101" s="13"/>
      <c r="C2101" s="45"/>
      <c r="E2101" s="46"/>
      <c r="F2101" s="47"/>
      <c r="G2101" s="48"/>
      <c r="H2101" s="49"/>
      <c r="I2101" s="49"/>
      <c r="J2101" s="49"/>
      <c r="K2101" s="50"/>
      <c r="L2101" s="50"/>
      <c r="M2101" s="50"/>
      <c r="N2101" s="50"/>
      <c r="O2101" s="50"/>
      <c r="P2101" s="50"/>
      <c r="Q2101" s="50"/>
      <c r="R2101" s="51"/>
      <c r="S2101" s="51"/>
      <c r="T2101" s="51"/>
      <c r="U2101" s="51"/>
      <c r="V2101" s="51"/>
      <c r="W2101" s="51"/>
      <c r="X2101" s="44"/>
      <c r="AF2101" s="52"/>
      <c r="AM2101" s="7"/>
      <c r="AN2101" s="7"/>
      <c r="AO2101" s="53"/>
      <c r="AP2101" s="54"/>
      <c r="AQ2101" s="54"/>
      <c r="AR2101" s="7"/>
      <c r="AS2101" s="54"/>
      <c r="AT2101" s="53"/>
      <c r="AU2101" s="7"/>
      <c r="AV2101" s="7"/>
      <c r="AW2101" s="55"/>
      <c r="AX2101" s="56"/>
      <c r="AY2101" s="55"/>
      <c r="AZ2101" s="55"/>
      <c r="BA2101" s="55"/>
      <c r="BB2101" s="11"/>
      <c r="BC2101" s="12"/>
      <c r="BD2101" s="12"/>
      <c r="BE2101" s="12"/>
      <c r="BF2101" s="12"/>
      <c r="BG2101" s="12"/>
      <c r="BH2101" s="12"/>
      <c r="BI2101" s="12"/>
      <c r="BJ2101" s="12"/>
      <c r="BK2101" s="12"/>
    </row>
    <row r="2102" spans="1:63" s="5" customFormat="1">
      <c r="A2102" s="13"/>
      <c r="B2102" s="13"/>
      <c r="C2102" s="45"/>
      <c r="E2102" s="46"/>
      <c r="F2102" s="47"/>
      <c r="G2102" s="48"/>
      <c r="H2102" s="49"/>
      <c r="I2102" s="49"/>
      <c r="J2102" s="49"/>
      <c r="K2102" s="50"/>
      <c r="L2102" s="50"/>
      <c r="M2102" s="50"/>
      <c r="N2102" s="50"/>
      <c r="O2102" s="50"/>
      <c r="P2102" s="50"/>
      <c r="Q2102" s="50"/>
      <c r="R2102" s="51"/>
      <c r="S2102" s="51"/>
      <c r="T2102" s="51"/>
      <c r="U2102" s="51"/>
      <c r="V2102" s="51"/>
      <c r="W2102" s="51"/>
      <c r="X2102" s="44"/>
      <c r="AF2102" s="52"/>
      <c r="AM2102" s="7"/>
      <c r="AN2102" s="7"/>
      <c r="AO2102" s="53"/>
      <c r="AP2102" s="54"/>
      <c r="AQ2102" s="54"/>
      <c r="AR2102" s="7"/>
      <c r="AS2102" s="54"/>
      <c r="AT2102" s="53"/>
      <c r="AU2102" s="7"/>
      <c r="AV2102" s="7"/>
      <c r="AW2102" s="55"/>
      <c r="AX2102" s="56"/>
      <c r="AY2102" s="55"/>
      <c r="AZ2102" s="55"/>
      <c r="BA2102" s="55"/>
      <c r="BB2102" s="11"/>
      <c r="BC2102" s="12"/>
      <c r="BD2102" s="12"/>
      <c r="BE2102" s="12"/>
      <c r="BF2102" s="12"/>
      <c r="BG2102" s="12"/>
      <c r="BH2102" s="12"/>
      <c r="BI2102" s="12"/>
      <c r="BJ2102" s="12"/>
      <c r="BK2102" s="12"/>
    </row>
    <row r="2103" spans="1:63" s="5" customFormat="1">
      <c r="A2103" s="13"/>
      <c r="B2103" s="13"/>
      <c r="C2103" s="45"/>
      <c r="E2103" s="46"/>
      <c r="F2103" s="47"/>
      <c r="G2103" s="48"/>
      <c r="H2103" s="49"/>
      <c r="I2103" s="49"/>
      <c r="J2103" s="49"/>
      <c r="K2103" s="50"/>
      <c r="L2103" s="50"/>
      <c r="M2103" s="50"/>
      <c r="N2103" s="50"/>
      <c r="O2103" s="50"/>
      <c r="P2103" s="50"/>
      <c r="Q2103" s="50"/>
      <c r="R2103" s="51"/>
      <c r="S2103" s="51"/>
      <c r="T2103" s="51"/>
      <c r="U2103" s="51"/>
      <c r="V2103" s="51"/>
      <c r="W2103" s="51"/>
      <c r="X2103" s="44"/>
      <c r="AF2103" s="52"/>
      <c r="AM2103" s="7"/>
      <c r="AN2103" s="7"/>
      <c r="AO2103" s="53"/>
      <c r="AP2103" s="54"/>
      <c r="AQ2103" s="54"/>
      <c r="AR2103" s="7"/>
      <c r="AS2103" s="54"/>
      <c r="AT2103" s="53"/>
      <c r="AU2103" s="7"/>
      <c r="AV2103" s="7"/>
      <c r="AW2103" s="55"/>
      <c r="AX2103" s="56"/>
      <c r="AY2103" s="55"/>
      <c r="AZ2103" s="55"/>
      <c r="BA2103" s="55"/>
      <c r="BB2103" s="11"/>
      <c r="BC2103" s="12"/>
      <c r="BD2103" s="12"/>
      <c r="BE2103" s="12"/>
      <c r="BF2103" s="12"/>
      <c r="BG2103" s="12"/>
      <c r="BH2103" s="12"/>
      <c r="BI2103" s="12"/>
      <c r="BJ2103" s="12"/>
      <c r="BK2103" s="12"/>
    </row>
    <row r="2104" spans="1:63" s="5" customFormat="1">
      <c r="A2104" s="13"/>
      <c r="B2104" s="13"/>
      <c r="C2104" s="45"/>
      <c r="E2104" s="46"/>
      <c r="F2104" s="47"/>
      <c r="G2104" s="48"/>
      <c r="H2104" s="49"/>
      <c r="I2104" s="49"/>
      <c r="J2104" s="49"/>
      <c r="K2104" s="50"/>
      <c r="L2104" s="50"/>
      <c r="M2104" s="50"/>
      <c r="N2104" s="50"/>
      <c r="O2104" s="50"/>
      <c r="P2104" s="50"/>
      <c r="Q2104" s="50"/>
      <c r="R2104" s="51"/>
      <c r="S2104" s="51"/>
      <c r="T2104" s="51"/>
      <c r="U2104" s="51"/>
      <c r="V2104" s="51"/>
      <c r="W2104" s="51"/>
      <c r="X2104" s="44"/>
      <c r="AF2104" s="52"/>
      <c r="AM2104" s="7"/>
      <c r="AN2104" s="7"/>
      <c r="AO2104" s="53"/>
      <c r="AP2104" s="54"/>
      <c r="AQ2104" s="54"/>
      <c r="AR2104" s="7"/>
      <c r="AS2104" s="54"/>
      <c r="AT2104" s="53"/>
      <c r="AU2104" s="7"/>
      <c r="AV2104" s="7"/>
      <c r="AW2104" s="55"/>
      <c r="AX2104" s="56"/>
      <c r="AY2104" s="55"/>
      <c r="AZ2104" s="55"/>
      <c r="BA2104" s="55"/>
      <c r="BB2104" s="11"/>
      <c r="BC2104" s="12"/>
      <c r="BD2104" s="12"/>
      <c r="BE2104" s="12"/>
      <c r="BF2104" s="12"/>
      <c r="BG2104" s="12"/>
      <c r="BH2104" s="12"/>
      <c r="BI2104" s="12"/>
      <c r="BJ2104" s="12"/>
      <c r="BK2104" s="12"/>
    </row>
    <row r="2105" spans="1:63" s="5" customFormat="1">
      <c r="A2105" s="13"/>
      <c r="B2105" s="13"/>
      <c r="C2105" s="45"/>
      <c r="E2105" s="46"/>
      <c r="F2105" s="47"/>
      <c r="G2105" s="48"/>
      <c r="H2105" s="49"/>
      <c r="I2105" s="49"/>
      <c r="J2105" s="49"/>
      <c r="K2105" s="50"/>
      <c r="L2105" s="50"/>
      <c r="M2105" s="50"/>
      <c r="N2105" s="50"/>
      <c r="O2105" s="50"/>
      <c r="P2105" s="50"/>
      <c r="Q2105" s="50"/>
      <c r="R2105" s="51"/>
      <c r="S2105" s="51"/>
      <c r="T2105" s="51"/>
      <c r="U2105" s="51"/>
      <c r="V2105" s="51"/>
      <c r="W2105" s="51"/>
      <c r="X2105" s="44"/>
      <c r="AF2105" s="52"/>
      <c r="AM2105" s="7"/>
      <c r="AN2105" s="7"/>
      <c r="AO2105" s="53"/>
      <c r="AP2105" s="54"/>
      <c r="AQ2105" s="54"/>
      <c r="AR2105" s="7"/>
      <c r="AS2105" s="54"/>
      <c r="AT2105" s="53"/>
      <c r="AU2105" s="7"/>
      <c r="AV2105" s="7"/>
      <c r="AW2105" s="55"/>
      <c r="AX2105" s="56"/>
      <c r="AY2105" s="55"/>
      <c r="AZ2105" s="55"/>
      <c r="BA2105" s="55"/>
      <c r="BB2105" s="11"/>
      <c r="BC2105" s="12"/>
      <c r="BD2105" s="12"/>
      <c r="BE2105" s="12"/>
      <c r="BF2105" s="12"/>
      <c r="BG2105" s="12"/>
      <c r="BH2105" s="12"/>
      <c r="BI2105" s="12"/>
      <c r="BJ2105" s="12"/>
      <c r="BK2105" s="12"/>
    </row>
    <row r="2106" spans="1:63" s="5" customFormat="1">
      <c r="A2106" s="13"/>
      <c r="B2106" s="13"/>
      <c r="C2106" s="45"/>
      <c r="E2106" s="46"/>
      <c r="F2106" s="47"/>
      <c r="G2106" s="48"/>
      <c r="H2106" s="49"/>
      <c r="I2106" s="49"/>
      <c r="J2106" s="49"/>
      <c r="K2106" s="50"/>
      <c r="L2106" s="50"/>
      <c r="M2106" s="50"/>
      <c r="N2106" s="50"/>
      <c r="O2106" s="50"/>
      <c r="P2106" s="50"/>
      <c r="Q2106" s="50"/>
      <c r="R2106" s="51"/>
      <c r="S2106" s="51"/>
      <c r="T2106" s="51"/>
      <c r="U2106" s="51"/>
      <c r="V2106" s="51"/>
      <c r="W2106" s="51"/>
      <c r="X2106" s="44"/>
      <c r="AF2106" s="52"/>
      <c r="AM2106" s="7"/>
      <c r="AN2106" s="7"/>
      <c r="AO2106" s="53"/>
      <c r="AP2106" s="54"/>
      <c r="AQ2106" s="54"/>
      <c r="AR2106" s="7"/>
      <c r="AS2106" s="54"/>
      <c r="AT2106" s="53"/>
      <c r="AU2106" s="7"/>
      <c r="AV2106" s="7"/>
      <c r="AW2106" s="55"/>
      <c r="AX2106" s="56"/>
      <c r="AY2106" s="55"/>
      <c r="AZ2106" s="55"/>
      <c r="BA2106" s="55"/>
      <c r="BB2106" s="11"/>
      <c r="BC2106" s="12"/>
      <c r="BD2106" s="12"/>
      <c r="BE2106" s="12"/>
      <c r="BF2106" s="12"/>
      <c r="BG2106" s="12"/>
      <c r="BH2106" s="12"/>
      <c r="BI2106" s="12"/>
      <c r="BJ2106" s="12"/>
      <c r="BK2106" s="12"/>
    </row>
    <row r="2107" spans="1:63" s="5" customFormat="1">
      <c r="A2107" s="13"/>
      <c r="B2107" s="13"/>
      <c r="C2107" s="45"/>
      <c r="E2107" s="46"/>
      <c r="F2107" s="47"/>
      <c r="G2107" s="48"/>
      <c r="H2107" s="49"/>
      <c r="I2107" s="49"/>
      <c r="J2107" s="49"/>
      <c r="K2107" s="50"/>
      <c r="L2107" s="50"/>
      <c r="M2107" s="50"/>
      <c r="N2107" s="50"/>
      <c r="O2107" s="50"/>
      <c r="P2107" s="50"/>
      <c r="Q2107" s="50"/>
      <c r="R2107" s="51"/>
      <c r="S2107" s="51"/>
      <c r="T2107" s="51"/>
      <c r="U2107" s="51"/>
      <c r="V2107" s="51"/>
      <c r="W2107" s="51"/>
      <c r="X2107" s="44"/>
      <c r="AF2107" s="52"/>
      <c r="AM2107" s="7"/>
      <c r="AN2107" s="7"/>
      <c r="AO2107" s="53"/>
      <c r="AP2107" s="54"/>
      <c r="AQ2107" s="54"/>
      <c r="AR2107" s="7"/>
      <c r="AS2107" s="54"/>
      <c r="AT2107" s="53"/>
      <c r="AU2107" s="7"/>
      <c r="AV2107" s="7"/>
      <c r="AW2107" s="55"/>
      <c r="AX2107" s="56"/>
      <c r="AY2107" s="55"/>
      <c r="AZ2107" s="55"/>
      <c r="BA2107" s="55"/>
      <c r="BB2107" s="11"/>
      <c r="BC2107" s="12"/>
      <c r="BD2107" s="12"/>
      <c r="BE2107" s="12"/>
      <c r="BF2107" s="12"/>
      <c r="BG2107" s="12"/>
      <c r="BH2107" s="12"/>
      <c r="BI2107" s="12"/>
      <c r="BJ2107" s="12"/>
      <c r="BK2107" s="12"/>
    </row>
    <row r="2108" spans="1:63" s="5" customFormat="1">
      <c r="A2108" s="13"/>
      <c r="B2108" s="13"/>
      <c r="C2108" s="45"/>
      <c r="E2108" s="46"/>
      <c r="F2108" s="47"/>
      <c r="G2108" s="48"/>
      <c r="H2108" s="49"/>
      <c r="I2108" s="49"/>
      <c r="J2108" s="49"/>
      <c r="K2108" s="50"/>
      <c r="L2108" s="50"/>
      <c r="M2108" s="50"/>
      <c r="N2108" s="50"/>
      <c r="O2108" s="50"/>
      <c r="P2108" s="50"/>
      <c r="Q2108" s="50"/>
      <c r="R2108" s="51"/>
      <c r="S2108" s="51"/>
      <c r="T2108" s="51"/>
      <c r="U2108" s="51"/>
      <c r="V2108" s="51"/>
      <c r="W2108" s="51"/>
      <c r="X2108" s="44"/>
      <c r="AF2108" s="52"/>
      <c r="AM2108" s="7"/>
      <c r="AN2108" s="7"/>
      <c r="AO2108" s="53"/>
      <c r="AP2108" s="54"/>
      <c r="AQ2108" s="54"/>
      <c r="AR2108" s="7"/>
      <c r="AS2108" s="54"/>
      <c r="AT2108" s="53"/>
      <c r="AU2108" s="7"/>
      <c r="AV2108" s="7"/>
      <c r="AW2108" s="55"/>
      <c r="AX2108" s="56"/>
      <c r="AY2108" s="55"/>
      <c r="AZ2108" s="55"/>
      <c r="BA2108" s="55"/>
      <c r="BB2108" s="11"/>
      <c r="BC2108" s="12"/>
      <c r="BD2108" s="12"/>
      <c r="BE2108" s="12"/>
      <c r="BF2108" s="12"/>
      <c r="BG2108" s="12"/>
      <c r="BH2108" s="12"/>
      <c r="BI2108" s="12"/>
      <c r="BJ2108" s="12"/>
      <c r="BK2108" s="12"/>
    </row>
    <row r="2109" spans="1:63" s="5" customFormat="1">
      <c r="A2109" s="13"/>
      <c r="B2109" s="13"/>
      <c r="C2109" s="45"/>
      <c r="E2109" s="46"/>
      <c r="F2109" s="47"/>
      <c r="G2109" s="48"/>
      <c r="H2109" s="49"/>
      <c r="I2109" s="49"/>
      <c r="J2109" s="49"/>
      <c r="K2109" s="50"/>
      <c r="L2109" s="50"/>
      <c r="M2109" s="50"/>
      <c r="N2109" s="50"/>
      <c r="O2109" s="50"/>
      <c r="P2109" s="50"/>
      <c r="Q2109" s="50"/>
      <c r="R2109" s="51"/>
      <c r="S2109" s="51"/>
      <c r="T2109" s="51"/>
      <c r="U2109" s="51"/>
      <c r="V2109" s="51"/>
      <c r="W2109" s="51"/>
      <c r="X2109" s="44"/>
      <c r="AF2109" s="52"/>
      <c r="AM2109" s="7"/>
      <c r="AN2109" s="7"/>
      <c r="AO2109" s="53"/>
      <c r="AP2109" s="54"/>
      <c r="AQ2109" s="54"/>
      <c r="AR2109" s="7"/>
      <c r="AS2109" s="54"/>
      <c r="AT2109" s="53"/>
      <c r="AU2109" s="7"/>
      <c r="AV2109" s="7"/>
      <c r="AW2109" s="55"/>
      <c r="AX2109" s="56"/>
      <c r="AY2109" s="55"/>
      <c r="AZ2109" s="55"/>
      <c r="BA2109" s="55"/>
      <c r="BB2109" s="11"/>
      <c r="BC2109" s="12"/>
      <c r="BD2109" s="12"/>
      <c r="BE2109" s="12"/>
      <c r="BF2109" s="12"/>
      <c r="BG2109" s="12"/>
      <c r="BH2109" s="12"/>
      <c r="BI2109" s="12"/>
      <c r="BJ2109" s="12"/>
      <c r="BK2109" s="12"/>
    </row>
    <row r="2110" spans="1:63" s="5" customFormat="1">
      <c r="A2110" s="13"/>
      <c r="B2110" s="13"/>
      <c r="C2110" s="45"/>
      <c r="E2110" s="46"/>
      <c r="F2110" s="47"/>
      <c r="G2110" s="48"/>
      <c r="H2110" s="49"/>
      <c r="I2110" s="49"/>
      <c r="J2110" s="49"/>
      <c r="K2110" s="50"/>
      <c r="L2110" s="50"/>
      <c r="M2110" s="50"/>
      <c r="N2110" s="50"/>
      <c r="O2110" s="50"/>
      <c r="P2110" s="50"/>
      <c r="Q2110" s="50"/>
      <c r="R2110" s="51"/>
      <c r="S2110" s="51"/>
      <c r="T2110" s="51"/>
      <c r="U2110" s="51"/>
      <c r="V2110" s="51"/>
      <c r="W2110" s="51"/>
      <c r="X2110" s="44"/>
      <c r="AF2110" s="52"/>
      <c r="AM2110" s="7"/>
      <c r="AN2110" s="7"/>
      <c r="AO2110" s="53"/>
      <c r="AP2110" s="54"/>
      <c r="AQ2110" s="54"/>
      <c r="AR2110" s="7"/>
      <c r="AS2110" s="54"/>
      <c r="AT2110" s="53"/>
      <c r="AU2110" s="7"/>
      <c r="AV2110" s="7"/>
      <c r="AW2110" s="55"/>
      <c r="AX2110" s="56"/>
      <c r="AY2110" s="55"/>
      <c r="AZ2110" s="55"/>
      <c r="BA2110" s="55"/>
      <c r="BB2110" s="11"/>
      <c r="BC2110" s="12"/>
      <c r="BD2110" s="12"/>
      <c r="BE2110" s="12"/>
      <c r="BF2110" s="12"/>
      <c r="BG2110" s="12"/>
      <c r="BH2110" s="12"/>
      <c r="BI2110" s="12"/>
      <c r="BJ2110" s="12"/>
      <c r="BK2110" s="12"/>
    </row>
    <row r="2111" spans="1:63" s="5" customFormat="1">
      <c r="A2111" s="13"/>
      <c r="B2111" s="13"/>
      <c r="C2111" s="45"/>
      <c r="E2111" s="46"/>
      <c r="F2111" s="47"/>
      <c r="G2111" s="48"/>
      <c r="H2111" s="49"/>
      <c r="I2111" s="49"/>
      <c r="J2111" s="49"/>
      <c r="K2111" s="50"/>
      <c r="L2111" s="50"/>
      <c r="M2111" s="50"/>
      <c r="N2111" s="50"/>
      <c r="O2111" s="50"/>
      <c r="P2111" s="50"/>
      <c r="Q2111" s="50"/>
      <c r="R2111" s="51"/>
      <c r="S2111" s="51"/>
      <c r="T2111" s="51"/>
      <c r="U2111" s="51"/>
      <c r="V2111" s="51"/>
      <c r="W2111" s="51"/>
      <c r="X2111" s="44"/>
      <c r="AF2111" s="52"/>
      <c r="AM2111" s="7"/>
      <c r="AN2111" s="7"/>
      <c r="AO2111" s="53"/>
      <c r="AP2111" s="54"/>
      <c r="AQ2111" s="54"/>
      <c r="AR2111" s="7"/>
      <c r="AS2111" s="54"/>
      <c r="AT2111" s="53"/>
      <c r="AU2111" s="7"/>
      <c r="AV2111" s="7"/>
      <c r="AW2111" s="55"/>
      <c r="AX2111" s="56"/>
      <c r="AY2111" s="55"/>
      <c r="AZ2111" s="55"/>
      <c r="BA2111" s="55"/>
      <c r="BB2111" s="11"/>
      <c r="BC2111" s="12"/>
      <c r="BD2111" s="12"/>
      <c r="BE2111" s="12"/>
      <c r="BF2111" s="12"/>
      <c r="BG2111" s="12"/>
      <c r="BH2111" s="12"/>
      <c r="BI2111" s="12"/>
      <c r="BJ2111" s="12"/>
      <c r="BK2111" s="12"/>
    </row>
    <row r="2112" spans="1:63" s="5" customFormat="1">
      <c r="A2112" s="13"/>
      <c r="B2112" s="13"/>
      <c r="C2112" s="45"/>
      <c r="E2112" s="46"/>
      <c r="F2112" s="47"/>
      <c r="G2112" s="48"/>
      <c r="H2112" s="49"/>
      <c r="I2112" s="49"/>
      <c r="J2112" s="49"/>
      <c r="K2112" s="50"/>
      <c r="L2112" s="50"/>
      <c r="M2112" s="50"/>
      <c r="N2112" s="50"/>
      <c r="O2112" s="50"/>
      <c r="P2112" s="50"/>
      <c r="Q2112" s="50"/>
      <c r="R2112" s="51"/>
      <c r="S2112" s="51"/>
      <c r="T2112" s="51"/>
      <c r="U2112" s="51"/>
      <c r="V2112" s="51"/>
      <c r="W2112" s="51"/>
      <c r="X2112" s="44"/>
      <c r="AF2112" s="52"/>
      <c r="AM2112" s="7"/>
      <c r="AN2112" s="7"/>
      <c r="AO2112" s="53"/>
      <c r="AP2112" s="54"/>
      <c r="AQ2112" s="54"/>
      <c r="AR2112" s="7"/>
      <c r="AS2112" s="54"/>
      <c r="AT2112" s="53"/>
      <c r="AU2112" s="7"/>
      <c r="AV2112" s="7"/>
      <c r="AW2112" s="55"/>
      <c r="AX2112" s="56"/>
      <c r="AY2112" s="55"/>
      <c r="AZ2112" s="55"/>
      <c r="BA2112" s="55"/>
      <c r="BB2112" s="11"/>
      <c r="BC2112" s="12"/>
      <c r="BD2112" s="12"/>
      <c r="BE2112" s="12"/>
      <c r="BF2112" s="12"/>
      <c r="BG2112" s="12"/>
      <c r="BH2112" s="12"/>
      <c r="BI2112" s="12"/>
      <c r="BJ2112" s="12"/>
      <c r="BK2112" s="12"/>
    </row>
    <row r="2113" spans="1:63" s="5" customFormat="1">
      <c r="A2113" s="13"/>
      <c r="B2113" s="13"/>
      <c r="C2113" s="45"/>
      <c r="E2113" s="46"/>
      <c r="F2113" s="47"/>
      <c r="G2113" s="48"/>
      <c r="H2113" s="49"/>
      <c r="I2113" s="49"/>
      <c r="J2113" s="49"/>
      <c r="K2113" s="50"/>
      <c r="L2113" s="50"/>
      <c r="M2113" s="50"/>
      <c r="N2113" s="50"/>
      <c r="O2113" s="50"/>
      <c r="P2113" s="50"/>
      <c r="Q2113" s="50"/>
      <c r="R2113" s="51"/>
      <c r="S2113" s="51"/>
      <c r="T2113" s="51"/>
      <c r="U2113" s="51"/>
      <c r="V2113" s="51"/>
      <c r="W2113" s="51"/>
      <c r="X2113" s="44"/>
      <c r="AF2113" s="52"/>
      <c r="AM2113" s="7"/>
      <c r="AN2113" s="7"/>
      <c r="AO2113" s="53"/>
      <c r="AP2113" s="54"/>
      <c r="AQ2113" s="54"/>
      <c r="AR2113" s="7"/>
      <c r="AS2113" s="54"/>
      <c r="AT2113" s="53"/>
      <c r="AU2113" s="7"/>
      <c r="AV2113" s="7"/>
      <c r="AW2113" s="55"/>
      <c r="AX2113" s="56"/>
      <c r="AY2113" s="55"/>
      <c r="AZ2113" s="55"/>
      <c r="BA2113" s="55"/>
      <c r="BB2113" s="11"/>
      <c r="BC2113" s="12"/>
      <c r="BD2113" s="12"/>
      <c r="BE2113" s="12"/>
      <c r="BF2113" s="12"/>
      <c r="BG2113" s="12"/>
      <c r="BH2113" s="12"/>
      <c r="BI2113" s="12"/>
      <c r="BJ2113" s="12"/>
      <c r="BK2113" s="12"/>
    </row>
    <row r="2114" spans="1:63" s="5" customFormat="1">
      <c r="A2114" s="13"/>
      <c r="B2114" s="13"/>
      <c r="C2114" s="45"/>
      <c r="E2114" s="46"/>
      <c r="F2114" s="47"/>
      <c r="G2114" s="48"/>
      <c r="H2114" s="49"/>
      <c r="I2114" s="49"/>
      <c r="J2114" s="49"/>
      <c r="K2114" s="50"/>
      <c r="L2114" s="50"/>
      <c r="M2114" s="50"/>
      <c r="N2114" s="50"/>
      <c r="O2114" s="50"/>
      <c r="P2114" s="50"/>
      <c r="Q2114" s="50"/>
      <c r="R2114" s="51"/>
      <c r="S2114" s="51"/>
      <c r="T2114" s="51"/>
      <c r="U2114" s="51"/>
      <c r="V2114" s="51"/>
      <c r="W2114" s="51"/>
      <c r="X2114" s="44"/>
      <c r="AF2114" s="52"/>
      <c r="AM2114" s="7"/>
      <c r="AN2114" s="7"/>
      <c r="AO2114" s="53"/>
      <c r="AP2114" s="54"/>
      <c r="AQ2114" s="54"/>
      <c r="AR2114" s="7"/>
      <c r="AS2114" s="54"/>
      <c r="AT2114" s="53"/>
      <c r="AU2114" s="7"/>
      <c r="AV2114" s="7"/>
      <c r="AW2114" s="55"/>
      <c r="AX2114" s="56"/>
      <c r="AY2114" s="55"/>
      <c r="AZ2114" s="55"/>
      <c r="BA2114" s="55"/>
      <c r="BB2114" s="11"/>
      <c r="BC2114" s="12"/>
      <c r="BD2114" s="12"/>
      <c r="BE2114" s="12"/>
      <c r="BF2114" s="12"/>
      <c r="BG2114" s="12"/>
      <c r="BH2114" s="12"/>
      <c r="BI2114" s="12"/>
      <c r="BJ2114" s="12"/>
      <c r="BK2114" s="12"/>
    </row>
    <row r="2115" spans="1:63" s="5" customFormat="1">
      <c r="A2115" s="13"/>
      <c r="B2115" s="13"/>
      <c r="C2115" s="45"/>
      <c r="E2115" s="46"/>
      <c r="F2115" s="47"/>
      <c r="G2115" s="48"/>
      <c r="H2115" s="49"/>
      <c r="I2115" s="49"/>
      <c r="J2115" s="49"/>
      <c r="K2115" s="50"/>
      <c r="L2115" s="50"/>
      <c r="M2115" s="50"/>
      <c r="N2115" s="50"/>
      <c r="O2115" s="50"/>
      <c r="P2115" s="50"/>
      <c r="Q2115" s="50"/>
      <c r="R2115" s="51"/>
      <c r="S2115" s="51"/>
      <c r="T2115" s="51"/>
      <c r="U2115" s="51"/>
      <c r="V2115" s="51"/>
      <c r="W2115" s="51"/>
      <c r="X2115" s="44"/>
      <c r="AF2115" s="52"/>
      <c r="AM2115" s="7"/>
      <c r="AN2115" s="7"/>
      <c r="AO2115" s="53"/>
      <c r="AP2115" s="54"/>
      <c r="AQ2115" s="54"/>
      <c r="AR2115" s="7"/>
      <c r="AS2115" s="54"/>
      <c r="AT2115" s="53"/>
      <c r="AU2115" s="7"/>
      <c r="AV2115" s="7"/>
      <c r="AW2115" s="55"/>
      <c r="AX2115" s="56"/>
      <c r="AY2115" s="55"/>
      <c r="AZ2115" s="55"/>
      <c r="BA2115" s="55"/>
      <c r="BB2115" s="11"/>
      <c r="BC2115" s="12"/>
      <c r="BD2115" s="12"/>
      <c r="BE2115" s="12"/>
      <c r="BF2115" s="12"/>
      <c r="BG2115" s="12"/>
      <c r="BH2115" s="12"/>
      <c r="BI2115" s="12"/>
      <c r="BJ2115" s="12"/>
      <c r="BK2115" s="12"/>
    </row>
    <row r="2116" spans="1:63" s="5" customFormat="1">
      <c r="A2116" s="13"/>
      <c r="B2116" s="13"/>
      <c r="C2116" s="45"/>
      <c r="E2116" s="46"/>
      <c r="F2116" s="47"/>
      <c r="G2116" s="48"/>
      <c r="H2116" s="49"/>
      <c r="I2116" s="49"/>
      <c r="J2116" s="49"/>
      <c r="K2116" s="50"/>
      <c r="L2116" s="50"/>
      <c r="M2116" s="50"/>
      <c r="N2116" s="50"/>
      <c r="O2116" s="50"/>
      <c r="P2116" s="50"/>
      <c r="Q2116" s="50"/>
      <c r="R2116" s="51"/>
      <c r="S2116" s="51"/>
      <c r="T2116" s="51"/>
      <c r="U2116" s="51"/>
      <c r="V2116" s="51"/>
      <c r="W2116" s="51"/>
      <c r="X2116" s="44"/>
      <c r="AF2116" s="52"/>
      <c r="AM2116" s="7"/>
      <c r="AN2116" s="7"/>
      <c r="AO2116" s="53"/>
      <c r="AP2116" s="54"/>
      <c r="AQ2116" s="54"/>
      <c r="AR2116" s="7"/>
      <c r="AS2116" s="54"/>
      <c r="AT2116" s="53"/>
      <c r="AU2116" s="7"/>
      <c r="AV2116" s="7"/>
      <c r="AW2116" s="55"/>
      <c r="AX2116" s="56"/>
      <c r="AY2116" s="55"/>
      <c r="AZ2116" s="55"/>
      <c r="BA2116" s="55"/>
      <c r="BB2116" s="11"/>
      <c r="BC2116" s="12"/>
      <c r="BD2116" s="12"/>
      <c r="BE2116" s="12"/>
      <c r="BF2116" s="12"/>
      <c r="BG2116" s="12"/>
      <c r="BH2116" s="12"/>
      <c r="BI2116" s="12"/>
      <c r="BJ2116" s="12"/>
      <c r="BK2116" s="12"/>
    </row>
    <row r="2117" spans="1:63" s="5" customFormat="1">
      <c r="A2117" s="13"/>
      <c r="B2117" s="13"/>
      <c r="C2117" s="45"/>
      <c r="E2117" s="46"/>
      <c r="F2117" s="47"/>
      <c r="G2117" s="48"/>
      <c r="H2117" s="49"/>
      <c r="I2117" s="49"/>
      <c r="J2117" s="49"/>
      <c r="K2117" s="50"/>
      <c r="L2117" s="50"/>
      <c r="M2117" s="50"/>
      <c r="N2117" s="50"/>
      <c r="O2117" s="50"/>
      <c r="P2117" s="50"/>
      <c r="Q2117" s="50"/>
      <c r="R2117" s="51"/>
      <c r="S2117" s="51"/>
      <c r="T2117" s="51"/>
      <c r="U2117" s="51"/>
      <c r="V2117" s="51"/>
      <c r="W2117" s="51"/>
      <c r="X2117" s="44"/>
      <c r="AF2117" s="52"/>
      <c r="AM2117" s="7"/>
      <c r="AN2117" s="7"/>
      <c r="AO2117" s="53"/>
      <c r="AP2117" s="54"/>
      <c r="AQ2117" s="54"/>
      <c r="AR2117" s="7"/>
      <c r="AS2117" s="54"/>
      <c r="AT2117" s="53"/>
      <c r="AU2117" s="7"/>
      <c r="AV2117" s="7"/>
      <c r="AW2117" s="55"/>
      <c r="AX2117" s="56"/>
      <c r="AY2117" s="55"/>
      <c r="AZ2117" s="55"/>
      <c r="BA2117" s="55"/>
      <c r="BB2117" s="11"/>
      <c r="BC2117" s="12"/>
      <c r="BD2117" s="12"/>
      <c r="BE2117" s="12"/>
      <c r="BF2117" s="12"/>
      <c r="BG2117" s="12"/>
      <c r="BH2117" s="12"/>
      <c r="BI2117" s="12"/>
      <c r="BJ2117" s="12"/>
      <c r="BK2117" s="12"/>
    </row>
    <row r="2118" spans="1:63" s="5" customFormat="1">
      <c r="A2118" s="13"/>
      <c r="B2118" s="13"/>
      <c r="C2118" s="45"/>
      <c r="E2118" s="46"/>
      <c r="F2118" s="47"/>
      <c r="G2118" s="48"/>
      <c r="H2118" s="49"/>
      <c r="I2118" s="49"/>
      <c r="J2118" s="49"/>
      <c r="K2118" s="50"/>
      <c r="L2118" s="50"/>
      <c r="M2118" s="50"/>
      <c r="N2118" s="50"/>
      <c r="O2118" s="50"/>
      <c r="P2118" s="50"/>
      <c r="Q2118" s="50"/>
      <c r="R2118" s="51"/>
      <c r="S2118" s="51"/>
      <c r="T2118" s="51"/>
      <c r="U2118" s="51"/>
      <c r="V2118" s="51"/>
      <c r="W2118" s="51"/>
      <c r="X2118" s="44"/>
      <c r="AF2118" s="52"/>
      <c r="AM2118" s="7"/>
      <c r="AN2118" s="7"/>
      <c r="AO2118" s="53"/>
      <c r="AP2118" s="54"/>
      <c r="AQ2118" s="54"/>
      <c r="AR2118" s="7"/>
      <c r="AS2118" s="54"/>
      <c r="AT2118" s="53"/>
      <c r="AU2118" s="7"/>
      <c r="AV2118" s="7"/>
      <c r="AW2118" s="55"/>
      <c r="AX2118" s="56"/>
      <c r="AY2118" s="55"/>
      <c r="AZ2118" s="55"/>
      <c r="BA2118" s="55"/>
      <c r="BB2118" s="11"/>
      <c r="BC2118" s="12"/>
      <c r="BD2118" s="12"/>
      <c r="BE2118" s="12"/>
      <c r="BF2118" s="12"/>
      <c r="BG2118" s="12"/>
      <c r="BH2118" s="12"/>
      <c r="BI2118" s="12"/>
      <c r="BJ2118" s="12"/>
      <c r="BK2118" s="12"/>
    </row>
    <row r="2119" spans="1:63" s="5" customFormat="1">
      <c r="A2119" s="13"/>
      <c r="B2119" s="13"/>
      <c r="C2119" s="45"/>
      <c r="E2119" s="46"/>
      <c r="F2119" s="47"/>
      <c r="G2119" s="48"/>
      <c r="H2119" s="49"/>
      <c r="I2119" s="49"/>
      <c r="J2119" s="49"/>
      <c r="K2119" s="50"/>
      <c r="L2119" s="50"/>
      <c r="M2119" s="50"/>
      <c r="N2119" s="50"/>
      <c r="O2119" s="50"/>
      <c r="P2119" s="50"/>
      <c r="Q2119" s="50"/>
      <c r="R2119" s="51"/>
      <c r="S2119" s="51"/>
      <c r="T2119" s="51"/>
      <c r="U2119" s="51"/>
      <c r="V2119" s="51"/>
      <c r="W2119" s="51"/>
      <c r="X2119" s="44"/>
      <c r="AF2119" s="52"/>
      <c r="AM2119" s="7"/>
      <c r="AN2119" s="7"/>
      <c r="AO2119" s="53"/>
      <c r="AP2119" s="54"/>
      <c r="AQ2119" s="54"/>
      <c r="AR2119" s="7"/>
      <c r="AS2119" s="54"/>
      <c r="AT2119" s="53"/>
      <c r="AU2119" s="7"/>
      <c r="AV2119" s="7"/>
      <c r="AW2119" s="55"/>
      <c r="AX2119" s="56"/>
      <c r="AY2119" s="55"/>
      <c r="AZ2119" s="55"/>
      <c r="BA2119" s="55"/>
      <c r="BB2119" s="11"/>
      <c r="BC2119" s="12"/>
      <c r="BD2119" s="12"/>
      <c r="BE2119" s="12"/>
      <c r="BF2119" s="12"/>
      <c r="BG2119" s="12"/>
      <c r="BH2119" s="12"/>
      <c r="BI2119" s="12"/>
      <c r="BJ2119" s="12"/>
      <c r="BK2119" s="12"/>
    </row>
    <row r="2120" spans="1:63" s="5" customFormat="1">
      <c r="A2120" s="13"/>
      <c r="B2120" s="13"/>
      <c r="C2120" s="45"/>
      <c r="E2120" s="46"/>
      <c r="F2120" s="47"/>
      <c r="G2120" s="48"/>
      <c r="H2120" s="49"/>
      <c r="I2120" s="49"/>
      <c r="J2120" s="49"/>
      <c r="K2120" s="50"/>
      <c r="L2120" s="50"/>
      <c r="M2120" s="50"/>
      <c r="N2120" s="50"/>
      <c r="O2120" s="50"/>
      <c r="P2120" s="50"/>
      <c r="Q2120" s="50"/>
      <c r="R2120" s="51"/>
      <c r="S2120" s="51"/>
      <c r="T2120" s="51"/>
      <c r="U2120" s="51"/>
      <c r="V2120" s="51"/>
      <c r="W2120" s="51"/>
      <c r="X2120" s="44"/>
      <c r="AF2120" s="52"/>
      <c r="AM2120" s="7"/>
      <c r="AN2120" s="7"/>
      <c r="AO2120" s="53"/>
      <c r="AP2120" s="54"/>
      <c r="AQ2120" s="54"/>
      <c r="AR2120" s="7"/>
      <c r="AS2120" s="54"/>
      <c r="AT2120" s="53"/>
      <c r="AU2120" s="7"/>
      <c r="AV2120" s="7"/>
      <c r="AW2120" s="55"/>
      <c r="AX2120" s="56"/>
      <c r="AY2120" s="55"/>
      <c r="AZ2120" s="55"/>
      <c r="BA2120" s="55"/>
      <c r="BB2120" s="11"/>
      <c r="BC2120" s="12"/>
      <c r="BD2120" s="12"/>
      <c r="BE2120" s="12"/>
      <c r="BF2120" s="12"/>
      <c r="BG2120" s="12"/>
      <c r="BH2120" s="12"/>
      <c r="BI2120" s="12"/>
      <c r="BJ2120" s="12"/>
      <c r="BK2120" s="12"/>
    </row>
    <row r="2121" spans="1:63" s="5" customFormat="1">
      <c r="A2121" s="13"/>
      <c r="B2121" s="13"/>
      <c r="C2121" s="45"/>
      <c r="E2121" s="46"/>
      <c r="F2121" s="47"/>
      <c r="G2121" s="48"/>
      <c r="H2121" s="49"/>
      <c r="I2121" s="49"/>
      <c r="J2121" s="49"/>
      <c r="K2121" s="50"/>
      <c r="L2121" s="50"/>
      <c r="M2121" s="50"/>
      <c r="N2121" s="50"/>
      <c r="O2121" s="50"/>
      <c r="P2121" s="50"/>
      <c r="Q2121" s="50"/>
      <c r="R2121" s="51"/>
      <c r="S2121" s="51"/>
      <c r="T2121" s="51"/>
      <c r="U2121" s="51"/>
      <c r="V2121" s="51"/>
      <c r="W2121" s="51"/>
      <c r="X2121" s="44"/>
      <c r="AF2121" s="52"/>
      <c r="AM2121" s="7"/>
      <c r="AN2121" s="7"/>
      <c r="AO2121" s="53"/>
      <c r="AP2121" s="54"/>
      <c r="AQ2121" s="54"/>
      <c r="AR2121" s="7"/>
      <c r="AS2121" s="54"/>
      <c r="AT2121" s="53"/>
      <c r="AU2121" s="7"/>
      <c r="AV2121" s="7"/>
      <c r="AW2121" s="55"/>
      <c r="AX2121" s="56"/>
      <c r="AY2121" s="55"/>
      <c r="AZ2121" s="55"/>
      <c r="BA2121" s="55"/>
      <c r="BB2121" s="11"/>
      <c r="BC2121" s="12"/>
      <c r="BD2121" s="12"/>
      <c r="BE2121" s="12"/>
      <c r="BF2121" s="12"/>
      <c r="BG2121" s="12"/>
      <c r="BH2121" s="12"/>
      <c r="BI2121" s="12"/>
      <c r="BJ2121" s="12"/>
      <c r="BK2121" s="12"/>
    </row>
    <row r="2122" spans="1:63" s="5" customFormat="1">
      <c r="A2122" s="13"/>
      <c r="B2122" s="13"/>
      <c r="C2122" s="45"/>
      <c r="E2122" s="46"/>
      <c r="F2122" s="47"/>
      <c r="G2122" s="48"/>
      <c r="H2122" s="49"/>
      <c r="I2122" s="49"/>
      <c r="J2122" s="49"/>
      <c r="K2122" s="50"/>
      <c r="L2122" s="50"/>
      <c r="M2122" s="50"/>
      <c r="N2122" s="50"/>
      <c r="O2122" s="50"/>
      <c r="P2122" s="50"/>
      <c r="Q2122" s="50"/>
      <c r="R2122" s="51"/>
      <c r="S2122" s="51"/>
      <c r="T2122" s="51"/>
      <c r="U2122" s="51"/>
      <c r="V2122" s="51"/>
      <c r="W2122" s="51"/>
      <c r="X2122" s="44"/>
      <c r="AF2122" s="52"/>
      <c r="AM2122" s="7"/>
      <c r="AN2122" s="7"/>
      <c r="AO2122" s="53"/>
      <c r="AP2122" s="54"/>
      <c r="AQ2122" s="54"/>
      <c r="AR2122" s="7"/>
      <c r="AS2122" s="54"/>
      <c r="AT2122" s="53"/>
      <c r="AU2122" s="7"/>
      <c r="AV2122" s="7"/>
      <c r="AW2122" s="55"/>
      <c r="AX2122" s="56"/>
      <c r="AY2122" s="55"/>
      <c r="AZ2122" s="55"/>
      <c r="BA2122" s="55"/>
      <c r="BB2122" s="11"/>
      <c r="BC2122" s="12"/>
      <c r="BD2122" s="12"/>
      <c r="BE2122" s="12"/>
      <c r="BF2122" s="12"/>
      <c r="BG2122" s="12"/>
      <c r="BH2122" s="12"/>
      <c r="BI2122" s="12"/>
      <c r="BJ2122" s="12"/>
      <c r="BK2122" s="12"/>
    </row>
    <row r="2123" spans="1:63" s="5" customFormat="1">
      <c r="A2123" s="13"/>
      <c r="B2123" s="13"/>
      <c r="C2123" s="45"/>
      <c r="E2123" s="46"/>
      <c r="F2123" s="47"/>
      <c r="G2123" s="48"/>
      <c r="H2123" s="49"/>
      <c r="I2123" s="49"/>
      <c r="J2123" s="49"/>
      <c r="K2123" s="50"/>
      <c r="L2123" s="50"/>
      <c r="M2123" s="50"/>
      <c r="N2123" s="50"/>
      <c r="O2123" s="50"/>
      <c r="P2123" s="50"/>
      <c r="Q2123" s="50"/>
      <c r="R2123" s="51"/>
      <c r="S2123" s="51"/>
      <c r="T2123" s="51"/>
      <c r="U2123" s="51"/>
      <c r="V2123" s="51"/>
      <c r="W2123" s="51"/>
      <c r="X2123" s="44"/>
      <c r="AF2123" s="52"/>
      <c r="AM2123" s="7"/>
      <c r="AN2123" s="7"/>
      <c r="AO2123" s="53"/>
      <c r="AP2123" s="54"/>
      <c r="AQ2123" s="54"/>
      <c r="AR2123" s="7"/>
      <c r="AS2123" s="54"/>
      <c r="AT2123" s="53"/>
      <c r="AU2123" s="7"/>
      <c r="AV2123" s="7"/>
      <c r="AW2123" s="55"/>
      <c r="AX2123" s="56"/>
      <c r="AY2123" s="55"/>
      <c r="AZ2123" s="55"/>
      <c r="BA2123" s="55"/>
      <c r="BB2123" s="11"/>
      <c r="BC2123" s="12"/>
      <c r="BD2123" s="12"/>
      <c r="BE2123" s="12"/>
      <c r="BF2123" s="12"/>
      <c r="BG2123" s="12"/>
      <c r="BH2123" s="12"/>
      <c r="BI2123" s="12"/>
      <c r="BJ2123" s="12"/>
      <c r="BK2123" s="12"/>
    </row>
    <row r="2124" spans="1:63" s="5" customFormat="1">
      <c r="A2124" s="13"/>
      <c r="B2124" s="13"/>
      <c r="C2124" s="45"/>
      <c r="E2124" s="46"/>
      <c r="F2124" s="47"/>
      <c r="G2124" s="48"/>
      <c r="H2124" s="49"/>
      <c r="I2124" s="49"/>
      <c r="J2124" s="49"/>
      <c r="K2124" s="50"/>
      <c r="L2124" s="50"/>
      <c r="M2124" s="50"/>
      <c r="N2124" s="50"/>
      <c r="O2124" s="50"/>
      <c r="P2124" s="50"/>
      <c r="Q2124" s="50"/>
      <c r="R2124" s="51"/>
      <c r="S2124" s="51"/>
      <c r="T2124" s="51"/>
      <c r="U2124" s="51"/>
      <c r="V2124" s="51"/>
      <c r="W2124" s="51"/>
      <c r="X2124" s="44"/>
      <c r="AF2124" s="52"/>
      <c r="AM2124" s="7"/>
      <c r="AN2124" s="7"/>
      <c r="AO2124" s="53"/>
      <c r="AP2124" s="54"/>
      <c r="AQ2124" s="54"/>
      <c r="AR2124" s="7"/>
      <c r="AS2124" s="54"/>
      <c r="AT2124" s="53"/>
      <c r="AU2124" s="7"/>
      <c r="AV2124" s="7"/>
      <c r="AW2124" s="55"/>
      <c r="AX2124" s="56"/>
      <c r="AY2124" s="55"/>
      <c r="AZ2124" s="55"/>
      <c r="BA2124" s="55"/>
      <c r="BB2124" s="11"/>
      <c r="BC2124" s="12"/>
      <c r="BD2124" s="12"/>
      <c r="BE2124" s="12"/>
      <c r="BF2124" s="12"/>
      <c r="BG2124" s="12"/>
      <c r="BH2124" s="12"/>
      <c r="BI2124" s="12"/>
      <c r="BJ2124" s="12"/>
      <c r="BK2124" s="12"/>
    </row>
    <row r="2125" spans="1:63" s="5" customFormat="1">
      <c r="A2125" s="13"/>
      <c r="B2125" s="13"/>
      <c r="C2125" s="45"/>
      <c r="E2125" s="46"/>
      <c r="F2125" s="47"/>
      <c r="G2125" s="48"/>
      <c r="H2125" s="49"/>
      <c r="I2125" s="49"/>
      <c r="J2125" s="49"/>
      <c r="K2125" s="50"/>
      <c r="L2125" s="50"/>
      <c r="M2125" s="50"/>
      <c r="N2125" s="50"/>
      <c r="O2125" s="50"/>
      <c r="P2125" s="50"/>
      <c r="Q2125" s="50"/>
      <c r="R2125" s="51"/>
      <c r="S2125" s="51"/>
      <c r="T2125" s="51"/>
      <c r="U2125" s="51"/>
      <c r="V2125" s="51"/>
      <c r="W2125" s="51"/>
      <c r="X2125" s="44"/>
      <c r="AF2125" s="52"/>
      <c r="AM2125" s="7"/>
      <c r="AN2125" s="7"/>
      <c r="AO2125" s="53"/>
      <c r="AP2125" s="54"/>
      <c r="AQ2125" s="54"/>
      <c r="AR2125" s="7"/>
      <c r="AS2125" s="54"/>
      <c r="AT2125" s="53"/>
      <c r="AU2125" s="7"/>
      <c r="AV2125" s="7"/>
      <c r="AW2125" s="55"/>
      <c r="AX2125" s="56"/>
      <c r="AY2125" s="55"/>
      <c r="AZ2125" s="55"/>
      <c r="BA2125" s="55"/>
      <c r="BB2125" s="11"/>
      <c r="BC2125" s="12"/>
      <c r="BD2125" s="12"/>
      <c r="BE2125" s="12"/>
      <c r="BF2125" s="12"/>
      <c r="BG2125" s="12"/>
      <c r="BH2125" s="12"/>
      <c r="BI2125" s="12"/>
      <c r="BJ2125" s="12"/>
      <c r="BK2125" s="12"/>
    </row>
    <row r="2126" spans="1:63" s="5" customFormat="1">
      <c r="A2126" s="13"/>
      <c r="B2126" s="13"/>
      <c r="C2126" s="45"/>
      <c r="E2126" s="46"/>
      <c r="F2126" s="47"/>
      <c r="G2126" s="48"/>
      <c r="H2126" s="49"/>
      <c r="I2126" s="49"/>
      <c r="J2126" s="49"/>
      <c r="K2126" s="50"/>
      <c r="L2126" s="50"/>
      <c r="M2126" s="50"/>
      <c r="N2126" s="50"/>
      <c r="O2126" s="50"/>
      <c r="P2126" s="50"/>
      <c r="Q2126" s="50"/>
      <c r="R2126" s="51"/>
      <c r="S2126" s="51"/>
      <c r="T2126" s="51"/>
      <c r="U2126" s="51"/>
      <c r="V2126" s="51"/>
      <c r="W2126" s="51"/>
      <c r="X2126" s="44"/>
      <c r="AF2126" s="52"/>
      <c r="AM2126" s="7"/>
      <c r="AN2126" s="7"/>
      <c r="AO2126" s="53"/>
      <c r="AP2126" s="54"/>
      <c r="AQ2126" s="54"/>
      <c r="AR2126" s="7"/>
      <c r="AS2126" s="54"/>
      <c r="AT2126" s="53"/>
      <c r="AU2126" s="7"/>
      <c r="AV2126" s="7"/>
      <c r="AW2126" s="55"/>
      <c r="AX2126" s="56"/>
      <c r="AY2126" s="55"/>
      <c r="AZ2126" s="55"/>
      <c r="BA2126" s="55"/>
      <c r="BB2126" s="11"/>
      <c r="BC2126" s="12"/>
      <c r="BD2126" s="12"/>
      <c r="BE2126" s="12"/>
      <c r="BF2126" s="12"/>
      <c r="BG2126" s="12"/>
      <c r="BH2126" s="12"/>
      <c r="BI2126" s="12"/>
      <c r="BJ2126" s="12"/>
      <c r="BK2126" s="12"/>
    </row>
    <row r="2127" spans="1:63" s="5" customFormat="1">
      <c r="A2127" s="13"/>
      <c r="B2127" s="13"/>
      <c r="C2127" s="45"/>
      <c r="E2127" s="46"/>
      <c r="F2127" s="47"/>
      <c r="G2127" s="48"/>
      <c r="H2127" s="49"/>
      <c r="I2127" s="49"/>
      <c r="J2127" s="49"/>
      <c r="K2127" s="50"/>
      <c r="L2127" s="50"/>
      <c r="M2127" s="50"/>
      <c r="N2127" s="50"/>
      <c r="O2127" s="50"/>
      <c r="P2127" s="50"/>
      <c r="Q2127" s="50"/>
      <c r="R2127" s="51"/>
      <c r="S2127" s="51"/>
      <c r="T2127" s="51"/>
      <c r="U2127" s="51"/>
      <c r="V2127" s="51"/>
      <c r="W2127" s="51"/>
      <c r="X2127" s="44"/>
      <c r="AF2127" s="52"/>
      <c r="AM2127" s="7"/>
      <c r="AN2127" s="7"/>
      <c r="AO2127" s="53"/>
      <c r="AP2127" s="54"/>
      <c r="AQ2127" s="54"/>
      <c r="AR2127" s="7"/>
      <c r="AS2127" s="54"/>
      <c r="AT2127" s="53"/>
      <c r="AU2127" s="7"/>
      <c r="AV2127" s="7"/>
      <c r="AW2127" s="55"/>
      <c r="AX2127" s="56"/>
      <c r="AY2127" s="55"/>
      <c r="AZ2127" s="55"/>
      <c r="BA2127" s="55"/>
      <c r="BB2127" s="11"/>
      <c r="BC2127" s="12"/>
      <c r="BD2127" s="12"/>
      <c r="BE2127" s="12"/>
      <c r="BF2127" s="12"/>
      <c r="BG2127" s="12"/>
      <c r="BH2127" s="12"/>
      <c r="BI2127" s="12"/>
      <c r="BJ2127" s="12"/>
      <c r="BK2127" s="12"/>
    </row>
    <row r="2128" spans="1:63" s="5" customFormat="1">
      <c r="A2128" s="13"/>
      <c r="B2128" s="13"/>
      <c r="C2128" s="45"/>
      <c r="E2128" s="46"/>
      <c r="F2128" s="47"/>
      <c r="G2128" s="48"/>
      <c r="H2128" s="49"/>
      <c r="I2128" s="49"/>
      <c r="J2128" s="49"/>
      <c r="K2128" s="50"/>
      <c r="L2128" s="50"/>
      <c r="M2128" s="50"/>
      <c r="N2128" s="50"/>
      <c r="O2128" s="50"/>
      <c r="P2128" s="50"/>
      <c r="Q2128" s="50"/>
      <c r="R2128" s="51"/>
      <c r="S2128" s="51"/>
      <c r="T2128" s="51"/>
      <c r="U2128" s="51"/>
      <c r="V2128" s="51"/>
      <c r="W2128" s="51"/>
      <c r="X2128" s="44"/>
      <c r="AF2128" s="52"/>
      <c r="AM2128" s="7"/>
      <c r="AN2128" s="7"/>
      <c r="AO2128" s="53"/>
      <c r="AP2128" s="54"/>
      <c r="AQ2128" s="54"/>
      <c r="AR2128" s="7"/>
      <c r="AS2128" s="54"/>
      <c r="AT2128" s="53"/>
      <c r="AU2128" s="7"/>
      <c r="AV2128" s="7"/>
      <c r="AW2128" s="55"/>
      <c r="AX2128" s="56"/>
      <c r="AY2128" s="55"/>
      <c r="AZ2128" s="55"/>
      <c r="BA2128" s="55"/>
      <c r="BB2128" s="11"/>
      <c r="BC2128" s="12"/>
      <c r="BD2128" s="12"/>
      <c r="BE2128" s="12"/>
      <c r="BF2128" s="12"/>
      <c r="BG2128" s="12"/>
      <c r="BH2128" s="12"/>
      <c r="BI2128" s="12"/>
      <c r="BJ2128" s="12"/>
      <c r="BK2128" s="12"/>
    </row>
    <row r="2129" spans="1:63" s="5" customFormat="1">
      <c r="A2129" s="13"/>
      <c r="B2129" s="13"/>
      <c r="C2129" s="45"/>
      <c r="E2129" s="46"/>
      <c r="F2129" s="47"/>
      <c r="G2129" s="48"/>
      <c r="H2129" s="49"/>
      <c r="I2129" s="49"/>
      <c r="J2129" s="49"/>
      <c r="K2129" s="50"/>
      <c r="L2129" s="50"/>
      <c r="M2129" s="50"/>
      <c r="N2129" s="50"/>
      <c r="O2129" s="50"/>
      <c r="P2129" s="50"/>
      <c r="Q2129" s="50"/>
      <c r="R2129" s="51"/>
      <c r="S2129" s="51"/>
      <c r="T2129" s="51"/>
      <c r="U2129" s="51"/>
      <c r="V2129" s="51"/>
      <c r="W2129" s="51"/>
      <c r="X2129" s="44"/>
      <c r="AF2129" s="52"/>
      <c r="AM2129" s="7"/>
      <c r="AN2129" s="7"/>
      <c r="AO2129" s="53"/>
      <c r="AP2129" s="54"/>
      <c r="AQ2129" s="54"/>
      <c r="AR2129" s="7"/>
      <c r="AS2129" s="54"/>
      <c r="AT2129" s="53"/>
      <c r="AU2129" s="7"/>
      <c r="AV2129" s="7"/>
      <c r="AW2129" s="55"/>
      <c r="AX2129" s="56"/>
      <c r="AY2129" s="55"/>
      <c r="AZ2129" s="55"/>
      <c r="BA2129" s="55"/>
      <c r="BB2129" s="11"/>
      <c r="BC2129" s="12"/>
      <c r="BD2129" s="12"/>
      <c r="BE2129" s="12"/>
      <c r="BF2129" s="12"/>
      <c r="BG2129" s="12"/>
      <c r="BH2129" s="12"/>
      <c r="BI2129" s="12"/>
      <c r="BJ2129" s="12"/>
      <c r="BK2129" s="12"/>
    </row>
    <row r="2130" spans="1:63" s="5" customFormat="1">
      <c r="A2130" s="13"/>
      <c r="B2130" s="13"/>
      <c r="C2130" s="45"/>
      <c r="E2130" s="46"/>
      <c r="F2130" s="47"/>
      <c r="G2130" s="48"/>
      <c r="H2130" s="49"/>
      <c r="I2130" s="49"/>
      <c r="J2130" s="49"/>
      <c r="K2130" s="50"/>
      <c r="L2130" s="50"/>
      <c r="M2130" s="50"/>
      <c r="N2130" s="50"/>
      <c r="O2130" s="50"/>
      <c r="P2130" s="50"/>
      <c r="Q2130" s="50"/>
      <c r="R2130" s="51"/>
      <c r="S2130" s="51"/>
      <c r="T2130" s="51"/>
      <c r="U2130" s="51"/>
      <c r="V2130" s="51"/>
      <c r="W2130" s="51"/>
      <c r="X2130" s="44"/>
      <c r="AF2130" s="52"/>
      <c r="AM2130" s="7"/>
      <c r="AN2130" s="7"/>
      <c r="AO2130" s="53"/>
      <c r="AP2130" s="54"/>
      <c r="AQ2130" s="54"/>
      <c r="AR2130" s="7"/>
      <c r="AS2130" s="54"/>
      <c r="AT2130" s="53"/>
      <c r="AU2130" s="7"/>
      <c r="AV2130" s="7"/>
      <c r="AW2130" s="55"/>
      <c r="AX2130" s="56"/>
      <c r="AY2130" s="55"/>
      <c r="AZ2130" s="55"/>
      <c r="BA2130" s="55"/>
      <c r="BB2130" s="11"/>
      <c r="BC2130" s="12"/>
      <c r="BD2130" s="12"/>
      <c r="BE2130" s="12"/>
      <c r="BF2130" s="12"/>
      <c r="BG2130" s="12"/>
      <c r="BH2130" s="12"/>
      <c r="BI2130" s="12"/>
      <c r="BJ2130" s="12"/>
      <c r="BK2130" s="12"/>
    </row>
    <row r="2131" spans="1:63" s="5" customFormat="1">
      <c r="A2131" s="13"/>
      <c r="B2131" s="13"/>
      <c r="C2131" s="45"/>
      <c r="E2131" s="46"/>
      <c r="F2131" s="47"/>
      <c r="G2131" s="48"/>
      <c r="H2131" s="49"/>
      <c r="I2131" s="49"/>
      <c r="J2131" s="49"/>
      <c r="K2131" s="50"/>
      <c r="L2131" s="50"/>
      <c r="M2131" s="50"/>
      <c r="N2131" s="50"/>
      <c r="O2131" s="50"/>
      <c r="P2131" s="50"/>
      <c r="Q2131" s="50"/>
      <c r="R2131" s="51"/>
      <c r="S2131" s="51"/>
      <c r="T2131" s="51"/>
      <c r="U2131" s="51"/>
      <c r="V2131" s="51"/>
      <c r="W2131" s="51"/>
      <c r="X2131" s="44"/>
      <c r="AF2131" s="52"/>
      <c r="AM2131" s="7"/>
      <c r="AN2131" s="7"/>
      <c r="AO2131" s="53"/>
      <c r="AP2131" s="54"/>
      <c r="AQ2131" s="54"/>
      <c r="AR2131" s="7"/>
      <c r="AS2131" s="54"/>
      <c r="AT2131" s="53"/>
      <c r="AU2131" s="7"/>
      <c r="AV2131" s="7"/>
      <c r="AW2131" s="55"/>
      <c r="AX2131" s="56"/>
      <c r="AY2131" s="55"/>
      <c r="AZ2131" s="55"/>
      <c r="BA2131" s="55"/>
      <c r="BB2131" s="11"/>
      <c r="BC2131" s="12"/>
      <c r="BD2131" s="12"/>
      <c r="BE2131" s="12"/>
      <c r="BF2131" s="12"/>
      <c r="BG2131" s="12"/>
      <c r="BH2131" s="12"/>
      <c r="BI2131" s="12"/>
      <c r="BJ2131" s="12"/>
      <c r="BK2131" s="12"/>
    </row>
    <row r="2132" spans="1:63" s="5" customFormat="1">
      <c r="A2132" s="13"/>
      <c r="B2132" s="13"/>
      <c r="C2132" s="45"/>
      <c r="E2132" s="46"/>
      <c r="F2132" s="47"/>
      <c r="G2132" s="48"/>
      <c r="H2132" s="49"/>
      <c r="I2132" s="49"/>
      <c r="J2132" s="49"/>
      <c r="K2132" s="50"/>
      <c r="L2132" s="50"/>
      <c r="M2132" s="50"/>
      <c r="N2132" s="50"/>
      <c r="O2132" s="50"/>
      <c r="P2132" s="50"/>
      <c r="Q2132" s="50"/>
      <c r="R2132" s="51"/>
      <c r="S2132" s="51"/>
      <c r="T2132" s="51"/>
      <c r="U2132" s="51"/>
      <c r="V2132" s="51"/>
      <c r="W2132" s="51"/>
      <c r="X2132" s="44"/>
      <c r="AF2132" s="52"/>
      <c r="AM2132" s="7"/>
      <c r="AN2132" s="7"/>
      <c r="AO2132" s="53"/>
      <c r="AP2132" s="54"/>
      <c r="AQ2132" s="54"/>
      <c r="AR2132" s="7"/>
      <c r="AS2132" s="54"/>
      <c r="AT2132" s="53"/>
      <c r="AU2132" s="7"/>
      <c r="AV2132" s="7"/>
      <c r="AW2132" s="55"/>
      <c r="AX2132" s="56"/>
      <c r="AY2132" s="55"/>
      <c r="AZ2132" s="55"/>
      <c r="BA2132" s="55"/>
      <c r="BB2132" s="11"/>
      <c r="BC2132" s="12"/>
      <c r="BD2132" s="12"/>
      <c r="BE2132" s="12"/>
      <c r="BF2132" s="12"/>
      <c r="BG2132" s="12"/>
      <c r="BH2132" s="12"/>
      <c r="BI2132" s="12"/>
      <c r="BJ2132" s="12"/>
      <c r="BK2132" s="12"/>
    </row>
    <row r="2133" spans="1:63" s="5" customFormat="1">
      <c r="A2133" s="13"/>
      <c r="B2133" s="13"/>
      <c r="C2133" s="45"/>
      <c r="E2133" s="46"/>
      <c r="F2133" s="47"/>
      <c r="G2133" s="48"/>
      <c r="H2133" s="49"/>
      <c r="I2133" s="49"/>
      <c r="J2133" s="49"/>
      <c r="K2133" s="50"/>
      <c r="L2133" s="50"/>
      <c r="M2133" s="50"/>
      <c r="N2133" s="50"/>
      <c r="O2133" s="50"/>
      <c r="P2133" s="50"/>
      <c r="Q2133" s="50"/>
      <c r="R2133" s="51"/>
      <c r="S2133" s="51"/>
      <c r="T2133" s="51"/>
      <c r="U2133" s="51"/>
      <c r="V2133" s="51"/>
      <c r="W2133" s="51"/>
      <c r="X2133" s="44"/>
      <c r="AF2133" s="52"/>
      <c r="AM2133" s="7"/>
      <c r="AN2133" s="7"/>
      <c r="AO2133" s="53"/>
      <c r="AP2133" s="54"/>
      <c r="AQ2133" s="54"/>
      <c r="AR2133" s="7"/>
      <c r="AS2133" s="54"/>
      <c r="AT2133" s="53"/>
      <c r="AU2133" s="7"/>
      <c r="AV2133" s="7"/>
      <c r="AW2133" s="55"/>
      <c r="AX2133" s="56"/>
      <c r="AY2133" s="55"/>
      <c r="AZ2133" s="55"/>
      <c r="BA2133" s="55"/>
      <c r="BB2133" s="11"/>
      <c r="BC2133" s="12"/>
      <c r="BD2133" s="12"/>
      <c r="BE2133" s="12"/>
      <c r="BF2133" s="12"/>
      <c r="BG2133" s="12"/>
      <c r="BH2133" s="12"/>
      <c r="BI2133" s="12"/>
      <c r="BJ2133" s="12"/>
      <c r="BK2133" s="12"/>
    </row>
    <row r="2134" spans="1:63" s="5" customFormat="1">
      <c r="A2134" s="13"/>
      <c r="B2134" s="13"/>
      <c r="C2134" s="45"/>
      <c r="E2134" s="46"/>
      <c r="F2134" s="47"/>
      <c r="G2134" s="48"/>
      <c r="H2134" s="49"/>
      <c r="I2134" s="49"/>
      <c r="J2134" s="49"/>
      <c r="K2134" s="50"/>
      <c r="L2134" s="50"/>
      <c r="M2134" s="50"/>
      <c r="N2134" s="50"/>
      <c r="O2134" s="50"/>
      <c r="P2134" s="50"/>
      <c r="Q2134" s="50"/>
      <c r="R2134" s="51"/>
      <c r="S2134" s="51"/>
      <c r="T2134" s="51"/>
      <c r="U2134" s="51"/>
      <c r="V2134" s="51"/>
      <c r="W2134" s="51"/>
      <c r="X2134" s="44"/>
      <c r="AF2134" s="52"/>
      <c r="AM2134" s="7"/>
      <c r="AN2134" s="7"/>
      <c r="AO2134" s="53"/>
      <c r="AP2134" s="54"/>
      <c r="AQ2134" s="54"/>
      <c r="AR2134" s="7"/>
      <c r="AS2134" s="54"/>
      <c r="AT2134" s="53"/>
      <c r="AU2134" s="7"/>
      <c r="AV2134" s="7"/>
      <c r="AW2134" s="55"/>
      <c r="AX2134" s="56"/>
      <c r="AY2134" s="55"/>
      <c r="AZ2134" s="55"/>
      <c r="BA2134" s="55"/>
      <c r="BB2134" s="11"/>
      <c r="BC2134" s="12"/>
      <c r="BD2134" s="12"/>
      <c r="BE2134" s="12"/>
      <c r="BF2134" s="12"/>
      <c r="BG2134" s="12"/>
      <c r="BH2134" s="12"/>
      <c r="BI2134" s="12"/>
      <c r="BJ2134" s="12"/>
      <c r="BK2134" s="12"/>
    </row>
    <row r="2135" spans="1:63" s="5" customFormat="1">
      <c r="A2135" s="13"/>
      <c r="B2135" s="13"/>
      <c r="C2135" s="45"/>
      <c r="E2135" s="46"/>
      <c r="F2135" s="47"/>
      <c r="G2135" s="48"/>
      <c r="H2135" s="49"/>
      <c r="I2135" s="49"/>
      <c r="J2135" s="49"/>
      <c r="K2135" s="50"/>
      <c r="L2135" s="50"/>
      <c r="M2135" s="50"/>
      <c r="N2135" s="50"/>
      <c r="O2135" s="50"/>
      <c r="P2135" s="50"/>
      <c r="Q2135" s="50"/>
      <c r="R2135" s="51"/>
      <c r="S2135" s="51"/>
      <c r="T2135" s="51"/>
      <c r="U2135" s="51"/>
      <c r="V2135" s="51"/>
      <c r="W2135" s="51"/>
      <c r="X2135" s="44"/>
      <c r="AF2135" s="52"/>
      <c r="AM2135" s="7"/>
      <c r="AN2135" s="7"/>
      <c r="AO2135" s="53"/>
      <c r="AP2135" s="54"/>
      <c r="AQ2135" s="54"/>
      <c r="AR2135" s="7"/>
      <c r="AS2135" s="54"/>
      <c r="AT2135" s="53"/>
      <c r="AU2135" s="7"/>
      <c r="AV2135" s="7"/>
      <c r="AW2135" s="55"/>
      <c r="AX2135" s="56"/>
      <c r="AY2135" s="55"/>
      <c r="AZ2135" s="55"/>
      <c r="BA2135" s="55"/>
      <c r="BB2135" s="11"/>
      <c r="BC2135" s="12"/>
      <c r="BD2135" s="12"/>
      <c r="BE2135" s="12"/>
      <c r="BF2135" s="12"/>
      <c r="BG2135" s="12"/>
      <c r="BH2135" s="12"/>
      <c r="BI2135" s="12"/>
      <c r="BJ2135" s="12"/>
      <c r="BK2135" s="12"/>
    </row>
    <row r="2136" spans="1:63" s="5" customFormat="1">
      <c r="A2136" s="13"/>
      <c r="B2136" s="13"/>
      <c r="C2136" s="45"/>
      <c r="E2136" s="46"/>
      <c r="F2136" s="47"/>
      <c r="G2136" s="48"/>
      <c r="H2136" s="49"/>
      <c r="I2136" s="49"/>
      <c r="J2136" s="49"/>
      <c r="K2136" s="50"/>
      <c r="L2136" s="50"/>
      <c r="M2136" s="50"/>
      <c r="N2136" s="50"/>
      <c r="O2136" s="50"/>
      <c r="P2136" s="50"/>
      <c r="Q2136" s="50"/>
      <c r="R2136" s="51"/>
      <c r="S2136" s="51"/>
      <c r="T2136" s="51"/>
      <c r="U2136" s="51"/>
      <c r="V2136" s="51"/>
      <c r="W2136" s="51"/>
      <c r="X2136" s="44"/>
      <c r="AF2136" s="52"/>
      <c r="AM2136" s="7"/>
      <c r="AN2136" s="7"/>
      <c r="AO2136" s="53"/>
      <c r="AP2136" s="54"/>
      <c r="AQ2136" s="54"/>
      <c r="AR2136" s="7"/>
      <c r="AS2136" s="54"/>
      <c r="AT2136" s="53"/>
      <c r="AU2136" s="7"/>
      <c r="AV2136" s="7"/>
      <c r="AW2136" s="55"/>
      <c r="AX2136" s="56"/>
      <c r="AY2136" s="55"/>
      <c r="AZ2136" s="55"/>
      <c r="BA2136" s="55"/>
      <c r="BB2136" s="11"/>
      <c r="BC2136" s="12"/>
      <c r="BD2136" s="12"/>
      <c r="BE2136" s="12"/>
      <c r="BF2136" s="12"/>
      <c r="BG2136" s="12"/>
      <c r="BH2136" s="12"/>
      <c r="BI2136" s="12"/>
      <c r="BJ2136" s="12"/>
      <c r="BK2136" s="12"/>
    </row>
    <row r="2137" spans="1:63" s="5" customFormat="1">
      <c r="A2137" s="13"/>
      <c r="B2137" s="13"/>
      <c r="C2137" s="45"/>
      <c r="E2137" s="46"/>
      <c r="F2137" s="47"/>
      <c r="G2137" s="48"/>
      <c r="H2137" s="49"/>
      <c r="I2137" s="49"/>
      <c r="J2137" s="49"/>
      <c r="K2137" s="50"/>
      <c r="L2137" s="50"/>
      <c r="M2137" s="50"/>
      <c r="N2137" s="50"/>
      <c r="O2137" s="50"/>
      <c r="P2137" s="50"/>
      <c r="Q2137" s="50"/>
      <c r="R2137" s="51"/>
      <c r="S2137" s="51"/>
      <c r="T2137" s="51"/>
      <c r="U2137" s="51"/>
      <c r="V2137" s="51"/>
      <c r="W2137" s="51"/>
      <c r="X2137" s="44"/>
      <c r="AF2137" s="52"/>
      <c r="AM2137" s="7"/>
      <c r="AN2137" s="7"/>
      <c r="AO2137" s="53"/>
      <c r="AP2137" s="54"/>
      <c r="AQ2137" s="54"/>
      <c r="AR2137" s="7"/>
      <c r="AS2137" s="54"/>
      <c r="AT2137" s="53"/>
      <c r="AU2137" s="7"/>
      <c r="AV2137" s="7"/>
      <c r="AW2137" s="55"/>
      <c r="AX2137" s="56"/>
      <c r="AY2137" s="55"/>
      <c r="AZ2137" s="55"/>
      <c r="BA2137" s="55"/>
      <c r="BB2137" s="11"/>
      <c r="BC2137" s="12"/>
      <c r="BD2137" s="12"/>
      <c r="BE2137" s="12"/>
      <c r="BF2137" s="12"/>
      <c r="BG2137" s="12"/>
      <c r="BH2137" s="12"/>
      <c r="BI2137" s="12"/>
      <c r="BJ2137" s="12"/>
      <c r="BK2137" s="12"/>
    </row>
    <row r="2138" spans="1:63" s="5" customFormat="1">
      <c r="A2138" s="13"/>
      <c r="B2138" s="13"/>
      <c r="C2138" s="45"/>
      <c r="E2138" s="46"/>
      <c r="F2138" s="47"/>
      <c r="G2138" s="48"/>
      <c r="H2138" s="49"/>
      <c r="I2138" s="49"/>
      <c r="J2138" s="49"/>
      <c r="K2138" s="50"/>
      <c r="L2138" s="50"/>
      <c r="M2138" s="50"/>
      <c r="N2138" s="50"/>
      <c r="O2138" s="50"/>
      <c r="P2138" s="50"/>
      <c r="Q2138" s="50"/>
      <c r="R2138" s="51"/>
      <c r="S2138" s="51"/>
      <c r="T2138" s="51"/>
      <c r="U2138" s="51"/>
      <c r="V2138" s="51"/>
      <c r="W2138" s="51"/>
      <c r="X2138" s="44"/>
      <c r="AF2138" s="52"/>
      <c r="AM2138" s="7"/>
      <c r="AN2138" s="7"/>
      <c r="AO2138" s="53"/>
      <c r="AP2138" s="54"/>
      <c r="AQ2138" s="54"/>
      <c r="AR2138" s="7"/>
      <c r="AS2138" s="54"/>
      <c r="AT2138" s="53"/>
      <c r="AU2138" s="7"/>
      <c r="AV2138" s="7"/>
      <c r="AW2138" s="55"/>
      <c r="AX2138" s="56"/>
      <c r="AY2138" s="55"/>
      <c r="AZ2138" s="55"/>
      <c r="BA2138" s="55"/>
      <c r="BB2138" s="11"/>
      <c r="BC2138" s="12"/>
      <c r="BD2138" s="12"/>
      <c r="BE2138" s="12"/>
      <c r="BF2138" s="12"/>
      <c r="BG2138" s="12"/>
      <c r="BH2138" s="12"/>
      <c r="BI2138" s="12"/>
      <c r="BJ2138" s="12"/>
      <c r="BK2138" s="12"/>
    </row>
    <row r="2139" spans="1:63" s="5" customFormat="1">
      <c r="A2139" s="13"/>
      <c r="B2139" s="13"/>
      <c r="C2139" s="45"/>
      <c r="E2139" s="46"/>
      <c r="F2139" s="47"/>
      <c r="G2139" s="48"/>
      <c r="H2139" s="49"/>
      <c r="I2139" s="49"/>
      <c r="J2139" s="49"/>
      <c r="K2139" s="50"/>
      <c r="L2139" s="50"/>
      <c r="M2139" s="50"/>
      <c r="N2139" s="50"/>
      <c r="O2139" s="50"/>
      <c r="P2139" s="50"/>
      <c r="Q2139" s="50"/>
      <c r="R2139" s="51"/>
      <c r="S2139" s="51"/>
      <c r="T2139" s="51"/>
      <c r="U2139" s="51"/>
      <c r="V2139" s="51"/>
      <c r="W2139" s="51"/>
      <c r="X2139" s="44"/>
      <c r="AF2139" s="52"/>
      <c r="AM2139" s="7"/>
      <c r="AN2139" s="7"/>
      <c r="AO2139" s="53"/>
      <c r="AP2139" s="54"/>
      <c r="AQ2139" s="54"/>
      <c r="AR2139" s="7"/>
      <c r="AS2139" s="54"/>
      <c r="AT2139" s="53"/>
      <c r="AU2139" s="7"/>
      <c r="AV2139" s="7"/>
      <c r="AW2139" s="55"/>
      <c r="AX2139" s="56"/>
      <c r="AY2139" s="55"/>
      <c r="AZ2139" s="55"/>
      <c r="BA2139" s="55"/>
      <c r="BB2139" s="11"/>
      <c r="BC2139" s="12"/>
      <c r="BD2139" s="12"/>
      <c r="BE2139" s="12"/>
      <c r="BF2139" s="12"/>
      <c r="BG2139" s="12"/>
      <c r="BH2139" s="12"/>
      <c r="BI2139" s="12"/>
      <c r="BJ2139" s="12"/>
      <c r="BK2139" s="12"/>
    </row>
    <row r="2140" spans="1:63" s="5" customFormat="1">
      <c r="A2140" s="13"/>
      <c r="B2140" s="13"/>
      <c r="C2140" s="45"/>
      <c r="E2140" s="46"/>
      <c r="F2140" s="47"/>
      <c r="G2140" s="48"/>
      <c r="H2140" s="49"/>
      <c r="I2140" s="49"/>
      <c r="J2140" s="49"/>
      <c r="K2140" s="50"/>
      <c r="L2140" s="50"/>
      <c r="M2140" s="50"/>
      <c r="N2140" s="50"/>
      <c r="O2140" s="50"/>
      <c r="P2140" s="50"/>
      <c r="Q2140" s="50"/>
      <c r="R2140" s="51"/>
      <c r="S2140" s="51"/>
      <c r="T2140" s="51"/>
      <c r="U2140" s="51"/>
      <c r="V2140" s="51"/>
      <c r="W2140" s="51"/>
      <c r="X2140" s="44"/>
      <c r="AF2140" s="52"/>
      <c r="AM2140" s="7"/>
      <c r="AN2140" s="7"/>
      <c r="AO2140" s="53"/>
      <c r="AP2140" s="54"/>
      <c r="AQ2140" s="54"/>
      <c r="AR2140" s="7"/>
      <c r="AS2140" s="54"/>
      <c r="AT2140" s="53"/>
      <c r="AU2140" s="7"/>
      <c r="AV2140" s="7"/>
      <c r="AW2140" s="55"/>
      <c r="AX2140" s="56"/>
      <c r="AY2140" s="55"/>
      <c r="AZ2140" s="55"/>
      <c r="BA2140" s="55"/>
      <c r="BB2140" s="11"/>
      <c r="BC2140" s="12"/>
      <c r="BD2140" s="12"/>
      <c r="BE2140" s="12"/>
      <c r="BF2140" s="12"/>
      <c r="BG2140" s="12"/>
      <c r="BH2140" s="12"/>
      <c r="BI2140" s="12"/>
      <c r="BJ2140" s="12"/>
      <c r="BK2140" s="12"/>
    </row>
    <row r="2141" spans="1:63" s="5" customFormat="1">
      <c r="A2141" s="13"/>
      <c r="B2141" s="13"/>
      <c r="C2141" s="45"/>
      <c r="E2141" s="46"/>
      <c r="F2141" s="47"/>
      <c r="G2141" s="48"/>
      <c r="H2141" s="49"/>
      <c r="I2141" s="49"/>
      <c r="J2141" s="49"/>
      <c r="K2141" s="50"/>
      <c r="L2141" s="50"/>
      <c r="M2141" s="50"/>
      <c r="N2141" s="50"/>
      <c r="O2141" s="50"/>
      <c r="P2141" s="50"/>
      <c r="Q2141" s="50"/>
      <c r="R2141" s="51"/>
      <c r="S2141" s="51"/>
      <c r="T2141" s="51"/>
      <c r="U2141" s="51"/>
      <c r="V2141" s="51"/>
      <c r="W2141" s="51"/>
      <c r="X2141" s="44"/>
      <c r="AF2141" s="52"/>
      <c r="AM2141" s="7"/>
      <c r="AN2141" s="7"/>
      <c r="AO2141" s="53"/>
      <c r="AP2141" s="54"/>
      <c r="AQ2141" s="54"/>
      <c r="AR2141" s="7"/>
      <c r="AS2141" s="54"/>
      <c r="AT2141" s="53"/>
      <c r="AU2141" s="7"/>
      <c r="AV2141" s="7"/>
      <c r="AW2141" s="55"/>
      <c r="AX2141" s="56"/>
      <c r="AY2141" s="55"/>
      <c r="AZ2141" s="55"/>
      <c r="BA2141" s="55"/>
      <c r="BB2141" s="11"/>
      <c r="BC2141" s="12"/>
      <c r="BD2141" s="12"/>
      <c r="BE2141" s="12"/>
      <c r="BF2141" s="12"/>
      <c r="BG2141" s="12"/>
      <c r="BH2141" s="12"/>
      <c r="BI2141" s="12"/>
      <c r="BJ2141" s="12"/>
      <c r="BK2141" s="12"/>
    </row>
    <row r="2142" spans="1:63" s="5" customFormat="1">
      <c r="A2142" s="13"/>
      <c r="B2142" s="13"/>
      <c r="C2142" s="45"/>
      <c r="E2142" s="46"/>
      <c r="F2142" s="47"/>
      <c r="G2142" s="48"/>
      <c r="H2142" s="49"/>
      <c r="I2142" s="49"/>
      <c r="J2142" s="49"/>
      <c r="K2142" s="50"/>
      <c r="L2142" s="50"/>
      <c r="M2142" s="50"/>
      <c r="N2142" s="50"/>
      <c r="O2142" s="50"/>
      <c r="P2142" s="50"/>
      <c r="Q2142" s="50"/>
      <c r="R2142" s="51"/>
      <c r="S2142" s="51"/>
      <c r="T2142" s="51"/>
      <c r="U2142" s="51"/>
      <c r="V2142" s="51"/>
      <c r="W2142" s="51"/>
      <c r="X2142" s="44"/>
      <c r="AF2142" s="52"/>
      <c r="AM2142" s="7"/>
      <c r="AN2142" s="7"/>
      <c r="AO2142" s="53"/>
      <c r="AP2142" s="54"/>
      <c r="AQ2142" s="54"/>
      <c r="AR2142" s="7"/>
      <c r="AS2142" s="54"/>
      <c r="AT2142" s="53"/>
      <c r="AU2142" s="7"/>
      <c r="AV2142" s="7"/>
      <c r="AW2142" s="55"/>
      <c r="AX2142" s="56"/>
      <c r="AY2142" s="55"/>
      <c r="AZ2142" s="55"/>
      <c r="BA2142" s="55"/>
      <c r="BB2142" s="11"/>
      <c r="BC2142" s="12"/>
      <c r="BD2142" s="12"/>
      <c r="BE2142" s="12"/>
      <c r="BF2142" s="12"/>
      <c r="BG2142" s="12"/>
      <c r="BH2142" s="12"/>
      <c r="BI2142" s="12"/>
      <c r="BJ2142" s="12"/>
      <c r="BK2142" s="12"/>
    </row>
    <row r="2143" spans="1:63" s="5" customFormat="1">
      <c r="A2143" s="13"/>
      <c r="B2143" s="13"/>
      <c r="C2143" s="45"/>
      <c r="E2143" s="46"/>
      <c r="F2143" s="47"/>
      <c r="G2143" s="48"/>
      <c r="H2143" s="49"/>
      <c r="I2143" s="49"/>
      <c r="J2143" s="49"/>
      <c r="K2143" s="50"/>
      <c r="L2143" s="50"/>
      <c r="M2143" s="50"/>
      <c r="N2143" s="50"/>
      <c r="O2143" s="50"/>
      <c r="P2143" s="50"/>
      <c r="Q2143" s="50"/>
      <c r="R2143" s="51"/>
      <c r="S2143" s="51"/>
      <c r="T2143" s="51"/>
      <c r="U2143" s="51"/>
      <c r="V2143" s="51"/>
      <c r="W2143" s="51"/>
      <c r="X2143" s="44"/>
      <c r="AF2143" s="52"/>
      <c r="AM2143" s="7"/>
      <c r="AN2143" s="7"/>
      <c r="AO2143" s="53"/>
      <c r="AP2143" s="54"/>
      <c r="AQ2143" s="54"/>
      <c r="AR2143" s="7"/>
      <c r="AS2143" s="54"/>
      <c r="AT2143" s="53"/>
      <c r="AU2143" s="7"/>
      <c r="AV2143" s="7"/>
      <c r="AW2143" s="55"/>
      <c r="AX2143" s="56"/>
      <c r="AY2143" s="55"/>
      <c r="AZ2143" s="55"/>
      <c r="BA2143" s="55"/>
      <c r="BB2143" s="11"/>
      <c r="BC2143" s="12"/>
      <c r="BD2143" s="12"/>
      <c r="BE2143" s="12"/>
      <c r="BF2143" s="12"/>
      <c r="BG2143" s="12"/>
      <c r="BH2143" s="12"/>
      <c r="BI2143" s="12"/>
      <c r="BJ2143" s="12"/>
      <c r="BK2143" s="12"/>
    </row>
    <row r="2144" spans="1:63" s="5" customFormat="1">
      <c r="A2144" s="13"/>
      <c r="B2144" s="13"/>
      <c r="C2144" s="45"/>
      <c r="E2144" s="46"/>
      <c r="F2144" s="47"/>
      <c r="G2144" s="48"/>
      <c r="H2144" s="49"/>
      <c r="I2144" s="49"/>
      <c r="J2144" s="49"/>
      <c r="K2144" s="50"/>
      <c r="L2144" s="50"/>
      <c r="M2144" s="50"/>
      <c r="N2144" s="50"/>
      <c r="O2144" s="50"/>
      <c r="P2144" s="50"/>
      <c r="Q2144" s="50"/>
      <c r="R2144" s="51"/>
      <c r="S2144" s="51"/>
      <c r="T2144" s="51"/>
      <c r="U2144" s="51"/>
      <c r="V2144" s="51"/>
      <c r="W2144" s="51"/>
      <c r="X2144" s="44"/>
      <c r="AF2144" s="52"/>
      <c r="AM2144" s="7"/>
      <c r="AN2144" s="7"/>
      <c r="AO2144" s="53"/>
      <c r="AP2144" s="54"/>
      <c r="AQ2144" s="54"/>
      <c r="AR2144" s="7"/>
      <c r="AS2144" s="54"/>
      <c r="AT2144" s="53"/>
      <c r="AU2144" s="7"/>
      <c r="AV2144" s="7"/>
      <c r="AW2144" s="55"/>
      <c r="AX2144" s="56"/>
      <c r="AY2144" s="55"/>
      <c r="AZ2144" s="55"/>
      <c r="BA2144" s="55"/>
      <c r="BB2144" s="11"/>
      <c r="BC2144" s="12"/>
      <c r="BD2144" s="12"/>
      <c r="BE2144" s="12"/>
      <c r="BF2144" s="12"/>
      <c r="BG2144" s="12"/>
      <c r="BH2144" s="12"/>
      <c r="BI2144" s="12"/>
      <c r="BJ2144" s="12"/>
      <c r="BK2144" s="12"/>
    </row>
    <row r="2145" spans="1:63" s="5" customFormat="1">
      <c r="A2145" s="13"/>
      <c r="B2145" s="13"/>
      <c r="C2145" s="45"/>
      <c r="E2145" s="46"/>
      <c r="F2145" s="47"/>
      <c r="G2145" s="48"/>
      <c r="H2145" s="49"/>
      <c r="I2145" s="49"/>
      <c r="J2145" s="49"/>
      <c r="K2145" s="50"/>
      <c r="L2145" s="50"/>
      <c r="M2145" s="50"/>
      <c r="N2145" s="50"/>
      <c r="O2145" s="50"/>
      <c r="P2145" s="50"/>
      <c r="Q2145" s="50"/>
      <c r="R2145" s="51"/>
      <c r="S2145" s="51"/>
      <c r="T2145" s="51"/>
      <c r="U2145" s="51"/>
      <c r="V2145" s="51"/>
      <c r="W2145" s="51"/>
      <c r="X2145" s="44"/>
      <c r="AF2145" s="52"/>
      <c r="AM2145" s="7"/>
      <c r="AN2145" s="7"/>
      <c r="AO2145" s="53"/>
      <c r="AP2145" s="54"/>
      <c r="AQ2145" s="54"/>
      <c r="AR2145" s="7"/>
      <c r="AS2145" s="54"/>
      <c r="AT2145" s="53"/>
      <c r="AU2145" s="7"/>
      <c r="AV2145" s="7"/>
      <c r="AW2145" s="55"/>
      <c r="AX2145" s="56"/>
      <c r="AY2145" s="55"/>
      <c r="AZ2145" s="55"/>
      <c r="BA2145" s="55"/>
      <c r="BB2145" s="11"/>
      <c r="BC2145" s="12"/>
      <c r="BD2145" s="12"/>
      <c r="BE2145" s="12"/>
      <c r="BF2145" s="12"/>
      <c r="BG2145" s="12"/>
      <c r="BH2145" s="12"/>
      <c r="BI2145" s="12"/>
      <c r="BJ2145" s="12"/>
      <c r="BK2145" s="12"/>
    </row>
    <row r="2146" spans="1:63" s="5" customFormat="1">
      <c r="A2146" s="13"/>
      <c r="B2146" s="13"/>
      <c r="C2146" s="45"/>
      <c r="E2146" s="46"/>
      <c r="F2146" s="47"/>
      <c r="G2146" s="48"/>
      <c r="H2146" s="49"/>
      <c r="I2146" s="49"/>
      <c r="J2146" s="49"/>
      <c r="K2146" s="50"/>
      <c r="L2146" s="50"/>
      <c r="M2146" s="50"/>
      <c r="N2146" s="50"/>
      <c r="O2146" s="50"/>
      <c r="P2146" s="50"/>
      <c r="Q2146" s="50"/>
      <c r="R2146" s="51"/>
      <c r="S2146" s="51"/>
      <c r="T2146" s="51"/>
      <c r="U2146" s="51"/>
      <c r="V2146" s="51"/>
      <c r="W2146" s="51"/>
      <c r="X2146" s="44"/>
      <c r="AF2146" s="52"/>
      <c r="AM2146" s="7"/>
      <c r="AN2146" s="7"/>
      <c r="AO2146" s="53"/>
      <c r="AP2146" s="54"/>
      <c r="AQ2146" s="54"/>
      <c r="AR2146" s="7"/>
      <c r="AS2146" s="54"/>
      <c r="AT2146" s="53"/>
      <c r="AU2146" s="7"/>
      <c r="AV2146" s="7"/>
      <c r="AW2146" s="55"/>
      <c r="AX2146" s="56"/>
      <c r="AY2146" s="55"/>
      <c r="AZ2146" s="55"/>
      <c r="BA2146" s="55"/>
      <c r="BB2146" s="11"/>
      <c r="BC2146" s="12"/>
      <c r="BD2146" s="12"/>
      <c r="BE2146" s="12"/>
      <c r="BF2146" s="12"/>
      <c r="BG2146" s="12"/>
      <c r="BH2146" s="12"/>
      <c r="BI2146" s="12"/>
      <c r="BJ2146" s="12"/>
      <c r="BK2146" s="12"/>
    </row>
    <row r="2147" spans="1:63" s="5" customFormat="1">
      <c r="A2147" s="13"/>
      <c r="B2147" s="13"/>
      <c r="C2147" s="45"/>
      <c r="E2147" s="46"/>
      <c r="F2147" s="47"/>
      <c r="G2147" s="48"/>
      <c r="H2147" s="49"/>
      <c r="I2147" s="49"/>
      <c r="J2147" s="49"/>
      <c r="K2147" s="50"/>
      <c r="L2147" s="50"/>
      <c r="M2147" s="50"/>
      <c r="N2147" s="50"/>
      <c r="O2147" s="50"/>
      <c r="P2147" s="50"/>
      <c r="Q2147" s="50"/>
      <c r="R2147" s="51"/>
      <c r="S2147" s="51"/>
      <c r="T2147" s="51"/>
      <c r="U2147" s="51"/>
      <c r="V2147" s="51"/>
      <c r="W2147" s="51"/>
      <c r="X2147" s="44"/>
      <c r="AF2147" s="52"/>
      <c r="AM2147" s="7"/>
      <c r="AN2147" s="7"/>
      <c r="AO2147" s="53"/>
      <c r="AP2147" s="54"/>
      <c r="AQ2147" s="54"/>
      <c r="AR2147" s="7"/>
      <c r="AS2147" s="54"/>
      <c r="AT2147" s="53"/>
      <c r="AU2147" s="7"/>
      <c r="AV2147" s="7"/>
      <c r="AW2147" s="55"/>
      <c r="AX2147" s="56"/>
      <c r="AY2147" s="55"/>
      <c r="AZ2147" s="55"/>
      <c r="BA2147" s="55"/>
      <c r="BB2147" s="11"/>
      <c r="BC2147" s="12"/>
      <c r="BD2147" s="12"/>
      <c r="BE2147" s="12"/>
      <c r="BF2147" s="12"/>
      <c r="BG2147" s="12"/>
      <c r="BH2147" s="12"/>
      <c r="BI2147" s="12"/>
      <c r="BJ2147" s="12"/>
      <c r="BK2147" s="12"/>
    </row>
    <row r="2148" spans="1:63" s="5" customFormat="1">
      <c r="A2148" s="13"/>
      <c r="B2148" s="13"/>
      <c r="C2148" s="45"/>
      <c r="E2148" s="46"/>
      <c r="F2148" s="47"/>
      <c r="G2148" s="48"/>
      <c r="H2148" s="49"/>
      <c r="I2148" s="49"/>
      <c r="J2148" s="49"/>
      <c r="K2148" s="50"/>
      <c r="L2148" s="50"/>
      <c r="M2148" s="50"/>
      <c r="N2148" s="50"/>
      <c r="O2148" s="50"/>
      <c r="P2148" s="50"/>
      <c r="Q2148" s="50"/>
      <c r="R2148" s="51"/>
      <c r="S2148" s="51"/>
      <c r="T2148" s="51"/>
      <c r="U2148" s="51"/>
      <c r="V2148" s="51"/>
      <c r="W2148" s="51"/>
      <c r="X2148" s="44"/>
      <c r="AF2148" s="52"/>
      <c r="AM2148" s="7"/>
      <c r="AN2148" s="7"/>
      <c r="AO2148" s="53"/>
      <c r="AP2148" s="54"/>
      <c r="AQ2148" s="54"/>
      <c r="AR2148" s="7"/>
      <c r="AS2148" s="54"/>
      <c r="AT2148" s="53"/>
      <c r="AU2148" s="7"/>
      <c r="AV2148" s="7"/>
      <c r="AW2148" s="55"/>
      <c r="AX2148" s="56"/>
      <c r="AY2148" s="55"/>
      <c r="AZ2148" s="55"/>
      <c r="BA2148" s="55"/>
      <c r="BB2148" s="11"/>
      <c r="BC2148" s="12"/>
      <c r="BD2148" s="12"/>
      <c r="BE2148" s="12"/>
      <c r="BF2148" s="12"/>
      <c r="BG2148" s="12"/>
      <c r="BH2148" s="12"/>
      <c r="BI2148" s="12"/>
      <c r="BJ2148" s="12"/>
      <c r="BK2148" s="12"/>
    </row>
    <row r="2149" spans="1:63" s="5" customFormat="1">
      <c r="A2149" s="13"/>
      <c r="B2149" s="13"/>
      <c r="C2149" s="45"/>
      <c r="E2149" s="46"/>
      <c r="F2149" s="47"/>
      <c r="G2149" s="48"/>
      <c r="H2149" s="49"/>
      <c r="I2149" s="49"/>
      <c r="J2149" s="49"/>
      <c r="K2149" s="50"/>
      <c r="L2149" s="50"/>
      <c r="M2149" s="50"/>
      <c r="N2149" s="50"/>
      <c r="O2149" s="50"/>
      <c r="P2149" s="50"/>
      <c r="Q2149" s="50"/>
      <c r="R2149" s="51"/>
      <c r="S2149" s="51"/>
      <c r="T2149" s="51"/>
      <c r="U2149" s="51"/>
      <c r="V2149" s="51"/>
      <c r="W2149" s="51"/>
      <c r="X2149" s="44"/>
      <c r="AF2149" s="52"/>
      <c r="AM2149" s="7"/>
      <c r="AN2149" s="7"/>
      <c r="AO2149" s="53"/>
      <c r="AP2149" s="54"/>
      <c r="AQ2149" s="54"/>
      <c r="AR2149" s="7"/>
      <c r="AS2149" s="54"/>
      <c r="AT2149" s="53"/>
      <c r="AU2149" s="7"/>
      <c r="AV2149" s="7"/>
      <c r="AW2149" s="55"/>
      <c r="AX2149" s="56"/>
      <c r="AY2149" s="55"/>
      <c r="AZ2149" s="55"/>
      <c r="BA2149" s="55"/>
      <c r="BB2149" s="11"/>
      <c r="BC2149" s="12"/>
      <c r="BD2149" s="12"/>
      <c r="BE2149" s="12"/>
      <c r="BF2149" s="12"/>
      <c r="BG2149" s="12"/>
      <c r="BH2149" s="12"/>
      <c r="BI2149" s="12"/>
      <c r="BJ2149" s="12"/>
      <c r="BK2149" s="12"/>
    </row>
    <row r="2150" spans="1:63" s="5" customFormat="1">
      <c r="A2150" s="13"/>
      <c r="B2150" s="13"/>
      <c r="C2150" s="45"/>
      <c r="E2150" s="46"/>
      <c r="F2150" s="47"/>
      <c r="G2150" s="48"/>
      <c r="H2150" s="49"/>
      <c r="I2150" s="49"/>
      <c r="J2150" s="49"/>
      <c r="K2150" s="50"/>
      <c r="L2150" s="50"/>
      <c r="M2150" s="50"/>
      <c r="N2150" s="50"/>
      <c r="O2150" s="50"/>
      <c r="P2150" s="50"/>
      <c r="Q2150" s="50"/>
      <c r="R2150" s="51"/>
      <c r="S2150" s="51"/>
      <c r="T2150" s="51"/>
      <c r="U2150" s="51"/>
      <c r="V2150" s="51"/>
      <c r="W2150" s="51"/>
      <c r="X2150" s="44"/>
      <c r="AF2150" s="52"/>
      <c r="AM2150" s="7"/>
      <c r="AN2150" s="7"/>
      <c r="AO2150" s="53"/>
      <c r="AP2150" s="54"/>
      <c r="AQ2150" s="54"/>
      <c r="AR2150" s="7"/>
      <c r="AS2150" s="54"/>
      <c r="AT2150" s="53"/>
      <c r="AU2150" s="7"/>
      <c r="AV2150" s="7"/>
      <c r="AW2150" s="55"/>
      <c r="AX2150" s="56"/>
      <c r="AY2150" s="55"/>
      <c r="AZ2150" s="55"/>
      <c r="BA2150" s="55"/>
      <c r="BB2150" s="11"/>
      <c r="BC2150" s="12"/>
      <c r="BD2150" s="12"/>
      <c r="BE2150" s="12"/>
      <c r="BF2150" s="12"/>
      <c r="BG2150" s="12"/>
      <c r="BH2150" s="12"/>
      <c r="BI2150" s="12"/>
      <c r="BJ2150" s="12"/>
      <c r="BK2150" s="12"/>
    </row>
    <row r="2151" spans="1:63" s="5" customFormat="1">
      <c r="A2151" s="13"/>
      <c r="B2151" s="13"/>
      <c r="C2151" s="45"/>
      <c r="E2151" s="46"/>
      <c r="F2151" s="47"/>
      <c r="G2151" s="48"/>
      <c r="H2151" s="49"/>
      <c r="I2151" s="49"/>
      <c r="J2151" s="49"/>
      <c r="K2151" s="50"/>
      <c r="L2151" s="50"/>
      <c r="M2151" s="50"/>
      <c r="N2151" s="50"/>
      <c r="O2151" s="50"/>
      <c r="P2151" s="50"/>
      <c r="Q2151" s="50"/>
      <c r="R2151" s="51"/>
      <c r="S2151" s="51"/>
      <c r="T2151" s="51"/>
      <c r="U2151" s="51"/>
      <c r="V2151" s="51"/>
      <c r="W2151" s="51"/>
      <c r="X2151" s="44"/>
      <c r="AF2151" s="52"/>
      <c r="AM2151" s="7"/>
      <c r="AN2151" s="7"/>
      <c r="AO2151" s="53"/>
      <c r="AP2151" s="54"/>
      <c r="AQ2151" s="54"/>
      <c r="AR2151" s="7"/>
      <c r="AS2151" s="54"/>
      <c r="AT2151" s="53"/>
      <c r="AU2151" s="7"/>
      <c r="AV2151" s="7"/>
      <c r="AW2151" s="55"/>
      <c r="AX2151" s="56"/>
      <c r="AY2151" s="55"/>
      <c r="AZ2151" s="55"/>
      <c r="BA2151" s="55"/>
      <c r="BB2151" s="11"/>
      <c r="BC2151" s="12"/>
      <c r="BD2151" s="12"/>
      <c r="BE2151" s="12"/>
      <c r="BF2151" s="12"/>
      <c r="BG2151" s="12"/>
      <c r="BH2151" s="12"/>
      <c r="BI2151" s="12"/>
      <c r="BJ2151" s="12"/>
      <c r="BK2151" s="12"/>
    </row>
    <row r="2152" spans="1:63" s="5" customFormat="1">
      <c r="A2152" s="13"/>
      <c r="B2152" s="13"/>
      <c r="C2152" s="45"/>
      <c r="E2152" s="46"/>
      <c r="F2152" s="47"/>
      <c r="G2152" s="48"/>
      <c r="H2152" s="49"/>
      <c r="I2152" s="49"/>
      <c r="J2152" s="49"/>
      <c r="K2152" s="50"/>
      <c r="L2152" s="50"/>
      <c r="M2152" s="50"/>
      <c r="N2152" s="50"/>
      <c r="O2152" s="50"/>
      <c r="P2152" s="50"/>
      <c r="Q2152" s="50"/>
      <c r="R2152" s="51"/>
      <c r="S2152" s="51"/>
      <c r="T2152" s="51"/>
      <c r="U2152" s="51"/>
      <c r="V2152" s="51"/>
      <c r="W2152" s="51"/>
      <c r="X2152" s="44"/>
      <c r="AF2152" s="52"/>
      <c r="AM2152" s="7"/>
      <c r="AN2152" s="7"/>
      <c r="AO2152" s="53"/>
      <c r="AP2152" s="54"/>
      <c r="AQ2152" s="54"/>
      <c r="AR2152" s="7"/>
      <c r="AS2152" s="54"/>
      <c r="AT2152" s="53"/>
      <c r="AU2152" s="7"/>
      <c r="AV2152" s="7"/>
      <c r="AW2152" s="55"/>
      <c r="AX2152" s="56"/>
      <c r="AY2152" s="55"/>
      <c r="AZ2152" s="55"/>
      <c r="BA2152" s="55"/>
      <c r="BB2152" s="11"/>
      <c r="BC2152" s="12"/>
      <c r="BD2152" s="12"/>
      <c r="BE2152" s="12"/>
      <c r="BF2152" s="12"/>
      <c r="BG2152" s="12"/>
      <c r="BH2152" s="12"/>
      <c r="BI2152" s="12"/>
      <c r="BJ2152" s="12"/>
      <c r="BK2152" s="12"/>
    </row>
    <row r="2153" spans="1:63" s="5" customFormat="1">
      <c r="A2153" s="13"/>
      <c r="B2153" s="13"/>
      <c r="C2153" s="45"/>
      <c r="E2153" s="46"/>
      <c r="F2153" s="47"/>
      <c r="G2153" s="48"/>
      <c r="H2153" s="49"/>
      <c r="I2153" s="49"/>
      <c r="J2153" s="49"/>
      <c r="K2153" s="50"/>
      <c r="L2153" s="50"/>
      <c r="M2153" s="50"/>
      <c r="N2153" s="50"/>
      <c r="O2153" s="50"/>
      <c r="P2153" s="50"/>
      <c r="Q2153" s="50"/>
      <c r="R2153" s="51"/>
      <c r="S2153" s="51"/>
      <c r="T2153" s="51"/>
      <c r="U2153" s="51"/>
      <c r="V2153" s="51"/>
      <c r="W2153" s="51"/>
      <c r="X2153" s="44"/>
      <c r="AF2153" s="52"/>
      <c r="AM2153" s="7"/>
      <c r="AN2153" s="7"/>
      <c r="AO2153" s="53"/>
      <c r="AP2153" s="54"/>
      <c r="AQ2153" s="54"/>
      <c r="AR2153" s="7"/>
      <c r="AS2153" s="54"/>
      <c r="AT2153" s="53"/>
      <c r="AU2153" s="7"/>
      <c r="AV2153" s="7"/>
      <c r="AW2153" s="55"/>
      <c r="AX2153" s="56"/>
      <c r="AY2153" s="55"/>
      <c r="AZ2153" s="55"/>
      <c r="BA2153" s="55"/>
      <c r="BB2153" s="11"/>
      <c r="BC2153" s="12"/>
      <c r="BD2153" s="12"/>
      <c r="BE2153" s="12"/>
      <c r="BF2153" s="12"/>
      <c r="BG2153" s="12"/>
      <c r="BH2153" s="12"/>
      <c r="BI2153" s="12"/>
      <c r="BJ2153" s="12"/>
      <c r="BK2153" s="12"/>
    </row>
    <row r="2154" spans="1:63" s="5" customFormat="1">
      <c r="A2154" s="13"/>
      <c r="B2154" s="13"/>
      <c r="C2154" s="45"/>
      <c r="E2154" s="46"/>
      <c r="F2154" s="47"/>
      <c r="G2154" s="48"/>
      <c r="H2154" s="49"/>
      <c r="I2154" s="49"/>
      <c r="J2154" s="49"/>
      <c r="K2154" s="50"/>
      <c r="L2154" s="50"/>
      <c r="M2154" s="50"/>
      <c r="N2154" s="50"/>
      <c r="O2154" s="50"/>
      <c r="P2154" s="50"/>
      <c r="Q2154" s="50"/>
      <c r="R2154" s="51"/>
      <c r="S2154" s="51"/>
      <c r="T2154" s="51"/>
      <c r="U2154" s="51"/>
      <c r="V2154" s="51"/>
      <c r="W2154" s="51"/>
      <c r="X2154" s="44"/>
      <c r="AF2154" s="52"/>
      <c r="AM2154" s="7"/>
      <c r="AN2154" s="7"/>
      <c r="AO2154" s="53"/>
      <c r="AP2154" s="54"/>
      <c r="AQ2154" s="54"/>
      <c r="AR2154" s="7"/>
      <c r="AS2154" s="54"/>
      <c r="AT2154" s="53"/>
      <c r="AU2154" s="7"/>
      <c r="AV2154" s="7"/>
      <c r="AW2154" s="55"/>
      <c r="AX2154" s="56"/>
      <c r="AY2154" s="55"/>
      <c r="AZ2154" s="55"/>
      <c r="BA2154" s="55"/>
      <c r="BB2154" s="11"/>
      <c r="BC2154" s="12"/>
      <c r="BD2154" s="12"/>
      <c r="BE2154" s="12"/>
      <c r="BF2154" s="12"/>
      <c r="BG2154" s="12"/>
      <c r="BH2154" s="12"/>
      <c r="BI2154" s="12"/>
      <c r="BJ2154" s="12"/>
      <c r="BK2154" s="12"/>
    </row>
    <row r="2155" spans="1:63" s="5" customFormat="1">
      <c r="A2155" s="13"/>
      <c r="B2155" s="13"/>
      <c r="C2155" s="45"/>
      <c r="E2155" s="46"/>
      <c r="F2155" s="47"/>
      <c r="G2155" s="48"/>
      <c r="H2155" s="49"/>
      <c r="I2155" s="49"/>
      <c r="J2155" s="49"/>
      <c r="K2155" s="50"/>
      <c r="L2155" s="50"/>
      <c r="M2155" s="50"/>
      <c r="N2155" s="50"/>
      <c r="O2155" s="50"/>
      <c r="P2155" s="50"/>
      <c r="Q2155" s="50"/>
      <c r="R2155" s="51"/>
      <c r="S2155" s="51"/>
      <c r="T2155" s="51"/>
      <c r="U2155" s="51"/>
      <c r="V2155" s="51"/>
      <c r="W2155" s="51"/>
      <c r="X2155" s="44"/>
      <c r="AF2155" s="52"/>
      <c r="AM2155" s="7"/>
      <c r="AN2155" s="7"/>
      <c r="AO2155" s="53"/>
      <c r="AP2155" s="54"/>
      <c r="AQ2155" s="54"/>
      <c r="AR2155" s="7"/>
      <c r="AS2155" s="54"/>
      <c r="AT2155" s="53"/>
      <c r="AU2155" s="7"/>
      <c r="AV2155" s="7"/>
      <c r="AW2155" s="55"/>
      <c r="AX2155" s="56"/>
      <c r="AY2155" s="55"/>
      <c r="AZ2155" s="55"/>
      <c r="BA2155" s="55"/>
      <c r="BB2155" s="11"/>
      <c r="BC2155" s="12"/>
      <c r="BD2155" s="12"/>
      <c r="BE2155" s="12"/>
      <c r="BF2155" s="12"/>
      <c r="BG2155" s="12"/>
      <c r="BH2155" s="12"/>
      <c r="BI2155" s="12"/>
      <c r="BJ2155" s="12"/>
      <c r="BK2155" s="12"/>
    </row>
    <row r="2156" spans="1:63" s="5" customFormat="1">
      <c r="A2156" s="13"/>
      <c r="B2156" s="13"/>
      <c r="C2156" s="45"/>
      <c r="E2156" s="46"/>
      <c r="F2156" s="47"/>
      <c r="G2156" s="48"/>
      <c r="H2156" s="49"/>
      <c r="I2156" s="49"/>
      <c r="J2156" s="49"/>
      <c r="K2156" s="50"/>
      <c r="L2156" s="50"/>
      <c r="M2156" s="50"/>
      <c r="N2156" s="50"/>
      <c r="O2156" s="50"/>
      <c r="P2156" s="50"/>
      <c r="Q2156" s="50"/>
      <c r="R2156" s="51"/>
      <c r="S2156" s="51"/>
      <c r="T2156" s="51"/>
      <c r="U2156" s="51"/>
      <c r="V2156" s="51"/>
      <c r="W2156" s="51"/>
      <c r="X2156" s="44"/>
      <c r="AF2156" s="52"/>
      <c r="AM2156" s="7"/>
      <c r="AN2156" s="7"/>
      <c r="AO2156" s="53"/>
      <c r="AP2156" s="54"/>
      <c r="AQ2156" s="54"/>
      <c r="AR2156" s="7"/>
      <c r="AS2156" s="54"/>
      <c r="AT2156" s="53"/>
      <c r="AU2156" s="7"/>
      <c r="AV2156" s="7"/>
      <c r="AW2156" s="55"/>
      <c r="AX2156" s="56"/>
      <c r="AY2156" s="55"/>
      <c r="AZ2156" s="55"/>
      <c r="BA2156" s="55"/>
      <c r="BB2156" s="11"/>
      <c r="BC2156" s="12"/>
      <c r="BD2156" s="12"/>
      <c r="BE2156" s="12"/>
      <c r="BF2156" s="12"/>
      <c r="BG2156" s="12"/>
      <c r="BH2156" s="12"/>
      <c r="BI2156" s="12"/>
      <c r="BJ2156" s="12"/>
      <c r="BK2156" s="12"/>
    </row>
    <row r="2157" spans="1:63" s="5" customFormat="1">
      <c r="A2157" s="13"/>
      <c r="B2157" s="13"/>
      <c r="C2157" s="45"/>
      <c r="E2157" s="46"/>
      <c r="F2157" s="47"/>
      <c r="G2157" s="48"/>
      <c r="H2157" s="49"/>
      <c r="I2157" s="49"/>
      <c r="J2157" s="49"/>
      <c r="K2157" s="50"/>
      <c r="L2157" s="50"/>
      <c r="M2157" s="50"/>
      <c r="N2157" s="50"/>
      <c r="O2157" s="50"/>
      <c r="P2157" s="50"/>
      <c r="Q2157" s="50"/>
      <c r="R2157" s="51"/>
      <c r="S2157" s="51"/>
      <c r="T2157" s="51"/>
      <c r="U2157" s="51"/>
      <c r="V2157" s="51"/>
      <c r="W2157" s="51"/>
      <c r="X2157" s="44"/>
      <c r="AF2157" s="52"/>
      <c r="AM2157" s="7"/>
      <c r="AN2157" s="7"/>
      <c r="AO2157" s="53"/>
      <c r="AP2157" s="54"/>
      <c r="AQ2157" s="54"/>
      <c r="AR2157" s="7"/>
      <c r="AS2157" s="54"/>
      <c r="AT2157" s="53"/>
      <c r="AU2157" s="7"/>
      <c r="AV2157" s="7"/>
      <c r="AW2157" s="55"/>
      <c r="AX2157" s="56"/>
      <c r="AY2157" s="55"/>
      <c r="AZ2157" s="55"/>
      <c r="BA2157" s="55"/>
      <c r="BB2157" s="11"/>
      <c r="BC2157" s="12"/>
      <c r="BD2157" s="12"/>
      <c r="BE2157" s="12"/>
      <c r="BF2157" s="12"/>
      <c r="BG2157" s="12"/>
      <c r="BH2157" s="12"/>
      <c r="BI2157" s="12"/>
      <c r="BJ2157" s="12"/>
      <c r="BK2157" s="12"/>
    </row>
    <row r="2158" spans="1:63" s="5" customFormat="1">
      <c r="A2158" s="13"/>
      <c r="B2158" s="13"/>
      <c r="C2158" s="45"/>
      <c r="E2158" s="46"/>
      <c r="F2158" s="47"/>
      <c r="G2158" s="48"/>
      <c r="H2158" s="49"/>
      <c r="I2158" s="49"/>
      <c r="J2158" s="49"/>
      <c r="K2158" s="50"/>
      <c r="L2158" s="50"/>
      <c r="M2158" s="50"/>
      <c r="N2158" s="50"/>
      <c r="O2158" s="50"/>
      <c r="P2158" s="50"/>
      <c r="Q2158" s="50"/>
      <c r="R2158" s="51"/>
      <c r="S2158" s="51"/>
      <c r="T2158" s="51"/>
      <c r="U2158" s="51"/>
      <c r="V2158" s="51"/>
      <c r="W2158" s="51"/>
      <c r="X2158" s="44"/>
      <c r="AF2158" s="52"/>
      <c r="AM2158" s="7"/>
      <c r="AN2158" s="7"/>
      <c r="AO2158" s="53"/>
      <c r="AP2158" s="54"/>
      <c r="AQ2158" s="54"/>
      <c r="AR2158" s="7"/>
      <c r="AS2158" s="54"/>
      <c r="AT2158" s="53"/>
      <c r="AU2158" s="7"/>
      <c r="AV2158" s="7"/>
      <c r="AW2158" s="55"/>
      <c r="AX2158" s="56"/>
      <c r="AY2158" s="55"/>
      <c r="AZ2158" s="55"/>
      <c r="BA2158" s="55"/>
      <c r="BB2158" s="11"/>
      <c r="BC2158" s="12"/>
      <c r="BD2158" s="12"/>
      <c r="BE2158" s="12"/>
      <c r="BF2158" s="12"/>
      <c r="BG2158" s="12"/>
      <c r="BH2158" s="12"/>
      <c r="BI2158" s="12"/>
      <c r="BJ2158" s="12"/>
      <c r="BK2158" s="12"/>
    </row>
    <row r="2159" spans="1:63" s="5" customFormat="1">
      <c r="A2159" s="13"/>
      <c r="B2159" s="13"/>
      <c r="C2159" s="45"/>
      <c r="E2159" s="46"/>
      <c r="F2159" s="47"/>
      <c r="G2159" s="48"/>
      <c r="H2159" s="49"/>
      <c r="I2159" s="49"/>
      <c r="J2159" s="49"/>
      <c r="K2159" s="50"/>
      <c r="L2159" s="50"/>
      <c r="M2159" s="50"/>
      <c r="N2159" s="50"/>
      <c r="O2159" s="50"/>
      <c r="P2159" s="50"/>
      <c r="Q2159" s="50"/>
      <c r="R2159" s="51"/>
      <c r="S2159" s="51"/>
      <c r="T2159" s="51"/>
      <c r="U2159" s="51"/>
      <c r="V2159" s="51"/>
      <c r="W2159" s="51"/>
      <c r="X2159" s="44"/>
      <c r="AF2159" s="52"/>
      <c r="AM2159" s="7"/>
      <c r="AN2159" s="7"/>
      <c r="AO2159" s="53"/>
      <c r="AP2159" s="54"/>
      <c r="AQ2159" s="54"/>
      <c r="AR2159" s="7"/>
      <c r="AS2159" s="54"/>
      <c r="AT2159" s="53"/>
      <c r="AU2159" s="7"/>
      <c r="AV2159" s="7"/>
      <c r="AW2159" s="55"/>
      <c r="AX2159" s="56"/>
      <c r="AY2159" s="55"/>
      <c r="AZ2159" s="55"/>
      <c r="BA2159" s="55"/>
      <c r="BB2159" s="11"/>
      <c r="BC2159" s="12"/>
      <c r="BD2159" s="12"/>
      <c r="BE2159" s="12"/>
      <c r="BF2159" s="12"/>
      <c r="BG2159" s="12"/>
      <c r="BH2159" s="12"/>
      <c r="BI2159" s="12"/>
      <c r="BJ2159" s="12"/>
      <c r="BK2159" s="12"/>
    </row>
    <row r="2160" spans="1:63" s="5" customFormat="1">
      <c r="A2160" s="13"/>
      <c r="B2160" s="13"/>
      <c r="C2160" s="45"/>
      <c r="E2160" s="46"/>
      <c r="F2160" s="47"/>
      <c r="G2160" s="48"/>
      <c r="H2160" s="49"/>
      <c r="I2160" s="49"/>
      <c r="J2160" s="49"/>
      <c r="K2160" s="50"/>
      <c r="L2160" s="50"/>
      <c r="M2160" s="50"/>
      <c r="N2160" s="50"/>
      <c r="O2160" s="50"/>
      <c r="P2160" s="50"/>
      <c r="Q2160" s="50"/>
      <c r="R2160" s="51"/>
      <c r="S2160" s="51"/>
      <c r="T2160" s="51"/>
      <c r="U2160" s="51"/>
      <c r="V2160" s="51"/>
      <c r="W2160" s="51"/>
      <c r="X2160" s="44"/>
      <c r="AF2160" s="52"/>
      <c r="AM2160" s="7"/>
      <c r="AN2160" s="7"/>
      <c r="AO2160" s="53"/>
      <c r="AP2160" s="54"/>
      <c r="AQ2160" s="54"/>
      <c r="AR2160" s="7"/>
      <c r="AS2160" s="54"/>
      <c r="AT2160" s="53"/>
      <c r="AU2160" s="7"/>
      <c r="AV2160" s="7"/>
      <c r="AW2160" s="55"/>
      <c r="AX2160" s="56"/>
      <c r="AY2160" s="55"/>
      <c r="AZ2160" s="55"/>
      <c r="BA2160" s="55"/>
      <c r="BB2160" s="11"/>
      <c r="BC2160" s="12"/>
      <c r="BD2160" s="12"/>
      <c r="BE2160" s="12"/>
      <c r="BF2160" s="12"/>
      <c r="BG2160" s="12"/>
      <c r="BH2160" s="12"/>
      <c r="BI2160" s="12"/>
      <c r="BJ2160" s="12"/>
      <c r="BK2160" s="12"/>
    </row>
    <row r="2161" spans="1:63" s="5" customFormat="1">
      <c r="A2161" s="13"/>
      <c r="B2161" s="13"/>
      <c r="C2161" s="45"/>
      <c r="E2161" s="46"/>
      <c r="F2161" s="47"/>
      <c r="G2161" s="48"/>
      <c r="H2161" s="49"/>
      <c r="I2161" s="49"/>
      <c r="J2161" s="49"/>
      <c r="K2161" s="50"/>
      <c r="L2161" s="50"/>
      <c r="M2161" s="50"/>
      <c r="N2161" s="50"/>
      <c r="O2161" s="50"/>
      <c r="P2161" s="50"/>
      <c r="Q2161" s="50"/>
      <c r="R2161" s="51"/>
      <c r="S2161" s="51"/>
      <c r="T2161" s="51"/>
      <c r="U2161" s="51"/>
      <c r="V2161" s="51"/>
      <c r="W2161" s="51"/>
      <c r="X2161" s="44"/>
      <c r="AF2161" s="52"/>
      <c r="AM2161" s="7"/>
      <c r="AN2161" s="7"/>
      <c r="AO2161" s="53"/>
      <c r="AP2161" s="54"/>
      <c r="AQ2161" s="54"/>
      <c r="AR2161" s="7"/>
      <c r="AS2161" s="54"/>
      <c r="AT2161" s="53"/>
      <c r="AU2161" s="7"/>
      <c r="AV2161" s="7"/>
      <c r="AW2161" s="55"/>
      <c r="AX2161" s="56"/>
      <c r="AY2161" s="55"/>
      <c r="AZ2161" s="55"/>
      <c r="BA2161" s="55"/>
      <c r="BB2161" s="11"/>
      <c r="BC2161" s="12"/>
      <c r="BD2161" s="12"/>
      <c r="BE2161" s="12"/>
      <c r="BF2161" s="12"/>
      <c r="BG2161" s="12"/>
      <c r="BH2161" s="12"/>
      <c r="BI2161" s="12"/>
      <c r="BJ2161" s="12"/>
      <c r="BK2161" s="12"/>
    </row>
    <row r="2162" spans="1:63" s="5" customFormat="1">
      <c r="A2162" s="13"/>
      <c r="B2162" s="13"/>
      <c r="C2162" s="45"/>
      <c r="E2162" s="46"/>
      <c r="F2162" s="47"/>
      <c r="G2162" s="48"/>
      <c r="H2162" s="49"/>
      <c r="I2162" s="49"/>
      <c r="J2162" s="49"/>
      <c r="K2162" s="50"/>
      <c r="L2162" s="50"/>
      <c r="M2162" s="50"/>
      <c r="N2162" s="50"/>
      <c r="O2162" s="50"/>
      <c r="P2162" s="50"/>
      <c r="Q2162" s="50"/>
      <c r="R2162" s="51"/>
      <c r="S2162" s="51"/>
      <c r="T2162" s="51"/>
      <c r="U2162" s="51"/>
      <c r="V2162" s="51"/>
      <c r="W2162" s="51"/>
      <c r="X2162" s="44"/>
      <c r="AF2162" s="52"/>
      <c r="AM2162" s="7"/>
      <c r="AN2162" s="7"/>
      <c r="AO2162" s="53"/>
      <c r="AP2162" s="54"/>
      <c r="AQ2162" s="54"/>
      <c r="AR2162" s="7"/>
      <c r="AS2162" s="54"/>
      <c r="AT2162" s="53"/>
      <c r="AU2162" s="7"/>
      <c r="AV2162" s="7"/>
      <c r="AW2162" s="55"/>
      <c r="AX2162" s="56"/>
      <c r="AY2162" s="55"/>
      <c r="AZ2162" s="55"/>
      <c r="BA2162" s="55"/>
      <c r="BB2162" s="11"/>
      <c r="BC2162" s="12"/>
      <c r="BD2162" s="12"/>
      <c r="BE2162" s="12"/>
      <c r="BF2162" s="12"/>
      <c r="BG2162" s="12"/>
      <c r="BH2162" s="12"/>
      <c r="BI2162" s="12"/>
      <c r="BJ2162" s="12"/>
      <c r="BK2162" s="12"/>
    </row>
    <row r="2163" spans="1:63" s="5" customFormat="1">
      <c r="A2163" s="13"/>
      <c r="B2163" s="13"/>
      <c r="C2163" s="45"/>
      <c r="E2163" s="46"/>
      <c r="F2163" s="47"/>
      <c r="G2163" s="48"/>
      <c r="H2163" s="49"/>
      <c r="I2163" s="49"/>
      <c r="J2163" s="49"/>
      <c r="K2163" s="50"/>
      <c r="L2163" s="50"/>
      <c r="M2163" s="50"/>
      <c r="N2163" s="50"/>
      <c r="O2163" s="50"/>
      <c r="P2163" s="50"/>
      <c r="Q2163" s="50"/>
      <c r="R2163" s="51"/>
      <c r="S2163" s="51"/>
      <c r="T2163" s="51"/>
      <c r="U2163" s="51"/>
      <c r="V2163" s="51"/>
      <c r="W2163" s="51"/>
      <c r="X2163" s="44"/>
      <c r="AF2163" s="52"/>
      <c r="AM2163" s="7"/>
      <c r="AN2163" s="7"/>
      <c r="AO2163" s="53"/>
      <c r="AP2163" s="54"/>
      <c r="AQ2163" s="54"/>
      <c r="AR2163" s="7"/>
      <c r="AS2163" s="54"/>
      <c r="AT2163" s="53"/>
      <c r="AU2163" s="7"/>
      <c r="AV2163" s="7"/>
      <c r="AW2163" s="55"/>
      <c r="AX2163" s="56"/>
      <c r="AY2163" s="55"/>
      <c r="AZ2163" s="55"/>
      <c r="BA2163" s="55"/>
      <c r="BB2163" s="11"/>
      <c r="BC2163" s="12"/>
      <c r="BD2163" s="12"/>
      <c r="BE2163" s="12"/>
      <c r="BF2163" s="12"/>
      <c r="BG2163" s="12"/>
      <c r="BH2163" s="12"/>
      <c r="BI2163" s="12"/>
      <c r="BJ2163" s="12"/>
      <c r="BK2163" s="12"/>
    </row>
    <row r="2164" spans="1:63" s="5" customFormat="1">
      <c r="A2164" s="13"/>
      <c r="B2164" s="13"/>
      <c r="C2164" s="45"/>
      <c r="E2164" s="46"/>
      <c r="F2164" s="47"/>
      <c r="G2164" s="48"/>
      <c r="H2164" s="49"/>
      <c r="I2164" s="49"/>
      <c r="J2164" s="49"/>
      <c r="K2164" s="50"/>
      <c r="L2164" s="50"/>
      <c r="M2164" s="50"/>
      <c r="N2164" s="50"/>
      <c r="O2164" s="50"/>
      <c r="P2164" s="50"/>
      <c r="Q2164" s="50"/>
      <c r="R2164" s="51"/>
      <c r="S2164" s="51"/>
      <c r="T2164" s="51"/>
      <c r="U2164" s="51"/>
      <c r="V2164" s="51"/>
      <c r="W2164" s="51"/>
      <c r="X2164" s="44"/>
      <c r="AF2164" s="52"/>
      <c r="AM2164" s="7"/>
      <c r="AN2164" s="7"/>
      <c r="AO2164" s="53"/>
      <c r="AP2164" s="54"/>
      <c r="AQ2164" s="54"/>
      <c r="AR2164" s="7"/>
      <c r="AS2164" s="54"/>
      <c r="AT2164" s="53"/>
      <c r="AU2164" s="7"/>
      <c r="AV2164" s="7"/>
      <c r="AW2164" s="55"/>
      <c r="AX2164" s="56"/>
      <c r="AY2164" s="55"/>
      <c r="AZ2164" s="55"/>
      <c r="BA2164" s="55"/>
      <c r="BB2164" s="11"/>
      <c r="BC2164" s="12"/>
      <c r="BD2164" s="12"/>
      <c r="BE2164" s="12"/>
      <c r="BF2164" s="12"/>
      <c r="BG2164" s="12"/>
      <c r="BH2164" s="12"/>
      <c r="BI2164" s="12"/>
      <c r="BJ2164" s="12"/>
      <c r="BK2164" s="12"/>
    </row>
    <row r="2165" spans="1:63" s="5" customFormat="1">
      <c r="A2165" s="13"/>
      <c r="B2165" s="13"/>
      <c r="C2165" s="45"/>
      <c r="E2165" s="46"/>
      <c r="F2165" s="47"/>
      <c r="G2165" s="48"/>
      <c r="H2165" s="49"/>
      <c r="I2165" s="49"/>
      <c r="J2165" s="49"/>
      <c r="K2165" s="50"/>
      <c r="L2165" s="50"/>
      <c r="M2165" s="50"/>
      <c r="N2165" s="50"/>
      <c r="O2165" s="50"/>
      <c r="P2165" s="50"/>
      <c r="Q2165" s="50"/>
      <c r="R2165" s="51"/>
      <c r="S2165" s="51"/>
      <c r="T2165" s="51"/>
      <c r="U2165" s="51"/>
      <c r="V2165" s="51"/>
      <c r="W2165" s="51"/>
      <c r="X2165" s="44"/>
      <c r="AF2165" s="52"/>
      <c r="AM2165" s="7"/>
      <c r="AN2165" s="7"/>
      <c r="AO2165" s="53"/>
      <c r="AP2165" s="54"/>
      <c r="AQ2165" s="54"/>
      <c r="AR2165" s="7"/>
      <c r="AS2165" s="54"/>
      <c r="AT2165" s="53"/>
      <c r="AU2165" s="7"/>
      <c r="AV2165" s="7"/>
      <c r="AW2165" s="55"/>
      <c r="AX2165" s="56"/>
      <c r="AY2165" s="55"/>
      <c r="AZ2165" s="55"/>
      <c r="BA2165" s="55"/>
      <c r="BB2165" s="11"/>
      <c r="BC2165" s="12"/>
      <c r="BD2165" s="12"/>
      <c r="BE2165" s="12"/>
      <c r="BF2165" s="12"/>
      <c r="BG2165" s="12"/>
      <c r="BH2165" s="12"/>
      <c r="BI2165" s="12"/>
      <c r="BJ2165" s="12"/>
      <c r="BK2165" s="12"/>
    </row>
    <row r="2166" spans="1:63" s="5" customFormat="1">
      <c r="A2166" s="13"/>
      <c r="B2166" s="13"/>
      <c r="C2166" s="45"/>
      <c r="E2166" s="46"/>
      <c r="F2166" s="47"/>
      <c r="G2166" s="48"/>
      <c r="H2166" s="49"/>
      <c r="I2166" s="49"/>
      <c r="J2166" s="49"/>
      <c r="K2166" s="50"/>
      <c r="L2166" s="50"/>
      <c r="M2166" s="50"/>
      <c r="N2166" s="50"/>
      <c r="O2166" s="50"/>
      <c r="P2166" s="50"/>
      <c r="Q2166" s="50"/>
      <c r="R2166" s="51"/>
      <c r="S2166" s="51"/>
      <c r="T2166" s="51"/>
      <c r="U2166" s="51"/>
      <c r="V2166" s="51"/>
      <c r="W2166" s="51"/>
      <c r="X2166" s="44"/>
      <c r="AF2166" s="52"/>
      <c r="AM2166" s="7"/>
      <c r="AN2166" s="7"/>
      <c r="AO2166" s="53"/>
      <c r="AP2166" s="54"/>
      <c r="AQ2166" s="54"/>
      <c r="AR2166" s="7"/>
      <c r="AS2166" s="54"/>
      <c r="AT2166" s="53"/>
      <c r="AU2166" s="7"/>
      <c r="AV2166" s="7"/>
      <c r="AW2166" s="55"/>
      <c r="AX2166" s="56"/>
      <c r="AY2166" s="55"/>
      <c r="AZ2166" s="55"/>
      <c r="BA2166" s="55"/>
      <c r="BB2166" s="11"/>
      <c r="BC2166" s="12"/>
      <c r="BD2166" s="12"/>
      <c r="BE2166" s="12"/>
      <c r="BF2166" s="12"/>
      <c r="BG2166" s="12"/>
      <c r="BH2166" s="12"/>
      <c r="BI2166" s="12"/>
      <c r="BJ2166" s="12"/>
      <c r="BK2166" s="12"/>
    </row>
    <row r="2167" spans="1:63" s="5" customFormat="1">
      <c r="A2167" s="13"/>
      <c r="B2167" s="13"/>
      <c r="C2167" s="45"/>
      <c r="E2167" s="46"/>
      <c r="F2167" s="47"/>
      <c r="G2167" s="48"/>
      <c r="H2167" s="49"/>
      <c r="I2167" s="49"/>
      <c r="J2167" s="49"/>
      <c r="K2167" s="50"/>
      <c r="L2167" s="50"/>
      <c r="M2167" s="50"/>
      <c r="N2167" s="50"/>
      <c r="O2167" s="50"/>
      <c r="P2167" s="50"/>
      <c r="Q2167" s="50"/>
      <c r="R2167" s="51"/>
      <c r="S2167" s="51"/>
      <c r="T2167" s="51"/>
      <c r="U2167" s="51"/>
      <c r="V2167" s="51"/>
      <c r="W2167" s="51"/>
      <c r="X2167" s="44"/>
      <c r="AF2167" s="52"/>
      <c r="AM2167" s="7"/>
      <c r="AN2167" s="7"/>
      <c r="AO2167" s="53"/>
      <c r="AP2167" s="54"/>
      <c r="AQ2167" s="54"/>
      <c r="AR2167" s="7"/>
      <c r="AS2167" s="54"/>
      <c r="AT2167" s="53"/>
      <c r="AU2167" s="7"/>
      <c r="AV2167" s="7"/>
      <c r="AW2167" s="55"/>
      <c r="AX2167" s="56"/>
      <c r="AY2167" s="55"/>
      <c r="AZ2167" s="55"/>
      <c r="BA2167" s="55"/>
      <c r="BB2167" s="11"/>
      <c r="BC2167" s="12"/>
      <c r="BD2167" s="12"/>
      <c r="BE2167" s="12"/>
      <c r="BF2167" s="12"/>
      <c r="BG2167" s="12"/>
      <c r="BH2167" s="12"/>
      <c r="BI2167" s="12"/>
      <c r="BJ2167" s="12"/>
      <c r="BK2167" s="12"/>
    </row>
    <row r="2168" spans="1:63" s="5" customFormat="1">
      <c r="A2168" s="13"/>
      <c r="B2168" s="13"/>
      <c r="C2168" s="45"/>
      <c r="E2168" s="46"/>
      <c r="F2168" s="47"/>
      <c r="G2168" s="48"/>
      <c r="H2168" s="49"/>
      <c r="I2168" s="49"/>
      <c r="J2168" s="49"/>
      <c r="K2168" s="50"/>
      <c r="L2168" s="50"/>
      <c r="M2168" s="50"/>
      <c r="N2168" s="50"/>
      <c r="O2168" s="50"/>
      <c r="P2168" s="50"/>
      <c r="Q2168" s="50"/>
      <c r="R2168" s="51"/>
      <c r="S2168" s="51"/>
      <c r="T2168" s="51"/>
      <c r="U2168" s="51"/>
      <c r="V2168" s="51"/>
      <c r="W2168" s="51"/>
      <c r="X2168" s="44"/>
      <c r="AF2168" s="52"/>
      <c r="AM2168" s="7"/>
      <c r="AN2168" s="7"/>
      <c r="AO2168" s="53"/>
      <c r="AP2168" s="54"/>
      <c r="AQ2168" s="54"/>
      <c r="AR2168" s="7"/>
      <c r="AS2168" s="54"/>
      <c r="AT2168" s="53"/>
      <c r="AU2168" s="7"/>
      <c r="AV2168" s="7"/>
      <c r="AW2168" s="55"/>
      <c r="AX2168" s="56"/>
      <c r="AY2168" s="55"/>
      <c r="AZ2168" s="55"/>
      <c r="BA2168" s="55"/>
      <c r="BB2168" s="11"/>
      <c r="BC2168" s="12"/>
      <c r="BD2168" s="12"/>
      <c r="BE2168" s="12"/>
      <c r="BF2168" s="12"/>
      <c r="BG2168" s="12"/>
      <c r="BH2168" s="12"/>
      <c r="BI2168" s="12"/>
      <c r="BJ2168" s="12"/>
      <c r="BK2168" s="12"/>
    </row>
    <row r="2169" spans="1:63" s="5" customFormat="1">
      <c r="A2169" s="13"/>
      <c r="B2169" s="13"/>
      <c r="C2169" s="45"/>
      <c r="E2169" s="46"/>
      <c r="F2169" s="47"/>
      <c r="G2169" s="48"/>
      <c r="H2169" s="49"/>
      <c r="I2169" s="49"/>
      <c r="J2169" s="49"/>
      <c r="K2169" s="50"/>
      <c r="L2169" s="50"/>
      <c r="M2169" s="50"/>
      <c r="N2169" s="50"/>
      <c r="O2169" s="50"/>
      <c r="P2169" s="50"/>
      <c r="Q2169" s="50"/>
      <c r="R2169" s="51"/>
      <c r="S2169" s="51"/>
      <c r="T2169" s="51"/>
      <c r="U2169" s="51"/>
      <c r="V2169" s="51"/>
      <c r="W2169" s="51"/>
      <c r="X2169" s="44"/>
      <c r="AF2169" s="52"/>
      <c r="AM2169" s="7"/>
      <c r="AN2169" s="7"/>
      <c r="AO2169" s="53"/>
      <c r="AP2169" s="54"/>
      <c r="AQ2169" s="54"/>
      <c r="AR2169" s="7"/>
      <c r="AS2169" s="54"/>
      <c r="AT2169" s="53"/>
      <c r="AU2169" s="7"/>
      <c r="AV2169" s="7"/>
      <c r="AW2169" s="55"/>
      <c r="AX2169" s="56"/>
      <c r="AY2169" s="55"/>
      <c r="AZ2169" s="55"/>
      <c r="BA2169" s="55"/>
      <c r="BB2169" s="11"/>
      <c r="BC2169" s="12"/>
      <c r="BD2169" s="12"/>
      <c r="BE2169" s="12"/>
      <c r="BF2169" s="12"/>
      <c r="BG2169" s="12"/>
      <c r="BH2169" s="12"/>
      <c r="BI2169" s="12"/>
      <c r="BJ2169" s="12"/>
      <c r="BK2169" s="12"/>
    </row>
    <row r="2170" spans="1:63" s="5" customFormat="1">
      <c r="A2170" s="13"/>
      <c r="B2170" s="13"/>
      <c r="C2170" s="45"/>
      <c r="E2170" s="46"/>
      <c r="F2170" s="47"/>
      <c r="G2170" s="48"/>
      <c r="H2170" s="49"/>
      <c r="I2170" s="49"/>
      <c r="J2170" s="49"/>
      <c r="K2170" s="50"/>
      <c r="L2170" s="50"/>
      <c r="M2170" s="50"/>
      <c r="N2170" s="50"/>
      <c r="O2170" s="50"/>
      <c r="P2170" s="50"/>
      <c r="Q2170" s="50"/>
      <c r="R2170" s="51"/>
      <c r="S2170" s="51"/>
      <c r="T2170" s="51"/>
      <c r="U2170" s="51"/>
      <c r="V2170" s="51"/>
      <c r="W2170" s="51"/>
      <c r="X2170" s="44"/>
      <c r="AF2170" s="52"/>
      <c r="AM2170" s="7"/>
      <c r="AN2170" s="7"/>
      <c r="AO2170" s="53"/>
      <c r="AP2170" s="54"/>
      <c r="AQ2170" s="54"/>
      <c r="AR2170" s="7"/>
      <c r="AS2170" s="54"/>
      <c r="AT2170" s="53"/>
      <c r="AU2170" s="7"/>
      <c r="AV2170" s="7"/>
      <c r="AW2170" s="55"/>
      <c r="AX2170" s="56"/>
      <c r="AY2170" s="55"/>
      <c r="AZ2170" s="55"/>
      <c r="BA2170" s="55"/>
      <c r="BB2170" s="11"/>
      <c r="BC2170" s="12"/>
      <c r="BD2170" s="12"/>
      <c r="BE2170" s="12"/>
      <c r="BF2170" s="12"/>
      <c r="BG2170" s="12"/>
      <c r="BH2170" s="12"/>
      <c r="BI2170" s="12"/>
      <c r="BJ2170" s="12"/>
      <c r="BK2170" s="12"/>
    </row>
    <row r="2171" spans="1:63" s="5" customFormat="1">
      <c r="A2171" s="13"/>
      <c r="B2171" s="13"/>
      <c r="C2171" s="45"/>
      <c r="E2171" s="46"/>
      <c r="F2171" s="47"/>
      <c r="G2171" s="48"/>
      <c r="H2171" s="49"/>
      <c r="I2171" s="49"/>
      <c r="J2171" s="49"/>
      <c r="K2171" s="50"/>
      <c r="L2171" s="50"/>
      <c r="M2171" s="50"/>
      <c r="N2171" s="50"/>
      <c r="O2171" s="50"/>
      <c r="P2171" s="50"/>
      <c r="Q2171" s="50"/>
      <c r="R2171" s="51"/>
      <c r="S2171" s="51"/>
      <c r="T2171" s="51"/>
      <c r="U2171" s="51"/>
      <c r="V2171" s="51"/>
      <c r="W2171" s="51"/>
      <c r="X2171" s="44"/>
      <c r="AF2171" s="52"/>
      <c r="AM2171" s="7"/>
      <c r="AN2171" s="7"/>
      <c r="AO2171" s="53"/>
      <c r="AP2171" s="54"/>
      <c r="AQ2171" s="54"/>
      <c r="AR2171" s="7"/>
      <c r="AS2171" s="54"/>
      <c r="AT2171" s="53"/>
      <c r="AU2171" s="7"/>
      <c r="AV2171" s="7"/>
      <c r="AW2171" s="55"/>
      <c r="AX2171" s="56"/>
      <c r="AY2171" s="55"/>
      <c r="AZ2171" s="55"/>
      <c r="BA2171" s="55"/>
      <c r="BB2171" s="11"/>
      <c r="BC2171" s="12"/>
      <c r="BD2171" s="12"/>
      <c r="BE2171" s="12"/>
      <c r="BF2171" s="12"/>
      <c r="BG2171" s="12"/>
      <c r="BH2171" s="12"/>
      <c r="BI2171" s="12"/>
      <c r="BJ2171" s="12"/>
      <c r="BK2171" s="12"/>
    </row>
    <row r="2172" spans="1:63" s="5" customFormat="1">
      <c r="A2172" s="13"/>
      <c r="B2172" s="13"/>
      <c r="C2172" s="45"/>
      <c r="E2172" s="46"/>
      <c r="F2172" s="47"/>
      <c r="G2172" s="48"/>
      <c r="H2172" s="49"/>
      <c r="I2172" s="49"/>
      <c r="J2172" s="49"/>
      <c r="K2172" s="50"/>
      <c r="L2172" s="50"/>
      <c r="M2172" s="50"/>
      <c r="N2172" s="50"/>
      <c r="O2172" s="50"/>
      <c r="P2172" s="50"/>
      <c r="Q2172" s="50"/>
      <c r="R2172" s="51"/>
      <c r="S2172" s="51"/>
      <c r="T2172" s="51"/>
      <c r="U2172" s="51"/>
      <c r="V2172" s="51"/>
      <c r="W2172" s="51"/>
      <c r="X2172" s="44"/>
      <c r="AF2172" s="52"/>
      <c r="AM2172" s="7"/>
      <c r="AN2172" s="7"/>
      <c r="AO2172" s="53"/>
      <c r="AP2172" s="54"/>
      <c r="AQ2172" s="54"/>
      <c r="AR2172" s="7"/>
      <c r="AS2172" s="54"/>
      <c r="AT2172" s="53"/>
      <c r="AU2172" s="7"/>
      <c r="AV2172" s="7"/>
      <c r="AW2172" s="55"/>
      <c r="AX2172" s="56"/>
      <c r="AY2172" s="55"/>
      <c r="AZ2172" s="55"/>
      <c r="BA2172" s="55"/>
      <c r="BB2172" s="11"/>
      <c r="BC2172" s="12"/>
      <c r="BD2172" s="12"/>
      <c r="BE2172" s="12"/>
      <c r="BF2172" s="12"/>
      <c r="BG2172" s="12"/>
      <c r="BH2172" s="12"/>
      <c r="BI2172" s="12"/>
      <c r="BJ2172" s="12"/>
      <c r="BK2172" s="12"/>
    </row>
    <row r="2173" spans="1:63" s="5" customFormat="1">
      <c r="A2173" s="13"/>
      <c r="B2173" s="13"/>
      <c r="C2173" s="45"/>
      <c r="E2173" s="46"/>
      <c r="F2173" s="47"/>
      <c r="G2173" s="48"/>
      <c r="H2173" s="49"/>
      <c r="I2173" s="49"/>
      <c r="J2173" s="49"/>
      <c r="K2173" s="50"/>
      <c r="L2173" s="50"/>
      <c r="M2173" s="50"/>
      <c r="N2173" s="50"/>
      <c r="O2173" s="50"/>
      <c r="P2173" s="50"/>
      <c r="Q2173" s="50"/>
      <c r="R2173" s="51"/>
      <c r="S2173" s="51"/>
      <c r="T2173" s="51"/>
      <c r="U2173" s="51"/>
      <c r="V2173" s="51"/>
      <c r="W2173" s="51"/>
      <c r="X2173" s="44"/>
      <c r="AF2173" s="52"/>
      <c r="AM2173" s="7"/>
      <c r="AN2173" s="7"/>
      <c r="AO2173" s="53"/>
      <c r="AP2173" s="54"/>
      <c r="AQ2173" s="54"/>
      <c r="AR2173" s="7"/>
      <c r="AS2173" s="54"/>
      <c r="AT2173" s="53"/>
      <c r="AU2173" s="7"/>
      <c r="AV2173" s="7"/>
      <c r="AW2173" s="55"/>
      <c r="AX2173" s="56"/>
      <c r="AY2173" s="55"/>
      <c r="AZ2173" s="55"/>
      <c r="BA2173" s="55"/>
      <c r="BB2173" s="11"/>
      <c r="BC2173" s="12"/>
      <c r="BD2173" s="12"/>
      <c r="BE2173" s="12"/>
      <c r="BF2173" s="12"/>
      <c r="BG2173" s="12"/>
      <c r="BH2173" s="12"/>
      <c r="BI2173" s="12"/>
      <c r="BJ2173" s="12"/>
      <c r="BK2173" s="12"/>
    </row>
    <row r="2174" spans="1:63" s="5" customFormat="1">
      <c r="A2174" s="13"/>
      <c r="B2174" s="13"/>
      <c r="C2174" s="45"/>
      <c r="E2174" s="46"/>
      <c r="F2174" s="47"/>
      <c r="G2174" s="48"/>
      <c r="H2174" s="49"/>
      <c r="I2174" s="49"/>
      <c r="J2174" s="49"/>
      <c r="K2174" s="50"/>
      <c r="L2174" s="50"/>
      <c r="M2174" s="50"/>
      <c r="N2174" s="50"/>
      <c r="O2174" s="50"/>
      <c r="P2174" s="50"/>
      <c r="Q2174" s="50"/>
      <c r="R2174" s="51"/>
      <c r="S2174" s="51"/>
      <c r="T2174" s="51"/>
      <c r="U2174" s="51"/>
      <c r="V2174" s="51"/>
      <c r="W2174" s="51"/>
      <c r="X2174" s="44"/>
      <c r="AF2174" s="52"/>
      <c r="AM2174" s="7"/>
      <c r="AN2174" s="7"/>
      <c r="AO2174" s="53"/>
      <c r="AP2174" s="54"/>
      <c r="AQ2174" s="54"/>
      <c r="AR2174" s="7"/>
      <c r="AS2174" s="54"/>
      <c r="AT2174" s="53"/>
      <c r="AU2174" s="7"/>
      <c r="AV2174" s="7"/>
      <c r="AW2174" s="55"/>
      <c r="AX2174" s="56"/>
      <c r="AY2174" s="55"/>
      <c r="AZ2174" s="55"/>
      <c r="BA2174" s="55"/>
      <c r="BB2174" s="11"/>
      <c r="BC2174" s="12"/>
      <c r="BD2174" s="12"/>
      <c r="BE2174" s="12"/>
      <c r="BF2174" s="12"/>
      <c r="BG2174" s="12"/>
      <c r="BH2174" s="12"/>
      <c r="BI2174" s="12"/>
      <c r="BJ2174" s="12"/>
      <c r="BK2174" s="12"/>
    </row>
    <row r="2175" spans="1:63" s="5" customFormat="1">
      <c r="A2175" s="13"/>
      <c r="B2175" s="13"/>
      <c r="C2175" s="45"/>
      <c r="E2175" s="46"/>
      <c r="F2175" s="47"/>
      <c r="G2175" s="48"/>
      <c r="H2175" s="49"/>
      <c r="I2175" s="49"/>
      <c r="J2175" s="49"/>
      <c r="K2175" s="50"/>
      <c r="L2175" s="50"/>
      <c r="M2175" s="50"/>
      <c r="N2175" s="50"/>
      <c r="O2175" s="50"/>
      <c r="P2175" s="50"/>
      <c r="Q2175" s="50"/>
      <c r="R2175" s="51"/>
      <c r="S2175" s="51"/>
      <c r="T2175" s="51"/>
      <c r="U2175" s="51"/>
      <c r="V2175" s="51"/>
      <c r="W2175" s="51"/>
      <c r="X2175" s="44"/>
      <c r="AF2175" s="52"/>
      <c r="AM2175" s="7"/>
      <c r="AN2175" s="7"/>
      <c r="AO2175" s="53"/>
      <c r="AP2175" s="54"/>
      <c r="AQ2175" s="54"/>
      <c r="AR2175" s="7"/>
      <c r="AS2175" s="54"/>
      <c r="AT2175" s="53"/>
      <c r="AU2175" s="7"/>
      <c r="AV2175" s="7"/>
      <c r="AW2175" s="55"/>
      <c r="AX2175" s="56"/>
      <c r="AY2175" s="55"/>
      <c r="AZ2175" s="55"/>
      <c r="BA2175" s="55"/>
      <c r="BB2175" s="11"/>
      <c r="BC2175" s="12"/>
      <c r="BD2175" s="12"/>
      <c r="BE2175" s="12"/>
      <c r="BF2175" s="12"/>
      <c r="BG2175" s="12"/>
      <c r="BH2175" s="12"/>
      <c r="BI2175" s="12"/>
      <c r="BJ2175" s="12"/>
      <c r="BK2175" s="12"/>
    </row>
    <row r="2176" spans="1:63" s="5" customFormat="1">
      <c r="A2176" s="13"/>
      <c r="B2176" s="13"/>
      <c r="C2176" s="45"/>
      <c r="E2176" s="46"/>
      <c r="F2176" s="47"/>
      <c r="G2176" s="48"/>
      <c r="H2176" s="49"/>
      <c r="I2176" s="49"/>
      <c r="J2176" s="49"/>
      <c r="K2176" s="50"/>
      <c r="L2176" s="50"/>
      <c r="M2176" s="50"/>
      <c r="N2176" s="50"/>
      <c r="O2176" s="50"/>
      <c r="P2176" s="50"/>
      <c r="Q2176" s="50"/>
      <c r="R2176" s="51"/>
      <c r="S2176" s="51"/>
      <c r="T2176" s="51"/>
      <c r="U2176" s="51"/>
      <c r="V2176" s="51"/>
      <c r="W2176" s="51"/>
      <c r="X2176" s="44"/>
      <c r="AF2176" s="52"/>
      <c r="AM2176" s="7"/>
      <c r="AN2176" s="7"/>
      <c r="AO2176" s="53"/>
      <c r="AP2176" s="54"/>
      <c r="AQ2176" s="54"/>
      <c r="AR2176" s="7"/>
      <c r="AS2176" s="54"/>
      <c r="AT2176" s="53"/>
      <c r="AU2176" s="7"/>
      <c r="AV2176" s="7"/>
      <c r="AW2176" s="55"/>
      <c r="AX2176" s="56"/>
      <c r="AY2176" s="55"/>
      <c r="AZ2176" s="55"/>
      <c r="BA2176" s="55"/>
      <c r="BB2176" s="11"/>
      <c r="BC2176" s="12"/>
      <c r="BD2176" s="12"/>
      <c r="BE2176" s="12"/>
      <c r="BF2176" s="12"/>
      <c r="BG2176" s="12"/>
      <c r="BH2176" s="12"/>
      <c r="BI2176" s="12"/>
      <c r="BJ2176" s="12"/>
      <c r="BK2176" s="12"/>
    </row>
    <row r="2177" spans="1:63" s="5" customFormat="1">
      <c r="A2177" s="13"/>
      <c r="B2177" s="13"/>
      <c r="C2177" s="45"/>
      <c r="E2177" s="46"/>
      <c r="F2177" s="47"/>
      <c r="G2177" s="48"/>
      <c r="H2177" s="49"/>
      <c r="I2177" s="49"/>
      <c r="J2177" s="49"/>
      <c r="K2177" s="50"/>
      <c r="L2177" s="50"/>
      <c r="M2177" s="50"/>
      <c r="N2177" s="50"/>
      <c r="O2177" s="50"/>
      <c r="P2177" s="50"/>
      <c r="Q2177" s="50"/>
      <c r="R2177" s="51"/>
      <c r="S2177" s="51"/>
      <c r="T2177" s="51"/>
      <c r="U2177" s="51"/>
      <c r="V2177" s="51"/>
      <c r="W2177" s="51"/>
      <c r="X2177" s="44"/>
      <c r="AF2177" s="52"/>
      <c r="AM2177" s="7"/>
      <c r="AN2177" s="7"/>
      <c r="AO2177" s="53"/>
      <c r="AP2177" s="54"/>
      <c r="AQ2177" s="54"/>
      <c r="AR2177" s="7"/>
      <c r="AS2177" s="54"/>
      <c r="AT2177" s="53"/>
      <c r="AU2177" s="7"/>
      <c r="AV2177" s="7"/>
      <c r="AW2177" s="55"/>
      <c r="AX2177" s="56"/>
      <c r="AY2177" s="55"/>
      <c r="AZ2177" s="55"/>
      <c r="BA2177" s="55"/>
      <c r="BB2177" s="11"/>
      <c r="BC2177" s="12"/>
      <c r="BD2177" s="12"/>
      <c r="BE2177" s="12"/>
      <c r="BF2177" s="12"/>
      <c r="BG2177" s="12"/>
      <c r="BH2177" s="12"/>
      <c r="BI2177" s="12"/>
      <c r="BJ2177" s="12"/>
      <c r="BK2177" s="12"/>
    </row>
    <row r="2178" spans="1:63" s="5" customFormat="1">
      <c r="A2178" s="13"/>
      <c r="B2178" s="13"/>
      <c r="C2178" s="45"/>
      <c r="E2178" s="46"/>
      <c r="F2178" s="47"/>
      <c r="G2178" s="48"/>
      <c r="H2178" s="49"/>
      <c r="I2178" s="49"/>
      <c r="J2178" s="49"/>
      <c r="K2178" s="50"/>
      <c r="L2178" s="50"/>
      <c r="M2178" s="50"/>
      <c r="N2178" s="50"/>
      <c r="O2178" s="50"/>
      <c r="P2178" s="50"/>
      <c r="Q2178" s="50"/>
      <c r="R2178" s="51"/>
      <c r="S2178" s="51"/>
      <c r="T2178" s="51"/>
      <c r="U2178" s="51"/>
      <c r="V2178" s="51"/>
      <c r="W2178" s="51"/>
      <c r="X2178" s="44"/>
      <c r="AF2178" s="52"/>
      <c r="AM2178" s="7"/>
      <c r="AN2178" s="7"/>
      <c r="AO2178" s="53"/>
      <c r="AP2178" s="54"/>
      <c r="AQ2178" s="54"/>
      <c r="AR2178" s="7"/>
      <c r="AS2178" s="54"/>
      <c r="AT2178" s="53"/>
      <c r="AU2178" s="7"/>
      <c r="AV2178" s="7"/>
      <c r="AW2178" s="55"/>
      <c r="AX2178" s="56"/>
      <c r="AY2178" s="55"/>
      <c r="AZ2178" s="55"/>
      <c r="BA2178" s="55"/>
      <c r="BB2178" s="11"/>
      <c r="BC2178" s="12"/>
      <c r="BD2178" s="12"/>
      <c r="BE2178" s="12"/>
      <c r="BF2178" s="12"/>
      <c r="BG2178" s="12"/>
      <c r="BH2178" s="12"/>
      <c r="BI2178" s="12"/>
      <c r="BJ2178" s="12"/>
      <c r="BK2178" s="12"/>
    </row>
    <row r="2179" spans="1:63" s="5" customFormat="1">
      <c r="A2179" s="13"/>
      <c r="B2179" s="13"/>
      <c r="C2179" s="45"/>
      <c r="E2179" s="46"/>
      <c r="F2179" s="47"/>
      <c r="G2179" s="48"/>
      <c r="H2179" s="49"/>
      <c r="I2179" s="49"/>
      <c r="J2179" s="49"/>
      <c r="K2179" s="50"/>
      <c r="L2179" s="50"/>
      <c r="M2179" s="50"/>
      <c r="N2179" s="50"/>
      <c r="O2179" s="50"/>
      <c r="P2179" s="50"/>
      <c r="Q2179" s="50"/>
      <c r="R2179" s="51"/>
      <c r="S2179" s="51"/>
      <c r="T2179" s="51"/>
      <c r="U2179" s="51"/>
      <c r="V2179" s="51"/>
      <c r="W2179" s="51"/>
      <c r="X2179" s="44"/>
      <c r="AF2179" s="52"/>
      <c r="AM2179" s="7"/>
      <c r="AN2179" s="7"/>
      <c r="AO2179" s="53"/>
      <c r="AP2179" s="54"/>
      <c r="AQ2179" s="54"/>
      <c r="AR2179" s="7"/>
      <c r="AS2179" s="54"/>
      <c r="AT2179" s="53"/>
      <c r="AU2179" s="7"/>
      <c r="AV2179" s="7"/>
      <c r="AW2179" s="55"/>
      <c r="AX2179" s="56"/>
      <c r="AY2179" s="55"/>
      <c r="AZ2179" s="55"/>
      <c r="BA2179" s="55"/>
      <c r="BB2179" s="11"/>
      <c r="BC2179" s="12"/>
      <c r="BD2179" s="12"/>
      <c r="BE2179" s="12"/>
      <c r="BF2179" s="12"/>
      <c r="BG2179" s="12"/>
      <c r="BH2179" s="12"/>
      <c r="BI2179" s="12"/>
      <c r="BJ2179" s="12"/>
      <c r="BK2179" s="12"/>
    </row>
    <row r="2180" spans="1:63" s="5" customFormat="1">
      <c r="A2180" s="13"/>
      <c r="B2180" s="13"/>
      <c r="C2180" s="45"/>
      <c r="E2180" s="46"/>
      <c r="F2180" s="47"/>
      <c r="G2180" s="48"/>
      <c r="H2180" s="49"/>
      <c r="I2180" s="49"/>
      <c r="J2180" s="49"/>
      <c r="K2180" s="50"/>
      <c r="L2180" s="50"/>
      <c r="M2180" s="50"/>
      <c r="N2180" s="50"/>
      <c r="O2180" s="50"/>
      <c r="P2180" s="50"/>
      <c r="Q2180" s="50"/>
      <c r="R2180" s="51"/>
      <c r="S2180" s="51"/>
      <c r="T2180" s="51"/>
      <c r="U2180" s="51"/>
      <c r="V2180" s="51"/>
      <c r="W2180" s="51"/>
      <c r="X2180" s="44"/>
      <c r="AF2180" s="52"/>
      <c r="AM2180" s="7"/>
      <c r="AN2180" s="7"/>
      <c r="AO2180" s="53"/>
      <c r="AP2180" s="54"/>
      <c r="AQ2180" s="54"/>
      <c r="AR2180" s="7"/>
      <c r="AS2180" s="54"/>
      <c r="AT2180" s="53"/>
      <c r="AU2180" s="7"/>
      <c r="AV2180" s="7"/>
      <c r="AW2180" s="55"/>
      <c r="AX2180" s="56"/>
      <c r="AY2180" s="55"/>
      <c r="AZ2180" s="55"/>
      <c r="BA2180" s="55"/>
      <c r="BB2180" s="11"/>
      <c r="BC2180" s="12"/>
      <c r="BD2180" s="12"/>
      <c r="BE2180" s="12"/>
      <c r="BF2180" s="12"/>
      <c r="BG2180" s="12"/>
      <c r="BH2180" s="12"/>
      <c r="BI2180" s="12"/>
      <c r="BJ2180" s="12"/>
      <c r="BK2180" s="12"/>
    </row>
    <row r="2181" spans="1:63" s="5" customFormat="1">
      <c r="A2181" s="13"/>
      <c r="B2181" s="13"/>
      <c r="C2181" s="45"/>
      <c r="E2181" s="46"/>
      <c r="F2181" s="47"/>
      <c r="G2181" s="48"/>
      <c r="H2181" s="49"/>
      <c r="I2181" s="49"/>
      <c r="J2181" s="49"/>
      <c r="K2181" s="50"/>
      <c r="L2181" s="50"/>
      <c r="M2181" s="50"/>
      <c r="N2181" s="50"/>
      <c r="O2181" s="50"/>
      <c r="P2181" s="50"/>
      <c r="Q2181" s="50"/>
      <c r="R2181" s="51"/>
      <c r="S2181" s="51"/>
      <c r="T2181" s="51"/>
      <c r="U2181" s="51"/>
      <c r="V2181" s="51"/>
      <c r="W2181" s="51"/>
      <c r="X2181" s="44"/>
      <c r="AF2181" s="52"/>
      <c r="AM2181" s="7"/>
      <c r="AN2181" s="7"/>
      <c r="AO2181" s="53"/>
      <c r="AP2181" s="54"/>
      <c r="AQ2181" s="54"/>
      <c r="AR2181" s="7"/>
      <c r="AS2181" s="54"/>
      <c r="AT2181" s="53"/>
      <c r="AU2181" s="7"/>
      <c r="AV2181" s="7"/>
      <c r="AW2181" s="55"/>
      <c r="AX2181" s="56"/>
      <c r="AY2181" s="55"/>
      <c r="AZ2181" s="55"/>
      <c r="BA2181" s="55"/>
      <c r="BB2181" s="11"/>
      <c r="BC2181" s="12"/>
      <c r="BD2181" s="12"/>
      <c r="BE2181" s="12"/>
      <c r="BF2181" s="12"/>
      <c r="BG2181" s="12"/>
      <c r="BH2181" s="12"/>
      <c r="BI2181" s="12"/>
      <c r="BJ2181" s="12"/>
      <c r="BK2181" s="12"/>
    </row>
    <row r="2182" spans="1:63" s="5" customFormat="1">
      <c r="A2182" s="13"/>
      <c r="B2182" s="13"/>
      <c r="C2182" s="45"/>
      <c r="E2182" s="46"/>
      <c r="F2182" s="47"/>
      <c r="G2182" s="48"/>
      <c r="H2182" s="49"/>
      <c r="I2182" s="49"/>
      <c r="J2182" s="49"/>
      <c r="K2182" s="50"/>
      <c r="L2182" s="50"/>
      <c r="M2182" s="50"/>
      <c r="N2182" s="50"/>
      <c r="O2182" s="50"/>
      <c r="P2182" s="50"/>
      <c r="Q2182" s="50"/>
      <c r="R2182" s="51"/>
      <c r="S2182" s="51"/>
      <c r="T2182" s="51"/>
      <c r="U2182" s="51"/>
      <c r="V2182" s="51"/>
      <c r="W2182" s="51"/>
      <c r="X2182" s="44"/>
      <c r="AF2182" s="52"/>
      <c r="AM2182" s="7"/>
      <c r="AN2182" s="7"/>
      <c r="AO2182" s="53"/>
      <c r="AP2182" s="54"/>
      <c r="AQ2182" s="54"/>
      <c r="AR2182" s="7"/>
      <c r="AS2182" s="54"/>
      <c r="AT2182" s="53"/>
      <c r="AU2182" s="7"/>
      <c r="AV2182" s="7"/>
      <c r="AW2182" s="55"/>
      <c r="AX2182" s="56"/>
      <c r="AY2182" s="55"/>
      <c r="AZ2182" s="55"/>
      <c r="BA2182" s="55"/>
      <c r="BB2182" s="11"/>
      <c r="BC2182" s="12"/>
      <c r="BD2182" s="12"/>
      <c r="BE2182" s="12"/>
      <c r="BF2182" s="12"/>
      <c r="BG2182" s="12"/>
      <c r="BH2182" s="12"/>
      <c r="BI2182" s="12"/>
      <c r="BJ2182" s="12"/>
      <c r="BK2182" s="12"/>
    </row>
    <row r="2183" spans="1:63" s="5" customFormat="1">
      <c r="A2183" s="13"/>
      <c r="B2183" s="13"/>
      <c r="C2183" s="45"/>
      <c r="E2183" s="46"/>
      <c r="F2183" s="47"/>
      <c r="G2183" s="48"/>
      <c r="H2183" s="49"/>
      <c r="I2183" s="49"/>
      <c r="J2183" s="49"/>
      <c r="K2183" s="50"/>
      <c r="L2183" s="50"/>
      <c r="M2183" s="50"/>
      <c r="N2183" s="50"/>
      <c r="O2183" s="50"/>
      <c r="P2183" s="50"/>
      <c r="Q2183" s="50"/>
      <c r="R2183" s="51"/>
      <c r="S2183" s="51"/>
      <c r="T2183" s="51"/>
      <c r="U2183" s="51"/>
      <c r="V2183" s="51"/>
      <c r="W2183" s="51"/>
      <c r="X2183" s="44"/>
      <c r="AF2183" s="52"/>
      <c r="AM2183" s="7"/>
      <c r="AN2183" s="7"/>
      <c r="AO2183" s="53"/>
      <c r="AP2183" s="54"/>
      <c r="AQ2183" s="54"/>
      <c r="AR2183" s="7"/>
      <c r="AS2183" s="54"/>
      <c r="AT2183" s="53"/>
      <c r="AU2183" s="7"/>
      <c r="AV2183" s="7"/>
      <c r="AW2183" s="55"/>
      <c r="AX2183" s="56"/>
      <c r="AY2183" s="55"/>
      <c r="AZ2183" s="55"/>
      <c r="BA2183" s="55"/>
      <c r="BB2183" s="11"/>
      <c r="BC2183" s="12"/>
      <c r="BD2183" s="12"/>
      <c r="BE2183" s="12"/>
      <c r="BF2183" s="12"/>
      <c r="BG2183" s="12"/>
      <c r="BH2183" s="12"/>
      <c r="BI2183" s="12"/>
      <c r="BJ2183" s="12"/>
      <c r="BK2183" s="12"/>
    </row>
    <row r="2184" spans="1:63" s="5" customFormat="1">
      <c r="A2184" s="13"/>
      <c r="B2184" s="13"/>
      <c r="C2184" s="45"/>
      <c r="E2184" s="46"/>
      <c r="F2184" s="47"/>
      <c r="G2184" s="48"/>
      <c r="H2184" s="49"/>
      <c r="I2184" s="49"/>
      <c r="J2184" s="49"/>
      <c r="K2184" s="50"/>
      <c r="L2184" s="50"/>
      <c r="M2184" s="50"/>
      <c r="N2184" s="50"/>
      <c r="O2184" s="50"/>
      <c r="P2184" s="50"/>
      <c r="Q2184" s="50"/>
      <c r="R2184" s="51"/>
      <c r="S2184" s="51"/>
      <c r="T2184" s="51"/>
      <c r="U2184" s="51"/>
      <c r="V2184" s="51"/>
      <c r="W2184" s="51"/>
      <c r="X2184" s="44"/>
      <c r="AF2184" s="52"/>
      <c r="AM2184" s="7"/>
      <c r="AN2184" s="7"/>
      <c r="AO2184" s="53"/>
      <c r="AP2184" s="54"/>
      <c r="AQ2184" s="54"/>
      <c r="AR2184" s="7"/>
      <c r="AS2184" s="54"/>
      <c r="AT2184" s="53"/>
      <c r="AU2184" s="7"/>
      <c r="AV2184" s="7"/>
      <c r="AW2184" s="55"/>
      <c r="AX2184" s="56"/>
      <c r="AY2184" s="55"/>
      <c r="AZ2184" s="55"/>
      <c r="BA2184" s="55"/>
      <c r="BB2184" s="11"/>
      <c r="BC2184" s="12"/>
      <c r="BD2184" s="12"/>
      <c r="BE2184" s="12"/>
      <c r="BF2184" s="12"/>
      <c r="BG2184" s="12"/>
      <c r="BH2184" s="12"/>
      <c r="BI2184" s="12"/>
      <c r="BJ2184" s="12"/>
      <c r="BK2184" s="12"/>
    </row>
    <row r="2185" spans="1:63" s="5" customFormat="1">
      <c r="A2185" s="13"/>
      <c r="B2185" s="13"/>
      <c r="C2185" s="45"/>
      <c r="E2185" s="46"/>
      <c r="F2185" s="47"/>
      <c r="G2185" s="48"/>
      <c r="H2185" s="49"/>
      <c r="I2185" s="49"/>
      <c r="J2185" s="49"/>
      <c r="K2185" s="50"/>
      <c r="L2185" s="50"/>
      <c r="M2185" s="50"/>
      <c r="N2185" s="50"/>
      <c r="O2185" s="50"/>
      <c r="P2185" s="50"/>
      <c r="Q2185" s="50"/>
      <c r="R2185" s="51"/>
      <c r="S2185" s="51"/>
      <c r="T2185" s="51"/>
      <c r="U2185" s="51"/>
      <c r="V2185" s="51"/>
      <c r="W2185" s="51"/>
      <c r="X2185" s="44"/>
      <c r="AF2185" s="52"/>
      <c r="AM2185" s="7"/>
      <c r="AN2185" s="7"/>
      <c r="AO2185" s="53"/>
      <c r="AP2185" s="54"/>
      <c r="AQ2185" s="54"/>
      <c r="AR2185" s="7"/>
      <c r="AS2185" s="54"/>
      <c r="AT2185" s="53"/>
      <c r="AU2185" s="7"/>
      <c r="AV2185" s="7"/>
      <c r="AW2185" s="55"/>
      <c r="AX2185" s="56"/>
      <c r="AY2185" s="55"/>
      <c r="AZ2185" s="55"/>
      <c r="BA2185" s="55"/>
      <c r="BB2185" s="11"/>
      <c r="BC2185" s="12"/>
      <c r="BD2185" s="12"/>
      <c r="BE2185" s="12"/>
      <c r="BF2185" s="12"/>
      <c r="BG2185" s="12"/>
      <c r="BH2185" s="12"/>
      <c r="BI2185" s="12"/>
      <c r="BJ2185" s="12"/>
      <c r="BK2185" s="12"/>
    </row>
    <row r="2186" spans="1:63" s="5" customFormat="1">
      <c r="A2186" s="13"/>
      <c r="B2186" s="13"/>
      <c r="C2186" s="45"/>
      <c r="E2186" s="46"/>
      <c r="F2186" s="47"/>
      <c r="G2186" s="48"/>
      <c r="H2186" s="49"/>
      <c r="I2186" s="49"/>
      <c r="J2186" s="49"/>
      <c r="K2186" s="50"/>
      <c r="L2186" s="50"/>
      <c r="M2186" s="50"/>
      <c r="N2186" s="50"/>
      <c r="O2186" s="50"/>
      <c r="P2186" s="50"/>
      <c r="Q2186" s="50"/>
      <c r="R2186" s="51"/>
      <c r="S2186" s="51"/>
      <c r="T2186" s="51"/>
      <c r="U2186" s="51"/>
      <c r="V2186" s="51"/>
      <c r="W2186" s="51"/>
      <c r="X2186" s="44"/>
      <c r="AF2186" s="52"/>
      <c r="AM2186" s="7"/>
      <c r="AN2186" s="7"/>
      <c r="AO2186" s="53"/>
      <c r="AP2186" s="54"/>
      <c r="AQ2186" s="54"/>
      <c r="AR2186" s="7"/>
      <c r="AS2186" s="54"/>
      <c r="AT2186" s="53"/>
      <c r="AU2186" s="7"/>
      <c r="AV2186" s="7"/>
      <c r="AW2186" s="55"/>
      <c r="AX2186" s="56"/>
      <c r="AY2186" s="55"/>
      <c r="AZ2186" s="55"/>
      <c r="BA2186" s="55"/>
      <c r="BB2186" s="11"/>
      <c r="BC2186" s="12"/>
      <c r="BD2186" s="12"/>
      <c r="BE2186" s="12"/>
      <c r="BF2186" s="12"/>
      <c r="BG2186" s="12"/>
      <c r="BH2186" s="12"/>
      <c r="BI2186" s="12"/>
      <c r="BJ2186" s="12"/>
      <c r="BK2186" s="12"/>
    </row>
    <row r="2187" spans="1:63" s="5" customFormat="1">
      <c r="A2187" s="13"/>
      <c r="B2187" s="13"/>
      <c r="C2187" s="45"/>
      <c r="E2187" s="46"/>
      <c r="F2187" s="47"/>
      <c r="G2187" s="48"/>
      <c r="H2187" s="49"/>
      <c r="I2187" s="49"/>
      <c r="J2187" s="49"/>
      <c r="K2187" s="50"/>
      <c r="L2187" s="50"/>
      <c r="M2187" s="50"/>
      <c r="N2187" s="50"/>
      <c r="O2187" s="50"/>
      <c r="P2187" s="50"/>
      <c r="Q2187" s="50"/>
      <c r="R2187" s="51"/>
      <c r="S2187" s="51"/>
      <c r="T2187" s="51"/>
      <c r="U2187" s="51"/>
      <c r="V2187" s="51"/>
      <c r="W2187" s="51"/>
      <c r="X2187" s="44"/>
      <c r="AF2187" s="52"/>
      <c r="AM2187" s="7"/>
      <c r="AN2187" s="7"/>
      <c r="AO2187" s="53"/>
      <c r="AP2187" s="54"/>
      <c r="AQ2187" s="54"/>
      <c r="AR2187" s="7"/>
      <c r="AS2187" s="54"/>
      <c r="AT2187" s="53"/>
      <c r="AU2187" s="7"/>
      <c r="AV2187" s="7"/>
      <c r="AW2187" s="55"/>
      <c r="AX2187" s="56"/>
      <c r="AY2187" s="55"/>
      <c r="AZ2187" s="55"/>
      <c r="BA2187" s="55"/>
      <c r="BB2187" s="11"/>
      <c r="BC2187" s="12"/>
      <c r="BD2187" s="12"/>
      <c r="BE2187" s="12"/>
      <c r="BF2187" s="12"/>
      <c r="BG2187" s="12"/>
      <c r="BH2187" s="12"/>
      <c r="BI2187" s="12"/>
      <c r="BJ2187" s="12"/>
      <c r="BK2187" s="12"/>
    </row>
    <row r="2188" spans="1:63" s="5" customFormat="1">
      <c r="A2188" s="13"/>
      <c r="B2188" s="13"/>
      <c r="C2188" s="45"/>
      <c r="E2188" s="46"/>
      <c r="F2188" s="47"/>
      <c r="G2188" s="48"/>
      <c r="H2188" s="49"/>
      <c r="I2188" s="49"/>
      <c r="J2188" s="49"/>
      <c r="K2188" s="50"/>
      <c r="L2188" s="50"/>
      <c r="M2188" s="50"/>
      <c r="N2188" s="50"/>
      <c r="O2188" s="50"/>
      <c r="P2188" s="50"/>
      <c r="Q2188" s="50"/>
      <c r="R2188" s="51"/>
      <c r="S2188" s="51"/>
      <c r="T2188" s="51"/>
      <c r="U2188" s="51"/>
      <c r="V2188" s="51"/>
      <c r="W2188" s="51"/>
      <c r="X2188" s="44"/>
      <c r="AF2188" s="52"/>
      <c r="AM2188" s="7"/>
      <c r="AN2188" s="7"/>
      <c r="AO2188" s="53"/>
      <c r="AP2188" s="54"/>
      <c r="AQ2188" s="54"/>
      <c r="AR2188" s="7"/>
      <c r="AS2188" s="54"/>
      <c r="AT2188" s="53"/>
      <c r="AU2188" s="7"/>
      <c r="AV2188" s="7"/>
      <c r="AW2188" s="55"/>
      <c r="AX2188" s="56"/>
      <c r="AY2188" s="55"/>
      <c r="AZ2188" s="55"/>
      <c r="BA2188" s="55"/>
      <c r="BB2188" s="11"/>
      <c r="BC2188" s="12"/>
      <c r="BD2188" s="12"/>
      <c r="BE2188" s="12"/>
      <c r="BF2188" s="12"/>
      <c r="BG2188" s="12"/>
      <c r="BH2188" s="12"/>
      <c r="BI2188" s="12"/>
      <c r="BJ2188" s="12"/>
      <c r="BK2188" s="12"/>
    </row>
    <row r="2189" spans="1:63" s="5" customFormat="1">
      <c r="A2189" s="13"/>
      <c r="B2189" s="13"/>
      <c r="C2189" s="45"/>
      <c r="E2189" s="46"/>
      <c r="F2189" s="47"/>
      <c r="G2189" s="48"/>
      <c r="H2189" s="49"/>
      <c r="I2189" s="49"/>
      <c r="J2189" s="49"/>
      <c r="K2189" s="50"/>
      <c r="L2189" s="50"/>
      <c r="M2189" s="50"/>
      <c r="N2189" s="50"/>
      <c r="O2189" s="50"/>
      <c r="P2189" s="50"/>
      <c r="Q2189" s="50"/>
      <c r="R2189" s="51"/>
      <c r="S2189" s="51"/>
      <c r="T2189" s="51"/>
      <c r="U2189" s="51"/>
      <c r="V2189" s="51"/>
      <c r="W2189" s="51"/>
      <c r="X2189" s="44"/>
      <c r="AF2189" s="52"/>
      <c r="AM2189" s="7"/>
      <c r="AN2189" s="7"/>
      <c r="AO2189" s="53"/>
      <c r="AP2189" s="54"/>
      <c r="AQ2189" s="54"/>
      <c r="AR2189" s="7"/>
      <c r="AS2189" s="54"/>
      <c r="AT2189" s="53"/>
      <c r="AU2189" s="7"/>
      <c r="AV2189" s="7"/>
      <c r="AW2189" s="55"/>
      <c r="AX2189" s="56"/>
      <c r="AY2189" s="55"/>
      <c r="AZ2189" s="55"/>
      <c r="BA2189" s="55"/>
      <c r="BB2189" s="11"/>
      <c r="BC2189" s="12"/>
      <c r="BD2189" s="12"/>
      <c r="BE2189" s="12"/>
      <c r="BF2189" s="12"/>
      <c r="BG2189" s="12"/>
      <c r="BH2189" s="12"/>
      <c r="BI2189" s="12"/>
      <c r="BJ2189" s="12"/>
      <c r="BK2189" s="12"/>
    </row>
    <row r="2190" spans="1:63" s="5" customFormat="1">
      <c r="A2190" s="13"/>
      <c r="B2190" s="13"/>
      <c r="C2190" s="45"/>
      <c r="E2190" s="46"/>
      <c r="F2190" s="47"/>
      <c r="G2190" s="48"/>
      <c r="H2190" s="49"/>
      <c r="I2190" s="49"/>
      <c r="J2190" s="49"/>
      <c r="K2190" s="50"/>
      <c r="L2190" s="50"/>
      <c r="M2190" s="50"/>
      <c r="N2190" s="50"/>
      <c r="O2190" s="50"/>
      <c r="P2190" s="50"/>
      <c r="Q2190" s="50"/>
      <c r="R2190" s="51"/>
      <c r="S2190" s="51"/>
      <c r="T2190" s="51"/>
      <c r="U2190" s="51"/>
      <c r="V2190" s="51"/>
      <c r="W2190" s="51"/>
      <c r="X2190" s="44"/>
      <c r="AF2190" s="52"/>
      <c r="AM2190" s="7"/>
      <c r="AN2190" s="7"/>
      <c r="AO2190" s="53"/>
      <c r="AP2190" s="54"/>
      <c r="AQ2190" s="54"/>
      <c r="AR2190" s="7"/>
      <c r="AS2190" s="54"/>
      <c r="AT2190" s="53"/>
      <c r="AU2190" s="7"/>
      <c r="AV2190" s="7"/>
      <c r="AW2190" s="55"/>
      <c r="AX2190" s="56"/>
      <c r="AY2190" s="55"/>
      <c r="AZ2190" s="55"/>
      <c r="BA2190" s="55"/>
      <c r="BB2190" s="11"/>
      <c r="BC2190" s="12"/>
      <c r="BD2190" s="12"/>
      <c r="BE2190" s="12"/>
      <c r="BF2190" s="12"/>
      <c r="BG2190" s="12"/>
      <c r="BH2190" s="12"/>
      <c r="BI2190" s="12"/>
      <c r="BJ2190" s="12"/>
      <c r="BK2190" s="12"/>
    </row>
    <row r="2191" spans="1:63" s="5" customFormat="1">
      <c r="A2191" s="13"/>
      <c r="B2191" s="13"/>
      <c r="C2191" s="45"/>
      <c r="E2191" s="46"/>
      <c r="F2191" s="47"/>
      <c r="G2191" s="48"/>
      <c r="H2191" s="49"/>
      <c r="I2191" s="49"/>
      <c r="J2191" s="49"/>
      <c r="K2191" s="50"/>
      <c r="L2191" s="50"/>
      <c r="M2191" s="50"/>
      <c r="N2191" s="50"/>
      <c r="O2191" s="50"/>
      <c r="P2191" s="50"/>
      <c r="Q2191" s="50"/>
      <c r="R2191" s="51"/>
      <c r="S2191" s="51"/>
      <c r="T2191" s="51"/>
      <c r="U2191" s="51"/>
      <c r="V2191" s="51"/>
      <c r="W2191" s="51"/>
      <c r="X2191" s="44"/>
      <c r="AF2191" s="52"/>
      <c r="AM2191" s="7"/>
      <c r="AN2191" s="7"/>
      <c r="AO2191" s="53"/>
      <c r="AP2191" s="54"/>
      <c r="AQ2191" s="54"/>
      <c r="AR2191" s="7"/>
      <c r="AS2191" s="54"/>
      <c r="AT2191" s="53"/>
      <c r="AU2191" s="7"/>
      <c r="AV2191" s="7"/>
      <c r="AW2191" s="55"/>
      <c r="AX2191" s="56"/>
      <c r="AY2191" s="55"/>
      <c r="AZ2191" s="55"/>
      <c r="BA2191" s="55"/>
      <c r="BB2191" s="11"/>
      <c r="BC2191" s="12"/>
      <c r="BD2191" s="12"/>
      <c r="BE2191" s="12"/>
      <c r="BF2191" s="12"/>
      <c r="BG2191" s="12"/>
      <c r="BH2191" s="12"/>
      <c r="BI2191" s="12"/>
      <c r="BJ2191" s="12"/>
      <c r="BK2191" s="12"/>
    </row>
    <row r="2192" spans="1:63" s="5" customFormat="1">
      <c r="A2192" s="13"/>
      <c r="B2192" s="13"/>
      <c r="C2192" s="45"/>
      <c r="E2192" s="46"/>
      <c r="F2192" s="47"/>
      <c r="G2192" s="48"/>
      <c r="H2192" s="49"/>
      <c r="I2192" s="49"/>
      <c r="J2192" s="49"/>
      <c r="K2192" s="50"/>
      <c r="L2192" s="50"/>
      <c r="M2192" s="50"/>
      <c r="N2192" s="50"/>
      <c r="O2192" s="50"/>
      <c r="P2192" s="50"/>
      <c r="Q2192" s="50"/>
      <c r="R2192" s="51"/>
      <c r="S2192" s="51"/>
      <c r="T2192" s="51"/>
      <c r="U2192" s="51"/>
      <c r="V2192" s="51"/>
      <c r="W2192" s="51"/>
      <c r="X2192" s="44"/>
      <c r="AF2192" s="52"/>
      <c r="AM2192" s="7"/>
      <c r="AN2192" s="7"/>
      <c r="AO2192" s="53"/>
      <c r="AP2192" s="54"/>
      <c r="AQ2192" s="54"/>
      <c r="AR2192" s="7"/>
      <c r="AS2192" s="54"/>
      <c r="AT2192" s="53"/>
      <c r="AU2192" s="7"/>
      <c r="AV2192" s="7"/>
      <c r="AW2192" s="55"/>
      <c r="AX2192" s="56"/>
      <c r="AY2192" s="55"/>
      <c r="AZ2192" s="55"/>
      <c r="BA2192" s="55"/>
      <c r="BB2192" s="11"/>
      <c r="BC2192" s="12"/>
      <c r="BD2192" s="12"/>
      <c r="BE2192" s="12"/>
      <c r="BF2192" s="12"/>
      <c r="BG2192" s="12"/>
      <c r="BH2192" s="12"/>
      <c r="BI2192" s="12"/>
      <c r="BJ2192" s="12"/>
      <c r="BK2192" s="12"/>
    </row>
    <row r="2193" spans="1:63" s="5" customFormat="1">
      <c r="A2193" s="13"/>
      <c r="B2193" s="13"/>
      <c r="C2193" s="45"/>
      <c r="E2193" s="46"/>
      <c r="F2193" s="47"/>
      <c r="G2193" s="48"/>
      <c r="H2193" s="49"/>
      <c r="I2193" s="49"/>
      <c r="J2193" s="49"/>
      <c r="K2193" s="50"/>
      <c r="L2193" s="50"/>
      <c r="M2193" s="50"/>
      <c r="N2193" s="50"/>
      <c r="O2193" s="50"/>
      <c r="P2193" s="50"/>
      <c r="Q2193" s="50"/>
      <c r="R2193" s="51"/>
      <c r="S2193" s="51"/>
      <c r="T2193" s="51"/>
      <c r="U2193" s="51"/>
      <c r="V2193" s="51"/>
      <c r="W2193" s="51"/>
      <c r="X2193" s="44"/>
      <c r="AF2193" s="52"/>
      <c r="AM2193" s="7"/>
      <c r="AN2193" s="7"/>
      <c r="AO2193" s="53"/>
      <c r="AP2193" s="54"/>
      <c r="AQ2193" s="54"/>
      <c r="AR2193" s="7"/>
      <c r="AS2193" s="54"/>
      <c r="AT2193" s="53"/>
      <c r="AU2193" s="7"/>
      <c r="AV2193" s="7"/>
      <c r="AW2193" s="55"/>
      <c r="AX2193" s="56"/>
      <c r="AY2193" s="55"/>
      <c r="AZ2193" s="55"/>
      <c r="BA2193" s="55"/>
      <c r="BB2193" s="11"/>
      <c r="BC2193" s="12"/>
      <c r="BD2193" s="12"/>
      <c r="BE2193" s="12"/>
      <c r="BF2193" s="12"/>
      <c r="BG2193" s="12"/>
      <c r="BH2193" s="12"/>
      <c r="BI2193" s="12"/>
      <c r="BJ2193" s="12"/>
      <c r="BK2193" s="12"/>
    </row>
    <row r="2194" spans="1:63" s="5" customFormat="1">
      <c r="A2194" s="13"/>
      <c r="B2194" s="13"/>
      <c r="C2194" s="45"/>
      <c r="E2194" s="46"/>
      <c r="F2194" s="47"/>
      <c r="G2194" s="48"/>
      <c r="H2194" s="49"/>
      <c r="I2194" s="49"/>
      <c r="J2194" s="49"/>
      <c r="K2194" s="50"/>
      <c r="L2194" s="50"/>
      <c r="M2194" s="50"/>
      <c r="N2194" s="50"/>
      <c r="O2194" s="50"/>
      <c r="P2194" s="50"/>
      <c r="Q2194" s="50"/>
      <c r="R2194" s="51"/>
      <c r="S2194" s="51"/>
      <c r="T2194" s="51"/>
      <c r="U2194" s="51"/>
      <c r="V2194" s="51"/>
      <c r="W2194" s="51"/>
      <c r="X2194" s="44"/>
      <c r="AF2194" s="52"/>
      <c r="AM2194" s="7"/>
      <c r="AN2194" s="7"/>
      <c r="AO2194" s="53"/>
      <c r="AP2194" s="54"/>
      <c r="AQ2194" s="54"/>
      <c r="AR2194" s="7"/>
      <c r="AS2194" s="54"/>
      <c r="AT2194" s="53"/>
      <c r="AU2194" s="7"/>
      <c r="AV2194" s="7"/>
      <c r="AW2194" s="55"/>
      <c r="AX2194" s="56"/>
      <c r="AY2194" s="55"/>
      <c r="AZ2194" s="55"/>
      <c r="BA2194" s="55"/>
      <c r="BB2194" s="11"/>
      <c r="BC2194" s="12"/>
      <c r="BD2194" s="12"/>
      <c r="BE2194" s="12"/>
      <c r="BF2194" s="12"/>
      <c r="BG2194" s="12"/>
      <c r="BH2194" s="12"/>
      <c r="BI2194" s="12"/>
      <c r="BJ2194" s="12"/>
      <c r="BK2194" s="12"/>
    </row>
    <row r="2195" spans="1:63" s="5" customFormat="1">
      <c r="A2195" s="13"/>
      <c r="B2195" s="13"/>
      <c r="C2195" s="45"/>
      <c r="E2195" s="46"/>
      <c r="F2195" s="47"/>
      <c r="G2195" s="48"/>
      <c r="H2195" s="49"/>
      <c r="I2195" s="49"/>
      <c r="J2195" s="49"/>
      <c r="K2195" s="50"/>
      <c r="L2195" s="50"/>
      <c r="M2195" s="50"/>
      <c r="N2195" s="50"/>
      <c r="O2195" s="50"/>
      <c r="P2195" s="50"/>
      <c r="Q2195" s="50"/>
      <c r="R2195" s="51"/>
      <c r="S2195" s="51"/>
      <c r="T2195" s="51"/>
      <c r="U2195" s="51"/>
      <c r="V2195" s="51"/>
      <c r="W2195" s="51"/>
      <c r="X2195" s="44"/>
      <c r="AF2195" s="52"/>
      <c r="AM2195" s="7"/>
      <c r="AN2195" s="7"/>
      <c r="AO2195" s="53"/>
      <c r="AP2195" s="54"/>
      <c r="AQ2195" s="54"/>
      <c r="AR2195" s="7"/>
      <c r="AS2195" s="54"/>
      <c r="AT2195" s="53"/>
      <c r="AU2195" s="7"/>
      <c r="AV2195" s="7"/>
      <c r="AW2195" s="55"/>
      <c r="AX2195" s="56"/>
      <c r="AY2195" s="55"/>
      <c r="AZ2195" s="55"/>
      <c r="BA2195" s="55"/>
      <c r="BB2195" s="11"/>
      <c r="BC2195" s="12"/>
      <c r="BD2195" s="12"/>
      <c r="BE2195" s="12"/>
      <c r="BF2195" s="12"/>
      <c r="BG2195" s="12"/>
      <c r="BH2195" s="12"/>
      <c r="BI2195" s="12"/>
      <c r="BJ2195" s="12"/>
      <c r="BK2195" s="12"/>
    </row>
    <row r="2196" spans="1:63" s="5" customFormat="1">
      <c r="A2196" s="13"/>
      <c r="B2196" s="13"/>
      <c r="C2196" s="45"/>
      <c r="E2196" s="46"/>
      <c r="F2196" s="47"/>
      <c r="G2196" s="48"/>
      <c r="H2196" s="49"/>
      <c r="I2196" s="49"/>
      <c r="J2196" s="49"/>
      <c r="K2196" s="50"/>
      <c r="L2196" s="50"/>
      <c r="M2196" s="50"/>
      <c r="N2196" s="50"/>
      <c r="O2196" s="50"/>
      <c r="P2196" s="50"/>
      <c r="Q2196" s="50"/>
      <c r="R2196" s="51"/>
      <c r="S2196" s="51"/>
      <c r="T2196" s="51"/>
      <c r="U2196" s="51"/>
      <c r="V2196" s="51"/>
      <c r="W2196" s="51"/>
      <c r="X2196" s="44"/>
      <c r="AF2196" s="52"/>
      <c r="AM2196" s="7"/>
      <c r="AN2196" s="7"/>
      <c r="AO2196" s="53"/>
      <c r="AP2196" s="54"/>
      <c r="AQ2196" s="54"/>
      <c r="AR2196" s="7"/>
      <c r="AS2196" s="54"/>
      <c r="AT2196" s="53"/>
      <c r="AU2196" s="7"/>
      <c r="AV2196" s="7"/>
      <c r="AW2196" s="55"/>
      <c r="AX2196" s="56"/>
      <c r="AY2196" s="55"/>
      <c r="AZ2196" s="55"/>
      <c r="BA2196" s="55"/>
      <c r="BB2196" s="11"/>
      <c r="BC2196" s="12"/>
      <c r="BD2196" s="12"/>
      <c r="BE2196" s="12"/>
      <c r="BF2196" s="12"/>
      <c r="BG2196" s="12"/>
      <c r="BH2196" s="12"/>
      <c r="BI2196" s="12"/>
      <c r="BJ2196" s="12"/>
      <c r="BK2196" s="12"/>
    </row>
    <row r="2197" spans="1:63" s="5" customFormat="1">
      <c r="A2197" s="13"/>
      <c r="B2197" s="13"/>
      <c r="C2197" s="45"/>
      <c r="E2197" s="46"/>
      <c r="F2197" s="47"/>
      <c r="G2197" s="48"/>
      <c r="H2197" s="49"/>
      <c r="I2197" s="49"/>
      <c r="J2197" s="49"/>
      <c r="K2197" s="50"/>
      <c r="L2197" s="50"/>
      <c r="M2197" s="50"/>
      <c r="N2197" s="50"/>
      <c r="O2197" s="50"/>
      <c r="P2197" s="50"/>
      <c r="Q2197" s="50"/>
      <c r="R2197" s="51"/>
      <c r="S2197" s="51"/>
      <c r="T2197" s="51"/>
      <c r="U2197" s="51"/>
      <c r="V2197" s="51"/>
      <c r="W2197" s="51"/>
      <c r="X2197" s="44"/>
      <c r="AF2197" s="52"/>
      <c r="AM2197" s="7"/>
      <c r="AN2197" s="7"/>
      <c r="AO2197" s="53"/>
      <c r="AP2197" s="54"/>
      <c r="AQ2197" s="54"/>
      <c r="AR2197" s="7"/>
      <c r="AS2197" s="54"/>
      <c r="AT2197" s="53"/>
      <c r="AU2197" s="7"/>
      <c r="AV2197" s="7"/>
      <c r="AW2197" s="55"/>
      <c r="AX2197" s="56"/>
      <c r="AY2197" s="55"/>
      <c r="AZ2197" s="55"/>
      <c r="BA2197" s="55"/>
      <c r="BB2197" s="11"/>
      <c r="BC2197" s="12"/>
      <c r="BD2197" s="12"/>
      <c r="BE2197" s="12"/>
      <c r="BF2197" s="12"/>
      <c r="BG2197" s="12"/>
      <c r="BH2197" s="12"/>
      <c r="BI2197" s="12"/>
      <c r="BJ2197" s="12"/>
      <c r="BK2197" s="12"/>
    </row>
    <row r="2198" spans="1:63" s="5" customFormat="1">
      <c r="A2198" s="13"/>
      <c r="B2198" s="13"/>
      <c r="C2198" s="45"/>
      <c r="E2198" s="46"/>
      <c r="F2198" s="47"/>
      <c r="G2198" s="48"/>
      <c r="H2198" s="49"/>
      <c r="I2198" s="49"/>
      <c r="J2198" s="49"/>
      <c r="K2198" s="50"/>
      <c r="L2198" s="50"/>
      <c r="M2198" s="50"/>
      <c r="N2198" s="50"/>
      <c r="O2198" s="50"/>
      <c r="P2198" s="50"/>
      <c r="Q2198" s="50"/>
      <c r="R2198" s="51"/>
      <c r="S2198" s="51"/>
      <c r="T2198" s="51"/>
      <c r="U2198" s="51"/>
      <c r="V2198" s="51"/>
      <c r="W2198" s="51"/>
      <c r="X2198" s="44"/>
      <c r="AF2198" s="52"/>
      <c r="AM2198" s="7"/>
      <c r="AN2198" s="7"/>
      <c r="AO2198" s="53"/>
      <c r="AP2198" s="54"/>
      <c r="AQ2198" s="54"/>
      <c r="AR2198" s="7"/>
      <c r="AS2198" s="54"/>
      <c r="AT2198" s="53"/>
      <c r="AU2198" s="7"/>
      <c r="AV2198" s="7"/>
      <c r="AW2198" s="55"/>
      <c r="AX2198" s="56"/>
      <c r="AY2198" s="55"/>
      <c r="AZ2198" s="55"/>
      <c r="BA2198" s="55"/>
      <c r="BB2198" s="11"/>
      <c r="BC2198" s="12"/>
      <c r="BD2198" s="12"/>
      <c r="BE2198" s="12"/>
      <c r="BF2198" s="12"/>
      <c r="BG2198" s="12"/>
      <c r="BH2198" s="12"/>
      <c r="BI2198" s="12"/>
      <c r="BJ2198" s="12"/>
      <c r="BK2198" s="12"/>
    </row>
    <row r="2199" spans="1:63" s="5" customFormat="1">
      <c r="A2199" s="13"/>
      <c r="B2199" s="13"/>
      <c r="C2199" s="45"/>
      <c r="E2199" s="46"/>
      <c r="F2199" s="47"/>
      <c r="G2199" s="48"/>
      <c r="H2199" s="49"/>
      <c r="I2199" s="49"/>
      <c r="J2199" s="49"/>
      <c r="K2199" s="50"/>
      <c r="L2199" s="50"/>
      <c r="M2199" s="50"/>
      <c r="N2199" s="50"/>
      <c r="O2199" s="50"/>
      <c r="P2199" s="50"/>
      <c r="Q2199" s="50"/>
      <c r="R2199" s="51"/>
      <c r="S2199" s="51"/>
      <c r="T2199" s="51"/>
      <c r="U2199" s="51"/>
      <c r="V2199" s="51"/>
      <c r="W2199" s="51"/>
      <c r="X2199" s="44"/>
      <c r="AF2199" s="52"/>
      <c r="AM2199" s="7"/>
      <c r="AN2199" s="7"/>
      <c r="AO2199" s="53"/>
      <c r="AP2199" s="54"/>
      <c r="AQ2199" s="54"/>
      <c r="AR2199" s="7"/>
      <c r="AS2199" s="54"/>
      <c r="AT2199" s="53"/>
      <c r="AU2199" s="7"/>
      <c r="AV2199" s="7"/>
      <c r="AW2199" s="55"/>
      <c r="AX2199" s="56"/>
      <c r="AY2199" s="55"/>
      <c r="AZ2199" s="55"/>
      <c r="BA2199" s="55"/>
      <c r="BB2199" s="11"/>
      <c r="BC2199" s="12"/>
      <c r="BD2199" s="12"/>
      <c r="BE2199" s="12"/>
      <c r="BF2199" s="12"/>
      <c r="BG2199" s="12"/>
      <c r="BH2199" s="12"/>
      <c r="BI2199" s="12"/>
      <c r="BJ2199" s="12"/>
      <c r="BK2199" s="12"/>
    </row>
    <row r="2200" spans="1:63" s="5" customFormat="1">
      <c r="A2200" s="13"/>
      <c r="B2200" s="13"/>
      <c r="C2200" s="45"/>
      <c r="E2200" s="46"/>
      <c r="F2200" s="47"/>
      <c r="G2200" s="48"/>
      <c r="H2200" s="49"/>
      <c r="I2200" s="49"/>
      <c r="J2200" s="49"/>
      <c r="K2200" s="50"/>
      <c r="L2200" s="50"/>
      <c r="M2200" s="50"/>
      <c r="N2200" s="50"/>
      <c r="O2200" s="50"/>
      <c r="P2200" s="50"/>
      <c r="Q2200" s="50"/>
      <c r="R2200" s="51"/>
      <c r="S2200" s="51"/>
      <c r="T2200" s="51"/>
      <c r="U2200" s="51"/>
      <c r="V2200" s="51"/>
      <c r="W2200" s="51"/>
      <c r="X2200" s="44"/>
      <c r="AF2200" s="52"/>
      <c r="AM2200" s="7"/>
      <c r="AN2200" s="7"/>
      <c r="AO2200" s="53"/>
      <c r="AP2200" s="54"/>
      <c r="AQ2200" s="54"/>
      <c r="AR2200" s="7"/>
      <c r="AS2200" s="54"/>
      <c r="AT2200" s="53"/>
      <c r="AU2200" s="7"/>
      <c r="AV2200" s="7"/>
      <c r="AW2200" s="55"/>
      <c r="AX2200" s="56"/>
      <c r="AY2200" s="55"/>
      <c r="AZ2200" s="55"/>
      <c r="BA2200" s="55"/>
      <c r="BB2200" s="11"/>
      <c r="BC2200" s="12"/>
      <c r="BD2200" s="12"/>
      <c r="BE2200" s="12"/>
      <c r="BF2200" s="12"/>
      <c r="BG2200" s="12"/>
      <c r="BH2200" s="12"/>
      <c r="BI2200" s="12"/>
      <c r="BJ2200" s="12"/>
      <c r="BK2200" s="12"/>
    </row>
    <row r="2201" spans="1:63" s="5" customFormat="1">
      <c r="A2201" s="13"/>
      <c r="B2201" s="13"/>
      <c r="C2201" s="45"/>
      <c r="E2201" s="46"/>
      <c r="F2201" s="47"/>
      <c r="G2201" s="48"/>
      <c r="H2201" s="49"/>
      <c r="I2201" s="49"/>
      <c r="J2201" s="49"/>
      <c r="K2201" s="50"/>
      <c r="L2201" s="50"/>
      <c r="M2201" s="50"/>
      <c r="N2201" s="50"/>
      <c r="O2201" s="50"/>
      <c r="P2201" s="50"/>
      <c r="Q2201" s="50"/>
      <c r="R2201" s="51"/>
      <c r="S2201" s="51"/>
      <c r="T2201" s="51"/>
      <c r="U2201" s="51"/>
      <c r="V2201" s="51"/>
      <c r="W2201" s="51"/>
      <c r="X2201" s="44"/>
      <c r="AF2201" s="52"/>
      <c r="AM2201" s="7"/>
      <c r="AN2201" s="7"/>
      <c r="AO2201" s="53"/>
      <c r="AP2201" s="54"/>
      <c r="AQ2201" s="54"/>
      <c r="AR2201" s="7"/>
      <c r="AS2201" s="54"/>
      <c r="AT2201" s="53"/>
      <c r="AU2201" s="7"/>
      <c r="AV2201" s="7"/>
      <c r="AW2201" s="55"/>
      <c r="AX2201" s="56"/>
      <c r="AY2201" s="55"/>
      <c r="AZ2201" s="55"/>
      <c r="BA2201" s="55"/>
      <c r="BB2201" s="11"/>
      <c r="BC2201" s="12"/>
      <c r="BD2201" s="12"/>
      <c r="BE2201" s="12"/>
      <c r="BF2201" s="12"/>
      <c r="BG2201" s="12"/>
      <c r="BH2201" s="12"/>
      <c r="BI2201" s="12"/>
      <c r="BJ2201" s="12"/>
      <c r="BK2201" s="12"/>
    </row>
    <row r="2202" spans="1:63" s="5" customFormat="1">
      <c r="A2202" s="13"/>
      <c r="B2202" s="13"/>
      <c r="C2202" s="45"/>
      <c r="E2202" s="46"/>
      <c r="F2202" s="47"/>
      <c r="G2202" s="48"/>
      <c r="H2202" s="49"/>
      <c r="I2202" s="49"/>
      <c r="J2202" s="49"/>
      <c r="K2202" s="50"/>
      <c r="L2202" s="50"/>
      <c r="M2202" s="50"/>
      <c r="N2202" s="50"/>
      <c r="O2202" s="50"/>
      <c r="P2202" s="50"/>
      <c r="Q2202" s="50"/>
      <c r="R2202" s="51"/>
      <c r="S2202" s="51"/>
      <c r="T2202" s="51"/>
      <c r="U2202" s="51"/>
      <c r="V2202" s="51"/>
      <c r="W2202" s="51"/>
      <c r="X2202" s="44"/>
      <c r="AF2202" s="52"/>
      <c r="AM2202" s="7"/>
      <c r="AN2202" s="7"/>
      <c r="AO2202" s="53"/>
      <c r="AP2202" s="54"/>
      <c r="AQ2202" s="54"/>
      <c r="AR2202" s="7"/>
      <c r="AS2202" s="54"/>
      <c r="AT2202" s="53"/>
      <c r="AU2202" s="7"/>
      <c r="AV2202" s="7"/>
      <c r="AW2202" s="55"/>
      <c r="AX2202" s="56"/>
      <c r="AY2202" s="55"/>
      <c r="AZ2202" s="55"/>
      <c r="BA2202" s="55"/>
      <c r="BB2202" s="11"/>
      <c r="BC2202" s="12"/>
      <c r="BD2202" s="12"/>
      <c r="BE2202" s="12"/>
      <c r="BF2202" s="12"/>
      <c r="BG2202" s="12"/>
      <c r="BH2202" s="12"/>
      <c r="BI2202" s="12"/>
      <c r="BJ2202" s="12"/>
      <c r="BK2202" s="12"/>
    </row>
    <row r="2203" spans="1:63" s="5" customFormat="1">
      <c r="A2203" s="13"/>
      <c r="B2203" s="13"/>
      <c r="C2203" s="45"/>
      <c r="E2203" s="46"/>
      <c r="F2203" s="47"/>
      <c r="G2203" s="48"/>
      <c r="H2203" s="49"/>
      <c r="I2203" s="49"/>
      <c r="J2203" s="49"/>
      <c r="K2203" s="50"/>
      <c r="L2203" s="50"/>
      <c r="M2203" s="50"/>
      <c r="N2203" s="50"/>
      <c r="O2203" s="50"/>
      <c r="P2203" s="50"/>
      <c r="Q2203" s="50"/>
      <c r="R2203" s="51"/>
      <c r="S2203" s="51"/>
      <c r="T2203" s="51"/>
      <c r="U2203" s="51"/>
      <c r="V2203" s="51"/>
      <c r="W2203" s="51"/>
      <c r="X2203" s="44"/>
      <c r="AF2203" s="52"/>
      <c r="AM2203" s="7"/>
      <c r="AN2203" s="7"/>
      <c r="AO2203" s="53"/>
      <c r="AP2203" s="54"/>
      <c r="AQ2203" s="54"/>
      <c r="AR2203" s="7"/>
      <c r="AS2203" s="54"/>
      <c r="AT2203" s="53"/>
      <c r="AU2203" s="7"/>
      <c r="AV2203" s="7"/>
      <c r="AW2203" s="55"/>
      <c r="AX2203" s="56"/>
      <c r="AY2203" s="55"/>
      <c r="AZ2203" s="55"/>
      <c r="BA2203" s="55"/>
      <c r="BB2203" s="11"/>
      <c r="BC2203" s="12"/>
      <c r="BD2203" s="12"/>
      <c r="BE2203" s="12"/>
      <c r="BF2203" s="12"/>
      <c r="BG2203" s="12"/>
      <c r="BH2203" s="12"/>
      <c r="BI2203" s="12"/>
      <c r="BJ2203" s="12"/>
      <c r="BK2203" s="12"/>
    </row>
    <row r="2204" spans="1:63" s="5" customFormat="1">
      <c r="A2204" s="13"/>
      <c r="B2204" s="13"/>
      <c r="C2204" s="45"/>
      <c r="E2204" s="46"/>
      <c r="F2204" s="47"/>
      <c r="G2204" s="48"/>
      <c r="H2204" s="49"/>
      <c r="I2204" s="49"/>
      <c r="J2204" s="49"/>
      <c r="K2204" s="50"/>
      <c r="L2204" s="50"/>
      <c r="M2204" s="50"/>
      <c r="N2204" s="50"/>
      <c r="O2204" s="50"/>
      <c r="P2204" s="50"/>
      <c r="Q2204" s="50"/>
      <c r="R2204" s="51"/>
      <c r="S2204" s="51"/>
      <c r="T2204" s="51"/>
      <c r="U2204" s="51"/>
      <c r="V2204" s="51"/>
      <c r="W2204" s="51"/>
      <c r="X2204" s="44"/>
      <c r="AF2204" s="52"/>
      <c r="AM2204" s="7"/>
      <c r="AN2204" s="7"/>
      <c r="AO2204" s="53"/>
      <c r="AP2204" s="54"/>
      <c r="AQ2204" s="54"/>
      <c r="AR2204" s="7"/>
      <c r="AS2204" s="54"/>
      <c r="AT2204" s="53"/>
      <c r="AU2204" s="7"/>
      <c r="AV2204" s="7"/>
      <c r="AW2204" s="55"/>
      <c r="AX2204" s="56"/>
      <c r="AY2204" s="55"/>
      <c r="AZ2204" s="55"/>
      <c r="BA2204" s="55"/>
      <c r="BB2204" s="11"/>
      <c r="BC2204" s="12"/>
      <c r="BD2204" s="12"/>
      <c r="BE2204" s="12"/>
      <c r="BF2204" s="12"/>
      <c r="BG2204" s="12"/>
      <c r="BH2204" s="12"/>
      <c r="BI2204" s="12"/>
      <c r="BJ2204" s="12"/>
      <c r="BK2204" s="12"/>
    </row>
    <row r="2205" spans="1:63" s="5" customFormat="1">
      <c r="A2205" s="13"/>
      <c r="B2205" s="13"/>
      <c r="C2205" s="45"/>
      <c r="E2205" s="46"/>
      <c r="F2205" s="47"/>
      <c r="G2205" s="48"/>
      <c r="H2205" s="49"/>
      <c r="I2205" s="49"/>
      <c r="J2205" s="49"/>
      <c r="K2205" s="50"/>
      <c r="L2205" s="50"/>
      <c r="M2205" s="50"/>
      <c r="N2205" s="50"/>
      <c r="O2205" s="50"/>
      <c r="P2205" s="50"/>
      <c r="Q2205" s="50"/>
      <c r="R2205" s="51"/>
      <c r="S2205" s="51"/>
      <c r="T2205" s="51"/>
      <c r="U2205" s="51"/>
      <c r="V2205" s="51"/>
      <c r="W2205" s="51"/>
      <c r="X2205" s="44"/>
      <c r="AF2205" s="52"/>
      <c r="AM2205" s="7"/>
      <c r="AN2205" s="7"/>
      <c r="AO2205" s="53"/>
      <c r="AP2205" s="54"/>
      <c r="AQ2205" s="54"/>
      <c r="AR2205" s="7"/>
      <c r="AS2205" s="54"/>
      <c r="AT2205" s="53"/>
      <c r="AU2205" s="7"/>
      <c r="AV2205" s="7"/>
      <c r="AW2205" s="55"/>
      <c r="AX2205" s="56"/>
      <c r="AY2205" s="55"/>
      <c r="AZ2205" s="55"/>
      <c r="BA2205" s="55"/>
      <c r="BB2205" s="11"/>
      <c r="BC2205" s="12"/>
      <c r="BD2205" s="12"/>
      <c r="BE2205" s="12"/>
      <c r="BF2205" s="12"/>
      <c r="BG2205" s="12"/>
      <c r="BH2205" s="12"/>
      <c r="BI2205" s="12"/>
      <c r="BJ2205" s="12"/>
      <c r="BK2205" s="12"/>
    </row>
    <row r="2206" spans="1:63" s="5" customFormat="1">
      <c r="A2206" s="13"/>
      <c r="B2206" s="13"/>
      <c r="C2206" s="45"/>
      <c r="E2206" s="46"/>
      <c r="F2206" s="47"/>
      <c r="G2206" s="48"/>
      <c r="H2206" s="49"/>
      <c r="I2206" s="49"/>
      <c r="J2206" s="49"/>
      <c r="K2206" s="50"/>
      <c r="L2206" s="50"/>
      <c r="M2206" s="50"/>
      <c r="N2206" s="50"/>
      <c r="O2206" s="50"/>
      <c r="P2206" s="50"/>
      <c r="Q2206" s="50"/>
      <c r="R2206" s="51"/>
      <c r="S2206" s="51"/>
      <c r="T2206" s="51"/>
      <c r="U2206" s="51"/>
      <c r="V2206" s="51"/>
      <c r="W2206" s="51"/>
      <c r="X2206" s="44"/>
      <c r="AF2206" s="52"/>
      <c r="AM2206" s="7"/>
      <c r="AN2206" s="7"/>
      <c r="AO2206" s="53"/>
      <c r="AP2206" s="54"/>
      <c r="AQ2206" s="54"/>
      <c r="AR2206" s="7"/>
      <c r="AS2206" s="54"/>
      <c r="AT2206" s="53"/>
      <c r="AU2206" s="7"/>
      <c r="AV2206" s="7"/>
      <c r="AW2206" s="55"/>
      <c r="AX2206" s="56"/>
      <c r="AY2206" s="55"/>
      <c r="AZ2206" s="55"/>
      <c r="BA2206" s="55"/>
      <c r="BB2206" s="11"/>
      <c r="BC2206" s="12"/>
      <c r="BD2206" s="12"/>
      <c r="BE2206" s="12"/>
      <c r="BF2206" s="12"/>
      <c r="BG2206" s="12"/>
      <c r="BH2206" s="12"/>
      <c r="BI2206" s="12"/>
      <c r="BJ2206" s="12"/>
      <c r="BK2206" s="12"/>
    </row>
    <row r="2207" spans="1:63" s="5" customFormat="1">
      <c r="A2207" s="13"/>
      <c r="B2207" s="13"/>
      <c r="C2207" s="45"/>
      <c r="E2207" s="46"/>
      <c r="F2207" s="47"/>
      <c r="G2207" s="48"/>
      <c r="H2207" s="49"/>
      <c r="I2207" s="49"/>
      <c r="J2207" s="49"/>
      <c r="K2207" s="50"/>
      <c r="L2207" s="50"/>
      <c r="M2207" s="50"/>
      <c r="N2207" s="50"/>
      <c r="O2207" s="50"/>
      <c r="P2207" s="50"/>
      <c r="Q2207" s="50"/>
      <c r="R2207" s="51"/>
      <c r="S2207" s="51"/>
      <c r="T2207" s="51"/>
      <c r="U2207" s="51"/>
      <c r="V2207" s="51"/>
      <c r="W2207" s="51"/>
      <c r="X2207" s="44"/>
      <c r="AF2207" s="52"/>
      <c r="AM2207" s="7"/>
      <c r="AN2207" s="7"/>
      <c r="AO2207" s="53"/>
      <c r="AP2207" s="54"/>
      <c r="AQ2207" s="54"/>
      <c r="AR2207" s="7"/>
      <c r="AS2207" s="54"/>
      <c r="AT2207" s="53"/>
      <c r="AU2207" s="7"/>
      <c r="AV2207" s="7"/>
      <c r="AW2207" s="55"/>
      <c r="AX2207" s="56"/>
      <c r="AY2207" s="55"/>
      <c r="AZ2207" s="55"/>
      <c r="BA2207" s="55"/>
      <c r="BB2207" s="11"/>
      <c r="BC2207" s="12"/>
      <c r="BD2207" s="12"/>
      <c r="BE2207" s="12"/>
      <c r="BF2207" s="12"/>
      <c r="BG2207" s="12"/>
      <c r="BH2207" s="12"/>
      <c r="BI2207" s="12"/>
      <c r="BJ2207" s="12"/>
      <c r="BK2207" s="12"/>
    </row>
    <row r="2208" spans="1:63" s="5" customFormat="1">
      <c r="A2208" s="13"/>
      <c r="B2208" s="13"/>
      <c r="C2208" s="45"/>
      <c r="E2208" s="46"/>
      <c r="F2208" s="47"/>
      <c r="G2208" s="48"/>
      <c r="H2208" s="49"/>
      <c r="I2208" s="49"/>
      <c r="J2208" s="49"/>
      <c r="K2208" s="50"/>
      <c r="L2208" s="50"/>
      <c r="M2208" s="50"/>
      <c r="N2208" s="50"/>
      <c r="O2208" s="50"/>
      <c r="P2208" s="50"/>
      <c r="Q2208" s="50"/>
      <c r="R2208" s="51"/>
      <c r="S2208" s="51"/>
      <c r="T2208" s="51"/>
      <c r="U2208" s="51"/>
      <c r="V2208" s="51"/>
      <c r="W2208" s="51"/>
      <c r="X2208" s="44"/>
      <c r="AF2208" s="52"/>
      <c r="AM2208" s="7"/>
      <c r="AN2208" s="7"/>
      <c r="AO2208" s="53"/>
      <c r="AP2208" s="54"/>
      <c r="AQ2208" s="54"/>
      <c r="AR2208" s="7"/>
      <c r="AS2208" s="54"/>
      <c r="AT2208" s="53"/>
      <c r="AU2208" s="7"/>
      <c r="AV2208" s="7"/>
      <c r="AW2208" s="55"/>
      <c r="AX2208" s="56"/>
      <c r="AY2208" s="55"/>
      <c r="AZ2208" s="55"/>
      <c r="BA2208" s="55"/>
      <c r="BB2208" s="11"/>
      <c r="BC2208" s="12"/>
      <c r="BD2208" s="12"/>
      <c r="BE2208" s="12"/>
      <c r="BF2208" s="12"/>
      <c r="BG2208" s="12"/>
      <c r="BH2208" s="12"/>
      <c r="BI2208" s="12"/>
      <c r="BJ2208" s="12"/>
      <c r="BK2208" s="12"/>
    </row>
    <row r="2209" spans="1:63" s="5" customFormat="1">
      <c r="A2209" s="13"/>
      <c r="B2209" s="13"/>
      <c r="C2209" s="45"/>
      <c r="E2209" s="46"/>
      <c r="F2209" s="47"/>
      <c r="G2209" s="48"/>
      <c r="H2209" s="49"/>
      <c r="I2209" s="49"/>
      <c r="J2209" s="49"/>
      <c r="K2209" s="50"/>
      <c r="L2209" s="50"/>
      <c r="M2209" s="50"/>
      <c r="N2209" s="50"/>
      <c r="O2209" s="50"/>
      <c r="P2209" s="50"/>
      <c r="Q2209" s="50"/>
      <c r="R2209" s="51"/>
      <c r="S2209" s="51"/>
      <c r="T2209" s="51"/>
      <c r="U2209" s="51"/>
      <c r="V2209" s="51"/>
      <c r="W2209" s="51"/>
      <c r="X2209" s="44"/>
      <c r="AF2209" s="52"/>
      <c r="AM2209" s="7"/>
      <c r="AN2209" s="7"/>
      <c r="AO2209" s="53"/>
      <c r="AP2209" s="54"/>
      <c r="AQ2209" s="54"/>
      <c r="AR2209" s="7"/>
      <c r="AS2209" s="54"/>
      <c r="AT2209" s="53"/>
      <c r="AU2209" s="7"/>
      <c r="AV2209" s="7"/>
      <c r="AW2209" s="55"/>
      <c r="AX2209" s="56"/>
      <c r="AY2209" s="55"/>
      <c r="AZ2209" s="55"/>
      <c r="BA2209" s="55"/>
      <c r="BB2209" s="11"/>
      <c r="BC2209" s="12"/>
      <c r="BD2209" s="12"/>
      <c r="BE2209" s="12"/>
      <c r="BF2209" s="12"/>
      <c r="BG2209" s="12"/>
      <c r="BH2209" s="12"/>
      <c r="BI2209" s="12"/>
      <c r="BJ2209" s="12"/>
      <c r="BK2209" s="12"/>
    </row>
    <row r="2210" spans="1:63" s="5" customFormat="1">
      <c r="A2210" s="13"/>
      <c r="B2210" s="13"/>
      <c r="C2210" s="45"/>
      <c r="E2210" s="46"/>
      <c r="F2210" s="47"/>
      <c r="G2210" s="48"/>
      <c r="H2210" s="49"/>
      <c r="I2210" s="49"/>
      <c r="J2210" s="49"/>
      <c r="K2210" s="50"/>
      <c r="L2210" s="50"/>
      <c r="M2210" s="50"/>
      <c r="N2210" s="50"/>
      <c r="O2210" s="50"/>
      <c r="P2210" s="50"/>
      <c r="Q2210" s="50"/>
      <c r="R2210" s="51"/>
      <c r="S2210" s="51"/>
      <c r="T2210" s="51"/>
      <c r="U2210" s="51"/>
      <c r="V2210" s="51"/>
      <c r="W2210" s="51"/>
      <c r="X2210" s="44"/>
      <c r="AF2210" s="52"/>
      <c r="AM2210" s="7"/>
      <c r="AN2210" s="7"/>
      <c r="AO2210" s="53"/>
      <c r="AP2210" s="54"/>
      <c r="AQ2210" s="54"/>
      <c r="AR2210" s="7"/>
      <c r="AS2210" s="54"/>
      <c r="AT2210" s="53"/>
      <c r="AU2210" s="7"/>
      <c r="AV2210" s="7"/>
      <c r="AW2210" s="55"/>
      <c r="AX2210" s="56"/>
      <c r="AY2210" s="55"/>
      <c r="AZ2210" s="55"/>
      <c r="BA2210" s="55"/>
      <c r="BB2210" s="11"/>
      <c r="BC2210" s="12"/>
      <c r="BD2210" s="12"/>
      <c r="BE2210" s="12"/>
      <c r="BF2210" s="12"/>
      <c r="BG2210" s="12"/>
      <c r="BH2210" s="12"/>
      <c r="BI2210" s="12"/>
      <c r="BJ2210" s="12"/>
      <c r="BK2210" s="12"/>
    </row>
    <row r="2211" spans="1:63" s="5" customFormat="1">
      <c r="A2211" s="13"/>
      <c r="B2211" s="13"/>
      <c r="C2211" s="45"/>
      <c r="E2211" s="46"/>
      <c r="F2211" s="47"/>
      <c r="G2211" s="48"/>
      <c r="H2211" s="49"/>
      <c r="I2211" s="49"/>
      <c r="J2211" s="49"/>
      <c r="K2211" s="50"/>
      <c r="L2211" s="50"/>
      <c r="M2211" s="50"/>
      <c r="N2211" s="50"/>
      <c r="O2211" s="50"/>
      <c r="P2211" s="50"/>
      <c r="Q2211" s="50"/>
      <c r="R2211" s="51"/>
      <c r="S2211" s="51"/>
      <c r="T2211" s="51"/>
      <c r="U2211" s="51"/>
      <c r="V2211" s="51"/>
      <c r="W2211" s="51"/>
      <c r="X2211" s="44"/>
      <c r="AF2211" s="52"/>
      <c r="AM2211" s="7"/>
      <c r="AN2211" s="7"/>
      <c r="AO2211" s="53"/>
      <c r="AP2211" s="54"/>
      <c r="AQ2211" s="54"/>
      <c r="AR2211" s="7"/>
      <c r="AS2211" s="54"/>
      <c r="AT2211" s="53"/>
      <c r="AU2211" s="7"/>
      <c r="AV2211" s="7"/>
      <c r="AW2211" s="55"/>
      <c r="AX2211" s="56"/>
      <c r="AY2211" s="55"/>
      <c r="AZ2211" s="55"/>
      <c r="BA2211" s="55"/>
      <c r="BB2211" s="11"/>
      <c r="BC2211" s="12"/>
      <c r="BD2211" s="12"/>
      <c r="BE2211" s="12"/>
      <c r="BF2211" s="12"/>
      <c r="BG2211" s="12"/>
      <c r="BH2211" s="12"/>
      <c r="BI2211" s="12"/>
      <c r="BJ2211" s="12"/>
      <c r="BK2211" s="12"/>
    </row>
    <row r="2212" spans="1:63" s="5" customFormat="1">
      <c r="A2212" s="13"/>
      <c r="B2212" s="13"/>
      <c r="C2212" s="45"/>
      <c r="E2212" s="46"/>
      <c r="F2212" s="47"/>
      <c r="G2212" s="48"/>
      <c r="H2212" s="49"/>
      <c r="I2212" s="49"/>
      <c r="J2212" s="49"/>
      <c r="K2212" s="50"/>
      <c r="L2212" s="50"/>
      <c r="M2212" s="50"/>
      <c r="N2212" s="50"/>
      <c r="O2212" s="50"/>
      <c r="P2212" s="50"/>
      <c r="Q2212" s="50"/>
      <c r="R2212" s="51"/>
      <c r="S2212" s="51"/>
      <c r="T2212" s="51"/>
      <c r="U2212" s="51"/>
      <c r="V2212" s="51"/>
      <c r="W2212" s="51"/>
      <c r="X2212" s="44"/>
      <c r="AF2212" s="52"/>
      <c r="AM2212" s="7"/>
      <c r="AN2212" s="7"/>
      <c r="AO2212" s="53"/>
      <c r="AP2212" s="54"/>
      <c r="AQ2212" s="54"/>
      <c r="AR2212" s="7"/>
      <c r="AS2212" s="54"/>
      <c r="AT2212" s="53"/>
      <c r="AU2212" s="7"/>
      <c r="AV2212" s="7"/>
      <c r="AW2212" s="55"/>
      <c r="AX2212" s="56"/>
      <c r="AY2212" s="55"/>
      <c r="AZ2212" s="55"/>
      <c r="BA2212" s="55"/>
      <c r="BB2212" s="11"/>
      <c r="BC2212" s="12"/>
      <c r="BD2212" s="12"/>
      <c r="BE2212" s="12"/>
      <c r="BF2212" s="12"/>
      <c r="BG2212" s="12"/>
      <c r="BH2212" s="12"/>
      <c r="BI2212" s="12"/>
      <c r="BJ2212" s="12"/>
      <c r="BK2212" s="12"/>
    </row>
    <row r="2213" spans="1:63" s="5" customFormat="1">
      <c r="A2213" s="13"/>
      <c r="B2213" s="13"/>
      <c r="C2213" s="45"/>
      <c r="E2213" s="46"/>
      <c r="F2213" s="47"/>
      <c r="G2213" s="48"/>
      <c r="H2213" s="49"/>
      <c r="I2213" s="49"/>
      <c r="J2213" s="49"/>
      <c r="K2213" s="50"/>
      <c r="L2213" s="50"/>
      <c r="M2213" s="50"/>
      <c r="N2213" s="50"/>
      <c r="O2213" s="50"/>
      <c r="P2213" s="50"/>
      <c r="Q2213" s="50"/>
      <c r="R2213" s="51"/>
      <c r="S2213" s="51"/>
      <c r="T2213" s="51"/>
      <c r="U2213" s="51"/>
      <c r="V2213" s="51"/>
      <c r="W2213" s="51"/>
      <c r="X2213" s="44"/>
      <c r="AF2213" s="52"/>
      <c r="AM2213" s="7"/>
      <c r="AN2213" s="7"/>
      <c r="AO2213" s="53"/>
      <c r="AP2213" s="54"/>
      <c r="AQ2213" s="54"/>
      <c r="AR2213" s="7"/>
      <c r="AS2213" s="54"/>
      <c r="AT2213" s="53"/>
      <c r="AU2213" s="7"/>
      <c r="AV2213" s="7"/>
      <c r="AW2213" s="55"/>
      <c r="AX2213" s="56"/>
      <c r="AY2213" s="55"/>
      <c r="AZ2213" s="55"/>
      <c r="BA2213" s="55"/>
      <c r="BB2213" s="11"/>
      <c r="BC2213" s="12"/>
      <c r="BD2213" s="12"/>
      <c r="BE2213" s="12"/>
      <c r="BF2213" s="12"/>
      <c r="BG2213" s="12"/>
      <c r="BH2213" s="12"/>
      <c r="BI2213" s="12"/>
      <c r="BJ2213" s="12"/>
      <c r="BK2213" s="12"/>
    </row>
    <row r="2214" spans="1:63" s="5" customFormat="1">
      <c r="A2214" s="13"/>
      <c r="B2214" s="13"/>
      <c r="C2214" s="45"/>
      <c r="E2214" s="46"/>
      <c r="F2214" s="47"/>
      <c r="G2214" s="48"/>
      <c r="H2214" s="49"/>
      <c r="I2214" s="49"/>
      <c r="J2214" s="49"/>
      <c r="K2214" s="50"/>
      <c r="L2214" s="50"/>
      <c r="M2214" s="50"/>
      <c r="N2214" s="50"/>
      <c r="O2214" s="50"/>
      <c r="P2214" s="50"/>
      <c r="Q2214" s="50"/>
      <c r="R2214" s="51"/>
      <c r="S2214" s="51"/>
      <c r="T2214" s="51"/>
      <c r="U2214" s="51"/>
      <c r="V2214" s="51"/>
      <c r="W2214" s="51"/>
      <c r="X2214" s="44"/>
      <c r="AF2214" s="52"/>
      <c r="AM2214" s="7"/>
      <c r="AN2214" s="7"/>
      <c r="AO2214" s="53"/>
      <c r="AP2214" s="54"/>
      <c r="AQ2214" s="54"/>
      <c r="AR2214" s="7"/>
      <c r="AS2214" s="54"/>
      <c r="AT2214" s="53"/>
      <c r="AU2214" s="7"/>
      <c r="AV2214" s="7"/>
      <c r="AW2214" s="55"/>
      <c r="AX2214" s="56"/>
      <c r="AY2214" s="55"/>
      <c r="AZ2214" s="55"/>
      <c r="BA2214" s="55"/>
      <c r="BB2214" s="11"/>
      <c r="BC2214" s="12"/>
      <c r="BD2214" s="12"/>
      <c r="BE2214" s="12"/>
      <c r="BF2214" s="12"/>
      <c r="BG2214" s="12"/>
      <c r="BH2214" s="12"/>
      <c r="BI2214" s="12"/>
      <c r="BJ2214" s="12"/>
      <c r="BK2214" s="12"/>
    </row>
    <row r="2215" spans="1:63" s="5" customFormat="1">
      <c r="A2215" s="13"/>
      <c r="B2215" s="13"/>
      <c r="C2215" s="45"/>
      <c r="E2215" s="46"/>
      <c r="F2215" s="47"/>
      <c r="G2215" s="48"/>
      <c r="H2215" s="49"/>
      <c r="I2215" s="49"/>
      <c r="J2215" s="49"/>
      <c r="K2215" s="50"/>
      <c r="L2215" s="50"/>
      <c r="M2215" s="50"/>
      <c r="N2215" s="50"/>
      <c r="O2215" s="50"/>
      <c r="P2215" s="50"/>
      <c r="Q2215" s="50"/>
      <c r="R2215" s="51"/>
      <c r="S2215" s="51"/>
      <c r="T2215" s="51"/>
      <c r="U2215" s="51"/>
      <c r="V2215" s="51"/>
      <c r="W2215" s="51"/>
      <c r="X2215" s="44"/>
      <c r="AF2215" s="52"/>
      <c r="AM2215" s="7"/>
      <c r="AN2215" s="7"/>
      <c r="AO2215" s="53"/>
      <c r="AP2215" s="54"/>
      <c r="AQ2215" s="54"/>
      <c r="AR2215" s="7"/>
      <c r="AS2215" s="54"/>
      <c r="AT2215" s="53"/>
      <c r="AU2215" s="7"/>
      <c r="AV2215" s="7"/>
      <c r="AW2215" s="55"/>
      <c r="AX2215" s="56"/>
      <c r="AY2215" s="55"/>
      <c r="AZ2215" s="55"/>
      <c r="BA2215" s="55"/>
      <c r="BB2215" s="11"/>
      <c r="BC2215" s="12"/>
      <c r="BD2215" s="12"/>
      <c r="BE2215" s="12"/>
      <c r="BF2215" s="12"/>
      <c r="BG2215" s="12"/>
      <c r="BH2215" s="12"/>
      <c r="BI2215" s="12"/>
      <c r="BJ2215" s="12"/>
      <c r="BK2215" s="12"/>
    </row>
    <row r="2216" spans="1:63" s="5" customFormat="1">
      <c r="A2216" s="13"/>
      <c r="B2216" s="13"/>
      <c r="C2216" s="45"/>
      <c r="E2216" s="46"/>
      <c r="F2216" s="47"/>
      <c r="G2216" s="48"/>
      <c r="H2216" s="49"/>
      <c r="I2216" s="49"/>
      <c r="J2216" s="49"/>
      <c r="K2216" s="50"/>
      <c r="L2216" s="50"/>
      <c r="M2216" s="50"/>
      <c r="N2216" s="50"/>
      <c r="O2216" s="50"/>
      <c r="P2216" s="50"/>
      <c r="Q2216" s="50"/>
      <c r="R2216" s="51"/>
      <c r="S2216" s="51"/>
      <c r="T2216" s="51"/>
      <c r="U2216" s="51"/>
      <c r="V2216" s="51"/>
      <c r="W2216" s="51"/>
      <c r="X2216" s="44"/>
      <c r="AF2216" s="52"/>
      <c r="AM2216" s="7"/>
      <c r="AN2216" s="7"/>
      <c r="AO2216" s="53"/>
      <c r="AP2216" s="54"/>
      <c r="AQ2216" s="54"/>
      <c r="AR2216" s="7"/>
      <c r="AS2216" s="54"/>
      <c r="AT2216" s="53"/>
      <c r="AU2216" s="7"/>
      <c r="AV2216" s="7"/>
      <c r="AW2216" s="55"/>
      <c r="AX2216" s="56"/>
      <c r="AY2216" s="55"/>
      <c r="AZ2216" s="55"/>
      <c r="BA2216" s="55"/>
      <c r="BB2216" s="11"/>
      <c r="BC2216" s="12"/>
      <c r="BD2216" s="12"/>
      <c r="BE2216" s="12"/>
      <c r="BF2216" s="12"/>
      <c r="BG2216" s="12"/>
      <c r="BH2216" s="12"/>
      <c r="BI2216" s="12"/>
      <c r="BJ2216" s="12"/>
      <c r="BK2216" s="12"/>
    </row>
    <row r="2217" spans="1:63" s="5" customFormat="1">
      <c r="A2217" s="13"/>
      <c r="B2217" s="13"/>
      <c r="C2217" s="45"/>
      <c r="E2217" s="46"/>
      <c r="F2217" s="47"/>
      <c r="G2217" s="48"/>
      <c r="H2217" s="49"/>
      <c r="I2217" s="49"/>
      <c r="J2217" s="49"/>
      <c r="K2217" s="50"/>
      <c r="L2217" s="50"/>
      <c r="M2217" s="50"/>
      <c r="N2217" s="50"/>
      <c r="O2217" s="50"/>
      <c r="P2217" s="50"/>
      <c r="Q2217" s="50"/>
      <c r="R2217" s="51"/>
      <c r="S2217" s="51"/>
      <c r="T2217" s="51"/>
      <c r="U2217" s="51"/>
      <c r="V2217" s="51"/>
      <c r="W2217" s="51"/>
      <c r="X2217" s="44"/>
      <c r="AF2217" s="52"/>
      <c r="AM2217" s="7"/>
      <c r="AN2217" s="7"/>
      <c r="AO2217" s="53"/>
      <c r="AP2217" s="54"/>
      <c r="AQ2217" s="54"/>
      <c r="AR2217" s="7"/>
      <c r="AS2217" s="54"/>
      <c r="AT2217" s="53"/>
      <c r="AU2217" s="7"/>
      <c r="AV2217" s="7"/>
      <c r="AW2217" s="55"/>
      <c r="AX2217" s="56"/>
      <c r="AY2217" s="55"/>
      <c r="AZ2217" s="55"/>
      <c r="BA2217" s="55"/>
      <c r="BB2217" s="11"/>
      <c r="BC2217" s="12"/>
      <c r="BD2217" s="12"/>
      <c r="BE2217" s="12"/>
      <c r="BF2217" s="12"/>
      <c r="BG2217" s="12"/>
      <c r="BH2217" s="12"/>
      <c r="BI2217" s="12"/>
      <c r="BJ2217" s="12"/>
      <c r="BK2217" s="12"/>
    </row>
    <row r="2218" spans="1:63" s="5" customFormat="1">
      <c r="A2218" s="13"/>
      <c r="B2218" s="13"/>
      <c r="C2218" s="45"/>
      <c r="E2218" s="46"/>
      <c r="F2218" s="47"/>
      <c r="G2218" s="48"/>
      <c r="H2218" s="49"/>
      <c r="I2218" s="49"/>
      <c r="J2218" s="49"/>
      <c r="K2218" s="50"/>
      <c r="L2218" s="50"/>
      <c r="M2218" s="50"/>
      <c r="N2218" s="50"/>
      <c r="O2218" s="50"/>
      <c r="P2218" s="50"/>
      <c r="Q2218" s="50"/>
      <c r="R2218" s="51"/>
      <c r="S2218" s="51"/>
      <c r="T2218" s="51"/>
      <c r="U2218" s="51"/>
      <c r="V2218" s="51"/>
      <c r="W2218" s="51"/>
      <c r="X2218" s="44"/>
      <c r="AF2218" s="52"/>
      <c r="AM2218" s="7"/>
      <c r="AN2218" s="7"/>
      <c r="AO2218" s="53"/>
      <c r="AP2218" s="54"/>
      <c r="AQ2218" s="54"/>
      <c r="AR2218" s="7"/>
      <c r="AS2218" s="54"/>
      <c r="AT2218" s="53"/>
      <c r="AU2218" s="7"/>
      <c r="AV2218" s="7"/>
      <c r="AW2218" s="55"/>
      <c r="AX2218" s="56"/>
      <c r="AY2218" s="55"/>
      <c r="AZ2218" s="55"/>
      <c r="BA2218" s="55"/>
      <c r="BB2218" s="11"/>
      <c r="BC2218" s="12"/>
      <c r="BD2218" s="12"/>
      <c r="BE2218" s="12"/>
      <c r="BF2218" s="12"/>
      <c r="BG2218" s="12"/>
      <c r="BH2218" s="12"/>
      <c r="BI2218" s="12"/>
      <c r="BJ2218" s="12"/>
      <c r="BK2218" s="12"/>
    </row>
    <row r="2219" spans="1:63" s="5" customFormat="1">
      <c r="A2219" s="13"/>
      <c r="B2219" s="13"/>
      <c r="C2219" s="45"/>
      <c r="E2219" s="46"/>
      <c r="F2219" s="47"/>
      <c r="G2219" s="48"/>
      <c r="H2219" s="49"/>
      <c r="I2219" s="49"/>
      <c r="J2219" s="49"/>
      <c r="K2219" s="50"/>
      <c r="L2219" s="50"/>
      <c r="M2219" s="50"/>
      <c r="N2219" s="50"/>
      <c r="O2219" s="50"/>
      <c r="P2219" s="50"/>
      <c r="Q2219" s="50"/>
      <c r="R2219" s="51"/>
      <c r="S2219" s="51"/>
      <c r="T2219" s="51"/>
      <c r="U2219" s="51"/>
      <c r="V2219" s="51"/>
      <c r="W2219" s="51"/>
      <c r="X2219" s="44"/>
      <c r="AF2219" s="52"/>
      <c r="AM2219" s="7"/>
      <c r="AN2219" s="7"/>
      <c r="AO2219" s="53"/>
      <c r="AP2219" s="54"/>
      <c r="AQ2219" s="54"/>
      <c r="AR2219" s="7"/>
      <c r="AS2219" s="54"/>
      <c r="AT2219" s="53"/>
      <c r="AU2219" s="7"/>
      <c r="AV2219" s="7"/>
      <c r="AW2219" s="55"/>
      <c r="AX2219" s="56"/>
      <c r="AY2219" s="55"/>
      <c r="AZ2219" s="55"/>
      <c r="BA2219" s="55"/>
      <c r="BB2219" s="11"/>
      <c r="BC2219" s="12"/>
      <c r="BD2219" s="12"/>
      <c r="BE2219" s="12"/>
      <c r="BF2219" s="12"/>
      <c r="BG2219" s="12"/>
      <c r="BH2219" s="12"/>
      <c r="BI2219" s="12"/>
      <c r="BJ2219" s="12"/>
      <c r="BK2219" s="12"/>
    </row>
    <row r="2220" spans="1:63" s="5" customFormat="1">
      <c r="A2220" s="13"/>
      <c r="B2220" s="13"/>
      <c r="C2220" s="45"/>
      <c r="E2220" s="46"/>
      <c r="F2220" s="47"/>
      <c r="G2220" s="48"/>
      <c r="H2220" s="49"/>
      <c r="I2220" s="49"/>
      <c r="J2220" s="49"/>
      <c r="K2220" s="50"/>
      <c r="L2220" s="50"/>
      <c r="M2220" s="50"/>
      <c r="N2220" s="50"/>
      <c r="O2220" s="50"/>
      <c r="P2220" s="50"/>
      <c r="Q2220" s="50"/>
      <c r="R2220" s="51"/>
      <c r="S2220" s="51"/>
      <c r="T2220" s="51"/>
      <c r="U2220" s="51"/>
      <c r="V2220" s="51"/>
      <c r="W2220" s="51"/>
      <c r="X2220" s="44"/>
      <c r="AF2220" s="52"/>
      <c r="AM2220" s="7"/>
      <c r="AN2220" s="7"/>
      <c r="AO2220" s="53"/>
      <c r="AP2220" s="54"/>
      <c r="AQ2220" s="54"/>
      <c r="AR2220" s="7"/>
      <c r="AS2220" s="54"/>
      <c r="AT2220" s="53"/>
      <c r="AU2220" s="7"/>
      <c r="AV2220" s="7"/>
      <c r="AW2220" s="55"/>
      <c r="AX2220" s="56"/>
      <c r="AY2220" s="55"/>
      <c r="AZ2220" s="55"/>
      <c r="BA2220" s="55"/>
      <c r="BB2220" s="11"/>
      <c r="BC2220" s="12"/>
      <c r="BD2220" s="12"/>
      <c r="BE2220" s="12"/>
      <c r="BF2220" s="12"/>
      <c r="BG2220" s="12"/>
      <c r="BH2220" s="12"/>
      <c r="BI2220" s="12"/>
      <c r="BJ2220" s="12"/>
      <c r="BK2220" s="12"/>
    </row>
    <row r="2221" spans="1:63" s="5" customFormat="1">
      <c r="A2221" s="13"/>
      <c r="B2221" s="13"/>
      <c r="C2221" s="45"/>
      <c r="E2221" s="46"/>
      <c r="F2221" s="47"/>
      <c r="G2221" s="48"/>
      <c r="H2221" s="49"/>
      <c r="I2221" s="49"/>
      <c r="J2221" s="49"/>
      <c r="K2221" s="50"/>
      <c r="L2221" s="50"/>
      <c r="M2221" s="50"/>
      <c r="N2221" s="50"/>
      <c r="O2221" s="50"/>
      <c r="P2221" s="50"/>
      <c r="Q2221" s="50"/>
      <c r="R2221" s="51"/>
      <c r="S2221" s="51"/>
      <c r="T2221" s="51"/>
      <c r="U2221" s="51"/>
      <c r="V2221" s="51"/>
      <c r="W2221" s="51"/>
      <c r="X2221" s="44"/>
      <c r="AF2221" s="52"/>
      <c r="AM2221" s="7"/>
      <c r="AN2221" s="7"/>
      <c r="AO2221" s="53"/>
      <c r="AP2221" s="54"/>
      <c r="AQ2221" s="54"/>
      <c r="AR2221" s="7"/>
      <c r="AS2221" s="54"/>
      <c r="AT2221" s="53"/>
      <c r="AU2221" s="7"/>
      <c r="AV2221" s="7"/>
      <c r="AW2221" s="55"/>
      <c r="AX2221" s="56"/>
      <c r="AY2221" s="55"/>
      <c r="AZ2221" s="55"/>
      <c r="BA2221" s="55"/>
      <c r="BB2221" s="11"/>
      <c r="BC2221" s="12"/>
      <c r="BD2221" s="12"/>
      <c r="BE2221" s="12"/>
      <c r="BF2221" s="12"/>
      <c r="BG2221" s="12"/>
      <c r="BH2221" s="12"/>
      <c r="BI2221" s="12"/>
      <c r="BJ2221" s="12"/>
      <c r="BK2221" s="12"/>
    </row>
    <row r="2222" spans="1:63" s="5" customFormat="1">
      <c r="A2222" s="13"/>
      <c r="B2222" s="13"/>
      <c r="C2222" s="45"/>
      <c r="E2222" s="46"/>
      <c r="F2222" s="47"/>
      <c r="G2222" s="48"/>
      <c r="H2222" s="49"/>
      <c r="I2222" s="49"/>
      <c r="J2222" s="49"/>
      <c r="K2222" s="50"/>
      <c r="L2222" s="50"/>
      <c r="M2222" s="50"/>
      <c r="N2222" s="50"/>
      <c r="O2222" s="50"/>
      <c r="P2222" s="50"/>
      <c r="Q2222" s="50"/>
      <c r="R2222" s="51"/>
      <c r="S2222" s="51"/>
      <c r="T2222" s="51"/>
      <c r="U2222" s="51"/>
      <c r="V2222" s="51"/>
      <c r="W2222" s="51"/>
      <c r="X2222" s="44"/>
      <c r="AF2222" s="52"/>
      <c r="AM2222" s="7"/>
      <c r="AN2222" s="7"/>
      <c r="AO2222" s="53"/>
      <c r="AP2222" s="54"/>
      <c r="AQ2222" s="54"/>
      <c r="AR2222" s="7"/>
      <c r="AS2222" s="54"/>
      <c r="AT2222" s="53"/>
      <c r="AU2222" s="7"/>
      <c r="AV2222" s="7"/>
      <c r="AW2222" s="55"/>
      <c r="AX2222" s="56"/>
      <c r="AY2222" s="55"/>
      <c r="AZ2222" s="55"/>
      <c r="BA2222" s="55"/>
      <c r="BB2222" s="11"/>
      <c r="BC2222" s="12"/>
      <c r="BD2222" s="12"/>
      <c r="BE2222" s="12"/>
      <c r="BF2222" s="12"/>
      <c r="BG2222" s="12"/>
      <c r="BH2222" s="12"/>
      <c r="BI2222" s="12"/>
      <c r="BJ2222" s="12"/>
      <c r="BK2222" s="12"/>
    </row>
    <row r="2223" spans="1:63" s="5" customFormat="1">
      <c r="A2223" s="13"/>
      <c r="B2223" s="13"/>
      <c r="C2223" s="45"/>
      <c r="E2223" s="46"/>
      <c r="F2223" s="47"/>
      <c r="G2223" s="48"/>
      <c r="H2223" s="49"/>
      <c r="I2223" s="49"/>
      <c r="J2223" s="49"/>
      <c r="K2223" s="50"/>
      <c r="L2223" s="50"/>
      <c r="M2223" s="50"/>
      <c r="N2223" s="50"/>
      <c r="O2223" s="50"/>
      <c r="P2223" s="50"/>
      <c r="Q2223" s="50"/>
      <c r="R2223" s="51"/>
      <c r="S2223" s="51"/>
      <c r="T2223" s="51"/>
      <c r="U2223" s="51"/>
      <c r="V2223" s="51"/>
      <c r="W2223" s="51"/>
      <c r="X2223" s="44"/>
      <c r="AF2223" s="52"/>
      <c r="AM2223" s="7"/>
      <c r="AN2223" s="7"/>
      <c r="AO2223" s="53"/>
      <c r="AP2223" s="54"/>
      <c r="AQ2223" s="54"/>
      <c r="AR2223" s="7"/>
      <c r="AS2223" s="54"/>
      <c r="AT2223" s="53"/>
      <c r="AU2223" s="7"/>
      <c r="AV2223" s="7"/>
      <c r="AW2223" s="55"/>
      <c r="AX2223" s="56"/>
      <c r="AY2223" s="55"/>
      <c r="AZ2223" s="55"/>
      <c r="BA2223" s="55"/>
      <c r="BB2223" s="11"/>
      <c r="BC2223" s="12"/>
      <c r="BD2223" s="12"/>
      <c r="BE2223" s="12"/>
      <c r="BF2223" s="12"/>
      <c r="BG2223" s="12"/>
      <c r="BH2223" s="12"/>
      <c r="BI2223" s="12"/>
      <c r="BJ2223" s="12"/>
      <c r="BK2223" s="12"/>
    </row>
    <row r="2224" spans="1:63" s="5" customFormat="1">
      <c r="A2224" s="13"/>
      <c r="B2224" s="13"/>
      <c r="C2224" s="45"/>
      <c r="E2224" s="46"/>
      <c r="F2224" s="47"/>
      <c r="G2224" s="48"/>
      <c r="H2224" s="49"/>
      <c r="I2224" s="49"/>
      <c r="J2224" s="49"/>
      <c r="K2224" s="50"/>
      <c r="L2224" s="50"/>
      <c r="M2224" s="50"/>
      <c r="N2224" s="50"/>
      <c r="O2224" s="50"/>
      <c r="P2224" s="50"/>
      <c r="Q2224" s="50"/>
      <c r="R2224" s="51"/>
      <c r="S2224" s="51"/>
      <c r="T2224" s="51"/>
      <c r="U2224" s="51"/>
      <c r="V2224" s="51"/>
      <c r="W2224" s="51"/>
      <c r="X2224" s="44"/>
      <c r="AF2224" s="52"/>
      <c r="AM2224" s="7"/>
      <c r="AN2224" s="7"/>
      <c r="AO2224" s="53"/>
      <c r="AP2224" s="54"/>
      <c r="AQ2224" s="54"/>
      <c r="AR2224" s="7"/>
      <c r="AS2224" s="54"/>
      <c r="AT2224" s="53"/>
      <c r="AU2224" s="7"/>
      <c r="AV2224" s="7"/>
      <c r="AW2224" s="55"/>
      <c r="AX2224" s="56"/>
      <c r="AY2224" s="55"/>
      <c r="AZ2224" s="55"/>
      <c r="BA2224" s="55"/>
      <c r="BB2224" s="11"/>
      <c r="BC2224" s="12"/>
      <c r="BD2224" s="12"/>
      <c r="BE2224" s="12"/>
      <c r="BF2224" s="12"/>
      <c r="BG2224" s="12"/>
      <c r="BH2224" s="12"/>
      <c r="BI2224" s="12"/>
      <c r="BJ2224" s="12"/>
      <c r="BK2224" s="12"/>
    </row>
    <row r="2225" spans="1:63" s="5" customFormat="1">
      <c r="A2225" s="13"/>
      <c r="B2225" s="13"/>
      <c r="C2225" s="45"/>
      <c r="E2225" s="46"/>
      <c r="F2225" s="47"/>
      <c r="G2225" s="48"/>
      <c r="H2225" s="49"/>
      <c r="I2225" s="49"/>
      <c r="J2225" s="49"/>
      <c r="K2225" s="50"/>
      <c r="L2225" s="50"/>
      <c r="M2225" s="50"/>
      <c r="N2225" s="50"/>
      <c r="O2225" s="50"/>
      <c r="P2225" s="50"/>
      <c r="Q2225" s="50"/>
      <c r="R2225" s="51"/>
      <c r="S2225" s="51"/>
      <c r="T2225" s="51"/>
      <c r="U2225" s="51"/>
      <c r="V2225" s="51"/>
      <c r="W2225" s="51"/>
      <c r="X2225" s="44"/>
      <c r="AF2225" s="52"/>
      <c r="AM2225" s="7"/>
      <c r="AN2225" s="7"/>
      <c r="AO2225" s="53"/>
      <c r="AP2225" s="54"/>
      <c r="AQ2225" s="54"/>
      <c r="AR2225" s="7"/>
      <c r="AS2225" s="54"/>
      <c r="AT2225" s="53"/>
      <c r="AU2225" s="7"/>
      <c r="AV2225" s="7"/>
      <c r="AW2225" s="55"/>
      <c r="AX2225" s="56"/>
      <c r="AY2225" s="55"/>
      <c r="AZ2225" s="55"/>
      <c r="BA2225" s="55"/>
      <c r="BB2225" s="11"/>
      <c r="BC2225" s="12"/>
      <c r="BD2225" s="12"/>
      <c r="BE2225" s="12"/>
      <c r="BF2225" s="12"/>
      <c r="BG2225" s="12"/>
      <c r="BH2225" s="12"/>
      <c r="BI2225" s="12"/>
      <c r="BJ2225" s="12"/>
      <c r="BK2225" s="12"/>
    </row>
    <row r="2226" spans="1:63" s="5" customFormat="1">
      <c r="A2226" s="13"/>
      <c r="B2226" s="13"/>
      <c r="C2226" s="45"/>
      <c r="E2226" s="46"/>
      <c r="F2226" s="47"/>
      <c r="G2226" s="48"/>
      <c r="H2226" s="49"/>
      <c r="I2226" s="49"/>
      <c r="J2226" s="49"/>
      <c r="K2226" s="50"/>
      <c r="L2226" s="50"/>
      <c r="M2226" s="50"/>
      <c r="N2226" s="50"/>
      <c r="O2226" s="50"/>
      <c r="P2226" s="50"/>
      <c r="Q2226" s="50"/>
      <c r="R2226" s="51"/>
      <c r="S2226" s="51"/>
      <c r="T2226" s="51"/>
      <c r="U2226" s="51"/>
      <c r="V2226" s="51"/>
      <c r="W2226" s="51"/>
      <c r="X2226" s="44"/>
      <c r="AF2226" s="52"/>
      <c r="AM2226" s="7"/>
      <c r="AN2226" s="7"/>
      <c r="AO2226" s="53"/>
      <c r="AP2226" s="54"/>
      <c r="AQ2226" s="54"/>
      <c r="AR2226" s="7"/>
      <c r="AS2226" s="54"/>
      <c r="AT2226" s="53"/>
      <c r="AU2226" s="7"/>
      <c r="AV2226" s="7"/>
      <c r="AW2226" s="55"/>
      <c r="AX2226" s="56"/>
      <c r="AY2226" s="55"/>
      <c r="AZ2226" s="55"/>
      <c r="BA2226" s="55"/>
      <c r="BB2226" s="11"/>
      <c r="BC2226" s="12"/>
      <c r="BD2226" s="12"/>
      <c r="BE2226" s="12"/>
      <c r="BF2226" s="12"/>
      <c r="BG2226" s="12"/>
      <c r="BH2226" s="12"/>
      <c r="BI2226" s="12"/>
      <c r="BJ2226" s="12"/>
      <c r="BK2226" s="12"/>
    </row>
    <row r="2227" spans="1:63" s="5" customFormat="1">
      <c r="A2227" s="13"/>
      <c r="B2227" s="13"/>
      <c r="C2227" s="45"/>
      <c r="E2227" s="46"/>
      <c r="F2227" s="47"/>
      <c r="G2227" s="48"/>
      <c r="H2227" s="49"/>
      <c r="I2227" s="49"/>
      <c r="J2227" s="49"/>
      <c r="K2227" s="50"/>
      <c r="L2227" s="50"/>
      <c r="M2227" s="50"/>
      <c r="N2227" s="50"/>
      <c r="O2227" s="50"/>
      <c r="P2227" s="50"/>
      <c r="Q2227" s="50"/>
      <c r="R2227" s="51"/>
      <c r="S2227" s="51"/>
      <c r="T2227" s="51"/>
      <c r="U2227" s="51"/>
      <c r="V2227" s="51"/>
      <c r="W2227" s="51"/>
      <c r="X2227" s="44"/>
      <c r="AF2227" s="52"/>
      <c r="AM2227" s="7"/>
      <c r="AN2227" s="7"/>
      <c r="AO2227" s="53"/>
      <c r="AP2227" s="54"/>
      <c r="AQ2227" s="54"/>
      <c r="AR2227" s="7"/>
      <c r="AS2227" s="54"/>
      <c r="AT2227" s="53"/>
      <c r="AU2227" s="7"/>
      <c r="AV2227" s="7"/>
      <c r="AW2227" s="55"/>
      <c r="AX2227" s="56"/>
      <c r="AY2227" s="55"/>
      <c r="AZ2227" s="55"/>
      <c r="BA2227" s="55"/>
      <c r="BB2227" s="11"/>
      <c r="BC2227" s="12"/>
      <c r="BD2227" s="12"/>
      <c r="BE2227" s="12"/>
      <c r="BF2227" s="12"/>
      <c r="BG2227" s="12"/>
      <c r="BH2227" s="12"/>
      <c r="BI2227" s="12"/>
      <c r="BJ2227" s="12"/>
      <c r="BK2227" s="12"/>
    </row>
    <row r="2228" spans="1:63" s="5" customFormat="1">
      <c r="A2228" s="13"/>
      <c r="B2228" s="13"/>
      <c r="C2228" s="45"/>
      <c r="E2228" s="46"/>
      <c r="F2228" s="47"/>
      <c r="G2228" s="48"/>
      <c r="H2228" s="49"/>
      <c r="I2228" s="49"/>
      <c r="J2228" s="49"/>
      <c r="K2228" s="50"/>
      <c r="L2228" s="50"/>
      <c r="M2228" s="50"/>
      <c r="N2228" s="50"/>
      <c r="O2228" s="50"/>
      <c r="P2228" s="50"/>
      <c r="Q2228" s="50"/>
      <c r="R2228" s="51"/>
      <c r="S2228" s="51"/>
      <c r="T2228" s="51"/>
      <c r="U2228" s="51"/>
      <c r="V2228" s="51"/>
      <c r="W2228" s="51"/>
      <c r="X2228" s="44"/>
      <c r="AF2228" s="52"/>
      <c r="AM2228" s="7"/>
      <c r="AN2228" s="7"/>
      <c r="AO2228" s="53"/>
      <c r="AP2228" s="54"/>
      <c r="AQ2228" s="54"/>
      <c r="AR2228" s="7"/>
      <c r="AS2228" s="54"/>
      <c r="AT2228" s="53"/>
      <c r="AU2228" s="7"/>
      <c r="AV2228" s="7"/>
      <c r="AW2228" s="55"/>
      <c r="AX2228" s="56"/>
      <c r="AY2228" s="55"/>
      <c r="AZ2228" s="55"/>
      <c r="BA2228" s="55"/>
      <c r="BB2228" s="11"/>
      <c r="BC2228" s="12"/>
      <c r="BD2228" s="12"/>
      <c r="BE2228" s="12"/>
      <c r="BF2228" s="12"/>
      <c r="BG2228" s="12"/>
      <c r="BH2228" s="12"/>
      <c r="BI2228" s="12"/>
      <c r="BJ2228" s="12"/>
      <c r="BK2228" s="12"/>
    </row>
    <row r="2229" spans="1:63" s="5" customFormat="1">
      <c r="A2229" s="13"/>
      <c r="B2229" s="13"/>
      <c r="C2229" s="45"/>
      <c r="E2229" s="46"/>
      <c r="F2229" s="47"/>
      <c r="G2229" s="48"/>
      <c r="H2229" s="49"/>
      <c r="I2229" s="49"/>
      <c r="J2229" s="49"/>
      <c r="K2229" s="50"/>
      <c r="L2229" s="50"/>
      <c r="M2229" s="50"/>
      <c r="N2229" s="50"/>
      <c r="O2229" s="50"/>
      <c r="P2229" s="50"/>
      <c r="Q2229" s="50"/>
      <c r="R2229" s="51"/>
      <c r="S2229" s="51"/>
      <c r="T2229" s="51"/>
      <c r="U2229" s="51"/>
      <c r="V2229" s="51"/>
      <c r="W2229" s="51"/>
      <c r="X2229" s="44"/>
      <c r="AF2229" s="52"/>
      <c r="AM2229" s="7"/>
      <c r="AN2229" s="7"/>
      <c r="AO2229" s="53"/>
      <c r="AP2229" s="54"/>
      <c r="AQ2229" s="54"/>
      <c r="AR2229" s="7"/>
      <c r="AS2229" s="54"/>
      <c r="AT2229" s="53"/>
      <c r="AU2229" s="7"/>
      <c r="AV2229" s="7"/>
      <c r="AW2229" s="55"/>
      <c r="AX2229" s="56"/>
      <c r="AY2229" s="55"/>
      <c r="AZ2229" s="55"/>
      <c r="BA2229" s="55"/>
      <c r="BB2229" s="11"/>
      <c r="BC2229" s="12"/>
      <c r="BD2229" s="12"/>
      <c r="BE2229" s="12"/>
      <c r="BF2229" s="12"/>
      <c r="BG2229" s="12"/>
      <c r="BH2229" s="12"/>
      <c r="BI2229" s="12"/>
      <c r="BJ2229" s="12"/>
      <c r="BK2229" s="12"/>
    </row>
    <row r="2230" spans="1:63" s="5" customFormat="1">
      <c r="A2230" s="13"/>
      <c r="B2230" s="13"/>
      <c r="C2230" s="45"/>
      <c r="E2230" s="46"/>
      <c r="F2230" s="47"/>
      <c r="G2230" s="48"/>
      <c r="H2230" s="49"/>
      <c r="I2230" s="49"/>
      <c r="J2230" s="49"/>
      <c r="K2230" s="50"/>
      <c r="L2230" s="50"/>
      <c r="M2230" s="50"/>
      <c r="N2230" s="50"/>
      <c r="O2230" s="50"/>
      <c r="P2230" s="50"/>
      <c r="Q2230" s="50"/>
      <c r="R2230" s="51"/>
      <c r="S2230" s="51"/>
      <c r="T2230" s="51"/>
      <c r="U2230" s="51"/>
      <c r="V2230" s="51"/>
      <c r="W2230" s="51"/>
      <c r="X2230" s="44"/>
      <c r="AF2230" s="52"/>
      <c r="AM2230" s="7"/>
      <c r="AN2230" s="7"/>
      <c r="AO2230" s="53"/>
      <c r="AP2230" s="54"/>
      <c r="AQ2230" s="54"/>
      <c r="AR2230" s="7"/>
      <c r="AS2230" s="54"/>
      <c r="AT2230" s="53"/>
      <c r="AU2230" s="7"/>
      <c r="AV2230" s="7"/>
      <c r="AW2230" s="55"/>
      <c r="AX2230" s="56"/>
      <c r="AY2230" s="55"/>
      <c r="AZ2230" s="55"/>
      <c r="BA2230" s="55"/>
      <c r="BB2230" s="11"/>
      <c r="BC2230" s="12"/>
      <c r="BD2230" s="12"/>
      <c r="BE2230" s="12"/>
      <c r="BF2230" s="12"/>
      <c r="BG2230" s="12"/>
      <c r="BH2230" s="12"/>
      <c r="BI2230" s="12"/>
      <c r="BJ2230" s="12"/>
      <c r="BK2230" s="12"/>
    </row>
    <row r="2231" spans="1:63" s="5" customFormat="1">
      <c r="A2231" s="13"/>
      <c r="B2231" s="13"/>
      <c r="C2231" s="45"/>
      <c r="E2231" s="46"/>
      <c r="F2231" s="47"/>
      <c r="G2231" s="48"/>
      <c r="H2231" s="49"/>
      <c r="I2231" s="49"/>
      <c r="J2231" s="49"/>
      <c r="K2231" s="50"/>
      <c r="L2231" s="50"/>
      <c r="M2231" s="50"/>
      <c r="N2231" s="50"/>
      <c r="O2231" s="50"/>
      <c r="P2231" s="50"/>
      <c r="Q2231" s="50"/>
      <c r="R2231" s="51"/>
      <c r="S2231" s="51"/>
      <c r="T2231" s="51"/>
      <c r="U2231" s="51"/>
      <c r="V2231" s="51"/>
      <c r="W2231" s="51"/>
      <c r="X2231" s="44"/>
      <c r="AF2231" s="52"/>
      <c r="AM2231" s="7"/>
      <c r="AN2231" s="7"/>
      <c r="AO2231" s="53"/>
      <c r="AP2231" s="54"/>
      <c r="AQ2231" s="54"/>
      <c r="AR2231" s="7"/>
      <c r="AS2231" s="54"/>
      <c r="AT2231" s="53"/>
      <c r="AU2231" s="7"/>
      <c r="AV2231" s="7"/>
      <c r="AW2231" s="55"/>
      <c r="AX2231" s="56"/>
      <c r="AY2231" s="55"/>
      <c r="AZ2231" s="55"/>
      <c r="BA2231" s="55"/>
      <c r="BB2231" s="11"/>
      <c r="BC2231" s="12"/>
      <c r="BD2231" s="12"/>
      <c r="BE2231" s="12"/>
      <c r="BF2231" s="12"/>
      <c r="BG2231" s="12"/>
      <c r="BH2231" s="12"/>
      <c r="BI2231" s="12"/>
      <c r="BJ2231" s="12"/>
      <c r="BK2231" s="12"/>
    </row>
    <row r="2232" spans="1:63" s="5" customFormat="1">
      <c r="A2232" s="13"/>
      <c r="B2232" s="13"/>
      <c r="C2232" s="45"/>
      <c r="E2232" s="46"/>
      <c r="F2232" s="47"/>
      <c r="G2232" s="48"/>
      <c r="H2232" s="49"/>
      <c r="I2232" s="49"/>
      <c r="J2232" s="49"/>
      <c r="K2232" s="50"/>
      <c r="L2232" s="50"/>
      <c r="M2232" s="50"/>
      <c r="N2232" s="50"/>
      <c r="O2232" s="50"/>
      <c r="P2232" s="50"/>
      <c r="Q2232" s="50"/>
      <c r="R2232" s="51"/>
      <c r="S2232" s="51"/>
      <c r="T2232" s="51"/>
      <c r="U2232" s="51"/>
      <c r="V2232" s="51"/>
      <c r="W2232" s="51"/>
      <c r="X2232" s="44"/>
      <c r="AF2232" s="52"/>
      <c r="AM2232" s="7"/>
      <c r="AN2232" s="7"/>
      <c r="AO2232" s="53"/>
      <c r="AP2232" s="54"/>
      <c r="AQ2232" s="54"/>
      <c r="AR2232" s="7"/>
      <c r="AS2232" s="54"/>
      <c r="AT2232" s="53"/>
      <c r="AU2232" s="7"/>
      <c r="AV2232" s="7"/>
      <c r="AW2232" s="55"/>
      <c r="AX2232" s="56"/>
      <c r="AY2232" s="55"/>
      <c r="AZ2232" s="55"/>
      <c r="BA2232" s="55"/>
      <c r="BB2232" s="11"/>
      <c r="BC2232" s="12"/>
      <c r="BD2232" s="12"/>
      <c r="BE2232" s="12"/>
      <c r="BF2232" s="12"/>
      <c r="BG2232" s="12"/>
      <c r="BH2232" s="12"/>
      <c r="BI2232" s="12"/>
      <c r="BJ2232" s="12"/>
      <c r="BK2232" s="12"/>
    </row>
    <row r="2233" spans="1:63" s="5" customFormat="1">
      <c r="A2233" s="13"/>
      <c r="B2233" s="13"/>
      <c r="C2233" s="45"/>
      <c r="E2233" s="46"/>
      <c r="F2233" s="47"/>
      <c r="G2233" s="48"/>
      <c r="H2233" s="49"/>
      <c r="I2233" s="49"/>
      <c r="J2233" s="49"/>
      <c r="K2233" s="50"/>
      <c r="L2233" s="50"/>
      <c r="M2233" s="50"/>
      <c r="N2233" s="50"/>
      <c r="O2233" s="50"/>
      <c r="P2233" s="50"/>
      <c r="Q2233" s="50"/>
      <c r="R2233" s="51"/>
      <c r="S2233" s="51"/>
      <c r="T2233" s="51"/>
      <c r="U2233" s="51"/>
      <c r="V2233" s="51"/>
      <c r="W2233" s="51"/>
      <c r="X2233" s="44"/>
      <c r="AF2233" s="52"/>
      <c r="AM2233" s="7"/>
      <c r="AN2233" s="7"/>
      <c r="AO2233" s="53"/>
      <c r="AP2233" s="54"/>
      <c r="AQ2233" s="54"/>
      <c r="AR2233" s="7"/>
      <c r="AS2233" s="54"/>
      <c r="AT2233" s="53"/>
      <c r="AU2233" s="7"/>
      <c r="AV2233" s="7"/>
      <c r="AW2233" s="55"/>
      <c r="AX2233" s="56"/>
      <c r="AY2233" s="55"/>
      <c r="AZ2233" s="55"/>
      <c r="BA2233" s="55"/>
      <c r="BB2233" s="11"/>
      <c r="BC2233" s="12"/>
      <c r="BD2233" s="12"/>
      <c r="BE2233" s="12"/>
      <c r="BF2233" s="12"/>
      <c r="BG2233" s="12"/>
      <c r="BH2233" s="12"/>
      <c r="BI2233" s="12"/>
      <c r="BJ2233" s="12"/>
      <c r="BK2233" s="12"/>
    </row>
    <row r="2234" spans="1:63" s="5" customFormat="1">
      <c r="A2234" s="13"/>
      <c r="B2234" s="13"/>
      <c r="C2234" s="45"/>
      <c r="E2234" s="46"/>
      <c r="F2234" s="47"/>
      <c r="G2234" s="48"/>
      <c r="H2234" s="49"/>
      <c r="I2234" s="49"/>
      <c r="J2234" s="49"/>
      <c r="K2234" s="50"/>
      <c r="L2234" s="50"/>
      <c r="M2234" s="50"/>
      <c r="N2234" s="50"/>
      <c r="O2234" s="50"/>
      <c r="P2234" s="50"/>
      <c r="Q2234" s="50"/>
      <c r="R2234" s="51"/>
      <c r="S2234" s="51"/>
      <c r="T2234" s="51"/>
      <c r="U2234" s="51"/>
      <c r="V2234" s="51"/>
      <c r="W2234" s="51"/>
      <c r="X2234" s="44"/>
      <c r="AF2234" s="52"/>
      <c r="AM2234" s="7"/>
      <c r="AN2234" s="7"/>
      <c r="AO2234" s="53"/>
      <c r="AP2234" s="54"/>
      <c r="AQ2234" s="54"/>
      <c r="AR2234" s="7"/>
      <c r="AS2234" s="54"/>
      <c r="AT2234" s="53"/>
      <c r="AU2234" s="7"/>
      <c r="AV2234" s="7"/>
      <c r="AW2234" s="55"/>
      <c r="AX2234" s="56"/>
      <c r="AY2234" s="55"/>
      <c r="AZ2234" s="55"/>
      <c r="BA2234" s="55"/>
      <c r="BB2234" s="11"/>
      <c r="BC2234" s="12"/>
      <c r="BD2234" s="12"/>
      <c r="BE2234" s="12"/>
      <c r="BF2234" s="12"/>
      <c r="BG2234" s="12"/>
      <c r="BH2234" s="12"/>
      <c r="BI2234" s="12"/>
      <c r="BJ2234" s="12"/>
      <c r="BK2234" s="12"/>
    </row>
    <row r="2235" spans="1:63" s="5" customFormat="1">
      <c r="A2235" s="13"/>
      <c r="B2235" s="13"/>
      <c r="C2235" s="45"/>
      <c r="E2235" s="46"/>
      <c r="F2235" s="47"/>
      <c r="G2235" s="48"/>
      <c r="H2235" s="49"/>
      <c r="I2235" s="49"/>
      <c r="J2235" s="49"/>
      <c r="K2235" s="50"/>
      <c r="L2235" s="50"/>
      <c r="M2235" s="50"/>
      <c r="N2235" s="50"/>
      <c r="O2235" s="50"/>
      <c r="P2235" s="50"/>
      <c r="Q2235" s="50"/>
      <c r="R2235" s="51"/>
      <c r="S2235" s="51"/>
      <c r="T2235" s="51"/>
      <c r="U2235" s="51"/>
      <c r="V2235" s="51"/>
      <c r="W2235" s="51"/>
      <c r="X2235" s="44"/>
      <c r="AF2235" s="52"/>
      <c r="AM2235" s="7"/>
      <c r="AN2235" s="7"/>
      <c r="AO2235" s="53"/>
      <c r="AP2235" s="54"/>
      <c r="AQ2235" s="54"/>
      <c r="AR2235" s="7"/>
      <c r="AS2235" s="54"/>
      <c r="AT2235" s="53"/>
      <c r="AU2235" s="7"/>
      <c r="AV2235" s="7"/>
      <c r="AW2235" s="55"/>
      <c r="AX2235" s="56"/>
      <c r="AY2235" s="55"/>
      <c r="AZ2235" s="55"/>
      <c r="BA2235" s="55"/>
      <c r="BB2235" s="11"/>
      <c r="BC2235" s="12"/>
      <c r="BD2235" s="12"/>
      <c r="BE2235" s="12"/>
      <c r="BF2235" s="12"/>
      <c r="BG2235" s="12"/>
      <c r="BH2235" s="12"/>
      <c r="BI2235" s="12"/>
      <c r="BJ2235" s="12"/>
      <c r="BK2235" s="12"/>
    </row>
    <row r="2236" spans="1:63" s="5" customFormat="1">
      <c r="A2236" s="13"/>
      <c r="B2236" s="13"/>
      <c r="C2236" s="45"/>
      <c r="E2236" s="46"/>
      <c r="F2236" s="47"/>
      <c r="G2236" s="48"/>
      <c r="H2236" s="49"/>
      <c r="I2236" s="49"/>
      <c r="J2236" s="49"/>
      <c r="K2236" s="50"/>
      <c r="L2236" s="50"/>
      <c r="M2236" s="50"/>
      <c r="N2236" s="50"/>
      <c r="O2236" s="50"/>
      <c r="P2236" s="50"/>
      <c r="Q2236" s="50"/>
      <c r="R2236" s="51"/>
      <c r="S2236" s="51"/>
      <c r="T2236" s="51"/>
      <c r="U2236" s="51"/>
      <c r="V2236" s="51"/>
      <c r="W2236" s="51"/>
      <c r="X2236" s="44"/>
      <c r="AF2236" s="52"/>
      <c r="AM2236" s="7"/>
      <c r="AN2236" s="7"/>
      <c r="AO2236" s="53"/>
      <c r="AP2236" s="54"/>
      <c r="AQ2236" s="54"/>
      <c r="AR2236" s="7"/>
      <c r="AS2236" s="54"/>
      <c r="AT2236" s="53"/>
      <c r="AU2236" s="7"/>
      <c r="AV2236" s="7"/>
      <c r="AW2236" s="55"/>
      <c r="AX2236" s="56"/>
      <c r="AY2236" s="55"/>
      <c r="AZ2236" s="55"/>
      <c r="BA2236" s="55"/>
      <c r="BB2236" s="11"/>
      <c r="BC2236" s="12"/>
      <c r="BD2236" s="12"/>
      <c r="BE2236" s="12"/>
      <c r="BF2236" s="12"/>
      <c r="BG2236" s="12"/>
      <c r="BH2236" s="12"/>
      <c r="BI2236" s="12"/>
      <c r="BJ2236" s="12"/>
      <c r="BK2236" s="12"/>
    </row>
    <row r="2237" spans="1:63" s="5" customFormat="1">
      <c r="A2237" s="13"/>
      <c r="B2237" s="13"/>
      <c r="C2237" s="45"/>
      <c r="E2237" s="46"/>
      <c r="F2237" s="47"/>
      <c r="G2237" s="48"/>
      <c r="H2237" s="49"/>
      <c r="I2237" s="49"/>
      <c r="J2237" s="49"/>
      <c r="K2237" s="50"/>
      <c r="L2237" s="50"/>
      <c r="M2237" s="50"/>
      <c r="N2237" s="50"/>
      <c r="O2237" s="50"/>
      <c r="P2237" s="50"/>
      <c r="Q2237" s="50"/>
      <c r="R2237" s="51"/>
      <c r="S2237" s="51"/>
      <c r="T2237" s="51"/>
      <c r="U2237" s="51"/>
      <c r="V2237" s="51"/>
      <c r="W2237" s="51"/>
      <c r="X2237" s="44"/>
      <c r="AF2237" s="52"/>
      <c r="AM2237" s="7"/>
      <c r="AN2237" s="7"/>
      <c r="AO2237" s="53"/>
      <c r="AP2237" s="54"/>
      <c r="AQ2237" s="54"/>
      <c r="AR2237" s="7"/>
      <c r="AS2237" s="54"/>
      <c r="AT2237" s="53"/>
      <c r="AU2237" s="7"/>
      <c r="AV2237" s="7"/>
      <c r="AW2237" s="55"/>
      <c r="AX2237" s="56"/>
      <c r="AY2237" s="55"/>
      <c r="AZ2237" s="55"/>
      <c r="BA2237" s="55"/>
      <c r="BB2237" s="11"/>
      <c r="BC2237" s="12"/>
      <c r="BD2237" s="12"/>
      <c r="BE2237" s="12"/>
      <c r="BF2237" s="12"/>
      <c r="BG2237" s="12"/>
      <c r="BH2237" s="12"/>
      <c r="BI2237" s="12"/>
      <c r="BJ2237" s="12"/>
      <c r="BK2237" s="12"/>
    </row>
    <row r="2238" spans="1:63" s="5" customFormat="1">
      <c r="A2238" s="13"/>
      <c r="B2238" s="13"/>
      <c r="C2238" s="45"/>
      <c r="E2238" s="46"/>
      <c r="F2238" s="47"/>
      <c r="G2238" s="48"/>
      <c r="H2238" s="49"/>
      <c r="I2238" s="49"/>
      <c r="J2238" s="49"/>
      <c r="K2238" s="50"/>
      <c r="L2238" s="50"/>
      <c r="M2238" s="50"/>
      <c r="N2238" s="50"/>
      <c r="O2238" s="50"/>
      <c r="P2238" s="50"/>
      <c r="Q2238" s="50"/>
      <c r="R2238" s="51"/>
      <c r="S2238" s="51"/>
      <c r="T2238" s="51"/>
      <c r="U2238" s="51"/>
      <c r="V2238" s="51"/>
      <c r="W2238" s="51"/>
      <c r="X2238" s="44"/>
      <c r="AF2238" s="52"/>
      <c r="AM2238" s="7"/>
      <c r="AN2238" s="7"/>
      <c r="AO2238" s="53"/>
      <c r="AP2238" s="54"/>
      <c r="AQ2238" s="54"/>
      <c r="AR2238" s="7"/>
      <c r="AS2238" s="54"/>
      <c r="AT2238" s="53"/>
      <c r="AU2238" s="7"/>
      <c r="AV2238" s="7"/>
      <c r="AW2238" s="55"/>
      <c r="AX2238" s="56"/>
      <c r="AY2238" s="55"/>
      <c r="AZ2238" s="55"/>
      <c r="BA2238" s="55"/>
      <c r="BB2238" s="11"/>
      <c r="BC2238" s="12"/>
      <c r="BD2238" s="12"/>
      <c r="BE2238" s="12"/>
      <c r="BF2238" s="12"/>
      <c r="BG2238" s="12"/>
      <c r="BH2238" s="12"/>
      <c r="BI2238" s="12"/>
      <c r="BJ2238" s="12"/>
      <c r="BK2238" s="12"/>
    </row>
    <row r="2239" spans="1:63" s="5" customFormat="1">
      <c r="A2239" s="13"/>
      <c r="B2239" s="13"/>
      <c r="C2239" s="45"/>
      <c r="E2239" s="46"/>
      <c r="F2239" s="47"/>
      <c r="G2239" s="48"/>
      <c r="H2239" s="49"/>
      <c r="I2239" s="49"/>
      <c r="J2239" s="49"/>
      <c r="K2239" s="50"/>
      <c r="L2239" s="50"/>
      <c r="M2239" s="50"/>
      <c r="N2239" s="50"/>
      <c r="O2239" s="50"/>
      <c r="P2239" s="50"/>
      <c r="Q2239" s="50"/>
      <c r="R2239" s="51"/>
      <c r="S2239" s="51"/>
      <c r="T2239" s="51"/>
      <c r="U2239" s="51"/>
      <c r="V2239" s="51"/>
      <c r="W2239" s="51"/>
      <c r="X2239" s="44"/>
      <c r="AF2239" s="52"/>
      <c r="AM2239" s="7"/>
      <c r="AN2239" s="7"/>
      <c r="AO2239" s="53"/>
      <c r="AP2239" s="54"/>
      <c r="AQ2239" s="54"/>
      <c r="AR2239" s="7"/>
      <c r="AS2239" s="54"/>
      <c r="AT2239" s="53"/>
      <c r="AU2239" s="7"/>
      <c r="AV2239" s="7"/>
      <c r="AW2239" s="55"/>
      <c r="AX2239" s="56"/>
      <c r="AY2239" s="55"/>
      <c r="AZ2239" s="55"/>
      <c r="BA2239" s="55"/>
      <c r="BB2239" s="11"/>
      <c r="BC2239" s="12"/>
      <c r="BD2239" s="12"/>
      <c r="BE2239" s="12"/>
      <c r="BF2239" s="12"/>
      <c r="BG2239" s="12"/>
      <c r="BH2239" s="12"/>
      <c r="BI2239" s="12"/>
      <c r="BJ2239" s="12"/>
      <c r="BK2239" s="12"/>
    </row>
    <row r="2240" spans="1:63" s="5" customFormat="1">
      <c r="A2240" s="13"/>
      <c r="B2240" s="13"/>
      <c r="C2240" s="45"/>
      <c r="E2240" s="46"/>
      <c r="F2240" s="47"/>
      <c r="G2240" s="48"/>
      <c r="H2240" s="49"/>
      <c r="I2240" s="49"/>
      <c r="J2240" s="49"/>
      <c r="K2240" s="50"/>
      <c r="L2240" s="50"/>
      <c r="M2240" s="50"/>
      <c r="N2240" s="50"/>
      <c r="O2240" s="50"/>
      <c r="P2240" s="50"/>
      <c r="Q2240" s="50"/>
      <c r="R2240" s="51"/>
      <c r="S2240" s="51"/>
      <c r="T2240" s="51"/>
      <c r="U2240" s="51"/>
      <c r="V2240" s="51"/>
      <c r="W2240" s="51"/>
      <c r="X2240" s="44"/>
      <c r="AF2240" s="52"/>
      <c r="AM2240" s="7"/>
      <c r="AN2240" s="7"/>
      <c r="AO2240" s="53"/>
      <c r="AP2240" s="54"/>
      <c r="AQ2240" s="54"/>
      <c r="AR2240" s="7"/>
      <c r="AS2240" s="54"/>
      <c r="AT2240" s="53"/>
      <c r="AU2240" s="7"/>
      <c r="AV2240" s="7"/>
      <c r="AW2240" s="55"/>
      <c r="AX2240" s="56"/>
      <c r="AY2240" s="55"/>
      <c r="AZ2240" s="55"/>
      <c r="BA2240" s="55"/>
      <c r="BB2240" s="11"/>
      <c r="BC2240" s="12"/>
      <c r="BD2240" s="12"/>
      <c r="BE2240" s="12"/>
      <c r="BF2240" s="12"/>
      <c r="BG2240" s="12"/>
      <c r="BH2240" s="12"/>
      <c r="BI2240" s="12"/>
      <c r="BJ2240" s="12"/>
      <c r="BK2240" s="12"/>
    </row>
    <row r="2241" spans="1:63" s="5" customFormat="1">
      <c r="A2241" s="13"/>
      <c r="B2241" s="13"/>
      <c r="C2241" s="45"/>
      <c r="E2241" s="46"/>
      <c r="F2241" s="47"/>
      <c r="G2241" s="48"/>
      <c r="H2241" s="49"/>
      <c r="I2241" s="49"/>
      <c r="J2241" s="49"/>
      <c r="K2241" s="50"/>
      <c r="L2241" s="50"/>
      <c r="M2241" s="50"/>
      <c r="N2241" s="50"/>
      <c r="O2241" s="50"/>
      <c r="P2241" s="50"/>
      <c r="Q2241" s="50"/>
      <c r="R2241" s="51"/>
      <c r="S2241" s="51"/>
      <c r="T2241" s="51"/>
      <c r="U2241" s="51"/>
      <c r="V2241" s="51"/>
      <c r="W2241" s="51"/>
      <c r="X2241" s="44"/>
      <c r="AF2241" s="52"/>
      <c r="AM2241" s="7"/>
      <c r="AN2241" s="7"/>
      <c r="AO2241" s="53"/>
      <c r="AP2241" s="54"/>
      <c r="AQ2241" s="54"/>
      <c r="AR2241" s="7"/>
      <c r="AS2241" s="54"/>
      <c r="AT2241" s="53"/>
      <c r="AU2241" s="7"/>
      <c r="AV2241" s="7"/>
      <c r="AW2241" s="55"/>
      <c r="AX2241" s="56"/>
      <c r="AY2241" s="55"/>
      <c r="AZ2241" s="55"/>
      <c r="BA2241" s="55"/>
      <c r="BB2241" s="11"/>
      <c r="BC2241" s="12"/>
      <c r="BD2241" s="12"/>
      <c r="BE2241" s="12"/>
      <c r="BF2241" s="12"/>
      <c r="BG2241" s="12"/>
      <c r="BH2241" s="12"/>
      <c r="BI2241" s="12"/>
      <c r="BJ2241" s="12"/>
      <c r="BK2241" s="12"/>
    </row>
    <row r="2242" spans="1:63" s="5" customFormat="1">
      <c r="A2242" s="13"/>
      <c r="B2242" s="13"/>
      <c r="C2242" s="45"/>
      <c r="E2242" s="46"/>
      <c r="F2242" s="47"/>
      <c r="G2242" s="48"/>
      <c r="H2242" s="49"/>
      <c r="I2242" s="49"/>
      <c r="J2242" s="49"/>
      <c r="K2242" s="50"/>
      <c r="L2242" s="50"/>
      <c r="M2242" s="50"/>
      <c r="N2242" s="50"/>
      <c r="O2242" s="50"/>
      <c r="P2242" s="50"/>
      <c r="Q2242" s="50"/>
      <c r="R2242" s="51"/>
      <c r="S2242" s="51"/>
      <c r="T2242" s="51"/>
      <c r="U2242" s="51"/>
      <c r="V2242" s="51"/>
      <c r="W2242" s="51"/>
      <c r="X2242" s="44"/>
      <c r="AF2242" s="52"/>
      <c r="AM2242" s="7"/>
      <c r="AN2242" s="7"/>
      <c r="AO2242" s="53"/>
      <c r="AP2242" s="54"/>
      <c r="AQ2242" s="54"/>
      <c r="AR2242" s="7"/>
      <c r="AS2242" s="54"/>
      <c r="AT2242" s="53"/>
      <c r="AU2242" s="7"/>
      <c r="AV2242" s="7"/>
      <c r="AW2242" s="55"/>
      <c r="AX2242" s="56"/>
      <c r="AY2242" s="55"/>
      <c r="AZ2242" s="55"/>
      <c r="BA2242" s="55"/>
      <c r="BB2242" s="11"/>
      <c r="BC2242" s="12"/>
      <c r="BD2242" s="12"/>
      <c r="BE2242" s="12"/>
      <c r="BF2242" s="12"/>
      <c r="BG2242" s="12"/>
      <c r="BH2242" s="12"/>
      <c r="BI2242" s="12"/>
      <c r="BJ2242" s="12"/>
      <c r="BK2242" s="12"/>
    </row>
    <row r="2243" spans="1:63" s="5" customFormat="1">
      <c r="A2243" s="13"/>
      <c r="B2243" s="13"/>
      <c r="C2243" s="45"/>
      <c r="E2243" s="46"/>
      <c r="F2243" s="47"/>
      <c r="G2243" s="48"/>
      <c r="H2243" s="49"/>
      <c r="I2243" s="49"/>
      <c r="J2243" s="49"/>
      <c r="K2243" s="50"/>
      <c r="L2243" s="50"/>
      <c r="M2243" s="50"/>
      <c r="N2243" s="50"/>
      <c r="O2243" s="50"/>
      <c r="P2243" s="50"/>
      <c r="Q2243" s="50"/>
      <c r="R2243" s="51"/>
      <c r="S2243" s="51"/>
      <c r="T2243" s="51"/>
      <c r="U2243" s="51"/>
      <c r="V2243" s="51"/>
      <c r="W2243" s="51"/>
      <c r="X2243" s="44"/>
      <c r="AF2243" s="52"/>
      <c r="AM2243" s="7"/>
      <c r="AN2243" s="7"/>
      <c r="AO2243" s="53"/>
      <c r="AP2243" s="54"/>
      <c r="AQ2243" s="54"/>
      <c r="AR2243" s="7"/>
      <c r="AS2243" s="54"/>
      <c r="AT2243" s="53"/>
      <c r="AU2243" s="7"/>
      <c r="AV2243" s="7"/>
      <c r="AW2243" s="55"/>
      <c r="AX2243" s="56"/>
      <c r="AY2243" s="55"/>
      <c r="AZ2243" s="55"/>
      <c r="BA2243" s="55"/>
      <c r="BB2243" s="11"/>
      <c r="BC2243" s="12"/>
      <c r="BD2243" s="12"/>
      <c r="BE2243" s="12"/>
      <c r="BF2243" s="12"/>
      <c r="BG2243" s="12"/>
      <c r="BH2243" s="12"/>
      <c r="BI2243" s="12"/>
      <c r="BJ2243" s="12"/>
      <c r="BK2243" s="12"/>
    </row>
    <row r="2244" spans="1:63" s="5" customFormat="1">
      <c r="A2244" s="13"/>
      <c r="B2244" s="13"/>
      <c r="C2244" s="45"/>
      <c r="E2244" s="46"/>
      <c r="F2244" s="47"/>
      <c r="G2244" s="48"/>
      <c r="H2244" s="49"/>
      <c r="I2244" s="49"/>
      <c r="J2244" s="49"/>
      <c r="K2244" s="50"/>
      <c r="L2244" s="50"/>
      <c r="M2244" s="50"/>
      <c r="N2244" s="50"/>
      <c r="O2244" s="50"/>
      <c r="P2244" s="50"/>
      <c r="Q2244" s="50"/>
      <c r="R2244" s="51"/>
      <c r="S2244" s="51"/>
      <c r="T2244" s="51"/>
      <c r="U2244" s="51"/>
      <c r="V2244" s="51"/>
      <c r="W2244" s="51"/>
      <c r="X2244" s="44"/>
      <c r="AF2244" s="52"/>
      <c r="AM2244" s="7"/>
      <c r="AN2244" s="7"/>
      <c r="AO2244" s="53"/>
      <c r="AP2244" s="54"/>
      <c r="AQ2244" s="54"/>
      <c r="AR2244" s="7"/>
      <c r="AS2244" s="54"/>
      <c r="AT2244" s="53"/>
      <c r="AU2244" s="7"/>
      <c r="AV2244" s="7"/>
      <c r="AW2244" s="55"/>
      <c r="AX2244" s="56"/>
      <c r="AY2244" s="55"/>
      <c r="AZ2244" s="55"/>
      <c r="BA2244" s="55"/>
      <c r="BB2244" s="11"/>
      <c r="BC2244" s="12"/>
      <c r="BD2244" s="12"/>
      <c r="BE2244" s="12"/>
      <c r="BF2244" s="12"/>
      <c r="BG2244" s="12"/>
      <c r="BH2244" s="12"/>
      <c r="BI2244" s="12"/>
      <c r="BJ2244" s="12"/>
      <c r="BK2244" s="12"/>
    </row>
    <row r="2245" spans="1:63" s="5" customFormat="1">
      <c r="A2245" s="13"/>
      <c r="B2245" s="13"/>
      <c r="C2245" s="45"/>
      <c r="E2245" s="46"/>
      <c r="F2245" s="47"/>
      <c r="G2245" s="48"/>
      <c r="H2245" s="49"/>
      <c r="I2245" s="49"/>
      <c r="J2245" s="49"/>
      <c r="K2245" s="50"/>
      <c r="L2245" s="50"/>
      <c r="M2245" s="50"/>
      <c r="N2245" s="50"/>
      <c r="O2245" s="50"/>
      <c r="P2245" s="50"/>
      <c r="Q2245" s="50"/>
      <c r="R2245" s="51"/>
      <c r="S2245" s="51"/>
      <c r="T2245" s="51"/>
      <c r="U2245" s="51"/>
      <c r="V2245" s="51"/>
      <c r="W2245" s="51"/>
      <c r="X2245" s="44"/>
      <c r="AF2245" s="52"/>
      <c r="AM2245" s="7"/>
      <c r="AN2245" s="7"/>
      <c r="AO2245" s="53"/>
      <c r="AP2245" s="54"/>
      <c r="AQ2245" s="54"/>
      <c r="AR2245" s="7"/>
      <c r="AS2245" s="54"/>
      <c r="AT2245" s="53"/>
      <c r="AU2245" s="7"/>
      <c r="AV2245" s="7"/>
      <c r="AW2245" s="55"/>
      <c r="AX2245" s="56"/>
      <c r="AY2245" s="55"/>
      <c r="AZ2245" s="55"/>
      <c r="BA2245" s="55"/>
      <c r="BB2245" s="11"/>
      <c r="BC2245" s="12"/>
      <c r="BD2245" s="12"/>
      <c r="BE2245" s="12"/>
      <c r="BF2245" s="12"/>
      <c r="BG2245" s="12"/>
      <c r="BH2245" s="12"/>
      <c r="BI2245" s="12"/>
      <c r="BJ2245" s="12"/>
      <c r="BK2245" s="12"/>
    </row>
    <row r="2246" spans="1:63" s="5" customFormat="1">
      <c r="A2246" s="13"/>
      <c r="B2246" s="13"/>
      <c r="C2246" s="45"/>
      <c r="E2246" s="46"/>
      <c r="F2246" s="47"/>
      <c r="G2246" s="48"/>
      <c r="H2246" s="49"/>
      <c r="I2246" s="49"/>
      <c r="J2246" s="49"/>
      <c r="K2246" s="50"/>
      <c r="L2246" s="50"/>
      <c r="M2246" s="50"/>
      <c r="N2246" s="50"/>
      <c r="O2246" s="50"/>
      <c r="P2246" s="50"/>
      <c r="Q2246" s="50"/>
      <c r="R2246" s="51"/>
      <c r="S2246" s="51"/>
      <c r="T2246" s="51"/>
      <c r="U2246" s="51"/>
      <c r="V2246" s="51"/>
      <c r="W2246" s="51"/>
      <c r="X2246" s="44"/>
      <c r="AF2246" s="52"/>
      <c r="AM2246" s="7"/>
      <c r="AN2246" s="7"/>
      <c r="AO2246" s="53"/>
      <c r="AP2246" s="54"/>
      <c r="AQ2246" s="54"/>
      <c r="AR2246" s="7"/>
      <c r="AS2246" s="54"/>
      <c r="AT2246" s="53"/>
      <c r="AU2246" s="7"/>
      <c r="AV2246" s="7"/>
      <c r="AW2246" s="55"/>
      <c r="AX2246" s="56"/>
      <c r="AY2246" s="55"/>
      <c r="AZ2246" s="55"/>
      <c r="BA2246" s="55"/>
      <c r="BB2246" s="11"/>
      <c r="BC2246" s="12"/>
      <c r="BD2246" s="12"/>
      <c r="BE2246" s="12"/>
      <c r="BF2246" s="12"/>
      <c r="BG2246" s="12"/>
      <c r="BH2246" s="12"/>
      <c r="BI2246" s="12"/>
      <c r="BJ2246" s="12"/>
      <c r="BK2246" s="12"/>
    </row>
    <row r="2247" spans="1:63" s="5" customFormat="1">
      <c r="A2247" s="13"/>
      <c r="B2247" s="13"/>
      <c r="C2247" s="45"/>
      <c r="E2247" s="46"/>
      <c r="F2247" s="47"/>
      <c r="G2247" s="48"/>
      <c r="H2247" s="49"/>
      <c r="I2247" s="49"/>
      <c r="J2247" s="49"/>
      <c r="K2247" s="50"/>
      <c r="L2247" s="50"/>
      <c r="M2247" s="50"/>
      <c r="N2247" s="50"/>
      <c r="O2247" s="50"/>
      <c r="P2247" s="50"/>
      <c r="Q2247" s="50"/>
      <c r="R2247" s="51"/>
      <c r="S2247" s="51"/>
      <c r="T2247" s="51"/>
      <c r="U2247" s="51"/>
      <c r="V2247" s="51"/>
      <c r="W2247" s="51"/>
      <c r="X2247" s="44"/>
      <c r="AF2247" s="52"/>
      <c r="AM2247" s="7"/>
      <c r="AN2247" s="7"/>
      <c r="AO2247" s="53"/>
      <c r="AP2247" s="54"/>
      <c r="AQ2247" s="54"/>
      <c r="AR2247" s="7"/>
      <c r="AS2247" s="54"/>
      <c r="AT2247" s="53"/>
      <c r="AU2247" s="7"/>
      <c r="AV2247" s="7"/>
      <c r="AW2247" s="55"/>
      <c r="AX2247" s="56"/>
      <c r="AY2247" s="55"/>
      <c r="AZ2247" s="55"/>
      <c r="BA2247" s="55"/>
      <c r="BB2247" s="11"/>
      <c r="BC2247" s="12"/>
      <c r="BD2247" s="12"/>
      <c r="BE2247" s="12"/>
      <c r="BF2247" s="12"/>
      <c r="BG2247" s="12"/>
      <c r="BH2247" s="12"/>
      <c r="BI2247" s="12"/>
      <c r="BJ2247" s="12"/>
      <c r="BK2247" s="12"/>
    </row>
    <row r="2248" spans="1:63" s="5" customFormat="1">
      <c r="A2248" s="13"/>
      <c r="B2248" s="13"/>
      <c r="C2248" s="45"/>
      <c r="E2248" s="46"/>
      <c r="F2248" s="47"/>
      <c r="G2248" s="48"/>
      <c r="H2248" s="49"/>
      <c r="I2248" s="49"/>
      <c r="J2248" s="49"/>
      <c r="K2248" s="50"/>
      <c r="L2248" s="50"/>
      <c r="M2248" s="50"/>
      <c r="N2248" s="50"/>
      <c r="O2248" s="50"/>
      <c r="P2248" s="50"/>
      <c r="Q2248" s="50"/>
      <c r="R2248" s="51"/>
      <c r="S2248" s="51"/>
      <c r="T2248" s="51"/>
      <c r="U2248" s="51"/>
      <c r="V2248" s="51"/>
      <c r="W2248" s="51"/>
      <c r="X2248" s="44"/>
      <c r="AF2248" s="52"/>
      <c r="AM2248" s="7"/>
      <c r="AN2248" s="7"/>
      <c r="AO2248" s="53"/>
      <c r="AP2248" s="54"/>
      <c r="AQ2248" s="54"/>
      <c r="AR2248" s="7"/>
      <c r="AS2248" s="54"/>
      <c r="AT2248" s="53"/>
      <c r="AU2248" s="7"/>
      <c r="AV2248" s="7"/>
      <c r="AW2248" s="55"/>
      <c r="AX2248" s="56"/>
      <c r="AY2248" s="55"/>
      <c r="AZ2248" s="55"/>
      <c r="BA2248" s="55"/>
      <c r="BB2248" s="11"/>
      <c r="BC2248" s="12"/>
      <c r="BD2248" s="12"/>
      <c r="BE2248" s="12"/>
      <c r="BF2248" s="12"/>
      <c r="BG2248" s="12"/>
      <c r="BH2248" s="12"/>
      <c r="BI2248" s="12"/>
      <c r="BJ2248" s="12"/>
      <c r="BK2248" s="12"/>
    </row>
    <row r="2249" spans="1:63" s="5" customFormat="1">
      <c r="A2249" s="13"/>
      <c r="B2249" s="13"/>
      <c r="C2249" s="45"/>
      <c r="E2249" s="46"/>
      <c r="F2249" s="47"/>
      <c r="G2249" s="48"/>
      <c r="H2249" s="49"/>
      <c r="I2249" s="49"/>
      <c r="J2249" s="49"/>
      <c r="K2249" s="50"/>
      <c r="L2249" s="50"/>
      <c r="M2249" s="50"/>
      <c r="N2249" s="50"/>
      <c r="O2249" s="50"/>
      <c r="P2249" s="50"/>
      <c r="Q2249" s="50"/>
      <c r="R2249" s="51"/>
      <c r="S2249" s="51"/>
      <c r="T2249" s="51"/>
      <c r="U2249" s="51"/>
      <c r="V2249" s="51"/>
      <c r="W2249" s="51"/>
      <c r="X2249" s="44"/>
      <c r="AF2249" s="52"/>
      <c r="AM2249" s="7"/>
      <c r="AN2249" s="7"/>
      <c r="AO2249" s="53"/>
      <c r="AP2249" s="54"/>
      <c r="AQ2249" s="54"/>
      <c r="AR2249" s="7"/>
      <c r="AS2249" s="54"/>
      <c r="AT2249" s="53"/>
      <c r="AU2249" s="7"/>
      <c r="AV2249" s="7"/>
      <c r="AW2249" s="55"/>
      <c r="AX2249" s="56"/>
      <c r="AY2249" s="55"/>
      <c r="AZ2249" s="55"/>
      <c r="BA2249" s="55"/>
      <c r="BB2249" s="11"/>
      <c r="BC2249" s="12"/>
      <c r="BD2249" s="12"/>
      <c r="BE2249" s="12"/>
      <c r="BF2249" s="12"/>
      <c r="BG2249" s="12"/>
      <c r="BH2249" s="12"/>
      <c r="BI2249" s="12"/>
      <c r="BJ2249" s="12"/>
      <c r="BK2249" s="12"/>
    </row>
    <row r="2250" spans="1:63" s="5" customFormat="1">
      <c r="A2250" s="13"/>
      <c r="B2250" s="13"/>
      <c r="C2250" s="45"/>
      <c r="E2250" s="46"/>
      <c r="F2250" s="47"/>
      <c r="G2250" s="48"/>
      <c r="H2250" s="49"/>
      <c r="I2250" s="49"/>
      <c r="J2250" s="49"/>
      <c r="K2250" s="50"/>
      <c r="L2250" s="50"/>
      <c r="M2250" s="50"/>
      <c r="N2250" s="50"/>
      <c r="O2250" s="50"/>
      <c r="P2250" s="50"/>
      <c r="Q2250" s="50"/>
      <c r="R2250" s="51"/>
      <c r="S2250" s="51"/>
      <c r="T2250" s="51"/>
      <c r="U2250" s="51"/>
      <c r="V2250" s="51"/>
      <c r="W2250" s="51"/>
      <c r="X2250" s="44"/>
      <c r="AF2250" s="52"/>
      <c r="AM2250" s="7"/>
      <c r="AN2250" s="7"/>
      <c r="AO2250" s="53"/>
      <c r="AP2250" s="54"/>
      <c r="AQ2250" s="54"/>
      <c r="AR2250" s="7"/>
      <c r="AS2250" s="54"/>
      <c r="AT2250" s="53"/>
      <c r="AU2250" s="7"/>
      <c r="AV2250" s="7"/>
      <c r="AW2250" s="55"/>
      <c r="AX2250" s="56"/>
      <c r="AY2250" s="55"/>
      <c r="AZ2250" s="55"/>
      <c r="BA2250" s="55"/>
      <c r="BB2250" s="11"/>
      <c r="BC2250" s="12"/>
      <c r="BD2250" s="12"/>
      <c r="BE2250" s="12"/>
      <c r="BF2250" s="12"/>
      <c r="BG2250" s="12"/>
      <c r="BH2250" s="12"/>
      <c r="BI2250" s="12"/>
      <c r="BJ2250" s="12"/>
      <c r="BK2250" s="12"/>
    </row>
    <row r="2251" spans="1:63" s="5" customFormat="1">
      <c r="A2251" s="13"/>
      <c r="B2251" s="13"/>
      <c r="C2251" s="45"/>
      <c r="E2251" s="46"/>
      <c r="F2251" s="47"/>
      <c r="G2251" s="48"/>
      <c r="H2251" s="49"/>
      <c r="I2251" s="49"/>
      <c r="J2251" s="49"/>
      <c r="K2251" s="50"/>
      <c r="L2251" s="50"/>
      <c r="M2251" s="50"/>
      <c r="N2251" s="50"/>
      <c r="O2251" s="50"/>
      <c r="P2251" s="50"/>
      <c r="Q2251" s="50"/>
      <c r="R2251" s="51"/>
      <c r="S2251" s="51"/>
      <c r="T2251" s="51"/>
      <c r="U2251" s="51"/>
      <c r="V2251" s="51"/>
      <c r="W2251" s="51"/>
      <c r="X2251" s="44"/>
      <c r="AF2251" s="52"/>
      <c r="AM2251" s="7"/>
      <c r="AN2251" s="7"/>
      <c r="AO2251" s="53"/>
      <c r="AP2251" s="54"/>
      <c r="AQ2251" s="54"/>
      <c r="AR2251" s="7"/>
      <c r="AS2251" s="54"/>
      <c r="AT2251" s="53"/>
      <c r="AU2251" s="7"/>
      <c r="AV2251" s="7"/>
      <c r="AW2251" s="55"/>
      <c r="AX2251" s="56"/>
      <c r="AY2251" s="55"/>
      <c r="AZ2251" s="55"/>
      <c r="BA2251" s="55"/>
      <c r="BB2251" s="11"/>
      <c r="BC2251" s="12"/>
      <c r="BD2251" s="12"/>
      <c r="BE2251" s="12"/>
      <c r="BF2251" s="12"/>
      <c r="BG2251" s="12"/>
      <c r="BH2251" s="12"/>
      <c r="BI2251" s="12"/>
      <c r="BJ2251" s="12"/>
      <c r="BK2251" s="12"/>
    </row>
    <row r="2252" spans="1:63" s="5" customFormat="1">
      <c r="A2252" s="13"/>
      <c r="B2252" s="13"/>
      <c r="C2252" s="45"/>
      <c r="E2252" s="46"/>
      <c r="F2252" s="47"/>
      <c r="G2252" s="48"/>
      <c r="H2252" s="49"/>
      <c r="I2252" s="49"/>
      <c r="J2252" s="49"/>
      <c r="K2252" s="50"/>
      <c r="L2252" s="50"/>
      <c r="M2252" s="50"/>
      <c r="N2252" s="50"/>
      <c r="O2252" s="50"/>
      <c r="P2252" s="50"/>
      <c r="Q2252" s="50"/>
      <c r="R2252" s="51"/>
      <c r="S2252" s="51"/>
      <c r="T2252" s="51"/>
      <c r="U2252" s="51"/>
      <c r="V2252" s="51"/>
      <c r="W2252" s="51"/>
      <c r="X2252" s="44"/>
      <c r="AF2252" s="52"/>
      <c r="AM2252" s="7"/>
      <c r="AN2252" s="7"/>
      <c r="AO2252" s="53"/>
      <c r="AP2252" s="54"/>
      <c r="AQ2252" s="54"/>
      <c r="AR2252" s="7"/>
      <c r="AS2252" s="54"/>
      <c r="AT2252" s="53"/>
      <c r="AU2252" s="7"/>
      <c r="AV2252" s="7"/>
      <c r="AW2252" s="55"/>
      <c r="AX2252" s="56"/>
      <c r="AY2252" s="55"/>
      <c r="AZ2252" s="55"/>
      <c r="BA2252" s="55"/>
      <c r="BB2252" s="11"/>
      <c r="BC2252" s="12"/>
      <c r="BD2252" s="12"/>
      <c r="BE2252" s="12"/>
      <c r="BF2252" s="12"/>
      <c r="BG2252" s="12"/>
      <c r="BH2252" s="12"/>
      <c r="BI2252" s="12"/>
      <c r="BJ2252" s="12"/>
      <c r="BK2252" s="12"/>
    </row>
    <row r="2253" spans="1:63" s="5" customFormat="1">
      <c r="A2253" s="13"/>
      <c r="B2253" s="13"/>
      <c r="C2253" s="45"/>
      <c r="E2253" s="46"/>
      <c r="F2253" s="47"/>
      <c r="G2253" s="48"/>
      <c r="H2253" s="49"/>
      <c r="I2253" s="49"/>
      <c r="J2253" s="49"/>
      <c r="K2253" s="50"/>
      <c r="L2253" s="50"/>
      <c r="M2253" s="50"/>
      <c r="N2253" s="50"/>
      <c r="O2253" s="50"/>
      <c r="P2253" s="50"/>
      <c r="Q2253" s="50"/>
      <c r="R2253" s="51"/>
      <c r="S2253" s="51"/>
      <c r="T2253" s="51"/>
      <c r="U2253" s="51"/>
      <c r="V2253" s="51"/>
      <c r="W2253" s="51"/>
      <c r="X2253" s="44"/>
      <c r="AF2253" s="52"/>
      <c r="AM2253" s="7"/>
      <c r="AN2253" s="7"/>
      <c r="AO2253" s="53"/>
      <c r="AP2253" s="54"/>
      <c r="AQ2253" s="54"/>
      <c r="AR2253" s="7"/>
      <c r="AS2253" s="54"/>
      <c r="AT2253" s="53"/>
      <c r="AU2253" s="7"/>
      <c r="AV2253" s="7"/>
      <c r="AW2253" s="55"/>
      <c r="AX2253" s="56"/>
      <c r="AY2253" s="55"/>
      <c r="AZ2253" s="55"/>
      <c r="BA2253" s="55"/>
      <c r="BB2253" s="11"/>
      <c r="BC2253" s="12"/>
      <c r="BD2253" s="12"/>
      <c r="BE2253" s="12"/>
      <c r="BF2253" s="12"/>
      <c r="BG2253" s="12"/>
      <c r="BH2253" s="12"/>
      <c r="BI2253" s="12"/>
      <c r="BJ2253" s="12"/>
      <c r="BK2253" s="12"/>
    </row>
    <row r="2254" spans="1:63" s="5" customFormat="1">
      <c r="A2254" s="13"/>
      <c r="B2254" s="13"/>
      <c r="C2254" s="45"/>
      <c r="E2254" s="46"/>
      <c r="F2254" s="47"/>
      <c r="G2254" s="48"/>
      <c r="H2254" s="49"/>
      <c r="I2254" s="49"/>
      <c r="J2254" s="49"/>
      <c r="K2254" s="50"/>
      <c r="L2254" s="50"/>
      <c r="M2254" s="50"/>
      <c r="N2254" s="50"/>
      <c r="O2254" s="50"/>
      <c r="P2254" s="50"/>
      <c r="Q2254" s="50"/>
      <c r="R2254" s="51"/>
      <c r="S2254" s="51"/>
      <c r="T2254" s="51"/>
      <c r="U2254" s="51"/>
      <c r="V2254" s="51"/>
      <c r="W2254" s="51"/>
      <c r="X2254" s="44"/>
      <c r="AF2254" s="52"/>
      <c r="AM2254" s="7"/>
      <c r="AN2254" s="7"/>
      <c r="AO2254" s="53"/>
      <c r="AP2254" s="54"/>
      <c r="AQ2254" s="54"/>
      <c r="AR2254" s="7"/>
      <c r="AS2254" s="54"/>
      <c r="AT2254" s="53"/>
      <c r="AU2254" s="7"/>
      <c r="AV2254" s="7"/>
      <c r="AW2254" s="55"/>
      <c r="AX2254" s="56"/>
      <c r="AY2254" s="55"/>
      <c r="AZ2254" s="55"/>
      <c r="BA2254" s="55"/>
      <c r="BB2254" s="11"/>
      <c r="BC2254" s="12"/>
      <c r="BD2254" s="12"/>
      <c r="BE2254" s="12"/>
      <c r="BF2254" s="12"/>
      <c r="BG2254" s="12"/>
      <c r="BH2254" s="12"/>
      <c r="BI2254" s="12"/>
      <c r="BJ2254" s="12"/>
      <c r="BK2254" s="12"/>
    </row>
    <row r="2255" spans="1:63" s="5" customFormat="1">
      <c r="A2255" s="13"/>
      <c r="B2255" s="13"/>
      <c r="C2255" s="45"/>
      <c r="E2255" s="46"/>
      <c r="F2255" s="47"/>
      <c r="G2255" s="48"/>
      <c r="H2255" s="49"/>
      <c r="I2255" s="49"/>
      <c r="J2255" s="49"/>
      <c r="K2255" s="50"/>
      <c r="L2255" s="50"/>
      <c r="M2255" s="50"/>
      <c r="N2255" s="50"/>
      <c r="O2255" s="50"/>
      <c r="P2255" s="50"/>
      <c r="Q2255" s="50"/>
      <c r="R2255" s="51"/>
      <c r="S2255" s="51"/>
      <c r="T2255" s="51"/>
      <c r="U2255" s="51"/>
      <c r="V2255" s="51"/>
      <c r="W2255" s="51"/>
      <c r="X2255" s="44"/>
      <c r="AF2255" s="52"/>
      <c r="AM2255" s="7"/>
      <c r="AN2255" s="7"/>
      <c r="AO2255" s="53"/>
      <c r="AP2255" s="54"/>
      <c r="AQ2255" s="54"/>
      <c r="AR2255" s="7"/>
      <c r="AS2255" s="54"/>
      <c r="AT2255" s="53"/>
      <c r="AU2255" s="7"/>
      <c r="AV2255" s="7"/>
      <c r="AW2255" s="55"/>
      <c r="AX2255" s="56"/>
      <c r="AY2255" s="55"/>
      <c r="AZ2255" s="55"/>
      <c r="BA2255" s="55"/>
      <c r="BB2255" s="11"/>
      <c r="BC2255" s="12"/>
      <c r="BD2255" s="12"/>
      <c r="BE2255" s="12"/>
      <c r="BF2255" s="12"/>
      <c r="BG2255" s="12"/>
      <c r="BH2255" s="12"/>
      <c r="BI2255" s="12"/>
      <c r="BJ2255" s="12"/>
      <c r="BK2255" s="12"/>
    </row>
    <row r="2256" spans="1:63" s="5" customFormat="1">
      <c r="A2256" s="13"/>
      <c r="B2256" s="13"/>
      <c r="C2256" s="45"/>
      <c r="E2256" s="46"/>
      <c r="F2256" s="47"/>
      <c r="G2256" s="48"/>
      <c r="H2256" s="49"/>
      <c r="I2256" s="49"/>
      <c r="J2256" s="49"/>
      <c r="K2256" s="50"/>
      <c r="L2256" s="50"/>
      <c r="M2256" s="50"/>
      <c r="N2256" s="50"/>
      <c r="O2256" s="50"/>
      <c r="P2256" s="50"/>
      <c r="Q2256" s="50"/>
      <c r="R2256" s="51"/>
      <c r="S2256" s="51"/>
      <c r="T2256" s="51"/>
      <c r="U2256" s="51"/>
      <c r="V2256" s="51"/>
      <c r="W2256" s="51"/>
      <c r="X2256" s="44"/>
      <c r="AF2256" s="52"/>
      <c r="AM2256" s="7"/>
      <c r="AN2256" s="7"/>
      <c r="AO2256" s="53"/>
      <c r="AP2256" s="54"/>
      <c r="AQ2256" s="54"/>
      <c r="AR2256" s="7"/>
      <c r="AS2256" s="54"/>
      <c r="AT2256" s="53"/>
      <c r="AU2256" s="7"/>
      <c r="AV2256" s="7"/>
      <c r="AW2256" s="55"/>
      <c r="AX2256" s="56"/>
      <c r="AY2256" s="55"/>
      <c r="AZ2256" s="55"/>
      <c r="BA2256" s="55"/>
      <c r="BB2256" s="11"/>
      <c r="BC2256" s="12"/>
      <c r="BD2256" s="12"/>
      <c r="BE2256" s="12"/>
      <c r="BF2256" s="12"/>
      <c r="BG2256" s="12"/>
      <c r="BH2256" s="12"/>
      <c r="BI2256" s="12"/>
      <c r="BJ2256" s="12"/>
      <c r="BK2256" s="12"/>
    </row>
    <row r="2257" spans="1:63" s="5" customFormat="1">
      <c r="A2257" s="13"/>
      <c r="B2257" s="13"/>
      <c r="C2257" s="45"/>
      <c r="E2257" s="46"/>
      <c r="F2257" s="47"/>
      <c r="G2257" s="48"/>
      <c r="H2257" s="49"/>
      <c r="I2257" s="49"/>
      <c r="J2257" s="49"/>
      <c r="K2257" s="50"/>
      <c r="L2257" s="50"/>
      <c r="M2257" s="50"/>
      <c r="N2257" s="50"/>
      <c r="O2257" s="50"/>
      <c r="P2257" s="50"/>
      <c r="Q2257" s="50"/>
      <c r="R2257" s="51"/>
      <c r="S2257" s="51"/>
      <c r="T2257" s="51"/>
      <c r="U2257" s="51"/>
      <c r="V2257" s="51"/>
      <c r="W2257" s="51"/>
      <c r="X2257" s="44"/>
      <c r="AF2257" s="52"/>
      <c r="AM2257" s="7"/>
      <c r="AN2257" s="7"/>
      <c r="AO2257" s="53"/>
      <c r="AP2257" s="54"/>
      <c r="AQ2257" s="54"/>
      <c r="AR2257" s="7"/>
      <c r="AS2257" s="54"/>
      <c r="AT2257" s="53"/>
      <c r="AU2257" s="7"/>
      <c r="AV2257" s="7"/>
      <c r="AW2257" s="55"/>
      <c r="AX2257" s="56"/>
      <c r="AY2257" s="55"/>
      <c r="AZ2257" s="55"/>
      <c r="BA2257" s="55"/>
      <c r="BB2257" s="11"/>
      <c r="BC2257" s="12"/>
      <c r="BD2257" s="12"/>
      <c r="BE2257" s="12"/>
      <c r="BF2257" s="12"/>
      <c r="BG2257" s="12"/>
      <c r="BH2257" s="12"/>
      <c r="BI2257" s="12"/>
      <c r="BJ2257" s="12"/>
      <c r="BK2257" s="12"/>
    </row>
    <row r="2258" spans="1:63" s="5" customFormat="1">
      <c r="A2258" s="13"/>
      <c r="B2258" s="13"/>
      <c r="C2258" s="45"/>
      <c r="E2258" s="46"/>
      <c r="F2258" s="47"/>
      <c r="G2258" s="48"/>
      <c r="H2258" s="49"/>
      <c r="I2258" s="49"/>
      <c r="J2258" s="49"/>
      <c r="K2258" s="50"/>
      <c r="L2258" s="50"/>
      <c r="M2258" s="50"/>
      <c r="N2258" s="50"/>
      <c r="O2258" s="50"/>
      <c r="P2258" s="50"/>
      <c r="Q2258" s="50"/>
      <c r="R2258" s="51"/>
      <c r="S2258" s="51"/>
      <c r="T2258" s="51"/>
      <c r="U2258" s="51"/>
      <c r="V2258" s="51"/>
      <c r="W2258" s="51"/>
      <c r="X2258" s="44"/>
      <c r="AF2258" s="52"/>
      <c r="AM2258" s="7"/>
      <c r="AN2258" s="7"/>
      <c r="AO2258" s="53"/>
      <c r="AP2258" s="54"/>
      <c r="AQ2258" s="54"/>
      <c r="AR2258" s="7"/>
      <c r="AS2258" s="54"/>
      <c r="AT2258" s="53"/>
      <c r="AU2258" s="7"/>
      <c r="AV2258" s="7"/>
      <c r="AW2258" s="55"/>
      <c r="AX2258" s="56"/>
      <c r="AY2258" s="55"/>
      <c r="AZ2258" s="55"/>
      <c r="BA2258" s="55"/>
      <c r="BB2258" s="11"/>
      <c r="BC2258" s="12"/>
      <c r="BD2258" s="12"/>
      <c r="BE2258" s="12"/>
      <c r="BF2258" s="12"/>
      <c r="BG2258" s="12"/>
      <c r="BH2258" s="12"/>
      <c r="BI2258" s="12"/>
      <c r="BJ2258" s="12"/>
      <c r="BK2258" s="12"/>
    </row>
    <row r="2259" spans="1:63" s="5" customFormat="1">
      <c r="A2259" s="13"/>
      <c r="B2259" s="13"/>
      <c r="C2259" s="45"/>
      <c r="E2259" s="46"/>
      <c r="F2259" s="47"/>
      <c r="G2259" s="48"/>
      <c r="H2259" s="49"/>
      <c r="I2259" s="49"/>
      <c r="J2259" s="49"/>
      <c r="K2259" s="50"/>
      <c r="L2259" s="50"/>
      <c r="M2259" s="50"/>
      <c r="N2259" s="50"/>
      <c r="O2259" s="50"/>
      <c r="P2259" s="50"/>
      <c r="Q2259" s="50"/>
      <c r="R2259" s="51"/>
      <c r="S2259" s="51"/>
      <c r="T2259" s="51"/>
      <c r="U2259" s="51"/>
      <c r="V2259" s="51"/>
      <c r="W2259" s="51"/>
      <c r="X2259" s="44"/>
      <c r="AF2259" s="52"/>
      <c r="AM2259" s="7"/>
      <c r="AN2259" s="7"/>
      <c r="AO2259" s="53"/>
      <c r="AP2259" s="54"/>
      <c r="AQ2259" s="54"/>
      <c r="AR2259" s="7"/>
      <c r="AS2259" s="54"/>
      <c r="AT2259" s="53"/>
      <c r="AU2259" s="7"/>
      <c r="AV2259" s="7"/>
      <c r="AW2259" s="55"/>
      <c r="AX2259" s="56"/>
      <c r="AY2259" s="55"/>
      <c r="AZ2259" s="55"/>
      <c r="BA2259" s="55"/>
      <c r="BB2259" s="11"/>
      <c r="BC2259" s="12"/>
      <c r="BD2259" s="12"/>
      <c r="BE2259" s="12"/>
      <c r="BF2259" s="12"/>
      <c r="BG2259" s="12"/>
      <c r="BH2259" s="12"/>
      <c r="BI2259" s="12"/>
      <c r="BJ2259" s="12"/>
      <c r="BK2259" s="12"/>
    </row>
    <row r="2260" spans="1:63" s="5" customFormat="1">
      <c r="A2260" s="13"/>
      <c r="B2260" s="13"/>
      <c r="C2260" s="45"/>
      <c r="E2260" s="46"/>
      <c r="F2260" s="47"/>
      <c r="G2260" s="48"/>
      <c r="H2260" s="49"/>
      <c r="I2260" s="49"/>
      <c r="J2260" s="49"/>
      <c r="K2260" s="50"/>
      <c r="L2260" s="50"/>
      <c r="M2260" s="50"/>
      <c r="N2260" s="50"/>
      <c r="O2260" s="50"/>
      <c r="P2260" s="50"/>
      <c r="Q2260" s="50"/>
      <c r="R2260" s="51"/>
      <c r="S2260" s="51"/>
      <c r="T2260" s="51"/>
      <c r="U2260" s="51"/>
      <c r="V2260" s="51"/>
      <c r="W2260" s="51"/>
      <c r="X2260" s="44"/>
      <c r="AF2260" s="52"/>
      <c r="AM2260" s="7"/>
      <c r="AN2260" s="7"/>
      <c r="AO2260" s="53"/>
      <c r="AP2260" s="54"/>
      <c r="AQ2260" s="54"/>
      <c r="AR2260" s="7"/>
      <c r="AS2260" s="54"/>
      <c r="AT2260" s="53"/>
      <c r="AU2260" s="7"/>
      <c r="AV2260" s="7"/>
      <c r="AW2260" s="55"/>
      <c r="AX2260" s="56"/>
      <c r="AY2260" s="55"/>
      <c r="AZ2260" s="55"/>
      <c r="BA2260" s="55"/>
      <c r="BB2260" s="11"/>
      <c r="BC2260" s="12"/>
      <c r="BD2260" s="12"/>
      <c r="BE2260" s="12"/>
      <c r="BF2260" s="12"/>
      <c r="BG2260" s="12"/>
      <c r="BH2260" s="12"/>
      <c r="BI2260" s="12"/>
      <c r="BJ2260" s="12"/>
      <c r="BK2260" s="12"/>
    </row>
    <row r="2261" spans="1:63" s="5" customFormat="1">
      <c r="A2261" s="13"/>
      <c r="B2261" s="13"/>
      <c r="C2261" s="45"/>
      <c r="E2261" s="46"/>
      <c r="F2261" s="47"/>
      <c r="G2261" s="48"/>
      <c r="H2261" s="49"/>
      <c r="I2261" s="49"/>
      <c r="J2261" s="49"/>
      <c r="K2261" s="50"/>
      <c r="L2261" s="50"/>
      <c r="M2261" s="50"/>
      <c r="N2261" s="50"/>
      <c r="O2261" s="50"/>
      <c r="P2261" s="50"/>
      <c r="Q2261" s="50"/>
      <c r="R2261" s="51"/>
      <c r="S2261" s="51"/>
      <c r="T2261" s="51"/>
      <c r="U2261" s="51"/>
      <c r="V2261" s="51"/>
      <c r="W2261" s="51"/>
      <c r="X2261" s="44"/>
      <c r="AF2261" s="52"/>
      <c r="AM2261" s="7"/>
      <c r="AN2261" s="7"/>
      <c r="AO2261" s="53"/>
      <c r="AP2261" s="54"/>
      <c r="AQ2261" s="54"/>
      <c r="AR2261" s="7"/>
      <c r="AS2261" s="54"/>
      <c r="AT2261" s="53"/>
      <c r="AU2261" s="7"/>
      <c r="AV2261" s="7"/>
      <c r="AW2261" s="55"/>
      <c r="AX2261" s="56"/>
      <c r="AY2261" s="55"/>
      <c r="AZ2261" s="55"/>
      <c r="BA2261" s="55"/>
      <c r="BB2261" s="11"/>
      <c r="BC2261" s="12"/>
      <c r="BD2261" s="12"/>
      <c r="BE2261" s="12"/>
      <c r="BF2261" s="12"/>
      <c r="BG2261" s="12"/>
      <c r="BH2261" s="12"/>
      <c r="BI2261" s="12"/>
      <c r="BJ2261" s="12"/>
      <c r="BK2261" s="12"/>
    </row>
    <row r="2262" spans="1:63" s="5" customFormat="1">
      <c r="A2262" s="13"/>
      <c r="B2262" s="13"/>
      <c r="C2262" s="45"/>
      <c r="E2262" s="46"/>
      <c r="F2262" s="47"/>
      <c r="G2262" s="48"/>
      <c r="H2262" s="49"/>
      <c r="I2262" s="49"/>
      <c r="J2262" s="49"/>
      <c r="K2262" s="50"/>
      <c r="L2262" s="50"/>
      <c r="M2262" s="50"/>
      <c r="N2262" s="50"/>
      <c r="O2262" s="50"/>
      <c r="P2262" s="50"/>
      <c r="Q2262" s="50"/>
      <c r="R2262" s="51"/>
      <c r="S2262" s="51"/>
      <c r="T2262" s="51"/>
      <c r="U2262" s="51"/>
      <c r="V2262" s="51"/>
      <c r="W2262" s="51"/>
      <c r="X2262" s="44"/>
      <c r="AF2262" s="52"/>
      <c r="AM2262" s="7"/>
      <c r="AN2262" s="7"/>
      <c r="AO2262" s="53"/>
      <c r="AP2262" s="54"/>
      <c r="AQ2262" s="54"/>
      <c r="AR2262" s="7"/>
      <c r="AS2262" s="54"/>
      <c r="AT2262" s="53"/>
      <c r="AU2262" s="7"/>
      <c r="AV2262" s="7"/>
      <c r="AW2262" s="55"/>
      <c r="AX2262" s="56"/>
      <c r="AY2262" s="55"/>
      <c r="AZ2262" s="55"/>
      <c r="BA2262" s="55"/>
      <c r="BB2262" s="11"/>
      <c r="BC2262" s="12"/>
      <c r="BD2262" s="12"/>
      <c r="BE2262" s="12"/>
      <c r="BF2262" s="12"/>
      <c r="BG2262" s="12"/>
      <c r="BH2262" s="12"/>
      <c r="BI2262" s="12"/>
      <c r="BJ2262" s="12"/>
      <c r="BK2262" s="12"/>
    </row>
    <row r="2263" spans="1:63" s="5" customFormat="1">
      <c r="A2263" s="13"/>
      <c r="B2263" s="13"/>
      <c r="C2263" s="45"/>
      <c r="E2263" s="46"/>
      <c r="F2263" s="47"/>
      <c r="G2263" s="48"/>
      <c r="H2263" s="49"/>
      <c r="I2263" s="49"/>
      <c r="J2263" s="49"/>
      <c r="K2263" s="50"/>
      <c r="L2263" s="50"/>
      <c r="M2263" s="50"/>
      <c r="N2263" s="50"/>
      <c r="O2263" s="50"/>
      <c r="P2263" s="50"/>
      <c r="Q2263" s="50"/>
      <c r="R2263" s="51"/>
      <c r="S2263" s="51"/>
      <c r="T2263" s="51"/>
      <c r="U2263" s="51"/>
      <c r="V2263" s="51"/>
      <c r="W2263" s="51"/>
      <c r="X2263" s="44"/>
      <c r="AF2263" s="52"/>
      <c r="AM2263" s="7"/>
      <c r="AN2263" s="7"/>
      <c r="AO2263" s="53"/>
      <c r="AP2263" s="54"/>
      <c r="AQ2263" s="54"/>
      <c r="AR2263" s="7"/>
      <c r="AS2263" s="54"/>
      <c r="AT2263" s="53"/>
      <c r="AU2263" s="7"/>
      <c r="AV2263" s="7"/>
      <c r="AW2263" s="55"/>
      <c r="AX2263" s="56"/>
      <c r="AY2263" s="55"/>
      <c r="AZ2263" s="55"/>
      <c r="BA2263" s="55"/>
      <c r="BB2263" s="11"/>
      <c r="BC2263" s="12"/>
      <c r="BD2263" s="12"/>
      <c r="BE2263" s="12"/>
      <c r="BF2263" s="12"/>
      <c r="BG2263" s="12"/>
      <c r="BH2263" s="12"/>
      <c r="BI2263" s="12"/>
      <c r="BJ2263" s="12"/>
      <c r="BK2263" s="12"/>
    </row>
    <row r="2264" spans="1:63" s="5" customFormat="1">
      <c r="A2264" s="13"/>
      <c r="B2264" s="13"/>
      <c r="C2264" s="45"/>
      <c r="E2264" s="46"/>
      <c r="F2264" s="47"/>
      <c r="G2264" s="48"/>
      <c r="H2264" s="49"/>
      <c r="I2264" s="49"/>
      <c r="J2264" s="49"/>
      <c r="K2264" s="50"/>
      <c r="L2264" s="50"/>
      <c r="M2264" s="50"/>
      <c r="N2264" s="50"/>
      <c r="O2264" s="50"/>
      <c r="P2264" s="50"/>
      <c r="Q2264" s="50"/>
      <c r="R2264" s="51"/>
      <c r="S2264" s="51"/>
      <c r="T2264" s="51"/>
      <c r="U2264" s="51"/>
      <c r="V2264" s="51"/>
      <c r="W2264" s="51"/>
      <c r="X2264" s="44"/>
      <c r="AF2264" s="52"/>
      <c r="AM2264" s="7"/>
      <c r="AN2264" s="7"/>
      <c r="AO2264" s="53"/>
      <c r="AP2264" s="54"/>
      <c r="AQ2264" s="54"/>
      <c r="AR2264" s="7"/>
      <c r="AS2264" s="54"/>
      <c r="AT2264" s="53"/>
      <c r="AU2264" s="7"/>
      <c r="AV2264" s="7"/>
      <c r="AW2264" s="55"/>
      <c r="AX2264" s="56"/>
      <c r="AY2264" s="55"/>
      <c r="AZ2264" s="55"/>
      <c r="BA2264" s="55"/>
      <c r="BB2264" s="11"/>
      <c r="BC2264" s="12"/>
      <c r="BD2264" s="12"/>
      <c r="BE2264" s="12"/>
      <c r="BF2264" s="12"/>
      <c r="BG2264" s="12"/>
      <c r="BH2264" s="12"/>
      <c r="BI2264" s="12"/>
      <c r="BJ2264" s="12"/>
      <c r="BK2264" s="12"/>
    </row>
    <row r="2265" spans="1:63" s="5" customFormat="1">
      <c r="A2265" s="13"/>
      <c r="B2265" s="13"/>
      <c r="C2265" s="45"/>
      <c r="E2265" s="46"/>
      <c r="F2265" s="47"/>
      <c r="G2265" s="48"/>
      <c r="H2265" s="49"/>
      <c r="I2265" s="49"/>
      <c r="J2265" s="49"/>
      <c r="K2265" s="50"/>
      <c r="L2265" s="50"/>
      <c r="M2265" s="50"/>
      <c r="N2265" s="50"/>
      <c r="O2265" s="50"/>
      <c r="P2265" s="50"/>
      <c r="Q2265" s="50"/>
      <c r="R2265" s="51"/>
      <c r="S2265" s="51"/>
      <c r="T2265" s="51"/>
      <c r="U2265" s="51"/>
      <c r="V2265" s="51"/>
      <c r="W2265" s="51"/>
      <c r="X2265" s="44"/>
      <c r="AF2265" s="52"/>
      <c r="AM2265" s="7"/>
      <c r="AN2265" s="7"/>
      <c r="AO2265" s="53"/>
      <c r="AP2265" s="54"/>
      <c r="AQ2265" s="54"/>
      <c r="AR2265" s="7"/>
      <c r="AS2265" s="54"/>
      <c r="AT2265" s="53"/>
      <c r="AU2265" s="7"/>
      <c r="AV2265" s="7"/>
      <c r="AW2265" s="55"/>
      <c r="AX2265" s="56"/>
      <c r="AY2265" s="55"/>
      <c r="AZ2265" s="55"/>
      <c r="BA2265" s="55"/>
      <c r="BB2265" s="11"/>
      <c r="BC2265" s="12"/>
      <c r="BD2265" s="12"/>
      <c r="BE2265" s="12"/>
      <c r="BF2265" s="12"/>
      <c r="BG2265" s="12"/>
      <c r="BH2265" s="12"/>
      <c r="BI2265" s="12"/>
      <c r="BJ2265" s="12"/>
      <c r="BK2265" s="12"/>
    </row>
    <row r="2266" spans="1:63" s="5" customFormat="1">
      <c r="A2266" s="13"/>
      <c r="B2266" s="13"/>
      <c r="C2266" s="45"/>
      <c r="E2266" s="46"/>
      <c r="F2266" s="47"/>
      <c r="G2266" s="48"/>
      <c r="H2266" s="49"/>
      <c r="I2266" s="49"/>
      <c r="J2266" s="49"/>
      <c r="K2266" s="50"/>
      <c r="L2266" s="50"/>
      <c r="M2266" s="50"/>
      <c r="N2266" s="50"/>
      <c r="O2266" s="50"/>
      <c r="P2266" s="50"/>
      <c r="Q2266" s="50"/>
      <c r="R2266" s="51"/>
      <c r="S2266" s="51"/>
      <c r="T2266" s="51"/>
      <c r="U2266" s="51"/>
      <c r="V2266" s="51"/>
      <c r="W2266" s="51"/>
      <c r="X2266" s="44"/>
      <c r="AF2266" s="52"/>
      <c r="AM2266" s="7"/>
      <c r="AN2266" s="7"/>
      <c r="AO2266" s="53"/>
      <c r="AP2266" s="54"/>
      <c r="AQ2266" s="54"/>
      <c r="AR2266" s="7"/>
      <c r="AS2266" s="54"/>
      <c r="AT2266" s="53"/>
      <c r="AU2266" s="7"/>
      <c r="AV2266" s="7"/>
      <c r="AW2266" s="55"/>
      <c r="AX2266" s="56"/>
      <c r="AY2266" s="55"/>
      <c r="AZ2266" s="55"/>
      <c r="BA2266" s="55"/>
      <c r="BB2266" s="11"/>
      <c r="BC2266" s="12"/>
      <c r="BD2266" s="12"/>
      <c r="BE2266" s="12"/>
      <c r="BF2266" s="12"/>
      <c r="BG2266" s="12"/>
      <c r="BH2266" s="12"/>
      <c r="BI2266" s="12"/>
      <c r="BJ2266" s="12"/>
      <c r="BK2266" s="12"/>
    </row>
    <row r="2267" spans="1:63" s="5" customFormat="1">
      <c r="A2267" s="13"/>
      <c r="B2267" s="13"/>
      <c r="C2267" s="45"/>
      <c r="E2267" s="46"/>
      <c r="F2267" s="47"/>
      <c r="G2267" s="48"/>
      <c r="H2267" s="49"/>
      <c r="I2267" s="49"/>
      <c r="J2267" s="49"/>
      <c r="K2267" s="50"/>
      <c r="L2267" s="50"/>
      <c r="M2267" s="50"/>
      <c r="N2267" s="50"/>
      <c r="O2267" s="50"/>
      <c r="P2267" s="50"/>
      <c r="Q2267" s="50"/>
      <c r="R2267" s="51"/>
      <c r="S2267" s="51"/>
      <c r="T2267" s="51"/>
      <c r="U2267" s="51"/>
      <c r="V2267" s="51"/>
      <c r="W2267" s="51"/>
      <c r="X2267" s="44"/>
      <c r="AF2267" s="52"/>
      <c r="AM2267" s="7"/>
      <c r="AN2267" s="7"/>
      <c r="AO2267" s="53"/>
      <c r="AP2267" s="54"/>
      <c r="AQ2267" s="54"/>
      <c r="AR2267" s="7"/>
      <c r="AS2267" s="54"/>
      <c r="AT2267" s="53"/>
      <c r="AU2267" s="7"/>
      <c r="AV2267" s="7"/>
      <c r="AW2267" s="55"/>
      <c r="AX2267" s="56"/>
      <c r="AY2267" s="55"/>
      <c r="AZ2267" s="55"/>
      <c r="BA2267" s="55"/>
      <c r="BB2267" s="11"/>
      <c r="BC2267" s="12"/>
      <c r="BD2267" s="12"/>
      <c r="BE2267" s="12"/>
      <c r="BF2267" s="12"/>
      <c r="BG2267" s="12"/>
      <c r="BH2267" s="12"/>
      <c r="BI2267" s="12"/>
      <c r="BJ2267" s="12"/>
      <c r="BK2267" s="12"/>
    </row>
    <row r="2268" spans="1:63" s="5" customFormat="1">
      <c r="A2268" s="13"/>
      <c r="B2268" s="13"/>
      <c r="C2268" s="45"/>
      <c r="E2268" s="46"/>
      <c r="F2268" s="47"/>
      <c r="G2268" s="48"/>
      <c r="H2268" s="49"/>
      <c r="I2268" s="49"/>
      <c r="J2268" s="49"/>
      <c r="K2268" s="50"/>
      <c r="L2268" s="50"/>
      <c r="M2268" s="50"/>
      <c r="N2268" s="50"/>
      <c r="O2268" s="50"/>
      <c r="P2268" s="50"/>
      <c r="Q2268" s="50"/>
      <c r="R2268" s="51"/>
      <c r="S2268" s="51"/>
      <c r="T2268" s="51"/>
      <c r="U2268" s="51"/>
      <c r="V2268" s="51"/>
      <c r="W2268" s="51"/>
      <c r="X2268" s="44"/>
      <c r="AF2268" s="52"/>
      <c r="AM2268" s="7"/>
      <c r="AN2268" s="7"/>
      <c r="AO2268" s="53"/>
      <c r="AP2268" s="54"/>
      <c r="AQ2268" s="54"/>
      <c r="AR2268" s="7"/>
      <c r="AS2268" s="54"/>
      <c r="AT2268" s="53"/>
      <c r="AU2268" s="7"/>
      <c r="AV2268" s="7"/>
      <c r="AW2268" s="55"/>
      <c r="AX2268" s="56"/>
      <c r="AY2268" s="55"/>
      <c r="AZ2268" s="55"/>
      <c r="BA2268" s="55"/>
      <c r="BB2268" s="11"/>
      <c r="BC2268" s="12"/>
      <c r="BD2268" s="12"/>
      <c r="BE2268" s="12"/>
      <c r="BF2268" s="12"/>
      <c r="BG2268" s="12"/>
      <c r="BH2268" s="12"/>
      <c r="BI2268" s="12"/>
      <c r="BJ2268" s="12"/>
      <c r="BK2268" s="12"/>
    </row>
    <row r="2269" spans="1:63" s="5" customFormat="1">
      <c r="A2269" s="13"/>
      <c r="B2269" s="13"/>
      <c r="C2269" s="45"/>
      <c r="E2269" s="46"/>
      <c r="F2269" s="47"/>
      <c r="G2269" s="48"/>
      <c r="H2269" s="49"/>
      <c r="I2269" s="49"/>
      <c r="J2269" s="49"/>
      <c r="K2269" s="50"/>
      <c r="L2269" s="50"/>
      <c r="M2269" s="50"/>
      <c r="N2269" s="50"/>
      <c r="O2269" s="50"/>
      <c r="P2269" s="50"/>
      <c r="Q2269" s="50"/>
      <c r="R2269" s="51"/>
      <c r="S2269" s="51"/>
      <c r="T2269" s="51"/>
      <c r="U2269" s="51"/>
      <c r="V2269" s="51"/>
      <c r="W2269" s="51"/>
      <c r="X2269" s="44"/>
      <c r="AF2269" s="52"/>
      <c r="AM2269" s="7"/>
      <c r="AN2269" s="7"/>
      <c r="AO2269" s="53"/>
      <c r="AP2269" s="54"/>
      <c r="AQ2269" s="54"/>
      <c r="AR2269" s="7"/>
      <c r="AS2269" s="54"/>
      <c r="AT2269" s="53"/>
      <c r="AU2269" s="7"/>
      <c r="AV2269" s="7"/>
      <c r="AW2269" s="55"/>
      <c r="AX2269" s="56"/>
      <c r="AY2269" s="55"/>
      <c r="AZ2269" s="55"/>
      <c r="BA2269" s="55"/>
      <c r="BB2269" s="11"/>
      <c r="BC2269" s="12"/>
      <c r="BD2269" s="12"/>
      <c r="BE2269" s="12"/>
      <c r="BF2269" s="12"/>
      <c r="BG2269" s="12"/>
      <c r="BH2269" s="12"/>
      <c r="BI2269" s="12"/>
      <c r="BJ2269" s="12"/>
      <c r="BK2269" s="12"/>
    </row>
    <row r="2270" spans="1:63" s="5" customFormat="1">
      <c r="A2270" s="13"/>
      <c r="B2270" s="13"/>
      <c r="C2270" s="45"/>
      <c r="E2270" s="46"/>
      <c r="F2270" s="47"/>
      <c r="G2270" s="48"/>
      <c r="H2270" s="49"/>
      <c r="I2270" s="49"/>
      <c r="J2270" s="49"/>
      <c r="K2270" s="50"/>
      <c r="L2270" s="50"/>
      <c r="M2270" s="50"/>
      <c r="N2270" s="50"/>
      <c r="O2270" s="50"/>
      <c r="P2270" s="50"/>
      <c r="Q2270" s="50"/>
      <c r="R2270" s="51"/>
      <c r="S2270" s="51"/>
      <c r="T2270" s="51"/>
      <c r="U2270" s="51"/>
      <c r="V2270" s="51"/>
      <c r="W2270" s="51"/>
      <c r="X2270" s="44"/>
      <c r="AF2270" s="52"/>
      <c r="AM2270" s="7"/>
      <c r="AN2270" s="7"/>
      <c r="AO2270" s="53"/>
      <c r="AP2270" s="54"/>
      <c r="AQ2270" s="54"/>
      <c r="AR2270" s="7"/>
      <c r="AS2270" s="54"/>
      <c r="AT2270" s="53"/>
      <c r="AU2270" s="7"/>
      <c r="AV2270" s="7"/>
      <c r="AW2270" s="55"/>
      <c r="AX2270" s="56"/>
      <c r="AY2270" s="55"/>
      <c r="AZ2270" s="55"/>
      <c r="BA2270" s="55"/>
      <c r="BB2270" s="11"/>
      <c r="BC2270" s="12"/>
      <c r="BD2270" s="12"/>
      <c r="BE2270" s="12"/>
      <c r="BF2270" s="12"/>
      <c r="BG2270" s="12"/>
      <c r="BH2270" s="12"/>
      <c r="BI2270" s="12"/>
      <c r="BJ2270" s="12"/>
      <c r="BK2270" s="12"/>
    </row>
    <row r="2271" spans="1:63" s="5" customFormat="1">
      <c r="A2271" s="13"/>
      <c r="B2271" s="13"/>
      <c r="C2271" s="45"/>
      <c r="E2271" s="46"/>
      <c r="F2271" s="47"/>
      <c r="G2271" s="48"/>
      <c r="H2271" s="49"/>
      <c r="I2271" s="49"/>
      <c r="J2271" s="49"/>
      <c r="K2271" s="50"/>
      <c r="L2271" s="50"/>
      <c r="M2271" s="50"/>
      <c r="N2271" s="50"/>
      <c r="O2271" s="50"/>
      <c r="P2271" s="50"/>
      <c r="Q2271" s="50"/>
      <c r="R2271" s="51"/>
      <c r="S2271" s="51"/>
      <c r="T2271" s="51"/>
      <c r="U2271" s="51"/>
      <c r="V2271" s="51"/>
      <c r="W2271" s="51"/>
      <c r="X2271" s="44"/>
      <c r="AF2271" s="52"/>
      <c r="AM2271" s="7"/>
      <c r="AN2271" s="7"/>
      <c r="AO2271" s="53"/>
      <c r="AP2271" s="54"/>
      <c r="AQ2271" s="54"/>
      <c r="AR2271" s="7"/>
      <c r="AS2271" s="54"/>
      <c r="AT2271" s="53"/>
      <c r="AU2271" s="7"/>
      <c r="AV2271" s="7"/>
      <c r="AW2271" s="55"/>
      <c r="AX2271" s="56"/>
      <c r="AY2271" s="55"/>
      <c r="AZ2271" s="55"/>
      <c r="BA2271" s="55"/>
      <c r="BB2271" s="11"/>
      <c r="BC2271" s="12"/>
      <c r="BD2271" s="12"/>
      <c r="BE2271" s="12"/>
      <c r="BF2271" s="12"/>
      <c r="BG2271" s="12"/>
      <c r="BH2271" s="12"/>
      <c r="BI2271" s="12"/>
      <c r="BJ2271" s="12"/>
      <c r="BK2271" s="12"/>
    </row>
    <row r="2272" spans="1:63" s="5" customFormat="1">
      <c r="A2272" s="13"/>
      <c r="B2272" s="13"/>
      <c r="C2272" s="45"/>
      <c r="E2272" s="46"/>
      <c r="F2272" s="47"/>
      <c r="G2272" s="48"/>
      <c r="H2272" s="49"/>
      <c r="I2272" s="49"/>
      <c r="J2272" s="49"/>
      <c r="K2272" s="50"/>
      <c r="L2272" s="50"/>
      <c r="M2272" s="50"/>
      <c r="N2272" s="50"/>
      <c r="O2272" s="50"/>
      <c r="P2272" s="50"/>
      <c r="Q2272" s="50"/>
      <c r="R2272" s="51"/>
      <c r="S2272" s="51"/>
      <c r="T2272" s="51"/>
      <c r="U2272" s="51"/>
      <c r="V2272" s="51"/>
      <c r="W2272" s="51"/>
      <c r="X2272" s="44"/>
      <c r="AF2272" s="52"/>
      <c r="AM2272" s="7"/>
      <c r="AN2272" s="7"/>
      <c r="AO2272" s="53"/>
      <c r="AP2272" s="54"/>
      <c r="AQ2272" s="54"/>
      <c r="AR2272" s="7"/>
      <c r="AS2272" s="54"/>
      <c r="AT2272" s="53"/>
      <c r="AU2272" s="7"/>
      <c r="AV2272" s="7"/>
      <c r="AW2272" s="55"/>
      <c r="AX2272" s="56"/>
      <c r="AY2272" s="55"/>
      <c r="AZ2272" s="55"/>
      <c r="BA2272" s="55"/>
      <c r="BB2272" s="11"/>
      <c r="BC2272" s="12"/>
      <c r="BD2272" s="12"/>
      <c r="BE2272" s="12"/>
      <c r="BF2272" s="12"/>
      <c r="BG2272" s="12"/>
      <c r="BH2272" s="12"/>
      <c r="BI2272" s="12"/>
      <c r="BJ2272" s="12"/>
      <c r="BK2272" s="12"/>
    </row>
    <row r="2273" spans="1:63" s="5" customFormat="1">
      <c r="A2273" s="13"/>
      <c r="B2273" s="13"/>
      <c r="C2273" s="45"/>
      <c r="E2273" s="46"/>
      <c r="F2273" s="47"/>
      <c r="G2273" s="48"/>
      <c r="H2273" s="49"/>
      <c r="I2273" s="49"/>
      <c r="J2273" s="49"/>
      <c r="K2273" s="50"/>
      <c r="L2273" s="50"/>
      <c r="M2273" s="50"/>
      <c r="N2273" s="50"/>
      <c r="O2273" s="50"/>
      <c r="P2273" s="50"/>
      <c r="Q2273" s="50"/>
      <c r="R2273" s="51"/>
      <c r="S2273" s="51"/>
      <c r="T2273" s="51"/>
      <c r="U2273" s="51"/>
      <c r="V2273" s="51"/>
      <c r="W2273" s="51"/>
      <c r="X2273" s="44"/>
      <c r="AF2273" s="52"/>
      <c r="AM2273" s="7"/>
      <c r="AN2273" s="7"/>
      <c r="AO2273" s="53"/>
      <c r="AP2273" s="54"/>
      <c r="AQ2273" s="54"/>
      <c r="AR2273" s="7"/>
      <c r="AS2273" s="54"/>
      <c r="AT2273" s="53"/>
      <c r="AU2273" s="7"/>
      <c r="AV2273" s="7"/>
      <c r="AW2273" s="55"/>
      <c r="AX2273" s="56"/>
      <c r="AY2273" s="55"/>
      <c r="AZ2273" s="55"/>
      <c r="BA2273" s="55"/>
      <c r="BB2273" s="11"/>
      <c r="BC2273" s="12"/>
      <c r="BD2273" s="12"/>
      <c r="BE2273" s="12"/>
      <c r="BF2273" s="12"/>
      <c r="BG2273" s="12"/>
      <c r="BH2273" s="12"/>
      <c r="BI2273" s="12"/>
      <c r="BJ2273" s="12"/>
      <c r="BK2273" s="12"/>
    </row>
    <row r="2274" spans="1:63" s="5" customFormat="1">
      <c r="A2274" s="13"/>
      <c r="B2274" s="13"/>
      <c r="C2274" s="45"/>
      <c r="E2274" s="46"/>
      <c r="F2274" s="47"/>
      <c r="G2274" s="48"/>
      <c r="H2274" s="49"/>
      <c r="I2274" s="49"/>
      <c r="J2274" s="49"/>
      <c r="K2274" s="50"/>
      <c r="L2274" s="50"/>
      <c r="M2274" s="50"/>
      <c r="N2274" s="50"/>
      <c r="O2274" s="50"/>
      <c r="P2274" s="50"/>
      <c r="Q2274" s="50"/>
      <c r="R2274" s="51"/>
      <c r="S2274" s="51"/>
      <c r="T2274" s="51"/>
      <c r="U2274" s="51"/>
      <c r="V2274" s="51"/>
      <c r="W2274" s="51"/>
      <c r="X2274" s="44"/>
      <c r="AF2274" s="52"/>
      <c r="AM2274" s="7"/>
      <c r="AN2274" s="7"/>
      <c r="AO2274" s="53"/>
      <c r="AP2274" s="54"/>
      <c r="AQ2274" s="54"/>
      <c r="AR2274" s="7"/>
      <c r="AS2274" s="54"/>
      <c r="AT2274" s="53"/>
      <c r="AU2274" s="7"/>
      <c r="AV2274" s="7"/>
      <c r="AW2274" s="55"/>
      <c r="AX2274" s="56"/>
      <c r="AY2274" s="55"/>
      <c r="AZ2274" s="55"/>
      <c r="BA2274" s="55"/>
      <c r="BB2274" s="11"/>
      <c r="BC2274" s="12"/>
      <c r="BD2274" s="12"/>
      <c r="BE2274" s="12"/>
      <c r="BF2274" s="12"/>
      <c r="BG2274" s="12"/>
      <c r="BH2274" s="12"/>
      <c r="BI2274" s="12"/>
      <c r="BJ2274" s="12"/>
      <c r="BK2274" s="12"/>
    </row>
    <row r="2275" spans="1:63" s="5" customFormat="1">
      <c r="A2275" s="13"/>
      <c r="B2275" s="13"/>
      <c r="C2275" s="45"/>
      <c r="E2275" s="46"/>
      <c r="F2275" s="47"/>
      <c r="G2275" s="48"/>
      <c r="H2275" s="49"/>
      <c r="I2275" s="49"/>
      <c r="J2275" s="49"/>
      <c r="K2275" s="50"/>
      <c r="L2275" s="50"/>
      <c r="M2275" s="50"/>
      <c r="N2275" s="50"/>
      <c r="O2275" s="50"/>
      <c r="P2275" s="50"/>
      <c r="Q2275" s="50"/>
      <c r="R2275" s="51"/>
      <c r="S2275" s="51"/>
      <c r="T2275" s="51"/>
      <c r="U2275" s="51"/>
      <c r="V2275" s="51"/>
      <c r="W2275" s="51"/>
      <c r="X2275" s="44"/>
      <c r="AF2275" s="52"/>
      <c r="AM2275" s="7"/>
      <c r="AN2275" s="7"/>
      <c r="AO2275" s="53"/>
      <c r="AP2275" s="54"/>
      <c r="AQ2275" s="54"/>
      <c r="AR2275" s="7"/>
      <c r="AS2275" s="54"/>
      <c r="AT2275" s="53"/>
      <c r="AU2275" s="7"/>
      <c r="AV2275" s="7"/>
      <c r="AW2275" s="55"/>
      <c r="AX2275" s="56"/>
      <c r="AY2275" s="55"/>
      <c r="AZ2275" s="55"/>
      <c r="BA2275" s="55"/>
      <c r="BB2275" s="11"/>
      <c r="BC2275" s="12"/>
      <c r="BD2275" s="12"/>
      <c r="BE2275" s="12"/>
      <c r="BF2275" s="12"/>
      <c r="BG2275" s="12"/>
      <c r="BH2275" s="12"/>
      <c r="BI2275" s="12"/>
      <c r="BJ2275" s="12"/>
      <c r="BK2275" s="12"/>
    </row>
    <row r="2276" spans="1:63" s="5" customFormat="1">
      <c r="A2276" s="13"/>
      <c r="B2276" s="13"/>
      <c r="C2276" s="45"/>
      <c r="E2276" s="46"/>
      <c r="F2276" s="47"/>
      <c r="G2276" s="48"/>
      <c r="H2276" s="49"/>
      <c r="I2276" s="49"/>
      <c r="J2276" s="49"/>
      <c r="K2276" s="50"/>
      <c r="L2276" s="50"/>
      <c r="M2276" s="50"/>
      <c r="N2276" s="50"/>
      <c r="O2276" s="50"/>
      <c r="P2276" s="50"/>
      <c r="Q2276" s="50"/>
      <c r="R2276" s="51"/>
      <c r="S2276" s="51"/>
      <c r="T2276" s="51"/>
      <c r="U2276" s="51"/>
      <c r="V2276" s="51"/>
      <c r="W2276" s="51"/>
      <c r="X2276" s="44"/>
      <c r="AF2276" s="52"/>
      <c r="AM2276" s="7"/>
      <c r="AN2276" s="7"/>
      <c r="AO2276" s="53"/>
      <c r="AP2276" s="54"/>
      <c r="AQ2276" s="54"/>
      <c r="AR2276" s="7"/>
      <c r="AS2276" s="54"/>
      <c r="AT2276" s="53"/>
      <c r="AU2276" s="7"/>
      <c r="AV2276" s="7"/>
      <c r="AW2276" s="55"/>
      <c r="AX2276" s="56"/>
      <c r="AY2276" s="55"/>
      <c r="AZ2276" s="55"/>
      <c r="BA2276" s="55"/>
      <c r="BB2276" s="11"/>
      <c r="BC2276" s="12"/>
      <c r="BD2276" s="12"/>
      <c r="BE2276" s="12"/>
      <c r="BF2276" s="12"/>
      <c r="BG2276" s="12"/>
      <c r="BH2276" s="12"/>
      <c r="BI2276" s="12"/>
      <c r="BJ2276" s="12"/>
      <c r="BK2276" s="12"/>
    </row>
    <row r="2277" spans="1:63" s="5" customFormat="1">
      <c r="A2277" s="13"/>
      <c r="B2277" s="13"/>
      <c r="C2277" s="45"/>
      <c r="E2277" s="46"/>
      <c r="F2277" s="47"/>
      <c r="G2277" s="48"/>
      <c r="H2277" s="49"/>
      <c r="I2277" s="49"/>
      <c r="J2277" s="49"/>
      <c r="K2277" s="50"/>
      <c r="L2277" s="50"/>
      <c r="M2277" s="50"/>
      <c r="N2277" s="50"/>
      <c r="O2277" s="50"/>
      <c r="P2277" s="50"/>
      <c r="Q2277" s="50"/>
      <c r="R2277" s="51"/>
      <c r="S2277" s="51"/>
      <c r="T2277" s="51"/>
      <c r="U2277" s="51"/>
      <c r="V2277" s="51"/>
      <c r="W2277" s="51"/>
      <c r="X2277" s="44"/>
      <c r="AF2277" s="52"/>
      <c r="AM2277" s="7"/>
      <c r="AN2277" s="7"/>
      <c r="AO2277" s="53"/>
      <c r="AP2277" s="54"/>
      <c r="AQ2277" s="54"/>
      <c r="AR2277" s="7"/>
      <c r="AS2277" s="54"/>
      <c r="AT2277" s="53"/>
      <c r="AU2277" s="7"/>
      <c r="AV2277" s="7"/>
      <c r="AW2277" s="55"/>
      <c r="AX2277" s="56"/>
      <c r="AY2277" s="55"/>
      <c r="AZ2277" s="55"/>
      <c r="BA2277" s="55"/>
      <c r="BB2277" s="11"/>
      <c r="BC2277" s="12"/>
      <c r="BD2277" s="12"/>
      <c r="BE2277" s="12"/>
      <c r="BF2277" s="12"/>
      <c r="BG2277" s="12"/>
      <c r="BH2277" s="12"/>
      <c r="BI2277" s="12"/>
      <c r="BJ2277" s="12"/>
      <c r="BK2277" s="12"/>
    </row>
    <row r="2278" spans="1:63" s="5" customFormat="1">
      <c r="A2278" s="13"/>
      <c r="B2278" s="13"/>
      <c r="C2278" s="45"/>
      <c r="E2278" s="46"/>
      <c r="F2278" s="47"/>
      <c r="G2278" s="48"/>
      <c r="H2278" s="49"/>
      <c r="I2278" s="49"/>
      <c r="J2278" s="49"/>
      <c r="K2278" s="50"/>
      <c r="L2278" s="50"/>
      <c r="M2278" s="50"/>
      <c r="N2278" s="50"/>
      <c r="O2278" s="50"/>
      <c r="P2278" s="50"/>
      <c r="Q2278" s="50"/>
      <c r="R2278" s="51"/>
      <c r="S2278" s="51"/>
      <c r="T2278" s="51"/>
      <c r="U2278" s="51"/>
      <c r="V2278" s="51"/>
      <c r="W2278" s="51"/>
      <c r="X2278" s="44"/>
      <c r="AF2278" s="52"/>
      <c r="AM2278" s="7"/>
      <c r="AN2278" s="7"/>
      <c r="AO2278" s="53"/>
      <c r="AP2278" s="54"/>
      <c r="AQ2278" s="54"/>
      <c r="AR2278" s="7"/>
      <c r="AS2278" s="54"/>
      <c r="AT2278" s="53"/>
      <c r="AU2278" s="7"/>
      <c r="AV2278" s="7"/>
      <c r="AW2278" s="55"/>
      <c r="AX2278" s="56"/>
      <c r="AY2278" s="55"/>
      <c r="AZ2278" s="55"/>
      <c r="BA2278" s="55"/>
      <c r="BB2278" s="11"/>
      <c r="BC2278" s="12"/>
      <c r="BD2278" s="12"/>
      <c r="BE2278" s="12"/>
      <c r="BF2278" s="12"/>
      <c r="BG2278" s="12"/>
      <c r="BH2278" s="12"/>
      <c r="BI2278" s="12"/>
      <c r="BJ2278" s="12"/>
      <c r="BK2278" s="12"/>
    </row>
    <row r="2279" spans="1:63" s="5" customFormat="1">
      <c r="A2279" s="13"/>
      <c r="B2279" s="13"/>
      <c r="C2279" s="45"/>
      <c r="E2279" s="46"/>
      <c r="F2279" s="47"/>
      <c r="G2279" s="48"/>
      <c r="H2279" s="49"/>
      <c r="I2279" s="49"/>
      <c r="J2279" s="49"/>
      <c r="K2279" s="50"/>
      <c r="L2279" s="50"/>
      <c r="M2279" s="50"/>
      <c r="N2279" s="50"/>
      <c r="O2279" s="50"/>
      <c r="P2279" s="50"/>
      <c r="Q2279" s="50"/>
      <c r="R2279" s="51"/>
      <c r="S2279" s="51"/>
      <c r="T2279" s="51"/>
      <c r="U2279" s="51"/>
      <c r="V2279" s="51"/>
      <c r="W2279" s="51"/>
      <c r="X2279" s="44"/>
      <c r="AF2279" s="52"/>
      <c r="AM2279" s="7"/>
      <c r="AN2279" s="7"/>
      <c r="AO2279" s="53"/>
      <c r="AP2279" s="54"/>
      <c r="AQ2279" s="54"/>
      <c r="AR2279" s="7"/>
      <c r="AS2279" s="54"/>
      <c r="AT2279" s="53"/>
      <c r="AU2279" s="7"/>
      <c r="AV2279" s="7"/>
      <c r="AW2279" s="55"/>
      <c r="AX2279" s="56"/>
      <c r="AY2279" s="55"/>
      <c r="AZ2279" s="55"/>
      <c r="BA2279" s="55"/>
      <c r="BB2279" s="11"/>
      <c r="BC2279" s="12"/>
      <c r="BD2279" s="12"/>
      <c r="BE2279" s="12"/>
      <c r="BF2279" s="12"/>
      <c r="BG2279" s="12"/>
      <c r="BH2279" s="12"/>
      <c r="BI2279" s="12"/>
      <c r="BJ2279" s="12"/>
      <c r="BK2279" s="12"/>
    </row>
    <row r="2280" spans="1:63" s="5" customFormat="1">
      <c r="A2280" s="13"/>
      <c r="B2280" s="13"/>
      <c r="C2280" s="45"/>
      <c r="E2280" s="46"/>
      <c r="F2280" s="47"/>
      <c r="G2280" s="48"/>
      <c r="H2280" s="49"/>
      <c r="I2280" s="49"/>
      <c r="J2280" s="49"/>
      <c r="K2280" s="50"/>
      <c r="L2280" s="50"/>
      <c r="M2280" s="50"/>
      <c r="N2280" s="50"/>
      <c r="O2280" s="50"/>
      <c r="P2280" s="50"/>
      <c r="Q2280" s="50"/>
      <c r="R2280" s="51"/>
      <c r="S2280" s="51"/>
      <c r="T2280" s="51"/>
      <c r="U2280" s="51"/>
      <c r="V2280" s="51"/>
      <c r="W2280" s="51"/>
      <c r="X2280" s="44"/>
      <c r="AF2280" s="52"/>
      <c r="AM2280" s="7"/>
      <c r="AN2280" s="7"/>
      <c r="AO2280" s="53"/>
      <c r="AP2280" s="54"/>
      <c r="AQ2280" s="54"/>
      <c r="AR2280" s="7"/>
      <c r="AS2280" s="54"/>
      <c r="AT2280" s="53"/>
      <c r="AU2280" s="7"/>
      <c r="AV2280" s="7"/>
      <c r="AW2280" s="55"/>
      <c r="AX2280" s="56"/>
      <c r="AY2280" s="55"/>
      <c r="AZ2280" s="55"/>
      <c r="BA2280" s="55"/>
      <c r="BB2280" s="11"/>
      <c r="BC2280" s="12"/>
      <c r="BD2280" s="12"/>
      <c r="BE2280" s="12"/>
      <c r="BF2280" s="12"/>
      <c r="BG2280" s="12"/>
      <c r="BH2280" s="12"/>
      <c r="BI2280" s="12"/>
      <c r="BJ2280" s="12"/>
      <c r="BK2280" s="12"/>
    </row>
    <row r="2281" spans="1:63" s="5" customFormat="1">
      <c r="A2281" s="13"/>
      <c r="B2281" s="13"/>
      <c r="C2281" s="45"/>
      <c r="E2281" s="46"/>
      <c r="F2281" s="47"/>
      <c r="G2281" s="48"/>
      <c r="H2281" s="49"/>
      <c r="I2281" s="49"/>
      <c r="J2281" s="49"/>
      <c r="K2281" s="50"/>
      <c r="L2281" s="50"/>
      <c r="M2281" s="50"/>
      <c r="N2281" s="50"/>
      <c r="O2281" s="50"/>
      <c r="P2281" s="50"/>
      <c r="Q2281" s="50"/>
      <c r="R2281" s="51"/>
      <c r="S2281" s="51"/>
      <c r="T2281" s="51"/>
      <c r="U2281" s="51"/>
      <c r="V2281" s="51"/>
      <c r="W2281" s="51"/>
      <c r="X2281" s="44"/>
      <c r="AF2281" s="52"/>
      <c r="AM2281" s="7"/>
      <c r="AN2281" s="7"/>
      <c r="AO2281" s="53"/>
      <c r="AP2281" s="54"/>
      <c r="AQ2281" s="54"/>
      <c r="AR2281" s="7"/>
      <c r="AS2281" s="54"/>
      <c r="AT2281" s="53"/>
      <c r="AU2281" s="7"/>
      <c r="AV2281" s="7"/>
      <c r="AW2281" s="55"/>
      <c r="AX2281" s="56"/>
      <c r="AY2281" s="55"/>
      <c r="AZ2281" s="55"/>
      <c r="BA2281" s="55"/>
      <c r="BB2281" s="11"/>
      <c r="BC2281" s="12"/>
      <c r="BD2281" s="12"/>
      <c r="BE2281" s="12"/>
      <c r="BF2281" s="12"/>
      <c r="BG2281" s="12"/>
      <c r="BH2281" s="12"/>
      <c r="BI2281" s="12"/>
      <c r="BJ2281" s="12"/>
      <c r="BK2281" s="12"/>
    </row>
    <row r="2282" spans="1:63" s="5" customFormat="1">
      <c r="A2282" s="13"/>
      <c r="B2282" s="13"/>
      <c r="C2282" s="45"/>
      <c r="E2282" s="46"/>
      <c r="F2282" s="47"/>
      <c r="G2282" s="48"/>
      <c r="H2282" s="49"/>
      <c r="I2282" s="49"/>
      <c r="J2282" s="49"/>
      <c r="K2282" s="50"/>
      <c r="L2282" s="50"/>
      <c r="M2282" s="50"/>
      <c r="N2282" s="50"/>
      <c r="O2282" s="50"/>
      <c r="P2282" s="50"/>
      <c r="Q2282" s="50"/>
      <c r="R2282" s="51"/>
      <c r="S2282" s="51"/>
      <c r="T2282" s="51"/>
      <c r="U2282" s="51"/>
      <c r="V2282" s="51"/>
      <c r="W2282" s="51"/>
      <c r="X2282" s="44"/>
      <c r="AF2282" s="52"/>
      <c r="AM2282" s="7"/>
      <c r="AN2282" s="7"/>
      <c r="AO2282" s="53"/>
      <c r="AP2282" s="54"/>
      <c r="AQ2282" s="54"/>
      <c r="AR2282" s="7"/>
      <c r="AS2282" s="54"/>
      <c r="AT2282" s="53"/>
      <c r="AU2282" s="7"/>
      <c r="AV2282" s="7"/>
      <c r="AW2282" s="55"/>
      <c r="AX2282" s="56"/>
      <c r="AY2282" s="55"/>
      <c r="AZ2282" s="55"/>
      <c r="BA2282" s="55"/>
      <c r="BB2282" s="11"/>
      <c r="BC2282" s="12"/>
      <c r="BD2282" s="12"/>
      <c r="BE2282" s="12"/>
      <c r="BF2282" s="12"/>
      <c r="BG2282" s="12"/>
      <c r="BH2282" s="12"/>
      <c r="BI2282" s="12"/>
      <c r="BJ2282" s="12"/>
      <c r="BK2282" s="12"/>
    </row>
    <row r="2283" spans="1:63" s="5" customFormat="1">
      <c r="A2283" s="13"/>
      <c r="B2283" s="13"/>
      <c r="C2283" s="45"/>
      <c r="E2283" s="46"/>
      <c r="F2283" s="47"/>
      <c r="G2283" s="48"/>
      <c r="H2283" s="49"/>
      <c r="I2283" s="49"/>
      <c r="J2283" s="49"/>
      <c r="K2283" s="50"/>
      <c r="L2283" s="50"/>
      <c r="M2283" s="50"/>
      <c r="N2283" s="50"/>
      <c r="O2283" s="50"/>
      <c r="P2283" s="50"/>
      <c r="Q2283" s="50"/>
      <c r="R2283" s="51"/>
      <c r="S2283" s="51"/>
      <c r="T2283" s="51"/>
      <c r="U2283" s="51"/>
      <c r="V2283" s="51"/>
      <c r="W2283" s="51"/>
      <c r="X2283" s="44"/>
      <c r="AF2283" s="52"/>
      <c r="AM2283" s="7"/>
      <c r="AN2283" s="7"/>
      <c r="AO2283" s="53"/>
      <c r="AP2283" s="54"/>
      <c r="AQ2283" s="54"/>
      <c r="AR2283" s="7"/>
      <c r="AS2283" s="54"/>
      <c r="AT2283" s="53"/>
      <c r="AU2283" s="7"/>
      <c r="AV2283" s="7"/>
      <c r="AW2283" s="55"/>
      <c r="AX2283" s="56"/>
      <c r="AY2283" s="55"/>
      <c r="AZ2283" s="55"/>
      <c r="BA2283" s="55"/>
      <c r="BB2283" s="11"/>
      <c r="BC2283" s="12"/>
      <c r="BD2283" s="12"/>
      <c r="BE2283" s="12"/>
      <c r="BF2283" s="12"/>
      <c r="BG2283" s="12"/>
      <c r="BH2283" s="12"/>
      <c r="BI2283" s="12"/>
      <c r="BJ2283" s="12"/>
      <c r="BK2283" s="12"/>
    </row>
    <row r="2284" spans="1:63" s="5" customFormat="1">
      <c r="A2284" s="13"/>
      <c r="B2284" s="13"/>
      <c r="C2284" s="45"/>
      <c r="E2284" s="46"/>
      <c r="F2284" s="47"/>
      <c r="G2284" s="48"/>
      <c r="H2284" s="49"/>
      <c r="I2284" s="49"/>
      <c r="J2284" s="49"/>
      <c r="K2284" s="50"/>
      <c r="L2284" s="50"/>
      <c r="M2284" s="50"/>
      <c r="N2284" s="50"/>
      <c r="O2284" s="50"/>
      <c r="P2284" s="50"/>
      <c r="Q2284" s="50"/>
      <c r="R2284" s="51"/>
      <c r="S2284" s="51"/>
      <c r="T2284" s="51"/>
      <c r="U2284" s="51"/>
      <c r="V2284" s="51"/>
      <c r="W2284" s="51"/>
      <c r="X2284" s="44"/>
      <c r="AF2284" s="52"/>
      <c r="AM2284" s="7"/>
      <c r="AN2284" s="7"/>
      <c r="AO2284" s="53"/>
      <c r="AP2284" s="54"/>
      <c r="AQ2284" s="54"/>
      <c r="AR2284" s="7"/>
      <c r="AS2284" s="54"/>
      <c r="AT2284" s="53"/>
      <c r="AU2284" s="7"/>
      <c r="AV2284" s="7"/>
      <c r="AW2284" s="55"/>
      <c r="AX2284" s="56"/>
      <c r="AY2284" s="55"/>
      <c r="AZ2284" s="55"/>
      <c r="BA2284" s="55"/>
      <c r="BB2284" s="11"/>
      <c r="BC2284" s="12"/>
      <c r="BD2284" s="12"/>
      <c r="BE2284" s="12"/>
      <c r="BF2284" s="12"/>
      <c r="BG2284" s="12"/>
      <c r="BH2284" s="12"/>
      <c r="BI2284" s="12"/>
      <c r="BJ2284" s="12"/>
      <c r="BK2284" s="12"/>
    </row>
    <row r="2285" spans="1:63" s="5" customFormat="1">
      <c r="A2285" s="13"/>
      <c r="B2285" s="13"/>
      <c r="C2285" s="45"/>
      <c r="E2285" s="46"/>
      <c r="F2285" s="47"/>
      <c r="G2285" s="48"/>
      <c r="H2285" s="49"/>
      <c r="I2285" s="49"/>
      <c r="J2285" s="49"/>
      <c r="K2285" s="50"/>
      <c r="L2285" s="50"/>
      <c r="M2285" s="50"/>
      <c r="N2285" s="50"/>
      <c r="O2285" s="50"/>
      <c r="P2285" s="50"/>
      <c r="Q2285" s="50"/>
      <c r="R2285" s="51"/>
      <c r="S2285" s="51"/>
      <c r="T2285" s="51"/>
      <c r="U2285" s="51"/>
      <c r="V2285" s="51"/>
      <c r="W2285" s="51"/>
      <c r="X2285" s="44"/>
      <c r="AF2285" s="52"/>
      <c r="AM2285" s="7"/>
      <c r="AN2285" s="7"/>
      <c r="AO2285" s="53"/>
      <c r="AP2285" s="54"/>
      <c r="AQ2285" s="54"/>
      <c r="AR2285" s="7"/>
      <c r="AS2285" s="54"/>
      <c r="AT2285" s="53"/>
      <c r="AU2285" s="7"/>
      <c r="AV2285" s="7"/>
      <c r="AW2285" s="55"/>
      <c r="AX2285" s="56"/>
      <c r="AY2285" s="55"/>
      <c r="AZ2285" s="55"/>
      <c r="BA2285" s="55"/>
      <c r="BB2285" s="11"/>
      <c r="BC2285" s="12"/>
      <c r="BD2285" s="12"/>
      <c r="BE2285" s="12"/>
      <c r="BF2285" s="12"/>
      <c r="BG2285" s="12"/>
      <c r="BH2285" s="12"/>
      <c r="BI2285" s="12"/>
      <c r="BJ2285" s="12"/>
      <c r="BK2285" s="12"/>
    </row>
    <row r="2286" spans="1:63" s="5" customFormat="1">
      <c r="A2286" s="13"/>
      <c r="B2286" s="13"/>
      <c r="C2286" s="45"/>
      <c r="E2286" s="46"/>
      <c r="F2286" s="47"/>
      <c r="G2286" s="48"/>
      <c r="H2286" s="49"/>
      <c r="I2286" s="49"/>
      <c r="J2286" s="49"/>
      <c r="K2286" s="50"/>
      <c r="L2286" s="50"/>
      <c r="M2286" s="50"/>
      <c r="N2286" s="50"/>
      <c r="O2286" s="50"/>
      <c r="P2286" s="50"/>
      <c r="Q2286" s="50"/>
      <c r="R2286" s="51"/>
      <c r="S2286" s="51"/>
      <c r="T2286" s="51"/>
      <c r="U2286" s="51"/>
      <c r="V2286" s="51"/>
      <c r="W2286" s="51"/>
      <c r="X2286" s="44"/>
      <c r="AF2286" s="52"/>
      <c r="AM2286" s="7"/>
      <c r="AN2286" s="7"/>
      <c r="AO2286" s="53"/>
      <c r="AP2286" s="54"/>
      <c r="AQ2286" s="54"/>
      <c r="AR2286" s="7"/>
      <c r="AS2286" s="54"/>
      <c r="AT2286" s="53"/>
      <c r="AU2286" s="7"/>
      <c r="AV2286" s="7"/>
      <c r="AW2286" s="55"/>
      <c r="AX2286" s="56"/>
      <c r="AY2286" s="55"/>
      <c r="AZ2286" s="55"/>
      <c r="BA2286" s="55"/>
      <c r="BB2286" s="11"/>
      <c r="BC2286" s="12"/>
      <c r="BD2286" s="12"/>
      <c r="BE2286" s="12"/>
      <c r="BF2286" s="12"/>
      <c r="BG2286" s="12"/>
      <c r="BH2286" s="12"/>
      <c r="BI2286" s="12"/>
      <c r="BJ2286" s="12"/>
      <c r="BK2286" s="12"/>
    </row>
    <row r="2287" spans="1:63" s="5" customFormat="1">
      <c r="A2287" s="13"/>
      <c r="B2287" s="13"/>
      <c r="C2287" s="45"/>
      <c r="E2287" s="46"/>
      <c r="F2287" s="47"/>
      <c r="G2287" s="48"/>
      <c r="H2287" s="49"/>
      <c r="I2287" s="49"/>
      <c r="J2287" s="49"/>
      <c r="K2287" s="50"/>
      <c r="L2287" s="50"/>
      <c r="M2287" s="50"/>
      <c r="N2287" s="50"/>
      <c r="O2287" s="50"/>
      <c r="P2287" s="50"/>
      <c r="Q2287" s="50"/>
      <c r="R2287" s="51"/>
      <c r="S2287" s="51"/>
      <c r="T2287" s="51"/>
      <c r="U2287" s="51"/>
      <c r="V2287" s="51"/>
      <c r="W2287" s="51"/>
      <c r="X2287" s="44"/>
      <c r="AF2287" s="52"/>
      <c r="AM2287" s="7"/>
      <c r="AN2287" s="7"/>
      <c r="AO2287" s="53"/>
      <c r="AP2287" s="54"/>
      <c r="AQ2287" s="54"/>
      <c r="AR2287" s="7"/>
      <c r="AS2287" s="54"/>
      <c r="AT2287" s="53"/>
      <c r="AU2287" s="7"/>
      <c r="AV2287" s="7"/>
      <c r="AW2287" s="55"/>
      <c r="AX2287" s="56"/>
      <c r="AY2287" s="55"/>
      <c r="AZ2287" s="55"/>
      <c r="BA2287" s="55"/>
      <c r="BB2287" s="11"/>
      <c r="BC2287" s="12"/>
      <c r="BD2287" s="12"/>
      <c r="BE2287" s="12"/>
      <c r="BF2287" s="12"/>
      <c r="BG2287" s="12"/>
      <c r="BH2287" s="12"/>
      <c r="BI2287" s="12"/>
      <c r="BJ2287" s="12"/>
      <c r="BK2287" s="12"/>
    </row>
    <row r="2288" spans="1:63" s="5" customFormat="1">
      <c r="A2288" s="13"/>
      <c r="B2288" s="13"/>
      <c r="C2288" s="45"/>
      <c r="E2288" s="46"/>
      <c r="F2288" s="47"/>
      <c r="G2288" s="48"/>
      <c r="H2288" s="49"/>
      <c r="I2288" s="49"/>
      <c r="J2288" s="49"/>
      <c r="K2288" s="50"/>
      <c r="L2288" s="50"/>
      <c r="M2288" s="50"/>
      <c r="N2288" s="50"/>
      <c r="O2288" s="50"/>
      <c r="P2288" s="50"/>
      <c r="Q2288" s="50"/>
      <c r="R2288" s="51"/>
      <c r="S2288" s="51"/>
      <c r="T2288" s="51"/>
      <c r="U2288" s="51"/>
      <c r="V2288" s="51"/>
      <c r="W2288" s="51"/>
      <c r="X2288" s="44"/>
      <c r="AF2288" s="52"/>
      <c r="AM2288" s="7"/>
      <c r="AN2288" s="7"/>
      <c r="AO2288" s="53"/>
      <c r="AP2288" s="54"/>
      <c r="AQ2288" s="54"/>
      <c r="AR2288" s="7"/>
      <c r="AS2288" s="54"/>
      <c r="AT2288" s="53"/>
      <c r="AU2288" s="7"/>
      <c r="AV2288" s="7"/>
      <c r="AW2288" s="55"/>
      <c r="AX2288" s="56"/>
      <c r="AY2288" s="55"/>
      <c r="AZ2288" s="55"/>
      <c r="BA2288" s="55"/>
      <c r="BB2288" s="11"/>
      <c r="BC2288" s="12"/>
      <c r="BD2288" s="12"/>
      <c r="BE2288" s="12"/>
      <c r="BF2288" s="12"/>
      <c r="BG2288" s="12"/>
      <c r="BH2288" s="12"/>
      <c r="BI2288" s="12"/>
      <c r="BJ2288" s="12"/>
      <c r="BK2288" s="12"/>
    </row>
    <row r="2289" spans="1:63" s="5" customFormat="1">
      <c r="A2289" s="13"/>
      <c r="B2289" s="13"/>
      <c r="C2289" s="45"/>
      <c r="E2289" s="46"/>
      <c r="F2289" s="47"/>
      <c r="G2289" s="48"/>
      <c r="H2289" s="49"/>
      <c r="I2289" s="49"/>
      <c r="J2289" s="49"/>
      <c r="K2289" s="50"/>
      <c r="L2289" s="50"/>
      <c r="M2289" s="50"/>
      <c r="N2289" s="50"/>
      <c r="O2289" s="50"/>
      <c r="P2289" s="50"/>
      <c r="Q2289" s="50"/>
      <c r="R2289" s="51"/>
      <c r="S2289" s="51"/>
      <c r="T2289" s="51"/>
      <c r="U2289" s="51"/>
      <c r="V2289" s="51"/>
      <c r="W2289" s="51"/>
      <c r="X2289" s="44"/>
      <c r="AF2289" s="52"/>
      <c r="AM2289" s="7"/>
      <c r="AN2289" s="7"/>
      <c r="AO2289" s="53"/>
      <c r="AP2289" s="54"/>
      <c r="AQ2289" s="54"/>
      <c r="AR2289" s="7"/>
      <c r="AS2289" s="54"/>
      <c r="AT2289" s="53"/>
      <c r="AU2289" s="7"/>
      <c r="AV2289" s="7"/>
      <c r="AW2289" s="55"/>
      <c r="AX2289" s="56"/>
      <c r="AY2289" s="55"/>
      <c r="AZ2289" s="55"/>
      <c r="BA2289" s="55"/>
      <c r="BB2289" s="11"/>
      <c r="BC2289" s="12"/>
      <c r="BD2289" s="12"/>
      <c r="BE2289" s="12"/>
      <c r="BF2289" s="12"/>
      <c r="BG2289" s="12"/>
      <c r="BH2289" s="12"/>
      <c r="BI2289" s="12"/>
      <c r="BJ2289" s="12"/>
      <c r="BK2289" s="12"/>
    </row>
    <row r="2290" spans="1:63" s="5" customFormat="1">
      <c r="A2290" s="13"/>
      <c r="B2290" s="13"/>
      <c r="C2290" s="45"/>
      <c r="E2290" s="46"/>
      <c r="F2290" s="47"/>
      <c r="G2290" s="48"/>
      <c r="H2290" s="49"/>
      <c r="I2290" s="49"/>
      <c r="J2290" s="49"/>
      <c r="K2290" s="50"/>
      <c r="L2290" s="50"/>
      <c r="M2290" s="50"/>
      <c r="N2290" s="50"/>
      <c r="O2290" s="50"/>
      <c r="P2290" s="50"/>
      <c r="Q2290" s="50"/>
      <c r="R2290" s="51"/>
      <c r="S2290" s="51"/>
      <c r="T2290" s="51"/>
      <c r="U2290" s="51"/>
      <c r="V2290" s="51"/>
      <c r="W2290" s="51"/>
      <c r="X2290" s="44"/>
      <c r="AF2290" s="52"/>
      <c r="AM2290" s="7"/>
      <c r="AN2290" s="7"/>
      <c r="AO2290" s="53"/>
      <c r="AP2290" s="54"/>
      <c r="AQ2290" s="54"/>
      <c r="AR2290" s="7"/>
      <c r="AS2290" s="54"/>
      <c r="AT2290" s="53"/>
      <c r="AU2290" s="7"/>
      <c r="AV2290" s="7"/>
      <c r="AW2290" s="55"/>
      <c r="AX2290" s="56"/>
      <c r="AY2290" s="55"/>
      <c r="AZ2290" s="55"/>
      <c r="BA2290" s="55"/>
      <c r="BB2290" s="11"/>
      <c r="BC2290" s="12"/>
      <c r="BD2290" s="12"/>
      <c r="BE2290" s="12"/>
      <c r="BF2290" s="12"/>
      <c r="BG2290" s="12"/>
      <c r="BH2290" s="12"/>
      <c r="BI2290" s="12"/>
      <c r="BJ2290" s="12"/>
      <c r="BK2290" s="12"/>
    </row>
    <row r="2291" spans="1:63" s="5" customFormat="1">
      <c r="A2291" s="13"/>
      <c r="B2291" s="13"/>
      <c r="C2291" s="45"/>
      <c r="E2291" s="46"/>
      <c r="F2291" s="47"/>
      <c r="G2291" s="48"/>
      <c r="H2291" s="49"/>
      <c r="I2291" s="49"/>
      <c r="J2291" s="49"/>
      <c r="K2291" s="50"/>
      <c r="L2291" s="50"/>
      <c r="M2291" s="50"/>
      <c r="N2291" s="50"/>
      <c r="O2291" s="50"/>
      <c r="P2291" s="50"/>
      <c r="Q2291" s="50"/>
      <c r="R2291" s="51"/>
      <c r="S2291" s="51"/>
      <c r="T2291" s="51"/>
      <c r="U2291" s="51"/>
      <c r="V2291" s="51"/>
      <c r="W2291" s="51"/>
      <c r="X2291" s="44"/>
      <c r="AF2291" s="52"/>
      <c r="AM2291" s="7"/>
      <c r="AN2291" s="7"/>
      <c r="AO2291" s="53"/>
      <c r="AP2291" s="54"/>
      <c r="AQ2291" s="54"/>
      <c r="AR2291" s="7"/>
      <c r="AS2291" s="54"/>
      <c r="AT2291" s="53"/>
      <c r="AU2291" s="7"/>
      <c r="AV2291" s="7"/>
      <c r="AW2291" s="55"/>
      <c r="AX2291" s="56"/>
      <c r="AY2291" s="55"/>
      <c r="AZ2291" s="55"/>
      <c r="BA2291" s="55"/>
      <c r="BB2291" s="11"/>
      <c r="BC2291" s="12"/>
      <c r="BD2291" s="12"/>
      <c r="BE2291" s="12"/>
      <c r="BF2291" s="12"/>
      <c r="BG2291" s="12"/>
      <c r="BH2291" s="12"/>
      <c r="BI2291" s="12"/>
      <c r="BJ2291" s="12"/>
      <c r="BK2291" s="12"/>
    </row>
    <row r="2292" spans="1:63" s="5" customFormat="1">
      <c r="A2292" s="13"/>
      <c r="B2292" s="13"/>
      <c r="C2292" s="45"/>
      <c r="E2292" s="46"/>
      <c r="F2292" s="47"/>
      <c r="G2292" s="48"/>
      <c r="H2292" s="49"/>
      <c r="I2292" s="49"/>
      <c r="J2292" s="49"/>
      <c r="K2292" s="50"/>
      <c r="L2292" s="50"/>
      <c r="M2292" s="50"/>
      <c r="N2292" s="50"/>
      <c r="O2292" s="50"/>
      <c r="P2292" s="50"/>
      <c r="Q2292" s="50"/>
      <c r="R2292" s="51"/>
      <c r="S2292" s="51"/>
      <c r="T2292" s="51"/>
      <c r="U2292" s="51"/>
      <c r="V2292" s="51"/>
      <c r="W2292" s="51"/>
      <c r="X2292" s="44"/>
      <c r="AF2292" s="52"/>
      <c r="AM2292" s="7"/>
      <c r="AN2292" s="7"/>
      <c r="AO2292" s="53"/>
      <c r="AP2292" s="54"/>
      <c r="AQ2292" s="54"/>
      <c r="AR2292" s="7"/>
      <c r="AS2292" s="54"/>
      <c r="AT2292" s="53"/>
      <c r="AU2292" s="7"/>
      <c r="AV2292" s="7"/>
      <c r="AW2292" s="55"/>
      <c r="AX2292" s="56"/>
      <c r="AY2292" s="55"/>
      <c r="AZ2292" s="55"/>
      <c r="BA2292" s="55"/>
      <c r="BB2292" s="11"/>
      <c r="BC2292" s="12"/>
      <c r="BD2292" s="12"/>
      <c r="BE2292" s="12"/>
      <c r="BF2292" s="12"/>
      <c r="BG2292" s="12"/>
      <c r="BH2292" s="12"/>
      <c r="BI2292" s="12"/>
      <c r="BJ2292" s="12"/>
      <c r="BK2292" s="12"/>
    </row>
    <row r="2293" spans="1:63" s="5" customFormat="1">
      <c r="A2293" s="13"/>
      <c r="B2293" s="13"/>
      <c r="C2293" s="45"/>
      <c r="E2293" s="46"/>
      <c r="F2293" s="47"/>
      <c r="G2293" s="48"/>
      <c r="H2293" s="49"/>
      <c r="I2293" s="49"/>
      <c r="J2293" s="49"/>
      <c r="K2293" s="50"/>
      <c r="L2293" s="50"/>
      <c r="M2293" s="50"/>
      <c r="N2293" s="50"/>
      <c r="O2293" s="50"/>
      <c r="P2293" s="50"/>
      <c r="Q2293" s="50"/>
      <c r="R2293" s="51"/>
      <c r="S2293" s="51"/>
      <c r="T2293" s="51"/>
      <c r="U2293" s="51"/>
      <c r="V2293" s="51"/>
      <c r="W2293" s="51"/>
      <c r="X2293" s="44"/>
      <c r="AF2293" s="52"/>
      <c r="AM2293" s="7"/>
      <c r="AN2293" s="7"/>
      <c r="AO2293" s="53"/>
      <c r="AP2293" s="54"/>
      <c r="AQ2293" s="54"/>
      <c r="AR2293" s="7"/>
      <c r="AS2293" s="54"/>
      <c r="AT2293" s="53"/>
      <c r="AU2293" s="7"/>
      <c r="AV2293" s="7"/>
      <c r="AW2293" s="55"/>
      <c r="AX2293" s="56"/>
      <c r="AY2293" s="55"/>
      <c r="AZ2293" s="55"/>
      <c r="BA2293" s="55"/>
      <c r="BB2293" s="11"/>
      <c r="BC2293" s="12"/>
      <c r="BD2293" s="12"/>
      <c r="BE2293" s="12"/>
      <c r="BF2293" s="12"/>
      <c r="BG2293" s="12"/>
      <c r="BH2293" s="12"/>
      <c r="BI2293" s="12"/>
      <c r="BJ2293" s="12"/>
      <c r="BK2293" s="12"/>
    </row>
    <row r="2294" spans="1:63" s="5" customFormat="1">
      <c r="A2294" s="13"/>
      <c r="B2294" s="13"/>
      <c r="C2294" s="45"/>
      <c r="E2294" s="46"/>
      <c r="F2294" s="47"/>
      <c r="G2294" s="48"/>
      <c r="H2294" s="49"/>
      <c r="I2294" s="49"/>
      <c r="J2294" s="49"/>
      <c r="K2294" s="50"/>
      <c r="L2294" s="50"/>
      <c r="M2294" s="50"/>
      <c r="N2294" s="50"/>
      <c r="O2294" s="50"/>
      <c r="P2294" s="50"/>
      <c r="Q2294" s="50"/>
      <c r="R2294" s="51"/>
      <c r="S2294" s="51"/>
      <c r="T2294" s="51"/>
      <c r="U2294" s="51"/>
      <c r="V2294" s="51"/>
      <c r="W2294" s="51"/>
      <c r="X2294" s="44"/>
      <c r="AF2294" s="52"/>
      <c r="AM2294" s="7"/>
      <c r="AN2294" s="7"/>
      <c r="AO2294" s="53"/>
      <c r="AP2294" s="54"/>
      <c r="AQ2294" s="54"/>
      <c r="AR2294" s="7"/>
      <c r="AS2294" s="54"/>
      <c r="AT2294" s="53"/>
      <c r="AU2294" s="7"/>
      <c r="AV2294" s="7"/>
      <c r="AW2294" s="55"/>
      <c r="AX2294" s="56"/>
      <c r="AY2294" s="55"/>
      <c r="AZ2294" s="55"/>
      <c r="BA2294" s="55"/>
      <c r="BB2294" s="11"/>
      <c r="BC2294" s="12"/>
      <c r="BD2294" s="12"/>
      <c r="BE2294" s="12"/>
      <c r="BF2294" s="12"/>
      <c r="BG2294" s="12"/>
      <c r="BH2294" s="12"/>
      <c r="BI2294" s="12"/>
      <c r="BJ2294" s="12"/>
      <c r="BK2294" s="12"/>
    </row>
    <row r="2295" spans="1:63" s="5" customFormat="1">
      <c r="A2295" s="13"/>
      <c r="B2295" s="13"/>
      <c r="C2295" s="45"/>
      <c r="E2295" s="46"/>
      <c r="F2295" s="47"/>
      <c r="G2295" s="48"/>
      <c r="H2295" s="49"/>
      <c r="I2295" s="49"/>
      <c r="J2295" s="49"/>
      <c r="K2295" s="50"/>
      <c r="L2295" s="50"/>
      <c r="M2295" s="50"/>
      <c r="N2295" s="50"/>
      <c r="O2295" s="50"/>
      <c r="P2295" s="50"/>
      <c r="Q2295" s="50"/>
      <c r="R2295" s="51"/>
      <c r="S2295" s="51"/>
      <c r="T2295" s="51"/>
      <c r="U2295" s="51"/>
      <c r="V2295" s="51"/>
      <c r="W2295" s="51"/>
      <c r="X2295" s="44"/>
      <c r="AF2295" s="52"/>
      <c r="AM2295" s="7"/>
      <c r="AN2295" s="7"/>
      <c r="AO2295" s="53"/>
      <c r="AP2295" s="54"/>
      <c r="AQ2295" s="54"/>
      <c r="AR2295" s="7"/>
      <c r="AS2295" s="54"/>
      <c r="AT2295" s="53"/>
      <c r="AU2295" s="7"/>
      <c r="AV2295" s="7"/>
      <c r="AW2295" s="55"/>
      <c r="AX2295" s="56"/>
      <c r="AY2295" s="55"/>
      <c r="AZ2295" s="55"/>
      <c r="BA2295" s="55"/>
      <c r="BB2295" s="11"/>
      <c r="BC2295" s="12"/>
      <c r="BD2295" s="12"/>
      <c r="BE2295" s="12"/>
      <c r="BF2295" s="12"/>
      <c r="BG2295" s="12"/>
      <c r="BH2295" s="12"/>
      <c r="BI2295" s="12"/>
      <c r="BJ2295" s="12"/>
      <c r="BK2295" s="12"/>
    </row>
    <row r="2296" spans="1:63" s="5" customFormat="1">
      <c r="A2296" s="13"/>
      <c r="B2296" s="13"/>
      <c r="C2296" s="45"/>
      <c r="E2296" s="46"/>
      <c r="F2296" s="47"/>
      <c r="G2296" s="48"/>
      <c r="H2296" s="49"/>
      <c r="I2296" s="49"/>
      <c r="J2296" s="49"/>
      <c r="K2296" s="50"/>
      <c r="L2296" s="50"/>
      <c r="M2296" s="50"/>
      <c r="N2296" s="50"/>
      <c r="O2296" s="50"/>
      <c r="P2296" s="50"/>
      <c r="Q2296" s="50"/>
      <c r="R2296" s="51"/>
      <c r="S2296" s="51"/>
      <c r="T2296" s="51"/>
      <c r="U2296" s="51"/>
      <c r="V2296" s="51"/>
      <c r="W2296" s="51"/>
      <c r="X2296" s="44"/>
      <c r="AF2296" s="52"/>
      <c r="AM2296" s="7"/>
      <c r="AN2296" s="7"/>
      <c r="AO2296" s="53"/>
      <c r="AP2296" s="54"/>
      <c r="AQ2296" s="54"/>
      <c r="AR2296" s="7"/>
      <c r="AS2296" s="54"/>
      <c r="AT2296" s="53"/>
      <c r="AU2296" s="7"/>
      <c r="AV2296" s="7"/>
      <c r="AW2296" s="55"/>
      <c r="AX2296" s="56"/>
      <c r="AY2296" s="55"/>
      <c r="AZ2296" s="55"/>
      <c r="BA2296" s="55"/>
      <c r="BB2296" s="11"/>
      <c r="BC2296" s="12"/>
      <c r="BD2296" s="12"/>
      <c r="BE2296" s="12"/>
      <c r="BF2296" s="12"/>
      <c r="BG2296" s="12"/>
      <c r="BH2296" s="12"/>
      <c r="BI2296" s="12"/>
      <c r="BJ2296" s="12"/>
      <c r="BK2296" s="12"/>
    </row>
    <row r="2297" spans="1:63" s="5" customFormat="1">
      <c r="A2297" s="13"/>
      <c r="B2297" s="13"/>
      <c r="C2297" s="45"/>
      <c r="E2297" s="46"/>
      <c r="F2297" s="47"/>
      <c r="G2297" s="48"/>
      <c r="H2297" s="49"/>
      <c r="I2297" s="49"/>
      <c r="J2297" s="49"/>
      <c r="K2297" s="50"/>
      <c r="L2297" s="50"/>
      <c r="M2297" s="50"/>
      <c r="N2297" s="50"/>
      <c r="O2297" s="50"/>
      <c r="P2297" s="50"/>
      <c r="Q2297" s="50"/>
      <c r="R2297" s="51"/>
      <c r="S2297" s="51"/>
      <c r="T2297" s="51"/>
      <c r="U2297" s="51"/>
      <c r="V2297" s="51"/>
      <c r="W2297" s="51"/>
      <c r="X2297" s="44"/>
      <c r="AF2297" s="52"/>
      <c r="AM2297" s="7"/>
      <c r="AN2297" s="7"/>
      <c r="AO2297" s="53"/>
      <c r="AP2297" s="54"/>
      <c r="AQ2297" s="54"/>
      <c r="AR2297" s="7"/>
      <c r="AS2297" s="54"/>
      <c r="AT2297" s="53"/>
      <c r="AU2297" s="7"/>
      <c r="AV2297" s="7"/>
      <c r="AW2297" s="55"/>
      <c r="AX2297" s="56"/>
      <c r="AY2297" s="55"/>
      <c r="AZ2297" s="55"/>
      <c r="BA2297" s="55"/>
      <c r="BB2297" s="11"/>
      <c r="BC2297" s="12"/>
      <c r="BD2297" s="12"/>
      <c r="BE2297" s="12"/>
      <c r="BF2297" s="12"/>
      <c r="BG2297" s="12"/>
      <c r="BH2297" s="12"/>
      <c r="BI2297" s="12"/>
      <c r="BJ2297" s="12"/>
      <c r="BK2297" s="12"/>
    </row>
    <row r="2298" spans="1:63" s="5" customFormat="1">
      <c r="A2298" s="13"/>
      <c r="B2298" s="13"/>
      <c r="C2298" s="45"/>
      <c r="E2298" s="46"/>
      <c r="F2298" s="47"/>
      <c r="G2298" s="48"/>
      <c r="H2298" s="49"/>
      <c r="I2298" s="49"/>
      <c r="J2298" s="49"/>
      <c r="K2298" s="50"/>
      <c r="L2298" s="50"/>
      <c r="M2298" s="50"/>
      <c r="N2298" s="50"/>
      <c r="O2298" s="50"/>
      <c r="P2298" s="50"/>
      <c r="Q2298" s="50"/>
      <c r="R2298" s="51"/>
      <c r="S2298" s="51"/>
      <c r="T2298" s="51"/>
      <c r="U2298" s="51"/>
      <c r="V2298" s="51"/>
      <c r="W2298" s="51"/>
      <c r="X2298" s="44"/>
      <c r="AF2298" s="52"/>
      <c r="AM2298" s="7"/>
      <c r="AN2298" s="7"/>
      <c r="AO2298" s="53"/>
      <c r="AP2298" s="54"/>
      <c r="AQ2298" s="54"/>
      <c r="AR2298" s="7"/>
      <c r="AS2298" s="54"/>
      <c r="AT2298" s="53"/>
      <c r="AU2298" s="7"/>
      <c r="AV2298" s="7"/>
      <c r="AW2298" s="55"/>
      <c r="AX2298" s="56"/>
      <c r="AY2298" s="55"/>
      <c r="AZ2298" s="55"/>
      <c r="BA2298" s="55"/>
      <c r="BB2298" s="11"/>
      <c r="BC2298" s="12"/>
      <c r="BD2298" s="12"/>
      <c r="BE2298" s="12"/>
      <c r="BF2298" s="12"/>
      <c r="BG2298" s="12"/>
      <c r="BH2298" s="12"/>
      <c r="BI2298" s="12"/>
      <c r="BJ2298" s="12"/>
      <c r="BK2298" s="12"/>
    </row>
    <row r="2299" spans="1:63" s="5" customFormat="1">
      <c r="A2299" s="13"/>
      <c r="B2299" s="13"/>
      <c r="C2299" s="45"/>
      <c r="E2299" s="46"/>
      <c r="F2299" s="47"/>
      <c r="G2299" s="48"/>
      <c r="H2299" s="49"/>
      <c r="I2299" s="49"/>
      <c r="J2299" s="49"/>
      <c r="K2299" s="50"/>
      <c r="L2299" s="50"/>
      <c r="M2299" s="50"/>
      <c r="N2299" s="50"/>
      <c r="O2299" s="50"/>
      <c r="P2299" s="50"/>
      <c r="Q2299" s="50"/>
      <c r="R2299" s="51"/>
      <c r="S2299" s="51"/>
      <c r="T2299" s="51"/>
      <c r="U2299" s="51"/>
      <c r="V2299" s="51"/>
      <c r="W2299" s="51"/>
      <c r="X2299" s="44"/>
      <c r="AF2299" s="52"/>
      <c r="AM2299" s="7"/>
      <c r="AN2299" s="7"/>
      <c r="AO2299" s="53"/>
      <c r="AP2299" s="54"/>
      <c r="AQ2299" s="54"/>
      <c r="AR2299" s="7"/>
      <c r="AS2299" s="54"/>
      <c r="AT2299" s="53"/>
      <c r="AU2299" s="7"/>
      <c r="AV2299" s="7"/>
      <c r="AW2299" s="55"/>
      <c r="AX2299" s="56"/>
      <c r="AY2299" s="55"/>
      <c r="AZ2299" s="55"/>
      <c r="BA2299" s="55"/>
      <c r="BB2299" s="11"/>
      <c r="BC2299" s="12"/>
      <c r="BD2299" s="12"/>
      <c r="BE2299" s="12"/>
      <c r="BF2299" s="12"/>
      <c r="BG2299" s="12"/>
      <c r="BH2299" s="12"/>
      <c r="BI2299" s="12"/>
      <c r="BJ2299" s="12"/>
      <c r="BK2299" s="12"/>
    </row>
    <row r="2300" spans="1:63" s="5" customFormat="1">
      <c r="A2300" s="13"/>
      <c r="B2300" s="13"/>
      <c r="C2300" s="45"/>
      <c r="E2300" s="46"/>
      <c r="F2300" s="47"/>
      <c r="G2300" s="48"/>
      <c r="H2300" s="49"/>
      <c r="I2300" s="49"/>
      <c r="J2300" s="49"/>
      <c r="K2300" s="50"/>
      <c r="L2300" s="50"/>
      <c r="M2300" s="50"/>
      <c r="N2300" s="50"/>
      <c r="O2300" s="50"/>
      <c r="P2300" s="50"/>
      <c r="Q2300" s="50"/>
      <c r="R2300" s="51"/>
      <c r="S2300" s="51"/>
      <c r="T2300" s="51"/>
      <c r="U2300" s="51"/>
      <c r="V2300" s="51"/>
      <c r="W2300" s="51"/>
      <c r="X2300" s="44"/>
      <c r="AF2300" s="52"/>
      <c r="AM2300" s="7"/>
      <c r="AN2300" s="7"/>
      <c r="AO2300" s="53"/>
      <c r="AP2300" s="54"/>
      <c r="AQ2300" s="54"/>
      <c r="AR2300" s="7"/>
      <c r="AS2300" s="54"/>
      <c r="AT2300" s="53"/>
      <c r="AU2300" s="7"/>
      <c r="AV2300" s="7"/>
      <c r="AW2300" s="55"/>
      <c r="AX2300" s="56"/>
      <c r="AY2300" s="55"/>
      <c r="AZ2300" s="55"/>
      <c r="BA2300" s="55"/>
      <c r="BB2300" s="11"/>
      <c r="BC2300" s="12"/>
      <c r="BD2300" s="12"/>
      <c r="BE2300" s="12"/>
      <c r="BF2300" s="12"/>
      <c r="BG2300" s="12"/>
      <c r="BH2300" s="12"/>
      <c r="BI2300" s="12"/>
      <c r="BJ2300" s="12"/>
      <c r="BK2300" s="12"/>
    </row>
    <row r="2301" spans="1:63" s="5" customFormat="1">
      <c r="A2301" s="13"/>
      <c r="B2301" s="13"/>
      <c r="C2301" s="45"/>
      <c r="E2301" s="46"/>
      <c r="F2301" s="47"/>
      <c r="G2301" s="48"/>
      <c r="H2301" s="49"/>
      <c r="I2301" s="49"/>
      <c r="J2301" s="49"/>
      <c r="K2301" s="50"/>
      <c r="L2301" s="50"/>
      <c r="M2301" s="50"/>
      <c r="N2301" s="50"/>
      <c r="O2301" s="50"/>
      <c r="P2301" s="50"/>
      <c r="Q2301" s="50"/>
      <c r="R2301" s="51"/>
      <c r="S2301" s="51"/>
      <c r="T2301" s="51"/>
      <c r="U2301" s="51"/>
      <c r="V2301" s="51"/>
      <c r="W2301" s="51"/>
      <c r="X2301" s="44"/>
      <c r="AF2301" s="52"/>
      <c r="AM2301" s="7"/>
      <c r="AN2301" s="7"/>
      <c r="AO2301" s="53"/>
      <c r="AP2301" s="54"/>
      <c r="AQ2301" s="54"/>
      <c r="AR2301" s="7"/>
      <c r="AS2301" s="54"/>
      <c r="AT2301" s="53"/>
      <c r="AU2301" s="7"/>
      <c r="AV2301" s="7"/>
      <c r="AW2301" s="55"/>
      <c r="AX2301" s="56"/>
      <c r="AY2301" s="55"/>
      <c r="AZ2301" s="55"/>
      <c r="BA2301" s="55"/>
      <c r="BB2301" s="11"/>
      <c r="BC2301" s="12"/>
      <c r="BD2301" s="12"/>
      <c r="BE2301" s="12"/>
      <c r="BF2301" s="12"/>
      <c r="BG2301" s="12"/>
      <c r="BH2301" s="12"/>
      <c r="BI2301" s="12"/>
      <c r="BJ2301" s="12"/>
      <c r="BK2301" s="12"/>
    </row>
    <row r="2302" spans="1:63" s="5" customFormat="1">
      <c r="A2302" s="13"/>
      <c r="B2302" s="13"/>
      <c r="C2302" s="45"/>
      <c r="E2302" s="46"/>
      <c r="F2302" s="47"/>
      <c r="G2302" s="48"/>
      <c r="H2302" s="49"/>
      <c r="I2302" s="49"/>
      <c r="J2302" s="49"/>
      <c r="K2302" s="50"/>
      <c r="L2302" s="50"/>
      <c r="M2302" s="50"/>
      <c r="N2302" s="50"/>
      <c r="O2302" s="50"/>
      <c r="P2302" s="50"/>
      <c r="Q2302" s="50"/>
      <c r="R2302" s="51"/>
      <c r="S2302" s="51"/>
      <c r="T2302" s="51"/>
      <c r="U2302" s="51"/>
      <c r="V2302" s="51"/>
      <c r="W2302" s="51"/>
      <c r="X2302" s="44"/>
      <c r="AF2302" s="52"/>
      <c r="AM2302" s="7"/>
      <c r="AN2302" s="7"/>
      <c r="AO2302" s="53"/>
      <c r="AP2302" s="54"/>
      <c r="AQ2302" s="54"/>
      <c r="AR2302" s="7"/>
      <c r="AS2302" s="54"/>
      <c r="AT2302" s="53"/>
      <c r="AU2302" s="7"/>
      <c r="AV2302" s="7"/>
      <c r="AW2302" s="55"/>
      <c r="AX2302" s="56"/>
      <c r="AY2302" s="55"/>
      <c r="AZ2302" s="55"/>
      <c r="BA2302" s="55"/>
      <c r="BB2302" s="11"/>
      <c r="BC2302" s="12"/>
      <c r="BD2302" s="12"/>
      <c r="BE2302" s="12"/>
      <c r="BF2302" s="12"/>
      <c r="BG2302" s="12"/>
      <c r="BH2302" s="12"/>
      <c r="BI2302" s="12"/>
      <c r="BJ2302" s="12"/>
      <c r="BK2302" s="12"/>
    </row>
    <row r="2303" spans="1:63" s="5" customFormat="1">
      <c r="A2303" s="13"/>
      <c r="B2303" s="13"/>
      <c r="C2303" s="45"/>
      <c r="E2303" s="46"/>
      <c r="F2303" s="47"/>
      <c r="G2303" s="48"/>
      <c r="H2303" s="49"/>
      <c r="I2303" s="49"/>
      <c r="J2303" s="49"/>
      <c r="K2303" s="50"/>
      <c r="L2303" s="50"/>
      <c r="M2303" s="50"/>
      <c r="N2303" s="50"/>
      <c r="O2303" s="50"/>
      <c r="P2303" s="50"/>
      <c r="Q2303" s="50"/>
      <c r="R2303" s="51"/>
      <c r="S2303" s="51"/>
      <c r="T2303" s="51"/>
      <c r="U2303" s="51"/>
      <c r="V2303" s="51"/>
      <c r="W2303" s="51"/>
      <c r="X2303" s="44"/>
      <c r="AF2303" s="52"/>
      <c r="AM2303" s="7"/>
      <c r="AN2303" s="7"/>
      <c r="AO2303" s="53"/>
      <c r="AP2303" s="54"/>
      <c r="AQ2303" s="54"/>
      <c r="AR2303" s="7"/>
      <c r="AS2303" s="54"/>
      <c r="AT2303" s="53"/>
      <c r="AU2303" s="7"/>
      <c r="AV2303" s="7"/>
      <c r="AW2303" s="55"/>
      <c r="AX2303" s="56"/>
      <c r="AY2303" s="55"/>
      <c r="AZ2303" s="55"/>
      <c r="BA2303" s="55"/>
      <c r="BB2303" s="11"/>
      <c r="BC2303" s="12"/>
      <c r="BD2303" s="12"/>
      <c r="BE2303" s="12"/>
      <c r="BF2303" s="12"/>
      <c r="BG2303" s="12"/>
      <c r="BH2303" s="12"/>
      <c r="BI2303" s="12"/>
      <c r="BJ2303" s="12"/>
      <c r="BK2303" s="12"/>
    </row>
    <row r="2304" spans="1:63" s="5" customFormat="1">
      <c r="A2304" s="13"/>
      <c r="B2304" s="13"/>
      <c r="C2304" s="45"/>
      <c r="E2304" s="46"/>
      <c r="F2304" s="47"/>
      <c r="G2304" s="48"/>
      <c r="H2304" s="49"/>
      <c r="I2304" s="49"/>
      <c r="J2304" s="49"/>
      <c r="K2304" s="50"/>
      <c r="L2304" s="50"/>
      <c r="M2304" s="50"/>
      <c r="N2304" s="50"/>
      <c r="O2304" s="50"/>
      <c r="P2304" s="50"/>
      <c r="Q2304" s="50"/>
      <c r="R2304" s="51"/>
      <c r="S2304" s="51"/>
      <c r="T2304" s="51"/>
      <c r="U2304" s="51"/>
      <c r="V2304" s="51"/>
      <c r="W2304" s="51"/>
      <c r="X2304" s="44"/>
      <c r="AF2304" s="52"/>
      <c r="AM2304" s="7"/>
      <c r="AN2304" s="7"/>
      <c r="AO2304" s="53"/>
      <c r="AP2304" s="54"/>
      <c r="AQ2304" s="54"/>
      <c r="AR2304" s="7"/>
      <c r="AS2304" s="54"/>
      <c r="AT2304" s="53"/>
      <c r="AU2304" s="7"/>
      <c r="AV2304" s="7"/>
      <c r="AW2304" s="55"/>
      <c r="AX2304" s="56"/>
      <c r="AY2304" s="55"/>
      <c r="AZ2304" s="55"/>
      <c r="BA2304" s="55"/>
      <c r="BB2304" s="11"/>
      <c r="BC2304" s="12"/>
      <c r="BD2304" s="12"/>
      <c r="BE2304" s="12"/>
      <c r="BF2304" s="12"/>
      <c r="BG2304" s="12"/>
      <c r="BH2304" s="12"/>
      <c r="BI2304" s="12"/>
      <c r="BJ2304" s="12"/>
      <c r="BK2304" s="12"/>
    </row>
    <row r="2305" spans="1:63" s="5" customFormat="1">
      <c r="A2305" s="13"/>
      <c r="B2305" s="13"/>
      <c r="C2305" s="45"/>
      <c r="E2305" s="46"/>
      <c r="F2305" s="47"/>
      <c r="G2305" s="48"/>
      <c r="H2305" s="49"/>
      <c r="I2305" s="49"/>
      <c r="J2305" s="49"/>
      <c r="K2305" s="50"/>
      <c r="L2305" s="50"/>
      <c r="M2305" s="50"/>
      <c r="N2305" s="50"/>
      <c r="O2305" s="50"/>
      <c r="P2305" s="50"/>
      <c r="Q2305" s="50"/>
      <c r="R2305" s="51"/>
      <c r="S2305" s="51"/>
      <c r="T2305" s="51"/>
      <c r="U2305" s="51"/>
      <c r="V2305" s="51"/>
      <c r="W2305" s="51"/>
      <c r="X2305" s="44"/>
      <c r="AF2305" s="52"/>
      <c r="AM2305" s="7"/>
      <c r="AN2305" s="7"/>
      <c r="AO2305" s="53"/>
      <c r="AP2305" s="54"/>
      <c r="AQ2305" s="54"/>
      <c r="AR2305" s="7"/>
      <c r="AS2305" s="54"/>
      <c r="AT2305" s="53"/>
      <c r="AU2305" s="7"/>
      <c r="AV2305" s="7"/>
      <c r="AW2305" s="55"/>
      <c r="AX2305" s="56"/>
      <c r="AY2305" s="55"/>
      <c r="AZ2305" s="55"/>
      <c r="BA2305" s="55"/>
      <c r="BB2305" s="11"/>
      <c r="BC2305" s="12"/>
      <c r="BD2305" s="12"/>
      <c r="BE2305" s="12"/>
      <c r="BF2305" s="12"/>
      <c r="BG2305" s="12"/>
      <c r="BH2305" s="12"/>
      <c r="BI2305" s="12"/>
      <c r="BJ2305" s="12"/>
      <c r="BK2305" s="12"/>
    </row>
    <row r="2306" spans="1:63" s="5" customFormat="1">
      <c r="A2306" s="13"/>
      <c r="B2306" s="13"/>
      <c r="C2306" s="45"/>
      <c r="E2306" s="46"/>
      <c r="F2306" s="47"/>
      <c r="G2306" s="48"/>
      <c r="H2306" s="49"/>
      <c r="I2306" s="49"/>
      <c r="J2306" s="49"/>
      <c r="K2306" s="50"/>
      <c r="L2306" s="50"/>
      <c r="M2306" s="50"/>
      <c r="N2306" s="50"/>
      <c r="O2306" s="50"/>
      <c r="P2306" s="50"/>
      <c r="Q2306" s="50"/>
      <c r="R2306" s="51"/>
      <c r="S2306" s="51"/>
      <c r="T2306" s="51"/>
      <c r="U2306" s="51"/>
      <c r="V2306" s="51"/>
      <c r="W2306" s="51"/>
      <c r="X2306" s="44"/>
      <c r="AF2306" s="52"/>
      <c r="AM2306" s="7"/>
      <c r="AN2306" s="7"/>
      <c r="AO2306" s="53"/>
      <c r="AP2306" s="54"/>
      <c r="AQ2306" s="54"/>
      <c r="AR2306" s="7"/>
      <c r="AS2306" s="54"/>
      <c r="AT2306" s="53"/>
      <c r="AU2306" s="7"/>
      <c r="AV2306" s="7"/>
      <c r="AW2306" s="55"/>
      <c r="AX2306" s="56"/>
      <c r="AY2306" s="55"/>
      <c r="AZ2306" s="55"/>
      <c r="BA2306" s="55"/>
      <c r="BB2306" s="11"/>
      <c r="BC2306" s="12"/>
      <c r="BD2306" s="12"/>
      <c r="BE2306" s="12"/>
      <c r="BF2306" s="12"/>
      <c r="BG2306" s="12"/>
      <c r="BH2306" s="12"/>
      <c r="BI2306" s="12"/>
      <c r="BJ2306" s="12"/>
      <c r="BK2306" s="12"/>
    </row>
    <row r="2307" spans="1:63" s="5" customFormat="1">
      <c r="A2307" s="13"/>
      <c r="B2307" s="13"/>
      <c r="C2307" s="45"/>
      <c r="E2307" s="46"/>
      <c r="F2307" s="47"/>
      <c r="G2307" s="48"/>
      <c r="H2307" s="49"/>
      <c r="I2307" s="49"/>
      <c r="J2307" s="49"/>
      <c r="K2307" s="50"/>
      <c r="L2307" s="50"/>
      <c r="M2307" s="50"/>
      <c r="N2307" s="50"/>
      <c r="O2307" s="50"/>
      <c r="P2307" s="50"/>
      <c r="Q2307" s="50"/>
      <c r="R2307" s="51"/>
      <c r="S2307" s="51"/>
      <c r="T2307" s="51"/>
      <c r="U2307" s="51"/>
      <c r="V2307" s="51"/>
      <c r="W2307" s="51"/>
      <c r="X2307" s="44"/>
      <c r="AF2307" s="52"/>
      <c r="AM2307" s="7"/>
      <c r="AN2307" s="7"/>
      <c r="AO2307" s="53"/>
      <c r="AP2307" s="54"/>
      <c r="AQ2307" s="54"/>
      <c r="AR2307" s="7"/>
      <c r="AS2307" s="54"/>
      <c r="AT2307" s="53"/>
      <c r="AU2307" s="7"/>
      <c r="AV2307" s="7"/>
      <c r="AW2307" s="55"/>
      <c r="AX2307" s="56"/>
      <c r="AY2307" s="55"/>
      <c r="AZ2307" s="55"/>
      <c r="BA2307" s="55"/>
      <c r="BB2307" s="11"/>
      <c r="BC2307" s="12"/>
      <c r="BD2307" s="12"/>
      <c r="BE2307" s="12"/>
      <c r="BF2307" s="12"/>
      <c r="BG2307" s="12"/>
      <c r="BH2307" s="12"/>
      <c r="BI2307" s="12"/>
      <c r="BJ2307" s="12"/>
      <c r="BK2307" s="12"/>
    </row>
    <row r="2308" spans="1:63" s="5" customFormat="1">
      <c r="A2308" s="13"/>
      <c r="B2308" s="13"/>
      <c r="C2308" s="45"/>
      <c r="E2308" s="46"/>
      <c r="F2308" s="47"/>
      <c r="G2308" s="48"/>
      <c r="H2308" s="49"/>
      <c r="I2308" s="49"/>
      <c r="J2308" s="49"/>
      <c r="K2308" s="50"/>
      <c r="L2308" s="50"/>
      <c r="M2308" s="50"/>
      <c r="N2308" s="50"/>
      <c r="O2308" s="50"/>
      <c r="P2308" s="50"/>
      <c r="Q2308" s="50"/>
      <c r="R2308" s="51"/>
      <c r="S2308" s="51"/>
      <c r="T2308" s="51"/>
      <c r="U2308" s="51"/>
      <c r="V2308" s="51"/>
      <c r="W2308" s="51"/>
      <c r="X2308" s="44"/>
      <c r="AF2308" s="52"/>
      <c r="AM2308" s="7"/>
      <c r="AN2308" s="7"/>
      <c r="AO2308" s="53"/>
      <c r="AP2308" s="54"/>
      <c r="AQ2308" s="54"/>
      <c r="AR2308" s="7"/>
      <c r="AS2308" s="54"/>
      <c r="AT2308" s="53"/>
      <c r="AU2308" s="7"/>
      <c r="AV2308" s="7"/>
      <c r="AW2308" s="55"/>
      <c r="AX2308" s="56"/>
      <c r="AY2308" s="55"/>
      <c r="AZ2308" s="55"/>
      <c r="BA2308" s="55"/>
      <c r="BB2308" s="11"/>
      <c r="BC2308" s="12"/>
      <c r="BD2308" s="12"/>
      <c r="BE2308" s="12"/>
      <c r="BF2308" s="12"/>
      <c r="BG2308" s="12"/>
      <c r="BH2308" s="12"/>
      <c r="BI2308" s="12"/>
      <c r="BJ2308" s="12"/>
      <c r="BK2308" s="12"/>
    </row>
    <row r="2309" spans="1:63" s="5" customFormat="1">
      <c r="A2309" s="13"/>
      <c r="B2309" s="13"/>
      <c r="C2309" s="45"/>
      <c r="E2309" s="46"/>
      <c r="F2309" s="47"/>
      <c r="G2309" s="48"/>
      <c r="H2309" s="49"/>
      <c r="I2309" s="49"/>
      <c r="J2309" s="49"/>
      <c r="K2309" s="50"/>
      <c r="L2309" s="50"/>
      <c r="M2309" s="50"/>
      <c r="N2309" s="50"/>
      <c r="O2309" s="50"/>
      <c r="P2309" s="50"/>
      <c r="Q2309" s="50"/>
      <c r="R2309" s="51"/>
      <c r="S2309" s="51"/>
      <c r="T2309" s="51"/>
      <c r="U2309" s="51"/>
      <c r="V2309" s="51"/>
      <c r="W2309" s="51"/>
      <c r="X2309" s="44"/>
      <c r="AF2309" s="52"/>
      <c r="AM2309" s="7"/>
      <c r="AN2309" s="7"/>
      <c r="AO2309" s="53"/>
      <c r="AP2309" s="54"/>
      <c r="AQ2309" s="54"/>
      <c r="AR2309" s="7"/>
      <c r="AS2309" s="54"/>
      <c r="AT2309" s="53"/>
      <c r="AU2309" s="7"/>
      <c r="AV2309" s="7"/>
      <c r="AW2309" s="55"/>
      <c r="AX2309" s="56"/>
      <c r="AY2309" s="55"/>
      <c r="AZ2309" s="55"/>
      <c r="BA2309" s="55"/>
      <c r="BB2309" s="11"/>
      <c r="BC2309" s="12"/>
      <c r="BD2309" s="12"/>
      <c r="BE2309" s="12"/>
      <c r="BF2309" s="12"/>
      <c r="BG2309" s="12"/>
      <c r="BH2309" s="12"/>
      <c r="BI2309" s="12"/>
      <c r="BJ2309" s="12"/>
      <c r="BK2309" s="12"/>
    </row>
    <row r="2310" spans="1:63" s="5" customFormat="1">
      <c r="A2310" s="13"/>
      <c r="B2310" s="13"/>
      <c r="C2310" s="45"/>
      <c r="E2310" s="46"/>
      <c r="F2310" s="47"/>
      <c r="G2310" s="48"/>
      <c r="H2310" s="49"/>
      <c r="I2310" s="49"/>
      <c r="J2310" s="49"/>
      <c r="K2310" s="50"/>
      <c r="L2310" s="50"/>
      <c r="M2310" s="50"/>
      <c r="N2310" s="50"/>
      <c r="O2310" s="50"/>
      <c r="P2310" s="50"/>
      <c r="Q2310" s="50"/>
      <c r="R2310" s="51"/>
      <c r="S2310" s="51"/>
      <c r="T2310" s="51"/>
      <c r="U2310" s="51"/>
      <c r="V2310" s="51"/>
      <c r="W2310" s="51"/>
      <c r="X2310" s="44"/>
      <c r="AF2310" s="52"/>
      <c r="AM2310" s="7"/>
      <c r="AN2310" s="7"/>
      <c r="AO2310" s="53"/>
      <c r="AP2310" s="54"/>
      <c r="AQ2310" s="54"/>
      <c r="AR2310" s="7"/>
      <c r="AS2310" s="54"/>
      <c r="AT2310" s="53"/>
      <c r="AU2310" s="7"/>
      <c r="AV2310" s="7"/>
      <c r="AW2310" s="55"/>
      <c r="AX2310" s="56"/>
      <c r="AY2310" s="55"/>
      <c r="AZ2310" s="55"/>
      <c r="BA2310" s="55"/>
      <c r="BB2310" s="11"/>
      <c r="BC2310" s="12"/>
      <c r="BD2310" s="12"/>
      <c r="BE2310" s="12"/>
      <c r="BF2310" s="12"/>
      <c r="BG2310" s="12"/>
      <c r="BH2310" s="12"/>
      <c r="BI2310" s="12"/>
      <c r="BJ2310" s="12"/>
      <c r="BK2310" s="12"/>
    </row>
    <row r="2311" spans="1:63" s="5" customFormat="1">
      <c r="A2311" s="13"/>
      <c r="B2311" s="13"/>
      <c r="C2311" s="45"/>
      <c r="E2311" s="46"/>
      <c r="F2311" s="47"/>
      <c r="G2311" s="48"/>
      <c r="H2311" s="49"/>
      <c r="I2311" s="49"/>
      <c r="J2311" s="49"/>
      <c r="K2311" s="50"/>
      <c r="L2311" s="50"/>
      <c r="M2311" s="50"/>
      <c r="N2311" s="50"/>
      <c r="O2311" s="50"/>
      <c r="P2311" s="50"/>
      <c r="Q2311" s="50"/>
      <c r="R2311" s="51"/>
      <c r="S2311" s="51"/>
      <c r="T2311" s="51"/>
      <c r="U2311" s="51"/>
      <c r="V2311" s="51"/>
      <c r="W2311" s="51"/>
      <c r="X2311" s="44"/>
      <c r="AF2311" s="52"/>
      <c r="AM2311" s="7"/>
      <c r="AN2311" s="7"/>
      <c r="AO2311" s="53"/>
      <c r="AP2311" s="54"/>
      <c r="AQ2311" s="54"/>
      <c r="AR2311" s="7"/>
      <c r="AS2311" s="54"/>
      <c r="AT2311" s="53"/>
      <c r="AU2311" s="7"/>
      <c r="AV2311" s="7"/>
      <c r="AW2311" s="55"/>
      <c r="AX2311" s="56"/>
      <c r="AY2311" s="55"/>
      <c r="AZ2311" s="55"/>
      <c r="BA2311" s="55"/>
      <c r="BB2311" s="11"/>
      <c r="BC2311" s="12"/>
      <c r="BD2311" s="12"/>
      <c r="BE2311" s="12"/>
      <c r="BF2311" s="12"/>
      <c r="BG2311" s="12"/>
      <c r="BH2311" s="12"/>
      <c r="BI2311" s="12"/>
      <c r="BJ2311" s="12"/>
      <c r="BK2311" s="12"/>
    </row>
    <row r="2312" spans="1:63" s="5" customFormat="1">
      <c r="A2312" s="13"/>
      <c r="B2312" s="13"/>
      <c r="C2312" s="45"/>
      <c r="E2312" s="46"/>
      <c r="F2312" s="47"/>
      <c r="G2312" s="48"/>
      <c r="H2312" s="49"/>
      <c r="I2312" s="49"/>
      <c r="J2312" s="49"/>
      <c r="K2312" s="50"/>
      <c r="L2312" s="50"/>
      <c r="M2312" s="50"/>
      <c r="N2312" s="50"/>
      <c r="O2312" s="50"/>
      <c r="P2312" s="50"/>
      <c r="Q2312" s="50"/>
      <c r="R2312" s="51"/>
      <c r="S2312" s="51"/>
      <c r="T2312" s="51"/>
      <c r="U2312" s="51"/>
      <c r="V2312" s="51"/>
      <c r="W2312" s="51"/>
      <c r="X2312" s="44"/>
      <c r="AF2312" s="52"/>
      <c r="AM2312" s="7"/>
      <c r="AN2312" s="7"/>
      <c r="AO2312" s="53"/>
      <c r="AP2312" s="54"/>
      <c r="AQ2312" s="54"/>
      <c r="AR2312" s="7"/>
      <c r="AS2312" s="54"/>
      <c r="AT2312" s="53"/>
      <c r="AU2312" s="7"/>
      <c r="AV2312" s="7"/>
      <c r="AW2312" s="55"/>
      <c r="AX2312" s="56"/>
      <c r="AY2312" s="55"/>
      <c r="AZ2312" s="55"/>
      <c r="BA2312" s="55"/>
      <c r="BB2312" s="11"/>
      <c r="BC2312" s="12"/>
      <c r="BD2312" s="12"/>
      <c r="BE2312" s="12"/>
      <c r="BF2312" s="12"/>
      <c r="BG2312" s="12"/>
      <c r="BH2312" s="12"/>
      <c r="BI2312" s="12"/>
      <c r="BJ2312" s="12"/>
      <c r="BK2312" s="12"/>
    </row>
    <row r="2313" spans="1:63" s="5" customFormat="1">
      <c r="A2313" s="13"/>
      <c r="B2313" s="13"/>
      <c r="C2313" s="45"/>
      <c r="E2313" s="46"/>
      <c r="F2313" s="47"/>
      <c r="G2313" s="48"/>
      <c r="H2313" s="49"/>
      <c r="I2313" s="49"/>
      <c r="J2313" s="49"/>
      <c r="K2313" s="50"/>
      <c r="L2313" s="50"/>
      <c r="M2313" s="50"/>
      <c r="N2313" s="50"/>
      <c r="O2313" s="50"/>
      <c r="P2313" s="50"/>
      <c r="Q2313" s="50"/>
      <c r="R2313" s="51"/>
      <c r="S2313" s="51"/>
      <c r="T2313" s="51"/>
      <c r="U2313" s="51"/>
      <c r="V2313" s="51"/>
      <c r="W2313" s="51"/>
      <c r="X2313" s="44"/>
      <c r="AF2313" s="52"/>
      <c r="AM2313" s="7"/>
      <c r="AN2313" s="7"/>
      <c r="AO2313" s="53"/>
      <c r="AP2313" s="54"/>
      <c r="AQ2313" s="54"/>
      <c r="AR2313" s="7"/>
      <c r="AS2313" s="54"/>
      <c r="AT2313" s="53"/>
      <c r="AU2313" s="7"/>
      <c r="AV2313" s="7"/>
      <c r="AW2313" s="55"/>
      <c r="AX2313" s="56"/>
      <c r="AY2313" s="55"/>
      <c r="AZ2313" s="55"/>
      <c r="BA2313" s="55"/>
      <c r="BB2313" s="11"/>
      <c r="BC2313" s="12"/>
      <c r="BD2313" s="12"/>
      <c r="BE2313" s="12"/>
      <c r="BF2313" s="12"/>
      <c r="BG2313" s="12"/>
      <c r="BH2313" s="12"/>
      <c r="BI2313" s="12"/>
      <c r="BJ2313" s="12"/>
      <c r="BK2313" s="12"/>
    </row>
    <row r="2314" spans="1:63" s="5" customFormat="1">
      <c r="A2314" s="13"/>
      <c r="B2314" s="13"/>
      <c r="C2314" s="45"/>
      <c r="E2314" s="46"/>
      <c r="F2314" s="47"/>
      <c r="G2314" s="48"/>
      <c r="H2314" s="49"/>
      <c r="I2314" s="49"/>
      <c r="J2314" s="49"/>
      <c r="K2314" s="50"/>
      <c r="L2314" s="50"/>
      <c r="M2314" s="50"/>
      <c r="N2314" s="50"/>
      <c r="O2314" s="50"/>
      <c r="P2314" s="50"/>
      <c r="Q2314" s="50"/>
      <c r="R2314" s="51"/>
      <c r="S2314" s="51"/>
      <c r="T2314" s="51"/>
      <c r="U2314" s="51"/>
      <c r="V2314" s="51"/>
      <c r="W2314" s="51"/>
      <c r="X2314" s="44"/>
      <c r="AF2314" s="52"/>
      <c r="AM2314" s="7"/>
      <c r="AN2314" s="7"/>
      <c r="AO2314" s="53"/>
      <c r="AP2314" s="54"/>
      <c r="AQ2314" s="54"/>
      <c r="AR2314" s="7"/>
      <c r="AS2314" s="54"/>
      <c r="AT2314" s="53"/>
      <c r="AU2314" s="7"/>
      <c r="AV2314" s="7"/>
      <c r="AW2314" s="55"/>
      <c r="AX2314" s="56"/>
      <c r="AY2314" s="55"/>
      <c r="AZ2314" s="55"/>
      <c r="BA2314" s="55"/>
      <c r="BB2314" s="11"/>
      <c r="BC2314" s="12"/>
      <c r="BD2314" s="12"/>
      <c r="BE2314" s="12"/>
      <c r="BF2314" s="12"/>
      <c r="BG2314" s="12"/>
      <c r="BH2314" s="12"/>
      <c r="BI2314" s="12"/>
      <c r="BJ2314" s="12"/>
      <c r="BK2314" s="12"/>
    </row>
    <row r="2315" spans="1:63" s="5" customFormat="1">
      <c r="A2315" s="13"/>
      <c r="B2315" s="13"/>
      <c r="C2315" s="45"/>
      <c r="E2315" s="46"/>
      <c r="F2315" s="47"/>
      <c r="G2315" s="48"/>
      <c r="H2315" s="49"/>
      <c r="I2315" s="49"/>
      <c r="J2315" s="49"/>
      <c r="K2315" s="50"/>
      <c r="L2315" s="50"/>
      <c r="M2315" s="50"/>
      <c r="N2315" s="50"/>
      <c r="O2315" s="50"/>
      <c r="P2315" s="50"/>
      <c r="Q2315" s="50"/>
      <c r="R2315" s="51"/>
      <c r="S2315" s="51"/>
      <c r="T2315" s="51"/>
      <c r="U2315" s="51"/>
      <c r="V2315" s="51"/>
      <c r="W2315" s="51"/>
      <c r="X2315" s="44"/>
      <c r="AF2315" s="52"/>
      <c r="AM2315" s="7"/>
      <c r="AN2315" s="7"/>
      <c r="AO2315" s="53"/>
      <c r="AP2315" s="54"/>
      <c r="AQ2315" s="54"/>
      <c r="AR2315" s="7"/>
      <c r="AS2315" s="54"/>
      <c r="AT2315" s="53"/>
      <c r="AU2315" s="7"/>
      <c r="AV2315" s="7"/>
      <c r="AW2315" s="55"/>
      <c r="AX2315" s="56"/>
      <c r="AY2315" s="55"/>
      <c r="AZ2315" s="55"/>
      <c r="BA2315" s="55"/>
      <c r="BB2315" s="11"/>
      <c r="BC2315" s="12"/>
      <c r="BD2315" s="12"/>
      <c r="BE2315" s="12"/>
      <c r="BF2315" s="12"/>
      <c r="BG2315" s="12"/>
      <c r="BH2315" s="12"/>
      <c r="BI2315" s="12"/>
      <c r="BJ2315" s="12"/>
      <c r="BK2315" s="12"/>
    </row>
    <row r="2316" spans="1:63" s="5" customFormat="1">
      <c r="A2316" s="13"/>
      <c r="B2316" s="13"/>
      <c r="C2316" s="45"/>
      <c r="E2316" s="46"/>
      <c r="F2316" s="47"/>
      <c r="G2316" s="48"/>
      <c r="H2316" s="49"/>
      <c r="I2316" s="49"/>
      <c r="J2316" s="49"/>
      <c r="K2316" s="50"/>
      <c r="L2316" s="50"/>
      <c r="M2316" s="50"/>
      <c r="N2316" s="50"/>
      <c r="O2316" s="50"/>
      <c r="P2316" s="50"/>
      <c r="Q2316" s="50"/>
      <c r="R2316" s="51"/>
      <c r="S2316" s="51"/>
      <c r="T2316" s="51"/>
      <c r="U2316" s="51"/>
      <c r="V2316" s="51"/>
      <c r="W2316" s="51"/>
      <c r="X2316" s="44"/>
      <c r="AF2316" s="52"/>
      <c r="AM2316" s="7"/>
      <c r="AN2316" s="7"/>
      <c r="AO2316" s="53"/>
      <c r="AP2316" s="54"/>
      <c r="AQ2316" s="54"/>
      <c r="AR2316" s="7"/>
      <c r="AS2316" s="54"/>
      <c r="AT2316" s="53"/>
      <c r="AU2316" s="7"/>
      <c r="AV2316" s="7"/>
      <c r="AW2316" s="55"/>
      <c r="AX2316" s="56"/>
      <c r="AY2316" s="55"/>
      <c r="AZ2316" s="55"/>
      <c r="BA2316" s="55"/>
      <c r="BB2316" s="11"/>
      <c r="BC2316" s="12"/>
      <c r="BD2316" s="12"/>
      <c r="BE2316" s="12"/>
      <c r="BF2316" s="12"/>
      <c r="BG2316" s="12"/>
      <c r="BH2316" s="12"/>
      <c r="BI2316" s="12"/>
      <c r="BJ2316" s="12"/>
      <c r="BK2316" s="12"/>
    </row>
    <row r="2317" spans="1:63" s="5" customFormat="1">
      <c r="A2317" s="13"/>
      <c r="B2317" s="13"/>
      <c r="C2317" s="45"/>
      <c r="E2317" s="46"/>
      <c r="F2317" s="47"/>
      <c r="G2317" s="48"/>
      <c r="H2317" s="49"/>
      <c r="I2317" s="49"/>
      <c r="J2317" s="49"/>
      <c r="K2317" s="50"/>
      <c r="L2317" s="50"/>
      <c r="M2317" s="50"/>
      <c r="N2317" s="50"/>
      <c r="O2317" s="50"/>
      <c r="P2317" s="50"/>
      <c r="Q2317" s="50"/>
      <c r="R2317" s="51"/>
      <c r="S2317" s="51"/>
      <c r="T2317" s="51"/>
      <c r="U2317" s="51"/>
      <c r="V2317" s="51"/>
      <c r="W2317" s="51"/>
      <c r="X2317" s="44"/>
      <c r="AF2317" s="52"/>
      <c r="AM2317" s="7"/>
      <c r="AN2317" s="7"/>
      <c r="AO2317" s="53"/>
      <c r="AP2317" s="54"/>
      <c r="AQ2317" s="54"/>
      <c r="AR2317" s="7"/>
      <c r="AS2317" s="54"/>
      <c r="AT2317" s="53"/>
      <c r="AU2317" s="7"/>
      <c r="AV2317" s="7"/>
      <c r="AW2317" s="55"/>
      <c r="AX2317" s="56"/>
      <c r="AY2317" s="55"/>
      <c r="AZ2317" s="55"/>
      <c r="BA2317" s="55"/>
      <c r="BB2317" s="11"/>
      <c r="BC2317" s="12"/>
      <c r="BD2317" s="12"/>
      <c r="BE2317" s="12"/>
      <c r="BF2317" s="12"/>
      <c r="BG2317" s="12"/>
      <c r="BH2317" s="12"/>
      <c r="BI2317" s="12"/>
      <c r="BJ2317" s="12"/>
      <c r="BK2317" s="12"/>
    </row>
    <row r="2318" spans="1:63" s="5" customFormat="1">
      <c r="A2318" s="13"/>
      <c r="B2318" s="13"/>
      <c r="C2318" s="45"/>
      <c r="E2318" s="46"/>
      <c r="F2318" s="47"/>
      <c r="G2318" s="48"/>
      <c r="H2318" s="49"/>
      <c r="I2318" s="49"/>
      <c r="J2318" s="49"/>
      <c r="K2318" s="50"/>
      <c r="L2318" s="50"/>
      <c r="M2318" s="50"/>
      <c r="N2318" s="50"/>
      <c r="O2318" s="50"/>
      <c r="P2318" s="50"/>
      <c r="Q2318" s="50"/>
      <c r="R2318" s="51"/>
      <c r="S2318" s="51"/>
      <c r="T2318" s="51"/>
      <c r="U2318" s="51"/>
      <c r="V2318" s="51"/>
      <c r="W2318" s="51"/>
      <c r="X2318" s="44"/>
      <c r="AF2318" s="52"/>
      <c r="AM2318" s="7"/>
      <c r="AN2318" s="7"/>
      <c r="AO2318" s="53"/>
      <c r="AP2318" s="54"/>
      <c r="AQ2318" s="54"/>
      <c r="AR2318" s="7"/>
      <c r="AS2318" s="54"/>
      <c r="AT2318" s="53"/>
      <c r="AU2318" s="7"/>
      <c r="AV2318" s="7"/>
      <c r="AW2318" s="55"/>
      <c r="AX2318" s="56"/>
      <c r="AY2318" s="55"/>
      <c r="AZ2318" s="55"/>
      <c r="BA2318" s="55"/>
      <c r="BB2318" s="11"/>
      <c r="BC2318" s="12"/>
      <c r="BD2318" s="12"/>
      <c r="BE2318" s="12"/>
      <c r="BF2318" s="12"/>
      <c r="BG2318" s="12"/>
      <c r="BH2318" s="12"/>
      <c r="BI2318" s="12"/>
      <c r="BJ2318" s="12"/>
      <c r="BK2318" s="12"/>
    </row>
    <row r="2319" spans="1:63" s="5" customFormat="1">
      <c r="A2319" s="13"/>
      <c r="B2319" s="13"/>
      <c r="C2319" s="45"/>
      <c r="E2319" s="46"/>
      <c r="F2319" s="47"/>
      <c r="G2319" s="48"/>
      <c r="H2319" s="49"/>
      <c r="I2319" s="49"/>
      <c r="J2319" s="49"/>
      <c r="K2319" s="50"/>
      <c r="L2319" s="50"/>
      <c r="M2319" s="50"/>
      <c r="N2319" s="50"/>
      <c r="O2319" s="50"/>
      <c r="P2319" s="50"/>
      <c r="Q2319" s="50"/>
      <c r="R2319" s="51"/>
      <c r="S2319" s="51"/>
      <c r="T2319" s="51"/>
      <c r="U2319" s="51"/>
      <c r="V2319" s="51"/>
      <c r="W2319" s="51"/>
      <c r="X2319" s="44"/>
      <c r="AF2319" s="52"/>
      <c r="AM2319" s="7"/>
      <c r="AN2319" s="7"/>
      <c r="AO2319" s="53"/>
      <c r="AP2319" s="54"/>
      <c r="AQ2319" s="54"/>
      <c r="AR2319" s="7"/>
      <c r="AS2319" s="54"/>
      <c r="AT2319" s="53"/>
      <c r="AU2319" s="7"/>
      <c r="AV2319" s="7"/>
      <c r="AW2319" s="55"/>
      <c r="AX2319" s="56"/>
      <c r="AY2319" s="55"/>
      <c r="AZ2319" s="55"/>
      <c r="BA2319" s="55"/>
      <c r="BB2319" s="11"/>
      <c r="BC2319" s="12"/>
      <c r="BD2319" s="12"/>
      <c r="BE2319" s="12"/>
      <c r="BF2319" s="12"/>
      <c r="BG2319" s="12"/>
      <c r="BH2319" s="12"/>
      <c r="BI2319" s="12"/>
      <c r="BJ2319" s="12"/>
      <c r="BK2319" s="12"/>
    </row>
    <row r="2320" spans="1:63" s="5" customFormat="1">
      <c r="A2320" s="13"/>
      <c r="B2320" s="13"/>
      <c r="C2320" s="45"/>
      <c r="E2320" s="46"/>
      <c r="F2320" s="47"/>
      <c r="G2320" s="48"/>
      <c r="H2320" s="49"/>
      <c r="I2320" s="49"/>
      <c r="J2320" s="49"/>
      <c r="K2320" s="50"/>
      <c r="L2320" s="50"/>
      <c r="M2320" s="50"/>
      <c r="N2320" s="50"/>
      <c r="O2320" s="50"/>
      <c r="P2320" s="50"/>
      <c r="Q2320" s="50"/>
      <c r="R2320" s="51"/>
      <c r="S2320" s="51"/>
      <c r="T2320" s="51"/>
      <c r="U2320" s="51"/>
      <c r="V2320" s="51"/>
      <c r="W2320" s="51"/>
      <c r="X2320" s="44"/>
      <c r="AF2320" s="52"/>
      <c r="AM2320" s="7"/>
      <c r="AN2320" s="7"/>
      <c r="AO2320" s="53"/>
      <c r="AP2320" s="54"/>
      <c r="AQ2320" s="54"/>
      <c r="AR2320" s="7"/>
      <c r="AS2320" s="54"/>
      <c r="AT2320" s="53"/>
      <c r="AU2320" s="7"/>
      <c r="AV2320" s="7"/>
      <c r="AW2320" s="55"/>
      <c r="AX2320" s="56"/>
      <c r="AY2320" s="55"/>
      <c r="AZ2320" s="55"/>
      <c r="BA2320" s="55"/>
      <c r="BB2320" s="11"/>
      <c r="BC2320" s="12"/>
      <c r="BD2320" s="12"/>
      <c r="BE2320" s="12"/>
      <c r="BF2320" s="12"/>
      <c r="BG2320" s="12"/>
      <c r="BH2320" s="12"/>
      <c r="BI2320" s="12"/>
      <c r="BJ2320" s="12"/>
      <c r="BK2320" s="12"/>
    </row>
    <row r="2321" spans="1:63" s="5" customFormat="1">
      <c r="A2321" s="13"/>
      <c r="B2321" s="13"/>
      <c r="C2321" s="45"/>
      <c r="E2321" s="46"/>
      <c r="F2321" s="47"/>
      <c r="G2321" s="48"/>
      <c r="H2321" s="49"/>
      <c r="I2321" s="49"/>
      <c r="J2321" s="49"/>
      <c r="K2321" s="50"/>
      <c r="L2321" s="50"/>
      <c r="M2321" s="50"/>
      <c r="N2321" s="50"/>
      <c r="O2321" s="50"/>
      <c r="P2321" s="50"/>
      <c r="Q2321" s="50"/>
      <c r="R2321" s="51"/>
      <c r="S2321" s="51"/>
      <c r="T2321" s="51"/>
      <c r="U2321" s="51"/>
      <c r="V2321" s="51"/>
      <c r="W2321" s="51"/>
      <c r="X2321" s="44"/>
      <c r="AF2321" s="52"/>
      <c r="AM2321" s="7"/>
      <c r="AN2321" s="7"/>
      <c r="AO2321" s="53"/>
      <c r="AP2321" s="54"/>
      <c r="AQ2321" s="54"/>
      <c r="AR2321" s="7"/>
      <c r="AS2321" s="54"/>
      <c r="AT2321" s="53"/>
      <c r="AU2321" s="7"/>
      <c r="AV2321" s="7"/>
      <c r="AW2321" s="55"/>
      <c r="AX2321" s="56"/>
      <c r="AY2321" s="55"/>
      <c r="AZ2321" s="55"/>
      <c r="BA2321" s="55"/>
      <c r="BB2321" s="11"/>
      <c r="BC2321" s="12"/>
      <c r="BD2321" s="12"/>
      <c r="BE2321" s="12"/>
      <c r="BF2321" s="12"/>
      <c r="BG2321" s="12"/>
      <c r="BH2321" s="12"/>
      <c r="BI2321" s="12"/>
      <c r="BJ2321" s="12"/>
      <c r="BK2321" s="12"/>
    </row>
    <row r="2322" spans="1:63" s="5" customFormat="1">
      <c r="A2322" s="13"/>
      <c r="B2322" s="13"/>
      <c r="C2322" s="45"/>
      <c r="E2322" s="46"/>
      <c r="F2322" s="47"/>
      <c r="G2322" s="48"/>
      <c r="H2322" s="49"/>
      <c r="I2322" s="49"/>
      <c r="J2322" s="49"/>
      <c r="K2322" s="50"/>
      <c r="L2322" s="50"/>
      <c r="M2322" s="50"/>
      <c r="N2322" s="50"/>
      <c r="O2322" s="50"/>
      <c r="P2322" s="50"/>
      <c r="Q2322" s="50"/>
      <c r="R2322" s="51"/>
      <c r="S2322" s="51"/>
      <c r="T2322" s="51"/>
      <c r="U2322" s="51"/>
      <c r="V2322" s="51"/>
      <c r="W2322" s="51"/>
      <c r="X2322" s="44"/>
      <c r="AF2322" s="52"/>
      <c r="AM2322" s="7"/>
      <c r="AN2322" s="7"/>
      <c r="AO2322" s="53"/>
      <c r="AP2322" s="54"/>
      <c r="AQ2322" s="54"/>
      <c r="AR2322" s="7"/>
      <c r="AS2322" s="54"/>
      <c r="AT2322" s="53"/>
      <c r="AU2322" s="7"/>
      <c r="AV2322" s="7"/>
      <c r="AW2322" s="55"/>
      <c r="AX2322" s="56"/>
      <c r="AY2322" s="55"/>
      <c r="AZ2322" s="55"/>
      <c r="BA2322" s="55"/>
      <c r="BB2322" s="11"/>
      <c r="BC2322" s="12"/>
      <c r="BD2322" s="12"/>
      <c r="BE2322" s="12"/>
      <c r="BF2322" s="12"/>
      <c r="BG2322" s="12"/>
      <c r="BH2322" s="12"/>
      <c r="BI2322" s="12"/>
      <c r="BJ2322" s="12"/>
      <c r="BK2322" s="12"/>
    </row>
    <row r="2323" spans="1:63" s="5" customFormat="1">
      <c r="A2323" s="13"/>
      <c r="B2323" s="13"/>
      <c r="C2323" s="45"/>
      <c r="E2323" s="46"/>
      <c r="F2323" s="47"/>
      <c r="G2323" s="48"/>
      <c r="H2323" s="49"/>
      <c r="I2323" s="49"/>
      <c r="J2323" s="49"/>
      <c r="K2323" s="50"/>
      <c r="L2323" s="50"/>
      <c r="M2323" s="50"/>
      <c r="N2323" s="50"/>
      <c r="O2323" s="50"/>
      <c r="P2323" s="50"/>
      <c r="Q2323" s="50"/>
      <c r="R2323" s="51"/>
      <c r="S2323" s="51"/>
      <c r="T2323" s="51"/>
      <c r="U2323" s="51"/>
      <c r="V2323" s="51"/>
      <c r="W2323" s="51"/>
      <c r="X2323" s="44"/>
      <c r="AF2323" s="52"/>
      <c r="AM2323" s="7"/>
      <c r="AN2323" s="7"/>
      <c r="AO2323" s="53"/>
      <c r="AP2323" s="54"/>
      <c r="AQ2323" s="54"/>
      <c r="AR2323" s="7"/>
      <c r="AS2323" s="54"/>
      <c r="AT2323" s="53"/>
      <c r="AU2323" s="7"/>
      <c r="AV2323" s="7"/>
      <c r="AW2323" s="55"/>
      <c r="AX2323" s="56"/>
      <c r="AY2323" s="55"/>
      <c r="AZ2323" s="55"/>
      <c r="BA2323" s="55"/>
      <c r="BB2323" s="11"/>
      <c r="BC2323" s="12"/>
      <c r="BD2323" s="12"/>
      <c r="BE2323" s="12"/>
      <c r="BF2323" s="12"/>
      <c r="BG2323" s="12"/>
      <c r="BH2323" s="12"/>
      <c r="BI2323" s="12"/>
      <c r="BJ2323" s="12"/>
      <c r="BK2323" s="12"/>
    </row>
    <row r="2324" spans="1:63" s="5" customFormat="1">
      <c r="A2324" s="13"/>
      <c r="B2324" s="13"/>
      <c r="C2324" s="45"/>
      <c r="E2324" s="46"/>
      <c r="F2324" s="47"/>
      <c r="G2324" s="48"/>
      <c r="H2324" s="49"/>
      <c r="I2324" s="49"/>
      <c r="J2324" s="49"/>
      <c r="K2324" s="50"/>
      <c r="L2324" s="50"/>
      <c r="M2324" s="50"/>
      <c r="N2324" s="50"/>
      <c r="O2324" s="50"/>
      <c r="P2324" s="50"/>
      <c r="Q2324" s="50"/>
      <c r="R2324" s="51"/>
      <c r="S2324" s="51"/>
      <c r="T2324" s="51"/>
      <c r="U2324" s="51"/>
      <c r="V2324" s="51"/>
      <c r="W2324" s="51"/>
      <c r="X2324" s="44"/>
      <c r="AF2324" s="52"/>
      <c r="AM2324" s="7"/>
      <c r="AN2324" s="7"/>
      <c r="AO2324" s="53"/>
      <c r="AP2324" s="54"/>
      <c r="AQ2324" s="54"/>
      <c r="AR2324" s="7"/>
      <c r="AS2324" s="54"/>
      <c r="AT2324" s="53"/>
      <c r="AU2324" s="7"/>
      <c r="AV2324" s="7"/>
      <c r="AW2324" s="55"/>
      <c r="AX2324" s="56"/>
      <c r="AY2324" s="55"/>
      <c r="AZ2324" s="55"/>
      <c r="BA2324" s="55"/>
      <c r="BB2324" s="11"/>
      <c r="BC2324" s="12"/>
      <c r="BD2324" s="12"/>
      <c r="BE2324" s="12"/>
      <c r="BF2324" s="12"/>
      <c r="BG2324" s="12"/>
      <c r="BH2324" s="12"/>
      <c r="BI2324" s="12"/>
      <c r="BJ2324" s="12"/>
      <c r="BK2324" s="12"/>
    </row>
    <row r="2325" spans="1:63" s="5" customFormat="1">
      <c r="A2325" s="13"/>
      <c r="B2325" s="13"/>
      <c r="C2325" s="45"/>
      <c r="E2325" s="46"/>
      <c r="F2325" s="47"/>
      <c r="G2325" s="48"/>
      <c r="H2325" s="49"/>
      <c r="I2325" s="49"/>
      <c r="J2325" s="49"/>
      <c r="K2325" s="50"/>
      <c r="L2325" s="50"/>
      <c r="M2325" s="50"/>
      <c r="N2325" s="50"/>
      <c r="O2325" s="50"/>
      <c r="P2325" s="50"/>
      <c r="Q2325" s="50"/>
      <c r="R2325" s="51"/>
      <c r="S2325" s="51"/>
      <c r="T2325" s="51"/>
      <c r="U2325" s="51"/>
      <c r="V2325" s="51"/>
      <c r="W2325" s="51"/>
      <c r="X2325" s="44"/>
      <c r="AF2325" s="52"/>
      <c r="AM2325" s="7"/>
      <c r="AN2325" s="7"/>
      <c r="AO2325" s="53"/>
      <c r="AP2325" s="54"/>
      <c r="AQ2325" s="54"/>
      <c r="AR2325" s="7"/>
      <c r="AS2325" s="54"/>
      <c r="AT2325" s="53"/>
      <c r="AU2325" s="7"/>
      <c r="AV2325" s="7"/>
      <c r="AW2325" s="55"/>
      <c r="AX2325" s="56"/>
      <c r="AY2325" s="55"/>
      <c r="AZ2325" s="55"/>
      <c r="BA2325" s="55"/>
      <c r="BB2325" s="11"/>
      <c r="BC2325" s="12"/>
      <c r="BD2325" s="12"/>
      <c r="BE2325" s="12"/>
      <c r="BF2325" s="12"/>
      <c r="BG2325" s="12"/>
      <c r="BH2325" s="12"/>
      <c r="BI2325" s="12"/>
      <c r="BJ2325" s="12"/>
      <c r="BK2325" s="12"/>
    </row>
    <row r="2326" spans="1:63" s="5" customFormat="1">
      <c r="A2326" s="13"/>
      <c r="B2326" s="13"/>
      <c r="C2326" s="45"/>
      <c r="E2326" s="46"/>
      <c r="F2326" s="47"/>
      <c r="G2326" s="48"/>
      <c r="H2326" s="49"/>
      <c r="I2326" s="49"/>
      <c r="J2326" s="49"/>
      <c r="K2326" s="50"/>
      <c r="L2326" s="50"/>
      <c r="M2326" s="50"/>
      <c r="N2326" s="50"/>
      <c r="O2326" s="50"/>
      <c r="P2326" s="50"/>
      <c r="Q2326" s="50"/>
      <c r="R2326" s="51"/>
      <c r="S2326" s="51"/>
      <c r="T2326" s="51"/>
      <c r="U2326" s="51"/>
      <c r="V2326" s="51"/>
      <c r="W2326" s="51"/>
      <c r="X2326" s="44"/>
      <c r="AF2326" s="52"/>
      <c r="AM2326" s="7"/>
      <c r="AN2326" s="7"/>
      <c r="AO2326" s="53"/>
      <c r="AP2326" s="54"/>
      <c r="AQ2326" s="54"/>
      <c r="AR2326" s="7"/>
      <c r="AS2326" s="54"/>
      <c r="AT2326" s="53"/>
      <c r="AU2326" s="7"/>
      <c r="AV2326" s="7"/>
      <c r="AW2326" s="55"/>
      <c r="AX2326" s="56"/>
      <c r="AY2326" s="55"/>
      <c r="AZ2326" s="55"/>
      <c r="BA2326" s="55"/>
      <c r="BB2326" s="11"/>
      <c r="BC2326" s="12"/>
      <c r="BD2326" s="12"/>
      <c r="BE2326" s="12"/>
      <c r="BF2326" s="12"/>
      <c r="BG2326" s="12"/>
      <c r="BH2326" s="12"/>
      <c r="BI2326" s="12"/>
      <c r="BJ2326" s="12"/>
      <c r="BK2326" s="12"/>
    </row>
    <row r="2327" spans="1:63" s="5" customFormat="1">
      <c r="A2327" s="13"/>
      <c r="B2327" s="13"/>
      <c r="C2327" s="45"/>
      <c r="E2327" s="46"/>
      <c r="F2327" s="47"/>
      <c r="G2327" s="48"/>
      <c r="H2327" s="49"/>
      <c r="I2327" s="49"/>
      <c r="J2327" s="49"/>
      <c r="K2327" s="50"/>
      <c r="L2327" s="50"/>
      <c r="M2327" s="50"/>
      <c r="N2327" s="50"/>
      <c r="O2327" s="50"/>
      <c r="P2327" s="50"/>
      <c r="Q2327" s="50"/>
      <c r="R2327" s="51"/>
      <c r="S2327" s="51"/>
      <c r="T2327" s="51"/>
      <c r="U2327" s="51"/>
      <c r="V2327" s="51"/>
      <c r="W2327" s="51"/>
      <c r="X2327" s="44"/>
      <c r="AF2327" s="52"/>
      <c r="AM2327" s="7"/>
      <c r="AN2327" s="7"/>
      <c r="AO2327" s="53"/>
      <c r="AP2327" s="54"/>
      <c r="AQ2327" s="54"/>
      <c r="AR2327" s="7"/>
      <c r="AS2327" s="54"/>
      <c r="AT2327" s="53"/>
      <c r="AU2327" s="7"/>
      <c r="AV2327" s="7"/>
      <c r="AW2327" s="55"/>
      <c r="AX2327" s="56"/>
      <c r="AY2327" s="55"/>
      <c r="AZ2327" s="55"/>
      <c r="BA2327" s="55"/>
      <c r="BB2327" s="11"/>
      <c r="BC2327" s="12"/>
      <c r="BD2327" s="12"/>
      <c r="BE2327" s="12"/>
      <c r="BF2327" s="12"/>
      <c r="BG2327" s="12"/>
      <c r="BH2327" s="12"/>
      <c r="BI2327" s="12"/>
      <c r="BJ2327" s="12"/>
      <c r="BK2327" s="12"/>
    </row>
    <row r="2328" spans="1:63" s="5" customFormat="1">
      <c r="A2328" s="13"/>
      <c r="B2328" s="13"/>
      <c r="C2328" s="45"/>
      <c r="E2328" s="46"/>
      <c r="F2328" s="47"/>
      <c r="G2328" s="48"/>
      <c r="H2328" s="49"/>
      <c r="I2328" s="49"/>
      <c r="J2328" s="49"/>
      <c r="K2328" s="50"/>
      <c r="L2328" s="50"/>
      <c r="M2328" s="50"/>
      <c r="N2328" s="50"/>
      <c r="O2328" s="50"/>
      <c r="P2328" s="50"/>
      <c r="Q2328" s="50"/>
      <c r="R2328" s="51"/>
      <c r="S2328" s="51"/>
      <c r="T2328" s="51"/>
      <c r="U2328" s="51"/>
      <c r="V2328" s="51"/>
      <c r="W2328" s="51"/>
      <c r="X2328" s="44"/>
      <c r="AF2328" s="52"/>
      <c r="AM2328" s="7"/>
      <c r="AN2328" s="7"/>
      <c r="AO2328" s="53"/>
      <c r="AP2328" s="54"/>
      <c r="AQ2328" s="54"/>
      <c r="AR2328" s="7"/>
      <c r="AS2328" s="54"/>
      <c r="AT2328" s="53"/>
      <c r="AU2328" s="7"/>
      <c r="AV2328" s="7"/>
      <c r="AW2328" s="55"/>
      <c r="AX2328" s="56"/>
      <c r="AY2328" s="55"/>
      <c r="AZ2328" s="55"/>
      <c r="BA2328" s="55"/>
      <c r="BB2328" s="11"/>
      <c r="BC2328" s="12"/>
      <c r="BD2328" s="12"/>
      <c r="BE2328" s="12"/>
      <c r="BF2328" s="12"/>
      <c r="BG2328" s="12"/>
      <c r="BH2328" s="12"/>
      <c r="BI2328" s="12"/>
      <c r="BJ2328" s="12"/>
      <c r="BK2328" s="12"/>
    </row>
    <row r="2329" spans="1:63" s="5" customFormat="1">
      <c r="A2329" s="13"/>
      <c r="B2329" s="13"/>
      <c r="C2329" s="45"/>
      <c r="E2329" s="46"/>
      <c r="F2329" s="47"/>
      <c r="G2329" s="48"/>
      <c r="H2329" s="49"/>
      <c r="I2329" s="49"/>
      <c r="J2329" s="49"/>
      <c r="K2329" s="50"/>
      <c r="L2329" s="50"/>
      <c r="M2329" s="50"/>
      <c r="N2329" s="50"/>
      <c r="O2329" s="50"/>
      <c r="P2329" s="50"/>
      <c r="Q2329" s="50"/>
      <c r="R2329" s="51"/>
      <c r="S2329" s="51"/>
      <c r="T2329" s="51"/>
      <c r="U2329" s="51"/>
      <c r="V2329" s="51"/>
      <c r="W2329" s="51"/>
      <c r="X2329" s="44"/>
      <c r="AF2329" s="52"/>
      <c r="AM2329" s="7"/>
      <c r="AN2329" s="7"/>
      <c r="AO2329" s="53"/>
      <c r="AP2329" s="54"/>
      <c r="AQ2329" s="54"/>
      <c r="AR2329" s="7"/>
      <c r="AS2329" s="54"/>
      <c r="AT2329" s="53"/>
      <c r="AU2329" s="7"/>
      <c r="AV2329" s="7"/>
      <c r="AW2329" s="55"/>
      <c r="AX2329" s="56"/>
      <c r="AY2329" s="55"/>
      <c r="AZ2329" s="55"/>
      <c r="BA2329" s="55"/>
      <c r="BB2329" s="11"/>
      <c r="BC2329" s="12"/>
      <c r="BD2329" s="12"/>
      <c r="BE2329" s="12"/>
      <c r="BF2329" s="12"/>
      <c r="BG2329" s="12"/>
      <c r="BH2329" s="12"/>
      <c r="BI2329" s="12"/>
      <c r="BJ2329" s="12"/>
      <c r="BK2329" s="12"/>
    </row>
    <row r="2330" spans="1:63" s="5" customFormat="1">
      <c r="A2330" s="13"/>
      <c r="B2330" s="13"/>
      <c r="C2330" s="45"/>
      <c r="E2330" s="46"/>
      <c r="F2330" s="47"/>
      <c r="G2330" s="48"/>
      <c r="H2330" s="49"/>
      <c r="I2330" s="49"/>
      <c r="J2330" s="49"/>
      <c r="K2330" s="50"/>
      <c r="L2330" s="50"/>
      <c r="M2330" s="50"/>
      <c r="N2330" s="50"/>
      <c r="O2330" s="50"/>
      <c r="P2330" s="50"/>
      <c r="Q2330" s="50"/>
      <c r="R2330" s="51"/>
      <c r="S2330" s="51"/>
      <c r="T2330" s="51"/>
      <c r="U2330" s="51"/>
      <c r="V2330" s="51"/>
      <c r="W2330" s="51"/>
      <c r="X2330" s="44"/>
      <c r="AF2330" s="52"/>
      <c r="AM2330" s="7"/>
      <c r="AN2330" s="7"/>
      <c r="AO2330" s="53"/>
      <c r="AP2330" s="54"/>
      <c r="AQ2330" s="54"/>
      <c r="AR2330" s="7"/>
      <c r="AS2330" s="54"/>
      <c r="AT2330" s="53"/>
      <c r="AU2330" s="7"/>
      <c r="AV2330" s="7"/>
      <c r="AW2330" s="55"/>
      <c r="AX2330" s="56"/>
      <c r="AY2330" s="55"/>
      <c r="AZ2330" s="55"/>
      <c r="BA2330" s="55"/>
      <c r="BB2330" s="11"/>
      <c r="BC2330" s="12"/>
      <c r="BD2330" s="12"/>
      <c r="BE2330" s="12"/>
      <c r="BF2330" s="12"/>
      <c r="BG2330" s="12"/>
      <c r="BH2330" s="12"/>
      <c r="BI2330" s="12"/>
      <c r="BJ2330" s="12"/>
      <c r="BK2330" s="12"/>
    </row>
    <row r="2331" spans="1:63" s="5" customFormat="1">
      <c r="A2331" s="13"/>
      <c r="B2331" s="13"/>
      <c r="C2331" s="45"/>
      <c r="E2331" s="46"/>
      <c r="F2331" s="47"/>
      <c r="G2331" s="48"/>
      <c r="H2331" s="49"/>
      <c r="I2331" s="49"/>
      <c r="J2331" s="49"/>
      <c r="K2331" s="50"/>
      <c r="L2331" s="50"/>
      <c r="M2331" s="50"/>
      <c r="N2331" s="50"/>
      <c r="O2331" s="50"/>
      <c r="P2331" s="50"/>
      <c r="Q2331" s="50"/>
      <c r="R2331" s="51"/>
      <c r="S2331" s="51"/>
      <c r="T2331" s="51"/>
      <c r="U2331" s="51"/>
      <c r="V2331" s="51"/>
      <c r="W2331" s="51"/>
      <c r="X2331" s="44"/>
      <c r="AF2331" s="52"/>
      <c r="AM2331" s="7"/>
      <c r="AN2331" s="7"/>
      <c r="AO2331" s="53"/>
      <c r="AP2331" s="54"/>
      <c r="AQ2331" s="54"/>
      <c r="AR2331" s="7"/>
      <c r="AS2331" s="54"/>
      <c r="AT2331" s="53"/>
      <c r="AU2331" s="7"/>
      <c r="AV2331" s="7"/>
      <c r="AW2331" s="55"/>
      <c r="AX2331" s="56"/>
      <c r="AY2331" s="55"/>
      <c r="AZ2331" s="55"/>
      <c r="BA2331" s="55"/>
      <c r="BB2331" s="11"/>
      <c r="BC2331" s="12"/>
      <c r="BD2331" s="12"/>
      <c r="BE2331" s="12"/>
      <c r="BF2331" s="12"/>
      <c r="BG2331" s="12"/>
      <c r="BH2331" s="12"/>
      <c r="BI2331" s="12"/>
      <c r="BJ2331" s="12"/>
      <c r="BK2331" s="12"/>
    </row>
    <row r="2332" spans="1:63" s="5" customFormat="1">
      <c r="A2332" s="13"/>
      <c r="B2332" s="13"/>
      <c r="C2332" s="45"/>
      <c r="E2332" s="46"/>
      <c r="F2332" s="47"/>
      <c r="G2332" s="48"/>
      <c r="H2332" s="49"/>
      <c r="I2332" s="49"/>
      <c r="J2332" s="49"/>
      <c r="K2332" s="50"/>
      <c r="L2332" s="50"/>
      <c r="M2332" s="50"/>
      <c r="N2332" s="50"/>
      <c r="O2332" s="50"/>
      <c r="P2332" s="50"/>
      <c r="Q2332" s="50"/>
      <c r="R2332" s="51"/>
      <c r="S2332" s="51"/>
      <c r="T2332" s="51"/>
      <c r="U2332" s="51"/>
      <c r="V2332" s="51"/>
      <c r="W2332" s="51"/>
      <c r="X2332" s="44"/>
      <c r="AF2332" s="52"/>
      <c r="AM2332" s="7"/>
      <c r="AN2332" s="7"/>
      <c r="AO2332" s="53"/>
      <c r="AP2332" s="54"/>
      <c r="AQ2332" s="54"/>
      <c r="AR2332" s="7"/>
      <c r="AS2332" s="54"/>
      <c r="AT2332" s="53"/>
      <c r="AU2332" s="7"/>
      <c r="AV2332" s="7"/>
      <c r="AW2332" s="55"/>
      <c r="AX2332" s="56"/>
      <c r="AY2332" s="55"/>
      <c r="AZ2332" s="55"/>
      <c r="BA2332" s="55"/>
      <c r="BB2332" s="11"/>
      <c r="BC2332" s="12"/>
      <c r="BD2332" s="12"/>
      <c r="BE2332" s="12"/>
      <c r="BF2332" s="12"/>
      <c r="BG2332" s="12"/>
      <c r="BH2332" s="12"/>
      <c r="BI2332" s="12"/>
      <c r="BJ2332" s="12"/>
      <c r="BK2332" s="12"/>
    </row>
    <row r="2333" spans="1:63" s="5" customFormat="1">
      <c r="A2333" s="13"/>
      <c r="B2333" s="13"/>
      <c r="C2333" s="45"/>
      <c r="E2333" s="46"/>
      <c r="F2333" s="47"/>
      <c r="G2333" s="48"/>
      <c r="H2333" s="49"/>
      <c r="I2333" s="49"/>
      <c r="J2333" s="49"/>
      <c r="K2333" s="50"/>
      <c r="L2333" s="50"/>
      <c r="M2333" s="50"/>
      <c r="N2333" s="50"/>
      <c r="O2333" s="50"/>
      <c r="P2333" s="50"/>
      <c r="Q2333" s="50"/>
      <c r="R2333" s="51"/>
      <c r="S2333" s="51"/>
      <c r="T2333" s="51"/>
      <c r="U2333" s="51"/>
      <c r="V2333" s="51"/>
      <c r="W2333" s="51"/>
      <c r="X2333" s="44"/>
      <c r="AF2333" s="52"/>
      <c r="AM2333" s="7"/>
      <c r="AN2333" s="7"/>
      <c r="AO2333" s="53"/>
      <c r="AP2333" s="54"/>
      <c r="AQ2333" s="54"/>
      <c r="AR2333" s="7"/>
      <c r="AS2333" s="54"/>
      <c r="AT2333" s="53"/>
      <c r="AU2333" s="7"/>
      <c r="AV2333" s="7"/>
      <c r="AW2333" s="55"/>
      <c r="AX2333" s="56"/>
      <c r="AY2333" s="55"/>
      <c r="AZ2333" s="55"/>
      <c r="BA2333" s="55"/>
      <c r="BB2333" s="11"/>
      <c r="BC2333" s="12"/>
      <c r="BD2333" s="12"/>
      <c r="BE2333" s="12"/>
      <c r="BF2333" s="12"/>
      <c r="BG2333" s="12"/>
      <c r="BH2333" s="12"/>
      <c r="BI2333" s="12"/>
      <c r="BJ2333" s="12"/>
      <c r="BK2333" s="12"/>
    </row>
    <row r="2334" spans="1:63" s="5" customFormat="1">
      <c r="A2334" s="13"/>
      <c r="B2334" s="13"/>
      <c r="C2334" s="45"/>
      <c r="E2334" s="46"/>
      <c r="F2334" s="47"/>
      <c r="G2334" s="48"/>
      <c r="H2334" s="49"/>
      <c r="I2334" s="49"/>
      <c r="J2334" s="49"/>
      <c r="K2334" s="50"/>
      <c r="L2334" s="50"/>
      <c r="M2334" s="50"/>
      <c r="N2334" s="50"/>
      <c r="O2334" s="50"/>
      <c r="P2334" s="50"/>
      <c r="Q2334" s="50"/>
      <c r="R2334" s="51"/>
      <c r="S2334" s="51"/>
      <c r="T2334" s="51"/>
      <c r="U2334" s="51"/>
      <c r="V2334" s="51"/>
      <c r="W2334" s="51"/>
      <c r="X2334" s="44"/>
      <c r="AF2334" s="52"/>
      <c r="AM2334" s="7"/>
      <c r="AN2334" s="7"/>
      <c r="AO2334" s="53"/>
      <c r="AP2334" s="54"/>
      <c r="AQ2334" s="54"/>
      <c r="AR2334" s="7"/>
      <c r="AS2334" s="54"/>
      <c r="AT2334" s="53"/>
      <c r="AU2334" s="7"/>
      <c r="AV2334" s="7"/>
      <c r="AW2334" s="55"/>
      <c r="AX2334" s="56"/>
      <c r="AY2334" s="55"/>
      <c r="AZ2334" s="55"/>
      <c r="BA2334" s="55"/>
      <c r="BB2334" s="11"/>
      <c r="BC2334" s="12"/>
      <c r="BD2334" s="12"/>
      <c r="BE2334" s="12"/>
      <c r="BF2334" s="12"/>
      <c r="BG2334" s="12"/>
      <c r="BH2334" s="12"/>
      <c r="BI2334" s="12"/>
      <c r="BJ2334" s="12"/>
      <c r="BK2334" s="12"/>
    </row>
    <row r="2335" spans="1:63" s="5" customFormat="1">
      <c r="A2335" s="13"/>
      <c r="B2335" s="13"/>
      <c r="C2335" s="45"/>
      <c r="E2335" s="46"/>
      <c r="F2335" s="47"/>
      <c r="G2335" s="48"/>
      <c r="H2335" s="49"/>
      <c r="I2335" s="49"/>
      <c r="J2335" s="49"/>
      <c r="K2335" s="50"/>
      <c r="L2335" s="50"/>
      <c r="M2335" s="50"/>
      <c r="N2335" s="50"/>
      <c r="O2335" s="50"/>
      <c r="P2335" s="50"/>
      <c r="Q2335" s="50"/>
      <c r="R2335" s="51"/>
      <c r="S2335" s="51"/>
      <c r="T2335" s="51"/>
      <c r="U2335" s="51"/>
      <c r="V2335" s="51"/>
      <c r="W2335" s="51"/>
      <c r="X2335" s="44"/>
      <c r="AF2335" s="52"/>
      <c r="AM2335" s="7"/>
      <c r="AN2335" s="7"/>
      <c r="AO2335" s="53"/>
      <c r="AP2335" s="54"/>
      <c r="AQ2335" s="54"/>
      <c r="AR2335" s="7"/>
      <c r="AS2335" s="54"/>
      <c r="AT2335" s="53"/>
      <c r="AU2335" s="7"/>
      <c r="AV2335" s="7"/>
      <c r="AW2335" s="55"/>
      <c r="AX2335" s="56"/>
      <c r="AY2335" s="55"/>
      <c r="AZ2335" s="55"/>
      <c r="BA2335" s="55"/>
      <c r="BB2335" s="11"/>
      <c r="BC2335" s="12"/>
      <c r="BD2335" s="12"/>
      <c r="BE2335" s="12"/>
      <c r="BF2335" s="12"/>
      <c r="BG2335" s="12"/>
      <c r="BH2335" s="12"/>
      <c r="BI2335" s="12"/>
      <c r="BJ2335" s="12"/>
      <c r="BK2335" s="12"/>
    </row>
    <row r="2336" spans="1:63" s="5" customFormat="1">
      <c r="A2336" s="13"/>
      <c r="B2336" s="13"/>
      <c r="C2336" s="45"/>
      <c r="E2336" s="46"/>
      <c r="F2336" s="47"/>
      <c r="G2336" s="48"/>
      <c r="H2336" s="49"/>
      <c r="I2336" s="49"/>
      <c r="J2336" s="49"/>
      <c r="K2336" s="50"/>
      <c r="L2336" s="50"/>
      <c r="M2336" s="50"/>
      <c r="N2336" s="50"/>
      <c r="O2336" s="50"/>
      <c r="P2336" s="50"/>
      <c r="Q2336" s="50"/>
      <c r="R2336" s="51"/>
      <c r="S2336" s="51"/>
      <c r="T2336" s="51"/>
      <c r="U2336" s="51"/>
      <c r="V2336" s="51"/>
      <c r="W2336" s="51"/>
      <c r="X2336" s="44"/>
      <c r="AF2336" s="52"/>
      <c r="AM2336" s="7"/>
      <c r="AN2336" s="7"/>
      <c r="AO2336" s="53"/>
      <c r="AP2336" s="54"/>
      <c r="AQ2336" s="54"/>
      <c r="AR2336" s="7"/>
      <c r="AS2336" s="54"/>
      <c r="AT2336" s="53"/>
      <c r="AU2336" s="7"/>
      <c r="AV2336" s="7"/>
      <c r="AW2336" s="55"/>
      <c r="AX2336" s="56"/>
      <c r="AY2336" s="55"/>
      <c r="AZ2336" s="55"/>
      <c r="BA2336" s="55"/>
      <c r="BB2336" s="11"/>
      <c r="BC2336" s="12"/>
      <c r="BD2336" s="12"/>
      <c r="BE2336" s="12"/>
      <c r="BF2336" s="12"/>
      <c r="BG2336" s="12"/>
      <c r="BH2336" s="12"/>
      <c r="BI2336" s="12"/>
      <c r="BJ2336" s="12"/>
      <c r="BK2336" s="12"/>
    </row>
    <row r="2337" spans="1:63" s="5" customFormat="1">
      <c r="A2337" s="13"/>
      <c r="B2337" s="13"/>
      <c r="C2337" s="45"/>
      <c r="E2337" s="46"/>
      <c r="F2337" s="47"/>
      <c r="G2337" s="48"/>
      <c r="H2337" s="49"/>
      <c r="I2337" s="49"/>
      <c r="J2337" s="49"/>
      <c r="K2337" s="50"/>
      <c r="L2337" s="50"/>
      <c r="M2337" s="50"/>
      <c r="N2337" s="50"/>
      <c r="O2337" s="50"/>
      <c r="P2337" s="50"/>
      <c r="Q2337" s="50"/>
      <c r="R2337" s="51"/>
      <c r="S2337" s="51"/>
      <c r="T2337" s="51"/>
      <c r="U2337" s="51"/>
      <c r="V2337" s="51"/>
      <c r="W2337" s="51"/>
      <c r="X2337" s="44"/>
      <c r="AF2337" s="52"/>
      <c r="AM2337" s="7"/>
      <c r="AN2337" s="7"/>
      <c r="AO2337" s="53"/>
      <c r="AP2337" s="54"/>
      <c r="AQ2337" s="54"/>
      <c r="AR2337" s="7"/>
      <c r="AS2337" s="54"/>
      <c r="AT2337" s="53"/>
      <c r="AU2337" s="7"/>
      <c r="AV2337" s="7"/>
      <c r="AW2337" s="55"/>
      <c r="AX2337" s="56"/>
      <c r="AY2337" s="55"/>
      <c r="AZ2337" s="55"/>
      <c r="BA2337" s="55"/>
      <c r="BB2337" s="11"/>
      <c r="BC2337" s="12"/>
      <c r="BD2337" s="12"/>
      <c r="BE2337" s="12"/>
      <c r="BF2337" s="12"/>
      <c r="BG2337" s="12"/>
      <c r="BH2337" s="12"/>
      <c r="BI2337" s="12"/>
      <c r="BJ2337" s="12"/>
      <c r="BK2337" s="12"/>
    </row>
    <row r="2338" spans="1:63" s="5" customFormat="1">
      <c r="A2338" s="13"/>
      <c r="B2338" s="13"/>
      <c r="C2338" s="45"/>
      <c r="E2338" s="46"/>
      <c r="F2338" s="47"/>
      <c r="G2338" s="48"/>
      <c r="H2338" s="49"/>
      <c r="I2338" s="49"/>
      <c r="J2338" s="49"/>
      <c r="K2338" s="50"/>
      <c r="L2338" s="50"/>
      <c r="M2338" s="50"/>
      <c r="N2338" s="50"/>
      <c r="O2338" s="50"/>
      <c r="P2338" s="50"/>
      <c r="Q2338" s="50"/>
      <c r="R2338" s="51"/>
      <c r="S2338" s="51"/>
      <c r="T2338" s="51"/>
      <c r="U2338" s="51"/>
      <c r="V2338" s="51"/>
      <c r="W2338" s="51"/>
      <c r="X2338" s="44"/>
      <c r="AF2338" s="52"/>
      <c r="AM2338" s="7"/>
      <c r="AN2338" s="7"/>
      <c r="AO2338" s="53"/>
      <c r="AP2338" s="54"/>
      <c r="AQ2338" s="54"/>
      <c r="AR2338" s="7"/>
      <c r="AS2338" s="54"/>
      <c r="AT2338" s="53"/>
      <c r="AU2338" s="7"/>
      <c r="AV2338" s="7"/>
      <c r="AW2338" s="55"/>
      <c r="AX2338" s="56"/>
      <c r="AY2338" s="55"/>
      <c r="AZ2338" s="55"/>
      <c r="BA2338" s="55"/>
      <c r="BB2338" s="11"/>
      <c r="BC2338" s="12"/>
      <c r="BD2338" s="12"/>
      <c r="BE2338" s="12"/>
      <c r="BF2338" s="12"/>
      <c r="BG2338" s="12"/>
      <c r="BH2338" s="12"/>
      <c r="BI2338" s="12"/>
      <c r="BJ2338" s="12"/>
      <c r="BK2338" s="12"/>
    </row>
    <row r="2339" spans="1:63" s="5" customFormat="1">
      <c r="A2339" s="13"/>
      <c r="B2339" s="13"/>
      <c r="C2339" s="45"/>
      <c r="E2339" s="46"/>
      <c r="F2339" s="47"/>
      <c r="G2339" s="48"/>
      <c r="H2339" s="49"/>
      <c r="I2339" s="49"/>
      <c r="J2339" s="49"/>
      <c r="K2339" s="50"/>
      <c r="L2339" s="50"/>
      <c r="M2339" s="50"/>
      <c r="N2339" s="50"/>
      <c r="O2339" s="50"/>
      <c r="P2339" s="50"/>
      <c r="Q2339" s="50"/>
      <c r="R2339" s="51"/>
      <c r="S2339" s="51"/>
      <c r="T2339" s="51"/>
      <c r="U2339" s="51"/>
      <c r="V2339" s="51"/>
      <c r="W2339" s="51"/>
      <c r="X2339" s="44"/>
      <c r="AF2339" s="52"/>
      <c r="AM2339" s="7"/>
      <c r="AN2339" s="7"/>
      <c r="AO2339" s="53"/>
      <c r="AP2339" s="54"/>
      <c r="AQ2339" s="54"/>
      <c r="AR2339" s="7"/>
      <c r="AS2339" s="54"/>
      <c r="AT2339" s="53"/>
      <c r="AU2339" s="7"/>
      <c r="AV2339" s="7"/>
      <c r="AW2339" s="55"/>
      <c r="AX2339" s="56"/>
      <c r="AY2339" s="55"/>
      <c r="AZ2339" s="55"/>
      <c r="BA2339" s="55"/>
      <c r="BB2339" s="11"/>
      <c r="BC2339" s="12"/>
      <c r="BD2339" s="12"/>
      <c r="BE2339" s="12"/>
      <c r="BF2339" s="12"/>
      <c r="BG2339" s="12"/>
      <c r="BH2339" s="12"/>
      <c r="BI2339" s="12"/>
      <c r="BJ2339" s="12"/>
      <c r="BK2339" s="12"/>
    </row>
    <row r="2340" spans="1:63" s="5" customFormat="1">
      <c r="A2340" s="13"/>
      <c r="B2340" s="13"/>
      <c r="C2340" s="45"/>
      <c r="E2340" s="46"/>
      <c r="F2340" s="47"/>
      <c r="G2340" s="48"/>
      <c r="H2340" s="49"/>
      <c r="I2340" s="49"/>
      <c r="J2340" s="49"/>
      <c r="K2340" s="50"/>
      <c r="L2340" s="50"/>
      <c r="M2340" s="50"/>
      <c r="N2340" s="50"/>
      <c r="O2340" s="50"/>
      <c r="P2340" s="50"/>
      <c r="Q2340" s="50"/>
      <c r="R2340" s="51"/>
      <c r="S2340" s="51"/>
      <c r="T2340" s="51"/>
      <c r="U2340" s="51"/>
      <c r="V2340" s="51"/>
      <c r="W2340" s="51"/>
      <c r="X2340" s="44"/>
      <c r="AF2340" s="52"/>
      <c r="AM2340" s="7"/>
      <c r="AN2340" s="7"/>
      <c r="AO2340" s="53"/>
      <c r="AP2340" s="54"/>
      <c r="AQ2340" s="54"/>
      <c r="AR2340" s="7"/>
      <c r="AS2340" s="54"/>
      <c r="AT2340" s="53"/>
      <c r="AU2340" s="7"/>
      <c r="AV2340" s="7"/>
      <c r="AW2340" s="55"/>
      <c r="AX2340" s="56"/>
      <c r="AY2340" s="55"/>
      <c r="AZ2340" s="55"/>
      <c r="BA2340" s="55"/>
      <c r="BB2340" s="11"/>
      <c r="BC2340" s="12"/>
      <c r="BD2340" s="12"/>
      <c r="BE2340" s="12"/>
      <c r="BF2340" s="12"/>
      <c r="BG2340" s="12"/>
      <c r="BH2340" s="12"/>
      <c r="BI2340" s="12"/>
      <c r="BJ2340" s="12"/>
      <c r="BK2340" s="12"/>
    </row>
    <row r="2341" spans="1:63" s="5" customFormat="1">
      <c r="A2341" s="13"/>
      <c r="B2341" s="13"/>
      <c r="C2341" s="45"/>
      <c r="E2341" s="46"/>
      <c r="F2341" s="47"/>
      <c r="G2341" s="48"/>
      <c r="H2341" s="49"/>
      <c r="I2341" s="49"/>
      <c r="J2341" s="49"/>
      <c r="K2341" s="50"/>
      <c r="L2341" s="50"/>
      <c r="M2341" s="50"/>
      <c r="N2341" s="50"/>
      <c r="O2341" s="50"/>
      <c r="P2341" s="50"/>
      <c r="Q2341" s="50"/>
      <c r="R2341" s="51"/>
      <c r="S2341" s="51"/>
      <c r="T2341" s="51"/>
      <c r="U2341" s="51"/>
      <c r="V2341" s="51"/>
      <c r="W2341" s="51"/>
      <c r="X2341" s="44"/>
      <c r="AF2341" s="52"/>
      <c r="AM2341" s="7"/>
      <c r="AN2341" s="7"/>
      <c r="AO2341" s="53"/>
      <c r="AP2341" s="54"/>
      <c r="AQ2341" s="54"/>
      <c r="AR2341" s="7"/>
      <c r="AS2341" s="54"/>
      <c r="AT2341" s="53"/>
      <c r="AU2341" s="7"/>
      <c r="AV2341" s="7"/>
      <c r="AW2341" s="55"/>
      <c r="AX2341" s="56"/>
      <c r="AY2341" s="55"/>
      <c r="AZ2341" s="55"/>
      <c r="BA2341" s="55"/>
      <c r="BB2341" s="11"/>
      <c r="BC2341" s="12"/>
      <c r="BD2341" s="12"/>
      <c r="BE2341" s="12"/>
      <c r="BF2341" s="12"/>
      <c r="BG2341" s="12"/>
      <c r="BH2341" s="12"/>
      <c r="BI2341" s="12"/>
      <c r="BJ2341" s="12"/>
      <c r="BK2341" s="12"/>
    </row>
    <row r="2342" spans="1:63" s="5" customFormat="1">
      <c r="A2342" s="13"/>
      <c r="B2342" s="13"/>
      <c r="C2342" s="45"/>
      <c r="E2342" s="46"/>
      <c r="F2342" s="47"/>
      <c r="G2342" s="48"/>
      <c r="H2342" s="49"/>
      <c r="I2342" s="49"/>
      <c r="J2342" s="49"/>
      <c r="K2342" s="50"/>
      <c r="L2342" s="50"/>
      <c r="M2342" s="50"/>
      <c r="N2342" s="50"/>
      <c r="O2342" s="50"/>
      <c r="P2342" s="50"/>
      <c r="Q2342" s="50"/>
      <c r="R2342" s="51"/>
      <c r="S2342" s="51"/>
      <c r="T2342" s="51"/>
      <c r="U2342" s="51"/>
      <c r="V2342" s="51"/>
      <c r="W2342" s="51"/>
      <c r="X2342" s="44"/>
      <c r="AF2342" s="52"/>
      <c r="AM2342" s="7"/>
      <c r="AN2342" s="7"/>
      <c r="AO2342" s="53"/>
      <c r="AP2342" s="54"/>
      <c r="AQ2342" s="54"/>
      <c r="AR2342" s="7"/>
      <c r="AS2342" s="54"/>
      <c r="AT2342" s="53"/>
      <c r="AU2342" s="7"/>
      <c r="AV2342" s="7"/>
      <c r="AW2342" s="55"/>
      <c r="AX2342" s="56"/>
      <c r="AY2342" s="55"/>
      <c r="AZ2342" s="55"/>
      <c r="BA2342" s="55"/>
      <c r="BB2342" s="11"/>
      <c r="BC2342" s="12"/>
      <c r="BD2342" s="12"/>
      <c r="BE2342" s="12"/>
      <c r="BF2342" s="12"/>
      <c r="BG2342" s="12"/>
      <c r="BH2342" s="12"/>
      <c r="BI2342" s="12"/>
      <c r="BJ2342" s="12"/>
      <c r="BK2342" s="12"/>
    </row>
    <row r="2343" spans="1:63" s="5" customFormat="1">
      <c r="A2343" s="13"/>
      <c r="B2343" s="13"/>
      <c r="C2343" s="45"/>
      <c r="E2343" s="46"/>
      <c r="F2343" s="47"/>
      <c r="G2343" s="48"/>
      <c r="H2343" s="49"/>
      <c r="I2343" s="49"/>
      <c r="J2343" s="49"/>
      <c r="K2343" s="50"/>
      <c r="L2343" s="50"/>
      <c r="M2343" s="50"/>
      <c r="N2343" s="50"/>
      <c r="O2343" s="50"/>
      <c r="P2343" s="50"/>
      <c r="Q2343" s="50"/>
      <c r="R2343" s="51"/>
      <c r="S2343" s="51"/>
      <c r="T2343" s="51"/>
      <c r="U2343" s="51"/>
      <c r="V2343" s="51"/>
      <c r="W2343" s="51"/>
      <c r="X2343" s="44"/>
      <c r="AF2343" s="52"/>
      <c r="AM2343" s="7"/>
      <c r="AN2343" s="7"/>
      <c r="AO2343" s="53"/>
      <c r="AP2343" s="54"/>
      <c r="AQ2343" s="54"/>
      <c r="AR2343" s="7"/>
      <c r="AS2343" s="54"/>
      <c r="AT2343" s="53"/>
      <c r="AU2343" s="7"/>
      <c r="AV2343" s="7"/>
      <c r="AW2343" s="55"/>
      <c r="AX2343" s="56"/>
      <c r="AY2343" s="55"/>
      <c r="AZ2343" s="55"/>
      <c r="BA2343" s="55"/>
      <c r="BB2343" s="11"/>
      <c r="BC2343" s="12"/>
      <c r="BD2343" s="12"/>
      <c r="BE2343" s="12"/>
      <c r="BF2343" s="12"/>
      <c r="BG2343" s="12"/>
      <c r="BH2343" s="12"/>
      <c r="BI2343" s="12"/>
      <c r="BJ2343" s="12"/>
      <c r="BK2343" s="12"/>
    </row>
    <row r="2344" spans="1:63" s="5" customFormat="1">
      <c r="A2344" s="13"/>
      <c r="B2344" s="13"/>
      <c r="C2344" s="45"/>
      <c r="E2344" s="46"/>
      <c r="F2344" s="47"/>
      <c r="G2344" s="48"/>
      <c r="H2344" s="49"/>
      <c r="I2344" s="49"/>
      <c r="J2344" s="49"/>
      <c r="K2344" s="50"/>
      <c r="L2344" s="50"/>
      <c r="M2344" s="50"/>
      <c r="N2344" s="50"/>
      <c r="O2344" s="50"/>
      <c r="P2344" s="50"/>
      <c r="Q2344" s="50"/>
      <c r="R2344" s="51"/>
      <c r="S2344" s="51"/>
      <c r="T2344" s="51"/>
      <c r="U2344" s="51"/>
      <c r="V2344" s="51"/>
      <c r="W2344" s="51"/>
      <c r="X2344" s="44"/>
      <c r="AF2344" s="52"/>
      <c r="AM2344" s="7"/>
      <c r="AN2344" s="7"/>
      <c r="AO2344" s="53"/>
      <c r="AP2344" s="54"/>
      <c r="AQ2344" s="54"/>
      <c r="AR2344" s="7"/>
      <c r="AS2344" s="54"/>
      <c r="AT2344" s="53"/>
      <c r="AU2344" s="7"/>
      <c r="AV2344" s="7"/>
      <c r="AW2344" s="55"/>
      <c r="AX2344" s="56"/>
      <c r="AY2344" s="55"/>
      <c r="AZ2344" s="55"/>
      <c r="BA2344" s="55"/>
      <c r="BB2344" s="11"/>
      <c r="BC2344" s="12"/>
      <c r="BD2344" s="12"/>
      <c r="BE2344" s="12"/>
      <c r="BF2344" s="12"/>
      <c r="BG2344" s="12"/>
      <c r="BH2344" s="12"/>
      <c r="BI2344" s="12"/>
      <c r="BJ2344" s="12"/>
      <c r="BK2344" s="12"/>
    </row>
    <row r="2345" spans="1:63" s="5" customFormat="1">
      <c r="A2345" s="13"/>
      <c r="B2345" s="13"/>
      <c r="C2345" s="45"/>
      <c r="E2345" s="46"/>
      <c r="F2345" s="47"/>
      <c r="G2345" s="48"/>
      <c r="H2345" s="49"/>
      <c r="I2345" s="49"/>
      <c r="J2345" s="49"/>
      <c r="K2345" s="50"/>
      <c r="L2345" s="50"/>
      <c r="M2345" s="50"/>
      <c r="N2345" s="50"/>
      <c r="O2345" s="50"/>
      <c r="P2345" s="50"/>
      <c r="Q2345" s="50"/>
      <c r="R2345" s="51"/>
      <c r="S2345" s="51"/>
      <c r="T2345" s="51"/>
      <c r="U2345" s="51"/>
      <c r="V2345" s="51"/>
      <c r="W2345" s="51"/>
      <c r="X2345" s="44"/>
      <c r="AF2345" s="52"/>
      <c r="AM2345" s="7"/>
      <c r="AN2345" s="7"/>
      <c r="AO2345" s="53"/>
      <c r="AP2345" s="54"/>
      <c r="AQ2345" s="54"/>
      <c r="AR2345" s="7"/>
      <c r="AS2345" s="54"/>
      <c r="AT2345" s="53"/>
      <c r="AU2345" s="7"/>
      <c r="AV2345" s="7"/>
      <c r="AW2345" s="55"/>
      <c r="AX2345" s="56"/>
      <c r="AY2345" s="55"/>
      <c r="AZ2345" s="55"/>
      <c r="BA2345" s="55"/>
      <c r="BB2345" s="11"/>
      <c r="BC2345" s="12"/>
      <c r="BD2345" s="12"/>
      <c r="BE2345" s="12"/>
      <c r="BF2345" s="12"/>
      <c r="BG2345" s="12"/>
      <c r="BH2345" s="12"/>
      <c r="BI2345" s="12"/>
      <c r="BJ2345" s="12"/>
      <c r="BK2345" s="12"/>
    </row>
    <row r="2346" spans="1:63" s="5" customFormat="1">
      <c r="A2346" s="13"/>
      <c r="B2346" s="13"/>
      <c r="C2346" s="45"/>
      <c r="E2346" s="46"/>
      <c r="F2346" s="47"/>
      <c r="G2346" s="48"/>
      <c r="H2346" s="49"/>
      <c r="I2346" s="49"/>
      <c r="J2346" s="49"/>
      <c r="K2346" s="50"/>
      <c r="L2346" s="50"/>
      <c r="M2346" s="50"/>
      <c r="N2346" s="50"/>
      <c r="O2346" s="50"/>
      <c r="P2346" s="50"/>
      <c r="Q2346" s="50"/>
      <c r="R2346" s="51"/>
      <c r="S2346" s="51"/>
      <c r="T2346" s="51"/>
      <c r="U2346" s="51"/>
      <c r="V2346" s="51"/>
      <c r="W2346" s="51"/>
      <c r="X2346" s="44"/>
      <c r="AF2346" s="52"/>
      <c r="AM2346" s="7"/>
      <c r="AN2346" s="7"/>
      <c r="AO2346" s="53"/>
      <c r="AP2346" s="54"/>
      <c r="AQ2346" s="54"/>
      <c r="AR2346" s="7"/>
      <c r="AS2346" s="54"/>
      <c r="AT2346" s="53"/>
      <c r="AU2346" s="7"/>
      <c r="AV2346" s="7"/>
      <c r="AW2346" s="55"/>
      <c r="AX2346" s="56"/>
      <c r="AY2346" s="55"/>
      <c r="AZ2346" s="55"/>
      <c r="BA2346" s="55"/>
      <c r="BB2346" s="11"/>
      <c r="BC2346" s="12"/>
      <c r="BD2346" s="12"/>
      <c r="BE2346" s="12"/>
      <c r="BF2346" s="12"/>
      <c r="BG2346" s="12"/>
      <c r="BH2346" s="12"/>
      <c r="BI2346" s="12"/>
      <c r="BJ2346" s="12"/>
      <c r="BK2346" s="12"/>
    </row>
    <row r="2347" spans="1:63" s="5" customFormat="1">
      <c r="A2347" s="13"/>
      <c r="B2347" s="13"/>
      <c r="C2347" s="45"/>
      <c r="E2347" s="46"/>
      <c r="F2347" s="47"/>
      <c r="G2347" s="48"/>
      <c r="H2347" s="49"/>
      <c r="I2347" s="49"/>
      <c r="J2347" s="49"/>
      <c r="K2347" s="50"/>
      <c r="L2347" s="50"/>
      <c r="M2347" s="50"/>
      <c r="N2347" s="50"/>
      <c r="O2347" s="50"/>
      <c r="P2347" s="50"/>
      <c r="Q2347" s="50"/>
      <c r="R2347" s="51"/>
      <c r="S2347" s="51"/>
      <c r="T2347" s="51"/>
      <c r="U2347" s="51"/>
      <c r="V2347" s="51"/>
      <c r="W2347" s="51"/>
      <c r="X2347" s="44"/>
      <c r="AF2347" s="52"/>
      <c r="AM2347" s="7"/>
      <c r="AN2347" s="7"/>
      <c r="AO2347" s="53"/>
      <c r="AP2347" s="54"/>
      <c r="AQ2347" s="54"/>
      <c r="AR2347" s="7"/>
      <c r="AS2347" s="54"/>
      <c r="AT2347" s="53"/>
      <c r="AU2347" s="7"/>
      <c r="AV2347" s="7"/>
      <c r="AW2347" s="55"/>
      <c r="AX2347" s="56"/>
      <c r="AY2347" s="55"/>
      <c r="AZ2347" s="55"/>
      <c r="BA2347" s="55"/>
      <c r="BB2347" s="11"/>
      <c r="BC2347" s="12"/>
      <c r="BD2347" s="12"/>
      <c r="BE2347" s="12"/>
      <c r="BF2347" s="12"/>
      <c r="BG2347" s="12"/>
      <c r="BH2347" s="12"/>
      <c r="BI2347" s="12"/>
      <c r="BJ2347" s="12"/>
      <c r="BK2347" s="12"/>
    </row>
    <row r="2348" spans="1:63" s="5" customFormat="1">
      <c r="A2348" s="13"/>
      <c r="B2348" s="13"/>
      <c r="C2348" s="45"/>
      <c r="E2348" s="46"/>
      <c r="F2348" s="47"/>
      <c r="G2348" s="48"/>
      <c r="H2348" s="49"/>
      <c r="I2348" s="49"/>
      <c r="J2348" s="49"/>
      <c r="K2348" s="50"/>
      <c r="L2348" s="50"/>
      <c r="M2348" s="50"/>
      <c r="N2348" s="50"/>
      <c r="O2348" s="50"/>
      <c r="P2348" s="50"/>
      <c r="Q2348" s="50"/>
      <c r="R2348" s="51"/>
      <c r="S2348" s="51"/>
      <c r="T2348" s="51"/>
      <c r="U2348" s="51"/>
      <c r="V2348" s="51"/>
      <c r="W2348" s="51"/>
      <c r="X2348" s="44"/>
      <c r="AF2348" s="52"/>
      <c r="AM2348" s="7"/>
      <c r="AN2348" s="7"/>
      <c r="AO2348" s="53"/>
      <c r="AP2348" s="54"/>
      <c r="AQ2348" s="54"/>
      <c r="AR2348" s="7"/>
      <c r="AS2348" s="54"/>
      <c r="AT2348" s="53"/>
      <c r="AU2348" s="7"/>
      <c r="AV2348" s="7"/>
      <c r="AW2348" s="55"/>
      <c r="AX2348" s="56"/>
      <c r="AY2348" s="55"/>
      <c r="AZ2348" s="55"/>
      <c r="BA2348" s="55"/>
      <c r="BB2348" s="11"/>
      <c r="BC2348" s="12"/>
      <c r="BD2348" s="12"/>
      <c r="BE2348" s="12"/>
      <c r="BF2348" s="12"/>
      <c r="BG2348" s="12"/>
      <c r="BH2348" s="12"/>
      <c r="BI2348" s="12"/>
      <c r="BJ2348" s="12"/>
      <c r="BK2348" s="12"/>
    </row>
    <row r="2349" spans="1:63" s="5" customFormat="1">
      <c r="A2349" s="13"/>
      <c r="B2349" s="13"/>
      <c r="C2349" s="45"/>
      <c r="E2349" s="46"/>
      <c r="F2349" s="47"/>
      <c r="G2349" s="48"/>
      <c r="H2349" s="49"/>
      <c r="I2349" s="49"/>
      <c r="J2349" s="49"/>
      <c r="K2349" s="50"/>
      <c r="L2349" s="50"/>
      <c r="M2349" s="50"/>
      <c r="N2349" s="50"/>
      <c r="O2349" s="50"/>
      <c r="P2349" s="50"/>
      <c r="Q2349" s="50"/>
      <c r="R2349" s="51"/>
      <c r="S2349" s="51"/>
      <c r="T2349" s="51"/>
      <c r="U2349" s="51"/>
      <c r="V2349" s="51"/>
      <c r="W2349" s="51"/>
      <c r="X2349" s="44"/>
      <c r="AF2349" s="52"/>
      <c r="AM2349" s="7"/>
      <c r="AN2349" s="7"/>
      <c r="AO2349" s="53"/>
      <c r="AP2349" s="54"/>
      <c r="AQ2349" s="54"/>
      <c r="AR2349" s="7"/>
      <c r="AS2349" s="54"/>
      <c r="AT2349" s="53"/>
      <c r="AU2349" s="7"/>
      <c r="AV2349" s="7"/>
      <c r="AW2349" s="55"/>
      <c r="AX2349" s="56"/>
      <c r="AY2349" s="55"/>
      <c r="AZ2349" s="55"/>
      <c r="BA2349" s="55"/>
      <c r="BB2349" s="11"/>
      <c r="BC2349" s="12"/>
      <c r="BD2349" s="12"/>
      <c r="BE2349" s="12"/>
      <c r="BF2349" s="12"/>
      <c r="BG2349" s="12"/>
      <c r="BH2349" s="12"/>
      <c r="BI2349" s="12"/>
      <c r="BJ2349" s="12"/>
      <c r="BK2349" s="12"/>
    </row>
    <row r="2350" spans="1:63" s="5" customFormat="1">
      <c r="A2350" s="13"/>
      <c r="B2350" s="13"/>
      <c r="C2350" s="45"/>
      <c r="E2350" s="46"/>
      <c r="F2350" s="47"/>
      <c r="G2350" s="48"/>
      <c r="H2350" s="49"/>
      <c r="I2350" s="49"/>
      <c r="J2350" s="49"/>
      <c r="K2350" s="50"/>
      <c r="L2350" s="50"/>
      <c r="M2350" s="50"/>
      <c r="N2350" s="50"/>
      <c r="O2350" s="50"/>
      <c r="P2350" s="50"/>
      <c r="Q2350" s="50"/>
      <c r="R2350" s="51"/>
      <c r="S2350" s="51"/>
      <c r="T2350" s="51"/>
      <c r="U2350" s="51"/>
      <c r="V2350" s="51"/>
      <c r="W2350" s="51"/>
      <c r="X2350" s="44"/>
      <c r="AF2350" s="52"/>
      <c r="AM2350" s="7"/>
      <c r="AN2350" s="7"/>
      <c r="AO2350" s="53"/>
      <c r="AP2350" s="54"/>
      <c r="AQ2350" s="54"/>
      <c r="AR2350" s="7"/>
      <c r="AS2350" s="54"/>
      <c r="AT2350" s="53"/>
      <c r="AU2350" s="7"/>
      <c r="AV2350" s="7"/>
      <c r="AW2350" s="55"/>
      <c r="AX2350" s="56"/>
      <c r="AY2350" s="55"/>
      <c r="AZ2350" s="55"/>
      <c r="BA2350" s="55"/>
      <c r="BB2350" s="11"/>
      <c r="BC2350" s="12"/>
      <c r="BD2350" s="12"/>
      <c r="BE2350" s="12"/>
      <c r="BF2350" s="12"/>
      <c r="BG2350" s="12"/>
      <c r="BH2350" s="12"/>
      <c r="BI2350" s="12"/>
      <c r="BJ2350" s="12"/>
      <c r="BK2350" s="12"/>
    </row>
    <row r="2351" spans="1:63" s="5" customFormat="1">
      <c r="A2351" s="13"/>
      <c r="B2351" s="13"/>
      <c r="C2351" s="45"/>
      <c r="E2351" s="46"/>
      <c r="F2351" s="47"/>
      <c r="G2351" s="48"/>
      <c r="H2351" s="49"/>
      <c r="I2351" s="49"/>
      <c r="J2351" s="49"/>
      <c r="K2351" s="50"/>
      <c r="L2351" s="50"/>
      <c r="M2351" s="50"/>
      <c r="N2351" s="50"/>
      <c r="O2351" s="50"/>
      <c r="P2351" s="50"/>
      <c r="Q2351" s="50"/>
      <c r="R2351" s="51"/>
      <c r="S2351" s="51"/>
      <c r="T2351" s="51"/>
      <c r="U2351" s="51"/>
      <c r="V2351" s="51"/>
      <c r="W2351" s="51"/>
      <c r="X2351" s="44"/>
      <c r="AF2351" s="52"/>
      <c r="AM2351" s="7"/>
      <c r="AN2351" s="7"/>
      <c r="AO2351" s="53"/>
      <c r="AP2351" s="54"/>
      <c r="AQ2351" s="54"/>
      <c r="AR2351" s="7"/>
      <c r="AS2351" s="54"/>
      <c r="AT2351" s="53"/>
      <c r="AU2351" s="7"/>
      <c r="AV2351" s="7"/>
      <c r="AW2351" s="55"/>
      <c r="AX2351" s="56"/>
      <c r="AY2351" s="55"/>
      <c r="AZ2351" s="55"/>
      <c r="BA2351" s="55"/>
      <c r="BB2351" s="11"/>
      <c r="BC2351" s="12"/>
      <c r="BD2351" s="12"/>
      <c r="BE2351" s="12"/>
      <c r="BF2351" s="12"/>
      <c r="BG2351" s="12"/>
      <c r="BH2351" s="12"/>
      <c r="BI2351" s="12"/>
      <c r="BJ2351" s="12"/>
      <c r="BK2351" s="12"/>
    </row>
    <row r="2352" spans="1:63" s="5" customFormat="1">
      <c r="A2352" s="13"/>
      <c r="B2352" s="13"/>
      <c r="C2352" s="45"/>
      <c r="E2352" s="46"/>
      <c r="F2352" s="47"/>
      <c r="G2352" s="48"/>
      <c r="H2352" s="49"/>
      <c r="I2352" s="49"/>
      <c r="J2352" s="49"/>
      <c r="K2352" s="50"/>
      <c r="L2352" s="50"/>
      <c r="M2352" s="50"/>
      <c r="N2352" s="50"/>
      <c r="O2352" s="50"/>
      <c r="P2352" s="50"/>
      <c r="Q2352" s="50"/>
      <c r="R2352" s="51"/>
      <c r="S2352" s="51"/>
      <c r="T2352" s="51"/>
      <c r="U2352" s="51"/>
      <c r="V2352" s="51"/>
      <c r="W2352" s="51"/>
      <c r="X2352" s="44"/>
      <c r="AF2352" s="52"/>
      <c r="AM2352" s="7"/>
      <c r="AN2352" s="7"/>
      <c r="AO2352" s="53"/>
      <c r="AP2352" s="54"/>
      <c r="AQ2352" s="54"/>
      <c r="AR2352" s="7"/>
      <c r="AS2352" s="54"/>
      <c r="AT2352" s="53"/>
      <c r="AU2352" s="7"/>
      <c r="AV2352" s="7"/>
      <c r="AW2352" s="55"/>
      <c r="AX2352" s="56"/>
      <c r="AY2352" s="55"/>
      <c r="AZ2352" s="55"/>
      <c r="BA2352" s="55"/>
      <c r="BB2352" s="11"/>
      <c r="BC2352" s="12"/>
      <c r="BD2352" s="12"/>
      <c r="BE2352" s="12"/>
      <c r="BF2352" s="12"/>
      <c r="BG2352" s="12"/>
      <c r="BH2352" s="12"/>
      <c r="BI2352" s="12"/>
      <c r="BJ2352" s="12"/>
      <c r="BK2352" s="12"/>
    </row>
    <row r="2353" spans="1:63" s="5" customFormat="1">
      <c r="A2353" s="13"/>
      <c r="B2353" s="13"/>
      <c r="C2353" s="45"/>
      <c r="E2353" s="46"/>
      <c r="F2353" s="47"/>
      <c r="G2353" s="48"/>
      <c r="H2353" s="49"/>
      <c r="I2353" s="49"/>
      <c r="J2353" s="49"/>
      <c r="K2353" s="50"/>
      <c r="L2353" s="50"/>
      <c r="M2353" s="50"/>
      <c r="N2353" s="50"/>
      <c r="O2353" s="50"/>
      <c r="P2353" s="50"/>
      <c r="Q2353" s="50"/>
      <c r="R2353" s="51"/>
      <c r="S2353" s="51"/>
      <c r="T2353" s="51"/>
      <c r="U2353" s="51"/>
      <c r="V2353" s="51"/>
      <c r="W2353" s="51"/>
      <c r="X2353" s="44"/>
      <c r="AF2353" s="52"/>
      <c r="AM2353" s="7"/>
      <c r="AN2353" s="7"/>
      <c r="AO2353" s="53"/>
      <c r="AP2353" s="54"/>
      <c r="AQ2353" s="54"/>
      <c r="AR2353" s="7"/>
      <c r="AS2353" s="54"/>
      <c r="AT2353" s="53"/>
      <c r="AU2353" s="7"/>
      <c r="AV2353" s="7"/>
      <c r="AW2353" s="55"/>
      <c r="AX2353" s="56"/>
      <c r="AY2353" s="55"/>
      <c r="AZ2353" s="55"/>
      <c r="BA2353" s="55"/>
      <c r="BB2353" s="11"/>
      <c r="BC2353" s="12"/>
      <c r="BD2353" s="12"/>
      <c r="BE2353" s="12"/>
      <c r="BF2353" s="12"/>
      <c r="BG2353" s="12"/>
      <c r="BH2353" s="12"/>
      <c r="BI2353" s="12"/>
      <c r="BJ2353" s="12"/>
      <c r="BK2353" s="12"/>
    </row>
    <row r="2354" spans="1:63" s="5" customFormat="1">
      <c r="A2354" s="13"/>
      <c r="B2354" s="13"/>
      <c r="C2354" s="45"/>
      <c r="E2354" s="46"/>
      <c r="F2354" s="47"/>
      <c r="G2354" s="48"/>
      <c r="H2354" s="49"/>
      <c r="I2354" s="49"/>
      <c r="J2354" s="49"/>
      <c r="K2354" s="50"/>
      <c r="L2354" s="50"/>
      <c r="M2354" s="50"/>
      <c r="N2354" s="50"/>
      <c r="O2354" s="50"/>
      <c r="P2354" s="50"/>
      <c r="Q2354" s="50"/>
      <c r="R2354" s="51"/>
      <c r="S2354" s="51"/>
      <c r="T2354" s="51"/>
      <c r="U2354" s="51"/>
      <c r="V2354" s="51"/>
      <c r="W2354" s="51"/>
      <c r="X2354" s="44"/>
      <c r="AF2354" s="52"/>
      <c r="AM2354" s="7"/>
      <c r="AN2354" s="7"/>
      <c r="AO2354" s="53"/>
      <c r="AP2354" s="54"/>
      <c r="AQ2354" s="54"/>
      <c r="AR2354" s="7"/>
      <c r="AS2354" s="54"/>
      <c r="AT2354" s="53"/>
      <c r="AU2354" s="7"/>
      <c r="AV2354" s="7"/>
      <c r="AW2354" s="55"/>
      <c r="AX2354" s="56"/>
      <c r="AY2354" s="55"/>
      <c r="AZ2354" s="55"/>
      <c r="BA2354" s="55"/>
      <c r="BB2354" s="11"/>
      <c r="BC2354" s="12"/>
      <c r="BD2354" s="12"/>
      <c r="BE2354" s="12"/>
      <c r="BF2354" s="12"/>
      <c r="BG2354" s="12"/>
      <c r="BH2354" s="12"/>
      <c r="BI2354" s="12"/>
      <c r="BJ2354" s="12"/>
      <c r="BK2354" s="12"/>
    </row>
    <row r="2355" spans="1:63" s="5" customFormat="1">
      <c r="A2355" s="13"/>
      <c r="B2355" s="13"/>
      <c r="C2355" s="45"/>
      <c r="E2355" s="46"/>
      <c r="F2355" s="47"/>
      <c r="G2355" s="48"/>
      <c r="H2355" s="49"/>
      <c r="I2355" s="49"/>
      <c r="J2355" s="49"/>
      <c r="K2355" s="50"/>
      <c r="L2355" s="50"/>
      <c r="M2355" s="50"/>
      <c r="N2355" s="50"/>
      <c r="O2355" s="50"/>
      <c r="P2355" s="50"/>
      <c r="Q2355" s="50"/>
      <c r="R2355" s="51"/>
      <c r="S2355" s="51"/>
      <c r="T2355" s="51"/>
      <c r="U2355" s="51"/>
      <c r="V2355" s="51"/>
      <c r="W2355" s="51"/>
      <c r="X2355" s="44"/>
      <c r="AF2355" s="52"/>
      <c r="AM2355" s="7"/>
      <c r="AN2355" s="7"/>
      <c r="AO2355" s="53"/>
      <c r="AP2355" s="54"/>
      <c r="AQ2355" s="54"/>
      <c r="AR2355" s="7"/>
      <c r="AS2355" s="54"/>
      <c r="AT2355" s="53"/>
      <c r="AU2355" s="7"/>
      <c r="AV2355" s="7"/>
      <c r="AW2355" s="55"/>
      <c r="AX2355" s="56"/>
      <c r="AY2355" s="55"/>
      <c r="AZ2355" s="55"/>
      <c r="BA2355" s="55"/>
      <c r="BB2355" s="11"/>
      <c r="BC2355" s="12"/>
      <c r="BD2355" s="12"/>
      <c r="BE2355" s="12"/>
      <c r="BF2355" s="12"/>
      <c r="BG2355" s="12"/>
      <c r="BH2355" s="12"/>
      <c r="BI2355" s="12"/>
      <c r="BJ2355" s="12"/>
      <c r="BK2355" s="12"/>
    </row>
    <row r="2356" spans="1:63" s="5" customFormat="1">
      <c r="A2356" s="13"/>
      <c r="B2356" s="13"/>
      <c r="C2356" s="45"/>
      <c r="E2356" s="46"/>
      <c r="F2356" s="47"/>
      <c r="G2356" s="48"/>
      <c r="H2356" s="49"/>
      <c r="I2356" s="49"/>
      <c r="J2356" s="49"/>
      <c r="K2356" s="50"/>
      <c r="L2356" s="50"/>
      <c r="M2356" s="50"/>
      <c r="N2356" s="50"/>
      <c r="O2356" s="50"/>
      <c r="P2356" s="50"/>
      <c r="Q2356" s="50"/>
      <c r="R2356" s="51"/>
      <c r="S2356" s="51"/>
      <c r="T2356" s="51"/>
      <c r="U2356" s="51"/>
      <c r="V2356" s="51"/>
      <c r="W2356" s="51"/>
      <c r="X2356" s="44"/>
      <c r="AF2356" s="52"/>
      <c r="AM2356" s="7"/>
      <c r="AN2356" s="7"/>
      <c r="AO2356" s="53"/>
      <c r="AP2356" s="54"/>
      <c r="AQ2356" s="54"/>
      <c r="AR2356" s="7"/>
      <c r="AS2356" s="54"/>
      <c r="AT2356" s="53"/>
      <c r="AU2356" s="7"/>
      <c r="AV2356" s="7"/>
      <c r="AW2356" s="55"/>
      <c r="AX2356" s="56"/>
      <c r="AY2356" s="55"/>
      <c r="AZ2356" s="55"/>
      <c r="BA2356" s="55"/>
      <c r="BB2356" s="11"/>
      <c r="BC2356" s="12"/>
      <c r="BD2356" s="12"/>
      <c r="BE2356" s="12"/>
      <c r="BF2356" s="12"/>
      <c r="BG2356" s="12"/>
      <c r="BH2356" s="12"/>
      <c r="BI2356" s="12"/>
      <c r="BJ2356" s="12"/>
      <c r="BK2356" s="12"/>
    </row>
    <row r="2357" spans="1:63" s="5" customFormat="1">
      <c r="A2357" s="13"/>
      <c r="B2357" s="13"/>
      <c r="C2357" s="45"/>
      <c r="E2357" s="46"/>
      <c r="F2357" s="47"/>
      <c r="G2357" s="48"/>
      <c r="H2357" s="49"/>
      <c r="I2357" s="49"/>
      <c r="J2357" s="49"/>
      <c r="K2357" s="50"/>
      <c r="L2357" s="50"/>
      <c r="M2357" s="50"/>
      <c r="N2357" s="50"/>
      <c r="O2357" s="50"/>
      <c r="P2357" s="50"/>
      <c r="Q2357" s="50"/>
      <c r="R2357" s="51"/>
      <c r="S2357" s="51"/>
      <c r="T2357" s="51"/>
      <c r="U2357" s="51"/>
      <c r="V2357" s="51"/>
      <c r="W2357" s="51"/>
      <c r="X2357" s="44"/>
      <c r="AF2357" s="52"/>
      <c r="AM2357" s="7"/>
      <c r="AN2357" s="7"/>
      <c r="AO2357" s="53"/>
      <c r="AP2357" s="54"/>
      <c r="AQ2357" s="54"/>
      <c r="AR2357" s="7"/>
      <c r="AS2357" s="54"/>
      <c r="AT2357" s="53"/>
      <c r="AU2357" s="7"/>
      <c r="AV2357" s="7"/>
      <c r="AW2357" s="55"/>
      <c r="AX2357" s="56"/>
      <c r="AY2357" s="55"/>
      <c r="AZ2357" s="55"/>
      <c r="BA2357" s="55"/>
      <c r="BB2357" s="11"/>
      <c r="BC2357" s="12"/>
      <c r="BD2357" s="12"/>
      <c r="BE2357" s="12"/>
      <c r="BF2357" s="12"/>
      <c r="BG2357" s="12"/>
      <c r="BH2357" s="12"/>
      <c r="BI2357" s="12"/>
      <c r="BJ2357" s="12"/>
      <c r="BK2357" s="12"/>
    </row>
    <row r="2358" spans="1:63" s="5" customFormat="1">
      <c r="A2358" s="13"/>
      <c r="B2358" s="13"/>
      <c r="C2358" s="45"/>
      <c r="E2358" s="46"/>
      <c r="F2358" s="47"/>
      <c r="G2358" s="48"/>
      <c r="H2358" s="49"/>
      <c r="I2358" s="49"/>
      <c r="J2358" s="49"/>
      <c r="K2358" s="50"/>
      <c r="L2358" s="50"/>
      <c r="M2358" s="50"/>
      <c r="N2358" s="50"/>
      <c r="O2358" s="50"/>
      <c r="P2358" s="50"/>
      <c r="Q2358" s="50"/>
      <c r="R2358" s="51"/>
      <c r="S2358" s="51"/>
      <c r="T2358" s="51"/>
      <c r="U2358" s="51"/>
      <c r="V2358" s="51"/>
      <c r="W2358" s="51"/>
      <c r="X2358" s="44"/>
      <c r="AF2358" s="52"/>
      <c r="AM2358" s="7"/>
      <c r="AN2358" s="7"/>
      <c r="AO2358" s="53"/>
      <c r="AP2358" s="54"/>
      <c r="AQ2358" s="54"/>
      <c r="AR2358" s="7"/>
      <c r="AS2358" s="54"/>
      <c r="AT2358" s="53"/>
      <c r="AU2358" s="7"/>
      <c r="AV2358" s="7"/>
      <c r="AW2358" s="55"/>
      <c r="AX2358" s="56"/>
      <c r="AY2358" s="55"/>
      <c r="AZ2358" s="55"/>
      <c r="BA2358" s="55"/>
      <c r="BB2358" s="11"/>
      <c r="BC2358" s="12"/>
      <c r="BD2358" s="12"/>
      <c r="BE2358" s="12"/>
      <c r="BF2358" s="12"/>
      <c r="BG2358" s="12"/>
      <c r="BH2358" s="12"/>
      <c r="BI2358" s="12"/>
      <c r="BJ2358" s="12"/>
      <c r="BK2358" s="12"/>
    </row>
    <row r="2359" spans="1:63" s="5" customFormat="1">
      <c r="A2359" s="13"/>
      <c r="B2359" s="13"/>
      <c r="C2359" s="45"/>
      <c r="E2359" s="46"/>
      <c r="F2359" s="47"/>
      <c r="G2359" s="48"/>
      <c r="H2359" s="49"/>
      <c r="I2359" s="49"/>
      <c r="J2359" s="49"/>
      <c r="K2359" s="50"/>
      <c r="L2359" s="50"/>
      <c r="M2359" s="50"/>
      <c r="N2359" s="50"/>
      <c r="O2359" s="50"/>
      <c r="P2359" s="50"/>
      <c r="Q2359" s="50"/>
      <c r="R2359" s="51"/>
      <c r="S2359" s="51"/>
      <c r="T2359" s="51"/>
      <c r="U2359" s="51"/>
      <c r="V2359" s="51"/>
      <c r="W2359" s="51"/>
      <c r="X2359" s="44"/>
      <c r="AF2359" s="52"/>
      <c r="AM2359" s="7"/>
      <c r="AN2359" s="7"/>
      <c r="AO2359" s="53"/>
      <c r="AP2359" s="54"/>
      <c r="AQ2359" s="54"/>
      <c r="AR2359" s="7"/>
      <c r="AS2359" s="54"/>
      <c r="AT2359" s="53"/>
      <c r="AU2359" s="7"/>
      <c r="AV2359" s="7"/>
      <c r="AW2359" s="55"/>
      <c r="AX2359" s="56"/>
      <c r="AY2359" s="55"/>
      <c r="AZ2359" s="55"/>
      <c r="BA2359" s="55"/>
      <c r="BB2359" s="11"/>
      <c r="BC2359" s="12"/>
      <c r="BD2359" s="12"/>
      <c r="BE2359" s="12"/>
      <c r="BF2359" s="12"/>
      <c r="BG2359" s="12"/>
      <c r="BH2359" s="12"/>
      <c r="BI2359" s="12"/>
      <c r="BJ2359" s="12"/>
      <c r="BK2359" s="12"/>
    </row>
    <row r="2360" spans="1:63" s="5" customFormat="1">
      <c r="A2360" s="13"/>
      <c r="B2360" s="13"/>
      <c r="C2360" s="45"/>
      <c r="E2360" s="46"/>
      <c r="F2360" s="47"/>
      <c r="G2360" s="48"/>
      <c r="H2360" s="49"/>
      <c r="I2360" s="49"/>
      <c r="J2360" s="49"/>
      <c r="K2360" s="50"/>
      <c r="L2360" s="50"/>
      <c r="M2360" s="50"/>
      <c r="N2360" s="50"/>
      <c r="O2360" s="50"/>
      <c r="P2360" s="50"/>
      <c r="Q2360" s="50"/>
      <c r="R2360" s="51"/>
      <c r="S2360" s="51"/>
      <c r="T2360" s="51"/>
      <c r="U2360" s="51"/>
      <c r="V2360" s="51"/>
      <c r="W2360" s="51"/>
      <c r="X2360" s="44"/>
      <c r="AF2360" s="52"/>
      <c r="AM2360" s="7"/>
      <c r="AN2360" s="7"/>
      <c r="AO2360" s="53"/>
      <c r="AP2360" s="54"/>
      <c r="AQ2360" s="54"/>
      <c r="AR2360" s="7"/>
      <c r="AS2360" s="54"/>
      <c r="AT2360" s="53"/>
      <c r="AU2360" s="7"/>
      <c r="AV2360" s="7"/>
      <c r="AW2360" s="55"/>
      <c r="AX2360" s="56"/>
      <c r="AY2360" s="55"/>
      <c r="AZ2360" s="55"/>
      <c r="BA2360" s="55"/>
      <c r="BB2360" s="11"/>
      <c r="BC2360" s="12"/>
      <c r="BD2360" s="12"/>
      <c r="BE2360" s="12"/>
      <c r="BF2360" s="12"/>
      <c r="BG2360" s="12"/>
      <c r="BH2360" s="12"/>
      <c r="BI2360" s="12"/>
      <c r="BJ2360" s="12"/>
      <c r="BK2360" s="12"/>
    </row>
    <row r="2361" spans="1:63" s="5" customFormat="1">
      <c r="A2361" s="13"/>
      <c r="B2361" s="13"/>
      <c r="C2361" s="45"/>
      <c r="E2361" s="46"/>
      <c r="F2361" s="47"/>
      <c r="G2361" s="48"/>
      <c r="H2361" s="49"/>
      <c r="I2361" s="49"/>
      <c r="J2361" s="49"/>
      <c r="K2361" s="50"/>
      <c r="L2361" s="50"/>
      <c r="M2361" s="50"/>
      <c r="N2361" s="50"/>
      <c r="O2361" s="50"/>
      <c r="P2361" s="50"/>
      <c r="Q2361" s="50"/>
      <c r="R2361" s="51"/>
      <c r="S2361" s="51"/>
      <c r="T2361" s="51"/>
      <c r="U2361" s="51"/>
      <c r="V2361" s="51"/>
      <c r="W2361" s="51"/>
      <c r="X2361" s="44"/>
      <c r="AF2361" s="52"/>
      <c r="AM2361" s="7"/>
      <c r="AN2361" s="7"/>
      <c r="AO2361" s="53"/>
      <c r="AP2361" s="54"/>
      <c r="AQ2361" s="54"/>
      <c r="AR2361" s="7"/>
      <c r="AS2361" s="54"/>
      <c r="AT2361" s="53"/>
      <c r="AU2361" s="7"/>
      <c r="AV2361" s="7"/>
      <c r="AW2361" s="55"/>
      <c r="AX2361" s="56"/>
      <c r="AY2361" s="55"/>
      <c r="AZ2361" s="55"/>
      <c r="BA2361" s="55"/>
      <c r="BB2361" s="11"/>
      <c r="BC2361" s="12"/>
      <c r="BD2361" s="12"/>
      <c r="BE2361" s="12"/>
      <c r="BF2361" s="12"/>
      <c r="BG2361" s="12"/>
      <c r="BH2361" s="12"/>
      <c r="BI2361" s="12"/>
      <c r="BJ2361" s="12"/>
      <c r="BK2361" s="12"/>
    </row>
    <row r="2362" spans="1:63" s="5" customFormat="1">
      <c r="A2362" s="13"/>
      <c r="B2362" s="13"/>
      <c r="C2362" s="45"/>
      <c r="E2362" s="46"/>
      <c r="F2362" s="47"/>
      <c r="G2362" s="48"/>
      <c r="H2362" s="49"/>
      <c r="I2362" s="49"/>
      <c r="J2362" s="49"/>
      <c r="K2362" s="50"/>
      <c r="L2362" s="50"/>
      <c r="M2362" s="50"/>
      <c r="N2362" s="50"/>
      <c r="O2362" s="50"/>
      <c r="P2362" s="50"/>
      <c r="Q2362" s="50"/>
      <c r="R2362" s="51"/>
      <c r="S2362" s="51"/>
      <c r="T2362" s="51"/>
      <c r="U2362" s="51"/>
      <c r="V2362" s="51"/>
      <c r="W2362" s="51"/>
      <c r="X2362" s="44"/>
      <c r="AF2362" s="52"/>
      <c r="AM2362" s="7"/>
      <c r="AN2362" s="7"/>
      <c r="AO2362" s="53"/>
      <c r="AP2362" s="54"/>
      <c r="AQ2362" s="54"/>
      <c r="AR2362" s="7"/>
      <c r="AS2362" s="54"/>
      <c r="AT2362" s="53"/>
      <c r="AU2362" s="7"/>
      <c r="AV2362" s="7"/>
      <c r="AW2362" s="55"/>
      <c r="AX2362" s="56"/>
      <c r="AY2362" s="55"/>
      <c r="AZ2362" s="55"/>
      <c r="BA2362" s="55"/>
      <c r="BB2362" s="11"/>
      <c r="BC2362" s="12"/>
      <c r="BD2362" s="12"/>
      <c r="BE2362" s="12"/>
      <c r="BF2362" s="12"/>
      <c r="BG2362" s="12"/>
      <c r="BH2362" s="12"/>
      <c r="BI2362" s="12"/>
      <c r="BJ2362" s="12"/>
      <c r="BK2362" s="12"/>
    </row>
    <row r="2363" spans="1:63" s="5" customFormat="1">
      <c r="A2363" s="13"/>
      <c r="B2363" s="13"/>
      <c r="C2363" s="45"/>
      <c r="E2363" s="46"/>
      <c r="F2363" s="47"/>
      <c r="G2363" s="48"/>
      <c r="H2363" s="49"/>
      <c r="I2363" s="49"/>
      <c r="J2363" s="49"/>
      <c r="K2363" s="50"/>
      <c r="L2363" s="50"/>
      <c r="M2363" s="50"/>
      <c r="N2363" s="50"/>
      <c r="O2363" s="50"/>
      <c r="P2363" s="50"/>
      <c r="Q2363" s="50"/>
      <c r="R2363" s="51"/>
      <c r="S2363" s="51"/>
      <c r="T2363" s="51"/>
      <c r="U2363" s="51"/>
      <c r="V2363" s="51"/>
      <c r="W2363" s="51"/>
      <c r="X2363" s="44"/>
      <c r="AF2363" s="52"/>
      <c r="AM2363" s="7"/>
      <c r="AN2363" s="7"/>
      <c r="AO2363" s="53"/>
      <c r="AP2363" s="54"/>
      <c r="AQ2363" s="54"/>
      <c r="AR2363" s="7"/>
      <c r="AS2363" s="54"/>
      <c r="AT2363" s="53"/>
      <c r="AU2363" s="7"/>
      <c r="AV2363" s="7"/>
      <c r="AW2363" s="55"/>
      <c r="AX2363" s="56"/>
      <c r="AY2363" s="55"/>
      <c r="AZ2363" s="55"/>
      <c r="BA2363" s="55"/>
      <c r="BB2363" s="11"/>
      <c r="BC2363" s="12"/>
      <c r="BD2363" s="12"/>
      <c r="BE2363" s="12"/>
      <c r="BF2363" s="12"/>
      <c r="BG2363" s="12"/>
      <c r="BH2363" s="12"/>
      <c r="BI2363" s="12"/>
      <c r="BJ2363" s="12"/>
      <c r="BK2363" s="12"/>
    </row>
    <row r="2364" spans="1:63" s="5" customFormat="1">
      <c r="A2364" s="13"/>
      <c r="B2364" s="13"/>
      <c r="C2364" s="45"/>
      <c r="E2364" s="46"/>
      <c r="F2364" s="47"/>
      <c r="G2364" s="48"/>
      <c r="H2364" s="49"/>
      <c r="I2364" s="49"/>
      <c r="J2364" s="49"/>
      <c r="K2364" s="50"/>
      <c r="L2364" s="50"/>
      <c r="M2364" s="50"/>
      <c r="N2364" s="50"/>
      <c r="O2364" s="50"/>
      <c r="P2364" s="50"/>
      <c r="Q2364" s="50"/>
      <c r="R2364" s="51"/>
      <c r="S2364" s="51"/>
      <c r="T2364" s="51"/>
      <c r="U2364" s="51"/>
      <c r="V2364" s="51"/>
      <c r="W2364" s="51"/>
      <c r="X2364" s="44"/>
      <c r="AF2364" s="52"/>
      <c r="AM2364" s="7"/>
      <c r="AN2364" s="7"/>
      <c r="AO2364" s="53"/>
      <c r="AP2364" s="54"/>
      <c r="AQ2364" s="54"/>
      <c r="AR2364" s="7"/>
      <c r="AS2364" s="54"/>
      <c r="AT2364" s="53"/>
      <c r="AU2364" s="7"/>
      <c r="AV2364" s="7"/>
      <c r="AW2364" s="55"/>
      <c r="AX2364" s="56"/>
      <c r="AY2364" s="55"/>
      <c r="AZ2364" s="55"/>
      <c r="BA2364" s="55"/>
      <c r="BB2364" s="11"/>
      <c r="BC2364" s="12"/>
      <c r="BD2364" s="12"/>
      <c r="BE2364" s="12"/>
      <c r="BF2364" s="12"/>
      <c r="BG2364" s="12"/>
      <c r="BH2364" s="12"/>
      <c r="BI2364" s="12"/>
      <c r="BJ2364" s="12"/>
      <c r="BK2364" s="12"/>
    </row>
    <row r="2365" spans="1:63" s="5" customFormat="1">
      <c r="A2365" s="13"/>
      <c r="B2365" s="13"/>
      <c r="C2365" s="45"/>
      <c r="E2365" s="46"/>
      <c r="F2365" s="47"/>
      <c r="G2365" s="48"/>
      <c r="H2365" s="49"/>
      <c r="I2365" s="49"/>
      <c r="J2365" s="49"/>
      <c r="K2365" s="50"/>
      <c r="L2365" s="50"/>
      <c r="M2365" s="50"/>
      <c r="N2365" s="50"/>
      <c r="O2365" s="50"/>
      <c r="P2365" s="50"/>
      <c r="Q2365" s="50"/>
      <c r="R2365" s="51"/>
      <c r="S2365" s="51"/>
      <c r="T2365" s="51"/>
      <c r="U2365" s="51"/>
      <c r="V2365" s="51"/>
      <c r="W2365" s="51"/>
      <c r="X2365" s="44"/>
      <c r="AF2365" s="52"/>
      <c r="AM2365" s="7"/>
      <c r="AN2365" s="7"/>
      <c r="AO2365" s="53"/>
      <c r="AP2365" s="54"/>
      <c r="AQ2365" s="54"/>
      <c r="AR2365" s="7"/>
      <c r="AS2365" s="54"/>
      <c r="AT2365" s="53"/>
      <c r="AU2365" s="7"/>
      <c r="AV2365" s="7"/>
      <c r="AW2365" s="55"/>
      <c r="AX2365" s="56"/>
      <c r="AY2365" s="55"/>
      <c r="AZ2365" s="55"/>
      <c r="BA2365" s="55"/>
      <c r="BB2365" s="11"/>
      <c r="BC2365" s="12"/>
      <c r="BD2365" s="12"/>
      <c r="BE2365" s="12"/>
      <c r="BF2365" s="12"/>
      <c r="BG2365" s="12"/>
      <c r="BH2365" s="12"/>
      <c r="BI2365" s="12"/>
      <c r="BJ2365" s="12"/>
      <c r="BK2365" s="12"/>
    </row>
    <row r="2366" spans="1:63" s="5" customFormat="1">
      <c r="A2366" s="13"/>
      <c r="B2366" s="13"/>
      <c r="C2366" s="45"/>
      <c r="E2366" s="46"/>
      <c r="F2366" s="47"/>
      <c r="G2366" s="48"/>
      <c r="H2366" s="49"/>
      <c r="I2366" s="49"/>
      <c r="J2366" s="49"/>
      <c r="K2366" s="50"/>
      <c r="L2366" s="50"/>
      <c r="M2366" s="50"/>
      <c r="N2366" s="50"/>
      <c r="O2366" s="50"/>
      <c r="P2366" s="50"/>
      <c r="Q2366" s="50"/>
      <c r="R2366" s="51"/>
      <c r="S2366" s="51"/>
      <c r="T2366" s="51"/>
      <c r="U2366" s="51"/>
      <c r="V2366" s="51"/>
      <c r="W2366" s="51"/>
      <c r="X2366" s="44"/>
      <c r="AF2366" s="52"/>
      <c r="AM2366" s="7"/>
      <c r="AN2366" s="7"/>
      <c r="AO2366" s="53"/>
      <c r="AP2366" s="54"/>
      <c r="AQ2366" s="54"/>
      <c r="AR2366" s="7"/>
      <c r="AS2366" s="54"/>
      <c r="AT2366" s="53"/>
      <c r="AU2366" s="7"/>
      <c r="AV2366" s="7"/>
      <c r="AW2366" s="55"/>
      <c r="AX2366" s="56"/>
      <c r="AY2366" s="55"/>
      <c r="AZ2366" s="55"/>
      <c r="BA2366" s="55"/>
      <c r="BB2366" s="11"/>
      <c r="BC2366" s="12"/>
      <c r="BD2366" s="12"/>
      <c r="BE2366" s="12"/>
      <c r="BF2366" s="12"/>
      <c r="BG2366" s="12"/>
      <c r="BH2366" s="12"/>
      <c r="BI2366" s="12"/>
      <c r="BJ2366" s="12"/>
      <c r="BK2366" s="12"/>
    </row>
    <row r="2367" spans="1:63" s="5" customFormat="1">
      <c r="A2367" s="13"/>
      <c r="B2367" s="13"/>
      <c r="C2367" s="45"/>
      <c r="E2367" s="46"/>
      <c r="F2367" s="47"/>
      <c r="G2367" s="48"/>
      <c r="H2367" s="49"/>
      <c r="I2367" s="49"/>
      <c r="J2367" s="49"/>
      <c r="K2367" s="50"/>
      <c r="L2367" s="50"/>
      <c r="M2367" s="50"/>
      <c r="N2367" s="50"/>
      <c r="O2367" s="50"/>
      <c r="P2367" s="50"/>
      <c r="Q2367" s="50"/>
      <c r="R2367" s="51"/>
      <c r="S2367" s="51"/>
      <c r="T2367" s="51"/>
      <c r="U2367" s="51"/>
      <c r="V2367" s="51"/>
      <c r="W2367" s="51"/>
      <c r="X2367" s="44"/>
      <c r="AF2367" s="52"/>
      <c r="AM2367" s="7"/>
      <c r="AN2367" s="7"/>
      <c r="AO2367" s="53"/>
      <c r="AP2367" s="54"/>
      <c r="AQ2367" s="54"/>
      <c r="AR2367" s="7"/>
      <c r="AS2367" s="54"/>
      <c r="AT2367" s="53"/>
      <c r="AU2367" s="7"/>
      <c r="AV2367" s="7"/>
      <c r="AW2367" s="55"/>
      <c r="AX2367" s="56"/>
      <c r="AY2367" s="55"/>
      <c r="AZ2367" s="55"/>
      <c r="BA2367" s="55"/>
      <c r="BB2367" s="11"/>
      <c r="BC2367" s="12"/>
      <c r="BD2367" s="12"/>
      <c r="BE2367" s="12"/>
      <c r="BF2367" s="12"/>
      <c r="BG2367" s="12"/>
      <c r="BH2367" s="12"/>
      <c r="BI2367" s="12"/>
      <c r="BJ2367" s="12"/>
      <c r="BK2367" s="12"/>
    </row>
    <row r="2368" spans="1:63" s="5" customFormat="1">
      <c r="A2368" s="13"/>
      <c r="B2368" s="13"/>
      <c r="C2368" s="45"/>
      <c r="E2368" s="46"/>
      <c r="F2368" s="47"/>
      <c r="G2368" s="48"/>
      <c r="H2368" s="49"/>
      <c r="I2368" s="49"/>
      <c r="J2368" s="49"/>
      <c r="K2368" s="50"/>
      <c r="L2368" s="50"/>
      <c r="M2368" s="50"/>
      <c r="N2368" s="50"/>
      <c r="O2368" s="50"/>
      <c r="P2368" s="50"/>
      <c r="Q2368" s="50"/>
      <c r="R2368" s="51"/>
      <c r="S2368" s="51"/>
      <c r="T2368" s="51"/>
      <c r="U2368" s="51"/>
      <c r="V2368" s="51"/>
      <c r="W2368" s="51"/>
      <c r="X2368" s="44"/>
      <c r="AF2368" s="52"/>
      <c r="AM2368" s="7"/>
      <c r="AN2368" s="7"/>
      <c r="AO2368" s="53"/>
      <c r="AP2368" s="54"/>
      <c r="AQ2368" s="54"/>
      <c r="AR2368" s="7"/>
      <c r="AS2368" s="54"/>
      <c r="AT2368" s="53"/>
      <c r="AU2368" s="7"/>
      <c r="AV2368" s="7"/>
      <c r="AW2368" s="55"/>
      <c r="AX2368" s="56"/>
      <c r="AY2368" s="55"/>
      <c r="AZ2368" s="55"/>
      <c r="BA2368" s="55"/>
      <c r="BB2368" s="11"/>
      <c r="BC2368" s="12"/>
      <c r="BD2368" s="12"/>
      <c r="BE2368" s="12"/>
      <c r="BF2368" s="12"/>
      <c r="BG2368" s="12"/>
      <c r="BH2368" s="12"/>
      <c r="BI2368" s="12"/>
      <c r="BJ2368" s="12"/>
      <c r="BK2368" s="12"/>
    </row>
    <row r="2369" spans="1:63" s="5" customFormat="1">
      <c r="A2369" s="13"/>
      <c r="B2369" s="13"/>
      <c r="C2369" s="45"/>
      <c r="E2369" s="46"/>
      <c r="F2369" s="47"/>
      <c r="G2369" s="48"/>
      <c r="H2369" s="49"/>
      <c r="I2369" s="49"/>
      <c r="J2369" s="49"/>
      <c r="K2369" s="50"/>
      <c r="L2369" s="50"/>
      <c r="M2369" s="50"/>
      <c r="N2369" s="50"/>
      <c r="O2369" s="50"/>
      <c r="P2369" s="50"/>
      <c r="Q2369" s="50"/>
      <c r="R2369" s="51"/>
      <c r="S2369" s="51"/>
      <c r="T2369" s="51"/>
      <c r="U2369" s="51"/>
      <c r="V2369" s="51"/>
      <c r="W2369" s="51"/>
      <c r="X2369" s="44"/>
      <c r="AF2369" s="52"/>
      <c r="AM2369" s="7"/>
      <c r="AN2369" s="7"/>
      <c r="AO2369" s="53"/>
      <c r="AP2369" s="54"/>
      <c r="AQ2369" s="54"/>
      <c r="AR2369" s="7"/>
      <c r="AS2369" s="54"/>
      <c r="AT2369" s="53"/>
      <c r="AU2369" s="7"/>
      <c r="AV2369" s="7"/>
      <c r="AW2369" s="55"/>
      <c r="AX2369" s="56"/>
      <c r="AY2369" s="55"/>
      <c r="AZ2369" s="55"/>
      <c r="BA2369" s="55"/>
      <c r="BB2369" s="11"/>
      <c r="BC2369" s="12"/>
      <c r="BD2369" s="12"/>
      <c r="BE2369" s="12"/>
      <c r="BF2369" s="12"/>
      <c r="BG2369" s="12"/>
      <c r="BH2369" s="12"/>
      <c r="BI2369" s="12"/>
      <c r="BJ2369" s="12"/>
      <c r="BK2369" s="12"/>
    </row>
    <row r="2370" spans="1:63" s="5" customFormat="1">
      <c r="A2370" s="13"/>
      <c r="B2370" s="13"/>
      <c r="C2370" s="45"/>
      <c r="E2370" s="46"/>
      <c r="F2370" s="47"/>
      <c r="G2370" s="48"/>
      <c r="H2370" s="49"/>
      <c r="I2370" s="49"/>
      <c r="J2370" s="49"/>
      <c r="K2370" s="50"/>
      <c r="L2370" s="50"/>
      <c r="M2370" s="50"/>
      <c r="N2370" s="50"/>
      <c r="O2370" s="50"/>
      <c r="P2370" s="50"/>
      <c r="Q2370" s="50"/>
      <c r="R2370" s="51"/>
      <c r="S2370" s="51"/>
      <c r="T2370" s="51"/>
      <c r="U2370" s="51"/>
      <c r="V2370" s="51"/>
      <c r="W2370" s="51"/>
      <c r="X2370" s="44"/>
      <c r="AF2370" s="52"/>
      <c r="AM2370" s="7"/>
      <c r="AN2370" s="7"/>
      <c r="AO2370" s="53"/>
      <c r="AP2370" s="54"/>
      <c r="AQ2370" s="54"/>
      <c r="AR2370" s="7"/>
      <c r="AS2370" s="54"/>
      <c r="AT2370" s="53"/>
      <c r="AU2370" s="7"/>
      <c r="AV2370" s="7"/>
      <c r="AW2370" s="55"/>
      <c r="AX2370" s="56"/>
      <c r="AY2370" s="55"/>
      <c r="AZ2370" s="55"/>
      <c r="BA2370" s="55"/>
      <c r="BB2370" s="11"/>
      <c r="BC2370" s="12"/>
      <c r="BD2370" s="12"/>
      <c r="BE2370" s="12"/>
      <c r="BF2370" s="12"/>
      <c r="BG2370" s="12"/>
      <c r="BH2370" s="12"/>
      <c r="BI2370" s="12"/>
      <c r="BJ2370" s="12"/>
      <c r="BK2370" s="12"/>
    </row>
    <row r="2371" spans="1:63" s="5" customFormat="1">
      <c r="A2371" s="13"/>
      <c r="B2371" s="13"/>
      <c r="C2371" s="45"/>
      <c r="E2371" s="46"/>
      <c r="F2371" s="47"/>
      <c r="G2371" s="48"/>
      <c r="H2371" s="49"/>
      <c r="I2371" s="49"/>
      <c r="J2371" s="49"/>
      <c r="K2371" s="50"/>
      <c r="L2371" s="50"/>
      <c r="M2371" s="50"/>
      <c r="N2371" s="50"/>
      <c r="O2371" s="50"/>
      <c r="P2371" s="50"/>
      <c r="Q2371" s="50"/>
      <c r="R2371" s="51"/>
      <c r="S2371" s="51"/>
      <c r="T2371" s="51"/>
      <c r="U2371" s="51"/>
      <c r="V2371" s="51"/>
      <c r="W2371" s="51"/>
      <c r="X2371" s="44"/>
      <c r="AF2371" s="52"/>
      <c r="AM2371" s="7"/>
      <c r="AN2371" s="7"/>
      <c r="AO2371" s="53"/>
      <c r="AP2371" s="54"/>
      <c r="AQ2371" s="54"/>
      <c r="AR2371" s="7"/>
      <c r="AS2371" s="54"/>
      <c r="AT2371" s="53"/>
      <c r="AU2371" s="7"/>
      <c r="AV2371" s="7"/>
      <c r="AW2371" s="55"/>
      <c r="AX2371" s="56"/>
      <c r="AY2371" s="55"/>
      <c r="AZ2371" s="55"/>
      <c r="BA2371" s="55"/>
      <c r="BB2371" s="11"/>
      <c r="BC2371" s="12"/>
      <c r="BD2371" s="12"/>
      <c r="BE2371" s="12"/>
      <c r="BF2371" s="12"/>
      <c r="BG2371" s="12"/>
      <c r="BH2371" s="12"/>
      <c r="BI2371" s="12"/>
      <c r="BJ2371" s="12"/>
      <c r="BK2371" s="12"/>
    </row>
    <row r="2372" spans="1:63" s="5" customFormat="1">
      <c r="A2372" s="13"/>
      <c r="B2372" s="13"/>
      <c r="C2372" s="45"/>
      <c r="E2372" s="46"/>
      <c r="F2372" s="47"/>
      <c r="G2372" s="48"/>
      <c r="H2372" s="49"/>
      <c r="I2372" s="49"/>
      <c r="J2372" s="49"/>
      <c r="K2372" s="50"/>
      <c r="L2372" s="50"/>
      <c r="M2372" s="50"/>
      <c r="N2372" s="50"/>
      <c r="O2372" s="50"/>
      <c r="P2372" s="50"/>
      <c r="Q2372" s="50"/>
      <c r="R2372" s="51"/>
      <c r="S2372" s="51"/>
      <c r="T2372" s="51"/>
      <c r="U2372" s="51"/>
      <c r="V2372" s="51"/>
      <c r="W2372" s="51"/>
      <c r="X2372" s="44"/>
      <c r="AF2372" s="52"/>
      <c r="AM2372" s="7"/>
      <c r="AN2372" s="7"/>
      <c r="AO2372" s="53"/>
      <c r="AP2372" s="54"/>
      <c r="AQ2372" s="54"/>
      <c r="AR2372" s="7"/>
      <c r="AS2372" s="54"/>
      <c r="AT2372" s="53"/>
      <c r="AU2372" s="7"/>
      <c r="AV2372" s="7"/>
      <c r="AW2372" s="55"/>
      <c r="AX2372" s="56"/>
      <c r="AY2372" s="55"/>
      <c r="AZ2372" s="55"/>
      <c r="BA2372" s="55"/>
      <c r="BB2372" s="11"/>
      <c r="BC2372" s="12"/>
      <c r="BD2372" s="12"/>
      <c r="BE2372" s="12"/>
      <c r="BF2372" s="12"/>
      <c r="BG2372" s="12"/>
      <c r="BH2372" s="12"/>
      <c r="BI2372" s="12"/>
      <c r="BJ2372" s="12"/>
      <c r="BK2372" s="12"/>
    </row>
    <row r="2373" spans="1:63" s="5" customFormat="1">
      <c r="A2373" s="13"/>
      <c r="B2373" s="13"/>
      <c r="C2373" s="45"/>
      <c r="E2373" s="46"/>
      <c r="F2373" s="47"/>
      <c r="G2373" s="48"/>
      <c r="H2373" s="49"/>
      <c r="I2373" s="49"/>
      <c r="J2373" s="49"/>
      <c r="K2373" s="50"/>
      <c r="L2373" s="50"/>
      <c r="M2373" s="50"/>
      <c r="N2373" s="50"/>
      <c r="O2373" s="50"/>
      <c r="P2373" s="50"/>
      <c r="Q2373" s="50"/>
      <c r="R2373" s="51"/>
      <c r="S2373" s="51"/>
      <c r="T2373" s="51"/>
      <c r="U2373" s="51"/>
      <c r="V2373" s="51"/>
      <c r="W2373" s="51"/>
      <c r="X2373" s="44"/>
      <c r="AF2373" s="52"/>
      <c r="AM2373" s="7"/>
      <c r="AN2373" s="7"/>
      <c r="AO2373" s="53"/>
      <c r="AP2373" s="54"/>
      <c r="AQ2373" s="54"/>
      <c r="AR2373" s="7"/>
      <c r="AS2373" s="54"/>
      <c r="AT2373" s="53"/>
      <c r="AU2373" s="7"/>
      <c r="AV2373" s="7"/>
      <c r="AW2373" s="55"/>
      <c r="AX2373" s="56"/>
      <c r="AY2373" s="55"/>
      <c r="AZ2373" s="55"/>
      <c r="BA2373" s="55"/>
      <c r="BB2373" s="11"/>
      <c r="BC2373" s="12"/>
      <c r="BD2373" s="12"/>
      <c r="BE2373" s="12"/>
      <c r="BF2373" s="12"/>
      <c r="BG2373" s="12"/>
      <c r="BH2373" s="12"/>
      <c r="BI2373" s="12"/>
      <c r="BJ2373" s="12"/>
      <c r="BK2373" s="12"/>
    </row>
    <row r="2374" spans="1:63" s="5" customFormat="1">
      <c r="A2374" s="13"/>
      <c r="B2374" s="13"/>
      <c r="C2374" s="45"/>
      <c r="E2374" s="46"/>
      <c r="F2374" s="47"/>
      <c r="G2374" s="48"/>
      <c r="H2374" s="49"/>
      <c r="I2374" s="49"/>
      <c r="J2374" s="49"/>
      <c r="K2374" s="50"/>
      <c r="L2374" s="50"/>
      <c r="M2374" s="50"/>
      <c r="N2374" s="50"/>
      <c r="O2374" s="50"/>
      <c r="P2374" s="50"/>
      <c r="Q2374" s="50"/>
      <c r="R2374" s="51"/>
      <c r="S2374" s="51"/>
      <c r="T2374" s="51"/>
      <c r="U2374" s="51"/>
      <c r="V2374" s="51"/>
      <c r="W2374" s="51"/>
      <c r="X2374" s="44"/>
      <c r="AF2374" s="52"/>
      <c r="AM2374" s="7"/>
      <c r="AN2374" s="7"/>
      <c r="AO2374" s="53"/>
      <c r="AP2374" s="54"/>
      <c r="AQ2374" s="54"/>
      <c r="AR2374" s="7"/>
      <c r="AS2374" s="54"/>
      <c r="AT2374" s="53"/>
      <c r="AU2374" s="7"/>
      <c r="AV2374" s="7"/>
      <c r="AW2374" s="55"/>
      <c r="AX2374" s="56"/>
      <c r="AY2374" s="55"/>
      <c r="AZ2374" s="55"/>
      <c r="BA2374" s="55"/>
      <c r="BB2374" s="11"/>
      <c r="BC2374" s="12"/>
      <c r="BD2374" s="12"/>
      <c r="BE2374" s="12"/>
      <c r="BF2374" s="12"/>
      <c r="BG2374" s="12"/>
      <c r="BH2374" s="12"/>
      <c r="BI2374" s="12"/>
      <c r="BJ2374" s="12"/>
      <c r="BK2374" s="12"/>
    </row>
    <row r="2375" spans="1:63" s="5" customFormat="1">
      <c r="A2375" s="13"/>
      <c r="B2375" s="13"/>
      <c r="C2375" s="45"/>
      <c r="E2375" s="46"/>
      <c r="F2375" s="47"/>
      <c r="G2375" s="48"/>
      <c r="H2375" s="49"/>
      <c r="I2375" s="49"/>
      <c r="J2375" s="49"/>
      <c r="K2375" s="50"/>
      <c r="L2375" s="50"/>
      <c r="M2375" s="50"/>
      <c r="N2375" s="50"/>
      <c r="O2375" s="50"/>
      <c r="P2375" s="50"/>
      <c r="Q2375" s="50"/>
      <c r="R2375" s="51"/>
      <c r="S2375" s="51"/>
      <c r="T2375" s="51"/>
      <c r="U2375" s="51"/>
      <c r="V2375" s="51"/>
      <c r="W2375" s="51"/>
      <c r="X2375" s="44"/>
      <c r="AF2375" s="52"/>
      <c r="AM2375" s="7"/>
      <c r="AN2375" s="7"/>
      <c r="AO2375" s="53"/>
      <c r="AP2375" s="54"/>
      <c r="AQ2375" s="54"/>
      <c r="AR2375" s="7"/>
      <c r="AS2375" s="54"/>
      <c r="AT2375" s="53"/>
      <c r="AU2375" s="7"/>
      <c r="AV2375" s="7"/>
      <c r="AW2375" s="55"/>
      <c r="AX2375" s="56"/>
      <c r="AY2375" s="55"/>
      <c r="AZ2375" s="55"/>
      <c r="BA2375" s="55"/>
      <c r="BB2375" s="11"/>
      <c r="BC2375" s="12"/>
      <c r="BD2375" s="12"/>
      <c r="BE2375" s="12"/>
      <c r="BF2375" s="12"/>
      <c r="BG2375" s="12"/>
      <c r="BH2375" s="12"/>
      <c r="BI2375" s="12"/>
      <c r="BJ2375" s="12"/>
      <c r="BK2375" s="12"/>
    </row>
    <row r="2376" spans="1:63" s="5" customFormat="1">
      <c r="A2376" s="13"/>
      <c r="B2376" s="13"/>
      <c r="C2376" s="45"/>
      <c r="E2376" s="46"/>
      <c r="F2376" s="47"/>
      <c r="G2376" s="48"/>
      <c r="H2376" s="49"/>
      <c r="I2376" s="49"/>
      <c r="J2376" s="49"/>
      <c r="K2376" s="50"/>
      <c r="L2376" s="50"/>
      <c r="M2376" s="50"/>
      <c r="N2376" s="50"/>
      <c r="O2376" s="50"/>
      <c r="P2376" s="50"/>
      <c r="Q2376" s="50"/>
      <c r="R2376" s="51"/>
      <c r="S2376" s="51"/>
      <c r="T2376" s="51"/>
      <c r="U2376" s="51"/>
      <c r="V2376" s="51"/>
      <c r="W2376" s="51"/>
      <c r="X2376" s="44"/>
      <c r="AF2376" s="52"/>
      <c r="AM2376" s="7"/>
      <c r="AN2376" s="7"/>
      <c r="AO2376" s="53"/>
      <c r="AP2376" s="54"/>
      <c r="AQ2376" s="54"/>
      <c r="AR2376" s="7"/>
      <c r="AS2376" s="54"/>
      <c r="AT2376" s="53"/>
      <c r="AU2376" s="7"/>
      <c r="AV2376" s="7"/>
      <c r="AW2376" s="55"/>
      <c r="AX2376" s="56"/>
      <c r="AY2376" s="55"/>
      <c r="AZ2376" s="55"/>
      <c r="BA2376" s="55"/>
      <c r="BB2376" s="11"/>
      <c r="BC2376" s="12"/>
      <c r="BD2376" s="12"/>
      <c r="BE2376" s="12"/>
      <c r="BF2376" s="12"/>
      <c r="BG2376" s="12"/>
      <c r="BH2376" s="12"/>
      <c r="BI2376" s="12"/>
      <c r="BJ2376" s="12"/>
      <c r="BK2376" s="12"/>
    </row>
    <row r="2377" spans="1:63" s="5" customFormat="1">
      <c r="A2377" s="13"/>
      <c r="B2377" s="13"/>
      <c r="C2377" s="45"/>
      <c r="E2377" s="46"/>
      <c r="F2377" s="47"/>
      <c r="G2377" s="48"/>
      <c r="H2377" s="49"/>
      <c r="I2377" s="49"/>
      <c r="J2377" s="49"/>
      <c r="K2377" s="50"/>
      <c r="L2377" s="50"/>
      <c r="M2377" s="50"/>
      <c r="N2377" s="50"/>
      <c r="O2377" s="50"/>
      <c r="P2377" s="50"/>
      <c r="Q2377" s="50"/>
      <c r="R2377" s="51"/>
      <c r="S2377" s="51"/>
      <c r="T2377" s="51"/>
      <c r="U2377" s="51"/>
      <c r="V2377" s="51"/>
      <c r="W2377" s="51"/>
      <c r="X2377" s="44"/>
      <c r="AF2377" s="52"/>
      <c r="AM2377" s="7"/>
      <c r="AN2377" s="7"/>
      <c r="AO2377" s="53"/>
      <c r="AP2377" s="54"/>
      <c r="AQ2377" s="54"/>
      <c r="AR2377" s="7"/>
      <c r="AS2377" s="54"/>
      <c r="AT2377" s="53"/>
      <c r="AU2377" s="7"/>
      <c r="AV2377" s="7"/>
      <c r="AW2377" s="55"/>
      <c r="AX2377" s="56"/>
      <c r="AY2377" s="55"/>
      <c r="AZ2377" s="55"/>
      <c r="BA2377" s="55"/>
      <c r="BB2377" s="11"/>
      <c r="BC2377" s="12"/>
      <c r="BD2377" s="12"/>
      <c r="BE2377" s="12"/>
      <c r="BF2377" s="12"/>
      <c r="BG2377" s="12"/>
      <c r="BH2377" s="12"/>
      <c r="BI2377" s="12"/>
      <c r="BJ2377" s="12"/>
      <c r="BK2377" s="12"/>
    </row>
    <row r="2378" spans="1:63" s="5" customFormat="1">
      <c r="A2378" s="13"/>
      <c r="B2378" s="13"/>
      <c r="C2378" s="45"/>
      <c r="E2378" s="46"/>
      <c r="F2378" s="47"/>
      <c r="G2378" s="48"/>
      <c r="H2378" s="49"/>
      <c r="I2378" s="49"/>
      <c r="J2378" s="49"/>
      <c r="K2378" s="50"/>
      <c r="L2378" s="50"/>
      <c r="M2378" s="50"/>
      <c r="N2378" s="50"/>
      <c r="O2378" s="50"/>
      <c r="P2378" s="50"/>
      <c r="Q2378" s="50"/>
      <c r="R2378" s="51"/>
      <c r="S2378" s="51"/>
      <c r="T2378" s="51"/>
      <c r="U2378" s="51"/>
      <c r="V2378" s="51"/>
      <c r="W2378" s="51"/>
      <c r="X2378" s="44"/>
      <c r="AF2378" s="52"/>
      <c r="AM2378" s="7"/>
      <c r="AN2378" s="7"/>
      <c r="AO2378" s="53"/>
      <c r="AP2378" s="54"/>
      <c r="AQ2378" s="54"/>
      <c r="AR2378" s="7"/>
      <c r="AS2378" s="54"/>
      <c r="AT2378" s="53"/>
      <c r="AU2378" s="7"/>
      <c r="AV2378" s="7"/>
      <c r="AW2378" s="55"/>
      <c r="AX2378" s="56"/>
      <c r="AY2378" s="55"/>
      <c r="AZ2378" s="55"/>
      <c r="BA2378" s="55"/>
      <c r="BB2378" s="11"/>
      <c r="BC2378" s="12"/>
      <c r="BD2378" s="12"/>
      <c r="BE2378" s="12"/>
      <c r="BF2378" s="12"/>
      <c r="BG2378" s="12"/>
      <c r="BH2378" s="12"/>
      <c r="BI2378" s="12"/>
      <c r="BJ2378" s="12"/>
      <c r="BK2378" s="12"/>
    </row>
    <row r="2379" spans="1:63" s="5" customFormat="1">
      <c r="A2379" s="13"/>
      <c r="B2379" s="13"/>
      <c r="C2379" s="45"/>
      <c r="E2379" s="46"/>
      <c r="F2379" s="47"/>
      <c r="G2379" s="48"/>
      <c r="H2379" s="49"/>
      <c r="I2379" s="49"/>
      <c r="J2379" s="49"/>
      <c r="K2379" s="50"/>
      <c r="L2379" s="50"/>
      <c r="M2379" s="50"/>
      <c r="N2379" s="50"/>
      <c r="O2379" s="50"/>
      <c r="P2379" s="50"/>
      <c r="Q2379" s="50"/>
      <c r="R2379" s="51"/>
      <c r="S2379" s="51"/>
      <c r="T2379" s="51"/>
      <c r="U2379" s="51"/>
      <c r="V2379" s="51"/>
      <c r="W2379" s="51"/>
      <c r="X2379" s="44"/>
      <c r="AF2379" s="52"/>
      <c r="AM2379" s="7"/>
      <c r="AN2379" s="7"/>
      <c r="AO2379" s="53"/>
      <c r="AP2379" s="54"/>
      <c r="AQ2379" s="54"/>
      <c r="AR2379" s="7"/>
      <c r="AS2379" s="54"/>
      <c r="AT2379" s="53"/>
      <c r="AU2379" s="7"/>
      <c r="AV2379" s="7"/>
      <c r="AW2379" s="55"/>
      <c r="AX2379" s="56"/>
      <c r="AY2379" s="55"/>
      <c r="AZ2379" s="55"/>
      <c r="BA2379" s="55"/>
      <c r="BB2379" s="11"/>
      <c r="BC2379" s="12"/>
      <c r="BD2379" s="12"/>
      <c r="BE2379" s="12"/>
      <c r="BF2379" s="12"/>
      <c r="BG2379" s="12"/>
      <c r="BH2379" s="12"/>
      <c r="BI2379" s="12"/>
      <c r="BJ2379" s="12"/>
      <c r="BK2379" s="12"/>
    </row>
    <row r="2380" spans="1:63" s="5" customFormat="1">
      <c r="A2380" s="13"/>
      <c r="B2380" s="13"/>
      <c r="C2380" s="45"/>
      <c r="E2380" s="46"/>
      <c r="F2380" s="47"/>
      <c r="G2380" s="48"/>
      <c r="H2380" s="49"/>
      <c r="I2380" s="49"/>
      <c r="J2380" s="49"/>
      <c r="K2380" s="50"/>
      <c r="L2380" s="50"/>
      <c r="M2380" s="50"/>
      <c r="N2380" s="50"/>
      <c r="O2380" s="50"/>
      <c r="P2380" s="50"/>
      <c r="Q2380" s="50"/>
      <c r="R2380" s="51"/>
      <c r="S2380" s="51"/>
      <c r="T2380" s="51"/>
      <c r="U2380" s="51"/>
      <c r="V2380" s="51"/>
      <c r="W2380" s="51"/>
      <c r="X2380" s="44"/>
      <c r="AF2380" s="52"/>
      <c r="AM2380" s="7"/>
      <c r="AN2380" s="7"/>
      <c r="AO2380" s="53"/>
      <c r="AP2380" s="54"/>
      <c r="AQ2380" s="54"/>
      <c r="AR2380" s="7"/>
      <c r="AS2380" s="54"/>
      <c r="AT2380" s="53"/>
      <c r="AU2380" s="7"/>
      <c r="AV2380" s="7"/>
      <c r="AW2380" s="55"/>
      <c r="AX2380" s="56"/>
      <c r="AY2380" s="55"/>
      <c r="AZ2380" s="55"/>
      <c r="BA2380" s="55"/>
      <c r="BB2380" s="11"/>
      <c r="BC2380" s="12"/>
      <c r="BD2380" s="12"/>
      <c r="BE2380" s="12"/>
      <c r="BF2380" s="12"/>
      <c r="BG2380" s="12"/>
      <c r="BH2380" s="12"/>
      <c r="BI2380" s="12"/>
      <c r="BJ2380" s="12"/>
      <c r="BK2380" s="12"/>
    </row>
    <row r="2381" spans="1:63" s="5" customFormat="1">
      <c r="A2381" s="13"/>
      <c r="B2381" s="13"/>
      <c r="C2381" s="45"/>
      <c r="E2381" s="46"/>
      <c r="F2381" s="47"/>
      <c r="G2381" s="48"/>
      <c r="H2381" s="49"/>
      <c r="I2381" s="49"/>
      <c r="J2381" s="49"/>
      <c r="K2381" s="50"/>
      <c r="L2381" s="50"/>
      <c r="M2381" s="50"/>
      <c r="N2381" s="50"/>
      <c r="O2381" s="50"/>
      <c r="P2381" s="50"/>
      <c r="Q2381" s="50"/>
      <c r="R2381" s="51"/>
      <c r="S2381" s="51"/>
      <c r="T2381" s="51"/>
      <c r="U2381" s="51"/>
      <c r="V2381" s="51"/>
      <c r="W2381" s="51"/>
      <c r="X2381" s="44"/>
      <c r="AF2381" s="52"/>
      <c r="AM2381" s="7"/>
      <c r="AN2381" s="7"/>
      <c r="AO2381" s="53"/>
      <c r="AP2381" s="54"/>
      <c r="AQ2381" s="54"/>
      <c r="AR2381" s="7"/>
      <c r="AS2381" s="54"/>
      <c r="AT2381" s="53"/>
      <c r="AU2381" s="7"/>
      <c r="AV2381" s="7"/>
      <c r="AW2381" s="55"/>
      <c r="AX2381" s="56"/>
      <c r="AY2381" s="55"/>
      <c r="AZ2381" s="55"/>
      <c r="BA2381" s="55"/>
      <c r="BB2381" s="11"/>
      <c r="BC2381" s="12"/>
      <c r="BD2381" s="12"/>
      <c r="BE2381" s="12"/>
      <c r="BF2381" s="12"/>
      <c r="BG2381" s="12"/>
      <c r="BH2381" s="12"/>
      <c r="BI2381" s="12"/>
      <c r="BJ2381" s="12"/>
      <c r="BK2381" s="12"/>
    </row>
    <row r="2382" spans="1:63" s="5" customFormat="1">
      <c r="A2382" s="13"/>
      <c r="B2382" s="13"/>
      <c r="C2382" s="45"/>
      <c r="E2382" s="46"/>
      <c r="F2382" s="47"/>
      <c r="G2382" s="48"/>
      <c r="H2382" s="49"/>
      <c r="I2382" s="49"/>
      <c r="J2382" s="49"/>
      <c r="K2382" s="50"/>
      <c r="L2382" s="50"/>
      <c r="M2382" s="50"/>
      <c r="N2382" s="50"/>
      <c r="O2382" s="50"/>
      <c r="P2382" s="50"/>
      <c r="Q2382" s="50"/>
      <c r="R2382" s="51"/>
      <c r="S2382" s="51"/>
      <c r="T2382" s="51"/>
      <c r="U2382" s="51"/>
      <c r="V2382" s="51"/>
      <c r="W2382" s="51"/>
      <c r="X2382" s="44"/>
      <c r="AF2382" s="52"/>
      <c r="AM2382" s="7"/>
      <c r="AN2382" s="7"/>
      <c r="AO2382" s="53"/>
      <c r="AP2382" s="54"/>
      <c r="AQ2382" s="54"/>
      <c r="AR2382" s="7"/>
      <c r="AS2382" s="54"/>
      <c r="AT2382" s="53"/>
      <c r="AU2382" s="7"/>
      <c r="AV2382" s="7"/>
      <c r="AW2382" s="55"/>
      <c r="AX2382" s="56"/>
      <c r="AY2382" s="55"/>
      <c r="AZ2382" s="55"/>
      <c r="BA2382" s="55"/>
      <c r="BB2382" s="11"/>
      <c r="BC2382" s="12"/>
      <c r="BD2382" s="12"/>
      <c r="BE2382" s="12"/>
      <c r="BF2382" s="12"/>
      <c r="BG2382" s="12"/>
      <c r="BH2382" s="12"/>
      <c r="BI2382" s="12"/>
      <c r="BJ2382" s="12"/>
      <c r="BK2382" s="12"/>
    </row>
    <row r="2383" spans="1:63" s="5" customFormat="1">
      <c r="A2383" s="13"/>
      <c r="B2383" s="13"/>
      <c r="C2383" s="45"/>
      <c r="E2383" s="46"/>
      <c r="F2383" s="47"/>
      <c r="G2383" s="48"/>
      <c r="H2383" s="49"/>
      <c r="I2383" s="49"/>
      <c r="J2383" s="49"/>
      <c r="K2383" s="50"/>
      <c r="L2383" s="50"/>
      <c r="M2383" s="50"/>
      <c r="N2383" s="50"/>
      <c r="O2383" s="50"/>
      <c r="P2383" s="50"/>
      <c r="Q2383" s="50"/>
      <c r="R2383" s="51"/>
      <c r="S2383" s="51"/>
      <c r="T2383" s="51"/>
      <c r="U2383" s="51"/>
      <c r="V2383" s="51"/>
      <c r="W2383" s="51"/>
      <c r="X2383" s="44"/>
      <c r="AF2383" s="52"/>
      <c r="AM2383" s="7"/>
      <c r="AN2383" s="7"/>
      <c r="AO2383" s="53"/>
      <c r="AP2383" s="54"/>
      <c r="AQ2383" s="54"/>
      <c r="AR2383" s="7"/>
      <c r="AS2383" s="54"/>
      <c r="AT2383" s="53"/>
      <c r="AU2383" s="7"/>
      <c r="AV2383" s="7"/>
      <c r="AW2383" s="55"/>
      <c r="AX2383" s="56"/>
      <c r="AY2383" s="55"/>
      <c r="AZ2383" s="55"/>
      <c r="BA2383" s="55"/>
      <c r="BB2383" s="11"/>
      <c r="BC2383" s="12"/>
      <c r="BD2383" s="12"/>
      <c r="BE2383" s="12"/>
      <c r="BF2383" s="12"/>
      <c r="BG2383" s="12"/>
      <c r="BH2383" s="12"/>
      <c r="BI2383" s="12"/>
      <c r="BJ2383" s="12"/>
      <c r="BK2383" s="12"/>
    </row>
    <row r="2384" spans="1:63" s="5" customFormat="1">
      <c r="A2384" s="13"/>
      <c r="B2384" s="13"/>
      <c r="C2384" s="45"/>
      <c r="E2384" s="46"/>
      <c r="F2384" s="47"/>
      <c r="G2384" s="48"/>
      <c r="H2384" s="49"/>
      <c r="I2384" s="49"/>
      <c r="J2384" s="49"/>
      <c r="K2384" s="50"/>
      <c r="L2384" s="50"/>
      <c r="M2384" s="50"/>
      <c r="N2384" s="50"/>
      <c r="O2384" s="50"/>
      <c r="P2384" s="50"/>
      <c r="Q2384" s="50"/>
      <c r="R2384" s="51"/>
      <c r="S2384" s="51"/>
      <c r="T2384" s="51"/>
      <c r="U2384" s="51"/>
      <c r="V2384" s="51"/>
      <c r="W2384" s="51"/>
      <c r="X2384" s="44"/>
      <c r="AF2384" s="52"/>
      <c r="AM2384" s="7"/>
      <c r="AN2384" s="7"/>
      <c r="AO2384" s="53"/>
      <c r="AP2384" s="54"/>
      <c r="AQ2384" s="54"/>
      <c r="AR2384" s="7"/>
      <c r="AS2384" s="54"/>
      <c r="AT2384" s="53"/>
      <c r="AU2384" s="7"/>
      <c r="AV2384" s="7"/>
      <c r="AW2384" s="55"/>
      <c r="AX2384" s="56"/>
      <c r="AY2384" s="55"/>
      <c r="AZ2384" s="55"/>
      <c r="BA2384" s="55"/>
      <c r="BB2384" s="11"/>
      <c r="BC2384" s="12"/>
      <c r="BD2384" s="12"/>
      <c r="BE2384" s="12"/>
      <c r="BF2384" s="12"/>
      <c r="BG2384" s="12"/>
      <c r="BH2384" s="12"/>
      <c r="BI2384" s="12"/>
      <c r="BJ2384" s="12"/>
      <c r="BK2384" s="12"/>
    </row>
    <row r="2385" spans="1:63" s="5" customFormat="1">
      <c r="A2385" s="13"/>
      <c r="B2385" s="13"/>
      <c r="C2385" s="45"/>
      <c r="E2385" s="46"/>
      <c r="F2385" s="47"/>
      <c r="G2385" s="48"/>
      <c r="H2385" s="49"/>
      <c r="I2385" s="49"/>
      <c r="J2385" s="49"/>
      <c r="K2385" s="50"/>
      <c r="L2385" s="50"/>
      <c r="M2385" s="50"/>
      <c r="N2385" s="50"/>
      <c r="O2385" s="50"/>
      <c r="P2385" s="50"/>
      <c r="Q2385" s="50"/>
      <c r="R2385" s="51"/>
      <c r="S2385" s="51"/>
      <c r="T2385" s="51"/>
      <c r="U2385" s="51"/>
      <c r="V2385" s="51"/>
      <c r="W2385" s="51"/>
      <c r="X2385" s="44"/>
      <c r="AF2385" s="52"/>
      <c r="AM2385" s="7"/>
      <c r="AN2385" s="7"/>
      <c r="AO2385" s="53"/>
      <c r="AP2385" s="54"/>
      <c r="AQ2385" s="54"/>
      <c r="AR2385" s="7"/>
      <c r="AS2385" s="54"/>
      <c r="AT2385" s="53"/>
      <c r="AU2385" s="7"/>
      <c r="AV2385" s="7"/>
      <c r="AW2385" s="55"/>
      <c r="AX2385" s="56"/>
      <c r="AY2385" s="55"/>
      <c r="AZ2385" s="55"/>
      <c r="BA2385" s="55"/>
      <c r="BB2385" s="11"/>
      <c r="BC2385" s="12"/>
      <c r="BD2385" s="12"/>
      <c r="BE2385" s="12"/>
      <c r="BF2385" s="12"/>
      <c r="BG2385" s="12"/>
      <c r="BH2385" s="12"/>
      <c r="BI2385" s="12"/>
      <c r="BJ2385" s="12"/>
      <c r="BK2385" s="12"/>
    </row>
    <row r="2386" spans="1:63" s="5" customFormat="1">
      <c r="A2386" s="13"/>
      <c r="B2386" s="13"/>
      <c r="C2386" s="45"/>
      <c r="E2386" s="46"/>
      <c r="F2386" s="47"/>
      <c r="G2386" s="48"/>
      <c r="H2386" s="49"/>
      <c r="I2386" s="49"/>
      <c r="J2386" s="49"/>
      <c r="K2386" s="50"/>
      <c r="L2386" s="50"/>
      <c r="M2386" s="50"/>
      <c r="N2386" s="50"/>
      <c r="O2386" s="50"/>
      <c r="P2386" s="50"/>
      <c r="Q2386" s="50"/>
      <c r="R2386" s="51"/>
      <c r="S2386" s="51"/>
      <c r="T2386" s="51"/>
      <c r="U2386" s="51"/>
      <c r="V2386" s="51"/>
      <c r="W2386" s="51"/>
      <c r="X2386" s="44"/>
      <c r="AF2386" s="52"/>
      <c r="AM2386" s="7"/>
      <c r="AN2386" s="7"/>
      <c r="AO2386" s="53"/>
      <c r="AP2386" s="54"/>
      <c r="AQ2386" s="54"/>
      <c r="AR2386" s="7"/>
      <c r="AS2386" s="54"/>
      <c r="AT2386" s="53"/>
      <c r="AU2386" s="7"/>
      <c r="AV2386" s="7"/>
      <c r="AW2386" s="55"/>
      <c r="AX2386" s="56"/>
      <c r="AY2386" s="55"/>
      <c r="AZ2386" s="55"/>
      <c r="BA2386" s="55"/>
      <c r="BB2386" s="11"/>
      <c r="BC2386" s="12"/>
      <c r="BD2386" s="12"/>
      <c r="BE2386" s="12"/>
      <c r="BF2386" s="12"/>
      <c r="BG2386" s="12"/>
      <c r="BH2386" s="12"/>
      <c r="BI2386" s="12"/>
      <c r="BJ2386" s="12"/>
      <c r="BK2386" s="12"/>
    </row>
    <row r="2387" spans="1:63" s="5" customFormat="1">
      <c r="A2387" s="13"/>
      <c r="B2387" s="13"/>
      <c r="C2387" s="45"/>
      <c r="E2387" s="46"/>
      <c r="F2387" s="47"/>
      <c r="G2387" s="48"/>
      <c r="H2387" s="49"/>
      <c r="I2387" s="49"/>
      <c r="J2387" s="49"/>
      <c r="K2387" s="50"/>
      <c r="L2387" s="50"/>
      <c r="M2387" s="50"/>
      <c r="N2387" s="50"/>
      <c r="O2387" s="50"/>
      <c r="P2387" s="50"/>
      <c r="Q2387" s="50"/>
      <c r="R2387" s="51"/>
      <c r="S2387" s="51"/>
      <c r="T2387" s="51"/>
      <c r="U2387" s="51"/>
      <c r="V2387" s="51"/>
      <c r="W2387" s="51"/>
      <c r="X2387" s="44"/>
      <c r="AF2387" s="52"/>
      <c r="AM2387" s="7"/>
      <c r="AN2387" s="7"/>
      <c r="AO2387" s="53"/>
      <c r="AP2387" s="54"/>
      <c r="AQ2387" s="54"/>
      <c r="AR2387" s="7"/>
      <c r="AS2387" s="54"/>
      <c r="AT2387" s="53"/>
      <c r="AU2387" s="7"/>
      <c r="AV2387" s="7"/>
      <c r="AW2387" s="55"/>
      <c r="AX2387" s="56"/>
      <c r="AY2387" s="55"/>
      <c r="AZ2387" s="55"/>
      <c r="BA2387" s="55"/>
      <c r="BB2387" s="11"/>
      <c r="BC2387" s="12"/>
      <c r="BD2387" s="12"/>
      <c r="BE2387" s="12"/>
      <c r="BF2387" s="12"/>
      <c r="BG2387" s="12"/>
      <c r="BH2387" s="12"/>
      <c r="BI2387" s="12"/>
      <c r="BJ2387" s="12"/>
      <c r="BK2387" s="12"/>
    </row>
    <row r="2388" spans="1:63" s="5" customFormat="1">
      <c r="A2388" s="13"/>
      <c r="B2388" s="13"/>
      <c r="C2388" s="45"/>
      <c r="E2388" s="46"/>
      <c r="F2388" s="47"/>
      <c r="G2388" s="48"/>
      <c r="H2388" s="49"/>
      <c r="I2388" s="49"/>
      <c r="J2388" s="49"/>
      <c r="K2388" s="50"/>
      <c r="L2388" s="50"/>
      <c r="M2388" s="50"/>
      <c r="N2388" s="50"/>
      <c r="O2388" s="50"/>
      <c r="P2388" s="50"/>
      <c r="Q2388" s="50"/>
      <c r="R2388" s="51"/>
      <c r="S2388" s="51"/>
      <c r="T2388" s="51"/>
      <c r="U2388" s="51"/>
      <c r="V2388" s="51"/>
      <c r="W2388" s="51"/>
      <c r="X2388" s="44"/>
      <c r="AF2388" s="52"/>
      <c r="AM2388" s="7"/>
      <c r="AN2388" s="7"/>
      <c r="AO2388" s="53"/>
      <c r="AP2388" s="54"/>
      <c r="AQ2388" s="54"/>
      <c r="AR2388" s="7"/>
      <c r="AS2388" s="54"/>
      <c r="AT2388" s="53"/>
      <c r="AU2388" s="7"/>
      <c r="AV2388" s="7"/>
      <c r="AW2388" s="55"/>
      <c r="AX2388" s="56"/>
      <c r="AY2388" s="55"/>
      <c r="AZ2388" s="55"/>
      <c r="BA2388" s="55"/>
      <c r="BB2388" s="11"/>
      <c r="BC2388" s="12"/>
      <c r="BD2388" s="12"/>
      <c r="BE2388" s="12"/>
      <c r="BF2388" s="12"/>
      <c r="BG2388" s="12"/>
      <c r="BH2388" s="12"/>
      <c r="BI2388" s="12"/>
      <c r="BJ2388" s="12"/>
      <c r="BK2388" s="12"/>
    </row>
    <row r="2389" spans="1:63" s="5" customFormat="1">
      <c r="A2389" s="13"/>
      <c r="B2389" s="13"/>
      <c r="C2389" s="45"/>
      <c r="E2389" s="46"/>
      <c r="F2389" s="47"/>
      <c r="G2389" s="48"/>
      <c r="H2389" s="49"/>
      <c r="I2389" s="49"/>
      <c r="J2389" s="49"/>
      <c r="K2389" s="50"/>
      <c r="L2389" s="50"/>
      <c r="M2389" s="50"/>
      <c r="N2389" s="50"/>
      <c r="O2389" s="50"/>
      <c r="P2389" s="50"/>
      <c r="Q2389" s="50"/>
      <c r="R2389" s="51"/>
      <c r="S2389" s="51"/>
      <c r="T2389" s="51"/>
      <c r="U2389" s="51"/>
      <c r="V2389" s="51"/>
      <c r="W2389" s="51"/>
      <c r="X2389" s="44"/>
      <c r="AF2389" s="52"/>
      <c r="AM2389" s="7"/>
      <c r="AN2389" s="7"/>
      <c r="AO2389" s="53"/>
      <c r="AP2389" s="54"/>
      <c r="AQ2389" s="54"/>
      <c r="AR2389" s="7"/>
      <c r="AS2389" s="54"/>
      <c r="AT2389" s="53"/>
      <c r="AU2389" s="7"/>
      <c r="AV2389" s="7"/>
      <c r="AW2389" s="55"/>
      <c r="AX2389" s="56"/>
      <c r="AY2389" s="55"/>
      <c r="AZ2389" s="55"/>
      <c r="BA2389" s="55"/>
      <c r="BB2389" s="11"/>
      <c r="BC2389" s="12"/>
      <c r="BD2389" s="12"/>
      <c r="BE2389" s="12"/>
      <c r="BF2389" s="12"/>
      <c r="BG2389" s="12"/>
      <c r="BH2389" s="12"/>
      <c r="BI2389" s="12"/>
      <c r="BJ2389" s="12"/>
      <c r="BK2389" s="12"/>
    </row>
    <row r="2390" spans="1:63" s="5" customFormat="1">
      <c r="A2390" s="13"/>
      <c r="B2390" s="13"/>
      <c r="C2390" s="45"/>
      <c r="E2390" s="46"/>
      <c r="F2390" s="47"/>
      <c r="G2390" s="48"/>
      <c r="H2390" s="49"/>
      <c r="I2390" s="49"/>
      <c r="J2390" s="49"/>
      <c r="K2390" s="50"/>
      <c r="L2390" s="50"/>
      <c r="M2390" s="50"/>
      <c r="N2390" s="50"/>
      <c r="O2390" s="50"/>
      <c r="P2390" s="50"/>
      <c r="Q2390" s="50"/>
      <c r="R2390" s="51"/>
      <c r="S2390" s="51"/>
      <c r="T2390" s="51"/>
      <c r="U2390" s="51"/>
      <c r="V2390" s="51"/>
      <c r="W2390" s="51"/>
      <c r="X2390" s="44"/>
      <c r="AF2390" s="52"/>
      <c r="AM2390" s="7"/>
      <c r="AN2390" s="7"/>
      <c r="AO2390" s="53"/>
      <c r="AP2390" s="54"/>
      <c r="AQ2390" s="54"/>
      <c r="AR2390" s="7"/>
      <c r="AS2390" s="54"/>
      <c r="AT2390" s="53"/>
      <c r="AU2390" s="7"/>
      <c r="AV2390" s="7"/>
      <c r="AW2390" s="55"/>
      <c r="AX2390" s="56"/>
      <c r="AY2390" s="55"/>
      <c r="AZ2390" s="55"/>
      <c r="BA2390" s="55"/>
      <c r="BB2390" s="11"/>
      <c r="BC2390" s="12"/>
      <c r="BD2390" s="12"/>
      <c r="BE2390" s="12"/>
      <c r="BF2390" s="12"/>
      <c r="BG2390" s="12"/>
      <c r="BH2390" s="12"/>
      <c r="BI2390" s="12"/>
      <c r="BJ2390" s="12"/>
      <c r="BK2390" s="12"/>
    </row>
    <row r="2391" spans="1:63" s="5" customFormat="1">
      <c r="A2391" s="13"/>
      <c r="B2391" s="13"/>
      <c r="C2391" s="45"/>
      <c r="E2391" s="46"/>
      <c r="F2391" s="47"/>
      <c r="G2391" s="48"/>
      <c r="H2391" s="49"/>
      <c r="I2391" s="49"/>
      <c r="J2391" s="49"/>
      <c r="K2391" s="50"/>
      <c r="L2391" s="50"/>
      <c r="M2391" s="50"/>
      <c r="N2391" s="50"/>
      <c r="O2391" s="50"/>
      <c r="P2391" s="50"/>
      <c r="Q2391" s="50"/>
      <c r="R2391" s="51"/>
      <c r="S2391" s="51"/>
      <c r="T2391" s="51"/>
      <c r="U2391" s="51"/>
      <c r="V2391" s="51"/>
      <c r="W2391" s="51"/>
      <c r="X2391" s="44"/>
      <c r="AF2391" s="52"/>
      <c r="AM2391" s="7"/>
      <c r="AN2391" s="7"/>
      <c r="AO2391" s="53"/>
      <c r="AP2391" s="54"/>
      <c r="AQ2391" s="54"/>
      <c r="AR2391" s="7"/>
      <c r="AS2391" s="54"/>
      <c r="AT2391" s="53"/>
      <c r="AU2391" s="7"/>
      <c r="AV2391" s="7"/>
      <c r="AW2391" s="55"/>
      <c r="AX2391" s="56"/>
      <c r="AY2391" s="55"/>
      <c r="AZ2391" s="55"/>
      <c r="BA2391" s="55"/>
      <c r="BB2391" s="11"/>
      <c r="BC2391" s="12"/>
      <c r="BD2391" s="12"/>
      <c r="BE2391" s="12"/>
      <c r="BF2391" s="12"/>
      <c r="BG2391" s="12"/>
      <c r="BH2391" s="12"/>
      <c r="BI2391" s="12"/>
      <c r="BJ2391" s="12"/>
      <c r="BK2391" s="12"/>
    </row>
    <row r="2392" spans="1:63" s="5" customFormat="1">
      <c r="A2392" s="13"/>
      <c r="B2392" s="13"/>
      <c r="C2392" s="45"/>
      <c r="E2392" s="46"/>
      <c r="F2392" s="47"/>
      <c r="G2392" s="48"/>
      <c r="H2392" s="49"/>
      <c r="I2392" s="49"/>
      <c r="J2392" s="49"/>
      <c r="K2392" s="50"/>
      <c r="L2392" s="50"/>
      <c r="M2392" s="50"/>
      <c r="N2392" s="50"/>
      <c r="O2392" s="50"/>
      <c r="P2392" s="50"/>
      <c r="Q2392" s="50"/>
      <c r="R2392" s="51"/>
      <c r="S2392" s="51"/>
      <c r="T2392" s="51"/>
      <c r="U2392" s="51"/>
      <c r="V2392" s="51"/>
      <c r="W2392" s="51"/>
      <c r="X2392" s="44"/>
      <c r="AF2392" s="52"/>
      <c r="AM2392" s="7"/>
      <c r="AN2392" s="7"/>
      <c r="AO2392" s="53"/>
      <c r="AP2392" s="54"/>
      <c r="AQ2392" s="54"/>
      <c r="AR2392" s="7"/>
      <c r="AS2392" s="54"/>
      <c r="AT2392" s="53"/>
      <c r="AU2392" s="7"/>
      <c r="AV2392" s="7"/>
      <c r="AW2392" s="55"/>
      <c r="AX2392" s="56"/>
      <c r="AY2392" s="55"/>
      <c r="AZ2392" s="55"/>
      <c r="BA2392" s="55"/>
      <c r="BB2392" s="11"/>
      <c r="BC2392" s="12"/>
      <c r="BD2392" s="12"/>
      <c r="BE2392" s="12"/>
      <c r="BF2392" s="12"/>
      <c r="BG2392" s="12"/>
      <c r="BH2392" s="12"/>
      <c r="BI2392" s="12"/>
      <c r="BJ2392" s="12"/>
      <c r="BK2392" s="12"/>
    </row>
    <row r="2393" spans="1:63" s="5" customFormat="1">
      <c r="A2393" s="13"/>
      <c r="B2393" s="13"/>
      <c r="C2393" s="45"/>
      <c r="E2393" s="46"/>
      <c r="F2393" s="47"/>
      <c r="G2393" s="48"/>
      <c r="H2393" s="49"/>
      <c r="I2393" s="49"/>
      <c r="J2393" s="49"/>
      <c r="K2393" s="50"/>
      <c r="L2393" s="50"/>
      <c r="M2393" s="50"/>
      <c r="N2393" s="50"/>
      <c r="O2393" s="50"/>
      <c r="P2393" s="50"/>
      <c r="Q2393" s="50"/>
      <c r="R2393" s="51"/>
      <c r="S2393" s="51"/>
      <c r="T2393" s="51"/>
      <c r="U2393" s="51"/>
      <c r="V2393" s="51"/>
      <c r="W2393" s="51"/>
      <c r="X2393" s="44"/>
      <c r="AF2393" s="52"/>
      <c r="AM2393" s="7"/>
      <c r="AN2393" s="7"/>
      <c r="AO2393" s="53"/>
      <c r="AP2393" s="54"/>
      <c r="AQ2393" s="54"/>
      <c r="AR2393" s="7"/>
      <c r="AS2393" s="54"/>
      <c r="AT2393" s="53"/>
      <c r="AU2393" s="7"/>
      <c r="AV2393" s="7"/>
      <c r="AW2393" s="55"/>
      <c r="AX2393" s="56"/>
      <c r="AY2393" s="55"/>
      <c r="AZ2393" s="55"/>
      <c r="BA2393" s="55"/>
      <c r="BB2393" s="11"/>
      <c r="BC2393" s="12"/>
      <c r="BD2393" s="12"/>
      <c r="BE2393" s="12"/>
      <c r="BF2393" s="12"/>
      <c r="BG2393" s="12"/>
      <c r="BH2393" s="12"/>
      <c r="BI2393" s="12"/>
      <c r="BJ2393" s="12"/>
      <c r="BK2393" s="12"/>
    </row>
    <row r="2394" spans="1:63" s="5" customFormat="1">
      <c r="A2394" s="13"/>
      <c r="B2394" s="13"/>
      <c r="C2394" s="45"/>
      <c r="E2394" s="46"/>
      <c r="F2394" s="47"/>
      <c r="G2394" s="48"/>
      <c r="H2394" s="49"/>
      <c r="I2394" s="49"/>
      <c r="J2394" s="49"/>
      <c r="K2394" s="50"/>
      <c r="L2394" s="50"/>
      <c r="M2394" s="50"/>
      <c r="N2394" s="50"/>
      <c r="O2394" s="50"/>
      <c r="P2394" s="50"/>
      <c r="Q2394" s="50"/>
      <c r="R2394" s="51"/>
      <c r="S2394" s="51"/>
      <c r="T2394" s="51"/>
      <c r="U2394" s="51"/>
      <c r="V2394" s="51"/>
      <c r="W2394" s="51"/>
      <c r="X2394" s="44"/>
      <c r="AF2394" s="52"/>
      <c r="AM2394" s="7"/>
      <c r="AN2394" s="7"/>
      <c r="AO2394" s="53"/>
      <c r="AP2394" s="54"/>
      <c r="AQ2394" s="54"/>
      <c r="AR2394" s="7"/>
      <c r="AS2394" s="54"/>
      <c r="AT2394" s="53"/>
      <c r="AU2394" s="7"/>
      <c r="AV2394" s="7"/>
      <c r="AW2394" s="55"/>
      <c r="AX2394" s="56"/>
      <c r="AY2394" s="55"/>
      <c r="AZ2394" s="55"/>
      <c r="BA2394" s="55"/>
      <c r="BB2394" s="11"/>
      <c r="BC2394" s="12"/>
      <c r="BD2394" s="12"/>
      <c r="BE2394" s="12"/>
      <c r="BF2394" s="12"/>
      <c r="BG2394" s="12"/>
      <c r="BH2394" s="12"/>
      <c r="BI2394" s="12"/>
      <c r="BJ2394" s="12"/>
      <c r="BK2394" s="12"/>
    </row>
    <row r="2395" spans="1:63" s="5" customFormat="1">
      <c r="A2395" s="13"/>
      <c r="B2395" s="13"/>
      <c r="C2395" s="45"/>
      <c r="E2395" s="46"/>
      <c r="F2395" s="47"/>
      <c r="G2395" s="48"/>
      <c r="H2395" s="49"/>
      <c r="I2395" s="49"/>
      <c r="J2395" s="49"/>
      <c r="K2395" s="50"/>
      <c r="L2395" s="50"/>
      <c r="M2395" s="50"/>
      <c r="N2395" s="50"/>
      <c r="O2395" s="50"/>
      <c r="P2395" s="50"/>
      <c r="Q2395" s="50"/>
      <c r="R2395" s="51"/>
      <c r="S2395" s="51"/>
      <c r="T2395" s="51"/>
      <c r="U2395" s="51"/>
      <c r="V2395" s="51"/>
      <c r="W2395" s="51"/>
      <c r="X2395" s="44"/>
      <c r="AF2395" s="52"/>
      <c r="AM2395" s="7"/>
      <c r="AN2395" s="7"/>
      <c r="AO2395" s="53"/>
      <c r="AP2395" s="54"/>
      <c r="AQ2395" s="54"/>
      <c r="AR2395" s="7"/>
      <c r="AS2395" s="54"/>
      <c r="AT2395" s="53"/>
      <c r="AU2395" s="7"/>
      <c r="AV2395" s="7"/>
      <c r="AW2395" s="55"/>
      <c r="AX2395" s="56"/>
      <c r="AY2395" s="55"/>
      <c r="AZ2395" s="55"/>
      <c r="BA2395" s="55"/>
      <c r="BB2395" s="11"/>
      <c r="BC2395" s="12"/>
      <c r="BD2395" s="12"/>
      <c r="BE2395" s="12"/>
      <c r="BF2395" s="12"/>
      <c r="BG2395" s="12"/>
      <c r="BH2395" s="12"/>
      <c r="BI2395" s="12"/>
      <c r="BJ2395" s="12"/>
      <c r="BK2395" s="12"/>
    </row>
    <row r="2396" spans="1:63" s="5" customFormat="1">
      <c r="A2396" s="13"/>
      <c r="B2396" s="13"/>
      <c r="C2396" s="45"/>
      <c r="E2396" s="46"/>
      <c r="F2396" s="47"/>
      <c r="G2396" s="48"/>
      <c r="H2396" s="49"/>
      <c r="I2396" s="49"/>
      <c r="J2396" s="49"/>
      <c r="K2396" s="50"/>
      <c r="L2396" s="50"/>
      <c r="M2396" s="50"/>
      <c r="N2396" s="50"/>
      <c r="O2396" s="50"/>
      <c r="P2396" s="50"/>
      <c r="Q2396" s="50"/>
      <c r="R2396" s="51"/>
      <c r="S2396" s="51"/>
      <c r="T2396" s="51"/>
      <c r="U2396" s="51"/>
      <c r="V2396" s="51"/>
      <c r="W2396" s="51"/>
      <c r="X2396" s="44"/>
      <c r="AF2396" s="52"/>
      <c r="AM2396" s="7"/>
      <c r="AN2396" s="7"/>
      <c r="AO2396" s="53"/>
      <c r="AP2396" s="54"/>
      <c r="AQ2396" s="54"/>
      <c r="AR2396" s="7"/>
      <c r="AS2396" s="54"/>
      <c r="AT2396" s="53"/>
      <c r="AU2396" s="7"/>
      <c r="AV2396" s="7"/>
      <c r="AW2396" s="55"/>
      <c r="AX2396" s="56"/>
      <c r="AY2396" s="55"/>
      <c r="AZ2396" s="55"/>
      <c r="BA2396" s="55"/>
      <c r="BB2396" s="11"/>
      <c r="BC2396" s="12"/>
      <c r="BD2396" s="12"/>
      <c r="BE2396" s="12"/>
      <c r="BF2396" s="12"/>
      <c r="BG2396" s="12"/>
      <c r="BH2396" s="12"/>
      <c r="BI2396" s="12"/>
      <c r="BJ2396" s="12"/>
      <c r="BK2396" s="12"/>
    </row>
    <row r="2397" spans="1:63" s="5" customFormat="1">
      <c r="A2397" s="13"/>
      <c r="B2397" s="13"/>
      <c r="C2397" s="45"/>
      <c r="E2397" s="46"/>
      <c r="F2397" s="47"/>
      <c r="G2397" s="48"/>
      <c r="H2397" s="49"/>
      <c r="I2397" s="49"/>
      <c r="J2397" s="49"/>
      <c r="K2397" s="50"/>
      <c r="L2397" s="50"/>
      <c r="M2397" s="50"/>
      <c r="N2397" s="50"/>
      <c r="O2397" s="50"/>
      <c r="P2397" s="50"/>
      <c r="Q2397" s="50"/>
      <c r="R2397" s="51"/>
      <c r="S2397" s="51"/>
      <c r="T2397" s="51"/>
      <c r="U2397" s="51"/>
      <c r="V2397" s="51"/>
      <c r="W2397" s="51"/>
      <c r="X2397" s="44"/>
      <c r="AF2397" s="52"/>
      <c r="AM2397" s="7"/>
      <c r="AN2397" s="7"/>
      <c r="AO2397" s="53"/>
      <c r="AP2397" s="54"/>
      <c r="AQ2397" s="54"/>
      <c r="AR2397" s="7"/>
      <c r="AS2397" s="54"/>
      <c r="AT2397" s="53"/>
      <c r="AU2397" s="7"/>
      <c r="AV2397" s="7"/>
      <c r="AW2397" s="55"/>
      <c r="AX2397" s="56"/>
      <c r="AY2397" s="55"/>
      <c r="AZ2397" s="55"/>
      <c r="BA2397" s="55"/>
      <c r="BB2397" s="11"/>
      <c r="BC2397" s="12"/>
      <c r="BD2397" s="12"/>
      <c r="BE2397" s="12"/>
      <c r="BF2397" s="12"/>
      <c r="BG2397" s="12"/>
      <c r="BH2397" s="12"/>
      <c r="BI2397" s="12"/>
      <c r="BJ2397" s="12"/>
      <c r="BK2397" s="12"/>
    </row>
    <row r="2398" spans="1:63" s="5" customFormat="1">
      <c r="A2398" s="13"/>
      <c r="B2398" s="13"/>
      <c r="C2398" s="45"/>
      <c r="E2398" s="46"/>
      <c r="F2398" s="47"/>
      <c r="G2398" s="48"/>
      <c r="H2398" s="49"/>
      <c r="I2398" s="49"/>
      <c r="J2398" s="49"/>
      <c r="K2398" s="50"/>
      <c r="L2398" s="50"/>
      <c r="M2398" s="50"/>
      <c r="N2398" s="50"/>
      <c r="O2398" s="50"/>
      <c r="P2398" s="50"/>
      <c r="Q2398" s="50"/>
      <c r="R2398" s="51"/>
      <c r="S2398" s="51"/>
      <c r="T2398" s="51"/>
      <c r="U2398" s="51"/>
      <c r="V2398" s="51"/>
      <c r="W2398" s="51"/>
      <c r="X2398" s="44"/>
      <c r="AF2398" s="52"/>
      <c r="AM2398" s="7"/>
      <c r="AN2398" s="7"/>
      <c r="AO2398" s="53"/>
      <c r="AP2398" s="54"/>
      <c r="AQ2398" s="54"/>
      <c r="AR2398" s="7"/>
      <c r="AS2398" s="54"/>
      <c r="AT2398" s="53"/>
      <c r="AU2398" s="7"/>
      <c r="AV2398" s="7"/>
      <c r="AW2398" s="55"/>
      <c r="AX2398" s="56"/>
      <c r="AY2398" s="55"/>
      <c r="AZ2398" s="55"/>
      <c r="BA2398" s="55"/>
      <c r="BB2398" s="11"/>
      <c r="BC2398" s="12"/>
      <c r="BD2398" s="12"/>
      <c r="BE2398" s="12"/>
      <c r="BF2398" s="12"/>
      <c r="BG2398" s="12"/>
      <c r="BH2398" s="12"/>
      <c r="BI2398" s="12"/>
      <c r="BJ2398" s="12"/>
      <c r="BK2398" s="12"/>
    </row>
    <row r="2399" spans="1:63" s="5" customFormat="1">
      <c r="A2399" s="13"/>
      <c r="B2399" s="13"/>
      <c r="C2399" s="45"/>
      <c r="E2399" s="46"/>
      <c r="F2399" s="47"/>
      <c r="G2399" s="48"/>
      <c r="H2399" s="49"/>
      <c r="I2399" s="49"/>
      <c r="J2399" s="49"/>
      <c r="K2399" s="50"/>
      <c r="L2399" s="50"/>
      <c r="M2399" s="50"/>
      <c r="N2399" s="50"/>
      <c r="O2399" s="50"/>
      <c r="P2399" s="50"/>
      <c r="Q2399" s="50"/>
      <c r="R2399" s="51"/>
      <c r="S2399" s="51"/>
      <c r="T2399" s="51"/>
      <c r="U2399" s="51"/>
      <c r="V2399" s="51"/>
      <c r="W2399" s="51"/>
      <c r="X2399" s="44"/>
      <c r="AF2399" s="52"/>
      <c r="AM2399" s="7"/>
      <c r="AN2399" s="7"/>
      <c r="AO2399" s="53"/>
      <c r="AP2399" s="54"/>
      <c r="AQ2399" s="54"/>
      <c r="AR2399" s="7"/>
      <c r="AS2399" s="54"/>
      <c r="AT2399" s="53"/>
      <c r="AU2399" s="7"/>
      <c r="AV2399" s="7"/>
      <c r="AW2399" s="55"/>
      <c r="AX2399" s="56"/>
      <c r="AY2399" s="55"/>
      <c r="AZ2399" s="55"/>
      <c r="BA2399" s="55"/>
      <c r="BB2399" s="11"/>
      <c r="BC2399" s="12"/>
      <c r="BD2399" s="12"/>
      <c r="BE2399" s="12"/>
      <c r="BF2399" s="12"/>
      <c r="BG2399" s="12"/>
      <c r="BH2399" s="12"/>
      <c r="BI2399" s="12"/>
      <c r="BJ2399" s="12"/>
      <c r="BK2399" s="12"/>
    </row>
    <row r="2400" spans="1:63" s="5" customFormat="1">
      <c r="A2400" s="13"/>
      <c r="B2400" s="13"/>
      <c r="C2400" s="45"/>
      <c r="E2400" s="46"/>
      <c r="F2400" s="47"/>
      <c r="G2400" s="48"/>
      <c r="H2400" s="49"/>
      <c r="I2400" s="49"/>
      <c r="J2400" s="49"/>
      <c r="K2400" s="50"/>
      <c r="L2400" s="50"/>
      <c r="M2400" s="50"/>
      <c r="N2400" s="50"/>
      <c r="O2400" s="50"/>
      <c r="P2400" s="50"/>
      <c r="Q2400" s="50"/>
      <c r="R2400" s="51"/>
      <c r="S2400" s="51"/>
      <c r="T2400" s="51"/>
      <c r="U2400" s="51"/>
      <c r="V2400" s="51"/>
      <c r="W2400" s="51"/>
      <c r="X2400" s="44"/>
      <c r="AF2400" s="52"/>
      <c r="AM2400" s="7"/>
      <c r="AN2400" s="7"/>
      <c r="AO2400" s="53"/>
      <c r="AP2400" s="54"/>
      <c r="AQ2400" s="54"/>
      <c r="AR2400" s="7"/>
      <c r="AS2400" s="54"/>
      <c r="AT2400" s="53"/>
      <c r="AU2400" s="7"/>
      <c r="AV2400" s="7"/>
      <c r="AW2400" s="55"/>
      <c r="AX2400" s="56"/>
      <c r="AY2400" s="55"/>
      <c r="AZ2400" s="55"/>
      <c r="BA2400" s="55"/>
      <c r="BB2400" s="11"/>
      <c r="BC2400" s="12"/>
      <c r="BD2400" s="12"/>
      <c r="BE2400" s="12"/>
      <c r="BF2400" s="12"/>
      <c r="BG2400" s="12"/>
      <c r="BH2400" s="12"/>
      <c r="BI2400" s="12"/>
      <c r="BJ2400" s="12"/>
      <c r="BK2400" s="12"/>
    </row>
    <row r="2401" spans="1:63" s="5" customFormat="1">
      <c r="A2401" s="13"/>
      <c r="B2401" s="13"/>
      <c r="C2401" s="45"/>
      <c r="E2401" s="46"/>
      <c r="F2401" s="47"/>
      <c r="G2401" s="48"/>
      <c r="H2401" s="49"/>
      <c r="I2401" s="49"/>
      <c r="J2401" s="49"/>
      <c r="K2401" s="50"/>
      <c r="L2401" s="50"/>
      <c r="M2401" s="50"/>
      <c r="N2401" s="50"/>
      <c r="O2401" s="50"/>
      <c r="P2401" s="50"/>
      <c r="Q2401" s="50"/>
      <c r="R2401" s="51"/>
      <c r="S2401" s="51"/>
      <c r="T2401" s="51"/>
      <c r="U2401" s="51"/>
      <c r="V2401" s="51"/>
      <c r="W2401" s="51"/>
      <c r="X2401" s="44"/>
      <c r="AF2401" s="52"/>
      <c r="AM2401" s="7"/>
      <c r="AN2401" s="7"/>
      <c r="AO2401" s="53"/>
      <c r="AP2401" s="54"/>
      <c r="AQ2401" s="54"/>
      <c r="AR2401" s="7"/>
      <c r="AS2401" s="54"/>
      <c r="AT2401" s="53"/>
      <c r="AU2401" s="7"/>
      <c r="AV2401" s="7"/>
      <c r="AW2401" s="55"/>
      <c r="AX2401" s="56"/>
      <c r="AY2401" s="55"/>
      <c r="AZ2401" s="55"/>
      <c r="BA2401" s="55"/>
      <c r="BB2401" s="11"/>
      <c r="BC2401" s="12"/>
      <c r="BD2401" s="12"/>
      <c r="BE2401" s="12"/>
      <c r="BF2401" s="12"/>
      <c r="BG2401" s="12"/>
      <c r="BH2401" s="12"/>
      <c r="BI2401" s="12"/>
      <c r="BJ2401" s="12"/>
      <c r="BK2401" s="12"/>
    </row>
    <row r="2402" spans="1:63" s="5" customFormat="1">
      <c r="A2402" s="13"/>
      <c r="B2402" s="13"/>
      <c r="C2402" s="45"/>
      <c r="E2402" s="46"/>
      <c r="F2402" s="47"/>
      <c r="G2402" s="48"/>
      <c r="H2402" s="49"/>
      <c r="I2402" s="49"/>
      <c r="J2402" s="49"/>
      <c r="K2402" s="50"/>
      <c r="L2402" s="50"/>
      <c r="M2402" s="50"/>
      <c r="N2402" s="50"/>
      <c r="O2402" s="50"/>
      <c r="P2402" s="50"/>
      <c r="Q2402" s="50"/>
      <c r="R2402" s="51"/>
      <c r="S2402" s="51"/>
      <c r="T2402" s="51"/>
      <c r="U2402" s="51"/>
      <c r="V2402" s="51"/>
      <c r="W2402" s="51"/>
      <c r="X2402" s="44"/>
      <c r="AF2402" s="52"/>
      <c r="AM2402" s="7"/>
      <c r="AN2402" s="7"/>
      <c r="AO2402" s="53"/>
      <c r="AP2402" s="54"/>
      <c r="AQ2402" s="54"/>
      <c r="AR2402" s="7"/>
      <c r="AS2402" s="54"/>
      <c r="AT2402" s="53"/>
      <c r="AU2402" s="7"/>
      <c r="AV2402" s="7"/>
      <c r="AW2402" s="55"/>
      <c r="AX2402" s="56"/>
      <c r="AY2402" s="55"/>
      <c r="AZ2402" s="55"/>
      <c r="BA2402" s="55"/>
      <c r="BB2402" s="11"/>
      <c r="BC2402" s="12"/>
      <c r="BD2402" s="12"/>
      <c r="BE2402" s="12"/>
      <c r="BF2402" s="12"/>
      <c r="BG2402" s="12"/>
      <c r="BH2402" s="12"/>
      <c r="BI2402" s="12"/>
      <c r="BJ2402" s="12"/>
      <c r="BK2402" s="12"/>
    </row>
    <row r="2403" spans="1:63" s="5" customFormat="1">
      <c r="A2403" s="13"/>
      <c r="B2403" s="13"/>
      <c r="C2403" s="45"/>
      <c r="E2403" s="46"/>
      <c r="F2403" s="47"/>
      <c r="G2403" s="48"/>
      <c r="H2403" s="49"/>
      <c r="I2403" s="49"/>
      <c r="J2403" s="49"/>
      <c r="K2403" s="50"/>
      <c r="L2403" s="50"/>
      <c r="M2403" s="50"/>
      <c r="N2403" s="50"/>
      <c r="O2403" s="50"/>
      <c r="P2403" s="50"/>
      <c r="Q2403" s="50"/>
      <c r="R2403" s="51"/>
      <c r="S2403" s="51"/>
      <c r="T2403" s="51"/>
      <c r="U2403" s="51"/>
      <c r="V2403" s="51"/>
      <c r="W2403" s="51"/>
      <c r="X2403" s="44"/>
      <c r="AF2403" s="52"/>
      <c r="AM2403" s="7"/>
      <c r="AN2403" s="7"/>
      <c r="AO2403" s="53"/>
      <c r="AP2403" s="54"/>
      <c r="AQ2403" s="54"/>
      <c r="AR2403" s="7"/>
      <c r="AS2403" s="54"/>
      <c r="AT2403" s="53"/>
      <c r="AU2403" s="7"/>
      <c r="AV2403" s="7"/>
      <c r="AW2403" s="55"/>
      <c r="AX2403" s="56"/>
      <c r="AY2403" s="55"/>
      <c r="AZ2403" s="55"/>
      <c r="BA2403" s="55"/>
      <c r="BB2403" s="11"/>
      <c r="BC2403" s="12"/>
      <c r="BD2403" s="12"/>
      <c r="BE2403" s="12"/>
      <c r="BF2403" s="12"/>
      <c r="BG2403" s="12"/>
      <c r="BH2403" s="12"/>
      <c r="BI2403" s="12"/>
      <c r="BJ2403" s="12"/>
      <c r="BK2403" s="12"/>
    </row>
    <row r="2404" spans="1:63" s="5" customFormat="1">
      <c r="A2404" s="13"/>
      <c r="B2404" s="13"/>
      <c r="C2404" s="45"/>
      <c r="E2404" s="46"/>
      <c r="F2404" s="47"/>
      <c r="G2404" s="48"/>
      <c r="H2404" s="49"/>
      <c r="I2404" s="49"/>
      <c r="J2404" s="49"/>
      <c r="K2404" s="50"/>
      <c r="L2404" s="50"/>
      <c r="M2404" s="50"/>
      <c r="N2404" s="50"/>
      <c r="O2404" s="50"/>
      <c r="P2404" s="50"/>
      <c r="Q2404" s="50"/>
      <c r="R2404" s="51"/>
      <c r="S2404" s="51"/>
      <c r="T2404" s="51"/>
      <c r="U2404" s="51"/>
      <c r="V2404" s="51"/>
      <c r="W2404" s="51"/>
      <c r="X2404" s="44"/>
      <c r="AF2404" s="52"/>
      <c r="AM2404" s="7"/>
      <c r="AN2404" s="7"/>
      <c r="AO2404" s="53"/>
      <c r="AP2404" s="54"/>
      <c r="AQ2404" s="54"/>
      <c r="AR2404" s="7"/>
      <c r="AS2404" s="54"/>
      <c r="AT2404" s="53"/>
      <c r="AU2404" s="7"/>
      <c r="AV2404" s="7"/>
      <c r="AW2404" s="55"/>
      <c r="AX2404" s="56"/>
      <c r="AY2404" s="55"/>
      <c r="AZ2404" s="55"/>
      <c r="BA2404" s="55"/>
      <c r="BB2404" s="11"/>
      <c r="BC2404" s="12"/>
      <c r="BD2404" s="12"/>
      <c r="BE2404" s="12"/>
      <c r="BF2404" s="12"/>
      <c r="BG2404" s="12"/>
      <c r="BH2404" s="12"/>
      <c r="BI2404" s="12"/>
      <c r="BJ2404" s="12"/>
      <c r="BK2404" s="12"/>
    </row>
    <row r="2405" spans="1:63" s="5" customFormat="1">
      <c r="A2405" s="13"/>
      <c r="B2405" s="13"/>
      <c r="C2405" s="45"/>
      <c r="E2405" s="46"/>
      <c r="F2405" s="47"/>
      <c r="G2405" s="48"/>
      <c r="H2405" s="49"/>
      <c r="I2405" s="49"/>
      <c r="J2405" s="49"/>
      <c r="K2405" s="50"/>
      <c r="L2405" s="50"/>
      <c r="M2405" s="50"/>
      <c r="N2405" s="50"/>
      <c r="O2405" s="50"/>
      <c r="P2405" s="50"/>
      <c r="Q2405" s="50"/>
      <c r="R2405" s="51"/>
      <c r="S2405" s="51"/>
      <c r="T2405" s="51"/>
      <c r="U2405" s="51"/>
      <c r="V2405" s="51"/>
      <c r="W2405" s="51"/>
      <c r="X2405" s="44"/>
      <c r="AF2405" s="52"/>
      <c r="AM2405" s="7"/>
      <c r="AN2405" s="7"/>
      <c r="AO2405" s="53"/>
      <c r="AP2405" s="54"/>
      <c r="AQ2405" s="54"/>
      <c r="AR2405" s="7"/>
      <c r="AS2405" s="54"/>
      <c r="AT2405" s="53"/>
      <c r="AU2405" s="7"/>
      <c r="AV2405" s="7"/>
      <c r="AW2405" s="55"/>
      <c r="AX2405" s="56"/>
      <c r="AY2405" s="55"/>
      <c r="AZ2405" s="55"/>
      <c r="BA2405" s="55"/>
      <c r="BB2405" s="11"/>
      <c r="BC2405" s="12"/>
      <c r="BD2405" s="12"/>
      <c r="BE2405" s="12"/>
      <c r="BF2405" s="12"/>
      <c r="BG2405" s="12"/>
      <c r="BH2405" s="12"/>
      <c r="BI2405" s="12"/>
      <c r="BJ2405" s="12"/>
      <c r="BK2405" s="12"/>
    </row>
    <row r="2406" spans="1:63" s="5" customFormat="1">
      <c r="A2406" s="13"/>
      <c r="B2406" s="13"/>
      <c r="C2406" s="45"/>
      <c r="E2406" s="46"/>
      <c r="F2406" s="47"/>
      <c r="G2406" s="48"/>
      <c r="H2406" s="49"/>
      <c r="I2406" s="49"/>
      <c r="J2406" s="49"/>
      <c r="K2406" s="50"/>
      <c r="L2406" s="50"/>
      <c r="M2406" s="50"/>
      <c r="N2406" s="50"/>
      <c r="O2406" s="50"/>
      <c r="P2406" s="50"/>
      <c r="Q2406" s="50"/>
      <c r="R2406" s="51"/>
      <c r="S2406" s="51"/>
      <c r="T2406" s="51"/>
      <c r="U2406" s="51"/>
      <c r="V2406" s="51"/>
      <c r="W2406" s="51"/>
      <c r="X2406" s="44"/>
      <c r="AF2406" s="52"/>
      <c r="AM2406" s="7"/>
      <c r="AN2406" s="7"/>
      <c r="AO2406" s="53"/>
      <c r="AP2406" s="54"/>
      <c r="AQ2406" s="54"/>
      <c r="AR2406" s="7"/>
      <c r="AS2406" s="54"/>
      <c r="AT2406" s="53"/>
      <c r="AU2406" s="7"/>
      <c r="AV2406" s="7"/>
      <c r="AW2406" s="55"/>
      <c r="AX2406" s="56"/>
      <c r="AY2406" s="55"/>
      <c r="AZ2406" s="55"/>
      <c r="BA2406" s="55"/>
      <c r="BB2406" s="11"/>
      <c r="BC2406" s="12"/>
      <c r="BD2406" s="12"/>
      <c r="BE2406" s="12"/>
      <c r="BF2406" s="12"/>
      <c r="BG2406" s="12"/>
      <c r="BH2406" s="12"/>
      <c r="BI2406" s="12"/>
      <c r="BJ2406" s="12"/>
      <c r="BK2406" s="12"/>
    </row>
    <row r="2407" spans="1:63" s="5" customFormat="1">
      <c r="A2407" s="13"/>
      <c r="B2407" s="13"/>
      <c r="C2407" s="45"/>
      <c r="E2407" s="46"/>
      <c r="F2407" s="47"/>
      <c r="G2407" s="48"/>
      <c r="H2407" s="49"/>
      <c r="I2407" s="49"/>
      <c r="J2407" s="49"/>
      <c r="K2407" s="50"/>
      <c r="L2407" s="50"/>
      <c r="M2407" s="50"/>
      <c r="N2407" s="50"/>
      <c r="O2407" s="50"/>
      <c r="P2407" s="50"/>
      <c r="Q2407" s="50"/>
      <c r="R2407" s="51"/>
      <c r="S2407" s="51"/>
      <c r="T2407" s="51"/>
      <c r="U2407" s="51"/>
      <c r="V2407" s="51"/>
      <c r="W2407" s="51"/>
      <c r="X2407" s="44"/>
      <c r="AF2407" s="52"/>
      <c r="AM2407" s="7"/>
      <c r="AN2407" s="7"/>
      <c r="AO2407" s="53"/>
      <c r="AP2407" s="54"/>
      <c r="AQ2407" s="54"/>
      <c r="AR2407" s="7"/>
      <c r="AS2407" s="54"/>
      <c r="AT2407" s="53"/>
      <c r="AU2407" s="7"/>
      <c r="AV2407" s="7"/>
      <c r="AW2407" s="55"/>
      <c r="AX2407" s="56"/>
      <c r="AY2407" s="55"/>
      <c r="AZ2407" s="55"/>
      <c r="BA2407" s="55"/>
      <c r="BB2407" s="11"/>
      <c r="BC2407" s="12"/>
      <c r="BD2407" s="12"/>
      <c r="BE2407" s="12"/>
      <c r="BF2407" s="12"/>
      <c r="BG2407" s="12"/>
      <c r="BH2407" s="12"/>
      <c r="BI2407" s="12"/>
      <c r="BJ2407" s="12"/>
      <c r="BK2407" s="12"/>
    </row>
    <row r="2408" spans="1:63" s="5" customFormat="1">
      <c r="A2408" s="13"/>
      <c r="B2408" s="13"/>
      <c r="C2408" s="45"/>
      <c r="E2408" s="46"/>
      <c r="F2408" s="47"/>
      <c r="G2408" s="48"/>
      <c r="H2408" s="49"/>
      <c r="I2408" s="49"/>
      <c r="J2408" s="49"/>
      <c r="K2408" s="50"/>
      <c r="L2408" s="50"/>
      <c r="M2408" s="50"/>
      <c r="N2408" s="50"/>
      <c r="O2408" s="50"/>
      <c r="P2408" s="50"/>
      <c r="Q2408" s="50"/>
      <c r="R2408" s="51"/>
      <c r="S2408" s="51"/>
      <c r="T2408" s="51"/>
      <c r="U2408" s="51"/>
      <c r="V2408" s="51"/>
      <c r="W2408" s="51"/>
      <c r="X2408" s="44"/>
      <c r="AF2408" s="52"/>
      <c r="AM2408" s="7"/>
      <c r="AN2408" s="7"/>
      <c r="AO2408" s="53"/>
      <c r="AP2408" s="54"/>
      <c r="AQ2408" s="54"/>
      <c r="AR2408" s="7"/>
      <c r="AS2408" s="54"/>
      <c r="AT2408" s="53"/>
      <c r="AU2408" s="7"/>
      <c r="AV2408" s="7"/>
      <c r="AW2408" s="55"/>
      <c r="AX2408" s="56"/>
      <c r="AY2408" s="55"/>
      <c r="AZ2408" s="55"/>
      <c r="BA2408" s="55"/>
      <c r="BB2408" s="11"/>
      <c r="BC2408" s="12"/>
      <c r="BD2408" s="12"/>
      <c r="BE2408" s="12"/>
      <c r="BF2408" s="12"/>
      <c r="BG2408" s="12"/>
      <c r="BH2408" s="12"/>
      <c r="BI2408" s="12"/>
      <c r="BJ2408" s="12"/>
      <c r="BK2408" s="12"/>
    </row>
    <row r="2409" spans="1:63" s="5" customFormat="1">
      <c r="A2409" s="13"/>
      <c r="B2409" s="13"/>
      <c r="C2409" s="45"/>
      <c r="E2409" s="46"/>
      <c r="F2409" s="47"/>
      <c r="G2409" s="48"/>
      <c r="H2409" s="49"/>
      <c r="I2409" s="49"/>
      <c r="J2409" s="49"/>
      <c r="K2409" s="50"/>
      <c r="L2409" s="50"/>
      <c r="M2409" s="50"/>
      <c r="N2409" s="50"/>
      <c r="O2409" s="50"/>
      <c r="P2409" s="50"/>
      <c r="Q2409" s="50"/>
      <c r="R2409" s="51"/>
      <c r="S2409" s="51"/>
      <c r="T2409" s="51"/>
      <c r="U2409" s="51"/>
      <c r="V2409" s="51"/>
      <c r="W2409" s="51"/>
      <c r="X2409" s="44"/>
      <c r="AF2409" s="52"/>
      <c r="AM2409" s="7"/>
      <c r="AN2409" s="7"/>
      <c r="AO2409" s="53"/>
      <c r="AP2409" s="54"/>
      <c r="AQ2409" s="54"/>
      <c r="AR2409" s="7"/>
      <c r="AS2409" s="54"/>
      <c r="AT2409" s="53"/>
      <c r="AU2409" s="7"/>
      <c r="AV2409" s="7"/>
      <c r="AW2409" s="55"/>
      <c r="AX2409" s="56"/>
      <c r="AY2409" s="55"/>
      <c r="AZ2409" s="55"/>
      <c r="BA2409" s="55"/>
      <c r="BB2409" s="11"/>
      <c r="BC2409" s="12"/>
      <c r="BD2409" s="12"/>
      <c r="BE2409" s="12"/>
      <c r="BF2409" s="12"/>
      <c r="BG2409" s="12"/>
      <c r="BH2409" s="12"/>
      <c r="BI2409" s="12"/>
      <c r="BJ2409" s="12"/>
      <c r="BK2409" s="12"/>
    </row>
    <row r="2410" spans="1:63" s="5" customFormat="1">
      <c r="A2410" s="13"/>
      <c r="B2410" s="13"/>
      <c r="C2410" s="45"/>
      <c r="E2410" s="46"/>
      <c r="F2410" s="47"/>
      <c r="G2410" s="48"/>
      <c r="H2410" s="49"/>
      <c r="I2410" s="49"/>
      <c r="J2410" s="49"/>
      <c r="K2410" s="50"/>
      <c r="L2410" s="50"/>
      <c r="M2410" s="50"/>
      <c r="N2410" s="50"/>
      <c r="O2410" s="50"/>
      <c r="P2410" s="50"/>
      <c r="Q2410" s="50"/>
      <c r="R2410" s="51"/>
      <c r="S2410" s="51"/>
      <c r="T2410" s="51"/>
      <c r="U2410" s="51"/>
      <c r="V2410" s="51"/>
      <c r="W2410" s="51"/>
      <c r="X2410" s="44"/>
      <c r="AF2410" s="52"/>
      <c r="AM2410" s="7"/>
      <c r="AN2410" s="7"/>
      <c r="AO2410" s="53"/>
      <c r="AP2410" s="54"/>
      <c r="AQ2410" s="54"/>
      <c r="AR2410" s="7"/>
      <c r="AS2410" s="54"/>
      <c r="AT2410" s="53"/>
      <c r="AU2410" s="7"/>
      <c r="AV2410" s="7"/>
      <c r="AW2410" s="55"/>
      <c r="AX2410" s="56"/>
      <c r="AY2410" s="55"/>
      <c r="AZ2410" s="55"/>
      <c r="BA2410" s="55"/>
      <c r="BB2410" s="11"/>
      <c r="BC2410" s="12"/>
      <c r="BD2410" s="12"/>
      <c r="BE2410" s="12"/>
      <c r="BF2410" s="12"/>
      <c r="BG2410" s="12"/>
      <c r="BH2410" s="12"/>
      <c r="BI2410" s="12"/>
      <c r="BJ2410" s="12"/>
      <c r="BK2410" s="12"/>
    </row>
    <row r="2411" spans="1:63" s="5" customFormat="1">
      <c r="A2411" s="13"/>
      <c r="B2411" s="13"/>
      <c r="C2411" s="45"/>
      <c r="E2411" s="46"/>
      <c r="F2411" s="47"/>
      <c r="G2411" s="48"/>
      <c r="H2411" s="49"/>
      <c r="I2411" s="49"/>
      <c r="J2411" s="49"/>
      <c r="K2411" s="50"/>
      <c r="L2411" s="50"/>
      <c r="M2411" s="50"/>
      <c r="N2411" s="50"/>
      <c r="O2411" s="50"/>
      <c r="P2411" s="50"/>
      <c r="Q2411" s="50"/>
      <c r="R2411" s="51"/>
      <c r="S2411" s="51"/>
      <c r="T2411" s="51"/>
      <c r="U2411" s="51"/>
      <c r="V2411" s="51"/>
      <c r="W2411" s="51"/>
      <c r="X2411" s="44"/>
      <c r="AF2411" s="52"/>
      <c r="AM2411" s="7"/>
      <c r="AN2411" s="7"/>
      <c r="AO2411" s="53"/>
      <c r="AP2411" s="54"/>
      <c r="AQ2411" s="54"/>
      <c r="AR2411" s="7"/>
      <c r="AS2411" s="54"/>
      <c r="AT2411" s="53"/>
      <c r="AU2411" s="7"/>
      <c r="AV2411" s="7"/>
      <c r="AW2411" s="55"/>
      <c r="AX2411" s="56"/>
      <c r="AY2411" s="55"/>
      <c r="AZ2411" s="55"/>
      <c r="BA2411" s="55"/>
      <c r="BB2411" s="11"/>
      <c r="BC2411" s="12"/>
      <c r="BD2411" s="12"/>
      <c r="BE2411" s="12"/>
      <c r="BF2411" s="12"/>
      <c r="BG2411" s="12"/>
      <c r="BH2411" s="12"/>
      <c r="BI2411" s="12"/>
      <c r="BJ2411" s="12"/>
      <c r="BK2411" s="12"/>
    </row>
    <row r="2412" spans="1:63" s="5" customFormat="1">
      <c r="A2412" s="13"/>
      <c r="B2412" s="13"/>
      <c r="C2412" s="45"/>
      <c r="E2412" s="46"/>
      <c r="F2412" s="47"/>
      <c r="G2412" s="48"/>
      <c r="H2412" s="49"/>
      <c r="I2412" s="49"/>
      <c r="J2412" s="49"/>
      <c r="K2412" s="50"/>
      <c r="L2412" s="50"/>
      <c r="M2412" s="50"/>
      <c r="N2412" s="50"/>
      <c r="O2412" s="50"/>
      <c r="P2412" s="50"/>
      <c r="Q2412" s="50"/>
      <c r="R2412" s="51"/>
      <c r="S2412" s="51"/>
      <c r="T2412" s="51"/>
      <c r="U2412" s="51"/>
      <c r="V2412" s="51"/>
      <c r="W2412" s="51"/>
      <c r="X2412" s="44"/>
      <c r="AF2412" s="52"/>
      <c r="AM2412" s="7"/>
      <c r="AN2412" s="7"/>
      <c r="AO2412" s="53"/>
      <c r="AP2412" s="54"/>
      <c r="AQ2412" s="54"/>
      <c r="AR2412" s="7"/>
      <c r="AS2412" s="54"/>
      <c r="AT2412" s="53"/>
      <c r="AU2412" s="7"/>
      <c r="AV2412" s="7"/>
      <c r="AW2412" s="55"/>
      <c r="AX2412" s="56"/>
      <c r="AY2412" s="55"/>
      <c r="AZ2412" s="55"/>
      <c r="BA2412" s="55"/>
      <c r="BB2412" s="11"/>
      <c r="BC2412" s="12"/>
      <c r="BD2412" s="12"/>
      <c r="BE2412" s="12"/>
      <c r="BF2412" s="12"/>
      <c r="BG2412" s="12"/>
      <c r="BH2412" s="12"/>
      <c r="BI2412" s="12"/>
      <c r="BJ2412" s="12"/>
      <c r="BK2412" s="12"/>
    </row>
    <row r="2413" spans="1:63" s="5" customFormat="1">
      <c r="A2413" s="13"/>
      <c r="B2413" s="13"/>
      <c r="C2413" s="45"/>
      <c r="E2413" s="46"/>
      <c r="F2413" s="47"/>
      <c r="G2413" s="48"/>
      <c r="H2413" s="49"/>
      <c r="I2413" s="49"/>
      <c r="J2413" s="49"/>
      <c r="K2413" s="50"/>
      <c r="L2413" s="50"/>
      <c r="M2413" s="50"/>
      <c r="N2413" s="50"/>
      <c r="O2413" s="50"/>
      <c r="P2413" s="50"/>
      <c r="Q2413" s="50"/>
      <c r="R2413" s="51"/>
      <c r="S2413" s="51"/>
      <c r="T2413" s="51"/>
      <c r="U2413" s="51"/>
      <c r="V2413" s="51"/>
      <c r="W2413" s="51"/>
      <c r="X2413" s="44"/>
      <c r="AF2413" s="52"/>
      <c r="AM2413" s="7"/>
      <c r="AN2413" s="7"/>
      <c r="AO2413" s="53"/>
      <c r="AP2413" s="54"/>
      <c r="AQ2413" s="54"/>
      <c r="AR2413" s="7"/>
      <c r="AS2413" s="54"/>
      <c r="AT2413" s="53"/>
      <c r="AU2413" s="7"/>
      <c r="AV2413" s="7"/>
      <c r="AW2413" s="55"/>
      <c r="AX2413" s="56"/>
      <c r="AY2413" s="55"/>
      <c r="AZ2413" s="55"/>
      <c r="BA2413" s="55"/>
      <c r="BB2413" s="11"/>
      <c r="BC2413" s="12"/>
      <c r="BD2413" s="12"/>
      <c r="BE2413" s="12"/>
      <c r="BF2413" s="12"/>
      <c r="BG2413" s="12"/>
      <c r="BH2413" s="12"/>
      <c r="BI2413" s="12"/>
      <c r="BJ2413" s="12"/>
      <c r="BK2413" s="12"/>
    </row>
    <row r="2414" spans="1:63" s="5" customFormat="1">
      <c r="A2414" s="13"/>
      <c r="B2414" s="13"/>
      <c r="C2414" s="45"/>
      <c r="E2414" s="46"/>
      <c r="F2414" s="47"/>
      <c r="G2414" s="48"/>
      <c r="H2414" s="49"/>
      <c r="I2414" s="49"/>
      <c r="J2414" s="49"/>
      <c r="K2414" s="50"/>
      <c r="L2414" s="50"/>
      <c r="M2414" s="50"/>
      <c r="N2414" s="50"/>
      <c r="O2414" s="50"/>
      <c r="P2414" s="50"/>
      <c r="Q2414" s="50"/>
      <c r="R2414" s="51"/>
      <c r="S2414" s="51"/>
      <c r="T2414" s="51"/>
      <c r="U2414" s="51"/>
      <c r="V2414" s="51"/>
      <c r="W2414" s="51"/>
      <c r="X2414" s="44"/>
      <c r="AF2414" s="52"/>
      <c r="AM2414" s="7"/>
      <c r="AN2414" s="7"/>
      <c r="AO2414" s="53"/>
      <c r="AP2414" s="54"/>
      <c r="AQ2414" s="54"/>
      <c r="AR2414" s="7"/>
      <c r="AS2414" s="54"/>
      <c r="AT2414" s="53"/>
      <c r="AU2414" s="7"/>
      <c r="AV2414" s="7"/>
      <c r="AW2414" s="55"/>
      <c r="AX2414" s="56"/>
      <c r="AY2414" s="55"/>
      <c r="AZ2414" s="55"/>
      <c r="BA2414" s="55"/>
      <c r="BB2414" s="11"/>
      <c r="BC2414" s="12"/>
      <c r="BD2414" s="12"/>
      <c r="BE2414" s="12"/>
      <c r="BF2414" s="12"/>
      <c r="BG2414" s="12"/>
      <c r="BH2414" s="12"/>
      <c r="BI2414" s="12"/>
      <c r="BJ2414" s="12"/>
      <c r="BK2414" s="12"/>
    </row>
    <row r="2415" spans="1:63" s="5" customFormat="1">
      <c r="A2415" s="13"/>
      <c r="B2415" s="13"/>
      <c r="C2415" s="45"/>
      <c r="E2415" s="46"/>
      <c r="F2415" s="47"/>
      <c r="G2415" s="48"/>
      <c r="H2415" s="49"/>
      <c r="I2415" s="49"/>
      <c r="J2415" s="49"/>
      <c r="K2415" s="50"/>
      <c r="L2415" s="50"/>
      <c r="M2415" s="50"/>
      <c r="N2415" s="50"/>
      <c r="O2415" s="50"/>
      <c r="P2415" s="50"/>
      <c r="Q2415" s="50"/>
      <c r="R2415" s="51"/>
      <c r="S2415" s="51"/>
      <c r="T2415" s="51"/>
      <c r="U2415" s="51"/>
      <c r="V2415" s="51"/>
      <c r="W2415" s="51"/>
      <c r="X2415" s="44"/>
      <c r="AF2415" s="52"/>
      <c r="AM2415" s="7"/>
      <c r="AN2415" s="7"/>
      <c r="AO2415" s="53"/>
      <c r="AP2415" s="54"/>
      <c r="AQ2415" s="54"/>
      <c r="AR2415" s="7"/>
      <c r="AS2415" s="54"/>
      <c r="AT2415" s="53"/>
      <c r="AU2415" s="7"/>
      <c r="AV2415" s="7"/>
      <c r="AW2415" s="55"/>
      <c r="AX2415" s="56"/>
      <c r="AY2415" s="55"/>
      <c r="AZ2415" s="55"/>
      <c r="BA2415" s="55"/>
      <c r="BB2415" s="11"/>
      <c r="BC2415" s="12"/>
      <c r="BD2415" s="12"/>
      <c r="BE2415" s="12"/>
      <c r="BF2415" s="12"/>
      <c r="BG2415" s="12"/>
      <c r="BH2415" s="12"/>
      <c r="BI2415" s="12"/>
      <c r="BJ2415" s="12"/>
      <c r="BK2415" s="12"/>
    </row>
    <row r="2416" spans="1:63" s="5" customFormat="1">
      <c r="A2416" s="13"/>
      <c r="B2416" s="13"/>
      <c r="C2416" s="45"/>
      <c r="E2416" s="46"/>
      <c r="F2416" s="47"/>
      <c r="G2416" s="48"/>
      <c r="H2416" s="49"/>
      <c r="I2416" s="49"/>
      <c r="J2416" s="49"/>
      <c r="K2416" s="50"/>
      <c r="L2416" s="50"/>
      <c r="M2416" s="50"/>
      <c r="N2416" s="50"/>
      <c r="O2416" s="50"/>
      <c r="P2416" s="50"/>
      <c r="Q2416" s="50"/>
      <c r="R2416" s="51"/>
      <c r="S2416" s="51"/>
      <c r="T2416" s="51"/>
      <c r="U2416" s="51"/>
      <c r="V2416" s="51"/>
      <c r="W2416" s="51"/>
      <c r="X2416" s="44"/>
      <c r="AF2416" s="52"/>
      <c r="AM2416" s="7"/>
      <c r="AN2416" s="7"/>
      <c r="AO2416" s="53"/>
      <c r="AP2416" s="54"/>
      <c r="AQ2416" s="54"/>
      <c r="AR2416" s="7"/>
      <c r="AS2416" s="54"/>
      <c r="AT2416" s="53"/>
      <c r="AU2416" s="7"/>
      <c r="AV2416" s="7"/>
      <c r="AW2416" s="55"/>
      <c r="AX2416" s="56"/>
      <c r="AY2416" s="55"/>
      <c r="AZ2416" s="55"/>
      <c r="BA2416" s="55"/>
      <c r="BB2416" s="11"/>
      <c r="BC2416" s="12"/>
      <c r="BD2416" s="12"/>
      <c r="BE2416" s="12"/>
      <c r="BF2416" s="12"/>
      <c r="BG2416" s="12"/>
      <c r="BH2416" s="12"/>
      <c r="BI2416" s="12"/>
      <c r="BJ2416" s="12"/>
      <c r="BK2416" s="12"/>
    </row>
    <row r="2417" spans="1:63" s="5" customFormat="1">
      <c r="A2417" s="13"/>
      <c r="B2417" s="13"/>
      <c r="C2417" s="45"/>
      <c r="E2417" s="46"/>
      <c r="F2417" s="47"/>
      <c r="G2417" s="48"/>
      <c r="H2417" s="49"/>
      <c r="I2417" s="49"/>
      <c r="J2417" s="49"/>
      <c r="K2417" s="50"/>
      <c r="L2417" s="50"/>
      <c r="M2417" s="50"/>
      <c r="N2417" s="50"/>
      <c r="O2417" s="50"/>
      <c r="P2417" s="50"/>
      <c r="Q2417" s="50"/>
      <c r="R2417" s="51"/>
      <c r="S2417" s="51"/>
      <c r="T2417" s="51"/>
      <c r="U2417" s="51"/>
      <c r="V2417" s="51"/>
      <c r="W2417" s="51"/>
      <c r="X2417" s="44"/>
      <c r="AF2417" s="52"/>
      <c r="AM2417" s="7"/>
      <c r="AN2417" s="7"/>
      <c r="AO2417" s="53"/>
      <c r="AP2417" s="54"/>
      <c r="AQ2417" s="54"/>
      <c r="AR2417" s="7"/>
      <c r="AS2417" s="54"/>
      <c r="AT2417" s="53"/>
      <c r="AU2417" s="7"/>
      <c r="AV2417" s="7"/>
      <c r="AW2417" s="55"/>
      <c r="AX2417" s="56"/>
      <c r="AY2417" s="55"/>
      <c r="AZ2417" s="55"/>
      <c r="BA2417" s="55"/>
      <c r="BB2417" s="11"/>
      <c r="BC2417" s="12"/>
      <c r="BD2417" s="12"/>
      <c r="BE2417" s="12"/>
      <c r="BF2417" s="12"/>
      <c r="BG2417" s="12"/>
      <c r="BH2417" s="12"/>
      <c r="BI2417" s="12"/>
      <c r="BJ2417" s="12"/>
      <c r="BK2417" s="12"/>
    </row>
    <row r="2418" spans="1:63" s="5" customFormat="1">
      <c r="A2418" s="13"/>
      <c r="B2418" s="13"/>
      <c r="C2418" s="45"/>
      <c r="E2418" s="46"/>
      <c r="F2418" s="47"/>
      <c r="G2418" s="48"/>
      <c r="H2418" s="49"/>
      <c r="I2418" s="49"/>
      <c r="J2418" s="49"/>
      <c r="K2418" s="50"/>
      <c r="L2418" s="50"/>
      <c r="M2418" s="50"/>
      <c r="N2418" s="50"/>
      <c r="O2418" s="50"/>
      <c r="P2418" s="50"/>
      <c r="Q2418" s="50"/>
      <c r="R2418" s="51"/>
      <c r="S2418" s="51"/>
      <c r="T2418" s="51"/>
      <c r="U2418" s="51"/>
      <c r="V2418" s="51"/>
      <c r="W2418" s="51"/>
      <c r="X2418" s="44"/>
      <c r="AF2418" s="52"/>
      <c r="AM2418" s="7"/>
      <c r="AN2418" s="7"/>
      <c r="AO2418" s="53"/>
      <c r="AP2418" s="54"/>
      <c r="AQ2418" s="54"/>
      <c r="AR2418" s="7"/>
      <c r="AS2418" s="54"/>
      <c r="AT2418" s="53"/>
      <c r="AU2418" s="7"/>
      <c r="AV2418" s="7"/>
      <c r="AW2418" s="55"/>
      <c r="AX2418" s="56"/>
      <c r="AY2418" s="55"/>
      <c r="AZ2418" s="55"/>
      <c r="BA2418" s="55"/>
      <c r="BB2418" s="11"/>
      <c r="BC2418" s="12"/>
      <c r="BD2418" s="12"/>
      <c r="BE2418" s="12"/>
      <c r="BF2418" s="12"/>
      <c r="BG2418" s="12"/>
      <c r="BH2418" s="12"/>
      <c r="BI2418" s="12"/>
      <c r="BJ2418" s="12"/>
      <c r="BK2418" s="12"/>
    </row>
    <row r="2419" spans="1:63" s="5" customFormat="1">
      <c r="A2419" s="13"/>
      <c r="B2419" s="13"/>
      <c r="C2419" s="45"/>
      <c r="E2419" s="46"/>
      <c r="F2419" s="47"/>
      <c r="G2419" s="48"/>
      <c r="H2419" s="49"/>
      <c r="I2419" s="49"/>
      <c r="J2419" s="49"/>
      <c r="K2419" s="50"/>
      <c r="L2419" s="50"/>
      <c r="M2419" s="50"/>
      <c r="N2419" s="50"/>
      <c r="O2419" s="50"/>
      <c r="P2419" s="50"/>
      <c r="Q2419" s="50"/>
      <c r="R2419" s="51"/>
      <c r="S2419" s="51"/>
      <c r="T2419" s="51"/>
      <c r="U2419" s="51"/>
      <c r="V2419" s="51"/>
      <c r="W2419" s="51"/>
      <c r="X2419" s="44"/>
      <c r="AF2419" s="52"/>
      <c r="AM2419" s="7"/>
      <c r="AN2419" s="7"/>
      <c r="AO2419" s="53"/>
      <c r="AP2419" s="54"/>
      <c r="AQ2419" s="54"/>
      <c r="AR2419" s="7"/>
      <c r="AS2419" s="54"/>
      <c r="AT2419" s="53"/>
      <c r="AU2419" s="7"/>
      <c r="AV2419" s="7"/>
      <c r="AW2419" s="55"/>
      <c r="AX2419" s="56"/>
      <c r="AY2419" s="55"/>
      <c r="AZ2419" s="55"/>
      <c r="BA2419" s="55"/>
      <c r="BB2419" s="11"/>
      <c r="BC2419" s="12"/>
      <c r="BD2419" s="12"/>
      <c r="BE2419" s="12"/>
      <c r="BF2419" s="12"/>
      <c r="BG2419" s="12"/>
      <c r="BH2419" s="12"/>
      <c r="BI2419" s="12"/>
      <c r="BJ2419" s="12"/>
      <c r="BK2419" s="12"/>
    </row>
    <row r="2420" spans="1:63" s="5" customFormat="1">
      <c r="A2420" s="13"/>
      <c r="B2420" s="13"/>
      <c r="C2420" s="45"/>
      <c r="E2420" s="46"/>
      <c r="F2420" s="47"/>
      <c r="G2420" s="48"/>
      <c r="H2420" s="49"/>
      <c r="I2420" s="49"/>
      <c r="J2420" s="49"/>
      <c r="K2420" s="50"/>
      <c r="L2420" s="50"/>
      <c r="M2420" s="50"/>
      <c r="N2420" s="50"/>
      <c r="O2420" s="50"/>
      <c r="P2420" s="50"/>
      <c r="Q2420" s="50"/>
      <c r="R2420" s="51"/>
      <c r="S2420" s="51"/>
      <c r="T2420" s="51"/>
      <c r="U2420" s="51"/>
      <c r="V2420" s="51"/>
      <c r="W2420" s="51"/>
      <c r="X2420" s="44"/>
      <c r="AF2420" s="52"/>
      <c r="AM2420" s="7"/>
      <c r="AN2420" s="7"/>
      <c r="AO2420" s="53"/>
      <c r="AP2420" s="54"/>
      <c r="AQ2420" s="54"/>
      <c r="AR2420" s="7"/>
      <c r="AS2420" s="54"/>
      <c r="AT2420" s="53"/>
      <c r="AU2420" s="7"/>
      <c r="AV2420" s="7"/>
      <c r="AW2420" s="55"/>
      <c r="AX2420" s="56"/>
      <c r="AY2420" s="55"/>
      <c r="AZ2420" s="55"/>
      <c r="BA2420" s="55"/>
      <c r="BB2420" s="11"/>
      <c r="BC2420" s="12"/>
      <c r="BD2420" s="12"/>
      <c r="BE2420" s="12"/>
      <c r="BF2420" s="12"/>
      <c r="BG2420" s="12"/>
      <c r="BH2420" s="12"/>
      <c r="BI2420" s="12"/>
      <c r="BJ2420" s="12"/>
      <c r="BK2420" s="12"/>
    </row>
    <row r="2421" spans="1:63" s="5" customFormat="1">
      <c r="A2421" s="13"/>
      <c r="B2421" s="13"/>
      <c r="C2421" s="45"/>
      <c r="E2421" s="46"/>
      <c r="F2421" s="47"/>
      <c r="G2421" s="48"/>
      <c r="H2421" s="49"/>
      <c r="I2421" s="49"/>
      <c r="J2421" s="49"/>
      <c r="K2421" s="50"/>
      <c r="L2421" s="50"/>
      <c r="M2421" s="50"/>
      <c r="N2421" s="50"/>
      <c r="O2421" s="50"/>
      <c r="P2421" s="50"/>
      <c r="Q2421" s="50"/>
      <c r="R2421" s="51"/>
      <c r="S2421" s="51"/>
      <c r="T2421" s="51"/>
      <c r="U2421" s="51"/>
      <c r="V2421" s="51"/>
      <c r="W2421" s="51"/>
      <c r="X2421" s="44"/>
      <c r="AF2421" s="52"/>
      <c r="AM2421" s="7"/>
      <c r="AN2421" s="7"/>
      <c r="AO2421" s="53"/>
      <c r="AP2421" s="54"/>
      <c r="AQ2421" s="54"/>
      <c r="AR2421" s="7"/>
      <c r="AS2421" s="54"/>
      <c r="AT2421" s="53"/>
      <c r="AU2421" s="7"/>
      <c r="AV2421" s="7"/>
      <c r="AW2421" s="55"/>
      <c r="AX2421" s="56"/>
      <c r="AY2421" s="55"/>
      <c r="AZ2421" s="55"/>
      <c r="BA2421" s="55"/>
      <c r="BB2421" s="11"/>
      <c r="BC2421" s="12"/>
      <c r="BD2421" s="12"/>
      <c r="BE2421" s="12"/>
      <c r="BF2421" s="12"/>
      <c r="BG2421" s="12"/>
      <c r="BH2421" s="12"/>
      <c r="BI2421" s="12"/>
      <c r="BJ2421" s="12"/>
      <c r="BK2421" s="12"/>
    </row>
    <row r="2422" spans="1:63" s="5" customFormat="1">
      <c r="A2422" s="13"/>
      <c r="B2422" s="13"/>
      <c r="C2422" s="45"/>
      <c r="E2422" s="46"/>
      <c r="F2422" s="47"/>
      <c r="G2422" s="48"/>
      <c r="H2422" s="49"/>
      <c r="I2422" s="49"/>
      <c r="J2422" s="49"/>
      <c r="K2422" s="50"/>
      <c r="L2422" s="50"/>
      <c r="M2422" s="50"/>
      <c r="N2422" s="50"/>
      <c r="O2422" s="50"/>
      <c r="P2422" s="50"/>
      <c r="Q2422" s="50"/>
      <c r="R2422" s="51"/>
      <c r="S2422" s="51"/>
      <c r="T2422" s="51"/>
      <c r="U2422" s="51"/>
      <c r="V2422" s="51"/>
      <c r="W2422" s="51"/>
      <c r="X2422" s="44"/>
      <c r="AF2422" s="52"/>
      <c r="AM2422" s="7"/>
      <c r="AN2422" s="7"/>
      <c r="AO2422" s="53"/>
      <c r="AP2422" s="54"/>
      <c r="AQ2422" s="54"/>
      <c r="AR2422" s="7"/>
      <c r="AS2422" s="54"/>
      <c r="AT2422" s="53"/>
      <c r="AU2422" s="7"/>
      <c r="AV2422" s="7"/>
      <c r="AW2422" s="55"/>
      <c r="AX2422" s="56"/>
      <c r="AY2422" s="55"/>
      <c r="AZ2422" s="55"/>
      <c r="BA2422" s="55"/>
      <c r="BB2422" s="11"/>
      <c r="BC2422" s="12"/>
      <c r="BD2422" s="12"/>
      <c r="BE2422" s="12"/>
      <c r="BF2422" s="12"/>
      <c r="BG2422" s="12"/>
      <c r="BH2422" s="12"/>
      <c r="BI2422" s="12"/>
      <c r="BJ2422" s="12"/>
      <c r="BK2422" s="12"/>
    </row>
    <row r="2423" spans="1:63" s="5" customFormat="1">
      <c r="A2423" s="13"/>
      <c r="B2423" s="13"/>
      <c r="C2423" s="45"/>
      <c r="E2423" s="46"/>
      <c r="F2423" s="47"/>
      <c r="G2423" s="48"/>
      <c r="H2423" s="49"/>
      <c r="I2423" s="49"/>
      <c r="J2423" s="49"/>
      <c r="K2423" s="50"/>
      <c r="L2423" s="50"/>
      <c r="M2423" s="50"/>
      <c r="N2423" s="50"/>
      <c r="O2423" s="50"/>
      <c r="P2423" s="50"/>
      <c r="Q2423" s="50"/>
      <c r="R2423" s="51"/>
      <c r="S2423" s="51"/>
      <c r="T2423" s="51"/>
      <c r="U2423" s="51"/>
      <c r="V2423" s="51"/>
      <c r="W2423" s="51"/>
      <c r="X2423" s="44"/>
      <c r="AF2423" s="52"/>
      <c r="AM2423" s="7"/>
      <c r="AN2423" s="7"/>
      <c r="AO2423" s="53"/>
      <c r="AP2423" s="54"/>
      <c r="AQ2423" s="54"/>
      <c r="AR2423" s="7"/>
      <c r="AS2423" s="54"/>
      <c r="AT2423" s="53"/>
      <c r="AU2423" s="7"/>
      <c r="AV2423" s="7"/>
      <c r="AW2423" s="55"/>
      <c r="AX2423" s="56"/>
      <c r="AY2423" s="55"/>
      <c r="AZ2423" s="55"/>
      <c r="BA2423" s="55"/>
      <c r="BB2423" s="11"/>
      <c r="BC2423" s="12"/>
      <c r="BD2423" s="12"/>
      <c r="BE2423" s="12"/>
      <c r="BF2423" s="12"/>
      <c r="BG2423" s="12"/>
      <c r="BH2423" s="12"/>
      <c r="BI2423" s="12"/>
      <c r="BJ2423" s="12"/>
      <c r="BK2423" s="12"/>
    </row>
    <row r="2424" spans="1:63" s="5" customFormat="1">
      <c r="A2424" s="13"/>
      <c r="B2424" s="13"/>
      <c r="C2424" s="45"/>
      <c r="E2424" s="46"/>
      <c r="F2424" s="47"/>
      <c r="G2424" s="48"/>
      <c r="H2424" s="49"/>
      <c r="I2424" s="49"/>
      <c r="J2424" s="49"/>
      <c r="K2424" s="50"/>
      <c r="L2424" s="50"/>
      <c r="M2424" s="50"/>
      <c r="N2424" s="50"/>
      <c r="O2424" s="50"/>
      <c r="P2424" s="50"/>
      <c r="Q2424" s="50"/>
      <c r="R2424" s="51"/>
      <c r="S2424" s="51"/>
      <c r="T2424" s="51"/>
      <c r="U2424" s="51"/>
      <c r="V2424" s="51"/>
      <c r="W2424" s="51"/>
      <c r="X2424" s="44"/>
      <c r="AF2424" s="52"/>
      <c r="AM2424" s="7"/>
      <c r="AN2424" s="7"/>
      <c r="AO2424" s="53"/>
      <c r="AP2424" s="54"/>
      <c r="AQ2424" s="54"/>
      <c r="AR2424" s="7"/>
      <c r="AS2424" s="54"/>
      <c r="AT2424" s="53"/>
      <c r="AU2424" s="7"/>
      <c r="AV2424" s="7"/>
      <c r="AW2424" s="55"/>
      <c r="AX2424" s="56"/>
      <c r="AY2424" s="55"/>
      <c r="AZ2424" s="55"/>
      <c r="BA2424" s="55"/>
      <c r="BB2424" s="11"/>
      <c r="BC2424" s="12"/>
      <c r="BD2424" s="12"/>
      <c r="BE2424" s="12"/>
      <c r="BF2424" s="12"/>
      <c r="BG2424" s="12"/>
      <c r="BH2424" s="12"/>
      <c r="BI2424" s="12"/>
      <c r="BJ2424" s="12"/>
      <c r="BK2424" s="12"/>
    </row>
    <row r="2425" spans="1:63" s="5" customFormat="1">
      <c r="A2425" s="13"/>
      <c r="B2425" s="13"/>
      <c r="C2425" s="45"/>
      <c r="E2425" s="46"/>
      <c r="F2425" s="47"/>
      <c r="G2425" s="48"/>
      <c r="H2425" s="49"/>
      <c r="I2425" s="49"/>
      <c r="J2425" s="49"/>
      <c r="K2425" s="50"/>
      <c r="L2425" s="50"/>
      <c r="M2425" s="50"/>
      <c r="N2425" s="50"/>
      <c r="O2425" s="50"/>
      <c r="P2425" s="50"/>
      <c r="Q2425" s="50"/>
      <c r="R2425" s="51"/>
      <c r="S2425" s="51"/>
      <c r="T2425" s="51"/>
      <c r="U2425" s="51"/>
      <c r="V2425" s="51"/>
      <c r="W2425" s="51"/>
      <c r="X2425" s="44"/>
      <c r="AF2425" s="52"/>
      <c r="AM2425" s="7"/>
      <c r="AN2425" s="7"/>
      <c r="AO2425" s="53"/>
      <c r="AP2425" s="54"/>
      <c r="AQ2425" s="54"/>
      <c r="AR2425" s="7"/>
      <c r="AS2425" s="54"/>
      <c r="AT2425" s="53"/>
      <c r="AU2425" s="7"/>
      <c r="AV2425" s="7"/>
      <c r="AW2425" s="55"/>
      <c r="AX2425" s="56"/>
      <c r="AY2425" s="55"/>
      <c r="AZ2425" s="55"/>
      <c r="BA2425" s="55"/>
      <c r="BB2425" s="11"/>
      <c r="BC2425" s="12"/>
      <c r="BD2425" s="12"/>
      <c r="BE2425" s="12"/>
      <c r="BF2425" s="12"/>
      <c r="BG2425" s="12"/>
      <c r="BH2425" s="12"/>
      <c r="BI2425" s="12"/>
      <c r="BJ2425" s="12"/>
      <c r="BK2425" s="12"/>
    </row>
    <row r="2426" spans="1:63" s="5" customFormat="1">
      <c r="A2426" s="13"/>
      <c r="B2426" s="13"/>
      <c r="C2426" s="45"/>
      <c r="E2426" s="46"/>
      <c r="F2426" s="47"/>
      <c r="G2426" s="48"/>
      <c r="H2426" s="49"/>
      <c r="I2426" s="49"/>
      <c r="J2426" s="49"/>
      <c r="K2426" s="50"/>
      <c r="L2426" s="50"/>
      <c r="M2426" s="50"/>
      <c r="N2426" s="50"/>
      <c r="O2426" s="50"/>
      <c r="P2426" s="50"/>
      <c r="Q2426" s="50"/>
      <c r="R2426" s="51"/>
      <c r="S2426" s="51"/>
      <c r="T2426" s="51"/>
      <c r="U2426" s="51"/>
      <c r="V2426" s="51"/>
      <c r="W2426" s="51"/>
      <c r="X2426" s="44"/>
      <c r="AF2426" s="52"/>
      <c r="AM2426" s="7"/>
      <c r="AN2426" s="7"/>
      <c r="AO2426" s="53"/>
      <c r="AP2426" s="54"/>
      <c r="AQ2426" s="54"/>
      <c r="AR2426" s="7"/>
      <c r="AS2426" s="54"/>
      <c r="AT2426" s="53"/>
      <c r="AU2426" s="7"/>
      <c r="AV2426" s="7"/>
      <c r="AW2426" s="55"/>
      <c r="AX2426" s="56"/>
      <c r="AY2426" s="55"/>
      <c r="AZ2426" s="55"/>
      <c r="BA2426" s="55"/>
      <c r="BB2426" s="11"/>
      <c r="BC2426" s="12"/>
      <c r="BD2426" s="12"/>
      <c r="BE2426" s="12"/>
      <c r="BF2426" s="12"/>
      <c r="BG2426" s="12"/>
      <c r="BH2426" s="12"/>
      <c r="BI2426" s="12"/>
      <c r="BJ2426" s="12"/>
      <c r="BK2426" s="12"/>
    </row>
    <row r="2427" spans="1:63" s="5" customFormat="1">
      <c r="A2427" s="13"/>
      <c r="B2427" s="13"/>
      <c r="C2427" s="45"/>
      <c r="E2427" s="46"/>
      <c r="F2427" s="47"/>
      <c r="G2427" s="48"/>
      <c r="H2427" s="49"/>
      <c r="I2427" s="49"/>
      <c r="J2427" s="49"/>
      <c r="K2427" s="50"/>
      <c r="L2427" s="50"/>
      <c r="M2427" s="50"/>
      <c r="N2427" s="50"/>
      <c r="O2427" s="50"/>
      <c r="P2427" s="50"/>
      <c r="Q2427" s="50"/>
      <c r="R2427" s="51"/>
      <c r="S2427" s="51"/>
      <c r="T2427" s="51"/>
      <c r="U2427" s="51"/>
      <c r="V2427" s="51"/>
      <c r="W2427" s="51"/>
      <c r="X2427" s="44"/>
      <c r="AF2427" s="52"/>
      <c r="AM2427" s="7"/>
      <c r="AN2427" s="7"/>
      <c r="AO2427" s="53"/>
      <c r="AP2427" s="54"/>
      <c r="AQ2427" s="54"/>
      <c r="AR2427" s="7"/>
      <c r="AS2427" s="54"/>
      <c r="AT2427" s="53"/>
      <c r="AU2427" s="7"/>
      <c r="AV2427" s="7"/>
      <c r="AW2427" s="55"/>
      <c r="AX2427" s="56"/>
      <c r="AY2427" s="55"/>
      <c r="AZ2427" s="55"/>
      <c r="BA2427" s="55"/>
      <c r="BB2427" s="11"/>
      <c r="BC2427" s="12"/>
      <c r="BD2427" s="12"/>
      <c r="BE2427" s="12"/>
      <c r="BF2427" s="12"/>
      <c r="BG2427" s="12"/>
      <c r="BH2427" s="12"/>
      <c r="BI2427" s="12"/>
      <c r="BJ2427" s="12"/>
      <c r="BK2427" s="12"/>
    </row>
    <row r="2428" spans="1:63" s="5" customFormat="1">
      <c r="A2428" s="13"/>
      <c r="B2428" s="13"/>
      <c r="C2428" s="45"/>
      <c r="E2428" s="46"/>
      <c r="F2428" s="47"/>
      <c r="G2428" s="48"/>
      <c r="H2428" s="49"/>
      <c r="I2428" s="49"/>
      <c r="J2428" s="49"/>
      <c r="K2428" s="50"/>
      <c r="L2428" s="50"/>
      <c r="M2428" s="50"/>
      <c r="N2428" s="50"/>
      <c r="O2428" s="50"/>
      <c r="P2428" s="50"/>
      <c r="Q2428" s="50"/>
      <c r="R2428" s="51"/>
      <c r="S2428" s="51"/>
      <c r="T2428" s="51"/>
      <c r="U2428" s="51"/>
      <c r="V2428" s="51"/>
      <c r="W2428" s="51"/>
      <c r="X2428" s="44"/>
      <c r="AF2428" s="52"/>
      <c r="AM2428" s="7"/>
      <c r="AN2428" s="7"/>
      <c r="AO2428" s="53"/>
      <c r="AP2428" s="54"/>
      <c r="AQ2428" s="54"/>
      <c r="AR2428" s="7"/>
      <c r="AS2428" s="54"/>
      <c r="AT2428" s="53"/>
      <c r="AU2428" s="7"/>
      <c r="AV2428" s="7"/>
      <c r="AW2428" s="55"/>
      <c r="AX2428" s="56"/>
      <c r="AY2428" s="55"/>
      <c r="AZ2428" s="55"/>
      <c r="BA2428" s="55"/>
      <c r="BB2428" s="11"/>
      <c r="BC2428" s="12"/>
      <c r="BD2428" s="12"/>
      <c r="BE2428" s="12"/>
      <c r="BF2428" s="12"/>
      <c r="BG2428" s="12"/>
      <c r="BH2428" s="12"/>
      <c r="BI2428" s="12"/>
      <c r="BJ2428" s="12"/>
      <c r="BK2428" s="12"/>
    </row>
    <row r="2429" spans="1:63" s="5" customFormat="1">
      <c r="A2429" s="13"/>
      <c r="B2429" s="13"/>
      <c r="C2429" s="45"/>
      <c r="E2429" s="46"/>
      <c r="F2429" s="47"/>
      <c r="G2429" s="48"/>
      <c r="H2429" s="49"/>
      <c r="I2429" s="49"/>
      <c r="J2429" s="49"/>
      <c r="K2429" s="50"/>
      <c r="L2429" s="50"/>
      <c r="M2429" s="50"/>
      <c r="N2429" s="50"/>
      <c r="O2429" s="50"/>
      <c r="P2429" s="50"/>
      <c r="Q2429" s="50"/>
      <c r="R2429" s="51"/>
      <c r="S2429" s="51"/>
      <c r="T2429" s="51"/>
      <c r="U2429" s="51"/>
      <c r="V2429" s="51"/>
      <c r="W2429" s="51"/>
      <c r="X2429" s="44"/>
      <c r="AF2429" s="52"/>
      <c r="AM2429" s="7"/>
      <c r="AN2429" s="7"/>
      <c r="AO2429" s="53"/>
      <c r="AP2429" s="54"/>
      <c r="AQ2429" s="54"/>
      <c r="AR2429" s="7"/>
      <c r="AS2429" s="54"/>
      <c r="AT2429" s="53"/>
      <c r="AU2429" s="7"/>
      <c r="AV2429" s="7"/>
      <c r="AW2429" s="55"/>
      <c r="AX2429" s="56"/>
      <c r="AY2429" s="55"/>
      <c r="AZ2429" s="55"/>
      <c r="BA2429" s="55"/>
      <c r="BB2429" s="11"/>
      <c r="BC2429" s="12"/>
      <c r="BD2429" s="12"/>
      <c r="BE2429" s="12"/>
      <c r="BF2429" s="12"/>
      <c r="BG2429" s="12"/>
      <c r="BH2429" s="12"/>
      <c r="BI2429" s="12"/>
      <c r="BJ2429" s="12"/>
      <c r="BK2429" s="12"/>
    </row>
    <row r="2430" spans="1:63" s="5" customFormat="1">
      <c r="A2430" s="13"/>
      <c r="B2430" s="13"/>
      <c r="C2430" s="45"/>
      <c r="E2430" s="46"/>
      <c r="F2430" s="47"/>
      <c r="G2430" s="48"/>
      <c r="H2430" s="49"/>
      <c r="I2430" s="49"/>
      <c r="J2430" s="49"/>
      <c r="K2430" s="50"/>
      <c r="L2430" s="50"/>
      <c r="M2430" s="50"/>
      <c r="N2430" s="50"/>
      <c r="O2430" s="50"/>
      <c r="P2430" s="50"/>
      <c r="Q2430" s="50"/>
      <c r="R2430" s="51"/>
      <c r="S2430" s="51"/>
      <c r="T2430" s="51"/>
      <c r="U2430" s="51"/>
      <c r="V2430" s="51"/>
      <c r="W2430" s="51"/>
      <c r="X2430" s="44"/>
      <c r="AF2430" s="52"/>
      <c r="AM2430" s="7"/>
      <c r="AN2430" s="7"/>
      <c r="AO2430" s="53"/>
      <c r="AP2430" s="54"/>
      <c r="AQ2430" s="54"/>
      <c r="AR2430" s="7"/>
      <c r="AS2430" s="54"/>
      <c r="AT2430" s="53"/>
      <c r="AU2430" s="7"/>
      <c r="AV2430" s="7"/>
      <c r="AW2430" s="55"/>
      <c r="AX2430" s="56"/>
      <c r="AY2430" s="55"/>
      <c r="AZ2430" s="55"/>
      <c r="BA2430" s="55"/>
      <c r="BB2430" s="11"/>
      <c r="BC2430" s="12"/>
      <c r="BD2430" s="12"/>
      <c r="BE2430" s="12"/>
      <c r="BF2430" s="12"/>
      <c r="BG2430" s="12"/>
      <c r="BH2430" s="12"/>
      <c r="BI2430" s="12"/>
      <c r="BJ2430" s="12"/>
      <c r="BK2430" s="12"/>
    </row>
    <row r="2431" spans="1:63" s="5" customFormat="1">
      <c r="A2431" s="13"/>
      <c r="B2431" s="13"/>
      <c r="C2431" s="45"/>
      <c r="E2431" s="46"/>
      <c r="F2431" s="47"/>
      <c r="G2431" s="48"/>
      <c r="H2431" s="49"/>
      <c r="I2431" s="49"/>
      <c r="J2431" s="49"/>
      <c r="K2431" s="50"/>
      <c r="L2431" s="50"/>
      <c r="M2431" s="50"/>
      <c r="N2431" s="50"/>
      <c r="O2431" s="50"/>
      <c r="P2431" s="50"/>
      <c r="Q2431" s="50"/>
      <c r="R2431" s="51"/>
      <c r="S2431" s="51"/>
      <c r="T2431" s="51"/>
      <c r="U2431" s="51"/>
      <c r="V2431" s="51"/>
      <c r="W2431" s="51"/>
      <c r="X2431" s="44"/>
      <c r="AF2431" s="52"/>
      <c r="AM2431" s="7"/>
      <c r="AN2431" s="7"/>
      <c r="AO2431" s="53"/>
      <c r="AP2431" s="54"/>
      <c r="AQ2431" s="54"/>
      <c r="AR2431" s="7"/>
      <c r="AS2431" s="54"/>
      <c r="AT2431" s="53"/>
      <c r="AU2431" s="7"/>
      <c r="AV2431" s="7"/>
      <c r="AW2431" s="55"/>
      <c r="AX2431" s="56"/>
      <c r="AY2431" s="55"/>
      <c r="AZ2431" s="55"/>
      <c r="BA2431" s="55"/>
      <c r="BB2431" s="11"/>
      <c r="BC2431" s="12"/>
      <c r="BD2431" s="12"/>
      <c r="BE2431" s="12"/>
      <c r="BF2431" s="12"/>
      <c r="BG2431" s="12"/>
      <c r="BH2431" s="12"/>
      <c r="BI2431" s="12"/>
      <c r="BJ2431" s="12"/>
      <c r="BK2431" s="12"/>
    </row>
    <row r="2432" spans="1:63" s="5" customFormat="1">
      <c r="A2432" s="13"/>
      <c r="B2432" s="13"/>
      <c r="C2432" s="45"/>
      <c r="E2432" s="46"/>
      <c r="F2432" s="47"/>
      <c r="G2432" s="48"/>
      <c r="H2432" s="49"/>
      <c r="I2432" s="49"/>
      <c r="J2432" s="49"/>
      <c r="K2432" s="50"/>
      <c r="L2432" s="50"/>
      <c r="M2432" s="50"/>
      <c r="N2432" s="50"/>
      <c r="O2432" s="50"/>
      <c r="P2432" s="50"/>
      <c r="Q2432" s="50"/>
      <c r="R2432" s="51"/>
      <c r="S2432" s="51"/>
      <c r="T2432" s="51"/>
      <c r="U2432" s="51"/>
      <c r="V2432" s="51"/>
      <c r="W2432" s="51"/>
      <c r="X2432" s="44"/>
      <c r="AF2432" s="52"/>
      <c r="AM2432" s="7"/>
      <c r="AN2432" s="7"/>
      <c r="AO2432" s="53"/>
      <c r="AP2432" s="54"/>
      <c r="AQ2432" s="54"/>
      <c r="AR2432" s="7"/>
      <c r="AS2432" s="54"/>
      <c r="AT2432" s="53"/>
      <c r="AU2432" s="7"/>
      <c r="AV2432" s="7"/>
      <c r="AW2432" s="55"/>
      <c r="AX2432" s="56"/>
      <c r="AY2432" s="55"/>
      <c r="AZ2432" s="55"/>
      <c r="BA2432" s="55"/>
      <c r="BB2432" s="11"/>
      <c r="BC2432" s="12"/>
      <c r="BD2432" s="12"/>
      <c r="BE2432" s="12"/>
      <c r="BF2432" s="12"/>
      <c r="BG2432" s="12"/>
      <c r="BH2432" s="12"/>
      <c r="BI2432" s="12"/>
      <c r="BJ2432" s="12"/>
      <c r="BK2432" s="12"/>
    </row>
    <row r="2433" spans="1:63" s="5" customFormat="1">
      <c r="A2433" s="13"/>
      <c r="B2433" s="13"/>
      <c r="C2433" s="45"/>
      <c r="E2433" s="46"/>
      <c r="F2433" s="47"/>
      <c r="G2433" s="48"/>
      <c r="H2433" s="49"/>
      <c r="I2433" s="49"/>
      <c r="J2433" s="49"/>
      <c r="K2433" s="50"/>
      <c r="L2433" s="50"/>
      <c r="M2433" s="50"/>
      <c r="N2433" s="50"/>
      <c r="O2433" s="50"/>
      <c r="P2433" s="50"/>
      <c r="Q2433" s="50"/>
      <c r="R2433" s="51"/>
      <c r="S2433" s="51"/>
      <c r="T2433" s="51"/>
      <c r="U2433" s="51"/>
      <c r="V2433" s="51"/>
      <c r="W2433" s="51"/>
      <c r="X2433" s="44"/>
      <c r="AF2433" s="52"/>
      <c r="AM2433" s="7"/>
      <c r="AN2433" s="7"/>
      <c r="AO2433" s="53"/>
      <c r="AP2433" s="54"/>
      <c r="AQ2433" s="54"/>
      <c r="AR2433" s="7"/>
      <c r="AS2433" s="54"/>
      <c r="AT2433" s="53"/>
      <c r="AU2433" s="7"/>
      <c r="AV2433" s="7"/>
      <c r="AW2433" s="55"/>
      <c r="AX2433" s="56"/>
      <c r="AY2433" s="55"/>
      <c r="AZ2433" s="55"/>
      <c r="BA2433" s="55"/>
      <c r="BB2433" s="11"/>
      <c r="BC2433" s="12"/>
      <c r="BD2433" s="12"/>
      <c r="BE2433" s="12"/>
      <c r="BF2433" s="12"/>
      <c r="BG2433" s="12"/>
      <c r="BH2433" s="12"/>
      <c r="BI2433" s="12"/>
      <c r="BJ2433" s="12"/>
      <c r="BK2433" s="12"/>
    </row>
    <row r="2434" spans="1:63" s="5" customFormat="1">
      <c r="A2434" s="13"/>
      <c r="B2434" s="13"/>
      <c r="C2434" s="45"/>
      <c r="E2434" s="46"/>
      <c r="F2434" s="47"/>
      <c r="G2434" s="48"/>
      <c r="H2434" s="49"/>
      <c r="I2434" s="49"/>
      <c r="J2434" s="49"/>
      <c r="K2434" s="50"/>
      <c r="L2434" s="50"/>
      <c r="M2434" s="50"/>
      <c r="N2434" s="50"/>
      <c r="O2434" s="50"/>
      <c r="P2434" s="50"/>
      <c r="Q2434" s="50"/>
      <c r="R2434" s="51"/>
      <c r="S2434" s="51"/>
      <c r="T2434" s="51"/>
      <c r="U2434" s="51"/>
      <c r="V2434" s="51"/>
      <c r="W2434" s="51"/>
      <c r="X2434" s="44"/>
      <c r="AF2434" s="52"/>
      <c r="AM2434" s="7"/>
      <c r="AN2434" s="7"/>
      <c r="AO2434" s="53"/>
      <c r="AP2434" s="54"/>
      <c r="AQ2434" s="54"/>
      <c r="AR2434" s="7"/>
      <c r="AS2434" s="54"/>
      <c r="AT2434" s="53"/>
      <c r="AU2434" s="7"/>
      <c r="AV2434" s="7"/>
      <c r="AW2434" s="55"/>
      <c r="AX2434" s="56"/>
      <c r="AY2434" s="55"/>
      <c r="AZ2434" s="55"/>
      <c r="BA2434" s="55"/>
      <c r="BB2434" s="11"/>
      <c r="BC2434" s="12"/>
      <c r="BD2434" s="12"/>
      <c r="BE2434" s="12"/>
      <c r="BF2434" s="12"/>
      <c r="BG2434" s="12"/>
      <c r="BH2434" s="12"/>
      <c r="BI2434" s="12"/>
      <c r="BJ2434" s="12"/>
      <c r="BK2434" s="12"/>
    </row>
    <row r="2435" spans="1:63" s="5" customFormat="1">
      <c r="A2435" s="13"/>
      <c r="B2435" s="13"/>
      <c r="C2435" s="45"/>
      <c r="E2435" s="46"/>
      <c r="F2435" s="47"/>
      <c r="G2435" s="48"/>
      <c r="H2435" s="49"/>
      <c r="I2435" s="49"/>
      <c r="J2435" s="49"/>
      <c r="K2435" s="50"/>
      <c r="L2435" s="50"/>
      <c r="M2435" s="50"/>
      <c r="N2435" s="50"/>
      <c r="O2435" s="50"/>
      <c r="P2435" s="50"/>
      <c r="Q2435" s="50"/>
      <c r="R2435" s="51"/>
      <c r="S2435" s="51"/>
      <c r="T2435" s="51"/>
      <c r="U2435" s="51"/>
      <c r="V2435" s="51"/>
      <c r="W2435" s="51"/>
      <c r="X2435" s="44"/>
      <c r="AF2435" s="52"/>
      <c r="AM2435" s="7"/>
      <c r="AN2435" s="7"/>
      <c r="AO2435" s="53"/>
      <c r="AP2435" s="54"/>
      <c r="AQ2435" s="54"/>
      <c r="AR2435" s="7"/>
      <c r="AS2435" s="54"/>
      <c r="AT2435" s="53"/>
      <c r="AU2435" s="7"/>
      <c r="AV2435" s="7"/>
      <c r="AW2435" s="55"/>
      <c r="AX2435" s="56"/>
      <c r="AY2435" s="55"/>
      <c r="AZ2435" s="55"/>
      <c r="BA2435" s="55"/>
      <c r="BB2435" s="11"/>
      <c r="BC2435" s="12"/>
      <c r="BD2435" s="12"/>
      <c r="BE2435" s="12"/>
      <c r="BF2435" s="12"/>
      <c r="BG2435" s="12"/>
      <c r="BH2435" s="12"/>
      <c r="BI2435" s="12"/>
      <c r="BJ2435" s="12"/>
      <c r="BK2435" s="12"/>
    </row>
    <row r="2436" spans="1:63" s="5" customFormat="1">
      <c r="A2436" s="13"/>
      <c r="B2436" s="13"/>
      <c r="C2436" s="45"/>
      <c r="E2436" s="46"/>
      <c r="F2436" s="47"/>
      <c r="G2436" s="48"/>
      <c r="H2436" s="49"/>
      <c r="I2436" s="49"/>
      <c r="J2436" s="49"/>
      <c r="K2436" s="50"/>
      <c r="L2436" s="50"/>
      <c r="M2436" s="50"/>
      <c r="N2436" s="50"/>
      <c r="O2436" s="50"/>
      <c r="P2436" s="50"/>
      <c r="Q2436" s="50"/>
      <c r="R2436" s="51"/>
      <c r="S2436" s="51"/>
      <c r="T2436" s="51"/>
      <c r="U2436" s="51"/>
      <c r="V2436" s="51"/>
      <c r="W2436" s="51"/>
      <c r="X2436" s="44"/>
      <c r="AF2436" s="52"/>
      <c r="AM2436" s="7"/>
      <c r="AN2436" s="7"/>
      <c r="AO2436" s="53"/>
      <c r="AP2436" s="54"/>
      <c r="AQ2436" s="54"/>
      <c r="AR2436" s="7"/>
      <c r="AS2436" s="54"/>
      <c r="AT2436" s="53"/>
      <c r="AU2436" s="7"/>
      <c r="AV2436" s="7"/>
      <c r="AW2436" s="55"/>
      <c r="AX2436" s="56"/>
      <c r="AY2436" s="55"/>
      <c r="AZ2436" s="55"/>
      <c r="BA2436" s="55"/>
      <c r="BB2436" s="11"/>
      <c r="BC2436" s="12"/>
      <c r="BD2436" s="12"/>
      <c r="BE2436" s="12"/>
      <c r="BF2436" s="12"/>
      <c r="BG2436" s="12"/>
      <c r="BH2436" s="12"/>
      <c r="BI2436" s="12"/>
      <c r="BJ2436" s="12"/>
      <c r="BK2436" s="12"/>
    </row>
    <row r="2437" spans="1:63" s="5" customFormat="1">
      <c r="A2437" s="13"/>
      <c r="B2437" s="13"/>
      <c r="C2437" s="45"/>
      <c r="E2437" s="46"/>
      <c r="F2437" s="47"/>
      <c r="G2437" s="48"/>
      <c r="H2437" s="49"/>
      <c r="I2437" s="49"/>
      <c r="J2437" s="49"/>
      <c r="K2437" s="50"/>
      <c r="L2437" s="50"/>
      <c r="M2437" s="50"/>
      <c r="N2437" s="50"/>
      <c r="O2437" s="50"/>
      <c r="P2437" s="50"/>
      <c r="Q2437" s="50"/>
      <c r="R2437" s="51"/>
      <c r="S2437" s="51"/>
      <c r="T2437" s="51"/>
      <c r="U2437" s="51"/>
      <c r="V2437" s="51"/>
      <c r="W2437" s="51"/>
      <c r="X2437" s="44"/>
      <c r="AF2437" s="52"/>
      <c r="AM2437" s="7"/>
      <c r="AN2437" s="7"/>
      <c r="AO2437" s="53"/>
      <c r="AP2437" s="54"/>
      <c r="AQ2437" s="54"/>
      <c r="AR2437" s="7"/>
      <c r="AS2437" s="54"/>
      <c r="AT2437" s="53"/>
      <c r="AU2437" s="7"/>
      <c r="AV2437" s="7"/>
      <c r="AW2437" s="55"/>
      <c r="AX2437" s="56"/>
      <c r="AY2437" s="55"/>
      <c r="AZ2437" s="55"/>
      <c r="BA2437" s="55"/>
      <c r="BB2437" s="11"/>
      <c r="BC2437" s="12"/>
      <c r="BD2437" s="12"/>
      <c r="BE2437" s="12"/>
      <c r="BF2437" s="12"/>
      <c r="BG2437" s="12"/>
      <c r="BH2437" s="12"/>
      <c r="BI2437" s="12"/>
      <c r="BJ2437" s="12"/>
      <c r="BK2437" s="12"/>
    </row>
    <row r="2438" spans="1:63" s="5" customFormat="1">
      <c r="A2438" s="13"/>
      <c r="B2438" s="13"/>
      <c r="C2438" s="45"/>
      <c r="E2438" s="46"/>
      <c r="F2438" s="47"/>
      <c r="G2438" s="48"/>
      <c r="H2438" s="49"/>
      <c r="I2438" s="49"/>
      <c r="J2438" s="49"/>
      <c r="K2438" s="50"/>
      <c r="L2438" s="50"/>
      <c r="M2438" s="50"/>
      <c r="N2438" s="50"/>
      <c r="O2438" s="50"/>
      <c r="P2438" s="50"/>
      <c r="Q2438" s="50"/>
      <c r="R2438" s="51"/>
      <c r="S2438" s="51"/>
      <c r="T2438" s="51"/>
      <c r="U2438" s="51"/>
      <c r="V2438" s="51"/>
      <c r="W2438" s="51"/>
      <c r="X2438" s="44"/>
      <c r="AF2438" s="52"/>
      <c r="AM2438" s="7"/>
      <c r="AN2438" s="7"/>
      <c r="AO2438" s="53"/>
      <c r="AP2438" s="54"/>
      <c r="AQ2438" s="54"/>
      <c r="AR2438" s="7"/>
      <c r="AS2438" s="54"/>
      <c r="AT2438" s="53"/>
      <c r="AU2438" s="7"/>
      <c r="AV2438" s="7"/>
      <c r="AW2438" s="55"/>
      <c r="AX2438" s="56"/>
      <c r="AY2438" s="55"/>
      <c r="AZ2438" s="55"/>
      <c r="BA2438" s="55"/>
      <c r="BB2438" s="11"/>
      <c r="BC2438" s="12"/>
      <c r="BD2438" s="12"/>
      <c r="BE2438" s="12"/>
      <c r="BF2438" s="12"/>
      <c r="BG2438" s="12"/>
      <c r="BH2438" s="12"/>
      <c r="BI2438" s="12"/>
      <c r="BJ2438" s="12"/>
      <c r="BK2438" s="12"/>
    </row>
    <row r="2439" spans="1:63" s="5" customFormat="1">
      <c r="A2439" s="13"/>
      <c r="B2439" s="13"/>
      <c r="C2439" s="45"/>
      <c r="E2439" s="46"/>
      <c r="F2439" s="47"/>
      <c r="G2439" s="48"/>
      <c r="H2439" s="49"/>
      <c r="I2439" s="49"/>
      <c r="J2439" s="49"/>
      <c r="K2439" s="50"/>
      <c r="L2439" s="50"/>
      <c r="M2439" s="50"/>
      <c r="N2439" s="50"/>
      <c r="O2439" s="50"/>
      <c r="P2439" s="50"/>
      <c r="Q2439" s="50"/>
      <c r="R2439" s="51"/>
      <c r="S2439" s="51"/>
      <c r="T2439" s="51"/>
      <c r="U2439" s="51"/>
      <c r="V2439" s="51"/>
      <c r="W2439" s="51"/>
      <c r="X2439" s="44"/>
      <c r="AF2439" s="52"/>
      <c r="AM2439" s="7"/>
      <c r="AN2439" s="7"/>
      <c r="AO2439" s="53"/>
      <c r="AP2439" s="54"/>
      <c r="AQ2439" s="54"/>
      <c r="AR2439" s="7"/>
      <c r="AS2439" s="54"/>
      <c r="AT2439" s="53"/>
      <c r="AU2439" s="7"/>
      <c r="AV2439" s="7"/>
      <c r="AW2439" s="55"/>
      <c r="AX2439" s="56"/>
      <c r="AY2439" s="55"/>
      <c r="AZ2439" s="55"/>
      <c r="BA2439" s="55"/>
      <c r="BB2439" s="11"/>
      <c r="BC2439" s="12"/>
      <c r="BD2439" s="12"/>
      <c r="BE2439" s="12"/>
      <c r="BF2439" s="12"/>
      <c r="BG2439" s="12"/>
      <c r="BH2439" s="12"/>
      <c r="BI2439" s="12"/>
      <c r="BJ2439" s="12"/>
      <c r="BK2439" s="12"/>
    </row>
    <row r="2440" spans="1:63" s="5" customFormat="1">
      <c r="A2440" s="13"/>
      <c r="B2440" s="13"/>
      <c r="C2440" s="45"/>
      <c r="E2440" s="46"/>
      <c r="F2440" s="47"/>
      <c r="G2440" s="48"/>
      <c r="H2440" s="49"/>
      <c r="I2440" s="49"/>
      <c r="J2440" s="49"/>
      <c r="K2440" s="50"/>
      <c r="L2440" s="50"/>
      <c r="M2440" s="50"/>
      <c r="N2440" s="50"/>
      <c r="O2440" s="50"/>
      <c r="P2440" s="50"/>
      <c r="Q2440" s="50"/>
      <c r="R2440" s="51"/>
      <c r="S2440" s="51"/>
      <c r="T2440" s="51"/>
      <c r="U2440" s="51"/>
      <c r="V2440" s="51"/>
      <c r="W2440" s="51"/>
      <c r="X2440" s="44"/>
      <c r="AF2440" s="52"/>
      <c r="AM2440" s="7"/>
      <c r="AN2440" s="7"/>
      <c r="AO2440" s="53"/>
      <c r="AP2440" s="54"/>
      <c r="AQ2440" s="54"/>
      <c r="AR2440" s="7"/>
      <c r="AS2440" s="54"/>
      <c r="AT2440" s="53"/>
      <c r="AU2440" s="7"/>
      <c r="AV2440" s="7"/>
      <c r="AW2440" s="55"/>
      <c r="AX2440" s="56"/>
      <c r="AY2440" s="55"/>
      <c r="AZ2440" s="55"/>
      <c r="BA2440" s="55"/>
      <c r="BB2440" s="11"/>
      <c r="BC2440" s="12"/>
      <c r="BD2440" s="12"/>
      <c r="BE2440" s="12"/>
      <c r="BF2440" s="12"/>
      <c r="BG2440" s="12"/>
      <c r="BH2440" s="12"/>
      <c r="BI2440" s="12"/>
      <c r="BJ2440" s="12"/>
      <c r="BK2440" s="12"/>
    </row>
    <row r="2441" spans="1:63" s="5" customFormat="1">
      <c r="A2441" s="13"/>
      <c r="B2441" s="13"/>
      <c r="C2441" s="45"/>
      <c r="E2441" s="46"/>
      <c r="F2441" s="47"/>
      <c r="G2441" s="48"/>
      <c r="H2441" s="49"/>
      <c r="I2441" s="49"/>
      <c r="J2441" s="49"/>
      <c r="K2441" s="50"/>
      <c r="L2441" s="50"/>
      <c r="M2441" s="50"/>
      <c r="N2441" s="50"/>
      <c r="O2441" s="50"/>
      <c r="P2441" s="50"/>
      <c r="Q2441" s="50"/>
      <c r="R2441" s="51"/>
      <c r="S2441" s="51"/>
      <c r="T2441" s="51"/>
      <c r="U2441" s="51"/>
      <c r="V2441" s="51"/>
      <c r="W2441" s="51"/>
      <c r="X2441" s="44"/>
      <c r="AF2441" s="52"/>
      <c r="AM2441" s="7"/>
      <c r="AN2441" s="7"/>
      <c r="AO2441" s="53"/>
      <c r="AP2441" s="54"/>
      <c r="AQ2441" s="54"/>
      <c r="AR2441" s="7"/>
      <c r="AS2441" s="54"/>
      <c r="AT2441" s="53"/>
      <c r="AU2441" s="7"/>
      <c r="AV2441" s="7"/>
      <c r="AW2441" s="55"/>
      <c r="AX2441" s="56"/>
      <c r="AY2441" s="55"/>
      <c r="AZ2441" s="55"/>
      <c r="BA2441" s="55"/>
      <c r="BB2441" s="11"/>
      <c r="BC2441" s="12"/>
      <c r="BD2441" s="12"/>
      <c r="BE2441" s="12"/>
      <c r="BF2441" s="12"/>
      <c r="BG2441" s="12"/>
      <c r="BH2441" s="12"/>
      <c r="BI2441" s="12"/>
      <c r="BJ2441" s="12"/>
      <c r="BK2441" s="12"/>
    </row>
    <row r="2442" spans="1:63" s="5" customFormat="1">
      <c r="A2442" s="13"/>
      <c r="B2442" s="13"/>
      <c r="C2442" s="45"/>
      <c r="E2442" s="46"/>
      <c r="F2442" s="47"/>
      <c r="G2442" s="48"/>
      <c r="H2442" s="49"/>
      <c r="I2442" s="49"/>
      <c r="J2442" s="49"/>
      <c r="K2442" s="50"/>
      <c r="L2442" s="50"/>
      <c r="M2442" s="50"/>
      <c r="N2442" s="50"/>
      <c r="O2442" s="50"/>
      <c r="P2442" s="50"/>
      <c r="Q2442" s="50"/>
      <c r="R2442" s="51"/>
      <c r="S2442" s="51"/>
      <c r="T2442" s="51"/>
      <c r="U2442" s="51"/>
      <c r="V2442" s="51"/>
      <c r="W2442" s="51"/>
      <c r="X2442" s="44"/>
      <c r="AF2442" s="52"/>
      <c r="AM2442" s="7"/>
      <c r="AN2442" s="7"/>
      <c r="AO2442" s="53"/>
      <c r="AP2442" s="54"/>
      <c r="AQ2442" s="54"/>
      <c r="AR2442" s="7"/>
      <c r="AS2442" s="54"/>
      <c r="AT2442" s="53"/>
      <c r="AU2442" s="7"/>
      <c r="AV2442" s="7"/>
      <c r="AW2442" s="55"/>
      <c r="AX2442" s="56"/>
      <c r="AY2442" s="55"/>
      <c r="AZ2442" s="55"/>
      <c r="BA2442" s="55"/>
      <c r="BB2442" s="11"/>
      <c r="BC2442" s="12"/>
      <c r="BD2442" s="12"/>
      <c r="BE2442" s="12"/>
      <c r="BF2442" s="12"/>
      <c r="BG2442" s="12"/>
      <c r="BH2442" s="12"/>
      <c r="BI2442" s="12"/>
      <c r="BJ2442" s="12"/>
      <c r="BK2442" s="12"/>
    </row>
    <row r="2443" spans="1:63" s="5" customFormat="1">
      <c r="A2443" s="13"/>
      <c r="B2443" s="13"/>
      <c r="C2443" s="45"/>
      <c r="E2443" s="46"/>
      <c r="F2443" s="47"/>
      <c r="G2443" s="48"/>
      <c r="H2443" s="49"/>
      <c r="I2443" s="49"/>
      <c r="J2443" s="49"/>
      <c r="K2443" s="50"/>
      <c r="L2443" s="50"/>
      <c r="M2443" s="50"/>
      <c r="N2443" s="50"/>
      <c r="O2443" s="50"/>
      <c r="P2443" s="50"/>
      <c r="Q2443" s="50"/>
      <c r="R2443" s="51"/>
      <c r="S2443" s="51"/>
      <c r="T2443" s="51"/>
      <c r="U2443" s="51"/>
      <c r="V2443" s="51"/>
      <c r="W2443" s="51"/>
      <c r="X2443" s="44"/>
      <c r="AF2443" s="52"/>
      <c r="AM2443" s="7"/>
      <c r="AN2443" s="7"/>
      <c r="AO2443" s="53"/>
      <c r="AP2443" s="54"/>
      <c r="AQ2443" s="54"/>
      <c r="AR2443" s="7"/>
      <c r="AS2443" s="54"/>
      <c r="AT2443" s="53"/>
      <c r="AU2443" s="7"/>
      <c r="AV2443" s="7"/>
      <c r="AW2443" s="55"/>
      <c r="AX2443" s="56"/>
      <c r="AY2443" s="55"/>
      <c r="AZ2443" s="55"/>
      <c r="BA2443" s="55"/>
      <c r="BB2443" s="11"/>
      <c r="BC2443" s="12"/>
      <c r="BD2443" s="12"/>
      <c r="BE2443" s="12"/>
      <c r="BF2443" s="12"/>
      <c r="BG2443" s="12"/>
      <c r="BH2443" s="12"/>
      <c r="BI2443" s="12"/>
      <c r="BJ2443" s="12"/>
      <c r="BK2443" s="12"/>
    </row>
    <row r="2444" spans="1:63" s="5" customFormat="1">
      <c r="A2444" s="13"/>
      <c r="B2444" s="13"/>
      <c r="C2444" s="45"/>
      <c r="E2444" s="46"/>
      <c r="F2444" s="47"/>
      <c r="G2444" s="48"/>
      <c r="H2444" s="49"/>
      <c r="I2444" s="49"/>
      <c r="J2444" s="49"/>
      <c r="K2444" s="50"/>
      <c r="L2444" s="50"/>
      <c r="M2444" s="50"/>
      <c r="N2444" s="50"/>
      <c r="O2444" s="50"/>
      <c r="P2444" s="50"/>
      <c r="Q2444" s="50"/>
      <c r="R2444" s="51"/>
      <c r="S2444" s="51"/>
      <c r="T2444" s="51"/>
      <c r="U2444" s="51"/>
      <c r="V2444" s="51"/>
      <c r="W2444" s="51"/>
      <c r="X2444" s="44"/>
      <c r="AF2444" s="52"/>
      <c r="AM2444" s="7"/>
      <c r="AN2444" s="7"/>
      <c r="AO2444" s="53"/>
      <c r="AP2444" s="54"/>
      <c r="AQ2444" s="54"/>
      <c r="AR2444" s="7"/>
      <c r="AS2444" s="54"/>
      <c r="AT2444" s="53"/>
      <c r="AU2444" s="7"/>
      <c r="AV2444" s="7"/>
      <c r="AW2444" s="55"/>
      <c r="AX2444" s="56"/>
      <c r="AY2444" s="55"/>
      <c r="AZ2444" s="55"/>
      <c r="BA2444" s="55"/>
      <c r="BB2444" s="11"/>
      <c r="BC2444" s="12"/>
      <c r="BD2444" s="12"/>
      <c r="BE2444" s="12"/>
      <c r="BF2444" s="12"/>
      <c r="BG2444" s="12"/>
      <c r="BH2444" s="12"/>
      <c r="BI2444" s="12"/>
      <c r="BJ2444" s="12"/>
      <c r="BK2444" s="12"/>
    </row>
    <row r="2445" spans="1:63" s="5" customFormat="1">
      <c r="A2445" s="13"/>
      <c r="B2445" s="13"/>
      <c r="C2445" s="45"/>
      <c r="E2445" s="46"/>
      <c r="F2445" s="47"/>
      <c r="G2445" s="48"/>
      <c r="H2445" s="49"/>
      <c r="I2445" s="49"/>
      <c r="J2445" s="49"/>
      <c r="K2445" s="50"/>
      <c r="L2445" s="50"/>
      <c r="M2445" s="50"/>
      <c r="N2445" s="50"/>
      <c r="O2445" s="50"/>
      <c r="P2445" s="50"/>
      <c r="Q2445" s="50"/>
      <c r="R2445" s="51"/>
      <c r="S2445" s="51"/>
      <c r="T2445" s="51"/>
      <c r="U2445" s="51"/>
      <c r="V2445" s="51"/>
      <c r="W2445" s="51"/>
      <c r="X2445" s="44"/>
      <c r="AF2445" s="52"/>
      <c r="AM2445" s="7"/>
      <c r="AN2445" s="7"/>
      <c r="AO2445" s="53"/>
      <c r="AP2445" s="54"/>
      <c r="AQ2445" s="54"/>
      <c r="AR2445" s="7"/>
      <c r="AS2445" s="54"/>
      <c r="AT2445" s="53"/>
      <c r="AU2445" s="7"/>
      <c r="AV2445" s="7"/>
      <c r="AW2445" s="55"/>
      <c r="AX2445" s="56"/>
      <c r="AY2445" s="55"/>
      <c r="AZ2445" s="55"/>
      <c r="BA2445" s="55"/>
      <c r="BB2445" s="11"/>
      <c r="BC2445" s="12"/>
      <c r="BD2445" s="12"/>
      <c r="BE2445" s="12"/>
      <c r="BF2445" s="12"/>
      <c r="BG2445" s="12"/>
      <c r="BH2445" s="12"/>
      <c r="BI2445" s="12"/>
      <c r="BJ2445" s="12"/>
      <c r="BK2445" s="12"/>
    </row>
    <row r="2446" spans="1:63" s="5" customFormat="1">
      <c r="A2446" s="13"/>
      <c r="B2446" s="13"/>
      <c r="C2446" s="45"/>
      <c r="E2446" s="46"/>
      <c r="F2446" s="47"/>
      <c r="G2446" s="48"/>
      <c r="H2446" s="49"/>
      <c r="I2446" s="49"/>
      <c r="J2446" s="49"/>
      <c r="K2446" s="50"/>
      <c r="L2446" s="50"/>
      <c r="M2446" s="50"/>
      <c r="N2446" s="50"/>
      <c r="O2446" s="50"/>
      <c r="P2446" s="50"/>
      <c r="Q2446" s="50"/>
      <c r="R2446" s="51"/>
      <c r="S2446" s="51"/>
      <c r="T2446" s="51"/>
      <c r="U2446" s="51"/>
      <c r="V2446" s="51"/>
      <c r="W2446" s="51"/>
      <c r="X2446" s="44"/>
      <c r="AF2446" s="52"/>
      <c r="AM2446" s="7"/>
      <c r="AN2446" s="7"/>
      <c r="AO2446" s="53"/>
      <c r="AP2446" s="54"/>
      <c r="AQ2446" s="54"/>
      <c r="AR2446" s="7"/>
      <c r="AS2446" s="54"/>
      <c r="AT2446" s="53"/>
      <c r="AU2446" s="7"/>
      <c r="AV2446" s="7"/>
      <c r="AW2446" s="55"/>
      <c r="AX2446" s="56"/>
      <c r="AY2446" s="55"/>
      <c r="AZ2446" s="55"/>
      <c r="BA2446" s="55"/>
      <c r="BB2446" s="11"/>
      <c r="BC2446" s="12"/>
      <c r="BD2446" s="12"/>
      <c r="BE2446" s="12"/>
      <c r="BF2446" s="12"/>
      <c r="BG2446" s="12"/>
      <c r="BH2446" s="12"/>
      <c r="BI2446" s="12"/>
      <c r="BJ2446" s="12"/>
      <c r="BK2446" s="12"/>
    </row>
    <row r="2447" spans="1:63" s="5" customFormat="1">
      <c r="A2447" s="13"/>
      <c r="B2447" s="13"/>
      <c r="C2447" s="45"/>
      <c r="E2447" s="46"/>
      <c r="F2447" s="47"/>
      <c r="G2447" s="48"/>
      <c r="H2447" s="49"/>
      <c r="I2447" s="49"/>
      <c r="J2447" s="49"/>
      <c r="K2447" s="50"/>
      <c r="L2447" s="50"/>
      <c r="M2447" s="50"/>
      <c r="N2447" s="50"/>
      <c r="O2447" s="50"/>
      <c r="P2447" s="50"/>
      <c r="Q2447" s="50"/>
      <c r="R2447" s="51"/>
      <c r="S2447" s="51"/>
      <c r="T2447" s="51"/>
      <c r="U2447" s="51"/>
      <c r="V2447" s="51"/>
      <c r="W2447" s="51"/>
      <c r="X2447" s="44"/>
      <c r="AF2447" s="52"/>
      <c r="AM2447" s="7"/>
      <c r="AN2447" s="7"/>
      <c r="AO2447" s="53"/>
      <c r="AP2447" s="54"/>
      <c r="AQ2447" s="54"/>
      <c r="AR2447" s="7"/>
      <c r="AS2447" s="54"/>
      <c r="AT2447" s="53"/>
      <c r="AU2447" s="7"/>
      <c r="AV2447" s="7"/>
      <c r="AW2447" s="55"/>
      <c r="AX2447" s="56"/>
      <c r="AY2447" s="55"/>
      <c r="AZ2447" s="55"/>
      <c r="BA2447" s="55"/>
      <c r="BB2447" s="11"/>
      <c r="BC2447" s="12"/>
      <c r="BD2447" s="12"/>
      <c r="BE2447" s="12"/>
      <c r="BF2447" s="12"/>
      <c r="BG2447" s="12"/>
      <c r="BH2447" s="12"/>
      <c r="BI2447" s="12"/>
      <c r="BJ2447" s="12"/>
      <c r="BK2447" s="12"/>
    </row>
    <row r="2448" spans="1:63" s="5" customFormat="1">
      <c r="A2448" s="13"/>
      <c r="B2448" s="13"/>
      <c r="C2448" s="45"/>
      <c r="E2448" s="46"/>
      <c r="F2448" s="47"/>
      <c r="G2448" s="48"/>
      <c r="H2448" s="49"/>
      <c r="I2448" s="49"/>
      <c r="J2448" s="49"/>
      <c r="K2448" s="50"/>
      <c r="L2448" s="50"/>
      <c r="M2448" s="50"/>
      <c r="N2448" s="50"/>
      <c r="O2448" s="50"/>
      <c r="P2448" s="50"/>
      <c r="Q2448" s="50"/>
      <c r="R2448" s="51"/>
      <c r="S2448" s="51"/>
      <c r="T2448" s="51"/>
      <c r="U2448" s="51"/>
      <c r="V2448" s="51"/>
      <c r="W2448" s="51"/>
      <c r="X2448" s="44"/>
      <c r="AF2448" s="52"/>
      <c r="AM2448" s="7"/>
      <c r="AN2448" s="7"/>
      <c r="AO2448" s="53"/>
      <c r="AP2448" s="54"/>
      <c r="AQ2448" s="54"/>
      <c r="AR2448" s="7"/>
      <c r="AS2448" s="54"/>
      <c r="AT2448" s="53"/>
      <c r="AU2448" s="7"/>
      <c r="AV2448" s="7"/>
      <c r="AW2448" s="55"/>
      <c r="AX2448" s="56"/>
      <c r="AY2448" s="55"/>
      <c r="AZ2448" s="55"/>
      <c r="BA2448" s="55"/>
      <c r="BB2448" s="11"/>
      <c r="BC2448" s="12"/>
      <c r="BD2448" s="12"/>
      <c r="BE2448" s="12"/>
      <c r="BF2448" s="12"/>
      <c r="BG2448" s="12"/>
      <c r="BH2448" s="12"/>
      <c r="BI2448" s="12"/>
      <c r="BJ2448" s="12"/>
      <c r="BK2448" s="12"/>
    </row>
    <row r="2449" spans="1:63" s="5" customFormat="1">
      <c r="A2449" s="13"/>
      <c r="B2449" s="13"/>
      <c r="C2449" s="45"/>
      <c r="E2449" s="46"/>
      <c r="F2449" s="47"/>
      <c r="G2449" s="48"/>
      <c r="H2449" s="49"/>
      <c r="I2449" s="49"/>
      <c r="J2449" s="49"/>
      <c r="K2449" s="50"/>
      <c r="L2449" s="50"/>
      <c r="M2449" s="50"/>
      <c r="N2449" s="50"/>
      <c r="O2449" s="50"/>
      <c r="P2449" s="50"/>
      <c r="Q2449" s="50"/>
      <c r="R2449" s="51"/>
      <c r="S2449" s="51"/>
      <c r="T2449" s="51"/>
      <c r="U2449" s="51"/>
      <c r="V2449" s="51"/>
      <c r="W2449" s="51"/>
      <c r="X2449" s="44"/>
      <c r="AF2449" s="52"/>
      <c r="AM2449" s="7"/>
      <c r="AN2449" s="7"/>
      <c r="AO2449" s="53"/>
      <c r="AP2449" s="54"/>
      <c r="AQ2449" s="54"/>
      <c r="AR2449" s="7"/>
      <c r="AS2449" s="54"/>
      <c r="AT2449" s="53"/>
      <c r="AU2449" s="7"/>
      <c r="AV2449" s="7"/>
      <c r="AW2449" s="55"/>
      <c r="AX2449" s="56"/>
      <c r="AY2449" s="55"/>
      <c r="AZ2449" s="55"/>
      <c r="BA2449" s="55"/>
      <c r="BB2449" s="11"/>
      <c r="BC2449" s="12"/>
      <c r="BD2449" s="12"/>
      <c r="BE2449" s="12"/>
      <c r="BF2449" s="12"/>
      <c r="BG2449" s="12"/>
      <c r="BH2449" s="12"/>
      <c r="BI2449" s="12"/>
      <c r="BJ2449" s="12"/>
      <c r="BK2449" s="12"/>
    </row>
    <row r="2450" spans="1:63" s="5" customFormat="1">
      <c r="A2450" s="13"/>
      <c r="B2450" s="13"/>
      <c r="C2450" s="45"/>
      <c r="E2450" s="46"/>
      <c r="F2450" s="47"/>
      <c r="G2450" s="48"/>
      <c r="H2450" s="49"/>
      <c r="I2450" s="49"/>
      <c r="J2450" s="49"/>
      <c r="K2450" s="50"/>
      <c r="L2450" s="50"/>
      <c r="M2450" s="50"/>
      <c r="N2450" s="50"/>
      <c r="O2450" s="50"/>
      <c r="P2450" s="50"/>
      <c r="Q2450" s="50"/>
      <c r="R2450" s="51"/>
      <c r="S2450" s="51"/>
      <c r="T2450" s="51"/>
      <c r="U2450" s="51"/>
      <c r="V2450" s="51"/>
      <c r="W2450" s="51"/>
      <c r="X2450" s="44"/>
      <c r="AF2450" s="52"/>
      <c r="AM2450" s="7"/>
      <c r="AN2450" s="7"/>
      <c r="AO2450" s="53"/>
      <c r="AP2450" s="54"/>
      <c r="AQ2450" s="54"/>
      <c r="AR2450" s="7"/>
      <c r="AS2450" s="54"/>
      <c r="AT2450" s="53"/>
      <c r="AU2450" s="7"/>
      <c r="AV2450" s="7"/>
      <c r="AW2450" s="55"/>
      <c r="AX2450" s="56"/>
      <c r="AY2450" s="55"/>
      <c r="AZ2450" s="55"/>
      <c r="BA2450" s="55"/>
      <c r="BB2450" s="11"/>
      <c r="BC2450" s="12"/>
      <c r="BD2450" s="12"/>
      <c r="BE2450" s="12"/>
      <c r="BF2450" s="12"/>
      <c r="BG2450" s="12"/>
      <c r="BH2450" s="12"/>
      <c r="BI2450" s="12"/>
      <c r="BJ2450" s="12"/>
      <c r="BK2450" s="12"/>
    </row>
    <row r="2451" spans="1:63" s="5" customFormat="1">
      <c r="A2451" s="13"/>
      <c r="B2451" s="13"/>
      <c r="C2451" s="45"/>
      <c r="E2451" s="46"/>
      <c r="F2451" s="47"/>
      <c r="G2451" s="48"/>
      <c r="H2451" s="49"/>
      <c r="I2451" s="49"/>
      <c r="J2451" s="49"/>
      <c r="K2451" s="50"/>
      <c r="L2451" s="50"/>
      <c r="M2451" s="50"/>
      <c r="N2451" s="50"/>
      <c r="O2451" s="50"/>
      <c r="P2451" s="50"/>
      <c r="Q2451" s="50"/>
      <c r="R2451" s="51"/>
      <c r="S2451" s="51"/>
      <c r="T2451" s="51"/>
      <c r="U2451" s="51"/>
      <c r="V2451" s="51"/>
      <c r="W2451" s="51"/>
      <c r="X2451" s="44"/>
      <c r="AF2451" s="52"/>
      <c r="AM2451" s="7"/>
      <c r="AN2451" s="7"/>
      <c r="AO2451" s="53"/>
      <c r="AP2451" s="54"/>
      <c r="AQ2451" s="54"/>
      <c r="AR2451" s="7"/>
      <c r="AS2451" s="54"/>
      <c r="AT2451" s="53"/>
      <c r="AU2451" s="7"/>
      <c r="AV2451" s="7"/>
      <c r="AW2451" s="55"/>
      <c r="AX2451" s="56"/>
      <c r="AY2451" s="55"/>
      <c r="AZ2451" s="55"/>
      <c r="BA2451" s="55"/>
      <c r="BB2451" s="11"/>
      <c r="BC2451" s="12"/>
      <c r="BD2451" s="12"/>
      <c r="BE2451" s="12"/>
      <c r="BF2451" s="12"/>
      <c r="BG2451" s="12"/>
      <c r="BH2451" s="12"/>
      <c r="BI2451" s="12"/>
      <c r="BJ2451" s="12"/>
      <c r="BK2451" s="12"/>
    </row>
    <row r="2452" spans="1:63" s="5" customFormat="1">
      <c r="A2452" s="13"/>
      <c r="B2452" s="13"/>
      <c r="C2452" s="45"/>
      <c r="E2452" s="46"/>
      <c r="F2452" s="47"/>
      <c r="G2452" s="48"/>
      <c r="H2452" s="49"/>
      <c r="I2452" s="49"/>
      <c r="J2452" s="49"/>
      <c r="K2452" s="50"/>
      <c r="L2452" s="50"/>
      <c r="M2452" s="50"/>
      <c r="N2452" s="50"/>
      <c r="O2452" s="50"/>
      <c r="P2452" s="50"/>
      <c r="Q2452" s="50"/>
      <c r="R2452" s="51"/>
      <c r="S2452" s="51"/>
      <c r="T2452" s="51"/>
      <c r="U2452" s="51"/>
      <c r="V2452" s="51"/>
      <c r="W2452" s="51"/>
      <c r="X2452" s="44"/>
      <c r="AF2452" s="52"/>
      <c r="AM2452" s="7"/>
      <c r="AN2452" s="7"/>
      <c r="AO2452" s="53"/>
      <c r="AP2452" s="54"/>
      <c r="AQ2452" s="54"/>
      <c r="AR2452" s="7"/>
      <c r="AS2452" s="54"/>
      <c r="AT2452" s="53"/>
      <c r="AU2452" s="7"/>
      <c r="AV2452" s="7"/>
      <c r="AW2452" s="55"/>
      <c r="AX2452" s="56"/>
      <c r="AY2452" s="55"/>
      <c r="AZ2452" s="55"/>
      <c r="BA2452" s="55"/>
      <c r="BB2452" s="11"/>
      <c r="BC2452" s="12"/>
      <c r="BD2452" s="12"/>
      <c r="BE2452" s="12"/>
      <c r="BF2452" s="12"/>
      <c r="BG2452" s="12"/>
      <c r="BH2452" s="12"/>
      <c r="BI2452" s="12"/>
      <c r="BJ2452" s="12"/>
      <c r="BK2452" s="12"/>
    </row>
    <row r="2453" spans="1:63" s="5" customFormat="1">
      <c r="A2453" s="13"/>
      <c r="B2453" s="13"/>
      <c r="C2453" s="45"/>
      <c r="E2453" s="46"/>
      <c r="F2453" s="47"/>
      <c r="G2453" s="48"/>
      <c r="H2453" s="49"/>
      <c r="I2453" s="49"/>
      <c r="J2453" s="49"/>
      <c r="K2453" s="50"/>
      <c r="L2453" s="50"/>
      <c r="M2453" s="50"/>
      <c r="N2453" s="50"/>
      <c r="O2453" s="50"/>
      <c r="P2453" s="50"/>
      <c r="Q2453" s="50"/>
      <c r="R2453" s="51"/>
      <c r="S2453" s="51"/>
      <c r="T2453" s="51"/>
      <c r="U2453" s="51"/>
      <c r="V2453" s="51"/>
      <c r="W2453" s="51"/>
      <c r="X2453" s="44"/>
      <c r="AF2453" s="52"/>
      <c r="AM2453" s="7"/>
      <c r="AN2453" s="7"/>
      <c r="AO2453" s="53"/>
      <c r="AP2453" s="54"/>
      <c r="AQ2453" s="54"/>
      <c r="AR2453" s="7"/>
      <c r="AS2453" s="54"/>
      <c r="AT2453" s="53"/>
      <c r="AU2453" s="7"/>
      <c r="AV2453" s="7"/>
      <c r="AW2453" s="55"/>
      <c r="AX2453" s="56"/>
      <c r="AY2453" s="55"/>
      <c r="AZ2453" s="55"/>
      <c r="BA2453" s="55"/>
      <c r="BB2453" s="11"/>
      <c r="BC2453" s="12"/>
      <c r="BD2453" s="12"/>
      <c r="BE2453" s="12"/>
      <c r="BF2453" s="12"/>
      <c r="BG2453" s="12"/>
      <c r="BH2453" s="12"/>
      <c r="BI2453" s="12"/>
      <c r="BJ2453" s="12"/>
      <c r="BK2453" s="12"/>
    </row>
    <row r="2454" spans="1:63" s="5" customFormat="1">
      <c r="A2454" s="13"/>
      <c r="B2454" s="13"/>
      <c r="C2454" s="45"/>
      <c r="E2454" s="46"/>
      <c r="F2454" s="47"/>
      <c r="G2454" s="48"/>
      <c r="H2454" s="49"/>
      <c r="I2454" s="49"/>
      <c r="J2454" s="49"/>
      <c r="K2454" s="50"/>
      <c r="L2454" s="50"/>
      <c r="M2454" s="50"/>
      <c r="N2454" s="50"/>
      <c r="O2454" s="50"/>
      <c r="P2454" s="50"/>
      <c r="Q2454" s="50"/>
      <c r="R2454" s="51"/>
      <c r="S2454" s="51"/>
      <c r="T2454" s="51"/>
      <c r="U2454" s="51"/>
      <c r="V2454" s="51"/>
      <c r="W2454" s="51"/>
      <c r="X2454" s="44"/>
      <c r="AF2454" s="52"/>
      <c r="AM2454" s="7"/>
      <c r="AN2454" s="7"/>
      <c r="AO2454" s="53"/>
      <c r="AP2454" s="54"/>
      <c r="AQ2454" s="54"/>
      <c r="AR2454" s="7"/>
      <c r="AS2454" s="54"/>
      <c r="AT2454" s="53"/>
      <c r="AU2454" s="7"/>
      <c r="AV2454" s="7"/>
      <c r="AW2454" s="55"/>
      <c r="AX2454" s="56"/>
      <c r="AY2454" s="55"/>
      <c r="AZ2454" s="55"/>
      <c r="BA2454" s="55"/>
      <c r="BB2454" s="11"/>
      <c r="BC2454" s="12"/>
      <c r="BD2454" s="12"/>
      <c r="BE2454" s="12"/>
      <c r="BF2454" s="12"/>
      <c r="BG2454" s="12"/>
      <c r="BH2454" s="12"/>
      <c r="BI2454" s="12"/>
      <c r="BJ2454" s="12"/>
      <c r="BK2454" s="12"/>
    </row>
    <row r="2455" spans="1:63" s="5" customFormat="1">
      <c r="A2455" s="13"/>
      <c r="B2455" s="13"/>
      <c r="C2455" s="45"/>
      <c r="E2455" s="46"/>
      <c r="F2455" s="47"/>
      <c r="G2455" s="48"/>
      <c r="H2455" s="49"/>
      <c r="I2455" s="49"/>
      <c r="J2455" s="49"/>
      <c r="K2455" s="50"/>
      <c r="L2455" s="50"/>
      <c r="M2455" s="50"/>
      <c r="N2455" s="50"/>
      <c r="O2455" s="50"/>
      <c r="P2455" s="50"/>
      <c r="Q2455" s="50"/>
      <c r="R2455" s="51"/>
      <c r="S2455" s="51"/>
      <c r="T2455" s="51"/>
      <c r="U2455" s="51"/>
      <c r="V2455" s="51"/>
      <c r="W2455" s="51"/>
      <c r="X2455" s="44"/>
      <c r="AF2455" s="52"/>
      <c r="AM2455" s="7"/>
      <c r="AN2455" s="7"/>
      <c r="AO2455" s="53"/>
      <c r="AP2455" s="54"/>
      <c r="AQ2455" s="54"/>
      <c r="AR2455" s="7"/>
      <c r="AS2455" s="54"/>
      <c r="AT2455" s="53"/>
      <c r="AU2455" s="7"/>
      <c r="AV2455" s="7"/>
      <c r="AW2455" s="55"/>
      <c r="AX2455" s="56"/>
      <c r="AY2455" s="55"/>
      <c r="AZ2455" s="55"/>
      <c r="BA2455" s="55"/>
      <c r="BB2455" s="11"/>
      <c r="BC2455" s="12"/>
      <c r="BD2455" s="12"/>
      <c r="BE2455" s="12"/>
      <c r="BF2455" s="12"/>
      <c r="BG2455" s="12"/>
      <c r="BH2455" s="12"/>
      <c r="BI2455" s="12"/>
      <c r="BJ2455" s="12"/>
      <c r="BK2455" s="12"/>
    </row>
    <row r="2456" spans="1:63" s="5" customFormat="1">
      <c r="A2456" s="13"/>
      <c r="B2456" s="13"/>
      <c r="C2456" s="45"/>
      <c r="E2456" s="46"/>
      <c r="F2456" s="47"/>
      <c r="G2456" s="48"/>
      <c r="H2456" s="49"/>
      <c r="I2456" s="49"/>
      <c r="J2456" s="49"/>
      <c r="K2456" s="50"/>
      <c r="L2456" s="50"/>
      <c r="M2456" s="50"/>
      <c r="N2456" s="50"/>
      <c r="O2456" s="50"/>
      <c r="P2456" s="50"/>
      <c r="Q2456" s="50"/>
      <c r="R2456" s="51"/>
      <c r="S2456" s="51"/>
      <c r="T2456" s="51"/>
      <c r="U2456" s="51"/>
      <c r="V2456" s="51"/>
      <c r="W2456" s="51"/>
      <c r="X2456" s="44"/>
      <c r="AF2456" s="52"/>
      <c r="AM2456" s="7"/>
      <c r="AN2456" s="7"/>
      <c r="AO2456" s="53"/>
      <c r="AP2456" s="54"/>
      <c r="AQ2456" s="54"/>
      <c r="AR2456" s="7"/>
      <c r="AS2456" s="54"/>
      <c r="AT2456" s="53"/>
      <c r="AU2456" s="7"/>
      <c r="AV2456" s="7"/>
      <c r="AW2456" s="55"/>
      <c r="AX2456" s="56"/>
      <c r="AY2456" s="55"/>
      <c r="AZ2456" s="55"/>
      <c r="BA2456" s="55"/>
      <c r="BB2456" s="11"/>
      <c r="BC2456" s="12"/>
      <c r="BD2456" s="12"/>
      <c r="BE2456" s="12"/>
      <c r="BF2456" s="12"/>
      <c r="BG2456" s="12"/>
      <c r="BH2456" s="12"/>
      <c r="BI2456" s="12"/>
      <c r="BJ2456" s="12"/>
      <c r="BK2456" s="12"/>
    </row>
    <row r="2457" spans="1:63" s="5" customFormat="1">
      <c r="A2457" s="13"/>
      <c r="B2457" s="13"/>
      <c r="C2457" s="45"/>
      <c r="E2457" s="46"/>
      <c r="F2457" s="47"/>
      <c r="G2457" s="48"/>
      <c r="H2457" s="49"/>
      <c r="I2457" s="49"/>
      <c r="J2457" s="49"/>
      <c r="K2457" s="50"/>
      <c r="L2457" s="50"/>
      <c r="M2457" s="50"/>
      <c r="N2457" s="50"/>
      <c r="O2457" s="50"/>
      <c r="P2457" s="50"/>
      <c r="Q2457" s="50"/>
      <c r="R2457" s="51"/>
      <c r="S2457" s="51"/>
      <c r="T2457" s="51"/>
      <c r="U2457" s="51"/>
      <c r="V2457" s="51"/>
      <c r="W2457" s="51"/>
      <c r="X2457" s="44"/>
      <c r="AF2457" s="52"/>
      <c r="AM2457" s="7"/>
      <c r="AN2457" s="7"/>
      <c r="AO2457" s="53"/>
      <c r="AP2457" s="54"/>
      <c r="AQ2457" s="54"/>
      <c r="AR2457" s="7"/>
      <c r="AS2457" s="54"/>
      <c r="AT2457" s="53"/>
      <c r="AU2457" s="7"/>
      <c r="AV2457" s="7"/>
      <c r="AW2457" s="55"/>
      <c r="AX2457" s="56"/>
      <c r="AY2457" s="55"/>
      <c r="AZ2457" s="55"/>
      <c r="BA2457" s="55"/>
      <c r="BB2457" s="11"/>
      <c r="BC2457" s="12"/>
      <c r="BD2457" s="12"/>
      <c r="BE2457" s="12"/>
      <c r="BF2457" s="12"/>
      <c r="BG2457" s="12"/>
      <c r="BH2457" s="12"/>
      <c r="BI2457" s="12"/>
      <c r="BJ2457" s="12"/>
      <c r="BK2457" s="12"/>
    </row>
    <row r="2458" spans="1:63" s="5" customFormat="1">
      <c r="A2458" s="13"/>
      <c r="B2458" s="13"/>
      <c r="C2458" s="45"/>
      <c r="E2458" s="46"/>
      <c r="F2458" s="47"/>
      <c r="G2458" s="48"/>
      <c r="H2458" s="49"/>
      <c r="I2458" s="49"/>
      <c r="J2458" s="49"/>
      <c r="K2458" s="50"/>
      <c r="L2458" s="50"/>
      <c r="M2458" s="50"/>
      <c r="N2458" s="50"/>
      <c r="O2458" s="50"/>
      <c r="P2458" s="50"/>
      <c r="Q2458" s="50"/>
      <c r="R2458" s="51"/>
      <c r="S2458" s="51"/>
      <c r="T2458" s="51"/>
      <c r="U2458" s="51"/>
      <c r="V2458" s="51"/>
      <c r="W2458" s="51"/>
      <c r="X2458" s="44"/>
      <c r="AF2458" s="52"/>
      <c r="AM2458" s="7"/>
      <c r="AN2458" s="7"/>
      <c r="AO2458" s="53"/>
      <c r="AP2458" s="54"/>
      <c r="AQ2458" s="54"/>
      <c r="AR2458" s="7"/>
      <c r="AS2458" s="54"/>
      <c r="AT2458" s="53"/>
      <c r="AU2458" s="7"/>
      <c r="AV2458" s="7"/>
      <c r="AW2458" s="55"/>
      <c r="AX2458" s="56"/>
      <c r="AY2458" s="55"/>
      <c r="AZ2458" s="55"/>
      <c r="BA2458" s="55"/>
      <c r="BB2458" s="11"/>
      <c r="BC2458" s="12"/>
      <c r="BD2458" s="12"/>
      <c r="BE2458" s="12"/>
      <c r="BF2458" s="12"/>
      <c r="BG2458" s="12"/>
      <c r="BH2458" s="12"/>
      <c r="BI2458" s="12"/>
      <c r="BJ2458" s="12"/>
      <c r="BK2458" s="12"/>
    </row>
    <row r="2459" spans="1:63" s="5" customFormat="1">
      <c r="A2459" s="13"/>
      <c r="B2459" s="13"/>
      <c r="C2459" s="45"/>
      <c r="E2459" s="46"/>
      <c r="F2459" s="47"/>
      <c r="G2459" s="48"/>
      <c r="H2459" s="49"/>
      <c r="I2459" s="49"/>
      <c r="J2459" s="49"/>
      <c r="K2459" s="50"/>
      <c r="L2459" s="50"/>
      <c r="M2459" s="50"/>
      <c r="N2459" s="50"/>
      <c r="O2459" s="50"/>
      <c r="P2459" s="50"/>
      <c r="Q2459" s="50"/>
      <c r="R2459" s="51"/>
      <c r="S2459" s="51"/>
      <c r="T2459" s="51"/>
      <c r="U2459" s="51"/>
      <c r="V2459" s="51"/>
      <c r="W2459" s="51"/>
      <c r="X2459" s="44"/>
      <c r="AF2459" s="52"/>
      <c r="AM2459" s="7"/>
      <c r="AN2459" s="7"/>
      <c r="AO2459" s="53"/>
      <c r="AP2459" s="54"/>
      <c r="AQ2459" s="54"/>
      <c r="AR2459" s="7"/>
      <c r="AS2459" s="54"/>
      <c r="AT2459" s="53"/>
      <c r="AU2459" s="7"/>
      <c r="AV2459" s="7"/>
      <c r="AW2459" s="55"/>
      <c r="AX2459" s="56"/>
      <c r="AY2459" s="55"/>
      <c r="AZ2459" s="55"/>
      <c r="BA2459" s="55"/>
      <c r="BB2459" s="11"/>
      <c r="BC2459" s="12"/>
      <c r="BD2459" s="12"/>
      <c r="BE2459" s="12"/>
      <c r="BF2459" s="12"/>
      <c r="BG2459" s="12"/>
      <c r="BH2459" s="12"/>
      <c r="BI2459" s="12"/>
      <c r="BJ2459" s="12"/>
      <c r="BK2459" s="12"/>
    </row>
    <row r="2460" spans="1:63" s="5" customFormat="1">
      <c r="A2460" s="13"/>
      <c r="B2460" s="13"/>
      <c r="C2460" s="45"/>
      <c r="E2460" s="46"/>
      <c r="F2460" s="47"/>
      <c r="G2460" s="48"/>
      <c r="H2460" s="49"/>
      <c r="I2460" s="49"/>
      <c r="J2460" s="49"/>
      <c r="K2460" s="50"/>
      <c r="L2460" s="50"/>
      <c r="M2460" s="50"/>
      <c r="N2460" s="50"/>
      <c r="O2460" s="50"/>
      <c r="P2460" s="50"/>
      <c r="Q2460" s="50"/>
      <c r="R2460" s="51"/>
      <c r="S2460" s="51"/>
      <c r="T2460" s="51"/>
      <c r="U2460" s="51"/>
      <c r="V2460" s="51"/>
      <c r="W2460" s="51"/>
      <c r="X2460" s="44"/>
      <c r="AF2460" s="52"/>
      <c r="AM2460" s="7"/>
      <c r="AN2460" s="7"/>
      <c r="AO2460" s="53"/>
      <c r="AP2460" s="54"/>
      <c r="AQ2460" s="54"/>
      <c r="AR2460" s="7"/>
      <c r="AS2460" s="54"/>
      <c r="AT2460" s="53"/>
      <c r="AU2460" s="7"/>
      <c r="AV2460" s="7"/>
      <c r="AW2460" s="55"/>
      <c r="AX2460" s="56"/>
      <c r="AY2460" s="55"/>
      <c r="AZ2460" s="55"/>
      <c r="BA2460" s="55"/>
      <c r="BB2460" s="11"/>
      <c r="BC2460" s="12"/>
      <c r="BD2460" s="12"/>
      <c r="BE2460" s="12"/>
      <c r="BF2460" s="12"/>
      <c r="BG2460" s="12"/>
      <c r="BH2460" s="12"/>
      <c r="BI2460" s="12"/>
      <c r="BJ2460" s="12"/>
      <c r="BK2460" s="12"/>
    </row>
    <row r="2461" spans="1:63" s="5" customFormat="1">
      <c r="A2461" s="13"/>
      <c r="B2461" s="13"/>
      <c r="C2461" s="45"/>
      <c r="E2461" s="46"/>
      <c r="F2461" s="47"/>
      <c r="G2461" s="48"/>
      <c r="H2461" s="49"/>
      <c r="I2461" s="49"/>
      <c r="J2461" s="49"/>
      <c r="K2461" s="50"/>
      <c r="L2461" s="50"/>
      <c r="M2461" s="50"/>
      <c r="N2461" s="50"/>
      <c r="O2461" s="50"/>
      <c r="P2461" s="50"/>
      <c r="Q2461" s="50"/>
      <c r="R2461" s="51"/>
      <c r="S2461" s="51"/>
      <c r="T2461" s="51"/>
      <c r="U2461" s="51"/>
      <c r="V2461" s="51"/>
      <c r="W2461" s="51"/>
      <c r="X2461" s="44"/>
      <c r="AF2461" s="52"/>
      <c r="AM2461" s="7"/>
      <c r="AN2461" s="7"/>
      <c r="AO2461" s="53"/>
      <c r="AP2461" s="54"/>
      <c r="AQ2461" s="54"/>
      <c r="AR2461" s="7"/>
      <c r="AS2461" s="54"/>
      <c r="AT2461" s="53"/>
      <c r="AU2461" s="7"/>
      <c r="AV2461" s="7"/>
      <c r="AW2461" s="55"/>
      <c r="AX2461" s="56"/>
      <c r="AY2461" s="55"/>
      <c r="AZ2461" s="55"/>
      <c r="BA2461" s="55"/>
      <c r="BB2461" s="11"/>
      <c r="BC2461" s="12"/>
      <c r="BD2461" s="12"/>
      <c r="BE2461" s="12"/>
      <c r="BF2461" s="12"/>
      <c r="BG2461" s="12"/>
      <c r="BH2461" s="12"/>
      <c r="BI2461" s="12"/>
      <c r="BJ2461" s="12"/>
      <c r="BK2461" s="12"/>
    </row>
    <row r="2462" spans="1:63" s="5" customFormat="1">
      <c r="A2462" s="13"/>
      <c r="B2462" s="13"/>
      <c r="C2462" s="45"/>
      <c r="E2462" s="46"/>
      <c r="F2462" s="47"/>
      <c r="G2462" s="48"/>
      <c r="H2462" s="49"/>
      <c r="I2462" s="49"/>
      <c r="J2462" s="49"/>
      <c r="K2462" s="50"/>
      <c r="L2462" s="50"/>
      <c r="M2462" s="50"/>
      <c r="N2462" s="50"/>
      <c r="O2462" s="50"/>
      <c r="P2462" s="50"/>
      <c r="Q2462" s="50"/>
      <c r="R2462" s="51"/>
      <c r="S2462" s="51"/>
      <c r="T2462" s="51"/>
      <c r="U2462" s="51"/>
      <c r="V2462" s="51"/>
      <c r="W2462" s="51"/>
      <c r="X2462" s="44"/>
      <c r="AF2462" s="52"/>
      <c r="AM2462" s="7"/>
      <c r="AN2462" s="7"/>
      <c r="AO2462" s="53"/>
      <c r="AP2462" s="54"/>
      <c r="AQ2462" s="54"/>
      <c r="AR2462" s="7"/>
      <c r="AS2462" s="54"/>
      <c r="AT2462" s="53"/>
      <c r="AU2462" s="7"/>
      <c r="AV2462" s="7"/>
      <c r="AW2462" s="55"/>
      <c r="AX2462" s="56"/>
      <c r="AY2462" s="55"/>
      <c r="AZ2462" s="55"/>
      <c r="BA2462" s="55"/>
      <c r="BB2462" s="11"/>
      <c r="BC2462" s="12"/>
      <c r="BD2462" s="12"/>
      <c r="BE2462" s="12"/>
      <c r="BF2462" s="12"/>
      <c r="BG2462" s="12"/>
      <c r="BH2462" s="12"/>
      <c r="BI2462" s="12"/>
      <c r="BJ2462" s="12"/>
      <c r="BK2462" s="12"/>
    </row>
    <row r="2463" spans="1:63" s="5" customFormat="1">
      <c r="A2463" s="13"/>
      <c r="B2463" s="13"/>
      <c r="C2463" s="45"/>
      <c r="E2463" s="46"/>
      <c r="F2463" s="47"/>
      <c r="G2463" s="48"/>
      <c r="H2463" s="49"/>
      <c r="I2463" s="49"/>
      <c r="J2463" s="49"/>
      <c r="K2463" s="50"/>
      <c r="L2463" s="50"/>
      <c r="M2463" s="50"/>
      <c r="N2463" s="50"/>
      <c r="O2463" s="50"/>
      <c r="P2463" s="50"/>
      <c r="Q2463" s="50"/>
      <c r="R2463" s="51"/>
      <c r="S2463" s="51"/>
      <c r="T2463" s="51"/>
      <c r="U2463" s="51"/>
      <c r="V2463" s="51"/>
      <c r="W2463" s="51"/>
      <c r="X2463" s="44"/>
      <c r="AF2463" s="52"/>
      <c r="AM2463" s="7"/>
      <c r="AN2463" s="7"/>
      <c r="AO2463" s="53"/>
      <c r="AP2463" s="54"/>
      <c r="AQ2463" s="54"/>
      <c r="AR2463" s="7"/>
      <c r="AS2463" s="54"/>
      <c r="AT2463" s="53"/>
      <c r="AU2463" s="7"/>
      <c r="AV2463" s="7"/>
      <c r="AW2463" s="55"/>
      <c r="AX2463" s="56"/>
      <c r="AY2463" s="55"/>
      <c r="AZ2463" s="55"/>
      <c r="BA2463" s="55"/>
      <c r="BB2463" s="11"/>
      <c r="BC2463" s="12"/>
      <c r="BD2463" s="12"/>
      <c r="BE2463" s="12"/>
      <c r="BF2463" s="12"/>
      <c r="BG2463" s="12"/>
      <c r="BH2463" s="12"/>
      <c r="BI2463" s="12"/>
      <c r="BJ2463" s="12"/>
      <c r="BK2463" s="12"/>
    </row>
    <row r="2464" spans="1:63" s="5" customFormat="1">
      <c r="A2464" s="13"/>
      <c r="B2464" s="13"/>
      <c r="C2464" s="45"/>
      <c r="E2464" s="46"/>
      <c r="F2464" s="47"/>
      <c r="G2464" s="48"/>
      <c r="H2464" s="49"/>
      <c r="I2464" s="49"/>
      <c r="J2464" s="49"/>
      <c r="K2464" s="50"/>
      <c r="L2464" s="50"/>
      <c r="M2464" s="50"/>
      <c r="N2464" s="50"/>
      <c r="O2464" s="50"/>
      <c r="P2464" s="50"/>
      <c r="Q2464" s="50"/>
      <c r="R2464" s="51"/>
      <c r="S2464" s="51"/>
      <c r="T2464" s="51"/>
      <c r="U2464" s="51"/>
      <c r="V2464" s="51"/>
      <c r="W2464" s="51"/>
      <c r="X2464" s="44"/>
      <c r="AF2464" s="52"/>
      <c r="AM2464" s="7"/>
      <c r="AN2464" s="7"/>
      <c r="AO2464" s="53"/>
      <c r="AP2464" s="54"/>
      <c r="AQ2464" s="54"/>
      <c r="AR2464" s="7"/>
      <c r="AS2464" s="54"/>
      <c r="AT2464" s="53"/>
      <c r="AU2464" s="7"/>
      <c r="AV2464" s="7"/>
      <c r="AW2464" s="55"/>
      <c r="AX2464" s="56"/>
      <c r="AY2464" s="55"/>
      <c r="AZ2464" s="55"/>
      <c r="BA2464" s="55"/>
      <c r="BB2464" s="11"/>
      <c r="BC2464" s="12"/>
      <c r="BD2464" s="12"/>
      <c r="BE2464" s="12"/>
      <c r="BF2464" s="12"/>
      <c r="BG2464" s="12"/>
      <c r="BH2464" s="12"/>
      <c r="BI2464" s="12"/>
      <c r="BJ2464" s="12"/>
      <c r="BK2464" s="12"/>
    </row>
    <row r="2465" spans="1:63" s="5" customFormat="1">
      <c r="A2465" s="13"/>
      <c r="B2465" s="13"/>
      <c r="C2465" s="45"/>
      <c r="E2465" s="46"/>
      <c r="F2465" s="47"/>
      <c r="G2465" s="48"/>
      <c r="H2465" s="49"/>
      <c r="I2465" s="49"/>
      <c r="J2465" s="49"/>
      <c r="K2465" s="50"/>
      <c r="L2465" s="50"/>
      <c r="M2465" s="50"/>
      <c r="N2465" s="50"/>
      <c r="O2465" s="50"/>
      <c r="P2465" s="50"/>
      <c r="Q2465" s="50"/>
      <c r="R2465" s="51"/>
      <c r="S2465" s="51"/>
      <c r="T2465" s="51"/>
      <c r="U2465" s="51"/>
      <c r="V2465" s="51"/>
      <c r="W2465" s="51"/>
      <c r="X2465" s="44"/>
      <c r="AF2465" s="52"/>
      <c r="AM2465" s="7"/>
      <c r="AN2465" s="7"/>
      <c r="AO2465" s="53"/>
      <c r="AP2465" s="54"/>
      <c r="AQ2465" s="54"/>
      <c r="AR2465" s="7"/>
      <c r="AS2465" s="54"/>
      <c r="AT2465" s="53"/>
      <c r="AU2465" s="7"/>
      <c r="AV2465" s="7"/>
      <c r="AW2465" s="55"/>
      <c r="AX2465" s="56"/>
      <c r="AY2465" s="55"/>
      <c r="AZ2465" s="55"/>
      <c r="BA2465" s="55"/>
      <c r="BB2465" s="11"/>
      <c r="BC2465" s="12"/>
      <c r="BD2465" s="12"/>
      <c r="BE2465" s="12"/>
      <c r="BF2465" s="12"/>
      <c r="BG2465" s="12"/>
      <c r="BH2465" s="12"/>
      <c r="BI2465" s="12"/>
      <c r="BJ2465" s="12"/>
      <c r="BK2465" s="12"/>
    </row>
    <row r="2466" spans="1:63" s="5" customFormat="1">
      <c r="A2466" s="13"/>
      <c r="B2466" s="13"/>
      <c r="C2466" s="45"/>
      <c r="E2466" s="46"/>
      <c r="F2466" s="47"/>
      <c r="G2466" s="48"/>
      <c r="H2466" s="49"/>
      <c r="I2466" s="49"/>
      <c r="J2466" s="49"/>
      <c r="K2466" s="50"/>
      <c r="L2466" s="50"/>
      <c r="M2466" s="50"/>
      <c r="N2466" s="50"/>
      <c r="O2466" s="50"/>
      <c r="P2466" s="50"/>
      <c r="Q2466" s="50"/>
      <c r="R2466" s="51"/>
      <c r="S2466" s="51"/>
      <c r="T2466" s="51"/>
      <c r="U2466" s="51"/>
      <c r="V2466" s="51"/>
      <c r="W2466" s="51"/>
      <c r="X2466" s="44"/>
      <c r="AF2466" s="52"/>
      <c r="AM2466" s="7"/>
      <c r="AN2466" s="7"/>
      <c r="AO2466" s="53"/>
      <c r="AP2466" s="54"/>
      <c r="AQ2466" s="54"/>
      <c r="AR2466" s="7"/>
      <c r="AS2466" s="54"/>
      <c r="AT2466" s="53"/>
      <c r="AU2466" s="7"/>
      <c r="AV2466" s="7"/>
      <c r="AW2466" s="55"/>
      <c r="AX2466" s="56"/>
      <c r="AY2466" s="55"/>
      <c r="AZ2466" s="55"/>
      <c r="BA2466" s="55"/>
      <c r="BB2466" s="11"/>
      <c r="BC2466" s="12"/>
      <c r="BD2466" s="12"/>
      <c r="BE2466" s="12"/>
      <c r="BF2466" s="12"/>
      <c r="BG2466" s="12"/>
      <c r="BH2466" s="12"/>
      <c r="BI2466" s="12"/>
      <c r="BJ2466" s="12"/>
      <c r="BK2466" s="12"/>
    </row>
    <row r="2467" spans="1:63" s="5" customFormat="1">
      <c r="A2467" s="13"/>
      <c r="B2467" s="13"/>
      <c r="C2467" s="45"/>
      <c r="E2467" s="46"/>
      <c r="F2467" s="47"/>
      <c r="G2467" s="48"/>
      <c r="H2467" s="49"/>
      <c r="I2467" s="49"/>
      <c r="J2467" s="49"/>
      <c r="K2467" s="50"/>
      <c r="L2467" s="50"/>
      <c r="M2467" s="50"/>
      <c r="N2467" s="50"/>
      <c r="O2467" s="50"/>
      <c r="P2467" s="50"/>
      <c r="Q2467" s="50"/>
      <c r="R2467" s="51"/>
      <c r="S2467" s="51"/>
      <c r="T2467" s="51"/>
      <c r="U2467" s="51"/>
      <c r="V2467" s="51"/>
      <c r="W2467" s="51"/>
      <c r="X2467" s="44"/>
      <c r="AF2467" s="52"/>
      <c r="AM2467" s="7"/>
      <c r="AN2467" s="7"/>
      <c r="AO2467" s="53"/>
      <c r="AP2467" s="54"/>
      <c r="AQ2467" s="54"/>
      <c r="AR2467" s="7"/>
      <c r="AS2467" s="54"/>
      <c r="AT2467" s="53"/>
      <c r="AU2467" s="7"/>
      <c r="AV2467" s="7"/>
      <c r="AW2467" s="55"/>
      <c r="AX2467" s="56"/>
      <c r="AY2467" s="55"/>
      <c r="AZ2467" s="55"/>
      <c r="BA2467" s="55"/>
      <c r="BB2467" s="11"/>
      <c r="BC2467" s="12"/>
      <c r="BD2467" s="12"/>
      <c r="BE2467" s="12"/>
      <c r="BF2467" s="12"/>
      <c r="BG2467" s="12"/>
      <c r="BH2467" s="12"/>
      <c r="BI2467" s="12"/>
      <c r="BJ2467" s="12"/>
      <c r="BK2467" s="12"/>
    </row>
    <row r="2468" spans="1:63" s="5" customFormat="1">
      <c r="A2468" s="13"/>
      <c r="B2468" s="13"/>
      <c r="C2468" s="45"/>
      <c r="E2468" s="46"/>
      <c r="F2468" s="47"/>
      <c r="G2468" s="48"/>
      <c r="H2468" s="49"/>
      <c r="I2468" s="49"/>
      <c r="J2468" s="49"/>
      <c r="K2468" s="50"/>
      <c r="L2468" s="50"/>
      <c r="M2468" s="50"/>
      <c r="N2468" s="50"/>
      <c r="O2468" s="50"/>
      <c r="P2468" s="50"/>
      <c r="Q2468" s="50"/>
      <c r="R2468" s="51"/>
      <c r="S2468" s="51"/>
      <c r="T2468" s="51"/>
      <c r="U2468" s="51"/>
      <c r="V2468" s="51"/>
      <c r="W2468" s="51"/>
      <c r="X2468" s="44"/>
      <c r="AF2468" s="52"/>
      <c r="AM2468" s="7"/>
      <c r="AN2468" s="7"/>
      <c r="AO2468" s="53"/>
      <c r="AP2468" s="54"/>
      <c r="AQ2468" s="54"/>
      <c r="AR2468" s="7"/>
      <c r="AS2468" s="54"/>
      <c r="AT2468" s="53"/>
      <c r="AU2468" s="7"/>
      <c r="AV2468" s="7"/>
      <c r="AW2468" s="55"/>
      <c r="AX2468" s="56"/>
      <c r="AY2468" s="55"/>
      <c r="AZ2468" s="55"/>
      <c r="BA2468" s="55"/>
      <c r="BB2468" s="11"/>
      <c r="BC2468" s="12"/>
      <c r="BD2468" s="12"/>
      <c r="BE2468" s="12"/>
      <c r="BF2468" s="12"/>
      <c r="BG2468" s="12"/>
      <c r="BH2468" s="12"/>
      <c r="BI2468" s="12"/>
      <c r="BJ2468" s="12"/>
      <c r="BK2468" s="12"/>
    </row>
    <row r="2469" spans="1:63" s="5" customFormat="1">
      <c r="A2469" s="13"/>
      <c r="B2469" s="13"/>
      <c r="C2469" s="45"/>
      <c r="E2469" s="46"/>
      <c r="F2469" s="47"/>
      <c r="G2469" s="48"/>
      <c r="H2469" s="49"/>
      <c r="I2469" s="49"/>
      <c r="J2469" s="49"/>
      <c r="K2469" s="50"/>
      <c r="L2469" s="50"/>
      <c r="M2469" s="50"/>
      <c r="N2469" s="50"/>
      <c r="O2469" s="50"/>
      <c r="P2469" s="50"/>
      <c r="Q2469" s="50"/>
      <c r="R2469" s="51"/>
      <c r="S2469" s="51"/>
      <c r="T2469" s="51"/>
      <c r="U2469" s="51"/>
      <c r="V2469" s="51"/>
      <c r="W2469" s="51"/>
      <c r="X2469" s="44"/>
      <c r="AF2469" s="52"/>
      <c r="AM2469" s="7"/>
      <c r="AN2469" s="7"/>
      <c r="AO2469" s="53"/>
      <c r="AP2469" s="54"/>
      <c r="AQ2469" s="54"/>
      <c r="AR2469" s="7"/>
      <c r="AS2469" s="54"/>
      <c r="AT2469" s="53"/>
      <c r="AU2469" s="7"/>
      <c r="AV2469" s="7"/>
      <c r="AW2469" s="55"/>
      <c r="AX2469" s="56"/>
      <c r="AY2469" s="55"/>
      <c r="AZ2469" s="55"/>
      <c r="BA2469" s="55"/>
      <c r="BB2469" s="11"/>
      <c r="BC2469" s="12"/>
      <c r="BD2469" s="12"/>
      <c r="BE2469" s="12"/>
      <c r="BF2469" s="12"/>
      <c r="BG2469" s="12"/>
      <c r="BH2469" s="12"/>
      <c r="BI2469" s="12"/>
      <c r="BJ2469" s="12"/>
      <c r="BK2469" s="12"/>
    </row>
    <row r="2470" spans="1:63" s="5" customFormat="1">
      <c r="A2470" s="13"/>
      <c r="B2470" s="13"/>
      <c r="C2470" s="45"/>
      <c r="E2470" s="46"/>
      <c r="F2470" s="47"/>
      <c r="G2470" s="48"/>
      <c r="H2470" s="49"/>
      <c r="I2470" s="49"/>
      <c r="J2470" s="49"/>
      <c r="K2470" s="50"/>
      <c r="L2470" s="50"/>
      <c r="M2470" s="50"/>
      <c r="N2470" s="50"/>
      <c r="O2470" s="50"/>
      <c r="P2470" s="50"/>
      <c r="Q2470" s="50"/>
      <c r="R2470" s="51"/>
      <c r="S2470" s="51"/>
      <c r="T2470" s="51"/>
      <c r="U2470" s="51"/>
      <c r="V2470" s="51"/>
      <c r="W2470" s="51"/>
      <c r="X2470" s="44"/>
      <c r="AF2470" s="52"/>
      <c r="AM2470" s="7"/>
      <c r="AN2470" s="7"/>
      <c r="AO2470" s="53"/>
      <c r="AP2470" s="54"/>
      <c r="AQ2470" s="54"/>
      <c r="AR2470" s="7"/>
      <c r="AS2470" s="54"/>
      <c r="AT2470" s="53"/>
      <c r="AU2470" s="7"/>
      <c r="AV2470" s="7"/>
      <c r="AW2470" s="55"/>
      <c r="AX2470" s="56"/>
      <c r="AY2470" s="55"/>
      <c r="AZ2470" s="55"/>
      <c r="BA2470" s="55"/>
      <c r="BB2470" s="11"/>
      <c r="BC2470" s="12"/>
      <c r="BD2470" s="12"/>
      <c r="BE2470" s="12"/>
      <c r="BF2470" s="12"/>
      <c r="BG2470" s="12"/>
      <c r="BH2470" s="12"/>
      <c r="BI2470" s="12"/>
      <c r="BJ2470" s="12"/>
      <c r="BK2470" s="12"/>
    </row>
    <row r="2471" spans="1:63" s="5" customFormat="1">
      <c r="A2471" s="13"/>
      <c r="B2471" s="13"/>
      <c r="C2471" s="45"/>
      <c r="E2471" s="46"/>
      <c r="F2471" s="47"/>
      <c r="G2471" s="48"/>
      <c r="H2471" s="49"/>
      <c r="I2471" s="49"/>
      <c r="J2471" s="49"/>
      <c r="K2471" s="50"/>
      <c r="L2471" s="50"/>
      <c r="M2471" s="50"/>
      <c r="N2471" s="50"/>
      <c r="O2471" s="50"/>
      <c r="P2471" s="50"/>
      <c r="Q2471" s="50"/>
      <c r="R2471" s="51"/>
      <c r="S2471" s="51"/>
      <c r="T2471" s="51"/>
      <c r="U2471" s="51"/>
      <c r="V2471" s="51"/>
      <c r="W2471" s="51"/>
      <c r="X2471" s="44"/>
      <c r="AF2471" s="52"/>
      <c r="AM2471" s="7"/>
      <c r="AN2471" s="7"/>
      <c r="AO2471" s="53"/>
      <c r="AP2471" s="54"/>
      <c r="AQ2471" s="54"/>
      <c r="AR2471" s="7"/>
      <c r="AS2471" s="54"/>
      <c r="AT2471" s="53"/>
      <c r="AU2471" s="7"/>
      <c r="AV2471" s="7"/>
      <c r="AW2471" s="55"/>
      <c r="AX2471" s="56"/>
      <c r="AY2471" s="55"/>
      <c r="AZ2471" s="55"/>
      <c r="BA2471" s="55"/>
      <c r="BB2471" s="11"/>
      <c r="BC2471" s="12"/>
      <c r="BD2471" s="12"/>
      <c r="BE2471" s="12"/>
      <c r="BF2471" s="12"/>
      <c r="BG2471" s="12"/>
      <c r="BH2471" s="12"/>
      <c r="BI2471" s="12"/>
      <c r="BJ2471" s="12"/>
      <c r="BK2471" s="12"/>
    </row>
    <row r="2472" spans="1:63" s="5" customFormat="1">
      <c r="A2472" s="13"/>
      <c r="B2472" s="13"/>
      <c r="C2472" s="45"/>
      <c r="E2472" s="46"/>
      <c r="F2472" s="47"/>
      <c r="G2472" s="48"/>
      <c r="H2472" s="49"/>
      <c r="I2472" s="49"/>
      <c r="J2472" s="49"/>
      <c r="K2472" s="50"/>
      <c r="L2472" s="50"/>
      <c r="M2472" s="50"/>
      <c r="N2472" s="50"/>
      <c r="O2472" s="50"/>
      <c r="P2472" s="50"/>
      <c r="Q2472" s="50"/>
      <c r="R2472" s="51"/>
      <c r="S2472" s="51"/>
      <c r="T2472" s="51"/>
      <c r="U2472" s="51"/>
      <c r="V2472" s="51"/>
      <c r="W2472" s="51"/>
      <c r="X2472" s="44"/>
      <c r="AF2472" s="52"/>
      <c r="AM2472" s="7"/>
      <c r="AN2472" s="7"/>
      <c r="AO2472" s="53"/>
      <c r="AP2472" s="54"/>
      <c r="AQ2472" s="54"/>
      <c r="AR2472" s="7"/>
      <c r="AS2472" s="54"/>
      <c r="AT2472" s="53"/>
      <c r="AU2472" s="7"/>
      <c r="AV2472" s="7"/>
      <c r="AW2472" s="55"/>
      <c r="AX2472" s="56"/>
      <c r="AY2472" s="55"/>
      <c r="AZ2472" s="55"/>
      <c r="BA2472" s="55"/>
      <c r="BB2472" s="11"/>
      <c r="BC2472" s="12"/>
      <c r="BD2472" s="12"/>
      <c r="BE2472" s="12"/>
      <c r="BF2472" s="12"/>
      <c r="BG2472" s="12"/>
      <c r="BH2472" s="12"/>
      <c r="BI2472" s="12"/>
      <c r="BJ2472" s="12"/>
      <c r="BK2472" s="12"/>
    </row>
    <row r="2473" spans="1:63" s="5" customFormat="1">
      <c r="A2473" s="13"/>
      <c r="B2473" s="13"/>
      <c r="C2473" s="45"/>
      <c r="E2473" s="46"/>
      <c r="F2473" s="47"/>
      <c r="G2473" s="48"/>
      <c r="H2473" s="49"/>
      <c r="I2473" s="49"/>
      <c r="J2473" s="49"/>
      <c r="K2473" s="50"/>
      <c r="L2473" s="50"/>
      <c r="M2473" s="50"/>
      <c r="N2473" s="50"/>
      <c r="O2473" s="50"/>
      <c r="P2473" s="50"/>
      <c r="Q2473" s="50"/>
      <c r="R2473" s="51"/>
      <c r="S2473" s="51"/>
      <c r="T2473" s="51"/>
      <c r="U2473" s="51"/>
      <c r="V2473" s="51"/>
      <c r="W2473" s="51"/>
      <c r="X2473" s="44"/>
      <c r="AF2473" s="52"/>
      <c r="AM2473" s="7"/>
      <c r="AN2473" s="7"/>
      <c r="AO2473" s="53"/>
      <c r="AP2473" s="54"/>
      <c r="AQ2473" s="54"/>
      <c r="AR2473" s="7"/>
      <c r="AS2473" s="54"/>
      <c r="AT2473" s="53"/>
      <c r="AU2473" s="7"/>
      <c r="AV2473" s="7"/>
      <c r="AW2473" s="55"/>
      <c r="AX2473" s="56"/>
      <c r="AY2473" s="55"/>
      <c r="AZ2473" s="55"/>
      <c r="BA2473" s="55"/>
      <c r="BB2473" s="11"/>
      <c r="BC2473" s="12"/>
      <c r="BD2473" s="12"/>
      <c r="BE2473" s="12"/>
      <c r="BF2473" s="12"/>
      <c r="BG2473" s="12"/>
      <c r="BH2473" s="12"/>
      <c r="BI2473" s="12"/>
      <c r="BJ2473" s="12"/>
      <c r="BK2473" s="12"/>
    </row>
    <row r="2474" spans="1:63" s="5" customFormat="1">
      <c r="A2474" s="13"/>
      <c r="B2474" s="13"/>
      <c r="C2474" s="45"/>
      <c r="E2474" s="46"/>
      <c r="F2474" s="47"/>
      <c r="G2474" s="48"/>
      <c r="H2474" s="49"/>
      <c r="I2474" s="49"/>
      <c r="J2474" s="49"/>
      <c r="K2474" s="50"/>
      <c r="L2474" s="50"/>
      <c r="M2474" s="50"/>
      <c r="N2474" s="50"/>
      <c r="O2474" s="50"/>
      <c r="P2474" s="50"/>
      <c r="Q2474" s="50"/>
      <c r="R2474" s="51"/>
      <c r="S2474" s="51"/>
      <c r="T2474" s="51"/>
      <c r="U2474" s="51"/>
      <c r="V2474" s="51"/>
      <c r="W2474" s="51"/>
      <c r="X2474" s="44"/>
      <c r="AF2474" s="52"/>
      <c r="AM2474" s="7"/>
      <c r="AN2474" s="7"/>
      <c r="AO2474" s="53"/>
      <c r="AP2474" s="54"/>
      <c r="AQ2474" s="54"/>
      <c r="AR2474" s="7"/>
      <c r="AS2474" s="54"/>
      <c r="AT2474" s="53"/>
      <c r="AU2474" s="7"/>
      <c r="AV2474" s="7"/>
      <c r="AW2474" s="55"/>
      <c r="AX2474" s="56"/>
      <c r="AY2474" s="55"/>
      <c r="AZ2474" s="55"/>
      <c r="BA2474" s="55"/>
      <c r="BB2474" s="11"/>
      <c r="BC2474" s="12"/>
      <c r="BD2474" s="12"/>
      <c r="BE2474" s="12"/>
      <c r="BF2474" s="12"/>
      <c r="BG2474" s="12"/>
      <c r="BH2474" s="12"/>
      <c r="BI2474" s="12"/>
      <c r="BJ2474" s="12"/>
      <c r="BK2474" s="12"/>
    </row>
    <row r="2475" spans="1:63" s="5" customFormat="1">
      <c r="A2475" s="13"/>
      <c r="B2475" s="13"/>
      <c r="C2475" s="45"/>
      <c r="E2475" s="46"/>
      <c r="F2475" s="47"/>
      <c r="G2475" s="48"/>
      <c r="H2475" s="49"/>
      <c r="I2475" s="49"/>
      <c r="J2475" s="49"/>
      <c r="K2475" s="50"/>
      <c r="L2475" s="50"/>
      <c r="M2475" s="50"/>
      <c r="N2475" s="50"/>
      <c r="O2475" s="50"/>
      <c r="P2475" s="50"/>
      <c r="Q2475" s="50"/>
      <c r="R2475" s="51"/>
      <c r="S2475" s="51"/>
      <c r="T2475" s="51"/>
      <c r="U2475" s="51"/>
      <c r="V2475" s="51"/>
      <c r="W2475" s="51"/>
      <c r="X2475" s="44"/>
      <c r="AF2475" s="52"/>
      <c r="AM2475" s="7"/>
      <c r="AN2475" s="7"/>
      <c r="AO2475" s="53"/>
      <c r="AP2475" s="54"/>
      <c r="AQ2475" s="54"/>
      <c r="AR2475" s="7"/>
      <c r="AS2475" s="54"/>
      <c r="AT2475" s="53"/>
      <c r="AU2475" s="7"/>
      <c r="AV2475" s="7"/>
      <c r="AW2475" s="55"/>
      <c r="AX2475" s="56"/>
      <c r="AY2475" s="55"/>
      <c r="AZ2475" s="55"/>
      <c r="BA2475" s="55"/>
      <c r="BB2475" s="11"/>
      <c r="BC2475" s="12"/>
      <c r="BD2475" s="12"/>
      <c r="BE2475" s="12"/>
      <c r="BF2475" s="12"/>
      <c r="BG2475" s="12"/>
      <c r="BH2475" s="12"/>
      <c r="BI2475" s="12"/>
      <c r="BJ2475" s="12"/>
      <c r="BK2475" s="12"/>
    </row>
    <row r="2476" spans="1:63" s="5" customFormat="1">
      <c r="A2476" s="13"/>
      <c r="B2476" s="13"/>
      <c r="C2476" s="45"/>
      <c r="E2476" s="46"/>
      <c r="F2476" s="47"/>
      <c r="G2476" s="48"/>
      <c r="H2476" s="49"/>
      <c r="I2476" s="49"/>
      <c r="J2476" s="49"/>
      <c r="K2476" s="50"/>
      <c r="L2476" s="50"/>
      <c r="M2476" s="50"/>
      <c r="N2476" s="50"/>
      <c r="O2476" s="50"/>
      <c r="P2476" s="50"/>
      <c r="Q2476" s="50"/>
      <c r="R2476" s="51"/>
      <c r="S2476" s="51"/>
      <c r="T2476" s="51"/>
      <c r="U2476" s="51"/>
      <c r="V2476" s="51"/>
      <c r="W2476" s="51"/>
      <c r="X2476" s="44"/>
      <c r="AF2476" s="52"/>
      <c r="AM2476" s="7"/>
      <c r="AN2476" s="7"/>
      <c r="AO2476" s="53"/>
      <c r="AP2476" s="54"/>
      <c r="AQ2476" s="54"/>
      <c r="AR2476" s="7"/>
      <c r="AS2476" s="54"/>
      <c r="AT2476" s="53"/>
      <c r="AU2476" s="7"/>
      <c r="AV2476" s="7"/>
      <c r="AW2476" s="55"/>
      <c r="AX2476" s="56"/>
      <c r="AY2476" s="55"/>
      <c r="AZ2476" s="55"/>
      <c r="BA2476" s="55"/>
      <c r="BB2476" s="11"/>
      <c r="BC2476" s="12"/>
      <c r="BD2476" s="12"/>
      <c r="BE2476" s="12"/>
      <c r="BF2476" s="12"/>
      <c r="BG2476" s="12"/>
      <c r="BH2476" s="12"/>
      <c r="BI2476" s="12"/>
      <c r="BJ2476" s="12"/>
      <c r="BK2476" s="12"/>
    </row>
    <row r="2477" spans="1:63" s="5" customFormat="1">
      <c r="A2477" s="13"/>
      <c r="B2477" s="13"/>
      <c r="C2477" s="45"/>
      <c r="E2477" s="46"/>
      <c r="F2477" s="47"/>
      <c r="G2477" s="48"/>
      <c r="H2477" s="49"/>
      <c r="I2477" s="49"/>
      <c r="J2477" s="49"/>
      <c r="K2477" s="50"/>
      <c r="L2477" s="50"/>
      <c r="M2477" s="50"/>
      <c r="N2477" s="50"/>
      <c r="O2477" s="50"/>
      <c r="P2477" s="50"/>
      <c r="Q2477" s="50"/>
      <c r="R2477" s="51"/>
      <c r="S2477" s="51"/>
      <c r="T2477" s="51"/>
      <c r="U2477" s="51"/>
      <c r="V2477" s="51"/>
      <c r="W2477" s="51"/>
      <c r="X2477" s="44"/>
      <c r="AF2477" s="52"/>
      <c r="AM2477" s="7"/>
      <c r="AN2477" s="7"/>
      <c r="AO2477" s="53"/>
      <c r="AP2477" s="54"/>
      <c r="AQ2477" s="54"/>
      <c r="AR2477" s="7"/>
      <c r="AS2477" s="54"/>
      <c r="AT2477" s="53"/>
      <c r="AU2477" s="7"/>
      <c r="AV2477" s="7"/>
      <c r="AW2477" s="55"/>
      <c r="AX2477" s="56"/>
      <c r="AY2477" s="55"/>
      <c r="AZ2477" s="55"/>
      <c r="BA2477" s="55"/>
      <c r="BB2477" s="11"/>
      <c r="BC2477" s="12"/>
      <c r="BD2477" s="12"/>
      <c r="BE2477" s="12"/>
      <c r="BF2477" s="12"/>
      <c r="BG2477" s="12"/>
      <c r="BH2477" s="12"/>
      <c r="BI2477" s="12"/>
      <c r="BJ2477" s="12"/>
      <c r="BK2477" s="12"/>
    </row>
    <row r="2478" spans="1:63" s="5" customFormat="1">
      <c r="A2478" s="13"/>
      <c r="B2478" s="13"/>
      <c r="C2478" s="45"/>
      <c r="E2478" s="46"/>
      <c r="F2478" s="47"/>
      <c r="G2478" s="48"/>
      <c r="H2478" s="49"/>
      <c r="I2478" s="49"/>
      <c r="J2478" s="49"/>
      <c r="K2478" s="50"/>
      <c r="L2478" s="50"/>
      <c r="M2478" s="50"/>
      <c r="N2478" s="50"/>
      <c r="O2478" s="50"/>
      <c r="P2478" s="50"/>
      <c r="Q2478" s="50"/>
      <c r="R2478" s="51"/>
      <c r="S2478" s="51"/>
      <c r="T2478" s="51"/>
      <c r="U2478" s="51"/>
      <c r="V2478" s="51"/>
      <c r="W2478" s="51"/>
      <c r="X2478" s="44"/>
      <c r="AF2478" s="52"/>
      <c r="AM2478" s="7"/>
      <c r="AN2478" s="7"/>
      <c r="AO2478" s="53"/>
      <c r="AP2478" s="54"/>
      <c r="AQ2478" s="54"/>
      <c r="AR2478" s="7"/>
      <c r="AS2478" s="54"/>
      <c r="AT2478" s="53"/>
      <c r="AU2478" s="7"/>
      <c r="AV2478" s="7"/>
      <c r="AW2478" s="55"/>
      <c r="AX2478" s="56"/>
      <c r="AY2478" s="55"/>
      <c r="AZ2478" s="55"/>
      <c r="BA2478" s="55"/>
      <c r="BB2478" s="11"/>
      <c r="BC2478" s="12"/>
      <c r="BD2478" s="12"/>
      <c r="BE2478" s="12"/>
      <c r="BF2478" s="12"/>
      <c r="BG2478" s="12"/>
      <c r="BH2478" s="12"/>
      <c r="BI2478" s="12"/>
      <c r="BJ2478" s="12"/>
      <c r="BK2478" s="12"/>
    </row>
    <row r="2479" spans="1:63" s="5" customFormat="1">
      <c r="A2479" s="13"/>
      <c r="B2479" s="13"/>
      <c r="C2479" s="45"/>
      <c r="E2479" s="46"/>
      <c r="F2479" s="47"/>
      <c r="G2479" s="48"/>
      <c r="H2479" s="49"/>
      <c r="I2479" s="49"/>
      <c r="J2479" s="49"/>
      <c r="K2479" s="50"/>
      <c r="L2479" s="50"/>
      <c r="M2479" s="50"/>
      <c r="N2479" s="50"/>
      <c r="O2479" s="50"/>
      <c r="P2479" s="50"/>
      <c r="Q2479" s="50"/>
      <c r="R2479" s="51"/>
      <c r="S2479" s="51"/>
      <c r="T2479" s="51"/>
      <c r="U2479" s="51"/>
      <c r="V2479" s="51"/>
      <c r="W2479" s="51"/>
      <c r="X2479" s="44"/>
      <c r="AF2479" s="52"/>
      <c r="AM2479" s="7"/>
      <c r="AN2479" s="7"/>
      <c r="AO2479" s="53"/>
      <c r="AP2479" s="54"/>
      <c r="AQ2479" s="54"/>
      <c r="AR2479" s="7"/>
      <c r="AS2479" s="54"/>
      <c r="AT2479" s="53"/>
      <c r="AU2479" s="7"/>
      <c r="AV2479" s="7"/>
      <c r="AW2479" s="55"/>
      <c r="AX2479" s="56"/>
      <c r="AY2479" s="55"/>
      <c r="AZ2479" s="55"/>
      <c r="BA2479" s="55"/>
      <c r="BB2479" s="11"/>
      <c r="BC2479" s="12"/>
      <c r="BD2479" s="12"/>
      <c r="BE2479" s="12"/>
      <c r="BF2479" s="12"/>
      <c r="BG2479" s="12"/>
      <c r="BH2479" s="12"/>
      <c r="BI2479" s="12"/>
      <c r="BJ2479" s="12"/>
      <c r="BK2479" s="12"/>
    </row>
    <row r="2480" spans="1:63" s="5" customFormat="1">
      <c r="A2480" s="13"/>
      <c r="B2480" s="13"/>
      <c r="C2480" s="45"/>
      <c r="E2480" s="46"/>
      <c r="F2480" s="47"/>
      <c r="G2480" s="48"/>
      <c r="H2480" s="49"/>
      <c r="I2480" s="49"/>
      <c r="J2480" s="49"/>
      <c r="K2480" s="50"/>
      <c r="L2480" s="50"/>
      <c r="M2480" s="50"/>
      <c r="N2480" s="50"/>
      <c r="O2480" s="50"/>
      <c r="P2480" s="50"/>
      <c r="Q2480" s="50"/>
      <c r="R2480" s="51"/>
      <c r="S2480" s="51"/>
      <c r="T2480" s="51"/>
      <c r="U2480" s="51"/>
      <c r="V2480" s="51"/>
      <c r="W2480" s="51"/>
      <c r="X2480" s="44"/>
      <c r="AF2480" s="52"/>
      <c r="AM2480" s="7"/>
      <c r="AN2480" s="7"/>
      <c r="AO2480" s="53"/>
      <c r="AP2480" s="54"/>
      <c r="AQ2480" s="54"/>
      <c r="AR2480" s="7"/>
      <c r="AS2480" s="54"/>
      <c r="AT2480" s="53"/>
      <c r="AU2480" s="7"/>
      <c r="AV2480" s="7"/>
      <c r="AW2480" s="55"/>
      <c r="AX2480" s="56"/>
      <c r="AY2480" s="55"/>
      <c r="AZ2480" s="55"/>
      <c r="BA2480" s="55"/>
      <c r="BB2480" s="11"/>
      <c r="BC2480" s="12"/>
      <c r="BD2480" s="12"/>
      <c r="BE2480" s="12"/>
      <c r="BF2480" s="12"/>
      <c r="BG2480" s="12"/>
      <c r="BH2480" s="12"/>
      <c r="BI2480" s="12"/>
      <c r="BJ2480" s="12"/>
      <c r="BK2480" s="12"/>
    </row>
    <row r="2481" spans="1:63" s="5" customFormat="1">
      <c r="A2481" s="13"/>
      <c r="B2481" s="13"/>
      <c r="C2481" s="45"/>
      <c r="E2481" s="46"/>
      <c r="F2481" s="47"/>
      <c r="G2481" s="48"/>
      <c r="H2481" s="49"/>
      <c r="I2481" s="49"/>
      <c r="J2481" s="49"/>
      <c r="K2481" s="50"/>
      <c r="L2481" s="50"/>
      <c r="M2481" s="50"/>
      <c r="N2481" s="50"/>
      <c r="O2481" s="50"/>
      <c r="P2481" s="50"/>
      <c r="Q2481" s="50"/>
      <c r="R2481" s="51"/>
      <c r="S2481" s="51"/>
      <c r="T2481" s="51"/>
      <c r="U2481" s="51"/>
      <c r="V2481" s="51"/>
      <c r="W2481" s="51"/>
      <c r="X2481" s="44"/>
      <c r="AF2481" s="52"/>
      <c r="AM2481" s="7"/>
      <c r="AN2481" s="7"/>
      <c r="AO2481" s="53"/>
      <c r="AP2481" s="54"/>
      <c r="AQ2481" s="54"/>
      <c r="AR2481" s="7"/>
      <c r="AS2481" s="54"/>
      <c r="AT2481" s="53"/>
      <c r="AU2481" s="7"/>
      <c r="AV2481" s="7"/>
      <c r="AW2481" s="55"/>
      <c r="AX2481" s="56"/>
      <c r="AY2481" s="55"/>
      <c r="AZ2481" s="55"/>
      <c r="BA2481" s="55"/>
      <c r="BB2481" s="11"/>
      <c r="BC2481" s="12"/>
      <c r="BD2481" s="12"/>
      <c r="BE2481" s="12"/>
      <c r="BF2481" s="12"/>
      <c r="BG2481" s="12"/>
      <c r="BH2481" s="12"/>
      <c r="BI2481" s="12"/>
      <c r="BJ2481" s="12"/>
      <c r="BK2481" s="12"/>
    </row>
    <row r="2482" spans="1:63" s="5" customFormat="1">
      <c r="A2482" s="13"/>
      <c r="B2482" s="13"/>
      <c r="C2482" s="45"/>
      <c r="E2482" s="46"/>
      <c r="F2482" s="47"/>
      <c r="G2482" s="48"/>
      <c r="H2482" s="49"/>
      <c r="I2482" s="49"/>
      <c r="J2482" s="49"/>
      <c r="K2482" s="50"/>
      <c r="L2482" s="50"/>
      <c r="M2482" s="50"/>
      <c r="N2482" s="50"/>
      <c r="O2482" s="50"/>
      <c r="P2482" s="50"/>
      <c r="Q2482" s="50"/>
      <c r="R2482" s="51"/>
      <c r="S2482" s="51"/>
      <c r="T2482" s="51"/>
      <c r="U2482" s="51"/>
      <c r="V2482" s="51"/>
      <c r="W2482" s="51"/>
      <c r="X2482" s="44"/>
      <c r="AF2482" s="52"/>
      <c r="AM2482" s="7"/>
      <c r="AN2482" s="7"/>
      <c r="AO2482" s="53"/>
      <c r="AP2482" s="54"/>
      <c r="AQ2482" s="54"/>
      <c r="AR2482" s="7"/>
      <c r="AS2482" s="54"/>
      <c r="AT2482" s="53"/>
      <c r="AU2482" s="7"/>
      <c r="AV2482" s="7"/>
      <c r="AW2482" s="55"/>
      <c r="AX2482" s="56"/>
      <c r="AY2482" s="55"/>
      <c r="AZ2482" s="55"/>
      <c r="BA2482" s="55"/>
      <c r="BB2482" s="11"/>
      <c r="BC2482" s="12"/>
      <c r="BD2482" s="12"/>
      <c r="BE2482" s="12"/>
      <c r="BF2482" s="12"/>
      <c r="BG2482" s="12"/>
      <c r="BH2482" s="12"/>
      <c r="BI2482" s="12"/>
      <c r="BJ2482" s="12"/>
      <c r="BK2482" s="12"/>
    </row>
    <row r="2483" spans="1:63" s="5" customFormat="1">
      <c r="A2483" s="13"/>
      <c r="B2483" s="13"/>
      <c r="C2483" s="45"/>
      <c r="E2483" s="46"/>
      <c r="F2483" s="47"/>
      <c r="G2483" s="48"/>
      <c r="H2483" s="49"/>
      <c r="I2483" s="49"/>
      <c r="J2483" s="49"/>
      <c r="K2483" s="50"/>
      <c r="L2483" s="50"/>
      <c r="M2483" s="50"/>
      <c r="N2483" s="50"/>
      <c r="O2483" s="50"/>
      <c r="P2483" s="50"/>
      <c r="Q2483" s="50"/>
      <c r="R2483" s="51"/>
      <c r="S2483" s="51"/>
      <c r="T2483" s="51"/>
      <c r="U2483" s="51"/>
      <c r="V2483" s="51"/>
      <c r="W2483" s="51"/>
      <c r="X2483" s="44"/>
      <c r="AF2483" s="52"/>
      <c r="AM2483" s="7"/>
      <c r="AN2483" s="7"/>
      <c r="AO2483" s="53"/>
      <c r="AP2483" s="54"/>
      <c r="AQ2483" s="54"/>
      <c r="AR2483" s="7"/>
      <c r="AS2483" s="54"/>
      <c r="AT2483" s="53"/>
      <c r="AU2483" s="7"/>
      <c r="AV2483" s="7"/>
      <c r="AW2483" s="55"/>
      <c r="AX2483" s="56"/>
      <c r="AY2483" s="55"/>
      <c r="AZ2483" s="55"/>
      <c r="BA2483" s="55"/>
      <c r="BB2483" s="11"/>
      <c r="BC2483" s="12"/>
      <c r="BD2483" s="12"/>
      <c r="BE2483" s="12"/>
      <c r="BF2483" s="12"/>
      <c r="BG2483" s="12"/>
      <c r="BH2483" s="12"/>
      <c r="BI2483" s="12"/>
      <c r="BJ2483" s="12"/>
      <c r="BK2483" s="12"/>
    </row>
    <row r="2484" spans="1:63" s="5" customFormat="1">
      <c r="A2484" s="13"/>
      <c r="B2484" s="13"/>
      <c r="C2484" s="45"/>
      <c r="E2484" s="46"/>
      <c r="F2484" s="47"/>
      <c r="G2484" s="48"/>
      <c r="H2484" s="49"/>
      <c r="I2484" s="49"/>
      <c r="J2484" s="49"/>
      <c r="K2484" s="50"/>
      <c r="L2484" s="50"/>
      <c r="M2484" s="50"/>
      <c r="N2484" s="50"/>
      <c r="O2484" s="50"/>
      <c r="P2484" s="50"/>
      <c r="Q2484" s="50"/>
      <c r="R2484" s="51"/>
      <c r="S2484" s="51"/>
      <c r="T2484" s="51"/>
      <c r="U2484" s="51"/>
      <c r="V2484" s="51"/>
      <c r="W2484" s="51"/>
      <c r="X2484" s="44"/>
      <c r="AF2484" s="52"/>
      <c r="AM2484" s="7"/>
      <c r="AN2484" s="7"/>
      <c r="AO2484" s="53"/>
      <c r="AP2484" s="54"/>
      <c r="AQ2484" s="54"/>
      <c r="AR2484" s="7"/>
      <c r="AS2484" s="54"/>
      <c r="AT2484" s="53"/>
      <c r="AU2484" s="7"/>
      <c r="AV2484" s="7"/>
      <c r="AW2484" s="55"/>
      <c r="AX2484" s="56"/>
      <c r="AY2484" s="55"/>
      <c r="AZ2484" s="55"/>
      <c r="BA2484" s="55"/>
      <c r="BB2484" s="11"/>
      <c r="BC2484" s="12"/>
      <c r="BD2484" s="12"/>
      <c r="BE2484" s="12"/>
      <c r="BF2484" s="12"/>
      <c r="BG2484" s="12"/>
      <c r="BH2484" s="12"/>
      <c r="BI2484" s="12"/>
      <c r="BJ2484" s="12"/>
      <c r="BK2484" s="12"/>
    </row>
    <row r="2485" spans="1:63" s="5" customFormat="1">
      <c r="A2485" s="13"/>
      <c r="B2485" s="13"/>
      <c r="C2485" s="45"/>
      <c r="E2485" s="46"/>
      <c r="F2485" s="47"/>
      <c r="G2485" s="48"/>
      <c r="H2485" s="49"/>
      <c r="I2485" s="49"/>
      <c r="J2485" s="49"/>
      <c r="K2485" s="50"/>
      <c r="L2485" s="50"/>
      <c r="M2485" s="50"/>
      <c r="N2485" s="50"/>
      <c r="O2485" s="50"/>
      <c r="P2485" s="50"/>
      <c r="Q2485" s="50"/>
      <c r="R2485" s="51"/>
      <c r="S2485" s="51"/>
      <c r="T2485" s="51"/>
      <c r="U2485" s="51"/>
      <c r="V2485" s="51"/>
      <c r="W2485" s="51"/>
      <c r="X2485" s="44"/>
      <c r="AF2485" s="52"/>
      <c r="AM2485" s="7"/>
      <c r="AN2485" s="7"/>
      <c r="AO2485" s="53"/>
      <c r="AP2485" s="54"/>
      <c r="AQ2485" s="54"/>
      <c r="AR2485" s="7"/>
      <c r="AS2485" s="54"/>
      <c r="AT2485" s="53"/>
      <c r="AU2485" s="7"/>
      <c r="AV2485" s="7"/>
      <c r="AW2485" s="55"/>
      <c r="AX2485" s="56"/>
      <c r="AY2485" s="55"/>
      <c r="AZ2485" s="55"/>
      <c r="BA2485" s="55"/>
      <c r="BB2485" s="11"/>
      <c r="BC2485" s="12"/>
      <c r="BD2485" s="12"/>
      <c r="BE2485" s="12"/>
      <c r="BF2485" s="12"/>
      <c r="BG2485" s="12"/>
      <c r="BH2485" s="12"/>
      <c r="BI2485" s="12"/>
      <c r="BJ2485" s="12"/>
      <c r="BK2485" s="12"/>
    </row>
    <row r="2486" spans="1:63" s="5" customFormat="1">
      <c r="A2486" s="13"/>
      <c r="B2486" s="13"/>
      <c r="C2486" s="45"/>
      <c r="E2486" s="46"/>
      <c r="F2486" s="47"/>
      <c r="G2486" s="48"/>
      <c r="H2486" s="49"/>
      <c r="I2486" s="49"/>
      <c r="J2486" s="49"/>
      <c r="K2486" s="50"/>
      <c r="L2486" s="50"/>
      <c r="M2486" s="50"/>
      <c r="N2486" s="50"/>
      <c r="O2486" s="50"/>
      <c r="P2486" s="50"/>
      <c r="Q2486" s="50"/>
      <c r="R2486" s="51"/>
      <c r="S2486" s="51"/>
      <c r="T2486" s="51"/>
      <c r="U2486" s="51"/>
      <c r="V2486" s="51"/>
      <c r="W2486" s="51"/>
      <c r="X2486" s="44"/>
      <c r="AF2486" s="52"/>
      <c r="AM2486" s="7"/>
      <c r="AN2486" s="7"/>
      <c r="AO2486" s="53"/>
      <c r="AP2486" s="54"/>
      <c r="AQ2486" s="54"/>
      <c r="AR2486" s="7"/>
      <c r="AS2486" s="54"/>
      <c r="AT2486" s="53"/>
      <c r="AU2486" s="7"/>
      <c r="AV2486" s="7"/>
      <c r="AW2486" s="55"/>
      <c r="AX2486" s="56"/>
      <c r="AY2486" s="55"/>
      <c r="AZ2486" s="55"/>
      <c r="BA2486" s="55"/>
      <c r="BB2486" s="11"/>
      <c r="BC2486" s="12"/>
      <c r="BD2486" s="12"/>
      <c r="BE2486" s="12"/>
      <c r="BF2486" s="12"/>
      <c r="BG2486" s="12"/>
      <c r="BH2486" s="12"/>
      <c r="BI2486" s="12"/>
      <c r="BJ2486" s="12"/>
      <c r="BK2486" s="12"/>
    </row>
    <row r="2487" spans="1:63" s="5" customFormat="1">
      <c r="A2487" s="13"/>
      <c r="B2487" s="13"/>
      <c r="C2487" s="45"/>
      <c r="E2487" s="46"/>
      <c r="F2487" s="47"/>
      <c r="G2487" s="48"/>
      <c r="H2487" s="49"/>
      <c r="I2487" s="49"/>
      <c r="J2487" s="49"/>
      <c r="K2487" s="50"/>
      <c r="L2487" s="50"/>
      <c r="M2487" s="50"/>
      <c r="N2487" s="50"/>
      <c r="O2487" s="50"/>
      <c r="P2487" s="50"/>
      <c r="Q2487" s="50"/>
      <c r="R2487" s="51"/>
      <c r="S2487" s="51"/>
      <c r="T2487" s="51"/>
      <c r="U2487" s="51"/>
      <c r="V2487" s="51"/>
      <c r="W2487" s="51"/>
      <c r="X2487" s="44"/>
      <c r="AF2487" s="52"/>
      <c r="AM2487" s="7"/>
      <c r="AN2487" s="7"/>
      <c r="AO2487" s="53"/>
      <c r="AP2487" s="54"/>
      <c r="AQ2487" s="54"/>
      <c r="AR2487" s="7"/>
      <c r="AS2487" s="54"/>
      <c r="AT2487" s="53"/>
      <c r="AU2487" s="7"/>
      <c r="AV2487" s="7"/>
      <c r="AW2487" s="55"/>
      <c r="AX2487" s="56"/>
      <c r="AY2487" s="55"/>
      <c r="AZ2487" s="55"/>
      <c r="BA2487" s="55"/>
      <c r="BB2487" s="11"/>
      <c r="BC2487" s="12"/>
      <c r="BD2487" s="12"/>
      <c r="BE2487" s="12"/>
      <c r="BF2487" s="12"/>
      <c r="BG2487" s="12"/>
      <c r="BH2487" s="12"/>
      <c r="BI2487" s="12"/>
      <c r="BJ2487" s="12"/>
      <c r="BK2487" s="12"/>
    </row>
    <row r="2488" spans="1:63" s="5" customFormat="1">
      <c r="A2488" s="13"/>
      <c r="B2488" s="13"/>
      <c r="C2488" s="45"/>
      <c r="E2488" s="46"/>
      <c r="F2488" s="47"/>
      <c r="G2488" s="48"/>
      <c r="H2488" s="49"/>
      <c r="I2488" s="49"/>
      <c r="J2488" s="49"/>
      <c r="K2488" s="50"/>
      <c r="L2488" s="50"/>
      <c r="M2488" s="50"/>
      <c r="N2488" s="50"/>
      <c r="O2488" s="50"/>
      <c r="P2488" s="50"/>
      <c r="Q2488" s="50"/>
      <c r="R2488" s="51"/>
      <c r="S2488" s="51"/>
      <c r="T2488" s="51"/>
      <c r="U2488" s="51"/>
      <c r="V2488" s="51"/>
      <c r="W2488" s="51"/>
      <c r="X2488" s="44"/>
      <c r="AF2488" s="52"/>
      <c r="AM2488" s="7"/>
      <c r="AN2488" s="7"/>
      <c r="AO2488" s="53"/>
      <c r="AP2488" s="54"/>
      <c r="AQ2488" s="54"/>
      <c r="AR2488" s="7"/>
      <c r="AS2488" s="54"/>
      <c r="AT2488" s="53"/>
      <c r="AU2488" s="7"/>
      <c r="AV2488" s="7"/>
      <c r="AW2488" s="55"/>
      <c r="AX2488" s="56"/>
      <c r="AY2488" s="55"/>
      <c r="AZ2488" s="55"/>
      <c r="BA2488" s="55"/>
      <c r="BB2488" s="11"/>
      <c r="BC2488" s="12"/>
      <c r="BD2488" s="12"/>
      <c r="BE2488" s="12"/>
      <c r="BF2488" s="12"/>
      <c r="BG2488" s="12"/>
      <c r="BH2488" s="12"/>
      <c r="BI2488" s="12"/>
      <c r="BJ2488" s="12"/>
      <c r="BK2488" s="12"/>
    </row>
    <row r="2489" spans="1:63" s="5" customFormat="1">
      <c r="A2489" s="13"/>
      <c r="B2489" s="13"/>
      <c r="C2489" s="45"/>
      <c r="E2489" s="46"/>
      <c r="F2489" s="47"/>
      <c r="G2489" s="48"/>
      <c r="H2489" s="49"/>
      <c r="I2489" s="49"/>
      <c r="J2489" s="49"/>
      <c r="K2489" s="50"/>
      <c r="L2489" s="50"/>
      <c r="M2489" s="50"/>
      <c r="N2489" s="50"/>
      <c r="O2489" s="50"/>
      <c r="P2489" s="50"/>
      <c r="Q2489" s="50"/>
      <c r="R2489" s="51"/>
      <c r="S2489" s="51"/>
      <c r="T2489" s="51"/>
      <c r="U2489" s="51"/>
      <c r="V2489" s="51"/>
      <c r="W2489" s="51"/>
      <c r="X2489" s="44"/>
      <c r="AF2489" s="52"/>
      <c r="AM2489" s="7"/>
      <c r="AN2489" s="7"/>
      <c r="AO2489" s="53"/>
      <c r="AP2489" s="54"/>
      <c r="AQ2489" s="54"/>
      <c r="AR2489" s="7"/>
      <c r="AS2489" s="54"/>
      <c r="AT2489" s="53"/>
      <c r="AU2489" s="7"/>
      <c r="AV2489" s="7"/>
      <c r="AW2489" s="55"/>
      <c r="AX2489" s="56"/>
      <c r="AY2489" s="55"/>
      <c r="AZ2489" s="55"/>
      <c r="BA2489" s="55"/>
      <c r="BB2489" s="11"/>
      <c r="BC2489" s="12"/>
      <c r="BD2489" s="12"/>
      <c r="BE2489" s="12"/>
      <c r="BF2489" s="12"/>
      <c r="BG2489" s="12"/>
      <c r="BH2489" s="12"/>
      <c r="BI2489" s="12"/>
      <c r="BJ2489" s="12"/>
      <c r="BK2489" s="12"/>
    </row>
    <row r="2490" spans="1:63" s="5" customFormat="1">
      <c r="A2490" s="13"/>
      <c r="B2490" s="13"/>
      <c r="C2490" s="45"/>
      <c r="E2490" s="46"/>
      <c r="F2490" s="47"/>
      <c r="G2490" s="48"/>
      <c r="H2490" s="49"/>
      <c r="I2490" s="49"/>
      <c r="J2490" s="49"/>
      <c r="K2490" s="50"/>
      <c r="L2490" s="50"/>
      <c r="M2490" s="50"/>
      <c r="N2490" s="50"/>
      <c r="O2490" s="50"/>
      <c r="P2490" s="50"/>
      <c r="Q2490" s="50"/>
      <c r="R2490" s="51"/>
      <c r="S2490" s="51"/>
      <c r="T2490" s="51"/>
      <c r="U2490" s="51"/>
      <c r="V2490" s="51"/>
      <c r="W2490" s="51"/>
      <c r="X2490" s="44"/>
      <c r="AF2490" s="52"/>
      <c r="AM2490" s="7"/>
      <c r="AN2490" s="7"/>
      <c r="AO2490" s="53"/>
      <c r="AP2490" s="54"/>
      <c r="AQ2490" s="54"/>
      <c r="AR2490" s="7"/>
      <c r="AS2490" s="54"/>
      <c r="AT2490" s="53"/>
      <c r="AU2490" s="7"/>
      <c r="AV2490" s="7"/>
      <c r="AW2490" s="55"/>
      <c r="AX2490" s="56"/>
      <c r="AY2490" s="55"/>
      <c r="AZ2490" s="55"/>
      <c r="BA2490" s="55"/>
      <c r="BB2490" s="11"/>
      <c r="BC2490" s="12"/>
      <c r="BD2490" s="12"/>
      <c r="BE2490" s="12"/>
      <c r="BF2490" s="12"/>
      <c r="BG2490" s="12"/>
      <c r="BH2490" s="12"/>
      <c r="BI2490" s="12"/>
      <c r="BJ2490" s="12"/>
      <c r="BK2490" s="12"/>
    </row>
    <row r="2491" spans="1:63" s="5" customFormat="1">
      <c r="A2491" s="13"/>
      <c r="B2491" s="13"/>
      <c r="C2491" s="45"/>
      <c r="E2491" s="46"/>
      <c r="F2491" s="47"/>
      <c r="G2491" s="48"/>
      <c r="H2491" s="49"/>
      <c r="I2491" s="49"/>
      <c r="J2491" s="49"/>
      <c r="K2491" s="50"/>
      <c r="L2491" s="50"/>
      <c r="M2491" s="50"/>
      <c r="N2491" s="50"/>
      <c r="O2491" s="50"/>
      <c r="P2491" s="50"/>
      <c r="Q2491" s="50"/>
      <c r="R2491" s="51"/>
      <c r="S2491" s="51"/>
      <c r="T2491" s="51"/>
      <c r="U2491" s="51"/>
      <c r="V2491" s="51"/>
      <c r="W2491" s="51"/>
      <c r="X2491" s="44"/>
      <c r="AF2491" s="52"/>
      <c r="AM2491" s="7"/>
      <c r="AN2491" s="7"/>
      <c r="AO2491" s="53"/>
      <c r="AP2491" s="54"/>
      <c r="AQ2491" s="54"/>
      <c r="AR2491" s="7"/>
      <c r="AS2491" s="54"/>
      <c r="AT2491" s="53"/>
      <c r="AU2491" s="7"/>
      <c r="AV2491" s="7"/>
      <c r="AW2491" s="55"/>
      <c r="AX2491" s="56"/>
      <c r="AY2491" s="55"/>
      <c r="AZ2491" s="55"/>
      <c r="BA2491" s="55"/>
      <c r="BB2491" s="11"/>
      <c r="BC2491" s="12"/>
      <c r="BD2491" s="12"/>
      <c r="BE2491" s="12"/>
      <c r="BF2491" s="12"/>
      <c r="BG2491" s="12"/>
      <c r="BH2491" s="12"/>
      <c r="BI2491" s="12"/>
      <c r="BJ2491" s="12"/>
      <c r="BK2491" s="12"/>
    </row>
    <row r="2492" spans="1:63" s="5" customFormat="1">
      <c r="A2492" s="13"/>
      <c r="B2492" s="13"/>
      <c r="C2492" s="45"/>
      <c r="E2492" s="46"/>
      <c r="F2492" s="47"/>
      <c r="G2492" s="48"/>
      <c r="H2492" s="49"/>
      <c r="I2492" s="49"/>
      <c r="J2492" s="49"/>
      <c r="K2492" s="50"/>
      <c r="L2492" s="50"/>
      <c r="M2492" s="50"/>
      <c r="N2492" s="50"/>
      <c r="O2492" s="50"/>
      <c r="P2492" s="50"/>
      <c r="Q2492" s="50"/>
      <c r="R2492" s="51"/>
      <c r="S2492" s="51"/>
      <c r="T2492" s="51"/>
      <c r="U2492" s="51"/>
      <c r="V2492" s="51"/>
      <c r="W2492" s="51"/>
      <c r="X2492" s="44"/>
      <c r="AF2492" s="52"/>
      <c r="AM2492" s="7"/>
      <c r="AN2492" s="7"/>
      <c r="AO2492" s="53"/>
      <c r="AP2492" s="54"/>
      <c r="AQ2492" s="54"/>
      <c r="AR2492" s="7"/>
      <c r="AS2492" s="54"/>
      <c r="AT2492" s="53"/>
      <c r="AU2492" s="7"/>
      <c r="AV2492" s="7"/>
      <c r="AW2492" s="55"/>
      <c r="AX2492" s="56"/>
      <c r="AY2492" s="55"/>
      <c r="AZ2492" s="55"/>
      <c r="BA2492" s="55"/>
      <c r="BB2492" s="11"/>
      <c r="BC2492" s="12"/>
      <c r="BD2492" s="12"/>
      <c r="BE2492" s="12"/>
      <c r="BF2492" s="12"/>
      <c r="BG2492" s="12"/>
      <c r="BH2492" s="12"/>
      <c r="BI2492" s="12"/>
      <c r="BJ2492" s="12"/>
      <c r="BK2492" s="12"/>
    </row>
    <row r="2493" spans="1:63" s="5" customFormat="1">
      <c r="A2493" s="13"/>
      <c r="B2493" s="13"/>
      <c r="C2493" s="45"/>
      <c r="E2493" s="46"/>
      <c r="F2493" s="47"/>
      <c r="G2493" s="48"/>
      <c r="H2493" s="49"/>
      <c r="I2493" s="49"/>
      <c r="J2493" s="49"/>
      <c r="K2493" s="50"/>
      <c r="L2493" s="50"/>
      <c r="M2493" s="50"/>
      <c r="N2493" s="50"/>
      <c r="O2493" s="50"/>
      <c r="P2493" s="50"/>
      <c r="Q2493" s="50"/>
      <c r="R2493" s="51"/>
      <c r="S2493" s="51"/>
      <c r="T2493" s="51"/>
      <c r="U2493" s="51"/>
      <c r="V2493" s="51"/>
      <c r="W2493" s="51"/>
      <c r="X2493" s="44"/>
      <c r="AF2493" s="52"/>
      <c r="AM2493" s="7"/>
      <c r="AN2493" s="7"/>
      <c r="AO2493" s="53"/>
      <c r="AP2493" s="54"/>
      <c r="AQ2493" s="54"/>
      <c r="AR2493" s="7"/>
      <c r="AS2493" s="54"/>
      <c r="AT2493" s="53"/>
      <c r="AU2493" s="7"/>
      <c r="AV2493" s="7"/>
      <c r="AW2493" s="55"/>
      <c r="AX2493" s="56"/>
      <c r="AY2493" s="55"/>
      <c r="AZ2493" s="55"/>
      <c r="BA2493" s="55"/>
      <c r="BB2493" s="11"/>
      <c r="BC2493" s="12"/>
      <c r="BD2493" s="12"/>
      <c r="BE2493" s="12"/>
      <c r="BF2493" s="12"/>
      <c r="BG2493" s="12"/>
      <c r="BH2493" s="12"/>
      <c r="BI2493" s="12"/>
      <c r="BJ2493" s="12"/>
      <c r="BK2493" s="12"/>
    </row>
    <row r="2494" spans="1:63" s="5" customFormat="1">
      <c r="A2494" s="13"/>
      <c r="B2494" s="13"/>
      <c r="C2494" s="45"/>
      <c r="E2494" s="46"/>
      <c r="F2494" s="47"/>
      <c r="G2494" s="48"/>
      <c r="H2494" s="49"/>
      <c r="I2494" s="49"/>
      <c r="J2494" s="49"/>
      <c r="K2494" s="50"/>
      <c r="L2494" s="50"/>
      <c r="M2494" s="50"/>
      <c r="N2494" s="50"/>
      <c r="O2494" s="50"/>
      <c r="P2494" s="50"/>
      <c r="Q2494" s="50"/>
      <c r="R2494" s="51"/>
      <c r="S2494" s="51"/>
      <c r="T2494" s="51"/>
      <c r="U2494" s="51"/>
      <c r="V2494" s="51"/>
      <c r="W2494" s="51"/>
      <c r="X2494" s="44"/>
      <c r="AF2494" s="52"/>
      <c r="AM2494" s="7"/>
      <c r="AN2494" s="7"/>
      <c r="AO2494" s="53"/>
      <c r="AP2494" s="54"/>
      <c r="AQ2494" s="54"/>
      <c r="AR2494" s="7"/>
      <c r="AS2494" s="54"/>
      <c r="AT2494" s="53"/>
      <c r="AU2494" s="7"/>
      <c r="AV2494" s="7"/>
      <c r="AW2494" s="55"/>
      <c r="AX2494" s="56"/>
      <c r="AY2494" s="55"/>
      <c r="AZ2494" s="55"/>
      <c r="BA2494" s="55"/>
      <c r="BB2494" s="11"/>
      <c r="BC2494" s="12"/>
      <c r="BD2494" s="12"/>
      <c r="BE2494" s="12"/>
      <c r="BF2494" s="12"/>
      <c r="BG2494" s="12"/>
      <c r="BH2494" s="12"/>
      <c r="BI2494" s="12"/>
      <c r="BJ2494" s="12"/>
      <c r="BK2494" s="12"/>
    </row>
    <row r="2495" spans="1:63" s="5" customFormat="1">
      <c r="A2495" s="13"/>
      <c r="B2495" s="13"/>
      <c r="C2495" s="45"/>
      <c r="E2495" s="46"/>
      <c r="F2495" s="47"/>
      <c r="G2495" s="48"/>
      <c r="H2495" s="49"/>
      <c r="I2495" s="49"/>
      <c r="J2495" s="49"/>
      <c r="K2495" s="50"/>
      <c r="L2495" s="50"/>
      <c r="M2495" s="50"/>
      <c r="N2495" s="50"/>
      <c r="O2495" s="50"/>
      <c r="P2495" s="50"/>
      <c r="Q2495" s="50"/>
      <c r="R2495" s="51"/>
      <c r="S2495" s="51"/>
      <c r="T2495" s="51"/>
      <c r="U2495" s="51"/>
      <c r="V2495" s="51"/>
      <c r="W2495" s="51"/>
      <c r="X2495" s="44"/>
      <c r="AF2495" s="52"/>
      <c r="AM2495" s="7"/>
      <c r="AN2495" s="7"/>
      <c r="AO2495" s="53"/>
      <c r="AP2495" s="54"/>
      <c r="AQ2495" s="54"/>
      <c r="AR2495" s="7"/>
      <c r="AS2495" s="54"/>
      <c r="AT2495" s="53"/>
      <c r="AU2495" s="7"/>
      <c r="AV2495" s="7"/>
      <c r="AW2495" s="55"/>
      <c r="AX2495" s="56"/>
      <c r="AY2495" s="55"/>
      <c r="AZ2495" s="55"/>
      <c r="BA2495" s="55"/>
      <c r="BB2495" s="11"/>
      <c r="BC2495" s="12"/>
      <c r="BD2495" s="12"/>
      <c r="BE2495" s="12"/>
      <c r="BF2495" s="12"/>
      <c r="BG2495" s="12"/>
      <c r="BH2495" s="12"/>
      <c r="BI2495" s="12"/>
      <c r="BJ2495" s="12"/>
      <c r="BK2495" s="12"/>
    </row>
    <row r="2496" spans="1:63" s="5" customFormat="1">
      <c r="A2496" s="13"/>
      <c r="B2496" s="13"/>
      <c r="C2496" s="45"/>
      <c r="E2496" s="46"/>
      <c r="F2496" s="47"/>
      <c r="G2496" s="48"/>
      <c r="H2496" s="49"/>
      <c r="I2496" s="49"/>
      <c r="J2496" s="49"/>
      <c r="K2496" s="50"/>
      <c r="L2496" s="50"/>
      <c r="M2496" s="50"/>
      <c r="N2496" s="50"/>
      <c r="O2496" s="50"/>
      <c r="P2496" s="50"/>
      <c r="Q2496" s="50"/>
      <c r="R2496" s="51"/>
      <c r="S2496" s="51"/>
      <c r="T2496" s="51"/>
      <c r="U2496" s="51"/>
      <c r="V2496" s="51"/>
      <c r="W2496" s="51"/>
      <c r="X2496" s="44"/>
      <c r="AF2496" s="52"/>
      <c r="AM2496" s="7"/>
      <c r="AN2496" s="7"/>
      <c r="AO2496" s="53"/>
      <c r="AP2496" s="54"/>
      <c r="AQ2496" s="54"/>
      <c r="AR2496" s="7"/>
      <c r="AS2496" s="54"/>
      <c r="AT2496" s="53"/>
      <c r="AU2496" s="7"/>
      <c r="AV2496" s="7"/>
      <c r="AW2496" s="55"/>
      <c r="AX2496" s="56"/>
      <c r="AY2496" s="55"/>
      <c r="AZ2496" s="55"/>
      <c r="BA2496" s="55"/>
      <c r="BB2496" s="11"/>
      <c r="BC2496" s="12"/>
      <c r="BD2496" s="12"/>
      <c r="BE2496" s="12"/>
      <c r="BF2496" s="12"/>
      <c r="BG2496" s="12"/>
      <c r="BH2496" s="12"/>
      <c r="BI2496" s="12"/>
      <c r="BJ2496" s="12"/>
      <c r="BK2496" s="12"/>
    </row>
    <row r="2497" spans="1:63" s="5" customFormat="1">
      <c r="A2497" s="13"/>
      <c r="B2497" s="13"/>
      <c r="C2497" s="45"/>
      <c r="E2497" s="46"/>
      <c r="F2497" s="47"/>
      <c r="G2497" s="48"/>
      <c r="H2497" s="49"/>
      <c r="I2497" s="49"/>
      <c r="J2497" s="49"/>
      <c r="K2497" s="50"/>
      <c r="L2497" s="50"/>
      <c r="M2497" s="50"/>
      <c r="N2497" s="50"/>
      <c r="O2497" s="50"/>
      <c r="P2497" s="50"/>
      <c r="Q2497" s="50"/>
      <c r="R2497" s="51"/>
      <c r="S2497" s="51"/>
      <c r="T2497" s="51"/>
      <c r="U2497" s="51"/>
      <c r="V2497" s="51"/>
      <c r="W2497" s="51"/>
      <c r="X2497" s="44"/>
      <c r="AF2497" s="52"/>
      <c r="AM2497" s="7"/>
      <c r="AN2497" s="7"/>
      <c r="AO2497" s="53"/>
      <c r="AP2497" s="54"/>
      <c r="AQ2497" s="54"/>
      <c r="AR2497" s="7"/>
      <c r="AS2497" s="54"/>
      <c r="AT2497" s="53"/>
      <c r="AU2497" s="7"/>
      <c r="AV2497" s="7"/>
      <c r="AW2497" s="55"/>
      <c r="AX2497" s="56"/>
      <c r="AY2497" s="55"/>
      <c r="AZ2497" s="55"/>
      <c r="BA2497" s="55"/>
      <c r="BB2497" s="11"/>
      <c r="BC2497" s="12"/>
      <c r="BD2497" s="12"/>
      <c r="BE2497" s="12"/>
      <c r="BF2497" s="12"/>
      <c r="BG2497" s="12"/>
      <c r="BH2497" s="12"/>
      <c r="BI2497" s="12"/>
      <c r="BJ2497" s="12"/>
      <c r="BK2497" s="12"/>
    </row>
    <row r="2498" spans="1:63" s="5" customFormat="1">
      <c r="A2498" s="13"/>
      <c r="B2498" s="13"/>
      <c r="C2498" s="45"/>
      <c r="E2498" s="46"/>
      <c r="F2498" s="47"/>
      <c r="G2498" s="48"/>
      <c r="H2498" s="49"/>
      <c r="I2498" s="49"/>
      <c r="J2498" s="49"/>
      <c r="K2498" s="50"/>
      <c r="L2498" s="50"/>
      <c r="M2498" s="50"/>
      <c r="N2498" s="50"/>
      <c r="O2498" s="50"/>
      <c r="P2498" s="50"/>
      <c r="Q2498" s="50"/>
      <c r="R2498" s="51"/>
      <c r="S2498" s="51"/>
      <c r="T2498" s="51"/>
      <c r="U2498" s="51"/>
      <c r="V2498" s="51"/>
      <c r="W2498" s="51"/>
      <c r="X2498" s="44"/>
      <c r="AF2498" s="52"/>
      <c r="AM2498" s="7"/>
      <c r="AN2498" s="7"/>
      <c r="AO2498" s="53"/>
      <c r="AP2498" s="54"/>
      <c r="AQ2498" s="54"/>
      <c r="AR2498" s="7"/>
      <c r="AS2498" s="54"/>
      <c r="AT2498" s="53"/>
      <c r="AU2498" s="7"/>
      <c r="AV2498" s="7"/>
      <c r="AW2498" s="55"/>
      <c r="AX2498" s="56"/>
      <c r="AY2498" s="55"/>
      <c r="AZ2498" s="55"/>
      <c r="BA2498" s="55"/>
      <c r="BB2498" s="11"/>
      <c r="BC2498" s="12"/>
      <c r="BD2498" s="12"/>
      <c r="BE2498" s="12"/>
      <c r="BF2498" s="12"/>
      <c r="BG2498" s="12"/>
      <c r="BH2498" s="12"/>
      <c r="BI2498" s="12"/>
      <c r="BJ2498" s="12"/>
      <c r="BK2498" s="12"/>
    </row>
    <row r="2499" spans="1:63" s="5" customFormat="1">
      <c r="A2499" s="13"/>
      <c r="B2499" s="13"/>
      <c r="C2499" s="45"/>
      <c r="E2499" s="46"/>
      <c r="F2499" s="47"/>
      <c r="G2499" s="48"/>
      <c r="H2499" s="49"/>
      <c r="I2499" s="49"/>
      <c r="J2499" s="49"/>
      <c r="K2499" s="50"/>
      <c r="L2499" s="50"/>
      <c r="M2499" s="50"/>
      <c r="N2499" s="50"/>
      <c r="O2499" s="50"/>
      <c r="P2499" s="50"/>
      <c r="Q2499" s="50"/>
      <c r="R2499" s="51"/>
      <c r="S2499" s="51"/>
      <c r="T2499" s="51"/>
      <c r="U2499" s="51"/>
      <c r="V2499" s="51"/>
      <c r="W2499" s="51"/>
      <c r="X2499" s="44"/>
      <c r="AF2499" s="52"/>
      <c r="AM2499" s="7"/>
      <c r="AN2499" s="7"/>
      <c r="AO2499" s="53"/>
      <c r="AP2499" s="54"/>
      <c r="AQ2499" s="54"/>
      <c r="AR2499" s="7"/>
      <c r="AS2499" s="54"/>
      <c r="AT2499" s="53"/>
      <c r="AU2499" s="7"/>
      <c r="AV2499" s="7"/>
      <c r="AW2499" s="55"/>
      <c r="AX2499" s="56"/>
      <c r="AY2499" s="55"/>
      <c r="AZ2499" s="55"/>
      <c r="BA2499" s="55"/>
      <c r="BB2499" s="11"/>
      <c r="BC2499" s="12"/>
      <c r="BD2499" s="12"/>
      <c r="BE2499" s="12"/>
      <c r="BF2499" s="12"/>
      <c r="BG2499" s="12"/>
      <c r="BH2499" s="12"/>
      <c r="BI2499" s="12"/>
      <c r="BJ2499" s="12"/>
      <c r="BK2499" s="12"/>
    </row>
    <row r="2500" spans="1:63" s="5" customFormat="1">
      <c r="A2500" s="13"/>
      <c r="B2500" s="13"/>
      <c r="C2500" s="45"/>
      <c r="E2500" s="46"/>
      <c r="F2500" s="47"/>
      <c r="G2500" s="48"/>
      <c r="H2500" s="49"/>
      <c r="I2500" s="49"/>
      <c r="J2500" s="49"/>
      <c r="K2500" s="50"/>
      <c r="L2500" s="50"/>
      <c r="M2500" s="50"/>
      <c r="N2500" s="50"/>
      <c r="O2500" s="50"/>
      <c r="P2500" s="50"/>
      <c r="Q2500" s="50"/>
      <c r="R2500" s="51"/>
      <c r="S2500" s="51"/>
      <c r="T2500" s="51"/>
      <c r="U2500" s="51"/>
      <c r="V2500" s="51"/>
      <c r="W2500" s="51"/>
      <c r="X2500" s="44"/>
      <c r="AF2500" s="52"/>
      <c r="AM2500" s="7"/>
      <c r="AN2500" s="7"/>
      <c r="AO2500" s="53"/>
      <c r="AP2500" s="54"/>
      <c r="AQ2500" s="54"/>
      <c r="AR2500" s="7"/>
      <c r="AS2500" s="54"/>
      <c r="AT2500" s="53"/>
      <c r="AU2500" s="7"/>
      <c r="AV2500" s="7"/>
      <c r="AW2500" s="55"/>
      <c r="AX2500" s="56"/>
      <c r="AY2500" s="55"/>
      <c r="AZ2500" s="55"/>
      <c r="BA2500" s="55"/>
      <c r="BB2500" s="11"/>
      <c r="BC2500" s="12"/>
      <c r="BD2500" s="12"/>
      <c r="BE2500" s="12"/>
      <c r="BF2500" s="12"/>
      <c r="BG2500" s="12"/>
      <c r="BH2500" s="12"/>
      <c r="BI2500" s="12"/>
      <c r="BJ2500" s="12"/>
      <c r="BK2500" s="12"/>
    </row>
    <row r="2501" spans="1:63" s="5" customFormat="1">
      <c r="A2501" s="13"/>
      <c r="B2501" s="13"/>
      <c r="C2501" s="45"/>
      <c r="E2501" s="46"/>
      <c r="F2501" s="47"/>
      <c r="G2501" s="48"/>
      <c r="H2501" s="49"/>
      <c r="I2501" s="49"/>
      <c r="J2501" s="49"/>
      <c r="K2501" s="50"/>
      <c r="L2501" s="50"/>
      <c r="M2501" s="50"/>
      <c r="N2501" s="50"/>
      <c r="O2501" s="50"/>
      <c r="P2501" s="50"/>
      <c r="Q2501" s="50"/>
      <c r="R2501" s="51"/>
      <c r="S2501" s="51"/>
      <c r="T2501" s="51"/>
      <c r="U2501" s="51"/>
      <c r="V2501" s="51"/>
      <c r="W2501" s="51"/>
      <c r="X2501" s="44"/>
      <c r="AF2501" s="52"/>
      <c r="AM2501" s="7"/>
      <c r="AN2501" s="7"/>
      <c r="AO2501" s="53"/>
      <c r="AP2501" s="54"/>
      <c r="AQ2501" s="54"/>
      <c r="AR2501" s="7"/>
      <c r="AS2501" s="54"/>
      <c r="AT2501" s="53"/>
      <c r="AU2501" s="7"/>
      <c r="AV2501" s="7"/>
      <c r="AW2501" s="55"/>
      <c r="AX2501" s="56"/>
      <c r="AY2501" s="55"/>
      <c r="AZ2501" s="55"/>
      <c r="BA2501" s="55"/>
      <c r="BB2501" s="11"/>
      <c r="BC2501" s="12"/>
      <c r="BD2501" s="12"/>
      <c r="BE2501" s="12"/>
      <c r="BF2501" s="12"/>
      <c r="BG2501" s="12"/>
      <c r="BH2501" s="12"/>
      <c r="BI2501" s="12"/>
      <c r="BJ2501" s="12"/>
      <c r="BK2501" s="12"/>
    </row>
    <row r="2502" spans="1:63" s="5" customFormat="1">
      <c r="A2502" s="13"/>
      <c r="B2502" s="13"/>
      <c r="C2502" s="45"/>
      <c r="E2502" s="46"/>
      <c r="F2502" s="47"/>
      <c r="G2502" s="48"/>
      <c r="H2502" s="49"/>
      <c r="I2502" s="49"/>
      <c r="J2502" s="49"/>
      <c r="K2502" s="50"/>
      <c r="L2502" s="50"/>
      <c r="M2502" s="50"/>
      <c r="N2502" s="50"/>
      <c r="O2502" s="50"/>
      <c r="P2502" s="50"/>
      <c r="Q2502" s="50"/>
      <c r="R2502" s="51"/>
      <c r="S2502" s="51"/>
      <c r="T2502" s="51"/>
      <c r="U2502" s="51"/>
      <c r="V2502" s="51"/>
      <c r="W2502" s="51"/>
      <c r="X2502" s="44"/>
      <c r="AF2502" s="52"/>
      <c r="AM2502" s="7"/>
      <c r="AN2502" s="7"/>
      <c r="AO2502" s="53"/>
      <c r="AP2502" s="54"/>
      <c r="AQ2502" s="54"/>
      <c r="AR2502" s="7"/>
      <c r="AS2502" s="54"/>
      <c r="AT2502" s="53"/>
      <c r="AU2502" s="7"/>
      <c r="AV2502" s="7"/>
      <c r="AW2502" s="55"/>
      <c r="AX2502" s="56"/>
      <c r="AY2502" s="55"/>
      <c r="AZ2502" s="55"/>
      <c r="BA2502" s="55"/>
      <c r="BB2502" s="11"/>
      <c r="BC2502" s="12"/>
      <c r="BD2502" s="12"/>
      <c r="BE2502" s="12"/>
      <c r="BF2502" s="12"/>
      <c r="BG2502" s="12"/>
      <c r="BH2502" s="12"/>
      <c r="BI2502" s="12"/>
      <c r="BJ2502" s="12"/>
      <c r="BK2502" s="12"/>
    </row>
    <row r="2503" spans="1:63" s="5" customFormat="1">
      <c r="A2503" s="13"/>
      <c r="B2503" s="13"/>
      <c r="C2503" s="45"/>
      <c r="E2503" s="46"/>
      <c r="F2503" s="47"/>
      <c r="G2503" s="48"/>
      <c r="H2503" s="49"/>
      <c r="I2503" s="49"/>
      <c r="J2503" s="49"/>
      <c r="K2503" s="50"/>
      <c r="L2503" s="50"/>
      <c r="M2503" s="50"/>
      <c r="N2503" s="50"/>
      <c r="O2503" s="50"/>
      <c r="P2503" s="50"/>
      <c r="Q2503" s="50"/>
      <c r="R2503" s="51"/>
      <c r="S2503" s="51"/>
      <c r="T2503" s="51"/>
      <c r="U2503" s="51"/>
      <c r="V2503" s="51"/>
      <c r="W2503" s="51"/>
      <c r="X2503" s="44"/>
      <c r="AF2503" s="52"/>
      <c r="AM2503" s="7"/>
      <c r="AN2503" s="7"/>
      <c r="AO2503" s="53"/>
      <c r="AP2503" s="54"/>
      <c r="AQ2503" s="54"/>
      <c r="AR2503" s="7"/>
      <c r="AS2503" s="54"/>
      <c r="AT2503" s="53"/>
      <c r="AU2503" s="7"/>
      <c r="AV2503" s="7"/>
      <c r="AW2503" s="55"/>
      <c r="AX2503" s="56"/>
      <c r="AY2503" s="55"/>
      <c r="AZ2503" s="55"/>
      <c r="BA2503" s="55"/>
      <c r="BB2503" s="11"/>
      <c r="BC2503" s="12"/>
      <c r="BD2503" s="12"/>
      <c r="BE2503" s="12"/>
      <c r="BF2503" s="12"/>
      <c r="BG2503" s="12"/>
      <c r="BH2503" s="12"/>
      <c r="BI2503" s="12"/>
      <c r="BJ2503" s="12"/>
      <c r="BK2503" s="12"/>
    </row>
    <row r="2504" spans="1:63" s="5" customFormat="1">
      <c r="A2504" s="13"/>
      <c r="B2504" s="13"/>
      <c r="C2504" s="45"/>
      <c r="E2504" s="46"/>
      <c r="F2504" s="47"/>
      <c r="G2504" s="48"/>
      <c r="H2504" s="49"/>
      <c r="I2504" s="49"/>
      <c r="J2504" s="49"/>
      <c r="K2504" s="50"/>
      <c r="L2504" s="50"/>
      <c r="M2504" s="50"/>
      <c r="N2504" s="50"/>
      <c r="O2504" s="50"/>
      <c r="P2504" s="50"/>
      <c r="Q2504" s="50"/>
      <c r="R2504" s="51"/>
      <c r="S2504" s="51"/>
      <c r="T2504" s="51"/>
      <c r="U2504" s="51"/>
      <c r="V2504" s="51"/>
      <c r="W2504" s="51"/>
      <c r="X2504" s="44"/>
      <c r="AF2504" s="52"/>
      <c r="AM2504" s="7"/>
      <c r="AN2504" s="7"/>
      <c r="AO2504" s="53"/>
      <c r="AP2504" s="54"/>
      <c r="AQ2504" s="54"/>
      <c r="AR2504" s="7"/>
      <c r="AS2504" s="54"/>
      <c r="AT2504" s="53"/>
      <c r="AU2504" s="7"/>
      <c r="AV2504" s="7"/>
      <c r="AW2504" s="55"/>
      <c r="AX2504" s="56"/>
      <c r="AY2504" s="55"/>
      <c r="AZ2504" s="55"/>
      <c r="BA2504" s="55"/>
      <c r="BB2504" s="11"/>
      <c r="BC2504" s="12"/>
      <c r="BD2504" s="12"/>
      <c r="BE2504" s="12"/>
      <c r="BF2504" s="12"/>
      <c r="BG2504" s="12"/>
      <c r="BH2504" s="12"/>
      <c r="BI2504" s="12"/>
      <c r="BJ2504" s="12"/>
      <c r="BK2504" s="12"/>
    </row>
    <row r="2505" spans="1:63" s="5" customFormat="1">
      <c r="A2505" s="13"/>
      <c r="B2505" s="13"/>
      <c r="C2505" s="45"/>
      <c r="E2505" s="46"/>
      <c r="F2505" s="47"/>
      <c r="G2505" s="48"/>
      <c r="H2505" s="49"/>
      <c r="I2505" s="49"/>
      <c r="J2505" s="49"/>
      <c r="K2505" s="50"/>
      <c r="L2505" s="50"/>
      <c r="M2505" s="50"/>
      <c r="N2505" s="50"/>
      <c r="O2505" s="50"/>
      <c r="P2505" s="50"/>
      <c r="Q2505" s="50"/>
      <c r="R2505" s="51"/>
      <c r="S2505" s="51"/>
      <c r="T2505" s="51"/>
      <c r="U2505" s="51"/>
      <c r="V2505" s="51"/>
      <c r="W2505" s="51"/>
      <c r="X2505" s="44"/>
      <c r="AF2505" s="52"/>
      <c r="AM2505" s="7"/>
      <c r="AN2505" s="7"/>
      <c r="AO2505" s="53"/>
      <c r="AP2505" s="54"/>
      <c r="AQ2505" s="54"/>
      <c r="AR2505" s="7"/>
      <c r="AS2505" s="54"/>
      <c r="AT2505" s="53"/>
      <c r="AU2505" s="7"/>
      <c r="AV2505" s="7"/>
      <c r="AW2505" s="55"/>
      <c r="AX2505" s="56"/>
      <c r="AY2505" s="55"/>
      <c r="AZ2505" s="55"/>
      <c r="BA2505" s="55"/>
      <c r="BB2505" s="11"/>
      <c r="BC2505" s="12"/>
      <c r="BD2505" s="12"/>
      <c r="BE2505" s="12"/>
      <c r="BF2505" s="12"/>
      <c r="BG2505" s="12"/>
      <c r="BH2505" s="12"/>
      <c r="BI2505" s="12"/>
      <c r="BJ2505" s="12"/>
      <c r="BK2505" s="12"/>
    </row>
    <row r="2506" spans="1:63" s="5" customFormat="1">
      <c r="A2506" s="13"/>
      <c r="B2506" s="13"/>
      <c r="C2506" s="45"/>
      <c r="E2506" s="46"/>
      <c r="F2506" s="47"/>
      <c r="G2506" s="48"/>
      <c r="H2506" s="49"/>
      <c r="I2506" s="49"/>
      <c r="J2506" s="49"/>
      <c r="K2506" s="50"/>
      <c r="L2506" s="50"/>
      <c r="M2506" s="50"/>
      <c r="N2506" s="50"/>
      <c r="O2506" s="50"/>
      <c r="P2506" s="50"/>
      <c r="Q2506" s="50"/>
      <c r="R2506" s="51"/>
      <c r="S2506" s="51"/>
      <c r="T2506" s="51"/>
      <c r="U2506" s="51"/>
      <c r="V2506" s="51"/>
      <c r="W2506" s="51"/>
      <c r="X2506" s="44"/>
      <c r="AF2506" s="52"/>
      <c r="AM2506" s="7"/>
      <c r="AN2506" s="7"/>
      <c r="AO2506" s="53"/>
      <c r="AP2506" s="54"/>
      <c r="AQ2506" s="54"/>
      <c r="AR2506" s="7"/>
      <c r="AS2506" s="54"/>
      <c r="AT2506" s="53"/>
      <c r="AU2506" s="7"/>
      <c r="AV2506" s="7"/>
      <c r="AW2506" s="55"/>
      <c r="AX2506" s="56"/>
      <c r="AY2506" s="55"/>
      <c r="AZ2506" s="55"/>
      <c r="BA2506" s="55"/>
      <c r="BB2506" s="11"/>
      <c r="BC2506" s="12"/>
      <c r="BD2506" s="12"/>
      <c r="BE2506" s="12"/>
      <c r="BF2506" s="12"/>
      <c r="BG2506" s="12"/>
      <c r="BH2506" s="12"/>
      <c r="BI2506" s="12"/>
      <c r="BJ2506" s="12"/>
      <c r="BK2506" s="12"/>
    </row>
    <row r="2507" spans="1:63" s="5" customFormat="1">
      <c r="A2507" s="13"/>
      <c r="B2507" s="13"/>
      <c r="C2507" s="45"/>
      <c r="E2507" s="46"/>
      <c r="F2507" s="47"/>
      <c r="G2507" s="48"/>
      <c r="H2507" s="49"/>
      <c r="I2507" s="49"/>
      <c r="J2507" s="49"/>
      <c r="K2507" s="50"/>
      <c r="L2507" s="50"/>
      <c r="M2507" s="50"/>
      <c r="N2507" s="50"/>
      <c r="O2507" s="50"/>
      <c r="P2507" s="50"/>
      <c r="Q2507" s="50"/>
      <c r="R2507" s="51"/>
      <c r="S2507" s="51"/>
      <c r="T2507" s="51"/>
      <c r="U2507" s="51"/>
      <c r="V2507" s="51"/>
      <c r="W2507" s="51"/>
      <c r="X2507" s="44"/>
      <c r="AF2507" s="52"/>
      <c r="AM2507" s="7"/>
      <c r="AN2507" s="7"/>
      <c r="AO2507" s="53"/>
      <c r="AP2507" s="54"/>
      <c r="AQ2507" s="54"/>
      <c r="AR2507" s="7"/>
      <c r="AS2507" s="54"/>
      <c r="AT2507" s="53"/>
      <c r="AU2507" s="7"/>
      <c r="AV2507" s="7"/>
      <c r="AW2507" s="55"/>
      <c r="AX2507" s="56"/>
      <c r="AY2507" s="55"/>
      <c r="AZ2507" s="55"/>
      <c r="BA2507" s="55"/>
      <c r="BB2507" s="11"/>
      <c r="BC2507" s="12"/>
      <c r="BD2507" s="12"/>
      <c r="BE2507" s="12"/>
      <c r="BF2507" s="12"/>
      <c r="BG2507" s="12"/>
      <c r="BH2507" s="12"/>
      <c r="BI2507" s="12"/>
      <c r="BJ2507" s="12"/>
      <c r="BK2507" s="12"/>
    </row>
    <row r="2508" spans="1:63" s="5" customFormat="1">
      <c r="A2508" s="13"/>
      <c r="B2508" s="13"/>
      <c r="C2508" s="45"/>
      <c r="E2508" s="46"/>
      <c r="F2508" s="47"/>
      <c r="G2508" s="48"/>
      <c r="H2508" s="49"/>
      <c r="I2508" s="49"/>
      <c r="J2508" s="49"/>
      <c r="K2508" s="50"/>
      <c r="L2508" s="50"/>
      <c r="M2508" s="50"/>
      <c r="N2508" s="50"/>
      <c r="O2508" s="50"/>
      <c r="P2508" s="50"/>
      <c r="Q2508" s="50"/>
      <c r="R2508" s="51"/>
      <c r="S2508" s="51"/>
      <c r="T2508" s="51"/>
      <c r="U2508" s="51"/>
      <c r="V2508" s="51"/>
      <c r="W2508" s="51"/>
      <c r="X2508" s="44"/>
      <c r="AF2508" s="52"/>
      <c r="AM2508" s="7"/>
      <c r="AN2508" s="7"/>
      <c r="AO2508" s="53"/>
      <c r="AP2508" s="54"/>
      <c r="AQ2508" s="54"/>
      <c r="AR2508" s="7"/>
      <c r="AS2508" s="54"/>
      <c r="AT2508" s="53"/>
      <c r="AU2508" s="7"/>
      <c r="AV2508" s="7"/>
      <c r="AW2508" s="55"/>
      <c r="AX2508" s="56"/>
      <c r="AY2508" s="55"/>
      <c r="AZ2508" s="55"/>
      <c r="BA2508" s="55"/>
      <c r="BB2508" s="11"/>
      <c r="BC2508" s="12"/>
      <c r="BD2508" s="12"/>
      <c r="BE2508" s="12"/>
      <c r="BF2508" s="12"/>
      <c r="BG2508" s="12"/>
      <c r="BH2508" s="12"/>
      <c r="BI2508" s="12"/>
      <c r="BJ2508" s="12"/>
      <c r="BK2508" s="12"/>
    </row>
    <row r="2509" spans="1:63" s="5" customFormat="1">
      <c r="A2509" s="13"/>
      <c r="B2509" s="13"/>
      <c r="C2509" s="45"/>
      <c r="E2509" s="46"/>
      <c r="F2509" s="47"/>
      <c r="G2509" s="48"/>
      <c r="H2509" s="49"/>
      <c r="I2509" s="49"/>
      <c r="J2509" s="49"/>
      <c r="K2509" s="50"/>
      <c r="L2509" s="50"/>
      <c r="M2509" s="50"/>
      <c r="N2509" s="50"/>
      <c r="O2509" s="50"/>
      <c r="P2509" s="50"/>
      <c r="Q2509" s="50"/>
      <c r="R2509" s="51"/>
      <c r="S2509" s="51"/>
      <c r="T2509" s="51"/>
      <c r="U2509" s="51"/>
      <c r="V2509" s="51"/>
      <c r="W2509" s="51"/>
      <c r="X2509" s="44"/>
      <c r="AF2509" s="52"/>
      <c r="AM2509" s="7"/>
      <c r="AN2509" s="7"/>
      <c r="AO2509" s="53"/>
      <c r="AP2509" s="54"/>
      <c r="AQ2509" s="54"/>
      <c r="AR2509" s="7"/>
      <c r="AS2509" s="54"/>
      <c r="AT2509" s="53"/>
      <c r="AU2509" s="7"/>
      <c r="AV2509" s="7"/>
      <c r="AW2509" s="55"/>
      <c r="AX2509" s="56"/>
      <c r="AY2509" s="55"/>
      <c r="AZ2509" s="55"/>
      <c r="BA2509" s="55"/>
      <c r="BB2509" s="11"/>
      <c r="BC2509" s="12"/>
      <c r="BD2509" s="12"/>
      <c r="BE2509" s="12"/>
      <c r="BF2509" s="12"/>
      <c r="BG2509" s="12"/>
      <c r="BH2509" s="12"/>
      <c r="BI2509" s="12"/>
      <c r="BJ2509" s="12"/>
      <c r="BK2509" s="12"/>
    </row>
    <row r="2510" spans="1:63" s="5" customFormat="1">
      <c r="A2510" s="13"/>
      <c r="B2510" s="13"/>
      <c r="C2510" s="45"/>
      <c r="E2510" s="46"/>
      <c r="F2510" s="47"/>
      <c r="G2510" s="48"/>
      <c r="H2510" s="49"/>
      <c r="I2510" s="49"/>
      <c r="J2510" s="49"/>
      <c r="K2510" s="50"/>
      <c r="L2510" s="50"/>
      <c r="M2510" s="50"/>
      <c r="N2510" s="50"/>
      <c r="O2510" s="50"/>
      <c r="P2510" s="50"/>
      <c r="Q2510" s="50"/>
      <c r="R2510" s="51"/>
      <c r="S2510" s="51"/>
      <c r="T2510" s="51"/>
      <c r="U2510" s="51"/>
      <c r="V2510" s="51"/>
      <c r="W2510" s="51"/>
      <c r="X2510" s="44"/>
      <c r="AF2510" s="52"/>
      <c r="AM2510" s="7"/>
      <c r="AN2510" s="7"/>
      <c r="AO2510" s="53"/>
      <c r="AP2510" s="54"/>
      <c r="AQ2510" s="54"/>
      <c r="AR2510" s="7"/>
      <c r="AS2510" s="54"/>
      <c r="AT2510" s="53"/>
      <c r="AU2510" s="7"/>
      <c r="AV2510" s="7"/>
      <c r="AW2510" s="55"/>
      <c r="AX2510" s="56"/>
      <c r="AY2510" s="55"/>
      <c r="AZ2510" s="55"/>
      <c r="BA2510" s="55"/>
      <c r="BB2510" s="11"/>
      <c r="BC2510" s="12"/>
      <c r="BD2510" s="12"/>
      <c r="BE2510" s="12"/>
      <c r="BF2510" s="12"/>
      <c r="BG2510" s="12"/>
      <c r="BH2510" s="12"/>
      <c r="BI2510" s="12"/>
      <c r="BJ2510" s="12"/>
      <c r="BK2510" s="12"/>
    </row>
    <row r="2511" spans="1:63" s="5" customFormat="1">
      <c r="A2511" s="13"/>
      <c r="B2511" s="13"/>
      <c r="C2511" s="45"/>
      <c r="E2511" s="46"/>
      <c r="F2511" s="47"/>
      <c r="G2511" s="48"/>
      <c r="H2511" s="49"/>
      <c r="I2511" s="49"/>
      <c r="J2511" s="49"/>
      <c r="K2511" s="50"/>
      <c r="L2511" s="50"/>
      <c r="M2511" s="50"/>
      <c r="N2511" s="50"/>
      <c r="O2511" s="50"/>
      <c r="P2511" s="50"/>
      <c r="Q2511" s="50"/>
      <c r="R2511" s="51"/>
      <c r="S2511" s="51"/>
      <c r="T2511" s="51"/>
      <c r="U2511" s="51"/>
      <c r="V2511" s="51"/>
      <c r="W2511" s="51"/>
      <c r="X2511" s="44"/>
      <c r="AF2511" s="52"/>
      <c r="AM2511" s="7"/>
      <c r="AN2511" s="7"/>
      <c r="AO2511" s="53"/>
      <c r="AP2511" s="54"/>
      <c r="AQ2511" s="54"/>
      <c r="AR2511" s="7"/>
      <c r="AS2511" s="54"/>
      <c r="AT2511" s="53"/>
      <c r="AU2511" s="7"/>
      <c r="AV2511" s="7"/>
      <c r="AW2511" s="55"/>
      <c r="AX2511" s="56"/>
      <c r="AY2511" s="55"/>
      <c r="AZ2511" s="55"/>
      <c r="BA2511" s="55"/>
      <c r="BB2511" s="11"/>
      <c r="BC2511" s="12"/>
      <c r="BD2511" s="12"/>
      <c r="BE2511" s="12"/>
      <c r="BF2511" s="12"/>
      <c r="BG2511" s="12"/>
      <c r="BH2511" s="12"/>
      <c r="BI2511" s="12"/>
      <c r="BJ2511" s="12"/>
      <c r="BK2511" s="12"/>
    </row>
    <row r="2512" spans="1:63" s="5" customFormat="1">
      <c r="A2512" s="13"/>
      <c r="B2512" s="13"/>
      <c r="C2512" s="45"/>
      <c r="E2512" s="46"/>
      <c r="F2512" s="47"/>
      <c r="G2512" s="48"/>
      <c r="H2512" s="49"/>
      <c r="I2512" s="49"/>
      <c r="J2512" s="49"/>
      <c r="K2512" s="50"/>
      <c r="L2512" s="50"/>
      <c r="M2512" s="50"/>
      <c r="N2512" s="50"/>
      <c r="O2512" s="50"/>
      <c r="P2512" s="50"/>
      <c r="Q2512" s="50"/>
      <c r="R2512" s="51"/>
      <c r="S2512" s="51"/>
      <c r="T2512" s="51"/>
      <c r="U2512" s="51"/>
      <c r="V2512" s="51"/>
      <c r="W2512" s="51"/>
      <c r="X2512" s="44"/>
      <c r="AF2512" s="52"/>
      <c r="AM2512" s="7"/>
      <c r="AN2512" s="7"/>
      <c r="AO2512" s="53"/>
      <c r="AP2512" s="54"/>
      <c r="AQ2512" s="54"/>
      <c r="AR2512" s="7"/>
      <c r="AS2512" s="54"/>
      <c r="AT2512" s="53"/>
      <c r="AU2512" s="7"/>
      <c r="AV2512" s="7"/>
      <c r="AW2512" s="55"/>
      <c r="AX2512" s="56"/>
      <c r="AY2512" s="55"/>
      <c r="AZ2512" s="55"/>
      <c r="BA2512" s="55"/>
      <c r="BB2512" s="11"/>
      <c r="BC2512" s="12"/>
      <c r="BD2512" s="12"/>
      <c r="BE2512" s="12"/>
      <c r="BF2512" s="12"/>
      <c r="BG2512" s="12"/>
      <c r="BH2512" s="12"/>
      <c r="BI2512" s="12"/>
      <c r="BJ2512" s="12"/>
      <c r="BK2512" s="12"/>
    </row>
    <row r="2513" spans="1:63" s="5" customFormat="1">
      <c r="A2513" s="13"/>
      <c r="B2513" s="13"/>
      <c r="C2513" s="45"/>
      <c r="E2513" s="46"/>
      <c r="F2513" s="47"/>
      <c r="G2513" s="48"/>
      <c r="H2513" s="49"/>
      <c r="I2513" s="49"/>
      <c r="J2513" s="49"/>
      <c r="K2513" s="50"/>
      <c r="L2513" s="50"/>
      <c r="M2513" s="50"/>
      <c r="N2513" s="50"/>
      <c r="O2513" s="50"/>
      <c r="P2513" s="50"/>
      <c r="Q2513" s="50"/>
      <c r="R2513" s="51"/>
      <c r="S2513" s="51"/>
      <c r="T2513" s="51"/>
      <c r="U2513" s="51"/>
      <c r="V2513" s="51"/>
      <c r="W2513" s="51"/>
      <c r="X2513" s="44"/>
      <c r="AF2513" s="52"/>
      <c r="AM2513" s="7"/>
      <c r="AN2513" s="7"/>
      <c r="AO2513" s="53"/>
      <c r="AP2513" s="54"/>
      <c r="AQ2513" s="54"/>
      <c r="AR2513" s="7"/>
      <c r="AS2513" s="54"/>
      <c r="AT2513" s="53"/>
      <c r="AU2513" s="7"/>
      <c r="AV2513" s="7"/>
      <c r="AW2513" s="55"/>
      <c r="AX2513" s="56"/>
      <c r="AY2513" s="55"/>
      <c r="AZ2513" s="55"/>
      <c r="BA2513" s="55"/>
      <c r="BB2513" s="11"/>
      <c r="BC2513" s="12"/>
      <c r="BD2513" s="12"/>
      <c r="BE2513" s="12"/>
      <c r="BF2513" s="12"/>
      <c r="BG2513" s="12"/>
      <c r="BH2513" s="12"/>
      <c r="BI2513" s="12"/>
      <c r="BJ2513" s="12"/>
      <c r="BK2513" s="12"/>
    </row>
    <row r="2514" spans="1:63" s="5" customFormat="1">
      <c r="A2514" s="13"/>
      <c r="B2514" s="13"/>
      <c r="C2514" s="45"/>
      <c r="E2514" s="46"/>
      <c r="F2514" s="47"/>
      <c r="G2514" s="48"/>
      <c r="H2514" s="49"/>
      <c r="I2514" s="49"/>
      <c r="J2514" s="49"/>
      <c r="K2514" s="50"/>
      <c r="L2514" s="50"/>
      <c r="M2514" s="50"/>
      <c r="N2514" s="50"/>
      <c r="O2514" s="50"/>
      <c r="P2514" s="50"/>
      <c r="Q2514" s="50"/>
      <c r="R2514" s="51"/>
      <c r="S2514" s="51"/>
      <c r="T2514" s="51"/>
      <c r="U2514" s="51"/>
      <c r="V2514" s="51"/>
      <c r="W2514" s="51"/>
      <c r="X2514" s="44"/>
      <c r="AF2514" s="52"/>
      <c r="AM2514" s="7"/>
      <c r="AN2514" s="7"/>
      <c r="AO2514" s="53"/>
      <c r="AP2514" s="54"/>
      <c r="AQ2514" s="54"/>
      <c r="AR2514" s="7"/>
      <c r="AS2514" s="54"/>
      <c r="AT2514" s="53"/>
      <c r="AU2514" s="7"/>
      <c r="AV2514" s="7"/>
      <c r="AW2514" s="55"/>
      <c r="AX2514" s="56"/>
      <c r="AY2514" s="55"/>
      <c r="AZ2514" s="55"/>
      <c r="BA2514" s="55"/>
      <c r="BB2514" s="11"/>
      <c r="BC2514" s="12"/>
      <c r="BD2514" s="12"/>
      <c r="BE2514" s="12"/>
      <c r="BF2514" s="12"/>
      <c r="BG2514" s="12"/>
      <c r="BH2514" s="12"/>
      <c r="BI2514" s="12"/>
      <c r="BJ2514" s="12"/>
      <c r="BK2514" s="12"/>
    </row>
    <row r="2515" spans="1:63" s="5" customFormat="1">
      <c r="A2515" s="13"/>
      <c r="B2515" s="13"/>
      <c r="C2515" s="45"/>
      <c r="E2515" s="46"/>
      <c r="F2515" s="47"/>
      <c r="G2515" s="48"/>
      <c r="H2515" s="49"/>
      <c r="I2515" s="49"/>
      <c r="J2515" s="49"/>
      <c r="K2515" s="50"/>
      <c r="L2515" s="50"/>
      <c r="M2515" s="50"/>
      <c r="N2515" s="50"/>
      <c r="O2515" s="50"/>
      <c r="P2515" s="50"/>
      <c r="Q2515" s="50"/>
      <c r="R2515" s="51"/>
      <c r="S2515" s="51"/>
      <c r="T2515" s="51"/>
      <c r="U2515" s="51"/>
      <c r="V2515" s="51"/>
      <c r="W2515" s="51"/>
      <c r="X2515" s="44"/>
      <c r="AF2515" s="52"/>
      <c r="AM2515" s="7"/>
      <c r="AN2515" s="7"/>
      <c r="AO2515" s="53"/>
      <c r="AP2515" s="54"/>
      <c r="AQ2515" s="54"/>
      <c r="AR2515" s="7"/>
      <c r="AS2515" s="54"/>
      <c r="AT2515" s="53"/>
      <c r="AU2515" s="7"/>
      <c r="AV2515" s="7"/>
      <c r="AW2515" s="55"/>
      <c r="AX2515" s="56"/>
      <c r="AY2515" s="55"/>
      <c r="AZ2515" s="55"/>
      <c r="BA2515" s="55"/>
      <c r="BB2515" s="11"/>
      <c r="BC2515" s="12"/>
      <c r="BD2515" s="12"/>
      <c r="BE2515" s="12"/>
      <c r="BF2515" s="12"/>
      <c r="BG2515" s="12"/>
      <c r="BH2515" s="12"/>
      <c r="BI2515" s="12"/>
      <c r="BJ2515" s="12"/>
      <c r="BK2515" s="12"/>
    </row>
    <row r="2516" spans="1:63" s="5" customFormat="1">
      <c r="A2516" s="13"/>
      <c r="B2516" s="13"/>
      <c r="C2516" s="45"/>
      <c r="E2516" s="46"/>
      <c r="F2516" s="47"/>
      <c r="G2516" s="48"/>
      <c r="H2516" s="49"/>
      <c r="I2516" s="49"/>
      <c r="J2516" s="49"/>
      <c r="K2516" s="50"/>
      <c r="L2516" s="50"/>
      <c r="M2516" s="50"/>
      <c r="N2516" s="50"/>
      <c r="O2516" s="50"/>
      <c r="P2516" s="50"/>
      <c r="Q2516" s="50"/>
      <c r="R2516" s="51"/>
      <c r="S2516" s="51"/>
      <c r="T2516" s="51"/>
      <c r="U2516" s="51"/>
      <c r="V2516" s="51"/>
      <c r="W2516" s="51"/>
      <c r="X2516" s="44"/>
      <c r="AF2516" s="52"/>
      <c r="AM2516" s="7"/>
      <c r="AN2516" s="7"/>
      <c r="AO2516" s="53"/>
      <c r="AP2516" s="54"/>
      <c r="AQ2516" s="54"/>
      <c r="AR2516" s="7"/>
      <c r="AS2516" s="54"/>
      <c r="AT2516" s="53"/>
      <c r="AU2516" s="7"/>
      <c r="AV2516" s="7"/>
      <c r="AW2516" s="55"/>
      <c r="AX2516" s="56"/>
      <c r="AY2516" s="55"/>
      <c r="AZ2516" s="55"/>
      <c r="BA2516" s="55"/>
      <c r="BB2516" s="11"/>
      <c r="BC2516" s="12"/>
      <c r="BD2516" s="12"/>
      <c r="BE2516" s="12"/>
      <c r="BF2516" s="12"/>
      <c r="BG2516" s="12"/>
      <c r="BH2516" s="12"/>
      <c r="BI2516" s="12"/>
      <c r="BJ2516" s="12"/>
      <c r="BK2516" s="12"/>
    </row>
    <row r="2517" spans="1:63" s="5" customFormat="1">
      <c r="A2517" s="13"/>
      <c r="B2517" s="13"/>
      <c r="C2517" s="45"/>
      <c r="E2517" s="46"/>
      <c r="F2517" s="47"/>
      <c r="G2517" s="48"/>
      <c r="H2517" s="49"/>
      <c r="I2517" s="49"/>
      <c r="J2517" s="49"/>
      <c r="K2517" s="50"/>
      <c r="L2517" s="50"/>
      <c r="M2517" s="50"/>
      <c r="N2517" s="50"/>
      <c r="O2517" s="50"/>
      <c r="P2517" s="50"/>
      <c r="Q2517" s="50"/>
      <c r="R2517" s="51"/>
      <c r="S2517" s="51"/>
      <c r="T2517" s="51"/>
      <c r="U2517" s="51"/>
      <c r="V2517" s="51"/>
      <c r="W2517" s="51"/>
      <c r="X2517" s="44"/>
      <c r="AF2517" s="52"/>
      <c r="AM2517" s="7"/>
      <c r="AN2517" s="7"/>
      <c r="AO2517" s="53"/>
      <c r="AP2517" s="54"/>
      <c r="AQ2517" s="54"/>
      <c r="AR2517" s="7"/>
      <c r="AS2517" s="54"/>
      <c r="AT2517" s="53"/>
      <c r="AU2517" s="7"/>
      <c r="AV2517" s="7"/>
      <c r="AW2517" s="55"/>
      <c r="AX2517" s="56"/>
      <c r="AY2517" s="55"/>
      <c r="AZ2517" s="55"/>
      <c r="BA2517" s="55"/>
      <c r="BB2517" s="11"/>
      <c r="BC2517" s="12"/>
      <c r="BD2517" s="12"/>
      <c r="BE2517" s="12"/>
      <c r="BF2517" s="12"/>
      <c r="BG2517" s="12"/>
      <c r="BH2517" s="12"/>
      <c r="BI2517" s="12"/>
      <c r="BJ2517" s="12"/>
      <c r="BK2517" s="12"/>
    </row>
    <row r="2518" spans="1:63" s="5" customFormat="1">
      <c r="A2518" s="13"/>
      <c r="B2518" s="13"/>
      <c r="C2518" s="45"/>
      <c r="E2518" s="46"/>
      <c r="F2518" s="47"/>
      <c r="G2518" s="48"/>
      <c r="H2518" s="49"/>
      <c r="I2518" s="49"/>
      <c r="J2518" s="49"/>
      <c r="K2518" s="50"/>
      <c r="L2518" s="50"/>
      <c r="M2518" s="50"/>
      <c r="N2518" s="50"/>
      <c r="O2518" s="50"/>
      <c r="P2518" s="50"/>
      <c r="Q2518" s="50"/>
      <c r="R2518" s="51"/>
      <c r="S2518" s="51"/>
      <c r="T2518" s="51"/>
      <c r="U2518" s="51"/>
      <c r="V2518" s="51"/>
      <c r="W2518" s="51"/>
      <c r="X2518" s="44"/>
      <c r="AF2518" s="52"/>
      <c r="AM2518" s="7"/>
      <c r="AN2518" s="7"/>
      <c r="AO2518" s="53"/>
      <c r="AP2518" s="54"/>
      <c r="AQ2518" s="54"/>
      <c r="AR2518" s="7"/>
      <c r="AS2518" s="54"/>
      <c r="AT2518" s="53"/>
      <c r="AU2518" s="7"/>
      <c r="AV2518" s="7"/>
      <c r="AW2518" s="55"/>
      <c r="AX2518" s="56"/>
      <c r="AY2518" s="55"/>
      <c r="AZ2518" s="55"/>
      <c r="BA2518" s="55"/>
      <c r="BB2518" s="11"/>
      <c r="BC2518" s="12"/>
      <c r="BD2518" s="12"/>
      <c r="BE2518" s="12"/>
      <c r="BF2518" s="12"/>
      <c r="BG2518" s="12"/>
      <c r="BH2518" s="12"/>
      <c r="BI2518" s="12"/>
      <c r="BJ2518" s="12"/>
      <c r="BK2518" s="12"/>
    </row>
    <row r="2519" spans="1:63" s="5" customFormat="1">
      <c r="A2519" s="13"/>
      <c r="B2519" s="13"/>
      <c r="C2519" s="45"/>
      <c r="E2519" s="46"/>
      <c r="F2519" s="47"/>
      <c r="G2519" s="48"/>
      <c r="H2519" s="49"/>
      <c r="I2519" s="49"/>
      <c r="J2519" s="49"/>
      <c r="K2519" s="50"/>
      <c r="L2519" s="50"/>
      <c r="M2519" s="50"/>
      <c r="N2519" s="50"/>
      <c r="O2519" s="50"/>
      <c r="P2519" s="50"/>
      <c r="Q2519" s="50"/>
      <c r="R2519" s="51"/>
      <c r="S2519" s="51"/>
      <c r="T2519" s="51"/>
      <c r="U2519" s="51"/>
      <c r="V2519" s="51"/>
      <c r="W2519" s="51"/>
      <c r="X2519" s="44"/>
      <c r="AF2519" s="52"/>
      <c r="AM2519" s="7"/>
      <c r="AN2519" s="7"/>
      <c r="AO2519" s="53"/>
      <c r="AP2519" s="54"/>
      <c r="AQ2519" s="54"/>
      <c r="AR2519" s="7"/>
      <c r="AS2519" s="54"/>
      <c r="AT2519" s="53"/>
      <c r="AU2519" s="7"/>
      <c r="AV2519" s="7"/>
      <c r="AW2519" s="55"/>
      <c r="AX2519" s="56"/>
      <c r="AY2519" s="55"/>
      <c r="AZ2519" s="55"/>
      <c r="BA2519" s="55"/>
      <c r="BB2519" s="11"/>
      <c r="BC2519" s="12"/>
      <c r="BD2519" s="12"/>
      <c r="BE2519" s="12"/>
      <c r="BF2519" s="12"/>
      <c r="BG2519" s="12"/>
      <c r="BH2519" s="12"/>
      <c r="BI2519" s="12"/>
      <c r="BJ2519" s="12"/>
      <c r="BK2519" s="12"/>
    </row>
    <row r="2520" spans="1:63" s="5" customFormat="1">
      <c r="A2520" s="13"/>
      <c r="B2520" s="13"/>
      <c r="C2520" s="45"/>
      <c r="E2520" s="46"/>
      <c r="F2520" s="47"/>
      <c r="G2520" s="48"/>
      <c r="H2520" s="49"/>
      <c r="I2520" s="49"/>
      <c r="J2520" s="49"/>
      <c r="K2520" s="50"/>
      <c r="L2520" s="50"/>
      <c r="M2520" s="50"/>
      <c r="N2520" s="50"/>
      <c r="O2520" s="50"/>
      <c r="P2520" s="50"/>
      <c r="Q2520" s="50"/>
      <c r="R2520" s="51"/>
      <c r="S2520" s="51"/>
      <c r="T2520" s="51"/>
      <c r="U2520" s="51"/>
      <c r="V2520" s="51"/>
      <c r="W2520" s="51"/>
      <c r="X2520" s="44"/>
      <c r="AF2520" s="52"/>
      <c r="AM2520" s="7"/>
      <c r="AN2520" s="7"/>
      <c r="AO2520" s="53"/>
      <c r="AP2520" s="54"/>
      <c r="AQ2520" s="54"/>
      <c r="AR2520" s="7"/>
      <c r="AS2520" s="54"/>
      <c r="AT2520" s="53"/>
      <c r="AU2520" s="7"/>
      <c r="AV2520" s="7"/>
      <c r="AW2520" s="55"/>
      <c r="AX2520" s="56"/>
      <c r="AY2520" s="55"/>
      <c r="AZ2520" s="55"/>
      <c r="BA2520" s="55"/>
      <c r="BB2520" s="11"/>
      <c r="BC2520" s="12"/>
      <c r="BD2520" s="12"/>
      <c r="BE2520" s="12"/>
      <c r="BF2520" s="12"/>
      <c r="BG2520" s="12"/>
      <c r="BH2520" s="12"/>
      <c r="BI2520" s="12"/>
      <c r="BJ2520" s="12"/>
      <c r="BK2520" s="12"/>
    </row>
    <row r="2521" spans="1:63" s="5" customFormat="1">
      <c r="A2521" s="13"/>
      <c r="B2521" s="13"/>
      <c r="C2521" s="45"/>
      <c r="E2521" s="46"/>
      <c r="F2521" s="47"/>
      <c r="G2521" s="48"/>
      <c r="H2521" s="49"/>
      <c r="I2521" s="49"/>
      <c r="J2521" s="49"/>
      <c r="K2521" s="50"/>
      <c r="L2521" s="50"/>
      <c r="M2521" s="50"/>
      <c r="N2521" s="50"/>
      <c r="O2521" s="50"/>
      <c r="P2521" s="50"/>
      <c r="Q2521" s="50"/>
      <c r="R2521" s="51"/>
      <c r="S2521" s="51"/>
      <c r="T2521" s="51"/>
      <c r="U2521" s="51"/>
      <c r="V2521" s="51"/>
      <c r="W2521" s="51"/>
      <c r="X2521" s="44"/>
      <c r="AF2521" s="52"/>
      <c r="AM2521" s="7"/>
      <c r="AN2521" s="7"/>
      <c r="AO2521" s="53"/>
      <c r="AP2521" s="54"/>
      <c r="AQ2521" s="54"/>
      <c r="AR2521" s="7"/>
      <c r="AS2521" s="54"/>
      <c r="AT2521" s="53"/>
      <c r="AU2521" s="7"/>
      <c r="AV2521" s="7"/>
      <c r="AW2521" s="55"/>
      <c r="AX2521" s="56"/>
      <c r="AY2521" s="55"/>
      <c r="AZ2521" s="55"/>
      <c r="BA2521" s="55"/>
      <c r="BB2521" s="11"/>
      <c r="BC2521" s="12"/>
      <c r="BD2521" s="12"/>
      <c r="BE2521" s="12"/>
      <c r="BF2521" s="12"/>
      <c r="BG2521" s="12"/>
      <c r="BH2521" s="12"/>
      <c r="BI2521" s="12"/>
      <c r="BJ2521" s="12"/>
      <c r="BK2521" s="12"/>
    </row>
    <row r="2522" spans="1:63" s="5" customFormat="1">
      <c r="A2522" s="13"/>
      <c r="B2522" s="13"/>
      <c r="C2522" s="45"/>
      <c r="E2522" s="46"/>
      <c r="F2522" s="47"/>
      <c r="G2522" s="48"/>
      <c r="H2522" s="49"/>
      <c r="I2522" s="49"/>
      <c r="J2522" s="49"/>
      <c r="K2522" s="50"/>
      <c r="L2522" s="50"/>
      <c r="M2522" s="50"/>
      <c r="N2522" s="50"/>
      <c r="O2522" s="50"/>
      <c r="P2522" s="50"/>
      <c r="Q2522" s="50"/>
      <c r="R2522" s="51"/>
      <c r="S2522" s="51"/>
      <c r="T2522" s="51"/>
      <c r="U2522" s="51"/>
      <c r="V2522" s="51"/>
      <c r="W2522" s="51"/>
      <c r="X2522" s="44"/>
      <c r="AF2522" s="52"/>
      <c r="AM2522" s="7"/>
      <c r="AN2522" s="7"/>
      <c r="AO2522" s="53"/>
      <c r="AP2522" s="54"/>
      <c r="AQ2522" s="54"/>
      <c r="AR2522" s="7"/>
      <c r="AS2522" s="54"/>
      <c r="AT2522" s="53"/>
      <c r="AU2522" s="7"/>
      <c r="AV2522" s="7"/>
      <c r="AW2522" s="55"/>
      <c r="AX2522" s="56"/>
      <c r="AY2522" s="55"/>
      <c r="AZ2522" s="55"/>
      <c r="BA2522" s="55"/>
      <c r="BB2522" s="11"/>
      <c r="BC2522" s="12"/>
      <c r="BD2522" s="12"/>
      <c r="BE2522" s="12"/>
      <c r="BF2522" s="12"/>
      <c r="BG2522" s="12"/>
      <c r="BH2522" s="12"/>
      <c r="BI2522" s="12"/>
      <c r="BJ2522" s="12"/>
      <c r="BK2522" s="12"/>
    </row>
    <row r="2523" spans="1:63" s="5" customFormat="1">
      <c r="A2523" s="13"/>
      <c r="B2523" s="13"/>
      <c r="C2523" s="45"/>
      <c r="E2523" s="46"/>
      <c r="F2523" s="47"/>
      <c r="G2523" s="48"/>
      <c r="H2523" s="49"/>
      <c r="I2523" s="49"/>
      <c r="J2523" s="49"/>
      <c r="K2523" s="50"/>
      <c r="L2523" s="50"/>
      <c r="M2523" s="50"/>
      <c r="N2523" s="50"/>
      <c r="O2523" s="50"/>
      <c r="P2523" s="50"/>
      <c r="Q2523" s="50"/>
      <c r="R2523" s="51"/>
      <c r="S2523" s="51"/>
      <c r="T2523" s="51"/>
      <c r="U2523" s="51"/>
      <c r="V2523" s="51"/>
      <c r="W2523" s="51"/>
      <c r="X2523" s="44"/>
      <c r="AF2523" s="52"/>
      <c r="AM2523" s="7"/>
      <c r="AN2523" s="7"/>
      <c r="AO2523" s="53"/>
      <c r="AP2523" s="54"/>
      <c r="AQ2523" s="54"/>
      <c r="AR2523" s="7"/>
      <c r="AS2523" s="54"/>
      <c r="AT2523" s="53"/>
      <c r="AU2523" s="7"/>
      <c r="AV2523" s="7"/>
      <c r="AW2523" s="55"/>
      <c r="AX2523" s="56"/>
      <c r="AY2523" s="55"/>
      <c r="AZ2523" s="55"/>
      <c r="BA2523" s="55"/>
      <c r="BB2523" s="11"/>
      <c r="BC2523" s="12"/>
      <c r="BD2523" s="12"/>
      <c r="BE2523" s="12"/>
      <c r="BF2523" s="12"/>
      <c r="BG2523" s="12"/>
      <c r="BH2523" s="12"/>
      <c r="BI2523" s="12"/>
      <c r="BJ2523" s="12"/>
      <c r="BK2523" s="12"/>
    </row>
    <row r="2524" spans="1:63" s="5" customFormat="1">
      <c r="A2524" s="13"/>
      <c r="B2524" s="13"/>
      <c r="C2524" s="45"/>
      <c r="E2524" s="46"/>
      <c r="F2524" s="47"/>
      <c r="G2524" s="48"/>
      <c r="H2524" s="49"/>
      <c r="I2524" s="49"/>
      <c r="J2524" s="49"/>
      <c r="K2524" s="50"/>
      <c r="L2524" s="50"/>
      <c r="M2524" s="50"/>
      <c r="N2524" s="50"/>
      <c r="O2524" s="50"/>
      <c r="P2524" s="50"/>
      <c r="Q2524" s="50"/>
      <c r="R2524" s="51"/>
      <c r="S2524" s="51"/>
      <c r="T2524" s="51"/>
      <c r="U2524" s="51"/>
      <c r="V2524" s="51"/>
      <c r="W2524" s="51"/>
      <c r="X2524" s="44"/>
      <c r="AF2524" s="52"/>
      <c r="AM2524" s="7"/>
      <c r="AN2524" s="7"/>
      <c r="AO2524" s="53"/>
      <c r="AP2524" s="54"/>
      <c r="AQ2524" s="54"/>
      <c r="AR2524" s="7"/>
      <c r="AS2524" s="54"/>
      <c r="AT2524" s="53"/>
      <c r="AU2524" s="7"/>
      <c r="AV2524" s="7"/>
      <c r="AW2524" s="55"/>
      <c r="AX2524" s="56"/>
      <c r="AY2524" s="55"/>
      <c r="AZ2524" s="55"/>
      <c r="BA2524" s="55"/>
      <c r="BB2524" s="11"/>
      <c r="BC2524" s="12"/>
      <c r="BD2524" s="12"/>
      <c r="BE2524" s="12"/>
      <c r="BF2524" s="12"/>
      <c r="BG2524" s="12"/>
      <c r="BH2524" s="12"/>
      <c r="BI2524" s="12"/>
      <c r="BJ2524" s="12"/>
      <c r="BK2524" s="12"/>
    </row>
    <row r="2525" spans="1:63" s="5" customFormat="1">
      <c r="A2525" s="13"/>
      <c r="B2525" s="13"/>
      <c r="C2525" s="45"/>
      <c r="E2525" s="46"/>
      <c r="F2525" s="47"/>
      <c r="G2525" s="48"/>
      <c r="H2525" s="49"/>
      <c r="I2525" s="49"/>
      <c r="J2525" s="49"/>
      <c r="K2525" s="50"/>
      <c r="L2525" s="50"/>
      <c r="M2525" s="50"/>
      <c r="N2525" s="50"/>
      <c r="O2525" s="50"/>
      <c r="P2525" s="50"/>
      <c r="Q2525" s="50"/>
      <c r="R2525" s="51"/>
      <c r="S2525" s="51"/>
      <c r="T2525" s="51"/>
      <c r="U2525" s="51"/>
      <c r="V2525" s="51"/>
      <c r="W2525" s="51"/>
      <c r="X2525" s="44"/>
      <c r="AF2525" s="52"/>
      <c r="AM2525" s="7"/>
      <c r="AN2525" s="7"/>
      <c r="AO2525" s="53"/>
      <c r="AP2525" s="54"/>
      <c r="AQ2525" s="54"/>
      <c r="AR2525" s="7"/>
      <c r="AS2525" s="54"/>
      <c r="AT2525" s="53"/>
      <c r="AU2525" s="7"/>
      <c r="AV2525" s="7"/>
      <c r="AW2525" s="55"/>
      <c r="AX2525" s="56"/>
      <c r="AY2525" s="55"/>
      <c r="AZ2525" s="55"/>
      <c r="BA2525" s="55"/>
      <c r="BB2525" s="11"/>
      <c r="BC2525" s="12"/>
      <c r="BD2525" s="12"/>
      <c r="BE2525" s="12"/>
      <c r="BF2525" s="12"/>
      <c r="BG2525" s="12"/>
      <c r="BH2525" s="12"/>
      <c r="BI2525" s="12"/>
      <c r="BJ2525" s="12"/>
      <c r="BK2525" s="12"/>
    </row>
    <row r="2526" spans="1:63" s="5" customFormat="1">
      <c r="A2526" s="13"/>
      <c r="B2526" s="13"/>
      <c r="C2526" s="45"/>
      <c r="E2526" s="46"/>
      <c r="F2526" s="47"/>
      <c r="G2526" s="48"/>
      <c r="H2526" s="49"/>
      <c r="I2526" s="49"/>
      <c r="J2526" s="49"/>
      <c r="K2526" s="50"/>
      <c r="L2526" s="50"/>
      <c r="M2526" s="50"/>
      <c r="N2526" s="50"/>
      <c r="O2526" s="50"/>
      <c r="P2526" s="50"/>
      <c r="Q2526" s="50"/>
      <c r="R2526" s="51"/>
      <c r="S2526" s="51"/>
      <c r="T2526" s="51"/>
      <c r="U2526" s="51"/>
      <c r="V2526" s="51"/>
      <c r="W2526" s="51"/>
      <c r="X2526" s="44"/>
      <c r="AF2526" s="52"/>
      <c r="AM2526" s="7"/>
      <c r="AN2526" s="7"/>
      <c r="AO2526" s="53"/>
      <c r="AP2526" s="54"/>
      <c r="AQ2526" s="54"/>
      <c r="AR2526" s="7"/>
      <c r="AS2526" s="54"/>
      <c r="AT2526" s="53"/>
      <c r="AU2526" s="7"/>
      <c r="AV2526" s="7"/>
      <c r="AW2526" s="55"/>
      <c r="AX2526" s="56"/>
      <c r="AY2526" s="55"/>
      <c r="AZ2526" s="55"/>
      <c r="BA2526" s="55"/>
      <c r="BB2526" s="11"/>
      <c r="BC2526" s="12"/>
      <c r="BD2526" s="12"/>
      <c r="BE2526" s="12"/>
      <c r="BF2526" s="12"/>
      <c r="BG2526" s="12"/>
      <c r="BH2526" s="12"/>
      <c r="BI2526" s="12"/>
      <c r="BJ2526" s="12"/>
      <c r="BK2526" s="12"/>
    </row>
    <row r="2527" spans="1:63" s="5" customFormat="1">
      <c r="A2527" s="13"/>
      <c r="B2527" s="13"/>
      <c r="C2527" s="45"/>
      <c r="E2527" s="46"/>
      <c r="F2527" s="47"/>
      <c r="G2527" s="48"/>
      <c r="H2527" s="49"/>
      <c r="I2527" s="49"/>
      <c r="J2527" s="49"/>
      <c r="K2527" s="50"/>
      <c r="L2527" s="50"/>
      <c r="M2527" s="50"/>
      <c r="N2527" s="50"/>
      <c r="O2527" s="50"/>
      <c r="P2527" s="50"/>
      <c r="Q2527" s="50"/>
      <c r="R2527" s="51"/>
      <c r="S2527" s="51"/>
      <c r="T2527" s="51"/>
      <c r="U2527" s="51"/>
      <c r="V2527" s="51"/>
      <c r="W2527" s="51"/>
      <c r="X2527" s="44"/>
      <c r="AF2527" s="52"/>
      <c r="AM2527" s="7"/>
      <c r="AN2527" s="7"/>
      <c r="AO2527" s="53"/>
      <c r="AP2527" s="54"/>
      <c r="AQ2527" s="54"/>
      <c r="AR2527" s="7"/>
      <c r="AS2527" s="54"/>
      <c r="AT2527" s="53"/>
      <c r="AU2527" s="7"/>
      <c r="AV2527" s="7"/>
      <c r="AW2527" s="55"/>
      <c r="AX2527" s="56"/>
      <c r="AY2527" s="55"/>
      <c r="AZ2527" s="55"/>
      <c r="BA2527" s="55"/>
      <c r="BB2527" s="11"/>
      <c r="BC2527" s="12"/>
      <c r="BD2527" s="12"/>
      <c r="BE2527" s="12"/>
      <c r="BF2527" s="12"/>
      <c r="BG2527" s="12"/>
      <c r="BH2527" s="12"/>
      <c r="BI2527" s="12"/>
      <c r="BJ2527" s="12"/>
      <c r="BK2527" s="12"/>
    </row>
    <row r="2528" spans="1:63" s="5" customFormat="1">
      <c r="A2528" s="13"/>
      <c r="B2528" s="13"/>
      <c r="C2528" s="45"/>
      <c r="E2528" s="46"/>
      <c r="F2528" s="47"/>
      <c r="G2528" s="48"/>
      <c r="H2528" s="49"/>
      <c r="I2528" s="49"/>
      <c r="J2528" s="49"/>
      <c r="K2528" s="50"/>
      <c r="L2528" s="50"/>
      <c r="M2528" s="50"/>
      <c r="N2528" s="50"/>
      <c r="O2528" s="50"/>
      <c r="P2528" s="50"/>
      <c r="Q2528" s="50"/>
      <c r="R2528" s="51"/>
      <c r="S2528" s="51"/>
      <c r="T2528" s="51"/>
      <c r="U2528" s="51"/>
      <c r="V2528" s="51"/>
      <c r="W2528" s="51"/>
      <c r="X2528" s="44"/>
      <c r="AF2528" s="52"/>
      <c r="AM2528" s="7"/>
      <c r="AN2528" s="7"/>
      <c r="AO2528" s="53"/>
      <c r="AP2528" s="54"/>
      <c r="AQ2528" s="54"/>
      <c r="AR2528" s="7"/>
      <c r="AS2528" s="54"/>
      <c r="AT2528" s="53"/>
      <c r="AU2528" s="7"/>
      <c r="AV2528" s="7"/>
      <c r="AW2528" s="55"/>
      <c r="AX2528" s="56"/>
      <c r="AY2528" s="55"/>
      <c r="AZ2528" s="55"/>
      <c r="BA2528" s="55"/>
      <c r="BB2528" s="11"/>
      <c r="BC2528" s="12"/>
      <c r="BD2528" s="12"/>
      <c r="BE2528" s="12"/>
      <c r="BF2528" s="12"/>
      <c r="BG2528" s="12"/>
      <c r="BH2528" s="12"/>
      <c r="BI2528" s="12"/>
      <c r="BJ2528" s="12"/>
      <c r="BK2528" s="12"/>
    </row>
    <row r="2529" spans="1:63" s="5" customFormat="1">
      <c r="A2529" s="13"/>
      <c r="B2529" s="13"/>
      <c r="C2529" s="45"/>
      <c r="E2529" s="46"/>
      <c r="F2529" s="47"/>
      <c r="G2529" s="48"/>
      <c r="H2529" s="49"/>
      <c r="I2529" s="49"/>
      <c r="J2529" s="49"/>
      <c r="K2529" s="50"/>
      <c r="L2529" s="50"/>
      <c r="M2529" s="50"/>
      <c r="N2529" s="50"/>
      <c r="O2529" s="50"/>
      <c r="P2529" s="50"/>
      <c r="Q2529" s="50"/>
      <c r="R2529" s="51"/>
      <c r="S2529" s="51"/>
      <c r="T2529" s="51"/>
      <c r="U2529" s="51"/>
      <c r="V2529" s="51"/>
      <c r="W2529" s="51"/>
      <c r="X2529" s="44"/>
      <c r="AF2529" s="52"/>
      <c r="AM2529" s="7"/>
      <c r="AN2529" s="7"/>
      <c r="AO2529" s="53"/>
      <c r="AP2529" s="54"/>
      <c r="AQ2529" s="54"/>
      <c r="AR2529" s="7"/>
      <c r="AS2529" s="54"/>
      <c r="AT2529" s="53"/>
      <c r="AU2529" s="7"/>
      <c r="AV2529" s="7"/>
      <c r="AW2529" s="55"/>
      <c r="AX2529" s="56"/>
      <c r="AY2529" s="55"/>
      <c r="AZ2529" s="55"/>
      <c r="BA2529" s="55"/>
      <c r="BB2529" s="11"/>
      <c r="BC2529" s="12"/>
      <c r="BD2529" s="12"/>
      <c r="BE2529" s="12"/>
      <c r="BF2529" s="12"/>
      <c r="BG2529" s="12"/>
      <c r="BH2529" s="12"/>
      <c r="BI2529" s="12"/>
      <c r="BJ2529" s="12"/>
      <c r="BK2529" s="12"/>
    </row>
    <row r="2530" spans="1:63" s="5" customFormat="1">
      <c r="A2530" s="13"/>
      <c r="B2530" s="13"/>
      <c r="C2530" s="45"/>
      <c r="E2530" s="46"/>
      <c r="F2530" s="47"/>
      <c r="G2530" s="48"/>
      <c r="H2530" s="49"/>
      <c r="I2530" s="49"/>
      <c r="J2530" s="49"/>
      <c r="K2530" s="50"/>
      <c r="L2530" s="50"/>
      <c r="M2530" s="50"/>
      <c r="N2530" s="50"/>
      <c r="O2530" s="50"/>
      <c r="P2530" s="50"/>
      <c r="Q2530" s="50"/>
      <c r="R2530" s="51"/>
      <c r="S2530" s="51"/>
      <c r="T2530" s="51"/>
      <c r="U2530" s="51"/>
      <c r="V2530" s="51"/>
      <c r="W2530" s="51"/>
      <c r="X2530" s="44"/>
      <c r="AF2530" s="52"/>
      <c r="AM2530" s="7"/>
      <c r="AN2530" s="7"/>
      <c r="AO2530" s="53"/>
      <c r="AP2530" s="54"/>
      <c r="AQ2530" s="54"/>
      <c r="AR2530" s="7"/>
      <c r="AS2530" s="54"/>
      <c r="AT2530" s="53"/>
      <c r="AU2530" s="7"/>
      <c r="AV2530" s="7"/>
      <c r="AW2530" s="55"/>
      <c r="AX2530" s="56"/>
      <c r="AY2530" s="55"/>
      <c r="AZ2530" s="55"/>
      <c r="BA2530" s="55"/>
      <c r="BB2530" s="11"/>
      <c r="BC2530" s="12"/>
      <c r="BD2530" s="12"/>
      <c r="BE2530" s="12"/>
      <c r="BF2530" s="12"/>
      <c r="BG2530" s="12"/>
      <c r="BH2530" s="12"/>
      <c r="BI2530" s="12"/>
      <c r="BJ2530" s="12"/>
      <c r="BK2530" s="12"/>
    </row>
    <row r="2531" spans="1:63" s="5" customFormat="1">
      <c r="A2531" s="13"/>
      <c r="B2531" s="13"/>
      <c r="C2531" s="45"/>
      <c r="E2531" s="46"/>
      <c r="F2531" s="47"/>
      <c r="G2531" s="48"/>
      <c r="H2531" s="49"/>
      <c r="I2531" s="49"/>
      <c r="J2531" s="49"/>
      <c r="K2531" s="50"/>
      <c r="L2531" s="50"/>
      <c r="M2531" s="50"/>
      <c r="N2531" s="50"/>
      <c r="O2531" s="50"/>
      <c r="P2531" s="50"/>
      <c r="Q2531" s="50"/>
      <c r="R2531" s="51"/>
      <c r="S2531" s="51"/>
      <c r="T2531" s="51"/>
      <c r="U2531" s="51"/>
      <c r="V2531" s="51"/>
      <c r="W2531" s="51"/>
      <c r="X2531" s="44"/>
      <c r="AF2531" s="52"/>
      <c r="AM2531" s="7"/>
      <c r="AN2531" s="7"/>
      <c r="AO2531" s="53"/>
      <c r="AP2531" s="54"/>
      <c r="AQ2531" s="54"/>
      <c r="AR2531" s="7"/>
      <c r="AS2531" s="54"/>
      <c r="AT2531" s="53"/>
      <c r="AU2531" s="7"/>
      <c r="AV2531" s="7"/>
      <c r="AW2531" s="55"/>
      <c r="AX2531" s="56"/>
      <c r="AY2531" s="55"/>
      <c r="AZ2531" s="55"/>
      <c r="BA2531" s="55"/>
      <c r="BB2531" s="11"/>
      <c r="BC2531" s="12"/>
      <c r="BD2531" s="12"/>
      <c r="BE2531" s="12"/>
      <c r="BF2531" s="12"/>
      <c r="BG2531" s="12"/>
      <c r="BH2531" s="12"/>
      <c r="BI2531" s="12"/>
      <c r="BJ2531" s="12"/>
      <c r="BK2531" s="12"/>
    </row>
    <row r="2532" spans="1:63" s="5" customFormat="1">
      <c r="A2532" s="13"/>
      <c r="B2532" s="13"/>
      <c r="C2532" s="45"/>
      <c r="E2532" s="46"/>
      <c r="F2532" s="47"/>
      <c r="G2532" s="48"/>
      <c r="H2532" s="49"/>
      <c r="I2532" s="49"/>
      <c r="J2532" s="49"/>
      <c r="K2532" s="50"/>
      <c r="L2532" s="50"/>
      <c r="M2532" s="50"/>
      <c r="N2532" s="50"/>
      <c r="O2532" s="50"/>
      <c r="P2532" s="50"/>
      <c r="Q2532" s="50"/>
      <c r="R2532" s="51"/>
      <c r="S2532" s="51"/>
      <c r="T2532" s="51"/>
      <c r="U2532" s="51"/>
      <c r="V2532" s="51"/>
      <c r="W2532" s="51"/>
      <c r="X2532" s="44"/>
      <c r="AF2532" s="52"/>
      <c r="AM2532" s="7"/>
      <c r="AN2532" s="7"/>
      <c r="AO2532" s="53"/>
      <c r="AP2532" s="54"/>
      <c r="AQ2532" s="54"/>
      <c r="AR2532" s="7"/>
      <c r="AS2532" s="54"/>
      <c r="AT2532" s="53"/>
      <c r="AU2532" s="7"/>
      <c r="AV2532" s="7"/>
      <c r="AW2532" s="55"/>
      <c r="AX2532" s="56"/>
      <c r="AY2532" s="55"/>
      <c r="AZ2532" s="55"/>
      <c r="BA2532" s="55"/>
      <c r="BB2532" s="11"/>
      <c r="BC2532" s="12"/>
      <c r="BD2532" s="12"/>
      <c r="BE2532" s="12"/>
      <c r="BF2532" s="12"/>
      <c r="BG2532" s="12"/>
      <c r="BH2532" s="12"/>
      <c r="BI2532" s="12"/>
      <c r="BJ2532" s="12"/>
      <c r="BK2532" s="12"/>
    </row>
    <row r="2533" spans="1:63" s="5" customFormat="1">
      <c r="A2533" s="13"/>
      <c r="B2533" s="13"/>
      <c r="C2533" s="45"/>
      <c r="E2533" s="46"/>
      <c r="F2533" s="47"/>
      <c r="G2533" s="48"/>
      <c r="H2533" s="49"/>
      <c r="I2533" s="49"/>
      <c r="J2533" s="49"/>
      <c r="K2533" s="50"/>
      <c r="L2533" s="50"/>
      <c r="M2533" s="50"/>
      <c r="N2533" s="50"/>
      <c r="O2533" s="50"/>
      <c r="P2533" s="50"/>
      <c r="Q2533" s="50"/>
      <c r="R2533" s="51"/>
      <c r="S2533" s="51"/>
      <c r="T2533" s="51"/>
      <c r="U2533" s="51"/>
      <c r="V2533" s="51"/>
      <c r="W2533" s="51"/>
      <c r="X2533" s="44"/>
      <c r="AF2533" s="52"/>
      <c r="AM2533" s="7"/>
      <c r="AN2533" s="7"/>
      <c r="AO2533" s="53"/>
      <c r="AP2533" s="54"/>
      <c r="AQ2533" s="54"/>
      <c r="AR2533" s="7"/>
      <c r="AS2533" s="54"/>
      <c r="AT2533" s="53"/>
      <c r="AU2533" s="7"/>
      <c r="AV2533" s="7"/>
      <c r="AW2533" s="55"/>
      <c r="AX2533" s="56"/>
      <c r="AY2533" s="55"/>
      <c r="AZ2533" s="55"/>
      <c r="BA2533" s="55"/>
      <c r="BB2533" s="11"/>
      <c r="BC2533" s="12"/>
      <c r="BD2533" s="12"/>
      <c r="BE2533" s="12"/>
      <c r="BF2533" s="12"/>
      <c r="BG2533" s="12"/>
      <c r="BH2533" s="12"/>
      <c r="BI2533" s="12"/>
      <c r="BJ2533" s="12"/>
      <c r="BK2533" s="12"/>
    </row>
    <row r="2534" spans="1:63" s="5" customFormat="1">
      <c r="A2534" s="13"/>
      <c r="B2534" s="13"/>
      <c r="C2534" s="45"/>
      <c r="E2534" s="46"/>
      <c r="F2534" s="47"/>
      <c r="G2534" s="48"/>
      <c r="H2534" s="49"/>
      <c r="I2534" s="49"/>
      <c r="J2534" s="49"/>
      <c r="K2534" s="50"/>
      <c r="L2534" s="50"/>
      <c r="M2534" s="50"/>
      <c r="N2534" s="50"/>
      <c r="O2534" s="50"/>
      <c r="P2534" s="50"/>
      <c r="Q2534" s="50"/>
      <c r="R2534" s="51"/>
      <c r="S2534" s="51"/>
      <c r="T2534" s="51"/>
      <c r="U2534" s="51"/>
      <c r="V2534" s="51"/>
      <c r="W2534" s="51"/>
      <c r="X2534" s="44"/>
      <c r="AF2534" s="52"/>
      <c r="AM2534" s="7"/>
      <c r="AN2534" s="7"/>
      <c r="AO2534" s="53"/>
      <c r="AP2534" s="54"/>
      <c r="AQ2534" s="54"/>
      <c r="AR2534" s="7"/>
      <c r="AS2534" s="54"/>
      <c r="AT2534" s="53"/>
      <c r="AU2534" s="7"/>
      <c r="AV2534" s="7"/>
      <c r="AW2534" s="55"/>
      <c r="AX2534" s="56"/>
      <c r="AY2534" s="55"/>
      <c r="AZ2534" s="55"/>
      <c r="BA2534" s="55"/>
      <c r="BB2534" s="11"/>
      <c r="BC2534" s="12"/>
      <c r="BD2534" s="12"/>
      <c r="BE2534" s="12"/>
      <c r="BF2534" s="12"/>
      <c r="BG2534" s="12"/>
      <c r="BH2534" s="12"/>
      <c r="BI2534" s="12"/>
      <c r="BJ2534" s="12"/>
      <c r="BK2534" s="12"/>
    </row>
    <row r="2535" spans="1:63" s="5" customFormat="1">
      <c r="A2535" s="13"/>
      <c r="B2535" s="13"/>
      <c r="C2535" s="45"/>
      <c r="E2535" s="46"/>
      <c r="F2535" s="47"/>
      <c r="G2535" s="48"/>
      <c r="H2535" s="49"/>
      <c r="I2535" s="49"/>
      <c r="J2535" s="49"/>
      <c r="K2535" s="50"/>
      <c r="L2535" s="50"/>
      <c r="M2535" s="50"/>
      <c r="N2535" s="50"/>
      <c r="O2535" s="50"/>
      <c r="P2535" s="50"/>
      <c r="Q2535" s="50"/>
      <c r="R2535" s="51"/>
      <c r="S2535" s="51"/>
      <c r="T2535" s="51"/>
      <c r="U2535" s="51"/>
      <c r="V2535" s="51"/>
      <c r="W2535" s="51"/>
      <c r="X2535" s="44"/>
      <c r="AF2535" s="52"/>
      <c r="AM2535" s="7"/>
      <c r="AN2535" s="7"/>
      <c r="AO2535" s="53"/>
      <c r="AP2535" s="54"/>
      <c r="AQ2535" s="54"/>
      <c r="AR2535" s="7"/>
      <c r="AS2535" s="54"/>
      <c r="AT2535" s="53"/>
      <c r="AU2535" s="7"/>
      <c r="AV2535" s="7"/>
      <c r="AW2535" s="55"/>
      <c r="AX2535" s="56"/>
      <c r="AY2535" s="55"/>
      <c r="AZ2535" s="55"/>
      <c r="BA2535" s="55"/>
      <c r="BB2535" s="11"/>
      <c r="BC2535" s="12"/>
      <c r="BD2535" s="12"/>
      <c r="BE2535" s="12"/>
      <c r="BF2535" s="12"/>
      <c r="BG2535" s="12"/>
      <c r="BH2535" s="12"/>
      <c r="BI2535" s="12"/>
      <c r="BJ2535" s="12"/>
      <c r="BK2535" s="12"/>
    </row>
    <row r="2536" spans="1:63" s="5" customFormat="1">
      <c r="A2536" s="13"/>
      <c r="B2536" s="13"/>
      <c r="C2536" s="45"/>
      <c r="E2536" s="46"/>
      <c r="F2536" s="47"/>
      <c r="G2536" s="48"/>
      <c r="H2536" s="49"/>
      <c r="I2536" s="49"/>
      <c r="J2536" s="49"/>
      <c r="K2536" s="50"/>
      <c r="L2536" s="50"/>
      <c r="M2536" s="50"/>
      <c r="N2536" s="50"/>
      <c r="O2536" s="50"/>
      <c r="P2536" s="50"/>
      <c r="Q2536" s="50"/>
      <c r="R2536" s="51"/>
      <c r="S2536" s="51"/>
      <c r="T2536" s="51"/>
      <c r="U2536" s="51"/>
      <c r="V2536" s="51"/>
      <c r="W2536" s="51"/>
      <c r="X2536" s="44"/>
      <c r="AF2536" s="52"/>
      <c r="AM2536" s="7"/>
      <c r="AN2536" s="7"/>
      <c r="AO2536" s="53"/>
      <c r="AP2536" s="54"/>
      <c r="AQ2536" s="54"/>
      <c r="AR2536" s="7"/>
      <c r="AS2536" s="54"/>
      <c r="AT2536" s="53"/>
      <c r="AU2536" s="7"/>
      <c r="AV2536" s="7"/>
      <c r="AW2536" s="55"/>
      <c r="AX2536" s="56"/>
      <c r="AY2536" s="55"/>
      <c r="AZ2536" s="55"/>
      <c r="BA2536" s="55"/>
      <c r="BB2536" s="11"/>
      <c r="BC2536" s="12"/>
      <c r="BD2536" s="12"/>
      <c r="BE2536" s="12"/>
      <c r="BF2536" s="12"/>
      <c r="BG2536" s="12"/>
      <c r="BH2536" s="12"/>
      <c r="BI2536" s="12"/>
      <c r="BJ2536" s="12"/>
      <c r="BK2536" s="12"/>
    </row>
    <row r="2537" spans="1:63" s="5" customFormat="1">
      <c r="A2537" s="13"/>
      <c r="B2537" s="13"/>
      <c r="C2537" s="45"/>
      <c r="E2537" s="46"/>
      <c r="F2537" s="47"/>
      <c r="G2537" s="48"/>
      <c r="H2537" s="49"/>
      <c r="I2537" s="49"/>
      <c r="J2537" s="49"/>
      <c r="K2537" s="50"/>
      <c r="L2537" s="50"/>
      <c r="M2537" s="50"/>
      <c r="N2537" s="50"/>
      <c r="O2537" s="50"/>
      <c r="P2537" s="50"/>
      <c r="Q2537" s="50"/>
      <c r="R2537" s="51"/>
      <c r="S2537" s="51"/>
      <c r="T2537" s="51"/>
      <c r="U2537" s="51"/>
      <c r="V2537" s="51"/>
      <c r="W2537" s="51"/>
      <c r="X2537" s="44"/>
      <c r="AF2537" s="52"/>
      <c r="AM2537" s="7"/>
      <c r="AN2537" s="7"/>
      <c r="AO2537" s="53"/>
      <c r="AP2537" s="54"/>
      <c r="AQ2537" s="54"/>
      <c r="AR2537" s="7"/>
      <c r="AS2537" s="54"/>
      <c r="AT2537" s="53"/>
      <c r="AU2537" s="7"/>
      <c r="AV2537" s="7"/>
      <c r="AW2537" s="55"/>
      <c r="AX2537" s="56"/>
      <c r="AY2537" s="55"/>
      <c r="AZ2537" s="55"/>
      <c r="BA2537" s="55"/>
      <c r="BB2537" s="11"/>
      <c r="BC2537" s="12"/>
      <c r="BD2537" s="12"/>
      <c r="BE2537" s="12"/>
      <c r="BF2537" s="12"/>
      <c r="BG2537" s="12"/>
      <c r="BH2537" s="12"/>
      <c r="BI2537" s="12"/>
      <c r="BJ2537" s="12"/>
      <c r="BK2537" s="12"/>
    </row>
    <row r="2538" spans="1:63" s="5" customFormat="1">
      <c r="A2538" s="13"/>
      <c r="B2538" s="13"/>
      <c r="C2538" s="45"/>
      <c r="E2538" s="46"/>
      <c r="F2538" s="47"/>
      <c r="G2538" s="48"/>
      <c r="H2538" s="49"/>
      <c r="I2538" s="49"/>
      <c r="J2538" s="49"/>
      <c r="K2538" s="50"/>
      <c r="L2538" s="50"/>
      <c r="M2538" s="50"/>
      <c r="N2538" s="50"/>
      <c r="O2538" s="50"/>
      <c r="P2538" s="50"/>
      <c r="Q2538" s="50"/>
      <c r="R2538" s="51"/>
      <c r="S2538" s="51"/>
      <c r="T2538" s="51"/>
      <c r="U2538" s="51"/>
      <c r="V2538" s="51"/>
      <c r="W2538" s="51"/>
      <c r="X2538" s="44"/>
      <c r="AF2538" s="52"/>
      <c r="AM2538" s="7"/>
      <c r="AN2538" s="7"/>
      <c r="AO2538" s="53"/>
      <c r="AP2538" s="54"/>
      <c r="AQ2538" s="54"/>
      <c r="AR2538" s="7"/>
      <c r="AS2538" s="54"/>
      <c r="AT2538" s="53"/>
      <c r="AU2538" s="7"/>
      <c r="AV2538" s="7"/>
      <c r="AW2538" s="55"/>
      <c r="AX2538" s="56"/>
      <c r="AY2538" s="55"/>
      <c r="AZ2538" s="55"/>
      <c r="BA2538" s="55"/>
      <c r="BB2538" s="11"/>
      <c r="BC2538" s="12"/>
      <c r="BD2538" s="12"/>
      <c r="BE2538" s="12"/>
      <c r="BF2538" s="12"/>
      <c r="BG2538" s="12"/>
      <c r="BH2538" s="12"/>
      <c r="BI2538" s="12"/>
      <c r="BJ2538" s="12"/>
      <c r="BK2538" s="12"/>
    </row>
    <row r="2539" spans="1:63" s="5" customFormat="1">
      <c r="A2539" s="13"/>
      <c r="B2539" s="13"/>
      <c r="C2539" s="45"/>
      <c r="E2539" s="46"/>
      <c r="F2539" s="47"/>
      <c r="G2539" s="48"/>
      <c r="H2539" s="49"/>
      <c r="I2539" s="49"/>
      <c r="J2539" s="49"/>
      <c r="K2539" s="50"/>
      <c r="L2539" s="50"/>
      <c r="M2539" s="50"/>
      <c r="N2539" s="50"/>
      <c r="O2539" s="50"/>
      <c r="P2539" s="50"/>
      <c r="Q2539" s="50"/>
      <c r="R2539" s="51"/>
      <c r="S2539" s="51"/>
      <c r="T2539" s="51"/>
      <c r="U2539" s="51"/>
      <c r="V2539" s="51"/>
      <c r="W2539" s="51"/>
      <c r="X2539" s="44"/>
      <c r="AF2539" s="52"/>
      <c r="AM2539" s="7"/>
      <c r="AN2539" s="7"/>
      <c r="AO2539" s="53"/>
      <c r="AP2539" s="54"/>
      <c r="AQ2539" s="54"/>
      <c r="AR2539" s="7"/>
      <c r="AS2539" s="54"/>
      <c r="AT2539" s="53"/>
      <c r="AU2539" s="7"/>
      <c r="AV2539" s="7"/>
      <c r="AW2539" s="55"/>
      <c r="AX2539" s="56"/>
      <c r="AY2539" s="55"/>
      <c r="AZ2539" s="55"/>
      <c r="BA2539" s="55"/>
      <c r="BB2539" s="11"/>
      <c r="BC2539" s="12"/>
      <c r="BD2539" s="12"/>
      <c r="BE2539" s="12"/>
      <c r="BF2539" s="12"/>
      <c r="BG2539" s="12"/>
      <c r="BH2539" s="12"/>
      <c r="BI2539" s="12"/>
      <c r="BJ2539" s="12"/>
      <c r="BK2539" s="12"/>
    </row>
    <row r="2540" spans="1:63" s="5" customFormat="1">
      <c r="A2540" s="13"/>
      <c r="B2540" s="13"/>
      <c r="C2540" s="45"/>
      <c r="E2540" s="46"/>
      <c r="F2540" s="47"/>
      <c r="G2540" s="48"/>
      <c r="H2540" s="49"/>
      <c r="I2540" s="49"/>
      <c r="J2540" s="49"/>
      <c r="K2540" s="50"/>
      <c r="L2540" s="50"/>
      <c r="M2540" s="50"/>
      <c r="N2540" s="50"/>
      <c r="O2540" s="50"/>
      <c r="P2540" s="50"/>
      <c r="Q2540" s="50"/>
      <c r="R2540" s="51"/>
      <c r="S2540" s="51"/>
      <c r="T2540" s="51"/>
      <c r="U2540" s="51"/>
      <c r="V2540" s="51"/>
      <c r="W2540" s="51"/>
      <c r="X2540" s="44"/>
      <c r="AF2540" s="52"/>
      <c r="AM2540" s="7"/>
      <c r="AN2540" s="7"/>
      <c r="AO2540" s="53"/>
      <c r="AP2540" s="54"/>
      <c r="AQ2540" s="54"/>
      <c r="AR2540" s="7"/>
      <c r="AS2540" s="54"/>
      <c r="AT2540" s="53"/>
      <c r="AU2540" s="7"/>
      <c r="AV2540" s="7"/>
      <c r="AW2540" s="55"/>
      <c r="AX2540" s="56"/>
      <c r="AY2540" s="55"/>
      <c r="AZ2540" s="55"/>
      <c r="BA2540" s="55"/>
      <c r="BB2540" s="11"/>
      <c r="BC2540" s="12"/>
      <c r="BD2540" s="12"/>
      <c r="BE2540" s="12"/>
      <c r="BF2540" s="12"/>
      <c r="BG2540" s="12"/>
      <c r="BH2540" s="12"/>
      <c r="BI2540" s="12"/>
      <c r="BJ2540" s="12"/>
      <c r="BK2540" s="12"/>
    </row>
    <row r="2541" spans="1:63" s="5" customFormat="1">
      <c r="A2541" s="13"/>
      <c r="B2541" s="13"/>
      <c r="C2541" s="45"/>
      <c r="E2541" s="46"/>
      <c r="F2541" s="47"/>
      <c r="G2541" s="48"/>
      <c r="H2541" s="49"/>
      <c r="I2541" s="49"/>
      <c r="J2541" s="49"/>
      <c r="K2541" s="50"/>
      <c r="L2541" s="50"/>
      <c r="M2541" s="50"/>
      <c r="N2541" s="50"/>
      <c r="O2541" s="50"/>
      <c r="P2541" s="50"/>
      <c r="Q2541" s="50"/>
      <c r="R2541" s="51"/>
      <c r="S2541" s="51"/>
      <c r="T2541" s="51"/>
      <c r="U2541" s="51"/>
      <c r="V2541" s="51"/>
      <c r="W2541" s="51"/>
      <c r="X2541" s="44"/>
      <c r="AF2541" s="52"/>
      <c r="AM2541" s="7"/>
      <c r="AN2541" s="7"/>
      <c r="AO2541" s="53"/>
      <c r="AP2541" s="54"/>
      <c r="AQ2541" s="54"/>
      <c r="AR2541" s="7"/>
      <c r="AS2541" s="54"/>
      <c r="AT2541" s="53"/>
      <c r="AU2541" s="7"/>
      <c r="AV2541" s="7"/>
      <c r="AW2541" s="55"/>
      <c r="AX2541" s="56"/>
      <c r="AY2541" s="55"/>
      <c r="AZ2541" s="55"/>
      <c r="BA2541" s="55"/>
      <c r="BB2541" s="11"/>
      <c r="BC2541" s="12"/>
      <c r="BD2541" s="12"/>
      <c r="BE2541" s="12"/>
      <c r="BF2541" s="12"/>
      <c r="BG2541" s="12"/>
      <c r="BH2541" s="12"/>
      <c r="BI2541" s="12"/>
      <c r="BJ2541" s="12"/>
      <c r="BK2541" s="12"/>
    </row>
    <row r="2542" spans="1:63" s="5" customFormat="1">
      <c r="A2542" s="13"/>
      <c r="B2542" s="13"/>
      <c r="C2542" s="45"/>
      <c r="E2542" s="46"/>
      <c r="F2542" s="47"/>
      <c r="G2542" s="48"/>
      <c r="H2542" s="49"/>
      <c r="I2542" s="49"/>
      <c r="J2542" s="49"/>
      <c r="K2542" s="50"/>
      <c r="L2542" s="50"/>
      <c r="M2542" s="50"/>
      <c r="N2542" s="50"/>
      <c r="O2542" s="50"/>
      <c r="P2542" s="50"/>
      <c r="Q2542" s="50"/>
      <c r="R2542" s="51"/>
      <c r="S2542" s="51"/>
      <c r="T2542" s="51"/>
      <c r="U2542" s="51"/>
      <c r="V2542" s="51"/>
      <c r="W2542" s="51"/>
      <c r="X2542" s="44"/>
      <c r="AF2542" s="52"/>
      <c r="AM2542" s="7"/>
      <c r="AN2542" s="7"/>
      <c r="AO2542" s="53"/>
      <c r="AP2542" s="54"/>
      <c r="AQ2542" s="54"/>
      <c r="AR2542" s="7"/>
      <c r="AS2542" s="54"/>
      <c r="AT2542" s="53"/>
      <c r="AU2542" s="7"/>
      <c r="AV2542" s="7"/>
      <c r="AW2542" s="55"/>
      <c r="AX2542" s="56"/>
      <c r="AY2542" s="55"/>
      <c r="AZ2542" s="55"/>
      <c r="BA2542" s="55"/>
      <c r="BB2542" s="11"/>
      <c r="BC2542" s="12"/>
      <c r="BD2542" s="12"/>
      <c r="BE2542" s="12"/>
      <c r="BF2542" s="12"/>
      <c r="BG2542" s="12"/>
      <c r="BH2542" s="12"/>
      <c r="BI2542" s="12"/>
      <c r="BJ2542" s="12"/>
      <c r="BK2542" s="12"/>
    </row>
    <row r="2543" spans="1:63" s="5" customFormat="1">
      <c r="A2543" s="13"/>
      <c r="B2543" s="13"/>
      <c r="C2543" s="45"/>
      <c r="E2543" s="46"/>
      <c r="F2543" s="47"/>
      <c r="G2543" s="48"/>
      <c r="H2543" s="49"/>
      <c r="I2543" s="49"/>
      <c r="J2543" s="49"/>
      <c r="K2543" s="50"/>
      <c r="L2543" s="50"/>
      <c r="M2543" s="50"/>
      <c r="N2543" s="50"/>
      <c r="O2543" s="50"/>
      <c r="P2543" s="50"/>
      <c r="Q2543" s="50"/>
      <c r="R2543" s="51"/>
      <c r="S2543" s="51"/>
      <c r="T2543" s="51"/>
      <c r="U2543" s="51"/>
      <c r="V2543" s="51"/>
      <c r="W2543" s="51"/>
      <c r="X2543" s="44"/>
      <c r="AF2543" s="52"/>
      <c r="AM2543" s="7"/>
      <c r="AN2543" s="7"/>
      <c r="AO2543" s="53"/>
      <c r="AP2543" s="54"/>
      <c r="AQ2543" s="54"/>
      <c r="AR2543" s="7"/>
      <c r="AS2543" s="54"/>
      <c r="AT2543" s="53"/>
      <c r="AU2543" s="7"/>
      <c r="AV2543" s="7"/>
      <c r="AW2543" s="55"/>
      <c r="AX2543" s="56"/>
      <c r="AY2543" s="55"/>
      <c r="AZ2543" s="55"/>
      <c r="BA2543" s="55"/>
      <c r="BB2543" s="11"/>
      <c r="BC2543" s="12"/>
      <c r="BD2543" s="12"/>
      <c r="BE2543" s="12"/>
      <c r="BF2543" s="12"/>
      <c r="BG2543" s="12"/>
      <c r="BH2543" s="12"/>
      <c r="BI2543" s="12"/>
      <c r="BJ2543" s="12"/>
      <c r="BK2543" s="12"/>
    </row>
    <row r="2544" spans="1:63" s="5" customFormat="1">
      <c r="A2544" s="13"/>
      <c r="B2544" s="13"/>
      <c r="C2544" s="45"/>
      <c r="E2544" s="46"/>
      <c r="F2544" s="47"/>
      <c r="G2544" s="48"/>
      <c r="H2544" s="49"/>
      <c r="I2544" s="49"/>
      <c r="J2544" s="49"/>
      <c r="K2544" s="50"/>
      <c r="L2544" s="50"/>
      <c r="M2544" s="50"/>
      <c r="N2544" s="50"/>
      <c r="O2544" s="50"/>
      <c r="P2544" s="50"/>
      <c r="Q2544" s="50"/>
      <c r="R2544" s="51"/>
      <c r="S2544" s="51"/>
      <c r="T2544" s="51"/>
      <c r="U2544" s="51"/>
      <c r="V2544" s="51"/>
      <c r="W2544" s="51"/>
      <c r="X2544" s="44"/>
      <c r="AF2544" s="52"/>
      <c r="AM2544" s="7"/>
      <c r="AN2544" s="7"/>
      <c r="AO2544" s="53"/>
      <c r="AP2544" s="54"/>
      <c r="AQ2544" s="54"/>
      <c r="AR2544" s="7"/>
      <c r="AS2544" s="54"/>
      <c r="AT2544" s="53"/>
      <c r="AU2544" s="7"/>
      <c r="AV2544" s="7"/>
      <c r="AW2544" s="55"/>
      <c r="AX2544" s="56"/>
      <c r="AY2544" s="55"/>
      <c r="AZ2544" s="55"/>
      <c r="BA2544" s="55"/>
      <c r="BB2544" s="11"/>
      <c r="BC2544" s="12"/>
      <c r="BD2544" s="12"/>
      <c r="BE2544" s="12"/>
      <c r="BF2544" s="12"/>
      <c r="BG2544" s="12"/>
      <c r="BH2544" s="12"/>
      <c r="BI2544" s="12"/>
      <c r="BJ2544" s="12"/>
      <c r="BK2544" s="12"/>
    </row>
    <row r="2545" spans="1:63" s="5" customFormat="1">
      <c r="A2545" s="13"/>
      <c r="B2545" s="13"/>
      <c r="C2545" s="45"/>
      <c r="E2545" s="46"/>
      <c r="F2545" s="47"/>
      <c r="G2545" s="48"/>
      <c r="H2545" s="49"/>
      <c r="I2545" s="49"/>
      <c r="J2545" s="49"/>
      <c r="K2545" s="50"/>
      <c r="L2545" s="50"/>
      <c r="M2545" s="50"/>
      <c r="N2545" s="50"/>
      <c r="O2545" s="50"/>
      <c r="P2545" s="50"/>
      <c r="Q2545" s="50"/>
      <c r="R2545" s="51"/>
      <c r="S2545" s="51"/>
      <c r="T2545" s="51"/>
      <c r="U2545" s="51"/>
      <c r="V2545" s="51"/>
      <c r="W2545" s="51"/>
      <c r="X2545" s="44"/>
      <c r="AF2545" s="52"/>
      <c r="AM2545" s="7"/>
      <c r="AN2545" s="7"/>
      <c r="AO2545" s="53"/>
      <c r="AP2545" s="54"/>
      <c r="AQ2545" s="54"/>
      <c r="AR2545" s="7"/>
      <c r="AS2545" s="54"/>
      <c r="AT2545" s="53"/>
      <c r="AU2545" s="7"/>
      <c r="AV2545" s="7"/>
      <c r="AW2545" s="55"/>
      <c r="AX2545" s="56"/>
      <c r="AY2545" s="55"/>
      <c r="AZ2545" s="55"/>
      <c r="BA2545" s="55"/>
      <c r="BB2545" s="11"/>
      <c r="BC2545" s="12"/>
      <c r="BD2545" s="12"/>
      <c r="BE2545" s="12"/>
      <c r="BF2545" s="12"/>
      <c r="BG2545" s="12"/>
      <c r="BH2545" s="12"/>
      <c r="BI2545" s="12"/>
      <c r="BJ2545" s="12"/>
      <c r="BK2545" s="12"/>
    </row>
    <row r="2546" spans="1:63" s="5" customFormat="1">
      <c r="A2546" s="13"/>
      <c r="B2546" s="13"/>
      <c r="C2546" s="45"/>
      <c r="E2546" s="46"/>
      <c r="F2546" s="47"/>
      <c r="G2546" s="48"/>
      <c r="H2546" s="49"/>
      <c r="I2546" s="49"/>
      <c r="J2546" s="49"/>
      <c r="K2546" s="50"/>
      <c r="L2546" s="50"/>
      <c r="M2546" s="50"/>
      <c r="N2546" s="50"/>
      <c r="O2546" s="50"/>
      <c r="P2546" s="50"/>
      <c r="Q2546" s="50"/>
      <c r="R2546" s="51"/>
      <c r="S2546" s="51"/>
      <c r="T2546" s="51"/>
      <c r="U2546" s="51"/>
      <c r="V2546" s="51"/>
      <c r="W2546" s="51"/>
      <c r="X2546" s="44"/>
      <c r="AF2546" s="52"/>
      <c r="AM2546" s="7"/>
      <c r="AN2546" s="7"/>
      <c r="AO2546" s="53"/>
      <c r="AP2546" s="54"/>
      <c r="AQ2546" s="54"/>
      <c r="AR2546" s="7"/>
      <c r="AS2546" s="54"/>
      <c r="AT2546" s="53"/>
      <c r="AU2546" s="7"/>
      <c r="AV2546" s="7"/>
      <c r="AW2546" s="55"/>
      <c r="AX2546" s="56"/>
      <c r="AY2546" s="55"/>
      <c r="AZ2546" s="55"/>
      <c r="BA2546" s="55"/>
      <c r="BB2546" s="11"/>
      <c r="BC2546" s="12"/>
      <c r="BD2546" s="12"/>
      <c r="BE2546" s="12"/>
      <c r="BF2546" s="12"/>
      <c r="BG2546" s="12"/>
      <c r="BH2546" s="12"/>
      <c r="BI2546" s="12"/>
      <c r="BJ2546" s="12"/>
      <c r="BK2546" s="12"/>
    </row>
    <row r="2547" spans="1:63" s="5" customFormat="1">
      <c r="A2547" s="13"/>
      <c r="B2547" s="13"/>
      <c r="C2547" s="45"/>
      <c r="E2547" s="46"/>
      <c r="F2547" s="47"/>
      <c r="G2547" s="48"/>
      <c r="H2547" s="49"/>
      <c r="I2547" s="49"/>
      <c r="J2547" s="49"/>
      <c r="K2547" s="50"/>
      <c r="L2547" s="50"/>
      <c r="M2547" s="50"/>
      <c r="N2547" s="50"/>
      <c r="O2547" s="50"/>
      <c r="P2547" s="50"/>
      <c r="Q2547" s="50"/>
      <c r="R2547" s="51"/>
      <c r="S2547" s="51"/>
      <c r="T2547" s="51"/>
      <c r="U2547" s="51"/>
      <c r="V2547" s="51"/>
      <c r="W2547" s="51"/>
      <c r="X2547" s="44"/>
      <c r="AF2547" s="52"/>
      <c r="AM2547" s="7"/>
      <c r="AN2547" s="7"/>
      <c r="AO2547" s="53"/>
      <c r="AP2547" s="54"/>
      <c r="AQ2547" s="54"/>
      <c r="AR2547" s="7"/>
      <c r="AS2547" s="54"/>
      <c r="AT2547" s="53"/>
      <c r="AU2547" s="7"/>
      <c r="AV2547" s="7"/>
      <c r="AW2547" s="55"/>
      <c r="AX2547" s="56"/>
      <c r="AY2547" s="55"/>
      <c r="AZ2547" s="55"/>
      <c r="BA2547" s="55"/>
      <c r="BB2547" s="11"/>
      <c r="BC2547" s="12"/>
      <c r="BD2547" s="12"/>
      <c r="BE2547" s="12"/>
      <c r="BF2547" s="12"/>
      <c r="BG2547" s="12"/>
      <c r="BH2547" s="12"/>
      <c r="BI2547" s="12"/>
      <c r="BJ2547" s="12"/>
      <c r="BK2547" s="12"/>
    </row>
    <row r="2548" spans="1:63" s="5" customFormat="1">
      <c r="A2548" s="13"/>
      <c r="B2548" s="13"/>
      <c r="C2548" s="45"/>
      <c r="E2548" s="46"/>
      <c r="F2548" s="47"/>
      <c r="G2548" s="48"/>
      <c r="H2548" s="49"/>
      <c r="I2548" s="49"/>
      <c r="J2548" s="49"/>
      <c r="K2548" s="50"/>
      <c r="L2548" s="50"/>
      <c r="M2548" s="50"/>
      <c r="N2548" s="50"/>
      <c r="O2548" s="50"/>
      <c r="P2548" s="50"/>
      <c r="Q2548" s="50"/>
      <c r="R2548" s="51"/>
      <c r="S2548" s="51"/>
      <c r="T2548" s="51"/>
      <c r="U2548" s="51"/>
      <c r="V2548" s="51"/>
      <c r="W2548" s="51"/>
      <c r="X2548" s="44"/>
      <c r="AF2548" s="52"/>
      <c r="AM2548" s="7"/>
      <c r="AN2548" s="7"/>
      <c r="AO2548" s="53"/>
      <c r="AP2548" s="54"/>
      <c r="AQ2548" s="54"/>
      <c r="AR2548" s="7"/>
      <c r="AS2548" s="54"/>
      <c r="AT2548" s="53"/>
      <c r="AU2548" s="7"/>
      <c r="AV2548" s="7"/>
      <c r="AW2548" s="55"/>
      <c r="AX2548" s="56"/>
      <c r="AY2548" s="55"/>
      <c r="AZ2548" s="55"/>
      <c r="BA2548" s="55"/>
      <c r="BB2548" s="11"/>
      <c r="BC2548" s="12"/>
      <c r="BD2548" s="12"/>
      <c r="BE2548" s="12"/>
      <c r="BF2548" s="12"/>
      <c r="BG2548" s="12"/>
      <c r="BH2548" s="12"/>
      <c r="BI2548" s="12"/>
      <c r="BJ2548" s="12"/>
      <c r="BK2548" s="12"/>
    </row>
    <row r="2549" spans="1:63" s="5" customFormat="1">
      <c r="A2549" s="13"/>
      <c r="B2549" s="13"/>
      <c r="C2549" s="45"/>
      <c r="E2549" s="46"/>
      <c r="F2549" s="47"/>
      <c r="G2549" s="48"/>
      <c r="H2549" s="49"/>
      <c r="I2549" s="49"/>
      <c r="J2549" s="49"/>
      <c r="K2549" s="50"/>
      <c r="L2549" s="50"/>
      <c r="M2549" s="50"/>
      <c r="N2549" s="50"/>
      <c r="O2549" s="50"/>
      <c r="P2549" s="50"/>
      <c r="Q2549" s="50"/>
      <c r="R2549" s="51"/>
      <c r="S2549" s="51"/>
      <c r="T2549" s="51"/>
      <c r="U2549" s="51"/>
      <c r="V2549" s="51"/>
      <c r="W2549" s="51"/>
      <c r="X2549" s="44"/>
      <c r="AF2549" s="52"/>
      <c r="AM2549" s="7"/>
      <c r="AN2549" s="7"/>
      <c r="AO2549" s="53"/>
      <c r="AP2549" s="54"/>
      <c r="AQ2549" s="54"/>
      <c r="AR2549" s="7"/>
      <c r="AS2549" s="54"/>
      <c r="AT2549" s="53"/>
      <c r="AU2549" s="7"/>
      <c r="AV2549" s="7"/>
      <c r="AW2549" s="55"/>
      <c r="AX2549" s="56"/>
      <c r="AY2549" s="55"/>
      <c r="AZ2549" s="55"/>
      <c r="BA2549" s="55"/>
      <c r="BB2549" s="11"/>
      <c r="BC2549" s="12"/>
      <c r="BD2549" s="12"/>
      <c r="BE2549" s="12"/>
      <c r="BF2549" s="12"/>
      <c r="BG2549" s="12"/>
      <c r="BH2549" s="12"/>
      <c r="BI2549" s="12"/>
      <c r="BJ2549" s="12"/>
      <c r="BK2549" s="12"/>
    </row>
    <row r="2550" spans="1:63" s="5" customFormat="1">
      <c r="A2550" s="13"/>
      <c r="B2550" s="13"/>
      <c r="C2550" s="45"/>
      <c r="E2550" s="46"/>
      <c r="F2550" s="47"/>
      <c r="G2550" s="48"/>
      <c r="H2550" s="49"/>
      <c r="I2550" s="49"/>
      <c r="J2550" s="49"/>
      <c r="K2550" s="50"/>
      <c r="L2550" s="50"/>
      <c r="M2550" s="50"/>
      <c r="N2550" s="50"/>
      <c r="O2550" s="50"/>
      <c r="P2550" s="50"/>
      <c r="Q2550" s="50"/>
      <c r="R2550" s="51"/>
      <c r="S2550" s="51"/>
      <c r="T2550" s="51"/>
      <c r="U2550" s="51"/>
      <c r="V2550" s="51"/>
      <c r="W2550" s="51"/>
      <c r="X2550" s="44"/>
      <c r="AF2550" s="52"/>
      <c r="AM2550" s="7"/>
      <c r="AN2550" s="7"/>
      <c r="AO2550" s="53"/>
      <c r="AP2550" s="54"/>
      <c r="AQ2550" s="54"/>
      <c r="AR2550" s="7"/>
      <c r="AS2550" s="54"/>
      <c r="AT2550" s="53"/>
      <c r="AU2550" s="7"/>
      <c r="AV2550" s="7"/>
      <c r="AW2550" s="55"/>
      <c r="AX2550" s="56"/>
      <c r="AY2550" s="55"/>
      <c r="AZ2550" s="55"/>
      <c r="BA2550" s="55"/>
      <c r="BB2550" s="11"/>
      <c r="BC2550" s="12"/>
      <c r="BD2550" s="12"/>
      <c r="BE2550" s="12"/>
      <c r="BF2550" s="12"/>
      <c r="BG2550" s="12"/>
      <c r="BH2550" s="12"/>
      <c r="BI2550" s="12"/>
      <c r="BJ2550" s="12"/>
      <c r="BK2550" s="12"/>
    </row>
    <row r="2551" spans="1:63" s="5" customFormat="1">
      <c r="A2551" s="13"/>
      <c r="B2551" s="13"/>
      <c r="C2551" s="45"/>
      <c r="E2551" s="46"/>
      <c r="F2551" s="47"/>
      <c r="G2551" s="48"/>
      <c r="H2551" s="49"/>
      <c r="I2551" s="49"/>
      <c r="J2551" s="49"/>
      <c r="K2551" s="50"/>
      <c r="L2551" s="50"/>
      <c r="M2551" s="50"/>
      <c r="N2551" s="50"/>
      <c r="O2551" s="50"/>
      <c r="P2551" s="50"/>
      <c r="Q2551" s="50"/>
      <c r="R2551" s="51"/>
      <c r="S2551" s="51"/>
      <c r="T2551" s="51"/>
      <c r="U2551" s="51"/>
      <c r="V2551" s="51"/>
      <c r="W2551" s="51"/>
      <c r="X2551" s="44"/>
      <c r="AF2551" s="52"/>
      <c r="AM2551" s="7"/>
      <c r="AN2551" s="7"/>
      <c r="AO2551" s="53"/>
      <c r="AP2551" s="54"/>
      <c r="AQ2551" s="54"/>
      <c r="AR2551" s="7"/>
      <c r="AS2551" s="54"/>
      <c r="AT2551" s="53"/>
      <c r="AU2551" s="7"/>
      <c r="AV2551" s="7"/>
      <c r="AW2551" s="55"/>
      <c r="AX2551" s="56"/>
      <c r="AY2551" s="55"/>
      <c r="AZ2551" s="55"/>
      <c r="BA2551" s="55"/>
      <c r="BB2551" s="11"/>
      <c r="BC2551" s="12"/>
      <c r="BD2551" s="12"/>
      <c r="BE2551" s="12"/>
      <c r="BF2551" s="12"/>
      <c r="BG2551" s="12"/>
      <c r="BH2551" s="12"/>
      <c r="BI2551" s="12"/>
      <c r="BJ2551" s="12"/>
      <c r="BK2551" s="12"/>
    </row>
    <row r="2552" spans="1:63" s="5" customFormat="1">
      <c r="A2552" s="13"/>
      <c r="B2552" s="13"/>
      <c r="C2552" s="45"/>
      <c r="E2552" s="46"/>
      <c r="F2552" s="47"/>
      <c r="G2552" s="48"/>
      <c r="H2552" s="49"/>
      <c r="I2552" s="49"/>
      <c r="J2552" s="49"/>
      <c r="K2552" s="50"/>
      <c r="L2552" s="50"/>
      <c r="M2552" s="50"/>
      <c r="N2552" s="50"/>
      <c r="O2552" s="50"/>
      <c r="P2552" s="50"/>
      <c r="Q2552" s="50"/>
      <c r="R2552" s="51"/>
      <c r="S2552" s="51"/>
      <c r="T2552" s="51"/>
      <c r="U2552" s="51"/>
      <c r="V2552" s="51"/>
      <c r="W2552" s="51"/>
      <c r="X2552" s="44"/>
      <c r="AF2552" s="52"/>
      <c r="AM2552" s="7"/>
      <c r="AN2552" s="7"/>
      <c r="AO2552" s="53"/>
      <c r="AP2552" s="54"/>
      <c r="AQ2552" s="54"/>
      <c r="AR2552" s="7"/>
      <c r="AS2552" s="54"/>
      <c r="AT2552" s="53"/>
      <c r="AU2552" s="7"/>
      <c r="AV2552" s="7"/>
      <c r="AW2552" s="55"/>
      <c r="AX2552" s="56"/>
      <c r="AY2552" s="55"/>
      <c r="AZ2552" s="55"/>
      <c r="BA2552" s="55"/>
      <c r="BB2552" s="11"/>
      <c r="BC2552" s="12"/>
      <c r="BD2552" s="12"/>
      <c r="BE2552" s="12"/>
      <c r="BF2552" s="12"/>
      <c r="BG2552" s="12"/>
      <c r="BH2552" s="12"/>
      <c r="BI2552" s="12"/>
      <c r="BJ2552" s="12"/>
      <c r="BK2552" s="12"/>
    </row>
    <row r="2553" spans="1:63" s="5" customFormat="1">
      <c r="A2553" s="13"/>
      <c r="B2553" s="13"/>
      <c r="C2553" s="45"/>
      <c r="E2553" s="46"/>
      <c r="F2553" s="47"/>
      <c r="G2553" s="48"/>
      <c r="H2553" s="49"/>
      <c r="I2553" s="49"/>
      <c r="J2553" s="49"/>
      <c r="K2553" s="50"/>
      <c r="L2553" s="50"/>
      <c r="M2553" s="50"/>
      <c r="N2553" s="50"/>
      <c r="O2553" s="50"/>
      <c r="P2553" s="50"/>
      <c r="Q2553" s="50"/>
      <c r="R2553" s="51"/>
      <c r="S2553" s="51"/>
      <c r="T2553" s="51"/>
      <c r="U2553" s="51"/>
      <c r="V2553" s="51"/>
      <c r="W2553" s="51"/>
      <c r="X2553" s="44"/>
      <c r="AF2553" s="52"/>
      <c r="AM2553" s="7"/>
      <c r="AN2553" s="7"/>
      <c r="AO2553" s="53"/>
      <c r="AP2553" s="54"/>
      <c r="AQ2553" s="54"/>
      <c r="AR2553" s="7"/>
      <c r="AS2553" s="54"/>
      <c r="AT2553" s="53"/>
      <c r="AU2553" s="7"/>
      <c r="AV2553" s="7"/>
      <c r="AW2553" s="55"/>
      <c r="AX2553" s="56"/>
      <c r="AY2553" s="55"/>
      <c r="AZ2553" s="55"/>
      <c r="BA2553" s="55"/>
      <c r="BB2553" s="11"/>
      <c r="BC2553" s="12"/>
      <c r="BD2553" s="12"/>
      <c r="BE2553" s="12"/>
      <c r="BF2553" s="12"/>
      <c r="BG2553" s="12"/>
      <c r="BH2553" s="12"/>
      <c r="BI2553" s="12"/>
      <c r="BJ2553" s="12"/>
      <c r="BK2553" s="12"/>
    </row>
    <row r="2554" spans="1:63" s="5" customFormat="1">
      <c r="A2554" s="13"/>
      <c r="B2554" s="13"/>
      <c r="C2554" s="45"/>
      <c r="E2554" s="46"/>
      <c r="F2554" s="47"/>
      <c r="G2554" s="48"/>
      <c r="H2554" s="49"/>
      <c r="I2554" s="49"/>
      <c r="J2554" s="49"/>
      <c r="K2554" s="50"/>
      <c r="L2554" s="50"/>
      <c r="M2554" s="50"/>
      <c r="N2554" s="50"/>
      <c r="O2554" s="50"/>
      <c r="P2554" s="50"/>
      <c r="Q2554" s="50"/>
      <c r="R2554" s="51"/>
      <c r="S2554" s="51"/>
      <c r="T2554" s="51"/>
      <c r="U2554" s="51"/>
      <c r="V2554" s="51"/>
      <c r="W2554" s="51"/>
      <c r="X2554" s="44"/>
      <c r="AF2554" s="52"/>
      <c r="AM2554" s="7"/>
      <c r="AN2554" s="7"/>
      <c r="AO2554" s="53"/>
      <c r="AP2554" s="54"/>
      <c r="AQ2554" s="54"/>
      <c r="AR2554" s="7"/>
      <c r="AS2554" s="54"/>
      <c r="AT2554" s="53"/>
      <c r="AU2554" s="7"/>
      <c r="AV2554" s="7"/>
      <c r="AW2554" s="55"/>
      <c r="AX2554" s="56"/>
      <c r="AY2554" s="55"/>
      <c r="AZ2554" s="55"/>
      <c r="BA2554" s="55"/>
      <c r="BB2554" s="11"/>
      <c r="BC2554" s="12"/>
      <c r="BD2554" s="12"/>
      <c r="BE2554" s="12"/>
      <c r="BF2554" s="12"/>
      <c r="BG2554" s="12"/>
      <c r="BH2554" s="12"/>
      <c r="BI2554" s="12"/>
      <c r="BJ2554" s="12"/>
      <c r="BK2554" s="12"/>
    </row>
    <row r="2555" spans="1:63" s="5" customFormat="1">
      <c r="A2555" s="13"/>
      <c r="B2555" s="13"/>
      <c r="C2555" s="45"/>
      <c r="E2555" s="46"/>
      <c r="F2555" s="47"/>
      <c r="G2555" s="48"/>
      <c r="H2555" s="49"/>
      <c r="I2555" s="49"/>
      <c r="J2555" s="49"/>
      <c r="K2555" s="50"/>
      <c r="L2555" s="50"/>
      <c r="M2555" s="50"/>
      <c r="N2555" s="50"/>
      <c r="O2555" s="50"/>
      <c r="P2555" s="50"/>
      <c r="Q2555" s="50"/>
      <c r="R2555" s="51"/>
      <c r="S2555" s="51"/>
      <c r="T2555" s="51"/>
      <c r="U2555" s="51"/>
      <c r="V2555" s="51"/>
      <c r="W2555" s="51"/>
      <c r="X2555" s="44"/>
      <c r="AF2555" s="52"/>
      <c r="AM2555" s="7"/>
      <c r="AN2555" s="7"/>
      <c r="AO2555" s="53"/>
      <c r="AP2555" s="54"/>
      <c r="AQ2555" s="54"/>
      <c r="AR2555" s="7"/>
      <c r="AS2555" s="54"/>
      <c r="AT2555" s="53"/>
      <c r="AU2555" s="7"/>
      <c r="AV2555" s="7"/>
      <c r="AW2555" s="55"/>
      <c r="AX2555" s="56"/>
      <c r="AY2555" s="55"/>
      <c r="AZ2555" s="55"/>
      <c r="BA2555" s="55"/>
      <c r="BB2555" s="11"/>
      <c r="BC2555" s="12"/>
      <c r="BD2555" s="12"/>
      <c r="BE2555" s="12"/>
      <c r="BF2555" s="12"/>
      <c r="BG2555" s="12"/>
      <c r="BH2555" s="12"/>
      <c r="BI2555" s="12"/>
      <c r="BJ2555" s="12"/>
      <c r="BK2555" s="12"/>
    </row>
    <row r="2556" spans="1:63" s="5" customFormat="1">
      <c r="A2556" s="13"/>
      <c r="B2556" s="13"/>
      <c r="C2556" s="45"/>
      <c r="E2556" s="46"/>
      <c r="F2556" s="47"/>
      <c r="G2556" s="48"/>
      <c r="H2556" s="49"/>
      <c r="I2556" s="49"/>
      <c r="J2556" s="49"/>
      <c r="K2556" s="50"/>
      <c r="L2556" s="50"/>
      <c r="M2556" s="50"/>
      <c r="N2556" s="50"/>
      <c r="O2556" s="50"/>
      <c r="P2556" s="50"/>
      <c r="Q2556" s="50"/>
      <c r="R2556" s="51"/>
      <c r="S2556" s="51"/>
      <c r="T2556" s="51"/>
      <c r="U2556" s="51"/>
      <c r="V2556" s="51"/>
      <c r="W2556" s="51"/>
      <c r="X2556" s="44"/>
      <c r="AF2556" s="52"/>
      <c r="AM2556" s="7"/>
      <c r="AN2556" s="7"/>
      <c r="AO2556" s="53"/>
      <c r="AP2556" s="54"/>
      <c r="AQ2556" s="54"/>
      <c r="AR2556" s="7"/>
      <c r="AS2556" s="54"/>
      <c r="AT2556" s="53"/>
      <c r="AU2556" s="7"/>
      <c r="AV2556" s="7"/>
      <c r="AW2556" s="55"/>
      <c r="AX2556" s="56"/>
      <c r="AY2556" s="55"/>
      <c r="AZ2556" s="55"/>
      <c r="BA2556" s="55"/>
      <c r="BB2556" s="11"/>
      <c r="BC2556" s="12"/>
      <c r="BD2556" s="12"/>
      <c r="BE2556" s="12"/>
      <c r="BF2556" s="12"/>
      <c r="BG2556" s="12"/>
      <c r="BH2556" s="12"/>
      <c r="BI2556" s="12"/>
      <c r="BJ2556" s="12"/>
      <c r="BK2556" s="12"/>
    </row>
    <row r="2557" spans="1:63" s="5" customFormat="1">
      <c r="A2557" s="13"/>
      <c r="B2557" s="13"/>
      <c r="C2557" s="45"/>
      <c r="E2557" s="46"/>
      <c r="F2557" s="47"/>
      <c r="G2557" s="48"/>
      <c r="H2557" s="49"/>
      <c r="I2557" s="49"/>
      <c r="J2557" s="49"/>
      <c r="K2557" s="50"/>
      <c r="L2557" s="50"/>
      <c r="M2557" s="50"/>
      <c r="N2557" s="50"/>
      <c r="O2557" s="50"/>
      <c r="P2557" s="50"/>
      <c r="Q2557" s="50"/>
      <c r="R2557" s="51"/>
      <c r="S2557" s="51"/>
      <c r="T2557" s="51"/>
      <c r="U2557" s="51"/>
      <c r="V2557" s="51"/>
      <c r="W2557" s="51"/>
      <c r="X2557" s="44"/>
      <c r="AF2557" s="52"/>
      <c r="AM2557" s="7"/>
      <c r="AN2557" s="7"/>
      <c r="AO2557" s="53"/>
      <c r="AP2557" s="54"/>
      <c r="AQ2557" s="54"/>
      <c r="AR2557" s="7"/>
      <c r="AS2557" s="54"/>
      <c r="AT2557" s="53"/>
      <c r="AU2557" s="7"/>
      <c r="AV2557" s="7"/>
      <c r="AW2557" s="55"/>
      <c r="AX2557" s="56"/>
      <c r="AY2557" s="55"/>
      <c r="AZ2557" s="55"/>
      <c r="BA2557" s="55"/>
      <c r="BB2557" s="11"/>
      <c r="BC2557" s="12"/>
      <c r="BD2557" s="12"/>
      <c r="BE2557" s="12"/>
      <c r="BF2557" s="12"/>
      <c r="BG2557" s="12"/>
      <c r="BH2557" s="12"/>
      <c r="BI2557" s="12"/>
      <c r="BJ2557" s="12"/>
      <c r="BK2557" s="12"/>
    </row>
    <row r="2558" spans="1:63" s="5" customFormat="1">
      <c r="A2558" s="13"/>
      <c r="B2558" s="13"/>
      <c r="C2558" s="45"/>
      <c r="E2558" s="46"/>
      <c r="F2558" s="47"/>
      <c r="G2558" s="48"/>
      <c r="H2558" s="49"/>
      <c r="I2558" s="49"/>
      <c r="J2558" s="49"/>
      <c r="K2558" s="50"/>
      <c r="L2558" s="50"/>
      <c r="M2558" s="50"/>
      <c r="N2558" s="50"/>
      <c r="O2558" s="50"/>
      <c r="P2558" s="50"/>
      <c r="Q2558" s="50"/>
      <c r="R2558" s="51"/>
      <c r="S2558" s="51"/>
      <c r="T2558" s="51"/>
      <c r="U2558" s="51"/>
      <c r="V2558" s="51"/>
      <c r="W2558" s="51"/>
      <c r="X2558" s="44"/>
      <c r="AF2558" s="52"/>
      <c r="AM2558" s="7"/>
      <c r="AN2558" s="7"/>
      <c r="AO2558" s="53"/>
      <c r="AP2558" s="54"/>
      <c r="AQ2558" s="54"/>
      <c r="AR2558" s="7"/>
      <c r="AS2558" s="54"/>
      <c r="AT2558" s="53"/>
      <c r="AU2558" s="7"/>
      <c r="AV2558" s="7"/>
      <c r="AW2558" s="55"/>
      <c r="AX2558" s="56"/>
      <c r="AY2558" s="55"/>
      <c r="AZ2558" s="55"/>
      <c r="BA2558" s="55"/>
      <c r="BB2558" s="11"/>
      <c r="BC2558" s="12"/>
      <c r="BD2558" s="12"/>
      <c r="BE2558" s="12"/>
      <c r="BF2558" s="12"/>
      <c r="BG2558" s="12"/>
      <c r="BH2558" s="12"/>
      <c r="BI2558" s="12"/>
      <c r="BJ2558" s="12"/>
      <c r="BK2558" s="12"/>
    </row>
    <row r="2559" spans="1:63" s="5" customFormat="1">
      <c r="A2559" s="13"/>
      <c r="B2559" s="13"/>
      <c r="C2559" s="45"/>
      <c r="E2559" s="46"/>
      <c r="F2559" s="47"/>
      <c r="G2559" s="48"/>
      <c r="H2559" s="49"/>
      <c r="I2559" s="49"/>
      <c r="J2559" s="49"/>
      <c r="K2559" s="50"/>
      <c r="L2559" s="50"/>
      <c r="M2559" s="50"/>
      <c r="N2559" s="50"/>
      <c r="O2559" s="50"/>
      <c r="P2559" s="50"/>
      <c r="Q2559" s="50"/>
      <c r="R2559" s="51"/>
      <c r="S2559" s="51"/>
      <c r="T2559" s="51"/>
      <c r="U2559" s="51"/>
      <c r="V2559" s="51"/>
      <c r="W2559" s="51"/>
      <c r="X2559" s="44"/>
      <c r="AF2559" s="52"/>
      <c r="AM2559" s="7"/>
      <c r="AN2559" s="7"/>
      <c r="AO2559" s="53"/>
      <c r="AP2559" s="54"/>
      <c r="AQ2559" s="54"/>
      <c r="AR2559" s="7"/>
      <c r="AS2559" s="54"/>
      <c r="AT2559" s="53"/>
      <c r="AU2559" s="7"/>
      <c r="AV2559" s="7"/>
      <c r="AW2559" s="55"/>
      <c r="AX2559" s="56"/>
      <c r="AY2559" s="55"/>
      <c r="AZ2559" s="55"/>
      <c r="BA2559" s="55"/>
      <c r="BB2559" s="11"/>
      <c r="BC2559" s="12"/>
      <c r="BD2559" s="12"/>
      <c r="BE2559" s="12"/>
      <c r="BF2559" s="12"/>
      <c r="BG2559" s="12"/>
      <c r="BH2559" s="12"/>
      <c r="BI2559" s="12"/>
      <c r="BJ2559" s="12"/>
      <c r="BK2559" s="12"/>
    </row>
    <row r="2560" spans="1:63" s="5" customFormat="1">
      <c r="A2560" s="13"/>
      <c r="B2560" s="13"/>
      <c r="C2560" s="45"/>
      <c r="E2560" s="46"/>
      <c r="F2560" s="47"/>
      <c r="G2560" s="48"/>
      <c r="H2560" s="49"/>
      <c r="I2560" s="49"/>
      <c r="J2560" s="49"/>
      <c r="K2560" s="50"/>
      <c r="L2560" s="50"/>
      <c r="M2560" s="50"/>
      <c r="N2560" s="50"/>
      <c r="O2560" s="50"/>
      <c r="P2560" s="50"/>
      <c r="Q2560" s="50"/>
      <c r="R2560" s="51"/>
      <c r="S2560" s="51"/>
      <c r="T2560" s="51"/>
      <c r="U2560" s="51"/>
      <c r="V2560" s="51"/>
      <c r="W2560" s="51"/>
      <c r="X2560" s="44"/>
      <c r="AF2560" s="52"/>
      <c r="AM2560" s="7"/>
      <c r="AN2560" s="7"/>
      <c r="AO2560" s="53"/>
      <c r="AP2560" s="54"/>
      <c r="AQ2560" s="54"/>
      <c r="AR2560" s="7"/>
      <c r="AS2560" s="54"/>
      <c r="AT2560" s="53"/>
      <c r="AU2560" s="7"/>
      <c r="AV2560" s="7"/>
      <c r="AW2560" s="55"/>
      <c r="AX2560" s="56"/>
      <c r="AY2560" s="55"/>
      <c r="AZ2560" s="55"/>
      <c r="BA2560" s="55"/>
      <c r="BB2560" s="11"/>
      <c r="BC2560" s="12"/>
      <c r="BD2560" s="12"/>
      <c r="BE2560" s="12"/>
      <c r="BF2560" s="12"/>
      <c r="BG2560" s="12"/>
      <c r="BH2560" s="12"/>
      <c r="BI2560" s="12"/>
      <c r="BJ2560" s="12"/>
      <c r="BK2560" s="12"/>
    </row>
    <row r="2561" spans="1:63" s="5" customFormat="1">
      <c r="A2561" s="13"/>
      <c r="B2561" s="13"/>
      <c r="C2561" s="45"/>
      <c r="E2561" s="46"/>
      <c r="F2561" s="47"/>
      <c r="G2561" s="48"/>
      <c r="H2561" s="49"/>
      <c r="I2561" s="49"/>
      <c r="J2561" s="49"/>
      <c r="K2561" s="50"/>
      <c r="L2561" s="50"/>
      <c r="M2561" s="50"/>
      <c r="N2561" s="50"/>
      <c r="O2561" s="50"/>
      <c r="P2561" s="50"/>
      <c r="Q2561" s="50"/>
      <c r="R2561" s="51"/>
      <c r="S2561" s="51"/>
      <c r="T2561" s="51"/>
      <c r="U2561" s="51"/>
      <c r="V2561" s="51"/>
      <c r="W2561" s="51"/>
      <c r="X2561" s="44"/>
      <c r="AF2561" s="52"/>
      <c r="AM2561" s="7"/>
      <c r="AN2561" s="7"/>
      <c r="AO2561" s="53"/>
      <c r="AP2561" s="54"/>
      <c r="AQ2561" s="54"/>
      <c r="AR2561" s="7"/>
      <c r="AS2561" s="54"/>
      <c r="AT2561" s="53"/>
      <c r="AU2561" s="7"/>
      <c r="AV2561" s="7"/>
      <c r="AW2561" s="55"/>
      <c r="AX2561" s="56"/>
      <c r="AY2561" s="55"/>
      <c r="AZ2561" s="55"/>
      <c r="BA2561" s="55"/>
      <c r="BB2561" s="11"/>
      <c r="BC2561" s="12"/>
      <c r="BD2561" s="12"/>
      <c r="BE2561" s="12"/>
      <c r="BF2561" s="12"/>
      <c r="BG2561" s="12"/>
      <c r="BH2561" s="12"/>
      <c r="BI2561" s="12"/>
      <c r="BJ2561" s="12"/>
      <c r="BK2561" s="12"/>
    </row>
    <row r="2562" spans="1:63" s="5" customFormat="1">
      <c r="A2562" s="13"/>
      <c r="B2562" s="13"/>
      <c r="C2562" s="45"/>
      <c r="E2562" s="46"/>
      <c r="F2562" s="47"/>
      <c r="G2562" s="48"/>
      <c r="H2562" s="49"/>
      <c r="I2562" s="49"/>
      <c r="J2562" s="49"/>
      <c r="K2562" s="50"/>
      <c r="L2562" s="50"/>
      <c r="M2562" s="50"/>
      <c r="N2562" s="50"/>
      <c r="O2562" s="50"/>
      <c r="P2562" s="50"/>
      <c r="Q2562" s="50"/>
      <c r="R2562" s="51"/>
      <c r="S2562" s="51"/>
      <c r="T2562" s="51"/>
      <c r="U2562" s="51"/>
      <c r="V2562" s="51"/>
      <c r="W2562" s="51"/>
      <c r="X2562" s="44"/>
      <c r="AF2562" s="52"/>
      <c r="AM2562" s="7"/>
      <c r="AN2562" s="7"/>
      <c r="AO2562" s="53"/>
      <c r="AP2562" s="54"/>
      <c r="AQ2562" s="54"/>
      <c r="AR2562" s="7"/>
      <c r="AS2562" s="54"/>
      <c r="AT2562" s="53"/>
      <c r="AU2562" s="7"/>
      <c r="AV2562" s="7"/>
      <c r="AW2562" s="55"/>
      <c r="AX2562" s="56"/>
      <c r="AY2562" s="55"/>
      <c r="AZ2562" s="55"/>
      <c r="BA2562" s="55"/>
      <c r="BB2562" s="11"/>
      <c r="BC2562" s="12"/>
      <c r="BD2562" s="12"/>
      <c r="BE2562" s="12"/>
      <c r="BF2562" s="12"/>
      <c r="BG2562" s="12"/>
      <c r="BH2562" s="12"/>
      <c r="BI2562" s="12"/>
      <c r="BJ2562" s="12"/>
      <c r="BK2562" s="12"/>
    </row>
    <row r="2563" spans="1:63" s="5" customFormat="1">
      <c r="A2563" s="13"/>
      <c r="B2563" s="13"/>
      <c r="C2563" s="45"/>
      <c r="E2563" s="46"/>
      <c r="F2563" s="47"/>
      <c r="G2563" s="48"/>
      <c r="H2563" s="49"/>
      <c r="I2563" s="49"/>
      <c r="J2563" s="49"/>
      <c r="K2563" s="50"/>
      <c r="L2563" s="50"/>
      <c r="M2563" s="50"/>
      <c r="N2563" s="50"/>
      <c r="O2563" s="50"/>
      <c r="P2563" s="50"/>
      <c r="Q2563" s="50"/>
      <c r="R2563" s="51"/>
      <c r="S2563" s="51"/>
      <c r="T2563" s="51"/>
      <c r="U2563" s="51"/>
      <c r="V2563" s="51"/>
      <c r="W2563" s="51"/>
      <c r="X2563" s="44"/>
      <c r="AF2563" s="52"/>
      <c r="AM2563" s="7"/>
      <c r="AN2563" s="7"/>
      <c r="AO2563" s="53"/>
      <c r="AP2563" s="54"/>
      <c r="AQ2563" s="54"/>
      <c r="AR2563" s="7"/>
      <c r="AS2563" s="54"/>
      <c r="AT2563" s="53"/>
      <c r="AU2563" s="7"/>
      <c r="AV2563" s="7"/>
      <c r="AW2563" s="55"/>
      <c r="AX2563" s="56"/>
      <c r="AY2563" s="55"/>
      <c r="AZ2563" s="55"/>
      <c r="BA2563" s="55"/>
      <c r="BB2563" s="11"/>
      <c r="BC2563" s="12"/>
      <c r="BD2563" s="12"/>
      <c r="BE2563" s="12"/>
      <c r="BF2563" s="12"/>
      <c r="BG2563" s="12"/>
      <c r="BH2563" s="12"/>
      <c r="BI2563" s="12"/>
      <c r="BJ2563" s="12"/>
      <c r="BK2563" s="12"/>
    </row>
    <row r="2564" spans="1:63" s="5" customFormat="1">
      <c r="A2564" s="13"/>
      <c r="B2564" s="13"/>
      <c r="C2564" s="45"/>
      <c r="E2564" s="46"/>
      <c r="F2564" s="47"/>
      <c r="G2564" s="48"/>
      <c r="H2564" s="49"/>
      <c r="I2564" s="49"/>
      <c r="J2564" s="49"/>
      <c r="K2564" s="50"/>
      <c r="L2564" s="50"/>
      <c r="M2564" s="50"/>
      <c r="N2564" s="50"/>
      <c r="O2564" s="50"/>
      <c r="P2564" s="50"/>
      <c r="Q2564" s="50"/>
      <c r="R2564" s="51"/>
      <c r="S2564" s="51"/>
      <c r="T2564" s="51"/>
      <c r="U2564" s="51"/>
      <c r="V2564" s="51"/>
      <c r="W2564" s="51"/>
      <c r="X2564" s="44"/>
      <c r="AF2564" s="52"/>
      <c r="AM2564" s="7"/>
      <c r="AN2564" s="7"/>
      <c r="AO2564" s="53"/>
      <c r="AP2564" s="54"/>
      <c r="AQ2564" s="54"/>
      <c r="AR2564" s="7"/>
      <c r="AS2564" s="54"/>
      <c r="AT2564" s="53"/>
      <c r="AU2564" s="7"/>
      <c r="AV2564" s="7"/>
      <c r="AW2564" s="55"/>
      <c r="AX2564" s="56"/>
      <c r="AY2564" s="55"/>
      <c r="AZ2564" s="55"/>
      <c r="BA2564" s="55"/>
      <c r="BB2564" s="11"/>
      <c r="BC2564" s="12"/>
      <c r="BD2564" s="12"/>
      <c r="BE2564" s="12"/>
      <c r="BF2564" s="12"/>
      <c r="BG2564" s="12"/>
      <c r="BH2564" s="12"/>
      <c r="BI2564" s="12"/>
      <c r="BJ2564" s="12"/>
      <c r="BK2564" s="12"/>
    </row>
    <row r="2565" spans="1:63" s="5" customFormat="1">
      <c r="A2565" s="13"/>
      <c r="B2565" s="13"/>
      <c r="C2565" s="45"/>
      <c r="E2565" s="46"/>
      <c r="F2565" s="47"/>
      <c r="G2565" s="48"/>
      <c r="H2565" s="49"/>
      <c r="I2565" s="49"/>
      <c r="J2565" s="49"/>
      <c r="K2565" s="50"/>
      <c r="L2565" s="50"/>
      <c r="M2565" s="50"/>
      <c r="N2565" s="50"/>
      <c r="O2565" s="50"/>
      <c r="P2565" s="50"/>
      <c r="Q2565" s="50"/>
      <c r="R2565" s="51"/>
      <c r="S2565" s="51"/>
      <c r="T2565" s="51"/>
      <c r="U2565" s="51"/>
      <c r="V2565" s="51"/>
      <c r="W2565" s="51"/>
      <c r="X2565" s="44"/>
      <c r="AF2565" s="52"/>
      <c r="AM2565" s="7"/>
      <c r="AN2565" s="7"/>
      <c r="AO2565" s="53"/>
      <c r="AP2565" s="54"/>
      <c r="AQ2565" s="54"/>
      <c r="AR2565" s="7"/>
      <c r="AS2565" s="54"/>
      <c r="AT2565" s="53"/>
      <c r="AU2565" s="7"/>
      <c r="AV2565" s="7"/>
      <c r="AW2565" s="55"/>
      <c r="AX2565" s="56"/>
      <c r="AY2565" s="55"/>
      <c r="AZ2565" s="55"/>
      <c r="BA2565" s="55"/>
      <c r="BB2565" s="11"/>
      <c r="BC2565" s="12"/>
      <c r="BD2565" s="12"/>
      <c r="BE2565" s="12"/>
      <c r="BF2565" s="12"/>
      <c r="BG2565" s="12"/>
      <c r="BH2565" s="12"/>
      <c r="BI2565" s="12"/>
      <c r="BJ2565" s="12"/>
      <c r="BK2565" s="12"/>
    </row>
    <row r="2566" spans="1:63" s="5" customFormat="1">
      <c r="A2566" s="13"/>
      <c r="B2566" s="13"/>
      <c r="C2566" s="45"/>
      <c r="E2566" s="46"/>
      <c r="F2566" s="47"/>
      <c r="G2566" s="48"/>
      <c r="H2566" s="49"/>
      <c r="I2566" s="49"/>
      <c r="J2566" s="49"/>
      <c r="K2566" s="50"/>
      <c r="L2566" s="50"/>
      <c r="M2566" s="50"/>
      <c r="N2566" s="50"/>
      <c r="O2566" s="50"/>
      <c r="P2566" s="50"/>
      <c r="Q2566" s="50"/>
      <c r="R2566" s="51"/>
      <c r="S2566" s="51"/>
      <c r="T2566" s="51"/>
      <c r="U2566" s="51"/>
      <c r="V2566" s="51"/>
      <c r="W2566" s="51"/>
      <c r="X2566" s="44"/>
      <c r="AF2566" s="52"/>
      <c r="AM2566" s="7"/>
      <c r="AN2566" s="7"/>
      <c r="AO2566" s="53"/>
      <c r="AP2566" s="54"/>
      <c r="AQ2566" s="54"/>
      <c r="AR2566" s="7"/>
      <c r="AS2566" s="54"/>
      <c r="AT2566" s="53"/>
      <c r="AU2566" s="7"/>
      <c r="AV2566" s="7"/>
      <c r="AW2566" s="55"/>
      <c r="AX2566" s="56"/>
      <c r="AY2566" s="55"/>
      <c r="AZ2566" s="55"/>
      <c r="BA2566" s="55"/>
      <c r="BB2566" s="11"/>
      <c r="BC2566" s="12"/>
      <c r="BD2566" s="12"/>
      <c r="BE2566" s="12"/>
      <c r="BF2566" s="12"/>
      <c r="BG2566" s="12"/>
      <c r="BH2566" s="12"/>
      <c r="BI2566" s="12"/>
      <c r="BJ2566" s="12"/>
      <c r="BK2566" s="12"/>
    </row>
    <row r="2567" spans="1:63" s="5" customFormat="1">
      <c r="A2567" s="13"/>
      <c r="B2567" s="13"/>
      <c r="C2567" s="45"/>
      <c r="E2567" s="46"/>
      <c r="F2567" s="47"/>
      <c r="G2567" s="48"/>
      <c r="H2567" s="49"/>
      <c r="I2567" s="49"/>
      <c r="J2567" s="49"/>
      <c r="K2567" s="50"/>
      <c r="L2567" s="50"/>
      <c r="M2567" s="50"/>
      <c r="N2567" s="50"/>
      <c r="O2567" s="50"/>
      <c r="P2567" s="50"/>
      <c r="Q2567" s="50"/>
      <c r="R2567" s="51"/>
      <c r="S2567" s="51"/>
      <c r="T2567" s="51"/>
      <c r="U2567" s="51"/>
      <c r="V2567" s="51"/>
      <c r="W2567" s="51"/>
      <c r="X2567" s="44"/>
      <c r="AF2567" s="52"/>
      <c r="AM2567" s="7"/>
      <c r="AN2567" s="7"/>
      <c r="AO2567" s="53"/>
      <c r="AP2567" s="54"/>
      <c r="AQ2567" s="54"/>
      <c r="AR2567" s="7"/>
      <c r="AS2567" s="54"/>
      <c r="AT2567" s="53"/>
      <c r="AU2567" s="7"/>
      <c r="AV2567" s="7"/>
      <c r="AW2567" s="55"/>
      <c r="AX2567" s="56"/>
      <c r="AY2567" s="55"/>
      <c r="AZ2567" s="55"/>
      <c r="BA2567" s="55"/>
      <c r="BB2567" s="11"/>
      <c r="BC2567" s="12"/>
      <c r="BD2567" s="12"/>
      <c r="BE2567" s="12"/>
      <c r="BF2567" s="12"/>
      <c r="BG2567" s="12"/>
      <c r="BH2567" s="12"/>
      <c r="BI2567" s="12"/>
      <c r="BJ2567" s="12"/>
      <c r="BK2567" s="12"/>
    </row>
    <row r="2568" spans="1:63" s="5" customFormat="1">
      <c r="A2568" s="13"/>
      <c r="B2568" s="13"/>
      <c r="C2568" s="45"/>
      <c r="E2568" s="46"/>
      <c r="F2568" s="47"/>
      <c r="G2568" s="48"/>
      <c r="H2568" s="49"/>
      <c r="I2568" s="49"/>
      <c r="J2568" s="49"/>
      <c r="K2568" s="50"/>
      <c r="L2568" s="50"/>
      <c r="M2568" s="50"/>
      <c r="N2568" s="50"/>
      <c r="O2568" s="50"/>
      <c r="P2568" s="50"/>
      <c r="Q2568" s="50"/>
      <c r="R2568" s="51"/>
      <c r="S2568" s="51"/>
      <c r="T2568" s="51"/>
      <c r="U2568" s="51"/>
      <c r="V2568" s="51"/>
      <c r="W2568" s="51"/>
      <c r="X2568" s="44"/>
      <c r="AF2568" s="52"/>
      <c r="AM2568" s="7"/>
      <c r="AN2568" s="7"/>
      <c r="AO2568" s="53"/>
      <c r="AP2568" s="54"/>
      <c r="AQ2568" s="54"/>
      <c r="AR2568" s="7"/>
      <c r="AS2568" s="54"/>
      <c r="AT2568" s="53"/>
      <c r="AU2568" s="7"/>
      <c r="AV2568" s="7"/>
      <c r="AW2568" s="55"/>
      <c r="AX2568" s="56"/>
      <c r="AY2568" s="55"/>
      <c r="AZ2568" s="55"/>
      <c r="BA2568" s="55"/>
      <c r="BB2568" s="11"/>
      <c r="BC2568" s="12"/>
      <c r="BD2568" s="12"/>
      <c r="BE2568" s="12"/>
      <c r="BF2568" s="12"/>
      <c r="BG2568" s="12"/>
      <c r="BH2568" s="12"/>
      <c r="BI2568" s="12"/>
      <c r="BJ2568" s="12"/>
      <c r="BK2568" s="12"/>
    </row>
    <row r="2569" spans="1:63" s="5" customFormat="1">
      <c r="A2569" s="13"/>
      <c r="B2569" s="13"/>
      <c r="C2569" s="45"/>
      <c r="E2569" s="46"/>
      <c r="F2569" s="47"/>
      <c r="G2569" s="48"/>
      <c r="H2569" s="49"/>
      <c r="I2569" s="49"/>
      <c r="J2569" s="49"/>
      <c r="K2569" s="50"/>
      <c r="L2569" s="50"/>
      <c r="M2569" s="50"/>
      <c r="N2569" s="50"/>
      <c r="O2569" s="50"/>
      <c r="P2569" s="50"/>
      <c r="Q2569" s="50"/>
      <c r="R2569" s="51"/>
      <c r="S2569" s="51"/>
      <c r="T2569" s="51"/>
      <c r="U2569" s="51"/>
      <c r="V2569" s="51"/>
      <c r="W2569" s="51"/>
      <c r="X2569" s="44"/>
      <c r="AF2569" s="52"/>
      <c r="AM2569" s="7"/>
      <c r="AN2569" s="7"/>
      <c r="AO2569" s="53"/>
      <c r="AP2569" s="54"/>
      <c r="AQ2569" s="54"/>
      <c r="AR2569" s="7"/>
      <c r="AS2569" s="54"/>
      <c r="AT2569" s="53"/>
      <c r="AU2569" s="7"/>
      <c r="AV2569" s="7"/>
      <c r="AW2569" s="55"/>
      <c r="AX2569" s="56"/>
      <c r="AY2569" s="55"/>
      <c r="AZ2569" s="55"/>
      <c r="BA2569" s="55"/>
      <c r="BB2569" s="11"/>
      <c r="BC2569" s="12"/>
      <c r="BD2569" s="12"/>
      <c r="BE2569" s="12"/>
      <c r="BF2569" s="12"/>
      <c r="BG2569" s="12"/>
      <c r="BH2569" s="12"/>
      <c r="BI2569" s="12"/>
      <c r="BJ2569" s="12"/>
      <c r="BK2569" s="12"/>
    </row>
    <row r="2570" spans="1:63" s="5" customFormat="1">
      <c r="A2570" s="13"/>
      <c r="B2570" s="13"/>
      <c r="C2570" s="45"/>
      <c r="E2570" s="46"/>
      <c r="F2570" s="47"/>
      <c r="G2570" s="48"/>
      <c r="H2570" s="49"/>
      <c r="I2570" s="49"/>
      <c r="J2570" s="49"/>
      <c r="K2570" s="50"/>
      <c r="L2570" s="50"/>
      <c r="M2570" s="50"/>
      <c r="N2570" s="50"/>
      <c r="O2570" s="50"/>
      <c r="P2570" s="50"/>
      <c r="Q2570" s="50"/>
      <c r="R2570" s="51"/>
      <c r="S2570" s="51"/>
      <c r="T2570" s="51"/>
      <c r="U2570" s="51"/>
      <c r="V2570" s="51"/>
      <c r="W2570" s="51"/>
      <c r="X2570" s="44"/>
      <c r="AF2570" s="52"/>
      <c r="AM2570" s="7"/>
      <c r="AN2570" s="7"/>
      <c r="AO2570" s="53"/>
      <c r="AP2570" s="54"/>
      <c r="AQ2570" s="54"/>
      <c r="AR2570" s="7"/>
      <c r="AS2570" s="54"/>
      <c r="AT2570" s="53"/>
      <c r="AU2570" s="7"/>
      <c r="AV2570" s="7"/>
      <c r="AW2570" s="55"/>
      <c r="AX2570" s="56"/>
      <c r="AY2570" s="55"/>
      <c r="AZ2570" s="55"/>
      <c r="BA2570" s="55"/>
      <c r="BB2570" s="11"/>
      <c r="BC2570" s="12"/>
      <c r="BD2570" s="12"/>
      <c r="BE2570" s="12"/>
      <c r="BF2570" s="12"/>
      <c r="BG2570" s="12"/>
      <c r="BH2570" s="12"/>
      <c r="BI2570" s="12"/>
      <c r="BJ2570" s="12"/>
      <c r="BK2570" s="12"/>
    </row>
    <row r="2571" spans="1:63" s="5" customFormat="1">
      <c r="A2571" s="13"/>
      <c r="B2571" s="13"/>
      <c r="C2571" s="45"/>
      <c r="E2571" s="46"/>
      <c r="F2571" s="47"/>
      <c r="G2571" s="48"/>
      <c r="H2571" s="49"/>
      <c r="I2571" s="49"/>
      <c r="J2571" s="49"/>
      <c r="K2571" s="50"/>
      <c r="L2571" s="50"/>
      <c r="M2571" s="50"/>
      <c r="N2571" s="50"/>
      <c r="O2571" s="50"/>
      <c r="P2571" s="50"/>
      <c r="Q2571" s="50"/>
      <c r="R2571" s="51"/>
      <c r="S2571" s="51"/>
      <c r="T2571" s="51"/>
      <c r="U2571" s="51"/>
      <c r="V2571" s="51"/>
      <c r="W2571" s="51"/>
      <c r="X2571" s="44"/>
      <c r="AF2571" s="52"/>
      <c r="AM2571" s="7"/>
      <c r="AN2571" s="7"/>
      <c r="AO2571" s="53"/>
      <c r="AP2571" s="54"/>
      <c r="AQ2571" s="54"/>
      <c r="AR2571" s="7"/>
      <c r="AS2571" s="54"/>
      <c r="AT2571" s="53"/>
      <c r="AU2571" s="7"/>
      <c r="AV2571" s="7"/>
      <c r="AW2571" s="55"/>
      <c r="AX2571" s="56"/>
      <c r="AY2571" s="55"/>
      <c r="AZ2571" s="55"/>
      <c r="BA2571" s="55"/>
      <c r="BB2571" s="11"/>
      <c r="BC2571" s="12"/>
      <c r="BD2571" s="12"/>
      <c r="BE2571" s="12"/>
      <c r="BF2571" s="12"/>
      <c r="BG2571" s="12"/>
      <c r="BH2571" s="12"/>
      <c r="BI2571" s="12"/>
      <c r="BJ2571" s="12"/>
      <c r="BK2571" s="12"/>
    </row>
    <row r="2572" spans="1:63" s="5" customFormat="1">
      <c r="A2572" s="13"/>
      <c r="B2572" s="13"/>
      <c r="C2572" s="45"/>
      <c r="E2572" s="46"/>
      <c r="F2572" s="47"/>
      <c r="G2572" s="48"/>
      <c r="H2572" s="49"/>
      <c r="I2572" s="49"/>
      <c r="J2572" s="49"/>
      <c r="K2572" s="50"/>
      <c r="L2572" s="50"/>
      <c r="M2572" s="50"/>
      <c r="N2572" s="50"/>
      <c r="O2572" s="50"/>
      <c r="P2572" s="50"/>
      <c r="Q2572" s="50"/>
      <c r="R2572" s="51"/>
      <c r="S2572" s="51"/>
      <c r="T2572" s="51"/>
      <c r="U2572" s="51"/>
      <c r="V2572" s="51"/>
      <c r="W2572" s="51"/>
      <c r="X2572" s="44"/>
      <c r="AF2572" s="52"/>
      <c r="AM2572" s="7"/>
      <c r="AN2572" s="7"/>
      <c r="AO2572" s="53"/>
      <c r="AP2572" s="54"/>
      <c r="AQ2572" s="54"/>
      <c r="AR2572" s="7"/>
      <c r="AS2572" s="54"/>
      <c r="AT2572" s="53"/>
      <c r="AU2572" s="7"/>
      <c r="AV2572" s="7"/>
      <c r="AW2572" s="55"/>
      <c r="AX2572" s="56"/>
      <c r="AY2572" s="55"/>
      <c r="AZ2572" s="55"/>
      <c r="BA2572" s="55"/>
      <c r="BB2572" s="11"/>
      <c r="BC2572" s="12"/>
      <c r="BD2572" s="12"/>
      <c r="BE2572" s="12"/>
      <c r="BF2572" s="12"/>
      <c r="BG2572" s="12"/>
      <c r="BH2572" s="12"/>
      <c r="BI2572" s="12"/>
      <c r="BJ2572" s="12"/>
      <c r="BK2572" s="12"/>
    </row>
    <row r="2573" spans="1:63" s="5" customFormat="1">
      <c r="A2573" s="13"/>
      <c r="B2573" s="13"/>
      <c r="C2573" s="45"/>
      <c r="E2573" s="46"/>
      <c r="F2573" s="47"/>
      <c r="G2573" s="48"/>
      <c r="H2573" s="49"/>
      <c r="I2573" s="49"/>
      <c r="J2573" s="49"/>
      <c r="K2573" s="50"/>
      <c r="L2573" s="50"/>
      <c r="M2573" s="50"/>
      <c r="N2573" s="50"/>
      <c r="O2573" s="50"/>
      <c r="P2573" s="50"/>
      <c r="Q2573" s="50"/>
      <c r="R2573" s="51"/>
      <c r="S2573" s="51"/>
      <c r="T2573" s="51"/>
      <c r="U2573" s="51"/>
      <c r="V2573" s="51"/>
      <c r="W2573" s="51"/>
      <c r="X2573" s="44"/>
      <c r="AF2573" s="52"/>
      <c r="AM2573" s="7"/>
      <c r="AN2573" s="7"/>
      <c r="AO2573" s="53"/>
      <c r="AP2573" s="54"/>
      <c r="AQ2573" s="54"/>
      <c r="AR2573" s="7"/>
      <c r="AS2573" s="54"/>
      <c r="AT2573" s="53"/>
      <c r="AU2573" s="7"/>
      <c r="AV2573" s="7"/>
      <c r="AW2573" s="55"/>
      <c r="AX2573" s="56"/>
      <c r="AY2573" s="55"/>
      <c r="AZ2573" s="55"/>
      <c r="BA2573" s="55"/>
      <c r="BB2573" s="11"/>
      <c r="BC2573" s="12"/>
      <c r="BD2573" s="12"/>
      <c r="BE2573" s="12"/>
      <c r="BF2573" s="12"/>
      <c r="BG2573" s="12"/>
      <c r="BH2573" s="12"/>
      <c r="BI2573" s="12"/>
      <c r="BJ2573" s="12"/>
      <c r="BK2573" s="12"/>
    </row>
    <row r="2574" spans="1:63" s="5" customFormat="1">
      <c r="A2574" s="13"/>
      <c r="B2574" s="13"/>
      <c r="C2574" s="45"/>
      <c r="E2574" s="46"/>
      <c r="F2574" s="47"/>
      <c r="G2574" s="48"/>
      <c r="H2574" s="49"/>
      <c r="I2574" s="49"/>
      <c r="J2574" s="49"/>
      <c r="K2574" s="50"/>
      <c r="L2574" s="50"/>
      <c r="M2574" s="50"/>
      <c r="N2574" s="50"/>
      <c r="O2574" s="50"/>
      <c r="P2574" s="50"/>
      <c r="Q2574" s="50"/>
      <c r="R2574" s="51"/>
      <c r="S2574" s="51"/>
      <c r="T2574" s="51"/>
      <c r="U2574" s="51"/>
      <c r="V2574" s="51"/>
      <c r="W2574" s="51"/>
      <c r="X2574" s="44"/>
      <c r="AF2574" s="52"/>
      <c r="AM2574" s="7"/>
      <c r="AN2574" s="7"/>
      <c r="AO2574" s="53"/>
      <c r="AP2574" s="54"/>
      <c r="AQ2574" s="54"/>
      <c r="AR2574" s="7"/>
      <c r="AS2574" s="54"/>
      <c r="AT2574" s="53"/>
      <c r="AU2574" s="7"/>
      <c r="AV2574" s="7"/>
      <c r="AW2574" s="55"/>
      <c r="AX2574" s="56"/>
      <c r="AY2574" s="55"/>
      <c r="AZ2574" s="55"/>
      <c r="BA2574" s="55"/>
      <c r="BB2574" s="11"/>
      <c r="BC2574" s="12"/>
      <c r="BD2574" s="12"/>
      <c r="BE2574" s="12"/>
      <c r="BF2574" s="12"/>
      <c r="BG2574" s="12"/>
      <c r="BH2574" s="12"/>
      <c r="BI2574" s="12"/>
      <c r="BJ2574" s="12"/>
      <c r="BK2574" s="12"/>
    </row>
    <row r="2575" spans="1:63" s="5" customFormat="1">
      <c r="A2575" s="13"/>
      <c r="B2575" s="13"/>
      <c r="C2575" s="45"/>
      <c r="E2575" s="46"/>
      <c r="F2575" s="47"/>
      <c r="G2575" s="48"/>
      <c r="H2575" s="49"/>
      <c r="I2575" s="49"/>
      <c r="J2575" s="49"/>
      <c r="K2575" s="50"/>
      <c r="L2575" s="50"/>
      <c r="M2575" s="50"/>
      <c r="N2575" s="50"/>
      <c r="O2575" s="50"/>
      <c r="P2575" s="50"/>
      <c r="Q2575" s="50"/>
      <c r="R2575" s="51"/>
      <c r="S2575" s="51"/>
      <c r="T2575" s="51"/>
      <c r="U2575" s="51"/>
      <c r="V2575" s="51"/>
      <c r="W2575" s="51"/>
      <c r="X2575" s="44"/>
      <c r="AF2575" s="52"/>
      <c r="AM2575" s="7"/>
      <c r="AN2575" s="7"/>
      <c r="AO2575" s="53"/>
      <c r="AP2575" s="54"/>
      <c r="AQ2575" s="54"/>
      <c r="AR2575" s="7"/>
      <c r="AS2575" s="54"/>
      <c r="AT2575" s="53"/>
      <c r="AU2575" s="7"/>
      <c r="AV2575" s="7"/>
      <c r="AW2575" s="55"/>
      <c r="AX2575" s="56"/>
      <c r="AY2575" s="55"/>
      <c r="AZ2575" s="55"/>
      <c r="BA2575" s="55"/>
      <c r="BB2575" s="11"/>
      <c r="BC2575" s="12"/>
      <c r="BD2575" s="12"/>
      <c r="BE2575" s="12"/>
      <c r="BF2575" s="12"/>
      <c r="BG2575" s="12"/>
      <c r="BH2575" s="12"/>
      <c r="BI2575" s="12"/>
      <c r="BJ2575" s="12"/>
      <c r="BK2575" s="12"/>
    </row>
    <row r="2576" spans="1:63" s="5" customFormat="1">
      <c r="A2576" s="13"/>
      <c r="B2576" s="13"/>
      <c r="C2576" s="45"/>
      <c r="E2576" s="46"/>
      <c r="F2576" s="47"/>
      <c r="G2576" s="48"/>
      <c r="H2576" s="49"/>
      <c r="I2576" s="49"/>
      <c r="J2576" s="49"/>
      <c r="K2576" s="50"/>
      <c r="L2576" s="50"/>
      <c r="M2576" s="50"/>
      <c r="N2576" s="50"/>
      <c r="O2576" s="50"/>
      <c r="P2576" s="50"/>
      <c r="Q2576" s="50"/>
      <c r="R2576" s="51"/>
      <c r="S2576" s="51"/>
      <c r="T2576" s="51"/>
      <c r="U2576" s="51"/>
      <c r="V2576" s="51"/>
      <c r="W2576" s="51"/>
      <c r="X2576" s="44"/>
      <c r="AF2576" s="52"/>
      <c r="AM2576" s="7"/>
      <c r="AN2576" s="7"/>
      <c r="AO2576" s="53"/>
      <c r="AP2576" s="54"/>
      <c r="AQ2576" s="54"/>
      <c r="AR2576" s="7"/>
      <c r="AS2576" s="54"/>
      <c r="AT2576" s="53"/>
      <c r="AU2576" s="7"/>
      <c r="AV2576" s="7"/>
      <c r="AW2576" s="55"/>
      <c r="AX2576" s="56"/>
      <c r="AY2576" s="55"/>
      <c r="AZ2576" s="55"/>
      <c r="BA2576" s="55"/>
      <c r="BB2576" s="11"/>
      <c r="BC2576" s="12"/>
      <c r="BD2576" s="12"/>
      <c r="BE2576" s="12"/>
      <c r="BF2576" s="12"/>
      <c r="BG2576" s="12"/>
      <c r="BH2576" s="12"/>
      <c r="BI2576" s="12"/>
      <c r="BJ2576" s="12"/>
      <c r="BK2576" s="12"/>
    </row>
    <row r="2577" spans="1:63" s="5" customFormat="1">
      <c r="A2577" s="13"/>
      <c r="B2577" s="13"/>
      <c r="C2577" s="45"/>
      <c r="E2577" s="46"/>
      <c r="F2577" s="47"/>
      <c r="G2577" s="48"/>
      <c r="H2577" s="49"/>
      <c r="I2577" s="49"/>
      <c r="J2577" s="49"/>
      <c r="K2577" s="50"/>
      <c r="L2577" s="50"/>
      <c r="M2577" s="50"/>
      <c r="N2577" s="50"/>
      <c r="O2577" s="50"/>
      <c r="P2577" s="50"/>
      <c r="Q2577" s="50"/>
      <c r="R2577" s="51"/>
      <c r="S2577" s="51"/>
      <c r="T2577" s="51"/>
      <c r="U2577" s="51"/>
      <c r="V2577" s="51"/>
      <c r="W2577" s="51"/>
      <c r="X2577" s="44"/>
      <c r="AF2577" s="52"/>
      <c r="AM2577" s="7"/>
      <c r="AN2577" s="7"/>
      <c r="AO2577" s="53"/>
      <c r="AP2577" s="54"/>
      <c r="AQ2577" s="54"/>
      <c r="AR2577" s="7"/>
      <c r="AS2577" s="54"/>
      <c r="AT2577" s="53"/>
      <c r="AU2577" s="7"/>
      <c r="AV2577" s="7"/>
      <c r="AW2577" s="55"/>
      <c r="AX2577" s="56"/>
      <c r="AY2577" s="55"/>
      <c r="AZ2577" s="55"/>
      <c r="BA2577" s="55"/>
      <c r="BB2577" s="11"/>
      <c r="BC2577" s="12"/>
      <c r="BD2577" s="12"/>
      <c r="BE2577" s="12"/>
      <c r="BF2577" s="12"/>
      <c r="BG2577" s="12"/>
      <c r="BH2577" s="12"/>
      <c r="BI2577" s="12"/>
      <c r="BJ2577" s="12"/>
      <c r="BK2577" s="12"/>
    </row>
    <row r="2578" spans="1:63" s="5" customFormat="1">
      <c r="A2578" s="13"/>
      <c r="B2578" s="13"/>
      <c r="C2578" s="45"/>
      <c r="E2578" s="46"/>
      <c r="F2578" s="47"/>
      <c r="G2578" s="48"/>
      <c r="H2578" s="49"/>
      <c r="I2578" s="49"/>
      <c r="J2578" s="49"/>
      <c r="K2578" s="50"/>
      <c r="L2578" s="50"/>
      <c r="M2578" s="50"/>
      <c r="N2578" s="50"/>
      <c r="O2578" s="50"/>
      <c r="P2578" s="50"/>
      <c r="Q2578" s="50"/>
      <c r="R2578" s="51"/>
      <c r="S2578" s="51"/>
      <c r="T2578" s="51"/>
      <c r="U2578" s="51"/>
      <c r="V2578" s="51"/>
      <c r="W2578" s="51"/>
      <c r="X2578" s="44"/>
      <c r="AF2578" s="52"/>
      <c r="AM2578" s="7"/>
      <c r="AN2578" s="7"/>
      <c r="AO2578" s="53"/>
      <c r="AP2578" s="54"/>
      <c r="AQ2578" s="54"/>
      <c r="AR2578" s="7"/>
      <c r="AS2578" s="54"/>
      <c r="AT2578" s="53"/>
      <c r="AU2578" s="7"/>
      <c r="AV2578" s="7"/>
      <c r="AW2578" s="55"/>
      <c r="AX2578" s="56"/>
      <c r="AY2578" s="55"/>
      <c r="AZ2578" s="55"/>
      <c r="BA2578" s="55"/>
      <c r="BB2578" s="11"/>
      <c r="BC2578" s="12"/>
      <c r="BD2578" s="12"/>
      <c r="BE2578" s="12"/>
      <c r="BF2578" s="12"/>
      <c r="BG2578" s="12"/>
      <c r="BH2578" s="12"/>
      <c r="BI2578" s="12"/>
      <c r="BJ2578" s="12"/>
      <c r="BK2578" s="12"/>
    </row>
    <row r="2579" spans="1:63" s="5" customFormat="1">
      <c r="A2579" s="13"/>
      <c r="B2579" s="13"/>
      <c r="C2579" s="45"/>
      <c r="E2579" s="46"/>
      <c r="F2579" s="47"/>
      <c r="G2579" s="48"/>
      <c r="H2579" s="49"/>
      <c r="I2579" s="49"/>
      <c r="J2579" s="49"/>
      <c r="K2579" s="50"/>
      <c r="L2579" s="50"/>
      <c r="M2579" s="50"/>
      <c r="N2579" s="50"/>
      <c r="O2579" s="50"/>
      <c r="P2579" s="50"/>
      <c r="Q2579" s="50"/>
      <c r="R2579" s="51"/>
      <c r="S2579" s="51"/>
      <c r="T2579" s="51"/>
      <c r="U2579" s="51"/>
      <c r="V2579" s="51"/>
      <c r="W2579" s="51"/>
      <c r="X2579" s="44"/>
      <c r="AF2579" s="52"/>
      <c r="AM2579" s="7"/>
      <c r="AN2579" s="7"/>
      <c r="AO2579" s="53"/>
      <c r="AP2579" s="54"/>
      <c r="AQ2579" s="54"/>
      <c r="AR2579" s="7"/>
      <c r="AS2579" s="54"/>
      <c r="AT2579" s="53"/>
      <c r="AU2579" s="7"/>
      <c r="AV2579" s="7"/>
      <c r="AW2579" s="55"/>
      <c r="AX2579" s="56"/>
      <c r="AY2579" s="55"/>
      <c r="AZ2579" s="55"/>
      <c r="BA2579" s="55"/>
      <c r="BB2579" s="11"/>
      <c r="BC2579" s="12"/>
      <c r="BD2579" s="12"/>
      <c r="BE2579" s="12"/>
      <c r="BF2579" s="12"/>
      <c r="BG2579" s="12"/>
      <c r="BH2579" s="12"/>
      <c r="BI2579" s="12"/>
      <c r="BJ2579" s="12"/>
      <c r="BK2579" s="12"/>
    </row>
    <row r="2580" spans="1:63" s="5" customFormat="1">
      <c r="A2580" s="13"/>
      <c r="B2580" s="13"/>
      <c r="C2580" s="45"/>
      <c r="E2580" s="46"/>
      <c r="F2580" s="47"/>
      <c r="G2580" s="48"/>
      <c r="H2580" s="49"/>
      <c r="I2580" s="49"/>
      <c r="J2580" s="49"/>
      <c r="K2580" s="50"/>
      <c r="L2580" s="50"/>
      <c r="M2580" s="50"/>
      <c r="N2580" s="50"/>
      <c r="O2580" s="50"/>
      <c r="P2580" s="50"/>
      <c r="Q2580" s="50"/>
      <c r="R2580" s="51"/>
      <c r="S2580" s="51"/>
      <c r="T2580" s="51"/>
      <c r="U2580" s="51"/>
      <c r="V2580" s="51"/>
      <c r="W2580" s="51"/>
      <c r="X2580" s="44"/>
      <c r="AF2580" s="52"/>
      <c r="AM2580" s="7"/>
      <c r="AN2580" s="7"/>
      <c r="AO2580" s="53"/>
      <c r="AP2580" s="54"/>
      <c r="AQ2580" s="54"/>
      <c r="AR2580" s="7"/>
      <c r="AS2580" s="54"/>
      <c r="AT2580" s="53"/>
      <c r="AU2580" s="7"/>
      <c r="AV2580" s="7"/>
      <c r="AW2580" s="55"/>
      <c r="AX2580" s="56"/>
      <c r="AY2580" s="55"/>
      <c r="AZ2580" s="55"/>
      <c r="BA2580" s="55"/>
      <c r="BB2580" s="11"/>
      <c r="BC2580" s="12"/>
      <c r="BD2580" s="12"/>
      <c r="BE2580" s="12"/>
      <c r="BF2580" s="12"/>
      <c r="BG2580" s="12"/>
      <c r="BH2580" s="12"/>
      <c r="BI2580" s="12"/>
      <c r="BJ2580" s="12"/>
      <c r="BK2580" s="12"/>
    </row>
    <row r="2581" spans="1:63" s="5" customFormat="1">
      <c r="A2581" s="13"/>
      <c r="B2581" s="13"/>
      <c r="C2581" s="45"/>
      <c r="E2581" s="46"/>
      <c r="F2581" s="47"/>
      <c r="G2581" s="48"/>
      <c r="H2581" s="49"/>
      <c r="I2581" s="49"/>
      <c r="J2581" s="49"/>
      <c r="K2581" s="50"/>
      <c r="L2581" s="50"/>
      <c r="M2581" s="50"/>
      <c r="N2581" s="50"/>
      <c r="O2581" s="50"/>
      <c r="P2581" s="50"/>
      <c r="Q2581" s="50"/>
      <c r="R2581" s="51"/>
      <c r="S2581" s="51"/>
      <c r="T2581" s="51"/>
      <c r="U2581" s="51"/>
      <c r="V2581" s="51"/>
      <c r="W2581" s="51"/>
      <c r="X2581" s="44"/>
      <c r="AF2581" s="52"/>
      <c r="AM2581" s="7"/>
      <c r="AN2581" s="7"/>
      <c r="AO2581" s="53"/>
      <c r="AP2581" s="54"/>
      <c r="AQ2581" s="54"/>
      <c r="AR2581" s="7"/>
      <c r="AS2581" s="54"/>
      <c r="AT2581" s="53"/>
      <c r="AU2581" s="7"/>
      <c r="AV2581" s="7"/>
      <c r="AW2581" s="55"/>
      <c r="AX2581" s="56"/>
      <c r="AY2581" s="55"/>
      <c r="AZ2581" s="55"/>
      <c r="BA2581" s="55"/>
      <c r="BB2581" s="11"/>
      <c r="BC2581" s="12"/>
      <c r="BD2581" s="12"/>
      <c r="BE2581" s="12"/>
      <c r="BF2581" s="12"/>
      <c r="BG2581" s="12"/>
      <c r="BH2581" s="12"/>
      <c r="BI2581" s="12"/>
      <c r="BJ2581" s="12"/>
      <c r="BK2581" s="12"/>
    </row>
    <row r="2582" spans="1:63" s="5" customFormat="1">
      <c r="A2582" s="13"/>
      <c r="B2582" s="13"/>
      <c r="C2582" s="45"/>
      <c r="E2582" s="46"/>
      <c r="F2582" s="47"/>
      <c r="G2582" s="48"/>
      <c r="H2582" s="49"/>
      <c r="I2582" s="49"/>
      <c r="J2582" s="49"/>
      <c r="K2582" s="50"/>
      <c r="L2582" s="50"/>
      <c r="M2582" s="50"/>
      <c r="N2582" s="50"/>
      <c r="O2582" s="50"/>
      <c r="P2582" s="50"/>
      <c r="Q2582" s="50"/>
      <c r="R2582" s="51"/>
      <c r="S2582" s="51"/>
      <c r="T2582" s="51"/>
      <c r="U2582" s="51"/>
      <c r="V2582" s="51"/>
      <c r="W2582" s="51"/>
      <c r="X2582" s="44"/>
      <c r="AF2582" s="52"/>
      <c r="AM2582" s="7"/>
      <c r="AN2582" s="7"/>
      <c r="AO2582" s="53"/>
      <c r="AP2582" s="54"/>
      <c r="AQ2582" s="54"/>
      <c r="AR2582" s="7"/>
      <c r="AS2582" s="54"/>
      <c r="AT2582" s="53"/>
      <c r="AU2582" s="7"/>
      <c r="AV2582" s="7"/>
      <c r="AW2582" s="55"/>
      <c r="AX2582" s="56"/>
      <c r="AY2582" s="55"/>
      <c r="AZ2582" s="55"/>
      <c r="BA2582" s="55"/>
      <c r="BB2582" s="11"/>
      <c r="BC2582" s="12"/>
      <c r="BD2582" s="12"/>
      <c r="BE2582" s="12"/>
      <c r="BF2582" s="12"/>
      <c r="BG2582" s="12"/>
      <c r="BH2582" s="12"/>
      <c r="BI2582" s="12"/>
      <c r="BJ2582" s="12"/>
      <c r="BK2582" s="12"/>
    </row>
    <row r="2583" spans="1:63" s="5" customFormat="1">
      <c r="A2583" s="13"/>
      <c r="B2583" s="13"/>
      <c r="C2583" s="45"/>
      <c r="E2583" s="46"/>
      <c r="F2583" s="47"/>
      <c r="G2583" s="48"/>
      <c r="H2583" s="49"/>
      <c r="I2583" s="49"/>
      <c r="J2583" s="49"/>
      <c r="K2583" s="50"/>
      <c r="L2583" s="50"/>
      <c r="M2583" s="50"/>
      <c r="N2583" s="50"/>
      <c r="O2583" s="50"/>
      <c r="P2583" s="50"/>
      <c r="Q2583" s="50"/>
      <c r="R2583" s="51"/>
      <c r="S2583" s="51"/>
      <c r="T2583" s="51"/>
      <c r="U2583" s="51"/>
      <c r="V2583" s="51"/>
      <c r="W2583" s="51"/>
      <c r="X2583" s="44"/>
      <c r="AF2583" s="52"/>
      <c r="AM2583" s="7"/>
      <c r="AN2583" s="7"/>
      <c r="AO2583" s="53"/>
      <c r="AP2583" s="54"/>
      <c r="AQ2583" s="54"/>
      <c r="AR2583" s="7"/>
      <c r="AS2583" s="54"/>
      <c r="AT2583" s="53"/>
      <c r="AU2583" s="7"/>
      <c r="AV2583" s="7"/>
      <c r="AW2583" s="55"/>
      <c r="AX2583" s="56"/>
      <c r="AY2583" s="55"/>
      <c r="AZ2583" s="55"/>
      <c r="BA2583" s="55"/>
      <c r="BB2583" s="11"/>
      <c r="BC2583" s="12"/>
      <c r="BD2583" s="12"/>
      <c r="BE2583" s="12"/>
      <c r="BF2583" s="12"/>
      <c r="BG2583" s="12"/>
      <c r="BH2583" s="12"/>
      <c r="BI2583" s="12"/>
      <c r="BJ2583" s="12"/>
      <c r="BK2583" s="12"/>
    </row>
    <row r="2584" spans="1:63" s="5" customFormat="1">
      <c r="A2584" s="13"/>
      <c r="B2584" s="13"/>
      <c r="C2584" s="45"/>
      <c r="E2584" s="46"/>
      <c r="F2584" s="47"/>
      <c r="G2584" s="48"/>
      <c r="H2584" s="49"/>
      <c r="I2584" s="49"/>
      <c r="J2584" s="49"/>
      <c r="K2584" s="50"/>
      <c r="L2584" s="50"/>
      <c r="M2584" s="50"/>
      <c r="N2584" s="50"/>
      <c r="O2584" s="50"/>
      <c r="P2584" s="50"/>
      <c r="Q2584" s="50"/>
      <c r="R2584" s="51"/>
      <c r="S2584" s="51"/>
      <c r="T2584" s="51"/>
      <c r="U2584" s="51"/>
      <c r="V2584" s="51"/>
      <c r="W2584" s="51"/>
      <c r="X2584" s="44"/>
      <c r="AF2584" s="52"/>
      <c r="AM2584" s="7"/>
      <c r="AN2584" s="7"/>
      <c r="AO2584" s="53"/>
      <c r="AP2584" s="54"/>
      <c r="AQ2584" s="54"/>
      <c r="AR2584" s="7"/>
      <c r="AS2584" s="54"/>
      <c r="AT2584" s="53"/>
      <c r="AU2584" s="7"/>
      <c r="AV2584" s="7"/>
      <c r="AW2584" s="55"/>
      <c r="AX2584" s="56"/>
      <c r="AY2584" s="55"/>
      <c r="AZ2584" s="55"/>
      <c r="BA2584" s="55"/>
      <c r="BB2584" s="11"/>
      <c r="BC2584" s="12"/>
      <c r="BD2584" s="12"/>
      <c r="BE2584" s="12"/>
      <c r="BF2584" s="12"/>
      <c r="BG2584" s="12"/>
      <c r="BH2584" s="12"/>
      <c r="BI2584" s="12"/>
      <c r="BJ2584" s="12"/>
      <c r="BK2584" s="12"/>
    </row>
    <row r="2585" spans="1:63" s="5" customFormat="1">
      <c r="A2585" s="13"/>
      <c r="B2585" s="13"/>
      <c r="C2585" s="45"/>
      <c r="E2585" s="46"/>
      <c r="F2585" s="47"/>
      <c r="G2585" s="48"/>
      <c r="H2585" s="49"/>
      <c r="I2585" s="49"/>
      <c r="J2585" s="49"/>
      <c r="K2585" s="50"/>
      <c r="L2585" s="50"/>
      <c r="M2585" s="50"/>
      <c r="N2585" s="50"/>
      <c r="O2585" s="50"/>
      <c r="P2585" s="50"/>
      <c r="Q2585" s="50"/>
      <c r="R2585" s="51"/>
      <c r="S2585" s="51"/>
      <c r="T2585" s="51"/>
      <c r="U2585" s="51"/>
      <c r="V2585" s="51"/>
      <c r="W2585" s="51"/>
      <c r="X2585" s="44"/>
      <c r="AF2585" s="52"/>
      <c r="AM2585" s="7"/>
      <c r="AN2585" s="7"/>
      <c r="AO2585" s="53"/>
      <c r="AP2585" s="54"/>
      <c r="AQ2585" s="54"/>
      <c r="AR2585" s="7"/>
      <c r="AS2585" s="54"/>
      <c r="AT2585" s="53"/>
      <c r="AU2585" s="7"/>
      <c r="AV2585" s="7"/>
      <c r="AW2585" s="55"/>
      <c r="AX2585" s="56"/>
      <c r="AY2585" s="55"/>
      <c r="AZ2585" s="55"/>
      <c r="BA2585" s="55"/>
      <c r="BB2585" s="11"/>
      <c r="BC2585" s="12"/>
      <c r="BD2585" s="12"/>
      <c r="BE2585" s="12"/>
      <c r="BF2585" s="12"/>
      <c r="BG2585" s="12"/>
      <c r="BH2585" s="12"/>
      <c r="BI2585" s="12"/>
      <c r="BJ2585" s="12"/>
      <c r="BK2585" s="12"/>
    </row>
    <row r="2586" spans="1:63" s="5" customFormat="1">
      <c r="A2586" s="13"/>
      <c r="B2586" s="13"/>
      <c r="C2586" s="45"/>
      <c r="E2586" s="46"/>
      <c r="F2586" s="47"/>
      <c r="G2586" s="48"/>
      <c r="H2586" s="49"/>
      <c r="I2586" s="49"/>
      <c r="J2586" s="49"/>
      <c r="K2586" s="50"/>
      <c r="L2586" s="50"/>
      <c r="M2586" s="50"/>
      <c r="N2586" s="50"/>
      <c r="O2586" s="50"/>
      <c r="P2586" s="50"/>
      <c r="Q2586" s="50"/>
      <c r="R2586" s="51"/>
      <c r="S2586" s="51"/>
      <c r="T2586" s="51"/>
      <c r="U2586" s="51"/>
      <c r="V2586" s="51"/>
      <c r="W2586" s="51"/>
      <c r="X2586" s="44"/>
      <c r="AF2586" s="52"/>
      <c r="AM2586" s="7"/>
      <c r="AN2586" s="7"/>
      <c r="AO2586" s="53"/>
      <c r="AP2586" s="54"/>
      <c r="AQ2586" s="54"/>
      <c r="AR2586" s="7"/>
      <c r="AS2586" s="54"/>
      <c r="AT2586" s="53"/>
      <c r="AU2586" s="7"/>
      <c r="AV2586" s="7"/>
      <c r="AW2586" s="55"/>
      <c r="AX2586" s="56"/>
      <c r="AY2586" s="55"/>
      <c r="AZ2586" s="55"/>
      <c r="BA2586" s="55"/>
      <c r="BB2586" s="11"/>
      <c r="BC2586" s="12"/>
      <c r="BD2586" s="12"/>
      <c r="BE2586" s="12"/>
      <c r="BF2586" s="12"/>
      <c r="BG2586" s="12"/>
      <c r="BH2586" s="12"/>
      <c r="BI2586" s="12"/>
      <c r="BJ2586" s="12"/>
      <c r="BK2586" s="12"/>
    </row>
    <row r="2587" spans="1:63" s="5" customFormat="1">
      <c r="A2587" s="13"/>
      <c r="B2587" s="13"/>
      <c r="C2587" s="45"/>
      <c r="E2587" s="46"/>
      <c r="F2587" s="47"/>
      <c r="G2587" s="48"/>
      <c r="H2587" s="49"/>
      <c r="I2587" s="49"/>
      <c r="J2587" s="49"/>
      <c r="K2587" s="50"/>
      <c r="L2587" s="50"/>
      <c r="M2587" s="50"/>
      <c r="N2587" s="50"/>
      <c r="O2587" s="50"/>
      <c r="P2587" s="50"/>
      <c r="Q2587" s="50"/>
      <c r="R2587" s="51"/>
      <c r="S2587" s="51"/>
      <c r="T2587" s="51"/>
      <c r="U2587" s="51"/>
      <c r="V2587" s="51"/>
      <c r="W2587" s="51"/>
      <c r="X2587" s="44"/>
      <c r="AF2587" s="52"/>
      <c r="AM2587" s="7"/>
      <c r="AN2587" s="7"/>
      <c r="AO2587" s="53"/>
      <c r="AP2587" s="54"/>
      <c r="AQ2587" s="54"/>
      <c r="AR2587" s="7"/>
      <c r="AS2587" s="54"/>
      <c r="AT2587" s="53"/>
      <c r="AU2587" s="7"/>
      <c r="AV2587" s="7"/>
      <c r="AW2587" s="55"/>
      <c r="AX2587" s="56"/>
      <c r="AY2587" s="55"/>
      <c r="AZ2587" s="55"/>
      <c r="BA2587" s="55"/>
      <c r="BB2587" s="11"/>
      <c r="BC2587" s="12"/>
      <c r="BD2587" s="12"/>
      <c r="BE2587" s="12"/>
      <c r="BF2587" s="12"/>
      <c r="BG2587" s="12"/>
      <c r="BH2587" s="12"/>
      <c r="BI2587" s="12"/>
      <c r="BJ2587" s="12"/>
      <c r="BK2587" s="12"/>
    </row>
    <row r="2588" spans="1:63" s="5" customFormat="1">
      <c r="A2588" s="13"/>
      <c r="B2588" s="13"/>
      <c r="C2588" s="45"/>
      <c r="E2588" s="46"/>
      <c r="F2588" s="47"/>
      <c r="G2588" s="48"/>
      <c r="H2588" s="49"/>
      <c r="I2588" s="49"/>
      <c r="J2588" s="49"/>
      <c r="K2588" s="50"/>
      <c r="L2588" s="50"/>
      <c r="M2588" s="50"/>
      <c r="N2588" s="50"/>
      <c r="O2588" s="50"/>
      <c r="P2588" s="50"/>
      <c r="Q2588" s="50"/>
      <c r="R2588" s="51"/>
      <c r="S2588" s="51"/>
      <c r="T2588" s="51"/>
      <c r="U2588" s="51"/>
      <c r="V2588" s="51"/>
      <c r="W2588" s="51"/>
      <c r="X2588" s="44"/>
      <c r="AF2588" s="52"/>
      <c r="AM2588" s="7"/>
      <c r="AN2588" s="7"/>
      <c r="AO2588" s="53"/>
      <c r="AP2588" s="54"/>
      <c r="AQ2588" s="54"/>
      <c r="AR2588" s="7"/>
      <c r="AS2588" s="54"/>
      <c r="AT2588" s="53"/>
      <c r="AU2588" s="7"/>
      <c r="AV2588" s="7"/>
      <c r="AW2588" s="55"/>
      <c r="AX2588" s="56"/>
      <c r="AY2588" s="55"/>
      <c r="AZ2588" s="55"/>
      <c r="BA2588" s="55"/>
      <c r="BB2588" s="11"/>
      <c r="BC2588" s="12"/>
      <c r="BD2588" s="12"/>
      <c r="BE2588" s="12"/>
      <c r="BF2588" s="12"/>
      <c r="BG2588" s="12"/>
      <c r="BH2588" s="12"/>
      <c r="BI2588" s="12"/>
      <c r="BJ2588" s="12"/>
      <c r="BK2588" s="12"/>
    </row>
    <row r="2589" spans="1:63" s="5" customFormat="1">
      <c r="A2589" s="13"/>
      <c r="B2589" s="13"/>
      <c r="C2589" s="45"/>
      <c r="E2589" s="46"/>
      <c r="F2589" s="47"/>
      <c r="G2589" s="48"/>
      <c r="H2589" s="49"/>
      <c r="I2589" s="49"/>
      <c r="J2589" s="49"/>
      <c r="K2589" s="50"/>
      <c r="L2589" s="50"/>
      <c r="M2589" s="50"/>
      <c r="N2589" s="50"/>
      <c r="O2589" s="50"/>
      <c r="P2589" s="50"/>
      <c r="Q2589" s="50"/>
      <c r="R2589" s="51"/>
      <c r="S2589" s="51"/>
      <c r="T2589" s="51"/>
      <c r="U2589" s="51"/>
      <c r="V2589" s="51"/>
      <c r="W2589" s="51"/>
      <c r="X2589" s="44"/>
      <c r="AF2589" s="52"/>
      <c r="AM2589" s="7"/>
      <c r="AN2589" s="7"/>
      <c r="AO2589" s="53"/>
      <c r="AP2589" s="54"/>
      <c r="AQ2589" s="54"/>
      <c r="AR2589" s="7"/>
      <c r="AS2589" s="54"/>
      <c r="AT2589" s="53"/>
      <c r="AU2589" s="7"/>
      <c r="AV2589" s="7"/>
      <c r="AW2589" s="55"/>
      <c r="AX2589" s="56"/>
      <c r="AY2589" s="55"/>
      <c r="AZ2589" s="55"/>
      <c r="BA2589" s="55"/>
      <c r="BB2589" s="11"/>
      <c r="BC2589" s="12"/>
      <c r="BD2589" s="12"/>
      <c r="BE2589" s="12"/>
      <c r="BF2589" s="12"/>
      <c r="BG2589" s="12"/>
      <c r="BH2589" s="12"/>
      <c r="BI2589" s="12"/>
      <c r="BJ2589" s="12"/>
      <c r="BK2589" s="12"/>
    </row>
    <row r="2590" spans="1:63" s="5" customFormat="1">
      <c r="A2590" s="13"/>
      <c r="B2590" s="13"/>
      <c r="C2590" s="45"/>
      <c r="E2590" s="46"/>
      <c r="F2590" s="47"/>
      <c r="G2590" s="48"/>
      <c r="H2590" s="49"/>
      <c r="I2590" s="49"/>
      <c r="J2590" s="49"/>
      <c r="K2590" s="50"/>
      <c r="L2590" s="50"/>
      <c r="M2590" s="50"/>
      <c r="N2590" s="50"/>
      <c r="O2590" s="50"/>
      <c r="P2590" s="50"/>
      <c r="Q2590" s="50"/>
      <c r="R2590" s="51"/>
      <c r="S2590" s="51"/>
      <c r="T2590" s="51"/>
      <c r="U2590" s="51"/>
      <c r="V2590" s="51"/>
      <c r="W2590" s="51"/>
      <c r="X2590" s="44"/>
      <c r="AF2590" s="52"/>
      <c r="AM2590" s="7"/>
      <c r="AN2590" s="7"/>
      <c r="AO2590" s="53"/>
      <c r="AP2590" s="54"/>
      <c r="AQ2590" s="54"/>
      <c r="AR2590" s="7"/>
      <c r="AS2590" s="54"/>
      <c r="AT2590" s="53"/>
      <c r="AU2590" s="7"/>
      <c r="AV2590" s="7"/>
      <c r="AW2590" s="55"/>
      <c r="AX2590" s="56"/>
      <c r="AY2590" s="55"/>
      <c r="AZ2590" s="55"/>
      <c r="BA2590" s="55"/>
      <c r="BB2590" s="11"/>
      <c r="BC2590" s="12"/>
      <c r="BD2590" s="12"/>
      <c r="BE2590" s="12"/>
      <c r="BF2590" s="12"/>
      <c r="BG2590" s="12"/>
      <c r="BH2590" s="12"/>
      <c r="BI2590" s="12"/>
      <c r="BJ2590" s="12"/>
      <c r="BK2590" s="12"/>
    </row>
    <row r="2591" spans="1:63" s="5" customFormat="1">
      <c r="A2591" s="13"/>
      <c r="B2591" s="13"/>
      <c r="C2591" s="45"/>
      <c r="E2591" s="46"/>
      <c r="F2591" s="47"/>
      <c r="G2591" s="48"/>
      <c r="H2591" s="49"/>
      <c r="I2591" s="49"/>
      <c r="J2591" s="49"/>
      <c r="K2591" s="50"/>
      <c r="L2591" s="50"/>
      <c r="M2591" s="50"/>
      <c r="N2591" s="50"/>
      <c r="O2591" s="50"/>
      <c r="P2591" s="50"/>
      <c r="Q2591" s="50"/>
      <c r="R2591" s="51"/>
      <c r="S2591" s="51"/>
      <c r="T2591" s="51"/>
      <c r="U2591" s="51"/>
      <c r="V2591" s="51"/>
      <c r="W2591" s="51"/>
      <c r="X2591" s="44"/>
      <c r="AF2591" s="52"/>
      <c r="AM2591" s="7"/>
      <c r="AN2591" s="7"/>
      <c r="AO2591" s="53"/>
      <c r="AP2591" s="54"/>
      <c r="AQ2591" s="54"/>
      <c r="AR2591" s="7"/>
      <c r="AS2591" s="54"/>
      <c r="AT2591" s="53"/>
      <c r="AU2591" s="7"/>
      <c r="AV2591" s="7"/>
      <c r="AW2591" s="55"/>
      <c r="AX2591" s="56"/>
      <c r="AY2591" s="55"/>
      <c r="AZ2591" s="55"/>
      <c r="BA2591" s="55"/>
      <c r="BB2591" s="11"/>
      <c r="BC2591" s="12"/>
      <c r="BD2591" s="12"/>
      <c r="BE2591" s="12"/>
      <c r="BF2591" s="12"/>
      <c r="BG2591" s="12"/>
      <c r="BH2591" s="12"/>
      <c r="BI2591" s="12"/>
      <c r="BJ2591" s="12"/>
      <c r="BK2591" s="12"/>
    </row>
    <row r="2592" spans="1:63" s="5" customFormat="1">
      <c r="A2592" s="13"/>
      <c r="B2592" s="13"/>
      <c r="C2592" s="45"/>
      <c r="E2592" s="46"/>
      <c r="F2592" s="47"/>
      <c r="G2592" s="48"/>
      <c r="H2592" s="49"/>
      <c r="I2592" s="49"/>
      <c r="J2592" s="49"/>
      <c r="K2592" s="50"/>
      <c r="L2592" s="50"/>
      <c r="M2592" s="50"/>
      <c r="N2592" s="50"/>
      <c r="O2592" s="50"/>
      <c r="P2592" s="50"/>
      <c r="Q2592" s="50"/>
      <c r="R2592" s="51"/>
      <c r="S2592" s="51"/>
      <c r="T2592" s="51"/>
      <c r="U2592" s="51"/>
      <c r="V2592" s="51"/>
      <c r="W2592" s="51"/>
      <c r="X2592" s="44"/>
      <c r="AF2592" s="52"/>
      <c r="AM2592" s="7"/>
      <c r="AN2592" s="7"/>
      <c r="AO2592" s="53"/>
      <c r="AP2592" s="54"/>
      <c r="AQ2592" s="54"/>
      <c r="AR2592" s="7"/>
      <c r="AS2592" s="54"/>
      <c r="AT2592" s="53"/>
      <c r="AU2592" s="7"/>
      <c r="AV2592" s="7"/>
      <c r="AW2592" s="55"/>
      <c r="AX2592" s="56"/>
      <c r="AY2592" s="55"/>
      <c r="AZ2592" s="55"/>
      <c r="BA2592" s="55"/>
      <c r="BB2592" s="11"/>
      <c r="BC2592" s="12"/>
      <c r="BD2592" s="12"/>
      <c r="BE2592" s="12"/>
      <c r="BF2592" s="12"/>
      <c r="BG2592" s="12"/>
      <c r="BH2592" s="12"/>
      <c r="BI2592" s="12"/>
      <c r="BJ2592" s="12"/>
      <c r="BK2592" s="12"/>
    </row>
    <row r="2593" spans="1:63" s="5" customFormat="1">
      <c r="A2593" s="13"/>
      <c r="B2593" s="13"/>
      <c r="C2593" s="45"/>
      <c r="E2593" s="46"/>
      <c r="F2593" s="47"/>
      <c r="G2593" s="48"/>
      <c r="H2593" s="49"/>
      <c r="I2593" s="49"/>
      <c r="J2593" s="49"/>
      <c r="K2593" s="50"/>
      <c r="L2593" s="50"/>
      <c r="M2593" s="50"/>
      <c r="N2593" s="50"/>
      <c r="O2593" s="50"/>
      <c r="P2593" s="50"/>
      <c r="Q2593" s="50"/>
      <c r="R2593" s="51"/>
      <c r="S2593" s="51"/>
      <c r="T2593" s="51"/>
      <c r="U2593" s="51"/>
      <c r="V2593" s="51"/>
      <c r="W2593" s="51"/>
      <c r="X2593" s="44"/>
      <c r="AF2593" s="52"/>
      <c r="AM2593" s="7"/>
      <c r="AN2593" s="7"/>
      <c r="AO2593" s="53"/>
      <c r="AP2593" s="54"/>
      <c r="AQ2593" s="54"/>
      <c r="AR2593" s="7"/>
      <c r="AS2593" s="54"/>
      <c r="AT2593" s="53"/>
      <c r="AU2593" s="7"/>
      <c r="AV2593" s="7"/>
      <c r="AW2593" s="55"/>
      <c r="AX2593" s="56"/>
      <c r="AY2593" s="55"/>
      <c r="AZ2593" s="55"/>
      <c r="BA2593" s="55"/>
      <c r="BB2593" s="11"/>
      <c r="BC2593" s="12"/>
      <c r="BD2593" s="12"/>
      <c r="BE2593" s="12"/>
      <c r="BF2593" s="12"/>
      <c r="BG2593" s="12"/>
      <c r="BH2593" s="12"/>
      <c r="BI2593" s="12"/>
      <c r="BJ2593" s="12"/>
      <c r="BK2593" s="12"/>
    </row>
    <row r="2594" spans="1:63" s="5" customFormat="1">
      <c r="A2594" s="13"/>
      <c r="B2594" s="13"/>
      <c r="C2594" s="45"/>
      <c r="E2594" s="46"/>
      <c r="F2594" s="47"/>
      <c r="G2594" s="48"/>
      <c r="H2594" s="49"/>
      <c r="I2594" s="49"/>
      <c r="J2594" s="49"/>
      <c r="K2594" s="50"/>
      <c r="L2594" s="50"/>
      <c r="M2594" s="50"/>
      <c r="N2594" s="50"/>
      <c r="O2594" s="50"/>
      <c r="P2594" s="50"/>
      <c r="Q2594" s="50"/>
      <c r="R2594" s="51"/>
      <c r="S2594" s="51"/>
      <c r="T2594" s="51"/>
      <c r="U2594" s="51"/>
      <c r="V2594" s="51"/>
      <c r="W2594" s="51"/>
      <c r="X2594" s="44"/>
      <c r="AF2594" s="52"/>
      <c r="AM2594" s="7"/>
      <c r="AN2594" s="7"/>
      <c r="AO2594" s="53"/>
      <c r="AP2594" s="54"/>
      <c r="AQ2594" s="54"/>
      <c r="AR2594" s="7"/>
      <c r="AS2594" s="54"/>
      <c r="AT2594" s="53"/>
      <c r="AU2594" s="7"/>
      <c r="AV2594" s="7"/>
      <c r="AW2594" s="55"/>
      <c r="AX2594" s="56"/>
      <c r="AY2594" s="55"/>
      <c r="AZ2594" s="55"/>
      <c r="BA2594" s="55"/>
      <c r="BB2594" s="11"/>
      <c r="BC2594" s="12"/>
      <c r="BD2594" s="12"/>
      <c r="BE2594" s="12"/>
      <c r="BF2594" s="12"/>
      <c r="BG2594" s="12"/>
      <c r="BH2594" s="12"/>
      <c r="BI2594" s="12"/>
      <c r="BJ2594" s="12"/>
      <c r="BK2594" s="12"/>
    </row>
    <row r="2595" spans="1:63" s="5" customFormat="1">
      <c r="A2595" s="13"/>
      <c r="B2595" s="13"/>
      <c r="C2595" s="45"/>
      <c r="E2595" s="46"/>
      <c r="F2595" s="47"/>
      <c r="G2595" s="48"/>
      <c r="H2595" s="49"/>
      <c r="I2595" s="49"/>
      <c r="J2595" s="49"/>
      <c r="K2595" s="50"/>
      <c r="L2595" s="50"/>
      <c r="M2595" s="50"/>
      <c r="N2595" s="50"/>
      <c r="O2595" s="50"/>
      <c r="P2595" s="50"/>
      <c r="Q2595" s="50"/>
      <c r="R2595" s="51"/>
      <c r="S2595" s="51"/>
      <c r="T2595" s="51"/>
      <c r="U2595" s="51"/>
      <c r="V2595" s="51"/>
      <c r="W2595" s="51"/>
      <c r="X2595" s="44"/>
      <c r="AF2595" s="52"/>
      <c r="AM2595" s="7"/>
      <c r="AN2595" s="7"/>
      <c r="AO2595" s="53"/>
      <c r="AP2595" s="54"/>
      <c r="AQ2595" s="54"/>
      <c r="AR2595" s="7"/>
      <c r="AS2595" s="54"/>
      <c r="AT2595" s="53"/>
      <c r="AU2595" s="7"/>
      <c r="AV2595" s="7"/>
      <c r="AW2595" s="55"/>
      <c r="AX2595" s="56"/>
      <c r="AY2595" s="55"/>
      <c r="AZ2595" s="55"/>
      <c r="BA2595" s="55"/>
      <c r="BB2595" s="11"/>
      <c r="BC2595" s="12"/>
      <c r="BD2595" s="12"/>
      <c r="BE2595" s="12"/>
      <c r="BF2595" s="12"/>
      <c r="BG2595" s="12"/>
      <c r="BH2595" s="12"/>
      <c r="BI2595" s="12"/>
      <c r="BJ2595" s="12"/>
      <c r="BK2595" s="12"/>
    </row>
    <row r="2596" spans="1:63" s="5" customFormat="1">
      <c r="A2596" s="13"/>
      <c r="B2596" s="13"/>
      <c r="C2596" s="45"/>
      <c r="E2596" s="46"/>
      <c r="F2596" s="47"/>
      <c r="G2596" s="48"/>
      <c r="H2596" s="49"/>
      <c r="I2596" s="49"/>
      <c r="J2596" s="49"/>
      <c r="K2596" s="50"/>
      <c r="L2596" s="50"/>
      <c r="M2596" s="50"/>
      <c r="N2596" s="50"/>
      <c r="O2596" s="50"/>
      <c r="P2596" s="50"/>
      <c r="Q2596" s="50"/>
      <c r="R2596" s="51"/>
      <c r="S2596" s="51"/>
      <c r="T2596" s="51"/>
      <c r="U2596" s="51"/>
      <c r="V2596" s="51"/>
      <c r="W2596" s="51"/>
      <c r="X2596" s="44"/>
      <c r="AF2596" s="52"/>
      <c r="AM2596" s="7"/>
      <c r="AN2596" s="7"/>
      <c r="AO2596" s="53"/>
      <c r="AP2596" s="54"/>
      <c r="AQ2596" s="54"/>
      <c r="AR2596" s="7"/>
      <c r="AS2596" s="54"/>
      <c r="AT2596" s="53"/>
      <c r="AU2596" s="7"/>
      <c r="AV2596" s="7"/>
      <c r="AW2596" s="55"/>
      <c r="AX2596" s="56"/>
      <c r="AY2596" s="55"/>
      <c r="AZ2596" s="55"/>
      <c r="BA2596" s="55"/>
      <c r="BB2596" s="11"/>
      <c r="BC2596" s="12"/>
      <c r="BD2596" s="12"/>
      <c r="BE2596" s="12"/>
      <c r="BF2596" s="12"/>
      <c r="BG2596" s="12"/>
      <c r="BH2596" s="12"/>
      <c r="BI2596" s="12"/>
      <c r="BJ2596" s="12"/>
      <c r="BK2596" s="12"/>
    </row>
    <row r="2597" spans="1:63" s="5" customFormat="1">
      <c r="A2597" s="13"/>
      <c r="B2597" s="13"/>
      <c r="C2597" s="45"/>
      <c r="E2597" s="46"/>
      <c r="F2597" s="47"/>
      <c r="G2597" s="48"/>
      <c r="H2597" s="49"/>
      <c r="I2597" s="49"/>
      <c r="J2597" s="49"/>
      <c r="K2597" s="50"/>
      <c r="L2597" s="50"/>
      <c r="M2597" s="50"/>
      <c r="N2597" s="50"/>
      <c r="O2597" s="50"/>
      <c r="P2597" s="50"/>
      <c r="Q2597" s="50"/>
      <c r="R2597" s="51"/>
      <c r="S2597" s="51"/>
      <c r="T2597" s="51"/>
      <c r="U2597" s="51"/>
      <c r="V2597" s="51"/>
      <c r="W2597" s="51"/>
      <c r="X2597" s="44"/>
      <c r="AF2597" s="52"/>
      <c r="AM2597" s="7"/>
      <c r="AN2597" s="7"/>
      <c r="AO2597" s="53"/>
      <c r="AP2597" s="54"/>
      <c r="AQ2597" s="54"/>
      <c r="AR2597" s="7"/>
      <c r="AS2597" s="54"/>
      <c r="AT2597" s="53"/>
      <c r="AU2597" s="7"/>
      <c r="AV2597" s="7"/>
      <c r="AW2597" s="55"/>
      <c r="AX2597" s="56"/>
      <c r="AY2597" s="55"/>
      <c r="AZ2597" s="55"/>
      <c r="BA2597" s="55"/>
      <c r="BB2597" s="11"/>
      <c r="BC2597" s="12"/>
      <c r="BD2597" s="12"/>
      <c r="BE2597" s="12"/>
      <c r="BF2597" s="12"/>
      <c r="BG2597" s="12"/>
      <c r="BH2597" s="12"/>
      <c r="BI2597" s="12"/>
      <c r="BJ2597" s="12"/>
      <c r="BK2597" s="12"/>
    </row>
    <row r="2598" spans="1:63" s="5" customFormat="1">
      <c r="A2598" s="13"/>
      <c r="B2598" s="13"/>
      <c r="C2598" s="45"/>
      <c r="E2598" s="46"/>
      <c r="F2598" s="47"/>
      <c r="G2598" s="48"/>
      <c r="H2598" s="49"/>
      <c r="I2598" s="49"/>
      <c r="J2598" s="49"/>
      <c r="K2598" s="50"/>
      <c r="L2598" s="50"/>
      <c r="M2598" s="50"/>
      <c r="N2598" s="50"/>
      <c r="O2598" s="50"/>
      <c r="P2598" s="50"/>
      <c r="Q2598" s="50"/>
      <c r="R2598" s="51"/>
      <c r="S2598" s="51"/>
      <c r="T2598" s="51"/>
      <c r="U2598" s="51"/>
      <c r="V2598" s="51"/>
      <c r="W2598" s="51"/>
      <c r="X2598" s="44"/>
      <c r="AF2598" s="52"/>
      <c r="AM2598" s="7"/>
      <c r="AN2598" s="7"/>
      <c r="AO2598" s="53"/>
      <c r="AP2598" s="54"/>
      <c r="AQ2598" s="54"/>
      <c r="AR2598" s="7"/>
      <c r="AS2598" s="54"/>
      <c r="AT2598" s="53"/>
      <c r="AU2598" s="7"/>
      <c r="AV2598" s="7"/>
      <c r="AW2598" s="55"/>
      <c r="AX2598" s="56"/>
      <c r="AY2598" s="55"/>
      <c r="AZ2598" s="55"/>
      <c r="BA2598" s="55"/>
      <c r="BB2598" s="11"/>
      <c r="BC2598" s="12"/>
      <c r="BD2598" s="12"/>
      <c r="BE2598" s="12"/>
      <c r="BF2598" s="12"/>
      <c r="BG2598" s="12"/>
      <c r="BH2598" s="12"/>
      <c r="BI2598" s="12"/>
      <c r="BJ2598" s="12"/>
      <c r="BK2598" s="12"/>
    </row>
    <row r="2599" spans="1:63" s="5" customFormat="1">
      <c r="A2599" s="13"/>
      <c r="B2599" s="13"/>
      <c r="C2599" s="45"/>
      <c r="E2599" s="46"/>
      <c r="F2599" s="47"/>
      <c r="G2599" s="48"/>
      <c r="H2599" s="49"/>
      <c r="I2599" s="49"/>
      <c r="J2599" s="49"/>
      <c r="K2599" s="50"/>
      <c r="L2599" s="50"/>
      <c r="M2599" s="50"/>
      <c r="N2599" s="50"/>
      <c r="O2599" s="50"/>
      <c r="P2599" s="50"/>
      <c r="Q2599" s="50"/>
      <c r="R2599" s="51"/>
      <c r="S2599" s="51"/>
      <c r="T2599" s="51"/>
      <c r="U2599" s="51"/>
      <c r="V2599" s="51"/>
      <c r="W2599" s="51"/>
      <c r="X2599" s="44"/>
      <c r="AF2599" s="52"/>
      <c r="AM2599" s="7"/>
      <c r="AN2599" s="7"/>
      <c r="AO2599" s="53"/>
      <c r="AP2599" s="54"/>
      <c r="AQ2599" s="54"/>
      <c r="AR2599" s="7"/>
      <c r="AS2599" s="54"/>
      <c r="AT2599" s="53"/>
      <c r="AU2599" s="7"/>
      <c r="AV2599" s="7"/>
      <c r="AW2599" s="55"/>
      <c r="AX2599" s="56"/>
      <c r="AY2599" s="55"/>
      <c r="AZ2599" s="55"/>
      <c r="BA2599" s="55"/>
      <c r="BB2599" s="11"/>
      <c r="BC2599" s="12"/>
      <c r="BD2599" s="12"/>
      <c r="BE2599" s="12"/>
      <c r="BF2599" s="12"/>
      <c r="BG2599" s="12"/>
      <c r="BH2599" s="12"/>
      <c r="BI2599" s="12"/>
      <c r="BJ2599" s="12"/>
      <c r="BK2599" s="12"/>
    </row>
    <row r="2600" spans="1:63" s="5" customFormat="1">
      <c r="A2600" s="13"/>
      <c r="B2600" s="13"/>
      <c r="C2600" s="45"/>
      <c r="E2600" s="46"/>
      <c r="F2600" s="47"/>
      <c r="G2600" s="48"/>
      <c r="H2600" s="49"/>
      <c r="I2600" s="49"/>
      <c r="J2600" s="49"/>
      <c r="K2600" s="50"/>
      <c r="L2600" s="50"/>
      <c r="M2600" s="50"/>
      <c r="N2600" s="50"/>
      <c r="O2600" s="50"/>
      <c r="P2600" s="50"/>
      <c r="Q2600" s="50"/>
      <c r="R2600" s="51"/>
      <c r="S2600" s="51"/>
      <c r="T2600" s="51"/>
      <c r="U2600" s="51"/>
      <c r="V2600" s="51"/>
      <c r="W2600" s="51"/>
      <c r="X2600" s="44"/>
      <c r="AF2600" s="52"/>
      <c r="AM2600" s="7"/>
      <c r="AN2600" s="7"/>
      <c r="AO2600" s="53"/>
      <c r="AP2600" s="54"/>
      <c r="AQ2600" s="54"/>
      <c r="AR2600" s="7"/>
      <c r="AS2600" s="54"/>
      <c r="AT2600" s="53"/>
      <c r="AU2600" s="7"/>
      <c r="AV2600" s="7"/>
      <c r="AW2600" s="55"/>
      <c r="AX2600" s="56"/>
      <c r="AY2600" s="55"/>
      <c r="AZ2600" s="55"/>
      <c r="BA2600" s="55"/>
      <c r="BB2600" s="11"/>
      <c r="BC2600" s="12"/>
      <c r="BD2600" s="12"/>
      <c r="BE2600" s="12"/>
      <c r="BF2600" s="12"/>
      <c r="BG2600" s="12"/>
      <c r="BH2600" s="12"/>
      <c r="BI2600" s="12"/>
      <c r="BJ2600" s="12"/>
      <c r="BK2600" s="12"/>
    </row>
    <row r="2601" spans="1:63" s="5" customFormat="1">
      <c r="A2601" s="13"/>
      <c r="B2601" s="13"/>
      <c r="C2601" s="45"/>
      <c r="E2601" s="46"/>
      <c r="F2601" s="47"/>
      <c r="G2601" s="48"/>
      <c r="H2601" s="49"/>
      <c r="I2601" s="49"/>
      <c r="J2601" s="49"/>
      <c r="K2601" s="50"/>
      <c r="L2601" s="50"/>
      <c r="M2601" s="50"/>
      <c r="N2601" s="50"/>
      <c r="O2601" s="50"/>
      <c r="P2601" s="50"/>
      <c r="Q2601" s="50"/>
      <c r="R2601" s="51"/>
      <c r="S2601" s="51"/>
      <c r="T2601" s="51"/>
      <c r="U2601" s="51"/>
      <c r="V2601" s="51"/>
      <c r="W2601" s="51"/>
      <c r="X2601" s="44"/>
      <c r="AF2601" s="52"/>
      <c r="AM2601" s="7"/>
      <c r="AN2601" s="7"/>
      <c r="AO2601" s="53"/>
      <c r="AP2601" s="54"/>
      <c r="AQ2601" s="54"/>
      <c r="AR2601" s="7"/>
      <c r="AS2601" s="54"/>
      <c r="AT2601" s="53"/>
      <c r="AU2601" s="7"/>
      <c r="AV2601" s="7"/>
      <c r="AW2601" s="55"/>
      <c r="AX2601" s="56"/>
      <c r="AY2601" s="55"/>
      <c r="AZ2601" s="55"/>
      <c r="BA2601" s="55"/>
      <c r="BB2601" s="11"/>
      <c r="BC2601" s="12"/>
      <c r="BD2601" s="12"/>
      <c r="BE2601" s="12"/>
      <c r="BF2601" s="12"/>
      <c r="BG2601" s="12"/>
      <c r="BH2601" s="12"/>
      <c r="BI2601" s="12"/>
      <c r="BJ2601" s="12"/>
      <c r="BK2601" s="12"/>
    </row>
    <row r="2602" spans="1:63" s="5" customFormat="1">
      <c r="A2602" s="13"/>
      <c r="B2602" s="13"/>
      <c r="C2602" s="45"/>
      <c r="E2602" s="46"/>
      <c r="F2602" s="47"/>
      <c r="G2602" s="48"/>
      <c r="H2602" s="49"/>
      <c r="I2602" s="49"/>
      <c r="J2602" s="49"/>
      <c r="K2602" s="50"/>
      <c r="L2602" s="50"/>
      <c r="M2602" s="50"/>
      <c r="N2602" s="50"/>
      <c r="O2602" s="50"/>
      <c r="P2602" s="50"/>
      <c r="Q2602" s="50"/>
      <c r="R2602" s="51"/>
      <c r="S2602" s="51"/>
      <c r="T2602" s="51"/>
      <c r="U2602" s="51"/>
      <c r="V2602" s="51"/>
      <c r="W2602" s="51"/>
      <c r="X2602" s="44"/>
      <c r="AF2602" s="52"/>
      <c r="AM2602" s="7"/>
      <c r="AN2602" s="7"/>
      <c r="AO2602" s="53"/>
      <c r="AP2602" s="54"/>
      <c r="AQ2602" s="54"/>
      <c r="AR2602" s="7"/>
      <c r="AS2602" s="54"/>
      <c r="AT2602" s="53"/>
      <c r="AU2602" s="7"/>
      <c r="AV2602" s="7"/>
      <c r="AW2602" s="55"/>
      <c r="AX2602" s="56"/>
      <c r="AY2602" s="55"/>
      <c r="AZ2602" s="55"/>
      <c r="BA2602" s="55"/>
      <c r="BB2602" s="11"/>
      <c r="BC2602" s="12"/>
      <c r="BD2602" s="12"/>
      <c r="BE2602" s="12"/>
      <c r="BF2602" s="12"/>
      <c r="BG2602" s="12"/>
      <c r="BH2602" s="12"/>
      <c r="BI2602" s="12"/>
      <c r="BJ2602" s="12"/>
      <c r="BK2602" s="12"/>
    </row>
    <row r="2603" spans="1:63" s="5" customFormat="1">
      <c r="A2603" s="13"/>
      <c r="B2603" s="13"/>
      <c r="C2603" s="45"/>
      <c r="E2603" s="46"/>
      <c r="F2603" s="47"/>
      <c r="G2603" s="48"/>
      <c r="H2603" s="49"/>
      <c r="I2603" s="49"/>
      <c r="J2603" s="49"/>
      <c r="K2603" s="50"/>
      <c r="L2603" s="50"/>
      <c r="M2603" s="50"/>
      <c r="N2603" s="50"/>
      <c r="O2603" s="50"/>
      <c r="P2603" s="50"/>
      <c r="Q2603" s="50"/>
      <c r="R2603" s="51"/>
      <c r="S2603" s="51"/>
      <c r="T2603" s="51"/>
      <c r="U2603" s="51"/>
      <c r="V2603" s="51"/>
      <c r="W2603" s="51"/>
      <c r="X2603" s="44"/>
      <c r="AF2603" s="52"/>
      <c r="AM2603" s="7"/>
      <c r="AN2603" s="7"/>
      <c r="AO2603" s="53"/>
      <c r="AP2603" s="54"/>
      <c r="AQ2603" s="54"/>
      <c r="AR2603" s="7"/>
      <c r="AS2603" s="54"/>
      <c r="AT2603" s="53"/>
      <c r="AU2603" s="7"/>
      <c r="AV2603" s="7"/>
      <c r="AW2603" s="55"/>
      <c r="AX2603" s="56"/>
      <c r="AY2603" s="55"/>
      <c r="AZ2603" s="55"/>
      <c r="BA2603" s="55"/>
      <c r="BB2603" s="11"/>
      <c r="BC2603" s="12"/>
      <c r="BD2603" s="12"/>
      <c r="BE2603" s="12"/>
      <c r="BF2603" s="12"/>
      <c r="BG2603" s="12"/>
      <c r="BH2603" s="12"/>
      <c r="BI2603" s="12"/>
      <c r="BJ2603" s="12"/>
      <c r="BK2603" s="12"/>
    </row>
    <row r="2604" spans="1:63" s="5" customFormat="1">
      <c r="A2604" s="13"/>
      <c r="B2604" s="13"/>
      <c r="C2604" s="45"/>
      <c r="E2604" s="46"/>
      <c r="F2604" s="47"/>
      <c r="G2604" s="48"/>
      <c r="H2604" s="49"/>
      <c r="I2604" s="49"/>
      <c r="J2604" s="49"/>
      <c r="K2604" s="50"/>
      <c r="L2604" s="50"/>
      <c r="M2604" s="50"/>
      <c r="N2604" s="50"/>
      <c r="O2604" s="50"/>
      <c r="P2604" s="50"/>
      <c r="Q2604" s="50"/>
      <c r="R2604" s="51"/>
      <c r="S2604" s="51"/>
      <c r="T2604" s="51"/>
      <c r="U2604" s="51"/>
      <c r="V2604" s="51"/>
      <c r="W2604" s="51"/>
      <c r="X2604" s="44"/>
      <c r="AF2604" s="52"/>
      <c r="AM2604" s="7"/>
      <c r="AN2604" s="7"/>
      <c r="AO2604" s="53"/>
      <c r="AP2604" s="54"/>
      <c r="AQ2604" s="54"/>
      <c r="AR2604" s="7"/>
      <c r="AS2604" s="54"/>
      <c r="AT2604" s="53"/>
      <c r="AU2604" s="7"/>
      <c r="AV2604" s="7"/>
      <c r="AW2604" s="55"/>
      <c r="AX2604" s="56"/>
      <c r="AY2604" s="55"/>
      <c r="AZ2604" s="55"/>
      <c r="BA2604" s="55"/>
      <c r="BB2604" s="11"/>
      <c r="BC2604" s="12"/>
      <c r="BD2604" s="12"/>
      <c r="BE2604" s="12"/>
      <c r="BF2604" s="12"/>
      <c r="BG2604" s="12"/>
      <c r="BH2604" s="12"/>
      <c r="BI2604" s="12"/>
      <c r="BJ2604" s="12"/>
      <c r="BK2604" s="12"/>
    </row>
    <row r="2605" spans="1:63" s="5" customFormat="1">
      <c r="A2605" s="13"/>
      <c r="B2605" s="13"/>
      <c r="C2605" s="45"/>
      <c r="E2605" s="46"/>
      <c r="F2605" s="47"/>
      <c r="G2605" s="48"/>
      <c r="H2605" s="49"/>
      <c r="I2605" s="49"/>
      <c r="J2605" s="49"/>
      <c r="K2605" s="50"/>
      <c r="L2605" s="50"/>
      <c r="M2605" s="50"/>
      <c r="N2605" s="50"/>
      <c r="O2605" s="50"/>
      <c r="P2605" s="50"/>
      <c r="Q2605" s="50"/>
      <c r="R2605" s="51"/>
      <c r="S2605" s="51"/>
      <c r="T2605" s="51"/>
      <c r="U2605" s="51"/>
      <c r="V2605" s="51"/>
      <c r="W2605" s="51"/>
      <c r="X2605" s="44"/>
      <c r="AF2605" s="52"/>
      <c r="AM2605" s="7"/>
      <c r="AN2605" s="7"/>
      <c r="AO2605" s="53"/>
      <c r="AP2605" s="54"/>
      <c r="AQ2605" s="54"/>
      <c r="AR2605" s="7"/>
      <c r="AS2605" s="54"/>
      <c r="AT2605" s="53"/>
      <c r="AU2605" s="7"/>
      <c r="AV2605" s="7"/>
      <c r="AW2605" s="55"/>
      <c r="AX2605" s="56"/>
      <c r="AY2605" s="55"/>
      <c r="AZ2605" s="55"/>
      <c r="BA2605" s="55"/>
      <c r="BB2605" s="11"/>
      <c r="BC2605" s="12"/>
      <c r="BD2605" s="12"/>
      <c r="BE2605" s="12"/>
      <c r="BF2605" s="12"/>
      <c r="BG2605" s="12"/>
      <c r="BH2605" s="12"/>
      <c r="BI2605" s="12"/>
      <c r="BJ2605" s="12"/>
      <c r="BK2605" s="12"/>
    </row>
    <row r="2606" spans="1:63" s="5" customFormat="1">
      <c r="A2606" s="13"/>
      <c r="B2606" s="13"/>
      <c r="C2606" s="45"/>
      <c r="E2606" s="46"/>
      <c r="F2606" s="47"/>
      <c r="G2606" s="48"/>
      <c r="H2606" s="49"/>
      <c r="I2606" s="49"/>
      <c r="J2606" s="49"/>
      <c r="K2606" s="50"/>
      <c r="L2606" s="50"/>
      <c r="M2606" s="50"/>
      <c r="N2606" s="50"/>
      <c r="O2606" s="50"/>
      <c r="P2606" s="50"/>
      <c r="Q2606" s="50"/>
      <c r="R2606" s="51"/>
      <c r="S2606" s="51"/>
      <c r="T2606" s="51"/>
      <c r="U2606" s="51"/>
      <c r="V2606" s="51"/>
      <c r="W2606" s="51"/>
      <c r="X2606" s="44"/>
      <c r="AF2606" s="52"/>
      <c r="AM2606" s="7"/>
      <c r="AN2606" s="7"/>
      <c r="AO2606" s="53"/>
      <c r="AP2606" s="54"/>
      <c r="AQ2606" s="54"/>
      <c r="AR2606" s="7"/>
      <c r="AS2606" s="54"/>
      <c r="AT2606" s="53"/>
      <c r="AU2606" s="7"/>
      <c r="AV2606" s="7"/>
      <c r="AW2606" s="55"/>
      <c r="AX2606" s="56"/>
      <c r="AY2606" s="55"/>
      <c r="AZ2606" s="55"/>
      <c r="BA2606" s="55"/>
      <c r="BB2606" s="11"/>
      <c r="BC2606" s="12"/>
      <c r="BD2606" s="12"/>
      <c r="BE2606" s="12"/>
      <c r="BF2606" s="12"/>
      <c r="BG2606" s="12"/>
      <c r="BH2606" s="12"/>
      <c r="BI2606" s="12"/>
      <c r="BJ2606" s="12"/>
      <c r="BK2606" s="12"/>
    </row>
    <row r="2607" spans="1:63" s="5" customFormat="1">
      <c r="A2607" s="13"/>
      <c r="B2607" s="13"/>
      <c r="C2607" s="45"/>
      <c r="E2607" s="46"/>
      <c r="F2607" s="47"/>
      <c r="G2607" s="48"/>
      <c r="H2607" s="49"/>
      <c r="I2607" s="49"/>
      <c r="J2607" s="49"/>
      <c r="K2607" s="50"/>
      <c r="L2607" s="50"/>
      <c r="M2607" s="50"/>
      <c r="N2607" s="50"/>
      <c r="O2607" s="50"/>
      <c r="P2607" s="50"/>
      <c r="Q2607" s="50"/>
      <c r="R2607" s="51"/>
      <c r="S2607" s="51"/>
      <c r="T2607" s="51"/>
      <c r="U2607" s="51"/>
      <c r="V2607" s="51"/>
      <c r="W2607" s="51"/>
      <c r="X2607" s="44"/>
      <c r="AF2607" s="52"/>
      <c r="AM2607" s="7"/>
      <c r="AN2607" s="7"/>
      <c r="AO2607" s="53"/>
      <c r="AP2607" s="54"/>
      <c r="AQ2607" s="54"/>
      <c r="AR2607" s="7"/>
      <c r="AS2607" s="54"/>
      <c r="AT2607" s="53"/>
      <c r="AU2607" s="7"/>
      <c r="AV2607" s="7"/>
      <c r="AW2607" s="55"/>
      <c r="AX2607" s="56"/>
      <c r="AY2607" s="55"/>
      <c r="AZ2607" s="55"/>
      <c r="BA2607" s="55"/>
      <c r="BB2607" s="11"/>
      <c r="BC2607" s="12"/>
      <c r="BD2607" s="12"/>
      <c r="BE2607" s="12"/>
      <c r="BF2607" s="12"/>
      <c r="BG2607" s="12"/>
      <c r="BH2607" s="12"/>
      <c r="BI2607" s="12"/>
      <c r="BJ2607" s="12"/>
      <c r="BK2607" s="12"/>
    </row>
    <row r="2608" spans="1:63" s="5" customFormat="1">
      <c r="A2608" s="13"/>
      <c r="B2608" s="13"/>
      <c r="C2608" s="45"/>
      <c r="E2608" s="46"/>
      <c r="F2608" s="47"/>
      <c r="G2608" s="48"/>
      <c r="H2608" s="49"/>
      <c r="I2608" s="49"/>
      <c r="J2608" s="49"/>
      <c r="K2608" s="50"/>
      <c r="L2608" s="50"/>
      <c r="M2608" s="50"/>
      <c r="N2608" s="50"/>
      <c r="O2608" s="50"/>
      <c r="P2608" s="50"/>
      <c r="Q2608" s="50"/>
      <c r="R2608" s="51"/>
      <c r="S2608" s="51"/>
      <c r="T2608" s="51"/>
      <c r="U2608" s="51"/>
      <c r="V2608" s="51"/>
      <c r="W2608" s="51"/>
      <c r="X2608" s="44"/>
      <c r="AF2608" s="52"/>
      <c r="AM2608" s="7"/>
      <c r="AN2608" s="7"/>
      <c r="AO2608" s="53"/>
      <c r="AP2608" s="54"/>
      <c r="AQ2608" s="54"/>
      <c r="AR2608" s="7"/>
      <c r="AS2608" s="54"/>
      <c r="AT2608" s="53"/>
      <c r="AU2608" s="7"/>
      <c r="AV2608" s="7"/>
      <c r="AW2608" s="55"/>
      <c r="AX2608" s="56"/>
      <c r="AY2608" s="55"/>
      <c r="AZ2608" s="55"/>
      <c r="BA2608" s="55"/>
      <c r="BB2608" s="11"/>
      <c r="BC2608" s="12"/>
      <c r="BD2608" s="12"/>
      <c r="BE2608" s="12"/>
      <c r="BF2608" s="12"/>
      <c r="BG2608" s="12"/>
      <c r="BH2608" s="12"/>
      <c r="BI2608" s="12"/>
      <c r="BJ2608" s="12"/>
      <c r="BK2608" s="12"/>
    </row>
    <row r="2609" spans="1:63" s="5" customFormat="1">
      <c r="A2609" s="13"/>
      <c r="B2609" s="13"/>
      <c r="C2609" s="45"/>
      <c r="E2609" s="46"/>
      <c r="F2609" s="47"/>
      <c r="G2609" s="48"/>
      <c r="H2609" s="49"/>
      <c r="I2609" s="49"/>
      <c r="J2609" s="49"/>
      <c r="K2609" s="50"/>
      <c r="L2609" s="50"/>
      <c r="M2609" s="50"/>
      <c r="N2609" s="50"/>
      <c r="O2609" s="50"/>
      <c r="P2609" s="50"/>
      <c r="Q2609" s="50"/>
      <c r="R2609" s="51"/>
      <c r="S2609" s="51"/>
      <c r="T2609" s="51"/>
      <c r="U2609" s="51"/>
      <c r="V2609" s="51"/>
      <c r="W2609" s="51"/>
      <c r="X2609" s="44"/>
      <c r="AF2609" s="52"/>
      <c r="AM2609" s="7"/>
      <c r="AN2609" s="7"/>
      <c r="AO2609" s="53"/>
      <c r="AP2609" s="54"/>
      <c r="AQ2609" s="54"/>
      <c r="AR2609" s="7"/>
      <c r="AS2609" s="54"/>
      <c r="AT2609" s="53"/>
      <c r="AU2609" s="7"/>
      <c r="AV2609" s="7"/>
      <c r="AW2609" s="55"/>
      <c r="AX2609" s="56"/>
      <c r="AY2609" s="55"/>
      <c r="AZ2609" s="55"/>
      <c r="BA2609" s="55"/>
      <c r="BB2609" s="11"/>
      <c r="BC2609" s="12"/>
      <c r="BD2609" s="12"/>
      <c r="BE2609" s="12"/>
      <c r="BF2609" s="12"/>
      <c r="BG2609" s="12"/>
      <c r="BH2609" s="12"/>
      <c r="BI2609" s="12"/>
      <c r="BJ2609" s="12"/>
      <c r="BK2609" s="12"/>
    </row>
    <row r="2610" spans="1:63" s="5" customFormat="1">
      <c r="A2610" s="13"/>
      <c r="B2610" s="13"/>
      <c r="C2610" s="45"/>
      <c r="E2610" s="46"/>
      <c r="F2610" s="47"/>
      <c r="G2610" s="48"/>
      <c r="H2610" s="49"/>
      <c r="I2610" s="49"/>
      <c r="J2610" s="49"/>
      <c r="K2610" s="50"/>
      <c r="L2610" s="50"/>
      <c r="M2610" s="50"/>
      <c r="N2610" s="50"/>
      <c r="O2610" s="50"/>
      <c r="P2610" s="50"/>
      <c r="Q2610" s="50"/>
      <c r="R2610" s="51"/>
      <c r="S2610" s="51"/>
      <c r="T2610" s="51"/>
      <c r="U2610" s="51"/>
      <c r="V2610" s="51"/>
      <c r="W2610" s="51"/>
      <c r="X2610" s="44"/>
      <c r="AF2610" s="52"/>
      <c r="AM2610" s="7"/>
      <c r="AN2610" s="7"/>
      <c r="AO2610" s="53"/>
      <c r="AP2610" s="54"/>
      <c r="AQ2610" s="54"/>
      <c r="AR2610" s="7"/>
      <c r="AS2610" s="54"/>
      <c r="AT2610" s="53"/>
      <c r="AU2610" s="7"/>
      <c r="AV2610" s="7"/>
      <c r="AW2610" s="55"/>
      <c r="AX2610" s="56"/>
      <c r="AY2610" s="55"/>
      <c r="AZ2610" s="55"/>
      <c r="BA2610" s="55"/>
      <c r="BB2610" s="11"/>
      <c r="BC2610" s="12"/>
      <c r="BD2610" s="12"/>
      <c r="BE2610" s="12"/>
      <c r="BF2610" s="12"/>
      <c r="BG2610" s="12"/>
      <c r="BH2610" s="12"/>
      <c r="BI2610" s="12"/>
      <c r="BJ2610" s="12"/>
      <c r="BK2610" s="12"/>
    </row>
    <row r="2611" spans="1:63" s="5" customFormat="1">
      <c r="A2611" s="13"/>
      <c r="B2611" s="13"/>
      <c r="C2611" s="45"/>
      <c r="E2611" s="46"/>
      <c r="F2611" s="47"/>
      <c r="G2611" s="48"/>
      <c r="H2611" s="49"/>
      <c r="I2611" s="49"/>
      <c r="J2611" s="49"/>
      <c r="K2611" s="50"/>
      <c r="L2611" s="50"/>
      <c r="M2611" s="50"/>
      <c r="N2611" s="50"/>
      <c r="O2611" s="50"/>
      <c r="P2611" s="50"/>
      <c r="Q2611" s="50"/>
      <c r="R2611" s="51"/>
      <c r="S2611" s="51"/>
      <c r="T2611" s="51"/>
      <c r="U2611" s="51"/>
      <c r="V2611" s="51"/>
      <c r="W2611" s="51"/>
      <c r="X2611" s="44"/>
      <c r="AF2611" s="52"/>
      <c r="AM2611" s="7"/>
      <c r="AN2611" s="7"/>
      <c r="AO2611" s="53"/>
      <c r="AP2611" s="54"/>
      <c r="AQ2611" s="54"/>
      <c r="AR2611" s="7"/>
      <c r="AS2611" s="54"/>
      <c r="AT2611" s="53"/>
      <c r="AU2611" s="7"/>
      <c r="AV2611" s="7"/>
      <c r="AW2611" s="55"/>
      <c r="AX2611" s="56"/>
      <c r="AY2611" s="55"/>
      <c r="AZ2611" s="55"/>
      <c r="BA2611" s="55"/>
      <c r="BB2611" s="11"/>
      <c r="BC2611" s="12"/>
      <c r="BD2611" s="12"/>
      <c r="BE2611" s="12"/>
      <c r="BF2611" s="12"/>
      <c r="BG2611" s="12"/>
      <c r="BH2611" s="12"/>
      <c r="BI2611" s="12"/>
      <c r="BJ2611" s="12"/>
      <c r="BK2611" s="12"/>
    </row>
    <row r="2612" spans="1:63" s="5" customFormat="1">
      <c r="A2612" s="13"/>
      <c r="B2612" s="13"/>
      <c r="C2612" s="45"/>
      <c r="E2612" s="46"/>
      <c r="F2612" s="47"/>
      <c r="G2612" s="48"/>
      <c r="H2612" s="49"/>
      <c r="I2612" s="49"/>
      <c r="J2612" s="49"/>
      <c r="K2612" s="50"/>
      <c r="L2612" s="50"/>
      <c r="M2612" s="50"/>
      <c r="N2612" s="50"/>
      <c r="O2612" s="50"/>
      <c r="P2612" s="50"/>
      <c r="Q2612" s="50"/>
      <c r="R2612" s="51"/>
      <c r="S2612" s="51"/>
      <c r="T2612" s="51"/>
      <c r="U2612" s="51"/>
      <c r="V2612" s="51"/>
      <c r="W2612" s="51"/>
      <c r="X2612" s="44"/>
      <c r="AF2612" s="52"/>
      <c r="AM2612" s="7"/>
      <c r="AN2612" s="7"/>
      <c r="AO2612" s="53"/>
      <c r="AP2612" s="54"/>
      <c r="AQ2612" s="54"/>
      <c r="AR2612" s="7"/>
      <c r="AS2612" s="54"/>
      <c r="AT2612" s="53"/>
      <c r="AU2612" s="7"/>
      <c r="AV2612" s="7"/>
      <c r="AW2612" s="55"/>
      <c r="AX2612" s="56"/>
      <c r="AY2612" s="55"/>
      <c r="AZ2612" s="55"/>
      <c r="BA2612" s="55"/>
      <c r="BB2612" s="11"/>
      <c r="BC2612" s="12"/>
      <c r="BD2612" s="12"/>
      <c r="BE2612" s="12"/>
      <c r="BF2612" s="12"/>
      <c r="BG2612" s="12"/>
      <c r="BH2612" s="12"/>
      <c r="BI2612" s="12"/>
      <c r="BJ2612" s="12"/>
      <c r="BK2612" s="12"/>
    </row>
    <row r="2613" spans="1:63" s="5" customFormat="1">
      <c r="A2613" s="13"/>
      <c r="B2613" s="13"/>
      <c r="C2613" s="45"/>
      <c r="E2613" s="46"/>
      <c r="F2613" s="47"/>
      <c r="G2613" s="48"/>
      <c r="H2613" s="49"/>
      <c r="I2613" s="49"/>
      <c r="J2613" s="49"/>
      <c r="K2613" s="50"/>
      <c r="L2613" s="50"/>
      <c r="M2613" s="50"/>
      <c r="N2613" s="50"/>
      <c r="O2613" s="50"/>
      <c r="P2613" s="50"/>
      <c r="Q2613" s="50"/>
      <c r="R2613" s="51"/>
      <c r="S2613" s="51"/>
      <c r="T2613" s="51"/>
      <c r="U2613" s="51"/>
      <c r="V2613" s="51"/>
      <c r="W2613" s="51"/>
      <c r="X2613" s="44"/>
      <c r="AF2613" s="52"/>
      <c r="AM2613" s="7"/>
      <c r="AN2613" s="7"/>
      <c r="AO2613" s="53"/>
      <c r="AP2613" s="54"/>
      <c r="AQ2613" s="54"/>
      <c r="AR2613" s="7"/>
      <c r="AS2613" s="54"/>
      <c r="AT2613" s="53"/>
      <c r="AU2613" s="7"/>
      <c r="AV2613" s="7"/>
      <c r="AW2613" s="55"/>
      <c r="AX2613" s="56"/>
      <c r="AY2613" s="55"/>
      <c r="AZ2613" s="55"/>
      <c r="BA2613" s="55"/>
      <c r="BB2613" s="11"/>
      <c r="BC2613" s="12"/>
      <c r="BD2613" s="12"/>
      <c r="BE2613" s="12"/>
      <c r="BF2613" s="12"/>
      <c r="BG2613" s="12"/>
      <c r="BH2613" s="12"/>
      <c r="BI2613" s="12"/>
      <c r="BJ2613" s="12"/>
      <c r="BK2613" s="12"/>
    </row>
    <row r="2614" spans="1:63" s="5" customFormat="1">
      <c r="A2614" s="13"/>
      <c r="B2614" s="13"/>
      <c r="C2614" s="45"/>
      <c r="E2614" s="46"/>
      <c r="F2614" s="47"/>
      <c r="G2614" s="48"/>
      <c r="H2614" s="49"/>
      <c r="I2614" s="49"/>
      <c r="J2614" s="49"/>
      <c r="K2614" s="50"/>
      <c r="L2614" s="50"/>
      <c r="M2614" s="50"/>
      <c r="N2614" s="50"/>
      <c r="O2614" s="50"/>
      <c r="P2614" s="50"/>
      <c r="Q2614" s="50"/>
      <c r="R2614" s="51"/>
      <c r="S2614" s="51"/>
      <c r="T2614" s="51"/>
      <c r="U2614" s="51"/>
      <c r="V2614" s="51"/>
      <c r="W2614" s="51"/>
      <c r="X2614" s="44"/>
      <c r="AF2614" s="52"/>
      <c r="AM2614" s="7"/>
      <c r="AN2614" s="7"/>
      <c r="AO2614" s="53"/>
      <c r="AP2614" s="54"/>
      <c r="AQ2614" s="54"/>
      <c r="AR2614" s="7"/>
      <c r="AS2614" s="54"/>
      <c r="AT2614" s="53"/>
      <c r="AU2614" s="7"/>
      <c r="AV2614" s="7"/>
      <c r="AW2614" s="55"/>
      <c r="AX2614" s="56"/>
      <c r="AY2614" s="55"/>
      <c r="AZ2614" s="55"/>
      <c r="BA2614" s="55"/>
      <c r="BB2614" s="11"/>
      <c r="BC2614" s="12"/>
      <c r="BD2614" s="12"/>
      <c r="BE2614" s="12"/>
      <c r="BF2614" s="12"/>
      <c r="BG2614" s="12"/>
      <c r="BH2614" s="12"/>
      <c r="BI2614" s="12"/>
      <c r="BJ2614" s="12"/>
      <c r="BK2614" s="12"/>
    </row>
    <row r="2615" spans="1:63" s="5" customFormat="1">
      <c r="A2615" s="13"/>
      <c r="B2615" s="13"/>
      <c r="C2615" s="45"/>
      <c r="E2615" s="46"/>
      <c r="F2615" s="47"/>
      <c r="G2615" s="48"/>
      <c r="H2615" s="49"/>
      <c r="I2615" s="49"/>
      <c r="J2615" s="49"/>
      <c r="K2615" s="50"/>
      <c r="L2615" s="50"/>
      <c r="M2615" s="50"/>
      <c r="N2615" s="50"/>
      <c r="O2615" s="50"/>
      <c r="P2615" s="50"/>
      <c r="Q2615" s="50"/>
      <c r="R2615" s="51"/>
      <c r="S2615" s="51"/>
      <c r="T2615" s="51"/>
      <c r="U2615" s="51"/>
      <c r="V2615" s="51"/>
      <c r="W2615" s="51"/>
      <c r="X2615" s="44"/>
      <c r="AF2615" s="52"/>
      <c r="AM2615" s="7"/>
      <c r="AN2615" s="7"/>
      <c r="AO2615" s="53"/>
      <c r="AP2615" s="54"/>
      <c r="AQ2615" s="54"/>
      <c r="AR2615" s="7"/>
      <c r="AS2615" s="54"/>
      <c r="AT2615" s="53"/>
      <c r="AU2615" s="7"/>
      <c r="AV2615" s="7"/>
      <c r="AW2615" s="55"/>
      <c r="AX2615" s="56"/>
      <c r="AY2615" s="55"/>
      <c r="AZ2615" s="55"/>
      <c r="BA2615" s="55"/>
      <c r="BB2615" s="11"/>
      <c r="BC2615" s="12"/>
      <c r="BD2615" s="12"/>
      <c r="BE2615" s="12"/>
      <c r="BF2615" s="12"/>
      <c r="BG2615" s="12"/>
      <c r="BH2615" s="12"/>
      <c r="BI2615" s="12"/>
      <c r="BJ2615" s="12"/>
      <c r="BK2615" s="12"/>
    </row>
    <row r="2616" spans="1:63" s="5" customFormat="1">
      <c r="A2616" s="13"/>
      <c r="B2616" s="13"/>
      <c r="C2616" s="45"/>
      <c r="E2616" s="46"/>
      <c r="F2616" s="47"/>
      <c r="G2616" s="48"/>
      <c r="H2616" s="49"/>
      <c r="I2616" s="49"/>
      <c r="J2616" s="49"/>
      <c r="K2616" s="50"/>
      <c r="L2616" s="50"/>
      <c r="M2616" s="50"/>
      <c r="N2616" s="50"/>
      <c r="O2616" s="50"/>
      <c r="P2616" s="50"/>
      <c r="Q2616" s="50"/>
      <c r="R2616" s="51"/>
      <c r="S2616" s="51"/>
      <c r="T2616" s="51"/>
      <c r="U2616" s="51"/>
      <c r="V2616" s="51"/>
      <c r="W2616" s="51"/>
      <c r="X2616" s="44"/>
      <c r="AF2616" s="52"/>
      <c r="AM2616" s="7"/>
      <c r="AN2616" s="7"/>
      <c r="AO2616" s="53"/>
      <c r="AP2616" s="54"/>
      <c r="AQ2616" s="54"/>
      <c r="AR2616" s="7"/>
      <c r="AS2616" s="54"/>
      <c r="AT2616" s="53"/>
      <c r="AU2616" s="7"/>
      <c r="AV2616" s="7"/>
      <c r="AW2616" s="55"/>
      <c r="AX2616" s="56"/>
      <c r="AY2616" s="55"/>
      <c r="AZ2616" s="55"/>
      <c r="BA2616" s="55"/>
      <c r="BB2616" s="11"/>
      <c r="BC2616" s="12"/>
      <c r="BD2616" s="12"/>
      <c r="BE2616" s="12"/>
      <c r="BF2616" s="12"/>
      <c r="BG2616" s="12"/>
      <c r="BH2616" s="12"/>
      <c r="BI2616" s="12"/>
      <c r="BJ2616" s="12"/>
      <c r="BK2616" s="12"/>
    </row>
    <row r="2617" spans="1:63" s="5" customFormat="1">
      <c r="A2617" s="13"/>
      <c r="B2617" s="13"/>
      <c r="C2617" s="45"/>
      <c r="E2617" s="46"/>
      <c r="F2617" s="47"/>
      <c r="G2617" s="48"/>
      <c r="H2617" s="49"/>
      <c r="I2617" s="49"/>
      <c r="J2617" s="49"/>
      <c r="K2617" s="50"/>
      <c r="L2617" s="50"/>
      <c r="M2617" s="50"/>
      <c r="N2617" s="50"/>
      <c r="O2617" s="50"/>
      <c r="P2617" s="50"/>
      <c r="Q2617" s="50"/>
      <c r="R2617" s="51"/>
      <c r="S2617" s="51"/>
      <c r="T2617" s="51"/>
      <c r="U2617" s="51"/>
      <c r="V2617" s="51"/>
      <c r="W2617" s="51"/>
      <c r="X2617" s="44"/>
      <c r="AF2617" s="52"/>
      <c r="AM2617" s="7"/>
      <c r="AN2617" s="7"/>
      <c r="AO2617" s="53"/>
      <c r="AP2617" s="54"/>
      <c r="AQ2617" s="54"/>
      <c r="AR2617" s="7"/>
      <c r="AS2617" s="54"/>
      <c r="AT2617" s="53"/>
      <c r="AU2617" s="7"/>
      <c r="AV2617" s="7"/>
      <c r="AW2617" s="55"/>
      <c r="AX2617" s="56"/>
      <c r="AY2617" s="55"/>
      <c r="AZ2617" s="55"/>
      <c r="BA2617" s="55"/>
      <c r="BB2617" s="11"/>
      <c r="BC2617" s="12"/>
      <c r="BD2617" s="12"/>
      <c r="BE2617" s="12"/>
      <c r="BF2617" s="12"/>
      <c r="BG2617" s="12"/>
      <c r="BH2617" s="12"/>
      <c r="BI2617" s="12"/>
      <c r="BJ2617" s="12"/>
      <c r="BK2617" s="12"/>
    </row>
    <row r="2618" spans="1:63" s="5" customFormat="1">
      <c r="A2618" s="13"/>
      <c r="B2618" s="13"/>
      <c r="C2618" s="45"/>
      <c r="E2618" s="46"/>
      <c r="F2618" s="47"/>
      <c r="G2618" s="48"/>
      <c r="H2618" s="49"/>
      <c r="I2618" s="49"/>
      <c r="J2618" s="49"/>
      <c r="K2618" s="50"/>
      <c r="L2618" s="50"/>
      <c r="M2618" s="50"/>
      <c r="N2618" s="50"/>
      <c r="O2618" s="50"/>
      <c r="P2618" s="50"/>
      <c r="Q2618" s="50"/>
      <c r="R2618" s="51"/>
      <c r="S2618" s="51"/>
      <c r="T2618" s="51"/>
      <c r="U2618" s="51"/>
      <c r="V2618" s="51"/>
      <c r="W2618" s="51"/>
      <c r="X2618" s="44"/>
      <c r="AF2618" s="52"/>
      <c r="AM2618" s="7"/>
      <c r="AN2618" s="7"/>
      <c r="AO2618" s="53"/>
      <c r="AP2618" s="54"/>
      <c r="AQ2618" s="54"/>
      <c r="AR2618" s="7"/>
      <c r="AS2618" s="54"/>
      <c r="AT2618" s="53"/>
      <c r="AU2618" s="7"/>
      <c r="AV2618" s="7"/>
      <c r="AW2618" s="55"/>
      <c r="AX2618" s="56"/>
      <c r="AY2618" s="55"/>
      <c r="AZ2618" s="55"/>
      <c r="BA2618" s="55"/>
      <c r="BB2618" s="11"/>
      <c r="BC2618" s="12"/>
      <c r="BD2618" s="12"/>
      <c r="BE2618" s="12"/>
      <c r="BF2618" s="12"/>
      <c r="BG2618" s="12"/>
      <c r="BH2618" s="12"/>
      <c r="BI2618" s="12"/>
      <c r="BJ2618" s="12"/>
      <c r="BK2618" s="12"/>
    </row>
    <row r="2619" spans="1:63" s="5" customFormat="1">
      <c r="A2619" s="13"/>
      <c r="B2619" s="13"/>
      <c r="C2619" s="45"/>
      <c r="E2619" s="46"/>
      <c r="F2619" s="47"/>
      <c r="G2619" s="48"/>
      <c r="H2619" s="49"/>
      <c r="I2619" s="49"/>
      <c r="J2619" s="49"/>
      <c r="K2619" s="50"/>
      <c r="L2619" s="50"/>
      <c r="M2619" s="50"/>
      <c r="N2619" s="50"/>
      <c r="O2619" s="50"/>
      <c r="P2619" s="50"/>
      <c r="Q2619" s="50"/>
      <c r="R2619" s="51"/>
      <c r="S2619" s="51"/>
      <c r="T2619" s="51"/>
      <c r="U2619" s="51"/>
      <c r="V2619" s="51"/>
      <c r="W2619" s="51"/>
      <c r="X2619" s="44"/>
      <c r="AF2619" s="52"/>
      <c r="AM2619" s="7"/>
      <c r="AN2619" s="7"/>
      <c r="AO2619" s="53"/>
      <c r="AP2619" s="54"/>
      <c r="AQ2619" s="54"/>
      <c r="AR2619" s="7"/>
      <c r="AS2619" s="54"/>
      <c r="AT2619" s="53"/>
      <c r="AU2619" s="7"/>
      <c r="AV2619" s="7"/>
      <c r="AW2619" s="55"/>
      <c r="AX2619" s="56"/>
      <c r="AY2619" s="55"/>
      <c r="AZ2619" s="55"/>
      <c r="BA2619" s="55"/>
      <c r="BB2619" s="11"/>
      <c r="BC2619" s="12"/>
      <c r="BD2619" s="12"/>
      <c r="BE2619" s="12"/>
      <c r="BF2619" s="12"/>
      <c r="BG2619" s="12"/>
      <c r="BH2619" s="12"/>
      <c r="BI2619" s="12"/>
      <c r="BJ2619" s="12"/>
      <c r="BK2619" s="12"/>
    </row>
    <row r="2620" spans="1:63" s="5" customFormat="1">
      <c r="A2620" s="13"/>
      <c r="B2620" s="13"/>
      <c r="C2620" s="45"/>
      <c r="E2620" s="46"/>
      <c r="F2620" s="47"/>
      <c r="G2620" s="48"/>
      <c r="H2620" s="49"/>
      <c r="I2620" s="49"/>
      <c r="J2620" s="49"/>
      <c r="K2620" s="50"/>
      <c r="L2620" s="50"/>
      <c r="M2620" s="50"/>
      <c r="N2620" s="50"/>
      <c r="O2620" s="50"/>
      <c r="P2620" s="50"/>
      <c r="Q2620" s="50"/>
      <c r="R2620" s="51"/>
      <c r="S2620" s="51"/>
      <c r="T2620" s="51"/>
      <c r="U2620" s="51"/>
      <c r="V2620" s="51"/>
      <c r="W2620" s="51"/>
      <c r="X2620" s="44"/>
      <c r="AF2620" s="52"/>
      <c r="AM2620" s="7"/>
      <c r="AN2620" s="7"/>
      <c r="AO2620" s="53"/>
      <c r="AP2620" s="54"/>
      <c r="AQ2620" s="54"/>
      <c r="AR2620" s="7"/>
      <c r="AS2620" s="54"/>
      <c r="AT2620" s="53"/>
      <c r="AU2620" s="7"/>
      <c r="AV2620" s="7"/>
      <c r="AW2620" s="55"/>
      <c r="AX2620" s="56"/>
      <c r="AY2620" s="55"/>
      <c r="AZ2620" s="55"/>
      <c r="BA2620" s="55"/>
      <c r="BB2620" s="11"/>
      <c r="BC2620" s="12"/>
      <c r="BD2620" s="12"/>
      <c r="BE2620" s="12"/>
      <c r="BF2620" s="12"/>
      <c r="BG2620" s="12"/>
      <c r="BH2620" s="12"/>
      <c r="BI2620" s="12"/>
      <c r="BJ2620" s="12"/>
      <c r="BK2620" s="12"/>
    </row>
    <row r="2621" spans="1:63" s="5" customFormat="1">
      <c r="A2621" s="13"/>
      <c r="B2621" s="13"/>
      <c r="C2621" s="45"/>
      <c r="E2621" s="46"/>
      <c r="F2621" s="47"/>
      <c r="G2621" s="48"/>
      <c r="H2621" s="49"/>
      <c r="I2621" s="49"/>
      <c r="J2621" s="49"/>
      <c r="K2621" s="50"/>
      <c r="L2621" s="50"/>
      <c r="M2621" s="50"/>
      <c r="N2621" s="50"/>
      <c r="O2621" s="50"/>
      <c r="P2621" s="50"/>
      <c r="Q2621" s="50"/>
      <c r="R2621" s="51"/>
      <c r="S2621" s="51"/>
      <c r="T2621" s="51"/>
      <c r="U2621" s="51"/>
      <c r="V2621" s="51"/>
      <c r="W2621" s="51"/>
      <c r="X2621" s="44"/>
      <c r="AF2621" s="52"/>
      <c r="AM2621" s="7"/>
      <c r="AN2621" s="7"/>
      <c r="AO2621" s="53"/>
      <c r="AP2621" s="54"/>
      <c r="AQ2621" s="54"/>
      <c r="AR2621" s="7"/>
      <c r="AS2621" s="54"/>
      <c r="AT2621" s="53"/>
      <c r="AU2621" s="7"/>
      <c r="AV2621" s="7"/>
      <c r="AW2621" s="55"/>
      <c r="AX2621" s="56"/>
      <c r="AY2621" s="55"/>
      <c r="AZ2621" s="55"/>
      <c r="BA2621" s="55"/>
      <c r="BB2621" s="11"/>
      <c r="BC2621" s="12"/>
      <c r="BD2621" s="12"/>
      <c r="BE2621" s="12"/>
      <c r="BF2621" s="12"/>
      <c r="BG2621" s="12"/>
      <c r="BH2621" s="12"/>
      <c r="BI2621" s="12"/>
      <c r="BJ2621" s="12"/>
      <c r="BK2621" s="12"/>
    </row>
    <row r="2622" spans="1:63" s="5" customFormat="1">
      <c r="A2622" s="13"/>
      <c r="B2622" s="13"/>
      <c r="C2622" s="45"/>
      <c r="E2622" s="46"/>
      <c r="F2622" s="47"/>
      <c r="G2622" s="48"/>
      <c r="H2622" s="49"/>
      <c r="I2622" s="49"/>
      <c r="J2622" s="49"/>
      <c r="K2622" s="50"/>
      <c r="L2622" s="50"/>
      <c r="M2622" s="50"/>
      <c r="N2622" s="50"/>
      <c r="O2622" s="50"/>
      <c r="P2622" s="50"/>
      <c r="Q2622" s="50"/>
      <c r="R2622" s="51"/>
      <c r="S2622" s="51"/>
      <c r="T2622" s="51"/>
      <c r="U2622" s="51"/>
      <c r="V2622" s="51"/>
      <c r="W2622" s="51"/>
      <c r="X2622" s="44"/>
      <c r="AF2622" s="52"/>
      <c r="AM2622" s="7"/>
      <c r="AN2622" s="7"/>
      <c r="AO2622" s="53"/>
      <c r="AP2622" s="54"/>
      <c r="AQ2622" s="54"/>
      <c r="AR2622" s="7"/>
      <c r="AS2622" s="54"/>
      <c r="AT2622" s="53"/>
      <c r="AU2622" s="7"/>
      <c r="AV2622" s="7"/>
      <c r="AW2622" s="55"/>
      <c r="AX2622" s="56"/>
      <c r="AY2622" s="55"/>
      <c r="AZ2622" s="55"/>
      <c r="BA2622" s="55"/>
      <c r="BB2622" s="11"/>
      <c r="BC2622" s="12"/>
      <c r="BD2622" s="12"/>
      <c r="BE2622" s="12"/>
      <c r="BF2622" s="12"/>
      <c r="BG2622" s="12"/>
      <c r="BH2622" s="12"/>
      <c r="BI2622" s="12"/>
      <c r="BJ2622" s="12"/>
      <c r="BK2622" s="12"/>
    </row>
    <row r="2623" spans="1:63" s="5" customFormat="1">
      <c r="A2623" s="13"/>
      <c r="B2623" s="13"/>
      <c r="C2623" s="45"/>
      <c r="E2623" s="46"/>
      <c r="F2623" s="47"/>
      <c r="G2623" s="48"/>
      <c r="H2623" s="49"/>
      <c r="I2623" s="49"/>
      <c r="J2623" s="49"/>
      <c r="K2623" s="50"/>
      <c r="L2623" s="50"/>
      <c r="M2623" s="50"/>
      <c r="N2623" s="50"/>
      <c r="O2623" s="50"/>
      <c r="P2623" s="50"/>
      <c r="Q2623" s="50"/>
      <c r="R2623" s="51"/>
      <c r="S2623" s="51"/>
      <c r="T2623" s="51"/>
      <c r="U2623" s="51"/>
      <c r="V2623" s="51"/>
      <c r="W2623" s="51"/>
      <c r="X2623" s="44"/>
      <c r="AF2623" s="52"/>
      <c r="AM2623" s="7"/>
      <c r="AN2623" s="7"/>
      <c r="AO2623" s="53"/>
      <c r="AP2623" s="54"/>
      <c r="AQ2623" s="54"/>
      <c r="AR2623" s="7"/>
      <c r="AS2623" s="54"/>
      <c r="AT2623" s="53"/>
      <c r="AU2623" s="7"/>
      <c r="AV2623" s="7"/>
      <c r="AW2623" s="55"/>
      <c r="AX2623" s="56"/>
      <c r="AY2623" s="55"/>
      <c r="AZ2623" s="55"/>
      <c r="BA2623" s="55"/>
      <c r="BB2623" s="11"/>
      <c r="BC2623" s="12"/>
      <c r="BD2623" s="12"/>
      <c r="BE2623" s="12"/>
      <c r="BF2623" s="12"/>
      <c r="BG2623" s="12"/>
      <c r="BH2623" s="12"/>
      <c r="BI2623" s="12"/>
      <c r="BJ2623" s="12"/>
      <c r="BK2623" s="12"/>
    </row>
    <row r="2624" spans="1:63" s="5" customFormat="1">
      <c r="A2624" s="13"/>
      <c r="B2624" s="13"/>
      <c r="C2624" s="45"/>
      <c r="E2624" s="46"/>
      <c r="F2624" s="47"/>
      <c r="G2624" s="48"/>
      <c r="H2624" s="49"/>
      <c r="I2624" s="49"/>
      <c r="J2624" s="49"/>
      <c r="K2624" s="50"/>
      <c r="L2624" s="50"/>
      <c r="M2624" s="50"/>
      <c r="N2624" s="50"/>
      <c r="O2624" s="50"/>
      <c r="P2624" s="50"/>
      <c r="Q2624" s="50"/>
      <c r="R2624" s="51"/>
      <c r="S2624" s="51"/>
      <c r="T2624" s="51"/>
      <c r="U2624" s="51"/>
      <c r="V2624" s="51"/>
      <c r="W2624" s="51"/>
      <c r="X2624" s="44"/>
      <c r="AF2624" s="52"/>
      <c r="AM2624" s="7"/>
      <c r="AN2624" s="7"/>
      <c r="AO2624" s="53"/>
      <c r="AP2624" s="54"/>
      <c r="AQ2624" s="54"/>
      <c r="AR2624" s="7"/>
      <c r="AS2624" s="54"/>
      <c r="AT2624" s="53"/>
      <c r="AU2624" s="7"/>
      <c r="AV2624" s="7"/>
      <c r="AW2624" s="55"/>
      <c r="AX2624" s="56"/>
      <c r="AY2624" s="55"/>
      <c r="AZ2624" s="55"/>
      <c r="BA2624" s="55"/>
      <c r="BB2624" s="11"/>
      <c r="BC2624" s="12"/>
      <c r="BD2624" s="12"/>
      <c r="BE2624" s="12"/>
      <c r="BF2624" s="12"/>
      <c r="BG2624" s="12"/>
      <c r="BH2624" s="12"/>
      <c r="BI2624" s="12"/>
      <c r="BJ2624" s="12"/>
      <c r="BK2624" s="12"/>
    </row>
    <row r="2625" spans="1:63" s="5" customFormat="1">
      <c r="A2625" s="13"/>
      <c r="B2625" s="13"/>
      <c r="C2625" s="45"/>
      <c r="E2625" s="46"/>
      <c r="F2625" s="47"/>
      <c r="G2625" s="48"/>
      <c r="H2625" s="49"/>
      <c r="I2625" s="49"/>
      <c r="J2625" s="49"/>
      <c r="K2625" s="50"/>
      <c r="L2625" s="50"/>
      <c r="M2625" s="50"/>
      <c r="N2625" s="50"/>
      <c r="O2625" s="50"/>
      <c r="P2625" s="50"/>
      <c r="Q2625" s="50"/>
      <c r="R2625" s="51"/>
      <c r="S2625" s="51"/>
      <c r="T2625" s="51"/>
      <c r="U2625" s="51"/>
      <c r="V2625" s="51"/>
      <c r="W2625" s="51"/>
      <c r="X2625" s="44"/>
      <c r="AF2625" s="52"/>
      <c r="AM2625" s="7"/>
      <c r="AN2625" s="7"/>
      <c r="AO2625" s="53"/>
      <c r="AP2625" s="54"/>
      <c r="AQ2625" s="54"/>
      <c r="AR2625" s="7"/>
      <c r="AS2625" s="54"/>
      <c r="AT2625" s="53"/>
      <c r="AU2625" s="7"/>
      <c r="AV2625" s="7"/>
      <c r="AW2625" s="55"/>
      <c r="AX2625" s="56"/>
      <c r="AY2625" s="55"/>
      <c r="AZ2625" s="55"/>
      <c r="BA2625" s="55"/>
      <c r="BB2625" s="11"/>
      <c r="BC2625" s="12"/>
      <c r="BD2625" s="12"/>
      <c r="BE2625" s="12"/>
      <c r="BF2625" s="12"/>
      <c r="BG2625" s="12"/>
      <c r="BH2625" s="12"/>
      <c r="BI2625" s="12"/>
      <c r="BJ2625" s="12"/>
      <c r="BK2625" s="12"/>
    </row>
    <row r="2626" spans="1:63" s="5" customFormat="1">
      <c r="A2626" s="13"/>
      <c r="B2626" s="13"/>
      <c r="C2626" s="45"/>
      <c r="E2626" s="46"/>
      <c r="F2626" s="47"/>
      <c r="G2626" s="48"/>
      <c r="H2626" s="49"/>
      <c r="I2626" s="49"/>
      <c r="J2626" s="49"/>
      <c r="K2626" s="50"/>
      <c r="L2626" s="50"/>
      <c r="M2626" s="50"/>
      <c r="N2626" s="50"/>
      <c r="O2626" s="50"/>
      <c r="P2626" s="50"/>
      <c r="Q2626" s="50"/>
      <c r="R2626" s="51"/>
      <c r="S2626" s="51"/>
      <c r="T2626" s="51"/>
      <c r="U2626" s="51"/>
      <c r="V2626" s="51"/>
      <c r="W2626" s="51"/>
      <c r="X2626" s="44"/>
      <c r="AF2626" s="52"/>
      <c r="AM2626" s="7"/>
      <c r="AN2626" s="7"/>
      <c r="AO2626" s="53"/>
      <c r="AP2626" s="54"/>
      <c r="AQ2626" s="54"/>
      <c r="AR2626" s="7"/>
      <c r="AS2626" s="54"/>
      <c r="AT2626" s="53"/>
      <c r="AU2626" s="7"/>
      <c r="AV2626" s="7"/>
      <c r="AW2626" s="55"/>
      <c r="AX2626" s="56"/>
      <c r="AY2626" s="55"/>
      <c r="AZ2626" s="55"/>
      <c r="BA2626" s="55"/>
      <c r="BB2626" s="11"/>
      <c r="BC2626" s="12"/>
      <c r="BD2626" s="12"/>
      <c r="BE2626" s="12"/>
      <c r="BF2626" s="12"/>
      <c r="BG2626" s="12"/>
      <c r="BH2626" s="12"/>
      <c r="BI2626" s="12"/>
      <c r="BJ2626" s="12"/>
      <c r="BK2626" s="12"/>
    </row>
    <row r="2627" spans="1:63" s="5" customFormat="1">
      <c r="A2627" s="13"/>
      <c r="B2627" s="13"/>
      <c r="C2627" s="45"/>
      <c r="E2627" s="46"/>
      <c r="F2627" s="47"/>
      <c r="G2627" s="48"/>
      <c r="H2627" s="49"/>
      <c r="I2627" s="49"/>
      <c r="J2627" s="49"/>
      <c r="K2627" s="50"/>
      <c r="L2627" s="50"/>
      <c r="M2627" s="50"/>
      <c r="N2627" s="50"/>
      <c r="O2627" s="50"/>
      <c r="P2627" s="50"/>
      <c r="Q2627" s="50"/>
      <c r="R2627" s="51"/>
      <c r="S2627" s="51"/>
      <c r="T2627" s="51"/>
      <c r="U2627" s="51"/>
      <c r="V2627" s="51"/>
      <c r="W2627" s="51"/>
      <c r="X2627" s="44"/>
      <c r="AF2627" s="52"/>
      <c r="AM2627" s="7"/>
      <c r="AN2627" s="7"/>
      <c r="AO2627" s="53"/>
      <c r="AP2627" s="54"/>
      <c r="AQ2627" s="54"/>
      <c r="AR2627" s="7"/>
      <c r="AS2627" s="54"/>
      <c r="AT2627" s="53"/>
      <c r="AU2627" s="7"/>
      <c r="AV2627" s="7"/>
      <c r="AW2627" s="55"/>
      <c r="AX2627" s="56"/>
      <c r="AY2627" s="55"/>
      <c r="AZ2627" s="55"/>
      <c r="BA2627" s="55"/>
      <c r="BB2627" s="11"/>
      <c r="BC2627" s="12"/>
      <c r="BD2627" s="12"/>
      <c r="BE2627" s="12"/>
      <c r="BF2627" s="12"/>
      <c r="BG2627" s="12"/>
      <c r="BH2627" s="12"/>
      <c r="BI2627" s="12"/>
      <c r="BJ2627" s="12"/>
      <c r="BK2627" s="12"/>
    </row>
    <row r="2628" spans="1:63" s="5" customFormat="1">
      <c r="A2628" s="13"/>
      <c r="B2628" s="13"/>
      <c r="C2628" s="45"/>
      <c r="E2628" s="46"/>
      <c r="F2628" s="47"/>
      <c r="G2628" s="48"/>
      <c r="H2628" s="49"/>
      <c r="I2628" s="49"/>
      <c r="J2628" s="49"/>
      <c r="K2628" s="50"/>
      <c r="L2628" s="50"/>
      <c r="M2628" s="50"/>
      <c r="N2628" s="50"/>
      <c r="O2628" s="50"/>
      <c r="P2628" s="50"/>
      <c r="Q2628" s="50"/>
      <c r="R2628" s="51"/>
      <c r="S2628" s="51"/>
      <c r="T2628" s="51"/>
      <c r="U2628" s="51"/>
      <c r="V2628" s="51"/>
      <c r="W2628" s="51"/>
      <c r="X2628" s="44"/>
      <c r="AF2628" s="52"/>
      <c r="AM2628" s="7"/>
      <c r="AN2628" s="7"/>
      <c r="AO2628" s="53"/>
      <c r="AP2628" s="54"/>
      <c r="AQ2628" s="54"/>
      <c r="AR2628" s="7"/>
      <c r="AS2628" s="54"/>
      <c r="AT2628" s="53"/>
      <c r="AU2628" s="7"/>
      <c r="AV2628" s="7"/>
      <c r="AW2628" s="55"/>
      <c r="AX2628" s="56"/>
      <c r="AY2628" s="55"/>
      <c r="AZ2628" s="55"/>
      <c r="BA2628" s="55"/>
      <c r="BB2628" s="11"/>
      <c r="BC2628" s="12"/>
      <c r="BD2628" s="12"/>
      <c r="BE2628" s="12"/>
      <c r="BF2628" s="12"/>
      <c r="BG2628" s="12"/>
      <c r="BH2628" s="12"/>
      <c r="BI2628" s="12"/>
      <c r="BJ2628" s="12"/>
      <c r="BK2628" s="12"/>
    </row>
    <row r="2629" spans="1:63" s="5" customFormat="1">
      <c r="A2629" s="13"/>
      <c r="B2629" s="13"/>
      <c r="C2629" s="45"/>
      <c r="E2629" s="46"/>
      <c r="F2629" s="47"/>
      <c r="G2629" s="48"/>
      <c r="H2629" s="49"/>
      <c r="I2629" s="49"/>
      <c r="J2629" s="49"/>
      <c r="K2629" s="50"/>
      <c r="L2629" s="50"/>
      <c r="M2629" s="50"/>
      <c r="N2629" s="50"/>
      <c r="O2629" s="50"/>
      <c r="P2629" s="50"/>
      <c r="Q2629" s="50"/>
      <c r="R2629" s="51"/>
      <c r="S2629" s="51"/>
      <c r="T2629" s="51"/>
      <c r="U2629" s="51"/>
      <c r="V2629" s="51"/>
      <c r="W2629" s="51"/>
      <c r="X2629" s="44"/>
      <c r="AF2629" s="52"/>
      <c r="AM2629" s="7"/>
      <c r="AN2629" s="7"/>
      <c r="AO2629" s="53"/>
      <c r="AP2629" s="54"/>
      <c r="AQ2629" s="54"/>
      <c r="AR2629" s="7"/>
      <c r="AS2629" s="54"/>
      <c r="AT2629" s="53"/>
      <c r="AU2629" s="7"/>
      <c r="AV2629" s="7"/>
      <c r="AW2629" s="55"/>
      <c r="AX2629" s="56"/>
      <c r="AY2629" s="55"/>
      <c r="AZ2629" s="55"/>
      <c r="BA2629" s="55"/>
      <c r="BB2629" s="11"/>
      <c r="BC2629" s="12"/>
      <c r="BD2629" s="12"/>
      <c r="BE2629" s="12"/>
      <c r="BF2629" s="12"/>
      <c r="BG2629" s="12"/>
      <c r="BH2629" s="12"/>
      <c r="BI2629" s="12"/>
      <c r="BJ2629" s="12"/>
      <c r="BK2629" s="12"/>
    </row>
    <row r="2630" spans="1:63" s="5" customFormat="1">
      <c r="A2630" s="13"/>
      <c r="B2630" s="13"/>
      <c r="C2630" s="45"/>
      <c r="E2630" s="46"/>
      <c r="F2630" s="47"/>
      <c r="G2630" s="48"/>
      <c r="H2630" s="49"/>
      <c r="I2630" s="49"/>
      <c r="J2630" s="49"/>
      <c r="K2630" s="50"/>
      <c r="L2630" s="50"/>
      <c r="M2630" s="50"/>
      <c r="N2630" s="50"/>
      <c r="O2630" s="50"/>
      <c r="P2630" s="50"/>
      <c r="Q2630" s="50"/>
      <c r="R2630" s="51"/>
      <c r="S2630" s="51"/>
      <c r="T2630" s="51"/>
      <c r="U2630" s="51"/>
      <c r="V2630" s="51"/>
      <c r="W2630" s="51"/>
      <c r="X2630" s="44"/>
      <c r="AF2630" s="52"/>
      <c r="AM2630" s="7"/>
      <c r="AN2630" s="7"/>
      <c r="AO2630" s="53"/>
      <c r="AP2630" s="54"/>
      <c r="AQ2630" s="54"/>
      <c r="AR2630" s="7"/>
      <c r="AS2630" s="54"/>
      <c r="AT2630" s="53"/>
      <c r="AU2630" s="7"/>
      <c r="AV2630" s="7"/>
      <c r="AW2630" s="55"/>
      <c r="AX2630" s="56"/>
      <c r="AY2630" s="55"/>
      <c r="AZ2630" s="55"/>
      <c r="BA2630" s="55"/>
      <c r="BB2630" s="11"/>
      <c r="BC2630" s="12"/>
      <c r="BD2630" s="12"/>
      <c r="BE2630" s="12"/>
      <c r="BF2630" s="12"/>
      <c r="BG2630" s="12"/>
      <c r="BH2630" s="12"/>
      <c r="BI2630" s="12"/>
      <c r="BJ2630" s="12"/>
      <c r="BK2630" s="12"/>
    </row>
    <row r="2631" spans="1:63" s="5" customFormat="1">
      <c r="A2631" s="13"/>
      <c r="B2631" s="13"/>
      <c r="C2631" s="45"/>
      <c r="E2631" s="46"/>
      <c r="F2631" s="47"/>
      <c r="G2631" s="48"/>
      <c r="H2631" s="49"/>
      <c r="I2631" s="49"/>
      <c r="J2631" s="49"/>
      <c r="K2631" s="50"/>
      <c r="L2631" s="50"/>
      <c r="M2631" s="50"/>
      <c r="N2631" s="50"/>
      <c r="O2631" s="50"/>
      <c r="P2631" s="50"/>
      <c r="Q2631" s="50"/>
      <c r="R2631" s="51"/>
      <c r="S2631" s="51"/>
      <c r="T2631" s="51"/>
      <c r="U2631" s="51"/>
      <c r="V2631" s="51"/>
      <c r="W2631" s="51"/>
      <c r="X2631" s="44"/>
      <c r="AF2631" s="52"/>
      <c r="AM2631" s="7"/>
      <c r="AN2631" s="7"/>
      <c r="AO2631" s="53"/>
      <c r="AP2631" s="54"/>
      <c r="AQ2631" s="54"/>
      <c r="AR2631" s="7"/>
      <c r="AS2631" s="54"/>
      <c r="AT2631" s="53"/>
      <c r="AU2631" s="7"/>
      <c r="AV2631" s="7"/>
      <c r="AW2631" s="55"/>
      <c r="AX2631" s="56"/>
      <c r="AY2631" s="55"/>
      <c r="AZ2631" s="55"/>
      <c r="BA2631" s="55"/>
      <c r="BB2631" s="11"/>
      <c r="BC2631" s="12"/>
      <c r="BD2631" s="12"/>
      <c r="BE2631" s="12"/>
      <c r="BF2631" s="12"/>
      <c r="BG2631" s="12"/>
      <c r="BH2631" s="12"/>
      <c r="BI2631" s="12"/>
      <c r="BJ2631" s="12"/>
      <c r="BK2631" s="12"/>
    </row>
    <row r="2632" spans="1:63" s="5" customFormat="1">
      <c r="A2632" s="13"/>
      <c r="B2632" s="13"/>
      <c r="C2632" s="45"/>
      <c r="E2632" s="46"/>
      <c r="F2632" s="47"/>
      <c r="G2632" s="48"/>
      <c r="H2632" s="49"/>
      <c r="I2632" s="49"/>
      <c r="J2632" s="49"/>
      <c r="K2632" s="50"/>
      <c r="L2632" s="50"/>
      <c r="M2632" s="50"/>
      <c r="N2632" s="50"/>
      <c r="O2632" s="50"/>
      <c r="P2632" s="50"/>
      <c r="Q2632" s="50"/>
      <c r="R2632" s="51"/>
      <c r="S2632" s="51"/>
      <c r="T2632" s="51"/>
      <c r="U2632" s="51"/>
      <c r="V2632" s="51"/>
      <c r="W2632" s="51"/>
      <c r="X2632" s="44"/>
      <c r="AF2632" s="52"/>
      <c r="AM2632" s="7"/>
      <c r="AN2632" s="7"/>
      <c r="AO2632" s="53"/>
      <c r="AP2632" s="54"/>
      <c r="AQ2632" s="54"/>
      <c r="AR2632" s="7"/>
      <c r="AS2632" s="54"/>
      <c r="AT2632" s="53"/>
      <c r="AU2632" s="7"/>
      <c r="AV2632" s="7"/>
      <c r="AW2632" s="55"/>
      <c r="AX2632" s="56"/>
      <c r="AY2632" s="55"/>
      <c r="AZ2632" s="55"/>
      <c r="BA2632" s="55"/>
      <c r="BB2632" s="11"/>
      <c r="BC2632" s="12"/>
      <c r="BD2632" s="12"/>
      <c r="BE2632" s="12"/>
      <c r="BF2632" s="12"/>
      <c r="BG2632" s="12"/>
      <c r="BH2632" s="12"/>
      <c r="BI2632" s="12"/>
      <c r="BJ2632" s="12"/>
      <c r="BK2632" s="12"/>
    </row>
    <row r="2633" spans="1:63" s="5" customFormat="1">
      <c r="A2633" s="13"/>
      <c r="B2633" s="13"/>
      <c r="C2633" s="45"/>
      <c r="E2633" s="46"/>
      <c r="F2633" s="47"/>
      <c r="G2633" s="48"/>
      <c r="H2633" s="49"/>
      <c r="I2633" s="49"/>
      <c r="J2633" s="49"/>
      <c r="K2633" s="50"/>
      <c r="L2633" s="50"/>
      <c r="M2633" s="50"/>
      <c r="N2633" s="50"/>
      <c r="O2633" s="50"/>
      <c r="P2633" s="50"/>
      <c r="Q2633" s="50"/>
      <c r="R2633" s="51"/>
      <c r="S2633" s="51"/>
      <c r="T2633" s="51"/>
      <c r="U2633" s="51"/>
      <c r="V2633" s="51"/>
      <c r="W2633" s="51"/>
      <c r="X2633" s="44"/>
      <c r="AF2633" s="52"/>
      <c r="AM2633" s="7"/>
      <c r="AN2633" s="7"/>
      <c r="AO2633" s="53"/>
      <c r="AP2633" s="54"/>
      <c r="AQ2633" s="54"/>
      <c r="AR2633" s="7"/>
      <c r="AS2633" s="54"/>
      <c r="AT2633" s="53"/>
      <c r="AU2633" s="7"/>
      <c r="AV2633" s="7"/>
      <c r="AW2633" s="55"/>
      <c r="AX2633" s="56"/>
      <c r="AY2633" s="55"/>
      <c r="AZ2633" s="55"/>
      <c r="BA2633" s="55"/>
      <c r="BB2633" s="11"/>
      <c r="BC2633" s="12"/>
      <c r="BD2633" s="12"/>
      <c r="BE2633" s="12"/>
      <c r="BF2633" s="12"/>
      <c r="BG2633" s="12"/>
      <c r="BH2633" s="12"/>
      <c r="BI2633" s="12"/>
      <c r="BJ2633" s="12"/>
      <c r="BK2633" s="12"/>
    </row>
    <row r="2634" spans="1:63" s="5" customFormat="1">
      <c r="A2634" s="13"/>
      <c r="B2634" s="13"/>
      <c r="C2634" s="45"/>
      <c r="E2634" s="46"/>
      <c r="F2634" s="47"/>
      <c r="G2634" s="48"/>
      <c r="H2634" s="49"/>
      <c r="I2634" s="49"/>
      <c r="J2634" s="49"/>
      <c r="K2634" s="50"/>
      <c r="L2634" s="50"/>
      <c r="M2634" s="50"/>
      <c r="N2634" s="50"/>
      <c r="O2634" s="50"/>
      <c r="P2634" s="50"/>
      <c r="Q2634" s="50"/>
      <c r="R2634" s="51"/>
      <c r="S2634" s="51"/>
      <c r="T2634" s="51"/>
      <c r="U2634" s="51"/>
      <c r="V2634" s="51"/>
      <c r="W2634" s="51"/>
      <c r="X2634" s="44"/>
      <c r="AF2634" s="52"/>
      <c r="AM2634" s="7"/>
      <c r="AN2634" s="7"/>
      <c r="AO2634" s="53"/>
      <c r="AP2634" s="54"/>
      <c r="AQ2634" s="54"/>
      <c r="AR2634" s="7"/>
      <c r="AS2634" s="54"/>
      <c r="AT2634" s="53"/>
      <c r="AU2634" s="7"/>
      <c r="AV2634" s="7"/>
      <c r="AW2634" s="55"/>
      <c r="AX2634" s="56"/>
      <c r="AY2634" s="55"/>
      <c r="AZ2634" s="55"/>
      <c r="BA2634" s="55"/>
      <c r="BB2634" s="11"/>
      <c r="BC2634" s="12"/>
      <c r="BD2634" s="12"/>
      <c r="BE2634" s="12"/>
      <c r="BF2634" s="12"/>
      <c r="BG2634" s="12"/>
      <c r="BH2634" s="12"/>
      <c r="BI2634" s="12"/>
      <c r="BJ2634" s="12"/>
      <c r="BK2634" s="12"/>
    </row>
    <row r="2635" spans="1:63" s="5" customFormat="1">
      <c r="A2635" s="13"/>
      <c r="B2635" s="13"/>
      <c r="C2635" s="45"/>
      <c r="E2635" s="46"/>
      <c r="F2635" s="47"/>
      <c r="G2635" s="48"/>
      <c r="H2635" s="49"/>
      <c r="I2635" s="49"/>
      <c r="J2635" s="49"/>
      <c r="K2635" s="50"/>
      <c r="L2635" s="50"/>
      <c r="M2635" s="50"/>
      <c r="N2635" s="50"/>
      <c r="O2635" s="50"/>
      <c r="P2635" s="50"/>
      <c r="Q2635" s="50"/>
      <c r="R2635" s="51"/>
      <c r="S2635" s="51"/>
      <c r="T2635" s="51"/>
      <c r="U2635" s="51"/>
      <c r="V2635" s="51"/>
      <c r="W2635" s="51"/>
      <c r="X2635" s="44"/>
      <c r="AF2635" s="52"/>
      <c r="AM2635" s="7"/>
      <c r="AN2635" s="7"/>
      <c r="AO2635" s="53"/>
      <c r="AP2635" s="54"/>
      <c r="AQ2635" s="54"/>
      <c r="AR2635" s="7"/>
      <c r="AS2635" s="54"/>
      <c r="AT2635" s="53"/>
      <c r="AU2635" s="7"/>
      <c r="AV2635" s="7"/>
      <c r="AW2635" s="55"/>
      <c r="AX2635" s="56"/>
      <c r="AY2635" s="55"/>
      <c r="AZ2635" s="55"/>
      <c r="BA2635" s="55"/>
      <c r="BB2635" s="11"/>
      <c r="BC2635" s="12"/>
      <c r="BD2635" s="12"/>
      <c r="BE2635" s="12"/>
      <c r="BF2635" s="12"/>
      <c r="BG2635" s="12"/>
      <c r="BH2635" s="12"/>
      <c r="BI2635" s="12"/>
      <c r="BJ2635" s="12"/>
      <c r="BK2635" s="12"/>
    </row>
    <row r="2636" spans="1:63" s="5" customFormat="1">
      <c r="A2636" s="13"/>
      <c r="B2636" s="13"/>
      <c r="C2636" s="45"/>
      <c r="E2636" s="46"/>
      <c r="F2636" s="47"/>
      <c r="G2636" s="48"/>
      <c r="H2636" s="49"/>
      <c r="I2636" s="49"/>
      <c r="J2636" s="49"/>
      <c r="K2636" s="50"/>
      <c r="L2636" s="50"/>
      <c r="M2636" s="50"/>
      <c r="N2636" s="50"/>
      <c r="O2636" s="50"/>
      <c r="P2636" s="50"/>
      <c r="Q2636" s="50"/>
      <c r="R2636" s="51"/>
      <c r="S2636" s="51"/>
      <c r="T2636" s="51"/>
      <c r="U2636" s="51"/>
      <c r="V2636" s="51"/>
      <c r="W2636" s="51"/>
      <c r="X2636" s="44"/>
      <c r="AF2636" s="52"/>
      <c r="AM2636" s="7"/>
      <c r="AN2636" s="7"/>
      <c r="AO2636" s="53"/>
      <c r="AP2636" s="54"/>
      <c r="AQ2636" s="54"/>
      <c r="AR2636" s="7"/>
      <c r="AS2636" s="54"/>
      <c r="AT2636" s="53"/>
      <c r="AU2636" s="7"/>
      <c r="AV2636" s="7"/>
      <c r="AW2636" s="55"/>
      <c r="AX2636" s="56"/>
      <c r="AY2636" s="55"/>
      <c r="AZ2636" s="55"/>
      <c r="BA2636" s="55"/>
      <c r="BB2636" s="11"/>
      <c r="BC2636" s="12"/>
      <c r="BD2636" s="12"/>
      <c r="BE2636" s="12"/>
      <c r="BF2636" s="12"/>
      <c r="BG2636" s="12"/>
      <c r="BH2636" s="12"/>
      <c r="BI2636" s="12"/>
      <c r="BJ2636" s="12"/>
      <c r="BK2636" s="12"/>
    </row>
    <row r="2637" spans="1:63" s="5" customFormat="1">
      <c r="A2637" s="13"/>
      <c r="B2637" s="13"/>
      <c r="C2637" s="45"/>
      <c r="E2637" s="46"/>
      <c r="F2637" s="47"/>
      <c r="G2637" s="48"/>
      <c r="H2637" s="49"/>
      <c r="I2637" s="49"/>
      <c r="J2637" s="49"/>
      <c r="K2637" s="50"/>
      <c r="L2637" s="50"/>
      <c r="M2637" s="50"/>
      <c r="N2637" s="50"/>
      <c r="O2637" s="50"/>
      <c r="P2637" s="50"/>
      <c r="Q2637" s="50"/>
      <c r="R2637" s="51"/>
      <c r="S2637" s="51"/>
      <c r="T2637" s="51"/>
      <c r="U2637" s="51"/>
      <c r="V2637" s="51"/>
      <c r="W2637" s="51"/>
      <c r="X2637" s="44"/>
      <c r="AF2637" s="52"/>
      <c r="AM2637" s="7"/>
      <c r="AN2637" s="7"/>
      <c r="AO2637" s="53"/>
      <c r="AP2637" s="54"/>
      <c r="AQ2637" s="54"/>
      <c r="AR2637" s="7"/>
      <c r="AS2637" s="54"/>
      <c r="AT2637" s="53"/>
      <c r="AU2637" s="7"/>
      <c r="AV2637" s="7"/>
      <c r="AW2637" s="55"/>
      <c r="AX2637" s="56"/>
      <c r="AY2637" s="55"/>
      <c r="AZ2637" s="55"/>
      <c r="BA2637" s="55"/>
      <c r="BB2637" s="11"/>
      <c r="BC2637" s="12"/>
      <c r="BD2637" s="12"/>
      <c r="BE2637" s="12"/>
      <c r="BF2637" s="12"/>
      <c r="BG2637" s="12"/>
      <c r="BH2637" s="12"/>
      <c r="BI2637" s="12"/>
      <c r="BJ2637" s="12"/>
      <c r="BK2637" s="12"/>
    </row>
    <row r="2638" spans="1:63" s="5" customFormat="1">
      <c r="A2638" s="13"/>
      <c r="B2638" s="13"/>
      <c r="C2638" s="45"/>
      <c r="E2638" s="46"/>
      <c r="F2638" s="47"/>
      <c r="G2638" s="48"/>
      <c r="H2638" s="49"/>
      <c r="I2638" s="49"/>
      <c r="J2638" s="49"/>
      <c r="K2638" s="50"/>
      <c r="L2638" s="50"/>
      <c r="M2638" s="50"/>
      <c r="N2638" s="50"/>
      <c r="O2638" s="50"/>
      <c r="P2638" s="50"/>
      <c r="Q2638" s="50"/>
      <c r="R2638" s="51"/>
      <c r="S2638" s="51"/>
      <c r="T2638" s="51"/>
      <c r="U2638" s="51"/>
      <c r="V2638" s="51"/>
      <c r="W2638" s="51"/>
      <c r="X2638" s="44"/>
      <c r="AF2638" s="52"/>
      <c r="AM2638" s="7"/>
      <c r="AN2638" s="7"/>
      <c r="AO2638" s="53"/>
      <c r="AP2638" s="54"/>
      <c r="AQ2638" s="54"/>
      <c r="AR2638" s="7"/>
      <c r="AS2638" s="54"/>
      <c r="AT2638" s="53"/>
      <c r="AU2638" s="7"/>
      <c r="AV2638" s="7"/>
      <c r="AW2638" s="55"/>
      <c r="AX2638" s="56"/>
      <c r="AY2638" s="55"/>
      <c r="AZ2638" s="55"/>
      <c r="BA2638" s="55"/>
      <c r="BB2638" s="11"/>
      <c r="BC2638" s="12"/>
      <c r="BD2638" s="12"/>
      <c r="BE2638" s="12"/>
      <c r="BF2638" s="12"/>
      <c r="BG2638" s="12"/>
      <c r="BH2638" s="12"/>
      <c r="BI2638" s="12"/>
      <c r="BJ2638" s="12"/>
      <c r="BK2638" s="12"/>
    </row>
    <row r="2639" spans="1:63" s="5" customFormat="1">
      <c r="A2639" s="13"/>
      <c r="B2639" s="13"/>
      <c r="C2639" s="45"/>
      <c r="E2639" s="46"/>
      <c r="F2639" s="47"/>
      <c r="G2639" s="48"/>
      <c r="H2639" s="49"/>
      <c r="I2639" s="49"/>
      <c r="J2639" s="49"/>
      <c r="K2639" s="50"/>
      <c r="L2639" s="50"/>
      <c r="M2639" s="50"/>
      <c r="N2639" s="50"/>
      <c r="O2639" s="50"/>
      <c r="P2639" s="50"/>
      <c r="Q2639" s="50"/>
      <c r="R2639" s="51"/>
      <c r="S2639" s="51"/>
      <c r="T2639" s="51"/>
      <c r="U2639" s="51"/>
      <c r="V2639" s="51"/>
      <c r="W2639" s="51"/>
      <c r="X2639" s="44"/>
      <c r="AF2639" s="52"/>
      <c r="AM2639" s="7"/>
      <c r="AN2639" s="7"/>
      <c r="AO2639" s="53"/>
      <c r="AP2639" s="54"/>
      <c r="AQ2639" s="54"/>
      <c r="AR2639" s="7"/>
      <c r="AS2639" s="54"/>
      <c r="AT2639" s="53"/>
      <c r="AU2639" s="7"/>
      <c r="AV2639" s="7"/>
      <c r="AW2639" s="55"/>
      <c r="AX2639" s="56"/>
      <c r="AY2639" s="55"/>
      <c r="AZ2639" s="55"/>
      <c r="BA2639" s="55"/>
      <c r="BB2639" s="11"/>
      <c r="BC2639" s="12"/>
      <c r="BD2639" s="12"/>
      <c r="BE2639" s="12"/>
      <c r="BF2639" s="12"/>
      <c r="BG2639" s="12"/>
      <c r="BH2639" s="12"/>
      <c r="BI2639" s="12"/>
      <c r="BJ2639" s="12"/>
      <c r="BK2639" s="12"/>
    </row>
    <row r="2640" spans="1:63" s="5" customFormat="1">
      <c r="A2640" s="13"/>
      <c r="B2640" s="13"/>
      <c r="C2640" s="45"/>
      <c r="E2640" s="46"/>
      <c r="F2640" s="47"/>
      <c r="G2640" s="48"/>
      <c r="H2640" s="49"/>
      <c r="I2640" s="49"/>
      <c r="J2640" s="49"/>
      <c r="K2640" s="50"/>
      <c r="L2640" s="50"/>
      <c r="M2640" s="50"/>
      <c r="N2640" s="50"/>
      <c r="O2640" s="50"/>
      <c r="P2640" s="50"/>
      <c r="Q2640" s="50"/>
      <c r="R2640" s="51"/>
      <c r="S2640" s="51"/>
      <c r="T2640" s="51"/>
      <c r="U2640" s="51"/>
      <c r="V2640" s="51"/>
      <c r="W2640" s="51"/>
      <c r="X2640" s="44"/>
      <c r="AF2640" s="52"/>
      <c r="AM2640" s="7"/>
      <c r="AN2640" s="7"/>
      <c r="AO2640" s="53"/>
      <c r="AP2640" s="54"/>
      <c r="AQ2640" s="54"/>
      <c r="AR2640" s="7"/>
      <c r="AS2640" s="54"/>
      <c r="AT2640" s="53"/>
      <c r="AU2640" s="7"/>
      <c r="AV2640" s="7"/>
      <c r="AW2640" s="55"/>
      <c r="AX2640" s="56"/>
      <c r="AY2640" s="55"/>
      <c r="AZ2640" s="55"/>
      <c r="BA2640" s="55"/>
      <c r="BB2640" s="11"/>
      <c r="BC2640" s="12"/>
      <c r="BD2640" s="12"/>
      <c r="BE2640" s="12"/>
      <c r="BF2640" s="12"/>
      <c r="BG2640" s="12"/>
      <c r="BH2640" s="12"/>
      <c r="BI2640" s="12"/>
      <c r="BJ2640" s="12"/>
      <c r="BK2640" s="12"/>
    </row>
    <row r="2641" spans="1:63" s="5" customFormat="1">
      <c r="A2641" s="13"/>
      <c r="B2641" s="13"/>
      <c r="C2641" s="45"/>
      <c r="E2641" s="46"/>
      <c r="F2641" s="47"/>
      <c r="G2641" s="48"/>
      <c r="H2641" s="49"/>
      <c r="I2641" s="49"/>
      <c r="J2641" s="49"/>
      <c r="K2641" s="50"/>
      <c r="L2641" s="50"/>
      <c r="M2641" s="50"/>
      <c r="N2641" s="50"/>
      <c r="O2641" s="50"/>
      <c r="P2641" s="50"/>
      <c r="Q2641" s="50"/>
      <c r="R2641" s="51"/>
      <c r="S2641" s="51"/>
      <c r="T2641" s="51"/>
      <c r="U2641" s="51"/>
      <c r="V2641" s="51"/>
      <c r="W2641" s="51"/>
      <c r="X2641" s="44"/>
      <c r="AF2641" s="52"/>
      <c r="AM2641" s="7"/>
      <c r="AN2641" s="7"/>
      <c r="AO2641" s="53"/>
      <c r="AP2641" s="54"/>
      <c r="AQ2641" s="54"/>
      <c r="AR2641" s="7"/>
      <c r="AS2641" s="54"/>
      <c r="AT2641" s="53"/>
      <c r="AU2641" s="7"/>
      <c r="AV2641" s="7"/>
      <c r="AW2641" s="55"/>
      <c r="AX2641" s="56"/>
      <c r="AY2641" s="55"/>
      <c r="AZ2641" s="55"/>
      <c r="BA2641" s="55"/>
      <c r="BB2641" s="11"/>
      <c r="BC2641" s="12"/>
      <c r="BD2641" s="12"/>
      <c r="BE2641" s="12"/>
      <c r="BF2641" s="12"/>
      <c r="BG2641" s="12"/>
      <c r="BH2641" s="12"/>
      <c r="BI2641" s="12"/>
      <c r="BJ2641" s="12"/>
      <c r="BK2641" s="12"/>
    </row>
    <row r="2642" spans="1:63" s="5" customFormat="1">
      <c r="A2642" s="13"/>
      <c r="B2642" s="13"/>
      <c r="C2642" s="45"/>
      <c r="E2642" s="46"/>
      <c r="F2642" s="47"/>
      <c r="G2642" s="48"/>
      <c r="H2642" s="49"/>
      <c r="I2642" s="49"/>
      <c r="J2642" s="49"/>
      <c r="K2642" s="50"/>
      <c r="L2642" s="50"/>
      <c r="M2642" s="50"/>
      <c r="N2642" s="50"/>
      <c r="O2642" s="50"/>
      <c r="P2642" s="50"/>
      <c r="Q2642" s="50"/>
      <c r="R2642" s="51"/>
      <c r="S2642" s="51"/>
      <c r="T2642" s="51"/>
      <c r="U2642" s="51"/>
      <c r="V2642" s="51"/>
      <c r="W2642" s="51"/>
      <c r="X2642" s="44"/>
      <c r="AF2642" s="52"/>
      <c r="AM2642" s="7"/>
      <c r="AN2642" s="7"/>
      <c r="AO2642" s="53"/>
      <c r="AP2642" s="54"/>
      <c r="AQ2642" s="54"/>
      <c r="AR2642" s="7"/>
      <c r="AS2642" s="54"/>
      <c r="AT2642" s="53"/>
      <c r="AU2642" s="7"/>
      <c r="AV2642" s="7"/>
      <c r="AW2642" s="55"/>
      <c r="AX2642" s="56"/>
      <c r="AY2642" s="55"/>
      <c r="AZ2642" s="55"/>
      <c r="BA2642" s="55"/>
      <c r="BB2642" s="11"/>
      <c r="BC2642" s="12"/>
      <c r="BD2642" s="12"/>
      <c r="BE2642" s="12"/>
      <c r="BF2642" s="12"/>
      <c r="BG2642" s="12"/>
      <c r="BH2642" s="12"/>
      <c r="BI2642" s="12"/>
      <c r="BJ2642" s="12"/>
      <c r="BK2642" s="12"/>
    </row>
    <row r="2643" spans="1:63" s="5" customFormat="1">
      <c r="A2643" s="13"/>
      <c r="B2643" s="13"/>
      <c r="C2643" s="45"/>
      <c r="E2643" s="46"/>
      <c r="F2643" s="47"/>
      <c r="G2643" s="48"/>
      <c r="H2643" s="49"/>
      <c r="I2643" s="49"/>
      <c r="J2643" s="49"/>
      <c r="K2643" s="50"/>
      <c r="L2643" s="50"/>
      <c r="M2643" s="50"/>
      <c r="N2643" s="50"/>
      <c r="O2643" s="50"/>
      <c r="P2643" s="50"/>
      <c r="Q2643" s="50"/>
      <c r="R2643" s="51"/>
      <c r="S2643" s="51"/>
      <c r="T2643" s="51"/>
      <c r="U2643" s="51"/>
      <c r="V2643" s="51"/>
      <c r="W2643" s="51"/>
      <c r="X2643" s="44"/>
      <c r="AF2643" s="52"/>
      <c r="AM2643" s="7"/>
      <c r="AN2643" s="7"/>
      <c r="AO2643" s="53"/>
      <c r="AP2643" s="54"/>
      <c r="AQ2643" s="54"/>
      <c r="AR2643" s="7"/>
      <c r="AS2643" s="54"/>
      <c r="AT2643" s="53"/>
      <c r="AU2643" s="7"/>
      <c r="AV2643" s="7"/>
      <c r="AW2643" s="55"/>
      <c r="AX2643" s="56"/>
      <c r="AY2643" s="55"/>
      <c r="AZ2643" s="55"/>
      <c r="BA2643" s="55"/>
      <c r="BB2643" s="11"/>
      <c r="BC2643" s="12"/>
      <c r="BD2643" s="12"/>
      <c r="BE2643" s="12"/>
      <c r="BF2643" s="12"/>
      <c r="BG2643" s="12"/>
      <c r="BH2643" s="12"/>
      <c r="BI2643" s="12"/>
      <c r="BJ2643" s="12"/>
      <c r="BK2643" s="12"/>
    </row>
    <row r="2644" spans="1:63" s="5" customFormat="1">
      <c r="A2644" s="13"/>
      <c r="B2644" s="13"/>
      <c r="C2644" s="45"/>
      <c r="E2644" s="46"/>
      <c r="F2644" s="47"/>
      <c r="G2644" s="48"/>
      <c r="H2644" s="49"/>
      <c r="I2644" s="49"/>
      <c r="J2644" s="49"/>
      <c r="K2644" s="50"/>
      <c r="L2644" s="50"/>
      <c r="M2644" s="50"/>
      <c r="N2644" s="50"/>
      <c r="O2644" s="50"/>
      <c r="P2644" s="50"/>
      <c r="Q2644" s="50"/>
      <c r="R2644" s="51"/>
      <c r="S2644" s="51"/>
      <c r="T2644" s="51"/>
      <c r="U2644" s="51"/>
      <c r="V2644" s="51"/>
      <c r="W2644" s="51"/>
      <c r="X2644" s="44"/>
      <c r="AF2644" s="52"/>
      <c r="AM2644" s="7"/>
      <c r="AN2644" s="7"/>
      <c r="AO2644" s="53"/>
      <c r="AP2644" s="54"/>
      <c r="AQ2644" s="54"/>
      <c r="AR2644" s="7"/>
      <c r="AS2644" s="54"/>
      <c r="AT2644" s="53"/>
      <c r="AU2644" s="7"/>
      <c r="AV2644" s="7"/>
      <c r="AW2644" s="55"/>
      <c r="AX2644" s="56"/>
      <c r="AY2644" s="55"/>
      <c r="AZ2644" s="55"/>
      <c r="BA2644" s="55"/>
      <c r="BB2644" s="11"/>
      <c r="BC2644" s="12"/>
      <c r="BD2644" s="12"/>
      <c r="BE2644" s="12"/>
      <c r="BF2644" s="12"/>
      <c r="BG2644" s="12"/>
      <c r="BH2644" s="12"/>
      <c r="BI2644" s="12"/>
      <c r="BJ2644" s="12"/>
      <c r="BK2644" s="12"/>
    </row>
    <row r="2645" spans="1:63" s="5" customFormat="1">
      <c r="A2645" s="13"/>
      <c r="B2645" s="13"/>
      <c r="C2645" s="45"/>
      <c r="E2645" s="46"/>
      <c r="F2645" s="47"/>
      <c r="G2645" s="48"/>
      <c r="H2645" s="49"/>
      <c r="I2645" s="49"/>
      <c r="J2645" s="49"/>
      <c r="K2645" s="50"/>
      <c r="L2645" s="50"/>
      <c r="M2645" s="50"/>
      <c r="N2645" s="50"/>
      <c r="O2645" s="50"/>
      <c r="P2645" s="50"/>
      <c r="Q2645" s="50"/>
      <c r="R2645" s="51"/>
      <c r="S2645" s="51"/>
      <c r="T2645" s="51"/>
      <c r="U2645" s="51"/>
      <c r="V2645" s="51"/>
      <c r="W2645" s="51"/>
      <c r="X2645" s="44"/>
      <c r="AF2645" s="52"/>
      <c r="AM2645" s="7"/>
      <c r="AN2645" s="7"/>
      <c r="AO2645" s="53"/>
      <c r="AP2645" s="54"/>
      <c r="AQ2645" s="54"/>
      <c r="AR2645" s="7"/>
      <c r="AS2645" s="54"/>
      <c r="AT2645" s="53"/>
      <c r="AU2645" s="7"/>
      <c r="AV2645" s="7"/>
      <c r="AW2645" s="55"/>
      <c r="AX2645" s="56"/>
      <c r="AY2645" s="55"/>
      <c r="AZ2645" s="55"/>
      <c r="BA2645" s="55"/>
      <c r="BB2645" s="11"/>
      <c r="BC2645" s="12"/>
      <c r="BD2645" s="12"/>
      <c r="BE2645" s="12"/>
      <c r="BF2645" s="12"/>
      <c r="BG2645" s="12"/>
      <c r="BH2645" s="12"/>
      <c r="BI2645" s="12"/>
      <c r="BJ2645" s="12"/>
      <c r="BK2645" s="12"/>
    </row>
    <row r="2646" spans="1:63" s="5" customFormat="1">
      <c r="A2646" s="13"/>
      <c r="B2646" s="13"/>
      <c r="C2646" s="45"/>
      <c r="E2646" s="46"/>
      <c r="F2646" s="47"/>
      <c r="G2646" s="48"/>
      <c r="H2646" s="49"/>
      <c r="I2646" s="49"/>
      <c r="J2646" s="49"/>
      <c r="K2646" s="50"/>
      <c r="L2646" s="50"/>
      <c r="M2646" s="50"/>
      <c r="N2646" s="50"/>
      <c r="O2646" s="50"/>
      <c r="P2646" s="50"/>
      <c r="Q2646" s="50"/>
      <c r="R2646" s="51"/>
      <c r="S2646" s="51"/>
      <c r="T2646" s="51"/>
      <c r="U2646" s="51"/>
      <c r="V2646" s="51"/>
      <c r="W2646" s="51"/>
      <c r="X2646" s="44"/>
      <c r="AF2646" s="52"/>
      <c r="AM2646" s="7"/>
      <c r="AN2646" s="7"/>
      <c r="AO2646" s="53"/>
      <c r="AP2646" s="54"/>
      <c r="AQ2646" s="54"/>
      <c r="AR2646" s="7"/>
      <c r="AS2646" s="54"/>
      <c r="AT2646" s="53"/>
      <c r="AU2646" s="7"/>
      <c r="AV2646" s="7"/>
      <c r="AW2646" s="55"/>
      <c r="AX2646" s="56"/>
      <c r="AY2646" s="55"/>
      <c r="AZ2646" s="55"/>
      <c r="BA2646" s="55"/>
      <c r="BB2646" s="11"/>
      <c r="BC2646" s="12"/>
      <c r="BD2646" s="12"/>
      <c r="BE2646" s="12"/>
      <c r="BF2646" s="12"/>
      <c r="BG2646" s="12"/>
      <c r="BH2646" s="12"/>
      <c r="BI2646" s="12"/>
      <c r="BJ2646" s="12"/>
      <c r="BK2646" s="12"/>
    </row>
    <row r="2647" spans="1:63" s="5" customFormat="1">
      <c r="A2647" s="13"/>
      <c r="B2647" s="13"/>
      <c r="C2647" s="45"/>
      <c r="E2647" s="46"/>
      <c r="F2647" s="47"/>
      <c r="G2647" s="48"/>
      <c r="H2647" s="49"/>
      <c r="I2647" s="49"/>
      <c r="J2647" s="49"/>
      <c r="K2647" s="50"/>
      <c r="L2647" s="50"/>
      <c r="M2647" s="50"/>
      <c r="N2647" s="50"/>
      <c r="O2647" s="50"/>
      <c r="P2647" s="50"/>
      <c r="Q2647" s="50"/>
      <c r="R2647" s="51"/>
      <c r="S2647" s="51"/>
      <c r="T2647" s="51"/>
      <c r="U2647" s="51"/>
      <c r="V2647" s="51"/>
      <c r="W2647" s="51"/>
      <c r="X2647" s="44"/>
      <c r="AF2647" s="52"/>
      <c r="AM2647" s="7"/>
      <c r="AN2647" s="7"/>
      <c r="AO2647" s="53"/>
      <c r="AP2647" s="54"/>
      <c r="AQ2647" s="54"/>
      <c r="AR2647" s="7"/>
      <c r="AS2647" s="54"/>
      <c r="AT2647" s="53"/>
      <c r="AU2647" s="7"/>
      <c r="AV2647" s="7"/>
      <c r="AW2647" s="55"/>
      <c r="AX2647" s="56"/>
      <c r="AY2647" s="55"/>
      <c r="AZ2647" s="55"/>
      <c r="BA2647" s="55"/>
      <c r="BB2647" s="11"/>
      <c r="BC2647" s="12"/>
      <c r="BD2647" s="12"/>
      <c r="BE2647" s="12"/>
      <c r="BF2647" s="12"/>
      <c r="BG2647" s="12"/>
      <c r="BH2647" s="12"/>
      <c r="BI2647" s="12"/>
      <c r="BJ2647" s="12"/>
      <c r="BK2647" s="12"/>
    </row>
    <row r="2648" spans="1:63" s="5" customFormat="1">
      <c r="A2648" s="13"/>
      <c r="B2648" s="13"/>
      <c r="C2648" s="45"/>
      <c r="E2648" s="46"/>
      <c r="F2648" s="47"/>
      <c r="G2648" s="48"/>
      <c r="H2648" s="49"/>
      <c r="I2648" s="49"/>
      <c r="J2648" s="49"/>
      <c r="K2648" s="50"/>
      <c r="L2648" s="50"/>
      <c r="M2648" s="50"/>
      <c r="N2648" s="50"/>
      <c r="O2648" s="50"/>
      <c r="P2648" s="50"/>
      <c r="Q2648" s="50"/>
      <c r="R2648" s="51"/>
      <c r="S2648" s="51"/>
      <c r="T2648" s="51"/>
      <c r="U2648" s="51"/>
      <c r="V2648" s="51"/>
      <c r="W2648" s="51"/>
      <c r="X2648" s="44"/>
      <c r="AF2648" s="52"/>
      <c r="AM2648" s="7"/>
      <c r="AN2648" s="7"/>
      <c r="AO2648" s="53"/>
      <c r="AP2648" s="54"/>
      <c r="AQ2648" s="54"/>
      <c r="AR2648" s="7"/>
      <c r="AS2648" s="54"/>
      <c r="AT2648" s="53"/>
      <c r="AU2648" s="7"/>
      <c r="AV2648" s="7"/>
      <c r="AW2648" s="55"/>
      <c r="AX2648" s="56"/>
      <c r="AY2648" s="55"/>
      <c r="AZ2648" s="55"/>
      <c r="BA2648" s="55"/>
      <c r="BB2648" s="11"/>
      <c r="BC2648" s="12"/>
      <c r="BD2648" s="12"/>
      <c r="BE2648" s="12"/>
      <c r="BF2648" s="12"/>
      <c r="BG2648" s="12"/>
      <c r="BH2648" s="12"/>
      <c r="BI2648" s="12"/>
      <c r="BJ2648" s="12"/>
      <c r="BK2648" s="12"/>
    </row>
    <row r="2649" spans="1:63" s="5" customFormat="1">
      <c r="A2649" s="13"/>
      <c r="B2649" s="13"/>
      <c r="C2649" s="45"/>
      <c r="E2649" s="46"/>
      <c r="F2649" s="47"/>
      <c r="G2649" s="48"/>
      <c r="H2649" s="49"/>
      <c r="I2649" s="49"/>
      <c r="J2649" s="49"/>
      <c r="K2649" s="50"/>
      <c r="L2649" s="50"/>
      <c r="M2649" s="50"/>
      <c r="N2649" s="50"/>
      <c r="O2649" s="50"/>
      <c r="P2649" s="50"/>
      <c r="Q2649" s="50"/>
      <c r="R2649" s="51"/>
      <c r="S2649" s="51"/>
      <c r="T2649" s="51"/>
      <c r="U2649" s="51"/>
      <c r="V2649" s="51"/>
      <c r="W2649" s="51"/>
      <c r="X2649" s="44"/>
      <c r="AF2649" s="52"/>
      <c r="AM2649" s="7"/>
      <c r="AN2649" s="7"/>
      <c r="AO2649" s="53"/>
      <c r="AP2649" s="54"/>
      <c r="AQ2649" s="54"/>
      <c r="AR2649" s="7"/>
      <c r="AS2649" s="54"/>
      <c r="AT2649" s="53"/>
      <c r="AU2649" s="7"/>
      <c r="AV2649" s="7"/>
      <c r="AW2649" s="55"/>
      <c r="AX2649" s="56"/>
      <c r="AY2649" s="55"/>
      <c r="AZ2649" s="55"/>
      <c r="BA2649" s="55"/>
      <c r="BB2649" s="11"/>
      <c r="BC2649" s="12"/>
      <c r="BD2649" s="12"/>
      <c r="BE2649" s="12"/>
      <c r="BF2649" s="12"/>
      <c r="BG2649" s="12"/>
      <c r="BH2649" s="12"/>
      <c r="BI2649" s="12"/>
      <c r="BJ2649" s="12"/>
      <c r="BK2649" s="12"/>
    </row>
    <row r="2650" spans="1:63" s="5" customFormat="1">
      <c r="A2650" s="13"/>
      <c r="B2650" s="13"/>
      <c r="C2650" s="45"/>
      <c r="E2650" s="46"/>
      <c r="F2650" s="47"/>
      <c r="G2650" s="48"/>
      <c r="H2650" s="49"/>
      <c r="I2650" s="49"/>
      <c r="J2650" s="49"/>
      <c r="K2650" s="50"/>
      <c r="L2650" s="50"/>
      <c r="M2650" s="50"/>
      <c r="N2650" s="50"/>
      <c r="O2650" s="50"/>
      <c r="P2650" s="50"/>
      <c r="Q2650" s="50"/>
      <c r="R2650" s="51"/>
      <c r="S2650" s="51"/>
      <c r="T2650" s="51"/>
      <c r="U2650" s="51"/>
      <c r="V2650" s="51"/>
      <c r="W2650" s="51"/>
      <c r="X2650" s="44"/>
      <c r="AF2650" s="52"/>
      <c r="AM2650" s="7"/>
      <c r="AN2650" s="7"/>
      <c r="AO2650" s="53"/>
      <c r="AP2650" s="54"/>
      <c r="AQ2650" s="54"/>
      <c r="AR2650" s="7"/>
      <c r="AS2650" s="54"/>
      <c r="AT2650" s="53"/>
      <c r="AU2650" s="7"/>
      <c r="AV2650" s="7"/>
      <c r="AW2650" s="55"/>
      <c r="AX2650" s="56"/>
      <c r="AY2650" s="55"/>
      <c r="AZ2650" s="55"/>
      <c r="BA2650" s="55"/>
      <c r="BB2650" s="11"/>
      <c r="BC2650" s="12"/>
      <c r="BD2650" s="12"/>
      <c r="BE2650" s="12"/>
      <c r="BF2650" s="12"/>
      <c r="BG2650" s="12"/>
      <c r="BH2650" s="12"/>
      <c r="BI2650" s="12"/>
      <c r="BJ2650" s="12"/>
      <c r="BK2650" s="12"/>
    </row>
    <row r="2651" spans="1:63" s="5" customFormat="1">
      <c r="A2651" s="13"/>
      <c r="B2651" s="13"/>
      <c r="C2651" s="45"/>
      <c r="E2651" s="46"/>
      <c r="F2651" s="47"/>
      <c r="G2651" s="48"/>
      <c r="H2651" s="49"/>
      <c r="I2651" s="49"/>
      <c r="J2651" s="49"/>
      <c r="K2651" s="50"/>
      <c r="L2651" s="50"/>
      <c r="M2651" s="50"/>
      <c r="N2651" s="50"/>
      <c r="O2651" s="50"/>
      <c r="P2651" s="50"/>
      <c r="Q2651" s="50"/>
      <c r="R2651" s="51"/>
      <c r="S2651" s="51"/>
      <c r="T2651" s="51"/>
      <c r="U2651" s="51"/>
      <c r="V2651" s="51"/>
      <c r="W2651" s="51"/>
      <c r="X2651" s="44"/>
      <c r="AF2651" s="52"/>
      <c r="AM2651" s="7"/>
      <c r="AN2651" s="7"/>
      <c r="AO2651" s="53"/>
      <c r="AP2651" s="54"/>
      <c r="AQ2651" s="54"/>
      <c r="AR2651" s="7"/>
      <c r="AS2651" s="54"/>
      <c r="AT2651" s="53"/>
      <c r="AU2651" s="7"/>
      <c r="AV2651" s="7"/>
      <c r="AW2651" s="55"/>
      <c r="AX2651" s="56"/>
      <c r="AY2651" s="55"/>
      <c r="AZ2651" s="55"/>
      <c r="BA2651" s="55"/>
      <c r="BB2651" s="11"/>
      <c r="BC2651" s="12"/>
      <c r="BD2651" s="12"/>
      <c r="BE2651" s="12"/>
      <c r="BF2651" s="12"/>
      <c r="BG2651" s="12"/>
      <c r="BH2651" s="12"/>
      <c r="BI2651" s="12"/>
      <c r="BJ2651" s="12"/>
      <c r="BK2651" s="12"/>
    </row>
    <row r="2652" spans="1:63" s="5" customFormat="1">
      <c r="A2652" s="13"/>
      <c r="B2652" s="13"/>
      <c r="C2652" s="45"/>
      <c r="E2652" s="46"/>
      <c r="F2652" s="47"/>
      <c r="G2652" s="48"/>
      <c r="H2652" s="49"/>
      <c r="I2652" s="49"/>
      <c r="J2652" s="49"/>
      <c r="K2652" s="50"/>
      <c r="L2652" s="50"/>
      <c r="M2652" s="50"/>
      <c r="N2652" s="50"/>
      <c r="O2652" s="50"/>
      <c r="P2652" s="50"/>
      <c r="Q2652" s="50"/>
      <c r="R2652" s="51"/>
      <c r="S2652" s="51"/>
      <c r="T2652" s="51"/>
      <c r="U2652" s="51"/>
      <c r="V2652" s="51"/>
      <c r="W2652" s="51"/>
      <c r="X2652" s="44"/>
      <c r="AF2652" s="52"/>
      <c r="AM2652" s="7"/>
      <c r="AN2652" s="7"/>
      <c r="AO2652" s="53"/>
      <c r="AP2652" s="54"/>
      <c r="AQ2652" s="54"/>
      <c r="AR2652" s="7"/>
      <c r="AS2652" s="54"/>
      <c r="AT2652" s="53"/>
      <c r="AU2652" s="7"/>
      <c r="AV2652" s="7"/>
      <c r="AW2652" s="55"/>
      <c r="AX2652" s="56"/>
      <c r="AY2652" s="55"/>
      <c r="AZ2652" s="55"/>
      <c r="BA2652" s="55"/>
      <c r="BB2652" s="11"/>
      <c r="BC2652" s="12"/>
      <c r="BD2652" s="12"/>
      <c r="BE2652" s="12"/>
      <c r="BF2652" s="12"/>
      <c r="BG2652" s="12"/>
      <c r="BH2652" s="12"/>
      <c r="BI2652" s="12"/>
      <c r="BJ2652" s="12"/>
      <c r="BK2652" s="12"/>
    </row>
    <row r="2653" spans="1:63" s="5" customFormat="1">
      <c r="A2653" s="13"/>
      <c r="B2653" s="13"/>
      <c r="C2653" s="45"/>
      <c r="E2653" s="46"/>
      <c r="F2653" s="47"/>
      <c r="G2653" s="48"/>
      <c r="H2653" s="49"/>
      <c r="I2653" s="49"/>
      <c r="J2653" s="49"/>
      <c r="K2653" s="50"/>
      <c r="L2653" s="50"/>
      <c r="M2653" s="50"/>
      <c r="N2653" s="50"/>
      <c r="O2653" s="50"/>
      <c r="P2653" s="50"/>
      <c r="Q2653" s="50"/>
      <c r="R2653" s="51"/>
      <c r="S2653" s="51"/>
      <c r="T2653" s="51"/>
      <c r="U2653" s="51"/>
      <c r="V2653" s="51"/>
      <c r="W2653" s="51"/>
      <c r="X2653" s="44"/>
      <c r="AF2653" s="52"/>
      <c r="AM2653" s="7"/>
      <c r="AN2653" s="7"/>
      <c r="AO2653" s="53"/>
      <c r="AP2653" s="54"/>
      <c r="AQ2653" s="54"/>
      <c r="AR2653" s="7"/>
      <c r="AS2653" s="54"/>
      <c r="AT2653" s="53"/>
      <c r="AU2653" s="7"/>
      <c r="AV2653" s="7"/>
      <c r="AW2653" s="55"/>
      <c r="AX2653" s="56"/>
      <c r="AY2653" s="55"/>
      <c r="AZ2653" s="55"/>
      <c r="BA2653" s="55"/>
      <c r="BB2653" s="11"/>
      <c r="BC2653" s="12"/>
      <c r="BD2653" s="12"/>
      <c r="BE2653" s="12"/>
      <c r="BF2653" s="12"/>
      <c r="BG2653" s="12"/>
      <c r="BH2653" s="12"/>
      <c r="BI2653" s="12"/>
      <c r="BJ2653" s="12"/>
      <c r="BK2653" s="12"/>
    </row>
    <row r="2654" spans="1:63" s="5" customFormat="1">
      <c r="A2654" s="13"/>
      <c r="B2654" s="13"/>
      <c r="C2654" s="45"/>
      <c r="E2654" s="46"/>
      <c r="F2654" s="47"/>
      <c r="G2654" s="48"/>
      <c r="H2654" s="49"/>
      <c r="I2654" s="49"/>
      <c r="J2654" s="49"/>
      <c r="K2654" s="50"/>
      <c r="L2654" s="50"/>
      <c r="M2654" s="50"/>
      <c r="N2654" s="50"/>
      <c r="O2654" s="50"/>
      <c r="P2654" s="50"/>
      <c r="Q2654" s="50"/>
      <c r="R2654" s="51"/>
      <c r="S2654" s="51"/>
      <c r="T2654" s="51"/>
      <c r="U2654" s="51"/>
      <c r="V2654" s="51"/>
      <c r="W2654" s="51"/>
      <c r="X2654" s="44"/>
      <c r="AF2654" s="52"/>
      <c r="AM2654" s="7"/>
      <c r="AN2654" s="7"/>
      <c r="AO2654" s="53"/>
      <c r="AP2654" s="54"/>
      <c r="AQ2654" s="54"/>
      <c r="AR2654" s="7"/>
      <c r="AS2654" s="54"/>
      <c r="AT2654" s="53"/>
      <c r="AU2654" s="7"/>
      <c r="AV2654" s="7"/>
      <c r="AW2654" s="55"/>
      <c r="AX2654" s="56"/>
      <c r="AY2654" s="55"/>
      <c r="AZ2654" s="55"/>
      <c r="BA2654" s="55"/>
      <c r="BB2654" s="11"/>
      <c r="BC2654" s="12"/>
      <c r="BD2654" s="12"/>
      <c r="BE2654" s="12"/>
      <c r="BF2654" s="12"/>
      <c r="BG2654" s="12"/>
      <c r="BH2654" s="12"/>
      <c r="BI2654" s="12"/>
      <c r="BJ2654" s="12"/>
      <c r="BK2654" s="12"/>
    </row>
    <row r="2655" spans="1:63" s="5" customFormat="1">
      <c r="A2655" s="13"/>
      <c r="B2655" s="13"/>
      <c r="C2655" s="45"/>
      <c r="E2655" s="46"/>
      <c r="F2655" s="47"/>
      <c r="G2655" s="48"/>
      <c r="H2655" s="49"/>
      <c r="I2655" s="49"/>
      <c r="J2655" s="49"/>
      <c r="K2655" s="50"/>
      <c r="L2655" s="50"/>
      <c r="M2655" s="50"/>
      <c r="N2655" s="50"/>
      <c r="O2655" s="50"/>
      <c r="P2655" s="50"/>
      <c r="Q2655" s="50"/>
      <c r="R2655" s="51"/>
      <c r="S2655" s="51"/>
      <c r="T2655" s="51"/>
      <c r="U2655" s="51"/>
      <c r="V2655" s="51"/>
      <c r="W2655" s="51"/>
      <c r="X2655" s="44"/>
      <c r="AF2655" s="52"/>
      <c r="AM2655" s="7"/>
      <c r="AN2655" s="7"/>
      <c r="AO2655" s="53"/>
      <c r="AP2655" s="54"/>
      <c r="AQ2655" s="54"/>
      <c r="AR2655" s="7"/>
      <c r="AS2655" s="54"/>
      <c r="AT2655" s="53"/>
      <c r="AU2655" s="7"/>
      <c r="AV2655" s="7"/>
      <c r="AW2655" s="55"/>
      <c r="AX2655" s="56"/>
      <c r="AY2655" s="55"/>
      <c r="AZ2655" s="55"/>
      <c r="BA2655" s="55"/>
      <c r="BB2655" s="11"/>
      <c r="BC2655" s="12"/>
      <c r="BD2655" s="12"/>
      <c r="BE2655" s="12"/>
      <c r="BF2655" s="12"/>
      <c r="BG2655" s="12"/>
      <c r="BH2655" s="12"/>
      <c r="BI2655" s="12"/>
      <c r="BJ2655" s="12"/>
      <c r="BK2655" s="12"/>
    </row>
    <row r="2656" spans="1:63" s="5" customFormat="1">
      <c r="A2656" s="13"/>
      <c r="B2656" s="13"/>
      <c r="C2656" s="45"/>
      <c r="E2656" s="46"/>
      <c r="F2656" s="47"/>
      <c r="G2656" s="48"/>
      <c r="H2656" s="49"/>
      <c r="I2656" s="49"/>
      <c r="J2656" s="49"/>
      <c r="K2656" s="50"/>
      <c r="L2656" s="50"/>
      <c r="M2656" s="50"/>
      <c r="N2656" s="50"/>
      <c r="O2656" s="50"/>
      <c r="P2656" s="50"/>
      <c r="Q2656" s="50"/>
      <c r="R2656" s="51"/>
      <c r="S2656" s="51"/>
      <c r="T2656" s="51"/>
      <c r="U2656" s="51"/>
      <c r="V2656" s="51"/>
      <c r="W2656" s="51"/>
      <c r="X2656" s="44"/>
      <c r="AF2656" s="52"/>
      <c r="AM2656" s="7"/>
      <c r="AN2656" s="7"/>
      <c r="AO2656" s="53"/>
      <c r="AP2656" s="54"/>
      <c r="AQ2656" s="54"/>
      <c r="AR2656" s="7"/>
      <c r="AS2656" s="54"/>
      <c r="AT2656" s="53"/>
      <c r="AU2656" s="7"/>
      <c r="AV2656" s="7"/>
      <c r="AW2656" s="55"/>
      <c r="AX2656" s="56"/>
      <c r="AY2656" s="55"/>
      <c r="AZ2656" s="55"/>
      <c r="BA2656" s="55"/>
      <c r="BB2656" s="11"/>
      <c r="BC2656" s="12"/>
      <c r="BD2656" s="12"/>
      <c r="BE2656" s="12"/>
      <c r="BF2656" s="12"/>
      <c r="BG2656" s="12"/>
      <c r="BH2656" s="12"/>
      <c r="BI2656" s="12"/>
      <c r="BJ2656" s="12"/>
      <c r="BK2656" s="12"/>
    </row>
    <row r="2657" spans="1:63" s="5" customFormat="1">
      <c r="A2657" s="13"/>
      <c r="B2657" s="13"/>
      <c r="C2657" s="45"/>
      <c r="E2657" s="46"/>
      <c r="F2657" s="47"/>
      <c r="G2657" s="48"/>
      <c r="H2657" s="49"/>
      <c r="I2657" s="49"/>
      <c r="J2657" s="49"/>
      <c r="K2657" s="50"/>
      <c r="L2657" s="50"/>
      <c r="M2657" s="50"/>
      <c r="N2657" s="50"/>
      <c r="O2657" s="50"/>
      <c r="P2657" s="50"/>
      <c r="Q2657" s="50"/>
      <c r="R2657" s="51"/>
      <c r="S2657" s="51"/>
      <c r="T2657" s="51"/>
      <c r="U2657" s="51"/>
      <c r="V2657" s="51"/>
      <c r="W2657" s="51"/>
      <c r="X2657" s="44"/>
      <c r="AF2657" s="52"/>
      <c r="AM2657" s="7"/>
      <c r="AN2657" s="7"/>
      <c r="AO2657" s="53"/>
      <c r="AP2657" s="54"/>
      <c r="AQ2657" s="54"/>
      <c r="AR2657" s="7"/>
      <c r="AS2657" s="54"/>
      <c r="AT2657" s="53"/>
      <c r="AU2657" s="7"/>
      <c r="AV2657" s="7"/>
      <c r="AW2657" s="55"/>
      <c r="AX2657" s="56"/>
      <c r="AY2657" s="55"/>
      <c r="AZ2657" s="55"/>
      <c r="BA2657" s="55"/>
      <c r="BB2657" s="11"/>
      <c r="BC2657" s="12"/>
      <c r="BD2657" s="12"/>
      <c r="BE2657" s="12"/>
      <c r="BF2657" s="12"/>
      <c r="BG2657" s="12"/>
      <c r="BH2657" s="12"/>
      <c r="BI2657" s="12"/>
      <c r="BJ2657" s="12"/>
      <c r="BK2657" s="12"/>
    </row>
    <row r="2658" spans="1:63" s="5" customFormat="1">
      <c r="A2658" s="13"/>
      <c r="B2658" s="13"/>
      <c r="C2658" s="45"/>
      <c r="E2658" s="46"/>
      <c r="F2658" s="47"/>
      <c r="G2658" s="48"/>
      <c r="H2658" s="49"/>
      <c r="I2658" s="49"/>
      <c r="J2658" s="49"/>
      <c r="K2658" s="50"/>
      <c r="L2658" s="50"/>
      <c r="M2658" s="50"/>
      <c r="N2658" s="50"/>
      <c r="O2658" s="50"/>
      <c r="P2658" s="50"/>
      <c r="Q2658" s="50"/>
      <c r="R2658" s="51"/>
      <c r="S2658" s="51"/>
      <c r="T2658" s="51"/>
      <c r="U2658" s="51"/>
      <c r="V2658" s="51"/>
      <c r="W2658" s="51"/>
      <c r="X2658" s="44"/>
      <c r="AF2658" s="52"/>
      <c r="AM2658" s="7"/>
      <c r="AN2658" s="7"/>
      <c r="AO2658" s="53"/>
      <c r="AP2658" s="54"/>
      <c r="AQ2658" s="54"/>
      <c r="AR2658" s="7"/>
      <c r="AS2658" s="54"/>
      <c r="AT2658" s="53"/>
      <c r="AU2658" s="7"/>
      <c r="AV2658" s="7"/>
      <c r="AW2658" s="55"/>
      <c r="AX2658" s="56"/>
      <c r="AY2658" s="55"/>
      <c r="AZ2658" s="55"/>
      <c r="BA2658" s="55"/>
      <c r="BB2658" s="11"/>
      <c r="BC2658" s="12"/>
      <c r="BD2658" s="12"/>
      <c r="BE2658" s="12"/>
      <c r="BF2658" s="12"/>
      <c r="BG2658" s="12"/>
      <c r="BH2658" s="12"/>
      <c r="BI2658" s="12"/>
      <c r="BJ2658" s="12"/>
      <c r="BK2658" s="12"/>
    </row>
    <row r="2659" spans="1:63" s="5" customFormat="1">
      <c r="A2659" s="13"/>
      <c r="B2659" s="13"/>
      <c r="C2659" s="45"/>
      <c r="E2659" s="46"/>
      <c r="F2659" s="47"/>
      <c r="G2659" s="48"/>
      <c r="H2659" s="49"/>
      <c r="I2659" s="49"/>
      <c r="J2659" s="49"/>
      <c r="K2659" s="50"/>
      <c r="L2659" s="50"/>
      <c r="M2659" s="50"/>
      <c r="N2659" s="50"/>
      <c r="O2659" s="50"/>
      <c r="P2659" s="50"/>
      <c r="Q2659" s="50"/>
      <c r="R2659" s="51"/>
      <c r="S2659" s="51"/>
      <c r="T2659" s="51"/>
      <c r="U2659" s="51"/>
      <c r="V2659" s="51"/>
      <c r="W2659" s="51"/>
      <c r="X2659" s="44"/>
      <c r="AF2659" s="52"/>
      <c r="AM2659" s="7"/>
      <c r="AN2659" s="7"/>
      <c r="AO2659" s="53"/>
      <c r="AP2659" s="54"/>
      <c r="AQ2659" s="54"/>
      <c r="AR2659" s="7"/>
      <c r="AS2659" s="54"/>
      <c r="AT2659" s="53"/>
      <c r="AU2659" s="7"/>
      <c r="AV2659" s="7"/>
      <c r="AW2659" s="55"/>
      <c r="AX2659" s="56"/>
      <c r="AY2659" s="55"/>
      <c r="AZ2659" s="55"/>
      <c r="BA2659" s="55"/>
      <c r="BB2659" s="11"/>
      <c r="BC2659" s="12"/>
      <c r="BD2659" s="12"/>
      <c r="BE2659" s="12"/>
      <c r="BF2659" s="12"/>
      <c r="BG2659" s="12"/>
      <c r="BH2659" s="12"/>
      <c r="BI2659" s="12"/>
      <c r="BJ2659" s="12"/>
      <c r="BK2659" s="12"/>
    </row>
    <row r="2660" spans="1:63" s="5" customFormat="1">
      <c r="A2660" s="13"/>
      <c r="B2660" s="13"/>
      <c r="C2660" s="45"/>
      <c r="E2660" s="46"/>
      <c r="F2660" s="47"/>
      <c r="G2660" s="48"/>
      <c r="H2660" s="49"/>
      <c r="I2660" s="49"/>
      <c r="J2660" s="49"/>
      <c r="K2660" s="50"/>
      <c r="L2660" s="50"/>
      <c r="M2660" s="50"/>
      <c r="N2660" s="50"/>
      <c r="O2660" s="50"/>
      <c r="P2660" s="50"/>
      <c r="Q2660" s="50"/>
      <c r="R2660" s="51"/>
      <c r="S2660" s="51"/>
      <c r="T2660" s="51"/>
      <c r="U2660" s="51"/>
      <c r="V2660" s="51"/>
      <c r="W2660" s="51"/>
      <c r="X2660" s="44"/>
      <c r="AF2660" s="52"/>
      <c r="AM2660" s="7"/>
      <c r="AN2660" s="7"/>
      <c r="AO2660" s="53"/>
      <c r="AP2660" s="54"/>
      <c r="AQ2660" s="54"/>
      <c r="AR2660" s="7"/>
      <c r="AS2660" s="54"/>
      <c r="AT2660" s="53"/>
      <c r="AU2660" s="7"/>
      <c r="AV2660" s="7"/>
      <c r="AW2660" s="55"/>
      <c r="AX2660" s="56"/>
      <c r="AY2660" s="55"/>
      <c r="AZ2660" s="55"/>
      <c r="BA2660" s="55"/>
      <c r="BB2660" s="11"/>
      <c r="BC2660" s="12"/>
      <c r="BD2660" s="12"/>
      <c r="BE2660" s="12"/>
      <c r="BF2660" s="12"/>
      <c r="BG2660" s="12"/>
      <c r="BH2660" s="12"/>
      <c r="BI2660" s="12"/>
      <c r="BJ2660" s="12"/>
      <c r="BK2660" s="12"/>
    </row>
    <row r="2661" spans="1:63" s="5" customFormat="1">
      <c r="A2661" s="13"/>
      <c r="B2661" s="13"/>
      <c r="C2661" s="45"/>
      <c r="E2661" s="46"/>
      <c r="F2661" s="47"/>
      <c r="G2661" s="48"/>
      <c r="H2661" s="49"/>
      <c r="I2661" s="49"/>
      <c r="J2661" s="49"/>
      <c r="K2661" s="50"/>
      <c r="L2661" s="50"/>
      <c r="M2661" s="50"/>
      <c r="N2661" s="50"/>
      <c r="O2661" s="50"/>
      <c r="P2661" s="50"/>
      <c r="Q2661" s="50"/>
      <c r="R2661" s="51"/>
      <c r="S2661" s="51"/>
      <c r="T2661" s="51"/>
      <c r="U2661" s="51"/>
      <c r="V2661" s="51"/>
      <c r="W2661" s="51"/>
      <c r="X2661" s="44"/>
      <c r="AF2661" s="52"/>
      <c r="AM2661" s="7"/>
      <c r="AN2661" s="7"/>
      <c r="AO2661" s="53"/>
      <c r="AP2661" s="54"/>
      <c r="AQ2661" s="54"/>
      <c r="AR2661" s="7"/>
      <c r="AS2661" s="54"/>
      <c r="AT2661" s="53"/>
      <c r="AU2661" s="7"/>
      <c r="AV2661" s="7"/>
      <c r="AW2661" s="55"/>
      <c r="AX2661" s="56"/>
      <c r="AY2661" s="55"/>
      <c r="AZ2661" s="55"/>
      <c r="BA2661" s="55"/>
      <c r="BB2661" s="11"/>
      <c r="BC2661" s="12"/>
      <c r="BD2661" s="12"/>
      <c r="BE2661" s="12"/>
      <c r="BF2661" s="12"/>
      <c r="BG2661" s="12"/>
      <c r="BH2661" s="12"/>
      <c r="BI2661" s="12"/>
      <c r="BJ2661" s="12"/>
      <c r="BK2661" s="12"/>
    </row>
    <row r="2662" spans="1:63" s="5" customFormat="1">
      <c r="A2662" s="13"/>
      <c r="B2662" s="13"/>
      <c r="C2662" s="45"/>
      <c r="E2662" s="46"/>
      <c r="F2662" s="47"/>
      <c r="G2662" s="48"/>
      <c r="H2662" s="49"/>
      <c r="I2662" s="49"/>
      <c r="J2662" s="49"/>
      <c r="K2662" s="50"/>
      <c r="L2662" s="50"/>
      <c r="M2662" s="50"/>
      <c r="N2662" s="50"/>
      <c r="O2662" s="50"/>
      <c r="P2662" s="50"/>
      <c r="Q2662" s="50"/>
      <c r="R2662" s="51"/>
      <c r="S2662" s="51"/>
      <c r="T2662" s="51"/>
      <c r="U2662" s="51"/>
      <c r="V2662" s="51"/>
      <c r="W2662" s="51"/>
      <c r="X2662" s="44"/>
      <c r="AF2662" s="52"/>
      <c r="AM2662" s="7"/>
      <c r="AN2662" s="7"/>
      <c r="AO2662" s="53"/>
      <c r="AP2662" s="54"/>
      <c r="AQ2662" s="54"/>
      <c r="AR2662" s="7"/>
      <c r="AS2662" s="54"/>
      <c r="AT2662" s="53"/>
      <c r="AU2662" s="7"/>
      <c r="AV2662" s="7"/>
      <c r="AW2662" s="55"/>
      <c r="AX2662" s="56"/>
      <c r="AY2662" s="55"/>
      <c r="AZ2662" s="55"/>
      <c r="BA2662" s="55"/>
      <c r="BB2662" s="11"/>
      <c r="BC2662" s="12"/>
      <c r="BD2662" s="12"/>
      <c r="BE2662" s="12"/>
      <c r="BF2662" s="12"/>
      <c r="BG2662" s="12"/>
      <c r="BH2662" s="12"/>
      <c r="BI2662" s="12"/>
      <c r="BJ2662" s="12"/>
      <c r="BK2662" s="12"/>
    </row>
    <row r="2663" spans="1:63" s="5" customFormat="1">
      <c r="A2663" s="13"/>
      <c r="B2663" s="13"/>
      <c r="C2663" s="45"/>
      <c r="E2663" s="46"/>
      <c r="F2663" s="47"/>
      <c r="G2663" s="48"/>
      <c r="H2663" s="49"/>
      <c r="I2663" s="49"/>
      <c r="J2663" s="49"/>
      <c r="K2663" s="50"/>
      <c r="L2663" s="50"/>
      <c r="M2663" s="50"/>
      <c r="N2663" s="50"/>
      <c r="O2663" s="50"/>
      <c r="P2663" s="50"/>
      <c r="Q2663" s="50"/>
      <c r="R2663" s="51"/>
      <c r="S2663" s="51"/>
      <c r="T2663" s="51"/>
      <c r="U2663" s="51"/>
      <c r="V2663" s="51"/>
      <c r="W2663" s="51"/>
      <c r="X2663" s="44"/>
      <c r="AF2663" s="52"/>
      <c r="AM2663" s="7"/>
      <c r="AN2663" s="7"/>
      <c r="AO2663" s="53"/>
      <c r="AP2663" s="54"/>
      <c r="AQ2663" s="54"/>
      <c r="AR2663" s="7"/>
      <c r="AS2663" s="54"/>
      <c r="AT2663" s="53"/>
      <c r="AU2663" s="7"/>
      <c r="AV2663" s="7"/>
      <c r="AW2663" s="55"/>
      <c r="AX2663" s="56"/>
      <c r="AY2663" s="55"/>
      <c r="AZ2663" s="55"/>
      <c r="BA2663" s="55"/>
      <c r="BB2663" s="11"/>
      <c r="BC2663" s="12"/>
      <c r="BD2663" s="12"/>
      <c r="BE2663" s="12"/>
      <c r="BF2663" s="12"/>
      <c r="BG2663" s="12"/>
      <c r="BH2663" s="12"/>
      <c r="BI2663" s="12"/>
      <c r="BJ2663" s="12"/>
      <c r="BK2663" s="12"/>
    </row>
    <row r="2664" spans="1:63" s="5" customFormat="1">
      <c r="A2664" s="13"/>
      <c r="B2664" s="13"/>
      <c r="C2664" s="45"/>
      <c r="E2664" s="46"/>
      <c r="F2664" s="47"/>
      <c r="G2664" s="48"/>
      <c r="H2664" s="49"/>
      <c r="I2664" s="49"/>
      <c r="J2664" s="49"/>
      <c r="K2664" s="50"/>
      <c r="L2664" s="50"/>
      <c r="M2664" s="50"/>
      <c r="N2664" s="50"/>
      <c r="O2664" s="50"/>
      <c r="P2664" s="50"/>
      <c r="Q2664" s="50"/>
      <c r="R2664" s="51"/>
      <c r="S2664" s="51"/>
      <c r="T2664" s="51"/>
      <c r="U2664" s="51"/>
      <c r="V2664" s="51"/>
      <c r="W2664" s="51"/>
      <c r="X2664" s="44"/>
      <c r="AF2664" s="52"/>
      <c r="AM2664" s="7"/>
      <c r="AN2664" s="7"/>
      <c r="AO2664" s="53"/>
      <c r="AP2664" s="54"/>
      <c r="AQ2664" s="54"/>
      <c r="AR2664" s="7"/>
      <c r="AS2664" s="54"/>
      <c r="AT2664" s="53"/>
      <c r="AU2664" s="7"/>
      <c r="AV2664" s="7"/>
      <c r="AW2664" s="55"/>
      <c r="AX2664" s="56"/>
      <c r="AY2664" s="55"/>
      <c r="AZ2664" s="55"/>
      <c r="BA2664" s="55"/>
      <c r="BB2664" s="11"/>
      <c r="BC2664" s="12"/>
      <c r="BD2664" s="12"/>
      <c r="BE2664" s="12"/>
      <c r="BF2664" s="12"/>
      <c r="BG2664" s="12"/>
      <c r="BH2664" s="12"/>
      <c r="BI2664" s="12"/>
      <c r="BJ2664" s="12"/>
      <c r="BK2664" s="12"/>
    </row>
    <row r="2665" spans="1:63" s="5" customFormat="1">
      <c r="A2665" s="13"/>
      <c r="B2665" s="13"/>
      <c r="C2665" s="45"/>
      <c r="E2665" s="46"/>
      <c r="F2665" s="47"/>
      <c r="G2665" s="48"/>
      <c r="H2665" s="49"/>
      <c r="I2665" s="49"/>
      <c r="J2665" s="49"/>
      <c r="K2665" s="50"/>
      <c r="L2665" s="50"/>
      <c r="M2665" s="50"/>
      <c r="N2665" s="50"/>
      <c r="O2665" s="50"/>
      <c r="P2665" s="50"/>
      <c r="Q2665" s="50"/>
      <c r="R2665" s="51"/>
      <c r="S2665" s="51"/>
      <c r="T2665" s="51"/>
      <c r="U2665" s="51"/>
      <c r="V2665" s="51"/>
      <c r="W2665" s="51"/>
      <c r="X2665" s="44"/>
      <c r="AF2665" s="52"/>
      <c r="AM2665" s="7"/>
      <c r="AN2665" s="7"/>
      <c r="AO2665" s="53"/>
      <c r="AP2665" s="54"/>
      <c r="AQ2665" s="54"/>
      <c r="AR2665" s="7"/>
      <c r="AS2665" s="54"/>
      <c r="AT2665" s="53"/>
      <c r="AU2665" s="7"/>
      <c r="AV2665" s="7"/>
      <c r="AW2665" s="55"/>
      <c r="AX2665" s="56"/>
      <c r="AY2665" s="55"/>
      <c r="AZ2665" s="55"/>
      <c r="BA2665" s="55"/>
      <c r="BB2665" s="11"/>
      <c r="BC2665" s="12"/>
      <c r="BD2665" s="12"/>
      <c r="BE2665" s="12"/>
      <c r="BF2665" s="12"/>
      <c r="BG2665" s="12"/>
      <c r="BH2665" s="12"/>
      <c r="BI2665" s="12"/>
      <c r="BJ2665" s="12"/>
      <c r="BK2665" s="12"/>
    </row>
    <row r="2666" spans="1:63" s="5" customFormat="1">
      <c r="A2666" s="13"/>
      <c r="B2666" s="13"/>
      <c r="C2666" s="45"/>
      <c r="E2666" s="46"/>
      <c r="F2666" s="47"/>
      <c r="G2666" s="48"/>
      <c r="H2666" s="49"/>
      <c r="I2666" s="49"/>
      <c r="J2666" s="49"/>
      <c r="K2666" s="50"/>
      <c r="L2666" s="50"/>
      <c r="M2666" s="50"/>
      <c r="N2666" s="50"/>
      <c r="O2666" s="50"/>
      <c r="P2666" s="50"/>
      <c r="Q2666" s="50"/>
      <c r="R2666" s="51"/>
      <c r="S2666" s="51"/>
      <c r="T2666" s="51"/>
      <c r="U2666" s="51"/>
      <c r="V2666" s="51"/>
      <c r="W2666" s="51"/>
      <c r="X2666" s="44"/>
      <c r="AF2666" s="52"/>
      <c r="AM2666" s="7"/>
      <c r="AN2666" s="7"/>
      <c r="AO2666" s="53"/>
      <c r="AP2666" s="54"/>
      <c r="AQ2666" s="54"/>
      <c r="AR2666" s="7"/>
      <c r="AS2666" s="54"/>
      <c r="AT2666" s="53"/>
      <c r="AU2666" s="7"/>
      <c r="AV2666" s="7"/>
      <c r="AW2666" s="55"/>
      <c r="AX2666" s="56"/>
      <c r="AY2666" s="55"/>
      <c r="AZ2666" s="55"/>
      <c r="BA2666" s="55"/>
      <c r="BB2666" s="11"/>
      <c r="BC2666" s="12"/>
      <c r="BD2666" s="12"/>
      <c r="BE2666" s="12"/>
      <c r="BF2666" s="12"/>
      <c r="BG2666" s="12"/>
      <c r="BH2666" s="12"/>
      <c r="BI2666" s="12"/>
      <c r="BJ2666" s="12"/>
      <c r="BK2666" s="12"/>
    </row>
    <row r="2667" spans="1:63" s="5" customFormat="1">
      <c r="A2667" s="13"/>
      <c r="B2667" s="13"/>
      <c r="C2667" s="45"/>
      <c r="E2667" s="46"/>
      <c r="F2667" s="47"/>
      <c r="G2667" s="48"/>
      <c r="H2667" s="49"/>
      <c r="I2667" s="49"/>
      <c r="J2667" s="49"/>
      <c r="K2667" s="50"/>
      <c r="L2667" s="50"/>
      <c r="M2667" s="50"/>
      <c r="N2667" s="50"/>
      <c r="O2667" s="50"/>
      <c r="P2667" s="50"/>
      <c r="Q2667" s="50"/>
      <c r="R2667" s="51"/>
      <c r="S2667" s="51"/>
      <c r="T2667" s="51"/>
      <c r="U2667" s="51"/>
      <c r="V2667" s="51"/>
      <c r="W2667" s="51"/>
      <c r="X2667" s="44"/>
      <c r="AF2667" s="52"/>
      <c r="AM2667" s="7"/>
      <c r="AN2667" s="7"/>
      <c r="AO2667" s="53"/>
      <c r="AP2667" s="54"/>
      <c r="AQ2667" s="54"/>
      <c r="AR2667" s="7"/>
      <c r="AS2667" s="54"/>
      <c r="AT2667" s="53"/>
      <c r="AU2667" s="7"/>
      <c r="AV2667" s="7"/>
      <c r="AW2667" s="55"/>
      <c r="AX2667" s="56"/>
      <c r="AY2667" s="55"/>
      <c r="AZ2667" s="55"/>
      <c r="BA2667" s="55"/>
      <c r="BB2667" s="11"/>
      <c r="BC2667" s="12"/>
      <c r="BD2667" s="12"/>
      <c r="BE2667" s="12"/>
      <c r="BF2667" s="12"/>
      <c r="BG2667" s="12"/>
      <c r="BH2667" s="12"/>
      <c r="BI2667" s="12"/>
      <c r="BJ2667" s="12"/>
      <c r="BK2667" s="12"/>
    </row>
    <row r="2668" spans="1:63" s="5" customFormat="1">
      <c r="A2668" s="13"/>
      <c r="B2668" s="13"/>
      <c r="C2668" s="45"/>
      <c r="E2668" s="46"/>
      <c r="F2668" s="47"/>
      <c r="G2668" s="48"/>
      <c r="H2668" s="49"/>
      <c r="I2668" s="49"/>
      <c r="J2668" s="49"/>
      <c r="K2668" s="50"/>
      <c r="L2668" s="50"/>
      <c r="M2668" s="50"/>
      <c r="N2668" s="50"/>
      <c r="O2668" s="50"/>
      <c r="P2668" s="50"/>
      <c r="Q2668" s="50"/>
      <c r="R2668" s="51"/>
      <c r="S2668" s="51"/>
      <c r="T2668" s="51"/>
      <c r="U2668" s="51"/>
      <c r="V2668" s="51"/>
      <c r="W2668" s="51"/>
      <c r="X2668" s="44"/>
      <c r="AF2668" s="52"/>
      <c r="AM2668" s="7"/>
      <c r="AN2668" s="7"/>
      <c r="AO2668" s="53"/>
      <c r="AP2668" s="54"/>
      <c r="AQ2668" s="54"/>
      <c r="AR2668" s="7"/>
      <c r="AS2668" s="54"/>
      <c r="AT2668" s="53"/>
      <c r="AU2668" s="7"/>
      <c r="AV2668" s="7"/>
      <c r="AW2668" s="55"/>
      <c r="AX2668" s="56"/>
      <c r="AY2668" s="55"/>
      <c r="AZ2668" s="55"/>
      <c r="BA2668" s="55"/>
      <c r="BB2668" s="11"/>
      <c r="BC2668" s="12"/>
      <c r="BD2668" s="12"/>
      <c r="BE2668" s="12"/>
      <c r="BF2668" s="12"/>
      <c r="BG2668" s="12"/>
      <c r="BH2668" s="12"/>
      <c r="BI2668" s="12"/>
      <c r="BJ2668" s="12"/>
      <c r="BK2668" s="12"/>
    </row>
    <row r="2669" spans="1:63" s="5" customFormat="1">
      <c r="A2669" s="13"/>
      <c r="B2669" s="13"/>
      <c r="C2669" s="45"/>
      <c r="E2669" s="46"/>
      <c r="F2669" s="47"/>
      <c r="G2669" s="48"/>
      <c r="H2669" s="49"/>
      <c r="I2669" s="49"/>
      <c r="J2669" s="49"/>
      <c r="K2669" s="50"/>
      <c r="L2669" s="50"/>
      <c r="M2669" s="50"/>
      <c r="N2669" s="50"/>
      <c r="O2669" s="50"/>
      <c r="P2669" s="50"/>
      <c r="Q2669" s="50"/>
      <c r="R2669" s="51"/>
      <c r="S2669" s="51"/>
      <c r="T2669" s="51"/>
      <c r="U2669" s="51"/>
      <c r="V2669" s="51"/>
      <c r="W2669" s="51"/>
      <c r="X2669" s="44"/>
      <c r="AF2669" s="52"/>
      <c r="AM2669" s="7"/>
      <c r="AN2669" s="7"/>
      <c r="AO2669" s="53"/>
      <c r="AP2669" s="54"/>
      <c r="AQ2669" s="54"/>
      <c r="AR2669" s="7"/>
      <c r="AS2669" s="54"/>
      <c r="AT2669" s="53"/>
      <c r="AU2669" s="7"/>
      <c r="AV2669" s="7"/>
      <c r="AW2669" s="55"/>
      <c r="AX2669" s="56"/>
      <c r="AY2669" s="55"/>
      <c r="AZ2669" s="55"/>
      <c r="BA2669" s="55"/>
      <c r="BB2669" s="11"/>
      <c r="BC2669" s="12"/>
      <c r="BD2669" s="12"/>
      <c r="BE2669" s="12"/>
      <c r="BF2669" s="12"/>
      <c r="BG2669" s="12"/>
      <c r="BH2669" s="12"/>
      <c r="BI2669" s="12"/>
      <c r="BJ2669" s="12"/>
      <c r="BK2669" s="12"/>
    </row>
    <row r="2670" spans="1:63" s="5" customFormat="1">
      <c r="A2670" s="13"/>
      <c r="B2670" s="13"/>
      <c r="C2670" s="45"/>
      <c r="E2670" s="46"/>
      <c r="F2670" s="47"/>
      <c r="G2670" s="48"/>
      <c r="H2670" s="49"/>
      <c r="I2670" s="49"/>
      <c r="J2670" s="49"/>
      <c r="K2670" s="50"/>
      <c r="L2670" s="50"/>
      <c r="M2670" s="50"/>
      <c r="N2670" s="50"/>
      <c r="O2670" s="50"/>
      <c r="P2670" s="50"/>
      <c r="Q2670" s="50"/>
      <c r="R2670" s="51"/>
      <c r="S2670" s="51"/>
      <c r="T2670" s="51"/>
      <c r="U2670" s="51"/>
      <c r="V2670" s="51"/>
      <c r="W2670" s="51"/>
      <c r="X2670" s="44"/>
      <c r="AF2670" s="52"/>
      <c r="AM2670" s="7"/>
      <c r="AN2670" s="7"/>
      <c r="AO2670" s="53"/>
      <c r="AP2670" s="54"/>
      <c r="AQ2670" s="54"/>
      <c r="AR2670" s="7"/>
      <c r="AS2670" s="54"/>
      <c r="AT2670" s="53"/>
      <c r="AU2670" s="7"/>
      <c r="AV2670" s="7"/>
      <c r="AW2670" s="55"/>
      <c r="AX2670" s="56"/>
      <c r="AY2670" s="55"/>
      <c r="AZ2670" s="55"/>
      <c r="BA2670" s="55"/>
      <c r="BB2670" s="11"/>
      <c r="BC2670" s="12"/>
      <c r="BD2670" s="12"/>
      <c r="BE2670" s="12"/>
      <c r="BF2670" s="12"/>
      <c r="BG2670" s="12"/>
      <c r="BH2670" s="12"/>
      <c r="BI2670" s="12"/>
      <c r="BJ2670" s="12"/>
      <c r="BK2670" s="12"/>
    </row>
    <row r="2671" spans="1:63" s="5" customFormat="1">
      <c r="A2671" s="13"/>
      <c r="B2671" s="13"/>
      <c r="C2671" s="45"/>
      <c r="E2671" s="46"/>
      <c r="F2671" s="47"/>
      <c r="G2671" s="48"/>
      <c r="H2671" s="49"/>
      <c r="I2671" s="49"/>
      <c r="J2671" s="49"/>
      <c r="K2671" s="50"/>
      <c r="L2671" s="50"/>
      <c r="M2671" s="50"/>
      <c r="N2671" s="50"/>
      <c r="O2671" s="50"/>
      <c r="P2671" s="50"/>
      <c r="Q2671" s="50"/>
      <c r="R2671" s="51"/>
      <c r="S2671" s="51"/>
      <c r="T2671" s="51"/>
      <c r="U2671" s="51"/>
      <c r="V2671" s="51"/>
      <c r="W2671" s="51"/>
      <c r="X2671" s="44"/>
      <c r="AF2671" s="52"/>
      <c r="AM2671" s="7"/>
      <c r="AN2671" s="7"/>
      <c r="AO2671" s="53"/>
      <c r="AP2671" s="54"/>
      <c r="AQ2671" s="54"/>
      <c r="AR2671" s="7"/>
      <c r="AS2671" s="54"/>
      <c r="AT2671" s="53"/>
      <c r="AU2671" s="7"/>
      <c r="AV2671" s="7"/>
      <c r="AW2671" s="55"/>
      <c r="AX2671" s="56"/>
      <c r="AY2671" s="55"/>
      <c r="AZ2671" s="55"/>
      <c r="BA2671" s="55"/>
      <c r="BB2671" s="11"/>
      <c r="BC2671" s="12"/>
      <c r="BD2671" s="12"/>
      <c r="BE2671" s="12"/>
      <c r="BF2671" s="12"/>
      <c r="BG2671" s="12"/>
      <c r="BH2671" s="12"/>
      <c r="BI2671" s="12"/>
      <c r="BJ2671" s="12"/>
      <c r="BK2671" s="12"/>
    </row>
    <row r="2672" spans="1:63" s="5" customFormat="1">
      <c r="A2672" s="13"/>
      <c r="B2672" s="13"/>
      <c r="C2672" s="45"/>
      <c r="E2672" s="46"/>
      <c r="F2672" s="47"/>
      <c r="G2672" s="48"/>
      <c r="H2672" s="49"/>
      <c r="I2672" s="49"/>
      <c r="J2672" s="49"/>
      <c r="K2672" s="50"/>
      <c r="L2672" s="50"/>
      <c r="M2672" s="50"/>
      <c r="N2672" s="50"/>
      <c r="O2672" s="50"/>
      <c r="P2672" s="50"/>
      <c r="Q2672" s="50"/>
      <c r="R2672" s="51"/>
      <c r="S2672" s="51"/>
      <c r="T2672" s="51"/>
      <c r="U2672" s="51"/>
      <c r="V2672" s="51"/>
      <c r="W2672" s="51"/>
      <c r="X2672" s="44"/>
      <c r="AF2672" s="52"/>
      <c r="AM2672" s="7"/>
      <c r="AN2672" s="7"/>
      <c r="AO2672" s="53"/>
      <c r="AP2672" s="54"/>
      <c r="AQ2672" s="54"/>
      <c r="AR2672" s="7"/>
      <c r="AS2672" s="54"/>
      <c r="AT2672" s="53"/>
      <c r="AU2672" s="7"/>
      <c r="AV2672" s="7"/>
      <c r="AW2672" s="55"/>
      <c r="AX2672" s="56"/>
      <c r="AY2672" s="55"/>
      <c r="AZ2672" s="55"/>
      <c r="BA2672" s="55"/>
      <c r="BB2672" s="11"/>
      <c r="BC2672" s="12"/>
      <c r="BD2672" s="12"/>
      <c r="BE2672" s="12"/>
      <c r="BF2672" s="12"/>
      <c r="BG2672" s="12"/>
      <c r="BH2672" s="12"/>
      <c r="BI2672" s="12"/>
      <c r="BJ2672" s="12"/>
      <c r="BK2672" s="12"/>
    </row>
    <row r="2673" spans="1:63" s="5" customFormat="1">
      <c r="A2673" s="13"/>
      <c r="B2673" s="13"/>
      <c r="C2673" s="45"/>
      <c r="E2673" s="46"/>
      <c r="F2673" s="47"/>
      <c r="G2673" s="48"/>
      <c r="H2673" s="49"/>
      <c r="I2673" s="49"/>
      <c r="J2673" s="49"/>
      <c r="K2673" s="50"/>
      <c r="L2673" s="50"/>
      <c r="M2673" s="50"/>
      <c r="N2673" s="50"/>
      <c r="O2673" s="50"/>
      <c r="P2673" s="50"/>
      <c r="Q2673" s="50"/>
      <c r="R2673" s="51"/>
      <c r="S2673" s="51"/>
      <c r="T2673" s="51"/>
      <c r="U2673" s="51"/>
      <c r="V2673" s="51"/>
      <c r="W2673" s="51"/>
      <c r="X2673" s="44"/>
      <c r="AF2673" s="52"/>
      <c r="AM2673" s="7"/>
      <c r="AN2673" s="7"/>
      <c r="AO2673" s="53"/>
      <c r="AP2673" s="54"/>
      <c r="AQ2673" s="54"/>
      <c r="AR2673" s="7"/>
      <c r="AS2673" s="54"/>
      <c r="AT2673" s="53"/>
      <c r="AU2673" s="7"/>
      <c r="AV2673" s="7"/>
      <c r="AW2673" s="55"/>
      <c r="AX2673" s="56"/>
      <c r="AY2673" s="55"/>
      <c r="AZ2673" s="55"/>
      <c r="BA2673" s="55"/>
      <c r="BB2673" s="11"/>
      <c r="BC2673" s="12"/>
      <c r="BD2673" s="12"/>
      <c r="BE2673" s="12"/>
      <c r="BF2673" s="12"/>
      <c r="BG2673" s="12"/>
      <c r="BH2673" s="12"/>
      <c r="BI2673" s="12"/>
      <c r="BJ2673" s="12"/>
      <c r="BK2673" s="12"/>
    </row>
    <row r="2674" spans="1:63" s="5" customFormat="1">
      <c r="A2674" s="13"/>
      <c r="B2674" s="13"/>
      <c r="C2674" s="45"/>
      <c r="E2674" s="46"/>
      <c r="F2674" s="47"/>
      <c r="G2674" s="48"/>
      <c r="H2674" s="49"/>
      <c r="I2674" s="49"/>
      <c r="J2674" s="49"/>
      <c r="K2674" s="50"/>
      <c r="L2674" s="50"/>
      <c r="M2674" s="50"/>
      <c r="N2674" s="50"/>
      <c r="O2674" s="50"/>
      <c r="P2674" s="50"/>
      <c r="Q2674" s="50"/>
      <c r="R2674" s="51"/>
      <c r="S2674" s="51"/>
      <c r="T2674" s="51"/>
      <c r="U2674" s="51"/>
      <c r="V2674" s="51"/>
      <c r="W2674" s="51"/>
      <c r="X2674" s="44"/>
      <c r="AF2674" s="52"/>
      <c r="AM2674" s="7"/>
      <c r="AN2674" s="7"/>
      <c r="AO2674" s="53"/>
      <c r="AP2674" s="54"/>
      <c r="AQ2674" s="54"/>
      <c r="AR2674" s="7"/>
      <c r="AS2674" s="54"/>
      <c r="AT2674" s="53"/>
      <c r="AU2674" s="7"/>
      <c r="AV2674" s="7"/>
      <c r="AW2674" s="55"/>
      <c r="AX2674" s="56"/>
      <c r="AY2674" s="55"/>
      <c r="AZ2674" s="55"/>
      <c r="BA2674" s="55"/>
      <c r="BB2674" s="11"/>
      <c r="BC2674" s="12"/>
      <c r="BD2674" s="12"/>
      <c r="BE2674" s="12"/>
      <c r="BF2674" s="12"/>
      <c r="BG2674" s="12"/>
      <c r="BH2674" s="12"/>
      <c r="BI2674" s="12"/>
      <c r="BJ2674" s="12"/>
      <c r="BK2674" s="12"/>
    </row>
    <row r="2675" spans="1:63" s="5" customFormat="1">
      <c r="A2675" s="13"/>
      <c r="B2675" s="13"/>
      <c r="C2675" s="45"/>
      <c r="E2675" s="46"/>
      <c r="F2675" s="47"/>
      <c r="G2675" s="48"/>
      <c r="H2675" s="49"/>
      <c r="I2675" s="49"/>
      <c r="J2675" s="49"/>
      <c r="K2675" s="50"/>
      <c r="L2675" s="50"/>
      <c r="M2675" s="50"/>
      <c r="N2675" s="50"/>
      <c r="O2675" s="50"/>
      <c r="P2675" s="50"/>
      <c r="Q2675" s="50"/>
      <c r="R2675" s="51"/>
      <c r="S2675" s="51"/>
      <c r="T2675" s="51"/>
      <c r="U2675" s="51"/>
      <c r="V2675" s="51"/>
      <c r="W2675" s="51"/>
      <c r="X2675" s="44"/>
      <c r="AF2675" s="52"/>
      <c r="AM2675" s="7"/>
      <c r="AN2675" s="7"/>
      <c r="AO2675" s="53"/>
      <c r="AP2675" s="54"/>
      <c r="AQ2675" s="54"/>
      <c r="AR2675" s="7"/>
      <c r="AS2675" s="54"/>
      <c r="AT2675" s="53"/>
      <c r="AU2675" s="7"/>
      <c r="AV2675" s="7"/>
      <c r="AW2675" s="55"/>
      <c r="AX2675" s="56"/>
      <c r="AY2675" s="55"/>
      <c r="AZ2675" s="55"/>
      <c r="BA2675" s="55"/>
      <c r="BB2675" s="11"/>
      <c r="BC2675" s="12"/>
      <c r="BD2675" s="12"/>
      <c r="BE2675" s="12"/>
      <c r="BF2675" s="12"/>
      <c r="BG2675" s="12"/>
      <c r="BH2675" s="12"/>
      <c r="BI2675" s="12"/>
      <c r="BJ2675" s="12"/>
      <c r="BK2675" s="12"/>
    </row>
    <row r="2676" spans="1:63" s="5" customFormat="1">
      <c r="A2676" s="13"/>
      <c r="B2676" s="13"/>
      <c r="C2676" s="45"/>
      <c r="E2676" s="46"/>
      <c r="F2676" s="47"/>
      <c r="G2676" s="48"/>
      <c r="H2676" s="49"/>
      <c r="I2676" s="49"/>
      <c r="J2676" s="49"/>
      <c r="K2676" s="50"/>
      <c r="L2676" s="50"/>
      <c r="M2676" s="50"/>
      <c r="N2676" s="50"/>
      <c r="O2676" s="50"/>
      <c r="P2676" s="50"/>
      <c r="Q2676" s="50"/>
      <c r="R2676" s="51"/>
      <c r="S2676" s="51"/>
      <c r="T2676" s="51"/>
      <c r="U2676" s="51"/>
      <c r="V2676" s="51"/>
      <c r="W2676" s="51"/>
      <c r="X2676" s="44"/>
      <c r="AF2676" s="52"/>
      <c r="AM2676" s="7"/>
      <c r="AN2676" s="7"/>
      <c r="AO2676" s="53"/>
      <c r="AP2676" s="54"/>
      <c r="AQ2676" s="54"/>
      <c r="AR2676" s="7"/>
      <c r="AS2676" s="54"/>
      <c r="AT2676" s="53"/>
      <c r="AU2676" s="7"/>
      <c r="AV2676" s="7"/>
      <c r="AW2676" s="55"/>
      <c r="AX2676" s="56"/>
      <c r="AY2676" s="55"/>
      <c r="AZ2676" s="55"/>
      <c r="BA2676" s="55"/>
      <c r="BB2676" s="11"/>
      <c r="BC2676" s="12"/>
      <c r="BD2676" s="12"/>
      <c r="BE2676" s="12"/>
      <c r="BF2676" s="12"/>
      <c r="BG2676" s="12"/>
      <c r="BH2676" s="12"/>
      <c r="BI2676" s="12"/>
      <c r="BJ2676" s="12"/>
      <c r="BK2676" s="12"/>
    </row>
    <row r="2677" spans="1:63" s="5" customFormat="1">
      <c r="A2677" s="13"/>
      <c r="B2677" s="13"/>
      <c r="C2677" s="45"/>
      <c r="E2677" s="46"/>
      <c r="F2677" s="47"/>
      <c r="G2677" s="48"/>
      <c r="H2677" s="49"/>
      <c r="I2677" s="49"/>
      <c r="J2677" s="49"/>
      <c r="K2677" s="50"/>
      <c r="L2677" s="50"/>
      <c r="M2677" s="50"/>
      <c r="N2677" s="50"/>
      <c r="O2677" s="50"/>
      <c r="P2677" s="50"/>
      <c r="Q2677" s="50"/>
      <c r="R2677" s="51"/>
      <c r="S2677" s="51"/>
      <c r="T2677" s="51"/>
      <c r="U2677" s="51"/>
      <c r="V2677" s="51"/>
      <c r="W2677" s="51"/>
      <c r="X2677" s="44"/>
      <c r="AF2677" s="52"/>
      <c r="AM2677" s="7"/>
      <c r="AN2677" s="7"/>
      <c r="AO2677" s="53"/>
      <c r="AP2677" s="54"/>
      <c r="AQ2677" s="54"/>
      <c r="AR2677" s="7"/>
      <c r="AS2677" s="54"/>
      <c r="AT2677" s="53"/>
      <c r="AU2677" s="7"/>
      <c r="AV2677" s="7"/>
      <c r="AW2677" s="55"/>
      <c r="AX2677" s="56"/>
      <c r="AY2677" s="55"/>
      <c r="AZ2677" s="55"/>
      <c r="BA2677" s="55"/>
      <c r="BB2677" s="11"/>
      <c r="BC2677" s="12"/>
      <c r="BD2677" s="12"/>
      <c r="BE2677" s="12"/>
      <c r="BF2677" s="12"/>
      <c r="BG2677" s="12"/>
      <c r="BH2677" s="12"/>
      <c r="BI2677" s="12"/>
      <c r="BJ2677" s="12"/>
      <c r="BK2677" s="12"/>
    </row>
    <row r="2678" spans="1:63" s="5" customFormat="1">
      <c r="A2678" s="13"/>
      <c r="B2678" s="13"/>
      <c r="C2678" s="45"/>
      <c r="E2678" s="46"/>
      <c r="F2678" s="47"/>
      <c r="G2678" s="48"/>
      <c r="H2678" s="49"/>
      <c r="I2678" s="49"/>
      <c r="J2678" s="49"/>
      <c r="K2678" s="50"/>
      <c r="L2678" s="50"/>
      <c r="M2678" s="50"/>
      <c r="N2678" s="50"/>
      <c r="O2678" s="50"/>
      <c r="P2678" s="50"/>
      <c r="Q2678" s="50"/>
      <c r="R2678" s="51"/>
      <c r="S2678" s="51"/>
      <c r="T2678" s="51"/>
      <c r="U2678" s="51"/>
      <c r="V2678" s="51"/>
      <c r="W2678" s="51"/>
      <c r="X2678" s="44"/>
      <c r="AF2678" s="52"/>
      <c r="AM2678" s="7"/>
      <c r="AN2678" s="7"/>
      <c r="AO2678" s="53"/>
      <c r="AP2678" s="54"/>
      <c r="AQ2678" s="54"/>
      <c r="AR2678" s="7"/>
      <c r="AS2678" s="54"/>
      <c r="AT2678" s="53"/>
      <c r="AU2678" s="7"/>
      <c r="AV2678" s="7"/>
      <c r="AW2678" s="55"/>
      <c r="AX2678" s="56"/>
      <c r="AY2678" s="55"/>
      <c r="AZ2678" s="55"/>
      <c r="BA2678" s="55"/>
      <c r="BB2678" s="11"/>
      <c r="BC2678" s="12"/>
      <c r="BD2678" s="12"/>
      <c r="BE2678" s="12"/>
      <c r="BF2678" s="12"/>
      <c r="BG2678" s="12"/>
      <c r="BH2678" s="12"/>
      <c r="BI2678" s="12"/>
      <c r="BJ2678" s="12"/>
      <c r="BK2678" s="12"/>
    </row>
    <row r="2679" spans="1:63" s="5" customFormat="1">
      <c r="A2679" s="13"/>
      <c r="B2679" s="13"/>
      <c r="C2679" s="45"/>
      <c r="E2679" s="46"/>
      <c r="F2679" s="47"/>
      <c r="G2679" s="48"/>
      <c r="H2679" s="49"/>
      <c r="I2679" s="49"/>
      <c r="J2679" s="49"/>
      <c r="K2679" s="50"/>
      <c r="L2679" s="50"/>
      <c r="M2679" s="50"/>
      <c r="N2679" s="50"/>
      <c r="O2679" s="50"/>
      <c r="P2679" s="50"/>
      <c r="Q2679" s="50"/>
      <c r="R2679" s="51"/>
      <c r="S2679" s="51"/>
      <c r="T2679" s="51"/>
      <c r="U2679" s="51"/>
      <c r="V2679" s="51"/>
      <c r="W2679" s="51"/>
      <c r="X2679" s="44"/>
      <c r="AF2679" s="52"/>
      <c r="AM2679" s="7"/>
      <c r="AN2679" s="7"/>
      <c r="AO2679" s="53"/>
      <c r="AP2679" s="54"/>
      <c r="AQ2679" s="54"/>
      <c r="AR2679" s="7"/>
      <c r="AS2679" s="54"/>
      <c r="AT2679" s="53"/>
      <c r="AU2679" s="7"/>
      <c r="AV2679" s="7"/>
      <c r="AW2679" s="55"/>
      <c r="AX2679" s="56"/>
      <c r="AY2679" s="55"/>
      <c r="AZ2679" s="55"/>
      <c r="BA2679" s="55"/>
      <c r="BB2679" s="11"/>
      <c r="BC2679" s="12"/>
      <c r="BD2679" s="12"/>
      <c r="BE2679" s="12"/>
      <c r="BF2679" s="12"/>
      <c r="BG2679" s="12"/>
      <c r="BH2679" s="12"/>
      <c r="BI2679" s="12"/>
      <c r="BJ2679" s="12"/>
      <c r="BK2679" s="12"/>
    </row>
    <row r="2680" spans="1:63" s="5" customFormat="1">
      <c r="A2680" s="13"/>
      <c r="B2680" s="13"/>
      <c r="C2680" s="45"/>
      <c r="E2680" s="46"/>
      <c r="F2680" s="47"/>
      <c r="G2680" s="48"/>
      <c r="H2680" s="49"/>
      <c r="I2680" s="49"/>
      <c r="J2680" s="49"/>
      <c r="K2680" s="50"/>
      <c r="L2680" s="50"/>
      <c r="M2680" s="50"/>
      <c r="N2680" s="50"/>
      <c r="O2680" s="50"/>
      <c r="P2680" s="50"/>
      <c r="Q2680" s="50"/>
      <c r="R2680" s="51"/>
      <c r="S2680" s="51"/>
      <c r="T2680" s="51"/>
      <c r="U2680" s="51"/>
      <c r="V2680" s="51"/>
      <c r="W2680" s="51"/>
      <c r="X2680" s="44"/>
      <c r="AF2680" s="52"/>
      <c r="AM2680" s="7"/>
      <c r="AN2680" s="7"/>
      <c r="AO2680" s="53"/>
      <c r="AP2680" s="54"/>
      <c r="AQ2680" s="54"/>
      <c r="AR2680" s="7"/>
      <c r="AS2680" s="54"/>
      <c r="AT2680" s="53"/>
      <c r="AU2680" s="7"/>
      <c r="AV2680" s="7"/>
      <c r="AW2680" s="55"/>
      <c r="AX2680" s="56"/>
      <c r="AY2680" s="55"/>
      <c r="AZ2680" s="55"/>
      <c r="BA2680" s="55"/>
      <c r="BB2680" s="11"/>
      <c r="BC2680" s="12"/>
      <c r="BD2680" s="12"/>
      <c r="BE2680" s="12"/>
      <c r="BF2680" s="12"/>
      <c r="BG2680" s="12"/>
      <c r="BH2680" s="12"/>
      <c r="BI2680" s="12"/>
      <c r="BJ2680" s="12"/>
      <c r="BK2680" s="12"/>
    </row>
    <row r="2681" spans="1:63" s="5" customFormat="1">
      <c r="A2681" s="13"/>
      <c r="B2681" s="13"/>
      <c r="C2681" s="45"/>
      <c r="E2681" s="46"/>
      <c r="F2681" s="47"/>
      <c r="G2681" s="48"/>
      <c r="H2681" s="49"/>
      <c r="I2681" s="49"/>
      <c r="J2681" s="49"/>
      <c r="K2681" s="50"/>
      <c r="L2681" s="50"/>
      <c r="M2681" s="50"/>
      <c r="N2681" s="50"/>
      <c r="O2681" s="50"/>
      <c r="P2681" s="50"/>
      <c r="Q2681" s="50"/>
      <c r="R2681" s="51"/>
      <c r="S2681" s="51"/>
      <c r="T2681" s="51"/>
      <c r="U2681" s="51"/>
      <c r="V2681" s="51"/>
      <c r="W2681" s="51"/>
      <c r="X2681" s="44"/>
      <c r="AF2681" s="52"/>
      <c r="AM2681" s="7"/>
      <c r="AN2681" s="7"/>
      <c r="AO2681" s="53"/>
      <c r="AP2681" s="54"/>
      <c r="AQ2681" s="54"/>
      <c r="AR2681" s="7"/>
      <c r="AS2681" s="54"/>
      <c r="AT2681" s="53"/>
      <c r="AU2681" s="7"/>
      <c r="AV2681" s="7"/>
      <c r="AW2681" s="55"/>
      <c r="AX2681" s="56"/>
      <c r="AY2681" s="55"/>
      <c r="AZ2681" s="55"/>
      <c r="BA2681" s="55"/>
      <c r="BB2681" s="11"/>
      <c r="BC2681" s="12"/>
      <c r="BD2681" s="12"/>
      <c r="BE2681" s="12"/>
      <c r="BF2681" s="12"/>
      <c r="BG2681" s="12"/>
      <c r="BH2681" s="12"/>
      <c r="BI2681" s="12"/>
      <c r="BJ2681" s="12"/>
      <c r="BK2681" s="12"/>
    </row>
    <row r="2682" spans="1:63" s="5" customFormat="1">
      <c r="A2682" s="13"/>
      <c r="B2682" s="13"/>
      <c r="C2682" s="45"/>
      <c r="E2682" s="46"/>
      <c r="F2682" s="47"/>
      <c r="G2682" s="48"/>
      <c r="H2682" s="49"/>
      <c r="I2682" s="49"/>
      <c r="J2682" s="49"/>
      <c r="K2682" s="50"/>
      <c r="L2682" s="50"/>
      <c r="M2682" s="50"/>
      <c r="N2682" s="50"/>
      <c r="O2682" s="50"/>
      <c r="P2682" s="50"/>
      <c r="Q2682" s="50"/>
      <c r="R2682" s="51"/>
      <c r="S2682" s="51"/>
      <c r="T2682" s="51"/>
      <c r="U2682" s="51"/>
      <c r="V2682" s="51"/>
      <c r="W2682" s="51"/>
      <c r="X2682" s="44"/>
      <c r="AF2682" s="52"/>
      <c r="AM2682" s="7"/>
      <c r="AN2682" s="7"/>
      <c r="AO2682" s="53"/>
      <c r="AP2682" s="54"/>
      <c r="AQ2682" s="54"/>
      <c r="AR2682" s="7"/>
      <c r="AS2682" s="54"/>
      <c r="AT2682" s="53"/>
      <c r="AU2682" s="7"/>
      <c r="AV2682" s="7"/>
      <c r="AW2682" s="55"/>
      <c r="AX2682" s="56"/>
      <c r="AY2682" s="55"/>
      <c r="AZ2682" s="55"/>
      <c r="BA2682" s="55"/>
      <c r="BB2682" s="11"/>
      <c r="BC2682" s="12"/>
      <c r="BD2682" s="12"/>
      <c r="BE2682" s="12"/>
      <c r="BF2682" s="12"/>
      <c r="BG2682" s="12"/>
      <c r="BH2682" s="12"/>
      <c r="BI2682" s="12"/>
      <c r="BJ2682" s="12"/>
      <c r="BK2682" s="12"/>
    </row>
    <row r="2683" spans="1:63" s="5" customFormat="1">
      <c r="A2683" s="13"/>
      <c r="B2683" s="13"/>
      <c r="C2683" s="45"/>
      <c r="E2683" s="46"/>
      <c r="F2683" s="47"/>
      <c r="G2683" s="48"/>
      <c r="H2683" s="49"/>
      <c r="I2683" s="49"/>
      <c r="J2683" s="49"/>
      <c r="K2683" s="50"/>
      <c r="L2683" s="50"/>
      <c r="M2683" s="50"/>
      <c r="N2683" s="50"/>
      <c r="O2683" s="50"/>
      <c r="P2683" s="50"/>
      <c r="Q2683" s="50"/>
      <c r="R2683" s="51"/>
      <c r="S2683" s="51"/>
      <c r="T2683" s="51"/>
      <c r="U2683" s="51"/>
      <c r="V2683" s="51"/>
      <c r="W2683" s="51"/>
      <c r="X2683" s="44"/>
      <c r="AF2683" s="52"/>
      <c r="AM2683" s="7"/>
      <c r="AN2683" s="7"/>
      <c r="AO2683" s="53"/>
      <c r="AP2683" s="54"/>
      <c r="AQ2683" s="54"/>
      <c r="AR2683" s="7"/>
      <c r="AS2683" s="54"/>
      <c r="AT2683" s="53"/>
      <c r="AU2683" s="7"/>
      <c r="AV2683" s="7"/>
      <c r="AW2683" s="55"/>
      <c r="AX2683" s="56"/>
      <c r="AY2683" s="55"/>
      <c r="AZ2683" s="55"/>
      <c r="BA2683" s="55"/>
      <c r="BB2683" s="11"/>
      <c r="BC2683" s="12"/>
      <c r="BD2683" s="12"/>
      <c r="BE2683" s="12"/>
      <c r="BF2683" s="12"/>
      <c r="BG2683" s="12"/>
      <c r="BH2683" s="12"/>
      <c r="BI2683" s="12"/>
      <c r="BJ2683" s="12"/>
      <c r="BK2683" s="12"/>
    </row>
    <row r="2684" spans="1:63" s="5" customFormat="1">
      <c r="A2684" s="13"/>
      <c r="B2684" s="13"/>
      <c r="C2684" s="45"/>
      <c r="E2684" s="46"/>
      <c r="F2684" s="47"/>
      <c r="G2684" s="48"/>
      <c r="H2684" s="49"/>
      <c r="I2684" s="49"/>
      <c r="J2684" s="49"/>
      <c r="K2684" s="50"/>
      <c r="L2684" s="50"/>
      <c r="M2684" s="50"/>
      <c r="N2684" s="50"/>
      <c r="O2684" s="50"/>
      <c r="P2684" s="50"/>
      <c r="Q2684" s="50"/>
      <c r="R2684" s="51"/>
      <c r="S2684" s="51"/>
      <c r="T2684" s="51"/>
      <c r="U2684" s="51"/>
      <c r="V2684" s="51"/>
      <c r="W2684" s="51"/>
      <c r="X2684" s="44"/>
      <c r="AF2684" s="52"/>
      <c r="AM2684" s="7"/>
      <c r="AN2684" s="7"/>
      <c r="AO2684" s="53"/>
      <c r="AP2684" s="54"/>
      <c r="AQ2684" s="54"/>
      <c r="AR2684" s="7"/>
      <c r="AS2684" s="54"/>
      <c r="AT2684" s="53"/>
      <c r="AU2684" s="7"/>
      <c r="AV2684" s="7"/>
      <c r="AW2684" s="55"/>
      <c r="AX2684" s="56"/>
      <c r="AY2684" s="55"/>
      <c r="AZ2684" s="55"/>
      <c r="BA2684" s="55"/>
      <c r="BB2684" s="11"/>
      <c r="BC2684" s="12"/>
      <c r="BD2684" s="12"/>
      <c r="BE2684" s="12"/>
      <c r="BF2684" s="12"/>
      <c r="BG2684" s="12"/>
      <c r="BH2684" s="12"/>
      <c r="BI2684" s="12"/>
      <c r="BJ2684" s="12"/>
      <c r="BK2684" s="12"/>
    </row>
    <row r="2685" spans="1:63" s="5" customFormat="1">
      <c r="A2685" s="13"/>
      <c r="B2685" s="13"/>
      <c r="C2685" s="45"/>
      <c r="E2685" s="46"/>
      <c r="F2685" s="47"/>
      <c r="G2685" s="48"/>
      <c r="H2685" s="49"/>
      <c r="I2685" s="49"/>
      <c r="J2685" s="49"/>
      <c r="K2685" s="50"/>
      <c r="L2685" s="50"/>
      <c r="M2685" s="50"/>
      <c r="N2685" s="50"/>
      <c r="O2685" s="50"/>
      <c r="P2685" s="50"/>
      <c r="Q2685" s="50"/>
      <c r="R2685" s="51"/>
      <c r="S2685" s="51"/>
      <c r="T2685" s="51"/>
      <c r="U2685" s="51"/>
      <c r="V2685" s="51"/>
      <c r="W2685" s="51"/>
      <c r="X2685" s="44"/>
      <c r="AF2685" s="52"/>
      <c r="AM2685" s="7"/>
      <c r="AN2685" s="7"/>
      <c r="AO2685" s="53"/>
      <c r="AP2685" s="54"/>
      <c r="AQ2685" s="54"/>
      <c r="AR2685" s="7"/>
      <c r="AS2685" s="54"/>
      <c r="AT2685" s="53"/>
      <c r="AU2685" s="7"/>
      <c r="AV2685" s="7"/>
      <c r="AW2685" s="55"/>
      <c r="AX2685" s="56"/>
      <c r="AY2685" s="55"/>
      <c r="AZ2685" s="55"/>
      <c r="BA2685" s="55"/>
      <c r="BB2685" s="11"/>
      <c r="BC2685" s="12"/>
      <c r="BD2685" s="12"/>
      <c r="BE2685" s="12"/>
      <c r="BF2685" s="12"/>
      <c r="BG2685" s="12"/>
      <c r="BH2685" s="12"/>
      <c r="BI2685" s="12"/>
      <c r="BJ2685" s="12"/>
      <c r="BK2685" s="12"/>
    </row>
    <row r="2686" spans="1:63" s="5" customFormat="1">
      <c r="A2686" s="13"/>
      <c r="B2686" s="13"/>
      <c r="C2686" s="45"/>
      <c r="E2686" s="46"/>
      <c r="F2686" s="47"/>
      <c r="G2686" s="48"/>
      <c r="H2686" s="49"/>
      <c r="I2686" s="49"/>
      <c r="J2686" s="49"/>
      <c r="K2686" s="50"/>
      <c r="L2686" s="50"/>
      <c r="M2686" s="50"/>
      <c r="N2686" s="50"/>
      <c r="O2686" s="50"/>
      <c r="P2686" s="50"/>
      <c r="Q2686" s="50"/>
      <c r="R2686" s="51"/>
      <c r="S2686" s="51"/>
      <c r="T2686" s="51"/>
      <c r="U2686" s="51"/>
      <c r="V2686" s="51"/>
      <c r="W2686" s="51"/>
      <c r="X2686" s="44"/>
      <c r="AF2686" s="52"/>
      <c r="AM2686" s="7"/>
      <c r="AN2686" s="7"/>
      <c r="AO2686" s="53"/>
      <c r="AP2686" s="54"/>
      <c r="AQ2686" s="54"/>
      <c r="AR2686" s="7"/>
      <c r="AS2686" s="54"/>
      <c r="AT2686" s="53"/>
      <c r="AU2686" s="7"/>
      <c r="AV2686" s="7"/>
      <c r="AW2686" s="55"/>
      <c r="AX2686" s="56"/>
      <c r="AY2686" s="55"/>
      <c r="AZ2686" s="55"/>
      <c r="BA2686" s="55"/>
      <c r="BB2686" s="11"/>
      <c r="BC2686" s="12"/>
      <c r="BD2686" s="12"/>
      <c r="BE2686" s="12"/>
      <c r="BF2686" s="12"/>
      <c r="BG2686" s="12"/>
      <c r="BH2686" s="12"/>
      <c r="BI2686" s="12"/>
      <c r="BJ2686" s="12"/>
      <c r="BK2686" s="12"/>
    </row>
    <row r="2687" spans="1:63" s="5" customFormat="1">
      <c r="A2687" s="13"/>
      <c r="B2687" s="13"/>
      <c r="C2687" s="45"/>
      <c r="E2687" s="46"/>
      <c r="F2687" s="47"/>
      <c r="G2687" s="48"/>
      <c r="H2687" s="49"/>
      <c r="I2687" s="49"/>
      <c r="J2687" s="49"/>
      <c r="K2687" s="50"/>
      <c r="L2687" s="50"/>
      <c r="M2687" s="50"/>
      <c r="N2687" s="50"/>
      <c r="O2687" s="50"/>
      <c r="P2687" s="50"/>
      <c r="Q2687" s="50"/>
      <c r="R2687" s="51"/>
      <c r="S2687" s="51"/>
      <c r="T2687" s="51"/>
      <c r="U2687" s="51"/>
      <c r="V2687" s="51"/>
      <c r="W2687" s="51"/>
      <c r="X2687" s="44"/>
      <c r="AF2687" s="52"/>
      <c r="AM2687" s="7"/>
      <c r="AN2687" s="7"/>
      <c r="AO2687" s="53"/>
      <c r="AP2687" s="54"/>
      <c r="AQ2687" s="54"/>
      <c r="AR2687" s="7"/>
      <c r="AS2687" s="54"/>
      <c r="AT2687" s="53"/>
      <c r="AU2687" s="7"/>
      <c r="AV2687" s="7"/>
      <c r="AW2687" s="55"/>
      <c r="AX2687" s="56"/>
      <c r="AY2687" s="55"/>
      <c r="AZ2687" s="55"/>
      <c r="BA2687" s="55"/>
      <c r="BB2687" s="11"/>
      <c r="BC2687" s="12"/>
      <c r="BD2687" s="12"/>
      <c r="BE2687" s="12"/>
      <c r="BF2687" s="12"/>
      <c r="BG2687" s="12"/>
      <c r="BH2687" s="12"/>
      <c r="BI2687" s="12"/>
      <c r="BJ2687" s="12"/>
      <c r="BK2687" s="12"/>
    </row>
    <row r="2688" spans="1:63" s="5" customFormat="1">
      <c r="A2688" s="13"/>
      <c r="B2688" s="13"/>
      <c r="C2688" s="45"/>
      <c r="E2688" s="46"/>
      <c r="F2688" s="47"/>
      <c r="G2688" s="48"/>
      <c r="H2688" s="49"/>
      <c r="I2688" s="49"/>
      <c r="J2688" s="49"/>
      <c r="K2688" s="50"/>
      <c r="L2688" s="50"/>
      <c r="M2688" s="50"/>
      <c r="N2688" s="50"/>
      <c r="O2688" s="50"/>
      <c r="P2688" s="50"/>
      <c r="Q2688" s="50"/>
      <c r="R2688" s="51"/>
      <c r="S2688" s="51"/>
      <c r="T2688" s="51"/>
      <c r="U2688" s="51"/>
      <c r="V2688" s="51"/>
      <c r="W2688" s="51"/>
      <c r="X2688" s="44"/>
      <c r="AF2688" s="52"/>
      <c r="AM2688" s="7"/>
      <c r="AN2688" s="7"/>
      <c r="AO2688" s="53"/>
      <c r="AP2688" s="54"/>
      <c r="AQ2688" s="54"/>
      <c r="AR2688" s="7"/>
      <c r="AS2688" s="54"/>
      <c r="AT2688" s="53"/>
      <c r="AU2688" s="7"/>
      <c r="AV2688" s="7"/>
      <c r="AW2688" s="55"/>
      <c r="AX2688" s="56"/>
      <c r="AY2688" s="55"/>
      <c r="AZ2688" s="55"/>
      <c r="BA2688" s="55"/>
      <c r="BB2688" s="11"/>
      <c r="BC2688" s="12"/>
      <c r="BD2688" s="12"/>
      <c r="BE2688" s="12"/>
      <c r="BF2688" s="12"/>
      <c r="BG2688" s="12"/>
      <c r="BH2688" s="12"/>
      <c r="BI2688" s="12"/>
      <c r="BJ2688" s="12"/>
      <c r="BK2688" s="12"/>
    </row>
    <row r="2689" spans="1:63" s="5" customFormat="1">
      <c r="A2689" s="13"/>
      <c r="B2689" s="13"/>
      <c r="C2689" s="45"/>
      <c r="E2689" s="46"/>
      <c r="F2689" s="47"/>
      <c r="G2689" s="48"/>
      <c r="H2689" s="49"/>
      <c r="I2689" s="49"/>
      <c r="J2689" s="49"/>
      <c r="K2689" s="50"/>
      <c r="L2689" s="50"/>
      <c r="M2689" s="50"/>
      <c r="N2689" s="50"/>
      <c r="O2689" s="50"/>
      <c r="P2689" s="50"/>
      <c r="Q2689" s="50"/>
      <c r="R2689" s="51"/>
      <c r="S2689" s="51"/>
      <c r="T2689" s="51"/>
      <c r="U2689" s="51"/>
      <c r="V2689" s="51"/>
      <c r="W2689" s="51"/>
      <c r="X2689" s="44"/>
      <c r="AF2689" s="52"/>
      <c r="AM2689" s="7"/>
      <c r="AN2689" s="7"/>
      <c r="AO2689" s="53"/>
      <c r="AP2689" s="54"/>
      <c r="AQ2689" s="54"/>
      <c r="AR2689" s="7"/>
      <c r="AS2689" s="54"/>
      <c r="AT2689" s="53"/>
      <c r="AU2689" s="7"/>
      <c r="AV2689" s="7"/>
      <c r="AW2689" s="55"/>
      <c r="AX2689" s="56"/>
      <c r="AY2689" s="55"/>
      <c r="AZ2689" s="55"/>
      <c r="BA2689" s="55"/>
      <c r="BB2689" s="11"/>
      <c r="BC2689" s="12"/>
      <c r="BD2689" s="12"/>
      <c r="BE2689" s="12"/>
      <c r="BF2689" s="12"/>
      <c r="BG2689" s="12"/>
      <c r="BH2689" s="12"/>
      <c r="BI2689" s="12"/>
      <c r="BJ2689" s="12"/>
      <c r="BK2689" s="12"/>
    </row>
    <row r="2690" spans="1:63" s="5" customFormat="1">
      <c r="A2690" s="13"/>
      <c r="B2690" s="13"/>
      <c r="C2690" s="45"/>
      <c r="E2690" s="46"/>
      <c r="F2690" s="47"/>
      <c r="G2690" s="48"/>
      <c r="H2690" s="49"/>
      <c r="I2690" s="49"/>
      <c r="J2690" s="49"/>
      <c r="K2690" s="50"/>
      <c r="L2690" s="50"/>
      <c r="M2690" s="50"/>
      <c r="N2690" s="50"/>
      <c r="O2690" s="50"/>
      <c r="P2690" s="50"/>
      <c r="Q2690" s="50"/>
      <c r="R2690" s="51"/>
      <c r="S2690" s="51"/>
      <c r="T2690" s="51"/>
      <c r="U2690" s="51"/>
      <c r="V2690" s="51"/>
      <c r="W2690" s="51"/>
      <c r="X2690" s="44"/>
      <c r="AF2690" s="52"/>
      <c r="AM2690" s="7"/>
      <c r="AN2690" s="7"/>
      <c r="AO2690" s="53"/>
      <c r="AP2690" s="54"/>
      <c r="AQ2690" s="54"/>
      <c r="AR2690" s="7"/>
      <c r="AS2690" s="54"/>
      <c r="AT2690" s="53"/>
      <c r="AU2690" s="7"/>
      <c r="AV2690" s="7"/>
      <c r="AW2690" s="55"/>
      <c r="AX2690" s="56"/>
      <c r="AY2690" s="55"/>
      <c r="AZ2690" s="55"/>
      <c r="BA2690" s="55"/>
      <c r="BB2690" s="11"/>
      <c r="BC2690" s="12"/>
      <c r="BD2690" s="12"/>
      <c r="BE2690" s="12"/>
      <c r="BF2690" s="12"/>
      <c r="BG2690" s="12"/>
      <c r="BH2690" s="12"/>
      <c r="BI2690" s="12"/>
      <c r="BJ2690" s="12"/>
      <c r="BK2690" s="12"/>
    </row>
    <row r="2691" spans="1:63" s="5" customFormat="1">
      <c r="A2691" s="13"/>
      <c r="B2691" s="13"/>
      <c r="C2691" s="45"/>
      <c r="E2691" s="46"/>
      <c r="F2691" s="47"/>
      <c r="G2691" s="48"/>
      <c r="H2691" s="49"/>
      <c r="I2691" s="49"/>
      <c r="J2691" s="49"/>
      <c r="K2691" s="50"/>
      <c r="L2691" s="50"/>
      <c r="M2691" s="50"/>
      <c r="N2691" s="50"/>
      <c r="O2691" s="50"/>
      <c r="P2691" s="50"/>
      <c r="Q2691" s="50"/>
      <c r="R2691" s="51"/>
      <c r="S2691" s="51"/>
      <c r="T2691" s="51"/>
      <c r="U2691" s="51"/>
      <c r="V2691" s="51"/>
      <c r="W2691" s="51"/>
      <c r="X2691" s="44"/>
      <c r="AF2691" s="52"/>
      <c r="AM2691" s="7"/>
      <c r="AN2691" s="7"/>
      <c r="AO2691" s="53"/>
      <c r="AP2691" s="54"/>
      <c r="AQ2691" s="54"/>
      <c r="AR2691" s="7"/>
      <c r="AS2691" s="54"/>
      <c r="AT2691" s="53"/>
      <c r="AU2691" s="7"/>
      <c r="AV2691" s="7"/>
      <c r="AW2691" s="55"/>
      <c r="AX2691" s="56"/>
      <c r="AY2691" s="55"/>
      <c r="AZ2691" s="55"/>
      <c r="BA2691" s="55"/>
      <c r="BB2691" s="11"/>
      <c r="BC2691" s="12"/>
      <c r="BD2691" s="12"/>
      <c r="BE2691" s="12"/>
      <c r="BF2691" s="12"/>
      <c r="BG2691" s="12"/>
      <c r="BH2691" s="12"/>
      <c r="BI2691" s="12"/>
      <c r="BJ2691" s="12"/>
      <c r="BK2691" s="12"/>
    </row>
    <row r="2692" spans="1:63" s="5" customFormat="1">
      <c r="A2692" s="13"/>
      <c r="B2692" s="13"/>
      <c r="C2692" s="45"/>
      <c r="E2692" s="46"/>
      <c r="F2692" s="47"/>
      <c r="G2692" s="48"/>
      <c r="H2692" s="49"/>
      <c r="I2692" s="49"/>
      <c r="J2692" s="49"/>
      <c r="K2692" s="50"/>
      <c r="L2692" s="50"/>
      <c r="M2692" s="50"/>
      <c r="N2692" s="50"/>
      <c r="O2692" s="50"/>
      <c r="P2692" s="50"/>
      <c r="Q2692" s="50"/>
      <c r="R2692" s="51"/>
      <c r="S2692" s="51"/>
      <c r="T2692" s="51"/>
      <c r="U2692" s="51"/>
      <c r="V2692" s="51"/>
      <c r="W2692" s="51"/>
      <c r="X2692" s="44"/>
      <c r="AF2692" s="52"/>
      <c r="AM2692" s="7"/>
      <c r="AN2692" s="7"/>
      <c r="AO2692" s="53"/>
      <c r="AP2692" s="54"/>
      <c r="AQ2692" s="54"/>
      <c r="AR2692" s="7"/>
      <c r="AS2692" s="54"/>
      <c r="AT2692" s="53"/>
      <c r="AU2692" s="7"/>
      <c r="AV2692" s="7"/>
      <c r="AW2692" s="55"/>
      <c r="AX2692" s="56"/>
      <c r="AY2692" s="55"/>
      <c r="AZ2692" s="55"/>
      <c r="BA2692" s="55"/>
      <c r="BB2692" s="11"/>
      <c r="BC2692" s="12"/>
      <c r="BD2692" s="12"/>
      <c r="BE2692" s="12"/>
      <c r="BF2692" s="12"/>
      <c r="BG2692" s="12"/>
      <c r="BH2692" s="12"/>
      <c r="BI2692" s="12"/>
      <c r="BJ2692" s="12"/>
      <c r="BK2692" s="12"/>
    </row>
    <row r="2693" spans="1:63" s="5" customFormat="1">
      <c r="A2693" s="13"/>
      <c r="B2693" s="13"/>
      <c r="C2693" s="45"/>
      <c r="E2693" s="46"/>
      <c r="F2693" s="47"/>
      <c r="G2693" s="48"/>
      <c r="H2693" s="49"/>
      <c r="I2693" s="49"/>
      <c r="J2693" s="49"/>
      <c r="K2693" s="50"/>
      <c r="L2693" s="50"/>
      <c r="M2693" s="50"/>
      <c r="N2693" s="50"/>
      <c r="O2693" s="50"/>
      <c r="P2693" s="50"/>
      <c r="Q2693" s="50"/>
      <c r="R2693" s="51"/>
      <c r="S2693" s="51"/>
      <c r="T2693" s="51"/>
      <c r="U2693" s="51"/>
      <c r="V2693" s="51"/>
      <c r="W2693" s="51"/>
      <c r="X2693" s="44"/>
      <c r="AF2693" s="52"/>
      <c r="AM2693" s="7"/>
      <c r="AN2693" s="7"/>
      <c r="AO2693" s="53"/>
      <c r="AP2693" s="54"/>
      <c r="AQ2693" s="54"/>
      <c r="AR2693" s="7"/>
      <c r="AS2693" s="54"/>
      <c r="AT2693" s="53"/>
      <c r="AU2693" s="7"/>
      <c r="AV2693" s="7"/>
      <c r="AW2693" s="55"/>
      <c r="AX2693" s="56"/>
      <c r="AY2693" s="55"/>
      <c r="AZ2693" s="55"/>
      <c r="BA2693" s="55"/>
      <c r="BB2693" s="11"/>
      <c r="BC2693" s="12"/>
      <c r="BD2693" s="12"/>
      <c r="BE2693" s="12"/>
      <c r="BF2693" s="12"/>
      <c r="BG2693" s="12"/>
      <c r="BH2693" s="12"/>
      <c r="BI2693" s="12"/>
      <c r="BJ2693" s="12"/>
      <c r="BK2693" s="12"/>
    </row>
    <row r="2694" spans="1:63" s="5" customFormat="1">
      <c r="A2694" s="13"/>
      <c r="B2694" s="13"/>
      <c r="C2694" s="45"/>
      <c r="E2694" s="46"/>
      <c r="F2694" s="47"/>
      <c r="G2694" s="48"/>
      <c r="H2694" s="49"/>
      <c r="I2694" s="49"/>
      <c r="J2694" s="49"/>
      <c r="K2694" s="50"/>
      <c r="L2694" s="50"/>
      <c r="M2694" s="50"/>
      <c r="N2694" s="50"/>
      <c r="O2694" s="50"/>
      <c r="P2694" s="50"/>
      <c r="Q2694" s="50"/>
      <c r="R2694" s="51"/>
      <c r="S2694" s="51"/>
      <c r="T2694" s="51"/>
      <c r="U2694" s="51"/>
      <c r="V2694" s="51"/>
      <c r="W2694" s="51"/>
      <c r="X2694" s="44"/>
      <c r="AF2694" s="52"/>
      <c r="AM2694" s="7"/>
      <c r="AN2694" s="7"/>
      <c r="AO2694" s="53"/>
      <c r="AP2694" s="54"/>
      <c r="AQ2694" s="54"/>
      <c r="AR2694" s="7"/>
      <c r="AS2694" s="54"/>
      <c r="AT2694" s="53"/>
      <c r="AU2694" s="7"/>
      <c r="AV2694" s="7"/>
      <c r="AW2694" s="55"/>
      <c r="AX2694" s="56"/>
      <c r="AY2694" s="55"/>
      <c r="AZ2694" s="55"/>
      <c r="BA2694" s="55"/>
      <c r="BB2694" s="11"/>
      <c r="BC2694" s="12"/>
      <c r="BD2694" s="12"/>
      <c r="BE2694" s="12"/>
      <c r="BF2694" s="12"/>
      <c r="BG2694" s="12"/>
      <c r="BH2694" s="12"/>
      <c r="BI2694" s="12"/>
      <c r="BJ2694" s="12"/>
      <c r="BK2694" s="12"/>
    </row>
    <row r="2695" spans="1:63" s="5" customFormat="1">
      <c r="A2695" s="13"/>
      <c r="B2695" s="13"/>
      <c r="C2695" s="45"/>
      <c r="E2695" s="46"/>
      <c r="F2695" s="47"/>
      <c r="G2695" s="48"/>
      <c r="H2695" s="49"/>
      <c r="I2695" s="49"/>
      <c r="J2695" s="49"/>
      <c r="K2695" s="50"/>
      <c r="L2695" s="50"/>
      <c r="M2695" s="50"/>
      <c r="N2695" s="50"/>
      <c r="O2695" s="50"/>
      <c r="P2695" s="50"/>
      <c r="Q2695" s="50"/>
      <c r="R2695" s="51"/>
      <c r="S2695" s="51"/>
      <c r="T2695" s="51"/>
      <c r="U2695" s="51"/>
      <c r="V2695" s="51"/>
      <c r="W2695" s="51"/>
      <c r="X2695" s="44"/>
      <c r="AF2695" s="52"/>
      <c r="AM2695" s="7"/>
      <c r="AN2695" s="7"/>
      <c r="AO2695" s="53"/>
      <c r="AP2695" s="54"/>
      <c r="AQ2695" s="54"/>
      <c r="AR2695" s="7"/>
      <c r="AS2695" s="54"/>
      <c r="AT2695" s="53"/>
      <c r="AU2695" s="7"/>
      <c r="AV2695" s="7"/>
      <c r="AW2695" s="55"/>
      <c r="AX2695" s="56"/>
      <c r="AY2695" s="55"/>
      <c r="AZ2695" s="55"/>
      <c r="BA2695" s="55"/>
      <c r="BB2695" s="11"/>
      <c r="BC2695" s="12"/>
      <c r="BD2695" s="12"/>
      <c r="BE2695" s="12"/>
      <c r="BF2695" s="12"/>
      <c r="BG2695" s="12"/>
      <c r="BH2695" s="12"/>
      <c r="BI2695" s="12"/>
      <c r="BJ2695" s="12"/>
      <c r="BK2695" s="12"/>
    </row>
    <row r="2696" spans="1:63" s="5" customFormat="1">
      <c r="A2696" s="13"/>
      <c r="B2696" s="13"/>
      <c r="C2696" s="45"/>
      <c r="E2696" s="46"/>
      <c r="F2696" s="47"/>
      <c r="G2696" s="48"/>
      <c r="H2696" s="49"/>
      <c r="I2696" s="49"/>
      <c r="J2696" s="49"/>
      <c r="K2696" s="50"/>
      <c r="L2696" s="50"/>
      <c r="M2696" s="50"/>
      <c r="N2696" s="50"/>
      <c r="O2696" s="50"/>
      <c r="P2696" s="50"/>
      <c r="Q2696" s="50"/>
      <c r="R2696" s="51"/>
      <c r="S2696" s="51"/>
      <c r="T2696" s="51"/>
      <c r="U2696" s="51"/>
      <c r="V2696" s="51"/>
      <c r="W2696" s="51"/>
      <c r="X2696" s="44"/>
      <c r="AF2696" s="52"/>
      <c r="AM2696" s="7"/>
      <c r="AN2696" s="7"/>
      <c r="AO2696" s="53"/>
      <c r="AP2696" s="54"/>
      <c r="AQ2696" s="54"/>
      <c r="AR2696" s="7"/>
      <c r="AS2696" s="54"/>
      <c r="AT2696" s="53"/>
      <c r="AU2696" s="7"/>
      <c r="AV2696" s="7"/>
      <c r="AW2696" s="55"/>
      <c r="AX2696" s="56"/>
      <c r="AY2696" s="55"/>
      <c r="AZ2696" s="55"/>
      <c r="BA2696" s="55"/>
      <c r="BB2696" s="11"/>
      <c r="BC2696" s="12"/>
      <c r="BD2696" s="12"/>
      <c r="BE2696" s="12"/>
      <c r="BF2696" s="12"/>
      <c r="BG2696" s="12"/>
      <c r="BH2696" s="12"/>
      <c r="BI2696" s="12"/>
      <c r="BJ2696" s="12"/>
      <c r="BK2696" s="12"/>
    </row>
    <row r="2697" spans="1:63" s="5" customFormat="1">
      <c r="A2697" s="13"/>
      <c r="B2697" s="13"/>
      <c r="C2697" s="45"/>
      <c r="E2697" s="46"/>
      <c r="F2697" s="47"/>
      <c r="G2697" s="48"/>
      <c r="H2697" s="49"/>
      <c r="I2697" s="49"/>
      <c r="J2697" s="49"/>
      <c r="K2697" s="50"/>
      <c r="L2697" s="50"/>
      <c r="M2697" s="50"/>
      <c r="N2697" s="50"/>
      <c r="O2697" s="50"/>
      <c r="P2697" s="50"/>
      <c r="Q2697" s="50"/>
      <c r="R2697" s="51"/>
      <c r="S2697" s="51"/>
      <c r="T2697" s="51"/>
      <c r="U2697" s="51"/>
      <c r="V2697" s="51"/>
      <c r="W2697" s="51"/>
      <c r="X2697" s="44"/>
      <c r="AF2697" s="52"/>
      <c r="AM2697" s="7"/>
      <c r="AN2697" s="7"/>
      <c r="AO2697" s="53"/>
      <c r="AP2697" s="54"/>
      <c r="AQ2697" s="54"/>
      <c r="AR2697" s="7"/>
      <c r="AS2697" s="54"/>
      <c r="AT2697" s="53"/>
      <c r="AU2697" s="7"/>
      <c r="AV2697" s="7"/>
      <c r="AW2697" s="55"/>
      <c r="AX2697" s="56"/>
      <c r="AY2697" s="55"/>
      <c r="AZ2697" s="55"/>
      <c r="BA2697" s="55"/>
      <c r="BB2697" s="11"/>
      <c r="BC2697" s="12"/>
      <c r="BD2697" s="12"/>
      <c r="BE2697" s="12"/>
      <c r="BF2697" s="12"/>
      <c r="BG2697" s="12"/>
      <c r="BH2697" s="12"/>
      <c r="BI2697" s="12"/>
      <c r="BJ2697" s="12"/>
      <c r="BK2697" s="12"/>
    </row>
    <row r="2698" spans="1:63" s="5" customFormat="1">
      <c r="A2698" s="13"/>
      <c r="B2698" s="13"/>
      <c r="C2698" s="45"/>
      <c r="E2698" s="46"/>
      <c r="F2698" s="47"/>
      <c r="G2698" s="48"/>
      <c r="H2698" s="49"/>
      <c r="I2698" s="49"/>
      <c r="J2698" s="49"/>
      <c r="K2698" s="50"/>
      <c r="L2698" s="50"/>
      <c r="M2698" s="50"/>
      <c r="N2698" s="50"/>
      <c r="O2698" s="50"/>
      <c r="P2698" s="50"/>
      <c r="Q2698" s="50"/>
      <c r="R2698" s="51"/>
      <c r="S2698" s="51"/>
      <c r="T2698" s="51"/>
      <c r="U2698" s="51"/>
      <c r="V2698" s="51"/>
      <c r="W2698" s="51"/>
      <c r="X2698" s="44"/>
      <c r="AF2698" s="52"/>
      <c r="AM2698" s="7"/>
      <c r="AN2698" s="7"/>
      <c r="AO2698" s="53"/>
      <c r="AP2698" s="54"/>
      <c r="AQ2698" s="54"/>
      <c r="AR2698" s="7"/>
      <c r="AS2698" s="54"/>
      <c r="AT2698" s="53"/>
      <c r="AU2698" s="7"/>
      <c r="AV2698" s="7"/>
      <c r="AW2698" s="55"/>
      <c r="AX2698" s="56"/>
      <c r="AY2698" s="55"/>
      <c r="AZ2698" s="55"/>
      <c r="BA2698" s="55"/>
      <c r="BB2698" s="11"/>
      <c r="BC2698" s="12"/>
      <c r="BD2698" s="12"/>
      <c r="BE2698" s="12"/>
      <c r="BF2698" s="12"/>
      <c r="BG2698" s="12"/>
      <c r="BH2698" s="12"/>
      <c r="BI2698" s="12"/>
      <c r="BJ2698" s="12"/>
      <c r="BK2698" s="12"/>
    </row>
    <row r="2699" spans="1:63" s="5" customFormat="1">
      <c r="A2699" s="13"/>
      <c r="B2699" s="13"/>
      <c r="C2699" s="45"/>
      <c r="E2699" s="46"/>
      <c r="F2699" s="47"/>
      <c r="G2699" s="48"/>
      <c r="H2699" s="49"/>
      <c r="I2699" s="49"/>
      <c r="J2699" s="49"/>
      <c r="K2699" s="50"/>
      <c r="L2699" s="50"/>
      <c r="M2699" s="50"/>
      <c r="N2699" s="50"/>
      <c r="O2699" s="50"/>
      <c r="P2699" s="50"/>
      <c r="Q2699" s="50"/>
      <c r="R2699" s="51"/>
      <c r="S2699" s="51"/>
      <c r="T2699" s="51"/>
      <c r="U2699" s="51"/>
      <c r="V2699" s="51"/>
      <c r="W2699" s="51"/>
      <c r="X2699" s="44"/>
      <c r="AF2699" s="52"/>
      <c r="AM2699" s="7"/>
      <c r="AN2699" s="7"/>
      <c r="AO2699" s="53"/>
      <c r="AP2699" s="54"/>
      <c r="AQ2699" s="54"/>
      <c r="AR2699" s="7"/>
      <c r="AS2699" s="54"/>
      <c r="AT2699" s="53"/>
      <c r="AU2699" s="7"/>
      <c r="AV2699" s="7"/>
      <c r="AW2699" s="55"/>
      <c r="AX2699" s="56"/>
      <c r="AY2699" s="55"/>
      <c r="AZ2699" s="55"/>
      <c r="BA2699" s="55"/>
      <c r="BB2699" s="11"/>
      <c r="BC2699" s="12"/>
      <c r="BD2699" s="12"/>
      <c r="BE2699" s="12"/>
      <c r="BF2699" s="12"/>
      <c r="BG2699" s="12"/>
      <c r="BH2699" s="12"/>
      <c r="BI2699" s="12"/>
      <c r="BJ2699" s="12"/>
      <c r="BK2699" s="12"/>
    </row>
    <row r="2700" spans="1:63" s="5" customFormat="1">
      <c r="A2700" s="13"/>
      <c r="B2700" s="13"/>
      <c r="C2700" s="45"/>
      <c r="E2700" s="46"/>
      <c r="F2700" s="47"/>
      <c r="G2700" s="48"/>
      <c r="H2700" s="49"/>
      <c r="I2700" s="49"/>
      <c r="J2700" s="49"/>
      <c r="K2700" s="50"/>
      <c r="L2700" s="50"/>
      <c r="M2700" s="50"/>
      <c r="N2700" s="50"/>
      <c r="O2700" s="50"/>
      <c r="P2700" s="50"/>
      <c r="Q2700" s="50"/>
      <c r="R2700" s="51"/>
      <c r="S2700" s="51"/>
      <c r="T2700" s="51"/>
      <c r="U2700" s="51"/>
      <c r="V2700" s="51"/>
      <c r="W2700" s="51"/>
      <c r="X2700" s="44"/>
      <c r="AF2700" s="52"/>
      <c r="AM2700" s="7"/>
      <c r="AN2700" s="7"/>
      <c r="AO2700" s="53"/>
      <c r="AP2700" s="54"/>
      <c r="AQ2700" s="54"/>
      <c r="AR2700" s="7"/>
      <c r="AS2700" s="54"/>
      <c r="AT2700" s="53"/>
      <c r="AU2700" s="7"/>
      <c r="AV2700" s="7"/>
      <c r="AW2700" s="55"/>
      <c r="AX2700" s="56"/>
      <c r="AY2700" s="55"/>
      <c r="AZ2700" s="55"/>
      <c r="BA2700" s="55"/>
      <c r="BB2700" s="11"/>
      <c r="BC2700" s="12"/>
      <c r="BD2700" s="12"/>
      <c r="BE2700" s="12"/>
      <c r="BF2700" s="12"/>
      <c r="BG2700" s="12"/>
      <c r="BH2700" s="12"/>
      <c r="BI2700" s="12"/>
      <c r="BJ2700" s="12"/>
      <c r="BK2700" s="12"/>
    </row>
    <row r="2701" spans="1:63" s="5" customFormat="1">
      <c r="A2701" s="13"/>
      <c r="B2701" s="13"/>
      <c r="C2701" s="45"/>
      <c r="E2701" s="46"/>
      <c r="F2701" s="47"/>
      <c r="G2701" s="48"/>
      <c r="H2701" s="49"/>
      <c r="I2701" s="49"/>
      <c r="J2701" s="49"/>
      <c r="K2701" s="50"/>
      <c r="L2701" s="50"/>
      <c r="M2701" s="50"/>
      <c r="N2701" s="50"/>
      <c r="O2701" s="50"/>
      <c r="P2701" s="50"/>
      <c r="Q2701" s="50"/>
      <c r="R2701" s="51"/>
      <c r="S2701" s="51"/>
      <c r="T2701" s="51"/>
      <c r="U2701" s="51"/>
      <c r="V2701" s="51"/>
      <c r="W2701" s="51"/>
      <c r="X2701" s="44"/>
      <c r="AF2701" s="52"/>
      <c r="AM2701" s="7"/>
      <c r="AN2701" s="7"/>
      <c r="AO2701" s="53"/>
      <c r="AP2701" s="54"/>
      <c r="AQ2701" s="54"/>
      <c r="AR2701" s="7"/>
      <c r="AS2701" s="54"/>
      <c r="AT2701" s="53"/>
      <c r="AU2701" s="7"/>
      <c r="AV2701" s="7"/>
      <c r="AW2701" s="55"/>
      <c r="AX2701" s="56"/>
      <c r="AY2701" s="55"/>
      <c r="AZ2701" s="55"/>
      <c r="BA2701" s="55"/>
      <c r="BB2701" s="11"/>
      <c r="BC2701" s="12"/>
      <c r="BD2701" s="12"/>
      <c r="BE2701" s="12"/>
      <c r="BF2701" s="12"/>
      <c r="BG2701" s="12"/>
      <c r="BH2701" s="12"/>
      <c r="BI2701" s="12"/>
      <c r="BJ2701" s="12"/>
      <c r="BK2701" s="12"/>
    </row>
    <row r="2702" spans="1:63" s="5" customFormat="1">
      <c r="A2702" s="13"/>
      <c r="B2702" s="13"/>
      <c r="C2702" s="45"/>
      <c r="E2702" s="46"/>
      <c r="F2702" s="47"/>
      <c r="G2702" s="48"/>
      <c r="H2702" s="49"/>
      <c r="I2702" s="49"/>
      <c r="J2702" s="49"/>
      <c r="K2702" s="50"/>
      <c r="L2702" s="50"/>
      <c r="M2702" s="50"/>
      <c r="N2702" s="50"/>
      <c r="O2702" s="50"/>
      <c r="P2702" s="50"/>
      <c r="Q2702" s="50"/>
      <c r="R2702" s="51"/>
      <c r="S2702" s="51"/>
      <c r="T2702" s="51"/>
      <c r="U2702" s="51"/>
      <c r="V2702" s="51"/>
      <c r="W2702" s="51"/>
      <c r="X2702" s="44"/>
      <c r="AF2702" s="52"/>
      <c r="AM2702" s="7"/>
      <c r="AN2702" s="7"/>
      <c r="AO2702" s="53"/>
      <c r="AP2702" s="54"/>
      <c r="AQ2702" s="54"/>
      <c r="AR2702" s="7"/>
      <c r="AS2702" s="54"/>
      <c r="AT2702" s="53"/>
      <c r="AU2702" s="7"/>
      <c r="AV2702" s="7"/>
      <c r="AW2702" s="55"/>
      <c r="AX2702" s="56"/>
      <c r="AY2702" s="55"/>
      <c r="AZ2702" s="55"/>
      <c r="BA2702" s="55"/>
      <c r="BB2702" s="11"/>
      <c r="BC2702" s="12"/>
      <c r="BD2702" s="12"/>
      <c r="BE2702" s="12"/>
      <c r="BF2702" s="12"/>
      <c r="BG2702" s="12"/>
      <c r="BH2702" s="12"/>
      <c r="BI2702" s="12"/>
      <c r="BJ2702" s="12"/>
      <c r="BK2702" s="12"/>
    </row>
    <row r="2703" spans="1:63" s="5" customFormat="1">
      <c r="A2703" s="13"/>
      <c r="B2703" s="13"/>
      <c r="C2703" s="45"/>
      <c r="E2703" s="46"/>
      <c r="F2703" s="47"/>
      <c r="G2703" s="48"/>
      <c r="H2703" s="49"/>
      <c r="I2703" s="49"/>
      <c r="J2703" s="49"/>
      <c r="K2703" s="50"/>
      <c r="L2703" s="50"/>
      <c r="M2703" s="50"/>
      <c r="N2703" s="50"/>
      <c r="O2703" s="50"/>
      <c r="P2703" s="50"/>
      <c r="Q2703" s="50"/>
      <c r="R2703" s="51"/>
      <c r="S2703" s="51"/>
      <c r="T2703" s="51"/>
      <c r="U2703" s="51"/>
      <c r="V2703" s="51"/>
      <c r="W2703" s="51"/>
      <c r="X2703" s="44"/>
      <c r="AF2703" s="52"/>
      <c r="AM2703" s="7"/>
      <c r="AN2703" s="7"/>
      <c r="AO2703" s="53"/>
      <c r="AP2703" s="54"/>
      <c r="AQ2703" s="54"/>
      <c r="AR2703" s="7"/>
      <c r="AS2703" s="54"/>
      <c r="AT2703" s="53"/>
      <c r="AU2703" s="7"/>
      <c r="AV2703" s="7"/>
      <c r="AW2703" s="55"/>
      <c r="AX2703" s="56"/>
      <c r="AY2703" s="55"/>
      <c r="AZ2703" s="55"/>
      <c r="BA2703" s="55"/>
      <c r="BB2703" s="11"/>
      <c r="BC2703" s="12"/>
      <c r="BD2703" s="12"/>
      <c r="BE2703" s="12"/>
      <c r="BF2703" s="12"/>
      <c r="BG2703" s="12"/>
      <c r="BH2703" s="12"/>
      <c r="BI2703" s="12"/>
      <c r="BJ2703" s="12"/>
      <c r="BK2703" s="12"/>
    </row>
    <row r="2704" spans="1:63" s="5" customFormat="1">
      <c r="A2704" s="13"/>
      <c r="B2704" s="13"/>
      <c r="C2704" s="45"/>
      <c r="E2704" s="46"/>
      <c r="F2704" s="47"/>
      <c r="G2704" s="48"/>
      <c r="H2704" s="49"/>
      <c r="I2704" s="49"/>
      <c r="J2704" s="49"/>
      <c r="K2704" s="50"/>
      <c r="L2704" s="50"/>
      <c r="M2704" s="50"/>
      <c r="N2704" s="50"/>
      <c r="O2704" s="50"/>
      <c r="P2704" s="50"/>
      <c r="Q2704" s="50"/>
      <c r="R2704" s="51"/>
      <c r="S2704" s="51"/>
      <c r="T2704" s="51"/>
      <c r="U2704" s="51"/>
      <c r="V2704" s="51"/>
      <c r="W2704" s="51"/>
      <c r="X2704" s="44"/>
      <c r="AF2704" s="52"/>
      <c r="AM2704" s="7"/>
      <c r="AN2704" s="7"/>
      <c r="AO2704" s="53"/>
      <c r="AP2704" s="54"/>
      <c r="AQ2704" s="54"/>
      <c r="AR2704" s="7"/>
      <c r="AS2704" s="54"/>
      <c r="AT2704" s="53"/>
      <c r="AU2704" s="7"/>
      <c r="AV2704" s="7"/>
      <c r="AW2704" s="55"/>
      <c r="AX2704" s="56"/>
      <c r="AY2704" s="55"/>
      <c r="AZ2704" s="55"/>
      <c r="BA2704" s="55"/>
      <c r="BB2704" s="11"/>
      <c r="BC2704" s="12"/>
      <c r="BD2704" s="12"/>
      <c r="BE2704" s="12"/>
      <c r="BF2704" s="12"/>
      <c r="BG2704" s="12"/>
      <c r="BH2704" s="12"/>
      <c r="BI2704" s="12"/>
      <c r="BJ2704" s="12"/>
      <c r="BK2704" s="12"/>
    </row>
    <row r="2705" spans="1:63" s="5" customFormat="1">
      <c r="A2705" s="13"/>
      <c r="B2705" s="13"/>
      <c r="C2705" s="45"/>
      <c r="E2705" s="46"/>
      <c r="F2705" s="47"/>
      <c r="G2705" s="48"/>
      <c r="H2705" s="49"/>
      <c r="I2705" s="49"/>
      <c r="J2705" s="49"/>
      <c r="K2705" s="50"/>
      <c r="L2705" s="50"/>
      <c r="M2705" s="50"/>
      <c r="N2705" s="50"/>
      <c r="O2705" s="50"/>
      <c r="P2705" s="50"/>
      <c r="Q2705" s="50"/>
      <c r="R2705" s="51"/>
      <c r="S2705" s="51"/>
      <c r="T2705" s="51"/>
      <c r="U2705" s="51"/>
      <c r="V2705" s="51"/>
      <c r="W2705" s="51"/>
      <c r="X2705" s="44"/>
      <c r="AF2705" s="52"/>
      <c r="AM2705" s="7"/>
      <c r="AN2705" s="7"/>
      <c r="AO2705" s="53"/>
      <c r="AP2705" s="54"/>
      <c r="AQ2705" s="54"/>
      <c r="AR2705" s="7"/>
      <c r="AS2705" s="54"/>
      <c r="AT2705" s="53"/>
      <c r="AU2705" s="7"/>
      <c r="AV2705" s="7"/>
      <c r="AW2705" s="55"/>
      <c r="AX2705" s="56"/>
      <c r="AY2705" s="55"/>
      <c r="AZ2705" s="55"/>
      <c r="BA2705" s="55"/>
      <c r="BB2705" s="11"/>
      <c r="BC2705" s="12"/>
      <c r="BD2705" s="12"/>
      <c r="BE2705" s="12"/>
      <c r="BF2705" s="12"/>
      <c r="BG2705" s="12"/>
      <c r="BH2705" s="12"/>
      <c r="BI2705" s="12"/>
      <c r="BJ2705" s="12"/>
      <c r="BK2705" s="12"/>
    </row>
    <row r="2706" spans="1:63" s="5" customFormat="1">
      <c r="A2706" s="13"/>
      <c r="B2706" s="13"/>
      <c r="C2706" s="45"/>
      <c r="E2706" s="46"/>
      <c r="F2706" s="47"/>
      <c r="G2706" s="48"/>
      <c r="H2706" s="49"/>
      <c r="I2706" s="49"/>
      <c r="J2706" s="49"/>
      <c r="K2706" s="50"/>
      <c r="L2706" s="50"/>
      <c r="M2706" s="50"/>
      <c r="N2706" s="50"/>
      <c r="O2706" s="50"/>
      <c r="P2706" s="50"/>
      <c r="Q2706" s="50"/>
      <c r="R2706" s="51"/>
      <c r="S2706" s="51"/>
      <c r="T2706" s="51"/>
      <c r="U2706" s="51"/>
      <c r="V2706" s="51"/>
      <c r="W2706" s="51"/>
      <c r="X2706" s="44"/>
      <c r="AF2706" s="52"/>
      <c r="AM2706" s="7"/>
      <c r="AN2706" s="7"/>
      <c r="AO2706" s="53"/>
      <c r="AP2706" s="54"/>
      <c r="AQ2706" s="54"/>
      <c r="AR2706" s="7"/>
      <c r="AS2706" s="54"/>
      <c r="AT2706" s="53"/>
      <c r="AU2706" s="7"/>
      <c r="AV2706" s="7"/>
      <c r="AW2706" s="55"/>
      <c r="AX2706" s="56"/>
      <c r="AY2706" s="55"/>
      <c r="AZ2706" s="55"/>
      <c r="BA2706" s="55"/>
      <c r="BB2706" s="11"/>
      <c r="BC2706" s="12"/>
      <c r="BD2706" s="12"/>
      <c r="BE2706" s="12"/>
      <c r="BF2706" s="12"/>
      <c r="BG2706" s="12"/>
      <c r="BH2706" s="12"/>
      <c r="BI2706" s="12"/>
      <c r="BJ2706" s="12"/>
      <c r="BK2706" s="12"/>
    </row>
    <row r="2707" spans="1:63" s="5" customFormat="1">
      <c r="A2707" s="13"/>
      <c r="B2707" s="13"/>
      <c r="C2707" s="45"/>
      <c r="E2707" s="46"/>
      <c r="F2707" s="47"/>
      <c r="G2707" s="48"/>
      <c r="H2707" s="49"/>
      <c r="I2707" s="49"/>
      <c r="J2707" s="49"/>
      <c r="K2707" s="50"/>
      <c r="L2707" s="50"/>
      <c r="M2707" s="50"/>
      <c r="N2707" s="50"/>
      <c r="O2707" s="50"/>
      <c r="P2707" s="50"/>
      <c r="Q2707" s="50"/>
      <c r="R2707" s="51"/>
      <c r="S2707" s="51"/>
      <c r="T2707" s="51"/>
      <c r="U2707" s="51"/>
      <c r="V2707" s="51"/>
      <c r="W2707" s="51"/>
      <c r="X2707" s="44"/>
      <c r="AF2707" s="52"/>
      <c r="AM2707" s="7"/>
      <c r="AN2707" s="7"/>
      <c r="AO2707" s="53"/>
      <c r="AP2707" s="54"/>
      <c r="AQ2707" s="54"/>
      <c r="AR2707" s="7"/>
      <c r="AS2707" s="54"/>
      <c r="AT2707" s="53"/>
      <c r="AU2707" s="7"/>
      <c r="AV2707" s="7"/>
      <c r="AW2707" s="55"/>
      <c r="AX2707" s="56"/>
      <c r="AY2707" s="55"/>
      <c r="AZ2707" s="55"/>
      <c r="BA2707" s="55"/>
      <c r="BB2707" s="11"/>
      <c r="BC2707" s="12"/>
      <c r="BD2707" s="12"/>
      <c r="BE2707" s="12"/>
      <c r="BF2707" s="12"/>
      <c r="BG2707" s="12"/>
      <c r="BH2707" s="12"/>
      <c r="BI2707" s="12"/>
      <c r="BJ2707" s="12"/>
      <c r="BK2707" s="12"/>
    </row>
    <row r="2708" spans="1:63" s="5" customFormat="1">
      <c r="A2708" s="13"/>
      <c r="B2708" s="13"/>
      <c r="C2708" s="45"/>
      <c r="E2708" s="46"/>
      <c r="F2708" s="47"/>
      <c r="G2708" s="48"/>
      <c r="H2708" s="49"/>
      <c r="I2708" s="49"/>
      <c r="J2708" s="49"/>
      <c r="K2708" s="50"/>
      <c r="L2708" s="50"/>
      <c r="M2708" s="50"/>
      <c r="N2708" s="50"/>
      <c r="O2708" s="50"/>
      <c r="P2708" s="50"/>
      <c r="Q2708" s="50"/>
      <c r="R2708" s="51"/>
      <c r="S2708" s="51"/>
      <c r="T2708" s="51"/>
      <c r="U2708" s="51"/>
      <c r="V2708" s="51"/>
      <c r="W2708" s="51"/>
      <c r="X2708" s="44"/>
      <c r="AF2708" s="52"/>
      <c r="AM2708" s="7"/>
      <c r="AN2708" s="7"/>
      <c r="AO2708" s="53"/>
      <c r="AP2708" s="54"/>
      <c r="AQ2708" s="54"/>
      <c r="AR2708" s="7"/>
      <c r="AS2708" s="54"/>
      <c r="AT2708" s="53"/>
      <c r="AU2708" s="7"/>
      <c r="AV2708" s="7"/>
      <c r="AW2708" s="55"/>
      <c r="AX2708" s="56"/>
      <c r="AY2708" s="55"/>
      <c r="AZ2708" s="55"/>
      <c r="BA2708" s="55"/>
      <c r="BB2708" s="11"/>
      <c r="BC2708" s="12"/>
      <c r="BD2708" s="12"/>
      <c r="BE2708" s="12"/>
      <c r="BF2708" s="12"/>
      <c r="BG2708" s="12"/>
      <c r="BH2708" s="12"/>
      <c r="BI2708" s="12"/>
      <c r="BJ2708" s="12"/>
      <c r="BK2708" s="12"/>
    </row>
    <row r="2709" spans="1:63" s="5" customFormat="1">
      <c r="A2709" s="13"/>
      <c r="B2709" s="13"/>
      <c r="C2709" s="45"/>
      <c r="E2709" s="46"/>
      <c r="F2709" s="47"/>
      <c r="G2709" s="48"/>
      <c r="H2709" s="49"/>
      <c r="I2709" s="49"/>
      <c r="J2709" s="49"/>
      <c r="K2709" s="50"/>
      <c r="L2709" s="50"/>
      <c r="M2709" s="50"/>
      <c r="N2709" s="50"/>
      <c r="O2709" s="50"/>
      <c r="P2709" s="50"/>
      <c r="Q2709" s="50"/>
      <c r="R2709" s="51"/>
      <c r="S2709" s="51"/>
      <c r="T2709" s="51"/>
      <c r="U2709" s="51"/>
      <c r="V2709" s="51"/>
      <c r="W2709" s="51"/>
      <c r="X2709" s="44"/>
      <c r="AF2709" s="52"/>
      <c r="AM2709" s="7"/>
      <c r="AN2709" s="7"/>
      <c r="AO2709" s="53"/>
      <c r="AP2709" s="54"/>
      <c r="AQ2709" s="54"/>
      <c r="AR2709" s="7"/>
      <c r="AS2709" s="54"/>
      <c r="AT2709" s="53"/>
      <c r="AU2709" s="7"/>
      <c r="AV2709" s="7"/>
      <c r="AW2709" s="55"/>
      <c r="AX2709" s="56"/>
      <c r="AY2709" s="55"/>
      <c r="AZ2709" s="55"/>
      <c r="BA2709" s="55"/>
      <c r="BB2709" s="11"/>
      <c r="BC2709" s="12"/>
      <c r="BD2709" s="12"/>
      <c r="BE2709" s="12"/>
      <c r="BF2709" s="12"/>
      <c r="BG2709" s="12"/>
      <c r="BH2709" s="12"/>
      <c r="BI2709" s="12"/>
      <c r="BJ2709" s="12"/>
      <c r="BK2709" s="12"/>
    </row>
    <row r="2710" spans="1:63" s="5" customFormat="1">
      <c r="A2710" s="13"/>
      <c r="B2710" s="13"/>
      <c r="C2710" s="45"/>
      <c r="E2710" s="46"/>
      <c r="F2710" s="47"/>
      <c r="G2710" s="48"/>
      <c r="H2710" s="49"/>
      <c r="I2710" s="49"/>
      <c r="J2710" s="49"/>
      <c r="K2710" s="50"/>
      <c r="L2710" s="50"/>
      <c r="M2710" s="50"/>
      <c r="N2710" s="50"/>
      <c r="O2710" s="50"/>
      <c r="P2710" s="50"/>
      <c r="Q2710" s="50"/>
      <c r="R2710" s="51"/>
      <c r="S2710" s="51"/>
      <c r="T2710" s="51"/>
      <c r="U2710" s="51"/>
      <c r="V2710" s="51"/>
      <c r="W2710" s="51"/>
      <c r="X2710" s="44"/>
      <c r="AF2710" s="52"/>
      <c r="AM2710" s="7"/>
      <c r="AN2710" s="7"/>
      <c r="AO2710" s="53"/>
      <c r="AP2710" s="54"/>
      <c r="AQ2710" s="54"/>
      <c r="AR2710" s="7"/>
      <c r="AS2710" s="54"/>
      <c r="AT2710" s="53"/>
      <c r="AU2710" s="7"/>
      <c r="AV2710" s="7"/>
      <c r="AW2710" s="55"/>
      <c r="AX2710" s="56"/>
      <c r="AY2710" s="55"/>
      <c r="AZ2710" s="55"/>
      <c r="BA2710" s="55"/>
      <c r="BB2710" s="11"/>
      <c r="BC2710" s="12"/>
      <c r="BD2710" s="12"/>
      <c r="BE2710" s="12"/>
      <c r="BF2710" s="12"/>
      <c r="BG2710" s="12"/>
      <c r="BH2710" s="12"/>
      <c r="BI2710" s="12"/>
      <c r="BJ2710" s="12"/>
      <c r="BK2710" s="12"/>
    </row>
    <row r="2711" spans="1:63" s="5" customFormat="1">
      <c r="A2711" s="13"/>
      <c r="B2711" s="13"/>
      <c r="C2711" s="45"/>
      <c r="E2711" s="46"/>
      <c r="F2711" s="47"/>
      <c r="G2711" s="48"/>
      <c r="H2711" s="49"/>
      <c r="I2711" s="49"/>
      <c r="J2711" s="49"/>
      <c r="K2711" s="50"/>
      <c r="L2711" s="50"/>
      <c r="M2711" s="50"/>
      <c r="N2711" s="50"/>
      <c r="O2711" s="50"/>
      <c r="P2711" s="50"/>
      <c r="Q2711" s="50"/>
      <c r="R2711" s="51"/>
      <c r="S2711" s="51"/>
      <c r="T2711" s="51"/>
      <c r="U2711" s="51"/>
      <c r="V2711" s="51"/>
      <c r="W2711" s="51"/>
      <c r="X2711" s="44"/>
      <c r="AF2711" s="52"/>
      <c r="AM2711" s="7"/>
      <c r="AN2711" s="7"/>
      <c r="AO2711" s="53"/>
      <c r="AP2711" s="54"/>
      <c r="AQ2711" s="54"/>
      <c r="AR2711" s="7"/>
      <c r="AS2711" s="54"/>
      <c r="AT2711" s="53"/>
      <c r="AU2711" s="7"/>
      <c r="AV2711" s="7"/>
      <c r="AW2711" s="55"/>
      <c r="AX2711" s="56"/>
      <c r="AY2711" s="55"/>
      <c r="AZ2711" s="55"/>
      <c r="BA2711" s="55"/>
      <c r="BB2711" s="11"/>
      <c r="BC2711" s="12"/>
      <c r="BD2711" s="12"/>
      <c r="BE2711" s="12"/>
      <c r="BF2711" s="12"/>
      <c r="BG2711" s="12"/>
      <c r="BH2711" s="12"/>
      <c r="BI2711" s="12"/>
      <c r="BJ2711" s="12"/>
      <c r="BK2711" s="12"/>
    </row>
    <row r="2712" spans="1:63" s="5" customFormat="1">
      <c r="A2712" s="13"/>
      <c r="B2712" s="13"/>
      <c r="C2712" s="45"/>
      <c r="E2712" s="46"/>
      <c r="F2712" s="47"/>
      <c r="G2712" s="48"/>
      <c r="H2712" s="49"/>
      <c r="I2712" s="49"/>
      <c r="J2712" s="49"/>
      <c r="K2712" s="50"/>
      <c r="L2712" s="50"/>
      <c r="M2712" s="50"/>
      <c r="N2712" s="50"/>
      <c r="O2712" s="50"/>
      <c r="P2712" s="50"/>
      <c r="Q2712" s="50"/>
      <c r="R2712" s="51"/>
      <c r="S2712" s="51"/>
      <c r="T2712" s="51"/>
      <c r="U2712" s="51"/>
      <c r="V2712" s="51"/>
      <c r="W2712" s="51"/>
      <c r="X2712" s="44"/>
      <c r="AF2712" s="52"/>
      <c r="AM2712" s="7"/>
      <c r="AN2712" s="7"/>
      <c r="AO2712" s="53"/>
      <c r="AP2712" s="54"/>
      <c r="AQ2712" s="54"/>
      <c r="AR2712" s="7"/>
      <c r="AS2712" s="54"/>
      <c r="AT2712" s="53"/>
      <c r="AU2712" s="7"/>
      <c r="AV2712" s="7"/>
      <c r="AW2712" s="55"/>
      <c r="AX2712" s="56"/>
      <c r="AY2712" s="55"/>
      <c r="AZ2712" s="55"/>
      <c r="BA2712" s="55"/>
      <c r="BB2712" s="11"/>
      <c r="BC2712" s="12"/>
      <c r="BD2712" s="12"/>
      <c r="BE2712" s="12"/>
      <c r="BF2712" s="12"/>
      <c r="BG2712" s="12"/>
      <c r="BH2712" s="12"/>
      <c r="BI2712" s="12"/>
      <c r="BJ2712" s="12"/>
      <c r="BK2712" s="12"/>
    </row>
    <row r="2713" spans="1:63" s="5" customFormat="1">
      <c r="A2713" s="13"/>
      <c r="B2713" s="13"/>
      <c r="C2713" s="45"/>
      <c r="E2713" s="46"/>
      <c r="F2713" s="47"/>
      <c r="G2713" s="48"/>
      <c r="H2713" s="49"/>
      <c r="I2713" s="49"/>
      <c r="J2713" s="49"/>
      <c r="K2713" s="50"/>
      <c r="L2713" s="50"/>
      <c r="M2713" s="50"/>
      <c r="N2713" s="50"/>
      <c r="O2713" s="50"/>
      <c r="P2713" s="50"/>
      <c r="Q2713" s="50"/>
      <c r="R2713" s="51"/>
      <c r="S2713" s="51"/>
      <c r="T2713" s="51"/>
      <c r="U2713" s="51"/>
      <c r="V2713" s="51"/>
      <c r="W2713" s="51"/>
      <c r="X2713" s="44"/>
      <c r="AF2713" s="52"/>
      <c r="AM2713" s="7"/>
      <c r="AN2713" s="7"/>
      <c r="AO2713" s="53"/>
      <c r="AP2713" s="54"/>
      <c r="AQ2713" s="54"/>
      <c r="AR2713" s="7"/>
      <c r="AS2713" s="54"/>
      <c r="AT2713" s="53"/>
      <c r="AU2713" s="7"/>
      <c r="AV2713" s="7"/>
      <c r="AW2713" s="55"/>
      <c r="AX2713" s="56"/>
      <c r="AY2713" s="55"/>
      <c r="AZ2713" s="55"/>
      <c r="BA2713" s="55"/>
      <c r="BB2713" s="11"/>
      <c r="BC2713" s="12"/>
      <c r="BD2713" s="12"/>
      <c r="BE2713" s="12"/>
      <c r="BF2713" s="12"/>
      <c r="BG2713" s="12"/>
      <c r="BH2713" s="12"/>
      <c r="BI2713" s="12"/>
      <c r="BJ2713" s="12"/>
      <c r="BK2713" s="12"/>
    </row>
    <row r="2714" spans="1:63" s="5" customFormat="1">
      <c r="A2714" s="13"/>
      <c r="B2714" s="13"/>
      <c r="C2714" s="45"/>
      <c r="E2714" s="46"/>
      <c r="F2714" s="47"/>
      <c r="G2714" s="48"/>
      <c r="H2714" s="49"/>
      <c r="I2714" s="49"/>
      <c r="J2714" s="49"/>
      <c r="K2714" s="50"/>
      <c r="L2714" s="50"/>
      <c r="M2714" s="50"/>
      <c r="N2714" s="50"/>
      <c r="O2714" s="50"/>
      <c r="P2714" s="50"/>
      <c r="Q2714" s="50"/>
      <c r="R2714" s="51"/>
      <c r="S2714" s="51"/>
      <c r="T2714" s="51"/>
      <c r="U2714" s="51"/>
      <c r="V2714" s="51"/>
      <c r="W2714" s="51"/>
      <c r="X2714" s="44"/>
      <c r="AF2714" s="52"/>
      <c r="AM2714" s="7"/>
      <c r="AN2714" s="7"/>
      <c r="AO2714" s="53"/>
      <c r="AP2714" s="54"/>
      <c r="AQ2714" s="54"/>
      <c r="AR2714" s="7"/>
      <c r="AS2714" s="54"/>
      <c r="AT2714" s="53"/>
      <c r="AU2714" s="7"/>
      <c r="AV2714" s="7"/>
      <c r="AW2714" s="55"/>
      <c r="AX2714" s="56"/>
      <c r="AY2714" s="55"/>
      <c r="AZ2714" s="55"/>
      <c r="BA2714" s="55"/>
      <c r="BB2714" s="11"/>
      <c r="BC2714" s="12"/>
      <c r="BD2714" s="12"/>
      <c r="BE2714" s="12"/>
      <c r="BF2714" s="12"/>
      <c r="BG2714" s="12"/>
      <c r="BH2714" s="12"/>
      <c r="BI2714" s="12"/>
      <c r="BJ2714" s="12"/>
      <c r="BK2714" s="12"/>
    </row>
    <row r="2715" spans="1:63" s="5" customFormat="1">
      <c r="A2715" s="13"/>
      <c r="B2715" s="13"/>
      <c r="C2715" s="45"/>
      <c r="E2715" s="46"/>
      <c r="F2715" s="47"/>
      <c r="G2715" s="48"/>
      <c r="H2715" s="49"/>
      <c r="I2715" s="49"/>
      <c r="J2715" s="49"/>
      <c r="K2715" s="50"/>
      <c r="L2715" s="50"/>
      <c r="M2715" s="50"/>
      <c r="N2715" s="50"/>
      <c r="O2715" s="50"/>
      <c r="P2715" s="50"/>
      <c r="Q2715" s="50"/>
      <c r="R2715" s="51"/>
      <c r="S2715" s="51"/>
      <c r="T2715" s="51"/>
      <c r="U2715" s="51"/>
      <c r="V2715" s="51"/>
      <c r="W2715" s="51"/>
      <c r="X2715" s="44"/>
      <c r="AF2715" s="52"/>
      <c r="AM2715" s="7"/>
      <c r="AN2715" s="7"/>
      <c r="AO2715" s="53"/>
      <c r="AP2715" s="54"/>
      <c r="AQ2715" s="54"/>
      <c r="AR2715" s="7"/>
      <c r="AS2715" s="54"/>
      <c r="AT2715" s="53"/>
      <c r="AU2715" s="7"/>
      <c r="AV2715" s="7"/>
      <c r="AW2715" s="55"/>
      <c r="AX2715" s="56"/>
      <c r="AY2715" s="55"/>
      <c r="AZ2715" s="55"/>
      <c r="BA2715" s="55"/>
      <c r="BB2715" s="11"/>
      <c r="BC2715" s="12"/>
      <c r="BD2715" s="12"/>
      <c r="BE2715" s="12"/>
      <c r="BF2715" s="12"/>
      <c r="BG2715" s="12"/>
      <c r="BH2715" s="12"/>
      <c r="BI2715" s="12"/>
      <c r="BJ2715" s="12"/>
      <c r="BK2715" s="12"/>
    </row>
    <row r="2716" spans="1:63" s="5" customFormat="1">
      <c r="A2716" s="13"/>
      <c r="B2716" s="13"/>
      <c r="C2716" s="45"/>
      <c r="E2716" s="46"/>
      <c r="F2716" s="47"/>
      <c r="G2716" s="48"/>
      <c r="H2716" s="49"/>
      <c r="I2716" s="49"/>
      <c r="J2716" s="49"/>
      <c r="K2716" s="50"/>
      <c r="L2716" s="50"/>
      <c r="M2716" s="50"/>
      <c r="N2716" s="50"/>
      <c r="O2716" s="50"/>
      <c r="P2716" s="50"/>
      <c r="Q2716" s="50"/>
      <c r="R2716" s="51"/>
      <c r="S2716" s="51"/>
      <c r="T2716" s="51"/>
      <c r="U2716" s="51"/>
      <c r="V2716" s="51"/>
      <c r="W2716" s="51"/>
      <c r="X2716" s="44"/>
      <c r="AF2716" s="52"/>
      <c r="AM2716" s="7"/>
      <c r="AN2716" s="7"/>
      <c r="AO2716" s="53"/>
      <c r="AP2716" s="54"/>
      <c r="AQ2716" s="54"/>
      <c r="AR2716" s="7"/>
      <c r="AS2716" s="54"/>
      <c r="AT2716" s="53"/>
      <c r="AU2716" s="7"/>
      <c r="AV2716" s="7"/>
      <c r="AW2716" s="55"/>
      <c r="AX2716" s="56"/>
      <c r="AY2716" s="55"/>
      <c r="AZ2716" s="55"/>
      <c r="BA2716" s="55"/>
      <c r="BB2716" s="11"/>
      <c r="BC2716" s="12"/>
      <c r="BD2716" s="12"/>
      <c r="BE2716" s="12"/>
      <c r="BF2716" s="12"/>
      <c r="BG2716" s="12"/>
      <c r="BH2716" s="12"/>
      <c r="BI2716" s="12"/>
      <c r="BJ2716" s="12"/>
      <c r="BK2716" s="12"/>
    </row>
    <row r="2717" spans="1:63" s="5" customFormat="1">
      <c r="A2717" s="13"/>
      <c r="B2717" s="13"/>
      <c r="C2717" s="45"/>
      <c r="E2717" s="46"/>
      <c r="F2717" s="47"/>
      <c r="G2717" s="48"/>
      <c r="H2717" s="49"/>
      <c r="I2717" s="49"/>
      <c r="J2717" s="49"/>
      <c r="K2717" s="50"/>
      <c r="L2717" s="50"/>
      <c r="M2717" s="50"/>
      <c r="N2717" s="50"/>
      <c r="O2717" s="50"/>
      <c r="P2717" s="50"/>
      <c r="Q2717" s="50"/>
      <c r="R2717" s="51"/>
      <c r="S2717" s="51"/>
      <c r="T2717" s="51"/>
      <c r="U2717" s="51"/>
      <c r="V2717" s="51"/>
      <c r="W2717" s="51"/>
      <c r="X2717" s="44"/>
      <c r="AF2717" s="52"/>
      <c r="AM2717" s="7"/>
      <c r="AN2717" s="7"/>
      <c r="AO2717" s="53"/>
      <c r="AP2717" s="54"/>
      <c r="AQ2717" s="54"/>
      <c r="AR2717" s="7"/>
      <c r="AS2717" s="54"/>
      <c r="AT2717" s="53"/>
      <c r="AU2717" s="7"/>
      <c r="AV2717" s="7"/>
      <c r="AW2717" s="55"/>
      <c r="AX2717" s="56"/>
      <c r="AY2717" s="55"/>
      <c r="AZ2717" s="55"/>
      <c r="BA2717" s="55"/>
      <c r="BB2717" s="11"/>
      <c r="BC2717" s="12"/>
      <c r="BD2717" s="12"/>
      <c r="BE2717" s="12"/>
      <c r="BF2717" s="12"/>
      <c r="BG2717" s="12"/>
      <c r="BH2717" s="12"/>
      <c r="BI2717" s="12"/>
      <c r="BJ2717" s="12"/>
      <c r="BK2717" s="12"/>
    </row>
    <row r="2718" spans="1:63" s="5" customFormat="1">
      <c r="A2718" s="13"/>
      <c r="B2718" s="13"/>
      <c r="C2718" s="45"/>
      <c r="E2718" s="46"/>
      <c r="F2718" s="47"/>
      <c r="G2718" s="48"/>
      <c r="H2718" s="49"/>
      <c r="I2718" s="49"/>
      <c r="J2718" s="49"/>
      <c r="K2718" s="50"/>
      <c r="L2718" s="50"/>
      <c r="M2718" s="50"/>
      <c r="N2718" s="50"/>
      <c r="O2718" s="50"/>
      <c r="P2718" s="50"/>
      <c r="Q2718" s="50"/>
      <c r="R2718" s="51"/>
      <c r="S2718" s="51"/>
      <c r="T2718" s="51"/>
      <c r="U2718" s="51"/>
      <c r="V2718" s="51"/>
      <c r="W2718" s="51"/>
      <c r="X2718" s="44"/>
      <c r="AF2718" s="52"/>
      <c r="AM2718" s="7"/>
      <c r="AN2718" s="7"/>
      <c r="AO2718" s="53"/>
      <c r="AP2718" s="54"/>
      <c r="AQ2718" s="54"/>
      <c r="AR2718" s="7"/>
      <c r="AS2718" s="54"/>
      <c r="AT2718" s="53"/>
      <c r="AU2718" s="7"/>
      <c r="AV2718" s="7"/>
      <c r="AW2718" s="55"/>
      <c r="AX2718" s="56"/>
      <c r="AY2718" s="55"/>
      <c r="AZ2718" s="55"/>
      <c r="BA2718" s="55"/>
      <c r="BB2718" s="11"/>
      <c r="BC2718" s="12"/>
      <c r="BD2718" s="12"/>
      <c r="BE2718" s="12"/>
      <c r="BF2718" s="12"/>
      <c r="BG2718" s="12"/>
      <c r="BH2718" s="12"/>
      <c r="BI2718" s="12"/>
      <c r="BJ2718" s="12"/>
      <c r="BK2718" s="12"/>
    </row>
    <row r="2719" spans="1:63" s="5" customFormat="1">
      <c r="A2719" s="13"/>
      <c r="B2719" s="13"/>
      <c r="C2719" s="45"/>
      <c r="E2719" s="46"/>
      <c r="F2719" s="47"/>
      <c r="G2719" s="48"/>
      <c r="H2719" s="49"/>
      <c r="I2719" s="49"/>
      <c r="J2719" s="49"/>
      <c r="K2719" s="50"/>
      <c r="L2719" s="50"/>
      <c r="M2719" s="50"/>
      <c r="N2719" s="50"/>
      <c r="O2719" s="50"/>
      <c r="P2719" s="50"/>
      <c r="Q2719" s="50"/>
      <c r="R2719" s="51"/>
      <c r="S2719" s="51"/>
      <c r="T2719" s="51"/>
      <c r="U2719" s="51"/>
      <c r="V2719" s="51"/>
      <c r="W2719" s="51"/>
      <c r="X2719" s="44"/>
      <c r="AF2719" s="52"/>
      <c r="AM2719" s="7"/>
      <c r="AN2719" s="7"/>
      <c r="AO2719" s="53"/>
      <c r="AP2719" s="54"/>
      <c r="AQ2719" s="54"/>
      <c r="AR2719" s="7"/>
      <c r="AS2719" s="54"/>
      <c r="AT2719" s="53"/>
      <c r="AU2719" s="7"/>
      <c r="AV2719" s="7"/>
      <c r="AW2719" s="55"/>
      <c r="AX2719" s="56"/>
      <c r="AY2719" s="55"/>
      <c r="AZ2719" s="55"/>
      <c r="BA2719" s="55"/>
      <c r="BB2719" s="11"/>
      <c r="BC2719" s="12"/>
      <c r="BD2719" s="12"/>
      <c r="BE2719" s="12"/>
      <c r="BF2719" s="12"/>
      <c r="BG2719" s="12"/>
      <c r="BH2719" s="12"/>
      <c r="BI2719" s="12"/>
      <c r="BJ2719" s="12"/>
      <c r="BK2719" s="12"/>
    </row>
    <row r="2720" spans="1:63" s="5" customFormat="1">
      <c r="A2720" s="13"/>
      <c r="B2720" s="13"/>
      <c r="C2720" s="45"/>
      <c r="E2720" s="46"/>
      <c r="F2720" s="47"/>
      <c r="G2720" s="48"/>
      <c r="H2720" s="49"/>
      <c r="I2720" s="49"/>
      <c r="J2720" s="49"/>
      <c r="K2720" s="50"/>
      <c r="L2720" s="50"/>
      <c r="M2720" s="50"/>
      <c r="N2720" s="50"/>
      <c r="O2720" s="50"/>
      <c r="P2720" s="50"/>
      <c r="Q2720" s="50"/>
      <c r="R2720" s="51"/>
      <c r="S2720" s="51"/>
      <c r="T2720" s="51"/>
      <c r="U2720" s="51"/>
      <c r="V2720" s="51"/>
      <c r="W2720" s="51"/>
      <c r="X2720" s="44"/>
      <c r="AF2720" s="52"/>
      <c r="AM2720" s="7"/>
      <c r="AN2720" s="7"/>
      <c r="AO2720" s="53"/>
      <c r="AP2720" s="54"/>
      <c r="AQ2720" s="54"/>
      <c r="AR2720" s="7"/>
      <c r="AS2720" s="54"/>
      <c r="AT2720" s="53"/>
      <c r="AU2720" s="7"/>
      <c r="AV2720" s="7"/>
      <c r="AW2720" s="55"/>
      <c r="AX2720" s="56"/>
      <c r="AY2720" s="55"/>
      <c r="AZ2720" s="55"/>
      <c r="BA2720" s="55"/>
      <c r="BB2720" s="11"/>
      <c r="BC2720" s="12"/>
      <c r="BD2720" s="12"/>
      <c r="BE2720" s="12"/>
      <c r="BF2720" s="12"/>
      <c r="BG2720" s="12"/>
      <c r="BH2720" s="12"/>
      <c r="BI2720" s="12"/>
      <c r="BJ2720" s="12"/>
      <c r="BK2720" s="12"/>
    </row>
    <row r="2721" spans="1:63" s="5" customFormat="1">
      <c r="A2721" s="13"/>
      <c r="B2721" s="13"/>
      <c r="C2721" s="45"/>
      <c r="E2721" s="46"/>
      <c r="F2721" s="47"/>
      <c r="G2721" s="48"/>
      <c r="H2721" s="49"/>
      <c r="I2721" s="49"/>
      <c r="J2721" s="49"/>
      <c r="K2721" s="50"/>
      <c r="L2721" s="50"/>
      <c r="M2721" s="50"/>
      <c r="N2721" s="50"/>
      <c r="O2721" s="50"/>
      <c r="P2721" s="50"/>
      <c r="Q2721" s="50"/>
      <c r="R2721" s="51"/>
      <c r="S2721" s="51"/>
      <c r="T2721" s="51"/>
      <c r="U2721" s="51"/>
      <c r="V2721" s="51"/>
      <c r="W2721" s="51"/>
      <c r="X2721" s="44"/>
      <c r="AF2721" s="52"/>
      <c r="AM2721" s="7"/>
      <c r="AN2721" s="7"/>
      <c r="AO2721" s="53"/>
      <c r="AP2721" s="54"/>
      <c r="AQ2721" s="54"/>
      <c r="AR2721" s="7"/>
      <c r="AS2721" s="54"/>
      <c r="AT2721" s="53"/>
      <c r="AU2721" s="7"/>
      <c r="AV2721" s="7"/>
      <c r="AW2721" s="55"/>
      <c r="AX2721" s="56"/>
      <c r="AY2721" s="55"/>
      <c r="AZ2721" s="55"/>
      <c r="BA2721" s="55"/>
      <c r="BB2721" s="11"/>
      <c r="BC2721" s="12"/>
      <c r="BD2721" s="12"/>
      <c r="BE2721" s="12"/>
      <c r="BF2721" s="12"/>
      <c r="BG2721" s="12"/>
      <c r="BH2721" s="12"/>
      <c r="BI2721" s="12"/>
      <c r="BJ2721" s="12"/>
      <c r="BK2721" s="12"/>
    </row>
    <row r="2722" spans="1:63" s="5" customFormat="1">
      <c r="A2722" s="13"/>
      <c r="B2722" s="13"/>
      <c r="C2722" s="45"/>
      <c r="E2722" s="46"/>
      <c r="F2722" s="47"/>
      <c r="G2722" s="48"/>
      <c r="H2722" s="49"/>
      <c r="I2722" s="49"/>
      <c r="J2722" s="49"/>
      <c r="K2722" s="50"/>
      <c r="L2722" s="50"/>
      <c r="M2722" s="50"/>
      <c r="N2722" s="50"/>
      <c r="O2722" s="50"/>
      <c r="P2722" s="50"/>
      <c r="Q2722" s="50"/>
      <c r="R2722" s="51"/>
      <c r="S2722" s="51"/>
      <c r="T2722" s="51"/>
      <c r="U2722" s="51"/>
      <c r="V2722" s="51"/>
      <c r="W2722" s="51"/>
      <c r="X2722" s="44"/>
      <c r="AF2722" s="52"/>
      <c r="AM2722" s="7"/>
      <c r="AN2722" s="7"/>
      <c r="AO2722" s="53"/>
      <c r="AP2722" s="54"/>
      <c r="AQ2722" s="54"/>
      <c r="AR2722" s="7"/>
      <c r="AS2722" s="54"/>
      <c r="AT2722" s="53"/>
      <c r="AU2722" s="7"/>
      <c r="AV2722" s="7"/>
      <c r="AW2722" s="55"/>
      <c r="AX2722" s="56"/>
      <c r="AY2722" s="55"/>
      <c r="AZ2722" s="55"/>
      <c r="BA2722" s="55"/>
      <c r="BB2722" s="11"/>
      <c r="BC2722" s="12"/>
      <c r="BD2722" s="12"/>
      <c r="BE2722" s="12"/>
      <c r="BF2722" s="12"/>
      <c r="BG2722" s="12"/>
      <c r="BH2722" s="12"/>
      <c r="BI2722" s="12"/>
      <c r="BJ2722" s="12"/>
      <c r="BK2722" s="12"/>
    </row>
    <row r="2723" spans="1:63" s="5" customFormat="1">
      <c r="A2723" s="13"/>
      <c r="B2723" s="13"/>
      <c r="C2723" s="45"/>
      <c r="E2723" s="46"/>
      <c r="F2723" s="47"/>
      <c r="G2723" s="48"/>
      <c r="H2723" s="49"/>
      <c r="I2723" s="49"/>
      <c r="J2723" s="49"/>
      <c r="K2723" s="50"/>
      <c r="L2723" s="50"/>
      <c r="M2723" s="50"/>
      <c r="N2723" s="50"/>
      <c r="O2723" s="50"/>
      <c r="P2723" s="50"/>
      <c r="Q2723" s="50"/>
      <c r="R2723" s="51"/>
      <c r="S2723" s="51"/>
      <c r="T2723" s="51"/>
      <c r="U2723" s="51"/>
      <c r="V2723" s="51"/>
      <c r="W2723" s="51"/>
      <c r="X2723" s="44"/>
      <c r="AF2723" s="52"/>
      <c r="AM2723" s="7"/>
      <c r="AN2723" s="7"/>
      <c r="AO2723" s="53"/>
      <c r="AP2723" s="54"/>
      <c r="AQ2723" s="54"/>
      <c r="AR2723" s="7"/>
      <c r="AS2723" s="54"/>
      <c r="AT2723" s="53"/>
      <c r="AU2723" s="7"/>
      <c r="AV2723" s="7"/>
      <c r="AW2723" s="55"/>
      <c r="AX2723" s="56"/>
      <c r="AY2723" s="55"/>
      <c r="AZ2723" s="55"/>
      <c r="BA2723" s="55"/>
      <c r="BB2723" s="11"/>
      <c r="BC2723" s="12"/>
      <c r="BD2723" s="12"/>
      <c r="BE2723" s="12"/>
      <c r="BF2723" s="12"/>
      <c r="BG2723" s="12"/>
      <c r="BH2723" s="12"/>
      <c r="BI2723" s="12"/>
      <c r="BJ2723" s="12"/>
      <c r="BK2723" s="12"/>
    </row>
    <row r="2724" spans="1:63" s="5" customFormat="1">
      <c r="A2724" s="13"/>
      <c r="B2724" s="13"/>
      <c r="C2724" s="45"/>
      <c r="E2724" s="46"/>
      <c r="F2724" s="47"/>
      <c r="G2724" s="48"/>
      <c r="H2724" s="49"/>
      <c r="I2724" s="49"/>
      <c r="J2724" s="49"/>
      <c r="K2724" s="50"/>
      <c r="L2724" s="50"/>
      <c r="M2724" s="50"/>
      <c r="N2724" s="50"/>
      <c r="O2724" s="50"/>
      <c r="P2724" s="50"/>
      <c r="Q2724" s="50"/>
      <c r="R2724" s="51"/>
      <c r="S2724" s="51"/>
      <c r="T2724" s="51"/>
      <c r="U2724" s="51"/>
      <c r="V2724" s="51"/>
      <c r="W2724" s="51"/>
      <c r="X2724" s="44"/>
      <c r="AF2724" s="52"/>
      <c r="AM2724" s="7"/>
      <c r="AN2724" s="7"/>
      <c r="AO2724" s="53"/>
      <c r="AP2724" s="54"/>
      <c r="AQ2724" s="54"/>
      <c r="AR2724" s="7"/>
      <c r="AS2724" s="54"/>
      <c r="AT2724" s="53"/>
      <c r="AU2724" s="7"/>
      <c r="AV2724" s="7"/>
      <c r="AW2724" s="55"/>
      <c r="AX2724" s="56"/>
      <c r="AY2724" s="55"/>
      <c r="AZ2724" s="55"/>
      <c r="BA2724" s="55"/>
      <c r="BB2724" s="11"/>
      <c r="BC2724" s="12"/>
      <c r="BD2724" s="12"/>
      <c r="BE2724" s="12"/>
      <c r="BF2724" s="12"/>
      <c r="BG2724" s="12"/>
      <c r="BH2724" s="12"/>
      <c r="BI2724" s="12"/>
      <c r="BJ2724" s="12"/>
      <c r="BK2724" s="12"/>
    </row>
    <row r="2725" spans="1:63" s="5" customFormat="1">
      <c r="A2725" s="13"/>
      <c r="B2725" s="13"/>
      <c r="C2725" s="45"/>
      <c r="E2725" s="46"/>
      <c r="F2725" s="47"/>
      <c r="G2725" s="48"/>
      <c r="H2725" s="49"/>
      <c r="I2725" s="49"/>
      <c r="J2725" s="49"/>
      <c r="K2725" s="50"/>
      <c r="L2725" s="50"/>
      <c r="M2725" s="50"/>
      <c r="N2725" s="50"/>
      <c r="O2725" s="50"/>
      <c r="P2725" s="50"/>
      <c r="Q2725" s="50"/>
      <c r="R2725" s="51"/>
      <c r="S2725" s="51"/>
      <c r="T2725" s="51"/>
      <c r="U2725" s="51"/>
      <c r="V2725" s="51"/>
      <c r="W2725" s="51"/>
      <c r="X2725" s="44"/>
      <c r="AF2725" s="52"/>
      <c r="AM2725" s="7"/>
      <c r="AN2725" s="7"/>
      <c r="AO2725" s="53"/>
      <c r="AP2725" s="54"/>
      <c r="AQ2725" s="54"/>
      <c r="AR2725" s="7"/>
      <c r="AS2725" s="54"/>
      <c r="AT2725" s="53"/>
      <c r="AU2725" s="7"/>
      <c r="AV2725" s="7"/>
      <c r="AW2725" s="55"/>
      <c r="AX2725" s="56"/>
      <c r="AY2725" s="55"/>
      <c r="AZ2725" s="55"/>
      <c r="BA2725" s="55"/>
      <c r="BB2725" s="11"/>
      <c r="BC2725" s="12"/>
      <c r="BD2725" s="12"/>
      <c r="BE2725" s="12"/>
      <c r="BF2725" s="12"/>
      <c r="BG2725" s="12"/>
      <c r="BH2725" s="12"/>
      <c r="BI2725" s="12"/>
      <c r="BJ2725" s="12"/>
      <c r="BK2725" s="12"/>
    </row>
    <row r="2726" spans="1:63" s="5" customFormat="1">
      <c r="A2726" s="13"/>
      <c r="B2726" s="13"/>
      <c r="C2726" s="45"/>
      <c r="E2726" s="46"/>
      <c r="F2726" s="47"/>
      <c r="G2726" s="48"/>
      <c r="H2726" s="49"/>
      <c r="I2726" s="49"/>
      <c r="J2726" s="49"/>
      <c r="K2726" s="50"/>
      <c r="L2726" s="50"/>
      <c r="M2726" s="50"/>
      <c r="N2726" s="50"/>
      <c r="O2726" s="50"/>
      <c r="P2726" s="50"/>
      <c r="Q2726" s="50"/>
      <c r="R2726" s="51"/>
      <c r="S2726" s="51"/>
      <c r="T2726" s="51"/>
      <c r="U2726" s="51"/>
      <c r="V2726" s="51"/>
      <c r="W2726" s="51"/>
      <c r="X2726" s="44"/>
      <c r="AF2726" s="52"/>
      <c r="AM2726" s="7"/>
      <c r="AN2726" s="7"/>
      <c r="AO2726" s="53"/>
      <c r="AP2726" s="54"/>
      <c r="AQ2726" s="54"/>
      <c r="AR2726" s="7"/>
      <c r="AS2726" s="54"/>
      <c r="AT2726" s="53"/>
      <c r="AU2726" s="7"/>
      <c r="AV2726" s="7"/>
      <c r="AW2726" s="55"/>
      <c r="AX2726" s="56"/>
      <c r="AY2726" s="55"/>
      <c r="AZ2726" s="55"/>
      <c r="BA2726" s="55"/>
      <c r="BB2726" s="11"/>
      <c r="BC2726" s="12"/>
      <c r="BD2726" s="12"/>
      <c r="BE2726" s="12"/>
      <c r="BF2726" s="12"/>
      <c r="BG2726" s="12"/>
      <c r="BH2726" s="12"/>
      <c r="BI2726" s="12"/>
      <c r="BJ2726" s="12"/>
      <c r="BK2726" s="12"/>
    </row>
    <row r="2727" spans="1:63" s="5" customFormat="1">
      <c r="A2727" s="13"/>
      <c r="B2727" s="13"/>
      <c r="C2727" s="45"/>
      <c r="E2727" s="46"/>
      <c r="F2727" s="47"/>
      <c r="G2727" s="48"/>
      <c r="H2727" s="49"/>
      <c r="I2727" s="49"/>
      <c r="J2727" s="49"/>
      <c r="K2727" s="50"/>
      <c r="L2727" s="50"/>
      <c r="M2727" s="50"/>
      <c r="N2727" s="50"/>
      <c r="O2727" s="50"/>
      <c r="P2727" s="50"/>
      <c r="Q2727" s="50"/>
      <c r="R2727" s="51"/>
      <c r="S2727" s="51"/>
      <c r="T2727" s="51"/>
      <c r="U2727" s="51"/>
      <c r="V2727" s="51"/>
      <c r="W2727" s="51"/>
      <c r="X2727" s="44"/>
      <c r="AF2727" s="52"/>
      <c r="AM2727" s="7"/>
      <c r="AN2727" s="7"/>
      <c r="AO2727" s="53"/>
      <c r="AP2727" s="54"/>
      <c r="AQ2727" s="54"/>
      <c r="AR2727" s="7"/>
      <c r="AS2727" s="54"/>
      <c r="AT2727" s="53"/>
      <c r="AU2727" s="7"/>
      <c r="AV2727" s="7"/>
      <c r="AW2727" s="55"/>
      <c r="AX2727" s="56"/>
      <c r="AY2727" s="55"/>
      <c r="AZ2727" s="55"/>
      <c r="BA2727" s="55"/>
      <c r="BB2727" s="11"/>
      <c r="BC2727" s="12"/>
      <c r="BD2727" s="12"/>
      <c r="BE2727" s="12"/>
      <c r="BF2727" s="12"/>
      <c r="BG2727" s="12"/>
      <c r="BH2727" s="12"/>
      <c r="BI2727" s="12"/>
      <c r="BJ2727" s="12"/>
      <c r="BK2727" s="12"/>
    </row>
    <row r="2728" spans="1:63" s="5" customFormat="1">
      <c r="A2728" s="13"/>
      <c r="B2728" s="13"/>
      <c r="C2728" s="45"/>
      <c r="E2728" s="46"/>
      <c r="F2728" s="47"/>
      <c r="G2728" s="48"/>
      <c r="H2728" s="49"/>
      <c r="I2728" s="49"/>
      <c r="J2728" s="49"/>
      <c r="K2728" s="50"/>
      <c r="L2728" s="50"/>
      <c r="M2728" s="50"/>
      <c r="N2728" s="50"/>
      <c r="O2728" s="50"/>
      <c r="P2728" s="50"/>
      <c r="Q2728" s="50"/>
      <c r="R2728" s="51"/>
      <c r="S2728" s="51"/>
      <c r="T2728" s="51"/>
      <c r="U2728" s="51"/>
      <c r="V2728" s="51"/>
      <c r="W2728" s="51"/>
      <c r="X2728" s="44"/>
      <c r="AF2728" s="52"/>
      <c r="AM2728" s="7"/>
      <c r="AN2728" s="7"/>
      <c r="AO2728" s="53"/>
      <c r="AP2728" s="54"/>
      <c r="AQ2728" s="54"/>
      <c r="AR2728" s="7"/>
      <c r="AS2728" s="54"/>
      <c r="AT2728" s="53"/>
      <c r="AU2728" s="7"/>
      <c r="AV2728" s="7"/>
      <c r="AW2728" s="55"/>
      <c r="AX2728" s="56"/>
      <c r="AY2728" s="55"/>
      <c r="AZ2728" s="55"/>
      <c r="BA2728" s="55"/>
      <c r="BB2728" s="11"/>
      <c r="BC2728" s="12"/>
      <c r="BD2728" s="12"/>
      <c r="BE2728" s="12"/>
      <c r="BF2728" s="12"/>
      <c r="BG2728" s="12"/>
      <c r="BH2728" s="12"/>
      <c r="BI2728" s="12"/>
      <c r="BJ2728" s="12"/>
      <c r="BK2728" s="12"/>
    </row>
    <row r="2729" spans="1:63" s="5" customFormat="1">
      <c r="A2729" s="13"/>
      <c r="B2729" s="13"/>
      <c r="C2729" s="45"/>
      <c r="E2729" s="46"/>
      <c r="F2729" s="47"/>
      <c r="G2729" s="48"/>
      <c r="H2729" s="49"/>
      <c r="I2729" s="49"/>
      <c r="J2729" s="49"/>
      <c r="K2729" s="50"/>
      <c r="L2729" s="50"/>
      <c r="M2729" s="50"/>
      <c r="N2729" s="50"/>
      <c r="O2729" s="50"/>
      <c r="P2729" s="50"/>
      <c r="Q2729" s="50"/>
      <c r="R2729" s="51"/>
      <c r="S2729" s="51"/>
      <c r="T2729" s="51"/>
      <c r="U2729" s="51"/>
      <c r="V2729" s="51"/>
      <c r="W2729" s="51"/>
      <c r="X2729" s="44"/>
      <c r="AF2729" s="52"/>
      <c r="AM2729" s="7"/>
      <c r="AN2729" s="7"/>
      <c r="AO2729" s="53"/>
      <c r="AP2729" s="54"/>
      <c r="AQ2729" s="54"/>
      <c r="AR2729" s="7"/>
      <c r="AS2729" s="54"/>
      <c r="AT2729" s="53"/>
      <c r="AU2729" s="7"/>
      <c r="AV2729" s="7"/>
      <c r="AW2729" s="55"/>
      <c r="AX2729" s="56"/>
      <c r="AY2729" s="55"/>
      <c r="AZ2729" s="55"/>
      <c r="BA2729" s="55"/>
      <c r="BB2729" s="11"/>
      <c r="BC2729" s="12"/>
      <c r="BD2729" s="12"/>
      <c r="BE2729" s="12"/>
      <c r="BF2729" s="12"/>
      <c r="BG2729" s="12"/>
      <c r="BH2729" s="12"/>
      <c r="BI2729" s="12"/>
      <c r="BJ2729" s="12"/>
      <c r="BK2729" s="12"/>
    </row>
    <row r="2730" spans="1:63" s="5" customFormat="1">
      <c r="A2730" s="13"/>
      <c r="B2730" s="13"/>
      <c r="C2730" s="45"/>
      <c r="E2730" s="46"/>
      <c r="F2730" s="47"/>
      <c r="G2730" s="48"/>
      <c r="H2730" s="49"/>
      <c r="I2730" s="49"/>
      <c r="J2730" s="49"/>
      <c r="K2730" s="50"/>
      <c r="L2730" s="50"/>
      <c r="M2730" s="50"/>
      <c r="N2730" s="50"/>
      <c r="O2730" s="50"/>
      <c r="P2730" s="50"/>
      <c r="Q2730" s="50"/>
      <c r="R2730" s="51"/>
      <c r="S2730" s="51"/>
      <c r="T2730" s="51"/>
      <c r="U2730" s="51"/>
      <c r="V2730" s="51"/>
      <c r="W2730" s="51"/>
      <c r="X2730" s="44"/>
      <c r="AF2730" s="52"/>
      <c r="AM2730" s="7"/>
      <c r="AN2730" s="7"/>
      <c r="AO2730" s="53"/>
      <c r="AP2730" s="54"/>
      <c r="AQ2730" s="54"/>
      <c r="AR2730" s="7"/>
      <c r="AS2730" s="54"/>
      <c r="AT2730" s="53"/>
      <c r="AU2730" s="7"/>
      <c r="AV2730" s="7"/>
      <c r="AW2730" s="55"/>
      <c r="AX2730" s="56"/>
      <c r="AY2730" s="55"/>
      <c r="AZ2730" s="55"/>
      <c r="BA2730" s="55"/>
      <c r="BB2730" s="11"/>
      <c r="BC2730" s="12"/>
      <c r="BD2730" s="12"/>
      <c r="BE2730" s="12"/>
      <c r="BF2730" s="12"/>
      <c r="BG2730" s="12"/>
      <c r="BH2730" s="12"/>
      <c r="BI2730" s="12"/>
      <c r="BJ2730" s="12"/>
      <c r="BK2730" s="12"/>
    </row>
    <row r="2731" spans="1:63" s="5" customFormat="1">
      <c r="A2731" s="13"/>
      <c r="B2731" s="13"/>
      <c r="C2731" s="45"/>
      <c r="E2731" s="46"/>
      <c r="F2731" s="47"/>
      <c r="G2731" s="48"/>
      <c r="H2731" s="49"/>
      <c r="I2731" s="49"/>
      <c r="J2731" s="49"/>
      <c r="K2731" s="50"/>
      <c r="L2731" s="50"/>
      <c r="M2731" s="50"/>
      <c r="N2731" s="50"/>
      <c r="O2731" s="50"/>
      <c r="P2731" s="50"/>
      <c r="Q2731" s="50"/>
      <c r="R2731" s="51"/>
      <c r="S2731" s="51"/>
      <c r="T2731" s="51"/>
      <c r="U2731" s="51"/>
      <c r="V2731" s="51"/>
      <c r="W2731" s="51"/>
      <c r="X2731" s="44"/>
      <c r="AF2731" s="52"/>
      <c r="AM2731" s="7"/>
      <c r="AN2731" s="7"/>
      <c r="AO2731" s="53"/>
      <c r="AP2731" s="54"/>
      <c r="AQ2731" s="54"/>
      <c r="AR2731" s="7"/>
      <c r="AS2731" s="54"/>
      <c r="AT2731" s="53"/>
      <c r="AU2731" s="7"/>
      <c r="AV2731" s="7"/>
      <c r="AW2731" s="55"/>
      <c r="AX2731" s="56"/>
      <c r="AY2731" s="55"/>
      <c r="AZ2731" s="55"/>
      <c r="BA2731" s="55"/>
      <c r="BB2731" s="11"/>
      <c r="BC2731" s="12"/>
      <c r="BD2731" s="12"/>
      <c r="BE2731" s="12"/>
      <c r="BF2731" s="12"/>
      <c r="BG2731" s="12"/>
      <c r="BH2731" s="12"/>
      <c r="BI2731" s="12"/>
      <c r="BJ2731" s="12"/>
      <c r="BK2731" s="12"/>
    </row>
    <row r="2732" spans="1:63" s="5" customFormat="1">
      <c r="A2732" s="13"/>
      <c r="B2732" s="13"/>
      <c r="C2732" s="45"/>
      <c r="E2732" s="46"/>
      <c r="F2732" s="47"/>
      <c r="G2732" s="48"/>
      <c r="H2732" s="49"/>
      <c r="I2732" s="49"/>
      <c r="J2732" s="49"/>
      <c r="K2732" s="50"/>
      <c r="L2732" s="50"/>
      <c r="M2732" s="50"/>
      <c r="N2732" s="50"/>
      <c r="O2732" s="50"/>
      <c r="P2732" s="50"/>
      <c r="Q2732" s="50"/>
      <c r="R2732" s="51"/>
      <c r="S2732" s="51"/>
      <c r="T2732" s="51"/>
      <c r="U2732" s="51"/>
      <c r="V2732" s="51"/>
      <c r="W2732" s="51"/>
      <c r="X2732" s="44"/>
      <c r="AF2732" s="52"/>
      <c r="AM2732" s="7"/>
      <c r="AN2732" s="7"/>
      <c r="AO2732" s="53"/>
      <c r="AP2732" s="54"/>
      <c r="AQ2732" s="54"/>
      <c r="AR2732" s="7"/>
      <c r="AS2732" s="54"/>
      <c r="AT2732" s="53"/>
      <c r="AU2732" s="7"/>
      <c r="AV2732" s="7"/>
      <c r="AW2732" s="55"/>
      <c r="AX2732" s="56"/>
      <c r="AY2732" s="55"/>
      <c r="AZ2732" s="55"/>
      <c r="BA2732" s="55"/>
      <c r="BB2732" s="11"/>
      <c r="BC2732" s="12"/>
      <c r="BD2732" s="12"/>
      <c r="BE2732" s="12"/>
      <c r="BF2732" s="12"/>
      <c r="BG2732" s="12"/>
      <c r="BH2732" s="12"/>
      <c r="BI2732" s="12"/>
      <c r="BJ2732" s="12"/>
      <c r="BK2732" s="12"/>
    </row>
    <row r="2733" spans="1:63" s="5" customFormat="1">
      <c r="A2733" s="13"/>
      <c r="B2733" s="13"/>
      <c r="C2733" s="45"/>
      <c r="E2733" s="46"/>
      <c r="F2733" s="47"/>
      <c r="G2733" s="48"/>
      <c r="H2733" s="49"/>
      <c r="I2733" s="49"/>
      <c r="J2733" s="49"/>
      <c r="K2733" s="50"/>
      <c r="L2733" s="50"/>
      <c r="M2733" s="50"/>
      <c r="N2733" s="50"/>
      <c r="O2733" s="50"/>
      <c r="P2733" s="50"/>
      <c r="Q2733" s="50"/>
      <c r="R2733" s="51"/>
      <c r="S2733" s="51"/>
      <c r="T2733" s="51"/>
      <c r="U2733" s="51"/>
      <c r="V2733" s="51"/>
      <c r="W2733" s="51"/>
      <c r="X2733" s="44"/>
      <c r="AF2733" s="52"/>
      <c r="AM2733" s="7"/>
      <c r="AN2733" s="7"/>
      <c r="AO2733" s="53"/>
      <c r="AP2733" s="54"/>
      <c r="AQ2733" s="54"/>
      <c r="AR2733" s="7"/>
      <c r="AS2733" s="54"/>
      <c r="AT2733" s="53"/>
      <c r="AU2733" s="7"/>
      <c r="AV2733" s="7"/>
      <c r="AW2733" s="55"/>
      <c r="AX2733" s="56"/>
      <c r="AY2733" s="55"/>
      <c r="AZ2733" s="55"/>
      <c r="BA2733" s="55"/>
      <c r="BB2733" s="11"/>
      <c r="BC2733" s="12"/>
      <c r="BD2733" s="12"/>
      <c r="BE2733" s="12"/>
      <c r="BF2733" s="12"/>
      <c r="BG2733" s="12"/>
      <c r="BH2733" s="12"/>
      <c r="BI2733" s="12"/>
      <c r="BJ2733" s="12"/>
      <c r="BK2733" s="12"/>
    </row>
    <row r="2734" spans="1:63" s="5" customFormat="1">
      <c r="A2734" s="13"/>
      <c r="B2734" s="13"/>
      <c r="C2734" s="45"/>
      <c r="E2734" s="46"/>
      <c r="F2734" s="47"/>
      <c r="G2734" s="48"/>
      <c r="H2734" s="49"/>
      <c r="I2734" s="49"/>
      <c r="J2734" s="49"/>
      <c r="K2734" s="50"/>
      <c r="L2734" s="50"/>
      <c r="M2734" s="50"/>
      <c r="N2734" s="50"/>
      <c r="O2734" s="50"/>
      <c r="P2734" s="50"/>
      <c r="Q2734" s="50"/>
      <c r="R2734" s="51"/>
      <c r="S2734" s="51"/>
      <c r="T2734" s="51"/>
      <c r="U2734" s="51"/>
      <c r="V2734" s="51"/>
      <c r="W2734" s="51"/>
      <c r="X2734" s="44"/>
      <c r="AF2734" s="52"/>
      <c r="AM2734" s="7"/>
      <c r="AN2734" s="7"/>
      <c r="AO2734" s="53"/>
      <c r="AP2734" s="54"/>
      <c r="AQ2734" s="54"/>
      <c r="AR2734" s="7"/>
      <c r="AS2734" s="54"/>
      <c r="AT2734" s="53"/>
      <c r="AU2734" s="7"/>
      <c r="AV2734" s="7"/>
      <c r="AW2734" s="55"/>
      <c r="AX2734" s="56"/>
      <c r="AY2734" s="55"/>
      <c r="AZ2734" s="55"/>
      <c r="BA2734" s="55"/>
      <c r="BB2734" s="11"/>
      <c r="BC2734" s="12"/>
      <c r="BD2734" s="12"/>
      <c r="BE2734" s="12"/>
      <c r="BF2734" s="12"/>
      <c r="BG2734" s="12"/>
      <c r="BH2734" s="12"/>
      <c r="BI2734" s="12"/>
      <c r="BJ2734" s="12"/>
      <c r="BK2734" s="12"/>
    </row>
    <row r="2735" spans="1:63" s="5" customFormat="1">
      <c r="A2735" s="13"/>
      <c r="B2735" s="13"/>
      <c r="C2735" s="45"/>
      <c r="E2735" s="46"/>
      <c r="F2735" s="47"/>
      <c r="G2735" s="48"/>
      <c r="H2735" s="49"/>
      <c r="I2735" s="49"/>
      <c r="J2735" s="49"/>
      <c r="K2735" s="50"/>
      <c r="L2735" s="50"/>
      <c r="M2735" s="50"/>
      <c r="N2735" s="50"/>
      <c r="O2735" s="50"/>
      <c r="P2735" s="50"/>
      <c r="Q2735" s="50"/>
      <c r="R2735" s="51"/>
      <c r="S2735" s="51"/>
      <c r="T2735" s="51"/>
      <c r="U2735" s="51"/>
      <c r="V2735" s="51"/>
      <c r="W2735" s="51"/>
      <c r="X2735" s="44"/>
      <c r="AF2735" s="52"/>
      <c r="AM2735" s="7"/>
      <c r="AN2735" s="7"/>
      <c r="AO2735" s="53"/>
      <c r="AP2735" s="54"/>
      <c r="AQ2735" s="54"/>
      <c r="AR2735" s="7"/>
      <c r="AS2735" s="54"/>
      <c r="AT2735" s="53"/>
      <c r="AU2735" s="7"/>
      <c r="AV2735" s="7"/>
      <c r="AW2735" s="55"/>
      <c r="AX2735" s="56"/>
      <c r="AY2735" s="55"/>
      <c r="AZ2735" s="55"/>
      <c r="BA2735" s="55"/>
      <c r="BB2735" s="11"/>
      <c r="BC2735" s="12"/>
      <c r="BD2735" s="12"/>
      <c r="BE2735" s="12"/>
      <c r="BF2735" s="12"/>
      <c r="BG2735" s="12"/>
      <c r="BH2735" s="12"/>
      <c r="BI2735" s="12"/>
      <c r="BJ2735" s="12"/>
      <c r="BK2735" s="12"/>
    </row>
    <row r="2736" spans="1:63" s="5" customFormat="1">
      <c r="A2736" s="13"/>
      <c r="B2736" s="13"/>
      <c r="C2736" s="45"/>
      <c r="E2736" s="46"/>
      <c r="F2736" s="47"/>
      <c r="G2736" s="48"/>
      <c r="H2736" s="49"/>
      <c r="I2736" s="49"/>
      <c r="J2736" s="49"/>
      <c r="K2736" s="50"/>
      <c r="L2736" s="50"/>
      <c r="M2736" s="50"/>
      <c r="N2736" s="50"/>
      <c r="O2736" s="50"/>
      <c r="P2736" s="50"/>
      <c r="Q2736" s="50"/>
      <c r="R2736" s="51"/>
      <c r="S2736" s="51"/>
      <c r="T2736" s="51"/>
      <c r="U2736" s="51"/>
      <c r="V2736" s="51"/>
      <c r="W2736" s="51"/>
      <c r="X2736" s="44"/>
      <c r="AF2736" s="52"/>
      <c r="AM2736" s="7"/>
      <c r="AN2736" s="7"/>
      <c r="AO2736" s="53"/>
      <c r="AP2736" s="54"/>
      <c r="AQ2736" s="54"/>
      <c r="AR2736" s="7"/>
      <c r="AS2736" s="54"/>
      <c r="AT2736" s="53"/>
      <c r="AU2736" s="7"/>
      <c r="AV2736" s="7"/>
      <c r="AW2736" s="55"/>
      <c r="AX2736" s="56"/>
      <c r="AY2736" s="55"/>
      <c r="AZ2736" s="55"/>
      <c r="BA2736" s="55"/>
      <c r="BB2736" s="11"/>
      <c r="BC2736" s="12"/>
      <c r="BD2736" s="12"/>
      <c r="BE2736" s="12"/>
      <c r="BF2736" s="12"/>
      <c r="BG2736" s="12"/>
      <c r="BH2736" s="12"/>
      <c r="BI2736" s="12"/>
      <c r="BJ2736" s="12"/>
      <c r="BK2736" s="12"/>
    </row>
    <row r="2737" spans="1:63" s="5" customFormat="1">
      <c r="A2737" s="13"/>
      <c r="B2737" s="13"/>
      <c r="C2737" s="45"/>
      <c r="E2737" s="46"/>
      <c r="F2737" s="47"/>
      <c r="G2737" s="48"/>
      <c r="H2737" s="49"/>
      <c r="I2737" s="49"/>
      <c r="J2737" s="49"/>
      <c r="K2737" s="50"/>
      <c r="L2737" s="50"/>
      <c r="M2737" s="50"/>
      <c r="N2737" s="50"/>
      <c r="O2737" s="50"/>
      <c r="P2737" s="50"/>
      <c r="Q2737" s="50"/>
      <c r="R2737" s="51"/>
      <c r="S2737" s="51"/>
      <c r="T2737" s="51"/>
      <c r="U2737" s="51"/>
      <c r="V2737" s="51"/>
      <c r="W2737" s="51"/>
      <c r="X2737" s="44"/>
      <c r="AF2737" s="52"/>
      <c r="AM2737" s="7"/>
      <c r="AN2737" s="7"/>
      <c r="AO2737" s="53"/>
      <c r="AP2737" s="54"/>
      <c r="AQ2737" s="54"/>
      <c r="AR2737" s="7"/>
      <c r="AS2737" s="54"/>
      <c r="AT2737" s="53"/>
      <c r="AU2737" s="7"/>
      <c r="AV2737" s="7"/>
      <c r="AW2737" s="55"/>
      <c r="AX2737" s="56"/>
      <c r="AY2737" s="55"/>
      <c r="AZ2737" s="55"/>
      <c r="BA2737" s="55"/>
      <c r="BB2737" s="11"/>
      <c r="BC2737" s="12"/>
      <c r="BD2737" s="12"/>
      <c r="BE2737" s="12"/>
      <c r="BF2737" s="12"/>
      <c r="BG2737" s="12"/>
      <c r="BH2737" s="12"/>
      <c r="BI2737" s="12"/>
      <c r="BJ2737" s="12"/>
      <c r="BK2737" s="12"/>
    </row>
    <row r="2738" spans="1:63" s="5" customFormat="1">
      <c r="A2738" s="13"/>
      <c r="B2738" s="13"/>
      <c r="C2738" s="45"/>
      <c r="E2738" s="46"/>
      <c r="F2738" s="47"/>
      <c r="G2738" s="48"/>
      <c r="H2738" s="49"/>
      <c r="I2738" s="49"/>
      <c r="J2738" s="49"/>
      <c r="K2738" s="50"/>
      <c r="L2738" s="50"/>
      <c r="M2738" s="50"/>
      <c r="N2738" s="50"/>
      <c r="O2738" s="50"/>
      <c r="P2738" s="50"/>
      <c r="Q2738" s="50"/>
      <c r="R2738" s="51"/>
      <c r="S2738" s="51"/>
      <c r="T2738" s="51"/>
      <c r="U2738" s="51"/>
      <c r="V2738" s="51"/>
      <c r="W2738" s="51"/>
      <c r="X2738" s="44"/>
      <c r="AF2738" s="52"/>
      <c r="AM2738" s="7"/>
      <c r="AN2738" s="7"/>
      <c r="AO2738" s="53"/>
      <c r="AP2738" s="54"/>
      <c r="AQ2738" s="54"/>
      <c r="AR2738" s="7"/>
      <c r="AS2738" s="54"/>
      <c r="AT2738" s="53"/>
      <c r="AU2738" s="7"/>
      <c r="AV2738" s="7"/>
      <c r="AW2738" s="55"/>
      <c r="AX2738" s="56"/>
      <c r="AY2738" s="55"/>
      <c r="AZ2738" s="55"/>
      <c r="BA2738" s="55"/>
      <c r="BB2738" s="11"/>
      <c r="BC2738" s="12"/>
      <c r="BD2738" s="12"/>
      <c r="BE2738" s="12"/>
      <c r="BF2738" s="12"/>
      <c r="BG2738" s="12"/>
      <c r="BH2738" s="12"/>
      <c r="BI2738" s="12"/>
      <c r="BJ2738" s="12"/>
      <c r="BK2738" s="12"/>
    </row>
    <row r="2739" spans="1:63" s="5" customFormat="1">
      <c r="A2739" s="13"/>
      <c r="B2739" s="13"/>
      <c r="C2739" s="45"/>
      <c r="E2739" s="46"/>
      <c r="F2739" s="47"/>
      <c r="G2739" s="48"/>
      <c r="H2739" s="49"/>
      <c r="I2739" s="49"/>
      <c r="J2739" s="49"/>
      <c r="K2739" s="50"/>
      <c r="L2739" s="50"/>
      <c r="M2739" s="50"/>
      <c r="N2739" s="50"/>
      <c r="O2739" s="50"/>
      <c r="P2739" s="50"/>
      <c r="Q2739" s="50"/>
      <c r="R2739" s="51"/>
      <c r="S2739" s="51"/>
      <c r="T2739" s="51"/>
      <c r="U2739" s="51"/>
      <c r="V2739" s="51"/>
      <c r="W2739" s="51"/>
      <c r="X2739" s="44"/>
      <c r="AF2739" s="52"/>
      <c r="AM2739" s="7"/>
      <c r="AN2739" s="7"/>
      <c r="AO2739" s="53"/>
      <c r="AP2739" s="54"/>
      <c r="AQ2739" s="54"/>
      <c r="AR2739" s="7"/>
      <c r="AS2739" s="54"/>
      <c r="AT2739" s="53"/>
      <c r="AU2739" s="7"/>
      <c r="AV2739" s="7"/>
      <c r="AW2739" s="55"/>
      <c r="AX2739" s="56"/>
      <c r="AY2739" s="55"/>
      <c r="AZ2739" s="55"/>
      <c r="BA2739" s="55"/>
      <c r="BB2739" s="11"/>
      <c r="BC2739" s="12"/>
      <c r="BD2739" s="12"/>
      <c r="BE2739" s="12"/>
      <c r="BF2739" s="12"/>
      <c r="BG2739" s="12"/>
      <c r="BH2739" s="12"/>
      <c r="BI2739" s="12"/>
      <c r="BJ2739" s="12"/>
      <c r="BK2739" s="12"/>
    </row>
    <row r="2740" spans="1:63" s="5" customFormat="1">
      <c r="A2740" s="13"/>
      <c r="B2740" s="13"/>
      <c r="C2740" s="45"/>
      <c r="E2740" s="46"/>
      <c r="F2740" s="47"/>
      <c r="G2740" s="48"/>
      <c r="H2740" s="49"/>
      <c r="I2740" s="49"/>
      <c r="J2740" s="49"/>
      <c r="K2740" s="50"/>
      <c r="L2740" s="50"/>
      <c r="M2740" s="50"/>
      <c r="N2740" s="50"/>
      <c r="O2740" s="50"/>
      <c r="P2740" s="50"/>
      <c r="Q2740" s="50"/>
      <c r="R2740" s="51"/>
      <c r="S2740" s="51"/>
      <c r="T2740" s="51"/>
      <c r="U2740" s="51"/>
      <c r="V2740" s="51"/>
      <c r="W2740" s="51"/>
      <c r="X2740" s="44"/>
      <c r="AF2740" s="52"/>
      <c r="AM2740" s="7"/>
      <c r="AN2740" s="7"/>
      <c r="AO2740" s="53"/>
      <c r="AP2740" s="54"/>
      <c r="AQ2740" s="54"/>
      <c r="AR2740" s="7"/>
      <c r="AS2740" s="54"/>
      <c r="AT2740" s="53"/>
      <c r="AU2740" s="7"/>
      <c r="AV2740" s="7"/>
      <c r="AW2740" s="55"/>
      <c r="AX2740" s="56"/>
      <c r="AY2740" s="55"/>
      <c r="AZ2740" s="55"/>
      <c r="BA2740" s="55"/>
      <c r="BB2740" s="11"/>
      <c r="BC2740" s="12"/>
      <c r="BD2740" s="12"/>
      <c r="BE2740" s="12"/>
      <c r="BF2740" s="12"/>
      <c r="BG2740" s="12"/>
      <c r="BH2740" s="12"/>
      <c r="BI2740" s="12"/>
      <c r="BJ2740" s="12"/>
      <c r="BK2740" s="12"/>
    </row>
    <row r="2741" spans="1:63" s="5" customFormat="1">
      <c r="A2741" s="13"/>
      <c r="B2741" s="13"/>
      <c r="C2741" s="45"/>
      <c r="E2741" s="46"/>
      <c r="F2741" s="47"/>
      <c r="G2741" s="48"/>
      <c r="H2741" s="49"/>
      <c r="I2741" s="49"/>
      <c r="J2741" s="49"/>
      <c r="K2741" s="50"/>
      <c r="L2741" s="50"/>
      <c r="M2741" s="50"/>
      <c r="N2741" s="50"/>
      <c r="O2741" s="50"/>
      <c r="P2741" s="50"/>
      <c r="Q2741" s="50"/>
      <c r="R2741" s="51"/>
      <c r="S2741" s="51"/>
      <c r="T2741" s="51"/>
      <c r="U2741" s="51"/>
      <c r="V2741" s="51"/>
      <c r="W2741" s="51"/>
      <c r="X2741" s="44"/>
      <c r="AF2741" s="52"/>
      <c r="AM2741" s="7"/>
      <c r="AN2741" s="7"/>
      <c r="AO2741" s="53"/>
      <c r="AP2741" s="54"/>
      <c r="AQ2741" s="54"/>
      <c r="AR2741" s="7"/>
      <c r="AS2741" s="54"/>
      <c r="AT2741" s="53"/>
      <c r="AU2741" s="7"/>
      <c r="AV2741" s="7"/>
      <c r="AW2741" s="55"/>
      <c r="AX2741" s="56"/>
      <c r="AY2741" s="55"/>
      <c r="AZ2741" s="55"/>
      <c r="BA2741" s="55"/>
      <c r="BB2741" s="11"/>
      <c r="BC2741" s="12"/>
      <c r="BD2741" s="12"/>
      <c r="BE2741" s="12"/>
      <c r="BF2741" s="12"/>
      <c r="BG2741" s="12"/>
      <c r="BH2741" s="12"/>
      <c r="BI2741" s="12"/>
      <c r="BJ2741" s="12"/>
      <c r="BK2741" s="12"/>
    </row>
    <row r="2742" spans="1:63" s="5" customFormat="1">
      <c r="A2742" s="13"/>
      <c r="B2742" s="13"/>
      <c r="C2742" s="45"/>
      <c r="E2742" s="46"/>
      <c r="F2742" s="47"/>
      <c r="G2742" s="48"/>
      <c r="H2742" s="49"/>
      <c r="I2742" s="49"/>
      <c r="J2742" s="49"/>
      <c r="K2742" s="50"/>
      <c r="L2742" s="50"/>
      <c r="M2742" s="50"/>
      <c r="N2742" s="50"/>
      <c r="O2742" s="50"/>
      <c r="P2742" s="50"/>
      <c r="Q2742" s="50"/>
      <c r="R2742" s="51"/>
      <c r="S2742" s="51"/>
      <c r="T2742" s="51"/>
      <c r="U2742" s="51"/>
      <c r="V2742" s="51"/>
      <c r="W2742" s="51"/>
      <c r="X2742" s="44"/>
      <c r="AF2742" s="52"/>
      <c r="AM2742" s="7"/>
      <c r="AN2742" s="7"/>
      <c r="AO2742" s="53"/>
      <c r="AP2742" s="54"/>
      <c r="AQ2742" s="54"/>
      <c r="AR2742" s="7"/>
      <c r="AS2742" s="54"/>
      <c r="AT2742" s="53"/>
      <c r="AU2742" s="7"/>
      <c r="AV2742" s="7"/>
      <c r="AW2742" s="55"/>
      <c r="AX2742" s="56"/>
      <c r="AY2742" s="55"/>
      <c r="AZ2742" s="55"/>
      <c r="BA2742" s="55"/>
      <c r="BB2742" s="11"/>
      <c r="BC2742" s="12"/>
      <c r="BD2742" s="12"/>
      <c r="BE2742" s="12"/>
      <c r="BF2742" s="12"/>
      <c r="BG2742" s="12"/>
      <c r="BH2742" s="12"/>
      <c r="BI2742" s="12"/>
      <c r="BJ2742" s="12"/>
      <c r="BK2742" s="12"/>
    </row>
    <row r="2743" spans="1:63" s="5" customFormat="1">
      <c r="A2743" s="13"/>
      <c r="B2743" s="13"/>
      <c r="C2743" s="45"/>
      <c r="E2743" s="46"/>
      <c r="F2743" s="47"/>
      <c r="G2743" s="48"/>
      <c r="H2743" s="49"/>
      <c r="I2743" s="49"/>
      <c r="J2743" s="49"/>
      <c r="K2743" s="50"/>
      <c r="L2743" s="50"/>
      <c r="M2743" s="50"/>
      <c r="N2743" s="50"/>
      <c r="O2743" s="50"/>
      <c r="P2743" s="50"/>
      <c r="Q2743" s="50"/>
      <c r="R2743" s="51"/>
      <c r="S2743" s="51"/>
      <c r="T2743" s="51"/>
      <c r="U2743" s="51"/>
      <c r="V2743" s="51"/>
      <c r="W2743" s="51"/>
      <c r="X2743" s="44"/>
      <c r="AF2743" s="52"/>
      <c r="AM2743" s="7"/>
      <c r="AN2743" s="7"/>
      <c r="AO2743" s="53"/>
      <c r="AP2743" s="54"/>
      <c r="AQ2743" s="54"/>
      <c r="AR2743" s="7"/>
      <c r="AS2743" s="54"/>
      <c r="AT2743" s="53"/>
      <c r="AU2743" s="7"/>
      <c r="AV2743" s="7"/>
      <c r="AW2743" s="55"/>
      <c r="AX2743" s="56"/>
      <c r="AY2743" s="55"/>
      <c r="AZ2743" s="55"/>
      <c r="BA2743" s="55"/>
      <c r="BB2743" s="11"/>
      <c r="BC2743" s="12"/>
      <c r="BD2743" s="12"/>
      <c r="BE2743" s="12"/>
      <c r="BF2743" s="12"/>
      <c r="BG2743" s="12"/>
      <c r="BH2743" s="12"/>
      <c r="BI2743" s="12"/>
      <c r="BJ2743" s="12"/>
      <c r="BK2743" s="12"/>
    </row>
    <row r="2744" spans="1:63" s="5" customFormat="1">
      <c r="A2744" s="13"/>
      <c r="B2744" s="13"/>
      <c r="C2744" s="45"/>
      <c r="E2744" s="46"/>
      <c r="F2744" s="47"/>
      <c r="G2744" s="48"/>
      <c r="H2744" s="49"/>
      <c r="I2744" s="49"/>
      <c r="J2744" s="49"/>
      <c r="K2744" s="50"/>
      <c r="L2744" s="50"/>
      <c r="M2744" s="50"/>
      <c r="N2744" s="50"/>
      <c r="O2744" s="50"/>
      <c r="P2744" s="50"/>
      <c r="Q2744" s="50"/>
      <c r="R2744" s="51"/>
      <c r="S2744" s="51"/>
      <c r="T2744" s="51"/>
      <c r="U2744" s="51"/>
      <c r="V2744" s="51"/>
      <c r="W2744" s="51"/>
      <c r="X2744" s="44"/>
      <c r="AF2744" s="52"/>
      <c r="AM2744" s="7"/>
      <c r="AN2744" s="7"/>
      <c r="AO2744" s="53"/>
      <c r="AP2744" s="54"/>
      <c r="AQ2744" s="54"/>
      <c r="AR2744" s="7"/>
      <c r="AS2744" s="54"/>
      <c r="AT2744" s="53"/>
      <c r="AU2744" s="7"/>
      <c r="AV2744" s="7"/>
      <c r="AW2744" s="55"/>
      <c r="AX2744" s="56"/>
      <c r="AY2744" s="55"/>
      <c r="AZ2744" s="55"/>
      <c r="BA2744" s="55"/>
      <c r="BB2744" s="11"/>
      <c r="BC2744" s="12"/>
      <c r="BD2744" s="12"/>
      <c r="BE2744" s="12"/>
      <c r="BF2744" s="12"/>
      <c r="BG2744" s="12"/>
      <c r="BH2744" s="12"/>
      <c r="BI2744" s="12"/>
      <c r="BJ2744" s="12"/>
      <c r="BK2744" s="12"/>
    </row>
    <row r="2745" spans="1:63" s="5" customFormat="1">
      <c r="A2745" s="13"/>
      <c r="B2745" s="13"/>
      <c r="C2745" s="45"/>
      <c r="E2745" s="46"/>
      <c r="F2745" s="47"/>
      <c r="G2745" s="48"/>
      <c r="H2745" s="49"/>
      <c r="I2745" s="49"/>
      <c r="J2745" s="49"/>
      <c r="K2745" s="50"/>
      <c r="L2745" s="50"/>
      <c r="M2745" s="50"/>
      <c r="N2745" s="50"/>
      <c r="O2745" s="50"/>
      <c r="P2745" s="50"/>
      <c r="Q2745" s="50"/>
      <c r="R2745" s="51"/>
      <c r="S2745" s="51"/>
      <c r="T2745" s="51"/>
      <c r="U2745" s="51"/>
      <c r="V2745" s="51"/>
      <c r="W2745" s="51"/>
      <c r="X2745" s="44"/>
      <c r="AF2745" s="52"/>
      <c r="AM2745" s="7"/>
      <c r="AN2745" s="7"/>
      <c r="AO2745" s="53"/>
      <c r="AP2745" s="54"/>
      <c r="AQ2745" s="54"/>
      <c r="AR2745" s="7"/>
      <c r="AS2745" s="54"/>
      <c r="AT2745" s="53"/>
      <c r="AU2745" s="7"/>
      <c r="AV2745" s="7"/>
      <c r="AW2745" s="55"/>
      <c r="AX2745" s="56"/>
      <c r="AY2745" s="55"/>
      <c r="AZ2745" s="55"/>
      <c r="BA2745" s="55"/>
      <c r="BB2745" s="11"/>
      <c r="BC2745" s="12"/>
      <c r="BD2745" s="12"/>
      <c r="BE2745" s="12"/>
      <c r="BF2745" s="12"/>
      <c r="BG2745" s="12"/>
      <c r="BH2745" s="12"/>
      <c r="BI2745" s="12"/>
      <c r="BJ2745" s="12"/>
      <c r="BK2745" s="12"/>
    </row>
    <row r="2746" spans="1:63" s="5" customFormat="1">
      <c r="A2746" s="13"/>
      <c r="B2746" s="13"/>
      <c r="C2746" s="45"/>
      <c r="E2746" s="46"/>
      <c r="F2746" s="47"/>
      <c r="G2746" s="48"/>
      <c r="H2746" s="49"/>
      <c r="I2746" s="49"/>
      <c r="J2746" s="49"/>
      <c r="K2746" s="50"/>
      <c r="L2746" s="50"/>
      <c r="M2746" s="50"/>
      <c r="N2746" s="50"/>
      <c r="O2746" s="50"/>
      <c r="P2746" s="50"/>
      <c r="Q2746" s="50"/>
      <c r="R2746" s="51"/>
      <c r="S2746" s="51"/>
      <c r="T2746" s="51"/>
      <c r="U2746" s="51"/>
      <c r="V2746" s="51"/>
      <c r="W2746" s="51"/>
      <c r="X2746" s="44"/>
      <c r="AF2746" s="52"/>
      <c r="AM2746" s="7"/>
      <c r="AN2746" s="7"/>
      <c r="AO2746" s="53"/>
      <c r="AP2746" s="54"/>
      <c r="AQ2746" s="54"/>
      <c r="AR2746" s="7"/>
      <c r="AS2746" s="54"/>
      <c r="AT2746" s="53"/>
      <c r="AU2746" s="7"/>
      <c r="AV2746" s="7"/>
      <c r="AW2746" s="55"/>
      <c r="AX2746" s="56"/>
      <c r="AY2746" s="55"/>
      <c r="AZ2746" s="55"/>
      <c r="BA2746" s="55"/>
      <c r="BB2746" s="11"/>
      <c r="BC2746" s="12"/>
      <c r="BD2746" s="12"/>
      <c r="BE2746" s="12"/>
      <c r="BF2746" s="12"/>
      <c r="BG2746" s="12"/>
      <c r="BH2746" s="12"/>
      <c r="BI2746" s="12"/>
      <c r="BJ2746" s="12"/>
      <c r="BK2746" s="12"/>
    </row>
    <row r="2747" spans="1:63" s="5" customFormat="1">
      <c r="A2747" s="13"/>
      <c r="B2747" s="13"/>
      <c r="C2747" s="45"/>
      <c r="E2747" s="46"/>
      <c r="F2747" s="47"/>
      <c r="G2747" s="48"/>
      <c r="H2747" s="49"/>
      <c r="I2747" s="49"/>
      <c r="J2747" s="49"/>
      <c r="K2747" s="50"/>
      <c r="L2747" s="50"/>
      <c r="M2747" s="50"/>
      <c r="N2747" s="50"/>
      <c r="O2747" s="50"/>
      <c r="P2747" s="50"/>
      <c r="Q2747" s="50"/>
      <c r="R2747" s="51"/>
      <c r="S2747" s="51"/>
      <c r="T2747" s="51"/>
      <c r="U2747" s="51"/>
      <c r="V2747" s="51"/>
      <c r="W2747" s="51"/>
      <c r="X2747" s="44"/>
      <c r="AF2747" s="52"/>
      <c r="AM2747" s="7"/>
      <c r="AN2747" s="7"/>
      <c r="AO2747" s="53"/>
      <c r="AP2747" s="54"/>
      <c r="AQ2747" s="54"/>
      <c r="AR2747" s="7"/>
      <c r="AS2747" s="54"/>
      <c r="AT2747" s="53"/>
      <c r="AU2747" s="7"/>
      <c r="AV2747" s="7"/>
      <c r="AW2747" s="55"/>
      <c r="AX2747" s="56"/>
      <c r="AY2747" s="55"/>
      <c r="AZ2747" s="55"/>
      <c r="BA2747" s="55"/>
      <c r="BB2747" s="11"/>
      <c r="BC2747" s="12"/>
      <c r="BD2747" s="12"/>
      <c r="BE2747" s="12"/>
      <c r="BF2747" s="12"/>
      <c r="BG2747" s="12"/>
      <c r="BH2747" s="12"/>
      <c r="BI2747" s="12"/>
      <c r="BJ2747" s="12"/>
      <c r="BK2747" s="12"/>
    </row>
    <row r="2748" spans="1:63" s="5" customFormat="1">
      <c r="A2748" s="13"/>
      <c r="B2748" s="13"/>
      <c r="C2748" s="45"/>
      <c r="E2748" s="46"/>
      <c r="F2748" s="47"/>
      <c r="G2748" s="48"/>
      <c r="H2748" s="49"/>
      <c r="I2748" s="49"/>
      <c r="J2748" s="49"/>
      <c r="K2748" s="50"/>
      <c r="L2748" s="50"/>
      <c r="M2748" s="50"/>
      <c r="N2748" s="50"/>
      <c r="O2748" s="50"/>
      <c r="P2748" s="50"/>
      <c r="Q2748" s="50"/>
      <c r="R2748" s="51"/>
      <c r="S2748" s="51"/>
      <c r="T2748" s="51"/>
      <c r="U2748" s="51"/>
      <c r="V2748" s="51"/>
      <c r="W2748" s="51"/>
      <c r="X2748" s="44"/>
      <c r="AF2748" s="52"/>
      <c r="AM2748" s="7"/>
      <c r="AN2748" s="7"/>
      <c r="AO2748" s="53"/>
      <c r="AP2748" s="54"/>
      <c r="AQ2748" s="54"/>
      <c r="AR2748" s="7"/>
      <c r="AS2748" s="54"/>
      <c r="AT2748" s="53"/>
      <c r="AU2748" s="7"/>
      <c r="AV2748" s="7"/>
      <c r="AW2748" s="55"/>
      <c r="AX2748" s="56"/>
      <c r="AY2748" s="55"/>
      <c r="AZ2748" s="55"/>
      <c r="BA2748" s="55"/>
      <c r="BB2748" s="11"/>
      <c r="BC2748" s="12"/>
      <c r="BD2748" s="12"/>
      <c r="BE2748" s="12"/>
      <c r="BF2748" s="12"/>
      <c r="BG2748" s="12"/>
      <c r="BH2748" s="12"/>
      <c r="BI2748" s="12"/>
      <c r="BJ2748" s="12"/>
      <c r="BK2748" s="12"/>
    </row>
    <row r="2749" spans="1:63" s="5" customFormat="1">
      <c r="A2749" s="13"/>
      <c r="B2749" s="13"/>
      <c r="C2749" s="45"/>
      <c r="E2749" s="46"/>
      <c r="F2749" s="47"/>
      <c r="G2749" s="48"/>
      <c r="H2749" s="49"/>
      <c r="I2749" s="49"/>
      <c r="J2749" s="49"/>
      <c r="K2749" s="50"/>
      <c r="L2749" s="50"/>
      <c r="M2749" s="50"/>
      <c r="N2749" s="50"/>
      <c r="O2749" s="50"/>
      <c r="P2749" s="50"/>
      <c r="Q2749" s="50"/>
      <c r="R2749" s="51"/>
      <c r="S2749" s="51"/>
      <c r="T2749" s="51"/>
      <c r="U2749" s="51"/>
      <c r="V2749" s="51"/>
      <c r="W2749" s="51"/>
      <c r="X2749" s="44"/>
      <c r="AF2749" s="52"/>
      <c r="AM2749" s="7"/>
      <c r="AN2749" s="7"/>
      <c r="AO2749" s="53"/>
      <c r="AP2749" s="54"/>
      <c r="AQ2749" s="54"/>
      <c r="AR2749" s="7"/>
      <c r="AS2749" s="54"/>
      <c r="AT2749" s="53"/>
      <c r="AU2749" s="7"/>
      <c r="AV2749" s="7"/>
      <c r="AW2749" s="55"/>
      <c r="AX2749" s="56"/>
      <c r="AY2749" s="55"/>
      <c r="AZ2749" s="55"/>
      <c r="BA2749" s="55"/>
      <c r="BB2749" s="11"/>
      <c r="BC2749" s="12"/>
      <c r="BD2749" s="12"/>
      <c r="BE2749" s="12"/>
      <c r="BF2749" s="12"/>
      <c r="BG2749" s="12"/>
      <c r="BH2749" s="12"/>
      <c r="BI2749" s="12"/>
      <c r="BJ2749" s="12"/>
      <c r="BK2749" s="12"/>
    </row>
    <row r="2750" spans="1:63" s="5" customFormat="1">
      <c r="A2750" s="13"/>
      <c r="B2750" s="13"/>
      <c r="C2750" s="45"/>
      <c r="E2750" s="46"/>
      <c r="F2750" s="47"/>
      <c r="G2750" s="48"/>
      <c r="H2750" s="49"/>
      <c r="I2750" s="49"/>
      <c r="J2750" s="49"/>
      <c r="K2750" s="50"/>
      <c r="L2750" s="50"/>
      <c r="M2750" s="50"/>
      <c r="N2750" s="50"/>
      <c r="O2750" s="50"/>
      <c r="P2750" s="50"/>
      <c r="Q2750" s="50"/>
      <c r="R2750" s="51"/>
      <c r="S2750" s="51"/>
      <c r="T2750" s="51"/>
      <c r="U2750" s="51"/>
      <c r="V2750" s="51"/>
      <c r="W2750" s="51"/>
      <c r="X2750" s="44"/>
      <c r="AF2750" s="52"/>
      <c r="AM2750" s="7"/>
      <c r="AN2750" s="7"/>
      <c r="AO2750" s="53"/>
      <c r="AP2750" s="54"/>
      <c r="AQ2750" s="54"/>
      <c r="AR2750" s="7"/>
      <c r="AS2750" s="54"/>
      <c r="AT2750" s="53"/>
      <c r="AU2750" s="7"/>
      <c r="AV2750" s="7"/>
      <c r="AW2750" s="55"/>
      <c r="AX2750" s="56"/>
      <c r="AY2750" s="55"/>
      <c r="AZ2750" s="55"/>
      <c r="BA2750" s="55"/>
      <c r="BB2750" s="11"/>
      <c r="BC2750" s="12"/>
      <c r="BD2750" s="12"/>
      <c r="BE2750" s="12"/>
      <c r="BF2750" s="12"/>
      <c r="BG2750" s="12"/>
      <c r="BH2750" s="12"/>
      <c r="BI2750" s="12"/>
      <c r="BJ2750" s="12"/>
      <c r="BK2750" s="12"/>
    </row>
    <row r="2751" spans="1:63" s="5" customFormat="1">
      <c r="A2751" s="13"/>
      <c r="B2751" s="13"/>
      <c r="C2751" s="45"/>
      <c r="E2751" s="46"/>
      <c r="F2751" s="47"/>
      <c r="G2751" s="48"/>
      <c r="H2751" s="49"/>
      <c r="I2751" s="49"/>
      <c r="J2751" s="49"/>
      <c r="K2751" s="50"/>
      <c r="L2751" s="50"/>
      <c r="M2751" s="50"/>
      <c r="N2751" s="50"/>
      <c r="O2751" s="50"/>
      <c r="P2751" s="50"/>
      <c r="Q2751" s="50"/>
      <c r="R2751" s="51"/>
      <c r="S2751" s="51"/>
      <c r="T2751" s="51"/>
      <c r="U2751" s="51"/>
      <c r="V2751" s="51"/>
      <c r="W2751" s="51"/>
      <c r="X2751" s="44"/>
      <c r="AF2751" s="52"/>
      <c r="AM2751" s="7"/>
      <c r="AN2751" s="7"/>
      <c r="AO2751" s="53"/>
      <c r="AP2751" s="54"/>
      <c r="AQ2751" s="54"/>
      <c r="AR2751" s="7"/>
      <c r="AS2751" s="54"/>
      <c r="AT2751" s="53"/>
      <c r="AU2751" s="7"/>
      <c r="AV2751" s="7"/>
      <c r="AW2751" s="55"/>
      <c r="AX2751" s="56"/>
      <c r="AY2751" s="55"/>
      <c r="AZ2751" s="55"/>
      <c r="BA2751" s="55"/>
      <c r="BB2751" s="11"/>
      <c r="BC2751" s="12"/>
      <c r="BD2751" s="12"/>
      <c r="BE2751" s="12"/>
      <c r="BF2751" s="12"/>
      <c r="BG2751" s="12"/>
      <c r="BH2751" s="12"/>
      <c r="BI2751" s="12"/>
      <c r="BJ2751" s="12"/>
      <c r="BK2751" s="12"/>
    </row>
    <row r="2752" spans="1:63" s="5" customFormat="1">
      <c r="A2752" s="13"/>
      <c r="B2752" s="13"/>
      <c r="C2752" s="45"/>
      <c r="E2752" s="46"/>
      <c r="F2752" s="47"/>
      <c r="G2752" s="48"/>
      <c r="H2752" s="49"/>
      <c r="I2752" s="49"/>
      <c r="J2752" s="49"/>
      <c r="K2752" s="50"/>
      <c r="L2752" s="50"/>
      <c r="M2752" s="50"/>
      <c r="N2752" s="50"/>
      <c r="O2752" s="50"/>
      <c r="P2752" s="50"/>
      <c r="Q2752" s="50"/>
      <c r="R2752" s="51"/>
      <c r="S2752" s="51"/>
      <c r="T2752" s="51"/>
      <c r="U2752" s="51"/>
      <c r="V2752" s="51"/>
      <c r="W2752" s="51"/>
      <c r="X2752" s="44"/>
      <c r="AF2752" s="52"/>
      <c r="AM2752" s="7"/>
      <c r="AN2752" s="7"/>
      <c r="AO2752" s="53"/>
      <c r="AP2752" s="54"/>
      <c r="AQ2752" s="54"/>
      <c r="AR2752" s="7"/>
      <c r="AS2752" s="54"/>
      <c r="AT2752" s="53"/>
      <c r="AU2752" s="7"/>
      <c r="AV2752" s="7"/>
      <c r="AW2752" s="55"/>
      <c r="AX2752" s="56"/>
      <c r="AY2752" s="55"/>
      <c r="AZ2752" s="55"/>
      <c r="BA2752" s="55"/>
      <c r="BB2752" s="11"/>
      <c r="BC2752" s="12"/>
      <c r="BD2752" s="12"/>
      <c r="BE2752" s="12"/>
      <c r="BF2752" s="12"/>
      <c r="BG2752" s="12"/>
      <c r="BH2752" s="12"/>
      <c r="BI2752" s="12"/>
      <c r="BJ2752" s="12"/>
      <c r="BK2752" s="12"/>
    </row>
    <row r="2753" spans="1:63" s="5" customFormat="1">
      <c r="A2753" s="13"/>
      <c r="B2753" s="13"/>
      <c r="C2753" s="45"/>
      <c r="E2753" s="46"/>
      <c r="F2753" s="47"/>
      <c r="G2753" s="48"/>
      <c r="H2753" s="49"/>
      <c r="I2753" s="49"/>
      <c r="J2753" s="49"/>
      <c r="K2753" s="50"/>
      <c r="L2753" s="50"/>
      <c r="M2753" s="50"/>
      <c r="N2753" s="50"/>
      <c r="O2753" s="50"/>
      <c r="P2753" s="50"/>
      <c r="Q2753" s="50"/>
      <c r="R2753" s="51"/>
      <c r="S2753" s="51"/>
      <c r="T2753" s="51"/>
      <c r="U2753" s="51"/>
      <c r="V2753" s="51"/>
      <c r="W2753" s="51"/>
      <c r="X2753" s="44"/>
      <c r="AF2753" s="52"/>
      <c r="AM2753" s="7"/>
      <c r="AN2753" s="7"/>
      <c r="AO2753" s="53"/>
      <c r="AP2753" s="54"/>
      <c r="AQ2753" s="54"/>
      <c r="AR2753" s="7"/>
      <c r="AS2753" s="54"/>
      <c r="AT2753" s="53"/>
      <c r="AU2753" s="7"/>
      <c r="AV2753" s="7"/>
      <c r="AW2753" s="55"/>
      <c r="AX2753" s="56"/>
      <c r="AY2753" s="55"/>
      <c r="AZ2753" s="55"/>
      <c r="BA2753" s="55"/>
      <c r="BB2753" s="11"/>
      <c r="BC2753" s="12"/>
      <c r="BD2753" s="12"/>
      <c r="BE2753" s="12"/>
      <c r="BF2753" s="12"/>
      <c r="BG2753" s="12"/>
      <c r="BH2753" s="12"/>
      <c r="BI2753" s="12"/>
      <c r="BJ2753" s="12"/>
      <c r="BK2753" s="12"/>
    </row>
    <row r="2754" spans="1:63" s="5" customFormat="1">
      <c r="A2754" s="13"/>
      <c r="B2754" s="13"/>
      <c r="C2754" s="45"/>
      <c r="E2754" s="46"/>
      <c r="F2754" s="47"/>
      <c r="G2754" s="48"/>
      <c r="H2754" s="49"/>
      <c r="I2754" s="49"/>
      <c r="J2754" s="49"/>
      <c r="K2754" s="50"/>
      <c r="L2754" s="50"/>
      <c r="M2754" s="50"/>
      <c r="N2754" s="50"/>
      <c r="O2754" s="50"/>
      <c r="P2754" s="50"/>
      <c r="Q2754" s="50"/>
      <c r="R2754" s="51"/>
      <c r="S2754" s="51"/>
      <c r="T2754" s="51"/>
      <c r="U2754" s="51"/>
      <c r="V2754" s="51"/>
      <c r="W2754" s="51"/>
      <c r="X2754" s="44"/>
      <c r="AF2754" s="52"/>
      <c r="AM2754" s="7"/>
      <c r="AN2754" s="7"/>
      <c r="AO2754" s="53"/>
      <c r="AP2754" s="54"/>
      <c r="AQ2754" s="54"/>
      <c r="AR2754" s="7"/>
      <c r="AS2754" s="54"/>
      <c r="AT2754" s="53"/>
      <c r="AU2754" s="7"/>
      <c r="AV2754" s="7"/>
      <c r="AW2754" s="55"/>
      <c r="AX2754" s="56"/>
      <c r="AY2754" s="55"/>
      <c r="AZ2754" s="55"/>
      <c r="BA2754" s="55"/>
      <c r="BB2754" s="11"/>
      <c r="BC2754" s="12"/>
      <c r="BD2754" s="12"/>
      <c r="BE2754" s="12"/>
      <c r="BF2754" s="12"/>
      <c r="BG2754" s="12"/>
      <c r="BH2754" s="12"/>
      <c r="BI2754" s="12"/>
      <c r="BJ2754" s="12"/>
      <c r="BK2754" s="12"/>
    </row>
    <row r="2755" spans="1:63" s="5" customFormat="1">
      <c r="A2755" s="13"/>
      <c r="B2755" s="13"/>
      <c r="C2755" s="45"/>
      <c r="E2755" s="46"/>
      <c r="F2755" s="47"/>
      <c r="G2755" s="48"/>
      <c r="H2755" s="49"/>
      <c r="I2755" s="49"/>
      <c r="J2755" s="49"/>
      <c r="K2755" s="50"/>
      <c r="L2755" s="50"/>
      <c r="M2755" s="50"/>
      <c r="N2755" s="50"/>
      <c r="O2755" s="50"/>
      <c r="P2755" s="50"/>
      <c r="Q2755" s="50"/>
      <c r="R2755" s="51"/>
      <c r="S2755" s="51"/>
      <c r="T2755" s="51"/>
      <c r="U2755" s="51"/>
      <c r="V2755" s="51"/>
      <c r="W2755" s="51"/>
      <c r="X2755" s="44"/>
      <c r="AF2755" s="52"/>
      <c r="AM2755" s="7"/>
      <c r="AN2755" s="7"/>
      <c r="AO2755" s="53"/>
      <c r="AP2755" s="54"/>
      <c r="AQ2755" s="54"/>
      <c r="AR2755" s="7"/>
      <c r="AS2755" s="54"/>
      <c r="AT2755" s="53"/>
      <c r="AU2755" s="7"/>
      <c r="AV2755" s="7"/>
      <c r="AW2755" s="55"/>
      <c r="AX2755" s="56"/>
      <c r="AY2755" s="55"/>
      <c r="AZ2755" s="55"/>
      <c r="BA2755" s="55"/>
      <c r="BB2755" s="11"/>
      <c r="BC2755" s="12"/>
      <c r="BD2755" s="12"/>
      <c r="BE2755" s="12"/>
      <c r="BF2755" s="12"/>
      <c r="BG2755" s="12"/>
      <c r="BH2755" s="12"/>
      <c r="BI2755" s="12"/>
      <c r="BJ2755" s="12"/>
      <c r="BK2755" s="12"/>
    </row>
    <row r="2756" spans="1:63" s="5" customFormat="1">
      <c r="A2756" s="13"/>
      <c r="B2756" s="13"/>
      <c r="C2756" s="45"/>
      <c r="E2756" s="46"/>
      <c r="F2756" s="47"/>
      <c r="G2756" s="48"/>
      <c r="H2756" s="49"/>
      <c r="I2756" s="49"/>
      <c r="J2756" s="49"/>
      <c r="K2756" s="50"/>
      <c r="L2756" s="50"/>
      <c r="M2756" s="50"/>
      <c r="N2756" s="50"/>
      <c r="O2756" s="50"/>
      <c r="P2756" s="50"/>
      <c r="Q2756" s="50"/>
      <c r="R2756" s="51"/>
      <c r="S2756" s="51"/>
      <c r="T2756" s="51"/>
      <c r="U2756" s="51"/>
      <c r="V2756" s="51"/>
      <c r="W2756" s="51"/>
      <c r="X2756" s="44"/>
      <c r="AF2756" s="52"/>
      <c r="AM2756" s="7"/>
      <c r="AN2756" s="7"/>
      <c r="AO2756" s="53"/>
      <c r="AP2756" s="54"/>
      <c r="AQ2756" s="54"/>
      <c r="AR2756" s="7"/>
      <c r="AS2756" s="54"/>
      <c r="AT2756" s="53"/>
      <c r="AU2756" s="7"/>
      <c r="AV2756" s="7"/>
      <c r="AW2756" s="55"/>
      <c r="AX2756" s="56"/>
      <c r="AY2756" s="55"/>
      <c r="AZ2756" s="55"/>
      <c r="BA2756" s="55"/>
      <c r="BB2756" s="11"/>
      <c r="BC2756" s="12"/>
      <c r="BD2756" s="12"/>
      <c r="BE2756" s="12"/>
      <c r="BF2756" s="12"/>
      <c r="BG2756" s="12"/>
      <c r="BH2756" s="12"/>
      <c r="BI2756" s="12"/>
      <c r="BJ2756" s="12"/>
      <c r="BK2756" s="12"/>
    </row>
    <row r="2757" spans="1:63" s="5" customFormat="1">
      <c r="A2757" s="13"/>
      <c r="B2757" s="13"/>
      <c r="C2757" s="45"/>
      <c r="E2757" s="46"/>
      <c r="F2757" s="47"/>
      <c r="G2757" s="48"/>
      <c r="H2757" s="49"/>
      <c r="I2757" s="49"/>
      <c r="J2757" s="49"/>
      <c r="K2757" s="50"/>
      <c r="L2757" s="50"/>
      <c r="M2757" s="50"/>
      <c r="N2757" s="50"/>
      <c r="O2757" s="50"/>
      <c r="P2757" s="50"/>
      <c r="Q2757" s="50"/>
      <c r="R2757" s="51"/>
      <c r="S2757" s="51"/>
      <c r="T2757" s="51"/>
      <c r="U2757" s="51"/>
      <c r="V2757" s="51"/>
      <c r="W2757" s="51"/>
      <c r="X2757" s="44"/>
      <c r="AF2757" s="52"/>
      <c r="AM2757" s="7"/>
      <c r="AN2757" s="7"/>
      <c r="AO2757" s="53"/>
      <c r="AP2757" s="54"/>
      <c r="AQ2757" s="54"/>
      <c r="AR2757" s="7"/>
      <c r="AS2757" s="54"/>
      <c r="AT2757" s="53"/>
      <c r="AU2757" s="7"/>
      <c r="AV2757" s="7"/>
      <c r="AW2757" s="55"/>
      <c r="AX2757" s="56"/>
      <c r="AY2757" s="55"/>
      <c r="AZ2757" s="55"/>
      <c r="BA2757" s="55"/>
      <c r="BB2757" s="11"/>
      <c r="BC2757" s="12"/>
      <c r="BD2757" s="12"/>
      <c r="BE2757" s="12"/>
      <c r="BF2757" s="12"/>
      <c r="BG2757" s="12"/>
      <c r="BH2757" s="12"/>
      <c r="BI2757" s="12"/>
      <c r="BJ2757" s="12"/>
      <c r="BK2757" s="12"/>
    </row>
    <row r="2758" spans="1:63" s="5" customFormat="1">
      <c r="A2758" s="13"/>
      <c r="B2758" s="13"/>
      <c r="C2758" s="45"/>
      <c r="E2758" s="46"/>
      <c r="F2758" s="47"/>
      <c r="G2758" s="48"/>
      <c r="H2758" s="49"/>
      <c r="I2758" s="49"/>
      <c r="J2758" s="49"/>
      <c r="K2758" s="50"/>
      <c r="L2758" s="50"/>
      <c r="M2758" s="50"/>
      <c r="N2758" s="50"/>
      <c r="O2758" s="50"/>
      <c r="P2758" s="50"/>
      <c r="Q2758" s="50"/>
      <c r="R2758" s="51"/>
      <c r="S2758" s="51"/>
      <c r="T2758" s="51"/>
      <c r="U2758" s="51"/>
      <c r="V2758" s="51"/>
      <c r="W2758" s="51"/>
      <c r="X2758" s="44"/>
      <c r="AF2758" s="52"/>
      <c r="AM2758" s="7"/>
      <c r="AN2758" s="7"/>
      <c r="AO2758" s="53"/>
      <c r="AP2758" s="54"/>
      <c r="AQ2758" s="54"/>
      <c r="AR2758" s="7"/>
      <c r="AS2758" s="54"/>
      <c r="AT2758" s="53"/>
      <c r="AU2758" s="7"/>
      <c r="AV2758" s="7"/>
      <c r="AW2758" s="55"/>
      <c r="AX2758" s="56"/>
      <c r="AY2758" s="55"/>
      <c r="AZ2758" s="55"/>
      <c r="BA2758" s="55"/>
      <c r="BB2758" s="11"/>
      <c r="BC2758" s="12"/>
      <c r="BD2758" s="12"/>
      <c r="BE2758" s="12"/>
      <c r="BF2758" s="12"/>
      <c r="BG2758" s="12"/>
      <c r="BH2758" s="12"/>
      <c r="BI2758" s="12"/>
      <c r="BJ2758" s="12"/>
      <c r="BK2758" s="12"/>
    </row>
    <row r="2759" spans="1:63" s="5" customFormat="1">
      <c r="A2759" s="13"/>
      <c r="B2759" s="13"/>
      <c r="C2759" s="45"/>
      <c r="E2759" s="46"/>
      <c r="F2759" s="47"/>
      <c r="G2759" s="48"/>
      <c r="H2759" s="49"/>
      <c r="I2759" s="49"/>
      <c r="J2759" s="49"/>
      <c r="K2759" s="50"/>
      <c r="L2759" s="50"/>
      <c r="M2759" s="50"/>
      <c r="N2759" s="50"/>
      <c r="O2759" s="50"/>
      <c r="P2759" s="50"/>
      <c r="Q2759" s="50"/>
      <c r="R2759" s="51"/>
      <c r="S2759" s="51"/>
      <c r="T2759" s="51"/>
      <c r="U2759" s="51"/>
      <c r="V2759" s="51"/>
      <c r="W2759" s="51"/>
      <c r="X2759" s="44"/>
      <c r="AF2759" s="52"/>
      <c r="AM2759" s="7"/>
      <c r="AN2759" s="7"/>
      <c r="AO2759" s="53"/>
      <c r="AP2759" s="54"/>
      <c r="AQ2759" s="54"/>
      <c r="AR2759" s="7"/>
      <c r="AS2759" s="54"/>
      <c r="AT2759" s="53"/>
      <c r="AU2759" s="7"/>
      <c r="AV2759" s="7"/>
      <c r="AW2759" s="55"/>
      <c r="AX2759" s="56"/>
      <c r="AY2759" s="55"/>
      <c r="AZ2759" s="55"/>
      <c r="BA2759" s="55"/>
      <c r="BB2759" s="11"/>
      <c r="BC2759" s="12"/>
      <c r="BD2759" s="12"/>
      <c r="BE2759" s="12"/>
      <c r="BF2759" s="12"/>
      <c r="BG2759" s="12"/>
      <c r="BH2759" s="12"/>
      <c r="BI2759" s="12"/>
      <c r="BJ2759" s="12"/>
      <c r="BK2759" s="12"/>
    </row>
    <row r="2760" spans="1:63" s="5" customFormat="1">
      <c r="A2760" s="13"/>
      <c r="B2760" s="13"/>
      <c r="C2760" s="45"/>
      <c r="E2760" s="46"/>
      <c r="F2760" s="47"/>
      <c r="G2760" s="48"/>
      <c r="H2760" s="49"/>
      <c r="I2760" s="49"/>
      <c r="J2760" s="49"/>
      <c r="K2760" s="50"/>
      <c r="L2760" s="50"/>
      <c r="M2760" s="50"/>
      <c r="N2760" s="50"/>
      <c r="O2760" s="50"/>
      <c r="P2760" s="50"/>
      <c r="Q2760" s="50"/>
      <c r="R2760" s="51"/>
      <c r="S2760" s="51"/>
      <c r="T2760" s="51"/>
      <c r="U2760" s="51"/>
      <c r="V2760" s="51"/>
      <c r="W2760" s="51"/>
      <c r="X2760" s="44"/>
      <c r="AF2760" s="52"/>
      <c r="AM2760" s="7"/>
      <c r="AN2760" s="7"/>
      <c r="AO2760" s="53"/>
      <c r="AP2760" s="54"/>
      <c r="AQ2760" s="54"/>
      <c r="AR2760" s="7"/>
      <c r="AS2760" s="54"/>
      <c r="AT2760" s="53"/>
      <c r="AU2760" s="7"/>
      <c r="AV2760" s="7"/>
      <c r="AW2760" s="55"/>
      <c r="AX2760" s="56"/>
      <c r="AY2760" s="55"/>
      <c r="AZ2760" s="55"/>
      <c r="BA2760" s="55"/>
      <c r="BB2760" s="11"/>
      <c r="BC2760" s="12"/>
      <c r="BD2760" s="12"/>
      <c r="BE2760" s="12"/>
      <c r="BF2760" s="12"/>
      <c r="BG2760" s="12"/>
      <c r="BH2760" s="12"/>
      <c r="BI2760" s="12"/>
      <c r="BJ2760" s="12"/>
      <c r="BK2760" s="12"/>
    </row>
    <row r="2761" spans="1:63" s="5" customFormat="1">
      <c r="A2761" s="13"/>
      <c r="B2761" s="13"/>
      <c r="C2761" s="45"/>
      <c r="E2761" s="46"/>
      <c r="F2761" s="47"/>
      <c r="G2761" s="48"/>
      <c r="H2761" s="49"/>
      <c r="I2761" s="49"/>
      <c r="J2761" s="49"/>
      <c r="K2761" s="50"/>
      <c r="L2761" s="50"/>
      <c r="M2761" s="50"/>
      <c r="N2761" s="50"/>
      <c r="O2761" s="50"/>
      <c r="P2761" s="50"/>
      <c r="Q2761" s="50"/>
      <c r="R2761" s="51"/>
      <c r="S2761" s="51"/>
      <c r="T2761" s="51"/>
      <c r="U2761" s="51"/>
      <c r="V2761" s="51"/>
      <c r="W2761" s="51"/>
      <c r="X2761" s="44"/>
      <c r="AF2761" s="52"/>
      <c r="AM2761" s="7"/>
      <c r="AN2761" s="7"/>
      <c r="AO2761" s="53"/>
      <c r="AP2761" s="54"/>
      <c r="AQ2761" s="54"/>
      <c r="AR2761" s="7"/>
      <c r="AS2761" s="54"/>
      <c r="AT2761" s="53"/>
      <c r="AU2761" s="7"/>
      <c r="AV2761" s="7"/>
      <c r="AW2761" s="55"/>
      <c r="AX2761" s="56"/>
      <c r="AY2761" s="55"/>
      <c r="AZ2761" s="55"/>
      <c r="BA2761" s="55"/>
      <c r="BB2761" s="11"/>
      <c r="BC2761" s="12"/>
      <c r="BD2761" s="12"/>
      <c r="BE2761" s="12"/>
      <c r="BF2761" s="12"/>
      <c r="BG2761" s="12"/>
      <c r="BH2761" s="12"/>
      <c r="BI2761" s="12"/>
      <c r="BJ2761" s="12"/>
      <c r="BK2761" s="12"/>
    </row>
    <row r="2762" spans="1:63" s="5" customFormat="1">
      <c r="A2762" s="13"/>
      <c r="B2762" s="13"/>
      <c r="C2762" s="45"/>
      <c r="E2762" s="46"/>
      <c r="F2762" s="47"/>
      <c r="G2762" s="48"/>
      <c r="H2762" s="49"/>
      <c r="I2762" s="49"/>
      <c r="J2762" s="49"/>
      <c r="K2762" s="50"/>
      <c r="L2762" s="50"/>
      <c r="M2762" s="50"/>
      <c r="N2762" s="50"/>
      <c r="O2762" s="50"/>
      <c r="P2762" s="50"/>
      <c r="Q2762" s="50"/>
      <c r="R2762" s="51"/>
      <c r="S2762" s="51"/>
      <c r="T2762" s="51"/>
      <c r="U2762" s="51"/>
      <c r="V2762" s="51"/>
      <c r="W2762" s="51"/>
      <c r="X2762" s="44"/>
      <c r="AF2762" s="52"/>
      <c r="AM2762" s="7"/>
      <c r="AN2762" s="7"/>
      <c r="AO2762" s="53"/>
      <c r="AP2762" s="54"/>
      <c r="AQ2762" s="54"/>
      <c r="AR2762" s="7"/>
      <c r="AS2762" s="54"/>
      <c r="AT2762" s="53"/>
      <c r="AU2762" s="7"/>
      <c r="AV2762" s="7"/>
      <c r="AW2762" s="55"/>
      <c r="AX2762" s="56"/>
      <c r="AY2762" s="55"/>
      <c r="AZ2762" s="55"/>
      <c r="BA2762" s="55"/>
      <c r="BB2762" s="11"/>
      <c r="BC2762" s="12"/>
      <c r="BD2762" s="12"/>
      <c r="BE2762" s="12"/>
      <c r="BF2762" s="12"/>
      <c r="BG2762" s="12"/>
      <c r="BH2762" s="12"/>
      <c r="BI2762" s="12"/>
      <c r="BJ2762" s="12"/>
      <c r="BK2762" s="12"/>
    </row>
    <row r="2763" spans="1:63" s="5" customFormat="1">
      <c r="A2763" s="13"/>
      <c r="B2763" s="13"/>
      <c r="C2763" s="45"/>
      <c r="E2763" s="46"/>
      <c r="F2763" s="47"/>
      <c r="G2763" s="48"/>
      <c r="H2763" s="49"/>
      <c r="I2763" s="49"/>
      <c r="J2763" s="49"/>
      <c r="K2763" s="50"/>
      <c r="L2763" s="50"/>
      <c r="M2763" s="50"/>
      <c r="N2763" s="50"/>
      <c r="O2763" s="50"/>
      <c r="P2763" s="50"/>
      <c r="Q2763" s="50"/>
      <c r="R2763" s="51"/>
      <c r="S2763" s="51"/>
      <c r="T2763" s="51"/>
      <c r="U2763" s="51"/>
      <c r="V2763" s="51"/>
      <c r="W2763" s="51"/>
      <c r="X2763" s="44"/>
      <c r="AF2763" s="52"/>
      <c r="AM2763" s="7"/>
      <c r="AN2763" s="7"/>
      <c r="AO2763" s="53"/>
      <c r="AP2763" s="54"/>
      <c r="AQ2763" s="54"/>
      <c r="AR2763" s="7"/>
      <c r="AS2763" s="54"/>
      <c r="AT2763" s="53"/>
      <c r="AU2763" s="7"/>
      <c r="AV2763" s="7"/>
      <c r="AW2763" s="55"/>
      <c r="AX2763" s="56"/>
      <c r="AY2763" s="55"/>
      <c r="AZ2763" s="55"/>
      <c r="BA2763" s="55"/>
      <c r="BB2763" s="11"/>
      <c r="BC2763" s="12"/>
      <c r="BD2763" s="12"/>
      <c r="BE2763" s="12"/>
      <c r="BF2763" s="12"/>
      <c r="BG2763" s="12"/>
      <c r="BH2763" s="12"/>
      <c r="BI2763" s="12"/>
      <c r="BJ2763" s="12"/>
      <c r="BK2763" s="12"/>
    </row>
    <row r="2764" spans="1:63" s="5" customFormat="1">
      <c r="A2764" s="13"/>
      <c r="B2764" s="13"/>
      <c r="C2764" s="45"/>
      <c r="E2764" s="46"/>
      <c r="F2764" s="47"/>
      <c r="G2764" s="48"/>
      <c r="H2764" s="49"/>
      <c r="I2764" s="49"/>
      <c r="J2764" s="49"/>
      <c r="K2764" s="50"/>
      <c r="L2764" s="50"/>
      <c r="M2764" s="50"/>
      <c r="N2764" s="50"/>
      <c r="O2764" s="50"/>
      <c r="P2764" s="50"/>
      <c r="Q2764" s="50"/>
      <c r="R2764" s="51"/>
      <c r="S2764" s="51"/>
      <c r="T2764" s="51"/>
      <c r="U2764" s="51"/>
      <c r="V2764" s="51"/>
      <c r="W2764" s="51"/>
      <c r="X2764" s="44"/>
      <c r="AF2764" s="52"/>
      <c r="AM2764" s="7"/>
      <c r="AN2764" s="7"/>
      <c r="AO2764" s="53"/>
      <c r="AP2764" s="54"/>
      <c r="AQ2764" s="54"/>
      <c r="AR2764" s="7"/>
      <c r="AS2764" s="54"/>
      <c r="AT2764" s="53"/>
      <c r="AU2764" s="7"/>
      <c r="AV2764" s="7"/>
      <c r="AW2764" s="55"/>
      <c r="AX2764" s="56"/>
      <c r="AY2764" s="55"/>
      <c r="AZ2764" s="55"/>
      <c r="BA2764" s="55"/>
      <c r="BB2764" s="11"/>
      <c r="BC2764" s="12"/>
      <c r="BD2764" s="12"/>
      <c r="BE2764" s="12"/>
      <c r="BF2764" s="12"/>
      <c r="BG2764" s="12"/>
      <c r="BH2764" s="12"/>
      <c r="BI2764" s="12"/>
      <c r="BJ2764" s="12"/>
      <c r="BK2764" s="12"/>
    </row>
    <row r="2765" spans="1:63" s="5" customFormat="1">
      <c r="A2765" s="13"/>
      <c r="B2765" s="13"/>
      <c r="C2765" s="45"/>
      <c r="E2765" s="46"/>
      <c r="F2765" s="47"/>
      <c r="G2765" s="48"/>
      <c r="H2765" s="49"/>
      <c r="I2765" s="49"/>
      <c r="J2765" s="49"/>
      <c r="K2765" s="50"/>
      <c r="L2765" s="50"/>
      <c r="M2765" s="50"/>
      <c r="N2765" s="50"/>
      <c r="O2765" s="50"/>
      <c r="P2765" s="50"/>
      <c r="Q2765" s="50"/>
      <c r="R2765" s="51"/>
      <c r="S2765" s="51"/>
      <c r="T2765" s="51"/>
      <c r="U2765" s="51"/>
      <c r="V2765" s="51"/>
      <c r="W2765" s="51"/>
      <c r="X2765" s="44"/>
      <c r="AF2765" s="52"/>
      <c r="AM2765" s="7"/>
      <c r="AN2765" s="7"/>
      <c r="AO2765" s="53"/>
      <c r="AP2765" s="54"/>
      <c r="AQ2765" s="54"/>
      <c r="AR2765" s="7"/>
      <c r="AS2765" s="54"/>
      <c r="AT2765" s="53"/>
      <c r="AU2765" s="7"/>
      <c r="AV2765" s="7"/>
      <c r="AW2765" s="55"/>
      <c r="AX2765" s="56"/>
      <c r="AY2765" s="55"/>
      <c r="AZ2765" s="55"/>
      <c r="BA2765" s="55"/>
      <c r="BB2765" s="11"/>
      <c r="BC2765" s="12"/>
      <c r="BD2765" s="12"/>
      <c r="BE2765" s="12"/>
      <c r="BF2765" s="12"/>
      <c r="BG2765" s="12"/>
      <c r="BH2765" s="12"/>
      <c r="BI2765" s="12"/>
      <c r="BJ2765" s="12"/>
      <c r="BK2765" s="12"/>
    </row>
    <row r="2766" spans="1:63" s="5" customFormat="1">
      <c r="A2766" s="13"/>
      <c r="B2766" s="13"/>
      <c r="C2766" s="45"/>
      <c r="E2766" s="46"/>
      <c r="F2766" s="47"/>
      <c r="G2766" s="48"/>
      <c r="H2766" s="49"/>
      <c r="I2766" s="49"/>
      <c r="J2766" s="49"/>
      <c r="K2766" s="50"/>
      <c r="L2766" s="50"/>
      <c r="M2766" s="50"/>
      <c r="N2766" s="50"/>
      <c r="O2766" s="50"/>
      <c r="P2766" s="50"/>
      <c r="Q2766" s="50"/>
      <c r="R2766" s="51"/>
      <c r="S2766" s="51"/>
      <c r="T2766" s="51"/>
      <c r="U2766" s="51"/>
      <c r="V2766" s="51"/>
      <c r="W2766" s="51"/>
      <c r="X2766" s="44"/>
      <c r="AF2766" s="52"/>
      <c r="AM2766" s="7"/>
      <c r="AN2766" s="7"/>
      <c r="AO2766" s="53"/>
      <c r="AP2766" s="54"/>
      <c r="AQ2766" s="54"/>
      <c r="AR2766" s="7"/>
      <c r="AS2766" s="54"/>
      <c r="AT2766" s="53"/>
      <c r="AU2766" s="7"/>
      <c r="AV2766" s="7"/>
      <c r="AW2766" s="55"/>
      <c r="AX2766" s="56"/>
      <c r="AY2766" s="55"/>
      <c r="AZ2766" s="55"/>
      <c r="BA2766" s="55"/>
      <c r="BB2766" s="11"/>
      <c r="BC2766" s="12"/>
      <c r="BD2766" s="12"/>
      <c r="BE2766" s="12"/>
      <c r="BF2766" s="12"/>
      <c r="BG2766" s="12"/>
      <c r="BH2766" s="12"/>
      <c r="BI2766" s="12"/>
      <c r="BJ2766" s="12"/>
      <c r="BK2766" s="12"/>
    </row>
    <row r="2767" spans="1:63" s="5" customFormat="1">
      <c r="A2767" s="13"/>
      <c r="B2767" s="13"/>
      <c r="C2767" s="45"/>
      <c r="E2767" s="46"/>
      <c r="F2767" s="47"/>
      <c r="G2767" s="48"/>
      <c r="H2767" s="49"/>
      <c r="I2767" s="49"/>
      <c r="J2767" s="49"/>
      <c r="K2767" s="50"/>
      <c r="L2767" s="50"/>
      <c r="M2767" s="50"/>
      <c r="N2767" s="50"/>
      <c r="O2767" s="50"/>
      <c r="P2767" s="50"/>
      <c r="Q2767" s="50"/>
      <c r="R2767" s="51"/>
      <c r="S2767" s="51"/>
      <c r="T2767" s="51"/>
      <c r="U2767" s="51"/>
      <c r="V2767" s="51"/>
      <c r="W2767" s="51"/>
      <c r="X2767" s="44"/>
      <c r="AF2767" s="52"/>
      <c r="AM2767" s="7"/>
      <c r="AN2767" s="7"/>
      <c r="AO2767" s="53"/>
      <c r="AP2767" s="54"/>
      <c r="AQ2767" s="54"/>
      <c r="AR2767" s="7"/>
      <c r="AS2767" s="54"/>
      <c r="AT2767" s="53"/>
      <c r="AU2767" s="7"/>
      <c r="AV2767" s="7"/>
      <c r="AW2767" s="55"/>
      <c r="AX2767" s="56"/>
      <c r="AY2767" s="55"/>
      <c r="AZ2767" s="55"/>
      <c r="BA2767" s="55"/>
      <c r="BB2767" s="11"/>
      <c r="BC2767" s="12"/>
      <c r="BD2767" s="12"/>
      <c r="BE2767" s="12"/>
      <c r="BF2767" s="12"/>
      <c r="BG2767" s="12"/>
      <c r="BH2767" s="12"/>
      <c r="BI2767" s="12"/>
      <c r="BJ2767" s="12"/>
      <c r="BK2767" s="12"/>
    </row>
    <row r="2768" spans="1:63" s="5" customFormat="1">
      <c r="A2768" s="13"/>
      <c r="B2768" s="13"/>
      <c r="C2768" s="45"/>
      <c r="E2768" s="46"/>
      <c r="F2768" s="47"/>
      <c r="G2768" s="48"/>
      <c r="H2768" s="49"/>
      <c r="I2768" s="49"/>
      <c r="J2768" s="49"/>
      <c r="K2768" s="50"/>
      <c r="L2768" s="50"/>
      <c r="M2768" s="50"/>
      <c r="N2768" s="50"/>
      <c r="O2768" s="50"/>
      <c r="P2768" s="50"/>
      <c r="Q2768" s="50"/>
      <c r="R2768" s="51"/>
      <c r="S2768" s="51"/>
      <c r="T2768" s="51"/>
      <c r="U2768" s="51"/>
      <c r="V2768" s="51"/>
      <c r="W2768" s="51"/>
      <c r="X2768" s="44"/>
      <c r="AF2768" s="52"/>
      <c r="AM2768" s="7"/>
      <c r="AN2768" s="7"/>
      <c r="AO2768" s="53"/>
      <c r="AP2768" s="54"/>
      <c r="AQ2768" s="54"/>
      <c r="AR2768" s="7"/>
      <c r="AS2768" s="54"/>
      <c r="AT2768" s="53"/>
      <c r="AU2768" s="7"/>
      <c r="AV2768" s="7"/>
      <c r="AW2768" s="55"/>
      <c r="AX2768" s="56"/>
      <c r="AY2768" s="55"/>
      <c r="AZ2768" s="55"/>
      <c r="BA2768" s="55"/>
      <c r="BB2768" s="11"/>
      <c r="BC2768" s="12"/>
      <c r="BD2768" s="12"/>
      <c r="BE2768" s="12"/>
      <c r="BF2768" s="12"/>
      <c r="BG2768" s="12"/>
      <c r="BH2768" s="12"/>
      <c r="BI2768" s="12"/>
      <c r="BJ2768" s="12"/>
      <c r="BK2768" s="12"/>
    </row>
    <row r="2769" spans="1:63" s="5" customFormat="1">
      <c r="A2769" s="13"/>
      <c r="B2769" s="13"/>
      <c r="C2769" s="45"/>
      <c r="E2769" s="46"/>
      <c r="F2769" s="47"/>
      <c r="G2769" s="48"/>
      <c r="H2769" s="49"/>
      <c r="I2769" s="49"/>
      <c r="J2769" s="49"/>
      <c r="K2769" s="50"/>
      <c r="L2769" s="50"/>
      <c r="M2769" s="50"/>
      <c r="N2769" s="50"/>
      <c r="O2769" s="50"/>
      <c r="P2769" s="50"/>
      <c r="Q2769" s="50"/>
      <c r="R2769" s="51"/>
      <c r="S2769" s="51"/>
      <c r="T2769" s="51"/>
      <c r="U2769" s="51"/>
      <c r="V2769" s="51"/>
      <c r="W2769" s="51"/>
      <c r="X2769" s="44"/>
      <c r="AF2769" s="52"/>
      <c r="AM2769" s="7"/>
      <c r="AN2769" s="7"/>
      <c r="AO2769" s="53"/>
      <c r="AP2769" s="54"/>
      <c r="AQ2769" s="54"/>
      <c r="AR2769" s="7"/>
      <c r="AS2769" s="54"/>
      <c r="AT2769" s="53"/>
      <c r="AU2769" s="7"/>
      <c r="AV2769" s="7"/>
      <c r="AW2769" s="55"/>
      <c r="AX2769" s="56"/>
      <c r="AY2769" s="55"/>
      <c r="AZ2769" s="55"/>
      <c r="BA2769" s="55"/>
      <c r="BB2769" s="11"/>
      <c r="BC2769" s="12"/>
      <c r="BD2769" s="12"/>
      <c r="BE2769" s="12"/>
      <c r="BF2769" s="12"/>
      <c r="BG2769" s="12"/>
      <c r="BH2769" s="12"/>
      <c r="BI2769" s="12"/>
      <c r="BJ2769" s="12"/>
      <c r="BK2769" s="12"/>
    </row>
    <row r="2770" spans="1:63" s="5" customFormat="1">
      <c r="A2770" s="13"/>
      <c r="B2770" s="13"/>
      <c r="C2770" s="45"/>
      <c r="E2770" s="46"/>
      <c r="F2770" s="47"/>
      <c r="G2770" s="48"/>
      <c r="H2770" s="49"/>
      <c r="I2770" s="49"/>
      <c r="J2770" s="49"/>
      <c r="K2770" s="50"/>
      <c r="L2770" s="50"/>
      <c r="M2770" s="50"/>
      <c r="N2770" s="50"/>
      <c r="O2770" s="50"/>
      <c r="P2770" s="50"/>
      <c r="Q2770" s="50"/>
      <c r="R2770" s="51"/>
      <c r="S2770" s="51"/>
      <c r="T2770" s="51"/>
      <c r="U2770" s="51"/>
      <c r="V2770" s="51"/>
      <c r="W2770" s="51"/>
      <c r="X2770" s="44"/>
      <c r="AF2770" s="52"/>
      <c r="AM2770" s="7"/>
      <c r="AN2770" s="7"/>
      <c r="AO2770" s="53"/>
      <c r="AP2770" s="54"/>
      <c r="AQ2770" s="54"/>
      <c r="AR2770" s="7"/>
      <c r="AS2770" s="54"/>
      <c r="AT2770" s="53"/>
      <c r="AU2770" s="7"/>
      <c r="AV2770" s="7"/>
      <c r="AW2770" s="55"/>
      <c r="AX2770" s="56"/>
      <c r="AY2770" s="55"/>
      <c r="AZ2770" s="55"/>
      <c r="BA2770" s="55"/>
      <c r="BB2770" s="11"/>
      <c r="BC2770" s="12"/>
      <c r="BD2770" s="12"/>
      <c r="BE2770" s="12"/>
      <c r="BF2770" s="12"/>
      <c r="BG2770" s="12"/>
      <c r="BH2770" s="12"/>
      <c r="BI2770" s="12"/>
      <c r="BJ2770" s="12"/>
      <c r="BK2770" s="12"/>
    </row>
    <row r="2771" spans="1:63" s="5" customFormat="1">
      <c r="A2771" s="13"/>
      <c r="B2771" s="13"/>
      <c r="C2771" s="45"/>
      <c r="E2771" s="46"/>
      <c r="F2771" s="47"/>
      <c r="G2771" s="48"/>
      <c r="H2771" s="49"/>
      <c r="I2771" s="49"/>
      <c r="J2771" s="49"/>
      <c r="K2771" s="50"/>
      <c r="L2771" s="50"/>
      <c r="M2771" s="50"/>
      <c r="N2771" s="50"/>
      <c r="O2771" s="50"/>
      <c r="P2771" s="50"/>
      <c r="Q2771" s="50"/>
      <c r="R2771" s="51"/>
      <c r="S2771" s="51"/>
      <c r="T2771" s="51"/>
      <c r="U2771" s="51"/>
      <c r="V2771" s="51"/>
      <c r="W2771" s="51"/>
      <c r="X2771" s="44"/>
      <c r="AF2771" s="52"/>
      <c r="AM2771" s="7"/>
      <c r="AN2771" s="7"/>
      <c r="AO2771" s="53"/>
      <c r="AP2771" s="54"/>
      <c r="AQ2771" s="54"/>
      <c r="AR2771" s="7"/>
      <c r="AS2771" s="54"/>
      <c r="AT2771" s="53"/>
      <c r="AU2771" s="7"/>
      <c r="AV2771" s="7"/>
      <c r="AW2771" s="55"/>
      <c r="AX2771" s="56"/>
      <c r="AY2771" s="55"/>
      <c r="AZ2771" s="55"/>
      <c r="BA2771" s="55"/>
      <c r="BB2771" s="11"/>
      <c r="BC2771" s="12"/>
      <c r="BD2771" s="12"/>
      <c r="BE2771" s="12"/>
      <c r="BF2771" s="12"/>
      <c r="BG2771" s="12"/>
      <c r="BH2771" s="12"/>
      <c r="BI2771" s="12"/>
      <c r="BJ2771" s="12"/>
      <c r="BK2771" s="12"/>
    </row>
    <row r="2772" spans="1:63" s="5" customFormat="1">
      <c r="A2772" s="13"/>
      <c r="B2772" s="13"/>
      <c r="C2772" s="45"/>
      <c r="E2772" s="46"/>
      <c r="F2772" s="47"/>
      <c r="G2772" s="48"/>
      <c r="H2772" s="49"/>
      <c r="I2772" s="49"/>
      <c r="J2772" s="49"/>
      <c r="K2772" s="50"/>
      <c r="L2772" s="50"/>
      <c r="M2772" s="50"/>
      <c r="N2772" s="50"/>
      <c r="O2772" s="50"/>
      <c r="P2772" s="50"/>
      <c r="Q2772" s="50"/>
      <c r="R2772" s="51"/>
      <c r="S2772" s="51"/>
      <c r="T2772" s="51"/>
      <c r="U2772" s="51"/>
      <c r="V2772" s="51"/>
      <c r="W2772" s="51"/>
      <c r="X2772" s="44"/>
      <c r="AF2772" s="52"/>
      <c r="AM2772" s="7"/>
      <c r="AN2772" s="7"/>
      <c r="AO2772" s="53"/>
      <c r="AP2772" s="54"/>
      <c r="AQ2772" s="54"/>
      <c r="AR2772" s="7"/>
      <c r="AS2772" s="54"/>
      <c r="AT2772" s="53"/>
      <c r="AU2772" s="7"/>
      <c r="AV2772" s="7"/>
      <c r="AW2772" s="55"/>
      <c r="AX2772" s="56"/>
      <c r="AY2772" s="55"/>
      <c r="AZ2772" s="55"/>
      <c r="BA2772" s="55"/>
      <c r="BB2772" s="11"/>
      <c r="BC2772" s="12"/>
      <c r="BD2772" s="12"/>
      <c r="BE2772" s="12"/>
      <c r="BF2772" s="12"/>
      <c r="BG2772" s="12"/>
      <c r="BH2772" s="12"/>
      <c r="BI2772" s="12"/>
      <c r="BJ2772" s="12"/>
      <c r="BK2772" s="12"/>
    </row>
    <row r="2773" spans="1:63" s="5" customFormat="1">
      <c r="A2773" s="13"/>
      <c r="B2773" s="13"/>
      <c r="C2773" s="45"/>
      <c r="E2773" s="46"/>
      <c r="F2773" s="47"/>
      <c r="G2773" s="48"/>
      <c r="H2773" s="49"/>
      <c r="I2773" s="49"/>
      <c r="J2773" s="49"/>
      <c r="K2773" s="50"/>
      <c r="L2773" s="50"/>
      <c r="M2773" s="50"/>
      <c r="N2773" s="50"/>
      <c r="O2773" s="50"/>
      <c r="P2773" s="50"/>
      <c r="Q2773" s="50"/>
      <c r="R2773" s="51"/>
      <c r="S2773" s="51"/>
      <c r="T2773" s="51"/>
      <c r="U2773" s="51"/>
      <c r="V2773" s="51"/>
      <c r="W2773" s="51"/>
      <c r="X2773" s="44"/>
      <c r="AF2773" s="52"/>
      <c r="AM2773" s="7"/>
      <c r="AN2773" s="7"/>
      <c r="AO2773" s="53"/>
      <c r="AP2773" s="54"/>
      <c r="AQ2773" s="54"/>
      <c r="AR2773" s="7"/>
      <c r="AS2773" s="54"/>
      <c r="AT2773" s="53"/>
      <c r="AU2773" s="7"/>
      <c r="AV2773" s="7"/>
      <c r="AW2773" s="55"/>
      <c r="AX2773" s="56"/>
      <c r="AY2773" s="55"/>
      <c r="AZ2773" s="55"/>
      <c r="BA2773" s="55"/>
      <c r="BB2773" s="11"/>
      <c r="BC2773" s="12"/>
      <c r="BD2773" s="12"/>
      <c r="BE2773" s="12"/>
      <c r="BF2773" s="12"/>
      <c r="BG2773" s="12"/>
      <c r="BH2773" s="12"/>
      <c r="BI2773" s="12"/>
      <c r="BJ2773" s="12"/>
      <c r="BK2773" s="12"/>
    </row>
    <row r="2774" spans="1:63" s="5" customFormat="1">
      <c r="A2774" s="13"/>
      <c r="B2774" s="13"/>
      <c r="C2774" s="45"/>
      <c r="E2774" s="46"/>
      <c r="F2774" s="47"/>
      <c r="G2774" s="48"/>
      <c r="H2774" s="49"/>
      <c r="I2774" s="49"/>
      <c r="J2774" s="49"/>
      <c r="K2774" s="50"/>
      <c r="L2774" s="50"/>
      <c r="M2774" s="50"/>
      <c r="N2774" s="50"/>
      <c r="O2774" s="50"/>
      <c r="P2774" s="50"/>
      <c r="Q2774" s="50"/>
      <c r="R2774" s="51"/>
      <c r="S2774" s="51"/>
      <c r="T2774" s="51"/>
      <c r="U2774" s="51"/>
      <c r="V2774" s="51"/>
      <c r="W2774" s="51"/>
      <c r="X2774" s="44"/>
      <c r="AF2774" s="52"/>
      <c r="AM2774" s="7"/>
      <c r="AN2774" s="7"/>
      <c r="AO2774" s="53"/>
      <c r="AP2774" s="54"/>
      <c r="AQ2774" s="54"/>
      <c r="AR2774" s="7"/>
      <c r="AS2774" s="54"/>
      <c r="AT2774" s="53"/>
      <c r="AU2774" s="7"/>
      <c r="AV2774" s="7"/>
      <c r="AW2774" s="55"/>
      <c r="AX2774" s="56"/>
      <c r="AY2774" s="55"/>
      <c r="AZ2774" s="55"/>
      <c r="BA2774" s="55"/>
      <c r="BB2774" s="11"/>
      <c r="BC2774" s="12"/>
      <c r="BD2774" s="12"/>
      <c r="BE2774" s="12"/>
      <c r="BF2774" s="12"/>
      <c r="BG2774" s="12"/>
      <c r="BH2774" s="12"/>
      <c r="BI2774" s="12"/>
      <c r="BJ2774" s="12"/>
      <c r="BK2774" s="12"/>
    </row>
    <row r="2775" spans="1:63" s="5" customFormat="1">
      <c r="A2775" s="13"/>
      <c r="B2775" s="13"/>
      <c r="C2775" s="45"/>
      <c r="E2775" s="46"/>
      <c r="F2775" s="47"/>
      <c r="G2775" s="48"/>
      <c r="H2775" s="49"/>
      <c r="I2775" s="49"/>
      <c r="J2775" s="49"/>
      <c r="K2775" s="50"/>
      <c r="L2775" s="50"/>
      <c r="M2775" s="50"/>
      <c r="N2775" s="50"/>
      <c r="O2775" s="50"/>
      <c r="P2775" s="50"/>
      <c r="Q2775" s="50"/>
      <c r="R2775" s="51"/>
      <c r="S2775" s="51"/>
      <c r="T2775" s="51"/>
      <c r="U2775" s="51"/>
      <c r="V2775" s="51"/>
      <c r="W2775" s="51"/>
      <c r="X2775" s="44"/>
      <c r="AF2775" s="52"/>
      <c r="AM2775" s="7"/>
      <c r="AN2775" s="7"/>
      <c r="AO2775" s="53"/>
      <c r="AP2775" s="54"/>
      <c r="AQ2775" s="54"/>
      <c r="AR2775" s="7"/>
      <c r="AS2775" s="54"/>
      <c r="AT2775" s="53"/>
      <c r="AU2775" s="7"/>
      <c r="AV2775" s="7"/>
      <c r="AW2775" s="55"/>
      <c r="AX2775" s="56"/>
      <c r="AY2775" s="55"/>
      <c r="AZ2775" s="55"/>
      <c r="BA2775" s="55"/>
      <c r="BB2775" s="11"/>
      <c r="BC2775" s="12"/>
      <c r="BD2775" s="12"/>
      <c r="BE2775" s="12"/>
      <c r="BF2775" s="12"/>
      <c r="BG2775" s="12"/>
      <c r="BH2775" s="12"/>
      <c r="BI2775" s="12"/>
      <c r="BJ2775" s="12"/>
      <c r="BK2775" s="12"/>
    </row>
    <row r="2776" spans="1:63" s="5" customFormat="1">
      <c r="A2776" s="13"/>
      <c r="B2776" s="13"/>
      <c r="C2776" s="45"/>
      <c r="E2776" s="46"/>
      <c r="F2776" s="47"/>
      <c r="G2776" s="48"/>
      <c r="H2776" s="49"/>
      <c r="I2776" s="49"/>
      <c r="J2776" s="49"/>
      <c r="K2776" s="50"/>
      <c r="L2776" s="50"/>
      <c r="M2776" s="50"/>
      <c r="N2776" s="50"/>
      <c r="O2776" s="50"/>
      <c r="P2776" s="50"/>
      <c r="Q2776" s="50"/>
      <c r="R2776" s="51"/>
      <c r="S2776" s="51"/>
      <c r="T2776" s="51"/>
      <c r="U2776" s="51"/>
      <c r="V2776" s="51"/>
      <c r="W2776" s="51"/>
      <c r="X2776" s="44"/>
      <c r="AF2776" s="52"/>
      <c r="AM2776" s="7"/>
      <c r="AN2776" s="7"/>
      <c r="AO2776" s="53"/>
      <c r="AP2776" s="54"/>
      <c r="AQ2776" s="54"/>
      <c r="AR2776" s="7"/>
      <c r="AS2776" s="54"/>
      <c r="AT2776" s="53"/>
      <c r="AU2776" s="7"/>
      <c r="AV2776" s="7"/>
      <c r="AW2776" s="55"/>
      <c r="AX2776" s="56"/>
      <c r="AY2776" s="55"/>
      <c r="AZ2776" s="55"/>
      <c r="BA2776" s="55"/>
      <c r="BB2776" s="11"/>
      <c r="BC2776" s="12"/>
      <c r="BD2776" s="12"/>
      <c r="BE2776" s="12"/>
      <c r="BF2776" s="12"/>
      <c r="BG2776" s="12"/>
      <c r="BH2776" s="12"/>
      <c r="BI2776" s="12"/>
      <c r="BJ2776" s="12"/>
      <c r="BK2776" s="12"/>
    </row>
    <row r="2777" spans="1:63" s="5" customFormat="1">
      <c r="A2777" s="13"/>
      <c r="B2777" s="13"/>
      <c r="C2777" s="45"/>
      <c r="E2777" s="46"/>
      <c r="F2777" s="47"/>
      <c r="G2777" s="48"/>
      <c r="H2777" s="49"/>
      <c r="I2777" s="49"/>
      <c r="J2777" s="49"/>
      <c r="K2777" s="50"/>
      <c r="L2777" s="50"/>
      <c r="M2777" s="50"/>
      <c r="N2777" s="50"/>
      <c r="O2777" s="50"/>
      <c r="P2777" s="50"/>
      <c r="Q2777" s="50"/>
      <c r="R2777" s="51"/>
      <c r="S2777" s="51"/>
      <c r="T2777" s="51"/>
      <c r="U2777" s="51"/>
      <c r="V2777" s="51"/>
      <c r="W2777" s="51"/>
      <c r="X2777" s="44"/>
      <c r="AF2777" s="52"/>
      <c r="AM2777" s="7"/>
      <c r="AN2777" s="7"/>
      <c r="AO2777" s="53"/>
      <c r="AP2777" s="54"/>
      <c r="AQ2777" s="54"/>
      <c r="AR2777" s="7"/>
      <c r="AS2777" s="54"/>
      <c r="AT2777" s="53"/>
      <c r="AU2777" s="7"/>
      <c r="AV2777" s="7"/>
      <c r="AW2777" s="55"/>
      <c r="AX2777" s="56"/>
      <c r="AY2777" s="55"/>
      <c r="AZ2777" s="55"/>
      <c r="BA2777" s="55"/>
      <c r="BB2777" s="11"/>
      <c r="BC2777" s="12"/>
      <c r="BD2777" s="12"/>
      <c r="BE2777" s="12"/>
      <c r="BF2777" s="12"/>
      <c r="BG2777" s="12"/>
      <c r="BH2777" s="12"/>
      <c r="BI2777" s="12"/>
      <c r="BJ2777" s="12"/>
      <c r="BK2777" s="12"/>
    </row>
    <row r="2778" spans="1:63" s="5" customFormat="1">
      <c r="A2778" s="13"/>
      <c r="B2778" s="13"/>
      <c r="C2778" s="45"/>
      <c r="E2778" s="46"/>
      <c r="F2778" s="47"/>
      <c r="G2778" s="48"/>
      <c r="H2778" s="49"/>
      <c r="I2778" s="49"/>
      <c r="J2778" s="49"/>
      <c r="K2778" s="50"/>
      <c r="L2778" s="50"/>
      <c r="M2778" s="50"/>
      <c r="N2778" s="50"/>
      <c r="O2778" s="50"/>
      <c r="P2778" s="50"/>
      <c r="Q2778" s="50"/>
      <c r="R2778" s="51"/>
      <c r="S2778" s="51"/>
      <c r="T2778" s="51"/>
      <c r="U2778" s="51"/>
      <c r="V2778" s="51"/>
      <c r="W2778" s="51"/>
      <c r="X2778" s="44"/>
      <c r="AF2778" s="52"/>
      <c r="AM2778" s="7"/>
      <c r="AN2778" s="7"/>
      <c r="AO2778" s="53"/>
      <c r="AP2778" s="54"/>
      <c r="AQ2778" s="54"/>
      <c r="AR2778" s="7"/>
      <c r="AS2778" s="54"/>
      <c r="AT2778" s="53"/>
      <c r="AU2778" s="7"/>
      <c r="AV2778" s="7"/>
      <c r="AW2778" s="55"/>
      <c r="AX2778" s="56"/>
      <c r="AY2778" s="55"/>
      <c r="AZ2778" s="55"/>
      <c r="BA2778" s="55"/>
      <c r="BB2778" s="11"/>
      <c r="BC2778" s="12"/>
      <c r="BD2778" s="12"/>
      <c r="BE2778" s="12"/>
      <c r="BF2778" s="12"/>
      <c r="BG2778" s="12"/>
      <c r="BH2778" s="12"/>
      <c r="BI2778" s="12"/>
      <c r="BJ2778" s="12"/>
      <c r="BK2778" s="12"/>
    </row>
    <row r="2779" spans="1:63" s="5" customFormat="1">
      <c r="A2779" s="13"/>
      <c r="B2779" s="13"/>
      <c r="C2779" s="45"/>
      <c r="E2779" s="46"/>
      <c r="F2779" s="47"/>
      <c r="G2779" s="48"/>
      <c r="H2779" s="49"/>
      <c r="I2779" s="49"/>
      <c r="J2779" s="49"/>
      <c r="K2779" s="50"/>
      <c r="L2779" s="50"/>
      <c r="M2779" s="50"/>
      <c r="N2779" s="50"/>
      <c r="O2779" s="50"/>
      <c r="P2779" s="50"/>
      <c r="Q2779" s="50"/>
      <c r="R2779" s="51"/>
      <c r="S2779" s="51"/>
      <c r="T2779" s="51"/>
      <c r="U2779" s="51"/>
      <c r="V2779" s="51"/>
      <c r="W2779" s="51"/>
      <c r="X2779" s="44"/>
      <c r="AF2779" s="52"/>
      <c r="AM2779" s="7"/>
      <c r="AN2779" s="7"/>
      <c r="AO2779" s="53"/>
      <c r="AP2779" s="54"/>
      <c r="AQ2779" s="54"/>
      <c r="AR2779" s="7"/>
      <c r="AS2779" s="54"/>
      <c r="AT2779" s="53"/>
      <c r="AU2779" s="7"/>
      <c r="AV2779" s="7"/>
      <c r="AW2779" s="55"/>
      <c r="AX2779" s="56"/>
      <c r="AY2779" s="55"/>
      <c r="AZ2779" s="55"/>
      <c r="BA2779" s="55"/>
      <c r="BB2779" s="11"/>
      <c r="BC2779" s="12"/>
      <c r="BD2779" s="12"/>
      <c r="BE2779" s="12"/>
      <c r="BF2779" s="12"/>
      <c r="BG2779" s="12"/>
      <c r="BH2779" s="12"/>
      <c r="BI2779" s="12"/>
      <c r="BJ2779" s="12"/>
      <c r="BK2779" s="12"/>
    </row>
    <row r="2780" spans="1:63" s="5" customFormat="1">
      <c r="A2780" s="13"/>
      <c r="B2780" s="13"/>
      <c r="C2780" s="45"/>
      <c r="E2780" s="46"/>
      <c r="F2780" s="47"/>
      <c r="G2780" s="48"/>
      <c r="H2780" s="49"/>
      <c r="I2780" s="49"/>
      <c r="J2780" s="49"/>
      <c r="K2780" s="50"/>
      <c r="L2780" s="50"/>
      <c r="M2780" s="50"/>
      <c r="N2780" s="50"/>
      <c r="O2780" s="50"/>
      <c r="P2780" s="50"/>
      <c r="Q2780" s="50"/>
      <c r="R2780" s="51"/>
      <c r="S2780" s="51"/>
      <c r="T2780" s="51"/>
      <c r="U2780" s="51"/>
      <c r="V2780" s="51"/>
      <c r="W2780" s="51"/>
      <c r="X2780" s="44"/>
      <c r="AF2780" s="52"/>
      <c r="AM2780" s="7"/>
      <c r="AN2780" s="7"/>
      <c r="AO2780" s="53"/>
      <c r="AP2780" s="54"/>
      <c r="AQ2780" s="54"/>
      <c r="AR2780" s="7"/>
      <c r="AS2780" s="54"/>
      <c r="AT2780" s="53"/>
      <c r="AU2780" s="7"/>
      <c r="AV2780" s="7"/>
      <c r="AW2780" s="55"/>
      <c r="AX2780" s="56"/>
      <c r="AY2780" s="55"/>
      <c r="AZ2780" s="55"/>
      <c r="BA2780" s="55"/>
      <c r="BB2780" s="11"/>
      <c r="BC2780" s="12"/>
      <c r="BD2780" s="12"/>
      <c r="BE2780" s="12"/>
      <c r="BF2780" s="12"/>
      <c r="BG2780" s="12"/>
      <c r="BH2780" s="12"/>
      <c r="BI2780" s="12"/>
      <c r="BJ2780" s="12"/>
      <c r="BK2780" s="12"/>
    </row>
    <row r="2781" spans="1:63" s="5" customFormat="1">
      <c r="A2781" s="13"/>
      <c r="B2781" s="13"/>
      <c r="C2781" s="45"/>
      <c r="E2781" s="46"/>
      <c r="F2781" s="47"/>
      <c r="G2781" s="48"/>
      <c r="H2781" s="49"/>
      <c r="I2781" s="49"/>
      <c r="J2781" s="49"/>
      <c r="K2781" s="50"/>
      <c r="L2781" s="50"/>
      <c r="M2781" s="50"/>
      <c r="N2781" s="50"/>
      <c r="O2781" s="50"/>
      <c r="P2781" s="50"/>
      <c r="Q2781" s="50"/>
      <c r="R2781" s="51"/>
      <c r="S2781" s="51"/>
      <c r="T2781" s="51"/>
      <c r="U2781" s="51"/>
      <c r="V2781" s="51"/>
      <c r="W2781" s="51"/>
      <c r="X2781" s="44"/>
      <c r="AF2781" s="52"/>
      <c r="AM2781" s="7"/>
      <c r="AN2781" s="7"/>
      <c r="AO2781" s="53"/>
      <c r="AP2781" s="54"/>
      <c r="AQ2781" s="54"/>
      <c r="AR2781" s="7"/>
      <c r="AS2781" s="54"/>
      <c r="AT2781" s="53"/>
      <c r="AU2781" s="7"/>
      <c r="AV2781" s="7"/>
      <c r="AW2781" s="55"/>
      <c r="AX2781" s="56"/>
      <c r="AY2781" s="55"/>
      <c r="AZ2781" s="55"/>
      <c r="BA2781" s="55"/>
      <c r="BB2781" s="11"/>
      <c r="BC2781" s="12"/>
      <c r="BD2781" s="12"/>
      <c r="BE2781" s="12"/>
      <c r="BF2781" s="12"/>
      <c r="BG2781" s="12"/>
      <c r="BH2781" s="12"/>
      <c r="BI2781" s="12"/>
      <c r="BJ2781" s="12"/>
      <c r="BK2781" s="12"/>
    </row>
    <row r="2782" spans="1:63" s="5" customFormat="1">
      <c r="A2782" s="13"/>
      <c r="B2782" s="13"/>
      <c r="C2782" s="45"/>
      <c r="E2782" s="46"/>
      <c r="F2782" s="47"/>
      <c r="G2782" s="48"/>
      <c r="H2782" s="49"/>
      <c r="I2782" s="49"/>
      <c r="J2782" s="49"/>
      <c r="K2782" s="50"/>
      <c r="L2782" s="50"/>
      <c r="M2782" s="50"/>
      <c r="N2782" s="50"/>
      <c r="O2782" s="50"/>
      <c r="P2782" s="50"/>
      <c r="Q2782" s="50"/>
      <c r="R2782" s="51"/>
      <c r="S2782" s="51"/>
      <c r="T2782" s="51"/>
      <c r="U2782" s="51"/>
      <c r="V2782" s="51"/>
      <c r="W2782" s="51"/>
      <c r="X2782" s="44"/>
      <c r="AF2782" s="52"/>
      <c r="AM2782" s="7"/>
      <c r="AN2782" s="7"/>
      <c r="AO2782" s="53"/>
      <c r="AP2782" s="54"/>
      <c r="AQ2782" s="54"/>
      <c r="AR2782" s="7"/>
      <c r="AS2782" s="54"/>
      <c r="AT2782" s="53"/>
      <c r="AU2782" s="7"/>
      <c r="AV2782" s="7"/>
      <c r="AW2782" s="55"/>
      <c r="AX2782" s="56"/>
      <c r="AY2782" s="55"/>
      <c r="AZ2782" s="55"/>
      <c r="BA2782" s="55"/>
      <c r="BB2782" s="11"/>
      <c r="BC2782" s="12"/>
      <c r="BD2782" s="12"/>
      <c r="BE2782" s="12"/>
      <c r="BF2782" s="12"/>
      <c r="BG2782" s="12"/>
      <c r="BH2782" s="12"/>
      <c r="BI2782" s="12"/>
      <c r="BJ2782" s="12"/>
      <c r="BK2782" s="12"/>
    </row>
    <row r="2783" spans="1:63" s="5" customFormat="1">
      <c r="A2783" s="13"/>
      <c r="B2783" s="13"/>
      <c r="C2783" s="45"/>
      <c r="E2783" s="46"/>
      <c r="F2783" s="47"/>
      <c r="G2783" s="48"/>
      <c r="H2783" s="49"/>
      <c r="I2783" s="49"/>
      <c r="J2783" s="49"/>
      <c r="K2783" s="50"/>
      <c r="L2783" s="50"/>
      <c r="M2783" s="50"/>
      <c r="N2783" s="50"/>
      <c r="O2783" s="50"/>
      <c r="P2783" s="50"/>
      <c r="Q2783" s="50"/>
      <c r="R2783" s="51"/>
      <c r="S2783" s="51"/>
      <c r="T2783" s="51"/>
      <c r="U2783" s="51"/>
      <c r="V2783" s="51"/>
      <c r="W2783" s="51"/>
      <c r="X2783" s="44"/>
      <c r="AF2783" s="52"/>
      <c r="AM2783" s="7"/>
      <c r="AN2783" s="7"/>
      <c r="AO2783" s="53"/>
      <c r="AP2783" s="54"/>
      <c r="AQ2783" s="54"/>
      <c r="AR2783" s="7"/>
      <c r="AS2783" s="54"/>
      <c r="AT2783" s="53"/>
      <c r="AU2783" s="7"/>
      <c r="AV2783" s="7"/>
      <c r="AW2783" s="55"/>
      <c r="AX2783" s="56"/>
      <c r="AY2783" s="55"/>
      <c r="AZ2783" s="55"/>
      <c r="BA2783" s="55"/>
      <c r="BB2783" s="11"/>
      <c r="BC2783" s="12"/>
      <c r="BD2783" s="12"/>
      <c r="BE2783" s="12"/>
      <c r="BF2783" s="12"/>
      <c r="BG2783" s="12"/>
      <c r="BH2783" s="12"/>
      <c r="BI2783" s="12"/>
      <c r="BJ2783" s="12"/>
      <c r="BK2783" s="12"/>
    </row>
    <row r="2784" spans="1:63" s="5" customFormat="1">
      <c r="A2784" s="13"/>
      <c r="B2784" s="13"/>
      <c r="C2784" s="45"/>
      <c r="E2784" s="46"/>
      <c r="F2784" s="47"/>
      <c r="G2784" s="48"/>
      <c r="H2784" s="49"/>
      <c r="I2784" s="49"/>
      <c r="J2784" s="49"/>
      <c r="K2784" s="50"/>
      <c r="L2784" s="50"/>
      <c r="M2784" s="50"/>
      <c r="N2784" s="50"/>
      <c r="O2784" s="50"/>
      <c r="P2784" s="50"/>
      <c r="Q2784" s="50"/>
      <c r="R2784" s="51"/>
      <c r="S2784" s="51"/>
      <c r="T2784" s="51"/>
      <c r="U2784" s="51"/>
      <c r="V2784" s="51"/>
      <c r="W2784" s="51"/>
      <c r="X2784" s="44"/>
      <c r="AF2784" s="52"/>
      <c r="AM2784" s="7"/>
      <c r="AN2784" s="7"/>
      <c r="AO2784" s="53"/>
      <c r="AP2784" s="54"/>
      <c r="AQ2784" s="54"/>
      <c r="AR2784" s="7"/>
      <c r="AS2784" s="54"/>
      <c r="AT2784" s="53"/>
      <c r="AU2784" s="7"/>
      <c r="AV2784" s="7"/>
      <c r="AW2784" s="55"/>
      <c r="AX2784" s="56"/>
      <c r="AY2784" s="55"/>
      <c r="AZ2784" s="55"/>
      <c r="BA2784" s="55"/>
      <c r="BB2784" s="11"/>
      <c r="BC2784" s="12"/>
      <c r="BD2784" s="12"/>
      <c r="BE2784" s="12"/>
      <c r="BF2784" s="12"/>
      <c r="BG2784" s="12"/>
      <c r="BH2784" s="12"/>
      <c r="BI2784" s="12"/>
      <c r="BJ2784" s="12"/>
      <c r="BK2784" s="12"/>
    </row>
    <row r="2785" spans="1:63" s="5" customFormat="1">
      <c r="A2785" s="13"/>
      <c r="B2785" s="13"/>
      <c r="C2785" s="45"/>
      <c r="E2785" s="46"/>
      <c r="F2785" s="47"/>
      <c r="G2785" s="48"/>
      <c r="H2785" s="49"/>
      <c r="I2785" s="49"/>
      <c r="J2785" s="49"/>
      <c r="K2785" s="50"/>
      <c r="L2785" s="50"/>
      <c r="M2785" s="50"/>
      <c r="N2785" s="50"/>
      <c r="O2785" s="50"/>
      <c r="P2785" s="50"/>
      <c r="Q2785" s="50"/>
      <c r="R2785" s="51"/>
      <c r="S2785" s="51"/>
      <c r="T2785" s="51"/>
      <c r="U2785" s="51"/>
      <c r="V2785" s="51"/>
      <c r="W2785" s="51"/>
      <c r="X2785" s="44"/>
      <c r="AF2785" s="52"/>
      <c r="AM2785" s="7"/>
      <c r="AN2785" s="7"/>
      <c r="AO2785" s="53"/>
      <c r="AP2785" s="54"/>
      <c r="AQ2785" s="54"/>
      <c r="AR2785" s="7"/>
      <c r="AS2785" s="54"/>
      <c r="AT2785" s="53"/>
      <c r="AU2785" s="7"/>
      <c r="AV2785" s="7"/>
      <c r="AW2785" s="55"/>
      <c r="AX2785" s="56"/>
      <c r="AY2785" s="55"/>
      <c r="AZ2785" s="55"/>
      <c r="BA2785" s="55"/>
      <c r="BB2785" s="11"/>
      <c r="BC2785" s="12"/>
      <c r="BD2785" s="12"/>
      <c r="BE2785" s="12"/>
      <c r="BF2785" s="12"/>
      <c r="BG2785" s="12"/>
      <c r="BH2785" s="12"/>
      <c r="BI2785" s="12"/>
      <c r="BJ2785" s="12"/>
      <c r="BK2785" s="12"/>
    </row>
    <row r="2786" spans="1:63" s="5" customFormat="1">
      <c r="A2786" s="13"/>
      <c r="B2786" s="13"/>
      <c r="C2786" s="45"/>
      <c r="E2786" s="46"/>
      <c r="F2786" s="47"/>
      <c r="G2786" s="48"/>
      <c r="H2786" s="49"/>
      <c r="I2786" s="49"/>
      <c r="J2786" s="49"/>
      <c r="K2786" s="50"/>
      <c r="L2786" s="50"/>
      <c r="M2786" s="50"/>
      <c r="N2786" s="50"/>
      <c r="O2786" s="50"/>
      <c r="P2786" s="50"/>
      <c r="Q2786" s="50"/>
      <c r="R2786" s="51"/>
      <c r="S2786" s="51"/>
      <c r="T2786" s="51"/>
      <c r="U2786" s="51"/>
      <c r="V2786" s="51"/>
      <c r="W2786" s="51"/>
      <c r="X2786" s="44"/>
      <c r="AF2786" s="52"/>
      <c r="AM2786" s="7"/>
      <c r="AN2786" s="7"/>
      <c r="AO2786" s="53"/>
      <c r="AP2786" s="54"/>
      <c r="AQ2786" s="54"/>
      <c r="AR2786" s="7"/>
      <c r="AS2786" s="54"/>
      <c r="AT2786" s="53"/>
      <c r="AU2786" s="7"/>
      <c r="AV2786" s="7"/>
      <c r="AW2786" s="55"/>
      <c r="AX2786" s="56"/>
      <c r="AY2786" s="55"/>
      <c r="AZ2786" s="55"/>
      <c r="BA2786" s="55"/>
      <c r="BB2786" s="11"/>
      <c r="BC2786" s="12"/>
      <c r="BD2786" s="12"/>
      <c r="BE2786" s="12"/>
      <c r="BF2786" s="12"/>
      <c r="BG2786" s="12"/>
      <c r="BH2786" s="12"/>
      <c r="BI2786" s="12"/>
      <c r="BJ2786" s="12"/>
      <c r="BK2786" s="12"/>
    </row>
    <row r="2787" spans="1:63" s="5" customFormat="1">
      <c r="A2787" s="13"/>
      <c r="B2787" s="13"/>
      <c r="C2787" s="45"/>
      <c r="E2787" s="46"/>
      <c r="F2787" s="47"/>
      <c r="G2787" s="48"/>
      <c r="H2787" s="49"/>
      <c r="I2787" s="49"/>
      <c r="J2787" s="49"/>
      <c r="K2787" s="50"/>
      <c r="L2787" s="50"/>
      <c r="M2787" s="50"/>
      <c r="N2787" s="50"/>
      <c r="O2787" s="50"/>
      <c r="P2787" s="50"/>
      <c r="Q2787" s="50"/>
      <c r="R2787" s="51"/>
      <c r="S2787" s="51"/>
      <c r="T2787" s="51"/>
      <c r="U2787" s="51"/>
      <c r="V2787" s="51"/>
      <c r="W2787" s="51"/>
      <c r="X2787" s="44"/>
      <c r="AF2787" s="52"/>
      <c r="AM2787" s="7"/>
      <c r="AN2787" s="7"/>
      <c r="AO2787" s="53"/>
      <c r="AP2787" s="54"/>
      <c r="AQ2787" s="54"/>
      <c r="AR2787" s="7"/>
      <c r="AS2787" s="54"/>
      <c r="AT2787" s="53"/>
      <c r="AU2787" s="7"/>
      <c r="AV2787" s="7"/>
      <c r="AW2787" s="55"/>
      <c r="AX2787" s="56"/>
      <c r="AY2787" s="55"/>
      <c r="AZ2787" s="55"/>
      <c r="BA2787" s="55"/>
      <c r="BB2787" s="11"/>
      <c r="BC2787" s="12"/>
      <c r="BD2787" s="12"/>
      <c r="BE2787" s="12"/>
      <c r="BF2787" s="12"/>
      <c r="BG2787" s="12"/>
      <c r="BH2787" s="12"/>
      <c r="BI2787" s="12"/>
      <c r="BJ2787" s="12"/>
      <c r="BK2787" s="12"/>
    </row>
    <row r="2788" spans="1:63" s="5" customFormat="1">
      <c r="A2788" s="13"/>
      <c r="B2788" s="13"/>
      <c r="C2788" s="45"/>
      <c r="E2788" s="46"/>
      <c r="F2788" s="47"/>
      <c r="G2788" s="48"/>
      <c r="H2788" s="49"/>
      <c r="I2788" s="49"/>
      <c r="J2788" s="49"/>
      <c r="K2788" s="50"/>
      <c r="L2788" s="50"/>
      <c r="M2788" s="50"/>
      <c r="N2788" s="50"/>
      <c r="O2788" s="50"/>
      <c r="P2788" s="50"/>
      <c r="Q2788" s="50"/>
      <c r="R2788" s="51"/>
      <c r="S2788" s="51"/>
      <c r="T2788" s="51"/>
      <c r="U2788" s="51"/>
      <c r="V2788" s="51"/>
      <c r="W2788" s="51"/>
      <c r="X2788" s="44"/>
      <c r="AF2788" s="52"/>
      <c r="AM2788" s="7"/>
      <c r="AN2788" s="7"/>
      <c r="AO2788" s="53"/>
      <c r="AP2788" s="54"/>
      <c r="AQ2788" s="54"/>
      <c r="AR2788" s="7"/>
      <c r="AS2788" s="54"/>
      <c r="AT2788" s="53"/>
      <c r="AU2788" s="7"/>
      <c r="AV2788" s="7"/>
      <c r="AW2788" s="55"/>
      <c r="AX2788" s="56"/>
      <c r="AY2788" s="55"/>
      <c r="AZ2788" s="55"/>
      <c r="BA2788" s="55"/>
      <c r="BB2788" s="11"/>
      <c r="BC2788" s="12"/>
      <c r="BD2788" s="12"/>
      <c r="BE2788" s="12"/>
      <c r="BF2788" s="12"/>
      <c r="BG2788" s="12"/>
      <c r="BH2788" s="12"/>
      <c r="BI2788" s="12"/>
      <c r="BJ2788" s="12"/>
      <c r="BK2788" s="12"/>
    </row>
    <row r="2789" spans="1:63" s="5" customFormat="1">
      <c r="A2789" s="13"/>
      <c r="B2789" s="13"/>
      <c r="C2789" s="45"/>
      <c r="E2789" s="46"/>
      <c r="F2789" s="47"/>
      <c r="G2789" s="48"/>
      <c r="H2789" s="49"/>
      <c r="I2789" s="49"/>
      <c r="J2789" s="49"/>
      <c r="K2789" s="50"/>
      <c r="L2789" s="50"/>
      <c r="M2789" s="50"/>
      <c r="N2789" s="50"/>
      <c r="O2789" s="50"/>
      <c r="P2789" s="50"/>
      <c r="Q2789" s="50"/>
      <c r="R2789" s="51"/>
      <c r="S2789" s="51"/>
      <c r="T2789" s="51"/>
      <c r="U2789" s="51"/>
      <c r="V2789" s="51"/>
      <c r="W2789" s="51"/>
      <c r="X2789" s="44"/>
      <c r="AF2789" s="52"/>
      <c r="AM2789" s="7"/>
      <c r="AN2789" s="7"/>
      <c r="AO2789" s="53"/>
      <c r="AP2789" s="54"/>
      <c r="AQ2789" s="54"/>
      <c r="AR2789" s="7"/>
      <c r="AS2789" s="54"/>
      <c r="AT2789" s="53"/>
      <c r="AU2789" s="7"/>
      <c r="AV2789" s="7"/>
      <c r="AW2789" s="55"/>
      <c r="AX2789" s="56"/>
      <c r="AY2789" s="55"/>
      <c r="AZ2789" s="55"/>
      <c r="BA2789" s="55"/>
      <c r="BB2789" s="11"/>
      <c r="BC2789" s="12"/>
      <c r="BD2789" s="12"/>
      <c r="BE2789" s="12"/>
      <c r="BF2789" s="12"/>
      <c r="BG2789" s="12"/>
      <c r="BH2789" s="12"/>
      <c r="BI2789" s="12"/>
      <c r="BJ2789" s="12"/>
      <c r="BK2789" s="12"/>
    </row>
    <row r="2790" spans="1:63" s="5" customFormat="1">
      <c r="A2790" s="13"/>
      <c r="B2790" s="13"/>
      <c r="C2790" s="45"/>
      <c r="E2790" s="46"/>
      <c r="F2790" s="47"/>
      <c r="G2790" s="48"/>
      <c r="H2790" s="49"/>
      <c r="I2790" s="49"/>
      <c r="J2790" s="49"/>
      <c r="K2790" s="50"/>
      <c r="L2790" s="50"/>
      <c r="M2790" s="50"/>
      <c r="N2790" s="50"/>
      <c r="O2790" s="50"/>
      <c r="P2790" s="50"/>
      <c r="Q2790" s="50"/>
      <c r="R2790" s="51"/>
      <c r="S2790" s="51"/>
      <c r="T2790" s="51"/>
      <c r="U2790" s="51"/>
      <c r="V2790" s="51"/>
      <c r="W2790" s="51"/>
      <c r="X2790" s="44"/>
      <c r="AF2790" s="52"/>
      <c r="AM2790" s="7"/>
      <c r="AN2790" s="7"/>
      <c r="AO2790" s="53"/>
      <c r="AP2790" s="54"/>
      <c r="AQ2790" s="54"/>
      <c r="AR2790" s="7"/>
      <c r="AS2790" s="54"/>
      <c r="AT2790" s="53"/>
      <c r="AU2790" s="7"/>
      <c r="AV2790" s="7"/>
      <c r="AW2790" s="55"/>
      <c r="AX2790" s="56"/>
      <c r="AY2790" s="55"/>
      <c r="AZ2790" s="55"/>
      <c r="BA2790" s="55"/>
      <c r="BB2790" s="11"/>
      <c r="BC2790" s="12"/>
      <c r="BD2790" s="12"/>
      <c r="BE2790" s="12"/>
      <c r="BF2790" s="12"/>
      <c r="BG2790" s="12"/>
      <c r="BH2790" s="12"/>
      <c r="BI2790" s="12"/>
      <c r="BJ2790" s="12"/>
      <c r="BK2790" s="12"/>
    </row>
    <row r="2791" spans="1:63" s="5" customFormat="1">
      <c r="A2791" s="13"/>
      <c r="B2791" s="13"/>
      <c r="C2791" s="45"/>
      <c r="E2791" s="46"/>
      <c r="F2791" s="47"/>
      <c r="G2791" s="48"/>
      <c r="H2791" s="49"/>
      <c r="I2791" s="49"/>
      <c r="J2791" s="49"/>
      <c r="K2791" s="50"/>
      <c r="L2791" s="50"/>
      <c r="M2791" s="50"/>
      <c r="N2791" s="50"/>
      <c r="O2791" s="50"/>
      <c r="P2791" s="50"/>
      <c r="Q2791" s="50"/>
      <c r="R2791" s="51"/>
      <c r="S2791" s="51"/>
      <c r="T2791" s="51"/>
      <c r="U2791" s="51"/>
      <c r="V2791" s="51"/>
      <c r="W2791" s="51"/>
      <c r="X2791" s="44"/>
      <c r="AF2791" s="52"/>
      <c r="AM2791" s="7"/>
      <c r="AN2791" s="7"/>
      <c r="AO2791" s="53"/>
      <c r="AP2791" s="54"/>
      <c r="AQ2791" s="54"/>
      <c r="AR2791" s="7"/>
      <c r="AS2791" s="54"/>
      <c r="AT2791" s="53"/>
      <c r="AU2791" s="7"/>
      <c r="AV2791" s="7"/>
      <c r="AW2791" s="55"/>
      <c r="AX2791" s="56"/>
      <c r="AY2791" s="55"/>
      <c r="AZ2791" s="55"/>
      <c r="BA2791" s="55"/>
      <c r="BB2791" s="11"/>
      <c r="BC2791" s="12"/>
      <c r="BD2791" s="12"/>
      <c r="BE2791" s="12"/>
      <c r="BF2791" s="12"/>
      <c r="BG2791" s="12"/>
      <c r="BH2791" s="12"/>
      <c r="BI2791" s="12"/>
      <c r="BJ2791" s="12"/>
      <c r="BK2791" s="12"/>
    </row>
    <row r="2792" spans="1:63" s="5" customFormat="1">
      <c r="A2792" s="13"/>
      <c r="B2792" s="13"/>
      <c r="C2792" s="45"/>
      <c r="E2792" s="46"/>
      <c r="F2792" s="47"/>
      <c r="G2792" s="48"/>
      <c r="H2792" s="49"/>
      <c r="I2792" s="49"/>
      <c r="J2792" s="49"/>
      <c r="K2792" s="50"/>
      <c r="L2792" s="50"/>
      <c r="M2792" s="50"/>
      <c r="N2792" s="50"/>
      <c r="O2792" s="50"/>
      <c r="P2792" s="50"/>
      <c r="Q2792" s="50"/>
      <c r="R2792" s="51"/>
      <c r="S2792" s="51"/>
      <c r="T2792" s="51"/>
      <c r="U2792" s="51"/>
      <c r="V2792" s="51"/>
      <c r="W2792" s="51"/>
      <c r="X2792" s="44"/>
      <c r="AF2792" s="52"/>
      <c r="AM2792" s="7"/>
      <c r="AN2792" s="7"/>
      <c r="AO2792" s="53"/>
      <c r="AP2792" s="54"/>
      <c r="AQ2792" s="54"/>
      <c r="AR2792" s="7"/>
      <c r="AS2792" s="54"/>
      <c r="AT2792" s="53"/>
      <c r="AU2792" s="7"/>
      <c r="AV2792" s="7"/>
      <c r="AW2792" s="55"/>
      <c r="AX2792" s="56"/>
      <c r="AY2792" s="55"/>
      <c r="AZ2792" s="55"/>
      <c r="BA2792" s="55"/>
      <c r="BB2792" s="11"/>
      <c r="BC2792" s="12"/>
      <c r="BD2792" s="12"/>
      <c r="BE2792" s="12"/>
      <c r="BF2792" s="12"/>
      <c r="BG2792" s="12"/>
      <c r="BH2792" s="12"/>
      <c r="BI2792" s="12"/>
      <c r="BJ2792" s="12"/>
      <c r="BK2792" s="12"/>
    </row>
    <row r="2793" spans="1:63" s="5" customFormat="1">
      <c r="A2793" s="13"/>
      <c r="B2793" s="13"/>
      <c r="C2793" s="45"/>
      <c r="E2793" s="46"/>
      <c r="F2793" s="47"/>
      <c r="G2793" s="48"/>
      <c r="H2793" s="49"/>
      <c r="I2793" s="49"/>
      <c r="J2793" s="49"/>
      <c r="K2793" s="50"/>
      <c r="L2793" s="50"/>
      <c r="M2793" s="50"/>
      <c r="N2793" s="50"/>
      <c r="O2793" s="50"/>
      <c r="P2793" s="50"/>
      <c r="Q2793" s="50"/>
      <c r="R2793" s="51"/>
      <c r="S2793" s="51"/>
      <c r="T2793" s="51"/>
      <c r="U2793" s="51"/>
      <c r="V2793" s="51"/>
      <c r="W2793" s="51"/>
      <c r="X2793" s="44"/>
      <c r="AF2793" s="52"/>
      <c r="AM2793" s="7"/>
      <c r="AN2793" s="7"/>
      <c r="AO2793" s="53"/>
      <c r="AP2793" s="54"/>
      <c r="AQ2793" s="54"/>
      <c r="AR2793" s="7"/>
      <c r="AS2793" s="54"/>
      <c r="AT2793" s="53"/>
      <c r="AU2793" s="7"/>
      <c r="AV2793" s="7"/>
      <c r="AW2793" s="55"/>
      <c r="AX2793" s="56"/>
      <c r="AY2793" s="55"/>
      <c r="AZ2793" s="55"/>
      <c r="BA2793" s="55"/>
      <c r="BB2793" s="11"/>
      <c r="BC2793" s="12"/>
      <c r="BD2793" s="12"/>
      <c r="BE2793" s="12"/>
      <c r="BF2793" s="12"/>
      <c r="BG2793" s="12"/>
      <c r="BH2793" s="12"/>
      <c r="BI2793" s="12"/>
      <c r="BJ2793" s="12"/>
      <c r="BK2793" s="12"/>
    </row>
    <row r="2794" spans="1:63" s="5" customFormat="1">
      <c r="A2794" s="13"/>
      <c r="B2794" s="13"/>
      <c r="C2794" s="45"/>
      <c r="E2794" s="46"/>
      <c r="F2794" s="47"/>
      <c r="G2794" s="48"/>
      <c r="H2794" s="49"/>
      <c r="I2794" s="49"/>
      <c r="J2794" s="49"/>
      <c r="K2794" s="50"/>
      <c r="L2794" s="50"/>
      <c r="M2794" s="50"/>
      <c r="N2794" s="50"/>
      <c r="O2794" s="50"/>
      <c r="P2794" s="50"/>
      <c r="Q2794" s="50"/>
      <c r="R2794" s="51"/>
      <c r="S2794" s="51"/>
      <c r="T2794" s="51"/>
      <c r="U2794" s="51"/>
      <c r="V2794" s="51"/>
      <c r="W2794" s="51"/>
      <c r="X2794" s="44"/>
      <c r="AF2794" s="52"/>
      <c r="AM2794" s="7"/>
      <c r="AN2794" s="7"/>
      <c r="AO2794" s="53"/>
      <c r="AP2794" s="54"/>
      <c r="AQ2794" s="54"/>
      <c r="AR2794" s="7"/>
      <c r="AS2794" s="54"/>
      <c r="AT2794" s="53"/>
      <c r="AU2794" s="7"/>
      <c r="AV2794" s="7"/>
      <c r="AW2794" s="55"/>
      <c r="AX2794" s="56"/>
      <c r="AY2794" s="55"/>
      <c r="AZ2794" s="55"/>
      <c r="BA2794" s="55"/>
      <c r="BB2794" s="11"/>
      <c r="BC2794" s="12"/>
      <c r="BD2794" s="12"/>
      <c r="BE2794" s="12"/>
      <c r="BF2794" s="12"/>
      <c r="BG2794" s="12"/>
      <c r="BH2794" s="12"/>
      <c r="BI2794" s="12"/>
      <c r="BJ2794" s="12"/>
      <c r="BK2794" s="12"/>
    </row>
    <row r="2795" spans="1:63" s="5" customFormat="1">
      <c r="A2795" s="13"/>
      <c r="B2795" s="13"/>
      <c r="C2795" s="45"/>
      <c r="E2795" s="46"/>
      <c r="F2795" s="47"/>
      <c r="G2795" s="48"/>
      <c r="H2795" s="49"/>
      <c r="I2795" s="49"/>
      <c r="J2795" s="49"/>
      <c r="K2795" s="50"/>
      <c r="L2795" s="50"/>
      <c r="M2795" s="50"/>
      <c r="N2795" s="50"/>
      <c r="O2795" s="50"/>
      <c r="P2795" s="50"/>
      <c r="Q2795" s="50"/>
      <c r="R2795" s="51"/>
      <c r="S2795" s="51"/>
      <c r="T2795" s="51"/>
      <c r="U2795" s="51"/>
      <c r="V2795" s="51"/>
      <c r="W2795" s="51"/>
      <c r="X2795" s="44"/>
      <c r="AF2795" s="52"/>
      <c r="AM2795" s="7"/>
      <c r="AN2795" s="7"/>
      <c r="AO2795" s="53"/>
      <c r="AP2795" s="54"/>
      <c r="AQ2795" s="54"/>
      <c r="AR2795" s="7"/>
      <c r="AS2795" s="54"/>
      <c r="AT2795" s="53"/>
      <c r="AU2795" s="7"/>
      <c r="AV2795" s="7"/>
      <c r="AW2795" s="55"/>
      <c r="AX2795" s="56"/>
      <c r="AY2795" s="55"/>
      <c r="AZ2795" s="55"/>
      <c r="BA2795" s="55"/>
      <c r="BB2795" s="11"/>
      <c r="BC2795" s="12"/>
      <c r="BD2795" s="12"/>
      <c r="BE2795" s="12"/>
      <c r="BF2795" s="12"/>
      <c r="BG2795" s="12"/>
      <c r="BH2795" s="12"/>
      <c r="BI2795" s="12"/>
      <c r="BJ2795" s="12"/>
      <c r="BK2795" s="12"/>
    </row>
    <row r="2796" spans="1:63" s="5" customFormat="1">
      <c r="A2796" s="13"/>
      <c r="B2796" s="13"/>
      <c r="C2796" s="45"/>
      <c r="E2796" s="46"/>
      <c r="F2796" s="47"/>
      <c r="G2796" s="48"/>
      <c r="H2796" s="49"/>
      <c r="I2796" s="49"/>
      <c r="J2796" s="49"/>
      <c r="K2796" s="50"/>
      <c r="L2796" s="50"/>
      <c r="M2796" s="50"/>
      <c r="N2796" s="50"/>
      <c r="O2796" s="50"/>
      <c r="P2796" s="50"/>
      <c r="Q2796" s="50"/>
      <c r="R2796" s="51"/>
      <c r="S2796" s="51"/>
      <c r="T2796" s="51"/>
      <c r="U2796" s="51"/>
      <c r="V2796" s="51"/>
      <c r="W2796" s="51"/>
      <c r="X2796" s="44"/>
      <c r="AF2796" s="52"/>
      <c r="AM2796" s="7"/>
      <c r="AN2796" s="7"/>
      <c r="AO2796" s="53"/>
      <c r="AP2796" s="54"/>
      <c r="AQ2796" s="54"/>
      <c r="AR2796" s="7"/>
      <c r="AS2796" s="54"/>
      <c r="AT2796" s="53"/>
      <c r="AU2796" s="7"/>
      <c r="AV2796" s="7"/>
      <c r="AW2796" s="55"/>
      <c r="AX2796" s="56"/>
      <c r="AY2796" s="55"/>
      <c r="AZ2796" s="55"/>
      <c r="BA2796" s="55"/>
      <c r="BB2796" s="11"/>
      <c r="BC2796" s="12"/>
      <c r="BD2796" s="12"/>
      <c r="BE2796" s="12"/>
      <c r="BF2796" s="12"/>
      <c r="BG2796" s="12"/>
      <c r="BH2796" s="12"/>
      <c r="BI2796" s="12"/>
      <c r="BJ2796" s="12"/>
      <c r="BK2796" s="12"/>
    </row>
    <row r="2797" spans="1:63" s="5" customFormat="1">
      <c r="A2797" s="13"/>
      <c r="B2797" s="13"/>
      <c r="C2797" s="45"/>
      <c r="E2797" s="46"/>
      <c r="F2797" s="47"/>
      <c r="G2797" s="48"/>
      <c r="H2797" s="49"/>
      <c r="I2797" s="49"/>
      <c r="J2797" s="49"/>
      <c r="K2797" s="50"/>
      <c r="L2797" s="50"/>
      <c r="M2797" s="50"/>
      <c r="N2797" s="50"/>
      <c r="O2797" s="50"/>
      <c r="P2797" s="50"/>
      <c r="Q2797" s="50"/>
      <c r="R2797" s="51"/>
      <c r="S2797" s="51"/>
      <c r="T2797" s="51"/>
      <c r="U2797" s="51"/>
      <c r="V2797" s="51"/>
      <c r="W2797" s="51"/>
      <c r="X2797" s="44"/>
      <c r="AF2797" s="52"/>
      <c r="AM2797" s="7"/>
      <c r="AN2797" s="7"/>
      <c r="AO2797" s="53"/>
      <c r="AP2797" s="54"/>
      <c r="AQ2797" s="54"/>
      <c r="AR2797" s="7"/>
      <c r="AS2797" s="54"/>
      <c r="AT2797" s="53"/>
      <c r="AU2797" s="7"/>
      <c r="AV2797" s="7"/>
      <c r="AW2797" s="55"/>
      <c r="AX2797" s="56"/>
      <c r="AY2797" s="55"/>
      <c r="AZ2797" s="55"/>
      <c r="BA2797" s="55"/>
      <c r="BB2797" s="11"/>
      <c r="BC2797" s="12"/>
      <c r="BD2797" s="12"/>
      <c r="BE2797" s="12"/>
      <c r="BF2797" s="12"/>
      <c r="BG2797" s="12"/>
      <c r="BH2797" s="12"/>
      <c r="BI2797" s="12"/>
      <c r="BJ2797" s="12"/>
      <c r="BK2797" s="12"/>
    </row>
    <row r="2798" spans="1:63" s="5" customFormat="1">
      <c r="A2798" s="13"/>
      <c r="B2798" s="13"/>
      <c r="C2798" s="45"/>
      <c r="E2798" s="46"/>
      <c r="F2798" s="47"/>
      <c r="G2798" s="48"/>
      <c r="H2798" s="49"/>
      <c r="I2798" s="49"/>
      <c r="J2798" s="49"/>
      <c r="K2798" s="50"/>
      <c r="L2798" s="50"/>
      <c r="M2798" s="50"/>
      <c r="N2798" s="50"/>
      <c r="O2798" s="50"/>
      <c r="P2798" s="50"/>
      <c r="Q2798" s="50"/>
      <c r="R2798" s="51"/>
      <c r="S2798" s="51"/>
      <c r="T2798" s="51"/>
      <c r="U2798" s="51"/>
      <c r="V2798" s="51"/>
      <c r="W2798" s="51"/>
      <c r="X2798" s="44"/>
      <c r="AF2798" s="52"/>
      <c r="AM2798" s="7"/>
      <c r="AN2798" s="7"/>
      <c r="AO2798" s="53"/>
      <c r="AP2798" s="54"/>
      <c r="AQ2798" s="54"/>
      <c r="AR2798" s="7"/>
      <c r="AS2798" s="54"/>
      <c r="AT2798" s="53"/>
      <c r="AU2798" s="7"/>
      <c r="AV2798" s="7"/>
      <c r="AW2798" s="55"/>
      <c r="AX2798" s="56"/>
      <c r="AY2798" s="55"/>
      <c r="AZ2798" s="55"/>
      <c r="BA2798" s="55"/>
      <c r="BB2798" s="11"/>
      <c r="BC2798" s="12"/>
      <c r="BD2798" s="12"/>
      <c r="BE2798" s="12"/>
      <c r="BF2798" s="12"/>
      <c r="BG2798" s="12"/>
      <c r="BH2798" s="12"/>
      <c r="BI2798" s="12"/>
      <c r="BJ2798" s="12"/>
      <c r="BK2798" s="12"/>
    </row>
    <row r="2799" spans="1:63" s="5" customFormat="1">
      <c r="A2799" s="13"/>
      <c r="B2799" s="13"/>
      <c r="C2799" s="45"/>
      <c r="E2799" s="46"/>
      <c r="F2799" s="47"/>
      <c r="G2799" s="48"/>
      <c r="H2799" s="49"/>
      <c r="I2799" s="49"/>
      <c r="J2799" s="49"/>
      <c r="K2799" s="50"/>
      <c r="L2799" s="50"/>
      <c r="M2799" s="50"/>
      <c r="N2799" s="50"/>
      <c r="O2799" s="50"/>
      <c r="P2799" s="50"/>
      <c r="Q2799" s="50"/>
      <c r="R2799" s="51"/>
      <c r="S2799" s="51"/>
      <c r="T2799" s="51"/>
      <c r="U2799" s="51"/>
      <c r="V2799" s="51"/>
      <c r="W2799" s="51"/>
      <c r="X2799" s="44"/>
      <c r="AF2799" s="52"/>
      <c r="AM2799" s="7"/>
      <c r="AN2799" s="7"/>
      <c r="AO2799" s="53"/>
      <c r="AP2799" s="54"/>
      <c r="AQ2799" s="54"/>
      <c r="AR2799" s="7"/>
      <c r="AS2799" s="54"/>
      <c r="AT2799" s="53"/>
      <c r="AU2799" s="7"/>
      <c r="AV2799" s="7"/>
      <c r="AW2799" s="55"/>
      <c r="AX2799" s="56"/>
      <c r="AY2799" s="55"/>
      <c r="AZ2799" s="55"/>
      <c r="BA2799" s="55"/>
      <c r="BB2799" s="11"/>
      <c r="BC2799" s="12"/>
      <c r="BD2799" s="12"/>
      <c r="BE2799" s="12"/>
      <c r="BF2799" s="12"/>
      <c r="BG2799" s="12"/>
      <c r="BH2799" s="12"/>
      <c r="BI2799" s="12"/>
      <c r="BJ2799" s="12"/>
      <c r="BK2799" s="12"/>
    </row>
    <row r="2800" spans="1:63" s="5" customFormat="1">
      <c r="A2800" s="13"/>
      <c r="B2800" s="13"/>
      <c r="C2800" s="45"/>
      <c r="E2800" s="46"/>
      <c r="F2800" s="47"/>
      <c r="G2800" s="48"/>
      <c r="H2800" s="49"/>
      <c r="I2800" s="49"/>
      <c r="J2800" s="49"/>
      <c r="K2800" s="50"/>
      <c r="L2800" s="50"/>
      <c r="M2800" s="50"/>
      <c r="N2800" s="50"/>
      <c r="O2800" s="50"/>
      <c r="P2800" s="50"/>
      <c r="Q2800" s="50"/>
      <c r="R2800" s="51"/>
      <c r="S2800" s="51"/>
      <c r="T2800" s="51"/>
      <c r="U2800" s="51"/>
      <c r="V2800" s="51"/>
      <c r="W2800" s="51"/>
      <c r="X2800" s="44"/>
      <c r="AF2800" s="52"/>
      <c r="AM2800" s="7"/>
      <c r="AN2800" s="7"/>
      <c r="AO2800" s="53"/>
      <c r="AP2800" s="54"/>
      <c r="AQ2800" s="54"/>
      <c r="AR2800" s="7"/>
      <c r="AS2800" s="54"/>
      <c r="AT2800" s="53"/>
      <c r="AU2800" s="7"/>
      <c r="AV2800" s="7"/>
      <c r="AW2800" s="55"/>
      <c r="AX2800" s="56"/>
      <c r="AY2800" s="55"/>
      <c r="AZ2800" s="55"/>
      <c r="BA2800" s="55"/>
      <c r="BB2800" s="11"/>
      <c r="BC2800" s="12"/>
      <c r="BD2800" s="12"/>
      <c r="BE2800" s="12"/>
      <c r="BF2800" s="12"/>
      <c r="BG2800" s="12"/>
      <c r="BH2800" s="12"/>
      <c r="BI2800" s="12"/>
      <c r="BJ2800" s="12"/>
      <c r="BK2800" s="12"/>
    </row>
    <row r="2801" spans="1:63" s="5" customFormat="1">
      <c r="A2801" s="13"/>
      <c r="B2801" s="13"/>
      <c r="C2801" s="45"/>
      <c r="E2801" s="46"/>
      <c r="F2801" s="47"/>
      <c r="G2801" s="48"/>
      <c r="H2801" s="49"/>
      <c r="I2801" s="49"/>
      <c r="J2801" s="49"/>
      <c r="K2801" s="50"/>
      <c r="L2801" s="50"/>
      <c r="M2801" s="50"/>
      <c r="N2801" s="50"/>
      <c r="O2801" s="50"/>
      <c r="P2801" s="50"/>
      <c r="Q2801" s="50"/>
      <c r="R2801" s="51"/>
      <c r="S2801" s="51"/>
      <c r="T2801" s="51"/>
      <c r="U2801" s="51"/>
      <c r="V2801" s="51"/>
      <c r="W2801" s="51"/>
      <c r="X2801" s="44"/>
      <c r="AF2801" s="52"/>
      <c r="AM2801" s="7"/>
      <c r="AN2801" s="7"/>
      <c r="AO2801" s="53"/>
      <c r="AP2801" s="54"/>
      <c r="AQ2801" s="54"/>
      <c r="AR2801" s="7"/>
      <c r="AS2801" s="54"/>
      <c r="AT2801" s="53"/>
      <c r="AU2801" s="7"/>
      <c r="AV2801" s="7"/>
      <c r="AW2801" s="55"/>
      <c r="AX2801" s="56"/>
      <c r="AY2801" s="55"/>
      <c r="AZ2801" s="55"/>
      <c r="BA2801" s="55"/>
      <c r="BB2801" s="11"/>
      <c r="BC2801" s="12"/>
      <c r="BD2801" s="12"/>
      <c r="BE2801" s="12"/>
      <c r="BF2801" s="12"/>
      <c r="BG2801" s="12"/>
      <c r="BH2801" s="12"/>
      <c r="BI2801" s="12"/>
      <c r="BJ2801" s="12"/>
      <c r="BK2801" s="12"/>
    </row>
    <row r="2802" spans="1:63" s="5" customFormat="1">
      <c r="A2802" s="13"/>
      <c r="B2802" s="13"/>
      <c r="C2802" s="45"/>
      <c r="E2802" s="46"/>
      <c r="F2802" s="47"/>
      <c r="G2802" s="48"/>
      <c r="H2802" s="49"/>
      <c r="I2802" s="49"/>
      <c r="J2802" s="49"/>
      <c r="K2802" s="50"/>
      <c r="L2802" s="50"/>
      <c r="M2802" s="50"/>
      <c r="N2802" s="50"/>
      <c r="O2802" s="50"/>
      <c r="P2802" s="50"/>
      <c r="Q2802" s="50"/>
      <c r="R2802" s="51"/>
      <c r="S2802" s="51"/>
      <c r="T2802" s="51"/>
      <c r="U2802" s="51"/>
      <c r="V2802" s="51"/>
      <c r="W2802" s="51"/>
      <c r="X2802" s="44"/>
      <c r="AF2802" s="52"/>
      <c r="AM2802" s="7"/>
      <c r="AN2802" s="7"/>
      <c r="AO2802" s="53"/>
      <c r="AP2802" s="54"/>
      <c r="AQ2802" s="54"/>
      <c r="AR2802" s="7"/>
      <c r="AS2802" s="54"/>
      <c r="AT2802" s="53"/>
      <c r="AU2802" s="7"/>
      <c r="AV2802" s="7"/>
      <c r="AW2802" s="55"/>
      <c r="AX2802" s="56"/>
      <c r="AY2802" s="55"/>
      <c r="AZ2802" s="55"/>
      <c r="BA2802" s="55"/>
      <c r="BB2802" s="11"/>
      <c r="BC2802" s="12"/>
      <c r="BD2802" s="12"/>
      <c r="BE2802" s="12"/>
      <c r="BF2802" s="12"/>
      <c r="BG2802" s="12"/>
      <c r="BH2802" s="12"/>
      <c r="BI2802" s="12"/>
      <c r="BJ2802" s="12"/>
      <c r="BK2802" s="12"/>
    </row>
    <row r="2803" spans="1:63" s="5" customFormat="1">
      <c r="A2803" s="13"/>
      <c r="B2803" s="13"/>
      <c r="C2803" s="45"/>
      <c r="E2803" s="46"/>
      <c r="F2803" s="47"/>
      <c r="G2803" s="48"/>
      <c r="H2803" s="49"/>
      <c r="I2803" s="49"/>
      <c r="J2803" s="49"/>
      <c r="K2803" s="50"/>
      <c r="L2803" s="50"/>
      <c r="M2803" s="50"/>
      <c r="N2803" s="50"/>
      <c r="O2803" s="50"/>
      <c r="P2803" s="50"/>
      <c r="Q2803" s="50"/>
      <c r="R2803" s="51"/>
      <c r="S2803" s="51"/>
      <c r="T2803" s="51"/>
      <c r="U2803" s="51"/>
      <c r="V2803" s="51"/>
      <c r="W2803" s="51"/>
      <c r="X2803" s="44"/>
      <c r="AF2803" s="52"/>
      <c r="AM2803" s="7"/>
      <c r="AN2803" s="7"/>
      <c r="AO2803" s="53"/>
      <c r="AP2803" s="54"/>
      <c r="AQ2803" s="54"/>
      <c r="AR2803" s="7"/>
      <c r="AS2803" s="54"/>
      <c r="AT2803" s="53"/>
      <c r="AU2803" s="7"/>
      <c r="AV2803" s="7"/>
      <c r="AW2803" s="55"/>
      <c r="AX2803" s="56"/>
      <c r="AY2803" s="55"/>
      <c r="AZ2803" s="55"/>
      <c r="BA2803" s="55"/>
      <c r="BB2803" s="11"/>
      <c r="BC2803" s="12"/>
      <c r="BD2803" s="12"/>
      <c r="BE2803" s="12"/>
      <c r="BF2803" s="12"/>
      <c r="BG2803" s="12"/>
      <c r="BH2803" s="12"/>
      <c r="BI2803" s="12"/>
      <c r="BJ2803" s="12"/>
      <c r="BK2803" s="12"/>
    </row>
    <row r="2804" spans="1:63" s="5" customFormat="1">
      <c r="A2804" s="13"/>
      <c r="B2804" s="13"/>
      <c r="C2804" s="45"/>
      <c r="E2804" s="46"/>
      <c r="F2804" s="47"/>
      <c r="G2804" s="48"/>
      <c r="H2804" s="49"/>
      <c r="I2804" s="49"/>
      <c r="J2804" s="49"/>
      <c r="K2804" s="50"/>
      <c r="L2804" s="50"/>
      <c r="M2804" s="50"/>
      <c r="N2804" s="50"/>
      <c r="O2804" s="50"/>
      <c r="P2804" s="50"/>
      <c r="Q2804" s="50"/>
      <c r="R2804" s="51"/>
      <c r="S2804" s="51"/>
      <c r="T2804" s="51"/>
      <c r="U2804" s="51"/>
      <c r="V2804" s="51"/>
      <c r="W2804" s="51"/>
      <c r="X2804" s="44"/>
      <c r="AF2804" s="52"/>
      <c r="AM2804" s="7"/>
      <c r="AN2804" s="7"/>
      <c r="AO2804" s="53"/>
      <c r="AP2804" s="54"/>
      <c r="AQ2804" s="54"/>
      <c r="AR2804" s="7"/>
      <c r="AS2804" s="54"/>
      <c r="AT2804" s="53"/>
      <c r="AU2804" s="7"/>
      <c r="AV2804" s="7"/>
      <c r="AW2804" s="55"/>
      <c r="AX2804" s="56"/>
      <c r="AY2804" s="55"/>
      <c r="AZ2804" s="55"/>
      <c r="BA2804" s="55"/>
      <c r="BB2804" s="11"/>
      <c r="BC2804" s="12"/>
      <c r="BD2804" s="12"/>
      <c r="BE2804" s="12"/>
      <c r="BF2804" s="12"/>
      <c r="BG2804" s="12"/>
      <c r="BH2804" s="12"/>
      <c r="BI2804" s="12"/>
      <c r="BJ2804" s="12"/>
      <c r="BK2804" s="12"/>
    </row>
    <row r="2805" spans="1:63" s="5" customFormat="1">
      <c r="A2805" s="13"/>
      <c r="B2805" s="13"/>
      <c r="C2805" s="45"/>
      <c r="E2805" s="46"/>
      <c r="F2805" s="47"/>
      <c r="G2805" s="48"/>
      <c r="H2805" s="49"/>
      <c r="I2805" s="49"/>
      <c r="J2805" s="49"/>
      <c r="K2805" s="50"/>
      <c r="L2805" s="50"/>
      <c r="M2805" s="50"/>
      <c r="N2805" s="50"/>
      <c r="O2805" s="50"/>
      <c r="P2805" s="50"/>
      <c r="Q2805" s="50"/>
      <c r="R2805" s="51"/>
      <c r="S2805" s="51"/>
      <c r="T2805" s="51"/>
      <c r="U2805" s="51"/>
      <c r="V2805" s="51"/>
      <c r="W2805" s="51"/>
      <c r="X2805" s="44"/>
      <c r="AF2805" s="52"/>
      <c r="AM2805" s="7"/>
      <c r="AN2805" s="7"/>
      <c r="AO2805" s="53"/>
      <c r="AP2805" s="54"/>
      <c r="AQ2805" s="54"/>
      <c r="AR2805" s="7"/>
      <c r="AS2805" s="54"/>
      <c r="AT2805" s="53"/>
      <c r="AU2805" s="7"/>
      <c r="AV2805" s="7"/>
      <c r="AW2805" s="55"/>
      <c r="AX2805" s="56"/>
      <c r="AY2805" s="55"/>
      <c r="AZ2805" s="55"/>
      <c r="BA2805" s="55"/>
      <c r="BB2805" s="11"/>
      <c r="BC2805" s="12"/>
      <c r="BD2805" s="12"/>
      <c r="BE2805" s="12"/>
      <c r="BF2805" s="12"/>
      <c r="BG2805" s="12"/>
      <c r="BH2805" s="12"/>
      <c r="BI2805" s="12"/>
      <c r="BJ2805" s="12"/>
      <c r="BK2805" s="12"/>
    </row>
    <row r="2806" spans="1:63" s="5" customFormat="1">
      <c r="A2806" s="13"/>
      <c r="B2806" s="13"/>
      <c r="C2806" s="45"/>
      <c r="E2806" s="46"/>
      <c r="F2806" s="47"/>
      <c r="G2806" s="48"/>
      <c r="H2806" s="49"/>
      <c r="I2806" s="49"/>
      <c r="J2806" s="49"/>
      <c r="K2806" s="50"/>
      <c r="L2806" s="50"/>
      <c r="M2806" s="50"/>
      <c r="N2806" s="50"/>
      <c r="O2806" s="50"/>
      <c r="P2806" s="50"/>
      <c r="Q2806" s="50"/>
      <c r="R2806" s="51"/>
      <c r="S2806" s="51"/>
      <c r="T2806" s="51"/>
      <c r="U2806" s="51"/>
      <c r="V2806" s="51"/>
      <c r="W2806" s="51"/>
      <c r="X2806" s="44"/>
      <c r="AF2806" s="52"/>
      <c r="AM2806" s="7"/>
      <c r="AN2806" s="7"/>
      <c r="AO2806" s="53"/>
      <c r="AP2806" s="54"/>
      <c r="AQ2806" s="54"/>
      <c r="AR2806" s="7"/>
      <c r="AS2806" s="54"/>
      <c r="AT2806" s="53"/>
      <c r="AU2806" s="7"/>
      <c r="AV2806" s="7"/>
      <c r="AW2806" s="55"/>
      <c r="AX2806" s="56"/>
      <c r="AY2806" s="55"/>
      <c r="AZ2806" s="55"/>
      <c r="BA2806" s="55"/>
      <c r="BB2806" s="11"/>
      <c r="BC2806" s="12"/>
      <c r="BD2806" s="12"/>
      <c r="BE2806" s="12"/>
      <c r="BF2806" s="12"/>
      <c r="BG2806" s="12"/>
      <c r="BH2806" s="12"/>
      <c r="BI2806" s="12"/>
      <c r="BJ2806" s="12"/>
      <c r="BK2806" s="12"/>
    </row>
    <row r="2807" spans="1:63" s="5" customFormat="1">
      <c r="A2807" s="13"/>
      <c r="B2807" s="13"/>
      <c r="C2807" s="45"/>
      <c r="E2807" s="46"/>
      <c r="F2807" s="47"/>
      <c r="G2807" s="48"/>
      <c r="H2807" s="49"/>
      <c r="I2807" s="49"/>
      <c r="J2807" s="49"/>
      <c r="K2807" s="50"/>
      <c r="L2807" s="50"/>
      <c r="M2807" s="50"/>
      <c r="N2807" s="50"/>
      <c r="O2807" s="50"/>
      <c r="P2807" s="50"/>
      <c r="Q2807" s="50"/>
      <c r="R2807" s="51"/>
      <c r="S2807" s="51"/>
      <c r="T2807" s="51"/>
      <c r="U2807" s="51"/>
      <c r="V2807" s="51"/>
      <c r="W2807" s="51"/>
      <c r="X2807" s="44"/>
      <c r="AF2807" s="52"/>
      <c r="AM2807" s="7"/>
      <c r="AN2807" s="7"/>
      <c r="AO2807" s="53"/>
      <c r="AP2807" s="54"/>
      <c r="AQ2807" s="54"/>
      <c r="AR2807" s="7"/>
      <c r="AS2807" s="54"/>
      <c r="AT2807" s="53"/>
      <c r="AU2807" s="7"/>
      <c r="AV2807" s="7"/>
      <c r="AW2807" s="55"/>
      <c r="AX2807" s="56"/>
      <c r="AY2807" s="55"/>
      <c r="AZ2807" s="55"/>
      <c r="BA2807" s="55"/>
      <c r="BB2807" s="11"/>
      <c r="BC2807" s="12"/>
      <c r="BD2807" s="12"/>
      <c r="BE2807" s="12"/>
      <c r="BF2807" s="12"/>
      <c r="BG2807" s="12"/>
      <c r="BH2807" s="12"/>
      <c r="BI2807" s="12"/>
      <c r="BJ2807" s="12"/>
      <c r="BK2807" s="12"/>
    </row>
    <row r="2808" spans="1:63" s="5" customFormat="1">
      <c r="A2808" s="13"/>
      <c r="B2808" s="13"/>
      <c r="C2808" s="45"/>
      <c r="E2808" s="46"/>
      <c r="F2808" s="47"/>
      <c r="G2808" s="48"/>
      <c r="H2808" s="49"/>
      <c r="I2808" s="49"/>
      <c r="J2808" s="49"/>
      <c r="K2808" s="50"/>
      <c r="L2808" s="50"/>
      <c r="M2808" s="50"/>
      <c r="N2808" s="50"/>
      <c r="O2808" s="50"/>
      <c r="P2808" s="50"/>
      <c r="Q2808" s="50"/>
      <c r="R2808" s="51"/>
      <c r="S2808" s="51"/>
      <c r="T2808" s="51"/>
      <c r="U2808" s="51"/>
      <c r="V2808" s="51"/>
      <c r="W2808" s="51"/>
      <c r="X2808" s="44"/>
      <c r="AF2808" s="52"/>
      <c r="AM2808" s="7"/>
      <c r="AN2808" s="7"/>
      <c r="AO2808" s="53"/>
      <c r="AP2808" s="54"/>
      <c r="AQ2808" s="54"/>
      <c r="AR2808" s="7"/>
      <c r="AS2808" s="54"/>
      <c r="AT2808" s="53"/>
      <c r="AU2808" s="7"/>
      <c r="AV2808" s="7"/>
      <c r="AW2808" s="55"/>
      <c r="AX2808" s="56"/>
      <c r="AY2808" s="55"/>
      <c r="AZ2808" s="55"/>
      <c r="BA2808" s="55"/>
      <c r="BB2808" s="11"/>
      <c r="BC2808" s="12"/>
      <c r="BD2808" s="12"/>
      <c r="BE2808" s="12"/>
      <c r="BF2808" s="12"/>
      <c r="BG2808" s="12"/>
      <c r="BH2808" s="12"/>
      <c r="BI2808" s="12"/>
      <c r="BJ2808" s="12"/>
      <c r="BK2808" s="12"/>
    </row>
    <row r="2809" spans="1:63" s="5" customFormat="1">
      <c r="A2809" s="13"/>
      <c r="B2809" s="13"/>
      <c r="C2809" s="45"/>
      <c r="E2809" s="46"/>
      <c r="F2809" s="47"/>
      <c r="G2809" s="48"/>
      <c r="H2809" s="49"/>
      <c r="I2809" s="49"/>
      <c r="J2809" s="49"/>
      <c r="K2809" s="50"/>
      <c r="L2809" s="50"/>
      <c r="M2809" s="50"/>
      <c r="N2809" s="50"/>
      <c r="O2809" s="50"/>
      <c r="P2809" s="50"/>
      <c r="Q2809" s="50"/>
      <c r="R2809" s="51"/>
      <c r="S2809" s="51"/>
      <c r="T2809" s="51"/>
      <c r="U2809" s="51"/>
      <c r="V2809" s="51"/>
      <c r="W2809" s="51"/>
      <c r="X2809" s="44"/>
      <c r="AF2809" s="52"/>
      <c r="AM2809" s="7"/>
      <c r="AN2809" s="7"/>
      <c r="AO2809" s="53"/>
      <c r="AP2809" s="54"/>
      <c r="AQ2809" s="54"/>
      <c r="AR2809" s="7"/>
      <c r="AS2809" s="54"/>
      <c r="AT2809" s="53"/>
      <c r="AU2809" s="7"/>
      <c r="AV2809" s="7"/>
      <c r="AW2809" s="55"/>
      <c r="AX2809" s="56"/>
      <c r="AY2809" s="55"/>
      <c r="AZ2809" s="55"/>
      <c r="BA2809" s="55"/>
      <c r="BB2809" s="11"/>
      <c r="BC2809" s="12"/>
      <c r="BD2809" s="12"/>
      <c r="BE2809" s="12"/>
      <c r="BF2809" s="12"/>
      <c r="BG2809" s="12"/>
      <c r="BH2809" s="12"/>
      <c r="BI2809" s="12"/>
      <c r="BJ2809" s="12"/>
      <c r="BK2809" s="12"/>
    </row>
    <row r="2810" spans="1:63" s="5" customFormat="1">
      <c r="A2810" s="13"/>
      <c r="B2810" s="13"/>
      <c r="C2810" s="45"/>
      <c r="E2810" s="46"/>
      <c r="F2810" s="47"/>
      <c r="G2810" s="48"/>
      <c r="H2810" s="49"/>
      <c r="I2810" s="49"/>
      <c r="J2810" s="49"/>
      <c r="K2810" s="50"/>
      <c r="L2810" s="50"/>
      <c r="M2810" s="50"/>
      <c r="N2810" s="50"/>
      <c r="O2810" s="50"/>
      <c r="P2810" s="50"/>
      <c r="Q2810" s="50"/>
      <c r="R2810" s="51"/>
      <c r="S2810" s="51"/>
      <c r="T2810" s="51"/>
      <c r="U2810" s="51"/>
      <c r="V2810" s="51"/>
      <c r="W2810" s="51"/>
      <c r="X2810" s="44"/>
      <c r="AF2810" s="52"/>
      <c r="AM2810" s="7"/>
      <c r="AN2810" s="7"/>
      <c r="AO2810" s="53"/>
      <c r="AP2810" s="54"/>
      <c r="AQ2810" s="54"/>
      <c r="AR2810" s="7"/>
      <c r="AS2810" s="54"/>
      <c r="AT2810" s="53"/>
      <c r="AU2810" s="7"/>
      <c r="AV2810" s="7"/>
      <c r="AW2810" s="55"/>
      <c r="AX2810" s="56"/>
      <c r="AY2810" s="55"/>
      <c r="AZ2810" s="55"/>
      <c r="BA2810" s="55"/>
      <c r="BB2810" s="11"/>
      <c r="BC2810" s="12"/>
      <c r="BD2810" s="12"/>
      <c r="BE2810" s="12"/>
      <c r="BF2810" s="12"/>
      <c r="BG2810" s="12"/>
      <c r="BH2810" s="12"/>
      <c r="BI2810" s="12"/>
      <c r="BJ2810" s="12"/>
      <c r="BK2810" s="12"/>
    </row>
    <row r="2811" spans="1:63" s="5" customFormat="1">
      <c r="A2811" s="13"/>
      <c r="B2811" s="13"/>
      <c r="C2811" s="45"/>
      <c r="E2811" s="46"/>
      <c r="F2811" s="47"/>
      <c r="G2811" s="48"/>
      <c r="H2811" s="49"/>
      <c r="I2811" s="49"/>
      <c r="J2811" s="49"/>
      <c r="K2811" s="50"/>
      <c r="L2811" s="50"/>
      <c r="M2811" s="50"/>
      <c r="N2811" s="50"/>
      <c r="O2811" s="50"/>
      <c r="P2811" s="50"/>
      <c r="Q2811" s="50"/>
      <c r="R2811" s="51"/>
      <c r="S2811" s="51"/>
      <c r="T2811" s="51"/>
      <c r="U2811" s="51"/>
      <c r="V2811" s="51"/>
      <c r="W2811" s="51"/>
      <c r="X2811" s="44"/>
      <c r="AF2811" s="52"/>
      <c r="AM2811" s="7"/>
      <c r="AN2811" s="7"/>
      <c r="AO2811" s="53"/>
      <c r="AP2811" s="54"/>
      <c r="AQ2811" s="54"/>
      <c r="AR2811" s="7"/>
      <c r="AS2811" s="54"/>
      <c r="AT2811" s="53"/>
      <c r="AU2811" s="7"/>
      <c r="AV2811" s="7"/>
      <c r="AW2811" s="55"/>
      <c r="AX2811" s="56"/>
      <c r="AY2811" s="55"/>
      <c r="AZ2811" s="55"/>
      <c r="BA2811" s="55"/>
      <c r="BB2811" s="11"/>
      <c r="BC2811" s="12"/>
      <c r="BD2811" s="12"/>
      <c r="BE2811" s="12"/>
      <c r="BF2811" s="12"/>
      <c r="BG2811" s="12"/>
      <c r="BH2811" s="12"/>
      <c r="BI2811" s="12"/>
      <c r="BJ2811" s="12"/>
      <c r="BK2811" s="12"/>
    </row>
    <row r="2812" spans="1:63" s="5" customFormat="1">
      <c r="A2812" s="13"/>
      <c r="B2812" s="13"/>
      <c r="C2812" s="45"/>
      <c r="E2812" s="46"/>
      <c r="F2812" s="47"/>
      <c r="G2812" s="48"/>
      <c r="H2812" s="49"/>
      <c r="I2812" s="49"/>
      <c r="J2812" s="49"/>
      <c r="K2812" s="50"/>
      <c r="L2812" s="50"/>
      <c r="M2812" s="50"/>
      <c r="N2812" s="50"/>
      <c r="O2812" s="50"/>
      <c r="P2812" s="50"/>
      <c r="Q2812" s="50"/>
      <c r="R2812" s="51"/>
      <c r="S2812" s="51"/>
      <c r="T2812" s="51"/>
      <c r="U2812" s="51"/>
      <c r="V2812" s="51"/>
      <c r="W2812" s="51"/>
      <c r="X2812" s="44"/>
      <c r="AF2812" s="52"/>
      <c r="AM2812" s="7"/>
      <c r="AN2812" s="7"/>
      <c r="AO2812" s="53"/>
      <c r="AP2812" s="54"/>
      <c r="AQ2812" s="54"/>
      <c r="AR2812" s="7"/>
      <c r="AS2812" s="54"/>
      <c r="AT2812" s="53"/>
      <c r="AU2812" s="7"/>
      <c r="AV2812" s="7"/>
      <c r="AW2812" s="55"/>
      <c r="AX2812" s="56"/>
      <c r="AY2812" s="55"/>
      <c r="AZ2812" s="55"/>
      <c r="BA2812" s="55"/>
      <c r="BB2812" s="11"/>
      <c r="BC2812" s="12"/>
      <c r="BD2812" s="12"/>
      <c r="BE2812" s="12"/>
      <c r="BF2812" s="12"/>
      <c r="BG2812" s="12"/>
      <c r="BH2812" s="12"/>
      <c r="BI2812" s="12"/>
      <c r="BJ2812" s="12"/>
      <c r="BK2812" s="12"/>
    </row>
    <row r="2813" spans="1:63" s="5" customFormat="1">
      <c r="A2813" s="13"/>
      <c r="B2813" s="13"/>
      <c r="C2813" s="45"/>
      <c r="E2813" s="46"/>
      <c r="F2813" s="47"/>
      <c r="G2813" s="48"/>
      <c r="H2813" s="49"/>
      <c r="I2813" s="49"/>
      <c r="J2813" s="49"/>
      <c r="K2813" s="50"/>
      <c r="L2813" s="50"/>
      <c r="M2813" s="50"/>
      <c r="N2813" s="50"/>
      <c r="O2813" s="50"/>
      <c r="P2813" s="50"/>
      <c r="Q2813" s="50"/>
      <c r="R2813" s="51"/>
      <c r="S2813" s="51"/>
      <c r="T2813" s="51"/>
      <c r="U2813" s="51"/>
      <c r="V2813" s="51"/>
      <c r="W2813" s="51"/>
      <c r="X2813" s="44"/>
      <c r="AF2813" s="52"/>
      <c r="AM2813" s="7"/>
      <c r="AN2813" s="7"/>
      <c r="AO2813" s="53"/>
      <c r="AP2813" s="54"/>
      <c r="AQ2813" s="54"/>
      <c r="AR2813" s="7"/>
      <c r="AS2813" s="54"/>
      <c r="AT2813" s="53"/>
      <c r="AU2813" s="7"/>
      <c r="AV2813" s="7"/>
      <c r="AW2813" s="55"/>
      <c r="AX2813" s="56"/>
      <c r="AY2813" s="55"/>
      <c r="AZ2813" s="55"/>
      <c r="BA2813" s="55"/>
      <c r="BB2813" s="11"/>
      <c r="BC2813" s="12"/>
      <c r="BD2813" s="12"/>
      <c r="BE2813" s="12"/>
      <c r="BF2813" s="12"/>
      <c r="BG2813" s="12"/>
      <c r="BH2813" s="12"/>
      <c r="BI2813" s="12"/>
      <c r="BJ2813" s="12"/>
      <c r="BK2813" s="12"/>
    </row>
    <row r="2814" spans="1:63" s="5" customFormat="1">
      <c r="A2814" s="13"/>
      <c r="B2814" s="13"/>
      <c r="C2814" s="45"/>
      <c r="E2814" s="46"/>
      <c r="F2814" s="47"/>
      <c r="G2814" s="48"/>
      <c r="H2814" s="49"/>
      <c r="I2814" s="49"/>
      <c r="J2814" s="49"/>
      <c r="K2814" s="50"/>
      <c r="L2814" s="50"/>
      <c r="M2814" s="50"/>
      <c r="N2814" s="50"/>
      <c r="O2814" s="50"/>
      <c r="P2814" s="50"/>
      <c r="Q2814" s="50"/>
      <c r="R2814" s="51"/>
      <c r="S2814" s="51"/>
      <c r="T2814" s="51"/>
      <c r="U2814" s="51"/>
      <c r="V2814" s="51"/>
      <c r="W2814" s="51"/>
      <c r="X2814" s="44"/>
      <c r="AF2814" s="52"/>
      <c r="AM2814" s="7"/>
      <c r="AN2814" s="7"/>
      <c r="AO2814" s="53"/>
      <c r="AP2814" s="54"/>
      <c r="AQ2814" s="54"/>
      <c r="AR2814" s="7"/>
      <c r="AS2814" s="54"/>
      <c r="AT2814" s="53"/>
      <c r="AU2814" s="7"/>
      <c r="AV2814" s="7"/>
      <c r="AW2814" s="55"/>
      <c r="AX2814" s="56"/>
      <c r="AY2814" s="55"/>
      <c r="AZ2814" s="55"/>
      <c r="BA2814" s="55"/>
      <c r="BB2814" s="11"/>
      <c r="BC2814" s="12"/>
      <c r="BD2814" s="12"/>
      <c r="BE2814" s="12"/>
      <c r="BF2814" s="12"/>
      <c r="BG2814" s="12"/>
      <c r="BH2814" s="12"/>
      <c r="BI2814" s="12"/>
      <c r="BJ2814" s="12"/>
      <c r="BK2814" s="12"/>
    </row>
    <row r="2815" spans="1:63" s="5" customFormat="1">
      <c r="A2815" s="13"/>
      <c r="B2815" s="13"/>
      <c r="C2815" s="45"/>
      <c r="E2815" s="46"/>
      <c r="F2815" s="47"/>
      <c r="G2815" s="48"/>
      <c r="H2815" s="49"/>
      <c r="I2815" s="49"/>
      <c r="J2815" s="49"/>
      <c r="K2815" s="50"/>
      <c r="L2815" s="50"/>
      <c r="M2815" s="50"/>
      <c r="N2815" s="50"/>
      <c r="O2815" s="50"/>
      <c r="P2815" s="50"/>
      <c r="Q2815" s="50"/>
      <c r="R2815" s="51"/>
      <c r="S2815" s="51"/>
      <c r="T2815" s="51"/>
      <c r="U2815" s="51"/>
      <c r="V2815" s="51"/>
      <c r="W2815" s="51"/>
      <c r="X2815" s="44"/>
      <c r="AF2815" s="52"/>
      <c r="AM2815" s="7"/>
      <c r="AN2815" s="7"/>
      <c r="AO2815" s="53"/>
      <c r="AP2815" s="54"/>
      <c r="AQ2815" s="54"/>
      <c r="AR2815" s="7"/>
      <c r="AS2815" s="54"/>
      <c r="AT2815" s="53"/>
      <c r="AU2815" s="7"/>
      <c r="AV2815" s="7"/>
      <c r="AW2815" s="55"/>
      <c r="AX2815" s="56"/>
      <c r="AY2815" s="55"/>
      <c r="AZ2815" s="55"/>
      <c r="BA2815" s="55"/>
      <c r="BB2815" s="11"/>
      <c r="BC2815" s="12"/>
      <c r="BD2815" s="12"/>
      <c r="BE2815" s="12"/>
      <c r="BF2815" s="12"/>
      <c r="BG2815" s="12"/>
      <c r="BH2815" s="12"/>
      <c r="BI2815" s="12"/>
      <c r="BJ2815" s="12"/>
      <c r="BK2815" s="12"/>
    </row>
    <row r="2816" spans="1:63" s="5" customFormat="1">
      <c r="A2816" s="13"/>
      <c r="B2816" s="13"/>
      <c r="C2816" s="45"/>
      <c r="E2816" s="46"/>
      <c r="F2816" s="47"/>
      <c r="G2816" s="48"/>
      <c r="H2816" s="49"/>
      <c r="I2816" s="49"/>
      <c r="J2816" s="49"/>
      <c r="K2816" s="50"/>
      <c r="L2816" s="50"/>
      <c r="M2816" s="50"/>
      <c r="N2816" s="50"/>
      <c r="O2816" s="50"/>
      <c r="P2816" s="50"/>
      <c r="Q2816" s="50"/>
      <c r="R2816" s="51"/>
      <c r="S2816" s="51"/>
      <c r="T2816" s="51"/>
      <c r="U2816" s="51"/>
      <c r="V2816" s="51"/>
      <c r="W2816" s="51"/>
      <c r="X2816" s="44"/>
      <c r="AF2816" s="52"/>
      <c r="AM2816" s="7"/>
      <c r="AN2816" s="7"/>
      <c r="AO2816" s="53"/>
      <c r="AP2816" s="54"/>
      <c r="AQ2816" s="54"/>
      <c r="AR2816" s="7"/>
      <c r="AS2816" s="54"/>
      <c r="AT2816" s="53"/>
      <c r="AU2816" s="7"/>
      <c r="AV2816" s="7"/>
      <c r="AW2816" s="55"/>
      <c r="AX2816" s="56"/>
      <c r="AY2816" s="55"/>
      <c r="AZ2816" s="55"/>
      <c r="BA2816" s="55"/>
      <c r="BB2816" s="11"/>
      <c r="BC2816" s="12"/>
      <c r="BD2816" s="12"/>
      <c r="BE2816" s="12"/>
      <c r="BF2816" s="12"/>
      <c r="BG2816" s="12"/>
      <c r="BH2816" s="12"/>
      <c r="BI2816" s="12"/>
      <c r="BJ2816" s="12"/>
      <c r="BK2816" s="12"/>
    </row>
    <row r="2817" spans="1:63" s="5" customFormat="1">
      <c r="A2817" s="13"/>
      <c r="B2817" s="13"/>
      <c r="C2817" s="45"/>
      <c r="E2817" s="46"/>
      <c r="F2817" s="47"/>
      <c r="G2817" s="48"/>
      <c r="H2817" s="49"/>
      <c r="I2817" s="49"/>
      <c r="J2817" s="49"/>
      <c r="K2817" s="50"/>
      <c r="L2817" s="50"/>
      <c r="M2817" s="50"/>
      <c r="N2817" s="50"/>
      <c r="O2817" s="50"/>
      <c r="P2817" s="50"/>
      <c r="Q2817" s="50"/>
      <c r="R2817" s="51"/>
      <c r="S2817" s="51"/>
      <c r="T2817" s="51"/>
      <c r="U2817" s="51"/>
      <c r="V2817" s="51"/>
      <c r="W2817" s="51"/>
      <c r="X2817" s="44"/>
      <c r="AF2817" s="52"/>
      <c r="AM2817" s="7"/>
      <c r="AN2817" s="7"/>
      <c r="AO2817" s="53"/>
      <c r="AP2817" s="54"/>
      <c r="AQ2817" s="54"/>
      <c r="AR2817" s="7"/>
      <c r="AS2817" s="54"/>
      <c r="AT2817" s="53"/>
      <c r="AU2817" s="7"/>
      <c r="AV2817" s="7"/>
      <c r="AW2817" s="55"/>
      <c r="AX2817" s="56"/>
      <c r="AY2817" s="55"/>
      <c r="AZ2817" s="55"/>
      <c r="BA2817" s="55"/>
      <c r="BB2817" s="11"/>
      <c r="BC2817" s="12"/>
      <c r="BD2817" s="12"/>
      <c r="BE2817" s="12"/>
      <c r="BF2817" s="12"/>
      <c r="BG2817" s="12"/>
      <c r="BH2817" s="12"/>
      <c r="BI2817" s="12"/>
      <c r="BJ2817" s="12"/>
      <c r="BK2817" s="12"/>
    </row>
    <row r="2818" spans="1:63" s="5" customFormat="1">
      <c r="A2818" s="13"/>
      <c r="B2818" s="13"/>
      <c r="C2818" s="45"/>
      <c r="E2818" s="46"/>
      <c r="F2818" s="47"/>
      <c r="G2818" s="48"/>
      <c r="H2818" s="49"/>
      <c r="I2818" s="49"/>
      <c r="J2818" s="49"/>
      <c r="K2818" s="50"/>
      <c r="L2818" s="50"/>
      <c r="M2818" s="50"/>
      <c r="N2818" s="50"/>
      <c r="O2818" s="50"/>
      <c r="P2818" s="50"/>
      <c r="Q2818" s="50"/>
      <c r="R2818" s="51"/>
      <c r="S2818" s="51"/>
      <c r="T2818" s="51"/>
      <c r="U2818" s="51"/>
      <c r="V2818" s="51"/>
      <c r="W2818" s="51"/>
      <c r="X2818" s="44"/>
      <c r="AF2818" s="52"/>
      <c r="AM2818" s="7"/>
      <c r="AN2818" s="7"/>
      <c r="AO2818" s="53"/>
      <c r="AP2818" s="54"/>
      <c r="AQ2818" s="54"/>
      <c r="AR2818" s="7"/>
      <c r="AS2818" s="54"/>
      <c r="AT2818" s="53"/>
      <c r="AU2818" s="7"/>
      <c r="AV2818" s="7"/>
      <c r="AW2818" s="55"/>
      <c r="AX2818" s="56"/>
      <c r="AY2818" s="55"/>
      <c r="AZ2818" s="55"/>
      <c r="BA2818" s="55"/>
      <c r="BB2818" s="11"/>
      <c r="BC2818" s="12"/>
      <c r="BD2818" s="12"/>
      <c r="BE2818" s="12"/>
      <c r="BF2818" s="12"/>
      <c r="BG2818" s="12"/>
      <c r="BH2818" s="12"/>
      <c r="BI2818" s="12"/>
      <c r="BJ2818" s="12"/>
      <c r="BK2818" s="12"/>
    </row>
    <row r="2819" spans="1:63" s="5" customFormat="1">
      <c r="A2819" s="13"/>
      <c r="B2819" s="13"/>
      <c r="C2819" s="45"/>
      <c r="E2819" s="46"/>
      <c r="F2819" s="47"/>
      <c r="G2819" s="48"/>
      <c r="H2819" s="49"/>
      <c r="I2819" s="49"/>
      <c r="J2819" s="49"/>
      <c r="K2819" s="50"/>
      <c r="L2819" s="50"/>
      <c r="M2819" s="50"/>
      <c r="N2819" s="50"/>
      <c r="O2819" s="50"/>
      <c r="P2819" s="50"/>
      <c r="Q2819" s="50"/>
      <c r="R2819" s="51"/>
      <c r="S2819" s="51"/>
      <c r="T2819" s="51"/>
      <c r="U2819" s="51"/>
      <c r="V2819" s="51"/>
      <c r="W2819" s="51"/>
      <c r="X2819" s="44"/>
      <c r="AF2819" s="52"/>
      <c r="AM2819" s="7"/>
      <c r="AN2819" s="7"/>
      <c r="AO2819" s="53"/>
      <c r="AP2819" s="54"/>
      <c r="AQ2819" s="54"/>
      <c r="AR2819" s="7"/>
      <c r="AS2819" s="54"/>
      <c r="AT2819" s="53"/>
      <c r="AU2819" s="7"/>
      <c r="AV2819" s="7"/>
      <c r="AW2819" s="55"/>
      <c r="AX2819" s="56"/>
      <c r="AY2819" s="55"/>
      <c r="AZ2819" s="55"/>
      <c r="BA2819" s="55"/>
      <c r="BB2819" s="11"/>
      <c r="BC2819" s="12"/>
      <c r="BD2819" s="12"/>
      <c r="BE2819" s="12"/>
      <c r="BF2819" s="12"/>
      <c r="BG2819" s="12"/>
      <c r="BH2819" s="12"/>
      <c r="BI2819" s="12"/>
      <c r="BJ2819" s="12"/>
      <c r="BK2819" s="12"/>
    </row>
    <row r="2820" spans="1:63" s="5" customFormat="1">
      <c r="A2820" s="13"/>
      <c r="B2820" s="13"/>
      <c r="C2820" s="45"/>
      <c r="E2820" s="46"/>
      <c r="F2820" s="47"/>
      <c r="G2820" s="48"/>
      <c r="H2820" s="49"/>
      <c r="I2820" s="49"/>
      <c r="J2820" s="49"/>
      <c r="K2820" s="50"/>
      <c r="L2820" s="50"/>
      <c r="M2820" s="50"/>
      <c r="N2820" s="50"/>
      <c r="O2820" s="50"/>
      <c r="P2820" s="50"/>
      <c r="Q2820" s="50"/>
      <c r="R2820" s="51"/>
      <c r="S2820" s="51"/>
      <c r="T2820" s="51"/>
      <c r="U2820" s="51"/>
      <c r="V2820" s="51"/>
      <c r="W2820" s="51"/>
      <c r="X2820" s="44"/>
      <c r="AF2820" s="52"/>
      <c r="AM2820" s="7"/>
      <c r="AN2820" s="7"/>
      <c r="AO2820" s="53"/>
      <c r="AP2820" s="54"/>
      <c r="AQ2820" s="54"/>
      <c r="AR2820" s="7"/>
      <c r="AS2820" s="54"/>
      <c r="AT2820" s="53"/>
      <c r="AU2820" s="7"/>
      <c r="AV2820" s="7"/>
      <c r="AW2820" s="55"/>
      <c r="AX2820" s="56"/>
      <c r="AY2820" s="55"/>
      <c r="AZ2820" s="55"/>
      <c r="BA2820" s="55"/>
      <c r="BB2820" s="11"/>
      <c r="BC2820" s="12"/>
      <c r="BD2820" s="12"/>
      <c r="BE2820" s="12"/>
      <c r="BF2820" s="12"/>
      <c r="BG2820" s="12"/>
      <c r="BH2820" s="12"/>
      <c r="BI2820" s="12"/>
      <c r="BJ2820" s="12"/>
      <c r="BK2820" s="12"/>
    </row>
    <row r="2821" spans="1:63" s="5" customFormat="1">
      <c r="A2821" s="13"/>
      <c r="B2821" s="13"/>
      <c r="C2821" s="45"/>
      <c r="E2821" s="46"/>
      <c r="F2821" s="47"/>
      <c r="G2821" s="48"/>
      <c r="H2821" s="49"/>
      <c r="I2821" s="49"/>
      <c r="J2821" s="49"/>
      <c r="K2821" s="50"/>
      <c r="L2821" s="50"/>
      <c r="M2821" s="50"/>
      <c r="N2821" s="50"/>
      <c r="O2821" s="50"/>
      <c r="P2821" s="50"/>
      <c r="Q2821" s="50"/>
      <c r="R2821" s="51"/>
      <c r="S2821" s="51"/>
      <c r="T2821" s="51"/>
      <c r="U2821" s="51"/>
      <c r="V2821" s="51"/>
      <c r="W2821" s="51"/>
      <c r="X2821" s="44"/>
      <c r="AF2821" s="52"/>
      <c r="AM2821" s="7"/>
      <c r="AN2821" s="7"/>
      <c r="AO2821" s="53"/>
      <c r="AP2821" s="54"/>
      <c r="AQ2821" s="54"/>
      <c r="AR2821" s="7"/>
      <c r="AS2821" s="54"/>
      <c r="AT2821" s="53"/>
      <c r="AU2821" s="7"/>
      <c r="AV2821" s="7"/>
      <c r="AW2821" s="55"/>
      <c r="AX2821" s="56"/>
      <c r="AY2821" s="55"/>
      <c r="AZ2821" s="55"/>
      <c r="BA2821" s="55"/>
      <c r="BB2821" s="11"/>
      <c r="BC2821" s="12"/>
      <c r="BD2821" s="12"/>
      <c r="BE2821" s="12"/>
      <c r="BF2821" s="12"/>
      <c r="BG2821" s="12"/>
      <c r="BH2821" s="12"/>
      <c r="BI2821" s="12"/>
      <c r="BJ2821" s="12"/>
      <c r="BK2821" s="12"/>
    </row>
    <row r="2822" spans="1:63" s="5" customFormat="1">
      <c r="A2822" s="13"/>
      <c r="B2822" s="13"/>
      <c r="C2822" s="45"/>
      <c r="E2822" s="46"/>
      <c r="F2822" s="47"/>
      <c r="G2822" s="48"/>
      <c r="H2822" s="49"/>
      <c r="I2822" s="49"/>
      <c r="J2822" s="49"/>
      <c r="K2822" s="50"/>
      <c r="L2822" s="50"/>
      <c r="M2822" s="50"/>
      <c r="N2822" s="50"/>
      <c r="O2822" s="50"/>
      <c r="P2822" s="50"/>
      <c r="Q2822" s="50"/>
      <c r="R2822" s="51"/>
      <c r="S2822" s="51"/>
      <c r="T2822" s="51"/>
      <c r="U2822" s="51"/>
      <c r="V2822" s="51"/>
      <c r="W2822" s="51"/>
      <c r="X2822" s="44"/>
      <c r="AF2822" s="52"/>
      <c r="AM2822" s="7"/>
      <c r="AN2822" s="7"/>
      <c r="AO2822" s="53"/>
      <c r="AP2822" s="54"/>
      <c r="AQ2822" s="54"/>
      <c r="AR2822" s="7"/>
      <c r="AS2822" s="54"/>
      <c r="AT2822" s="53"/>
      <c r="AU2822" s="7"/>
      <c r="AV2822" s="7"/>
      <c r="AW2822" s="55"/>
      <c r="AX2822" s="56"/>
      <c r="AY2822" s="55"/>
      <c r="AZ2822" s="55"/>
      <c r="BA2822" s="55"/>
      <c r="BB2822" s="11"/>
      <c r="BC2822" s="12"/>
      <c r="BD2822" s="12"/>
      <c r="BE2822" s="12"/>
      <c r="BF2822" s="12"/>
      <c r="BG2822" s="12"/>
      <c r="BH2822" s="12"/>
      <c r="BI2822" s="12"/>
      <c r="BJ2822" s="12"/>
      <c r="BK2822" s="12"/>
    </row>
    <row r="2823" spans="1:63" s="5" customFormat="1">
      <c r="A2823" s="13"/>
      <c r="B2823" s="13"/>
      <c r="C2823" s="45"/>
      <c r="E2823" s="46"/>
      <c r="F2823" s="47"/>
      <c r="G2823" s="48"/>
      <c r="H2823" s="49"/>
      <c r="I2823" s="49"/>
      <c r="J2823" s="49"/>
      <c r="K2823" s="50"/>
      <c r="L2823" s="50"/>
      <c r="M2823" s="50"/>
      <c r="N2823" s="50"/>
      <c r="O2823" s="50"/>
      <c r="P2823" s="50"/>
      <c r="Q2823" s="50"/>
      <c r="R2823" s="51"/>
      <c r="S2823" s="51"/>
      <c r="T2823" s="51"/>
      <c r="U2823" s="51"/>
      <c r="V2823" s="51"/>
      <c r="W2823" s="51"/>
      <c r="X2823" s="44"/>
      <c r="AF2823" s="52"/>
      <c r="AM2823" s="7"/>
      <c r="AN2823" s="7"/>
      <c r="AO2823" s="53"/>
      <c r="AP2823" s="54"/>
      <c r="AQ2823" s="54"/>
      <c r="AR2823" s="7"/>
      <c r="AS2823" s="54"/>
      <c r="AT2823" s="53"/>
      <c r="AU2823" s="7"/>
      <c r="AV2823" s="7"/>
      <c r="AW2823" s="55"/>
      <c r="AX2823" s="56"/>
      <c r="AY2823" s="55"/>
      <c r="AZ2823" s="55"/>
      <c r="BA2823" s="55"/>
      <c r="BB2823" s="11"/>
      <c r="BC2823" s="12"/>
      <c r="BD2823" s="12"/>
      <c r="BE2823" s="12"/>
      <c r="BF2823" s="12"/>
      <c r="BG2823" s="12"/>
      <c r="BH2823" s="12"/>
      <c r="BI2823" s="12"/>
      <c r="BJ2823" s="12"/>
      <c r="BK2823" s="12"/>
    </row>
    <row r="2824" spans="1:63" s="5" customFormat="1">
      <c r="A2824" s="13"/>
      <c r="B2824" s="13"/>
      <c r="C2824" s="45"/>
      <c r="E2824" s="46"/>
      <c r="F2824" s="47"/>
      <c r="G2824" s="48"/>
      <c r="H2824" s="49"/>
      <c r="I2824" s="49"/>
      <c r="J2824" s="49"/>
      <c r="K2824" s="50"/>
      <c r="L2824" s="50"/>
      <c r="M2824" s="50"/>
      <c r="N2824" s="50"/>
      <c r="O2824" s="50"/>
      <c r="P2824" s="50"/>
      <c r="Q2824" s="50"/>
      <c r="R2824" s="51"/>
      <c r="S2824" s="51"/>
      <c r="T2824" s="51"/>
      <c r="U2824" s="51"/>
      <c r="V2824" s="51"/>
      <c r="W2824" s="51"/>
      <c r="X2824" s="44"/>
      <c r="AF2824" s="52"/>
      <c r="AM2824" s="7"/>
      <c r="AN2824" s="7"/>
      <c r="AO2824" s="53"/>
      <c r="AP2824" s="54"/>
      <c r="AQ2824" s="54"/>
      <c r="AR2824" s="7"/>
      <c r="AS2824" s="54"/>
      <c r="AT2824" s="53"/>
      <c r="AU2824" s="7"/>
      <c r="AV2824" s="7"/>
      <c r="AW2824" s="55"/>
      <c r="AX2824" s="56"/>
      <c r="AY2824" s="55"/>
      <c r="AZ2824" s="55"/>
      <c r="BA2824" s="55"/>
      <c r="BB2824" s="11"/>
      <c r="BC2824" s="12"/>
      <c r="BD2824" s="12"/>
      <c r="BE2824" s="12"/>
      <c r="BF2824" s="12"/>
      <c r="BG2824" s="12"/>
      <c r="BH2824" s="12"/>
      <c r="BI2824" s="12"/>
      <c r="BJ2824" s="12"/>
      <c r="BK2824" s="12"/>
    </row>
    <row r="2825" spans="1:63" s="5" customFormat="1">
      <c r="A2825" s="13"/>
      <c r="B2825" s="13"/>
      <c r="C2825" s="45"/>
      <c r="E2825" s="46"/>
      <c r="F2825" s="47"/>
      <c r="G2825" s="48"/>
      <c r="H2825" s="49"/>
      <c r="I2825" s="49"/>
      <c r="J2825" s="49"/>
      <c r="K2825" s="50"/>
      <c r="L2825" s="50"/>
      <c r="M2825" s="50"/>
      <c r="N2825" s="50"/>
      <c r="O2825" s="50"/>
      <c r="P2825" s="50"/>
      <c r="Q2825" s="50"/>
      <c r="R2825" s="51"/>
      <c r="S2825" s="51"/>
      <c r="T2825" s="51"/>
      <c r="U2825" s="51"/>
      <c r="V2825" s="51"/>
      <c r="W2825" s="51"/>
      <c r="X2825" s="44"/>
      <c r="AF2825" s="52"/>
      <c r="AM2825" s="7"/>
      <c r="AN2825" s="7"/>
      <c r="AO2825" s="53"/>
      <c r="AP2825" s="54"/>
      <c r="AQ2825" s="54"/>
      <c r="AR2825" s="7"/>
      <c r="AS2825" s="54"/>
      <c r="AT2825" s="53"/>
      <c r="AU2825" s="7"/>
      <c r="AV2825" s="7"/>
      <c r="AW2825" s="55"/>
      <c r="AX2825" s="56"/>
      <c r="AY2825" s="55"/>
      <c r="AZ2825" s="55"/>
      <c r="BA2825" s="55"/>
      <c r="BB2825" s="11"/>
      <c r="BC2825" s="12"/>
      <c r="BD2825" s="12"/>
      <c r="BE2825" s="12"/>
      <c r="BF2825" s="12"/>
      <c r="BG2825" s="12"/>
      <c r="BH2825" s="12"/>
      <c r="BI2825" s="12"/>
      <c r="BJ2825" s="12"/>
      <c r="BK2825" s="12"/>
    </row>
    <row r="2826" spans="1:63" s="5" customFormat="1">
      <c r="A2826" s="13"/>
      <c r="B2826" s="13"/>
      <c r="C2826" s="45"/>
      <c r="E2826" s="46"/>
      <c r="F2826" s="47"/>
      <c r="G2826" s="48"/>
      <c r="H2826" s="49"/>
      <c r="I2826" s="49"/>
      <c r="J2826" s="49"/>
      <c r="K2826" s="50"/>
      <c r="L2826" s="50"/>
      <c r="M2826" s="50"/>
      <c r="N2826" s="50"/>
      <c r="O2826" s="50"/>
      <c r="P2826" s="50"/>
      <c r="Q2826" s="50"/>
      <c r="R2826" s="51"/>
      <c r="S2826" s="51"/>
      <c r="T2826" s="51"/>
      <c r="U2826" s="51"/>
      <c r="V2826" s="51"/>
      <c r="W2826" s="51"/>
      <c r="X2826" s="44"/>
      <c r="AF2826" s="52"/>
      <c r="AM2826" s="7"/>
      <c r="AN2826" s="7"/>
      <c r="AO2826" s="53"/>
      <c r="AP2826" s="54"/>
      <c r="AQ2826" s="54"/>
      <c r="AR2826" s="7"/>
      <c r="AS2826" s="54"/>
      <c r="AT2826" s="53"/>
      <c r="AU2826" s="7"/>
      <c r="AV2826" s="7"/>
      <c r="AW2826" s="55"/>
      <c r="AX2826" s="56"/>
      <c r="AY2826" s="55"/>
      <c r="AZ2826" s="55"/>
      <c r="BA2826" s="55"/>
      <c r="BB2826" s="11"/>
      <c r="BC2826" s="12"/>
      <c r="BD2826" s="12"/>
      <c r="BE2826" s="12"/>
      <c r="BF2826" s="12"/>
      <c r="BG2826" s="12"/>
      <c r="BH2826" s="12"/>
      <c r="BI2826" s="12"/>
      <c r="BJ2826" s="12"/>
      <c r="BK2826" s="12"/>
    </row>
    <row r="2827" spans="1:63" s="5" customFormat="1">
      <c r="A2827" s="13"/>
      <c r="B2827" s="13"/>
      <c r="C2827" s="45"/>
      <c r="E2827" s="46"/>
      <c r="F2827" s="47"/>
      <c r="G2827" s="48"/>
      <c r="H2827" s="49"/>
      <c r="I2827" s="49"/>
      <c r="J2827" s="49"/>
      <c r="K2827" s="50"/>
      <c r="L2827" s="50"/>
      <c r="M2827" s="50"/>
      <c r="N2827" s="50"/>
      <c r="O2827" s="50"/>
      <c r="P2827" s="50"/>
      <c r="Q2827" s="50"/>
      <c r="R2827" s="51"/>
      <c r="S2827" s="51"/>
      <c r="T2827" s="51"/>
      <c r="U2827" s="51"/>
      <c r="V2827" s="51"/>
      <c r="W2827" s="51"/>
      <c r="X2827" s="44"/>
      <c r="AF2827" s="52"/>
      <c r="AM2827" s="7"/>
      <c r="AN2827" s="7"/>
      <c r="AO2827" s="53"/>
      <c r="AP2827" s="54"/>
      <c r="AQ2827" s="54"/>
      <c r="AR2827" s="7"/>
      <c r="AS2827" s="54"/>
      <c r="AT2827" s="53"/>
      <c r="AU2827" s="7"/>
      <c r="AV2827" s="7"/>
      <c r="AW2827" s="55"/>
      <c r="AX2827" s="56"/>
      <c r="AY2827" s="55"/>
      <c r="AZ2827" s="55"/>
      <c r="BA2827" s="55"/>
      <c r="BB2827" s="11"/>
      <c r="BC2827" s="12"/>
      <c r="BD2827" s="12"/>
      <c r="BE2827" s="12"/>
      <c r="BF2827" s="12"/>
      <c r="BG2827" s="12"/>
      <c r="BH2827" s="12"/>
      <c r="BI2827" s="12"/>
      <c r="BJ2827" s="12"/>
      <c r="BK2827" s="12"/>
    </row>
    <row r="2828" spans="1:63" s="5" customFormat="1">
      <c r="A2828" s="13"/>
      <c r="B2828" s="13"/>
      <c r="C2828" s="45"/>
      <c r="E2828" s="46"/>
      <c r="F2828" s="47"/>
      <c r="G2828" s="48"/>
      <c r="H2828" s="49"/>
      <c r="I2828" s="49"/>
      <c r="J2828" s="49"/>
      <c r="K2828" s="50"/>
      <c r="L2828" s="50"/>
      <c r="M2828" s="50"/>
      <c r="N2828" s="50"/>
      <c r="O2828" s="50"/>
      <c r="P2828" s="50"/>
      <c r="Q2828" s="50"/>
      <c r="R2828" s="51"/>
      <c r="S2828" s="51"/>
      <c r="T2828" s="51"/>
      <c r="U2828" s="51"/>
      <c r="V2828" s="51"/>
      <c r="W2828" s="51"/>
      <c r="X2828" s="44"/>
      <c r="AF2828" s="52"/>
      <c r="AM2828" s="7"/>
      <c r="AN2828" s="7"/>
      <c r="AO2828" s="53"/>
      <c r="AP2828" s="54"/>
      <c r="AQ2828" s="54"/>
      <c r="AR2828" s="7"/>
      <c r="AS2828" s="54"/>
      <c r="AT2828" s="53"/>
      <c r="AU2828" s="7"/>
      <c r="AV2828" s="7"/>
      <c r="AW2828" s="55"/>
      <c r="AX2828" s="56"/>
      <c r="AY2828" s="55"/>
      <c r="AZ2828" s="55"/>
      <c r="BA2828" s="55"/>
      <c r="BB2828" s="11"/>
      <c r="BC2828" s="12"/>
      <c r="BD2828" s="12"/>
      <c r="BE2828" s="12"/>
      <c r="BF2828" s="12"/>
      <c r="BG2828" s="12"/>
      <c r="BH2828" s="12"/>
      <c r="BI2828" s="12"/>
      <c r="BJ2828" s="12"/>
      <c r="BK2828" s="12"/>
    </row>
    <row r="2829" spans="1:63" s="5" customFormat="1">
      <c r="A2829" s="13"/>
      <c r="B2829" s="13"/>
      <c r="C2829" s="45"/>
      <c r="E2829" s="46"/>
      <c r="F2829" s="47"/>
      <c r="G2829" s="48"/>
      <c r="H2829" s="49"/>
      <c r="I2829" s="49"/>
      <c r="J2829" s="49"/>
      <c r="K2829" s="50"/>
      <c r="L2829" s="50"/>
      <c r="M2829" s="50"/>
      <c r="N2829" s="50"/>
      <c r="O2829" s="50"/>
      <c r="P2829" s="50"/>
      <c r="Q2829" s="50"/>
      <c r="R2829" s="51"/>
      <c r="S2829" s="51"/>
      <c r="T2829" s="51"/>
      <c r="U2829" s="51"/>
      <c r="V2829" s="51"/>
      <c r="W2829" s="51"/>
      <c r="X2829" s="44"/>
      <c r="AF2829" s="52"/>
      <c r="AM2829" s="7"/>
      <c r="AN2829" s="7"/>
      <c r="AO2829" s="53"/>
      <c r="AP2829" s="54"/>
      <c r="AQ2829" s="54"/>
      <c r="AR2829" s="7"/>
      <c r="AS2829" s="54"/>
      <c r="AT2829" s="53"/>
      <c r="AU2829" s="7"/>
      <c r="AV2829" s="7"/>
      <c r="AW2829" s="55"/>
      <c r="AX2829" s="56"/>
      <c r="AY2829" s="55"/>
      <c r="AZ2829" s="55"/>
      <c r="BA2829" s="55"/>
      <c r="BB2829" s="11"/>
      <c r="BC2829" s="12"/>
      <c r="BD2829" s="12"/>
      <c r="BE2829" s="12"/>
      <c r="BF2829" s="12"/>
      <c r="BG2829" s="12"/>
      <c r="BH2829" s="12"/>
      <c r="BI2829" s="12"/>
      <c r="BJ2829" s="12"/>
      <c r="BK2829" s="12"/>
    </row>
    <row r="2830" spans="1:63" s="5" customFormat="1">
      <c r="A2830" s="13"/>
      <c r="B2830" s="13"/>
      <c r="C2830" s="45"/>
      <c r="E2830" s="46"/>
      <c r="F2830" s="47"/>
      <c r="G2830" s="48"/>
      <c r="H2830" s="49"/>
      <c r="I2830" s="49"/>
      <c r="J2830" s="49"/>
      <c r="K2830" s="50"/>
      <c r="L2830" s="50"/>
      <c r="M2830" s="50"/>
      <c r="N2830" s="50"/>
      <c r="O2830" s="50"/>
      <c r="P2830" s="50"/>
      <c r="Q2830" s="50"/>
      <c r="R2830" s="51"/>
      <c r="S2830" s="51"/>
      <c r="T2830" s="51"/>
      <c r="U2830" s="51"/>
      <c r="V2830" s="51"/>
      <c r="W2830" s="51"/>
      <c r="X2830" s="44"/>
      <c r="AF2830" s="52"/>
      <c r="AM2830" s="7"/>
      <c r="AN2830" s="7"/>
      <c r="AO2830" s="53"/>
      <c r="AP2830" s="54"/>
      <c r="AQ2830" s="54"/>
      <c r="AR2830" s="7"/>
      <c r="AS2830" s="54"/>
      <c r="AT2830" s="53"/>
      <c r="AU2830" s="7"/>
      <c r="AV2830" s="7"/>
      <c r="AW2830" s="55"/>
      <c r="AX2830" s="56"/>
      <c r="AY2830" s="55"/>
      <c r="AZ2830" s="55"/>
      <c r="BA2830" s="55"/>
      <c r="BB2830" s="11"/>
      <c r="BC2830" s="12"/>
      <c r="BD2830" s="12"/>
      <c r="BE2830" s="12"/>
      <c r="BF2830" s="12"/>
      <c r="BG2830" s="12"/>
      <c r="BH2830" s="12"/>
      <c r="BI2830" s="12"/>
      <c r="BJ2830" s="12"/>
      <c r="BK2830" s="12"/>
    </row>
    <row r="2831" spans="1:63" s="5" customFormat="1">
      <c r="A2831" s="13"/>
      <c r="B2831" s="13"/>
      <c r="C2831" s="45"/>
      <c r="E2831" s="46"/>
      <c r="F2831" s="47"/>
      <c r="G2831" s="48"/>
      <c r="H2831" s="49"/>
      <c r="I2831" s="49"/>
      <c r="J2831" s="49"/>
      <c r="K2831" s="50"/>
      <c r="L2831" s="50"/>
      <c r="M2831" s="50"/>
      <c r="N2831" s="50"/>
      <c r="O2831" s="50"/>
      <c r="P2831" s="50"/>
      <c r="Q2831" s="50"/>
      <c r="R2831" s="51"/>
      <c r="S2831" s="51"/>
      <c r="T2831" s="51"/>
      <c r="U2831" s="51"/>
      <c r="V2831" s="51"/>
      <c r="W2831" s="51"/>
      <c r="X2831" s="44"/>
      <c r="AF2831" s="52"/>
      <c r="AM2831" s="7"/>
      <c r="AN2831" s="7"/>
      <c r="AO2831" s="53"/>
      <c r="AP2831" s="54"/>
      <c r="AQ2831" s="54"/>
      <c r="AR2831" s="7"/>
      <c r="AS2831" s="54"/>
      <c r="AT2831" s="53"/>
      <c r="AU2831" s="7"/>
      <c r="AV2831" s="7"/>
      <c r="AW2831" s="55"/>
      <c r="AX2831" s="56"/>
      <c r="AY2831" s="55"/>
      <c r="AZ2831" s="55"/>
      <c r="BA2831" s="55"/>
      <c r="BB2831" s="11"/>
      <c r="BC2831" s="12"/>
      <c r="BD2831" s="12"/>
      <c r="BE2831" s="12"/>
      <c r="BF2831" s="12"/>
      <c r="BG2831" s="12"/>
      <c r="BH2831" s="12"/>
      <c r="BI2831" s="12"/>
      <c r="BJ2831" s="12"/>
      <c r="BK2831" s="12"/>
    </row>
    <row r="2832" spans="1:63" s="5" customFormat="1">
      <c r="A2832" s="13"/>
      <c r="B2832" s="13"/>
      <c r="C2832" s="45"/>
      <c r="E2832" s="46"/>
      <c r="F2832" s="47"/>
      <c r="G2832" s="48"/>
      <c r="H2832" s="49"/>
      <c r="I2832" s="49"/>
      <c r="J2832" s="49"/>
      <c r="K2832" s="50"/>
      <c r="L2832" s="50"/>
      <c r="M2832" s="50"/>
      <c r="N2832" s="50"/>
      <c r="O2832" s="50"/>
      <c r="P2832" s="50"/>
      <c r="Q2832" s="50"/>
      <c r="R2832" s="51"/>
      <c r="S2832" s="51"/>
      <c r="T2832" s="51"/>
      <c r="U2832" s="51"/>
      <c r="V2832" s="51"/>
      <c r="W2832" s="51"/>
      <c r="X2832" s="44"/>
      <c r="AF2832" s="52"/>
      <c r="AM2832" s="7"/>
      <c r="AN2832" s="7"/>
      <c r="AO2832" s="53"/>
      <c r="AP2832" s="54"/>
      <c r="AQ2832" s="54"/>
      <c r="AR2832" s="7"/>
      <c r="AS2832" s="54"/>
      <c r="AT2832" s="53"/>
      <c r="AU2832" s="7"/>
      <c r="AV2832" s="7"/>
      <c r="AW2832" s="55"/>
      <c r="AX2832" s="56"/>
      <c r="AY2832" s="55"/>
      <c r="AZ2832" s="55"/>
      <c r="BA2832" s="55"/>
      <c r="BB2832" s="11"/>
      <c r="BC2832" s="12"/>
      <c r="BD2832" s="12"/>
      <c r="BE2832" s="12"/>
      <c r="BF2832" s="12"/>
      <c r="BG2832" s="12"/>
      <c r="BH2832" s="12"/>
      <c r="BI2832" s="12"/>
      <c r="BJ2832" s="12"/>
      <c r="BK2832" s="12"/>
    </row>
    <row r="2833" spans="1:63" s="5" customFormat="1">
      <c r="A2833" s="13"/>
      <c r="B2833" s="13"/>
      <c r="C2833" s="45"/>
      <c r="E2833" s="46"/>
      <c r="F2833" s="47"/>
      <c r="G2833" s="48"/>
      <c r="H2833" s="49"/>
      <c r="I2833" s="49"/>
      <c r="J2833" s="49"/>
      <c r="K2833" s="50"/>
      <c r="L2833" s="50"/>
      <c r="M2833" s="50"/>
      <c r="N2833" s="50"/>
      <c r="O2833" s="50"/>
      <c r="P2833" s="50"/>
      <c r="Q2833" s="50"/>
      <c r="R2833" s="51"/>
      <c r="S2833" s="51"/>
      <c r="T2833" s="51"/>
      <c r="U2833" s="51"/>
      <c r="V2833" s="51"/>
      <c r="W2833" s="51"/>
      <c r="X2833" s="44"/>
      <c r="AF2833" s="52"/>
      <c r="AM2833" s="7"/>
      <c r="AN2833" s="7"/>
      <c r="AO2833" s="53"/>
      <c r="AP2833" s="54"/>
      <c r="AQ2833" s="54"/>
      <c r="AR2833" s="7"/>
      <c r="AS2833" s="54"/>
      <c r="AT2833" s="53"/>
      <c r="AU2833" s="7"/>
      <c r="AV2833" s="7"/>
      <c r="AW2833" s="55"/>
      <c r="AX2833" s="56"/>
      <c r="AY2833" s="55"/>
      <c r="AZ2833" s="55"/>
      <c r="BA2833" s="55"/>
      <c r="BB2833" s="11"/>
      <c r="BC2833" s="12"/>
      <c r="BD2833" s="12"/>
      <c r="BE2833" s="12"/>
      <c r="BF2833" s="12"/>
      <c r="BG2833" s="12"/>
      <c r="BH2833" s="12"/>
      <c r="BI2833" s="12"/>
      <c r="BJ2833" s="12"/>
      <c r="BK2833" s="12"/>
    </row>
    <row r="2834" spans="1:63" s="5" customFormat="1">
      <c r="A2834" s="13"/>
      <c r="B2834" s="13"/>
      <c r="C2834" s="45"/>
      <c r="E2834" s="46"/>
      <c r="F2834" s="47"/>
      <c r="G2834" s="48"/>
      <c r="H2834" s="49"/>
      <c r="I2834" s="49"/>
      <c r="J2834" s="49"/>
      <c r="K2834" s="50"/>
      <c r="L2834" s="50"/>
      <c r="M2834" s="50"/>
      <c r="N2834" s="50"/>
      <c r="O2834" s="50"/>
      <c r="P2834" s="50"/>
      <c r="Q2834" s="50"/>
      <c r="R2834" s="51"/>
      <c r="S2834" s="51"/>
      <c r="T2834" s="51"/>
      <c r="U2834" s="51"/>
      <c r="V2834" s="51"/>
      <c r="W2834" s="51"/>
      <c r="X2834" s="44"/>
      <c r="AF2834" s="52"/>
      <c r="AM2834" s="7"/>
      <c r="AN2834" s="7"/>
      <c r="AO2834" s="53"/>
      <c r="AP2834" s="54"/>
      <c r="AQ2834" s="54"/>
      <c r="AR2834" s="7"/>
      <c r="AS2834" s="54"/>
      <c r="AT2834" s="53"/>
      <c r="AU2834" s="7"/>
      <c r="AV2834" s="7"/>
      <c r="AW2834" s="55"/>
      <c r="AX2834" s="56"/>
      <c r="AY2834" s="55"/>
      <c r="AZ2834" s="55"/>
      <c r="BA2834" s="55"/>
      <c r="BB2834" s="11"/>
      <c r="BC2834" s="12"/>
      <c r="BD2834" s="12"/>
      <c r="BE2834" s="12"/>
      <c r="BF2834" s="12"/>
      <c r="BG2834" s="12"/>
      <c r="BH2834" s="12"/>
      <c r="BI2834" s="12"/>
      <c r="BJ2834" s="12"/>
      <c r="BK2834" s="12"/>
    </row>
    <row r="2835" spans="1:63" s="5" customFormat="1">
      <c r="A2835" s="13"/>
      <c r="B2835" s="13"/>
      <c r="C2835" s="45"/>
      <c r="E2835" s="46"/>
      <c r="F2835" s="47"/>
      <c r="G2835" s="48"/>
      <c r="H2835" s="49"/>
      <c r="I2835" s="49"/>
      <c r="J2835" s="49"/>
      <c r="K2835" s="50"/>
      <c r="L2835" s="50"/>
      <c r="M2835" s="50"/>
      <c r="N2835" s="50"/>
      <c r="O2835" s="50"/>
      <c r="P2835" s="50"/>
      <c r="Q2835" s="50"/>
      <c r="R2835" s="51"/>
      <c r="S2835" s="51"/>
      <c r="T2835" s="51"/>
      <c r="U2835" s="51"/>
      <c r="V2835" s="51"/>
      <c r="W2835" s="51"/>
      <c r="X2835" s="44"/>
      <c r="AF2835" s="52"/>
      <c r="AM2835" s="7"/>
      <c r="AN2835" s="7"/>
      <c r="AO2835" s="53"/>
      <c r="AP2835" s="54"/>
      <c r="AQ2835" s="54"/>
      <c r="AR2835" s="7"/>
      <c r="AS2835" s="54"/>
      <c r="AT2835" s="53"/>
      <c r="AU2835" s="7"/>
      <c r="AV2835" s="7"/>
      <c r="AW2835" s="55"/>
      <c r="AX2835" s="56"/>
      <c r="AY2835" s="55"/>
      <c r="AZ2835" s="55"/>
      <c r="BA2835" s="55"/>
      <c r="BB2835" s="11"/>
      <c r="BC2835" s="12"/>
      <c r="BD2835" s="12"/>
      <c r="BE2835" s="12"/>
      <c r="BF2835" s="12"/>
      <c r="BG2835" s="12"/>
      <c r="BH2835" s="12"/>
      <c r="BI2835" s="12"/>
      <c r="BJ2835" s="12"/>
      <c r="BK2835" s="12"/>
    </row>
    <row r="2836" spans="1:63" s="5" customFormat="1">
      <c r="A2836" s="13"/>
      <c r="B2836" s="13"/>
      <c r="C2836" s="45"/>
      <c r="E2836" s="46"/>
      <c r="F2836" s="47"/>
      <c r="G2836" s="48"/>
      <c r="H2836" s="49"/>
      <c r="I2836" s="49"/>
      <c r="J2836" s="49"/>
      <c r="K2836" s="50"/>
      <c r="L2836" s="50"/>
      <c r="M2836" s="50"/>
      <c r="N2836" s="50"/>
      <c r="O2836" s="50"/>
      <c r="P2836" s="50"/>
      <c r="Q2836" s="50"/>
      <c r="R2836" s="51"/>
      <c r="S2836" s="51"/>
      <c r="T2836" s="51"/>
      <c r="U2836" s="51"/>
      <c r="V2836" s="51"/>
      <c r="W2836" s="51"/>
      <c r="X2836" s="44"/>
      <c r="AF2836" s="52"/>
      <c r="AM2836" s="7"/>
      <c r="AN2836" s="7"/>
      <c r="AO2836" s="53"/>
      <c r="AP2836" s="54"/>
      <c r="AQ2836" s="54"/>
      <c r="AR2836" s="7"/>
      <c r="AS2836" s="54"/>
      <c r="AT2836" s="53"/>
      <c r="AU2836" s="7"/>
      <c r="AV2836" s="7"/>
      <c r="AW2836" s="55"/>
      <c r="AX2836" s="56"/>
      <c r="AY2836" s="55"/>
      <c r="AZ2836" s="55"/>
      <c r="BA2836" s="55"/>
      <c r="BB2836" s="11"/>
      <c r="BC2836" s="12"/>
      <c r="BD2836" s="12"/>
      <c r="BE2836" s="12"/>
      <c r="BF2836" s="12"/>
      <c r="BG2836" s="12"/>
      <c r="BH2836" s="12"/>
      <c r="BI2836" s="12"/>
      <c r="BJ2836" s="12"/>
      <c r="BK2836" s="12"/>
    </row>
    <row r="2837" spans="1:63" s="5" customFormat="1">
      <c r="A2837" s="13"/>
      <c r="B2837" s="13"/>
      <c r="C2837" s="45"/>
      <c r="E2837" s="46"/>
      <c r="F2837" s="47"/>
      <c r="G2837" s="48"/>
      <c r="H2837" s="49"/>
      <c r="I2837" s="49"/>
      <c r="J2837" s="49"/>
      <c r="K2837" s="50"/>
      <c r="L2837" s="50"/>
      <c r="M2837" s="50"/>
      <c r="N2837" s="50"/>
      <c r="O2837" s="50"/>
      <c r="P2837" s="50"/>
      <c r="Q2837" s="50"/>
      <c r="R2837" s="51"/>
      <c r="S2837" s="51"/>
      <c r="T2837" s="51"/>
      <c r="U2837" s="51"/>
      <c r="V2837" s="51"/>
      <c r="W2837" s="51"/>
      <c r="X2837" s="44"/>
      <c r="AF2837" s="52"/>
      <c r="AM2837" s="7"/>
      <c r="AN2837" s="7"/>
      <c r="AO2837" s="53"/>
      <c r="AP2837" s="54"/>
      <c r="AQ2837" s="54"/>
      <c r="AR2837" s="7"/>
      <c r="AS2837" s="54"/>
      <c r="AT2837" s="53"/>
      <c r="AU2837" s="7"/>
      <c r="AV2837" s="7"/>
      <c r="AW2837" s="55"/>
      <c r="AX2837" s="56"/>
      <c r="AY2837" s="55"/>
      <c r="AZ2837" s="55"/>
      <c r="BA2837" s="55"/>
      <c r="BB2837" s="11"/>
      <c r="BC2837" s="12"/>
      <c r="BD2837" s="12"/>
      <c r="BE2837" s="12"/>
      <c r="BF2837" s="12"/>
      <c r="BG2837" s="12"/>
      <c r="BH2837" s="12"/>
      <c r="BI2837" s="12"/>
      <c r="BJ2837" s="12"/>
      <c r="BK2837" s="12"/>
    </row>
    <row r="2838" spans="1:63" s="5" customFormat="1">
      <c r="A2838" s="13"/>
      <c r="B2838" s="13"/>
      <c r="C2838" s="45"/>
      <c r="E2838" s="46"/>
      <c r="F2838" s="47"/>
      <c r="G2838" s="48"/>
      <c r="H2838" s="49"/>
      <c r="I2838" s="49"/>
      <c r="J2838" s="49"/>
      <c r="K2838" s="50"/>
      <c r="L2838" s="50"/>
      <c r="M2838" s="50"/>
      <c r="N2838" s="50"/>
      <c r="O2838" s="50"/>
      <c r="P2838" s="50"/>
      <c r="Q2838" s="50"/>
      <c r="R2838" s="51"/>
      <c r="S2838" s="51"/>
      <c r="T2838" s="51"/>
      <c r="U2838" s="51"/>
      <c r="V2838" s="51"/>
      <c r="W2838" s="51"/>
      <c r="X2838" s="44"/>
      <c r="AF2838" s="52"/>
      <c r="AM2838" s="7"/>
      <c r="AN2838" s="7"/>
      <c r="AO2838" s="53"/>
      <c r="AP2838" s="54"/>
      <c r="AQ2838" s="54"/>
      <c r="AR2838" s="7"/>
      <c r="AS2838" s="54"/>
      <c r="AT2838" s="53"/>
      <c r="AU2838" s="7"/>
      <c r="AV2838" s="7"/>
      <c r="AW2838" s="55"/>
      <c r="AX2838" s="56"/>
      <c r="AY2838" s="55"/>
      <c r="AZ2838" s="55"/>
      <c r="BA2838" s="55"/>
      <c r="BB2838" s="11"/>
      <c r="BC2838" s="12"/>
      <c r="BD2838" s="12"/>
      <c r="BE2838" s="12"/>
      <c r="BF2838" s="12"/>
      <c r="BG2838" s="12"/>
      <c r="BH2838" s="12"/>
      <c r="BI2838" s="12"/>
      <c r="BJ2838" s="12"/>
      <c r="BK2838" s="12"/>
    </row>
    <row r="2839" spans="1:63" s="5" customFormat="1">
      <c r="A2839" s="13"/>
      <c r="B2839" s="13"/>
      <c r="C2839" s="45"/>
      <c r="E2839" s="46"/>
      <c r="F2839" s="47"/>
      <c r="G2839" s="48"/>
      <c r="H2839" s="49"/>
      <c r="I2839" s="49"/>
      <c r="J2839" s="49"/>
      <c r="K2839" s="50"/>
      <c r="L2839" s="50"/>
      <c r="M2839" s="50"/>
      <c r="N2839" s="50"/>
      <c r="O2839" s="50"/>
      <c r="P2839" s="50"/>
      <c r="Q2839" s="50"/>
      <c r="R2839" s="51"/>
      <c r="S2839" s="51"/>
      <c r="T2839" s="51"/>
      <c r="U2839" s="51"/>
      <c r="V2839" s="51"/>
      <c r="W2839" s="51"/>
      <c r="X2839" s="44"/>
      <c r="AF2839" s="52"/>
      <c r="AM2839" s="7"/>
      <c r="AN2839" s="7"/>
      <c r="AO2839" s="53"/>
      <c r="AP2839" s="54"/>
      <c r="AQ2839" s="54"/>
      <c r="AR2839" s="7"/>
      <c r="AS2839" s="54"/>
      <c r="AT2839" s="53"/>
      <c r="AU2839" s="7"/>
      <c r="AV2839" s="7"/>
      <c r="AW2839" s="55"/>
      <c r="AX2839" s="56"/>
      <c r="AY2839" s="55"/>
      <c r="AZ2839" s="55"/>
      <c r="BA2839" s="55"/>
      <c r="BB2839" s="11"/>
      <c r="BC2839" s="12"/>
      <c r="BD2839" s="12"/>
      <c r="BE2839" s="12"/>
      <c r="BF2839" s="12"/>
      <c r="BG2839" s="12"/>
      <c r="BH2839" s="12"/>
      <c r="BI2839" s="12"/>
      <c r="BJ2839" s="12"/>
      <c r="BK2839" s="12"/>
    </row>
    <row r="2840" spans="1:63" s="5" customFormat="1">
      <c r="A2840" s="13"/>
      <c r="B2840" s="13"/>
      <c r="C2840" s="45"/>
      <c r="E2840" s="46"/>
      <c r="F2840" s="47"/>
      <c r="G2840" s="48"/>
      <c r="H2840" s="49"/>
      <c r="I2840" s="49"/>
      <c r="J2840" s="49"/>
      <c r="K2840" s="50"/>
      <c r="L2840" s="50"/>
      <c r="M2840" s="50"/>
      <c r="N2840" s="50"/>
      <c r="O2840" s="50"/>
      <c r="P2840" s="50"/>
      <c r="Q2840" s="50"/>
      <c r="R2840" s="51"/>
      <c r="S2840" s="51"/>
      <c r="T2840" s="51"/>
      <c r="U2840" s="51"/>
      <c r="V2840" s="51"/>
      <c r="W2840" s="51"/>
      <c r="X2840" s="44"/>
      <c r="AF2840" s="52"/>
      <c r="AM2840" s="7"/>
      <c r="AN2840" s="7"/>
      <c r="AO2840" s="53"/>
      <c r="AP2840" s="54"/>
      <c r="AQ2840" s="54"/>
      <c r="AR2840" s="7"/>
      <c r="AS2840" s="54"/>
      <c r="AT2840" s="53"/>
      <c r="AU2840" s="7"/>
      <c r="AV2840" s="7"/>
      <c r="AW2840" s="55"/>
      <c r="AX2840" s="56"/>
      <c r="AY2840" s="55"/>
      <c r="AZ2840" s="55"/>
      <c r="BA2840" s="55"/>
      <c r="BB2840" s="11"/>
      <c r="BC2840" s="12"/>
      <c r="BD2840" s="12"/>
      <c r="BE2840" s="12"/>
      <c r="BF2840" s="12"/>
      <c r="BG2840" s="12"/>
      <c r="BH2840" s="12"/>
      <c r="BI2840" s="12"/>
      <c r="BJ2840" s="12"/>
      <c r="BK2840" s="12"/>
    </row>
    <row r="2841" spans="1:63" s="5" customFormat="1">
      <c r="A2841" s="13"/>
      <c r="B2841" s="13"/>
      <c r="C2841" s="45"/>
      <c r="E2841" s="46"/>
      <c r="F2841" s="47"/>
      <c r="G2841" s="48"/>
      <c r="H2841" s="49"/>
      <c r="I2841" s="49"/>
      <c r="J2841" s="49"/>
      <c r="K2841" s="50"/>
      <c r="L2841" s="50"/>
      <c r="M2841" s="50"/>
      <c r="N2841" s="50"/>
      <c r="O2841" s="50"/>
      <c r="P2841" s="50"/>
      <c r="Q2841" s="50"/>
      <c r="R2841" s="51"/>
      <c r="S2841" s="51"/>
      <c r="T2841" s="51"/>
      <c r="U2841" s="51"/>
      <c r="V2841" s="51"/>
      <c r="W2841" s="51"/>
      <c r="X2841" s="44"/>
      <c r="AF2841" s="52"/>
      <c r="AM2841" s="7"/>
      <c r="AN2841" s="7"/>
      <c r="AO2841" s="53"/>
      <c r="AP2841" s="54"/>
      <c r="AQ2841" s="54"/>
      <c r="AR2841" s="7"/>
      <c r="AS2841" s="54"/>
      <c r="AT2841" s="53"/>
      <c r="AU2841" s="7"/>
      <c r="AV2841" s="7"/>
      <c r="AW2841" s="55"/>
      <c r="AX2841" s="56"/>
      <c r="AY2841" s="55"/>
      <c r="AZ2841" s="55"/>
      <c r="BA2841" s="55"/>
      <c r="BB2841" s="11"/>
      <c r="BC2841" s="12"/>
      <c r="BD2841" s="12"/>
      <c r="BE2841" s="12"/>
      <c r="BF2841" s="12"/>
      <c r="BG2841" s="12"/>
      <c r="BH2841" s="12"/>
      <c r="BI2841" s="12"/>
      <c r="BJ2841" s="12"/>
      <c r="BK2841" s="12"/>
    </row>
    <row r="2842" spans="1:63" s="5" customFormat="1">
      <c r="A2842" s="13"/>
      <c r="B2842" s="13"/>
      <c r="C2842" s="45"/>
      <c r="E2842" s="46"/>
      <c r="F2842" s="47"/>
      <c r="G2842" s="48"/>
      <c r="H2842" s="49"/>
      <c r="I2842" s="49"/>
      <c r="J2842" s="49"/>
      <c r="K2842" s="50"/>
      <c r="L2842" s="50"/>
      <c r="M2842" s="50"/>
      <c r="N2842" s="50"/>
      <c r="O2842" s="50"/>
      <c r="P2842" s="50"/>
      <c r="Q2842" s="50"/>
      <c r="R2842" s="51"/>
      <c r="S2842" s="51"/>
      <c r="T2842" s="51"/>
      <c r="U2842" s="51"/>
      <c r="V2842" s="51"/>
      <c r="W2842" s="51"/>
      <c r="X2842" s="44"/>
      <c r="AF2842" s="52"/>
      <c r="AM2842" s="7"/>
      <c r="AN2842" s="7"/>
      <c r="AO2842" s="53"/>
      <c r="AP2842" s="54"/>
      <c r="AQ2842" s="54"/>
      <c r="AR2842" s="7"/>
      <c r="AS2842" s="54"/>
      <c r="AT2842" s="53"/>
      <c r="AU2842" s="7"/>
      <c r="AV2842" s="7"/>
      <c r="AW2842" s="55"/>
      <c r="AX2842" s="56"/>
      <c r="AY2842" s="55"/>
      <c r="AZ2842" s="55"/>
      <c r="BA2842" s="55"/>
      <c r="BB2842" s="11"/>
      <c r="BC2842" s="12"/>
      <c r="BD2842" s="12"/>
      <c r="BE2842" s="12"/>
      <c r="BF2842" s="12"/>
      <c r="BG2842" s="12"/>
      <c r="BH2842" s="12"/>
      <c r="BI2842" s="12"/>
      <c r="BJ2842" s="12"/>
      <c r="BK2842" s="12"/>
    </row>
    <row r="2843" spans="1:63" s="5" customFormat="1">
      <c r="A2843" s="13"/>
      <c r="B2843" s="13"/>
      <c r="C2843" s="45"/>
      <c r="E2843" s="46"/>
      <c r="F2843" s="47"/>
      <c r="G2843" s="48"/>
      <c r="H2843" s="49"/>
      <c r="I2843" s="49"/>
      <c r="J2843" s="49"/>
      <c r="K2843" s="50"/>
      <c r="L2843" s="50"/>
      <c r="M2843" s="50"/>
      <c r="N2843" s="50"/>
      <c r="O2843" s="50"/>
      <c r="P2843" s="50"/>
      <c r="Q2843" s="50"/>
      <c r="R2843" s="51"/>
      <c r="S2843" s="51"/>
      <c r="T2843" s="51"/>
      <c r="U2843" s="51"/>
      <c r="V2843" s="51"/>
      <c r="W2843" s="51"/>
      <c r="X2843" s="44"/>
      <c r="AF2843" s="52"/>
      <c r="AM2843" s="7"/>
      <c r="AN2843" s="7"/>
      <c r="AO2843" s="53"/>
      <c r="AP2843" s="54"/>
      <c r="AQ2843" s="54"/>
      <c r="AR2843" s="7"/>
      <c r="AS2843" s="54"/>
      <c r="AT2843" s="53"/>
      <c r="AU2843" s="7"/>
      <c r="AV2843" s="7"/>
      <c r="AW2843" s="55"/>
      <c r="AX2843" s="56"/>
      <c r="AY2843" s="55"/>
      <c r="AZ2843" s="55"/>
      <c r="BA2843" s="55"/>
      <c r="BB2843" s="11"/>
      <c r="BC2843" s="12"/>
      <c r="BD2843" s="12"/>
      <c r="BE2843" s="12"/>
      <c r="BF2843" s="12"/>
      <c r="BG2843" s="12"/>
      <c r="BH2843" s="12"/>
      <c r="BI2843" s="12"/>
      <c r="BJ2843" s="12"/>
      <c r="BK2843" s="12"/>
    </row>
    <row r="2844" spans="1:63" s="5" customFormat="1">
      <c r="A2844" s="13"/>
      <c r="B2844" s="13"/>
      <c r="C2844" s="45"/>
      <c r="E2844" s="46"/>
      <c r="F2844" s="47"/>
      <c r="G2844" s="48"/>
      <c r="H2844" s="49"/>
      <c r="I2844" s="49"/>
      <c r="J2844" s="49"/>
      <c r="K2844" s="50"/>
      <c r="L2844" s="50"/>
      <c r="M2844" s="50"/>
      <c r="N2844" s="50"/>
      <c r="O2844" s="50"/>
      <c r="P2844" s="50"/>
      <c r="Q2844" s="50"/>
      <c r="R2844" s="51"/>
      <c r="S2844" s="51"/>
      <c r="T2844" s="51"/>
      <c r="U2844" s="51"/>
      <c r="V2844" s="51"/>
      <c r="W2844" s="51"/>
      <c r="X2844" s="44"/>
      <c r="AF2844" s="52"/>
      <c r="AM2844" s="7"/>
      <c r="AN2844" s="7"/>
      <c r="AO2844" s="53"/>
      <c r="AP2844" s="54"/>
      <c r="AQ2844" s="54"/>
      <c r="AR2844" s="7"/>
      <c r="AS2844" s="54"/>
      <c r="AT2844" s="53"/>
      <c r="AU2844" s="7"/>
      <c r="AV2844" s="7"/>
      <c r="AW2844" s="55"/>
      <c r="AX2844" s="56"/>
      <c r="AY2844" s="55"/>
      <c r="AZ2844" s="55"/>
      <c r="BA2844" s="55"/>
      <c r="BB2844" s="11"/>
      <c r="BC2844" s="12"/>
      <c r="BD2844" s="12"/>
      <c r="BE2844" s="12"/>
      <c r="BF2844" s="12"/>
      <c r="BG2844" s="12"/>
      <c r="BH2844" s="12"/>
      <c r="BI2844" s="12"/>
      <c r="BJ2844" s="12"/>
      <c r="BK2844" s="12"/>
    </row>
    <row r="2845" spans="1:63" s="5" customFormat="1">
      <c r="A2845" s="13"/>
      <c r="B2845" s="13"/>
      <c r="C2845" s="45"/>
      <c r="E2845" s="46"/>
      <c r="F2845" s="47"/>
      <c r="G2845" s="48"/>
      <c r="H2845" s="49"/>
      <c r="I2845" s="49"/>
      <c r="J2845" s="49"/>
      <c r="K2845" s="50"/>
      <c r="L2845" s="50"/>
      <c r="M2845" s="50"/>
      <c r="N2845" s="50"/>
      <c r="O2845" s="50"/>
      <c r="P2845" s="50"/>
      <c r="Q2845" s="50"/>
      <c r="R2845" s="51"/>
      <c r="S2845" s="51"/>
      <c r="T2845" s="51"/>
      <c r="U2845" s="51"/>
      <c r="V2845" s="51"/>
      <c r="W2845" s="51"/>
      <c r="X2845" s="44"/>
      <c r="AF2845" s="52"/>
      <c r="AM2845" s="7"/>
      <c r="AN2845" s="7"/>
      <c r="AO2845" s="53"/>
      <c r="AP2845" s="54"/>
      <c r="AQ2845" s="54"/>
      <c r="AR2845" s="7"/>
      <c r="AS2845" s="54"/>
      <c r="AT2845" s="53"/>
      <c r="AU2845" s="7"/>
      <c r="AV2845" s="7"/>
      <c r="AW2845" s="55"/>
      <c r="AX2845" s="56"/>
      <c r="AY2845" s="55"/>
      <c r="AZ2845" s="55"/>
      <c r="BA2845" s="55"/>
      <c r="BB2845" s="11"/>
      <c r="BC2845" s="12"/>
      <c r="BD2845" s="12"/>
      <c r="BE2845" s="12"/>
      <c r="BF2845" s="12"/>
      <c r="BG2845" s="12"/>
      <c r="BH2845" s="12"/>
      <c r="BI2845" s="12"/>
      <c r="BJ2845" s="12"/>
      <c r="BK2845" s="12"/>
    </row>
    <row r="2846" spans="1:63" s="5" customFormat="1">
      <c r="A2846" s="13"/>
      <c r="B2846" s="13"/>
      <c r="C2846" s="45"/>
      <c r="E2846" s="46"/>
      <c r="F2846" s="47"/>
      <c r="G2846" s="48"/>
      <c r="H2846" s="49"/>
      <c r="I2846" s="49"/>
      <c r="J2846" s="49"/>
      <c r="K2846" s="50"/>
      <c r="L2846" s="50"/>
      <c r="M2846" s="50"/>
      <c r="N2846" s="50"/>
      <c r="O2846" s="50"/>
      <c r="P2846" s="50"/>
      <c r="Q2846" s="50"/>
      <c r="R2846" s="51"/>
      <c r="S2846" s="51"/>
      <c r="T2846" s="51"/>
      <c r="U2846" s="51"/>
      <c r="V2846" s="51"/>
      <c r="W2846" s="51"/>
      <c r="X2846" s="44"/>
      <c r="AF2846" s="52"/>
      <c r="AM2846" s="7"/>
      <c r="AN2846" s="7"/>
      <c r="AO2846" s="53"/>
      <c r="AP2846" s="54"/>
      <c r="AQ2846" s="54"/>
      <c r="AR2846" s="7"/>
      <c r="AS2846" s="54"/>
      <c r="AT2846" s="53"/>
      <c r="AU2846" s="7"/>
      <c r="AV2846" s="7"/>
      <c r="AW2846" s="55"/>
      <c r="AX2846" s="56"/>
      <c r="AY2846" s="55"/>
      <c r="AZ2846" s="55"/>
      <c r="BA2846" s="55"/>
      <c r="BB2846" s="11"/>
      <c r="BC2846" s="12"/>
      <c r="BD2846" s="12"/>
      <c r="BE2846" s="12"/>
      <c r="BF2846" s="12"/>
      <c r="BG2846" s="12"/>
      <c r="BH2846" s="12"/>
      <c r="BI2846" s="12"/>
      <c r="BJ2846" s="12"/>
      <c r="BK2846" s="12"/>
    </row>
    <row r="2847" spans="1:63" s="5" customFormat="1">
      <c r="A2847" s="13"/>
      <c r="B2847" s="13"/>
      <c r="C2847" s="45"/>
      <c r="E2847" s="46"/>
      <c r="F2847" s="47"/>
      <c r="G2847" s="48"/>
      <c r="H2847" s="49"/>
      <c r="I2847" s="49"/>
      <c r="J2847" s="49"/>
      <c r="K2847" s="50"/>
      <c r="L2847" s="50"/>
      <c r="M2847" s="50"/>
      <c r="N2847" s="50"/>
      <c r="O2847" s="50"/>
      <c r="P2847" s="50"/>
      <c r="Q2847" s="50"/>
      <c r="R2847" s="51"/>
      <c r="S2847" s="51"/>
      <c r="T2847" s="51"/>
      <c r="U2847" s="51"/>
      <c r="V2847" s="51"/>
      <c r="W2847" s="51"/>
      <c r="X2847" s="44"/>
      <c r="AF2847" s="52"/>
      <c r="AM2847" s="7"/>
      <c r="AN2847" s="7"/>
      <c r="AO2847" s="53"/>
      <c r="AP2847" s="54"/>
      <c r="AQ2847" s="54"/>
      <c r="AR2847" s="7"/>
      <c r="AS2847" s="54"/>
      <c r="AT2847" s="53"/>
      <c r="AU2847" s="7"/>
      <c r="AV2847" s="7"/>
      <c r="AW2847" s="55"/>
      <c r="AX2847" s="56"/>
      <c r="AY2847" s="55"/>
      <c r="AZ2847" s="55"/>
      <c r="BA2847" s="55"/>
      <c r="BB2847" s="11"/>
      <c r="BC2847" s="12"/>
      <c r="BD2847" s="12"/>
      <c r="BE2847" s="12"/>
      <c r="BF2847" s="12"/>
      <c r="BG2847" s="12"/>
      <c r="BH2847" s="12"/>
      <c r="BI2847" s="12"/>
      <c r="BJ2847" s="12"/>
      <c r="BK2847" s="12"/>
    </row>
    <row r="2848" spans="1:63" s="5" customFormat="1">
      <c r="A2848" s="13"/>
      <c r="B2848" s="13"/>
      <c r="C2848" s="45"/>
      <c r="E2848" s="46"/>
      <c r="F2848" s="47"/>
      <c r="G2848" s="48"/>
      <c r="H2848" s="49"/>
      <c r="I2848" s="49"/>
      <c r="J2848" s="49"/>
      <c r="K2848" s="50"/>
      <c r="L2848" s="50"/>
      <c r="M2848" s="50"/>
      <c r="N2848" s="50"/>
      <c r="O2848" s="50"/>
      <c r="P2848" s="50"/>
      <c r="Q2848" s="50"/>
      <c r="R2848" s="51"/>
      <c r="S2848" s="51"/>
      <c r="T2848" s="51"/>
      <c r="U2848" s="51"/>
      <c r="V2848" s="51"/>
      <c r="W2848" s="51"/>
      <c r="X2848" s="44"/>
      <c r="AF2848" s="52"/>
      <c r="AM2848" s="7"/>
      <c r="AN2848" s="7"/>
      <c r="AO2848" s="53"/>
      <c r="AP2848" s="54"/>
      <c r="AQ2848" s="54"/>
      <c r="AR2848" s="7"/>
      <c r="AS2848" s="54"/>
      <c r="AT2848" s="53"/>
      <c r="AU2848" s="7"/>
      <c r="AV2848" s="7"/>
      <c r="AW2848" s="55"/>
      <c r="AX2848" s="56"/>
      <c r="AY2848" s="55"/>
      <c r="AZ2848" s="55"/>
      <c r="BA2848" s="55"/>
      <c r="BB2848" s="11"/>
      <c r="BC2848" s="12"/>
      <c r="BD2848" s="12"/>
      <c r="BE2848" s="12"/>
      <c r="BF2848" s="12"/>
      <c r="BG2848" s="12"/>
      <c r="BH2848" s="12"/>
      <c r="BI2848" s="12"/>
      <c r="BJ2848" s="12"/>
      <c r="BK2848" s="12"/>
    </row>
    <row r="2849" spans="1:63" s="5" customFormat="1">
      <c r="A2849" s="13"/>
      <c r="B2849" s="13"/>
      <c r="C2849" s="45"/>
      <c r="E2849" s="46"/>
      <c r="F2849" s="47"/>
      <c r="G2849" s="48"/>
      <c r="H2849" s="49"/>
      <c r="I2849" s="49"/>
      <c r="J2849" s="49"/>
      <c r="K2849" s="50"/>
      <c r="L2849" s="50"/>
      <c r="M2849" s="50"/>
      <c r="N2849" s="50"/>
      <c r="O2849" s="50"/>
      <c r="P2849" s="50"/>
      <c r="Q2849" s="50"/>
      <c r="R2849" s="51"/>
      <c r="S2849" s="51"/>
      <c r="T2849" s="51"/>
      <c r="U2849" s="51"/>
      <c r="V2849" s="51"/>
      <c r="W2849" s="51"/>
      <c r="X2849" s="44"/>
      <c r="AF2849" s="52"/>
      <c r="AM2849" s="7"/>
      <c r="AN2849" s="7"/>
      <c r="AO2849" s="53"/>
      <c r="AP2849" s="54"/>
      <c r="AQ2849" s="54"/>
      <c r="AR2849" s="7"/>
      <c r="AS2849" s="54"/>
      <c r="AT2849" s="53"/>
      <c r="AU2849" s="7"/>
      <c r="AV2849" s="7"/>
      <c r="AW2849" s="55"/>
      <c r="AX2849" s="56"/>
      <c r="AY2849" s="55"/>
      <c r="AZ2849" s="55"/>
      <c r="BA2849" s="55"/>
      <c r="BB2849" s="11"/>
      <c r="BC2849" s="12"/>
      <c r="BD2849" s="12"/>
      <c r="BE2849" s="12"/>
      <c r="BF2849" s="12"/>
      <c r="BG2849" s="12"/>
      <c r="BH2849" s="12"/>
      <c r="BI2849" s="12"/>
      <c r="BJ2849" s="12"/>
      <c r="BK2849" s="12"/>
    </row>
    <row r="2850" spans="1:63" s="5" customFormat="1">
      <c r="A2850" s="13"/>
      <c r="B2850" s="13"/>
      <c r="C2850" s="45"/>
      <c r="E2850" s="46"/>
      <c r="F2850" s="47"/>
      <c r="G2850" s="48"/>
      <c r="H2850" s="49"/>
      <c r="I2850" s="49"/>
      <c r="J2850" s="49"/>
      <c r="K2850" s="50"/>
      <c r="L2850" s="50"/>
      <c r="M2850" s="50"/>
      <c r="N2850" s="50"/>
      <c r="O2850" s="50"/>
      <c r="P2850" s="50"/>
      <c r="Q2850" s="50"/>
      <c r="R2850" s="51"/>
      <c r="S2850" s="51"/>
      <c r="T2850" s="51"/>
      <c r="U2850" s="51"/>
      <c r="V2850" s="51"/>
      <c r="W2850" s="51"/>
      <c r="X2850" s="44"/>
      <c r="AF2850" s="52"/>
      <c r="AM2850" s="7"/>
      <c r="AN2850" s="7"/>
      <c r="AO2850" s="53"/>
      <c r="AP2850" s="54"/>
      <c r="AQ2850" s="54"/>
      <c r="AR2850" s="7"/>
      <c r="AS2850" s="54"/>
      <c r="AT2850" s="53"/>
      <c r="AU2850" s="7"/>
      <c r="AV2850" s="7"/>
      <c r="AW2850" s="55"/>
      <c r="AX2850" s="56"/>
      <c r="AY2850" s="55"/>
      <c r="AZ2850" s="55"/>
      <c r="BA2850" s="55"/>
      <c r="BB2850" s="11"/>
      <c r="BC2850" s="12"/>
      <c r="BD2850" s="12"/>
      <c r="BE2850" s="12"/>
      <c r="BF2850" s="12"/>
      <c r="BG2850" s="12"/>
      <c r="BH2850" s="12"/>
      <c r="BI2850" s="12"/>
      <c r="BJ2850" s="12"/>
      <c r="BK2850" s="12"/>
    </row>
    <row r="2851" spans="1:63" s="5" customFormat="1">
      <c r="A2851" s="13"/>
      <c r="B2851" s="13"/>
      <c r="C2851" s="45"/>
      <c r="E2851" s="46"/>
      <c r="F2851" s="47"/>
      <c r="G2851" s="48"/>
      <c r="H2851" s="49"/>
      <c r="I2851" s="49"/>
      <c r="J2851" s="49"/>
      <c r="K2851" s="50"/>
      <c r="L2851" s="50"/>
      <c r="M2851" s="50"/>
      <c r="N2851" s="50"/>
      <c r="O2851" s="50"/>
      <c r="P2851" s="50"/>
      <c r="Q2851" s="50"/>
      <c r="R2851" s="51"/>
      <c r="S2851" s="51"/>
      <c r="T2851" s="51"/>
      <c r="U2851" s="51"/>
      <c r="V2851" s="51"/>
      <c r="W2851" s="51"/>
      <c r="X2851" s="44"/>
      <c r="AF2851" s="52"/>
      <c r="AM2851" s="7"/>
      <c r="AN2851" s="7"/>
      <c r="AO2851" s="53"/>
      <c r="AP2851" s="54"/>
      <c r="AQ2851" s="54"/>
      <c r="AR2851" s="7"/>
      <c r="AS2851" s="54"/>
      <c r="AT2851" s="53"/>
      <c r="AU2851" s="7"/>
      <c r="AV2851" s="7"/>
      <c r="AW2851" s="55"/>
      <c r="AX2851" s="56"/>
      <c r="AY2851" s="55"/>
      <c r="AZ2851" s="55"/>
      <c r="BA2851" s="55"/>
      <c r="BB2851" s="11"/>
      <c r="BC2851" s="12"/>
      <c r="BD2851" s="12"/>
      <c r="BE2851" s="12"/>
      <c r="BF2851" s="12"/>
      <c r="BG2851" s="12"/>
      <c r="BH2851" s="12"/>
      <c r="BI2851" s="12"/>
      <c r="BJ2851" s="12"/>
      <c r="BK2851" s="12"/>
    </row>
    <row r="2852" spans="1:63" s="5" customFormat="1">
      <c r="A2852" s="13"/>
      <c r="B2852" s="13"/>
      <c r="C2852" s="45"/>
      <c r="E2852" s="46"/>
      <c r="F2852" s="47"/>
      <c r="G2852" s="48"/>
      <c r="H2852" s="49"/>
      <c r="I2852" s="49"/>
      <c r="J2852" s="49"/>
      <c r="K2852" s="50"/>
      <c r="L2852" s="50"/>
      <c r="M2852" s="50"/>
      <c r="N2852" s="50"/>
      <c r="O2852" s="50"/>
      <c r="P2852" s="50"/>
      <c r="Q2852" s="50"/>
      <c r="R2852" s="51"/>
      <c r="S2852" s="51"/>
      <c r="T2852" s="51"/>
      <c r="U2852" s="51"/>
      <c r="V2852" s="51"/>
      <c r="W2852" s="51"/>
      <c r="X2852" s="44"/>
      <c r="AF2852" s="52"/>
      <c r="AM2852" s="7"/>
      <c r="AN2852" s="7"/>
      <c r="AO2852" s="53"/>
      <c r="AP2852" s="54"/>
      <c r="AQ2852" s="54"/>
      <c r="AR2852" s="7"/>
      <c r="AS2852" s="54"/>
      <c r="AT2852" s="53"/>
      <c r="AU2852" s="7"/>
      <c r="AV2852" s="7"/>
      <c r="AW2852" s="55"/>
      <c r="AX2852" s="56"/>
      <c r="AY2852" s="55"/>
      <c r="AZ2852" s="55"/>
      <c r="BA2852" s="55"/>
      <c r="BB2852" s="11"/>
      <c r="BC2852" s="12"/>
      <c r="BD2852" s="12"/>
      <c r="BE2852" s="12"/>
      <c r="BF2852" s="12"/>
      <c r="BG2852" s="12"/>
      <c r="BH2852" s="12"/>
      <c r="BI2852" s="12"/>
      <c r="BJ2852" s="12"/>
      <c r="BK2852" s="12"/>
    </row>
    <row r="2853" spans="1:63" s="5" customFormat="1">
      <c r="A2853" s="13"/>
      <c r="B2853" s="13"/>
      <c r="C2853" s="45"/>
      <c r="E2853" s="46"/>
      <c r="F2853" s="47"/>
      <c r="G2853" s="48"/>
      <c r="H2853" s="49"/>
      <c r="I2853" s="49"/>
      <c r="J2853" s="49"/>
      <c r="K2853" s="50"/>
      <c r="L2853" s="50"/>
      <c r="M2853" s="50"/>
      <c r="N2853" s="50"/>
      <c r="O2853" s="50"/>
      <c r="P2853" s="50"/>
      <c r="Q2853" s="50"/>
      <c r="R2853" s="51"/>
      <c r="S2853" s="51"/>
      <c r="T2853" s="51"/>
      <c r="U2853" s="51"/>
      <c r="V2853" s="51"/>
      <c r="W2853" s="51"/>
      <c r="X2853" s="44"/>
      <c r="AF2853" s="52"/>
      <c r="AM2853" s="7"/>
      <c r="AN2853" s="7"/>
      <c r="AO2853" s="53"/>
      <c r="AP2853" s="54"/>
      <c r="AQ2853" s="54"/>
      <c r="AR2853" s="7"/>
      <c r="AS2853" s="54"/>
      <c r="AT2853" s="53"/>
      <c r="AU2853" s="7"/>
      <c r="AV2853" s="7"/>
      <c r="AW2853" s="55"/>
      <c r="AX2853" s="56"/>
      <c r="AY2853" s="55"/>
      <c r="AZ2853" s="55"/>
      <c r="BA2853" s="55"/>
      <c r="BB2853" s="11"/>
      <c r="BC2853" s="12"/>
      <c r="BD2853" s="12"/>
      <c r="BE2853" s="12"/>
      <c r="BF2853" s="12"/>
      <c r="BG2853" s="12"/>
      <c r="BH2853" s="12"/>
      <c r="BI2853" s="12"/>
      <c r="BJ2853" s="12"/>
      <c r="BK2853" s="12"/>
    </row>
    <row r="2854" spans="1:63" s="5" customFormat="1">
      <c r="A2854" s="13"/>
      <c r="B2854" s="13"/>
      <c r="C2854" s="45"/>
      <c r="E2854" s="46"/>
      <c r="F2854" s="47"/>
      <c r="G2854" s="48"/>
      <c r="H2854" s="49"/>
      <c r="I2854" s="49"/>
      <c r="J2854" s="49"/>
      <c r="K2854" s="50"/>
      <c r="L2854" s="50"/>
      <c r="M2854" s="50"/>
      <c r="N2854" s="50"/>
      <c r="O2854" s="50"/>
      <c r="P2854" s="50"/>
      <c r="Q2854" s="50"/>
      <c r="R2854" s="51"/>
      <c r="S2854" s="51"/>
      <c r="T2854" s="51"/>
      <c r="U2854" s="51"/>
      <c r="V2854" s="51"/>
      <c r="W2854" s="51"/>
      <c r="X2854" s="44"/>
      <c r="AF2854" s="52"/>
      <c r="AM2854" s="7"/>
      <c r="AN2854" s="7"/>
      <c r="AO2854" s="53"/>
      <c r="AP2854" s="54"/>
      <c r="AQ2854" s="54"/>
      <c r="AR2854" s="7"/>
      <c r="AS2854" s="54"/>
      <c r="AT2854" s="53"/>
      <c r="AU2854" s="7"/>
      <c r="AV2854" s="7"/>
      <c r="AW2854" s="55"/>
      <c r="AX2854" s="56"/>
      <c r="AY2854" s="55"/>
      <c r="AZ2854" s="55"/>
      <c r="BA2854" s="55"/>
      <c r="BB2854" s="11"/>
      <c r="BC2854" s="12"/>
      <c r="BD2854" s="12"/>
      <c r="BE2854" s="12"/>
      <c r="BF2854" s="12"/>
      <c r="BG2854" s="12"/>
      <c r="BH2854" s="12"/>
      <c r="BI2854" s="12"/>
      <c r="BJ2854" s="12"/>
      <c r="BK2854" s="12"/>
    </row>
    <row r="2855" spans="1:63" s="5" customFormat="1">
      <c r="A2855" s="13"/>
      <c r="B2855" s="13"/>
      <c r="C2855" s="45"/>
      <c r="E2855" s="46"/>
      <c r="F2855" s="47"/>
      <c r="G2855" s="48"/>
      <c r="H2855" s="49"/>
      <c r="I2855" s="49"/>
      <c r="J2855" s="49"/>
      <c r="K2855" s="50"/>
      <c r="L2855" s="50"/>
      <c r="M2855" s="50"/>
      <c r="N2855" s="50"/>
      <c r="O2855" s="50"/>
      <c r="P2855" s="50"/>
      <c r="Q2855" s="50"/>
      <c r="R2855" s="51"/>
      <c r="S2855" s="51"/>
      <c r="T2855" s="51"/>
      <c r="U2855" s="51"/>
      <c r="V2855" s="51"/>
      <c r="W2855" s="51"/>
      <c r="X2855" s="44"/>
      <c r="AF2855" s="52"/>
      <c r="AM2855" s="7"/>
      <c r="AN2855" s="7"/>
      <c r="AO2855" s="53"/>
      <c r="AP2855" s="54"/>
      <c r="AQ2855" s="54"/>
      <c r="AR2855" s="7"/>
      <c r="AS2855" s="54"/>
      <c r="AT2855" s="53"/>
      <c r="AU2855" s="7"/>
      <c r="AV2855" s="7"/>
      <c r="AW2855" s="55"/>
      <c r="AX2855" s="56"/>
      <c r="AY2855" s="55"/>
      <c r="AZ2855" s="55"/>
      <c r="BA2855" s="55"/>
      <c r="BB2855" s="11"/>
      <c r="BC2855" s="12"/>
      <c r="BD2855" s="12"/>
      <c r="BE2855" s="12"/>
      <c r="BF2855" s="12"/>
      <c r="BG2855" s="12"/>
      <c r="BH2855" s="12"/>
      <c r="BI2855" s="12"/>
      <c r="BJ2855" s="12"/>
      <c r="BK2855" s="12"/>
    </row>
    <row r="2856" spans="1:63" s="5" customFormat="1">
      <c r="A2856" s="13"/>
      <c r="B2856" s="13"/>
      <c r="C2856" s="45"/>
      <c r="E2856" s="46"/>
      <c r="F2856" s="47"/>
      <c r="G2856" s="48"/>
      <c r="H2856" s="49"/>
      <c r="I2856" s="49"/>
      <c r="J2856" s="49"/>
      <c r="K2856" s="50"/>
      <c r="L2856" s="50"/>
      <c r="M2856" s="50"/>
      <c r="N2856" s="50"/>
      <c r="O2856" s="50"/>
      <c r="P2856" s="50"/>
      <c r="Q2856" s="50"/>
      <c r="R2856" s="51"/>
      <c r="S2856" s="51"/>
      <c r="T2856" s="51"/>
      <c r="U2856" s="51"/>
      <c r="V2856" s="51"/>
      <c r="W2856" s="51"/>
      <c r="X2856" s="44"/>
      <c r="AF2856" s="52"/>
      <c r="AM2856" s="7"/>
      <c r="AN2856" s="7"/>
      <c r="AO2856" s="53"/>
      <c r="AP2856" s="54"/>
      <c r="AQ2856" s="54"/>
      <c r="AR2856" s="7"/>
      <c r="AS2856" s="54"/>
      <c r="AT2856" s="53"/>
      <c r="AU2856" s="7"/>
      <c r="AV2856" s="7"/>
      <c r="AW2856" s="55"/>
      <c r="AX2856" s="56"/>
      <c r="AY2856" s="55"/>
      <c r="AZ2856" s="55"/>
      <c r="BA2856" s="55"/>
      <c r="BB2856" s="11"/>
      <c r="BC2856" s="12"/>
      <c r="BD2856" s="12"/>
      <c r="BE2856" s="12"/>
      <c r="BF2856" s="12"/>
      <c r="BG2856" s="12"/>
      <c r="BH2856" s="12"/>
      <c r="BI2856" s="12"/>
      <c r="BJ2856" s="12"/>
      <c r="BK2856" s="12"/>
    </row>
    <row r="2857" spans="1:63" s="5" customFormat="1">
      <c r="A2857" s="13"/>
      <c r="B2857" s="13"/>
      <c r="C2857" s="45"/>
      <c r="E2857" s="46"/>
      <c r="F2857" s="47"/>
      <c r="G2857" s="48"/>
      <c r="H2857" s="49"/>
      <c r="I2857" s="49"/>
      <c r="J2857" s="49"/>
      <c r="K2857" s="50"/>
      <c r="L2857" s="50"/>
      <c r="M2857" s="50"/>
      <c r="N2857" s="50"/>
      <c r="O2857" s="50"/>
      <c r="P2857" s="50"/>
      <c r="Q2857" s="50"/>
      <c r="R2857" s="51"/>
      <c r="S2857" s="51"/>
      <c r="T2857" s="51"/>
      <c r="U2857" s="51"/>
      <c r="V2857" s="51"/>
      <c r="W2857" s="51"/>
      <c r="X2857" s="44"/>
      <c r="AF2857" s="52"/>
      <c r="AM2857" s="7"/>
      <c r="AN2857" s="7"/>
      <c r="AO2857" s="53"/>
      <c r="AP2857" s="54"/>
      <c r="AQ2857" s="54"/>
      <c r="AR2857" s="7"/>
      <c r="AS2857" s="54"/>
      <c r="AT2857" s="53"/>
      <c r="AU2857" s="7"/>
      <c r="AV2857" s="7"/>
      <c r="AW2857" s="55"/>
      <c r="AX2857" s="56"/>
      <c r="AY2857" s="55"/>
      <c r="AZ2857" s="55"/>
      <c r="BA2857" s="55"/>
      <c r="BB2857" s="11"/>
      <c r="BC2857" s="12"/>
      <c r="BD2857" s="12"/>
      <c r="BE2857" s="12"/>
      <c r="BF2857" s="12"/>
      <c r="BG2857" s="12"/>
      <c r="BH2857" s="12"/>
      <c r="BI2857" s="12"/>
      <c r="BJ2857" s="12"/>
      <c r="BK2857" s="12"/>
    </row>
    <row r="2858" spans="1:63" s="5" customFormat="1">
      <c r="A2858" s="13"/>
      <c r="B2858" s="13"/>
      <c r="C2858" s="45"/>
      <c r="E2858" s="46"/>
      <c r="F2858" s="47"/>
      <c r="G2858" s="48"/>
      <c r="H2858" s="49"/>
      <c r="I2858" s="49"/>
      <c r="J2858" s="49"/>
      <c r="K2858" s="50"/>
      <c r="L2858" s="50"/>
      <c r="M2858" s="50"/>
      <c r="N2858" s="50"/>
      <c r="O2858" s="50"/>
      <c r="P2858" s="50"/>
      <c r="Q2858" s="50"/>
      <c r="R2858" s="51"/>
      <c r="S2858" s="51"/>
      <c r="T2858" s="51"/>
      <c r="U2858" s="51"/>
      <c r="V2858" s="51"/>
      <c r="W2858" s="51"/>
      <c r="X2858" s="44"/>
      <c r="AF2858" s="52"/>
      <c r="AM2858" s="7"/>
      <c r="AN2858" s="7"/>
      <c r="AO2858" s="53"/>
      <c r="AP2858" s="54"/>
      <c r="AQ2858" s="54"/>
      <c r="AR2858" s="7"/>
      <c r="AS2858" s="54"/>
      <c r="AT2858" s="53"/>
      <c r="AU2858" s="7"/>
      <c r="AV2858" s="7"/>
      <c r="AW2858" s="55"/>
      <c r="AX2858" s="56"/>
      <c r="AY2858" s="55"/>
      <c r="AZ2858" s="55"/>
      <c r="BA2858" s="55"/>
      <c r="BB2858" s="11"/>
      <c r="BC2858" s="12"/>
      <c r="BD2858" s="12"/>
      <c r="BE2858" s="12"/>
      <c r="BF2858" s="12"/>
      <c r="BG2858" s="12"/>
      <c r="BH2858" s="12"/>
      <c r="BI2858" s="12"/>
      <c r="BJ2858" s="12"/>
      <c r="BK2858" s="12"/>
    </row>
    <row r="2859" spans="1:63" s="5" customFormat="1">
      <c r="A2859" s="13"/>
      <c r="B2859" s="13"/>
      <c r="C2859" s="45"/>
      <c r="E2859" s="46"/>
      <c r="F2859" s="47"/>
      <c r="G2859" s="48"/>
      <c r="H2859" s="49"/>
      <c r="I2859" s="49"/>
      <c r="J2859" s="49"/>
      <c r="K2859" s="50"/>
      <c r="L2859" s="50"/>
      <c r="M2859" s="50"/>
      <c r="N2859" s="50"/>
      <c r="O2859" s="50"/>
      <c r="P2859" s="50"/>
      <c r="Q2859" s="50"/>
      <c r="R2859" s="51"/>
      <c r="S2859" s="51"/>
      <c r="T2859" s="51"/>
      <c r="U2859" s="51"/>
      <c r="V2859" s="51"/>
      <c r="W2859" s="51"/>
      <c r="X2859" s="44"/>
      <c r="AF2859" s="52"/>
      <c r="AM2859" s="7"/>
      <c r="AN2859" s="7"/>
      <c r="AO2859" s="53"/>
      <c r="AP2859" s="54"/>
      <c r="AQ2859" s="54"/>
      <c r="AR2859" s="7"/>
      <c r="AS2859" s="54"/>
      <c r="AT2859" s="53"/>
      <c r="AU2859" s="7"/>
      <c r="AV2859" s="7"/>
      <c r="AW2859" s="55"/>
      <c r="AX2859" s="56"/>
      <c r="AY2859" s="55"/>
      <c r="AZ2859" s="55"/>
      <c r="BA2859" s="55"/>
      <c r="BB2859" s="11"/>
      <c r="BC2859" s="12"/>
      <c r="BD2859" s="12"/>
      <c r="BE2859" s="12"/>
      <c r="BF2859" s="12"/>
      <c r="BG2859" s="12"/>
      <c r="BH2859" s="12"/>
      <c r="BI2859" s="12"/>
      <c r="BJ2859" s="12"/>
      <c r="BK2859" s="12"/>
    </row>
    <row r="2860" spans="1:63" s="5" customFormat="1">
      <c r="A2860" s="13"/>
      <c r="B2860" s="13"/>
      <c r="C2860" s="45"/>
      <c r="E2860" s="46"/>
      <c r="F2860" s="47"/>
      <c r="G2860" s="48"/>
      <c r="H2860" s="49"/>
      <c r="I2860" s="49"/>
      <c r="J2860" s="49"/>
      <c r="K2860" s="50"/>
      <c r="L2860" s="50"/>
      <c r="M2860" s="50"/>
      <c r="N2860" s="50"/>
      <c r="O2860" s="50"/>
      <c r="P2860" s="50"/>
      <c r="Q2860" s="50"/>
      <c r="R2860" s="51"/>
      <c r="S2860" s="51"/>
      <c r="T2860" s="51"/>
      <c r="U2860" s="51"/>
      <c r="V2860" s="51"/>
      <c r="W2860" s="51"/>
      <c r="X2860" s="44"/>
      <c r="AF2860" s="52"/>
      <c r="AM2860" s="7"/>
      <c r="AN2860" s="7"/>
      <c r="AO2860" s="53"/>
      <c r="AP2860" s="54"/>
      <c r="AQ2860" s="54"/>
      <c r="AR2860" s="7"/>
      <c r="AS2860" s="54"/>
      <c r="AT2860" s="53"/>
      <c r="AU2860" s="7"/>
      <c r="AV2860" s="7"/>
      <c r="AW2860" s="55"/>
      <c r="AX2860" s="56"/>
      <c r="AY2860" s="55"/>
      <c r="AZ2860" s="55"/>
      <c r="BA2860" s="55"/>
      <c r="BB2860" s="11"/>
      <c r="BC2860" s="12"/>
      <c r="BD2860" s="12"/>
      <c r="BE2860" s="12"/>
      <c r="BF2860" s="12"/>
      <c r="BG2860" s="12"/>
      <c r="BH2860" s="12"/>
      <c r="BI2860" s="12"/>
      <c r="BJ2860" s="12"/>
      <c r="BK2860" s="12"/>
    </row>
    <row r="2861" spans="1:63" s="5" customFormat="1">
      <c r="A2861" s="13"/>
      <c r="B2861" s="13"/>
      <c r="C2861" s="45"/>
      <c r="E2861" s="46"/>
      <c r="F2861" s="47"/>
      <c r="G2861" s="48"/>
      <c r="H2861" s="49"/>
      <c r="I2861" s="49"/>
      <c r="J2861" s="49"/>
      <c r="K2861" s="50"/>
      <c r="L2861" s="50"/>
      <c r="M2861" s="50"/>
      <c r="N2861" s="50"/>
      <c r="O2861" s="50"/>
      <c r="P2861" s="50"/>
      <c r="Q2861" s="50"/>
      <c r="R2861" s="51"/>
      <c r="S2861" s="51"/>
      <c r="T2861" s="51"/>
      <c r="U2861" s="51"/>
      <c r="V2861" s="51"/>
      <c r="W2861" s="51"/>
      <c r="X2861" s="44"/>
      <c r="AF2861" s="52"/>
      <c r="AM2861" s="7"/>
      <c r="AN2861" s="7"/>
      <c r="AO2861" s="53"/>
      <c r="AP2861" s="54"/>
      <c r="AQ2861" s="54"/>
      <c r="AR2861" s="7"/>
      <c r="AS2861" s="54"/>
      <c r="AT2861" s="53"/>
      <c r="AU2861" s="7"/>
      <c r="AV2861" s="7"/>
      <c r="AW2861" s="55"/>
      <c r="AX2861" s="56"/>
      <c r="AY2861" s="55"/>
      <c r="AZ2861" s="55"/>
      <c r="BA2861" s="55"/>
      <c r="BB2861" s="11"/>
      <c r="BC2861" s="12"/>
      <c r="BD2861" s="12"/>
      <c r="BE2861" s="12"/>
      <c r="BF2861" s="12"/>
      <c r="BG2861" s="12"/>
      <c r="BH2861" s="12"/>
      <c r="BI2861" s="12"/>
      <c r="BJ2861" s="12"/>
      <c r="BK2861" s="12"/>
    </row>
    <row r="2862" spans="1:63" s="5" customFormat="1">
      <c r="A2862" s="13"/>
      <c r="B2862" s="13"/>
      <c r="C2862" s="45"/>
      <c r="E2862" s="46"/>
      <c r="F2862" s="47"/>
      <c r="G2862" s="48"/>
      <c r="H2862" s="49"/>
      <c r="I2862" s="49"/>
      <c r="J2862" s="49"/>
      <c r="K2862" s="50"/>
      <c r="L2862" s="50"/>
      <c r="M2862" s="50"/>
      <c r="N2862" s="50"/>
      <c r="O2862" s="50"/>
      <c r="P2862" s="50"/>
      <c r="Q2862" s="50"/>
      <c r="R2862" s="51"/>
      <c r="S2862" s="51"/>
      <c r="T2862" s="51"/>
      <c r="U2862" s="51"/>
      <c r="V2862" s="51"/>
      <c r="W2862" s="51"/>
      <c r="X2862" s="44"/>
      <c r="AF2862" s="52"/>
      <c r="AM2862" s="7"/>
      <c r="AN2862" s="7"/>
      <c r="AO2862" s="53"/>
      <c r="AP2862" s="54"/>
      <c r="AQ2862" s="54"/>
      <c r="AR2862" s="7"/>
      <c r="AS2862" s="54"/>
      <c r="AT2862" s="53"/>
      <c r="AU2862" s="7"/>
      <c r="AV2862" s="7"/>
      <c r="AW2862" s="55"/>
      <c r="AX2862" s="56"/>
      <c r="AY2862" s="55"/>
      <c r="AZ2862" s="55"/>
      <c r="BA2862" s="55"/>
      <c r="BB2862" s="11"/>
      <c r="BC2862" s="12"/>
      <c r="BD2862" s="12"/>
      <c r="BE2862" s="12"/>
      <c r="BF2862" s="12"/>
      <c r="BG2862" s="12"/>
      <c r="BH2862" s="12"/>
      <c r="BI2862" s="12"/>
      <c r="BJ2862" s="12"/>
      <c r="BK2862" s="12"/>
    </row>
    <row r="2863" spans="1:63" s="5" customFormat="1">
      <c r="A2863" s="13"/>
      <c r="B2863" s="13"/>
      <c r="C2863" s="45"/>
      <c r="E2863" s="46"/>
      <c r="F2863" s="47"/>
      <c r="G2863" s="48"/>
      <c r="H2863" s="49"/>
      <c r="I2863" s="49"/>
      <c r="J2863" s="49"/>
      <c r="K2863" s="50"/>
      <c r="L2863" s="50"/>
      <c r="M2863" s="50"/>
      <c r="N2863" s="50"/>
      <c r="O2863" s="50"/>
      <c r="P2863" s="50"/>
      <c r="Q2863" s="50"/>
      <c r="R2863" s="51"/>
      <c r="S2863" s="51"/>
      <c r="T2863" s="51"/>
      <c r="U2863" s="51"/>
      <c r="V2863" s="51"/>
      <c r="W2863" s="51"/>
      <c r="X2863" s="44"/>
      <c r="AF2863" s="52"/>
      <c r="AM2863" s="7"/>
      <c r="AN2863" s="7"/>
      <c r="AO2863" s="53"/>
      <c r="AP2863" s="54"/>
      <c r="AQ2863" s="54"/>
      <c r="AR2863" s="7"/>
      <c r="AS2863" s="54"/>
      <c r="AT2863" s="53"/>
      <c r="AU2863" s="7"/>
      <c r="AV2863" s="7"/>
      <c r="AW2863" s="55"/>
      <c r="AX2863" s="56"/>
      <c r="AY2863" s="55"/>
      <c r="AZ2863" s="55"/>
      <c r="BA2863" s="55"/>
      <c r="BB2863" s="11"/>
      <c r="BC2863" s="12"/>
      <c r="BD2863" s="12"/>
      <c r="BE2863" s="12"/>
      <c r="BF2863" s="12"/>
      <c r="BG2863" s="12"/>
      <c r="BH2863" s="12"/>
      <c r="BI2863" s="12"/>
      <c r="BJ2863" s="12"/>
      <c r="BK2863" s="12"/>
    </row>
    <row r="2864" spans="1:63" s="5" customFormat="1">
      <c r="A2864" s="13"/>
      <c r="B2864" s="13"/>
      <c r="C2864" s="45"/>
      <c r="E2864" s="46"/>
      <c r="F2864" s="47"/>
      <c r="G2864" s="48"/>
      <c r="H2864" s="49"/>
      <c r="I2864" s="49"/>
      <c r="J2864" s="49"/>
      <c r="K2864" s="50"/>
      <c r="L2864" s="50"/>
      <c r="M2864" s="50"/>
      <c r="N2864" s="50"/>
      <c r="O2864" s="50"/>
      <c r="P2864" s="50"/>
      <c r="Q2864" s="50"/>
      <c r="R2864" s="51"/>
      <c r="S2864" s="51"/>
      <c r="T2864" s="51"/>
      <c r="U2864" s="51"/>
      <c r="V2864" s="51"/>
      <c r="W2864" s="51"/>
      <c r="X2864" s="44"/>
      <c r="AF2864" s="52"/>
      <c r="AM2864" s="7"/>
      <c r="AN2864" s="7"/>
      <c r="AO2864" s="53"/>
      <c r="AP2864" s="54"/>
      <c r="AQ2864" s="54"/>
      <c r="AR2864" s="7"/>
      <c r="AS2864" s="54"/>
      <c r="AT2864" s="53"/>
      <c r="AU2864" s="7"/>
      <c r="AV2864" s="7"/>
      <c r="AW2864" s="55"/>
      <c r="AX2864" s="56"/>
      <c r="AY2864" s="55"/>
      <c r="AZ2864" s="55"/>
      <c r="BA2864" s="55"/>
      <c r="BB2864" s="11"/>
      <c r="BC2864" s="12"/>
      <c r="BD2864" s="12"/>
      <c r="BE2864" s="12"/>
      <c r="BF2864" s="12"/>
      <c r="BG2864" s="12"/>
      <c r="BH2864" s="12"/>
      <c r="BI2864" s="12"/>
      <c r="BJ2864" s="12"/>
      <c r="BK2864" s="12"/>
    </row>
    <row r="2865" spans="1:63" s="5" customFormat="1">
      <c r="A2865" s="13"/>
      <c r="B2865" s="13"/>
      <c r="C2865" s="45"/>
      <c r="E2865" s="46"/>
      <c r="F2865" s="47"/>
      <c r="G2865" s="48"/>
      <c r="H2865" s="49"/>
      <c r="I2865" s="49"/>
      <c r="J2865" s="49"/>
      <c r="K2865" s="50"/>
      <c r="L2865" s="50"/>
      <c r="M2865" s="50"/>
      <c r="N2865" s="50"/>
      <c r="O2865" s="50"/>
      <c r="P2865" s="50"/>
      <c r="Q2865" s="50"/>
      <c r="R2865" s="51"/>
      <c r="S2865" s="51"/>
      <c r="T2865" s="51"/>
      <c r="U2865" s="51"/>
      <c r="V2865" s="51"/>
      <c r="W2865" s="51"/>
      <c r="X2865" s="44"/>
      <c r="AF2865" s="52"/>
      <c r="AM2865" s="7"/>
      <c r="AN2865" s="7"/>
      <c r="AO2865" s="53"/>
      <c r="AP2865" s="54"/>
      <c r="AQ2865" s="54"/>
      <c r="AR2865" s="7"/>
      <c r="AS2865" s="54"/>
      <c r="AT2865" s="53"/>
      <c r="AU2865" s="7"/>
      <c r="AV2865" s="7"/>
      <c r="AW2865" s="55"/>
      <c r="AX2865" s="56"/>
      <c r="AY2865" s="55"/>
      <c r="AZ2865" s="55"/>
      <c r="BA2865" s="55"/>
      <c r="BB2865" s="11"/>
      <c r="BC2865" s="12"/>
      <c r="BD2865" s="12"/>
      <c r="BE2865" s="12"/>
      <c r="BF2865" s="12"/>
      <c r="BG2865" s="12"/>
      <c r="BH2865" s="12"/>
      <c r="BI2865" s="12"/>
      <c r="BJ2865" s="12"/>
      <c r="BK2865" s="12"/>
    </row>
    <row r="2866" spans="1:63" s="5" customFormat="1">
      <c r="A2866" s="13"/>
      <c r="B2866" s="13"/>
      <c r="C2866" s="45"/>
      <c r="E2866" s="46"/>
      <c r="F2866" s="47"/>
      <c r="G2866" s="48"/>
      <c r="H2866" s="49"/>
      <c r="I2866" s="49"/>
      <c r="J2866" s="49"/>
      <c r="K2866" s="50"/>
      <c r="L2866" s="50"/>
      <c r="M2866" s="50"/>
      <c r="N2866" s="50"/>
      <c r="O2866" s="50"/>
      <c r="P2866" s="50"/>
      <c r="Q2866" s="50"/>
      <c r="R2866" s="51"/>
      <c r="S2866" s="51"/>
      <c r="T2866" s="51"/>
      <c r="U2866" s="51"/>
      <c r="V2866" s="51"/>
      <c r="W2866" s="51"/>
      <c r="X2866" s="44"/>
      <c r="AF2866" s="52"/>
      <c r="AM2866" s="7"/>
      <c r="AN2866" s="7"/>
      <c r="AO2866" s="53"/>
      <c r="AP2866" s="54"/>
      <c r="AQ2866" s="54"/>
      <c r="AR2866" s="7"/>
      <c r="AS2866" s="54"/>
      <c r="AT2866" s="53"/>
      <c r="AU2866" s="7"/>
      <c r="AV2866" s="7"/>
      <c r="AW2866" s="55"/>
      <c r="AX2866" s="56"/>
      <c r="AY2866" s="55"/>
      <c r="AZ2866" s="55"/>
      <c r="BA2866" s="55"/>
      <c r="BB2866" s="11"/>
      <c r="BC2866" s="12"/>
      <c r="BD2866" s="12"/>
      <c r="BE2866" s="12"/>
      <c r="BF2866" s="12"/>
      <c r="BG2866" s="12"/>
      <c r="BH2866" s="12"/>
      <c r="BI2866" s="12"/>
      <c r="BJ2866" s="12"/>
      <c r="BK2866" s="12"/>
    </row>
    <row r="2867" spans="1:63" s="5" customFormat="1">
      <c r="A2867" s="13"/>
      <c r="B2867" s="13"/>
      <c r="C2867" s="45"/>
      <c r="E2867" s="46"/>
      <c r="F2867" s="47"/>
      <c r="G2867" s="48"/>
      <c r="H2867" s="49"/>
      <c r="I2867" s="49"/>
      <c r="J2867" s="49"/>
      <c r="K2867" s="50"/>
      <c r="L2867" s="50"/>
      <c r="M2867" s="50"/>
      <c r="N2867" s="50"/>
      <c r="O2867" s="50"/>
      <c r="P2867" s="50"/>
      <c r="Q2867" s="50"/>
      <c r="R2867" s="51"/>
      <c r="S2867" s="51"/>
      <c r="T2867" s="51"/>
      <c r="U2867" s="51"/>
      <c r="V2867" s="51"/>
      <c r="W2867" s="51"/>
      <c r="X2867" s="44"/>
      <c r="AF2867" s="52"/>
      <c r="AM2867" s="7"/>
      <c r="AN2867" s="7"/>
      <c r="AO2867" s="53"/>
      <c r="AP2867" s="54"/>
      <c r="AQ2867" s="54"/>
      <c r="AR2867" s="7"/>
      <c r="AS2867" s="54"/>
      <c r="AT2867" s="53"/>
      <c r="AU2867" s="7"/>
      <c r="AV2867" s="7"/>
      <c r="AW2867" s="55"/>
      <c r="AX2867" s="56"/>
      <c r="AY2867" s="55"/>
      <c r="AZ2867" s="55"/>
      <c r="BA2867" s="55"/>
      <c r="BB2867" s="11"/>
      <c r="BC2867" s="12"/>
      <c r="BD2867" s="12"/>
      <c r="BE2867" s="12"/>
      <c r="BF2867" s="12"/>
      <c r="BG2867" s="12"/>
      <c r="BH2867" s="12"/>
      <c r="BI2867" s="12"/>
      <c r="BJ2867" s="12"/>
      <c r="BK2867" s="12"/>
    </row>
    <row r="2868" spans="1:63" s="5" customFormat="1">
      <c r="A2868" s="13"/>
      <c r="B2868" s="13"/>
      <c r="C2868" s="45"/>
      <c r="E2868" s="46"/>
      <c r="F2868" s="47"/>
      <c r="G2868" s="48"/>
      <c r="H2868" s="49"/>
      <c r="I2868" s="49"/>
      <c r="J2868" s="49"/>
      <c r="K2868" s="50"/>
      <c r="L2868" s="50"/>
      <c r="M2868" s="50"/>
      <c r="N2868" s="50"/>
      <c r="O2868" s="50"/>
      <c r="P2868" s="50"/>
      <c r="Q2868" s="50"/>
      <c r="R2868" s="51"/>
      <c r="S2868" s="51"/>
      <c r="T2868" s="51"/>
      <c r="U2868" s="51"/>
      <c r="V2868" s="51"/>
      <c r="W2868" s="51"/>
      <c r="X2868" s="44"/>
      <c r="AF2868" s="52"/>
      <c r="AM2868" s="7"/>
      <c r="AN2868" s="7"/>
      <c r="AO2868" s="53"/>
      <c r="AP2868" s="54"/>
      <c r="AQ2868" s="54"/>
      <c r="AR2868" s="7"/>
      <c r="AS2868" s="54"/>
      <c r="AT2868" s="53"/>
      <c r="AU2868" s="7"/>
      <c r="AV2868" s="7"/>
      <c r="AW2868" s="55"/>
      <c r="AX2868" s="56"/>
      <c r="AY2868" s="55"/>
      <c r="AZ2868" s="55"/>
      <c r="BA2868" s="55"/>
      <c r="BB2868" s="11"/>
      <c r="BC2868" s="12"/>
      <c r="BD2868" s="12"/>
      <c r="BE2868" s="12"/>
      <c r="BF2868" s="12"/>
      <c r="BG2868" s="12"/>
      <c r="BH2868" s="12"/>
      <c r="BI2868" s="12"/>
      <c r="BJ2868" s="12"/>
      <c r="BK2868" s="12"/>
    </row>
    <row r="2869" spans="1:63" s="5" customFormat="1">
      <c r="A2869" s="13"/>
      <c r="B2869" s="13"/>
      <c r="C2869" s="45"/>
      <c r="E2869" s="46"/>
      <c r="F2869" s="47"/>
      <c r="G2869" s="48"/>
      <c r="H2869" s="49"/>
      <c r="I2869" s="49"/>
      <c r="J2869" s="49"/>
      <c r="K2869" s="50"/>
      <c r="L2869" s="50"/>
      <c r="M2869" s="50"/>
      <c r="N2869" s="50"/>
      <c r="O2869" s="50"/>
      <c r="P2869" s="50"/>
      <c r="Q2869" s="50"/>
      <c r="R2869" s="51"/>
      <c r="S2869" s="51"/>
      <c r="T2869" s="51"/>
      <c r="U2869" s="51"/>
      <c r="V2869" s="51"/>
      <c r="W2869" s="51"/>
      <c r="X2869" s="44"/>
      <c r="AF2869" s="52"/>
      <c r="AM2869" s="7"/>
      <c r="AN2869" s="7"/>
      <c r="AO2869" s="53"/>
      <c r="AP2869" s="54"/>
      <c r="AQ2869" s="54"/>
      <c r="AR2869" s="7"/>
      <c r="AS2869" s="54"/>
      <c r="AT2869" s="53"/>
      <c r="AU2869" s="7"/>
      <c r="AV2869" s="7"/>
      <c r="AW2869" s="55"/>
      <c r="AX2869" s="56"/>
      <c r="AY2869" s="55"/>
      <c r="AZ2869" s="55"/>
      <c r="BA2869" s="55"/>
      <c r="BB2869" s="11"/>
      <c r="BC2869" s="12"/>
      <c r="BD2869" s="12"/>
      <c r="BE2869" s="12"/>
      <c r="BF2869" s="12"/>
      <c r="BG2869" s="12"/>
      <c r="BH2869" s="12"/>
      <c r="BI2869" s="12"/>
      <c r="BJ2869" s="12"/>
      <c r="BK2869" s="12"/>
    </row>
    <row r="2870" spans="1:63" s="5" customFormat="1">
      <c r="A2870" s="13"/>
      <c r="B2870" s="13"/>
      <c r="C2870" s="45"/>
      <c r="E2870" s="46"/>
      <c r="F2870" s="47"/>
      <c r="G2870" s="48"/>
      <c r="H2870" s="49"/>
      <c r="I2870" s="49"/>
      <c r="J2870" s="49"/>
      <c r="K2870" s="50"/>
      <c r="L2870" s="50"/>
      <c r="M2870" s="50"/>
      <c r="N2870" s="50"/>
      <c r="O2870" s="50"/>
      <c r="P2870" s="50"/>
      <c r="Q2870" s="50"/>
      <c r="R2870" s="51"/>
      <c r="S2870" s="51"/>
      <c r="T2870" s="51"/>
      <c r="U2870" s="51"/>
      <c r="V2870" s="51"/>
      <c r="W2870" s="51"/>
      <c r="X2870" s="44"/>
      <c r="AF2870" s="52"/>
      <c r="AM2870" s="7"/>
      <c r="AN2870" s="7"/>
      <c r="AO2870" s="53"/>
      <c r="AP2870" s="54"/>
      <c r="AQ2870" s="54"/>
      <c r="AR2870" s="7"/>
      <c r="AS2870" s="54"/>
      <c r="AT2870" s="53"/>
      <c r="AU2870" s="7"/>
      <c r="AV2870" s="7"/>
      <c r="AW2870" s="55"/>
      <c r="AX2870" s="56"/>
      <c r="AY2870" s="55"/>
      <c r="AZ2870" s="55"/>
      <c r="BA2870" s="55"/>
      <c r="BB2870" s="11"/>
      <c r="BC2870" s="12"/>
      <c r="BD2870" s="12"/>
      <c r="BE2870" s="12"/>
      <c r="BF2870" s="12"/>
      <c r="BG2870" s="12"/>
      <c r="BH2870" s="12"/>
      <c r="BI2870" s="12"/>
      <c r="BJ2870" s="12"/>
      <c r="BK2870" s="12"/>
    </row>
    <row r="2871" spans="1:63" s="5" customFormat="1">
      <c r="A2871" s="13"/>
      <c r="B2871" s="13"/>
      <c r="C2871" s="45"/>
      <c r="E2871" s="46"/>
      <c r="F2871" s="47"/>
      <c r="G2871" s="48"/>
      <c r="H2871" s="49"/>
      <c r="I2871" s="49"/>
      <c r="J2871" s="49"/>
      <c r="K2871" s="50"/>
      <c r="L2871" s="50"/>
      <c r="M2871" s="50"/>
      <c r="N2871" s="50"/>
      <c r="O2871" s="50"/>
      <c r="P2871" s="50"/>
      <c r="Q2871" s="50"/>
      <c r="R2871" s="51"/>
      <c r="S2871" s="51"/>
      <c r="T2871" s="51"/>
      <c r="U2871" s="51"/>
      <c r="V2871" s="51"/>
      <c r="W2871" s="51"/>
      <c r="X2871" s="44"/>
      <c r="AF2871" s="52"/>
      <c r="AM2871" s="7"/>
      <c r="AN2871" s="7"/>
      <c r="AO2871" s="53"/>
      <c r="AP2871" s="54"/>
      <c r="AQ2871" s="54"/>
      <c r="AR2871" s="7"/>
      <c r="AS2871" s="54"/>
      <c r="AT2871" s="53"/>
      <c r="AU2871" s="7"/>
      <c r="AV2871" s="7"/>
      <c r="AW2871" s="55"/>
      <c r="AX2871" s="56"/>
      <c r="AY2871" s="55"/>
      <c r="AZ2871" s="55"/>
      <c r="BA2871" s="55"/>
      <c r="BB2871" s="11"/>
      <c r="BC2871" s="12"/>
      <c r="BD2871" s="12"/>
      <c r="BE2871" s="12"/>
      <c r="BF2871" s="12"/>
      <c r="BG2871" s="12"/>
      <c r="BH2871" s="12"/>
      <c r="BI2871" s="12"/>
      <c r="BJ2871" s="12"/>
      <c r="BK2871" s="12"/>
    </row>
    <row r="2872" spans="1:63" s="5" customFormat="1">
      <c r="A2872" s="13"/>
      <c r="B2872" s="13"/>
      <c r="C2872" s="45"/>
      <c r="E2872" s="46"/>
      <c r="F2872" s="47"/>
      <c r="G2872" s="48"/>
      <c r="H2872" s="49"/>
      <c r="I2872" s="49"/>
      <c r="J2872" s="49"/>
      <c r="K2872" s="50"/>
      <c r="L2872" s="50"/>
      <c r="M2872" s="50"/>
      <c r="N2872" s="50"/>
      <c r="O2872" s="50"/>
      <c r="P2872" s="50"/>
      <c r="Q2872" s="50"/>
      <c r="R2872" s="51"/>
      <c r="S2872" s="51"/>
      <c r="T2872" s="51"/>
      <c r="U2872" s="51"/>
      <c r="V2872" s="51"/>
      <c r="W2872" s="51"/>
      <c r="X2872" s="44"/>
      <c r="AF2872" s="52"/>
      <c r="AM2872" s="7"/>
      <c r="AN2872" s="7"/>
      <c r="AO2872" s="53"/>
      <c r="AP2872" s="54"/>
      <c r="AQ2872" s="54"/>
      <c r="AR2872" s="7"/>
      <c r="AS2872" s="54"/>
      <c r="AT2872" s="53"/>
      <c r="AU2872" s="7"/>
      <c r="AV2872" s="7"/>
      <c r="AW2872" s="55"/>
      <c r="AX2872" s="56"/>
      <c r="AY2872" s="55"/>
      <c r="AZ2872" s="55"/>
      <c r="BA2872" s="55"/>
      <c r="BB2872" s="11"/>
      <c r="BC2872" s="12"/>
      <c r="BD2872" s="12"/>
      <c r="BE2872" s="12"/>
      <c r="BF2872" s="12"/>
      <c r="BG2872" s="12"/>
      <c r="BH2872" s="12"/>
      <c r="BI2872" s="12"/>
      <c r="BJ2872" s="12"/>
      <c r="BK2872" s="12"/>
    </row>
    <row r="2873" spans="1:63" s="5" customFormat="1">
      <c r="A2873" s="13"/>
      <c r="B2873" s="13"/>
      <c r="C2873" s="45"/>
      <c r="E2873" s="46"/>
      <c r="F2873" s="47"/>
      <c r="G2873" s="48"/>
      <c r="H2873" s="49"/>
      <c r="I2873" s="49"/>
      <c r="J2873" s="49"/>
      <c r="K2873" s="50"/>
      <c r="L2873" s="50"/>
      <c r="M2873" s="50"/>
      <c r="N2873" s="50"/>
      <c r="O2873" s="50"/>
      <c r="P2873" s="50"/>
      <c r="Q2873" s="50"/>
      <c r="R2873" s="51"/>
      <c r="S2873" s="51"/>
      <c r="T2873" s="51"/>
      <c r="U2873" s="51"/>
      <c r="V2873" s="51"/>
      <c r="W2873" s="51"/>
      <c r="X2873" s="44"/>
      <c r="AF2873" s="52"/>
      <c r="AM2873" s="7"/>
      <c r="AN2873" s="7"/>
      <c r="AO2873" s="53"/>
      <c r="AP2873" s="54"/>
      <c r="AQ2873" s="54"/>
      <c r="AR2873" s="7"/>
      <c r="AS2873" s="54"/>
      <c r="AT2873" s="53"/>
      <c r="AU2873" s="7"/>
      <c r="AV2873" s="7"/>
      <c r="AW2873" s="55"/>
      <c r="AX2873" s="56"/>
      <c r="AY2873" s="55"/>
      <c r="AZ2873" s="55"/>
      <c r="BA2873" s="55"/>
      <c r="BB2873" s="11"/>
      <c r="BC2873" s="12"/>
      <c r="BD2873" s="12"/>
      <c r="BE2873" s="12"/>
      <c r="BF2873" s="12"/>
      <c r="BG2873" s="12"/>
      <c r="BH2873" s="12"/>
      <c r="BI2873" s="12"/>
      <c r="BJ2873" s="12"/>
      <c r="BK2873" s="12"/>
    </row>
    <row r="2874" spans="1:63" s="5" customFormat="1">
      <c r="A2874" s="13"/>
      <c r="B2874" s="13"/>
      <c r="C2874" s="45"/>
      <c r="E2874" s="46"/>
      <c r="F2874" s="47"/>
      <c r="G2874" s="48"/>
      <c r="H2874" s="49"/>
      <c r="I2874" s="49"/>
      <c r="J2874" s="49"/>
      <c r="K2874" s="50"/>
      <c r="L2874" s="50"/>
      <c r="M2874" s="50"/>
      <c r="N2874" s="50"/>
      <c r="O2874" s="50"/>
      <c r="P2874" s="50"/>
      <c r="Q2874" s="50"/>
      <c r="R2874" s="51"/>
      <c r="S2874" s="51"/>
      <c r="T2874" s="51"/>
      <c r="U2874" s="51"/>
      <c r="V2874" s="51"/>
      <c r="W2874" s="51"/>
      <c r="X2874" s="44"/>
      <c r="AF2874" s="52"/>
      <c r="AM2874" s="7"/>
      <c r="AN2874" s="7"/>
      <c r="AO2874" s="53"/>
      <c r="AP2874" s="54"/>
      <c r="AQ2874" s="54"/>
      <c r="AR2874" s="7"/>
      <c r="AS2874" s="54"/>
      <c r="AT2874" s="53"/>
      <c r="AU2874" s="7"/>
      <c r="AV2874" s="7"/>
      <c r="AW2874" s="55"/>
      <c r="AX2874" s="56"/>
      <c r="AY2874" s="55"/>
      <c r="AZ2874" s="55"/>
      <c r="BA2874" s="55"/>
      <c r="BB2874" s="11"/>
      <c r="BC2874" s="12"/>
      <c r="BD2874" s="12"/>
      <c r="BE2874" s="12"/>
      <c r="BF2874" s="12"/>
      <c r="BG2874" s="12"/>
      <c r="BH2874" s="12"/>
      <c r="BI2874" s="12"/>
      <c r="BJ2874" s="12"/>
      <c r="BK2874" s="12"/>
    </row>
    <row r="2875" spans="1:63" s="5" customFormat="1">
      <c r="A2875" s="13"/>
      <c r="B2875" s="13"/>
      <c r="C2875" s="45"/>
      <c r="E2875" s="46"/>
      <c r="F2875" s="47"/>
      <c r="G2875" s="48"/>
      <c r="H2875" s="49"/>
      <c r="I2875" s="49"/>
      <c r="J2875" s="49"/>
      <c r="K2875" s="50"/>
      <c r="L2875" s="50"/>
      <c r="M2875" s="50"/>
      <c r="N2875" s="50"/>
      <c r="O2875" s="50"/>
      <c r="P2875" s="50"/>
      <c r="Q2875" s="50"/>
      <c r="R2875" s="51"/>
      <c r="S2875" s="51"/>
      <c r="T2875" s="51"/>
      <c r="U2875" s="51"/>
      <c r="V2875" s="51"/>
      <c r="W2875" s="51"/>
      <c r="X2875" s="44"/>
      <c r="AF2875" s="52"/>
      <c r="AM2875" s="7"/>
      <c r="AN2875" s="7"/>
      <c r="AO2875" s="53"/>
      <c r="AP2875" s="54"/>
      <c r="AQ2875" s="54"/>
      <c r="AR2875" s="7"/>
      <c r="AS2875" s="54"/>
      <c r="AT2875" s="53"/>
      <c r="AU2875" s="7"/>
      <c r="AV2875" s="7"/>
      <c r="AW2875" s="55"/>
      <c r="AX2875" s="56"/>
      <c r="AY2875" s="55"/>
      <c r="AZ2875" s="55"/>
      <c r="BA2875" s="55"/>
      <c r="BB2875" s="11"/>
      <c r="BC2875" s="12"/>
      <c r="BD2875" s="12"/>
      <c r="BE2875" s="12"/>
      <c r="BF2875" s="12"/>
      <c r="BG2875" s="12"/>
      <c r="BH2875" s="12"/>
      <c r="BI2875" s="12"/>
      <c r="BJ2875" s="12"/>
      <c r="BK2875" s="12"/>
    </row>
    <row r="2876" spans="1:63" s="5" customFormat="1">
      <c r="A2876" s="13"/>
      <c r="B2876" s="13"/>
      <c r="C2876" s="45"/>
      <c r="E2876" s="46"/>
      <c r="F2876" s="47"/>
      <c r="G2876" s="48"/>
      <c r="H2876" s="49"/>
      <c r="I2876" s="49"/>
      <c r="J2876" s="49"/>
      <c r="K2876" s="50"/>
      <c r="L2876" s="50"/>
      <c r="M2876" s="50"/>
      <c r="N2876" s="50"/>
      <c r="O2876" s="50"/>
      <c r="P2876" s="50"/>
      <c r="Q2876" s="50"/>
      <c r="R2876" s="51"/>
      <c r="S2876" s="51"/>
      <c r="T2876" s="51"/>
      <c r="U2876" s="51"/>
      <c r="V2876" s="51"/>
      <c r="W2876" s="51"/>
      <c r="X2876" s="44"/>
      <c r="AF2876" s="52"/>
      <c r="AM2876" s="7"/>
      <c r="AN2876" s="7"/>
      <c r="AO2876" s="53"/>
      <c r="AP2876" s="54"/>
      <c r="AQ2876" s="54"/>
      <c r="AR2876" s="7"/>
      <c r="AS2876" s="54"/>
      <c r="AT2876" s="53"/>
      <c r="AU2876" s="7"/>
      <c r="AV2876" s="7"/>
      <c r="AW2876" s="55"/>
      <c r="AX2876" s="56"/>
      <c r="AY2876" s="55"/>
      <c r="AZ2876" s="55"/>
      <c r="BA2876" s="55"/>
      <c r="BB2876" s="11"/>
      <c r="BC2876" s="12"/>
      <c r="BD2876" s="12"/>
      <c r="BE2876" s="12"/>
      <c r="BF2876" s="12"/>
      <c r="BG2876" s="12"/>
      <c r="BH2876" s="12"/>
      <c r="BI2876" s="12"/>
      <c r="BJ2876" s="12"/>
      <c r="BK2876" s="12"/>
    </row>
    <row r="2877" spans="1:63" s="5" customFormat="1">
      <c r="A2877" s="13"/>
      <c r="B2877" s="13"/>
      <c r="C2877" s="45"/>
      <c r="E2877" s="46"/>
      <c r="F2877" s="47"/>
      <c r="G2877" s="48"/>
      <c r="H2877" s="49"/>
      <c r="I2877" s="49"/>
      <c r="J2877" s="49"/>
      <c r="K2877" s="50"/>
      <c r="L2877" s="50"/>
      <c r="M2877" s="50"/>
      <c r="N2877" s="50"/>
      <c r="O2877" s="50"/>
      <c r="P2877" s="50"/>
      <c r="Q2877" s="50"/>
      <c r="R2877" s="51"/>
      <c r="S2877" s="51"/>
      <c r="T2877" s="51"/>
      <c r="U2877" s="51"/>
      <c r="V2877" s="51"/>
      <c r="W2877" s="51"/>
      <c r="X2877" s="44"/>
      <c r="AF2877" s="52"/>
      <c r="AM2877" s="7"/>
      <c r="AN2877" s="7"/>
      <c r="AO2877" s="53"/>
      <c r="AP2877" s="54"/>
      <c r="AQ2877" s="54"/>
      <c r="AR2877" s="7"/>
      <c r="AS2877" s="54"/>
      <c r="AT2877" s="53"/>
      <c r="AU2877" s="7"/>
      <c r="AV2877" s="7"/>
      <c r="AW2877" s="55"/>
      <c r="AX2877" s="56"/>
      <c r="AY2877" s="55"/>
      <c r="AZ2877" s="55"/>
      <c r="BA2877" s="55"/>
      <c r="BB2877" s="11"/>
      <c r="BC2877" s="12"/>
      <c r="BD2877" s="12"/>
      <c r="BE2877" s="12"/>
      <c r="BF2877" s="12"/>
      <c r="BG2877" s="12"/>
      <c r="BH2877" s="12"/>
      <c r="BI2877" s="12"/>
      <c r="BJ2877" s="12"/>
      <c r="BK2877" s="12"/>
    </row>
    <row r="2878" spans="1:63" s="5" customFormat="1">
      <c r="A2878" s="13"/>
      <c r="B2878" s="13"/>
      <c r="C2878" s="45"/>
      <c r="E2878" s="46"/>
      <c r="F2878" s="47"/>
      <c r="G2878" s="48"/>
      <c r="H2878" s="49"/>
      <c r="I2878" s="49"/>
      <c r="J2878" s="49"/>
      <c r="K2878" s="50"/>
      <c r="L2878" s="50"/>
      <c r="M2878" s="50"/>
      <c r="N2878" s="50"/>
      <c r="O2878" s="50"/>
      <c r="P2878" s="50"/>
      <c r="Q2878" s="50"/>
      <c r="R2878" s="51"/>
      <c r="S2878" s="51"/>
      <c r="T2878" s="51"/>
      <c r="U2878" s="51"/>
      <c r="V2878" s="51"/>
      <c r="W2878" s="51"/>
      <c r="X2878" s="44"/>
      <c r="AF2878" s="52"/>
      <c r="AM2878" s="7"/>
      <c r="AN2878" s="7"/>
      <c r="AO2878" s="53"/>
      <c r="AP2878" s="54"/>
      <c r="AQ2878" s="54"/>
      <c r="AR2878" s="7"/>
      <c r="AS2878" s="54"/>
      <c r="AT2878" s="53"/>
      <c r="AU2878" s="7"/>
      <c r="AV2878" s="7"/>
      <c r="AW2878" s="55"/>
      <c r="AX2878" s="56"/>
      <c r="AY2878" s="55"/>
      <c r="AZ2878" s="55"/>
      <c r="BA2878" s="55"/>
      <c r="BB2878" s="11"/>
      <c r="BC2878" s="12"/>
      <c r="BD2878" s="12"/>
      <c r="BE2878" s="12"/>
      <c r="BF2878" s="12"/>
      <c r="BG2878" s="12"/>
      <c r="BH2878" s="12"/>
      <c r="BI2878" s="12"/>
      <c r="BJ2878" s="12"/>
      <c r="BK2878" s="12"/>
    </row>
    <row r="2879" spans="1:63" s="5" customFormat="1">
      <c r="A2879" s="13"/>
      <c r="B2879" s="13"/>
      <c r="C2879" s="45"/>
      <c r="E2879" s="46"/>
      <c r="F2879" s="47"/>
      <c r="G2879" s="48"/>
      <c r="H2879" s="49"/>
      <c r="I2879" s="49"/>
      <c r="J2879" s="49"/>
      <c r="K2879" s="50"/>
      <c r="L2879" s="50"/>
      <c r="M2879" s="50"/>
      <c r="N2879" s="50"/>
      <c r="O2879" s="50"/>
      <c r="P2879" s="50"/>
      <c r="Q2879" s="50"/>
      <c r="R2879" s="51"/>
      <c r="S2879" s="51"/>
      <c r="T2879" s="51"/>
      <c r="U2879" s="51"/>
      <c r="V2879" s="51"/>
      <c r="W2879" s="51"/>
      <c r="X2879" s="44"/>
      <c r="AF2879" s="52"/>
      <c r="AM2879" s="7"/>
      <c r="AN2879" s="7"/>
      <c r="AO2879" s="53"/>
      <c r="AP2879" s="54"/>
      <c r="AQ2879" s="54"/>
      <c r="AR2879" s="7"/>
      <c r="AS2879" s="54"/>
      <c r="AT2879" s="53"/>
      <c r="AU2879" s="7"/>
      <c r="AV2879" s="7"/>
      <c r="AW2879" s="55"/>
      <c r="AX2879" s="56"/>
      <c r="AY2879" s="55"/>
      <c r="AZ2879" s="55"/>
      <c r="BA2879" s="55"/>
      <c r="BB2879" s="11"/>
      <c r="BC2879" s="12"/>
      <c r="BD2879" s="12"/>
      <c r="BE2879" s="12"/>
      <c r="BF2879" s="12"/>
      <c r="BG2879" s="12"/>
      <c r="BH2879" s="12"/>
      <c r="BI2879" s="12"/>
      <c r="BJ2879" s="12"/>
      <c r="BK2879" s="12"/>
    </row>
    <row r="2880" spans="1:63" s="5" customFormat="1">
      <c r="A2880" s="13"/>
      <c r="B2880" s="13"/>
      <c r="C2880" s="45"/>
      <c r="E2880" s="46"/>
      <c r="F2880" s="47"/>
      <c r="G2880" s="48"/>
      <c r="H2880" s="49"/>
      <c r="I2880" s="49"/>
      <c r="J2880" s="49"/>
      <c r="K2880" s="50"/>
      <c r="L2880" s="50"/>
      <c r="M2880" s="50"/>
      <c r="N2880" s="50"/>
      <c r="O2880" s="50"/>
      <c r="P2880" s="50"/>
      <c r="Q2880" s="50"/>
      <c r="R2880" s="51"/>
      <c r="S2880" s="51"/>
      <c r="T2880" s="51"/>
      <c r="U2880" s="51"/>
      <c r="V2880" s="51"/>
      <c r="W2880" s="51"/>
      <c r="X2880" s="44"/>
      <c r="AF2880" s="52"/>
      <c r="AM2880" s="7"/>
      <c r="AN2880" s="7"/>
      <c r="AO2880" s="53"/>
      <c r="AP2880" s="54"/>
      <c r="AQ2880" s="54"/>
      <c r="AR2880" s="7"/>
      <c r="AS2880" s="54"/>
      <c r="AT2880" s="53"/>
      <c r="AU2880" s="7"/>
      <c r="AV2880" s="7"/>
      <c r="AW2880" s="55"/>
      <c r="AX2880" s="56"/>
      <c r="AY2880" s="55"/>
      <c r="AZ2880" s="55"/>
      <c r="BA2880" s="55"/>
      <c r="BB2880" s="11"/>
      <c r="BC2880" s="12"/>
      <c r="BD2880" s="12"/>
      <c r="BE2880" s="12"/>
      <c r="BF2880" s="12"/>
      <c r="BG2880" s="12"/>
      <c r="BH2880" s="12"/>
      <c r="BI2880" s="12"/>
      <c r="BJ2880" s="12"/>
      <c r="BK2880" s="12"/>
    </row>
    <row r="2881" spans="1:63" s="5" customFormat="1">
      <c r="A2881" s="13"/>
      <c r="B2881" s="13"/>
      <c r="C2881" s="45"/>
      <c r="E2881" s="46"/>
      <c r="F2881" s="47"/>
      <c r="G2881" s="48"/>
      <c r="H2881" s="49"/>
      <c r="I2881" s="49"/>
      <c r="J2881" s="49"/>
      <c r="K2881" s="50"/>
      <c r="L2881" s="50"/>
      <c r="M2881" s="50"/>
      <c r="N2881" s="50"/>
      <c r="O2881" s="50"/>
      <c r="P2881" s="50"/>
      <c r="Q2881" s="50"/>
      <c r="R2881" s="51"/>
      <c r="S2881" s="51"/>
      <c r="T2881" s="51"/>
      <c r="U2881" s="51"/>
      <c r="V2881" s="51"/>
      <c r="W2881" s="51"/>
      <c r="X2881" s="44"/>
      <c r="AF2881" s="52"/>
      <c r="AM2881" s="7"/>
      <c r="AN2881" s="7"/>
      <c r="AO2881" s="53"/>
      <c r="AP2881" s="54"/>
      <c r="AQ2881" s="54"/>
      <c r="AR2881" s="7"/>
      <c r="AS2881" s="54"/>
      <c r="AT2881" s="53"/>
      <c r="AU2881" s="7"/>
      <c r="AV2881" s="7"/>
      <c r="AW2881" s="55"/>
      <c r="AX2881" s="56"/>
      <c r="AY2881" s="55"/>
      <c r="AZ2881" s="55"/>
      <c r="BA2881" s="55"/>
      <c r="BB2881" s="11"/>
      <c r="BC2881" s="12"/>
      <c r="BD2881" s="12"/>
      <c r="BE2881" s="12"/>
      <c r="BF2881" s="12"/>
      <c r="BG2881" s="12"/>
      <c r="BH2881" s="12"/>
      <c r="BI2881" s="12"/>
      <c r="BJ2881" s="12"/>
      <c r="BK2881" s="12"/>
    </row>
    <row r="2882" spans="1:63" s="5" customFormat="1">
      <c r="A2882" s="13"/>
      <c r="B2882" s="13"/>
      <c r="C2882" s="45"/>
      <c r="E2882" s="46"/>
      <c r="F2882" s="47"/>
      <c r="G2882" s="48"/>
      <c r="H2882" s="49"/>
      <c r="I2882" s="49"/>
      <c r="J2882" s="49"/>
      <c r="K2882" s="50"/>
      <c r="L2882" s="50"/>
      <c r="M2882" s="50"/>
      <c r="N2882" s="50"/>
      <c r="O2882" s="50"/>
      <c r="P2882" s="50"/>
      <c r="Q2882" s="50"/>
      <c r="R2882" s="51"/>
      <c r="S2882" s="51"/>
      <c r="T2882" s="51"/>
      <c r="U2882" s="51"/>
      <c r="V2882" s="51"/>
      <c r="W2882" s="51"/>
      <c r="X2882" s="44"/>
      <c r="AF2882" s="52"/>
      <c r="AM2882" s="7"/>
      <c r="AN2882" s="7"/>
      <c r="AO2882" s="53"/>
      <c r="AP2882" s="54"/>
      <c r="AQ2882" s="54"/>
      <c r="AR2882" s="7"/>
      <c r="AS2882" s="54"/>
      <c r="AT2882" s="53"/>
      <c r="AU2882" s="7"/>
      <c r="AV2882" s="7"/>
      <c r="AW2882" s="55"/>
      <c r="AX2882" s="56"/>
      <c r="AY2882" s="55"/>
      <c r="AZ2882" s="55"/>
      <c r="BA2882" s="55"/>
      <c r="BB2882" s="11"/>
      <c r="BC2882" s="12"/>
      <c r="BD2882" s="12"/>
      <c r="BE2882" s="12"/>
      <c r="BF2882" s="12"/>
      <c r="BG2882" s="12"/>
      <c r="BH2882" s="12"/>
      <c r="BI2882" s="12"/>
      <c r="BJ2882" s="12"/>
      <c r="BK2882" s="12"/>
    </row>
    <row r="2883" spans="1:63" s="5" customFormat="1">
      <c r="A2883" s="13"/>
      <c r="B2883" s="13"/>
      <c r="C2883" s="45"/>
      <c r="E2883" s="46"/>
      <c r="F2883" s="47"/>
      <c r="G2883" s="48"/>
      <c r="H2883" s="49"/>
      <c r="I2883" s="49"/>
      <c r="J2883" s="49"/>
      <c r="K2883" s="50"/>
      <c r="L2883" s="50"/>
      <c r="M2883" s="50"/>
      <c r="N2883" s="50"/>
      <c r="O2883" s="50"/>
      <c r="P2883" s="50"/>
      <c r="Q2883" s="50"/>
      <c r="R2883" s="51"/>
      <c r="S2883" s="51"/>
      <c r="T2883" s="51"/>
      <c r="U2883" s="51"/>
      <c r="V2883" s="51"/>
      <c r="W2883" s="51"/>
      <c r="X2883" s="44"/>
      <c r="AF2883" s="52"/>
      <c r="AM2883" s="7"/>
      <c r="AN2883" s="7"/>
      <c r="AO2883" s="53"/>
      <c r="AP2883" s="54"/>
      <c r="AQ2883" s="54"/>
      <c r="AR2883" s="7"/>
      <c r="AS2883" s="54"/>
      <c r="AT2883" s="53"/>
      <c r="AU2883" s="7"/>
      <c r="AV2883" s="7"/>
      <c r="AW2883" s="55"/>
      <c r="AX2883" s="56"/>
      <c r="AY2883" s="55"/>
      <c r="AZ2883" s="55"/>
      <c r="BA2883" s="55"/>
      <c r="BB2883" s="11"/>
      <c r="BC2883" s="12"/>
      <c r="BD2883" s="12"/>
      <c r="BE2883" s="12"/>
      <c r="BF2883" s="12"/>
      <c r="BG2883" s="12"/>
      <c r="BH2883" s="12"/>
      <c r="BI2883" s="12"/>
      <c r="BJ2883" s="12"/>
      <c r="BK2883" s="12"/>
    </row>
    <row r="2884" spans="1:63" s="5" customFormat="1">
      <c r="A2884" s="13"/>
      <c r="B2884" s="13"/>
      <c r="C2884" s="45"/>
      <c r="E2884" s="46"/>
      <c r="F2884" s="47"/>
      <c r="G2884" s="48"/>
      <c r="H2884" s="49"/>
      <c r="I2884" s="49"/>
      <c r="J2884" s="49"/>
      <c r="K2884" s="50"/>
      <c r="L2884" s="50"/>
      <c r="M2884" s="50"/>
      <c r="N2884" s="50"/>
      <c r="O2884" s="50"/>
      <c r="P2884" s="50"/>
      <c r="Q2884" s="50"/>
      <c r="R2884" s="51"/>
      <c r="S2884" s="51"/>
      <c r="T2884" s="51"/>
      <c r="U2884" s="51"/>
      <c r="V2884" s="51"/>
      <c r="W2884" s="51"/>
      <c r="X2884" s="44"/>
      <c r="AF2884" s="52"/>
      <c r="AM2884" s="7"/>
      <c r="AN2884" s="7"/>
      <c r="AO2884" s="53"/>
      <c r="AP2884" s="54"/>
      <c r="AQ2884" s="54"/>
      <c r="AR2884" s="7"/>
      <c r="AS2884" s="54"/>
      <c r="AT2884" s="53"/>
      <c r="AU2884" s="7"/>
      <c r="AV2884" s="7"/>
      <c r="AW2884" s="55"/>
      <c r="AX2884" s="56"/>
      <c r="AY2884" s="55"/>
      <c r="AZ2884" s="55"/>
      <c r="BA2884" s="55"/>
      <c r="BB2884" s="11"/>
      <c r="BC2884" s="12"/>
      <c r="BD2884" s="12"/>
      <c r="BE2884" s="12"/>
      <c r="BF2884" s="12"/>
      <c r="BG2884" s="12"/>
      <c r="BH2884" s="12"/>
      <c r="BI2884" s="12"/>
      <c r="BJ2884" s="12"/>
      <c r="BK2884" s="12"/>
    </row>
    <row r="2885" spans="1:63" s="5" customFormat="1">
      <c r="A2885" s="13"/>
      <c r="B2885" s="13"/>
      <c r="C2885" s="45"/>
      <c r="E2885" s="46"/>
      <c r="F2885" s="47"/>
      <c r="G2885" s="48"/>
      <c r="H2885" s="49"/>
      <c r="I2885" s="49"/>
      <c r="J2885" s="49"/>
      <c r="K2885" s="50"/>
      <c r="L2885" s="50"/>
      <c r="M2885" s="50"/>
      <c r="N2885" s="50"/>
      <c r="O2885" s="50"/>
      <c r="P2885" s="50"/>
      <c r="Q2885" s="50"/>
      <c r="R2885" s="51"/>
      <c r="S2885" s="51"/>
      <c r="T2885" s="51"/>
      <c r="U2885" s="51"/>
      <c r="V2885" s="51"/>
      <c r="W2885" s="51"/>
      <c r="X2885" s="44"/>
      <c r="AF2885" s="52"/>
      <c r="AM2885" s="7"/>
      <c r="AN2885" s="7"/>
      <c r="AO2885" s="53"/>
      <c r="AP2885" s="54"/>
      <c r="AQ2885" s="54"/>
      <c r="AR2885" s="7"/>
      <c r="AS2885" s="54"/>
      <c r="AT2885" s="53"/>
      <c r="AU2885" s="7"/>
      <c r="AV2885" s="7"/>
      <c r="AW2885" s="55"/>
      <c r="AX2885" s="56"/>
      <c r="AY2885" s="55"/>
      <c r="AZ2885" s="55"/>
      <c r="BA2885" s="55"/>
      <c r="BB2885" s="11"/>
      <c r="BC2885" s="12"/>
      <c r="BD2885" s="12"/>
      <c r="BE2885" s="12"/>
      <c r="BF2885" s="12"/>
      <c r="BG2885" s="12"/>
      <c r="BH2885" s="12"/>
      <c r="BI2885" s="12"/>
      <c r="BJ2885" s="12"/>
      <c r="BK2885" s="12"/>
    </row>
    <row r="2886" spans="1:63" s="5" customFormat="1">
      <c r="A2886" s="13"/>
      <c r="B2886" s="13"/>
      <c r="C2886" s="45"/>
      <c r="E2886" s="46"/>
      <c r="F2886" s="47"/>
      <c r="G2886" s="48"/>
      <c r="H2886" s="49"/>
      <c r="I2886" s="49"/>
      <c r="J2886" s="49"/>
      <c r="K2886" s="50"/>
      <c r="L2886" s="50"/>
      <c r="M2886" s="50"/>
      <c r="N2886" s="50"/>
      <c r="O2886" s="50"/>
      <c r="P2886" s="50"/>
      <c r="Q2886" s="50"/>
      <c r="R2886" s="51"/>
      <c r="S2886" s="51"/>
      <c r="T2886" s="51"/>
      <c r="U2886" s="51"/>
      <c r="V2886" s="51"/>
      <c r="W2886" s="51"/>
      <c r="X2886" s="44"/>
      <c r="AF2886" s="52"/>
      <c r="AM2886" s="7"/>
      <c r="AN2886" s="7"/>
      <c r="AO2886" s="53"/>
      <c r="AP2886" s="54"/>
      <c r="AQ2886" s="54"/>
      <c r="AR2886" s="7"/>
      <c r="AS2886" s="54"/>
      <c r="AT2886" s="53"/>
      <c r="AU2886" s="7"/>
      <c r="AV2886" s="7"/>
      <c r="AW2886" s="55"/>
      <c r="AX2886" s="56"/>
      <c r="AY2886" s="55"/>
      <c r="AZ2886" s="55"/>
      <c r="BA2886" s="55"/>
      <c r="BB2886" s="11"/>
      <c r="BC2886" s="12"/>
      <c r="BD2886" s="12"/>
      <c r="BE2886" s="12"/>
      <c r="BF2886" s="12"/>
      <c r="BG2886" s="12"/>
      <c r="BH2886" s="12"/>
      <c r="BI2886" s="12"/>
      <c r="BJ2886" s="12"/>
      <c r="BK2886" s="12"/>
    </row>
    <row r="2887" spans="1:63" s="5" customFormat="1">
      <c r="A2887" s="13"/>
      <c r="B2887" s="13"/>
      <c r="C2887" s="45"/>
      <c r="E2887" s="46"/>
      <c r="F2887" s="47"/>
      <c r="G2887" s="48"/>
      <c r="H2887" s="49"/>
      <c r="I2887" s="49"/>
      <c r="J2887" s="49"/>
      <c r="K2887" s="50"/>
      <c r="L2887" s="50"/>
      <c r="M2887" s="50"/>
      <c r="N2887" s="50"/>
      <c r="O2887" s="50"/>
      <c r="P2887" s="50"/>
      <c r="Q2887" s="50"/>
      <c r="R2887" s="51"/>
      <c r="S2887" s="51"/>
      <c r="T2887" s="51"/>
      <c r="U2887" s="51"/>
      <c r="V2887" s="51"/>
      <c r="W2887" s="51"/>
      <c r="X2887" s="44"/>
      <c r="AF2887" s="52"/>
      <c r="AM2887" s="7"/>
      <c r="AN2887" s="7"/>
      <c r="AO2887" s="53"/>
      <c r="AP2887" s="54"/>
      <c r="AQ2887" s="54"/>
      <c r="AR2887" s="7"/>
      <c r="AS2887" s="54"/>
      <c r="AT2887" s="53"/>
      <c r="AU2887" s="7"/>
      <c r="AV2887" s="7"/>
      <c r="AW2887" s="55"/>
      <c r="AX2887" s="56"/>
      <c r="AY2887" s="55"/>
      <c r="AZ2887" s="55"/>
      <c r="BA2887" s="55"/>
      <c r="BB2887" s="11"/>
      <c r="BC2887" s="12"/>
      <c r="BD2887" s="12"/>
      <c r="BE2887" s="12"/>
      <c r="BF2887" s="12"/>
      <c r="BG2887" s="12"/>
      <c r="BH2887" s="12"/>
      <c r="BI2887" s="12"/>
      <c r="BJ2887" s="12"/>
      <c r="BK2887" s="12"/>
    </row>
    <row r="2888" spans="1:63" s="5" customFormat="1">
      <c r="A2888" s="13"/>
      <c r="B2888" s="13"/>
      <c r="C2888" s="45"/>
      <c r="E2888" s="46"/>
      <c r="F2888" s="47"/>
      <c r="G2888" s="48"/>
      <c r="H2888" s="49"/>
      <c r="I2888" s="49"/>
      <c r="J2888" s="49"/>
      <c r="K2888" s="50"/>
      <c r="L2888" s="50"/>
      <c r="M2888" s="50"/>
      <c r="N2888" s="50"/>
      <c r="O2888" s="50"/>
      <c r="P2888" s="50"/>
      <c r="Q2888" s="50"/>
      <c r="R2888" s="51"/>
      <c r="S2888" s="51"/>
      <c r="T2888" s="51"/>
      <c r="U2888" s="51"/>
      <c r="V2888" s="51"/>
      <c r="W2888" s="51"/>
      <c r="X2888" s="44"/>
      <c r="AF2888" s="52"/>
      <c r="AM2888" s="7"/>
      <c r="AN2888" s="7"/>
      <c r="AO2888" s="53"/>
      <c r="AP2888" s="54"/>
      <c r="AQ2888" s="54"/>
      <c r="AR2888" s="7"/>
      <c r="AS2888" s="54"/>
      <c r="AT2888" s="53"/>
      <c r="AU2888" s="7"/>
      <c r="AV2888" s="7"/>
      <c r="AW2888" s="55"/>
      <c r="AX2888" s="56"/>
      <c r="AY2888" s="55"/>
      <c r="AZ2888" s="55"/>
      <c r="BA2888" s="55"/>
      <c r="BB2888" s="11"/>
      <c r="BC2888" s="12"/>
      <c r="BD2888" s="12"/>
      <c r="BE2888" s="12"/>
      <c r="BF2888" s="12"/>
      <c r="BG2888" s="12"/>
      <c r="BH2888" s="12"/>
      <c r="BI2888" s="12"/>
      <c r="BJ2888" s="12"/>
      <c r="BK2888" s="12"/>
    </row>
    <row r="2889" spans="1:63" s="5" customFormat="1">
      <c r="A2889" s="13"/>
      <c r="B2889" s="13"/>
      <c r="C2889" s="45"/>
      <c r="E2889" s="46"/>
      <c r="F2889" s="47"/>
      <c r="G2889" s="48"/>
      <c r="H2889" s="49"/>
      <c r="I2889" s="49"/>
      <c r="J2889" s="49"/>
      <c r="K2889" s="50"/>
      <c r="L2889" s="50"/>
      <c r="M2889" s="50"/>
      <c r="N2889" s="50"/>
      <c r="O2889" s="50"/>
      <c r="P2889" s="50"/>
      <c r="Q2889" s="50"/>
      <c r="R2889" s="51"/>
      <c r="S2889" s="51"/>
      <c r="T2889" s="51"/>
      <c r="U2889" s="51"/>
      <c r="V2889" s="51"/>
      <c r="W2889" s="51"/>
      <c r="X2889" s="44"/>
      <c r="AF2889" s="52"/>
      <c r="AM2889" s="7"/>
      <c r="AN2889" s="7"/>
      <c r="AO2889" s="53"/>
      <c r="AP2889" s="54"/>
      <c r="AQ2889" s="54"/>
      <c r="AR2889" s="7"/>
      <c r="AS2889" s="54"/>
      <c r="AT2889" s="53"/>
      <c r="AU2889" s="7"/>
      <c r="AV2889" s="7"/>
      <c r="AW2889" s="55"/>
      <c r="AX2889" s="56"/>
      <c r="AY2889" s="55"/>
      <c r="AZ2889" s="55"/>
      <c r="BA2889" s="55"/>
      <c r="BB2889" s="11"/>
      <c r="BC2889" s="12"/>
      <c r="BD2889" s="12"/>
      <c r="BE2889" s="12"/>
      <c r="BF2889" s="12"/>
      <c r="BG2889" s="12"/>
      <c r="BH2889" s="12"/>
      <c r="BI2889" s="12"/>
      <c r="BJ2889" s="12"/>
      <c r="BK2889" s="12"/>
    </row>
    <row r="2890" spans="1:63" s="5" customFormat="1">
      <c r="A2890" s="13"/>
      <c r="B2890" s="13"/>
      <c r="C2890" s="45"/>
      <c r="E2890" s="46"/>
      <c r="F2890" s="47"/>
      <c r="G2890" s="48"/>
      <c r="H2890" s="49"/>
      <c r="I2890" s="49"/>
      <c r="J2890" s="49"/>
      <c r="K2890" s="50"/>
      <c r="L2890" s="50"/>
      <c r="M2890" s="50"/>
      <c r="N2890" s="50"/>
      <c r="O2890" s="50"/>
      <c r="P2890" s="50"/>
      <c r="Q2890" s="50"/>
      <c r="R2890" s="51"/>
      <c r="S2890" s="51"/>
      <c r="T2890" s="51"/>
      <c r="U2890" s="51"/>
      <c r="V2890" s="51"/>
      <c r="W2890" s="51"/>
      <c r="X2890" s="44"/>
      <c r="AF2890" s="52"/>
      <c r="AM2890" s="7"/>
      <c r="AN2890" s="7"/>
      <c r="AO2890" s="53"/>
      <c r="AP2890" s="54"/>
      <c r="AQ2890" s="54"/>
      <c r="AR2890" s="7"/>
      <c r="AS2890" s="54"/>
      <c r="AT2890" s="53"/>
      <c r="AU2890" s="7"/>
      <c r="AV2890" s="7"/>
      <c r="AW2890" s="55"/>
      <c r="AX2890" s="56"/>
      <c r="AY2890" s="55"/>
      <c r="AZ2890" s="55"/>
      <c r="BA2890" s="55"/>
      <c r="BB2890" s="11"/>
      <c r="BC2890" s="12"/>
      <c r="BD2890" s="12"/>
      <c r="BE2890" s="12"/>
      <c r="BF2890" s="12"/>
      <c r="BG2890" s="12"/>
      <c r="BH2890" s="12"/>
      <c r="BI2890" s="12"/>
      <c r="BJ2890" s="12"/>
      <c r="BK2890" s="12"/>
    </row>
    <row r="2891" spans="1:63" s="5" customFormat="1">
      <c r="A2891" s="13"/>
      <c r="B2891" s="13"/>
      <c r="C2891" s="45"/>
      <c r="E2891" s="46"/>
      <c r="F2891" s="47"/>
      <c r="G2891" s="48"/>
      <c r="H2891" s="49"/>
      <c r="I2891" s="49"/>
      <c r="J2891" s="49"/>
      <c r="K2891" s="50"/>
      <c r="L2891" s="50"/>
      <c r="M2891" s="50"/>
      <c r="N2891" s="50"/>
      <c r="O2891" s="50"/>
      <c r="P2891" s="50"/>
      <c r="Q2891" s="50"/>
      <c r="R2891" s="51"/>
      <c r="S2891" s="51"/>
      <c r="T2891" s="51"/>
      <c r="U2891" s="51"/>
      <c r="V2891" s="51"/>
      <c r="W2891" s="51"/>
      <c r="X2891" s="44"/>
      <c r="AF2891" s="52"/>
      <c r="AM2891" s="7"/>
      <c r="AN2891" s="7"/>
      <c r="AO2891" s="53"/>
      <c r="AP2891" s="54"/>
      <c r="AQ2891" s="54"/>
      <c r="AR2891" s="7"/>
      <c r="AS2891" s="54"/>
      <c r="AT2891" s="53"/>
      <c r="AU2891" s="7"/>
      <c r="AV2891" s="7"/>
      <c r="AW2891" s="55"/>
      <c r="AX2891" s="56"/>
      <c r="AY2891" s="55"/>
      <c r="AZ2891" s="55"/>
      <c r="BA2891" s="55"/>
      <c r="BB2891" s="11"/>
      <c r="BC2891" s="12"/>
      <c r="BD2891" s="12"/>
      <c r="BE2891" s="12"/>
      <c r="BF2891" s="12"/>
      <c r="BG2891" s="12"/>
      <c r="BH2891" s="12"/>
      <c r="BI2891" s="12"/>
      <c r="BJ2891" s="12"/>
      <c r="BK2891" s="12"/>
    </row>
    <row r="2892" spans="1:63" s="5" customFormat="1">
      <c r="A2892" s="13"/>
      <c r="B2892" s="13"/>
      <c r="C2892" s="45"/>
      <c r="E2892" s="46"/>
      <c r="F2892" s="47"/>
      <c r="G2892" s="48"/>
      <c r="H2892" s="49"/>
      <c r="I2892" s="49"/>
      <c r="J2892" s="49"/>
      <c r="K2892" s="50"/>
      <c r="L2892" s="50"/>
      <c r="M2892" s="50"/>
      <c r="N2892" s="50"/>
      <c r="O2892" s="50"/>
      <c r="P2892" s="50"/>
      <c r="Q2892" s="50"/>
      <c r="R2892" s="51"/>
      <c r="S2892" s="51"/>
      <c r="T2892" s="51"/>
      <c r="U2892" s="51"/>
      <c r="V2892" s="51"/>
      <c r="W2892" s="51"/>
      <c r="X2892" s="44"/>
      <c r="AF2892" s="52"/>
      <c r="AM2892" s="7"/>
      <c r="AN2892" s="7"/>
      <c r="AO2892" s="53"/>
      <c r="AP2892" s="54"/>
      <c r="AQ2892" s="54"/>
      <c r="AR2892" s="7"/>
      <c r="AS2892" s="54"/>
      <c r="AT2892" s="53"/>
      <c r="AU2892" s="7"/>
      <c r="AV2892" s="7"/>
      <c r="AW2892" s="55"/>
      <c r="AX2892" s="56"/>
      <c r="AY2892" s="55"/>
      <c r="AZ2892" s="55"/>
      <c r="BA2892" s="55"/>
      <c r="BB2892" s="11"/>
      <c r="BC2892" s="12"/>
      <c r="BD2892" s="12"/>
      <c r="BE2892" s="12"/>
      <c r="BF2892" s="12"/>
      <c r="BG2892" s="12"/>
      <c r="BH2892" s="12"/>
      <c r="BI2892" s="12"/>
      <c r="BJ2892" s="12"/>
      <c r="BK2892" s="12"/>
    </row>
    <row r="2893" spans="1:63" s="5" customFormat="1">
      <c r="A2893" s="13"/>
      <c r="B2893" s="13"/>
      <c r="C2893" s="45"/>
      <c r="E2893" s="46"/>
      <c r="F2893" s="47"/>
      <c r="G2893" s="48"/>
      <c r="H2893" s="49"/>
      <c r="I2893" s="49"/>
      <c r="J2893" s="49"/>
      <c r="K2893" s="50"/>
      <c r="L2893" s="50"/>
      <c r="M2893" s="50"/>
      <c r="N2893" s="50"/>
      <c r="O2893" s="50"/>
      <c r="P2893" s="50"/>
      <c r="Q2893" s="50"/>
      <c r="R2893" s="51"/>
      <c r="S2893" s="51"/>
      <c r="T2893" s="51"/>
      <c r="U2893" s="51"/>
      <c r="V2893" s="51"/>
      <c r="W2893" s="51"/>
      <c r="X2893" s="44"/>
      <c r="AF2893" s="52"/>
      <c r="AM2893" s="7"/>
      <c r="AN2893" s="7"/>
      <c r="AO2893" s="53"/>
      <c r="AP2893" s="54"/>
      <c r="AQ2893" s="54"/>
      <c r="AR2893" s="7"/>
      <c r="AS2893" s="54"/>
      <c r="AT2893" s="53"/>
      <c r="AU2893" s="7"/>
      <c r="AV2893" s="7"/>
      <c r="AW2893" s="55"/>
      <c r="AX2893" s="56"/>
      <c r="AY2893" s="55"/>
      <c r="AZ2893" s="55"/>
      <c r="BA2893" s="55"/>
      <c r="BB2893" s="11"/>
      <c r="BC2893" s="12"/>
      <c r="BD2893" s="12"/>
      <c r="BE2893" s="12"/>
      <c r="BF2893" s="12"/>
      <c r="BG2893" s="12"/>
      <c r="BH2893" s="12"/>
      <c r="BI2893" s="12"/>
      <c r="BJ2893" s="12"/>
      <c r="BK2893" s="12"/>
    </row>
    <row r="2894" spans="1:63" s="5" customFormat="1">
      <c r="A2894" s="13"/>
      <c r="B2894" s="13"/>
      <c r="C2894" s="45"/>
      <c r="E2894" s="46"/>
      <c r="F2894" s="47"/>
      <c r="G2894" s="48"/>
      <c r="H2894" s="49"/>
      <c r="I2894" s="49"/>
      <c r="J2894" s="49"/>
      <c r="K2894" s="50"/>
      <c r="L2894" s="50"/>
      <c r="M2894" s="50"/>
      <c r="N2894" s="50"/>
      <c r="O2894" s="50"/>
      <c r="P2894" s="50"/>
      <c r="Q2894" s="50"/>
      <c r="R2894" s="51"/>
      <c r="S2894" s="51"/>
      <c r="T2894" s="51"/>
      <c r="U2894" s="51"/>
      <c r="V2894" s="51"/>
      <c r="W2894" s="51"/>
      <c r="X2894" s="44"/>
      <c r="AF2894" s="52"/>
      <c r="AM2894" s="7"/>
      <c r="AN2894" s="7"/>
      <c r="AO2894" s="53"/>
      <c r="AP2894" s="54"/>
      <c r="AQ2894" s="54"/>
      <c r="AR2894" s="7"/>
      <c r="AS2894" s="54"/>
      <c r="AT2894" s="53"/>
      <c r="AU2894" s="7"/>
      <c r="AV2894" s="7"/>
      <c r="AW2894" s="55"/>
      <c r="AX2894" s="56"/>
      <c r="AY2894" s="55"/>
      <c r="AZ2894" s="55"/>
      <c r="BA2894" s="55"/>
      <c r="BB2894" s="11"/>
      <c r="BC2894" s="12"/>
      <c r="BD2894" s="12"/>
      <c r="BE2894" s="12"/>
      <c r="BF2894" s="12"/>
      <c r="BG2894" s="12"/>
      <c r="BH2894" s="12"/>
      <c r="BI2894" s="12"/>
      <c r="BJ2894" s="12"/>
      <c r="BK2894" s="12"/>
    </row>
    <row r="2895" spans="1:63" s="5" customFormat="1">
      <c r="A2895" s="13"/>
      <c r="B2895" s="13"/>
      <c r="C2895" s="45"/>
      <c r="E2895" s="46"/>
      <c r="F2895" s="47"/>
      <c r="G2895" s="48"/>
      <c r="H2895" s="49"/>
      <c r="I2895" s="49"/>
      <c r="J2895" s="49"/>
      <c r="K2895" s="50"/>
      <c r="L2895" s="50"/>
      <c r="M2895" s="50"/>
      <c r="N2895" s="50"/>
      <c r="O2895" s="50"/>
      <c r="P2895" s="50"/>
      <c r="Q2895" s="50"/>
      <c r="R2895" s="51"/>
      <c r="S2895" s="51"/>
      <c r="T2895" s="51"/>
      <c r="U2895" s="51"/>
      <c r="V2895" s="51"/>
      <c r="W2895" s="51"/>
      <c r="X2895" s="44"/>
      <c r="AF2895" s="52"/>
      <c r="AM2895" s="7"/>
      <c r="AN2895" s="7"/>
      <c r="AO2895" s="53"/>
      <c r="AP2895" s="54"/>
      <c r="AQ2895" s="54"/>
      <c r="AR2895" s="7"/>
      <c r="AS2895" s="54"/>
      <c r="AT2895" s="53"/>
      <c r="AU2895" s="7"/>
      <c r="AV2895" s="7"/>
      <c r="AW2895" s="55"/>
      <c r="AX2895" s="56"/>
      <c r="AY2895" s="55"/>
      <c r="AZ2895" s="55"/>
      <c r="BA2895" s="55"/>
      <c r="BB2895" s="11"/>
      <c r="BC2895" s="12"/>
      <c r="BD2895" s="12"/>
      <c r="BE2895" s="12"/>
      <c r="BF2895" s="12"/>
      <c r="BG2895" s="12"/>
      <c r="BH2895" s="12"/>
      <c r="BI2895" s="12"/>
      <c r="BJ2895" s="12"/>
      <c r="BK2895" s="12"/>
    </row>
    <row r="2896" spans="1:63" s="5" customFormat="1">
      <c r="A2896" s="13"/>
      <c r="B2896" s="13"/>
      <c r="C2896" s="45"/>
      <c r="E2896" s="46"/>
      <c r="F2896" s="47"/>
      <c r="G2896" s="48"/>
      <c r="H2896" s="49"/>
      <c r="I2896" s="49"/>
      <c r="J2896" s="49"/>
      <c r="K2896" s="50"/>
      <c r="L2896" s="50"/>
      <c r="M2896" s="50"/>
      <c r="N2896" s="50"/>
      <c r="O2896" s="50"/>
      <c r="P2896" s="50"/>
      <c r="Q2896" s="50"/>
      <c r="R2896" s="51"/>
      <c r="S2896" s="51"/>
      <c r="T2896" s="51"/>
      <c r="U2896" s="51"/>
      <c r="V2896" s="51"/>
      <c r="W2896" s="51"/>
      <c r="X2896" s="44"/>
      <c r="AF2896" s="52"/>
      <c r="AM2896" s="7"/>
      <c r="AN2896" s="7"/>
      <c r="AO2896" s="53"/>
      <c r="AP2896" s="54"/>
      <c r="AQ2896" s="54"/>
      <c r="AR2896" s="7"/>
      <c r="AS2896" s="54"/>
      <c r="AT2896" s="53"/>
      <c r="AU2896" s="7"/>
      <c r="AV2896" s="7"/>
      <c r="AW2896" s="55"/>
      <c r="AX2896" s="56"/>
      <c r="AY2896" s="55"/>
      <c r="AZ2896" s="55"/>
      <c r="BA2896" s="55"/>
      <c r="BB2896" s="11"/>
      <c r="BC2896" s="12"/>
      <c r="BD2896" s="12"/>
      <c r="BE2896" s="12"/>
      <c r="BF2896" s="12"/>
      <c r="BG2896" s="12"/>
      <c r="BH2896" s="12"/>
      <c r="BI2896" s="12"/>
      <c r="BJ2896" s="12"/>
      <c r="BK2896" s="12"/>
    </row>
    <row r="2897" spans="1:63" s="5" customFormat="1">
      <c r="A2897" s="13"/>
      <c r="B2897" s="13"/>
      <c r="C2897" s="45"/>
      <c r="E2897" s="46"/>
      <c r="F2897" s="47"/>
      <c r="G2897" s="48"/>
      <c r="H2897" s="49"/>
      <c r="I2897" s="49"/>
      <c r="J2897" s="49"/>
      <c r="K2897" s="50"/>
      <c r="L2897" s="50"/>
      <c r="M2897" s="50"/>
      <c r="N2897" s="50"/>
      <c r="O2897" s="50"/>
      <c r="P2897" s="50"/>
      <c r="Q2897" s="50"/>
      <c r="R2897" s="51"/>
      <c r="S2897" s="51"/>
      <c r="T2897" s="51"/>
      <c r="U2897" s="51"/>
      <c r="V2897" s="51"/>
      <c r="W2897" s="51"/>
      <c r="X2897" s="44"/>
      <c r="AF2897" s="52"/>
      <c r="AM2897" s="7"/>
      <c r="AN2897" s="7"/>
      <c r="AO2897" s="53"/>
      <c r="AP2897" s="54"/>
      <c r="AQ2897" s="54"/>
      <c r="AR2897" s="7"/>
      <c r="AS2897" s="54"/>
      <c r="AT2897" s="53"/>
      <c r="AU2897" s="7"/>
      <c r="AV2897" s="7"/>
      <c r="AW2897" s="55"/>
      <c r="AX2897" s="56"/>
      <c r="AY2897" s="55"/>
      <c r="AZ2897" s="55"/>
      <c r="BA2897" s="55"/>
      <c r="BB2897" s="11"/>
      <c r="BC2897" s="12"/>
      <c r="BD2897" s="12"/>
      <c r="BE2897" s="12"/>
      <c r="BF2897" s="12"/>
      <c r="BG2897" s="12"/>
      <c r="BH2897" s="12"/>
      <c r="BI2897" s="12"/>
      <c r="BJ2897" s="12"/>
      <c r="BK2897" s="12"/>
    </row>
    <row r="2898" spans="1:63" s="5" customFormat="1">
      <c r="A2898" s="13"/>
      <c r="B2898" s="13"/>
      <c r="C2898" s="45"/>
      <c r="E2898" s="46"/>
      <c r="F2898" s="47"/>
      <c r="G2898" s="48"/>
      <c r="H2898" s="49"/>
      <c r="I2898" s="49"/>
      <c r="J2898" s="49"/>
      <c r="K2898" s="50"/>
      <c r="L2898" s="50"/>
      <c r="M2898" s="50"/>
      <c r="N2898" s="50"/>
      <c r="O2898" s="50"/>
      <c r="P2898" s="50"/>
      <c r="Q2898" s="50"/>
      <c r="R2898" s="51"/>
      <c r="S2898" s="51"/>
      <c r="T2898" s="51"/>
      <c r="U2898" s="51"/>
      <c r="V2898" s="51"/>
      <c r="W2898" s="51"/>
      <c r="X2898" s="44"/>
      <c r="AF2898" s="52"/>
      <c r="AM2898" s="7"/>
      <c r="AN2898" s="7"/>
      <c r="AO2898" s="53"/>
      <c r="AP2898" s="54"/>
      <c r="AQ2898" s="54"/>
      <c r="AR2898" s="7"/>
      <c r="AS2898" s="54"/>
      <c r="AT2898" s="53"/>
      <c r="AU2898" s="7"/>
      <c r="AV2898" s="7"/>
      <c r="AW2898" s="55"/>
      <c r="AX2898" s="56"/>
      <c r="AY2898" s="55"/>
      <c r="AZ2898" s="55"/>
      <c r="BA2898" s="55"/>
      <c r="BB2898" s="11"/>
      <c r="BC2898" s="12"/>
      <c r="BD2898" s="12"/>
      <c r="BE2898" s="12"/>
      <c r="BF2898" s="12"/>
      <c r="BG2898" s="12"/>
      <c r="BH2898" s="12"/>
      <c r="BI2898" s="12"/>
      <c r="BJ2898" s="12"/>
      <c r="BK2898" s="12"/>
    </row>
    <row r="2899" spans="1:63" s="5" customFormat="1">
      <c r="A2899" s="13"/>
      <c r="B2899" s="13"/>
      <c r="C2899" s="45"/>
      <c r="E2899" s="46"/>
      <c r="F2899" s="47"/>
      <c r="G2899" s="48"/>
      <c r="H2899" s="49"/>
      <c r="I2899" s="49"/>
      <c r="J2899" s="49"/>
      <c r="K2899" s="50"/>
      <c r="L2899" s="50"/>
      <c r="M2899" s="50"/>
      <c r="N2899" s="50"/>
      <c r="O2899" s="50"/>
      <c r="P2899" s="50"/>
      <c r="Q2899" s="50"/>
      <c r="R2899" s="51"/>
      <c r="S2899" s="51"/>
      <c r="T2899" s="51"/>
      <c r="U2899" s="51"/>
      <c r="V2899" s="51"/>
      <c r="W2899" s="51"/>
      <c r="X2899" s="44"/>
      <c r="AF2899" s="52"/>
      <c r="AM2899" s="7"/>
      <c r="AN2899" s="7"/>
      <c r="AO2899" s="53"/>
      <c r="AP2899" s="54"/>
      <c r="AQ2899" s="54"/>
      <c r="AR2899" s="7"/>
      <c r="AS2899" s="54"/>
      <c r="AT2899" s="53"/>
      <c r="AU2899" s="7"/>
      <c r="AV2899" s="7"/>
      <c r="AW2899" s="55"/>
      <c r="AX2899" s="56"/>
      <c r="AY2899" s="55"/>
      <c r="AZ2899" s="55"/>
      <c r="BA2899" s="55"/>
      <c r="BB2899" s="11"/>
      <c r="BC2899" s="12"/>
      <c r="BD2899" s="12"/>
      <c r="BE2899" s="12"/>
      <c r="BF2899" s="12"/>
      <c r="BG2899" s="12"/>
      <c r="BH2899" s="12"/>
      <c r="BI2899" s="12"/>
      <c r="BJ2899" s="12"/>
      <c r="BK2899" s="12"/>
    </row>
    <row r="2900" spans="1:63" s="5" customFormat="1">
      <c r="A2900" s="13"/>
      <c r="B2900" s="13"/>
      <c r="C2900" s="45"/>
      <c r="E2900" s="46"/>
      <c r="F2900" s="47"/>
      <c r="G2900" s="48"/>
      <c r="H2900" s="49"/>
      <c r="I2900" s="49"/>
      <c r="J2900" s="49"/>
      <c r="K2900" s="50"/>
      <c r="L2900" s="50"/>
      <c r="M2900" s="50"/>
      <c r="N2900" s="50"/>
      <c r="O2900" s="50"/>
      <c r="P2900" s="50"/>
      <c r="Q2900" s="50"/>
      <c r="R2900" s="51"/>
      <c r="S2900" s="51"/>
      <c r="T2900" s="51"/>
      <c r="U2900" s="51"/>
      <c r="V2900" s="51"/>
      <c r="W2900" s="51"/>
      <c r="X2900" s="44"/>
      <c r="AF2900" s="52"/>
      <c r="AM2900" s="7"/>
      <c r="AN2900" s="7"/>
      <c r="AO2900" s="53"/>
      <c r="AP2900" s="54"/>
      <c r="AQ2900" s="54"/>
      <c r="AR2900" s="7"/>
      <c r="AS2900" s="54"/>
      <c r="AT2900" s="53"/>
      <c r="AU2900" s="7"/>
      <c r="AV2900" s="7"/>
      <c r="AW2900" s="55"/>
      <c r="AX2900" s="56"/>
      <c r="AY2900" s="55"/>
      <c r="AZ2900" s="55"/>
      <c r="BA2900" s="55"/>
      <c r="BB2900" s="11"/>
      <c r="BC2900" s="12"/>
      <c r="BD2900" s="12"/>
      <c r="BE2900" s="12"/>
      <c r="BF2900" s="12"/>
      <c r="BG2900" s="12"/>
      <c r="BH2900" s="12"/>
      <c r="BI2900" s="12"/>
      <c r="BJ2900" s="12"/>
      <c r="BK2900" s="12"/>
    </row>
    <row r="2901" spans="1:63" s="5" customFormat="1">
      <c r="A2901" s="13"/>
      <c r="B2901" s="13"/>
      <c r="C2901" s="45"/>
      <c r="E2901" s="46"/>
      <c r="F2901" s="47"/>
      <c r="G2901" s="48"/>
      <c r="H2901" s="49"/>
      <c r="I2901" s="49"/>
      <c r="J2901" s="49"/>
      <c r="K2901" s="50"/>
      <c r="L2901" s="50"/>
      <c r="M2901" s="50"/>
      <c r="N2901" s="50"/>
      <c r="O2901" s="50"/>
      <c r="P2901" s="50"/>
      <c r="Q2901" s="50"/>
      <c r="R2901" s="51"/>
      <c r="S2901" s="51"/>
      <c r="T2901" s="51"/>
      <c r="U2901" s="51"/>
      <c r="V2901" s="51"/>
      <c r="W2901" s="51"/>
      <c r="X2901" s="44"/>
      <c r="AF2901" s="52"/>
      <c r="AM2901" s="7"/>
      <c r="AN2901" s="7"/>
      <c r="AO2901" s="53"/>
      <c r="AP2901" s="54"/>
      <c r="AQ2901" s="54"/>
      <c r="AR2901" s="7"/>
      <c r="AS2901" s="54"/>
      <c r="AT2901" s="53"/>
      <c r="AU2901" s="7"/>
      <c r="AV2901" s="7"/>
      <c r="AW2901" s="55"/>
      <c r="AX2901" s="56"/>
      <c r="AY2901" s="55"/>
      <c r="AZ2901" s="55"/>
      <c r="BA2901" s="55"/>
      <c r="BB2901" s="11"/>
      <c r="BC2901" s="12"/>
      <c r="BD2901" s="12"/>
      <c r="BE2901" s="12"/>
      <c r="BF2901" s="12"/>
      <c r="BG2901" s="12"/>
      <c r="BH2901" s="12"/>
      <c r="BI2901" s="12"/>
      <c r="BJ2901" s="12"/>
      <c r="BK2901" s="12"/>
    </row>
    <row r="2902" spans="1:63" s="5" customFormat="1">
      <c r="A2902" s="13"/>
      <c r="B2902" s="13"/>
      <c r="C2902" s="45"/>
      <c r="E2902" s="46"/>
      <c r="F2902" s="47"/>
      <c r="G2902" s="48"/>
      <c r="H2902" s="49"/>
      <c r="I2902" s="49"/>
      <c r="J2902" s="49"/>
      <c r="K2902" s="50"/>
      <c r="L2902" s="50"/>
      <c r="M2902" s="50"/>
      <c r="N2902" s="50"/>
      <c r="O2902" s="50"/>
      <c r="P2902" s="50"/>
      <c r="Q2902" s="50"/>
      <c r="R2902" s="51"/>
      <c r="S2902" s="51"/>
      <c r="T2902" s="51"/>
      <c r="U2902" s="51"/>
      <c r="V2902" s="51"/>
      <c r="W2902" s="51"/>
      <c r="X2902" s="44"/>
      <c r="AF2902" s="52"/>
      <c r="AM2902" s="7"/>
      <c r="AN2902" s="7"/>
      <c r="AO2902" s="53"/>
      <c r="AP2902" s="54"/>
      <c r="AQ2902" s="54"/>
      <c r="AR2902" s="7"/>
      <c r="AS2902" s="54"/>
      <c r="AT2902" s="53"/>
      <c r="AU2902" s="7"/>
      <c r="AV2902" s="7"/>
      <c r="AW2902" s="55"/>
      <c r="AX2902" s="56"/>
      <c r="AY2902" s="55"/>
      <c r="AZ2902" s="55"/>
      <c r="BA2902" s="55"/>
      <c r="BB2902" s="11"/>
      <c r="BC2902" s="12"/>
      <c r="BD2902" s="12"/>
      <c r="BE2902" s="12"/>
      <c r="BF2902" s="12"/>
      <c r="BG2902" s="12"/>
      <c r="BH2902" s="12"/>
      <c r="BI2902" s="12"/>
      <c r="BJ2902" s="12"/>
      <c r="BK2902" s="12"/>
    </row>
    <row r="2903" spans="1:63" s="5" customFormat="1">
      <c r="A2903" s="13"/>
      <c r="B2903" s="13"/>
      <c r="C2903" s="45"/>
      <c r="E2903" s="46"/>
      <c r="F2903" s="47"/>
      <c r="G2903" s="48"/>
      <c r="H2903" s="49"/>
      <c r="I2903" s="49"/>
      <c r="J2903" s="49"/>
      <c r="K2903" s="50"/>
      <c r="L2903" s="50"/>
      <c r="M2903" s="50"/>
      <c r="N2903" s="50"/>
      <c r="O2903" s="50"/>
      <c r="P2903" s="50"/>
      <c r="Q2903" s="50"/>
      <c r="R2903" s="51"/>
      <c r="S2903" s="51"/>
      <c r="T2903" s="51"/>
      <c r="U2903" s="51"/>
      <c r="V2903" s="51"/>
      <c r="W2903" s="51"/>
      <c r="X2903" s="44"/>
      <c r="AF2903" s="52"/>
      <c r="AM2903" s="7"/>
      <c r="AN2903" s="7"/>
      <c r="AO2903" s="53"/>
      <c r="AP2903" s="54"/>
      <c r="AQ2903" s="54"/>
      <c r="AR2903" s="7"/>
      <c r="AS2903" s="54"/>
      <c r="AT2903" s="53"/>
      <c r="AU2903" s="7"/>
      <c r="AV2903" s="7"/>
      <c r="AW2903" s="55"/>
      <c r="AX2903" s="56"/>
      <c r="AY2903" s="55"/>
      <c r="AZ2903" s="55"/>
      <c r="BA2903" s="55"/>
      <c r="BB2903" s="11"/>
      <c r="BC2903" s="12"/>
      <c r="BD2903" s="12"/>
      <c r="BE2903" s="12"/>
      <c r="BF2903" s="12"/>
      <c r="BG2903" s="12"/>
      <c r="BH2903" s="12"/>
      <c r="BI2903" s="12"/>
      <c r="BJ2903" s="12"/>
      <c r="BK2903" s="12"/>
    </row>
    <row r="2904" spans="1:63" s="5" customFormat="1">
      <c r="A2904" s="13"/>
      <c r="B2904" s="13"/>
      <c r="C2904" s="45"/>
      <c r="E2904" s="46"/>
      <c r="F2904" s="47"/>
      <c r="G2904" s="48"/>
      <c r="H2904" s="49"/>
      <c r="I2904" s="49"/>
      <c r="J2904" s="49"/>
      <c r="K2904" s="50"/>
      <c r="L2904" s="50"/>
      <c r="M2904" s="50"/>
      <c r="N2904" s="50"/>
      <c r="O2904" s="50"/>
      <c r="P2904" s="50"/>
      <c r="Q2904" s="50"/>
      <c r="R2904" s="51"/>
      <c r="S2904" s="51"/>
      <c r="T2904" s="51"/>
      <c r="U2904" s="51"/>
      <c r="V2904" s="51"/>
      <c r="W2904" s="51"/>
      <c r="X2904" s="44"/>
      <c r="AF2904" s="52"/>
      <c r="AM2904" s="7"/>
      <c r="AN2904" s="7"/>
      <c r="AO2904" s="53"/>
      <c r="AP2904" s="54"/>
      <c r="AQ2904" s="54"/>
      <c r="AR2904" s="7"/>
      <c r="AS2904" s="54"/>
      <c r="AT2904" s="53"/>
      <c r="AU2904" s="7"/>
      <c r="AV2904" s="7"/>
      <c r="AW2904" s="55"/>
      <c r="AX2904" s="56"/>
      <c r="AY2904" s="55"/>
      <c r="AZ2904" s="55"/>
      <c r="BA2904" s="55"/>
      <c r="BB2904" s="11"/>
      <c r="BC2904" s="12"/>
      <c r="BD2904" s="12"/>
      <c r="BE2904" s="12"/>
      <c r="BF2904" s="12"/>
      <c r="BG2904" s="12"/>
      <c r="BH2904" s="12"/>
      <c r="BI2904" s="12"/>
      <c r="BJ2904" s="12"/>
      <c r="BK2904" s="12"/>
    </row>
    <row r="2905" spans="1:63" s="5" customFormat="1">
      <c r="A2905" s="13"/>
      <c r="B2905" s="13"/>
      <c r="C2905" s="45"/>
      <c r="E2905" s="46"/>
      <c r="F2905" s="47"/>
      <c r="G2905" s="48"/>
      <c r="H2905" s="49"/>
      <c r="I2905" s="49"/>
      <c r="J2905" s="49"/>
      <c r="K2905" s="50"/>
      <c r="L2905" s="50"/>
      <c r="M2905" s="50"/>
      <c r="N2905" s="50"/>
      <c r="O2905" s="50"/>
      <c r="P2905" s="50"/>
      <c r="Q2905" s="50"/>
      <c r="R2905" s="51"/>
      <c r="S2905" s="51"/>
      <c r="T2905" s="51"/>
      <c r="U2905" s="51"/>
      <c r="V2905" s="51"/>
      <c r="W2905" s="51"/>
      <c r="X2905" s="44"/>
      <c r="AF2905" s="52"/>
      <c r="AM2905" s="7"/>
      <c r="AN2905" s="7"/>
      <c r="AO2905" s="53"/>
      <c r="AP2905" s="54"/>
      <c r="AQ2905" s="54"/>
      <c r="AR2905" s="7"/>
      <c r="AS2905" s="54"/>
      <c r="AT2905" s="53"/>
      <c r="AU2905" s="7"/>
      <c r="AV2905" s="7"/>
      <c r="AW2905" s="55"/>
      <c r="AX2905" s="56"/>
      <c r="AY2905" s="55"/>
      <c r="AZ2905" s="55"/>
      <c r="BA2905" s="55"/>
      <c r="BB2905" s="11"/>
      <c r="BC2905" s="12"/>
      <c r="BD2905" s="12"/>
      <c r="BE2905" s="12"/>
      <c r="BF2905" s="12"/>
      <c r="BG2905" s="12"/>
      <c r="BH2905" s="12"/>
      <c r="BI2905" s="12"/>
      <c r="BJ2905" s="12"/>
      <c r="BK2905" s="12"/>
    </row>
    <row r="2906" spans="1:63" s="5" customFormat="1">
      <c r="A2906" s="13"/>
      <c r="B2906" s="13"/>
      <c r="C2906" s="45"/>
      <c r="E2906" s="46"/>
      <c r="F2906" s="47"/>
      <c r="G2906" s="48"/>
      <c r="H2906" s="49"/>
      <c r="I2906" s="49"/>
      <c r="J2906" s="49"/>
      <c r="K2906" s="50"/>
      <c r="L2906" s="50"/>
      <c r="M2906" s="50"/>
      <c r="N2906" s="50"/>
      <c r="O2906" s="50"/>
      <c r="P2906" s="50"/>
      <c r="Q2906" s="50"/>
      <c r="R2906" s="51"/>
      <c r="S2906" s="51"/>
      <c r="T2906" s="51"/>
      <c r="U2906" s="51"/>
      <c r="V2906" s="51"/>
      <c r="W2906" s="51"/>
      <c r="X2906" s="44"/>
      <c r="AF2906" s="52"/>
      <c r="AM2906" s="7"/>
      <c r="AN2906" s="7"/>
      <c r="AO2906" s="53"/>
      <c r="AP2906" s="54"/>
      <c r="AQ2906" s="54"/>
      <c r="AR2906" s="7"/>
      <c r="AS2906" s="54"/>
      <c r="AT2906" s="53"/>
      <c r="AU2906" s="7"/>
      <c r="AV2906" s="7"/>
      <c r="AW2906" s="55"/>
      <c r="AX2906" s="56"/>
      <c r="AY2906" s="55"/>
      <c r="AZ2906" s="55"/>
      <c r="BA2906" s="55"/>
      <c r="BB2906" s="11"/>
      <c r="BC2906" s="12"/>
      <c r="BD2906" s="12"/>
      <c r="BE2906" s="12"/>
      <c r="BF2906" s="12"/>
      <c r="BG2906" s="12"/>
      <c r="BH2906" s="12"/>
      <c r="BI2906" s="12"/>
      <c r="BJ2906" s="12"/>
      <c r="BK2906" s="12"/>
    </row>
    <row r="2907" spans="1:63" s="5" customFormat="1">
      <c r="A2907" s="13"/>
      <c r="B2907" s="13"/>
      <c r="C2907" s="45"/>
      <c r="E2907" s="46"/>
      <c r="F2907" s="47"/>
      <c r="G2907" s="48"/>
      <c r="H2907" s="49"/>
      <c r="I2907" s="49"/>
      <c r="J2907" s="49"/>
      <c r="K2907" s="50"/>
      <c r="L2907" s="50"/>
      <c r="M2907" s="50"/>
      <c r="N2907" s="50"/>
      <c r="O2907" s="50"/>
      <c r="P2907" s="50"/>
      <c r="Q2907" s="50"/>
      <c r="R2907" s="51"/>
      <c r="S2907" s="51"/>
      <c r="T2907" s="51"/>
      <c r="U2907" s="51"/>
      <c r="V2907" s="51"/>
      <c r="W2907" s="51"/>
      <c r="X2907" s="44"/>
      <c r="AF2907" s="52"/>
      <c r="AM2907" s="7"/>
      <c r="AN2907" s="7"/>
      <c r="AO2907" s="53"/>
      <c r="AP2907" s="54"/>
      <c r="AQ2907" s="54"/>
      <c r="AR2907" s="7"/>
      <c r="AS2907" s="54"/>
      <c r="AT2907" s="53"/>
      <c r="AU2907" s="7"/>
      <c r="AV2907" s="7"/>
      <c r="AW2907" s="55"/>
      <c r="AX2907" s="56"/>
      <c r="AY2907" s="55"/>
      <c r="AZ2907" s="55"/>
      <c r="BA2907" s="55"/>
      <c r="BB2907" s="11"/>
      <c r="BC2907" s="12"/>
      <c r="BD2907" s="12"/>
      <c r="BE2907" s="12"/>
      <c r="BF2907" s="12"/>
      <c r="BG2907" s="12"/>
      <c r="BH2907" s="12"/>
      <c r="BI2907" s="12"/>
      <c r="BJ2907" s="12"/>
      <c r="BK2907" s="12"/>
    </row>
    <row r="2908" spans="1:63" s="5" customFormat="1">
      <c r="A2908" s="13"/>
      <c r="B2908" s="13"/>
      <c r="C2908" s="45"/>
      <c r="E2908" s="46"/>
      <c r="F2908" s="47"/>
      <c r="G2908" s="48"/>
      <c r="H2908" s="49"/>
      <c r="I2908" s="49"/>
      <c r="J2908" s="49"/>
      <c r="K2908" s="50"/>
      <c r="L2908" s="50"/>
      <c r="M2908" s="50"/>
      <c r="N2908" s="50"/>
      <c r="O2908" s="50"/>
      <c r="P2908" s="50"/>
      <c r="Q2908" s="50"/>
      <c r="R2908" s="51"/>
      <c r="S2908" s="51"/>
      <c r="T2908" s="51"/>
      <c r="U2908" s="51"/>
      <c r="V2908" s="51"/>
      <c r="W2908" s="51"/>
      <c r="X2908" s="44"/>
      <c r="AF2908" s="52"/>
      <c r="AM2908" s="7"/>
      <c r="AN2908" s="7"/>
      <c r="AO2908" s="53"/>
      <c r="AP2908" s="54"/>
      <c r="AQ2908" s="54"/>
      <c r="AR2908" s="7"/>
      <c r="AS2908" s="54"/>
      <c r="AT2908" s="53"/>
      <c r="AU2908" s="7"/>
      <c r="AV2908" s="7"/>
      <c r="AW2908" s="55"/>
      <c r="AX2908" s="56"/>
      <c r="AY2908" s="55"/>
      <c r="AZ2908" s="55"/>
      <c r="BA2908" s="55"/>
      <c r="BB2908" s="11"/>
      <c r="BC2908" s="12"/>
      <c r="BD2908" s="12"/>
      <c r="BE2908" s="12"/>
      <c r="BF2908" s="12"/>
      <c r="BG2908" s="12"/>
      <c r="BH2908" s="12"/>
      <c r="BI2908" s="12"/>
      <c r="BJ2908" s="12"/>
      <c r="BK2908" s="12"/>
    </row>
    <row r="2909" spans="1:63" s="5" customFormat="1">
      <c r="A2909" s="13"/>
      <c r="B2909" s="13"/>
      <c r="C2909" s="45"/>
      <c r="E2909" s="46"/>
      <c r="F2909" s="47"/>
      <c r="G2909" s="48"/>
      <c r="H2909" s="49"/>
      <c r="I2909" s="49"/>
      <c r="J2909" s="49"/>
      <c r="K2909" s="50"/>
      <c r="L2909" s="50"/>
      <c r="M2909" s="50"/>
      <c r="N2909" s="50"/>
      <c r="O2909" s="50"/>
      <c r="P2909" s="50"/>
      <c r="Q2909" s="50"/>
      <c r="R2909" s="51"/>
      <c r="S2909" s="51"/>
      <c r="T2909" s="51"/>
      <c r="U2909" s="51"/>
      <c r="V2909" s="51"/>
      <c r="W2909" s="51"/>
      <c r="X2909" s="44"/>
      <c r="AF2909" s="52"/>
      <c r="AM2909" s="7"/>
      <c r="AN2909" s="7"/>
      <c r="AO2909" s="53"/>
      <c r="AP2909" s="54"/>
      <c r="AQ2909" s="54"/>
      <c r="AR2909" s="7"/>
      <c r="AS2909" s="54"/>
      <c r="AT2909" s="53"/>
      <c r="AU2909" s="7"/>
      <c r="AV2909" s="7"/>
      <c r="AW2909" s="55"/>
      <c r="AX2909" s="56"/>
      <c r="AY2909" s="55"/>
      <c r="AZ2909" s="55"/>
      <c r="BA2909" s="55"/>
      <c r="BB2909" s="11"/>
      <c r="BC2909" s="12"/>
      <c r="BD2909" s="12"/>
      <c r="BE2909" s="12"/>
      <c r="BF2909" s="12"/>
      <c r="BG2909" s="12"/>
      <c r="BH2909" s="12"/>
      <c r="BI2909" s="12"/>
      <c r="BJ2909" s="12"/>
      <c r="BK2909" s="12"/>
    </row>
    <row r="2910" spans="1:63" s="5" customFormat="1">
      <c r="A2910" s="13"/>
      <c r="B2910" s="13"/>
      <c r="C2910" s="45"/>
      <c r="E2910" s="46"/>
      <c r="F2910" s="47"/>
      <c r="G2910" s="48"/>
      <c r="H2910" s="49"/>
      <c r="I2910" s="49"/>
      <c r="J2910" s="49"/>
      <c r="K2910" s="50"/>
      <c r="L2910" s="50"/>
      <c r="M2910" s="50"/>
      <c r="N2910" s="50"/>
      <c r="O2910" s="50"/>
      <c r="P2910" s="50"/>
      <c r="Q2910" s="50"/>
      <c r="R2910" s="51"/>
      <c r="S2910" s="51"/>
      <c r="T2910" s="51"/>
      <c r="U2910" s="51"/>
      <c r="V2910" s="51"/>
      <c r="W2910" s="51"/>
      <c r="X2910" s="44"/>
      <c r="AF2910" s="52"/>
      <c r="AM2910" s="7"/>
      <c r="AN2910" s="7"/>
      <c r="AO2910" s="53"/>
      <c r="AP2910" s="54"/>
      <c r="AQ2910" s="54"/>
      <c r="AR2910" s="7"/>
      <c r="AS2910" s="54"/>
      <c r="AT2910" s="53"/>
      <c r="AU2910" s="7"/>
      <c r="AV2910" s="7"/>
      <c r="AW2910" s="55"/>
      <c r="AX2910" s="56"/>
      <c r="AY2910" s="55"/>
      <c r="AZ2910" s="55"/>
      <c r="BA2910" s="55"/>
      <c r="BB2910" s="11"/>
      <c r="BC2910" s="12"/>
      <c r="BD2910" s="12"/>
      <c r="BE2910" s="12"/>
      <c r="BF2910" s="12"/>
      <c r="BG2910" s="12"/>
      <c r="BH2910" s="12"/>
      <c r="BI2910" s="12"/>
      <c r="BJ2910" s="12"/>
      <c r="BK2910" s="12"/>
    </row>
    <row r="2911" spans="1:63" s="5" customFormat="1">
      <c r="A2911" s="13"/>
      <c r="B2911" s="13"/>
      <c r="C2911" s="45"/>
      <c r="E2911" s="46"/>
      <c r="F2911" s="47"/>
      <c r="G2911" s="48"/>
      <c r="H2911" s="49"/>
      <c r="I2911" s="49"/>
      <c r="J2911" s="49"/>
      <c r="K2911" s="50"/>
      <c r="L2911" s="50"/>
      <c r="M2911" s="50"/>
      <c r="N2911" s="50"/>
      <c r="O2911" s="50"/>
      <c r="P2911" s="50"/>
      <c r="Q2911" s="50"/>
      <c r="R2911" s="51"/>
      <c r="S2911" s="51"/>
      <c r="T2911" s="51"/>
      <c r="U2911" s="51"/>
      <c r="V2911" s="51"/>
      <c r="W2911" s="51"/>
      <c r="X2911" s="44"/>
      <c r="AF2911" s="52"/>
      <c r="AM2911" s="7"/>
      <c r="AN2911" s="7"/>
      <c r="AO2911" s="53"/>
      <c r="AP2911" s="54"/>
      <c r="AQ2911" s="54"/>
      <c r="AR2911" s="7"/>
      <c r="AS2911" s="54"/>
      <c r="AT2911" s="53"/>
      <c r="AU2911" s="7"/>
      <c r="AV2911" s="7"/>
      <c r="AW2911" s="55"/>
      <c r="AX2911" s="56"/>
      <c r="AY2911" s="55"/>
      <c r="AZ2911" s="55"/>
      <c r="BA2911" s="55"/>
      <c r="BB2911" s="11"/>
      <c r="BC2911" s="12"/>
      <c r="BD2911" s="12"/>
      <c r="BE2911" s="12"/>
      <c r="BF2911" s="12"/>
      <c r="BG2911" s="12"/>
      <c r="BH2911" s="12"/>
      <c r="BI2911" s="12"/>
      <c r="BJ2911" s="12"/>
      <c r="BK2911" s="12"/>
    </row>
    <row r="2912" spans="1:63" s="5" customFormat="1">
      <c r="A2912" s="13"/>
      <c r="B2912" s="13"/>
      <c r="C2912" s="45"/>
      <c r="E2912" s="46"/>
      <c r="F2912" s="47"/>
      <c r="G2912" s="48"/>
      <c r="H2912" s="49"/>
      <c r="I2912" s="49"/>
      <c r="J2912" s="49"/>
      <c r="K2912" s="50"/>
      <c r="L2912" s="50"/>
      <c r="M2912" s="50"/>
      <c r="N2912" s="50"/>
      <c r="O2912" s="50"/>
      <c r="P2912" s="50"/>
      <c r="Q2912" s="50"/>
      <c r="R2912" s="51"/>
      <c r="S2912" s="51"/>
      <c r="T2912" s="51"/>
      <c r="U2912" s="51"/>
      <c r="V2912" s="51"/>
      <c r="W2912" s="51"/>
      <c r="X2912" s="44"/>
      <c r="AF2912" s="52"/>
      <c r="AM2912" s="7"/>
      <c r="AN2912" s="7"/>
      <c r="AO2912" s="53"/>
      <c r="AP2912" s="54"/>
      <c r="AQ2912" s="54"/>
      <c r="AR2912" s="7"/>
      <c r="AS2912" s="54"/>
      <c r="AT2912" s="53"/>
      <c r="AU2912" s="7"/>
      <c r="AV2912" s="7"/>
      <c r="AW2912" s="55"/>
      <c r="AX2912" s="56"/>
      <c r="AY2912" s="55"/>
      <c r="AZ2912" s="55"/>
      <c r="BA2912" s="55"/>
      <c r="BB2912" s="11"/>
      <c r="BC2912" s="12"/>
      <c r="BD2912" s="12"/>
      <c r="BE2912" s="12"/>
      <c r="BF2912" s="12"/>
      <c r="BG2912" s="12"/>
      <c r="BH2912" s="12"/>
      <c r="BI2912" s="12"/>
      <c r="BJ2912" s="12"/>
      <c r="BK2912" s="12"/>
    </row>
    <row r="2913" spans="1:63" s="5" customFormat="1">
      <c r="A2913" s="13"/>
      <c r="B2913" s="13"/>
      <c r="C2913" s="45"/>
      <c r="E2913" s="46"/>
      <c r="F2913" s="47"/>
      <c r="G2913" s="48"/>
      <c r="H2913" s="49"/>
      <c r="I2913" s="49"/>
      <c r="J2913" s="49"/>
      <c r="K2913" s="50"/>
      <c r="L2913" s="50"/>
      <c r="M2913" s="50"/>
      <c r="N2913" s="50"/>
      <c r="O2913" s="50"/>
      <c r="P2913" s="50"/>
      <c r="Q2913" s="50"/>
      <c r="R2913" s="51"/>
      <c r="S2913" s="51"/>
      <c r="T2913" s="51"/>
      <c r="U2913" s="51"/>
      <c r="V2913" s="51"/>
      <c r="W2913" s="51"/>
      <c r="X2913" s="44"/>
      <c r="AF2913" s="52"/>
      <c r="AM2913" s="7"/>
      <c r="AN2913" s="7"/>
      <c r="AO2913" s="53"/>
      <c r="AP2913" s="54"/>
      <c r="AQ2913" s="54"/>
      <c r="AR2913" s="7"/>
      <c r="AS2913" s="54"/>
      <c r="AT2913" s="53"/>
      <c r="AU2913" s="7"/>
      <c r="AV2913" s="7"/>
      <c r="AW2913" s="55"/>
      <c r="AX2913" s="56"/>
      <c r="AY2913" s="55"/>
      <c r="AZ2913" s="55"/>
      <c r="BA2913" s="55"/>
      <c r="BB2913" s="11"/>
      <c r="BC2913" s="12"/>
      <c r="BD2913" s="12"/>
      <c r="BE2913" s="12"/>
      <c r="BF2913" s="12"/>
      <c r="BG2913" s="12"/>
      <c r="BH2913" s="12"/>
      <c r="BI2913" s="12"/>
      <c r="BJ2913" s="12"/>
      <c r="BK2913" s="12"/>
    </row>
    <row r="2914" spans="1:63" s="5" customFormat="1">
      <c r="A2914" s="13"/>
      <c r="B2914" s="13"/>
      <c r="C2914" s="45"/>
      <c r="E2914" s="46"/>
      <c r="F2914" s="47"/>
      <c r="G2914" s="48"/>
      <c r="H2914" s="49"/>
      <c r="I2914" s="49"/>
      <c r="J2914" s="49"/>
      <c r="K2914" s="50"/>
      <c r="L2914" s="50"/>
      <c r="M2914" s="50"/>
      <c r="N2914" s="50"/>
      <c r="O2914" s="50"/>
      <c r="P2914" s="50"/>
      <c r="Q2914" s="50"/>
      <c r="R2914" s="51"/>
      <c r="S2914" s="51"/>
      <c r="T2914" s="51"/>
      <c r="U2914" s="51"/>
      <c r="V2914" s="51"/>
      <c r="W2914" s="51"/>
      <c r="X2914" s="44"/>
      <c r="AF2914" s="52"/>
      <c r="AM2914" s="7"/>
      <c r="AN2914" s="7"/>
      <c r="AO2914" s="53"/>
      <c r="AP2914" s="54"/>
      <c r="AQ2914" s="54"/>
      <c r="AR2914" s="7"/>
      <c r="AS2914" s="54"/>
      <c r="AT2914" s="53"/>
      <c r="AU2914" s="7"/>
      <c r="AV2914" s="7"/>
      <c r="AW2914" s="55"/>
      <c r="AX2914" s="56"/>
      <c r="AY2914" s="55"/>
      <c r="AZ2914" s="55"/>
      <c r="BA2914" s="55"/>
      <c r="BB2914" s="11"/>
      <c r="BC2914" s="12"/>
      <c r="BD2914" s="12"/>
      <c r="BE2914" s="12"/>
      <c r="BF2914" s="12"/>
      <c r="BG2914" s="12"/>
      <c r="BH2914" s="12"/>
      <c r="BI2914" s="12"/>
      <c r="BJ2914" s="12"/>
      <c r="BK2914" s="12"/>
    </row>
    <row r="2915" spans="1:63" s="5" customFormat="1">
      <c r="A2915" s="13"/>
      <c r="B2915" s="13"/>
      <c r="C2915" s="45"/>
      <c r="E2915" s="46"/>
      <c r="F2915" s="47"/>
      <c r="G2915" s="48"/>
      <c r="H2915" s="49"/>
      <c r="I2915" s="49"/>
      <c r="J2915" s="49"/>
      <c r="K2915" s="50"/>
      <c r="L2915" s="50"/>
      <c r="M2915" s="50"/>
      <c r="N2915" s="50"/>
      <c r="O2915" s="50"/>
      <c r="P2915" s="50"/>
      <c r="Q2915" s="50"/>
      <c r="R2915" s="51"/>
      <c r="S2915" s="51"/>
      <c r="T2915" s="51"/>
      <c r="U2915" s="51"/>
      <c r="V2915" s="51"/>
      <c r="W2915" s="51"/>
      <c r="X2915" s="44"/>
      <c r="AF2915" s="52"/>
      <c r="AM2915" s="7"/>
      <c r="AN2915" s="7"/>
      <c r="AO2915" s="53"/>
      <c r="AP2915" s="54"/>
      <c r="AQ2915" s="54"/>
      <c r="AR2915" s="7"/>
      <c r="AS2915" s="54"/>
      <c r="AT2915" s="53"/>
      <c r="AU2915" s="7"/>
      <c r="AV2915" s="7"/>
      <c r="AW2915" s="55"/>
      <c r="AX2915" s="56"/>
      <c r="AY2915" s="55"/>
      <c r="AZ2915" s="55"/>
      <c r="BA2915" s="55"/>
      <c r="BB2915" s="11"/>
      <c r="BC2915" s="12"/>
      <c r="BD2915" s="12"/>
      <c r="BE2915" s="12"/>
      <c r="BF2915" s="12"/>
      <c r="BG2915" s="12"/>
      <c r="BH2915" s="12"/>
      <c r="BI2915" s="12"/>
      <c r="BJ2915" s="12"/>
      <c r="BK2915" s="12"/>
    </row>
    <row r="2916" spans="1:63" s="5" customFormat="1">
      <c r="A2916" s="13"/>
      <c r="B2916" s="13"/>
      <c r="C2916" s="45"/>
      <c r="E2916" s="46"/>
      <c r="F2916" s="47"/>
      <c r="G2916" s="48"/>
      <c r="H2916" s="49"/>
      <c r="I2916" s="49"/>
      <c r="J2916" s="49"/>
      <c r="K2916" s="50"/>
      <c r="L2916" s="50"/>
      <c r="M2916" s="50"/>
      <c r="N2916" s="50"/>
      <c r="O2916" s="50"/>
      <c r="P2916" s="50"/>
      <c r="Q2916" s="50"/>
      <c r="R2916" s="51"/>
      <c r="S2916" s="51"/>
      <c r="T2916" s="51"/>
      <c r="U2916" s="51"/>
      <c r="V2916" s="51"/>
      <c r="W2916" s="51"/>
      <c r="X2916" s="44"/>
      <c r="AF2916" s="52"/>
      <c r="AM2916" s="7"/>
      <c r="AN2916" s="7"/>
      <c r="AO2916" s="53"/>
      <c r="AP2916" s="54"/>
      <c r="AQ2916" s="54"/>
      <c r="AR2916" s="7"/>
      <c r="AS2916" s="54"/>
      <c r="AT2916" s="53"/>
      <c r="AU2916" s="7"/>
      <c r="AV2916" s="7"/>
      <c r="AW2916" s="55"/>
      <c r="AX2916" s="56"/>
      <c r="AY2916" s="55"/>
      <c r="AZ2916" s="55"/>
      <c r="BA2916" s="55"/>
      <c r="BB2916" s="11"/>
      <c r="BC2916" s="12"/>
      <c r="BD2916" s="12"/>
      <c r="BE2916" s="12"/>
      <c r="BF2916" s="12"/>
      <c r="BG2916" s="12"/>
      <c r="BH2916" s="12"/>
      <c r="BI2916" s="12"/>
      <c r="BJ2916" s="12"/>
      <c r="BK2916" s="12"/>
    </row>
    <row r="2917" spans="1:63" s="5" customFormat="1">
      <c r="A2917" s="13"/>
      <c r="B2917" s="13"/>
      <c r="C2917" s="45"/>
      <c r="E2917" s="46"/>
      <c r="F2917" s="47"/>
      <c r="G2917" s="48"/>
      <c r="H2917" s="49"/>
      <c r="I2917" s="49"/>
      <c r="J2917" s="49"/>
      <c r="K2917" s="50"/>
      <c r="L2917" s="50"/>
      <c r="M2917" s="50"/>
      <c r="N2917" s="50"/>
      <c r="O2917" s="50"/>
      <c r="P2917" s="50"/>
      <c r="Q2917" s="50"/>
      <c r="R2917" s="51"/>
      <c r="S2917" s="51"/>
      <c r="T2917" s="51"/>
      <c r="U2917" s="51"/>
      <c r="V2917" s="51"/>
      <c r="W2917" s="51"/>
      <c r="X2917" s="44"/>
      <c r="AF2917" s="52"/>
      <c r="AM2917" s="7"/>
      <c r="AN2917" s="7"/>
      <c r="AO2917" s="53"/>
      <c r="AP2917" s="54"/>
      <c r="AQ2917" s="54"/>
      <c r="AR2917" s="7"/>
      <c r="AS2917" s="54"/>
      <c r="AT2917" s="53"/>
      <c r="AU2917" s="7"/>
      <c r="AV2917" s="7"/>
      <c r="AW2917" s="55"/>
      <c r="AX2917" s="56"/>
      <c r="AY2917" s="55"/>
      <c r="AZ2917" s="55"/>
      <c r="BA2917" s="55"/>
      <c r="BB2917" s="11"/>
      <c r="BC2917" s="12"/>
      <c r="BD2917" s="12"/>
      <c r="BE2917" s="12"/>
      <c r="BF2917" s="12"/>
      <c r="BG2917" s="12"/>
      <c r="BH2917" s="12"/>
      <c r="BI2917" s="12"/>
      <c r="BJ2917" s="12"/>
      <c r="BK2917" s="12"/>
    </row>
    <row r="2918" spans="1:63" s="5" customFormat="1">
      <c r="A2918" s="13"/>
      <c r="B2918" s="13"/>
      <c r="C2918" s="45"/>
      <c r="E2918" s="46"/>
      <c r="F2918" s="47"/>
      <c r="G2918" s="48"/>
      <c r="H2918" s="49"/>
      <c r="I2918" s="49"/>
      <c r="J2918" s="49"/>
      <c r="K2918" s="50"/>
      <c r="L2918" s="50"/>
      <c r="M2918" s="50"/>
      <c r="N2918" s="50"/>
      <c r="O2918" s="50"/>
      <c r="P2918" s="50"/>
      <c r="Q2918" s="50"/>
      <c r="R2918" s="51"/>
      <c r="S2918" s="51"/>
      <c r="T2918" s="51"/>
      <c r="U2918" s="51"/>
      <c r="V2918" s="51"/>
      <c r="W2918" s="51"/>
      <c r="X2918" s="44"/>
      <c r="AF2918" s="52"/>
      <c r="AM2918" s="7"/>
      <c r="AN2918" s="7"/>
      <c r="AO2918" s="53"/>
      <c r="AP2918" s="54"/>
      <c r="AQ2918" s="54"/>
      <c r="AR2918" s="7"/>
      <c r="AS2918" s="54"/>
      <c r="AT2918" s="53"/>
      <c r="AU2918" s="7"/>
      <c r="AV2918" s="7"/>
      <c r="AW2918" s="55"/>
      <c r="AX2918" s="56"/>
      <c r="AY2918" s="55"/>
      <c r="AZ2918" s="55"/>
      <c r="BA2918" s="55"/>
      <c r="BB2918" s="11"/>
      <c r="BC2918" s="12"/>
      <c r="BD2918" s="12"/>
      <c r="BE2918" s="12"/>
      <c r="BF2918" s="12"/>
      <c r="BG2918" s="12"/>
      <c r="BH2918" s="12"/>
      <c r="BI2918" s="12"/>
      <c r="BJ2918" s="12"/>
      <c r="BK2918" s="12"/>
    </row>
    <row r="2919" spans="1:63" s="5" customFormat="1">
      <c r="A2919" s="13"/>
      <c r="B2919" s="13"/>
      <c r="C2919" s="45"/>
      <c r="E2919" s="46"/>
      <c r="F2919" s="47"/>
      <c r="G2919" s="48"/>
      <c r="H2919" s="49"/>
      <c r="I2919" s="49"/>
      <c r="J2919" s="49"/>
      <c r="K2919" s="50"/>
      <c r="L2919" s="50"/>
      <c r="M2919" s="50"/>
      <c r="N2919" s="50"/>
      <c r="O2919" s="50"/>
      <c r="P2919" s="50"/>
      <c r="Q2919" s="50"/>
      <c r="R2919" s="51"/>
      <c r="S2919" s="51"/>
      <c r="T2919" s="51"/>
      <c r="U2919" s="51"/>
      <c r="V2919" s="51"/>
      <c r="W2919" s="51"/>
      <c r="X2919" s="44"/>
      <c r="AF2919" s="52"/>
      <c r="AM2919" s="7"/>
      <c r="AN2919" s="7"/>
      <c r="AO2919" s="53"/>
      <c r="AP2919" s="54"/>
      <c r="AQ2919" s="54"/>
      <c r="AR2919" s="7"/>
      <c r="AS2919" s="54"/>
      <c r="AT2919" s="53"/>
      <c r="AU2919" s="7"/>
      <c r="AV2919" s="7"/>
      <c r="AW2919" s="55"/>
      <c r="AX2919" s="56"/>
      <c r="AY2919" s="55"/>
      <c r="AZ2919" s="55"/>
      <c r="BA2919" s="55"/>
      <c r="BB2919" s="11"/>
      <c r="BC2919" s="12"/>
      <c r="BD2919" s="12"/>
      <c r="BE2919" s="12"/>
      <c r="BF2919" s="12"/>
      <c r="BG2919" s="12"/>
      <c r="BH2919" s="12"/>
      <c r="BI2919" s="12"/>
      <c r="BJ2919" s="12"/>
      <c r="BK2919" s="12"/>
    </row>
    <row r="2920" spans="1:63" s="5" customFormat="1">
      <c r="A2920" s="13"/>
      <c r="B2920" s="13"/>
      <c r="C2920" s="45"/>
      <c r="E2920" s="46"/>
      <c r="F2920" s="47"/>
      <c r="G2920" s="48"/>
      <c r="H2920" s="49"/>
      <c r="I2920" s="49"/>
      <c r="J2920" s="49"/>
      <c r="K2920" s="50"/>
      <c r="L2920" s="50"/>
      <c r="M2920" s="50"/>
      <c r="N2920" s="50"/>
      <c r="O2920" s="50"/>
      <c r="P2920" s="50"/>
      <c r="Q2920" s="50"/>
      <c r="R2920" s="51"/>
      <c r="S2920" s="51"/>
      <c r="T2920" s="51"/>
      <c r="U2920" s="51"/>
      <c r="V2920" s="51"/>
      <c r="W2920" s="51"/>
      <c r="X2920" s="44"/>
      <c r="AF2920" s="52"/>
      <c r="AM2920" s="7"/>
      <c r="AN2920" s="7"/>
      <c r="AO2920" s="53"/>
      <c r="AP2920" s="54"/>
      <c r="AQ2920" s="54"/>
      <c r="AR2920" s="7"/>
      <c r="AS2920" s="54"/>
      <c r="AT2920" s="53"/>
      <c r="AU2920" s="7"/>
      <c r="AV2920" s="7"/>
      <c r="AW2920" s="55"/>
      <c r="AX2920" s="56"/>
      <c r="AY2920" s="55"/>
      <c r="AZ2920" s="55"/>
      <c r="BA2920" s="55"/>
      <c r="BB2920" s="11"/>
      <c r="BC2920" s="12"/>
      <c r="BD2920" s="12"/>
      <c r="BE2920" s="12"/>
      <c r="BF2920" s="12"/>
      <c r="BG2920" s="12"/>
      <c r="BH2920" s="12"/>
      <c r="BI2920" s="12"/>
      <c r="BJ2920" s="12"/>
      <c r="BK2920" s="12"/>
    </row>
    <row r="2921" spans="1:63" s="5" customFormat="1">
      <c r="A2921" s="13"/>
      <c r="B2921" s="13"/>
      <c r="C2921" s="45"/>
      <c r="E2921" s="46"/>
      <c r="F2921" s="47"/>
      <c r="G2921" s="48"/>
      <c r="H2921" s="49"/>
      <c r="I2921" s="49"/>
      <c r="J2921" s="49"/>
      <c r="K2921" s="50"/>
      <c r="L2921" s="50"/>
      <c r="M2921" s="50"/>
      <c r="N2921" s="50"/>
      <c r="O2921" s="50"/>
      <c r="P2921" s="50"/>
      <c r="Q2921" s="50"/>
      <c r="R2921" s="51"/>
      <c r="S2921" s="51"/>
      <c r="T2921" s="51"/>
      <c r="U2921" s="51"/>
      <c r="V2921" s="51"/>
      <c r="W2921" s="51"/>
      <c r="X2921" s="44"/>
      <c r="AF2921" s="52"/>
      <c r="AM2921" s="7"/>
      <c r="AN2921" s="7"/>
      <c r="AO2921" s="53"/>
      <c r="AP2921" s="54"/>
      <c r="AQ2921" s="54"/>
      <c r="AR2921" s="7"/>
      <c r="AS2921" s="54"/>
      <c r="AT2921" s="53"/>
      <c r="AU2921" s="7"/>
      <c r="AV2921" s="7"/>
      <c r="AW2921" s="55"/>
      <c r="AX2921" s="56"/>
      <c r="AY2921" s="55"/>
      <c r="AZ2921" s="55"/>
      <c r="BA2921" s="55"/>
      <c r="BB2921" s="11"/>
      <c r="BC2921" s="12"/>
      <c r="BD2921" s="12"/>
      <c r="BE2921" s="12"/>
      <c r="BF2921" s="12"/>
      <c r="BG2921" s="12"/>
      <c r="BH2921" s="12"/>
      <c r="BI2921" s="12"/>
      <c r="BJ2921" s="12"/>
      <c r="BK2921" s="12"/>
    </row>
    <row r="2922" spans="1:63" s="5" customFormat="1">
      <c r="A2922" s="13"/>
      <c r="B2922" s="13"/>
      <c r="C2922" s="45"/>
      <c r="E2922" s="46"/>
      <c r="F2922" s="47"/>
      <c r="G2922" s="48"/>
      <c r="H2922" s="49"/>
      <c r="I2922" s="49"/>
      <c r="J2922" s="49"/>
      <c r="K2922" s="50"/>
      <c r="L2922" s="50"/>
      <c r="M2922" s="50"/>
      <c r="N2922" s="50"/>
      <c r="O2922" s="50"/>
      <c r="P2922" s="50"/>
      <c r="Q2922" s="50"/>
      <c r="R2922" s="51"/>
      <c r="S2922" s="51"/>
      <c r="T2922" s="51"/>
      <c r="U2922" s="51"/>
      <c r="V2922" s="51"/>
      <c r="W2922" s="51"/>
      <c r="X2922" s="44"/>
      <c r="AF2922" s="52"/>
      <c r="AM2922" s="7"/>
      <c r="AN2922" s="7"/>
      <c r="AO2922" s="53"/>
      <c r="AP2922" s="54"/>
      <c r="AQ2922" s="54"/>
      <c r="AR2922" s="7"/>
      <c r="AS2922" s="54"/>
      <c r="AT2922" s="53"/>
      <c r="AU2922" s="7"/>
      <c r="AV2922" s="7"/>
      <c r="AW2922" s="55"/>
      <c r="AX2922" s="56"/>
      <c r="AY2922" s="55"/>
      <c r="AZ2922" s="55"/>
      <c r="BA2922" s="55"/>
      <c r="BB2922" s="11"/>
      <c r="BC2922" s="12"/>
      <c r="BD2922" s="12"/>
      <c r="BE2922" s="12"/>
      <c r="BF2922" s="12"/>
      <c r="BG2922" s="12"/>
      <c r="BH2922" s="12"/>
      <c r="BI2922" s="12"/>
      <c r="BJ2922" s="12"/>
      <c r="BK2922" s="12"/>
    </row>
    <row r="2923" spans="1:63" s="5" customFormat="1">
      <c r="A2923" s="13"/>
      <c r="B2923" s="13"/>
      <c r="C2923" s="45"/>
      <c r="E2923" s="46"/>
      <c r="F2923" s="47"/>
      <c r="G2923" s="48"/>
      <c r="H2923" s="49"/>
      <c r="I2923" s="49"/>
      <c r="J2923" s="49"/>
      <c r="K2923" s="50"/>
      <c r="L2923" s="50"/>
      <c r="M2923" s="50"/>
      <c r="N2923" s="50"/>
      <c r="O2923" s="50"/>
      <c r="P2923" s="50"/>
      <c r="Q2923" s="50"/>
      <c r="R2923" s="51"/>
      <c r="S2923" s="51"/>
      <c r="T2923" s="51"/>
      <c r="U2923" s="51"/>
      <c r="V2923" s="51"/>
      <c r="W2923" s="51"/>
      <c r="X2923" s="44"/>
      <c r="AF2923" s="52"/>
      <c r="AM2923" s="7"/>
      <c r="AN2923" s="7"/>
      <c r="AO2923" s="53"/>
      <c r="AP2923" s="54"/>
      <c r="AQ2923" s="54"/>
      <c r="AR2923" s="7"/>
      <c r="AS2923" s="54"/>
      <c r="AT2923" s="53"/>
      <c r="AU2923" s="7"/>
      <c r="AV2923" s="7"/>
      <c r="AW2923" s="55"/>
      <c r="AX2923" s="56"/>
      <c r="AY2923" s="55"/>
      <c r="AZ2923" s="55"/>
      <c r="BA2923" s="55"/>
      <c r="BB2923" s="11"/>
      <c r="BC2923" s="12"/>
      <c r="BD2923" s="12"/>
      <c r="BE2923" s="12"/>
      <c r="BF2923" s="12"/>
      <c r="BG2923" s="12"/>
      <c r="BH2923" s="12"/>
      <c r="BI2923" s="12"/>
      <c r="BJ2923" s="12"/>
      <c r="BK2923" s="12"/>
    </row>
    <row r="2924" spans="1:63" s="5" customFormat="1">
      <c r="A2924" s="13"/>
      <c r="B2924" s="13"/>
      <c r="C2924" s="45"/>
      <c r="E2924" s="46"/>
      <c r="F2924" s="47"/>
      <c r="G2924" s="48"/>
      <c r="H2924" s="49"/>
      <c r="I2924" s="49"/>
      <c r="J2924" s="49"/>
      <c r="K2924" s="50"/>
      <c r="L2924" s="50"/>
      <c r="M2924" s="50"/>
      <c r="N2924" s="50"/>
      <c r="O2924" s="50"/>
      <c r="P2924" s="50"/>
      <c r="Q2924" s="50"/>
      <c r="R2924" s="51"/>
      <c r="S2924" s="51"/>
      <c r="T2924" s="51"/>
      <c r="U2924" s="51"/>
      <c r="V2924" s="51"/>
      <c r="W2924" s="51"/>
      <c r="X2924" s="44"/>
      <c r="AF2924" s="52"/>
      <c r="AM2924" s="7"/>
      <c r="AN2924" s="7"/>
      <c r="AO2924" s="53"/>
      <c r="AP2924" s="54"/>
      <c r="AQ2924" s="54"/>
      <c r="AR2924" s="7"/>
      <c r="AS2924" s="54"/>
      <c r="AT2924" s="53"/>
      <c r="AU2924" s="7"/>
      <c r="AV2924" s="7"/>
      <c r="AW2924" s="55"/>
      <c r="AX2924" s="56"/>
      <c r="AY2924" s="55"/>
      <c r="AZ2924" s="55"/>
      <c r="BA2924" s="55"/>
      <c r="BB2924" s="11"/>
      <c r="BC2924" s="12"/>
      <c r="BD2924" s="12"/>
      <c r="BE2924" s="12"/>
      <c r="BF2924" s="12"/>
      <c r="BG2924" s="12"/>
      <c r="BH2924" s="12"/>
      <c r="BI2924" s="12"/>
      <c r="BJ2924" s="12"/>
      <c r="BK2924" s="12"/>
    </row>
    <row r="2925" spans="1:63" s="5" customFormat="1">
      <c r="A2925" s="13"/>
      <c r="B2925" s="13"/>
      <c r="C2925" s="45"/>
      <c r="E2925" s="46"/>
      <c r="F2925" s="47"/>
      <c r="G2925" s="48"/>
      <c r="H2925" s="49"/>
      <c r="I2925" s="49"/>
      <c r="J2925" s="49"/>
      <c r="K2925" s="50"/>
      <c r="L2925" s="50"/>
      <c r="M2925" s="50"/>
      <c r="N2925" s="50"/>
      <c r="O2925" s="50"/>
      <c r="P2925" s="50"/>
      <c r="Q2925" s="50"/>
      <c r="R2925" s="51"/>
      <c r="S2925" s="51"/>
      <c r="T2925" s="51"/>
      <c r="U2925" s="51"/>
      <c r="V2925" s="51"/>
      <c r="W2925" s="51"/>
      <c r="X2925" s="44"/>
      <c r="AF2925" s="52"/>
      <c r="AM2925" s="7"/>
      <c r="AN2925" s="7"/>
      <c r="AO2925" s="53"/>
      <c r="AP2925" s="54"/>
      <c r="AQ2925" s="54"/>
      <c r="AR2925" s="7"/>
      <c r="AS2925" s="54"/>
      <c r="AT2925" s="53"/>
      <c r="AU2925" s="7"/>
      <c r="AV2925" s="7"/>
      <c r="AW2925" s="55"/>
      <c r="AX2925" s="56"/>
      <c r="AY2925" s="55"/>
      <c r="AZ2925" s="55"/>
      <c r="BA2925" s="55"/>
      <c r="BB2925" s="11"/>
      <c r="BC2925" s="12"/>
      <c r="BD2925" s="12"/>
      <c r="BE2925" s="12"/>
      <c r="BF2925" s="12"/>
      <c r="BG2925" s="12"/>
      <c r="BH2925" s="12"/>
      <c r="BI2925" s="12"/>
      <c r="BJ2925" s="12"/>
      <c r="BK2925" s="12"/>
    </row>
    <row r="2926" spans="1:63" s="5" customFormat="1">
      <c r="A2926" s="13"/>
      <c r="B2926" s="13"/>
      <c r="C2926" s="45"/>
      <c r="E2926" s="46"/>
      <c r="F2926" s="47"/>
      <c r="G2926" s="48"/>
      <c r="H2926" s="49"/>
      <c r="I2926" s="49"/>
      <c r="J2926" s="49"/>
      <c r="K2926" s="50"/>
      <c r="L2926" s="50"/>
      <c r="M2926" s="50"/>
      <c r="N2926" s="50"/>
      <c r="O2926" s="50"/>
      <c r="P2926" s="50"/>
      <c r="Q2926" s="50"/>
      <c r="R2926" s="51"/>
      <c r="S2926" s="51"/>
      <c r="T2926" s="51"/>
      <c r="U2926" s="51"/>
      <c r="V2926" s="51"/>
      <c r="W2926" s="51"/>
      <c r="X2926" s="44"/>
      <c r="AF2926" s="52"/>
      <c r="AM2926" s="7"/>
      <c r="AN2926" s="7"/>
      <c r="AO2926" s="53"/>
      <c r="AP2926" s="54"/>
      <c r="AQ2926" s="54"/>
      <c r="AR2926" s="7"/>
      <c r="AS2926" s="54"/>
      <c r="AT2926" s="53"/>
      <c r="AU2926" s="7"/>
      <c r="AV2926" s="7"/>
      <c r="AW2926" s="55"/>
      <c r="AX2926" s="56"/>
      <c r="AY2926" s="55"/>
      <c r="AZ2926" s="55"/>
      <c r="BA2926" s="55"/>
      <c r="BB2926" s="11"/>
      <c r="BC2926" s="12"/>
      <c r="BD2926" s="12"/>
      <c r="BE2926" s="12"/>
      <c r="BF2926" s="12"/>
      <c r="BG2926" s="12"/>
      <c r="BH2926" s="12"/>
      <c r="BI2926" s="12"/>
      <c r="BJ2926" s="12"/>
      <c r="BK2926" s="12"/>
    </row>
    <row r="2927" spans="1:63" s="5" customFormat="1">
      <c r="A2927" s="13"/>
      <c r="B2927" s="13"/>
      <c r="C2927" s="45"/>
      <c r="E2927" s="46"/>
      <c r="F2927" s="47"/>
      <c r="G2927" s="48"/>
      <c r="H2927" s="49"/>
      <c r="I2927" s="49"/>
      <c r="J2927" s="49"/>
      <c r="K2927" s="50"/>
      <c r="L2927" s="50"/>
      <c r="M2927" s="50"/>
      <c r="N2927" s="50"/>
      <c r="O2927" s="50"/>
      <c r="P2927" s="50"/>
      <c r="Q2927" s="50"/>
      <c r="R2927" s="51"/>
      <c r="S2927" s="51"/>
      <c r="T2927" s="51"/>
      <c r="U2927" s="51"/>
      <c r="V2927" s="51"/>
      <c r="W2927" s="51"/>
      <c r="X2927" s="44"/>
      <c r="AF2927" s="52"/>
      <c r="AM2927" s="7"/>
      <c r="AN2927" s="7"/>
      <c r="AO2927" s="53"/>
      <c r="AP2927" s="54"/>
      <c r="AQ2927" s="54"/>
      <c r="AR2927" s="7"/>
      <c r="AS2927" s="54"/>
      <c r="AT2927" s="53"/>
      <c r="AU2927" s="7"/>
      <c r="AV2927" s="7"/>
      <c r="AW2927" s="55"/>
      <c r="AX2927" s="56"/>
      <c r="AY2927" s="55"/>
      <c r="AZ2927" s="55"/>
      <c r="BA2927" s="55"/>
      <c r="BB2927" s="11"/>
      <c r="BC2927" s="12"/>
      <c r="BD2927" s="12"/>
      <c r="BE2927" s="12"/>
      <c r="BF2927" s="12"/>
      <c r="BG2927" s="12"/>
      <c r="BH2927" s="12"/>
      <c r="BI2927" s="12"/>
      <c r="BJ2927" s="12"/>
      <c r="BK2927" s="12"/>
    </row>
    <row r="2928" spans="1:63" s="5" customFormat="1">
      <c r="A2928" s="13"/>
      <c r="B2928" s="13"/>
      <c r="C2928" s="45"/>
      <c r="E2928" s="46"/>
      <c r="F2928" s="47"/>
      <c r="G2928" s="48"/>
      <c r="H2928" s="49"/>
      <c r="I2928" s="49"/>
      <c r="J2928" s="49"/>
      <c r="K2928" s="50"/>
      <c r="L2928" s="50"/>
      <c r="M2928" s="50"/>
      <c r="N2928" s="50"/>
      <c r="O2928" s="50"/>
      <c r="P2928" s="50"/>
      <c r="Q2928" s="50"/>
      <c r="R2928" s="51"/>
      <c r="S2928" s="51"/>
      <c r="T2928" s="51"/>
      <c r="U2928" s="51"/>
      <c r="V2928" s="51"/>
      <c r="W2928" s="51"/>
      <c r="X2928" s="44"/>
      <c r="AF2928" s="52"/>
      <c r="AM2928" s="7"/>
      <c r="AN2928" s="7"/>
      <c r="AO2928" s="53"/>
      <c r="AP2928" s="54"/>
      <c r="AQ2928" s="54"/>
      <c r="AR2928" s="7"/>
      <c r="AS2928" s="54"/>
      <c r="AT2928" s="53"/>
      <c r="AU2928" s="7"/>
      <c r="AV2928" s="7"/>
      <c r="AW2928" s="55"/>
      <c r="AX2928" s="56"/>
      <c r="AY2928" s="55"/>
      <c r="AZ2928" s="55"/>
      <c r="BA2928" s="55"/>
      <c r="BB2928" s="11"/>
      <c r="BC2928" s="12"/>
      <c r="BD2928" s="12"/>
      <c r="BE2928" s="12"/>
      <c r="BF2928" s="12"/>
      <c r="BG2928" s="12"/>
      <c r="BH2928" s="12"/>
      <c r="BI2928" s="12"/>
      <c r="BJ2928" s="12"/>
      <c r="BK2928" s="12"/>
    </row>
    <row r="2929" spans="1:63" s="5" customFormat="1">
      <c r="A2929" s="13"/>
      <c r="B2929" s="13"/>
      <c r="C2929" s="45"/>
      <c r="E2929" s="46"/>
      <c r="F2929" s="47"/>
      <c r="G2929" s="48"/>
      <c r="H2929" s="49"/>
      <c r="I2929" s="49"/>
      <c r="J2929" s="49"/>
      <c r="K2929" s="50"/>
      <c r="L2929" s="50"/>
      <c r="M2929" s="50"/>
      <c r="N2929" s="50"/>
      <c r="O2929" s="50"/>
      <c r="P2929" s="50"/>
      <c r="Q2929" s="50"/>
      <c r="R2929" s="51"/>
      <c r="S2929" s="51"/>
      <c r="T2929" s="51"/>
      <c r="U2929" s="51"/>
      <c r="V2929" s="51"/>
      <c r="W2929" s="51"/>
      <c r="X2929" s="44"/>
      <c r="AF2929" s="52"/>
      <c r="AM2929" s="7"/>
      <c r="AN2929" s="7"/>
      <c r="AO2929" s="53"/>
      <c r="AP2929" s="54"/>
      <c r="AQ2929" s="54"/>
      <c r="AR2929" s="7"/>
      <c r="AS2929" s="54"/>
      <c r="AT2929" s="53"/>
      <c r="AU2929" s="7"/>
      <c r="AV2929" s="7"/>
      <c r="AW2929" s="55"/>
      <c r="AX2929" s="56"/>
      <c r="AY2929" s="55"/>
      <c r="AZ2929" s="55"/>
      <c r="BA2929" s="55"/>
      <c r="BB2929" s="11"/>
      <c r="BC2929" s="12"/>
      <c r="BD2929" s="12"/>
      <c r="BE2929" s="12"/>
      <c r="BF2929" s="12"/>
      <c r="BG2929" s="12"/>
      <c r="BH2929" s="12"/>
      <c r="BI2929" s="12"/>
      <c r="BJ2929" s="12"/>
      <c r="BK2929" s="12"/>
    </row>
    <row r="2930" spans="1:63" s="5" customFormat="1">
      <c r="A2930" s="13"/>
      <c r="B2930" s="13"/>
      <c r="C2930" s="45"/>
      <c r="E2930" s="46"/>
      <c r="F2930" s="47"/>
      <c r="G2930" s="48"/>
      <c r="H2930" s="49"/>
      <c r="I2930" s="49"/>
      <c r="J2930" s="49"/>
      <c r="K2930" s="50"/>
      <c r="L2930" s="50"/>
      <c r="M2930" s="50"/>
      <c r="N2930" s="50"/>
      <c r="O2930" s="50"/>
      <c r="P2930" s="50"/>
      <c r="Q2930" s="50"/>
      <c r="R2930" s="51"/>
      <c r="S2930" s="51"/>
      <c r="T2930" s="51"/>
      <c r="U2930" s="51"/>
      <c r="V2930" s="51"/>
      <c r="W2930" s="51"/>
      <c r="X2930" s="44"/>
      <c r="AF2930" s="52"/>
      <c r="AM2930" s="7"/>
      <c r="AN2930" s="7"/>
      <c r="AO2930" s="53"/>
      <c r="AP2930" s="54"/>
      <c r="AQ2930" s="54"/>
      <c r="AR2930" s="7"/>
      <c r="AS2930" s="54"/>
      <c r="AT2930" s="53"/>
      <c r="AU2930" s="7"/>
      <c r="AV2930" s="7"/>
      <c r="AW2930" s="55"/>
      <c r="AX2930" s="56"/>
      <c r="AY2930" s="55"/>
      <c r="AZ2930" s="55"/>
      <c r="BA2930" s="55"/>
      <c r="BB2930" s="11"/>
      <c r="BC2930" s="12"/>
      <c r="BD2930" s="12"/>
      <c r="BE2930" s="12"/>
      <c r="BF2930" s="12"/>
      <c r="BG2930" s="12"/>
      <c r="BH2930" s="12"/>
      <c r="BI2930" s="12"/>
      <c r="BJ2930" s="12"/>
      <c r="BK2930" s="12"/>
    </row>
    <row r="2931" spans="1:63" s="5" customFormat="1">
      <c r="A2931" s="13"/>
      <c r="B2931" s="13"/>
      <c r="C2931" s="45"/>
      <c r="E2931" s="46"/>
      <c r="F2931" s="47"/>
      <c r="G2931" s="48"/>
      <c r="H2931" s="49"/>
      <c r="I2931" s="49"/>
      <c r="J2931" s="49"/>
      <c r="K2931" s="50"/>
      <c r="L2931" s="50"/>
      <c r="M2931" s="50"/>
      <c r="N2931" s="50"/>
      <c r="O2931" s="50"/>
      <c r="P2931" s="50"/>
      <c r="Q2931" s="50"/>
      <c r="R2931" s="51"/>
      <c r="S2931" s="51"/>
      <c r="T2931" s="51"/>
      <c r="U2931" s="51"/>
      <c r="V2931" s="51"/>
      <c r="W2931" s="51"/>
      <c r="X2931" s="44"/>
      <c r="AF2931" s="52"/>
      <c r="AM2931" s="7"/>
      <c r="AN2931" s="7"/>
      <c r="AO2931" s="53"/>
      <c r="AP2931" s="54"/>
      <c r="AQ2931" s="54"/>
      <c r="AR2931" s="7"/>
      <c r="AS2931" s="54"/>
      <c r="AT2931" s="53"/>
      <c r="AU2931" s="7"/>
      <c r="AV2931" s="7"/>
      <c r="AW2931" s="55"/>
      <c r="AX2931" s="56"/>
      <c r="AY2931" s="55"/>
      <c r="AZ2931" s="55"/>
      <c r="BA2931" s="55"/>
      <c r="BB2931" s="11"/>
      <c r="BC2931" s="12"/>
      <c r="BD2931" s="12"/>
      <c r="BE2931" s="12"/>
      <c r="BF2931" s="12"/>
      <c r="BG2931" s="12"/>
      <c r="BH2931" s="12"/>
      <c r="BI2931" s="12"/>
      <c r="BJ2931" s="12"/>
      <c r="BK2931" s="12"/>
    </row>
    <row r="2932" spans="1:63" s="5" customFormat="1">
      <c r="A2932" s="13"/>
      <c r="B2932" s="13"/>
      <c r="C2932" s="45"/>
      <c r="E2932" s="46"/>
      <c r="F2932" s="47"/>
      <c r="G2932" s="48"/>
      <c r="H2932" s="49"/>
      <c r="I2932" s="49"/>
      <c r="J2932" s="49"/>
      <c r="K2932" s="50"/>
      <c r="L2932" s="50"/>
      <c r="M2932" s="50"/>
      <c r="N2932" s="50"/>
      <c r="O2932" s="50"/>
      <c r="P2932" s="50"/>
      <c r="Q2932" s="50"/>
      <c r="R2932" s="51"/>
      <c r="S2932" s="51"/>
      <c r="T2932" s="51"/>
      <c r="U2932" s="51"/>
      <c r="V2932" s="51"/>
      <c r="W2932" s="51"/>
      <c r="X2932" s="44"/>
      <c r="AF2932" s="52"/>
      <c r="AM2932" s="7"/>
      <c r="AN2932" s="7"/>
      <c r="AO2932" s="53"/>
      <c r="AP2932" s="54"/>
      <c r="AQ2932" s="54"/>
      <c r="AR2932" s="7"/>
      <c r="AS2932" s="54"/>
      <c r="AT2932" s="53"/>
      <c r="AU2932" s="7"/>
      <c r="AV2932" s="7"/>
      <c r="AW2932" s="55"/>
      <c r="AX2932" s="56"/>
      <c r="AY2932" s="55"/>
      <c r="AZ2932" s="55"/>
      <c r="BA2932" s="55"/>
      <c r="BB2932" s="11"/>
      <c r="BC2932" s="12"/>
      <c r="BD2932" s="12"/>
      <c r="BE2932" s="12"/>
      <c r="BF2932" s="12"/>
      <c r="BG2932" s="12"/>
      <c r="BH2932" s="12"/>
      <c r="BI2932" s="12"/>
      <c r="BJ2932" s="12"/>
      <c r="BK2932" s="12"/>
    </row>
    <row r="2933" spans="1:63" s="5" customFormat="1">
      <c r="A2933" s="13"/>
      <c r="B2933" s="13"/>
      <c r="C2933" s="45"/>
      <c r="E2933" s="46"/>
      <c r="F2933" s="47"/>
      <c r="G2933" s="48"/>
      <c r="H2933" s="49"/>
      <c r="I2933" s="49"/>
      <c r="J2933" s="49"/>
      <c r="K2933" s="50"/>
      <c r="L2933" s="50"/>
      <c r="M2933" s="50"/>
      <c r="N2933" s="50"/>
      <c r="O2933" s="50"/>
      <c r="P2933" s="50"/>
      <c r="Q2933" s="50"/>
      <c r="R2933" s="51"/>
      <c r="S2933" s="51"/>
      <c r="T2933" s="51"/>
      <c r="U2933" s="51"/>
      <c r="V2933" s="51"/>
      <c r="W2933" s="51"/>
      <c r="X2933" s="44"/>
      <c r="AF2933" s="52"/>
      <c r="AM2933" s="7"/>
      <c r="AN2933" s="7"/>
      <c r="AO2933" s="53"/>
      <c r="AP2933" s="54"/>
      <c r="AQ2933" s="54"/>
      <c r="AR2933" s="7"/>
      <c r="AS2933" s="54"/>
      <c r="AT2933" s="53"/>
      <c r="AU2933" s="7"/>
      <c r="AV2933" s="7"/>
      <c r="AW2933" s="55"/>
      <c r="AX2933" s="56"/>
      <c r="AY2933" s="55"/>
      <c r="AZ2933" s="55"/>
      <c r="BA2933" s="55"/>
      <c r="BB2933" s="11"/>
      <c r="BC2933" s="12"/>
      <c r="BD2933" s="12"/>
      <c r="BE2933" s="12"/>
      <c r="BF2933" s="12"/>
      <c r="BG2933" s="12"/>
      <c r="BH2933" s="12"/>
      <c r="BI2933" s="12"/>
      <c r="BJ2933" s="12"/>
      <c r="BK2933" s="12"/>
    </row>
    <row r="2934" spans="1:63" s="5" customFormat="1">
      <c r="A2934" s="13"/>
      <c r="B2934" s="13"/>
      <c r="C2934" s="45"/>
      <c r="E2934" s="46"/>
      <c r="F2934" s="47"/>
      <c r="G2934" s="48"/>
      <c r="H2934" s="49"/>
      <c r="I2934" s="49"/>
      <c r="J2934" s="49"/>
      <c r="K2934" s="50"/>
      <c r="L2934" s="50"/>
      <c r="M2934" s="50"/>
      <c r="N2934" s="50"/>
      <c r="O2934" s="50"/>
      <c r="P2934" s="50"/>
      <c r="Q2934" s="50"/>
      <c r="R2934" s="51"/>
      <c r="S2934" s="51"/>
      <c r="T2934" s="51"/>
      <c r="U2934" s="51"/>
      <c r="V2934" s="51"/>
      <c r="W2934" s="51"/>
      <c r="X2934" s="44"/>
      <c r="AF2934" s="52"/>
      <c r="AM2934" s="7"/>
      <c r="AN2934" s="7"/>
      <c r="AO2934" s="53"/>
      <c r="AP2934" s="54"/>
      <c r="AQ2934" s="54"/>
      <c r="AR2934" s="7"/>
      <c r="AS2934" s="54"/>
      <c r="AT2934" s="53"/>
      <c r="AU2934" s="7"/>
      <c r="AV2934" s="7"/>
      <c r="AW2934" s="55"/>
      <c r="AX2934" s="56"/>
      <c r="AY2934" s="55"/>
      <c r="AZ2934" s="55"/>
      <c r="BA2934" s="55"/>
      <c r="BB2934" s="11"/>
      <c r="BC2934" s="12"/>
      <c r="BD2934" s="12"/>
      <c r="BE2934" s="12"/>
      <c r="BF2934" s="12"/>
      <c r="BG2934" s="12"/>
      <c r="BH2934" s="12"/>
      <c r="BI2934" s="12"/>
      <c r="BJ2934" s="12"/>
      <c r="BK2934" s="12"/>
    </row>
    <row r="2935" spans="1:63" s="5" customFormat="1">
      <c r="A2935" s="13"/>
      <c r="B2935" s="13"/>
      <c r="C2935" s="45"/>
      <c r="E2935" s="46"/>
      <c r="F2935" s="47"/>
      <c r="G2935" s="48"/>
      <c r="H2935" s="49"/>
      <c r="I2935" s="49"/>
      <c r="J2935" s="49"/>
      <c r="K2935" s="50"/>
      <c r="L2935" s="50"/>
      <c r="M2935" s="50"/>
      <c r="N2935" s="50"/>
      <c r="O2935" s="50"/>
      <c r="P2935" s="50"/>
      <c r="Q2935" s="50"/>
      <c r="R2935" s="51"/>
      <c r="S2935" s="51"/>
      <c r="T2935" s="51"/>
      <c r="U2935" s="51"/>
      <c r="V2935" s="51"/>
      <c r="W2935" s="51"/>
      <c r="X2935" s="44"/>
      <c r="AF2935" s="52"/>
      <c r="AM2935" s="7"/>
      <c r="AN2935" s="7"/>
      <c r="AO2935" s="53"/>
      <c r="AP2935" s="54"/>
      <c r="AQ2935" s="54"/>
      <c r="AR2935" s="7"/>
      <c r="AS2935" s="54"/>
      <c r="AT2935" s="53"/>
      <c r="AU2935" s="7"/>
      <c r="AV2935" s="7"/>
      <c r="AW2935" s="55"/>
      <c r="AX2935" s="56"/>
      <c r="AY2935" s="55"/>
      <c r="AZ2935" s="55"/>
      <c r="BA2935" s="55"/>
      <c r="BB2935" s="11"/>
      <c r="BC2935" s="12"/>
      <c r="BD2935" s="12"/>
      <c r="BE2935" s="12"/>
      <c r="BF2935" s="12"/>
      <c r="BG2935" s="12"/>
      <c r="BH2935" s="12"/>
      <c r="BI2935" s="12"/>
      <c r="BJ2935" s="12"/>
      <c r="BK2935" s="12"/>
    </row>
    <row r="2936" spans="1:63" s="5" customFormat="1">
      <c r="A2936" s="13"/>
      <c r="B2936" s="13"/>
      <c r="C2936" s="45"/>
      <c r="E2936" s="46"/>
      <c r="F2936" s="47"/>
      <c r="G2936" s="48"/>
      <c r="H2936" s="49"/>
      <c r="I2936" s="49"/>
      <c r="J2936" s="49"/>
      <c r="K2936" s="50"/>
      <c r="L2936" s="50"/>
      <c r="M2936" s="50"/>
      <c r="N2936" s="50"/>
      <c r="O2936" s="50"/>
      <c r="P2936" s="50"/>
      <c r="Q2936" s="50"/>
      <c r="R2936" s="51"/>
      <c r="S2936" s="51"/>
      <c r="T2936" s="51"/>
      <c r="U2936" s="51"/>
      <c r="V2936" s="51"/>
      <c r="W2936" s="51"/>
      <c r="X2936" s="44"/>
      <c r="AF2936" s="52"/>
      <c r="AM2936" s="7"/>
      <c r="AN2936" s="7"/>
      <c r="AO2936" s="53"/>
      <c r="AP2936" s="54"/>
      <c r="AQ2936" s="54"/>
      <c r="AR2936" s="7"/>
      <c r="AS2936" s="54"/>
      <c r="AT2936" s="53"/>
      <c r="AU2936" s="7"/>
      <c r="AV2936" s="7"/>
      <c r="AW2936" s="55"/>
      <c r="AX2936" s="56"/>
      <c r="AY2936" s="55"/>
      <c r="AZ2936" s="55"/>
      <c r="BA2936" s="55"/>
      <c r="BB2936" s="11"/>
      <c r="BC2936" s="12"/>
      <c r="BD2936" s="12"/>
      <c r="BE2936" s="12"/>
      <c r="BF2936" s="12"/>
      <c r="BG2936" s="12"/>
      <c r="BH2936" s="12"/>
      <c r="BI2936" s="12"/>
      <c r="BJ2936" s="12"/>
      <c r="BK2936" s="12"/>
    </row>
    <row r="2937" spans="1:63" s="5" customFormat="1">
      <c r="A2937" s="13"/>
      <c r="B2937" s="13"/>
      <c r="C2937" s="45"/>
      <c r="E2937" s="46"/>
      <c r="F2937" s="47"/>
      <c r="G2937" s="48"/>
      <c r="H2937" s="49"/>
      <c r="I2937" s="49"/>
      <c r="J2937" s="49"/>
      <c r="K2937" s="50"/>
      <c r="L2937" s="50"/>
      <c r="M2937" s="50"/>
      <c r="N2937" s="50"/>
      <c r="O2937" s="50"/>
      <c r="P2937" s="50"/>
      <c r="Q2937" s="50"/>
      <c r="R2937" s="51"/>
      <c r="S2937" s="51"/>
      <c r="T2937" s="51"/>
      <c r="U2937" s="51"/>
      <c r="V2937" s="51"/>
      <c r="W2937" s="51"/>
      <c r="X2937" s="44"/>
      <c r="AF2937" s="52"/>
      <c r="AM2937" s="7"/>
      <c r="AN2937" s="7"/>
      <c r="AO2937" s="53"/>
      <c r="AP2937" s="54"/>
      <c r="AQ2937" s="54"/>
      <c r="AR2937" s="7"/>
      <c r="AS2937" s="54"/>
      <c r="AT2937" s="53"/>
      <c r="AU2937" s="7"/>
      <c r="AV2937" s="7"/>
      <c r="AW2937" s="55"/>
      <c r="AX2937" s="56"/>
      <c r="AY2937" s="55"/>
      <c r="AZ2937" s="55"/>
      <c r="BA2937" s="55"/>
      <c r="BB2937" s="11"/>
      <c r="BC2937" s="12"/>
      <c r="BD2937" s="12"/>
      <c r="BE2937" s="12"/>
      <c r="BF2937" s="12"/>
      <c r="BG2937" s="12"/>
      <c r="BH2937" s="12"/>
      <c r="BI2937" s="12"/>
      <c r="BJ2937" s="12"/>
      <c r="BK2937" s="12"/>
    </row>
    <row r="2938" spans="1:63" s="5" customFormat="1">
      <c r="A2938" s="13"/>
      <c r="B2938" s="13"/>
      <c r="C2938" s="45"/>
      <c r="E2938" s="46"/>
      <c r="F2938" s="47"/>
      <c r="G2938" s="48"/>
      <c r="H2938" s="49"/>
      <c r="I2938" s="49"/>
      <c r="J2938" s="49"/>
      <c r="K2938" s="50"/>
      <c r="L2938" s="50"/>
      <c r="M2938" s="50"/>
      <c r="N2938" s="50"/>
      <c r="O2938" s="50"/>
      <c r="P2938" s="50"/>
      <c r="Q2938" s="50"/>
      <c r="R2938" s="51"/>
      <c r="S2938" s="51"/>
      <c r="T2938" s="51"/>
      <c r="U2938" s="51"/>
      <c r="V2938" s="51"/>
      <c r="W2938" s="51"/>
      <c r="X2938" s="44"/>
      <c r="AF2938" s="52"/>
      <c r="AM2938" s="7"/>
      <c r="AN2938" s="7"/>
      <c r="AO2938" s="53"/>
      <c r="AP2938" s="54"/>
      <c r="AQ2938" s="54"/>
      <c r="AR2938" s="7"/>
      <c r="AS2938" s="54"/>
      <c r="AT2938" s="53"/>
      <c r="AU2938" s="7"/>
      <c r="AV2938" s="7"/>
      <c r="AW2938" s="55"/>
      <c r="AX2938" s="56"/>
      <c r="AY2938" s="55"/>
      <c r="AZ2938" s="55"/>
      <c r="BA2938" s="55"/>
      <c r="BB2938" s="11"/>
      <c r="BC2938" s="12"/>
      <c r="BD2938" s="12"/>
      <c r="BE2938" s="12"/>
      <c r="BF2938" s="12"/>
      <c r="BG2938" s="12"/>
      <c r="BH2938" s="12"/>
      <c r="BI2938" s="12"/>
      <c r="BJ2938" s="12"/>
      <c r="BK2938" s="12"/>
    </row>
    <row r="2939" spans="1:63" s="5" customFormat="1">
      <c r="A2939" s="13"/>
      <c r="B2939" s="13"/>
      <c r="C2939" s="45"/>
      <c r="E2939" s="46"/>
      <c r="F2939" s="47"/>
      <c r="G2939" s="48"/>
      <c r="H2939" s="49"/>
      <c r="I2939" s="49"/>
      <c r="J2939" s="49"/>
      <c r="K2939" s="50"/>
      <c r="L2939" s="50"/>
      <c r="M2939" s="50"/>
      <c r="N2939" s="50"/>
      <c r="O2939" s="50"/>
      <c r="P2939" s="50"/>
      <c r="Q2939" s="50"/>
      <c r="R2939" s="51"/>
      <c r="S2939" s="51"/>
      <c r="T2939" s="51"/>
      <c r="U2939" s="51"/>
      <c r="V2939" s="51"/>
      <c r="W2939" s="51"/>
      <c r="X2939" s="44"/>
      <c r="AF2939" s="52"/>
      <c r="AM2939" s="7"/>
      <c r="AN2939" s="7"/>
      <c r="AO2939" s="53"/>
      <c r="AP2939" s="54"/>
      <c r="AQ2939" s="54"/>
      <c r="AR2939" s="7"/>
      <c r="AS2939" s="54"/>
      <c r="AT2939" s="53"/>
      <c r="AU2939" s="7"/>
      <c r="AV2939" s="7"/>
      <c r="AW2939" s="55"/>
      <c r="AX2939" s="56"/>
      <c r="AY2939" s="55"/>
      <c r="AZ2939" s="55"/>
      <c r="BA2939" s="55"/>
      <c r="BB2939" s="11"/>
      <c r="BC2939" s="12"/>
      <c r="BD2939" s="12"/>
      <c r="BE2939" s="12"/>
      <c r="BF2939" s="12"/>
      <c r="BG2939" s="12"/>
      <c r="BH2939" s="12"/>
      <c r="BI2939" s="12"/>
      <c r="BJ2939" s="12"/>
      <c r="BK2939" s="12"/>
    </row>
    <row r="2940" spans="1:63" s="5" customFormat="1">
      <c r="A2940" s="13"/>
      <c r="B2940" s="13"/>
      <c r="C2940" s="45"/>
      <c r="E2940" s="46"/>
      <c r="F2940" s="47"/>
      <c r="G2940" s="48"/>
      <c r="H2940" s="49"/>
      <c r="I2940" s="49"/>
      <c r="J2940" s="49"/>
      <c r="K2940" s="50"/>
      <c r="L2940" s="50"/>
      <c r="M2940" s="50"/>
      <c r="N2940" s="50"/>
      <c r="O2940" s="50"/>
      <c r="P2940" s="50"/>
      <c r="Q2940" s="50"/>
      <c r="R2940" s="51"/>
      <c r="S2940" s="51"/>
      <c r="T2940" s="51"/>
      <c r="U2940" s="51"/>
      <c r="V2940" s="51"/>
      <c r="W2940" s="51"/>
      <c r="X2940" s="44"/>
      <c r="AF2940" s="52"/>
      <c r="AM2940" s="7"/>
      <c r="AN2940" s="7"/>
      <c r="AO2940" s="53"/>
      <c r="AP2940" s="54"/>
      <c r="AQ2940" s="54"/>
      <c r="AR2940" s="7"/>
      <c r="AS2940" s="54"/>
      <c r="AT2940" s="53"/>
      <c r="AU2940" s="7"/>
      <c r="AV2940" s="7"/>
      <c r="AW2940" s="55"/>
      <c r="AX2940" s="56"/>
      <c r="AY2940" s="55"/>
      <c r="AZ2940" s="55"/>
      <c r="BA2940" s="55"/>
      <c r="BB2940" s="11"/>
      <c r="BC2940" s="12"/>
      <c r="BD2940" s="12"/>
      <c r="BE2940" s="12"/>
      <c r="BF2940" s="12"/>
      <c r="BG2940" s="12"/>
      <c r="BH2940" s="12"/>
      <c r="BI2940" s="12"/>
      <c r="BJ2940" s="12"/>
      <c r="BK2940" s="12"/>
    </row>
    <row r="2941" spans="1:63" s="5" customFormat="1">
      <c r="A2941" s="13"/>
      <c r="B2941" s="13"/>
      <c r="C2941" s="45"/>
      <c r="E2941" s="46"/>
      <c r="F2941" s="47"/>
      <c r="G2941" s="48"/>
      <c r="H2941" s="49"/>
      <c r="I2941" s="49"/>
      <c r="J2941" s="49"/>
      <c r="K2941" s="50"/>
      <c r="L2941" s="50"/>
      <c r="M2941" s="50"/>
      <c r="N2941" s="50"/>
      <c r="O2941" s="50"/>
      <c r="P2941" s="50"/>
      <c r="Q2941" s="50"/>
      <c r="R2941" s="51"/>
      <c r="S2941" s="51"/>
      <c r="T2941" s="51"/>
      <c r="U2941" s="51"/>
      <c r="V2941" s="51"/>
      <c r="W2941" s="51"/>
      <c r="X2941" s="44"/>
      <c r="AF2941" s="52"/>
      <c r="AM2941" s="7"/>
      <c r="AN2941" s="7"/>
      <c r="AO2941" s="53"/>
      <c r="AP2941" s="54"/>
      <c r="AQ2941" s="54"/>
      <c r="AR2941" s="7"/>
      <c r="AS2941" s="54"/>
      <c r="AT2941" s="53"/>
      <c r="AU2941" s="7"/>
      <c r="AV2941" s="7"/>
      <c r="AW2941" s="55"/>
      <c r="AX2941" s="56"/>
      <c r="AY2941" s="55"/>
      <c r="AZ2941" s="55"/>
      <c r="BA2941" s="55"/>
      <c r="BB2941" s="11"/>
      <c r="BC2941" s="12"/>
      <c r="BD2941" s="12"/>
      <c r="BE2941" s="12"/>
      <c r="BF2941" s="12"/>
      <c r="BG2941" s="12"/>
      <c r="BH2941" s="12"/>
      <c r="BI2941" s="12"/>
      <c r="BJ2941" s="12"/>
      <c r="BK2941" s="12"/>
    </row>
    <row r="2942" spans="1:63" s="5" customFormat="1">
      <c r="A2942" s="13"/>
      <c r="B2942" s="13"/>
      <c r="C2942" s="45"/>
      <c r="E2942" s="46"/>
      <c r="F2942" s="47"/>
      <c r="G2942" s="48"/>
      <c r="H2942" s="49"/>
      <c r="I2942" s="49"/>
      <c r="J2942" s="49"/>
      <c r="K2942" s="50"/>
      <c r="L2942" s="50"/>
      <c r="M2942" s="50"/>
      <c r="N2942" s="50"/>
      <c r="O2942" s="50"/>
      <c r="P2942" s="50"/>
      <c r="Q2942" s="50"/>
      <c r="R2942" s="51"/>
      <c r="S2942" s="51"/>
      <c r="T2942" s="51"/>
      <c r="U2942" s="51"/>
      <c r="V2942" s="51"/>
      <c r="W2942" s="51"/>
      <c r="X2942" s="44"/>
      <c r="AF2942" s="52"/>
      <c r="AM2942" s="7"/>
      <c r="AN2942" s="7"/>
      <c r="AO2942" s="53"/>
      <c r="AP2942" s="54"/>
      <c r="AQ2942" s="54"/>
      <c r="AR2942" s="7"/>
      <c r="AS2942" s="54"/>
      <c r="AT2942" s="53"/>
      <c r="AU2942" s="7"/>
      <c r="AV2942" s="7"/>
      <c r="AW2942" s="55"/>
      <c r="AX2942" s="56"/>
      <c r="AY2942" s="55"/>
      <c r="AZ2942" s="55"/>
      <c r="BA2942" s="55"/>
      <c r="BB2942" s="11"/>
      <c r="BC2942" s="12"/>
      <c r="BD2942" s="12"/>
      <c r="BE2942" s="12"/>
      <c r="BF2942" s="12"/>
      <c r="BG2942" s="12"/>
      <c r="BH2942" s="12"/>
      <c r="BI2942" s="12"/>
      <c r="BJ2942" s="12"/>
      <c r="BK2942" s="12"/>
    </row>
    <row r="2943" spans="1:63" s="5" customFormat="1">
      <c r="A2943" s="13"/>
      <c r="B2943" s="13"/>
      <c r="C2943" s="45"/>
      <c r="E2943" s="46"/>
      <c r="F2943" s="47"/>
      <c r="G2943" s="48"/>
      <c r="H2943" s="49"/>
      <c r="I2943" s="49"/>
      <c r="J2943" s="49"/>
      <c r="K2943" s="50"/>
      <c r="L2943" s="50"/>
      <c r="M2943" s="50"/>
      <c r="N2943" s="50"/>
      <c r="O2943" s="50"/>
      <c r="P2943" s="50"/>
      <c r="Q2943" s="50"/>
      <c r="R2943" s="51"/>
      <c r="S2943" s="51"/>
      <c r="T2943" s="51"/>
      <c r="U2943" s="51"/>
      <c r="V2943" s="51"/>
      <c r="W2943" s="51"/>
      <c r="X2943" s="44"/>
      <c r="AF2943" s="52"/>
      <c r="AM2943" s="7"/>
      <c r="AN2943" s="7"/>
      <c r="AO2943" s="53"/>
      <c r="AP2943" s="54"/>
      <c r="AQ2943" s="54"/>
      <c r="AR2943" s="7"/>
      <c r="AS2943" s="54"/>
      <c r="AT2943" s="53"/>
      <c r="AU2943" s="7"/>
      <c r="AV2943" s="7"/>
      <c r="AW2943" s="55"/>
      <c r="AX2943" s="56"/>
      <c r="AY2943" s="55"/>
      <c r="AZ2943" s="55"/>
      <c r="BA2943" s="55"/>
      <c r="BB2943" s="11"/>
      <c r="BC2943" s="12"/>
      <c r="BD2943" s="12"/>
      <c r="BE2943" s="12"/>
      <c r="BF2943" s="12"/>
      <c r="BG2943" s="12"/>
      <c r="BH2943" s="12"/>
      <c r="BI2943" s="12"/>
      <c r="BJ2943" s="12"/>
      <c r="BK2943" s="12"/>
    </row>
    <row r="2944" spans="1:63" s="5" customFormat="1">
      <c r="A2944" s="13"/>
      <c r="B2944" s="13"/>
      <c r="C2944" s="45"/>
      <c r="E2944" s="46"/>
      <c r="F2944" s="47"/>
      <c r="G2944" s="48"/>
      <c r="H2944" s="49"/>
      <c r="I2944" s="49"/>
      <c r="J2944" s="49"/>
      <c r="K2944" s="50"/>
      <c r="L2944" s="50"/>
      <c r="M2944" s="50"/>
      <c r="N2944" s="50"/>
      <c r="O2944" s="50"/>
      <c r="P2944" s="50"/>
      <c r="Q2944" s="50"/>
      <c r="R2944" s="51"/>
      <c r="S2944" s="51"/>
      <c r="T2944" s="51"/>
      <c r="U2944" s="51"/>
      <c r="V2944" s="51"/>
      <c r="W2944" s="51"/>
      <c r="X2944" s="44"/>
      <c r="AF2944" s="52"/>
      <c r="AM2944" s="7"/>
      <c r="AN2944" s="7"/>
      <c r="AO2944" s="53"/>
      <c r="AP2944" s="54"/>
      <c r="AQ2944" s="54"/>
      <c r="AR2944" s="7"/>
      <c r="AS2944" s="54"/>
      <c r="AT2944" s="53"/>
      <c r="AU2944" s="7"/>
      <c r="AV2944" s="7"/>
      <c r="AW2944" s="55"/>
      <c r="AX2944" s="56"/>
      <c r="AY2944" s="55"/>
      <c r="AZ2944" s="55"/>
      <c r="BA2944" s="55"/>
      <c r="BB2944" s="11"/>
      <c r="BC2944" s="12"/>
      <c r="BD2944" s="12"/>
      <c r="BE2944" s="12"/>
      <c r="BF2944" s="12"/>
      <c r="BG2944" s="12"/>
      <c r="BH2944" s="12"/>
      <c r="BI2944" s="12"/>
      <c r="BJ2944" s="12"/>
      <c r="BK2944" s="12"/>
    </row>
    <row r="2945" spans="1:63" s="5" customFormat="1">
      <c r="A2945" s="13"/>
      <c r="B2945" s="13"/>
      <c r="C2945" s="45"/>
      <c r="E2945" s="46"/>
      <c r="F2945" s="47"/>
      <c r="G2945" s="48"/>
      <c r="H2945" s="49"/>
      <c r="I2945" s="49"/>
      <c r="J2945" s="49"/>
      <c r="K2945" s="50"/>
      <c r="L2945" s="50"/>
      <c r="M2945" s="50"/>
      <c r="N2945" s="50"/>
      <c r="O2945" s="50"/>
      <c r="P2945" s="50"/>
      <c r="Q2945" s="50"/>
      <c r="R2945" s="51"/>
      <c r="S2945" s="51"/>
      <c r="T2945" s="51"/>
      <c r="U2945" s="51"/>
      <c r="V2945" s="51"/>
      <c r="W2945" s="51"/>
      <c r="X2945" s="44"/>
      <c r="AF2945" s="52"/>
      <c r="AM2945" s="7"/>
      <c r="AN2945" s="7"/>
      <c r="AO2945" s="53"/>
      <c r="AP2945" s="54"/>
      <c r="AQ2945" s="54"/>
      <c r="AR2945" s="7"/>
      <c r="AS2945" s="54"/>
      <c r="AT2945" s="53"/>
      <c r="AU2945" s="7"/>
      <c r="AV2945" s="7"/>
      <c r="AW2945" s="55"/>
      <c r="AX2945" s="56"/>
      <c r="AY2945" s="55"/>
      <c r="AZ2945" s="55"/>
      <c r="BA2945" s="55"/>
      <c r="BB2945" s="11"/>
      <c r="BC2945" s="12"/>
      <c r="BD2945" s="12"/>
      <c r="BE2945" s="12"/>
      <c r="BF2945" s="12"/>
      <c r="BG2945" s="12"/>
      <c r="BH2945" s="12"/>
      <c r="BI2945" s="12"/>
      <c r="BJ2945" s="12"/>
      <c r="BK2945" s="12"/>
    </row>
    <row r="2946" spans="1:63" s="5" customFormat="1">
      <c r="A2946" s="13"/>
      <c r="B2946" s="13"/>
      <c r="C2946" s="45"/>
      <c r="E2946" s="46"/>
      <c r="F2946" s="47"/>
      <c r="G2946" s="48"/>
      <c r="H2946" s="49"/>
      <c r="I2946" s="49"/>
      <c r="J2946" s="49"/>
      <c r="K2946" s="50"/>
      <c r="L2946" s="50"/>
      <c r="M2946" s="50"/>
      <c r="N2946" s="50"/>
      <c r="O2946" s="50"/>
      <c r="P2946" s="50"/>
      <c r="Q2946" s="50"/>
      <c r="R2946" s="51"/>
      <c r="S2946" s="51"/>
      <c r="T2946" s="51"/>
      <c r="U2946" s="51"/>
      <c r="V2946" s="51"/>
      <c r="W2946" s="51"/>
      <c r="X2946" s="44"/>
      <c r="AF2946" s="52"/>
      <c r="AM2946" s="7"/>
      <c r="AN2946" s="7"/>
      <c r="AO2946" s="53"/>
      <c r="AP2946" s="54"/>
      <c r="AQ2946" s="54"/>
      <c r="AR2946" s="7"/>
      <c r="AS2946" s="54"/>
      <c r="AT2946" s="53"/>
      <c r="AU2946" s="7"/>
      <c r="AV2946" s="7"/>
      <c r="AW2946" s="55"/>
      <c r="AX2946" s="56"/>
      <c r="AY2946" s="55"/>
      <c r="AZ2946" s="55"/>
      <c r="BA2946" s="55"/>
      <c r="BB2946" s="11"/>
      <c r="BC2946" s="12"/>
      <c r="BD2946" s="12"/>
      <c r="BE2946" s="12"/>
      <c r="BF2946" s="12"/>
      <c r="BG2946" s="12"/>
      <c r="BH2946" s="12"/>
      <c r="BI2946" s="12"/>
      <c r="BJ2946" s="12"/>
      <c r="BK2946" s="12"/>
    </row>
    <row r="2947" spans="1:63" s="5" customFormat="1">
      <c r="A2947" s="13"/>
      <c r="B2947" s="13"/>
      <c r="C2947" s="45"/>
      <c r="E2947" s="46"/>
      <c r="F2947" s="47"/>
      <c r="G2947" s="48"/>
      <c r="H2947" s="49"/>
      <c r="I2947" s="49"/>
      <c r="J2947" s="49"/>
      <c r="K2947" s="50"/>
      <c r="L2947" s="50"/>
      <c r="M2947" s="50"/>
      <c r="N2947" s="50"/>
      <c r="O2947" s="50"/>
      <c r="P2947" s="50"/>
      <c r="Q2947" s="50"/>
      <c r="R2947" s="51"/>
      <c r="S2947" s="51"/>
      <c r="T2947" s="51"/>
      <c r="U2947" s="51"/>
      <c r="V2947" s="51"/>
      <c r="W2947" s="51"/>
      <c r="X2947" s="44"/>
      <c r="AF2947" s="52"/>
      <c r="AM2947" s="7"/>
      <c r="AN2947" s="7"/>
      <c r="AO2947" s="53"/>
      <c r="AP2947" s="54"/>
      <c r="AQ2947" s="54"/>
      <c r="AR2947" s="7"/>
      <c r="AS2947" s="54"/>
      <c r="AT2947" s="53"/>
      <c r="AU2947" s="7"/>
      <c r="AV2947" s="7"/>
      <c r="AW2947" s="55"/>
      <c r="AX2947" s="56"/>
      <c r="AY2947" s="55"/>
      <c r="AZ2947" s="55"/>
      <c r="BA2947" s="55"/>
      <c r="BB2947" s="11"/>
      <c r="BC2947" s="12"/>
      <c r="BD2947" s="12"/>
      <c r="BE2947" s="12"/>
      <c r="BF2947" s="12"/>
      <c r="BG2947" s="12"/>
      <c r="BH2947" s="12"/>
      <c r="BI2947" s="12"/>
      <c r="BJ2947" s="12"/>
      <c r="BK2947" s="12"/>
    </row>
    <row r="2948" spans="1:63" s="5" customFormat="1">
      <c r="A2948" s="13"/>
      <c r="B2948" s="13"/>
      <c r="C2948" s="45"/>
      <c r="E2948" s="46"/>
      <c r="F2948" s="47"/>
      <c r="G2948" s="48"/>
      <c r="H2948" s="49"/>
      <c r="I2948" s="49"/>
      <c r="J2948" s="49"/>
      <c r="K2948" s="50"/>
      <c r="L2948" s="50"/>
      <c r="M2948" s="50"/>
      <c r="N2948" s="50"/>
      <c r="O2948" s="50"/>
      <c r="P2948" s="50"/>
      <c r="Q2948" s="50"/>
      <c r="R2948" s="51"/>
      <c r="S2948" s="51"/>
      <c r="T2948" s="51"/>
      <c r="U2948" s="51"/>
      <c r="V2948" s="51"/>
      <c r="W2948" s="51"/>
      <c r="X2948" s="44"/>
      <c r="AF2948" s="52"/>
      <c r="AM2948" s="7"/>
      <c r="AN2948" s="7"/>
      <c r="AO2948" s="53"/>
      <c r="AP2948" s="54"/>
      <c r="AQ2948" s="54"/>
      <c r="AR2948" s="7"/>
      <c r="AS2948" s="54"/>
      <c r="AT2948" s="53"/>
      <c r="AU2948" s="7"/>
      <c r="AV2948" s="7"/>
      <c r="AW2948" s="55"/>
      <c r="AX2948" s="56"/>
      <c r="AY2948" s="55"/>
      <c r="AZ2948" s="55"/>
      <c r="BA2948" s="55"/>
      <c r="BB2948" s="11"/>
      <c r="BC2948" s="12"/>
      <c r="BD2948" s="12"/>
      <c r="BE2948" s="12"/>
      <c r="BF2948" s="12"/>
      <c r="BG2948" s="12"/>
      <c r="BH2948" s="12"/>
      <c r="BI2948" s="12"/>
      <c r="BJ2948" s="12"/>
      <c r="BK2948" s="12"/>
    </row>
    <row r="2949" spans="1:63" s="5" customFormat="1">
      <c r="A2949" s="13"/>
      <c r="B2949" s="13"/>
      <c r="C2949" s="45"/>
      <c r="E2949" s="46"/>
      <c r="F2949" s="47"/>
      <c r="G2949" s="48"/>
      <c r="H2949" s="49"/>
      <c r="I2949" s="49"/>
      <c r="J2949" s="49"/>
      <c r="K2949" s="50"/>
      <c r="L2949" s="50"/>
      <c r="M2949" s="50"/>
      <c r="N2949" s="50"/>
      <c r="O2949" s="50"/>
      <c r="P2949" s="50"/>
      <c r="Q2949" s="50"/>
      <c r="R2949" s="51"/>
      <c r="S2949" s="51"/>
      <c r="T2949" s="51"/>
      <c r="U2949" s="51"/>
      <c r="V2949" s="51"/>
      <c r="W2949" s="51"/>
      <c r="X2949" s="44"/>
      <c r="AF2949" s="52"/>
      <c r="AM2949" s="7"/>
      <c r="AN2949" s="7"/>
      <c r="AO2949" s="53"/>
      <c r="AP2949" s="54"/>
      <c r="AQ2949" s="54"/>
      <c r="AR2949" s="7"/>
      <c r="AS2949" s="54"/>
      <c r="AT2949" s="53"/>
      <c r="AU2949" s="7"/>
      <c r="AV2949" s="7"/>
      <c r="AW2949" s="55"/>
      <c r="AX2949" s="56"/>
      <c r="AY2949" s="55"/>
      <c r="AZ2949" s="55"/>
      <c r="BA2949" s="55"/>
      <c r="BB2949" s="11"/>
      <c r="BC2949" s="12"/>
      <c r="BD2949" s="12"/>
      <c r="BE2949" s="12"/>
      <c r="BF2949" s="12"/>
      <c r="BG2949" s="12"/>
      <c r="BH2949" s="12"/>
      <c r="BI2949" s="12"/>
      <c r="BJ2949" s="12"/>
      <c r="BK2949" s="12"/>
    </row>
    <row r="2950" spans="1:63" s="5" customFormat="1">
      <c r="A2950" s="13"/>
      <c r="B2950" s="13"/>
      <c r="C2950" s="45"/>
      <c r="E2950" s="46"/>
      <c r="F2950" s="47"/>
      <c r="G2950" s="48"/>
      <c r="H2950" s="49"/>
      <c r="I2950" s="49"/>
      <c r="J2950" s="49"/>
      <c r="K2950" s="50"/>
      <c r="L2950" s="50"/>
      <c r="M2950" s="50"/>
      <c r="N2950" s="50"/>
      <c r="O2950" s="50"/>
      <c r="P2950" s="50"/>
      <c r="Q2950" s="50"/>
      <c r="R2950" s="51"/>
      <c r="S2950" s="51"/>
      <c r="T2950" s="51"/>
      <c r="U2950" s="51"/>
      <c r="V2950" s="51"/>
      <c r="W2950" s="51"/>
      <c r="X2950" s="44"/>
      <c r="AF2950" s="52"/>
      <c r="AM2950" s="7"/>
      <c r="AN2950" s="7"/>
      <c r="AO2950" s="53"/>
      <c r="AP2950" s="54"/>
      <c r="AQ2950" s="54"/>
      <c r="AR2950" s="7"/>
      <c r="AS2950" s="54"/>
      <c r="AT2950" s="53"/>
      <c r="AU2950" s="7"/>
      <c r="AV2950" s="7"/>
      <c r="AW2950" s="55"/>
      <c r="AX2950" s="56"/>
      <c r="AY2950" s="55"/>
      <c r="AZ2950" s="55"/>
      <c r="BA2950" s="55"/>
      <c r="BB2950" s="11"/>
      <c r="BC2950" s="12"/>
      <c r="BD2950" s="12"/>
      <c r="BE2950" s="12"/>
      <c r="BF2950" s="12"/>
      <c r="BG2950" s="12"/>
      <c r="BH2950" s="12"/>
      <c r="BI2950" s="12"/>
      <c r="BJ2950" s="12"/>
      <c r="BK2950" s="12"/>
    </row>
    <row r="2951" spans="1:63" s="5" customFormat="1">
      <c r="A2951" s="13"/>
      <c r="B2951" s="13"/>
      <c r="C2951" s="45"/>
      <c r="E2951" s="46"/>
      <c r="F2951" s="47"/>
      <c r="G2951" s="48"/>
      <c r="H2951" s="49"/>
      <c r="I2951" s="49"/>
      <c r="J2951" s="49"/>
      <c r="K2951" s="50"/>
      <c r="L2951" s="50"/>
      <c r="M2951" s="50"/>
      <c r="N2951" s="50"/>
      <c r="O2951" s="50"/>
      <c r="P2951" s="50"/>
      <c r="Q2951" s="50"/>
      <c r="R2951" s="51"/>
      <c r="S2951" s="51"/>
      <c r="T2951" s="51"/>
      <c r="U2951" s="51"/>
      <c r="V2951" s="51"/>
      <c r="W2951" s="51"/>
      <c r="X2951" s="44"/>
      <c r="AF2951" s="52"/>
      <c r="AM2951" s="7"/>
      <c r="AN2951" s="7"/>
      <c r="AO2951" s="53"/>
      <c r="AP2951" s="54"/>
      <c r="AQ2951" s="54"/>
      <c r="AR2951" s="7"/>
      <c r="AS2951" s="54"/>
      <c r="AT2951" s="53"/>
      <c r="AU2951" s="7"/>
      <c r="AV2951" s="7"/>
      <c r="AW2951" s="55"/>
      <c r="AX2951" s="56"/>
      <c r="AY2951" s="55"/>
      <c r="AZ2951" s="55"/>
      <c r="BA2951" s="55"/>
      <c r="BB2951" s="11"/>
      <c r="BC2951" s="12"/>
      <c r="BD2951" s="12"/>
      <c r="BE2951" s="12"/>
      <c r="BF2951" s="12"/>
      <c r="BG2951" s="12"/>
      <c r="BH2951" s="12"/>
      <c r="BI2951" s="12"/>
      <c r="BJ2951" s="12"/>
      <c r="BK2951" s="12"/>
    </row>
    <row r="2952" spans="1:63" s="5" customFormat="1">
      <c r="A2952" s="13"/>
      <c r="B2952" s="13"/>
      <c r="C2952" s="45"/>
      <c r="E2952" s="46"/>
      <c r="F2952" s="47"/>
      <c r="G2952" s="48"/>
      <c r="H2952" s="49"/>
      <c r="I2952" s="49"/>
      <c r="J2952" s="49"/>
      <c r="K2952" s="50"/>
      <c r="L2952" s="50"/>
      <c r="M2952" s="50"/>
      <c r="N2952" s="50"/>
      <c r="O2952" s="50"/>
      <c r="P2952" s="50"/>
      <c r="Q2952" s="50"/>
      <c r="R2952" s="51"/>
      <c r="S2952" s="51"/>
      <c r="T2952" s="51"/>
      <c r="U2952" s="51"/>
      <c r="V2952" s="51"/>
      <c r="W2952" s="51"/>
      <c r="X2952" s="44"/>
      <c r="AF2952" s="52"/>
      <c r="AM2952" s="7"/>
      <c r="AN2952" s="7"/>
      <c r="AO2952" s="53"/>
      <c r="AP2952" s="54"/>
      <c r="AQ2952" s="54"/>
      <c r="AR2952" s="7"/>
      <c r="AS2952" s="54"/>
      <c r="AT2952" s="53"/>
      <c r="AU2952" s="7"/>
      <c r="AV2952" s="7"/>
      <c r="AW2952" s="55"/>
      <c r="AX2952" s="56"/>
      <c r="AY2952" s="55"/>
      <c r="AZ2952" s="55"/>
      <c r="BA2952" s="55"/>
      <c r="BB2952" s="11"/>
      <c r="BC2952" s="12"/>
      <c r="BD2952" s="12"/>
      <c r="BE2952" s="12"/>
      <c r="BF2952" s="12"/>
      <c r="BG2952" s="12"/>
      <c r="BH2952" s="12"/>
      <c r="BI2952" s="12"/>
      <c r="BJ2952" s="12"/>
      <c r="BK2952" s="12"/>
    </row>
    <row r="2953" spans="1:63" s="5" customFormat="1">
      <c r="A2953" s="13"/>
      <c r="B2953" s="13"/>
      <c r="C2953" s="45"/>
      <c r="E2953" s="46"/>
      <c r="F2953" s="47"/>
      <c r="G2953" s="48"/>
      <c r="H2953" s="49"/>
      <c r="I2953" s="49"/>
      <c r="J2953" s="49"/>
      <c r="K2953" s="50"/>
      <c r="L2953" s="50"/>
      <c r="M2953" s="50"/>
      <c r="N2953" s="50"/>
      <c r="O2953" s="50"/>
      <c r="P2953" s="50"/>
      <c r="Q2953" s="50"/>
      <c r="R2953" s="51"/>
      <c r="S2953" s="51"/>
      <c r="T2953" s="51"/>
      <c r="U2953" s="51"/>
      <c r="V2953" s="51"/>
      <c r="W2953" s="51"/>
      <c r="X2953" s="44"/>
      <c r="AF2953" s="52"/>
      <c r="AM2953" s="7"/>
      <c r="AN2953" s="7"/>
      <c r="AO2953" s="53"/>
      <c r="AP2953" s="54"/>
      <c r="AQ2953" s="54"/>
      <c r="AR2953" s="7"/>
      <c r="AS2953" s="54"/>
      <c r="AT2953" s="53"/>
      <c r="AU2953" s="7"/>
      <c r="AV2953" s="7"/>
      <c r="AW2953" s="55"/>
      <c r="AX2953" s="56"/>
      <c r="AY2953" s="55"/>
      <c r="AZ2953" s="55"/>
      <c r="BA2953" s="55"/>
      <c r="BB2953" s="11"/>
      <c r="BC2953" s="12"/>
      <c r="BD2953" s="12"/>
      <c r="BE2953" s="12"/>
      <c r="BF2953" s="12"/>
      <c r="BG2953" s="12"/>
      <c r="BH2953" s="12"/>
      <c r="BI2953" s="12"/>
      <c r="BJ2953" s="12"/>
      <c r="BK2953" s="12"/>
    </row>
    <row r="2954" spans="1:63" s="5" customFormat="1">
      <c r="A2954" s="13"/>
      <c r="B2954" s="13"/>
      <c r="C2954" s="45"/>
      <c r="E2954" s="46"/>
      <c r="F2954" s="47"/>
      <c r="G2954" s="48"/>
      <c r="H2954" s="49"/>
      <c r="I2954" s="49"/>
      <c r="J2954" s="49"/>
      <c r="K2954" s="50"/>
      <c r="L2954" s="50"/>
      <c r="M2954" s="50"/>
      <c r="N2954" s="50"/>
      <c r="O2954" s="50"/>
      <c r="P2954" s="50"/>
      <c r="Q2954" s="50"/>
      <c r="R2954" s="51"/>
      <c r="S2954" s="51"/>
      <c r="T2954" s="51"/>
      <c r="U2954" s="51"/>
      <c r="V2954" s="51"/>
      <c r="W2954" s="51"/>
      <c r="X2954" s="44"/>
      <c r="AF2954" s="52"/>
      <c r="AM2954" s="7"/>
      <c r="AN2954" s="7"/>
      <c r="AO2954" s="53"/>
      <c r="AP2954" s="54"/>
      <c r="AQ2954" s="54"/>
      <c r="AR2954" s="7"/>
      <c r="AS2954" s="54"/>
      <c r="AT2954" s="53"/>
      <c r="AU2954" s="7"/>
      <c r="AV2954" s="7"/>
      <c r="AW2954" s="55"/>
      <c r="AX2954" s="56"/>
      <c r="AY2954" s="55"/>
      <c r="AZ2954" s="55"/>
      <c r="BA2954" s="55"/>
      <c r="BB2954" s="11"/>
      <c r="BC2954" s="12"/>
      <c r="BD2954" s="12"/>
      <c r="BE2954" s="12"/>
      <c r="BF2954" s="12"/>
      <c r="BG2954" s="12"/>
      <c r="BH2954" s="12"/>
      <c r="BI2954" s="12"/>
      <c r="BJ2954" s="12"/>
      <c r="BK2954" s="12"/>
    </row>
    <row r="2955" spans="1:63" s="5" customFormat="1">
      <c r="A2955" s="13"/>
      <c r="B2955" s="13"/>
      <c r="C2955" s="45"/>
      <c r="E2955" s="46"/>
      <c r="F2955" s="47"/>
      <c r="G2955" s="48"/>
      <c r="H2955" s="49"/>
      <c r="I2955" s="49"/>
      <c r="J2955" s="49"/>
      <c r="K2955" s="50"/>
      <c r="L2955" s="50"/>
      <c r="M2955" s="50"/>
      <c r="N2955" s="50"/>
      <c r="O2955" s="50"/>
      <c r="P2955" s="50"/>
      <c r="Q2955" s="50"/>
      <c r="R2955" s="51"/>
      <c r="S2955" s="51"/>
      <c r="T2955" s="51"/>
      <c r="U2955" s="51"/>
      <c r="V2955" s="51"/>
      <c r="W2955" s="51"/>
      <c r="X2955" s="44"/>
      <c r="AF2955" s="52"/>
      <c r="AM2955" s="7"/>
      <c r="AN2955" s="7"/>
      <c r="AO2955" s="53"/>
      <c r="AP2955" s="54"/>
      <c r="AQ2955" s="54"/>
      <c r="AR2955" s="7"/>
      <c r="AS2955" s="54"/>
      <c r="AT2955" s="53"/>
      <c r="AU2955" s="7"/>
      <c r="AV2955" s="7"/>
      <c r="AW2955" s="55"/>
      <c r="AX2955" s="56"/>
      <c r="AY2955" s="55"/>
      <c r="AZ2955" s="55"/>
      <c r="BA2955" s="55"/>
      <c r="BB2955" s="11"/>
      <c r="BC2955" s="12"/>
      <c r="BD2955" s="12"/>
      <c r="BE2955" s="12"/>
      <c r="BF2955" s="12"/>
      <c r="BG2955" s="12"/>
      <c r="BH2955" s="12"/>
      <c r="BI2955" s="12"/>
      <c r="BJ2955" s="12"/>
      <c r="BK2955" s="12"/>
    </row>
    <row r="2956" spans="1:63" s="5" customFormat="1">
      <c r="A2956" s="13"/>
      <c r="B2956" s="13"/>
      <c r="C2956" s="45"/>
      <c r="E2956" s="46"/>
      <c r="F2956" s="47"/>
      <c r="G2956" s="48"/>
      <c r="H2956" s="49"/>
      <c r="I2956" s="49"/>
      <c r="J2956" s="49"/>
      <c r="K2956" s="50"/>
      <c r="L2956" s="50"/>
      <c r="M2956" s="50"/>
      <c r="N2956" s="50"/>
      <c r="O2956" s="50"/>
      <c r="P2956" s="50"/>
      <c r="Q2956" s="50"/>
      <c r="R2956" s="51"/>
      <c r="S2956" s="51"/>
      <c r="T2956" s="51"/>
      <c r="U2956" s="51"/>
      <c r="V2956" s="51"/>
      <c r="W2956" s="51"/>
      <c r="X2956" s="44"/>
      <c r="AF2956" s="52"/>
      <c r="AM2956" s="7"/>
      <c r="AN2956" s="7"/>
      <c r="AO2956" s="53"/>
      <c r="AP2956" s="54"/>
      <c r="AQ2956" s="54"/>
      <c r="AR2956" s="7"/>
      <c r="AS2956" s="54"/>
      <c r="AT2956" s="53"/>
      <c r="AU2956" s="7"/>
      <c r="AV2956" s="7"/>
      <c r="AW2956" s="55"/>
      <c r="AX2956" s="56"/>
      <c r="AY2956" s="55"/>
      <c r="AZ2956" s="55"/>
      <c r="BA2956" s="55"/>
      <c r="BB2956" s="11"/>
      <c r="BC2956" s="12"/>
      <c r="BD2956" s="12"/>
      <c r="BE2956" s="12"/>
      <c r="BF2956" s="12"/>
      <c r="BG2956" s="12"/>
      <c r="BH2956" s="12"/>
      <c r="BI2956" s="12"/>
      <c r="BJ2956" s="12"/>
      <c r="BK2956" s="12"/>
    </row>
    <row r="2957" spans="1:63" s="5" customFormat="1">
      <c r="A2957" s="13"/>
      <c r="B2957" s="13"/>
      <c r="C2957" s="45"/>
      <c r="E2957" s="46"/>
      <c r="F2957" s="47"/>
      <c r="G2957" s="48"/>
      <c r="H2957" s="49"/>
      <c r="I2957" s="49"/>
      <c r="J2957" s="49"/>
      <c r="K2957" s="50"/>
      <c r="L2957" s="50"/>
      <c r="M2957" s="50"/>
      <c r="N2957" s="50"/>
      <c r="O2957" s="50"/>
      <c r="P2957" s="50"/>
      <c r="Q2957" s="50"/>
      <c r="R2957" s="51"/>
      <c r="S2957" s="51"/>
      <c r="T2957" s="51"/>
      <c r="U2957" s="51"/>
      <c r="V2957" s="51"/>
      <c r="W2957" s="51"/>
      <c r="X2957" s="44"/>
      <c r="AF2957" s="52"/>
      <c r="AM2957" s="7"/>
      <c r="AN2957" s="7"/>
      <c r="AO2957" s="53"/>
      <c r="AP2957" s="54"/>
      <c r="AQ2957" s="54"/>
      <c r="AR2957" s="7"/>
      <c r="AS2957" s="54"/>
      <c r="AT2957" s="53"/>
      <c r="AU2957" s="7"/>
      <c r="AV2957" s="7"/>
      <c r="AW2957" s="55"/>
      <c r="AX2957" s="56"/>
      <c r="AY2957" s="55"/>
      <c r="AZ2957" s="55"/>
      <c r="BA2957" s="55"/>
      <c r="BB2957" s="11"/>
      <c r="BC2957" s="12"/>
      <c r="BD2957" s="12"/>
      <c r="BE2957" s="12"/>
      <c r="BF2957" s="12"/>
      <c r="BG2957" s="12"/>
      <c r="BH2957" s="12"/>
      <c r="BI2957" s="12"/>
      <c r="BJ2957" s="12"/>
      <c r="BK2957" s="12"/>
    </row>
    <row r="2958" spans="1:63" s="5" customFormat="1">
      <c r="A2958" s="13"/>
      <c r="B2958" s="13"/>
      <c r="C2958" s="45"/>
      <c r="E2958" s="46"/>
      <c r="F2958" s="47"/>
      <c r="G2958" s="48"/>
      <c r="H2958" s="49"/>
      <c r="I2958" s="49"/>
      <c r="J2958" s="49"/>
      <c r="K2958" s="50"/>
      <c r="L2958" s="50"/>
      <c r="M2958" s="50"/>
      <c r="N2958" s="50"/>
      <c r="O2958" s="50"/>
      <c r="P2958" s="50"/>
      <c r="Q2958" s="50"/>
      <c r="R2958" s="51"/>
      <c r="S2958" s="51"/>
      <c r="T2958" s="51"/>
      <c r="U2958" s="51"/>
      <c r="V2958" s="51"/>
      <c r="W2958" s="51"/>
      <c r="X2958" s="44"/>
      <c r="AF2958" s="52"/>
      <c r="AM2958" s="7"/>
      <c r="AN2958" s="7"/>
      <c r="AO2958" s="53"/>
      <c r="AP2958" s="54"/>
      <c r="AQ2958" s="54"/>
      <c r="AR2958" s="7"/>
      <c r="AS2958" s="54"/>
      <c r="AT2958" s="53"/>
      <c r="AU2958" s="7"/>
      <c r="AV2958" s="7"/>
      <c r="AW2958" s="55"/>
      <c r="AX2958" s="56"/>
      <c r="AY2958" s="55"/>
      <c r="AZ2958" s="55"/>
      <c r="BA2958" s="55"/>
      <c r="BB2958" s="11"/>
      <c r="BC2958" s="12"/>
      <c r="BD2958" s="12"/>
      <c r="BE2958" s="12"/>
      <c r="BF2958" s="12"/>
      <c r="BG2958" s="12"/>
      <c r="BH2958" s="12"/>
      <c r="BI2958" s="12"/>
      <c r="BJ2958" s="12"/>
      <c r="BK2958" s="12"/>
    </row>
    <row r="2959" spans="1:63" s="5" customFormat="1">
      <c r="A2959" s="13"/>
      <c r="B2959" s="13"/>
      <c r="C2959" s="45"/>
      <c r="E2959" s="46"/>
      <c r="F2959" s="47"/>
      <c r="G2959" s="48"/>
      <c r="H2959" s="49"/>
      <c r="I2959" s="49"/>
      <c r="J2959" s="49"/>
      <c r="K2959" s="50"/>
      <c r="L2959" s="50"/>
      <c r="M2959" s="50"/>
      <c r="N2959" s="50"/>
      <c r="O2959" s="50"/>
      <c r="P2959" s="50"/>
      <c r="Q2959" s="50"/>
      <c r="R2959" s="51"/>
      <c r="S2959" s="51"/>
      <c r="T2959" s="51"/>
      <c r="U2959" s="51"/>
      <c r="V2959" s="51"/>
      <c r="W2959" s="51"/>
      <c r="X2959" s="44"/>
      <c r="AF2959" s="52"/>
      <c r="AM2959" s="7"/>
      <c r="AN2959" s="7"/>
      <c r="AO2959" s="53"/>
      <c r="AP2959" s="54"/>
      <c r="AQ2959" s="54"/>
      <c r="AR2959" s="7"/>
      <c r="AS2959" s="54"/>
      <c r="AT2959" s="53"/>
      <c r="AU2959" s="7"/>
      <c r="AV2959" s="7"/>
      <c r="AW2959" s="55"/>
      <c r="AX2959" s="56"/>
      <c r="AY2959" s="55"/>
      <c r="AZ2959" s="55"/>
      <c r="BA2959" s="55"/>
      <c r="BB2959" s="11"/>
      <c r="BC2959" s="12"/>
      <c r="BD2959" s="12"/>
      <c r="BE2959" s="12"/>
      <c r="BF2959" s="12"/>
      <c r="BG2959" s="12"/>
      <c r="BH2959" s="12"/>
      <c r="BI2959" s="12"/>
      <c r="BJ2959" s="12"/>
      <c r="BK2959" s="12"/>
    </row>
    <row r="2960" spans="1:63" s="5" customFormat="1">
      <c r="A2960" s="13"/>
      <c r="B2960" s="13"/>
      <c r="C2960" s="45"/>
      <c r="E2960" s="46"/>
      <c r="F2960" s="47"/>
      <c r="G2960" s="48"/>
      <c r="H2960" s="49"/>
      <c r="I2960" s="49"/>
      <c r="J2960" s="49"/>
      <c r="K2960" s="50"/>
      <c r="L2960" s="50"/>
      <c r="M2960" s="50"/>
      <c r="N2960" s="50"/>
      <c r="O2960" s="50"/>
      <c r="P2960" s="50"/>
      <c r="Q2960" s="50"/>
      <c r="R2960" s="51"/>
      <c r="S2960" s="51"/>
      <c r="T2960" s="51"/>
      <c r="U2960" s="51"/>
      <c r="V2960" s="51"/>
      <c r="W2960" s="51"/>
      <c r="X2960" s="44"/>
      <c r="AF2960" s="52"/>
      <c r="AM2960" s="7"/>
      <c r="AN2960" s="7"/>
      <c r="AO2960" s="53"/>
      <c r="AP2960" s="54"/>
      <c r="AQ2960" s="54"/>
      <c r="AR2960" s="7"/>
      <c r="AS2960" s="54"/>
      <c r="AT2960" s="53"/>
      <c r="AU2960" s="7"/>
      <c r="AV2960" s="7"/>
      <c r="AW2960" s="55"/>
      <c r="AX2960" s="56"/>
      <c r="AY2960" s="55"/>
      <c r="AZ2960" s="55"/>
      <c r="BA2960" s="55"/>
      <c r="BB2960" s="11"/>
      <c r="BC2960" s="12"/>
      <c r="BD2960" s="12"/>
      <c r="BE2960" s="12"/>
      <c r="BF2960" s="12"/>
      <c r="BG2960" s="12"/>
      <c r="BH2960" s="12"/>
      <c r="BI2960" s="12"/>
      <c r="BJ2960" s="12"/>
      <c r="BK2960" s="12"/>
    </row>
    <row r="2961" spans="1:63" s="5" customFormat="1">
      <c r="A2961" s="13"/>
      <c r="B2961" s="13"/>
      <c r="C2961" s="45"/>
      <c r="E2961" s="46"/>
      <c r="F2961" s="47"/>
      <c r="G2961" s="48"/>
      <c r="H2961" s="49"/>
      <c r="I2961" s="49"/>
      <c r="J2961" s="49"/>
      <c r="K2961" s="50"/>
      <c r="L2961" s="50"/>
      <c r="M2961" s="50"/>
      <c r="N2961" s="50"/>
      <c r="O2961" s="50"/>
      <c r="P2961" s="50"/>
      <c r="Q2961" s="50"/>
      <c r="R2961" s="51"/>
      <c r="S2961" s="51"/>
      <c r="T2961" s="51"/>
      <c r="U2961" s="51"/>
      <c r="V2961" s="51"/>
      <c r="W2961" s="51"/>
      <c r="X2961" s="44"/>
      <c r="AF2961" s="52"/>
      <c r="AM2961" s="7"/>
      <c r="AN2961" s="7"/>
      <c r="AO2961" s="53"/>
      <c r="AP2961" s="54"/>
      <c r="AQ2961" s="54"/>
      <c r="AR2961" s="7"/>
      <c r="AS2961" s="54"/>
      <c r="AT2961" s="53"/>
      <c r="AU2961" s="7"/>
      <c r="AV2961" s="7"/>
      <c r="AW2961" s="55"/>
      <c r="AX2961" s="56"/>
      <c r="AY2961" s="55"/>
      <c r="AZ2961" s="55"/>
      <c r="BA2961" s="55"/>
      <c r="BB2961" s="11"/>
      <c r="BC2961" s="12"/>
      <c r="BD2961" s="12"/>
      <c r="BE2961" s="12"/>
      <c r="BF2961" s="12"/>
      <c r="BG2961" s="12"/>
      <c r="BH2961" s="12"/>
      <c r="BI2961" s="12"/>
      <c r="BJ2961" s="12"/>
      <c r="BK2961" s="12"/>
    </row>
    <row r="2962" spans="1:63" s="5" customFormat="1">
      <c r="A2962" s="13"/>
      <c r="B2962" s="13"/>
      <c r="C2962" s="45"/>
      <c r="E2962" s="46"/>
      <c r="F2962" s="47"/>
      <c r="G2962" s="48"/>
      <c r="H2962" s="49"/>
      <c r="I2962" s="49"/>
      <c r="J2962" s="49"/>
      <c r="K2962" s="50"/>
      <c r="L2962" s="50"/>
      <c r="M2962" s="50"/>
      <c r="N2962" s="50"/>
      <c r="O2962" s="50"/>
      <c r="P2962" s="50"/>
      <c r="Q2962" s="50"/>
      <c r="R2962" s="51"/>
      <c r="S2962" s="51"/>
      <c r="T2962" s="51"/>
      <c r="U2962" s="51"/>
      <c r="V2962" s="51"/>
      <c r="W2962" s="51"/>
      <c r="X2962" s="44"/>
      <c r="AF2962" s="52"/>
      <c r="AM2962" s="7"/>
      <c r="AN2962" s="7"/>
      <c r="AO2962" s="53"/>
      <c r="AP2962" s="54"/>
      <c r="AQ2962" s="54"/>
      <c r="AR2962" s="7"/>
      <c r="AS2962" s="54"/>
      <c r="AT2962" s="53"/>
      <c r="AU2962" s="7"/>
      <c r="AV2962" s="7"/>
      <c r="AW2962" s="55"/>
      <c r="AX2962" s="56"/>
      <c r="AY2962" s="55"/>
      <c r="AZ2962" s="55"/>
      <c r="BA2962" s="55"/>
      <c r="BB2962" s="11"/>
      <c r="BC2962" s="12"/>
      <c r="BD2962" s="12"/>
      <c r="BE2962" s="12"/>
      <c r="BF2962" s="12"/>
      <c r="BG2962" s="12"/>
      <c r="BH2962" s="12"/>
      <c r="BI2962" s="12"/>
      <c r="BJ2962" s="12"/>
      <c r="BK2962" s="12"/>
    </row>
    <row r="2963" spans="1:63" s="5" customFormat="1">
      <c r="A2963" s="13"/>
      <c r="B2963" s="13"/>
      <c r="C2963" s="45"/>
      <c r="E2963" s="46"/>
      <c r="F2963" s="47"/>
      <c r="G2963" s="48"/>
      <c r="H2963" s="49"/>
      <c r="I2963" s="49"/>
      <c r="J2963" s="49"/>
      <c r="K2963" s="50"/>
      <c r="L2963" s="50"/>
      <c r="M2963" s="50"/>
      <c r="N2963" s="50"/>
      <c r="O2963" s="50"/>
      <c r="P2963" s="50"/>
      <c r="Q2963" s="50"/>
      <c r="R2963" s="51"/>
      <c r="S2963" s="51"/>
      <c r="T2963" s="51"/>
      <c r="U2963" s="51"/>
      <c r="V2963" s="51"/>
      <c r="W2963" s="51"/>
      <c r="X2963" s="44"/>
      <c r="AF2963" s="52"/>
      <c r="AM2963" s="7"/>
      <c r="AN2963" s="7"/>
      <c r="AO2963" s="53"/>
      <c r="AP2963" s="54"/>
      <c r="AQ2963" s="54"/>
      <c r="AR2963" s="7"/>
      <c r="AS2963" s="54"/>
      <c r="AT2963" s="53"/>
      <c r="AU2963" s="7"/>
      <c r="AV2963" s="7"/>
      <c r="AW2963" s="55"/>
      <c r="AX2963" s="56"/>
      <c r="AY2963" s="55"/>
      <c r="AZ2963" s="55"/>
      <c r="BA2963" s="55"/>
      <c r="BB2963" s="11"/>
      <c r="BC2963" s="12"/>
      <c r="BD2963" s="12"/>
      <c r="BE2963" s="12"/>
      <c r="BF2963" s="12"/>
      <c r="BG2963" s="12"/>
      <c r="BH2963" s="12"/>
      <c r="BI2963" s="12"/>
      <c r="BJ2963" s="12"/>
      <c r="BK2963" s="12"/>
    </row>
    <row r="2964" spans="1:63" s="5" customFormat="1">
      <c r="A2964" s="13"/>
      <c r="B2964" s="13"/>
      <c r="C2964" s="45"/>
      <c r="E2964" s="46"/>
      <c r="F2964" s="47"/>
      <c r="G2964" s="48"/>
      <c r="H2964" s="49"/>
      <c r="I2964" s="49"/>
      <c r="J2964" s="49"/>
      <c r="K2964" s="50"/>
      <c r="L2964" s="50"/>
      <c r="M2964" s="50"/>
      <c r="N2964" s="50"/>
      <c r="O2964" s="50"/>
      <c r="P2964" s="50"/>
      <c r="Q2964" s="50"/>
      <c r="R2964" s="51"/>
      <c r="S2964" s="51"/>
      <c r="T2964" s="51"/>
      <c r="U2964" s="51"/>
      <c r="V2964" s="51"/>
      <c r="W2964" s="51"/>
      <c r="X2964" s="44"/>
      <c r="AF2964" s="52"/>
      <c r="AM2964" s="7"/>
      <c r="AN2964" s="7"/>
      <c r="AO2964" s="53"/>
      <c r="AP2964" s="54"/>
      <c r="AQ2964" s="54"/>
      <c r="AR2964" s="7"/>
      <c r="AS2964" s="54"/>
      <c r="AT2964" s="53"/>
      <c r="AU2964" s="7"/>
      <c r="AV2964" s="7"/>
      <c r="AW2964" s="55"/>
      <c r="AX2964" s="56"/>
      <c r="AY2964" s="55"/>
      <c r="AZ2964" s="55"/>
      <c r="BA2964" s="55"/>
      <c r="BB2964" s="11"/>
      <c r="BC2964" s="12"/>
      <c r="BD2964" s="12"/>
      <c r="BE2964" s="12"/>
      <c r="BF2964" s="12"/>
      <c r="BG2964" s="12"/>
      <c r="BH2964" s="12"/>
      <c r="BI2964" s="12"/>
      <c r="BJ2964" s="12"/>
      <c r="BK2964" s="12"/>
    </row>
    <row r="2965" spans="1:63" s="5" customFormat="1">
      <c r="A2965" s="13"/>
      <c r="B2965" s="13"/>
      <c r="C2965" s="45"/>
      <c r="E2965" s="46"/>
      <c r="F2965" s="47"/>
      <c r="G2965" s="48"/>
      <c r="H2965" s="49"/>
      <c r="I2965" s="49"/>
      <c r="J2965" s="49"/>
      <c r="K2965" s="50"/>
      <c r="L2965" s="50"/>
      <c r="M2965" s="50"/>
      <c r="N2965" s="50"/>
      <c r="O2965" s="50"/>
      <c r="P2965" s="50"/>
      <c r="Q2965" s="50"/>
      <c r="R2965" s="51"/>
      <c r="S2965" s="51"/>
      <c r="T2965" s="51"/>
      <c r="U2965" s="51"/>
      <c r="V2965" s="51"/>
      <c r="W2965" s="51"/>
      <c r="X2965" s="44"/>
      <c r="AF2965" s="52"/>
      <c r="AM2965" s="7"/>
      <c r="AN2965" s="7"/>
      <c r="AO2965" s="53"/>
      <c r="AP2965" s="54"/>
      <c r="AQ2965" s="54"/>
      <c r="AR2965" s="7"/>
      <c r="AS2965" s="54"/>
      <c r="AT2965" s="53"/>
      <c r="AU2965" s="7"/>
      <c r="AV2965" s="7"/>
      <c r="AW2965" s="55"/>
      <c r="AX2965" s="56"/>
      <c r="AY2965" s="55"/>
      <c r="AZ2965" s="55"/>
      <c r="BA2965" s="55"/>
      <c r="BB2965" s="11"/>
      <c r="BC2965" s="12"/>
      <c r="BD2965" s="12"/>
      <c r="BE2965" s="12"/>
      <c r="BF2965" s="12"/>
      <c r="BG2965" s="12"/>
      <c r="BH2965" s="12"/>
      <c r="BI2965" s="12"/>
      <c r="BJ2965" s="12"/>
      <c r="BK2965" s="12"/>
    </row>
    <row r="2966" spans="1:63" s="5" customFormat="1">
      <c r="A2966" s="13"/>
      <c r="B2966" s="13"/>
      <c r="C2966" s="45"/>
      <c r="E2966" s="46"/>
      <c r="F2966" s="47"/>
      <c r="G2966" s="48"/>
      <c r="H2966" s="49"/>
      <c r="I2966" s="49"/>
      <c r="J2966" s="49"/>
      <c r="K2966" s="50"/>
      <c r="L2966" s="50"/>
      <c r="M2966" s="50"/>
      <c r="N2966" s="50"/>
      <c r="O2966" s="50"/>
      <c r="P2966" s="50"/>
      <c r="Q2966" s="50"/>
      <c r="R2966" s="51"/>
      <c r="S2966" s="51"/>
      <c r="T2966" s="51"/>
      <c r="U2966" s="51"/>
      <c r="V2966" s="51"/>
      <c r="W2966" s="51"/>
      <c r="X2966" s="44"/>
      <c r="AF2966" s="52"/>
      <c r="AM2966" s="7"/>
      <c r="AN2966" s="7"/>
      <c r="AO2966" s="53"/>
      <c r="AP2966" s="54"/>
      <c r="AQ2966" s="54"/>
      <c r="AR2966" s="7"/>
      <c r="AS2966" s="54"/>
      <c r="AT2966" s="53"/>
      <c r="AU2966" s="7"/>
      <c r="AV2966" s="7"/>
      <c r="AW2966" s="55"/>
      <c r="AX2966" s="56"/>
      <c r="AY2966" s="55"/>
      <c r="AZ2966" s="55"/>
      <c r="BA2966" s="55"/>
      <c r="BB2966" s="11"/>
      <c r="BC2966" s="12"/>
      <c r="BD2966" s="12"/>
      <c r="BE2966" s="12"/>
      <c r="BF2966" s="12"/>
      <c r="BG2966" s="12"/>
      <c r="BH2966" s="12"/>
      <c r="BI2966" s="12"/>
      <c r="BJ2966" s="12"/>
      <c r="BK2966" s="12"/>
    </row>
    <row r="2967" spans="1:63" s="5" customFormat="1">
      <c r="A2967" s="13"/>
      <c r="B2967" s="13"/>
      <c r="C2967" s="45"/>
      <c r="E2967" s="46"/>
      <c r="F2967" s="47"/>
      <c r="G2967" s="48"/>
      <c r="H2967" s="49"/>
      <c r="I2967" s="49"/>
      <c r="J2967" s="49"/>
      <c r="K2967" s="50"/>
      <c r="L2967" s="50"/>
      <c r="M2967" s="50"/>
      <c r="N2967" s="50"/>
      <c r="O2967" s="50"/>
      <c r="P2967" s="50"/>
      <c r="Q2967" s="50"/>
      <c r="R2967" s="51"/>
      <c r="S2967" s="51"/>
      <c r="T2967" s="51"/>
      <c r="U2967" s="51"/>
      <c r="V2967" s="51"/>
      <c r="W2967" s="51"/>
      <c r="X2967" s="44"/>
      <c r="AF2967" s="52"/>
      <c r="AM2967" s="7"/>
      <c r="AN2967" s="7"/>
      <c r="AO2967" s="53"/>
      <c r="AP2967" s="54"/>
      <c r="AQ2967" s="54"/>
      <c r="AR2967" s="7"/>
      <c r="AS2967" s="54"/>
      <c r="AT2967" s="53"/>
      <c r="AU2967" s="7"/>
      <c r="AV2967" s="7"/>
      <c r="AW2967" s="55"/>
      <c r="AX2967" s="56"/>
      <c r="AY2967" s="55"/>
      <c r="AZ2967" s="55"/>
      <c r="BA2967" s="55"/>
      <c r="BB2967" s="11"/>
      <c r="BC2967" s="12"/>
      <c r="BD2967" s="12"/>
      <c r="BE2967" s="12"/>
      <c r="BF2967" s="12"/>
      <c r="BG2967" s="12"/>
      <c r="BH2967" s="12"/>
      <c r="BI2967" s="12"/>
      <c r="BJ2967" s="12"/>
      <c r="BK2967" s="12"/>
    </row>
    <row r="2968" spans="1:63" s="5" customFormat="1">
      <c r="A2968" s="13"/>
      <c r="B2968" s="13"/>
      <c r="C2968" s="45"/>
      <c r="E2968" s="46"/>
      <c r="F2968" s="47"/>
      <c r="G2968" s="48"/>
      <c r="H2968" s="49"/>
      <c r="I2968" s="49"/>
      <c r="J2968" s="49"/>
      <c r="K2968" s="50"/>
      <c r="L2968" s="50"/>
      <c r="M2968" s="50"/>
      <c r="N2968" s="50"/>
      <c r="O2968" s="50"/>
      <c r="P2968" s="50"/>
      <c r="Q2968" s="50"/>
      <c r="R2968" s="51"/>
      <c r="S2968" s="51"/>
      <c r="T2968" s="51"/>
      <c r="U2968" s="51"/>
      <c r="V2968" s="51"/>
      <c r="W2968" s="51"/>
      <c r="X2968" s="44"/>
      <c r="AF2968" s="52"/>
      <c r="AM2968" s="7"/>
      <c r="AN2968" s="7"/>
      <c r="AO2968" s="53"/>
      <c r="AP2968" s="54"/>
      <c r="AQ2968" s="54"/>
      <c r="AR2968" s="7"/>
      <c r="AS2968" s="54"/>
      <c r="AT2968" s="53"/>
      <c r="AU2968" s="7"/>
      <c r="AV2968" s="7"/>
      <c r="AW2968" s="55"/>
      <c r="AX2968" s="56"/>
      <c r="AY2968" s="55"/>
      <c r="AZ2968" s="55"/>
      <c r="BA2968" s="55"/>
      <c r="BB2968" s="11"/>
      <c r="BC2968" s="12"/>
      <c r="BD2968" s="12"/>
      <c r="BE2968" s="12"/>
      <c r="BF2968" s="12"/>
      <c r="BG2968" s="12"/>
      <c r="BH2968" s="12"/>
      <c r="BI2968" s="12"/>
      <c r="BJ2968" s="12"/>
      <c r="BK2968" s="12"/>
    </row>
    <row r="2969" spans="1:63" s="5" customFormat="1">
      <c r="A2969" s="13"/>
      <c r="B2969" s="13"/>
      <c r="C2969" s="45"/>
      <c r="E2969" s="46"/>
      <c r="F2969" s="47"/>
      <c r="G2969" s="48"/>
      <c r="H2969" s="49"/>
      <c r="I2969" s="49"/>
      <c r="J2969" s="49"/>
      <c r="K2969" s="50"/>
      <c r="L2969" s="50"/>
      <c r="M2969" s="50"/>
      <c r="N2969" s="50"/>
      <c r="O2969" s="50"/>
      <c r="P2969" s="50"/>
      <c r="Q2969" s="50"/>
      <c r="R2969" s="51"/>
      <c r="S2969" s="51"/>
      <c r="T2969" s="51"/>
      <c r="U2969" s="51"/>
      <c r="V2969" s="51"/>
      <c r="W2969" s="51"/>
      <c r="X2969" s="44"/>
      <c r="AF2969" s="52"/>
      <c r="AM2969" s="7"/>
      <c r="AN2969" s="7"/>
      <c r="AO2969" s="53"/>
      <c r="AP2969" s="54"/>
      <c r="AQ2969" s="54"/>
      <c r="AR2969" s="7"/>
      <c r="AS2969" s="54"/>
      <c r="AT2969" s="53"/>
      <c r="AU2969" s="7"/>
      <c r="AV2969" s="7"/>
      <c r="AW2969" s="55"/>
      <c r="AX2969" s="56"/>
      <c r="AY2969" s="55"/>
      <c r="AZ2969" s="55"/>
      <c r="BA2969" s="55"/>
      <c r="BB2969" s="11"/>
      <c r="BC2969" s="12"/>
      <c r="BD2969" s="12"/>
      <c r="BE2969" s="12"/>
      <c r="BF2969" s="12"/>
      <c r="BG2969" s="12"/>
      <c r="BH2969" s="12"/>
      <c r="BI2969" s="12"/>
      <c r="BJ2969" s="12"/>
      <c r="BK2969" s="12"/>
    </row>
    <row r="2970" spans="1:63" s="5" customFormat="1">
      <c r="A2970" s="13"/>
      <c r="B2970" s="13"/>
      <c r="C2970" s="45"/>
      <c r="E2970" s="46"/>
      <c r="F2970" s="47"/>
      <c r="G2970" s="48"/>
      <c r="H2970" s="49"/>
      <c r="I2970" s="49"/>
      <c r="J2970" s="49"/>
      <c r="K2970" s="50"/>
      <c r="L2970" s="50"/>
      <c r="M2970" s="50"/>
      <c r="N2970" s="50"/>
      <c r="O2970" s="50"/>
      <c r="P2970" s="50"/>
      <c r="Q2970" s="50"/>
      <c r="R2970" s="51"/>
      <c r="S2970" s="51"/>
      <c r="T2970" s="51"/>
      <c r="U2970" s="51"/>
      <c r="V2970" s="51"/>
      <c r="W2970" s="51"/>
      <c r="X2970" s="44"/>
      <c r="AF2970" s="52"/>
      <c r="AM2970" s="7"/>
      <c r="AN2970" s="7"/>
      <c r="AO2970" s="53"/>
      <c r="AP2970" s="54"/>
      <c r="AQ2970" s="54"/>
      <c r="AR2970" s="7"/>
      <c r="AS2970" s="54"/>
      <c r="AT2970" s="53"/>
      <c r="AU2970" s="7"/>
      <c r="AV2970" s="7"/>
      <c r="AW2970" s="55"/>
      <c r="AX2970" s="56"/>
      <c r="AY2970" s="55"/>
      <c r="AZ2970" s="55"/>
      <c r="BA2970" s="55"/>
      <c r="BB2970" s="11"/>
      <c r="BC2970" s="12"/>
      <c r="BD2970" s="12"/>
      <c r="BE2970" s="12"/>
      <c r="BF2970" s="12"/>
      <c r="BG2970" s="12"/>
      <c r="BH2970" s="12"/>
      <c r="BI2970" s="12"/>
      <c r="BJ2970" s="12"/>
      <c r="BK2970" s="12"/>
    </row>
    <row r="2971" spans="1:63" s="5" customFormat="1">
      <c r="A2971" s="13"/>
      <c r="B2971" s="13"/>
      <c r="C2971" s="45"/>
      <c r="E2971" s="46"/>
      <c r="F2971" s="47"/>
      <c r="G2971" s="48"/>
      <c r="H2971" s="49"/>
      <c r="I2971" s="49"/>
      <c r="J2971" s="49"/>
      <c r="K2971" s="50"/>
      <c r="L2971" s="50"/>
      <c r="M2971" s="50"/>
      <c r="N2971" s="50"/>
      <c r="O2971" s="50"/>
      <c r="P2971" s="50"/>
      <c r="Q2971" s="50"/>
      <c r="R2971" s="51"/>
      <c r="S2971" s="51"/>
      <c r="T2971" s="51"/>
      <c r="U2971" s="51"/>
      <c r="V2971" s="51"/>
      <c r="W2971" s="51"/>
      <c r="X2971" s="44"/>
      <c r="AF2971" s="52"/>
      <c r="AM2971" s="7"/>
      <c r="AN2971" s="7"/>
      <c r="AO2971" s="53"/>
      <c r="AP2971" s="54"/>
      <c r="AQ2971" s="54"/>
      <c r="AR2971" s="7"/>
      <c r="AS2971" s="54"/>
      <c r="AT2971" s="53"/>
      <c r="AU2971" s="7"/>
      <c r="AV2971" s="7"/>
      <c r="AW2971" s="55"/>
      <c r="AX2971" s="56"/>
      <c r="AY2971" s="55"/>
      <c r="AZ2971" s="55"/>
      <c r="BA2971" s="55"/>
      <c r="BB2971" s="11"/>
      <c r="BC2971" s="12"/>
      <c r="BD2971" s="12"/>
      <c r="BE2971" s="12"/>
      <c r="BF2971" s="12"/>
      <c r="BG2971" s="12"/>
      <c r="BH2971" s="12"/>
      <c r="BI2971" s="12"/>
      <c r="BJ2971" s="12"/>
      <c r="BK2971" s="12"/>
    </row>
    <row r="2972" spans="1:63" s="5" customFormat="1">
      <c r="A2972" s="13"/>
      <c r="B2972" s="13"/>
      <c r="C2972" s="45"/>
      <c r="E2972" s="46"/>
      <c r="F2972" s="47"/>
      <c r="G2972" s="48"/>
      <c r="H2972" s="49"/>
      <c r="I2972" s="49"/>
      <c r="J2972" s="49"/>
      <c r="K2972" s="50"/>
      <c r="L2972" s="50"/>
      <c r="M2972" s="50"/>
      <c r="N2972" s="50"/>
      <c r="O2972" s="50"/>
      <c r="P2972" s="50"/>
      <c r="Q2972" s="50"/>
      <c r="R2972" s="51"/>
      <c r="S2972" s="51"/>
      <c r="T2972" s="51"/>
      <c r="U2972" s="51"/>
      <c r="V2972" s="51"/>
      <c r="W2972" s="51"/>
      <c r="X2972" s="44"/>
      <c r="AF2972" s="52"/>
      <c r="AM2972" s="7"/>
      <c r="AN2972" s="7"/>
      <c r="AO2972" s="53"/>
      <c r="AP2972" s="54"/>
      <c r="AQ2972" s="54"/>
      <c r="AR2972" s="7"/>
      <c r="AS2972" s="54"/>
      <c r="AT2972" s="53"/>
      <c r="AU2972" s="7"/>
      <c r="AV2972" s="7"/>
      <c r="AW2972" s="55"/>
      <c r="AX2972" s="56"/>
      <c r="AY2972" s="55"/>
      <c r="AZ2972" s="55"/>
      <c r="BA2972" s="55"/>
      <c r="BB2972" s="11"/>
      <c r="BC2972" s="12"/>
      <c r="BD2972" s="12"/>
      <c r="BE2972" s="12"/>
      <c r="BF2972" s="12"/>
      <c r="BG2972" s="12"/>
      <c r="BH2972" s="12"/>
      <c r="BI2972" s="12"/>
      <c r="BJ2972" s="12"/>
      <c r="BK2972" s="12"/>
    </row>
    <row r="2973" spans="1:63" s="5" customFormat="1">
      <c r="A2973" s="13"/>
      <c r="B2973" s="13"/>
      <c r="C2973" s="45"/>
      <c r="E2973" s="46"/>
      <c r="F2973" s="47"/>
      <c r="G2973" s="48"/>
      <c r="H2973" s="49"/>
      <c r="I2973" s="49"/>
      <c r="J2973" s="49"/>
      <c r="K2973" s="50"/>
      <c r="L2973" s="50"/>
      <c r="M2973" s="50"/>
      <c r="N2973" s="50"/>
      <c r="O2973" s="50"/>
      <c r="P2973" s="50"/>
      <c r="Q2973" s="50"/>
      <c r="R2973" s="51"/>
      <c r="S2973" s="51"/>
      <c r="T2973" s="51"/>
      <c r="U2973" s="51"/>
      <c r="V2973" s="51"/>
      <c r="W2973" s="51"/>
      <c r="X2973" s="44"/>
      <c r="AF2973" s="52"/>
      <c r="AM2973" s="7"/>
      <c r="AN2973" s="7"/>
      <c r="AO2973" s="53"/>
      <c r="AP2973" s="54"/>
      <c r="AQ2973" s="54"/>
      <c r="AR2973" s="7"/>
      <c r="AS2973" s="54"/>
      <c r="AT2973" s="53"/>
      <c r="AU2973" s="7"/>
      <c r="AV2973" s="7"/>
      <c r="AW2973" s="55"/>
      <c r="AX2973" s="56"/>
      <c r="AY2973" s="55"/>
      <c r="AZ2973" s="55"/>
      <c r="BA2973" s="55"/>
      <c r="BB2973" s="11"/>
      <c r="BC2973" s="12"/>
      <c r="BD2973" s="12"/>
      <c r="BE2973" s="12"/>
      <c r="BF2973" s="12"/>
      <c r="BG2973" s="12"/>
      <c r="BH2973" s="12"/>
      <c r="BI2973" s="12"/>
      <c r="BJ2973" s="12"/>
      <c r="BK2973" s="12"/>
    </row>
    <row r="2974" spans="1:63" s="5" customFormat="1">
      <c r="A2974" s="13"/>
      <c r="B2974" s="13"/>
      <c r="C2974" s="45"/>
      <c r="E2974" s="46"/>
      <c r="F2974" s="47"/>
      <c r="G2974" s="48"/>
      <c r="H2974" s="49"/>
      <c r="I2974" s="49"/>
      <c r="J2974" s="49"/>
      <c r="K2974" s="50"/>
      <c r="L2974" s="50"/>
      <c r="M2974" s="50"/>
      <c r="N2974" s="50"/>
      <c r="O2974" s="50"/>
      <c r="P2974" s="50"/>
      <c r="Q2974" s="50"/>
      <c r="R2974" s="51"/>
      <c r="S2974" s="51"/>
      <c r="T2974" s="51"/>
      <c r="U2974" s="51"/>
      <c r="V2974" s="51"/>
      <c r="W2974" s="51"/>
      <c r="X2974" s="44"/>
      <c r="AF2974" s="52"/>
      <c r="AM2974" s="7"/>
      <c r="AN2974" s="7"/>
      <c r="AO2974" s="53"/>
      <c r="AP2974" s="54"/>
      <c r="AQ2974" s="54"/>
      <c r="AR2974" s="7"/>
      <c r="AS2974" s="54"/>
      <c r="AT2974" s="53"/>
      <c r="AU2974" s="7"/>
      <c r="AV2974" s="7"/>
      <c r="AW2974" s="55"/>
      <c r="AX2974" s="56"/>
      <c r="AY2974" s="55"/>
      <c r="AZ2974" s="55"/>
      <c r="BA2974" s="55"/>
      <c r="BB2974" s="11"/>
      <c r="BC2974" s="12"/>
      <c r="BD2974" s="12"/>
      <c r="BE2974" s="12"/>
      <c r="BF2974" s="12"/>
      <c r="BG2974" s="12"/>
      <c r="BH2974" s="12"/>
      <c r="BI2974" s="12"/>
      <c r="BJ2974" s="12"/>
      <c r="BK2974" s="12"/>
    </row>
    <row r="2975" spans="1:63" s="5" customFormat="1">
      <c r="A2975" s="13"/>
      <c r="B2975" s="13"/>
      <c r="C2975" s="45"/>
      <c r="E2975" s="46"/>
      <c r="F2975" s="47"/>
      <c r="G2975" s="48"/>
      <c r="H2975" s="49"/>
      <c r="I2975" s="49"/>
      <c r="J2975" s="49"/>
      <c r="K2975" s="50"/>
      <c r="L2975" s="50"/>
      <c r="M2975" s="50"/>
      <c r="N2975" s="50"/>
      <c r="O2975" s="50"/>
      <c r="P2975" s="50"/>
      <c r="Q2975" s="50"/>
      <c r="R2975" s="51"/>
      <c r="S2975" s="51"/>
      <c r="T2975" s="51"/>
      <c r="U2975" s="51"/>
      <c r="V2975" s="51"/>
      <c r="W2975" s="51"/>
      <c r="X2975" s="44"/>
      <c r="AF2975" s="52"/>
      <c r="AM2975" s="7"/>
      <c r="AN2975" s="7"/>
      <c r="AO2975" s="53"/>
      <c r="AP2975" s="54"/>
      <c r="AQ2975" s="54"/>
      <c r="AR2975" s="7"/>
      <c r="AS2975" s="54"/>
      <c r="AT2975" s="53"/>
      <c r="AU2975" s="7"/>
      <c r="AV2975" s="7"/>
      <c r="AW2975" s="55"/>
      <c r="AX2975" s="56"/>
      <c r="AY2975" s="55"/>
      <c r="AZ2975" s="55"/>
      <c r="BA2975" s="55"/>
      <c r="BB2975" s="11"/>
      <c r="BC2975" s="12"/>
      <c r="BD2975" s="12"/>
      <c r="BE2975" s="12"/>
      <c r="BF2975" s="12"/>
      <c r="BG2975" s="12"/>
      <c r="BH2975" s="12"/>
      <c r="BI2975" s="12"/>
      <c r="BJ2975" s="12"/>
      <c r="BK2975" s="12"/>
    </row>
    <row r="2976" spans="1:63" s="5" customFormat="1">
      <c r="A2976" s="13"/>
      <c r="B2976" s="13"/>
      <c r="C2976" s="45"/>
      <c r="E2976" s="46"/>
      <c r="F2976" s="47"/>
      <c r="G2976" s="48"/>
      <c r="H2976" s="49"/>
      <c r="I2976" s="49"/>
      <c r="J2976" s="49"/>
      <c r="K2976" s="50"/>
      <c r="L2976" s="50"/>
      <c r="M2976" s="50"/>
      <c r="N2976" s="50"/>
      <c r="O2976" s="50"/>
      <c r="P2976" s="50"/>
      <c r="Q2976" s="50"/>
      <c r="R2976" s="51"/>
      <c r="S2976" s="51"/>
      <c r="T2976" s="51"/>
      <c r="U2976" s="51"/>
      <c r="V2976" s="51"/>
      <c r="W2976" s="51"/>
      <c r="X2976" s="44"/>
      <c r="AF2976" s="52"/>
      <c r="AM2976" s="7"/>
      <c r="AN2976" s="7"/>
      <c r="AO2976" s="53"/>
      <c r="AP2976" s="54"/>
      <c r="AQ2976" s="54"/>
      <c r="AR2976" s="7"/>
      <c r="AS2976" s="54"/>
      <c r="AT2976" s="53"/>
      <c r="AU2976" s="7"/>
      <c r="AV2976" s="7"/>
      <c r="AW2976" s="55"/>
      <c r="AX2976" s="56"/>
      <c r="AY2976" s="55"/>
      <c r="AZ2976" s="55"/>
      <c r="BA2976" s="55"/>
      <c r="BB2976" s="11"/>
      <c r="BC2976" s="12"/>
      <c r="BD2976" s="12"/>
      <c r="BE2976" s="12"/>
      <c r="BF2976" s="12"/>
      <c r="BG2976" s="12"/>
      <c r="BH2976" s="12"/>
      <c r="BI2976" s="12"/>
      <c r="BJ2976" s="12"/>
      <c r="BK2976" s="12"/>
    </row>
    <row r="2977" spans="1:63" s="5" customFormat="1">
      <c r="A2977" s="13"/>
      <c r="B2977" s="13"/>
      <c r="C2977" s="45"/>
      <c r="E2977" s="46"/>
      <c r="F2977" s="47"/>
      <c r="G2977" s="48"/>
      <c r="H2977" s="49"/>
      <c r="I2977" s="49"/>
      <c r="J2977" s="49"/>
      <c r="K2977" s="50"/>
      <c r="L2977" s="50"/>
      <c r="M2977" s="50"/>
      <c r="N2977" s="50"/>
      <c r="O2977" s="50"/>
      <c r="P2977" s="50"/>
      <c r="Q2977" s="50"/>
      <c r="R2977" s="51"/>
      <c r="S2977" s="51"/>
      <c r="T2977" s="51"/>
      <c r="U2977" s="51"/>
      <c r="V2977" s="51"/>
      <c r="W2977" s="51"/>
      <c r="X2977" s="44"/>
      <c r="AF2977" s="52"/>
      <c r="AM2977" s="7"/>
      <c r="AN2977" s="7"/>
      <c r="AO2977" s="53"/>
      <c r="AP2977" s="54"/>
      <c r="AQ2977" s="54"/>
      <c r="AR2977" s="7"/>
      <c r="AS2977" s="54"/>
      <c r="AT2977" s="53"/>
      <c r="AU2977" s="7"/>
      <c r="AV2977" s="7"/>
      <c r="AW2977" s="55"/>
      <c r="AX2977" s="56"/>
      <c r="AY2977" s="55"/>
      <c r="AZ2977" s="55"/>
      <c r="BA2977" s="55"/>
      <c r="BB2977" s="11"/>
      <c r="BC2977" s="12"/>
      <c r="BD2977" s="12"/>
      <c r="BE2977" s="12"/>
      <c r="BF2977" s="12"/>
      <c r="BG2977" s="12"/>
      <c r="BH2977" s="12"/>
      <c r="BI2977" s="12"/>
      <c r="BJ2977" s="12"/>
      <c r="BK2977" s="12"/>
    </row>
    <row r="2978" spans="1:63" s="5" customFormat="1">
      <c r="A2978" s="13"/>
      <c r="B2978" s="13"/>
      <c r="C2978" s="45"/>
      <c r="E2978" s="46"/>
      <c r="F2978" s="47"/>
      <c r="G2978" s="48"/>
      <c r="H2978" s="49"/>
      <c r="I2978" s="49"/>
      <c r="J2978" s="49"/>
      <c r="K2978" s="50"/>
      <c r="L2978" s="50"/>
      <c r="M2978" s="50"/>
      <c r="N2978" s="50"/>
      <c r="O2978" s="50"/>
      <c r="P2978" s="50"/>
      <c r="Q2978" s="50"/>
      <c r="R2978" s="51"/>
      <c r="S2978" s="51"/>
      <c r="T2978" s="51"/>
      <c r="U2978" s="51"/>
      <c r="V2978" s="51"/>
      <c r="W2978" s="51"/>
      <c r="X2978" s="44"/>
      <c r="AF2978" s="52"/>
      <c r="AM2978" s="7"/>
      <c r="AN2978" s="7"/>
      <c r="AO2978" s="53"/>
      <c r="AP2978" s="54"/>
      <c r="AQ2978" s="54"/>
      <c r="AR2978" s="7"/>
      <c r="AS2978" s="54"/>
      <c r="AT2978" s="53"/>
      <c r="AU2978" s="7"/>
      <c r="AV2978" s="7"/>
      <c r="AW2978" s="55"/>
      <c r="AX2978" s="56"/>
      <c r="AY2978" s="55"/>
      <c r="AZ2978" s="55"/>
      <c r="BA2978" s="55"/>
      <c r="BB2978" s="11"/>
      <c r="BC2978" s="12"/>
      <c r="BD2978" s="12"/>
      <c r="BE2978" s="12"/>
      <c r="BF2978" s="12"/>
      <c r="BG2978" s="12"/>
      <c r="BH2978" s="12"/>
      <c r="BI2978" s="12"/>
      <c r="BJ2978" s="12"/>
      <c r="BK2978" s="12"/>
    </row>
    <row r="2979" spans="1:63" s="5" customFormat="1">
      <c r="A2979" s="13"/>
      <c r="B2979" s="13"/>
      <c r="C2979" s="45"/>
      <c r="E2979" s="46"/>
      <c r="F2979" s="47"/>
      <c r="G2979" s="48"/>
      <c r="H2979" s="49"/>
      <c r="I2979" s="49"/>
      <c r="J2979" s="49"/>
      <c r="K2979" s="50"/>
      <c r="L2979" s="50"/>
      <c r="M2979" s="50"/>
      <c r="N2979" s="50"/>
      <c r="O2979" s="50"/>
      <c r="P2979" s="50"/>
      <c r="Q2979" s="50"/>
      <c r="R2979" s="51"/>
      <c r="S2979" s="51"/>
      <c r="T2979" s="51"/>
      <c r="U2979" s="51"/>
      <c r="V2979" s="51"/>
      <c r="W2979" s="51"/>
      <c r="X2979" s="44"/>
      <c r="AF2979" s="52"/>
      <c r="AM2979" s="7"/>
      <c r="AN2979" s="7"/>
      <c r="AO2979" s="53"/>
      <c r="AP2979" s="54"/>
      <c r="AQ2979" s="54"/>
      <c r="AR2979" s="7"/>
      <c r="AS2979" s="54"/>
      <c r="AT2979" s="53"/>
      <c r="AU2979" s="7"/>
      <c r="AV2979" s="7"/>
      <c r="AW2979" s="55"/>
      <c r="AX2979" s="56"/>
      <c r="AY2979" s="55"/>
      <c r="AZ2979" s="55"/>
      <c r="BA2979" s="55"/>
      <c r="BB2979" s="11"/>
      <c r="BC2979" s="12"/>
      <c r="BD2979" s="12"/>
      <c r="BE2979" s="12"/>
      <c r="BF2979" s="12"/>
      <c r="BG2979" s="12"/>
      <c r="BH2979" s="12"/>
      <c r="BI2979" s="12"/>
      <c r="BJ2979" s="12"/>
      <c r="BK2979" s="12"/>
    </row>
    <row r="2980" spans="1:63" s="5" customFormat="1">
      <c r="A2980" s="13"/>
      <c r="B2980" s="13"/>
      <c r="C2980" s="45"/>
      <c r="E2980" s="46"/>
      <c r="F2980" s="47"/>
      <c r="G2980" s="48"/>
      <c r="H2980" s="49"/>
      <c r="I2980" s="49"/>
      <c r="J2980" s="49"/>
      <c r="K2980" s="50"/>
      <c r="L2980" s="50"/>
      <c r="M2980" s="50"/>
      <c r="N2980" s="50"/>
      <c r="O2980" s="50"/>
      <c r="P2980" s="50"/>
      <c r="Q2980" s="50"/>
      <c r="R2980" s="51"/>
      <c r="S2980" s="51"/>
      <c r="T2980" s="51"/>
      <c r="U2980" s="51"/>
      <c r="V2980" s="51"/>
      <c r="W2980" s="51"/>
      <c r="X2980" s="44"/>
      <c r="AF2980" s="52"/>
      <c r="AM2980" s="7"/>
      <c r="AN2980" s="7"/>
      <c r="AO2980" s="53"/>
      <c r="AP2980" s="54"/>
      <c r="AQ2980" s="54"/>
      <c r="AR2980" s="7"/>
      <c r="AS2980" s="54"/>
      <c r="AT2980" s="53"/>
      <c r="AU2980" s="7"/>
      <c r="AV2980" s="7"/>
      <c r="AW2980" s="55"/>
      <c r="AX2980" s="56"/>
      <c r="AY2980" s="55"/>
      <c r="AZ2980" s="55"/>
      <c r="BA2980" s="55"/>
      <c r="BB2980" s="11"/>
      <c r="BC2980" s="12"/>
      <c r="BD2980" s="12"/>
      <c r="BE2980" s="12"/>
      <c r="BF2980" s="12"/>
      <c r="BG2980" s="12"/>
      <c r="BH2980" s="12"/>
      <c r="BI2980" s="12"/>
      <c r="BJ2980" s="12"/>
      <c r="BK2980" s="12"/>
    </row>
    <row r="2981" spans="1:63" s="5" customFormat="1">
      <c r="A2981" s="13"/>
      <c r="B2981" s="13"/>
      <c r="C2981" s="45"/>
      <c r="E2981" s="46"/>
      <c r="F2981" s="47"/>
      <c r="G2981" s="48"/>
      <c r="H2981" s="49"/>
      <c r="I2981" s="49"/>
      <c r="J2981" s="49"/>
      <c r="K2981" s="50"/>
      <c r="L2981" s="50"/>
      <c r="M2981" s="50"/>
      <c r="N2981" s="50"/>
      <c r="O2981" s="50"/>
      <c r="P2981" s="50"/>
      <c r="Q2981" s="50"/>
      <c r="R2981" s="51"/>
      <c r="S2981" s="51"/>
      <c r="T2981" s="51"/>
      <c r="U2981" s="51"/>
      <c r="V2981" s="51"/>
      <c r="W2981" s="51"/>
      <c r="X2981" s="44"/>
      <c r="AF2981" s="52"/>
      <c r="AM2981" s="7"/>
      <c r="AN2981" s="7"/>
      <c r="AO2981" s="53"/>
      <c r="AP2981" s="54"/>
      <c r="AQ2981" s="54"/>
      <c r="AR2981" s="7"/>
      <c r="AS2981" s="54"/>
      <c r="AT2981" s="53"/>
      <c r="AU2981" s="7"/>
      <c r="AV2981" s="7"/>
      <c r="AW2981" s="55"/>
      <c r="AX2981" s="56"/>
      <c r="AY2981" s="55"/>
      <c r="AZ2981" s="55"/>
      <c r="BA2981" s="55"/>
      <c r="BB2981" s="11"/>
      <c r="BC2981" s="12"/>
      <c r="BD2981" s="12"/>
      <c r="BE2981" s="12"/>
      <c r="BF2981" s="12"/>
      <c r="BG2981" s="12"/>
      <c r="BH2981" s="12"/>
      <c r="BI2981" s="12"/>
      <c r="BJ2981" s="12"/>
      <c r="BK2981" s="12"/>
    </row>
    <row r="2982" spans="1:63" s="5" customFormat="1">
      <c r="A2982" s="13"/>
      <c r="B2982" s="13"/>
      <c r="C2982" s="45"/>
      <c r="E2982" s="46"/>
      <c r="F2982" s="47"/>
      <c r="G2982" s="48"/>
      <c r="H2982" s="49"/>
      <c r="I2982" s="49"/>
      <c r="J2982" s="49"/>
      <c r="K2982" s="50"/>
      <c r="L2982" s="50"/>
      <c r="M2982" s="50"/>
      <c r="N2982" s="50"/>
      <c r="O2982" s="50"/>
      <c r="P2982" s="50"/>
      <c r="Q2982" s="50"/>
      <c r="R2982" s="51"/>
      <c r="S2982" s="51"/>
      <c r="T2982" s="51"/>
      <c r="U2982" s="51"/>
      <c r="V2982" s="51"/>
      <c r="W2982" s="51"/>
      <c r="X2982" s="44"/>
      <c r="AF2982" s="52"/>
      <c r="AM2982" s="7"/>
      <c r="AN2982" s="7"/>
      <c r="AO2982" s="53"/>
      <c r="AP2982" s="54"/>
      <c r="AQ2982" s="54"/>
      <c r="AR2982" s="7"/>
      <c r="AS2982" s="54"/>
      <c r="AT2982" s="53"/>
      <c r="AU2982" s="7"/>
      <c r="AV2982" s="7"/>
      <c r="AW2982" s="55"/>
      <c r="AX2982" s="56"/>
      <c r="AY2982" s="55"/>
      <c r="AZ2982" s="55"/>
      <c r="BA2982" s="55"/>
      <c r="BB2982" s="11"/>
      <c r="BC2982" s="12"/>
      <c r="BD2982" s="12"/>
      <c r="BE2982" s="12"/>
      <c r="BF2982" s="12"/>
      <c r="BG2982" s="12"/>
      <c r="BH2982" s="12"/>
      <c r="BI2982" s="12"/>
      <c r="BJ2982" s="12"/>
      <c r="BK2982" s="12"/>
    </row>
    <row r="2983" spans="1:63" s="5" customFormat="1">
      <c r="A2983" s="13"/>
      <c r="B2983" s="13"/>
      <c r="C2983" s="45"/>
      <c r="E2983" s="46"/>
      <c r="F2983" s="47"/>
      <c r="G2983" s="48"/>
      <c r="H2983" s="49"/>
      <c r="I2983" s="49"/>
      <c r="J2983" s="49"/>
      <c r="K2983" s="50"/>
      <c r="L2983" s="50"/>
      <c r="M2983" s="50"/>
      <c r="N2983" s="50"/>
      <c r="O2983" s="50"/>
      <c r="P2983" s="50"/>
      <c r="Q2983" s="50"/>
      <c r="R2983" s="51"/>
      <c r="S2983" s="51"/>
      <c r="T2983" s="51"/>
      <c r="U2983" s="51"/>
      <c r="V2983" s="51"/>
      <c r="W2983" s="51"/>
      <c r="X2983" s="44"/>
      <c r="AF2983" s="52"/>
      <c r="AM2983" s="7"/>
      <c r="AN2983" s="7"/>
      <c r="AO2983" s="53"/>
      <c r="AP2983" s="54"/>
      <c r="AQ2983" s="54"/>
      <c r="AR2983" s="7"/>
      <c r="AS2983" s="54"/>
      <c r="AT2983" s="53"/>
      <c r="AU2983" s="7"/>
      <c r="AV2983" s="7"/>
      <c r="AW2983" s="55"/>
      <c r="AX2983" s="56"/>
      <c r="AY2983" s="55"/>
      <c r="AZ2983" s="55"/>
      <c r="BA2983" s="55"/>
      <c r="BB2983" s="11"/>
      <c r="BC2983" s="12"/>
      <c r="BD2983" s="12"/>
      <c r="BE2983" s="12"/>
      <c r="BF2983" s="12"/>
      <c r="BG2983" s="12"/>
      <c r="BH2983" s="12"/>
      <c r="BI2983" s="12"/>
      <c r="BJ2983" s="12"/>
      <c r="BK2983" s="12"/>
    </row>
    <row r="2984" spans="1:63" s="5" customFormat="1">
      <c r="A2984" s="13"/>
      <c r="B2984" s="13"/>
      <c r="C2984" s="45"/>
      <c r="E2984" s="46"/>
      <c r="F2984" s="47"/>
      <c r="G2984" s="48"/>
      <c r="H2984" s="49"/>
      <c r="I2984" s="49"/>
      <c r="J2984" s="49"/>
      <c r="K2984" s="50"/>
      <c r="L2984" s="50"/>
      <c r="M2984" s="50"/>
      <c r="N2984" s="50"/>
      <c r="O2984" s="50"/>
      <c r="P2984" s="50"/>
      <c r="Q2984" s="50"/>
      <c r="R2984" s="51"/>
      <c r="S2984" s="51"/>
      <c r="T2984" s="51"/>
      <c r="U2984" s="51"/>
      <c r="V2984" s="51"/>
      <c r="W2984" s="51"/>
      <c r="X2984" s="44"/>
      <c r="AF2984" s="52"/>
      <c r="AM2984" s="7"/>
      <c r="AN2984" s="7"/>
      <c r="AO2984" s="53"/>
      <c r="AP2984" s="54"/>
      <c r="AQ2984" s="54"/>
      <c r="AR2984" s="7"/>
      <c r="AS2984" s="54"/>
      <c r="AT2984" s="53"/>
      <c r="AU2984" s="7"/>
      <c r="AV2984" s="7"/>
      <c r="AW2984" s="55"/>
      <c r="AX2984" s="56"/>
      <c r="AY2984" s="55"/>
      <c r="AZ2984" s="55"/>
      <c r="BA2984" s="55"/>
      <c r="BB2984" s="11"/>
      <c r="BC2984" s="12"/>
      <c r="BD2984" s="12"/>
      <c r="BE2984" s="12"/>
      <c r="BF2984" s="12"/>
      <c r="BG2984" s="12"/>
      <c r="BH2984" s="12"/>
      <c r="BI2984" s="12"/>
      <c r="BJ2984" s="12"/>
      <c r="BK2984" s="12"/>
    </row>
    <row r="2985" spans="1:63" s="5" customFormat="1">
      <c r="A2985" s="13"/>
      <c r="B2985" s="13"/>
      <c r="C2985" s="45"/>
      <c r="E2985" s="46"/>
      <c r="F2985" s="47"/>
      <c r="G2985" s="48"/>
      <c r="H2985" s="49"/>
      <c r="I2985" s="49"/>
      <c r="J2985" s="49"/>
      <c r="K2985" s="50"/>
      <c r="L2985" s="50"/>
      <c r="M2985" s="50"/>
      <c r="N2985" s="50"/>
      <c r="O2985" s="50"/>
      <c r="P2985" s="50"/>
      <c r="Q2985" s="50"/>
      <c r="R2985" s="51"/>
      <c r="S2985" s="51"/>
      <c r="T2985" s="51"/>
      <c r="U2985" s="51"/>
      <c r="V2985" s="51"/>
      <c r="W2985" s="51"/>
      <c r="X2985" s="44"/>
      <c r="AF2985" s="52"/>
      <c r="AM2985" s="7"/>
      <c r="AN2985" s="7"/>
      <c r="AO2985" s="53"/>
      <c r="AP2985" s="54"/>
      <c r="AQ2985" s="54"/>
      <c r="AR2985" s="7"/>
      <c r="AS2985" s="54"/>
      <c r="AT2985" s="53"/>
      <c r="AU2985" s="7"/>
      <c r="AV2985" s="7"/>
      <c r="AW2985" s="55"/>
      <c r="AX2985" s="56"/>
      <c r="AY2985" s="55"/>
      <c r="AZ2985" s="55"/>
      <c r="BA2985" s="55"/>
      <c r="BB2985" s="11"/>
      <c r="BC2985" s="12"/>
      <c r="BD2985" s="12"/>
      <c r="BE2985" s="12"/>
      <c r="BF2985" s="12"/>
      <c r="BG2985" s="12"/>
      <c r="BH2985" s="12"/>
      <c r="BI2985" s="12"/>
      <c r="BJ2985" s="12"/>
      <c r="BK2985" s="12"/>
    </row>
    <row r="2986" spans="1:63" s="5" customFormat="1">
      <c r="A2986" s="13"/>
      <c r="B2986" s="13"/>
      <c r="C2986" s="45"/>
      <c r="E2986" s="46"/>
      <c r="F2986" s="47"/>
      <c r="G2986" s="48"/>
      <c r="H2986" s="49"/>
      <c r="I2986" s="49"/>
      <c r="J2986" s="49"/>
      <c r="K2986" s="50"/>
      <c r="L2986" s="50"/>
      <c r="M2986" s="50"/>
      <c r="N2986" s="50"/>
      <c r="O2986" s="50"/>
      <c r="P2986" s="50"/>
      <c r="Q2986" s="50"/>
      <c r="R2986" s="51"/>
      <c r="S2986" s="51"/>
      <c r="T2986" s="51"/>
      <c r="U2986" s="51"/>
      <c r="V2986" s="51"/>
      <c r="W2986" s="51"/>
      <c r="X2986" s="44"/>
      <c r="AF2986" s="52"/>
      <c r="AM2986" s="7"/>
      <c r="AN2986" s="7"/>
      <c r="AO2986" s="53"/>
      <c r="AP2986" s="54"/>
      <c r="AQ2986" s="54"/>
      <c r="AR2986" s="7"/>
      <c r="AS2986" s="54"/>
      <c r="AT2986" s="53"/>
      <c r="AU2986" s="7"/>
      <c r="AV2986" s="7"/>
      <c r="AW2986" s="55"/>
      <c r="AX2986" s="56"/>
      <c r="AY2986" s="55"/>
      <c r="AZ2986" s="55"/>
      <c r="BA2986" s="55"/>
      <c r="BB2986" s="11"/>
      <c r="BC2986" s="12"/>
      <c r="BD2986" s="12"/>
      <c r="BE2986" s="12"/>
      <c r="BF2986" s="12"/>
      <c r="BG2986" s="12"/>
      <c r="BH2986" s="12"/>
      <c r="BI2986" s="12"/>
      <c r="BJ2986" s="12"/>
      <c r="BK2986" s="12"/>
    </row>
    <row r="2987" spans="1:63" s="5" customFormat="1">
      <c r="A2987" s="13"/>
      <c r="B2987" s="13"/>
      <c r="C2987" s="45"/>
      <c r="E2987" s="46"/>
      <c r="F2987" s="47"/>
      <c r="G2987" s="48"/>
      <c r="H2987" s="49"/>
      <c r="I2987" s="49"/>
      <c r="J2987" s="49"/>
      <c r="K2987" s="50"/>
      <c r="L2987" s="50"/>
      <c r="M2987" s="50"/>
      <c r="N2987" s="50"/>
      <c r="O2987" s="50"/>
      <c r="P2987" s="50"/>
      <c r="Q2987" s="50"/>
      <c r="R2987" s="51"/>
      <c r="S2987" s="51"/>
      <c r="T2987" s="51"/>
      <c r="U2987" s="51"/>
      <c r="V2987" s="51"/>
      <c r="W2987" s="51"/>
      <c r="X2987" s="44"/>
      <c r="AF2987" s="52"/>
      <c r="AM2987" s="7"/>
      <c r="AN2987" s="7"/>
      <c r="AO2987" s="53"/>
      <c r="AP2987" s="54"/>
      <c r="AQ2987" s="54"/>
      <c r="AR2987" s="7"/>
      <c r="AS2987" s="54"/>
      <c r="AT2987" s="53"/>
      <c r="AU2987" s="7"/>
      <c r="AV2987" s="7"/>
      <c r="AW2987" s="55"/>
      <c r="AX2987" s="56"/>
      <c r="AY2987" s="55"/>
      <c r="AZ2987" s="55"/>
      <c r="BA2987" s="55"/>
      <c r="BB2987" s="11"/>
      <c r="BC2987" s="12"/>
      <c r="BD2987" s="12"/>
      <c r="BE2987" s="12"/>
      <c r="BF2987" s="12"/>
      <c r="BG2987" s="12"/>
      <c r="BH2987" s="12"/>
      <c r="BI2987" s="12"/>
      <c r="BJ2987" s="12"/>
      <c r="BK2987" s="12"/>
    </row>
    <row r="2988" spans="1:63" s="5" customFormat="1">
      <c r="A2988" s="13"/>
      <c r="B2988" s="13"/>
      <c r="C2988" s="45"/>
      <c r="E2988" s="46"/>
      <c r="F2988" s="47"/>
      <c r="G2988" s="48"/>
      <c r="H2988" s="49"/>
      <c r="I2988" s="49"/>
      <c r="J2988" s="49"/>
      <c r="K2988" s="50"/>
      <c r="L2988" s="50"/>
      <c r="M2988" s="50"/>
      <c r="N2988" s="50"/>
      <c r="O2988" s="50"/>
      <c r="P2988" s="50"/>
      <c r="Q2988" s="50"/>
      <c r="R2988" s="51"/>
      <c r="S2988" s="51"/>
      <c r="T2988" s="51"/>
      <c r="U2988" s="51"/>
      <c r="V2988" s="51"/>
      <c r="W2988" s="51"/>
      <c r="X2988" s="44"/>
      <c r="AF2988" s="52"/>
      <c r="AM2988" s="7"/>
      <c r="AN2988" s="7"/>
      <c r="AO2988" s="53"/>
      <c r="AP2988" s="54"/>
      <c r="AQ2988" s="54"/>
      <c r="AR2988" s="7"/>
      <c r="AS2988" s="54"/>
      <c r="AT2988" s="53"/>
      <c r="AU2988" s="7"/>
      <c r="AV2988" s="7"/>
      <c r="AW2988" s="55"/>
      <c r="AX2988" s="56"/>
      <c r="AY2988" s="55"/>
      <c r="AZ2988" s="55"/>
      <c r="BA2988" s="55"/>
      <c r="BB2988" s="11"/>
      <c r="BC2988" s="12"/>
      <c r="BD2988" s="12"/>
      <c r="BE2988" s="12"/>
      <c r="BF2988" s="12"/>
      <c r="BG2988" s="12"/>
      <c r="BH2988" s="12"/>
      <c r="BI2988" s="12"/>
      <c r="BJ2988" s="12"/>
      <c r="BK2988" s="12"/>
    </row>
    <row r="2989" spans="1:63" s="5" customFormat="1">
      <c r="A2989" s="13"/>
      <c r="B2989" s="13"/>
      <c r="C2989" s="45"/>
      <c r="E2989" s="46"/>
      <c r="F2989" s="47"/>
      <c r="G2989" s="48"/>
      <c r="H2989" s="49"/>
      <c r="I2989" s="49"/>
      <c r="J2989" s="49"/>
      <c r="K2989" s="50"/>
      <c r="L2989" s="50"/>
      <c r="M2989" s="50"/>
      <c r="N2989" s="50"/>
      <c r="O2989" s="50"/>
      <c r="P2989" s="50"/>
      <c r="Q2989" s="50"/>
      <c r="R2989" s="51"/>
      <c r="S2989" s="51"/>
      <c r="T2989" s="51"/>
      <c r="U2989" s="51"/>
      <c r="V2989" s="51"/>
      <c r="W2989" s="51"/>
      <c r="X2989" s="44"/>
      <c r="AF2989" s="52"/>
      <c r="AM2989" s="7"/>
      <c r="AN2989" s="7"/>
      <c r="AO2989" s="53"/>
      <c r="AP2989" s="54"/>
      <c r="AQ2989" s="54"/>
      <c r="AR2989" s="7"/>
      <c r="AS2989" s="54"/>
      <c r="AT2989" s="53"/>
      <c r="AU2989" s="7"/>
      <c r="AV2989" s="7"/>
      <c r="AW2989" s="55"/>
      <c r="AX2989" s="56"/>
      <c r="AY2989" s="55"/>
      <c r="AZ2989" s="55"/>
      <c r="BA2989" s="55"/>
      <c r="BB2989" s="11"/>
      <c r="BC2989" s="12"/>
      <c r="BD2989" s="12"/>
      <c r="BE2989" s="12"/>
      <c r="BF2989" s="12"/>
      <c r="BG2989" s="12"/>
      <c r="BH2989" s="12"/>
      <c r="BI2989" s="12"/>
      <c r="BJ2989" s="12"/>
      <c r="BK2989" s="12"/>
    </row>
    <row r="2990" spans="1:63" s="5" customFormat="1">
      <c r="A2990" s="13"/>
      <c r="B2990" s="13"/>
      <c r="C2990" s="45"/>
      <c r="E2990" s="46"/>
      <c r="F2990" s="47"/>
      <c r="G2990" s="48"/>
      <c r="H2990" s="49"/>
      <c r="I2990" s="49"/>
      <c r="J2990" s="49"/>
      <c r="K2990" s="50"/>
      <c r="L2990" s="50"/>
      <c r="M2990" s="50"/>
      <c r="N2990" s="50"/>
      <c r="O2990" s="50"/>
      <c r="P2990" s="50"/>
      <c r="Q2990" s="50"/>
      <c r="R2990" s="51"/>
      <c r="S2990" s="51"/>
      <c r="T2990" s="51"/>
      <c r="U2990" s="51"/>
      <c r="V2990" s="51"/>
      <c r="W2990" s="51"/>
      <c r="X2990" s="44"/>
      <c r="AF2990" s="52"/>
      <c r="AM2990" s="7"/>
      <c r="AN2990" s="7"/>
      <c r="AO2990" s="53"/>
      <c r="AP2990" s="54"/>
      <c r="AQ2990" s="54"/>
      <c r="AR2990" s="7"/>
      <c r="AS2990" s="54"/>
      <c r="AT2990" s="53"/>
      <c r="AU2990" s="7"/>
      <c r="AV2990" s="7"/>
      <c r="AW2990" s="55"/>
      <c r="AX2990" s="56"/>
      <c r="AY2990" s="55"/>
      <c r="AZ2990" s="55"/>
      <c r="BA2990" s="55"/>
      <c r="BB2990" s="11"/>
      <c r="BC2990" s="12"/>
      <c r="BD2990" s="12"/>
      <c r="BE2990" s="12"/>
      <c r="BF2990" s="12"/>
      <c r="BG2990" s="12"/>
      <c r="BH2990" s="12"/>
      <c r="BI2990" s="12"/>
      <c r="BJ2990" s="12"/>
      <c r="BK2990" s="12"/>
    </row>
    <row r="2991" spans="1:63" s="5" customFormat="1">
      <c r="A2991" s="13"/>
      <c r="B2991" s="13"/>
      <c r="C2991" s="45"/>
      <c r="E2991" s="46"/>
      <c r="F2991" s="47"/>
      <c r="G2991" s="48"/>
      <c r="H2991" s="49"/>
      <c r="I2991" s="49"/>
      <c r="J2991" s="49"/>
      <c r="K2991" s="50"/>
      <c r="L2991" s="50"/>
      <c r="M2991" s="50"/>
      <c r="N2991" s="50"/>
      <c r="O2991" s="50"/>
      <c r="P2991" s="50"/>
      <c r="Q2991" s="50"/>
      <c r="R2991" s="51"/>
      <c r="S2991" s="51"/>
      <c r="T2991" s="51"/>
      <c r="U2991" s="51"/>
      <c r="V2991" s="51"/>
      <c r="W2991" s="51"/>
      <c r="X2991" s="44"/>
      <c r="AF2991" s="52"/>
      <c r="AM2991" s="7"/>
      <c r="AN2991" s="7"/>
      <c r="AO2991" s="53"/>
      <c r="AP2991" s="54"/>
      <c r="AQ2991" s="54"/>
      <c r="AR2991" s="7"/>
      <c r="AS2991" s="54"/>
      <c r="AT2991" s="53"/>
      <c r="AU2991" s="7"/>
      <c r="AV2991" s="7"/>
      <c r="AW2991" s="55"/>
      <c r="AX2991" s="56"/>
      <c r="AY2991" s="55"/>
      <c r="AZ2991" s="55"/>
      <c r="BA2991" s="55"/>
      <c r="BB2991" s="11"/>
      <c r="BC2991" s="12"/>
      <c r="BD2991" s="12"/>
      <c r="BE2991" s="12"/>
      <c r="BF2991" s="12"/>
      <c r="BG2991" s="12"/>
      <c r="BH2991" s="12"/>
      <c r="BI2991" s="12"/>
      <c r="BJ2991" s="12"/>
      <c r="BK2991" s="12"/>
    </row>
    <row r="2992" spans="1:63" s="5" customFormat="1">
      <c r="A2992" s="13"/>
      <c r="B2992" s="13"/>
      <c r="C2992" s="45"/>
      <c r="E2992" s="46"/>
      <c r="F2992" s="47"/>
      <c r="G2992" s="48"/>
      <c r="H2992" s="49"/>
      <c r="I2992" s="49"/>
      <c r="J2992" s="49"/>
      <c r="K2992" s="50"/>
      <c r="L2992" s="50"/>
      <c r="M2992" s="50"/>
      <c r="N2992" s="50"/>
      <c r="O2992" s="50"/>
      <c r="P2992" s="50"/>
      <c r="Q2992" s="50"/>
      <c r="R2992" s="51"/>
      <c r="S2992" s="51"/>
      <c r="T2992" s="51"/>
      <c r="U2992" s="51"/>
      <c r="V2992" s="51"/>
      <c r="W2992" s="51"/>
      <c r="X2992" s="44"/>
      <c r="AF2992" s="52"/>
      <c r="AM2992" s="7"/>
      <c r="AN2992" s="7"/>
      <c r="AO2992" s="53"/>
      <c r="AP2992" s="54"/>
      <c r="AQ2992" s="54"/>
      <c r="AR2992" s="7"/>
      <c r="AS2992" s="54"/>
      <c r="AT2992" s="53"/>
      <c r="AU2992" s="7"/>
      <c r="AV2992" s="7"/>
      <c r="AW2992" s="55"/>
      <c r="AX2992" s="56"/>
      <c r="AY2992" s="55"/>
      <c r="AZ2992" s="55"/>
      <c r="BA2992" s="55"/>
      <c r="BB2992" s="11"/>
      <c r="BC2992" s="12"/>
      <c r="BD2992" s="12"/>
      <c r="BE2992" s="12"/>
      <c r="BF2992" s="12"/>
      <c r="BG2992" s="12"/>
      <c r="BH2992" s="12"/>
      <c r="BI2992" s="12"/>
      <c r="BJ2992" s="12"/>
      <c r="BK2992" s="12"/>
    </row>
    <row r="2993" spans="1:63" s="5" customFormat="1">
      <c r="A2993" s="13"/>
      <c r="B2993" s="13"/>
      <c r="C2993" s="45"/>
      <c r="E2993" s="46"/>
      <c r="F2993" s="47"/>
      <c r="G2993" s="48"/>
      <c r="H2993" s="49"/>
      <c r="I2993" s="49"/>
      <c r="J2993" s="49"/>
      <c r="K2993" s="50"/>
      <c r="L2993" s="50"/>
      <c r="M2993" s="50"/>
      <c r="N2993" s="50"/>
      <c r="O2993" s="50"/>
      <c r="P2993" s="50"/>
      <c r="Q2993" s="50"/>
      <c r="R2993" s="51"/>
      <c r="S2993" s="51"/>
      <c r="T2993" s="51"/>
      <c r="U2993" s="51"/>
      <c r="V2993" s="51"/>
      <c r="W2993" s="51"/>
      <c r="X2993" s="44"/>
      <c r="AF2993" s="52"/>
      <c r="AM2993" s="7"/>
      <c r="AN2993" s="7"/>
      <c r="AO2993" s="53"/>
      <c r="AP2993" s="54"/>
      <c r="AQ2993" s="54"/>
      <c r="AR2993" s="7"/>
      <c r="AS2993" s="54"/>
      <c r="AT2993" s="53"/>
      <c r="AU2993" s="7"/>
      <c r="AV2993" s="7"/>
      <c r="AW2993" s="55"/>
      <c r="AX2993" s="56"/>
      <c r="AY2993" s="55"/>
      <c r="AZ2993" s="55"/>
      <c r="BA2993" s="55"/>
      <c r="BB2993" s="11"/>
      <c r="BC2993" s="12"/>
      <c r="BD2993" s="12"/>
      <c r="BE2993" s="12"/>
      <c r="BF2993" s="12"/>
      <c r="BG2993" s="12"/>
      <c r="BH2993" s="12"/>
      <c r="BI2993" s="12"/>
      <c r="BJ2993" s="12"/>
      <c r="BK2993" s="12"/>
    </row>
    <row r="2994" spans="1:63" s="5" customFormat="1">
      <c r="A2994" s="13"/>
      <c r="B2994" s="13"/>
      <c r="C2994" s="45"/>
      <c r="E2994" s="46"/>
      <c r="F2994" s="47"/>
      <c r="G2994" s="48"/>
      <c r="H2994" s="49"/>
      <c r="I2994" s="49"/>
      <c r="J2994" s="49"/>
      <c r="K2994" s="50"/>
      <c r="L2994" s="50"/>
      <c r="M2994" s="50"/>
      <c r="N2994" s="50"/>
      <c r="O2994" s="50"/>
      <c r="P2994" s="50"/>
      <c r="Q2994" s="50"/>
      <c r="R2994" s="51"/>
      <c r="S2994" s="51"/>
      <c r="T2994" s="51"/>
      <c r="U2994" s="51"/>
      <c r="V2994" s="51"/>
      <c r="W2994" s="51"/>
      <c r="X2994" s="44"/>
      <c r="AF2994" s="52"/>
      <c r="AM2994" s="7"/>
      <c r="AN2994" s="7"/>
      <c r="AO2994" s="53"/>
      <c r="AP2994" s="54"/>
      <c r="AQ2994" s="54"/>
      <c r="AR2994" s="7"/>
      <c r="AS2994" s="54"/>
      <c r="AT2994" s="53"/>
      <c r="AU2994" s="7"/>
      <c r="AV2994" s="7"/>
      <c r="AW2994" s="55"/>
      <c r="AX2994" s="56"/>
      <c r="AY2994" s="55"/>
      <c r="AZ2994" s="55"/>
      <c r="BA2994" s="55"/>
      <c r="BB2994" s="11"/>
      <c r="BC2994" s="12"/>
      <c r="BD2994" s="12"/>
      <c r="BE2994" s="12"/>
      <c r="BF2994" s="12"/>
      <c r="BG2994" s="12"/>
      <c r="BH2994" s="12"/>
      <c r="BI2994" s="12"/>
      <c r="BJ2994" s="12"/>
      <c r="BK2994" s="12"/>
    </row>
    <row r="2995" spans="1:63" s="5" customFormat="1">
      <c r="A2995" s="13"/>
      <c r="B2995" s="13"/>
      <c r="C2995" s="45"/>
      <c r="E2995" s="46"/>
      <c r="F2995" s="47"/>
      <c r="G2995" s="48"/>
      <c r="H2995" s="49"/>
      <c r="I2995" s="49"/>
      <c r="J2995" s="49"/>
      <c r="K2995" s="50"/>
      <c r="L2995" s="50"/>
      <c r="M2995" s="50"/>
      <c r="N2995" s="50"/>
      <c r="O2995" s="50"/>
      <c r="P2995" s="50"/>
      <c r="Q2995" s="50"/>
      <c r="R2995" s="51"/>
      <c r="S2995" s="51"/>
      <c r="T2995" s="51"/>
      <c r="U2995" s="51"/>
      <c r="V2995" s="51"/>
      <c r="W2995" s="51"/>
      <c r="X2995" s="44"/>
      <c r="AF2995" s="52"/>
      <c r="AM2995" s="7"/>
      <c r="AN2995" s="7"/>
      <c r="AO2995" s="53"/>
      <c r="AP2995" s="54"/>
      <c r="AQ2995" s="54"/>
      <c r="AR2995" s="7"/>
      <c r="AS2995" s="54"/>
      <c r="AT2995" s="53"/>
      <c r="AU2995" s="7"/>
      <c r="AV2995" s="7"/>
      <c r="AW2995" s="55"/>
      <c r="AX2995" s="56"/>
      <c r="AY2995" s="55"/>
      <c r="AZ2995" s="55"/>
      <c r="BA2995" s="55"/>
      <c r="BB2995" s="11"/>
      <c r="BC2995" s="12"/>
      <c r="BD2995" s="12"/>
      <c r="BE2995" s="12"/>
      <c r="BF2995" s="12"/>
      <c r="BG2995" s="12"/>
      <c r="BH2995" s="12"/>
      <c r="BI2995" s="12"/>
      <c r="BJ2995" s="12"/>
      <c r="BK2995" s="12"/>
    </row>
    <row r="2996" spans="1:63" s="5" customFormat="1">
      <c r="A2996" s="13"/>
      <c r="B2996" s="13"/>
      <c r="C2996" s="45"/>
      <c r="E2996" s="46"/>
      <c r="F2996" s="47"/>
      <c r="G2996" s="48"/>
      <c r="H2996" s="49"/>
      <c r="I2996" s="49"/>
      <c r="J2996" s="49"/>
      <c r="K2996" s="50"/>
      <c r="L2996" s="50"/>
      <c r="M2996" s="50"/>
      <c r="N2996" s="50"/>
      <c r="O2996" s="50"/>
      <c r="P2996" s="50"/>
      <c r="Q2996" s="50"/>
      <c r="R2996" s="51"/>
      <c r="S2996" s="51"/>
      <c r="T2996" s="51"/>
      <c r="U2996" s="51"/>
      <c r="V2996" s="51"/>
      <c r="W2996" s="51"/>
      <c r="X2996" s="44"/>
      <c r="AF2996" s="52"/>
      <c r="AM2996" s="7"/>
      <c r="AN2996" s="7"/>
      <c r="AO2996" s="53"/>
      <c r="AP2996" s="54"/>
      <c r="AQ2996" s="54"/>
      <c r="AR2996" s="7"/>
      <c r="AS2996" s="54"/>
      <c r="AT2996" s="53"/>
      <c r="AU2996" s="7"/>
      <c r="AV2996" s="7"/>
      <c r="AW2996" s="55"/>
      <c r="AX2996" s="56"/>
      <c r="AY2996" s="55"/>
      <c r="AZ2996" s="55"/>
      <c r="BA2996" s="55"/>
      <c r="BB2996" s="11"/>
      <c r="BC2996" s="12"/>
      <c r="BD2996" s="12"/>
      <c r="BE2996" s="12"/>
      <c r="BF2996" s="12"/>
      <c r="BG2996" s="12"/>
      <c r="BH2996" s="12"/>
      <c r="BI2996" s="12"/>
      <c r="BJ2996" s="12"/>
      <c r="BK2996" s="12"/>
    </row>
    <row r="2997" spans="1:63" s="5" customFormat="1">
      <c r="A2997" s="13"/>
      <c r="B2997" s="13"/>
      <c r="C2997" s="45"/>
      <c r="E2997" s="46"/>
      <c r="F2997" s="47"/>
      <c r="G2997" s="48"/>
      <c r="H2997" s="49"/>
      <c r="I2997" s="49"/>
      <c r="J2997" s="49"/>
      <c r="K2997" s="50"/>
      <c r="L2997" s="50"/>
      <c r="M2997" s="50"/>
      <c r="N2997" s="50"/>
      <c r="O2997" s="50"/>
      <c r="P2997" s="50"/>
      <c r="Q2997" s="50"/>
      <c r="R2997" s="51"/>
      <c r="S2997" s="51"/>
      <c r="T2997" s="51"/>
      <c r="U2997" s="51"/>
      <c r="V2997" s="51"/>
      <c r="W2997" s="51"/>
      <c r="X2997" s="44"/>
      <c r="AF2997" s="52"/>
      <c r="AM2997" s="7"/>
      <c r="AN2997" s="7"/>
      <c r="AO2997" s="53"/>
      <c r="AP2997" s="54"/>
      <c r="AQ2997" s="54"/>
      <c r="AR2997" s="7"/>
      <c r="AS2997" s="54"/>
      <c r="AT2997" s="53"/>
      <c r="AU2997" s="7"/>
      <c r="AV2997" s="7"/>
      <c r="AW2997" s="55"/>
      <c r="AX2997" s="56"/>
      <c r="AY2997" s="55"/>
      <c r="AZ2997" s="55"/>
      <c r="BA2997" s="55"/>
      <c r="BB2997" s="11"/>
      <c r="BC2997" s="12"/>
      <c r="BD2997" s="12"/>
      <c r="BE2997" s="12"/>
      <c r="BF2997" s="12"/>
      <c r="BG2997" s="12"/>
      <c r="BH2997" s="12"/>
      <c r="BI2997" s="12"/>
      <c r="BJ2997" s="12"/>
      <c r="BK2997" s="12"/>
    </row>
    <row r="2998" spans="1:63" s="5" customFormat="1">
      <c r="A2998" s="13"/>
      <c r="B2998" s="13"/>
      <c r="C2998" s="45"/>
      <c r="E2998" s="46"/>
      <c r="F2998" s="47"/>
      <c r="G2998" s="48"/>
      <c r="H2998" s="49"/>
      <c r="I2998" s="49"/>
      <c r="J2998" s="49"/>
      <c r="K2998" s="50"/>
      <c r="L2998" s="50"/>
      <c r="M2998" s="50"/>
      <c r="N2998" s="50"/>
      <c r="O2998" s="50"/>
      <c r="P2998" s="50"/>
      <c r="Q2998" s="50"/>
      <c r="R2998" s="51"/>
      <c r="S2998" s="51"/>
      <c r="T2998" s="51"/>
      <c r="U2998" s="51"/>
      <c r="V2998" s="51"/>
      <c r="W2998" s="51"/>
      <c r="X2998" s="44"/>
      <c r="AF2998" s="52"/>
      <c r="AM2998" s="7"/>
      <c r="AN2998" s="7"/>
      <c r="AO2998" s="53"/>
      <c r="AP2998" s="54"/>
      <c r="AQ2998" s="54"/>
      <c r="AR2998" s="7"/>
      <c r="AS2998" s="54"/>
      <c r="AT2998" s="53"/>
      <c r="AU2998" s="7"/>
      <c r="AV2998" s="7"/>
      <c r="AW2998" s="55"/>
      <c r="AX2998" s="56"/>
      <c r="AY2998" s="55"/>
      <c r="AZ2998" s="55"/>
      <c r="BA2998" s="55"/>
      <c r="BB2998" s="11"/>
      <c r="BC2998" s="12"/>
      <c r="BD2998" s="12"/>
      <c r="BE2998" s="12"/>
      <c r="BF2998" s="12"/>
      <c r="BG2998" s="12"/>
      <c r="BH2998" s="12"/>
      <c r="BI2998" s="12"/>
      <c r="BJ2998" s="12"/>
      <c r="BK2998" s="12"/>
    </row>
    <row r="2999" spans="1:63" s="5" customFormat="1">
      <c r="A2999" s="13"/>
      <c r="B2999" s="13"/>
      <c r="C2999" s="45"/>
      <c r="E2999" s="46"/>
      <c r="F2999" s="47"/>
      <c r="G2999" s="48"/>
      <c r="H2999" s="49"/>
      <c r="I2999" s="49"/>
      <c r="J2999" s="49"/>
      <c r="K2999" s="50"/>
      <c r="L2999" s="50"/>
      <c r="M2999" s="50"/>
      <c r="N2999" s="50"/>
      <c r="O2999" s="50"/>
      <c r="P2999" s="50"/>
      <c r="Q2999" s="50"/>
      <c r="R2999" s="51"/>
      <c r="S2999" s="51"/>
      <c r="T2999" s="51"/>
      <c r="U2999" s="51"/>
      <c r="V2999" s="51"/>
      <c r="W2999" s="51"/>
      <c r="X2999" s="44"/>
      <c r="AF2999" s="52"/>
      <c r="AM2999" s="7"/>
      <c r="AN2999" s="7"/>
      <c r="AO2999" s="53"/>
      <c r="AP2999" s="54"/>
      <c r="AQ2999" s="54"/>
      <c r="AR2999" s="7"/>
      <c r="AS2999" s="54"/>
      <c r="AT2999" s="53"/>
      <c r="AU2999" s="7"/>
      <c r="AV2999" s="7"/>
      <c r="AW2999" s="55"/>
      <c r="AX2999" s="56"/>
      <c r="AY2999" s="55"/>
      <c r="AZ2999" s="55"/>
      <c r="BA2999" s="55"/>
      <c r="BB2999" s="11"/>
      <c r="BC2999" s="12"/>
      <c r="BD2999" s="12"/>
      <c r="BE2999" s="12"/>
      <c r="BF2999" s="12"/>
      <c r="BG2999" s="12"/>
      <c r="BH2999" s="12"/>
      <c r="BI2999" s="12"/>
      <c r="BJ2999" s="12"/>
      <c r="BK2999" s="12"/>
    </row>
    <row r="3000" spans="1:63" s="5" customFormat="1">
      <c r="A3000" s="13"/>
      <c r="B3000" s="13"/>
      <c r="C3000" s="45"/>
      <c r="E3000" s="46"/>
      <c r="F3000" s="47"/>
      <c r="G3000" s="48"/>
      <c r="H3000" s="49"/>
      <c r="I3000" s="49"/>
      <c r="J3000" s="49"/>
      <c r="K3000" s="50"/>
      <c r="L3000" s="50"/>
      <c r="M3000" s="50"/>
      <c r="N3000" s="50"/>
      <c r="O3000" s="50"/>
      <c r="P3000" s="50"/>
      <c r="Q3000" s="50"/>
      <c r="R3000" s="51"/>
      <c r="S3000" s="51"/>
      <c r="T3000" s="51"/>
      <c r="U3000" s="51"/>
      <c r="V3000" s="51"/>
      <c r="W3000" s="51"/>
      <c r="X3000" s="44"/>
      <c r="AF3000" s="52"/>
      <c r="AM3000" s="7"/>
      <c r="AN3000" s="7"/>
      <c r="AO3000" s="53"/>
      <c r="AP3000" s="54"/>
      <c r="AQ3000" s="54"/>
      <c r="AR3000" s="7"/>
      <c r="AS3000" s="54"/>
      <c r="AT3000" s="53"/>
      <c r="AU3000" s="7"/>
      <c r="AV3000" s="7"/>
      <c r="AW3000" s="55"/>
      <c r="AX3000" s="56"/>
      <c r="AY3000" s="55"/>
      <c r="AZ3000" s="55"/>
      <c r="BA3000" s="55"/>
      <c r="BB3000" s="11"/>
      <c r="BC3000" s="12"/>
      <c r="BD3000" s="12"/>
      <c r="BE3000" s="12"/>
      <c r="BF3000" s="12"/>
      <c r="BG3000" s="12"/>
      <c r="BH3000" s="12"/>
      <c r="BI3000" s="12"/>
      <c r="BJ3000" s="12"/>
      <c r="BK3000" s="12"/>
    </row>
    <row r="3001" spans="1:63" s="5" customFormat="1">
      <c r="A3001" s="13"/>
      <c r="B3001" s="13"/>
      <c r="C3001" s="45"/>
      <c r="E3001" s="46"/>
      <c r="F3001" s="47"/>
      <c r="G3001" s="48"/>
      <c r="H3001" s="49"/>
      <c r="I3001" s="49"/>
      <c r="J3001" s="49"/>
      <c r="K3001" s="50"/>
      <c r="L3001" s="50"/>
      <c r="M3001" s="50"/>
      <c r="N3001" s="50"/>
      <c r="O3001" s="50"/>
      <c r="P3001" s="50"/>
      <c r="Q3001" s="50"/>
      <c r="R3001" s="51"/>
      <c r="S3001" s="51"/>
      <c r="T3001" s="51"/>
      <c r="U3001" s="51"/>
      <c r="V3001" s="51"/>
      <c r="W3001" s="51"/>
      <c r="X3001" s="44"/>
      <c r="AF3001" s="52"/>
      <c r="AM3001" s="7"/>
      <c r="AN3001" s="7"/>
      <c r="AO3001" s="53"/>
      <c r="AP3001" s="54"/>
      <c r="AQ3001" s="54"/>
      <c r="AR3001" s="7"/>
      <c r="AS3001" s="54"/>
      <c r="AT3001" s="53"/>
      <c r="AU3001" s="7"/>
      <c r="AV3001" s="7"/>
      <c r="AW3001" s="55"/>
      <c r="AX3001" s="56"/>
      <c r="AY3001" s="55"/>
      <c r="AZ3001" s="55"/>
      <c r="BA3001" s="55"/>
      <c r="BB3001" s="11"/>
      <c r="BC3001" s="12"/>
      <c r="BD3001" s="12"/>
      <c r="BE3001" s="12"/>
      <c r="BF3001" s="12"/>
      <c r="BG3001" s="12"/>
      <c r="BH3001" s="12"/>
      <c r="BI3001" s="12"/>
      <c r="BJ3001" s="12"/>
      <c r="BK3001" s="12"/>
    </row>
    <row r="3002" spans="1:63" s="5" customFormat="1">
      <c r="A3002" s="13"/>
      <c r="B3002" s="13"/>
      <c r="C3002" s="45"/>
      <c r="E3002" s="46"/>
      <c r="F3002" s="47"/>
      <c r="G3002" s="48"/>
      <c r="H3002" s="49"/>
      <c r="I3002" s="49"/>
      <c r="J3002" s="49"/>
      <c r="K3002" s="50"/>
      <c r="L3002" s="50"/>
      <c r="M3002" s="50"/>
      <c r="N3002" s="50"/>
      <c r="O3002" s="50"/>
      <c r="P3002" s="50"/>
      <c r="Q3002" s="50"/>
      <c r="R3002" s="51"/>
      <c r="S3002" s="51"/>
      <c r="T3002" s="51"/>
      <c r="U3002" s="51"/>
      <c r="V3002" s="51"/>
      <c r="W3002" s="51"/>
      <c r="X3002" s="44"/>
      <c r="AF3002" s="52"/>
      <c r="AM3002" s="7"/>
      <c r="AN3002" s="7"/>
      <c r="AO3002" s="53"/>
      <c r="AP3002" s="54"/>
      <c r="AQ3002" s="54"/>
      <c r="AR3002" s="7"/>
      <c r="AS3002" s="54"/>
      <c r="AT3002" s="53"/>
      <c r="AU3002" s="7"/>
      <c r="AV3002" s="7"/>
      <c r="AW3002" s="55"/>
      <c r="AX3002" s="56"/>
      <c r="AY3002" s="55"/>
      <c r="AZ3002" s="55"/>
      <c r="BA3002" s="55"/>
      <c r="BB3002" s="11"/>
      <c r="BC3002" s="12"/>
      <c r="BD3002" s="12"/>
      <c r="BE3002" s="12"/>
      <c r="BF3002" s="12"/>
      <c r="BG3002" s="12"/>
      <c r="BH3002" s="12"/>
      <c r="BI3002" s="12"/>
      <c r="BJ3002" s="12"/>
      <c r="BK3002" s="12"/>
    </row>
    <row r="3003" spans="1:63" s="5" customFormat="1">
      <c r="A3003" s="13"/>
      <c r="B3003" s="13"/>
      <c r="C3003" s="45"/>
      <c r="E3003" s="46"/>
      <c r="F3003" s="47"/>
      <c r="G3003" s="48"/>
      <c r="H3003" s="49"/>
      <c r="I3003" s="49"/>
      <c r="J3003" s="49"/>
      <c r="K3003" s="50"/>
      <c r="L3003" s="50"/>
      <c r="M3003" s="50"/>
      <c r="N3003" s="50"/>
      <c r="O3003" s="50"/>
      <c r="P3003" s="50"/>
      <c r="Q3003" s="50"/>
      <c r="R3003" s="51"/>
      <c r="S3003" s="51"/>
      <c r="T3003" s="51"/>
      <c r="U3003" s="51"/>
      <c r="V3003" s="51"/>
      <c r="W3003" s="51"/>
      <c r="X3003" s="44"/>
      <c r="AF3003" s="52"/>
      <c r="AM3003" s="7"/>
      <c r="AN3003" s="7"/>
      <c r="AO3003" s="53"/>
      <c r="AP3003" s="54"/>
      <c r="AQ3003" s="54"/>
      <c r="AR3003" s="7"/>
      <c r="AS3003" s="54"/>
      <c r="AT3003" s="53"/>
      <c r="AU3003" s="7"/>
      <c r="AV3003" s="7"/>
      <c r="AW3003" s="55"/>
      <c r="AX3003" s="56"/>
      <c r="AY3003" s="55"/>
      <c r="AZ3003" s="55"/>
      <c r="BA3003" s="55"/>
      <c r="BB3003" s="11"/>
      <c r="BC3003" s="12"/>
      <c r="BD3003" s="12"/>
      <c r="BE3003" s="12"/>
      <c r="BF3003" s="12"/>
      <c r="BG3003" s="12"/>
      <c r="BH3003" s="12"/>
      <c r="BI3003" s="12"/>
      <c r="BJ3003" s="12"/>
      <c r="BK3003" s="12"/>
    </row>
    <row r="3004" spans="1:63" s="5" customFormat="1">
      <c r="A3004" s="13"/>
      <c r="B3004" s="13"/>
      <c r="C3004" s="45"/>
      <c r="E3004" s="46"/>
      <c r="F3004" s="47"/>
      <c r="G3004" s="48"/>
      <c r="H3004" s="49"/>
      <c r="I3004" s="49"/>
      <c r="J3004" s="49"/>
      <c r="K3004" s="50"/>
      <c r="L3004" s="50"/>
      <c r="M3004" s="50"/>
      <c r="N3004" s="50"/>
      <c r="O3004" s="50"/>
      <c r="P3004" s="50"/>
      <c r="Q3004" s="50"/>
      <c r="R3004" s="51"/>
      <c r="S3004" s="51"/>
      <c r="T3004" s="51"/>
      <c r="U3004" s="51"/>
      <c r="V3004" s="51"/>
      <c r="W3004" s="51"/>
      <c r="X3004" s="44"/>
      <c r="AF3004" s="52"/>
      <c r="AM3004" s="7"/>
      <c r="AN3004" s="7"/>
      <c r="AO3004" s="53"/>
      <c r="AP3004" s="54"/>
      <c r="AQ3004" s="54"/>
      <c r="AR3004" s="7"/>
      <c r="AS3004" s="54"/>
      <c r="AT3004" s="53"/>
      <c r="AU3004" s="7"/>
      <c r="AV3004" s="7"/>
      <c r="AW3004" s="55"/>
      <c r="AX3004" s="56"/>
      <c r="AY3004" s="55"/>
      <c r="AZ3004" s="55"/>
      <c r="BA3004" s="55"/>
      <c r="BB3004" s="11"/>
      <c r="BC3004" s="12"/>
      <c r="BD3004" s="12"/>
      <c r="BE3004" s="12"/>
      <c r="BF3004" s="12"/>
      <c r="BG3004" s="12"/>
      <c r="BH3004" s="12"/>
      <c r="BI3004" s="12"/>
      <c r="BJ3004" s="12"/>
      <c r="BK3004" s="12"/>
    </row>
    <row r="3005" spans="1:63" s="5" customFormat="1">
      <c r="A3005" s="13"/>
      <c r="B3005" s="13"/>
      <c r="C3005" s="45"/>
      <c r="E3005" s="46"/>
      <c r="F3005" s="47"/>
      <c r="G3005" s="48"/>
      <c r="H3005" s="49"/>
      <c r="I3005" s="49"/>
      <c r="J3005" s="49"/>
      <c r="K3005" s="50"/>
      <c r="L3005" s="50"/>
      <c r="M3005" s="50"/>
      <c r="N3005" s="50"/>
      <c r="O3005" s="50"/>
      <c r="P3005" s="50"/>
      <c r="Q3005" s="50"/>
      <c r="R3005" s="51"/>
      <c r="S3005" s="51"/>
      <c r="T3005" s="51"/>
      <c r="U3005" s="51"/>
      <c r="V3005" s="51"/>
      <c r="W3005" s="51"/>
      <c r="X3005" s="44"/>
      <c r="AF3005" s="52"/>
      <c r="AM3005" s="7"/>
      <c r="AN3005" s="7"/>
      <c r="AO3005" s="53"/>
      <c r="AP3005" s="54"/>
      <c r="AQ3005" s="54"/>
      <c r="AR3005" s="7"/>
      <c r="AS3005" s="54"/>
      <c r="AT3005" s="53"/>
      <c r="AU3005" s="7"/>
      <c r="AV3005" s="7"/>
      <c r="AW3005" s="55"/>
      <c r="AX3005" s="56"/>
      <c r="AY3005" s="55"/>
      <c r="AZ3005" s="55"/>
      <c r="BA3005" s="55"/>
      <c r="BB3005" s="11"/>
      <c r="BC3005" s="12"/>
      <c r="BD3005" s="12"/>
      <c r="BE3005" s="12"/>
      <c r="BF3005" s="12"/>
      <c r="BG3005" s="12"/>
      <c r="BH3005" s="12"/>
      <c r="BI3005" s="12"/>
      <c r="BJ3005" s="12"/>
      <c r="BK3005" s="12"/>
    </row>
    <row r="3006" spans="1:63" s="5" customFormat="1">
      <c r="A3006" s="13"/>
      <c r="B3006" s="13"/>
      <c r="C3006" s="45"/>
      <c r="E3006" s="46"/>
      <c r="F3006" s="47"/>
      <c r="G3006" s="48"/>
      <c r="H3006" s="49"/>
      <c r="I3006" s="49"/>
      <c r="J3006" s="49"/>
      <c r="K3006" s="50"/>
      <c r="L3006" s="50"/>
      <c r="M3006" s="50"/>
      <c r="N3006" s="50"/>
      <c r="O3006" s="50"/>
      <c r="P3006" s="50"/>
      <c r="Q3006" s="50"/>
      <c r="R3006" s="51"/>
      <c r="S3006" s="51"/>
      <c r="T3006" s="51"/>
      <c r="U3006" s="51"/>
      <c r="V3006" s="51"/>
      <c r="W3006" s="51"/>
      <c r="X3006" s="44"/>
      <c r="AF3006" s="52"/>
      <c r="AM3006" s="7"/>
      <c r="AN3006" s="7"/>
      <c r="AO3006" s="53"/>
      <c r="AP3006" s="54"/>
      <c r="AQ3006" s="54"/>
      <c r="AR3006" s="7"/>
      <c r="AS3006" s="54"/>
      <c r="AT3006" s="53"/>
      <c r="AU3006" s="7"/>
      <c r="AV3006" s="7"/>
      <c r="AW3006" s="55"/>
      <c r="AX3006" s="56"/>
      <c r="AY3006" s="55"/>
      <c r="AZ3006" s="55"/>
      <c r="BA3006" s="55"/>
      <c r="BB3006" s="11"/>
      <c r="BC3006" s="12"/>
      <c r="BD3006" s="12"/>
      <c r="BE3006" s="12"/>
      <c r="BF3006" s="12"/>
      <c r="BG3006" s="12"/>
      <c r="BH3006" s="12"/>
      <c r="BI3006" s="12"/>
      <c r="BJ3006" s="12"/>
      <c r="BK3006" s="12"/>
    </row>
    <row r="3007" spans="1:63" s="5" customFormat="1">
      <c r="A3007" s="13"/>
      <c r="B3007" s="13"/>
      <c r="C3007" s="45"/>
      <c r="E3007" s="46"/>
      <c r="F3007" s="47"/>
      <c r="G3007" s="48"/>
      <c r="H3007" s="49"/>
      <c r="I3007" s="49"/>
      <c r="J3007" s="49"/>
      <c r="K3007" s="50"/>
      <c r="L3007" s="50"/>
      <c r="M3007" s="50"/>
      <c r="N3007" s="50"/>
      <c r="O3007" s="50"/>
      <c r="P3007" s="50"/>
      <c r="Q3007" s="50"/>
      <c r="R3007" s="51"/>
      <c r="S3007" s="51"/>
      <c r="T3007" s="51"/>
      <c r="U3007" s="51"/>
      <c r="V3007" s="51"/>
      <c r="W3007" s="51"/>
      <c r="X3007" s="44"/>
      <c r="AF3007" s="52"/>
      <c r="AM3007" s="7"/>
      <c r="AN3007" s="7"/>
      <c r="AO3007" s="53"/>
      <c r="AP3007" s="54"/>
      <c r="AQ3007" s="54"/>
      <c r="AR3007" s="7"/>
      <c r="AS3007" s="54"/>
      <c r="AT3007" s="53"/>
      <c r="AU3007" s="7"/>
      <c r="AV3007" s="7"/>
      <c r="AW3007" s="55"/>
      <c r="AX3007" s="56"/>
      <c r="AY3007" s="55"/>
      <c r="AZ3007" s="55"/>
      <c r="BA3007" s="55"/>
      <c r="BB3007" s="11"/>
      <c r="BC3007" s="12"/>
      <c r="BD3007" s="12"/>
      <c r="BE3007" s="12"/>
      <c r="BF3007" s="12"/>
      <c r="BG3007" s="12"/>
      <c r="BH3007" s="12"/>
      <c r="BI3007" s="12"/>
      <c r="BJ3007" s="12"/>
      <c r="BK3007" s="12"/>
    </row>
    <row r="3008" spans="1:63" s="5" customFormat="1">
      <c r="A3008" s="13"/>
      <c r="B3008" s="13"/>
      <c r="C3008" s="45"/>
      <c r="E3008" s="46"/>
      <c r="F3008" s="47"/>
      <c r="G3008" s="48"/>
      <c r="H3008" s="49"/>
      <c r="I3008" s="49"/>
      <c r="J3008" s="49"/>
      <c r="K3008" s="50"/>
      <c r="L3008" s="50"/>
      <c r="M3008" s="50"/>
      <c r="N3008" s="50"/>
      <c r="O3008" s="50"/>
      <c r="P3008" s="50"/>
      <c r="Q3008" s="50"/>
      <c r="R3008" s="51"/>
      <c r="S3008" s="51"/>
      <c r="T3008" s="51"/>
      <c r="U3008" s="51"/>
      <c r="V3008" s="51"/>
      <c r="W3008" s="51"/>
      <c r="X3008" s="44"/>
      <c r="AF3008" s="52"/>
      <c r="AM3008" s="7"/>
      <c r="AN3008" s="7"/>
      <c r="AO3008" s="53"/>
      <c r="AP3008" s="54"/>
      <c r="AQ3008" s="54"/>
      <c r="AR3008" s="7"/>
      <c r="AS3008" s="54"/>
      <c r="AT3008" s="53"/>
      <c r="AU3008" s="7"/>
      <c r="AV3008" s="7"/>
      <c r="AW3008" s="55"/>
      <c r="AX3008" s="56"/>
      <c r="AY3008" s="55"/>
      <c r="AZ3008" s="55"/>
      <c r="BA3008" s="55"/>
      <c r="BB3008" s="11"/>
      <c r="BC3008" s="12"/>
      <c r="BD3008" s="12"/>
      <c r="BE3008" s="12"/>
      <c r="BF3008" s="12"/>
      <c r="BG3008" s="12"/>
      <c r="BH3008" s="12"/>
      <c r="BI3008" s="12"/>
      <c r="BJ3008" s="12"/>
      <c r="BK3008" s="12"/>
    </row>
    <row r="3009" spans="1:63" s="5" customFormat="1">
      <c r="A3009" s="13"/>
      <c r="B3009" s="13"/>
      <c r="C3009" s="45"/>
      <c r="E3009" s="46"/>
      <c r="F3009" s="47"/>
      <c r="G3009" s="48"/>
      <c r="H3009" s="49"/>
      <c r="I3009" s="49"/>
      <c r="J3009" s="49"/>
      <c r="K3009" s="50"/>
      <c r="L3009" s="50"/>
      <c r="M3009" s="50"/>
      <c r="N3009" s="50"/>
      <c r="O3009" s="50"/>
      <c r="P3009" s="50"/>
      <c r="Q3009" s="50"/>
      <c r="R3009" s="51"/>
      <c r="S3009" s="51"/>
      <c r="T3009" s="51"/>
      <c r="U3009" s="51"/>
      <c r="V3009" s="51"/>
      <c r="W3009" s="51"/>
      <c r="X3009" s="44"/>
      <c r="AF3009" s="52"/>
      <c r="AM3009" s="7"/>
      <c r="AN3009" s="7"/>
      <c r="AO3009" s="53"/>
      <c r="AP3009" s="54"/>
      <c r="AQ3009" s="54"/>
      <c r="AR3009" s="7"/>
      <c r="AS3009" s="54"/>
      <c r="AT3009" s="53"/>
      <c r="AU3009" s="7"/>
      <c r="AV3009" s="7"/>
      <c r="AW3009" s="55"/>
      <c r="AX3009" s="56"/>
      <c r="AY3009" s="55"/>
      <c r="AZ3009" s="55"/>
      <c r="BA3009" s="55"/>
      <c r="BB3009" s="11"/>
      <c r="BC3009" s="12"/>
      <c r="BD3009" s="12"/>
      <c r="BE3009" s="12"/>
      <c r="BF3009" s="12"/>
      <c r="BG3009" s="12"/>
      <c r="BH3009" s="12"/>
      <c r="BI3009" s="12"/>
      <c r="BJ3009" s="12"/>
      <c r="BK3009" s="12"/>
    </row>
    <row r="3010" spans="1:63" s="5" customFormat="1">
      <c r="A3010" s="13"/>
      <c r="B3010" s="13"/>
      <c r="C3010" s="45"/>
      <c r="E3010" s="46"/>
      <c r="F3010" s="47"/>
      <c r="G3010" s="48"/>
      <c r="H3010" s="49"/>
      <c r="I3010" s="49"/>
      <c r="J3010" s="49"/>
      <c r="K3010" s="50"/>
      <c r="L3010" s="50"/>
      <c r="M3010" s="50"/>
      <c r="N3010" s="50"/>
      <c r="O3010" s="50"/>
      <c r="P3010" s="50"/>
      <c r="Q3010" s="50"/>
      <c r="R3010" s="51"/>
      <c r="S3010" s="51"/>
      <c r="T3010" s="51"/>
      <c r="U3010" s="51"/>
      <c r="V3010" s="51"/>
      <c r="W3010" s="51"/>
      <c r="X3010" s="44"/>
      <c r="AF3010" s="52"/>
      <c r="AM3010" s="7"/>
      <c r="AN3010" s="7"/>
      <c r="AO3010" s="53"/>
      <c r="AP3010" s="54"/>
      <c r="AQ3010" s="54"/>
      <c r="AR3010" s="7"/>
      <c r="AS3010" s="54"/>
      <c r="AT3010" s="53"/>
      <c r="AU3010" s="7"/>
      <c r="AV3010" s="7"/>
      <c r="AW3010" s="55"/>
      <c r="AX3010" s="56"/>
      <c r="AY3010" s="55"/>
      <c r="AZ3010" s="55"/>
      <c r="BA3010" s="55"/>
      <c r="BB3010" s="11"/>
      <c r="BC3010" s="12"/>
      <c r="BD3010" s="12"/>
      <c r="BE3010" s="12"/>
      <c r="BF3010" s="12"/>
      <c r="BG3010" s="12"/>
      <c r="BH3010" s="12"/>
      <c r="BI3010" s="12"/>
      <c r="BJ3010" s="12"/>
      <c r="BK3010" s="12"/>
    </row>
    <row r="3011" spans="1:63" s="5" customFormat="1">
      <c r="A3011" s="13"/>
      <c r="B3011" s="13"/>
      <c r="C3011" s="45"/>
      <c r="E3011" s="46"/>
      <c r="F3011" s="47"/>
      <c r="G3011" s="48"/>
      <c r="H3011" s="49"/>
      <c r="I3011" s="49"/>
      <c r="J3011" s="49"/>
      <c r="K3011" s="50"/>
      <c r="L3011" s="50"/>
      <c r="M3011" s="50"/>
      <c r="N3011" s="50"/>
      <c r="O3011" s="50"/>
      <c r="P3011" s="50"/>
      <c r="Q3011" s="50"/>
      <c r="R3011" s="51"/>
      <c r="S3011" s="51"/>
      <c r="T3011" s="51"/>
      <c r="U3011" s="51"/>
      <c r="V3011" s="51"/>
      <c r="W3011" s="51"/>
      <c r="X3011" s="44"/>
      <c r="AF3011" s="52"/>
      <c r="AM3011" s="7"/>
      <c r="AN3011" s="7"/>
      <c r="AO3011" s="53"/>
      <c r="AP3011" s="54"/>
      <c r="AQ3011" s="54"/>
      <c r="AR3011" s="7"/>
      <c r="AS3011" s="54"/>
      <c r="AT3011" s="53"/>
      <c r="AU3011" s="7"/>
      <c r="AV3011" s="7"/>
      <c r="AW3011" s="55"/>
      <c r="AX3011" s="56"/>
      <c r="AY3011" s="55"/>
      <c r="AZ3011" s="55"/>
      <c r="BA3011" s="55"/>
      <c r="BB3011" s="11"/>
      <c r="BC3011" s="12"/>
      <c r="BD3011" s="12"/>
      <c r="BE3011" s="12"/>
      <c r="BF3011" s="12"/>
      <c r="BG3011" s="12"/>
      <c r="BH3011" s="12"/>
      <c r="BI3011" s="12"/>
      <c r="BJ3011" s="12"/>
      <c r="BK3011" s="12"/>
    </row>
    <row r="3012" spans="1:63" s="5" customFormat="1">
      <c r="A3012" s="13"/>
      <c r="B3012" s="13"/>
      <c r="C3012" s="45"/>
      <c r="E3012" s="46"/>
      <c r="F3012" s="47"/>
      <c r="G3012" s="48"/>
      <c r="H3012" s="49"/>
      <c r="I3012" s="49"/>
      <c r="J3012" s="49"/>
      <c r="K3012" s="50"/>
      <c r="L3012" s="50"/>
      <c r="M3012" s="50"/>
      <c r="N3012" s="50"/>
      <c r="O3012" s="50"/>
      <c r="P3012" s="50"/>
      <c r="Q3012" s="50"/>
      <c r="R3012" s="51"/>
      <c r="S3012" s="51"/>
      <c r="T3012" s="51"/>
      <c r="U3012" s="51"/>
      <c r="V3012" s="51"/>
      <c r="W3012" s="51"/>
      <c r="X3012" s="44"/>
      <c r="AF3012" s="52"/>
      <c r="AM3012" s="7"/>
      <c r="AN3012" s="7"/>
      <c r="AO3012" s="53"/>
      <c r="AP3012" s="54"/>
      <c r="AQ3012" s="54"/>
      <c r="AR3012" s="7"/>
      <c r="AS3012" s="54"/>
      <c r="AT3012" s="53"/>
      <c r="AU3012" s="7"/>
      <c r="AV3012" s="7"/>
      <c r="AW3012" s="55"/>
      <c r="AX3012" s="56"/>
      <c r="AY3012" s="55"/>
      <c r="AZ3012" s="55"/>
      <c r="BA3012" s="55"/>
      <c r="BB3012" s="11"/>
      <c r="BC3012" s="12"/>
      <c r="BD3012" s="12"/>
      <c r="BE3012" s="12"/>
      <c r="BF3012" s="12"/>
      <c r="BG3012" s="12"/>
      <c r="BH3012" s="12"/>
      <c r="BI3012" s="12"/>
      <c r="BJ3012" s="12"/>
      <c r="BK3012" s="12"/>
    </row>
    <row r="3013" spans="1:63" s="5" customFormat="1">
      <c r="A3013" s="13"/>
      <c r="B3013" s="13"/>
      <c r="C3013" s="45"/>
      <c r="E3013" s="46"/>
      <c r="F3013" s="47"/>
      <c r="G3013" s="48"/>
      <c r="H3013" s="49"/>
      <c r="I3013" s="49"/>
      <c r="J3013" s="49"/>
      <c r="K3013" s="50"/>
      <c r="L3013" s="50"/>
      <c r="M3013" s="50"/>
      <c r="N3013" s="50"/>
      <c r="O3013" s="50"/>
      <c r="P3013" s="50"/>
      <c r="Q3013" s="50"/>
      <c r="R3013" s="51"/>
      <c r="S3013" s="51"/>
      <c r="T3013" s="51"/>
      <c r="U3013" s="51"/>
      <c r="V3013" s="51"/>
      <c r="W3013" s="51"/>
      <c r="X3013" s="44"/>
      <c r="AF3013" s="52"/>
      <c r="AM3013" s="7"/>
      <c r="AN3013" s="7"/>
      <c r="AO3013" s="53"/>
      <c r="AP3013" s="54"/>
      <c r="AQ3013" s="54"/>
      <c r="AR3013" s="7"/>
      <c r="AS3013" s="54"/>
      <c r="AT3013" s="53"/>
      <c r="AU3013" s="7"/>
      <c r="AV3013" s="7"/>
      <c r="AW3013" s="55"/>
      <c r="AX3013" s="56"/>
      <c r="AY3013" s="55"/>
      <c r="AZ3013" s="55"/>
      <c r="BA3013" s="55"/>
      <c r="BB3013" s="11"/>
      <c r="BC3013" s="12"/>
      <c r="BD3013" s="12"/>
      <c r="BE3013" s="12"/>
      <c r="BF3013" s="12"/>
      <c r="BG3013" s="12"/>
      <c r="BH3013" s="12"/>
      <c r="BI3013" s="12"/>
      <c r="BJ3013" s="12"/>
      <c r="BK3013" s="12"/>
    </row>
    <row r="3014" spans="1:63" s="5" customFormat="1">
      <c r="A3014" s="13"/>
      <c r="B3014" s="13"/>
      <c r="C3014" s="45"/>
      <c r="E3014" s="46"/>
      <c r="F3014" s="47"/>
      <c r="G3014" s="48"/>
      <c r="H3014" s="49"/>
      <c r="I3014" s="49"/>
      <c r="J3014" s="49"/>
      <c r="K3014" s="50"/>
      <c r="L3014" s="50"/>
      <c r="M3014" s="50"/>
      <c r="N3014" s="50"/>
      <c r="O3014" s="50"/>
      <c r="P3014" s="50"/>
      <c r="Q3014" s="50"/>
      <c r="R3014" s="51"/>
      <c r="S3014" s="51"/>
      <c r="T3014" s="51"/>
      <c r="U3014" s="51"/>
      <c r="V3014" s="51"/>
      <c r="W3014" s="51"/>
      <c r="X3014" s="44"/>
      <c r="AF3014" s="52"/>
      <c r="AM3014" s="7"/>
      <c r="AN3014" s="7"/>
      <c r="AO3014" s="53"/>
      <c r="AP3014" s="54"/>
      <c r="AQ3014" s="54"/>
      <c r="AR3014" s="7"/>
      <c r="AS3014" s="54"/>
      <c r="AT3014" s="53"/>
      <c r="AU3014" s="7"/>
      <c r="AV3014" s="7"/>
      <c r="AW3014" s="55"/>
      <c r="AX3014" s="56"/>
      <c r="AY3014" s="55"/>
      <c r="AZ3014" s="55"/>
      <c r="BA3014" s="55"/>
      <c r="BB3014" s="11"/>
      <c r="BC3014" s="12"/>
      <c r="BD3014" s="12"/>
      <c r="BE3014" s="12"/>
      <c r="BF3014" s="12"/>
      <c r="BG3014" s="12"/>
      <c r="BH3014" s="12"/>
      <c r="BI3014" s="12"/>
      <c r="BJ3014" s="12"/>
      <c r="BK3014" s="12"/>
    </row>
    <row r="3015" spans="1:63" s="5" customFormat="1">
      <c r="A3015" s="13"/>
      <c r="B3015" s="13"/>
      <c r="C3015" s="45"/>
      <c r="E3015" s="46"/>
      <c r="F3015" s="47"/>
      <c r="G3015" s="48"/>
      <c r="H3015" s="49"/>
      <c r="I3015" s="49"/>
      <c r="J3015" s="49"/>
      <c r="K3015" s="50"/>
      <c r="L3015" s="50"/>
      <c r="M3015" s="50"/>
      <c r="N3015" s="50"/>
      <c r="O3015" s="50"/>
      <c r="P3015" s="50"/>
      <c r="Q3015" s="50"/>
      <c r="R3015" s="51"/>
      <c r="S3015" s="51"/>
      <c r="T3015" s="51"/>
      <c r="U3015" s="51"/>
      <c r="V3015" s="51"/>
      <c r="W3015" s="51"/>
      <c r="X3015" s="44"/>
      <c r="AF3015" s="52"/>
      <c r="AM3015" s="7"/>
      <c r="AN3015" s="7"/>
      <c r="AO3015" s="53"/>
      <c r="AP3015" s="54"/>
      <c r="AQ3015" s="54"/>
      <c r="AR3015" s="7"/>
      <c r="AS3015" s="54"/>
      <c r="AT3015" s="53"/>
      <c r="AU3015" s="7"/>
      <c r="AV3015" s="7"/>
      <c r="AW3015" s="55"/>
      <c r="AX3015" s="56"/>
      <c r="AY3015" s="55"/>
      <c r="AZ3015" s="55"/>
      <c r="BA3015" s="55"/>
      <c r="BB3015" s="11"/>
      <c r="BC3015" s="12"/>
      <c r="BD3015" s="12"/>
      <c r="BE3015" s="12"/>
      <c r="BF3015" s="12"/>
      <c r="BG3015" s="12"/>
      <c r="BH3015" s="12"/>
      <c r="BI3015" s="12"/>
      <c r="BJ3015" s="12"/>
      <c r="BK3015" s="12"/>
    </row>
    <row r="3016" spans="1:63" s="5" customFormat="1">
      <c r="A3016" s="13"/>
      <c r="B3016" s="13"/>
      <c r="C3016" s="45"/>
      <c r="E3016" s="46"/>
      <c r="F3016" s="47"/>
      <c r="G3016" s="48"/>
      <c r="H3016" s="49"/>
      <c r="I3016" s="49"/>
      <c r="J3016" s="49"/>
      <c r="K3016" s="50"/>
      <c r="L3016" s="50"/>
      <c r="M3016" s="50"/>
      <c r="N3016" s="50"/>
      <c r="O3016" s="50"/>
      <c r="P3016" s="50"/>
      <c r="Q3016" s="50"/>
      <c r="R3016" s="51"/>
      <c r="S3016" s="51"/>
      <c r="T3016" s="51"/>
      <c r="U3016" s="51"/>
      <c r="V3016" s="51"/>
      <c r="W3016" s="51"/>
      <c r="X3016" s="44"/>
      <c r="AF3016" s="52"/>
      <c r="AM3016" s="7"/>
      <c r="AN3016" s="7"/>
      <c r="AO3016" s="53"/>
      <c r="AP3016" s="54"/>
      <c r="AQ3016" s="54"/>
      <c r="AR3016" s="7"/>
      <c r="AS3016" s="54"/>
      <c r="AT3016" s="53"/>
      <c r="AU3016" s="7"/>
      <c r="AV3016" s="7"/>
      <c r="AW3016" s="55"/>
      <c r="AX3016" s="56"/>
      <c r="AY3016" s="55"/>
      <c r="AZ3016" s="55"/>
      <c r="BA3016" s="55"/>
      <c r="BB3016" s="11"/>
      <c r="BC3016" s="12"/>
      <c r="BD3016" s="12"/>
      <c r="BE3016" s="12"/>
      <c r="BF3016" s="12"/>
      <c r="BG3016" s="12"/>
      <c r="BH3016" s="12"/>
      <c r="BI3016" s="12"/>
      <c r="BJ3016" s="12"/>
      <c r="BK3016" s="12"/>
    </row>
    <row r="3017" spans="1:63" s="5" customFormat="1">
      <c r="A3017" s="13"/>
      <c r="B3017" s="13"/>
      <c r="C3017" s="45"/>
      <c r="E3017" s="46"/>
      <c r="F3017" s="47"/>
      <c r="G3017" s="48"/>
      <c r="H3017" s="49"/>
      <c r="I3017" s="49"/>
      <c r="J3017" s="49"/>
      <c r="K3017" s="50"/>
      <c r="L3017" s="50"/>
      <c r="M3017" s="50"/>
      <c r="N3017" s="50"/>
      <c r="O3017" s="50"/>
      <c r="P3017" s="50"/>
      <c r="Q3017" s="50"/>
      <c r="R3017" s="51"/>
      <c r="S3017" s="51"/>
      <c r="T3017" s="51"/>
      <c r="U3017" s="51"/>
      <c r="V3017" s="51"/>
      <c r="W3017" s="51"/>
      <c r="X3017" s="44"/>
      <c r="AF3017" s="52"/>
      <c r="AM3017" s="7"/>
      <c r="AN3017" s="7"/>
      <c r="AO3017" s="53"/>
      <c r="AP3017" s="54"/>
      <c r="AQ3017" s="54"/>
      <c r="AR3017" s="7"/>
      <c r="AS3017" s="54"/>
      <c r="AT3017" s="53"/>
      <c r="AU3017" s="7"/>
      <c r="AV3017" s="7"/>
      <c r="AW3017" s="55"/>
      <c r="AX3017" s="56"/>
      <c r="AY3017" s="55"/>
      <c r="AZ3017" s="55"/>
      <c r="BA3017" s="55"/>
      <c r="BB3017" s="11"/>
      <c r="BC3017" s="12"/>
      <c r="BD3017" s="12"/>
      <c r="BE3017" s="12"/>
      <c r="BF3017" s="12"/>
      <c r="BG3017" s="12"/>
      <c r="BH3017" s="12"/>
      <c r="BI3017" s="12"/>
      <c r="BJ3017" s="12"/>
      <c r="BK3017" s="12"/>
    </row>
    <row r="3018" spans="1:63" s="5" customFormat="1">
      <c r="A3018" s="13"/>
      <c r="B3018" s="13"/>
      <c r="C3018" s="45"/>
      <c r="E3018" s="46"/>
      <c r="F3018" s="47"/>
      <c r="G3018" s="48"/>
      <c r="H3018" s="49"/>
      <c r="I3018" s="49"/>
      <c r="J3018" s="49"/>
      <c r="K3018" s="50"/>
      <c r="L3018" s="50"/>
      <c r="M3018" s="50"/>
      <c r="N3018" s="50"/>
      <c r="O3018" s="50"/>
      <c r="P3018" s="50"/>
      <c r="Q3018" s="50"/>
      <c r="R3018" s="51"/>
      <c r="S3018" s="51"/>
      <c r="T3018" s="51"/>
      <c r="U3018" s="51"/>
      <c r="V3018" s="51"/>
      <c r="W3018" s="51"/>
      <c r="X3018" s="44"/>
      <c r="AF3018" s="52"/>
      <c r="AM3018" s="7"/>
      <c r="AN3018" s="7"/>
      <c r="AO3018" s="53"/>
      <c r="AP3018" s="54"/>
      <c r="AQ3018" s="54"/>
      <c r="AR3018" s="7"/>
      <c r="AS3018" s="54"/>
      <c r="AT3018" s="53"/>
      <c r="AU3018" s="7"/>
      <c r="AV3018" s="7"/>
      <c r="AW3018" s="55"/>
      <c r="AX3018" s="56"/>
      <c r="AY3018" s="55"/>
      <c r="AZ3018" s="55"/>
      <c r="BA3018" s="55"/>
      <c r="BB3018" s="11"/>
      <c r="BC3018" s="12"/>
      <c r="BD3018" s="12"/>
      <c r="BE3018" s="12"/>
      <c r="BF3018" s="12"/>
      <c r="BG3018" s="12"/>
      <c r="BH3018" s="12"/>
      <c r="BI3018" s="12"/>
      <c r="BJ3018" s="12"/>
      <c r="BK3018" s="12"/>
    </row>
    <row r="3019" spans="1:63" s="5" customFormat="1">
      <c r="A3019" s="13"/>
      <c r="B3019" s="13"/>
      <c r="C3019" s="45"/>
      <c r="E3019" s="46"/>
      <c r="F3019" s="47"/>
      <c r="G3019" s="48"/>
      <c r="H3019" s="49"/>
      <c r="I3019" s="49"/>
      <c r="J3019" s="49"/>
      <c r="K3019" s="50"/>
      <c r="L3019" s="50"/>
      <c r="M3019" s="50"/>
      <c r="N3019" s="50"/>
      <c r="O3019" s="50"/>
      <c r="P3019" s="50"/>
      <c r="Q3019" s="50"/>
      <c r="R3019" s="51"/>
      <c r="S3019" s="51"/>
      <c r="T3019" s="51"/>
      <c r="U3019" s="51"/>
      <c r="V3019" s="51"/>
      <c r="W3019" s="51"/>
      <c r="X3019" s="44"/>
      <c r="AF3019" s="52"/>
      <c r="AM3019" s="7"/>
      <c r="AN3019" s="7"/>
      <c r="AO3019" s="53"/>
      <c r="AP3019" s="54"/>
      <c r="AQ3019" s="54"/>
      <c r="AR3019" s="7"/>
      <c r="AS3019" s="54"/>
      <c r="AT3019" s="53"/>
      <c r="AU3019" s="7"/>
      <c r="AV3019" s="7"/>
      <c r="AW3019" s="55"/>
      <c r="AX3019" s="56"/>
      <c r="AY3019" s="55"/>
      <c r="AZ3019" s="55"/>
      <c r="BA3019" s="55"/>
      <c r="BB3019" s="11"/>
      <c r="BC3019" s="12"/>
      <c r="BD3019" s="12"/>
      <c r="BE3019" s="12"/>
      <c r="BF3019" s="12"/>
      <c r="BG3019" s="12"/>
      <c r="BH3019" s="12"/>
      <c r="BI3019" s="12"/>
      <c r="BJ3019" s="12"/>
      <c r="BK3019" s="12"/>
    </row>
    <row r="3020" spans="1:63" s="5" customFormat="1">
      <c r="A3020" s="13"/>
      <c r="B3020" s="13"/>
      <c r="C3020" s="45"/>
      <c r="E3020" s="46"/>
      <c r="F3020" s="47"/>
      <c r="G3020" s="48"/>
      <c r="H3020" s="49"/>
      <c r="I3020" s="49"/>
      <c r="J3020" s="49"/>
      <c r="K3020" s="50"/>
      <c r="L3020" s="50"/>
      <c r="M3020" s="50"/>
      <c r="N3020" s="50"/>
      <c r="O3020" s="50"/>
      <c r="P3020" s="50"/>
      <c r="Q3020" s="50"/>
      <c r="R3020" s="51"/>
      <c r="S3020" s="51"/>
      <c r="T3020" s="51"/>
      <c r="U3020" s="51"/>
      <c r="V3020" s="51"/>
      <c r="W3020" s="51"/>
      <c r="X3020" s="44"/>
      <c r="AF3020" s="52"/>
      <c r="AM3020" s="7"/>
      <c r="AN3020" s="7"/>
      <c r="AO3020" s="53"/>
      <c r="AP3020" s="54"/>
      <c r="AQ3020" s="54"/>
      <c r="AR3020" s="7"/>
      <c r="AS3020" s="54"/>
      <c r="AT3020" s="53"/>
      <c r="AU3020" s="7"/>
      <c r="AV3020" s="7"/>
      <c r="AW3020" s="55"/>
      <c r="AX3020" s="56"/>
      <c r="AY3020" s="55"/>
      <c r="AZ3020" s="55"/>
      <c r="BA3020" s="55"/>
      <c r="BB3020" s="11"/>
      <c r="BC3020" s="12"/>
      <c r="BD3020" s="12"/>
      <c r="BE3020" s="12"/>
      <c r="BF3020" s="12"/>
      <c r="BG3020" s="12"/>
      <c r="BH3020" s="12"/>
      <c r="BI3020" s="12"/>
      <c r="BJ3020" s="12"/>
      <c r="BK3020" s="12"/>
    </row>
    <row r="3021" spans="1:63" s="5" customFormat="1">
      <c r="A3021" s="13"/>
      <c r="B3021" s="13"/>
      <c r="C3021" s="45"/>
      <c r="E3021" s="46"/>
      <c r="F3021" s="47"/>
      <c r="G3021" s="48"/>
      <c r="H3021" s="49"/>
      <c r="I3021" s="49"/>
      <c r="J3021" s="49"/>
      <c r="K3021" s="50"/>
      <c r="L3021" s="50"/>
      <c r="M3021" s="50"/>
      <c r="N3021" s="50"/>
      <c r="O3021" s="50"/>
      <c r="P3021" s="50"/>
      <c r="Q3021" s="50"/>
      <c r="R3021" s="51"/>
      <c r="S3021" s="51"/>
      <c r="T3021" s="51"/>
      <c r="U3021" s="51"/>
      <c r="V3021" s="51"/>
      <c r="W3021" s="51"/>
      <c r="X3021" s="44"/>
      <c r="AF3021" s="52"/>
      <c r="AM3021" s="7"/>
      <c r="AN3021" s="7"/>
      <c r="AO3021" s="53"/>
      <c r="AP3021" s="54"/>
      <c r="AQ3021" s="54"/>
      <c r="AR3021" s="7"/>
      <c r="AS3021" s="54"/>
      <c r="AT3021" s="53"/>
      <c r="AU3021" s="7"/>
      <c r="AV3021" s="7"/>
      <c r="AW3021" s="55"/>
      <c r="AX3021" s="56"/>
      <c r="AY3021" s="55"/>
      <c r="AZ3021" s="55"/>
      <c r="BA3021" s="55"/>
      <c r="BB3021" s="11"/>
      <c r="BC3021" s="12"/>
      <c r="BD3021" s="12"/>
      <c r="BE3021" s="12"/>
      <c r="BF3021" s="12"/>
      <c r="BG3021" s="12"/>
      <c r="BH3021" s="12"/>
      <c r="BI3021" s="12"/>
      <c r="BJ3021" s="12"/>
      <c r="BK3021" s="12"/>
    </row>
    <row r="3022" spans="1:63" s="5" customFormat="1">
      <c r="A3022" s="13"/>
      <c r="B3022" s="13"/>
      <c r="C3022" s="45"/>
      <c r="E3022" s="46"/>
      <c r="F3022" s="47"/>
      <c r="G3022" s="48"/>
      <c r="H3022" s="49"/>
      <c r="I3022" s="49"/>
      <c r="J3022" s="49"/>
      <c r="K3022" s="50"/>
      <c r="L3022" s="50"/>
      <c r="M3022" s="50"/>
      <c r="N3022" s="50"/>
      <c r="O3022" s="50"/>
      <c r="P3022" s="50"/>
      <c r="Q3022" s="50"/>
      <c r="R3022" s="51"/>
      <c r="S3022" s="51"/>
      <c r="T3022" s="51"/>
      <c r="U3022" s="51"/>
      <c r="V3022" s="51"/>
      <c r="W3022" s="51"/>
      <c r="X3022" s="44"/>
      <c r="AF3022" s="52"/>
      <c r="AM3022" s="7"/>
      <c r="AN3022" s="7"/>
      <c r="AO3022" s="53"/>
      <c r="AP3022" s="54"/>
      <c r="AQ3022" s="54"/>
      <c r="AR3022" s="7"/>
      <c r="AS3022" s="54"/>
      <c r="AT3022" s="53"/>
      <c r="AU3022" s="7"/>
      <c r="AV3022" s="7"/>
      <c r="AW3022" s="55"/>
      <c r="AX3022" s="56"/>
      <c r="AY3022" s="55"/>
      <c r="AZ3022" s="55"/>
      <c r="BA3022" s="55"/>
      <c r="BB3022" s="11"/>
      <c r="BC3022" s="12"/>
      <c r="BD3022" s="12"/>
      <c r="BE3022" s="12"/>
      <c r="BF3022" s="12"/>
      <c r="BG3022" s="12"/>
      <c r="BH3022" s="12"/>
      <c r="BI3022" s="12"/>
      <c r="BJ3022" s="12"/>
      <c r="BK3022" s="12"/>
    </row>
    <row r="3023" spans="1:63" s="5" customFormat="1">
      <c r="A3023" s="13"/>
      <c r="B3023" s="13"/>
      <c r="C3023" s="45"/>
      <c r="E3023" s="46"/>
      <c r="F3023" s="47"/>
      <c r="G3023" s="48"/>
      <c r="H3023" s="49"/>
      <c r="I3023" s="49"/>
      <c r="J3023" s="49"/>
      <c r="K3023" s="50"/>
      <c r="L3023" s="50"/>
      <c r="M3023" s="50"/>
      <c r="N3023" s="50"/>
      <c r="O3023" s="50"/>
      <c r="P3023" s="50"/>
      <c r="Q3023" s="50"/>
      <c r="R3023" s="51"/>
      <c r="S3023" s="51"/>
      <c r="T3023" s="51"/>
      <c r="U3023" s="51"/>
      <c r="V3023" s="51"/>
      <c r="W3023" s="51"/>
      <c r="X3023" s="44"/>
      <c r="AF3023" s="52"/>
      <c r="AM3023" s="7"/>
      <c r="AN3023" s="7"/>
      <c r="AO3023" s="53"/>
      <c r="AP3023" s="54"/>
      <c r="AQ3023" s="54"/>
      <c r="AR3023" s="7"/>
      <c r="AS3023" s="54"/>
      <c r="AT3023" s="53"/>
      <c r="AU3023" s="7"/>
      <c r="AV3023" s="7"/>
      <c r="AW3023" s="55"/>
      <c r="AX3023" s="56"/>
      <c r="AY3023" s="55"/>
      <c r="AZ3023" s="55"/>
      <c r="BA3023" s="55"/>
      <c r="BB3023" s="11"/>
      <c r="BC3023" s="12"/>
      <c r="BD3023" s="12"/>
      <c r="BE3023" s="12"/>
      <c r="BF3023" s="12"/>
      <c r="BG3023" s="12"/>
      <c r="BH3023" s="12"/>
      <c r="BI3023" s="12"/>
      <c r="BJ3023" s="12"/>
      <c r="BK3023" s="12"/>
    </row>
    <row r="3024" spans="1:63" s="5" customFormat="1">
      <c r="A3024" s="13"/>
      <c r="B3024" s="13"/>
      <c r="C3024" s="45"/>
      <c r="E3024" s="46"/>
      <c r="F3024" s="47"/>
      <c r="G3024" s="48"/>
      <c r="H3024" s="49"/>
      <c r="I3024" s="49"/>
      <c r="J3024" s="49"/>
      <c r="K3024" s="50"/>
      <c r="L3024" s="50"/>
      <c r="M3024" s="50"/>
      <c r="N3024" s="50"/>
      <c r="O3024" s="50"/>
      <c r="P3024" s="50"/>
      <c r="Q3024" s="50"/>
      <c r="R3024" s="51"/>
      <c r="S3024" s="51"/>
      <c r="T3024" s="51"/>
      <c r="U3024" s="51"/>
      <c r="V3024" s="51"/>
      <c r="W3024" s="51"/>
      <c r="X3024" s="44"/>
      <c r="AF3024" s="52"/>
      <c r="AM3024" s="7"/>
      <c r="AN3024" s="7"/>
      <c r="AO3024" s="53"/>
      <c r="AP3024" s="54"/>
      <c r="AQ3024" s="54"/>
      <c r="AR3024" s="7"/>
      <c r="AS3024" s="54"/>
      <c r="AT3024" s="53"/>
      <c r="AU3024" s="7"/>
      <c r="AV3024" s="7"/>
      <c r="AW3024" s="55"/>
      <c r="AX3024" s="56"/>
      <c r="AY3024" s="55"/>
      <c r="AZ3024" s="55"/>
      <c r="BA3024" s="55"/>
      <c r="BB3024" s="11"/>
      <c r="BC3024" s="12"/>
      <c r="BD3024" s="12"/>
      <c r="BE3024" s="12"/>
      <c r="BF3024" s="12"/>
      <c r="BG3024" s="12"/>
      <c r="BH3024" s="12"/>
      <c r="BI3024" s="12"/>
      <c r="BJ3024" s="12"/>
      <c r="BK3024" s="12"/>
    </row>
    <row r="3025" spans="1:63" s="5" customFormat="1">
      <c r="A3025" s="13"/>
      <c r="B3025" s="13"/>
      <c r="C3025" s="45"/>
      <c r="E3025" s="46"/>
      <c r="F3025" s="47"/>
      <c r="G3025" s="48"/>
      <c r="H3025" s="49"/>
      <c r="I3025" s="49"/>
      <c r="J3025" s="49"/>
      <c r="K3025" s="50"/>
      <c r="L3025" s="50"/>
      <c r="M3025" s="50"/>
      <c r="N3025" s="50"/>
      <c r="O3025" s="50"/>
      <c r="P3025" s="50"/>
      <c r="Q3025" s="50"/>
      <c r="R3025" s="51"/>
      <c r="S3025" s="51"/>
      <c r="T3025" s="51"/>
      <c r="U3025" s="51"/>
      <c r="V3025" s="51"/>
      <c r="W3025" s="51"/>
      <c r="X3025" s="44"/>
      <c r="AF3025" s="52"/>
      <c r="AM3025" s="7"/>
      <c r="AN3025" s="7"/>
      <c r="AO3025" s="53"/>
      <c r="AP3025" s="54"/>
      <c r="AQ3025" s="54"/>
      <c r="AR3025" s="7"/>
      <c r="AS3025" s="54"/>
      <c r="AT3025" s="53"/>
      <c r="AU3025" s="7"/>
      <c r="AV3025" s="7"/>
      <c r="AW3025" s="55"/>
      <c r="AX3025" s="56"/>
      <c r="AY3025" s="55"/>
      <c r="AZ3025" s="55"/>
      <c r="BA3025" s="55"/>
      <c r="BB3025" s="11"/>
      <c r="BC3025" s="12"/>
      <c r="BD3025" s="12"/>
      <c r="BE3025" s="12"/>
      <c r="BF3025" s="12"/>
      <c r="BG3025" s="12"/>
      <c r="BH3025" s="12"/>
      <c r="BI3025" s="12"/>
      <c r="BJ3025" s="12"/>
      <c r="BK3025" s="12"/>
    </row>
    <row r="3026" spans="1:63" s="5" customFormat="1">
      <c r="A3026" s="13"/>
      <c r="B3026" s="13"/>
      <c r="C3026" s="45"/>
      <c r="E3026" s="46"/>
      <c r="F3026" s="47"/>
      <c r="G3026" s="48"/>
      <c r="H3026" s="49"/>
      <c r="I3026" s="49"/>
      <c r="J3026" s="49"/>
      <c r="K3026" s="50"/>
      <c r="L3026" s="50"/>
      <c r="M3026" s="50"/>
      <c r="N3026" s="50"/>
      <c r="O3026" s="50"/>
      <c r="P3026" s="50"/>
      <c r="Q3026" s="50"/>
      <c r="R3026" s="51"/>
      <c r="S3026" s="51"/>
      <c r="T3026" s="51"/>
      <c r="U3026" s="51"/>
      <c r="V3026" s="51"/>
      <c r="W3026" s="51"/>
      <c r="X3026" s="44"/>
      <c r="AF3026" s="52"/>
      <c r="AM3026" s="7"/>
      <c r="AN3026" s="7"/>
      <c r="AO3026" s="53"/>
      <c r="AP3026" s="54"/>
      <c r="AQ3026" s="54"/>
      <c r="AR3026" s="7"/>
      <c r="AS3026" s="54"/>
      <c r="AT3026" s="53"/>
      <c r="AU3026" s="7"/>
      <c r="AV3026" s="7"/>
      <c r="AW3026" s="55"/>
      <c r="AX3026" s="56"/>
      <c r="AY3026" s="55"/>
      <c r="AZ3026" s="55"/>
      <c r="BA3026" s="55"/>
      <c r="BB3026" s="11"/>
      <c r="BC3026" s="12"/>
      <c r="BD3026" s="12"/>
      <c r="BE3026" s="12"/>
      <c r="BF3026" s="12"/>
      <c r="BG3026" s="12"/>
      <c r="BH3026" s="12"/>
      <c r="BI3026" s="12"/>
      <c r="BJ3026" s="12"/>
      <c r="BK3026" s="12"/>
    </row>
    <row r="3027" spans="1:63" s="5" customFormat="1">
      <c r="A3027" s="13"/>
      <c r="B3027" s="13"/>
      <c r="C3027" s="45"/>
      <c r="E3027" s="46"/>
      <c r="F3027" s="47"/>
      <c r="G3027" s="48"/>
      <c r="H3027" s="49"/>
      <c r="I3027" s="49"/>
      <c r="J3027" s="49"/>
      <c r="K3027" s="50"/>
      <c r="L3027" s="50"/>
      <c r="M3027" s="50"/>
      <c r="N3027" s="50"/>
      <c r="O3027" s="50"/>
      <c r="P3027" s="50"/>
      <c r="Q3027" s="50"/>
      <c r="R3027" s="51"/>
      <c r="S3027" s="51"/>
      <c r="T3027" s="51"/>
      <c r="U3027" s="51"/>
      <c r="V3027" s="51"/>
      <c r="W3027" s="51"/>
      <c r="X3027" s="44"/>
      <c r="AF3027" s="52"/>
      <c r="AM3027" s="7"/>
      <c r="AN3027" s="7"/>
      <c r="AO3027" s="53"/>
      <c r="AP3027" s="54"/>
      <c r="AQ3027" s="54"/>
      <c r="AR3027" s="7"/>
      <c r="AS3027" s="54"/>
      <c r="AT3027" s="53"/>
      <c r="AU3027" s="7"/>
      <c r="AV3027" s="7"/>
      <c r="AW3027" s="55"/>
      <c r="AX3027" s="56"/>
      <c r="AY3027" s="55"/>
      <c r="AZ3027" s="55"/>
      <c r="BA3027" s="55"/>
      <c r="BB3027" s="11"/>
      <c r="BC3027" s="12"/>
      <c r="BD3027" s="12"/>
      <c r="BE3027" s="12"/>
      <c r="BF3027" s="12"/>
      <c r="BG3027" s="12"/>
      <c r="BH3027" s="12"/>
      <c r="BI3027" s="12"/>
      <c r="BJ3027" s="12"/>
      <c r="BK3027" s="12"/>
    </row>
    <row r="3028" spans="1:63" s="5" customFormat="1">
      <c r="A3028" s="13"/>
      <c r="B3028" s="13"/>
      <c r="C3028" s="45"/>
      <c r="E3028" s="46"/>
      <c r="F3028" s="47"/>
      <c r="G3028" s="48"/>
      <c r="H3028" s="49"/>
      <c r="I3028" s="49"/>
      <c r="J3028" s="49"/>
      <c r="K3028" s="50"/>
      <c r="L3028" s="50"/>
      <c r="M3028" s="50"/>
      <c r="N3028" s="50"/>
      <c r="O3028" s="50"/>
      <c r="P3028" s="50"/>
      <c r="Q3028" s="50"/>
      <c r="R3028" s="51"/>
      <c r="S3028" s="51"/>
      <c r="T3028" s="51"/>
      <c r="U3028" s="51"/>
      <c r="V3028" s="51"/>
      <c r="W3028" s="51"/>
      <c r="X3028" s="44"/>
      <c r="AF3028" s="52"/>
      <c r="AM3028" s="7"/>
      <c r="AN3028" s="7"/>
      <c r="AO3028" s="53"/>
      <c r="AP3028" s="54"/>
      <c r="AQ3028" s="54"/>
      <c r="AR3028" s="7"/>
      <c r="AS3028" s="54"/>
      <c r="AT3028" s="53"/>
      <c r="AU3028" s="7"/>
      <c r="AV3028" s="7"/>
      <c r="AW3028" s="55"/>
      <c r="AX3028" s="56"/>
      <c r="AY3028" s="55"/>
      <c r="AZ3028" s="55"/>
      <c r="BA3028" s="55"/>
      <c r="BB3028" s="11"/>
      <c r="BC3028" s="12"/>
      <c r="BD3028" s="12"/>
      <c r="BE3028" s="12"/>
      <c r="BF3028" s="12"/>
      <c r="BG3028" s="12"/>
      <c r="BH3028" s="12"/>
      <c r="BI3028" s="12"/>
      <c r="BJ3028" s="12"/>
      <c r="BK3028" s="12"/>
    </row>
    <row r="3029" spans="1:63" s="5" customFormat="1">
      <c r="A3029" s="13"/>
      <c r="B3029" s="13"/>
      <c r="C3029" s="45"/>
      <c r="E3029" s="46"/>
      <c r="F3029" s="47"/>
      <c r="G3029" s="48"/>
      <c r="H3029" s="49"/>
      <c r="I3029" s="49"/>
      <c r="J3029" s="49"/>
      <c r="K3029" s="50"/>
      <c r="L3029" s="50"/>
      <c r="M3029" s="50"/>
      <c r="N3029" s="50"/>
      <c r="O3029" s="50"/>
      <c r="P3029" s="50"/>
      <c r="Q3029" s="50"/>
      <c r="R3029" s="51"/>
      <c r="S3029" s="51"/>
      <c r="T3029" s="51"/>
      <c r="U3029" s="51"/>
      <c r="V3029" s="51"/>
      <c r="W3029" s="51"/>
      <c r="X3029" s="44"/>
      <c r="AF3029" s="52"/>
      <c r="AM3029" s="7"/>
      <c r="AN3029" s="7"/>
      <c r="AO3029" s="53"/>
      <c r="AP3029" s="54"/>
      <c r="AQ3029" s="54"/>
      <c r="AR3029" s="7"/>
      <c r="AS3029" s="54"/>
      <c r="AT3029" s="53"/>
      <c r="AU3029" s="7"/>
      <c r="AV3029" s="7"/>
      <c r="AW3029" s="55"/>
      <c r="AX3029" s="56"/>
      <c r="AY3029" s="55"/>
      <c r="AZ3029" s="55"/>
      <c r="BA3029" s="55"/>
      <c r="BB3029" s="11"/>
      <c r="BC3029" s="12"/>
      <c r="BD3029" s="12"/>
      <c r="BE3029" s="12"/>
      <c r="BF3029" s="12"/>
      <c r="BG3029" s="12"/>
      <c r="BH3029" s="12"/>
      <c r="BI3029" s="12"/>
      <c r="BJ3029" s="12"/>
      <c r="BK3029" s="12"/>
    </row>
    <row r="3030" spans="1:63" s="5" customFormat="1">
      <c r="A3030" s="13"/>
      <c r="B3030" s="13"/>
      <c r="C3030" s="45"/>
      <c r="E3030" s="46"/>
      <c r="F3030" s="47"/>
      <c r="G3030" s="48"/>
      <c r="H3030" s="49"/>
      <c r="I3030" s="49"/>
      <c r="J3030" s="49"/>
      <c r="K3030" s="50"/>
      <c r="L3030" s="50"/>
      <c r="M3030" s="50"/>
      <c r="N3030" s="50"/>
      <c r="O3030" s="50"/>
      <c r="P3030" s="50"/>
      <c r="Q3030" s="50"/>
      <c r="R3030" s="51"/>
      <c r="S3030" s="51"/>
      <c r="T3030" s="51"/>
      <c r="U3030" s="51"/>
      <c r="V3030" s="51"/>
      <c r="W3030" s="51"/>
      <c r="X3030" s="44"/>
      <c r="AF3030" s="52"/>
      <c r="AM3030" s="7"/>
      <c r="AN3030" s="7"/>
      <c r="AO3030" s="53"/>
      <c r="AP3030" s="54"/>
      <c r="AQ3030" s="54"/>
      <c r="AR3030" s="7"/>
      <c r="AS3030" s="54"/>
      <c r="AT3030" s="53"/>
      <c r="AU3030" s="7"/>
      <c r="AV3030" s="7"/>
      <c r="AW3030" s="55"/>
      <c r="AX3030" s="56"/>
      <c r="AY3030" s="55"/>
      <c r="AZ3030" s="55"/>
      <c r="BA3030" s="55"/>
      <c r="BB3030" s="11"/>
      <c r="BC3030" s="12"/>
      <c r="BD3030" s="12"/>
      <c r="BE3030" s="12"/>
      <c r="BF3030" s="12"/>
      <c r="BG3030" s="12"/>
      <c r="BH3030" s="12"/>
      <c r="BI3030" s="12"/>
      <c r="BJ3030" s="12"/>
      <c r="BK3030" s="12"/>
    </row>
    <row r="3031" spans="1:63" s="5" customFormat="1">
      <c r="A3031" s="13"/>
      <c r="B3031" s="13"/>
      <c r="C3031" s="45"/>
      <c r="E3031" s="46"/>
      <c r="F3031" s="47"/>
      <c r="G3031" s="48"/>
      <c r="H3031" s="49"/>
      <c r="I3031" s="49"/>
      <c r="J3031" s="49"/>
      <c r="K3031" s="50"/>
      <c r="L3031" s="50"/>
      <c r="M3031" s="50"/>
      <c r="N3031" s="50"/>
      <c r="O3031" s="50"/>
      <c r="P3031" s="50"/>
      <c r="Q3031" s="50"/>
      <c r="R3031" s="51"/>
      <c r="S3031" s="51"/>
      <c r="T3031" s="51"/>
      <c r="U3031" s="51"/>
      <c r="V3031" s="51"/>
      <c r="W3031" s="51"/>
      <c r="X3031" s="44"/>
      <c r="AF3031" s="52"/>
      <c r="AM3031" s="7"/>
      <c r="AN3031" s="7"/>
      <c r="AO3031" s="53"/>
      <c r="AP3031" s="54"/>
      <c r="AQ3031" s="54"/>
      <c r="AR3031" s="7"/>
      <c r="AS3031" s="54"/>
      <c r="AT3031" s="53"/>
      <c r="AU3031" s="7"/>
      <c r="AV3031" s="7"/>
      <c r="AW3031" s="55"/>
      <c r="AX3031" s="56"/>
      <c r="AY3031" s="55"/>
      <c r="AZ3031" s="55"/>
      <c r="BA3031" s="55"/>
      <c r="BB3031" s="11"/>
      <c r="BC3031" s="12"/>
      <c r="BD3031" s="12"/>
      <c r="BE3031" s="12"/>
      <c r="BF3031" s="12"/>
      <c r="BG3031" s="12"/>
      <c r="BH3031" s="12"/>
      <c r="BI3031" s="12"/>
      <c r="BJ3031" s="12"/>
      <c r="BK3031" s="12"/>
    </row>
    <row r="3032" spans="1:63" s="5" customFormat="1">
      <c r="A3032" s="13"/>
      <c r="B3032" s="13"/>
      <c r="C3032" s="45"/>
      <c r="E3032" s="46"/>
      <c r="F3032" s="47"/>
      <c r="G3032" s="48"/>
      <c r="H3032" s="49"/>
      <c r="I3032" s="49"/>
      <c r="J3032" s="49"/>
      <c r="K3032" s="50"/>
      <c r="L3032" s="50"/>
      <c r="M3032" s="50"/>
      <c r="N3032" s="50"/>
      <c r="O3032" s="50"/>
      <c r="P3032" s="50"/>
      <c r="Q3032" s="50"/>
      <c r="R3032" s="51"/>
      <c r="S3032" s="51"/>
      <c r="T3032" s="51"/>
      <c r="U3032" s="51"/>
      <c r="V3032" s="51"/>
      <c r="W3032" s="51"/>
      <c r="X3032" s="44"/>
      <c r="AF3032" s="52"/>
      <c r="AM3032" s="7"/>
      <c r="AN3032" s="7"/>
      <c r="AO3032" s="53"/>
      <c r="AP3032" s="54"/>
      <c r="AQ3032" s="54"/>
      <c r="AR3032" s="7"/>
      <c r="AS3032" s="54"/>
      <c r="AT3032" s="53"/>
      <c r="AU3032" s="7"/>
      <c r="AV3032" s="7"/>
      <c r="AW3032" s="55"/>
      <c r="AX3032" s="56"/>
      <c r="AY3032" s="55"/>
      <c r="AZ3032" s="55"/>
      <c r="BA3032" s="55"/>
      <c r="BB3032" s="11"/>
      <c r="BC3032" s="12"/>
      <c r="BD3032" s="12"/>
      <c r="BE3032" s="12"/>
      <c r="BF3032" s="12"/>
      <c r="BG3032" s="12"/>
      <c r="BH3032" s="12"/>
      <c r="BI3032" s="12"/>
      <c r="BJ3032" s="12"/>
      <c r="BK3032" s="12"/>
    </row>
    <row r="3033" spans="1:63" s="5" customFormat="1">
      <c r="A3033" s="13"/>
      <c r="B3033" s="13"/>
      <c r="C3033" s="45"/>
      <c r="E3033" s="46"/>
      <c r="F3033" s="47"/>
      <c r="G3033" s="48"/>
      <c r="H3033" s="49"/>
      <c r="I3033" s="49"/>
      <c r="J3033" s="49"/>
      <c r="K3033" s="50"/>
      <c r="L3033" s="50"/>
      <c r="M3033" s="50"/>
      <c r="N3033" s="50"/>
      <c r="O3033" s="50"/>
      <c r="P3033" s="50"/>
      <c r="Q3033" s="50"/>
      <c r="R3033" s="51"/>
      <c r="S3033" s="51"/>
      <c r="T3033" s="51"/>
      <c r="U3033" s="51"/>
      <c r="V3033" s="51"/>
      <c r="W3033" s="51"/>
      <c r="X3033" s="44"/>
      <c r="AF3033" s="52"/>
      <c r="AM3033" s="7"/>
      <c r="AN3033" s="7"/>
      <c r="AO3033" s="53"/>
      <c r="AP3033" s="54"/>
      <c r="AQ3033" s="54"/>
      <c r="AR3033" s="7"/>
      <c r="AS3033" s="54"/>
      <c r="AT3033" s="53"/>
      <c r="AU3033" s="7"/>
      <c r="AV3033" s="7"/>
      <c r="AW3033" s="55"/>
      <c r="AX3033" s="56"/>
      <c r="AY3033" s="55"/>
      <c r="AZ3033" s="55"/>
      <c r="BA3033" s="55"/>
      <c r="BB3033" s="11"/>
      <c r="BC3033" s="12"/>
      <c r="BD3033" s="12"/>
      <c r="BE3033" s="12"/>
      <c r="BF3033" s="12"/>
      <c r="BG3033" s="12"/>
      <c r="BH3033" s="12"/>
      <c r="BI3033" s="12"/>
      <c r="BJ3033" s="12"/>
      <c r="BK3033" s="12"/>
    </row>
    <row r="3034" spans="1:63" s="5" customFormat="1">
      <c r="A3034" s="13"/>
      <c r="B3034" s="13"/>
      <c r="C3034" s="45"/>
      <c r="E3034" s="46"/>
      <c r="F3034" s="47"/>
      <c r="G3034" s="48"/>
      <c r="H3034" s="49"/>
      <c r="I3034" s="49"/>
      <c r="J3034" s="49"/>
      <c r="K3034" s="50"/>
      <c r="L3034" s="50"/>
      <c r="M3034" s="50"/>
      <c r="N3034" s="50"/>
      <c r="O3034" s="50"/>
      <c r="P3034" s="50"/>
      <c r="Q3034" s="50"/>
      <c r="R3034" s="51"/>
      <c r="S3034" s="51"/>
      <c r="T3034" s="51"/>
      <c r="U3034" s="51"/>
      <c r="V3034" s="51"/>
      <c r="W3034" s="51"/>
      <c r="X3034" s="44"/>
      <c r="AF3034" s="52"/>
      <c r="AM3034" s="7"/>
      <c r="AN3034" s="7"/>
      <c r="AO3034" s="53"/>
      <c r="AP3034" s="54"/>
      <c r="AQ3034" s="54"/>
      <c r="AR3034" s="7"/>
      <c r="AS3034" s="54"/>
      <c r="AT3034" s="53"/>
      <c r="AU3034" s="7"/>
      <c r="AV3034" s="7"/>
      <c r="AW3034" s="55"/>
      <c r="AX3034" s="56"/>
      <c r="AY3034" s="55"/>
      <c r="AZ3034" s="55"/>
      <c r="BA3034" s="55"/>
      <c r="BB3034" s="11"/>
      <c r="BC3034" s="12"/>
      <c r="BD3034" s="12"/>
      <c r="BE3034" s="12"/>
      <c r="BF3034" s="12"/>
      <c r="BG3034" s="12"/>
      <c r="BH3034" s="12"/>
      <c r="BI3034" s="12"/>
      <c r="BJ3034" s="12"/>
      <c r="BK3034" s="12"/>
    </row>
    <row r="3035" spans="1:63" s="5" customFormat="1">
      <c r="A3035" s="13"/>
      <c r="B3035" s="13"/>
      <c r="C3035" s="45"/>
      <c r="E3035" s="46"/>
      <c r="F3035" s="47"/>
      <c r="G3035" s="48"/>
      <c r="H3035" s="49"/>
      <c r="I3035" s="49"/>
      <c r="J3035" s="49"/>
      <c r="K3035" s="50"/>
      <c r="L3035" s="50"/>
      <c r="M3035" s="50"/>
      <c r="N3035" s="50"/>
      <c r="O3035" s="50"/>
      <c r="P3035" s="50"/>
      <c r="Q3035" s="50"/>
      <c r="R3035" s="51"/>
      <c r="S3035" s="51"/>
      <c r="T3035" s="51"/>
      <c r="U3035" s="51"/>
      <c r="V3035" s="51"/>
      <c r="W3035" s="51"/>
      <c r="X3035" s="44"/>
      <c r="AF3035" s="52"/>
      <c r="AM3035" s="7"/>
      <c r="AN3035" s="7"/>
      <c r="AO3035" s="53"/>
      <c r="AP3035" s="54"/>
      <c r="AQ3035" s="54"/>
      <c r="AR3035" s="7"/>
      <c r="AS3035" s="54"/>
      <c r="AT3035" s="53"/>
      <c r="AU3035" s="7"/>
      <c r="AV3035" s="7"/>
      <c r="AW3035" s="55"/>
      <c r="AX3035" s="56"/>
      <c r="AY3035" s="55"/>
      <c r="AZ3035" s="55"/>
      <c r="BA3035" s="55"/>
      <c r="BB3035" s="11"/>
      <c r="BC3035" s="12"/>
      <c r="BD3035" s="12"/>
      <c r="BE3035" s="12"/>
      <c r="BF3035" s="12"/>
      <c r="BG3035" s="12"/>
      <c r="BH3035" s="12"/>
      <c r="BI3035" s="12"/>
      <c r="BJ3035" s="12"/>
      <c r="BK3035" s="12"/>
    </row>
    <row r="3036" spans="1:63" s="5" customFormat="1">
      <c r="A3036" s="13"/>
      <c r="B3036" s="13"/>
      <c r="C3036" s="45"/>
      <c r="E3036" s="46"/>
      <c r="F3036" s="47"/>
      <c r="G3036" s="48"/>
      <c r="H3036" s="49"/>
      <c r="I3036" s="49"/>
      <c r="J3036" s="49"/>
      <c r="K3036" s="50"/>
      <c r="L3036" s="50"/>
      <c r="M3036" s="50"/>
      <c r="N3036" s="50"/>
      <c r="O3036" s="50"/>
      <c r="P3036" s="50"/>
      <c r="Q3036" s="50"/>
      <c r="R3036" s="51"/>
      <c r="S3036" s="51"/>
      <c r="T3036" s="51"/>
      <c r="U3036" s="51"/>
      <c r="V3036" s="51"/>
      <c r="W3036" s="51"/>
      <c r="X3036" s="44"/>
      <c r="AF3036" s="52"/>
      <c r="AM3036" s="7"/>
      <c r="AN3036" s="7"/>
      <c r="AO3036" s="53"/>
      <c r="AP3036" s="54"/>
      <c r="AQ3036" s="54"/>
      <c r="AR3036" s="7"/>
      <c r="AS3036" s="54"/>
      <c r="AT3036" s="53"/>
      <c r="AU3036" s="7"/>
      <c r="AV3036" s="7"/>
      <c r="AW3036" s="55"/>
      <c r="AX3036" s="56"/>
      <c r="AY3036" s="55"/>
      <c r="AZ3036" s="55"/>
      <c r="BA3036" s="55"/>
      <c r="BB3036" s="11"/>
      <c r="BC3036" s="12"/>
      <c r="BD3036" s="12"/>
      <c r="BE3036" s="12"/>
      <c r="BF3036" s="12"/>
      <c r="BG3036" s="12"/>
      <c r="BH3036" s="12"/>
      <c r="BI3036" s="12"/>
      <c r="BJ3036" s="12"/>
      <c r="BK3036" s="12"/>
    </row>
    <row r="3037" spans="1:63" s="5" customFormat="1">
      <c r="A3037" s="13"/>
      <c r="B3037" s="13"/>
      <c r="C3037" s="45"/>
      <c r="E3037" s="46"/>
      <c r="F3037" s="47"/>
      <c r="G3037" s="48"/>
      <c r="H3037" s="49"/>
      <c r="I3037" s="49"/>
      <c r="J3037" s="49"/>
      <c r="K3037" s="50"/>
      <c r="L3037" s="50"/>
      <c r="M3037" s="50"/>
      <c r="N3037" s="50"/>
      <c r="O3037" s="50"/>
      <c r="P3037" s="50"/>
      <c r="Q3037" s="50"/>
      <c r="R3037" s="51"/>
      <c r="S3037" s="51"/>
      <c r="T3037" s="51"/>
      <c r="U3037" s="51"/>
      <c r="V3037" s="51"/>
      <c r="W3037" s="51"/>
      <c r="X3037" s="44"/>
      <c r="AF3037" s="52"/>
      <c r="AM3037" s="7"/>
      <c r="AN3037" s="7"/>
      <c r="AO3037" s="53"/>
      <c r="AP3037" s="54"/>
      <c r="AQ3037" s="54"/>
      <c r="AR3037" s="7"/>
      <c r="AS3037" s="54"/>
      <c r="AT3037" s="53"/>
      <c r="AU3037" s="7"/>
      <c r="AV3037" s="7"/>
      <c r="AW3037" s="55"/>
      <c r="AX3037" s="56"/>
      <c r="AY3037" s="55"/>
      <c r="AZ3037" s="55"/>
      <c r="BA3037" s="55"/>
      <c r="BB3037" s="11"/>
      <c r="BC3037" s="12"/>
      <c r="BD3037" s="12"/>
      <c r="BE3037" s="12"/>
      <c r="BF3037" s="12"/>
      <c r="BG3037" s="12"/>
      <c r="BH3037" s="12"/>
      <c r="BI3037" s="12"/>
      <c r="BJ3037" s="12"/>
      <c r="BK3037" s="12"/>
    </row>
    <row r="3038" spans="1:63" s="5" customFormat="1">
      <c r="A3038" s="13"/>
      <c r="B3038" s="13"/>
      <c r="C3038" s="45"/>
      <c r="E3038" s="46"/>
      <c r="F3038" s="47"/>
      <c r="G3038" s="48"/>
      <c r="H3038" s="49"/>
      <c r="I3038" s="49"/>
      <c r="J3038" s="49"/>
      <c r="K3038" s="50"/>
      <c r="L3038" s="50"/>
      <c r="M3038" s="50"/>
      <c r="N3038" s="50"/>
      <c r="O3038" s="50"/>
      <c r="P3038" s="50"/>
      <c r="Q3038" s="50"/>
      <c r="R3038" s="51"/>
      <c r="S3038" s="51"/>
      <c r="T3038" s="51"/>
      <c r="U3038" s="51"/>
      <c r="V3038" s="51"/>
      <c r="W3038" s="51"/>
      <c r="X3038" s="44"/>
      <c r="AF3038" s="52"/>
      <c r="AM3038" s="7"/>
      <c r="AN3038" s="7"/>
      <c r="AO3038" s="53"/>
      <c r="AP3038" s="54"/>
      <c r="AQ3038" s="54"/>
      <c r="AR3038" s="7"/>
      <c r="AS3038" s="54"/>
      <c r="AT3038" s="53"/>
      <c r="AU3038" s="7"/>
      <c r="AV3038" s="7"/>
      <c r="AW3038" s="55"/>
      <c r="AX3038" s="56"/>
      <c r="AY3038" s="55"/>
      <c r="AZ3038" s="55"/>
      <c r="BA3038" s="55"/>
      <c r="BB3038" s="11"/>
      <c r="BC3038" s="12"/>
      <c r="BD3038" s="12"/>
      <c r="BE3038" s="12"/>
      <c r="BF3038" s="12"/>
      <c r="BG3038" s="12"/>
      <c r="BH3038" s="12"/>
      <c r="BI3038" s="12"/>
      <c r="BJ3038" s="12"/>
      <c r="BK3038" s="12"/>
    </row>
    <row r="3039" spans="1:63" s="5" customFormat="1">
      <c r="A3039" s="13"/>
      <c r="B3039" s="13"/>
      <c r="C3039" s="45"/>
      <c r="E3039" s="46"/>
      <c r="F3039" s="47"/>
      <c r="G3039" s="48"/>
      <c r="H3039" s="49"/>
      <c r="I3039" s="49"/>
      <c r="J3039" s="49"/>
      <c r="K3039" s="50"/>
      <c r="L3039" s="50"/>
      <c r="M3039" s="50"/>
      <c r="N3039" s="50"/>
      <c r="O3039" s="50"/>
      <c r="P3039" s="50"/>
      <c r="Q3039" s="50"/>
      <c r="R3039" s="51"/>
      <c r="S3039" s="51"/>
      <c r="T3039" s="51"/>
      <c r="U3039" s="51"/>
      <c r="V3039" s="51"/>
      <c r="W3039" s="51"/>
      <c r="X3039" s="44"/>
      <c r="AF3039" s="52"/>
      <c r="AM3039" s="7"/>
      <c r="AN3039" s="7"/>
      <c r="AO3039" s="53"/>
      <c r="AP3039" s="54"/>
      <c r="AQ3039" s="54"/>
      <c r="AR3039" s="7"/>
      <c r="AS3039" s="54"/>
      <c r="AT3039" s="53"/>
      <c r="AU3039" s="7"/>
      <c r="AV3039" s="7"/>
      <c r="AW3039" s="55"/>
      <c r="AX3039" s="56"/>
      <c r="AY3039" s="55"/>
      <c r="AZ3039" s="55"/>
      <c r="BA3039" s="55"/>
      <c r="BB3039" s="11"/>
      <c r="BC3039" s="12"/>
      <c r="BD3039" s="12"/>
      <c r="BE3039" s="12"/>
      <c r="BF3039" s="12"/>
      <c r="BG3039" s="12"/>
      <c r="BH3039" s="12"/>
      <c r="BI3039" s="12"/>
      <c r="BJ3039" s="12"/>
      <c r="BK3039" s="12"/>
    </row>
    <row r="3040" spans="1:63" s="5" customFormat="1">
      <c r="A3040" s="13"/>
      <c r="B3040" s="13"/>
      <c r="C3040" s="45"/>
      <c r="E3040" s="46"/>
      <c r="F3040" s="47"/>
      <c r="G3040" s="48"/>
      <c r="H3040" s="49"/>
      <c r="I3040" s="49"/>
      <c r="J3040" s="49"/>
      <c r="K3040" s="50"/>
      <c r="L3040" s="50"/>
      <c r="M3040" s="50"/>
      <c r="N3040" s="50"/>
      <c r="O3040" s="50"/>
      <c r="P3040" s="50"/>
      <c r="Q3040" s="50"/>
      <c r="R3040" s="51"/>
      <c r="S3040" s="51"/>
      <c r="T3040" s="51"/>
      <c r="U3040" s="51"/>
      <c r="V3040" s="51"/>
      <c r="W3040" s="51"/>
      <c r="X3040" s="44"/>
      <c r="AF3040" s="52"/>
      <c r="AM3040" s="7"/>
      <c r="AN3040" s="7"/>
      <c r="AO3040" s="53"/>
      <c r="AP3040" s="54"/>
      <c r="AQ3040" s="54"/>
      <c r="AR3040" s="7"/>
      <c r="AS3040" s="54"/>
      <c r="AT3040" s="53"/>
      <c r="AU3040" s="7"/>
      <c r="AV3040" s="7"/>
      <c r="AW3040" s="55"/>
      <c r="AX3040" s="56"/>
      <c r="AY3040" s="55"/>
      <c r="AZ3040" s="55"/>
      <c r="BA3040" s="55"/>
      <c r="BB3040" s="11"/>
      <c r="BC3040" s="12"/>
      <c r="BD3040" s="12"/>
      <c r="BE3040" s="12"/>
      <c r="BF3040" s="12"/>
      <c r="BG3040" s="12"/>
      <c r="BH3040" s="12"/>
      <c r="BI3040" s="12"/>
      <c r="BJ3040" s="12"/>
      <c r="BK3040" s="12"/>
    </row>
    <row r="3041" spans="1:63" s="5" customFormat="1">
      <c r="A3041" s="13"/>
      <c r="B3041" s="13"/>
      <c r="C3041" s="45"/>
      <c r="E3041" s="46"/>
      <c r="F3041" s="47"/>
      <c r="G3041" s="48"/>
      <c r="H3041" s="49"/>
      <c r="I3041" s="49"/>
      <c r="J3041" s="49"/>
      <c r="K3041" s="50"/>
      <c r="L3041" s="50"/>
      <c r="M3041" s="50"/>
      <c r="N3041" s="50"/>
      <c r="O3041" s="50"/>
      <c r="P3041" s="50"/>
      <c r="Q3041" s="50"/>
      <c r="R3041" s="51"/>
      <c r="S3041" s="51"/>
      <c r="T3041" s="51"/>
      <c r="U3041" s="51"/>
      <c r="V3041" s="51"/>
      <c r="W3041" s="51"/>
      <c r="X3041" s="44"/>
      <c r="AF3041" s="52"/>
      <c r="AM3041" s="7"/>
      <c r="AN3041" s="7"/>
      <c r="AO3041" s="53"/>
      <c r="AP3041" s="54"/>
      <c r="AQ3041" s="54"/>
      <c r="AR3041" s="7"/>
      <c r="AS3041" s="54"/>
      <c r="AT3041" s="53"/>
      <c r="AU3041" s="7"/>
      <c r="AV3041" s="7"/>
      <c r="AW3041" s="55"/>
      <c r="AX3041" s="56"/>
      <c r="AY3041" s="55"/>
      <c r="AZ3041" s="55"/>
      <c r="BA3041" s="55"/>
      <c r="BB3041" s="11"/>
      <c r="BC3041" s="12"/>
      <c r="BD3041" s="12"/>
      <c r="BE3041" s="12"/>
      <c r="BF3041" s="12"/>
      <c r="BG3041" s="12"/>
      <c r="BH3041" s="12"/>
      <c r="BI3041" s="12"/>
      <c r="BJ3041" s="12"/>
      <c r="BK3041" s="12"/>
    </row>
    <row r="3042" spans="1:63" s="5" customFormat="1">
      <c r="A3042" s="13"/>
      <c r="B3042" s="13"/>
      <c r="C3042" s="45"/>
      <c r="E3042" s="46"/>
      <c r="F3042" s="47"/>
      <c r="G3042" s="48"/>
      <c r="H3042" s="49"/>
      <c r="I3042" s="49"/>
      <c r="J3042" s="49"/>
      <c r="K3042" s="50"/>
      <c r="L3042" s="50"/>
      <c r="M3042" s="50"/>
      <c r="N3042" s="50"/>
      <c r="O3042" s="50"/>
      <c r="P3042" s="50"/>
      <c r="Q3042" s="50"/>
      <c r="R3042" s="51"/>
      <c r="S3042" s="51"/>
      <c r="T3042" s="51"/>
      <c r="U3042" s="51"/>
      <c r="V3042" s="51"/>
      <c r="W3042" s="51"/>
      <c r="X3042" s="44"/>
      <c r="AF3042" s="52"/>
      <c r="AM3042" s="7"/>
      <c r="AN3042" s="7"/>
      <c r="AO3042" s="53"/>
      <c r="AP3042" s="54"/>
      <c r="AQ3042" s="54"/>
      <c r="AR3042" s="7"/>
      <c r="AS3042" s="54"/>
      <c r="AT3042" s="53"/>
      <c r="AU3042" s="7"/>
      <c r="AV3042" s="7"/>
      <c r="AW3042" s="55"/>
      <c r="AX3042" s="56"/>
      <c r="AY3042" s="55"/>
      <c r="AZ3042" s="55"/>
      <c r="BA3042" s="55"/>
      <c r="BB3042" s="11"/>
      <c r="BC3042" s="12"/>
      <c r="BD3042" s="12"/>
      <c r="BE3042" s="12"/>
      <c r="BF3042" s="12"/>
      <c r="BG3042" s="12"/>
      <c r="BH3042" s="12"/>
      <c r="BI3042" s="12"/>
      <c r="BJ3042" s="12"/>
      <c r="BK3042" s="12"/>
    </row>
    <row r="3043" spans="1:63" s="5" customFormat="1">
      <c r="A3043" s="13"/>
      <c r="B3043" s="13"/>
      <c r="C3043" s="45"/>
      <c r="E3043" s="46"/>
      <c r="F3043" s="47"/>
      <c r="G3043" s="48"/>
      <c r="H3043" s="49"/>
      <c r="I3043" s="49"/>
      <c r="J3043" s="49"/>
      <c r="K3043" s="50"/>
      <c r="L3043" s="50"/>
      <c r="M3043" s="50"/>
      <c r="N3043" s="50"/>
      <c r="O3043" s="50"/>
      <c r="P3043" s="50"/>
      <c r="Q3043" s="50"/>
      <c r="R3043" s="51"/>
      <c r="S3043" s="51"/>
      <c r="T3043" s="51"/>
      <c r="U3043" s="51"/>
      <c r="V3043" s="51"/>
      <c r="W3043" s="51"/>
      <c r="X3043" s="44"/>
      <c r="AF3043" s="52"/>
      <c r="AM3043" s="7"/>
      <c r="AN3043" s="7"/>
      <c r="AO3043" s="53"/>
      <c r="AP3043" s="54"/>
      <c r="AQ3043" s="54"/>
      <c r="AR3043" s="7"/>
      <c r="AS3043" s="54"/>
      <c r="AT3043" s="53"/>
      <c r="AU3043" s="7"/>
      <c r="AV3043" s="7"/>
      <c r="AW3043" s="55"/>
      <c r="AX3043" s="56"/>
      <c r="AY3043" s="55"/>
      <c r="AZ3043" s="55"/>
      <c r="BA3043" s="55"/>
      <c r="BB3043" s="11"/>
      <c r="BC3043" s="12"/>
      <c r="BD3043" s="12"/>
      <c r="BE3043" s="12"/>
      <c r="BF3043" s="12"/>
      <c r="BG3043" s="12"/>
      <c r="BH3043" s="12"/>
      <c r="BI3043" s="12"/>
      <c r="BJ3043" s="12"/>
      <c r="BK3043" s="12"/>
    </row>
    <row r="3044" spans="1:63" s="5" customFormat="1">
      <c r="A3044" s="13"/>
      <c r="B3044" s="13"/>
      <c r="C3044" s="45"/>
      <c r="E3044" s="46"/>
      <c r="F3044" s="47"/>
      <c r="G3044" s="48"/>
      <c r="H3044" s="49"/>
      <c r="I3044" s="49"/>
      <c r="J3044" s="49"/>
      <c r="K3044" s="50"/>
      <c r="L3044" s="50"/>
      <c r="M3044" s="50"/>
      <c r="N3044" s="50"/>
      <c r="O3044" s="50"/>
      <c r="P3044" s="50"/>
      <c r="Q3044" s="50"/>
      <c r="R3044" s="51"/>
      <c r="S3044" s="51"/>
      <c r="T3044" s="51"/>
      <c r="U3044" s="51"/>
      <c r="V3044" s="51"/>
      <c r="W3044" s="51"/>
      <c r="X3044" s="44"/>
      <c r="AF3044" s="52"/>
      <c r="AM3044" s="7"/>
      <c r="AN3044" s="7"/>
      <c r="AO3044" s="53"/>
      <c r="AP3044" s="54"/>
      <c r="AQ3044" s="54"/>
      <c r="AR3044" s="7"/>
      <c r="AS3044" s="54"/>
      <c r="AT3044" s="53"/>
      <c r="AU3044" s="7"/>
      <c r="AV3044" s="7"/>
      <c r="AW3044" s="55"/>
      <c r="AX3044" s="56"/>
      <c r="AY3044" s="55"/>
      <c r="AZ3044" s="55"/>
      <c r="BA3044" s="55"/>
      <c r="BB3044" s="11"/>
      <c r="BC3044" s="12"/>
      <c r="BD3044" s="12"/>
      <c r="BE3044" s="12"/>
      <c r="BF3044" s="12"/>
      <c r="BG3044" s="12"/>
      <c r="BH3044" s="12"/>
      <c r="BI3044" s="12"/>
      <c r="BJ3044" s="12"/>
      <c r="BK3044" s="12"/>
    </row>
    <row r="3045" spans="1:63" s="5" customFormat="1">
      <c r="A3045" s="13"/>
      <c r="B3045" s="13"/>
      <c r="C3045" s="45"/>
      <c r="E3045" s="46"/>
      <c r="F3045" s="47"/>
      <c r="G3045" s="48"/>
      <c r="H3045" s="49"/>
      <c r="I3045" s="49"/>
      <c r="J3045" s="49"/>
      <c r="K3045" s="50"/>
      <c r="L3045" s="50"/>
      <c r="M3045" s="50"/>
      <c r="N3045" s="50"/>
      <c r="O3045" s="50"/>
      <c r="P3045" s="50"/>
      <c r="Q3045" s="50"/>
      <c r="R3045" s="51"/>
      <c r="S3045" s="51"/>
      <c r="T3045" s="51"/>
      <c r="U3045" s="51"/>
      <c r="V3045" s="51"/>
      <c r="W3045" s="51"/>
      <c r="X3045" s="44"/>
      <c r="AF3045" s="52"/>
      <c r="AM3045" s="7"/>
      <c r="AN3045" s="7"/>
      <c r="AO3045" s="53"/>
      <c r="AP3045" s="54"/>
      <c r="AQ3045" s="54"/>
      <c r="AR3045" s="7"/>
      <c r="AS3045" s="54"/>
      <c r="AT3045" s="53"/>
      <c r="AU3045" s="7"/>
      <c r="AV3045" s="7"/>
      <c r="AW3045" s="55"/>
      <c r="AX3045" s="56"/>
      <c r="AY3045" s="55"/>
      <c r="AZ3045" s="55"/>
      <c r="BA3045" s="55"/>
      <c r="BB3045" s="11"/>
      <c r="BC3045" s="12"/>
      <c r="BD3045" s="12"/>
      <c r="BE3045" s="12"/>
      <c r="BF3045" s="12"/>
      <c r="BG3045" s="12"/>
      <c r="BH3045" s="12"/>
      <c r="BI3045" s="12"/>
      <c r="BJ3045" s="12"/>
      <c r="BK3045" s="12"/>
    </row>
    <row r="3046" spans="1:63" s="5" customFormat="1">
      <c r="A3046" s="13"/>
      <c r="B3046" s="13"/>
      <c r="C3046" s="45"/>
      <c r="E3046" s="46"/>
      <c r="F3046" s="47"/>
      <c r="G3046" s="48"/>
      <c r="H3046" s="49"/>
      <c r="I3046" s="49"/>
      <c r="J3046" s="49"/>
      <c r="K3046" s="50"/>
      <c r="L3046" s="50"/>
      <c r="M3046" s="50"/>
      <c r="N3046" s="50"/>
      <c r="O3046" s="50"/>
      <c r="P3046" s="50"/>
      <c r="Q3046" s="50"/>
      <c r="R3046" s="51"/>
      <c r="S3046" s="51"/>
      <c r="T3046" s="51"/>
      <c r="U3046" s="51"/>
      <c r="V3046" s="51"/>
      <c r="W3046" s="51"/>
      <c r="X3046" s="44"/>
      <c r="AF3046" s="52"/>
      <c r="AM3046" s="7"/>
      <c r="AN3046" s="7"/>
      <c r="AO3046" s="53"/>
      <c r="AP3046" s="54"/>
      <c r="AQ3046" s="54"/>
      <c r="AR3046" s="7"/>
      <c r="AS3046" s="54"/>
      <c r="AT3046" s="53"/>
      <c r="AU3046" s="7"/>
      <c r="AV3046" s="7"/>
      <c r="AW3046" s="55"/>
      <c r="AX3046" s="56"/>
      <c r="AY3046" s="55"/>
      <c r="AZ3046" s="55"/>
      <c r="BA3046" s="55"/>
      <c r="BB3046" s="11"/>
      <c r="BC3046" s="12"/>
      <c r="BD3046" s="12"/>
      <c r="BE3046" s="12"/>
      <c r="BF3046" s="12"/>
      <c r="BG3046" s="12"/>
      <c r="BH3046" s="12"/>
      <c r="BI3046" s="12"/>
      <c r="BJ3046" s="12"/>
      <c r="BK3046" s="12"/>
    </row>
    <row r="3047" spans="1:63" s="5" customFormat="1">
      <c r="A3047" s="13"/>
      <c r="B3047" s="13"/>
      <c r="C3047" s="45"/>
      <c r="E3047" s="46"/>
      <c r="F3047" s="47"/>
      <c r="G3047" s="48"/>
      <c r="H3047" s="49"/>
      <c r="I3047" s="49"/>
      <c r="J3047" s="49"/>
      <c r="K3047" s="50"/>
      <c r="L3047" s="50"/>
      <c r="M3047" s="50"/>
      <c r="N3047" s="50"/>
      <c r="O3047" s="50"/>
      <c r="P3047" s="50"/>
      <c r="Q3047" s="50"/>
      <c r="R3047" s="51"/>
      <c r="S3047" s="51"/>
      <c r="T3047" s="51"/>
      <c r="U3047" s="51"/>
      <c r="V3047" s="51"/>
      <c r="W3047" s="51"/>
      <c r="X3047" s="44"/>
      <c r="AF3047" s="52"/>
      <c r="AM3047" s="7"/>
      <c r="AN3047" s="7"/>
      <c r="AO3047" s="53"/>
      <c r="AP3047" s="54"/>
      <c r="AQ3047" s="54"/>
      <c r="AR3047" s="7"/>
      <c r="AS3047" s="54"/>
      <c r="AT3047" s="53"/>
      <c r="AU3047" s="7"/>
      <c r="AV3047" s="7"/>
      <c r="AW3047" s="55"/>
      <c r="AX3047" s="56"/>
      <c r="AY3047" s="55"/>
      <c r="AZ3047" s="55"/>
      <c r="BA3047" s="55"/>
      <c r="BB3047" s="11"/>
      <c r="BC3047" s="12"/>
      <c r="BD3047" s="12"/>
      <c r="BE3047" s="12"/>
      <c r="BF3047" s="12"/>
      <c r="BG3047" s="12"/>
      <c r="BH3047" s="12"/>
      <c r="BI3047" s="12"/>
      <c r="BJ3047" s="12"/>
      <c r="BK3047" s="12"/>
    </row>
    <row r="3048" spans="1:63" s="5" customFormat="1">
      <c r="A3048" s="13"/>
      <c r="B3048" s="13"/>
      <c r="C3048" s="45"/>
      <c r="E3048" s="46"/>
      <c r="F3048" s="47"/>
      <c r="G3048" s="48"/>
      <c r="H3048" s="49"/>
      <c r="I3048" s="49"/>
      <c r="J3048" s="49"/>
      <c r="K3048" s="50"/>
      <c r="L3048" s="50"/>
      <c r="M3048" s="50"/>
      <c r="N3048" s="50"/>
      <c r="O3048" s="50"/>
      <c r="P3048" s="50"/>
      <c r="Q3048" s="50"/>
      <c r="R3048" s="51"/>
      <c r="S3048" s="51"/>
      <c r="T3048" s="51"/>
      <c r="U3048" s="51"/>
      <c r="V3048" s="51"/>
      <c r="W3048" s="51"/>
      <c r="X3048" s="44"/>
      <c r="AF3048" s="52"/>
      <c r="AM3048" s="7"/>
      <c r="AN3048" s="7"/>
      <c r="AO3048" s="53"/>
      <c r="AP3048" s="54"/>
      <c r="AQ3048" s="54"/>
      <c r="AR3048" s="7"/>
      <c r="AS3048" s="54"/>
      <c r="AT3048" s="53"/>
      <c r="AU3048" s="7"/>
      <c r="AV3048" s="7"/>
      <c r="AW3048" s="55"/>
      <c r="AX3048" s="56"/>
      <c r="AY3048" s="55"/>
      <c r="AZ3048" s="55"/>
      <c r="BA3048" s="55"/>
      <c r="BB3048" s="11"/>
      <c r="BC3048" s="12"/>
      <c r="BD3048" s="12"/>
      <c r="BE3048" s="12"/>
      <c r="BF3048" s="12"/>
      <c r="BG3048" s="12"/>
      <c r="BH3048" s="12"/>
      <c r="BI3048" s="12"/>
      <c r="BJ3048" s="12"/>
      <c r="BK3048" s="12"/>
    </row>
    <row r="3049" spans="1:63" s="5" customFormat="1">
      <c r="A3049" s="13"/>
      <c r="B3049" s="13"/>
      <c r="C3049" s="45"/>
      <c r="E3049" s="46"/>
      <c r="F3049" s="47"/>
      <c r="G3049" s="48"/>
      <c r="H3049" s="49"/>
      <c r="I3049" s="49"/>
      <c r="J3049" s="49"/>
      <c r="K3049" s="50"/>
      <c r="L3049" s="50"/>
      <c r="M3049" s="50"/>
      <c r="N3049" s="50"/>
      <c r="O3049" s="50"/>
      <c r="P3049" s="50"/>
      <c r="Q3049" s="50"/>
      <c r="R3049" s="51"/>
      <c r="S3049" s="51"/>
      <c r="T3049" s="51"/>
      <c r="U3049" s="51"/>
      <c r="V3049" s="51"/>
      <c r="W3049" s="51"/>
      <c r="X3049" s="44"/>
      <c r="AF3049" s="52"/>
      <c r="AM3049" s="7"/>
      <c r="AN3049" s="7"/>
      <c r="AO3049" s="53"/>
      <c r="AP3049" s="54"/>
      <c r="AQ3049" s="54"/>
      <c r="AR3049" s="7"/>
      <c r="AS3049" s="54"/>
      <c r="AT3049" s="53"/>
      <c r="AU3049" s="7"/>
      <c r="AV3049" s="7"/>
      <c r="AW3049" s="55"/>
      <c r="AX3049" s="56"/>
      <c r="AY3049" s="55"/>
      <c r="AZ3049" s="55"/>
      <c r="BA3049" s="55"/>
      <c r="BB3049" s="11"/>
      <c r="BC3049" s="12"/>
      <c r="BD3049" s="12"/>
      <c r="BE3049" s="12"/>
      <c r="BF3049" s="12"/>
      <c r="BG3049" s="12"/>
      <c r="BH3049" s="12"/>
      <c r="BI3049" s="12"/>
      <c r="BJ3049" s="12"/>
      <c r="BK3049" s="12"/>
    </row>
    <row r="3050" spans="1:63" s="5" customFormat="1">
      <c r="A3050" s="13"/>
      <c r="B3050" s="13"/>
      <c r="C3050" s="45"/>
      <c r="E3050" s="46"/>
      <c r="F3050" s="47"/>
      <c r="G3050" s="48"/>
      <c r="H3050" s="49"/>
      <c r="I3050" s="49"/>
      <c r="J3050" s="49"/>
      <c r="K3050" s="50"/>
      <c r="L3050" s="50"/>
      <c r="M3050" s="50"/>
      <c r="N3050" s="50"/>
      <c r="O3050" s="50"/>
      <c r="P3050" s="50"/>
      <c r="Q3050" s="50"/>
      <c r="R3050" s="51"/>
      <c r="S3050" s="51"/>
      <c r="T3050" s="51"/>
      <c r="U3050" s="51"/>
      <c r="V3050" s="51"/>
      <c r="W3050" s="51"/>
      <c r="X3050" s="44"/>
      <c r="AF3050" s="52"/>
      <c r="AM3050" s="7"/>
      <c r="AN3050" s="7"/>
      <c r="AO3050" s="53"/>
      <c r="AP3050" s="54"/>
      <c r="AQ3050" s="54"/>
      <c r="AR3050" s="7"/>
      <c r="AS3050" s="54"/>
      <c r="AT3050" s="53"/>
      <c r="AU3050" s="7"/>
      <c r="AV3050" s="7"/>
      <c r="AW3050" s="55"/>
      <c r="AX3050" s="56"/>
      <c r="AY3050" s="55"/>
      <c r="AZ3050" s="55"/>
      <c r="BA3050" s="55"/>
      <c r="BB3050" s="11"/>
      <c r="BC3050" s="12"/>
      <c r="BD3050" s="12"/>
      <c r="BE3050" s="12"/>
      <c r="BF3050" s="12"/>
      <c r="BG3050" s="12"/>
      <c r="BH3050" s="12"/>
      <c r="BI3050" s="12"/>
      <c r="BJ3050" s="12"/>
      <c r="BK3050" s="12"/>
    </row>
    <row r="3051" spans="1:63" s="5" customFormat="1">
      <c r="A3051" s="13"/>
      <c r="B3051" s="13"/>
      <c r="C3051" s="45"/>
      <c r="E3051" s="46"/>
      <c r="F3051" s="47"/>
      <c r="G3051" s="48"/>
      <c r="H3051" s="49"/>
      <c r="I3051" s="49"/>
      <c r="J3051" s="49"/>
      <c r="K3051" s="50"/>
      <c r="L3051" s="50"/>
      <c r="M3051" s="50"/>
      <c r="N3051" s="50"/>
      <c r="O3051" s="50"/>
      <c r="P3051" s="50"/>
      <c r="Q3051" s="50"/>
      <c r="R3051" s="51"/>
      <c r="S3051" s="51"/>
      <c r="T3051" s="51"/>
      <c r="U3051" s="51"/>
      <c r="V3051" s="51"/>
      <c r="W3051" s="51"/>
      <c r="X3051" s="44"/>
      <c r="AF3051" s="52"/>
      <c r="AM3051" s="7"/>
      <c r="AN3051" s="7"/>
      <c r="AO3051" s="53"/>
      <c r="AP3051" s="54"/>
      <c r="AQ3051" s="54"/>
      <c r="AR3051" s="7"/>
      <c r="AS3051" s="54"/>
      <c r="AT3051" s="53"/>
      <c r="AU3051" s="7"/>
      <c r="AV3051" s="7"/>
      <c r="AW3051" s="55"/>
      <c r="AX3051" s="56"/>
      <c r="AY3051" s="55"/>
      <c r="AZ3051" s="55"/>
      <c r="BA3051" s="55"/>
      <c r="BB3051" s="11"/>
      <c r="BC3051" s="12"/>
      <c r="BD3051" s="12"/>
      <c r="BE3051" s="12"/>
      <c r="BF3051" s="12"/>
      <c r="BG3051" s="12"/>
      <c r="BH3051" s="12"/>
      <c r="BI3051" s="12"/>
      <c r="BJ3051" s="12"/>
      <c r="BK3051" s="12"/>
    </row>
    <row r="3052" spans="1:63" s="5" customFormat="1">
      <c r="A3052" s="13"/>
      <c r="B3052" s="13"/>
      <c r="C3052" s="45"/>
      <c r="E3052" s="46"/>
      <c r="F3052" s="47"/>
      <c r="G3052" s="48"/>
      <c r="H3052" s="49"/>
      <c r="I3052" s="49"/>
      <c r="J3052" s="49"/>
      <c r="K3052" s="50"/>
      <c r="L3052" s="50"/>
      <c r="M3052" s="50"/>
      <c r="N3052" s="50"/>
      <c r="O3052" s="50"/>
      <c r="P3052" s="50"/>
      <c r="Q3052" s="50"/>
      <c r="R3052" s="51"/>
      <c r="S3052" s="51"/>
      <c r="T3052" s="51"/>
      <c r="U3052" s="51"/>
      <c r="V3052" s="51"/>
      <c r="W3052" s="51"/>
      <c r="X3052" s="44"/>
      <c r="AF3052" s="52"/>
      <c r="AM3052" s="7"/>
      <c r="AN3052" s="7"/>
      <c r="AO3052" s="53"/>
      <c r="AP3052" s="54"/>
      <c r="AQ3052" s="54"/>
      <c r="AR3052" s="7"/>
      <c r="AS3052" s="54"/>
      <c r="AT3052" s="53"/>
      <c r="AU3052" s="7"/>
      <c r="AV3052" s="7"/>
      <c r="AW3052" s="55"/>
      <c r="AX3052" s="56"/>
      <c r="AY3052" s="55"/>
      <c r="AZ3052" s="55"/>
      <c r="BA3052" s="55"/>
      <c r="BB3052" s="11"/>
      <c r="BC3052" s="12"/>
      <c r="BD3052" s="12"/>
      <c r="BE3052" s="12"/>
      <c r="BF3052" s="12"/>
      <c r="BG3052" s="12"/>
      <c r="BH3052" s="12"/>
      <c r="BI3052" s="12"/>
      <c r="BJ3052" s="12"/>
      <c r="BK3052" s="12"/>
    </row>
    <row r="3053" spans="1:63" s="5" customFormat="1">
      <c r="A3053" s="13"/>
      <c r="B3053" s="13"/>
      <c r="C3053" s="45"/>
      <c r="E3053" s="46"/>
      <c r="F3053" s="47"/>
      <c r="G3053" s="48"/>
      <c r="H3053" s="49"/>
      <c r="I3053" s="49"/>
      <c r="J3053" s="49"/>
      <c r="K3053" s="50"/>
      <c r="L3053" s="50"/>
      <c r="M3053" s="50"/>
      <c r="N3053" s="50"/>
      <c r="O3053" s="50"/>
      <c r="P3053" s="50"/>
      <c r="Q3053" s="50"/>
      <c r="R3053" s="51"/>
      <c r="S3053" s="51"/>
      <c r="T3053" s="51"/>
      <c r="U3053" s="51"/>
      <c r="V3053" s="51"/>
      <c r="W3053" s="51"/>
      <c r="X3053" s="44"/>
      <c r="AF3053" s="52"/>
      <c r="AM3053" s="7"/>
      <c r="AN3053" s="7"/>
      <c r="AO3053" s="53"/>
      <c r="AP3053" s="54"/>
      <c r="AQ3053" s="54"/>
      <c r="AR3053" s="7"/>
      <c r="AS3053" s="54"/>
      <c r="AT3053" s="53"/>
      <c r="AU3053" s="7"/>
      <c r="AV3053" s="7"/>
      <c r="AW3053" s="55"/>
      <c r="AX3053" s="56"/>
      <c r="AY3053" s="55"/>
      <c r="AZ3053" s="55"/>
      <c r="BA3053" s="55"/>
      <c r="BB3053" s="11"/>
      <c r="BC3053" s="12"/>
      <c r="BD3053" s="12"/>
      <c r="BE3053" s="12"/>
      <c r="BF3053" s="12"/>
      <c r="BG3053" s="12"/>
      <c r="BH3053" s="12"/>
      <c r="BI3053" s="12"/>
      <c r="BJ3053" s="12"/>
      <c r="BK3053" s="12"/>
    </row>
    <row r="3054" spans="1:63" s="5" customFormat="1">
      <c r="A3054" s="13"/>
      <c r="B3054" s="13"/>
      <c r="C3054" s="45"/>
      <c r="E3054" s="46"/>
      <c r="F3054" s="47"/>
      <c r="G3054" s="48"/>
      <c r="H3054" s="49"/>
      <c r="I3054" s="49"/>
      <c r="J3054" s="49"/>
      <c r="K3054" s="50"/>
      <c r="L3054" s="50"/>
      <c r="M3054" s="50"/>
      <c r="N3054" s="50"/>
      <c r="O3054" s="50"/>
      <c r="P3054" s="50"/>
      <c r="Q3054" s="50"/>
      <c r="R3054" s="51"/>
      <c r="S3054" s="51"/>
      <c r="T3054" s="51"/>
      <c r="U3054" s="51"/>
      <c r="V3054" s="51"/>
      <c r="W3054" s="51"/>
      <c r="X3054" s="44"/>
      <c r="AF3054" s="52"/>
      <c r="AM3054" s="7"/>
      <c r="AN3054" s="7"/>
      <c r="AO3054" s="53"/>
      <c r="AP3054" s="54"/>
      <c r="AQ3054" s="54"/>
      <c r="AR3054" s="7"/>
      <c r="AS3054" s="54"/>
      <c r="AT3054" s="53"/>
      <c r="AU3054" s="7"/>
      <c r="AV3054" s="7"/>
      <c r="AW3054" s="55"/>
      <c r="AX3054" s="56"/>
      <c r="AY3054" s="55"/>
      <c r="AZ3054" s="55"/>
      <c r="BA3054" s="55"/>
      <c r="BB3054" s="11"/>
      <c r="BC3054" s="12"/>
      <c r="BD3054" s="12"/>
      <c r="BE3054" s="12"/>
      <c r="BF3054" s="12"/>
      <c r="BG3054" s="12"/>
      <c r="BH3054" s="12"/>
      <c r="BI3054" s="12"/>
      <c r="BJ3054" s="12"/>
      <c r="BK3054" s="12"/>
    </row>
    <row r="3055" spans="1:63" s="5" customFormat="1">
      <c r="A3055" s="13"/>
      <c r="B3055" s="13"/>
      <c r="C3055" s="45"/>
      <c r="E3055" s="46"/>
      <c r="F3055" s="47"/>
      <c r="G3055" s="48"/>
      <c r="H3055" s="49"/>
      <c r="I3055" s="49"/>
      <c r="J3055" s="49"/>
      <c r="K3055" s="50"/>
      <c r="L3055" s="50"/>
      <c r="M3055" s="50"/>
      <c r="N3055" s="50"/>
      <c r="O3055" s="50"/>
      <c r="P3055" s="50"/>
      <c r="Q3055" s="50"/>
      <c r="R3055" s="51"/>
      <c r="S3055" s="51"/>
      <c r="T3055" s="51"/>
      <c r="U3055" s="51"/>
      <c r="V3055" s="51"/>
      <c r="W3055" s="51"/>
      <c r="X3055" s="44"/>
      <c r="AF3055" s="52"/>
      <c r="AM3055" s="7"/>
      <c r="AN3055" s="7"/>
      <c r="AO3055" s="53"/>
      <c r="AP3055" s="54"/>
      <c r="AQ3055" s="54"/>
      <c r="AR3055" s="7"/>
      <c r="AS3055" s="54"/>
      <c r="AT3055" s="53"/>
      <c r="AU3055" s="7"/>
      <c r="AV3055" s="7"/>
      <c r="AW3055" s="55"/>
      <c r="AX3055" s="56"/>
      <c r="AY3055" s="55"/>
      <c r="AZ3055" s="55"/>
      <c r="BA3055" s="55"/>
      <c r="BB3055" s="11"/>
      <c r="BC3055" s="12"/>
      <c r="BD3055" s="12"/>
      <c r="BE3055" s="12"/>
      <c r="BF3055" s="12"/>
      <c r="BG3055" s="12"/>
      <c r="BH3055" s="12"/>
      <c r="BI3055" s="12"/>
      <c r="BJ3055" s="12"/>
      <c r="BK3055" s="12"/>
    </row>
    <row r="3056" spans="1:63" s="5" customFormat="1">
      <c r="A3056" s="13"/>
      <c r="B3056" s="13"/>
      <c r="C3056" s="45"/>
      <c r="E3056" s="46"/>
      <c r="F3056" s="47"/>
      <c r="G3056" s="48"/>
      <c r="H3056" s="49"/>
      <c r="I3056" s="49"/>
      <c r="J3056" s="49"/>
      <c r="K3056" s="50"/>
      <c r="L3056" s="50"/>
      <c r="M3056" s="50"/>
      <c r="N3056" s="50"/>
      <c r="O3056" s="50"/>
      <c r="P3056" s="50"/>
      <c r="Q3056" s="50"/>
      <c r="R3056" s="51"/>
      <c r="S3056" s="51"/>
      <c r="T3056" s="51"/>
      <c r="U3056" s="51"/>
      <c r="V3056" s="51"/>
      <c r="W3056" s="51"/>
      <c r="X3056" s="44"/>
      <c r="AF3056" s="52"/>
      <c r="AM3056" s="7"/>
      <c r="AN3056" s="7"/>
      <c r="AO3056" s="53"/>
      <c r="AP3056" s="54"/>
      <c r="AQ3056" s="54"/>
      <c r="AR3056" s="7"/>
      <c r="AS3056" s="54"/>
      <c r="AT3056" s="53"/>
      <c r="AU3056" s="7"/>
      <c r="AV3056" s="7"/>
      <c r="AW3056" s="55"/>
      <c r="AX3056" s="56"/>
      <c r="AY3056" s="55"/>
      <c r="AZ3056" s="55"/>
      <c r="BA3056" s="55"/>
      <c r="BB3056" s="11"/>
      <c r="BC3056" s="12"/>
      <c r="BD3056" s="12"/>
      <c r="BE3056" s="12"/>
      <c r="BF3056" s="12"/>
      <c r="BG3056" s="12"/>
      <c r="BH3056" s="12"/>
      <c r="BI3056" s="12"/>
      <c r="BJ3056" s="12"/>
      <c r="BK3056" s="12"/>
    </row>
    <row r="3057" spans="1:63" s="5" customFormat="1">
      <c r="A3057" s="13"/>
      <c r="B3057" s="13"/>
      <c r="C3057" s="45"/>
      <c r="E3057" s="46"/>
      <c r="F3057" s="47"/>
      <c r="G3057" s="48"/>
      <c r="H3057" s="49"/>
      <c r="I3057" s="49"/>
      <c r="J3057" s="49"/>
      <c r="K3057" s="50"/>
      <c r="L3057" s="50"/>
      <c r="M3057" s="50"/>
      <c r="N3057" s="50"/>
      <c r="O3057" s="50"/>
      <c r="P3057" s="50"/>
      <c r="Q3057" s="50"/>
      <c r="R3057" s="51"/>
      <c r="S3057" s="51"/>
      <c r="T3057" s="51"/>
      <c r="U3057" s="51"/>
      <c r="V3057" s="51"/>
      <c r="W3057" s="51"/>
      <c r="X3057" s="44"/>
      <c r="AF3057" s="52"/>
      <c r="AM3057" s="7"/>
      <c r="AN3057" s="7"/>
      <c r="AO3057" s="53"/>
      <c r="AP3057" s="54"/>
      <c r="AQ3057" s="54"/>
      <c r="AR3057" s="7"/>
      <c r="AS3057" s="54"/>
      <c r="AT3057" s="53"/>
      <c r="AU3057" s="7"/>
      <c r="AV3057" s="7"/>
      <c r="AW3057" s="55"/>
      <c r="AX3057" s="56"/>
      <c r="AY3057" s="55"/>
      <c r="AZ3057" s="55"/>
      <c r="BA3057" s="55"/>
      <c r="BB3057" s="11"/>
      <c r="BC3057" s="12"/>
      <c r="BD3057" s="12"/>
      <c r="BE3057" s="12"/>
      <c r="BF3057" s="12"/>
      <c r="BG3057" s="12"/>
      <c r="BH3057" s="12"/>
      <c r="BI3057" s="12"/>
      <c r="BJ3057" s="12"/>
      <c r="BK3057" s="12"/>
    </row>
    <row r="3058" spans="1:63" s="5" customFormat="1">
      <c r="A3058" s="13"/>
      <c r="B3058" s="13"/>
      <c r="C3058" s="45"/>
      <c r="E3058" s="46"/>
      <c r="F3058" s="47"/>
      <c r="G3058" s="48"/>
      <c r="H3058" s="49"/>
      <c r="I3058" s="49"/>
      <c r="J3058" s="49"/>
      <c r="K3058" s="50"/>
      <c r="L3058" s="50"/>
      <c r="M3058" s="50"/>
      <c r="N3058" s="50"/>
      <c r="O3058" s="50"/>
      <c r="P3058" s="50"/>
      <c r="Q3058" s="50"/>
      <c r="R3058" s="51"/>
      <c r="S3058" s="51"/>
      <c r="T3058" s="51"/>
      <c r="U3058" s="51"/>
      <c r="V3058" s="51"/>
      <c r="W3058" s="51"/>
      <c r="X3058" s="44"/>
      <c r="AF3058" s="52"/>
      <c r="AM3058" s="7"/>
      <c r="AN3058" s="7"/>
      <c r="AO3058" s="53"/>
      <c r="AP3058" s="54"/>
      <c r="AQ3058" s="54"/>
      <c r="AR3058" s="7"/>
      <c r="AS3058" s="54"/>
      <c r="AT3058" s="53"/>
      <c r="AU3058" s="7"/>
      <c r="AV3058" s="7"/>
      <c r="AW3058" s="55"/>
      <c r="AX3058" s="56"/>
      <c r="AY3058" s="55"/>
      <c r="AZ3058" s="55"/>
      <c r="BA3058" s="55"/>
      <c r="BB3058" s="11"/>
      <c r="BC3058" s="12"/>
      <c r="BD3058" s="12"/>
      <c r="BE3058" s="12"/>
      <c r="BF3058" s="12"/>
      <c r="BG3058" s="12"/>
      <c r="BH3058" s="12"/>
      <c r="BI3058" s="12"/>
      <c r="BJ3058" s="12"/>
      <c r="BK3058" s="12"/>
    </row>
    <row r="3059" spans="1:63" s="5" customFormat="1">
      <c r="A3059" s="13"/>
      <c r="B3059" s="13"/>
      <c r="C3059" s="45"/>
      <c r="E3059" s="46"/>
      <c r="F3059" s="47"/>
      <c r="G3059" s="48"/>
      <c r="H3059" s="49"/>
      <c r="I3059" s="49"/>
      <c r="J3059" s="49"/>
      <c r="K3059" s="50"/>
      <c r="L3059" s="50"/>
      <c r="M3059" s="50"/>
      <c r="N3059" s="50"/>
      <c r="O3059" s="50"/>
      <c r="P3059" s="50"/>
      <c r="Q3059" s="50"/>
      <c r="R3059" s="51"/>
      <c r="S3059" s="51"/>
      <c r="T3059" s="51"/>
      <c r="U3059" s="51"/>
      <c r="V3059" s="51"/>
      <c r="W3059" s="51"/>
      <c r="X3059" s="44"/>
      <c r="AF3059" s="52"/>
      <c r="AM3059" s="7"/>
      <c r="AN3059" s="7"/>
      <c r="AO3059" s="53"/>
      <c r="AP3059" s="54"/>
      <c r="AQ3059" s="54"/>
      <c r="AR3059" s="7"/>
      <c r="AS3059" s="54"/>
      <c r="AT3059" s="53"/>
      <c r="AU3059" s="7"/>
      <c r="AV3059" s="7"/>
      <c r="AW3059" s="55"/>
      <c r="AX3059" s="56"/>
      <c r="AY3059" s="55"/>
      <c r="AZ3059" s="55"/>
      <c r="BA3059" s="55"/>
      <c r="BB3059" s="11"/>
      <c r="BC3059" s="12"/>
      <c r="BD3059" s="12"/>
      <c r="BE3059" s="12"/>
      <c r="BF3059" s="12"/>
      <c r="BG3059" s="12"/>
      <c r="BH3059" s="12"/>
      <c r="BI3059" s="12"/>
      <c r="BJ3059" s="12"/>
      <c r="BK3059" s="12"/>
    </row>
    <row r="3060" spans="1:63" s="5" customFormat="1">
      <c r="A3060" s="13"/>
      <c r="B3060" s="13"/>
      <c r="C3060" s="45"/>
      <c r="E3060" s="46"/>
      <c r="F3060" s="47"/>
      <c r="G3060" s="48"/>
      <c r="H3060" s="49"/>
      <c r="I3060" s="49"/>
      <c r="J3060" s="49"/>
      <c r="K3060" s="50"/>
      <c r="L3060" s="50"/>
      <c r="M3060" s="50"/>
      <c r="N3060" s="50"/>
      <c r="O3060" s="50"/>
      <c r="P3060" s="50"/>
      <c r="Q3060" s="50"/>
      <c r="R3060" s="51"/>
      <c r="S3060" s="51"/>
      <c r="T3060" s="51"/>
      <c r="U3060" s="51"/>
      <c r="V3060" s="51"/>
      <c r="W3060" s="51"/>
      <c r="X3060" s="44"/>
      <c r="AF3060" s="52"/>
      <c r="AM3060" s="7"/>
      <c r="AN3060" s="7"/>
      <c r="AO3060" s="53"/>
      <c r="AP3060" s="54"/>
      <c r="AQ3060" s="54"/>
      <c r="AR3060" s="7"/>
      <c r="AS3060" s="54"/>
      <c r="AT3060" s="53"/>
      <c r="AU3060" s="7"/>
      <c r="AV3060" s="7"/>
      <c r="AW3060" s="55"/>
      <c r="AX3060" s="56"/>
      <c r="AY3060" s="55"/>
      <c r="AZ3060" s="55"/>
      <c r="BA3060" s="55"/>
      <c r="BB3060" s="11"/>
      <c r="BC3060" s="12"/>
      <c r="BD3060" s="12"/>
      <c r="BE3060" s="12"/>
      <c r="BF3060" s="12"/>
      <c r="BG3060" s="12"/>
      <c r="BH3060" s="12"/>
      <c r="BI3060" s="12"/>
      <c r="BJ3060" s="12"/>
      <c r="BK3060" s="12"/>
    </row>
    <row r="3061" spans="1:63" s="5" customFormat="1">
      <c r="A3061" s="13"/>
      <c r="B3061" s="13"/>
      <c r="C3061" s="45"/>
      <c r="E3061" s="46"/>
      <c r="F3061" s="47"/>
      <c r="G3061" s="48"/>
      <c r="H3061" s="49"/>
      <c r="I3061" s="49"/>
      <c r="J3061" s="49"/>
      <c r="K3061" s="50"/>
      <c r="L3061" s="50"/>
      <c r="M3061" s="50"/>
      <c r="N3061" s="50"/>
      <c r="O3061" s="50"/>
      <c r="P3061" s="50"/>
      <c r="Q3061" s="50"/>
      <c r="R3061" s="51"/>
      <c r="S3061" s="51"/>
      <c r="T3061" s="51"/>
      <c r="U3061" s="51"/>
      <c r="V3061" s="51"/>
      <c r="W3061" s="51"/>
      <c r="X3061" s="44"/>
      <c r="AF3061" s="52"/>
      <c r="AM3061" s="7"/>
      <c r="AN3061" s="7"/>
      <c r="AO3061" s="53"/>
      <c r="AP3061" s="54"/>
      <c r="AQ3061" s="54"/>
      <c r="AR3061" s="7"/>
      <c r="AS3061" s="54"/>
      <c r="AT3061" s="53"/>
      <c r="AU3061" s="7"/>
      <c r="AV3061" s="7"/>
      <c r="AW3061" s="55"/>
      <c r="AX3061" s="56"/>
      <c r="AY3061" s="55"/>
      <c r="AZ3061" s="55"/>
      <c r="BA3061" s="55"/>
      <c r="BB3061" s="11"/>
      <c r="BC3061" s="12"/>
      <c r="BD3061" s="12"/>
      <c r="BE3061" s="12"/>
      <c r="BF3061" s="12"/>
      <c r="BG3061" s="12"/>
      <c r="BH3061" s="12"/>
      <c r="BI3061" s="12"/>
      <c r="BJ3061" s="12"/>
      <c r="BK3061" s="12"/>
    </row>
    <row r="3062" spans="1:63" s="5" customFormat="1">
      <c r="A3062" s="13"/>
      <c r="B3062" s="13"/>
      <c r="C3062" s="45"/>
      <c r="E3062" s="46"/>
      <c r="F3062" s="47"/>
      <c r="G3062" s="48"/>
      <c r="H3062" s="49"/>
      <c r="I3062" s="49"/>
      <c r="J3062" s="49"/>
      <c r="K3062" s="50"/>
      <c r="L3062" s="50"/>
      <c r="M3062" s="50"/>
      <c r="N3062" s="50"/>
      <c r="O3062" s="50"/>
      <c r="P3062" s="50"/>
      <c r="Q3062" s="50"/>
      <c r="R3062" s="51"/>
      <c r="S3062" s="51"/>
      <c r="T3062" s="51"/>
      <c r="U3062" s="51"/>
      <c r="V3062" s="51"/>
      <c r="W3062" s="51"/>
      <c r="X3062" s="44"/>
      <c r="AF3062" s="52"/>
      <c r="AM3062" s="7"/>
      <c r="AN3062" s="7"/>
      <c r="AO3062" s="53"/>
      <c r="AP3062" s="54"/>
      <c r="AQ3062" s="54"/>
      <c r="AR3062" s="7"/>
      <c r="AS3062" s="54"/>
      <c r="AT3062" s="53"/>
      <c r="AU3062" s="7"/>
      <c r="AV3062" s="7"/>
      <c r="AW3062" s="55"/>
      <c r="AX3062" s="56"/>
      <c r="AY3062" s="55"/>
      <c r="AZ3062" s="55"/>
      <c r="BA3062" s="55"/>
      <c r="BB3062" s="11"/>
      <c r="BC3062" s="12"/>
      <c r="BD3062" s="12"/>
      <c r="BE3062" s="12"/>
      <c r="BF3062" s="12"/>
      <c r="BG3062" s="12"/>
      <c r="BH3062" s="12"/>
      <c r="BI3062" s="12"/>
      <c r="BJ3062" s="12"/>
      <c r="BK3062" s="12"/>
    </row>
    <row r="3063" spans="1:63" s="5" customFormat="1">
      <c r="A3063" s="13"/>
      <c r="B3063" s="13"/>
      <c r="C3063" s="45"/>
      <c r="E3063" s="46"/>
      <c r="F3063" s="47"/>
      <c r="G3063" s="48"/>
      <c r="H3063" s="49"/>
      <c r="I3063" s="49"/>
      <c r="J3063" s="49"/>
      <c r="K3063" s="50"/>
      <c r="L3063" s="50"/>
      <c r="M3063" s="50"/>
      <c r="N3063" s="50"/>
      <c r="O3063" s="50"/>
      <c r="P3063" s="50"/>
      <c r="Q3063" s="50"/>
      <c r="R3063" s="51"/>
      <c r="S3063" s="51"/>
      <c r="T3063" s="51"/>
      <c r="U3063" s="51"/>
      <c r="V3063" s="51"/>
      <c r="W3063" s="51"/>
      <c r="X3063" s="44"/>
      <c r="AF3063" s="52"/>
      <c r="AM3063" s="7"/>
      <c r="AN3063" s="7"/>
      <c r="AO3063" s="53"/>
      <c r="AP3063" s="54"/>
      <c r="AQ3063" s="54"/>
      <c r="AR3063" s="7"/>
      <c r="AS3063" s="54"/>
      <c r="AT3063" s="53"/>
      <c r="AU3063" s="7"/>
      <c r="AV3063" s="7"/>
      <c r="AW3063" s="55"/>
      <c r="AX3063" s="56"/>
      <c r="AY3063" s="55"/>
      <c r="AZ3063" s="55"/>
      <c r="BA3063" s="55"/>
      <c r="BB3063" s="11"/>
      <c r="BC3063" s="12"/>
      <c r="BD3063" s="12"/>
      <c r="BE3063" s="12"/>
      <c r="BF3063" s="12"/>
      <c r="BG3063" s="12"/>
      <c r="BH3063" s="12"/>
      <c r="BI3063" s="12"/>
      <c r="BJ3063" s="12"/>
      <c r="BK3063" s="12"/>
    </row>
    <row r="3064" spans="1:63" s="5" customFormat="1">
      <c r="A3064" s="13"/>
      <c r="B3064" s="13"/>
      <c r="C3064" s="45"/>
      <c r="E3064" s="46"/>
      <c r="F3064" s="47"/>
      <c r="G3064" s="48"/>
      <c r="H3064" s="49"/>
      <c r="I3064" s="49"/>
      <c r="J3064" s="49"/>
      <c r="K3064" s="50"/>
      <c r="L3064" s="50"/>
      <c r="M3064" s="50"/>
      <c r="N3064" s="50"/>
      <c r="O3064" s="50"/>
      <c r="P3064" s="50"/>
      <c r="Q3064" s="50"/>
      <c r="R3064" s="51"/>
      <c r="S3064" s="51"/>
      <c r="T3064" s="51"/>
      <c r="U3064" s="51"/>
      <c r="V3064" s="51"/>
      <c r="W3064" s="51"/>
      <c r="X3064" s="44"/>
      <c r="AF3064" s="52"/>
      <c r="AM3064" s="7"/>
      <c r="AN3064" s="7"/>
      <c r="AO3064" s="53"/>
      <c r="AP3064" s="54"/>
      <c r="AQ3064" s="54"/>
      <c r="AR3064" s="7"/>
      <c r="AS3064" s="54"/>
      <c r="AT3064" s="53"/>
      <c r="AU3064" s="7"/>
      <c r="AV3064" s="7"/>
      <c r="AW3064" s="55"/>
      <c r="AX3064" s="56"/>
      <c r="AY3064" s="55"/>
      <c r="AZ3064" s="55"/>
      <c r="BA3064" s="55"/>
      <c r="BB3064" s="11"/>
      <c r="BC3064" s="12"/>
      <c r="BD3064" s="12"/>
      <c r="BE3064" s="12"/>
      <c r="BF3064" s="12"/>
      <c r="BG3064" s="12"/>
      <c r="BH3064" s="12"/>
      <c r="BI3064" s="12"/>
      <c r="BJ3064" s="12"/>
      <c r="BK3064" s="12"/>
    </row>
    <row r="3065" spans="1:63" s="5" customFormat="1">
      <c r="A3065" s="13"/>
      <c r="B3065" s="13"/>
      <c r="C3065" s="45"/>
      <c r="E3065" s="46"/>
      <c r="F3065" s="47"/>
      <c r="G3065" s="48"/>
      <c r="H3065" s="49"/>
      <c r="I3065" s="49"/>
      <c r="J3065" s="49"/>
      <c r="K3065" s="50"/>
      <c r="L3065" s="50"/>
      <c r="M3065" s="50"/>
      <c r="N3065" s="50"/>
      <c r="O3065" s="50"/>
      <c r="P3065" s="50"/>
      <c r="Q3065" s="50"/>
      <c r="R3065" s="51"/>
      <c r="S3065" s="51"/>
      <c r="T3065" s="51"/>
      <c r="U3065" s="51"/>
      <c r="V3065" s="51"/>
      <c r="W3065" s="51"/>
      <c r="X3065" s="44"/>
      <c r="AF3065" s="52"/>
      <c r="AM3065" s="7"/>
      <c r="AN3065" s="7"/>
      <c r="AO3065" s="53"/>
      <c r="AP3065" s="54"/>
      <c r="AQ3065" s="54"/>
      <c r="AR3065" s="7"/>
      <c r="AS3065" s="54"/>
      <c r="AT3065" s="53"/>
      <c r="AU3065" s="7"/>
      <c r="AV3065" s="7"/>
      <c r="AW3065" s="55"/>
      <c r="AX3065" s="56"/>
      <c r="AY3065" s="55"/>
      <c r="AZ3065" s="55"/>
      <c r="BA3065" s="55"/>
      <c r="BB3065" s="11"/>
      <c r="BC3065" s="12"/>
      <c r="BD3065" s="12"/>
      <c r="BE3065" s="12"/>
      <c r="BF3065" s="12"/>
      <c r="BG3065" s="12"/>
      <c r="BH3065" s="12"/>
      <c r="BI3065" s="12"/>
      <c r="BJ3065" s="12"/>
      <c r="BK3065" s="12"/>
    </row>
    <row r="3066" spans="1:63" s="5" customFormat="1">
      <c r="A3066" s="13"/>
      <c r="B3066" s="13"/>
      <c r="C3066" s="45"/>
      <c r="E3066" s="46"/>
      <c r="F3066" s="47"/>
      <c r="G3066" s="48"/>
      <c r="H3066" s="49"/>
      <c r="I3066" s="49"/>
      <c r="J3066" s="49"/>
      <c r="K3066" s="50"/>
      <c r="L3066" s="50"/>
      <c r="M3066" s="50"/>
      <c r="N3066" s="50"/>
      <c r="O3066" s="50"/>
      <c r="P3066" s="50"/>
      <c r="Q3066" s="50"/>
      <c r="R3066" s="51"/>
      <c r="S3066" s="51"/>
      <c r="T3066" s="51"/>
      <c r="U3066" s="51"/>
      <c r="V3066" s="51"/>
      <c r="W3066" s="51"/>
      <c r="X3066" s="44"/>
      <c r="AF3066" s="52"/>
      <c r="AM3066" s="7"/>
      <c r="AN3066" s="7"/>
      <c r="AO3066" s="53"/>
      <c r="AP3066" s="54"/>
      <c r="AQ3066" s="54"/>
      <c r="AR3066" s="7"/>
      <c r="AS3066" s="54"/>
      <c r="AT3066" s="53"/>
      <c r="AU3066" s="7"/>
      <c r="AV3066" s="7"/>
      <c r="AW3066" s="55"/>
      <c r="AX3066" s="56"/>
      <c r="AY3066" s="55"/>
      <c r="AZ3066" s="55"/>
      <c r="BA3066" s="55"/>
      <c r="BB3066" s="11"/>
      <c r="BC3066" s="12"/>
      <c r="BD3066" s="12"/>
      <c r="BE3066" s="12"/>
      <c r="BF3066" s="12"/>
      <c r="BG3066" s="12"/>
      <c r="BH3066" s="12"/>
      <c r="BI3066" s="12"/>
      <c r="BJ3066" s="12"/>
      <c r="BK3066" s="12"/>
    </row>
    <row r="3067" spans="1:63" s="5" customFormat="1">
      <c r="A3067" s="13"/>
      <c r="B3067" s="13"/>
      <c r="C3067" s="45"/>
      <c r="E3067" s="46"/>
      <c r="F3067" s="47"/>
      <c r="G3067" s="48"/>
      <c r="H3067" s="49"/>
      <c r="I3067" s="49"/>
      <c r="J3067" s="49"/>
      <c r="K3067" s="50"/>
      <c r="L3067" s="50"/>
      <c r="M3067" s="50"/>
      <c r="N3067" s="50"/>
      <c r="O3067" s="50"/>
      <c r="P3067" s="50"/>
      <c r="Q3067" s="50"/>
      <c r="R3067" s="51"/>
      <c r="S3067" s="51"/>
      <c r="T3067" s="51"/>
      <c r="U3067" s="51"/>
      <c r="V3067" s="51"/>
      <c r="W3067" s="51"/>
      <c r="X3067" s="44"/>
      <c r="AF3067" s="52"/>
      <c r="AM3067" s="7"/>
      <c r="AN3067" s="7"/>
      <c r="AO3067" s="53"/>
      <c r="AP3067" s="54"/>
      <c r="AQ3067" s="54"/>
      <c r="AR3067" s="7"/>
      <c r="AS3067" s="54"/>
      <c r="AT3067" s="53"/>
      <c r="AU3067" s="7"/>
      <c r="AV3067" s="7"/>
      <c r="AW3067" s="55"/>
      <c r="AX3067" s="56"/>
      <c r="AY3067" s="55"/>
      <c r="AZ3067" s="55"/>
      <c r="BA3067" s="55"/>
      <c r="BB3067" s="11"/>
      <c r="BC3067" s="12"/>
      <c r="BD3067" s="12"/>
      <c r="BE3067" s="12"/>
      <c r="BF3067" s="12"/>
      <c r="BG3067" s="12"/>
      <c r="BH3067" s="12"/>
      <c r="BI3067" s="12"/>
      <c r="BJ3067" s="12"/>
      <c r="BK3067" s="12"/>
    </row>
    <row r="3068" spans="1:63" s="5" customFormat="1">
      <c r="A3068" s="13"/>
      <c r="B3068" s="13"/>
      <c r="C3068" s="45"/>
      <c r="E3068" s="46"/>
      <c r="F3068" s="47"/>
      <c r="G3068" s="48"/>
      <c r="H3068" s="49"/>
      <c r="I3068" s="49"/>
      <c r="J3068" s="49"/>
      <c r="K3068" s="50"/>
      <c r="L3068" s="50"/>
      <c r="M3068" s="50"/>
      <c r="N3068" s="50"/>
      <c r="O3068" s="50"/>
      <c r="P3068" s="50"/>
      <c r="Q3068" s="50"/>
      <c r="R3068" s="51"/>
      <c r="S3068" s="51"/>
      <c r="T3068" s="51"/>
      <c r="U3068" s="51"/>
      <c r="V3068" s="51"/>
      <c r="W3068" s="51"/>
      <c r="X3068" s="44"/>
      <c r="AF3068" s="52"/>
      <c r="AM3068" s="7"/>
      <c r="AN3068" s="7"/>
      <c r="AO3068" s="53"/>
      <c r="AP3068" s="54"/>
      <c r="AQ3068" s="54"/>
      <c r="AR3068" s="7"/>
      <c r="AS3068" s="54"/>
      <c r="AT3068" s="53"/>
      <c r="AU3068" s="7"/>
      <c r="AV3068" s="7"/>
      <c r="AW3068" s="55"/>
      <c r="AX3068" s="56"/>
      <c r="AY3068" s="55"/>
      <c r="AZ3068" s="55"/>
      <c r="BA3068" s="55"/>
      <c r="BB3068" s="11"/>
      <c r="BC3068" s="12"/>
      <c r="BD3068" s="12"/>
      <c r="BE3068" s="12"/>
      <c r="BF3068" s="12"/>
      <c r="BG3068" s="12"/>
      <c r="BH3068" s="12"/>
      <c r="BI3068" s="12"/>
      <c r="BJ3068" s="12"/>
      <c r="BK3068" s="12"/>
    </row>
    <row r="3069" spans="1:63" s="5" customFormat="1">
      <c r="A3069" s="13"/>
      <c r="B3069" s="13"/>
      <c r="C3069" s="45"/>
      <c r="E3069" s="46"/>
      <c r="F3069" s="47"/>
      <c r="G3069" s="48"/>
      <c r="H3069" s="49"/>
      <c r="I3069" s="49"/>
      <c r="J3069" s="49"/>
      <c r="K3069" s="50"/>
      <c r="L3069" s="50"/>
      <c r="M3069" s="50"/>
      <c r="N3069" s="50"/>
      <c r="O3069" s="50"/>
      <c r="P3069" s="50"/>
      <c r="Q3069" s="50"/>
      <c r="R3069" s="51"/>
      <c r="S3069" s="51"/>
      <c r="T3069" s="51"/>
      <c r="U3069" s="51"/>
      <c r="V3069" s="51"/>
      <c r="W3069" s="51"/>
      <c r="X3069" s="44"/>
      <c r="AF3069" s="52"/>
      <c r="AM3069" s="7"/>
      <c r="AN3069" s="7"/>
      <c r="AO3069" s="53"/>
      <c r="AP3069" s="54"/>
      <c r="AQ3069" s="54"/>
      <c r="AR3069" s="7"/>
      <c r="AS3069" s="54"/>
      <c r="AT3069" s="53"/>
      <c r="AU3069" s="7"/>
      <c r="AV3069" s="7"/>
      <c r="AW3069" s="55"/>
      <c r="AX3069" s="56"/>
      <c r="AY3069" s="55"/>
      <c r="AZ3069" s="55"/>
      <c r="BA3069" s="55"/>
      <c r="BB3069" s="11"/>
      <c r="BC3069" s="12"/>
      <c r="BD3069" s="12"/>
      <c r="BE3069" s="12"/>
      <c r="BF3069" s="12"/>
      <c r="BG3069" s="12"/>
      <c r="BH3069" s="12"/>
      <c r="BI3069" s="12"/>
      <c r="BJ3069" s="12"/>
      <c r="BK3069" s="12"/>
    </row>
    <row r="3070" spans="1:63" s="5" customFormat="1">
      <c r="A3070" s="13"/>
      <c r="B3070" s="13"/>
      <c r="C3070" s="45"/>
      <c r="E3070" s="46"/>
      <c r="F3070" s="47"/>
      <c r="G3070" s="48"/>
      <c r="H3070" s="49"/>
      <c r="I3070" s="49"/>
      <c r="J3070" s="49"/>
      <c r="K3070" s="50"/>
      <c r="L3070" s="50"/>
      <c r="M3070" s="50"/>
      <c r="N3070" s="50"/>
      <c r="O3070" s="50"/>
      <c r="P3070" s="50"/>
      <c r="Q3070" s="50"/>
      <c r="R3070" s="51"/>
      <c r="S3070" s="51"/>
      <c r="T3070" s="51"/>
      <c r="U3070" s="51"/>
      <c r="V3070" s="51"/>
      <c r="W3070" s="51"/>
      <c r="X3070" s="44"/>
      <c r="AF3070" s="52"/>
      <c r="AM3070" s="7"/>
      <c r="AN3070" s="7"/>
      <c r="AO3070" s="53"/>
      <c r="AP3070" s="54"/>
      <c r="AQ3070" s="54"/>
      <c r="AR3070" s="7"/>
      <c r="AS3070" s="54"/>
      <c r="AT3070" s="53"/>
      <c r="AU3070" s="7"/>
      <c r="AV3070" s="7"/>
      <c r="AW3070" s="55"/>
      <c r="AX3070" s="56"/>
      <c r="AY3070" s="55"/>
      <c r="AZ3070" s="55"/>
      <c r="BA3070" s="55"/>
      <c r="BB3070" s="11"/>
      <c r="BC3070" s="12"/>
      <c r="BD3070" s="12"/>
      <c r="BE3070" s="12"/>
      <c r="BF3070" s="12"/>
      <c r="BG3070" s="12"/>
      <c r="BH3070" s="12"/>
      <c r="BI3070" s="12"/>
      <c r="BJ3070" s="12"/>
      <c r="BK3070" s="12"/>
    </row>
    <row r="3071" spans="1:63" s="5" customFormat="1">
      <c r="A3071" s="13"/>
      <c r="B3071" s="13"/>
      <c r="C3071" s="45"/>
      <c r="E3071" s="46"/>
      <c r="F3071" s="47"/>
      <c r="G3071" s="48"/>
      <c r="H3071" s="49"/>
      <c r="I3071" s="49"/>
      <c r="J3071" s="49"/>
      <c r="K3071" s="50"/>
      <c r="L3071" s="50"/>
      <c r="M3071" s="50"/>
      <c r="N3071" s="50"/>
      <c r="O3071" s="50"/>
      <c r="P3071" s="50"/>
      <c r="Q3071" s="50"/>
      <c r="R3071" s="51"/>
      <c r="S3071" s="51"/>
      <c r="T3071" s="51"/>
      <c r="U3071" s="51"/>
      <c r="V3071" s="51"/>
      <c r="W3071" s="51"/>
      <c r="X3071" s="44"/>
      <c r="AF3071" s="52"/>
      <c r="AM3071" s="7"/>
      <c r="AN3071" s="7"/>
      <c r="AO3071" s="53"/>
      <c r="AP3071" s="54"/>
      <c r="AQ3071" s="54"/>
      <c r="AR3071" s="7"/>
      <c r="AS3071" s="54"/>
      <c r="AT3071" s="53"/>
      <c r="AU3071" s="7"/>
      <c r="AV3071" s="7"/>
      <c r="AW3071" s="55"/>
      <c r="AX3071" s="56"/>
      <c r="AY3071" s="55"/>
      <c r="AZ3071" s="55"/>
      <c r="BA3071" s="55"/>
      <c r="BB3071" s="11"/>
      <c r="BC3071" s="12"/>
      <c r="BD3071" s="12"/>
      <c r="BE3071" s="12"/>
      <c r="BF3071" s="12"/>
      <c r="BG3071" s="12"/>
      <c r="BH3071" s="12"/>
      <c r="BI3071" s="12"/>
      <c r="BJ3071" s="12"/>
      <c r="BK3071" s="12"/>
    </row>
    <row r="3072" spans="1:63" s="5" customFormat="1">
      <c r="A3072" s="13"/>
      <c r="B3072" s="13"/>
      <c r="C3072" s="45"/>
      <c r="E3072" s="46"/>
      <c r="F3072" s="47"/>
      <c r="G3072" s="48"/>
      <c r="H3072" s="49"/>
      <c r="I3072" s="49"/>
      <c r="J3072" s="49"/>
      <c r="K3072" s="50"/>
      <c r="L3072" s="50"/>
      <c r="M3072" s="50"/>
      <c r="N3072" s="50"/>
      <c r="O3072" s="50"/>
      <c r="P3072" s="50"/>
      <c r="Q3072" s="50"/>
      <c r="R3072" s="51"/>
      <c r="S3072" s="51"/>
      <c r="T3072" s="51"/>
      <c r="U3072" s="51"/>
      <c r="V3072" s="51"/>
      <c r="W3072" s="51"/>
      <c r="X3072" s="44"/>
      <c r="AF3072" s="52"/>
      <c r="AM3072" s="7"/>
      <c r="AN3072" s="7"/>
      <c r="AO3072" s="53"/>
      <c r="AP3072" s="54"/>
      <c r="AQ3072" s="54"/>
      <c r="AR3072" s="7"/>
      <c r="AS3072" s="54"/>
      <c r="AT3072" s="53"/>
      <c r="AU3072" s="7"/>
      <c r="AV3072" s="7"/>
      <c r="AW3072" s="55"/>
      <c r="AX3072" s="56"/>
      <c r="AY3072" s="55"/>
      <c r="AZ3072" s="55"/>
      <c r="BA3072" s="55"/>
      <c r="BB3072" s="11"/>
      <c r="BC3072" s="12"/>
      <c r="BD3072" s="12"/>
      <c r="BE3072" s="12"/>
      <c r="BF3072" s="12"/>
      <c r="BG3072" s="12"/>
      <c r="BH3072" s="12"/>
      <c r="BI3072" s="12"/>
      <c r="BJ3072" s="12"/>
      <c r="BK3072" s="12"/>
    </row>
    <row r="3073" spans="1:63" s="5" customFormat="1">
      <c r="A3073" s="13"/>
      <c r="B3073" s="13"/>
      <c r="C3073" s="45"/>
      <c r="E3073" s="46"/>
      <c r="F3073" s="47"/>
      <c r="G3073" s="48"/>
      <c r="H3073" s="49"/>
      <c r="I3073" s="49"/>
      <c r="J3073" s="49"/>
      <c r="K3073" s="50"/>
      <c r="L3073" s="50"/>
      <c r="M3073" s="50"/>
      <c r="N3073" s="50"/>
      <c r="O3073" s="50"/>
      <c r="P3073" s="50"/>
      <c r="Q3073" s="50"/>
      <c r="R3073" s="51"/>
      <c r="S3073" s="51"/>
      <c r="T3073" s="51"/>
      <c r="U3073" s="51"/>
      <c r="V3073" s="51"/>
      <c r="W3073" s="51"/>
      <c r="X3073" s="44"/>
      <c r="AF3073" s="52"/>
      <c r="AM3073" s="7"/>
      <c r="AN3073" s="7"/>
      <c r="AO3073" s="53"/>
      <c r="AP3073" s="54"/>
      <c r="AQ3073" s="54"/>
      <c r="AR3073" s="7"/>
      <c r="AS3073" s="54"/>
      <c r="AT3073" s="53"/>
      <c r="AU3073" s="7"/>
      <c r="AV3073" s="7"/>
      <c r="AW3073" s="55"/>
      <c r="AX3073" s="56"/>
      <c r="AY3073" s="55"/>
      <c r="AZ3073" s="55"/>
      <c r="BA3073" s="55"/>
      <c r="BB3073" s="11"/>
      <c r="BC3073" s="12"/>
      <c r="BD3073" s="12"/>
      <c r="BE3073" s="12"/>
      <c r="BF3073" s="12"/>
      <c r="BG3073" s="12"/>
      <c r="BH3073" s="12"/>
      <c r="BI3073" s="12"/>
      <c r="BJ3073" s="12"/>
      <c r="BK3073" s="12"/>
    </row>
    <row r="3074" spans="1:63" s="5" customFormat="1">
      <c r="A3074" s="13"/>
      <c r="B3074" s="13"/>
      <c r="C3074" s="45"/>
      <c r="E3074" s="46"/>
      <c r="F3074" s="47"/>
      <c r="G3074" s="48"/>
      <c r="H3074" s="49"/>
      <c r="I3074" s="49"/>
      <c r="J3074" s="49"/>
      <c r="K3074" s="50"/>
      <c r="L3074" s="50"/>
      <c r="M3074" s="50"/>
      <c r="N3074" s="50"/>
      <c r="O3074" s="50"/>
      <c r="P3074" s="50"/>
      <c r="Q3074" s="50"/>
      <c r="R3074" s="51"/>
      <c r="S3074" s="51"/>
      <c r="T3074" s="51"/>
      <c r="U3074" s="51"/>
      <c r="V3074" s="51"/>
      <c r="W3074" s="51"/>
      <c r="X3074" s="44"/>
      <c r="AF3074" s="52"/>
      <c r="AM3074" s="7"/>
      <c r="AN3074" s="7"/>
      <c r="AO3074" s="53"/>
      <c r="AP3074" s="54"/>
      <c r="AQ3074" s="54"/>
      <c r="AR3074" s="7"/>
      <c r="AS3074" s="54"/>
      <c r="AT3074" s="53"/>
      <c r="AU3074" s="7"/>
      <c r="AV3074" s="7"/>
      <c r="AW3074" s="55"/>
      <c r="AX3074" s="56"/>
      <c r="AY3074" s="55"/>
      <c r="AZ3074" s="55"/>
      <c r="BA3074" s="55"/>
      <c r="BB3074" s="11"/>
      <c r="BC3074" s="12"/>
      <c r="BD3074" s="12"/>
      <c r="BE3074" s="12"/>
      <c r="BF3074" s="12"/>
      <c r="BG3074" s="12"/>
      <c r="BH3074" s="12"/>
      <c r="BI3074" s="12"/>
      <c r="BJ3074" s="12"/>
      <c r="BK3074" s="12"/>
    </row>
    <row r="3075" spans="1:63" s="5" customFormat="1">
      <c r="A3075" s="13"/>
      <c r="B3075" s="13"/>
      <c r="C3075" s="45"/>
      <c r="E3075" s="46"/>
      <c r="F3075" s="47"/>
      <c r="G3075" s="48"/>
      <c r="H3075" s="49"/>
      <c r="I3075" s="49"/>
      <c r="J3075" s="49"/>
      <c r="K3075" s="50"/>
      <c r="L3075" s="50"/>
      <c r="M3075" s="50"/>
      <c r="N3075" s="50"/>
      <c r="O3075" s="50"/>
      <c r="P3075" s="50"/>
      <c r="Q3075" s="50"/>
      <c r="R3075" s="51"/>
      <c r="S3075" s="51"/>
      <c r="T3075" s="51"/>
      <c r="U3075" s="51"/>
      <c r="V3075" s="51"/>
      <c r="W3075" s="51"/>
      <c r="X3075" s="44"/>
      <c r="AF3075" s="52"/>
      <c r="AM3075" s="7"/>
      <c r="AN3075" s="7"/>
      <c r="AO3075" s="53"/>
      <c r="AP3075" s="54"/>
      <c r="AQ3075" s="54"/>
      <c r="AR3075" s="7"/>
      <c r="AS3075" s="54"/>
      <c r="AT3075" s="53"/>
      <c r="AU3075" s="7"/>
      <c r="AV3075" s="7"/>
      <c r="AW3075" s="55"/>
      <c r="AX3075" s="56"/>
      <c r="AY3075" s="55"/>
      <c r="AZ3075" s="55"/>
      <c r="BA3075" s="55"/>
      <c r="BB3075" s="11"/>
      <c r="BC3075" s="12"/>
      <c r="BD3075" s="12"/>
      <c r="BE3075" s="12"/>
      <c r="BF3075" s="12"/>
      <c r="BG3075" s="12"/>
      <c r="BH3075" s="12"/>
      <c r="BI3075" s="12"/>
      <c r="BJ3075" s="12"/>
      <c r="BK3075" s="12"/>
    </row>
    <row r="3076" spans="1:63" s="5" customFormat="1">
      <c r="A3076" s="13"/>
      <c r="B3076" s="13"/>
      <c r="C3076" s="45"/>
      <c r="E3076" s="46"/>
      <c r="F3076" s="47"/>
      <c r="G3076" s="48"/>
      <c r="H3076" s="49"/>
      <c r="I3076" s="49"/>
      <c r="J3076" s="49"/>
      <c r="K3076" s="50"/>
      <c r="L3076" s="50"/>
      <c r="M3076" s="50"/>
      <c r="N3076" s="50"/>
      <c r="O3076" s="50"/>
      <c r="P3076" s="50"/>
      <c r="Q3076" s="50"/>
      <c r="R3076" s="51"/>
      <c r="S3076" s="51"/>
      <c r="T3076" s="51"/>
      <c r="U3076" s="51"/>
      <c r="V3076" s="51"/>
      <c r="W3076" s="51"/>
      <c r="X3076" s="44"/>
      <c r="AF3076" s="52"/>
      <c r="AM3076" s="7"/>
      <c r="AN3076" s="7"/>
      <c r="AO3076" s="53"/>
      <c r="AP3076" s="54"/>
      <c r="AQ3076" s="54"/>
      <c r="AR3076" s="7"/>
      <c r="AS3076" s="54"/>
      <c r="AT3076" s="53"/>
      <c r="AU3076" s="7"/>
      <c r="AV3076" s="7"/>
      <c r="AW3076" s="55"/>
      <c r="AX3076" s="56"/>
      <c r="AY3076" s="55"/>
      <c r="AZ3076" s="55"/>
      <c r="BA3076" s="55"/>
      <c r="BB3076" s="11"/>
      <c r="BC3076" s="12"/>
      <c r="BD3076" s="12"/>
      <c r="BE3076" s="12"/>
      <c r="BF3076" s="12"/>
      <c r="BG3076" s="12"/>
      <c r="BH3076" s="12"/>
      <c r="BI3076" s="12"/>
      <c r="BJ3076" s="12"/>
      <c r="BK3076" s="12"/>
    </row>
    <row r="3077" spans="1:63" s="5" customFormat="1">
      <c r="A3077" s="13"/>
      <c r="B3077" s="13"/>
      <c r="C3077" s="45"/>
      <c r="E3077" s="46"/>
      <c r="F3077" s="47"/>
      <c r="G3077" s="48"/>
      <c r="H3077" s="49"/>
      <c r="I3077" s="49"/>
      <c r="J3077" s="49"/>
      <c r="K3077" s="50"/>
      <c r="L3077" s="50"/>
      <c r="M3077" s="50"/>
      <c r="N3077" s="50"/>
      <c r="O3077" s="50"/>
      <c r="P3077" s="50"/>
      <c r="Q3077" s="50"/>
      <c r="R3077" s="51"/>
      <c r="S3077" s="51"/>
      <c r="T3077" s="51"/>
      <c r="U3077" s="51"/>
      <c r="V3077" s="51"/>
      <c r="W3077" s="51"/>
      <c r="X3077" s="44"/>
      <c r="AF3077" s="52"/>
      <c r="AM3077" s="7"/>
      <c r="AN3077" s="7"/>
      <c r="AO3077" s="53"/>
      <c r="AP3077" s="54"/>
      <c r="AQ3077" s="54"/>
      <c r="AR3077" s="7"/>
      <c r="AS3077" s="54"/>
      <c r="AT3077" s="53"/>
      <c r="AU3077" s="7"/>
      <c r="AV3077" s="7"/>
      <c r="AW3077" s="55"/>
      <c r="AX3077" s="56"/>
      <c r="AY3077" s="55"/>
      <c r="AZ3077" s="55"/>
      <c r="BA3077" s="55"/>
      <c r="BB3077" s="11"/>
      <c r="BC3077" s="12"/>
      <c r="BD3077" s="12"/>
      <c r="BE3077" s="12"/>
      <c r="BF3077" s="12"/>
      <c r="BG3077" s="12"/>
      <c r="BH3077" s="12"/>
      <c r="BI3077" s="12"/>
      <c r="BJ3077" s="12"/>
      <c r="BK3077" s="12"/>
    </row>
    <row r="3078" spans="1:63" s="5" customFormat="1">
      <c r="A3078" s="13"/>
      <c r="B3078" s="13"/>
      <c r="C3078" s="45"/>
      <c r="E3078" s="46"/>
      <c r="F3078" s="47"/>
      <c r="G3078" s="48"/>
      <c r="H3078" s="49"/>
      <c r="I3078" s="49"/>
      <c r="J3078" s="49"/>
      <c r="K3078" s="50"/>
      <c r="L3078" s="50"/>
      <c r="M3078" s="50"/>
      <c r="N3078" s="50"/>
      <c r="O3078" s="50"/>
      <c r="P3078" s="50"/>
      <c r="Q3078" s="50"/>
      <c r="R3078" s="51"/>
      <c r="S3078" s="51"/>
      <c r="T3078" s="51"/>
      <c r="U3078" s="51"/>
      <c r="V3078" s="51"/>
      <c r="W3078" s="51"/>
      <c r="X3078" s="44"/>
      <c r="AF3078" s="52"/>
      <c r="AM3078" s="7"/>
      <c r="AN3078" s="7"/>
      <c r="AO3078" s="53"/>
      <c r="AP3078" s="54"/>
      <c r="AQ3078" s="54"/>
      <c r="AR3078" s="7"/>
      <c r="AS3078" s="54"/>
      <c r="AT3078" s="53"/>
      <c r="AU3078" s="7"/>
      <c r="AV3078" s="7"/>
      <c r="AW3078" s="55"/>
      <c r="AX3078" s="56"/>
      <c r="AY3078" s="55"/>
      <c r="AZ3078" s="55"/>
      <c r="BA3078" s="55"/>
      <c r="BB3078" s="11"/>
      <c r="BC3078" s="12"/>
      <c r="BD3078" s="12"/>
      <c r="BE3078" s="12"/>
      <c r="BF3078" s="12"/>
      <c r="BG3078" s="12"/>
      <c r="BH3078" s="12"/>
      <c r="BI3078" s="12"/>
      <c r="BJ3078" s="12"/>
      <c r="BK3078" s="12"/>
    </row>
    <row r="3079" spans="1:63" s="5" customFormat="1">
      <c r="A3079" s="13"/>
      <c r="B3079" s="13"/>
      <c r="C3079" s="45"/>
      <c r="E3079" s="46"/>
      <c r="F3079" s="47"/>
      <c r="G3079" s="48"/>
      <c r="H3079" s="49"/>
      <c r="I3079" s="49"/>
      <c r="J3079" s="49"/>
      <c r="K3079" s="50"/>
      <c r="L3079" s="50"/>
      <c r="M3079" s="50"/>
      <c r="N3079" s="50"/>
      <c r="O3079" s="50"/>
      <c r="P3079" s="50"/>
      <c r="Q3079" s="50"/>
      <c r="R3079" s="51"/>
      <c r="S3079" s="51"/>
      <c r="T3079" s="51"/>
      <c r="U3079" s="51"/>
      <c r="V3079" s="51"/>
      <c r="W3079" s="51"/>
      <c r="X3079" s="44"/>
      <c r="AF3079" s="52"/>
      <c r="AM3079" s="7"/>
      <c r="AN3079" s="7"/>
      <c r="AO3079" s="53"/>
      <c r="AP3079" s="54"/>
      <c r="AQ3079" s="54"/>
      <c r="AR3079" s="7"/>
      <c r="AS3079" s="54"/>
      <c r="AT3079" s="53"/>
      <c r="AU3079" s="7"/>
      <c r="AV3079" s="7"/>
      <c r="AW3079" s="55"/>
      <c r="AX3079" s="56"/>
      <c r="AY3079" s="55"/>
      <c r="AZ3079" s="55"/>
      <c r="BA3079" s="55"/>
      <c r="BB3079" s="11"/>
      <c r="BC3079" s="12"/>
      <c r="BD3079" s="12"/>
      <c r="BE3079" s="12"/>
      <c r="BF3079" s="12"/>
      <c r="BG3079" s="12"/>
      <c r="BH3079" s="12"/>
      <c r="BI3079" s="12"/>
      <c r="BJ3079" s="12"/>
      <c r="BK3079" s="12"/>
    </row>
    <row r="3080" spans="1:63" s="5" customFormat="1">
      <c r="A3080" s="13"/>
      <c r="B3080" s="13"/>
      <c r="C3080" s="45"/>
      <c r="E3080" s="46"/>
      <c r="F3080" s="47"/>
      <c r="G3080" s="48"/>
      <c r="H3080" s="49"/>
      <c r="I3080" s="49"/>
      <c r="J3080" s="49"/>
      <c r="K3080" s="50"/>
      <c r="L3080" s="50"/>
      <c r="M3080" s="50"/>
      <c r="N3080" s="50"/>
      <c r="O3080" s="50"/>
      <c r="P3080" s="50"/>
      <c r="Q3080" s="50"/>
      <c r="R3080" s="51"/>
      <c r="S3080" s="51"/>
      <c r="T3080" s="51"/>
      <c r="U3080" s="51"/>
      <c r="V3080" s="51"/>
      <c r="W3080" s="51"/>
      <c r="X3080" s="44"/>
      <c r="AF3080" s="52"/>
      <c r="AM3080" s="7"/>
      <c r="AN3080" s="7"/>
      <c r="AO3080" s="53"/>
      <c r="AP3080" s="54"/>
      <c r="AQ3080" s="54"/>
      <c r="AR3080" s="7"/>
      <c r="AS3080" s="54"/>
      <c r="AT3080" s="53"/>
      <c r="AU3080" s="7"/>
      <c r="AV3080" s="7"/>
      <c r="AW3080" s="55"/>
      <c r="AX3080" s="56"/>
      <c r="AY3080" s="55"/>
      <c r="AZ3080" s="55"/>
      <c r="BA3080" s="55"/>
      <c r="BB3080" s="11"/>
      <c r="BC3080" s="12"/>
      <c r="BD3080" s="12"/>
      <c r="BE3080" s="12"/>
      <c r="BF3080" s="12"/>
      <c r="BG3080" s="12"/>
      <c r="BH3080" s="12"/>
      <c r="BI3080" s="12"/>
      <c r="BJ3080" s="12"/>
      <c r="BK3080" s="12"/>
    </row>
    <row r="3081" spans="1:63" s="5" customFormat="1">
      <c r="A3081" s="13"/>
      <c r="B3081" s="13"/>
      <c r="C3081" s="45"/>
      <c r="E3081" s="46"/>
      <c r="F3081" s="47"/>
      <c r="G3081" s="48"/>
      <c r="H3081" s="49"/>
      <c r="I3081" s="49"/>
      <c r="J3081" s="49"/>
      <c r="K3081" s="50"/>
      <c r="L3081" s="50"/>
      <c r="M3081" s="50"/>
      <c r="N3081" s="50"/>
      <c r="O3081" s="50"/>
      <c r="P3081" s="50"/>
      <c r="Q3081" s="50"/>
      <c r="R3081" s="51"/>
      <c r="S3081" s="51"/>
      <c r="T3081" s="51"/>
      <c r="U3081" s="51"/>
      <c r="V3081" s="51"/>
      <c r="W3081" s="51"/>
      <c r="X3081" s="44"/>
      <c r="AF3081" s="52"/>
      <c r="AM3081" s="7"/>
      <c r="AN3081" s="7"/>
      <c r="AO3081" s="53"/>
      <c r="AP3081" s="54"/>
      <c r="AQ3081" s="54"/>
      <c r="AR3081" s="7"/>
      <c r="AS3081" s="54"/>
      <c r="AT3081" s="53"/>
      <c r="AU3081" s="7"/>
      <c r="AV3081" s="7"/>
      <c r="AW3081" s="55"/>
      <c r="AX3081" s="56"/>
      <c r="AY3081" s="55"/>
      <c r="AZ3081" s="55"/>
      <c r="BA3081" s="55"/>
      <c r="BB3081" s="11"/>
      <c r="BC3081" s="12"/>
      <c r="BD3081" s="12"/>
      <c r="BE3081" s="12"/>
      <c r="BF3081" s="12"/>
      <c r="BG3081" s="12"/>
      <c r="BH3081" s="12"/>
      <c r="BI3081" s="12"/>
      <c r="BJ3081" s="12"/>
      <c r="BK3081" s="12"/>
    </row>
    <row r="3082" spans="1:63" s="5" customFormat="1">
      <c r="A3082" s="13"/>
      <c r="B3082" s="13"/>
      <c r="C3082" s="45"/>
      <c r="E3082" s="46"/>
      <c r="F3082" s="47"/>
      <c r="G3082" s="48"/>
      <c r="H3082" s="49"/>
      <c r="I3082" s="49"/>
      <c r="J3082" s="49"/>
      <c r="K3082" s="50"/>
      <c r="L3082" s="50"/>
      <c r="M3082" s="50"/>
      <c r="N3082" s="50"/>
      <c r="O3082" s="50"/>
      <c r="P3082" s="50"/>
      <c r="Q3082" s="50"/>
      <c r="R3082" s="51"/>
      <c r="S3082" s="51"/>
      <c r="T3082" s="51"/>
      <c r="U3082" s="51"/>
      <c r="V3082" s="51"/>
      <c r="W3082" s="51"/>
      <c r="X3082" s="44"/>
      <c r="AF3082" s="52"/>
      <c r="AM3082" s="7"/>
      <c r="AN3082" s="7"/>
      <c r="AO3082" s="53"/>
      <c r="AP3082" s="54"/>
      <c r="AQ3082" s="54"/>
      <c r="AR3082" s="7"/>
      <c r="AS3082" s="54"/>
      <c r="AT3082" s="53"/>
      <c r="AU3082" s="7"/>
      <c r="AV3082" s="7"/>
      <c r="AW3082" s="55"/>
      <c r="AX3082" s="56"/>
      <c r="AY3082" s="55"/>
      <c r="AZ3082" s="55"/>
      <c r="BA3082" s="55"/>
      <c r="BB3082" s="11"/>
      <c r="BC3082" s="12"/>
      <c r="BD3082" s="12"/>
      <c r="BE3082" s="12"/>
      <c r="BF3082" s="12"/>
      <c r="BG3082" s="12"/>
      <c r="BH3082" s="12"/>
      <c r="BI3082" s="12"/>
      <c r="BJ3082" s="12"/>
      <c r="BK3082" s="12"/>
    </row>
    <row r="3083" spans="1:63" s="5" customFormat="1">
      <c r="A3083" s="13"/>
      <c r="B3083" s="13"/>
      <c r="C3083" s="45"/>
      <c r="E3083" s="46"/>
      <c r="F3083" s="47"/>
      <c r="G3083" s="48"/>
      <c r="H3083" s="49"/>
      <c r="I3083" s="49"/>
      <c r="J3083" s="49"/>
      <c r="K3083" s="50"/>
      <c r="L3083" s="50"/>
      <c r="M3083" s="50"/>
      <c r="N3083" s="50"/>
      <c r="O3083" s="50"/>
      <c r="P3083" s="50"/>
      <c r="Q3083" s="50"/>
      <c r="R3083" s="51"/>
      <c r="S3083" s="51"/>
      <c r="T3083" s="51"/>
      <c r="U3083" s="51"/>
      <c r="V3083" s="51"/>
      <c r="W3083" s="51"/>
      <c r="X3083" s="44"/>
      <c r="AF3083" s="52"/>
      <c r="AM3083" s="7"/>
      <c r="AN3083" s="7"/>
      <c r="AO3083" s="53"/>
      <c r="AP3083" s="54"/>
      <c r="AQ3083" s="54"/>
      <c r="AR3083" s="7"/>
      <c r="AS3083" s="54"/>
      <c r="AT3083" s="53"/>
      <c r="AU3083" s="7"/>
      <c r="AV3083" s="7"/>
      <c r="AW3083" s="55"/>
      <c r="AX3083" s="56"/>
      <c r="AY3083" s="55"/>
      <c r="AZ3083" s="55"/>
      <c r="BA3083" s="55"/>
      <c r="BB3083" s="11"/>
      <c r="BC3083" s="12"/>
      <c r="BD3083" s="12"/>
      <c r="BE3083" s="12"/>
      <c r="BF3083" s="12"/>
      <c r="BG3083" s="12"/>
      <c r="BH3083" s="12"/>
      <c r="BI3083" s="12"/>
      <c r="BJ3083" s="12"/>
      <c r="BK3083" s="12"/>
    </row>
    <row r="3084" spans="1:63" s="5" customFormat="1">
      <c r="A3084" s="13"/>
      <c r="B3084" s="13"/>
      <c r="C3084" s="45"/>
      <c r="E3084" s="46"/>
      <c r="F3084" s="47"/>
      <c r="G3084" s="48"/>
      <c r="H3084" s="49"/>
      <c r="I3084" s="49"/>
      <c r="J3084" s="49"/>
      <c r="K3084" s="50"/>
      <c r="L3084" s="50"/>
      <c r="M3084" s="50"/>
      <c r="N3084" s="50"/>
      <c r="O3084" s="50"/>
      <c r="P3084" s="50"/>
      <c r="Q3084" s="50"/>
      <c r="R3084" s="51"/>
      <c r="S3084" s="51"/>
      <c r="T3084" s="51"/>
      <c r="U3084" s="51"/>
      <c r="V3084" s="51"/>
      <c r="W3084" s="51"/>
      <c r="X3084" s="44"/>
      <c r="AF3084" s="52"/>
      <c r="AM3084" s="7"/>
      <c r="AN3084" s="7"/>
      <c r="AO3084" s="53"/>
      <c r="AP3084" s="54"/>
      <c r="AQ3084" s="54"/>
      <c r="AR3084" s="7"/>
      <c r="AS3084" s="54"/>
      <c r="AT3084" s="53"/>
      <c r="AU3084" s="7"/>
      <c r="AV3084" s="7"/>
      <c r="AW3084" s="55"/>
      <c r="AX3084" s="56"/>
      <c r="AY3084" s="55"/>
      <c r="AZ3084" s="55"/>
      <c r="BA3084" s="55"/>
      <c r="BB3084" s="11"/>
      <c r="BC3084" s="12"/>
      <c r="BD3084" s="12"/>
      <c r="BE3084" s="12"/>
      <c r="BF3084" s="12"/>
      <c r="BG3084" s="12"/>
      <c r="BH3084" s="12"/>
      <c r="BI3084" s="12"/>
      <c r="BJ3084" s="12"/>
      <c r="BK3084" s="12"/>
    </row>
    <row r="3085" spans="1:63" s="5" customFormat="1">
      <c r="A3085" s="13"/>
      <c r="B3085" s="13"/>
      <c r="C3085" s="45"/>
      <c r="E3085" s="46"/>
      <c r="F3085" s="47"/>
      <c r="G3085" s="48"/>
      <c r="H3085" s="49"/>
      <c r="I3085" s="49"/>
      <c r="J3085" s="49"/>
      <c r="K3085" s="50"/>
      <c r="L3085" s="50"/>
      <c r="M3085" s="50"/>
      <c r="N3085" s="50"/>
      <c r="O3085" s="50"/>
      <c r="P3085" s="50"/>
      <c r="Q3085" s="50"/>
      <c r="R3085" s="51"/>
      <c r="S3085" s="51"/>
      <c r="T3085" s="51"/>
      <c r="U3085" s="51"/>
      <c r="V3085" s="51"/>
      <c r="W3085" s="51"/>
      <c r="X3085" s="44"/>
      <c r="AF3085" s="52"/>
      <c r="AM3085" s="7"/>
      <c r="AN3085" s="7"/>
      <c r="AO3085" s="53"/>
      <c r="AP3085" s="54"/>
      <c r="AQ3085" s="54"/>
      <c r="AR3085" s="7"/>
      <c r="AS3085" s="54"/>
      <c r="AT3085" s="53"/>
      <c r="AU3085" s="7"/>
      <c r="AV3085" s="7"/>
      <c r="AW3085" s="55"/>
      <c r="AX3085" s="56"/>
      <c r="AY3085" s="55"/>
      <c r="AZ3085" s="55"/>
      <c r="BA3085" s="55"/>
      <c r="BB3085" s="11"/>
      <c r="BC3085" s="12"/>
      <c r="BD3085" s="12"/>
      <c r="BE3085" s="12"/>
      <c r="BF3085" s="12"/>
      <c r="BG3085" s="12"/>
      <c r="BH3085" s="12"/>
      <c r="BI3085" s="12"/>
      <c r="BJ3085" s="12"/>
      <c r="BK3085" s="12"/>
    </row>
    <row r="3086" spans="1:63" s="5" customFormat="1">
      <c r="A3086" s="13"/>
      <c r="B3086" s="13"/>
      <c r="C3086" s="45"/>
      <c r="E3086" s="46"/>
      <c r="F3086" s="47"/>
      <c r="G3086" s="48"/>
      <c r="H3086" s="49"/>
      <c r="I3086" s="49"/>
      <c r="J3086" s="49"/>
      <c r="K3086" s="50"/>
      <c r="L3086" s="50"/>
      <c r="M3086" s="50"/>
      <c r="N3086" s="50"/>
      <c r="O3086" s="50"/>
      <c r="P3086" s="50"/>
      <c r="Q3086" s="50"/>
      <c r="R3086" s="51"/>
      <c r="S3086" s="51"/>
      <c r="T3086" s="51"/>
      <c r="U3086" s="51"/>
      <c r="V3086" s="51"/>
      <c r="W3086" s="51"/>
      <c r="X3086" s="44"/>
      <c r="AF3086" s="52"/>
      <c r="AM3086" s="7"/>
      <c r="AN3086" s="7"/>
      <c r="AO3086" s="53"/>
      <c r="AP3086" s="54"/>
      <c r="AQ3086" s="54"/>
      <c r="AR3086" s="7"/>
      <c r="AS3086" s="54"/>
      <c r="AT3086" s="53"/>
      <c r="AU3086" s="7"/>
      <c r="AV3086" s="7"/>
      <c r="AW3086" s="55"/>
      <c r="AX3086" s="56"/>
      <c r="AY3086" s="55"/>
      <c r="AZ3086" s="55"/>
      <c r="BA3086" s="55"/>
      <c r="BB3086" s="11"/>
      <c r="BC3086" s="12"/>
      <c r="BD3086" s="12"/>
      <c r="BE3086" s="12"/>
      <c r="BF3086" s="12"/>
      <c r="BG3086" s="12"/>
      <c r="BH3086" s="12"/>
      <c r="BI3086" s="12"/>
      <c r="BJ3086" s="12"/>
      <c r="BK3086" s="12"/>
    </row>
    <row r="3087" spans="1:63" s="5" customFormat="1">
      <c r="A3087" s="13"/>
      <c r="B3087" s="13"/>
      <c r="C3087" s="45"/>
      <c r="E3087" s="46"/>
      <c r="F3087" s="47"/>
      <c r="G3087" s="48"/>
      <c r="H3087" s="49"/>
      <c r="I3087" s="49"/>
      <c r="J3087" s="49"/>
      <c r="K3087" s="50"/>
      <c r="L3087" s="50"/>
      <c r="M3087" s="50"/>
      <c r="N3087" s="50"/>
      <c r="O3087" s="50"/>
      <c r="P3087" s="50"/>
      <c r="Q3087" s="50"/>
      <c r="R3087" s="51"/>
      <c r="S3087" s="51"/>
      <c r="T3087" s="51"/>
      <c r="U3087" s="51"/>
      <c r="V3087" s="51"/>
      <c r="W3087" s="51"/>
      <c r="X3087" s="44"/>
      <c r="AF3087" s="52"/>
      <c r="AM3087" s="7"/>
      <c r="AN3087" s="7"/>
      <c r="AO3087" s="53"/>
      <c r="AP3087" s="54"/>
      <c r="AQ3087" s="54"/>
      <c r="AR3087" s="7"/>
      <c r="AS3087" s="54"/>
      <c r="AT3087" s="53"/>
      <c r="AU3087" s="7"/>
      <c r="AV3087" s="7"/>
      <c r="AW3087" s="55"/>
      <c r="AX3087" s="56"/>
      <c r="AY3087" s="55"/>
      <c r="AZ3087" s="55"/>
      <c r="BA3087" s="55"/>
      <c r="BB3087" s="11"/>
      <c r="BC3087" s="12"/>
      <c r="BD3087" s="12"/>
      <c r="BE3087" s="12"/>
      <c r="BF3087" s="12"/>
      <c r="BG3087" s="12"/>
      <c r="BH3087" s="12"/>
      <c r="BI3087" s="12"/>
      <c r="BJ3087" s="12"/>
      <c r="BK3087" s="12"/>
    </row>
    <row r="3088" spans="1:63" s="5" customFormat="1">
      <c r="A3088" s="13"/>
      <c r="B3088" s="13"/>
      <c r="C3088" s="45"/>
      <c r="E3088" s="46"/>
      <c r="F3088" s="47"/>
      <c r="G3088" s="48"/>
      <c r="H3088" s="49"/>
      <c r="I3088" s="49"/>
      <c r="J3088" s="49"/>
      <c r="K3088" s="50"/>
      <c r="L3088" s="50"/>
      <c r="M3088" s="50"/>
      <c r="N3088" s="50"/>
      <c r="O3088" s="50"/>
      <c r="P3088" s="50"/>
      <c r="Q3088" s="50"/>
      <c r="R3088" s="51"/>
      <c r="S3088" s="51"/>
      <c r="T3088" s="51"/>
      <c r="U3088" s="51"/>
      <c r="V3088" s="51"/>
      <c r="W3088" s="51"/>
      <c r="X3088" s="44"/>
      <c r="AF3088" s="52"/>
      <c r="AM3088" s="7"/>
      <c r="AN3088" s="7"/>
      <c r="AO3088" s="53"/>
      <c r="AP3088" s="54"/>
      <c r="AQ3088" s="54"/>
      <c r="AR3088" s="7"/>
      <c r="AS3088" s="54"/>
      <c r="AT3088" s="53"/>
      <c r="AU3088" s="7"/>
      <c r="AV3088" s="7"/>
      <c r="AW3088" s="55"/>
      <c r="AX3088" s="56"/>
      <c r="AY3088" s="55"/>
      <c r="AZ3088" s="55"/>
      <c r="BA3088" s="55"/>
      <c r="BB3088" s="11"/>
      <c r="BC3088" s="12"/>
      <c r="BD3088" s="12"/>
      <c r="BE3088" s="12"/>
      <c r="BF3088" s="12"/>
      <c r="BG3088" s="12"/>
      <c r="BH3088" s="12"/>
      <c r="BI3088" s="12"/>
      <c r="BJ3088" s="12"/>
      <c r="BK3088" s="12"/>
    </row>
    <row r="3089" spans="1:63" s="5" customFormat="1">
      <c r="A3089" s="13"/>
      <c r="B3089" s="13"/>
      <c r="C3089" s="45"/>
      <c r="E3089" s="46"/>
      <c r="F3089" s="47"/>
      <c r="G3089" s="48"/>
      <c r="H3089" s="49"/>
      <c r="I3089" s="49"/>
      <c r="J3089" s="49"/>
      <c r="K3089" s="50"/>
      <c r="L3089" s="50"/>
      <c r="M3089" s="50"/>
      <c r="N3089" s="50"/>
      <c r="O3089" s="50"/>
      <c r="P3089" s="50"/>
      <c r="Q3089" s="50"/>
      <c r="R3089" s="51"/>
      <c r="S3089" s="51"/>
      <c r="T3089" s="51"/>
      <c r="U3089" s="51"/>
      <c r="V3089" s="51"/>
      <c r="W3089" s="51"/>
      <c r="X3089" s="44"/>
      <c r="AF3089" s="52"/>
      <c r="AM3089" s="7"/>
      <c r="AN3089" s="7"/>
      <c r="AO3089" s="53"/>
      <c r="AP3089" s="54"/>
      <c r="AQ3089" s="54"/>
      <c r="AR3089" s="7"/>
      <c r="AS3089" s="54"/>
      <c r="AT3089" s="53"/>
      <c r="AU3089" s="7"/>
      <c r="AV3089" s="7"/>
      <c r="AW3089" s="55"/>
      <c r="AX3089" s="56"/>
      <c r="AY3089" s="55"/>
      <c r="AZ3089" s="55"/>
      <c r="BA3089" s="55"/>
      <c r="BB3089" s="11"/>
      <c r="BC3089" s="12"/>
      <c r="BD3089" s="12"/>
      <c r="BE3089" s="12"/>
      <c r="BF3089" s="12"/>
      <c r="BG3089" s="12"/>
      <c r="BH3089" s="12"/>
      <c r="BI3089" s="12"/>
      <c r="BJ3089" s="12"/>
      <c r="BK3089" s="12"/>
    </row>
    <row r="3090" spans="1:63" s="5" customFormat="1">
      <c r="A3090" s="13"/>
      <c r="B3090" s="13"/>
      <c r="C3090" s="45"/>
      <c r="E3090" s="46"/>
      <c r="F3090" s="47"/>
      <c r="G3090" s="48"/>
      <c r="H3090" s="49"/>
      <c r="I3090" s="49"/>
      <c r="J3090" s="49"/>
      <c r="K3090" s="50"/>
      <c r="L3090" s="50"/>
      <c r="M3090" s="50"/>
      <c r="N3090" s="50"/>
      <c r="O3090" s="50"/>
      <c r="P3090" s="50"/>
      <c r="Q3090" s="50"/>
      <c r="R3090" s="51"/>
      <c r="S3090" s="51"/>
      <c r="T3090" s="51"/>
      <c r="U3090" s="51"/>
      <c r="V3090" s="51"/>
      <c r="W3090" s="51"/>
      <c r="X3090" s="44"/>
      <c r="AF3090" s="52"/>
      <c r="AM3090" s="7"/>
      <c r="AN3090" s="7"/>
      <c r="AO3090" s="53"/>
      <c r="AP3090" s="54"/>
      <c r="AQ3090" s="54"/>
      <c r="AR3090" s="7"/>
      <c r="AS3090" s="54"/>
      <c r="AT3090" s="53"/>
      <c r="AU3090" s="7"/>
      <c r="AV3090" s="7"/>
      <c r="AW3090" s="55"/>
      <c r="AX3090" s="56"/>
      <c r="AY3090" s="55"/>
      <c r="AZ3090" s="55"/>
      <c r="BA3090" s="55"/>
      <c r="BB3090" s="11"/>
      <c r="BC3090" s="12"/>
      <c r="BD3090" s="12"/>
      <c r="BE3090" s="12"/>
      <c r="BF3090" s="12"/>
      <c r="BG3090" s="12"/>
      <c r="BH3090" s="12"/>
      <c r="BI3090" s="12"/>
      <c r="BJ3090" s="12"/>
      <c r="BK3090" s="12"/>
    </row>
    <row r="3091" spans="1:63" s="5" customFormat="1">
      <c r="A3091" s="13"/>
      <c r="B3091" s="13"/>
      <c r="C3091" s="45"/>
      <c r="E3091" s="46"/>
      <c r="F3091" s="47"/>
      <c r="G3091" s="48"/>
      <c r="H3091" s="49"/>
      <c r="I3091" s="49"/>
      <c r="J3091" s="49"/>
      <c r="K3091" s="50"/>
      <c r="L3091" s="50"/>
      <c r="M3091" s="50"/>
      <c r="N3091" s="50"/>
      <c r="O3091" s="50"/>
      <c r="P3091" s="50"/>
      <c r="Q3091" s="50"/>
      <c r="R3091" s="51"/>
      <c r="S3091" s="51"/>
      <c r="T3091" s="51"/>
      <c r="U3091" s="51"/>
      <c r="V3091" s="51"/>
      <c r="W3091" s="51"/>
      <c r="X3091" s="44"/>
      <c r="AF3091" s="52"/>
      <c r="AM3091" s="7"/>
      <c r="AN3091" s="7"/>
      <c r="AO3091" s="53"/>
      <c r="AP3091" s="54"/>
      <c r="AQ3091" s="54"/>
      <c r="AR3091" s="7"/>
      <c r="AS3091" s="54"/>
      <c r="AT3091" s="53"/>
      <c r="AU3091" s="7"/>
      <c r="AV3091" s="7"/>
      <c r="AW3091" s="55"/>
      <c r="AX3091" s="56"/>
      <c r="AY3091" s="55"/>
      <c r="AZ3091" s="55"/>
      <c r="BA3091" s="55"/>
      <c r="BB3091" s="11"/>
      <c r="BC3091" s="12"/>
      <c r="BD3091" s="12"/>
      <c r="BE3091" s="12"/>
      <c r="BF3091" s="12"/>
      <c r="BG3091" s="12"/>
      <c r="BH3091" s="12"/>
      <c r="BI3091" s="12"/>
      <c r="BJ3091" s="12"/>
      <c r="BK3091" s="12"/>
    </row>
    <row r="3092" spans="1:63" s="5" customFormat="1">
      <c r="A3092" s="13"/>
      <c r="B3092" s="13"/>
      <c r="C3092" s="45"/>
      <c r="E3092" s="46"/>
      <c r="F3092" s="47"/>
      <c r="G3092" s="48"/>
      <c r="H3092" s="49"/>
      <c r="I3092" s="49"/>
      <c r="J3092" s="49"/>
      <c r="K3092" s="50"/>
      <c r="L3092" s="50"/>
      <c r="M3092" s="50"/>
      <c r="N3092" s="50"/>
      <c r="O3092" s="50"/>
      <c r="P3092" s="50"/>
      <c r="Q3092" s="50"/>
      <c r="R3092" s="51"/>
      <c r="S3092" s="51"/>
      <c r="T3092" s="51"/>
      <c r="U3092" s="51"/>
      <c r="V3092" s="51"/>
      <c r="W3092" s="51"/>
      <c r="X3092" s="44"/>
      <c r="AF3092" s="52"/>
      <c r="AM3092" s="7"/>
      <c r="AN3092" s="7"/>
      <c r="AO3092" s="53"/>
      <c r="AP3092" s="54"/>
      <c r="AQ3092" s="54"/>
      <c r="AR3092" s="7"/>
      <c r="AS3092" s="54"/>
      <c r="AT3092" s="53"/>
      <c r="AU3092" s="7"/>
      <c r="AV3092" s="7"/>
      <c r="AW3092" s="55"/>
      <c r="AX3092" s="56"/>
      <c r="AY3092" s="55"/>
      <c r="AZ3092" s="55"/>
      <c r="BA3092" s="55"/>
      <c r="BB3092" s="11"/>
      <c r="BC3092" s="12"/>
      <c r="BD3092" s="12"/>
      <c r="BE3092" s="12"/>
      <c r="BF3092" s="12"/>
      <c r="BG3092" s="12"/>
      <c r="BH3092" s="12"/>
      <c r="BI3092" s="12"/>
      <c r="BJ3092" s="12"/>
      <c r="BK3092" s="12"/>
    </row>
    <row r="3093" spans="1:63" s="5" customFormat="1">
      <c r="A3093" s="13"/>
      <c r="B3093" s="13"/>
      <c r="C3093" s="45"/>
      <c r="E3093" s="46"/>
      <c r="F3093" s="47"/>
      <c r="G3093" s="48"/>
      <c r="H3093" s="49"/>
      <c r="I3093" s="49"/>
      <c r="J3093" s="49"/>
      <c r="K3093" s="50"/>
      <c r="L3093" s="50"/>
      <c r="M3093" s="50"/>
      <c r="N3093" s="50"/>
      <c r="O3093" s="50"/>
      <c r="P3093" s="50"/>
      <c r="Q3093" s="50"/>
      <c r="R3093" s="51"/>
      <c r="S3093" s="51"/>
      <c r="T3093" s="51"/>
      <c r="U3093" s="51"/>
      <c r="V3093" s="51"/>
      <c r="W3093" s="51"/>
      <c r="X3093" s="44"/>
      <c r="AF3093" s="52"/>
      <c r="AM3093" s="7"/>
      <c r="AN3093" s="7"/>
      <c r="AO3093" s="53"/>
      <c r="AP3093" s="54"/>
      <c r="AQ3093" s="54"/>
      <c r="AR3093" s="7"/>
      <c r="AS3093" s="54"/>
      <c r="AT3093" s="53"/>
      <c r="AU3093" s="7"/>
      <c r="AV3093" s="7"/>
      <c r="AW3093" s="55"/>
      <c r="AX3093" s="56"/>
      <c r="AY3093" s="55"/>
      <c r="AZ3093" s="55"/>
      <c r="BA3093" s="55"/>
      <c r="BB3093" s="11"/>
      <c r="BC3093" s="12"/>
      <c r="BD3093" s="12"/>
      <c r="BE3093" s="12"/>
      <c r="BF3093" s="12"/>
      <c r="BG3093" s="12"/>
      <c r="BH3093" s="12"/>
      <c r="BI3093" s="12"/>
      <c r="BJ3093" s="12"/>
      <c r="BK3093" s="12"/>
    </row>
    <row r="3094" spans="1:63" s="5" customFormat="1">
      <c r="A3094" s="13"/>
      <c r="B3094" s="13"/>
      <c r="C3094" s="45"/>
      <c r="E3094" s="46"/>
      <c r="F3094" s="47"/>
      <c r="G3094" s="48"/>
      <c r="H3094" s="49"/>
      <c r="I3094" s="49"/>
      <c r="J3094" s="49"/>
      <c r="K3094" s="50"/>
      <c r="L3094" s="50"/>
      <c r="M3094" s="50"/>
      <c r="N3094" s="50"/>
      <c r="O3094" s="50"/>
      <c r="P3094" s="50"/>
      <c r="Q3094" s="50"/>
      <c r="R3094" s="51"/>
      <c r="S3094" s="51"/>
      <c r="T3094" s="51"/>
      <c r="U3094" s="51"/>
      <c r="V3094" s="51"/>
      <c r="W3094" s="51"/>
      <c r="X3094" s="44"/>
      <c r="AF3094" s="52"/>
      <c r="AM3094" s="7"/>
      <c r="AN3094" s="7"/>
      <c r="AO3094" s="53"/>
      <c r="AP3094" s="54"/>
      <c r="AQ3094" s="54"/>
      <c r="AR3094" s="7"/>
      <c r="AS3094" s="54"/>
      <c r="AT3094" s="53"/>
      <c r="AU3094" s="7"/>
      <c r="AV3094" s="7"/>
      <c r="AW3094" s="55"/>
      <c r="AX3094" s="56"/>
      <c r="AY3094" s="55"/>
      <c r="AZ3094" s="55"/>
      <c r="BA3094" s="55"/>
      <c r="BB3094" s="11"/>
      <c r="BC3094" s="12"/>
      <c r="BD3094" s="12"/>
      <c r="BE3094" s="12"/>
      <c r="BF3094" s="12"/>
      <c r="BG3094" s="12"/>
      <c r="BH3094" s="12"/>
      <c r="BI3094" s="12"/>
      <c r="BJ3094" s="12"/>
      <c r="BK3094" s="12"/>
    </row>
    <row r="3095" spans="1:63" s="5" customFormat="1">
      <c r="A3095" s="13"/>
      <c r="B3095" s="13"/>
      <c r="C3095" s="45"/>
      <c r="E3095" s="46"/>
      <c r="F3095" s="47"/>
      <c r="G3095" s="48"/>
      <c r="H3095" s="49"/>
      <c r="I3095" s="49"/>
      <c r="J3095" s="49"/>
      <c r="K3095" s="50"/>
      <c r="L3095" s="50"/>
      <c r="M3095" s="50"/>
      <c r="N3095" s="50"/>
      <c r="O3095" s="50"/>
      <c r="P3095" s="50"/>
      <c r="Q3095" s="50"/>
      <c r="R3095" s="51"/>
      <c r="S3095" s="51"/>
      <c r="T3095" s="51"/>
      <c r="U3095" s="51"/>
      <c r="V3095" s="51"/>
      <c r="W3095" s="51"/>
      <c r="X3095" s="44"/>
      <c r="AF3095" s="52"/>
      <c r="AM3095" s="7"/>
      <c r="AN3095" s="7"/>
      <c r="AO3095" s="53"/>
      <c r="AP3095" s="54"/>
      <c r="AQ3095" s="54"/>
      <c r="AR3095" s="7"/>
      <c r="AS3095" s="54"/>
      <c r="AT3095" s="53"/>
      <c r="AU3095" s="7"/>
      <c r="AV3095" s="7"/>
      <c r="AW3095" s="55"/>
      <c r="AX3095" s="56"/>
      <c r="AY3095" s="55"/>
      <c r="AZ3095" s="55"/>
      <c r="BA3095" s="55"/>
      <c r="BB3095" s="11"/>
      <c r="BC3095" s="12"/>
      <c r="BD3095" s="12"/>
      <c r="BE3095" s="12"/>
      <c r="BF3095" s="12"/>
      <c r="BG3095" s="12"/>
      <c r="BH3095" s="12"/>
      <c r="BI3095" s="12"/>
      <c r="BJ3095" s="12"/>
      <c r="BK3095" s="12"/>
    </row>
    <row r="3096" spans="1:63" s="5" customFormat="1">
      <c r="A3096" s="13"/>
      <c r="B3096" s="13"/>
      <c r="C3096" s="45"/>
      <c r="E3096" s="46"/>
      <c r="F3096" s="47"/>
      <c r="G3096" s="48"/>
      <c r="H3096" s="49"/>
      <c r="I3096" s="49"/>
      <c r="J3096" s="49"/>
      <c r="K3096" s="50"/>
      <c r="L3096" s="50"/>
      <c r="M3096" s="50"/>
      <c r="N3096" s="50"/>
      <c r="O3096" s="50"/>
      <c r="P3096" s="50"/>
      <c r="Q3096" s="50"/>
      <c r="R3096" s="51"/>
      <c r="S3096" s="51"/>
      <c r="T3096" s="51"/>
      <c r="U3096" s="51"/>
      <c r="V3096" s="51"/>
      <c r="W3096" s="51"/>
      <c r="X3096" s="44"/>
      <c r="AF3096" s="52"/>
      <c r="AM3096" s="7"/>
      <c r="AN3096" s="7"/>
      <c r="AO3096" s="53"/>
      <c r="AP3096" s="54"/>
      <c r="AQ3096" s="54"/>
      <c r="AR3096" s="7"/>
      <c r="AS3096" s="54"/>
      <c r="AT3096" s="53"/>
      <c r="AU3096" s="7"/>
      <c r="AV3096" s="7"/>
      <c r="AW3096" s="55"/>
      <c r="AX3096" s="56"/>
      <c r="AY3096" s="55"/>
      <c r="AZ3096" s="55"/>
      <c r="BA3096" s="55"/>
      <c r="BB3096" s="11"/>
      <c r="BC3096" s="12"/>
      <c r="BD3096" s="12"/>
      <c r="BE3096" s="12"/>
      <c r="BF3096" s="12"/>
      <c r="BG3096" s="12"/>
      <c r="BH3096" s="12"/>
      <c r="BI3096" s="12"/>
      <c r="BJ3096" s="12"/>
      <c r="BK3096" s="12"/>
    </row>
    <row r="3097" spans="1:63" s="5" customFormat="1">
      <c r="A3097" s="13"/>
      <c r="B3097" s="13"/>
      <c r="C3097" s="45"/>
      <c r="E3097" s="46"/>
      <c r="F3097" s="47"/>
      <c r="G3097" s="48"/>
      <c r="H3097" s="49"/>
      <c r="I3097" s="49"/>
      <c r="J3097" s="49"/>
      <c r="K3097" s="50"/>
      <c r="L3097" s="50"/>
      <c r="M3097" s="50"/>
      <c r="N3097" s="50"/>
      <c r="O3097" s="50"/>
      <c r="P3097" s="50"/>
      <c r="Q3097" s="50"/>
      <c r="R3097" s="51"/>
      <c r="S3097" s="51"/>
      <c r="T3097" s="51"/>
      <c r="U3097" s="51"/>
      <c r="V3097" s="51"/>
      <c r="W3097" s="51"/>
      <c r="X3097" s="44"/>
      <c r="AF3097" s="52"/>
      <c r="AM3097" s="7"/>
      <c r="AN3097" s="7"/>
      <c r="AO3097" s="53"/>
      <c r="AP3097" s="54"/>
      <c r="AQ3097" s="54"/>
      <c r="AR3097" s="7"/>
      <c r="AS3097" s="54"/>
      <c r="AT3097" s="53"/>
      <c r="AU3097" s="7"/>
      <c r="AV3097" s="7"/>
      <c r="AW3097" s="55"/>
      <c r="AX3097" s="56"/>
      <c r="AY3097" s="55"/>
      <c r="AZ3097" s="55"/>
      <c r="BA3097" s="55"/>
      <c r="BB3097" s="11"/>
      <c r="BC3097" s="12"/>
      <c r="BD3097" s="12"/>
      <c r="BE3097" s="12"/>
      <c r="BF3097" s="12"/>
      <c r="BG3097" s="12"/>
      <c r="BH3097" s="12"/>
      <c r="BI3097" s="12"/>
      <c r="BJ3097" s="12"/>
      <c r="BK3097" s="12"/>
    </row>
    <row r="3098" spans="1:63" s="5" customFormat="1">
      <c r="A3098" s="13"/>
      <c r="B3098" s="13"/>
      <c r="C3098" s="45"/>
      <c r="E3098" s="46"/>
      <c r="F3098" s="47"/>
      <c r="G3098" s="48"/>
      <c r="H3098" s="49"/>
      <c r="I3098" s="49"/>
      <c r="J3098" s="49"/>
      <c r="K3098" s="50"/>
      <c r="L3098" s="50"/>
      <c r="M3098" s="50"/>
      <c r="N3098" s="50"/>
      <c r="O3098" s="50"/>
      <c r="P3098" s="50"/>
      <c r="Q3098" s="50"/>
      <c r="R3098" s="51"/>
      <c r="S3098" s="51"/>
      <c r="T3098" s="51"/>
      <c r="U3098" s="51"/>
      <c r="V3098" s="51"/>
      <c r="W3098" s="51"/>
      <c r="X3098" s="44"/>
      <c r="AF3098" s="52"/>
      <c r="AM3098" s="7"/>
      <c r="AN3098" s="7"/>
      <c r="AO3098" s="53"/>
      <c r="AP3098" s="54"/>
      <c r="AQ3098" s="54"/>
      <c r="AR3098" s="7"/>
      <c r="AS3098" s="54"/>
      <c r="AT3098" s="53"/>
      <c r="AU3098" s="7"/>
      <c r="AV3098" s="7"/>
      <c r="AW3098" s="55"/>
      <c r="AX3098" s="56"/>
      <c r="AY3098" s="55"/>
      <c r="AZ3098" s="55"/>
      <c r="BA3098" s="55"/>
      <c r="BB3098" s="11"/>
      <c r="BC3098" s="12"/>
      <c r="BD3098" s="12"/>
      <c r="BE3098" s="12"/>
      <c r="BF3098" s="12"/>
      <c r="BG3098" s="12"/>
      <c r="BH3098" s="12"/>
      <c r="BI3098" s="12"/>
      <c r="BJ3098" s="12"/>
      <c r="BK3098" s="12"/>
    </row>
    <row r="3099" spans="1:63" s="5" customFormat="1">
      <c r="A3099" s="13"/>
      <c r="B3099" s="13"/>
      <c r="C3099" s="45"/>
      <c r="E3099" s="46"/>
      <c r="F3099" s="47"/>
      <c r="G3099" s="48"/>
      <c r="H3099" s="49"/>
      <c r="I3099" s="49"/>
      <c r="J3099" s="49"/>
      <c r="K3099" s="50"/>
      <c r="L3099" s="50"/>
      <c r="M3099" s="50"/>
      <c r="N3099" s="50"/>
      <c r="O3099" s="50"/>
      <c r="P3099" s="50"/>
      <c r="Q3099" s="50"/>
      <c r="R3099" s="51"/>
      <c r="S3099" s="51"/>
      <c r="T3099" s="51"/>
      <c r="U3099" s="51"/>
      <c r="V3099" s="51"/>
      <c r="W3099" s="51"/>
      <c r="X3099" s="44"/>
      <c r="AF3099" s="52"/>
      <c r="AM3099" s="7"/>
      <c r="AN3099" s="7"/>
      <c r="AO3099" s="53"/>
      <c r="AP3099" s="54"/>
      <c r="AQ3099" s="54"/>
      <c r="AR3099" s="7"/>
      <c r="AS3099" s="54"/>
      <c r="AT3099" s="53"/>
      <c r="AU3099" s="7"/>
      <c r="AV3099" s="7"/>
      <c r="AW3099" s="55"/>
      <c r="AX3099" s="56"/>
      <c r="AY3099" s="55"/>
      <c r="AZ3099" s="55"/>
      <c r="BA3099" s="55"/>
      <c r="BB3099" s="11"/>
      <c r="BC3099" s="12"/>
      <c r="BD3099" s="12"/>
      <c r="BE3099" s="12"/>
      <c r="BF3099" s="12"/>
      <c r="BG3099" s="12"/>
      <c r="BH3099" s="12"/>
      <c r="BI3099" s="12"/>
      <c r="BJ3099" s="12"/>
      <c r="BK3099" s="12"/>
    </row>
    <row r="3100" spans="1:63" s="5" customFormat="1">
      <c r="A3100" s="13"/>
      <c r="B3100" s="13"/>
      <c r="C3100" s="45"/>
      <c r="E3100" s="46"/>
      <c r="F3100" s="47"/>
      <c r="G3100" s="48"/>
      <c r="H3100" s="49"/>
      <c r="I3100" s="49"/>
      <c r="J3100" s="49"/>
      <c r="K3100" s="50"/>
      <c r="L3100" s="50"/>
      <c r="M3100" s="50"/>
      <c r="N3100" s="50"/>
      <c r="O3100" s="50"/>
      <c r="P3100" s="50"/>
      <c r="Q3100" s="50"/>
      <c r="R3100" s="51"/>
      <c r="S3100" s="51"/>
      <c r="T3100" s="51"/>
      <c r="U3100" s="51"/>
      <c r="V3100" s="51"/>
      <c r="W3100" s="51"/>
      <c r="X3100" s="44"/>
      <c r="AF3100" s="52"/>
      <c r="AM3100" s="7"/>
      <c r="AN3100" s="7"/>
      <c r="AO3100" s="53"/>
      <c r="AP3100" s="54"/>
      <c r="AQ3100" s="54"/>
      <c r="AR3100" s="7"/>
      <c r="AS3100" s="54"/>
      <c r="AT3100" s="53"/>
      <c r="AU3100" s="7"/>
      <c r="AV3100" s="7"/>
      <c r="AW3100" s="55"/>
      <c r="AX3100" s="56"/>
      <c r="AY3100" s="55"/>
      <c r="AZ3100" s="55"/>
      <c r="BA3100" s="55"/>
      <c r="BB3100" s="11"/>
      <c r="BC3100" s="12"/>
      <c r="BD3100" s="12"/>
      <c r="BE3100" s="12"/>
      <c r="BF3100" s="12"/>
      <c r="BG3100" s="12"/>
      <c r="BH3100" s="12"/>
      <c r="BI3100" s="12"/>
      <c r="BJ3100" s="12"/>
      <c r="BK3100" s="12"/>
    </row>
    <row r="3101" spans="1:63" s="5" customFormat="1">
      <c r="A3101" s="13"/>
      <c r="B3101" s="13"/>
      <c r="C3101" s="45"/>
      <c r="E3101" s="46"/>
      <c r="F3101" s="47"/>
      <c r="G3101" s="48"/>
      <c r="H3101" s="49"/>
      <c r="I3101" s="49"/>
      <c r="J3101" s="49"/>
      <c r="K3101" s="50"/>
      <c r="L3101" s="50"/>
      <c r="M3101" s="50"/>
      <c r="N3101" s="50"/>
      <c r="O3101" s="50"/>
      <c r="P3101" s="50"/>
      <c r="Q3101" s="50"/>
      <c r="R3101" s="51"/>
      <c r="S3101" s="51"/>
      <c r="T3101" s="51"/>
      <c r="U3101" s="51"/>
      <c r="V3101" s="51"/>
      <c r="W3101" s="51"/>
      <c r="X3101" s="44"/>
      <c r="AF3101" s="52"/>
      <c r="AM3101" s="7"/>
      <c r="AN3101" s="7"/>
      <c r="AO3101" s="53"/>
      <c r="AP3101" s="54"/>
      <c r="AQ3101" s="54"/>
      <c r="AR3101" s="7"/>
      <c r="AS3101" s="54"/>
      <c r="AT3101" s="53"/>
      <c r="AU3101" s="7"/>
      <c r="AV3101" s="7"/>
      <c r="AW3101" s="55"/>
      <c r="AX3101" s="56"/>
      <c r="AY3101" s="55"/>
      <c r="AZ3101" s="55"/>
      <c r="BA3101" s="55"/>
      <c r="BB3101" s="11"/>
      <c r="BC3101" s="12"/>
      <c r="BD3101" s="12"/>
      <c r="BE3101" s="12"/>
      <c r="BF3101" s="12"/>
      <c r="BG3101" s="12"/>
      <c r="BH3101" s="12"/>
      <c r="BI3101" s="12"/>
      <c r="BJ3101" s="12"/>
      <c r="BK3101" s="12"/>
    </row>
    <row r="3102" spans="1:63" s="5" customFormat="1">
      <c r="A3102" s="13"/>
      <c r="B3102" s="13"/>
      <c r="C3102" s="45"/>
      <c r="E3102" s="46"/>
      <c r="F3102" s="47"/>
      <c r="G3102" s="48"/>
      <c r="H3102" s="49"/>
      <c r="I3102" s="49"/>
      <c r="J3102" s="49"/>
      <c r="K3102" s="50"/>
      <c r="L3102" s="50"/>
      <c r="M3102" s="50"/>
      <c r="N3102" s="50"/>
      <c r="O3102" s="50"/>
      <c r="P3102" s="50"/>
      <c r="Q3102" s="50"/>
      <c r="R3102" s="51"/>
      <c r="S3102" s="51"/>
      <c r="T3102" s="51"/>
      <c r="U3102" s="51"/>
      <c r="V3102" s="51"/>
      <c r="W3102" s="51"/>
      <c r="X3102" s="44"/>
      <c r="AF3102" s="52"/>
      <c r="AM3102" s="7"/>
      <c r="AN3102" s="7"/>
      <c r="AO3102" s="53"/>
      <c r="AP3102" s="54"/>
      <c r="AQ3102" s="54"/>
      <c r="AR3102" s="7"/>
      <c r="AS3102" s="54"/>
      <c r="AT3102" s="53"/>
      <c r="AU3102" s="7"/>
      <c r="AV3102" s="7"/>
      <c r="AW3102" s="55"/>
      <c r="AX3102" s="56"/>
      <c r="AY3102" s="55"/>
      <c r="AZ3102" s="55"/>
      <c r="BA3102" s="55"/>
      <c r="BB3102" s="11"/>
      <c r="BC3102" s="12"/>
      <c r="BD3102" s="12"/>
      <c r="BE3102" s="12"/>
      <c r="BF3102" s="12"/>
      <c r="BG3102" s="12"/>
      <c r="BH3102" s="12"/>
      <c r="BI3102" s="12"/>
      <c r="BJ3102" s="12"/>
      <c r="BK3102" s="12"/>
    </row>
    <row r="3103" spans="1:63" s="5" customFormat="1">
      <c r="A3103" s="13"/>
      <c r="B3103" s="13"/>
      <c r="C3103" s="45"/>
      <c r="E3103" s="46"/>
      <c r="F3103" s="47"/>
      <c r="G3103" s="48"/>
      <c r="H3103" s="49"/>
      <c r="I3103" s="49"/>
      <c r="J3103" s="49"/>
      <c r="K3103" s="50"/>
      <c r="L3103" s="50"/>
      <c r="M3103" s="50"/>
      <c r="N3103" s="50"/>
      <c r="O3103" s="50"/>
      <c r="P3103" s="50"/>
      <c r="Q3103" s="50"/>
      <c r="R3103" s="51"/>
      <c r="S3103" s="51"/>
      <c r="T3103" s="51"/>
      <c r="U3103" s="51"/>
      <c r="V3103" s="51"/>
      <c r="W3103" s="51"/>
      <c r="X3103" s="44"/>
      <c r="AF3103" s="52"/>
      <c r="AM3103" s="7"/>
      <c r="AN3103" s="7"/>
      <c r="AO3103" s="53"/>
      <c r="AP3103" s="54"/>
      <c r="AQ3103" s="54"/>
      <c r="AR3103" s="7"/>
      <c r="AS3103" s="54"/>
      <c r="AT3103" s="53"/>
      <c r="AU3103" s="7"/>
      <c r="AV3103" s="7"/>
      <c r="AW3103" s="55"/>
      <c r="AX3103" s="56"/>
      <c r="AY3103" s="55"/>
      <c r="AZ3103" s="55"/>
      <c r="BA3103" s="55"/>
      <c r="BB3103" s="11"/>
      <c r="BC3103" s="12"/>
      <c r="BD3103" s="12"/>
      <c r="BE3103" s="12"/>
      <c r="BF3103" s="12"/>
      <c r="BG3103" s="12"/>
      <c r="BH3103" s="12"/>
      <c r="BI3103" s="12"/>
      <c r="BJ3103" s="12"/>
      <c r="BK3103" s="12"/>
    </row>
    <row r="3104" spans="1:63" s="5" customFormat="1">
      <c r="A3104" s="13"/>
      <c r="B3104" s="13"/>
      <c r="C3104" s="45"/>
      <c r="E3104" s="46"/>
      <c r="F3104" s="47"/>
      <c r="G3104" s="48"/>
      <c r="H3104" s="49"/>
      <c r="I3104" s="49"/>
      <c r="J3104" s="49"/>
      <c r="K3104" s="50"/>
      <c r="L3104" s="50"/>
      <c r="M3104" s="50"/>
      <c r="N3104" s="50"/>
      <c r="O3104" s="50"/>
      <c r="P3104" s="50"/>
      <c r="Q3104" s="50"/>
      <c r="R3104" s="51"/>
      <c r="S3104" s="51"/>
      <c r="T3104" s="51"/>
      <c r="U3104" s="51"/>
      <c r="V3104" s="51"/>
      <c r="W3104" s="51"/>
      <c r="X3104" s="44"/>
      <c r="AF3104" s="52"/>
      <c r="AM3104" s="7"/>
      <c r="AN3104" s="7"/>
      <c r="AO3104" s="53"/>
      <c r="AP3104" s="54"/>
      <c r="AQ3104" s="54"/>
      <c r="AR3104" s="7"/>
      <c r="AS3104" s="54"/>
      <c r="AT3104" s="53"/>
      <c r="AU3104" s="7"/>
      <c r="AV3104" s="7"/>
      <c r="AW3104" s="55"/>
      <c r="AX3104" s="56"/>
      <c r="AY3104" s="55"/>
      <c r="AZ3104" s="55"/>
      <c r="BA3104" s="55"/>
      <c r="BB3104" s="11"/>
      <c r="BC3104" s="12"/>
      <c r="BD3104" s="12"/>
      <c r="BE3104" s="12"/>
      <c r="BF3104" s="12"/>
      <c r="BG3104" s="12"/>
      <c r="BH3104" s="12"/>
      <c r="BI3104" s="12"/>
      <c r="BJ3104" s="12"/>
      <c r="BK3104" s="12"/>
    </row>
    <row r="3105" spans="1:63" s="5" customFormat="1">
      <c r="A3105" s="13"/>
      <c r="B3105" s="13"/>
      <c r="C3105" s="45"/>
      <c r="E3105" s="46"/>
      <c r="F3105" s="47"/>
      <c r="G3105" s="48"/>
      <c r="H3105" s="49"/>
      <c r="I3105" s="49"/>
      <c r="J3105" s="49"/>
      <c r="K3105" s="50"/>
      <c r="L3105" s="50"/>
      <c r="M3105" s="50"/>
      <c r="N3105" s="50"/>
      <c r="O3105" s="50"/>
      <c r="P3105" s="50"/>
      <c r="Q3105" s="50"/>
      <c r="R3105" s="51"/>
      <c r="S3105" s="51"/>
      <c r="T3105" s="51"/>
      <c r="U3105" s="51"/>
      <c r="V3105" s="51"/>
      <c r="W3105" s="51"/>
      <c r="X3105" s="44"/>
      <c r="AF3105" s="52"/>
      <c r="AM3105" s="7"/>
      <c r="AN3105" s="7"/>
      <c r="AO3105" s="53"/>
      <c r="AP3105" s="54"/>
      <c r="AQ3105" s="54"/>
      <c r="AR3105" s="7"/>
      <c r="AS3105" s="54"/>
      <c r="AT3105" s="53"/>
      <c r="AU3105" s="7"/>
      <c r="AV3105" s="7"/>
      <c r="AW3105" s="55"/>
      <c r="AX3105" s="56"/>
      <c r="AY3105" s="55"/>
      <c r="AZ3105" s="55"/>
      <c r="BA3105" s="55"/>
      <c r="BB3105" s="11"/>
      <c r="BC3105" s="12"/>
      <c r="BD3105" s="12"/>
      <c r="BE3105" s="12"/>
      <c r="BF3105" s="12"/>
      <c r="BG3105" s="12"/>
      <c r="BH3105" s="12"/>
      <c r="BI3105" s="12"/>
      <c r="BJ3105" s="12"/>
      <c r="BK3105" s="12"/>
    </row>
    <row r="3106" spans="1:63" s="5" customFormat="1">
      <c r="A3106" s="13"/>
      <c r="B3106" s="13"/>
      <c r="C3106" s="45"/>
      <c r="E3106" s="46"/>
      <c r="F3106" s="47"/>
      <c r="G3106" s="48"/>
      <c r="H3106" s="49"/>
      <c r="I3106" s="49"/>
      <c r="J3106" s="49"/>
      <c r="K3106" s="50"/>
      <c r="L3106" s="50"/>
      <c r="M3106" s="50"/>
      <c r="N3106" s="50"/>
      <c r="O3106" s="50"/>
      <c r="P3106" s="50"/>
      <c r="Q3106" s="50"/>
      <c r="R3106" s="51"/>
      <c r="S3106" s="51"/>
      <c r="T3106" s="51"/>
      <c r="U3106" s="51"/>
      <c r="V3106" s="51"/>
      <c r="W3106" s="51"/>
      <c r="X3106" s="44"/>
      <c r="AF3106" s="52"/>
      <c r="AM3106" s="7"/>
      <c r="AN3106" s="7"/>
      <c r="AO3106" s="53"/>
      <c r="AP3106" s="54"/>
      <c r="AQ3106" s="54"/>
      <c r="AR3106" s="7"/>
      <c r="AS3106" s="54"/>
      <c r="AT3106" s="53"/>
      <c r="AU3106" s="7"/>
      <c r="AV3106" s="7"/>
      <c r="AW3106" s="55"/>
      <c r="AX3106" s="56"/>
      <c r="AY3106" s="55"/>
      <c r="AZ3106" s="55"/>
      <c r="BA3106" s="55"/>
      <c r="BB3106" s="11"/>
      <c r="BC3106" s="12"/>
      <c r="BD3106" s="12"/>
      <c r="BE3106" s="12"/>
      <c r="BF3106" s="12"/>
      <c r="BG3106" s="12"/>
      <c r="BH3106" s="12"/>
      <c r="BI3106" s="12"/>
      <c r="BJ3106" s="12"/>
      <c r="BK3106" s="12"/>
    </row>
    <row r="3107" spans="1:63" s="5" customFormat="1">
      <c r="A3107" s="13"/>
      <c r="B3107" s="13"/>
      <c r="C3107" s="45"/>
      <c r="E3107" s="46"/>
      <c r="F3107" s="47"/>
      <c r="G3107" s="48"/>
      <c r="H3107" s="49"/>
      <c r="I3107" s="49"/>
      <c r="J3107" s="49"/>
      <c r="K3107" s="50"/>
      <c r="L3107" s="50"/>
      <c r="M3107" s="50"/>
      <c r="N3107" s="50"/>
      <c r="O3107" s="50"/>
      <c r="P3107" s="50"/>
      <c r="Q3107" s="50"/>
      <c r="R3107" s="51"/>
      <c r="S3107" s="51"/>
      <c r="T3107" s="51"/>
      <c r="U3107" s="51"/>
      <c r="V3107" s="51"/>
      <c r="W3107" s="51"/>
      <c r="X3107" s="44"/>
      <c r="AF3107" s="52"/>
      <c r="AM3107" s="7"/>
      <c r="AN3107" s="7"/>
      <c r="AO3107" s="53"/>
      <c r="AP3107" s="54"/>
      <c r="AQ3107" s="54"/>
      <c r="AR3107" s="7"/>
      <c r="AS3107" s="54"/>
      <c r="AT3107" s="53"/>
      <c r="AU3107" s="7"/>
      <c r="AV3107" s="7"/>
      <c r="AW3107" s="55"/>
      <c r="AX3107" s="56"/>
      <c r="AY3107" s="55"/>
      <c r="AZ3107" s="55"/>
      <c r="BA3107" s="55"/>
      <c r="BB3107" s="11"/>
      <c r="BC3107" s="12"/>
      <c r="BD3107" s="12"/>
      <c r="BE3107" s="12"/>
      <c r="BF3107" s="12"/>
      <c r="BG3107" s="12"/>
      <c r="BH3107" s="12"/>
      <c r="BI3107" s="12"/>
      <c r="BJ3107" s="12"/>
      <c r="BK3107" s="12"/>
    </row>
    <row r="3108" spans="1:63" s="5" customFormat="1">
      <c r="A3108" s="13"/>
      <c r="B3108" s="13"/>
      <c r="C3108" s="45"/>
      <c r="E3108" s="46"/>
      <c r="F3108" s="47"/>
      <c r="G3108" s="48"/>
      <c r="H3108" s="49"/>
      <c r="I3108" s="49"/>
      <c r="J3108" s="49"/>
      <c r="K3108" s="50"/>
      <c r="L3108" s="50"/>
      <c r="M3108" s="50"/>
      <c r="N3108" s="50"/>
      <c r="O3108" s="50"/>
      <c r="P3108" s="50"/>
      <c r="Q3108" s="50"/>
      <c r="R3108" s="51"/>
      <c r="S3108" s="51"/>
      <c r="T3108" s="51"/>
      <c r="U3108" s="51"/>
      <c r="V3108" s="51"/>
      <c r="W3108" s="51"/>
      <c r="X3108" s="44"/>
      <c r="AF3108" s="52"/>
      <c r="AM3108" s="7"/>
      <c r="AN3108" s="7"/>
      <c r="AO3108" s="53"/>
      <c r="AP3108" s="54"/>
      <c r="AQ3108" s="54"/>
      <c r="AR3108" s="7"/>
      <c r="AS3108" s="54"/>
      <c r="AT3108" s="53"/>
      <c r="AU3108" s="7"/>
      <c r="AV3108" s="7"/>
      <c r="AW3108" s="55"/>
      <c r="AX3108" s="56"/>
      <c r="AY3108" s="55"/>
      <c r="AZ3108" s="55"/>
      <c r="BA3108" s="55"/>
      <c r="BB3108" s="11"/>
      <c r="BC3108" s="12"/>
      <c r="BD3108" s="12"/>
      <c r="BE3108" s="12"/>
      <c r="BF3108" s="12"/>
      <c r="BG3108" s="12"/>
      <c r="BH3108" s="12"/>
      <c r="BI3108" s="12"/>
      <c r="BJ3108" s="12"/>
      <c r="BK3108" s="12"/>
    </row>
    <row r="3109" spans="1:63" s="5" customFormat="1">
      <c r="A3109" s="13"/>
      <c r="B3109" s="13"/>
      <c r="C3109" s="45"/>
      <c r="E3109" s="46"/>
      <c r="F3109" s="47"/>
      <c r="G3109" s="48"/>
      <c r="H3109" s="49"/>
      <c r="I3109" s="49"/>
      <c r="J3109" s="49"/>
      <c r="K3109" s="50"/>
      <c r="L3109" s="50"/>
      <c r="M3109" s="50"/>
      <c r="N3109" s="50"/>
      <c r="O3109" s="50"/>
      <c r="P3109" s="50"/>
      <c r="Q3109" s="50"/>
      <c r="R3109" s="51"/>
      <c r="S3109" s="51"/>
      <c r="T3109" s="51"/>
      <c r="U3109" s="51"/>
      <c r="V3109" s="51"/>
      <c r="W3109" s="51"/>
      <c r="X3109" s="44"/>
      <c r="AF3109" s="52"/>
      <c r="AM3109" s="7"/>
      <c r="AN3109" s="7"/>
      <c r="AO3109" s="53"/>
      <c r="AP3109" s="54"/>
      <c r="AQ3109" s="54"/>
      <c r="AR3109" s="7"/>
      <c r="AS3109" s="54"/>
      <c r="AT3109" s="53"/>
      <c r="AU3109" s="7"/>
      <c r="AV3109" s="7"/>
      <c r="AW3109" s="55"/>
      <c r="AX3109" s="56"/>
      <c r="AY3109" s="55"/>
      <c r="AZ3109" s="55"/>
      <c r="BA3109" s="55"/>
      <c r="BB3109" s="11"/>
      <c r="BC3109" s="12"/>
      <c r="BD3109" s="12"/>
      <c r="BE3109" s="12"/>
      <c r="BF3109" s="12"/>
      <c r="BG3109" s="12"/>
      <c r="BH3109" s="12"/>
      <c r="BI3109" s="12"/>
      <c r="BJ3109" s="12"/>
      <c r="BK3109" s="12"/>
    </row>
    <row r="3110" spans="1:63" s="5" customFormat="1">
      <c r="A3110" s="13"/>
      <c r="B3110" s="13"/>
      <c r="C3110" s="45"/>
      <c r="E3110" s="46"/>
      <c r="F3110" s="47"/>
      <c r="G3110" s="48"/>
      <c r="H3110" s="49"/>
      <c r="I3110" s="49"/>
      <c r="J3110" s="49"/>
      <c r="K3110" s="50"/>
      <c r="L3110" s="50"/>
      <c r="M3110" s="50"/>
      <c r="N3110" s="50"/>
      <c r="O3110" s="50"/>
      <c r="P3110" s="50"/>
      <c r="Q3110" s="50"/>
      <c r="R3110" s="51"/>
      <c r="S3110" s="51"/>
      <c r="T3110" s="51"/>
      <c r="U3110" s="51"/>
      <c r="V3110" s="51"/>
      <c r="W3110" s="51"/>
      <c r="X3110" s="44"/>
      <c r="AF3110" s="52"/>
      <c r="AM3110" s="7"/>
      <c r="AN3110" s="7"/>
      <c r="AO3110" s="53"/>
      <c r="AP3110" s="54"/>
      <c r="AQ3110" s="54"/>
      <c r="AR3110" s="7"/>
      <c r="AS3110" s="54"/>
      <c r="AT3110" s="53"/>
      <c r="AU3110" s="7"/>
      <c r="AV3110" s="7"/>
      <c r="AW3110" s="55"/>
      <c r="AX3110" s="56"/>
      <c r="AY3110" s="55"/>
      <c r="AZ3110" s="55"/>
      <c r="BA3110" s="55"/>
      <c r="BB3110" s="11"/>
      <c r="BC3110" s="12"/>
      <c r="BD3110" s="12"/>
      <c r="BE3110" s="12"/>
      <c r="BF3110" s="12"/>
      <c r="BG3110" s="12"/>
      <c r="BH3110" s="12"/>
      <c r="BI3110" s="12"/>
      <c r="BJ3110" s="12"/>
      <c r="BK3110" s="12"/>
    </row>
    <row r="3111" spans="1:63" s="5" customFormat="1">
      <c r="A3111" s="13"/>
      <c r="B3111" s="13"/>
      <c r="C3111" s="45"/>
      <c r="E3111" s="46"/>
      <c r="F3111" s="47"/>
      <c r="G3111" s="48"/>
      <c r="H3111" s="49"/>
      <c r="I3111" s="49"/>
      <c r="J3111" s="49"/>
      <c r="K3111" s="50"/>
      <c r="L3111" s="50"/>
      <c r="M3111" s="50"/>
      <c r="N3111" s="50"/>
      <c r="O3111" s="50"/>
      <c r="P3111" s="50"/>
      <c r="Q3111" s="50"/>
      <c r="R3111" s="51"/>
      <c r="S3111" s="51"/>
      <c r="T3111" s="51"/>
      <c r="U3111" s="51"/>
      <c r="V3111" s="51"/>
      <c r="W3111" s="51"/>
      <c r="X3111" s="44"/>
      <c r="AF3111" s="52"/>
      <c r="AM3111" s="7"/>
      <c r="AN3111" s="7"/>
      <c r="AO3111" s="53"/>
      <c r="AP3111" s="54"/>
      <c r="AQ3111" s="54"/>
      <c r="AR3111" s="7"/>
      <c r="AS3111" s="54"/>
      <c r="AT3111" s="53"/>
      <c r="AU3111" s="7"/>
      <c r="AV3111" s="7"/>
      <c r="AW3111" s="55"/>
      <c r="AX3111" s="56"/>
      <c r="AY3111" s="55"/>
      <c r="AZ3111" s="55"/>
      <c r="BA3111" s="55"/>
      <c r="BB3111" s="11"/>
      <c r="BC3111" s="12"/>
      <c r="BD3111" s="12"/>
      <c r="BE3111" s="12"/>
      <c r="BF3111" s="12"/>
      <c r="BG3111" s="12"/>
      <c r="BH3111" s="12"/>
      <c r="BI3111" s="12"/>
      <c r="BJ3111" s="12"/>
      <c r="BK3111" s="12"/>
    </row>
    <row r="3112" spans="1:63" s="5" customFormat="1">
      <c r="A3112" s="13"/>
      <c r="B3112" s="13"/>
      <c r="C3112" s="45"/>
      <c r="E3112" s="46"/>
      <c r="F3112" s="47"/>
      <c r="G3112" s="48"/>
      <c r="H3112" s="49"/>
      <c r="I3112" s="49"/>
      <c r="J3112" s="49"/>
      <c r="K3112" s="50"/>
      <c r="L3112" s="50"/>
      <c r="M3112" s="50"/>
      <c r="N3112" s="50"/>
      <c r="O3112" s="50"/>
      <c r="P3112" s="50"/>
      <c r="Q3112" s="50"/>
      <c r="R3112" s="51"/>
      <c r="S3112" s="51"/>
      <c r="T3112" s="51"/>
      <c r="U3112" s="51"/>
      <c r="V3112" s="51"/>
      <c r="W3112" s="51"/>
      <c r="X3112" s="44"/>
      <c r="AF3112" s="52"/>
      <c r="AM3112" s="7"/>
      <c r="AN3112" s="7"/>
      <c r="AO3112" s="53"/>
      <c r="AP3112" s="54"/>
      <c r="AQ3112" s="54"/>
      <c r="AR3112" s="7"/>
      <c r="AS3112" s="54"/>
      <c r="AT3112" s="53"/>
      <c r="AU3112" s="7"/>
      <c r="AV3112" s="7"/>
      <c r="AW3112" s="55"/>
      <c r="AX3112" s="56"/>
      <c r="AY3112" s="55"/>
      <c r="AZ3112" s="55"/>
      <c r="BA3112" s="55"/>
      <c r="BB3112" s="11"/>
      <c r="BC3112" s="12"/>
      <c r="BD3112" s="12"/>
      <c r="BE3112" s="12"/>
      <c r="BF3112" s="12"/>
      <c r="BG3112" s="12"/>
      <c r="BH3112" s="12"/>
      <c r="BI3112" s="12"/>
      <c r="BJ3112" s="12"/>
      <c r="BK3112" s="12"/>
    </row>
    <row r="3113" spans="1:63" s="5" customFormat="1">
      <c r="A3113" s="13"/>
      <c r="B3113" s="13"/>
      <c r="C3113" s="45"/>
      <c r="E3113" s="46"/>
      <c r="F3113" s="47"/>
      <c r="G3113" s="48"/>
      <c r="H3113" s="49"/>
      <c r="I3113" s="49"/>
      <c r="J3113" s="49"/>
      <c r="K3113" s="50"/>
      <c r="L3113" s="50"/>
      <c r="M3113" s="50"/>
      <c r="N3113" s="50"/>
      <c r="O3113" s="50"/>
      <c r="P3113" s="50"/>
      <c r="Q3113" s="50"/>
      <c r="R3113" s="51"/>
      <c r="S3113" s="51"/>
      <c r="T3113" s="51"/>
      <c r="U3113" s="51"/>
      <c r="V3113" s="51"/>
      <c r="W3113" s="51"/>
      <c r="X3113" s="44"/>
      <c r="AF3113" s="52"/>
      <c r="AM3113" s="7"/>
      <c r="AN3113" s="7"/>
      <c r="AO3113" s="53"/>
      <c r="AP3113" s="54"/>
      <c r="AQ3113" s="54"/>
      <c r="AR3113" s="7"/>
      <c r="AS3113" s="54"/>
      <c r="AT3113" s="53"/>
      <c r="AU3113" s="7"/>
      <c r="AV3113" s="7"/>
      <c r="AW3113" s="55"/>
      <c r="AX3113" s="56"/>
      <c r="AY3113" s="55"/>
      <c r="AZ3113" s="55"/>
      <c r="BA3113" s="55"/>
      <c r="BB3113" s="11"/>
      <c r="BC3113" s="12"/>
      <c r="BD3113" s="12"/>
      <c r="BE3113" s="12"/>
      <c r="BF3113" s="12"/>
      <c r="BG3113" s="12"/>
      <c r="BH3113" s="12"/>
      <c r="BI3113" s="12"/>
      <c r="BJ3113" s="12"/>
      <c r="BK3113" s="12"/>
    </row>
    <row r="3114" spans="1:63" s="5" customFormat="1">
      <c r="A3114" s="13"/>
      <c r="B3114" s="13"/>
      <c r="C3114" s="45"/>
      <c r="E3114" s="46"/>
      <c r="F3114" s="47"/>
      <c r="G3114" s="48"/>
      <c r="H3114" s="49"/>
      <c r="I3114" s="49"/>
      <c r="J3114" s="49"/>
      <c r="K3114" s="50"/>
      <c r="L3114" s="50"/>
      <c r="M3114" s="50"/>
      <c r="N3114" s="50"/>
      <c r="O3114" s="50"/>
      <c r="P3114" s="50"/>
      <c r="Q3114" s="50"/>
      <c r="R3114" s="51"/>
      <c r="S3114" s="51"/>
      <c r="T3114" s="51"/>
      <c r="U3114" s="51"/>
      <c r="V3114" s="51"/>
      <c r="W3114" s="51"/>
      <c r="X3114" s="44"/>
      <c r="AF3114" s="52"/>
      <c r="AM3114" s="7"/>
      <c r="AN3114" s="7"/>
      <c r="AO3114" s="53"/>
      <c r="AP3114" s="54"/>
      <c r="AQ3114" s="54"/>
      <c r="AR3114" s="7"/>
      <c r="AS3114" s="54"/>
      <c r="AT3114" s="53"/>
      <c r="AU3114" s="7"/>
      <c r="AV3114" s="7"/>
      <c r="AW3114" s="55"/>
      <c r="AX3114" s="56"/>
      <c r="AY3114" s="55"/>
      <c r="AZ3114" s="55"/>
      <c r="BA3114" s="55"/>
      <c r="BB3114" s="11"/>
      <c r="BC3114" s="12"/>
      <c r="BD3114" s="12"/>
      <c r="BE3114" s="12"/>
      <c r="BF3114" s="12"/>
      <c r="BG3114" s="12"/>
      <c r="BH3114" s="12"/>
      <c r="BI3114" s="12"/>
      <c r="BJ3114" s="12"/>
      <c r="BK3114" s="12"/>
    </row>
    <row r="3115" spans="1:63" s="5" customFormat="1">
      <c r="A3115" s="13"/>
      <c r="B3115" s="13"/>
      <c r="C3115" s="45"/>
      <c r="E3115" s="46"/>
      <c r="F3115" s="47"/>
      <c r="G3115" s="48"/>
      <c r="H3115" s="49"/>
      <c r="I3115" s="49"/>
      <c r="J3115" s="49"/>
      <c r="K3115" s="50"/>
      <c r="L3115" s="50"/>
      <c r="M3115" s="50"/>
      <c r="N3115" s="50"/>
      <c r="O3115" s="50"/>
      <c r="P3115" s="50"/>
      <c r="Q3115" s="50"/>
      <c r="R3115" s="51"/>
      <c r="S3115" s="51"/>
      <c r="T3115" s="51"/>
      <c r="U3115" s="51"/>
      <c r="V3115" s="51"/>
      <c r="W3115" s="51"/>
      <c r="X3115" s="44"/>
      <c r="AF3115" s="52"/>
      <c r="AM3115" s="7"/>
      <c r="AN3115" s="7"/>
      <c r="AO3115" s="53"/>
      <c r="AP3115" s="54"/>
      <c r="AQ3115" s="54"/>
      <c r="AR3115" s="7"/>
      <c r="AS3115" s="54"/>
      <c r="AT3115" s="53"/>
      <c r="AU3115" s="7"/>
      <c r="AV3115" s="7"/>
      <c r="AW3115" s="55"/>
      <c r="AX3115" s="56"/>
      <c r="AY3115" s="55"/>
      <c r="AZ3115" s="55"/>
      <c r="BA3115" s="55"/>
      <c r="BB3115" s="11"/>
      <c r="BC3115" s="12"/>
      <c r="BD3115" s="12"/>
      <c r="BE3115" s="12"/>
      <c r="BF3115" s="12"/>
      <c r="BG3115" s="12"/>
      <c r="BH3115" s="12"/>
      <c r="BI3115" s="12"/>
      <c r="BJ3115" s="12"/>
      <c r="BK3115" s="12"/>
    </row>
    <row r="3116" spans="1:63" s="5" customFormat="1">
      <c r="A3116" s="13"/>
      <c r="B3116" s="13"/>
      <c r="C3116" s="45"/>
      <c r="E3116" s="46"/>
      <c r="F3116" s="47"/>
      <c r="G3116" s="48"/>
      <c r="H3116" s="49"/>
      <c r="I3116" s="49"/>
      <c r="J3116" s="49"/>
      <c r="K3116" s="50"/>
      <c r="L3116" s="50"/>
      <c r="M3116" s="50"/>
      <c r="N3116" s="50"/>
      <c r="O3116" s="50"/>
      <c r="P3116" s="50"/>
      <c r="Q3116" s="50"/>
      <c r="R3116" s="51"/>
      <c r="S3116" s="51"/>
      <c r="T3116" s="51"/>
      <c r="U3116" s="51"/>
      <c r="V3116" s="51"/>
      <c r="W3116" s="51"/>
      <c r="X3116" s="44"/>
      <c r="AF3116" s="52"/>
      <c r="AM3116" s="7"/>
      <c r="AN3116" s="7"/>
      <c r="AO3116" s="53"/>
      <c r="AP3116" s="54"/>
      <c r="AQ3116" s="54"/>
      <c r="AR3116" s="7"/>
      <c r="AS3116" s="54"/>
      <c r="AT3116" s="53"/>
      <c r="AU3116" s="7"/>
      <c r="AV3116" s="7"/>
      <c r="AW3116" s="55"/>
      <c r="AX3116" s="56"/>
      <c r="AY3116" s="55"/>
      <c r="AZ3116" s="55"/>
      <c r="BA3116" s="55"/>
      <c r="BB3116" s="11"/>
      <c r="BC3116" s="12"/>
      <c r="BD3116" s="12"/>
      <c r="BE3116" s="12"/>
      <c r="BF3116" s="12"/>
      <c r="BG3116" s="12"/>
      <c r="BH3116" s="12"/>
      <c r="BI3116" s="12"/>
      <c r="BJ3116" s="12"/>
      <c r="BK3116" s="12"/>
    </row>
    <row r="3117" spans="1:63" s="5" customFormat="1">
      <c r="A3117" s="13"/>
      <c r="B3117" s="13"/>
      <c r="C3117" s="45"/>
      <c r="E3117" s="46"/>
      <c r="F3117" s="47"/>
      <c r="G3117" s="48"/>
      <c r="H3117" s="49"/>
      <c r="I3117" s="49"/>
      <c r="J3117" s="49"/>
      <c r="K3117" s="50"/>
      <c r="L3117" s="50"/>
      <c r="M3117" s="50"/>
      <c r="N3117" s="50"/>
      <c r="O3117" s="50"/>
      <c r="P3117" s="50"/>
      <c r="Q3117" s="50"/>
      <c r="R3117" s="51"/>
      <c r="S3117" s="51"/>
      <c r="T3117" s="51"/>
      <c r="U3117" s="51"/>
      <c r="V3117" s="51"/>
      <c r="W3117" s="51"/>
      <c r="X3117" s="44"/>
      <c r="AF3117" s="52"/>
      <c r="AM3117" s="7"/>
      <c r="AN3117" s="7"/>
      <c r="AO3117" s="53"/>
      <c r="AP3117" s="54"/>
      <c r="AQ3117" s="54"/>
      <c r="AR3117" s="7"/>
      <c r="AS3117" s="54"/>
      <c r="AT3117" s="53"/>
      <c r="AU3117" s="7"/>
      <c r="AV3117" s="7"/>
      <c r="AW3117" s="55"/>
      <c r="AX3117" s="56"/>
      <c r="AY3117" s="55"/>
      <c r="AZ3117" s="55"/>
      <c r="BA3117" s="55"/>
      <c r="BB3117" s="11"/>
      <c r="BC3117" s="12"/>
      <c r="BD3117" s="12"/>
      <c r="BE3117" s="12"/>
      <c r="BF3117" s="12"/>
      <c r="BG3117" s="12"/>
      <c r="BH3117" s="12"/>
      <c r="BI3117" s="12"/>
      <c r="BJ3117" s="12"/>
      <c r="BK3117" s="12"/>
    </row>
    <row r="3118" spans="1:63" s="5" customFormat="1">
      <c r="A3118" s="13"/>
      <c r="B3118" s="13"/>
      <c r="C3118" s="45"/>
      <c r="E3118" s="46"/>
      <c r="F3118" s="47"/>
      <c r="G3118" s="48"/>
      <c r="H3118" s="49"/>
      <c r="I3118" s="49"/>
      <c r="J3118" s="49"/>
      <c r="K3118" s="50"/>
      <c r="L3118" s="50"/>
      <c r="M3118" s="50"/>
      <c r="N3118" s="50"/>
      <c r="O3118" s="50"/>
      <c r="P3118" s="50"/>
      <c r="Q3118" s="50"/>
      <c r="R3118" s="51"/>
      <c r="S3118" s="51"/>
      <c r="T3118" s="51"/>
      <c r="U3118" s="51"/>
      <c r="V3118" s="51"/>
      <c r="W3118" s="51"/>
      <c r="X3118" s="44"/>
      <c r="AF3118" s="52"/>
      <c r="AM3118" s="7"/>
      <c r="AN3118" s="7"/>
      <c r="AO3118" s="53"/>
      <c r="AP3118" s="54"/>
      <c r="AQ3118" s="54"/>
      <c r="AR3118" s="7"/>
      <c r="AS3118" s="54"/>
      <c r="AT3118" s="53"/>
      <c r="AU3118" s="7"/>
      <c r="AV3118" s="7"/>
      <c r="AW3118" s="55"/>
      <c r="AX3118" s="56"/>
      <c r="AY3118" s="55"/>
      <c r="AZ3118" s="55"/>
      <c r="BA3118" s="55"/>
      <c r="BB3118" s="11"/>
      <c r="BC3118" s="12"/>
      <c r="BD3118" s="12"/>
      <c r="BE3118" s="12"/>
      <c r="BF3118" s="12"/>
      <c r="BG3118" s="12"/>
      <c r="BH3118" s="12"/>
      <c r="BI3118" s="12"/>
      <c r="BJ3118" s="12"/>
      <c r="BK3118" s="12"/>
    </row>
    <row r="3119" spans="1:63" s="5" customFormat="1">
      <c r="A3119" s="13"/>
      <c r="B3119" s="13"/>
      <c r="C3119" s="45"/>
      <c r="E3119" s="46"/>
      <c r="F3119" s="47"/>
      <c r="G3119" s="48"/>
      <c r="H3119" s="49"/>
      <c r="I3119" s="49"/>
      <c r="J3119" s="49"/>
      <c r="K3119" s="50"/>
      <c r="L3119" s="50"/>
      <c r="M3119" s="50"/>
      <c r="N3119" s="50"/>
      <c r="O3119" s="50"/>
      <c r="P3119" s="50"/>
      <c r="Q3119" s="50"/>
      <c r="R3119" s="51"/>
      <c r="S3119" s="51"/>
      <c r="T3119" s="51"/>
      <c r="U3119" s="51"/>
      <c r="V3119" s="51"/>
      <c r="W3119" s="51"/>
      <c r="X3119" s="44"/>
      <c r="AF3119" s="52"/>
      <c r="AM3119" s="7"/>
      <c r="AN3119" s="7"/>
      <c r="AO3119" s="53"/>
      <c r="AP3119" s="54"/>
      <c r="AQ3119" s="54"/>
      <c r="AR3119" s="7"/>
      <c r="AS3119" s="54"/>
      <c r="AT3119" s="53"/>
      <c r="AU3119" s="7"/>
      <c r="AV3119" s="7"/>
      <c r="AW3119" s="55"/>
      <c r="AX3119" s="56"/>
      <c r="AY3119" s="55"/>
      <c r="AZ3119" s="55"/>
      <c r="BA3119" s="55"/>
      <c r="BB3119" s="11"/>
      <c r="BC3119" s="12"/>
      <c r="BD3119" s="12"/>
      <c r="BE3119" s="12"/>
      <c r="BF3119" s="12"/>
      <c r="BG3119" s="12"/>
      <c r="BH3119" s="12"/>
      <c r="BI3119" s="12"/>
      <c r="BJ3119" s="12"/>
      <c r="BK3119" s="12"/>
    </row>
    <row r="3120" spans="1:63" s="5" customFormat="1">
      <c r="A3120" s="13"/>
      <c r="B3120" s="13"/>
      <c r="C3120" s="45"/>
      <c r="E3120" s="46"/>
      <c r="F3120" s="47"/>
      <c r="G3120" s="48"/>
      <c r="H3120" s="49"/>
      <c r="I3120" s="49"/>
      <c r="J3120" s="49"/>
      <c r="K3120" s="50"/>
      <c r="L3120" s="50"/>
      <c r="M3120" s="50"/>
      <c r="N3120" s="50"/>
      <c r="O3120" s="50"/>
      <c r="P3120" s="50"/>
      <c r="Q3120" s="50"/>
      <c r="R3120" s="51"/>
      <c r="S3120" s="51"/>
      <c r="T3120" s="51"/>
      <c r="U3120" s="51"/>
      <c r="V3120" s="51"/>
      <c r="W3120" s="51"/>
      <c r="X3120" s="44"/>
      <c r="AF3120" s="52"/>
      <c r="AM3120" s="7"/>
      <c r="AN3120" s="7"/>
      <c r="AO3120" s="53"/>
      <c r="AP3120" s="54"/>
      <c r="AQ3120" s="54"/>
      <c r="AR3120" s="7"/>
      <c r="AS3120" s="54"/>
      <c r="AT3120" s="53"/>
      <c r="AU3120" s="7"/>
      <c r="AV3120" s="7"/>
      <c r="AW3120" s="55"/>
      <c r="AX3120" s="56"/>
      <c r="AY3120" s="55"/>
      <c r="AZ3120" s="55"/>
      <c r="BA3120" s="55"/>
      <c r="BB3120" s="11"/>
      <c r="BC3120" s="12"/>
      <c r="BD3120" s="12"/>
      <c r="BE3120" s="12"/>
      <c r="BF3120" s="12"/>
      <c r="BG3120" s="12"/>
      <c r="BH3120" s="12"/>
      <c r="BI3120" s="12"/>
      <c r="BJ3120" s="12"/>
      <c r="BK3120" s="12"/>
    </row>
    <row r="3121" spans="1:63" s="5" customFormat="1">
      <c r="A3121" s="13"/>
      <c r="B3121" s="13"/>
      <c r="C3121" s="45"/>
      <c r="E3121" s="46"/>
      <c r="F3121" s="47"/>
      <c r="G3121" s="48"/>
      <c r="H3121" s="49"/>
      <c r="I3121" s="49"/>
      <c r="J3121" s="49"/>
      <c r="K3121" s="50"/>
      <c r="L3121" s="50"/>
      <c r="M3121" s="50"/>
      <c r="N3121" s="50"/>
      <c r="O3121" s="50"/>
      <c r="P3121" s="50"/>
      <c r="Q3121" s="50"/>
      <c r="R3121" s="51"/>
      <c r="S3121" s="51"/>
      <c r="T3121" s="51"/>
      <c r="U3121" s="51"/>
      <c r="V3121" s="51"/>
      <c r="W3121" s="51"/>
      <c r="X3121" s="44"/>
      <c r="AF3121" s="52"/>
      <c r="AM3121" s="7"/>
      <c r="AN3121" s="7"/>
      <c r="AO3121" s="53"/>
      <c r="AP3121" s="54"/>
      <c r="AQ3121" s="54"/>
      <c r="AR3121" s="7"/>
      <c r="AS3121" s="54"/>
      <c r="AT3121" s="53"/>
      <c r="AU3121" s="7"/>
      <c r="AV3121" s="7"/>
      <c r="AW3121" s="55"/>
      <c r="AX3121" s="56"/>
      <c r="AY3121" s="55"/>
      <c r="AZ3121" s="55"/>
      <c r="BA3121" s="55"/>
      <c r="BB3121" s="11"/>
      <c r="BC3121" s="12"/>
      <c r="BD3121" s="12"/>
      <c r="BE3121" s="12"/>
      <c r="BF3121" s="12"/>
      <c r="BG3121" s="12"/>
      <c r="BH3121" s="12"/>
      <c r="BI3121" s="12"/>
      <c r="BJ3121" s="12"/>
      <c r="BK3121" s="12"/>
    </row>
    <row r="3122" spans="1:63" s="5" customFormat="1">
      <c r="A3122" s="13"/>
      <c r="B3122" s="13"/>
      <c r="C3122" s="45"/>
      <c r="E3122" s="46"/>
      <c r="F3122" s="47"/>
      <c r="G3122" s="48"/>
      <c r="H3122" s="49"/>
      <c r="I3122" s="49"/>
      <c r="J3122" s="49"/>
      <c r="K3122" s="50"/>
      <c r="L3122" s="50"/>
      <c r="M3122" s="50"/>
      <c r="N3122" s="50"/>
      <c r="O3122" s="50"/>
      <c r="P3122" s="50"/>
      <c r="Q3122" s="50"/>
      <c r="R3122" s="51"/>
      <c r="S3122" s="51"/>
      <c r="T3122" s="51"/>
      <c r="U3122" s="51"/>
      <c r="V3122" s="51"/>
      <c r="W3122" s="51"/>
      <c r="X3122" s="44"/>
      <c r="AF3122" s="52"/>
      <c r="AM3122" s="7"/>
      <c r="AN3122" s="7"/>
      <c r="AO3122" s="53"/>
      <c r="AP3122" s="54"/>
      <c r="AQ3122" s="54"/>
      <c r="AR3122" s="7"/>
      <c r="AS3122" s="54"/>
      <c r="AT3122" s="53"/>
      <c r="AU3122" s="7"/>
      <c r="AV3122" s="7"/>
      <c r="AW3122" s="55"/>
      <c r="AX3122" s="56"/>
      <c r="AY3122" s="55"/>
      <c r="AZ3122" s="55"/>
      <c r="BA3122" s="55"/>
      <c r="BB3122" s="11"/>
      <c r="BC3122" s="12"/>
      <c r="BD3122" s="12"/>
      <c r="BE3122" s="12"/>
      <c r="BF3122" s="12"/>
      <c r="BG3122" s="12"/>
      <c r="BH3122" s="12"/>
      <c r="BI3122" s="12"/>
      <c r="BJ3122" s="12"/>
      <c r="BK3122" s="12"/>
    </row>
    <row r="3123" spans="1:63" s="5" customFormat="1">
      <c r="A3123" s="13"/>
      <c r="B3123" s="13"/>
      <c r="C3123" s="45"/>
      <c r="E3123" s="46"/>
      <c r="F3123" s="47"/>
      <c r="G3123" s="48"/>
      <c r="H3123" s="49"/>
      <c r="I3123" s="49"/>
      <c r="J3123" s="49"/>
      <c r="K3123" s="50"/>
      <c r="L3123" s="50"/>
      <c r="M3123" s="50"/>
      <c r="N3123" s="50"/>
      <c r="O3123" s="50"/>
      <c r="P3123" s="50"/>
      <c r="Q3123" s="50"/>
      <c r="R3123" s="51"/>
      <c r="S3123" s="51"/>
      <c r="T3123" s="51"/>
      <c r="U3123" s="51"/>
      <c r="V3123" s="51"/>
      <c r="W3123" s="51"/>
      <c r="X3123" s="44"/>
      <c r="AF3123" s="52"/>
      <c r="AM3123" s="7"/>
      <c r="AN3123" s="7"/>
      <c r="AO3123" s="53"/>
      <c r="AP3123" s="54"/>
      <c r="AQ3123" s="54"/>
      <c r="AR3123" s="7"/>
      <c r="AS3123" s="54"/>
      <c r="AT3123" s="53"/>
      <c r="AU3123" s="7"/>
      <c r="AV3123" s="7"/>
      <c r="AW3123" s="55"/>
      <c r="AX3123" s="56"/>
      <c r="AY3123" s="55"/>
      <c r="AZ3123" s="55"/>
      <c r="BA3123" s="55"/>
      <c r="BB3123" s="11"/>
      <c r="BC3123" s="12"/>
      <c r="BD3123" s="12"/>
      <c r="BE3123" s="12"/>
      <c r="BF3123" s="12"/>
      <c r="BG3123" s="12"/>
      <c r="BH3123" s="12"/>
      <c r="BI3123" s="12"/>
      <c r="BJ3123" s="12"/>
      <c r="BK3123" s="12"/>
    </row>
    <row r="3124" spans="1:63" s="5" customFormat="1">
      <c r="A3124" s="13"/>
      <c r="B3124" s="13"/>
      <c r="C3124" s="45"/>
      <c r="E3124" s="46"/>
      <c r="F3124" s="47"/>
      <c r="G3124" s="48"/>
      <c r="H3124" s="49"/>
      <c r="I3124" s="49"/>
      <c r="J3124" s="49"/>
      <c r="K3124" s="50"/>
      <c r="L3124" s="50"/>
      <c r="M3124" s="50"/>
      <c r="N3124" s="50"/>
      <c r="O3124" s="50"/>
      <c r="P3124" s="50"/>
      <c r="Q3124" s="50"/>
      <c r="R3124" s="51"/>
      <c r="S3124" s="51"/>
      <c r="T3124" s="51"/>
      <c r="U3124" s="51"/>
      <c r="V3124" s="51"/>
      <c r="W3124" s="51"/>
      <c r="X3124" s="44"/>
      <c r="AF3124" s="52"/>
      <c r="AM3124" s="7"/>
      <c r="AN3124" s="7"/>
      <c r="AO3124" s="53"/>
      <c r="AP3124" s="54"/>
      <c r="AQ3124" s="54"/>
      <c r="AR3124" s="7"/>
      <c r="AS3124" s="54"/>
      <c r="AT3124" s="53"/>
      <c r="AU3124" s="7"/>
      <c r="AV3124" s="7"/>
      <c r="AW3124" s="55"/>
      <c r="AX3124" s="56"/>
      <c r="AY3124" s="55"/>
      <c r="AZ3124" s="55"/>
      <c r="BA3124" s="55"/>
      <c r="BB3124" s="11"/>
      <c r="BC3124" s="12"/>
      <c r="BD3124" s="12"/>
      <c r="BE3124" s="12"/>
      <c r="BF3124" s="12"/>
      <c r="BG3124" s="12"/>
      <c r="BH3124" s="12"/>
      <c r="BI3124" s="12"/>
      <c r="BJ3124" s="12"/>
      <c r="BK3124" s="12"/>
    </row>
    <row r="3125" spans="1:63" s="5" customFormat="1">
      <c r="A3125" s="13"/>
      <c r="B3125" s="13"/>
      <c r="C3125" s="45"/>
      <c r="E3125" s="46"/>
      <c r="F3125" s="47"/>
      <c r="G3125" s="48"/>
      <c r="H3125" s="49"/>
      <c r="I3125" s="49"/>
      <c r="J3125" s="49"/>
      <c r="K3125" s="50"/>
      <c r="L3125" s="50"/>
      <c r="M3125" s="50"/>
      <c r="N3125" s="50"/>
      <c r="O3125" s="50"/>
      <c r="P3125" s="50"/>
      <c r="Q3125" s="50"/>
      <c r="R3125" s="51"/>
      <c r="S3125" s="51"/>
      <c r="T3125" s="51"/>
      <c r="U3125" s="51"/>
      <c r="V3125" s="51"/>
      <c r="W3125" s="51"/>
      <c r="X3125" s="44"/>
      <c r="AF3125" s="52"/>
      <c r="AM3125" s="7"/>
      <c r="AN3125" s="7"/>
      <c r="AO3125" s="53"/>
      <c r="AP3125" s="54"/>
      <c r="AQ3125" s="54"/>
      <c r="AR3125" s="7"/>
      <c r="AS3125" s="54"/>
      <c r="AT3125" s="53"/>
      <c r="AU3125" s="7"/>
      <c r="AV3125" s="7"/>
      <c r="AW3125" s="55"/>
      <c r="AX3125" s="56"/>
      <c r="AY3125" s="55"/>
      <c r="AZ3125" s="55"/>
      <c r="BA3125" s="55"/>
      <c r="BB3125" s="11"/>
      <c r="BC3125" s="12"/>
      <c r="BD3125" s="12"/>
      <c r="BE3125" s="12"/>
      <c r="BF3125" s="12"/>
      <c r="BG3125" s="12"/>
      <c r="BH3125" s="12"/>
      <c r="BI3125" s="12"/>
      <c r="BJ3125" s="12"/>
      <c r="BK3125" s="12"/>
    </row>
    <row r="3126" spans="1:63" s="5" customFormat="1">
      <c r="A3126" s="13"/>
      <c r="B3126" s="13"/>
      <c r="C3126" s="45"/>
      <c r="E3126" s="46"/>
      <c r="F3126" s="47"/>
      <c r="G3126" s="48"/>
      <c r="H3126" s="49"/>
      <c r="I3126" s="49"/>
      <c r="J3126" s="49"/>
      <c r="K3126" s="50"/>
      <c r="L3126" s="50"/>
      <c r="M3126" s="50"/>
      <c r="N3126" s="50"/>
      <c r="O3126" s="50"/>
      <c r="P3126" s="50"/>
      <c r="Q3126" s="50"/>
      <c r="R3126" s="51"/>
      <c r="S3126" s="51"/>
      <c r="T3126" s="51"/>
      <c r="U3126" s="51"/>
      <c r="V3126" s="51"/>
      <c r="W3126" s="51"/>
      <c r="X3126" s="44"/>
      <c r="AF3126" s="52"/>
      <c r="AM3126" s="7"/>
      <c r="AN3126" s="7"/>
      <c r="AO3126" s="53"/>
      <c r="AP3126" s="54"/>
      <c r="AQ3126" s="54"/>
      <c r="AR3126" s="7"/>
      <c r="AS3126" s="54"/>
      <c r="AT3126" s="53"/>
      <c r="AU3126" s="7"/>
      <c r="AV3126" s="7"/>
      <c r="AW3126" s="55"/>
      <c r="AX3126" s="56"/>
      <c r="AY3126" s="55"/>
      <c r="AZ3126" s="55"/>
      <c r="BA3126" s="55"/>
      <c r="BB3126" s="11"/>
      <c r="BC3126" s="12"/>
      <c r="BD3126" s="12"/>
      <c r="BE3126" s="12"/>
      <c r="BF3126" s="12"/>
      <c r="BG3126" s="12"/>
      <c r="BH3126" s="12"/>
      <c r="BI3126" s="12"/>
      <c r="BJ3126" s="12"/>
      <c r="BK3126" s="12"/>
    </row>
    <row r="3127" spans="1:63" s="5" customFormat="1">
      <c r="A3127" s="13"/>
      <c r="B3127" s="13"/>
      <c r="C3127" s="45"/>
      <c r="E3127" s="46"/>
      <c r="F3127" s="47"/>
      <c r="G3127" s="48"/>
      <c r="H3127" s="49"/>
      <c r="I3127" s="49"/>
      <c r="J3127" s="49"/>
      <c r="K3127" s="50"/>
      <c r="L3127" s="50"/>
      <c r="M3127" s="50"/>
      <c r="N3127" s="50"/>
      <c r="O3127" s="50"/>
      <c r="P3127" s="50"/>
      <c r="Q3127" s="50"/>
      <c r="R3127" s="51"/>
      <c r="S3127" s="51"/>
      <c r="T3127" s="51"/>
      <c r="U3127" s="51"/>
      <c r="V3127" s="51"/>
      <c r="W3127" s="51"/>
      <c r="X3127" s="44"/>
      <c r="AF3127" s="52"/>
      <c r="AM3127" s="7"/>
      <c r="AN3127" s="7"/>
      <c r="AO3127" s="53"/>
      <c r="AP3127" s="54"/>
      <c r="AQ3127" s="54"/>
      <c r="AR3127" s="7"/>
      <c r="AS3127" s="54"/>
      <c r="AT3127" s="53"/>
      <c r="AU3127" s="7"/>
      <c r="AV3127" s="7"/>
      <c r="AW3127" s="55"/>
      <c r="AX3127" s="56"/>
      <c r="AY3127" s="55"/>
      <c r="AZ3127" s="55"/>
      <c r="BA3127" s="55"/>
      <c r="BB3127" s="11"/>
      <c r="BC3127" s="12"/>
      <c r="BD3127" s="12"/>
      <c r="BE3127" s="12"/>
      <c r="BF3127" s="12"/>
      <c r="BG3127" s="12"/>
      <c r="BH3127" s="12"/>
      <c r="BI3127" s="12"/>
      <c r="BJ3127" s="12"/>
      <c r="BK3127" s="12"/>
    </row>
    <row r="3128" spans="1:63" s="5" customFormat="1">
      <c r="A3128" s="13"/>
      <c r="B3128" s="13"/>
      <c r="C3128" s="45"/>
      <c r="E3128" s="46"/>
      <c r="F3128" s="47"/>
      <c r="G3128" s="48"/>
      <c r="H3128" s="49"/>
      <c r="I3128" s="49"/>
      <c r="J3128" s="49"/>
      <c r="K3128" s="50"/>
      <c r="L3128" s="50"/>
      <c r="M3128" s="50"/>
      <c r="N3128" s="50"/>
      <c r="O3128" s="50"/>
      <c r="P3128" s="50"/>
      <c r="Q3128" s="50"/>
      <c r="R3128" s="51"/>
      <c r="S3128" s="51"/>
      <c r="T3128" s="51"/>
      <c r="U3128" s="51"/>
      <c r="V3128" s="51"/>
      <c r="W3128" s="51"/>
      <c r="X3128" s="44"/>
      <c r="AF3128" s="52"/>
      <c r="AM3128" s="7"/>
      <c r="AN3128" s="7"/>
      <c r="AO3128" s="53"/>
      <c r="AP3128" s="54"/>
      <c r="AQ3128" s="54"/>
      <c r="AR3128" s="7"/>
      <c r="AS3128" s="54"/>
      <c r="AT3128" s="53"/>
      <c r="AU3128" s="7"/>
      <c r="AV3128" s="7"/>
      <c r="AW3128" s="55"/>
      <c r="AX3128" s="56"/>
      <c r="AY3128" s="55"/>
      <c r="AZ3128" s="55"/>
      <c r="BA3128" s="55"/>
      <c r="BB3128" s="11"/>
      <c r="BC3128" s="12"/>
      <c r="BD3128" s="12"/>
      <c r="BE3128" s="12"/>
      <c r="BF3128" s="12"/>
      <c r="BG3128" s="12"/>
      <c r="BH3128" s="12"/>
      <c r="BI3128" s="12"/>
      <c r="BJ3128" s="12"/>
      <c r="BK3128" s="12"/>
    </row>
    <row r="3129" spans="1:63" s="5" customFormat="1">
      <c r="A3129" s="13"/>
      <c r="B3129" s="13"/>
      <c r="C3129" s="45"/>
      <c r="E3129" s="46"/>
      <c r="F3129" s="47"/>
      <c r="G3129" s="48"/>
      <c r="H3129" s="49"/>
      <c r="I3129" s="49"/>
      <c r="J3129" s="49"/>
      <c r="K3129" s="50"/>
      <c r="L3129" s="50"/>
      <c r="M3129" s="50"/>
      <c r="N3129" s="50"/>
      <c r="O3129" s="50"/>
      <c r="P3129" s="50"/>
      <c r="Q3129" s="50"/>
      <c r="R3129" s="51"/>
      <c r="S3129" s="51"/>
      <c r="T3129" s="51"/>
      <c r="U3129" s="51"/>
      <c r="V3129" s="51"/>
      <c r="W3129" s="51"/>
      <c r="X3129" s="44"/>
      <c r="AF3129" s="52"/>
      <c r="AM3129" s="7"/>
      <c r="AN3129" s="7"/>
      <c r="AO3129" s="53"/>
      <c r="AP3129" s="54"/>
      <c r="AQ3129" s="54"/>
      <c r="AR3129" s="7"/>
      <c r="AS3129" s="54"/>
      <c r="AT3129" s="53"/>
      <c r="AU3129" s="7"/>
      <c r="AV3129" s="7"/>
      <c r="AW3129" s="55"/>
      <c r="AX3129" s="56"/>
      <c r="AY3129" s="55"/>
      <c r="AZ3129" s="55"/>
      <c r="BA3129" s="55"/>
      <c r="BB3129" s="11"/>
      <c r="BC3129" s="12"/>
      <c r="BD3129" s="12"/>
      <c r="BE3129" s="12"/>
      <c r="BF3129" s="12"/>
      <c r="BG3129" s="12"/>
      <c r="BH3129" s="12"/>
      <c r="BI3129" s="12"/>
      <c r="BJ3129" s="12"/>
      <c r="BK3129" s="12"/>
    </row>
    <row r="3130" spans="1:63" s="5" customFormat="1">
      <c r="A3130" s="13"/>
      <c r="B3130" s="13"/>
      <c r="C3130" s="45"/>
      <c r="E3130" s="46"/>
      <c r="F3130" s="47"/>
      <c r="G3130" s="48"/>
      <c r="H3130" s="49"/>
      <c r="I3130" s="49"/>
      <c r="J3130" s="49"/>
      <c r="K3130" s="50"/>
      <c r="L3130" s="50"/>
      <c r="M3130" s="50"/>
      <c r="N3130" s="50"/>
      <c r="O3130" s="50"/>
      <c r="P3130" s="50"/>
      <c r="Q3130" s="50"/>
      <c r="R3130" s="51"/>
      <c r="S3130" s="51"/>
      <c r="T3130" s="51"/>
      <c r="U3130" s="51"/>
      <c r="V3130" s="51"/>
      <c r="W3130" s="51"/>
      <c r="X3130" s="44"/>
      <c r="AF3130" s="52"/>
      <c r="AM3130" s="7"/>
      <c r="AN3130" s="7"/>
      <c r="AO3130" s="53"/>
      <c r="AP3130" s="54"/>
      <c r="AQ3130" s="54"/>
      <c r="AR3130" s="7"/>
      <c r="AS3130" s="54"/>
      <c r="AT3130" s="53"/>
      <c r="AU3130" s="7"/>
      <c r="AV3130" s="7"/>
      <c r="AW3130" s="55"/>
      <c r="AX3130" s="56"/>
      <c r="AY3130" s="55"/>
      <c r="AZ3130" s="55"/>
      <c r="BA3130" s="55"/>
      <c r="BB3130" s="11"/>
      <c r="BC3130" s="12"/>
      <c r="BD3130" s="12"/>
      <c r="BE3130" s="12"/>
      <c r="BF3130" s="12"/>
      <c r="BG3130" s="12"/>
      <c r="BH3130" s="12"/>
      <c r="BI3130" s="12"/>
      <c r="BJ3130" s="12"/>
      <c r="BK3130" s="12"/>
    </row>
    <row r="3131" spans="1:63" s="5" customFormat="1">
      <c r="A3131" s="13"/>
      <c r="B3131" s="13"/>
      <c r="C3131" s="45"/>
      <c r="E3131" s="46"/>
      <c r="F3131" s="47"/>
      <c r="G3131" s="48"/>
      <c r="H3131" s="49"/>
      <c r="I3131" s="49"/>
      <c r="J3131" s="49"/>
      <c r="K3131" s="50"/>
      <c r="L3131" s="50"/>
      <c r="M3131" s="50"/>
      <c r="N3131" s="50"/>
      <c r="O3131" s="50"/>
      <c r="P3131" s="50"/>
      <c r="Q3131" s="50"/>
      <c r="R3131" s="51"/>
      <c r="S3131" s="51"/>
      <c r="T3131" s="51"/>
      <c r="U3131" s="51"/>
      <c r="V3131" s="51"/>
      <c r="W3131" s="51"/>
      <c r="X3131" s="44"/>
      <c r="AF3131" s="52"/>
      <c r="AM3131" s="7"/>
      <c r="AN3131" s="7"/>
      <c r="AO3131" s="53"/>
      <c r="AP3131" s="54"/>
      <c r="AQ3131" s="54"/>
      <c r="AR3131" s="7"/>
      <c r="AS3131" s="54"/>
      <c r="AT3131" s="53"/>
      <c r="AU3131" s="7"/>
      <c r="AV3131" s="7"/>
      <c r="AW3131" s="55"/>
      <c r="AX3131" s="56"/>
      <c r="AY3131" s="55"/>
      <c r="AZ3131" s="55"/>
      <c r="BA3131" s="55"/>
      <c r="BB3131" s="11"/>
      <c r="BC3131" s="12"/>
      <c r="BD3131" s="12"/>
      <c r="BE3131" s="12"/>
      <c r="BF3131" s="12"/>
      <c r="BG3131" s="12"/>
      <c r="BH3131" s="12"/>
      <c r="BI3131" s="12"/>
      <c r="BJ3131" s="12"/>
      <c r="BK3131" s="12"/>
    </row>
    <row r="3132" spans="1:63" s="5" customFormat="1">
      <c r="A3132" s="13"/>
      <c r="B3132" s="13"/>
      <c r="C3132" s="45"/>
      <c r="E3132" s="46"/>
      <c r="F3132" s="47"/>
      <c r="G3132" s="48"/>
      <c r="H3132" s="49"/>
      <c r="I3132" s="49"/>
      <c r="J3132" s="49"/>
      <c r="K3132" s="50"/>
      <c r="L3132" s="50"/>
      <c r="M3132" s="50"/>
      <c r="N3132" s="50"/>
      <c r="O3132" s="50"/>
      <c r="P3132" s="50"/>
      <c r="Q3132" s="50"/>
      <c r="R3132" s="51"/>
      <c r="S3132" s="51"/>
      <c r="T3132" s="51"/>
      <c r="U3132" s="51"/>
      <c r="V3132" s="51"/>
      <c r="W3132" s="51"/>
      <c r="X3132" s="44"/>
      <c r="AF3132" s="52"/>
      <c r="AM3132" s="7"/>
      <c r="AN3132" s="7"/>
      <c r="AO3132" s="53"/>
      <c r="AP3132" s="54"/>
      <c r="AQ3132" s="54"/>
      <c r="AR3132" s="7"/>
      <c r="AS3132" s="54"/>
      <c r="AT3132" s="53"/>
      <c r="AU3132" s="7"/>
      <c r="AV3132" s="7"/>
      <c r="AW3132" s="55"/>
      <c r="AX3132" s="56"/>
      <c r="AY3132" s="55"/>
      <c r="AZ3132" s="55"/>
      <c r="BA3132" s="55"/>
      <c r="BB3132" s="11"/>
      <c r="BC3132" s="12"/>
      <c r="BD3132" s="12"/>
      <c r="BE3132" s="12"/>
      <c r="BF3132" s="12"/>
      <c r="BG3132" s="12"/>
      <c r="BH3132" s="12"/>
      <c r="BI3132" s="12"/>
      <c r="BJ3132" s="12"/>
      <c r="BK3132" s="12"/>
    </row>
    <row r="3133" spans="1:63" s="5" customFormat="1">
      <c r="A3133" s="13"/>
      <c r="B3133" s="13"/>
      <c r="C3133" s="45"/>
      <c r="E3133" s="46"/>
      <c r="F3133" s="47"/>
      <c r="G3133" s="48"/>
      <c r="H3133" s="49"/>
      <c r="I3133" s="49"/>
      <c r="J3133" s="49"/>
      <c r="K3133" s="50"/>
      <c r="L3133" s="50"/>
      <c r="M3133" s="50"/>
      <c r="N3133" s="50"/>
      <c r="O3133" s="50"/>
      <c r="P3133" s="50"/>
      <c r="Q3133" s="50"/>
      <c r="R3133" s="51"/>
      <c r="S3133" s="51"/>
      <c r="T3133" s="51"/>
      <c r="U3133" s="51"/>
      <c r="V3133" s="51"/>
      <c r="W3133" s="51"/>
      <c r="X3133" s="44"/>
      <c r="AF3133" s="52"/>
      <c r="AM3133" s="7"/>
      <c r="AN3133" s="7"/>
      <c r="AO3133" s="53"/>
      <c r="AP3133" s="54"/>
      <c r="AQ3133" s="54"/>
      <c r="AR3133" s="7"/>
      <c r="AS3133" s="54"/>
      <c r="AT3133" s="53"/>
      <c r="AU3133" s="7"/>
      <c r="AV3133" s="7"/>
      <c r="AW3133" s="55"/>
      <c r="AX3133" s="56"/>
      <c r="AY3133" s="55"/>
      <c r="AZ3133" s="55"/>
      <c r="BA3133" s="55"/>
      <c r="BB3133" s="11"/>
      <c r="BC3133" s="12"/>
      <c r="BD3133" s="12"/>
      <c r="BE3133" s="12"/>
      <c r="BF3133" s="12"/>
      <c r="BG3133" s="12"/>
      <c r="BH3133" s="12"/>
      <c r="BI3133" s="12"/>
      <c r="BJ3133" s="12"/>
      <c r="BK3133" s="12"/>
    </row>
    <row r="3134" spans="1:63" s="5" customFormat="1">
      <c r="A3134" s="13"/>
      <c r="B3134" s="13"/>
      <c r="C3134" s="45"/>
      <c r="E3134" s="46"/>
      <c r="F3134" s="47"/>
      <c r="G3134" s="48"/>
      <c r="H3134" s="49"/>
      <c r="I3134" s="49"/>
      <c r="J3134" s="49"/>
      <c r="K3134" s="50"/>
      <c r="L3134" s="50"/>
      <c r="M3134" s="50"/>
      <c r="N3134" s="50"/>
      <c r="O3134" s="50"/>
      <c r="P3134" s="50"/>
      <c r="Q3134" s="50"/>
      <c r="R3134" s="51"/>
      <c r="S3134" s="51"/>
      <c r="T3134" s="51"/>
      <c r="U3134" s="51"/>
      <c r="V3134" s="51"/>
      <c r="W3134" s="51"/>
      <c r="X3134" s="44"/>
      <c r="AF3134" s="52"/>
      <c r="AM3134" s="7"/>
      <c r="AN3134" s="7"/>
      <c r="AO3134" s="53"/>
      <c r="AP3134" s="54"/>
      <c r="AQ3134" s="54"/>
      <c r="AR3134" s="7"/>
      <c r="AS3134" s="54"/>
      <c r="AT3134" s="53"/>
      <c r="AU3134" s="7"/>
      <c r="AV3134" s="7"/>
      <c r="AW3134" s="55"/>
      <c r="AX3134" s="56"/>
      <c r="AY3134" s="55"/>
      <c r="AZ3134" s="55"/>
      <c r="BA3134" s="55"/>
      <c r="BB3134" s="11"/>
      <c r="BC3134" s="12"/>
      <c r="BD3134" s="12"/>
      <c r="BE3134" s="12"/>
      <c r="BF3134" s="12"/>
      <c r="BG3134" s="12"/>
      <c r="BH3134" s="12"/>
      <c r="BI3134" s="12"/>
      <c r="BJ3134" s="12"/>
      <c r="BK3134" s="12"/>
    </row>
    <row r="3135" spans="1:63" s="5" customFormat="1">
      <c r="A3135" s="13"/>
      <c r="B3135" s="13"/>
      <c r="C3135" s="45"/>
      <c r="E3135" s="46"/>
      <c r="F3135" s="47"/>
      <c r="G3135" s="48"/>
      <c r="H3135" s="49"/>
      <c r="I3135" s="49"/>
      <c r="J3135" s="49"/>
      <c r="K3135" s="50"/>
      <c r="L3135" s="50"/>
      <c r="M3135" s="50"/>
      <c r="N3135" s="50"/>
      <c r="O3135" s="50"/>
      <c r="P3135" s="50"/>
      <c r="Q3135" s="50"/>
      <c r="R3135" s="51"/>
      <c r="S3135" s="51"/>
      <c r="T3135" s="51"/>
      <c r="U3135" s="51"/>
      <c r="V3135" s="51"/>
      <c r="W3135" s="51"/>
      <c r="X3135" s="44"/>
      <c r="AF3135" s="52"/>
      <c r="AM3135" s="7"/>
      <c r="AN3135" s="7"/>
      <c r="AO3135" s="53"/>
      <c r="AP3135" s="54"/>
      <c r="AQ3135" s="54"/>
      <c r="AR3135" s="7"/>
      <c r="AS3135" s="54"/>
      <c r="AT3135" s="53"/>
      <c r="AU3135" s="7"/>
      <c r="AV3135" s="7"/>
      <c r="AW3135" s="55"/>
      <c r="AX3135" s="56"/>
      <c r="AY3135" s="55"/>
      <c r="AZ3135" s="55"/>
      <c r="BA3135" s="55"/>
      <c r="BB3135" s="11"/>
      <c r="BC3135" s="12"/>
      <c r="BD3135" s="12"/>
      <c r="BE3135" s="12"/>
      <c r="BF3135" s="12"/>
      <c r="BG3135" s="12"/>
      <c r="BH3135" s="12"/>
      <c r="BI3135" s="12"/>
      <c r="BJ3135" s="12"/>
      <c r="BK3135" s="12"/>
    </row>
    <row r="3136" spans="1:63" s="5" customFormat="1">
      <c r="A3136" s="13"/>
      <c r="B3136" s="13"/>
      <c r="C3136" s="45"/>
      <c r="E3136" s="46"/>
      <c r="F3136" s="47"/>
      <c r="G3136" s="48"/>
      <c r="H3136" s="49"/>
      <c r="I3136" s="49"/>
      <c r="J3136" s="49"/>
      <c r="K3136" s="50"/>
      <c r="L3136" s="50"/>
      <c r="M3136" s="50"/>
      <c r="N3136" s="50"/>
      <c r="O3136" s="50"/>
      <c r="P3136" s="50"/>
      <c r="Q3136" s="50"/>
      <c r="R3136" s="51"/>
      <c r="S3136" s="51"/>
      <c r="T3136" s="51"/>
      <c r="U3136" s="51"/>
      <c r="V3136" s="51"/>
      <c r="W3136" s="51"/>
      <c r="X3136" s="44"/>
      <c r="AF3136" s="52"/>
      <c r="AM3136" s="7"/>
      <c r="AN3136" s="7"/>
      <c r="AO3136" s="53"/>
      <c r="AP3136" s="54"/>
      <c r="AQ3136" s="54"/>
      <c r="AR3136" s="7"/>
      <c r="AS3136" s="54"/>
      <c r="AT3136" s="53"/>
      <c r="AU3136" s="7"/>
      <c r="AV3136" s="7"/>
      <c r="AW3136" s="55"/>
      <c r="AX3136" s="56"/>
      <c r="AY3136" s="55"/>
      <c r="AZ3136" s="55"/>
      <c r="BA3136" s="55"/>
      <c r="BB3136" s="11"/>
      <c r="BC3136" s="12"/>
      <c r="BD3136" s="12"/>
      <c r="BE3136" s="12"/>
      <c r="BF3136" s="12"/>
      <c r="BG3136" s="12"/>
      <c r="BH3136" s="12"/>
      <c r="BI3136" s="12"/>
      <c r="BJ3136" s="12"/>
      <c r="BK3136" s="12"/>
    </row>
    <row r="3137" spans="1:63" s="5" customFormat="1">
      <c r="A3137" s="13"/>
      <c r="B3137" s="13"/>
      <c r="C3137" s="45"/>
      <c r="E3137" s="46"/>
      <c r="F3137" s="47"/>
      <c r="G3137" s="48"/>
      <c r="H3137" s="49"/>
      <c r="I3137" s="49"/>
      <c r="J3137" s="49"/>
      <c r="K3137" s="50"/>
      <c r="L3137" s="50"/>
      <c r="M3137" s="50"/>
      <c r="N3137" s="50"/>
      <c r="O3137" s="50"/>
      <c r="P3137" s="50"/>
      <c r="Q3137" s="50"/>
      <c r="R3137" s="51"/>
      <c r="S3137" s="51"/>
      <c r="T3137" s="51"/>
      <c r="U3137" s="51"/>
      <c r="V3137" s="51"/>
      <c r="W3137" s="51"/>
      <c r="X3137" s="44"/>
      <c r="AF3137" s="52"/>
      <c r="AM3137" s="7"/>
      <c r="AN3137" s="7"/>
      <c r="AO3137" s="53"/>
      <c r="AP3137" s="54"/>
      <c r="AQ3137" s="54"/>
      <c r="AR3137" s="7"/>
      <c r="AS3137" s="54"/>
      <c r="AT3137" s="53"/>
      <c r="AU3137" s="7"/>
      <c r="AV3137" s="7"/>
      <c r="AW3137" s="55"/>
      <c r="AX3137" s="56"/>
      <c r="AY3137" s="55"/>
      <c r="AZ3137" s="55"/>
      <c r="BA3137" s="55"/>
      <c r="BB3137" s="11"/>
      <c r="BC3137" s="12"/>
      <c r="BD3137" s="12"/>
      <c r="BE3137" s="12"/>
      <c r="BF3137" s="12"/>
      <c r="BG3137" s="12"/>
      <c r="BH3137" s="12"/>
      <c r="BI3137" s="12"/>
      <c r="BJ3137" s="12"/>
      <c r="BK3137" s="12"/>
    </row>
    <row r="3138" spans="1:63" s="5" customFormat="1">
      <c r="A3138" s="13"/>
      <c r="B3138" s="13"/>
      <c r="C3138" s="45"/>
      <c r="E3138" s="46"/>
      <c r="F3138" s="47"/>
      <c r="G3138" s="48"/>
      <c r="H3138" s="49"/>
      <c r="I3138" s="49"/>
      <c r="J3138" s="49"/>
      <c r="K3138" s="50"/>
      <c r="L3138" s="50"/>
      <c r="M3138" s="50"/>
      <c r="N3138" s="50"/>
      <c r="O3138" s="50"/>
      <c r="P3138" s="50"/>
      <c r="Q3138" s="50"/>
      <c r="R3138" s="51"/>
      <c r="S3138" s="51"/>
      <c r="T3138" s="51"/>
      <c r="U3138" s="51"/>
      <c r="V3138" s="51"/>
      <c r="W3138" s="51"/>
      <c r="X3138" s="44"/>
      <c r="AF3138" s="52"/>
      <c r="AM3138" s="7"/>
      <c r="AN3138" s="7"/>
      <c r="AO3138" s="53"/>
      <c r="AP3138" s="54"/>
      <c r="AQ3138" s="54"/>
      <c r="AR3138" s="7"/>
      <c r="AS3138" s="54"/>
      <c r="AT3138" s="53"/>
      <c r="AU3138" s="7"/>
      <c r="AV3138" s="7"/>
      <c r="AW3138" s="55"/>
      <c r="AX3138" s="56"/>
      <c r="AY3138" s="55"/>
      <c r="AZ3138" s="55"/>
      <c r="BA3138" s="55"/>
      <c r="BB3138" s="11"/>
      <c r="BC3138" s="12"/>
      <c r="BD3138" s="12"/>
      <c r="BE3138" s="12"/>
      <c r="BF3138" s="12"/>
      <c r="BG3138" s="12"/>
      <c r="BH3138" s="12"/>
      <c r="BI3138" s="12"/>
      <c r="BJ3138" s="12"/>
      <c r="BK3138" s="12"/>
    </row>
    <row r="3139" spans="1:63" s="5" customFormat="1">
      <c r="A3139" s="13"/>
      <c r="B3139" s="13"/>
      <c r="C3139" s="45"/>
      <c r="E3139" s="46"/>
      <c r="F3139" s="47"/>
      <c r="G3139" s="48"/>
      <c r="H3139" s="49"/>
      <c r="I3139" s="49"/>
      <c r="J3139" s="49"/>
      <c r="K3139" s="50"/>
      <c r="L3139" s="50"/>
      <c r="M3139" s="50"/>
      <c r="N3139" s="50"/>
      <c r="O3139" s="50"/>
      <c r="P3139" s="50"/>
      <c r="Q3139" s="50"/>
      <c r="R3139" s="51"/>
      <c r="S3139" s="51"/>
      <c r="T3139" s="51"/>
      <c r="U3139" s="51"/>
      <c r="V3139" s="51"/>
      <c r="W3139" s="51"/>
      <c r="X3139" s="44"/>
      <c r="AF3139" s="52"/>
      <c r="AM3139" s="7"/>
      <c r="AN3139" s="7"/>
      <c r="AO3139" s="53"/>
      <c r="AP3139" s="54"/>
      <c r="AQ3139" s="54"/>
      <c r="AR3139" s="7"/>
      <c r="AS3139" s="54"/>
      <c r="AT3139" s="53"/>
      <c r="AU3139" s="7"/>
      <c r="AV3139" s="7"/>
      <c r="AW3139" s="55"/>
      <c r="AX3139" s="56"/>
      <c r="AY3139" s="55"/>
      <c r="AZ3139" s="55"/>
      <c r="BA3139" s="55"/>
      <c r="BB3139" s="11"/>
      <c r="BC3139" s="12"/>
      <c r="BD3139" s="12"/>
      <c r="BE3139" s="12"/>
      <c r="BF3139" s="12"/>
      <c r="BG3139" s="12"/>
      <c r="BH3139" s="12"/>
      <c r="BI3139" s="12"/>
      <c r="BJ3139" s="12"/>
      <c r="BK3139" s="12"/>
    </row>
    <row r="3140" spans="1:63" s="5" customFormat="1">
      <c r="A3140" s="13"/>
      <c r="B3140" s="13"/>
      <c r="C3140" s="45"/>
      <c r="E3140" s="46"/>
      <c r="F3140" s="47"/>
      <c r="G3140" s="48"/>
      <c r="H3140" s="49"/>
      <c r="I3140" s="49"/>
      <c r="J3140" s="49"/>
      <c r="K3140" s="50"/>
      <c r="L3140" s="50"/>
      <c r="M3140" s="50"/>
      <c r="N3140" s="50"/>
      <c r="O3140" s="50"/>
      <c r="P3140" s="50"/>
      <c r="Q3140" s="50"/>
      <c r="R3140" s="51"/>
      <c r="S3140" s="51"/>
      <c r="T3140" s="51"/>
      <c r="U3140" s="51"/>
      <c r="V3140" s="51"/>
      <c r="W3140" s="51"/>
      <c r="X3140" s="44"/>
      <c r="AF3140" s="52"/>
      <c r="AM3140" s="7"/>
      <c r="AN3140" s="7"/>
      <c r="AO3140" s="53"/>
      <c r="AP3140" s="54"/>
      <c r="AQ3140" s="54"/>
      <c r="AR3140" s="7"/>
      <c r="AS3140" s="54"/>
      <c r="AT3140" s="53"/>
      <c r="AU3140" s="7"/>
      <c r="AV3140" s="7"/>
      <c r="AW3140" s="55"/>
      <c r="AX3140" s="56"/>
      <c r="AY3140" s="55"/>
      <c r="AZ3140" s="55"/>
      <c r="BA3140" s="55"/>
      <c r="BB3140" s="11"/>
      <c r="BC3140" s="12"/>
      <c r="BD3140" s="12"/>
      <c r="BE3140" s="12"/>
      <c r="BF3140" s="12"/>
      <c r="BG3140" s="12"/>
      <c r="BH3140" s="12"/>
      <c r="BI3140" s="12"/>
      <c r="BJ3140" s="12"/>
      <c r="BK3140" s="12"/>
    </row>
    <row r="3141" spans="1:63" s="5" customFormat="1">
      <c r="A3141" s="13"/>
      <c r="B3141" s="13"/>
      <c r="C3141" s="45"/>
      <c r="E3141" s="46"/>
      <c r="F3141" s="47"/>
      <c r="G3141" s="48"/>
      <c r="H3141" s="49"/>
      <c r="I3141" s="49"/>
      <c r="J3141" s="49"/>
      <c r="K3141" s="50"/>
      <c r="L3141" s="50"/>
      <c r="M3141" s="50"/>
      <c r="N3141" s="50"/>
      <c r="O3141" s="50"/>
      <c r="P3141" s="50"/>
      <c r="Q3141" s="50"/>
      <c r="R3141" s="51"/>
      <c r="S3141" s="51"/>
      <c r="T3141" s="51"/>
      <c r="U3141" s="51"/>
      <c r="V3141" s="51"/>
      <c r="W3141" s="51"/>
      <c r="X3141" s="44"/>
      <c r="AF3141" s="52"/>
      <c r="AM3141" s="7"/>
      <c r="AN3141" s="7"/>
      <c r="AO3141" s="53"/>
      <c r="AP3141" s="54"/>
      <c r="AQ3141" s="54"/>
      <c r="AR3141" s="7"/>
      <c r="AS3141" s="54"/>
      <c r="AT3141" s="53"/>
      <c r="AU3141" s="7"/>
      <c r="AV3141" s="7"/>
      <c r="AW3141" s="55"/>
      <c r="AX3141" s="56"/>
      <c r="AY3141" s="55"/>
      <c r="AZ3141" s="55"/>
      <c r="BA3141" s="55"/>
      <c r="BB3141" s="11"/>
      <c r="BC3141" s="12"/>
      <c r="BD3141" s="12"/>
      <c r="BE3141" s="12"/>
      <c r="BF3141" s="12"/>
      <c r="BG3141" s="12"/>
      <c r="BH3141" s="12"/>
      <c r="BI3141" s="12"/>
      <c r="BJ3141" s="12"/>
      <c r="BK3141" s="12"/>
    </row>
    <row r="3142" spans="1:63" s="5" customFormat="1">
      <c r="A3142" s="13"/>
      <c r="B3142" s="13"/>
      <c r="C3142" s="45"/>
      <c r="E3142" s="46"/>
      <c r="F3142" s="47"/>
      <c r="G3142" s="48"/>
      <c r="H3142" s="49"/>
      <c r="I3142" s="49"/>
      <c r="J3142" s="49"/>
      <c r="K3142" s="50"/>
      <c r="L3142" s="50"/>
      <c r="M3142" s="50"/>
      <c r="N3142" s="50"/>
      <c r="O3142" s="50"/>
      <c r="P3142" s="50"/>
      <c r="Q3142" s="50"/>
      <c r="R3142" s="51"/>
      <c r="S3142" s="51"/>
      <c r="T3142" s="51"/>
      <c r="U3142" s="51"/>
      <c r="V3142" s="51"/>
      <c r="W3142" s="51"/>
      <c r="X3142" s="44"/>
      <c r="AF3142" s="52"/>
      <c r="AM3142" s="7"/>
      <c r="AN3142" s="7"/>
      <c r="AO3142" s="53"/>
      <c r="AP3142" s="54"/>
      <c r="AQ3142" s="54"/>
      <c r="AR3142" s="7"/>
      <c r="AS3142" s="54"/>
      <c r="AT3142" s="53"/>
      <c r="AU3142" s="7"/>
      <c r="AV3142" s="7"/>
      <c r="AW3142" s="55"/>
      <c r="AX3142" s="56"/>
      <c r="AY3142" s="55"/>
      <c r="AZ3142" s="55"/>
      <c r="BA3142" s="55"/>
      <c r="BB3142" s="11"/>
      <c r="BC3142" s="12"/>
      <c r="BD3142" s="12"/>
      <c r="BE3142" s="12"/>
      <c r="BF3142" s="12"/>
      <c r="BG3142" s="12"/>
      <c r="BH3142" s="12"/>
      <c r="BI3142" s="12"/>
      <c r="BJ3142" s="12"/>
      <c r="BK3142" s="12"/>
    </row>
    <row r="3143" spans="1:63" s="5" customFormat="1">
      <c r="A3143" s="13"/>
      <c r="B3143" s="13"/>
      <c r="C3143" s="45"/>
      <c r="E3143" s="46"/>
      <c r="F3143" s="47"/>
      <c r="G3143" s="48"/>
      <c r="H3143" s="49"/>
      <c r="I3143" s="49"/>
      <c r="J3143" s="49"/>
      <c r="K3143" s="50"/>
      <c r="L3143" s="50"/>
      <c r="M3143" s="50"/>
      <c r="N3143" s="50"/>
      <c r="O3143" s="50"/>
      <c r="P3143" s="50"/>
      <c r="Q3143" s="50"/>
      <c r="R3143" s="51"/>
      <c r="S3143" s="51"/>
      <c r="T3143" s="51"/>
      <c r="U3143" s="51"/>
      <c r="V3143" s="51"/>
      <c r="W3143" s="51"/>
      <c r="X3143" s="44"/>
      <c r="AF3143" s="52"/>
      <c r="AM3143" s="7"/>
      <c r="AN3143" s="7"/>
      <c r="AO3143" s="53"/>
      <c r="AP3143" s="54"/>
      <c r="AQ3143" s="54"/>
      <c r="AR3143" s="7"/>
      <c r="AS3143" s="54"/>
      <c r="AT3143" s="53"/>
      <c r="AU3143" s="7"/>
      <c r="AV3143" s="7"/>
      <c r="AW3143" s="55"/>
      <c r="AX3143" s="56"/>
      <c r="AY3143" s="55"/>
      <c r="AZ3143" s="55"/>
      <c r="BA3143" s="55"/>
      <c r="BB3143" s="11"/>
      <c r="BC3143" s="12"/>
      <c r="BD3143" s="12"/>
      <c r="BE3143" s="12"/>
      <c r="BF3143" s="12"/>
      <c r="BG3143" s="12"/>
      <c r="BH3143" s="12"/>
      <c r="BI3143" s="12"/>
      <c r="BJ3143" s="12"/>
      <c r="BK3143" s="12"/>
    </row>
    <row r="3144" spans="1:63" s="5" customFormat="1">
      <c r="A3144" s="13"/>
      <c r="B3144" s="13"/>
      <c r="C3144" s="45"/>
      <c r="E3144" s="46"/>
      <c r="F3144" s="47"/>
      <c r="G3144" s="48"/>
      <c r="H3144" s="49"/>
      <c r="I3144" s="49"/>
      <c r="J3144" s="49"/>
      <c r="K3144" s="50"/>
      <c r="L3144" s="50"/>
      <c r="M3144" s="50"/>
      <c r="N3144" s="50"/>
      <c r="O3144" s="50"/>
      <c r="P3144" s="50"/>
      <c r="Q3144" s="50"/>
      <c r="R3144" s="51"/>
      <c r="S3144" s="51"/>
      <c r="T3144" s="51"/>
      <c r="U3144" s="51"/>
      <c r="V3144" s="51"/>
      <c r="W3144" s="51"/>
      <c r="X3144" s="44"/>
      <c r="AF3144" s="52"/>
      <c r="AM3144" s="7"/>
      <c r="AN3144" s="7"/>
      <c r="AO3144" s="53"/>
      <c r="AP3144" s="54"/>
      <c r="AQ3144" s="54"/>
      <c r="AR3144" s="7"/>
      <c r="AS3144" s="54"/>
      <c r="AT3144" s="53"/>
      <c r="AU3144" s="7"/>
      <c r="AV3144" s="7"/>
      <c r="AW3144" s="55"/>
      <c r="AX3144" s="56"/>
      <c r="AY3144" s="55"/>
      <c r="AZ3144" s="55"/>
      <c r="BA3144" s="55"/>
      <c r="BB3144" s="11"/>
      <c r="BC3144" s="12"/>
      <c r="BD3144" s="12"/>
      <c r="BE3144" s="12"/>
      <c r="BF3144" s="12"/>
      <c r="BG3144" s="12"/>
      <c r="BH3144" s="12"/>
      <c r="BI3144" s="12"/>
      <c r="BJ3144" s="12"/>
      <c r="BK3144" s="12"/>
    </row>
    <row r="3145" spans="1:63" s="5" customFormat="1">
      <c r="A3145" s="13"/>
      <c r="B3145" s="13"/>
      <c r="C3145" s="45"/>
      <c r="E3145" s="46"/>
      <c r="F3145" s="47"/>
      <c r="G3145" s="48"/>
      <c r="H3145" s="49"/>
      <c r="I3145" s="49"/>
      <c r="J3145" s="49"/>
      <c r="K3145" s="50"/>
      <c r="L3145" s="50"/>
      <c r="M3145" s="50"/>
      <c r="N3145" s="50"/>
      <c r="O3145" s="50"/>
      <c r="P3145" s="50"/>
      <c r="Q3145" s="50"/>
      <c r="R3145" s="51"/>
      <c r="S3145" s="51"/>
      <c r="T3145" s="51"/>
      <c r="U3145" s="51"/>
      <c r="V3145" s="51"/>
      <c r="W3145" s="51"/>
      <c r="X3145" s="44"/>
      <c r="AF3145" s="52"/>
      <c r="AM3145" s="7"/>
      <c r="AN3145" s="7"/>
      <c r="AO3145" s="53"/>
      <c r="AP3145" s="54"/>
      <c r="AQ3145" s="54"/>
      <c r="AR3145" s="7"/>
      <c r="AS3145" s="54"/>
      <c r="AT3145" s="53"/>
      <c r="AU3145" s="7"/>
      <c r="AV3145" s="7"/>
      <c r="AW3145" s="55"/>
      <c r="AX3145" s="56"/>
      <c r="AY3145" s="55"/>
      <c r="AZ3145" s="55"/>
      <c r="BA3145" s="55"/>
      <c r="BB3145" s="11"/>
      <c r="BC3145" s="12"/>
      <c r="BD3145" s="12"/>
      <c r="BE3145" s="12"/>
      <c r="BF3145" s="12"/>
      <c r="BG3145" s="12"/>
      <c r="BH3145" s="12"/>
      <c r="BI3145" s="12"/>
      <c r="BJ3145" s="12"/>
      <c r="BK3145" s="12"/>
    </row>
    <row r="3146" spans="1:63" s="5" customFormat="1">
      <c r="A3146" s="13"/>
      <c r="B3146" s="13"/>
      <c r="C3146" s="45"/>
      <c r="E3146" s="46"/>
      <c r="F3146" s="47"/>
      <c r="G3146" s="48"/>
      <c r="H3146" s="49"/>
      <c r="I3146" s="49"/>
      <c r="J3146" s="49"/>
      <c r="K3146" s="50"/>
      <c r="L3146" s="50"/>
      <c r="M3146" s="50"/>
      <c r="N3146" s="50"/>
      <c r="O3146" s="50"/>
      <c r="P3146" s="50"/>
      <c r="Q3146" s="50"/>
      <c r="R3146" s="51"/>
      <c r="S3146" s="51"/>
      <c r="T3146" s="51"/>
      <c r="U3146" s="51"/>
      <c r="V3146" s="51"/>
      <c r="W3146" s="51"/>
      <c r="X3146" s="44"/>
      <c r="AF3146" s="52"/>
      <c r="AM3146" s="7"/>
      <c r="AN3146" s="7"/>
      <c r="AO3146" s="53"/>
      <c r="AP3146" s="54"/>
      <c r="AQ3146" s="54"/>
      <c r="AR3146" s="7"/>
      <c r="AS3146" s="54"/>
      <c r="AT3146" s="53"/>
      <c r="AU3146" s="7"/>
      <c r="AV3146" s="7"/>
      <c r="AW3146" s="55"/>
      <c r="AX3146" s="56"/>
      <c r="AY3146" s="55"/>
      <c r="AZ3146" s="55"/>
      <c r="BA3146" s="55"/>
      <c r="BB3146" s="11"/>
      <c r="BC3146" s="12"/>
      <c r="BD3146" s="12"/>
      <c r="BE3146" s="12"/>
      <c r="BF3146" s="12"/>
      <c r="BG3146" s="12"/>
      <c r="BH3146" s="12"/>
      <c r="BI3146" s="12"/>
      <c r="BJ3146" s="12"/>
      <c r="BK3146" s="12"/>
    </row>
    <row r="3147" spans="1:63" s="5" customFormat="1">
      <c r="A3147" s="13"/>
      <c r="B3147" s="13"/>
      <c r="C3147" s="45"/>
      <c r="E3147" s="46"/>
      <c r="F3147" s="47"/>
      <c r="G3147" s="48"/>
      <c r="H3147" s="49"/>
      <c r="I3147" s="49"/>
      <c r="J3147" s="49"/>
      <c r="K3147" s="50"/>
      <c r="L3147" s="50"/>
      <c r="M3147" s="50"/>
      <c r="N3147" s="50"/>
      <c r="O3147" s="50"/>
      <c r="P3147" s="50"/>
      <c r="Q3147" s="50"/>
      <c r="R3147" s="51"/>
      <c r="S3147" s="51"/>
      <c r="T3147" s="51"/>
      <c r="U3147" s="51"/>
      <c r="V3147" s="51"/>
      <c r="W3147" s="51"/>
      <c r="X3147" s="44"/>
      <c r="AF3147" s="52"/>
      <c r="AM3147" s="7"/>
      <c r="AN3147" s="7"/>
      <c r="AO3147" s="53"/>
      <c r="AP3147" s="54"/>
      <c r="AQ3147" s="54"/>
      <c r="AR3147" s="7"/>
      <c r="AS3147" s="54"/>
      <c r="AT3147" s="53"/>
      <c r="AU3147" s="7"/>
      <c r="AV3147" s="7"/>
      <c r="AW3147" s="55"/>
      <c r="AX3147" s="56"/>
      <c r="AY3147" s="55"/>
      <c r="AZ3147" s="55"/>
      <c r="BA3147" s="55"/>
      <c r="BB3147" s="11"/>
      <c r="BC3147" s="12"/>
      <c r="BD3147" s="12"/>
      <c r="BE3147" s="12"/>
      <c r="BF3147" s="12"/>
      <c r="BG3147" s="12"/>
      <c r="BH3147" s="12"/>
      <c r="BI3147" s="12"/>
      <c r="BJ3147" s="12"/>
      <c r="BK3147" s="12"/>
    </row>
    <row r="3148" spans="1:63" s="5" customFormat="1">
      <c r="A3148" s="13"/>
      <c r="B3148" s="13"/>
      <c r="C3148" s="45"/>
      <c r="E3148" s="46"/>
      <c r="F3148" s="47"/>
      <c r="G3148" s="48"/>
      <c r="H3148" s="49"/>
      <c r="I3148" s="49"/>
      <c r="J3148" s="49"/>
      <c r="K3148" s="50"/>
      <c r="L3148" s="50"/>
      <c r="M3148" s="50"/>
      <c r="N3148" s="50"/>
      <c r="O3148" s="50"/>
      <c r="P3148" s="50"/>
      <c r="Q3148" s="50"/>
      <c r="R3148" s="51"/>
      <c r="S3148" s="51"/>
      <c r="T3148" s="51"/>
      <c r="U3148" s="51"/>
      <c r="V3148" s="51"/>
      <c r="W3148" s="51"/>
      <c r="X3148" s="44"/>
      <c r="AF3148" s="52"/>
      <c r="AM3148" s="7"/>
      <c r="AN3148" s="7"/>
      <c r="AO3148" s="53"/>
      <c r="AP3148" s="54"/>
      <c r="AQ3148" s="54"/>
      <c r="AR3148" s="7"/>
      <c r="AS3148" s="54"/>
      <c r="AT3148" s="53"/>
      <c r="AU3148" s="7"/>
      <c r="AV3148" s="7"/>
      <c r="AW3148" s="55"/>
      <c r="AX3148" s="56"/>
      <c r="AY3148" s="55"/>
      <c r="AZ3148" s="55"/>
      <c r="BA3148" s="55"/>
      <c r="BB3148" s="11"/>
      <c r="BC3148" s="12"/>
      <c r="BD3148" s="12"/>
      <c r="BE3148" s="12"/>
      <c r="BF3148" s="12"/>
      <c r="BG3148" s="12"/>
      <c r="BH3148" s="12"/>
      <c r="BI3148" s="12"/>
      <c r="BJ3148" s="12"/>
      <c r="BK3148" s="12"/>
    </row>
    <row r="3149" spans="1:63" s="5" customFormat="1">
      <c r="A3149" s="13"/>
      <c r="B3149" s="13"/>
      <c r="C3149" s="45"/>
      <c r="E3149" s="46"/>
      <c r="F3149" s="47"/>
      <c r="G3149" s="48"/>
      <c r="H3149" s="49"/>
      <c r="I3149" s="49"/>
      <c r="J3149" s="49"/>
      <c r="K3149" s="50"/>
      <c r="L3149" s="50"/>
      <c r="M3149" s="50"/>
      <c r="N3149" s="50"/>
      <c r="O3149" s="50"/>
      <c r="P3149" s="50"/>
      <c r="Q3149" s="50"/>
      <c r="R3149" s="51"/>
      <c r="S3149" s="51"/>
      <c r="T3149" s="51"/>
      <c r="U3149" s="51"/>
      <c r="V3149" s="51"/>
      <c r="W3149" s="51"/>
      <c r="X3149" s="44"/>
      <c r="AF3149" s="52"/>
      <c r="AM3149" s="7"/>
      <c r="AN3149" s="7"/>
      <c r="AO3149" s="53"/>
      <c r="AP3149" s="54"/>
      <c r="AQ3149" s="54"/>
      <c r="AR3149" s="7"/>
      <c r="AS3149" s="54"/>
      <c r="AT3149" s="53"/>
      <c r="AU3149" s="7"/>
      <c r="AV3149" s="7"/>
      <c r="AW3149" s="55"/>
      <c r="AX3149" s="56"/>
      <c r="AY3149" s="55"/>
      <c r="AZ3149" s="55"/>
      <c r="BA3149" s="55"/>
      <c r="BB3149" s="11"/>
      <c r="BC3149" s="12"/>
      <c r="BD3149" s="12"/>
      <c r="BE3149" s="12"/>
      <c r="BF3149" s="12"/>
      <c r="BG3149" s="12"/>
      <c r="BH3149" s="12"/>
      <c r="BI3149" s="12"/>
      <c r="BJ3149" s="12"/>
      <c r="BK3149" s="12"/>
    </row>
    <row r="3150" spans="1:63" s="5" customFormat="1">
      <c r="A3150" s="13"/>
      <c r="B3150" s="13"/>
      <c r="C3150" s="45"/>
      <c r="E3150" s="46"/>
      <c r="F3150" s="47"/>
      <c r="G3150" s="48"/>
      <c r="H3150" s="49"/>
      <c r="I3150" s="49"/>
      <c r="J3150" s="49"/>
      <c r="K3150" s="50"/>
      <c r="L3150" s="50"/>
      <c r="M3150" s="50"/>
      <c r="N3150" s="50"/>
      <c r="O3150" s="50"/>
      <c r="P3150" s="50"/>
      <c r="Q3150" s="50"/>
      <c r="R3150" s="51"/>
      <c r="S3150" s="51"/>
      <c r="T3150" s="51"/>
      <c r="U3150" s="51"/>
      <c r="V3150" s="51"/>
      <c r="W3150" s="51"/>
      <c r="X3150" s="44"/>
      <c r="AF3150" s="52"/>
      <c r="AM3150" s="7"/>
      <c r="AN3150" s="7"/>
      <c r="AO3150" s="53"/>
      <c r="AP3150" s="54"/>
      <c r="AQ3150" s="54"/>
      <c r="AR3150" s="7"/>
      <c r="AS3150" s="54"/>
      <c r="AT3150" s="53"/>
      <c r="AU3150" s="7"/>
      <c r="AV3150" s="7"/>
      <c r="AW3150" s="55"/>
      <c r="AX3150" s="56"/>
      <c r="AY3150" s="55"/>
      <c r="AZ3150" s="55"/>
      <c r="BA3150" s="55"/>
      <c r="BB3150" s="11"/>
      <c r="BC3150" s="12"/>
      <c r="BD3150" s="12"/>
      <c r="BE3150" s="12"/>
      <c r="BF3150" s="12"/>
      <c r="BG3150" s="12"/>
      <c r="BH3150" s="12"/>
      <c r="BI3150" s="12"/>
      <c r="BJ3150" s="12"/>
      <c r="BK3150" s="12"/>
    </row>
    <row r="3151" spans="1:63" s="5" customFormat="1">
      <c r="A3151" s="13"/>
      <c r="B3151" s="13"/>
      <c r="C3151" s="45"/>
      <c r="E3151" s="46"/>
      <c r="F3151" s="47"/>
      <c r="G3151" s="48"/>
      <c r="H3151" s="49"/>
      <c r="I3151" s="49"/>
      <c r="J3151" s="49"/>
      <c r="K3151" s="50"/>
      <c r="L3151" s="50"/>
      <c r="M3151" s="50"/>
      <c r="N3151" s="50"/>
      <c r="O3151" s="50"/>
      <c r="P3151" s="50"/>
      <c r="Q3151" s="50"/>
      <c r="R3151" s="51"/>
      <c r="S3151" s="51"/>
      <c r="T3151" s="51"/>
      <c r="U3151" s="51"/>
      <c r="V3151" s="51"/>
      <c r="W3151" s="51"/>
      <c r="X3151" s="44"/>
      <c r="AF3151" s="52"/>
      <c r="AM3151" s="7"/>
      <c r="AN3151" s="7"/>
      <c r="AO3151" s="53"/>
      <c r="AP3151" s="54"/>
      <c r="AQ3151" s="54"/>
      <c r="AR3151" s="7"/>
      <c r="AS3151" s="54"/>
      <c r="AT3151" s="53"/>
      <c r="AU3151" s="7"/>
      <c r="AV3151" s="7"/>
      <c r="AW3151" s="55"/>
      <c r="AX3151" s="56"/>
      <c r="AY3151" s="55"/>
      <c r="AZ3151" s="55"/>
      <c r="BA3151" s="55"/>
      <c r="BB3151" s="11"/>
      <c r="BC3151" s="12"/>
      <c r="BD3151" s="12"/>
      <c r="BE3151" s="12"/>
      <c r="BF3151" s="12"/>
      <c r="BG3151" s="12"/>
      <c r="BH3151" s="12"/>
      <c r="BI3151" s="12"/>
      <c r="BJ3151" s="12"/>
      <c r="BK3151" s="12"/>
    </row>
    <row r="3152" spans="1:63" s="5" customFormat="1">
      <c r="A3152" s="13"/>
      <c r="B3152" s="13"/>
      <c r="C3152" s="45"/>
      <c r="E3152" s="46"/>
      <c r="F3152" s="47"/>
      <c r="G3152" s="48"/>
      <c r="H3152" s="49"/>
      <c r="I3152" s="49"/>
      <c r="J3152" s="49"/>
      <c r="K3152" s="50"/>
      <c r="L3152" s="50"/>
      <c r="M3152" s="50"/>
      <c r="N3152" s="50"/>
      <c r="O3152" s="50"/>
      <c r="P3152" s="50"/>
      <c r="Q3152" s="50"/>
      <c r="R3152" s="51"/>
      <c r="S3152" s="51"/>
      <c r="T3152" s="51"/>
      <c r="U3152" s="51"/>
      <c r="V3152" s="51"/>
      <c r="W3152" s="51"/>
      <c r="X3152" s="44"/>
      <c r="AF3152" s="52"/>
      <c r="AM3152" s="7"/>
      <c r="AN3152" s="7"/>
      <c r="AO3152" s="53"/>
      <c r="AP3152" s="54"/>
      <c r="AQ3152" s="54"/>
      <c r="AR3152" s="7"/>
      <c r="AS3152" s="54"/>
      <c r="AT3152" s="53"/>
      <c r="AU3152" s="7"/>
      <c r="AV3152" s="7"/>
      <c r="AW3152" s="55"/>
      <c r="AX3152" s="56"/>
      <c r="AY3152" s="55"/>
      <c r="AZ3152" s="55"/>
      <c r="BA3152" s="55"/>
      <c r="BB3152" s="11"/>
      <c r="BC3152" s="12"/>
      <c r="BD3152" s="12"/>
      <c r="BE3152" s="12"/>
      <c r="BF3152" s="12"/>
      <c r="BG3152" s="12"/>
      <c r="BH3152" s="12"/>
      <c r="BI3152" s="12"/>
      <c r="BJ3152" s="12"/>
      <c r="BK3152" s="12"/>
    </row>
    <row r="3153" spans="1:63" s="5" customFormat="1">
      <c r="A3153" s="13"/>
      <c r="B3153" s="13"/>
      <c r="C3153" s="45"/>
      <c r="E3153" s="46"/>
      <c r="F3153" s="47"/>
      <c r="G3153" s="48"/>
      <c r="H3153" s="49"/>
      <c r="I3153" s="49"/>
      <c r="J3153" s="49"/>
      <c r="K3153" s="50"/>
      <c r="L3153" s="50"/>
      <c r="M3153" s="50"/>
      <c r="N3153" s="50"/>
      <c r="O3153" s="50"/>
      <c r="P3153" s="50"/>
      <c r="Q3153" s="50"/>
      <c r="R3153" s="51"/>
      <c r="S3153" s="51"/>
      <c r="T3153" s="51"/>
      <c r="U3153" s="51"/>
      <c r="V3153" s="51"/>
      <c r="W3153" s="51"/>
      <c r="X3153" s="44"/>
      <c r="AF3153" s="52"/>
      <c r="AM3153" s="7"/>
      <c r="AN3153" s="7"/>
      <c r="AO3153" s="53"/>
      <c r="AP3153" s="54"/>
      <c r="AQ3153" s="54"/>
      <c r="AR3153" s="7"/>
      <c r="AS3153" s="54"/>
      <c r="AT3153" s="53"/>
      <c r="AU3153" s="7"/>
      <c r="AV3153" s="7"/>
      <c r="AW3153" s="55"/>
      <c r="AX3153" s="56"/>
      <c r="AY3153" s="55"/>
      <c r="AZ3153" s="55"/>
      <c r="BA3153" s="55"/>
      <c r="BB3153" s="11"/>
      <c r="BC3153" s="12"/>
      <c r="BD3153" s="12"/>
      <c r="BE3153" s="12"/>
      <c r="BF3153" s="12"/>
      <c r="BG3153" s="12"/>
      <c r="BH3153" s="12"/>
      <c r="BI3153" s="12"/>
      <c r="BJ3153" s="12"/>
      <c r="BK3153" s="12"/>
    </row>
    <row r="3154" spans="1:63" s="5" customFormat="1">
      <c r="A3154" s="13"/>
      <c r="B3154" s="13"/>
      <c r="C3154" s="45"/>
      <c r="E3154" s="46"/>
      <c r="F3154" s="47"/>
      <c r="G3154" s="48"/>
      <c r="H3154" s="49"/>
      <c r="I3154" s="49"/>
      <c r="J3154" s="49"/>
      <c r="K3154" s="50"/>
      <c r="L3154" s="50"/>
      <c r="M3154" s="50"/>
      <c r="N3154" s="50"/>
      <c r="O3154" s="50"/>
      <c r="P3154" s="50"/>
      <c r="Q3154" s="50"/>
      <c r="R3154" s="51"/>
      <c r="S3154" s="51"/>
      <c r="T3154" s="51"/>
      <c r="U3154" s="51"/>
      <c r="V3154" s="51"/>
      <c r="W3154" s="51"/>
      <c r="X3154" s="44"/>
      <c r="AF3154" s="52"/>
      <c r="AM3154" s="7"/>
      <c r="AN3154" s="7"/>
      <c r="AO3154" s="53"/>
      <c r="AP3154" s="54"/>
      <c r="AQ3154" s="54"/>
      <c r="AR3154" s="7"/>
      <c r="AS3154" s="54"/>
      <c r="AT3154" s="53"/>
      <c r="AU3154" s="7"/>
      <c r="AV3154" s="7"/>
      <c r="AW3154" s="55"/>
      <c r="AX3154" s="56"/>
      <c r="AY3154" s="55"/>
      <c r="AZ3154" s="55"/>
      <c r="BA3154" s="55"/>
      <c r="BB3154" s="11"/>
      <c r="BC3154" s="12"/>
      <c r="BD3154" s="12"/>
      <c r="BE3154" s="12"/>
      <c r="BF3154" s="12"/>
      <c r="BG3154" s="12"/>
      <c r="BH3154" s="12"/>
      <c r="BI3154" s="12"/>
      <c r="BJ3154" s="12"/>
      <c r="BK3154" s="12"/>
    </row>
    <row r="3155" spans="1:63" s="5" customFormat="1">
      <c r="A3155" s="13"/>
      <c r="B3155" s="13"/>
      <c r="C3155" s="45"/>
      <c r="E3155" s="46"/>
      <c r="F3155" s="47"/>
      <c r="G3155" s="48"/>
      <c r="H3155" s="49"/>
      <c r="I3155" s="49"/>
      <c r="J3155" s="49"/>
      <c r="K3155" s="50"/>
      <c r="L3155" s="50"/>
      <c r="M3155" s="50"/>
      <c r="N3155" s="50"/>
      <c r="O3155" s="50"/>
      <c r="P3155" s="50"/>
      <c r="Q3155" s="50"/>
      <c r="R3155" s="51"/>
      <c r="S3155" s="51"/>
      <c r="T3155" s="51"/>
      <c r="U3155" s="51"/>
      <c r="V3155" s="51"/>
      <c r="W3155" s="51"/>
      <c r="X3155" s="44"/>
      <c r="AF3155" s="52"/>
      <c r="AM3155" s="7"/>
      <c r="AN3155" s="7"/>
      <c r="AO3155" s="53"/>
      <c r="AP3155" s="54"/>
      <c r="AQ3155" s="54"/>
      <c r="AR3155" s="7"/>
      <c r="AS3155" s="54"/>
      <c r="AT3155" s="53"/>
      <c r="AU3155" s="7"/>
      <c r="AV3155" s="7"/>
      <c r="AW3155" s="55"/>
      <c r="AX3155" s="56"/>
      <c r="AY3155" s="55"/>
      <c r="AZ3155" s="55"/>
      <c r="BA3155" s="55"/>
      <c r="BB3155" s="11"/>
      <c r="BC3155" s="12"/>
      <c r="BD3155" s="12"/>
      <c r="BE3155" s="12"/>
      <c r="BF3155" s="12"/>
      <c r="BG3155" s="12"/>
      <c r="BH3155" s="12"/>
      <c r="BI3155" s="12"/>
      <c r="BJ3155" s="12"/>
      <c r="BK3155" s="12"/>
    </row>
    <row r="3156" spans="1:63" s="5" customFormat="1">
      <c r="A3156" s="13"/>
      <c r="B3156" s="13"/>
      <c r="C3156" s="45"/>
      <c r="E3156" s="46"/>
      <c r="F3156" s="47"/>
      <c r="G3156" s="48"/>
      <c r="H3156" s="49"/>
      <c r="I3156" s="49"/>
      <c r="J3156" s="49"/>
      <c r="K3156" s="50"/>
      <c r="L3156" s="50"/>
      <c r="M3156" s="50"/>
      <c r="N3156" s="50"/>
      <c r="O3156" s="50"/>
      <c r="P3156" s="50"/>
      <c r="Q3156" s="50"/>
      <c r="R3156" s="51"/>
      <c r="S3156" s="51"/>
      <c r="T3156" s="51"/>
      <c r="U3156" s="51"/>
      <c r="V3156" s="51"/>
      <c r="W3156" s="51"/>
      <c r="X3156" s="44"/>
      <c r="AF3156" s="52"/>
      <c r="AM3156" s="7"/>
      <c r="AN3156" s="7"/>
      <c r="AO3156" s="53"/>
      <c r="AP3156" s="54"/>
      <c r="AQ3156" s="54"/>
      <c r="AR3156" s="7"/>
      <c r="AS3156" s="54"/>
      <c r="AT3156" s="53"/>
      <c r="AU3156" s="7"/>
      <c r="AV3156" s="7"/>
      <c r="AW3156" s="55"/>
      <c r="AX3156" s="56"/>
      <c r="AY3156" s="55"/>
      <c r="AZ3156" s="55"/>
      <c r="BA3156" s="55"/>
      <c r="BB3156" s="11"/>
      <c r="BC3156" s="12"/>
      <c r="BD3156" s="12"/>
      <c r="BE3156" s="12"/>
      <c r="BF3156" s="12"/>
      <c r="BG3156" s="12"/>
      <c r="BH3156" s="12"/>
      <c r="BI3156" s="12"/>
      <c r="BJ3156" s="12"/>
      <c r="BK3156" s="12"/>
    </row>
    <row r="3157" spans="1:63" s="5" customFormat="1">
      <c r="A3157" s="13"/>
      <c r="B3157" s="13"/>
      <c r="C3157" s="45"/>
      <c r="E3157" s="46"/>
      <c r="F3157" s="47"/>
      <c r="G3157" s="48"/>
      <c r="H3157" s="49"/>
      <c r="I3157" s="49"/>
      <c r="J3157" s="49"/>
      <c r="K3157" s="50"/>
      <c r="L3157" s="50"/>
      <c r="M3157" s="50"/>
      <c r="N3157" s="50"/>
      <c r="O3157" s="50"/>
      <c r="P3157" s="50"/>
      <c r="Q3157" s="50"/>
      <c r="R3157" s="51"/>
      <c r="S3157" s="51"/>
      <c r="T3157" s="51"/>
      <c r="U3157" s="51"/>
      <c r="V3157" s="51"/>
      <c r="W3157" s="51"/>
      <c r="X3157" s="44"/>
      <c r="AF3157" s="52"/>
      <c r="AM3157" s="7"/>
      <c r="AN3157" s="7"/>
      <c r="AO3157" s="53"/>
      <c r="AP3157" s="54"/>
      <c r="AQ3157" s="54"/>
      <c r="AR3157" s="7"/>
      <c r="AS3157" s="54"/>
      <c r="AT3157" s="53"/>
      <c r="AU3157" s="7"/>
      <c r="AV3157" s="7"/>
      <c r="AW3157" s="55"/>
      <c r="AX3157" s="56"/>
      <c r="AY3157" s="55"/>
      <c r="AZ3157" s="55"/>
      <c r="BA3157" s="55"/>
      <c r="BB3157" s="11"/>
      <c r="BC3157" s="12"/>
      <c r="BD3157" s="12"/>
      <c r="BE3157" s="12"/>
      <c r="BF3157" s="12"/>
      <c r="BG3157" s="12"/>
      <c r="BH3157" s="12"/>
      <c r="BI3157" s="12"/>
      <c r="BJ3157" s="12"/>
      <c r="BK3157" s="12"/>
    </row>
    <row r="3158" spans="1:63" s="5" customFormat="1">
      <c r="A3158" s="13"/>
      <c r="B3158" s="13"/>
      <c r="C3158" s="45"/>
      <c r="E3158" s="46"/>
      <c r="F3158" s="47"/>
      <c r="G3158" s="48"/>
      <c r="H3158" s="49"/>
      <c r="I3158" s="49"/>
      <c r="J3158" s="49"/>
      <c r="K3158" s="50"/>
      <c r="L3158" s="50"/>
      <c r="M3158" s="50"/>
      <c r="N3158" s="50"/>
      <c r="O3158" s="50"/>
      <c r="P3158" s="50"/>
      <c r="Q3158" s="50"/>
      <c r="R3158" s="51"/>
      <c r="S3158" s="51"/>
      <c r="T3158" s="51"/>
      <c r="U3158" s="51"/>
      <c r="V3158" s="51"/>
      <c r="W3158" s="51"/>
      <c r="X3158" s="44"/>
      <c r="AF3158" s="52"/>
      <c r="AM3158" s="7"/>
      <c r="AN3158" s="7"/>
      <c r="AO3158" s="53"/>
      <c r="AP3158" s="54"/>
      <c r="AQ3158" s="54"/>
      <c r="AR3158" s="7"/>
      <c r="AS3158" s="54"/>
      <c r="AT3158" s="53"/>
      <c r="AU3158" s="7"/>
      <c r="AV3158" s="7"/>
      <c r="AW3158" s="55"/>
      <c r="AX3158" s="56"/>
      <c r="AY3158" s="55"/>
      <c r="AZ3158" s="55"/>
      <c r="BA3158" s="55"/>
      <c r="BB3158" s="11"/>
      <c r="BC3158" s="12"/>
      <c r="BD3158" s="12"/>
      <c r="BE3158" s="12"/>
      <c r="BF3158" s="12"/>
      <c r="BG3158" s="12"/>
      <c r="BH3158" s="12"/>
      <c r="BI3158" s="12"/>
      <c r="BJ3158" s="12"/>
      <c r="BK3158" s="12"/>
    </row>
    <row r="3159" spans="1:63" s="5" customFormat="1">
      <c r="A3159" s="13"/>
      <c r="B3159" s="13"/>
      <c r="C3159" s="45"/>
      <c r="E3159" s="46"/>
      <c r="F3159" s="47"/>
      <c r="G3159" s="48"/>
      <c r="H3159" s="49"/>
      <c r="I3159" s="49"/>
      <c r="J3159" s="49"/>
      <c r="K3159" s="50"/>
      <c r="L3159" s="50"/>
      <c r="M3159" s="50"/>
      <c r="N3159" s="50"/>
      <c r="O3159" s="50"/>
      <c r="P3159" s="50"/>
      <c r="Q3159" s="50"/>
      <c r="R3159" s="51"/>
      <c r="S3159" s="51"/>
      <c r="T3159" s="51"/>
      <c r="U3159" s="51"/>
      <c r="V3159" s="51"/>
      <c r="W3159" s="51"/>
      <c r="X3159" s="44"/>
      <c r="AF3159" s="52"/>
      <c r="AM3159" s="7"/>
      <c r="AN3159" s="7"/>
      <c r="AO3159" s="53"/>
      <c r="AP3159" s="54"/>
      <c r="AQ3159" s="54"/>
      <c r="AR3159" s="7"/>
      <c r="AS3159" s="54"/>
      <c r="AT3159" s="53"/>
      <c r="AU3159" s="7"/>
      <c r="AV3159" s="7"/>
      <c r="AW3159" s="55"/>
      <c r="AX3159" s="56"/>
      <c r="AY3159" s="55"/>
      <c r="AZ3159" s="55"/>
      <c r="BA3159" s="55"/>
      <c r="BB3159" s="11"/>
      <c r="BC3159" s="12"/>
      <c r="BD3159" s="12"/>
      <c r="BE3159" s="12"/>
      <c r="BF3159" s="12"/>
      <c r="BG3159" s="12"/>
      <c r="BH3159" s="12"/>
      <c r="BI3159" s="12"/>
      <c r="BJ3159" s="12"/>
      <c r="BK3159" s="12"/>
    </row>
    <row r="3160" spans="1:63" s="5" customFormat="1">
      <c r="A3160" s="13"/>
      <c r="B3160" s="13"/>
      <c r="C3160" s="45"/>
      <c r="E3160" s="46"/>
      <c r="F3160" s="47"/>
      <c r="G3160" s="48"/>
      <c r="H3160" s="49"/>
      <c r="I3160" s="49"/>
      <c r="J3160" s="49"/>
      <c r="K3160" s="50"/>
      <c r="L3160" s="50"/>
      <c r="M3160" s="50"/>
      <c r="N3160" s="50"/>
      <c r="O3160" s="50"/>
      <c r="P3160" s="50"/>
      <c r="Q3160" s="50"/>
      <c r="R3160" s="51"/>
      <c r="S3160" s="51"/>
      <c r="T3160" s="51"/>
      <c r="U3160" s="51"/>
      <c r="V3160" s="51"/>
      <c r="W3160" s="51"/>
      <c r="X3160" s="44"/>
      <c r="AF3160" s="52"/>
      <c r="AM3160" s="7"/>
      <c r="AN3160" s="7"/>
      <c r="AO3160" s="53"/>
      <c r="AP3160" s="54"/>
      <c r="AQ3160" s="54"/>
      <c r="AR3160" s="7"/>
      <c r="AS3160" s="54"/>
      <c r="AT3160" s="53"/>
      <c r="AU3160" s="7"/>
      <c r="AV3160" s="7"/>
      <c r="AW3160" s="55"/>
      <c r="AX3160" s="56"/>
      <c r="AY3160" s="55"/>
      <c r="AZ3160" s="55"/>
      <c r="BA3160" s="55"/>
      <c r="BB3160" s="11"/>
      <c r="BC3160" s="12"/>
      <c r="BD3160" s="12"/>
      <c r="BE3160" s="12"/>
      <c r="BF3160" s="12"/>
      <c r="BG3160" s="12"/>
      <c r="BH3160" s="12"/>
      <c r="BI3160" s="12"/>
      <c r="BJ3160" s="12"/>
      <c r="BK3160" s="12"/>
    </row>
    <row r="3161" spans="1:63" s="5" customFormat="1">
      <c r="A3161" s="13"/>
      <c r="B3161" s="13"/>
      <c r="C3161" s="45"/>
      <c r="E3161" s="46"/>
      <c r="F3161" s="47"/>
      <c r="G3161" s="48"/>
      <c r="H3161" s="49"/>
      <c r="I3161" s="49"/>
      <c r="J3161" s="49"/>
      <c r="K3161" s="50"/>
      <c r="L3161" s="50"/>
      <c r="M3161" s="50"/>
      <c r="N3161" s="50"/>
      <c r="O3161" s="50"/>
      <c r="P3161" s="50"/>
      <c r="Q3161" s="50"/>
      <c r="R3161" s="51"/>
      <c r="S3161" s="51"/>
      <c r="T3161" s="51"/>
      <c r="U3161" s="51"/>
      <c r="V3161" s="51"/>
      <c r="W3161" s="51"/>
      <c r="X3161" s="44"/>
      <c r="AF3161" s="52"/>
      <c r="AM3161" s="7"/>
      <c r="AN3161" s="7"/>
      <c r="AO3161" s="53"/>
      <c r="AP3161" s="54"/>
      <c r="AQ3161" s="54"/>
      <c r="AR3161" s="7"/>
      <c r="AS3161" s="54"/>
      <c r="AT3161" s="53"/>
      <c r="AU3161" s="7"/>
      <c r="AV3161" s="7"/>
      <c r="AW3161" s="55"/>
      <c r="AX3161" s="56"/>
      <c r="AY3161" s="55"/>
      <c r="AZ3161" s="55"/>
      <c r="BA3161" s="55"/>
      <c r="BB3161" s="11"/>
      <c r="BC3161" s="12"/>
      <c r="BD3161" s="12"/>
      <c r="BE3161" s="12"/>
      <c r="BF3161" s="12"/>
      <c r="BG3161" s="12"/>
      <c r="BH3161" s="12"/>
      <c r="BI3161" s="12"/>
      <c r="BJ3161" s="12"/>
      <c r="BK3161" s="12"/>
    </row>
    <row r="3162" spans="1:63" s="5" customFormat="1">
      <c r="A3162" s="13"/>
      <c r="B3162" s="13"/>
      <c r="C3162" s="45"/>
      <c r="E3162" s="46"/>
      <c r="F3162" s="47"/>
      <c r="G3162" s="48"/>
      <c r="H3162" s="49"/>
      <c r="I3162" s="49"/>
      <c r="J3162" s="49"/>
      <c r="K3162" s="50"/>
      <c r="L3162" s="50"/>
      <c r="M3162" s="50"/>
      <c r="N3162" s="50"/>
      <c r="O3162" s="50"/>
      <c r="P3162" s="50"/>
      <c r="Q3162" s="50"/>
      <c r="R3162" s="51"/>
      <c r="S3162" s="51"/>
      <c r="T3162" s="51"/>
      <c r="U3162" s="51"/>
      <c r="V3162" s="51"/>
      <c r="W3162" s="51"/>
      <c r="X3162" s="44"/>
      <c r="AF3162" s="52"/>
      <c r="AM3162" s="7"/>
      <c r="AN3162" s="7"/>
      <c r="AO3162" s="53"/>
      <c r="AP3162" s="54"/>
      <c r="AQ3162" s="54"/>
      <c r="AR3162" s="7"/>
      <c r="AS3162" s="54"/>
      <c r="AT3162" s="53"/>
      <c r="AU3162" s="7"/>
      <c r="AV3162" s="7"/>
      <c r="AW3162" s="55"/>
      <c r="AX3162" s="56"/>
      <c r="AY3162" s="55"/>
      <c r="AZ3162" s="55"/>
      <c r="BA3162" s="55"/>
      <c r="BB3162" s="11"/>
      <c r="BC3162" s="12"/>
      <c r="BD3162" s="12"/>
      <c r="BE3162" s="12"/>
      <c r="BF3162" s="12"/>
      <c r="BG3162" s="12"/>
      <c r="BH3162" s="12"/>
      <c r="BI3162" s="12"/>
      <c r="BJ3162" s="12"/>
      <c r="BK3162" s="12"/>
    </row>
    <row r="3163" spans="1:63" s="5" customFormat="1">
      <c r="A3163" s="13"/>
      <c r="B3163" s="13"/>
      <c r="C3163" s="45"/>
      <c r="E3163" s="46"/>
      <c r="F3163" s="47"/>
      <c r="G3163" s="48"/>
      <c r="H3163" s="49"/>
      <c r="I3163" s="49"/>
      <c r="J3163" s="49"/>
      <c r="K3163" s="50"/>
      <c r="L3163" s="50"/>
      <c r="M3163" s="50"/>
      <c r="N3163" s="50"/>
      <c r="O3163" s="50"/>
      <c r="P3163" s="50"/>
      <c r="Q3163" s="50"/>
      <c r="R3163" s="51"/>
      <c r="S3163" s="51"/>
      <c r="T3163" s="51"/>
      <c r="U3163" s="51"/>
      <c r="V3163" s="51"/>
      <c r="W3163" s="51"/>
      <c r="X3163" s="44"/>
      <c r="AF3163" s="52"/>
      <c r="AM3163" s="7"/>
      <c r="AN3163" s="7"/>
      <c r="AO3163" s="53"/>
      <c r="AP3163" s="54"/>
      <c r="AQ3163" s="54"/>
      <c r="AR3163" s="7"/>
      <c r="AS3163" s="54"/>
      <c r="AT3163" s="53"/>
      <c r="AU3163" s="7"/>
      <c r="AV3163" s="7"/>
      <c r="AW3163" s="55"/>
      <c r="AX3163" s="56"/>
      <c r="AY3163" s="55"/>
      <c r="AZ3163" s="55"/>
      <c r="BA3163" s="55"/>
      <c r="BB3163" s="11"/>
      <c r="BC3163" s="12"/>
      <c r="BD3163" s="12"/>
      <c r="BE3163" s="12"/>
      <c r="BF3163" s="12"/>
      <c r="BG3163" s="12"/>
      <c r="BH3163" s="12"/>
      <c r="BI3163" s="12"/>
      <c r="BJ3163" s="12"/>
      <c r="BK3163" s="12"/>
    </row>
    <row r="3164" spans="1:63" s="5" customFormat="1">
      <c r="A3164" s="13"/>
      <c r="B3164" s="13"/>
      <c r="C3164" s="45"/>
      <c r="E3164" s="46"/>
      <c r="F3164" s="47"/>
      <c r="G3164" s="48"/>
      <c r="H3164" s="49"/>
      <c r="I3164" s="49"/>
      <c r="J3164" s="49"/>
      <c r="K3164" s="50"/>
      <c r="L3164" s="50"/>
      <c r="M3164" s="50"/>
      <c r="N3164" s="50"/>
      <c r="O3164" s="50"/>
      <c r="P3164" s="50"/>
      <c r="Q3164" s="50"/>
      <c r="R3164" s="51"/>
      <c r="S3164" s="51"/>
      <c r="T3164" s="51"/>
      <c r="U3164" s="51"/>
      <c r="V3164" s="51"/>
      <c r="W3164" s="51"/>
      <c r="X3164" s="44"/>
      <c r="AF3164" s="52"/>
      <c r="AM3164" s="7"/>
      <c r="AN3164" s="7"/>
      <c r="AO3164" s="53"/>
      <c r="AP3164" s="54"/>
      <c r="AQ3164" s="54"/>
      <c r="AR3164" s="7"/>
      <c r="AS3164" s="54"/>
      <c r="AT3164" s="53"/>
      <c r="AU3164" s="7"/>
      <c r="AV3164" s="7"/>
      <c r="AW3164" s="55"/>
      <c r="AX3164" s="56"/>
      <c r="AY3164" s="55"/>
      <c r="AZ3164" s="55"/>
      <c r="BA3164" s="55"/>
      <c r="BB3164" s="11"/>
      <c r="BC3164" s="12"/>
      <c r="BD3164" s="12"/>
      <c r="BE3164" s="12"/>
      <c r="BF3164" s="12"/>
      <c r="BG3164" s="12"/>
      <c r="BH3164" s="12"/>
      <c r="BI3164" s="12"/>
      <c r="BJ3164" s="12"/>
      <c r="BK3164" s="12"/>
    </row>
    <row r="3165" spans="1:63" s="5" customFormat="1">
      <c r="A3165" s="13"/>
      <c r="B3165" s="13"/>
      <c r="C3165" s="45"/>
      <c r="E3165" s="46"/>
      <c r="F3165" s="47"/>
      <c r="G3165" s="48"/>
      <c r="H3165" s="49"/>
      <c r="I3165" s="49"/>
      <c r="J3165" s="49"/>
      <c r="K3165" s="50"/>
      <c r="L3165" s="50"/>
      <c r="M3165" s="50"/>
      <c r="N3165" s="50"/>
      <c r="O3165" s="50"/>
      <c r="P3165" s="50"/>
      <c r="Q3165" s="50"/>
      <c r="R3165" s="51"/>
      <c r="S3165" s="51"/>
      <c r="T3165" s="51"/>
      <c r="U3165" s="51"/>
      <c r="V3165" s="51"/>
      <c r="W3165" s="51"/>
      <c r="X3165" s="44"/>
      <c r="AF3165" s="52"/>
      <c r="AM3165" s="7"/>
      <c r="AN3165" s="7"/>
      <c r="AO3165" s="53"/>
      <c r="AP3165" s="54"/>
      <c r="AQ3165" s="54"/>
      <c r="AR3165" s="7"/>
      <c r="AS3165" s="54"/>
      <c r="AT3165" s="53"/>
      <c r="AU3165" s="7"/>
      <c r="AV3165" s="7"/>
      <c r="AW3165" s="55"/>
      <c r="AX3165" s="56"/>
      <c r="AY3165" s="55"/>
      <c r="AZ3165" s="55"/>
      <c r="BA3165" s="55"/>
      <c r="BB3165" s="11"/>
      <c r="BC3165" s="12"/>
      <c r="BD3165" s="12"/>
      <c r="BE3165" s="12"/>
      <c r="BF3165" s="12"/>
      <c r="BG3165" s="12"/>
      <c r="BH3165" s="12"/>
      <c r="BI3165" s="12"/>
      <c r="BJ3165" s="12"/>
      <c r="BK3165" s="12"/>
    </row>
    <row r="3166" spans="1:63" s="5" customFormat="1">
      <c r="A3166" s="13"/>
      <c r="B3166" s="13"/>
      <c r="C3166" s="45"/>
      <c r="E3166" s="46"/>
      <c r="F3166" s="47"/>
      <c r="G3166" s="48"/>
      <c r="H3166" s="49"/>
      <c r="I3166" s="49"/>
      <c r="J3166" s="49"/>
      <c r="K3166" s="50"/>
      <c r="L3166" s="50"/>
      <c r="M3166" s="50"/>
      <c r="N3166" s="50"/>
      <c r="O3166" s="50"/>
      <c r="P3166" s="50"/>
      <c r="Q3166" s="50"/>
      <c r="R3166" s="51"/>
      <c r="S3166" s="51"/>
      <c r="T3166" s="51"/>
      <c r="U3166" s="51"/>
      <c r="V3166" s="51"/>
      <c r="W3166" s="51"/>
      <c r="X3166" s="44"/>
      <c r="AF3166" s="52"/>
      <c r="AM3166" s="7"/>
      <c r="AN3166" s="7"/>
      <c r="AO3166" s="53"/>
      <c r="AP3166" s="54"/>
      <c r="AQ3166" s="54"/>
      <c r="AR3166" s="7"/>
      <c r="AS3166" s="54"/>
      <c r="AT3166" s="53"/>
      <c r="AU3166" s="7"/>
      <c r="AV3166" s="7"/>
      <c r="AW3166" s="55"/>
      <c r="AX3166" s="56"/>
      <c r="AY3166" s="55"/>
      <c r="AZ3166" s="55"/>
      <c r="BA3166" s="55"/>
      <c r="BB3166" s="11"/>
      <c r="BC3166" s="12"/>
      <c r="BD3166" s="12"/>
      <c r="BE3166" s="12"/>
      <c r="BF3166" s="12"/>
      <c r="BG3166" s="12"/>
      <c r="BH3166" s="12"/>
      <c r="BI3166" s="12"/>
      <c r="BJ3166" s="12"/>
      <c r="BK3166" s="12"/>
    </row>
    <row r="3167" spans="1:63" s="5" customFormat="1">
      <c r="A3167" s="13"/>
      <c r="B3167" s="13"/>
      <c r="C3167" s="45"/>
      <c r="E3167" s="46"/>
      <c r="F3167" s="47"/>
      <c r="G3167" s="48"/>
      <c r="H3167" s="49"/>
      <c r="I3167" s="49"/>
      <c r="J3167" s="49"/>
      <c r="K3167" s="50"/>
      <c r="L3167" s="50"/>
      <c r="M3167" s="50"/>
      <c r="N3167" s="50"/>
      <c r="O3167" s="50"/>
      <c r="P3167" s="50"/>
      <c r="Q3167" s="50"/>
      <c r="R3167" s="51"/>
      <c r="S3167" s="51"/>
      <c r="T3167" s="51"/>
      <c r="U3167" s="51"/>
      <c r="V3167" s="51"/>
      <c r="W3167" s="51"/>
      <c r="X3167" s="44"/>
      <c r="AF3167" s="52"/>
      <c r="AM3167" s="7"/>
      <c r="AN3167" s="7"/>
      <c r="AO3167" s="53"/>
      <c r="AP3167" s="54"/>
      <c r="AQ3167" s="54"/>
      <c r="AR3167" s="7"/>
      <c r="AS3167" s="54"/>
      <c r="AT3167" s="53"/>
      <c r="AU3167" s="7"/>
      <c r="AV3167" s="7"/>
      <c r="AW3167" s="55"/>
      <c r="AX3167" s="56"/>
      <c r="AY3167" s="55"/>
      <c r="AZ3167" s="55"/>
      <c r="BA3167" s="55"/>
      <c r="BB3167" s="11"/>
      <c r="BC3167" s="12"/>
      <c r="BD3167" s="12"/>
      <c r="BE3167" s="12"/>
      <c r="BF3167" s="12"/>
      <c r="BG3167" s="12"/>
      <c r="BH3167" s="12"/>
      <c r="BI3167" s="12"/>
      <c r="BJ3167" s="12"/>
      <c r="BK3167" s="12"/>
    </row>
    <row r="3168" spans="1:63" s="5" customFormat="1">
      <c r="A3168" s="13"/>
      <c r="B3168" s="13"/>
      <c r="C3168" s="45"/>
      <c r="E3168" s="46"/>
      <c r="F3168" s="47"/>
      <c r="G3168" s="48"/>
      <c r="H3168" s="49"/>
      <c r="I3168" s="49"/>
      <c r="J3168" s="49"/>
      <c r="K3168" s="50"/>
      <c r="L3168" s="50"/>
      <c r="M3168" s="50"/>
      <c r="N3168" s="50"/>
      <c r="O3168" s="50"/>
      <c r="P3168" s="50"/>
      <c r="Q3168" s="50"/>
      <c r="R3168" s="51"/>
      <c r="S3168" s="51"/>
      <c r="T3168" s="51"/>
      <c r="U3168" s="51"/>
      <c r="V3168" s="51"/>
      <c r="W3168" s="51"/>
      <c r="X3168" s="44"/>
      <c r="AF3168" s="52"/>
      <c r="AM3168" s="7"/>
      <c r="AN3168" s="7"/>
      <c r="AO3168" s="53"/>
      <c r="AP3168" s="54"/>
      <c r="AQ3168" s="54"/>
      <c r="AR3168" s="7"/>
      <c r="AS3168" s="54"/>
      <c r="AT3168" s="53"/>
      <c r="AU3168" s="7"/>
      <c r="AV3168" s="7"/>
      <c r="AW3168" s="55"/>
      <c r="AX3168" s="56"/>
      <c r="AY3168" s="55"/>
      <c r="AZ3168" s="55"/>
      <c r="BA3168" s="55"/>
      <c r="BB3168" s="11"/>
      <c r="BC3168" s="12"/>
      <c r="BD3168" s="12"/>
      <c r="BE3168" s="12"/>
      <c r="BF3168" s="12"/>
      <c r="BG3168" s="12"/>
      <c r="BH3168" s="12"/>
      <c r="BI3168" s="12"/>
      <c r="BJ3168" s="12"/>
      <c r="BK3168" s="12"/>
    </row>
    <row r="3169" spans="1:63" s="5" customFormat="1">
      <c r="A3169" s="13"/>
      <c r="B3169" s="13"/>
      <c r="C3169" s="45"/>
      <c r="E3169" s="46"/>
      <c r="F3169" s="47"/>
      <c r="G3169" s="48"/>
      <c r="H3169" s="49"/>
      <c r="I3169" s="49"/>
      <c r="J3169" s="49"/>
      <c r="K3169" s="50"/>
      <c r="L3169" s="50"/>
      <c r="M3169" s="50"/>
      <c r="N3169" s="50"/>
      <c r="O3169" s="50"/>
      <c r="P3169" s="50"/>
      <c r="Q3169" s="50"/>
      <c r="R3169" s="51"/>
      <c r="S3169" s="51"/>
      <c r="T3169" s="51"/>
      <c r="U3169" s="51"/>
      <c r="V3169" s="51"/>
      <c r="W3169" s="51"/>
      <c r="X3169" s="44"/>
      <c r="AF3169" s="52"/>
      <c r="AM3169" s="7"/>
      <c r="AN3169" s="7"/>
      <c r="AO3169" s="53"/>
      <c r="AP3169" s="54"/>
      <c r="AQ3169" s="54"/>
      <c r="AR3169" s="7"/>
      <c r="AS3169" s="54"/>
      <c r="AT3169" s="53"/>
      <c r="AU3169" s="7"/>
      <c r="AV3169" s="7"/>
      <c r="AW3169" s="55"/>
      <c r="AX3169" s="56"/>
      <c r="AY3169" s="55"/>
      <c r="AZ3169" s="55"/>
      <c r="BA3169" s="55"/>
      <c r="BB3169" s="11"/>
      <c r="BC3169" s="12"/>
      <c r="BD3169" s="12"/>
      <c r="BE3169" s="12"/>
      <c r="BF3169" s="12"/>
      <c r="BG3169" s="12"/>
      <c r="BH3169" s="12"/>
      <c r="BI3169" s="12"/>
      <c r="BJ3169" s="12"/>
      <c r="BK3169" s="12"/>
    </row>
    <row r="3170" spans="1:63" s="5" customFormat="1">
      <c r="A3170" s="13"/>
      <c r="B3170" s="13"/>
      <c r="C3170" s="45"/>
      <c r="E3170" s="46"/>
      <c r="F3170" s="47"/>
      <c r="G3170" s="48"/>
      <c r="H3170" s="49"/>
      <c r="I3170" s="49"/>
      <c r="J3170" s="49"/>
      <c r="K3170" s="50"/>
      <c r="L3170" s="50"/>
      <c r="M3170" s="50"/>
      <c r="N3170" s="50"/>
      <c r="O3170" s="50"/>
      <c r="P3170" s="50"/>
      <c r="Q3170" s="50"/>
      <c r="R3170" s="51"/>
      <c r="S3170" s="51"/>
      <c r="T3170" s="51"/>
      <c r="U3170" s="51"/>
      <c r="V3170" s="51"/>
      <c r="W3170" s="51"/>
      <c r="X3170" s="44"/>
      <c r="AF3170" s="52"/>
      <c r="AM3170" s="7"/>
      <c r="AN3170" s="7"/>
      <c r="AO3170" s="53"/>
      <c r="AP3170" s="54"/>
      <c r="AQ3170" s="54"/>
      <c r="AR3170" s="7"/>
      <c r="AS3170" s="54"/>
      <c r="AT3170" s="53"/>
      <c r="AU3170" s="7"/>
      <c r="AV3170" s="7"/>
      <c r="AW3170" s="55"/>
      <c r="AX3170" s="56"/>
      <c r="AY3170" s="55"/>
      <c r="AZ3170" s="55"/>
      <c r="BA3170" s="55"/>
      <c r="BB3170" s="11"/>
      <c r="BC3170" s="12"/>
      <c r="BD3170" s="12"/>
      <c r="BE3170" s="12"/>
      <c r="BF3170" s="12"/>
      <c r="BG3170" s="12"/>
      <c r="BH3170" s="12"/>
      <c r="BI3170" s="12"/>
      <c r="BJ3170" s="12"/>
      <c r="BK3170" s="12"/>
    </row>
    <row r="3171" spans="1:63" s="5" customFormat="1">
      <c r="A3171" s="13"/>
      <c r="B3171" s="13"/>
      <c r="C3171" s="45"/>
      <c r="E3171" s="46"/>
      <c r="F3171" s="47"/>
      <c r="G3171" s="48"/>
      <c r="H3171" s="49"/>
      <c r="I3171" s="49"/>
      <c r="J3171" s="49"/>
      <c r="K3171" s="50"/>
      <c r="L3171" s="50"/>
      <c r="M3171" s="50"/>
      <c r="N3171" s="50"/>
      <c r="O3171" s="50"/>
      <c r="P3171" s="50"/>
      <c r="Q3171" s="50"/>
      <c r="R3171" s="51"/>
      <c r="S3171" s="51"/>
      <c r="T3171" s="51"/>
      <c r="U3171" s="51"/>
      <c r="V3171" s="51"/>
      <c r="W3171" s="51"/>
      <c r="X3171" s="44"/>
      <c r="AF3171" s="52"/>
      <c r="AM3171" s="7"/>
      <c r="AN3171" s="7"/>
      <c r="AO3171" s="53"/>
      <c r="AP3171" s="54"/>
      <c r="AQ3171" s="54"/>
      <c r="AR3171" s="7"/>
      <c r="AS3171" s="54"/>
      <c r="AT3171" s="53"/>
      <c r="AU3171" s="7"/>
      <c r="AV3171" s="7"/>
      <c r="AW3171" s="55"/>
      <c r="AX3171" s="56"/>
      <c r="AY3171" s="55"/>
      <c r="AZ3171" s="55"/>
      <c r="BA3171" s="55"/>
      <c r="BB3171" s="11"/>
      <c r="BC3171" s="12"/>
      <c r="BD3171" s="12"/>
      <c r="BE3171" s="12"/>
      <c r="BF3171" s="12"/>
      <c r="BG3171" s="12"/>
      <c r="BH3171" s="12"/>
      <c r="BI3171" s="12"/>
      <c r="BJ3171" s="12"/>
      <c r="BK3171" s="12"/>
    </row>
    <row r="3172" spans="1:63" s="5" customFormat="1">
      <c r="A3172" s="13"/>
      <c r="B3172" s="13"/>
      <c r="C3172" s="45"/>
      <c r="E3172" s="46"/>
      <c r="F3172" s="47"/>
      <c r="G3172" s="48"/>
      <c r="H3172" s="49"/>
      <c r="I3172" s="49"/>
      <c r="J3172" s="49"/>
      <c r="K3172" s="50"/>
      <c r="L3172" s="50"/>
      <c r="M3172" s="50"/>
      <c r="N3172" s="50"/>
      <c r="O3172" s="50"/>
      <c r="P3172" s="50"/>
      <c r="Q3172" s="50"/>
      <c r="R3172" s="51"/>
      <c r="S3172" s="51"/>
      <c r="T3172" s="51"/>
      <c r="U3172" s="51"/>
      <c r="V3172" s="51"/>
      <c r="W3172" s="51"/>
      <c r="X3172" s="44"/>
      <c r="AF3172" s="52"/>
      <c r="AM3172" s="7"/>
      <c r="AN3172" s="7"/>
      <c r="AO3172" s="53"/>
      <c r="AP3172" s="54"/>
      <c r="AQ3172" s="54"/>
      <c r="AR3172" s="7"/>
      <c r="AS3172" s="54"/>
      <c r="AT3172" s="53"/>
      <c r="AU3172" s="7"/>
      <c r="AV3172" s="7"/>
      <c r="AW3172" s="55"/>
      <c r="AX3172" s="56"/>
      <c r="AY3172" s="55"/>
      <c r="AZ3172" s="55"/>
      <c r="BA3172" s="55"/>
      <c r="BB3172" s="11"/>
      <c r="BC3172" s="12"/>
      <c r="BD3172" s="12"/>
      <c r="BE3172" s="12"/>
      <c r="BF3172" s="12"/>
      <c r="BG3172" s="12"/>
      <c r="BH3172" s="12"/>
      <c r="BI3172" s="12"/>
      <c r="BJ3172" s="12"/>
      <c r="BK3172" s="12"/>
    </row>
    <row r="3173" spans="1:63" s="5" customFormat="1">
      <c r="A3173" s="13"/>
      <c r="B3173" s="13"/>
      <c r="C3173" s="45"/>
      <c r="E3173" s="46"/>
      <c r="F3173" s="47"/>
      <c r="G3173" s="48"/>
      <c r="H3173" s="49"/>
      <c r="I3173" s="49"/>
      <c r="J3173" s="49"/>
      <c r="K3173" s="50"/>
      <c r="L3173" s="50"/>
      <c r="M3173" s="50"/>
      <c r="N3173" s="50"/>
      <c r="O3173" s="50"/>
      <c r="P3173" s="50"/>
      <c r="Q3173" s="50"/>
      <c r="R3173" s="51"/>
      <c r="S3173" s="51"/>
      <c r="T3173" s="51"/>
      <c r="U3173" s="51"/>
      <c r="V3173" s="51"/>
      <c r="W3173" s="51"/>
      <c r="X3173" s="44"/>
      <c r="AF3173" s="52"/>
      <c r="AM3173" s="7"/>
      <c r="AN3173" s="7"/>
      <c r="AO3173" s="53"/>
      <c r="AP3173" s="54"/>
      <c r="AQ3173" s="54"/>
      <c r="AR3173" s="7"/>
      <c r="AS3173" s="54"/>
      <c r="AT3173" s="53"/>
      <c r="AU3173" s="7"/>
      <c r="AV3173" s="7"/>
      <c r="AW3173" s="55"/>
      <c r="AX3173" s="56"/>
      <c r="AY3173" s="55"/>
      <c r="AZ3173" s="55"/>
      <c r="BA3173" s="55"/>
      <c r="BB3173" s="11"/>
      <c r="BC3173" s="12"/>
      <c r="BD3173" s="12"/>
      <c r="BE3173" s="12"/>
      <c r="BF3173" s="12"/>
      <c r="BG3173" s="12"/>
      <c r="BH3173" s="12"/>
      <c r="BI3173" s="12"/>
      <c r="BJ3173" s="12"/>
      <c r="BK3173" s="12"/>
    </row>
    <row r="3174" spans="1:63" s="5" customFormat="1">
      <c r="A3174" s="13"/>
      <c r="B3174" s="13"/>
      <c r="C3174" s="45"/>
      <c r="E3174" s="46"/>
      <c r="F3174" s="47"/>
      <c r="G3174" s="48"/>
      <c r="H3174" s="49"/>
      <c r="I3174" s="49"/>
      <c r="J3174" s="49"/>
      <c r="K3174" s="50"/>
      <c r="L3174" s="50"/>
      <c r="M3174" s="50"/>
      <c r="N3174" s="50"/>
      <c r="O3174" s="50"/>
      <c r="P3174" s="50"/>
      <c r="Q3174" s="50"/>
      <c r="R3174" s="51"/>
      <c r="S3174" s="51"/>
      <c r="T3174" s="51"/>
      <c r="U3174" s="51"/>
      <c r="V3174" s="51"/>
      <c r="W3174" s="51"/>
      <c r="X3174" s="44"/>
      <c r="AF3174" s="52"/>
      <c r="AM3174" s="7"/>
      <c r="AN3174" s="7"/>
      <c r="AO3174" s="53"/>
      <c r="AP3174" s="54"/>
      <c r="AQ3174" s="54"/>
      <c r="AR3174" s="7"/>
      <c r="AS3174" s="54"/>
      <c r="AT3174" s="53"/>
      <c r="AU3174" s="7"/>
      <c r="AV3174" s="7"/>
      <c r="AW3174" s="55"/>
      <c r="AX3174" s="56"/>
      <c r="AY3174" s="55"/>
      <c r="AZ3174" s="55"/>
      <c r="BA3174" s="55"/>
      <c r="BB3174" s="11"/>
      <c r="BC3174" s="12"/>
      <c r="BD3174" s="12"/>
      <c r="BE3174" s="12"/>
      <c r="BF3174" s="12"/>
      <c r="BG3174" s="12"/>
      <c r="BH3174" s="12"/>
      <c r="BI3174" s="12"/>
      <c r="BJ3174" s="12"/>
      <c r="BK3174" s="12"/>
    </row>
    <row r="3175" spans="1:63" s="5" customFormat="1">
      <c r="A3175" s="13"/>
      <c r="B3175" s="13"/>
      <c r="C3175" s="45"/>
      <c r="E3175" s="46"/>
      <c r="F3175" s="47"/>
      <c r="G3175" s="48"/>
      <c r="H3175" s="49"/>
      <c r="I3175" s="49"/>
      <c r="J3175" s="49"/>
      <c r="K3175" s="50"/>
      <c r="L3175" s="50"/>
      <c r="M3175" s="50"/>
      <c r="N3175" s="50"/>
      <c r="O3175" s="50"/>
      <c r="P3175" s="50"/>
      <c r="Q3175" s="50"/>
      <c r="R3175" s="51"/>
      <c r="S3175" s="51"/>
      <c r="T3175" s="51"/>
      <c r="U3175" s="51"/>
      <c r="V3175" s="51"/>
      <c r="W3175" s="51"/>
      <c r="X3175" s="44"/>
      <c r="AF3175" s="52"/>
      <c r="AM3175" s="7"/>
      <c r="AN3175" s="7"/>
      <c r="AO3175" s="53"/>
      <c r="AP3175" s="54"/>
      <c r="AQ3175" s="54"/>
      <c r="AR3175" s="7"/>
      <c r="AS3175" s="54"/>
      <c r="AT3175" s="53"/>
      <c r="AU3175" s="7"/>
      <c r="AV3175" s="7"/>
      <c r="AW3175" s="55"/>
      <c r="AX3175" s="56"/>
      <c r="AY3175" s="55"/>
      <c r="AZ3175" s="55"/>
      <c r="BA3175" s="55"/>
      <c r="BB3175" s="11"/>
      <c r="BC3175" s="12"/>
      <c r="BD3175" s="12"/>
      <c r="BE3175" s="12"/>
      <c r="BF3175" s="12"/>
      <c r="BG3175" s="12"/>
      <c r="BH3175" s="12"/>
      <c r="BI3175" s="12"/>
      <c r="BJ3175" s="12"/>
      <c r="BK3175" s="12"/>
    </row>
    <row r="3176" spans="1:63" s="5" customFormat="1">
      <c r="A3176" s="13"/>
      <c r="B3176" s="13"/>
      <c r="C3176" s="45"/>
      <c r="E3176" s="46"/>
      <c r="F3176" s="47"/>
      <c r="G3176" s="48"/>
      <c r="H3176" s="49"/>
      <c r="I3176" s="49"/>
      <c r="J3176" s="49"/>
      <c r="K3176" s="50"/>
      <c r="L3176" s="50"/>
      <c r="M3176" s="50"/>
      <c r="N3176" s="50"/>
      <c r="O3176" s="50"/>
      <c r="P3176" s="50"/>
      <c r="Q3176" s="50"/>
      <c r="R3176" s="51"/>
      <c r="S3176" s="51"/>
      <c r="T3176" s="51"/>
      <c r="U3176" s="51"/>
      <c r="V3176" s="51"/>
      <c r="W3176" s="51"/>
      <c r="X3176" s="44"/>
      <c r="AF3176" s="52"/>
      <c r="AM3176" s="7"/>
      <c r="AN3176" s="7"/>
      <c r="AO3176" s="53"/>
      <c r="AP3176" s="54"/>
      <c r="AQ3176" s="54"/>
      <c r="AR3176" s="7"/>
      <c r="AS3176" s="54"/>
      <c r="AT3176" s="53"/>
      <c r="AU3176" s="7"/>
      <c r="AV3176" s="7"/>
      <c r="AW3176" s="55"/>
      <c r="AX3176" s="56"/>
      <c r="AY3176" s="55"/>
      <c r="AZ3176" s="55"/>
      <c r="BA3176" s="55"/>
      <c r="BB3176" s="11"/>
      <c r="BC3176" s="12"/>
      <c r="BD3176" s="12"/>
      <c r="BE3176" s="12"/>
      <c r="BF3176" s="12"/>
      <c r="BG3176" s="12"/>
      <c r="BH3176" s="12"/>
      <c r="BI3176" s="12"/>
      <c r="BJ3176" s="12"/>
      <c r="BK3176" s="12"/>
    </row>
    <row r="3177" spans="1:63" s="5" customFormat="1">
      <c r="A3177" s="13"/>
      <c r="B3177" s="13"/>
      <c r="C3177" s="45"/>
      <c r="E3177" s="46"/>
      <c r="F3177" s="47"/>
      <c r="G3177" s="48"/>
      <c r="H3177" s="49"/>
      <c r="I3177" s="49"/>
      <c r="J3177" s="49"/>
      <c r="K3177" s="50"/>
      <c r="L3177" s="50"/>
      <c r="M3177" s="50"/>
      <c r="N3177" s="50"/>
      <c r="O3177" s="50"/>
      <c r="P3177" s="50"/>
      <c r="Q3177" s="50"/>
      <c r="R3177" s="51"/>
      <c r="S3177" s="51"/>
      <c r="T3177" s="51"/>
      <c r="U3177" s="51"/>
      <c r="V3177" s="51"/>
      <c r="W3177" s="51"/>
      <c r="X3177" s="44"/>
      <c r="AF3177" s="52"/>
      <c r="AM3177" s="7"/>
      <c r="AN3177" s="7"/>
      <c r="AO3177" s="53"/>
      <c r="AP3177" s="54"/>
      <c r="AQ3177" s="54"/>
      <c r="AR3177" s="7"/>
      <c r="AS3177" s="54"/>
      <c r="AT3177" s="53"/>
      <c r="AU3177" s="7"/>
      <c r="AV3177" s="7"/>
      <c r="AW3177" s="55"/>
      <c r="AX3177" s="56"/>
      <c r="AY3177" s="55"/>
      <c r="AZ3177" s="55"/>
      <c r="BA3177" s="55"/>
      <c r="BB3177" s="11"/>
      <c r="BC3177" s="12"/>
      <c r="BD3177" s="12"/>
      <c r="BE3177" s="12"/>
      <c r="BF3177" s="12"/>
      <c r="BG3177" s="12"/>
      <c r="BH3177" s="12"/>
      <c r="BI3177" s="12"/>
      <c r="BJ3177" s="12"/>
      <c r="BK3177" s="12"/>
    </row>
    <row r="3178" spans="1:63" s="5" customFormat="1">
      <c r="A3178" s="13"/>
      <c r="B3178" s="13"/>
      <c r="C3178" s="45"/>
      <c r="E3178" s="46"/>
      <c r="F3178" s="47"/>
      <c r="G3178" s="48"/>
      <c r="H3178" s="49"/>
      <c r="I3178" s="49"/>
      <c r="J3178" s="49"/>
      <c r="K3178" s="50"/>
      <c r="L3178" s="50"/>
      <c r="M3178" s="50"/>
      <c r="N3178" s="50"/>
      <c r="O3178" s="50"/>
      <c r="P3178" s="50"/>
      <c r="Q3178" s="50"/>
      <c r="R3178" s="51"/>
      <c r="S3178" s="51"/>
      <c r="T3178" s="51"/>
      <c r="U3178" s="51"/>
      <c r="V3178" s="51"/>
      <c r="W3178" s="51"/>
      <c r="X3178" s="44"/>
      <c r="AF3178" s="52"/>
      <c r="AM3178" s="7"/>
      <c r="AN3178" s="7"/>
      <c r="AO3178" s="53"/>
      <c r="AP3178" s="54"/>
      <c r="AQ3178" s="54"/>
      <c r="AR3178" s="7"/>
      <c r="AS3178" s="54"/>
      <c r="AT3178" s="53"/>
      <c r="AU3178" s="7"/>
      <c r="AV3178" s="7"/>
      <c r="AW3178" s="55"/>
      <c r="AX3178" s="56"/>
      <c r="AY3178" s="55"/>
      <c r="AZ3178" s="55"/>
      <c r="BA3178" s="55"/>
      <c r="BB3178" s="11"/>
      <c r="BC3178" s="12"/>
      <c r="BD3178" s="12"/>
      <c r="BE3178" s="12"/>
      <c r="BF3178" s="12"/>
      <c r="BG3178" s="12"/>
      <c r="BH3178" s="12"/>
      <c r="BI3178" s="12"/>
      <c r="BJ3178" s="12"/>
      <c r="BK3178" s="12"/>
    </row>
    <row r="3179" spans="1:63" s="5" customFormat="1">
      <c r="A3179" s="13"/>
      <c r="B3179" s="13"/>
      <c r="C3179" s="45"/>
      <c r="E3179" s="46"/>
      <c r="F3179" s="47"/>
      <c r="G3179" s="48"/>
      <c r="H3179" s="49"/>
      <c r="I3179" s="49"/>
      <c r="J3179" s="49"/>
      <c r="K3179" s="50"/>
      <c r="L3179" s="50"/>
      <c r="M3179" s="50"/>
      <c r="N3179" s="50"/>
      <c r="O3179" s="50"/>
      <c r="P3179" s="50"/>
      <c r="Q3179" s="50"/>
      <c r="R3179" s="51"/>
      <c r="S3179" s="51"/>
      <c r="T3179" s="51"/>
      <c r="U3179" s="51"/>
      <c r="V3179" s="51"/>
      <c r="W3179" s="51"/>
      <c r="X3179" s="44"/>
      <c r="AF3179" s="52"/>
      <c r="AM3179" s="7"/>
      <c r="AN3179" s="7"/>
      <c r="AO3179" s="53"/>
      <c r="AP3179" s="54"/>
      <c r="AQ3179" s="54"/>
      <c r="AR3179" s="7"/>
      <c r="AS3179" s="54"/>
      <c r="AT3179" s="53"/>
      <c r="AU3179" s="7"/>
      <c r="AV3179" s="7"/>
      <c r="AW3179" s="55"/>
      <c r="AX3179" s="56"/>
      <c r="AY3179" s="55"/>
      <c r="AZ3179" s="55"/>
      <c r="BA3179" s="55"/>
      <c r="BB3179" s="11"/>
      <c r="BC3179" s="12"/>
      <c r="BD3179" s="12"/>
      <c r="BE3179" s="12"/>
      <c r="BF3179" s="12"/>
      <c r="BG3179" s="12"/>
      <c r="BH3179" s="12"/>
      <c r="BI3179" s="12"/>
      <c r="BJ3179" s="12"/>
      <c r="BK3179" s="12"/>
    </row>
    <row r="3180" spans="1:63" s="5" customFormat="1">
      <c r="A3180" s="13"/>
      <c r="B3180" s="13"/>
      <c r="C3180" s="45"/>
      <c r="E3180" s="46"/>
      <c r="F3180" s="47"/>
      <c r="G3180" s="48"/>
      <c r="H3180" s="49"/>
      <c r="I3180" s="49"/>
      <c r="J3180" s="49"/>
      <c r="K3180" s="50"/>
      <c r="L3180" s="50"/>
      <c r="M3180" s="50"/>
      <c r="N3180" s="50"/>
      <c r="O3180" s="50"/>
      <c r="P3180" s="50"/>
      <c r="Q3180" s="50"/>
      <c r="R3180" s="51"/>
      <c r="S3180" s="51"/>
      <c r="T3180" s="51"/>
      <c r="U3180" s="51"/>
      <c r="V3180" s="51"/>
      <c r="W3180" s="51"/>
      <c r="X3180" s="44"/>
      <c r="AF3180" s="52"/>
      <c r="AM3180" s="7"/>
      <c r="AN3180" s="7"/>
      <c r="AO3180" s="53"/>
      <c r="AP3180" s="54"/>
      <c r="AQ3180" s="54"/>
      <c r="AR3180" s="7"/>
      <c r="AS3180" s="54"/>
      <c r="AT3180" s="53"/>
      <c r="AU3180" s="7"/>
      <c r="AV3180" s="7"/>
      <c r="AW3180" s="55"/>
      <c r="AX3180" s="56"/>
      <c r="AY3180" s="55"/>
      <c r="AZ3180" s="55"/>
      <c r="BA3180" s="55"/>
      <c r="BB3180" s="11"/>
      <c r="BC3180" s="12"/>
      <c r="BD3180" s="12"/>
      <c r="BE3180" s="12"/>
      <c r="BF3180" s="12"/>
      <c r="BG3180" s="12"/>
      <c r="BH3180" s="12"/>
      <c r="BI3180" s="12"/>
      <c r="BJ3180" s="12"/>
      <c r="BK3180" s="12"/>
    </row>
    <row r="3181" spans="1:63" s="5" customFormat="1">
      <c r="A3181" s="13"/>
      <c r="B3181" s="13"/>
      <c r="C3181" s="45"/>
      <c r="E3181" s="46"/>
      <c r="F3181" s="47"/>
      <c r="G3181" s="48"/>
      <c r="H3181" s="49"/>
      <c r="I3181" s="49"/>
      <c r="J3181" s="49"/>
      <c r="K3181" s="50"/>
      <c r="L3181" s="50"/>
      <c r="M3181" s="50"/>
      <c r="N3181" s="50"/>
      <c r="O3181" s="50"/>
      <c r="P3181" s="50"/>
      <c r="Q3181" s="50"/>
      <c r="R3181" s="51"/>
      <c r="S3181" s="51"/>
      <c r="T3181" s="51"/>
      <c r="U3181" s="51"/>
      <c r="V3181" s="51"/>
      <c r="W3181" s="51"/>
      <c r="X3181" s="44"/>
      <c r="AF3181" s="52"/>
      <c r="AM3181" s="7"/>
      <c r="AN3181" s="7"/>
      <c r="AO3181" s="53"/>
      <c r="AP3181" s="54"/>
      <c r="AQ3181" s="54"/>
      <c r="AR3181" s="7"/>
      <c r="AS3181" s="54"/>
      <c r="AT3181" s="53"/>
      <c r="AU3181" s="7"/>
      <c r="AV3181" s="7"/>
      <c r="AW3181" s="55"/>
      <c r="AX3181" s="56"/>
      <c r="AY3181" s="55"/>
      <c r="AZ3181" s="55"/>
      <c r="BA3181" s="55"/>
      <c r="BB3181" s="11"/>
      <c r="BC3181" s="12"/>
      <c r="BD3181" s="12"/>
      <c r="BE3181" s="12"/>
      <c r="BF3181" s="12"/>
      <c r="BG3181" s="12"/>
      <c r="BH3181" s="12"/>
      <c r="BI3181" s="12"/>
      <c r="BJ3181" s="12"/>
      <c r="BK3181" s="12"/>
    </row>
    <row r="3182" spans="1:63" s="5" customFormat="1">
      <c r="A3182" s="13"/>
      <c r="B3182" s="13"/>
      <c r="C3182" s="45"/>
      <c r="E3182" s="46"/>
      <c r="F3182" s="47"/>
      <c r="G3182" s="48"/>
      <c r="H3182" s="49"/>
      <c r="I3182" s="49"/>
      <c r="J3182" s="49"/>
      <c r="K3182" s="50"/>
      <c r="L3182" s="50"/>
      <c r="M3182" s="50"/>
      <c r="N3182" s="50"/>
      <c r="O3182" s="50"/>
      <c r="P3182" s="50"/>
      <c r="Q3182" s="50"/>
      <c r="R3182" s="51"/>
      <c r="S3182" s="51"/>
      <c r="T3182" s="51"/>
      <c r="U3182" s="51"/>
      <c r="V3182" s="51"/>
      <c r="W3182" s="51"/>
      <c r="X3182" s="44"/>
      <c r="AF3182" s="52"/>
      <c r="AM3182" s="7"/>
      <c r="AN3182" s="7"/>
      <c r="AO3182" s="53"/>
      <c r="AP3182" s="54"/>
      <c r="AQ3182" s="54"/>
      <c r="AR3182" s="7"/>
      <c r="AS3182" s="54"/>
      <c r="AT3182" s="53"/>
      <c r="AU3182" s="7"/>
      <c r="AV3182" s="7"/>
      <c r="AW3182" s="55"/>
      <c r="AX3182" s="56"/>
      <c r="AY3182" s="55"/>
      <c r="AZ3182" s="55"/>
      <c r="BA3182" s="55"/>
      <c r="BB3182" s="11"/>
      <c r="BC3182" s="12"/>
      <c r="BD3182" s="12"/>
      <c r="BE3182" s="12"/>
      <c r="BF3182" s="12"/>
      <c r="BG3182" s="12"/>
      <c r="BH3182" s="12"/>
      <c r="BI3182" s="12"/>
      <c r="BJ3182" s="12"/>
      <c r="BK3182" s="12"/>
    </row>
    <row r="3183" spans="1:63" s="5" customFormat="1">
      <c r="A3183" s="13"/>
      <c r="B3183" s="13"/>
      <c r="C3183" s="45"/>
      <c r="E3183" s="46"/>
      <c r="F3183" s="47"/>
      <c r="G3183" s="48"/>
      <c r="H3183" s="49"/>
      <c r="I3183" s="49"/>
      <c r="J3183" s="49"/>
      <c r="K3183" s="50"/>
      <c r="L3183" s="50"/>
      <c r="M3183" s="50"/>
      <c r="N3183" s="50"/>
      <c r="O3183" s="50"/>
      <c r="P3183" s="50"/>
      <c r="Q3183" s="50"/>
      <c r="R3183" s="51"/>
      <c r="S3183" s="51"/>
      <c r="T3183" s="51"/>
      <c r="U3183" s="51"/>
      <c r="V3183" s="51"/>
      <c r="W3183" s="51"/>
      <c r="X3183" s="44"/>
      <c r="AF3183" s="52"/>
      <c r="AM3183" s="7"/>
      <c r="AN3183" s="7"/>
      <c r="AO3183" s="53"/>
      <c r="AP3183" s="54"/>
      <c r="AQ3183" s="54"/>
      <c r="AR3183" s="7"/>
      <c r="AS3183" s="54"/>
      <c r="AT3183" s="53"/>
      <c r="AU3183" s="7"/>
      <c r="AV3183" s="7"/>
      <c r="AW3183" s="55"/>
      <c r="AX3183" s="56"/>
      <c r="AY3183" s="55"/>
      <c r="AZ3183" s="55"/>
      <c r="BA3183" s="55"/>
      <c r="BB3183" s="11"/>
      <c r="BC3183" s="12"/>
      <c r="BD3183" s="12"/>
      <c r="BE3183" s="12"/>
      <c r="BF3183" s="12"/>
      <c r="BG3183" s="12"/>
      <c r="BH3183" s="12"/>
      <c r="BI3183" s="12"/>
      <c r="BJ3183" s="12"/>
      <c r="BK3183" s="12"/>
    </row>
    <row r="3184" spans="1:63" s="5" customFormat="1">
      <c r="A3184" s="13"/>
      <c r="B3184" s="13"/>
      <c r="C3184" s="45"/>
      <c r="E3184" s="46"/>
      <c r="F3184" s="47"/>
      <c r="G3184" s="48"/>
      <c r="H3184" s="49"/>
      <c r="I3184" s="49"/>
      <c r="J3184" s="49"/>
      <c r="K3184" s="50"/>
      <c r="L3184" s="50"/>
      <c r="M3184" s="50"/>
      <c r="N3184" s="50"/>
      <c r="O3184" s="50"/>
      <c r="P3184" s="50"/>
      <c r="Q3184" s="50"/>
      <c r="R3184" s="51"/>
      <c r="S3184" s="51"/>
      <c r="T3184" s="51"/>
      <c r="U3184" s="51"/>
      <c r="V3184" s="51"/>
      <c r="W3184" s="51"/>
      <c r="X3184" s="44"/>
      <c r="AF3184" s="52"/>
      <c r="AM3184" s="7"/>
      <c r="AN3184" s="7"/>
      <c r="AO3184" s="53"/>
      <c r="AP3184" s="54"/>
      <c r="AQ3184" s="54"/>
      <c r="AR3184" s="7"/>
      <c r="AS3184" s="54"/>
      <c r="AT3184" s="53"/>
      <c r="AU3184" s="7"/>
      <c r="AV3184" s="7"/>
      <c r="AW3184" s="55"/>
      <c r="AX3184" s="56"/>
      <c r="AY3184" s="55"/>
      <c r="AZ3184" s="55"/>
      <c r="BA3184" s="55"/>
      <c r="BB3184" s="11"/>
      <c r="BC3184" s="12"/>
      <c r="BD3184" s="12"/>
      <c r="BE3184" s="12"/>
      <c r="BF3184" s="12"/>
      <c r="BG3184" s="12"/>
      <c r="BH3184" s="12"/>
      <c r="BI3184" s="12"/>
      <c r="BJ3184" s="12"/>
      <c r="BK3184" s="12"/>
    </row>
    <row r="3185" spans="1:63" s="5" customFormat="1">
      <c r="A3185" s="13"/>
      <c r="B3185" s="13"/>
      <c r="C3185" s="45"/>
      <c r="E3185" s="46"/>
      <c r="F3185" s="47"/>
      <c r="G3185" s="48"/>
      <c r="H3185" s="49"/>
      <c r="I3185" s="49"/>
      <c r="J3185" s="49"/>
      <c r="K3185" s="50"/>
      <c r="L3185" s="50"/>
      <c r="M3185" s="50"/>
      <c r="N3185" s="50"/>
      <c r="O3185" s="50"/>
      <c r="P3185" s="50"/>
      <c r="Q3185" s="50"/>
      <c r="R3185" s="51"/>
      <c r="S3185" s="51"/>
      <c r="T3185" s="51"/>
      <c r="U3185" s="51"/>
      <c r="V3185" s="51"/>
      <c r="W3185" s="51"/>
      <c r="X3185" s="44"/>
      <c r="AF3185" s="52"/>
      <c r="AM3185" s="7"/>
      <c r="AN3185" s="7"/>
      <c r="AO3185" s="53"/>
      <c r="AP3185" s="54"/>
      <c r="AQ3185" s="54"/>
      <c r="AR3185" s="7"/>
      <c r="AS3185" s="54"/>
      <c r="AT3185" s="53"/>
      <c r="AU3185" s="7"/>
      <c r="AV3185" s="7"/>
      <c r="AW3185" s="55"/>
      <c r="AX3185" s="56"/>
      <c r="AY3185" s="55"/>
      <c r="AZ3185" s="55"/>
      <c r="BA3185" s="55"/>
      <c r="BB3185" s="11"/>
      <c r="BC3185" s="12"/>
      <c r="BD3185" s="12"/>
      <c r="BE3185" s="12"/>
      <c r="BF3185" s="12"/>
      <c r="BG3185" s="12"/>
      <c r="BH3185" s="12"/>
      <c r="BI3185" s="12"/>
      <c r="BJ3185" s="12"/>
      <c r="BK3185" s="12"/>
    </row>
    <row r="3186" spans="1:63" s="5" customFormat="1">
      <c r="A3186" s="13"/>
      <c r="B3186" s="13"/>
      <c r="C3186" s="45"/>
      <c r="E3186" s="46"/>
      <c r="F3186" s="47"/>
      <c r="G3186" s="48"/>
      <c r="H3186" s="49"/>
      <c r="I3186" s="49"/>
      <c r="J3186" s="49"/>
      <c r="K3186" s="50"/>
      <c r="L3186" s="50"/>
      <c r="M3186" s="50"/>
      <c r="N3186" s="50"/>
      <c r="O3186" s="50"/>
      <c r="P3186" s="50"/>
      <c r="Q3186" s="50"/>
      <c r="R3186" s="51"/>
      <c r="S3186" s="51"/>
      <c r="T3186" s="51"/>
      <c r="U3186" s="51"/>
      <c r="V3186" s="51"/>
      <c r="W3186" s="51"/>
      <c r="X3186" s="44"/>
      <c r="AF3186" s="52"/>
      <c r="AM3186" s="7"/>
      <c r="AN3186" s="7"/>
      <c r="AO3186" s="53"/>
      <c r="AP3186" s="54"/>
      <c r="AQ3186" s="54"/>
      <c r="AR3186" s="7"/>
      <c r="AS3186" s="54"/>
      <c r="AT3186" s="53"/>
      <c r="AU3186" s="7"/>
      <c r="AV3186" s="7"/>
      <c r="AW3186" s="55"/>
      <c r="AX3186" s="56"/>
      <c r="AY3186" s="55"/>
      <c r="AZ3186" s="55"/>
      <c r="BA3186" s="55"/>
      <c r="BB3186" s="11"/>
      <c r="BC3186" s="12"/>
      <c r="BD3186" s="12"/>
      <c r="BE3186" s="12"/>
      <c r="BF3186" s="12"/>
      <c r="BG3186" s="12"/>
      <c r="BH3186" s="12"/>
      <c r="BI3186" s="12"/>
      <c r="BJ3186" s="12"/>
      <c r="BK3186" s="12"/>
    </row>
    <row r="3187" spans="1:63" s="5" customFormat="1">
      <c r="A3187" s="13"/>
      <c r="B3187" s="13"/>
      <c r="C3187" s="45"/>
      <c r="E3187" s="46"/>
      <c r="F3187" s="47"/>
      <c r="G3187" s="48"/>
      <c r="H3187" s="49"/>
      <c r="I3187" s="49"/>
      <c r="J3187" s="49"/>
      <c r="K3187" s="50"/>
      <c r="L3187" s="50"/>
      <c r="M3187" s="50"/>
      <c r="N3187" s="50"/>
      <c r="O3187" s="50"/>
      <c r="P3187" s="50"/>
      <c r="Q3187" s="50"/>
      <c r="R3187" s="51"/>
      <c r="S3187" s="51"/>
      <c r="T3187" s="51"/>
      <c r="U3187" s="51"/>
      <c r="V3187" s="51"/>
      <c r="W3187" s="51"/>
      <c r="X3187" s="44"/>
      <c r="AF3187" s="52"/>
      <c r="AM3187" s="7"/>
      <c r="AN3187" s="7"/>
      <c r="AO3187" s="53"/>
      <c r="AP3187" s="54"/>
      <c r="AQ3187" s="54"/>
      <c r="AR3187" s="7"/>
      <c r="AS3187" s="54"/>
      <c r="AT3187" s="53"/>
      <c r="AU3187" s="7"/>
      <c r="AV3187" s="7"/>
      <c r="AW3187" s="55"/>
      <c r="AX3187" s="56"/>
      <c r="AY3187" s="55"/>
      <c r="AZ3187" s="55"/>
      <c r="BA3187" s="55"/>
      <c r="BB3187" s="11"/>
      <c r="BC3187" s="12"/>
      <c r="BD3187" s="12"/>
      <c r="BE3187" s="12"/>
      <c r="BF3187" s="12"/>
      <c r="BG3187" s="12"/>
      <c r="BH3187" s="12"/>
      <c r="BI3187" s="12"/>
      <c r="BJ3187" s="12"/>
      <c r="BK3187" s="12"/>
    </row>
    <row r="3188" spans="1:63" s="5" customFormat="1">
      <c r="A3188" s="13"/>
      <c r="B3188" s="13"/>
      <c r="C3188" s="45"/>
      <c r="E3188" s="46"/>
      <c r="F3188" s="47"/>
      <c r="G3188" s="48"/>
      <c r="H3188" s="49"/>
      <c r="I3188" s="49"/>
      <c r="J3188" s="49"/>
      <c r="K3188" s="50"/>
      <c r="L3188" s="50"/>
      <c r="M3188" s="50"/>
      <c r="N3188" s="50"/>
      <c r="O3188" s="50"/>
      <c r="P3188" s="50"/>
      <c r="Q3188" s="50"/>
      <c r="R3188" s="51"/>
      <c r="S3188" s="51"/>
      <c r="T3188" s="51"/>
      <c r="U3188" s="51"/>
      <c r="V3188" s="51"/>
      <c r="W3188" s="51"/>
      <c r="X3188" s="44"/>
      <c r="AF3188" s="52"/>
      <c r="AM3188" s="7"/>
      <c r="AN3188" s="7"/>
      <c r="AO3188" s="53"/>
      <c r="AP3188" s="54"/>
      <c r="AQ3188" s="54"/>
      <c r="AR3188" s="7"/>
      <c r="AS3188" s="54"/>
      <c r="AT3188" s="53"/>
      <c r="AU3188" s="7"/>
      <c r="AV3188" s="7"/>
      <c r="AW3188" s="55"/>
      <c r="AX3188" s="56"/>
      <c r="AY3188" s="55"/>
      <c r="AZ3188" s="55"/>
      <c r="BA3188" s="55"/>
      <c r="BB3188" s="11"/>
      <c r="BC3188" s="12"/>
      <c r="BD3188" s="12"/>
      <c r="BE3188" s="12"/>
      <c r="BF3188" s="12"/>
      <c r="BG3188" s="12"/>
      <c r="BH3188" s="12"/>
      <c r="BI3188" s="12"/>
      <c r="BJ3188" s="12"/>
      <c r="BK3188" s="12"/>
    </row>
    <row r="3189" spans="1:63" s="5" customFormat="1">
      <c r="A3189" s="13"/>
      <c r="B3189" s="13"/>
      <c r="C3189" s="45"/>
      <c r="E3189" s="46"/>
      <c r="F3189" s="47"/>
      <c r="G3189" s="48"/>
      <c r="H3189" s="49"/>
      <c r="I3189" s="49"/>
      <c r="J3189" s="49"/>
      <c r="K3189" s="50"/>
      <c r="L3189" s="50"/>
      <c r="M3189" s="50"/>
      <c r="N3189" s="50"/>
      <c r="O3189" s="50"/>
      <c r="P3189" s="50"/>
      <c r="Q3189" s="50"/>
      <c r="R3189" s="51"/>
      <c r="S3189" s="51"/>
      <c r="T3189" s="51"/>
      <c r="U3189" s="51"/>
      <c r="V3189" s="51"/>
      <c r="W3189" s="51"/>
      <c r="X3189" s="44"/>
      <c r="AF3189" s="52"/>
      <c r="AM3189" s="7"/>
      <c r="AN3189" s="7"/>
      <c r="AO3189" s="53"/>
      <c r="AP3189" s="54"/>
      <c r="AQ3189" s="54"/>
      <c r="AR3189" s="7"/>
      <c r="AS3189" s="54"/>
      <c r="AT3189" s="53"/>
      <c r="AU3189" s="7"/>
      <c r="AV3189" s="7"/>
      <c r="AW3189" s="55"/>
      <c r="AX3189" s="56"/>
      <c r="AY3189" s="55"/>
      <c r="AZ3189" s="55"/>
      <c r="BA3189" s="55"/>
      <c r="BB3189" s="11"/>
      <c r="BC3189" s="12"/>
      <c r="BD3189" s="12"/>
      <c r="BE3189" s="12"/>
      <c r="BF3189" s="12"/>
      <c r="BG3189" s="12"/>
      <c r="BH3189" s="12"/>
      <c r="BI3189" s="12"/>
      <c r="BJ3189" s="12"/>
      <c r="BK3189" s="12"/>
    </row>
    <row r="3190" spans="1:63" s="5" customFormat="1">
      <c r="A3190" s="13"/>
      <c r="B3190" s="13"/>
      <c r="C3190" s="45"/>
      <c r="E3190" s="46"/>
      <c r="F3190" s="47"/>
      <c r="G3190" s="48"/>
      <c r="H3190" s="49"/>
      <c r="I3190" s="49"/>
      <c r="J3190" s="49"/>
      <c r="K3190" s="50"/>
      <c r="L3190" s="50"/>
      <c r="M3190" s="50"/>
      <c r="N3190" s="50"/>
      <c r="O3190" s="50"/>
      <c r="P3190" s="50"/>
      <c r="Q3190" s="50"/>
      <c r="R3190" s="51"/>
      <c r="S3190" s="51"/>
      <c r="T3190" s="51"/>
      <c r="U3190" s="51"/>
      <c r="V3190" s="51"/>
      <c r="W3190" s="51"/>
      <c r="X3190" s="44"/>
      <c r="AF3190" s="52"/>
      <c r="AM3190" s="7"/>
      <c r="AN3190" s="7"/>
      <c r="AO3190" s="53"/>
      <c r="AP3190" s="54"/>
      <c r="AQ3190" s="54"/>
      <c r="AR3190" s="7"/>
      <c r="AS3190" s="54"/>
      <c r="AT3190" s="53"/>
      <c r="AU3190" s="7"/>
      <c r="AV3190" s="7"/>
      <c r="AW3190" s="55"/>
      <c r="AX3190" s="56"/>
      <c r="AY3190" s="55"/>
      <c r="AZ3190" s="55"/>
      <c r="BA3190" s="55"/>
      <c r="BB3190" s="11"/>
      <c r="BC3190" s="12"/>
      <c r="BD3190" s="12"/>
      <c r="BE3190" s="12"/>
      <c r="BF3190" s="12"/>
      <c r="BG3190" s="12"/>
      <c r="BH3190" s="12"/>
      <c r="BI3190" s="12"/>
      <c r="BJ3190" s="12"/>
      <c r="BK3190" s="12"/>
    </row>
    <row r="3191" spans="1:63" s="5" customFormat="1">
      <c r="A3191" s="13"/>
      <c r="B3191" s="13"/>
      <c r="C3191" s="45"/>
      <c r="E3191" s="46"/>
      <c r="F3191" s="47"/>
      <c r="G3191" s="48"/>
      <c r="H3191" s="49"/>
      <c r="I3191" s="49"/>
      <c r="J3191" s="49"/>
      <c r="K3191" s="50"/>
      <c r="L3191" s="50"/>
      <c r="M3191" s="50"/>
      <c r="N3191" s="50"/>
      <c r="O3191" s="50"/>
      <c r="P3191" s="50"/>
      <c r="Q3191" s="50"/>
      <c r="R3191" s="51"/>
      <c r="S3191" s="51"/>
      <c r="T3191" s="51"/>
      <c r="U3191" s="51"/>
      <c r="V3191" s="51"/>
      <c r="W3191" s="51"/>
      <c r="X3191" s="44"/>
      <c r="AF3191" s="52"/>
      <c r="AM3191" s="7"/>
      <c r="AN3191" s="7"/>
      <c r="AO3191" s="53"/>
      <c r="AP3191" s="54"/>
      <c r="AQ3191" s="54"/>
      <c r="AR3191" s="7"/>
      <c r="AS3191" s="54"/>
      <c r="AT3191" s="53"/>
      <c r="AU3191" s="7"/>
      <c r="AV3191" s="7"/>
      <c r="AW3191" s="55"/>
      <c r="AX3191" s="56"/>
      <c r="AY3191" s="55"/>
      <c r="AZ3191" s="55"/>
      <c r="BA3191" s="55"/>
      <c r="BB3191" s="11"/>
      <c r="BC3191" s="12"/>
      <c r="BD3191" s="12"/>
      <c r="BE3191" s="12"/>
      <c r="BF3191" s="12"/>
      <c r="BG3191" s="12"/>
      <c r="BH3191" s="12"/>
      <c r="BI3191" s="12"/>
      <c r="BJ3191" s="12"/>
      <c r="BK3191" s="12"/>
    </row>
    <row r="3192" spans="1:63" s="5" customFormat="1">
      <c r="A3192" s="13"/>
      <c r="B3192" s="13"/>
      <c r="C3192" s="45"/>
      <c r="E3192" s="46"/>
      <c r="F3192" s="47"/>
      <c r="G3192" s="48"/>
      <c r="H3192" s="49"/>
      <c r="I3192" s="49"/>
      <c r="J3192" s="49"/>
      <c r="K3192" s="50"/>
      <c r="L3192" s="50"/>
      <c r="M3192" s="50"/>
      <c r="N3192" s="50"/>
      <c r="O3192" s="50"/>
      <c r="P3192" s="50"/>
      <c r="Q3192" s="50"/>
      <c r="R3192" s="51"/>
      <c r="S3192" s="51"/>
      <c r="T3192" s="51"/>
      <c r="U3192" s="51"/>
      <c r="V3192" s="51"/>
      <c r="W3192" s="51"/>
      <c r="X3192" s="44"/>
      <c r="AF3192" s="52"/>
      <c r="AM3192" s="7"/>
      <c r="AN3192" s="7"/>
      <c r="AO3192" s="53"/>
      <c r="AP3192" s="54"/>
      <c r="AQ3192" s="54"/>
      <c r="AR3192" s="7"/>
      <c r="AS3192" s="54"/>
      <c r="AT3192" s="53"/>
      <c r="AU3192" s="7"/>
      <c r="AV3192" s="7"/>
      <c r="AW3192" s="55"/>
      <c r="AX3192" s="56"/>
      <c r="AY3192" s="55"/>
      <c r="AZ3192" s="55"/>
      <c r="BA3192" s="55"/>
      <c r="BB3192" s="11"/>
      <c r="BC3192" s="12"/>
      <c r="BD3192" s="12"/>
      <c r="BE3192" s="12"/>
      <c r="BF3192" s="12"/>
      <c r="BG3192" s="12"/>
      <c r="BH3192" s="12"/>
      <c r="BI3192" s="12"/>
      <c r="BJ3192" s="12"/>
      <c r="BK3192" s="12"/>
    </row>
    <row r="3193" spans="1:63" s="5" customFormat="1">
      <c r="A3193" s="13"/>
      <c r="B3193" s="13"/>
      <c r="C3193" s="45"/>
      <c r="E3193" s="46"/>
      <c r="F3193" s="47"/>
      <c r="G3193" s="48"/>
      <c r="H3193" s="49"/>
      <c r="I3193" s="49"/>
      <c r="J3193" s="49"/>
      <c r="K3193" s="50"/>
      <c r="L3193" s="50"/>
      <c r="M3193" s="50"/>
      <c r="N3193" s="50"/>
      <c r="O3193" s="50"/>
      <c r="P3193" s="50"/>
      <c r="Q3193" s="50"/>
      <c r="R3193" s="51"/>
      <c r="S3193" s="51"/>
      <c r="T3193" s="51"/>
      <c r="U3193" s="51"/>
      <c r="V3193" s="51"/>
      <c r="W3193" s="51"/>
      <c r="X3193" s="44"/>
      <c r="AF3193" s="52"/>
      <c r="AM3193" s="7"/>
      <c r="AN3193" s="7"/>
      <c r="AO3193" s="53"/>
      <c r="AP3193" s="54"/>
      <c r="AQ3193" s="54"/>
      <c r="AR3193" s="7"/>
      <c r="AS3193" s="54"/>
      <c r="AT3193" s="53"/>
      <c r="AU3193" s="7"/>
      <c r="AV3193" s="7"/>
      <c r="AW3193" s="55"/>
      <c r="AX3193" s="56"/>
      <c r="AY3193" s="55"/>
      <c r="AZ3193" s="55"/>
      <c r="BA3193" s="55"/>
      <c r="BB3193" s="11"/>
      <c r="BC3193" s="12"/>
      <c r="BD3193" s="12"/>
      <c r="BE3193" s="12"/>
      <c r="BF3193" s="12"/>
      <c r="BG3193" s="12"/>
      <c r="BH3193" s="12"/>
      <c r="BI3193" s="12"/>
      <c r="BJ3193" s="12"/>
      <c r="BK3193" s="12"/>
    </row>
    <row r="3194" spans="1:63" s="5" customFormat="1">
      <c r="A3194" s="13"/>
      <c r="B3194" s="13"/>
      <c r="C3194" s="45"/>
      <c r="E3194" s="46"/>
      <c r="F3194" s="47"/>
      <c r="G3194" s="48"/>
      <c r="H3194" s="49"/>
      <c r="I3194" s="49"/>
      <c r="J3194" s="49"/>
      <c r="K3194" s="50"/>
      <c r="L3194" s="50"/>
      <c r="M3194" s="50"/>
      <c r="N3194" s="50"/>
      <c r="O3194" s="50"/>
      <c r="P3194" s="50"/>
      <c r="Q3194" s="50"/>
      <c r="R3194" s="51"/>
      <c r="S3194" s="51"/>
      <c r="T3194" s="51"/>
      <c r="U3194" s="51"/>
      <c r="V3194" s="51"/>
      <c r="W3194" s="51"/>
      <c r="X3194" s="44"/>
      <c r="AF3194" s="52"/>
      <c r="AM3194" s="7"/>
      <c r="AN3194" s="7"/>
      <c r="AO3194" s="53"/>
      <c r="AP3194" s="54"/>
      <c r="AQ3194" s="54"/>
      <c r="AR3194" s="7"/>
      <c r="AS3194" s="54"/>
      <c r="AT3194" s="53"/>
      <c r="AU3194" s="7"/>
      <c r="AV3194" s="7"/>
      <c r="AW3194" s="55"/>
      <c r="AX3194" s="56"/>
      <c r="AY3194" s="55"/>
      <c r="AZ3194" s="55"/>
      <c r="BA3194" s="55"/>
      <c r="BB3194" s="11"/>
      <c r="BC3194" s="12"/>
      <c r="BD3194" s="12"/>
      <c r="BE3194" s="12"/>
      <c r="BF3194" s="12"/>
      <c r="BG3194" s="12"/>
      <c r="BH3194" s="12"/>
      <c r="BI3194" s="12"/>
      <c r="BJ3194" s="12"/>
      <c r="BK3194" s="12"/>
    </row>
    <row r="3195" spans="1:63" s="5" customFormat="1">
      <c r="A3195" s="13"/>
      <c r="B3195" s="13"/>
      <c r="C3195" s="45"/>
      <c r="E3195" s="46"/>
      <c r="F3195" s="47"/>
      <c r="G3195" s="48"/>
      <c r="H3195" s="49"/>
      <c r="I3195" s="49"/>
      <c r="J3195" s="49"/>
      <c r="K3195" s="50"/>
      <c r="L3195" s="50"/>
      <c r="M3195" s="50"/>
      <c r="N3195" s="50"/>
      <c r="O3195" s="50"/>
      <c r="P3195" s="50"/>
      <c r="Q3195" s="50"/>
      <c r="R3195" s="51"/>
      <c r="S3195" s="51"/>
      <c r="T3195" s="51"/>
      <c r="U3195" s="51"/>
      <c r="V3195" s="51"/>
      <c r="W3195" s="51"/>
      <c r="X3195" s="44"/>
      <c r="AF3195" s="52"/>
      <c r="AM3195" s="7"/>
      <c r="AN3195" s="7"/>
      <c r="AO3195" s="53"/>
      <c r="AP3195" s="54"/>
      <c r="AQ3195" s="54"/>
      <c r="AR3195" s="7"/>
      <c r="AS3195" s="54"/>
      <c r="AT3195" s="53"/>
      <c r="AU3195" s="7"/>
      <c r="AV3195" s="7"/>
      <c r="AW3195" s="55"/>
      <c r="AX3195" s="56"/>
      <c r="AY3195" s="55"/>
      <c r="AZ3195" s="55"/>
      <c r="BA3195" s="55"/>
      <c r="BB3195" s="11"/>
      <c r="BC3195" s="12"/>
      <c r="BD3195" s="12"/>
      <c r="BE3195" s="12"/>
      <c r="BF3195" s="12"/>
      <c r="BG3195" s="12"/>
      <c r="BH3195" s="12"/>
      <c r="BI3195" s="12"/>
      <c r="BJ3195" s="12"/>
      <c r="BK3195" s="12"/>
    </row>
    <row r="3196" spans="1:63" s="5" customFormat="1">
      <c r="A3196" s="13"/>
      <c r="B3196" s="13"/>
      <c r="C3196" s="45"/>
      <c r="E3196" s="46"/>
      <c r="F3196" s="47"/>
      <c r="G3196" s="48"/>
      <c r="H3196" s="49"/>
      <c r="I3196" s="49"/>
      <c r="J3196" s="49"/>
      <c r="K3196" s="50"/>
      <c r="L3196" s="50"/>
      <c r="M3196" s="50"/>
      <c r="N3196" s="50"/>
      <c r="O3196" s="50"/>
      <c r="P3196" s="50"/>
      <c r="Q3196" s="50"/>
      <c r="R3196" s="51"/>
      <c r="S3196" s="51"/>
      <c r="T3196" s="51"/>
      <c r="U3196" s="51"/>
      <c r="V3196" s="51"/>
      <c r="W3196" s="51"/>
      <c r="X3196" s="44"/>
      <c r="AF3196" s="52"/>
      <c r="AM3196" s="7"/>
      <c r="AN3196" s="7"/>
      <c r="AO3196" s="53"/>
      <c r="AP3196" s="54"/>
      <c r="AQ3196" s="54"/>
      <c r="AR3196" s="7"/>
      <c r="AS3196" s="54"/>
      <c r="AT3196" s="53"/>
      <c r="AU3196" s="7"/>
      <c r="AV3196" s="7"/>
      <c r="AW3196" s="55"/>
      <c r="AX3196" s="56"/>
      <c r="AY3196" s="55"/>
      <c r="AZ3196" s="55"/>
      <c r="BA3196" s="55"/>
      <c r="BB3196" s="11"/>
      <c r="BC3196" s="12"/>
      <c r="BD3196" s="12"/>
      <c r="BE3196" s="12"/>
      <c r="BF3196" s="12"/>
      <c r="BG3196" s="12"/>
      <c r="BH3196" s="12"/>
      <c r="BI3196" s="12"/>
      <c r="BJ3196" s="12"/>
      <c r="BK3196" s="12"/>
    </row>
    <row r="3197" spans="1:63" s="5" customFormat="1">
      <c r="A3197" s="13"/>
      <c r="B3197" s="13"/>
      <c r="C3197" s="45"/>
      <c r="E3197" s="46"/>
      <c r="F3197" s="47"/>
      <c r="G3197" s="48"/>
      <c r="H3197" s="49"/>
      <c r="I3197" s="49"/>
      <c r="J3197" s="49"/>
      <c r="K3197" s="50"/>
      <c r="L3197" s="50"/>
      <c r="M3197" s="50"/>
      <c r="N3197" s="50"/>
      <c r="O3197" s="50"/>
      <c r="P3197" s="50"/>
      <c r="Q3197" s="50"/>
      <c r="R3197" s="51"/>
      <c r="S3197" s="51"/>
      <c r="T3197" s="51"/>
      <c r="U3197" s="51"/>
      <c r="V3197" s="51"/>
      <c r="W3197" s="51"/>
      <c r="X3197" s="44"/>
      <c r="AF3197" s="52"/>
      <c r="AM3197" s="7"/>
      <c r="AN3197" s="7"/>
      <c r="AO3197" s="53"/>
      <c r="AP3197" s="54"/>
      <c r="AQ3197" s="54"/>
      <c r="AR3197" s="7"/>
      <c r="AS3197" s="54"/>
      <c r="AT3197" s="53"/>
      <c r="AU3197" s="7"/>
      <c r="AV3197" s="7"/>
      <c r="AW3197" s="55"/>
      <c r="AX3197" s="56"/>
      <c r="AY3197" s="55"/>
      <c r="AZ3197" s="55"/>
      <c r="BA3197" s="55"/>
      <c r="BB3197" s="11"/>
      <c r="BC3197" s="12"/>
      <c r="BD3197" s="12"/>
      <c r="BE3197" s="12"/>
      <c r="BF3197" s="12"/>
      <c r="BG3197" s="12"/>
      <c r="BH3197" s="12"/>
      <c r="BI3197" s="12"/>
      <c r="BJ3197" s="12"/>
      <c r="BK3197" s="12"/>
    </row>
    <row r="3198" spans="1:63" s="5" customFormat="1">
      <c r="A3198" s="13"/>
      <c r="B3198" s="13"/>
      <c r="C3198" s="45"/>
      <c r="E3198" s="46"/>
      <c r="F3198" s="47"/>
      <c r="G3198" s="48"/>
      <c r="H3198" s="49"/>
      <c r="I3198" s="49"/>
      <c r="J3198" s="49"/>
      <c r="K3198" s="50"/>
      <c r="L3198" s="50"/>
      <c r="M3198" s="50"/>
      <c r="N3198" s="50"/>
      <c r="O3198" s="50"/>
      <c r="P3198" s="50"/>
      <c r="Q3198" s="50"/>
      <c r="R3198" s="51"/>
      <c r="S3198" s="51"/>
      <c r="T3198" s="51"/>
      <c r="U3198" s="51"/>
      <c r="V3198" s="51"/>
      <c r="W3198" s="51"/>
      <c r="X3198" s="44"/>
      <c r="AF3198" s="52"/>
      <c r="AM3198" s="7"/>
      <c r="AN3198" s="7"/>
      <c r="AO3198" s="53"/>
      <c r="AP3198" s="54"/>
      <c r="AQ3198" s="54"/>
      <c r="AR3198" s="7"/>
      <c r="AS3198" s="54"/>
      <c r="AT3198" s="53"/>
      <c r="AU3198" s="7"/>
      <c r="AV3198" s="7"/>
      <c r="AW3198" s="55"/>
      <c r="AX3198" s="56"/>
      <c r="AY3198" s="55"/>
      <c r="AZ3198" s="55"/>
      <c r="BA3198" s="55"/>
      <c r="BB3198" s="11"/>
      <c r="BC3198" s="12"/>
      <c r="BD3198" s="12"/>
      <c r="BE3198" s="12"/>
      <c r="BF3198" s="12"/>
      <c r="BG3198" s="12"/>
      <c r="BH3198" s="12"/>
      <c r="BI3198" s="12"/>
      <c r="BJ3198" s="12"/>
      <c r="BK3198" s="12"/>
    </row>
    <row r="3199" spans="1:63" s="5" customFormat="1">
      <c r="A3199" s="13"/>
      <c r="B3199" s="13"/>
      <c r="C3199" s="45"/>
      <c r="E3199" s="46"/>
      <c r="F3199" s="47"/>
      <c r="G3199" s="48"/>
      <c r="H3199" s="49"/>
      <c r="I3199" s="49"/>
      <c r="J3199" s="49"/>
      <c r="K3199" s="50"/>
      <c r="L3199" s="50"/>
      <c r="M3199" s="50"/>
      <c r="N3199" s="50"/>
      <c r="O3199" s="50"/>
      <c r="P3199" s="50"/>
      <c r="Q3199" s="50"/>
      <c r="R3199" s="51"/>
      <c r="S3199" s="51"/>
      <c r="T3199" s="51"/>
      <c r="U3199" s="51"/>
      <c r="V3199" s="51"/>
      <c r="W3199" s="51"/>
      <c r="X3199" s="44"/>
      <c r="AF3199" s="52"/>
      <c r="AM3199" s="7"/>
      <c r="AN3199" s="7"/>
      <c r="AO3199" s="53"/>
      <c r="AP3199" s="54"/>
      <c r="AQ3199" s="54"/>
      <c r="AR3199" s="7"/>
      <c r="AS3199" s="54"/>
      <c r="AT3199" s="53"/>
      <c r="AU3199" s="7"/>
      <c r="AV3199" s="7"/>
      <c r="AW3199" s="55"/>
      <c r="AX3199" s="56"/>
      <c r="AY3199" s="55"/>
      <c r="AZ3199" s="55"/>
      <c r="BA3199" s="55"/>
      <c r="BB3199" s="11"/>
      <c r="BC3199" s="12"/>
      <c r="BD3199" s="12"/>
      <c r="BE3199" s="12"/>
      <c r="BF3199" s="12"/>
      <c r="BG3199" s="12"/>
      <c r="BH3199" s="12"/>
      <c r="BI3199" s="12"/>
      <c r="BJ3199" s="12"/>
      <c r="BK3199" s="12"/>
    </row>
    <row r="3200" spans="1:63" s="5" customFormat="1">
      <c r="A3200" s="13"/>
      <c r="B3200" s="13"/>
      <c r="C3200" s="45"/>
      <c r="E3200" s="46"/>
      <c r="F3200" s="47"/>
      <c r="G3200" s="48"/>
      <c r="H3200" s="49"/>
      <c r="I3200" s="49"/>
      <c r="J3200" s="49"/>
      <c r="K3200" s="50"/>
      <c r="L3200" s="50"/>
      <c r="M3200" s="50"/>
      <c r="N3200" s="50"/>
      <c r="O3200" s="50"/>
      <c r="P3200" s="50"/>
      <c r="Q3200" s="50"/>
      <c r="R3200" s="51"/>
      <c r="S3200" s="51"/>
      <c r="T3200" s="51"/>
      <c r="U3200" s="51"/>
      <c r="V3200" s="51"/>
      <c r="W3200" s="51"/>
      <c r="X3200" s="44"/>
      <c r="AF3200" s="52"/>
      <c r="AM3200" s="7"/>
      <c r="AN3200" s="7"/>
      <c r="AO3200" s="53"/>
      <c r="AP3200" s="54"/>
      <c r="AQ3200" s="54"/>
      <c r="AR3200" s="7"/>
      <c r="AS3200" s="54"/>
      <c r="AT3200" s="53"/>
      <c r="AU3200" s="7"/>
      <c r="AV3200" s="7"/>
      <c r="AW3200" s="55"/>
      <c r="AX3200" s="56"/>
      <c r="AY3200" s="55"/>
      <c r="AZ3200" s="55"/>
      <c r="BA3200" s="55"/>
      <c r="BB3200" s="11"/>
      <c r="BC3200" s="12"/>
      <c r="BD3200" s="12"/>
      <c r="BE3200" s="12"/>
      <c r="BF3200" s="12"/>
      <c r="BG3200" s="12"/>
      <c r="BH3200" s="12"/>
      <c r="BI3200" s="12"/>
      <c r="BJ3200" s="12"/>
      <c r="BK3200" s="12"/>
    </row>
    <row r="3201" spans="1:63" s="5" customFormat="1">
      <c r="A3201" s="13"/>
      <c r="B3201" s="13"/>
      <c r="C3201" s="45"/>
      <c r="E3201" s="46"/>
      <c r="F3201" s="47"/>
      <c r="G3201" s="48"/>
      <c r="H3201" s="49"/>
      <c r="I3201" s="49"/>
      <c r="J3201" s="49"/>
      <c r="K3201" s="50"/>
      <c r="L3201" s="50"/>
      <c r="M3201" s="50"/>
      <c r="N3201" s="50"/>
      <c r="O3201" s="50"/>
      <c r="P3201" s="50"/>
      <c r="Q3201" s="50"/>
      <c r="R3201" s="51"/>
      <c r="S3201" s="51"/>
      <c r="T3201" s="51"/>
      <c r="U3201" s="51"/>
      <c r="V3201" s="51"/>
      <c r="W3201" s="51"/>
      <c r="X3201" s="44"/>
      <c r="AF3201" s="52"/>
      <c r="AM3201" s="7"/>
      <c r="AN3201" s="7"/>
      <c r="AO3201" s="53"/>
      <c r="AP3201" s="54"/>
      <c r="AQ3201" s="54"/>
      <c r="AR3201" s="7"/>
      <c r="AS3201" s="54"/>
      <c r="AT3201" s="53"/>
      <c r="AU3201" s="7"/>
      <c r="AV3201" s="7"/>
      <c r="AW3201" s="55"/>
      <c r="AX3201" s="56"/>
      <c r="AY3201" s="55"/>
      <c r="AZ3201" s="55"/>
      <c r="BA3201" s="55"/>
      <c r="BB3201" s="11"/>
      <c r="BC3201" s="12"/>
      <c r="BD3201" s="12"/>
      <c r="BE3201" s="12"/>
      <c r="BF3201" s="12"/>
      <c r="BG3201" s="12"/>
      <c r="BH3201" s="12"/>
      <c r="BI3201" s="12"/>
      <c r="BJ3201" s="12"/>
      <c r="BK3201" s="12"/>
    </row>
    <row r="3202" spans="1:63" s="5" customFormat="1">
      <c r="A3202" s="13"/>
      <c r="B3202" s="13"/>
      <c r="C3202" s="45"/>
      <c r="E3202" s="46"/>
      <c r="F3202" s="47"/>
      <c r="G3202" s="48"/>
      <c r="H3202" s="49"/>
      <c r="I3202" s="49"/>
      <c r="J3202" s="49"/>
      <c r="K3202" s="50"/>
      <c r="L3202" s="50"/>
      <c r="M3202" s="50"/>
      <c r="N3202" s="50"/>
      <c r="O3202" s="50"/>
      <c r="P3202" s="50"/>
      <c r="Q3202" s="50"/>
      <c r="R3202" s="51"/>
      <c r="S3202" s="51"/>
      <c r="T3202" s="51"/>
      <c r="U3202" s="51"/>
      <c r="V3202" s="51"/>
      <c r="W3202" s="51"/>
      <c r="X3202" s="44"/>
      <c r="AF3202" s="52"/>
      <c r="AM3202" s="7"/>
      <c r="AN3202" s="7"/>
      <c r="AO3202" s="53"/>
      <c r="AP3202" s="54"/>
      <c r="AQ3202" s="54"/>
      <c r="AR3202" s="7"/>
      <c r="AS3202" s="54"/>
      <c r="AT3202" s="53"/>
      <c r="AU3202" s="7"/>
      <c r="AV3202" s="7"/>
      <c r="AW3202" s="55"/>
      <c r="AX3202" s="56"/>
      <c r="AY3202" s="55"/>
      <c r="AZ3202" s="55"/>
      <c r="BA3202" s="55"/>
      <c r="BB3202" s="11"/>
      <c r="BC3202" s="12"/>
      <c r="BD3202" s="12"/>
      <c r="BE3202" s="12"/>
      <c r="BF3202" s="12"/>
      <c r="BG3202" s="12"/>
      <c r="BH3202" s="12"/>
      <c r="BI3202" s="12"/>
      <c r="BJ3202" s="12"/>
      <c r="BK3202" s="12"/>
    </row>
    <row r="3203" spans="1:63" s="5" customFormat="1">
      <c r="A3203" s="13"/>
      <c r="B3203" s="13"/>
      <c r="C3203" s="45"/>
      <c r="E3203" s="46"/>
      <c r="F3203" s="47"/>
      <c r="G3203" s="48"/>
      <c r="H3203" s="49"/>
      <c r="I3203" s="49"/>
      <c r="J3203" s="49"/>
      <c r="K3203" s="50"/>
      <c r="L3203" s="50"/>
      <c r="M3203" s="50"/>
      <c r="N3203" s="50"/>
      <c r="O3203" s="50"/>
      <c r="P3203" s="50"/>
      <c r="Q3203" s="50"/>
      <c r="R3203" s="51"/>
      <c r="S3203" s="51"/>
      <c r="T3203" s="51"/>
      <c r="U3203" s="51"/>
      <c r="V3203" s="51"/>
      <c r="W3203" s="51"/>
      <c r="X3203" s="44"/>
      <c r="AF3203" s="52"/>
      <c r="AM3203" s="7"/>
      <c r="AN3203" s="7"/>
      <c r="AO3203" s="53"/>
      <c r="AP3203" s="54"/>
      <c r="AQ3203" s="54"/>
      <c r="AR3203" s="7"/>
      <c r="AS3203" s="54"/>
      <c r="AT3203" s="53"/>
      <c r="AU3203" s="7"/>
      <c r="AV3203" s="7"/>
      <c r="AW3203" s="55"/>
      <c r="AX3203" s="56"/>
      <c r="AY3203" s="55"/>
      <c r="AZ3203" s="55"/>
      <c r="BA3203" s="55"/>
      <c r="BB3203" s="11"/>
      <c r="BC3203" s="12"/>
      <c r="BD3203" s="12"/>
      <c r="BE3203" s="12"/>
      <c r="BF3203" s="12"/>
      <c r="BG3203" s="12"/>
      <c r="BH3203" s="12"/>
      <c r="BI3203" s="12"/>
      <c r="BJ3203" s="12"/>
      <c r="BK3203" s="12"/>
    </row>
    <row r="3204" spans="1:63" s="5" customFormat="1">
      <c r="A3204" s="13"/>
      <c r="B3204" s="13"/>
      <c r="C3204" s="45"/>
      <c r="E3204" s="46"/>
      <c r="F3204" s="47"/>
      <c r="G3204" s="48"/>
      <c r="H3204" s="49"/>
      <c r="I3204" s="49"/>
      <c r="J3204" s="49"/>
      <c r="K3204" s="50"/>
      <c r="L3204" s="50"/>
      <c r="M3204" s="50"/>
      <c r="N3204" s="50"/>
      <c r="O3204" s="50"/>
      <c r="P3204" s="50"/>
      <c r="Q3204" s="50"/>
      <c r="R3204" s="51"/>
      <c r="S3204" s="51"/>
      <c r="T3204" s="51"/>
      <c r="U3204" s="51"/>
      <c r="V3204" s="51"/>
      <c r="W3204" s="51"/>
      <c r="X3204" s="44"/>
      <c r="AF3204" s="52"/>
      <c r="AM3204" s="7"/>
      <c r="AN3204" s="7"/>
      <c r="AO3204" s="53"/>
      <c r="AP3204" s="54"/>
      <c r="AQ3204" s="54"/>
      <c r="AR3204" s="7"/>
      <c r="AS3204" s="54"/>
      <c r="AT3204" s="53"/>
      <c r="AU3204" s="7"/>
      <c r="AV3204" s="7"/>
      <c r="AW3204" s="55"/>
      <c r="AX3204" s="56"/>
      <c r="AY3204" s="55"/>
      <c r="AZ3204" s="55"/>
      <c r="BA3204" s="55"/>
      <c r="BB3204" s="11"/>
      <c r="BC3204" s="12"/>
      <c r="BD3204" s="12"/>
      <c r="BE3204" s="12"/>
      <c r="BF3204" s="12"/>
      <c r="BG3204" s="12"/>
      <c r="BH3204" s="12"/>
      <c r="BI3204" s="12"/>
      <c r="BJ3204" s="12"/>
      <c r="BK3204" s="12"/>
    </row>
    <row r="3205" spans="1:63" s="5" customFormat="1">
      <c r="A3205" s="13"/>
      <c r="B3205" s="13"/>
      <c r="C3205" s="45"/>
      <c r="E3205" s="46"/>
      <c r="F3205" s="47"/>
      <c r="G3205" s="48"/>
      <c r="H3205" s="49"/>
      <c r="I3205" s="49"/>
      <c r="J3205" s="49"/>
      <c r="K3205" s="50"/>
      <c r="L3205" s="50"/>
      <c r="M3205" s="50"/>
      <c r="N3205" s="50"/>
      <c r="O3205" s="50"/>
      <c r="P3205" s="50"/>
      <c r="Q3205" s="50"/>
      <c r="R3205" s="51"/>
      <c r="S3205" s="51"/>
      <c r="T3205" s="51"/>
      <c r="U3205" s="51"/>
      <c r="V3205" s="51"/>
      <c r="W3205" s="51"/>
      <c r="X3205" s="44"/>
      <c r="AF3205" s="52"/>
      <c r="AM3205" s="7"/>
      <c r="AN3205" s="7"/>
      <c r="AO3205" s="53"/>
      <c r="AP3205" s="54"/>
      <c r="AQ3205" s="54"/>
      <c r="AR3205" s="7"/>
      <c r="AS3205" s="54"/>
      <c r="AT3205" s="53"/>
      <c r="AU3205" s="7"/>
      <c r="AV3205" s="7"/>
      <c r="AW3205" s="55"/>
      <c r="AX3205" s="56"/>
      <c r="AY3205" s="55"/>
      <c r="AZ3205" s="55"/>
      <c r="BA3205" s="55"/>
      <c r="BB3205" s="11"/>
      <c r="BC3205" s="12"/>
      <c r="BD3205" s="12"/>
      <c r="BE3205" s="12"/>
      <c r="BF3205" s="12"/>
      <c r="BG3205" s="12"/>
      <c r="BH3205" s="12"/>
      <c r="BI3205" s="12"/>
      <c r="BJ3205" s="12"/>
      <c r="BK3205" s="12"/>
    </row>
    <row r="3206" spans="1:63" s="5" customFormat="1">
      <c r="A3206" s="13"/>
      <c r="B3206" s="13"/>
      <c r="C3206" s="45"/>
      <c r="E3206" s="46"/>
      <c r="F3206" s="47"/>
      <c r="G3206" s="48"/>
      <c r="H3206" s="49"/>
      <c r="I3206" s="49"/>
      <c r="J3206" s="49"/>
      <c r="K3206" s="50"/>
      <c r="L3206" s="50"/>
      <c r="M3206" s="50"/>
      <c r="N3206" s="50"/>
      <c r="O3206" s="50"/>
      <c r="P3206" s="50"/>
      <c r="Q3206" s="50"/>
      <c r="R3206" s="51"/>
      <c r="S3206" s="51"/>
      <c r="T3206" s="51"/>
      <c r="U3206" s="51"/>
      <c r="V3206" s="51"/>
      <c r="W3206" s="51"/>
      <c r="X3206" s="44"/>
      <c r="AF3206" s="52"/>
      <c r="AM3206" s="7"/>
      <c r="AN3206" s="7"/>
      <c r="AO3206" s="53"/>
      <c r="AP3206" s="54"/>
      <c r="AQ3206" s="54"/>
      <c r="AR3206" s="7"/>
      <c r="AS3206" s="54"/>
      <c r="AT3206" s="53"/>
      <c r="AU3206" s="7"/>
      <c r="AV3206" s="7"/>
      <c r="AW3206" s="55"/>
      <c r="AX3206" s="56"/>
      <c r="AY3206" s="55"/>
      <c r="AZ3206" s="55"/>
      <c r="BA3206" s="55"/>
      <c r="BB3206" s="11"/>
      <c r="BC3206" s="12"/>
      <c r="BD3206" s="12"/>
      <c r="BE3206" s="12"/>
      <c r="BF3206" s="12"/>
      <c r="BG3206" s="12"/>
      <c r="BH3206" s="12"/>
      <c r="BI3206" s="12"/>
      <c r="BJ3206" s="12"/>
      <c r="BK3206" s="12"/>
    </row>
    <row r="3207" spans="1:63" s="5" customFormat="1">
      <c r="A3207" s="13"/>
      <c r="B3207" s="13"/>
      <c r="C3207" s="45"/>
      <c r="E3207" s="46"/>
      <c r="F3207" s="47"/>
      <c r="G3207" s="48"/>
      <c r="H3207" s="49"/>
      <c r="I3207" s="49"/>
      <c r="J3207" s="49"/>
      <c r="K3207" s="50"/>
      <c r="L3207" s="50"/>
      <c r="M3207" s="50"/>
      <c r="N3207" s="50"/>
      <c r="O3207" s="50"/>
      <c r="P3207" s="50"/>
      <c r="Q3207" s="50"/>
      <c r="R3207" s="51"/>
      <c r="S3207" s="51"/>
      <c r="T3207" s="51"/>
      <c r="U3207" s="51"/>
      <c r="V3207" s="51"/>
      <c r="W3207" s="51"/>
      <c r="X3207" s="44"/>
      <c r="AF3207" s="52"/>
      <c r="AM3207" s="7"/>
      <c r="AN3207" s="7"/>
      <c r="AO3207" s="53"/>
      <c r="AP3207" s="54"/>
      <c r="AQ3207" s="54"/>
      <c r="AR3207" s="7"/>
      <c r="AS3207" s="54"/>
      <c r="AT3207" s="53"/>
      <c r="AU3207" s="7"/>
      <c r="AV3207" s="7"/>
      <c r="AW3207" s="55"/>
      <c r="AX3207" s="56"/>
      <c r="AY3207" s="55"/>
      <c r="AZ3207" s="55"/>
      <c r="BA3207" s="55"/>
      <c r="BB3207" s="11"/>
      <c r="BC3207" s="12"/>
      <c r="BD3207" s="12"/>
      <c r="BE3207" s="12"/>
      <c r="BF3207" s="12"/>
      <c r="BG3207" s="12"/>
      <c r="BH3207" s="12"/>
      <c r="BI3207" s="12"/>
      <c r="BJ3207" s="12"/>
      <c r="BK3207" s="12"/>
    </row>
    <row r="3208" spans="1:63" s="5" customFormat="1">
      <c r="A3208" s="13"/>
      <c r="B3208" s="13"/>
      <c r="C3208" s="45"/>
      <c r="E3208" s="46"/>
      <c r="F3208" s="47"/>
      <c r="G3208" s="48"/>
      <c r="H3208" s="49"/>
      <c r="I3208" s="49"/>
      <c r="J3208" s="49"/>
      <c r="K3208" s="50"/>
      <c r="L3208" s="50"/>
      <c r="M3208" s="50"/>
      <c r="N3208" s="50"/>
      <c r="O3208" s="50"/>
      <c r="P3208" s="50"/>
      <c r="Q3208" s="50"/>
      <c r="R3208" s="51"/>
      <c r="S3208" s="51"/>
      <c r="T3208" s="51"/>
      <c r="U3208" s="51"/>
      <c r="V3208" s="51"/>
      <c r="W3208" s="51"/>
      <c r="X3208" s="44"/>
      <c r="AF3208" s="52"/>
      <c r="AM3208" s="7"/>
      <c r="AN3208" s="7"/>
      <c r="AO3208" s="53"/>
      <c r="AP3208" s="54"/>
      <c r="AQ3208" s="54"/>
      <c r="AR3208" s="7"/>
      <c r="AS3208" s="54"/>
      <c r="AT3208" s="53"/>
      <c r="AU3208" s="7"/>
      <c r="AV3208" s="7"/>
      <c r="AW3208" s="55"/>
      <c r="AX3208" s="56"/>
      <c r="AY3208" s="55"/>
      <c r="AZ3208" s="55"/>
      <c r="BA3208" s="55"/>
      <c r="BB3208" s="11"/>
      <c r="BC3208" s="12"/>
      <c r="BD3208" s="12"/>
      <c r="BE3208" s="12"/>
      <c r="BF3208" s="12"/>
      <c r="BG3208" s="12"/>
      <c r="BH3208" s="12"/>
      <c r="BI3208" s="12"/>
      <c r="BJ3208" s="12"/>
      <c r="BK3208" s="12"/>
    </row>
    <row r="3209" spans="1:63" s="5" customFormat="1">
      <c r="A3209" s="13"/>
      <c r="B3209" s="13"/>
      <c r="C3209" s="45"/>
      <c r="E3209" s="46"/>
      <c r="F3209" s="47"/>
      <c r="G3209" s="48"/>
      <c r="H3209" s="49"/>
      <c r="I3209" s="49"/>
      <c r="J3209" s="49"/>
      <c r="K3209" s="50"/>
      <c r="L3209" s="50"/>
      <c r="M3209" s="50"/>
      <c r="N3209" s="50"/>
      <c r="O3209" s="50"/>
      <c r="P3209" s="50"/>
      <c r="Q3209" s="50"/>
      <c r="R3209" s="51"/>
      <c r="S3209" s="51"/>
      <c r="T3209" s="51"/>
      <c r="U3209" s="51"/>
      <c r="V3209" s="51"/>
      <c r="W3209" s="51"/>
      <c r="X3209" s="44"/>
      <c r="AF3209" s="52"/>
      <c r="AM3209" s="7"/>
      <c r="AN3209" s="7"/>
      <c r="AO3209" s="53"/>
      <c r="AP3209" s="54"/>
      <c r="AQ3209" s="54"/>
      <c r="AR3209" s="7"/>
      <c r="AS3209" s="54"/>
      <c r="AT3209" s="53"/>
      <c r="AU3209" s="7"/>
      <c r="AV3209" s="7"/>
      <c r="AW3209" s="55"/>
      <c r="AX3209" s="56"/>
      <c r="AY3209" s="55"/>
      <c r="AZ3209" s="55"/>
      <c r="BA3209" s="55"/>
      <c r="BB3209" s="11"/>
      <c r="BC3209" s="12"/>
      <c r="BD3209" s="12"/>
      <c r="BE3209" s="12"/>
      <c r="BF3209" s="12"/>
      <c r="BG3209" s="12"/>
      <c r="BH3209" s="12"/>
      <c r="BI3209" s="12"/>
      <c r="BJ3209" s="12"/>
      <c r="BK3209" s="12"/>
    </row>
    <row r="3210" spans="1:63" s="5" customFormat="1">
      <c r="A3210" s="13"/>
      <c r="B3210" s="13"/>
      <c r="C3210" s="45"/>
      <c r="E3210" s="46"/>
      <c r="F3210" s="47"/>
      <c r="G3210" s="48"/>
      <c r="H3210" s="49"/>
      <c r="I3210" s="49"/>
      <c r="J3210" s="49"/>
      <c r="K3210" s="50"/>
      <c r="L3210" s="50"/>
      <c r="M3210" s="50"/>
      <c r="N3210" s="50"/>
      <c r="O3210" s="50"/>
      <c r="P3210" s="50"/>
      <c r="Q3210" s="50"/>
      <c r="R3210" s="51"/>
      <c r="S3210" s="51"/>
      <c r="T3210" s="51"/>
      <c r="U3210" s="51"/>
      <c r="V3210" s="51"/>
      <c r="W3210" s="51"/>
      <c r="X3210" s="44"/>
      <c r="AF3210" s="52"/>
      <c r="AM3210" s="7"/>
      <c r="AN3210" s="7"/>
      <c r="AO3210" s="53"/>
      <c r="AP3210" s="54"/>
      <c r="AQ3210" s="54"/>
      <c r="AR3210" s="7"/>
      <c r="AS3210" s="54"/>
      <c r="AT3210" s="53"/>
      <c r="AU3210" s="7"/>
      <c r="AV3210" s="7"/>
      <c r="AW3210" s="55"/>
      <c r="AX3210" s="56"/>
      <c r="AY3210" s="55"/>
      <c r="AZ3210" s="55"/>
      <c r="BA3210" s="55"/>
      <c r="BB3210" s="11"/>
      <c r="BC3210" s="12"/>
      <c r="BD3210" s="12"/>
      <c r="BE3210" s="12"/>
      <c r="BF3210" s="12"/>
      <c r="BG3210" s="12"/>
      <c r="BH3210" s="12"/>
      <c r="BI3210" s="12"/>
      <c r="BJ3210" s="12"/>
      <c r="BK3210" s="12"/>
    </row>
    <row r="3211" spans="1:63" s="5" customFormat="1">
      <c r="A3211" s="13"/>
      <c r="B3211" s="13"/>
      <c r="C3211" s="45"/>
      <c r="E3211" s="46"/>
      <c r="F3211" s="47"/>
      <c r="G3211" s="48"/>
      <c r="H3211" s="49"/>
      <c r="I3211" s="49"/>
      <c r="J3211" s="49"/>
      <c r="K3211" s="50"/>
      <c r="L3211" s="50"/>
      <c r="M3211" s="50"/>
      <c r="N3211" s="50"/>
      <c r="O3211" s="50"/>
      <c r="P3211" s="50"/>
      <c r="Q3211" s="50"/>
      <c r="R3211" s="51"/>
      <c r="S3211" s="51"/>
      <c r="T3211" s="51"/>
      <c r="U3211" s="51"/>
      <c r="V3211" s="51"/>
      <c r="W3211" s="51"/>
      <c r="X3211" s="44"/>
      <c r="AF3211" s="52"/>
      <c r="AM3211" s="7"/>
      <c r="AN3211" s="7"/>
      <c r="AO3211" s="53"/>
      <c r="AP3211" s="54"/>
      <c r="AQ3211" s="54"/>
      <c r="AR3211" s="7"/>
      <c r="AS3211" s="54"/>
      <c r="AT3211" s="53"/>
      <c r="AU3211" s="7"/>
      <c r="AV3211" s="7"/>
      <c r="AW3211" s="55"/>
      <c r="AX3211" s="56"/>
      <c r="AY3211" s="55"/>
      <c r="AZ3211" s="55"/>
      <c r="BA3211" s="55"/>
      <c r="BB3211" s="11"/>
      <c r="BC3211" s="12"/>
      <c r="BD3211" s="12"/>
      <c r="BE3211" s="12"/>
      <c r="BF3211" s="12"/>
      <c r="BG3211" s="12"/>
      <c r="BH3211" s="12"/>
      <c r="BI3211" s="12"/>
      <c r="BJ3211" s="12"/>
      <c r="BK3211" s="12"/>
    </row>
    <row r="3212" spans="1:63" s="5" customFormat="1">
      <c r="A3212" s="13"/>
      <c r="B3212" s="13"/>
      <c r="C3212" s="45"/>
      <c r="E3212" s="46"/>
      <c r="F3212" s="47"/>
      <c r="G3212" s="48"/>
      <c r="H3212" s="49"/>
      <c r="I3212" s="49"/>
      <c r="J3212" s="49"/>
      <c r="K3212" s="50"/>
      <c r="L3212" s="50"/>
      <c r="M3212" s="50"/>
      <c r="N3212" s="50"/>
      <c r="O3212" s="50"/>
      <c r="P3212" s="50"/>
      <c r="Q3212" s="50"/>
      <c r="R3212" s="51"/>
      <c r="S3212" s="51"/>
      <c r="T3212" s="51"/>
      <c r="U3212" s="51"/>
      <c r="V3212" s="51"/>
      <c r="W3212" s="51"/>
      <c r="X3212" s="44"/>
      <c r="AF3212" s="52"/>
      <c r="AM3212" s="7"/>
      <c r="AN3212" s="7"/>
      <c r="AO3212" s="53"/>
      <c r="AP3212" s="54"/>
      <c r="AQ3212" s="54"/>
      <c r="AR3212" s="7"/>
      <c r="AS3212" s="54"/>
      <c r="AT3212" s="53"/>
      <c r="AU3212" s="7"/>
      <c r="AV3212" s="7"/>
      <c r="AW3212" s="55"/>
      <c r="AX3212" s="56"/>
      <c r="AY3212" s="55"/>
      <c r="AZ3212" s="55"/>
      <c r="BA3212" s="55"/>
      <c r="BB3212" s="11"/>
      <c r="BC3212" s="12"/>
      <c r="BD3212" s="12"/>
      <c r="BE3212" s="12"/>
      <c r="BF3212" s="12"/>
      <c r="BG3212" s="12"/>
      <c r="BH3212" s="12"/>
      <c r="BI3212" s="12"/>
      <c r="BJ3212" s="12"/>
      <c r="BK3212" s="12"/>
    </row>
    <row r="3213" spans="1:63" s="5" customFormat="1">
      <c r="A3213" s="13"/>
      <c r="B3213" s="13"/>
      <c r="C3213" s="45"/>
      <c r="E3213" s="46"/>
      <c r="F3213" s="47"/>
      <c r="G3213" s="48"/>
      <c r="H3213" s="49"/>
      <c r="I3213" s="49"/>
      <c r="J3213" s="49"/>
      <c r="K3213" s="50"/>
      <c r="L3213" s="50"/>
      <c r="M3213" s="50"/>
      <c r="N3213" s="50"/>
      <c r="O3213" s="50"/>
      <c r="P3213" s="50"/>
      <c r="Q3213" s="50"/>
      <c r="R3213" s="51"/>
      <c r="S3213" s="51"/>
      <c r="T3213" s="51"/>
      <c r="U3213" s="51"/>
      <c r="V3213" s="51"/>
      <c r="W3213" s="51"/>
      <c r="X3213" s="44"/>
      <c r="AF3213" s="52"/>
      <c r="AM3213" s="7"/>
      <c r="AN3213" s="7"/>
      <c r="AO3213" s="53"/>
      <c r="AP3213" s="54"/>
      <c r="AQ3213" s="54"/>
      <c r="AR3213" s="7"/>
      <c r="AS3213" s="54"/>
      <c r="AT3213" s="53"/>
      <c r="AU3213" s="7"/>
      <c r="AV3213" s="7"/>
      <c r="AW3213" s="55"/>
      <c r="AX3213" s="56"/>
      <c r="AY3213" s="55"/>
      <c r="AZ3213" s="55"/>
      <c r="BA3213" s="55"/>
      <c r="BB3213" s="11"/>
      <c r="BC3213" s="12"/>
      <c r="BD3213" s="12"/>
      <c r="BE3213" s="12"/>
      <c r="BF3213" s="12"/>
      <c r="BG3213" s="12"/>
      <c r="BH3213" s="12"/>
      <c r="BI3213" s="12"/>
      <c r="BJ3213" s="12"/>
      <c r="BK3213" s="12"/>
    </row>
    <row r="3214" spans="1:63" s="5" customFormat="1">
      <c r="A3214" s="13"/>
      <c r="B3214" s="13"/>
      <c r="C3214" s="45"/>
      <c r="E3214" s="46"/>
      <c r="F3214" s="47"/>
      <c r="G3214" s="48"/>
      <c r="H3214" s="49"/>
      <c r="I3214" s="49"/>
      <c r="J3214" s="49"/>
      <c r="K3214" s="50"/>
      <c r="L3214" s="50"/>
      <c r="M3214" s="50"/>
      <c r="N3214" s="50"/>
      <c r="O3214" s="50"/>
      <c r="P3214" s="50"/>
      <c r="Q3214" s="50"/>
      <c r="R3214" s="51"/>
      <c r="S3214" s="51"/>
      <c r="T3214" s="51"/>
      <c r="U3214" s="51"/>
      <c r="V3214" s="51"/>
      <c r="W3214" s="51"/>
      <c r="X3214" s="44"/>
      <c r="AF3214" s="52"/>
      <c r="AM3214" s="7"/>
      <c r="AN3214" s="7"/>
      <c r="AO3214" s="53"/>
      <c r="AP3214" s="54"/>
      <c r="AQ3214" s="54"/>
      <c r="AR3214" s="7"/>
      <c r="AS3214" s="54"/>
      <c r="AT3214" s="53"/>
      <c r="AU3214" s="7"/>
      <c r="AV3214" s="7"/>
      <c r="AW3214" s="55"/>
      <c r="AX3214" s="56"/>
      <c r="AY3214" s="55"/>
      <c r="AZ3214" s="55"/>
      <c r="BA3214" s="55"/>
      <c r="BB3214" s="11"/>
      <c r="BC3214" s="12"/>
      <c r="BD3214" s="12"/>
      <c r="BE3214" s="12"/>
      <c r="BF3214" s="12"/>
      <c r="BG3214" s="12"/>
      <c r="BH3214" s="12"/>
      <c r="BI3214" s="12"/>
      <c r="BJ3214" s="12"/>
      <c r="BK3214" s="12"/>
    </row>
    <row r="3215" spans="1:63" s="5" customFormat="1">
      <c r="A3215" s="13"/>
      <c r="B3215" s="13"/>
      <c r="C3215" s="45"/>
      <c r="E3215" s="46"/>
      <c r="F3215" s="47"/>
      <c r="G3215" s="48"/>
      <c r="H3215" s="49"/>
      <c r="I3215" s="49"/>
      <c r="J3215" s="49"/>
      <c r="K3215" s="50"/>
      <c r="L3215" s="50"/>
      <c r="M3215" s="50"/>
      <c r="N3215" s="50"/>
      <c r="O3215" s="50"/>
      <c r="P3215" s="50"/>
      <c r="Q3215" s="50"/>
      <c r="R3215" s="51"/>
      <c r="S3215" s="51"/>
      <c r="T3215" s="51"/>
      <c r="U3215" s="51"/>
      <c r="V3215" s="51"/>
      <c r="W3215" s="51"/>
      <c r="X3215" s="44"/>
      <c r="AF3215" s="52"/>
      <c r="AM3215" s="7"/>
      <c r="AN3215" s="7"/>
      <c r="AO3215" s="53"/>
      <c r="AP3215" s="54"/>
      <c r="AQ3215" s="54"/>
      <c r="AR3215" s="7"/>
      <c r="AS3215" s="54"/>
      <c r="AT3215" s="53"/>
      <c r="AU3215" s="7"/>
      <c r="AV3215" s="7"/>
      <c r="AW3215" s="55"/>
      <c r="AX3215" s="56"/>
      <c r="AY3215" s="55"/>
      <c r="AZ3215" s="55"/>
      <c r="BA3215" s="55"/>
      <c r="BB3215" s="11"/>
      <c r="BC3215" s="12"/>
      <c r="BD3215" s="12"/>
      <c r="BE3215" s="12"/>
      <c r="BF3215" s="12"/>
      <c r="BG3215" s="12"/>
      <c r="BH3215" s="12"/>
      <c r="BI3215" s="12"/>
      <c r="BJ3215" s="12"/>
      <c r="BK3215" s="12"/>
    </row>
    <row r="3216" spans="1:63" s="5" customFormat="1">
      <c r="A3216" s="13"/>
      <c r="B3216" s="13"/>
      <c r="C3216" s="45"/>
      <c r="E3216" s="46"/>
      <c r="F3216" s="47"/>
      <c r="G3216" s="48"/>
      <c r="H3216" s="49"/>
      <c r="I3216" s="49"/>
      <c r="J3216" s="49"/>
      <c r="K3216" s="50"/>
      <c r="L3216" s="50"/>
      <c r="M3216" s="50"/>
      <c r="N3216" s="50"/>
      <c r="O3216" s="50"/>
      <c r="P3216" s="50"/>
      <c r="Q3216" s="50"/>
      <c r="R3216" s="51"/>
      <c r="S3216" s="51"/>
      <c r="T3216" s="51"/>
      <c r="U3216" s="51"/>
      <c r="V3216" s="51"/>
      <c r="W3216" s="51"/>
      <c r="X3216" s="44"/>
      <c r="AF3216" s="52"/>
      <c r="AM3216" s="7"/>
      <c r="AN3216" s="7"/>
      <c r="AO3216" s="53"/>
      <c r="AP3216" s="54"/>
      <c r="AQ3216" s="54"/>
      <c r="AR3216" s="7"/>
      <c r="AS3216" s="54"/>
      <c r="AT3216" s="53"/>
      <c r="AU3216" s="7"/>
      <c r="AV3216" s="7"/>
      <c r="AW3216" s="55"/>
      <c r="AX3216" s="56"/>
      <c r="AY3216" s="55"/>
      <c r="AZ3216" s="55"/>
      <c r="BA3216" s="55"/>
      <c r="BB3216" s="11"/>
      <c r="BC3216" s="12"/>
      <c r="BD3216" s="12"/>
      <c r="BE3216" s="12"/>
      <c r="BF3216" s="12"/>
      <c r="BG3216" s="12"/>
      <c r="BH3216" s="12"/>
      <c r="BI3216" s="12"/>
      <c r="BJ3216" s="12"/>
      <c r="BK3216" s="12"/>
    </row>
    <row r="3217" spans="1:63" s="5" customFormat="1">
      <c r="A3217" s="13"/>
      <c r="B3217" s="13"/>
      <c r="C3217" s="45"/>
      <c r="E3217" s="46"/>
      <c r="F3217" s="47"/>
      <c r="G3217" s="48"/>
      <c r="H3217" s="49"/>
      <c r="I3217" s="49"/>
      <c r="J3217" s="49"/>
      <c r="K3217" s="50"/>
      <c r="L3217" s="50"/>
      <c r="M3217" s="50"/>
      <c r="N3217" s="50"/>
      <c r="O3217" s="50"/>
      <c r="P3217" s="50"/>
      <c r="Q3217" s="50"/>
      <c r="R3217" s="51"/>
      <c r="S3217" s="51"/>
      <c r="T3217" s="51"/>
      <c r="U3217" s="51"/>
      <c r="V3217" s="51"/>
      <c r="W3217" s="51"/>
      <c r="X3217" s="44"/>
      <c r="AF3217" s="52"/>
      <c r="AM3217" s="7"/>
      <c r="AN3217" s="7"/>
      <c r="AO3217" s="53"/>
      <c r="AP3217" s="54"/>
      <c r="AQ3217" s="54"/>
      <c r="AR3217" s="7"/>
      <c r="AS3217" s="54"/>
      <c r="AT3217" s="53"/>
      <c r="AU3217" s="7"/>
      <c r="AV3217" s="7"/>
      <c r="AW3217" s="55"/>
      <c r="AX3217" s="56"/>
      <c r="AY3217" s="55"/>
      <c r="AZ3217" s="55"/>
      <c r="BA3217" s="55"/>
      <c r="BB3217" s="11"/>
      <c r="BC3217" s="12"/>
      <c r="BD3217" s="12"/>
      <c r="BE3217" s="12"/>
      <c r="BF3217" s="12"/>
      <c r="BG3217" s="12"/>
      <c r="BH3217" s="12"/>
      <c r="BI3217" s="12"/>
      <c r="BJ3217" s="12"/>
      <c r="BK3217" s="12"/>
    </row>
    <row r="3218" spans="1:63" s="5" customFormat="1">
      <c r="A3218" s="13"/>
      <c r="B3218" s="13"/>
      <c r="C3218" s="45"/>
      <c r="E3218" s="46"/>
      <c r="F3218" s="47"/>
      <c r="G3218" s="48"/>
      <c r="H3218" s="49"/>
      <c r="I3218" s="49"/>
      <c r="J3218" s="49"/>
      <c r="K3218" s="50"/>
      <c r="L3218" s="50"/>
      <c r="M3218" s="50"/>
      <c r="N3218" s="50"/>
      <c r="O3218" s="50"/>
      <c r="P3218" s="50"/>
      <c r="Q3218" s="50"/>
      <c r="R3218" s="51"/>
      <c r="S3218" s="51"/>
      <c r="T3218" s="51"/>
      <c r="U3218" s="51"/>
      <c r="V3218" s="51"/>
      <c r="W3218" s="51"/>
      <c r="X3218" s="44"/>
      <c r="AF3218" s="52"/>
      <c r="AM3218" s="7"/>
      <c r="AN3218" s="7"/>
      <c r="AO3218" s="53"/>
      <c r="AP3218" s="54"/>
      <c r="AQ3218" s="54"/>
      <c r="AR3218" s="7"/>
      <c r="AS3218" s="54"/>
      <c r="AT3218" s="53"/>
      <c r="AU3218" s="7"/>
      <c r="AV3218" s="7"/>
      <c r="AW3218" s="55"/>
      <c r="AX3218" s="56"/>
      <c r="AY3218" s="55"/>
      <c r="AZ3218" s="55"/>
      <c r="BA3218" s="55"/>
      <c r="BB3218" s="11"/>
      <c r="BC3218" s="12"/>
      <c r="BD3218" s="12"/>
      <c r="BE3218" s="12"/>
      <c r="BF3218" s="12"/>
      <c r="BG3218" s="12"/>
      <c r="BH3218" s="12"/>
      <c r="BI3218" s="12"/>
      <c r="BJ3218" s="12"/>
      <c r="BK3218" s="12"/>
    </row>
    <row r="3219" spans="1:63" s="5" customFormat="1">
      <c r="A3219" s="13"/>
      <c r="B3219" s="13"/>
      <c r="C3219" s="45"/>
      <c r="E3219" s="46"/>
      <c r="F3219" s="47"/>
      <c r="G3219" s="48"/>
      <c r="H3219" s="49"/>
      <c r="I3219" s="49"/>
      <c r="J3219" s="49"/>
      <c r="K3219" s="50"/>
      <c r="L3219" s="50"/>
      <c r="M3219" s="50"/>
      <c r="N3219" s="50"/>
      <c r="O3219" s="50"/>
      <c r="P3219" s="50"/>
      <c r="Q3219" s="50"/>
      <c r="R3219" s="51"/>
      <c r="S3219" s="51"/>
      <c r="T3219" s="51"/>
      <c r="U3219" s="51"/>
      <c r="V3219" s="51"/>
      <c r="W3219" s="51"/>
      <c r="X3219" s="44"/>
      <c r="AF3219" s="52"/>
      <c r="AM3219" s="7"/>
      <c r="AN3219" s="7"/>
      <c r="AO3219" s="53"/>
      <c r="AP3219" s="54"/>
      <c r="AQ3219" s="54"/>
      <c r="AR3219" s="7"/>
      <c r="AS3219" s="54"/>
      <c r="AT3219" s="53"/>
      <c r="AU3219" s="7"/>
      <c r="AV3219" s="7"/>
      <c r="AW3219" s="55"/>
      <c r="AX3219" s="56"/>
      <c r="AY3219" s="55"/>
      <c r="AZ3219" s="55"/>
      <c r="BA3219" s="55"/>
      <c r="BB3219" s="11"/>
      <c r="BC3219" s="12"/>
      <c r="BD3219" s="12"/>
      <c r="BE3219" s="12"/>
      <c r="BF3219" s="12"/>
      <c r="BG3219" s="12"/>
      <c r="BH3219" s="12"/>
      <c r="BI3219" s="12"/>
      <c r="BJ3219" s="12"/>
      <c r="BK3219" s="12"/>
    </row>
    <row r="3220" spans="1:63" s="5" customFormat="1">
      <c r="A3220" s="13"/>
      <c r="B3220" s="13"/>
      <c r="C3220" s="45"/>
      <c r="E3220" s="46"/>
      <c r="F3220" s="47"/>
      <c r="G3220" s="48"/>
      <c r="H3220" s="49"/>
      <c r="I3220" s="49"/>
      <c r="J3220" s="49"/>
      <c r="K3220" s="50"/>
      <c r="L3220" s="50"/>
      <c r="M3220" s="50"/>
      <c r="N3220" s="50"/>
      <c r="O3220" s="50"/>
      <c r="P3220" s="50"/>
      <c r="Q3220" s="50"/>
      <c r="R3220" s="51"/>
      <c r="S3220" s="51"/>
      <c r="T3220" s="51"/>
      <c r="U3220" s="51"/>
      <c r="V3220" s="51"/>
      <c r="W3220" s="51"/>
      <c r="X3220" s="44"/>
      <c r="AF3220" s="52"/>
      <c r="AM3220" s="7"/>
      <c r="AN3220" s="7"/>
      <c r="AO3220" s="53"/>
      <c r="AP3220" s="54"/>
      <c r="AQ3220" s="54"/>
      <c r="AR3220" s="7"/>
      <c r="AS3220" s="54"/>
      <c r="AT3220" s="53"/>
      <c r="AU3220" s="7"/>
      <c r="AV3220" s="7"/>
      <c r="AW3220" s="55"/>
      <c r="AX3220" s="56"/>
      <c r="AY3220" s="55"/>
      <c r="AZ3220" s="55"/>
      <c r="BA3220" s="55"/>
      <c r="BB3220" s="11"/>
      <c r="BC3220" s="12"/>
      <c r="BD3220" s="12"/>
      <c r="BE3220" s="12"/>
      <c r="BF3220" s="12"/>
      <c r="BG3220" s="12"/>
      <c r="BH3220" s="12"/>
      <c r="BI3220" s="12"/>
      <c r="BJ3220" s="12"/>
      <c r="BK3220" s="12"/>
    </row>
    <row r="3221" spans="1:63" s="5" customFormat="1">
      <c r="A3221" s="13"/>
      <c r="B3221" s="13"/>
      <c r="C3221" s="45"/>
      <c r="E3221" s="46"/>
      <c r="F3221" s="47"/>
      <c r="G3221" s="48"/>
      <c r="H3221" s="49"/>
      <c r="I3221" s="49"/>
      <c r="J3221" s="49"/>
      <c r="K3221" s="50"/>
      <c r="L3221" s="50"/>
      <c r="M3221" s="50"/>
      <c r="N3221" s="50"/>
      <c r="O3221" s="50"/>
      <c r="P3221" s="50"/>
      <c r="Q3221" s="50"/>
      <c r="R3221" s="51"/>
      <c r="S3221" s="51"/>
      <c r="T3221" s="51"/>
      <c r="U3221" s="51"/>
      <c r="V3221" s="51"/>
      <c r="W3221" s="51"/>
      <c r="X3221" s="44"/>
      <c r="AF3221" s="52"/>
      <c r="AM3221" s="7"/>
      <c r="AN3221" s="7"/>
      <c r="AO3221" s="53"/>
      <c r="AP3221" s="54"/>
      <c r="AQ3221" s="54"/>
      <c r="AR3221" s="7"/>
      <c r="AS3221" s="54"/>
      <c r="AT3221" s="53"/>
      <c r="AU3221" s="7"/>
      <c r="AV3221" s="7"/>
      <c r="AW3221" s="55"/>
      <c r="AX3221" s="56"/>
      <c r="AY3221" s="55"/>
      <c r="AZ3221" s="55"/>
      <c r="BA3221" s="55"/>
      <c r="BB3221" s="11"/>
      <c r="BC3221" s="12"/>
      <c r="BD3221" s="12"/>
      <c r="BE3221" s="12"/>
      <c r="BF3221" s="12"/>
      <c r="BG3221" s="12"/>
      <c r="BH3221" s="12"/>
      <c r="BI3221" s="12"/>
      <c r="BJ3221" s="12"/>
      <c r="BK3221" s="12"/>
    </row>
    <row r="3222" spans="1:63" s="5" customFormat="1">
      <c r="A3222" s="13"/>
      <c r="B3222" s="13"/>
      <c r="C3222" s="45"/>
      <c r="E3222" s="46"/>
      <c r="F3222" s="47"/>
      <c r="G3222" s="48"/>
      <c r="H3222" s="49"/>
      <c r="I3222" s="49"/>
      <c r="J3222" s="49"/>
      <c r="K3222" s="50"/>
      <c r="L3222" s="50"/>
      <c r="M3222" s="50"/>
      <c r="N3222" s="50"/>
      <c r="O3222" s="50"/>
      <c r="P3222" s="50"/>
      <c r="Q3222" s="50"/>
      <c r="R3222" s="51"/>
      <c r="S3222" s="51"/>
      <c r="T3222" s="51"/>
      <c r="U3222" s="51"/>
      <c r="V3222" s="51"/>
      <c r="W3222" s="51"/>
      <c r="X3222" s="44"/>
      <c r="AF3222" s="52"/>
      <c r="AM3222" s="7"/>
      <c r="AN3222" s="7"/>
      <c r="AO3222" s="53"/>
      <c r="AP3222" s="54"/>
      <c r="AQ3222" s="54"/>
      <c r="AR3222" s="7"/>
      <c r="AS3222" s="54"/>
      <c r="AT3222" s="53"/>
      <c r="AU3222" s="7"/>
      <c r="AV3222" s="7"/>
      <c r="AW3222" s="55"/>
      <c r="AX3222" s="56"/>
      <c r="AY3222" s="55"/>
      <c r="AZ3222" s="55"/>
      <c r="BA3222" s="55"/>
      <c r="BB3222" s="11"/>
      <c r="BC3222" s="12"/>
      <c r="BD3222" s="12"/>
      <c r="BE3222" s="12"/>
      <c r="BF3222" s="12"/>
      <c r="BG3222" s="12"/>
      <c r="BH3222" s="12"/>
      <c r="BI3222" s="12"/>
      <c r="BJ3222" s="12"/>
      <c r="BK3222" s="12"/>
    </row>
    <row r="3223" spans="1:63" s="5" customFormat="1">
      <c r="A3223" s="13"/>
      <c r="B3223" s="13"/>
      <c r="C3223" s="45"/>
      <c r="E3223" s="46"/>
      <c r="F3223" s="47"/>
      <c r="G3223" s="48"/>
      <c r="H3223" s="49"/>
      <c r="I3223" s="49"/>
      <c r="J3223" s="49"/>
      <c r="K3223" s="50"/>
      <c r="L3223" s="50"/>
      <c r="M3223" s="50"/>
      <c r="N3223" s="50"/>
      <c r="O3223" s="50"/>
      <c r="P3223" s="50"/>
      <c r="Q3223" s="50"/>
      <c r="R3223" s="51"/>
      <c r="S3223" s="51"/>
      <c r="T3223" s="51"/>
      <c r="U3223" s="51"/>
      <c r="V3223" s="51"/>
      <c r="W3223" s="51"/>
      <c r="X3223" s="44"/>
      <c r="AF3223" s="52"/>
      <c r="AM3223" s="7"/>
      <c r="AN3223" s="7"/>
      <c r="AO3223" s="53"/>
      <c r="AP3223" s="54"/>
      <c r="AQ3223" s="54"/>
      <c r="AR3223" s="7"/>
      <c r="AS3223" s="54"/>
      <c r="AT3223" s="53"/>
      <c r="AU3223" s="7"/>
      <c r="AV3223" s="7"/>
      <c r="AW3223" s="55"/>
      <c r="AX3223" s="56"/>
      <c r="AY3223" s="55"/>
      <c r="AZ3223" s="55"/>
      <c r="BA3223" s="55"/>
      <c r="BB3223" s="11"/>
      <c r="BC3223" s="12"/>
      <c r="BD3223" s="12"/>
      <c r="BE3223" s="12"/>
      <c r="BF3223" s="12"/>
      <c r="BG3223" s="12"/>
      <c r="BH3223" s="12"/>
      <c r="BI3223" s="12"/>
      <c r="BJ3223" s="12"/>
      <c r="BK3223" s="12"/>
    </row>
    <row r="3224" spans="1:63" s="5" customFormat="1">
      <c r="A3224" s="13"/>
      <c r="B3224" s="13"/>
      <c r="C3224" s="45"/>
      <c r="E3224" s="46"/>
      <c r="F3224" s="47"/>
      <c r="G3224" s="48"/>
      <c r="H3224" s="49"/>
      <c r="I3224" s="49"/>
      <c r="J3224" s="49"/>
      <c r="K3224" s="50"/>
      <c r="L3224" s="50"/>
      <c r="M3224" s="50"/>
      <c r="N3224" s="50"/>
      <c r="O3224" s="50"/>
      <c r="P3224" s="50"/>
      <c r="Q3224" s="50"/>
      <c r="R3224" s="51"/>
      <c r="S3224" s="51"/>
      <c r="T3224" s="51"/>
      <c r="U3224" s="51"/>
      <c r="V3224" s="51"/>
      <c r="W3224" s="51"/>
      <c r="X3224" s="44"/>
      <c r="AF3224" s="52"/>
      <c r="AM3224" s="7"/>
      <c r="AN3224" s="7"/>
      <c r="AO3224" s="53"/>
      <c r="AP3224" s="54"/>
      <c r="AQ3224" s="54"/>
      <c r="AR3224" s="7"/>
      <c r="AS3224" s="54"/>
      <c r="AT3224" s="53"/>
      <c r="AU3224" s="7"/>
      <c r="AV3224" s="7"/>
      <c r="AW3224" s="55"/>
      <c r="AX3224" s="56"/>
      <c r="AY3224" s="55"/>
      <c r="AZ3224" s="55"/>
      <c r="BA3224" s="55"/>
      <c r="BB3224" s="11"/>
      <c r="BC3224" s="12"/>
      <c r="BD3224" s="12"/>
      <c r="BE3224" s="12"/>
      <c r="BF3224" s="12"/>
      <c r="BG3224" s="12"/>
      <c r="BH3224" s="12"/>
      <c r="BI3224" s="12"/>
      <c r="BJ3224" s="12"/>
      <c r="BK3224" s="12"/>
    </row>
    <row r="3225" spans="1:63" s="5" customFormat="1">
      <c r="A3225" s="13"/>
      <c r="B3225" s="13"/>
      <c r="C3225" s="45"/>
      <c r="E3225" s="46"/>
      <c r="F3225" s="47"/>
      <c r="G3225" s="48"/>
      <c r="H3225" s="49"/>
      <c r="I3225" s="49"/>
      <c r="J3225" s="49"/>
      <c r="K3225" s="50"/>
      <c r="L3225" s="50"/>
      <c r="M3225" s="50"/>
      <c r="N3225" s="50"/>
      <c r="O3225" s="50"/>
      <c r="P3225" s="50"/>
      <c r="Q3225" s="50"/>
      <c r="R3225" s="51"/>
      <c r="S3225" s="51"/>
      <c r="T3225" s="51"/>
      <c r="U3225" s="51"/>
      <c r="V3225" s="51"/>
      <c r="W3225" s="51"/>
      <c r="X3225" s="44"/>
      <c r="AF3225" s="52"/>
      <c r="AM3225" s="7"/>
      <c r="AN3225" s="7"/>
      <c r="AO3225" s="53"/>
      <c r="AP3225" s="54"/>
      <c r="AQ3225" s="54"/>
      <c r="AR3225" s="7"/>
      <c r="AS3225" s="54"/>
      <c r="AT3225" s="53"/>
      <c r="AU3225" s="7"/>
      <c r="AV3225" s="7"/>
      <c r="AW3225" s="55"/>
      <c r="AX3225" s="56"/>
      <c r="AY3225" s="55"/>
      <c r="AZ3225" s="55"/>
      <c r="BA3225" s="55"/>
      <c r="BB3225" s="11"/>
      <c r="BC3225" s="12"/>
      <c r="BD3225" s="12"/>
      <c r="BE3225" s="12"/>
      <c r="BF3225" s="12"/>
      <c r="BG3225" s="12"/>
      <c r="BH3225" s="12"/>
      <c r="BI3225" s="12"/>
      <c r="BJ3225" s="12"/>
      <c r="BK3225" s="12"/>
    </row>
    <row r="3226" spans="1:63" s="5" customFormat="1">
      <c r="A3226" s="13"/>
      <c r="B3226" s="13"/>
      <c r="C3226" s="45"/>
      <c r="E3226" s="46"/>
      <c r="F3226" s="47"/>
      <c r="G3226" s="48"/>
      <c r="H3226" s="49"/>
      <c r="I3226" s="49"/>
      <c r="J3226" s="49"/>
      <c r="K3226" s="50"/>
      <c r="L3226" s="50"/>
      <c r="M3226" s="50"/>
      <c r="N3226" s="50"/>
      <c r="O3226" s="50"/>
      <c r="P3226" s="50"/>
      <c r="Q3226" s="50"/>
      <c r="R3226" s="51"/>
      <c r="S3226" s="51"/>
      <c r="T3226" s="51"/>
      <c r="U3226" s="51"/>
      <c r="V3226" s="51"/>
      <c r="W3226" s="51"/>
      <c r="X3226" s="44"/>
      <c r="AF3226" s="52"/>
      <c r="AM3226" s="7"/>
      <c r="AN3226" s="7"/>
      <c r="AO3226" s="53"/>
      <c r="AP3226" s="54"/>
      <c r="AQ3226" s="54"/>
      <c r="AR3226" s="7"/>
      <c r="AS3226" s="54"/>
      <c r="AT3226" s="53"/>
      <c r="AU3226" s="7"/>
      <c r="AV3226" s="7"/>
      <c r="AW3226" s="55"/>
      <c r="AX3226" s="56"/>
      <c r="AY3226" s="55"/>
      <c r="AZ3226" s="55"/>
      <c r="BA3226" s="55"/>
      <c r="BB3226" s="11"/>
      <c r="BC3226" s="12"/>
      <c r="BD3226" s="12"/>
      <c r="BE3226" s="12"/>
      <c r="BF3226" s="12"/>
      <c r="BG3226" s="12"/>
      <c r="BH3226" s="12"/>
      <c r="BI3226" s="12"/>
      <c r="BJ3226" s="12"/>
      <c r="BK3226" s="12"/>
    </row>
    <row r="3227" spans="1:63" s="5" customFormat="1">
      <c r="A3227" s="13"/>
      <c r="B3227" s="13"/>
      <c r="C3227" s="45"/>
      <c r="E3227" s="46"/>
      <c r="F3227" s="47"/>
      <c r="G3227" s="48"/>
      <c r="H3227" s="49"/>
      <c r="I3227" s="49"/>
      <c r="J3227" s="49"/>
      <c r="K3227" s="50"/>
      <c r="L3227" s="50"/>
      <c r="M3227" s="50"/>
      <c r="N3227" s="50"/>
      <c r="O3227" s="50"/>
      <c r="P3227" s="50"/>
      <c r="Q3227" s="50"/>
      <c r="R3227" s="51"/>
      <c r="S3227" s="51"/>
      <c r="T3227" s="51"/>
      <c r="U3227" s="51"/>
      <c r="V3227" s="51"/>
      <c r="W3227" s="51"/>
      <c r="X3227" s="44"/>
      <c r="AF3227" s="52"/>
      <c r="AM3227" s="7"/>
      <c r="AN3227" s="7"/>
      <c r="AO3227" s="53"/>
      <c r="AP3227" s="54"/>
      <c r="AQ3227" s="54"/>
      <c r="AR3227" s="7"/>
      <c r="AS3227" s="54"/>
      <c r="AT3227" s="53"/>
      <c r="AU3227" s="7"/>
      <c r="AV3227" s="7"/>
      <c r="AW3227" s="55"/>
      <c r="AX3227" s="56"/>
      <c r="AY3227" s="55"/>
      <c r="AZ3227" s="55"/>
      <c r="BA3227" s="55"/>
      <c r="BB3227" s="11"/>
      <c r="BC3227" s="12"/>
      <c r="BD3227" s="12"/>
      <c r="BE3227" s="12"/>
      <c r="BF3227" s="12"/>
      <c r="BG3227" s="12"/>
      <c r="BH3227" s="12"/>
      <c r="BI3227" s="12"/>
      <c r="BJ3227" s="12"/>
      <c r="BK3227" s="12"/>
    </row>
    <row r="3228" spans="1:63" s="5" customFormat="1">
      <c r="A3228" s="13"/>
      <c r="B3228" s="13"/>
      <c r="C3228" s="45"/>
      <c r="E3228" s="46"/>
      <c r="F3228" s="47"/>
      <c r="G3228" s="48"/>
      <c r="H3228" s="49"/>
      <c r="I3228" s="49"/>
      <c r="J3228" s="49"/>
      <c r="K3228" s="50"/>
      <c r="L3228" s="50"/>
      <c r="M3228" s="50"/>
      <c r="N3228" s="50"/>
      <c r="O3228" s="50"/>
      <c r="P3228" s="50"/>
      <c r="Q3228" s="50"/>
      <c r="R3228" s="51"/>
      <c r="S3228" s="51"/>
      <c r="T3228" s="51"/>
      <c r="U3228" s="51"/>
      <c r="V3228" s="51"/>
      <c r="W3228" s="51"/>
      <c r="X3228" s="44"/>
      <c r="AF3228" s="52"/>
      <c r="AM3228" s="7"/>
      <c r="AN3228" s="7"/>
      <c r="AO3228" s="53"/>
      <c r="AP3228" s="54"/>
      <c r="AQ3228" s="54"/>
      <c r="AR3228" s="7"/>
      <c r="AS3228" s="54"/>
      <c r="AT3228" s="53"/>
      <c r="AU3228" s="7"/>
      <c r="AV3228" s="7"/>
      <c r="AW3228" s="55"/>
      <c r="AX3228" s="56"/>
      <c r="AY3228" s="55"/>
      <c r="AZ3228" s="55"/>
      <c r="BA3228" s="55"/>
      <c r="BB3228" s="11"/>
      <c r="BC3228" s="12"/>
      <c r="BD3228" s="12"/>
      <c r="BE3228" s="12"/>
      <c r="BF3228" s="12"/>
      <c r="BG3228" s="12"/>
      <c r="BH3228" s="12"/>
      <c r="BI3228" s="12"/>
      <c r="BJ3228" s="12"/>
      <c r="BK3228" s="12"/>
    </row>
    <row r="3229" spans="1:63" s="5" customFormat="1">
      <c r="A3229" s="13"/>
      <c r="B3229" s="13"/>
      <c r="C3229" s="45"/>
      <c r="E3229" s="46"/>
      <c r="F3229" s="47"/>
      <c r="G3229" s="48"/>
      <c r="H3229" s="49"/>
      <c r="I3229" s="49"/>
      <c r="J3229" s="49"/>
      <c r="K3229" s="50"/>
      <c r="L3229" s="50"/>
      <c r="M3229" s="50"/>
      <c r="N3229" s="50"/>
      <c r="O3229" s="50"/>
      <c r="P3229" s="50"/>
      <c r="Q3229" s="50"/>
      <c r="R3229" s="51"/>
      <c r="S3229" s="51"/>
      <c r="T3229" s="51"/>
      <c r="U3229" s="51"/>
      <c r="V3229" s="51"/>
      <c r="W3229" s="51"/>
      <c r="X3229" s="44"/>
      <c r="AF3229" s="52"/>
      <c r="AM3229" s="7"/>
      <c r="AN3229" s="7"/>
      <c r="AO3229" s="53"/>
      <c r="AP3229" s="54"/>
      <c r="AQ3229" s="54"/>
      <c r="AR3229" s="7"/>
      <c r="AS3229" s="54"/>
      <c r="AT3229" s="53"/>
      <c r="AU3229" s="7"/>
      <c r="AV3229" s="7"/>
      <c r="AW3229" s="55"/>
      <c r="AX3229" s="56"/>
      <c r="AY3229" s="55"/>
      <c r="AZ3229" s="55"/>
      <c r="BA3229" s="55"/>
      <c r="BB3229" s="11"/>
      <c r="BC3229" s="12"/>
      <c r="BD3229" s="12"/>
      <c r="BE3229" s="12"/>
      <c r="BF3229" s="12"/>
      <c r="BG3229" s="12"/>
      <c r="BH3229" s="12"/>
      <c r="BI3229" s="12"/>
      <c r="BJ3229" s="12"/>
      <c r="BK3229" s="12"/>
    </row>
    <row r="3230" spans="1:63" s="5" customFormat="1">
      <c r="A3230" s="13"/>
      <c r="B3230" s="13"/>
      <c r="C3230" s="45"/>
      <c r="E3230" s="46"/>
      <c r="F3230" s="47"/>
      <c r="G3230" s="48"/>
      <c r="H3230" s="49"/>
      <c r="I3230" s="49"/>
      <c r="J3230" s="49"/>
      <c r="K3230" s="50"/>
      <c r="L3230" s="50"/>
      <c r="M3230" s="50"/>
      <c r="N3230" s="50"/>
      <c r="O3230" s="50"/>
      <c r="P3230" s="50"/>
      <c r="Q3230" s="50"/>
      <c r="R3230" s="51"/>
      <c r="S3230" s="51"/>
      <c r="T3230" s="51"/>
      <c r="U3230" s="51"/>
      <c r="V3230" s="51"/>
      <c r="W3230" s="51"/>
      <c r="X3230" s="44"/>
      <c r="AF3230" s="52"/>
      <c r="AM3230" s="7"/>
      <c r="AN3230" s="7"/>
      <c r="AO3230" s="53"/>
      <c r="AP3230" s="54"/>
      <c r="AQ3230" s="54"/>
      <c r="AR3230" s="7"/>
      <c r="AS3230" s="54"/>
      <c r="AT3230" s="53"/>
      <c r="AU3230" s="7"/>
      <c r="AV3230" s="7"/>
      <c r="AW3230" s="55"/>
      <c r="AX3230" s="56"/>
      <c r="AY3230" s="55"/>
      <c r="AZ3230" s="55"/>
      <c r="BA3230" s="55"/>
      <c r="BB3230" s="11"/>
      <c r="BC3230" s="12"/>
      <c r="BD3230" s="12"/>
      <c r="BE3230" s="12"/>
      <c r="BF3230" s="12"/>
      <c r="BG3230" s="12"/>
      <c r="BH3230" s="12"/>
      <c r="BI3230" s="12"/>
      <c r="BJ3230" s="12"/>
      <c r="BK3230" s="12"/>
    </row>
    <row r="3231" spans="1:63" s="5" customFormat="1">
      <c r="A3231" s="13"/>
      <c r="B3231" s="13"/>
      <c r="C3231" s="45"/>
      <c r="E3231" s="46"/>
      <c r="F3231" s="47"/>
      <c r="G3231" s="48"/>
      <c r="H3231" s="49"/>
      <c r="I3231" s="49"/>
      <c r="J3231" s="49"/>
      <c r="K3231" s="50"/>
      <c r="L3231" s="50"/>
      <c r="M3231" s="50"/>
      <c r="N3231" s="50"/>
      <c r="O3231" s="50"/>
      <c r="P3231" s="50"/>
      <c r="Q3231" s="50"/>
      <c r="R3231" s="51"/>
      <c r="S3231" s="51"/>
      <c r="T3231" s="51"/>
      <c r="U3231" s="51"/>
      <c r="V3231" s="51"/>
      <c r="W3231" s="51"/>
      <c r="X3231" s="44"/>
      <c r="AF3231" s="52"/>
      <c r="AM3231" s="7"/>
      <c r="AN3231" s="7"/>
      <c r="AO3231" s="53"/>
      <c r="AP3231" s="54"/>
      <c r="AQ3231" s="54"/>
      <c r="AR3231" s="7"/>
      <c r="AS3231" s="54"/>
      <c r="AT3231" s="53"/>
      <c r="AU3231" s="7"/>
      <c r="AV3231" s="7"/>
      <c r="AW3231" s="55"/>
      <c r="AX3231" s="56"/>
      <c r="AY3231" s="55"/>
      <c r="AZ3231" s="55"/>
      <c r="BA3231" s="55"/>
      <c r="BB3231" s="11"/>
      <c r="BC3231" s="12"/>
      <c r="BD3231" s="12"/>
      <c r="BE3231" s="12"/>
      <c r="BF3231" s="12"/>
      <c r="BG3231" s="12"/>
      <c r="BH3231" s="12"/>
      <c r="BI3231" s="12"/>
      <c r="BJ3231" s="12"/>
      <c r="BK3231" s="12"/>
    </row>
    <row r="3232" spans="1:63" s="5" customFormat="1">
      <c r="A3232" s="13"/>
      <c r="B3232" s="13"/>
      <c r="C3232" s="45"/>
      <c r="E3232" s="46"/>
      <c r="F3232" s="47"/>
      <c r="G3232" s="48"/>
      <c r="H3232" s="49"/>
      <c r="I3232" s="49"/>
      <c r="J3232" s="49"/>
      <c r="K3232" s="50"/>
      <c r="L3232" s="50"/>
      <c r="M3232" s="50"/>
      <c r="N3232" s="50"/>
      <c r="O3232" s="50"/>
      <c r="P3232" s="50"/>
      <c r="Q3232" s="50"/>
      <c r="R3232" s="51"/>
      <c r="S3232" s="51"/>
      <c r="T3232" s="51"/>
      <c r="U3232" s="51"/>
      <c r="V3232" s="51"/>
      <c r="W3232" s="51"/>
      <c r="X3232" s="44"/>
      <c r="AF3232" s="52"/>
      <c r="AM3232" s="7"/>
      <c r="AN3232" s="7"/>
      <c r="AO3232" s="53"/>
      <c r="AP3232" s="54"/>
      <c r="AQ3232" s="54"/>
      <c r="AR3232" s="7"/>
      <c r="AS3232" s="54"/>
      <c r="AT3232" s="53"/>
      <c r="AU3232" s="7"/>
      <c r="AV3232" s="7"/>
      <c r="AW3232" s="55"/>
      <c r="AX3232" s="56"/>
      <c r="AY3232" s="55"/>
      <c r="AZ3232" s="55"/>
      <c r="BA3232" s="55"/>
      <c r="BB3232" s="11"/>
      <c r="BC3232" s="12"/>
      <c r="BD3232" s="12"/>
      <c r="BE3232" s="12"/>
      <c r="BF3232" s="12"/>
      <c r="BG3232" s="12"/>
      <c r="BH3232" s="12"/>
      <c r="BI3232" s="12"/>
      <c r="BJ3232" s="12"/>
      <c r="BK3232" s="12"/>
    </row>
    <row r="3233" spans="1:63" s="5" customFormat="1">
      <c r="A3233" s="13"/>
      <c r="B3233" s="13"/>
      <c r="C3233" s="45"/>
      <c r="E3233" s="46"/>
      <c r="F3233" s="47"/>
      <c r="G3233" s="48"/>
      <c r="H3233" s="49"/>
      <c r="I3233" s="49"/>
      <c r="J3233" s="49"/>
      <c r="K3233" s="50"/>
      <c r="L3233" s="50"/>
      <c r="M3233" s="50"/>
      <c r="N3233" s="50"/>
      <c r="O3233" s="50"/>
      <c r="P3233" s="50"/>
      <c r="Q3233" s="50"/>
      <c r="R3233" s="51"/>
      <c r="S3233" s="51"/>
      <c r="T3233" s="51"/>
      <c r="U3233" s="51"/>
      <c r="V3233" s="51"/>
      <c r="W3233" s="51"/>
      <c r="X3233" s="44"/>
      <c r="AF3233" s="52"/>
      <c r="AM3233" s="7"/>
      <c r="AN3233" s="7"/>
      <c r="AO3233" s="53"/>
      <c r="AP3233" s="54"/>
      <c r="AQ3233" s="54"/>
      <c r="AR3233" s="7"/>
      <c r="AS3233" s="54"/>
      <c r="AT3233" s="53"/>
      <c r="AU3233" s="7"/>
      <c r="AV3233" s="7"/>
      <c r="AW3233" s="55"/>
      <c r="AX3233" s="56"/>
      <c r="AY3233" s="55"/>
      <c r="AZ3233" s="55"/>
      <c r="BA3233" s="55"/>
      <c r="BB3233" s="11"/>
      <c r="BC3233" s="12"/>
      <c r="BD3233" s="12"/>
      <c r="BE3233" s="12"/>
      <c r="BF3233" s="12"/>
      <c r="BG3233" s="12"/>
      <c r="BH3233" s="12"/>
      <c r="BI3233" s="12"/>
      <c r="BJ3233" s="12"/>
      <c r="BK3233" s="12"/>
    </row>
    <row r="3234" spans="1:63" s="5" customFormat="1">
      <c r="A3234" s="13"/>
      <c r="B3234" s="13"/>
      <c r="C3234" s="45"/>
      <c r="E3234" s="46"/>
      <c r="F3234" s="47"/>
      <c r="G3234" s="48"/>
      <c r="H3234" s="49"/>
      <c r="I3234" s="49"/>
      <c r="J3234" s="49"/>
      <c r="K3234" s="50"/>
      <c r="L3234" s="50"/>
      <c r="M3234" s="50"/>
      <c r="N3234" s="50"/>
      <c r="O3234" s="50"/>
      <c r="P3234" s="50"/>
      <c r="Q3234" s="50"/>
      <c r="R3234" s="51"/>
      <c r="S3234" s="51"/>
      <c r="T3234" s="51"/>
      <c r="U3234" s="51"/>
      <c r="V3234" s="51"/>
      <c r="W3234" s="51"/>
      <c r="X3234" s="44"/>
      <c r="AF3234" s="52"/>
      <c r="AM3234" s="7"/>
      <c r="AN3234" s="7"/>
      <c r="AO3234" s="53"/>
      <c r="AP3234" s="54"/>
      <c r="AQ3234" s="54"/>
      <c r="AR3234" s="7"/>
      <c r="AS3234" s="54"/>
      <c r="AT3234" s="53"/>
      <c r="AU3234" s="7"/>
      <c r="AV3234" s="7"/>
      <c r="AW3234" s="55"/>
      <c r="AX3234" s="56"/>
      <c r="AY3234" s="55"/>
      <c r="AZ3234" s="55"/>
      <c r="BA3234" s="55"/>
      <c r="BB3234" s="11"/>
      <c r="BC3234" s="12"/>
      <c r="BD3234" s="12"/>
      <c r="BE3234" s="12"/>
      <c r="BF3234" s="12"/>
      <c r="BG3234" s="12"/>
      <c r="BH3234" s="12"/>
      <c r="BI3234" s="12"/>
      <c r="BJ3234" s="12"/>
      <c r="BK3234" s="12"/>
    </row>
    <row r="3235" spans="1:63" s="5" customFormat="1">
      <c r="A3235" s="13"/>
      <c r="B3235" s="13"/>
      <c r="C3235" s="45"/>
      <c r="E3235" s="46"/>
      <c r="F3235" s="47"/>
      <c r="G3235" s="48"/>
      <c r="H3235" s="49"/>
      <c r="I3235" s="49"/>
      <c r="J3235" s="49"/>
      <c r="K3235" s="50"/>
      <c r="L3235" s="50"/>
      <c r="M3235" s="50"/>
      <c r="N3235" s="50"/>
      <c r="O3235" s="50"/>
      <c r="P3235" s="50"/>
      <c r="Q3235" s="50"/>
      <c r="R3235" s="51"/>
      <c r="S3235" s="51"/>
      <c r="T3235" s="51"/>
      <c r="U3235" s="51"/>
      <c r="V3235" s="51"/>
      <c r="W3235" s="51"/>
      <c r="X3235" s="44"/>
      <c r="AF3235" s="52"/>
      <c r="AM3235" s="7"/>
      <c r="AN3235" s="7"/>
      <c r="AO3235" s="53"/>
      <c r="AP3235" s="54"/>
      <c r="AQ3235" s="54"/>
      <c r="AR3235" s="7"/>
      <c r="AS3235" s="54"/>
      <c r="AT3235" s="53"/>
      <c r="AU3235" s="7"/>
      <c r="AV3235" s="7"/>
      <c r="AW3235" s="55"/>
      <c r="AX3235" s="56"/>
      <c r="AY3235" s="55"/>
      <c r="AZ3235" s="55"/>
      <c r="BA3235" s="55"/>
      <c r="BB3235" s="11"/>
      <c r="BC3235" s="12"/>
      <c r="BD3235" s="12"/>
      <c r="BE3235" s="12"/>
      <c r="BF3235" s="12"/>
      <c r="BG3235" s="12"/>
      <c r="BH3235" s="12"/>
      <c r="BI3235" s="12"/>
      <c r="BJ3235" s="12"/>
      <c r="BK3235" s="12"/>
    </row>
    <row r="3236" spans="1:63" s="5" customFormat="1">
      <c r="A3236" s="13"/>
      <c r="B3236" s="13"/>
      <c r="C3236" s="45"/>
      <c r="E3236" s="46"/>
      <c r="F3236" s="47"/>
      <c r="G3236" s="48"/>
      <c r="H3236" s="49"/>
      <c r="I3236" s="49"/>
      <c r="J3236" s="49"/>
      <c r="K3236" s="50"/>
      <c r="L3236" s="50"/>
      <c r="M3236" s="50"/>
      <c r="N3236" s="50"/>
      <c r="O3236" s="50"/>
      <c r="P3236" s="50"/>
      <c r="Q3236" s="50"/>
      <c r="R3236" s="51"/>
      <c r="S3236" s="51"/>
      <c r="T3236" s="51"/>
      <c r="U3236" s="51"/>
      <c r="V3236" s="51"/>
      <c r="W3236" s="51"/>
      <c r="X3236" s="44"/>
      <c r="AF3236" s="52"/>
      <c r="AM3236" s="7"/>
      <c r="AN3236" s="7"/>
      <c r="AO3236" s="53"/>
      <c r="AP3236" s="54"/>
      <c r="AQ3236" s="54"/>
      <c r="AR3236" s="7"/>
      <c r="AS3236" s="54"/>
      <c r="AT3236" s="53"/>
      <c r="AU3236" s="7"/>
      <c r="AV3236" s="7"/>
      <c r="AW3236" s="55"/>
      <c r="AX3236" s="56"/>
      <c r="AY3236" s="55"/>
      <c r="AZ3236" s="55"/>
      <c r="BA3236" s="55"/>
      <c r="BB3236" s="11"/>
      <c r="BC3236" s="12"/>
      <c r="BD3236" s="12"/>
      <c r="BE3236" s="12"/>
      <c r="BF3236" s="12"/>
      <c r="BG3236" s="12"/>
      <c r="BH3236" s="12"/>
      <c r="BI3236" s="12"/>
      <c r="BJ3236" s="12"/>
      <c r="BK3236" s="12"/>
    </row>
    <row r="3237" spans="1:63" s="5" customFormat="1">
      <c r="A3237" s="13"/>
      <c r="B3237" s="13"/>
      <c r="C3237" s="45"/>
      <c r="E3237" s="46"/>
      <c r="F3237" s="47"/>
      <c r="G3237" s="48"/>
      <c r="H3237" s="49"/>
      <c r="I3237" s="49"/>
      <c r="J3237" s="49"/>
      <c r="K3237" s="50"/>
      <c r="L3237" s="50"/>
      <c r="M3237" s="50"/>
      <c r="N3237" s="50"/>
      <c r="O3237" s="50"/>
      <c r="P3237" s="50"/>
      <c r="Q3237" s="50"/>
      <c r="R3237" s="51"/>
      <c r="S3237" s="51"/>
      <c r="T3237" s="51"/>
      <c r="U3237" s="51"/>
      <c r="V3237" s="51"/>
      <c r="W3237" s="51"/>
      <c r="X3237" s="44"/>
      <c r="AF3237" s="52"/>
      <c r="AM3237" s="7"/>
      <c r="AN3237" s="7"/>
      <c r="AO3237" s="53"/>
      <c r="AP3237" s="54"/>
      <c r="AQ3237" s="54"/>
      <c r="AR3237" s="7"/>
      <c r="AS3237" s="54"/>
      <c r="AT3237" s="53"/>
      <c r="AU3237" s="7"/>
      <c r="AV3237" s="7"/>
      <c r="AW3237" s="55"/>
      <c r="AX3237" s="56"/>
      <c r="AY3237" s="55"/>
      <c r="AZ3237" s="55"/>
      <c r="BA3237" s="55"/>
      <c r="BB3237" s="11"/>
      <c r="BC3237" s="12"/>
      <c r="BD3237" s="12"/>
      <c r="BE3237" s="12"/>
      <c r="BF3237" s="12"/>
      <c r="BG3237" s="12"/>
      <c r="BH3237" s="12"/>
      <c r="BI3237" s="12"/>
      <c r="BJ3237" s="12"/>
      <c r="BK3237" s="12"/>
    </row>
    <row r="3238" spans="1:63" s="5" customFormat="1">
      <c r="A3238" s="13"/>
      <c r="B3238" s="13"/>
      <c r="C3238" s="45"/>
      <c r="E3238" s="46"/>
      <c r="F3238" s="47"/>
      <c r="G3238" s="48"/>
      <c r="H3238" s="49"/>
      <c r="I3238" s="49"/>
      <c r="J3238" s="49"/>
      <c r="K3238" s="50"/>
      <c r="L3238" s="50"/>
      <c r="M3238" s="50"/>
      <c r="N3238" s="50"/>
      <c r="O3238" s="50"/>
      <c r="P3238" s="50"/>
      <c r="Q3238" s="50"/>
      <c r="R3238" s="51"/>
      <c r="S3238" s="51"/>
      <c r="T3238" s="51"/>
      <c r="U3238" s="51"/>
      <c r="V3238" s="51"/>
      <c r="W3238" s="51"/>
      <c r="X3238" s="44"/>
      <c r="AF3238" s="52"/>
      <c r="AM3238" s="7"/>
      <c r="AN3238" s="7"/>
      <c r="AO3238" s="53"/>
      <c r="AP3238" s="54"/>
      <c r="AQ3238" s="54"/>
      <c r="AR3238" s="7"/>
      <c r="AS3238" s="54"/>
      <c r="AT3238" s="53"/>
      <c r="AU3238" s="7"/>
      <c r="AV3238" s="7"/>
      <c r="AW3238" s="55"/>
      <c r="AX3238" s="56"/>
      <c r="AY3238" s="55"/>
      <c r="AZ3238" s="55"/>
      <c r="BA3238" s="55"/>
      <c r="BB3238" s="11"/>
      <c r="BC3238" s="12"/>
      <c r="BD3238" s="12"/>
      <c r="BE3238" s="12"/>
      <c r="BF3238" s="12"/>
      <c r="BG3238" s="12"/>
      <c r="BH3238" s="12"/>
      <c r="BI3238" s="12"/>
      <c r="BJ3238" s="12"/>
      <c r="BK3238" s="12"/>
    </row>
    <row r="3239" spans="1:63" s="5" customFormat="1">
      <c r="A3239" s="13"/>
      <c r="B3239" s="13"/>
      <c r="C3239" s="45"/>
      <c r="E3239" s="46"/>
      <c r="F3239" s="47"/>
      <c r="G3239" s="48"/>
      <c r="H3239" s="49"/>
      <c r="I3239" s="49"/>
      <c r="J3239" s="49"/>
      <c r="K3239" s="50"/>
      <c r="L3239" s="50"/>
      <c r="M3239" s="50"/>
      <c r="N3239" s="50"/>
      <c r="O3239" s="50"/>
      <c r="P3239" s="50"/>
      <c r="Q3239" s="50"/>
      <c r="R3239" s="51"/>
      <c r="S3239" s="51"/>
      <c r="T3239" s="51"/>
      <c r="U3239" s="51"/>
      <c r="V3239" s="51"/>
      <c r="W3239" s="51"/>
      <c r="X3239" s="44"/>
      <c r="AF3239" s="52"/>
      <c r="AM3239" s="7"/>
      <c r="AN3239" s="7"/>
      <c r="AO3239" s="53"/>
      <c r="AP3239" s="54"/>
      <c r="AQ3239" s="54"/>
      <c r="AR3239" s="7"/>
      <c r="AS3239" s="54"/>
      <c r="AT3239" s="53"/>
      <c r="AU3239" s="7"/>
      <c r="AV3239" s="7"/>
      <c r="AW3239" s="55"/>
      <c r="AX3239" s="56"/>
      <c r="AY3239" s="55"/>
      <c r="AZ3239" s="55"/>
      <c r="BA3239" s="55"/>
      <c r="BB3239" s="11"/>
      <c r="BC3239" s="12"/>
      <c r="BD3239" s="12"/>
      <c r="BE3239" s="12"/>
      <c r="BF3239" s="12"/>
      <c r="BG3239" s="12"/>
      <c r="BH3239" s="12"/>
      <c r="BI3239" s="12"/>
      <c r="BJ3239" s="12"/>
      <c r="BK3239" s="12"/>
    </row>
    <row r="3240" spans="1:63" s="5" customFormat="1">
      <c r="A3240" s="13"/>
      <c r="B3240" s="13"/>
      <c r="C3240" s="45"/>
      <c r="E3240" s="46"/>
      <c r="F3240" s="47"/>
      <c r="G3240" s="48"/>
      <c r="H3240" s="49"/>
      <c r="I3240" s="49"/>
      <c r="J3240" s="49"/>
      <c r="K3240" s="50"/>
      <c r="L3240" s="50"/>
      <c r="M3240" s="50"/>
      <c r="N3240" s="50"/>
      <c r="O3240" s="50"/>
      <c r="P3240" s="50"/>
      <c r="Q3240" s="50"/>
      <c r="R3240" s="51"/>
      <c r="S3240" s="51"/>
      <c r="T3240" s="51"/>
      <c r="U3240" s="51"/>
      <c r="V3240" s="51"/>
      <c r="W3240" s="51"/>
      <c r="X3240" s="44"/>
      <c r="AF3240" s="52"/>
      <c r="AM3240" s="7"/>
      <c r="AN3240" s="7"/>
      <c r="AO3240" s="53"/>
      <c r="AP3240" s="54"/>
      <c r="AQ3240" s="54"/>
      <c r="AR3240" s="7"/>
      <c r="AS3240" s="54"/>
      <c r="AT3240" s="53"/>
      <c r="AU3240" s="7"/>
      <c r="AV3240" s="7"/>
      <c r="AW3240" s="55"/>
      <c r="AX3240" s="56"/>
      <c r="AY3240" s="55"/>
      <c r="AZ3240" s="55"/>
      <c r="BA3240" s="55"/>
      <c r="BB3240" s="11"/>
      <c r="BC3240" s="12"/>
      <c r="BD3240" s="12"/>
      <c r="BE3240" s="12"/>
      <c r="BF3240" s="12"/>
      <c r="BG3240" s="12"/>
      <c r="BH3240" s="12"/>
      <c r="BI3240" s="12"/>
      <c r="BJ3240" s="12"/>
      <c r="BK3240" s="12"/>
    </row>
    <row r="3241" spans="1:63" s="5" customFormat="1">
      <c r="A3241" s="13"/>
      <c r="B3241" s="13"/>
      <c r="C3241" s="45"/>
      <c r="E3241" s="46"/>
      <c r="F3241" s="47"/>
      <c r="G3241" s="48"/>
      <c r="H3241" s="49"/>
      <c r="I3241" s="49"/>
      <c r="J3241" s="49"/>
      <c r="K3241" s="50"/>
      <c r="L3241" s="50"/>
      <c r="M3241" s="50"/>
      <c r="N3241" s="50"/>
      <c r="O3241" s="50"/>
      <c r="P3241" s="50"/>
      <c r="Q3241" s="50"/>
      <c r="R3241" s="51"/>
      <c r="S3241" s="51"/>
      <c r="T3241" s="51"/>
      <c r="U3241" s="51"/>
      <c r="V3241" s="51"/>
      <c r="W3241" s="51"/>
      <c r="X3241" s="44"/>
      <c r="AF3241" s="52"/>
      <c r="AM3241" s="7"/>
      <c r="AN3241" s="7"/>
      <c r="AO3241" s="53"/>
      <c r="AP3241" s="54"/>
      <c r="AQ3241" s="54"/>
      <c r="AR3241" s="7"/>
      <c r="AS3241" s="54"/>
      <c r="AT3241" s="53"/>
      <c r="AU3241" s="7"/>
      <c r="AV3241" s="7"/>
      <c r="AW3241" s="55"/>
      <c r="AX3241" s="56"/>
      <c r="AY3241" s="55"/>
      <c r="AZ3241" s="55"/>
      <c r="BA3241" s="55"/>
      <c r="BB3241" s="11"/>
      <c r="BC3241" s="12"/>
      <c r="BD3241" s="12"/>
      <c r="BE3241" s="12"/>
      <c r="BF3241" s="12"/>
      <c r="BG3241" s="12"/>
      <c r="BH3241" s="12"/>
      <c r="BI3241" s="12"/>
      <c r="BJ3241" s="12"/>
      <c r="BK3241" s="12"/>
    </row>
    <row r="3242" spans="1:63" s="5" customFormat="1">
      <c r="A3242" s="13"/>
      <c r="B3242" s="13"/>
      <c r="C3242" s="45"/>
      <c r="E3242" s="46"/>
      <c r="F3242" s="47"/>
      <c r="G3242" s="48"/>
      <c r="H3242" s="49"/>
      <c r="I3242" s="49"/>
      <c r="J3242" s="49"/>
      <c r="K3242" s="50"/>
      <c r="L3242" s="50"/>
      <c r="M3242" s="50"/>
      <c r="N3242" s="50"/>
      <c r="O3242" s="50"/>
      <c r="P3242" s="50"/>
      <c r="Q3242" s="50"/>
      <c r="R3242" s="51"/>
      <c r="S3242" s="51"/>
      <c r="T3242" s="51"/>
      <c r="U3242" s="51"/>
      <c r="V3242" s="51"/>
      <c r="W3242" s="51"/>
      <c r="X3242" s="44"/>
      <c r="AF3242" s="52"/>
      <c r="AM3242" s="7"/>
      <c r="AN3242" s="7"/>
      <c r="AO3242" s="53"/>
      <c r="AP3242" s="54"/>
      <c r="AQ3242" s="54"/>
      <c r="AR3242" s="7"/>
      <c r="AS3242" s="54"/>
      <c r="AT3242" s="53"/>
      <c r="AU3242" s="7"/>
      <c r="AV3242" s="7"/>
      <c r="AW3242" s="55"/>
      <c r="AX3242" s="56"/>
      <c r="AY3242" s="55"/>
      <c r="AZ3242" s="55"/>
      <c r="BA3242" s="55"/>
      <c r="BB3242" s="11"/>
      <c r="BC3242" s="12"/>
      <c r="BD3242" s="12"/>
      <c r="BE3242" s="12"/>
      <c r="BF3242" s="12"/>
      <c r="BG3242" s="12"/>
      <c r="BH3242" s="12"/>
      <c r="BI3242" s="12"/>
      <c r="BJ3242" s="12"/>
      <c r="BK3242" s="12"/>
    </row>
    <row r="3243" spans="1:63" s="5" customFormat="1">
      <c r="A3243" s="13"/>
      <c r="B3243" s="13"/>
      <c r="C3243" s="45"/>
      <c r="E3243" s="46"/>
      <c r="F3243" s="47"/>
      <c r="G3243" s="48"/>
      <c r="H3243" s="49"/>
      <c r="I3243" s="49"/>
      <c r="J3243" s="49"/>
      <c r="K3243" s="50"/>
      <c r="L3243" s="50"/>
      <c r="M3243" s="50"/>
      <c r="N3243" s="50"/>
      <c r="O3243" s="50"/>
      <c r="P3243" s="50"/>
      <c r="Q3243" s="50"/>
      <c r="R3243" s="51"/>
      <c r="S3243" s="51"/>
      <c r="T3243" s="51"/>
      <c r="U3243" s="51"/>
      <c r="V3243" s="51"/>
      <c r="W3243" s="51"/>
      <c r="X3243" s="44"/>
      <c r="AF3243" s="52"/>
      <c r="AM3243" s="7"/>
      <c r="AN3243" s="7"/>
      <c r="AO3243" s="53"/>
      <c r="AP3243" s="54"/>
      <c r="AQ3243" s="54"/>
      <c r="AR3243" s="7"/>
      <c r="AS3243" s="54"/>
      <c r="AT3243" s="53"/>
      <c r="AU3243" s="7"/>
      <c r="AV3243" s="7"/>
      <c r="AW3243" s="55"/>
      <c r="AX3243" s="56"/>
      <c r="AY3243" s="55"/>
      <c r="AZ3243" s="55"/>
      <c r="BA3243" s="55"/>
      <c r="BB3243" s="11"/>
      <c r="BC3243" s="12"/>
      <c r="BD3243" s="12"/>
      <c r="BE3243" s="12"/>
      <c r="BF3243" s="12"/>
      <c r="BG3243" s="12"/>
      <c r="BH3243" s="12"/>
      <c r="BI3243" s="12"/>
      <c r="BJ3243" s="12"/>
      <c r="BK3243" s="12"/>
    </row>
    <row r="3244" spans="1:63" s="5" customFormat="1">
      <c r="A3244" s="13"/>
      <c r="B3244" s="13"/>
      <c r="C3244" s="45"/>
      <c r="E3244" s="46"/>
      <c r="F3244" s="47"/>
      <c r="G3244" s="48"/>
      <c r="H3244" s="49"/>
      <c r="I3244" s="49"/>
      <c r="J3244" s="49"/>
      <c r="K3244" s="50"/>
      <c r="L3244" s="50"/>
      <c r="M3244" s="50"/>
      <c r="N3244" s="50"/>
      <c r="O3244" s="50"/>
      <c r="P3244" s="50"/>
      <c r="Q3244" s="50"/>
      <c r="R3244" s="51"/>
      <c r="S3244" s="51"/>
      <c r="T3244" s="51"/>
      <c r="U3244" s="51"/>
      <c r="V3244" s="51"/>
      <c r="W3244" s="51"/>
      <c r="X3244" s="44"/>
      <c r="AF3244" s="52"/>
      <c r="AM3244" s="7"/>
      <c r="AN3244" s="7"/>
      <c r="AO3244" s="53"/>
      <c r="AP3244" s="54"/>
      <c r="AQ3244" s="54"/>
      <c r="AR3244" s="7"/>
      <c r="AS3244" s="54"/>
      <c r="AT3244" s="53"/>
      <c r="AU3244" s="7"/>
      <c r="AV3244" s="7"/>
      <c r="AW3244" s="55"/>
      <c r="AX3244" s="56"/>
      <c r="AY3244" s="55"/>
      <c r="AZ3244" s="55"/>
      <c r="BA3244" s="55"/>
      <c r="BB3244" s="11"/>
      <c r="BC3244" s="12"/>
      <c r="BD3244" s="12"/>
      <c r="BE3244" s="12"/>
      <c r="BF3244" s="12"/>
      <c r="BG3244" s="12"/>
      <c r="BH3244" s="12"/>
      <c r="BI3244" s="12"/>
      <c r="BJ3244" s="12"/>
      <c r="BK3244" s="12"/>
    </row>
    <row r="3245" spans="1:63" s="5" customFormat="1">
      <c r="A3245" s="13"/>
      <c r="B3245" s="13"/>
      <c r="C3245" s="45"/>
      <c r="E3245" s="46"/>
      <c r="F3245" s="47"/>
      <c r="G3245" s="48"/>
      <c r="H3245" s="49"/>
      <c r="I3245" s="49"/>
      <c r="J3245" s="49"/>
      <c r="K3245" s="50"/>
      <c r="L3245" s="50"/>
      <c r="M3245" s="50"/>
      <c r="N3245" s="50"/>
      <c r="O3245" s="50"/>
      <c r="P3245" s="50"/>
      <c r="Q3245" s="50"/>
      <c r="R3245" s="51"/>
      <c r="S3245" s="51"/>
      <c r="T3245" s="51"/>
      <c r="U3245" s="51"/>
      <c r="V3245" s="51"/>
      <c r="W3245" s="51"/>
      <c r="X3245" s="44"/>
      <c r="AF3245" s="52"/>
      <c r="AM3245" s="7"/>
      <c r="AN3245" s="7"/>
      <c r="AO3245" s="53"/>
      <c r="AP3245" s="54"/>
      <c r="AQ3245" s="54"/>
      <c r="AR3245" s="7"/>
      <c r="AS3245" s="54"/>
      <c r="AT3245" s="53"/>
      <c r="AU3245" s="7"/>
      <c r="AV3245" s="7"/>
      <c r="AW3245" s="55"/>
      <c r="AX3245" s="56"/>
      <c r="AY3245" s="55"/>
      <c r="AZ3245" s="55"/>
      <c r="BA3245" s="55"/>
      <c r="BB3245" s="11"/>
      <c r="BC3245" s="12"/>
      <c r="BD3245" s="12"/>
      <c r="BE3245" s="12"/>
      <c r="BF3245" s="12"/>
      <c r="BG3245" s="12"/>
      <c r="BH3245" s="12"/>
      <c r="BI3245" s="12"/>
      <c r="BJ3245" s="12"/>
      <c r="BK3245" s="12"/>
    </row>
    <row r="3246" spans="1:63" s="5" customFormat="1">
      <c r="A3246" s="13"/>
      <c r="B3246" s="13"/>
      <c r="C3246" s="45"/>
      <c r="E3246" s="46"/>
      <c r="F3246" s="47"/>
      <c r="G3246" s="48"/>
      <c r="H3246" s="49"/>
      <c r="I3246" s="49"/>
      <c r="J3246" s="49"/>
      <c r="K3246" s="50"/>
      <c r="L3246" s="50"/>
      <c r="M3246" s="50"/>
      <c r="N3246" s="50"/>
      <c r="O3246" s="50"/>
      <c r="P3246" s="50"/>
      <c r="Q3246" s="50"/>
      <c r="R3246" s="51"/>
      <c r="S3246" s="51"/>
      <c r="T3246" s="51"/>
      <c r="U3246" s="51"/>
      <c r="V3246" s="51"/>
      <c r="W3246" s="51"/>
      <c r="X3246" s="44"/>
      <c r="AF3246" s="52"/>
      <c r="AM3246" s="7"/>
      <c r="AN3246" s="7"/>
      <c r="AO3246" s="53"/>
      <c r="AP3246" s="54"/>
      <c r="AQ3246" s="54"/>
      <c r="AR3246" s="7"/>
      <c r="AS3246" s="54"/>
      <c r="AT3246" s="53"/>
      <c r="AU3246" s="7"/>
      <c r="AV3246" s="7"/>
      <c r="AW3246" s="55"/>
      <c r="AX3246" s="56"/>
      <c r="AY3246" s="55"/>
      <c r="AZ3246" s="55"/>
      <c r="BA3246" s="55"/>
      <c r="BB3246" s="11"/>
      <c r="BC3246" s="12"/>
      <c r="BD3246" s="12"/>
      <c r="BE3246" s="12"/>
      <c r="BF3246" s="12"/>
      <c r="BG3246" s="12"/>
      <c r="BH3246" s="12"/>
      <c r="BI3246" s="12"/>
      <c r="BJ3246" s="12"/>
      <c r="BK3246" s="12"/>
    </row>
    <row r="3247" spans="1:63" s="5" customFormat="1">
      <c r="A3247" s="13"/>
      <c r="B3247" s="13"/>
      <c r="C3247" s="45"/>
      <c r="E3247" s="46"/>
      <c r="F3247" s="47"/>
      <c r="G3247" s="48"/>
      <c r="H3247" s="49"/>
      <c r="I3247" s="49"/>
      <c r="J3247" s="49"/>
      <c r="K3247" s="50"/>
      <c r="L3247" s="50"/>
      <c r="M3247" s="50"/>
      <c r="N3247" s="50"/>
      <c r="O3247" s="50"/>
      <c r="P3247" s="50"/>
      <c r="Q3247" s="50"/>
      <c r="R3247" s="51"/>
      <c r="S3247" s="51"/>
      <c r="T3247" s="51"/>
      <c r="U3247" s="51"/>
      <c r="V3247" s="51"/>
      <c r="W3247" s="51"/>
      <c r="X3247" s="44"/>
      <c r="AF3247" s="52"/>
      <c r="AM3247" s="7"/>
      <c r="AN3247" s="7"/>
      <c r="AO3247" s="53"/>
      <c r="AP3247" s="54"/>
      <c r="AQ3247" s="54"/>
      <c r="AR3247" s="7"/>
      <c r="AS3247" s="54"/>
      <c r="AT3247" s="53"/>
      <c r="AU3247" s="7"/>
      <c r="AV3247" s="7"/>
      <c r="AW3247" s="55"/>
      <c r="AX3247" s="56"/>
      <c r="AY3247" s="55"/>
      <c r="AZ3247" s="55"/>
      <c r="BA3247" s="55"/>
      <c r="BB3247" s="11"/>
      <c r="BC3247" s="12"/>
      <c r="BD3247" s="12"/>
      <c r="BE3247" s="12"/>
      <c r="BF3247" s="12"/>
      <c r="BG3247" s="12"/>
      <c r="BH3247" s="12"/>
      <c r="BI3247" s="12"/>
      <c r="BJ3247" s="12"/>
      <c r="BK3247" s="12"/>
    </row>
    <row r="3248" spans="1:63" s="5" customFormat="1">
      <c r="A3248" s="13"/>
      <c r="B3248" s="13"/>
      <c r="C3248" s="45"/>
      <c r="E3248" s="46"/>
      <c r="F3248" s="47"/>
      <c r="G3248" s="48"/>
      <c r="H3248" s="49"/>
      <c r="I3248" s="49"/>
      <c r="J3248" s="49"/>
      <c r="K3248" s="50"/>
      <c r="L3248" s="50"/>
      <c r="M3248" s="50"/>
      <c r="N3248" s="50"/>
      <c r="O3248" s="50"/>
      <c r="P3248" s="50"/>
      <c r="Q3248" s="50"/>
      <c r="R3248" s="51"/>
      <c r="S3248" s="51"/>
      <c r="T3248" s="51"/>
      <c r="U3248" s="51"/>
      <c r="V3248" s="51"/>
      <c r="W3248" s="51"/>
      <c r="X3248" s="44"/>
      <c r="AF3248" s="52"/>
      <c r="AM3248" s="7"/>
      <c r="AN3248" s="7"/>
      <c r="AO3248" s="53"/>
      <c r="AP3248" s="54"/>
      <c r="AQ3248" s="54"/>
      <c r="AR3248" s="7"/>
      <c r="AS3248" s="54"/>
      <c r="AT3248" s="53"/>
      <c r="AU3248" s="7"/>
      <c r="AV3248" s="7"/>
      <c r="AW3248" s="55"/>
      <c r="AX3248" s="56"/>
      <c r="AY3248" s="55"/>
      <c r="AZ3248" s="55"/>
      <c r="BA3248" s="55"/>
      <c r="BB3248" s="11"/>
      <c r="BC3248" s="12"/>
      <c r="BD3248" s="12"/>
      <c r="BE3248" s="12"/>
      <c r="BF3248" s="12"/>
      <c r="BG3248" s="12"/>
      <c r="BH3248" s="12"/>
      <c r="BI3248" s="12"/>
      <c r="BJ3248" s="12"/>
      <c r="BK3248" s="12"/>
    </row>
    <row r="3249" spans="1:63" s="5" customFormat="1">
      <c r="A3249" s="13"/>
      <c r="B3249" s="13"/>
      <c r="C3249" s="45"/>
      <c r="E3249" s="46"/>
      <c r="F3249" s="47"/>
      <c r="G3249" s="48"/>
      <c r="H3249" s="49"/>
      <c r="I3249" s="49"/>
      <c r="J3249" s="49"/>
      <c r="K3249" s="50"/>
      <c r="L3249" s="50"/>
      <c r="M3249" s="50"/>
      <c r="N3249" s="50"/>
      <c r="O3249" s="50"/>
      <c r="P3249" s="50"/>
      <c r="Q3249" s="50"/>
      <c r="R3249" s="51"/>
      <c r="S3249" s="51"/>
      <c r="T3249" s="51"/>
      <c r="U3249" s="51"/>
      <c r="V3249" s="51"/>
      <c r="W3249" s="51"/>
      <c r="X3249" s="44"/>
      <c r="AF3249" s="52"/>
      <c r="AM3249" s="7"/>
      <c r="AN3249" s="7"/>
      <c r="AO3249" s="53"/>
      <c r="AP3249" s="54"/>
      <c r="AQ3249" s="54"/>
      <c r="AR3249" s="7"/>
      <c r="AS3249" s="54"/>
      <c r="AT3249" s="53"/>
      <c r="AU3249" s="7"/>
      <c r="AV3249" s="7"/>
      <c r="AW3249" s="55"/>
      <c r="AX3249" s="56"/>
      <c r="AY3249" s="55"/>
      <c r="AZ3249" s="55"/>
      <c r="BA3249" s="55"/>
      <c r="BB3249" s="11"/>
      <c r="BC3249" s="12"/>
      <c r="BD3249" s="12"/>
      <c r="BE3249" s="12"/>
      <c r="BF3249" s="12"/>
      <c r="BG3249" s="12"/>
      <c r="BH3249" s="12"/>
      <c r="BI3249" s="12"/>
      <c r="BJ3249" s="12"/>
      <c r="BK3249" s="12"/>
    </row>
    <row r="3250" spans="1:63" s="5" customFormat="1">
      <c r="A3250" s="13"/>
      <c r="B3250" s="13"/>
      <c r="C3250" s="45"/>
      <c r="E3250" s="46"/>
      <c r="F3250" s="47"/>
      <c r="G3250" s="48"/>
      <c r="H3250" s="49"/>
      <c r="I3250" s="49"/>
      <c r="J3250" s="49"/>
      <c r="K3250" s="50"/>
      <c r="L3250" s="50"/>
      <c r="M3250" s="50"/>
      <c r="N3250" s="50"/>
      <c r="O3250" s="50"/>
      <c r="P3250" s="50"/>
      <c r="Q3250" s="50"/>
      <c r="R3250" s="51"/>
      <c r="S3250" s="51"/>
      <c r="T3250" s="51"/>
      <c r="U3250" s="51"/>
      <c r="V3250" s="51"/>
      <c r="W3250" s="51"/>
      <c r="X3250" s="44"/>
      <c r="AF3250" s="52"/>
      <c r="AM3250" s="7"/>
      <c r="AN3250" s="7"/>
      <c r="AO3250" s="53"/>
      <c r="AP3250" s="54"/>
      <c r="AQ3250" s="54"/>
      <c r="AR3250" s="7"/>
      <c r="AS3250" s="54"/>
      <c r="AT3250" s="53"/>
      <c r="AU3250" s="7"/>
      <c r="AV3250" s="7"/>
      <c r="AW3250" s="55"/>
      <c r="AX3250" s="56"/>
      <c r="AY3250" s="55"/>
      <c r="AZ3250" s="55"/>
      <c r="BA3250" s="55"/>
      <c r="BB3250" s="11"/>
      <c r="BC3250" s="12"/>
      <c r="BD3250" s="12"/>
      <c r="BE3250" s="12"/>
      <c r="BF3250" s="12"/>
      <c r="BG3250" s="12"/>
      <c r="BH3250" s="12"/>
      <c r="BI3250" s="12"/>
      <c r="BJ3250" s="12"/>
      <c r="BK3250" s="12"/>
    </row>
    <row r="3251" spans="1:63" s="5" customFormat="1">
      <c r="A3251" s="13"/>
      <c r="B3251" s="13"/>
      <c r="C3251" s="45"/>
      <c r="E3251" s="46"/>
      <c r="F3251" s="47"/>
      <c r="G3251" s="48"/>
      <c r="H3251" s="49"/>
      <c r="I3251" s="49"/>
      <c r="J3251" s="49"/>
      <c r="K3251" s="50"/>
      <c r="L3251" s="50"/>
      <c r="M3251" s="50"/>
      <c r="N3251" s="50"/>
      <c r="O3251" s="50"/>
      <c r="P3251" s="50"/>
      <c r="Q3251" s="50"/>
      <c r="R3251" s="51"/>
      <c r="S3251" s="51"/>
      <c r="T3251" s="51"/>
      <c r="U3251" s="51"/>
      <c r="V3251" s="51"/>
      <c r="W3251" s="51"/>
      <c r="X3251" s="44"/>
      <c r="AF3251" s="52"/>
      <c r="AM3251" s="7"/>
      <c r="AN3251" s="7"/>
      <c r="AO3251" s="53"/>
      <c r="AP3251" s="54"/>
      <c r="AQ3251" s="54"/>
      <c r="AR3251" s="7"/>
      <c r="AS3251" s="54"/>
      <c r="AT3251" s="53"/>
      <c r="AU3251" s="7"/>
      <c r="AV3251" s="7"/>
      <c r="AW3251" s="55"/>
      <c r="AX3251" s="56"/>
      <c r="AY3251" s="55"/>
      <c r="AZ3251" s="55"/>
      <c r="BA3251" s="55"/>
      <c r="BB3251" s="11"/>
      <c r="BC3251" s="12"/>
      <c r="BD3251" s="12"/>
      <c r="BE3251" s="12"/>
      <c r="BF3251" s="12"/>
      <c r="BG3251" s="12"/>
      <c r="BH3251" s="12"/>
      <c r="BI3251" s="12"/>
      <c r="BJ3251" s="12"/>
      <c r="BK3251" s="12"/>
    </row>
    <row r="3252" spans="1:63" s="5" customFormat="1">
      <c r="A3252" s="13"/>
      <c r="B3252" s="13"/>
      <c r="C3252" s="45"/>
      <c r="E3252" s="46"/>
      <c r="F3252" s="47"/>
      <c r="G3252" s="48"/>
      <c r="H3252" s="49"/>
      <c r="I3252" s="49"/>
      <c r="J3252" s="49"/>
      <c r="K3252" s="50"/>
      <c r="L3252" s="50"/>
      <c r="M3252" s="50"/>
      <c r="N3252" s="50"/>
      <c r="O3252" s="50"/>
      <c r="P3252" s="50"/>
      <c r="Q3252" s="50"/>
      <c r="R3252" s="51"/>
      <c r="S3252" s="51"/>
      <c r="T3252" s="51"/>
      <c r="U3252" s="51"/>
      <c r="V3252" s="51"/>
      <c r="W3252" s="51"/>
      <c r="X3252" s="44"/>
      <c r="AF3252" s="52"/>
      <c r="AM3252" s="7"/>
      <c r="AN3252" s="7"/>
      <c r="AO3252" s="53"/>
      <c r="AP3252" s="54"/>
      <c r="AQ3252" s="54"/>
      <c r="AR3252" s="7"/>
      <c r="AS3252" s="54"/>
      <c r="AT3252" s="53"/>
      <c r="AU3252" s="7"/>
      <c r="AV3252" s="7"/>
      <c r="AW3252" s="55"/>
      <c r="AX3252" s="56"/>
      <c r="AY3252" s="55"/>
      <c r="AZ3252" s="55"/>
      <c r="BA3252" s="55"/>
      <c r="BB3252" s="11"/>
      <c r="BC3252" s="12"/>
      <c r="BD3252" s="12"/>
      <c r="BE3252" s="12"/>
      <c r="BF3252" s="12"/>
      <c r="BG3252" s="12"/>
      <c r="BH3252" s="12"/>
      <c r="BI3252" s="12"/>
      <c r="BJ3252" s="12"/>
      <c r="BK3252" s="12"/>
    </row>
    <row r="3253" spans="1:63" s="5" customFormat="1">
      <c r="A3253" s="13"/>
      <c r="B3253" s="13"/>
      <c r="C3253" s="45"/>
      <c r="E3253" s="46"/>
      <c r="F3253" s="47"/>
      <c r="G3253" s="48"/>
      <c r="H3253" s="49"/>
      <c r="I3253" s="49"/>
      <c r="J3253" s="49"/>
      <c r="K3253" s="50"/>
      <c r="L3253" s="50"/>
      <c r="M3253" s="50"/>
      <c r="N3253" s="50"/>
      <c r="O3253" s="50"/>
      <c r="P3253" s="50"/>
      <c r="Q3253" s="50"/>
      <c r="R3253" s="51"/>
      <c r="S3253" s="51"/>
      <c r="T3253" s="51"/>
      <c r="U3253" s="51"/>
      <c r="V3253" s="51"/>
      <c r="W3253" s="51"/>
      <c r="X3253" s="44"/>
      <c r="AF3253" s="52"/>
      <c r="AM3253" s="7"/>
      <c r="AN3253" s="7"/>
      <c r="AO3253" s="53"/>
      <c r="AP3253" s="54"/>
      <c r="AQ3253" s="54"/>
      <c r="AR3253" s="7"/>
      <c r="AS3253" s="54"/>
      <c r="AT3253" s="53"/>
      <c r="AU3253" s="7"/>
      <c r="AV3253" s="7"/>
      <c r="AW3253" s="55"/>
      <c r="AX3253" s="56"/>
      <c r="AY3253" s="55"/>
      <c r="AZ3253" s="55"/>
      <c r="BA3253" s="55"/>
      <c r="BB3253" s="11"/>
      <c r="BC3253" s="12"/>
      <c r="BD3253" s="12"/>
      <c r="BE3253" s="12"/>
      <c r="BF3253" s="12"/>
      <c r="BG3253" s="12"/>
      <c r="BH3253" s="12"/>
      <c r="BI3253" s="12"/>
      <c r="BJ3253" s="12"/>
      <c r="BK3253" s="12"/>
    </row>
    <row r="3254" spans="1:63" s="5" customFormat="1">
      <c r="A3254" s="13"/>
      <c r="B3254" s="13"/>
      <c r="C3254" s="45"/>
      <c r="E3254" s="46"/>
      <c r="F3254" s="47"/>
      <c r="G3254" s="48"/>
      <c r="H3254" s="49"/>
      <c r="I3254" s="49"/>
      <c r="J3254" s="49"/>
      <c r="K3254" s="50"/>
      <c r="L3254" s="50"/>
      <c r="M3254" s="50"/>
      <c r="N3254" s="50"/>
      <c r="O3254" s="50"/>
      <c r="P3254" s="50"/>
      <c r="Q3254" s="50"/>
      <c r="R3254" s="51"/>
      <c r="S3254" s="51"/>
      <c r="T3254" s="51"/>
      <c r="U3254" s="51"/>
      <c r="V3254" s="51"/>
      <c r="W3254" s="51"/>
      <c r="X3254" s="44"/>
      <c r="AF3254" s="52"/>
      <c r="AM3254" s="7"/>
      <c r="AN3254" s="7"/>
      <c r="AO3254" s="53"/>
      <c r="AP3254" s="54"/>
      <c r="AQ3254" s="54"/>
      <c r="AR3254" s="7"/>
      <c r="AS3254" s="54"/>
      <c r="AT3254" s="53"/>
      <c r="AU3254" s="7"/>
      <c r="AV3254" s="7"/>
      <c r="AW3254" s="55"/>
      <c r="AX3254" s="56"/>
      <c r="AY3254" s="55"/>
      <c r="AZ3254" s="55"/>
      <c r="BA3254" s="55"/>
      <c r="BB3254" s="11"/>
      <c r="BC3254" s="12"/>
      <c r="BD3254" s="12"/>
      <c r="BE3254" s="12"/>
      <c r="BF3254" s="12"/>
      <c r="BG3254" s="12"/>
      <c r="BH3254" s="12"/>
      <c r="BI3254" s="12"/>
      <c r="BJ3254" s="12"/>
      <c r="BK3254" s="12"/>
    </row>
    <row r="3255" spans="1:63" s="5" customFormat="1">
      <c r="A3255" s="13"/>
      <c r="B3255" s="13"/>
      <c r="C3255" s="45"/>
      <c r="E3255" s="46"/>
      <c r="F3255" s="47"/>
      <c r="G3255" s="48"/>
      <c r="H3255" s="49"/>
      <c r="I3255" s="49"/>
      <c r="J3255" s="49"/>
      <c r="K3255" s="50"/>
      <c r="L3255" s="50"/>
      <c r="M3255" s="50"/>
      <c r="N3255" s="50"/>
      <c r="O3255" s="50"/>
      <c r="P3255" s="50"/>
      <c r="Q3255" s="50"/>
      <c r="R3255" s="51"/>
      <c r="S3255" s="51"/>
      <c r="T3255" s="51"/>
      <c r="U3255" s="51"/>
      <c r="V3255" s="51"/>
      <c r="W3255" s="51"/>
      <c r="X3255" s="44"/>
      <c r="AF3255" s="52"/>
      <c r="AM3255" s="7"/>
      <c r="AN3255" s="7"/>
      <c r="AO3255" s="53"/>
      <c r="AP3255" s="54"/>
      <c r="AQ3255" s="54"/>
      <c r="AR3255" s="7"/>
      <c r="AS3255" s="54"/>
      <c r="AT3255" s="53"/>
      <c r="AU3255" s="7"/>
      <c r="AV3255" s="7"/>
      <c r="AW3255" s="55"/>
      <c r="AX3255" s="56"/>
      <c r="AY3255" s="55"/>
      <c r="AZ3255" s="55"/>
      <c r="BA3255" s="55"/>
      <c r="BB3255" s="11"/>
      <c r="BC3255" s="12"/>
      <c r="BD3255" s="12"/>
      <c r="BE3255" s="12"/>
      <c r="BF3255" s="12"/>
      <c r="BG3255" s="12"/>
      <c r="BH3255" s="12"/>
      <c r="BI3255" s="12"/>
      <c r="BJ3255" s="12"/>
      <c r="BK3255" s="12"/>
    </row>
    <row r="3256" spans="1:63" s="5" customFormat="1">
      <c r="A3256" s="13"/>
      <c r="B3256" s="13"/>
      <c r="C3256" s="45"/>
      <c r="E3256" s="46"/>
      <c r="F3256" s="47"/>
      <c r="G3256" s="48"/>
      <c r="H3256" s="49"/>
      <c r="I3256" s="49"/>
      <c r="J3256" s="49"/>
      <c r="K3256" s="50"/>
      <c r="L3256" s="50"/>
      <c r="M3256" s="50"/>
      <c r="N3256" s="50"/>
      <c r="O3256" s="50"/>
      <c r="P3256" s="50"/>
      <c r="Q3256" s="50"/>
      <c r="R3256" s="51"/>
      <c r="S3256" s="51"/>
      <c r="T3256" s="51"/>
      <c r="U3256" s="51"/>
      <c r="V3256" s="51"/>
      <c r="W3256" s="51"/>
      <c r="X3256" s="44"/>
      <c r="AF3256" s="52"/>
      <c r="AM3256" s="7"/>
      <c r="AN3256" s="7"/>
      <c r="AO3256" s="53"/>
      <c r="AP3256" s="54"/>
      <c r="AQ3256" s="54"/>
      <c r="AR3256" s="7"/>
      <c r="AS3256" s="54"/>
      <c r="AT3256" s="53"/>
      <c r="AU3256" s="7"/>
      <c r="AV3256" s="7"/>
      <c r="AW3256" s="55"/>
      <c r="AX3256" s="56"/>
      <c r="AY3256" s="55"/>
      <c r="AZ3256" s="55"/>
      <c r="BA3256" s="55"/>
      <c r="BB3256" s="11"/>
      <c r="BC3256" s="12"/>
      <c r="BD3256" s="12"/>
      <c r="BE3256" s="12"/>
      <c r="BF3256" s="12"/>
      <c r="BG3256" s="12"/>
      <c r="BH3256" s="12"/>
      <c r="BI3256" s="12"/>
      <c r="BJ3256" s="12"/>
      <c r="BK3256" s="12"/>
    </row>
    <row r="3257" spans="1:63" s="5" customFormat="1">
      <c r="A3257" s="13"/>
      <c r="B3257" s="13"/>
      <c r="C3257" s="45"/>
      <c r="E3257" s="46"/>
      <c r="F3257" s="47"/>
      <c r="G3257" s="48"/>
      <c r="H3257" s="49"/>
      <c r="I3257" s="49"/>
      <c r="J3257" s="49"/>
      <c r="K3257" s="50"/>
      <c r="L3257" s="50"/>
      <c r="M3257" s="50"/>
      <c r="N3257" s="50"/>
      <c r="O3257" s="50"/>
      <c r="P3257" s="50"/>
      <c r="Q3257" s="50"/>
      <c r="R3257" s="51"/>
      <c r="S3257" s="51"/>
      <c r="T3257" s="51"/>
      <c r="U3257" s="51"/>
      <c r="V3257" s="51"/>
      <c r="W3257" s="51"/>
      <c r="X3257" s="44"/>
      <c r="AF3257" s="52"/>
      <c r="AM3257" s="7"/>
      <c r="AN3257" s="7"/>
      <c r="AO3257" s="53"/>
      <c r="AP3257" s="54"/>
      <c r="AQ3257" s="54"/>
      <c r="AR3257" s="7"/>
      <c r="AS3257" s="54"/>
      <c r="AT3257" s="53"/>
      <c r="AU3257" s="7"/>
      <c r="AV3257" s="7"/>
      <c r="AW3257" s="55"/>
      <c r="AX3257" s="56"/>
      <c r="AY3257" s="55"/>
      <c r="AZ3257" s="55"/>
      <c r="BA3257" s="55"/>
      <c r="BB3257" s="11"/>
      <c r="BC3257" s="12"/>
      <c r="BD3257" s="12"/>
      <c r="BE3257" s="12"/>
      <c r="BF3257" s="12"/>
      <c r="BG3257" s="12"/>
      <c r="BH3257" s="12"/>
      <c r="BI3257" s="12"/>
      <c r="BJ3257" s="12"/>
      <c r="BK3257" s="12"/>
    </row>
    <row r="3258" spans="1:63" s="5" customFormat="1">
      <c r="A3258" s="13"/>
      <c r="B3258" s="13"/>
      <c r="C3258" s="45"/>
      <c r="E3258" s="46"/>
      <c r="F3258" s="47"/>
      <c r="G3258" s="48"/>
      <c r="H3258" s="49"/>
      <c r="I3258" s="49"/>
      <c r="J3258" s="49"/>
      <c r="K3258" s="50"/>
      <c r="L3258" s="50"/>
      <c r="M3258" s="50"/>
      <c r="N3258" s="50"/>
      <c r="O3258" s="50"/>
      <c r="P3258" s="50"/>
      <c r="Q3258" s="50"/>
      <c r="R3258" s="51"/>
      <c r="S3258" s="51"/>
      <c r="T3258" s="51"/>
      <c r="U3258" s="51"/>
      <c r="V3258" s="51"/>
      <c r="W3258" s="51"/>
      <c r="X3258" s="44"/>
      <c r="AF3258" s="52"/>
      <c r="AM3258" s="7"/>
      <c r="AN3258" s="7"/>
      <c r="AO3258" s="53"/>
      <c r="AP3258" s="54"/>
      <c r="AQ3258" s="54"/>
      <c r="AR3258" s="7"/>
      <c r="AS3258" s="54"/>
      <c r="AT3258" s="53"/>
      <c r="AU3258" s="7"/>
      <c r="AV3258" s="7"/>
      <c r="AW3258" s="55"/>
      <c r="AX3258" s="56"/>
      <c r="AY3258" s="55"/>
      <c r="AZ3258" s="55"/>
      <c r="BA3258" s="55"/>
      <c r="BB3258" s="11"/>
      <c r="BC3258" s="12"/>
      <c r="BD3258" s="12"/>
      <c r="BE3258" s="12"/>
      <c r="BF3258" s="12"/>
      <c r="BG3258" s="12"/>
      <c r="BH3258" s="12"/>
      <c r="BI3258" s="12"/>
      <c r="BJ3258" s="12"/>
      <c r="BK3258" s="12"/>
    </row>
    <row r="3259" spans="1:63" s="5" customFormat="1">
      <c r="A3259" s="13"/>
      <c r="B3259" s="13"/>
      <c r="C3259" s="45"/>
      <c r="E3259" s="46"/>
      <c r="F3259" s="47"/>
      <c r="G3259" s="48"/>
      <c r="H3259" s="49"/>
      <c r="I3259" s="49"/>
      <c r="J3259" s="49"/>
      <c r="K3259" s="50"/>
      <c r="L3259" s="50"/>
      <c r="M3259" s="50"/>
      <c r="N3259" s="50"/>
      <c r="O3259" s="50"/>
      <c r="P3259" s="50"/>
      <c r="Q3259" s="50"/>
      <c r="R3259" s="51"/>
      <c r="S3259" s="51"/>
      <c r="T3259" s="51"/>
      <c r="U3259" s="51"/>
      <c r="V3259" s="51"/>
      <c r="W3259" s="51"/>
      <c r="X3259" s="44"/>
      <c r="AF3259" s="52"/>
      <c r="AM3259" s="7"/>
      <c r="AN3259" s="7"/>
      <c r="AO3259" s="53"/>
      <c r="AP3259" s="54"/>
      <c r="AQ3259" s="54"/>
      <c r="AR3259" s="7"/>
      <c r="AS3259" s="54"/>
      <c r="AT3259" s="53"/>
      <c r="AU3259" s="7"/>
      <c r="AV3259" s="7"/>
      <c r="AW3259" s="55"/>
      <c r="AX3259" s="56"/>
      <c r="AY3259" s="55"/>
      <c r="AZ3259" s="55"/>
      <c r="BA3259" s="55"/>
      <c r="BB3259" s="11"/>
      <c r="BC3259" s="12"/>
      <c r="BD3259" s="12"/>
      <c r="BE3259" s="12"/>
      <c r="BF3259" s="12"/>
      <c r="BG3259" s="12"/>
      <c r="BH3259" s="12"/>
      <c r="BI3259" s="12"/>
      <c r="BJ3259" s="12"/>
      <c r="BK3259" s="12"/>
    </row>
    <row r="3260" spans="1:63" s="5" customFormat="1">
      <c r="A3260" s="13"/>
      <c r="B3260" s="13"/>
      <c r="C3260" s="45"/>
      <c r="E3260" s="46"/>
      <c r="F3260" s="47"/>
      <c r="G3260" s="48"/>
      <c r="H3260" s="49"/>
      <c r="I3260" s="49"/>
      <c r="J3260" s="49"/>
      <c r="K3260" s="50"/>
      <c r="L3260" s="50"/>
      <c r="M3260" s="50"/>
      <c r="N3260" s="50"/>
      <c r="O3260" s="50"/>
      <c r="P3260" s="50"/>
      <c r="Q3260" s="50"/>
      <c r="R3260" s="51"/>
      <c r="S3260" s="51"/>
      <c r="T3260" s="51"/>
      <c r="U3260" s="51"/>
      <c r="V3260" s="51"/>
      <c r="W3260" s="51"/>
      <c r="X3260" s="44"/>
      <c r="AF3260" s="52"/>
      <c r="AM3260" s="7"/>
      <c r="AN3260" s="7"/>
      <c r="AO3260" s="53"/>
      <c r="AP3260" s="54"/>
      <c r="AQ3260" s="54"/>
      <c r="AR3260" s="7"/>
      <c r="AS3260" s="54"/>
      <c r="AT3260" s="53"/>
      <c r="AU3260" s="7"/>
      <c r="AV3260" s="7"/>
      <c r="AW3260" s="55"/>
      <c r="AX3260" s="56"/>
      <c r="AY3260" s="55"/>
      <c r="AZ3260" s="55"/>
      <c r="BA3260" s="55"/>
      <c r="BB3260" s="11"/>
      <c r="BC3260" s="12"/>
      <c r="BD3260" s="12"/>
      <c r="BE3260" s="12"/>
      <c r="BF3260" s="12"/>
      <c r="BG3260" s="12"/>
      <c r="BH3260" s="12"/>
      <c r="BI3260" s="12"/>
      <c r="BJ3260" s="12"/>
      <c r="BK3260" s="12"/>
    </row>
    <row r="3261" spans="1:63" s="5" customFormat="1">
      <c r="A3261" s="13"/>
      <c r="B3261" s="13"/>
      <c r="C3261" s="45"/>
      <c r="E3261" s="46"/>
      <c r="F3261" s="47"/>
      <c r="G3261" s="48"/>
      <c r="H3261" s="49"/>
      <c r="I3261" s="49"/>
      <c r="J3261" s="49"/>
      <c r="K3261" s="50"/>
      <c r="L3261" s="50"/>
      <c r="M3261" s="50"/>
      <c r="N3261" s="50"/>
      <c r="O3261" s="50"/>
      <c r="P3261" s="50"/>
      <c r="Q3261" s="50"/>
      <c r="R3261" s="51"/>
      <c r="S3261" s="51"/>
      <c r="T3261" s="51"/>
      <c r="U3261" s="51"/>
      <c r="V3261" s="51"/>
      <c r="W3261" s="51"/>
      <c r="X3261" s="44"/>
      <c r="AF3261" s="52"/>
      <c r="AM3261" s="7"/>
      <c r="AN3261" s="7"/>
      <c r="AO3261" s="53"/>
      <c r="AP3261" s="54"/>
      <c r="AQ3261" s="54"/>
      <c r="AR3261" s="7"/>
      <c r="AS3261" s="54"/>
      <c r="AT3261" s="53"/>
      <c r="AU3261" s="7"/>
      <c r="AV3261" s="7"/>
      <c r="AW3261" s="55"/>
      <c r="AX3261" s="56"/>
      <c r="AY3261" s="55"/>
      <c r="AZ3261" s="55"/>
      <c r="BA3261" s="55"/>
      <c r="BB3261" s="11"/>
      <c r="BC3261" s="12"/>
      <c r="BD3261" s="12"/>
      <c r="BE3261" s="12"/>
      <c r="BF3261" s="12"/>
      <c r="BG3261" s="12"/>
      <c r="BH3261" s="12"/>
      <c r="BI3261" s="12"/>
      <c r="BJ3261" s="12"/>
      <c r="BK3261" s="12"/>
    </row>
    <row r="3262" spans="1:63" s="5" customFormat="1">
      <c r="A3262" s="13"/>
      <c r="B3262" s="13"/>
      <c r="C3262" s="45"/>
      <c r="E3262" s="46"/>
      <c r="F3262" s="47"/>
      <c r="G3262" s="48"/>
      <c r="H3262" s="49"/>
      <c r="I3262" s="49"/>
      <c r="J3262" s="49"/>
      <c r="K3262" s="50"/>
      <c r="L3262" s="50"/>
      <c r="M3262" s="50"/>
      <c r="N3262" s="50"/>
      <c r="O3262" s="50"/>
      <c r="P3262" s="50"/>
      <c r="Q3262" s="50"/>
      <c r="R3262" s="51"/>
      <c r="S3262" s="51"/>
      <c r="T3262" s="51"/>
      <c r="U3262" s="51"/>
      <c r="V3262" s="51"/>
      <c r="W3262" s="51"/>
      <c r="X3262" s="44"/>
      <c r="AF3262" s="52"/>
      <c r="AM3262" s="7"/>
      <c r="AN3262" s="7"/>
      <c r="AO3262" s="53"/>
      <c r="AP3262" s="54"/>
      <c r="AQ3262" s="54"/>
      <c r="AR3262" s="7"/>
      <c r="AS3262" s="54"/>
      <c r="AT3262" s="53"/>
      <c r="AU3262" s="7"/>
      <c r="AV3262" s="7"/>
      <c r="AW3262" s="55"/>
      <c r="AX3262" s="56"/>
      <c r="AY3262" s="55"/>
      <c r="AZ3262" s="55"/>
      <c r="BA3262" s="55"/>
      <c r="BB3262" s="11"/>
      <c r="BC3262" s="12"/>
      <c r="BD3262" s="12"/>
      <c r="BE3262" s="12"/>
      <c r="BF3262" s="12"/>
      <c r="BG3262" s="12"/>
      <c r="BH3262" s="12"/>
      <c r="BI3262" s="12"/>
      <c r="BJ3262" s="12"/>
      <c r="BK3262" s="12"/>
    </row>
    <row r="3263" spans="1:63" s="5" customFormat="1">
      <c r="A3263" s="13"/>
      <c r="B3263" s="13"/>
      <c r="C3263" s="45"/>
      <c r="E3263" s="46"/>
      <c r="F3263" s="47"/>
      <c r="G3263" s="48"/>
      <c r="H3263" s="49"/>
      <c r="I3263" s="49"/>
      <c r="J3263" s="49"/>
      <c r="K3263" s="50"/>
      <c r="L3263" s="50"/>
      <c r="M3263" s="50"/>
      <c r="N3263" s="50"/>
      <c r="O3263" s="50"/>
      <c r="P3263" s="50"/>
      <c r="Q3263" s="50"/>
      <c r="R3263" s="51"/>
      <c r="S3263" s="51"/>
      <c r="T3263" s="51"/>
      <c r="U3263" s="51"/>
      <c r="V3263" s="51"/>
      <c r="W3263" s="51"/>
      <c r="X3263" s="44"/>
      <c r="AF3263" s="52"/>
      <c r="AM3263" s="7"/>
      <c r="AN3263" s="7"/>
      <c r="AO3263" s="53"/>
      <c r="AP3263" s="54"/>
      <c r="AQ3263" s="54"/>
      <c r="AR3263" s="7"/>
      <c r="AS3263" s="54"/>
      <c r="AT3263" s="53"/>
      <c r="AU3263" s="7"/>
      <c r="AV3263" s="7"/>
      <c r="AW3263" s="55"/>
      <c r="AX3263" s="56"/>
      <c r="AY3263" s="55"/>
      <c r="AZ3263" s="55"/>
      <c r="BA3263" s="55"/>
      <c r="BB3263" s="11"/>
      <c r="BC3263" s="12"/>
      <c r="BD3263" s="12"/>
      <c r="BE3263" s="12"/>
      <c r="BF3263" s="12"/>
      <c r="BG3263" s="12"/>
      <c r="BH3263" s="12"/>
      <c r="BI3263" s="12"/>
      <c r="BJ3263" s="12"/>
      <c r="BK3263" s="12"/>
    </row>
    <row r="3264" spans="1:63" s="5" customFormat="1">
      <c r="A3264" s="13"/>
      <c r="B3264" s="13"/>
      <c r="C3264" s="45"/>
      <c r="E3264" s="46"/>
      <c r="F3264" s="47"/>
      <c r="G3264" s="48"/>
      <c r="H3264" s="49"/>
      <c r="I3264" s="49"/>
      <c r="J3264" s="49"/>
      <c r="K3264" s="50"/>
      <c r="L3264" s="50"/>
      <c r="M3264" s="50"/>
      <c r="N3264" s="50"/>
      <c r="O3264" s="50"/>
      <c r="P3264" s="50"/>
      <c r="Q3264" s="50"/>
      <c r="R3264" s="51"/>
      <c r="S3264" s="51"/>
      <c r="T3264" s="51"/>
      <c r="U3264" s="51"/>
      <c r="V3264" s="51"/>
      <c r="W3264" s="51"/>
      <c r="X3264" s="44"/>
      <c r="AF3264" s="52"/>
      <c r="AM3264" s="7"/>
      <c r="AN3264" s="7"/>
      <c r="AO3264" s="53"/>
      <c r="AP3264" s="54"/>
      <c r="AQ3264" s="54"/>
      <c r="AR3264" s="7"/>
      <c r="AS3264" s="54"/>
      <c r="AT3264" s="53"/>
      <c r="AU3264" s="7"/>
      <c r="AV3264" s="7"/>
      <c r="AW3264" s="55"/>
      <c r="AX3264" s="56"/>
      <c r="AY3264" s="55"/>
      <c r="AZ3264" s="55"/>
      <c r="BA3264" s="55"/>
      <c r="BB3264" s="11"/>
      <c r="BC3264" s="12"/>
      <c r="BD3264" s="12"/>
      <c r="BE3264" s="12"/>
      <c r="BF3264" s="12"/>
      <c r="BG3264" s="12"/>
      <c r="BH3264" s="12"/>
      <c r="BI3264" s="12"/>
      <c r="BJ3264" s="12"/>
      <c r="BK3264" s="12"/>
    </row>
    <row r="3265" spans="1:63" s="5" customFormat="1">
      <c r="A3265" s="13"/>
      <c r="B3265" s="13"/>
      <c r="C3265" s="45"/>
      <c r="E3265" s="46"/>
      <c r="F3265" s="47"/>
      <c r="G3265" s="48"/>
      <c r="H3265" s="49"/>
      <c r="I3265" s="49"/>
      <c r="J3265" s="49"/>
      <c r="K3265" s="50"/>
      <c r="L3265" s="50"/>
      <c r="M3265" s="50"/>
      <c r="N3265" s="50"/>
      <c r="O3265" s="50"/>
      <c r="P3265" s="50"/>
      <c r="Q3265" s="50"/>
      <c r="R3265" s="51"/>
      <c r="S3265" s="51"/>
      <c r="T3265" s="51"/>
      <c r="U3265" s="51"/>
      <c r="V3265" s="51"/>
      <c r="W3265" s="51"/>
      <c r="X3265" s="44"/>
      <c r="AF3265" s="52"/>
      <c r="AM3265" s="7"/>
      <c r="AN3265" s="7"/>
      <c r="AO3265" s="53"/>
      <c r="AP3265" s="54"/>
      <c r="AQ3265" s="54"/>
      <c r="AR3265" s="7"/>
      <c r="AS3265" s="54"/>
      <c r="AT3265" s="53"/>
      <c r="AU3265" s="7"/>
      <c r="AV3265" s="7"/>
      <c r="AW3265" s="55"/>
      <c r="AX3265" s="56"/>
      <c r="AY3265" s="55"/>
      <c r="AZ3265" s="55"/>
      <c r="BA3265" s="55"/>
      <c r="BB3265" s="11"/>
      <c r="BC3265" s="12"/>
      <c r="BD3265" s="12"/>
      <c r="BE3265" s="12"/>
      <c r="BF3265" s="12"/>
      <c r="BG3265" s="12"/>
      <c r="BH3265" s="12"/>
      <c r="BI3265" s="12"/>
      <c r="BJ3265" s="12"/>
      <c r="BK3265" s="12"/>
    </row>
    <row r="3266" spans="1:63" s="5" customFormat="1">
      <c r="A3266" s="13"/>
      <c r="B3266" s="13"/>
      <c r="C3266" s="45"/>
      <c r="E3266" s="46"/>
      <c r="F3266" s="47"/>
      <c r="G3266" s="48"/>
      <c r="H3266" s="49"/>
      <c r="I3266" s="49"/>
      <c r="J3266" s="49"/>
      <c r="K3266" s="50"/>
      <c r="L3266" s="50"/>
      <c r="M3266" s="50"/>
      <c r="N3266" s="50"/>
      <c r="O3266" s="50"/>
      <c r="P3266" s="50"/>
      <c r="Q3266" s="50"/>
      <c r="R3266" s="51"/>
      <c r="S3266" s="51"/>
      <c r="T3266" s="51"/>
      <c r="U3266" s="51"/>
      <c r="V3266" s="51"/>
      <c r="W3266" s="51"/>
      <c r="X3266" s="44"/>
      <c r="AF3266" s="52"/>
      <c r="AM3266" s="7"/>
      <c r="AN3266" s="7"/>
      <c r="AO3266" s="53"/>
      <c r="AP3266" s="54"/>
      <c r="AQ3266" s="54"/>
      <c r="AR3266" s="7"/>
      <c r="AS3266" s="54"/>
      <c r="AT3266" s="53"/>
      <c r="AU3266" s="7"/>
      <c r="AV3266" s="7"/>
      <c r="AW3266" s="55"/>
      <c r="AX3266" s="56"/>
      <c r="AY3266" s="55"/>
      <c r="AZ3266" s="55"/>
      <c r="BA3266" s="55"/>
      <c r="BB3266" s="11"/>
      <c r="BC3266" s="12"/>
      <c r="BD3266" s="12"/>
      <c r="BE3266" s="12"/>
      <c r="BF3266" s="12"/>
      <c r="BG3266" s="12"/>
      <c r="BH3266" s="12"/>
      <c r="BI3266" s="12"/>
      <c r="BJ3266" s="12"/>
      <c r="BK3266" s="12"/>
    </row>
    <row r="3267" spans="1:63" s="5" customFormat="1">
      <c r="A3267" s="13"/>
      <c r="B3267" s="13"/>
      <c r="C3267" s="45"/>
      <c r="E3267" s="46"/>
      <c r="F3267" s="47"/>
      <c r="G3267" s="48"/>
      <c r="H3267" s="49"/>
      <c r="I3267" s="49"/>
      <c r="J3267" s="49"/>
      <c r="K3267" s="50"/>
      <c r="L3267" s="50"/>
      <c r="M3267" s="50"/>
      <c r="N3267" s="50"/>
      <c r="O3267" s="50"/>
      <c r="P3267" s="50"/>
      <c r="Q3267" s="50"/>
      <c r="R3267" s="51"/>
      <c r="S3267" s="51"/>
      <c r="T3267" s="51"/>
      <c r="U3267" s="51"/>
      <c r="V3267" s="51"/>
      <c r="W3267" s="51"/>
      <c r="X3267" s="44"/>
      <c r="AF3267" s="52"/>
      <c r="AM3267" s="7"/>
      <c r="AN3267" s="7"/>
      <c r="AO3267" s="53"/>
      <c r="AP3267" s="54"/>
      <c r="AQ3267" s="54"/>
      <c r="AR3267" s="7"/>
      <c r="AS3267" s="54"/>
      <c r="AT3267" s="53"/>
      <c r="AU3267" s="7"/>
      <c r="AV3267" s="7"/>
      <c r="AW3267" s="55"/>
      <c r="AX3267" s="56"/>
      <c r="AY3267" s="55"/>
      <c r="AZ3267" s="55"/>
      <c r="BA3267" s="55"/>
      <c r="BB3267" s="11"/>
      <c r="BC3267" s="12"/>
      <c r="BD3267" s="12"/>
      <c r="BE3267" s="12"/>
      <c r="BF3267" s="12"/>
      <c r="BG3267" s="12"/>
      <c r="BH3267" s="12"/>
      <c r="BI3267" s="12"/>
      <c r="BJ3267" s="12"/>
      <c r="BK3267" s="12"/>
    </row>
    <row r="3268" spans="1:63" s="5" customFormat="1">
      <c r="A3268" s="13"/>
      <c r="B3268" s="13"/>
      <c r="C3268" s="45"/>
      <c r="E3268" s="46"/>
      <c r="F3268" s="47"/>
      <c r="G3268" s="48"/>
      <c r="H3268" s="49"/>
      <c r="I3268" s="49"/>
      <c r="J3268" s="49"/>
      <c r="K3268" s="50"/>
      <c r="L3268" s="50"/>
      <c r="M3268" s="50"/>
      <c r="N3268" s="50"/>
      <c r="O3268" s="50"/>
      <c r="P3268" s="50"/>
      <c r="Q3268" s="50"/>
      <c r="R3268" s="51"/>
      <c r="S3268" s="51"/>
      <c r="T3268" s="51"/>
      <c r="U3268" s="51"/>
      <c r="V3268" s="51"/>
      <c r="W3268" s="51"/>
      <c r="X3268" s="44"/>
      <c r="AF3268" s="52"/>
      <c r="AM3268" s="7"/>
      <c r="AN3268" s="7"/>
      <c r="AO3268" s="53"/>
      <c r="AP3268" s="54"/>
      <c r="AQ3268" s="54"/>
      <c r="AR3268" s="7"/>
      <c r="AS3268" s="54"/>
      <c r="AT3268" s="53"/>
      <c r="AU3268" s="7"/>
      <c r="AV3268" s="7"/>
      <c r="AW3268" s="55"/>
      <c r="AX3268" s="56"/>
      <c r="AY3268" s="55"/>
      <c r="AZ3268" s="55"/>
      <c r="BA3268" s="55"/>
      <c r="BB3268" s="11"/>
      <c r="BC3268" s="12"/>
      <c r="BD3268" s="12"/>
      <c r="BE3268" s="12"/>
      <c r="BF3268" s="12"/>
      <c r="BG3268" s="12"/>
      <c r="BH3268" s="12"/>
      <c r="BI3268" s="12"/>
      <c r="BJ3268" s="12"/>
      <c r="BK3268" s="12"/>
    </row>
    <row r="3269" spans="1:63" s="5" customFormat="1">
      <c r="A3269" s="13"/>
      <c r="B3269" s="13"/>
      <c r="C3269" s="45"/>
      <c r="E3269" s="46"/>
      <c r="F3269" s="47"/>
      <c r="G3269" s="48"/>
      <c r="H3269" s="49"/>
      <c r="I3269" s="49"/>
      <c r="J3269" s="49"/>
      <c r="K3269" s="50"/>
      <c r="L3269" s="50"/>
      <c r="M3269" s="50"/>
      <c r="N3269" s="50"/>
      <c r="O3269" s="50"/>
      <c r="P3269" s="50"/>
      <c r="Q3269" s="50"/>
      <c r="R3269" s="51"/>
      <c r="S3269" s="51"/>
      <c r="T3269" s="51"/>
      <c r="U3269" s="51"/>
      <c r="V3269" s="51"/>
      <c r="W3269" s="51"/>
      <c r="X3269" s="44"/>
      <c r="AF3269" s="52"/>
      <c r="AM3269" s="7"/>
      <c r="AN3269" s="7"/>
      <c r="AO3269" s="53"/>
      <c r="AP3269" s="54"/>
      <c r="AQ3269" s="54"/>
      <c r="AR3269" s="7"/>
      <c r="AS3269" s="54"/>
      <c r="AT3269" s="53"/>
      <c r="AU3269" s="7"/>
      <c r="AV3269" s="7"/>
      <c r="AW3269" s="55"/>
      <c r="AX3269" s="56"/>
      <c r="AY3269" s="55"/>
      <c r="AZ3269" s="55"/>
      <c r="BA3269" s="55"/>
      <c r="BB3269" s="11"/>
      <c r="BC3269" s="12"/>
      <c r="BD3269" s="12"/>
      <c r="BE3269" s="12"/>
      <c r="BF3269" s="12"/>
      <c r="BG3269" s="12"/>
      <c r="BH3269" s="12"/>
      <c r="BI3269" s="12"/>
      <c r="BJ3269" s="12"/>
      <c r="BK3269" s="12"/>
    </row>
    <row r="3270" spans="1:63" s="5" customFormat="1">
      <c r="A3270" s="13"/>
      <c r="B3270" s="13"/>
      <c r="C3270" s="45"/>
      <c r="E3270" s="46"/>
      <c r="F3270" s="47"/>
      <c r="G3270" s="48"/>
      <c r="H3270" s="49"/>
      <c r="I3270" s="49"/>
      <c r="J3270" s="49"/>
      <c r="K3270" s="50"/>
      <c r="L3270" s="50"/>
      <c r="M3270" s="50"/>
      <c r="N3270" s="50"/>
      <c r="O3270" s="50"/>
      <c r="P3270" s="50"/>
      <c r="Q3270" s="50"/>
      <c r="R3270" s="51"/>
      <c r="S3270" s="51"/>
      <c r="T3270" s="51"/>
      <c r="U3270" s="51"/>
      <c r="V3270" s="51"/>
      <c r="W3270" s="51"/>
      <c r="X3270" s="44"/>
      <c r="AF3270" s="52"/>
      <c r="AM3270" s="7"/>
      <c r="AN3270" s="7"/>
      <c r="AO3270" s="53"/>
      <c r="AP3270" s="54"/>
      <c r="AQ3270" s="54"/>
      <c r="AR3270" s="7"/>
      <c r="AS3270" s="54"/>
      <c r="AT3270" s="53"/>
      <c r="AU3270" s="7"/>
      <c r="AV3270" s="7"/>
      <c r="AW3270" s="55"/>
      <c r="AX3270" s="56"/>
      <c r="AY3270" s="55"/>
      <c r="AZ3270" s="55"/>
      <c r="BA3270" s="55"/>
      <c r="BB3270" s="11"/>
      <c r="BC3270" s="12"/>
      <c r="BD3270" s="12"/>
      <c r="BE3270" s="12"/>
      <c r="BF3270" s="12"/>
      <c r="BG3270" s="12"/>
      <c r="BH3270" s="12"/>
      <c r="BI3270" s="12"/>
      <c r="BJ3270" s="12"/>
      <c r="BK3270" s="12"/>
    </row>
    <row r="3271" spans="1:63" s="5" customFormat="1">
      <c r="A3271" s="13"/>
      <c r="B3271" s="13"/>
      <c r="C3271" s="45"/>
      <c r="E3271" s="46"/>
      <c r="F3271" s="47"/>
      <c r="G3271" s="48"/>
      <c r="H3271" s="49"/>
      <c r="I3271" s="49"/>
      <c r="J3271" s="49"/>
      <c r="K3271" s="50"/>
      <c r="L3271" s="50"/>
      <c r="M3271" s="50"/>
      <c r="N3271" s="50"/>
      <c r="O3271" s="50"/>
      <c r="P3271" s="50"/>
      <c r="Q3271" s="50"/>
      <c r="R3271" s="51"/>
      <c r="S3271" s="51"/>
      <c r="T3271" s="51"/>
      <c r="U3271" s="51"/>
      <c r="V3271" s="51"/>
      <c r="W3271" s="51"/>
      <c r="X3271" s="44"/>
      <c r="AF3271" s="52"/>
      <c r="AM3271" s="7"/>
      <c r="AN3271" s="7"/>
      <c r="AO3271" s="53"/>
      <c r="AP3271" s="54"/>
      <c r="AQ3271" s="54"/>
      <c r="AR3271" s="7"/>
      <c r="AS3271" s="54"/>
      <c r="AT3271" s="53"/>
      <c r="AU3271" s="7"/>
      <c r="AV3271" s="7"/>
      <c r="AW3271" s="55"/>
      <c r="AX3271" s="56"/>
      <c r="AY3271" s="55"/>
      <c r="AZ3271" s="55"/>
      <c r="BA3271" s="55"/>
      <c r="BB3271" s="11"/>
      <c r="BC3271" s="12"/>
      <c r="BD3271" s="12"/>
      <c r="BE3271" s="12"/>
      <c r="BF3271" s="12"/>
      <c r="BG3271" s="12"/>
      <c r="BH3271" s="12"/>
      <c r="BI3271" s="12"/>
      <c r="BJ3271" s="12"/>
      <c r="BK3271" s="12"/>
    </row>
    <row r="3272" spans="1:63" s="5" customFormat="1">
      <c r="A3272" s="13"/>
      <c r="B3272" s="13"/>
      <c r="C3272" s="45"/>
      <c r="E3272" s="46"/>
      <c r="F3272" s="47"/>
      <c r="G3272" s="48"/>
      <c r="H3272" s="49"/>
      <c r="I3272" s="49"/>
      <c r="J3272" s="49"/>
      <c r="K3272" s="50"/>
      <c r="L3272" s="50"/>
      <c r="M3272" s="50"/>
      <c r="N3272" s="50"/>
      <c r="O3272" s="50"/>
      <c r="P3272" s="50"/>
      <c r="Q3272" s="50"/>
      <c r="R3272" s="51"/>
      <c r="S3272" s="51"/>
      <c r="T3272" s="51"/>
      <c r="U3272" s="51"/>
      <c r="V3272" s="51"/>
      <c r="W3272" s="51"/>
      <c r="X3272" s="44"/>
      <c r="AF3272" s="52"/>
      <c r="AM3272" s="7"/>
      <c r="AN3272" s="7"/>
      <c r="AO3272" s="53"/>
      <c r="AP3272" s="54"/>
      <c r="AQ3272" s="54"/>
      <c r="AR3272" s="7"/>
      <c r="AS3272" s="54"/>
      <c r="AT3272" s="53"/>
      <c r="AU3272" s="7"/>
      <c r="AV3272" s="7"/>
      <c r="AW3272" s="55"/>
      <c r="AX3272" s="56"/>
      <c r="AY3272" s="55"/>
      <c r="AZ3272" s="55"/>
      <c r="BA3272" s="55"/>
      <c r="BB3272" s="11"/>
      <c r="BC3272" s="12"/>
      <c r="BD3272" s="12"/>
      <c r="BE3272" s="12"/>
      <c r="BF3272" s="12"/>
      <c r="BG3272" s="12"/>
      <c r="BH3272" s="12"/>
      <c r="BI3272" s="12"/>
      <c r="BJ3272" s="12"/>
      <c r="BK3272" s="12"/>
    </row>
    <row r="3273" spans="1:63" s="5" customFormat="1">
      <c r="A3273" s="13"/>
      <c r="B3273" s="13"/>
      <c r="C3273" s="45"/>
      <c r="E3273" s="46"/>
      <c r="F3273" s="47"/>
      <c r="G3273" s="48"/>
      <c r="H3273" s="49"/>
      <c r="I3273" s="49"/>
      <c r="J3273" s="49"/>
      <c r="K3273" s="50"/>
      <c r="L3273" s="50"/>
      <c r="M3273" s="50"/>
      <c r="N3273" s="50"/>
      <c r="O3273" s="50"/>
      <c r="P3273" s="50"/>
      <c r="Q3273" s="50"/>
      <c r="R3273" s="51"/>
      <c r="S3273" s="51"/>
      <c r="T3273" s="51"/>
      <c r="U3273" s="51"/>
      <c r="V3273" s="51"/>
      <c r="W3273" s="51"/>
      <c r="X3273" s="44"/>
      <c r="AF3273" s="52"/>
      <c r="AM3273" s="7"/>
      <c r="AN3273" s="7"/>
      <c r="AO3273" s="53"/>
      <c r="AP3273" s="54"/>
      <c r="AQ3273" s="54"/>
      <c r="AR3273" s="7"/>
      <c r="AS3273" s="54"/>
      <c r="AT3273" s="53"/>
      <c r="AU3273" s="7"/>
      <c r="AV3273" s="7"/>
      <c r="AW3273" s="55"/>
      <c r="AX3273" s="56"/>
      <c r="AY3273" s="55"/>
      <c r="AZ3273" s="55"/>
      <c r="BA3273" s="55"/>
      <c r="BB3273" s="11"/>
      <c r="BC3273" s="12"/>
      <c r="BD3273" s="12"/>
      <c r="BE3273" s="12"/>
      <c r="BF3273" s="12"/>
      <c r="BG3273" s="12"/>
      <c r="BH3273" s="12"/>
      <c r="BI3273" s="12"/>
      <c r="BJ3273" s="12"/>
      <c r="BK3273" s="12"/>
    </row>
    <row r="3274" spans="1:63" s="5" customFormat="1">
      <c r="A3274" s="13"/>
      <c r="B3274" s="13"/>
      <c r="C3274" s="45"/>
      <c r="E3274" s="46"/>
      <c r="F3274" s="47"/>
      <c r="G3274" s="48"/>
      <c r="H3274" s="49"/>
      <c r="I3274" s="49"/>
      <c r="J3274" s="49"/>
      <c r="K3274" s="50"/>
      <c r="L3274" s="50"/>
      <c r="M3274" s="50"/>
      <c r="N3274" s="50"/>
      <c r="O3274" s="50"/>
      <c r="P3274" s="50"/>
      <c r="Q3274" s="50"/>
      <c r="R3274" s="51"/>
      <c r="S3274" s="51"/>
      <c r="T3274" s="51"/>
      <c r="U3274" s="51"/>
      <c r="V3274" s="51"/>
      <c r="W3274" s="51"/>
      <c r="X3274" s="44"/>
      <c r="AF3274" s="52"/>
      <c r="AM3274" s="7"/>
      <c r="AN3274" s="7"/>
      <c r="AO3274" s="53"/>
      <c r="AP3274" s="54"/>
      <c r="AQ3274" s="54"/>
      <c r="AR3274" s="7"/>
      <c r="AS3274" s="54"/>
      <c r="AT3274" s="53"/>
      <c r="AU3274" s="7"/>
      <c r="AV3274" s="7"/>
      <c r="AW3274" s="55"/>
      <c r="AX3274" s="56"/>
      <c r="AY3274" s="55"/>
      <c r="AZ3274" s="55"/>
      <c r="BA3274" s="55"/>
      <c r="BB3274" s="11"/>
      <c r="BC3274" s="12"/>
      <c r="BD3274" s="12"/>
      <c r="BE3274" s="12"/>
      <c r="BF3274" s="12"/>
      <c r="BG3274" s="12"/>
      <c r="BH3274" s="12"/>
      <c r="BI3274" s="12"/>
      <c r="BJ3274" s="12"/>
      <c r="BK3274" s="12"/>
    </row>
    <row r="3275" spans="1:63" s="5" customFormat="1">
      <c r="A3275" s="13"/>
      <c r="B3275" s="13"/>
      <c r="C3275" s="45"/>
      <c r="E3275" s="46"/>
      <c r="F3275" s="47"/>
      <c r="G3275" s="48"/>
      <c r="H3275" s="49"/>
      <c r="I3275" s="49"/>
      <c r="J3275" s="49"/>
      <c r="K3275" s="50"/>
      <c r="L3275" s="50"/>
      <c r="M3275" s="50"/>
      <c r="N3275" s="50"/>
      <c r="O3275" s="50"/>
      <c r="P3275" s="50"/>
      <c r="Q3275" s="50"/>
      <c r="R3275" s="51"/>
      <c r="S3275" s="51"/>
      <c r="T3275" s="51"/>
      <c r="U3275" s="51"/>
      <c r="V3275" s="51"/>
      <c r="W3275" s="51"/>
      <c r="X3275" s="44"/>
      <c r="AF3275" s="52"/>
      <c r="AM3275" s="7"/>
      <c r="AN3275" s="7"/>
      <c r="AO3275" s="53"/>
      <c r="AP3275" s="54"/>
      <c r="AQ3275" s="54"/>
      <c r="AR3275" s="7"/>
      <c r="AS3275" s="54"/>
      <c r="AT3275" s="53"/>
      <c r="AU3275" s="7"/>
      <c r="AV3275" s="7"/>
      <c r="AW3275" s="55"/>
      <c r="AX3275" s="56"/>
      <c r="AY3275" s="55"/>
      <c r="AZ3275" s="55"/>
      <c r="BA3275" s="55"/>
      <c r="BB3275" s="11"/>
      <c r="BC3275" s="12"/>
      <c r="BD3275" s="12"/>
      <c r="BE3275" s="12"/>
      <c r="BF3275" s="12"/>
      <c r="BG3275" s="12"/>
      <c r="BH3275" s="12"/>
      <c r="BI3275" s="12"/>
      <c r="BJ3275" s="12"/>
      <c r="BK3275" s="12"/>
    </row>
    <row r="3276" spans="1:63" s="5" customFormat="1">
      <c r="A3276" s="13"/>
      <c r="B3276" s="13"/>
      <c r="C3276" s="45"/>
      <c r="E3276" s="46"/>
      <c r="F3276" s="47"/>
      <c r="G3276" s="48"/>
      <c r="H3276" s="49"/>
      <c r="I3276" s="49"/>
      <c r="J3276" s="49"/>
      <c r="K3276" s="50"/>
      <c r="L3276" s="50"/>
      <c r="M3276" s="50"/>
      <c r="N3276" s="50"/>
      <c r="O3276" s="50"/>
      <c r="P3276" s="50"/>
      <c r="Q3276" s="50"/>
      <c r="R3276" s="51"/>
      <c r="S3276" s="51"/>
      <c r="T3276" s="51"/>
      <c r="U3276" s="51"/>
      <c r="V3276" s="51"/>
      <c r="W3276" s="51"/>
      <c r="X3276" s="44"/>
      <c r="AF3276" s="52"/>
      <c r="AM3276" s="7"/>
      <c r="AN3276" s="7"/>
      <c r="AO3276" s="53"/>
      <c r="AP3276" s="54"/>
      <c r="AQ3276" s="54"/>
      <c r="AR3276" s="7"/>
      <c r="AS3276" s="54"/>
      <c r="AT3276" s="53"/>
      <c r="AU3276" s="7"/>
      <c r="AV3276" s="7"/>
      <c r="AW3276" s="55"/>
      <c r="AX3276" s="56"/>
      <c r="AY3276" s="55"/>
      <c r="AZ3276" s="55"/>
      <c r="BA3276" s="55"/>
      <c r="BB3276" s="11"/>
      <c r="BC3276" s="12"/>
      <c r="BD3276" s="12"/>
      <c r="BE3276" s="12"/>
      <c r="BF3276" s="12"/>
      <c r="BG3276" s="12"/>
      <c r="BH3276" s="12"/>
      <c r="BI3276" s="12"/>
      <c r="BJ3276" s="12"/>
      <c r="BK3276" s="12"/>
    </row>
    <row r="3277" spans="1:63" s="5" customFormat="1">
      <c r="A3277" s="13"/>
      <c r="B3277" s="13"/>
      <c r="C3277" s="45"/>
      <c r="E3277" s="46"/>
      <c r="F3277" s="47"/>
      <c r="G3277" s="48"/>
      <c r="H3277" s="49"/>
      <c r="I3277" s="49"/>
      <c r="J3277" s="49"/>
      <c r="K3277" s="50"/>
      <c r="L3277" s="50"/>
      <c r="M3277" s="50"/>
      <c r="N3277" s="50"/>
      <c r="O3277" s="50"/>
      <c r="P3277" s="50"/>
      <c r="Q3277" s="50"/>
      <c r="R3277" s="51"/>
      <c r="S3277" s="51"/>
      <c r="T3277" s="51"/>
      <c r="U3277" s="51"/>
      <c r="V3277" s="51"/>
      <c r="W3277" s="51"/>
      <c r="X3277" s="44"/>
      <c r="AF3277" s="52"/>
      <c r="AM3277" s="7"/>
      <c r="AN3277" s="7"/>
      <c r="AO3277" s="53"/>
      <c r="AP3277" s="54"/>
      <c r="AQ3277" s="54"/>
      <c r="AR3277" s="7"/>
      <c r="AS3277" s="54"/>
      <c r="AT3277" s="53"/>
      <c r="AU3277" s="7"/>
      <c r="AV3277" s="7"/>
      <c r="AW3277" s="55"/>
      <c r="AX3277" s="56"/>
      <c r="AY3277" s="55"/>
      <c r="AZ3277" s="55"/>
      <c r="BA3277" s="55"/>
      <c r="BB3277" s="11"/>
      <c r="BC3277" s="12"/>
      <c r="BD3277" s="12"/>
      <c r="BE3277" s="12"/>
      <c r="BF3277" s="12"/>
      <c r="BG3277" s="12"/>
      <c r="BH3277" s="12"/>
      <c r="BI3277" s="12"/>
      <c r="BJ3277" s="12"/>
      <c r="BK3277" s="12"/>
    </row>
    <row r="3278" spans="1:63" s="5" customFormat="1">
      <c r="A3278" s="13"/>
      <c r="B3278" s="13"/>
      <c r="C3278" s="45"/>
      <c r="E3278" s="46"/>
      <c r="F3278" s="47"/>
      <c r="G3278" s="48"/>
      <c r="H3278" s="49"/>
      <c r="I3278" s="49"/>
      <c r="J3278" s="49"/>
      <c r="K3278" s="50"/>
      <c r="L3278" s="50"/>
      <c r="M3278" s="50"/>
      <c r="N3278" s="50"/>
      <c r="O3278" s="50"/>
      <c r="P3278" s="50"/>
      <c r="Q3278" s="50"/>
      <c r="R3278" s="51"/>
      <c r="S3278" s="51"/>
      <c r="T3278" s="51"/>
      <c r="U3278" s="51"/>
      <c r="V3278" s="51"/>
      <c r="W3278" s="51"/>
      <c r="X3278" s="44"/>
      <c r="AF3278" s="52"/>
      <c r="AM3278" s="7"/>
      <c r="AN3278" s="7"/>
      <c r="AO3278" s="53"/>
      <c r="AP3278" s="54"/>
      <c r="AQ3278" s="54"/>
      <c r="AR3278" s="7"/>
      <c r="AS3278" s="54"/>
      <c r="AT3278" s="53"/>
      <c r="AU3278" s="7"/>
      <c r="AV3278" s="7"/>
      <c r="AW3278" s="55"/>
      <c r="AX3278" s="56"/>
      <c r="AY3278" s="55"/>
      <c r="AZ3278" s="55"/>
      <c r="BA3278" s="55"/>
      <c r="BB3278" s="11"/>
      <c r="BC3278" s="12"/>
      <c r="BD3278" s="12"/>
      <c r="BE3278" s="12"/>
      <c r="BF3278" s="12"/>
      <c r="BG3278" s="12"/>
      <c r="BH3278" s="12"/>
      <c r="BI3278" s="12"/>
      <c r="BJ3278" s="12"/>
      <c r="BK3278" s="12"/>
    </row>
    <row r="3279" spans="1:63" s="5" customFormat="1">
      <c r="A3279" s="13"/>
      <c r="B3279" s="13"/>
      <c r="C3279" s="45"/>
      <c r="E3279" s="46"/>
      <c r="F3279" s="47"/>
      <c r="G3279" s="48"/>
      <c r="H3279" s="49"/>
      <c r="I3279" s="49"/>
      <c r="J3279" s="49"/>
      <c r="K3279" s="50"/>
      <c r="L3279" s="50"/>
      <c r="M3279" s="50"/>
      <c r="N3279" s="50"/>
      <c r="O3279" s="50"/>
      <c r="P3279" s="50"/>
      <c r="Q3279" s="50"/>
      <c r="R3279" s="51"/>
      <c r="S3279" s="51"/>
      <c r="T3279" s="51"/>
      <c r="U3279" s="51"/>
      <c r="V3279" s="51"/>
      <c r="W3279" s="51"/>
      <c r="X3279" s="44"/>
      <c r="AF3279" s="52"/>
      <c r="AM3279" s="7"/>
      <c r="AN3279" s="7"/>
      <c r="AO3279" s="53"/>
      <c r="AP3279" s="54"/>
      <c r="AQ3279" s="54"/>
      <c r="AR3279" s="7"/>
      <c r="AS3279" s="54"/>
      <c r="AT3279" s="53"/>
      <c r="AU3279" s="7"/>
      <c r="AV3279" s="7"/>
      <c r="AW3279" s="55"/>
      <c r="AX3279" s="56"/>
      <c r="AY3279" s="55"/>
      <c r="AZ3279" s="55"/>
      <c r="BA3279" s="55"/>
      <c r="BB3279" s="11"/>
      <c r="BC3279" s="12"/>
      <c r="BD3279" s="12"/>
      <c r="BE3279" s="12"/>
      <c r="BF3279" s="12"/>
      <c r="BG3279" s="12"/>
      <c r="BH3279" s="12"/>
      <c r="BI3279" s="12"/>
      <c r="BJ3279" s="12"/>
      <c r="BK3279" s="12"/>
    </row>
    <row r="3280" spans="1:63" s="5" customFormat="1">
      <c r="A3280" s="13"/>
      <c r="B3280" s="13"/>
      <c r="C3280" s="45"/>
      <c r="E3280" s="46"/>
      <c r="F3280" s="47"/>
      <c r="G3280" s="48"/>
      <c r="H3280" s="49"/>
      <c r="I3280" s="49"/>
      <c r="J3280" s="49"/>
      <c r="K3280" s="50"/>
      <c r="L3280" s="50"/>
      <c r="M3280" s="50"/>
      <c r="N3280" s="50"/>
      <c r="O3280" s="50"/>
      <c r="P3280" s="50"/>
      <c r="Q3280" s="50"/>
      <c r="R3280" s="51"/>
      <c r="S3280" s="51"/>
      <c r="T3280" s="51"/>
      <c r="U3280" s="51"/>
      <c r="V3280" s="51"/>
      <c r="W3280" s="51"/>
      <c r="X3280" s="44"/>
      <c r="AF3280" s="52"/>
      <c r="AM3280" s="7"/>
      <c r="AN3280" s="7"/>
      <c r="AO3280" s="53"/>
      <c r="AP3280" s="54"/>
      <c r="AQ3280" s="54"/>
      <c r="AR3280" s="7"/>
      <c r="AS3280" s="54"/>
      <c r="AT3280" s="53"/>
      <c r="AU3280" s="7"/>
      <c r="AV3280" s="7"/>
      <c r="AW3280" s="55"/>
      <c r="AX3280" s="56"/>
      <c r="AY3280" s="55"/>
      <c r="AZ3280" s="55"/>
      <c r="BA3280" s="55"/>
      <c r="BB3280" s="11"/>
      <c r="BC3280" s="12"/>
      <c r="BD3280" s="12"/>
      <c r="BE3280" s="12"/>
      <c r="BF3280" s="12"/>
      <c r="BG3280" s="12"/>
      <c r="BH3280" s="12"/>
      <c r="BI3280" s="12"/>
      <c r="BJ3280" s="12"/>
      <c r="BK3280" s="12"/>
    </row>
    <row r="3281" spans="1:63" s="5" customFormat="1">
      <c r="A3281" s="13"/>
      <c r="B3281" s="13"/>
      <c r="C3281" s="45"/>
      <c r="E3281" s="46"/>
      <c r="F3281" s="47"/>
      <c r="G3281" s="48"/>
      <c r="H3281" s="49"/>
      <c r="I3281" s="49"/>
      <c r="J3281" s="49"/>
      <c r="K3281" s="50"/>
      <c r="L3281" s="50"/>
      <c r="M3281" s="50"/>
      <c r="N3281" s="50"/>
      <c r="O3281" s="50"/>
      <c r="P3281" s="50"/>
      <c r="Q3281" s="50"/>
      <c r="R3281" s="51"/>
      <c r="S3281" s="51"/>
      <c r="T3281" s="51"/>
      <c r="U3281" s="51"/>
      <c r="V3281" s="51"/>
      <c r="W3281" s="51"/>
      <c r="X3281" s="44"/>
      <c r="AF3281" s="52"/>
      <c r="AM3281" s="7"/>
      <c r="AN3281" s="7"/>
      <c r="AO3281" s="53"/>
      <c r="AP3281" s="54"/>
      <c r="AQ3281" s="54"/>
      <c r="AR3281" s="7"/>
      <c r="AS3281" s="54"/>
      <c r="AT3281" s="53"/>
      <c r="AU3281" s="7"/>
      <c r="AV3281" s="7"/>
      <c r="AW3281" s="55"/>
      <c r="AX3281" s="56"/>
      <c r="AY3281" s="55"/>
      <c r="AZ3281" s="55"/>
      <c r="BA3281" s="55"/>
      <c r="BB3281" s="11"/>
      <c r="BC3281" s="12"/>
      <c r="BD3281" s="12"/>
      <c r="BE3281" s="12"/>
      <c r="BF3281" s="12"/>
      <c r="BG3281" s="12"/>
      <c r="BH3281" s="12"/>
      <c r="BI3281" s="12"/>
      <c r="BJ3281" s="12"/>
      <c r="BK3281" s="12"/>
    </row>
    <row r="3282" spans="1:63" s="5" customFormat="1">
      <c r="A3282" s="13"/>
      <c r="B3282" s="13"/>
      <c r="C3282" s="45"/>
      <c r="E3282" s="46"/>
      <c r="F3282" s="47"/>
      <c r="G3282" s="48"/>
      <c r="H3282" s="49"/>
      <c r="I3282" s="49"/>
      <c r="J3282" s="49"/>
      <c r="K3282" s="50"/>
      <c r="L3282" s="50"/>
      <c r="M3282" s="50"/>
      <c r="N3282" s="50"/>
      <c r="O3282" s="50"/>
      <c r="P3282" s="50"/>
      <c r="Q3282" s="50"/>
      <c r="R3282" s="51"/>
      <c r="S3282" s="51"/>
      <c r="T3282" s="51"/>
      <c r="U3282" s="51"/>
      <c r="V3282" s="51"/>
      <c r="W3282" s="51"/>
      <c r="X3282" s="44"/>
      <c r="AF3282" s="52"/>
      <c r="AM3282" s="7"/>
      <c r="AN3282" s="7"/>
      <c r="AO3282" s="53"/>
      <c r="AP3282" s="54"/>
      <c r="AQ3282" s="54"/>
      <c r="AR3282" s="7"/>
      <c r="AS3282" s="54"/>
      <c r="AT3282" s="53"/>
      <c r="AU3282" s="7"/>
      <c r="AV3282" s="7"/>
      <c r="AW3282" s="55"/>
      <c r="AX3282" s="56"/>
      <c r="AY3282" s="55"/>
      <c r="AZ3282" s="55"/>
      <c r="BA3282" s="55"/>
      <c r="BB3282" s="11"/>
      <c r="BC3282" s="12"/>
      <c r="BD3282" s="12"/>
      <c r="BE3282" s="12"/>
      <c r="BF3282" s="12"/>
      <c r="BG3282" s="12"/>
      <c r="BH3282" s="12"/>
      <c r="BI3282" s="12"/>
      <c r="BJ3282" s="12"/>
      <c r="BK3282" s="12"/>
    </row>
    <row r="3283" spans="1:63" s="5" customFormat="1">
      <c r="A3283" s="13"/>
      <c r="B3283" s="13"/>
      <c r="C3283" s="45"/>
      <c r="E3283" s="46"/>
      <c r="F3283" s="47"/>
      <c r="G3283" s="48"/>
      <c r="H3283" s="49"/>
      <c r="I3283" s="49"/>
      <c r="J3283" s="49"/>
      <c r="K3283" s="50"/>
      <c r="L3283" s="50"/>
      <c r="M3283" s="50"/>
      <c r="N3283" s="50"/>
      <c r="O3283" s="50"/>
      <c r="P3283" s="50"/>
      <c r="Q3283" s="50"/>
      <c r="R3283" s="51"/>
      <c r="S3283" s="51"/>
      <c r="T3283" s="51"/>
      <c r="U3283" s="51"/>
      <c r="V3283" s="51"/>
      <c r="W3283" s="51"/>
      <c r="X3283" s="44"/>
      <c r="AF3283" s="52"/>
      <c r="AM3283" s="7"/>
      <c r="AN3283" s="7"/>
      <c r="AO3283" s="53"/>
      <c r="AP3283" s="54"/>
      <c r="AQ3283" s="54"/>
      <c r="AR3283" s="7"/>
      <c r="AS3283" s="54"/>
      <c r="AT3283" s="53"/>
      <c r="AU3283" s="7"/>
      <c r="AV3283" s="7"/>
      <c r="AW3283" s="55"/>
      <c r="AX3283" s="56"/>
      <c r="AY3283" s="55"/>
      <c r="AZ3283" s="55"/>
      <c r="BA3283" s="55"/>
      <c r="BB3283" s="11"/>
      <c r="BC3283" s="12"/>
      <c r="BD3283" s="12"/>
      <c r="BE3283" s="12"/>
      <c r="BF3283" s="12"/>
      <c r="BG3283" s="12"/>
      <c r="BH3283" s="12"/>
      <c r="BI3283" s="12"/>
      <c r="BJ3283" s="12"/>
      <c r="BK3283" s="12"/>
    </row>
    <row r="3284" spans="1:63" s="5" customFormat="1">
      <c r="A3284" s="13"/>
      <c r="B3284" s="13"/>
      <c r="C3284" s="45"/>
      <c r="E3284" s="46"/>
      <c r="F3284" s="47"/>
      <c r="G3284" s="48"/>
      <c r="H3284" s="49"/>
      <c r="I3284" s="49"/>
      <c r="J3284" s="49"/>
      <c r="K3284" s="50"/>
      <c r="L3284" s="50"/>
      <c r="M3284" s="50"/>
      <c r="N3284" s="50"/>
      <c r="O3284" s="50"/>
      <c r="P3284" s="50"/>
      <c r="Q3284" s="50"/>
      <c r="R3284" s="51"/>
      <c r="S3284" s="51"/>
      <c r="T3284" s="51"/>
      <c r="U3284" s="51"/>
      <c r="V3284" s="51"/>
      <c r="W3284" s="51"/>
      <c r="X3284" s="44"/>
      <c r="AF3284" s="52"/>
      <c r="AM3284" s="7"/>
      <c r="AN3284" s="7"/>
      <c r="AO3284" s="53"/>
      <c r="AP3284" s="54"/>
      <c r="AQ3284" s="54"/>
      <c r="AR3284" s="7"/>
      <c r="AS3284" s="54"/>
      <c r="AT3284" s="53"/>
      <c r="AU3284" s="7"/>
      <c r="AV3284" s="7"/>
      <c r="AW3284" s="55"/>
      <c r="AX3284" s="56"/>
      <c r="AY3284" s="55"/>
      <c r="AZ3284" s="55"/>
      <c r="BA3284" s="55"/>
      <c r="BB3284" s="11"/>
      <c r="BC3284" s="12"/>
      <c r="BD3284" s="12"/>
      <c r="BE3284" s="12"/>
      <c r="BF3284" s="12"/>
      <c r="BG3284" s="12"/>
      <c r="BH3284" s="12"/>
      <c r="BI3284" s="12"/>
      <c r="BJ3284" s="12"/>
      <c r="BK3284" s="12"/>
    </row>
    <row r="3285" spans="1:63" s="5" customFormat="1">
      <c r="A3285" s="13"/>
      <c r="B3285" s="13"/>
      <c r="C3285" s="45"/>
      <c r="E3285" s="46"/>
      <c r="F3285" s="47"/>
      <c r="G3285" s="48"/>
      <c r="H3285" s="49"/>
      <c r="I3285" s="49"/>
      <c r="J3285" s="49"/>
      <c r="K3285" s="50"/>
      <c r="L3285" s="50"/>
      <c r="M3285" s="50"/>
      <c r="N3285" s="50"/>
      <c r="O3285" s="50"/>
      <c r="P3285" s="50"/>
      <c r="Q3285" s="50"/>
      <c r="R3285" s="51"/>
      <c r="S3285" s="51"/>
      <c r="T3285" s="51"/>
      <c r="U3285" s="51"/>
      <c r="V3285" s="51"/>
      <c r="W3285" s="51"/>
      <c r="X3285" s="44"/>
      <c r="AF3285" s="52"/>
      <c r="AM3285" s="7"/>
      <c r="AN3285" s="7"/>
      <c r="AO3285" s="53"/>
      <c r="AP3285" s="54"/>
      <c r="AQ3285" s="54"/>
      <c r="AR3285" s="7"/>
      <c r="AS3285" s="54"/>
      <c r="AT3285" s="53"/>
      <c r="AU3285" s="7"/>
      <c r="AV3285" s="7"/>
      <c r="AW3285" s="55"/>
      <c r="AX3285" s="56"/>
      <c r="AY3285" s="55"/>
      <c r="AZ3285" s="55"/>
      <c r="BA3285" s="55"/>
      <c r="BB3285" s="11"/>
      <c r="BC3285" s="12"/>
      <c r="BD3285" s="12"/>
      <c r="BE3285" s="12"/>
      <c r="BF3285" s="12"/>
      <c r="BG3285" s="12"/>
      <c r="BH3285" s="12"/>
      <c r="BI3285" s="12"/>
      <c r="BJ3285" s="12"/>
      <c r="BK3285" s="12"/>
    </row>
    <row r="3286" spans="1:63" s="5" customFormat="1">
      <c r="A3286" s="13"/>
      <c r="B3286" s="13"/>
      <c r="C3286" s="45"/>
      <c r="E3286" s="46"/>
      <c r="F3286" s="47"/>
      <c r="G3286" s="48"/>
      <c r="H3286" s="49"/>
      <c r="I3286" s="49"/>
      <c r="J3286" s="49"/>
      <c r="K3286" s="50"/>
      <c r="L3286" s="50"/>
      <c r="M3286" s="50"/>
      <c r="N3286" s="50"/>
      <c r="O3286" s="50"/>
      <c r="P3286" s="50"/>
      <c r="Q3286" s="50"/>
      <c r="R3286" s="51"/>
      <c r="S3286" s="51"/>
      <c r="T3286" s="51"/>
      <c r="U3286" s="51"/>
      <c r="V3286" s="51"/>
      <c r="W3286" s="51"/>
      <c r="X3286" s="44"/>
      <c r="AF3286" s="52"/>
      <c r="AM3286" s="7"/>
      <c r="AN3286" s="7"/>
      <c r="AO3286" s="53"/>
      <c r="AP3286" s="54"/>
      <c r="AQ3286" s="54"/>
      <c r="AR3286" s="7"/>
      <c r="AS3286" s="54"/>
      <c r="AT3286" s="53"/>
      <c r="AU3286" s="7"/>
      <c r="AV3286" s="7"/>
      <c r="AW3286" s="55"/>
      <c r="AX3286" s="56"/>
      <c r="AY3286" s="55"/>
      <c r="AZ3286" s="55"/>
      <c r="BA3286" s="55"/>
      <c r="BB3286" s="11"/>
      <c r="BC3286" s="12"/>
      <c r="BD3286" s="12"/>
      <c r="BE3286" s="12"/>
      <c r="BF3286" s="12"/>
      <c r="BG3286" s="12"/>
      <c r="BH3286" s="12"/>
      <c r="BI3286" s="12"/>
      <c r="BJ3286" s="12"/>
      <c r="BK3286" s="12"/>
    </row>
    <row r="3287" spans="1:63" s="5" customFormat="1">
      <c r="A3287" s="13"/>
      <c r="B3287" s="13"/>
      <c r="C3287" s="45"/>
      <c r="E3287" s="46"/>
      <c r="F3287" s="47"/>
      <c r="G3287" s="48"/>
      <c r="H3287" s="49"/>
      <c r="I3287" s="49"/>
      <c r="J3287" s="49"/>
      <c r="K3287" s="50"/>
      <c r="L3287" s="50"/>
      <c r="M3287" s="50"/>
      <c r="N3287" s="50"/>
      <c r="O3287" s="50"/>
      <c r="P3287" s="50"/>
      <c r="Q3287" s="50"/>
      <c r="R3287" s="51"/>
      <c r="S3287" s="51"/>
      <c r="T3287" s="51"/>
      <c r="U3287" s="51"/>
      <c r="V3287" s="51"/>
      <c r="W3287" s="51"/>
      <c r="X3287" s="44"/>
      <c r="AF3287" s="52"/>
      <c r="AM3287" s="7"/>
      <c r="AN3287" s="7"/>
      <c r="AO3287" s="53"/>
      <c r="AP3287" s="54"/>
      <c r="AQ3287" s="54"/>
      <c r="AR3287" s="7"/>
      <c r="AS3287" s="54"/>
      <c r="AT3287" s="53"/>
      <c r="AU3287" s="7"/>
      <c r="AV3287" s="7"/>
      <c r="AW3287" s="55"/>
      <c r="AX3287" s="56"/>
      <c r="AY3287" s="55"/>
      <c r="AZ3287" s="55"/>
      <c r="BA3287" s="55"/>
      <c r="BB3287" s="11"/>
      <c r="BC3287" s="12"/>
      <c r="BD3287" s="12"/>
      <c r="BE3287" s="12"/>
      <c r="BF3287" s="12"/>
      <c r="BG3287" s="12"/>
      <c r="BH3287" s="12"/>
      <c r="BI3287" s="12"/>
      <c r="BJ3287" s="12"/>
      <c r="BK3287" s="12"/>
    </row>
    <row r="3288" spans="1:63" s="5" customFormat="1">
      <c r="A3288" s="13"/>
      <c r="B3288" s="13"/>
      <c r="C3288" s="45"/>
      <c r="E3288" s="46"/>
      <c r="F3288" s="47"/>
      <c r="G3288" s="48"/>
      <c r="H3288" s="49"/>
      <c r="I3288" s="49"/>
      <c r="J3288" s="49"/>
      <c r="K3288" s="50"/>
      <c r="L3288" s="50"/>
      <c r="M3288" s="50"/>
      <c r="N3288" s="50"/>
      <c r="O3288" s="50"/>
      <c r="P3288" s="50"/>
      <c r="Q3288" s="50"/>
      <c r="R3288" s="51"/>
      <c r="S3288" s="51"/>
      <c r="T3288" s="51"/>
      <c r="U3288" s="51"/>
      <c r="V3288" s="51"/>
      <c r="W3288" s="51"/>
      <c r="X3288" s="44"/>
      <c r="AF3288" s="52"/>
      <c r="AM3288" s="7"/>
      <c r="AN3288" s="7"/>
      <c r="AO3288" s="53"/>
      <c r="AP3288" s="54"/>
      <c r="AQ3288" s="54"/>
      <c r="AR3288" s="7"/>
      <c r="AS3288" s="54"/>
      <c r="AT3288" s="53"/>
      <c r="AU3288" s="7"/>
      <c r="AV3288" s="7"/>
      <c r="AW3288" s="55"/>
      <c r="AX3288" s="56"/>
      <c r="AY3288" s="55"/>
      <c r="AZ3288" s="55"/>
      <c r="BA3288" s="55"/>
      <c r="BB3288" s="11"/>
      <c r="BC3288" s="12"/>
      <c r="BD3288" s="12"/>
      <c r="BE3288" s="12"/>
      <c r="BF3288" s="12"/>
      <c r="BG3288" s="12"/>
      <c r="BH3288" s="12"/>
      <c r="BI3288" s="12"/>
      <c r="BJ3288" s="12"/>
      <c r="BK3288" s="12"/>
    </row>
    <row r="3289" spans="1:63" s="5" customFormat="1">
      <c r="A3289" s="13"/>
      <c r="B3289" s="13"/>
      <c r="C3289" s="45"/>
      <c r="E3289" s="46"/>
      <c r="F3289" s="47"/>
      <c r="G3289" s="48"/>
      <c r="H3289" s="49"/>
      <c r="I3289" s="49"/>
      <c r="J3289" s="49"/>
      <c r="K3289" s="50"/>
      <c r="L3289" s="50"/>
      <c r="M3289" s="50"/>
      <c r="N3289" s="50"/>
      <c r="O3289" s="50"/>
      <c r="P3289" s="50"/>
      <c r="Q3289" s="50"/>
      <c r="R3289" s="51"/>
      <c r="S3289" s="51"/>
      <c r="T3289" s="51"/>
      <c r="U3289" s="51"/>
      <c r="V3289" s="51"/>
      <c r="W3289" s="51"/>
      <c r="X3289" s="44"/>
      <c r="AF3289" s="52"/>
      <c r="AM3289" s="7"/>
      <c r="AN3289" s="7"/>
      <c r="AO3289" s="53"/>
      <c r="AP3289" s="54"/>
      <c r="AQ3289" s="54"/>
      <c r="AR3289" s="7"/>
      <c r="AS3289" s="54"/>
      <c r="AT3289" s="53"/>
      <c r="AU3289" s="7"/>
      <c r="AV3289" s="7"/>
      <c r="AW3289" s="55"/>
      <c r="AX3289" s="56"/>
      <c r="AY3289" s="55"/>
      <c r="AZ3289" s="55"/>
      <c r="BA3289" s="55"/>
      <c r="BB3289" s="11"/>
      <c r="BC3289" s="12"/>
      <c r="BD3289" s="12"/>
      <c r="BE3289" s="12"/>
      <c r="BF3289" s="12"/>
      <c r="BG3289" s="12"/>
      <c r="BH3289" s="12"/>
      <c r="BI3289" s="12"/>
      <c r="BJ3289" s="12"/>
      <c r="BK3289" s="12"/>
    </row>
    <row r="3290" spans="1:63" s="5" customFormat="1">
      <c r="A3290" s="13"/>
      <c r="B3290" s="13"/>
      <c r="C3290" s="45"/>
      <c r="E3290" s="46"/>
      <c r="F3290" s="47"/>
      <c r="G3290" s="48"/>
      <c r="H3290" s="49"/>
      <c r="I3290" s="49"/>
      <c r="J3290" s="49"/>
      <c r="K3290" s="50"/>
      <c r="L3290" s="50"/>
      <c r="M3290" s="50"/>
      <c r="N3290" s="50"/>
      <c r="O3290" s="50"/>
      <c r="P3290" s="50"/>
      <c r="Q3290" s="50"/>
      <c r="R3290" s="51"/>
      <c r="S3290" s="51"/>
      <c r="T3290" s="51"/>
      <c r="U3290" s="51"/>
      <c r="V3290" s="51"/>
      <c r="W3290" s="51"/>
      <c r="X3290" s="44"/>
      <c r="AF3290" s="52"/>
      <c r="AM3290" s="7"/>
      <c r="AN3290" s="7"/>
      <c r="AO3290" s="53"/>
      <c r="AP3290" s="54"/>
      <c r="AQ3290" s="54"/>
      <c r="AR3290" s="7"/>
      <c r="AS3290" s="54"/>
      <c r="AT3290" s="53"/>
      <c r="AU3290" s="7"/>
      <c r="AV3290" s="7"/>
      <c r="AW3290" s="55"/>
      <c r="AX3290" s="56"/>
      <c r="AY3290" s="55"/>
      <c r="AZ3290" s="55"/>
      <c r="BA3290" s="55"/>
      <c r="BB3290" s="11"/>
      <c r="BC3290" s="12"/>
      <c r="BD3290" s="12"/>
      <c r="BE3290" s="12"/>
      <c r="BF3290" s="12"/>
      <c r="BG3290" s="12"/>
      <c r="BH3290" s="12"/>
      <c r="BI3290" s="12"/>
      <c r="BJ3290" s="12"/>
      <c r="BK3290" s="12"/>
    </row>
    <row r="3291" spans="1:63" s="5" customFormat="1">
      <c r="A3291" s="13"/>
      <c r="B3291" s="13"/>
      <c r="C3291" s="45"/>
      <c r="E3291" s="46"/>
      <c r="F3291" s="47"/>
      <c r="G3291" s="48"/>
      <c r="H3291" s="49"/>
      <c r="I3291" s="49"/>
      <c r="J3291" s="49"/>
      <c r="K3291" s="50"/>
      <c r="L3291" s="50"/>
      <c r="M3291" s="50"/>
      <c r="N3291" s="50"/>
      <c r="O3291" s="50"/>
      <c r="P3291" s="50"/>
      <c r="Q3291" s="50"/>
      <c r="R3291" s="51"/>
      <c r="S3291" s="51"/>
      <c r="T3291" s="51"/>
      <c r="U3291" s="51"/>
      <c r="V3291" s="51"/>
      <c r="W3291" s="51"/>
      <c r="X3291" s="44"/>
      <c r="AF3291" s="52"/>
      <c r="AM3291" s="7"/>
      <c r="AN3291" s="7"/>
      <c r="AO3291" s="53"/>
      <c r="AP3291" s="54"/>
      <c r="AQ3291" s="54"/>
      <c r="AR3291" s="7"/>
      <c r="AS3291" s="54"/>
      <c r="AT3291" s="53"/>
      <c r="AU3291" s="7"/>
      <c r="AV3291" s="7"/>
      <c r="AW3291" s="55"/>
      <c r="AX3291" s="56"/>
      <c r="AY3291" s="55"/>
      <c r="AZ3291" s="55"/>
      <c r="BA3291" s="55"/>
      <c r="BB3291" s="11"/>
      <c r="BC3291" s="12"/>
      <c r="BD3291" s="12"/>
      <c r="BE3291" s="12"/>
      <c r="BF3291" s="12"/>
      <c r="BG3291" s="12"/>
      <c r="BH3291" s="12"/>
      <c r="BI3291" s="12"/>
      <c r="BJ3291" s="12"/>
      <c r="BK3291" s="12"/>
    </row>
    <row r="3292" spans="1:63" s="5" customFormat="1">
      <c r="A3292" s="13"/>
      <c r="B3292" s="13"/>
      <c r="C3292" s="45"/>
      <c r="E3292" s="46"/>
      <c r="F3292" s="47"/>
      <c r="G3292" s="48"/>
      <c r="H3292" s="49"/>
      <c r="I3292" s="49"/>
      <c r="J3292" s="49"/>
      <c r="K3292" s="50"/>
      <c r="L3292" s="50"/>
      <c r="M3292" s="50"/>
      <c r="N3292" s="50"/>
      <c r="O3292" s="50"/>
      <c r="P3292" s="50"/>
      <c r="Q3292" s="50"/>
      <c r="R3292" s="51"/>
      <c r="S3292" s="51"/>
      <c r="T3292" s="51"/>
      <c r="U3292" s="51"/>
      <c r="V3292" s="51"/>
      <c r="W3292" s="51"/>
      <c r="X3292" s="44"/>
      <c r="AF3292" s="52"/>
      <c r="AM3292" s="7"/>
      <c r="AN3292" s="7"/>
      <c r="AO3292" s="53"/>
      <c r="AP3292" s="54"/>
      <c r="AQ3292" s="54"/>
      <c r="AR3292" s="7"/>
      <c r="AS3292" s="54"/>
      <c r="AT3292" s="53"/>
      <c r="AU3292" s="7"/>
      <c r="AV3292" s="7"/>
      <c r="AW3292" s="55"/>
      <c r="AX3292" s="56"/>
      <c r="AY3292" s="55"/>
      <c r="AZ3292" s="55"/>
      <c r="BA3292" s="55"/>
      <c r="BB3292" s="11"/>
      <c r="BC3292" s="12"/>
      <c r="BD3292" s="12"/>
      <c r="BE3292" s="12"/>
      <c r="BF3292" s="12"/>
      <c r="BG3292" s="12"/>
      <c r="BH3292" s="12"/>
      <c r="BI3292" s="12"/>
      <c r="BJ3292" s="12"/>
      <c r="BK3292" s="12"/>
    </row>
    <row r="3293" spans="1:63" s="5" customFormat="1">
      <c r="A3293" s="13"/>
      <c r="B3293" s="13"/>
      <c r="C3293" s="45"/>
      <c r="E3293" s="46"/>
      <c r="F3293" s="47"/>
      <c r="G3293" s="48"/>
      <c r="H3293" s="49"/>
      <c r="I3293" s="49"/>
      <c r="J3293" s="49"/>
      <c r="K3293" s="50"/>
      <c r="L3293" s="50"/>
      <c r="M3293" s="50"/>
      <c r="N3293" s="50"/>
      <c r="O3293" s="50"/>
      <c r="P3293" s="50"/>
      <c r="Q3293" s="50"/>
      <c r="R3293" s="51"/>
      <c r="S3293" s="51"/>
      <c r="T3293" s="51"/>
      <c r="U3293" s="51"/>
      <c r="V3293" s="51"/>
      <c r="W3293" s="51"/>
      <c r="X3293" s="44"/>
      <c r="AF3293" s="52"/>
      <c r="AM3293" s="7"/>
      <c r="AN3293" s="7"/>
      <c r="AO3293" s="53"/>
      <c r="AP3293" s="54"/>
      <c r="AQ3293" s="54"/>
      <c r="AR3293" s="7"/>
      <c r="AS3293" s="54"/>
      <c r="AT3293" s="53"/>
      <c r="AU3293" s="7"/>
      <c r="AV3293" s="7"/>
      <c r="AW3293" s="55"/>
      <c r="AX3293" s="56"/>
      <c r="AY3293" s="55"/>
      <c r="AZ3293" s="55"/>
      <c r="BA3293" s="55"/>
      <c r="BB3293" s="11"/>
      <c r="BC3293" s="12"/>
      <c r="BD3293" s="12"/>
      <c r="BE3293" s="12"/>
      <c r="BF3293" s="12"/>
      <c r="BG3293" s="12"/>
      <c r="BH3293" s="12"/>
      <c r="BI3293" s="12"/>
      <c r="BJ3293" s="12"/>
      <c r="BK3293" s="12"/>
    </row>
    <row r="3294" spans="1:63" s="5" customFormat="1">
      <c r="A3294" s="13"/>
      <c r="B3294" s="13"/>
      <c r="C3294" s="45"/>
      <c r="E3294" s="46"/>
      <c r="F3294" s="47"/>
      <c r="G3294" s="48"/>
      <c r="H3294" s="49"/>
      <c r="I3294" s="49"/>
      <c r="J3294" s="49"/>
      <c r="K3294" s="50"/>
      <c r="L3294" s="50"/>
      <c r="M3294" s="50"/>
      <c r="N3294" s="50"/>
      <c r="O3294" s="50"/>
      <c r="P3294" s="50"/>
      <c r="Q3294" s="50"/>
      <c r="R3294" s="51"/>
      <c r="S3294" s="51"/>
      <c r="T3294" s="51"/>
      <c r="U3294" s="51"/>
      <c r="V3294" s="51"/>
      <c r="W3294" s="51"/>
      <c r="X3294" s="44"/>
      <c r="AF3294" s="52"/>
      <c r="AM3294" s="7"/>
      <c r="AN3294" s="7"/>
      <c r="AO3294" s="53"/>
      <c r="AP3294" s="54"/>
      <c r="AQ3294" s="54"/>
      <c r="AR3294" s="7"/>
      <c r="AS3294" s="54"/>
      <c r="AT3294" s="53"/>
      <c r="AU3294" s="7"/>
      <c r="AV3294" s="7"/>
      <c r="AW3294" s="55"/>
      <c r="AX3294" s="56"/>
      <c r="AY3294" s="55"/>
      <c r="AZ3294" s="55"/>
      <c r="BA3294" s="55"/>
      <c r="BB3294" s="11"/>
      <c r="BC3294" s="12"/>
      <c r="BD3294" s="12"/>
      <c r="BE3294" s="12"/>
      <c r="BF3294" s="12"/>
      <c r="BG3294" s="12"/>
      <c r="BH3294" s="12"/>
      <c r="BI3294" s="12"/>
      <c r="BJ3294" s="12"/>
      <c r="BK3294" s="12"/>
    </row>
    <row r="3295" spans="1:63" s="5" customFormat="1">
      <c r="A3295" s="13"/>
      <c r="B3295" s="13"/>
      <c r="C3295" s="45"/>
      <c r="E3295" s="46"/>
      <c r="F3295" s="47"/>
      <c r="G3295" s="48"/>
      <c r="H3295" s="49"/>
      <c r="I3295" s="49"/>
      <c r="J3295" s="49"/>
      <c r="K3295" s="50"/>
      <c r="L3295" s="50"/>
      <c r="M3295" s="50"/>
      <c r="N3295" s="50"/>
      <c r="O3295" s="50"/>
      <c r="P3295" s="50"/>
      <c r="Q3295" s="50"/>
      <c r="R3295" s="51"/>
      <c r="S3295" s="51"/>
      <c r="T3295" s="51"/>
      <c r="U3295" s="51"/>
      <c r="V3295" s="51"/>
      <c r="W3295" s="51"/>
      <c r="X3295" s="44"/>
      <c r="AF3295" s="52"/>
      <c r="AM3295" s="7"/>
      <c r="AN3295" s="7"/>
      <c r="AO3295" s="53"/>
      <c r="AP3295" s="54"/>
      <c r="AQ3295" s="54"/>
      <c r="AR3295" s="7"/>
      <c r="AS3295" s="54"/>
      <c r="AT3295" s="53"/>
      <c r="AU3295" s="7"/>
      <c r="AV3295" s="7"/>
      <c r="AW3295" s="55"/>
      <c r="AX3295" s="56"/>
      <c r="AY3295" s="55"/>
      <c r="AZ3295" s="55"/>
      <c r="BA3295" s="55"/>
      <c r="BB3295" s="11"/>
      <c r="BC3295" s="12"/>
      <c r="BD3295" s="12"/>
      <c r="BE3295" s="12"/>
      <c r="BF3295" s="12"/>
      <c r="BG3295" s="12"/>
      <c r="BH3295" s="12"/>
      <c r="BI3295" s="12"/>
      <c r="BJ3295" s="12"/>
      <c r="BK3295" s="12"/>
    </row>
    <row r="3296" spans="1:63" s="5" customFormat="1">
      <c r="A3296" s="13"/>
      <c r="B3296" s="13"/>
      <c r="C3296" s="45"/>
      <c r="E3296" s="46"/>
      <c r="F3296" s="47"/>
      <c r="G3296" s="48"/>
      <c r="H3296" s="49"/>
      <c r="I3296" s="49"/>
      <c r="J3296" s="49"/>
      <c r="K3296" s="50"/>
      <c r="L3296" s="50"/>
      <c r="M3296" s="50"/>
      <c r="N3296" s="50"/>
      <c r="O3296" s="50"/>
      <c r="P3296" s="50"/>
      <c r="Q3296" s="50"/>
      <c r="R3296" s="51"/>
      <c r="S3296" s="51"/>
      <c r="T3296" s="51"/>
      <c r="U3296" s="51"/>
      <c r="V3296" s="51"/>
      <c r="W3296" s="51"/>
      <c r="X3296" s="44"/>
      <c r="AF3296" s="52"/>
      <c r="AM3296" s="7"/>
      <c r="AN3296" s="7"/>
      <c r="AO3296" s="53"/>
      <c r="AP3296" s="54"/>
      <c r="AQ3296" s="54"/>
      <c r="AR3296" s="7"/>
      <c r="AS3296" s="54"/>
      <c r="AT3296" s="53"/>
      <c r="AU3296" s="7"/>
      <c r="AV3296" s="7"/>
      <c r="AW3296" s="55"/>
      <c r="AX3296" s="56"/>
      <c r="AY3296" s="55"/>
      <c r="AZ3296" s="55"/>
      <c r="BA3296" s="55"/>
      <c r="BB3296" s="11"/>
      <c r="BC3296" s="12"/>
      <c r="BD3296" s="12"/>
      <c r="BE3296" s="12"/>
      <c r="BF3296" s="12"/>
      <c r="BG3296" s="12"/>
      <c r="BH3296" s="12"/>
      <c r="BI3296" s="12"/>
      <c r="BJ3296" s="12"/>
      <c r="BK3296" s="12"/>
    </row>
    <row r="3297" spans="1:63" s="5" customFormat="1">
      <c r="A3297" s="13"/>
      <c r="B3297" s="13"/>
      <c r="C3297" s="45"/>
      <c r="E3297" s="46"/>
      <c r="F3297" s="47"/>
      <c r="G3297" s="48"/>
      <c r="H3297" s="49"/>
      <c r="I3297" s="49"/>
      <c r="J3297" s="49"/>
      <c r="K3297" s="50"/>
      <c r="L3297" s="50"/>
      <c r="M3297" s="50"/>
      <c r="N3297" s="50"/>
      <c r="O3297" s="50"/>
      <c r="P3297" s="50"/>
      <c r="Q3297" s="50"/>
      <c r="R3297" s="51"/>
      <c r="S3297" s="51"/>
      <c r="T3297" s="51"/>
      <c r="U3297" s="51"/>
      <c r="V3297" s="51"/>
      <c r="W3297" s="51"/>
      <c r="X3297" s="44"/>
      <c r="AF3297" s="52"/>
      <c r="AM3297" s="7"/>
      <c r="AN3297" s="7"/>
      <c r="AO3297" s="53"/>
      <c r="AP3297" s="54"/>
      <c r="AQ3297" s="54"/>
      <c r="AR3297" s="7"/>
      <c r="AS3297" s="54"/>
      <c r="AT3297" s="53"/>
      <c r="AU3297" s="7"/>
      <c r="AV3297" s="7"/>
      <c r="AW3297" s="55"/>
      <c r="AX3297" s="56"/>
      <c r="AY3297" s="55"/>
      <c r="AZ3297" s="55"/>
      <c r="BA3297" s="55"/>
      <c r="BB3297" s="11"/>
      <c r="BC3297" s="12"/>
      <c r="BD3297" s="12"/>
      <c r="BE3297" s="12"/>
      <c r="BF3297" s="12"/>
      <c r="BG3297" s="12"/>
      <c r="BH3297" s="12"/>
      <c r="BI3297" s="12"/>
      <c r="BJ3297" s="12"/>
      <c r="BK3297" s="12"/>
    </row>
    <row r="3298" spans="1:63" s="5" customFormat="1">
      <c r="A3298" s="13"/>
      <c r="B3298" s="13"/>
      <c r="C3298" s="45"/>
      <c r="E3298" s="46"/>
      <c r="F3298" s="47"/>
      <c r="G3298" s="48"/>
      <c r="H3298" s="49"/>
      <c r="I3298" s="49"/>
      <c r="J3298" s="49"/>
      <c r="K3298" s="50"/>
      <c r="L3298" s="50"/>
      <c r="M3298" s="50"/>
      <c r="N3298" s="50"/>
      <c r="O3298" s="50"/>
      <c r="P3298" s="50"/>
      <c r="Q3298" s="50"/>
      <c r="R3298" s="51"/>
      <c r="S3298" s="51"/>
      <c r="T3298" s="51"/>
      <c r="U3298" s="51"/>
      <c r="V3298" s="51"/>
      <c r="W3298" s="51"/>
      <c r="X3298" s="44"/>
      <c r="AF3298" s="52"/>
      <c r="AM3298" s="7"/>
      <c r="AN3298" s="7"/>
      <c r="AO3298" s="53"/>
      <c r="AP3298" s="54"/>
      <c r="AQ3298" s="54"/>
      <c r="AR3298" s="7"/>
      <c r="AS3298" s="54"/>
      <c r="AT3298" s="53"/>
      <c r="AU3298" s="7"/>
      <c r="AV3298" s="7"/>
      <c r="AW3298" s="55"/>
      <c r="AX3298" s="56"/>
      <c r="AY3298" s="55"/>
      <c r="AZ3298" s="55"/>
      <c r="BA3298" s="55"/>
      <c r="BB3298" s="11"/>
      <c r="BC3298" s="12"/>
      <c r="BD3298" s="12"/>
      <c r="BE3298" s="12"/>
      <c r="BF3298" s="12"/>
      <c r="BG3298" s="12"/>
      <c r="BH3298" s="12"/>
      <c r="BI3298" s="12"/>
      <c r="BJ3298" s="12"/>
      <c r="BK3298" s="12"/>
    </row>
    <row r="3299" spans="1:63" s="5" customFormat="1">
      <c r="A3299" s="13"/>
      <c r="B3299" s="13"/>
      <c r="C3299" s="45"/>
      <c r="E3299" s="46"/>
      <c r="F3299" s="47"/>
      <c r="G3299" s="48"/>
      <c r="H3299" s="49"/>
      <c r="I3299" s="49"/>
      <c r="J3299" s="49"/>
      <c r="K3299" s="50"/>
      <c r="L3299" s="50"/>
      <c r="M3299" s="50"/>
      <c r="N3299" s="50"/>
      <c r="O3299" s="50"/>
      <c r="P3299" s="50"/>
      <c r="Q3299" s="50"/>
      <c r="R3299" s="51"/>
      <c r="S3299" s="51"/>
      <c r="T3299" s="51"/>
      <c r="U3299" s="51"/>
      <c r="V3299" s="51"/>
      <c r="W3299" s="51"/>
      <c r="X3299" s="44"/>
      <c r="AF3299" s="52"/>
      <c r="AM3299" s="7"/>
      <c r="AN3299" s="7"/>
      <c r="AO3299" s="53"/>
      <c r="AP3299" s="54"/>
      <c r="AQ3299" s="54"/>
      <c r="AR3299" s="7"/>
      <c r="AS3299" s="54"/>
      <c r="AT3299" s="53"/>
      <c r="AU3299" s="7"/>
      <c r="AV3299" s="7"/>
      <c r="AW3299" s="55"/>
      <c r="AX3299" s="56"/>
      <c r="AY3299" s="55"/>
      <c r="AZ3299" s="55"/>
      <c r="BA3299" s="55"/>
      <c r="BB3299" s="11"/>
      <c r="BC3299" s="12"/>
      <c r="BD3299" s="12"/>
      <c r="BE3299" s="12"/>
      <c r="BF3299" s="12"/>
      <c r="BG3299" s="12"/>
      <c r="BH3299" s="12"/>
      <c r="BI3299" s="12"/>
      <c r="BJ3299" s="12"/>
      <c r="BK3299" s="12"/>
    </row>
    <row r="3300" spans="1:63" s="5" customFormat="1">
      <c r="A3300" s="13"/>
      <c r="B3300" s="13"/>
      <c r="C3300" s="45"/>
      <c r="E3300" s="46"/>
      <c r="F3300" s="47"/>
      <c r="G3300" s="48"/>
      <c r="H3300" s="49"/>
      <c r="I3300" s="49"/>
      <c r="J3300" s="49"/>
      <c r="K3300" s="50"/>
      <c r="L3300" s="50"/>
      <c r="M3300" s="50"/>
      <c r="N3300" s="50"/>
      <c r="O3300" s="50"/>
      <c r="P3300" s="50"/>
      <c r="Q3300" s="50"/>
      <c r="R3300" s="51"/>
      <c r="S3300" s="51"/>
      <c r="T3300" s="51"/>
      <c r="U3300" s="51"/>
      <c r="V3300" s="51"/>
      <c r="W3300" s="51"/>
      <c r="X3300" s="44"/>
      <c r="AF3300" s="52"/>
      <c r="AM3300" s="7"/>
      <c r="AN3300" s="7"/>
      <c r="AO3300" s="53"/>
      <c r="AP3300" s="54"/>
      <c r="AQ3300" s="54"/>
      <c r="AR3300" s="7"/>
      <c r="AS3300" s="54"/>
      <c r="AT3300" s="53"/>
      <c r="AU3300" s="7"/>
      <c r="AV3300" s="7"/>
      <c r="AW3300" s="55"/>
      <c r="AX3300" s="56"/>
      <c r="AY3300" s="55"/>
      <c r="AZ3300" s="55"/>
      <c r="BA3300" s="55"/>
      <c r="BB3300" s="11"/>
      <c r="BC3300" s="12"/>
      <c r="BD3300" s="12"/>
      <c r="BE3300" s="12"/>
      <c r="BF3300" s="12"/>
      <c r="BG3300" s="12"/>
      <c r="BH3300" s="12"/>
      <c r="BI3300" s="12"/>
      <c r="BJ3300" s="12"/>
      <c r="BK3300" s="12"/>
    </row>
    <row r="3301" spans="1:63" s="5" customFormat="1">
      <c r="A3301" s="13"/>
      <c r="B3301" s="13"/>
      <c r="C3301" s="45"/>
      <c r="E3301" s="46"/>
      <c r="F3301" s="47"/>
      <c r="G3301" s="48"/>
      <c r="H3301" s="49"/>
      <c r="I3301" s="49"/>
      <c r="J3301" s="49"/>
      <c r="K3301" s="50"/>
      <c r="L3301" s="50"/>
      <c r="M3301" s="50"/>
      <c r="N3301" s="50"/>
      <c r="O3301" s="50"/>
      <c r="P3301" s="50"/>
      <c r="Q3301" s="50"/>
      <c r="R3301" s="51"/>
      <c r="S3301" s="51"/>
      <c r="T3301" s="51"/>
      <c r="U3301" s="51"/>
      <c r="V3301" s="51"/>
      <c r="W3301" s="51"/>
      <c r="X3301" s="44"/>
      <c r="AF3301" s="52"/>
      <c r="AM3301" s="7"/>
      <c r="AN3301" s="7"/>
      <c r="AO3301" s="53"/>
      <c r="AP3301" s="54"/>
      <c r="AQ3301" s="54"/>
      <c r="AR3301" s="7"/>
      <c r="AS3301" s="54"/>
      <c r="AT3301" s="53"/>
      <c r="AU3301" s="7"/>
      <c r="AV3301" s="7"/>
      <c r="AW3301" s="55"/>
      <c r="AX3301" s="56"/>
      <c r="AY3301" s="55"/>
      <c r="AZ3301" s="55"/>
      <c r="BA3301" s="55"/>
      <c r="BB3301" s="11"/>
      <c r="BC3301" s="12"/>
      <c r="BD3301" s="12"/>
      <c r="BE3301" s="12"/>
      <c r="BF3301" s="12"/>
      <c r="BG3301" s="12"/>
      <c r="BH3301" s="12"/>
      <c r="BI3301" s="12"/>
      <c r="BJ3301" s="12"/>
      <c r="BK3301" s="12"/>
    </row>
    <row r="3302" spans="1:63" s="5" customFormat="1">
      <c r="A3302" s="13"/>
      <c r="B3302" s="13"/>
      <c r="C3302" s="45"/>
      <c r="E3302" s="46"/>
      <c r="F3302" s="47"/>
      <c r="G3302" s="48"/>
      <c r="H3302" s="49"/>
      <c r="I3302" s="49"/>
      <c r="J3302" s="49"/>
      <c r="K3302" s="50"/>
      <c r="L3302" s="50"/>
      <c r="M3302" s="50"/>
      <c r="N3302" s="50"/>
      <c r="O3302" s="50"/>
      <c r="P3302" s="50"/>
      <c r="Q3302" s="50"/>
      <c r="R3302" s="51"/>
      <c r="S3302" s="51"/>
      <c r="T3302" s="51"/>
      <c r="U3302" s="51"/>
      <c r="V3302" s="51"/>
      <c r="W3302" s="51"/>
      <c r="X3302" s="44"/>
      <c r="AF3302" s="52"/>
      <c r="AM3302" s="7"/>
      <c r="AN3302" s="7"/>
      <c r="AO3302" s="53"/>
      <c r="AP3302" s="54"/>
      <c r="AQ3302" s="54"/>
      <c r="AR3302" s="7"/>
      <c r="AS3302" s="54"/>
      <c r="AT3302" s="53"/>
      <c r="AU3302" s="7"/>
      <c r="AV3302" s="7"/>
      <c r="AW3302" s="55"/>
      <c r="AX3302" s="56"/>
      <c r="AY3302" s="55"/>
      <c r="AZ3302" s="55"/>
      <c r="BA3302" s="55"/>
      <c r="BB3302" s="11"/>
      <c r="BC3302" s="12"/>
      <c r="BD3302" s="12"/>
      <c r="BE3302" s="12"/>
      <c r="BF3302" s="12"/>
      <c r="BG3302" s="12"/>
      <c r="BH3302" s="12"/>
      <c r="BI3302" s="12"/>
      <c r="BJ3302" s="12"/>
      <c r="BK3302" s="12"/>
    </row>
    <row r="3303" spans="1:63" s="5" customFormat="1">
      <c r="A3303" s="13"/>
      <c r="B3303" s="13"/>
      <c r="C3303" s="45"/>
      <c r="E3303" s="46"/>
      <c r="F3303" s="47"/>
      <c r="G3303" s="48"/>
      <c r="H3303" s="49"/>
      <c r="I3303" s="49"/>
      <c r="J3303" s="49"/>
      <c r="K3303" s="50"/>
      <c r="L3303" s="50"/>
      <c r="M3303" s="50"/>
      <c r="N3303" s="50"/>
      <c r="O3303" s="50"/>
      <c r="P3303" s="50"/>
      <c r="Q3303" s="50"/>
      <c r="R3303" s="51"/>
      <c r="S3303" s="51"/>
      <c r="T3303" s="51"/>
      <c r="U3303" s="51"/>
      <c r="V3303" s="51"/>
      <c r="W3303" s="51"/>
      <c r="X3303" s="44"/>
      <c r="AF3303" s="52"/>
      <c r="AM3303" s="7"/>
      <c r="AN3303" s="7"/>
      <c r="AO3303" s="53"/>
      <c r="AP3303" s="54"/>
      <c r="AQ3303" s="54"/>
      <c r="AR3303" s="7"/>
      <c r="AS3303" s="54"/>
      <c r="AT3303" s="53"/>
      <c r="AU3303" s="7"/>
      <c r="AV3303" s="7"/>
      <c r="AW3303" s="55"/>
      <c r="AX3303" s="56"/>
      <c r="AY3303" s="55"/>
      <c r="AZ3303" s="55"/>
      <c r="BA3303" s="55"/>
      <c r="BB3303" s="11"/>
      <c r="BC3303" s="12"/>
      <c r="BD3303" s="12"/>
      <c r="BE3303" s="12"/>
      <c r="BF3303" s="12"/>
      <c r="BG3303" s="12"/>
      <c r="BH3303" s="12"/>
      <c r="BI3303" s="12"/>
      <c r="BJ3303" s="12"/>
      <c r="BK3303" s="12"/>
    </row>
    <row r="3304" spans="1:63" s="5" customFormat="1">
      <c r="A3304" s="13"/>
      <c r="B3304" s="13"/>
      <c r="C3304" s="45"/>
      <c r="E3304" s="46"/>
      <c r="F3304" s="47"/>
      <c r="G3304" s="48"/>
      <c r="H3304" s="49"/>
      <c r="I3304" s="49"/>
      <c r="J3304" s="49"/>
      <c r="K3304" s="50"/>
      <c r="L3304" s="50"/>
      <c r="M3304" s="50"/>
      <c r="N3304" s="50"/>
      <c r="O3304" s="50"/>
      <c r="P3304" s="50"/>
      <c r="Q3304" s="50"/>
      <c r="R3304" s="51"/>
      <c r="S3304" s="51"/>
      <c r="T3304" s="51"/>
      <c r="U3304" s="51"/>
      <c r="V3304" s="51"/>
      <c r="W3304" s="51"/>
      <c r="X3304" s="44"/>
      <c r="AF3304" s="52"/>
      <c r="AM3304" s="7"/>
      <c r="AN3304" s="7"/>
      <c r="AO3304" s="53"/>
      <c r="AP3304" s="54"/>
      <c r="AQ3304" s="54"/>
      <c r="AR3304" s="7"/>
      <c r="AS3304" s="54"/>
      <c r="AT3304" s="53"/>
      <c r="AU3304" s="7"/>
      <c r="AV3304" s="7"/>
      <c r="AW3304" s="55"/>
      <c r="AX3304" s="56"/>
      <c r="AY3304" s="55"/>
      <c r="AZ3304" s="55"/>
      <c r="BA3304" s="55"/>
      <c r="BB3304" s="11"/>
      <c r="BC3304" s="12"/>
      <c r="BD3304" s="12"/>
      <c r="BE3304" s="12"/>
      <c r="BF3304" s="12"/>
      <c r="BG3304" s="12"/>
      <c r="BH3304" s="12"/>
      <c r="BI3304" s="12"/>
      <c r="BJ3304" s="12"/>
      <c r="BK3304" s="12"/>
    </row>
    <row r="3305" spans="1:63" s="5" customFormat="1">
      <c r="A3305" s="13"/>
      <c r="B3305" s="13"/>
      <c r="C3305" s="45"/>
      <c r="E3305" s="46"/>
      <c r="F3305" s="47"/>
      <c r="G3305" s="48"/>
      <c r="H3305" s="49"/>
      <c r="I3305" s="49"/>
      <c r="J3305" s="49"/>
      <c r="K3305" s="50"/>
      <c r="L3305" s="50"/>
      <c r="M3305" s="50"/>
      <c r="N3305" s="50"/>
      <c r="O3305" s="50"/>
      <c r="P3305" s="50"/>
      <c r="Q3305" s="50"/>
      <c r="R3305" s="51"/>
      <c r="S3305" s="51"/>
      <c r="T3305" s="51"/>
      <c r="U3305" s="51"/>
      <c r="V3305" s="51"/>
      <c r="W3305" s="51"/>
      <c r="X3305" s="44"/>
      <c r="AF3305" s="52"/>
      <c r="AM3305" s="7"/>
      <c r="AN3305" s="7"/>
      <c r="AO3305" s="53"/>
      <c r="AP3305" s="54"/>
      <c r="AQ3305" s="54"/>
      <c r="AR3305" s="7"/>
      <c r="AS3305" s="54"/>
      <c r="AT3305" s="53"/>
      <c r="AU3305" s="7"/>
      <c r="AV3305" s="7"/>
      <c r="AW3305" s="55"/>
      <c r="AX3305" s="56"/>
      <c r="AY3305" s="55"/>
      <c r="AZ3305" s="55"/>
      <c r="BA3305" s="55"/>
      <c r="BB3305" s="11"/>
      <c r="BC3305" s="12"/>
      <c r="BD3305" s="12"/>
      <c r="BE3305" s="12"/>
      <c r="BF3305" s="12"/>
      <c r="BG3305" s="12"/>
      <c r="BH3305" s="12"/>
      <c r="BI3305" s="12"/>
      <c r="BJ3305" s="12"/>
      <c r="BK3305" s="12"/>
    </row>
    <row r="3306" spans="1:63" s="5" customFormat="1">
      <c r="A3306" s="13"/>
      <c r="B3306" s="13"/>
      <c r="C3306" s="45"/>
      <c r="E3306" s="46"/>
      <c r="F3306" s="47"/>
      <c r="G3306" s="48"/>
      <c r="H3306" s="49"/>
      <c r="I3306" s="49"/>
      <c r="J3306" s="49"/>
      <c r="K3306" s="50"/>
      <c r="L3306" s="50"/>
      <c r="M3306" s="50"/>
      <c r="N3306" s="50"/>
      <c r="O3306" s="50"/>
      <c r="P3306" s="50"/>
      <c r="Q3306" s="50"/>
      <c r="R3306" s="51"/>
      <c r="S3306" s="51"/>
      <c r="T3306" s="51"/>
      <c r="U3306" s="51"/>
      <c r="V3306" s="51"/>
      <c r="W3306" s="51"/>
      <c r="X3306" s="44"/>
      <c r="AF3306" s="52"/>
      <c r="AM3306" s="7"/>
      <c r="AN3306" s="7"/>
      <c r="AO3306" s="53"/>
      <c r="AP3306" s="54"/>
      <c r="AQ3306" s="54"/>
      <c r="AR3306" s="7"/>
      <c r="AS3306" s="54"/>
      <c r="AT3306" s="53"/>
      <c r="AU3306" s="7"/>
      <c r="AV3306" s="7"/>
      <c r="AW3306" s="55"/>
      <c r="AX3306" s="56"/>
      <c r="AY3306" s="55"/>
      <c r="AZ3306" s="55"/>
      <c r="BA3306" s="55"/>
      <c r="BB3306" s="11"/>
      <c r="BC3306" s="12"/>
      <c r="BD3306" s="12"/>
      <c r="BE3306" s="12"/>
      <c r="BF3306" s="12"/>
      <c r="BG3306" s="12"/>
      <c r="BH3306" s="12"/>
      <c r="BI3306" s="12"/>
      <c r="BJ3306" s="12"/>
      <c r="BK3306" s="12"/>
    </row>
    <row r="3307" spans="1:63" s="5" customFormat="1">
      <c r="A3307" s="13"/>
      <c r="B3307" s="13"/>
      <c r="C3307" s="45"/>
      <c r="E3307" s="46"/>
      <c r="F3307" s="47"/>
      <c r="G3307" s="48"/>
      <c r="H3307" s="49"/>
      <c r="I3307" s="49"/>
      <c r="J3307" s="49"/>
      <c r="K3307" s="50"/>
      <c r="L3307" s="50"/>
      <c r="M3307" s="50"/>
      <c r="N3307" s="50"/>
      <c r="O3307" s="50"/>
      <c r="P3307" s="50"/>
      <c r="Q3307" s="50"/>
      <c r="R3307" s="51"/>
      <c r="S3307" s="51"/>
      <c r="T3307" s="51"/>
      <c r="U3307" s="51"/>
      <c r="V3307" s="51"/>
      <c r="W3307" s="51"/>
      <c r="X3307" s="44"/>
      <c r="AF3307" s="52"/>
      <c r="AM3307" s="7"/>
      <c r="AN3307" s="7"/>
      <c r="AO3307" s="53"/>
      <c r="AP3307" s="54"/>
      <c r="AQ3307" s="54"/>
      <c r="AR3307" s="7"/>
      <c r="AS3307" s="54"/>
      <c r="AT3307" s="53"/>
      <c r="AU3307" s="7"/>
      <c r="AV3307" s="7"/>
      <c r="AW3307" s="55"/>
      <c r="AX3307" s="56"/>
      <c r="AY3307" s="55"/>
      <c r="AZ3307" s="55"/>
      <c r="BA3307" s="55"/>
      <c r="BB3307" s="11"/>
      <c r="BC3307" s="12"/>
      <c r="BD3307" s="12"/>
      <c r="BE3307" s="12"/>
      <c r="BF3307" s="12"/>
      <c r="BG3307" s="12"/>
      <c r="BH3307" s="12"/>
      <c r="BI3307" s="12"/>
      <c r="BJ3307" s="12"/>
      <c r="BK3307" s="12"/>
    </row>
    <row r="3308" spans="1:63" s="5" customFormat="1">
      <c r="A3308" s="13"/>
      <c r="B3308" s="13"/>
      <c r="C3308" s="45"/>
      <c r="E3308" s="46"/>
      <c r="F3308" s="47"/>
      <c r="G3308" s="48"/>
      <c r="H3308" s="49"/>
      <c r="I3308" s="49"/>
      <c r="J3308" s="49"/>
      <c r="K3308" s="50"/>
      <c r="L3308" s="50"/>
      <c r="M3308" s="50"/>
      <c r="N3308" s="50"/>
      <c r="O3308" s="50"/>
      <c r="P3308" s="50"/>
      <c r="Q3308" s="50"/>
      <c r="R3308" s="51"/>
      <c r="S3308" s="51"/>
      <c r="T3308" s="51"/>
      <c r="U3308" s="51"/>
      <c r="V3308" s="51"/>
      <c r="W3308" s="51"/>
      <c r="X3308" s="44"/>
      <c r="AF3308" s="52"/>
      <c r="AM3308" s="7"/>
      <c r="AN3308" s="7"/>
      <c r="AO3308" s="53"/>
      <c r="AP3308" s="54"/>
      <c r="AQ3308" s="54"/>
      <c r="AR3308" s="7"/>
      <c r="AS3308" s="54"/>
      <c r="AT3308" s="53"/>
      <c r="AU3308" s="7"/>
      <c r="AV3308" s="7"/>
      <c r="AW3308" s="55"/>
      <c r="AX3308" s="56"/>
      <c r="AY3308" s="55"/>
      <c r="AZ3308" s="55"/>
      <c r="BA3308" s="55"/>
      <c r="BB3308" s="11"/>
      <c r="BC3308" s="12"/>
      <c r="BD3308" s="12"/>
      <c r="BE3308" s="12"/>
      <c r="BF3308" s="12"/>
      <c r="BG3308" s="12"/>
      <c r="BH3308" s="12"/>
      <c r="BI3308" s="12"/>
      <c r="BJ3308" s="12"/>
      <c r="BK3308" s="12"/>
    </row>
    <row r="3309" spans="1:63" s="5" customFormat="1">
      <c r="A3309" s="13"/>
      <c r="B3309" s="13"/>
      <c r="C3309" s="45"/>
      <c r="E3309" s="46"/>
      <c r="F3309" s="47"/>
      <c r="G3309" s="48"/>
      <c r="H3309" s="49"/>
      <c r="I3309" s="49"/>
      <c r="J3309" s="49"/>
      <c r="K3309" s="50"/>
      <c r="L3309" s="50"/>
      <c r="M3309" s="50"/>
      <c r="N3309" s="50"/>
      <c r="O3309" s="50"/>
      <c r="P3309" s="50"/>
      <c r="Q3309" s="50"/>
      <c r="R3309" s="51"/>
      <c r="S3309" s="51"/>
      <c r="T3309" s="51"/>
      <c r="U3309" s="51"/>
      <c r="V3309" s="51"/>
      <c r="W3309" s="51"/>
      <c r="X3309" s="44"/>
      <c r="AF3309" s="52"/>
      <c r="AM3309" s="7"/>
      <c r="AN3309" s="7"/>
      <c r="AO3309" s="53"/>
      <c r="AP3309" s="54"/>
      <c r="AQ3309" s="54"/>
      <c r="AR3309" s="7"/>
      <c r="AS3309" s="54"/>
      <c r="AT3309" s="53"/>
      <c r="AU3309" s="7"/>
      <c r="AV3309" s="7"/>
      <c r="AW3309" s="55"/>
      <c r="AX3309" s="56"/>
      <c r="AY3309" s="55"/>
      <c r="AZ3309" s="55"/>
      <c r="BA3309" s="55"/>
      <c r="BB3309" s="11"/>
      <c r="BC3309" s="12"/>
      <c r="BD3309" s="12"/>
      <c r="BE3309" s="12"/>
      <c r="BF3309" s="12"/>
      <c r="BG3309" s="12"/>
      <c r="BH3309" s="12"/>
      <c r="BI3309" s="12"/>
      <c r="BJ3309" s="12"/>
      <c r="BK3309" s="12"/>
    </row>
    <row r="3310" spans="1:63" s="5" customFormat="1">
      <c r="A3310" s="13"/>
      <c r="B3310" s="13"/>
      <c r="C3310" s="45"/>
      <c r="E3310" s="46"/>
      <c r="F3310" s="47"/>
      <c r="G3310" s="48"/>
      <c r="H3310" s="49"/>
      <c r="I3310" s="49"/>
      <c r="J3310" s="49"/>
      <c r="K3310" s="50"/>
      <c r="L3310" s="50"/>
      <c r="M3310" s="50"/>
      <c r="N3310" s="50"/>
      <c r="O3310" s="50"/>
      <c r="P3310" s="50"/>
      <c r="Q3310" s="50"/>
      <c r="R3310" s="51"/>
      <c r="S3310" s="51"/>
      <c r="T3310" s="51"/>
      <c r="U3310" s="51"/>
      <c r="V3310" s="51"/>
      <c r="W3310" s="51"/>
      <c r="X3310" s="44"/>
      <c r="AF3310" s="52"/>
      <c r="AM3310" s="7"/>
      <c r="AN3310" s="7"/>
      <c r="AO3310" s="53"/>
      <c r="AP3310" s="54"/>
      <c r="AQ3310" s="54"/>
      <c r="AR3310" s="7"/>
      <c r="AS3310" s="54"/>
      <c r="AT3310" s="53"/>
      <c r="AU3310" s="7"/>
      <c r="AV3310" s="7"/>
      <c r="AW3310" s="55"/>
      <c r="AX3310" s="56"/>
      <c r="AY3310" s="55"/>
      <c r="AZ3310" s="55"/>
      <c r="BA3310" s="55"/>
      <c r="BB3310" s="11"/>
      <c r="BC3310" s="12"/>
      <c r="BD3310" s="12"/>
      <c r="BE3310" s="12"/>
      <c r="BF3310" s="12"/>
      <c r="BG3310" s="12"/>
      <c r="BH3310" s="12"/>
      <c r="BI3310" s="12"/>
      <c r="BJ3310" s="12"/>
      <c r="BK3310" s="12"/>
    </row>
    <row r="3311" spans="1:63" s="5" customFormat="1">
      <c r="A3311" s="13"/>
      <c r="B3311" s="13"/>
      <c r="C3311" s="45"/>
      <c r="E3311" s="46"/>
      <c r="F3311" s="47"/>
      <c r="G3311" s="48"/>
      <c r="H3311" s="49"/>
      <c r="I3311" s="49"/>
      <c r="J3311" s="49"/>
      <c r="K3311" s="50"/>
      <c r="L3311" s="50"/>
      <c r="M3311" s="50"/>
      <c r="N3311" s="50"/>
      <c r="O3311" s="50"/>
      <c r="P3311" s="50"/>
      <c r="Q3311" s="50"/>
      <c r="R3311" s="51"/>
      <c r="S3311" s="51"/>
      <c r="T3311" s="51"/>
      <c r="U3311" s="51"/>
      <c r="V3311" s="51"/>
      <c r="W3311" s="51"/>
      <c r="X3311" s="44"/>
      <c r="AF3311" s="52"/>
      <c r="AM3311" s="7"/>
      <c r="AN3311" s="7"/>
      <c r="AO3311" s="53"/>
      <c r="AP3311" s="54"/>
      <c r="AQ3311" s="54"/>
      <c r="AR3311" s="7"/>
      <c r="AS3311" s="54"/>
      <c r="AT3311" s="53"/>
      <c r="AU3311" s="7"/>
      <c r="AV3311" s="7"/>
      <c r="AW3311" s="55"/>
      <c r="AX3311" s="56"/>
      <c r="AY3311" s="55"/>
      <c r="AZ3311" s="55"/>
      <c r="BA3311" s="55"/>
      <c r="BB3311" s="11"/>
      <c r="BC3311" s="12"/>
      <c r="BD3311" s="12"/>
      <c r="BE3311" s="12"/>
      <c r="BF3311" s="12"/>
      <c r="BG3311" s="12"/>
      <c r="BH3311" s="12"/>
      <c r="BI3311" s="12"/>
      <c r="BJ3311" s="12"/>
      <c r="BK3311" s="12"/>
    </row>
    <row r="3312" spans="1:63" s="5" customFormat="1">
      <c r="A3312" s="13"/>
      <c r="B3312" s="13"/>
      <c r="C3312" s="45"/>
      <c r="E3312" s="46"/>
      <c r="F3312" s="47"/>
      <c r="G3312" s="48"/>
      <c r="H3312" s="49"/>
      <c r="I3312" s="49"/>
      <c r="J3312" s="49"/>
      <c r="K3312" s="50"/>
      <c r="L3312" s="50"/>
      <c r="M3312" s="50"/>
      <c r="N3312" s="50"/>
      <c r="O3312" s="50"/>
      <c r="P3312" s="50"/>
      <c r="Q3312" s="50"/>
      <c r="R3312" s="51"/>
      <c r="S3312" s="51"/>
      <c r="T3312" s="51"/>
      <c r="U3312" s="51"/>
      <c r="V3312" s="51"/>
      <c r="W3312" s="51"/>
      <c r="X3312" s="44"/>
      <c r="AF3312" s="52"/>
      <c r="AM3312" s="7"/>
      <c r="AN3312" s="7"/>
      <c r="AO3312" s="53"/>
      <c r="AP3312" s="54"/>
      <c r="AQ3312" s="54"/>
      <c r="AR3312" s="7"/>
      <c r="AS3312" s="54"/>
      <c r="AT3312" s="53"/>
      <c r="AU3312" s="7"/>
      <c r="AV3312" s="7"/>
      <c r="AW3312" s="55"/>
      <c r="AX3312" s="56"/>
      <c r="AY3312" s="55"/>
      <c r="AZ3312" s="55"/>
      <c r="BA3312" s="55"/>
      <c r="BB3312" s="11"/>
      <c r="BC3312" s="12"/>
      <c r="BD3312" s="12"/>
      <c r="BE3312" s="12"/>
      <c r="BF3312" s="12"/>
      <c r="BG3312" s="12"/>
      <c r="BH3312" s="12"/>
      <c r="BI3312" s="12"/>
      <c r="BJ3312" s="12"/>
      <c r="BK3312" s="12"/>
    </row>
    <row r="3313" spans="1:63" s="5" customFormat="1">
      <c r="A3313" s="13"/>
      <c r="B3313" s="13"/>
      <c r="C3313" s="45"/>
      <c r="E3313" s="46"/>
      <c r="F3313" s="47"/>
      <c r="G3313" s="48"/>
      <c r="H3313" s="49"/>
      <c r="I3313" s="49"/>
      <c r="J3313" s="49"/>
      <c r="K3313" s="50"/>
      <c r="L3313" s="50"/>
      <c r="M3313" s="50"/>
      <c r="N3313" s="50"/>
      <c r="O3313" s="50"/>
      <c r="P3313" s="50"/>
      <c r="Q3313" s="50"/>
      <c r="R3313" s="51"/>
      <c r="S3313" s="51"/>
      <c r="T3313" s="51"/>
      <c r="U3313" s="51"/>
      <c r="V3313" s="51"/>
      <c r="W3313" s="51"/>
      <c r="X3313" s="44"/>
      <c r="AF3313" s="52"/>
      <c r="AM3313" s="7"/>
      <c r="AN3313" s="7"/>
      <c r="AO3313" s="53"/>
      <c r="AP3313" s="54"/>
      <c r="AQ3313" s="54"/>
      <c r="AR3313" s="7"/>
      <c r="AS3313" s="54"/>
      <c r="AT3313" s="53"/>
      <c r="AU3313" s="7"/>
      <c r="AV3313" s="7"/>
      <c r="AW3313" s="55"/>
      <c r="AX3313" s="56"/>
      <c r="AY3313" s="55"/>
      <c r="AZ3313" s="55"/>
      <c r="BA3313" s="55"/>
      <c r="BB3313" s="11"/>
      <c r="BC3313" s="12"/>
      <c r="BD3313" s="12"/>
      <c r="BE3313" s="12"/>
      <c r="BF3313" s="12"/>
      <c r="BG3313" s="12"/>
      <c r="BH3313" s="12"/>
      <c r="BI3313" s="12"/>
      <c r="BJ3313" s="12"/>
      <c r="BK3313" s="12"/>
    </row>
    <row r="3314" spans="1:63" s="5" customFormat="1">
      <c r="A3314" s="13"/>
      <c r="B3314" s="13"/>
      <c r="C3314" s="45"/>
      <c r="E3314" s="46"/>
      <c r="F3314" s="47"/>
      <c r="G3314" s="48"/>
      <c r="H3314" s="49"/>
      <c r="I3314" s="49"/>
      <c r="J3314" s="49"/>
      <c r="K3314" s="50"/>
      <c r="L3314" s="50"/>
      <c r="M3314" s="50"/>
      <c r="N3314" s="50"/>
      <c r="O3314" s="50"/>
      <c r="P3314" s="50"/>
      <c r="Q3314" s="50"/>
      <c r="R3314" s="51"/>
      <c r="S3314" s="51"/>
      <c r="T3314" s="51"/>
      <c r="U3314" s="51"/>
      <c r="V3314" s="51"/>
      <c r="W3314" s="51"/>
      <c r="X3314" s="44"/>
      <c r="AF3314" s="52"/>
      <c r="AM3314" s="7"/>
      <c r="AN3314" s="7"/>
      <c r="AO3314" s="53"/>
      <c r="AP3314" s="54"/>
      <c r="AQ3314" s="54"/>
      <c r="AR3314" s="7"/>
      <c r="AS3314" s="54"/>
      <c r="AT3314" s="53"/>
      <c r="AU3314" s="7"/>
      <c r="AV3314" s="7"/>
      <c r="AW3314" s="55"/>
      <c r="AX3314" s="56"/>
      <c r="AY3314" s="55"/>
      <c r="AZ3314" s="55"/>
      <c r="BA3314" s="55"/>
      <c r="BB3314" s="11"/>
      <c r="BC3314" s="12"/>
      <c r="BD3314" s="12"/>
      <c r="BE3314" s="12"/>
      <c r="BF3314" s="12"/>
      <c r="BG3314" s="12"/>
      <c r="BH3314" s="12"/>
      <c r="BI3314" s="12"/>
      <c r="BJ3314" s="12"/>
      <c r="BK3314" s="12"/>
    </row>
    <row r="3315" spans="1:63" s="5" customFormat="1">
      <c r="A3315" s="13"/>
      <c r="B3315" s="13"/>
      <c r="C3315" s="45"/>
      <c r="E3315" s="46"/>
      <c r="F3315" s="47"/>
      <c r="G3315" s="48"/>
      <c r="H3315" s="49"/>
      <c r="I3315" s="49"/>
      <c r="J3315" s="49"/>
      <c r="K3315" s="50"/>
      <c r="L3315" s="50"/>
      <c r="M3315" s="50"/>
      <c r="N3315" s="50"/>
      <c r="O3315" s="50"/>
      <c r="P3315" s="50"/>
      <c r="Q3315" s="50"/>
      <c r="R3315" s="51"/>
      <c r="S3315" s="51"/>
      <c r="T3315" s="51"/>
      <c r="U3315" s="51"/>
      <c r="V3315" s="51"/>
      <c r="W3315" s="51"/>
      <c r="X3315" s="44"/>
      <c r="AF3315" s="52"/>
      <c r="AM3315" s="7"/>
      <c r="AN3315" s="7"/>
      <c r="AO3315" s="53"/>
      <c r="AP3315" s="54"/>
      <c r="AQ3315" s="54"/>
      <c r="AR3315" s="7"/>
      <c r="AS3315" s="54"/>
      <c r="AT3315" s="53"/>
      <c r="AU3315" s="7"/>
      <c r="AV3315" s="7"/>
      <c r="AW3315" s="55"/>
      <c r="AX3315" s="56"/>
      <c r="AY3315" s="55"/>
      <c r="AZ3315" s="55"/>
      <c r="BA3315" s="55"/>
      <c r="BB3315" s="11"/>
      <c r="BC3315" s="12"/>
      <c r="BD3315" s="12"/>
      <c r="BE3315" s="12"/>
      <c r="BF3315" s="12"/>
      <c r="BG3315" s="12"/>
      <c r="BH3315" s="12"/>
      <c r="BI3315" s="12"/>
      <c r="BJ3315" s="12"/>
      <c r="BK3315" s="12"/>
    </row>
    <row r="3316" spans="1:63" s="5" customFormat="1">
      <c r="A3316" s="13"/>
      <c r="B3316" s="13"/>
      <c r="C3316" s="45"/>
      <c r="E3316" s="46"/>
      <c r="F3316" s="47"/>
      <c r="G3316" s="48"/>
      <c r="H3316" s="49"/>
      <c r="I3316" s="49"/>
      <c r="J3316" s="49"/>
      <c r="K3316" s="50"/>
      <c r="L3316" s="50"/>
      <c r="M3316" s="50"/>
      <c r="N3316" s="50"/>
      <c r="O3316" s="50"/>
      <c r="P3316" s="50"/>
      <c r="Q3316" s="50"/>
      <c r="R3316" s="51"/>
      <c r="S3316" s="51"/>
      <c r="T3316" s="51"/>
      <c r="U3316" s="51"/>
      <c r="V3316" s="51"/>
      <c r="W3316" s="51"/>
      <c r="X3316" s="44"/>
      <c r="AF3316" s="52"/>
      <c r="AM3316" s="7"/>
      <c r="AN3316" s="7"/>
      <c r="AO3316" s="53"/>
      <c r="AP3316" s="54"/>
      <c r="AQ3316" s="54"/>
      <c r="AR3316" s="7"/>
      <c r="AS3316" s="54"/>
      <c r="AT3316" s="53"/>
      <c r="AU3316" s="7"/>
      <c r="AV3316" s="7"/>
      <c r="AW3316" s="55"/>
      <c r="AX3316" s="56"/>
      <c r="AY3316" s="55"/>
      <c r="AZ3316" s="55"/>
      <c r="BA3316" s="55"/>
      <c r="BB3316" s="11"/>
      <c r="BC3316" s="12"/>
      <c r="BD3316" s="12"/>
      <c r="BE3316" s="12"/>
      <c r="BF3316" s="12"/>
      <c r="BG3316" s="12"/>
      <c r="BH3316" s="12"/>
      <c r="BI3316" s="12"/>
      <c r="BJ3316" s="12"/>
      <c r="BK3316" s="12"/>
    </row>
    <row r="3317" spans="1:63" s="5" customFormat="1">
      <c r="A3317" s="13"/>
      <c r="B3317" s="13"/>
      <c r="C3317" s="45"/>
      <c r="E3317" s="46"/>
      <c r="F3317" s="47"/>
      <c r="G3317" s="48"/>
      <c r="H3317" s="49"/>
      <c r="I3317" s="49"/>
      <c r="J3317" s="49"/>
      <c r="K3317" s="50"/>
      <c r="L3317" s="50"/>
      <c r="M3317" s="50"/>
      <c r="N3317" s="50"/>
      <c r="O3317" s="50"/>
      <c r="P3317" s="50"/>
      <c r="Q3317" s="50"/>
      <c r="R3317" s="51"/>
      <c r="S3317" s="51"/>
      <c r="T3317" s="51"/>
      <c r="U3317" s="51"/>
      <c r="V3317" s="51"/>
      <c r="W3317" s="51"/>
      <c r="X3317" s="44"/>
      <c r="AF3317" s="52"/>
      <c r="AM3317" s="7"/>
      <c r="AN3317" s="7"/>
      <c r="AO3317" s="53"/>
      <c r="AP3317" s="54"/>
      <c r="AQ3317" s="54"/>
      <c r="AR3317" s="7"/>
      <c r="AS3317" s="54"/>
      <c r="AT3317" s="53"/>
      <c r="AU3317" s="7"/>
      <c r="AV3317" s="7"/>
      <c r="AW3317" s="55"/>
      <c r="AX3317" s="56"/>
      <c r="AY3317" s="55"/>
      <c r="AZ3317" s="55"/>
      <c r="BA3317" s="55"/>
      <c r="BB3317" s="11"/>
      <c r="BC3317" s="12"/>
      <c r="BD3317" s="12"/>
      <c r="BE3317" s="12"/>
      <c r="BF3317" s="12"/>
      <c r="BG3317" s="12"/>
      <c r="BH3317" s="12"/>
      <c r="BI3317" s="12"/>
      <c r="BJ3317" s="12"/>
      <c r="BK3317" s="12"/>
    </row>
    <row r="3318" spans="1:63" s="5" customFormat="1">
      <c r="A3318" s="13"/>
      <c r="B3318" s="13"/>
      <c r="C3318" s="45"/>
      <c r="E3318" s="46"/>
      <c r="F3318" s="47"/>
      <c r="G3318" s="48"/>
      <c r="H3318" s="49"/>
      <c r="I3318" s="49"/>
      <c r="J3318" s="49"/>
      <c r="K3318" s="50"/>
      <c r="L3318" s="50"/>
      <c r="M3318" s="50"/>
      <c r="N3318" s="50"/>
      <c r="O3318" s="50"/>
      <c r="P3318" s="50"/>
      <c r="Q3318" s="50"/>
      <c r="R3318" s="51"/>
      <c r="S3318" s="51"/>
      <c r="T3318" s="51"/>
      <c r="U3318" s="51"/>
      <c r="V3318" s="51"/>
      <c r="W3318" s="51"/>
      <c r="X3318" s="44"/>
      <c r="AF3318" s="52"/>
      <c r="AM3318" s="7"/>
      <c r="AN3318" s="7"/>
      <c r="AO3318" s="53"/>
      <c r="AP3318" s="54"/>
      <c r="AQ3318" s="54"/>
      <c r="AR3318" s="7"/>
      <c r="AS3318" s="54"/>
      <c r="AT3318" s="53"/>
      <c r="AU3318" s="7"/>
      <c r="AV3318" s="7"/>
      <c r="AW3318" s="55"/>
      <c r="AX3318" s="56"/>
      <c r="AY3318" s="55"/>
      <c r="AZ3318" s="55"/>
      <c r="BA3318" s="55"/>
      <c r="BB3318" s="11"/>
      <c r="BC3318" s="12"/>
      <c r="BD3318" s="12"/>
      <c r="BE3318" s="12"/>
      <c r="BF3318" s="12"/>
      <c r="BG3318" s="12"/>
      <c r="BH3318" s="12"/>
      <c r="BI3318" s="12"/>
      <c r="BJ3318" s="12"/>
      <c r="BK3318" s="12"/>
    </row>
    <row r="3319" spans="1:63" s="5" customFormat="1">
      <c r="A3319" s="13"/>
      <c r="B3319" s="13"/>
      <c r="C3319" s="45"/>
      <c r="E3319" s="46"/>
      <c r="F3319" s="47"/>
      <c r="G3319" s="48"/>
      <c r="H3319" s="49"/>
      <c r="I3319" s="49"/>
      <c r="J3319" s="49"/>
      <c r="K3319" s="50"/>
      <c r="L3319" s="50"/>
      <c r="M3319" s="50"/>
      <c r="N3319" s="50"/>
      <c r="O3319" s="50"/>
      <c r="P3319" s="50"/>
      <c r="Q3319" s="50"/>
      <c r="R3319" s="51"/>
      <c r="S3319" s="51"/>
      <c r="T3319" s="51"/>
      <c r="U3319" s="51"/>
      <c r="V3319" s="51"/>
      <c r="W3319" s="51"/>
      <c r="X3319" s="44"/>
      <c r="AF3319" s="52"/>
      <c r="AM3319" s="7"/>
      <c r="AN3319" s="7"/>
      <c r="AO3319" s="53"/>
      <c r="AP3319" s="54"/>
      <c r="AQ3319" s="54"/>
      <c r="AR3319" s="7"/>
      <c r="AS3319" s="54"/>
      <c r="AT3319" s="53"/>
      <c r="AU3319" s="7"/>
      <c r="AV3319" s="7"/>
      <c r="AW3319" s="55"/>
      <c r="AX3319" s="56"/>
      <c r="AY3319" s="55"/>
      <c r="AZ3319" s="55"/>
      <c r="BA3319" s="55"/>
      <c r="BB3319" s="11"/>
      <c r="BC3319" s="12"/>
      <c r="BD3319" s="12"/>
      <c r="BE3319" s="12"/>
      <c r="BF3319" s="12"/>
      <c r="BG3319" s="12"/>
      <c r="BH3319" s="12"/>
      <c r="BI3319" s="12"/>
      <c r="BJ3319" s="12"/>
      <c r="BK3319" s="12"/>
    </row>
    <row r="3320" spans="1:63" s="5" customFormat="1">
      <c r="A3320" s="13"/>
      <c r="B3320" s="13"/>
      <c r="C3320" s="45"/>
      <c r="E3320" s="46"/>
      <c r="F3320" s="47"/>
      <c r="G3320" s="48"/>
      <c r="H3320" s="49"/>
      <c r="I3320" s="49"/>
      <c r="J3320" s="49"/>
      <c r="K3320" s="50"/>
      <c r="L3320" s="50"/>
      <c r="M3320" s="50"/>
      <c r="N3320" s="50"/>
      <c r="O3320" s="50"/>
      <c r="P3320" s="50"/>
      <c r="Q3320" s="50"/>
      <c r="R3320" s="51"/>
      <c r="S3320" s="51"/>
      <c r="T3320" s="51"/>
      <c r="U3320" s="51"/>
      <c r="V3320" s="51"/>
      <c r="W3320" s="51"/>
      <c r="X3320" s="44"/>
      <c r="AF3320" s="52"/>
      <c r="AM3320" s="7"/>
      <c r="AN3320" s="7"/>
      <c r="AO3320" s="53"/>
      <c r="AP3320" s="54"/>
      <c r="AQ3320" s="54"/>
      <c r="AR3320" s="7"/>
      <c r="AS3320" s="54"/>
      <c r="AT3320" s="53"/>
      <c r="AU3320" s="7"/>
      <c r="AV3320" s="7"/>
      <c r="AW3320" s="55"/>
      <c r="AX3320" s="56"/>
      <c r="AY3320" s="55"/>
      <c r="AZ3320" s="55"/>
      <c r="BA3320" s="55"/>
      <c r="BB3320" s="11"/>
      <c r="BC3320" s="12"/>
      <c r="BD3320" s="12"/>
      <c r="BE3320" s="12"/>
      <c r="BF3320" s="12"/>
      <c r="BG3320" s="12"/>
      <c r="BH3320" s="12"/>
      <c r="BI3320" s="12"/>
      <c r="BJ3320" s="12"/>
      <c r="BK3320" s="12"/>
    </row>
    <row r="3321" spans="1:63" s="5" customFormat="1">
      <c r="A3321" s="13"/>
      <c r="B3321" s="13"/>
      <c r="C3321" s="45"/>
      <c r="E3321" s="46"/>
      <c r="F3321" s="47"/>
      <c r="G3321" s="48"/>
      <c r="H3321" s="49"/>
      <c r="I3321" s="49"/>
      <c r="J3321" s="49"/>
      <c r="K3321" s="50"/>
      <c r="L3321" s="50"/>
      <c r="M3321" s="50"/>
      <c r="N3321" s="50"/>
      <c r="O3321" s="50"/>
      <c r="P3321" s="50"/>
      <c r="Q3321" s="50"/>
      <c r="R3321" s="51"/>
      <c r="S3321" s="51"/>
      <c r="T3321" s="51"/>
      <c r="U3321" s="51"/>
      <c r="V3321" s="51"/>
      <c r="W3321" s="51"/>
      <c r="X3321" s="44"/>
      <c r="AF3321" s="52"/>
      <c r="AM3321" s="7"/>
      <c r="AN3321" s="7"/>
      <c r="AO3321" s="53"/>
      <c r="AP3321" s="54"/>
      <c r="AQ3321" s="54"/>
      <c r="AR3321" s="7"/>
      <c r="AS3321" s="54"/>
      <c r="AT3321" s="53"/>
      <c r="AU3321" s="7"/>
      <c r="AV3321" s="7"/>
      <c r="AW3321" s="55"/>
      <c r="AX3321" s="56"/>
      <c r="AY3321" s="55"/>
      <c r="AZ3321" s="55"/>
      <c r="BA3321" s="55"/>
      <c r="BB3321" s="11"/>
      <c r="BC3321" s="12"/>
      <c r="BD3321" s="12"/>
      <c r="BE3321" s="12"/>
      <c r="BF3321" s="12"/>
      <c r="BG3321" s="12"/>
      <c r="BH3321" s="12"/>
      <c r="BI3321" s="12"/>
      <c r="BJ3321" s="12"/>
      <c r="BK3321" s="12"/>
    </row>
    <row r="3322" spans="1:63" s="5" customFormat="1">
      <c r="A3322" s="13"/>
      <c r="B3322" s="13"/>
      <c r="C3322" s="45"/>
      <c r="E3322" s="46"/>
      <c r="F3322" s="47"/>
      <c r="G3322" s="48"/>
      <c r="H3322" s="49"/>
      <c r="I3322" s="49"/>
      <c r="J3322" s="49"/>
      <c r="K3322" s="50"/>
      <c r="L3322" s="50"/>
      <c r="M3322" s="50"/>
      <c r="N3322" s="50"/>
      <c r="O3322" s="50"/>
      <c r="P3322" s="50"/>
      <c r="Q3322" s="50"/>
      <c r="R3322" s="51"/>
      <c r="S3322" s="51"/>
      <c r="T3322" s="51"/>
      <c r="U3322" s="51"/>
      <c r="V3322" s="51"/>
      <c r="W3322" s="51"/>
      <c r="X3322" s="44"/>
      <c r="AF3322" s="52"/>
      <c r="AM3322" s="7"/>
      <c r="AN3322" s="7"/>
      <c r="AO3322" s="53"/>
      <c r="AP3322" s="54"/>
      <c r="AQ3322" s="54"/>
      <c r="AR3322" s="7"/>
      <c r="AS3322" s="54"/>
      <c r="AT3322" s="53"/>
      <c r="AU3322" s="7"/>
      <c r="AV3322" s="7"/>
      <c r="AW3322" s="55"/>
      <c r="AX3322" s="56"/>
      <c r="AY3322" s="55"/>
      <c r="AZ3322" s="55"/>
      <c r="BA3322" s="55"/>
      <c r="BB3322" s="11"/>
      <c r="BC3322" s="12"/>
      <c r="BD3322" s="12"/>
      <c r="BE3322" s="12"/>
      <c r="BF3322" s="12"/>
      <c r="BG3322" s="12"/>
      <c r="BH3322" s="12"/>
      <c r="BI3322" s="12"/>
      <c r="BJ3322" s="12"/>
      <c r="BK3322" s="12"/>
    </row>
    <row r="3323" spans="1:63" s="5" customFormat="1">
      <c r="A3323" s="13"/>
      <c r="B3323" s="13"/>
      <c r="C3323" s="45"/>
      <c r="E3323" s="46"/>
      <c r="F3323" s="47"/>
      <c r="G3323" s="48"/>
      <c r="H3323" s="49"/>
      <c r="I3323" s="49"/>
      <c r="J3323" s="49"/>
      <c r="K3323" s="50"/>
      <c r="L3323" s="50"/>
      <c r="M3323" s="50"/>
      <c r="N3323" s="50"/>
      <c r="O3323" s="50"/>
      <c r="P3323" s="50"/>
      <c r="Q3323" s="50"/>
      <c r="R3323" s="51"/>
      <c r="S3323" s="51"/>
      <c r="T3323" s="51"/>
      <c r="U3323" s="51"/>
      <c r="V3323" s="51"/>
      <c r="W3323" s="51"/>
      <c r="X3323" s="44"/>
      <c r="AF3323" s="52"/>
      <c r="AM3323" s="7"/>
      <c r="AN3323" s="7"/>
      <c r="AO3323" s="53"/>
      <c r="AP3323" s="54"/>
      <c r="AQ3323" s="54"/>
      <c r="AR3323" s="7"/>
      <c r="AS3323" s="54"/>
      <c r="AT3323" s="53"/>
      <c r="AU3323" s="7"/>
      <c r="AV3323" s="7"/>
      <c r="AW3323" s="55"/>
      <c r="AX3323" s="56"/>
      <c r="AY3323" s="55"/>
      <c r="AZ3323" s="55"/>
      <c r="BA3323" s="55"/>
      <c r="BB3323" s="11"/>
      <c r="BC3323" s="12"/>
      <c r="BD3323" s="12"/>
      <c r="BE3323" s="12"/>
      <c r="BF3323" s="12"/>
      <c r="BG3323" s="12"/>
      <c r="BH3323" s="12"/>
      <c r="BI3323" s="12"/>
      <c r="BJ3323" s="12"/>
      <c r="BK3323" s="12"/>
    </row>
    <row r="3324" spans="1:63" s="5" customFormat="1">
      <c r="A3324" s="13"/>
      <c r="B3324" s="13"/>
      <c r="C3324" s="45"/>
      <c r="E3324" s="46"/>
      <c r="F3324" s="47"/>
      <c r="G3324" s="48"/>
      <c r="H3324" s="49"/>
      <c r="I3324" s="49"/>
      <c r="J3324" s="49"/>
      <c r="K3324" s="50"/>
      <c r="L3324" s="50"/>
      <c r="M3324" s="50"/>
      <c r="N3324" s="50"/>
      <c r="O3324" s="50"/>
      <c r="P3324" s="50"/>
      <c r="Q3324" s="50"/>
      <c r="R3324" s="51"/>
      <c r="S3324" s="51"/>
      <c r="T3324" s="51"/>
      <c r="U3324" s="51"/>
      <c r="V3324" s="51"/>
      <c r="W3324" s="51"/>
      <c r="X3324" s="44"/>
      <c r="AF3324" s="52"/>
      <c r="AM3324" s="7"/>
      <c r="AN3324" s="7"/>
      <c r="AO3324" s="53"/>
      <c r="AP3324" s="54"/>
      <c r="AQ3324" s="54"/>
      <c r="AR3324" s="7"/>
      <c r="AS3324" s="54"/>
      <c r="AT3324" s="53"/>
      <c r="AU3324" s="7"/>
      <c r="AV3324" s="7"/>
      <c r="AW3324" s="55"/>
      <c r="AX3324" s="56"/>
      <c r="AY3324" s="55"/>
      <c r="AZ3324" s="55"/>
      <c r="BA3324" s="55"/>
      <c r="BB3324" s="11"/>
      <c r="BC3324" s="12"/>
      <c r="BD3324" s="12"/>
      <c r="BE3324" s="12"/>
      <c r="BF3324" s="12"/>
      <c r="BG3324" s="12"/>
      <c r="BH3324" s="12"/>
      <c r="BI3324" s="12"/>
      <c r="BJ3324" s="12"/>
      <c r="BK3324" s="12"/>
    </row>
    <row r="3325" spans="1:63" s="5" customFormat="1">
      <c r="A3325" s="13"/>
      <c r="B3325" s="13"/>
      <c r="C3325" s="45"/>
      <c r="E3325" s="46"/>
      <c r="F3325" s="47"/>
      <c r="G3325" s="48"/>
      <c r="H3325" s="49"/>
      <c r="I3325" s="49"/>
      <c r="J3325" s="49"/>
      <c r="K3325" s="50"/>
      <c r="L3325" s="50"/>
      <c r="M3325" s="50"/>
      <c r="N3325" s="50"/>
      <c r="O3325" s="50"/>
      <c r="P3325" s="50"/>
      <c r="Q3325" s="50"/>
      <c r="R3325" s="51"/>
      <c r="S3325" s="51"/>
      <c r="T3325" s="51"/>
      <c r="U3325" s="51"/>
      <c r="V3325" s="51"/>
      <c r="W3325" s="51"/>
      <c r="X3325" s="44"/>
      <c r="AF3325" s="52"/>
      <c r="AM3325" s="7"/>
      <c r="AN3325" s="7"/>
      <c r="AO3325" s="53"/>
      <c r="AP3325" s="54"/>
      <c r="AQ3325" s="54"/>
      <c r="AR3325" s="7"/>
      <c r="AS3325" s="54"/>
      <c r="AT3325" s="53"/>
      <c r="AU3325" s="7"/>
      <c r="AV3325" s="7"/>
      <c r="AW3325" s="55"/>
      <c r="AX3325" s="56"/>
      <c r="AY3325" s="55"/>
      <c r="AZ3325" s="55"/>
      <c r="BA3325" s="55"/>
      <c r="BB3325" s="11"/>
      <c r="BC3325" s="12"/>
      <c r="BD3325" s="12"/>
      <c r="BE3325" s="12"/>
      <c r="BF3325" s="12"/>
      <c r="BG3325" s="12"/>
      <c r="BH3325" s="12"/>
      <c r="BI3325" s="12"/>
      <c r="BJ3325" s="12"/>
      <c r="BK3325" s="12"/>
    </row>
    <row r="3326" spans="1:63" s="5" customFormat="1">
      <c r="A3326" s="13"/>
      <c r="B3326" s="13"/>
      <c r="C3326" s="45"/>
      <c r="E3326" s="46"/>
      <c r="F3326" s="47"/>
      <c r="G3326" s="48"/>
      <c r="H3326" s="49"/>
      <c r="I3326" s="49"/>
      <c r="J3326" s="49"/>
      <c r="K3326" s="50"/>
      <c r="L3326" s="50"/>
      <c r="M3326" s="50"/>
      <c r="N3326" s="50"/>
      <c r="O3326" s="50"/>
      <c r="P3326" s="50"/>
      <c r="Q3326" s="50"/>
      <c r="R3326" s="51"/>
      <c r="S3326" s="51"/>
      <c r="T3326" s="51"/>
      <c r="U3326" s="51"/>
      <c r="V3326" s="51"/>
      <c r="W3326" s="51"/>
      <c r="X3326" s="44"/>
      <c r="AF3326" s="52"/>
      <c r="AM3326" s="7"/>
      <c r="AN3326" s="7"/>
      <c r="AO3326" s="53"/>
      <c r="AP3326" s="54"/>
      <c r="AQ3326" s="54"/>
      <c r="AR3326" s="7"/>
      <c r="AS3326" s="54"/>
      <c r="AT3326" s="53"/>
      <c r="AU3326" s="7"/>
      <c r="AV3326" s="7"/>
      <c r="AW3326" s="55"/>
      <c r="AX3326" s="56"/>
      <c r="AY3326" s="55"/>
      <c r="AZ3326" s="55"/>
      <c r="BA3326" s="55"/>
      <c r="BB3326" s="11"/>
      <c r="BC3326" s="12"/>
      <c r="BD3326" s="12"/>
      <c r="BE3326" s="12"/>
      <c r="BF3326" s="12"/>
      <c r="BG3326" s="12"/>
      <c r="BH3326" s="12"/>
      <c r="BI3326" s="12"/>
      <c r="BJ3326" s="12"/>
      <c r="BK3326" s="12"/>
    </row>
    <row r="3327" spans="1:63" s="5" customFormat="1">
      <c r="A3327" s="13"/>
      <c r="B3327" s="13"/>
      <c r="C3327" s="45"/>
      <c r="E3327" s="46"/>
      <c r="F3327" s="47"/>
      <c r="G3327" s="48"/>
      <c r="H3327" s="49"/>
      <c r="I3327" s="49"/>
      <c r="J3327" s="49"/>
      <c r="K3327" s="50"/>
      <c r="L3327" s="50"/>
      <c r="M3327" s="50"/>
      <c r="N3327" s="50"/>
      <c r="O3327" s="50"/>
      <c r="P3327" s="50"/>
      <c r="Q3327" s="50"/>
      <c r="R3327" s="51"/>
      <c r="S3327" s="51"/>
      <c r="T3327" s="51"/>
      <c r="U3327" s="51"/>
      <c r="V3327" s="51"/>
      <c r="W3327" s="51"/>
      <c r="X3327" s="44"/>
      <c r="AF3327" s="52"/>
      <c r="AM3327" s="7"/>
      <c r="AN3327" s="7"/>
      <c r="AO3327" s="53"/>
      <c r="AP3327" s="54"/>
      <c r="AQ3327" s="54"/>
      <c r="AR3327" s="7"/>
      <c r="AS3327" s="54"/>
      <c r="AT3327" s="53"/>
      <c r="AU3327" s="7"/>
      <c r="AV3327" s="7"/>
      <c r="AW3327" s="55"/>
      <c r="AX3327" s="56"/>
      <c r="AY3327" s="55"/>
      <c r="AZ3327" s="55"/>
      <c r="BA3327" s="55"/>
      <c r="BB3327" s="11"/>
      <c r="BC3327" s="12"/>
      <c r="BD3327" s="12"/>
      <c r="BE3327" s="12"/>
      <c r="BF3327" s="12"/>
      <c r="BG3327" s="12"/>
      <c r="BH3327" s="12"/>
      <c r="BI3327" s="12"/>
      <c r="BJ3327" s="12"/>
      <c r="BK3327" s="12"/>
    </row>
    <row r="3328" spans="1:63" s="5" customFormat="1">
      <c r="A3328" s="13"/>
      <c r="B3328" s="13"/>
      <c r="C3328" s="45"/>
      <c r="E3328" s="46"/>
      <c r="F3328" s="47"/>
      <c r="G3328" s="48"/>
      <c r="H3328" s="49"/>
      <c r="I3328" s="49"/>
      <c r="J3328" s="49"/>
      <c r="K3328" s="50"/>
      <c r="L3328" s="50"/>
      <c r="M3328" s="50"/>
      <c r="N3328" s="50"/>
      <c r="O3328" s="50"/>
      <c r="P3328" s="50"/>
      <c r="Q3328" s="50"/>
      <c r="R3328" s="51"/>
      <c r="S3328" s="51"/>
      <c r="T3328" s="51"/>
      <c r="U3328" s="51"/>
      <c r="V3328" s="51"/>
      <c r="W3328" s="51"/>
      <c r="X3328" s="44"/>
      <c r="AF3328" s="52"/>
      <c r="AM3328" s="7"/>
      <c r="AN3328" s="7"/>
      <c r="AO3328" s="53"/>
      <c r="AP3328" s="54"/>
      <c r="AQ3328" s="54"/>
      <c r="AR3328" s="7"/>
      <c r="AS3328" s="54"/>
      <c r="AT3328" s="53"/>
      <c r="AU3328" s="7"/>
      <c r="AV3328" s="7"/>
      <c r="AW3328" s="55"/>
      <c r="AX3328" s="56"/>
      <c r="AY3328" s="55"/>
      <c r="AZ3328" s="55"/>
      <c r="BA3328" s="55"/>
      <c r="BB3328" s="11"/>
      <c r="BC3328" s="12"/>
      <c r="BD3328" s="12"/>
      <c r="BE3328" s="12"/>
      <c r="BF3328" s="12"/>
      <c r="BG3328" s="12"/>
      <c r="BH3328" s="12"/>
      <c r="BI3328" s="12"/>
      <c r="BJ3328" s="12"/>
      <c r="BK3328" s="12"/>
    </row>
    <row r="3329" spans="1:63" s="5" customFormat="1">
      <c r="A3329" s="13"/>
      <c r="B3329" s="13"/>
      <c r="C3329" s="45"/>
      <c r="E3329" s="46"/>
      <c r="F3329" s="47"/>
      <c r="G3329" s="48"/>
      <c r="H3329" s="49"/>
      <c r="I3329" s="49"/>
      <c r="J3329" s="49"/>
      <c r="K3329" s="50"/>
      <c r="L3329" s="50"/>
      <c r="M3329" s="50"/>
      <c r="N3329" s="50"/>
      <c r="O3329" s="50"/>
      <c r="P3329" s="50"/>
      <c r="Q3329" s="50"/>
      <c r="R3329" s="51"/>
      <c r="S3329" s="51"/>
      <c r="T3329" s="51"/>
      <c r="U3329" s="51"/>
      <c r="V3329" s="51"/>
      <c r="W3329" s="51"/>
      <c r="X3329" s="44"/>
      <c r="AF3329" s="52"/>
      <c r="AM3329" s="7"/>
      <c r="AN3329" s="7"/>
      <c r="AO3329" s="53"/>
      <c r="AP3329" s="54"/>
      <c r="AQ3329" s="54"/>
      <c r="AR3329" s="7"/>
      <c r="AS3329" s="54"/>
      <c r="AT3329" s="53"/>
      <c r="AU3329" s="7"/>
      <c r="AV3329" s="7"/>
      <c r="AW3329" s="55"/>
      <c r="AX3329" s="56"/>
      <c r="AY3329" s="55"/>
      <c r="AZ3329" s="55"/>
      <c r="BA3329" s="55"/>
      <c r="BB3329" s="11"/>
      <c r="BC3329" s="12"/>
      <c r="BD3329" s="12"/>
      <c r="BE3329" s="12"/>
      <c r="BF3329" s="12"/>
      <c r="BG3329" s="12"/>
      <c r="BH3329" s="12"/>
      <c r="BI3329" s="12"/>
      <c r="BJ3329" s="12"/>
      <c r="BK3329" s="12"/>
    </row>
    <row r="3330" spans="1:63" s="5" customFormat="1">
      <c r="A3330" s="13"/>
      <c r="B3330" s="13"/>
      <c r="C3330" s="45"/>
      <c r="E3330" s="46"/>
      <c r="F3330" s="47"/>
      <c r="G3330" s="48"/>
      <c r="H3330" s="49"/>
      <c r="I3330" s="49"/>
      <c r="J3330" s="49"/>
      <c r="K3330" s="50"/>
      <c r="L3330" s="50"/>
      <c r="M3330" s="50"/>
      <c r="N3330" s="50"/>
      <c r="O3330" s="50"/>
      <c r="P3330" s="50"/>
      <c r="Q3330" s="50"/>
      <c r="R3330" s="51"/>
      <c r="S3330" s="51"/>
      <c r="T3330" s="51"/>
      <c r="U3330" s="51"/>
      <c r="V3330" s="51"/>
      <c r="W3330" s="51"/>
      <c r="X3330" s="44"/>
      <c r="AF3330" s="52"/>
      <c r="AM3330" s="7"/>
      <c r="AN3330" s="7"/>
      <c r="AO3330" s="53"/>
      <c r="AP3330" s="54"/>
      <c r="AQ3330" s="54"/>
      <c r="AR3330" s="7"/>
      <c r="AS3330" s="54"/>
      <c r="AT3330" s="53"/>
      <c r="AU3330" s="7"/>
      <c r="AV3330" s="7"/>
      <c r="AW3330" s="55"/>
      <c r="AX3330" s="56"/>
      <c r="AY3330" s="55"/>
      <c r="AZ3330" s="55"/>
      <c r="BA3330" s="55"/>
      <c r="BB3330" s="11"/>
      <c r="BC3330" s="12"/>
      <c r="BD3330" s="12"/>
      <c r="BE3330" s="12"/>
      <c r="BF3330" s="12"/>
      <c r="BG3330" s="12"/>
      <c r="BH3330" s="12"/>
      <c r="BI3330" s="12"/>
      <c r="BJ3330" s="12"/>
      <c r="BK3330" s="12"/>
    </row>
    <row r="3331" spans="1:63" s="5" customFormat="1">
      <c r="A3331" s="13"/>
      <c r="B3331" s="13"/>
      <c r="C3331" s="45"/>
      <c r="E3331" s="46"/>
      <c r="F3331" s="47"/>
      <c r="G3331" s="48"/>
      <c r="H3331" s="49"/>
      <c r="I3331" s="49"/>
      <c r="J3331" s="49"/>
      <c r="K3331" s="50"/>
      <c r="L3331" s="50"/>
      <c r="M3331" s="50"/>
      <c r="N3331" s="50"/>
      <c r="O3331" s="50"/>
      <c r="P3331" s="50"/>
      <c r="Q3331" s="50"/>
      <c r="R3331" s="51"/>
      <c r="S3331" s="51"/>
      <c r="T3331" s="51"/>
      <c r="U3331" s="51"/>
      <c r="V3331" s="51"/>
      <c r="W3331" s="51"/>
      <c r="X3331" s="44"/>
      <c r="AF3331" s="52"/>
      <c r="AM3331" s="7"/>
      <c r="AN3331" s="7"/>
      <c r="AO3331" s="53"/>
      <c r="AP3331" s="54"/>
      <c r="AQ3331" s="54"/>
      <c r="AR3331" s="7"/>
      <c r="AS3331" s="54"/>
      <c r="AT3331" s="53"/>
      <c r="AU3331" s="7"/>
      <c r="AV3331" s="7"/>
      <c r="AW3331" s="55"/>
      <c r="AX3331" s="56"/>
      <c r="AY3331" s="55"/>
      <c r="AZ3331" s="55"/>
      <c r="BA3331" s="55"/>
      <c r="BB3331" s="11"/>
      <c r="BC3331" s="12"/>
      <c r="BD3331" s="12"/>
      <c r="BE3331" s="12"/>
      <c r="BF3331" s="12"/>
      <c r="BG3331" s="12"/>
      <c r="BH3331" s="12"/>
      <c r="BI3331" s="12"/>
      <c r="BJ3331" s="12"/>
      <c r="BK3331" s="12"/>
    </row>
    <row r="3332" spans="1:63" s="5" customFormat="1">
      <c r="A3332" s="13"/>
      <c r="B3332" s="13"/>
      <c r="C3332" s="45"/>
      <c r="E3332" s="46"/>
      <c r="F3332" s="47"/>
      <c r="G3332" s="48"/>
      <c r="H3332" s="49"/>
      <c r="I3332" s="49"/>
      <c r="J3332" s="49"/>
      <c r="K3332" s="50"/>
      <c r="L3332" s="50"/>
      <c r="M3332" s="50"/>
      <c r="N3332" s="50"/>
      <c r="O3332" s="50"/>
      <c r="P3332" s="50"/>
      <c r="Q3332" s="50"/>
      <c r="R3332" s="51"/>
      <c r="S3332" s="51"/>
      <c r="T3332" s="51"/>
      <c r="U3332" s="51"/>
      <c r="V3332" s="51"/>
      <c r="W3332" s="51"/>
      <c r="X3332" s="44"/>
      <c r="AF3332" s="52"/>
      <c r="AM3332" s="7"/>
      <c r="AN3332" s="7"/>
      <c r="AO3332" s="53"/>
      <c r="AP3332" s="54"/>
      <c r="AQ3332" s="54"/>
      <c r="AR3332" s="7"/>
      <c r="AS3332" s="54"/>
      <c r="AT3332" s="53"/>
      <c r="AU3332" s="7"/>
      <c r="AV3332" s="7"/>
      <c r="AW3332" s="55"/>
      <c r="AX3332" s="56"/>
      <c r="AY3332" s="55"/>
      <c r="AZ3332" s="55"/>
      <c r="BA3332" s="55"/>
      <c r="BB3332" s="11"/>
      <c r="BC3332" s="12"/>
      <c r="BD3332" s="12"/>
      <c r="BE3332" s="12"/>
      <c r="BF3332" s="12"/>
      <c r="BG3332" s="12"/>
      <c r="BH3332" s="12"/>
      <c r="BI3332" s="12"/>
      <c r="BJ3332" s="12"/>
      <c r="BK3332" s="12"/>
    </row>
    <row r="3333" spans="1:63" s="5" customFormat="1">
      <c r="A3333" s="13"/>
      <c r="B3333" s="13"/>
      <c r="C3333" s="45"/>
      <c r="E3333" s="46"/>
      <c r="F3333" s="47"/>
      <c r="G3333" s="48"/>
      <c r="H3333" s="49"/>
      <c r="I3333" s="49"/>
      <c r="J3333" s="49"/>
      <c r="K3333" s="50"/>
      <c r="L3333" s="50"/>
      <c r="M3333" s="50"/>
      <c r="N3333" s="50"/>
      <c r="O3333" s="50"/>
      <c r="P3333" s="50"/>
      <c r="Q3333" s="50"/>
      <c r="R3333" s="51"/>
      <c r="S3333" s="51"/>
      <c r="T3333" s="51"/>
      <c r="U3333" s="51"/>
      <c r="V3333" s="51"/>
      <c r="W3333" s="51"/>
      <c r="X3333" s="44"/>
      <c r="AF3333" s="52"/>
      <c r="AM3333" s="7"/>
      <c r="AN3333" s="7"/>
      <c r="AO3333" s="53"/>
      <c r="AP3333" s="54"/>
      <c r="AQ3333" s="54"/>
      <c r="AR3333" s="7"/>
      <c r="AS3333" s="54"/>
      <c r="AT3333" s="53"/>
      <c r="AU3333" s="7"/>
      <c r="AV3333" s="7"/>
      <c r="AW3333" s="55"/>
      <c r="AX3333" s="56"/>
      <c r="AY3333" s="55"/>
      <c r="AZ3333" s="55"/>
      <c r="BA3333" s="55"/>
      <c r="BB3333" s="11"/>
      <c r="BC3333" s="12"/>
      <c r="BD3333" s="12"/>
      <c r="BE3333" s="12"/>
      <c r="BF3333" s="12"/>
      <c r="BG3333" s="12"/>
      <c r="BH3333" s="12"/>
      <c r="BI3333" s="12"/>
      <c r="BJ3333" s="12"/>
      <c r="BK3333" s="12"/>
    </row>
    <row r="3334" spans="1:63" s="5" customFormat="1">
      <c r="A3334" s="13"/>
      <c r="B3334" s="13"/>
      <c r="C3334" s="45"/>
      <c r="E3334" s="46"/>
      <c r="F3334" s="47"/>
      <c r="G3334" s="48"/>
      <c r="H3334" s="49"/>
      <c r="I3334" s="49"/>
      <c r="J3334" s="49"/>
      <c r="K3334" s="50"/>
      <c r="L3334" s="50"/>
      <c r="M3334" s="50"/>
      <c r="N3334" s="50"/>
      <c r="O3334" s="50"/>
      <c r="P3334" s="50"/>
      <c r="Q3334" s="50"/>
      <c r="R3334" s="51"/>
      <c r="S3334" s="51"/>
      <c r="T3334" s="51"/>
      <c r="U3334" s="51"/>
      <c r="V3334" s="51"/>
      <c r="W3334" s="51"/>
      <c r="X3334" s="44"/>
      <c r="AF3334" s="52"/>
      <c r="AM3334" s="7"/>
      <c r="AN3334" s="7"/>
      <c r="AO3334" s="53"/>
      <c r="AP3334" s="54"/>
      <c r="AQ3334" s="54"/>
      <c r="AR3334" s="7"/>
      <c r="AS3334" s="54"/>
      <c r="AT3334" s="53"/>
      <c r="AU3334" s="7"/>
      <c r="AV3334" s="7"/>
      <c r="AW3334" s="55"/>
      <c r="AX3334" s="56"/>
      <c r="AY3334" s="55"/>
      <c r="AZ3334" s="55"/>
      <c r="BA3334" s="55"/>
      <c r="BB3334" s="11"/>
      <c r="BC3334" s="12"/>
      <c r="BD3334" s="12"/>
      <c r="BE3334" s="12"/>
      <c r="BF3334" s="12"/>
      <c r="BG3334" s="12"/>
      <c r="BH3334" s="12"/>
      <c r="BI3334" s="12"/>
      <c r="BJ3334" s="12"/>
      <c r="BK3334" s="12"/>
    </row>
    <row r="3335" spans="1:63" s="5" customFormat="1">
      <c r="A3335" s="13"/>
      <c r="B3335" s="13"/>
      <c r="C3335" s="45"/>
      <c r="E3335" s="46"/>
      <c r="F3335" s="47"/>
      <c r="G3335" s="48"/>
      <c r="H3335" s="49"/>
      <c r="I3335" s="49"/>
      <c r="J3335" s="49"/>
      <c r="K3335" s="50"/>
      <c r="L3335" s="50"/>
      <c r="M3335" s="50"/>
      <c r="N3335" s="50"/>
      <c r="O3335" s="50"/>
      <c r="P3335" s="50"/>
      <c r="Q3335" s="50"/>
      <c r="R3335" s="51"/>
      <c r="S3335" s="51"/>
      <c r="T3335" s="51"/>
      <c r="U3335" s="51"/>
      <c r="V3335" s="51"/>
      <c r="W3335" s="51"/>
      <c r="X3335" s="44"/>
      <c r="AF3335" s="52"/>
      <c r="AM3335" s="7"/>
      <c r="AN3335" s="7"/>
      <c r="AO3335" s="53"/>
      <c r="AP3335" s="54"/>
      <c r="AQ3335" s="54"/>
      <c r="AR3335" s="7"/>
      <c r="AS3335" s="54"/>
      <c r="AT3335" s="53"/>
      <c r="AU3335" s="7"/>
      <c r="AV3335" s="7"/>
      <c r="AW3335" s="55"/>
      <c r="AX3335" s="56"/>
      <c r="AY3335" s="55"/>
      <c r="AZ3335" s="55"/>
      <c r="BA3335" s="55"/>
      <c r="BB3335" s="11"/>
      <c r="BC3335" s="12"/>
      <c r="BD3335" s="12"/>
      <c r="BE3335" s="12"/>
      <c r="BF3335" s="12"/>
      <c r="BG3335" s="12"/>
      <c r="BH3335" s="12"/>
      <c r="BI3335" s="12"/>
      <c r="BJ3335" s="12"/>
      <c r="BK3335" s="12"/>
    </row>
    <row r="3336" spans="1:63" s="5" customFormat="1">
      <c r="A3336" s="13"/>
      <c r="B3336" s="13"/>
      <c r="C3336" s="45"/>
      <c r="E3336" s="46"/>
      <c r="F3336" s="47"/>
      <c r="G3336" s="48"/>
      <c r="H3336" s="49"/>
      <c r="I3336" s="49"/>
      <c r="J3336" s="49"/>
      <c r="K3336" s="50"/>
      <c r="L3336" s="50"/>
      <c r="M3336" s="50"/>
      <c r="N3336" s="50"/>
      <c r="O3336" s="50"/>
      <c r="P3336" s="50"/>
      <c r="Q3336" s="50"/>
      <c r="R3336" s="51"/>
      <c r="S3336" s="51"/>
      <c r="T3336" s="51"/>
      <c r="U3336" s="51"/>
      <c r="V3336" s="51"/>
      <c r="W3336" s="51"/>
      <c r="X3336" s="44"/>
      <c r="AF3336" s="52"/>
      <c r="AM3336" s="7"/>
      <c r="AN3336" s="7"/>
      <c r="AO3336" s="53"/>
      <c r="AP3336" s="54"/>
      <c r="AQ3336" s="54"/>
      <c r="AR3336" s="7"/>
      <c r="AS3336" s="54"/>
      <c r="AT3336" s="53"/>
      <c r="AU3336" s="7"/>
      <c r="AV3336" s="7"/>
      <c r="AW3336" s="55"/>
      <c r="AX3336" s="56"/>
      <c r="AY3336" s="55"/>
      <c r="AZ3336" s="55"/>
      <c r="BA3336" s="55"/>
      <c r="BB3336" s="11"/>
      <c r="BC3336" s="12"/>
      <c r="BD3336" s="12"/>
      <c r="BE3336" s="12"/>
      <c r="BF3336" s="12"/>
      <c r="BG3336" s="12"/>
      <c r="BH3336" s="12"/>
      <c r="BI3336" s="12"/>
      <c r="BJ3336" s="12"/>
      <c r="BK3336" s="12"/>
    </row>
    <row r="3337" spans="1:63" s="5" customFormat="1">
      <c r="A3337" s="13"/>
      <c r="B3337" s="13"/>
      <c r="C3337" s="45"/>
      <c r="E3337" s="46"/>
      <c r="F3337" s="47"/>
      <c r="G3337" s="48"/>
      <c r="H3337" s="49"/>
      <c r="I3337" s="49"/>
      <c r="J3337" s="49"/>
      <c r="K3337" s="50"/>
      <c r="L3337" s="50"/>
      <c r="M3337" s="50"/>
      <c r="N3337" s="50"/>
      <c r="O3337" s="50"/>
      <c r="P3337" s="50"/>
      <c r="Q3337" s="50"/>
      <c r="R3337" s="51"/>
      <c r="S3337" s="51"/>
      <c r="T3337" s="51"/>
      <c r="U3337" s="51"/>
      <c r="V3337" s="51"/>
      <c r="W3337" s="51"/>
      <c r="X3337" s="44"/>
      <c r="AF3337" s="52"/>
      <c r="AM3337" s="7"/>
      <c r="AN3337" s="7"/>
      <c r="AO3337" s="53"/>
      <c r="AP3337" s="54"/>
      <c r="AQ3337" s="54"/>
      <c r="AR3337" s="7"/>
      <c r="AS3337" s="54"/>
      <c r="AT3337" s="53"/>
      <c r="AU3337" s="7"/>
      <c r="AV3337" s="7"/>
      <c r="AW3337" s="55"/>
      <c r="AX3337" s="56"/>
      <c r="AY3337" s="55"/>
      <c r="AZ3337" s="55"/>
      <c r="BA3337" s="55"/>
      <c r="BB3337" s="11"/>
      <c r="BC3337" s="12"/>
      <c r="BD3337" s="12"/>
      <c r="BE3337" s="12"/>
      <c r="BF3337" s="12"/>
      <c r="BG3337" s="12"/>
      <c r="BH3337" s="12"/>
      <c r="BI3337" s="12"/>
      <c r="BJ3337" s="12"/>
      <c r="BK3337" s="12"/>
    </row>
    <row r="3338" spans="1:63" s="5" customFormat="1">
      <c r="A3338" s="13"/>
      <c r="B3338" s="13"/>
      <c r="C3338" s="45"/>
      <c r="E3338" s="46"/>
      <c r="F3338" s="47"/>
      <c r="G3338" s="48"/>
      <c r="H3338" s="49"/>
      <c r="I3338" s="49"/>
      <c r="J3338" s="49"/>
      <c r="K3338" s="50"/>
      <c r="L3338" s="50"/>
      <c r="M3338" s="50"/>
      <c r="N3338" s="50"/>
      <c r="O3338" s="50"/>
      <c r="P3338" s="50"/>
      <c r="Q3338" s="50"/>
      <c r="R3338" s="51"/>
      <c r="S3338" s="51"/>
      <c r="T3338" s="51"/>
      <c r="U3338" s="51"/>
      <c r="V3338" s="51"/>
      <c r="W3338" s="51"/>
      <c r="X3338" s="44"/>
      <c r="AF3338" s="52"/>
      <c r="AM3338" s="7"/>
      <c r="AN3338" s="7"/>
      <c r="AO3338" s="53"/>
      <c r="AP3338" s="54"/>
      <c r="AQ3338" s="54"/>
      <c r="AR3338" s="7"/>
      <c r="AS3338" s="54"/>
      <c r="AT3338" s="53"/>
      <c r="AU3338" s="7"/>
      <c r="AV3338" s="7"/>
      <c r="AW3338" s="55"/>
      <c r="AX3338" s="56"/>
      <c r="AY3338" s="55"/>
      <c r="AZ3338" s="55"/>
      <c r="BA3338" s="55"/>
      <c r="BB3338" s="11"/>
      <c r="BC3338" s="12"/>
      <c r="BD3338" s="12"/>
      <c r="BE3338" s="12"/>
      <c r="BF3338" s="12"/>
      <c r="BG3338" s="12"/>
      <c r="BH3338" s="12"/>
      <c r="BI3338" s="12"/>
      <c r="BJ3338" s="12"/>
      <c r="BK3338" s="12"/>
    </row>
    <row r="3339" spans="1:63" s="5" customFormat="1">
      <c r="A3339" s="13"/>
      <c r="B3339" s="13"/>
      <c r="C3339" s="45"/>
      <c r="E3339" s="46"/>
      <c r="F3339" s="47"/>
      <c r="G3339" s="48"/>
      <c r="H3339" s="49"/>
      <c r="I3339" s="49"/>
      <c r="J3339" s="49"/>
      <c r="K3339" s="50"/>
      <c r="L3339" s="50"/>
      <c r="M3339" s="50"/>
      <c r="N3339" s="50"/>
      <c r="O3339" s="50"/>
      <c r="P3339" s="50"/>
      <c r="Q3339" s="50"/>
      <c r="R3339" s="51"/>
      <c r="S3339" s="51"/>
      <c r="T3339" s="51"/>
      <c r="U3339" s="51"/>
      <c r="V3339" s="51"/>
      <c r="W3339" s="51"/>
      <c r="X3339" s="44"/>
      <c r="AF3339" s="52"/>
      <c r="AM3339" s="7"/>
      <c r="AN3339" s="7"/>
      <c r="AO3339" s="53"/>
      <c r="AP3339" s="54"/>
      <c r="AQ3339" s="54"/>
      <c r="AR3339" s="7"/>
      <c r="AS3339" s="54"/>
      <c r="AT3339" s="53"/>
      <c r="AU3339" s="7"/>
      <c r="AV3339" s="7"/>
      <c r="AW3339" s="55"/>
      <c r="AX3339" s="56"/>
      <c r="AY3339" s="55"/>
      <c r="AZ3339" s="55"/>
      <c r="BA3339" s="55"/>
      <c r="BB3339" s="11"/>
      <c r="BC3339" s="12"/>
      <c r="BD3339" s="12"/>
      <c r="BE3339" s="12"/>
      <c r="BF3339" s="12"/>
      <c r="BG3339" s="12"/>
      <c r="BH3339" s="12"/>
      <c r="BI3339" s="12"/>
      <c r="BJ3339" s="12"/>
      <c r="BK3339" s="12"/>
    </row>
    <row r="3340" spans="1:63" s="5" customFormat="1">
      <c r="A3340" s="13"/>
      <c r="B3340" s="13"/>
      <c r="C3340" s="45"/>
      <c r="E3340" s="46"/>
      <c r="F3340" s="47"/>
      <c r="G3340" s="48"/>
      <c r="H3340" s="49"/>
      <c r="I3340" s="49"/>
      <c r="J3340" s="49"/>
      <c r="K3340" s="50"/>
      <c r="L3340" s="50"/>
      <c r="M3340" s="50"/>
      <c r="N3340" s="50"/>
      <c r="O3340" s="50"/>
      <c r="P3340" s="50"/>
      <c r="Q3340" s="50"/>
      <c r="R3340" s="51"/>
      <c r="S3340" s="51"/>
      <c r="T3340" s="51"/>
      <c r="U3340" s="51"/>
      <c r="V3340" s="51"/>
      <c r="W3340" s="51"/>
      <c r="X3340" s="44"/>
      <c r="AF3340" s="52"/>
      <c r="AM3340" s="7"/>
      <c r="AN3340" s="7"/>
      <c r="AO3340" s="53"/>
      <c r="AP3340" s="54"/>
      <c r="AQ3340" s="54"/>
      <c r="AR3340" s="7"/>
      <c r="AS3340" s="54"/>
      <c r="AT3340" s="53"/>
      <c r="AU3340" s="7"/>
      <c r="AV3340" s="7"/>
      <c r="AW3340" s="55"/>
      <c r="AX3340" s="56"/>
      <c r="AY3340" s="55"/>
      <c r="AZ3340" s="55"/>
      <c r="BA3340" s="55"/>
      <c r="BB3340" s="11"/>
      <c r="BC3340" s="12"/>
      <c r="BD3340" s="12"/>
      <c r="BE3340" s="12"/>
      <c r="BF3340" s="12"/>
      <c r="BG3340" s="12"/>
      <c r="BH3340" s="12"/>
      <c r="BI3340" s="12"/>
      <c r="BJ3340" s="12"/>
      <c r="BK3340" s="12"/>
    </row>
    <row r="3341" spans="1:63" s="5" customFormat="1">
      <c r="A3341" s="13"/>
      <c r="B3341" s="13"/>
      <c r="C3341" s="45"/>
      <c r="E3341" s="46"/>
      <c r="F3341" s="47"/>
      <c r="G3341" s="48"/>
      <c r="H3341" s="49"/>
      <c r="I3341" s="49"/>
      <c r="J3341" s="49"/>
      <c r="K3341" s="50"/>
      <c r="L3341" s="50"/>
      <c r="M3341" s="50"/>
      <c r="N3341" s="50"/>
      <c r="O3341" s="50"/>
      <c r="P3341" s="50"/>
      <c r="Q3341" s="50"/>
      <c r="R3341" s="51"/>
      <c r="S3341" s="51"/>
      <c r="T3341" s="51"/>
      <c r="U3341" s="51"/>
      <c r="V3341" s="51"/>
      <c r="W3341" s="51"/>
      <c r="X3341" s="44"/>
      <c r="AF3341" s="52"/>
      <c r="AM3341" s="7"/>
      <c r="AN3341" s="7"/>
      <c r="AO3341" s="53"/>
      <c r="AP3341" s="54"/>
      <c r="AQ3341" s="54"/>
      <c r="AR3341" s="7"/>
      <c r="AS3341" s="54"/>
      <c r="AT3341" s="53"/>
      <c r="AU3341" s="7"/>
      <c r="AV3341" s="7"/>
      <c r="AW3341" s="55"/>
      <c r="AX3341" s="56"/>
      <c r="AY3341" s="55"/>
      <c r="AZ3341" s="55"/>
      <c r="BA3341" s="55"/>
      <c r="BB3341" s="11"/>
      <c r="BC3341" s="12"/>
      <c r="BD3341" s="12"/>
      <c r="BE3341" s="12"/>
      <c r="BF3341" s="12"/>
      <c r="BG3341" s="12"/>
      <c r="BH3341" s="12"/>
      <c r="BI3341" s="12"/>
      <c r="BJ3341" s="12"/>
      <c r="BK3341" s="12"/>
    </row>
    <row r="3342" spans="1:63" s="5" customFormat="1">
      <c r="A3342" s="13"/>
      <c r="B3342" s="13"/>
      <c r="C3342" s="45"/>
      <c r="E3342" s="46"/>
      <c r="F3342" s="47"/>
      <c r="G3342" s="48"/>
      <c r="H3342" s="49"/>
      <c r="I3342" s="49"/>
      <c r="J3342" s="49"/>
      <c r="K3342" s="50"/>
      <c r="L3342" s="50"/>
      <c r="M3342" s="50"/>
      <c r="N3342" s="50"/>
      <c r="O3342" s="50"/>
      <c r="P3342" s="50"/>
      <c r="Q3342" s="50"/>
      <c r="R3342" s="51"/>
      <c r="S3342" s="51"/>
      <c r="T3342" s="51"/>
      <c r="U3342" s="51"/>
      <c r="V3342" s="51"/>
      <c r="W3342" s="51"/>
      <c r="X3342" s="44"/>
      <c r="AF3342" s="52"/>
      <c r="AM3342" s="7"/>
      <c r="AN3342" s="7"/>
      <c r="AO3342" s="53"/>
      <c r="AP3342" s="54"/>
      <c r="AQ3342" s="54"/>
      <c r="AR3342" s="7"/>
      <c r="AS3342" s="54"/>
      <c r="AT3342" s="53"/>
      <c r="AU3342" s="7"/>
      <c r="AV3342" s="7"/>
      <c r="AW3342" s="55"/>
      <c r="AX3342" s="56"/>
      <c r="AY3342" s="55"/>
      <c r="AZ3342" s="55"/>
      <c r="BA3342" s="55"/>
      <c r="BB3342" s="11"/>
      <c r="BC3342" s="12"/>
      <c r="BD3342" s="12"/>
      <c r="BE3342" s="12"/>
      <c r="BF3342" s="12"/>
      <c r="BG3342" s="12"/>
      <c r="BH3342" s="12"/>
      <c r="BI3342" s="12"/>
      <c r="BJ3342" s="12"/>
      <c r="BK3342" s="12"/>
    </row>
    <row r="3343" spans="1:63" s="5" customFormat="1">
      <c r="A3343" s="13"/>
      <c r="B3343" s="13"/>
      <c r="C3343" s="45"/>
      <c r="E3343" s="46"/>
      <c r="F3343" s="47"/>
      <c r="G3343" s="48"/>
      <c r="H3343" s="49"/>
      <c r="I3343" s="49"/>
      <c r="J3343" s="49"/>
      <c r="K3343" s="50"/>
      <c r="L3343" s="50"/>
      <c r="M3343" s="50"/>
      <c r="N3343" s="50"/>
      <c r="O3343" s="50"/>
      <c r="P3343" s="50"/>
      <c r="Q3343" s="50"/>
      <c r="R3343" s="51"/>
      <c r="S3343" s="51"/>
      <c r="T3343" s="51"/>
      <c r="U3343" s="51"/>
      <c r="V3343" s="51"/>
      <c r="W3343" s="51"/>
      <c r="X3343" s="44"/>
      <c r="AF3343" s="52"/>
      <c r="AM3343" s="7"/>
      <c r="AN3343" s="7"/>
      <c r="AO3343" s="53"/>
      <c r="AP3343" s="54"/>
      <c r="AQ3343" s="54"/>
      <c r="AR3343" s="7"/>
      <c r="AS3343" s="54"/>
      <c r="AT3343" s="53"/>
      <c r="AU3343" s="7"/>
      <c r="AV3343" s="7"/>
      <c r="AW3343" s="55"/>
      <c r="AX3343" s="56"/>
      <c r="AY3343" s="55"/>
      <c r="AZ3343" s="55"/>
      <c r="BA3343" s="55"/>
      <c r="BB3343" s="11"/>
      <c r="BC3343" s="12"/>
      <c r="BD3343" s="12"/>
      <c r="BE3343" s="12"/>
      <c r="BF3343" s="12"/>
      <c r="BG3343" s="12"/>
      <c r="BH3343" s="12"/>
      <c r="BI3343" s="12"/>
      <c r="BJ3343" s="12"/>
      <c r="BK3343" s="12"/>
    </row>
    <row r="3344" spans="1:63" s="5" customFormat="1">
      <c r="A3344" s="13"/>
      <c r="B3344" s="13"/>
      <c r="C3344" s="45"/>
      <c r="E3344" s="46"/>
      <c r="F3344" s="47"/>
      <c r="G3344" s="48"/>
      <c r="H3344" s="49"/>
      <c r="I3344" s="49"/>
      <c r="J3344" s="49"/>
      <c r="K3344" s="50"/>
      <c r="L3344" s="50"/>
      <c r="M3344" s="50"/>
      <c r="N3344" s="50"/>
      <c r="O3344" s="50"/>
      <c r="P3344" s="50"/>
      <c r="Q3344" s="50"/>
      <c r="R3344" s="51"/>
      <c r="S3344" s="51"/>
      <c r="T3344" s="51"/>
      <c r="U3344" s="51"/>
      <c r="V3344" s="51"/>
      <c r="W3344" s="51"/>
      <c r="X3344" s="44"/>
      <c r="AF3344" s="52"/>
      <c r="AM3344" s="7"/>
      <c r="AN3344" s="7"/>
      <c r="AO3344" s="53"/>
      <c r="AP3344" s="54"/>
      <c r="AQ3344" s="54"/>
      <c r="AR3344" s="7"/>
      <c r="AS3344" s="54"/>
      <c r="AT3344" s="53"/>
      <c r="AU3344" s="7"/>
      <c r="AV3344" s="7"/>
      <c r="AW3344" s="55"/>
      <c r="AX3344" s="56"/>
      <c r="AY3344" s="55"/>
      <c r="AZ3344" s="55"/>
      <c r="BA3344" s="55"/>
      <c r="BB3344" s="11"/>
      <c r="BC3344" s="12"/>
      <c r="BD3344" s="12"/>
      <c r="BE3344" s="12"/>
      <c r="BF3344" s="12"/>
      <c r="BG3344" s="12"/>
      <c r="BH3344" s="12"/>
      <c r="BI3344" s="12"/>
      <c r="BJ3344" s="12"/>
      <c r="BK3344" s="12"/>
    </row>
    <row r="3345" spans="1:63" s="5" customFormat="1">
      <c r="A3345" s="13"/>
      <c r="B3345" s="13"/>
      <c r="C3345" s="45"/>
      <c r="E3345" s="46"/>
      <c r="F3345" s="47"/>
      <c r="G3345" s="48"/>
      <c r="H3345" s="49"/>
      <c r="I3345" s="49"/>
      <c r="J3345" s="49"/>
      <c r="K3345" s="50"/>
      <c r="L3345" s="50"/>
      <c r="M3345" s="50"/>
      <c r="N3345" s="50"/>
      <c r="O3345" s="50"/>
      <c r="P3345" s="50"/>
      <c r="Q3345" s="50"/>
      <c r="R3345" s="51"/>
      <c r="S3345" s="51"/>
      <c r="T3345" s="51"/>
      <c r="U3345" s="51"/>
      <c r="V3345" s="51"/>
      <c r="W3345" s="51"/>
      <c r="X3345" s="44"/>
      <c r="AF3345" s="52"/>
      <c r="AM3345" s="7"/>
      <c r="AN3345" s="7"/>
      <c r="AO3345" s="53"/>
      <c r="AP3345" s="54"/>
      <c r="AQ3345" s="54"/>
      <c r="AR3345" s="7"/>
      <c r="AS3345" s="54"/>
      <c r="AT3345" s="53"/>
      <c r="AU3345" s="7"/>
      <c r="AV3345" s="7"/>
      <c r="AW3345" s="55"/>
      <c r="AX3345" s="56"/>
      <c r="AY3345" s="55"/>
      <c r="AZ3345" s="55"/>
      <c r="BA3345" s="55"/>
      <c r="BB3345" s="11"/>
      <c r="BC3345" s="12"/>
      <c r="BD3345" s="12"/>
      <c r="BE3345" s="12"/>
      <c r="BF3345" s="12"/>
      <c r="BG3345" s="12"/>
      <c r="BH3345" s="12"/>
      <c r="BI3345" s="12"/>
      <c r="BJ3345" s="12"/>
      <c r="BK3345" s="12"/>
    </row>
    <row r="3346" spans="1:63" s="5" customFormat="1">
      <c r="A3346" s="13"/>
      <c r="B3346" s="13"/>
      <c r="C3346" s="45"/>
      <c r="E3346" s="46"/>
      <c r="F3346" s="47"/>
      <c r="G3346" s="48"/>
      <c r="H3346" s="49"/>
      <c r="I3346" s="49"/>
      <c r="J3346" s="49"/>
      <c r="K3346" s="50"/>
      <c r="L3346" s="50"/>
      <c r="M3346" s="50"/>
      <c r="N3346" s="50"/>
      <c r="O3346" s="50"/>
      <c r="P3346" s="50"/>
      <c r="Q3346" s="50"/>
      <c r="R3346" s="51"/>
      <c r="S3346" s="51"/>
      <c r="T3346" s="51"/>
      <c r="U3346" s="51"/>
      <c r="V3346" s="51"/>
      <c r="W3346" s="51"/>
      <c r="X3346" s="44"/>
      <c r="AF3346" s="52"/>
      <c r="AM3346" s="7"/>
      <c r="AN3346" s="7"/>
      <c r="AO3346" s="53"/>
      <c r="AP3346" s="54"/>
      <c r="AQ3346" s="54"/>
      <c r="AR3346" s="7"/>
      <c r="AS3346" s="54"/>
      <c r="AT3346" s="53"/>
      <c r="AU3346" s="7"/>
      <c r="AV3346" s="7"/>
      <c r="AW3346" s="55"/>
      <c r="AX3346" s="56"/>
      <c r="AY3346" s="55"/>
      <c r="AZ3346" s="55"/>
      <c r="BA3346" s="55"/>
      <c r="BB3346" s="11"/>
      <c r="BC3346" s="12"/>
      <c r="BD3346" s="12"/>
      <c r="BE3346" s="12"/>
      <c r="BF3346" s="12"/>
      <c r="BG3346" s="12"/>
      <c r="BH3346" s="12"/>
      <c r="BI3346" s="12"/>
      <c r="BJ3346" s="12"/>
      <c r="BK3346" s="12"/>
    </row>
    <row r="3347" spans="1:63" s="5" customFormat="1">
      <c r="A3347" s="13"/>
      <c r="B3347" s="13"/>
      <c r="C3347" s="45"/>
      <c r="E3347" s="46"/>
      <c r="F3347" s="47"/>
      <c r="G3347" s="48"/>
      <c r="H3347" s="49"/>
      <c r="I3347" s="49"/>
      <c r="J3347" s="49"/>
      <c r="K3347" s="50"/>
      <c r="L3347" s="50"/>
      <c r="M3347" s="50"/>
      <c r="N3347" s="50"/>
      <c r="O3347" s="50"/>
      <c r="P3347" s="50"/>
      <c r="Q3347" s="50"/>
      <c r="R3347" s="51"/>
      <c r="S3347" s="51"/>
      <c r="T3347" s="51"/>
      <c r="U3347" s="51"/>
      <c r="V3347" s="51"/>
      <c r="W3347" s="51"/>
      <c r="X3347" s="44"/>
      <c r="AF3347" s="52"/>
      <c r="AM3347" s="7"/>
      <c r="AN3347" s="7"/>
      <c r="AO3347" s="53"/>
      <c r="AP3347" s="54"/>
      <c r="AQ3347" s="54"/>
      <c r="AR3347" s="7"/>
      <c r="AS3347" s="54"/>
      <c r="AT3347" s="53"/>
      <c r="AU3347" s="7"/>
      <c r="AV3347" s="7"/>
      <c r="AW3347" s="55"/>
      <c r="AX3347" s="56"/>
      <c r="AY3347" s="55"/>
      <c r="AZ3347" s="55"/>
      <c r="BA3347" s="55"/>
      <c r="BB3347" s="11"/>
      <c r="BC3347" s="12"/>
      <c r="BD3347" s="12"/>
      <c r="BE3347" s="12"/>
      <c r="BF3347" s="12"/>
      <c r="BG3347" s="12"/>
      <c r="BH3347" s="12"/>
      <c r="BI3347" s="12"/>
      <c r="BJ3347" s="12"/>
      <c r="BK3347" s="12"/>
    </row>
    <row r="3348" spans="1:63" s="5" customFormat="1">
      <c r="A3348" s="13"/>
      <c r="B3348" s="13"/>
      <c r="C3348" s="45"/>
      <c r="E3348" s="46"/>
      <c r="F3348" s="47"/>
      <c r="G3348" s="48"/>
      <c r="H3348" s="49"/>
      <c r="I3348" s="49"/>
      <c r="J3348" s="49"/>
      <c r="K3348" s="50"/>
      <c r="L3348" s="50"/>
      <c r="M3348" s="50"/>
      <c r="N3348" s="50"/>
      <c r="O3348" s="50"/>
      <c r="P3348" s="50"/>
      <c r="Q3348" s="50"/>
      <c r="R3348" s="51"/>
      <c r="S3348" s="51"/>
      <c r="T3348" s="51"/>
      <c r="U3348" s="51"/>
      <c r="V3348" s="51"/>
      <c r="W3348" s="51"/>
      <c r="X3348" s="44"/>
      <c r="AF3348" s="52"/>
      <c r="AM3348" s="7"/>
      <c r="AN3348" s="7"/>
      <c r="AO3348" s="53"/>
      <c r="AP3348" s="54"/>
      <c r="AQ3348" s="54"/>
      <c r="AR3348" s="7"/>
      <c r="AS3348" s="54"/>
      <c r="AT3348" s="53"/>
      <c r="AU3348" s="7"/>
      <c r="AV3348" s="7"/>
      <c r="AW3348" s="55"/>
      <c r="AX3348" s="56"/>
      <c r="AY3348" s="55"/>
      <c r="AZ3348" s="55"/>
      <c r="BA3348" s="55"/>
      <c r="BB3348" s="11"/>
      <c r="BC3348" s="12"/>
      <c r="BD3348" s="12"/>
      <c r="BE3348" s="12"/>
      <c r="BF3348" s="12"/>
      <c r="BG3348" s="12"/>
      <c r="BH3348" s="12"/>
      <c r="BI3348" s="12"/>
      <c r="BJ3348" s="12"/>
      <c r="BK3348" s="12"/>
    </row>
    <row r="3349" spans="1:63" s="5" customFormat="1">
      <c r="A3349" s="13"/>
      <c r="B3349" s="13"/>
      <c r="C3349" s="45"/>
      <c r="E3349" s="46"/>
      <c r="F3349" s="47"/>
      <c r="G3349" s="48"/>
      <c r="H3349" s="49"/>
      <c r="I3349" s="49"/>
      <c r="J3349" s="49"/>
      <c r="K3349" s="50"/>
      <c r="L3349" s="50"/>
      <c r="M3349" s="50"/>
      <c r="N3349" s="50"/>
      <c r="O3349" s="50"/>
      <c r="P3349" s="50"/>
      <c r="Q3349" s="50"/>
      <c r="R3349" s="51"/>
      <c r="S3349" s="51"/>
      <c r="T3349" s="51"/>
      <c r="U3349" s="51"/>
      <c r="V3349" s="51"/>
      <c r="W3349" s="51"/>
      <c r="X3349" s="44"/>
      <c r="AF3349" s="52"/>
      <c r="AM3349" s="7"/>
      <c r="AN3349" s="7"/>
      <c r="AO3349" s="53"/>
      <c r="AP3349" s="54"/>
      <c r="AQ3349" s="54"/>
      <c r="AR3349" s="7"/>
      <c r="AS3349" s="54"/>
      <c r="AT3349" s="53"/>
      <c r="AU3349" s="7"/>
      <c r="AV3349" s="7"/>
      <c r="AW3349" s="55"/>
      <c r="AX3349" s="56"/>
      <c r="AY3349" s="55"/>
      <c r="AZ3349" s="55"/>
      <c r="BA3349" s="55"/>
      <c r="BB3349" s="11"/>
      <c r="BC3349" s="12"/>
      <c r="BD3349" s="12"/>
      <c r="BE3349" s="12"/>
      <c r="BF3349" s="12"/>
      <c r="BG3349" s="12"/>
      <c r="BH3349" s="12"/>
      <c r="BI3349" s="12"/>
      <c r="BJ3349" s="12"/>
      <c r="BK3349" s="12"/>
    </row>
    <row r="3350" spans="1:63" s="5" customFormat="1">
      <c r="A3350" s="13"/>
      <c r="B3350" s="13"/>
      <c r="C3350" s="45"/>
      <c r="E3350" s="46"/>
      <c r="F3350" s="47"/>
      <c r="G3350" s="48"/>
      <c r="H3350" s="49"/>
      <c r="I3350" s="49"/>
      <c r="J3350" s="49"/>
      <c r="K3350" s="50"/>
      <c r="L3350" s="50"/>
      <c r="M3350" s="50"/>
      <c r="N3350" s="50"/>
      <c r="O3350" s="50"/>
      <c r="P3350" s="50"/>
      <c r="Q3350" s="50"/>
      <c r="R3350" s="51"/>
      <c r="S3350" s="51"/>
      <c r="T3350" s="51"/>
      <c r="U3350" s="51"/>
      <c r="V3350" s="51"/>
      <c r="W3350" s="51"/>
      <c r="X3350" s="44"/>
      <c r="AF3350" s="52"/>
      <c r="AM3350" s="7"/>
      <c r="AN3350" s="7"/>
      <c r="AO3350" s="53"/>
      <c r="AP3350" s="54"/>
      <c r="AQ3350" s="54"/>
      <c r="AR3350" s="7"/>
      <c r="AS3350" s="54"/>
      <c r="AT3350" s="53"/>
      <c r="AU3350" s="7"/>
      <c r="AV3350" s="7"/>
      <c r="AW3350" s="55"/>
      <c r="AX3350" s="56"/>
      <c r="AY3350" s="55"/>
      <c r="AZ3350" s="55"/>
      <c r="BA3350" s="55"/>
      <c r="BB3350" s="11"/>
      <c r="BC3350" s="12"/>
      <c r="BD3350" s="12"/>
      <c r="BE3350" s="12"/>
      <c r="BF3350" s="12"/>
      <c r="BG3350" s="12"/>
      <c r="BH3350" s="12"/>
      <c r="BI3350" s="12"/>
      <c r="BJ3350" s="12"/>
      <c r="BK3350" s="12"/>
    </row>
    <row r="3351" spans="1:63" s="5" customFormat="1">
      <c r="A3351" s="13"/>
      <c r="B3351" s="13"/>
      <c r="C3351" s="45"/>
      <c r="E3351" s="46"/>
      <c r="F3351" s="47"/>
      <c r="G3351" s="48"/>
      <c r="H3351" s="49"/>
      <c r="I3351" s="49"/>
      <c r="J3351" s="49"/>
      <c r="K3351" s="50"/>
      <c r="L3351" s="50"/>
      <c r="M3351" s="50"/>
      <c r="N3351" s="50"/>
      <c r="O3351" s="50"/>
      <c r="P3351" s="50"/>
      <c r="Q3351" s="50"/>
      <c r="R3351" s="51"/>
      <c r="S3351" s="51"/>
      <c r="T3351" s="51"/>
      <c r="U3351" s="51"/>
      <c r="V3351" s="51"/>
      <c r="W3351" s="51"/>
      <c r="X3351" s="44"/>
      <c r="AF3351" s="52"/>
      <c r="AM3351" s="7"/>
      <c r="AN3351" s="7"/>
      <c r="AO3351" s="53"/>
      <c r="AP3351" s="54"/>
      <c r="AQ3351" s="54"/>
      <c r="AR3351" s="7"/>
      <c r="AS3351" s="54"/>
      <c r="AT3351" s="53"/>
      <c r="AU3351" s="7"/>
      <c r="AV3351" s="7"/>
      <c r="AW3351" s="55"/>
      <c r="AX3351" s="56"/>
      <c r="AY3351" s="55"/>
      <c r="AZ3351" s="55"/>
      <c r="BA3351" s="55"/>
      <c r="BB3351" s="11"/>
      <c r="BC3351" s="12"/>
      <c r="BD3351" s="12"/>
      <c r="BE3351" s="12"/>
      <c r="BF3351" s="12"/>
      <c r="BG3351" s="12"/>
      <c r="BH3351" s="12"/>
      <c r="BI3351" s="12"/>
      <c r="BJ3351" s="12"/>
      <c r="BK3351" s="12"/>
    </row>
    <row r="3352" spans="1:63" s="5" customFormat="1">
      <c r="A3352" s="13"/>
      <c r="B3352" s="13"/>
      <c r="C3352" s="45"/>
      <c r="E3352" s="46"/>
      <c r="F3352" s="47"/>
      <c r="G3352" s="48"/>
      <c r="H3352" s="49"/>
      <c r="I3352" s="49"/>
      <c r="J3352" s="49"/>
      <c r="K3352" s="50"/>
      <c r="L3352" s="50"/>
      <c r="M3352" s="50"/>
      <c r="N3352" s="50"/>
      <c r="O3352" s="50"/>
      <c r="P3352" s="50"/>
      <c r="Q3352" s="50"/>
      <c r="R3352" s="51"/>
      <c r="S3352" s="51"/>
      <c r="T3352" s="51"/>
      <c r="U3352" s="51"/>
      <c r="V3352" s="51"/>
      <c r="W3352" s="51"/>
      <c r="X3352" s="44"/>
      <c r="AF3352" s="52"/>
      <c r="AM3352" s="7"/>
      <c r="AN3352" s="7"/>
      <c r="AO3352" s="53"/>
      <c r="AP3352" s="54"/>
      <c r="AQ3352" s="54"/>
      <c r="AR3352" s="7"/>
      <c r="AS3352" s="54"/>
      <c r="AT3352" s="53"/>
      <c r="AU3352" s="7"/>
      <c r="AV3352" s="7"/>
      <c r="AW3352" s="55"/>
      <c r="AX3352" s="56"/>
      <c r="AY3352" s="55"/>
      <c r="AZ3352" s="55"/>
      <c r="BA3352" s="55"/>
      <c r="BB3352" s="11"/>
      <c r="BC3352" s="12"/>
      <c r="BD3352" s="12"/>
      <c r="BE3352" s="12"/>
      <c r="BF3352" s="12"/>
      <c r="BG3352" s="12"/>
      <c r="BH3352" s="12"/>
      <c r="BI3352" s="12"/>
      <c r="BJ3352" s="12"/>
      <c r="BK3352" s="12"/>
    </row>
    <row r="3353" spans="1:63" s="5" customFormat="1">
      <c r="A3353" s="13"/>
      <c r="B3353" s="13"/>
      <c r="C3353" s="45"/>
      <c r="E3353" s="46"/>
      <c r="F3353" s="47"/>
      <c r="G3353" s="48"/>
      <c r="H3353" s="49"/>
      <c r="I3353" s="49"/>
      <c r="J3353" s="49"/>
      <c r="K3353" s="50"/>
      <c r="L3353" s="50"/>
      <c r="M3353" s="50"/>
      <c r="N3353" s="50"/>
      <c r="O3353" s="50"/>
      <c r="P3353" s="50"/>
      <c r="Q3353" s="50"/>
      <c r="R3353" s="51"/>
      <c r="S3353" s="51"/>
      <c r="T3353" s="51"/>
      <c r="U3353" s="51"/>
      <c r="V3353" s="51"/>
      <c r="W3353" s="51"/>
      <c r="X3353" s="44"/>
      <c r="AF3353" s="52"/>
      <c r="AM3353" s="7"/>
      <c r="AN3353" s="7"/>
      <c r="AO3353" s="53"/>
      <c r="AP3353" s="54"/>
      <c r="AQ3353" s="54"/>
      <c r="AR3353" s="7"/>
      <c r="AS3353" s="54"/>
      <c r="AT3353" s="53"/>
      <c r="AU3353" s="7"/>
      <c r="AV3353" s="7"/>
      <c r="AW3353" s="55"/>
      <c r="AX3353" s="56"/>
      <c r="AY3353" s="55"/>
      <c r="AZ3353" s="55"/>
      <c r="BA3353" s="55"/>
      <c r="BB3353" s="11"/>
      <c r="BC3353" s="12"/>
      <c r="BD3353" s="12"/>
      <c r="BE3353" s="12"/>
      <c r="BF3353" s="12"/>
      <c r="BG3353" s="12"/>
      <c r="BH3353" s="12"/>
      <c r="BI3353" s="12"/>
      <c r="BJ3353" s="12"/>
      <c r="BK3353" s="12"/>
    </row>
    <row r="3354" spans="1:63" s="5" customFormat="1">
      <c r="A3354" s="13"/>
      <c r="B3354" s="13"/>
      <c r="C3354" s="45"/>
      <c r="E3354" s="46"/>
      <c r="F3354" s="47"/>
      <c r="G3354" s="48"/>
      <c r="H3354" s="49"/>
      <c r="I3354" s="49"/>
      <c r="J3354" s="49"/>
      <c r="K3354" s="50"/>
      <c r="L3354" s="50"/>
      <c r="M3354" s="50"/>
      <c r="N3354" s="50"/>
      <c r="O3354" s="50"/>
      <c r="P3354" s="50"/>
      <c r="Q3354" s="50"/>
      <c r="R3354" s="51"/>
      <c r="S3354" s="51"/>
      <c r="T3354" s="51"/>
      <c r="U3354" s="51"/>
      <c r="V3354" s="51"/>
      <c r="W3354" s="51"/>
      <c r="X3354" s="44"/>
      <c r="AF3354" s="52"/>
      <c r="AM3354" s="7"/>
      <c r="AN3354" s="7"/>
      <c r="AO3354" s="53"/>
      <c r="AP3354" s="54"/>
      <c r="AQ3354" s="54"/>
      <c r="AR3354" s="7"/>
      <c r="AS3354" s="54"/>
      <c r="AT3354" s="53"/>
      <c r="AU3354" s="7"/>
      <c r="AV3354" s="7"/>
      <c r="AW3354" s="55"/>
      <c r="AX3354" s="56"/>
      <c r="AY3354" s="55"/>
      <c r="AZ3354" s="55"/>
      <c r="BA3354" s="55"/>
      <c r="BB3354" s="11"/>
      <c r="BC3354" s="12"/>
      <c r="BD3354" s="12"/>
      <c r="BE3354" s="12"/>
      <c r="BF3354" s="12"/>
      <c r="BG3354" s="12"/>
      <c r="BH3354" s="12"/>
      <c r="BI3354" s="12"/>
      <c r="BJ3354" s="12"/>
      <c r="BK3354" s="12"/>
    </row>
    <row r="3355" spans="1:63" s="5" customFormat="1">
      <c r="A3355" s="13"/>
      <c r="B3355" s="13"/>
      <c r="C3355" s="45"/>
      <c r="E3355" s="46"/>
      <c r="F3355" s="47"/>
      <c r="G3355" s="48"/>
      <c r="H3355" s="49"/>
      <c r="I3355" s="49"/>
      <c r="J3355" s="49"/>
      <c r="K3355" s="50"/>
      <c r="L3355" s="50"/>
      <c r="M3355" s="50"/>
      <c r="N3355" s="50"/>
      <c r="O3355" s="50"/>
      <c r="P3355" s="50"/>
      <c r="Q3355" s="50"/>
      <c r="R3355" s="51"/>
      <c r="S3355" s="51"/>
      <c r="T3355" s="51"/>
      <c r="U3355" s="51"/>
      <c r="V3355" s="51"/>
      <c r="W3355" s="51"/>
      <c r="X3355" s="44"/>
      <c r="AF3355" s="52"/>
      <c r="AM3355" s="7"/>
      <c r="AN3355" s="7"/>
      <c r="AO3355" s="53"/>
      <c r="AP3355" s="54"/>
      <c r="AQ3355" s="54"/>
      <c r="AR3355" s="7"/>
      <c r="AS3355" s="54"/>
      <c r="AT3355" s="53"/>
      <c r="AU3355" s="7"/>
      <c r="AV3355" s="7"/>
      <c r="AW3355" s="55"/>
      <c r="AX3355" s="56"/>
      <c r="AY3355" s="55"/>
      <c r="AZ3355" s="55"/>
      <c r="BA3355" s="55"/>
      <c r="BB3355" s="11"/>
      <c r="BC3355" s="12"/>
      <c r="BD3355" s="12"/>
      <c r="BE3355" s="12"/>
      <c r="BF3355" s="12"/>
      <c r="BG3355" s="12"/>
      <c r="BH3355" s="12"/>
      <c r="BI3355" s="12"/>
      <c r="BJ3355" s="12"/>
      <c r="BK3355" s="12"/>
    </row>
    <row r="3356" spans="1:63" s="5" customFormat="1">
      <c r="A3356" s="13"/>
      <c r="B3356" s="13"/>
      <c r="C3356" s="45"/>
      <c r="E3356" s="46"/>
      <c r="F3356" s="47"/>
      <c r="G3356" s="48"/>
      <c r="H3356" s="49"/>
      <c r="I3356" s="49"/>
      <c r="J3356" s="49"/>
      <c r="K3356" s="50"/>
      <c r="L3356" s="50"/>
      <c r="M3356" s="50"/>
      <c r="N3356" s="50"/>
      <c r="O3356" s="50"/>
      <c r="P3356" s="50"/>
      <c r="Q3356" s="50"/>
      <c r="R3356" s="51"/>
      <c r="S3356" s="51"/>
      <c r="T3356" s="51"/>
      <c r="U3356" s="51"/>
      <c r="V3356" s="51"/>
      <c r="W3356" s="51"/>
      <c r="X3356" s="44"/>
      <c r="AF3356" s="52"/>
      <c r="AM3356" s="7"/>
      <c r="AN3356" s="7"/>
      <c r="AO3356" s="53"/>
      <c r="AP3356" s="54"/>
      <c r="AQ3356" s="54"/>
      <c r="AR3356" s="7"/>
      <c r="AS3356" s="54"/>
      <c r="AT3356" s="53"/>
      <c r="AU3356" s="7"/>
      <c r="AV3356" s="7"/>
      <c r="AW3356" s="55"/>
      <c r="AX3356" s="56"/>
      <c r="AY3356" s="55"/>
      <c r="AZ3356" s="55"/>
      <c r="BA3356" s="55"/>
      <c r="BB3356" s="11"/>
      <c r="BC3356" s="12"/>
      <c r="BD3356" s="12"/>
      <c r="BE3356" s="12"/>
      <c r="BF3356" s="12"/>
      <c r="BG3356" s="12"/>
      <c r="BH3356" s="12"/>
      <c r="BI3356" s="12"/>
      <c r="BJ3356" s="12"/>
      <c r="BK3356" s="12"/>
    </row>
    <row r="3357" spans="1:63" s="5" customFormat="1">
      <c r="A3357" s="13"/>
      <c r="B3357" s="13"/>
      <c r="C3357" s="45"/>
      <c r="E3357" s="46"/>
      <c r="F3357" s="47"/>
      <c r="G3357" s="48"/>
      <c r="H3357" s="49"/>
      <c r="I3357" s="49"/>
      <c r="J3357" s="49"/>
      <c r="K3357" s="50"/>
      <c r="L3357" s="50"/>
      <c r="M3357" s="50"/>
      <c r="N3357" s="50"/>
      <c r="O3357" s="50"/>
      <c r="P3357" s="50"/>
      <c r="Q3357" s="50"/>
      <c r="R3357" s="51"/>
      <c r="S3357" s="51"/>
      <c r="T3357" s="51"/>
      <c r="U3357" s="51"/>
      <c r="V3357" s="51"/>
      <c r="W3357" s="51"/>
      <c r="X3357" s="44"/>
      <c r="AF3357" s="52"/>
      <c r="AM3357" s="7"/>
      <c r="AN3357" s="7"/>
      <c r="AO3357" s="53"/>
      <c r="AP3357" s="54"/>
      <c r="AQ3357" s="54"/>
      <c r="AR3357" s="7"/>
      <c r="AS3357" s="54"/>
      <c r="AT3357" s="53"/>
      <c r="AU3357" s="7"/>
      <c r="AV3357" s="7"/>
      <c r="AW3357" s="55"/>
      <c r="AX3357" s="56"/>
      <c r="AY3357" s="55"/>
      <c r="AZ3357" s="55"/>
      <c r="BA3357" s="55"/>
      <c r="BB3357" s="11"/>
      <c r="BC3357" s="12"/>
      <c r="BD3357" s="12"/>
      <c r="BE3357" s="12"/>
      <c r="BF3357" s="12"/>
      <c r="BG3357" s="12"/>
      <c r="BH3357" s="12"/>
      <c r="BI3357" s="12"/>
      <c r="BJ3357" s="12"/>
      <c r="BK3357" s="12"/>
    </row>
    <row r="3358" spans="1:63" s="5" customFormat="1">
      <c r="A3358" s="13"/>
      <c r="B3358" s="13"/>
      <c r="C3358" s="45"/>
      <c r="E3358" s="46"/>
      <c r="F3358" s="47"/>
      <c r="G3358" s="48"/>
      <c r="H3358" s="49"/>
      <c r="I3358" s="49"/>
      <c r="J3358" s="49"/>
      <c r="K3358" s="50"/>
      <c r="L3358" s="50"/>
      <c r="M3358" s="50"/>
      <c r="N3358" s="50"/>
      <c r="O3358" s="50"/>
      <c r="P3358" s="50"/>
      <c r="Q3358" s="50"/>
      <c r="R3358" s="51"/>
      <c r="S3358" s="51"/>
      <c r="T3358" s="51"/>
      <c r="U3358" s="51"/>
      <c r="V3358" s="51"/>
      <c r="W3358" s="51"/>
      <c r="X3358" s="44"/>
      <c r="AF3358" s="52"/>
      <c r="AM3358" s="7"/>
      <c r="AN3358" s="7"/>
      <c r="AO3358" s="53"/>
      <c r="AP3358" s="54"/>
      <c r="AQ3358" s="54"/>
      <c r="AR3358" s="7"/>
      <c r="AS3358" s="54"/>
      <c r="AT3358" s="53"/>
      <c r="AU3358" s="7"/>
      <c r="AV3358" s="7"/>
      <c r="AW3358" s="55"/>
      <c r="AX3358" s="56"/>
      <c r="AY3358" s="55"/>
      <c r="AZ3358" s="55"/>
      <c r="BA3358" s="55"/>
      <c r="BB3358" s="11"/>
      <c r="BC3358" s="12"/>
      <c r="BD3358" s="12"/>
      <c r="BE3358" s="12"/>
      <c r="BF3358" s="12"/>
      <c r="BG3358" s="12"/>
      <c r="BH3358" s="12"/>
      <c r="BI3358" s="12"/>
      <c r="BJ3358" s="12"/>
      <c r="BK3358" s="12"/>
    </row>
    <row r="3359" spans="1:63" s="5" customFormat="1">
      <c r="A3359" s="13"/>
      <c r="B3359" s="13"/>
      <c r="C3359" s="45"/>
      <c r="E3359" s="46"/>
      <c r="F3359" s="47"/>
      <c r="G3359" s="48"/>
      <c r="H3359" s="49"/>
      <c r="I3359" s="49"/>
      <c r="J3359" s="49"/>
      <c r="K3359" s="50"/>
      <c r="L3359" s="50"/>
      <c r="M3359" s="50"/>
      <c r="N3359" s="50"/>
      <c r="O3359" s="50"/>
      <c r="P3359" s="50"/>
      <c r="Q3359" s="50"/>
      <c r="R3359" s="51"/>
      <c r="S3359" s="51"/>
      <c r="T3359" s="51"/>
      <c r="U3359" s="51"/>
      <c r="V3359" s="51"/>
      <c r="W3359" s="51"/>
      <c r="X3359" s="44"/>
      <c r="AF3359" s="52"/>
      <c r="AM3359" s="7"/>
      <c r="AN3359" s="7"/>
      <c r="AO3359" s="53"/>
      <c r="AP3359" s="54"/>
      <c r="AQ3359" s="54"/>
      <c r="AR3359" s="7"/>
      <c r="AS3359" s="54"/>
      <c r="AT3359" s="53"/>
      <c r="AU3359" s="7"/>
      <c r="AV3359" s="7"/>
      <c r="AW3359" s="55"/>
      <c r="AX3359" s="56"/>
      <c r="AY3359" s="55"/>
      <c r="AZ3359" s="55"/>
      <c r="BA3359" s="55"/>
      <c r="BB3359" s="11"/>
      <c r="BC3359" s="12"/>
      <c r="BD3359" s="12"/>
      <c r="BE3359" s="12"/>
      <c r="BF3359" s="12"/>
      <c r="BG3359" s="12"/>
      <c r="BH3359" s="12"/>
      <c r="BI3359" s="12"/>
      <c r="BJ3359" s="12"/>
      <c r="BK3359" s="12"/>
    </row>
    <row r="3360" spans="1:63" s="5" customFormat="1">
      <c r="A3360" s="13"/>
      <c r="B3360" s="13"/>
      <c r="C3360" s="45"/>
      <c r="E3360" s="46"/>
      <c r="F3360" s="47"/>
      <c r="G3360" s="48"/>
      <c r="H3360" s="49"/>
      <c r="I3360" s="49"/>
      <c r="J3360" s="49"/>
      <c r="K3360" s="50"/>
      <c r="L3360" s="50"/>
      <c r="M3360" s="50"/>
      <c r="N3360" s="50"/>
      <c r="O3360" s="50"/>
      <c r="P3360" s="50"/>
      <c r="Q3360" s="50"/>
      <c r="R3360" s="51"/>
      <c r="S3360" s="51"/>
      <c r="T3360" s="51"/>
      <c r="U3360" s="51"/>
      <c r="V3360" s="51"/>
      <c r="W3360" s="51"/>
      <c r="X3360" s="44"/>
      <c r="AF3360" s="52"/>
      <c r="AM3360" s="7"/>
      <c r="AN3360" s="7"/>
      <c r="AO3360" s="53"/>
      <c r="AP3360" s="54"/>
      <c r="AQ3360" s="54"/>
      <c r="AR3360" s="7"/>
      <c r="AS3360" s="54"/>
      <c r="AT3360" s="53"/>
      <c r="AU3360" s="7"/>
      <c r="AV3360" s="7"/>
      <c r="AW3360" s="55"/>
      <c r="AX3360" s="56"/>
      <c r="AY3360" s="55"/>
      <c r="AZ3360" s="55"/>
      <c r="BA3360" s="55"/>
      <c r="BB3360" s="11"/>
      <c r="BC3360" s="12"/>
      <c r="BD3360" s="12"/>
      <c r="BE3360" s="12"/>
      <c r="BF3360" s="12"/>
      <c r="BG3360" s="12"/>
      <c r="BH3360" s="12"/>
      <c r="BI3360" s="12"/>
      <c r="BJ3360" s="12"/>
      <c r="BK3360" s="12"/>
    </row>
    <row r="3361" spans="1:63" s="5" customFormat="1">
      <c r="A3361" s="13"/>
      <c r="B3361" s="13"/>
      <c r="C3361" s="45"/>
      <c r="E3361" s="46"/>
      <c r="F3361" s="47"/>
      <c r="G3361" s="48"/>
      <c r="H3361" s="49"/>
      <c r="I3361" s="49"/>
      <c r="J3361" s="49"/>
      <c r="K3361" s="50"/>
      <c r="L3361" s="50"/>
      <c r="M3361" s="50"/>
      <c r="N3361" s="50"/>
      <c r="O3361" s="50"/>
      <c r="P3361" s="50"/>
      <c r="Q3361" s="50"/>
      <c r="R3361" s="51"/>
      <c r="S3361" s="51"/>
      <c r="T3361" s="51"/>
      <c r="U3361" s="51"/>
      <c r="V3361" s="51"/>
      <c r="W3361" s="51"/>
      <c r="X3361" s="44"/>
      <c r="AF3361" s="52"/>
      <c r="AM3361" s="7"/>
      <c r="AN3361" s="7"/>
      <c r="AO3361" s="53"/>
      <c r="AP3361" s="54"/>
      <c r="AQ3361" s="54"/>
      <c r="AR3361" s="7"/>
      <c r="AS3361" s="54"/>
      <c r="AT3361" s="53"/>
      <c r="AU3361" s="7"/>
      <c r="AV3361" s="7"/>
      <c r="AW3361" s="55"/>
      <c r="AX3361" s="56"/>
      <c r="AY3361" s="55"/>
      <c r="AZ3361" s="55"/>
      <c r="BA3361" s="55"/>
      <c r="BB3361" s="11"/>
      <c r="BC3361" s="12"/>
      <c r="BD3361" s="12"/>
      <c r="BE3361" s="12"/>
      <c r="BF3361" s="12"/>
      <c r="BG3361" s="12"/>
      <c r="BH3361" s="12"/>
      <c r="BI3361" s="12"/>
      <c r="BJ3361" s="12"/>
      <c r="BK3361" s="12"/>
    </row>
    <row r="3362" spans="1:63" s="5" customFormat="1">
      <c r="A3362" s="13"/>
      <c r="B3362" s="13"/>
      <c r="C3362" s="45"/>
      <c r="E3362" s="46"/>
      <c r="F3362" s="47"/>
      <c r="G3362" s="48"/>
      <c r="H3362" s="49"/>
      <c r="I3362" s="49"/>
      <c r="J3362" s="49"/>
      <c r="K3362" s="50"/>
      <c r="L3362" s="50"/>
      <c r="M3362" s="50"/>
      <c r="N3362" s="50"/>
      <c r="O3362" s="50"/>
      <c r="P3362" s="50"/>
      <c r="Q3362" s="50"/>
      <c r="R3362" s="51"/>
      <c r="S3362" s="51"/>
      <c r="T3362" s="51"/>
      <c r="U3362" s="51"/>
      <c r="V3362" s="51"/>
      <c r="W3362" s="51"/>
      <c r="X3362" s="44"/>
      <c r="AF3362" s="52"/>
      <c r="AM3362" s="7"/>
      <c r="AN3362" s="7"/>
      <c r="AO3362" s="53"/>
      <c r="AP3362" s="54"/>
      <c r="AQ3362" s="54"/>
      <c r="AR3362" s="7"/>
      <c r="AS3362" s="54"/>
      <c r="AT3362" s="53"/>
      <c r="AU3362" s="7"/>
      <c r="AV3362" s="7"/>
      <c r="AW3362" s="55"/>
      <c r="AX3362" s="56"/>
      <c r="AY3362" s="55"/>
      <c r="AZ3362" s="55"/>
      <c r="BA3362" s="55"/>
      <c r="BB3362" s="11"/>
      <c r="BC3362" s="12"/>
      <c r="BD3362" s="12"/>
      <c r="BE3362" s="12"/>
      <c r="BF3362" s="12"/>
      <c r="BG3362" s="12"/>
      <c r="BH3362" s="12"/>
      <c r="BI3362" s="12"/>
      <c r="BJ3362" s="12"/>
      <c r="BK3362" s="12"/>
    </row>
    <row r="3363" spans="1:63" s="5" customFormat="1">
      <c r="A3363" s="13"/>
      <c r="B3363" s="13"/>
      <c r="C3363" s="45"/>
      <c r="E3363" s="46"/>
      <c r="F3363" s="47"/>
      <c r="G3363" s="48"/>
      <c r="H3363" s="49"/>
      <c r="I3363" s="49"/>
      <c r="J3363" s="49"/>
      <c r="K3363" s="50"/>
      <c r="L3363" s="50"/>
      <c r="M3363" s="50"/>
      <c r="N3363" s="50"/>
      <c r="O3363" s="50"/>
      <c r="P3363" s="50"/>
      <c r="Q3363" s="50"/>
      <c r="R3363" s="51"/>
      <c r="S3363" s="51"/>
      <c r="T3363" s="51"/>
      <c r="U3363" s="51"/>
      <c r="V3363" s="51"/>
      <c r="W3363" s="51"/>
      <c r="X3363" s="44"/>
      <c r="AF3363" s="52"/>
      <c r="AM3363" s="7"/>
      <c r="AN3363" s="7"/>
      <c r="AO3363" s="53"/>
      <c r="AP3363" s="54"/>
      <c r="AQ3363" s="54"/>
      <c r="AR3363" s="7"/>
      <c r="AS3363" s="54"/>
      <c r="AT3363" s="53"/>
      <c r="AU3363" s="7"/>
      <c r="AV3363" s="7"/>
      <c r="AW3363" s="55"/>
      <c r="AX3363" s="56"/>
      <c r="AY3363" s="55"/>
      <c r="AZ3363" s="55"/>
      <c r="BA3363" s="55"/>
      <c r="BB3363" s="11"/>
      <c r="BC3363" s="12"/>
      <c r="BD3363" s="12"/>
      <c r="BE3363" s="12"/>
      <c r="BF3363" s="12"/>
      <c r="BG3363" s="12"/>
      <c r="BH3363" s="12"/>
      <c r="BI3363" s="12"/>
      <c r="BJ3363" s="12"/>
      <c r="BK3363" s="12"/>
    </row>
    <row r="3364" spans="1:63" s="5" customFormat="1">
      <c r="A3364" s="13"/>
      <c r="B3364" s="13"/>
      <c r="C3364" s="45"/>
      <c r="E3364" s="46"/>
      <c r="F3364" s="47"/>
      <c r="G3364" s="48"/>
      <c r="H3364" s="49"/>
      <c r="I3364" s="49"/>
      <c r="J3364" s="49"/>
      <c r="K3364" s="50"/>
      <c r="L3364" s="50"/>
      <c r="M3364" s="50"/>
      <c r="N3364" s="50"/>
      <c r="O3364" s="50"/>
      <c r="P3364" s="50"/>
      <c r="Q3364" s="50"/>
      <c r="R3364" s="51"/>
      <c r="S3364" s="51"/>
      <c r="T3364" s="51"/>
      <c r="U3364" s="51"/>
      <c r="V3364" s="51"/>
      <c r="W3364" s="51"/>
      <c r="X3364" s="44"/>
      <c r="AF3364" s="52"/>
      <c r="AM3364" s="7"/>
      <c r="AN3364" s="7"/>
      <c r="AO3364" s="53"/>
      <c r="AP3364" s="54"/>
      <c r="AQ3364" s="54"/>
      <c r="AR3364" s="7"/>
      <c r="AS3364" s="54"/>
      <c r="AT3364" s="53"/>
      <c r="AU3364" s="7"/>
      <c r="AV3364" s="7"/>
      <c r="AW3364" s="55"/>
      <c r="AX3364" s="56"/>
      <c r="AY3364" s="55"/>
      <c r="AZ3364" s="55"/>
      <c r="BA3364" s="55"/>
      <c r="BB3364" s="11"/>
      <c r="BC3364" s="12"/>
      <c r="BD3364" s="12"/>
      <c r="BE3364" s="12"/>
      <c r="BF3364" s="12"/>
      <c r="BG3364" s="12"/>
      <c r="BH3364" s="12"/>
      <c r="BI3364" s="12"/>
      <c r="BJ3364" s="12"/>
      <c r="BK3364" s="12"/>
    </row>
    <row r="3365" spans="1:63" s="5" customFormat="1">
      <c r="A3365" s="13"/>
      <c r="B3365" s="13"/>
      <c r="C3365" s="45"/>
      <c r="E3365" s="46"/>
      <c r="F3365" s="47"/>
      <c r="G3365" s="48"/>
      <c r="H3365" s="49"/>
      <c r="I3365" s="49"/>
      <c r="J3365" s="49"/>
      <c r="K3365" s="50"/>
      <c r="L3365" s="50"/>
      <c r="M3365" s="50"/>
      <c r="N3365" s="50"/>
      <c r="O3365" s="50"/>
      <c r="P3365" s="50"/>
      <c r="Q3365" s="50"/>
      <c r="R3365" s="51"/>
      <c r="S3365" s="51"/>
      <c r="T3365" s="51"/>
      <c r="U3365" s="51"/>
      <c r="V3365" s="51"/>
      <c r="W3365" s="51"/>
      <c r="X3365" s="44"/>
      <c r="AF3365" s="52"/>
      <c r="AM3365" s="7"/>
      <c r="AN3365" s="7"/>
      <c r="AO3365" s="53"/>
      <c r="AP3365" s="54"/>
      <c r="AQ3365" s="54"/>
      <c r="AR3365" s="7"/>
      <c r="AS3365" s="54"/>
      <c r="AT3365" s="53"/>
      <c r="AU3365" s="7"/>
      <c r="AV3365" s="7"/>
      <c r="AW3365" s="55"/>
      <c r="AX3365" s="56"/>
      <c r="AY3365" s="55"/>
      <c r="AZ3365" s="55"/>
      <c r="BA3365" s="55"/>
      <c r="BB3365" s="11"/>
      <c r="BC3365" s="12"/>
      <c r="BD3365" s="12"/>
      <c r="BE3365" s="12"/>
      <c r="BF3365" s="12"/>
      <c r="BG3365" s="12"/>
      <c r="BH3365" s="12"/>
      <c r="BI3365" s="12"/>
      <c r="BJ3365" s="12"/>
      <c r="BK3365" s="12"/>
    </row>
    <row r="3366" spans="1:63" s="5" customFormat="1">
      <c r="A3366" s="13"/>
      <c r="B3366" s="13"/>
      <c r="C3366" s="45"/>
      <c r="E3366" s="46"/>
      <c r="F3366" s="47"/>
      <c r="G3366" s="48"/>
      <c r="H3366" s="49"/>
      <c r="I3366" s="49"/>
      <c r="J3366" s="49"/>
      <c r="K3366" s="50"/>
      <c r="L3366" s="50"/>
      <c r="M3366" s="50"/>
      <c r="N3366" s="50"/>
      <c r="O3366" s="50"/>
      <c r="P3366" s="50"/>
      <c r="Q3366" s="50"/>
      <c r="R3366" s="51"/>
      <c r="S3366" s="51"/>
      <c r="T3366" s="51"/>
      <c r="U3366" s="51"/>
      <c r="V3366" s="51"/>
      <c r="W3366" s="51"/>
      <c r="X3366" s="44"/>
      <c r="AF3366" s="52"/>
      <c r="AM3366" s="7"/>
      <c r="AN3366" s="7"/>
      <c r="AO3366" s="53"/>
      <c r="AP3366" s="54"/>
      <c r="AQ3366" s="54"/>
      <c r="AR3366" s="7"/>
      <c r="AS3366" s="54"/>
      <c r="AT3366" s="53"/>
      <c r="AU3366" s="7"/>
      <c r="AV3366" s="7"/>
      <c r="AW3366" s="55"/>
      <c r="AX3366" s="56"/>
      <c r="AY3366" s="55"/>
      <c r="AZ3366" s="55"/>
      <c r="BA3366" s="55"/>
      <c r="BB3366" s="11"/>
      <c r="BC3366" s="12"/>
      <c r="BD3366" s="12"/>
      <c r="BE3366" s="12"/>
      <c r="BF3366" s="12"/>
      <c r="BG3366" s="12"/>
      <c r="BH3366" s="12"/>
      <c r="BI3366" s="12"/>
      <c r="BJ3366" s="12"/>
      <c r="BK3366" s="12"/>
    </row>
    <row r="3367" spans="1:63" s="5" customFormat="1">
      <c r="A3367" s="13"/>
      <c r="B3367" s="13"/>
      <c r="C3367" s="45"/>
      <c r="E3367" s="46"/>
      <c r="F3367" s="47"/>
      <c r="G3367" s="48"/>
      <c r="H3367" s="49"/>
      <c r="I3367" s="49"/>
      <c r="J3367" s="49"/>
      <c r="K3367" s="50"/>
      <c r="L3367" s="50"/>
      <c r="M3367" s="50"/>
      <c r="N3367" s="50"/>
      <c r="O3367" s="50"/>
      <c r="P3367" s="50"/>
      <c r="Q3367" s="50"/>
      <c r="R3367" s="51"/>
      <c r="S3367" s="51"/>
      <c r="T3367" s="51"/>
      <c r="U3367" s="51"/>
      <c r="V3367" s="51"/>
      <c r="W3367" s="51"/>
      <c r="X3367" s="44"/>
      <c r="AF3367" s="52"/>
      <c r="AM3367" s="7"/>
      <c r="AN3367" s="7"/>
      <c r="AO3367" s="53"/>
      <c r="AP3367" s="54"/>
      <c r="AQ3367" s="54"/>
      <c r="AR3367" s="7"/>
      <c r="AS3367" s="54"/>
      <c r="AT3367" s="53"/>
      <c r="AU3367" s="7"/>
      <c r="AV3367" s="7"/>
      <c r="AW3367" s="55"/>
      <c r="AX3367" s="56"/>
      <c r="AY3367" s="55"/>
      <c r="AZ3367" s="55"/>
      <c r="BA3367" s="55"/>
      <c r="BB3367" s="11"/>
      <c r="BC3367" s="12"/>
      <c r="BD3367" s="12"/>
      <c r="BE3367" s="12"/>
      <c r="BF3367" s="12"/>
      <c r="BG3367" s="12"/>
      <c r="BH3367" s="12"/>
      <c r="BI3367" s="12"/>
      <c r="BJ3367" s="12"/>
      <c r="BK3367" s="12"/>
    </row>
    <row r="3368" spans="1:63" s="5" customFormat="1">
      <c r="A3368" s="13"/>
      <c r="B3368" s="13"/>
      <c r="C3368" s="45"/>
      <c r="E3368" s="46"/>
      <c r="F3368" s="47"/>
      <c r="G3368" s="48"/>
      <c r="H3368" s="49"/>
      <c r="I3368" s="49"/>
      <c r="J3368" s="49"/>
      <c r="K3368" s="50"/>
      <c r="L3368" s="50"/>
      <c r="M3368" s="50"/>
      <c r="N3368" s="50"/>
      <c r="O3368" s="50"/>
      <c r="P3368" s="50"/>
      <c r="Q3368" s="50"/>
      <c r="R3368" s="51"/>
      <c r="S3368" s="51"/>
      <c r="T3368" s="51"/>
      <c r="U3368" s="51"/>
      <c r="V3368" s="51"/>
      <c r="W3368" s="51"/>
      <c r="X3368" s="44"/>
      <c r="AF3368" s="52"/>
      <c r="AM3368" s="7"/>
      <c r="AN3368" s="7"/>
      <c r="AO3368" s="53"/>
      <c r="AP3368" s="54"/>
      <c r="AQ3368" s="54"/>
      <c r="AR3368" s="7"/>
      <c r="AS3368" s="54"/>
      <c r="AT3368" s="53"/>
      <c r="AU3368" s="7"/>
      <c r="AV3368" s="7"/>
      <c r="AW3368" s="55"/>
      <c r="AX3368" s="56"/>
      <c r="AY3368" s="55"/>
      <c r="AZ3368" s="55"/>
      <c r="BA3368" s="55"/>
      <c r="BB3368" s="11"/>
      <c r="BC3368" s="12"/>
      <c r="BD3368" s="12"/>
      <c r="BE3368" s="12"/>
      <c r="BF3368" s="12"/>
      <c r="BG3368" s="12"/>
      <c r="BH3368" s="12"/>
      <c r="BI3368" s="12"/>
      <c r="BJ3368" s="12"/>
      <c r="BK3368" s="12"/>
    </row>
    <row r="3369" spans="1:63" s="5" customFormat="1">
      <c r="A3369" s="13"/>
      <c r="B3369" s="13"/>
      <c r="C3369" s="45"/>
      <c r="E3369" s="46"/>
      <c r="F3369" s="47"/>
      <c r="G3369" s="48"/>
      <c r="H3369" s="49"/>
      <c r="I3369" s="49"/>
      <c r="J3369" s="49"/>
      <c r="K3369" s="50"/>
      <c r="L3369" s="50"/>
      <c r="M3369" s="50"/>
      <c r="N3369" s="50"/>
      <c r="O3369" s="50"/>
      <c r="P3369" s="50"/>
      <c r="Q3369" s="50"/>
      <c r="R3369" s="51"/>
      <c r="S3369" s="51"/>
      <c r="T3369" s="51"/>
      <c r="U3369" s="51"/>
      <c r="V3369" s="51"/>
      <c r="W3369" s="51"/>
      <c r="X3369" s="44"/>
      <c r="AF3369" s="52"/>
      <c r="AM3369" s="7"/>
      <c r="AN3369" s="7"/>
      <c r="AO3369" s="53"/>
      <c r="AP3369" s="54"/>
      <c r="AQ3369" s="54"/>
      <c r="AR3369" s="7"/>
      <c r="AS3369" s="54"/>
      <c r="AT3369" s="53"/>
      <c r="AU3369" s="7"/>
      <c r="AV3369" s="7"/>
      <c r="AW3369" s="55"/>
      <c r="AX3369" s="56"/>
      <c r="AY3369" s="55"/>
      <c r="AZ3369" s="55"/>
      <c r="BA3369" s="55"/>
      <c r="BB3369" s="11"/>
      <c r="BC3369" s="12"/>
      <c r="BD3369" s="12"/>
      <c r="BE3369" s="12"/>
      <c r="BF3369" s="12"/>
      <c r="BG3369" s="12"/>
      <c r="BH3369" s="12"/>
      <c r="BI3369" s="12"/>
      <c r="BJ3369" s="12"/>
      <c r="BK3369" s="12"/>
    </row>
    <row r="3370" spans="1:63" s="5" customFormat="1">
      <c r="A3370" s="13"/>
      <c r="B3370" s="13"/>
      <c r="C3370" s="45"/>
      <c r="E3370" s="46"/>
      <c r="F3370" s="47"/>
      <c r="G3370" s="48"/>
      <c r="H3370" s="49"/>
      <c r="I3370" s="49"/>
      <c r="J3370" s="49"/>
      <c r="K3370" s="50"/>
      <c r="L3370" s="50"/>
      <c r="M3370" s="50"/>
      <c r="N3370" s="50"/>
      <c r="O3370" s="50"/>
      <c r="P3370" s="50"/>
      <c r="Q3370" s="50"/>
      <c r="R3370" s="51"/>
      <c r="S3370" s="51"/>
      <c r="T3370" s="51"/>
      <c r="U3370" s="51"/>
      <c r="V3370" s="51"/>
      <c r="W3370" s="51"/>
      <c r="X3370" s="44"/>
      <c r="AF3370" s="52"/>
      <c r="AM3370" s="7"/>
      <c r="AN3370" s="7"/>
      <c r="AO3370" s="53"/>
      <c r="AP3370" s="54"/>
      <c r="AQ3370" s="54"/>
      <c r="AR3370" s="7"/>
      <c r="AS3370" s="54"/>
      <c r="AT3370" s="53"/>
      <c r="AU3370" s="7"/>
      <c r="AV3370" s="7"/>
      <c r="AW3370" s="55"/>
      <c r="AX3370" s="56"/>
      <c r="AY3370" s="55"/>
      <c r="AZ3370" s="55"/>
      <c r="BA3370" s="55"/>
      <c r="BB3370" s="11"/>
      <c r="BC3370" s="12"/>
      <c r="BD3370" s="12"/>
      <c r="BE3370" s="12"/>
      <c r="BF3370" s="12"/>
      <c r="BG3370" s="12"/>
      <c r="BH3370" s="12"/>
      <c r="BI3370" s="12"/>
      <c r="BJ3370" s="12"/>
      <c r="BK3370" s="12"/>
    </row>
    <row r="3371" spans="1:63" s="5" customFormat="1">
      <c r="A3371" s="13"/>
      <c r="B3371" s="13"/>
      <c r="C3371" s="45"/>
      <c r="E3371" s="46"/>
      <c r="F3371" s="47"/>
      <c r="G3371" s="48"/>
      <c r="H3371" s="49"/>
      <c r="I3371" s="49"/>
      <c r="J3371" s="49"/>
      <c r="K3371" s="50"/>
      <c r="L3371" s="50"/>
      <c r="M3371" s="50"/>
      <c r="N3371" s="50"/>
      <c r="O3371" s="50"/>
      <c r="P3371" s="50"/>
      <c r="Q3371" s="50"/>
      <c r="R3371" s="51"/>
      <c r="S3371" s="51"/>
      <c r="T3371" s="51"/>
      <c r="U3371" s="51"/>
      <c r="V3371" s="51"/>
      <c r="W3371" s="51"/>
      <c r="X3371" s="44"/>
      <c r="AF3371" s="52"/>
      <c r="AM3371" s="7"/>
      <c r="AN3371" s="7"/>
      <c r="AO3371" s="53"/>
      <c r="AP3371" s="54"/>
      <c r="AQ3371" s="54"/>
      <c r="AR3371" s="7"/>
      <c r="AS3371" s="54"/>
      <c r="AT3371" s="53"/>
      <c r="AU3371" s="7"/>
      <c r="AV3371" s="7"/>
      <c r="AW3371" s="55"/>
      <c r="AX3371" s="56"/>
      <c r="AY3371" s="55"/>
      <c r="AZ3371" s="55"/>
      <c r="BA3371" s="55"/>
      <c r="BB3371" s="11"/>
      <c r="BC3371" s="12"/>
      <c r="BD3371" s="12"/>
      <c r="BE3371" s="12"/>
      <c r="BF3371" s="12"/>
      <c r="BG3371" s="12"/>
      <c r="BH3371" s="12"/>
      <c r="BI3371" s="12"/>
      <c r="BJ3371" s="12"/>
      <c r="BK3371" s="12"/>
    </row>
    <row r="3372" spans="1:63" s="5" customFormat="1">
      <c r="A3372" s="13"/>
      <c r="B3372" s="13"/>
      <c r="C3372" s="45"/>
      <c r="E3372" s="46"/>
      <c r="F3372" s="47"/>
      <c r="G3372" s="48"/>
      <c r="H3372" s="49"/>
      <c r="I3372" s="49"/>
      <c r="J3372" s="49"/>
      <c r="K3372" s="50"/>
      <c r="L3372" s="50"/>
      <c r="M3372" s="50"/>
      <c r="N3372" s="50"/>
      <c r="O3372" s="50"/>
      <c r="P3372" s="50"/>
      <c r="Q3372" s="50"/>
      <c r="R3372" s="51"/>
      <c r="S3372" s="51"/>
      <c r="T3372" s="51"/>
      <c r="U3372" s="51"/>
      <c r="V3372" s="51"/>
      <c r="W3372" s="51"/>
      <c r="X3372" s="44"/>
      <c r="AF3372" s="52"/>
      <c r="AM3372" s="7"/>
      <c r="AN3372" s="7"/>
      <c r="AO3372" s="53"/>
      <c r="AP3372" s="54"/>
      <c r="AQ3372" s="54"/>
      <c r="AR3372" s="7"/>
      <c r="AS3372" s="54"/>
      <c r="AT3372" s="53"/>
      <c r="AU3372" s="7"/>
      <c r="AV3372" s="7"/>
      <c r="AW3372" s="55"/>
      <c r="AX3372" s="56"/>
      <c r="AY3372" s="55"/>
      <c r="AZ3372" s="55"/>
      <c r="BA3372" s="55"/>
      <c r="BB3372" s="11"/>
      <c r="BC3372" s="12"/>
      <c r="BD3372" s="12"/>
      <c r="BE3372" s="12"/>
      <c r="BF3372" s="12"/>
      <c r="BG3372" s="12"/>
      <c r="BH3372" s="12"/>
      <c r="BI3372" s="12"/>
      <c r="BJ3372" s="12"/>
      <c r="BK3372" s="12"/>
    </row>
    <row r="3373" spans="1:63" s="5" customFormat="1">
      <c r="A3373" s="13"/>
      <c r="B3373" s="13"/>
      <c r="C3373" s="45"/>
      <c r="E3373" s="46"/>
      <c r="F3373" s="47"/>
      <c r="G3373" s="48"/>
      <c r="H3373" s="49"/>
      <c r="I3373" s="49"/>
      <c r="J3373" s="49"/>
      <c r="K3373" s="50"/>
      <c r="L3373" s="50"/>
      <c r="M3373" s="50"/>
      <c r="N3373" s="50"/>
      <c r="O3373" s="50"/>
      <c r="P3373" s="50"/>
      <c r="Q3373" s="50"/>
      <c r="R3373" s="51"/>
      <c r="S3373" s="51"/>
      <c r="T3373" s="51"/>
      <c r="U3373" s="51"/>
      <c r="V3373" s="51"/>
      <c r="W3373" s="51"/>
      <c r="X3373" s="44"/>
      <c r="AF3373" s="52"/>
      <c r="AM3373" s="7"/>
      <c r="AN3373" s="7"/>
      <c r="AO3373" s="53"/>
      <c r="AP3373" s="54"/>
      <c r="AQ3373" s="54"/>
      <c r="AR3373" s="7"/>
      <c r="AS3373" s="54"/>
      <c r="AT3373" s="53"/>
      <c r="AU3373" s="7"/>
      <c r="AV3373" s="7"/>
      <c r="AW3373" s="55"/>
      <c r="AX3373" s="56"/>
      <c r="AY3373" s="55"/>
      <c r="AZ3373" s="55"/>
      <c r="BA3373" s="55"/>
      <c r="BB3373" s="11"/>
      <c r="BC3373" s="12"/>
      <c r="BD3373" s="12"/>
      <c r="BE3373" s="12"/>
      <c r="BF3373" s="12"/>
      <c r="BG3373" s="12"/>
      <c r="BH3373" s="12"/>
      <c r="BI3373" s="12"/>
      <c r="BJ3373" s="12"/>
      <c r="BK3373" s="12"/>
    </row>
    <row r="3374" spans="1:63" s="5" customFormat="1">
      <c r="A3374" s="13"/>
      <c r="B3374" s="13"/>
      <c r="C3374" s="45"/>
      <c r="E3374" s="46"/>
      <c r="F3374" s="47"/>
      <c r="G3374" s="48"/>
      <c r="H3374" s="49"/>
      <c r="I3374" s="49"/>
      <c r="J3374" s="49"/>
      <c r="K3374" s="50"/>
      <c r="L3374" s="50"/>
      <c r="M3374" s="50"/>
      <c r="N3374" s="50"/>
      <c r="O3374" s="50"/>
      <c r="P3374" s="50"/>
      <c r="Q3374" s="50"/>
      <c r="R3374" s="51"/>
      <c r="S3374" s="51"/>
      <c r="T3374" s="51"/>
      <c r="U3374" s="51"/>
      <c r="V3374" s="51"/>
      <c r="W3374" s="51"/>
      <c r="X3374" s="44"/>
      <c r="AF3374" s="52"/>
      <c r="AM3374" s="7"/>
      <c r="AN3374" s="7"/>
      <c r="AO3374" s="53"/>
      <c r="AP3374" s="54"/>
      <c r="AQ3374" s="54"/>
      <c r="AR3374" s="7"/>
      <c r="AS3374" s="54"/>
      <c r="AT3374" s="53"/>
      <c r="AU3374" s="7"/>
      <c r="AV3374" s="7"/>
      <c r="AW3374" s="55"/>
      <c r="AX3374" s="56"/>
      <c r="AY3374" s="55"/>
      <c r="AZ3374" s="55"/>
      <c r="BA3374" s="55"/>
      <c r="BB3374" s="11"/>
      <c r="BC3374" s="12"/>
      <c r="BD3374" s="12"/>
      <c r="BE3374" s="12"/>
      <c r="BF3374" s="12"/>
      <c r="BG3374" s="12"/>
      <c r="BH3374" s="12"/>
      <c r="BI3374" s="12"/>
      <c r="BJ3374" s="12"/>
      <c r="BK3374" s="12"/>
    </row>
    <row r="3375" spans="1:63" s="5" customFormat="1">
      <c r="A3375" s="13"/>
      <c r="B3375" s="13"/>
      <c r="C3375" s="45"/>
      <c r="E3375" s="46"/>
      <c r="F3375" s="47"/>
      <c r="G3375" s="48"/>
      <c r="H3375" s="49"/>
      <c r="I3375" s="49"/>
      <c r="J3375" s="49"/>
      <c r="K3375" s="50"/>
      <c r="L3375" s="50"/>
      <c r="M3375" s="50"/>
      <c r="N3375" s="50"/>
      <c r="O3375" s="50"/>
      <c r="P3375" s="50"/>
      <c r="Q3375" s="50"/>
      <c r="R3375" s="51"/>
      <c r="S3375" s="51"/>
      <c r="T3375" s="51"/>
      <c r="U3375" s="51"/>
      <c r="V3375" s="51"/>
      <c r="W3375" s="51"/>
      <c r="X3375" s="44"/>
      <c r="AF3375" s="52"/>
      <c r="AM3375" s="7"/>
      <c r="AN3375" s="7"/>
      <c r="AO3375" s="53"/>
      <c r="AP3375" s="54"/>
      <c r="AQ3375" s="54"/>
      <c r="AR3375" s="7"/>
      <c r="AS3375" s="54"/>
      <c r="AT3375" s="53"/>
      <c r="AU3375" s="7"/>
      <c r="AV3375" s="7"/>
      <c r="AW3375" s="55"/>
      <c r="AX3375" s="56"/>
      <c r="AY3375" s="55"/>
      <c r="AZ3375" s="55"/>
      <c r="BA3375" s="55"/>
      <c r="BB3375" s="11"/>
      <c r="BC3375" s="12"/>
      <c r="BD3375" s="12"/>
      <c r="BE3375" s="12"/>
      <c r="BF3375" s="12"/>
      <c r="BG3375" s="12"/>
      <c r="BH3375" s="12"/>
      <c r="BI3375" s="12"/>
      <c r="BJ3375" s="12"/>
      <c r="BK3375" s="12"/>
    </row>
    <row r="3376" spans="1:63" s="5" customFormat="1">
      <c r="A3376" s="13"/>
      <c r="B3376" s="13"/>
      <c r="C3376" s="45"/>
      <c r="E3376" s="46"/>
      <c r="F3376" s="47"/>
      <c r="G3376" s="48"/>
      <c r="H3376" s="49"/>
      <c r="I3376" s="49"/>
      <c r="J3376" s="49"/>
      <c r="K3376" s="50"/>
      <c r="L3376" s="50"/>
      <c r="M3376" s="50"/>
      <c r="N3376" s="50"/>
      <c r="O3376" s="50"/>
      <c r="P3376" s="50"/>
      <c r="Q3376" s="50"/>
      <c r="R3376" s="51"/>
      <c r="S3376" s="51"/>
      <c r="T3376" s="51"/>
      <c r="U3376" s="51"/>
      <c r="V3376" s="51"/>
      <c r="W3376" s="51"/>
      <c r="X3376" s="44"/>
      <c r="AF3376" s="52"/>
      <c r="AM3376" s="7"/>
      <c r="AN3376" s="7"/>
      <c r="AO3376" s="53"/>
      <c r="AP3376" s="54"/>
      <c r="AQ3376" s="54"/>
      <c r="AR3376" s="7"/>
      <c r="AS3376" s="54"/>
      <c r="AT3376" s="53"/>
      <c r="AU3376" s="7"/>
      <c r="AV3376" s="7"/>
      <c r="AW3376" s="55"/>
      <c r="AX3376" s="56"/>
      <c r="AY3376" s="55"/>
      <c r="AZ3376" s="55"/>
      <c r="BA3376" s="55"/>
      <c r="BB3376" s="11"/>
      <c r="BC3376" s="12"/>
      <c r="BD3376" s="12"/>
      <c r="BE3376" s="12"/>
      <c r="BF3376" s="12"/>
      <c r="BG3376" s="12"/>
      <c r="BH3376" s="12"/>
      <c r="BI3376" s="12"/>
      <c r="BJ3376" s="12"/>
      <c r="BK3376" s="12"/>
    </row>
    <row r="3377" spans="1:63" s="5" customFormat="1">
      <c r="A3377" s="13"/>
      <c r="B3377" s="13"/>
      <c r="C3377" s="45"/>
      <c r="E3377" s="46"/>
      <c r="F3377" s="47"/>
      <c r="G3377" s="48"/>
      <c r="H3377" s="49"/>
      <c r="I3377" s="49"/>
      <c r="J3377" s="49"/>
      <c r="K3377" s="50"/>
      <c r="L3377" s="50"/>
      <c r="M3377" s="50"/>
      <c r="N3377" s="50"/>
      <c r="O3377" s="50"/>
      <c r="P3377" s="50"/>
      <c r="Q3377" s="50"/>
      <c r="R3377" s="51"/>
      <c r="S3377" s="51"/>
      <c r="T3377" s="51"/>
      <c r="U3377" s="51"/>
      <c r="V3377" s="51"/>
      <c r="W3377" s="51"/>
      <c r="X3377" s="44"/>
      <c r="AF3377" s="52"/>
      <c r="AM3377" s="7"/>
      <c r="AN3377" s="7"/>
      <c r="AO3377" s="53"/>
      <c r="AP3377" s="54"/>
      <c r="AQ3377" s="54"/>
      <c r="AR3377" s="7"/>
      <c r="AS3377" s="54"/>
      <c r="AT3377" s="53"/>
      <c r="AU3377" s="7"/>
      <c r="AV3377" s="7"/>
      <c r="AW3377" s="55"/>
      <c r="AX3377" s="56"/>
      <c r="AY3377" s="55"/>
      <c r="AZ3377" s="55"/>
      <c r="BA3377" s="55"/>
      <c r="BB3377" s="11"/>
      <c r="BC3377" s="12"/>
      <c r="BD3377" s="12"/>
      <c r="BE3377" s="12"/>
      <c r="BF3377" s="12"/>
      <c r="BG3377" s="12"/>
      <c r="BH3377" s="12"/>
      <c r="BI3377" s="12"/>
      <c r="BJ3377" s="12"/>
      <c r="BK3377" s="12"/>
    </row>
    <row r="3378" spans="1:63" s="5" customFormat="1">
      <c r="A3378" s="13"/>
      <c r="B3378" s="13"/>
      <c r="C3378" s="45"/>
      <c r="E3378" s="46"/>
      <c r="F3378" s="47"/>
      <c r="G3378" s="48"/>
      <c r="H3378" s="49"/>
      <c r="I3378" s="49"/>
      <c r="J3378" s="49"/>
      <c r="K3378" s="50"/>
      <c r="L3378" s="50"/>
      <c r="M3378" s="50"/>
      <c r="N3378" s="50"/>
      <c r="O3378" s="50"/>
      <c r="P3378" s="50"/>
      <c r="Q3378" s="50"/>
      <c r="R3378" s="51"/>
      <c r="S3378" s="51"/>
      <c r="T3378" s="51"/>
      <c r="U3378" s="51"/>
      <c r="V3378" s="51"/>
      <c r="W3378" s="51"/>
      <c r="X3378" s="44"/>
      <c r="AF3378" s="52"/>
      <c r="AM3378" s="7"/>
      <c r="AN3378" s="7"/>
      <c r="AO3378" s="53"/>
      <c r="AP3378" s="54"/>
      <c r="AQ3378" s="54"/>
      <c r="AR3378" s="7"/>
      <c r="AS3378" s="54"/>
      <c r="AT3378" s="53"/>
      <c r="AU3378" s="7"/>
      <c r="AV3378" s="7"/>
      <c r="AW3378" s="55"/>
      <c r="AX3378" s="56"/>
      <c r="AY3378" s="55"/>
      <c r="AZ3378" s="55"/>
      <c r="BA3378" s="55"/>
      <c r="BB3378" s="11"/>
      <c r="BC3378" s="12"/>
      <c r="BD3378" s="12"/>
      <c r="BE3378" s="12"/>
      <c r="BF3378" s="12"/>
      <c r="BG3378" s="12"/>
      <c r="BH3378" s="12"/>
      <c r="BI3378" s="12"/>
      <c r="BJ3378" s="12"/>
      <c r="BK3378" s="12"/>
    </row>
    <row r="3379" spans="1:63" s="5" customFormat="1">
      <c r="A3379" s="13"/>
      <c r="B3379" s="13"/>
      <c r="C3379" s="45"/>
      <c r="E3379" s="46"/>
      <c r="F3379" s="47"/>
      <c r="G3379" s="48"/>
      <c r="H3379" s="49"/>
      <c r="I3379" s="49"/>
      <c r="J3379" s="49"/>
      <c r="K3379" s="50"/>
      <c r="L3379" s="50"/>
      <c r="M3379" s="50"/>
      <c r="N3379" s="50"/>
      <c r="O3379" s="50"/>
      <c r="P3379" s="50"/>
      <c r="Q3379" s="50"/>
      <c r="R3379" s="51"/>
      <c r="S3379" s="51"/>
      <c r="T3379" s="51"/>
      <c r="U3379" s="51"/>
      <c r="V3379" s="51"/>
      <c r="W3379" s="51"/>
      <c r="X3379" s="44"/>
      <c r="AF3379" s="52"/>
      <c r="AM3379" s="7"/>
      <c r="AN3379" s="7"/>
      <c r="AO3379" s="53"/>
      <c r="AP3379" s="54"/>
      <c r="AQ3379" s="54"/>
      <c r="AR3379" s="7"/>
      <c r="AS3379" s="54"/>
      <c r="AT3379" s="53"/>
      <c r="AU3379" s="7"/>
      <c r="AV3379" s="7"/>
      <c r="AW3379" s="55"/>
      <c r="AX3379" s="56"/>
      <c r="AY3379" s="55"/>
      <c r="AZ3379" s="55"/>
      <c r="BA3379" s="55"/>
      <c r="BB3379" s="11"/>
      <c r="BC3379" s="12"/>
      <c r="BD3379" s="12"/>
      <c r="BE3379" s="12"/>
      <c r="BF3379" s="12"/>
      <c r="BG3379" s="12"/>
      <c r="BH3379" s="12"/>
      <c r="BI3379" s="12"/>
      <c r="BJ3379" s="12"/>
      <c r="BK3379" s="12"/>
    </row>
    <row r="3380" spans="1:63" s="5" customFormat="1">
      <c r="A3380" s="13"/>
      <c r="B3380" s="13"/>
      <c r="C3380" s="45"/>
      <c r="E3380" s="46"/>
      <c r="F3380" s="47"/>
      <c r="G3380" s="48"/>
      <c r="H3380" s="49"/>
      <c r="I3380" s="49"/>
      <c r="J3380" s="49"/>
      <c r="K3380" s="50"/>
      <c r="L3380" s="50"/>
      <c r="M3380" s="50"/>
      <c r="N3380" s="50"/>
      <c r="O3380" s="50"/>
      <c r="P3380" s="50"/>
      <c r="Q3380" s="50"/>
      <c r="R3380" s="51"/>
      <c r="S3380" s="51"/>
      <c r="T3380" s="51"/>
      <c r="U3380" s="51"/>
      <c r="V3380" s="51"/>
      <c r="W3380" s="51"/>
      <c r="X3380" s="44"/>
      <c r="AF3380" s="52"/>
      <c r="AM3380" s="7"/>
      <c r="AN3380" s="7"/>
      <c r="AO3380" s="53"/>
      <c r="AP3380" s="54"/>
      <c r="AQ3380" s="54"/>
      <c r="AR3380" s="7"/>
      <c r="AS3380" s="54"/>
      <c r="AT3380" s="53"/>
      <c r="AU3380" s="7"/>
      <c r="AV3380" s="7"/>
      <c r="AW3380" s="55"/>
      <c r="AX3380" s="56"/>
      <c r="AY3380" s="55"/>
      <c r="AZ3380" s="55"/>
      <c r="BA3380" s="55"/>
      <c r="BB3380" s="11"/>
      <c r="BC3380" s="12"/>
      <c r="BD3380" s="12"/>
      <c r="BE3380" s="12"/>
      <c r="BF3380" s="12"/>
      <c r="BG3380" s="12"/>
      <c r="BH3380" s="12"/>
      <c r="BI3380" s="12"/>
      <c r="BJ3380" s="12"/>
      <c r="BK3380" s="12"/>
    </row>
    <row r="3381" spans="1:63" s="5" customFormat="1">
      <c r="A3381" s="13"/>
      <c r="B3381" s="13"/>
      <c r="C3381" s="45"/>
      <c r="E3381" s="46"/>
      <c r="F3381" s="47"/>
      <c r="G3381" s="48"/>
      <c r="H3381" s="49"/>
      <c r="I3381" s="49"/>
      <c r="J3381" s="49"/>
      <c r="K3381" s="50"/>
      <c r="L3381" s="50"/>
      <c r="M3381" s="50"/>
      <c r="N3381" s="50"/>
      <c r="O3381" s="50"/>
      <c r="P3381" s="50"/>
      <c r="Q3381" s="50"/>
      <c r="R3381" s="51"/>
      <c r="S3381" s="51"/>
      <c r="T3381" s="51"/>
      <c r="U3381" s="51"/>
      <c r="V3381" s="51"/>
      <c r="W3381" s="51"/>
      <c r="X3381" s="44"/>
      <c r="AF3381" s="52"/>
      <c r="AM3381" s="7"/>
      <c r="AN3381" s="7"/>
      <c r="AO3381" s="53"/>
      <c r="AP3381" s="54"/>
      <c r="AQ3381" s="54"/>
      <c r="AR3381" s="7"/>
      <c r="AS3381" s="54"/>
      <c r="AT3381" s="53"/>
      <c r="AU3381" s="7"/>
      <c r="AV3381" s="7"/>
      <c r="AW3381" s="55"/>
      <c r="AX3381" s="56"/>
      <c r="AY3381" s="55"/>
      <c r="AZ3381" s="55"/>
      <c r="BA3381" s="55"/>
      <c r="BB3381" s="11"/>
      <c r="BC3381" s="12"/>
      <c r="BD3381" s="12"/>
      <c r="BE3381" s="12"/>
      <c r="BF3381" s="12"/>
      <c r="BG3381" s="12"/>
      <c r="BH3381" s="12"/>
      <c r="BI3381" s="12"/>
      <c r="BJ3381" s="12"/>
      <c r="BK3381" s="12"/>
    </row>
    <row r="3382" spans="1:63" s="5" customFormat="1">
      <c r="A3382" s="13"/>
      <c r="B3382" s="13"/>
      <c r="C3382" s="45"/>
      <c r="E3382" s="46"/>
      <c r="F3382" s="47"/>
      <c r="G3382" s="48"/>
      <c r="H3382" s="49"/>
      <c r="I3382" s="49"/>
      <c r="J3382" s="49"/>
      <c r="K3382" s="50"/>
      <c r="L3382" s="50"/>
      <c r="M3382" s="50"/>
      <c r="N3382" s="50"/>
      <c r="O3382" s="50"/>
      <c r="P3382" s="50"/>
      <c r="Q3382" s="50"/>
      <c r="R3382" s="51"/>
      <c r="S3382" s="51"/>
      <c r="T3382" s="51"/>
      <c r="U3382" s="51"/>
      <c r="V3382" s="51"/>
      <c r="W3382" s="51"/>
      <c r="X3382" s="44"/>
      <c r="AF3382" s="52"/>
      <c r="AM3382" s="7"/>
      <c r="AN3382" s="7"/>
      <c r="AO3382" s="53"/>
      <c r="AP3382" s="54"/>
      <c r="AQ3382" s="54"/>
      <c r="AR3382" s="7"/>
      <c r="AS3382" s="54"/>
      <c r="AT3382" s="53"/>
      <c r="AU3382" s="7"/>
      <c r="AV3382" s="7"/>
      <c r="AW3382" s="55"/>
      <c r="AX3382" s="56"/>
      <c r="AY3382" s="55"/>
      <c r="AZ3382" s="55"/>
      <c r="BA3382" s="55"/>
      <c r="BB3382" s="11"/>
      <c r="BC3382" s="12"/>
      <c r="BD3382" s="12"/>
      <c r="BE3382" s="12"/>
      <c r="BF3382" s="12"/>
      <c r="BG3382" s="12"/>
      <c r="BH3382" s="12"/>
      <c r="BI3382" s="12"/>
      <c r="BJ3382" s="12"/>
      <c r="BK3382" s="12"/>
    </row>
    <row r="3383" spans="1:63" s="5" customFormat="1">
      <c r="A3383" s="13"/>
      <c r="B3383" s="13"/>
      <c r="C3383" s="45"/>
      <c r="E3383" s="46"/>
      <c r="F3383" s="47"/>
      <c r="G3383" s="48"/>
      <c r="H3383" s="49"/>
      <c r="I3383" s="49"/>
      <c r="J3383" s="49"/>
      <c r="K3383" s="50"/>
      <c r="L3383" s="50"/>
      <c r="M3383" s="50"/>
      <c r="N3383" s="50"/>
      <c r="O3383" s="50"/>
      <c r="P3383" s="50"/>
      <c r="Q3383" s="50"/>
      <c r="R3383" s="51"/>
      <c r="S3383" s="51"/>
      <c r="T3383" s="51"/>
      <c r="U3383" s="51"/>
      <c r="V3383" s="51"/>
      <c r="W3383" s="51"/>
      <c r="X3383" s="44"/>
      <c r="AF3383" s="52"/>
      <c r="AM3383" s="7"/>
      <c r="AN3383" s="7"/>
      <c r="AO3383" s="53"/>
      <c r="AP3383" s="54"/>
      <c r="AQ3383" s="54"/>
      <c r="AR3383" s="7"/>
      <c r="AS3383" s="54"/>
      <c r="AT3383" s="53"/>
      <c r="AU3383" s="7"/>
      <c r="AV3383" s="7"/>
      <c r="AW3383" s="55"/>
      <c r="AX3383" s="56"/>
      <c r="AY3383" s="55"/>
      <c r="AZ3383" s="55"/>
      <c r="BA3383" s="55"/>
      <c r="BB3383" s="11"/>
      <c r="BC3383" s="12"/>
      <c r="BD3383" s="12"/>
      <c r="BE3383" s="12"/>
      <c r="BF3383" s="12"/>
      <c r="BG3383" s="12"/>
      <c r="BH3383" s="12"/>
      <c r="BI3383" s="12"/>
      <c r="BJ3383" s="12"/>
      <c r="BK3383" s="12"/>
    </row>
    <row r="3384" spans="1:63" s="5" customFormat="1">
      <c r="A3384" s="13"/>
      <c r="B3384" s="13"/>
      <c r="C3384" s="45"/>
      <c r="E3384" s="46"/>
      <c r="F3384" s="47"/>
      <c r="G3384" s="48"/>
      <c r="H3384" s="49"/>
      <c r="I3384" s="49"/>
      <c r="J3384" s="49"/>
      <c r="K3384" s="50"/>
      <c r="L3384" s="50"/>
      <c r="M3384" s="50"/>
      <c r="N3384" s="50"/>
      <c r="O3384" s="50"/>
      <c r="P3384" s="50"/>
      <c r="Q3384" s="50"/>
      <c r="R3384" s="51"/>
      <c r="S3384" s="51"/>
      <c r="T3384" s="51"/>
      <c r="U3384" s="51"/>
      <c r="V3384" s="51"/>
      <c r="W3384" s="51"/>
      <c r="X3384" s="44"/>
      <c r="AF3384" s="52"/>
      <c r="AM3384" s="7"/>
      <c r="AN3384" s="7"/>
      <c r="AO3384" s="53"/>
      <c r="AP3384" s="54"/>
      <c r="AQ3384" s="54"/>
      <c r="AR3384" s="7"/>
      <c r="AS3384" s="54"/>
      <c r="AT3384" s="53"/>
      <c r="AU3384" s="7"/>
      <c r="AV3384" s="7"/>
      <c r="AW3384" s="55"/>
      <c r="AX3384" s="56"/>
      <c r="AY3384" s="55"/>
      <c r="AZ3384" s="55"/>
      <c r="BA3384" s="55"/>
      <c r="BB3384" s="11"/>
      <c r="BC3384" s="12"/>
      <c r="BD3384" s="12"/>
      <c r="BE3384" s="12"/>
      <c r="BF3384" s="12"/>
      <c r="BG3384" s="12"/>
      <c r="BH3384" s="12"/>
      <c r="BI3384" s="12"/>
      <c r="BJ3384" s="12"/>
      <c r="BK3384" s="12"/>
    </row>
    <row r="3385" spans="1:63" s="5" customFormat="1">
      <c r="A3385" s="13"/>
      <c r="B3385" s="13"/>
      <c r="C3385" s="45"/>
      <c r="E3385" s="46"/>
      <c r="F3385" s="47"/>
      <c r="G3385" s="48"/>
      <c r="H3385" s="49"/>
      <c r="I3385" s="49"/>
      <c r="J3385" s="49"/>
      <c r="K3385" s="50"/>
      <c r="L3385" s="50"/>
      <c r="M3385" s="50"/>
      <c r="N3385" s="50"/>
      <c r="O3385" s="50"/>
      <c r="P3385" s="50"/>
      <c r="Q3385" s="50"/>
      <c r="R3385" s="51"/>
      <c r="S3385" s="51"/>
      <c r="T3385" s="51"/>
      <c r="U3385" s="51"/>
      <c r="V3385" s="51"/>
      <c r="W3385" s="51"/>
      <c r="X3385" s="44"/>
      <c r="AF3385" s="52"/>
      <c r="AM3385" s="7"/>
      <c r="AN3385" s="7"/>
      <c r="AO3385" s="53"/>
      <c r="AP3385" s="54"/>
      <c r="AQ3385" s="54"/>
      <c r="AR3385" s="7"/>
      <c r="AS3385" s="54"/>
      <c r="AT3385" s="53"/>
      <c r="AU3385" s="7"/>
      <c r="AV3385" s="7"/>
      <c r="AW3385" s="55"/>
      <c r="AX3385" s="56"/>
      <c r="AY3385" s="55"/>
      <c r="AZ3385" s="55"/>
      <c r="BA3385" s="55"/>
      <c r="BB3385" s="11"/>
      <c r="BC3385" s="12"/>
      <c r="BD3385" s="12"/>
      <c r="BE3385" s="12"/>
      <c r="BF3385" s="12"/>
      <c r="BG3385" s="12"/>
      <c r="BH3385" s="12"/>
      <c r="BI3385" s="12"/>
      <c r="BJ3385" s="12"/>
      <c r="BK3385" s="12"/>
    </row>
    <row r="3386" spans="1:63" s="5" customFormat="1">
      <c r="A3386" s="13"/>
      <c r="B3386" s="13"/>
      <c r="C3386" s="45"/>
      <c r="E3386" s="46"/>
      <c r="F3386" s="47"/>
      <c r="G3386" s="48"/>
      <c r="H3386" s="49"/>
      <c r="I3386" s="49"/>
      <c r="J3386" s="49"/>
      <c r="K3386" s="50"/>
      <c r="L3386" s="50"/>
      <c r="M3386" s="50"/>
      <c r="N3386" s="50"/>
      <c r="O3386" s="50"/>
      <c r="P3386" s="50"/>
      <c r="Q3386" s="50"/>
      <c r="R3386" s="51"/>
      <c r="S3386" s="51"/>
      <c r="T3386" s="51"/>
      <c r="U3386" s="51"/>
      <c r="V3386" s="51"/>
      <c r="W3386" s="51"/>
      <c r="X3386" s="44"/>
      <c r="AF3386" s="52"/>
      <c r="AM3386" s="7"/>
      <c r="AN3386" s="7"/>
      <c r="AO3386" s="53"/>
      <c r="AP3386" s="54"/>
      <c r="AQ3386" s="54"/>
      <c r="AR3386" s="7"/>
      <c r="AS3386" s="54"/>
      <c r="AT3386" s="53"/>
      <c r="AU3386" s="7"/>
      <c r="AV3386" s="7"/>
      <c r="AW3386" s="55"/>
      <c r="AX3386" s="56"/>
      <c r="AY3386" s="55"/>
      <c r="AZ3386" s="55"/>
      <c r="BA3386" s="55"/>
      <c r="BB3386" s="11"/>
      <c r="BC3386" s="12"/>
      <c r="BD3386" s="12"/>
      <c r="BE3386" s="12"/>
      <c r="BF3386" s="12"/>
      <c r="BG3386" s="12"/>
      <c r="BH3386" s="12"/>
      <c r="BI3386" s="12"/>
      <c r="BJ3386" s="12"/>
      <c r="BK3386" s="12"/>
    </row>
    <row r="3387" spans="1:63" s="5" customFormat="1">
      <c r="A3387" s="13"/>
      <c r="B3387" s="13"/>
      <c r="C3387" s="45"/>
      <c r="E3387" s="46"/>
      <c r="F3387" s="47"/>
      <c r="G3387" s="48"/>
      <c r="H3387" s="49"/>
      <c r="I3387" s="49"/>
      <c r="J3387" s="49"/>
      <c r="K3387" s="50"/>
      <c r="L3387" s="50"/>
      <c r="M3387" s="50"/>
      <c r="N3387" s="50"/>
      <c r="O3387" s="50"/>
      <c r="P3387" s="50"/>
      <c r="Q3387" s="50"/>
      <c r="R3387" s="51"/>
      <c r="S3387" s="51"/>
      <c r="T3387" s="51"/>
      <c r="U3387" s="51"/>
      <c r="V3387" s="51"/>
      <c r="W3387" s="51"/>
      <c r="X3387" s="44"/>
      <c r="AF3387" s="52"/>
      <c r="AM3387" s="7"/>
      <c r="AN3387" s="7"/>
      <c r="AO3387" s="53"/>
      <c r="AP3387" s="54"/>
      <c r="AQ3387" s="54"/>
      <c r="AR3387" s="7"/>
      <c r="AS3387" s="54"/>
      <c r="AT3387" s="53"/>
      <c r="AU3387" s="7"/>
      <c r="AV3387" s="7"/>
      <c r="AW3387" s="55"/>
      <c r="AX3387" s="56"/>
      <c r="AY3387" s="55"/>
      <c r="AZ3387" s="55"/>
      <c r="BA3387" s="55"/>
      <c r="BB3387" s="11"/>
      <c r="BC3387" s="12"/>
      <c r="BD3387" s="12"/>
      <c r="BE3387" s="12"/>
      <c r="BF3387" s="12"/>
      <c r="BG3387" s="12"/>
      <c r="BH3387" s="12"/>
      <c r="BI3387" s="12"/>
      <c r="BJ3387" s="12"/>
      <c r="BK3387" s="12"/>
    </row>
    <row r="3388" spans="1:63" s="5" customFormat="1">
      <c r="A3388" s="13"/>
      <c r="B3388" s="13"/>
      <c r="C3388" s="45"/>
      <c r="E3388" s="46"/>
      <c r="F3388" s="47"/>
      <c r="G3388" s="48"/>
      <c r="H3388" s="49"/>
      <c r="I3388" s="49"/>
      <c r="J3388" s="49"/>
      <c r="K3388" s="50"/>
      <c r="L3388" s="50"/>
      <c r="M3388" s="50"/>
      <c r="N3388" s="50"/>
      <c r="O3388" s="50"/>
      <c r="P3388" s="50"/>
      <c r="Q3388" s="50"/>
      <c r="R3388" s="51"/>
      <c r="S3388" s="51"/>
      <c r="T3388" s="51"/>
      <c r="U3388" s="51"/>
      <c r="V3388" s="51"/>
      <c r="W3388" s="51"/>
      <c r="X3388" s="44"/>
      <c r="AF3388" s="52"/>
      <c r="AM3388" s="7"/>
      <c r="AN3388" s="7"/>
      <c r="AO3388" s="53"/>
      <c r="AP3388" s="54"/>
      <c r="AQ3388" s="54"/>
      <c r="AR3388" s="7"/>
      <c r="AS3388" s="54"/>
      <c r="AT3388" s="53"/>
      <c r="AU3388" s="7"/>
      <c r="AV3388" s="7"/>
      <c r="AW3388" s="55"/>
      <c r="AX3388" s="56"/>
      <c r="AY3388" s="55"/>
      <c r="AZ3388" s="55"/>
      <c r="BA3388" s="55"/>
      <c r="BB3388" s="11"/>
      <c r="BC3388" s="12"/>
      <c r="BD3388" s="12"/>
      <c r="BE3388" s="12"/>
      <c r="BF3388" s="12"/>
      <c r="BG3388" s="12"/>
      <c r="BH3388" s="12"/>
      <c r="BI3388" s="12"/>
      <c r="BJ3388" s="12"/>
      <c r="BK3388" s="12"/>
    </row>
    <row r="3389" spans="1:63" s="5" customFormat="1">
      <c r="A3389" s="13"/>
      <c r="B3389" s="13"/>
      <c r="C3389" s="45"/>
      <c r="E3389" s="46"/>
      <c r="F3389" s="47"/>
      <c r="G3389" s="48"/>
      <c r="H3389" s="49"/>
      <c r="I3389" s="49"/>
      <c r="J3389" s="49"/>
      <c r="K3389" s="50"/>
      <c r="L3389" s="50"/>
      <c r="M3389" s="50"/>
      <c r="N3389" s="50"/>
      <c r="O3389" s="50"/>
      <c r="P3389" s="50"/>
      <c r="Q3389" s="50"/>
      <c r="R3389" s="51"/>
      <c r="S3389" s="51"/>
      <c r="T3389" s="51"/>
      <c r="U3389" s="51"/>
      <c r="V3389" s="51"/>
      <c r="W3389" s="51"/>
      <c r="X3389" s="44"/>
      <c r="AF3389" s="52"/>
      <c r="AM3389" s="7"/>
      <c r="AN3389" s="7"/>
      <c r="AO3389" s="53"/>
      <c r="AP3389" s="54"/>
      <c r="AQ3389" s="54"/>
      <c r="AR3389" s="7"/>
      <c r="AS3389" s="54"/>
      <c r="AT3389" s="53"/>
      <c r="AU3389" s="7"/>
      <c r="AV3389" s="7"/>
      <c r="AW3389" s="55"/>
      <c r="AX3389" s="56"/>
      <c r="AY3389" s="55"/>
      <c r="AZ3389" s="55"/>
      <c r="BA3389" s="55"/>
      <c r="BB3389" s="11"/>
      <c r="BC3389" s="12"/>
      <c r="BD3389" s="12"/>
      <c r="BE3389" s="12"/>
      <c r="BF3389" s="12"/>
      <c r="BG3389" s="12"/>
      <c r="BH3389" s="12"/>
      <c r="BI3389" s="12"/>
      <c r="BJ3389" s="12"/>
      <c r="BK3389" s="12"/>
    </row>
    <row r="3390" spans="1:63" s="5" customFormat="1">
      <c r="A3390" s="13"/>
      <c r="B3390" s="13"/>
      <c r="C3390" s="45"/>
      <c r="E3390" s="46"/>
      <c r="F3390" s="47"/>
      <c r="G3390" s="48"/>
      <c r="H3390" s="49"/>
      <c r="I3390" s="49"/>
      <c r="J3390" s="49"/>
      <c r="K3390" s="50"/>
      <c r="L3390" s="50"/>
      <c r="M3390" s="50"/>
      <c r="N3390" s="50"/>
      <c r="O3390" s="50"/>
      <c r="P3390" s="50"/>
      <c r="Q3390" s="50"/>
      <c r="R3390" s="51"/>
      <c r="S3390" s="51"/>
      <c r="T3390" s="51"/>
      <c r="U3390" s="51"/>
      <c r="V3390" s="51"/>
      <c r="W3390" s="51"/>
      <c r="X3390" s="44"/>
      <c r="AF3390" s="52"/>
      <c r="AM3390" s="7"/>
      <c r="AN3390" s="7"/>
      <c r="AO3390" s="53"/>
      <c r="AP3390" s="54"/>
      <c r="AQ3390" s="54"/>
      <c r="AR3390" s="7"/>
      <c r="AS3390" s="54"/>
      <c r="AT3390" s="53"/>
      <c r="AU3390" s="7"/>
      <c r="AV3390" s="7"/>
      <c r="AW3390" s="55"/>
      <c r="AX3390" s="56"/>
      <c r="AY3390" s="55"/>
      <c r="AZ3390" s="55"/>
      <c r="BA3390" s="55"/>
      <c r="BB3390" s="11"/>
      <c r="BC3390" s="12"/>
      <c r="BD3390" s="12"/>
      <c r="BE3390" s="12"/>
      <c r="BF3390" s="12"/>
      <c r="BG3390" s="12"/>
      <c r="BH3390" s="12"/>
      <c r="BI3390" s="12"/>
      <c r="BJ3390" s="12"/>
      <c r="BK3390" s="12"/>
    </row>
    <row r="3391" spans="1:63" s="5" customFormat="1">
      <c r="A3391" s="13"/>
      <c r="B3391" s="13"/>
      <c r="C3391" s="45"/>
      <c r="E3391" s="46"/>
      <c r="F3391" s="47"/>
      <c r="G3391" s="48"/>
      <c r="H3391" s="49"/>
      <c r="I3391" s="49"/>
      <c r="J3391" s="49"/>
      <c r="K3391" s="50"/>
      <c r="L3391" s="50"/>
      <c r="M3391" s="50"/>
      <c r="N3391" s="50"/>
      <c r="O3391" s="50"/>
      <c r="P3391" s="50"/>
      <c r="Q3391" s="50"/>
      <c r="R3391" s="51"/>
      <c r="S3391" s="51"/>
      <c r="T3391" s="51"/>
      <c r="U3391" s="51"/>
      <c r="V3391" s="51"/>
      <c r="W3391" s="51"/>
      <c r="X3391" s="44"/>
      <c r="AF3391" s="52"/>
      <c r="AM3391" s="7"/>
      <c r="AN3391" s="7"/>
      <c r="AO3391" s="53"/>
      <c r="AP3391" s="54"/>
      <c r="AQ3391" s="54"/>
      <c r="AR3391" s="7"/>
      <c r="AS3391" s="54"/>
      <c r="AT3391" s="53"/>
      <c r="AU3391" s="7"/>
      <c r="AV3391" s="7"/>
      <c r="AW3391" s="55"/>
      <c r="AX3391" s="56"/>
      <c r="AY3391" s="55"/>
      <c r="AZ3391" s="55"/>
      <c r="BA3391" s="55"/>
      <c r="BB3391" s="11"/>
      <c r="BC3391" s="12"/>
      <c r="BD3391" s="12"/>
      <c r="BE3391" s="12"/>
      <c r="BF3391" s="12"/>
      <c r="BG3391" s="12"/>
      <c r="BH3391" s="12"/>
      <c r="BI3391" s="12"/>
      <c r="BJ3391" s="12"/>
      <c r="BK3391" s="12"/>
    </row>
    <row r="3392" spans="1:63" s="5" customFormat="1">
      <c r="A3392" s="13"/>
      <c r="B3392" s="13"/>
      <c r="C3392" s="45"/>
      <c r="E3392" s="46"/>
      <c r="F3392" s="47"/>
      <c r="G3392" s="48"/>
      <c r="H3392" s="49"/>
      <c r="I3392" s="49"/>
      <c r="J3392" s="49"/>
      <c r="K3392" s="50"/>
      <c r="L3392" s="50"/>
      <c r="M3392" s="50"/>
      <c r="N3392" s="50"/>
      <c r="O3392" s="50"/>
      <c r="P3392" s="50"/>
      <c r="Q3392" s="50"/>
      <c r="R3392" s="51"/>
      <c r="S3392" s="51"/>
      <c r="T3392" s="51"/>
      <c r="U3392" s="51"/>
      <c r="V3392" s="51"/>
      <c r="W3392" s="51"/>
      <c r="X3392" s="44"/>
      <c r="AF3392" s="52"/>
      <c r="AM3392" s="7"/>
      <c r="AN3392" s="7"/>
      <c r="AO3392" s="53"/>
      <c r="AP3392" s="54"/>
      <c r="AQ3392" s="54"/>
      <c r="AR3392" s="7"/>
      <c r="AS3392" s="54"/>
      <c r="AT3392" s="53"/>
      <c r="AU3392" s="7"/>
      <c r="AV3392" s="7"/>
      <c r="AW3392" s="55"/>
      <c r="AX3392" s="56"/>
      <c r="AY3392" s="55"/>
      <c r="AZ3392" s="55"/>
      <c r="BA3392" s="55"/>
      <c r="BB3392" s="11"/>
      <c r="BC3392" s="12"/>
      <c r="BD3392" s="12"/>
      <c r="BE3392" s="12"/>
      <c r="BF3392" s="12"/>
      <c r="BG3392" s="12"/>
      <c r="BH3392" s="12"/>
      <c r="BI3392" s="12"/>
      <c r="BJ3392" s="12"/>
      <c r="BK3392" s="12"/>
    </row>
    <row r="3393" spans="1:63" s="5" customFormat="1">
      <c r="A3393" s="13"/>
      <c r="B3393" s="13"/>
      <c r="C3393" s="45"/>
      <c r="E3393" s="46"/>
      <c r="F3393" s="47"/>
      <c r="G3393" s="48"/>
      <c r="H3393" s="49"/>
      <c r="I3393" s="49"/>
      <c r="J3393" s="49"/>
      <c r="K3393" s="50"/>
      <c r="L3393" s="50"/>
      <c r="M3393" s="50"/>
      <c r="N3393" s="50"/>
      <c r="O3393" s="50"/>
      <c r="P3393" s="50"/>
      <c r="Q3393" s="50"/>
      <c r="R3393" s="51"/>
      <c r="S3393" s="51"/>
      <c r="T3393" s="51"/>
      <c r="U3393" s="51"/>
      <c r="V3393" s="51"/>
      <c r="W3393" s="51"/>
      <c r="X3393" s="44"/>
      <c r="AF3393" s="52"/>
      <c r="AM3393" s="7"/>
      <c r="AN3393" s="7"/>
      <c r="AO3393" s="53"/>
      <c r="AP3393" s="54"/>
      <c r="AQ3393" s="54"/>
      <c r="AR3393" s="7"/>
      <c r="AS3393" s="54"/>
      <c r="AT3393" s="53"/>
      <c r="AU3393" s="7"/>
      <c r="AV3393" s="7"/>
      <c r="AW3393" s="55"/>
      <c r="AX3393" s="56"/>
      <c r="AY3393" s="55"/>
      <c r="AZ3393" s="55"/>
      <c r="BA3393" s="55"/>
      <c r="BB3393" s="11"/>
      <c r="BC3393" s="12"/>
      <c r="BD3393" s="12"/>
      <c r="BE3393" s="12"/>
      <c r="BF3393" s="12"/>
      <c r="BG3393" s="12"/>
      <c r="BH3393" s="12"/>
      <c r="BI3393" s="12"/>
      <c r="BJ3393" s="12"/>
      <c r="BK3393" s="12"/>
    </row>
    <row r="3394" spans="1:63" s="5" customFormat="1">
      <c r="A3394" s="13"/>
      <c r="B3394" s="13"/>
      <c r="C3394" s="45"/>
      <c r="E3394" s="46"/>
      <c r="F3394" s="47"/>
      <c r="G3394" s="48"/>
      <c r="H3394" s="49"/>
      <c r="I3394" s="49"/>
      <c r="J3394" s="49"/>
      <c r="K3394" s="50"/>
      <c r="L3394" s="50"/>
      <c r="M3394" s="50"/>
      <c r="N3394" s="50"/>
      <c r="O3394" s="50"/>
      <c r="P3394" s="50"/>
      <c r="Q3394" s="50"/>
      <c r="R3394" s="51"/>
      <c r="S3394" s="51"/>
      <c r="T3394" s="51"/>
      <c r="U3394" s="51"/>
      <c r="V3394" s="51"/>
      <c r="W3394" s="51"/>
      <c r="X3394" s="44"/>
      <c r="AF3394" s="52"/>
      <c r="AM3394" s="7"/>
      <c r="AN3394" s="7"/>
      <c r="AO3394" s="53"/>
      <c r="AP3394" s="54"/>
      <c r="AQ3394" s="54"/>
      <c r="AR3394" s="7"/>
      <c r="AS3394" s="54"/>
      <c r="AT3394" s="53"/>
      <c r="AU3394" s="7"/>
      <c r="AV3394" s="7"/>
      <c r="AW3394" s="55"/>
      <c r="AX3394" s="56"/>
      <c r="AY3394" s="55"/>
      <c r="AZ3394" s="55"/>
      <c r="BA3394" s="55"/>
      <c r="BB3394" s="11"/>
      <c r="BC3394" s="12"/>
      <c r="BD3394" s="12"/>
      <c r="BE3394" s="12"/>
      <c r="BF3394" s="12"/>
      <c r="BG3394" s="12"/>
      <c r="BH3394" s="12"/>
      <c r="BI3394" s="12"/>
      <c r="BJ3394" s="12"/>
      <c r="BK3394" s="12"/>
    </row>
    <row r="3395" spans="1:63" s="5" customFormat="1">
      <c r="A3395" s="13"/>
      <c r="B3395" s="13"/>
      <c r="C3395" s="45"/>
      <c r="E3395" s="46"/>
      <c r="F3395" s="47"/>
      <c r="G3395" s="48"/>
      <c r="H3395" s="49"/>
      <c r="I3395" s="49"/>
      <c r="J3395" s="49"/>
      <c r="K3395" s="50"/>
      <c r="L3395" s="50"/>
      <c r="M3395" s="50"/>
      <c r="N3395" s="50"/>
      <c r="O3395" s="50"/>
      <c r="P3395" s="50"/>
      <c r="Q3395" s="50"/>
      <c r="R3395" s="51"/>
      <c r="S3395" s="51"/>
      <c r="T3395" s="51"/>
      <c r="U3395" s="51"/>
      <c r="V3395" s="51"/>
      <c r="W3395" s="51"/>
      <c r="X3395" s="44"/>
      <c r="AF3395" s="52"/>
      <c r="AM3395" s="7"/>
      <c r="AN3395" s="7"/>
      <c r="AO3395" s="53"/>
      <c r="AP3395" s="54"/>
      <c r="AQ3395" s="54"/>
      <c r="AR3395" s="7"/>
      <c r="AS3395" s="54"/>
      <c r="AT3395" s="53"/>
      <c r="AU3395" s="7"/>
      <c r="AV3395" s="7"/>
      <c r="AW3395" s="55"/>
      <c r="AX3395" s="56"/>
      <c r="AY3395" s="55"/>
      <c r="AZ3395" s="55"/>
      <c r="BA3395" s="55"/>
      <c r="BB3395" s="11"/>
      <c r="BC3395" s="12"/>
      <c r="BD3395" s="12"/>
      <c r="BE3395" s="12"/>
      <c r="BF3395" s="12"/>
      <c r="BG3395" s="12"/>
      <c r="BH3395" s="12"/>
      <c r="BI3395" s="12"/>
      <c r="BJ3395" s="12"/>
      <c r="BK3395" s="12"/>
    </row>
    <row r="3396" spans="1:63" s="5" customFormat="1">
      <c r="A3396" s="13"/>
      <c r="B3396" s="13"/>
      <c r="C3396" s="45"/>
      <c r="E3396" s="46"/>
      <c r="F3396" s="47"/>
      <c r="G3396" s="48"/>
      <c r="H3396" s="49"/>
      <c r="I3396" s="49"/>
      <c r="J3396" s="49"/>
      <c r="K3396" s="50"/>
      <c r="L3396" s="50"/>
      <c r="M3396" s="50"/>
      <c r="N3396" s="50"/>
      <c r="O3396" s="50"/>
      <c r="P3396" s="50"/>
      <c r="Q3396" s="50"/>
      <c r="R3396" s="51"/>
      <c r="S3396" s="51"/>
      <c r="T3396" s="51"/>
      <c r="U3396" s="51"/>
      <c r="V3396" s="51"/>
      <c r="W3396" s="51"/>
      <c r="X3396" s="44"/>
      <c r="AF3396" s="52"/>
      <c r="AM3396" s="7"/>
      <c r="AN3396" s="7"/>
      <c r="AO3396" s="53"/>
      <c r="AP3396" s="54"/>
      <c r="AQ3396" s="54"/>
      <c r="AR3396" s="7"/>
      <c r="AS3396" s="54"/>
      <c r="AT3396" s="53"/>
      <c r="AU3396" s="7"/>
      <c r="AV3396" s="7"/>
      <c r="AW3396" s="55"/>
      <c r="AX3396" s="56"/>
      <c r="AY3396" s="55"/>
      <c r="AZ3396" s="55"/>
      <c r="BA3396" s="55"/>
      <c r="BB3396" s="11"/>
      <c r="BC3396" s="12"/>
      <c r="BD3396" s="12"/>
      <c r="BE3396" s="12"/>
      <c r="BF3396" s="12"/>
      <c r="BG3396" s="12"/>
      <c r="BH3396" s="12"/>
      <c r="BI3396" s="12"/>
      <c r="BJ3396" s="12"/>
      <c r="BK3396" s="12"/>
    </row>
    <row r="3397" spans="1:63" s="5" customFormat="1">
      <c r="A3397" s="13"/>
      <c r="B3397" s="13"/>
      <c r="C3397" s="45"/>
      <c r="E3397" s="46"/>
      <c r="F3397" s="47"/>
      <c r="G3397" s="48"/>
      <c r="H3397" s="49"/>
      <c r="I3397" s="49"/>
      <c r="J3397" s="49"/>
      <c r="K3397" s="50"/>
      <c r="L3397" s="50"/>
      <c r="M3397" s="50"/>
      <c r="N3397" s="50"/>
      <c r="O3397" s="50"/>
      <c r="P3397" s="50"/>
      <c r="Q3397" s="50"/>
      <c r="R3397" s="51"/>
      <c r="S3397" s="51"/>
      <c r="T3397" s="51"/>
      <c r="U3397" s="51"/>
      <c r="V3397" s="51"/>
      <c r="W3397" s="51"/>
      <c r="X3397" s="44"/>
      <c r="AF3397" s="52"/>
      <c r="AM3397" s="7"/>
      <c r="AN3397" s="7"/>
      <c r="AO3397" s="53"/>
      <c r="AP3397" s="54"/>
      <c r="AQ3397" s="54"/>
      <c r="AR3397" s="7"/>
      <c r="AS3397" s="54"/>
      <c r="AT3397" s="53"/>
      <c r="AU3397" s="7"/>
      <c r="AV3397" s="7"/>
      <c r="AW3397" s="55"/>
      <c r="AX3397" s="56"/>
      <c r="AY3397" s="55"/>
      <c r="AZ3397" s="55"/>
      <c r="BA3397" s="55"/>
      <c r="BB3397" s="11"/>
      <c r="BC3397" s="12"/>
      <c r="BD3397" s="12"/>
      <c r="BE3397" s="12"/>
      <c r="BF3397" s="12"/>
      <c r="BG3397" s="12"/>
      <c r="BH3397" s="12"/>
      <c r="BI3397" s="12"/>
      <c r="BJ3397" s="12"/>
      <c r="BK3397" s="12"/>
    </row>
    <row r="3398" spans="1:63" s="5" customFormat="1">
      <c r="A3398" s="13"/>
      <c r="B3398" s="13"/>
      <c r="C3398" s="45"/>
      <c r="E3398" s="46"/>
      <c r="F3398" s="47"/>
      <c r="G3398" s="48"/>
      <c r="H3398" s="49"/>
      <c r="I3398" s="49"/>
      <c r="J3398" s="49"/>
      <c r="K3398" s="50"/>
      <c r="L3398" s="50"/>
      <c r="M3398" s="50"/>
      <c r="N3398" s="50"/>
      <c r="O3398" s="50"/>
      <c r="P3398" s="50"/>
      <c r="Q3398" s="50"/>
      <c r="R3398" s="51"/>
      <c r="S3398" s="51"/>
      <c r="T3398" s="51"/>
      <c r="U3398" s="51"/>
      <c r="V3398" s="51"/>
      <c r="W3398" s="51"/>
      <c r="X3398" s="44"/>
      <c r="AF3398" s="52"/>
      <c r="AM3398" s="7"/>
      <c r="AN3398" s="7"/>
      <c r="AO3398" s="53"/>
      <c r="AP3398" s="54"/>
      <c r="AQ3398" s="54"/>
      <c r="AR3398" s="7"/>
      <c r="AS3398" s="54"/>
      <c r="AT3398" s="53"/>
      <c r="AU3398" s="7"/>
      <c r="AV3398" s="7"/>
      <c r="AW3398" s="55"/>
      <c r="AX3398" s="56"/>
      <c r="AY3398" s="55"/>
      <c r="AZ3398" s="55"/>
      <c r="BA3398" s="55"/>
      <c r="BB3398" s="11"/>
      <c r="BC3398" s="12"/>
      <c r="BD3398" s="12"/>
      <c r="BE3398" s="12"/>
      <c r="BF3398" s="12"/>
      <c r="BG3398" s="12"/>
      <c r="BH3398" s="12"/>
      <c r="BI3398" s="12"/>
      <c r="BJ3398" s="12"/>
      <c r="BK3398" s="12"/>
    </row>
    <row r="3399" spans="1:63" s="5" customFormat="1">
      <c r="A3399" s="13"/>
      <c r="B3399" s="13"/>
      <c r="C3399" s="45"/>
      <c r="E3399" s="46"/>
      <c r="F3399" s="47"/>
      <c r="G3399" s="48"/>
      <c r="H3399" s="49"/>
      <c r="I3399" s="49"/>
      <c r="J3399" s="49"/>
      <c r="K3399" s="50"/>
      <c r="L3399" s="50"/>
      <c r="M3399" s="50"/>
      <c r="N3399" s="50"/>
      <c r="O3399" s="50"/>
      <c r="P3399" s="50"/>
      <c r="Q3399" s="50"/>
      <c r="R3399" s="51"/>
      <c r="S3399" s="51"/>
      <c r="T3399" s="51"/>
      <c r="U3399" s="51"/>
      <c r="V3399" s="51"/>
      <c r="W3399" s="51"/>
      <c r="X3399" s="44"/>
      <c r="AF3399" s="52"/>
      <c r="AM3399" s="7"/>
      <c r="AN3399" s="7"/>
      <c r="AO3399" s="53"/>
      <c r="AP3399" s="54"/>
      <c r="AQ3399" s="54"/>
      <c r="AR3399" s="7"/>
      <c r="AS3399" s="54"/>
      <c r="AT3399" s="53"/>
      <c r="AU3399" s="7"/>
      <c r="AV3399" s="7"/>
      <c r="AW3399" s="55"/>
      <c r="AX3399" s="56"/>
      <c r="AY3399" s="55"/>
      <c r="AZ3399" s="55"/>
      <c r="BA3399" s="55"/>
      <c r="BB3399" s="11"/>
      <c r="BC3399" s="12"/>
      <c r="BD3399" s="12"/>
      <c r="BE3399" s="12"/>
      <c r="BF3399" s="12"/>
      <c r="BG3399" s="12"/>
      <c r="BH3399" s="12"/>
      <c r="BI3399" s="12"/>
      <c r="BJ3399" s="12"/>
      <c r="BK3399" s="12"/>
    </row>
    <row r="3400" spans="1:63" s="5" customFormat="1">
      <c r="A3400" s="13"/>
      <c r="B3400" s="13"/>
      <c r="C3400" s="45"/>
      <c r="E3400" s="46"/>
      <c r="F3400" s="47"/>
      <c r="G3400" s="48"/>
      <c r="H3400" s="49"/>
      <c r="I3400" s="49"/>
      <c r="J3400" s="49"/>
      <c r="K3400" s="50"/>
      <c r="L3400" s="50"/>
      <c r="M3400" s="50"/>
      <c r="N3400" s="50"/>
      <c r="O3400" s="50"/>
      <c r="P3400" s="50"/>
      <c r="Q3400" s="50"/>
      <c r="R3400" s="51"/>
      <c r="S3400" s="51"/>
      <c r="T3400" s="51"/>
      <c r="U3400" s="51"/>
      <c r="V3400" s="51"/>
      <c r="W3400" s="51"/>
      <c r="X3400" s="44"/>
      <c r="AF3400" s="52"/>
      <c r="AM3400" s="7"/>
      <c r="AN3400" s="7"/>
      <c r="AO3400" s="53"/>
      <c r="AP3400" s="54"/>
      <c r="AQ3400" s="54"/>
      <c r="AR3400" s="7"/>
      <c r="AS3400" s="54"/>
      <c r="AT3400" s="53"/>
      <c r="AU3400" s="7"/>
      <c r="AV3400" s="7"/>
      <c r="AW3400" s="55"/>
      <c r="AX3400" s="56"/>
      <c r="AY3400" s="55"/>
      <c r="AZ3400" s="55"/>
      <c r="BA3400" s="55"/>
      <c r="BB3400" s="11"/>
      <c r="BC3400" s="12"/>
      <c r="BD3400" s="12"/>
      <c r="BE3400" s="12"/>
      <c r="BF3400" s="12"/>
      <c r="BG3400" s="12"/>
      <c r="BH3400" s="12"/>
      <c r="BI3400" s="12"/>
      <c r="BJ3400" s="12"/>
      <c r="BK3400" s="12"/>
    </row>
    <row r="3401" spans="1:63" s="5" customFormat="1">
      <c r="A3401" s="13"/>
      <c r="B3401" s="13"/>
      <c r="C3401" s="45"/>
      <c r="E3401" s="46"/>
      <c r="F3401" s="47"/>
      <c r="G3401" s="48"/>
      <c r="H3401" s="49"/>
      <c r="I3401" s="49"/>
      <c r="J3401" s="49"/>
      <c r="K3401" s="50"/>
      <c r="L3401" s="50"/>
      <c r="M3401" s="50"/>
      <c r="N3401" s="50"/>
      <c r="O3401" s="50"/>
      <c r="P3401" s="50"/>
      <c r="Q3401" s="50"/>
      <c r="R3401" s="51"/>
      <c r="S3401" s="51"/>
      <c r="T3401" s="51"/>
      <c r="U3401" s="51"/>
      <c r="V3401" s="51"/>
      <c r="W3401" s="51"/>
      <c r="X3401" s="44"/>
      <c r="AF3401" s="52"/>
      <c r="AM3401" s="7"/>
      <c r="AN3401" s="7"/>
      <c r="AO3401" s="53"/>
      <c r="AP3401" s="54"/>
      <c r="AQ3401" s="54"/>
      <c r="AR3401" s="7"/>
      <c r="AS3401" s="54"/>
      <c r="AT3401" s="53"/>
      <c r="AU3401" s="7"/>
      <c r="AV3401" s="7"/>
      <c r="AW3401" s="55"/>
      <c r="AX3401" s="56"/>
      <c r="AY3401" s="55"/>
      <c r="AZ3401" s="55"/>
      <c r="BA3401" s="55"/>
      <c r="BB3401" s="11"/>
      <c r="BC3401" s="12"/>
      <c r="BD3401" s="12"/>
      <c r="BE3401" s="12"/>
      <c r="BF3401" s="12"/>
      <c r="BG3401" s="12"/>
      <c r="BH3401" s="12"/>
      <c r="BI3401" s="12"/>
      <c r="BJ3401" s="12"/>
      <c r="BK3401" s="12"/>
    </row>
    <row r="3402" spans="1:63" s="5" customFormat="1">
      <c r="A3402" s="13"/>
      <c r="B3402" s="13"/>
      <c r="C3402" s="45"/>
      <c r="E3402" s="46"/>
      <c r="F3402" s="47"/>
      <c r="G3402" s="48"/>
      <c r="H3402" s="49"/>
      <c r="I3402" s="49"/>
      <c r="J3402" s="49"/>
      <c r="K3402" s="50"/>
      <c r="L3402" s="50"/>
      <c r="M3402" s="50"/>
      <c r="N3402" s="50"/>
      <c r="O3402" s="50"/>
      <c r="P3402" s="50"/>
      <c r="Q3402" s="50"/>
      <c r="R3402" s="51"/>
      <c r="S3402" s="51"/>
      <c r="T3402" s="51"/>
      <c r="U3402" s="51"/>
      <c r="V3402" s="51"/>
      <c r="W3402" s="51"/>
      <c r="X3402" s="44"/>
      <c r="AF3402" s="52"/>
      <c r="AM3402" s="7"/>
      <c r="AN3402" s="7"/>
      <c r="AO3402" s="53"/>
      <c r="AP3402" s="54"/>
      <c r="AQ3402" s="54"/>
      <c r="AR3402" s="7"/>
      <c r="AS3402" s="54"/>
      <c r="AT3402" s="53"/>
      <c r="AU3402" s="7"/>
      <c r="AV3402" s="7"/>
      <c r="AW3402" s="55"/>
      <c r="AX3402" s="56"/>
      <c r="AY3402" s="55"/>
      <c r="AZ3402" s="55"/>
      <c r="BA3402" s="55"/>
      <c r="BB3402" s="11"/>
      <c r="BC3402" s="12"/>
      <c r="BD3402" s="12"/>
      <c r="BE3402" s="12"/>
      <c r="BF3402" s="12"/>
      <c r="BG3402" s="12"/>
      <c r="BH3402" s="12"/>
      <c r="BI3402" s="12"/>
      <c r="BJ3402" s="12"/>
      <c r="BK3402" s="12"/>
    </row>
    <row r="3403" spans="1:63" s="5" customFormat="1">
      <c r="A3403" s="13"/>
      <c r="B3403" s="13"/>
      <c r="C3403" s="45"/>
      <c r="E3403" s="46"/>
      <c r="F3403" s="47"/>
      <c r="G3403" s="48"/>
      <c r="H3403" s="49"/>
      <c r="I3403" s="49"/>
      <c r="J3403" s="49"/>
      <c r="K3403" s="50"/>
      <c r="L3403" s="50"/>
      <c r="M3403" s="50"/>
      <c r="N3403" s="50"/>
      <c r="O3403" s="50"/>
      <c r="P3403" s="50"/>
      <c r="Q3403" s="50"/>
      <c r="R3403" s="51"/>
      <c r="S3403" s="51"/>
      <c r="T3403" s="51"/>
      <c r="U3403" s="51"/>
      <c r="V3403" s="51"/>
      <c r="W3403" s="51"/>
      <c r="X3403" s="44"/>
      <c r="AF3403" s="52"/>
      <c r="AM3403" s="7"/>
      <c r="AN3403" s="7"/>
      <c r="AO3403" s="53"/>
      <c r="AP3403" s="54"/>
      <c r="AQ3403" s="54"/>
      <c r="AR3403" s="7"/>
      <c r="AS3403" s="54"/>
      <c r="AT3403" s="53"/>
      <c r="AU3403" s="7"/>
      <c r="AV3403" s="7"/>
      <c r="AW3403" s="55"/>
      <c r="AX3403" s="56"/>
      <c r="AY3403" s="55"/>
      <c r="AZ3403" s="55"/>
      <c r="BA3403" s="55"/>
      <c r="BB3403" s="11"/>
      <c r="BC3403" s="12"/>
      <c r="BD3403" s="12"/>
      <c r="BE3403" s="12"/>
      <c r="BF3403" s="12"/>
      <c r="BG3403" s="12"/>
      <c r="BH3403" s="12"/>
      <c r="BI3403" s="12"/>
      <c r="BJ3403" s="12"/>
      <c r="BK3403" s="12"/>
    </row>
    <row r="3404" spans="1:63" s="5" customFormat="1">
      <c r="A3404" s="13"/>
      <c r="B3404" s="13"/>
      <c r="C3404" s="45"/>
      <c r="E3404" s="46"/>
      <c r="F3404" s="47"/>
      <c r="G3404" s="48"/>
      <c r="H3404" s="49"/>
      <c r="I3404" s="49"/>
      <c r="J3404" s="49"/>
      <c r="K3404" s="50"/>
      <c r="L3404" s="50"/>
      <c r="M3404" s="50"/>
      <c r="N3404" s="50"/>
      <c r="O3404" s="50"/>
      <c r="P3404" s="50"/>
      <c r="Q3404" s="50"/>
      <c r="R3404" s="51"/>
      <c r="S3404" s="51"/>
      <c r="T3404" s="51"/>
      <c r="U3404" s="51"/>
      <c r="V3404" s="51"/>
      <c r="W3404" s="51"/>
      <c r="X3404" s="44"/>
      <c r="AF3404" s="52"/>
      <c r="AM3404" s="7"/>
      <c r="AN3404" s="7"/>
      <c r="AO3404" s="53"/>
      <c r="AP3404" s="54"/>
      <c r="AQ3404" s="54"/>
      <c r="AR3404" s="7"/>
      <c r="AS3404" s="54"/>
      <c r="AT3404" s="53"/>
      <c r="AU3404" s="7"/>
      <c r="AV3404" s="7"/>
      <c r="AW3404" s="55"/>
      <c r="AX3404" s="56"/>
      <c r="AY3404" s="55"/>
      <c r="AZ3404" s="55"/>
      <c r="BA3404" s="55"/>
      <c r="BB3404" s="11"/>
      <c r="BC3404" s="12"/>
      <c r="BD3404" s="12"/>
      <c r="BE3404" s="12"/>
      <c r="BF3404" s="12"/>
      <c r="BG3404" s="12"/>
      <c r="BH3404" s="12"/>
      <c r="BI3404" s="12"/>
      <c r="BJ3404" s="12"/>
      <c r="BK3404" s="12"/>
    </row>
    <row r="3405" spans="1:63" s="5" customFormat="1">
      <c r="A3405" s="13"/>
      <c r="B3405" s="13"/>
      <c r="C3405" s="45"/>
      <c r="E3405" s="46"/>
      <c r="F3405" s="47"/>
      <c r="G3405" s="48"/>
      <c r="H3405" s="49"/>
      <c r="I3405" s="49"/>
      <c r="J3405" s="49"/>
      <c r="K3405" s="50"/>
      <c r="L3405" s="50"/>
      <c r="M3405" s="50"/>
      <c r="N3405" s="50"/>
      <c r="O3405" s="50"/>
      <c r="P3405" s="50"/>
      <c r="Q3405" s="50"/>
      <c r="R3405" s="51"/>
      <c r="S3405" s="51"/>
      <c r="T3405" s="51"/>
      <c r="U3405" s="51"/>
      <c r="V3405" s="51"/>
      <c r="W3405" s="51"/>
      <c r="X3405" s="44"/>
      <c r="AF3405" s="52"/>
      <c r="AM3405" s="7"/>
      <c r="AN3405" s="7"/>
      <c r="AO3405" s="53"/>
      <c r="AP3405" s="54"/>
      <c r="AQ3405" s="54"/>
      <c r="AR3405" s="7"/>
      <c r="AS3405" s="54"/>
      <c r="AT3405" s="53"/>
      <c r="AU3405" s="7"/>
      <c r="AV3405" s="7"/>
      <c r="AW3405" s="55"/>
      <c r="AX3405" s="56"/>
      <c r="AY3405" s="55"/>
      <c r="AZ3405" s="55"/>
      <c r="BA3405" s="55"/>
      <c r="BB3405" s="11"/>
      <c r="BC3405" s="12"/>
      <c r="BD3405" s="12"/>
      <c r="BE3405" s="12"/>
      <c r="BF3405" s="12"/>
      <c r="BG3405" s="12"/>
      <c r="BH3405" s="12"/>
      <c r="BI3405" s="12"/>
      <c r="BJ3405" s="12"/>
      <c r="BK3405" s="12"/>
    </row>
    <row r="3406" spans="1:63" s="5" customFormat="1">
      <c r="A3406" s="13"/>
      <c r="B3406" s="13"/>
      <c r="C3406" s="45"/>
      <c r="E3406" s="46"/>
      <c r="F3406" s="47"/>
      <c r="G3406" s="48"/>
      <c r="H3406" s="49"/>
      <c r="I3406" s="49"/>
      <c r="J3406" s="49"/>
      <c r="K3406" s="50"/>
      <c r="L3406" s="50"/>
      <c r="M3406" s="50"/>
      <c r="N3406" s="50"/>
      <c r="O3406" s="50"/>
      <c r="P3406" s="50"/>
      <c r="Q3406" s="50"/>
      <c r="R3406" s="51"/>
      <c r="S3406" s="51"/>
      <c r="T3406" s="51"/>
      <c r="U3406" s="51"/>
      <c r="V3406" s="51"/>
      <c r="W3406" s="51"/>
      <c r="X3406" s="44"/>
      <c r="AF3406" s="52"/>
      <c r="AM3406" s="7"/>
      <c r="AN3406" s="7"/>
      <c r="AO3406" s="53"/>
      <c r="AP3406" s="54"/>
      <c r="AQ3406" s="54"/>
      <c r="AR3406" s="7"/>
      <c r="AS3406" s="54"/>
      <c r="AT3406" s="53"/>
      <c r="AU3406" s="7"/>
      <c r="AV3406" s="7"/>
      <c r="AW3406" s="55"/>
      <c r="AX3406" s="56"/>
      <c r="AY3406" s="55"/>
      <c r="AZ3406" s="55"/>
      <c r="BA3406" s="55"/>
      <c r="BB3406" s="11"/>
      <c r="BC3406" s="12"/>
      <c r="BD3406" s="12"/>
      <c r="BE3406" s="12"/>
      <c r="BF3406" s="12"/>
      <c r="BG3406" s="12"/>
      <c r="BH3406" s="12"/>
      <c r="BI3406" s="12"/>
      <c r="BJ3406" s="12"/>
      <c r="BK3406" s="12"/>
    </row>
    <row r="3407" spans="1:63" s="5" customFormat="1">
      <c r="A3407" s="13"/>
      <c r="B3407" s="13"/>
      <c r="C3407" s="45"/>
      <c r="E3407" s="46"/>
      <c r="F3407" s="47"/>
      <c r="G3407" s="48"/>
      <c r="H3407" s="49"/>
      <c r="I3407" s="49"/>
      <c r="J3407" s="49"/>
      <c r="K3407" s="50"/>
      <c r="L3407" s="50"/>
      <c r="M3407" s="50"/>
      <c r="N3407" s="50"/>
      <c r="O3407" s="50"/>
      <c r="P3407" s="50"/>
      <c r="Q3407" s="50"/>
      <c r="R3407" s="51"/>
      <c r="S3407" s="51"/>
      <c r="T3407" s="51"/>
      <c r="U3407" s="51"/>
      <c r="V3407" s="51"/>
      <c r="W3407" s="51"/>
      <c r="X3407" s="44"/>
      <c r="AF3407" s="52"/>
      <c r="AM3407" s="7"/>
      <c r="AN3407" s="7"/>
      <c r="AO3407" s="53"/>
      <c r="AP3407" s="54"/>
      <c r="AQ3407" s="54"/>
      <c r="AR3407" s="7"/>
      <c r="AS3407" s="54"/>
      <c r="AT3407" s="53"/>
      <c r="AU3407" s="7"/>
      <c r="AV3407" s="7"/>
      <c r="AW3407" s="55"/>
      <c r="AX3407" s="56"/>
      <c r="AY3407" s="55"/>
      <c r="AZ3407" s="55"/>
      <c r="BA3407" s="55"/>
      <c r="BB3407" s="11"/>
      <c r="BC3407" s="12"/>
      <c r="BD3407" s="12"/>
      <c r="BE3407" s="12"/>
      <c r="BF3407" s="12"/>
      <c r="BG3407" s="12"/>
      <c r="BH3407" s="12"/>
      <c r="BI3407" s="12"/>
      <c r="BJ3407" s="12"/>
      <c r="BK3407" s="12"/>
    </row>
    <row r="3408" spans="1:63" s="5" customFormat="1">
      <c r="A3408" s="13"/>
      <c r="B3408" s="13"/>
      <c r="C3408" s="45"/>
      <c r="E3408" s="46"/>
      <c r="F3408" s="47"/>
      <c r="G3408" s="48"/>
      <c r="H3408" s="49"/>
      <c r="I3408" s="49"/>
      <c r="J3408" s="49"/>
      <c r="K3408" s="50"/>
      <c r="L3408" s="50"/>
      <c r="M3408" s="50"/>
      <c r="N3408" s="50"/>
      <c r="O3408" s="50"/>
      <c r="P3408" s="50"/>
      <c r="Q3408" s="50"/>
      <c r="R3408" s="51"/>
      <c r="S3408" s="51"/>
      <c r="T3408" s="51"/>
      <c r="U3408" s="51"/>
      <c r="V3408" s="51"/>
      <c r="W3408" s="51"/>
      <c r="X3408" s="44"/>
      <c r="AF3408" s="52"/>
      <c r="AM3408" s="7"/>
      <c r="AN3408" s="7"/>
      <c r="AO3408" s="53"/>
      <c r="AP3408" s="54"/>
      <c r="AQ3408" s="54"/>
      <c r="AR3408" s="7"/>
      <c r="AS3408" s="54"/>
      <c r="AT3408" s="53"/>
      <c r="AU3408" s="7"/>
      <c r="AV3408" s="7"/>
      <c r="AW3408" s="55"/>
      <c r="AX3408" s="56"/>
      <c r="AY3408" s="55"/>
      <c r="AZ3408" s="55"/>
      <c r="BA3408" s="55"/>
      <c r="BB3408" s="11"/>
      <c r="BC3408" s="12"/>
      <c r="BD3408" s="12"/>
      <c r="BE3408" s="12"/>
      <c r="BF3408" s="12"/>
      <c r="BG3408" s="12"/>
      <c r="BH3408" s="12"/>
      <c r="BI3408" s="12"/>
      <c r="BJ3408" s="12"/>
      <c r="BK3408" s="12"/>
    </row>
    <row r="3409" spans="1:63" s="5" customFormat="1">
      <c r="A3409" s="13"/>
      <c r="B3409" s="13"/>
      <c r="C3409" s="45"/>
      <c r="E3409" s="46"/>
      <c r="F3409" s="47"/>
      <c r="G3409" s="48"/>
      <c r="H3409" s="49"/>
      <c r="I3409" s="49"/>
      <c r="J3409" s="49"/>
      <c r="K3409" s="50"/>
      <c r="L3409" s="50"/>
      <c r="M3409" s="50"/>
      <c r="N3409" s="50"/>
      <c r="O3409" s="50"/>
      <c r="P3409" s="50"/>
      <c r="Q3409" s="50"/>
      <c r="R3409" s="51"/>
      <c r="S3409" s="51"/>
      <c r="T3409" s="51"/>
      <c r="U3409" s="51"/>
      <c r="V3409" s="51"/>
      <c r="W3409" s="51"/>
      <c r="X3409" s="44"/>
      <c r="AF3409" s="52"/>
      <c r="AM3409" s="7"/>
      <c r="AN3409" s="7"/>
      <c r="AO3409" s="53"/>
      <c r="AP3409" s="54"/>
      <c r="AQ3409" s="54"/>
      <c r="AR3409" s="7"/>
      <c r="AS3409" s="54"/>
      <c r="AT3409" s="53"/>
      <c r="AU3409" s="7"/>
      <c r="AV3409" s="7"/>
      <c r="AW3409" s="55"/>
      <c r="AX3409" s="56"/>
      <c r="AY3409" s="55"/>
      <c r="AZ3409" s="55"/>
      <c r="BA3409" s="55"/>
      <c r="BB3409" s="11"/>
      <c r="BC3409" s="12"/>
      <c r="BD3409" s="12"/>
      <c r="BE3409" s="12"/>
      <c r="BF3409" s="12"/>
      <c r="BG3409" s="12"/>
      <c r="BH3409" s="12"/>
      <c r="BI3409" s="12"/>
      <c r="BJ3409" s="12"/>
      <c r="BK3409" s="12"/>
    </row>
    <row r="3410" spans="1:63" s="5" customFormat="1">
      <c r="A3410" s="13"/>
      <c r="B3410" s="13"/>
      <c r="C3410" s="45"/>
      <c r="E3410" s="46"/>
      <c r="F3410" s="47"/>
      <c r="G3410" s="48"/>
      <c r="H3410" s="49"/>
      <c r="I3410" s="49"/>
      <c r="J3410" s="49"/>
      <c r="K3410" s="50"/>
      <c r="L3410" s="50"/>
      <c r="M3410" s="50"/>
      <c r="N3410" s="50"/>
      <c r="O3410" s="50"/>
      <c r="P3410" s="50"/>
      <c r="Q3410" s="50"/>
      <c r="R3410" s="51"/>
      <c r="S3410" s="51"/>
      <c r="T3410" s="51"/>
      <c r="U3410" s="51"/>
      <c r="V3410" s="51"/>
      <c r="W3410" s="51"/>
      <c r="X3410" s="44"/>
      <c r="AF3410" s="52"/>
      <c r="AM3410" s="7"/>
      <c r="AN3410" s="7"/>
      <c r="AO3410" s="53"/>
      <c r="AP3410" s="54"/>
      <c r="AQ3410" s="54"/>
      <c r="AR3410" s="7"/>
      <c r="AS3410" s="54"/>
      <c r="AT3410" s="53"/>
      <c r="AU3410" s="7"/>
      <c r="AV3410" s="7"/>
      <c r="AW3410" s="55"/>
      <c r="AX3410" s="56"/>
      <c r="AY3410" s="55"/>
      <c r="AZ3410" s="55"/>
      <c r="BA3410" s="55"/>
      <c r="BB3410" s="11"/>
      <c r="BC3410" s="12"/>
      <c r="BD3410" s="12"/>
      <c r="BE3410" s="12"/>
      <c r="BF3410" s="12"/>
      <c r="BG3410" s="12"/>
      <c r="BH3410" s="12"/>
      <c r="BI3410" s="12"/>
      <c r="BJ3410" s="12"/>
      <c r="BK3410" s="12"/>
    </row>
    <row r="3411" spans="1:63" s="5" customFormat="1">
      <c r="A3411" s="13"/>
      <c r="B3411" s="13"/>
      <c r="C3411" s="45"/>
      <c r="E3411" s="46"/>
      <c r="F3411" s="47"/>
      <c r="G3411" s="48"/>
      <c r="H3411" s="49"/>
      <c r="I3411" s="49"/>
      <c r="J3411" s="49"/>
      <c r="K3411" s="50"/>
      <c r="L3411" s="50"/>
      <c r="M3411" s="50"/>
      <c r="N3411" s="50"/>
      <c r="O3411" s="50"/>
      <c r="P3411" s="50"/>
      <c r="Q3411" s="50"/>
      <c r="R3411" s="51"/>
      <c r="S3411" s="51"/>
      <c r="T3411" s="51"/>
      <c r="U3411" s="51"/>
      <c r="V3411" s="51"/>
      <c r="W3411" s="51"/>
      <c r="X3411" s="44"/>
      <c r="AF3411" s="52"/>
      <c r="AM3411" s="7"/>
      <c r="AN3411" s="7"/>
      <c r="AO3411" s="53"/>
      <c r="AP3411" s="54"/>
      <c r="AQ3411" s="54"/>
      <c r="AR3411" s="7"/>
      <c r="AS3411" s="54"/>
      <c r="AT3411" s="53"/>
      <c r="AU3411" s="7"/>
      <c r="AV3411" s="7"/>
      <c r="AW3411" s="55"/>
      <c r="AX3411" s="56"/>
      <c r="AY3411" s="55"/>
      <c r="AZ3411" s="55"/>
      <c r="BA3411" s="55"/>
      <c r="BB3411" s="11"/>
      <c r="BC3411" s="12"/>
      <c r="BD3411" s="12"/>
      <c r="BE3411" s="12"/>
      <c r="BF3411" s="12"/>
      <c r="BG3411" s="12"/>
      <c r="BH3411" s="12"/>
      <c r="BI3411" s="12"/>
      <c r="BJ3411" s="12"/>
      <c r="BK3411" s="12"/>
    </row>
    <row r="3412" spans="1:63" s="5" customFormat="1">
      <c r="A3412" s="13"/>
      <c r="B3412" s="13"/>
      <c r="C3412" s="45"/>
      <c r="E3412" s="46"/>
      <c r="F3412" s="47"/>
      <c r="G3412" s="48"/>
      <c r="H3412" s="49"/>
      <c r="I3412" s="49"/>
      <c r="J3412" s="49"/>
      <c r="K3412" s="50"/>
      <c r="L3412" s="50"/>
      <c r="M3412" s="50"/>
      <c r="N3412" s="50"/>
      <c r="O3412" s="50"/>
      <c r="P3412" s="50"/>
      <c r="Q3412" s="50"/>
      <c r="R3412" s="51"/>
      <c r="S3412" s="51"/>
      <c r="T3412" s="51"/>
      <c r="U3412" s="51"/>
      <c r="V3412" s="51"/>
      <c r="W3412" s="51"/>
      <c r="X3412" s="44"/>
      <c r="AF3412" s="52"/>
      <c r="AM3412" s="7"/>
      <c r="AN3412" s="7"/>
      <c r="AO3412" s="53"/>
      <c r="AP3412" s="54"/>
      <c r="AQ3412" s="54"/>
      <c r="AR3412" s="7"/>
      <c r="AS3412" s="54"/>
      <c r="AT3412" s="53"/>
      <c r="AU3412" s="7"/>
      <c r="AV3412" s="7"/>
      <c r="AW3412" s="55"/>
      <c r="AX3412" s="56"/>
      <c r="AY3412" s="55"/>
      <c r="AZ3412" s="55"/>
      <c r="BA3412" s="55"/>
      <c r="BB3412" s="11"/>
      <c r="BC3412" s="12"/>
      <c r="BD3412" s="12"/>
      <c r="BE3412" s="12"/>
      <c r="BF3412" s="12"/>
      <c r="BG3412" s="12"/>
      <c r="BH3412" s="12"/>
      <c r="BI3412" s="12"/>
      <c r="BJ3412" s="12"/>
      <c r="BK3412" s="12"/>
    </row>
    <row r="3413" spans="1:63" s="5" customFormat="1">
      <c r="A3413" s="13"/>
      <c r="B3413" s="13"/>
      <c r="C3413" s="45"/>
      <c r="E3413" s="46"/>
      <c r="F3413" s="47"/>
      <c r="G3413" s="48"/>
      <c r="H3413" s="49"/>
      <c r="I3413" s="49"/>
      <c r="J3413" s="49"/>
      <c r="K3413" s="50"/>
      <c r="L3413" s="50"/>
      <c r="M3413" s="50"/>
      <c r="N3413" s="50"/>
      <c r="O3413" s="50"/>
      <c r="P3413" s="50"/>
      <c r="Q3413" s="50"/>
      <c r="R3413" s="51"/>
      <c r="S3413" s="51"/>
      <c r="T3413" s="51"/>
      <c r="U3413" s="51"/>
      <c r="V3413" s="51"/>
      <c r="W3413" s="51"/>
      <c r="X3413" s="44"/>
      <c r="AF3413" s="52"/>
      <c r="AM3413" s="7"/>
      <c r="AN3413" s="7"/>
      <c r="AO3413" s="53"/>
      <c r="AP3413" s="54"/>
      <c r="AQ3413" s="54"/>
      <c r="AR3413" s="7"/>
      <c r="AS3413" s="54"/>
      <c r="AT3413" s="53"/>
      <c r="AU3413" s="7"/>
      <c r="AV3413" s="7"/>
      <c r="AW3413" s="55"/>
      <c r="AX3413" s="56"/>
      <c r="AY3413" s="55"/>
      <c r="AZ3413" s="55"/>
      <c r="BA3413" s="55"/>
      <c r="BB3413" s="11"/>
      <c r="BC3413" s="12"/>
      <c r="BD3413" s="12"/>
      <c r="BE3413" s="12"/>
      <c r="BF3413" s="12"/>
      <c r="BG3413" s="12"/>
      <c r="BH3413" s="12"/>
      <c r="BI3413" s="12"/>
      <c r="BJ3413" s="12"/>
      <c r="BK3413" s="12"/>
    </row>
    <row r="3414" spans="1:63" s="5" customFormat="1">
      <c r="A3414" s="13"/>
      <c r="B3414" s="13"/>
      <c r="C3414" s="45"/>
      <c r="E3414" s="46"/>
      <c r="F3414" s="47"/>
      <c r="G3414" s="48"/>
      <c r="H3414" s="49"/>
      <c r="I3414" s="49"/>
      <c r="J3414" s="49"/>
      <c r="K3414" s="50"/>
      <c r="L3414" s="50"/>
      <c r="M3414" s="50"/>
      <c r="N3414" s="50"/>
      <c r="O3414" s="50"/>
      <c r="P3414" s="50"/>
      <c r="Q3414" s="50"/>
      <c r="R3414" s="51"/>
      <c r="S3414" s="51"/>
      <c r="T3414" s="51"/>
      <c r="U3414" s="51"/>
      <c r="V3414" s="51"/>
      <c r="W3414" s="51"/>
      <c r="X3414" s="44"/>
      <c r="AF3414" s="52"/>
      <c r="AM3414" s="7"/>
      <c r="AN3414" s="7"/>
      <c r="AO3414" s="53"/>
      <c r="AP3414" s="54"/>
      <c r="AQ3414" s="54"/>
      <c r="AR3414" s="7"/>
      <c r="AS3414" s="54"/>
      <c r="AT3414" s="53"/>
      <c r="AU3414" s="7"/>
      <c r="AV3414" s="7"/>
      <c r="AW3414" s="55"/>
      <c r="AX3414" s="56"/>
      <c r="AY3414" s="55"/>
      <c r="AZ3414" s="55"/>
      <c r="BA3414" s="55"/>
      <c r="BB3414" s="11"/>
      <c r="BC3414" s="12"/>
      <c r="BD3414" s="12"/>
      <c r="BE3414" s="12"/>
      <c r="BF3414" s="12"/>
      <c r="BG3414" s="12"/>
      <c r="BH3414" s="12"/>
      <c r="BI3414" s="12"/>
      <c r="BJ3414" s="12"/>
      <c r="BK3414" s="12"/>
    </row>
    <row r="3415" spans="1:63" s="5" customFormat="1">
      <c r="A3415" s="13"/>
      <c r="B3415" s="13"/>
      <c r="C3415" s="45"/>
      <c r="E3415" s="46"/>
      <c r="F3415" s="47"/>
      <c r="G3415" s="48"/>
      <c r="H3415" s="49"/>
      <c r="I3415" s="49"/>
      <c r="J3415" s="49"/>
      <c r="K3415" s="50"/>
      <c r="L3415" s="50"/>
      <c r="M3415" s="50"/>
      <c r="N3415" s="50"/>
      <c r="O3415" s="50"/>
      <c r="P3415" s="50"/>
      <c r="Q3415" s="50"/>
      <c r="R3415" s="51"/>
      <c r="S3415" s="51"/>
      <c r="T3415" s="51"/>
      <c r="U3415" s="51"/>
      <c r="V3415" s="51"/>
      <c r="W3415" s="51"/>
      <c r="X3415" s="44"/>
      <c r="AF3415" s="52"/>
      <c r="AM3415" s="7"/>
      <c r="AN3415" s="7"/>
      <c r="AO3415" s="53"/>
      <c r="AP3415" s="54"/>
      <c r="AQ3415" s="54"/>
      <c r="AR3415" s="7"/>
      <c r="AS3415" s="54"/>
      <c r="AT3415" s="53"/>
      <c r="AU3415" s="7"/>
      <c r="AV3415" s="7"/>
      <c r="AW3415" s="55"/>
      <c r="AX3415" s="56"/>
      <c r="AY3415" s="55"/>
      <c r="AZ3415" s="55"/>
      <c r="BA3415" s="55"/>
      <c r="BB3415" s="11"/>
      <c r="BC3415" s="12"/>
      <c r="BD3415" s="12"/>
      <c r="BE3415" s="12"/>
      <c r="BF3415" s="12"/>
      <c r="BG3415" s="12"/>
      <c r="BH3415" s="12"/>
      <c r="BI3415" s="12"/>
      <c r="BJ3415" s="12"/>
      <c r="BK3415" s="12"/>
    </row>
    <row r="3416" spans="1:63" s="5" customFormat="1">
      <c r="A3416" s="13"/>
      <c r="B3416" s="13"/>
      <c r="C3416" s="45"/>
      <c r="E3416" s="46"/>
      <c r="F3416" s="47"/>
      <c r="G3416" s="48"/>
      <c r="H3416" s="49"/>
      <c r="I3416" s="49"/>
      <c r="J3416" s="49"/>
      <c r="K3416" s="50"/>
      <c r="L3416" s="50"/>
      <c r="M3416" s="50"/>
      <c r="N3416" s="50"/>
      <c r="O3416" s="50"/>
      <c r="P3416" s="50"/>
      <c r="Q3416" s="50"/>
      <c r="R3416" s="51"/>
      <c r="S3416" s="51"/>
      <c r="T3416" s="51"/>
      <c r="U3416" s="51"/>
      <c r="V3416" s="51"/>
      <c r="W3416" s="51"/>
      <c r="X3416" s="44"/>
      <c r="AF3416" s="52"/>
      <c r="AM3416" s="7"/>
      <c r="AN3416" s="7"/>
      <c r="AO3416" s="53"/>
      <c r="AP3416" s="54"/>
      <c r="AQ3416" s="54"/>
      <c r="AR3416" s="7"/>
      <c r="AS3416" s="54"/>
      <c r="AT3416" s="53"/>
      <c r="AU3416" s="7"/>
      <c r="AV3416" s="7"/>
      <c r="AW3416" s="55"/>
      <c r="AX3416" s="56"/>
      <c r="AY3416" s="55"/>
      <c r="AZ3416" s="55"/>
      <c r="BA3416" s="55"/>
      <c r="BB3416" s="11"/>
      <c r="BC3416" s="12"/>
      <c r="BD3416" s="12"/>
      <c r="BE3416" s="12"/>
      <c r="BF3416" s="12"/>
      <c r="BG3416" s="12"/>
      <c r="BH3416" s="12"/>
      <c r="BI3416" s="12"/>
      <c r="BJ3416" s="12"/>
      <c r="BK3416" s="12"/>
    </row>
    <row r="3417" spans="1:63" s="5" customFormat="1">
      <c r="A3417" s="13"/>
      <c r="B3417" s="13"/>
      <c r="C3417" s="45"/>
      <c r="E3417" s="46"/>
      <c r="F3417" s="47"/>
      <c r="G3417" s="48"/>
      <c r="H3417" s="49"/>
      <c r="I3417" s="49"/>
      <c r="J3417" s="49"/>
      <c r="K3417" s="50"/>
      <c r="L3417" s="50"/>
      <c r="M3417" s="50"/>
      <c r="N3417" s="50"/>
      <c r="O3417" s="50"/>
      <c r="P3417" s="50"/>
      <c r="Q3417" s="50"/>
      <c r="R3417" s="51"/>
      <c r="S3417" s="51"/>
      <c r="T3417" s="51"/>
      <c r="U3417" s="51"/>
      <c r="V3417" s="51"/>
      <c r="W3417" s="51"/>
      <c r="X3417" s="44"/>
      <c r="AF3417" s="52"/>
      <c r="AM3417" s="7"/>
      <c r="AN3417" s="7"/>
      <c r="AO3417" s="53"/>
      <c r="AP3417" s="54"/>
      <c r="AQ3417" s="54"/>
      <c r="AR3417" s="7"/>
      <c r="AS3417" s="54"/>
      <c r="AT3417" s="53"/>
      <c r="AU3417" s="7"/>
      <c r="AV3417" s="7"/>
      <c r="AW3417" s="55"/>
      <c r="AX3417" s="56"/>
      <c r="AY3417" s="55"/>
      <c r="AZ3417" s="55"/>
      <c r="BA3417" s="55"/>
      <c r="BB3417" s="11"/>
      <c r="BC3417" s="12"/>
      <c r="BD3417" s="12"/>
      <c r="BE3417" s="12"/>
      <c r="BF3417" s="12"/>
      <c r="BG3417" s="12"/>
      <c r="BH3417" s="12"/>
      <c r="BI3417" s="12"/>
      <c r="BJ3417" s="12"/>
      <c r="BK3417" s="12"/>
    </row>
    <row r="3418" spans="1:63" s="5" customFormat="1">
      <c r="A3418" s="13"/>
      <c r="B3418" s="13"/>
      <c r="C3418" s="45"/>
      <c r="E3418" s="46"/>
      <c r="F3418" s="47"/>
      <c r="G3418" s="48"/>
      <c r="H3418" s="49"/>
      <c r="I3418" s="49"/>
      <c r="J3418" s="49"/>
      <c r="K3418" s="50"/>
      <c r="L3418" s="50"/>
      <c r="M3418" s="50"/>
      <c r="N3418" s="50"/>
      <c r="O3418" s="50"/>
      <c r="P3418" s="50"/>
      <c r="Q3418" s="50"/>
      <c r="R3418" s="51"/>
      <c r="S3418" s="51"/>
      <c r="T3418" s="51"/>
      <c r="U3418" s="51"/>
      <c r="V3418" s="51"/>
      <c r="W3418" s="51"/>
      <c r="X3418" s="44"/>
      <c r="AF3418" s="52"/>
      <c r="AM3418" s="7"/>
      <c r="AN3418" s="7"/>
      <c r="AO3418" s="53"/>
      <c r="AP3418" s="54"/>
      <c r="AQ3418" s="54"/>
      <c r="AR3418" s="7"/>
      <c r="AS3418" s="54"/>
      <c r="AT3418" s="53"/>
      <c r="AU3418" s="7"/>
      <c r="AV3418" s="7"/>
      <c r="AW3418" s="55"/>
      <c r="AX3418" s="56"/>
      <c r="AY3418" s="55"/>
      <c r="AZ3418" s="55"/>
      <c r="BA3418" s="55"/>
      <c r="BB3418" s="11"/>
      <c r="BC3418" s="12"/>
      <c r="BD3418" s="12"/>
      <c r="BE3418" s="12"/>
      <c r="BF3418" s="12"/>
      <c r="BG3418" s="12"/>
      <c r="BH3418" s="12"/>
      <c r="BI3418" s="12"/>
      <c r="BJ3418" s="12"/>
      <c r="BK3418" s="12"/>
    </row>
    <row r="3419" spans="1:63" s="5" customFormat="1">
      <c r="A3419" s="13"/>
      <c r="B3419" s="13"/>
      <c r="C3419" s="45"/>
      <c r="E3419" s="46"/>
      <c r="F3419" s="47"/>
      <c r="G3419" s="48"/>
      <c r="H3419" s="49"/>
      <c r="I3419" s="49"/>
      <c r="J3419" s="49"/>
      <c r="K3419" s="50"/>
      <c r="L3419" s="50"/>
      <c r="M3419" s="50"/>
      <c r="N3419" s="50"/>
      <c r="O3419" s="50"/>
      <c r="P3419" s="50"/>
      <c r="Q3419" s="50"/>
      <c r="R3419" s="51"/>
      <c r="S3419" s="51"/>
      <c r="T3419" s="51"/>
      <c r="U3419" s="51"/>
      <c r="V3419" s="51"/>
      <c r="W3419" s="51"/>
      <c r="X3419" s="44"/>
      <c r="AF3419" s="52"/>
      <c r="AM3419" s="7"/>
      <c r="AN3419" s="7"/>
      <c r="AO3419" s="53"/>
      <c r="AP3419" s="54"/>
      <c r="AQ3419" s="54"/>
      <c r="AR3419" s="7"/>
      <c r="AS3419" s="54"/>
      <c r="AT3419" s="53"/>
      <c r="AU3419" s="7"/>
      <c r="AV3419" s="7"/>
      <c r="AW3419" s="55"/>
      <c r="AX3419" s="56"/>
      <c r="AY3419" s="55"/>
      <c r="AZ3419" s="55"/>
      <c r="BA3419" s="55"/>
      <c r="BB3419" s="11"/>
      <c r="BC3419" s="12"/>
      <c r="BD3419" s="12"/>
      <c r="BE3419" s="12"/>
      <c r="BF3419" s="12"/>
      <c r="BG3419" s="12"/>
      <c r="BH3419" s="12"/>
      <c r="BI3419" s="12"/>
      <c r="BJ3419" s="12"/>
      <c r="BK3419" s="12"/>
    </row>
    <row r="3420" spans="1:63" s="5" customFormat="1">
      <c r="A3420" s="13"/>
      <c r="B3420" s="13"/>
      <c r="C3420" s="45"/>
      <c r="E3420" s="46"/>
      <c r="F3420" s="47"/>
      <c r="G3420" s="48"/>
      <c r="H3420" s="49"/>
      <c r="I3420" s="49"/>
      <c r="J3420" s="49"/>
      <c r="K3420" s="50"/>
      <c r="L3420" s="50"/>
      <c r="M3420" s="50"/>
      <c r="N3420" s="50"/>
      <c r="O3420" s="50"/>
      <c r="P3420" s="50"/>
      <c r="Q3420" s="50"/>
      <c r="R3420" s="51"/>
      <c r="S3420" s="51"/>
      <c r="T3420" s="51"/>
      <c r="U3420" s="51"/>
      <c r="V3420" s="51"/>
      <c r="W3420" s="51"/>
      <c r="X3420" s="44"/>
      <c r="AF3420" s="52"/>
      <c r="AM3420" s="7"/>
      <c r="AN3420" s="7"/>
      <c r="AO3420" s="53"/>
      <c r="AP3420" s="54"/>
      <c r="AQ3420" s="54"/>
      <c r="AR3420" s="7"/>
      <c r="AS3420" s="54"/>
      <c r="AT3420" s="53"/>
      <c r="AU3420" s="7"/>
      <c r="AV3420" s="7"/>
      <c r="AW3420" s="55"/>
      <c r="AX3420" s="56"/>
      <c r="AY3420" s="55"/>
      <c r="AZ3420" s="55"/>
      <c r="BA3420" s="55"/>
      <c r="BB3420" s="11"/>
      <c r="BC3420" s="12"/>
      <c r="BD3420" s="12"/>
      <c r="BE3420" s="12"/>
      <c r="BF3420" s="12"/>
      <c r="BG3420" s="12"/>
      <c r="BH3420" s="12"/>
      <c r="BI3420" s="12"/>
      <c r="BJ3420" s="12"/>
      <c r="BK3420" s="12"/>
    </row>
    <row r="3421" spans="1:63" s="5" customFormat="1">
      <c r="A3421" s="13"/>
      <c r="B3421" s="13"/>
      <c r="C3421" s="45"/>
      <c r="E3421" s="46"/>
      <c r="F3421" s="47"/>
      <c r="G3421" s="48"/>
      <c r="H3421" s="49"/>
      <c r="I3421" s="49"/>
      <c r="J3421" s="49"/>
      <c r="K3421" s="50"/>
      <c r="L3421" s="50"/>
      <c r="M3421" s="50"/>
      <c r="N3421" s="50"/>
      <c r="O3421" s="50"/>
      <c r="P3421" s="50"/>
      <c r="Q3421" s="50"/>
      <c r="R3421" s="51"/>
      <c r="S3421" s="51"/>
      <c r="T3421" s="51"/>
      <c r="U3421" s="51"/>
      <c r="V3421" s="51"/>
      <c r="W3421" s="51"/>
      <c r="X3421" s="44"/>
      <c r="AF3421" s="52"/>
      <c r="AM3421" s="7"/>
      <c r="AN3421" s="7"/>
      <c r="AO3421" s="53"/>
      <c r="AP3421" s="54"/>
      <c r="AQ3421" s="54"/>
      <c r="AR3421" s="7"/>
      <c r="AS3421" s="54"/>
      <c r="AT3421" s="53"/>
      <c r="AU3421" s="7"/>
      <c r="AV3421" s="7"/>
      <c r="AW3421" s="55"/>
      <c r="AX3421" s="56"/>
      <c r="AY3421" s="55"/>
      <c r="AZ3421" s="55"/>
      <c r="BA3421" s="55"/>
      <c r="BB3421" s="11"/>
      <c r="BC3421" s="12"/>
      <c r="BD3421" s="12"/>
      <c r="BE3421" s="12"/>
      <c r="BF3421" s="12"/>
      <c r="BG3421" s="12"/>
      <c r="BH3421" s="12"/>
      <c r="BI3421" s="12"/>
      <c r="BJ3421" s="12"/>
      <c r="BK3421" s="12"/>
    </row>
    <row r="3422" spans="1:63" s="5" customFormat="1">
      <c r="A3422" s="13"/>
      <c r="B3422" s="13"/>
      <c r="C3422" s="45"/>
      <c r="E3422" s="46"/>
      <c r="F3422" s="47"/>
      <c r="G3422" s="48"/>
      <c r="H3422" s="49"/>
      <c r="I3422" s="49"/>
      <c r="J3422" s="49"/>
      <c r="K3422" s="50"/>
      <c r="L3422" s="50"/>
      <c r="M3422" s="50"/>
      <c r="N3422" s="50"/>
      <c r="O3422" s="50"/>
      <c r="P3422" s="50"/>
      <c r="Q3422" s="50"/>
      <c r="R3422" s="51"/>
      <c r="S3422" s="51"/>
      <c r="T3422" s="51"/>
      <c r="U3422" s="51"/>
      <c r="V3422" s="51"/>
      <c r="W3422" s="51"/>
      <c r="X3422" s="44"/>
      <c r="AF3422" s="52"/>
      <c r="AM3422" s="7"/>
      <c r="AN3422" s="7"/>
      <c r="AO3422" s="53"/>
      <c r="AP3422" s="54"/>
      <c r="AQ3422" s="54"/>
      <c r="AR3422" s="7"/>
      <c r="AS3422" s="54"/>
      <c r="AT3422" s="53"/>
      <c r="AU3422" s="7"/>
      <c r="AV3422" s="7"/>
      <c r="AW3422" s="55"/>
      <c r="AX3422" s="56"/>
      <c r="AY3422" s="55"/>
      <c r="AZ3422" s="55"/>
      <c r="BA3422" s="55"/>
      <c r="BB3422" s="11"/>
      <c r="BC3422" s="12"/>
      <c r="BD3422" s="12"/>
      <c r="BE3422" s="12"/>
      <c r="BF3422" s="12"/>
      <c r="BG3422" s="12"/>
      <c r="BH3422" s="12"/>
      <c r="BI3422" s="12"/>
      <c r="BJ3422" s="12"/>
      <c r="BK3422" s="12"/>
    </row>
    <row r="3423" spans="1:63" s="5" customFormat="1">
      <c r="A3423" s="13"/>
      <c r="B3423" s="13"/>
      <c r="C3423" s="45"/>
      <c r="E3423" s="46"/>
      <c r="F3423" s="47"/>
      <c r="G3423" s="48"/>
      <c r="H3423" s="49"/>
      <c r="I3423" s="49"/>
      <c r="J3423" s="49"/>
      <c r="K3423" s="50"/>
      <c r="L3423" s="50"/>
      <c r="M3423" s="50"/>
      <c r="N3423" s="50"/>
      <c r="O3423" s="50"/>
      <c r="P3423" s="50"/>
      <c r="Q3423" s="50"/>
      <c r="R3423" s="51"/>
      <c r="S3423" s="51"/>
      <c r="T3423" s="51"/>
      <c r="U3423" s="51"/>
      <c r="V3423" s="51"/>
      <c r="W3423" s="51"/>
      <c r="X3423" s="44"/>
      <c r="AF3423" s="52"/>
      <c r="AM3423" s="7"/>
      <c r="AN3423" s="7"/>
      <c r="AO3423" s="53"/>
      <c r="AP3423" s="54"/>
      <c r="AQ3423" s="54"/>
      <c r="AR3423" s="7"/>
      <c r="AS3423" s="54"/>
      <c r="AT3423" s="53"/>
      <c r="AU3423" s="7"/>
      <c r="AV3423" s="7"/>
      <c r="AW3423" s="55"/>
      <c r="AX3423" s="56"/>
      <c r="AY3423" s="55"/>
      <c r="AZ3423" s="55"/>
      <c r="BA3423" s="55"/>
      <c r="BB3423" s="11"/>
      <c r="BC3423" s="12"/>
      <c r="BD3423" s="12"/>
      <c r="BE3423" s="12"/>
      <c r="BF3423" s="12"/>
      <c r="BG3423" s="12"/>
      <c r="BH3423" s="12"/>
      <c r="BI3423" s="12"/>
      <c r="BJ3423" s="12"/>
      <c r="BK3423" s="12"/>
    </row>
    <row r="3424" spans="1:63" s="5" customFormat="1">
      <c r="A3424" s="13"/>
      <c r="B3424" s="13"/>
      <c r="C3424" s="45"/>
      <c r="E3424" s="46"/>
      <c r="F3424" s="47"/>
      <c r="G3424" s="48"/>
      <c r="H3424" s="49"/>
      <c r="I3424" s="49"/>
      <c r="J3424" s="49"/>
      <c r="K3424" s="50"/>
      <c r="L3424" s="50"/>
      <c r="M3424" s="50"/>
      <c r="N3424" s="50"/>
      <c r="O3424" s="50"/>
      <c r="P3424" s="50"/>
      <c r="Q3424" s="50"/>
      <c r="R3424" s="51"/>
      <c r="S3424" s="51"/>
      <c r="T3424" s="51"/>
      <c r="U3424" s="51"/>
      <c r="V3424" s="51"/>
      <c r="W3424" s="51"/>
      <c r="X3424" s="44"/>
      <c r="AF3424" s="52"/>
      <c r="AM3424" s="7"/>
      <c r="AN3424" s="7"/>
      <c r="AO3424" s="53"/>
      <c r="AP3424" s="54"/>
      <c r="AQ3424" s="54"/>
      <c r="AR3424" s="7"/>
      <c r="AS3424" s="54"/>
      <c r="AT3424" s="53"/>
      <c r="AU3424" s="7"/>
      <c r="AV3424" s="7"/>
      <c r="AW3424" s="55"/>
      <c r="AX3424" s="56"/>
      <c r="AY3424" s="55"/>
      <c r="AZ3424" s="55"/>
      <c r="BA3424" s="55"/>
      <c r="BB3424" s="11"/>
      <c r="BC3424" s="12"/>
      <c r="BD3424" s="12"/>
      <c r="BE3424" s="12"/>
      <c r="BF3424" s="12"/>
      <c r="BG3424" s="12"/>
      <c r="BH3424" s="12"/>
      <c r="BI3424" s="12"/>
      <c r="BJ3424" s="12"/>
      <c r="BK3424" s="12"/>
    </row>
    <row r="3425" spans="1:63" s="5" customFormat="1">
      <c r="A3425" s="13"/>
      <c r="B3425" s="13"/>
      <c r="C3425" s="45"/>
      <c r="E3425" s="46"/>
      <c r="F3425" s="47"/>
      <c r="G3425" s="48"/>
      <c r="H3425" s="49"/>
      <c r="I3425" s="49"/>
      <c r="J3425" s="49"/>
      <c r="K3425" s="50"/>
      <c r="L3425" s="50"/>
      <c r="M3425" s="50"/>
      <c r="N3425" s="50"/>
      <c r="O3425" s="50"/>
      <c r="P3425" s="50"/>
      <c r="Q3425" s="50"/>
      <c r="R3425" s="51"/>
      <c r="S3425" s="51"/>
      <c r="T3425" s="51"/>
      <c r="U3425" s="51"/>
      <c r="V3425" s="51"/>
      <c r="W3425" s="51"/>
      <c r="X3425" s="44"/>
      <c r="AF3425" s="52"/>
      <c r="AM3425" s="7"/>
      <c r="AN3425" s="7"/>
      <c r="AO3425" s="53"/>
      <c r="AP3425" s="54"/>
      <c r="AQ3425" s="54"/>
      <c r="AR3425" s="7"/>
      <c r="AS3425" s="54"/>
      <c r="AT3425" s="53"/>
      <c r="AU3425" s="7"/>
      <c r="AV3425" s="7"/>
      <c r="AW3425" s="55"/>
      <c r="AX3425" s="56"/>
      <c r="AY3425" s="55"/>
      <c r="AZ3425" s="55"/>
      <c r="BA3425" s="55"/>
      <c r="BB3425" s="11"/>
      <c r="BC3425" s="12"/>
      <c r="BD3425" s="12"/>
      <c r="BE3425" s="12"/>
      <c r="BF3425" s="12"/>
      <c r="BG3425" s="12"/>
      <c r="BH3425" s="12"/>
      <c r="BI3425" s="12"/>
      <c r="BJ3425" s="12"/>
      <c r="BK3425" s="12"/>
    </row>
    <row r="3426" spans="1:63" s="5" customFormat="1">
      <c r="A3426" s="13"/>
      <c r="B3426" s="13"/>
      <c r="C3426" s="45"/>
      <c r="E3426" s="46"/>
      <c r="F3426" s="47"/>
      <c r="G3426" s="48"/>
      <c r="H3426" s="49"/>
      <c r="I3426" s="49"/>
      <c r="J3426" s="49"/>
      <c r="K3426" s="50"/>
      <c r="L3426" s="50"/>
      <c r="M3426" s="50"/>
      <c r="N3426" s="50"/>
      <c r="O3426" s="50"/>
      <c r="P3426" s="50"/>
      <c r="Q3426" s="50"/>
      <c r="R3426" s="51"/>
      <c r="S3426" s="51"/>
      <c r="T3426" s="51"/>
      <c r="U3426" s="51"/>
      <c r="V3426" s="51"/>
      <c r="W3426" s="51"/>
      <c r="X3426" s="44"/>
      <c r="AF3426" s="52"/>
      <c r="AM3426" s="7"/>
      <c r="AN3426" s="7"/>
      <c r="AO3426" s="53"/>
      <c r="AP3426" s="54"/>
      <c r="AQ3426" s="54"/>
      <c r="AR3426" s="7"/>
      <c r="AS3426" s="54"/>
      <c r="AT3426" s="53"/>
      <c r="AU3426" s="7"/>
      <c r="AV3426" s="7"/>
      <c r="AW3426" s="55"/>
      <c r="AX3426" s="56"/>
      <c r="AY3426" s="55"/>
      <c r="AZ3426" s="55"/>
      <c r="BA3426" s="55"/>
      <c r="BB3426" s="11"/>
      <c r="BC3426" s="12"/>
      <c r="BD3426" s="12"/>
      <c r="BE3426" s="12"/>
      <c r="BF3426" s="12"/>
      <c r="BG3426" s="12"/>
      <c r="BH3426" s="12"/>
      <c r="BI3426" s="12"/>
      <c r="BJ3426" s="12"/>
      <c r="BK3426" s="12"/>
    </row>
    <row r="3427" spans="1:63" s="5" customFormat="1">
      <c r="A3427" s="13"/>
      <c r="B3427" s="13"/>
      <c r="C3427" s="45"/>
      <c r="E3427" s="46"/>
      <c r="F3427" s="47"/>
      <c r="G3427" s="48"/>
      <c r="H3427" s="49"/>
      <c r="I3427" s="49"/>
      <c r="J3427" s="49"/>
      <c r="K3427" s="50"/>
      <c r="L3427" s="50"/>
      <c r="M3427" s="50"/>
      <c r="N3427" s="50"/>
      <c r="O3427" s="50"/>
      <c r="P3427" s="50"/>
      <c r="Q3427" s="50"/>
      <c r="R3427" s="51"/>
      <c r="S3427" s="51"/>
      <c r="T3427" s="51"/>
      <c r="U3427" s="51"/>
      <c r="V3427" s="51"/>
      <c r="W3427" s="51"/>
      <c r="X3427" s="44"/>
      <c r="AF3427" s="52"/>
      <c r="AM3427" s="7"/>
      <c r="AN3427" s="7"/>
      <c r="AO3427" s="53"/>
      <c r="AP3427" s="54"/>
      <c r="AQ3427" s="54"/>
      <c r="AR3427" s="7"/>
      <c r="AS3427" s="54"/>
      <c r="AT3427" s="53"/>
      <c r="AU3427" s="7"/>
      <c r="AV3427" s="7"/>
      <c r="AW3427" s="55"/>
      <c r="AX3427" s="56"/>
      <c r="AY3427" s="55"/>
      <c r="AZ3427" s="55"/>
      <c r="BA3427" s="55"/>
      <c r="BB3427" s="11"/>
      <c r="BC3427" s="12"/>
      <c r="BD3427" s="12"/>
      <c r="BE3427" s="12"/>
      <c r="BF3427" s="12"/>
      <c r="BG3427" s="12"/>
      <c r="BH3427" s="12"/>
      <c r="BI3427" s="12"/>
      <c r="BJ3427" s="12"/>
      <c r="BK3427" s="12"/>
    </row>
    <row r="3428" spans="1:63" s="5" customFormat="1">
      <c r="A3428" s="13"/>
      <c r="B3428" s="13"/>
      <c r="C3428" s="45"/>
      <c r="E3428" s="46"/>
      <c r="F3428" s="47"/>
      <c r="G3428" s="48"/>
      <c r="H3428" s="49"/>
      <c r="I3428" s="49"/>
      <c r="J3428" s="49"/>
      <c r="K3428" s="50"/>
      <c r="L3428" s="50"/>
      <c r="M3428" s="50"/>
      <c r="N3428" s="50"/>
      <c r="O3428" s="50"/>
      <c r="P3428" s="50"/>
      <c r="Q3428" s="50"/>
      <c r="R3428" s="51"/>
      <c r="S3428" s="51"/>
      <c r="T3428" s="51"/>
      <c r="U3428" s="51"/>
      <c r="V3428" s="51"/>
      <c r="W3428" s="51"/>
      <c r="X3428" s="44"/>
      <c r="AF3428" s="52"/>
      <c r="AM3428" s="7"/>
      <c r="AN3428" s="7"/>
      <c r="AO3428" s="53"/>
      <c r="AP3428" s="54"/>
      <c r="AQ3428" s="54"/>
      <c r="AR3428" s="7"/>
      <c r="AS3428" s="54"/>
      <c r="AT3428" s="53"/>
      <c r="AU3428" s="7"/>
      <c r="AV3428" s="7"/>
      <c r="AW3428" s="55"/>
      <c r="AX3428" s="56"/>
      <c r="AY3428" s="55"/>
      <c r="AZ3428" s="55"/>
      <c r="BA3428" s="55"/>
      <c r="BB3428" s="11"/>
      <c r="BC3428" s="12"/>
      <c r="BD3428" s="12"/>
      <c r="BE3428" s="12"/>
      <c r="BF3428" s="12"/>
      <c r="BG3428" s="12"/>
      <c r="BH3428" s="12"/>
      <c r="BI3428" s="12"/>
      <c r="BJ3428" s="12"/>
      <c r="BK3428" s="12"/>
    </row>
    <row r="3429" spans="1:63" s="5" customFormat="1">
      <c r="A3429" s="13"/>
      <c r="B3429" s="13"/>
      <c r="C3429" s="45"/>
      <c r="E3429" s="46"/>
      <c r="F3429" s="47"/>
      <c r="G3429" s="48"/>
      <c r="H3429" s="49"/>
      <c r="I3429" s="49"/>
      <c r="J3429" s="49"/>
      <c r="K3429" s="50"/>
      <c r="L3429" s="50"/>
      <c r="M3429" s="50"/>
      <c r="N3429" s="50"/>
      <c r="O3429" s="50"/>
      <c r="P3429" s="50"/>
      <c r="Q3429" s="50"/>
      <c r="R3429" s="51"/>
      <c r="S3429" s="51"/>
      <c r="T3429" s="51"/>
      <c r="U3429" s="51"/>
      <c r="V3429" s="51"/>
      <c r="W3429" s="51"/>
      <c r="X3429" s="44"/>
      <c r="AF3429" s="52"/>
      <c r="AM3429" s="7"/>
      <c r="AN3429" s="7"/>
      <c r="AO3429" s="53"/>
      <c r="AP3429" s="54"/>
      <c r="AQ3429" s="54"/>
      <c r="AR3429" s="7"/>
      <c r="AS3429" s="54"/>
      <c r="AT3429" s="53"/>
      <c r="AU3429" s="7"/>
      <c r="AV3429" s="7"/>
      <c r="AW3429" s="55"/>
      <c r="AX3429" s="56"/>
      <c r="AY3429" s="55"/>
      <c r="AZ3429" s="55"/>
      <c r="BA3429" s="55"/>
      <c r="BB3429" s="11"/>
      <c r="BC3429" s="12"/>
      <c r="BD3429" s="12"/>
      <c r="BE3429" s="12"/>
      <c r="BF3429" s="12"/>
      <c r="BG3429" s="12"/>
      <c r="BH3429" s="12"/>
      <c r="BI3429" s="12"/>
      <c r="BJ3429" s="12"/>
      <c r="BK3429" s="12"/>
    </row>
    <row r="3430" spans="1:63" s="5" customFormat="1">
      <c r="A3430" s="13"/>
      <c r="B3430" s="13"/>
      <c r="C3430" s="45"/>
      <c r="E3430" s="46"/>
      <c r="F3430" s="47"/>
      <c r="G3430" s="48"/>
      <c r="H3430" s="49"/>
      <c r="I3430" s="49"/>
      <c r="J3430" s="49"/>
      <c r="K3430" s="50"/>
      <c r="L3430" s="50"/>
      <c r="M3430" s="50"/>
      <c r="N3430" s="50"/>
      <c r="O3430" s="50"/>
      <c r="P3430" s="50"/>
      <c r="Q3430" s="50"/>
      <c r="R3430" s="51"/>
      <c r="S3430" s="51"/>
      <c r="T3430" s="51"/>
      <c r="U3430" s="51"/>
      <c r="V3430" s="51"/>
      <c r="W3430" s="51"/>
      <c r="X3430" s="44"/>
      <c r="AF3430" s="52"/>
      <c r="AM3430" s="7"/>
      <c r="AN3430" s="7"/>
      <c r="AO3430" s="53"/>
      <c r="AP3430" s="54"/>
      <c r="AQ3430" s="54"/>
      <c r="AR3430" s="7"/>
      <c r="AS3430" s="54"/>
      <c r="AT3430" s="53"/>
      <c r="AU3430" s="7"/>
      <c r="AV3430" s="7"/>
      <c r="AW3430" s="55"/>
      <c r="AX3430" s="56"/>
      <c r="AY3430" s="55"/>
      <c r="AZ3430" s="55"/>
      <c r="BA3430" s="55"/>
      <c r="BB3430" s="11"/>
      <c r="BC3430" s="12"/>
      <c r="BD3430" s="12"/>
      <c r="BE3430" s="12"/>
      <c r="BF3430" s="12"/>
      <c r="BG3430" s="12"/>
      <c r="BH3430" s="12"/>
      <c r="BI3430" s="12"/>
      <c r="BJ3430" s="12"/>
      <c r="BK3430" s="12"/>
    </row>
    <row r="3431" spans="1:63" s="5" customFormat="1">
      <c r="A3431" s="13"/>
      <c r="B3431" s="13"/>
      <c r="C3431" s="45"/>
      <c r="E3431" s="46"/>
      <c r="F3431" s="47"/>
      <c r="G3431" s="48"/>
      <c r="H3431" s="49"/>
      <c r="I3431" s="49"/>
      <c r="J3431" s="49"/>
      <c r="K3431" s="50"/>
      <c r="L3431" s="50"/>
      <c r="M3431" s="50"/>
      <c r="N3431" s="50"/>
      <c r="O3431" s="50"/>
      <c r="P3431" s="50"/>
      <c r="Q3431" s="50"/>
      <c r="R3431" s="51"/>
      <c r="S3431" s="51"/>
      <c r="T3431" s="51"/>
      <c r="U3431" s="51"/>
      <c r="V3431" s="51"/>
      <c r="W3431" s="51"/>
      <c r="X3431" s="44"/>
      <c r="AF3431" s="52"/>
      <c r="AM3431" s="7"/>
      <c r="AN3431" s="7"/>
      <c r="AO3431" s="53"/>
      <c r="AP3431" s="54"/>
      <c r="AQ3431" s="54"/>
      <c r="AR3431" s="7"/>
      <c r="AS3431" s="54"/>
      <c r="AT3431" s="53"/>
      <c r="AU3431" s="7"/>
      <c r="AV3431" s="7"/>
      <c r="AW3431" s="55"/>
      <c r="AX3431" s="56"/>
      <c r="AY3431" s="55"/>
      <c r="AZ3431" s="55"/>
      <c r="BA3431" s="55"/>
      <c r="BB3431" s="11"/>
      <c r="BC3431" s="12"/>
      <c r="BD3431" s="12"/>
      <c r="BE3431" s="12"/>
      <c r="BF3431" s="12"/>
      <c r="BG3431" s="12"/>
      <c r="BH3431" s="12"/>
      <c r="BI3431" s="12"/>
      <c r="BJ3431" s="12"/>
      <c r="BK3431" s="12"/>
    </row>
    <row r="3432" spans="1:63" s="5" customFormat="1">
      <c r="A3432" s="13"/>
      <c r="B3432" s="13"/>
      <c r="C3432" s="45"/>
      <c r="E3432" s="46"/>
      <c r="F3432" s="47"/>
      <c r="G3432" s="48"/>
      <c r="H3432" s="49"/>
      <c r="I3432" s="49"/>
      <c r="J3432" s="49"/>
      <c r="K3432" s="50"/>
      <c r="L3432" s="50"/>
      <c r="M3432" s="50"/>
      <c r="N3432" s="50"/>
      <c r="O3432" s="50"/>
      <c r="P3432" s="50"/>
      <c r="Q3432" s="50"/>
      <c r="R3432" s="51"/>
      <c r="S3432" s="51"/>
      <c r="T3432" s="51"/>
      <c r="U3432" s="51"/>
      <c r="V3432" s="51"/>
      <c r="W3432" s="51"/>
      <c r="X3432" s="44"/>
      <c r="AF3432" s="52"/>
      <c r="AM3432" s="7"/>
      <c r="AN3432" s="7"/>
      <c r="AO3432" s="53"/>
      <c r="AP3432" s="54"/>
      <c r="AQ3432" s="54"/>
      <c r="AR3432" s="7"/>
      <c r="AS3432" s="54"/>
      <c r="AT3432" s="53"/>
      <c r="AU3432" s="7"/>
      <c r="AV3432" s="7"/>
      <c r="AW3432" s="55"/>
      <c r="AX3432" s="56"/>
      <c r="AY3432" s="55"/>
      <c r="AZ3432" s="55"/>
      <c r="BA3432" s="55"/>
      <c r="BB3432" s="11"/>
      <c r="BC3432" s="12"/>
      <c r="BD3432" s="12"/>
      <c r="BE3432" s="12"/>
      <c r="BF3432" s="12"/>
      <c r="BG3432" s="12"/>
      <c r="BH3432" s="12"/>
      <c r="BI3432" s="12"/>
      <c r="BJ3432" s="12"/>
      <c r="BK3432" s="12"/>
    </row>
    <row r="3433" spans="1:63" s="5" customFormat="1">
      <c r="A3433" s="13"/>
      <c r="B3433" s="13"/>
      <c r="C3433" s="45"/>
      <c r="E3433" s="46"/>
      <c r="F3433" s="47"/>
      <c r="G3433" s="48"/>
      <c r="H3433" s="49"/>
      <c r="I3433" s="49"/>
      <c r="J3433" s="49"/>
      <c r="K3433" s="50"/>
      <c r="L3433" s="50"/>
      <c r="M3433" s="50"/>
      <c r="N3433" s="50"/>
      <c r="O3433" s="50"/>
      <c r="P3433" s="50"/>
      <c r="Q3433" s="50"/>
      <c r="R3433" s="51"/>
      <c r="S3433" s="51"/>
      <c r="T3433" s="51"/>
      <c r="U3433" s="51"/>
      <c r="V3433" s="51"/>
      <c r="W3433" s="51"/>
      <c r="X3433" s="44"/>
      <c r="AF3433" s="52"/>
      <c r="AM3433" s="7"/>
      <c r="AN3433" s="7"/>
      <c r="AO3433" s="53"/>
      <c r="AP3433" s="54"/>
      <c r="AQ3433" s="54"/>
      <c r="AR3433" s="7"/>
      <c r="AS3433" s="54"/>
      <c r="AT3433" s="53"/>
      <c r="AU3433" s="7"/>
      <c r="AV3433" s="7"/>
      <c r="AW3433" s="55"/>
      <c r="AX3433" s="56"/>
      <c r="AY3433" s="55"/>
      <c r="AZ3433" s="55"/>
      <c r="BA3433" s="55"/>
      <c r="BB3433" s="11"/>
      <c r="BC3433" s="12"/>
      <c r="BD3433" s="12"/>
      <c r="BE3433" s="12"/>
      <c r="BF3433" s="12"/>
      <c r="BG3433" s="12"/>
      <c r="BH3433" s="12"/>
      <c r="BI3433" s="12"/>
      <c r="BJ3433" s="12"/>
      <c r="BK3433" s="12"/>
    </row>
    <row r="3434" spans="1:63" s="5" customFormat="1">
      <c r="A3434" s="13"/>
      <c r="B3434" s="13"/>
      <c r="C3434" s="45"/>
      <c r="E3434" s="46"/>
      <c r="F3434" s="47"/>
      <c r="G3434" s="48"/>
      <c r="H3434" s="49"/>
      <c r="I3434" s="49"/>
      <c r="J3434" s="49"/>
      <c r="K3434" s="50"/>
      <c r="L3434" s="50"/>
      <c r="M3434" s="50"/>
      <c r="N3434" s="50"/>
      <c r="O3434" s="50"/>
      <c r="P3434" s="50"/>
      <c r="Q3434" s="50"/>
      <c r="R3434" s="51"/>
      <c r="S3434" s="51"/>
      <c r="T3434" s="51"/>
      <c r="U3434" s="51"/>
      <c r="V3434" s="51"/>
      <c r="W3434" s="51"/>
      <c r="X3434" s="44"/>
      <c r="AF3434" s="52"/>
      <c r="AM3434" s="7"/>
      <c r="AN3434" s="7"/>
      <c r="AO3434" s="53"/>
      <c r="AP3434" s="54"/>
      <c r="AQ3434" s="54"/>
      <c r="AR3434" s="7"/>
      <c r="AS3434" s="54"/>
      <c r="AT3434" s="53"/>
      <c r="AU3434" s="7"/>
      <c r="AV3434" s="7"/>
      <c r="AW3434" s="55"/>
      <c r="AX3434" s="56"/>
      <c r="AY3434" s="55"/>
      <c r="AZ3434" s="55"/>
      <c r="BA3434" s="55"/>
      <c r="BB3434" s="11"/>
      <c r="BC3434" s="12"/>
      <c r="BD3434" s="12"/>
      <c r="BE3434" s="12"/>
      <c r="BF3434" s="12"/>
      <c r="BG3434" s="12"/>
      <c r="BH3434" s="12"/>
      <c r="BI3434" s="12"/>
      <c r="BJ3434" s="12"/>
      <c r="BK3434" s="12"/>
    </row>
    <row r="3435" spans="1:63" s="5" customFormat="1">
      <c r="A3435" s="13"/>
      <c r="B3435" s="13"/>
      <c r="C3435" s="45"/>
      <c r="E3435" s="46"/>
      <c r="F3435" s="47"/>
      <c r="G3435" s="48"/>
      <c r="H3435" s="49"/>
      <c r="I3435" s="49"/>
      <c r="J3435" s="49"/>
      <c r="K3435" s="50"/>
      <c r="L3435" s="50"/>
      <c r="M3435" s="50"/>
      <c r="N3435" s="50"/>
      <c r="O3435" s="50"/>
      <c r="P3435" s="50"/>
      <c r="Q3435" s="50"/>
      <c r="R3435" s="51"/>
      <c r="S3435" s="51"/>
      <c r="T3435" s="51"/>
      <c r="U3435" s="51"/>
      <c r="V3435" s="51"/>
      <c r="W3435" s="51"/>
      <c r="X3435" s="44"/>
      <c r="AF3435" s="52"/>
      <c r="AM3435" s="7"/>
      <c r="AN3435" s="7"/>
      <c r="AO3435" s="53"/>
      <c r="AP3435" s="54"/>
      <c r="AQ3435" s="54"/>
      <c r="AR3435" s="7"/>
      <c r="AS3435" s="54"/>
      <c r="AT3435" s="53"/>
      <c r="AU3435" s="7"/>
      <c r="AV3435" s="7"/>
      <c r="AW3435" s="55"/>
      <c r="AX3435" s="56"/>
      <c r="AY3435" s="55"/>
      <c r="AZ3435" s="55"/>
      <c r="BA3435" s="55"/>
      <c r="BB3435" s="11"/>
      <c r="BC3435" s="12"/>
      <c r="BD3435" s="12"/>
      <c r="BE3435" s="12"/>
      <c r="BF3435" s="12"/>
      <c r="BG3435" s="12"/>
      <c r="BH3435" s="12"/>
      <c r="BI3435" s="12"/>
      <c r="BJ3435" s="12"/>
      <c r="BK3435" s="12"/>
    </row>
    <row r="3436" spans="1:63" s="5" customFormat="1">
      <c r="A3436" s="13"/>
      <c r="B3436" s="13"/>
      <c r="C3436" s="45"/>
      <c r="E3436" s="46"/>
      <c r="F3436" s="47"/>
      <c r="G3436" s="48"/>
      <c r="H3436" s="49"/>
      <c r="I3436" s="49"/>
      <c r="J3436" s="49"/>
      <c r="K3436" s="50"/>
      <c r="L3436" s="50"/>
      <c r="M3436" s="50"/>
      <c r="N3436" s="50"/>
      <c r="O3436" s="50"/>
      <c r="P3436" s="50"/>
      <c r="Q3436" s="50"/>
      <c r="R3436" s="51"/>
      <c r="S3436" s="51"/>
      <c r="T3436" s="51"/>
      <c r="U3436" s="51"/>
      <c r="V3436" s="51"/>
      <c r="W3436" s="51"/>
      <c r="X3436" s="44"/>
      <c r="AF3436" s="52"/>
      <c r="AM3436" s="7"/>
      <c r="AN3436" s="7"/>
      <c r="AO3436" s="53"/>
      <c r="AP3436" s="54"/>
      <c r="AQ3436" s="54"/>
      <c r="AR3436" s="7"/>
      <c r="AS3436" s="54"/>
      <c r="AT3436" s="53"/>
      <c r="AU3436" s="7"/>
      <c r="AV3436" s="7"/>
      <c r="AW3436" s="55"/>
      <c r="AX3436" s="56"/>
      <c r="AY3436" s="55"/>
      <c r="AZ3436" s="55"/>
      <c r="BA3436" s="55"/>
      <c r="BB3436" s="11"/>
      <c r="BC3436" s="12"/>
      <c r="BD3436" s="12"/>
      <c r="BE3436" s="12"/>
      <c r="BF3436" s="12"/>
      <c r="BG3436" s="12"/>
      <c r="BH3436" s="12"/>
      <c r="BI3436" s="12"/>
      <c r="BJ3436" s="12"/>
      <c r="BK3436" s="12"/>
    </row>
    <row r="3437" spans="1:63" s="5" customFormat="1">
      <c r="A3437" s="13"/>
      <c r="B3437" s="13"/>
      <c r="C3437" s="45"/>
      <c r="E3437" s="46"/>
      <c r="F3437" s="47"/>
      <c r="G3437" s="48"/>
      <c r="H3437" s="49"/>
      <c r="I3437" s="49"/>
      <c r="J3437" s="49"/>
      <c r="K3437" s="50"/>
      <c r="L3437" s="50"/>
      <c r="M3437" s="50"/>
      <c r="N3437" s="50"/>
      <c r="O3437" s="50"/>
      <c r="P3437" s="50"/>
      <c r="Q3437" s="50"/>
      <c r="R3437" s="51"/>
      <c r="S3437" s="51"/>
      <c r="T3437" s="51"/>
      <c r="U3437" s="51"/>
      <c r="V3437" s="51"/>
      <c r="W3437" s="51"/>
      <c r="X3437" s="44"/>
      <c r="AF3437" s="52"/>
      <c r="AM3437" s="7"/>
      <c r="AN3437" s="7"/>
      <c r="AO3437" s="53"/>
      <c r="AP3437" s="54"/>
      <c r="AQ3437" s="54"/>
      <c r="AR3437" s="7"/>
      <c r="AS3437" s="54"/>
      <c r="AT3437" s="53"/>
      <c r="AU3437" s="7"/>
      <c r="AV3437" s="7"/>
      <c r="AW3437" s="55"/>
      <c r="AX3437" s="56"/>
      <c r="AY3437" s="55"/>
      <c r="AZ3437" s="55"/>
      <c r="BA3437" s="55"/>
      <c r="BB3437" s="11"/>
      <c r="BC3437" s="12"/>
      <c r="BD3437" s="12"/>
      <c r="BE3437" s="12"/>
      <c r="BF3437" s="12"/>
      <c r="BG3437" s="12"/>
      <c r="BH3437" s="12"/>
      <c r="BI3437" s="12"/>
      <c r="BJ3437" s="12"/>
      <c r="BK3437" s="12"/>
    </row>
    <row r="3438" spans="1:63" s="5" customFormat="1">
      <c r="A3438" s="13"/>
      <c r="B3438" s="13"/>
      <c r="C3438" s="45"/>
      <c r="E3438" s="46"/>
      <c r="F3438" s="47"/>
      <c r="G3438" s="48"/>
      <c r="H3438" s="49"/>
      <c r="I3438" s="49"/>
      <c r="J3438" s="49"/>
      <c r="K3438" s="50"/>
      <c r="L3438" s="50"/>
      <c r="M3438" s="50"/>
      <c r="N3438" s="50"/>
      <c r="O3438" s="50"/>
      <c r="P3438" s="50"/>
      <c r="Q3438" s="50"/>
      <c r="R3438" s="51"/>
      <c r="S3438" s="51"/>
      <c r="T3438" s="51"/>
      <c r="U3438" s="51"/>
      <c r="V3438" s="51"/>
      <c r="W3438" s="51"/>
      <c r="X3438" s="44"/>
      <c r="AF3438" s="52"/>
      <c r="AM3438" s="7"/>
      <c r="AN3438" s="7"/>
      <c r="AO3438" s="53"/>
      <c r="AP3438" s="54"/>
      <c r="AQ3438" s="54"/>
      <c r="AR3438" s="7"/>
      <c r="AS3438" s="54"/>
      <c r="AT3438" s="53"/>
      <c r="AU3438" s="7"/>
      <c r="AV3438" s="7"/>
      <c r="AW3438" s="55"/>
      <c r="AX3438" s="56"/>
      <c r="AY3438" s="55"/>
      <c r="AZ3438" s="55"/>
      <c r="BA3438" s="55"/>
      <c r="BB3438" s="11"/>
      <c r="BC3438" s="12"/>
      <c r="BD3438" s="12"/>
      <c r="BE3438" s="12"/>
      <c r="BF3438" s="12"/>
      <c r="BG3438" s="12"/>
      <c r="BH3438" s="12"/>
      <c r="BI3438" s="12"/>
      <c r="BJ3438" s="12"/>
      <c r="BK3438" s="12"/>
    </row>
    <row r="3439" spans="1:63" s="5" customFormat="1">
      <c r="A3439" s="13"/>
      <c r="B3439" s="13"/>
      <c r="C3439" s="45"/>
      <c r="E3439" s="46"/>
      <c r="F3439" s="47"/>
      <c r="G3439" s="48"/>
      <c r="H3439" s="49"/>
      <c r="I3439" s="49"/>
      <c r="J3439" s="49"/>
      <c r="K3439" s="50"/>
      <c r="L3439" s="50"/>
      <c r="M3439" s="50"/>
      <c r="N3439" s="50"/>
      <c r="O3439" s="50"/>
      <c r="P3439" s="50"/>
      <c r="Q3439" s="50"/>
      <c r="R3439" s="51"/>
      <c r="S3439" s="51"/>
      <c r="T3439" s="51"/>
      <c r="U3439" s="51"/>
      <c r="V3439" s="51"/>
      <c r="W3439" s="51"/>
      <c r="X3439" s="44"/>
      <c r="AF3439" s="52"/>
      <c r="AM3439" s="7"/>
      <c r="AN3439" s="7"/>
      <c r="AO3439" s="53"/>
      <c r="AP3439" s="54"/>
      <c r="AQ3439" s="54"/>
      <c r="AR3439" s="7"/>
      <c r="AS3439" s="54"/>
      <c r="AT3439" s="53"/>
      <c r="AU3439" s="7"/>
      <c r="AV3439" s="7"/>
      <c r="AW3439" s="55"/>
      <c r="AX3439" s="56"/>
      <c r="AY3439" s="55"/>
      <c r="AZ3439" s="55"/>
      <c r="BA3439" s="55"/>
      <c r="BB3439" s="11"/>
      <c r="BC3439" s="12"/>
      <c r="BD3439" s="12"/>
      <c r="BE3439" s="12"/>
      <c r="BF3439" s="12"/>
      <c r="BG3439" s="12"/>
      <c r="BH3439" s="12"/>
      <c r="BI3439" s="12"/>
      <c r="BJ3439" s="12"/>
      <c r="BK3439" s="12"/>
    </row>
    <row r="3440" spans="1:63" s="5" customFormat="1">
      <c r="A3440" s="13"/>
      <c r="B3440" s="13"/>
      <c r="C3440" s="45"/>
      <c r="E3440" s="46"/>
      <c r="F3440" s="47"/>
      <c r="G3440" s="48"/>
      <c r="H3440" s="49"/>
      <c r="I3440" s="49"/>
      <c r="J3440" s="49"/>
      <c r="K3440" s="50"/>
      <c r="L3440" s="50"/>
      <c r="M3440" s="50"/>
      <c r="N3440" s="50"/>
      <c r="O3440" s="50"/>
      <c r="P3440" s="50"/>
      <c r="Q3440" s="50"/>
      <c r="R3440" s="51"/>
      <c r="S3440" s="51"/>
      <c r="T3440" s="51"/>
      <c r="U3440" s="51"/>
      <c r="V3440" s="51"/>
      <c r="W3440" s="51"/>
      <c r="X3440" s="44"/>
      <c r="AF3440" s="52"/>
      <c r="AM3440" s="7"/>
      <c r="AN3440" s="7"/>
      <c r="AO3440" s="53"/>
      <c r="AP3440" s="54"/>
      <c r="AQ3440" s="54"/>
      <c r="AR3440" s="7"/>
      <c r="AS3440" s="54"/>
      <c r="AT3440" s="53"/>
      <c r="AU3440" s="7"/>
      <c r="AV3440" s="7"/>
      <c r="AW3440" s="55"/>
      <c r="AX3440" s="56"/>
      <c r="AY3440" s="55"/>
      <c r="AZ3440" s="55"/>
      <c r="BA3440" s="55"/>
      <c r="BB3440" s="11"/>
      <c r="BC3440" s="12"/>
      <c r="BD3440" s="12"/>
      <c r="BE3440" s="12"/>
      <c r="BF3440" s="12"/>
      <c r="BG3440" s="12"/>
      <c r="BH3440" s="12"/>
      <c r="BI3440" s="12"/>
      <c r="BJ3440" s="12"/>
      <c r="BK3440" s="12"/>
    </row>
    <row r="3441" spans="1:63" s="5" customFormat="1">
      <c r="A3441" s="13"/>
      <c r="B3441" s="13"/>
      <c r="C3441" s="45"/>
      <c r="E3441" s="46"/>
      <c r="F3441" s="47"/>
      <c r="G3441" s="48"/>
      <c r="H3441" s="49"/>
      <c r="I3441" s="49"/>
      <c r="J3441" s="49"/>
      <c r="K3441" s="50"/>
      <c r="L3441" s="50"/>
      <c r="M3441" s="50"/>
      <c r="N3441" s="50"/>
      <c r="O3441" s="50"/>
      <c r="P3441" s="50"/>
      <c r="Q3441" s="50"/>
      <c r="R3441" s="51"/>
      <c r="S3441" s="51"/>
      <c r="T3441" s="51"/>
      <c r="U3441" s="51"/>
      <c r="V3441" s="51"/>
      <c r="W3441" s="51"/>
      <c r="X3441" s="44"/>
      <c r="AF3441" s="52"/>
      <c r="AM3441" s="7"/>
      <c r="AN3441" s="7"/>
      <c r="AO3441" s="53"/>
      <c r="AP3441" s="54"/>
      <c r="AQ3441" s="54"/>
      <c r="AR3441" s="7"/>
      <c r="AS3441" s="54"/>
      <c r="AT3441" s="53"/>
      <c r="AU3441" s="7"/>
      <c r="AV3441" s="7"/>
      <c r="AW3441" s="55"/>
      <c r="AX3441" s="56"/>
      <c r="AY3441" s="55"/>
      <c r="AZ3441" s="55"/>
      <c r="BA3441" s="55"/>
      <c r="BB3441" s="11"/>
      <c r="BC3441" s="12"/>
      <c r="BD3441" s="12"/>
      <c r="BE3441" s="12"/>
      <c r="BF3441" s="12"/>
      <c r="BG3441" s="12"/>
      <c r="BH3441" s="12"/>
      <c r="BI3441" s="12"/>
      <c r="BJ3441" s="12"/>
      <c r="BK3441" s="12"/>
    </row>
    <row r="3442" spans="1:63" s="5" customFormat="1">
      <c r="A3442" s="13"/>
      <c r="B3442" s="13"/>
      <c r="C3442" s="45"/>
      <c r="E3442" s="46"/>
      <c r="F3442" s="47"/>
      <c r="G3442" s="48"/>
      <c r="H3442" s="49"/>
      <c r="I3442" s="49"/>
      <c r="J3442" s="49"/>
      <c r="K3442" s="50"/>
      <c r="L3442" s="50"/>
      <c r="M3442" s="50"/>
      <c r="N3442" s="50"/>
      <c r="O3442" s="50"/>
      <c r="P3442" s="50"/>
      <c r="Q3442" s="50"/>
      <c r="R3442" s="51"/>
      <c r="S3442" s="51"/>
      <c r="T3442" s="51"/>
      <c r="U3442" s="51"/>
      <c r="V3442" s="51"/>
      <c r="W3442" s="51"/>
      <c r="X3442" s="44"/>
      <c r="AF3442" s="52"/>
      <c r="AM3442" s="7"/>
      <c r="AN3442" s="7"/>
      <c r="AO3442" s="53"/>
      <c r="AP3442" s="54"/>
      <c r="AQ3442" s="54"/>
      <c r="AR3442" s="7"/>
      <c r="AS3442" s="54"/>
      <c r="AT3442" s="53"/>
      <c r="AU3442" s="7"/>
      <c r="AV3442" s="7"/>
      <c r="AW3442" s="55"/>
      <c r="AX3442" s="56"/>
      <c r="AY3442" s="55"/>
      <c r="AZ3442" s="55"/>
      <c r="BA3442" s="55"/>
      <c r="BB3442" s="11"/>
      <c r="BC3442" s="12"/>
      <c r="BD3442" s="12"/>
      <c r="BE3442" s="12"/>
      <c r="BF3442" s="12"/>
      <c r="BG3442" s="12"/>
      <c r="BH3442" s="12"/>
      <c r="BI3442" s="12"/>
      <c r="BJ3442" s="12"/>
      <c r="BK3442" s="12"/>
    </row>
    <row r="3443" spans="1:63" s="5" customFormat="1">
      <c r="A3443" s="13"/>
      <c r="B3443" s="13"/>
      <c r="C3443" s="45"/>
      <c r="E3443" s="46"/>
      <c r="F3443" s="47"/>
      <c r="G3443" s="48"/>
      <c r="H3443" s="49"/>
      <c r="I3443" s="49"/>
      <c r="J3443" s="49"/>
      <c r="K3443" s="50"/>
      <c r="L3443" s="50"/>
      <c r="M3443" s="50"/>
      <c r="N3443" s="50"/>
      <c r="O3443" s="50"/>
      <c r="P3443" s="50"/>
      <c r="Q3443" s="50"/>
      <c r="R3443" s="51"/>
      <c r="S3443" s="51"/>
      <c r="T3443" s="51"/>
      <c r="U3443" s="51"/>
      <c r="V3443" s="51"/>
      <c r="W3443" s="51"/>
      <c r="X3443" s="44"/>
      <c r="AF3443" s="52"/>
      <c r="AM3443" s="7"/>
      <c r="AN3443" s="7"/>
      <c r="AO3443" s="53"/>
      <c r="AP3443" s="54"/>
      <c r="AQ3443" s="54"/>
      <c r="AR3443" s="7"/>
      <c r="AS3443" s="54"/>
      <c r="AT3443" s="53"/>
      <c r="AU3443" s="7"/>
      <c r="AV3443" s="7"/>
      <c r="AW3443" s="55"/>
      <c r="AX3443" s="56"/>
      <c r="AY3443" s="55"/>
      <c r="AZ3443" s="55"/>
      <c r="BA3443" s="55"/>
      <c r="BB3443" s="11"/>
      <c r="BC3443" s="12"/>
      <c r="BD3443" s="12"/>
      <c r="BE3443" s="12"/>
      <c r="BF3443" s="12"/>
      <c r="BG3443" s="12"/>
      <c r="BH3443" s="12"/>
      <c r="BI3443" s="12"/>
      <c r="BJ3443" s="12"/>
      <c r="BK3443" s="12"/>
    </row>
    <row r="3444" spans="1:63" s="5" customFormat="1">
      <c r="A3444" s="13"/>
      <c r="B3444" s="13"/>
      <c r="C3444" s="45"/>
      <c r="E3444" s="46"/>
      <c r="F3444" s="47"/>
      <c r="G3444" s="48"/>
      <c r="H3444" s="49"/>
      <c r="I3444" s="49"/>
      <c r="J3444" s="49"/>
      <c r="K3444" s="50"/>
      <c r="L3444" s="50"/>
      <c r="M3444" s="50"/>
      <c r="N3444" s="50"/>
      <c r="O3444" s="50"/>
      <c r="P3444" s="50"/>
      <c r="Q3444" s="50"/>
      <c r="R3444" s="51"/>
      <c r="S3444" s="51"/>
      <c r="T3444" s="51"/>
      <c r="U3444" s="51"/>
      <c r="V3444" s="51"/>
      <c r="W3444" s="51"/>
      <c r="X3444" s="44"/>
      <c r="AF3444" s="52"/>
      <c r="AM3444" s="7"/>
      <c r="AN3444" s="7"/>
      <c r="AO3444" s="53"/>
      <c r="AP3444" s="54"/>
      <c r="AQ3444" s="54"/>
      <c r="AR3444" s="7"/>
      <c r="AS3444" s="54"/>
      <c r="AT3444" s="53"/>
      <c r="AU3444" s="7"/>
      <c r="AV3444" s="7"/>
      <c r="AW3444" s="55"/>
      <c r="AX3444" s="56"/>
      <c r="AY3444" s="55"/>
      <c r="AZ3444" s="55"/>
      <c r="BA3444" s="55"/>
      <c r="BB3444" s="11"/>
      <c r="BC3444" s="12"/>
      <c r="BD3444" s="12"/>
      <c r="BE3444" s="12"/>
      <c r="BF3444" s="12"/>
      <c r="BG3444" s="12"/>
      <c r="BH3444" s="12"/>
      <c r="BI3444" s="12"/>
      <c r="BJ3444" s="12"/>
      <c r="BK3444" s="12"/>
    </row>
    <row r="3445" spans="1:63" s="5" customFormat="1">
      <c r="A3445" s="13"/>
      <c r="B3445" s="13"/>
      <c r="C3445" s="45"/>
      <c r="E3445" s="46"/>
      <c r="F3445" s="47"/>
      <c r="G3445" s="48"/>
      <c r="H3445" s="49"/>
      <c r="I3445" s="49"/>
      <c r="J3445" s="49"/>
      <c r="K3445" s="50"/>
      <c r="L3445" s="50"/>
      <c r="M3445" s="50"/>
      <c r="N3445" s="50"/>
      <c r="O3445" s="50"/>
      <c r="P3445" s="50"/>
      <c r="Q3445" s="50"/>
      <c r="R3445" s="51"/>
      <c r="S3445" s="51"/>
      <c r="T3445" s="51"/>
      <c r="U3445" s="51"/>
      <c r="V3445" s="51"/>
      <c r="W3445" s="51"/>
      <c r="X3445" s="44"/>
      <c r="AF3445" s="52"/>
      <c r="AM3445" s="7"/>
      <c r="AN3445" s="7"/>
      <c r="AO3445" s="53"/>
      <c r="AP3445" s="54"/>
      <c r="AQ3445" s="54"/>
      <c r="AR3445" s="7"/>
      <c r="AS3445" s="54"/>
      <c r="AT3445" s="53"/>
      <c r="AU3445" s="7"/>
      <c r="AV3445" s="7"/>
      <c r="AW3445" s="55"/>
      <c r="AX3445" s="56"/>
      <c r="AY3445" s="55"/>
      <c r="AZ3445" s="55"/>
      <c r="BA3445" s="55"/>
      <c r="BB3445" s="11"/>
      <c r="BC3445" s="12"/>
      <c r="BD3445" s="12"/>
      <c r="BE3445" s="12"/>
      <c r="BF3445" s="12"/>
      <c r="BG3445" s="12"/>
      <c r="BH3445" s="12"/>
      <c r="BI3445" s="12"/>
      <c r="BJ3445" s="12"/>
      <c r="BK3445" s="12"/>
    </row>
    <row r="3446" spans="1:63" s="5" customFormat="1">
      <c r="A3446" s="13"/>
      <c r="B3446" s="13"/>
      <c r="C3446" s="45"/>
      <c r="E3446" s="46"/>
      <c r="F3446" s="47"/>
      <c r="G3446" s="48"/>
      <c r="H3446" s="49"/>
      <c r="I3446" s="49"/>
      <c r="J3446" s="49"/>
      <c r="K3446" s="50"/>
      <c r="L3446" s="50"/>
      <c r="M3446" s="50"/>
      <c r="N3446" s="50"/>
      <c r="O3446" s="50"/>
      <c r="P3446" s="50"/>
      <c r="Q3446" s="50"/>
      <c r="R3446" s="51"/>
      <c r="S3446" s="51"/>
      <c r="T3446" s="51"/>
      <c r="U3446" s="51"/>
      <c r="V3446" s="51"/>
      <c r="W3446" s="51"/>
      <c r="X3446" s="44"/>
      <c r="AF3446" s="52"/>
      <c r="AM3446" s="7"/>
      <c r="AN3446" s="7"/>
      <c r="AO3446" s="53"/>
      <c r="AP3446" s="54"/>
      <c r="AQ3446" s="54"/>
      <c r="AR3446" s="7"/>
      <c r="AS3446" s="54"/>
      <c r="AT3446" s="53"/>
      <c r="AU3446" s="7"/>
      <c r="AV3446" s="7"/>
      <c r="AW3446" s="55"/>
      <c r="AX3446" s="56"/>
      <c r="AY3446" s="55"/>
      <c r="AZ3446" s="55"/>
      <c r="BA3446" s="55"/>
      <c r="BB3446" s="11"/>
      <c r="BC3446" s="12"/>
      <c r="BD3446" s="12"/>
      <c r="BE3446" s="12"/>
      <c r="BF3446" s="12"/>
      <c r="BG3446" s="12"/>
      <c r="BH3446" s="12"/>
      <c r="BI3446" s="12"/>
      <c r="BJ3446" s="12"/>
      <c r="BK3446" s="12"/>
    </row>
    <row r="3447" spans="1:63" s="5" customFormat="1">
      <c r="A3447" s="13"/>
      <c r="B3447" s="13"/>
      <c r="C3447" s="45"/>
      <c r="E3447" s="46"/>
      <c r="F3447" s="47"/>
      <c r="G3447" s="48"/>
      <c r="H3447" s="49"/>
      <c r="I3447" s="49"/>
      <c r="J3447" s="49"/>
      <c r="K3447" s="50"/>
      <c r="L3447" s="50"/>
      <c r="M3447" s="50"/>
      <c r="N3447" s="50"/>
      <c r="O3447" s="50"/>
      <c r="P3447" s="50"/>
      <c r="Q3447" s="50"/>
      <c r="R3447" s="51"/>
      <c r="S3447" s="51"/>
      <c r="T3447" s="51"/>
      <c r="U3447" s="51"/>
      <c r="V3447" s="51"/>
      <c r="W3447" s="51"/>
      <c r="X3447" s="44"/>
      <c r="AF3447" s="52"/>
      <c r="AM3447" s="7"/>
      <c r="AN3447" s="7"/>
      <c r="AO3447" s="53"/>
      <c r="AP3447" s="54"/>
      <c r="AQ3447" s="54"/>
      <c r="AR3447" s="7"/>
      <c r="AS3447" s="54"/>
      <c r="AT3447" s="53"/>
      <c r="AU3447" s="7"/>
      <c r="AV3447" s="7"/>
      <c r="AW3447" s="55"/>
      <c r="AX3447" s="56"/>
      <c r="AY3447" s="55"/>
      <c r="AZ3447" s="55"/>
      <c r="BA3447" s="55"/>
      <c r="BB3447" s="11"/>
      <c r="BC3447" s="12"/>
      <c r="BD3447" s="12"/>
      <c r="BE3447" s="12"/>
      <c r="BF3447" s="12"/>
      <c r="BG3447" s="12"/>
      <c r="BH3447" s="12"/>
      <c r="BI3447" s="12"/>
      <c r="BJ3447" s="12"/>
      <c r="BK3447" s="12"/>
    </row>
    <row r="3448" spans="1:63" s="5" customFormat="1">
      <c r="A3448" s="13"/>
      <c r="B3448" s="13"/>
      <c r="C3448" s="45"/>
      <c r="E3448" s="46"/>
      <c r="F3448" s="47"/>
      <c r="G3448" s="48"/>
      <c r="H3448" s="49"/>
      <c r="I3448" s="49"/>
      <c r="J3448" s="49"/>
      <c r="K3448" s="50"/>
      <c r="L3448" s="50"/>
      <c r="M3448" s="50"/>
      <c r="N3448" s="50"/>
      <c r="O3448" s="50"/>
      <c r="P3448" s="50"/>
      <c r="Q3448" s="50"/>
      <c r="R3448" s="51"/>
      <c r="S3448" s="51"/>
      <c r="T3448" s="51"/>
      <c r="U3448" s="51"/>
      <c r="V3448" s="51"/>
      <c r="W3448" s="51"/>
      <c r="X3448" s="44"/>
      <c r="AF3448" s="52"/>
      <c r="AM3448" s="7"/>
      <c r="AN3448" s="7"/>
      <c r="AO3448" s="53"/>
      <c r="AP3448" s="54"/>
      <c r="AQ3448" s="54"/>
      <c r="AR3448" s="7"/>
      <c r="AS3448" s="54"/>
      <c r="AT3448" s="53"/>
      <c r="AU3448" s="7"/>
      <c r="AV3448" s="7"/>
      <c r="AW3448" s="55"/>
      <c r="AX3448" s="56"/>
      <c r="AY3448" s="55"/>
      <c r="AZ3448" s="55"/>
      <c r="BA3448" s="55"/>
      <c r="BB3448" s="11"/>
      <c r="BC3448" s="12"/>
      <c r="BD3448" s="12"/>
      <c r="BE3448" s="12"/>
      <c r="BF3448" s="12"/>
      <c r="BG3448" s="12"/>
      <c r="BH3448" s="12"/>
      <c r="BI3448" s="12"/>
      <c r="BJ3448" s="12"/>
      <c r="BK3448" s="12"/>
    </row>
    <row r="3449" spans="1:63" s="5" customFormat="1">
      <c r="A3449" s="13"/>
      <c r="B3449" s="13"/>
      <c r="C3449" s="45"/>
      <c r="E3449" s="46"/>
      <c r="F3449" s="47"/>
      <c r="G3449" s="48"/>
      <c r="H3449" s="49"/>
      <c r="I3449" s="49"/>
      <c r="J3449" s="49"/>
      <c r="K3449" s="50"/>
      <c r="L3449" s="50"/>
      <c r="M3449" s="50"/>
      <c r="N3449" s="50"/>
      <c r="O3449" s="50"/>
      <c r="P3449" s="50"/>
      <c r="Q3449" s="50"/>
      <c r="R3449" s="51"/>
      <c r="S3449" s="51"/>
      <c r="T3449" s="51"/>
      <c r="U3449" s="51"/>
      <c r="V3449" s="51"/>
      <c r="W3449" s="51"/>
      <c r="X3449" s="44"/>
      <c r="AF3449" s="52"/>
      <c r="AM3449" s="7"/>
      <c r="AN3449" s="7"/>
      <c r="AO3449" s="53"/>
      <c r="AP3449" s="54"/>
      <c r="AQ3449" s="54"/>
      <c r="AR3449" s="7"/>
      <c r="AS3449" s="54"/>
      <c r="AT3449" s="53"/>
      <c r="AU3449" s="7"/>
      <c r="AV3449" s="7"/>
      <c r="AW3449" s="55"/>
      <c r="AX3449" s="56"/>
      <c r="AY3449" s="55"/>
      <c r="AZ3449" s="55"/>
      <c r="BA3449" s="55"/>
      <c r="BB3449" s="11"/>
      <c r="BC3449" s="12"/>
      <c r="BD3449" s="12"/>
      <c r="BE3449" s="12"/>
      <c r="BF3449" s="12"/>
      <c r="BG3449" s="12"/>
      <c r="BH3449" s="12"/>
      <c r="BI3449" s="12"/>
      <c r="BJ3449" s="12"/>
      <c r="BK3449" s="12"/>
    </row>
    <row r="3450" spans="1:63" s="5" customFormat="1">
      <c r="A3450" s="13"/>
      <c r="B3450" s="13"/>
      <c r="C3450" s="45"/>
      <c r="E3450" s="46"/>
      <c r="F3450" s="47"/>
      <c r="G3450" s="48"/>
      <c r="H3450" s="49"/>
      <c r="I3450" s="49"/>
      <c r="J3450" s="49"/>
      <c r="K3450" s="50"/>
      <c r="L3450" s="50"/>
      <c r="M3450" s="50"/>
      <c r="N3450" s="50"/>
      <c r="O3450" s="50"/>
      <c r="P3450" s="50"/>
      <c r="Q3450" s="50"/>
      <c r="R3450" s="51"/>
      <c r="S3450" s="51"/>
      <c r="T3450" s="51"/>
      <c r="U3450" s="51"/>
      <c r="V3450" s="51"/>
      <c r="W3450" s="51"/>
      <c r="X3450" s="44"/>
      <c r="AF3450" s="52"/>
      <c r="AM3450" s="7"/>
      <c r="AN3450" s="7"/>
      <c r="AO3450" s="53"/>
      <c r="AP3450" s="54"/>
      <c r="AQ3450" s="54"/>
      <c r="AR3450" s="7"/>
      <c r="AS3450" s="54"/>
      <c r="AT3450" s="53"/>
      <c r="AU3450" s="7"/>
      <c r="AV3450" s="7"/>
      <c r="AW3450" s="55"/>
      <c r="AX3450" s="56"/>
      <c r="AY3450" s="55"/>
      <c r="AZ3450" s="55"/>
      <c r="BA3450" s="55"/>
      <c r="BB3450" s="11"/>
      <c r="BC3450" s="12"/>
      <c r="BD3450" s="12"/>
      <c r="BE3450" s="12"/>
      <c r="BF3450" s="12"/>
      <c r="BG3450" s="12"/>
      <c r="BH3450" s="12"/>
      <c r="BI3450" s="12"/>
      <c r="BJ3450" s="12"/>
      <c r="BK3450" s="12"/>
    </row>
    <row r="3451" spans="1:63" s="5" customFormat="1">
      <c r="A3451" s="13"/>
      <c r="B3451" s="13"/>
      <c r="C3451" s="45"/>
      <c r="E3451" s="46"/>
      <c r="F3451" s="47"/>
      <c r="G3451" s="48"/>
      <c r="H3451" s="49"/>
      <c r="I3451" s="49"/>
      <c r="J3451" s="49"/>
      <c r="K3451" s="50"/>
      <c r="L3451" s="50"/>
      <c r="M3451" s="50"/>
      <c r="N3451" s="50"/>
      <c r="O3451" s="50"/>
      <c r="P3451" s="50"/>
      <c r="Q3451" s="50"/>
      <c r="R3451" s="51"/>
      <c r="S3451" s="51"/>
      <c r="T3451" s="51"/>
      <c r="U3451" s="51"/>
      <c r="V3451" s="51"/>
      <c r="W3451" s="51"/>
      <c r="X3451" s="44"/>
      <c r="AF3451" s="52"/>
      <c r="AM3451" s="7"/>
      <c r="AN3451" s="7"/>
      <c r="AO3451" s="53"/>
      <c r="AP3451" s="54"/>
      <c r="AQ3451" s="54"/>
      <c r="AR3451" s="7"/>
      <c r="AS3451" s="54"/>
      <c r="AT3451" s="53"/>
      <c r="AU3451" s="7"/>
      <c r="AV3451" s="7"/>
      <c r="AW3451" s="55"/>
      <c r="AX3451" s="56"/>
      <c r="AY3451" s="55"/>
      <c r="AZ3451" s="55"/>
      <c r="BA3451" s="55"/>
      <c r="BB3451" s="11"/>
      <c r="BC3451" s="12"/>
      <c r="BD3451" s="12"/>
      <c r="BE3451" s="12"/>
      <c r="BF3451" s="12"/>
      <c r="BG3451" s="12"/>
      <c r="BH3451" s="12"/>
      <c r="BI3451" s="12"/>
      <c r="BJ3451" s="12"/>
      <c r="BK3451" s="12"/>
    </row>
    <row r="3452" spans="1:63" s="5" customFormat="1">
      <c r="A3452" s="13"/>
      <c r="B3452" s="13"/>
      <c r="C3452" s="45"/>
      <c r="E3452" s="46"/>
      <c r="F3452" s="47"/>
      <c r="G3452" s="48"/>
      <c r="H3452" s="49"/>
      <c r="I3452" s="49"/>
      <c r="J3452" s="49"/>
      <c r="K3452" s="50"/>
      <c r="L3452" s="50"/>
      <c r="M3452" s="50"/>
      <c r="N3452" s="50"/>
      <c r="O3452" s="50"/>
      <c r="P3452" s="50"/>
      <c r="Q3452" s="50"/>
      <c r="R3452" s="51"/>
      <c r="S3452" s="51"/>
      <c r="T3452" s="51"/>
      <c r="U3452" s="51"/>
      <c r="V3452" s="51"/>
      <c r="W3452" s="51"/>
      <c r="X3452" s="44"/>
      <c r="AF3452" s="52"/>
      <c r="AM3452" s="7"/>
      <c r="AN3452" s="7"/>
      <c r="AO3452" s="53"/>
      <c r="AP3452" s="54"/>
      <c r="AQ3452" s="54"/>
      <c r="AR3452" s="7"/>
      <c r="AS3452" s="54"/>
      <c r="AT3452" s="53"/>
      <c r="AU3452" s="7"/>
      <c r="AV3452" s="7"/>
      <c r="AW3452" s="55"/>
      <c r="AX3452" s="56"/>
      <c r="AY3452" s="55"/>
      <c r="AZ3452" s="55"/>
      <c r="BA3452" s="55"/>
      <c r="BB3452" s="11"/>
      <c r="BC3452" s="12"/>
      <c r="BD3452" s="12"/>
      <c r="BE3452" s="12"/>
      <c r="BF3452" s="12"/>
      <c r="BG3452" s="12"/>
      <c r="BH3452" s="12"/>
      <c r="BI3452" s="12"/>
      <c r="BJ3452" s="12"/>
      <c r="BK3452" s="12"/>
    </row>
    <row r="3453" spans="1:63" s="5" customFormat="1">
      <c r="A3453" s="13"/>
      <c r="B3453" s="13"/>
      <c r="C3453" s="45"/>
      <c r="E3453" s="46"/>
      <c r="F3453" s="47"/>
      <c r="G3453" s="48"/>
      <c r="H3453" s="49"/>
      <c r="I3453" s="49"/>
      <c r="J3453" s="49"/>
      <c r="K3453" s="50"/>
      <c r="L3453" s="50"/>
      <c r="M3453" s="50"/>
      <c r="N3453" s="50"/>
      <c r="O3453" s="50"/>
      <c r="P3453" s="50"/>
      <c r="Q3453" s="50"/>
      <c r="R3453" s="51"/>
      <c r="S3453" s="51"/>
      <c r="T3453" s="51"/>
      <c r="U3453" s="51"/>
      <c r="V3453" s="51"/>
      <c r="W3453" s="51"/>
      <c r="X3453" s="44"/>
      <c r="AF3453" s="52"/>
      <c r="AM3453" s="7"/>
      <c r="AN3453" s="7"/>
      <c r="AO3453" s="53"/>
      <c r="AP3453" s="54"/>
      <c r="AQ3453" s="54"/>
      <c r="AR3453" s="7"/>
      <c r="AS3453" s="54"/>
      <c r="AT3453" s="53"/>
      <c r="AU3453" s="7"/>
      <c r="AV3453" s="7"/>
      <c r="AW3453" s="55"/>
      <c r="AX3453" s="56"/>
      <c r="AY3453" s="55"/>
      <c r="AZ3453" s="55"/>
      <c r="BA3453" s="55"/>
      <c r="BB3453" s="11"/>
      <c r="BC3453" s="12"/>
      <c r="BD3453" s="12"/>
      <c r="BE3453" s="12"/>
      <c r="BF3453" s="12"/>
      <c r="BG3453" s="12"/>
      <c r="BH3453" s="12"/>
      <c r="BI3453" s="12"/>
      <c r="BJ3453" s="12"/>
      <c r="BK3453" s="12"/>
    </row>
    <row r="3454" spans="1:63" s="5" customFormat="1">
      <c r="A3454" s="13"/>
      <c r="B3454" s="13"/>
      <c r="C3454" s="45"/>
      <c r="E3454" s="46"/>
      <c r="F3454" s="47"/>
      <c r="G3454" s="48"/>
      <c r="H3454" s="49"/>
      <c r="I3454" s="49"/>
      <c r="J3454" s="49"/>
      <c r="K3454" s="50"/>
      <c r="L3454" s="50"/>
      <c r="M3454" s="50"/>
      <c r="N3454" s="50"/>
      <c r="O3454" s="50"/>
      <c r="P3454" s="50"/>
      <c r="Q3454" s="50"/>
      <c r="R3454" s="51"/>
      <c r="S3454" s="51"/>
      <c r="T3454" s="51"/>
      <c r="U3454" s="51"/>
      <c r="V3454" s="51"/>
      <c r="W3454" s="51"/>
      <c r="X3454" s="44"/>
      <c r="AF3454" s="52"/>
      <c r="AM3454" s="7"/>
      <c r="AN3454" s="7"/>
      <c r="AO3454" s="53"/>
      <c r="AP3454" s="54"/>
      <c r="AQ3454" s="54"/>
      <c r="AR3454" s="7"/>
      <c r="AS3454" s="54"/>
      <c r="AT3454" s="53"/>
      <c r="AU3454" s="7"/>
      <c r="AV3454" s="7"/>
      <c r="AW3454" s="55"/>
      <c r="AX3454" s="56"/>
      <c r="AY3454" s="55"/>
      <c r="AZ3454" s="55"/>
      <c r="BA3454" s="55"/>
      <c r="BB3454" s="11"/>
      <c r="BC3454" s="12"/>
      <c r="BD3454" s="12"/>
      <c r="BE3454" s="12"/>
      <c r="BF3454" s="12"/>
      <c r="BG3454" s="12"/>
      <c r="BH3454" s="12"/>
      <c r="BI3454" s="12"/>
      <c r="BJ3454" s="12"/>
      <c r="BK3454" s="12"/>
    </row>
    <row r="3455" spans="1:63" s="5" customFormat="1">
      <c r="A3455" s="13"/>
      <c r="B3455" s="13"/>
      <c r="C3455" s="45"/>
      <c r="E3455" s="46"/>
      <c r="F3455" s="47"/>
      <c r="G3455" s="48"/>
      <c r="H3455" s="49"/>
      <c r="I3455" s="49"/>
      <c r="J3455" s="49"/>
      <c r="K3455" s="50"/>
      <c r="L3455" s="50"/>
      <c r="M3455" s="50"/>
      <c r="N3455" s="50"/>
      <c r="O3455" s="50"/>
      <c r="P3455" s="50"/>
      <c r="Q3455" s="50"/>
      <c r="R3455" s="51"/>
      <c r="S3455" s="51"/>
      <c r="T3455" s="51"/>
      <c r="U3455" s="51"/>
      <c r="V3455" s="51"/>
      <c r="W3455" s="51"/>
      <c r="X3455" s="44"/>
      <c r="AF3455" s="52"/>
      <c r="AM3455" s="7"/>
      <c r="AN3455" s="7"/>
      <c r="AO3455" s="53"/>
      <c r="AP3455" s="54"/>
      <c r="AQ3455" s="54"/>
      <c r="AR3455" s="7"/>
      <c r="AS3455" s="54"/>
      <c r="AT3455" s="53"/>
      <c r="AU3455" s="7"/>
      <c r="AV3455" s="7"/>
      <c r="AW3455" s="55"/>
      <c r="AX3455" s="56"/>
      <c r="AY3455" s="55"/>
      <c r="AZ3455" s="55"/>
      <c r="BA3455" s="55"/>
      <c r="BB3455" s="11"/>
      <c r="BC3455" s="12"/>
      <c r="BD3455" s="12"/>
      <c r="BE3455" s="12"/>
      <c r="BF3455" s="12"/>
      <c r="BG3455" s="12"/>
      <c r="BH3455" s="12"/>
      <c r="BI3455" s="12"/>
      <c r="BJ3455" s="12"/>
      <c r="BK3455" s="12"/>
    </row>
    <row r="3456" spans="1:63" s="5" customFormat="1">
      <c r="A3456" s="13"/>
      <c r="B3456" s="13"/>
      <c r="C3456" s="45"/>
      <c r="E3456" s="46"/>
      <c r="F3456" s="47"/>
      <c r="G3456" s="48"/>
      <c r="H3456" s="49"/>
      <c r="I3456" s="49"/>
      <c r="J3456" s="49"/>
      <c r="K3456" s="50"/>
      <c r="L3456" s="50"/>
      <c r="M3456" s="50"/>
      <c r="N3456" s="50"/>
      <c r="O3456" s="50"/>
      <c r="P3456" s="50"/>
      <c r="Q3456" s="50"/>
      <c r="R3456" s="51"/>
      <c r="S3456" s="51"/>
      <c r="T3456" s="51"/>
      <c r="U3456" s="51"/>
      <c r="V3456" s="51"/>
      <c r="W3456" s="51"/>
      <c r="X3456" s="44"/>
      <c r="AF3456" s="52"/>
      <c r="AM3456" s="7"/>
      <c r="AN3456" s="7"/>
      <c r="AO3456" s="53"/>
      <c r="AP3456" s="54"/>
      <c r="AQ3456" s="54"/>
      <c r="AR3456" s="7"/>
      <c r="AS3456" s="54"/>
      <c r="AT3456" s="53"/>
      <c r="AU3456" s="7"/>
      <c r="AV3456" s="7"/>
      <c r="AW3456" s="55"/>
      <c r="AX3456" s="56"/>
      <c r="AY3456" s="55"/>
      <c r="AZ3456" s="55"/>
      <c r="BA3456" s="55"/>
      <c r="BB3456" s="11"/>
      <c r="BC3456" s="12"/>
      <c r="BD3456" s="12"/>
      <c r="BE3456" s="12"/>
      <c r="BF3456" s="12"/>
      <c r="BG3456" s="12"/>
      <c r="BH3456" s="12"/>
      <c r="BI3456" s="12"/>
      <c r="BJ3456" s="12"/>
      <c r="BK3456" s="12"/>
    </row>
    <row r="3457" spans="1:63" s="5" customFormat="1">
      <c r="A3457" s="13"/>
      <c r="B3457" s="13"/>
      <c r="C3457" s="45"/>
      <c r="E3457" s="46"/>
      <c r="F3457" s="47"/>
      <c r="G3457" s="48"/>
      <c r="H3457" s="49"/>
      <c r="I3457" s="49"/>
      <c r="J3457" s="49"/>
      <c r="K3457" s="50"/>
      <c r="L3457" s="50"/>
      <c r="M3457" s="50"/>
      <c r="N3457" s="50"/>
      <c r="O3457" s="50"/>
      <c r="P3457" s="50"/>
      <c r="Q3457" s="50"/>
      <c r="R3457" s="51"/>
      <c r="S3457" s="51"/>
      <c r="T3457" s="51"/>
      <c r="U3457" s="51"/>
      <c r="V3457" s="51"/>
      <c r="W3457" s="51"/>
      <c r="X3457" s="44"/>
      <c r="AF3457" s="52"/>
      <c r="AM3457" s="7"/>
      <c r="AN3457" s="7"/>
      <c r="AO3457" s="53"/>
      <c r="AP3457" s="54"/>
      <c r="AQ3457" s="54"/>
      <c r="AR3457" s="7"/>
      <c r="AS3457" s="54"/>
      <c r="AT3457" s="53"/>
      <c r="AU3457" s="7"/>
      <c r="AV3457" s="7"/>
      <c r="AW3457" s="55"/>
      <c r="AX3457" s="56"/>
      <c r="AY3457" s="55"/>
      <c r="AZ3457" s="55"/>
      <c r="BA3457" s="55"/>
      <c r="BB3457" s="11"/>
      <c r="BC3457" s="12"/>
      <c r="BD3457" s="12"/>
      <c r="BE3457" s="12"/>
      <c r="BF3457" s="12"/>
      <c r="BG3457" s="12"/>
      <c r="BH3457" s="12"/>
      <c r="BI3457" s="12"/>
      <c r="BJ3457" s="12"/>
      <c r="BK3457" s="12"/>
    </row>
    <row r="3458" spans="1:63" s="5" customFormat="1">
      <c r="A3458" s="13"/>
      <c r="B3458" s="13"/>
      <c r="C3458" s="45"/>
      <c r="E3458" s="46"/>
      <c r="F3458" s="47"/>
      <c r="G3458" s="48"/>
      <c r="H3458" s="49"/>
      <c r="I3458" s="49"/>
      <c r="J3458" s="49"/>
      <c r="K3458" s="50"/>
      <c r="L3458" s="50"/>
      <c r="M3458" s="50"/>
      <c r="N3458" s="50"/>
      <c r="O3458" s="50"/>
      <c r="P3458" s="50"/>
      <c r="Q3458" s="50"/>
      <c r="R3458" s="51"/>
      <c r="S3458" s="51"/>
      <c r="T3458" s="51"/>
      <c r="U3458" s="51"/>
      <c r="V3458" s="51"/>
      <c r="W3458" s="51"/>
      <c r="X3458" s="44"/>
      <c r="AF3458" s="52"/>
      <c r="AM3458" s="7"/>
      <c r="AN3458" s="7"/>
      <c r="AO3458" s="53"/>
      <c r="AP3458" s="54"/>
      <c r="AQ3458" s="54"/>
      <c r="AR3458" s="7"/>
      <c r="AS3458" s="54"/>
      <c r="AT3458" s="53"/>
      <c r="AU3458" s="7"/>
      <c r="AV3458" s="7"/>
      <c r="AW3458" s="55"/>
      <c r="AX3458" s="56"/>
      <c r="AY3458" s="55"/>
      <c r="AZ3458" s="55"/>
      <c r="BA3458" s="55"/>
      <c r="BB3458" s="11"/>
      <c r="BC3458" s="12"/>
      <c r="BD3458" s="12"/>
      <c r="BE3458" s="12"/>
      <c r="BF3458" s="12"/>
      <c r="BG3458" s="12"/>
      <c r="BH3458" s="12"/>
      <c r="BI3458" s="12"/>
      <c r="BJ3458" s="12"/>
      <c r="BK3458" s="12"/>
    </row>
    <row r="3459" spans="1:63" s="5" customFormat="1">
      <c r="A3459" s="13"/>
      <c r="B3459" s="13"/>
      <c r="C3459" s="45"/>
      <c r="E3459" s="46"/>
      <c r="F3459" s="47"/>
      <c r="G3459" s="48"/>
      <c r="H3459" s="49"/>
      <c r="I3459" s="49"/>
      <c r="J3459" s="49"/>
      <c r="K3459" s="50"/>
      <c r="L3459" s="50"/>
      <c r="M3459" s="50"/>
      <c r="N3459" s="50"/>
      <c r="O3459" s="50"/>
      <c r="P3459" s="50"/>
      <c r="Q3459" s="50"/>
      <c r="R3459" s="51"/>
      <c r="S3459" s="51"/>
      <c r="T3459" s="51"/>
      <c r="U3459" s="51"/>
      <c r="V3459" s="51"/>
      <c r="W3459" s="51"/>
      <c r="X3459" s="44"/>
      <c r="AF3459" s="52"/>
      <c r="AM3459" s="7"/>
      <c r="AN3459" s="7"/>
      <c r="AO3459" s="53"/>
      <c r="AP3459" s="54"/>
      <c r="AQ3459" s="54"/>
      <c r="AR3459" s="7"/>
      <c r="AS3459" s="54"/>
      <c r="AT3459" s="53"/>
      <c r="AU3459" s="7"/>
      <c r="AV3459" s="7"/>
      <c r="AW3459" s="55"/>
      <c r="AX3459" s="56"/>
      <c r="AY3459" s="55"/>
      <c r="AZ3459" s="55"/>
      <c r="BA3459" s="55"/>
      <c r="BB3459" s="11"/>
      <c r="BC3459" s="12"/>
      <c r="BD3459" s="12"/>
      <c r="BE3459" s="12"/>
      <c r="BF3459" s="12"/>
      <c r="BG3459" s="12"/>
      <c r="BH3459" s="12"/>
      <c r="BI3459" s="12"/>
      <c r="BJ3459" s="12"/>
      <c r="BK3459" s="12"/>
    </row>
    <row r="3460" spans="1:63" s="5" customFormat="1">
      <c r="A3460" s="13"/>
      <c r="B3460" s="13"/>
      <c r="C3460" s="45"/>
      <c r="E3460" s="46"/>
      <c r="F3460" s="47"/>
      <c r="G3460" s="48"/>
      <c r="H3460" s="49"/>
      <c r="I3460" s="49"/>
      <c r="J3460" s="49"/>
      <c r="K3460" s="50"/>
      <c r="L3460" s="50"/>
      <c r="M3460" s="50"/>
      <c r="N3460" s="50"/>
      <c r="O3460" s="50"/>
      <c r="P3460" s="50"/>
      <c r="Q3460" s="50"/>
      <c r="R3460" s="51"/>
      <c r="S3460" s="51"/>
      <c r="T3460" s="51"/>
      <c r="U3460" s="51"/>
      <c r="V3460" s="51"/>
      <c r="W3460" s="51"/>
      <c r="X3460" s="44"/>
      <c r="AF3460" s="52"/>
      <c r="AM3460" s="7"/>
      <c r="AN3460" s="7"/>
      <c r="AO3460" s="53"/>
      <c r="AP3460" s="54"/>
      <c r="AQ3460" s="54"/>
      <c r="AR3460" s="7"/>
      <c r="AS3460" s="54"/>
      <c r="AT3460" s="53"/>
      <c r="AU3460" s="7"/>
      <c r="AV3460" s="7"/>
      <c r="AW3460" s="55"/>
      <c r="AX3460" s="56"/>
      <c r="AY3460" s="55"/>
      <c r="AZ3460" s="55"/>
      <c r="BA3460" s="55"/>
      <c r="BB3460" s="11"/>
      <c r="BC3460" s="12"/>
      <c r="BD3460" s="12"/>
      <c r="BE3460" s="12"/>
      <c r="BF3460" s="12"/>
      <c r="BG3460" s="12"/>
      <c r="BH3460" s="12"/>
      <c r="BI3460" s="12"/>
      <c r="BJ3460" s="12"/>
      <c r="BK3460" s="12"/>
    </row>
    <row r="3461" spans="1:63" s="5" customFormat="1">
      <c r="A3461" s="13"/>
      <c r="B3461" s="13"/>
      <c r="C3461" s="45"/>
      <c r="E3461" s="46"/>
      <c r="F3461" s="47"/>
      <c r="G3461" s="48"/>
      <c r="H3461" s="49"/>
      <c r="I3461" s="49"/>
      <c r="J3461" s="49"/>
      <c r="K3461" s="50"/>
      <c r="L3461" s="50"/>
      <c r="M3461" s="50"/>
      <c r="N3461" s="50"/>
      <c r="O3461" s="50"/>
      <c r="P3461" s="50"/>
      <c r="Q3461" s="50"/>
      <c r="R3461" s="51"/>
      <c r="S3461" s="51"/>
      <c r="T3461" s="51"/>
      <c r="U3461" s="51"/>
      <c r="V3461" s="51"/>
      <c r="W3461" s="51"/>
      <c r="X3461" s="44"/>
      <c r="AF3461" s="52"/>
      <c r="AM3461" s="7"/>
      <c r="AN3461" s="7"/>
      <c r="AO3461" s="53"/>
      <c r="AP3461" s="54"/>
      <c r="AQ3461" s="54"/>
      <c r="AR3461" s="7"/>
      <c r="AS3461" s="54"/>
      <c r="AT3461" s="53"/>
      <c r="AU3461" s="7"/>
      <c r="AV3461" s="7"/>
      <c r="AW3461" s="55"/>
      <c r="AX3461" s="56"/>
      <c r="AY3461" s="55"/>
      <c r="AZ3461" s="55"/>
      <c r="BA3461" s="55"/>
      <c r="BB3461" s="11"/>
      <c r="BC3461" s="12"/>
      <c r="BD3461" s="12"/>
      <c r="BE3461" s="12"/>
      <c r="BF3461" s="12"/>
      <c r="BG3461" s="12"/>
      <c r="BH3461" s="12"/>
      <c r="BI3461" s="12"/>
      <c r="BJ3461" s="12"/>
      <c r="BK3461" s="12"/>
    </row>
    <row r="3462" spans="1:63" s="5" customFormat="1">
      <c r="A3462" s="13"/>
      <c r="B3462" s="13"/>
      <c r="C3462" s="45"/>
      <c r="E3462" s="46"/>
      <c r="F3462" s="47"/>
      <c r="G3462" s="48"/>
      <c r="H3462" s="49"/>
      <c r="I3462" s="49"/>
      <c r="J3462" s="49"/>
      <c r="K3462" s="50"/>
      <c r="L3462" s="50"/>
      <c r="M3462" s="50"/>
      <c r="N3462" s="50"/>
      <c r="O3462" s="50"/>
      <c r="P3462" s="50"/>
      <c r="Q3462" s="50"/>
      <c r="R3462" s="51"/>
      <c r="S3462" s="51"/>
      <c r="T3462" s="51"/>
      <c r="U3462" s="51"/>
      <c r="V3462" s="51"/>
      <c r="W3462" s="51"/>
      <c r="X3462" s="44"/>
      <c r="AF3462" s="52"/>
      <c r="AM3462" s="7"/>
      <c r="AN3462" s="7"/>
      <c r="AO3462" s="53"/>
      <c r="AP3462" s="54"/>
      <c r="AQ3462" s="54"/>
      <c r="AR3462" s="7"/>
      <c r="AS3462" s="54"/>
      <c r="AT3462" s="53"/>
      <c r="AU3462" s="7"/>
      <c r="AV3462" s="7"/>
      <c r="AW3462" s="55"/>
      <c r="AX3462" s="56"/>
      <c r="AY3462" s="55"/>
      <c r="AZ3462" s="55"/>
      <c r="BA3462" s="55"/>
      <c r="BB3462" s="11"/>
      <c r="BC3462" s="12"/>
      <c r="BD3462" s="12"/>
      <c r="BE3462" s="12"/>
      <c r="BF3462" s="12"/>
      <c r="BG3462" s="12"/>
      <c r="BH3462" s="12"/>
      <c r="BI3462" s="12"/>
      <c r="BJ3462" s="12"/>
      <c r="BK3462" s="12"/>
    </row>
    <row r="3463" spans="1:63" s="5" customFormat="1">
      <c r="A3463" s="13"/>
      <c r="B3463" s="13"/>
      <c r="C3463" s="45"/>
      <c r="E3463" s="46"/>
      <c r="F3463" s="47"/>
      <c r="G3463" s="48"/>
      <c r="H3463" s="49"/>
      <c r="I3463" s="49"/>
      <c r="J3463" s="49"/>
      <c r="K3463" s="50"/>
      <c r="L3463" s="50"/>
      <c r="M3463" s="50"/>
      <c r="N3463" s="50"/>
      <c r="O3463" s="50"/>
      <c r="P3463" s="50"/>
      <c r="Q3463" s="50"/>
      <c r="R3463" s="51"/>
      <c r="S3463" s="51"/>
      <c r="T3463" s="51"/>
      <c r="U3463" s="51"/>
      <c r="V3463" s="51"/>
      <c r="W3463" s="51"/>
      <c r="X3463" s="44"/>
      <c r="AF3463" s="52"/>
      <c r="AM3463" s="7"/>
      <c r="AN3463" s="7"/>
      <c r="AO3463" s="53"/>
      <c r="AP3463" s="54"/>
      <c r="AQ3463" s="54"/>
      <c r="AR3463" s="7"/>
      <c r="AS3463" s="54"/>
      <c r="AT3463" s="53"/>
      <c r="AU3463" s="7"/>
      <c r="AV3463" s="7"/>
      <c r="AW3463" s="55"/>
      <c r="AX3463" s="56"/>
      <c r="AY3463" s="55"/>
      <c r="AZ3463" s="55"/>
      <c r="BA3463" s="55"/>
      <c r="BB3463" s="11"/>
      <c r="BC3463" s="12"/>
      <c r="BD3463" s="12"/>
      <c r="BE3463" s="12"/>
      <c r="BF3463" s="12"/>
      <c r="BG3463" s="12"/>
      <c r="BH3463" s="12"/>
      <c r="BI3463" s="12"/>
      <c r="BJ3463" s="12"/>
      <c r="BK3463" s="12"/>
    </row>
    <row r="3464" spans="1:63" s="5" customFormat="1">
      <c r="A3464" s="13"/>
      <c r="B3464" s="13"/>
      <c r="C3464" s="45"/>
      <c r="E3464" s="46"/>
      <c r="F3464" s="47"/>
      <c r="G3464" s="48"/>
      <c r="H3464" s="49"/>
      <c r="I3464" s="49"/>
      <c r="J3464" s="49"/>
      <c r="K3464" s="50"/>
      <c r="L3464" s="50"/>
      <c r="M3464" s="50"/>
      <c r="N3464" s="50"/>
      <c r="O3464" s="50"/>
      <c r="P3464" s="50"/>
      <c r="Q3464" s="50"/>
      <c r="R3464" s="51"/>
      <c r="S3464" s="51"/>
      <c r="T3464" s="51"/>
      <c r="U3464" s="51"/>
      <c r="V3464" s="51"/>
      <c r="W3464" s="51"/>
      <c r="X3464" s="44"/>
      <c r="AF3464" s="52"/>
      <c r="AM3464" s="7"/>
      <c r="AN3464" s="7"/>
      <c r="AO3464" s="53"/>
      <c r="AP3464" s="54"/>
      <c r="AQ3464" s="54"/>
      <c r="AR3464" s="7"/>
      <c r="AS3464" s="54"/>
      <c r="AT3464" s="53"/>
      <c r="AU3464" s="7"/>
      <c r="AV3464" s="7"/>
      <c r="AW3464" s="55"/>
      <c r="AX3464" s="56"/>
      <c r="AY3464" s="55"/>
      <c r="AZ3464" s="55"/>
      <c r="BA3464" s="55"/>
      <c r="BB3464" s="11"/>
      <c r="BC3464" s="12"/>
      <c r="BD3464" s="12"/>
      <c r="BE3464" s="12"/>
      <c r="BF3464" s="12"/>
      <c r="BG3464" s="12"/>
      <c r="BH3464" s="12"/>
      <c r="BI3464" s="12"/>
      <c r="BJ3464" s="12"/>
      <c r="BK3464" s="12"/>
    </row>
    <row r="3465" spans="1:63" s="5" customFormat="1">
      <c r="A3465" s="13"/>
      <c r="B3465" s="13"/>
      <c r="C3465" s="45"/>
      <c r="E3465" s="46"/>
      <c r="F3465" s="47"/>
      <c r="G3465" s="48"/>
      <c r="H3465" s="49"/>
      <c r="I3465" s="49"/>
      <c r="J3465" s="49"/>
      <c r="K3465" s="50"/>
      <c r="L3465" s="50"/>
      <c r="M3465" s="50"/>
      <c r="N3465" s="50"/>
      <c r="O3465" s="50"/>
      <c r="P3465" s="50"/>
      <c r="Q3465" s="50"/>
      <c r="R3465" s="51"/>
      <c r="S3465" s="51"/>
      <c r="T3465" s="51"/>
      <c r="U3465" s="51"/>
      <c r="V3465" s="51"/>
      <c r="W3465" s="51"/>
      <c r="X3465" s="44"/>
      <c r="AF3465" s="52"/>
      <c r="AM3465" s="7"/>
      <c r="AN3465" s="7"/>
      <c r="AO3465" s="53"/>
      <c r="AP3465" s="54"/>
      <c r="AQ3465" s="54"/>
      <c r="AR3465" s="7"/>
      <c r="AS3465" s="54"/>
      <c r="AT3465" s="53"/>
      <c r="AU3465" s="7"/>
      <c r="AV3465" s="7"/>
      <c r="AW3465" s="55"/>
      <c r="AX3465" s="56"/>
      <c r="AY3465" s="55"/>
      <c r="AZ3465" s="55"/>
      <c r="BA3465" s="55"/>
      <c r="BB3465" s="11"/>
      <c r="BC3465" s="12"/>
      <c r="BD3465" s="12"/>
      <c r="BE3465" s="12"/>
      <c r="BF3465" s="12"/>
      <c r="BG3465" s="12"/>
      <c r="BH3465" s="12"/>
      <c r="BI3465" s="12"/>
      <c r="BJ3465" s="12"/>
      <c r="BK3465" s="12"/>
    </row>
    <row r="3466" spans="1:63" s="5" customFormat="1">
      <c r="A3466" s="13"/>
      <c r="B3466" s="13"/>
      <c r="C3466" s="45"/>
      <c r="E3466" s="46"/>
      <c r="F3466" s="47"/>
      <c r="G3466" s="48"/>
      <c r="H3466" s="49"/>
      <c r="I3466" s="49"/>
      <c r="J3466" s="49"/>
      <c r="K3466" s="50"/>
      <c r="L3466" s="50"/>
      <c r="M3466" s="50"/>
      <c r="N3466" s="50"/>
      <c r="O3466" s="50"/>
      <c r="P3466" s="50"/>
      <c r="Q3466" s="50"/>
      <c r="R3466" s="51"/>
      <c r="S3466" s="51"/>
      <c r="T3466" s="51"/>
      <c r="U3466" s="51"/>
      <c r="V3466" s="51"/>
      <c r="W3466" s="51"/>
      <c r="X3466" s="44"/>
      <c r="AF3466" s="52"/>
      <c r="AM3466" s="7"/>
      <c r="AN3466" s="7"/>
      <c r="AO3466" s="53"/>
      <c r="AP3466" s="54"/>
      <c r="AQ3466" s="54"/>
      <c r="AR3466" s="7"/>
      <c r="AS3466" s="54"/>
      <c r="AT3466" s="53"/>
      <c r="AU3466" s="7"/>
      <c r="AV3466" s="7"/>
      <c r="AW3466" s="55"/>
      <c r="AX3466" s="56"/>
      <c r="AY3466" s="55"/>
      <c r="AZ3466" s="55"/>
      <c r="BA3466" s="55"/>
      <c r="BB3466" s="11"/>
      <c r="BC3466" s="12"/>
      <c r="BD3466" s="12"/>
      <c r="BE3466" s="12"/>
      <c r="BF3466" s="12"/>
      <c r="BG3466" s="12"/>
      <c r="BH3466" s="12"/>
      <c r="BI3466" s="12"/>
      <c r="BJ3466" s="12"/>
      <c r="BK3466" s="12"/>
    </row>
    <row r="3467" spans="1:63" s="5" customFormat="1">
      <c r="A3467" s="13"/>
      <c r="B3467" s="13"/>
      <c r="C3467" s="45"/>
      <c r="E3467" s="46"/>
      <c r="F3467" s="47"/>
      <c r="G3467" s="48"/>
      <c r="H3467" s="49"/>
      <c r="I3467" s="49"/>
      <c r="J3467" s="49"/>
      <c r="K3467" s="50"/>
      <c r="L3467" s="50"/>
      <c r="M3467" s="50"/>
      <c r="N3467" s="50"/>
      <c r="O3467" s="50"/>
      <c r="P3467" s="50"/>
      <c r="Q3467" s="50"/>
      <c r="R3467" s="51"/>
      <c r="S3467" s="51"/>
      <c r="T3467" s="51"/>
      <c r="U3467" s="51"/>
      <c r="V3467" s="51"/>
      <c r="W3467" s="51"/>
      <c r="X3467" s="44"/>
      <c r="AF3467" s="52"/>
      <c r="AM3467" s="7"/>
      <c r="AN3467" s="7"/>
      <c r="AO3467" s="53"/>
      <c r="AP3467" s="54"/>
      <c r="AQ3467" s="54"/>
      <c r="AR3467" s="7"/>
      <c r="AS3467" s="54"/>
      <c r="AT3467" s="53"/>
      <c r="AU3467" s="7"/>
      <c r="AV3467" s="7"/>
      <c r="AW3467" s="55"/>
      <c r="AX3467" s="56"/>
      <c r="AY3467" s="55"/>
      <c r="AZ3467" s="55"/>
      <c r="BA3467" s="55"/>
      <c r="BB3467" s="11"/>
      <c r="BC3467" s="12"/>
      <c r="BD3467" s="12"/>
      <c r="BE3467" s="12"/>
      <c r="BF3467" s="12"/>
      <c r="BG3467" s="12"/>
      <c r="BH3467" s="12"/>
      <c r="BI3467" s="12"/>
      <c r="BJ3467" s="12"/>
      <c r="BK3467" s="12"/>
    </row>
    <row r="3468" spans="1:63" s="5" customFormat="1">
      <c r="A3468" s="13"/>
      <c r="B3468" s="13"/>
      <c r="C3468" s="45"/>
      <c r="E3468" s="46"/>
      <c r="F3468" s="47"/>
      <c r="G3468" s="48"/>
      <c r="H3468" s="49"/>
      <c r="I3468" s="49"/>
      <c r="J3468" s="49"/>
      <c r="K3468" s="50"/>
      <c r="L3468" s="50"/>
      <c r="M3468" s="50"/>
      <c r="N3468" s="50"/>
      <c r="O3468" s="50"/>
      <c r="P3468" s="50"/>
      <c r="Q3468" s="50"/>
      <c r="R3468" s="51"/>
      <c r="S3468" s="51"/>
      <c r="T3468" s="51"/>
      <c r="U3468" s="51"/>
      <c r="V3468" s="51"/>
      <c r="W3468" s="51"/>
      <c r="X3468" s="44"/>
      <c r="AF3468" s="52"/>
      <c r="AM3468" s="7"/>
      <c r="AN3468" s="7"/>
      <c r="AO3468" s="53"/>
      <c r="AP3468" s="54"/>
      <c r="AQ3468" s="54"/>
      <c r="AR3468" s="7"/>
      <c r="AS3468" s="54"/>
      <c r="AT3468" s="53"/>
      <c r="AU3468" s="7"/>
      <c r="AV3468" s="7"/>
      <c r="AW3468" s="55"/>
      <c r="AX3468" s="56"/>
      <c r="AY3468" s="55"/>
      <c r="AZ3468" s="55"/>
      <c r="BA3468" s="55"/>
      <c r="BB3468" s="11"/>
      <c r="BC3468" s="12"/>
      <c r="BD3468" s="12"/>
      <c r="BE3468" s="12"/>
      <c r="BF3468" s="12"/>
      <c r="BG3468" s="12"/>
      <c r="BH3468" s="12"/>
      <c r="BI3468" s="12"/>
      <c r="BJ3468" s="12"/>
      <c r="BK3468" s="12"/>
    </row>
    <row r="3469" spans="1:63" s="5" customFormat="1">
      <c r="A3469" s="13"/>
      <c r="B3469" s="13"/>
      <c r="C3469" s="45"/>
      <c r="E3469" s="46"/>
      <c r="F3469" s="47"/>
      <c r="G3469" s="48"/>
      <c r="H3469" s="49"/>
      <c r="I3469" s="49"/>
      <c r="J3469" s="49"/>
      <c r="K3469" s="50"/>
      <c r="L3469" s="50"/>
      <c r="M3469" s="50"/>
      <c r="N3469" s="50"/>
      <c r="O3469" s="50"/>
      <c r="P3469" s="50"/>
      <c r="Q3469" s="50"/>
      <c r="R3469" s="51"/>
      <c r="S3469" s="51"/>
      <c r="T3469" s="51"/>
      <c r="U3469" s="51"/>
      <c r="V3469" s="51"/>
      <c r="W3469" s="51"/>
      <c r="X3469" s="44"/>
      <c r="AF3469" s="52"/>
      <c r="AM3469" s="7"/>
      <c r="AN3469" s="7"/>
      <c r="AO3469" s="53"/>
      <c r="AP3469" s="54"/>
      <c r="AQ3469" s="54"/>
      <c r="AR3469" s="7"/>
      <c r="AS3469" s="54"/>
      <c r="AT3469" s="53"/>
      <c r="AU3469" s="7"/>
      <c r="AV3469" s="7"/>
      <c r="AW3469" s="55"/>
      <c r="AX3469" s="56"/>
      <c r="AY3469" s="55"/>
      <c r="AZ3469" s="55"/>
      <c r="BA3469" s="55"/>
      <c r="BB3469" s="11"/>
      <c r="BC3469" s="12"/>
      <c r="BD3469" s="12"/>
      <c r="BE3469" s="12"/>
      <c r="BF3469" s="12"/>
      <c r="BG3469" s="12"/>
      <c r="BH3469" s="12"/>
      <c r="BI3469" s="12"/>
      <c r="BJ3469" s="12"/>
      <c r="BK3469" s="12"/>
    </row>
    <row r="3470" spans="1:63" s="5" customFormat="1">
      <c r="A3470" s="13"/>
      <c r="B3470" s="13"/>
      <c r="C3470" s="45"/>
      <c r="E3470" s="46"/>
      <c r="F3470" s="47"/>
      <c r="G3470" s="48"/>
      <c r="H3470" s="49"/>
      <c r="I3470" s="49"/>
      <c r="J3470" s="49"/>
      <c r="K3470" s="50"/>
      <c r="L3470" s="50"/>
      <c r="M3470" s="50"/>
      <c r="N3470" s="50"/>
      <c r="O3470" s="50"/>
      <c r="P3470" s="50"/>
      <c r="Q3470" s="50"/>
      <c r="R3470" s="51"/>
      <c r="S3470" s="51"/>
      <c r="T3470" s="51"/>
      <c r="U3470" s="51"/>
      <c r="V3470" s="51"/>
      <c r="W3470" s="51"/>
      <c r="X3470" s="44"/>
      <c r="AF3470" s="52"/>
      <c r="AM3470" s="7"/>
      <c r="AN3470" s="7"/>
      <c r="AO3470" s="53"/>
      <c r="AP3470" s="54"/>
      <c r="AQ3470" s="54"/>
      <c r="AR3470" s="7"/>
      <c r="AS3470" s="54"/>
      <c r="AT3470" s="53"/>
      <c r="AU3470" s="7"/>
      <c r="AV3470" s="7"/>
      <c r="AW3470" s="55"/>
      <c r="AX3470" s="56"/>
      <c r="AY3470" s="55"/>
      <c r="AZ3470" s="55"/>
      <c r="BA3470" s="55"/>
      <c r="BB3470" s="11"/>
      <c r="BC3470" s="12"/>
      <c r="BD3470" s="12"/>
      <c r="BE3470" s="12"/>
      <c r="BF3470" s="12"/>
      <c r="BG3470" s="12"/>
      <c r="BH3470" s="12"/>
      <c r="BI3470" s="12"/>
      <c r="BJ3470" s="12"/>
      <c r="BK3470" s="12"/>
    </row>
    <row r="3471" spans="1:63" s="5" customFormat="1">
      <c r="A3471" s="13"/>
      <c r="B3471" s="13"/>
      <c r="C3471" s="45"/>
      <c r="E3471" s="46"/>
      <c r="F3471" s="47"/>
      <c r="G3471" s="48"/>
      <c r="H3471" s="49"/>
      <c r="I3471" s="49"/>
      <c r="J3471" s="49"/>
      <c r="K3471" s="50"/>
      <c r="L3471" s="50"/>
      <c r="M3471" s="50"/>
      <c r="N3471" s="50"/>
      <c r="O3471" s="50"/>
      <c r="P3471" s="50"/>
      <c r="Q3471" s="50"/>
      <c r="R3471" s="51"/>
      <c r="S3471" s="51"/>
      <c r="T3471" s="51"/>
      <c r="U3471" s="51"/>
      <c r="V3471" s="51"/>
      <c r="W3471" s="51"/>
      <c r="X3471" s="44"/>
      <c r="AF3471" s="52"/>
      <c r="AM3471" s="7"/>
      <c r="AN3471" s="7"/>
      <c r="AO3471" s="53"/>
      <c r="AP3471" s="54"/>
      <c r="AQ3471" s="54"/>
      <c r="AR3471" s="7"/>
      <c r="AS3471" s="54"/>
      <c r="AT3471" s="53"/>
      <c r="AU3471" s="7"/>
      <c r="AV3471" s="7"/>
      <c r="AW3471" s="55"/>
      <c r="AX3471" s="56"/>
      <c r="AY3471" s="55"/>
      <c r="AZ3471" s="55"/>
      <c r="BA3471" s="55"/>
      <c r="BB3471" s="11"/>
      <c r="BC3471" s="12"/>
      <c r="BD3471" s="12"/>
      <c r="BE3471" s="12"/>
      <c r="BF3471" s="12"/>
      <c r="BG3471" s="12"/>
      <c r="BH3471" s="12"/>
      <c r="BI3471" s="12"/>
      <c r="BJ3471" s="12"/>
      <c r="BK3471" s="12"/>
    </row>
    <row r="3472" spans="1:63" s="5" customFormat="1">
      <c r="A3472" s="13"/>
      <c r="B3472" s="13"/>
      <c r="C3472" s="45"/>
      <c r="E3472" s="46"/>
      <c r="F3472" s="47"/>
      <c r="G3472" s="48"/>
      <c r="H3472" s="49"/>
      <c r="I3472" s="49"/>
      <c r="J3472" s="49"/>
      <c r="K3472" s="50"/>
      <c r="L3472" s="50"/>
      <c r="M3472" s="50"/>
      <c r="N3472" s="50"/>
      <c r="O3472" s="50"/>
      <c r="P3472" s="50"/>
      <c r="Q3472" s="50"/>
      <c r="R3472" s="51"/>
      <c r="S3472" s="51"/>
      <c r="T3472" s="51"/>
      <c r="U3472" s="51"/>
      <c r="V3472" s="51"/>
      <c r="W3472" s="51"/>
      <c r="X3472" s="44"/>
      <c r="AF3472" s="52"/>
      <c r="AM3472" s="7"/>
      <c r="AN3472" s="7"/>
      <c r="AO3472" s="53"/>
      <c r="AP3472" s="54"/>
      <c r="AQ3472" s="54"/>
      <c r="AR3472" s="7"/>
      <c r="AS3472" s="54"/>
      <c r="AT3472" s="53"/>
      <c r="AU3472" s="7"/>
      <c r="AV3472" s="7"/>
      <c r="AW3472" s="55"/>
      <c r="AX3472" s="56"/>
      <c r="AY3472" s="55"/>
      <c r="AZ3472" s="55"/>
      <c r="BA3472" s="55"/>
      <c r="BB3472" s="11"/>
      <c r="BC3472" s="12"/>
      <c r="BD3472" s="12"/>
      <c r="BE3472" s="12"/>
      <c r="BF3472" s="12"/>
      <c r="BG3472" s="12"/>
      <c r="BH3472" s="12"/>
      <c r="BI3472" s="12"/>
      <c r="BJ3472" s="12"/>
      <c r="BK3472" s="12"/>
    </row>
    <row r="3473" spans="1:63" s="5" customFormat="1">
      <c r="A3473" s="13"/>
      <c r="B3473" s="13"/>
      <c r="C3473" s="45"/>
      <c r="E3473" s="46"/>
      <c r="F3473" s="47"/>
      <c r="G3473" s="48"/>
      <c r="H3473" s="49"/>
      <c r="I3473" s="49"/>
      <c r="J3473" s="49"/>
      <c r="K3473" s="50"/>
      <c r="L3473" s="50"/>
      <c r="M3473" s="50"/>
      <c r="N3473" s="50"/>
      <c r="O3473" s="50"/>
      <c r="P3473" s="50"/>
      <c r="Q3473" s="50"/>
      <c r="R3473" s="51"/>
      <c r="S3473" s="51"/>
      <c r="T3473" s="51"/>
      <c r="U3473" s="51"/>
      <c r="V3473" s="51"/>
      <c r="W3473" s="51"/>
      <c r="X3473" s="44"/>
      <c r="AF3473" s="52"/>
      <c r="AM3473" s="7"/>
      <c r="AN3473" s="7"/>
      <c r="AO3473" s="53"/>
      <c r="AP3473" s="54"/>
      <c r="AQ3473" s="54"/>
      <c r="AR3473" s="7"/>
      <c r="AS3473" s="54"/>
      <c r="AT3473" s="53"/>
      <c r="AU3473" s="7"/>
      <c r="AV3473" s="7"/>
      <c r="AW3473" s="55"/>
      <c r="AX3473" s="56"/>
      <c r="AY3473" s="55"/>
      <c r="AZ3473" s="55"/>
      <c r="BA3473" s="55"/>
      <c r="BB3473" s="11"/>
      <c r="BC3473" s="12"/>
      <c r="BD3473" s="12"/>
      <c r="BE3473" s="12"/>
      <c r="BF3473" s="12"/>
      <c r="BG3473" s="12"/>
      <c r="BH3473" s="12"/>
      <c r="BI3473" s="12"/>
      <c r="BJ3473" s="12"/>
      <c r="BK3473" s="12"/>
    </row>
    <row r="3474" spans="1:63" s="5" customFormat="1">
      <c r="A3474" s="13"/>
      <c r="B3474" s="13"/>
      <c r="C3474" s="45"/>
      <c r="E3474" s="46"/>
      <c r="F3474" s="47"/>
      <c r="G3474" s="48"/>
      <c r="H3474" s="49"/>
      <c r="I3474" s="49"/>
      <c r="J3474" s="49"/>
      <c r="K3474" s="50"/>
      <c r="L3474" s="50"/>
      <c r="M3474" s="50"/>
      <c r="N3474" s="50"/>
      <c r="O3474" s="50"/>
      <c r="P3474" s="50"/>
      <c r="Q3474" s="50"/>
      <c r="R3474" s="51"/>
      <c r="S3474" s="51"/>
      <c r="T3474" s="51"/>
      <c r="U3474" s="51"/>
      <c r="V3474" s="51"/>
      <c r="W3474" s="51"/>
      <c r="X3474" s="44"/>
      <c r="AF3474" s="52"/>
      <c r="AM3474" s="7"/>
      <c r="AN3474" s="7"/>
      <c r="AO3474" s="53"/>
      <c r="AP3474" s="54"/>
      <c r="AQ3474" s="54"/>
      <c r="AR3474" s="7"/>
      <c r="AS3474" s="54"/>
      <c r="AT3474" s="53"/>
      <c r="AU3474" s="7"/>
      <c r="AV3474" s="7"/>
      <c r="AW3474" s="55"/>
      <c r="AX3474" s="56"/>
      <c r="AY3474" s="55"/>
      <c r="AZ3474" s="55"/>
      <c r="BA3474" s="55"/>
      <c r="BB3474" s="11"/>
      <c r="BC3474" s="12"/>
      <c r="BD3474" s="12"/>
      <c r="BE3474" s="12"/>
      <c r="BF3474" s="12"/>
      <c r="BG3474" s="12"/>
      <c r="BH3474" s="12"/>
      <c r="BI3474" s="12"/>
      <c r="BJ3474" s="12"/>
      <c r="BK3474" s="12"/>
    </row>
    <row r="3475" spans="1:63" s="5" customFormat="1">
      <c r="A3475" s="13"/>
      <c r="B3475" s="13"/>
      <c r="C3475" s="45"/>
      <c r="E3475" s="46"/>
      <c r="F3475" s="47"/>
      <c r="G3475" s="48"/>
      <c r="H3475" s="49"/>
      <c r="I3475" s="49"/>
      <c r="J3475" s="49"/>
      <c r="K3475" s="50"/>
      <c r="L3475" s="50"/>
      <c r="M3475" s="50"/>
      <c r="N3475" s="50"/>
      <c r="O3475" s="50"/>
      <c r="P3475" s="50"/>
      <c r="Q3475" s="50"/>
      <c r="R3475" s="51"/>
      <c r="S3475" s="51"/>
      <c r="T3475" s="51"/>
      <c r="U3475" s="51"/>
      <c r="V3475" s="51"/>
      <c r="W3475" s="51"/>
      <c r="X3475" s="44"/>
      <c r="AF3475" s="52"/>
      <c r="AM3475" s="7"/>
      <c r="AN3475" s="7"/>
      <c r="AO3475" s="53"/>
      <c r="AP3475" s="54"/>
      <c r="AQ3475" s="54"/>
      <c r="AR3475" s="7"/>
      <c r="AS3475" s="54"/>
      <c r="AT3475" s="53"/>
      <c r="AU3475" s="7"/>
      <c r="AV3475" s="7"/>
      <c r="AW3475" s="55"/>
      <c r="AX3475" s="56"/>
      <c r="AY3475" s="55"/>
      <c r="AZ3475" s="55"/>
      <c r="BA3475" s="55"/>
      <c r="BB3475" s="11"/>
      <c r="BC3475" s="12"/>
      <c r="BD3475" s="12"/>
      <c r="BE3475" s="12"/>
      <c r="BF3475" s="12"/>
      <c r="BG3475" s="12"/>
      <c r="BH3475" s="12"/>
      <c r="BI3475" s="12"/>
      <c r="BJ3475" s="12"/>
      <c r="BK3475" s="12"/>
    </row>
    <row r="3476" spans="1:63" s="5" customFormat="1">
      <c r="A3476" s="13"/>
      <c r="B3476" s="13"/>
      <c r="C3476" s="45"/>
      <c r="E3476" s="46"/>
      <c r="F3476" s="47"/>
      <c r="G3476" s="48"/>
      <c r="H3476" s="49"/>
      <c r="I3476" s="49"/>
      <c r="J3476" s="49"/>
      <c r="K3476" s="50"/>
      <c r="L3476" s="50"/>
      <c r="M3476" s="50"/>
      <c r="N3476" s="50"/>
      <c r="O3476" s="50"/>
      <c r="P3476" s="50"/>
      <c r="Q3476" s="50"/>
      <c r="R3476" s="51"/>
      <c r="S3476" s="51"/>
      <c r="T3476" s="51"/>
      <c r="U3476" s="51"/>
      <c r="V3476" s="51"/>
      <c r="W3476" s="51"/>
      <c r="X3476" s="44"/>
      <c r="AF3476" s="52"/>
      <c r="AM3476" s="7"/>
      <c r="AN3476" s="7"/>
      <c r="AO3476" s="53"/>
      <c r="AP3476" s="54"/>
      <c r="AQ3476" s="54"/>
      <c r="AR3476" s="7"/>
      <c r="AS3476" s="54"/>
      <c r="AT3476" s="53"/>
      <c r="AU3476" s="7"/>
      <c r="AV3476" s="7"/>
      <c r="AW3476" s="55"/>
      <c r="AX3476" s="56"/>
      <c r="AY3476" s="55"/>
      <c r="AZ3476" s="55"/>
      <c r="BA3476" s="55"/>
      <c r="BB3476" s="11"/>
      <c r="BC3476" s="12"/>
      <c r="BD3476" s="12"/>
      <c r="BE3476" s="12"/>
      <c r="BF3476" s="12"/>
      <c r="BG3476" s="12"/>
      <c r="BH3476" s="12"/>
      <c r="BI3476" s="12"/>
      <c r="BJ3476" s="12"/>
      <c r="BK3476" s="12"/>
    </row>
    <row r="3477" spans="1:63" s="5" customFormat="1">
      <c r="A3477" s="13"/>
      <c r="B3477" s="13"/>
      <c r="C3477" s="45"/>
      <c r="E3477" s="46"/>
      <c r="F3477" s="47"/>
      <c r="G3477" s="48"/>
      <c r="H3477" s="49"/>
      <c r="I3477" s="49"/>
      <c r="J3477" s="49"/>
      <c r="K3477" s="50"/>
      <c r="L3477" s="50"/>
      <c r="M3477" s="50"/>
      <c r="N3477" s="50"/>
      <c r="O3477" s="50"/>
      <c r="P3477" s="50"/>
      <c r="Q3477" s="50"/>
      <c r="R3477" s="51"/>
      <c r="S3477" s="51"/>
      <c r="T3477" s="51"/>
      <c r="U3477" s="51"/>
      <c r="V3477" s="51"/>
      <c r="W3477" s="51"/>
      <c r="X3477" s="44"/>
      <c r="AF3477" s="52"/>
      <c r="AM3477" s="7"/>
      <c r="AN3477" s="7"/>
      <c r="AO3477" s="53"/>
      <c r="AP3477" s="54"/>
      <c r="AQ3477" s="54"/>
      <c r="AR3477" s="7"/>
      <c r="AS3477" s="54"/>
      <c r="AT3477" s="53"/>
      <c r="AU3477" s="7"/>
      <c r="AV3477" s="7"/>
      <c r="AW3477" s="55"/>
      <c r="AX3477" s="56"/>
      <c r="AY3477" s="55"/>
      <c r="AZ3477" s="55"/>
      <c r="BA3477" s="55"/>
      <c r="BB3477" s="11"/>
      <c r="BC3477" s="12"/>
      <c r="BD3477" s="12"/>
      <c r="BE3477" s="12"/>
      <c r="BF3477" s="12"/>
      <c r="BG3477" s="12"/>
      <c r="BH3477" s="12"/>
      <c r="BI3477" s="12"/>
      <c r="BJ3477" s="12"/>
      <c r="BK3477" s="12"/>
    </row>
    <row r="3478" spans="1:63" s="5" customFormat="1">
      <c r="A3478" s="13"/>
      <c r="B3478" s="13"/>
      <c r="C3478" s="45"/>
      <c r="E3478" s="46"/>
      <c r="F3478" s="47"/>
      <c r="G3478" s="48"/>
      <c r="H3478" s="49"/>
      <c r="I3478" s="49"/>
      <c r="J3478" s="49"/>
      <c r="K3478" s="50"/>
      <c r="L3478" s="50"/>
      <c r="M3478" s="50"/>
      <c r="N3478" s="50"/>
      <c r="O3478" s="50"/>
      <c r="P3478" s="50"/>
      <c r="Q3478" s="50"/>
      <c r="R3478" s="51"/>
      <c r="S3478" s="51"/>
      <c r="T3478" s="51"/>
      <c r="U3478" s="51"/>
      <c r="V3478" s="51"/>
      <c r="W3478" s="51"/>
      <c r="X3478" s="44"/>
      <c r="AF3478" s="52"/>
      <c r="AM3478" s="7"/>
      <c r="AN3478" s="7"/>
      <c r="AO3478" s="53"/>
      <c r="AP3478" s="54"/>
      <c r="AQ3478" s="54"/>
      <c r="AR3478" s="7"/>
      <c r="AS3478" s="54"/>
      <c r="AT3478" s="53"/>
      <c r="AU3478" s="7"/>
      <c r="AV3478" s="7"/>
      <c r="AW3478" s="55"/>
      <c r="AX3478" s="56"/>
      <c r="AY3478" s="55"/>
      <c r="AZ3478" s="55"/>
      <c r="BA3478" s="55"/>
      <c r="BB3478" s="11"/>
      <c r="BC3478" s="12"/>
      <c r="BD3478" s="12"/>
      <c r="BE3478" s="12"/>
      <c r="BF3478" s="12"/>
      <c r="BG3478" s="12"/>
      <c r="BH3478" s="12"/>
      <c r="BI3478" s="12"/>
      <c r="BJ3478" s="12"/>
      <c r="BK3478" s="12"/>
    </row>
    <row r="3479" spans="1:63" s="5" customFormat="1">
      <c r="A3479" s="13"/>
      <c r="B3479" s="13"/>
      <c r="C3479" s="45"/>
      <c r="E3479" s="46"/>
      <c r="F3479" s="47"/>
      <c r="G3479" s="48"/>
      <c r="H3479" s="49"/>
      <c r="I3479" s="49"/>
      <c r="J3479" s="49"/>
      <c r="K3479" s="50"/>
      <c r="L3479" s="50"/>
      <c r="M3479" s="50"/>
      <c r="N3479" s="50"/>
      <c r="O3479" s="50"/>
      <c r="P3479" s="50"/>
      <c r="Q3479" s="50"/>
      <c r="R3479" s="51"/>
      <c r="S3479" s="51"/>
      <c r="T3479" s="51"/>
      <c r="U3479" s="51"/>
      <c r="V3479" s="51"/>
      <c r="W3479" s="51"/>
      <c r="X3479" s="44"/>
      <c r="AF3479" s="52"/>
      <c r="AM3479" s="7"/>
      <c r="AN3479" s="7"/>
      <c r="AO3479" s="53"/>
      <c r="AP3479" s="54"/>
      <c r="AQ3479" s="54"/>
      <c r="AR3479" s="7"/>
      <c r="AS3479" s="54"/>
      <c r="AT3479" s="53"/>
      <c r="AU3479" s="7"/>
      <c r="AV3479" s="7"/>
      <c r="AW3479" s="55"/>
      <c r="AX3479" s="56"/>
      <c r="AY3479" s="55"/>
      <c r="AZ3479" s="55"/>
      <c r="BA3479" s="55"/>
      <c r="BB3479" s="11"/>
      <c r="BC3479" s="12"/>
      <c r="BD3479" s="12"/>
      <c r="BE3479" s="12"/>
      <c r="BF3479" s="12"/>
      <c r="BG3479" s="12"/>
      <c r="BH3479" s="12"/>
      <c r="BI3479" s="12"/>
      <c r="BJ3479" s="12"/>
      <c r="BK3479" s="12"/>
    </row>
    <row r="3480" spans="1:63" s="5" customFormat="1">
      <c r="A3480" s="13"/>
      <c r="B3480" s="13"/>
      <c r="C3480" s="45"/>
      <c r="E3480" s="46"/>
      <c r="F3480" s="47"/>
      <c r="G3480" s="48"/>
      <c r="H3480" s="49"/>
      <c r="I3480" s="49"/>
      <c r="J3480" s="49"/>
      <c r="K3480" s="50"/>
      <c r="L3480" s="50"/>
      <c r="M3480" s="50"/>
      <c r="N3480" s="50"/>
      <c r="O3480" s="50"/>
      <c r="P3480" s="50"/>
      <c r="Q3480" s="50"/>
      <c r="R3480" s="51"/>
      <c r="S3480" s="51"/>
      <c r="T3480" s="51"/>
      <c r="U3480" s="51"/>
      <c r="V3480" s="51"/>
      <c r="W3480" s="51"/>
      <c r="X3480" s="44"/>
      <c r="AF3480" s="52"/>
      <c r="AM3480" s="7"/>
      <c r="AN3480" s="7"/>
      <c r="AO3480" s="53"/>
      <c r="AP3480" s="54"/>
      <c r="AQ3480" s="54"/>
      <c r="AR3480" s="7"/>
      <c r="AS3480" s="54"/>
      <c r="AT3480" s="53"/>
      <c r="AU3480" s="7"/>
      <c r="AV3480" s="7"/>
      <c r="AW3480" s="55"/>
      <c r="AX3480" s="56"/>
      <c r="AY3480" s="55"/>
      <c r="AZ3480" s="55"/>
      <c r="BA3480" s="55"/>
      <c r="BB3480" s="11"/>
      <c r="BC3480" s="12"/>
      <c r="BD3480" s="12"/>
      <c r="BE3480" s="12"/>
      <c r="BF3480" s="12"/>
      <c r="BG3480" s="12"/>
      <c r="BH3480" s="12"/>
      <c r="BI3480" s="12"/>
      <c r="BJ3480" s="12"/>
      <c r="BK3480" s="12"/>
    </row>
    <row r="3481" spans="1:63" s="5" customFormat="1">
      <c r="A3481" s="13"/>
      <c r="B3481" s="13"/>
      <c r="C3481" s="45"/>
      <c r="E3481" s="46"/>
      <c r="F3481" s="47"/>
      <c r="G3481" s="48"/>
      <c r="H3481" s="49"/>
      <c r="I3481" s="49"/>
      <c r="J3481" s="49"/>
      <c r="K3481" s="50"/>
      <c r="L3481" s="50"/>
      <c r="M3481" s="50"/>
      <c r="N3481" s="50"/>
      <c r="O3481" s="50"/>
      <c r="P3481" s="50"/>
      <c r="Q3481" s="50"/>
      <c r="R3481" s="51"/>
      <c r="S3481" s="51"/>
      <c r="T3481" s="51"/>
      <c r="U3481" s="51"/>
      <c r="V3481" s="51"/>
      <c r="W3481" s="51"/>
      <c r="X3481" s="44"/>
      <c r="AF3481" s="52"/>
      <c r="AM3481" s="7"/>
      <c r="AN3481" s="7"/>
      <c r="AO3481" s="53"/>
      <c r="AP3481" s="54"/>
      <c r="AQ3481" s="54"/>
      <c r="AR3481" s="7"/>
      <c r="AS3481" s="54"/>
      <c r="AT3481" s="53"/>
      <c r="AU3481" s="7"/>
      <c r="AV3481" s="7"/>
      <c r="AW3481" s="55"/>
      <c r="AX3481" s="56"/>
      <c r="AY3481" s="55"/>
      <c r="AZ3481" s="55"/>
      <c r="BA3481" s="55"/>
      <c r="BB3481" s="11"/>
      <c r="BC3481" s="12"/>
      <c r="BD3481" s="12"/>
      <c r="BE3481" s="12"/>
      <c r="BF3481" s="12"/>
      <c r="BG3481" s="12"/>
      <c r="BH3481" s="12"/>
      <c r="BI3481" s="12"/>
      <c r="BJ3481" s="12"/>
      <c r="BK3481" s="12"/>
    </row>
    <row r="3482" spans="1:63" s="5" customFormat="1">
      <c r="A3482" s="13"/>
      <c r="B3482" s="13"/>
      <c r="C3482" s="45"/>
      <c r="E3482" s="46"/>
      <c r="F3482" s="47"/>
      <c r="G3482" s="48"/>
      <c r="H3482" s="49"/>
      <c r="I3482" s="49"/>
      <c r="J3482" s="49"/>
      <c r="K3482" s="50"/>
      <c r="L3482" s="50"/>
      <c r="M3482" s="50"/>
      <c r="N3482" s="50"/>
      <c r="O3482" s="50"/>
      <c r="P3482" s="50"/>
      <c r="Q3482" s="50"/>
      <c r="R3482" s="51"/>
      <c r="S3482" s="51"/>
      <c r="T3482" s="51"/>
      <c r="U3482" s="51"/>
      <c r="V3482" s="51"/>
      <c r="W3482" s="51"/>
      <c r="X3482" s="44"/>
      <c r="AF3482" s="52"/>
      <c r="AM3482" s="7"/>
      <c r="AN3482" s="7"/>
      <c r="AO3482" s="53"/>
      <c r="AP3482" s="54"/>
      <c r="AQ3482" s="54"/>
      <c r="AR3482" s="7"/>
      <c r="AS3482" s="54"/>
      <c r="AT3482" s="53"/>
      <c r="AU3482" s="7"/>
      <c r="AV3482" s="7"/>
      <c r="AW3482" s="55"/>
      <c r="AX3482" s="56"/>
      <c r="AY3482" s="55"/>
      <c r="AZ3482" s="55"/>
      <c r="BA3482" s="55"/>
      <c r="BB3482" s="11"/>
      <c r="BC3482" s="12"/>
      <c r="BD3482" s="12"/>
      <c r="BE3482" s="12"/>
      <c r="BF3482" s="12"/>
      <c r="BG3482" s="12"/>
      <c r="BH3482" s="12"/>
      <c r="BI3482" s="12"/>
      <c r="BJ3482" s="12"/>
      <c r="BK3482" s="12"/>
    </row>
    <row r="3483" spans="1:63" s="5" customFormat="1">
      <c r="A3483" s="13"/>
      <c r="B3483" s="13"/>
      <c r="C3483" s="45"/>
      <c r="E3483" s="46"/>
      <c r="F3483" s="47"/>
      <c r="G3483" s="48"/>
      <c r="H3483" s="49"/>
      <c r="I3483" s="49"/>
      <c r="J3483" s="49"/>
      <c r="K3483" s="50"/>
      <c r="L3483" s="50"/>
      <c r="M3483" s="50"/>
      <c r="N3483" s="50"/>
      <c r="O3483" s="50"/>
      <c r="P3483" s="50"/>
      <c r="Q3483" s="50"/>
      <c r="R3483" s="51"/>
      <c r="S3483" s="51"/>
      <c r="T3483" s="51"/>
      <c r="U3483" s="51"/>
      <c r="V3483" s="51"/>
      <c r="W3483" s="51"/>
      <c r="X3483" s="44"/>
      <c r="AF3483" s="52"/>
      <c r="AM3483" s="7"/>
      <c r="AN3483" s="7"/>
      <c r="AO3483" s="53"/>
      <c r="AP3483" s="54"/>
      <c r="AQ3483" s="54"/>
      <c r="AR3483" s="7"/>
      <c r="AS3483" s="54"/>
      <c r="AT3483" s="53"/>
      <c r="AU3483" s="7"/>
      <c r="AV3483" s="7"/>
      <c r="AW3483" s="55"/>
      <c r="AX3483" s="56"/>
      <c r="AY3483" s="55"/>
      <c r="AZ3483" s="55"/>
      <c r="BA3483" s="55"/>
      <c r="BB3483" s="11"/>
      <c r="BC3483" s="12"/>
      <c r="BD3483" s="12"/>
      <c r="BE3483" s="12"/>
      <c r="BF3483" s="12"/>
      <c r="BG3483" s="12"/>
      <c r="BH3483" s="12"/>
      <c r="BI3483" s="12"/>
      <c r="BJ3483" s="12"/>
      <c r="BK3483" s="12"/>
    </row>
    <row r="3484" spans="1:63" s="5" customFormat="1">
      <c r="A3484" s="13"/>
      <c r="B3484" s="13"/>
      <c r="C3484" s="45"/>
      <c r="E3484" s="46"/>
      <c r="F3484" s="47"/>
      <c r="G3484" s="48"/>
      <c r="H3484" s="49"/>
      <c r="I3484" s="49"/>
      <c r="J3484" s="49"/>
      <c r="K3484" s="50"/>
      <c r="L3484" s="50"/>
      <c r="M3484" s="50"/>
      <c r="N3484" s="50"/>
      <c r="O3484" s="50"/>
      <c r="P3484" s="50"/>
      <c r="Q3484" s="50"/>
      <c r="R3484" s="51"/>
      <c r="S3484" s="51"/>
      <c r="T3484" s="51"/>
      <c r="U3484" s="51"/>
      <c r="V3484" s="51"/>
      <c r="W3484" s="51"/>
      <c r="X3484" s="44"/>
      <c r="AF3484" s="52"/>
      <c r="AM3484" s="7"/>
      <c r="AN3484" s="7"/>
      <c r="AO3484" s="53"/>
      <c r="AP3484" s="54"/>
      <c r="AQ3484" s="54"/>
      <c r="AR3484" s="7"/>
      <c r="AS3484" s="54"/>
      <c r="AT3484" s="53"/>
      <c r="AU3484" s="7"/>
      <c r="AV3484" s="7"/>
      <c r="AW3484" s="55"/>
      <c r="AX3484" s="56"/>
      <c r="AY3484" s="55"/>
      <c r="AZ3484" s="55"/>
      <c r="BA3484" s="55"/>
      <c r="BB3484" s="11"/>
      <c r="BC3484" s="12"/>
      <c r="BD3484" s="12"/>
      <c r="BE3484" s="12"/>
      <c r="BF3484" s="12"/>
      <c r="BG3484" s="12"/>
      <c r="BH3484" s="12"/>
      <c r="BI3484" s="12"/>
      <c r="BJ3484" s="12"/>
      <c r="BK3484" s="12"/>
    </row>
    <row r="3485" spans="1:63" s="5" customFormat="1">
      <c r="A3485" s="13"/>
      <c r="B3485" s="13"/>
      <c r="C3485" s="45"/>
      <c r="E3485" s="46"/>
      <c r="F3485" s="47"/>
      <c r="G3485" s="48"/>
      <c r="H3485" s="49"/>
      <c r="I3485" s="49"/>
      <c r="J3485" s="49"/>
      <c r="K3485" s="50"/>
      <c r="L3485" s="50"/>
      <c r="M3485" s="50"/>
      <c r="N3485" s="50"/>
      <c r="O3485" s="50"/>
      <c r="P3485" s="50"/>
      <c r="Q3485" s="50"/>
      <c r="R3485" s="51"/>
      <c r="S3485" s="51"/>
      <c r="T3485" s="51"/>
      <c r="U3485" s="51"/>
      <c r="V3485" s="51"/>
      <c r="W3485" s="51"/>
      <c r="X3485" s="44"/>
      <c r="AF3485" s="52"/>
      <c r="AM3485" s="7"/>
      <c r="AN3485" s="7"/>
      <c r="AO3485" s="53"/>
      <c r="AP3485" s="54"/>
      <c r="AQ3485" s="54"/>
      <c r="AR3485" s="7"/>
      <c r="AS3485" s="54"/>
      <c r="AT3485" s="53"/>
      <c r="AU3485" s="7"/>
      <c r="AV3485" s="7"/>
      <c r="AW3485" s="55"/>
      <c r="AX3485" s="56"/>
      <c r="AY3485" s="55"/>
      <c r="AZ3485" s="55"/>
      <c r="BA3485" s="55"/>
      <c r="BB3485" s="11"/>
      <c r="BC3485" s="12"/>
      <c r="BD3485" s="12"/>
      <c r="BE3485" s="12"/>
      <c r="BF3485" s="12"/>
      <c r="BG3485" s="12"/>
      <c r="BH3485" s="12"/>
      <c r="BI3485" s="12"/>
      <c r="BJ3485" s="12"/>
      <c r="BK3485" s="12"/>
    </row>
    <row r="3486" spans="1:63" s="5" customFormat="1">
      <c r="A3486" s="13"/>
      <c r="B3486" s="13"/>
      <c r="C3486" s="45"/>
      <c r="E3486" s="46"/>
      <c r="F3486" s="47"/>
      <c r="G3486" s="48"/>
      <c r="H3486" s="49"/>
      <c r="I3486" s="49"/>
      <c r="J3486" s="49"/>
      <c r="K3486" s="50"/>
      <c r="L3486" s="50"/>
      <c r="M3486" s="50"/>
      <c r="N3486" s="50"/>
      <c r="O3486" s="50"/>
      <c r="P3486" s="50"/>
      <c r="Q3486" s="50"/>
      <c r="R3486" s="51"/>
      <c r="S3486" s="51"/>
      <c r="T3486" s="51"/>
      <c r="U3486" s="51"/>
      <c r="V3486" s="51"/>
      <c r="W3486" s="51"/>
      <c r="X3486" s="44"/>
      <c r="AF3486" s="52"/>
      <c r="AM3486" s="7"/>
      <c r="AN3486" s="7"/>
      <c r="AO3486" s="53"/>
      <c r="AP3486" s="54"/>
      <c r="AQ3486" s="54"/>
      <c r="AR3486" s="7"/>
      <c r="AS3486" s="54"/>
      <c r="AT3486" s="53"/>
      <c r="AU3486" s="7"/>
      <c r="AV3486" s="7"/>
      <c r="AW3486" s="55"/>
      <c r="AX3486" s="56"/>
      <c r="AY3486" s="55"/>
      <c r="AZ3486" s="55"/>
      <c r="BA3486" s="55"/>
      <c r="BB3486" s="11"/>
      <c r="BC3486" s="12"/>
      <c r="BD3486" s="12"/>
      <c r="BE3486" s="12"/>
      <c r="BF3486" s="12"/>
      <c r="BG3486" s="12"/>
      <c r="BH3486" s="12"/>
      <c r="BI3486" s="12"/>
      <c r="BJ3486" s="12"/>
      <c r="BK3486" s="12"/>
    </row>
    <row r="3487" spans="1:63" s="5" customFormat="1">
      <c r="A3487" s="13"/>
      <c r="B3487" s="13"/>
      <c r="C3487" s="45"/>
      <c r="E3487" s="46"/>
      <c r="F3487" s="47"/>
      <c r="G3487" s="48"/>
      <c r="H3487" s="49"/>
      <c r="I3487" s="49"/>
      <c r="J3487" s="49"/>
      <c r="K3487" s="50"/>
      <c r="L3487" s="50"/>
      <c r="M3487" s="50"/>
      <c r="N3487" s="50"/>
      <c r="O3487" s="50"/>
      <c r="P3487" s="50"/>
      <c r="Q3487" s="50"/>
      <c r="R3487" s="51"/>
      <c r="S3487" s="51"/>
      <c r="T3487" s="51"/>
      <c r="U3487" s="51"/>
      <c r="V3487" s="51"/>
      <c r="W3487" s="51"/>
      <c r="X3487" s="44"/>
      <c r="AF3487" s="52"/>
      <c r="AM3487" s="7"/>
      <c r="AN3487" s="7"/>
      <c r="AO3487" s="53"/>
      <c r="AP3487" s="54"/>
      <c r="AQ3487" s="54"/>
      <c r="AR3487" s="7"/>
      <c r="AS3487" s="54"/>
      <c r="AT3487" s="53"/>
      <c r="AU3487" s="7"/>
      <c r="AV3487" s="7"/>
      <c r="AW3487" s="55"/>
      <c r="AX3487" s="56"/>
      <c r="AY3487" s="55"/>
      <c r="AZ3487" s="55"/>
      <c r="BA3487" s="55"/>
      <c r="BB3487" s="11"/>
      <c r="BC3487" s="12"/>
      <c r="BD3487" s="12"/>
      <c r="BE3487" s="12"/>
      <c r="BF3487" s="12"/>
      <c r="BG3487" s="12"/>
      <c r="BH3487" s="12"/>
      <c r="BI3487" s="12"/>
      <c r="BJ3487" s="12"/>
      <c r="BK3487" s="12"/>
    </row>
    <row r="3488" spans="1:63" s="5" customFormat="1">
      <c r="A3488" s="13"/>
      <c r="B3488" s="13"/>
      <c r="C3488" s="45"/>
      <c r="E3488" s="46"/>
      <c r="F3488" s="47"/>
      <c r="G3488" s="48"/>
      <c r="H3488" s="49"/>
      <c r="I3488" s="49"/>
      <c r="J3488" s="49"/>
      <c r="K3488" s="50"/>
      <c r="L3488" s="50"/>
      <c r="M3488" s="50"/>
      <c r="N3488" s="50"/>
      <c r="O3488" s="50"/>
      <c r="P3488" s="50"/>
      <c r="Q3488" s="50"/>
      <c r="R3488" s="51"/>
      <c r="S3488" s="51"/>
      <c r="T3488" s="51"/>
      <c r="U3488" s="51"/>
      <c r="V3488" s="51"/>
      <c r="W3488" s="51"/>
      <c r="X3488" s="44"/>
      <c r="AF3488" s="52"/>
      <c r="AM3488" s="7"/>
      <c r="AN3488" s="7"/>
      <c r="AO3488" s="53"/>
      <c r="AP3488" s="54"/>
      <c r="AQ3488" s="54"/>
      <c r="AR3488" s="7"/>
      <c r="AS3488" s="54"/>
      <c r="AT3488" s="53"/>
      <c r="AU3488" s="7"/>
      <c r="AV3488" s="7"/>
      <c r="AW3488" s="55"/>
      <c r="AX3488" s="56"/>
      <c r="AY3488" s="55"/>
      <c r="AZ3488" s="55"/>
      <c r="BA3488" s="55"/>
      <c r="BB3488" s="11"/>
      <c r="BC3488" s="12"/>
      <c r="BD3488" s="12"/>
      <c r="BE3488" s="12"/>
      <c r="BF3488" s="12"/>
      <c r="BG3488" s="12"/>
      <c r="BH3488" s="12"/>
      <c r="BI3488" s="12"/>
      <c r="BJ3488" s="12"/>
      <c r="BK3488" s="12"/>
    </row>
    <row r="3489" spans="1:63" s="5" customFormat="1">
      <c r="A3489" s="13"/>
      <c r="B3489" s="13"/>
      <c r="C3489" s="45"/>
      <c r="E3489" s="46"/>
      <c r="F3489" s="47"/>
      <c r="G3489" s="48"/>
      <c r="H3489" s="49"/>
      <c r="I3489" s="49"/>
      <c r="J3489" s="49"/>
      <c r="K3489" s="50"/>
      <c r="L3489" s="50"/>
      <c r="M3489" s="50"/>
      <c r="N3489" s="50"/>
      <c r="O3489" s="50"/>
      <c r="P3489" s="50"/>
      <c r="Q3489" s="50"/>
      <c r="R3489" s="51"/>
      <c r="S3489" s="51"/>
      <c r="T3489" s="51"/>
      <c r="U3489" s="51"/>
      <c r="V3489" s="51"/>
      <c r="W3489" s="51"/>
      <c r="X3489" s="44"/>
      <c r="AF3489" s="52"/>
      <c r="AM3489" s="7"/>
      <c r="AN3489" s="7"/>
      <c r="AO3489" s="53"/>
      <c r="AP3489" s="54"/>
      <c r="AQ3489" s="54"/>
      <c r="AR3489" s="7"/>
      <c r="AS3489" s="54"/>
      <c r="AT3489" s="53"/>
      <c r="AU3489" s="7"/>
      <c r="AV3489" s="7"/>
      <c r="AW3489" s="55"/>
      <c r="AX3489" s="56"/>
      <c r="AY3489" s="55"/>
      <c r="AZ3489" s="55"/>
      <c r="BA3489" s="55"/>
      <c r="BB3489" s="11"/>
      <c r="BC3489" s="12"/>
      <c r="BD3489" s="12"/>
      <c r="BE3489" s="12"/>
      <c r="BF3489" s="12"/>
      <c r="BG3489" s="12"/>
      <c r="BH3489" s="12"/>
      <c r="BI3489" s="12"/>
      <c r="BJ3489" s="12"/>
      <c r="BK3489" s="12"/>
    </row>
    <row r="3490" spans="1:63" s="5" customFormat="1">
      <c r="A3490" s="13"/>
      <c r="B3490" s="13"/>
      <c r="C3490" s="45"/>
      <c r="E3490" s="46"/>
      <c r="F3490" s="47"/>
      <c r="G3490" s="48"/>
      <c r="H3490" s="49"/>
      <c r="I3490" s="49"/>
      <c r="J3490" s="49"/>
      <c r="K3490" s="50"/>
      <c r="L3490" s="50"/>
      <c r="M3490" s="50"/>
      <c r="N3490" s="50"/>
      <c r="O3490" s="50"/>
      <c r="P3490" s="50"/>
      <c r="Q3490" s="50"/>
      <c r="R3490" s="51"/>
      <c r="S3490" s="51"/>
      <c r="T3490" s="51"/>
      <c r="U3490" s="51"/>
      <c r="V3490" s="51"/>
      <c r="W3490" s="51"/>
      <c r="X3490" s="44"/>
      <c r="AF3490" s="52"/>
      <c r="AM3490" s="7"/>
      <c r="AN3490" s="7"/>
      <c r="AO3490" s="53"/>
      <c r="AP3490" s="54"/>
      <c r="AQ3490" s="54"/>
      <c r="AR3490" s="7"/>
      <c r="AS3490" s="54"/>
      <c r="AT3490" s="53"/>
      <c r="AU3490" s="7"/>
      <c r="AV3490" s="7"/>
      <c r="AW3490" s="55"/>
      <c r="AX3490" s="56"/>
      <c r="AY3490" s="55"/>
      <c r="AZ3490" s="55"/>
      <c r="BA3490" s="55"/>
      <c r="BB3490" s="11"/>
      <c r="BC3490" s="12"/>
      <c r="BD3490" s="12"/>
      <c r="BE3490" s="12"/>
      <c r="BF3490" s="12"/>
      <c r="BG3490" s="12"/>
      <c r="BH3490" s="12"/>
      <c r="BI3490" s="12"/>
      <c r="BJ3490" s="12"/>
      <c r="BK3490" s="12"/>
    </row>
    <row r="3491" spans="1:63" s="5" customFormat="1">
      <c r="A3491" s="13"/>
      <c r="B3491" s="13"/>
      <c r="C3491" s="45"/>
      <c r="E3491" s="46"/>
      <c r="F3491" s="47"/>
      <c r="G3491" s="48"/>
      <c r="H3491" s="49"/>
      <c r="I3491" s="49"/>
      <c r="J3491" s="49"/>
      <c r="K3491" s="50"/>
      <c r="L3491" s="50"/>
      <c r="M3491" s="50"/>
      <c r="N3491" s="50"/>
      <c r="O3491" s="50"/>
      <c r="P3491" s="50"/>
      <c r="Q3491" s="50"/>
      <c r="R3491" s="51"/>
      <c r="S3491" s="51"/>
      <c r="T3491" s="51"/>
      <c r="U3491" s="51"/>
      <c r="V3491" s="51"/>
      <c r="W3491" s="51"/>
      <c r="X3491" s="44"/>
      <c r="AF3491" s="52"/>
      <c r="AM3491" s="7"/>
      <c r="AN3491" s="7"/>
      <c r="AO3491" s="53"/>
      <c r="AP3491" s="54"/>
      <c r="AQ3491" s="54"/>
      <c r="AR3491" s="7"/>
      <c r="AS3491" s="54"/>
      <c r="AT3491" s="53"/>
      <c r="AU3491" s="7"/>
      <c r="AV3491" s="7"/>
      <c r="AW3491" s="55"/>
      <c r="AX3491" s="56"/>
      <c r="AY3491" s="55"/>
      <c r="AZ3491" s="55"/>
      <c r="BA3491" s="55"/>
      <c r="BB3491" s="11"/>
      <c r="BC3491" s="12"/>
      <c r="BD3491" s="12"/>
      <c r="BE3491" s="12"/>
      <c r="BF3491" s="12"/>
      <c r="BG3491" s="12"/>
      <c r="BH3491" s="12"/>
      <c r="BI3491" s="12"/>
      <c r="BJ3491" s="12"/>
      <c r="BK3491" s="12"/>
    </row>
    <row r="3492" spans="1:63" s="5" customFormat="1">
      <c r="A3492" s="13"/>
      <c r="B3492" s="13"/>
      <c r="C3492" s="45"/>
      <c r="E3492" s="46"/>
      <c r="F3492" s="47"/>
      <c r="G3492" s="48"/>
      <c r="H3492" s="49"/>
      <c r="I3492" s="49"/>
      <c r="J3492" s="49"/>
      <c r="K3492" s="50"/>
      <c r="L3492" s="50"/>
      <c r="M3492" s="50"/>
      <c r="N3492" s="50"/>
      <c r="O3492" s="50"/>
      <c r="P3492" s="50"/>
      <c r="Q3492" s="50"/>
      <c r="R3492" s="51"/>
      <c r="S3492" s="51"/>
      <c r="T3492" s="51"/>
      <c r="U3492" s="51"/>
      <c r="V3492" s="51"/>
      <c r="W3492" s="51"/>
      <c r="X3492" s="44"/>
      <c r="AF3492" s="52"/>
      <c r="AM3492" s="7"/>
      <c r="AN3492" s="7"/>
      <c r="AO3492" s="53"/>
      <c r="AP3492" s="54"/>
      <c r="AQ3492" s="54"/>
      <c r="AR3492" s="7"/>
      <c r="AS3492" s="54"/>
      <c r="AT3492" s="53"/>
      <c r="AU3492" s="7"/>
      <c r="AV3492" s="7"/>
      <c r="AW3492" s="55"/>
      <c r="AX3492" s="56"/>
      <c r="AY3492" s="55"/>
      <c r="AZ3492" s="55"/>
      <c r="BA3492" s="55"/>
      <c r="BB3492" s="11"/>
      <c r="BC3492" s="12"/>
      <c r="BD3492" s="12"/>
      <c r="BE3492" s="12"/>
      <c r="BF3492" s="12"/>
      <c r="BG3492" s="12"/>
      <c r="BH3492" s="12"/>
      <c r="BI3492" s="12"/>
      <c r="BJ3492" s="12"/>
      <c r="BK3492" s="12"/>
    </row>
    <row r="3493" spans="1:63" s="5" customFormat="1">
      <c r="A3493" s="13"/>
      <c r="B3493" s="13"/>
      <c r="C3493" s="45"/>
      <c r="E3493" s="46"/>
      <c r="F3493" s="47"/>
      <c r="G3493" s="48"/>
      <c r="H3493" s="49"/>
      <c r="I3493" s="49"/>
      <c r="J3493" s="49"/>
      <c r="K3493" s="50"/>
      <c r="L3493" s="50"/>
      <c r="M3493" s="50"/>
      <c r="N3493" s="50"/>
      <c r="O3493" s="50"/>
      <c r="P3493" s="50"/>
      <c r="Q3493" s="50"/>
      <c r="R3493" s="51"/>
      <c r="S3493" s="51"/>
      <c r="T3493" s="51"/>
      <c r="U3493" s="51"/>
      <c r="V3493" s="51"/>
      <c r="W3493" s="51"/>
      <c r="X3493" s="44"/>
      <c r="AF3493" s="52"/>
      <c r="AM3493" s="7"/>
      <c r="AN3493" s="7"/>
      <c r="AO3493" s="53"/>
      <c r="AP3493" s="54"/>
      <c r="AQ3493" s="54"/>
      <c r="AR3493" s="7"/>
      <c r="AS3493" s="54"/>
      <c r="AT3493" s="53"/>
      <c r="AU3493" s="7"/>
      <c r="AV3493" s="7"/>
      <c r="AW3493" s="55"/>
      <c r="AX3493" s="56"/>
      <c r="AY3493" s="55"/>
      <c r="AZ3493" s="55"/>
      <c r="BA3493" s="55"/>
      <c r="BB3493" s="11"/>
      <c r="BC3493" s="12"/>
      <c r="BD3493" s="12"/>
      <c r="BE3493" s="12"/>
      <c r="BF3493" s="12"/>
      <c r="BG3493" s="12"/>
      <c r="BH3493" s="12"/>
      <c r="BI3493" s="12"/>
      <c r="BJ3493" s="12"/>
      <c r="BK3493" s="12"/>
    </row>
    <row r="3494" spans="1:63" s="5" customFormat="1">
      <c r="A3494" s="13"/>
      <c r="B3494" s="13"/>
      <c r="C3494" s="45"/>
      <c r="E3494" s="46"/>
      <c r="F3494" s="47"/>
      <c r="G3494" s="48"/>
      <c r="H3494" s="49"/>
      <c r="I3494" s="49"/>
      <c r="J3494" s="49"/>
      <c r="K3494" s="50"/>
      <c r="L3494" s="50"/>
      <c r="M3494" s="50"/>
      <c r="N3494" s="50"/>
      <c r="O3494" s="50"/>
      <c r="P3494" s="50"/>
      <c r="Q3494" s="50"/>
      <c r="R3494" s="51"/>
      <c r="S3494" s="51"/>
      <c r="T3494" s="51"/>
      <c r="U3494" s="51"/>
      <c r="V3494" s="51"/>
      <c r="W3494" s="51"/>
      <c r="X3494" s="44"/>
      <c r="AF3494" s="52"/>
      <c r="AM3494" s="7"/>
      <c r="AN3494" s="7"/>
      <c r="AO3494" s="53"/>
      <c r="AP3494" s="54"/>
      <c r="AQ3494" s="54"/>
      <c r="AR3494" s="7"/>
      <c r="AS3494" s="54"/>
      <c r="AT3494" s="53"/>
      <c r="AU3494" s="7"/>
      <c r="AV3494" s="7"/>
      <c r="AW3494" s="55"/>
      <c r="AX3494" s="56"/>
      <c r="AY3494" s="55"/>
      <c r="AZ3494" s="55"/>
      <c r="BA3494" s="55"/>
      <c r="BB3494" s="11"/>
      <c r="BC3494" s="12"/>
      <c r="BD3494" s="12"/>
      <c r="BE3494" s="12"/>
      <c r="BF3494" s="12"/>
      <c r="BG3494" s="12"/>
      <c r="BH3494" s="12"/>
      <c r="BI3494" s="12"/>
      <c r="BJ3494" s="12"/>
      <c r="BK3494" s="12"/>
    </row>
    <row r="3495" spans="1:63" s="5" customFormat="1">
      <c r="A3495" s="13"/>
      <c r="B3495" s="13"/>
      <c r="C3495" s="45"/>
      <c r="E3495" s="46"/>
      <c r="F3495" s="47"/>
      <c r="G3495" s="48"/>
      <c r="H3495" s="49"/>
      <c r="I3495" s="49"/>
      <c r="J3495" s="49"/>
      <c r="K3495" s="50"/>
      <c r="L3495" s="50"/>
      <c r="M3495" s="50"/>
      <c r="N3495" s="50"/>
      <c r="O3495" s="50"/>
      <c r="P3495" s="50"/>
      <c r="Q3495" s="50"/>
      <c r="R3495" s="51"/>
      <c r="S3495" s="51"/>
      <c r="T3495" s="51"/>
      <c r="U3495" s="51"/>
      <c r="V3495" s="51"/>
      <c r="W3495" s="51"/>
      <c r="X3495" s="44"/>
      <c r="AF3495" s="52"/>
      <c r="AM3495" s="7"/>
      <c r="AN3495" s="7"/>
      <c r="AO3495" s="53"/>
      <c r="AP3495" s="54"/>
      <c r="AQ3495" s="54"/>
      <c r="AR3495" s="7"/>
      <c r="AS3495" s="54"/>
      <c r="AT3495" s="53"/>
      <c r="AU3495" s="7"/>
      <c r="AV3495" s="7"/>
      <c r="AW3495" s="55"/>
      <c r="AX3495" s="56"/>
      <c r="AY3495" s="55"/>
      <c r="AZ3495" s="55"/>
      <c r="BA3495" s="55"/>
      <c r="BB3495" s="11"/>
      <c r="BC3495" s="12"/>
      <c r="BD3495" s="12"/>
      <c r="BE3495" s="12"/>
      <c r="BF3495" s="12"/>
      <c r="BG3495" s="12"/>
      <c r="BH3495" s="12"/>
      <c r="BI3495" s="12"/>
      <c r="BJ3495" s="12"/>
      <c r="BK3495" s="12"/>
    </row>
    <row r="3496" spans="1:63" s="5" customFormat="1">
      <c r="A3496" s="13"/>
      <c r="B3496" s="13"/>
      <c r="C3496" s="45"/>
      <c r="E3496" s="46"/>
      <c r="F3496" s="47"/>
      <c r="G3496" s="48"/>
      <c r="H3496" s="49"/>
      <c r="I3496" s="49"/>
      <c r="J3496" s="49"/>
      <c r="K3496" s="50"/>
      <c r="L3496" s="50"/>
      <c r="M3496" s="50"/>
      <c r="N3496" s="50"/>
      <c r="O3496" s="50"/>
      <c r="P3496" s="50"/>
      <c r="Q3496" s="50"/>
      <c r="R3496" s="51"/>
      <c r="S3496" s="51"/>
      <c r="T3496" s="51"/>
      <c r="U3496" s="51"/>
      <c r="V3496" s="51"/>
      <c r="W3496" s="51"/>
      <c r="X3496" s="44"/>
      <c r="AF3496" s="52"/>
      <c r="AM3496" s="7"/>
      <c r="AN3496" s="7"/>
      <c r="AO3496" s="53"/>
      <c r="AP3496" s="54"/>
      <c r="AQ3496" s="54"/>
      <c r="AR3496" s="7"/>
      <c r="AS3496" s="54"/>
      <c r="AT3496" s="53"/>
      <c r="AU3496" s="7"/>
      <c r="AV3496" s="7"/>
      <c r="AW3496" s="55"/>
      <c r="AX3496" s="56"/>
      <c r="AY3496" s="55"/>
      <c r="AZ3496" s="55"/>
      <c r="BA3496" s="55"/>
      <c r="BB3496" s="11"/>
      <c r="BC3496" s="12"/>
      <c r="BD3496" s="12"/>
      <c r="BE3496" s="12"/>
      <c r="BF3496" s="12"/>
      <c r="BG3496" s="12"/>
      <c r="BH3496" s="12"/>
      <c r="BI3496" s="12"/>
      <c r="BJ3496" s="12"/>
      <c r="BK3496" s="12"/>
    </row>
    <row r="3497" spans="1:63" s="5" customFormat="1">
      <c r="A3497" s="13"/>
      <c r="B3497" s="13"/>
      <c r="C3497" s="45"/>
      <c r="E3497" s="46"/>
      <c r="F3497" s="47"/>
      <c r="G3497" s="48"/>
      <c r="H3497" s="49"/>
      <c r="I3497" s="49"/>
      <c r="J3497" s="49"/>
      <c r="K3497" s="50"/>
      <c r="L3497" s="50"/>
      <c r="M3497" s="50"/>
      <c r="N3497" s="50"/>
      <c r="O3497" s="50"/>
      <c r="P3497" s="50"/>
      <c r="Q3497" s="50"/>
      <c r="R3497" s="51"/>
      <c r="S3497" s="51"/>
      <c r="T3497" s="51"/>
      <c r="U3497" s="51"/>
      <c r="V3497" s="51"/>
      <c r="W3497" s="51"/>
      <c r="X3497" s="44"/>
      <c r="AF3497" s="52"/>
      <c r="AM3497" s="7"/>
      <c r="AN3497" s="7"/>
      <c r="AO3497" s="53"/>
      <c r="AP3497" s="54"/>
      <c r="AQ3497" s="54"/>
      <c r="AR3497" s="7"/>
      <c r="AS3497" s="54"/>
      <c r="AT3497" s="53"/>
      <c r="AU3497" s="7"/>
      <c r="AV3497" s="7"/>
      <c r="AW3497" s="55"/>
      <c r="AX3497" s="56"/>
      <c r="AY3497" s="55"/>
      <c r="AZ3497" s="55"/>
      <c r="BA3497" s="55"/>
      <c r="BB3497" s="11"/>
      <c r="BC3497" s="12"/>
      <c r="BD3497" s="12"/>
      <c r="BE3497" s="12"/>
      <c r="BF3497" s="12"/>
      <c r="BG3497" s="12"/>
      <c r="BH3497" s="12"/>
      <c r="BI3497" s="12"/>
      <c r="BJ3497" s="12"/>
      <c r="BK3497" s="12"/>
    </row>
    <row r="3498" spans="1:63" s="5" customFormat="1">
      <c r="A3498" s="13"/>
      <c r="B3498" s="13"/>
      <c r="C3498" s="45"/>
      <c r="E3498" s="46"/>
      <c r="F3498" s="47"/>
      <c r="G3498" s="48"/>
      <c r="H3498" s="49"/>
      <c r="I3498" s="49"/>
      <c r="J3498" s="49"/>
      <c r="K3498" s="50"/>
      <c r="L3498" s="50"/>
      <c r="M3498" s="50"/>
      <c r="N3498" s="50"/>
      <c r="O3498" s="50"/>
      <c r="P3498" s="50"/>
      <c r="Q3498" s="50"/>
      <c r="R3498" s="51"/>
      <c r="S3498" s="51"/>
      <c r="T3498" s="51"/>
      <c r="U3498" s="51"/>
      <c r="V3498" s="51"/>
      <c r="W3498" s="51"/>
      <c r="X3498" s="44"/>
      <c r="AF3498" s="52"/>
      <c r="AM3498" s="7"/>
      <c r="AN3498" s="7"/>
      <c r="AO3498" s="53"/>
      <c r="AP3498" s="54"/>
      <c r="AQ3498" s="54"/>
      <c r="AR3498" s="7"/>
      <c r="AS3498" s="54"/>
      <c r="AT3498" s="53"/>
      <c r="AU3498" s="7"/>
      <c r="AV3498" s="7"/>
      <c r="AW3498" s="55"/>
      <c r="AX3498" s="56"/>
      <c r="AY3498" s="55"/>
      <c r="AZ3498" s="55"/>
      <c r="BA3498" s="55"/>
      <c r="BB3498" s="11"/>
      <c r="BC3498" s="12"/>
      <c r="BD3498" s="12"/>
      <c r="BE3498" s="12"/>
      <c r="BF3498" s="12"/>
      <c r="BG3498" s="12"/>
      <c r="BH3498" s="12"/>
      <c r="BI3498" s="12"/>
      <c r="BJ3498" s="12"/>
      <c r="BK3498" s="12"/>
    </row>
    <row r="3499" spans="1:63" s="5" customFormat="1">
      <c r="A3499" s="13"/>
      <c r="B3499" s="13"/>
      <c r="C3499" s="45"/>
      <c r="E3499" s="46"/>
      <c r="F3499" s="47"/>
      <c r="G3499" s="48"/>
      <c r="H3499" s="49"/>
      <c r="I3499" s="49"/>
      <c r="J3499" s="49"/>
      <c r="K3499" s="50"/>
      <c r="L3499" s="50"/>
      <c r="M3499" s="50"/>
      <c r="N3499" s="50"/>
      <c r="O3499" s="50"/>
      <c r="P3499" s="50"/>
      <c r="Q3499" s="50"/>
      <c r="R3499" s="51"/>
      <c r="S3499" s="51"/>
      <c r="T3499" s="51"/>
      <c r="U3499" s="51"/>
      <c r="V3499" s="51"/>
      <c r="W3499" s="51"/>
      <c r="X3499" s="44"/>
      <c r="AF3499" s="52"/>
      <c r="AM3499" s="7"/>
      <c r="AN3499" s="7"/>
      <c r="AO3499" s="53"/>
      <c r="AP3499" s="54"/>
      <c r="AQ3499" s="54"/>
      <c r="AR3499" s="7"/>
      <c r="AS3499" s="54"/>
      <c r="AT3499" s="53"/>
      <c r="AU3499" s="7"/>
      <c r="AV3499" s="7"/>
      <c r="AW3499" s="55"/>
      <c r="AX3499" s="56"/>
      <c r="AY3499" s="55"/>
      <c r="AZ3499" s="55"/>
      <c r="BA3499" s="55"/>
      <c r="BB3499" s="11"/>
      <c r="BC3499" s="12"/>
      <c r="BD3499" s="12"/>
      <c r="BE3499" s="12"/>
      <c r="BF3499" s="12"/>
      <c r="BG3499" s="12"/>
      <c r="BH3499" s="12"/>
      <c r="BI3499" s="12"/>
      <c r="BJ3499" s="12"/>
      <c r="BK3499" s="12"/>
    </row>
    <row r="3500" spans="1:63" s="5" customFormat="1">
      <c r="A3500" s="13"/>
      <c r="B3500" s="13"/>
      <c r="C3500" s="45"/>
      <c r="E3500" s="46"/>
      <c r="F3500" s="47"/>
      <c r="G3500" s="48"/>
      <c r="H3500" s="49"/>
      <c r="I3500" s="49"/>
      <c r="J3500" s="49"/>
      <c r="K3500" s="50"/>
      <c r="L3500" s="50"/>
      <c r="M3500" s="50"/>
      <c r="N3500" s="50"/>
      <c r="O3500" s="50"/>
      <c r="P3500" s="50"/>
      <c r="Q3500" s="50"/>
      <c r="R3500" s="51"/>
      <c r="S3500" s="51"/>
      <c r="T3500" s="51"/>
      <c r="U3500" s="51"/>
      <c r="V3500" s="51"/>
      <c r="W3500" s="51"/>
      <c r="X3500" s="44"/>
      <c r="AF3500" s="52"/>
      <c r="AM3500" s="7"/>
      <c r="AN3500" s="7"/>
      <c r="AO3500" s="53"/>
      <c r="AP3500" s="54"/>
      <c r="AQ3500" s="54"/>
      <c r="AR3500" s="7"/>
      <c r="AS3500" s="54"/>
      <c r="AT3500" s="53"/>
      <c r="AU3500" s="7"/>
      <c r="AV3500" s="7"/>
      <c r="AW3500" s="55"/>
      <c r="AX3500" s="56"/>
      <c r="AY3500" s="55"/>
      <c r="AZ3500" s="55"/>
      <c r="BA3500" s="55"/>
      <c r="BB3500" s="11"/>
      <c r="BC3500" s="12"/>
      <c r="BD3500" s="12"/>
      <c r="BE3500" s="12"/>
      <c r="BF3500" s="12"/>
      <c r="BG3500" s="12"/>
      <c r="BH3500" s="12"/>
      <c r="BI3500" s="12"/>
      <c r="BJ3500" s="12"/>
      <c r="BK3500" s="12"/>
    </row>
    <row r="3501" spans="1:63" s="5" customFormat="1">
      <c r="A3501" s="13"/>
      <c r="B3501" s="13"/>
      <c r="C3501" s="45"/>
      <c r="E3501" s="46"/>
      <c r="F3501" s="47"/>
      <c r="G3501" s="48"/>
      <c r="H3501" s="49"/>
      <c r="I3501" s="49"/>
      <c r="J3501" s="49"/>
      <c r="K3501" s="50"/>
      <c r="L3501" s="50"/>
      <c r="M3501" s="50"/>
      <c r="N3501" s="50"/>
      <c r="O3501" s="50"/>
      <c r="P3501" s="50"/>
      <c r="Q3501" s="50"/>
      <c r="R3501" s="51"/>
      <c r="S3501" s="51"/>
      <c r="T3501" s="51"/>
      <c r="U3501" s="51"/>
      <c r="V3501" s="51"/>
      <c r="W3501" s="51"/>
      <c r="X3501" s="44"/>
      <c r="AF3501" s="52"/>
      <c r="AM3501" s="7"/>
      <c r="AN3501" s="7"/>
      <c r="AO3501" s="53"/>
      <c r="AP3501" s="54"/>
      <c r="AQ3501" s="54"/>
      <c r="AR3501" s="7"/>
      <c r="AS3501" s="54"/>
      <c r="AT3501" s="53"/>
      <c r="AU3501" s="7"/>
      <c r="AV3501" s="7"/>
      <c r="AW3501" s="55"/>
      <c r="AX3501" s="56"/>
      <c r="AY3501" s="55"/>
      <c r="AZ3501" s="55"/>
      <c r="BA3501" s="55"/>
      <c r="BB3501" s="11"/>
      <c r="BC3501" s="12"/>
      <c r="BD3501" s="12"/>
      <c r="BE3501" s="12"/>
      <c r="BF3501" s="12"/>
      <c r="BG3501" s="12"/>
      <c r="BH3501" s="12"/>
      <c r="BI3501" s="12"/>
      <c r="BJ3501" s="12"/>
      <c r="BK3501" s="12"/>
    </row>
    <row r="3502" spans="1:63" s="5" customFormat="1">
      <c r="A3502" s="13"/>
      <c r="B3502" s="13"/>
      <c r="C3502" s="45"/>
      <c r="E3502" s="46"/>
      <c r="F3502" s="47"/>
      <c r="G3502" s="48"/>
      <c r="H3502" s="49"/>
      <c r="I3502" s="49"/>
      <c r="J3502" s="49"/>
      <c r="K3502" s="50"/>
      <c r="L3502" s="50"/>
      <c r="M3502" s="50"/>
      <c r="N3502" s="50"/>
      <c r="O3502" s="50"/>
      <c r="P3502" s="50"/>
      <c r="Q3502" s="50"/>
      <c r="R3502" s="51"/>
      <c r="S3502" s="51"/>
      <c r="T3502" s="51"/>
      <c r="U3502" s="51"/>
      <c r="V3502" s="51"/>
      <c r="W3502" s="51"/>
      <c r="X3502" s="44"/>
      <c r="AF3502" s="52"/>
      <c r="AM3502" s="7"/>
      <c r="AN3502" s="7"/>
      <c r="AO3502" s="53"/>
      <c r="AP3502" s="54"/>
      <c r="AQ3502" s="54"/>
      <c r="AR3502" s="7"/>
      <c r="AS3502" s="54"/>
      <c r="AT3502" s="53"/>
      <c r="AU3502" s="7"/>
      <c r="AV3502" s="7"/>
      <c r="AW3502" s="55"/>
      <c r="AX3502" s="56"/>
      <c r="AY3502" s="55"/>
      <c r="AZ3502" s="55"/>
      <c r="BA3502" s="55"/>
      <c r="BB3502" s="11"/>
      <c r="BC3502" s="12"/>
      <c r="BD3502" s="12"/>
      <c r="BE3502" s="12"/>
      <c r="BF3502" s="12"/>
      <c r="BG3502" s="12"/>
      <c r="BH3502" s="12"/>
      <c r="BI3502" s="12"/>
      <c r="BJ3502" s="12"/>
      <c r="BK3502" s="12"/>
    </row>
    <row r="3503" spans="1:63" s="5" customFormat="1">
      <c r="A3503" s="13"/>
      <c r="B3503" s="13"/>
      <c r="C3503" s="45"/>
      <c r="E3503" s="46"/>
      <c r="F3503" s="47"/>
      <c r="G3503" s="48"/>
      <c r="H3503" s="49"/>
      <c r="I3503" s="49"/>
      <c r="J3503" s="49"/>
      <c r="K3503" s="50"/>
      <c r="L3503" s="50"/>
      <c r="M3503" s="50"/>
      <c r="N3503" s="50"/>
      <c r="O3503" s="50"/>
      <c r="P3503" s="50"/>
      <c r="Q3503" s="50"/>
      <c r="R3503" s="51"/>
      <c r="S3503" s="51"/>
      <c r="T3503" s="51"/>
      <c r="U3503" s="51"/>
      <c r="V3503" s="51"/>
      <c r="W3503" s="51"/>
      <c r="X3503" s="44"/>
      <c r="AF3503" s="52"/>
      <c r="AM3503" s="7"/>
      <c r="AN3503" s="7"/>
      <c r="AO3503" s="53"/>
      <c r="AP3503" s="54"/>
      <c r="AQ3503" s="54"/>
      <c r="AR3503" s="7"/>
      <c r="AS3503" s="54"/>
      <c r="AT3503" s="53"/>
      <c r="AU3503" s="7"/>
      <c r="AV3503" s="7"/>
      <c r="AW3503" s="55"/>
      <c r="AX3503" s="56"/>
      <c r="AY3503" s="55"/>
      <c r="AZ3503" s="55"/>
      <c r="BA3503" s="55"/>
      <c r="BB3503" s="11"/>
      <c r="BC3503" s="12"/>
      <c r="BD3503" s="12"/>
      <c r="BE3503" s="12"/>
      <c r="BF3503" s="12"/>
      <c r="BG3503" s="12"/>
      <c r="BH3503" s="12"/>
      <c r="BI3503" s="12"/>
      <c r="BJ3503" s="12"/>
      <c r="BK3503" s="12"/>
    </row>
    <row r="3504" spans="1:63" s="5" customFormat="1">
      <c r="A3504" s="13"/>
      <c r="B3504" s="13"/>
      <c r="C3504" s="45"/>
      <c r="E3504" s="46"/>
      <c r="F3504" s="47"/>
      <c r="G3504" s="48"/>
      <c r="H3504" s="49"/>
      <c r="I3504" s="49"/>
      <c r="J3504" s="49"/>
      <c r="K3504" s="50"/>
      <c r="L3504" s="50"/>
      <c r="M3504" s="50"/>
      <c r="N3504" s="50"/>
      <c r="O3504" s="50"/>
      <c r="P3504" s="50"/>
      <c r="Q3504" s="50"/>
      <c r="R3504" s="51"/>
      <c r="S3504" s="51"/>
      <c r="T3504" s="51"/>
      <c r="U3504" s="51"/>
      <c r="V3504" s="51"/>
      <c r="W3504" s="51"/>
      <c r="X3504" s="44"/>
      <c r="AF3504" s="52"/>
      <c r="AM3504" s="7"/>
      <c r="AN3504" s="7"/>
      <c r="AO3504" s="53"/>
      <c r="AP3504" s="54"/>
      <c r="AQ3504" s="54"/>
      <c r="AR3504" s="7"/>
      <c r="AS3504" s="54"/>
      <c r="AT3504" s="53"/>
      <c r="AU3504" s="7"/>
      <c r="AV3504" s="7"/>
      <c r="AW3504" s="55"/>
      <c r="AX3504" s="56"/>
      <c r="AY3504" s="55"/>
      <c r="AZ3504" s="55"/>
      <c r="BA3504" s="55"/>
      <c r="BB3504" s="11"/>
      <c r="BC3504" s="12"/>
      <c r="BD3504" s="12"/>
      <c r="BE3504" s="12"/>
      <c r="BF3504" s="12"/>
      <c r="BG3504" s="12"/>
      <c r="BH3504" s="12"/>
      <c r="BI3504" s="12"/>
      <c r="BJ3504" s="12"/>
      <c r="BK3504" s="12"/>
    </row>
    <row r="3505" spans="1:63" s="5" customFormat="1">
      <c r="A3505" s="13"/>
      <c r="B3505" s="13"/>
      <c r="C3505" s="45"/>
      <c r="E3505" s="46"/>
      <c r="F3505" s="47"/>
      <c r="G3505" s="48"/>
      <c r="H3505" s="49"/>
      <c r="I3505" s="49"/>
      <c r="J3505" s="49"/>
      <c r="K3505" s="50"/>
      <c r="L3505" s="50"/>
      <c r="M3505" s="50"/>
      <c r="N3505" s="50"/>
      <c r="O3505" s="50"/>
      <c r="P3505" s="50"/>
      <c r="Q3505" s="50"/>
      <c r="R3505" s="51"/>
      <c r="S3505" s="51"/>
      <c r="T3505" s="51"/>
      <c r="U3505" s="51"/>
      <c r="V3505" s="51"/>
      <c r="W3505" s="51"/>
      <c r="X3505" s="44"/>
      <c r="AF3505" s="52"/>
      <c r="AM3505" s="7"/>
      <c r="AN3505" s="7"/>
      <c r="AO3505" s="53"/>
      <c r="AP3505" s="54"/>
      <c r="AQ3505" s="54"/>
      <c r="AR3505" s="7"/>
      <c r="AS3505" s="54"/>
      <c r="AT3505" s="53"/>
      <c r="AU3505" s="7"/>
      <c r="AV3505" s="7"/>
      <c r="AW3505" s="55"/>
      <c r="AX3505" s="56"/>
      <c r="AY3505" s="55"/>
      <c r="AZ3505" s="55"/>
      <c r="BA3505" s="55"/>
      <c r="BB3505" s="11"/>
      <c r="BC3505" s="12"/>
      <c r="BD3505" s="12"/>
      <c r="BE3505" s="12"/>
      <c r="BF3505" s="12"/>
      <c r="BG3505" s="12"/>
      <c r="BH3505" s="12"/>
      <c r="BI3505" s="12"/>
      <c r="BJ3505" s="12"/>
      <c r="BK3505" s="12"/>
    </row>
    <row r="3506" spans="1:63" s="5" customFormat="1">
      <c r="A3506" s="13"/>
      <c r="B3506" s="13"/>
      <c r="C3506" s="45"/>
      <c r="E3506" s="46"/>
      <c r="F3506" s="47"/>
      <c r="G3506" s="48"/>
      <c r="H3506" s="49"/>
      <c r="I3506" s="49"/>
      <c r="J3506" s="49"/>
      <c r="K3506" s="50"/>
      <c r="L3506" s="50"/>
      <c r="M3506" s="50"/>
      <c r="N3506" s="50"/>
      <c r="O3506" s="50"/>
      <c r="P3506" s="50"/>
      <c r="Q3506" s="50"/>
      <c r="R3506" s="51"/>
      <c r="S3506" s="51"/>
      <c r="T3506" s="51"/>
      <c r="U3506" s="51"/>
      <c r="V3506" s="51"/>
      <c r="W3506" s="51"/>
      <c r="X3506" s="44"/>
      <c r="AF3506" s="52"/>
      <c r="AM3506" s="7"/>
      <c r="AN3506" s="7"/>
      <c r="AO3506" s="53"/>
      <c r="AP3506" s="54"/>
      <c r="AQ3506" s="54"/>
      <c r="AR3506" s="7"/>
      <c r="AS3506" s="54"/>
      <c r="AT3506" s="53"/>
      <c r="AU3506" s="7"/>
      <c r="AV3506" s="7"/>
      <c r="AW3506" s="55"/>
      <c r="AX3506" s="56"/>
      <c r="AY3506" s="55"/>
      <c r="AZ3506" s="55"/>
      <c r="BA3506" s="55"/>
      <c r="BB3506" s="11"/>
      <c r="BC3506" s="12"/>
      <c r="BD3506" s="12"/>
      <c r="BE3506" s="12"/>
      <c r="BF3506" s="12"/>
      <c r="BG3506" s="12"/>
      <c r="BH3506" s="12"/>
      <c r="BI3506" s="12"/>
      <c r="BJ3506" s="12"/>
      <c r="BK3506" s="12"/>
    </row>
    <row r="3507" spans="1:63" s="5" customFormat="1">
      <c r="A3507" s="13"/>
      <c r="B3507" s="13"/>
      <c r="C3507" s="45"/>
      <c r="E3507" s="46"/>
      <c r="F3507" s="47"/>
      <c r="G3507" s="48"/>
      <c r="H3507" s="49"/>
      <c r="I3507" s="49"/>
      <c r="J3507" s="49"/>
      <c r="K3507" s="50"/>
      <c r="L3507" s="50"/>
      <c r="M3507" s="50"/>
      <c r="N3507" s="50"/>
      <c r="O3507" s="50"/>
      <c r="P3507" s="50"/>
      <c r="Q3507" s="50"/>
      <c r="R3507" s="51"/>
      <c r="S3507" s="51"/>
      <c r="T3507" s="51"/>
      <c r="U3507" s="51"/>
      <c r="V3507" s="51"/>
      <c r="W3507" s="51"/>
      <c r="X3507" s="44"/>
      <c r="AF3507" s="52"/>
      <c r="AM3507" s="7"/>
      <c r="AN3507" s="7"/>
      <c r="AO3507" s="53"/>
      <c r="AP3507" s="54"/>
      <c r="AQ3507" s="54"/>
      <c r="AR3507" s="7"/>
      <c r="AS3507" s="54"/>
      <c r="AT3507" s="53"/>
      <c r="AU3507" s="7"/>
      <c r="AV3507" s="7"/>
      <c r="AW3507" s="55"/>
      <c r="AX3507" s="56"/>
      <c r="AY3507" s="55"/>
      <c r="AZ3507" s="55"/>
      <c r="BA3507" s="55"/>
      <c r="BB3507" s="11"/>
      <c r="BC3507" s="12"/>
      <c r="BD3507" s="12"/>
      <c r="BE3507" s="12"/>
      <c r="BF3507" s="12"/>
      <c r="BG3507" s="12"/>
      <c r="BH3507" s="12"/>
      <c r="BI3507" s="12"/>
      <c r="BJ3507" s="12"/>
      <c r="BK3507" s="12"/>
    </row>
    <row r="3508" spans="1:63" s="5" customFormat="1">
      <c r="A3508" s="13"/>
      <c r="B3508" s="13"/>
      <c r="C3508" s="45"/>
      <c r="E3508" s="46"/>
      <c r="F3508" s="47"/>
      <c r="G3508" s="48"/>
      <c r="H3508" s="49"/>
      <c r="I3508" s="49"/>
      <c r="J3508" s="49"/>
      <c r="K3508" s="50"/>
      <c r="L3508" s="50"/>
      <c r="M3508" s="50"/>
      <c r="N3508" s="50"/>
      <c r="O3508" s="50"/>
      <c r="P3508" s="50"/>
      <c r="Q3508" s="50"/>
      <c r="R3508" s="51"/>
      <c r="S3508" s="51"/>
      <c r="T3508" s="51"/>
      <c r="U3508" s="51"/>
      <c r="V3508" s="51"/>
      <c r="W3508" s="51"/>
      <c r="X3508" s="44"/>
      <c r="AF3508" s="52"/>
      <c r="AM3508" s="7"/>
      <c r="AN3508" s="7"/>
      <c r="AO3508" s="53"/>
      <c r="AP3508" s="54"/>
      <c r="AQ3508" s="54"/>
      <c r="AR3508" s="7"/>
      <c r="AS3508" s="54"/>
      <c r="AT3508" s="53"/>
      <c r="AU3508" s="7"/>
      <c r="AV3508" s="7"/>
      <c r="AW3508" s="55"/>
      <c r="AX3508" s="56"/>
      <c r="AY3508" s="55"/>
      <c r="AZ3508" s="55"/>
      <c r="BA3508" s="55"/>
      <c r="BB3508" s="11"/>
      <c r="BC3508" s="12"/>
      <c r="BD3508" s="12"/>
      <c r="BE3508" s="12"/>
      <c r="BF3508" s="12"/>
      <c r="BG3508" s="12"/>
      <c r="BH3508" s="12"/>
      <c r="BI3508" s="12"/>
      <c r="BJ3508" s="12"/>
      <c r="BK3508" s="12"/>
    </row>
    <row r="3509" spans="1:63" s="5" customFormat="1">
      <c r="A3509" s="13"/>
      <c r="B3509" s="13"/>
      <c r="C3509" s="45"/>
      <c r="E3509" s="46"/>
      <c r="F3509" s="47"/>
      <c r="G3509" s="48"/>
      <c r="H3509" s="49"/>
      <c r="I3509" s="49"/>
      <c r="J3509" s="49"/>
      <c r="K3509" s="50"/>
      <c r="L3509" s="50"/>
      <c r="M3509" s="50"/>
      <c r="N3509" s="50"/>
      <c r="O3509" s="50"/>
      <c r="P3509" s="50"/>
      <c r="Q3509" s="50"/>
      <c r="R3509" s="51"/>
      <c r="S3509" s="51"/>
      <c r="T3509" s="51"/>
      <c r="U3509" s="51"/>
      <c r="V3509" s="51"/>
      <c r="W3509" s="51"/>
      <c r="X3509" s="44"/>
      <c r="AF3509" s="52"/>
      <c r="AM3509" s="7"/>
      <c r="AN3509" s="7"/>
      <c r="AO3509" s="53"/>
      <c r="AP3509" s="54"/>
      <c r="AQ3509" s="54"/>
      <c r="AR3509" s="7"/>
      <c r="AS3509" s="54"/>
      <c r="AT3509" s="53"/>
      <c r="AU3509" s="7"/>
      <c r="AV3509" s="7"/>
      <c r="AW3509" s="55"/>
      <c r="AX3509" s="56"/>
      <c r="AY3509" s="55"/>
      <c r="AZ3509" s="55"/>
      <c r="BA3509" s="55"/>
      <c r="BB3509" s="11"/>
      <c r="BC3509" s="12"/>
      <c r="BD3509" s="12"/>
      <c r="BE3509" s="12"/>
      <c r="BF3509" s="12"/>
      <c r="BG3509" s="12"/>
      <c r="BH3509" s="12"/>
      <c r="BI3509" s="12"/>
      <c r="BJ3509" s="12"/>
      <c r="BK3509" s="12"/>
    </row>
    <row r="3510" spans="1:63" s="5" customFormat="1">
      <c r="A3510" s="13"/>
      <c r="B3510" s="13"/>
      <c r="C3510" s="45"/>
      <c r="E3510" s="46"/>
      <c r="F3510" s="47"/>
      <c r="G3510" s="48"/>
      <c r="H3510" s="49"/>
      <c r="I3510" s="49"/>
      <c r="J3510" s="49"/>
      <c r="K3510" s="50"/>
      <c r="L3510" s="50"/>
      <c r="M3510" s="50"/>
      <c r="N3510" s="50"/>
      <c r="O3510" s="50"/>
      <c r="P3510" s="50"/>
      <c r="Q3510" s="50"/>
      <c r="R3510" s="51"/>
      <c r="S3510" s="51"/>
      <c r="T3510" s="51"/>
      <c r="U3510" s="51"/>
      <c r="V3510" s="51"/>
      <c r="W3510" s="51"/>
      <c r="X3510" s="44"/>
      <c r="AF3510" s="52"/>
      <c r="AM3510" s="7"/>
      <c r="AN3510" s="7"/>
      <c r="AO3510" s="53"/>
      <c r="AP3510" s="54"/>
      <c r="AQ3510" s="54"/>
      <c r="AR3510" s="7"/>
      <c r="AS3510" s="54"/>
      <c r="AT3510" s="53"/>
      <c r="AU3510" s="7"/>
      <c r="AV3510" s="7"/>
      <c r="AW3510" s="55"/>
      <c r="AX3510" s="56"/>
      <c r="AY3510" s="55"/>
      <c r="AZ3510" s="55"/>
      <c r="BA3510" s="55"/>
      <c r="BB3510" s="11"/>
      <c r="BC3510" s="12"/>
      <c r="BD3510" s="12"/>
      <c r="BE3510" s="12"/>
      <c r="BF3510" s="12"/>
      <c r="BG3510" s="12"/>
      <c r="BH3510" s="12"/>
      <c r="BI3510" s="12"/>
      <c r="BJ3510" s="12"/>
      <c r="BK3510" s="12"/>
    </row>
    <row r="3511" spans="1:63" s="5" customFormat="1">
      <c r="A3511" s="13"/>
      <c r="B3511" s="13"/>
      <c r="C3511" s="45"/>
      <c r="E3511" s="46"/>
      <c r="F3511" s="47"/>
      <c r="G3511" s="48"/>
      <c r="H3511" s="49"/>
      <c r="I3511" s="49"/>
      <c r="J3511" s="49"/>
      <c r="K3511" s="50"/>
      <c r="L3511" s="50"/>
      <c r="M3511" s="50"/>
      <c r="N3511" s="50"/>
      <c r="O3511" s="50"/>
      <c r="P3511" s="50"/>
      <c r="Q3511" s="50"/>
      <c r="R3511" s="51"/>
      <c r="S3511" s="51"/>
      <c r="T3511" s="51"/>
      <c r="U3511" s="51"/>
      <c r="V3511" s="51"/>
      <c r="W3511" s="51"/>
      <c r="X3511" s="44"/>
      <c r="AF3511" s="52"/>
      <c r="AM3511" s="7"/>
      <c r="AN3511" s="7"/>
      <c r="AO3511" s="53"/>
      <c r="AP3511" s="54"/>
      <c r="AQ3511" s="54"/>
      <c r="AR3511" s="7"/>
      <c r="AS3511" s="54"/>
      <c r="AT3511" s="53"/>
      <c r="AU3511" s="7"/>
      <c r="AV3511" s="7"/>
      <c r="AW3511" s="55"/>
      <c r="AX3511" s="56"/>
      <c r="AY3511" s="55"/>
      <c r="AZ3511" s="55"/>
      <c r="BA3511" s="55"/>
      <c r="BB3511" s="11"/>
      <c r="BC3511" s="12"/>
      <c r="BD3511" s="12"/>
      <c r="BE3511" s="12"/>
      <c r="BF3511" s="12"/>
      <c r="BG3511" s="12"/>
      <c r="BH3511" s="12"/>
      <c r="BI3511" s="12"/>
      <c r="BJ3511" s="12"/>
      <c r="BK3511" s="12"/>
    </row>
    <row r="3512" spans="1:63" s="5" customFormat="1">
      <c r="A3512" s="13"/>
      <c r="B3512" s="13"/>
      <c r="C3512" s="45"/>
      <c r="E3512" s="46"/>
      <c r="F3512" s="47"/>
      <c r="G3512" s="48"/>
      <c r="H3512" s="49"/>
      <c r="I3512" s="49"/>
      <c r="J3512" s="49"/>
      <c r="K3512" s="50"/>
      <c r="L3512" s="50"/>
      <c r="M3512" s="50"/>
      <c r="N3512" s="50"/>
      <c r="O3512" s="50"/>
      <c r="P3512" s="50"/>
      <c r="Q3512" s="50"/>
      <c r="R3512" s="51"/>
      <c r="S3512" s="51"/>
      <c r="T3512" s="51"/>
      <c r="U3512" s="51"/>
      <c r="V3512" s="51"/>
      <c r="W3512" s="51"/>
      <c r="X3512" s="44"/>
      <c r="AF3512" s="52"/>
      <c r="AM3512" s="7"/>
      <c r="AN3512" s="7"/>
      <c r="AO3512" s="53"/>
      <c r="AP3512" s="54"/>
      <c r="AQ3512" s="54"/>
      <c r="AR3512" s="7"/>
      <c r="AS3512" s="54"/>
      <c r="AT3512" s="53"/>
      <c r="AU3512" s="7"/>
      <c r="AV3512" s="7"/>
      <c r="AW3512" s="55"/>
      <c r="AX3512" s="56"/>
      <c r="AY3512" s="55"/>
      <c r="AZ3512" s="55"/>
      <c r="BA3512" s="55"/>
      <c r="BB3512" s="11"/>
      <c r="BC3512" s="12"/>
      <c r="BD3512" s="12"/>
      <c r="BE3512" s="12"/>
      <c r="BF3512" s="12"/>
      <c r="BG3512" s="12"/>
      <c r="BH3512" s="12"/>
      <c r="BI3512" s="12"/>
      <c r="BJ3512" s="12"/>
      <c r="BK3512" s="12"/>
    </row>
    <row r="3513" spans="1:63" s="5" customFormat="1">
      <c r="A3513" s="13"/>
      <c r="B3513" s="13"/>
      <c r="C3513" s="45"/>
      <c r="E3513" s="46"/>
      <c r="F3513" s="47"/>
      <c r="G3513" s="48"/>
      <c r="H3513" s="49"/>
      <c r="I3513" s="49"/>
      <c r="J3513" s="49"/>
      <c r="K3513" s="50"/>
      <c r="L3513" s="50"/>
      <c r="M3513" s="50"/>
      <c r="N3513" s="50"/>
      <c r="O3513" s="50"/>
      <c r="P3513" s="50"/>
      <c r="Q3513" s="50"/>
      <c r="R3513" s="51"/>
      <c r="S3513" s="51"/>
      <c r="T3513" s="51"/>
      <c r="U3513" s="51"/>
      <c r="V3513" s="51"/>
      <c r="W3513" s="51"/>
      <c r="X3513" s="44"/>
      <c r="AF3513" s="52"/>
      <c r="AM3513" s="7"/>
      <c r="AN3513" s="7"/>
      <c r="AO3513" s="53"/>
      <c r="AP3513" s="54"/>
      <c r="AQ3513" s="54"/>
      <c r="AR3513" s="7"/>
      <c r="AS3513" s="54"/>
      <c r="AT3513" s="53"/>
      <c r="AU3513" s="7"/>
      <c r="AV3513" s="7"/>
      <c r="AW3513" s="55"/>
      <c r="AX3513" s="56"/>
      <c r="AY3513" s="55"/>
      <c r="AZ3513" s="55"/>
      <c r="BA3513" s="55"/>
      <c r="BB3513" s="11"/>
      <c r="BC3513" s="12"/>
      <c r="BD3513" s="12"/>
      <c r="BE3513" s="12"/>
      <c r="BF3513" s="12"/>
      <c r="BG3513" s="12"/>
      <c r="BH3513" s="12"/>
      <c r="BI3513" s="12"/>
      <c r="BJ3513" s="12"/>
      <c r="BK3513" s="12"/>
    </row>
    <row r="3514" spans="1:63" s="5" customFormat="1">
      <c r="A3514" s="13"/>
      <c r="B3514" s="13"/>
      <c r="C3514" s="45"/>
      <c r="E3514" s="46"/>
      <c r="F3514" s="47"/>
      <c r="G3514" s="48"/>
      <c r="H3514" s="49"/>
      <c r="I3514" s="49"/>
      <c r="J3514" s="49"/>
      <c r="K3514" s="50"/>
      <c r="L3514" s="50"/>
      <c r="M3514" s="50"/>
      <c r="N3514" s="50"/>
      <c r="O3514" s="50"/>
      <c r="P3514" s="50"/>
      <c r="Q3514" s="50"/>
      <c r="R3514" s="51"/>
      <c r="S3514" s="51"/>
      <c r="T3514" s="51"/>
      <c r="U3514" s="51"/>
      <c r="V3514" s="51"/>
      <c r="W3514" s="51"/>
      <c r="X3514" s="44"/>
      <c r="AF3514" s="52"/>
      <c r="AM3514" s="7"/>
      <c r="AN3514" s="7"/>
      <c r="AO3514" s="53"/>
      <c r="AP3514" s="54"/>
      <c r="AQ3514" s="54"/>
      <c r="AR3514" s="7"/>
      <c r="AS3514" s="54"/>
      <c r="AT3514" s="53"/>
      <c r="AU3514" s="7"/>
      <c r="AV3514" s="7"/>
      <c r="AW3514" s="55"/>
      <c r="AX3514" s="56"/>
      <c r="AY3514" s="55"/>
      <c r="AZ3514" s="55"/>
      <c r="BA3514" s="55"/>
      <c r="BB3514" s="11"/>
      <c r="BC3514" s="12"/>
      <c r="BD3514" s="12"/>
      <c r="BE3514" s="12"/>
      <c r="BF3514" s="12"/>
      <c r="BG3514" s="12"/>
      <c r="BH3514" s="12"/>
      <c r="BI3514" s="12"/>
      <c r="BJ3514" s="12"/>
      <c r="BK3514" s="12"/>
    </row>
    <row r="3515" spans="1:63" s="5" customFormat="1">
      <c r="A3515" s="13"/>
      <c r="B3515" s="13"/>
      <c r="C3515" s="45"/>
      <c r="E3515" s="46"/>
      <c r="F3515" s="47"/>
      <c r="G3515" s="48"/>
      <c r="H3515" s="49"/>
      <c r="I3515" s="49"/>
      <c r="J3515" s="49"/>
      <c r="K3515" s="50"/>
      <c r="L3515" s="50"/>
      <c r="M3515" s="50"/>
      <c r="N3515" s="50"/>
      <c r="O3515" s="50"/>
      <c r="P3515" s="50"/>
      <c r="Q3515" s="50"/>
      <c r="R3515" s="51"/>
      <c r="S3515" s="51"/>
      <c r="T3515" s="51"/>
      <c r="U3515" s="51"/>
      <c r="V3515" s="51"/>
      <c r="W3515" s="51"/>
      <c r="X3515" s="44"/>
      <c r="AF3515" s="52"/>
      <c r="AM3515" s="7"/>
      <c r="AN3515" s="7"/>
      <c r="AO3515" s="53"/>
      <c r="AP3515" s="54"/>
      <c r="AQ3515" s="54"/>
      <c r="AR3515" s="7"/>
      <c r="AS3515" s="54"/>
      <c r="AT3515" s="53"/>
      <c r="AU3515" s="7"/>
      <c r="AV3515" s="7"/>
      <c r="AW3515" s="55"/>
      <c r="AX3515" s="56"/>
      <c r="AY3515" s="55"/>
      <c r="AZ3515" s="55"/>
      <c r="BA3515" s="55"/>
      <c r="BB3515" s="11"/>
      <c r="BC3515" s="12"/>
      <c r="BD3515" s="12"/>
      <c r="BE3515" s="12"/>
      <c r="BF3515" s="12"/>
      <c r="BG3515" s="12"/>
      <c r="BH3515" s="12"/>
      <c r="BI3515" s="12"/>
      <c r="BJ3515" s="12"/>
      <c r="BK3515" s="12"/>
    </row>
    <row r="3516" spans="1:63" s="5" customFormat="1">
      <c r="A3516" s="13"/>
      <c r="B3516" s="13"/>
      <c r="C3516" s="45"/>
      <c r="E3516" s="46"/>
      <c r="F3516" s="47"/>
      <c r="G3516" s="48"/>
      <c r="H3516" s="49"/>
      <c r="I3516" s="49"/>
      <c r="J3516" s="49"/>
      <c r="K3516" s="50"/>
      <c r="L3516" s="50"/>
      <c r="M3516" s="50"/>
      <c r="N3516" s="50"/>
      <c r="O3516" s="50"/>
      <c r="P3516" s="50"/>
      <c r="Q3516" s="50"/>
      <c r="R3516" s="51"/>
      <c r="S3516" s="51"/>
      <c r="T3516" s="51"/>
      <c r="U3516" s="51"/>
      <c r="V3516" s="51"/>
      <c r="W3516" s="51"/>
      <c r="X3516" s="44"/>
      <c r="AF3516" s="52"/>
      <c r="AM3516" s="7"/>
      <c r="AN3516" s="7"/>
      <c r="AO3516" s="53"/>
      <c r="AP3516" s="54"/>
      <c r="AQ3516" s="54"/>
      <c r="AR3516" s="7"/>
      <c r="AS3516" s="54"/>
      <c r="AT3516" s="53"/>
      <c r="AU3516" s="7"/>
      <c r="AV3516" s="7"/>
      <c r="AW3516" s="55"/>
      <c r="AX3516" s="56"/>
      <c r="AY3516" s="55"/>
      <c r="AZ3516" s="55"/>
      <c r="BA3516" s="55"/>
      <c r="BB3516" s="11"/>
      <c r="BC3516" s="12"/>
      <c r="BD3516" s="12"/>
      <c r="BE3516" s="12"/>
      <c r="BF3516" s="12"/>
      <c r="BG3516" s="12"/>
      <c r="BH3516" s="12"/>
      <c r="BI3516" s="12"/>
      <c r="BJ3516" s="12"/>
      <c r="BK3516" s="12"/>
    </row>
    <row r="3517" spans="1:63" s="5" customFormat="1">
      <c r="A3517" s="13"/>
      <c r="B3517" s="13"/>
      <c r="C3517" s="45"/>
      <c r="E3517" s="46"/>
      <c r="F3517" s="47"/>
      <c r="G3517" s="48"/>
      <c r="H3517" s="49"/>
      <c r="I3517" s="49"/>
      <c r="J3517" s="49"/>
      <c r="K3517" s="50"/>
      <c r="L3517" s="50"/>
      <c r="M3517" s="50"/>
      <c r="N3517" s="50"/>
      <c r="O3517" s="50"/>
      <c r="P3517" s="50"/>
      <c r="Q3517" s="50"/>
      <c r="R3517" s="51"/>
      <c r="S3517" s="51"/>
      <c r="T3517" s="51"/>
      <c r="U3517" s="51"/>
      <c r="V3517" s="51"/>
      <c r="W3517" s="51"/>
      <c r="X3517" s="44"/>
      <c r="AF3517" s="52"/>
      <c r="AM3517" s="7"/>
      <c r="AN3517" s="7"/>
      <c r="AO3517" s="53"/>
      <c r="AP3517" s="54"/>
      <c r="AQ3517" s="54"/>
      <c r="AR3517" s="7"/>
      <c r="AS3517" s="54"/>
      <c r="AT3517" s="53"/>
      <c r="AU3517" s="7"/>
      <c r="AV3517" s="7"/>
      <c r="AW3517" s="55"/>
      <c r="AX3517" s="56"/>
      <c r="AY3517" s="55"/>
      <c r="AZ3517" s="55"/>
      <c r="BA3517" s="55"/>
      <c r="BB3517" s="11"/>
      <c r="BC3517" s="12"/>
      <c r="BD3517" s="12"/>
      <c r="BE3517" s="12"/>
      <c r="BF3517" s="12"/>
      <c r="BG3517" s="12"/>
      <c r="BH3517" s="12"/>
      <c r="BI3517" s="12"/>
      <c r="BJ3517" s="12"/>
      <c r="BK3517" s="12"/>
    </row>
    <row r="3518" spans="1:63" s="5" customFormat="1">
      <c r="A3518" s="13"/>
      <c r="B3518" s="13"/>
      <c r="C3518" s="45"/>
      <c r="E3518" s="46"/>
      <c r="F3518" s="47"/>
      <c r="G3518" s="48"/>
      <c r="H3518" s="49"/>
      <c r="I3518" s="49"/>
      <c r="J3518" s="49"/>
      <c r="K3518" s="50"/>
      <c r="L3518" s="50"/>
      <c r="M3518" s="50"/>
      <c r="N3518" s="50"/>
      <c r="O3518" s="50"/>
      <c r="P3518" s="50"/>
      <c r="Q3518" s="50"/>
      <c r="R3518" s="51"/>
      <c r="S3518" s="51"/>
      <c r="T3518" s="51"/>
      <c r="U3518" s="51"/>
      <c r="V3518" s="51"/>
      <c r="W3518" s="51"/>
      <c r="X3518" s="44"/>
      <c r="AF3518" s="52"/>
      <c r="AM3518" s="7"/>
      <c r="AN3518" s="7"/>
      <c r="AO3518" s="53"/>
      <c r="AP3518" s="54"/>
      <c r="AQ3518" s="54"/>
      <c r="AR3518" s="7"/>
      <c r="AS3518" s="54"/>
      <c r="AT3518" s="53"/>
      <c r="AU3518" s="7"/>
      <c r="AV3518" s="7"/>
      <c r="AW3518" s="55"/>
      <c r="AX3518" s="56"/>
      <c r="AY3518" s="55"/>
      <c r="AZ3518" s="55"/>
      <c r="BA3518" s="55"/>
      <c r="BB3518" s="11"/>
      <c r="BC3518" s="12"/>
      <c r="BD3518" s="12"/>
      <c r="BE3518" s="12"/>
      <c r="BF3518" s="12"/>
      <c r="BG3518" s="12"/>
      <c r="BH3518" s="12"/>
      <c r="BI3518" s="12"/>
      <c r="BJ3518" s="12"/>
      <c r="BK3518" s="12"/>
    </row>
    <row r="3519" spans="1:63" s="5" customFormat="1">
      <c r="A3519" s="13"/>
      <c r="B3519" s="13"/>
      <c r="C3519" s="45"/>
      <c r="E3519" s="46"/>
      <c r="F3519" s="47"/>
      <c r="G3519" s="48"/>
      <c r="H3519" s="49"/>
      <c r="I3519" s="49"/>
      <c r="J3519" s="49"/>
      <c r="K3519" s="50"/>
      <c r="L3519" s="50"/>
      <c r="M3519" s="50"/>
      <c r="N3519" s="50"/>
      <c r="O3519" s="50"/>
      <c r="P3519" s="50"/>
      <c r="Q3519" s="50"/>
      <c r="R3519" s="51"/>
      <c r="S3519" s="51"/>
      <c r="T3519" s="51"/>
      <c r="U3519" s="51"/>
      <c r="V3519" s="51"/>
      <c r="W3519" s="51"/>
      <c r="X3519" s="44"/>
      <c r="AF3519" s="52"/>
      <c r="AM3519" s="7"/>
      <c r="AN3519" s="7"/>
      <c r="AO3519" s="53"/>
      <c r="AP3519" s="54"/>
      <c r="AQ3519" s="54"/>
      <c r="AR3519" s="7"/>
      <c r="AS3519" s="54"/>
      <c r="AT3519" s="53"/>
      <c r="AU3519" s="7"/>
      <c r="AV3519" s="7"/>
      <c r="AW3519" s="55"/>
      <c r="AX3519" s="56"/>
      <c r="AY3519" s="55"/>
      <c r="AZ3519" s="55"/>
      <c r="BA3519" s="55"/>
      <c r="BB3519" s="11"/>
      <c r="BC3519" s="12"/>
      <c r="BD3519" s="12"/>
      <c r="BE3519" s="12"/>
      <c r="BF3519" s="12"/>
      <c r="BG3519" s="12"/>
      <c r="BH3519" s="12"/>
      <c r="BI3519" s="12"/>
      <c r="BJ3519" s="12"/>
      <c r="BK3519" s="12"/>
    </row>
    <row r="3520" spans="1:63" s="5" customFormat="1">
      <c r="A3520" s="13"/>
      <c r="B3520" s="13"/>
      <c r="C3520" s="45"/>
      <c r="E3520" s="46"/>
      <c r="F3520" s="47"/>
      <c r="G3520" s="48"/>
      <c r="H3520" s="49"/>
      <c r="I3520" s="49"/>
      <c r="J3520" s="49"/>
      <c r="K3520" s="50"/>
      <c r="L3520" s="50"/>
      <c r="M3520" s="50"/>
      <c r="N3520" s="50"/>
      <c r="O3520" s="50"/>
      <c r="P3520" s="50"/>
      <c r="Q3520" s="50"/>
      <c r="R3520" s="51"/>
      <c r="S3520" s="51"/>
      <c r="T3520" s="51"/>
      <c r="U3520" s="51"/>
      <c r="V3520" s="51"/>
      <c r="W3520" s="51"/>
      <c r="X3520" s="44"/>
      <c r="AF3520" s="52"/>
      <c r="AM3520" s="7"/>
      <c r="AN3520" s="7"/>
      <c r="AO3520" s="53"/>
      <c r="AP3520" s="54"/>
      <c r="AQ3520" s="54"/>
      <c r="AR3520" s="7"/>
      <c r="AS3520" s="54"/>
      <c r="AT3520" s="53"/>
      <c r="AU3520" s="7"/>
      <c r="AV3520" s="7"/>
      <c r="AW3520" s="55"/>
      <c r="AX3520" s="56"/>
      <c r="AY3520" s="55"/>
      <c r="AZ3520" s="55"/>
      <c r="BA3520" s="55"/>
      <c r="BB3520" s="11"/>
      <c r="BC3520" s="12"/>
      <c r="BD3520" s="12"/>
      <c r="BE3520" s="12"/>
      <c r="BF3520" s="12"/>
      <c r="BG3520" s="12"/>
      <c r="BH3520" s="12"/>
      <c r="BI3520" s="12"/>
      <c r="BJ3520" s="12"/>
      <c r="BK3520" s="12"/>
    </row>
    <row r="3521" spans="1:63" s="5" customFormat="1">
      <c r="A3521" s="13"/>
      <c r="B3521" s="13"/>
      <c r="C3521" s="45"/>
      <c r="E3521" s="46"/>
      <c r="F3521" s="47"/>
      <c r="G3521" s="48"/>
      <c r="H3521" s="49"/>
      <c r="I3521" s="49"/>
      <c r="J3521" s="49"/>
      <c r="K3521" s="50"/>
      <c r="L3521" s="50"/>
      <c r="M3521" s="50"/>
      <c r="N3521" s="50"/>
      <c r="O3521" s="50"/>
      <c r="P3521" s="50"/>
      <c r="Q3521" s="50"/>
      <c r="R3521" s="51"/>
      <c r="S3521" s="51"/>
      <c r="T3521" s="51"/>
      <c r="U3521" s="51"/>
      <c r="V3521" s="51"/>
      <c r="W3521" s="51"/>
      <c r="X3521" s="44"/>
      <c r="AF3521" s="52"/>
      <c r="AM3521" s="7"/>
      <c r="AN3521" s="7"/>
      <c r="AO3521" s="53"/>
      <c r="AP3521" s="54"/>
      <c r="AQ3521" s="54"/>
      <c r="AR3521" s="7"/>
      <c r="AS3521" s="54"/>
      <c r="AT3521" s="53"/>
      <c r="AU3521" s="7"/>
      <c r="AV3521" s="7"/>
      <c r="AW3521" s="55"/>
      <c r="AX3521" s="56"/>
      <c r="AY3521" s="55"/>
      <c r="AZ3521" s="55"/>
      <c r="BA3521" s="55"/>
      <c r="BB3521" s="11"/>
      <c r="BC3521" s="12"/>
      <c r="BD3521" s="12"/>
      <c r="BE3521" s="12"/>
      <c r="BF3521" s="12"/>
      <c r="BG3521" s="12"/>
      <c r="BH3521" s="12"/>
      <c r="BI3521" s="12"/>
      <c r="BJ3521" s="12"/>
      <c r="BK3521" s="12"/>
    </row>
    <row r="3522" spans="1:63" s="5" customFormat="1">
      <c r="A3522" s="13"/>
      <c r="B3522" s="13"/>
      <c r="C3522" s="45"/>
      <c r="E3522" s="46"/>
      <c r="F3522" s="47"/>
      <c r="G3522" s="48"/>
      <c r="H3522" s="49"/>
      <c r="I3522" s="49"/>
      <c r="J3522" s="49"/>
      <c r="K3522" s="50"/>
      <c r="L3522" s="50"/>
      <c r="M3522" s="50"/>
      <c r="N3522" s="50"/>
      <c r="O3522" s="50"/>
      <c r="P3522" s="50"/>
      <c r="Q3522" s="50"/>
      <c r="R3522" s="51"/>
      <c r="S3522" s="51"/>
      <c r="T3522" s="51"/>
      <c r="U3522" s="51"/>
      <c r="V3522" s="51"/>
      <c r="W3522" s="51"/>
      <c r="X3522" s="44"/>
      <c r="AF3522" s="52"/>
      <c r="AM3522" s="7"/>
      <c r="AN3522" s="7"/>
      <c r="AO3522" s="53"/>
      <c r="AP3522" s="54"/>
      <c r="AQ3522" s="54"/>
      <c r="AR3522" s="7"/>
      <c r="AS3522" s="54"/>
      <c r="AT3522" s="53"/>
      <c r="AU3522" s="7"/>
      <c r="AV3522" s="7"/>
      <c r="AW3522" s="55"/>
      <c r="AX3522" s="56"/>
      <c r="AY3522" s="55"/>
      <c r="AZ3522" s="55"/>
      <c r="BA3522" s="55"/>
      <c r="BB3522" s="11"/>
      <c r="BC3522" s="12"/>
      <c r="BD3522" s="12"/>
      <c r="BE3522" s="12"/>
      <c r="BF3522" s="12"/>
      <c r="BG3522" s="12"/>
      <c r="BH3522" s="12"/>
      <c r="BI3522" s="12"/>
      <c r="BJ3522" s="12"/>
      <c r="BK3522" s="12"/>
    </row>
    <row r="3523" spans="1:63" s="5" customFormat="1">
      <c r="A3523" s="13"/>
      <c r="B3523" s="13"/>
      <c r="C3523" s="45"/>
      <c r="E3523" s="46"/>
      <c r="F3523" s="47"/>
      <c r="G3523" s="48"/>
      <c r="H3523" s="49"/>
      <c r="I3523" s="49"/>
      <c r="J3523" s="49"/>
      <c r="K3523" s="50"/>
      <c r="L3523" s="50"/>
      <c r="M3523" s="50"/>
      <c r="N3523" s="50"/>
      <c r="O3523" s="50"/>
      <c r="P3523" s="50"/>
      <c r="Q3523" s="50"/>
      <c r="R3523" s="51"/>
      <c r="S3523" s="51"/>
      <c r="T3523" s="51"/>
      <c r="U3523" s="51"/>
      <c r="V3523" s="51"/>
      <c r="W3523" s="51"/>
      <c r="X3523" s="44"/>
      <c r="AF3523" s="52"/>
      <c r="AM3523" s="7"/>
      <c r="AN3523" s="7"/>
      <c r="AO3523" s="53"/>
      <c r="AP3523" s="54"/>
      <c r="AQ3523" s="54"/>
      <c r="AR3523" s="7"/>
      <c r="AS3523" s="54"/>
      <c r="AT3523" s="53"/>
      <c r="AU3523" s="7"/>
      <c r="AV3523" s="7"/>
      <c r="AW3523" s="55"/>
      <c r="AX3523" s="56"/>
      <c r="AY3523" s="55"/>
      <c r="AZ3523" s="55"/>
      <c r="BA3523" s="55"/>
      <c r="BB3523" s="11"/>
      <c r="BC3523" s="12"/>
      <c r="BD3523" s="12"/>
      <c r="BE3523" s="12"/>
      <c r="BF3523" s="12"/>
      <c r="BG3523" s="12"/>
      <c r="BH3523" s="12"/>
      <c r="BI3523" s="12"/>
      <c r="BJ3523" s="12"/>
      <c r="BK3523" s="12"/>
    </row>
    <row r="3524" spans="1:63" s="5" customFormat="1">
      <c r="A3524" s="13"/>
      <c r="B3524" s="13"/>
      <c r="C3524" s="45"/>
      <c r="E3524" s="46"/>
      <c r="F3524" s="47"/>
      <c r="G3524" s="48"/>
      <c r="H3524" s="49"/>
      <c r="I3524" s="49"/>
      <c r="J3524" s="49"/>
      <c r="K3524" s="50"/>
      <c r="L3524" s="50"/>
      <c r="M3524" s="50"/>
      <c r="N3524" s="50"/>
      <c r="O3524" s="50"/>
      <c r="P3524" s="50"/>
      <c r="Q3524" s="50"/>
      <c r="R3524" s="51"/>
      <c r="S3524" s="51"/>
      <c r="T3524" s="51"/>
      <c r="U3524" s="51"/>
      <c r="V3524" s="51"/>
      <c r="W3524" s="51"/>
      <c r="X3524" s="44"/>
      <c r="AF3524" s="52"/>
      <c r="AM3524" s="7"/>
      <c r="AN3524" s="7"/>
      <c r="AO3524" s="53"/>
      <c r="AP3524" s="54"/>
      <c r="AQ3524" s="54"/>
      <c r="AR3524" s="7"/>
      <c r="AS3524" s="54"/>
      <c r="AT3524" s="53"/>
      <c r="AU3524" s="7"/>
      <c r="AV3524" s="7"/>
      <c r="AW3524" s="55"/>
      <c r="AX3524" s="56"/>
      <c r="AY3524" s="55"/>
      <c r="AZ3524" s="55"/>
      <c r="BA3524" s="55"/>
      <c r="BB3524" s="11"/>
      <c r="BC3524" s="12"/>
      <c r="BD3524" s="12"/>
      <c r="BE3524" s="12"/>
      <c r="BF3524" s="12"/>
      <c r="BG3524" s="12"/>
      <c r="BH3524" s="12"/>
      <c r="BI3524" s="12"/>
      <c r="BJ3524" s="12"/>
      <c r="BK3524" s="12"/>
    </row>
    <row r="3525" spans="1:63" s="5" customFormat="1">
      <c r="A3525" s="13"/>
      <c r="B3525" s="13"/>
      <c r="C3525" s="45"/>
      <c r="E3525" s="46"/>
      <c r="F3525" s="47"/>
      <c r="G3525" s="48"/>
      <c r="H3525" s="49"/>
      <c r="I3525" s="49"/>
      <c r="J3525" s="49"/>
      <c r="K3525" s="50"/>
      <c r="L3525" s="50"/>
      <c r="M3525" s="50"/>
      <c r="N3525" s="50"/>
      <c r="O3525" s="50"/>
      <c r="P3525" s="50"/>
      <c r="Q3525" s="50"/>
      <c r="R3525" s="51"/>
      <c r="S3525" s="51"/>
      <c r="T3525" s="51"/>
      <c r="U3525" s="51"/>
      <c r="V3525" s="51"/>
      <c r="W3525" s="51"/>
      <c r="X3525" s="44"/>
      <c r="AF3525" s="52"/>
      <c r="AM3525" s="7"/>
      <c r="AN3525" s="7"/>
      <c r="AO3525" s="53"/>
      <c r="AP3525" s="54"/>
      <c r="AQ3525" s="54"/>
      <c r="AR3525" s="7"/>
      <c r="AS3525" s="54"/>
      <c r="AT3525" s="53"/>
      <c r="AU3525" s="7"/>
      <c r="AV3525" s="7"/>
      <c r="AW3525" s="55"/>
      <c r="AX3525" s="56"/>
      <c r="AY3525" s="55"/>
      <c r="AZ3525" s="55"/>
      <c r="BA3525" s="55"/>
      <c r="BB3525" s="11"/>
      <c r="BC3525" s="12"/>
      <c r="BD3525" s="12"/>
      <c r="BE3525" s="12"/>
      <c r="BF3525" s="12"/>
      <c r="BG3525" s="12"/>
      <c r="BH3525" s="12"/>
      <c r="BI3525" s="12"/>
      <c r="BJ3525" s="12"/>
      <c r="BK3525" s="12"/>
    </row>
    <row r="3526" spans="1:63" s="5" customFormat="1">
      <c r="A3526" s="13"/>
      <c r="B3526" s="13"/>
      <c r="C3526" s="45"/>
      <c r="E3526" s="46"/>
      <c r="F3526" s="47"/>
      <c r="G3526" s="48"/>
      <c r="H3526" s="49"/>
      <c r="I3526" s="49"/>
      <c r="J3526" s="49"/>
      <c r="K3526" s="50"/>
      <c r="L3526" s="50"/>
      <c r="M3526" s="50"/>
      <c r="N3526" s="50"/>
      <c r="O3526" s="50"/>
      <c r="P3526" s="50"/>
      <c r="Q3526" s="50"/>
      <c r="R3526" s="51"/>
      <c r="S3526" s="51"/>
      <c r="T3526" s="51"/>
      <c r="U3526" s="51"/>
      <c r="V3526" s="51"/>
      <c r="W3526" s="51"/>
      <c r="X3526" s="44"/>
      <c r="AF3526" s="52"/>
      <c r="AM3526" s="7"/>
      <c r="AN3526" s="7"/>
      <c r="AO3526" s="53"/>
      <c r="AP3526" s="54"/>
      <c r="AQ3526" s="54"/>
      <c r="AR3526" s="7"/>
      <c r="AS3526" s="54"/>
      <c r="AT3526" s="53"/>
      <c r="AU3526" s="7"/>
      <c r="AV3526" s="7"/>
      <c r="AW3526" s="55"/>
      <c r="AX3526" s="56"/>
      <c r="AY3526" s="55"/>
      <c r="AZ3526" s="55"/>
      <c r="BA3526" s="55"/>
      <c r="BB3526" s="11"/>
      <c r="BC3526" s="12"/>
      <c r="BD3526" s="12"/>
      <c r="BE3526" s="12"/>
      <c r="BF3526" s="12"/>
      <c r="BG3526" s="12"/>
      <c r="BH3526" s="12"/>
      <c r="BI3526" s="12"/>
      <c r="BJ3526" s="12"/>
      <c r="BK3526" s="12"/>
    </row>
    <row r="3527" spans="1:63" s="5" customFormat="1">
      <c r="A3527" s="13"/>
      <c r="B3527" s="13"/>
      <c r="C3527" s="45"/>
      <c r="E3527" s="46"/>
      <c r="F3527" s="47"/>
      <c r="G3527" s="48"/>
      <c r="H3527" s="49"/>
      <c r="I3527" s="49"/>
      <c r="J3527" s="49"/>
      <c r="K3527" s="50"/>
      <c r="L3527" s="50"/>
      <c r="M3527" s="50"/>
      <c r="N3527" s="50"/>
      <c r="O3527" s="50"/>
      <c r="P3527" s="50"/>
      <c r="Q3527" s="50"/>
      <c r="R3527" s="51"/>
      <c r="S3527" s="51"/>
      <c r="T3527" s="51"/>
      <c r="U3527" s="51"/>
      <c r="V3527" s="51"/>
      <c r="W3527" s="51"/>
      <c r="X3527" s="44"/>
      <c r="AF3527" s="52"/>
      <c r="AM3527" s="7"/>
      <c r="AN3527" s="7"/>
      <c r="AO3527" s="53"/>
      <c r="AP3527" s="54"/>
      <c r="AQ3527" s="54"/>
      <c r="AR3527" s="7"/>
      <c r="AS3527" s="54"/>
      <c r="AT3527" s="53"/>
      <c r="AU3527" s="7"/>
      <c r="AV3527" s="7"/>
      <c r="AW3527" s="55"/>
      <c r="AX3527" s="56"/>
      <c r="AY3527" s="55"/>
      <c r="AZ3527" s="55"/>
      <c r="BA3527" s="55"/>
      <c r="BB3527" s="11"/>
      <c r="BC3527" s="12"/>
      <c r="BD3527" s="12"/>
      <c r="BE3527" s="12"/>
      <c r="BF3527" s="12"/>
      <c r="BG3527" s="12"/>
      <c r="BH3527" s="12"/>
      <c r="BI3527" s="12"/>
      <c r="BJ3527" s="12"/>
      <c r="BK3527" s="12"/>
    </row>
    <row r="3528" spans="1:63" s="5" customFormat="1">
      <c r="A3528" s="13"/>
      <c r="B3528" s="13"/>
      <c r="C3528" s="45"/>
      <c r="E3528" s="46"/>
      <c r="F3528" s="47"/>
      <c r="G3528" s="48"/>
      <c r="H3528" s="49"/>
      <c r="I3528" s="49"/>
      <c r="J3528" s="49"/>
      <c r="K3528" s="50"/>
      <c r="L3528" s="50"/>
      <c r="M3528" s="50"/>
      <c r="N3528" s="50"/>
      <c r="O3528" s="50"/>
      <c r="P3528" s="50"/>
      <c r="Q3528" s="50"/>
      <c r="R3528" s="51"/>
      <c r="S3528" s="51"/>
      <c r="T3528" s="51"/>
      <c r="U3528" s="51"/>
      <c r="V3528" s="51"/>
      <c r="W3528" s="51"/>
      <c r="X3528" s="44"/>
      <c r="AF3528" s="52"/>
      <c r="AM3528" s="7"/>
      <c r="AN3528" s="7"/>
      <c r="AO3528" s="53"/>
      <c r="AP3528" s="54"/>
      <c r="AQ3528" s="54"/>
      <c r="AR3528" s="7"/>
      <c r="AS3528" s="54"/>
      <c r="AT3528" s="53"/>
      <c r="AU3528" s="7"/>
      <c r="AV3528" s="7"/>
      <c r="AW3528" s="55"/>
      <c r="AX3528" s="56"/>
      <c r="AY3528" s="55"/>
      <c r="AZ3528" s="55"/>
      <c r="BA3528" s="55"/>
      <c r="BB3528" s="11"/>
      <c r="BC3528" s="12"/>
      <c r="BD3528" s="12"/>
      <c r="BE3528" s="12"/>
      <c r="BF3528" s="12"/>
      <c r="BG3528" s="12"/>
      <c r="BH3528" s="12"/>
      <c r="BI3528" s="12"/>
      <c r="BJ3528" s="12"/>
      <c r="BK3528" s="12"/>
    </row>
    <row r="3529" spans="1:63" s="5" customFormat="1">
      <c r="A3529" s="13"/>
      <c r="B3529" s="13"/>
      <c r="C3529" s="45"/>
      <c r="E3529" s="46"/>
      <c r="F3529" s="47"/>
      <c r="G3529" s="48"/>
      <c r="H3529" s="49"/>
      <c r="I3529" s="49"/>
      <c r="J3529" s="49"/>
      <c r="K3529" s="50"/>
      <c r="L3529" s="50"/>
      <c r="M3529" s="50"/>
      <c r="N3529" s="50"/>
      <c r="O3529" s="50"/>
      <c r="P3529" s="50"/>
      <c r="Q3529" s="50"/>
      <c r="R3529" s="51"/>
      <c r="S3529" s="51"/>
      <c r="T3529" s="51"/>
      <c r="U3529" s="51"/>
      <c r="V3529" s="51"/>
      <c r="W3529" s="51"/>
      <c r="X3529" s="44"/>
      <c r="AF3529" s="52"/>
      <c r="AM3529" s="7"/>
      <c r="AN3529" s="7"/>
      <c r="AO3529" s="53"/>
      <c r="AP3529" s="54"/>
      <c r="AQ3529" s="54"/>
      <c r="AR3529" s="7"/>
      <c r="AS3529" s="54"/>
      <c r="AT3529" s="53"/>
      <c r="AU3529" s="7"/>
      <c r="AV3529" s="7"/>
      <c r="AW3529" s="55"/>
      <c r="AX3529" s="56"/>
      <c r="AY3529" s="55"/>
      <c r="AZ3529" s="55"/>
      <c r="BA3529" s="55"/>
      <c r="BB3529" s="11"/>
      <c r="BC3529" s="12"/>
      <c r="BD3529" s="12"/>
      <c r="BE3529" s="12"/>
      <c r="BF3529" s="12"/>
      <c r="BG3529" s="12"/>
      <c r="BH3529" s="12"/>
      <c r="BI3529" s="12"/>
      <c r="BJ3529" s="12"/>
      <c r="BK3529" s="12"/>
    </row>
    <row r="3530" spans="1:63" s="5" customFormat="1">
      <c r="A3530" s="13"/>
      <c r="B3530" s="13"/>
      <c r="C3530" s="45"/>
      <c r="E3530" s="46"/>
      <c r="F3530" s="47"/>
      <c r="G3530" s="48"/>
      <c r="H3530" s="49"/>
      <c r="I3530" s="49"/>
      <c r="J3530" s="49"/>
      <c r="K3530" s="50"/>
      <c r="L3530" s="50"/>
      <c r="M3530" s="50"/>
      <c r="N3530" s="50"/>
      <c r="O3530" s="50"/>
      <c r="P3530" s="50"/>
      <c r="Q3530" s="50"/>
      <c r="R3530" s="51"/>
      <c r="S3530" s="51"/>
      <c r="T3530" s="51"/>
      <c r="U3530" s="51"/>
      <c r="V3530" s="51"/>
      <c r="W3530" s="51"/>
      <c r="X3530" s="44"/>
      <c r="AF3530" s="52"/>
      <c r="AM3530" s="7"/>
      <c r="AN3530" s="7"/>
      <c r="AO3530" s="53"/>
      <c r="AP3530" s="54"/>
      <c r="AQ3530" s="54"/>
      <c r="AR3530" s="7"/>
      <c r="AS3530" s="54"/>
      <c r="AT3530" s="53"/>
      <c r="AU3530" s="7"/>
      <c r="AV3530" s="7"/>
      <c r="AW3530" s="55"/>
      <c r="AX3530" s="56"/>
      <c r="AY3530" s="55"/>
      <c r="AZ3530" s="55"/>
      <c r="BA3530" s="55"/>
      <c r="BB3530" s="11"/>
      <c r="BC3530" s="12"/>
      <c r="BD3530" s="12"/>
      <c r="BE3530" s="12"/>
      <c r="BF3530" s="12"/>
      <c r="BG3530" s="12"/>
      <c r="BH3530" s="12"/>
      <c r="BI3530" s="12"/>
      <c r="BJ3530" s="12"/>
      <c r="BK3530" s="12"/>
    </row>
    <row r="3531" spans="1:63" s="5" customFormat="1">
      <c r="A3531" s="13"/>
      <c r="B3531" s="13"/>
      <c r="C3531" s="45"/>
      <c r="E3531" s="46"/>
      <c r="F3531" s="47"/>
      <c r="G3531" s="48"/>
      <c r="H3531" s="49"/>
      <c r="I3531" s="49"/>
      <c r="J3531" s="49"/>
      <c r="K3531" s="50"/>
      <c r="L3531" s="50"/>
      <c r="M3531" s="50"/>
      <c r="N3531" s="50"/>
      <c r="O3531" s="50"/>
      <c r="P3531" s="50"/>
      <c r="Q3531" s="50"/>
      <c r="R3531" s="51"/>
      <c r="S3531" s="51"/>
      <c r="T3531" s="51"/>
      <c r="U3531" s="51"/>
      <c r="V3531" s="51"/>
      <c r="W3531" s="51"/>
      <c r="X3531" s="44"/>
      <c r="AF3531" s="52"/>
      <c r="AM3531" s="7"/>
      <c r="AN3531" s="7"/>
      <c r="AO3531" s="53"/>
      <c r="AP3531" s="54"/>
      <c r="AQ3531" s="54"/>
      <c r="AR3531" s="7"/>
      <c r="AS3531" s="54"/>
      <c r="AT3531" s="53"/>
      <c r="AU3531" s="7"/>
      <c r="AV3531" s="7"/>
      <c r="AW3531" s="55"/>
      <c r="AX3531" s="56"/>
      <c r="AY3531" s="55"/>
      <c r="AZ3531" s="55"/>
      <c r="BA3531" s="55"/>
      <c r="BB3531" s="11"/>
      <c r="BC3531" s="12"/>
      <c r="BD3531" s="12"/>
      <c r="BE3531" s="12"/>
      <c r="BF3531" s="12"/>
      <c r="BG3531" s="12"/>
      <c r="BH3531" s="12"/>
      <c r="BI3531" s="12"/>
      <c r="BJ3531" s="12"/>
      <c r="BK3531" s="12"/>
    </row>
    <row r="3532" spans="1:63" s="5" customFormat="1">
      <c r="A3532" s="13"/>
      <c r="B3532" s="13"/>
      <c r="C3532" s="45"/>
      <c r="E3532" s="46"/>
      <c r="F3532" s="47"/>
      <c r="G3532" s="48"/>
      <c r="H3532" s="49"/>
      <c r="I3532" s="49"/>
      <c r="J3532" s="49"/>
      <c r="K3532" s="50"/>
      <c r="L3532" s="50"/>
      <c r="M3532" s="50"/>
      <c r="N3532" s="50"/>
      <c r="O3532" s="50"/>
      <c r="P3532" s="50"/>
      <c r="Q3532" s="50"/>
      <c r="R3532" s="51"/>
      <c r="S3532" s="51"/>
      <c r="T3532" s="51"/>
      <c r="U3532" s="51"/>
      <c r="V3532" s="51"/>
      <c r="W3532" s="51"/>
      <c r="X3532" s="44"/>
      <c r="AF3532" s="52"/>
      <c r="AM3532" s="7"/>
      <c r="AN3532" s="7"/>
      <c r="AO3532" s="53"/>
      <c r="AP3532" s="54"/>
      <c r="AQ3532" s="54"/>
      <c r="AR3532" s="7"/>
      <c r="AS3532" s="54"/>
      <c r="AT3532" s="53"/>
      <c r="AU3532" s="7"/>
      <c r="AV3532" s="7"/>
      <c r="AW3532" s="55"/>
      <c r="AX3532" s="56"/>
      <c r="AY3532" s="55"/>
      <c r="AZ3532" s="55"/>
      <c r="BA3532" s="55"/>
      <c r="BB3532" s="11"/>
      <c r="BC3532" s="12"/>
      <c r="BD3532" s="12"/>
      <c r="BE3532" s="12"/>
      <c r="BF3532" s="12"/>
      <c r="BG3532" s="12"/>
      <c r="BH3532" s="12"/>
      <c r="BI3532" s="12"/>
      <c r="BJ3532" s="12"/>
      <c r="BK3532" s="12"/>
    </row>
    <row r="3533" spans="1:63" s="5" customFormat="1">
      <c r="A3533" s="13"/>
      <c r="B3533" s="13"/>
      <c r="C3533" s="45"/>
      <c r="E3533" s="46"/>
      <c r="F3533" s="47"/>
      <c r="G3533" s="48"/>
      <c r="H3533" s="49"/>
      <c r="I3533" s="49"/>
      <c r="J3533" s="49"/>
      <c r="K3533" s="50"/>
      <c r="L3533" s="50"/>
      <c r="M3533" s="50"/>
      <c r="N3533" s="50"/>
      <c r="O3533" s="50"/>
      <c r="P3533" s="50"/>
      <c r="Q3533" s="50"/>
      <c r="R3533" s="51"/>
      <c r="S3533" s="51"/>
      <c r="T3533" s="51"/>
      <c r="U3533" s="51"/>
      <c r="V3533" s="51"/>
      <c r="W3533" s="51"/>
      <c r="X3533" s="44"/>
      <c r="AF3533" s="52"/>
      <c r="AM3533" s="7"/>
      <c r="AN3533" s="7"/>
      <c r="AO3533" s="53"/>
      <c r="AP3533" s="54"/>
      <c r="AQ3533" s="54"/>
      <c r="AR3533" s="7"/>
      <c r="AS3533" s="54"/>
      <c r="AT3533" s="53"/>
      <c r="AU3533" s="7"/>
      <c r="AV3533" s="7"/>
      <c r="AW3533" s="55"/>
      <c r="AX3533" s="56"/>
      <c r="AY3533" s="55"/>
      <c r="AZ3533" s="55"/>
      <c r="BA3533" s="55"/>
      <c r="BB3533" s="11"/>
      <c r="BC3533" s="12"/>
      <c r="BD3533" s="12"/>
      <c r="BE3533" s="12"/>
      <c r="BF3533" s="12"/>
      <c r="BG3533" s="12"/>
      <c r="BH3533" s="12"/>
      <c r="BI3533" s="12"/>
      <c r="BJ3533" s="12"/>
      <c r="BK3533" s="12"/>
    </row>
    <row r="3534" spans="1:63" s="5" customFormat="1">
      <c r="A3534" s="13"/>
      <c r="B3534" s="13"/>
      <c r="C3534" s="45"/>
      <c r="E3534" s="46"/>
      <c r="F3534" s="47"/>
      <c r="G3534" s="48"/>
      <c r="H3534" s="49"/>
      <c r="I3534" s="49"/>
      <c r="J3534" s="49"/>
      <c r="K3534" s="50"/>
      <c r="L3534" s="50"/>
      <c r="M3534" s="50"/>
      <c r="N3534" s="50"/>
      <c r="O3534" s="50"/>
      <c r="P3534" s="50"/>
      <c r="Q3534" s="50"/>
      <c r="R3534" s="51"/>
      <c r="S3534" s="51"/>
      <c r="T3534" s="51"/>
      <c r="U3534" s="51"/>
      <c r="V3534" s="51"/>
      <c r="W3534" s="51"/>
      <c r="X3534" s="44"/>
      <c r="AF3534" s="52"/>
      <c r="AM3534" s="7"/>
      <c r="AN3534" s="7"/>
      <c r="AO3534" s="53"/>
      <c r="AP3534" s="54"/>
      <c r="AQ3534" s="54"/>
      <c r="AR3534" s="7"/>
      <c r="AS3534" s="54"/>
      <c r="AT3534" s="53"/>
      <c r="AU3534" s="7"/>
      <c r="AV3534" s="7"/>
      <c r="AW3534" s="55"/>
      <c r="AX3534" s="56"/>
      <c r="AY3534" s="55"/>
      <c r="AZ3534" s="55"/>
      <c r="BA3534" s="55"/>
      <c r="BB3534" s="11"/>
      <c r="BC3534" s="12"/>
      <c r="BD3534" s="12"/>
      <c r="BE3534" s="12"/>
      <c r="BF3534" s="12"/>
      <c r="BG3534" s="12"/>
      <c r="BH3534" s="12"/>
      <c r="BI3534" s="12"/>
      <c r="BJ3534" s="12"/>
      <c r="BK3534" s="12"/>
    </row>
    <row r="3535" spans="1:63" s="5" customFormat="1">
      <c r="A3535" s="13"/>
      <c r="B3535" s="13"/>
      <c r="C3535" s="45"/>
      <c r="E3535" s="46"/>
      <c r="F3535" s="47"/>
      <c r="G3535" s="48"/>
      <c r="H3535" s="49"/>
      <c r="I3535" s="49"/>
      <c r="J3535" s="49"/>
      <c r="K3535" s="50"/>
      <c r="L3535" s="50"/>
      <c r="M3535" s="50"/>
      <c r="N3535" s="50"/>
      <c r="O3535" s="50"/>
      <c r="P3535" s="50"/>
      <c r="Q3535" s="50"/>
      <c r="R3535" s="51"/>
      <c r="S3535" s="51"/>
      <c r="T3535" s="51"/>
      <c r="U3535" s="51"/>
      <c r="V3535" s="51"/>
      <c r="W3535" s="51"/>
      <c r="X3535" s="44"/>
      <c r="AF3535" s="52"/>
      <c r="AM3535" s="7"/>
      <c r="AN3535" s="7"/>
      <c r="AO3535" s="53"/>
      <c r="AP3535" s="54"/>
      <c r="AQ3535" s="54"/>
      <c r="AR3535" s="7"/>
      <c r="AS3535" s="54"/>
      <c r="AT3535" s="53"/>
      <c r="AU3535" s="7"/>
      <c r="AV3535" s="7"/>
      <c r="AW3535" s="55"/>
      <c r="AX3535" s="56"/>
      <c r="AY3535" s="55"/>
      <c r="AZ3535" s="55"/>
      <c r="BA3535" s="55"/>
      <c r="BB3535" s="11"/>
      <c r="BC3535" s="12"/>
      <c r="BD3535" s="12"/>
      <c r="BE3535" s="12"/>
      <c r="BF3535" s="12"/>
      <c r="BG3535" s="12"/>
      <c r="BH3535" s="12"/>
      <c r="BI3535" s="12"/>
      <c r="BJ3535" s="12"/>
      <c r="BK3535" s="12"/>
    </row>
    <row r="3536" spans="1:63" s="5" customFormat="1">
      <c r="A3536" s="13"/>
      <c r="B3536" s="13"/>
      <c r="C3536" s="45"/>
      <c r="E3536" s="46"/>
      <c r="F3536" s="47"/>
      <c r="G3536" s="48"/>
      <c r="H3536" s="49"/>
      <c r="I3536" s="49"/>
      <c r="J3536" s="49"/>
      <c r="K3536" s="50"/>
      <c r="L3536" s="50"/>
      <c r="M3536" s="50"/>
      <c r="N3536" s="50"/>
      <c r="O3536" s="50"/>
      <c r="P3536" s="50"/>
      <c r="Q3536" s="50"/>
      <c r="R3536" s="51"/>
      <c r="S3536" s="51"/>
      <c r="T3536" s="51"/>
      <c r="U3536" s="51"/>
      <c r="V3536" s="51"/>
      <c r="W3536" s="51"/>
      <c r="X3536" s="44"/>
      <c r="AF3536" s="52"/>
      <c r="AM3536" s="7"/>
      <c r="AN3536" s="7"/>
      <c r="AO3536" s="53"/>
      <c r="AP3536" s="54"/>
      <c r="AQ3536" s="54"/>
      <c r="AR3536" s="7"/>
      <c r="AS3536" s="54"/>
      <c r="AT3536" s="53"/>
      <c r="AU3536" s="7"/>
      <c r="AV3536" s="7"/>
      <c r="AW3536" s="55"/>
      <c r="AX3536" s="56"/>
      <c r="AY3536" s="55"/>
      <c r="AZ3536" s="55"/>
      <c r="BA3536" s="55"/>
      <c r="BB3536" s="11"/>
      <c r="BC3536" s="12"/>
      <c r="BD3536" s="12"/>
      <c r="BE3536" s="12"/>
      <c r="BF3536" s="12"/>
      <c r="BG3536" s="12"/>
      <c r="BH3536" s="12"/>
      <c r="BI3536" s="12"/>
      <c r="BJ3536" s="12"/>
      <c r="BK3536" s="12"/>
    </row>
    <row r="3537" spans="1:63" s="5" customFormat="1">
      <c r="A3537" s="13"/>
      <c r="B3537" s="13"/>
      <c r="C3537" s="45"/>
      <c r="E3537" s="46"/>
      <c r="F3537" s="47"/>
      <c r="G3537" s="48"/>
      <c r="H3537" s="49"/>
      <c r="I3537" s="49"/>
      <c r="J3537" s="49"/>
      <c r="K3537" s="50"/>
      <c r="L3537" s="50"/>
      <c r="M3537" s="50"/>
      <c r="N3537" s="50"/>
      <c r="O3537" s="50"/>
      <c r="P3537" s="50"/>
      <c r="Q3537" s="50"/>
      <c r="R3537" s="51"/>
      <c r="S3537" s="51"/>
      <c r="T3537" s="51"/>
      <c r="U3537" s="51"/>
      <c r="V3537" s="51"/>
      <c r="W3537" s="51"/>
      <c r="X3537" s="44"/>
      <c r="AF3537" s="52"/>
      <c r="AM3537" s="7"/>
      <c r="AN3537" s="7"/>
      <c r="AO3537" s="53"/>
      <c r="AP3537" s="54"/>
      <c r="AQ3537" s="54"/>
      <c r="AR3537" s="7"/>
      <c r="AS3537" s="54"/>
      <c r="AT3537" s="53"/>
      <c r="AU3537" s="7"/>
      <c r="AV3537" s="7"/>
      <c r="AW3537" s="55"/>
      <c r="AX3537" s="56"/>
      <c r="AY3537" s="55"/>
      <c r="AZ3537" s="55"/>
      <c r="BA3537" s="55"/>
      <c r="BB3537" s="11"/>
      <c r="BC3537" s="12"/>
      <c r="BD3537" s="12"/>
      <c r="BE3537" s="12"/>
      <c r="BF3537" s="12"/>
      <c r="BG3537" s="12"/>
      <c r="BH3537" s="12"/>
      <c r="BI3537" s="12"/>
      <c r="BJ3537" s="12"/>
      <c r="BK3537" s="12"/>
    </row>
    <row r="3538" spans="1:63" s="5" customFormat="1">
      <c r="A3538" s="13"/>
      <c r="B3538" s="13"/>
      <c r="C3538" s="45"/>
      <c r="E3538" s="46"/>
      <c r="F3538" s="47"/>
      <c r="G3538" s="48"/>
      <c r="H3538" s="49"/>
      <c r="I3538" s="49"/>
      <c r="J3538" s="49"/>
      <c r="K3538" s="50"/>
      <c r="L3538" s="50"/>
      <c r="M3538" s="50"/>
      <c r="N3538" s="50"/>
      <c r="O3538" s="50"/>
      <c r="P3538" s="50"/>
      <c r="Q3538" s="50"/>
      <c r="R3538" s="51"/>
      <c r="S3538" s="51"/>
      <c r="T3538" s="51"/>
      <c r="U3538" s="51"/>
      <c r="V3538" s="51"/>
      <c r="W3538" s="51"/>
      <c r="X3538" s="44"/>
      <c r="AF3538" s="52"/>
      <c r="AM3538" s="7"/>
      <c r="AN3538" s="7"/>
      <c r="AO3538" s="53"/>
      <c r="AP3538" s="54"/>
      <c r="AQ3538" s="54"/>
      <c r="AR3538" s="7"/>
      <c r="AS3538" s="54"/>
      <c r="AT3538" s="53"/>
      <c r="AU3538" s="7"/>
      <c r="AV3538" s="7"/>
      <c r="AW3538" s="55"/>
      <c r="AX3538" s="56"/>
      <c r="AY3538" s="55"/>
      <c r="AZ3538" s="55"/>
      <c r="BA3538" s="55"/>
      <c r="BB3538" s="11"/>
      <c r="BC3538" s="12"/>
      <c r="BD3538" s="12"/>
      <c r="BE3538" s="12"/>
      <c r="BF3538" s="12"/>
      <c r="BG3538" s="12"/>
      <c r="BH3538" s="12"/>
      <c r="BI3538" s="12"/>
      <c r="BJ3538" s="12"/>
      <c r="BK3538" s="12"/>
    </row>
    <row r="3539" spans="1:63" s="5" customFormat="1">
      <c r="A3539" s="13"/>
      <c r="B3539" s="13"/>
      <c r="C3539" s="45"/>
      <c r="E3539" s="46"/>
      <c r="F3539" s="47"/>
      <c r="G3539" s="48"/>
      <c r="H3539" s="49"/>
      <c r="I3539" s="49"/>
      <c r="J3539" s="49"/>
      <c r="K3539" s="50"/>
      <c r="L3539" s="50"/>
      <c r="M3539" s="50"/>
      <c r="N3539" s="50"/>
      <c r="O3539" s="50"/>
      <c r="P3539" s="50"/>
      <c r="Q3539" s="50"/>
      <c r="R3539" s="51"/>
      <c r="S3539" s="51"/>
      <c r="T3539" s="51"/>
      <c r="U3539" s="51"/>
      <c r="V3539" s="51"/>
      <c r="W3539" s="51"/>
      <c r="X3539" s="44"/>
      <c r="AF3539" s="52"/>
      <c r="AM3539" s="7"/>
      <c r="AN3539" s="7"/>
      <c r="AO3539" s="53"/>
      <c r="AP3539" s="54"/>
      <c r="AQ3539" s="54"/>
      <c r="AR3539" s="7"/>
      <c r="AS3539" s="54"/>
      <c r="AT3539" s="53"/>
      <c r="AU3539" s="7"/>
      <c r="AV3539" s="7"/>
      <c r="AW3539" s="55"/>
      <c r="AX3539" s="56"/>
      <c r="AY3539" s="55"/>
      <c r="AZ3539" s="55"/>
      <c r="BA3539" s="55"/>
      <c r="BB3539" s="11"/>
      <c r="BC3539" s="12"/>
      <c r="BD3539" s="12"/>
      <c r="BE3539" s="12"/>
      <c r="BF3539" s="12"/>
      <c r="BG3539" s="12"/>
      <c r="BH3539" s="12"/>
      <c r="BI3539" s="12"/>
      <c r="BJ3539" s="12"/>
      <c r="BK3539" s="12"/>
    </row>
    <row r="3540" spans="1:63" s="5" customFormat="1">
      <c r="A3540" s="13"/>
      <c r="B3540" s="13"/>
      <c r="C3540" s="45"/>
      <c r="E3540" s="46"/>
      <c r="F3540" s="47"/>
      <c r="G3540" s="48"/>
      <c r="H3540" s="49"/>
      <c r="I3540" s="49"/>
      <c r="J3540" s="49"/>
      <c r="K3540" s="50"/>
      <c r="L3540" s="50"/>
      <c r="M3540" s="50"/>
      <c r="N3540" s="50"/>
      <c r="O3540" s="50"/>
      <c r="P3540" s="50"/>
      <c r="Q3540" s="50"/>
      <c r="R3540" s="51"/>
      <c r="S3540" s="51"/>
      <c r="T3540" s="51"/>
      <c r="U3540" s="51"/>
      <c r="V3540" s="51"/>
      <c r="W3540" s="51"/>
      <c r="X3540" s="44"/>
      <c r="AF3540" s="52"/>
      <c r="AM3540" s="7"/>
      <c r="AN3540" s="7"/>
      <c r="AO3540" s="53"/>
      <c r="AP3540" s="54"/>
      <c r="AQ3540" s="54"/>
      <c r="AR3540" s="7"/>
      <c r="AS3540" s="54"/>
      <c r="AT3540" s="53"/>
      <c r="AU3540" s="7"/>
      <c r="AV3540" s="7"/>
      <c r="AW3540" s="55"/>
      <c r="AX3540" s="56"/>
      <c r="AY3540" s="55"/>
      <c r="AZ3540" s="55"/>
      <c r="BA3540" s="55"/>
      <c r="BB3540" s="11"/>
      <c r="BC3540" s="12"/>
      <c r="BD3540" s="12"/>
      <c r="BE3540" s="12"/>
      <c r="BF3540" s="12"/>
      <c r="BG3540" s="12"/>
      <c r="BH3540" s="12"/>
      <c r="BI3540" s="12"/>
      <c r="BJ3540" s="12"/>
      <c r="BK3540" s="12"/>
    </row>
    <row r="3541" spans="1:63" s="5" customFormat="1">
      <c r="A3541" s="13"/>
      <c r="B3541" s="13"/>
      <c r="C3541" s="45"/>
      <c r="E3541" s="46"/>
      <c r="F3541" s="47"/>
      <c r="G3541" s="48"/>
      <c r="H3541" s="49"/>
      <c r="I3541" s="49"/>
      <c r="J3541" s="49"/>
      <c r="K3541" s="50"/>
      <c r="L3541" s="50"/>
      <c r="M3541" s="50"/>
      <c r="N3541" s="50"/>
      <c r="O3541" s="50"/>
      <c r="P3541" s="50"/>
      <c r="Q3541" s="50"/>
      <c r="R3541" s="51"/>
      <c r="S3541" s="51"/>
      <c r="T3541" s="51"/>
      <c r="U3541" s="51"/>
      <c r="V3541" s="51"/>
      <c r="W3541" s="51"/>
      <c r="X3541" s="44"/>
      <c r="AF3541" s="52"/>
      <c r="AM3541" s="7"/>
      <c r="AN3541" s="7"/>
      <c r="AO3541" s="53"/>
      <c r="AP3541" s="54"/>
      <c r="AQ3541" s="54"/>
      <c r="AR3541" s="7"/>
      <c r="AS3541" s="54"/>
      <c r="AT3541" s="53"/>
      <c r="AU3541" s="7"/>
      <c r="AV3541" s="7"/>
      <c r="AW3541" s="55"/>
      <c r="AX3541" s="56"/>
      <c r="AY3541" s="55"/>
      <c r="AZ3541" s="55"/>
      <c r="BA3541" s="55"/>
      <c r="BB3541" s="11"/>
      <c r="BC3541" s="12"/>
      <c r="BD3541" s="12"/>
      <c r="BE3541" s="12"/>
      <c r="BF3541" s="12"/>
      <c r="BG3541" s="12"/>
      <c r="BH3541" s="12"/>
      <c r="BI3541" s="12"/>
      <c r="BJ3541" s="12"/>
      <c r="BK3541" s="12"/>
    </row>
    <row r="3542" spans="1:63" s="5" customFormat="1">
      <c r="A3542" s="13"/>
      <c r="B3542" s="13"/>
      <c r="C3542" s="45"/>
      <c r="E3542" s="46"/>
      <c r="F3542" s="47"/>
      <c r="G3542" s="48"/>
      <c r="H3542" s="49"/>
      <c r="I3542" s="49"/>
      <c r="J3542" s="49"/>
      <c r="K3542" s="50"/>
      <c r="L3542" s="50"/>
      <c r="M3542" s="50"/>
      <c r="N3542" s="50"/>
      <c r="O3542" s="50"/>
      <c r="P3542" s="50"/>
      <c r="Q3542" s="50"/>
      <c r="R3542" s="51"/>
      <c r="S3542" s="51"/>
      <c r="T3542" s="51"/>
      <c r="U3542" s="51"/>
      <c r="V3542" s="51"/>
      <c r="W3542" s="51"/>
      <c r="X3542" s="44"/>
      <c r="AF3542" s="52"/>
      <c r="AM3542" s="7"/>
      <c r="AN3542" s="7"/>
      <c r="AO3542" s="53"/>
      <c r="AP3542" s="54"/>
      <c r="AQ3542" s="54"/>
      <c r="AR3542" s="7"/>
      <c r="AS3542" s="54"/>
      <c r="AT3542" s="53"/>
      <c r="AU3542" s="7"/>
      <c r="AV3542" s="7"/>
      <c r="AW3542" s="55"/>
      <c r="AX3542" s="56"/>
      <c r="AY3542" s="55"/>
      <c r="AZ3542" s="55"/>
      <c r="BA3542" s="55"/>
      <c r="BB3542" s="11"/>
      <c r="BC3542" s="12"/>
      <c r="BD3542" s="12"/>
      <c r="BE3542" s="12"/>
      <c r="BF3542" s="12"/>
      <c r="BG3542" s="12"/>
      <c r="BH3542" s="12"/>
      <c r="BI3542" s="12"/>
      <c r="BJ3542" s="12"/>
      <c r="BK3542" s="12"/>
    </row>
    <row r="3543" spans="1:63" s="5" customFormat="1">
      <c r="A3543" s="13"/>
      <c r="B3543" s="13"/>
      <c r="C3543" s="45"/>
      <c r="E3543" s="46"/>
      <c r="F3543" s="47"/>
      <c r="G3543" s="48"/>
      <c r="H3543" s="49"/>
      <c r="I3543" s="49"/>
      <c r="J3543" s="49"/>
      <c r="K3543" s="50"/>
      <c r="L3543" s="50"/>
      <c r="M3543" s="50"/>
      <c r="N3543" s="50"/>
      <c r="O3543" s="50"/>
      <c r="P3543" s="50"/>
      <c r="Q3543" s="50"/>
      <c r="R3543" s="51"/>
      <c r="S3543" s="51"/>
      <c r="T3543" s="51"/>
      <c r="U3543" s="51"/>
      <c r="V3543" s="51"/>
      <c r="W3543" s="51"/>
      <c r="X3543" s="44"/>
      <c r="AF3543" s="52"/>
      <c r="AM3543" s="7"/>
      <c r="AN3543" s="7"/>
      <c r="AO3543" s="53"/>
      <c r="AP3543" s="54"/>
      <c r="AQ3543" s="54"/>
      <c r="AR3543" s="7"/>
      <c r="AS3543" s="54"/>
      <c r="AT3543" s="53"/>
      <c r="AU3543" s="7"/>
      <c r="AV3543" s="7"/>
      <c r="AW3543" s="55"/>
      <c r="AX3543" s="56"/>
      <c r="AY3543" s="55"/>
      <c r="AZ3543" s="55"/>
      <c r="BA3543" s="55"/>
      <c r="BB3543" s="11"/>
      <c r="BC3543" s="12"/>
      <c r="BD3543" s="12"/>
      <c r="BE3543" s="12"/>
      <c r="BF3543" s="12"/>
      <c r="BG3543" s="12"/>
      <c r="BH3543" s="12"/>
      <c r="BI3543" s="12"/>
      <c r="BJ3543" s="12"/>
      <c r="BK3543" s="12"/>
    </row>
    <row r="3544" spans="1:63" s="5" customFormat="1">
      <c r="A3544" s="13"/>
      <c r="B3544" s="13"/>
      <c r="C3544" s="45"/>
      <c r="E3544" s="46"/>
      <c r="F3544" s="47"/>
      <c r="G3544" s="48"/>
      <c r="H3544" s="49"/>
      <c r="I3544" s="49"/>
      <c r="J3544" s="49"/>
      <c r="K3544" s="50"/>
      <c r="L3544" s="50"/>
      <c r="M3544" s="50"/>
      <c r="N3544" s="50"/>
      <c r="O3544" s="50"/>
      <c r="P3544" s="50"/>
      <c r="Q3544" s="50"/>
      <c r="R3544" s="51"/>
      <c r="S3544" s="51"/>
      <c r="T3544" s="51"/>
      <c r="U3544" s="51"/>
      <c r="V3544" s="51"/>
      <c r="W3544" s="51"/>
      <c r="X3544" s="44"/>
      <c r="AF3544" s="52"/>
      <c r="AM3544" s="7"/>
      <c r="AN3544" s="7"/>
      <c r="AO3544" s="53"/>
      <c r="AP3544" s="54"/>
      <c r="AQ3544" s="54"/>
      <c r="AR3544" s="7"/>
      <c r="AS3544" s="54"/>
      <c r="AT3544" s="53"/>
      <c r="AU3544" s="7"/>
      <c r="AV3544" s="7"/>
      <c r="AW3544" s="55"/>
      <c r="AX3544" s="56"/>
      <c r="AY3544" s="55"/>
      <c r="AZ3544" s="55"/>
      <c r="BA3544" s="55"/>
      <c r="BB3544" s="11"/>
      <c r="BC3544" s="12"/>
      <c r="BD3544" s="12"/>
      <c r="BE3544" s="12"/>
      <c r="BF3544" s="12"/>
      <c r="BG3544" s="12"/>
      <c r="BH3544" s="12"/>
      <c r="BI3544" s="12"/>
      <c r="BJ3544" s="12"/>
      <c r="BK3544" s="12"/>
    </row>
    <row r="3545" spans="1:63" s="5" customFormat="1">
      <c r="A3545" s="13"/>
      <c r="B3545" s="13"/>
      <c r="C3545" s="45"/>
      <c r="E3545" s="46"/>
      <c r="F3545" s="47"/>
      <c r="G3545" s="48"/>
      <c r="H3545" s="49"/>
      <c r="I3545" s="49"/>
      <c r="J3545" s="49"/>
      <c r="K3545" s="50"/>
      <c r="L3545" s="50"/>
      <c r="M3545" s="50"/>
      <c r="N3545" s="50"/>
      <c r="O3545" s="50"/>
      <c r="P3545" s="50"/>
      <c r="Q3545" s="50"/>
      <c r="R3545" s="51"/>
      <c r="S3545" s="51"/>
      <c r="T3545" s="51"/>
      <c r="U3545" s="51"/>
      <c r="V3545" s="51"/>
      <c r="W3545" s="51"/>
      <c r="X3545" s="44"/>
      <c r="AF3545" s="52"/>
      <c r="AM3545" s="7"/>
      <c r="AN3545" s="7"/>
      <c r="AO3545" s="53"/>
      <c r="AP3545" s="54"/>
      <c r="AQ3545" s="54"/>
      <c r="AR3545" s="7"/>
      <c r="AS3545" s="54"/>
      <c r="AT3545" s="53"/>
      <c r="AU3545" s="7"/>
      <c r="AV3545" s="7"/>
      <c r="AW3545" s="55"/>
      <c r="AX3545" s="56"/>
      <c r="AY3545" s="55"/>
      <c r="AZ3545" s="55"/>
      <c r="BA3545" s="55"/>
      <c r="BB3545" s="11"/>
      <c r="BC3545" s="12"/>
      <c r="BD3545" s="12"/>
      <c r="BE3545" s="12"/>
      <c r="BF3545" s="12"/>
      <c r="BG3545" s="12"/>
      <c r="BH3545" s="12"/>
      <c r="BI3545" s="12"/>
      <c r="BJ3545" s="12"/>
      <c r="BK3545" s="12"/>
    </row>
    <row r="3546" spans="1:63" s="5" customFormat="1">
      <c r="A3546" s="13"/>
      <c r="B3546" s="13"/>
      <c r="C3546" s="45"/>
      <c r="E3546" s="46"/>
      <c r="F3546" s="47"/>
      <c r="G3546" s="48"/>
      <c r="H3546" s="49"/>
      <c r="I3546" s="49"/>
      <c r="J3546" s="49"/>
      <c r="K3546" s="50"/>
      <c r="L3546" s="50"/>
      <c r="M3546" s="50"/>
      <c r="N3546" s="50"/>
      <c r="O3546" s="50"/>
      <c r="P3546" s="50"/>
      <c r="Q3546" s="50"/>
      <c r="R3546" s="51"/>
      <c r="S3546" s="51"/>
      <c r="T3546" s="51"/>
      <c r="U3546" s="51"/>
      <c r="V3546" s="51"/>
      <c r="W3546" s="51"/>
      <c r="X3546" s="44"/>
      <c r="AF3546" s="52"/>
      <c r="AM3546" s="7"/>
      <c r="AN3546" s="7"/>
      <c r="AO3546" s="53"/>
      <c r="AP3546" s="54"/>
      <c r="AQ3546" s="54"/>
      <c r="AR3546" s="7"/>
      <c r="AS3546" s="54"/>
      <c r="AT3546" s="53"/>
      <c r="AU3546" s="7"/>
      <c r="AV3546" s="7"/>
      <c r="AW3546" s="55"/>
      <c r="AX3546" s="56"/>
      <c r="AY3546" s="55"/>
      <c r="AZ3546" s="55"/>
      <c r="BA3546" s="55"/>
      <c r="BB3546" s="11"/>
      <c r="BC3546" s="12"/>
      <c r="BD3546" s="12"/>
      <c r="BE3546" s="12"/>
      <c r="BF3546" s="12"/>
      <c r="BG3546" s="12"/>
      <c r="BH3546" s="12"/>
      <c r="BI3546" s="12"/>
      <c r="BJ3546" s="12"/>
      <c r="BK3546" s="12"/>
    </row>
    <row r="3547" spans="1:63" s="5" customFormat="1">
      <c r="A3547" s="13"/>
      <c r="B3547" s="13"/>
      <c r="C3547" s="45"/>
      <c r="E3547" s="46"/>
      <c r="F3547" s="47"/>
      <c r="G3547" s="48"/>
      <c r="H3547" s="49"/>
      <c r="I3547" s="49"/>
      <c r="J3547" s="49"/>
      <c r="K3547" s="50"/>
      <c r="L3547" s="50"/>
      <c r="M3547" s="50"/>
      <c r="N3547" s="50"/>
      <c r="O3547" s="50"/>
      <c r="P3547" s="50"/>
      <c r="Q3547" s="50"/>
      <c r="R3547" s="51"/>
      <c r="S3547" s="51"/>
      <c r="T3547" s="51"/>
      <c r="U3547" s="51"/>
      <c r="V3547" s="51"/>
      <c r="W3547" s="51"/>
      <c r="X3547" s="44"/>
      <c r="AF3547" s="52"/>
      <c r="AM3547" s="7"/>
      <c r="AN3547" s="7"/>
      <c r="AO3547" s="53"/>
      <c r="AP3547" s="54"/>
      <c r="AQ3547" s="54"/>
      <c r="AR3547" s="7"/>
      <c r="AS3547" s="54"/>
      <c r="AT3547" s="53"/>
      <c r="AU3547" s="7"/>
      <c r="AV3547" s="7"/>
      <c r="AW3547" s="55"/>
      <c r="AX3547" s="56"/>
      <c r="AY3547" s="55"/>
      <c r="AZ3547" s="55"/>
      <c r="BA3547" s="55"/>
      <c r="BB3547" s="11"/>
      <c r="BC3547" s="12"/>
      <c r="BD3547" s="12"/>
      <c r="BE3547" s="12"/>
      <c r="BF3547" s="12"/>
      <c r="BG3547" s="12"/>
      <c r="BH3547" s="12"/>
      <c r="BI3547" s="12"/>
      <c r="BJ3547" s="12"/>
      <c r="BK3547" s="12"/>
    </row>
    <row r="3548" spans="1:63" s="5" customFormat="1">
      <c r="A3548" s="13"/>
      <c r="B3548" s="13"/>
      <c r="C3548" s="45"/>
      <c r="E3548" s="46"/>
      <c r="F3548" s="47"/>
      <c r="G3548" s="48"/>
      <c r="H3548" s="49"/>
      <c r="I3548" s="49"/>
      <c r="J3548" s="49"/>
      <c r="K3548" s="50"/>
      <c r="L3548" s="50"/>
      <c r="M3548" s="50"/>
      <c r="N3548" s="50"/>
      <c r="O3548" s="50"/>
      <c r="P3548" s="50"/>
      <c r="Q3548" s="50"/>
      <c r="R3548" s="51"/>
      <c r="S3548" s="51"/>
      <c r="T3548" s="51"/>
      <c r="U3548" s="51"/>
      <c r="V3548" s="51"/>
      <c r="W3548" s="51"/>
      <c r="X3548" s="44"/>
      <c r="AF3548" s="52"/>
      <c r="AM3548" s="7"/>
      <c r="AN3548" s="7"/>
      <c r="AO3548" s="53"/>
      <c r="AP3548" s="54"/>
      <c r="AQ3548" s="54"/>
      <c r="AR3548" s="7"/>
      <c r="AS3548" s="54"/>
      <c r="AT3548" s="53"/>
      <c r="AU3548" s="7"/>
      <c r="AV3548" s="7"/>
      <c r="AW3548" s="55"/>
      <c r="AX3548" s="56"/>
      <c r="AY3548" s="55"/>
      <c r="AZ3548" s="55"/>
      <c r="BA3548" s="55"/>
      <c r="BB3548" s="11"/>
      <c r="BC3548" s="12"/>
      <c r="BD3548" s="12"/>
      <c r="BE3548" s="12"/>
      <c r="BF3548" s="12"/>
      <c r="BG3548" s="12"/>
      <c r="BH3548" s="12"/>
      <c r="BI3548" s="12"/>
      <c r="BJ3548" s="12"/>
      <c r="BK3548" s="12"/>
    </row>
    <row r="3549" spans="1:63" s="5" customFormat="1">
      <c r="A3549" s="13"/>
      <c r="B3549" s="13"/>
      <c r="C3549" s="45"/>
      <c r="E3549" s="46"/>
      <c r="F3549" s="47"/>
      <c r="G3549" s="48"/>
      <c r="H3549" s="49"/>
      <c r="I3549" s="49"/>
      <c r="J3549" s="49"/>
      <c r="K3549" s="50"/>
      <c r="L3549" s="50"/>
      <c r="M3549" s="50"/>
      <c r="N3549" s="50"/>
      <c r="O3549" s="50"/>
      <c r="P3549" s="50"/>
      <c r="Q3549" s="50"/>
      <c r="R3549" s="51"/>
      <c r="S3549" s="51"/>
      <c r="T3549" s="51"/>
      <c r="U3549" s="51"/>
      <c r="V3549" s="51"/>
      <c r="W3549" s="51"/>
      <c r="X3549" s="44"/>
      <c r="AF3549" s="52"/>
      <c r="AM3549" s="7"/>
      <c r="AN3549" s="7"/>
      <c r="AO3549" s="53"/>
      <c r="AP3549" s="54"/>
      <c r="AQ3549" s="54"/>
      <c r="AR3549" s="7"/>
      <c r="AS3549" s="54"/>
      <c r="AT3549" s="53"/>
      <c r="AU3549" s="7"/>
      <c r="AV3549" s="7"/>
      <c r="AW3549" s="55"/>
      <c r="AX3549" s="56"/>
      <c r="AY3549" s="55"/>
      <c r="AZ3549" s="55"/>
      <c r="BA3549" s="55"/>
      <c r="BB3549" s="11"/>
      <c r="BC3549" s="12"/>
      <c r="BD3549" s="12"/>
      <c r="BE3549" s="12"/>
      <c r="BF3549" s="12"/>
      <c r="BG3549" s="12"/>
      <c r="BH3549" s="12"/>
      <c r="BI3549" s="12"/>
      <c r="BJ3549" s="12"/>
      <c r="BK3549" s="12"/>
    </row>
    <row r="3550" spans="1:63" s="5" customFormat="1">
      <c r="A3550" s="13"/>
      <c r="B3550" s="13"/>
      <c r="C3550" s="45"/>
      <c r="E3550" s="46"/>
      <c r="F3550" s="47"/>
      <c r="G3550" s="48"/>
      <c r="H3550" s="49"/>
      <c r="I3550" s="49"/>
      <c r="J3550" s="49"/>
      <c r="K3550" s="50"/>
      <c r="L3550" s="50"/>
      <c r="M3550" s="50"/>
      <c r="N3550" s="50"/>
      <c r="O3550" s="50"/>
      <c r="P3550" s="50"/>
      <c r="Q3550" s="50"/>
      <c r="R3550" s="51"/>
      <c r="S3550" s="51"/>
      <c r="T3550" s="51"/>
      <c r="U3550" s="51"/>
      <c r="V3550" s="51"/>
      <c r="W3550" s="51"/>
      <c r="X3550" s="44"/>
      <c r="AF3550" s="52"/>
      <c r="AM3550" s="7"/>
      <c r="AN3550" s="7"/>
      <c r="AO3550" s="53"/>
      <c r="AP3550" s="54"/>
      <c r="AQ3550" s="54"/>
      <c r="AR3550" s="7"/>
      <c r="AS3550" s="54"/>
      <c r="AT3550" s="53"/>
      <c r="AU3550" s="7"/>
      <c r="AV3550" s="7"/>
      <c r="AW3550" s="55"/>
      <c r="AX3550" s="56"/>
      <c r="AY3550" s="55"/>
      <c r="AZ3550" s="55"/>
      <c r="BA3550" s="55"/>
      <c r="BB3550" s="11"/>
      <c r="BC3550" s="12"/>
      <c r="BD3550" s="12"/>
      <c r="BE3550" s="12"/>
      <c r="BF3550" s="12"/>
      <c r="BG3550" s="12"/>
      <c r="BH3550" s="12"/>
      <c r="BI3550" s="12"/>
      <c r="BJ3550" s="12"/>
      <c r="BK3550" s="12"/>
    </row>
    <row r="3551" spans="1:63" s="5" customFormat="1">
      <c r="A3551" s="13"/>
      <c r="B3551" s="13"/>
      <c r="C3551" s="45"/>
      <c r="E3551" s="46"/>
      <c r="F3551" s="47"/>
      <c r="G3551" s="48"/>
      <c r="H3551" s="49"/>
      <c r="I3551" s="49"/>
      <c r="J3551" s="49"/>
      <c r="K3551" s="50"/>
      <c r="L3551" s="50"/>
      <c r="M3551" s="50"/>
      <c r="N3551" s="50"/>
      <c r="O3551" s="50"/>
      <c r="P3551" s="50"/>
      <c r="Q3551" s="50"/>
      <c r="R3551" s="51"/>
      <c r="S3551" s="51"/>
      <c r="T3551" s="51"/>
      <c r="U3551" s="51"/>
      <c r="V3551" s="51"/>
      <c r="W3551" s="51"/>
      <c r="X3551" s="44"/>
      <c r="AF3551" s="52"/>
      <c r="AM3551" s="7"/>
      <c r="AN3551" s="7"/>
      <c r="AO3551" s="53"/>
      <c r="AP3551" s="54"/>
      <c r="AQ3551" s="54"/>
      <c r="AR3551" s="7"/>
      <c r="AS3551" s="54"/>
      <c r="AT3551" s="53"/>
      <c r="AU3551" s="7"/>
      <c r="AV3551" s="7"/>
      <c r="AW3551" s="55"/>
      <c r="AX3551" s="56"/>
      <c r="AY3551" s="55"/>
      <c r="AZ3551" s="55"/>
      <c r="BA3551" s="55"/>
      <c r="BB3551" s="11"/>
      <c r="BC3551" s="12"/>
      <c r="BD3551" s="12"/>
      <c r="BE3551" s="12"/>
      <c r="BF3551" s="12"/>
      <c r="BG3551" s="12"/>
      <c r="BH3551" s="12"/>
      <c r="BI3551" s="12"/>
      <c r="BJ3551" s="12"/>
      <c r="BK3551" s="12"/>
    </row>
    <row r="3552" spans="1:63" s="5" customFormat="1">
      <c r="A3552" s="13"/>
      <c r="B3552" s="13"/>
      <c r="C3552" s="45"/>
      <c r="E3552" s="46"/>
      <c r="F3552" s="47"/>
      <c r="G3552" s="48"/>
      <c r="H3552" s="49"/>
      <c r="I3552" s="49"/>
      <c r="J3552" s="49"/>
      <c r="K3552" s="50"/>
      <c r="L3552" s="50"/>
      <c r="M3552" s="50"/>
      <c r="N3552" s="50"/>
      <c r="O3552" s="50"/>
      <c r="P3552" s="50"/>
      <c r="Q3552" s="50"/>
      <c r="R3552" s="51"/>
      <c r="S3552" s="51"/>
      <c r="T3552" s="51"/>
      <c r="U3552" s="51"/>
      <c r="V3552" s="51"/>
      <c r="W3552" s="51"/>
      <c r="X3552" s="44"/>
      <c r="AF3552" s="52"/>
      <c r="AM3552" s="7"/>
      <c r="AN3552" s="7"/>
      <c r="AO3552" s="53"/>
      <c r="AP3552" s="54"/>
      <c r="AQ3552" s="54"/>
      <c r="AR3552" s="7"/>
      <c r="AS3552" s="54"/>
      <c r="AT3552" s="53"/>
      <c r="AU3552" s="7"/>
      <c r="AV3552" s="7"/>
      <c r="AW3552" s="55"/>
      <c r="AX3552" s="56"/>
      <c r="AY3552" s="55"/>
      <c r="AZ3552" s="55"/>
      <c r="BA3552" s="55"/>
      <c r="BB3552" s="11"/>
      <c r="BC3552" s="12"/>
      <c r="BD3552" s="12"/>
      <c r="BE3552" s="12"/>
      <c r="BF3552" s="12"/>
      <c r="BG3552" s="12"/>
      <c r="BH3552" s="12"/>
      <c r="BI3552" s="12"/>
      <c r="BJ3552" s="12"/>
      <c r="BK3552" s="12"/>
    </row>
    <row r="3553" spans="1:63" s="5" customFormat="1">
      <c r="A3553" s="13"/>
      <c r="B3553" s="13"/>
      <c r="C3553" s="45"/>
      <c r="E3553" s="46"/>
      <c r="F3553" s="47"/>
      <c r="G3553" s="48"/>
      <c r="H3553" s="49"/>
      <c r="I3553" s="49"/>
      <c r="J3553" s="49"/>
      <c r="K3553" s="50"/>
      <c r="L3553" s="50"/>
      <c r="M3553" s="50"/>
      <c r="N3553" s="50"/>
      <c r="O3553" s="50"/>
      <c r="P3553" s="50"/>
      <c r="Q3553" s="50"/>
      <c r="R3553" s="51"/>
      <c r="S3553" s="51"/>
      <c r="T3553" s="51"/>
      <c r="U3553" s="51"/>
      <c r="V3553" s="51"/>
      <c r="W3553" s="51"/>
      <c r="X3553" s="44"/>
      <c r="AF3553" s="52"/>
      <c r="AM3553" s="7"/>
      <c r="AN3553" s="7"/>
      <c r="AO3553" s="53"/>
      <c r="AP3553" s="54"/>
      <c r="AQ3553" s="54"/>
      <c r="AR3553" s="7"/>
      <c r="AS3553" s="54"/>
      <c r="AT3553" s="53"/>
      <c r="AU3553" s="7"/>
      <c r="AV3553" s="7"/>
      <c r="AW3553" s="55"/>
      <c r="AX3553" s="56"/>
      <c r="AY3553" s="55"/>
      <c r="AZ3553" s="55"/>
      <c r="BA3553" s="55"/>
      <c r="BB3553" s="11"/>
      <c r="BC3553" s="12"/>
      <c r="BD3553" s="12"/>
      <c r="BE3553" s="12"/>
      <c r="BF3553" s="12"/>
      <c r="BG3553" s="12"/>
      <c r="BH3553" s="12"/>
      <c r="BI3553" s="12"/>
      <c r="BJ3553" s="12"/>
      <c r="BK3553" s="12"/>
    </row>
    <row r="3554" spans="1:63" s="5" customFormat="1">
      <c r="A3554" s="13"/>
      <c r="B3554" s="13"/>
      <c r="C3554" s="45"/>
      <c r="E3554" s="46"/>
      <c r="F3554" s="47"/>
      <c r="G3554" s="48"/>
      <c r="H3554" s="49"/>
      <c r="I3554" s="49"/>
      <c r="J3554" s="49"/>
      <c r="K3554" s="50"/>
      <c r="L3554" s="50"/>
      <c r="M3554" s="50"/>
      <c r="N3554" s="50"/>
      <c r="O3554" s="50"/>
      <c r="P3554" s="50"/>
      <c r="Q3554" s="50"/>
      <c r="R3554" s="51"/>
      <c r="S3554" s="51"/>
      <c r="T3554" s="51"/>
      <c r="U3554" s="51"/>
      <c r="V3554" s="51"/>
      <c r="W3554" s="51"/>
      <c r="X3554" s="44"/>
      <c r="AF3554" s="52"/>
      <c r="AM3554" s="7"/>
      <c r="AN3554" s="7"/>
      <c r="AO3554" s="53"/>
      <c r="AP3554" s="54"/>
      <c r="AQ3554" s="54"/>
      <c r="AR3554" s="7"/>
      <c r="AS3554" s="54"/>
      <c r="AT3554" s="53"/>
      <c r="AU3554" s="7"/>
      <c r="AV3554" s="7"/>
      <c r="AW3554" s="55"/>
      <c r="AX3554" s="56"/>
      <c r="AY3554" s="55"/>
      <c r="AZ3554" s="55"/>
      <c r="BA3554" s="55"/>
      <c r="BB3554" s="11"/>
      <c r="BC3554" s="12"/>
      <c r="BD3554" s="12"/>
      <c r="BE3554" s="12"/>
      <c r="BF3554" s="12"/>
      <c r="BG3554" s="12"/>
      <c r="BH3554" s="12"/>
      <c r="BI3554" s="12"/>
      <c r="BJ3554" s="12"/>
      <c r="BK3554" s="12"/>
    </row>
    <row r="3555" spans="1:63" s="5" customFormat="1">
      <c r="A3555" s="13"/>
      <c r="B3555" s="13"/>
      <c r="C3555" s="45"/>
      <c r="E3555" s="46"/>
      <c r="F3555" s="47"/>
      <c r="G3555" s="48"/>
      <c r="H3555" s="49"/>
      <c r="I3555" s="49"/>
      <c r="J3555" s="49"/>
      <c r="K3555" s="50"/>
      <c r="L3555" s="50"/>
      <c r="M3555" s="50"/>
      <c r="N3555" s="50"/>
      <c r="O3555" s="50"/>
      <c r="P3555" s="50"/>
      <c r="Q3555" s="50"/>
      <c r="R3555" s="51"/>
      <c r="S3555" s="51"/>
      <c r="T3555" s="51"/>
      <c r="U3555" s="51"/>
      <c r="V3555" s="51"/>
      <c r="W3555" s="51"/>
      <c r="X3555" s="44"/>
      <c r="AF3555" s="52"/>
      <c r="AM3555" s="7"/>
      <c r="AN3555" s="7"/>
      <c r="AO3555" s="53"/>
      <c r="AP3555" s="54"/>
      <c r="AQ3555" s="54"/>
      <c r="AR3555" s="7"/>
      <c r="AS3555" s="54"/>
      <c r="AT3555" s="53"/>
      <c r="AU3555" s="7"/>
      <c r="AV3555" s="7"/>
      <c r="AW3555" s="55"/>
      <c r="AX3555" s="56"/>
      <c r="AY3555" s="55"/>
      <c r="AZ3555" s="55"/>
      <c r="BA3555" s="55"/>
      <c r="BB3555" s="11"/>
      <c r="BC3555" s="12"/>
      <c r="BD3555" s="12"/>
      <c r="BE3555" s="12"/>
      <c r="BF3555" s="12"/>
      <c r="BG3555" s="12"/>
      <c r="BH3555" s="12"/>
      <c r="BI3555" s="12"/>
      <c r="BJ3555" s="12"/>
      <c r="BK3555" s="12"/>
    </row>
    <row r="3556" spans="1:63" s="5" customFormat="1">
      <c r="A3556" s="13"/>
      <c r="B3556" s="13"/>
      <c r="C3556" s="45"/>
      <c r="E3556" s="46"/>
      <c r="F3556" s="47"/>
      <c r="G3556" s="48"/>
      <c r="H3556" s="49"/>
      <c r="I3556" s="49"/>
      <c r="J3556" s="49"/>
      <c r="K3556" s="50"/>
      <c r="L3556" s="50"/>
      <c r="M3556" s="50"/>
      <c r="N3556" s="50"/>
      <c r="O3556" s="50"/>
      <c r="P3556" s="50"/>
      <c r="Q3556" s="50"/>
      <c r="R3556" s="51"/>
      <c r="S3556" s="51"/>
      <c r="T3556" s="51"/>
      <c r="U3556" s="51"/>
      <c r="V3556" s="51"/>
      <c r="W3556" s="51"/>
      <c r="X3556" s="44"/>
      <c r="AF3556" s="52"/>
      <c r="AM3556" s="7"/>
      <c r="AN3556" s="7"/>
      <c r="AO3556" s="53"/>
      <c r="AP3556" s="54"/>
      <c r="AQ3556" s="54"/>
      <c r="AR3556" s="7"/>
      <c r="AS3556" s="54"/>
      <c r="AT3556" s="53"/>
      <c r="AU3556" s="7"/>
      <c r="AV3556" s="7"/>
      <c r="AW3556" s="55"/>
      <c r="AX3556" s="56"/>
      <c r="AY3556" s="55"/>
      <c r="AZ3556" s="55"/>
      <c r="BA3556" s="55"/>
      <c r="BB3556" s="11"/>
      <c r="BC3556" s="12"/>
      <c r="BD3556" s="12"/>
      <c r="BE3556" s="12"/>
      <c r="BF3556" s="12"/>
      <c r="BG3556" s="12"/>
      <c r="BH3556" s="12"/>
      <c r="BI3556" s="12"/>
      <c r="BJ3556" s="12"/>
      <c r="BK3556" s="12"/>
    </row>
    <row r="3557" spans="1:63" s="5" customFormat="1">
      <c r="A3557" s="13"/>
      <c r="B3557" s="13"/>
      <c r="C3557" s="45"/>
      <c r="E3557" s="46"/>
      <c r="F3557" s="47"/>
      <c r="G3557" s="48"/>
      <c r="H3557" s="49"/>
      <c r="I3557" s="49"/>
      <c r="J3557" s="49"/>
      <c r="K3557" s="50"/>
      <c r="L3557" s="50"/>
      <c r="M3557" s="50"/>
      <c r="N3557" s="50"/>
      <c r="O3557" s="50"/>
      <c r="P3557" s="50"/>
      <c r="Q3557" s="50"/>
      <c r="R3557" s="51"/>
      <c r="S3557" s="51"/>
      <c r="T3557" s="51"/>
      <c r="U3557" s="51"/>
      <c r="V3557" s="51"/>
      <c r="W3557" s="51"/>
      <c r="X3557" s="44"/>
      <c r="AF3557" s="52"/>
      <c r="AM3557" s="7"/>
      <c r="AN3557" s="7"/>
      <c r="AO3557" s="53"/>
      <c r="AP3557" s="54"/>
      <c r="AQ3557" s="54"/>
      <c r="AR3557" s="7"/>
      <c r="AS3557" s="54"/>
      <c r="AT3557" s="53"/>
      <c r="AU3557" s="7"/>
      <c r="AV3557" s="7"/>
      <c r="AW3557" s="55"/>
      <c r="AX3557" s="56"/>
      <c r="AY3557" s="55"/>
      <c r="AZ3557" s="55"/>
      <c r="BA3557" s="55"/>
      <c r="BB3557" s="11"/>
      <c r="BC3557" s="12"/>
      <c r="BD3557" s="12"/>
      <c r="BE3557" s="12"/>
      <c r="BF3557" s="12"/>
      <c r="BG3557" s="12"/>
      <c r="BH3557" s="12"/>
      <c r="BI3557" s="12"/>
      <c r="BJ3557" s="12"/>
      <c r="BK3557" s="12"/>
    </row>
    <row r="3558" spans="1:63" s="5" customFormat="1">
      <c r="A3558" s="13"/>
      <c r="B3558" s="13"/>
      <c r="C3558" s="45"/>
      <c r="E3558" s="46"/>
      <c r="F3558" s="47"/>
      <c r="G3558" s="48"/>
      <c r="H3558" s="49"/>
      <c r="I3558" s="49"/>
      <c r="J3558" s="49"/>
      <c r="K3558" s="50"/>
      <c r="L3558" s="50"/>
      <c r="M3558" s="50"/>
      <c r="N3558" s="50"/>
      <c r="O3558" s="50"/>
      <c r="P3558" s="50"/>
      <c r="Q3558" s="50"/>
      <c r="R3558" s="51"/>
      <c r="S3558" s="51"/>
      <c r="T3558" s="51"/>
      <c r="U3558" s="51"/>
      <c r="V3558" s="51"/>
      <c r="W3558" s="51"/>
      <c r="X3558" s="44"/>
      <c r="AF3558" s="52"/>
      <c r="AM3558" s="7"/>
      <c r="AN3558" s="7"/>
      <c r="AO3558" s="53"/>
      <c r="AP3558" s="54"/>
      <c r="AQ3558" s="54"/>
      <c r="AR3558" s="7"/>
      <c r="AS3558" s="54"/>
      <c r="AT3558" s="53"/>
      <c r="AU3558" s="7"/>
      <c r="AV3558" s="7"/>
      <c r="AW3558" s="55"/>
      <c r="AX3558" s="56"/>
      <c r="AY3558" s="55"/>
      <c r="AZ3558" s="55"/>
      <c r="BA3558" s="55"/>
      <c r="BB3558" s="11"/>
      <c r="BC3558" s="12"/>
      <c r="BD3558" s="12"/>
      <c r="BE3558" s="12"/>
      <c r="BF3558" s="12"/>
      <c r="BG3558" s="12"/>
      <c r="BH3558" s="12"/>
      <c r="BI3558" s="12"/>
      <c r="BJ3558" s="12"/>
      <c r="BK3558" s="12"/>
    </row>
    <row r="3559" spans="1:63" s="5" customFormat="1">
      <c r="A3559" s="13"/>
      <c r="B3559" s="13"/>
      <c r="C3559" s="45"/>
      <c r="E3559" s="46"/>
      <c r="F3559" s="47"/>
      <c r="G3559" s="48"/>
      <c r="H3559" s="49"/>
      <c r="I3559" s="49"/>
      <c r="J3559" s="49"/>
      <c r="K3559" s="50"/>
      <c r="L3559" s="50"/>
      <c r="M3559" s="50"/>
      <c r="N3559" s="50"/>
      <c r="O3559" s="50"/>
      <c r="P3559" s="50"/>
      <c r="Q3559" s="50"/>
      <c r="R3559" s="51"/>
      <c r="S3559" s="51"/>
      <c r="T3559" s="51"/>
      <c r="U3559" s="51"/>
      <c r="V3559" s="51"/>
      <c r="W3559" s="51"/>
      <c r="X3559" s="44"/>
      <c r="AF3559" s="52"/>
      <c r="AM3559" s="7"/>
      <c r="AN3559" s="7"/>
      <c r="AO3559" s="53"/>
      <c r="AP3559" s="54"/>
      <c r="AQ3559" s="54"/>
      <c r="AR3559" s="7"/>
      <c r="AS3559" s="54"/>
      <c r="AT3559" s="53"/>
      <c r="AU3559" s="7"/>
      <c r="AV3559" s="7"/>
      <c r="AW3559" s="55"/>
      <c r="AX3559" s="56"/>
      <c r="AY3559" s="55"/>
      <c r="AZ3559" s="55"/>
      <c r="BA3559" s="55"/>
      <c r="BB3559" s="11"/>
      <c r="BC3559" s="12"/>
      <c r="BD3559" s="12"/>
      <c r="BE3559" s="12"/>
      <c r="BF3559" s="12"/>
      <c r="BG3559" s="12"/>
      <c r="BH3559" s="12"/>
      <c r="BI3559" s="12"/>
      <c r="BJ3559" s="12"/>
      <c r="BK3559" s="12"/>
    </row>
    <row r="3560" spans="1:63" s="5" customFormat="1">
      <c r="A3560" s="13"/>
      <c r="B3560" s="13"/>
      <c r="C3560" s="45"/>
      <c r="E3560" s="46"/>
      <c r="F3560" s="47"/>
      <c r="G3560" s="48"/>
      <c r="H3560" s="49"/>
      <c r="I3560" s="49"/>
      <c r="J3560" s="49"/>
      <c r="K3560" s="50"/>
      <c r="L3560" s="50"/>
      <c r="M3560" s="50"/>
      <c r="N3560" s="50"/>
      <c r="O3560" s="50"/>
      <c r="P3560" s="50"/>
      <c r="Q3560" s="50"/>
      <c r="R3560" s="51"/>
      <c r="S3560" s="51"/>
      <c r="T3560" s="51"/>
      <c r="U3560" s="51"/>
      <c r="V3560" s="51"/>
      <c r="W3560" s="51"/>
      <c r="X3560" s="44"/>
      <c r="AF3560" s="52"/>
      <c r="AM3560" s="7"/>
      <c r="AN3560" s="7"/>
      <c r="AO3560" s="53"/>
      <c r="AP3560" s="54"/>
      <c r="AQ3560" s="54"/>
      <c r="AR3560" s="7"/>
      <c r="AS3560" s="54"/>
      <c r="AT3560" s="53"/>
      <c r="AU3560" s="7"/>
      <c r="AV3560" s="7"/>
      <c r="AW3560" s="55"/>
      <c r="AX3560" s="56"/>
      <c r="AY3560" s="55"/>
      <c r="AZ3560" s="55"/>
      <c r="BA3560" s="55"/>
      <c r="BB3560" s="11"/>
      <c r="BC3560" s="12"/>
      <c r="BD3560" s="12"/>
      <c r="BE3560" s="12"/>
      <c r="BF3560" s="12"/>
      <c r="BG3560" s="12"/>
      <c r="BH3560" s="12"/>
      <c r="BI3560" s="12"/>
      <c r="BJ3560" s="12"/>
      <c r="BK3560" s="12"/>
    </row>
    <row r="3561" spans="1:63" s="5" customFormat="1">
      <c r="A3561" s="13"/>
      <c r="B3561" s="13"/>
      <c r="C3561" s="45"/>
      <c r="E3561" s="46"/>
      <c r="F3561" s="47"/>
      <c r="G3561" s="48"/>
      <c r="H3561" s="49"/>
      <c r="I3561" s="49"/>
      <c r="J3561" s="49"/>
      <c r="K3561" s="50"/>
      <c r="L3561" s="50"/>
      <c r="M3561" s="50"/>
      <c r="N3561" s="50"/>
      <c r="O3561" s="50"/>
      <c r="P3561" s="50"/>
      <c r="Q3561" s="50"/>
      <c r="R3561" s="51"/>
      <c r="S3561" s="51"/>
      <c r="T3561" s="51"/>
      <c r="U3561" s="51"/>
      <c r="V3561" s="51"/>
      <c r="W3561" s="51"/>
      <c r="X3561" s="44"/>
      <c r="AF3561" s="52"/>
      <c r="AM3561" s="7"/>
      <c r="AN3561" s="7"/>
      <c r="AO3561" s="53"/>
      <c r="AP3561" s="54"/>
      <c r="AQ3561" s="54"/>
      <c r="AR3561" s="7"/>
      <c r="AS3561" s="54"/>
      <c r="AT3561" s="53"/>
      <c r="AU3561" s="7"/>
      <c r="AV3561" s="7"/>
      <c r="AW3561" s="55"/>
      <c r="AX3561" s="56"/>
      <c r="AY3561" s="55"/>
      <c r="AZ3561" s="55"/>
      <c r="BA3561" s="55"/>
      <c r="BB3561" s="11"/>
      <c r="BC3561" s="12"/>
      <c r="BD3561" s="12"/>
      <c r="BE3561" s="12"/>
      <c r="BF3561" s="12"/>
      <c r="BG3561" s="12"/>
      <c r="BH3561" s="12"/>
      <c r="BI3561" s="12"/>
      <c r="BJ3561" s="12"/>
      <c r="BK3561" s="12"/>
    </row>
    <row r="3562" spans="1:63" s="5" customFormat="1">
      <c r="A3562" s="13"/>
      <c r="B3562" s="13"/>
      <c r="C3562" s="45"/>
      <c r="E3562" s="46"/>
      <c r="F3562" s="47"/>
      <c r="G3562" s="48"/>
      <c r="H3562" s="49"/>
      <c r="I3562" s="49"/>
      <c r="J3562" s="49"/>
      <c r="K3562" s="50"/>
      <c r="L3562" s="50"/>
      <c r="M3562" s="50"/>
      <c r="N3562" s="50"/>
      <c r="O3562" s="50"/>
      <c r="P3562" s="50"/>
      <c r="Q3562" s="50"/>
      <c r="R3562" s="51"/>
      <c r="S3562" s="51"/>
      <c r="T3562" s="51"/>
      <c r="U3562" s="51"/>
      <c r="V3562" s="51"/>
      <c r="W3562" s="51"/>
      <c r="X3562" s="44"/>
      <c r="AF3562" s="52"/>
      <c r="AM3562" s="7"/>
      <c r="AN3562" s="7"/>
      <c r="AO3562" s="53"/>
      <c r="AP3562" s="54"/>
      <c r="AQ3562" s="54"/>
      <c r="AR3562" s="7"/>
      <c r="AS3562" s="54"/>
      <c r="AT3562" s="53"/>
      <c r="AU3562" s="7"/>
      <c r="AV3562" s="7"/>
      <c r="AW3562" s="55"/>
      <c r="AX3562" s="56"/>
      <c r="AY3562" s="55"/>
      <c r="AZ3562" s="55"/>
      <c r="BA3562" s="55"/>
      <c r="BB3562" s="11"/>
      <c r="BC3562" s="12"/>
      <c r="BD3562" s="12"/>
      <c r="BE3562" s="12"/>
      <c r="BF3562" s="12"/>
      <c r="BG3562" s="12"/>
      <c r="BH3562" s="12"/>
      <c r="BI3562" s="12"/>
      <c r="BJ3562" s="12"/>
      <c r="BK3562" s="12"/>
    </row>
    <row r="3563" spans="1:63" s="5" customFormat="1">
      <c r="A3563" s="13"/>
      <c r="B3563" s="13"/>
      <c r="C3563" s="45"/>
      <c r="E3563" s="46"/>
      <c r="F3563" s="47"/>
      <c r="G3563" s="48"/>
      <c r="H3563" s="49"/>
      <c r="I3563" s="49"/>
      <c r="J3563" s="49"/>
      <c r="K3563" s="50"/>
      <c r="L3563" s="50"/>
      <c r="M3563" s="50"/>
      <c r="N3563" s="50"/>
      <c r="O3563" s="50"/>
      <c r="P3563" s="50"/>
      <c r="Q3563" s="50"/>
      <c r="R3563" s="51"/>
      <c r="S3563" s="51"/>
      <c r="T3563" s="51"/>
      <c r="U3563" s="51"/>
      <c r="V3563" s="51"/>
      <c r="W3563" s="51"/>
      <c r="X3563" s="44"/>
      <c r="AF3563" s="52"/>
      <c r="AM3563" s="7"/>
      <c r="AN3563" s="7"/>
      <c r="AO3563" s="53"/>
      <c r="AP3563" s="54"/>
      <c r="AQ3563" s="54"/>
      <c r="AR3563" s="7"/>
      <c r="AS3563" s="54"/>
      <c r="AT3563" s="53"/>
      <c r="AU3563" s="7"/>
      <c r="AV3563" s="7"/>
      <c r="AW3563" s="55"/>
      <c r="AX3563" s="56"/>
      <c r="AY3563" s="55"/>
      <c r="AZ3563" s="55"/>
      <c r="BA3563" s="55"/>
      <c r="BB3563" s="11"/>
      <c r="BC3563" s="12"/>
      <c r="BD3563" s="12"/>
      <c r="BE3563" s="12"/>
      <c r="BF3563" s="12"/>
      <c r="BG3563" s="12"/>
      <c r="BH3563" s="12"/>
      <c r="BI3563" s="12"/>
      <c r="BJ3563" s="12"/>
      <c r="BK3563" s="12"/>
    </row>
    <row r="3564" spans="1:63" s="5" customFormat="1">
      <c r="A3564" s="13"/>
      <c r="B3564" s="13"/>
      <c r="C3564" s="45"/>
      <c r="E3564" s="46"/>
      <c r="F3564" s="47"/>
      <c r="G3564" s="48"/>
      <c r="H3564" s="49"/>
      <c r="I3564" s="49"/>
      <c r="J3564" s="49"/>
      <c r="K3564" s="50"/>
      <c r="L3564" s="50"/>
      <c r="M3564" s="50"/>
      <c r="N3564" s="50"/>
      <c r="O3564" s="50"/>
      <c r="P3564" s="50"/>
      <c r="Q3564" s="50"/>
      <c r="R3564" s="51"/>
      <c r="S3564" s="51"/>
      <c r="T3564" s="51"/>
      <c r="U3564" s="51"/>
      <c r="V3564" s="51"/>
      <c r="W3564" s="51"/>
      <c r="X3564" s="44"/>
      <c r="AF3564" s="52"/>
      <c r="AM3564" s="7"/>
      <c r="AN3564" s="7"/>
      <c r="AO3564" s="53"/>
      <c r="AP3564" s="54"/>
      <c r="AQ3564" s="54"/>
      <c r="AR3564" s="7"/>
      <c r="AS3564" s="54"/>
      <c r="AT3564" s="53"/>
      <c r="AU3564" s="7"/>
      <c r="AV3564" s="7"/>
      <c r="AW3564" s="55"/>
      <c r="AX3564" s="56"/>
      <c r="AY3564" s="55"/>
      <c r="AZ3564" s="55"/>
      <c r="BA3564" s="55"/>
      <c r="BB3564" s="11"/>
      <c r="BC3564" s="12"/>
      <c r="BD3564" s="12"/>
      <c r="BE3564" s="12"/>
      <c r="BF3564" s="12"/>
      <c r="BG3564" s="12"/>
      <c r="BH3564" s="12"/>
      <c r="BI3564" s="12"/>
      <c r="BJ3564" s="12"/>
      <c r="BK3564" s="12"/>
    </row>
    <row r="3565" spans="1:63" s="5" customFormat="1">
      <c r="A3565" s="13"/>
      <c r="B3565" s="13"/>
      <c r="C3565" s="45"/>
      <c r="E3565" s="46"/>
      <c r="F3565" s="47"/>
      <c r="G3565" s="48"/>
      <c r="H3565" s="49"/>
      <c r="I3565" s="49"/>
      <c r="J3565" s="49"/>
      <c r="K3565" s="50"/>
      <c r="L3565" s="50"/>
      <c r="M3565" s="50"/>
      <c r="N3565" s="50"/>
      <c r="O3565" s="50"/>
      <c r="P3565" s="50"/>
      <c r="Q3565" s="50"/>
      <c r="R3565" s="51"/>
      <c r="S3565" s="51"/>
      <c r="T3565" s="51"/>
      <c r="U3565" s="51"/>
      <c r="V3565" s="51"/>
      <c r="W3565" s="51"/>
      <c r="X3565" s="44"/>
      <c r="AF3565" s="52"/>
      <c r="AM3565" s="7"/>
      <c r="AN3565" s="7"/>
      <c r="AO3565" s="53"/>
      <c r="AP3565" s="54"/>
      <c r="AQ3565" s="54"/>
      <c r="AR3565" s="7"/>
      <c r="AS3565" s="54"/>
      <c r="AT3565" s="53"/>
      <c r="AU3565" s="7"/>
      <c r="AV3565" s="7"/>
      <c r="AW3565" s="55"/>
      <c r="AX3565" s="56"/>
      <c r="AY3565" s="55"/>
      <c r="AZ3565" s="55"/>
      <c r="BA3565" s="55"/>
      <c r="BB3565" s="11"/>
      <c r="BC3565" s="12"/>
      <c r="BD3565" s="12"/>
      <c r="BE3565" s="12"/>
      <c r="BF3565" s="12"/>
      <c r="BG3565" s="12"/>
      <c r="BH3565" s="12"/>
      <c r="BI3565" s="12"/>
      <c r="BJ3565" s="12"/>
      <c r="BK3565" s="12"/>
    </row>
    <row r="3566" spans="1:63" s="5" customFormat="1">
      <c r="A3566" s="13"/>
      <c r="B3566" s="13"/>
      <c r="C3566" s="45"/>
      <c r="E3566" s="46"/>
      <c r="F3566" s="47"/>
      <c r="G3566" s="48"/>
      <c r="H3566" s="49"/>
      <c r="I3566" s="49"/>
      <c r="J3566" s="49"/>
      <c r="K3566" s="50"/>
      <c r="L3566" s="50"/>
      <c r="M3566" s="50"/>
      <c r="N3566" s="50"/>
      <c r="O3566" s="50"/>
      <c r="P3566" s="50"/>
      <c r="Q3566" s="50"/>
      <c r="R3566" s="51"/>
      <c r="S3566" s="51"/>
      <c r="T3566" s="51"/>
      <c r="U3566" s="51"/>
      <c r="V3566" s="51"/>
      <c r="W3566" s="51"/>
      <c r="X3566" s="44"/>
      <c r="AF3566" s="52"/>
      <c r="AM3566" s="7"/>
      <c r="AN3566" s="7"/>
      <c r="AO3566" s="53"/>
      <c r="AP3566" s="54"/>
      <c r="AQ3566" s="54"/>
      <c r="AR3566" s="7"/>
      <c r="AS3566" s="54"/>
      <c r="AT3566" s="53"/>
      <c r="AU3566" s="7"/>
      <c r="AV3566" s="7"/>
      <c r="AW3566" s="55"/>
      <c r="AX3566" s="56"/>
      <c r="AY3566" s="55"/>
      <c r="AZ3566" s="55"/>
      <c r="BA3566" s="55"/>
      <c r="BB3566" s="11"/>
      <c r="BC3566" s="12"/>
      <c r="BD3566" s="12"/>
      <c r="BE3566" s="12"/>
      <c r="BF3566" s="12"/>
      <c r="BG3566" s="12"/>
      <c r="BH3566" s="12"/>
      <c r="BI3566" s="12"/>
      <c r="BJ3566" s="12"/>
      <c r="BK3566" s="12"/>
    </row>
    <row r="3567" spans="1:63" s="5" customFormat="1">
      <c r="A3567" s="13"/>
      <c r="B3567" s="13"/>
      <c r="C3567" s="45"/>
      <c r="E3567" s="46"/>
      <c r="F3567" s="47"/>
      <c r="G3567" s="48"/>
      <c r="H3567" s="49"/>
      <c r="I3567" s="49"/>
      <c r="J3567" s="49"/>
      <c r="K3567" s="50"/>
      <c r="L3567" s="50"/>
      <c r="M3567" s="50"/>
      <c r="N3567" s="50"/>
      <c r="O3567" s="50"/>
      <c r="P3567" s="50"/>
      <c r="Q3567" s="50"/>
      <c r="R3567" s="51"/>
      <c r="S3567" s="51"/>
      <c r="T3567" s="51"/>
      <c r="U3567" s="51"/>
      <c r="V3567" s="51"/>
      <c r="W3567" s="51"/>
      <c r="X3567" s="44"/>
      <c r="AF3567" s="52"/>
      <c r="AM3567" s="7"/>
      <c r="AN3567" s="7"/>
      <c r="AO3567" s="53"/>
      <c r="AP3567" s="54"/>
      <c r="AQ3567" s="54"/>
      <c r="AR3567" s="7"/>
      <c r="AS3567" s="54"/>
      <c r="AT3567" s="53"/>
      <c r="AU3567" s="7"/>
      <c r="AV3567" s="7"/>
      <c r="AW3567" s="55"/>
      <c r="AX3567" s="56"/>
      <c r="AY3567" s="55"/>
      <c r="AZ3567" s="55"/>
      <c r="BA3567" s="55"/>
      <c r="BB3567" s="11"/>
      <c r="BC3567" s="12"/>
      <c r="BD3567" s="12"/>
      <c r="BE3567" s="12"/>
      <c r="BF3567" s="12"/>
      <c r="BG3567" s="12"/>
      <c r="BH3567" s="12"/>
      <c r="BI3567" s="12"/>
      <c r="BJ3567" s="12"/>
      <c r="BK3567" s="12"/>
    </row>
    <row r="3568" spans="1:63" s="5" customFormat="1">
      <c r="A3568" s="13"/>
      <c r="B3568" s="13"/>
      <c r="C3568" s="45"/>
      <c r="E3568" s="46"/>
      <c r="F3568" s="47"/>
      <c r="G3568" s="48"/>
      <c r="H3568" s="49"/>
      <c r="I3568" s="49"/>
      <c r="J3568" s="49"/>
      <c r="K3568" s="50"/>
      <c r="L3568" s="50"/>
      <c r="M3568" s="50"/>
      <c r="N3568" s="50"/>
      <c r="O3568" s="50"/>
      <c r="P3568" s="50"/>
      <c r="Q3568" s="50"/>
      <c r="R3568" s="51"/>
      <c r="S3568" s="51"/>
      <c r="T3568" s="51"/>
      <c r="U3568" s="51"/>
      <c r="V3568" s="51"/>
      <c r="W3568" s="51"/>
      <c r="X3568" s="44"/>
      <c r="AF3568" s="52"/>
      <c r="AM3568" s="7"/>
      <c r="AN3568" s="7"/>
      <c r="AO3568" s="53"/>
      <c r="AP3568" s="54"/>
      <c r="AQ3568" s="54"/>
      <c r="AR3568" s="7"/>
      <c r="AS3568" s="54"/>
      <c r="AT3568" s="53"/>
      <c r="AU3568" s="7"/>
      <c r="AV3568" s="7"/>
      <c r="AW3568" s="55"/>
      <c r="AX3568" s="56"/>
      <c r="AY3568" s="55"/>
      <c r="AZ3568" s="55"/>
      <c r="BA3568" s="55"/>
      <c r="BB3568" s="11"/>
      <c r="BC3568" s="12"/>
      <c r="BD3568" s="12"/>
      <c r="BE3568" s="12"/>
      <c r="BF3568" s="12"/>
      <c r="BG3568" s="12"/>
      <c r="BH3568" s="12"/>
      <c r="BI3568" s="12"/>
      <c r="BJ3568" s="12"/>
      <c r="BK3568" s="12"/>
    </row>
    <row r="3569" spans="1:63" s="5" customFormat="1">
      <c r="A3569" s="13"/>
      <c r="B3569" s="13"/>
      <c r="C3569" s="45"/>
      <c r="E3569" s="46"/>
      <c r="F3569" s="47"/>
      <c r="G3569" s="48"/>
      <c r="H3569" s="49"/>
      <c r="I3569" s="49"/>
      <c r="J3569" s="49"/>
      <c r="K3569" s="50"/>
      <c r="L3569" s="50"/>
      <c r="M3569" s="50"/>
      <c r="N3569" s="50"/>
      <c r="O3569" s="50"/>
      <c r="P3569" s="50"/>
      <c r="Q3569" s="50"/>
      <c r="R3569" s="51"/>
      <c r="S3569" s="51"/>
      <c r="T3569" s="51"/>
      <c r="U3569" s="51"/>
      <c r="V3569" s="51"/>
      <c r="W3569" s="51"/>
      <c r="X3569" s="44"/>
      <c r="AF3569" s="52"/>
      <c r="AM3569" s="7"/>
      <c r="AN3569" s="7"/>
      <c r="AO3569" s="53"/>
      <c r="AP3569" s="54"/>
      <c r="AQ3569" s="54"/>
      <c r="AR3569" s="7"/>
      <c r="AS3569" s="54"/>
      <c r="AT3569" s="53"/>
      <c r="AU3569" s="7"/>
      <c r="AV3569" s="7"/>
      <c r="AW3569" s="55"/>
      <c r="AX3569" s="56"/>
      <c r="AY3569" s="55"/>
      <c r="AZ3569" s="55"/>
      <c r="BA3569" s="55"/>
      <c r="BB3569" s="11"/>
      <c r="BC3569" s="12"/>
      <c r="BD3569" s="12"/>
      <c r="BE3569" s="12"/>
      <c r="BF3569" s="12"/>
      <c r="BG3569" s="12"/>
      <c r="BH3569" s="12"/>
      <c r="BI3569" s="12"/>
      <c r="BJ3569" s="12"/>
      <c r="BK3569" s="12"/>
    </row>
    <row r="3570" spans="1:63" s="5" customFormat="1">
      <c r="A3570" s="13"/>
      <c r="B3570" s="13"/>
      <c r="C3570" s="45"/>
      <c r="E3570" s="46"/>
      <c r="F3570" s="47"/>
      <c r="G3570" s="48"/>
      <c r="H3570" s="49"/>
      <c r="I3570" s="49"/>
      <c r="J3570" s="49"/>
      <c r="K3570" s="50"/>
      <c r="L3570" s="50"/>
      <c r="M3570" s="50"/>
      <c r="N3570" s="50"/>
      <c r="O3570" s="50"/>
      <c r="P3570" s="50"/>
      <c r="Q3570" s="50"/>
      <c r="R3570" s="51"/>
      <c r="S3570" s="51"/>
      <c r="T3570" s="51"/>
      <c r="U3570" s="51"/>
      <c r="V3570" s="51"/>
      <c r="W3570" s="51"/>
      <c r="X3570" s="44"/>
      <c r="AF3570" s="52"/>
      <c r="AM3570" s="7"/>
      <c r="AN3570" s="7"/>
      <c r="AO3570" s="53"/>
      <c r="AP3570" s="54"/>
      <c r="AQ3570" s="54"/>
      <c r="AR3570" s="7"/>
      <c r="AS3570" s="54"/>
      <c r="AT3570" s="53"/>
      <c r="AU3570" s="7"/>
      <c r="AV3570" s="7"/>
      <c r="AW3570" s="55"/>
      <c r="AX3570" s="56"/>
      <c r="AY3570" s="55"/>
      <c r="AZ3570" s="55"/>
      <c r="BA3570" s="55"/>
      <c r="BB3570" s="11"/>
      <c r="BC3570" s="12"/>
      <c r="BD3570" s="12"/>
      <c r="BE3570" s="12"/>
      <c r="BF3570" s="12"/>
      <c r="BG3570" s="12"/>
      <c r="BH3570" s="12"/>
      <c r="BI3570" s="12"/>
      <c r="BJ3570" s="12"/>
      <c r="BK3570" s="12"/>
    </row>
    <row r="3571" spans="1:63" s="5" customFormat="1">
      <c r="A3571" s="13"/>
      <c r="B3571" s="13"/>
      <c r="C3571" s="45"/>
      <c r="E3571" s="46"/>
      <c r="F3571" s="47"/>
      <c r="G3571" s="48"/>
      <c r="H3571" s="49"/>
      <c r="I3571" s="49"/>
      <c r="J3571" s="49"/>
      <c r="K3571" s="50"/>
      <c r="L3571" s="50"/>
      <c r="M3571" s="50"/>
      <c r="N3571" s="50"/>
      <c r="O3571" s="50"/>
      <c r="P3571" s="50"/>
      <c r="Q3571" s="50"/>
      <c r="R3571" s="51"/>
      <c r="S3571" s="51"/>
      <c r="T3571" s="51"/>
      <c r="U3571" s="51"/>
      <c r="V3571" s="51"/>
      <c r="W3571" s="51"/>
      <c r="X3571" s="44"/>
      <c r="AF3571" s="52"/>
      <c r="AM3571" s="7"/>
      <c r="AN3571" s="7"/>
      <c r="AO3571" s="53"/>
      <c r="AP3571" s="54"/>
      <c r="AQ3571" s="54"/>
      <c r="AR3571" s="7"/>
      <c r="AS3571" s="54"/>
      <c r="AT3571" s="53"/>
      <c r="AU3571" s="7"/>
      <c r="AV3571" s="7"/>
      <c r="AW3571" s="55"/>
      <c r="AX3571" s="56"/>
      <c r="AY3571" s="55"/>
      <c r="AZ3571" s="55"/>
      <c r="BA3571" s="55"/>
      <c r="BB3571" s="11"/>
      <c r="BC3571" s="12"/>
      <c r="BD3571" s="12"/>
      <c r="BE3571" s="12"/>
      <c r="BF3571" s="12"/>
      <c r="BG3571" s="12"/>
      <c r="BH3571" s="12"/>
      <c r="BI3571" s="12"/>
      <c r="BJ3571" s="12"/>
      <c r="BK3571" s="12"/>
    </row>
    <row r="3572" spans="1:63" s="5" customFormat="1">
      <c r="A3572" s="13"/>
      <c r="B3572" s="13"/>
      <c r="C3572" s="45"/>
      <c r="E3572" s="46"/>
      <c r="F3572" s="47"/>
      <c r="G3572" s="48"/>
      <c r="H3572" s="49"/>
      <c r="I3572" s="49"/>
      <c r="J3572" s="49"/>
      <c r="K3572" s="50"/>
      <c r="L3572" s="50"/>
      <c r="M3572" s="50"/>
      <c r="N3572" s="50"/>
      <c r="O3572" s="50"/>
      <c r="P3572" s="50"/>
      <c r="Q3572" s="50"/>
      <c r="R3572" s="51"/>
      <c r="S3572" s="51"/>
      <c r="T3572" s="51"/>
      <c r="U3572" s="51"/>
      <c r="V3572" s="51"/>
      <c r="W3572" s="51"/>
      <c r="X3572" s="44"/>
      <c r="AF3572" s="52"/>
      <c r="AM3572" s="7"/>
      <c r="AN3572" s="7"/>
      <c r="AO3572" s="53"/>
      <c r="AP3572" s="54"/>
      <c r="AQ3572" s="54"/>
      <c r="AR3572" s="7"/>
      <c r="AS3572" s="54"/>
      <c r="AT3572" s="53"/>
      <c r="AU3572" s="7"/>
      <c r="AV3572" s="7"/>
      <c r="AW3572" s="55"/>
      <c r="AX3572" s="56"/>
      <c r="AY3572" s="55"/>
      <c r="AZ3572" s="55"/>
      <c r="BA3572" s="55"/>
      <c r="BB3572" s="11"/>
      <c r="BC3572" s="12"/>
      <c r="BD3572" s="12"/>
      <c r="BE3572" s="12"/>
      <c r="BF3572" s="12"/>
      <c r="BG3572" s="12"/>
      <c r="BH3572" s="12"/>
      <c r="BI3572" s="12"/>
      <c r="BJ3572" s="12"/>
      <c r="BK3572" s="12"/>
    </row>
    <row r="3573" spans="1:63" s="5" customFormat="1">
      <c r="A3573" s="13"/>
      <c r="B3573" s="13"/>
      <c r="C3573" s="45"/>
      <c r="E3573" s="46"/>
      <c r="F3573" s="47"/>
      <c r="G3573" s="48"/>
      <c r="H3573" s="49"/>
      <c r="I3573" s="49"/>
      <c r="J3573" s="49"/>
      <c r="K3573" s="50"/>
      <c r="L3573" s="50"/>
      <c r="M3573" s="50"/>
      <c r="N3573" s="50"/>
      <c r="O3573" s="50"/>
      <c r="P3573" s="50"/>
      <c r="Q3573" s="50"/>
      <c r="R3573" s="51"/>
      <c r="S3573" s="51"/>
      <c r="T3573" s="51"/>
      <c r="U3573" s="51"/>
      <c r="V3573" s="51"/>
      <c r="W3573" s="51"/>
      <c r="X3573" s="44"/>
      <c r="AF3573" s="52"/>
      <c r="AM3573" s="7"/>
      <c r="AN3573" s="7"/>
      <c r="AO3573" s="53"/>
      <c r="AP3573" s="54"/>
      <c r="AQ3573" s="54"/>
      <c r="AR3573" s="7"/>
      <c r="AS3573" s="54"/>
      <c r="AT3573" s="53"/>
      <c r="AU3573" s="7"/>
      <c r="AV3573" s="7"/>
      <c r="AW3573" s="55"/>
      <c r="AX3573" s="56"/>
      <c r="AY3573" s="55"/>
      <c r="AZ3573" s="55"/>
      <c r="BA3573" s="55"/>
      <c r="BB3573" s="11"/>
      <c r="BC3573" s="12"/>
      <c r="BD3573" s="12"/>
      <c r="BE3573" s="12"/>
      <c r="BF3573" s="12"/>
      <c r="BG3573" s="12"/>
      <c r="BH3573" s="12"/>
      <c r="BI3573" s="12"/>
      <c r="BJ3573" s="12"/>
      <c r="BK3573" s="12"/>
    </row>
    <row r="3574" spans="1:63" s="5" customFormat="1">
      <c r="A3574" s="13"/>
      <c r="B3574" s="13"/>
      <c r="C3574" s="45"/>
      <c r="E3574" s="46"/>
      <c r="F3574" s="47"/>
      <c r="G3574" s="48"/>
      <c r="H3574" s="49"/>
      <c r="I3574" s="49"/>
      <c r="J3574" s="49"/>
      <c r="K3574" s="50"/>
      <c r="L3574" s="50"/>
      <c r="M3574" s="50"/>
      <c r="N3574" s="50"/>
      <c r="O3574" s="50"/>
      <c r="P3574" s="50"/>
      <c r="Q3574" s="50"/>
      <c r="R3574" s="51"/>
      <c r="S3574" s="51"/>
      <c r="T3574" s="51"/>
      <c r="U3574" s="51"/>
      <c r="V3574" s="51"/>
      <c r="W3574" s="51"/>
      <c r="X3574" s="44"/>
      <c r="AF3574" s="52"/>
      <c r="AM3574" s="7"/>
      <c r="AN3574" s="7"/>
      <c r="AO3574" s="53"/>
      <c r="AP3574" s="54"/>
      <c r="AQ3574" s="54"/>
      <c r="AR3574" s="7"/>
      <c r="AS3574" s="54"/>
      <c r="AT3574" s="53"/>
      <c r="AU3574" s="7"/>
      <c r="AV3574" s="7"/>
      <c r="AW3574" s="55"/>
      <c r="AX3574" s="56"/>
      <c r="AY3574" s="55"/>
      <c r="AZ3574" s="55"/>
      <c r="BA3574" s="55"/>
      <c r="BB3574" s="11"/>
      <c r="BC3574" s="12"/>
      <c r="BD3574" s="12"/>
      <c r="BE3574" s="12"/>
      <c r="BF3574" s="12"/>
      <c r="BG3574" s="12"/>
      <c r="BH3574" s="12"/>
      <c r="BI3574" s="12"/>
      <c r="BJ3574" s="12"/>
      <c r="BK3574" s="12"/>
    </row>
    <row r="3575" spans="1:63" s="5" customFormat="1">
      <c r="A3575" s="13"/>
      <c r="B3575" s="13"/>
      <c r="C3575" s="45"/>
      <c r="E3575" s="46"/>
      <c r="F3575" s="47"/>
      <c r="G3575" s="48"/>
      <c r="H3575" s="49"/>
      <c r="I3575" s="49"/>
      <c r="J3575" s="49"/>
      <c r="K3575" s="50"/>
      <c r="L3575" s="50"/>
      <c r="M3575" s="50"/>
      <c r="N3575" s="50"/>
      <c r="O3575" s="50"/>
      <c r="P3575" s="50"/>
      <c r="Q3575" s="50"/>
      <c r="R3575" s="51"/>
      <c r="S3575" s="51"/>
      <c r="T3575" s="51"/>
      <c r="U3575" s="51"/>
      <c r="V3575" s="51"/>
      <c r="W3575" s="51"/>
      <c r="X3575" s="44"/>
      <c r="AF3575" s="52"/>
      <c r="AM3575" s="7"/>
      <c r="AN3575" s="7"/>
      <c r="AO3575" s="53"/>
      <c r="AP3575" s="54"/>
      <c r="AQ3575" s="54"/>
      <c r="AR3575" s="7"/>
      <c r="AS3575" s="54"/>
      <c r="AT3575" s="53"/>
      <c r="AU3575" s="7"/>
      <c r="AV3575" s="7"/>
      <c r="AW3575" s="55"/>
      <c r="AX3575" s="56"/>
      <c r="AY3575" s="55"/>
      <c r="AZ3575" s="55"/>
      <c r="BA3575" s="55"/>
      <c r="BB3575" s="11"/>
      <c r="BC3575" s="12"/>
      <c r="BD3575" s="12"/>
      <c r="BE3575" s="12"/>
      <c r="BF3575" s="12"/>
      <c r="BG3575" s="12"/>
      <c r="BH3575" s="12"/>
      <c r="BI3575" s="12"/>
      <c r="BJ3575" s="12"/>
      <c r="BK3575" s="12"/>
    </row>
    <row r="3576" spans="1:63" s="5" customFormat="1">
      <c r="A3576" s="13"/>
      <c r="B3576" s="13"/>
      <c r="C3576" s="45"/>
      <c r="E3576" s="46"/>
      <c r="F3576" s="47"/>
      <c r="G3576" s="48"/>
      <c r="H3576" s="49"/>
      <c r="I3576" s="49"/>
      <c r="J3576" s="49"/>
      <c r="K3576" s="50"/>
      <c r="L3576" s="50"/>
      <c r="M3576" s="50"/>
      <c r="N3576" s="50"/>
      <c r="O3576" s="50"/>
      <c r="P3576" s="50"/>
      <c r="Q3576" s="50"/>
      <c r="R3576" s="51"/>
      <c r="S3576" s="51"/>
      <c r="T3576" s="51"/>
      <c r="U3576" s="51"/>
      <c r="V3576" s="51"/>
      <c r="W3576" s="51"/>
      <c r="X3576" s="44"/>
      <c r="AF3576" s="52"/>
      <c r="AM3576" s="7"/>
      <c r="AN3576" s="7"/>
      <c r="AO3576" s="53"/>
      <c r="AP3576" s="54"/>
      <c r="AQ3576" s="54"/>
      <c r="AR3576" s="7"/>
      <c r="AS3576" s="54"/>
      <c r="AT3576" s="53"/>
      <c r="AU3576" s="7"/>
      <c r="AV3576" s="7"/>
      <c r="AW3576" s="55"/>
      <c r="AX3576" s="56"/>
      <c r="AY3576" s="55"/>
      <c r="AZ3576" s="55"/>
      <c r="BA3576" s="55"/>
      <c r="BB3576" s="11"/>
      <c r="BC3576" s="12"/>
      <c r="BD3576" s="12"/>
      <c r="BE3576" s="12"/>
      <c r="BF3576" s="12"/>
      <c r="BG3576" s="12"/>
      <c r="BH3576" s="12"/>
      <c r="BI3576" s="12"/>
      <c r="BJ3576" s="12"/>
      <c r="BK3576" s="12"/>
    </row>
    <row r="3577" spans="1:63" s="5" customFormat="1">
      <c r="A3577" s="13"/>
      <c r="B3577" s="13"/>
      <c r="C3577" s="45"/>
      <c r="E3577" s="46"/>
      <c r="F3577" s="47"/>
      <c r="G3577" s="48"/>
      <c r="H3577" s="49"/>
      <c r="I3577" s="49"/>
      <c r="J3577" s="49"/>
      <c r="K3577" s="50"/>
      <c r="L3577" s="50"/>
      <c r="M3577" s="50"/>
      <c r="N3577" s="50"/>
      <c r="O3577" s="50"/>
      <c r="P3577" s="50"/>
      <c r="Q3577" s="50"/>
      <c r="R3577" s="51"/>
      <c r="S3577" s="51"/>
      <c r="T3577" s="51"/>
      <c r="U3577" s="51"/>
      <c r="V3577" s="51"/>
      <c r="W3577" s="51"/>
      <c r="X3577" s="44"/>
      <c r="AF3577" s="52"/>
      <c r="AM3577" s="7"/>
      <c r="AN3577" s="7"/>
      <c r="AO3577" s="53"/>
      <c r="AP3577" s="54"/>
      <c r="AQ3577" s="54"/>
      <c r="AR3577" s="7"/>
      <c r="AS3577" s="54"/>
      <c r="AT3577" s="53"/>
      <c r="AU3577" s="7"/>
      <c r="AV3577" s="7"/>
      <c r="AW3577" s="55"/>
      <c r="AX3577" s="56"/>
      <c r="AY3577" s="55"/>
      <c r="AZ3577" s="55"/>
      <c r="BA3577" s="55"/>
      <c r="BB3577" s="11"/>
      <c r="BC3577" s="12"/>
      <c r="BD3577" s="12"/>
      <c r="BE3577" s="12"/>
      <c r="BF3577" s="12"/>
      <c r="BG3577" s="12"/>
      <c r="BH3577" s="12"/>
      <c r="BI3577" s="12"/>
      <c r="BJ3577" s="12"/>
      <c r="BK3577" s="12"/>
    </row>
    <row r="3578" spans="1:63" s="5" customFormat="1">
      <c r="A3578" s="13"/>
      <c r="B3578" s="13"/>
      <c r="C3578" s="45"/>
      <c r="E3578" s="46"/>
      <c r="F3578" s="47"/>
      <c r="G3578" s="48"/>
      <c r="H3578" s="49"/>
      <c r="I3578" s="49"/>
      <c r="J3578" s="49"/>
      <c r="K3578" s="50"/>
      <c r="L3578" s="50"/>
      <c r="M3578" s="50"/>
      <c r="N3578" s="50"/>
      <c r="O3578" s="50"/>
      <c r="P3578" s="50"/>
      <c r="Q3578" s="50"/>
      <c r="R3578" s="51"/>
      <c r="S3578" s="51"/>
      <c r="T3578" s="51"/>
      <c r="U3578" s="51"/>
      <c r="V3578" s="51"/>
      <c r="W3578" s="51"/>
      <c r="X3578" s="44"/>
      <c r="AF3578" s="52"/>
      <c r="AM3578" s="7"/>
      <c r="AN3578" s="7"/>
      <c r="AO3578" s="53"/>
      <c r="AP3578" s="54"/>
      <c r="AQ3578" s="54"/>
      <c r="AR3578" s="7"/>
      <c r="AS3578" s="54"/>
      <c r="AT3578" s="53"/>
      <c r="AU3578" s="7"/>
      <c r="AV3578" s="7"/>
      <c r="AW3578" s="55"/>
      <c r="AX3578" s="56"/>
      <c r="AY3578" s="55"/>
      <c r="AZ3578" s="55"/>
      <c r="BA3578" s="55"/>
      <c r="BB3578" s="11"/>
      <c r="BC3578" s="12"/>
      <c r="BD3578" s="12"/>
      <c r="BE3578" s="12"/>
      <c r="BF3578" s="12"/>
      <c r="BG3578" s="12"/>
      <c r="BH3578" s="12"/>
      <c r="BI3578" s="12"/>
      <c r="BJ3578" s="12"/>
      <c r="BK3578" s="12"/>
    </row>
    <row r="3579" spans="1:63" s="5" customFormat="1">
      <c r="A3579" s="13"/>
      <c r="B3579" s="13"/>
      <c r="C3579" s="45"/>
      <c r="E3579" s="46"/>
      <c r="F3579" s="47"/>
      <c r="G3579" s="48"/>
      <c r="H3579" s="49"/>
      <c r="I3579" s="49"/>
      <c r="J3579" s="49"/>
      <c r="K3579" s="50"/>
      <c r="L3579" s="50"/>
      <c r="M3579" s="50"/>
      <c r="N3579" s="50"/>
      <c r="O3579" s="50"/>
      <c r="P3579" s="50"/>
      <c r="Q3579" s="50"/>
      <c r="R3579" s="51"/>
      <c r="S3579" s="51"/>
      <c r="T3579" s="51"/>
      <c r="U3579" s="51"/>
      <c r="V3579" s="51"/>
      <c r="W3579" s="51"/>
      <c r="X3579" s="44"/>
      <c r="AF3579" s="52"/>
      <c r="AM3579" s="7"/>
      <c r="AN3579" s="7"/>
      <c r="AO3579" s="53"/>
      <c r="AP3579" s="54"/>
      <c r="AQ3579" s="54"/>
      <c r="AR3579" s="7"/>
      <c r="AS3579" s="54"/>
      <c r="AT3579" s="53"/>
      <c r="AU3579" s="7"/>
      <c r="AV3579" s="7"/>
      <c r="AW3579" s="55"/>
      <c r="AX3579" s="56"/>
      <c r="AY3579" s="55"/>
      <c r="AZ3579" s="55"/>
      <c r="BA3579" s="55"/>
      <c r="BB3579" s="11"/>
      <c r="BC3579" s="12"/>
      <c r="BD3579" s="12"/>
      <c r="BE3579" s="12"/>
      <c r="BF3579" s="12"/>
      <c r="BG3579" s="12"/>
      <c r="BH3579" s="12"/>
      <c r="BI3579" s="12"/>
      <c r="BJ3579" s="12"/>
      <c r="BK3579" s="12"/>
    </row>
    <row r="3580" spans="1:63" s="5" customFormat="1">
      <c r="A3580" s="13"/>
      <c r="B3580" s="13"/>
      <c r="C3580" s="45"/>
      <c r="E3580" s="46"/>
      <c r="F3580" s="47"/>
      <c r="G3580" s="48"/>
      <c r="H3580" s="49"/>
      <c r="I3580" s="49"/>
      <c r="J3580" s="49"/>
      <c r="K3580" s="50"/>
      <c r="L3580" s="50"/>
      <c r="M3580" s="50"/>
      <c r="N3580" s="50"/>
      <c r="O3580" s="50"/>
      <c r="P3580" s="50"/>
      <c r="Q3580" s="50"/>
      <c r="R3580" s="51"/>
      <c r="S3580" s="51"/>
      <c r="T3580" s="51"/>
      <c r="U3580" s="51"/>
      <c r="V3580" s="51"/>
      <c r="W3580" s="51"/>
      <c r="X3580" s="44"/>
      <c r="AF3580" s="52"/>
      <c r="AM3580" s="7"/>
      <c r="AN3580" s="7"/>
      <c r="AO3580" s="53"/>
      <c r="AP3580" s="54"/>
      <c r="AQ3580" s="54"/>
      <c r="AR3580" s="7"/>
      <c r="AS3580" s="54"/>
      <c r="AT3580" s="53"/>
      <c r="AU3580" s="7"/>
      <c r="AV3580" s="7"/>
      <c r="AW3580" s="55"/>
      <c r="AX3580" s="56"/>
      <c r="AY3580" s="55"/>
      <c r="AZ3580" s="55"/>
      <c r="BA3580" s="55"/>
      <c r="BB3580" s="11"/>
      <c r="BC3580" s="12"/>
      <c r="BD3580" s="12"/>
      <c r="BE3580" s="12"/>
      <c r="BF3580" s="12"/>
      <c r="BG3580" s="12"/>
      <c r="BH3580" s="12"/>
      <c r="BI3580" s="12"/>
      <c r="BJ3580" s="12"/>
      <c r="BK3580" s="12"/>
    </row>
    <row r="3581" spans="1:63" s="5" customFormat="1">
      <c r="A3581" s="13"/>
      <c r="B3581" s="13"/>
      <c r="C3581" s="45"/>
      <c r="E3581" s="46"/>
      <c r="F3581" s="47"/>
      <c r="G3581" s="48"/>
      <c r="H3581" s="49"/>
      <c r="I3581" s="49"/>
      <c r="J3581" s="49"/>
      <c r="K3581" s="50"/>
      <c r="L3581" s="50"/>
      <c r="M3581" s="50"/>
      <c r="N3581" s="50"/>
      <c r="O3581" s="50"/>
      <c r="P3581" s="50"/>
      <c r="Q3581" s="50"/>
      <c r="R3581" s="51"/>
      <c r="S3581" s="51"/>
      <c r="T3581" s="51"/>
      <c r="U3581" s="51"/>
      <c r="V3581" s="51"/>
      <c r="W3581" s="51"/>
      <c r="X3581" s="44"/>
      <c r="AF3581" s="52"/>
      <c r="AM3581" s="7"/>
      <c r="AN3581" s="7"/>
      <c r="AO3581" s="53"/>
      <c r="AP3581" s="54"/>
      <c r="AQ3581" s="54"/>
      <c r="AR3581" s="7"/>
      <c r="AS3581" s="54"/>
      <c r="AT3581" s="53"/>
      <c r="AU3581" s="7"/>
      <c r="AV3581" s="7"/>
      <c r="AW3581" s="55"/>
      <c r="AX3581" s="56"/>
      <c r="AY3581" s="55"/>
      <c r="AZ3581" s="55"/>
      <c r="BA3581" s="55"/>
      <c r="BB3581" s="11"/>
      <c r="BC3581" s="12"/>
      <c r="BD3581" s="12"/>
      <c r="BE3581" s="12"/>
      <c r="BF3581" s="12"/>
      <c r="BG3581" s="12"/>
      <c r="BH3581" s="12"/>
      <c r="BI3581" s="12"/>
      <c r="BJ3581" s="12"/>
      <c r="BK3581" s="12"/>
    </row>
    <row r="3582" spans="1:63" s="5" customFormat="1">
      <c r="A3582" s="13"/>
      <c r="B3582" s="13"/>
      <c r="C3582" s="45"/>
      <c r="E3582" s="46"/>
      <c r="F3582" s="47"/>
      <c r="G3582" s="48"/>
      <c r="H3582" s="49"/>
      <c r="I3582" s="49"/>
      <c r="J3582" s="49"/>
      <c r="K3582" s="50"/>
      <c r="L3582" s="50"/>
      <c r="M3582" s="50"/>
      <c r="N3582" s="50"/>
      <c r="O3582" s="50"/>
      <c r="P3582" s="50"/>
      <c r="Q3582" s="50"/>
      <c r="R3582" s="51"/>
      <c r="S3582" s="51"/>
      <c r="T3582" s="51"/>
      <c r="U3582" s="51"/>
      <c r="V3582" s="51"/>
      <c r="W3582" s="51"/>
      <c r="X3582" s="44"/>
      <c r="AF3582" s="52"/>
      <c r="AM3582" s="7"/>
      <c r="AN3582" s="7"/>
      <c r="AO3582" s="53"/>
      <c r="AP3582" s="54"/>
      <c r="AQ3582" s="54"/>
      <c r="AR3582" s="7"/>
      <c r="AS3582" s="54"/>
      <c r="AT3582" s="53"/>
      <c r="AU3582" s="7"/>
      <c r="AV3582" s="7"/>
      <c r="AW3582" s="55"/>
      <c r="AX3582" s="56"/>
      <c r="AY3582" s="55"/>
      <c r="AZ3582" s="55"/>
      <c r="BA3582" s="55"/>
      <c r="BB3582" s="11"/>
      <c r="BC3582" s="12"/>
      <c r="BD3582" s="12"/>
      <c r="BE3582" s="12"/>
      <c r="BF3582" s="12"/>
      <c r="BG3582" s="12"/>
      <c r="BH3582" s="12"/>
      <c r="BI3582" s="12"/>
      <c r="BJ3582" s="12"/>
      <c r="BK3582" s="12"/>
    </row>
    <row r="3583" spans="1:63" s="5" customFormat="1">
      <c r="A3583" s="13"/>
      <c r="B3583" s="13"/>
      <c r="C3583" s="45"/>
      <c r="E3583" s="46"/>
      <c r="F3583" s="47"/>
      <c r="G3583" s="48"/>
      <c r="H3583" s="49"/>
      <c r="I3583" s="49"/>
      <c r="J3583" s="49"/>
      <c r="K3583" s="50"/>
      <c r="L3583" s="50"/>
      <c r="M3583" s="50"/>
      <c r="N3583" s="50"/>
      <c r="O3583" s="50"/>
      <c r="P3583" s="50"/>
      <c r="Q3583" s="50"/>
      <c r="R3583" s="51"/>
      <c r="S3583" s="51"/>
      <c r="T3583" s="51"/>
      <c r="U3583" s="51"/>
      <c r="V3583" s="51"/>
      <c r="W3583" s="51"/>
      <c r="X3583" s="44"/>
      <c r="AF3583" s="52"/>
      <c r="AM3583" s="7"/>
      <c r="AN3583" s="7"/>
      <c r="AO3583" s="53"/>
      <c r="AP3583" s="54"/>
      <c r="AQ3583" s="54"/>
      <c r="AR3583" s="7"/>
      <c r="AS3583" s="54"/>
      <c r="AT3583" s="53"/>
      <c r="AU3583" s="7"/>
      <c r="AV3583" s="7"/>
      <c r="AW3583" s="55"/>
      <c r="AX3583" s="56"/>
      <c r="AY3583" s="55"/>
      <c r="AZ3583" s="55"/>
      <c r="BA3583" s="55"/>
      <c r="BB3583" s="11"/>
      <c r="BC3583" s="12"/>
      <c r="BD3583" s="12"/>
      <c r="BE3583" s="12"/>
      <c r="BF3583" s="12"/>
      <c r="BG3583" s="12"/>
      <c r="BH3583" s="12"/>
      <c r="BI3583" s="12"/>
      <c r="BJ3583" s="12"/>
      <c r="BK3583" s="12"/>
    </row>
    <row r="3584" spans="1:63" s="5" customFormat="1">
      <c r="A3584" s="13"/>
      <c r="B3584" s="13"/>
      <c r="C3584" s="45"/>
      <c r="E3584" s="46"/>
      <c r="F3584" s="47"/>
      <c r="G3584" s="48"/>
      <c r="H3584" s="49"/>
      <c r="I3584" s="49"/>
      <c r="J3584" s="49"/>
      <c r="K3584" s="50"/>
      <c r="L3584" s="50"/>
      <c r="M3584" s="50"/>
      <c r="N3584" s="50"/>
      <c r="O3584" s="50"/>
      <c r="P3584" s="50"/>
      <c r="Q3584" s="50"/>
      <c r="R3584" s="51"/>
      <c r="S3584" s="51"/>
      <c r="T3584" s="51"/>
      <c r="U3584" s="51"/>
      <c r="V3584" s="51"/>
      <c r="W3584" s="51"/>
      <c r="X3584" s="44"/>
      <c r="AF3584" s="52"/>
      <c r="AM3584" s="7"/>
      <c r="AN3584" s="7"/>
      <c r="AO3584" s="53"/>
      <c r="AP3584" s="54"/>
      <c r="AQ3584" s="54"/>
      <c r="AR3584" s="7"/>
      <c r="AS3584" s="54"/>
      <c r="AT3584" s="53"/>
      <c r="AU3584" s="7"/>
      <c r="AV3584" s="7"/>
      <c r="AW3584" s="55"/>
      <c r="AX3584" s="56"/>
      <c r="AY3584" s="55"/>
      <c r="AZ3584" s="55"/>
      <c r="BA3584" s="55"/>
      <c r="BB3584" s="11"/>
      <c r="BC3584" s="12"/>
      <c r="BD3584" s="12"/>
      <c r="BE3584" s="12"/>
      <c r="BF3584" s="12"/>
      <c r="BG3584" s="12"/>
      <c r="BH3584" s="12"/>
      <c r="BI3584" s="12"/>
      <c r="BJ3584" s="12"/>
      <c r="BK3584" s="12"/>
    </row>
    <row r="3585" spans="1:63" s="5" customFormat="1">
      <c r="A3585" s="13"/>
      <c r="B3585" s="13"/>
      <c r="C3585" s="45"/>
      <c r="E3585" s="46"/>
      <c r="F3585" s="47"/>
      <c r="G3585" s="48"/>
      <c r="H3585" s="49"/>
      <c r="I3585" s="49"/>
      <c r="J3585" s="49"/>
      <c r="K3585" s="50"/>
      <c r="L3585" s="50"/>
      <c r="M3585" s="50"/>
      <c r="N3585" s="50"/>
      <c r="O3585" s="50"/>
      <c r="P3585" s="50"/>
      <c r="Q3585" s="50"/>
      <c r="R3585" s="51"/>
      <c r="S3585" s="51"/>
      <c r="T3585" s="51"/>
      <c r="U3585" s="51"/>
      <c r="V3585" s="51"/>
      <c r="W3585" s="51"/>
      <c r="X3585" s="44"/>
      <c r="AF3585" s="52"/>
      <c r="AM3585" s="7"/>
      <c r="AN3585" s="7"/>
      <c r="AO3585" s="53"/>
      <c r="AP3585" s="54"/>
      <c r="AQ3585" s="54"/>
      <c r="AR3585" s="7"/>
      <c r="AS3585" s="54"/>
      <c r="AT3585" s="53"/>
      <c r="AU3585" s="7"/>
      <c r="AV3585" s="7"/>
      <c r="AW3585" s="55"/>
      <c r="AX3585" s="56"/>
      <c r="AY3585" s="55"/>
      <c r="AZ3585" s="55"/>
      <c r="BA3585" s="55"/>
      <c r="BB3585" s="11"/>
      <c r="BC3585" s="12"/>
      <c r="BD3585" s="12"/>
      <c r="BE3585" s="12"/>
      <c r="BF3585" s="12"/>
      <c r="BG3585" s="12"/>
      <c r="BH3585" s="12"/>
      <c r="BI3585" s="12"/>
      <c r="BJ3585" s="12"/>
      <c r="BK3585" s="12"/>
    </row>
    <row r="3586" spans="1:63" s="5" customFormat="1">
      <c r="A3586" s="13"/>
      <c r="B3586" s="13"/>
      <c r="C3586" s="45"/>
      <c r="E3586" s="46"/>
      <c r="F3586" s="47"/>
      <c r="G3586" s="48"/>
      <c r="H3586" s="49"/>
      <c r="I3586" s="49"/>
      <c r="J3586" s="49"/>
      <c r="K3586" s="50"/>
      <c r="L3586" s="50"/>
      <c r="M3586" s="50"/>
      <c r="N3586" s="50"/>
      <c r="O3586" s="50"/>
      <c r="P3586" s="50"/>
      <c r="Q3586" s="50"/>
      <c r="R3586" s="51"/>
      <c r="S3586" s="51"/>
      <c r="T3586" s="51"/>
      <c r="U3586" s="51"/>
      <c r="V3586" s="51"/>
      <c r="W3586" s="51"/>
      <c r="X3586" s="44"/>
      <c r="AF3586" s="52"/>
      <c r="AM3586" s="7"/>
      <c r="AN3586" s="7"/>
      <c r="AO3586" s="53"/>
      <c r="AP3586" s="54"/>
      <c r="AQ3586" s="54"/>
      <c r="AR3586" s="7"/>
      <c r="AS3586" s="54"/>
      <c r="AT3586" s="53"/>
      <c r="AU3586" s="7"/>
      <c r="AV3586" s="7"/>
      <c r="AW3586" s="55"/>
      <c r="AX3586" s="56"/>
      <c r="AY3586" s="55"/>
      <c r="AZ3586" s="55"/>
      <c r="BA3586" s="55"/>
      <c r="BB3586" s="11"/>
      <c r="BC3586" s="12"/>
      <c r="BD3586" s="12"/>
      <c r="BE3586" s="12"/>
      <c r="BF3586" s="12"/>
      <c r="BG3586" s="12"/>
      <c r="BH3586" s="12"/>
      <c r="BI3586" s="12"/>
      <c r="BJ3586" s="12"/>
      <c r="BK3586" s="12"/>
    </row>
    <row r="3587" spans="1:63" s="5" customFormat="1">
      <c r="A3587" s="13"/>
      <c r="B3587" s="13"/>
      <c r="C3587" s="45"/>
      <c r="E3587" s="46"/>
      <c r="F3587" s="47"/>
      <c r="G3587" s="48"/>
      <c r="H3587" s="49"/>
      <c r="I3587" s="49"/>
      <c r="J3587" s="49"/>
      <c r="K3587" s="50"/>
      <c r="L3587" s="50"/>
      <c r="M3587" s="50"/>
      <c r="N3587" s="50"/>
      <c r="O3587" s="50"/>
      <c r="P3587" s="50"/>
      <c r="Q3587" s="50"/>
      <c r="R3587" s="51"/>
      <c r="S3587" s="51"/>
      <c r="T3587" s="51"/>
      <c r="U3587" s="51"/>
      <c r="V3587" s="51"/>
      <c r="W3587" s="51"/>
      <c r="X3587" s="44"/>
      <c r="AF3587" s="52"/>
      <c r="AM3587" s="7"/>
      <c r="AN3587" s="7"/>
      <c r="AO3587" s="53"/>
      <c r="AP3587" s="54"/>
      <c r="AQ3587" s="54"/>
      <c r="AR3587" s="7"/>
      <c r="AS3587" s="54"/>
      <c r="AT3587" s="53"/>
      <c r="AU3587" s="7"/>
      <c r="AV3587" s="7"/>
      <c r="AW3587" s="55"/>
      <c r="AX3587" s="56"/>
      <c r="AY3587" s="55"/>
      <c r="AZ3587" s="55"/>
      <c r="BA3587" s="55"/>
      <c r="BB3587" s="11"/>
      <c r="BC3587" s="12"/>
      <c r="BD3587" s="12"/>
      <c r="BE3587" s="12"/>
      <c r="BF3587" s="12"/>
      <c r="BG3587" s="12"/>
      <c r="BH3587" s="12"/>
      <c r="BI3587" s="12"/>
      <c r="BJ3587" s="12"/>
      <c r="BK3587" s="12"/>
    </row>
    <row r="3588" spans="1:63" s="5" customFormat="1">
      <c r="A3588" s="13"/>
      <c r="B3588" s="13"/>
      <c r="C3588" s="45"/>
      <c r="E3588" s="46"/>
      <c r="F3588" s="47"/>
      <c r="G3588" s="48"/>
      <c r="H3588" s="49"/>
      <c r="I3588" s="49"/>
      <c r="J3588" s="49"/>
      <c r="K3588" s="50"/>
      <c r="L3588" s="50"/>
      <c r="M3588" s="50"/>
      <c r="N3588" s="50"/>
      <c r="O3588" s="50"/>
      <c r="P3588" s="50"/>
      <c r="Q3588" s="50"/>
      <c r="R3588" s="51"/>
      <c r="S3588" s="51"/>
      <c r="T3588" s="51"/>
      <c r="U3588" s="51"/>
      <c r="V3588" s="51"/>
      <c r="W3588" s="51"/>
      <c r="X3588" s="44"/>
      <c r="AF3588" s="52"/>
      <c r="AM3588" s="7"/>
      <c r="AN3588" s="7"/>
      <c r="AO3588" s="53"/>
      <c r="AP3588" s="54"/>
      <c r="AQ3588" s="54"/>
      <c r="AR3588" s="7"/>
      <c r="AS3588" s="54"/>
      <c r="AT3588" s="53"/>
      <c r="AU3588" s="7"/>
      <c r="AV3588" s="7"/>
      <c r="AW3588" s="55"/>
      <c r="AX3588" s="56"/>
      <c r="AY3588" s="55"/>
      <c r="AZ3588" s="55"/>
      <c r="BA3588" s="55"/>
      <c r="BB3588" s="11"/>
      <c r="BC3588" s="12"/>
      <c r="BD3588" s="12"/>
      <c r="BE3588" s="12"/>
      <c r="BF3588" s="12"/>
      <c r="BG3588" s="12"/>
      <c r="BH3588" s="12"/>
      <c r="BI3588" s="12"/>
      <c r="BJ3588" s="12"/>
      <c r="BK3588" s="12"/>
    </row>
    <row r="3589" spans="1:63" s="5" customFormat="1">
      <c r="A3589" s="13"/>
      <c r="B3589" s="13"/>
      <c r="C3589" s="45"/>
      <c r="E3589" s="46"/>
      <c r="F3589" s="47"/>
      <c r="G3589" s="48"/>
      <c r="H3589" s="49"/>
      <c r="I3589" s="49"/>
      <c r="J3589" s="49"/>
      <c r="K3589" s="50"/>
      <c r="L3589" s="50"/>
      <c r="M3589" s="50"/>
      <c r="N3589" s="50"/>
      <c r="O3589" s="50"/>
      <c r="P3589" s="50"/>
      <c r="Q3589" s="50"/>
      <c r="R3589" s="51"/>
      <c r="S3589" s="51"/>
      <c r="T3589" s="51"/>
      <c r="U3589" s="51"/>
      <c r="V3589" s="51"/>
      <c r="W3589" s="51"/>
      <c r="X3589" s="44"/>
      <c r="AF3589" s="52"/>
      <c r="AM3589" s="7"/>
      <c r="AN3589" s="7"/>
      <c r="AO3589" s="53"/>
      <c r="AP3589" s="54"/>
      <c r="AQ3589" s="54"/>
      <c r="AR3589" s="7"/>
      <c r="AS3589" s="54"/>
      <c r="AT3589" s="53"/>
      <c r="AU3589" s="7"/>
      <c r="AV3589" s="7"/>
      <c r="AW3589" s="55"/>
      <c r="AX3589" s="56"/>
      <c r="AY3589" s="55"/>
      <c r="AZ3589" s="55"/>
      <c r="BA3589" s="55"/>
      <c r="BB3589" s="11"/>
      <c r="BC3589" s="12"/>
      <c r="BD3589" s="12"/>
      <c r="BE3589" s="12"/>
      <c r="BF3589" s="12"/>
      <c r="BG3589" s="12"/>
      <c r="BH3589" s="12"/>
      <c r="BI3589" s="12"/>
      <c r="BJ3589" s="12"/>
      <c r="BK3589" s="12"/>
    </row>
    <row r="3590" spans="1:63" s="5" customFormat="1">
      <c r="A3590" s="13"/>
      <c r="B3590" s="13"/>
      <c r="C3590" s="45"/>
      <c r="E3590" s="46"/>
      <c r="F3590" s="47"/>
      <c r="G3590" s="48"/>
      <c r="H3590" s="49"/>
      <c r="I3590" s="49"/>
      <c r="J3590" s="49"/>
      <c r="K3590" s="50"/>
      <c r="L3590" s="50"/>
      <c r="M3590" s="50"/>
      <c r="N3590" s="50"/>
      <c r="O3590" s="50"/>
      <c r="P3590" s="50"/>
      <c r="Q3590" s="50"/>
      <c r="R3590" s="51"/>
      <c r="S3590" s="51"/>
      <c r="T3590" s="51"/>
      <c r="U3590" s="51"/>
      <c r="V3590" s="51"/>
      <c r="W3590" s="51"/>
      <c r="X3590" s="44"/>
      <c r="AF3590" s="52"/>
      <c r="AM3590" s="7"/>
      <c r="AN3590" s="7"/>
      <c r="AO3590" s="53"/>
      <c r="AP3590" s="54"/>
      <c r="AQ3590" s="54"/>
      <c r="AR3590" s="7"/>
      <c r="AS3590" s="54"/>
      <c r="AT3590" s="53"/>
      <c r="AU3590" s="7"/>
      <c r="AV3590" s="7"/>
      <c r="AW3590" s="55"/>
      <c r="AX3590" s="56"/>
      <c r="AY3590" s="55"/>
      <c r="AZ3590" s="55"/>
      <c r="BA3590" s="55"/>
      <c r="BB3590" s="11"/>
      <c r="BC3590" s="12"/>
      <c r="BD3590" s="12"/>
      <c r="BE3590" s="12"/>
      <c r="BF3590" s="12"/>
      <c r="BG3590" s="12"/>
      <c r="BH3590" s="12"/>
      <c r="BI3590" s="12"/>
      <c r="BJ3590" s="12"/>
      <c r="BK3590" s="12"/>
    </row>
    <row r="3591" spans="1:63" s="5" customFormat="1">
      <c r="A3591" s="13"/>
      <c r="B3591" s="13"/>
      <c r="C3591" s="45"/>
      <c r="E3591" s="46"/>
      <c r="F3591" s="47"/>
      <c r="G3591" s="48"/>
      <c r="H3591" s="49"/>
      <c r="I3591" s="49"/>
      <c r="J3591" s="49"/>
      <c r="K3591" s="50"/>
      <c r="L3591" s="50"/>
      <c r="M3591" s="50"/>
      <c r="N3591" s="50"/>
      <c r="O3591" s="50"/>
      <c r="P3591" s="50"/>
      <c r="Q3591" s="50"/>
      <c r="R3591" s="51"/>
      <c r="S3591" s="51"/>
      <c r="T3591" s="51"/>
      <c r="U3591" s="51"/>
      <c r="V3591" s="51"/>
      <c r="W3591" s="51"/>
      <c r="X3591" s="44"/>
      <c r="AF3591" s="52"/>
      <c r="AM3591" s="7"/>
      <c r="AN3591" s="7"/>
      <c r="AO3591" s="53"/>
      <c r="AP3591" s="54"/>
      <c r="AQ3591" s="54"/>
      <c r="AR3591" s="7"/>
      <c r="AS3591" s="54"/>
      <c r="AT3591" s="53"/>
      <c r="AU3591" s="7"/>
      <c r="AV3591" s="7"/>
      <c r="AW3591" s="55"/>
      <c r="AX3591" s="56"/>
      <c r="AY3591" s="55"/>
      <c r="AZ3591" s="55"/>
      <c r="BA3591" s="55"/>
      <c r="BB3591" s="11"/>
      <c r="BC3591" s="12"/>
      <c r="BD3591" s="12"/>
      <c r="BE3591" s="12"/>
      <c r="BF3591" s="12"/>
      <c r="BG3591" s="12"/>
      <c r="BH3591" s="12"/>
      <c r="BI3591" s="12"/>
      <c r="BJ3591" s="12"/>
      <c r="BK3591" s="12"/>
    </row>
    <row r="3592" spans="1:63" s="5" customFormat="1">
      <c r="A3592" s="13"/>
      <c r="B3592" s="13"/>
      <c r="C3592" s="45"/>
      <c r="E3592" s="46"/>
      <c r="F3592" s="47"/>
      <c r="G3592" s="48"/>
      <c r="H3592" s="49"/>
      <c r="I3592" s="49"/>
      <c r="J3592" s="49"/>
      <c r="K3592" s="50"/>
      <c r="L3592" s="50"/>
      <c r="M3592" s="50"/>
      <c r="N3592" s="50"/>
      <c r="O3592" s="50"/>
      <c r="P3592" s="50"/>
      <c r="Q3592" s="50"/>
      <c r="R3592" s="51"/>
      <c r="S3592" s="51"/>
      <c r="T3592" s="51"/>
      <c r="U3592" s="51"/>
      <c r="V3592" s="51"/>
      <c r="W3592" s="51"/>
      <c r="X3592" s="44"/>
      <c r="AF3592" s="52"/>
      <c r="AM3592" s="7"/>
      <c r="AN3592" s="7"/>
      <c r="AO3592" s="53"/>
      <c r="AP3592" s="54"/>
      <c r="AQ3592" s="54"/>
      <c r="AR3592" s="7"/>
      <c r="AS3592" s="54"/>
      <c r="AT3592" s="53"/>
      <c r="AU3592" s="7"/>
      <c r="AV3592" s="7"/>
      <c r="AW3592" s="55"/>
      <c r="AX3592" s="56"/>
      <c r="AY3592" s="55"/>
      <c r="AZ3592" s="55"/>
      <c r="BA3592" s="55"/>
      <c r="BB3592" s="11"/>
      <c r="BC3592" s="12"/>
      <c r="BD3592" s="12"/>
      <c r="BE3592" s="12"/>
      <c r="BF3592" s="12"/>
      <c r="BG3592" s="12"/>
      <c r="BH3592" s="12"/>
      <c r="BI3592" s="12"/>
      <c r="BJ3592" s="12"/>
      <c r="BK3592" s="12"/>
    </row>
    <row r="3593" spans="1:63" s="5" customFormat="1">
      <c r="A3593" s="13"/>
      <c r="B3593" s="13"/>
      <c r="C3593" s="45"/>
      <c r="E3593" s="46"/>
      <c r="F3593" s="47"/>
      <c r="G3593" s="48"/>
      <c r="H3593" s="49"/>
      <c r="I3593" s="49"/>
      <c r="J3593" s="49"/>
      <c r="K3593" s="50"/>
      <c r="L3593" s="50"/>
      <c r="M3593" s="50"/>
      <c r="N3593" s="50"/>
      <c r="O3593" s="50"/>
      <c r="P3593" s="50"/>
      <c r="Q3593" s="50"/>
      <c r="R3593" s="51"/>
      <c r="S3593" s="51"/>
      <c r="T3593" s="51"/>
      <c r="U3593" s="51"/>
      <c r="V3593" s="51"/>
      <c r="W3593" s="51"/>
      <c r="X3593" s="44"/>
      <c r="AF3593" s="52"/>
      <c r="AM3593" s="7"/>
      <c r="AN3593" s="7"/>
      <c r="AO3593" s="53"/>
      <c r="AP3593" s="54"/>
      <c r="AQ3593" s="54"/>
      <c r="AR3593" s="7"/>
      <c r="AS3593" s="54"/>
      <c r="AT3593" s="53"/>
      <c r="AU3593" s="7"/>
      <c r="AV3593" s="7"/>
      <c r="AW3593" s="55"/>
      <c r="AX3593" s="56"/>
      <c r="AY3593" s="55"/>
      <c r="AZ3593" s="55"/>
      <c r="BA3593" s="55"/>
      <c r="BB3593" s="11"/>
      <c r="BC3593" s="12"/>
      <c r="BD3593" s="12"/>
      <c r="BE3593" s="12"/>
      <c r="BF3593" s="12"/>
      <c r="BG3593" s="12"/>
      <c r="BH3593" s="12"/>
      <c r="BI3593" s="12"/>
      <c r="BJ3593" s="12"/>
      <c r="BK3593" s="12"/>
    </row>
    <row r="3594" spans="1:63" s="5" customFormat="1">
      <c r="A3594" s="13"/>
      <c r="B3594" s="13"/>
      <c r="C3594" s="45"/>
      <c r="E3594" s="46"/>
      <c r="F3594" s="47"/>
      <c r="G3594" s="48"/>
      <c r="H3594" s="49"/>
      <c r="I3594" s="49"/>
      <c r="J3594" s="49"/>
      <c r="K3594" s="50"/>
      <c r="L3594" s="50"/>
      <c r="M3594" s="50"/>
      <c r="N3594" s="50"/>
      <c r="O3594" s="50"/>
      <c r="P3594" s="50"/>
      <c r="Q3594" s="50"/>
      <c r="R3594" s="51"/>
      <c r="S3594" s="51"/>
      <c r="T3594" s="51"/>
      <c r="U3594" s="51"/>
      <c r="V3594" s="51"/>
      <c r="W3594" s="51"/>
      <c r="X3594" s="44"/>
      <c r="AF3594" s="52"/>
      <c r="AM3594" s="7"/>
      <c r="AN3594" s="7"/>
      <c r="AO3594" s="53"/>
      <c r="AP3594" s="54"/>
      <c r="AQ3594" s="54"/>
      <c r="AR3594" s="7"/>
      <c r="AS3594" s="54"/>
      <c r="AT3594" s="53"/>
      <c r="AU3594" s="7"/>
      <c r="AV3594" s="7"/>
      <c r="AW3594" s="55"/>
      <c r="AX3594" s="56"/>
      <c r="AY3594" s="55"/>
      <c r="AZ3594" s="55"/>
      <c r="BA3594" s="55"/>
      <c r="BB3594" s="11"/>
      <c r="BC3594" s="12"/>
      <c r="BD3594" s="12"/>
      <c r="BE3594" s="12"/>
      <c r="BF3594" s="12"/>
      <c r="BG3594" s="12"/>
      <c r="BH3594" s="12"/>
      <c r="BI3594" s="12"/>
      <c r="BJ3594" s="12"/>
      <c r="BK3594" s="12"/>
    </row>
    <row r="3595" spans="1:63" s="5" customFormat="1">
      <c r="A3595" s="13"/>
      <c r="B3595" s="13"/>
      <c r="C3595" s="45"/>
      <c r="E3595" s="46"/>
      <c r="F3595" s="47"/>
      <c r="G3595" s="48"/>
      <c r="H3595" s="49"/>
      <c r="I3595" s="49"/>
      <c r="J3595" s="49"/>
      <c r="K3595" s="50"/>
      <c r="L3595" s="50"/>
      <c r="M3595" s="50"/>
      <c r="N3595" s="50"/>
      <c r="O3595" s="50"/>
      <c r="P3595" s="50"/>
      <c r="Q3595" s="50"/>
      <c r="R3595" s="51"/>
      <c r="S3595" s="51"/>
      <c r="T3595" s="51"/>
      <c r="U3595" s="51"/>
      <c r="V3595" s="51"/>
      <c r="W3595" s="51"/>
      <c r="X3595" s="44"/>
      <c r="AF3595" s="52"/>
      <c r="AM3595" s="7"/>
      <c r="AN3595" s="7"/>
      <c r="AO3595" s="53"/>
      <c r="AP3595" s="54"/>
      <c r="AQ3595" s="54"/>
      <c r="AR3595" s="7"/>
      <c r="AS3595" s="54"/>
      <c r="AT3595" s="53"/>
      <c r="AU3595" s="7"/>
      <c r="AV3595" s="7"/>
      <c r="AW3595" s="55"/>
      <c r="AX3595" s="56"/>
      <c r="AY3595" s="55"/>
      <c r="AZ3595" s="55"/>
      <c r="BA3595" s="55"/>
      <c r="BB3595" s="11"/>
      <c r="BC3595" s="12"/>
      <c r="BD3595" s="12"/>
      <c r="BE3595" s="12"/>
      <c r="BF3595" s="12"/>
      <c r="BG3595" s="12"/>
      <c r="BH3595" s="12"/>
      <c r="BI3595" s="12"/>
      <c r="BJ3595" s="12"/>
      <c r="BK3595" s="12"/>
    </row>
    <row r="3596" spans="1:63" s="5" customFormat="1">
      <c r="A3596" s="13"/>
      <c r="B3596" s="13"/>
      <c r="C3596" s="45"/>
      <c r="E3596" s="46"/>
      <c r="F3596" s="47"/>
      <c r="G3596" s="48"/>
      <c r="H3596" s="49"/>
      <c r="I3596" s="49"/>
      <c r="J3596" s="49"/>
      <c r="K3596" s="50"/>
      <c r="L3596" s="50"/>
      <c r="M3596" s="50"/>
      <c r="N3596" s="50"/>
      <c r="O3596" s="50"/>
      <c r="P3596" s="50"/>
      <c r="Q3596" s="50"/>
      <c r="R3596" s="51"/>
      <c r="S3596" s="51"/>
      <c r="T3596" s="51"/>
      <c r="U3596" s="51"/>
      <c r="V3596" s="51"/>
      <c r="W3596" s="51"/>
      <c r="X3596" s="44"/>
      <c r="AF3596" s="52"/>
      <c r="AM3596" s="7"/>
      <c r="AN3596" s="7"/>
      <c r="AO3596" s="53"/>
      <c r="AP3596" s="54"/>
      <c r="AQ3596" s="54"/>
      <c r="AR3596" s="7"/>
      <c r="AS3596" s="54"/>
      <c r="AT3596" s="53"/>
      <c r="AU3596" s="7"/>
      <c r="AV3596" s="7"/>
      <c r="AW3596" s="55"/>
      <c r="AX3596" s="56"/>
      <c r="AY3596" s="55"/>
      <c r="AZ3596" s="55"/>
      <c r="BA3596" s="55"/>
      <c r="BB3596" s="11"/>
      <c r="BC3596" s="12"/>
      <c r="BD3596" s="12"/>
      <c r="BE3596" s="12"/>
      <c r="BF3596" s="12"/>
      <c r="BG3596" s="12"/>
      <c r="BH3596" s="12"/>
      <c r="BI3596" s="12"/>
      <c r="BJ3596" s="12"/>
      <c r="BK3596" s="12"/>
    </row>
    <row r="3597" spans="1:63" s="5" customFormat="1">
      <c r="A3597" s="13"/>
      <c r="B3597" s="13"/>
      <c r="C3597" s="45"/>
      <c r="E3597" s="46"/>
      <c r="F3597" s="47"/>
      <c r="G3597" s="48"/>
      <c r="H3597" s="49"/>
      <c r="I3597" s="49"/>
      <c r="J3597" s="49"/>
      <c r="K3597" s="50"/>
      <c r="L3597" s="50"/>
      <c r="M3597" s="50"/>
      <c r="N3597" s="50"/>
      <c r="O3597" s="50"/>
      <c r="P3597" s="50"/>
      <c r="Q3597" s="50"/>
      <c r="R3597" s="51"/>
      <c r="S3597" s="51"/>
      <c r="T3597" s="51"/>
      <c r="U3597" s="51"/>
      <c r="V3597" s="51"/>
      <c r="W3597" s="51"/>
      <c r="X3597" s="44"/>
      <c r="AF3597" s="52"/>
      <c r="AM3597" s="7"/>
      <c r="AN3597" s="7"/>
      <c r="AO3597" s="53"/>
      <c r="AP3597" s="54"/>
      <c r="AQ3597" s="54"/>
      <c r="AR3597" s="7"/>
      <c r="AS3597" s="54"/>
      <c r="AT3597" s="53"/>
      <c r="AU3597" s="7"/>
      <c r="AV3597" s="7"/>
      <c r="AW3597" s="55"/>
      <c r="AX3597" s="56"/>
      <c r="AY3597" s="55"/>
      <c r="AZ3597" s="55"/>
      <c r="BA3597" s="55"/>
      <c r="BB3597" s="11"/>
      <c r="BC3597" s="12"/>
      <c r="BD3597" s="12"/>
      <c r="BE3597" s="12"/>
      <c r="BF3597" s="12"/>
      <c r="BG3597" s="12"/>
      <c r="BH3597" s="12"/>
      <c r="BI3597" s="12"/>
      <c r="BJ3597" s="12"/>
      <c r="BK3597" s="12"/>
    </row>
    <row r="3598" spans="1:63" s="5" customFormat="1">
      <c r="A3598" s="13"/>
      <c r="B3598" s="13"/>
      <c r="C3598" s="45"/>
      <c r="E3598" s="46"/>
      <c r="F3598" s="47"/>
      <c r="G3598" s="48"/>
      <c r="H3598" s="49"/>
      <c r="I3598" s="49"/>
      <c r="J3598" s="49"/>
      <c r="K3598" s="50"/>
      <c r="L3598" s="50"/>
      <c r="M3598" s="50"/>
      <c r="N3598" s="50"/>
      <c r="O3598" s="50"/>
      <c r="P3598" s="50"/>
      <c r="Q3598" s="50"/>
      <c r="R3598" s="51"/>
      <c r="S3598" s="51"/>
      <c r="T3598" s="51"/>
      <c r="U3598" s="51"/>
      <c r="V3598" s="51"/>
      <c r="W3598" s="51"/>
      <c r="X3598" s="44"/>
      <c r="AF3598" s="52"/>
      <c r="AM3598" s="7"/>
      <c r="AN3598" s="7"/>
      <c r="AO3598" s="53"/>
      <c r="AP3598" s="54"/>
      <c r="AQ3598" s="54"/>
      <c r="AR3598" s="7"/>
      <c r="AS3598" s="54"/>
      <c r="AT3598" s="53"/>
      <c r="AU3598" s="7"/>
      <c r="AV3598" s="7"/>
      <c r="AW3598" s="55"/>
      <c r="AX3598" s="56"/>
      <c r="AY3598" s="55"/>
      <c r="AZ3598" s="55"/>
      <c r="BA3598" s="55"/>
      <c r="BB3598" s="11"/>
      <c r="BC3598" s="12"/>
      <c r="BD3598" s="12"/>
      <c r="BE3598" s="12"/>
      <c r="BF3598" s="12"/>
      <c r="BG3598" s="12"/>
      <c r="BH3598" s="12"/>
      <c r="BI3598" s="12"/>
      <c r="BJ3598" s="12"/>
      <c r="BK3598" s="12"/>
    </row>
    <row r="3599" spans="1:63" s="5" customFormat="1">
      <c r="A3599" s="13"/>
      <c r="B3599" s="13"/>
      <c r="C3599" s="45"/>
      <c r="E3599" s="46"/>
      <c r="F3599" s="47"/>
      <c r="G3599" s="48"/>
      <c r="H3599" s="49"/>
      <c r="I3599" s="49"/>
      <c r="J3599" s="49"/>
      <c r="K3599" s="50"/>
      <c r="L3599" s="50"/>
      <c r="M3599" s="50"/>
      <c r="N3599" s="50"/>
      <c r="O3599" s="50"/>
      <c r="P3599" s="50"/>
      <c r="Q3599" s="50"/>
      <c r="R3599" s="51"/>
      <c r="S3599" s="51"/>
      <c r="T3599" s="51"/>
      <c r="U3599" s="51"/>
      <c r="V3599" s="51"/>
      <c r="W3599" s="51"/>
      <c r="X3599" s="44"/>
      <c r="AF3599" s="52"/>
      <c r="AM3599" s="7"/>
      <c r="AN3599" s="7"/>
      <c r="AO3599" s="53"/>
      <c r="AP3599" s="54"/>
      <c r="AQ3599" s="54"/>
      <c r="AR3599" s="7"/>
      <c r="AS3599" s="54"/>
      <c r="AT3599" s="53"/>
      <c r="AU3599" s="7"/>
      <c r="AV3599" s="7"/>
      <c r="AW3599" s="55"/>
      <c r="AX3599" s="56"/>
      <c r="AY3599" s="55"/>
      <c r="AZ3599" s="55"/>
      <c r="BA3599" s="55"/>
      <c r="BB3599" s="11"/>
      <c r="BC3599" s="12"/>
      <c r="BD3599" s="12"/>
      <c r="BE3599" s="12"/>
      <c r="BF3599" s="12"/>
      <c r="BG3599" s="12"/>
      <c r="BH3599" s="12"/>
      <c r="BI3599" s="12"/>
      <c r="BJ3599" s="12"/>
      <c r="BK3599" s="12"/>
    </row>
    <row r="3600" spans="1:63" s="5" customFormat="1">
      <c r="A3600" s="13"/>
      <c r="B3600" s="13"/>
      <c r="C3600" s="45"/>
      <c r="E3600" s="46"/>
      <c r="F3600" s="47"/>
      <c r="G3600" s="48"/>
      <c r="H3600" s="49"/>
      <c r="I3600" s="49"/>
      <c r="J3600" s="49"/>
      <c r="K3600" s="50"/>
      <c r="L3600" s="50"/>
      <c r="M3600" s="50"/>
      <c r="N3600" s="50"/>
      <c r="O3600" s="50"/>
      <c r="P3600" s="50"/>
      <c r="Q3600" s="50"/>
      <c r="R3600" s="51"/>
      <c r="S3600" s="51"/>
      <c r="T3600" s="51"/>
      <c r="U3600" s="51"/>
      <c r="V3600" s="51"/>
      <c r="W3600" s="51"/>
      <c r="X3600" s="44"/>
      <c r="AF3600" s="52"/>
      <c r="AM3600" s="7"/>
      <c r="AN3600" s="7"/>
      <c r="AO3600" s="53"/>
      <c r="AP3600" s="54"/>
      <c r="AQ3600" s="54"/>
      <c r="AR3600" s="7"/>
      <c r="AS3600" s="54"/>
      <c r="AT3600" s="53"/>
      <c r="AU3600" s="7"/>
      <c r="AV3600" s="7"/>
      <c r="AW3600" s="55"/>
      <c r="AX3600" s="56"/>
      <c r="AY3600" s="55"/>
      <c r="AZ3600" s="55"/>
      <c r="BA3600" s="55"/>
      <c r="BB3600" s="11"/>
      <c r="BC3600" s="12"/>
      <c r="BD3600" s="12"/>
      <c r="BE3600" s="12"/>
      <c r="BF3600" s="12"/>
      <c r="BG3600" s="12"/>
      <c r="BH3600" s="12"/>
      <c r="BI3600" s="12"/>
      <c r="BJ3600" s="12"/>
      <c r="BK3600" s="12"/>
    </row>
    <row r="3601" spans="1:63" s="5" customFormat="1">
      <c r="A3601" s="13"/>
      <c r="B3601" s="13"/>
      <c r="C3601" s="45"/>
      <c r="E3601" s="46"/>
      <c r="F3601" s="47"/>
      <c r="G3601" s="48"/>
      <c r="H3601" s="49"/>
      <c r="I3601" s="49"/>
      <c r="J3601" s="49"/>
      <c r="K3601" s="50"/>
      <c r="L3601" s="50"/>
      <c r="M3601" s="50"/>
      <c r="N3601" s="50"/>
      <c r="O3601" s="50"/>
      <c r="P3601" s="50"/>
      <c r="Q3601" s="50"/>
      <c r="R3601" s="51"/>
      <c r="S3601" s="51"/>
      <c r="T3601" s="51"/>
      <c r="U3601" s="51"/>
      <c r="V3601" s="51"/>
      <c r="W3601" s="51"/>
      <c r="X3601" s="44"/>
      <c r="AF3601" s="52"/>
      <c r="AM3601" s="7"/>
      <c r="AN3601" s="7"/>
      <c r="AO3601" s="53"/>
      <c r="AP3601" s="54"/>
      <c r="AQ3601" s="54"/>
      <c r="AR3601" s="7"/>
      <c r="AS3601" s="54"/>
      <c r="AT3601" s="53"/>
      <c r="AU3601" s="7"/>
      <c r="AV3601" s="7"/>
      <c r="AW3601" s="55"/>
      <c r="AX3601" s="56"/>
      <c r="AY3601" s="55"/>
      <c r="AZ3601" s="55"/>
      <c r="BA3601" s="55"/>
      <c r="BB3601" s="11"/>
      <c r="BC3601" s="12"/>
      <c r="BD3601" s="12"/>
      <c r="BE3601" s="12"/>
      <c r="BF3601" s="12"/>
      <c r="BG3601" s="12"/>
      <c r="BH3601" s="12"/>
      <c r="BI3601" s="12"/>
      <c r="BJ3601" s="12"/>
      <c r="BK3601" s="12"/>
    </row>
    <row r="3602" spans="1:63" s="5" customFormat="1">
      <c r="A3602" s="13"/>
      <c r="B3602" s="13"/>
      <c r="C3602" s="45"/>
      <c r="E3602" s="46"/>
      <c r="F3602" s="47"/>
      <c r="G3602" s="48"/>
      <c r="H3602" s="49"/>
      <c r="I3602" s="49"/>
      <c r="J3602" s="49"/>
      <c r="K3602" s="50"/>
      <c r="L3602" s="50"/>
      <c r="M3602" s="50"/>
      <c r="N3602" s="50"/>
      <c r="O3602" s="50"/>
      <c r="P3602" s="50"/>
      <c r="Q3602" s="50"/>
      <c r="R3602" s="51"/>
      <c r="S3602" s="51"/>
      <c r="T3602" s="51"/>
      <c r="U3602" s="51"/>
      <c r="V3602" s="51"/>
      <c r="W3602" s="51"/>
      <c r="X3602" s="44"/>
      <c r="AF3602" s="52"/>
      <c r="AM3602" s="7"/>
      <c r="AN3602" s="7"/>
      <c r="AO3602" s="53"/>
      <c r="AP3602" s="54"/>
      <c r="AQ3602" s="54"/>
      <c r="AR3602" s="7"/>
      <c r="AS3602" s="54"/>
      <c r="AT3602" s="53"/>
      <c r="AU3602" s="7"/>
      <c r="AV3602" s="7"/>
      <c r="AW3602" s="55"/>
      <c r="AX3602" s="56"/>
      <c r="AY3602" s="55"/>
      <c r="AZ3602" s="55"/>
      <c r="BA3602" s="55"/>
      <c r="BB3602" s="11"/>
      <c r="BC3602" s="12"/>
      <c r="BD3602" s="12"/>
      <c r="BE3602" s="12"/>
      <c r="BF3602" s="12"/>
      <c r="BG3602" s="12"/>
      <c r="BH3602" s="12"/>
      <c r="BI3602" s="12"/>
      <c r="BJ3602" s="12"/>
      <c r="BK3602" s="12"/>
    </row>
    <row r="3603" spans="1:63" s="5" customFormat="1">
      <c r="A3603" s="13"/>
      <c r="B3603" s="13"/>
      <c r="C3603" s="45"/>
      <c r="E3603" s="46"/>
      <c r="F3603" s="47"/>
      <c r="G3603" s="48"/>
      <c r="H3603" s="49"/>
      <c r="I3603" s="49"/>
      <c r="J3603" s="49"/>
      <c r="K3603" s="50"/>
      <c r="L3603" s="50"/>
      <c r="M3603" s="50"/>
      <c r="N3603" s="50"/>
      <c r="O3603" s="50"/>
      <c r="P3603" s="50"/>
      <c r="Q3603" s="50"/>
      <c r="R3603" s="51"/>
      <c r="S3603" s="51"/>
      <c r="T3603" s="51"/>
      <c r="U3603" s="51"/>
      <c r="V3603" s="51"/>
      <c r="W3603" s="51"/>
      <c r="X3603" s="44"/>
      <c r="AF3603" s="52"/>
      <c r="AM3603" s="7"/>
      <c r="AN3603" s="7"/>
      <c r="AO3603" s="53"/>
      <c r="AP3603" s="54"/>
      <c r="AQ3603" s="54"/>
      <c r="AR3603" s="7"/>
      <c r="AS3603" s="54"/>
      <c r="AT3603" s="53"/>
      <c r="AU3603" s="7"/>
      <c r="AV3603" s="7"/>
      <c r="AW3603" s="55"/>
      <c r="AX3603" s="56"/>
      <c r="AY3603" s="55"/>
      <c r="AZ3603" s="55"/>
      <c r="BA3603" s="55"/>
      <c r="BB3603" s="11"/>
      <c r="BC3603" s="12"/>
      <c r="BD3603" s="12"/>
      <c r="BE3603" s="12"/>
      <c r="BF3603" s="12"/>
      <c r="BG3603" s="12"/>
      <c r="BH3603" s="12"/>
      <c r="BI3603" s="12"/>
      <c r="BJ3603" s="12"/>
      <c r="BK3603" s="12"/>
    </row>
    <row r="3604" spans="1:63" s="5" customFormat="1">
      <c r="A3604" s="13"/>
      <c r="B3604" s="13"/>
      <c r="C3604" s="45"/>
      <c r="E3604" s="46"/>
      <c r="F3604" s="47"/>
      <c r="G3604" s="48"/>
      <c r="H3604" s="49"/>
      <c r="I3604" s="49"/>
      <c r="J3604" s="49"/>
      <c r="K3604" s="50"/>
      <c r="L3604" s="50"/>
      <c r="M3604" s="50"/>
      <c r="N3604" s="50"/>
      <c r="O3604" s="50"/>
      <c r="P3604" s="50"/>
      <c r="Q3604" s="50"/>
      <c r="R3604" s="51"/>
      <c r="S3604" s="51"/>
      <c r="T3604" s="51"/>
      <c r="U3604" s="51"/>
      <c r="V3604" s="51"/>
      <c r="W3604" s="51"/>
      <c r="X3604" s="44"/>
      <c r="AF3604" s="52"/>
      <c r="AM3604" s="7"/>
      <c r="AN3604" s="7"/>
      <c r="AO3604" s="53"/>
      <c r="AP3604" s="54"/>
      <c r="AQ3604" s="54"/>
      <c r="AR3604" s="7"/>
      <c r="AS3604" s="54"/>
      <c r="AT3604" s="53"/>
      <c r="AU3604" s="7"/>
      <c r="AV3604" s="7"/>
      <c r="AW3604" s="55"/>
      <c r="AX3604" s="56"/>
      <c r="AY3604" s="55"/>
      <c r="AZ3604" s="55"/>
      <c r="BA3604" s="55"/>
      <c r="BB3604" s="11"/>
      <c r="BC3604" s="12"/>
      <c r="BD3604" s="12"/>
      <c r="BE3604" s="12"/>
      <c r="BF3604" s="12"/>
      <c r="BG3604" s="12"/>
      <c r="BH3604" s="12"/>
      <c r="BI3604" s="12"/>
      <c r="BJ3604" s="12"/>
      <c r="BK3604" s="12"/>
    </row>
    <row r="3605" spans="1:63" s="5" customFormat="1">
      <c r="A3605" s="13"/>
      <c r="B3605" s="13"/>
      <c r="C3605" s="45"/>
      <c r="E3605" s="46"/>
      <c r="F3605" s="47"/>
      <c r="G3605" s="48"/>
      <c r="H3605" s="49"/>
      <c r="I3605" s="49"/>
      <c r="J3605" s="49"/>
      <c r="K3605" s="50"/>
      <c r="L3605" s="50"/>
      <c r="M3605" s="50"/>
      <c r="N3605" s="50"/>
      <c r="O3605" s="50"/>
      <c r="P3605" s="50"/>
      <c r="Q3605" s="50"/>
      <c r="R3605" s="51"/>
      <c r="S3605" s="51"/>
      <c r="T3605" s="51"/>
      <c r="U3605" s="51"/>
      <c r="V3605" s="51"/>
      <c r="W3605" s="51"/>
      <c r="X3605" s="44"/>
      <c r="AF3605" s="52"/>
      <c r="AM3605" s="7"/>
      <c r="AN3605" s="7"/>
      <c r="AO3605" s="53"/>
      <c r="AP3605" s="54"/>
      <c r="AQ3605" s="54"/>
      <c r="AR3605" s="7"/>
      <c r="AS3605" s="54"/>
      <c r="AT3605" s="53"/>
      <c r="AU3605" s="7"/>
      <c r="AV3605" s="7"/>
      <c r="AW3605" s="55"/>
      <c r="AX3605" s="56"/>
      <c r="AY3605" s="55"/>
      <c r="AZ3605" s="55"/>
      <c r="BA3605" s="55"/>
      <c r="BB3605" s="11"/>
      <c r="BC3605" s="12"/>
      <c r="BD3605" s="12"/>
      <c r="BE3605" s="12"/>
      <c r="BF3605" s="12"/>
      <c r="BG3605" s="12"/>
      <c r="BH3605" s="12"/>
      <c r="BI3605" s="12"/>
      <c r="BJ3605" s="12"/>
      <c r="BK3605" s="12"/>
    </row>
    <row r="3606" spans="1:63" s="5" customFormat="1">
      <c r="A3606" s="13"/>
      <c r="B3606" s="13"/>
      <c r="C3606" s="45"/>
      <c r="E3606" s="46"/>
      <c r="F3606" s="47"/>
      <c r="G3606" s="48"/>
      <c r="H3606" s="49"/>
      <c r="I3606" s="49"/>
      <c r="J3606" s="49"/>
      <c r="K3606" s="50"/>
      <c r="L3606" s="50"/>
      <c r="M3606" s="50"/>
      <c r="N3606" s="50"/>
      <c r="O3606" s="50"/>
      <c r="P3606" s="50"/>
      <c r="Q3606" s="50"/>
      <c r="R3606" s="51"/>
      <c r="S3606" s="51"/>
      <c r="T3606" s="51"/>
      <c r="U3606" s="51"/>
      <c r="V3606" s="51"/>
      <c r="W3606" s="51"/>
      <c r="X3606" s="44"/>
      <c r="AF3606" s="52"/>
      <c r="AM3606" s="7"/>
      <c r="AN3606" s="7"/>
      <c r="AO3606" s="53"/>
      <c r="AP3606" s="54"/>
      <c r="AQ3606" s="54"/>
      <c r="AR3606" s="7"/>
      <c r="AS3606" s="54"/>
      <c r="AT3606" s="53"/>
      <c r="AU3606" s="7"/>
      <c r="AV3606" s="7"/>
      <c r="AW3606" s="55"/>
      <c r="AX3606" s="56"/>
      <c r="AY3606" s="55"/>
      <c r="AZ3606" s="55"/>
      <c r="BA3606" s="55"/>
      <c r="BB3606" s="11"/>
      <c r="BC3606" s="12"/>
      <c r="BD3606" s="12"/>
      <c r="BE3606" s="12"/>
      <c r="BF3606" s="12"/>
      <c r="BG3606" s="12"/>
      <c r="BH3606" s="12"/>
      <c r="BI3606" s="12"/>
      <c r="BJ3606" s="12"/>
      <c r="BK3606" s="12"/>
    </row>
    <row r="3607" spans="1:63" s="5" customFormat="1">
      <c r="A3607" s="13"/>
      <c r="B3607" s="13"/>
      <c r="C3607" s="45"/>
      <c r="E3607" s="46"/>
      <c r="F3607" s="47"/>
      <c r="G3607" s="48"/>
      <c r="H3607" s="49"/>
      <c r="I3607" s="49"/>
      <c r="J3607" s="49"/>
      <c r="K3607" s="50"/>
      <c r="L3607" s="50"/>
      <c r="M3607" s="50"/>
      <c r="N3607" s="50"/>
      <c r="O3607" s="50"/>
      <c r="P3607" s="50"/>
      <c r="Q3607" s="50"/>
      <c r="R3607" s="51"/>
      <c r="S3607" s="51"/>
      <c r="T3607" s="51"/>
      <c r="U3607" s="51"/>
      <c r="V3607" s="51"/>
      <c r="W3607" s="51"/>
      <c r="X3607" s="44"/>
      <c r="AF3607" s="52"/>
      <c r="AM3607" s="7"/>
      <c r="AN3607" s="7"/>
      <c r="AO3607" s="53"/>
      <c r="AP3607" s="54"/>
      <c r="AQ3607" s="54"/>
      <c r="AR3607" s="7"/>
      <c r="AS3607" s="54"/>
      <c r="AT3607" s="53"/>
      <c r="AU3607" s="7"/>
      <c r="AV3607" s="7"/>
      <c r="AW3607" s="55"/>
      <c r="AX3607" s="56"/>
      <c r="AY3607" s="55"/>
      <c r="AZ3607" s="55"/>
      <c r="BA3607" s="55"/>
      <c r="BB3607" s="11"/>
      <c r="BC3607" s="12"/>
      <c r="BD3607" s="12"/>
      <c r="BE3607" s="12"/>
      <c r="BF3607" s="12"/>
      <c r="BG3607" s="12"/>
      <c r="BH3607" s="12"/>
      <c r="BI3607" s="12"/>
      <c r="BJ3607" s="12"/>
      <c r="BK3607" s="12"/>
    </row>
    <row r="3608" spans="1:63" s="5" customFormat="1">
      <c r="A3608" s="13"/>
      <c r="B3608" s="13"/>
      <c r="C3608" s="45"/>
      <c r="E3608" s="46"/>
      <c r="F3608" s="47"/>
      <c r="G3608" s="48"/>
      <c r="H3608" s="49"/>
      <c r="I3608" s="49"/>
      <c r="J3608" s="49"/>
      <c r="K3608" s="50"/>
      <c r="L3608" s="50"/>
      <c r="M3608" s="50"/>
      <c r="N3608" s="50"/>
      <c r="O3608" s="50"/>
      <c r="P3608" s="50"/>
      <c r="Q3608" s="50"/>
      <c r="R3608" s="51"/>
      <c r="S3608" s="51"/>
      <c r="T3608" s="51"/>
      <c r="U3608" s="51"/>
      <c r="V3608" s="51"/>
      <c r="W3608" s="51"/>
      <c r="X3608" s="44"/>
      <c r="AF3608" s="52"/>
      <c r="AM3608" s="7"/>
      <c r="AN3608" s="7"/>
      <c r="AO3608" s="53"/>
      <c r="AP3608" s="54"/>
      <c r="AQ3608" s="54"/>
      <c r="AR3608" s="7"/>
      <c r="AS3608" s="54"/>
      <c r="AT3608" s="53"/>
      <c r="AU3608" s="7"/>
      <c r="AV3608" s="7"/>
      <c r="AW3608" s="55"/>
      <c r="AX3608" s="56"/>
      <c r="AY3608" s="55"/>
      <c r="AZ3608" s="55"/>
      <c r="BA3608" s="55"/>
      <c r="BB3608" s="11"/>
      <c r="BC3608" s="12"/>
      <c r="BD3608" s="12"/>
      <c r="BE3608" s="12"/>
      <c r="BF3608" s="12"/>
      <c r="BG3608" s="12"/>
      <c r="BH3608" s="12"/>
      <c r="BI3608" s="12"/>
      <c r="BJ3608" s="12"/>
      <c r="BK3608" s="12"/>
    </row>
    <row r="3609" spans="1:63" s="5" customFormat="1">
      <c r="A3609" s="13"/>
      <c r="B3609" s="13"/>
      <c r="C3609" s="45"/>
      <c r="E3609" s="46"/>
      <c r="F3609" s="47"/>
      <c r="G3609" s="48"/>
      <c r="H3609" s="49"/>
      <c r="I3609" s="49"/>
      <c r="J3609" s="49"/>
      <c r="K3609" s="50"/>
      <c r="L3609" s="50"/>
      <c r="M3609" s="50"/>
      <c r="N3609" s="50"/>
      <c r="O3609" s="50"/>
      <c r="P3609" s="50"/>
      <c r="Q3609" s="50"/>
      <c r="R3609" s="51"/>
      <c r="S3609" s="51"/>
      <c r="T3609" s="51"/>
      <c r="U3609" s="51"/>
      <c r="V3609" s="51"/>
      <c r="W3609" s="51"/>
      <c r="X3609" s="44"/>
      <c r="AF3609" s="52"/>
      <c r="AM3609" s="7"/>
      <c r="AN3609" s="7"/>
      <c r="AO3609" s="53"/>
      <c r="AP3609" s="54"/>
      <c r="AQ3609" s="54"/>
      <c r="AR3609" s="7"/>
      <c r="AS3609" s="54"/>
      <c r="AT3609" s="53"/>
      <c r="AU3609" s="7"/>
      <c r="AV3609" s="7"/>
      <c r="AW3609" s="55"/>
      <c r="AX3609" s="56"/>
      <c r="AY3609" s="55"/>
      <c r="AZ3609" s="55"/>
      <c r="BA3609" s="55"/>
      <c r="BB3609" s="11"/>
      <c r="BC3609" s="12"/>
      <c r="BD3609" s="12"/>
      <c r="BE3609" s="12"/>
      <c r="BF3609" s="12"/>
      <c r="BG3609" s="12"/>
      <c r="BH3609" s="12"/>
      <c r="BI3609" s="12"/>
      <c r="BJ3609" s="12"/>
      <c r="BK3609" s="12"/>
    </row>
    <row r="3610" spans="1:63" s="5" customFormat="1">
      <c r="A3610" s="13"/>
      <c r="B3610" s="13"/>
      <c r="C3610" s="45"/>
      <c r="E3610" s="46"/>
      <c r="F3610" s="47"/>
      <c r="G3610" s="48"/>
      <c r="H3610" s="49"/>
      <c r="I3610" s="49"/>
      <c r="J3610" s="49"/>
      <c r="K3610" s="50"/>
      <c r="L3610" s="50"/>
      <c r="M3610" s="50"/>
      <c r="N3610" s="50"/>
      <c r="O3610" s="50"/>
      <c r="P3610" s="50"/>
      <c r="Q3610" s="50"/>
      <c r="R3610" s="51"/>
      <c r="S3610" s="51"/>
      <c r="T3610" s="51"/>
      <c r="U3610" s="51"/>
      <c r="V3610" s="51"/>
      <c r="W3610" s="51"/>
      <c r="X3610" s="44"/>
      <c r="AF3610" s="52"/>
      <c r="AM3610" s="7"/>
      <c r="AN3610" s="7"/>
      <c r="AO3610" s="53"/>
      <c r="AP3610" s="54"/>
      <c r="AQ3610" s="54"/>
      <c r="AR3610" s="7"/>
      <c r="AS3610" s="54"/>
      <c r="AT3610" s="53"/>
      <c r="AU3610" s="7"/>
      <c r="AV3610" s="7"/>
      <c r="AW3610" s="55"/>
      <c r="AX3610" s="56"/>
      <c r="AY3610" s="55"/>
      <c r="AZ3610" s="55"/>
      <c r="BA3610" s="55"/>
      <c r="BB3610" s="11"/>
      <c r="BC3610" s="12"/>
      <c r="BD3610" s="12"/>
      <c r="BE3610" s="12"/>
      <c r="BF3610" s="12"/>
      <c r="BG3610" s="12"/>
      <c r="BH3610" s="12"/>
      <c r="BI3610" s="12"/>
      <c r="BJ3610" s="12"/>
      <c r="BK3610" s="12"/>
    </row>
    <row r="3611" spans="1:63" s="5" customFormat="1">
      <c r="A3611" s="13"/>
      <c r="B3611" s="13"/>
      <c r="C3611" s="45"/>
      <c r="E3611" s="46"/>
      <c r="F3611" s="47"/>
      <c r="G3611" s="48"/>
      <c r="H3611" s="49"/>
      <c r="I3611" s="49"/>
      <c r="J3611" s="49"/>
      <c r="K3611" s="50"/>
      <c r="L3611" s="50"/>
      <c r="M3611" s="50"/>
      <c r="N3611" s="50"/>
      <c r="O3611" s="50"/>
      <c r="P3611" s="50"/>
      <c r="Q3611" s="50"/>
      <c r="R3611" s="51"/>
      <c r="S3611" s="51"/>
      <c r="T3611" s="51"/>
      <c r="U3611" s="51"/>
      <c r="V3611" s="51"/>
      <c r="W3611" s="51"/>
      <c r="X3611" s="44"/>
      <c r="AF3611" s="52"/>
      <c r="AM3611" s="7"/>
      <c r="AN3611" s="7"/>
      <c r="AO3611" s="53"/>
      <c r="AP3611" s="54"/>
      <c r="AQ3611" s="54"/>
      <c r="AR3611" s="7"/>
      <c r="AS3611" s="54"/>
      <c r="AT3611" s="53"/>
      <c r="AU3611" s="7"/>
      <c r="AV3611" s="7"/>
      <c r="AW3611" s="55"/>
      <c r="AX3611" s="56"/>
      <c r="AY3611" s="55"/>
      <c r="AZ3611" s="55"/>
      <c r="BA3611" s="55"/>
      <c r="BB3611" s="11"/>
      <c r="BC3611" s="12"/>
      <c r="BD3611" s="12"/>
      <c r="BE3611" s="12"/>
      <c r="BF3611" s="12"/>
      <c r="BG3611" s="12"/>
      <c r="BH3611" s="12"/>
      <c r="BI3611" s="12"/>
      <c r="BJ3611" s="12"/>
      <c r="BK3611" s="12"/>
    </row>
    <row r="3612" spans="1:63" s="5" customFormat="1">
      <c r="A3612" s="13"/>
      <c r="B3612" s="13"/>
      <c r="C3612" s="45"/>
      <c r="E3612" s="46"/>
      <c r="F3612" s="47"/>
      <c r="G3612" s="48"/>
      <c r="H3612" s="49"/>
      <c r="I3612" s="49"/>
      <c r="J3612" s="49"/>
      <c r="K3612" s="50"/>
      <c r="L3612" s="50"/>
      <c r="M3612" s="50"/>
      <c r="N3612" s="50"/>
      <c r="O3612" s="50"/>
      <c r="P3612" s="50"/>
      <c r="Q3612" s="50"/>
      <c r="R3612" s="51"/>
      <c r="S3612" s="51"/>
      <c r="T3612" s="51"/>
      <c r="U3612" s="51"/>
      <c r="V3612" s="51"/>
      <c r="W3612" s="51"/>
      <c r="X3612" s="44"/>
      <c r="AF3612" s="52"/>
      <c r="AM3612" s="7"/>
      <c r="AN3612" s="7"/>
      <c r="AO3612" s="53"/>
      <c r="AP3612" s="54"/>
      <c r="AQ3612" s="54"/>
      <c r="AR3612" s="7"/>
      <c r="AS3612" s="54"/>
      <c r="AT3612" s="53"/>
      <c r="AU3612" s="7"/>
      <c r="AV3612" s="7"/>
      <c r="AW3612" s="55"/>
      <c r="AX3612" s="56"/>
      <c r="AY3612" s="55"/>
      <c r="AZ3612" s="55"/>
      <c r="BA3612" s="55"/>
      <c r="BB3612" s="11"/>
      <c r="BC3612" s="12"/>
      <c r="BD3612" s="12"/>
      <c r="BE3612" s="12"/>
      <c r="BF3612" s="12"/>
      <c r="BG3612" s="12"/>
      <c r="BH3612" s="12"/>
      <c r="BI3612" s="12"/>
      <c r="BJ3612" s="12"/>
      <c r="BK3612" s="12"/>
    </row>
    <row r="3613" spans="1:63" s="5" customFormat="1">
      <c r="A3613" s="13"/>
      <c r="B3613" s="13"/>
      <c r="C3613" s="45"/>
      <c r="E3613" s="46"/>
      <c r="F3613" s="47"/>
      <c r="G3613" s="48"/>
      <c r="H3613" s="49"/>
      <c r="I3613" s="49"/>
      <c r="J3613" s="49"/>
      <c r="K3613" s="50"/>
      <c r="L3613" s="50"/>
      <c r="M3613" s="50"/>
      <c r="N3613" s="50"/>
      <c r="O3613" s="50"/>
      <c r="P3613" s="50"/>
      <c r="Q3613" s="50"/>
      <c r="R3613" s="51"/>
      <c r="S3613" s="51"/>
      <c r="T3613" s="51"/>
      <c r="U3613" s="51"/>
      <c r="V3613" s="51"/>
      <c r="W3613" s="51"/>
      <c r="X3613" s="44"/>
      <c r="AF3613" s="52"/>
      <c r="AM3613" s="7"/>
      <c r="AN3613" s="7"/>
      <c r="AO3613" s="53"/>
      <c r="AP3613" s="54"/>
      <c r="AQ3613" s="54"/>
      <c r="AR3613" s="7"/>
      <c r="AS3613" s="54"/>
      <c r="AT3613" s="53"/>
      <c r="AU3613" s="7"/>
      <c r="AV3613" s="7"/>
      <c r="AW3613" s="55"/>
      <c r="AX3613" s="56"/>
      <c r="AY3613" s="55"/>
      <c r="AZ3613" s="55"/>
      <c r="BA3613" s="55"/>
      <c r="BB3613" s="11"/>
      <c r="BC3613" s="12"/>
      <c r="BD3613" s="12"/>
      <c r="BE3613" s="12"/>
      <c r="BF3613" s="12"/>
      <c r="BG3613" s="12"/>
      <c r="BH3613" s="12"/>
      <c r="BI3613" s="12"/>
      <c r="BJ3613" s="12"/>
      <c r="BK3613" s="12"/>
    </row>
    <row r="3614" spans="1:63" s="5" customFormat="1">
      <c r="A3614" s="13"/>
      <c r="B3614" s="13"/>
      <c r="C3614" s="45"/>
      <c r="E3614" s="46"/>
      <c r="F3614" s="47"/>
      <c r="G3614" s="48"/>
      <c r="H3614" s="49"/>
      <c r="I3614" s="49"/>
      <c r="J3614" s="49"/>
      <c r="K3614" s="50"/>
      <c r="L3614" s="50"/>
      <c r="M3614" s="50"/>
      <c r="N3614" s="50"/>
      <c r="O3614" s="50"/>
      <c r="P3614" s="50"/>
      <c r="Q3614" s="50"/>
      <c r="R3614" s="51"/>
      <c r="S3614" s="51"/>
      <c r="T3614" s="51"/>
      <c r="U3614" s="51"/>
      <c r="V3614" s="51"/>
      <c r="W3614" s="51"/>
      <c r="X3614" s="44"/>
      <c r="AF3614" s="52"/>
      <c r="AM3614" s="7"/>
      <c r="AN3614" s="7"/>
      <c r="AO3614" s="53"/>
      <c r="AP3614" s="54"/>
      <c r="AQ3614" s="54"/>
      <c r="AR3614" s="7"/>
      <c r="AS3614" s="54"/>
      <c r="AT3614" s="53"/>
      <c r="AU3614" s="7"/>
      <c r="AV3614" s="7"/>
      <c r="AW3614" s="55"/>
      <c r="AX3614" s="56"/>
      <c r="AY3614" s="55"/>
      <c r="AZ3614" s="55"/>
      <c r="BA3614" s="55"/>
      <c r="BB3614" s="11"/>
      <c r="BC3614" s="12"/>
      <c r="BD3614" s="12"/>
      <c r="BE3614" s="12"/>
      <c r="BF3614" s="12"/>
      <c r="BG3614" s="12"/>
      <c r="BH3614" s="12"/>
      <c r="BI3614" s="12"/>
      <c r="BJ3614" s="12"/>
      <c r="BK3614" s="12"/>
    </row>
    <row r="3615" spans="1:63" s="5" customFormat="1">
      <c r="A3615" s="13"/>
      <c r="B3615" s="13"/>
      <c r="C3615" s="45"/>
      <c r="E3615" s="46"/>
      <c r="F3615" s="47"/>
      <c r="G3615" s="48"/>
      <c r="H3615" s="49"/>
      <c r="I3615" s="49"/>
      <c r="J3615" s="49"/>
      <c r="K3615" s="50"/>
      <c r="L3615" s="50"/>
      <c r="M3615" s="50"/>
      <c r="N3615" s="50"/>
      <c r="O3615" s="50"/>
      <c r="P3615" s="50"/>
      <c r="Q3615" s="50"/>
      <c r="R3615" s="51"/>
      <c r="S3615" s="51"/>
      <c r="T3615" s="51"/>
      <c r="U3615" s="51"/>
      <c r="V3615" s="51"/>
      <c r="W3615" s="51"/>
      <c r="X3615" s="44"/>
      <c r="AF3615" s="52"/>
      <c r="AM3615" s="7"/>
      <c r="AN3615" s="7"/>
      <c r="AO3615" s="53"/>
      <c r="AP3615" s="54"/>
      <c r="AQ3615" s="54"/>
      <c r="AR3615" s="7"/>
      <c r="AS3615" s="54"/>
      <c r="AT3615" s="53"/>
      <c r="AU3615" s="7"/>
      <c r="AV3615" s="7"/>
      <c r="AW3615" s="55"/>
      <c r="AX3615" s="56"/>
      <c r="AY3615" s="55"/>
      <c r="AZ3615" s="55"/>
      <c r="BA3615" s="55"/>
      <c r="BB3615" s="11"/>
      <c r="BC3615" s="12"/>
      <c r="BD3615" s="12"/>
      <c r="BE3615" s="12"/>
      <c r="BF3615" s="12"/>
      <c r="BG3615" s="12"/>
      <c r="BH3615" s="12"/>
      <c r="BI3615" s="12"/>
      <c r="BJ3615" s="12"/>
      <c r="BK3615" s="12"/>
    </row>
    <row r="3616" spans="1:63" s="5" customFormat="1">
      <c r="A3616" s="13"/>
      <c r="B3616" s="13"/>
      <c r="C3616" s="45"/>
      <c r="E3616" s="46"/>
      <c r="F3616" s="47"/>
      <c r="G3616" s="48"/>
      <c r="H3616" s="49"/>
      <c r="I3616" s="49"/>
      <c r="J3616" s="49"/>
      <c r="K3616" s="50"/>
      <c r="L3616" s="50"/>
      <c r="M3616" s="50"/>
      <c r="N3616" s="50"/>
      <c r="O3616" s="50"/>
      <c r="P3616" s="50"/>
      <c r="Q3616" s="50"/>
      <c r="R3616" s="51"/>
      <c r="S3616" s="51"/>
      <c r="T3616" s="51"/>
      <c r="U3616" s="51"/>
      <c r="V3616" s="51"/>
      <c r="W3616" s="51"/>
      <c r="X3616" s="44"/>
      <c r="AF3616" s="52"/>
      <c r="AM3616" s="7"/>
      <c r="AN3616" s="7"/>
      <c r="AO3616" s="53"/>
      <c r="AP3616" s="54"/>
      <c r="AQ3616" s="54"/>
      <c r="AR3616" s="7"/>
      <c r="AS3616" s="54"/>
      <c r="AT3616" s="53"/>
      <c r="AU3616" s="7"/>
      <c r="AV3616" s="7"/>
      <c r="AW3616" s="55"/>
      <c r="AX3616" s="56"/>
      <c r="AY3616" s="55"/>
      <c r="AZ3616" s="55"/>
      <c r="BA3616" s="55"/>
      <c r="BB3616" s="11"/>
      <c r="BC3616" s="12"/>
      <c r="BD3616" s="12"/>
      <c r="BE3616" s="12"/>
      <c r="BF3616" s="12"/>
      <c r="BG3616" s="12"/>
      <c r="BH3616" s="12"/>
      <c r="BI3616" s="12"/>
      <c r="BJ3616" s="12"/>
      <c r="BK3616" s="12"/>
    </row>
    <row r="3617" spans="1:63" s="5" customFormat="1">
      <c r="A3617" s="13"/>
      <c r="B3617" s="13"/>
      <c r="C3617" s="45"/>
      <c r="E3617" s="46"/>
      <c r="F3617" s="47"/>
      <c r="G3617" s="48"/>
      <c r="H3617" s="49"/>
      <c r="I3617" s="49"/>
      <c r="J3617" s="49"/>
      <c r="K3617" s="50"/>
      <c r="L3617" s="50"/>
      <c r="M3617" s="50"/>
      <c r="N3617" s="50"/>
      <c r="O3617" s="50"/>
      <c r="P3617" s="50"/>
      <c r="Q3617" s="50"/>
      <c r="R3617" s="51"/>
      <c r="S3617" s="51"/>
      <c r="T3617" s="51"/>
      <c r="U3617" s="51"/>
      <c r="V3617" s="51"/>
      <c r="W3617" s="51"/>
      <c r="X3617" s="44"/>
      <c r="AF3617" s="52"/>
      <c r="AM3617" s="7"/>
      <c r="AN3617" s="7"/>
      <c r="AO3617" s="53"/>
      <c r="AP3617" s="54"/>
      <c r="AQ3617" s="54"/>
      <c r="AR3617" s="7"/>
      <c r="AS3617" s="54"/>
      <c r="AT3617" s="53"/>
      <c r="AU3617" s="7"/>
      <c r="AV3617" s="7"/>
      <c r="AW3617" s="55"/>
      <c r="AX3617" s="56"/>
      <c r="AY3617" s="55"/>
      <c r="AZ3617" s="55"/>
      <c r="BA3617" s="55"/>
      <c r="BB3617" s="11"/>
      <c r="BC3617" s="12"/>
      <c r="BD3617" s="12"/>
      <c r="BE3617" s="12"/>
      <c r="BF3617" s="12"/>
      <c r="BG3617" s="12"/>
      <c r="BH3617" s="12"/>
      <c r="BI3617" s="12"/>
      <c r="BJ3617" s="12"/>
      <c r="BK3617" s="12"/>
    </row>
    <row r="3618" spans="1:63" s="5" customFormat="1">
      <c r="A3618" s="13"/>
      <c r="B3618" s="13"/>
      <c r="C3618" s="45"/>
      <c r="E3618" s="46"/>
      <c r="F3618" s="47"/>
      <c r="G3618" s="48"/>
      <c r="H3618" s="49"/>
      <c r="I3618" s="49"/>
      <c r="J3618" s="49"/>
      <c r="K3618" s="50"/>
      <c r="L3618" s="50"/>
      <c r="M3618" s="50"/>
      <c r="N3618" s="50"/>
      <c r="O3618" s="50"/>
      <c r="P3618" s="50"/>
      <c r="Q3618" s="50"/>
      <c r="R3618" s="51"/>
      <c r="S3618" s="51"/>
      <c r="T3618" s="51"/>
      <c r="U3618" s="51"/>
      <c r="V3618" s="51"/>
      <c r="W3618" s="51"/>
      <c r="X3618" s="44"/>
      <c r="AF3618" s="52"/>
      <c r="AM3618" s="7"/>
      <c r="AN3618" s="7"/>
      <c r="AO3618" s="53"/>
      <c r="AP3618" s="54"/>
      <c r="AQ3618" s="54"/>
      <c r="AR3618" s="7"/>
      <c r="AS3618" s="54"/>
      <c r="AT3618" s="53"/>
      <c r="AU3618" s="7"/>
      <c r="AV3618" s="7"/>
      <c r="AW3618" s="55"/>
      <c r="AX3618" s="56"/>
      <c r="AY3618" s="55"/>
      <c r="AZ3618" s="55"/>
      <c r="BA3618" s="55"/>
      <c r="BB3618" s="11"/>
      <c r="BC3618" s="12"/>
      <c r="BD3618" s="12"/>
      <c r="BE3618" s="12"/>
      <c r="BF3618" s="12"/>
      <c r="BG3618" s="12"/>
      <c r="BH3618" s="12"/>
      <c r="BI3618" s="12"/>
      <c r="BJ3618" s="12"/>
      <c r="BK3618" s="12"/>
    </row>
    <row r="3619" spans="1:63" s="5" customFormat="1">
      <c r="A3619" s="13"/>
      <c r="B3619" s="13"/>
      <c r="C3619" s="45"/>
      <c r="E3619" s="46"/>
      <c r="F3619" s="47"/>
      <c r="G3619" s="48"/>
      <c r="H3619" s="49"/>
      <c r="I3619" s="49"/>
      <c r="J3619" s="49"/>
      <c r="K3619" s="50"/>
      <c r="L3619" s="50"/>
      <c r="M3619" s="50"/>
      <c r="N3619" s="50"/>
      <c r="O3619" s="50"/>
      <c r="P3619" s="50"/>
      <c r="Q3619" s="50"/>
      <c r="R3619" s="51"/>
      <c r="S3619" s="51"/>
      <c r="T3619" s="51"/>
      <c r="U3619" s="51"/>
      <c r="V3619" s="51"/>
      <c r="W3619" s="51"/>
      <c r="X3619" s="44"/>
      <c r="AF3619" s="52"/>
      <c r="AM3619" s="7"/>
      <c r="AN3619" s="7"/>
      <c r="AO3619" s="53"/>
      <c r="AP3619" s="54"/>
      <c r="AQ3619" s="54"/>
      <c r="AR3619" s="7"/>
      <c r="AS3619" s="54"/>
      <c r="AT3619" s="53"/>
      <c r="AU3619" s="7"/>
      <c r="AV3619" s="7"/>
      <c r="AW3619" s="55"/>
      <c r="AX3619" s="56"/>
      <c r="AY3619" s="55"/>
      <c r="AZ3619" s="55"/>
      <c r="BA3619" s="55"/>
      <c r="BB3619" s="11"/>
      <c r="BC3619" s="12"/>
      <c r="BD3619" s="12"/>
      <c r="BE3619" s="12"/>
      <c r="BF3619" s="12"/>
      <c r="BG3619" s="12"/>
      <c r="BH3619" s="12"/>
      <c r="BI3619" s="12"/>
      <c r="BJ3619" s="12"/>
      <c r="BK3619" s="12"/>
    </row>
    <row r="3620" spans="1:63" s="5" customFormat="1">
      <c r="A3620" s="13"/>
      <c r="B3620" s="13"/>
      <c r="C3620" s="45"/>
      <c r="E3620" s="46"/>
      <c r="F3620" s="47"/>
      <c r="G3620" s="48"/>
      <c r="H3620" s="49"/>
      <c r="I3620" s="49"/>
      <c r="J3620" s="49"/>
      <c r="K3620" s="50"/>
      <c r="L3620" s="50"/>
      <c r="M3620" s="50"/>
      <c r="N3620" s="50"/>
      <c r="O3620" s="50"/>
      <c r="P3620" s="50"/>
      <c r="Q3620" s="50"/>
      <c r="R3620" s="51"/>
      <c r="S3620" s="51"/>
      <c r="T3620" s="51"/>
      <c r="U3620" s="51"/>
      <c r="V3620" s="51"/>
      <c r="W3620" s="51"/>
      <c r="X3620" s="44"/>
      <c r="AF3620" s="52"/>
      <c r="AM3620" s="7"/>
      <c r="AN3620" s="7"/>
      <c r="AO3620" s="53"/>
      <c r="AP3620" s="54"/>
      <c r="AQ3620" s="54"/>
      <c r="AR3620" s="7"/>
      <c r="AS3620" s="54"/>
      <c r="AT3620" s="53"/>
      <c r="AU3620" s="7"/>
      <c r="AV3620" s="7"/>
      <c r="AW3620" s="55"/>
      <c r="AX3620" s="56"/>
      <c r="AY3620" s="55"/>
      <c r="AZ3620" s="55"/>
      <c r="BA3620" s="55"/>
      <c r="BB3620" s="11"/>
      <c r="BC3620" s="12"/>
      <c r="BD3620" s="12"/>
      <c r="BE3620" s="12"/>
      <c r="BF3620" s="12"/>
      <c r="BG3620" s="12"/>
      <c r="BH3620" s="12"/>
      <c r="BI3620" s="12"/>
      <c r="BJ3620" s="12"/>
      <c r="BK3620" s="12"/>
    </row>
    <row r="3621" spans="1:63" s="5" customFormat="1">
      <c r="A3621" s="13"/>
      <c r="B3621" s="13"/>
      <c r="C3621" s="45"/>
      <c r="E3621" s="46"/>
      <c r="F3621" s="47"/>
      <c r="G3621" s="48"/>
      <c r="H3621" s="49"/>
      <c r="I3621" s="49"/>
      <c r="J3621" s="49"/>
      <c r="K3621" s="50"/>
      <c r="L3621" s="50"/>
      <c r="M3621" s="50"/>
      <c r="N3621" s="50"/>
      <c r="O3621" s="50"/>
      <c r="P3621" s="50"/>
      <c r="Q3621" s="50"/>
      <c r="R3621" s="51"/>
      <c r="S3621" s="51"/>
      <c r="T3621" s="51"/>
      <c r="U3621" s="51"/>
      <c r="V3621" s="51"/>
      <c r="W3621" s="51"/>
      <c r="X3621" s="44"/>
      <c r="AF3621" s="52"/>
      <c r="AM3621" s="7"/>
      <c r="AN3621" s="7"/>
      <c r="AO3621" s="53"/>
      <c r="AP3621" s="54"/>
      <c r="AQ3621" s="54"/>
      <c r="AR3621" s="7"/>
      <c r="AS3621" s="54"/>
      <c r="AT3621" s="53"/>
      <c r="AU3621" s="7"/>
      <c r="AV3621" s="7"/>
      <c r="AW3621" s="55"/>
      <c r="AX3621" s="56"/>
      <c r="AY3621" s="55"/>
      <c r="AZ3621" s="55"/>
      <c r="BA3621" s="55"/>
      <c r="BB3621" s="11"/>
      <c r="BC3621" s="12"/>
      <c r="BD3621" s="12"/>
      <c r="BE3621" s="12"/>
      <c r="BF3621" s="12"/>
      <c r="BG3621" s="12"/>
      <c r="BH3621" s="12"/>
      <c r="BI3621" s="12"/>
      <c r="BJ3621" s="12"/>
      <c r="BK3621" s="12"/>
    </row>
    <row r="3622" spans="1:63" s="5" customFormat="1">
      <c r="A3622" s="13"/>
      <c r="B3622" s="13"/>
      <c r="C3622" s="45"/>
      <c r="E3622" s="46"/>
      <c r="F3622" s="47"/>
      <c r="G3622" s="48"/>
      <c r="H3622" s="49"/>
      <c r="I3622" s="49"/>
      <c r="J3622" s="49"/>
      <c r="K3622" s="50"/>
      <c r="L3622" s="50"/>
      <c r="M3622" s="50"/>
      <c r="N3622" s="50"/>
      <c r="O3622" s="50"/>
      <c r="P3622" s="50"/>
      <c r="Q3622" s="50"/>
      <c r="R3622" s="51"/>
      <c r="S3622" s="51"/>
      <c r="T3622" s="51"/>
      <c r="U3622" s="51"/>
      <c r="V3622" s="51"/>
      <c r="W3622" s="51"/>
      <c r="X3622" s="44"/>
      <c r="AF3622" s="52"/>
      <c r="AM3622" s="7"/>
      <c r="AN3622" s="7"/>
      <c r="AO3622" s="53"/>
      <c r="AP3622" s="54"/>
      <c r="AQ3622" s="54"/>
      <c r="AR3622" s="7"/>
      <c r="AS3622" s="54"/>
      <c r="AT3622" s="53"/>
      <c r="AU3622" s="7"/>
      <c r="AV3622" s="7"/>
      <c r="AW3622" s="55"/>
      <c r="AX3622" s="56"/>
      <c r="AY3622" s="55"/>
      <c r="AZ3622" s="55"/>
      <c r="BA3622" s="55"/>
      <c r="BB3622" s="11"/>
      <c r="BC3622" s="12"/>
      <c r="BD3622" s="12"/>
      <c r="BE3622" s="12"/>
      <c r="BF3622" s="12"/>
      <c r="BG3622" s="12"/>
      <c r="BH3622" s="12"/>
      <c r="BI3622" s="12"/>
      <c r="BJ3622" s="12"/>
      <c r="BK3622" s="12"/>
    </row>
    <row r="3623" spans="1:63" s="5" customFormat="1">
      <c r="A3623" s="13"/>
      <c r="B3623" s="13"/>
      <c r="C3623" s="45"/>
      <c r="E3623" s="46"/>
      <c r="F3623" s="47"/>
      <c r="G3623" s="48"/>
      <c r="H3623" s="49"/>
      <c r="I3623" s="49"/>
      <c r="J3623" s="49"/>
      <c r="K3623" s="50"/>
      <c r="L3623" s="50"/>
      <c r="M3623" s="50"/>
      <c r="N3623" s="50"/>
      <c r="O3623" s="50"/>
      <c r="P3623" s="50"/>
      <c r="Q3623" s="50"/>
      <c r="R3623" s="51"/>
      <c r="S3623" s="51"/>
      <c r="T3623" s="51"/>
      <c r="U3623" s="51"/>
      <c r="V3623" s="51"/>
      <c r="W3623" s="51"/>
      <c r="X3623" s="44"/>
      <c r="AF3623" s="52"/>
      <c r="AM3623" s="7"/>
      <c r="AN3623" s="7"/>
      <c r="AO3623" s="53"/>
      <c r="AP3623" s="54"/>
      <c r="AQ3623" s="54"/>
      <c r="AR3623" s="7"/>
      <c r="AS3623" s="54"/>
      <c r="AT3623" s="53"/>
      <c r="AU3623" s="7"/>
      <c r="AV3623" s="7"/>
      <c r="AW3623" s="55"/>
      <c r="AX3623" s="56"/>
      <c r="AY3623" s="55"/>
      <c r="AZ3623" s="55"/>
      <c r="BA3623" s="55"/>
      <c r="BB3623" s="11"/>
      <c r="BC3623" s="12"/>
      <c r="BD3623" s="12"/>
      <c r="BE3623" s="12"/>
      <c r="BF3623" s="12"/>
      <c r="BG3623" s="12"/>
      <c r="BH3623" s="12"/>
      <c r="BI3623" s="12"/>
      <c r="BJ3623" s="12"/>
      <c r="BK3623" s="12"/>
    </row>
    <row r="3624" spans="1:63" s="5" customFormat="1">
      <c r="A3624" s="13"/>
      <c r="B3624" s="13"/>
      <c r="C3624" s="45"/>
      <c r="E3624" s="46"/>
      <c r="F3624" s="47"/>
      <c r="G3624" s="48"/>
      <c r="H3624" s="49"/>
      <c r="I3624" s="49"/>
      <c r="J3624" s="49"/>
      <c r="K3624" s="50"/>
      <c r="L3624" s="50"/>
      <c r="M3624" s="50"/>
      <c r="N3624" s="50"/>
      <c r="O3624" s="50"/>
      <c r="P3624" s="50"/>
      <c r="Q3624" s="50"/>
      <c r="R3624" s="51"/>
      <c r="S3624" s="51"/>
      <c r="T3624" s="51"/>
      <c r="U3624" s="51"/>
      <c r="V3624" s="51"/>
      <c r="W3624" s="51"/>
      <c r="X3624" s="44"/>
      <c r="AF3624" s="52"/>
      <c r="AM3624" s="7"/>
      <c r="AN3624" s="7"/>
      <c r="AO3624" s="53"/>
      <c r="AP3624" s="54"/>
      <c r="AQ3624" s="54"/>
      <c r="AR3624" s="7"/>
      <c r="AS3624" s="54"/>
      <c r="AT3624" s="53"/>
      <c r="AU3624" s="7"/>
      <c r="AV3624" s="7"/>
      <c r="AW3624" s="55"/>
      <c r="AX3624" s="56"/>
      <c r="AY3624" s="55"/>
      <c r="AZ3624" s="55"/>
      <c r="BA3624" s="55"/>
      <c r="BB3624" s="11"/>
      <c r="BC3624" s="12"/>
      <c r="BD3624" s="12"/>
      <c r="BE3624" s="12"/>
      <c r="BF3624" s="12"/>
      <c r="BG3624" s="12"/>
      <c r="BH3624" s="12"/>
      <c r="BI3624" s="12"/>
      <c r="BJ3624" s="12"/>
      <c r="BK3624" s="12"/>
    </row>
    <row r="3625" spans="1:63" s="5" customFormat="1">
      <c r="A3625" s="13"/>
      <c r="B3625" s="13"/>
      <c r="C3625" s="45"/>
      <c r="E3625" s="46"/>
      <c r="F3625" s="47"/>
      <c r="G3625" s="48"/>
      <c r="H3625" s="49"/>
      <c r="I3625" s="49"/>
      <c r="J3625" s="49"/>
      <c r="K3625" s="50"/>
      <c r="L3625" s="50"/>
      <c r="M3625" s="50"/>
      <c r="N3625" s="50"/>
      <c r="O3625" s="50"/>
      <c r="P3625" s="50"/>
      <c r="Q3625" s="50"/>
      <c r="R3625" s="51"/>
      <c r="S3625" s="51"/>
      <c r="T3625" s="51"/>
      <c r="U3625" s="51"/>
      <c r="V3625" s="51"/>
      <c r="W3625" s="51"/>
      <c r="X3625" s="44"/>
      <c r="AF3625" s="52"/>
      <c r="AM3625" s="7"/>
      <c r="AN3625" s="7"/>
      <c r="AO3625" s="53"/>
      <c r="AP3625" s="54"/>
      <c r="AQ3625" s="54"/>
      <c r="AR3625" s="7"/>
      <c r="AS3625" s="54"/>
      <c r="AT3625" s="53"/>
      <c r="AU3625" s="7"/>
      <c r="AV3625" s="7"/>
      <c r="AW3625" s="55"/>
      <c r="AX3625" s="56"/>
      <c r="AY3625" s="55"/>
      <c r="AZ3625" s="55"/>
      <c r="BA3625" s="55"/>
      <c r="BB3625" s="11"/>
      <c r="BC3625" s="12"/>
      <c r="BD3625" s="12"/>
      <c r="BE3625" s="12"/>
      <c r="BF3625" s="12"/>
      <c r="BG3625" s="12"/>
      <c r="BH3625" s="12"/>
      <c r="BI3625" s="12"/>
      <c r="BJ3625" s="12"/>
      <c r="BK3625" s="12"/>
    </row>
    <row r="3626" spans="1:63" s="5" customFormat="1">
      <c r="A3626" s="13"/>
      <c r="B3626" s="13"/>
      <c r="C3626" s="45"/>
      <c r="E3626" s="46"/>
      <c r="F3626" s="47"/>
      <c r="G3626" s="48"/>
      <c r="H3626" s="49"/>
      <c r="I3626" s="49"/>
      <c r="J3626" s="49"/>
      <c r="K3626" s="50"/>
      <c r="L3626" s="50"/>
      <c r="M3626" s="50"/>
      <c r="N3626" s="50"/>
      <c r="O3626" s="50"/>
      <c r="P3626" s="50"/>
      <c r="Q3626" s="50"/>
      <c r="R3626" s="51"/>
      <c r="S3626" s="51"/>
      <c r="T3626" s="51"/>
      <c r="U3626" s="51"/>
      <c r="V3626" s="51"/>
      <c r="W3626" s="51"/>
      <c r="X3626" s="44"/>
      <c r="AF3626" s="52"/>
      <c r="AM3626" s="7"/>
      <c r="AN3626" s="7"/>
      <c r="AO3626" s="53"/>
      <c r="AP3626" s="54"/>
      <c r="AQ3626" s="54"/>
      <c r="AR3626" s="7"/>
      <c r="AS3626" s="54"/>
      <c r="AT3626" s="53"/>
      <c r="AU3626" s="7"/>
      <c r="AV3626" s="7"/>
      <c r="AW3626" s="55"/>
      <c r="AX3626" s="56"/>
      <c r="AY3626" s="55"/>
      <c r="AZ3626" s="55"/>
      <c r="BA3626" s="55"/>
      <c r="BB3626" s="11"/>
      <c r="BC3626" s="12"/>
      <c r="BD3626" s="12"/>
      <c r="BE3626" s="12"/>
      <c r="BF3626" s="12"/>
      <c r="BG3626" s="12"/>
      <c r="BH3626" s="12"/>
      <c r="BI3626" s="12"/>
      <c r="BJ3626" s="12"/>
      <c r="BK3626" s="12"/>
    </row>
    <row r="3627" spans="1:63" s="5" customFormat="1">
      <c r="A3627" s="13"/>
      <c r="B3627" s="13"/>
      <c r="C3627" s="45"/>
      <c r="E3627" s="46"/>
      <c r="F3627" s="47"/>
      <c r="G3627" s="48"/>
      <c r="H3627" s="49"/>
      <c r="I3627" s="49"/>
      <c r="J3627" s="49"/>
      <c r="K3627" s="50"/>
      <c r="L3627" s="50"/>
      <c r="M3627" s="50"/>
      <c r="N3627" s="50"/>
      <c r="O3627" s="50"/>
      <c r="P3627" s="50"/>
      <c r="Q3627" s="50"/>
      <c r="R3627" s="51"/>
      <c r="S3627" s="51"/>
      <c r="T3627" s="51"/>
      <c r="U3627" s="51"/>
      <c r="V3627" s="51"/>
      <c r="W3627" s="51"/>
      <c r="X3627" s="44"/>
      <c r="AF3627" s="52"/>
      <c r="AM3627" s="7"/>
      <c r="AN3627" s="7"/>
      <c r="AO3627" s="53"/>
      <c r="AP3627" s="54"/>
      <c r="AQ3627" s="54"/>
      <c r="AR3627" s="7"/>
      <c r="AS3627" s="54"/>
      <c r="AT3627" s="53"/>
      <c r="AU3627" s="7"/>
      <c r="AV3627" s="7"/>
      <c r="AW3627" s="55"/>
      <c r="AX3627" s="56"/>
      <c r="AY3627" s="55"/>
      <c r="AZ3627" s="55"/>
      <c r="BA3627" s="55"/>
      <c r="BB3627" s="11"/>
      <c r="BC3627" s="12"/>
      <c r="BD3627" s="12"/>
      <c r="BE3627" s="12"/>
      <c r="BF3627" s="12"/>
      <c r="BG3627" s="12"/>
      <c r="BH3627" s="12"/>
      <c r="BI3627" s="12"/>
      <c r="BJ3627" s="12"/>
      <c r="BK3627" s="12"/>
    </row>
    <row r="3628" spans="1:63" s="5" customFormat="1">
      <c r="A3628" s="13"/>
      <c r="B3628" s="13"/>
      <c r="C3628" s="45"/>
      <c r="E3628" s="46"/>
      <c r="F3628" s="47"/>
      <c r="G3628" s="48"/>
      <c r="H3628" s="49"/>
      <c r="I3628" s="49"/>
      <c r="J3628" s="49"/>
      <c r="K3628" s="50"/>
      <c r="L3628" s="50"/>
      <c r="M3628" s="50"/>
      <c r="N3628" s="50"/>
      <c r="O3628" s="50"/>
      <c r="P3628" s="50"/>
      <c r="Q3628" s="50"/>
      <c r="R3628" s="51"/>
      <c r="S3628" s="51"/>
      <c r="T3628" s="51"/>
      <c r="U3628" s="51"/>
      <c r="V3628" s="51"/>
      <c r="W3628" s="51"/>
      <c r="X3628" s="44"/>
      <c r="AF3628" s="52"/>
      <c r="AM3628" s="7"/>
      <c r="AN3628" s="7"/>
      <c r="AO3628" s="53"/>
      <c r="AP3628" s="54"/>
      <c r="AQ3628" s="54"/>
      <c r="AR3628" s="7"/>
      <c r="AS3628" s="54"/>
      <c r="AT3628" s="53"/>
      <c r="AU3628" s="7"/>
      <c r="AV3628" s="7"/>
      <c r="AW3628" s="55"/>
      <c r="AX3628" s="56"/>
      <c r="AY3628" s="55"/>
      <c r="AZ3628" s="55"/>
      <c r="BA3628" s="55"/>
      <c r="BB3628" s="11"/>
      <c r="BC3628" s="12"/>
      <c r="BD3628" s="12"/>
      <c r="BE3628" s="12"/>
      <c r="BF3628" s="12"/>
      <c r="BG3628" s="12"/>
      <c r="BH3628" s="12"/>
      <c r="BI3628" s="12"/>
      <c r="BJ3628" s="12"/>
      <c r="BK3628" s="12"/>
    </row>
    <row r="3629" spans="1:63" s="5" customFormat="1">
      <c r="A3629" s="13"/>
      <c r="B3629" s="13"/>
      <c r="C3629" s="45"/>
      <c r="E3629" s="46"/>
      <c r="F3629" s="47"/>
      <c r="G3629" s="48"/>
      <c r="H3629" s="49"/>
      <c r="I3629" s="49"/>
      <c r="J3629" s="49"/>
      <c r="K3629" s="50"/>
      <c r="L3629" s="50"/>
      <c r="M3629" s="50"/>
      <c r="N3629" s="50"/>
      <c r="O3629" s="50"/>
      <c r="P3629" s="50"/>
      <c r="Q3629" s="50"/>
      <c r="R3629" s="51"/>
      <c r="S3629" s="51"/>
      <c r="T3629" s="51"/>
      <c r="U3629" s="51"/>
      <c r="V3629" s="51"/>
      <c r="W3629" s="51"/>
      <c r="X3629" s="44"/>
      <c r="AF3629" s="52"/>
      <c r="AM3629" s="7"/>
      <c r="AN3629" s="7"/>
      <c r="AO3629" s="53"/>
      <c r="AP3629" s="54"/>
      <c r="AQ3629" s="54"/>
      <c r="AR3629" s="7"/>
      <c r="AS3629" s="54"/>
      <c r="AT3629" s="53"/>
      <c r="AU3629" s="7"/>
      <c r="AV3629" s="7"/>
      <c r="AW3629" s="55"/>
      <c r="AX3629" s="56"/>
      <c r="AY3629" s="55"/>
      <c r="AZ3629" s="55"/>
      <c r="BA3629" s="55"/>
      <c r="BB3629" s="11"/>
      <c r="BC3629" s="12"/>
      <c r="BD3629" s="12"/>
      <c r="BE3629" s="12"/>
      <c r="BF3629" s="12"/>
      <c r="BG3629" s="12"/>
      <c r="BH3629" s="12"/>
      <c r="BI3629" s="12"/>
      <c r="BJ3629" s="12"/>
      <c r="BK3629" s="12"/>
    </row>
    <row r="3630" spans="1:63" s="5" customFormat="1">
      <c r="A3630" s="13"/>
      <c r="B3630" s="13"/>
      <c r="C3630" s="45"/>
      <c r="E3630" s="46"/>
      <c r="F3630" s="47"/>
      <c r="G3630" s="48"/>
      <c r="H3630" s="49"/>
      <c r="I3630" s="49"/>
      <c r="J3630" s="49"/>
      <c r="K3630" s="50"/>
      <c r="L3630" s="50"/>
      <c r="M3630" s="50"/>
      <c r="N3630" s="50"/>
      <c r="O3630" s="50"/>
      <c r="P3630" s="50"/>
      <c r="Q3630" s="50"/>
      <c r="R3630" s="51"/>
      <c r="S3630" s="51"/>
      <c r="T3630" s="51"/>
      <c r="U3630" s="51"/>
      <c r="V3630" s="51"/>
      <c r="W3630" s="51"/>
      <c r="X3630" s="44"/>
      <c r="AF3630" s="52"/>
      <c r="AM3630" s="7"/>
      <c r="AN3630" s="7"/>
      <c r="AO3630" s="53"/>
      <c r="AP3630" s="54"/>
      <c r="AQ3630" s="54"/>
      <c r="AR3630" s="7"/>
      <c r="AS3630" s="54"/>
      <c r="AT3630" s="53"/>
      <c r="AU3630" s="7"/>
      <c r="AV3630" s="7"/>
      <c r="AW3630" s="55"/>
      <c r="AX3630" s="56"/>
      <c r="AY3630" s="55"/>
      <c r="AZ3630" s="55"/>
      <c r="BA3630" s="55"/>
      <c r="BB3630" s="11"/>
      <c r="BC3630" s="12"/>
      <c r="BD3630" s="12"/>
      <c r="BE3630" s="12"/>
      <c r="BF3630" s="12"/>
      <c r="BG3630" s="12"/>
      <c r="BH3630" s="12"/>
      <c r="BI3630" s="12"/>
      <c r="BJ3630" s="12"/>
      <c r="BK3630" s="12"/>
    </row>
    <row r="3631" spans="1:63" s="5" customFormat="1">
      <c r="A3631" s="13"/>
      <c r="B3631" s="13"/>
      <c r="C3631" s="45"/>
      <c r="E3631" s="46"/>
      <c r="F3631" s="47"/>
      <c r="G3631" s="48"/>
      <c r="H3631" s="49"/>
      <c r="I3631" s="49"/>
      <c r="J3631" s="49"/>
      <c r="K3631" s="50"/>
      <c r="L3631" s="50"/>
      <c r="M3631" s="50"/>
      <c r="N3631" s="50"/>
      <c r="O3631" s="50"/>
      <c r="P3631" s="50"/>
      <c r="Q3631" s="50"/>
      <c r="R3631" s="51"/>
      <c r="S3631" s="51"/>
      <c r="T3631" s="51"/>
      <c r="U3631" s="51"/>
      <c r="V3631" s="51"/>
      <c r="W3631" s="51"/>
      <c r="X3631" s="44"/>
      <c r="AF3631" s="52"/>
      <c r="AM3631" s="7"/>
      <c r="AN3631" s="7"/>
      <c r="AO3631" s="53"/>
      <c r="AP3631" s="54"/>
      <c r="AQ3631" s="54"/>
      <c r="AR3631" s="7"/>
      <c r="AS3631" s="54"/>
      <c r="AT3631" s="53"/>
      <c r="AU3631" s="7"/>
      <c r="AV3631" s="7"/>
      <c r="AW3631" s="55"/>
      <c r="AX3631" s="56"/>
      <c r="AY3631" s="55"/>
      <c r="AZ3631" s="55"/>
      <c r="BA3631" s="55"/>
      <c r="BB3631" s="11"/>
      <c r="BC3631" s="12"/>
      <c r="BD3631" s="12"/>
      <c r="BE3631" s="12"/>
      <c r="BF3631" s="12"/>
      <c r="BG3631" s="12"/>
      <c r="BH3631" s="12"/>
      <c r="BI3631" s="12"/>
      <c r="BJ3631" s="12"/>
      <c r="BK3631" s="12"/>
    </row>
    <row r="3632" spans="1:63" s="5" customFormat="1">
      <c r="A3632" s="13"/>
      <c r="B3632" s="13"/>
      <c r="C3632" s="45"/>
      <c r="E3632" s="46"/>
      <c r="F3632" s="47"/>
      <c r="G3632" s="48"/>
      <c r="H3632" s="49"/>
      <c r="I3632" s="49"/>
      <c r="J3632" s="49"/>
      <c r="K3632" s="50"/>
      <c r="L3632" s="50"/>
      <c r="M3632" s="50"/>
      <c r="N3632" s="50"/>
      <c r="O3632" s="50"/>
      <c r="P3632" s="50"/>
      <c r="Q3632" s="50"/>
      <c r="R3632" s="51"/>
      <c r="S3632" s="51"/>
      <c r="T3632" s="51"/>
      <c r="U3632" s="51"/>
      <c r="V3632" s="51"/>
      <c r="W3632" s="51"/>
      <c r="X3632" s="44"/>
      <c r="AF3632" s="52"/>
      <c r="AM3632" s="7"/>
      <c r="AN3632" s="7"/>
      <c r="AO3632" s="53"/>
      <c r="AP3632" s="54"/>
      <c r="AQ3632" s="54"/>
      <c r="AR3632" s="7"/>
      <c r="AS3632" s="54"/>
      <c r="AT3632" s="53"/>
      <c r="AU3632" s="7"/>
      <c r="AV3632" s="7"/>
      <c r="AW3632" s="55"/>
      <c r="AX3632" s="56"/>
      <c r="AY3632" s="55"/>
      <c r="AZ3632" s="55"/>
      <c r="BA3632" s="55"/>
      <c r="BB3632" s="11"/>
      <c r="BC3632" s="12"/>
      <c r="BD3632" s="12"/>
      <c r="BE3632" s="12"/>
      <c r="BF3632" s="12"/>
      <c r="BG3632" s="12"/>
      <c r="BH3632" s="12"/>
      <c r="BI3632" s="12"/>
      <c r="BJ3632" s="12"/>
      <c r="BK3632" s="12"/>
    </row>
    <row r="3633" spans="1:63" s="5" customFormat="1">
      <c r="A3633" s="13"/>
      <c r="B3633" s="13"/>
      <c r="C3633" s="45"/>
      <c r="E3633" s="46"/>
      <c r="F3633" s="47"/>
      <c r="G3633" s="48"/>
      <c r="H3633" s="49"/>
      <c r="I3633" s="49"/>
      <c r="J3633" s="49"/>
      <c r="K3633" s="50"/>
      <c r="L3633" s="50"/>
      <c r="M3633" s="50"/>
      <c r="N3633" s="50"/>
      <c r="O3633" s="50"/>
      <c r="P3633" s="50"/>
      <c r="Q3633" s="50"/>
      <c r="R3633" s="51"/>
      <c r="S3633" s="51"/>
      <c r="T3633" s="51"/>
      <c r="U3633" s="51"/>
      <c r="V3633" s="51"/>
      <c r="W3633" s="51"/>
      <c r="X3633" s="44"/>
      <c r="AF3633" s="52"/>
      <c r="AM3633" s="7"/>
      <c r="AN3633" s="7"/>
      <c r="AO3633" s="53"/>
      <c r="AP3633" s="54"/>
      <c r="AQ3633" s="54"/>
      <c r="AR3633" s="7"/>
      <c r="AS3633" s="54"/>
      <c r="AT3633" s="53"/>
      <c r="AU3633" s="7"/>
      <c r="AV3633" s="7"/>
      <c r="AW3633" s="55"/>
      <c r="AX3633" s="56"/>
      <c r="AY3633" s="55"/>
      <c r="AZ3633" s="55"/>
      <c r="BA3633" s="55"/>
      <c r="BB3633" s="11"/>
      <c r="BC3633" s="12"/>
      <c r="BD3633" s="12"/>
      <c r="BE3633" s="12"/>
      <c r="BF3633" s="12"/>
      <c r="BG3633" s="12"/>
      <c r="BH3633" s="12"/>
      <c r="BI3633" s="12"/>
      <c r="BJ3633" s="12"/>
      <c r="BK3633" s="12"/>
    </row>
    <row r="3634" spans="1:63" s="5" customFormat="1">
      <c r="A3634" s="13"/>
      <c r="B3634" s="13"/>
      <c r="C3634" s="45"/>
      <c r="E3634" s="46"/>
      <c r="F3634" s="47"/>
      <c r="G3634" s="48"/>
      <c r="H3634" s="49"/>
      <c r="I3634" s="49"/>
      <c r="J3634" s="49"/>
      <c r="K3634" s="50"/>
      <c r="L3634" s="50"/>
      <c r="M3634" s="50"/>
      <c r="N3634" s="50"/>
      <c r="O3634" s="50"/>
      <c r="P3634" s="50"/>
      <c r="Q3634" s="50"/>
      <c r="R3634" s="51"/>
      <c r="S3634" s="51"/>
      <c r="T3634" s="51"/>
      <c r="U3634" s="51"/>
      <c r="V3634" s="51"/>
      <c r="W3634" s="51"/>
      <c r="X3634" s="44"/>
      <c r="AF3634" s="52"/>
      <c r="AM3634" s="7"/>
      <c r="AN3634" s="7"/>
      <c r="AO3634" s="53"/>
      <c r="AP3634" s="54"/>
      <c r="AQ3634" s="54"/>
      <c r="AR3634" s="7"/>
      <c r="AS3634" s="54"/>
      <c r="AT3634" s="53"/>
      <c r="AU3634" s="7"/>
      <c r="AV3634" s="7"/>
      <c r="AW3634" s="55"/>
      <c r="AX3634" s="56"/>
      <c r="AY3634" s="55"/>
      <c r="AZ3634" s="55"/>
      <c r="BA3634" s="55"/>
      <c r="BB3634" s="11"/>
      <c r="BC3634" s="12"/>
      <c r="BD3634" s="12"/>
      <c r="BE3634" s="12"/>
      <c r="BF3634" s="12"/>
      <c r="BG3634" s="12"/>
      <c r="BH3634" s="12"/>
      <c r="BI3634" s="12"/>
      <c r="BJ3634" s="12"/>
      <c r="BK3634" s="12"/>
    </row>
    <row r="3635" spans="1:63" s="5" customFormat="1">
      <c r="A3635" s="13"/>
      <c r="B3635" s="13"/>
      <c r="C3635" s="45"/>
      <c r="E3635" s="46"/>
      <c r="F3635" s="47"/>
      <c r="G3635" s="48"/>
      <c r="H3635" s="49"/>
      <c r="I3635" s="49"/>
      <c r="J3635" s="49"/>
      <c r="K3635" s="50"/>
      <c r="L3635" s="50"/>
      <c r="M3635" s="50"/>
      <c r="N3635" s="50"/>
      <c r="O3635" s="50"/>
      <c r="P3635" s="50"/>
      <c r="Q3635" s="50"/>
      <c r="R3635" s="51"/>
      <c r="S3635" s="51"/>
      <c r="T3635" s="51"/>
      <c r="U3635" s="51"/>
      <c r="V3635" s="51"/>
      <c r="W3635" s="51"/>
      <c r="X3635" s="44"/>
      <c r="AF3635" s="52"/>
      <c r="AM3635" s="7"/>
      <c r="AN3635" s="7"/>
      <c r="AO3635" s="53"/>
      <c r="AP3635" s="54"/>
      <c r="AQ3635" s="54"/>
      <c r="AR3635" s="7"/>
      <c r="AS3635" s="54"/>
      <c r="AT3635" s="53"/>
      <c r="AU3635" s="7"/>
      <c r="AV3635" s="7"/>
      <c r="AW3635" s="55"/>
      <c r="AX3635" s="56"/>
      <c r="AY3635" s="55"/>
      <c r="AZ3635" s="55"/>
      <c r="BA3635" s="55"/>
      <c r="BB3635" s="11"/>
      <c r="BC3635" s="12"/>
      <c r="BD3635" s="12"/>
      <c r="BE3635" s="12"/>
      <c r="BF3635" s="12"/>
      <c r="BG3635" s="12"/>
      <c r="BH3635" s="12"/>
      <c r="BI3635" s="12"/>
      <c r="BJ3635" s="12"/>
      <c r="BK3635" s="12"/>
    </row>
    <row r="3636" spans="1:63" s="5" customFormat="1">
      <c r="A3636" s="13"/>
      <c r="B3636" s="13"/>
      <c r="C3636" s="45"/>
      <c r="E3636" s="46"/>
      <c r="F3636" s="47"/>
      <c r="G3636" s="48"/>
      <c r="H3636" s="49"/>
      <c r="I3636" s="49"/>
      <c r="J3636" s="49"/>
      <c r="K3636" s="50"/>
      <c r="L3636" s="50"/>
      <c r="M3636" s="50"/>
      <c r="N3636" s="50"/>
      <c r="O3636" s="50"/>
      <c r="P3636" s="50"/>
      <c r="Q3636" s="50"/>
      <c r="R3636" s="51"/>
      <c r="S3636" s="51"/>
      <c r="T3636" s="51"/>
      <c r="U3636" s="51"/>
      <c r="V3636" s="51"/>
      <c r="W3636" s="51"/>
      <c r="X3636" s="44"/>
      <c r="AF3636" s="52"/>
      <c r="AM3636" s="7"/>
      <c r="AN3636" s="7"/>
      <c r="AO3636" s="53"/>
      <c r="AP3636" s="54"/>
      <c r="AQ3636" s="54"/>
      <c r="AR3636" s="7"/>
      <c r="AS3636" s="54"/>
      <c r="AT3636" s="53"/>
      <c r="AU3636" s="7"/>
      <c r="AV3636" s="7"/>
      <c r="AW3636" s="55"/>
      <c r="AX3636" s="56"/>
      <c r="AY3636" s="55"/>
      <c r="AZ3636" s="55"/>
      <c r="BA3636" s="55"/>
      <c r="BB3636" s="11"/>
      <c r="BC3636" s="12"/>
      <c r="BD3636" s="12"/>
      <c r="BE3636" s="12"/>
      <c r="BF3636" s="12"/>
      <c r="BG3636" s="12"/>
      <c r="BH3636" s="12"/>
      <c r="BI3636" s="12"/>
      <c r="BJ3636" s="12"/>
      <c r="BK3636" s="12"/>
    </row>
    <row r="3637" spans="1:63" s="5" customFormat="1">
      <c r="A3637" s="13"/>
      <c r="B3637" s="13"/>
      <c r="C3637" s="45"/>
      <c r="E3637" s="46"/>
      <c r="F3637" s="47"/>
      <c r="G3637" s="48"/>
      <c r="H3637" s="49"/>
      <c r="I3637" s="49"/>
      <c r="J3637" s="49"/>
      <c r="K3637" s="50"/>
      <c r="L3637" s="50"/>
      <c r="M3637" s="50"/>
      <c r="N3637" s="50"/>
      <c r="O3637" s="50"/>
      <c r="P3637" s="50"/>
      <c r="Q3637" s="50"/>
      <c r="R3637" s="51"/>
      <c r="S3637" s="51"/>
      <c r="T3637" s="51"/>
      <c r="U3637" s="51"/>
      <c r="V3637" s="51"/>
      <c r="W3637" s="51"/>
      <c r="X3637" s="44"/>
      <c r="AF3637" s="52"/>
      <c r="AM3637" s="7"/>
      <c r="AN3637" s="7"/>
      <c r="AO3637" s="53"/>
      <c r="AP3637" s="54"/>
      <c r="AQ3637" s="54"/>
      <c r="AR3637" s="7"/>
      <c r="AS3637" s="54"/>
      <c r="AT3637" s="53"/>
      <c r="AU3637" s="7"/>
      <c r="AV3637" s="7"/>
      <c r="AW3637" s="55"/>
      <c r="AX3637" s="56"/>
      <c r="AY3637" s="55"/>
      <c r="AZ3637" s="55"/>
      <c r="BA3637" s="55"/>
      <c r="BB3637" s="11"/>
      <c r="BC3637" s="12"/>
      <c r="BD3637" s="12"/>
      <c r="BE3637" s="12"/>
      <c r="BF3637" s="12"/>
      <c r="BG3637" s="12"/>
      <c r="BH3637" s="12"/>
      <c r="BI3637" s="12"/>
      <c r="BJ3637" s="12"/>
      <c r="BK3637" s="12"/>
    </row>
    <row r="3638" spans="1:63" s="5" customFormat="1">
      <c r="A3638" s="13"/>
      <c r="B3638" s="13"/>
      <c r="C3638" s="45"/>
      <c r="E3638" s="46"/>
      <c r="F3638" s="47"/>
      <c r="G3638" s="48"/>
      <c r="H3638" s="49"/>
      <c r="I3638" s="49"/>
      <c r="J3638" s="49"/>
      <c r="K3638" s="50"/>
      <c r="L3638" s="50"/>
      <c r="M3638" s="50"/>
      <c r="N3638" s="50"/>
      <c r="O3638" s="50"/>
      <c r="P3638" s="50"/>
      <c r="Q3638" s="50"/>
      <c r="R3638" s="51"/>
      <c r="S3638" s="51"/>
      <c r="T3638" s="51"/>
      <c r="U3638" s="51"/>
      <c r="V3638" s="51"/>
      <c r="W3638" s="51"/>
      <c r="X3638" s="44"/>
      <c r="AF3638" s="52"/>
      <c r="AM3638" s="7"/>
      <c r="AN3638" s="7"/>
      <c r="AO3638" s="53"/>
      <c r="AP3638" s="54"/>
      <c r="AQ3638" s="54"/>
      <c r="AR3638" s="7"/>
      <c r="AS3638" s="54"/>
      <c r="AT3638" s="53"/>
      <c r="AU3638" s="7"/>
      <c r="AV3638" s="7"/>
      <c r="AW3638" s="55"/>
      <c r="AX3638" s="56"/>
      <c r="AY3638" s="55"/>
      <c r="AZ3638" s="55"/>
      <c r="BA3638" s="55"/>
      <c r="BB3638" s="11"/>
      <c r="BC3638" s="12"/>
      <c r="BD3638" s="12"/>
      <c r="BE3638" s="12"/>
      <c r="BF3638" s="12"/>
      <c r="BG3638" s="12"/>
      <c r="BH3638" s="12"/>
      <c r="BI3638" s="12"/>
      <c r="BJ3638" s="12"/>
      <c r="BK3638" s="12"/>
    </row>
    <row r="3639" spans="1:63" s="5" customFormat="1">
      <c r="A3639" s="13"/>
      <c r="B3639" s="13"/>
      <c r="C3639" s="45"/>
      <c r="E3639" s="46"/>
      <c r="F3639" s="47"/>
      <c r="G3639" s="48"/>
      <c r="H3639" s="49"/>
      <c r="I3639" s="49"/>
      <c r="J3639" s="49"/>
      <c r="K3639" s="50"/>
      <c r="L3639" s="50"/>
      <c r="M3639" s="50"/>
      <c r="N3639" s="50"/>
      <c r="O3639" s="50"/>
      <c r="P3639" s="50"/>
      <c r="Q3639" s="50"/>
      <c r="R3639" s="51"/>
      <c r="S3639" s="51"/>
      <c r="T3639" s="51"/>
      <c r="U3639" s="51"/>
      <c r="V3639" s="51"/>
      <c r="W3639" s="51"/>
      <c r="X3639" s="44"/>
      <c r="AF3639" s="52"/>
      <c r="AM3639" s="7"/>
      <c r="AN3639" s="7"/>
      <c r="AO3639" s="53"/>
      <c r="AP3639" s="54"/>
      <c r="AQ3639" s="54"/>
      <c r="AR3639" s="7"/>
      <c r="AS3639" s="54"/>
      <c r="AT3639" s="53"/>
      <c r="AU3639" s="7"/>
      <c r="AV3639" s="7"/>
      <c r="AW3639" s="55"/>
      <c r="AX3639" s="56"/>
      <c r="AY3639" s="55"/>
      <c r="AZ3639" s="55"/>
      <c r="BA3639" s="55"/>
      <c r="BB3639" s="11"/>
      <c r="BC3639" s="12"/>
      <c r="BD3639" s="12"/>
      <c r="BE3639" s="12"/>
      <c r="BF3639" s="12"/>
      <c r="BG3639" s="12"/>
      <c r="BH3639" s="12"/>
      <c r="BI3639" s="12"/>
      <c r="BJ3639" s="12"/>
      <c r="BK3639" s="12"/>
    </row>
    <row r="3640" spans="1:63" s="5" customFormat="1">
      <c r="A3640" s="13"/>
      <c r="B3640" s="13"/>
      <c r="C3640" s="45"/>
      <c r="E3640" s="46"/>
      <c r="F3640" s="47"/>
      <c r="G3640" s="48"/>
      <c r="H3640" s="49"/>
      <c r="I3640" s="49"/>
      <c r="J3640" s="49"/>
      <c r="K3640" s="50"/>
      <c r="L3640" s="50"/>
      <c r="M3640" s="50"/>
      <c r="N3640" s="50"/>
      <c r="O3640" s="50"/>
      <c r="P3640" s="50"/>
      <c r="Q3640" s="50"/>
      <c r="R3640" s="51"/>
      <c r="S3640" s="51"/>
      <c r="T3640" s="51"/>
      <c r="U3640" s="51"/>
      <c r="V3640" s="51"/>
      <c r="W3640" s="51"/>
      <c r="X3640" s="44"/>
      <c r="AF3640" s="52"/>
      <c r="AM3640" s="7"/>
      <c r="AN3640" s="7"/>
      <c r="AO3640" s="53"/>
      <c r="AP3640" s="54"/>
      <c r="AQ3640" s="54"/>
      <c r="AR3640" s="7"/>
      <c r="AS3640" s="54"/>
      <c r="AT3640" s="53"/>
      <c r="AU3640" s="7"/>
      <c r="AV3640" s="7"/>
      <c r="AW3640" s="55"/>
      <c r="AX3640" s="56"/>
      <c r="AY3640" s="55"/>
      <c r="AZ3640" s="55"/>
      <c r="BA3640" s="55"/>
      <c r="BB3640" s="11"/>
      <c r="BC3640" s="12"/>
      <c r="BD3640" s="12"/>
      <c r="BE3640" s="12"/>
      <c r="BF3640" s="12"/>
      <c r="BG3640" s="12"/>
      <c r="BH3640" s="12"/>
      <c r="BI3640" s="12"/>
      <c r="BJ3640" s="12"/>
      <c r="BK3640" s="12"/>
    </row>
    <row r="3641" spans="1:63" s="5" customFormat="1">
      <c r="A3641" s="13"/>
      <c r="B3641" s="13"/>
      <c r="C3641" s="45"/>
      <c r="E3641" s="46"/>
      <c r="F3641" s="47"/>
      <c r="G3641" s="48"/>
      <c r="H3641" s="49"/>
      <c r="I3641" s="49"/>
      <c r="J3641" s="49"/>
      <c r="K3641" s="50"/>
      <c r="L3641" s="50"/>
      <c r="M3641" s="50"/>
      <c r="N3641" s="50"/>
      <c r="O3641" s="50"/>
      <c r="P3641" s="50"/>
      <c r="Q3641" s="50"/>
      <c r="R3641" s="51"/>
      <c r="S3641" s="51"/>
      <c r="T3641" s="51"/>
      <c r="U3641" s="51"/>
      <c r="V3641" s="51"/>
      <c r="W3641" s="51"/>
      <c r="X3641" s="44"/>
      <c r="AF3641" s="52"/>
      <c r="AM3641" s="7"/>
      <c r="AN3641" s="7"/>
      <c r="AO3641" s="53"/>
      <c r="AP3641" s="54"/>
      <c r="AQ3641" s="54"/>
      <c r="AR3641" s="7"/>
      <c r="AS3641" s="54"/>
      <c r="AT3641" s="53"/>
      <c r="AU3641" s="7"/>
      <c r="AV3641" s="7"/>
      <c r="AW3641" s="55"/>
      <c r="AX3641" s="56"/>
      <c r="AY3641" s="55"/>
      <c r="AZ3641" s="55"/>
      <c r="BA3641" s="55"/>
      <c r="BB3641" s="11"/>
      <c r="BC3641" s="12"/>
      <c r="BD3641" s="12"/>
      <c r="BE3641" s="12"/>
      <c r="BF3641" s="12"/>
      <c r="BG3641" s="12"/>
      <c r="BH3641" s="12"/>
      <c r="BI3641" s="12"/>
      <c r="BJ3641" s="12"/>
      <c r="BK3641" s="12"/>
    </row>
    <row r="3642" spans="1:63" s="5" customFormat="1">
      <c r="A3642" s="13"/>
      <c r="B3642" s="13"/>
      <c r="C3642" s="45"/>
      <c r="E3642" s="46"/>
      <c r="F3642" s="47"/>
      <c r="G3642" s="48"/>
      <c r="H3642" s="49"/>
      <c r="I3642" s="49"/>
      <c r="J3642" s="49"/>
      <c r="K3642" s="50"/>
      <c r="L3642" s="50"/>
      <c r="M3642" s="50"/>
      <c r="N3642" s="50"/>
      <c r="O3642" s="50"/>
      <c r="P3642" s="50"/>
      <c r="Q3642" s="50"/>
      <c r="R3642" s="51"/>
      <c r="S3642" s="51"/>
      <c r="T3642" s="51"/>
      <c r="U3642" s="51"/>
      <c r="V3642" s="51"/>
      <c r="W3642" s="51"/>
      <c r="X3642" s="44"/>
      <c r="AF3642" s="52"/>
      <c r="AM3642" s="7"/>
      <c r="AN3642" s="7"/>
      <c r="AO3642" s="53"/>
      <c r="AP3642" s="54"/>
      <c r="AQ3642" s="54"/>
      <c r="AR3642" s="7"/>
      <c r="AS3642" s="54"/>
      <c r="AT3642" s="53"/>
      <c r="AU3642" s="7"/>
      <c r="AV3642" s="7"/>
      <c r="AW3642" s="55"/>
      <c r="AX3642" s="56"/>
      <c r="AY3642" s="55"/>
      <c r="AZ3642" s="55"/>
      <c r="BA3642" s="55"/>
      <c r="BB3642" s="11"/>
      <c r="BC3642" s="12"/>
      <c r="BD3642" s="12"/>
      <c r="BE3642" s="12"/>
      <c r="BF3642" s="12"/>
      <c r="BG3642" s="12"/>
      <c r="BH3642" s="12"/>
      <c r="BI3642" s="12"/>
      <c r="BJ3642" s="12"/>
      <c r="BK3642" s="12"/>
    </row>
    <row r="3643" spans="1:63" s="5" customFormat="1">
      <c r="A3643" s="13"/>
      <c r="B3643" s="13"/>
      <c r="C3643" s="45"/>
      <c r="E3643" s="46"/>
      <c r="F3643" s="47"/>
      <c r="G3643" s="48"/>
      <c r="H3643" s="49"/>
      <c r="I3643" s="49"/>
      <c r="J3643" s="49"/>
      <c r="K3643" s="50"/>
      <c r="L3643" s="50"/>
      <c r="M3643" s="50"/>
      <c r="N3643" s="50"/>
      <c r="O3643" s="50"/>
      <c r="P3643" s="50"/>
      <c r="Q3643" s="50"/>
      <c r="R3643" s="51"/>
      <c r="S3643" s="51"/>
      <c r="T3643" s="51"/>
      <c r="U3643" s="51"/>
      <c r="V3643" s="51"/>
      <c r="W3643" s="51"/>
      <c r="X3643" s="44"/>
      <c r="AF3643" s="52"/>
      <c r="AM3643" s="7"/>
      <c r="AN3643" s="7"/>
      <c r="AO3643" s="53"/>
      <c r="AP3643" s="54"/>
      <c r="AQ3643" s="54"/>
      <c r="AR3643" s="7"/>
      <c r="AS3643" s="54"/>
      <c r="AT3643" s="53"/>
      <c r="AU3643" s="7"/>
      <c r="AV3643" s="7"/>
      <c r="AW3643" s="55"/>
      <c r="AX3643" s="56"/>
      <c r="AY3643" s="55"/>
      <c r="AZ3643" s="55"/>
      <c r="BA3643" s="55"/>
      <c r="BB3643" s="11"/>
      <c r="BC3643" s="12"/>
      <c r="BD3643" s="12"/>
      <c r="BE3643" s="12"/>
      <c r="BF3643" s="12"/>
      <c r="BG3643" s="12"/>
      <c r="BH3643" s="12"/>
      <c r="BI3643" s="12"/>
      <c r="BJ3643" s="12"/>
      <c r="BK3643" s="12"/>
    </row>
    <row r="3644" spans="1:63" s="5" customFormat="1">
      <c r="A3644" s="13"/>
      <c r="B3644" s="13"/>
      <c r="C3644" s="45"/>
      <c r="E3644" s="46"/>
      <c r="F3644" s="47"/>
      <c r="G3644" s="48"/>
      <c r="H3644" s="49"/>
      <c r="I3644" s="49"/>
      <c r="J3644" s="49"/>
      <c r="K3644" s="50"/>
      <c r="L3644" s="50"/>
      <c r="M3644" s="50"/>
      <c r="N3644" s="50"/>
      <c r="O3644" s="50"/>
      <c r="P3644" s="50"/>
      <c r="Q3644" s="50"/>
      <c r="R3644" s="51"/>
      <c r="S3644" s="51"/>
      <c r="T3644" s="51"/>
      <c r="U3644" s="51"/>
      <c r="V3644" s="51"/>
      <c r="W3644" s="51"/>
      <c r="X3644" s="44"/>
      <c r="AF3644" s="52"/>
      <c r="AM3644" s="7"/>
      <c r="AN3644" s="7"/>
      <c r="AO3644" s="53"/>
      <c r="AP3644" s="54"/>
      <c r="AQ3644" s="54"/>
      <c r="AR3644" s="7"/>
      <c r="AS3644" s="54"/>
      <c r="AT3644" s="53"/>
      <c r="AU3644" s="7"/>
      <c r="AV3644" s="7"/>
      <c r="AW3644" s="55"/>
      <c r="AX3644" s="56"/>
      <c r="AY3644" s="55"/>
      <c r="AZ3644" s="55"/>
      <c r="BA3644" s="55"/>
      <c r="BB3644" s="11"/>
      <c r="BC3644" s="12"/>
      <c r="BD3644" s="12"/>
      <c r="BE3644" s="12"/>
      <c r="BF3644" s="12"/>
      <c r="BG3644" s="12"/>
      <c r="BH3644" s="12"/>
      <c r="BI3644" s="12"/>
      <c r="BJ3644" s="12"/>
      <c r="BK3644" s="12"/>
    </row>
    <row r="3645" spans="1:63" s="5" customFormat="1">
      <c r="A3645" s="13"/>
      <c r="B3645" s="13"/>
      <c r="C3645" s="45"/>
      <c r="E3645" s="46"/>
      <c r="F3645" s="47"/>
      <c r="G3645" s="48"/>
      <c r="H3645" s="49"/>
      <c r="I3645" s="49"/>
      <c r="J3645" s="49"/>
      <c r="K3645" s="50"/>
      <c r="L3645" s="50"/>
      <c r="M3645" s="50"/>
      <c r="N3645" s="50"/>
      <c r="O3645" s="50"/>
      <c r="P3645" s="50"/>
      <c r="Q3645" s="50"/>
      <c r="R3645" s="51"/>
      <c r="S3645" s="51"/>
      <c r="T3645" s="51"/>
      <c r="U3645" s="51"/>
      <c r="V3645" s="51"/>
      <c r="W3645" s="51"/>
      <c r="X3645" s="44"/>
      <c r="AF3645" s="52"/>
      <c r="AM3645" s="7"/>
      <c r="AN3645" s="7"/>
      <c r="AO3645" s="53"/>
      <c r="AP3645" s="54"/>
      <c r="AQ3645" s="54"/>
      <c r="AR3645" s="7"/>
      <c r="AS3645" s="54"/>
      <c r="AT3645" s="53"/>
      <c r="AU3645" s="7"/>
      <c r="AV3645" s="7"/>
      <c r="AW3645" s="55"/>
      <c r="AX3645" s="56"/>
      <c r="AY3645" s="55"/>
      <c r="AZ3645" s="55"/>
      <c r="BA3645" s="55"/>
      <c r="BB3645" s="11"/>
      <c r="BC3645" s="12"/>
      <c r="BD3645" s="12"/>
      <c r="BE3645" s="12"/>
      <c r="BF3645" s="12"/>
      <c r="BG3645" s="12"/>
      <c r="BH3645" s="12"/>
      <c r="BI3645" s="12"/>
      <c r="BJ3645" s="12"/>
      <c r="BK3645" s="12"/>
    </row>
    <row r="3646" spans="1:63" s="5" customFormat="1">
      <c r="A3646" s="13"/>
      <c r="B3646" s="13"/>
      <c r="C3646" s="45"/>
      <c r="E3646" s="46"/>
      <c r="F3646" s="47"/>
      <c r="G3646" s="48"/>
      <c r="H3646" s="49"/>
      <c r="I3646" s="49"/>
      <c r="J3646" s="49"/>
      <c r="K3646" s="50"/>
      <c r="L3646" s="50"/>
      <c r="M3646" s="50"/>
      <c r="N3646" s="50"/>
      <c r="O3646" s="50"/>
      <c r="P3646" s="50"/>
      <c r="Q3646" s="50"/>
      <c r="R3646" s="51"/>
      <c r="S3646" s="51"/>
      <c r="T3646" s="51"/>
      <c r="U3646" s="51"/>
      <c r="V3646" s="51"/>
      <c r="W3646" s="51"/>
      <c r="X3646" s="44"/>
      <c r="AF3646" s="52"/>
      <c r="AM3646" s="7"/>
      <c r="AN3646" s="7"/>
      <c r="AO3646" s="53"/>
      <c r="AP3646" s="54"/>
      <c r="AQ3646" s="54"/>
      <c r="AR3646" s="7"/>
      <c r="AS3646" s="54"/>
      <c r="AT3646" s="53"/>
      <c r="AU3646" s="7"/>
      <c r="AV3646" s="7"/>
      <c r="AW3646" s="55"/>
      <c r="AX3646" s="56"/>
      <c r="AY3646" s="55"/>
      <c r="AZ3646" s="55"/>
      <c r="BA3646" s="55"/>
      <c r="BB3646" s="11"/>
      <c r="BC3646" s="12"/>
      <c r="BD3646" s="12"/>
      <c r="BE3646" s="12"/>
      <c r="BF3646" s="12"/>
      <c r="BG3646" s="12"/>
      <c r="BH3646" s="12"/>
      <c r="BI3646" s="12"/>
      <c r="BJ3646" s="12"/>
      <c r="BK3646" s="12"/>
    </row>
    <row r="3647" spans="1:63" s="5" customFormat="1">
      <c r="A3647" s="13"/>
      <c r="B3647" s="13"/>
      <c r="C3647" s="45"/>
      <c r="E3647" s="46"/>
      <c r="F3647" s="47"/>
      <c r="G3647" s="48"/>
      <c r="H3647" s="49"/>
      <c r="I3647" s="49"/>
      <c r="J3647" s="49"/>
      <c r="K3647" s="50"/>
      <c r="L3647" s="50"/>
      <c r="M3647" s="50"/>
      <c r="N3647" s="50"/>
      <c r="O3647" s="50"/>
      <c r="P3647" s="50"/>
      <c r="Q3647" s="50"/>
      <c r="R3647" s="51"/>
      <c r="S3647" s="51"/>
      <c r="T3647" s="51"/>
      <c r="U3647" s="51"/>
      <c r="V3647" s="51"/>
      <c r="W3647" s="51"/>
      <c r="X3647" s="44"/>
      <c r="AF3647" s="52"/>
      <c r="AM3647" s="7"/>
      <c r="AN3647" s="7"/>
      <c r="AO3647" s="53"/>
      <c r="AP3647" s="54"/>
      <c r="AQ3647" s="54"/>
      <c r="AR3647" s="7"/>
      <c r="AS3647" s="54"/>
      <c r="AT3647" s="53"/>
      <c r="AU3647" s="7"/>
      <c r="AV3647" s="7"/>
      <c r="AW3647" s="55"/>
      <c r="AX3647" s="56"/>
      <c r="AY3647" s="55"/>
      <c r="AZ3647" s="55"/>
      <c r="BA3647" s="55"/>
      <c r="BB3647" s="11"/>
      <c r="BC3647" s="12"/>
      <c r="BD3647" s="12"/>
      <c r="BE3647" s="12"/>
      <c r="BF3647" s="12"/>
      <c r="BG3647" s="12"/>
      <c r="BH3647" s="12"/>
      <c r="BI3647" s="12"/>
      <c r="BJ3647" s="12"/>
      <c r="BK3647" s="12"/>
    </row>
    <row r="3648" spans="1:63" s="5" customFormat="1">
      <c r="A3648" s="13"/>
      <c r="B3648" s="13"/>
      <c r="C3648" s="45"/>
      <c r="E3648" s="46"/>
      <c r="F3648" s="47"/>
      <c r="G3648" s="48"/>
      <c r="H3648" s="49"/>
      <c r="I3648" s="49"/>
      <c r="J3648" s="49"/>
      <c r="K3648" s="50"/>
      <c r="L3648" s="50"/>
      <c r="M3648" s="50"/>
      <c r="N3648" s="50"/>
      <c r="O3648" s="50"/>
      <c r="P3648" s="50"/>
      <c r="Q3648" s="50"/>
      <c r="R3648" s="51"/>
      <c r="S3648" s="51"/>
      <c r="T3648" s="51"/>
      <c r="U3648" s="51"/>
      <c r="V3648" s="51"/>
      <c r="W3648" s="51"/>
      <c r="X3648" s="44"/>
      <c r="AF3648" s="52"/>
      <c r="AM3648" s="7"/>
      <c r="AN3648" s="7"/>
      <c r="AO3648" s="53"/>
      <c r="AP3648" s="54"/>
      <c r="AQ3648" s="54"/>
      <c r="AR3648" s="7"/>
      <c r="AS3648" s="54"/>
      <c r="AT3648" s="53"/>
      <c r="AU3648" s="7"/>
      <c r="AV3648" s="7"/>
      <c r="AW3648" s="55"/>
      <c r="AX3648" s="56"/>
      <c r="AY3648" s="55"/>
      <c r="AZ3648" s="55"/>
      <c r="BA3648" s="55"/>
      <c r="BB3648" s="11"/>
      <c r="BC3648" s="12"/>
      <c r="BD3648" s="12"/>
      <c r="BE3648" s="12"/>
      <c r="BF3648" s="12"/>
      <c r="BG3648" s="12"/>
      <c r="BH3648" s="12"/>
      <c r="BI3648" s="12"/>
      <c r="BJ3648" s="12"/>
      <c r="BK3648" s="12"/>
    </row>
    <row r="3649" spans="1:63" s="5" customFormat="1">
      <c r="A3649" s="13"/>
      <c r="B3649" s="13"/>
      <c r="C3649" s="45"/>
      <c r="E3649" s="46"/>
      <c r="F3649" s="47"/>
      <c r="G3649" s="48"/>
      <c r="H3649" s="49"/>
      <c r="I3649" s="49"/>
      <c r="J3649" s="49"/>
      <c r="K3649" s="50"/>
      <c r="L3649" s="50"/>
      <c r="M3649" s="50"/>
      <c r="N3649" s="50"/>
      <c r="O3649" s="50"/>
      <c r="P3649" s="50"/>
      <c r="Q3649" s="50"/>
      <c r="R3649" s="51"/>
      <c r="S3649" s="51"/>
      <c r="T3649" s="51"/>
      <c r="U3649" s="51"/>
      <c r="V3649" s="51"/>
      <c r="W3649" s="51"/>
      <c r="X3649" s="44"/>
      <c r="AF3649" s="52"/>
      <c r="AM3649" s="7"/>
      <c r="AN3649" s="7"/>
      <c r="AO3649" s="53"/>
      <c r="AP3649" s="54"/>
      <c r="AQ3649" s="54"/>
      <c r="AR3649" s="7"/>
      <c r="AS3649" s="54"/>
      <c r="AT3649" s="53"/>
      <c r="AU3649" s="7"/>
      <c r="AV3649" s="7"/>
      <c r="AW3649" s="55"/>
      <c r="AX3649" s="56"/>
      <c r="AY3649" s="55"/>
      <c r="AZ3649" s="55"/>
      <c r="BA3649" s="55"/>
      <c r="BB3649" s="11"/>
      <c r="BC3649" s="12"/>
      <c r="BD3649" s="12"/>
      <c r="BE3649" s="12"/>
      <c r="BF3649" s="12"/>
      <c r="BG3649" s="12"/>
      <c r="BH3649" s="12"/>
      <c r="BI3649" s="12"/>
      <c r="BJ3649" s="12"/>
      <c r="BK3649" s="12"/>
    </row>
    <row r="3650" spans="1:63" s="5" customFormat="1">
      <c r="A3650" s="13"/>
      <c r="B3650" s="13"/>
      <c r="C3650" s="45"/>
      <c r="E3650" s="46"/>
      <c r="F3650" s="47"/>
      <c r="G3650" s="48"/>
      <c r="H3650" s="49"/>
      <c r="I3650" s="49"/>
      <c r="J3650" s="49"/>
      <c r="K3650" s="50"/>
      <c r="L3650" s="50"/>
      <c r="M3650" s="50"/>
      <c r="N3650" s="50"/>
      <c r="O3650" s="50"/>
      <c r="P3650" s="50"/>
      <c r="Q3650" s="50"/>
      <c r="R3650" s="51"/>
      <c r="S3650" s="51"/>
      <c r="T3650" s="51"/>
      <c r="U3650" s="51"/>
      <c r="V3650" s="51"/>
      <c r="W3650" s="51"/>
      <c r="X3650" s="44"/>
      <c r="AF3650" s="52"/>
      <c r="AM3650" s="7"/>
      <c r="AN3650" s="7"/>
      <c r="AO3650" s="53"/>
      <c r="AP3650" s="54"/>
      <c r="AQ3650" s="54"/>
      <c r="AR3650" s="7"/>
      <c r="AS3650" s="54"/>
      <c r="AT3650" s="53"/>
      <c r="AU3650" s="7"/>
      <c r="AV3650" s="7"/>
      <c r="AW3650" s="55"/>
      <c r="AX3650" s="56"/>
      <c r="AY3650" s="55"/>
      <c r="AZ3650" s="55"/>
      <c r="BA3650" s="55"/>
      <c r="BB3650" s="11"/>
      <c r="BC3650" s="12"/>
      <c r="BD3650" s="12"/>
      <c r="BE3650" s="12"/>
      <c r="BF3650" s="12"/>
      <c r="BG3650" s="12"/>
      <c r="BH3650" s="12"/>
      <c r="BI3650" s="12"/>
      <c r="BJ3650" s="12"/>
      <c r="BK3650" s="12"/>
    </row>
    <row r="3651" spans="1:63" s="5" customFormat="1">
      <c r="A3651" s="13"/>
      <c r="B3651" s="13"/>
      <c r="C3651" s="45"/>
      <c r="E3651" s="46"/>
      <c r="F3651" s="47"/>
      <c r="G3651" s="48"/>
      <c r="H3651" s="49"/>
      <c r="I3651" s="49"/>
      <c r="J3651" s="49"/>
      <c r="K3651" s="50"/>
      <c r="L3651" s="50"/>
      <c r="M3651" s="50"/>
      <c r="N3651" s="50"/>
      <c r="O3651" s="50"/>
      <c r="P3651" s="50"/>
      <c r="Q3651" s="50"/>
      <c r="R3651" s="51"/>
      <c r="S3651" s="51"/>
      <c r="T3651" s="51"/>
      <c r="U3651" s="51"/>
      <c r="V3651" s="51"/>
      <c r="W3651" s="51"/>
      <c r="X3651" s="44"/>
      <c r="AF3651" s="52"/>
      <c r="AM3651" s="7"/>
      <c r="AN3651" s="7"/>
      <c r="AO3651" s="53"/>
      <c r="AP3651" s="54"/>
      <c r="AQ3651" s="54"/>
      <c r="AR3651" s="7"/>
      <c r="AS3651" s="54"/>
      <c r="AT3651" s="53"/>
      <c r="AU3651" s="7"/>
      <c r="AV3651" s="7"/>
      <c r="AW3651" s="55"/>
      <c r="AX3651" s="56"/>
      <c r="AY3651" s="55"/>
      <c r="AZ3651" s="55"/>
      <c r="BA3651" s="55"/>
      <c r="BB3651" s="11"/>
      <c r="BC3651" s="12"/>
      <c r="BD3651" s="12"/>
      <c r="BE3651" s="12"/>
      <c r="BF3651" s="12"/>
      <c r="BG3651" s="12"/>
      <c r="BH3651" s="12"/>
      <c r="BI3651" s="12"/>
      <c r="BJ3651" s="12"/>
      <c r="BK3651" s="12"/>
    </row>
    <row r="3652" spans="1:63" s="5" customFormat="1">
      <c r="A3652" s="13"/>
      <c r="B3652" s="13"/>
      <c r="C3652" s="45"/>
      <c r="E3652" s="46"/>
      <c r="F3652" s="47"/>
      <c r="G3652" s="48"/>
      <c r="H3652" s="49"/>
      <c r="I3652" s="49"/>
      <c r="J3652" s="49"/>
      <c r="K3652" s="50"/>
      <c r="L3652" s="50"/>
      <c r="M3652" s="50"/>
      <c r="N3652" s="50"/>
      <c r="O3652" s="50"/>
      <c r="P3652" s="50"/>
      <c r="Q3652" s="50"/>
      <c r="R3652" s="51"/>
      <c r="S3652" s="51"/>
      <c r="T3652" s="51"/>
      <c r="U3652" s="51"/>
      <c r="V3652" s="51"/>
      <c r="W3652" s="51"/>
      <c r="X3652" s="44"/>
      <c r="AF3652" s="52"/>
      <c r="AM3652" s="7"/>
      <c r="AN3652" s="7"/>
      <c r="AO3652" s="53"/>
      <c r="AP3652" s="54"/>
      <c r="AQ3652" s="54"/>
      <c r="AR3652" s="7"/>
      <c r="AS3652" s="54"/>
      <c r="AT3652" s="53"/>
      <c r="AU3652" s="7"/>
      <c r="AV3652" s="7"/>
      <c r="AW3652" s="55"/>
      <c r="AX3652" s="56"/>
      <c r="AY3652" s="55"/>
      <c r="AZ3652" s="55"/>
      <c r="BA3652" s="55"/>
      <c r="BB3652" s="11"/>
      <c r="BC3652" s="12"/>
      <c r="BD3652" s="12"/>
      <c r="BE3652" s="12"/>
      <c r="BF3652" s="12"/>
      <c r="BG3652" s="12"/>
      <c r="BH3652" s="12"/>
      <c r="BI3652" s="12"/>
      <c r="BJ3652" s="12"/>
      <c r="BK3652" s="12"/>
    </row>
    <row r="3653" spans="1:63" s="5" customFormat="1">
      <c r="A3653" s="13"/>
      <c r="B3653" s="13"/>
      <c r="C3653" s="45"/>
      <c r="E3653" s="46"/>
      <c r="F3653" s="47"/>
      <c r="G3653" s="48"/>
      <c r="H3653" s="49"/>
      <c r="I3653" s="49"/>
      <c r="J3653" s="49"/>
      <c r="K3653" s="50"/>
      <c r="L3653" s="50"/>
      <c r="M3653" s="50"/>
      <c r="N3653" s="50"/>
      <c r="O3653" s="50"/>
      <c r="P3653" s="50"/>
      <c r="Q3653" s="50"/>
      <c r="R3653" s="51"/>
      <c r="S3653" s="51"/>
      <c r="T3653" s="51"/>
      <c r="U3653" s="51"/>
      <c r="V3653" s="51"/>
      <c r="W3653" s="51"/>
      <c r="X3653" s="44"/>
      <c r="AF3653" s="52"/>
      <c r="AM3653" s="7"/>
      <c r="AN3653" s="7"/>
      <c r="AO3653" s="53"/>
      <c r="AP3653" s="54"/>
      <c r="AQ3653" s="54"/>
      <c r="AR3653" s="7"/>
      <c r="AS3653" s="54"/>
      <c r="AT3653" s="53"/>
      <c r="AU3653" s="7"/>
      <c r="AV3653" s="7"/>
      <c r="AW3653" s="55"/>
      <c r="AX3653" s="56"/>
      <c r="AY3653" s="55"/>
      <c r="AZ3653" s="55"/>
      <c r="BA3653" s="55"/>
      <c r="BB3653" s="11"/>
      <c r="BC3653" s="12"/>
      <c r="BD3653" s="12"/>
      <c r="BE3653" s="12"/>
      <c r="BF3653" s="12"/>
      <c r="BG3653" s="12"/>
      <c r="BH3653" s="12"/>
      <c r="BI3653" s="12"/>
      <c r="BJ3653" s="12"/>
      <c r="BK3653" s="12"/>
    </row>
    <row r="3654" spans="1:63" s="5" customFormat="1">
      <c r="A3654" s="13"/>
      <c r="B3654" s="13"/>
      <c r="C3654" s="45"/>
      <c r="E3654" s="46"/>
      <c r="F3654" s="47"/>
      <c r="G3654" s="48"/>
      <c r="H3654" s="49"/>
      <c r="I3654" s="49"/>
      <c r="J3654" s="49"/>
      <c r="K3654" s="50"/>
      <c r="L3654" s="50"/>
      <c r="M3654" s="50"/>
      <c r="N3654" s="50"/>
      <c r="O3654" s="50"/>
      <c r="P3654" s="50"/>
      <c r="Q3654" s="50"/>
      <c r="R3654" s="51"/>
      <c r="S3654" s="51"/>
      <c r="T3654" s="51"/>
      <c r="U3654" s="51"/>
      <c r="V3654" s="51"/>
      <c r="W3654" s="51"/>
      <c r="X3654" s="44"/>
      <c r="AF3654" s="52"/>
      <c r="AM3654" s="7"/>
      <c r="AN3654" s="7"/>
      <c r="AO3654" s="53"/>
      <c r="AP3654" s="54"/>
      <c r="AQ3654" s="54"/>
      <c r="AR3654" s="7"/>
      <c r="AS3654" s="54"/>
      <c r="AT3654" s="53"/>
      <c r="AU3654" s="7"/>
      <c r="AV3654" s="7"/>
      <c r="AW3654" s="55"/>
      <c r="AX3654" s="56"/>
      <c r="AY3654" s="55"/>
      <c r="AZ3654" s="55"/>
      <c r="BA3654" s="55"/>
      <c r="BB3654" s="11"/>
      <c r="BC3654" s="12"/>
      <c r="BD3654" s="12"/>
      <c r="BE3654" s="12"/>
      <c r="BF3654" s="12"/>
      <c r="BG3654" s="12"/>
      <c r="BH3654" s="12"/>
      <c r="BI3654" s="12"/>
      <c r="BJ3654" s="12"/>
      <c r="BK3654" s="12"/>
    </row>
    <row r="3655" spans="1:63" s="5" customFormat="1">
      <c r="A3655" s="13"/>
      <c r="B3655" s="13"/>
      <c r="C3655" s="45"/>
      <c r="E3655" s="46"/>
      <c r="F3655" s="47"/>
      <c r="G3655" s="48"/>
      <c r="H3655" s="49"/>
      <c r="I3655" s="49"/>
      <c r="J3655" s="49"/>
      <c r="K3655" s="50"/>
      <c r="L3655" s="50"/>
      <c r="M3655" s="50"/>
      <c r="N3655" s="50"/>
      <c r="O3655" s="50"/>
      <c r="P3655" s="50"/>
      <c r="Q3655" s="50"/>
      <c r="R3655" s="51"/>
      <c r="S3655" s="51"/>
      <c r="T3655" s="51"/>
      <c r="U3655" s="51"/>
      <c r="V3655" s="51"/>
      <c r="W3655" s="51"/>
      <c r="X3655" s="44"/>
      <c r="AF3655" s="52"/>
      <c r="AM3655" s="7"/>
      <c r="AN3655" s="7"/>
      <c r="AO3655" s="53"/>
      <c r="AP3655" s="54"/>
      <c r="AQ3655" s="54"/>
      <c r="AR3655" s="7"/>
      <c r="AS3655" s="54"/>
      <c r="AT3655" s="53"/>
      <c r="AU3655" s="7"/>
      <c r="AV3655" s="7"/>
      <c r="AW3655" s="55"/>
      <c r="AX3655" s="56"/>
      <c r="AY3655" s="55"/>
      <c r="AZ3655" s="55"/>
      <c r="BA3655" s="55"/>
      <c r="BB3655" s="11"/>
      <c r="BC3655" s="12"/>
      <c r="BD3655" s="12"/>
      <c r="BE3655" s="12"/>
      <c r="BF3655" s="12"/>
      <c r="BG3655" s="12"/>
      <c r="BH3655" s="12"/>
      <c r="BI3655" s="12"/>
      <c r="BJ3655" s="12"/>
      <c r="BK3655" s="12"/>
    </row>
    <row r="3656" spans="1:63" s="5" customFormat="1">
      <c r="A3656" s="13"/>
      <c r="B3656" s="13"/>
      <c r="C3656" s="45"/>
      <c r="E3656" s="46"/>
      <c r="F3656" s="47"/>
      <c r="G3656" s="48"/>
      <c r="H3656" s="49"/>
      <c r="I3656" s="49"/>
      <c r="J3656" s="49"/>
      <c r="K3656" s="50"/>
      <c r="L3656" s="50"/>
      <c r="M3656" s="50"/>
      <c r="N3656" s="50"/>
      <c r="O3656" s="50"/>
      <c r="P3656" s="50"/>
      <c r="Q3656" s="50"/>
      <c r="R3656" s="51"/>
      <c r="S3656" s="51"/>
      <c r="T3656" s="51"/>
      <c r="U3656" s="51"/>
      <c r="V3656" s="51"/>
      <c r="W3656" s="51"/>
      <c r="X3656" s="44"/>
      <c r="AF3656" s="52"/>
      <c r="AM3656" s="7"/>
      <c r="AN3656" s="7"/>
      <c r="AO3656" s="53"/>
      <c r="AP3656" s="54"/>
      <c r="AQ3656" s="54"/>
      <c r="AR3656" s="7"/>
      <c r="AS3656" s="54"/>
      <c r="AT3656" s="53"/>
      <c r="AU3656" s="7"/>
      <c r="AV3656" s="7"/>
      <c r="AW3656" s="55"/>
      <c r="AX3656" s="56"/>
      <c r="AY3656" s="55"/>
      <c r="AZ3656" s="55"/>
      <c r="BA3656" s="55"/>
      <c r="BB3656" s="11"/>
      <c r="BC3656" s="12"/>
      <c r="BD3656" s="12"/>
      <c r="BE3656" s="12"/>
      <c r="BF3656" s="12"/>
      <c r="BG3656" s="12"/>
      <c r="BH3656" s="12"/>
      <c r="BI3656" s="12"/>
      <c r="BJ3656" s="12"/>
      <c r="BK3656" s="12"/>
    </row>
    <row r="3657" spans="1:63" s="5" customFormat="1">
      <c r="A3657" s="13"/>
      <c r="B3657" s="13"/>
      <c r="C3657" s="45"/>
      <c r="E3657" s="46"/>
      <c r="F3657" s="47"/>
      <c r="G3657" s="48"/>
      <c r="H3657" s="49"/>
      <c r="I3657" s="49"/>
      <c r="J3657" s="49"/>
      <c r="K3657" s="50"/>
      <c r="L3657" s="50"/>
      <c r="M3657" s="50"/>
      <c r="N3657" s="50"/>
      <c r="O3657" s="50"/>
      <c r="P3657" s="50"/>
      <c r="Q3657" s="50"/>
      <c r="R3657" s="51"/>
      <c r="S3657" s="51"/>
      <c r="T3657" s="51"/>
      <c r="U3657" s="51"/>
      <c r="V3657" s="51"/>
      <c r="W3657" s="51"/>
      <c r="X3657" s="44"/>
      <c r="AF3657" s="52"/>
      <c r="AM3657" s="7"/>
      <c r="AN3657" s="7"/>
      <c r="AO3657" s="53"/>
      <c r="AP3657" s="54"/>
      <c r="AQ3657" s="54"/>
      <c r="AR3657" s="7"/>
      <c r="AS3657" s="54"/>
      <c r="AT3657" s="53"/>
      <c r="AU3657" s="7"/>
      <c r="AV3657" s="7"/>
      <c r="AW3657" s="55"/>
      <c r="AX3657" s="56"/>
      <c r="AY3657" s="55"/>
      <c r="AZ3657" s="55"/>
      <c r="BA3657" s="55"/>
      <c r="BB3657" s="11"/>
      <c r="BC3657" s="12"/>
      <c r="BD3657" s="12"/>
      <c r="BE3657" s="12"/>
      <c r="BF3657" s="12"/>
      <c r="BG3657" s="12"/>
      <c r="BH3657" s="12"/>
      <c r="BI3657" s="12"/>
      <c r="BJ3657" s="12"/>
      <c r="BK3657" s="12"/>
    </row>
    <row r="3658" spans="1:63" s="5" customFormat="1">
      <c r="A3658" s="13"/>
      <c r="B3658" s="13"/>
      <c r="C3658" s="45"/>
      <c r="E3658" s="46"/>
      <c r="F3658" s="47"/>
      <c r="G3658" s="48"/>
      <c r="H3658" s="49"/>
      <c r="I3658" s="49"/>
      <c r="J3658" s="49"/>
      <c r="K3658" s="50"/>
      <c r="L3658" s="50"/>
      <c r="M3658" s="50"/>
      <c r="N3658" s="50"/>
      <c r="O3658" s="50"/>
      <c r="P3658" s="50"/>
      <c r="Q3658" s="50"/>
      <c r="R3658" s="51"/>
      <c r="S3658" s="51"/>
      <c r="T3658" s="51"/>
      <c r="U3658" s="51"/>
      <c r="V3658" s="51"/>
      <c r="W3658" s="51"/>
      <c r="X3658" s="44"/>
      <c r="AF3658" s="52"/>
      <c r="AM3658" s="7"/>
      <c r="AN3658" s="7"/>
      <c r="AO3658" s="53"/>
      <c r="AP3658" s="54"/>
      <c r="AQ3658" s="54"/>
      <c r="AR3658" s="7"/>
      <c r="AS3658" s="54"/>
      <c r="AT3658" s="53"/>
      <c r="AU3658" s="7"/>
      <c r="AV3658" s="7"/>
      <c r="AW3658" s="55"/>
      <c r="AX3658" s="56"/>
      <c r="AY3658" s="55"/>
      <c r="AZ3658" s="55"/>
      <c r="BA3658" s="55"/>
      <c r="BB3658" s="11"/>
      <c r="BC3658" s="12"/>
      <c r="BD3658" s="12"/>
      <c r="BE3658" s="12"/>
      <c r="BF3658" s="12"/>
      <c r="BG3658" s="12"/>
      <c r="BH3658" s="12"/>
      <c r="BI3658" s="12"/>
      <c r="BJ3658" s="12"/>
      <c r="BK3658" s="12"/>
    </row>
    <row r="3659" spans="1:63" s="5" customFormat="1">
      <c r="A3659" s="13"/>
      <c r="B3659" s="13"/>
      <c r="C3659" s="45"/>
      <c r="E3659" s="46"/>
      <c r="F3659" s="47"/>
      <c r="G3659" s="48"/>
      <c r="H3659" s="49"/>
      <c r="I3659" s="49"/>
      <c r="J3659" s="49"/>
      <c r="K3659" s="50"/>
      <c r="L3659" s="50"/>
      <c r="M3659" s="50"/>
      <c r="N3659" s="50"/>
      <c r="O3659" s="50"/>
      <c r="P3659" s="50"/>
      <c r="Q3659" s="50"/>
      <c r="R3659" s="51"/>
      <c r="S3659" s="51"/>
      <c r="T3659" s="51"/>
      <c r="U3659" s="51"/>
      <c r="V3659" s="51"/>
      <c r="W3659" s="51"/>
      <c r="X3659" s="44"/>
      <c r="AF3659" s="52"/>
      <c r="AM3659" s="7"/>
      <c r="AN3659" s="7"/>
      <c r="AO3659" s="53"/>
      <c r="AP3659" s="54"/>
      <c r="AQ3659" s="54"/>
      <c r="AR3659" s="7"/>
      <c r="AS3659" s="54"/>
      <c r="AT3659" s="53"/>
      <c r="AU3659" s="7"/>
      <c r="AV3659" s="7"/>
      <c r="AW3659" s="55"/>
      <c r="AX3659" s="56"/>
      <c r="AY3659" s="55"/>
      <c r="AZ3659" s="55"/>
      <c r="BA3659" s="55"/>
      <c r="BB3659" s="11"/>
      <c r="BC3659" s="12"/>
      <c r="BD3659" s="12"/>
      <c r="BE3659" s="12"/>
      <c r="BF3659" s="12"/>
      <c r="BG3659" s="12"/>
      <c r="BH3659" s="12"/>
      <c r="BI3659" s="12"/>
      <c r="BJ3659" s="12"/>
      <c r="BK3659" s="12"/>
    </row>
    <row r="3660" spans="1:63" s="5" customFormat="1">
      <c r="A3660" s="13"/>
      <c r="B3660" s="13"/>
      <c r="C3660" s="45"/>
      <c r="E3660" s="46"/>
      <c r="F3660" s="47"/>
      <c r="G3660" s="48"/>
      <c r="H3660" s="49"/>
      <c r="I3660" s="49"/>
      <c r="J3660" s="49"/>
      <c r="K3660" s="50"/>
      <c r="L3660" s="50"/>
      <c r="M3660" s="50"/>
      <c r="N3660" s="50"/>
      <c r="O3660" s="50"/>
      <c r="P3660" s="50"/>
      <c r="Q3660" s="50"/>
      <c r="R3660" s="51"/>
      <c r="S3660" s="51"/>
      <c r="T3660" s="51"/>
      <c r="U3660" s="51"/>
      <c r="V3660" s="51"/>
      <c r="W3660" s="51"/>
      <c r="X3660" s="44"/>
      <c r="AF3660" s="52"/>
      <c r="AM3660" s="7"/>
      <c r="AN3660" s="7"/>
      <c r="AO3660" s="53"/>
      <c r="AP3660" s="54"/>
      <c r="AQ3660" s="54"/>
      <c r="AR3660" s="7"/>
      <c r="AS3660" s="54"/>
      <c r="AT3660" s="53"/>
      <c r="AU3660" s="7"/>
      <c r="AV3660" s="7"/>
      <c r="AW3660" s="55"/>
      <c r="AX3660" s="56"/>
      <c r="AY3660" s="55"/>
      <c r="AZ3660" s="55"/>
      <c r="BA3660" s="55"/>
      <c r="BB3660" s="11"/>
      <c r="BC3660" s="12"/>
      <c r="BD3660" s="12"/>
      <c r="BE3660" s="12"/>
      <c r="BF3660" s="12"/>
      <c r="BG3660" s="12"/>
      <c r="BH3660" s="12"/>
      <c r="BI3660" s="12"/>
      <c r="BJ3660" s="12"/>
      <c r="BK3660" s="12"/>
    </row>
    <row r="3661" spans="1:63" s="5" customFormat="1">
      <c r="A3661" s="13"/>
      <c r="B3661" s="13"/>
      <c r="C3661" s="45"/>
      <c r="E3661" s="46"/>
      <c r="F3661" s="47"/>
      <c r="G3661" s="48"/>
      <c r="H3661" s="49"/>
      <c r="I3661" s="49"/>
      <c r="J3661" s="49"/>
      <c r="K3661" s="50"/>
      <c r="L3661" s="50"/>
      <c r="M3661" s="50"/>
      <c r="N3661" s="50"/>
      <c r="O3661" s="50"/>
      <c r="P3661" s="50"/>
      <c r="Q3661" s="50"/>
      <c r="R3661" s="51"/>
      <c r="S3661" s="51"/>
      <c r="T3661" s="51"/>
      <c r="U3661" s="51"/>
      <c r="V3661" s="51"/>
      <c r="W3661" s="51"/>
      <c r="X3661" s="44"/>
      <c r="AF3661" s="52"/>
      <c r="AM3661" s="7"/>
      <c r="AN3661" s="7"/>
      <c r="AO3661" s="53"/>
      <c r="AP3661" s="54"/>
      <c r="AQ3661" s="54"/>
      <c r="AR3661" s="7"/>
      <c r="AS3661" s="54"/>
      <c r="AT3661" s="53"/>
      <c r="AU3661" s="7"/>
      <c r="AV3661" s="7"/>
      <c r="AW3661" s="55"/>
      <c r="AX3661" s="56"/>
      <c r="AY3661" s="55"/>
      <c r="AZ3661" s="55"/>
      <c r="BA3661" s="55"/>
      <c r="BB3661" s="11"/>
      <c r="BC3661" s="12"/>
      <c r="BD3661" s="12"/>
      <c r="BE3661" s="12"/>
      <c r="BF3661" s="12"/>
      <c r="BG3661" s="12"/>
      <c r="BH3661" s="12"/>
      <c r="BI3661" s="12"/>
      <c r="BJ3661" s="12"/>
      <c r="BK3661" s="12"/>
    </row>
    <row r="3662" spans="1:63" s="5" customFormat="1">
      <c r="A3662" s="13"/>
      <c r="B3662" s="13"/>
      <c r="C3662" s="45"/>
      <c r="E3662" s="46"/>
      <c r="F3662" s="47"/>
      <c r="G3662" s="48"/>
      <c r="H3662" s="49"/>
      <c r="I3662" s="49"/>
      <c r="J3662" s="49"/>
      <c r="K3662" s="50"/>
      <c r="L3662" s="50"/>
      <c r="M3662" s="50"/>
      <c r="N3662" s="50"/>
      <c r="O3662" s="50"/>
      <c r="P3662" s="50"/>
      <c r="Q3662" s="50"/>
      <c r="R3662" s="51"/>
      <c r="S3662" s="51"/>
      <c r="T3662" s="51"/>
      <c r="U3662" s="51"/>
      <c r="V3662" s="51"/>
      <c r="W3662" s="51"/>
      <c r="X3662" s="44"/>
      <c r="AF3662" s="52"/>
      <c r="AM3662" s="7"/>
      <c r="AN3662" s="7"/>
      <c r="AO3662" s="53"/>
      <c r="AP3662" s="54"/>
      <c r="AQ3662" s="54"/>
      <c r="AR3662" s="7"/>
      <c r="AS3662" s="54"/>
      <c r="AT3662" s="53"/>
      <c r="AU3662" s="7"/>
      <c r="AV3662" s="7"/>
      <c r="AW3662" s="55"/>
      <c r="AX3662" s="56"/>
      <c r="AY3662" s="55"/>
      <c r="AZ3662" s="55"/>
      <c r="BA3662" s="55"/>
      <c r="BB3662" s="11"/>
      <c r="BC3662" s="12"/>
      <c r="BD3662" s="12"/>
      <c r="BE3662" s="12"/>
      <c r="BF3662" s="12"/>
      <c r="BG3662" s="12"/>
      <c r="BH3662" s="12"/>
      <c r="BI3662" s="12"/>
      <c r="BJ3662" s="12"/>
      <c r="BK3662" s="12"/>
    </row>
    <row r="3663" spans="1:63" s="5" customFormat="1">
      <c r="A3663" s="13"/>
      <c r="B3663" s="13"/>
      <c r="C3663" s="45"/>
      <c r="E3663" s="46"/>
      <c r="F3663" s="47"/>
      <c r="G3663" s="48"/>
      <c r="H3663" s="49"/>
      <c r="I3663" s="49"/>
      <c r="J3663" s="49"/>
      <c r="K3663" s="50"/>
      <c r="L3663" s="50"/>
      <c r="M3663" s="50"/>
      <c r="N3663" s="50"/>
      <c r="O3663" s="50"/>
      <c r="P3663" s="50"/>
      <c r="Q3663" s="50"/>
      <c r="R3663" s="51"/>
      <c r="S3663" s="51"/>
      <c r="T3663" s="51"/>
      <c r="U3663" s="51"/>
      <c r="V3663" s="51"/>
      <c r="W3663" s="51"/>
      <c r="X3663" s="44"/>
      <c r="AF3663" s="52"/>
      <c r="AM3663" s="7"/>
      <c r="AN3663" s="7"/>
      <c r="AO3663" s="53"/>
      <c r="AP3663" s="54"/>
      <c r="AQ3663" s="54"/>
      <c r="AR3663" s="7"/>
      <c r="AS3663" s="54"/>
      <c r="AT3663" s="53"/>
      <c r="AU3663" s="7"/>
      <c r="AV3663" s="7"/>
      <c r="AW3663" s="55"/>
      <c r="AX3663" s="56"/>
      <c r="AY3663" s="55"/>
      <c r="AZ3663" s="55"/>
      <c r="BA3663" s="55"/>
      <c r="BB3663" s="11"/>
      <c r="BC3663" s="12"/>
      <c r="BD3663" s="12"/>
      <c r="BE3663" s="12"/>
      <c r="BF3663" s="12"/>
      <c r="BG3663" s="12"/>
      <c r="BH3663" s="12"/>
      <c r="BI3663" s="12"/>
      <c r="BJ3663" s="12"/>
      <c r="BK3663" s="12"/>
    </row>
    <row r="3664" spans="1:63" s="5" customFormat="1">
      <c r="A3664" s="13"/>
      <c r="B3664" s="13"/>
      <c r="C3664" s="45"/>
      <c r="E3664" s="46"/>
      <c r="F3664" s="47"/>
      <c r="G3664" s="48"/>
      <c r="H3664" s="49"/>
      <c r="I3664" s="49"/>
      <c r="J3664" s="49"/>
      <c r="K3664" s="50"/>
      <c r="L3664" s="50"/>
      <c r="M3664" s="50"/>
      <c r="N3664" s="50"/>
      <c r="O3664" s="50"/>
      <c r="P3664" s="50"/>
      <c r="Q3664" s="50"/>
      <c r="R3664" s="51"/>
      <c r="S3664" s="51"/>
      <c r="T3664" s="51"/>
      <c r="U3664" s="51"/>
      <c r="V3664" s="51"/>
      <c r="W3664" s="51"/>
      <c r="X3664" s="44"/>
      <c r="AF3664" s="52"/>
      <c r="AM3664" s="7"/>
      <c r="AN3664" s="7"/>
      <c r="AO3664" s="53"/>
      <c r="AP3664" s="54"/>
      <c r="AQ3664" s="54"/>
      <c r="AR3664" s="7"/>
      <c r="AS3664" s="54"/>
      <c r="AT3664" s="53"/>
      <c r="AU3664" s="7"/>
      <c r="AV3664" s="7"/>
      <c r="AW3664" s="55"/>
      <c r="AX3664" s="56"/>
      <c r="AY3664" s="55"/>
      <c r="AZ3664" s="55"/>
      <c r="BA3664" s="55"/>
      <c r="BB3664" s="11"/>
      <c r="BC3664" s="12"/>
      <c r="BD3664" s="12"/>
      <c r="BE3664" s="12"/>
      <c r="BF3664" s="12"/>
      <c r="BG3664" s="12"/>
      <c r="BH3664" s="12"/>
      <c r="BI3664" s="12"/>
      <c r="BJ3664" s="12"/>
      <c r="BK3664" s="12"/>
    </row>
    <row r="3665" spans="1:63" s="5" customFormat="1">
      <c r="A3665" s="13"/>
      <c r="B3665" s="13"/>
      <c r="C3665" s="45"/>
      <c r="E3665" s="46"/>
      <c r="F3665" s="47"/>
      <c r="G3665" s="48"/>
      <c r="H3665" s="49"/>
      <c r="I3665" s="49"/>
      <c r="J3665" s="49"/>
      <c r="K3665" s="50"/>
      <c r="L3665" s="50"/>
      <c r="M3665" s="50"/>
      <c r="N3665" s="50"/>
      <c r="O3665" s="50"/>
      <c r="P3665" s="50"/>
      <c r="Q3665" s="50"/>
      <c r="R3665" s="51"/>
      <c r="S3665" s="51"/>
      <c r="T3665" s="51"/>
      <c r="U3665" s="51"/>
      <c r="V3665" s="51"/>
      <c r="W3665" s="51"/>
      <c r="X3665" s="44"/>
      <c r="AF3665" s="52"/>
      <c r="AM3665" s="7"/>
      <c r="AN3665" s="7"/>
      <c r="AO3665" s="53"/>
      <c r="AP3665" s="54"/>
      <c r="AQ3665" s="54"/>
      <c r="AR3665" s="7"/>
      <c r="AS3665" s="54"/>
      <c r="AT3665" s="53"/>
      <c r="AU3665" s="7"/>
      <c r="AV3665" s="7"/>
      <c r="AW3665" s="55"/>
      <c r="AX3665" s="56"/>
      <c r="AY3665" s="55"/>
      <c r="AZ3665" s="55"/>
      <c r="BA3665" s="55"/>
      <c r="BB3665" s="11"/>
      <c r="BC3665" s="12"/>
      <c r="BD3665" s="12"/>
      <c r="BE3665" s="12"/>
      <c r="BF3665" s="12"/>
      <c r="BG3665" s="12"/>
      <c r="BH3665" s="12"/>
      <c r="BI3665" s="12"/>
      <c r="BJ3665" s="12"/>
      <c r="BK3665" s="12"/>
    </row>
    <row r="3666" spans="1:63" s="5" customFormat="1">
      <c r="A3666" s="13"/>
      <c r="B3666" s="13"/>
      <c r="C3666" s="45"/>
      <c r="E3666" s="46"/>
      <c r="F3666" s="47"/>
      <c r="G3666" s="48"/>
      <c r="H3666" s="49"/>
      <c r="I3666" s="49"/>
      <c r="J3666" s="49"/>
      <c r="K3666" s="50"/>
      <c r="L3666" s="50"/>
      <c r="M3666" s="50"/>
      <c r="N3666" s="50"/>
      <c r="O3666" s="50"/>
      <c r="P3666" s="50"/>
      <c r="Q3666" s="50"/>
      <c r="R3666" s="51"/>
      <c r="S3666" s="51"/>
      <c r="T3666" s="51"/>
      <c r="U3666" s="51"/>
      <c r="V3666" s="51"/>
      <c r="W3666" s="51"/>
      <c r="X3666" s="44"/>
      <c r="AF3666" s="52"/>
      <c r="AM3666" s="7"/>
      <c r="AN3666" s="7"/>
      <c r="AO3666" s="53"/>
      <c r="AP3666" s="54"/>
      <c r="AQ3666" s="54"/>
      <c r="AR3666" s="7"/>
      <c r="AS3666" s="54"/>
      <c r="AT3666" s="53"/>
      <c r="AU3666" s="7"/>
      <c r="AV3666" s="7"/>
      <c r="AW3666" s="55"/>
      <c r="AX3666" s="56"/>
      <c r="AY3666" s="55"/>
      <c r="AZ3666" s="55"/>
      <c r="BA3666" s="55"/>
      <c r="BB3666" s="11"/>
      <c r="BC3666" s="12"/>
      <c r="BD3666" s="12"/>
      <c r="BE3666" s="12"/>
      <c r="BF3666" s="12"/>
      <c r="BG3666" s="12"/>
      <c r="BH3666" s="12"/>
      <c r="BI3666" s="12"/>
      <c r="BJ3666" s="12"/>
      <c r="BK3666" s="12"/>
    </row>
    <row r="3667" spans="1:63" s="5" customFormat="1">
      <c r="A3667" s="13"/>
      <c r="B3667" s="13"/>
      <c r="C3667" s="45"/>
      <c r="E3667" s="46"/>
      <c r="F3667" s="47"/>
      <c r="G3667" s="48"/>
      <c r="H3667" s="49"/>
      <c r="I3667" s="49"/>
      <c r="J3667" s="49"/>
      <c r="K3667" s="50"/>
      <c r="L3667" s="50"/>
      <c r="M3667" s="50"/>
      <c r="N3667" s="50"/>
      <c r="O3667" s="50"/>
      <c r="P3667" s="50"/>
      <c r="Q3667" s="50"/>
      <c r="R3667" s="51"/>
      <c r="S3667" s="51"/>
      <c r="T3667" s="51"/>
      <c r="U3667" s="51"/>
      <c r="V3667" s="51"/>
      <c r="W3667" s="51"/>
      <c r="X3667" s="44"/>
      <c r="AF3667" s="52"/>
      <c r="AM3667" s="7"/>
      <c r="AN3667" s="7"/>
      <c r="AO3667" s="53"/>
      <c r="AP3667" s="54"/>
      <c r="AQ3667" s="54"/>
      <c r="AR3667" s="7"/>
      <c r="AS3667" s="54"/>
      <c r="AT3667" s="53"/>
      <c r="AU3667" s="7"/>
      <c r="AV3667" s="7"/>
      <c r="AW3667" s="55"/>
      <c r="AX3667" s="56"/>
      <c r="AY3667" s="55"/>
      <c r="AZ3667" s="55"/>
      <c r="BA3667" s="55"/>
      <c r="BB3667" s="11"/>
      <c r="BC3667" s="12"/>
      <c r="BD3667" s="12"/>
      <c r="BE3667" s="12"/>
      <c r="BF3667" s="12"/>
      <c r="BG3667" s="12"/>
      <c r="BH3667" s="12"/>
      <c r="BI3667" s="12"/>
      <c r="BJ3667" s="12"/>
      <c r="BK3667" s="12"/>
    </row>
    <row r="3668" spans="1:63" s="5" customFormat="1">
      <c r="A3668" s="13"/>
      <c r="B3668" s="13"/>
      <c r="C3668" s="45"/>
      <c r="E3668" s="46"/>
      <c r="F3668" s="47"/>
      <c r="G3668" s="48"/>
      <c r="H3668" s="49"/>
      <c r="I3668" s="49"/>
      <c r="J3668" s="49"/>
      <c r="K3668" s="50"/>
      <c r="L3668" s="50"/>
      <c r="M3668" s="50"/>
      <c r="N3668" s="50"/>
      <c r="O3668" s="50"/>
      <c r="P3668" s="50"/>
      <c r="Q3668" s="50"/>
      <c r="R3668" s="51"/>
      <c r="S3668" s="51"/>
      <c r="T3668" s="51"/>
      <c r="U3668" s="51"/>
      <c r="V3668" s="51"/>
      <c r="W3668" s="51"/>
      <c r="X3668" s="44"/>
      <c r="AF3668" s="52"/>
      <c r="AM3668" s="7"/>
      <c r="AN3668" s="7"/>
      <c r="AO3668" s="53"/>
      <c r="AP3668" s="54"/>
      <c r="AQ3668" s="54"/>
      <c r="AR3668" s="7"/>
      <c r="AS3668" s="54"/>
      <c r="AT3668" s="53"/>
      <c r="AU3668" s="7"/>
      <c r="AV3668" s="7"/>
      <c r="AW3668" s="55"/>
      <c r="AX3668" s="56"/>
      <c r="AY3668" s="55"/>
      <c r="AZ3668" s="55"/>
      <c r="BA3668" s="55"/>
      <c r="BB3668" s="11"/>
      <c r="BC3668" s="12"/>
      <c r="BD3668" s="12"/>
      <c r="BE3668" s="12"/>
      <c r="BF3668" s="12"/>
      <c r="BG3668" s="12"/>
      <c r="BH3668" s="12"/>
      <c r="BI3668" s="12"/>
      <c r="BJ3668" s="12"/>
      <c r="BK3668" s="12"/>
    </row>
    <row r="3669" spans="1:63" s="5" customFormat="1">
      <c r="A3669" s="13"/>
      <c r="B3669" s="13"/>
      <c r="C3669" s="45"/>
      <c r="E3669" s="46"/>
      <c r="F3669" s="47"/>
      <c r="G3669" s="48"/>
      <c r="H3669" s="49"/>
      <c r="I3669" s="49"/>
      <c r="J3669" s="49"/>
      <c r="K3669" s="50"/>
      <c r="L3669" s="50"/>
      <c r="M3669" s="50"/>
      <c r="N3669" s="50"/>
      <c r="O3669" s="50"/>
      <c r="P3669" s="50"/>
      <c r="Q3669" s="50"/>
      <c r="R3669" s="51"/>
      <c r="S3669" s="51"/>
      <c r="T3669" s="51"/>
      <c r="U3669" s="51"/>
      <c r="V3669" s="51"/>
      <c r="W3669" s="51"/>
      <c r="X3669" s="44"/>
      <c r="AF3669" s="52"/>
      <c r="AM3669" s="7"/>
      <c r="AN3669" s="7"/>
      <c r="AO3669" s="53"/>
      <c r="AP3669" s="54"/>
      <c r="AQ3669" s="54"/>
      <c r="AR3669" s="7"/>
      <c r="AS3669" s="54"/>
      <c r="AT3669" s="53"/>
      <c r="AU3669" s="7"/>
      <c r="AV3669" s="7"/>
      <c r="AW3669" s="55"/>
      <c r="AX3669" s="56"/>
      <c r="AY3669" s="55"/>
      <c r="AZ3669" s="55"/>
      <c r="BA3669" s="55"/>
      <c r="BB3669" s="11"/>
      <c r="BC3669" s="12"/>
      <c r="BD3669" s="12"/>
      <c r="BE3669" s="12"/>
      <c r="BF3669" s="12"/>
      <c r="BG3669" s="12"/>
      <c r="BH3669" s="12"/>
      <c r="BI3669" s="12"/>
      <c r="BJ3669" s="12"/>
      <c r="BK3669" s="12"/>
    </row>
    <row r="3670" spans="1:63" s="5" customFormat="1">
      <c r="A3670" s="13"/>
      <c r="B3670" s="13"/>
      <c r="C3670" s="45"/>
      <c r="E3670" s="46"/>
      <c r="F3670" s="47"/>
      <c r="G3670" s="48"/>
      <c r="H3670" s="49"/>
      <c r="I3670" s="49"/>
      <c r="J3670" s="49"/>
      <c r="K3670" s="50"/>
      <c r="L3670" s="50"/>
      <c r="M3670" s="50"/>
      <c r="N3670" s="50"/>
      <c r="O3670" s="50"/>
      <c r="P3670" s="50"/>
      <c r="Q3670" s="50"/>
      <c r="R3670" s="51"/>
      <c r="S3670" s="51"/>
      <c r="T3670" s="51"/>
      <c r="U3670" s="51"/>
      <c r="V3670" s="51"/>
      <c r="W3670" s="51"/>
      <c r="X3670" s="44"/>
      <c r="AF3670" s="52"/>
      <c r="AM3670" s="7"/>
      <c r="AN3670" s="7"/>
      <c r="AO3670" s="53"/>
      <c r="AP3670" s="54"/>
      <c r="AQ3670" s="54"/>
      <c r="AR3670" s="7"/>
      <c r="AS3670" s="54"/>
      <c r="AT3670" s="53"/>
      <c r="AU3670" s="7"/>
      <c r="AV3670" s="7"/>
      <c r="AW3670" s="55"/>
      <c r="AX3670" s="56"/>
      <c r="AY3670" s="55"/>
      <c r="AZ3670" s="55"/>
      <c r="BA3670" s="55"/>
      <c r="BB3670" s="11"/>
      <c r="BC3670" s="12"/>
      <c r="BD3670" s="12"/>
      <c r="BE3670" s="12"/>
      <c r="BF3670" s="12"/>
      <c r="BG3670" s="12"/>
      <c r="BH3670" s="12"/>
      <c r="BI3670" s="12"/>
      <c r="BJ3670" s="12"/>
      <c r="BK3670" s="12"/>
    </row>
    <row r="3671" spans="1:63" s="5" customFormat="1">
      <c r="A3671" s="13"/>
      <c r="B3671" s="13"/>
      <c r="C3671" s="45"/>
      <c r="E3671" s="46"/>
      <c r="F3671" s="47"/>
      <c r="G3671" s="48"/>
      <c r="H3671" s="49"/>
      <c r="I3671" s="49"/>
      <c r="J3671" s="49"/>
      <c r="K3671" s="50"/>
      <c r="L3671" s="50"/>
      <c r="M3671" s="50"/>
      <c r="N3671" s="50"/>
      <c r="O3671" s="50"/>
      <c r="P3671" s="50"/>
      <c r="Q3671" s="50"/>
      <c r="R3671" s="51"/>
      <c r="S3671" s="51"/>
      <c r="T3671" s="51"/>
      <c r="U3671" s="51"/>
      <c r="V3671" s="51"/>
      <c r="W3671" s="51"/>
      <c r="X3671" s="44"/>
      <c r="AF3671" s="52"/>
      <c r="AM3671" s="7"/>
      <c r="AN3671" s="7"/>
      <c r="AO3671" s="53"/>
      <c r="AP3671" s="54"/>
      <c r="AQ3671" s="54"/>
      <c r="AR3671" s="7"/>
      <c r="AS3671" s="54"/>
      <c r="AT3671" s="53"/>
      <c r="AU3671" s="7"/>
      <c r="AV3671" s="7"/>
      <c r="AW3671" s="55"/>
      <c r="AX3671" s="56"/>
      <c r="AY3671" s="55"/>
      <c r="AZ3671" s="55"/>
      <c r="BA3671" s="55"/>
      <c r="BB3671" s="11"/>
      <c r="BC3671" s="12"/>
      <c r="BD3671" s="12"/>
      <c r="BE3671" s="12"/>
      <c r="BF3671" s="12"/>
      <c r="BG3671" s="12"/>
      <c r="BH3671" s="12"/>
      <c r="BI3671" s="12"/>
      <c r="BJ3671" s="12"/>
      <c r="BK3671" s="12"/>
    </row>
    <row r="3672" spans="1:63" s="5" customFormat="1">
      <c r="A3672" s="13"/>
      <c r="B3672" s="13"/>
      <c r="C3672" s="45"/>
      <c r="E3672" s="46"/>
      <c r="F3672" s="47"/>
      <c r="G3672" s="48"/>
      <c r="H3672" s="49"/>
      <c r="I3672" s="49"/>
      <c r="J3672" s="49"/>
      <c r="K3672" s="50"/>
      <c r="L3672" s="50"/>
      <c r="M3672" s="50"/>
      <c r="N3672" s="50"/>
      <c r="O3672" s="50"/>
      <c r="P3672" s="50"/>
      <c r="Q3672" s="50"/>
      <c r="R3672" s="51"/>
      <c r="S3672" s="51"/>
      <c r="T3672" s="51"/>
      <c r="U3672" s="51"/>
      <c r="V3672" s="51"/>
      <c r="W3672" s="51"/>
      <c r="X3672" s="44"/>
      <c r="AF3672" s="52"/>
      <c r="AM3672" s="7"/>
      <c r="AN3672" s="7"/>
      <c r="AO3672" s="53"/>
      <c r="AP3672" s="54"/>
      <c r="AQ3672" s="54"/>
      <c r="AR3672" s="7"/>
      <c r="AS3672" s="54"/>
      <c r="AT3672" s="53"/>
      <c r="AU3672" s="7"/>
      <c r="AV3672" s="7"/>
      <c r="AW3672" s="55"/>
      <c r="AX3672" s="56"/>
      <c r="AY3672" s="55"/>
      <c r="AZ3672" s="55"/>
      <c r="BA3672" s="55"/>
      <c r="BB3672" s="11"/>
      <c r="BC3672" s="12"/>
      <c r="BD3672" s="12"/>
      <c r="BE3672" s="12"/>
      <c r="BF3672" s="12"/>
      <c r="BG3672" s="12"/>
      <c r="BH3672" s="12"/>
      <c r="BI3672" s="12"/>
      <c r="BJ3672" s="12"/>
      <c r="BK3672" s="12"/>
    </row>
    <row r="3673" spans="1:63" s="5" customFormat="1">
      <c r="A3673" s="13"/>
      <c r="B3673" s="13"/>
      <c r="C3673" s="45"/>
      <c r="E3673" s="46"/>
      <c r="F3673" s="47"/>
      <c r="G3673" s="48"/>
      <c r="H3673" s="49"/>
      <c r="I3673" s="49"/>
      <c r="J3673" s="49"/>
      <c r="K3673" s="50"/>
      <c r="L3673" s="50"/>
      <c r="M3673" s="50"/>
      <c r="N3673" s="50"/>
      <c r="O3673" s="50"/>
      <c r="P3673" s="50"/>
      <c r="Q3673" s="50"/>
      <c r="R3673" s="51"/>
      <c r="S3673" s="51"/>
      <c r="T3673" s="51"/>
      <c r="U3673" s="51"/>
      <c r="V3673" s="51"/>
      <c r="W3673" s="51"/>
      <c r="X3673" s="44"/>
      <c r="AF3673" s="52"/>
      <c r="AM3673" s="7"/>
      <c r="AN3673" s="7"/>
      <c r="AO3673" s="53"/>
      <c r="AP3673" s="54"/>
      <c r="AQ3673" s="54"/>
      <c r="AR3673" s="7"/>
      <c r="AS3673" s="54"/>
      <c r="AT3673" s="53"/>
      <c r="AU3673" s="7"/>
      <c r="AV3673" s="7"/>
      <c r="AW3673" s="55"/>
      <c r="AX3673" s="56"/>
      <c r="AY3673" s="55"/>
      <c r="AZ3673" s="55"/>
      <c r="BA3673" s="55"/>
      <c r="BB3673" s="11"/>
      <c r="BC3673" s="12"/>
      <c r="BD3673" s="12"/>
      <c r="BE3673" s="12"/>
      <c r="BF3673" s="12"/>
      <c r="BG3673" s="12"/>
      <c r="BH3673" s="12"/>
      <c r="BI3673" s="12"/>
      <c r="BJ3673" s="12"/>
      <c r="BK3673" s="12"/>
    </row>
    <row r="3674" spans="1:63" s="5" customFormat="1">
      <c r="A3674" s="13"/>
      <c r="B3674" s="13"/>
      <c r="C3674" s="45"/>
      <c r="E3674" s="46"/>
      <c r="F3674" s="47"/>
      <c r="G3674" s="48"/>
      <c r="H3674" s="49"/>
      <c r="I3674" s="49"/>
      <c r="J3674" s="49"/>
      <c r="K3674" s="50"/>
      <c r="L3674" s="50"/>
      <c r="M3674" s="50"/>
      <c r="N3674" s="50"/>
      <c r="O3674" s="50"/>
      <c r="P3674" s="50"/>
      <c r="Q3674" s="50"/>
      <c r="R3674" s="51"/>
      <c r="S3674" s="51"/>
      <c r="T3674" s="51"/>
      <c r="U3674" s="51"/>
      <c r="V3674" s="51"/>
      <c r="W3674" s="51"/>
      <c r="X3674" s="44"/>
      <c r="AF3674" s="52"/>
      <c r="AM3674" s="7"/>
      <c r="AN3674" s="7"/>
      <c r="AO3674" s="53"/>
      <c r="AP3674" s="54"/>
      <c r="AQ3674" s="54"/>
      <c r="AR3674" s="7"/>
      <c r="AS3674" s="54"/>
      <c r="AT3674" s="53"/>
      <c r="AU3674" s="7"/>
      <c r="AV3674" s="7"/>
      <c r="AW3674" s="55"/>
      <c r="AX3674" s="56"/>
      <c r="AY3674" s="55"/>
      <c r="AZ3674" s="55"/>
      <c r="BA3674" s="55"/>
      <c r="BB3674" s="11"/>
      <c r="BC3674" s="12"/>
      <c r="BD3674" s="12"/>
      <c r="BE3674" s="12"/>
      <c r="BF3674" s="12"/>
      <c r="BG3674" s="12"/>
      <c r="BH3674" s="12"/>
      <c r="BI3674" s="12"/>
      <c r="BJ3674" s="12"/>
      <c r="BK3674" s="12"/>
    </row>
    <row r="3675" spans="1:63" s="5" customFormat="1">
      <c r="A3675" s="13"/>
      <c r="B3675" s="13"/>
      <c r="C3675" s="45"/>
      <c r="E3675" s="46"/>
      <c r="F3675" s="47"/>
      <c r="G3675" s="48"/>
      <c r="H3675" s="49"/>
      <c r="I3675" s="49"/>
      <c r="J3675" s="49"/>
      <c r="K3675" s="50"/>
      <c r="L3675" s="50"/>
      <c r="M3675" s="50"/>
      <c r="N3675" s="50"/>
      <c r="O3675" s="50"/>
      <c r="P3675" s="50"/>
      <c r="Q3675" s="50"/>
      <c r="R3675" s="51"/>
      <c r="S3675" s="51"/>
      <c r="T3675" s="51"/>
      <c r="U3675" s="51"/>
      <c r="V3675" s="51"/>
      <c r="W3675" s="51"/>
      <c r="X3675" s="44"/>
      <c r="AF3675" s="52"/>
      <c r="AM3675" s="7"/>
      <c r="AN3675" s="7"/>
      <c r="AO3675" s="53"/>
      <c r="AP3675" s="54"/>
      <c r="AQ3675" s="54"/>
      <c r="AR3675" s="7"/>
      <c r="AS3675" s="54"/>
      <c r="AT3675" s="53"/>
      <c r="AU3675" s="7"/>
      <c r="AV3675" s="7"/>
      <c r="AW3675" s="55"/>
      <c r="AX3675" s="56"/>
      <c r="AY3675" s="55"/>
      <c r="AZ3675" s="55"/>
      <c r="BA3675" s="55"/>
      <c r="BB3675" s="11"/>
      <c r="BC3675" s="12"/>
      <c r="BD3675" s="12"/>
      <c r="BE3675" s="12"/>
      <c r="BF3675" s="12"/>
      <c r="BG3675" s="12"/>
      <c r="BH3675" s="12"/>
      <c r="BI3675" s="12"/>
      <c r="BJ3675" s="12"/>
      <c r="BK3675" s="12"/>
    </row>
    <row r="3676" spans="1:63" s="5" customFormat="1">
      <c r="A3676" s="13"/>
      <c r="B3676" s="13"/>
      <c r="C3676" s="45"/>
      <c r="E3676" s="46"/>
      <c r="F3676" s="47"/>
      <c r="G3676" s="48"/>
      <c r="H3676" s="49"/>
      <c r="I3676" s="49"/>
      <c r="J3676" s="49"/>
      <c r="K3676" s="50"/>
      <c r="L3676" s="50"/>
      <c r="M3676" s="50"/>
      <c r="N3676" s="50"/>
      <c r="O3676" s="50"/>
      <c r="P3676" s="50"/>
      <c r="Q3676" s="50"/>
      <c r="R3676" s="51"/>
      <c r="S3676" s="51"/>
      <c r="T3676" s="51"/>
      <c r="U3676" s="51"/>
      <c r="V3676" s="51"/>
      <c r="W3676" s="51"/>
      <c r="X3676" s="44"/>
      <c r="AF3676" s="52"/>
      <c r="AM3676" s="7"/>
      <c r="AN3676" s="7"/>
      <c r="AO3676" s="53"/>
      <c r="AP3676" s="54"/>
      <c r="AQ3676" s="54"/>
      <c r="AR3676" s="7"/>
      <c r="AS3676" s="54"/>
      <c r="AT3676" s="53"/>
      <c r="AU3676" s="7"/>
      <c r="AV3676" s="7"/>
      <c r="AW3676" s="55"/>
      <c r="AX3676" s="56"/>
      <c r="AY3676" s="55"/>
      <c r="AZ3676" s="55"/>
      <c r="BA3676" s="55"/>
      <c r="BB3676" s="11"/>
      <c r="BC3676" s="12"/>
      <c r="BD3676" s="12"/>
      <c r="BE3676" s="12"/>
      <c r="BF3676" s="12"/>
      <c r="BG3676" s="12"/>
      <c r="BH3676" s="12"/>
      <c r="BI3676" s="12"/>
      <c r="BJ3676" s="12"/>
      <c r="BK3676" s="12"/>
    </row>
    <row r="3677" spans="1:63" s="5" customFormat="1">
      <c r="A3677" s="13"/>
      <c r="B3677" s="13"/>
      <c r="C3677" s="45"/>
      <c r="E3677" s="46"/>
      <c r="F3677" s="47"/>
      <c r="G3677" s="48"/>
      <c r="H3677" s="49"/>
      <c r="I3677" s="49"/>
      <c r="J3677" s="49"/>
      <c r="K3677" s="50"/>
      <c r="L3677" s="50"/>
      <c r="M3677" s="50"/>
      <c r="N3677" s="50"/>
      <c r="O3677" s="50"/>
      <c r="P3677" s="50"/>
      <c r="Q3677" s="50"/>
      <c r="R3677" s="51"/>
      <c r="S3677" s="51"/>
      <c r="T3677" s="51"/>
      <c r="U3677" s="51"/>
      <c r="V3677" s="51"/>
      <c r="W3677" s="51"/>
      <c r="X3677" s="44"/>
      <c r="AF3677" s="52"/>
      <c r="AM3677" s="7"/>
      <c r="AN3677" s="7"/>
      <c r="AO3677" s="53"/>
      <c r="AP3677" s="54"/>
      <c r="AQ3677" s="54"/>
      <c r="AR3677" s="7"/>
      <c r="AS3677" s="54"/>
      <c r="AT3677" s="53"/>
      <c r="AU3677" s="7"/>
      <c r="AV3677" s="7"/>
      <c r="AW3677" s="55"/>
      <c r="AX3677" s="56"/>
      <c r="AY3677" s="55"/>
      <c r="AZ3677" s="55"/>
      <c r="BA3677" s="55"/>
      <c r="BB3677" s="11"/>
      <c r="BC3677" s="12"/>
      <c r="BD3677" s="12"/>
      <c r="BE3677" s="12"/>
      <c r="BF3677" s="12"/>
      <c r="BG3677" s="12"/>
      <c r="BH3677" s="12"/>
      <c r="BI3677" s="12"/>
      <c r="BJ3677" s="12"/>
      <c r="BK3677" s="12"/>
    </row>
    <row r="3678" spans="1:63" s="5" customFormat="1">
      <c r="A3678" s="13"/>
      <c r="B3678" s="13"/>
      <c r="C3678" s="45"/>
      <c r="E3678" s="46"/>
      <c r="F3678" s="47"/>
      <c r="G3678" s="48"/>
      <c r="H3678" s="49"/>
      <c r="I3678" s="49"/>
      <c r="J3678" s="49"/>
      <c r="K3678" s="50"/>
      <c r="L3678" s="50"/>
      <c r="M3678" s="50"/>
      <c r="N3678" s="50"/>
      <c r="O3678" s="50"/>
      <c r="P3678" s="50"/>
      <c r="Q3678" s="50"/>
      <c r="R3678" s="51"/>
      <c r="S3678" s="51"/>
      <c r="T3678" s="51"/>
      <c r="U3678" s="51"/>
      <c r="V3678" s="51"/>
      <c r="W3678" s="51"/>
      <c r="X3678" s="44"/>
      <c r="AF3678" s="52"/>
      <c r="AM3678" s="7"/>
      <c r="AN3678" s="7"/>
      <c r="AO3678" s="53"/>
      <c r="AP3678" s="54"/>
      <c r="AQ3678" s="54"/>
      <c r="AR3678" s="7"/>
      <c r="AS3678" s="54"/>
      <c r="AT3678" s="53"/>
      <c r="AU3678" s="7"/>
      <c r="AV3678" s="7"/>
      <c r="AW3678" s="55"/>
      <c r="AX3678" s="56"/>
      <c r="AY3678" s="55"/>
      <c r="AZ3678" s="55"/>
      <c r="BA3678" s="55"/>
      <c r="BB3678" s="11"/>
      <c r="BC3678" s="12"/>
      <c r="BD3678" s="12"/>
      <c r="BE3678" s="12"/>
      <c r="BF3678" s="12"/>
      <c r="BG3678" s="12"/>
      <c r="BH3678" s="12"/>
      <c r="BI3678" s="12"/>
      <c r="BJ3678" s="12"/>
      <c r="BK3678" s="12"/>
    </row>
    <row r="3679" spans="1:63" s="5" customFormat="1">
      <c r="A3679" s="13"/>
      <c r="B3679" s="13"/>
      <c r="C3679" s="45"/>
      <c r="E3679" s="46"/>
      <c r="F3679" s="47"/>
      <c r="G3679" s="48"/>
      <c r="H3679" s="49"/>
      <c r="I3679" s="49"/>
      <c r="J3679" s="49"/>
      <c r="K3679" s="50"/>
      <c r="L3679" s="50"/>
      <c r="M3679" s="50"/>
      <c r="N3679" s="50"/>
      <c r="O3679" s="50"/>
      <c r="P3679" s="50"/>
      <c r="Q3679" s="50"/>
      <c r="R3679" s="51"/>
      <c r="S3679" s="51"/>
      <c r="T3679" s="51"/>
      <c r="U3679" s="51"/>
      <c r="V3679" s="51"/>
      <c r="W3679" s="51"/>
      <c r="X3679" s="44"/>
      <c r="AF3679" s="52"/>
      <c r="AM3679" s="7"/>
      <c r="AN3679" s="7"/>
      <c r="AO3679" s="53"/>
      <c r="AP3679" s="54"/>
      <c r="AQ3679" s="54"/>
      <c r="AR3679" s="7"/>
      <c r="AS3679" s="54"/>
      <c r="AT3679" s="53"/>
      <c r="AU3679" s="7"/>
      <c r="AV3679" s="7"/>
      <c r="AW3679" s="55"/>
      <c r="AX3679" s="56"/>
      <c r="AY3679" s="55"/>
      <c r="AZ3679" s="55"/>
      <c r="BA3679" s="55"/>
      <c r="BB3679" s="11"/>
      <c r="BC3679" s="12"/>
      <c r="BD3679" s="12"/>
      <c r="BE3679" s="12"/>
      <c r="BF3679" s="12"/>
      <c r="BG3679" s="12"/>
      <c r="BH3679" s="12"/>
      <c r="BI3679" s="12"/>
      <c r="BJ3679" s="12"/>
      <c r="BK3679" s="12"/>
    </row>
    <row r="3680" spans="1:63" s="5" customFormat="1">
      <c r="A3680" s="13"/>
      <c r="B3680" s="13"/>
      <c r="C3680" s="45"/>
      <c r="E3680" s="46"/>
      <c r="F3680" s="47"/>
      <c r="G3680" s="48"/>
      <c r="H3680" s="49"/>
      <c r="I3680" s="49"/>
      <c r="J3680" s="49"/>
      <c r="K3680" s="50"/>
      <c r="L3680" s="50"/>
      <c r="M3680" s="50"/>
      <c r="N3680" s="50"/>
      <c r="O3680" s="50"/>
      <c r="P3680" s="50"/>
      <c r="Q3680" s="50"/>
      <c r="R3680" s="51"/>
      <c r="S3680" s="51"/>
      <c r="T3680" s="51"/>
      <c r="U3680" s="51"/>
      <c r="V3680" s="51"/>
      <c r="W3680" s="51"/>
      <c r="X3680" s="44"/>
      <c r="AF3680" s="52"/>
      <c r="AM3680" s="7"/>
      <c r="AN3680" s="7"/>
      <c r="AO3680" s="53"/>
      <c r="AP3680" s="54"/>
      <c r="AQ3680" s="54"/>
      <c r="AR3680" s="7"/>
      <c r="AS3680" s="54"/>
      <c r="AT3680" s="53"/>
      <c r="AU3680" s="7"/>
      <c r="AV3680" s="7"/>
      <c r="AW3680" s="55"/>
      <c r="AX3680" s="56"/>
      <c r="AY3680" s="55"/>
      <c r="AZ3680" s="55"/>
      <c r="BA3680" s="55"/>
      <c r="BB3680" s="11"/>
      <c r="BC3680" s="12"/>
      <c r="BD3680" s="12"/>
      <c r="BE3680" s="12"/>
      <c r="BF3680" s="12"/>
      <c r="BG3680" s="12"/>
      <c r="BH3680" s="12"/>
      <c r="BI3680" s="12"/>
      <c r="BJ3680" s="12"/>
      <c r="BK3680" s="12"/>
    </row>
    <row r="3681" spans="1:63" s="5" customFormat="1">
      <c r="A3681" s="13"/>
      <c r="B3681" s="13"/>
      <c r="C3681" s="45"/>
      <c r="E3681" s="46"/>
      <c r="F3681" s="47"/>
      <c r="G3681" s="48"/>
      <c r="H3681" s="49"/>
      <c r="I3681" s="49"/>
      <c r="J3681" s="49"/>
      <c r="K3681" s="50"/>
      <c r="L3681" s="50"/>
      <c r="M3681" s="50"/>
      <c r="N3681" s="50"/>
      <c r="O3681" s="50"/>
      <c r="P3681" s="50"/>
      <c r="Q3681" s="50"/>
      <c r="R3681" s="51"/>
      <c r="S3681" s="51"/>
      <c r="T3681" s="51"/>
      <c r="U3681" s="51"/>
      <c r="V3681" s="51"/>
      <c r="W3681" s="51"/>
      <c r="X3681" s="44"/>
      <c r="AF3681" s="52"/>
      <c r="AM3681" s="7"/>
      <c r="AN3681" s="7"/>
      <c r="AO3681" s="53"/>
      <c r="AP3681" s="54"/>
      <c r="AQ3681" s="54"/>
      <c r="AR3681" s="7"/>
      <c r="AS3681" s="54"/>
      <c r="AT3681" s="53"/>
      <c r="AU3681" s="7"/>
      <c r="AV3681" s="7"/>
      <c r="AW3681" s="55"/>
      <c r="AX3681" s="56"/>
      <c r="AY3681" s="55"/>
      <c r="AZ3681" s="55"/>
      <c r="BA3681" s="55"/>
      <c r="BB3681" s="11"/>
      <c r="BC3681" s="12"/>
      <c r="BD3681" s="12"/>
      <c r="BE3681" s="12"/>
      <c r="BF3681" s="12"/>
      <c r="BG3681" s="12"/>
      <c r="BH3681" s="12"/>
      <c r="BI3681" s="12"/>
      <c r="BJ3681" s="12"/>
      <c r="BK3681" s="12"/>
    </row>
    <row r="3682" spans="1:63" s="5" customFormat="1">
      <c r="A3682" s="13"/>
      <c r="B3682" s="13"/>
      <c r="C3682" s="45"/>
      <c r="E3682" s="46"/>
      <c r="F3682" s="47"/>
      <c r="G3682" s="48"/>
      <c r="H3682" s="49"/>
      <c r="I3682" s="49"/>
      <c r="J3682" s="49"/>
      <c r="K3682" s="50"/>
      <c r="L3682" s="50"/>
      <c r="M3682" s="50"/>
      <c r="N3682" s="50"/>
      <c r="O3682" s="50"/>
      <c r="P3682" s="50"/>
      <c r="Q3682" s="50"/>
      <c r="R3682" s="51"/>
      <c r="S3682" s="51"/>
      <c r="T3682" s="51"/>
      <c r="U3682" s="51"/>
      <c r="V3682" s="51"/>
      <c r="W3682" s="51"/>
      <c r="X3682" s="44"/>
      <c r="AF3682" s="52"/>
      <c r="AM3682" s="7"/>
      <c r="AN3682" s="7"/>
      <c r="AO3682" s="53"/>
      <c r="AP3682" s="54"/>
      <c r="AQ3682" s="54"/>
      <c r="AR3682" s="7"/>
      <c r="AS3682" s="54"/>
      <c r="AT3682" s="53"/>
      <c r="AU3682" s="7"/>
      <c r="AV3682" s="7"/>
      <c r="AW3682" s="55"/>
      <c r="AX3682" s="56"/>
      <c r="AY3682" s="55"/>
      <c r="AZ3682" s="55"/>
      <c r="BA3682" s="55"/>
      <c r="BB3682" s="11"/>
      <c r="BC3682" s="12"/>
      <c r="BD3682" s="12"/>
      <c r="BE3682" s="12"/>
      <c r="BF3682" s="12"/>
      <c r="BG3682" s="12"/>
      <c r="BH3682" s="12"/>
      <c r="BI3682" s="12"/>
      <c r="BJ3682" s="12"/>
      <c r="BK3682" s="12"/>
    </row>
    <row r="3683" spans="1:63" s="5" customFormat="1">
      <c r="A3683" s="13"/>
      <c r="B3683" s="13"/>
      <c r="C3683" s="45"/>
      <c r="E3683" s="46"/>
      <c r="F3683" s="47"/>
      <c r="G3683" s="48"/>
      <c r="H3683" s="49"/>
      <c r="I3683" s="49"/>
      <c r="J3683" s="49"/>
      <c r="K3683" s="50"/>
      <c r="L3683" s="50"/>
      <c r="M3683" s="50"/>
      <c r="N3683" s="50"/>
      <c r="O3683" s="50"/>
      <c r="P3683" s="50"/>
      <c r="Q3683" s="50"/>
      <c r="R3683" s="51"/>
      <c r="S3683" s="51"/>
      <c r="T3683" s="51"/>
      <c r="U3683" s="51"/>
      <c r="V3683" s="51"/>
      <c r="W3683" s="51"/>
      <c r="X3683" s="44"/>
      <c r="AF3683" s="52"/>
      <c r="AM3683" s="7"/>
      <c r="AN3683" s="7"/>
      <c r="AO3683" s="53"/>
      <c r="AP3683" s="54"/>
      <c r="AQ3683" s="54"/>
      <c r="AR3683" s="7"/>
      <c r="AS3683" s="54"/>
      <c r="AT3683" s="53"/>
      <c r="AU3683" s="7"/>
      <c r="AV3683" s="7"/>
      <c r="AW3683" s="55"/>
      <c r="AX3683" s="56"/>
      <c r="AY3683" s="55"/>
      <c r="AZ3683" s="55"/>
      <c r="BA3683" s="55"/>
      <c r="BB3683" s="11"/>
      <c r="BC3683" s="12"/>
      <c r="BD3683" s="12"/>
      <c r="BE3683" s="12"/>
      <c r="BF3683" s="12"/>
      <c r="BG3683" s="12"/>
      <c r="BH3683" s="12"/>
      <c r="BI3683" s="12"/>
      <c r="BJ3683" s="12"/>
      <c r="BK3683" s="12"/>
    </row>
    <row r="3684" spans="1:63" s="5" customFormat="1">
      <c r="A3684" s="13"/>
      <c r="B3684" s="13"/>
      <c r="C3684" s="45"/>
      <c r="E3684" s="46"/>
      <c r="F3684" s="47"/>
      <c r="G3684" s="48"/>
      <c r="H3684" s="49"/>
      <c r="I3684" s="49"/>
      <c r="J3684" s="49"/>
      <c r="K3684" s="50"/>
      <c r="L3684" s="50"/>
      <c r="M3684" s="50"/>
      <c r="N3684" s="50"/>
      <c r="O3684" s="50"/>
      <c r="P3684" s="50"/>
      <c r="Q3684" s="50"/>
      <c r="R3684" s="51"/>
      <c r="S3684" s="51"/>
      <c r="T3684" s="51"/>
      <c r="U3684" s="51"/>
      <c r="V3684" s="51"/>
      <c r="W3684" s="51"/>
      <c r="X3684" s="44"/>
      <c r="AF3684" s="52"/>
      <c r="AM3684" s="7"/>
      <c r="AN3684" s="7"/>
      <c r="AO3684" s="53"/>
      <c r="AP3684" s="54"/>
      <c r="AQ3684" s="54"/>
      <c r="AR3684" s="7"/>
      <c r="AS3684" s="54"/>
      <c r="AT3684" s="53"/>
      <c r="AU3684" s="7"/>
      <c r="AV3684" s="7"/>
      <c r="AW3684" s="55"/>
      <c r="AX3684" s="56"/>
      <c r="AY3684" s="55"/>
      <c r="AZ3684" s="55"/>
      <c r="BA3684" s="55"/>
      <c r="BB3684" s="11"/>
      <c r="BC3684" s="12"/>
      <c r="BD3684" s="12"/>
      <c r="BE3684" s="12"/>
      <c r="BF3684" s="12"/>
      <c r="BG3684" s="12"/>
      <c r="BH3684" s="12"/>
      <c r="BI3684" s="12"/>
      <c r="BJ3684" s="12"/>
      <c r="BK3684" s="12"/>
    </row>
    <row r="3685" spans="1:63" s="5" customFormat="1">
      <c r="A3685" s="13"/>
      <c r="B3685" s="13"/>
      <c r="C3685" s="45"/>
      <c r="E3685" s="46"/>
      <c r="F3685" s="47"/>
      <c r="G3685" s="48"/>
      <c r="H3685" s="49"/>
      <c r="I3685" s="49"/>
      <c r="J3685" s="49"/>
      <c r="K3685" s="50"/>
      <c r="L3685" s="50"/>
      <c r="M3685" s="50"/>
      <c r="N3685" s="50"/>
      <c r="O3685" s="50"/>
      <c r="P3685" s="50"/>
      <c r="Q3685" s="50"/>
      <c r="R3685" s="51"/>
      <c r="S3685" s="51"/>
      <c r="T3685" s="51"/>
      <c r="U3685" s="51"/>
      <c r="V3685" s="51"/>
      <c r="W3685" s="51"/>
      <c r="X3685" s="44"/>
      <c r="AF3685" s="52"/>
      <c r="AM3685" s="7"/>
      <c r="AN3685" s="7"/>
      <c r="AO3685" s="53"/>
      <c r="AP3685" s="54"/>
      <c r="AQ3685" s="54"/>
      <c r="AR3685" s="7"/>
      <c r="AS3685" s="54"/>
      <c r="AT3685" s="53"/>
      <c r="AU3685" s="7"/>
      <c r="AV3685" s="7"/>
      <c r="AW3685" s="55"/>
      <c r="AX3685" s="56"/>
      <c r="AY3685" s="55"/>
      <c r="AZ3685" s="55"/>
      <c r="BA3685" s="55"/>
      <c r="BB3685" s="11"/>
      <c r="BC3685" s="12"/>
      <c r="BD3685" s="12"/>
      <c r="BE3685" s="12"/>
      <c r="BF3685" s="12"/>
      <c r="BG3685" s="12"/>
      <c r="BH3685" s="12"/>
      <c r="BI3685" s="12"/>
      <c r="BJ3685" s="12"/>
      <c r="BK3685" s="12"/>
    </row>
    <row r="3686" spans="1:63" s="5" customFormat="1">
      <c r="A3686" s="13"/>
      <c r="B3686" s="13"/>
      <c r="C3686" s="45"/>
      <c r="E3686" s="46"/>
      <c r="F3686" s="47"/>
      <c r="G3686" s="48"/>
      <c r="H3686" s="49"/>
      <c r="I3686" s="49"/>
      <c r="J3686" s="49"/>
      <c r="K3686" s="50"/>
      <c r="L3686" s="50"/>
      <c r="M3686" s="50"/>
      <c r="N3686" s="50"/>
      <c r="O3686" s="50"/>
      <c r="P3686" s="50"/>
      <c r="Q3686" s="50"/>
      <c r="R3686" s="51"/>
      <c r="S3686" s="51"/>
      <c r="T3686" s="51"/>
      <c r="U3686" s="51"/>
      <c r="V3686" s="51"/>
      <c r="W3686" s="51"/>
      <c r="X3686" s="44"/>
      <c r="AF3686" s="52"/>
      <c r="AM3686" s="7"/>
      <c r="AN3686" s="7"/>
      <c r="AO3686" s="53"/>
      <c r="AP3686" s="54"/>
      <c r="AQ3686" s="54"/>
      <c r="AR3686" s="7"/>
      <c r="AS3686" s="54"/>
      <c r="AT3686" s="53"/>
      <c r="AU3686" s="7"/>
      <c r="AV3686" s="7"/>
      <c r="AW3686" s="55"/>
      <c r="AX3686" s="56"/>
      <c r="AY3686" s="55"/>
      <c r="AZ3686" s="55"/>
      <c r="BA3686" s="55"/>
      <c r="BB3686" s="11"/>
      <c r="BC3686" s="12"/>
      <c r="BD3686" s="12"/>
      <c r="BE3686" s="12"/>
      <c r="BF3686" s="12"/>
      <c r="BG3686" s="12"/>
      <c r="BH3686" s="12"/>
      <c r="BI3686" s="12"/>
      <c r="BJ3686" s="12"/>
      <c r="BK3686" s="12"/>
    </row>
    <row r="3687" spans="1:63" s="5" customFormat="1">
      <c r="A3687" s="13"/>
      <c r="B3687" s="13"/>
      <c r="C3687" s="45"/>
      <c r="E3687" s="46"/>
      <c r="F3687" s="47"/>
      <c r="G3687" s="48"/>
      <c r="H3687" s="49"/>
      <c r="I3687" s="49"/>
      <c r="J3687" s="49"/>
      <c r="K3687" s="50"/>
      <c r="L3687" s="50"/>
      <c r="M3687" s="50"/>
      <c r="N3687" s="50"/>
      <c r="O3687" s="50"/>
      <c r="P3687" s="50"/>
      <c r="Q3687" s="50"/>
      <c r="R3687" s="51"/>
      <c r="S3687" s="51"/>
      <c r="T3687" s="51"/>
      <c r="U3687" s="51"/>
      <c r="V3687" s="51"/>
      <c r="W3687" s="51"/>
      <c r="X3687" s="44"/>
      <c r="AF3687" s="52"/>
      <c r="AM3687" s="7"/>
      <c r="AN3687" s="7"/>
      <c r="AO3687" s="53"/>
      <c r="AP3687" s="54"/>
      <c r="AQ3687" s="54"/>
      <c r="AR3687" s="7"/>
      <c r="AS3687" s="54"/>
      <c r="AT3687" s="53"/>
      <c r="AU3687" s="7"/>
      <c r="AV3687" s="7"/>
      <c r="AW3687" s="55"/>
      <c r="AX3687" s="56"/>
      <c r="AY3687" s="55"/>
      <c r="AZ3687" s="55"/>
      <c r="BA3687" s="55"/>
      <c r="BB3687" s="11"/>
      <c r="BC3687" s="12"/>
      <c r="BD3687" s="12"/>
      <c r="BE3687" s="12"/>
      <c r="BF3687" s="12"/>
      <c r="BG3687" s="12"/>
      <c r="BH3687" s="12"/>
      <c r="BI3687" s="12"/>
      <c r="BJ3687" s="12"/>
      <c r="BK3687" s="12"/>
    </row>
    <row r="3688" spans="1:63" s="5" customFormat="1">
      <c r="A3688" s="13"/>
      <c r="B3688" s="13"/>
      <c r="C3688" s="45"/>
      <c r="E3688" s="46"/>
      <c r="F3688" s="47"/>
      <c r="G3688" s="48"/>
      <c r="H3688" s="49"/>
      <c r="I3688" s="49"/>
      <c r="J3688" s="49"/>
      <c r="K3688" s="50"/>
      <c r="L3688" s="50"/>
      <c r="M3688" s="50"/>
      <c r="N3688" s="50"/>
      <c r="O3688" s="50"/>
      <c r="P3688" s="50"/>
      <c r="Q3688" s="50"/>
      <c r="R3688" s="51"/>
      <c r="S3688" s="51"/>
      <c r="T3688" s="51"/>
      <c r="U3688" s="51"/>
      <c r="V3688" s="51"/>
      <c r="W3688" s="51"/>
      <c r="X3688" s="44"/>
      <c r="AF3688" s="52"/>
      <c r="AM3688" s="7"/>
      <c r="AN3688" s="7"/>
      <c r="AO3688" s="53"/>
      <c r="AP3688" s="54"/>
      <c r="AQ3688" s="54"/>
      <c r="AR3688" s="7"/>
      <c r="AS3688" s="54"/>
      <c r="AT3688" s="53"/>
      <c r="AU3688" s="7"/>
      <c r="AV3688" s="7"/>
      <c r="AW3688" s="55"/>
      <c r="AX3688" s="56"/>
      <c r="AY3688" s="55"/>
      <c r="AZ3688" s="55"/>
      <c r="BA3688" s="55"/>
      <c r="BB3688" s="11"/>
      <c r="BC3688" s="12"/>
      <c r="BD3688" s="12"/>
      <c r="BE3688" s="12"/>
      <c r="BF3688" s="12"/>
      <c r="BG3688" s="12"/>
      <c r="BH3688" s="12"/>
      <c r="BI3688" s="12"/>
      <c r="BJ3688" s="12"/>
      <c r="BK3688" s="12"/>
    </row>
    <row r="3689" spans="1:63" s="5" customFormat="1">
      <c r="A3689" s="13"/>
      <c r="B3689" s="13"/>
      <c r="C3689" s="45"/>
      <c r="E3689" s="46"/>
      <c r="F3689" s="47"/>
      <c r="G3689" s="48"/>
      <c r="H3689" s="49"/>
      <c r="I3689" s="49"/>
      <c r="J3689" s="49"/>
      <c r="K3689" s="50"/>
      <c r="L3689" s="50"/>
      <c r="M3689" s="50"/>
      <c r="N3689" s="50"/>
      <c r="O3689" s="50"/>
      <c r="P3689" s="50"/>
      <c r="Q3689" s="50"/>
      <c r="R3689" s="51"/>
      <c r="S3689" s="51"/>
      <c r="T3689" s="51"/>
      <c r="U3689" s="51"/>
      <c r="V3689" s="51"/>
      <c r="W3689" s="51"/>
      <c r="X3689" s="44"/>
      <c r="AF3689" s="52"/>
      <c r="AM3689" s="7"/>
      <c r="AN3689" s="7"/>
      <c r="AO3689" s="53"/>
      <c r="AP3689" s="54"/>
      <c r="AQ3689" s="54"/>
      <c r="AR3689" s="7"/>
      <c r="AS3689" s="54"/>
      <c r="AT3689" s="53"/>
      <c r="AU3689" s="7"/>
      <c r="AV3689" s="7"/>
      <c r="AW3689" s="55"/>
      <c r="AX3689" s="56"/>
      <c r="AY3689" s="55"/>
      <c r="AZ3689" s="55"/>
      <c r="BA3689" s="55"/>
      <c r="BB3689" s="11"/>
      <c r="BC3689" s="12"/>
      <c r="BD3689" s="12"/>
      <c r="BE3689" s="12"/>
      <c r="BF3689" s="12"/>
      <c r="BG3689" s="12"/>
      <c r="BH3689" s="12"/>
      <c r="BI3689" s="12"/>
      <c r="BJ3689" s="12"/>
      <c r="BK3689" s="12"/>
    </row>
    <row r="3690" spans="1:63" s="5" customFormat="1">
      <c r="A3690" s="13"/>
      <c r="B3690" s="13"/>
      <c r="C3690" s="45"/>
      <c r="E3690" s="46"/>
      <c r="F3690" s="47"/>
      <c r="G3690" s="48"/>
      <c r="H3690" s="49"/>
      <c r="I3690" s="49"/>
      <c r="J3690" s="49"/>
      <c r="K3690" s="50"/>
      <c r="L3690" s="50"/>
      <c r="M3690" s="50"/>
      <c r="N3690" s="50"/>
      <c r="O3690" s="50"/>
      <c r="P3690" s="50"/>
      <c r="Q3690" s="50"/>
      <c r="R3690" s="51"/>
      <c r="S3690" s="51"/>
      <c r="T3690" s="51"/>
      <c r="U3690" s="51"/>
      <c r="V3690" s="51"/>
      <c r="W3690" s="51"/>
      <c r="X3690" s="44"/>
      <c r="AF3690" s="52"/>
      <c r="AM3690" s="7"/>
      <c r="AN3690" s="7"/>
      <c r="AO3690" s="53"/>
      <c r="AP3690" s="54"/>
      <c r="AQ3690" s="54"/>
      <c r="AR3690" s="7"/>
      <c r="AS3690" s="54"/>
      <c r="AT3690" s="53"/>
      <c r="AU3690" s="7"/>
      <c r="AV3690" s="7"/>
      <c r="AW3690" s="55"/>
      <c r="AX3690" s="56"/>
      <c r="AY3690" s="55"/>
      <c r="AZ3690" s="55"/>
      <c r="BA3690" s="55"/>
      <c r="BB3690" s="11"/>
      <c r="BC3690" s="12"/>
      <c r="BD3690" s="12"/>
      <c r="BE3690" s="12"/>
      <c r="BF3690" s="12"/>
      <c r="BG3690" s="12"/>
      <c r="BH3690" s="12"/>
      <c r="BI3690" s="12"/>
      <c r="BJ3690" s="12"/>
      <c r="BK3690" s="12"/>
    </row>
    <row r="3691" spans="1:63" s="5" customFormat="1">
      <c r="A3691" s="13"/>
      <c r="B3691" s="13"/>
      <c r="C3691" s="45"/>
      <c r="E3691" s="46"/>
      <c r="F3691" s="47"/>
      <c r="G3691" s="48"/>
      <c r="H3691" s="49"/>
      <c r="I3691" s="49"/>
      <c r="J3691" s="49"/>
      <c r="K3691" s="50"/>
      <c r="L3691" s="50"/>
      <c r="M3691" s="50"/>
      <c r="N3691" s="50"/>
      <c r="O3691" s="50"/>
      <c r="P3691" s="50"/>
      <c r="Q3691" s="50"/>
      <c r="R3691" s="51"/>
      <c r="S3691" s="51"/>
      <c r="T3691" s="51"/>
      <c r="U3691" s="51"/>
      <c r="V3691" s="51"/>
      <c r="W3691" s="51"/>
      <c r="X3691" s="44"/>
      <c r="AF3691" s="52"/>
      <c r="AM3691" s="7"/>
      <c r="AN3691" s="7"/>
      <c r="AO3691" s="53"/>
      <c r="AP3691" s="54"/>
      <c r="AQ3691" s="54"/>
      <c r="AR3691" s="7"/>
      <c r="AS3691" s="54"/>
      <c r="AT3691" s="53"/>
      <c r="AU3691" s="7"/>
      <c r="AV3691" s="7"/>
      <c r="AW3691" s="55"/>
      <c r="AX3691" s="56"/>
      <c r="AY3691" s="55"/>
      <c r="AZ3691" s="55"/>
      <c r="BA3691" s="55"/>
      <c r="BB3691" s="11"/>
      <c r="BC3691" s="12"/>
      <c r="BD3691" s="12"/>
      <c r="BE3691" s="12"/>
      <c r="BF3691" s="12"/>
      <c r="BG3691" s="12"/>
      <c r="BH3691" s="12"/>
      <c r="BI3691" s="12"/>
      <c r="BJ3691" s="12"/>
      <c r="BK3691" s="12"/>
    </row>
    <row r="3692" spans="1:63" s="5" customFormat="1">
      <c r="A3692" s="13"/>
      <c r="B3692" s="13"/>
      <c r="C3692" s="45"/>
      <c r="E3692" s="46"/>
      <c r="F3692" s="47"/>
      <c r="G3692" s="48"/>
      <c r="H3692" s="49"/>
      <c r="I3692" s="49"/>
      <c r="J3692" s="49"/>
      <c r="K3692" s="50"/>
      <c r="L3692" s="50"/>
      <c r="M3692" s="50"/>
      <c r="N3692" s="50"/>
      <c r="O3692" s="50"/>
      <c r="P3692" s="50"/>
      <c r="Q3692" s="50"/>
      <c r="R3692" s="51"/>
      <c r="S3692" s="51"/>
      <c r="T3692" s="51"/>
      <c r="U3692" s="51"/>
      <c r="V3692" s="51"/>
      <c r="W3692" s="51"/>
      <c r="X3692" s="44"/>
      <c r="AF3692" s="52"/>
      <c r="AM3692" s="7"/>
      <c r="AN3692" s="7"/>
      <c r="AO3692" s="53"/>
      <c r="AP3692" s="54"/>
      <c r="AQ3692" s="54"/>
      <c r="AR3692" s="7"/>
      <c r="AS3692" s="54"/>
      <c r="AT3692" s="53"/>
      <c r="AU3692" s="7"/>
      <c r="AV3692" s="7"/>
      <c r="AW3692" s="55"/>
      <c r="AX3692" s="56"/>
      <c r="AY3692" s="55"/>
      <c r="AZ3692" s="55"/>
      <c r="BA3692" s="55"/>
      <c r="BB3692" s="11"/>
      <c r="BC3692" s="12"/>
      <c r="BD3692" s="12"/>
      <c r="BE3692" s="12"/>
      <c r="BF3692" s="12"/>
      <c r="BG3692" s="12"/>
      <c r="BH3692" s="12"/>
      <c r="BI3692" s="12"/>
      <c r="BJ3692" s="12"/>
      <c r="BK3692" s="12"/>
    </row>
    <row r="3693" spans="1:63" s="5" customFormat="1">
      <c r="A3693" s="13"/>
      <c r="B3693" s="13"/>
      <c r="C3693" s="45"/>
      <c r="E3693" s="46"/>
      <c r="F3693" s="47"/>
      <c r="G3693" s="48"/>
      <c r="H3693" s="49"/>
      <c r="I3693" s="49"/>
      <c r="J3693" s="49"/>
      <c r="K3693" s="50"/>
      <c r="L3693" s="50"/>
      <c r="M3693" s="50"/>
      <c r="N3693" s="50"/>
      <c r="O3693" s="50"/>
      <c r="P3693" s="50"/>
      <c r="Q3693" s="50"/>
      <c r="R3693" s="51"/>
      <c r="S3693" s="51"/>
      <c r="T3693" s="51"/>
      <c r="U3693" s="51"/>
      <c r="V3693" s="51"/>
      <c r="W3693" s="51"/>
      <c r="X3693" s="44"/>
      <c r="AF3693" s="52"/>
      <c r="AM3693" s="7"/>
      <c r="AN3693" s="7"/>
      <c r="AO3693" s="53"/>
      <c r="AP3693" s="54"/>
      <c r="AQ3693" s="54"/>
      <c r="AR3693" s="7"/>
      <c r="AS3693" s="54"/>
      <c r="AT3693" s="53"/>
      <c r="AU3693" s="7"/>
      <c r="AV3693" s="7"/>
      <c r="AW3693" s="55"/>
      <c r="AX3693" s="56"/>
      <c r="AY3693" s="55"/>
      <c r="AZ3693" s="55"/>
      <c r="BA3693" s="55"/>
      <c r="BB3693" s="11"/>
      <c r="BC3693" s="12"/>
      <c r="BD3693" s="12"/>
      <c r="BE3693" s="12"/>
      <c r="BF3693" s="12"/>
      <c r="BG3693" s="12"/>
      <c r="BH3693" s="12"/>
      <c r="BI3693" s="12"/>
      <c r="BJ3693" s="12"/>
      <c r="BK3693" s="12"/>
    </row>
    <row r="3694" spans="1:63" s="5" customFormat="1">
      <c r="A3694" s="13"/>
      <c r="B3694" s="13"/>
      <c r="C3694" s="45"/>
      <c r="E3694" s="46"/>
      <c r="F3694" s="47"/>
      <c r="G3694" s="48"/>
      <c r="H3694" s="49"/>
      <c r="I3694" s="49"/>
      <c r="J3694" s="49"/>
      <c r="K3694" s="50"/>
      <c r="L3694" s="50"/>
      <c r="M3694" s="50"/>
      <c r="N3694" s="50"/>
      <c r="O3694" s="50"/>
      <c r="P3694" s="50"/>
      <c r="Q3694" s="50"/>
      <c r="R3694" s="51"/>
      <c r="S3694" s="51"/>
      <c r="T3694" s="51"/>
      <c r="U3694" s="51"/>
      <c r="V3694" s="51"/>
      <c r="W3694" s="51"/>
      <c r="X3694" s="44"/>
      <c r="AF3694" s="52"/>
      <c r="AM3694" s="7"/>
      <c r="AN3694" s="7"/>
      <c r="AO3694" s="53"/>
      <c r="AP3694" s="54"/>
      <c r="AQ3694" s="54"/>
      <c r="AR3694" s="7"/>
      <c r="AS3694" s="54"/>
      <c r="AT3694" s="53"/>
      <c r="AU3694" s="7"/>
      <c r="AV3694" s="7"/>
      <c r="AW3694" s="55"/>
      <c r="AX3694" s="56"/>
      <c r="AY3694" s="55"/>
      <c r="AZ3694" s="55"/>
      <c r="BA3694" s="55"/>
      <c r="BB3694" s="11"/>
      <c r="BC3694" s="12"/>
      <c r="BD3694" s="12"/>
      <c r="BE3694" s="12"/>
      <c r="BF3694" s="12"/>
      <c r="BG3694" s="12"/>
      <c r="BH3694" s="12"/>
      <c r="BI3694" s="12"/>
      <c r="BJ3694" s="12"/>
      <c r="BK3694" s="12"/>
    </row>
    <row r="3695" spans="1:63" s="5" customFormat="1">
      <c r="A3695" s="13"/>
      <c r="B3695" s="13"/>
      <c r="C3695" s="45"/>
      <c r="E3695" s="46"/>
      <c r="F3695" s="47"/>
      <c r="G3695" s="48"/>
      <c r="H3695" s="49"/>
      <c r="I3695" s="49"/>
      <c r="J3695" s="49"/>
      <c r="K3695" s="50"/>
      <c r="L3695" s="50"/>
      <c r="M3695" s="50"/>
      <c r="N3695" s="50"/>
      <c r="O3695" s="50"/>
      <c r="P3695" s="50"/>
      <c r="Q3695" s="50"/>
      <c r="R3695" s="51"/>
      <c r="S3695" s="51"/>
      <c r="T3695" s="51"/>
      <c r="U3695" s="51"/>
      <c r="V3695" s="51"/>
      <c r="W3695" s="51"/>
      <c r="X3695" s="44"/>
      <c r="AF3695" s="52"/>
      <c r="AM3695" s="7"/>
      <c r="AN3695" s="7"/>
      <c r="AO3695" s="53"/>
      <c r="AP3695" s="54"/>
      <c r="AQ3695" s="54"/>
      <c r="AR3695" s="7"/>
      <c r="AS3695" s="54"/>
      <c r="AT3695" s="53"/>
      <c r="AU3695" s="7"/>
      <c r="AV3695" s="7"/>
      <c r="AW3695" s="55"/>
      <c r="AX3695" s="56"/>
      <c r="AY3695" s="55"/>
      <c r="AZ3695" s="55"/>
      <c r="BA3695" s="55"/>
      <c r="BB3695" s="11"/>
      <c r="BC3695" s="12"/>
      <c r="BD3695" s="12"/>
      <c r="BE3695" s="12"/>
      <c r="BF3695" s="12"/>
      <c r="BG3695" s="12"/>
      <c r="BH3695" s="12"/>
      <c r="BI3695" s="12"/>
      <c r="BJ3695" s="12"/>
      <c r="BK3695" s="12"/>
    </row>
    <row r="3696" spans="1:63" s="5" customFormat="1">
      <c r="A3696" s="13"/>
      <c r="B3696" s="13"/>
      <c r="C3696" s="45"/>
      <c r="E3696" s="46"/>
      <c r="F3696" s="47"/>
      <c r="G3696" s="48"/>
      <c r="H3696" s="49"/>
      <c r="I3696" s="49"/>
      <c r="J3696" s="49"/>
      <c r="K3696" s="50"/>
      <c r="L3696" s="50"/>
      <c r="M3696" s="50"/>
      <c r="N3696" s="50"/>
      <c r="O3696" s="50"/>
      <c r="P3696" s="50"/>
      <c r="Q3696" s="50"/>
      <c r="R3696" s="51"/>
      <c r="S3696" s="51"/>
      <c r="T3696" s="51"/>
      <c r="U3696" s="51"/>
      <c r="V3696" s="51"/>
      <c r="W3696" s="51"/>
      <c r="X3696" s="44"/>
      <c r="AF3696" s="52"/>
      <c r="AM3696" s="7"/>
      <c r="AN3696" s="7"/>
      <c r="AO3696" s="53"/>
      <c r="AP3696" s="54"/>
      <c r="AQ3696" s="54"/>
      <c r="AR3696" s="7"/>
      <c r="AS3696" s="54"/>
      <c r="AT3696" s="53"/>
      <c r="AU3696" s="7"/>
      <c r="AV3696" s="7"/>
      <c r="AW3696" s="55"/>
      <c r="AX3696" s="56"/>
      <c r="AY3696" s="55"/>
      <c r="AZ3696" s="55"/>
      <c r="BA3696" s="55"/>
      <c r="BB3696" s="11"/>
      <c r="BC3696" s="12"/>
      <c r="BD3696" s="12"/>
      <c r="BE3696" s="12"/>
      <c r="BF3696" s="12"/>
      <c r="BG3696" s="12"/>
      <c r="BH3696" s="12"/>
      <c r="BI3696" s="12"/>
      <c r="BJ3696" s="12"/>
      <c r="BK3696" s="12"/>
    </row>
    <row r="3697" spans="1:63" s="5" customFormat="1">
      <c r="A3697" s="13"/>
      <c r="B3697" s="13"/>
      <c r="C3697" s="45"/>
      <c r="E3697" s="46"/>
      <c r="F3697" s="47"/>
      <c r="G3697" s="48"/>
      <c r="H3697" s="49"/>
      <c r="I3697" s="49"/>
      <c r="J3697" s="49"/>
      <c r="K3697" s="50"/>
      <c r="L3697" s="50"/>
      <c r="M3697" s="50"/>
      <c r="N3697" s="50"/>
      <c r="O3697" s="50"/>
      <c r="P3697" s="50"/>
      <c r="Q3697" s="50"/>
      <c r="R3697" s="51"/>
      <c r="S3697" s="51"/>
      <c r="T3697" s="51"/>
      <c r="U3697" s="51"/>
      <c r="V3697" s="51"/>
      <c r="W3697" s="51"/>
      <c r="X3697" s="44"/>
      <c r="AF3697" s="52"/>
      <c r="AM3697" s="7"/>
      <c r="AN3697" s="7"/>
      <c r="AO3697" s="53"/>
      <c r="AP3697" s="54"/>
      <c r="AQ3697" s="54"/>
      <c r="AR3697" s="7"/>
      <c r="AS3697" s="54"/>
      <c r="AT3697" s="53"/>
      <c r="AU3697" s="7"/>
      <c r="AV3697" s="7"/>
      <c r="AW3697" s="55"/>
      <c r="AX3697" s="56"/>
      <c r="AY3697" s="55"/>
      <c r="AZ3697" s="55"/>
      <c r="BA3697" s="55"/>
      <c r="BB3697" s="11"/>
      <c r="BC3697" s="12"/>
      <c r="BD3697" s="12"/>
      <c r="BE3697" s="12"/>
      <c r="BF3697" s="12"/>
      <c r="BG3697" s="12"/>
      <c r="BH3697" s="12"/>
      <c r="BI3697" s="12"/>
      <c r="BJ3697" s="12"/>
      <c r="BK3697" s="12"/>
    </row>
    <row r="3698" spans="1:63" s="5" customFormat="1">
      <c r="A3698" s="13"/>
      <c r="B3698" s="13"/>
      <c r="C3698" s="45"/>
      <c r="E3698" s="46"/>
      <c r="F3698" s="47"/>
      <c r="G3698" s="48"/>
      <c r="H3698" s="49"/>
      <c r="I3698" s="49"/>
      <c r="J3698" s="49"/>
      <c r="K3698" s="50"/>
      <c r="L3698" s="50"/>
      <c r="M3698" s="50"/>
      <c r="N3698" s="50"/>
      <c r="O3698" s="50"/>
      <c r="P3698" s="50"/>
      <c r="Q3698" s="50"/>
      <c r="R3698" s="51"/>
      <c r="S3698" s="51"/>
      <c r="T3698" s="51"/>
      <c r="U3698" s="51"/>
      <c r="V3698" s="51"/>
      <c r="W3698" s="51"/>
      <c r="X3698" s="44"/>
      <c r="AF3698" s="52"/>
      <c r="AM3698" s="7"/>
      <c r="AN3698" s="7"/>
      <c r="AO3698" s="53"/>
      <c r="AP3698" s="54"/>
      <c r="AQ3698" s="54"/>
      <c r="AR3698" s="7"/>
      <c r="AS3698" s="54"/>
      <c r="AT3698" s="53"/>
      <c r="AU3698" s="7"/>
      <c r="AV3698" s="7"/>
      <c r="AW3698" s="55"/>
      <c r="AX3698" s="56"/>
      <c r="AY3698" s="55"/>
      <c r="AZ3698" s="55"/>
      <c r="BA3698" s="55"/>
      <c r="BB3698" s="11"/>
      <c r="BC3698" s="12"/>
      <c r="BD3698" s="12"/>
      <c r="BE3698" s="12"/>
      <c r="BF3698" s="12"/>
      <c r="BG3698" s="12"/>
      <c r="BH3698" s="12"/>
      <c r="BI3698" s="12"/>
      <c r="BJ3698" s="12"/>
      <c r="BK3698" s="12"/>
    </row>
    <row r="3699" spans="1:63" s="5" customFormat="1">
      <c r="A3699" s="13"/>
      <c r="B3699" s="13"/>
      <c r="C3699" s="45"/>
      <c r="E3699" s="46"/>
      <c r="F3699" s="47"/>
      <c r="G3699" s="48"/>
      <c r="H3699" s="49"/>
      <c r="I3699" s="49"/>
      <c r="J3699" s="49"/>
      <c r="K3699" s="50"/>
      <c r="L3699" s="50"/>
      <c r="M3699" s="50"/>
      <c r="N3699" s="50"/>
      <c r="O3699" s="50"/>
      <c r="P3699" s="50"/>
      <c r="Q3699" s="50"/>
      <c r="R3699" s="51"/>
      <c r="S3699" s="51"/>
      <c r="T3699" s="51"/>
      <c r="U3699" s="51"/>
      <c r="V3699" s="51"/>
      <c r="W3699" s="51"/>
      <c r="X3699" s="44"/>
      <c r="AF3699" s="52"/>
      <c r="AM3699" s="7"/>
      <c r="AN3699" s="7"/>
      <c r="AO3699" s="53"/>
      <c r="AP3699" s="54"/>
      <c r="AQ3699" s="54"/>
      <c r="AR3699" s="7"/>
      <c r="AS3699" s="54"/>
      <c r="AT3699" s="53"/>
      <c r="AU3699" s="7"/>
      <c r="AV3699" s="7"/>
      <c r="AW3699" s="55"/>
      <c r="AX3699" s="56"/>
      <c r="AY3699" s="55"/>
      <c r="AZ3699" s="55"/>
      <c r="BA3699" s="55"/>
      <c r="BB3699" s="11"/>
      <c r="BC3699" s="12"/>
      <c r="BD3699" s="12"/>
      <c r="BE3699" s="12"/>
      <c r="BF3699" s="12"/>
      <c r="BG3699" s="12"/>
      <c r="BH3699" s="12"/>
      <c r="BI3699" s="12"/>
      <c r="BJ3699" s="12"/>
      <c r="BK3699" s="12"/>
    </row>
    <row r="3700" spans="1:63" s="5" customFormat="1">
      <c r="A3700" s="13"/>
      <c r="B3700" s="13"/>
      <c r="C3700" s="45"/>
      <c r="E3700" s="46"/>
      <c r="F3700" s="47"/>
      <c r="G3700" s="48"/>
      <c r="H3700" s="49"/>
      <c r="I3700" s="49"/>
      <c r="J3700" s="49"/>
      <c r="K3700" s="50"/>
      <c r="L3700" s="50"/>
      <c r="M3700" s="50"/>
      <c r="N3700" s="50"/>
      <c r="O3700" s="50"/>
      <c r="P3700" s="50"/>
      <c r="Q3700" s="50"/>
      <c r="R3700" s="51"/>
      <c r="S3700" s="51"/>
      <c r="T3700" s="51"/>
      <c r="U3700" s="51"/>
      <c r="V3700" s="51"/>
      <c r="W3700" s="51"/>
      <c r="X3700" s="44"/>
      <c r="AF3700" s="52"/>
      <c r="AM3700" s="7"/>
      <c r="AN3700" s="7"/>
      <c r="AO3700" s="53"/>
      <c r="AP3700" s="54"/>
      <c r="AQ3700" s="54"/>
      <c r="AR3700" s="7"/>
      <c r="AS3700" s="54"/>
      <c r="AT3700" s="53"/>
      <c r="AU3700" s="7"/>
      <c r="AV3700" s="7"/>
      <c r="AW3700" s="55"/>
      <c r="AX3700" s="56"/>
      <c r="AY3700" s="55"/>
      <c r="AZ3700" s="55"/>
      <c r="BA3700" s="55"/>
      <c r="BB3700" s="11"/>
      <c r="BC3700" s="12"/>
      <c r="BD3700" s="12"/>
      <c r="BE3700" s="12"/>
      <c r="BF3700" s="12"/>
      <c r="BG3700" s="12"/>
      <c r="BH3700" s="12"/>
      <c r="BI3700" s="12"/>
      <c r="BJ3700" s="12"/>
      <c r="BK3700" s="12"/>
    </row>
    <row r="3701" spans="1:63" s="5" customFormat="1">
      <c r="A3701" s="13"/>
      <c r="B3701" s="13"/>
      <c r="C3701" s="45"/>
      <c r="E3701" s="46"/>
      <c r="F3701" s="47"/>
      <c r="G3701" s="48"/>
      <c r="H3701" s="49"/>
      <c r="I3701" s="49"/>
      <c r="J3701" s="49"/>
      <c r="K3701" s="50"/>
      <c r="L3701" s="50"/>
      <c r="M3701" s="50"/>
      <c r="N3701" s="50"/>
      <c r="O3701" s="50"/>
      <c r="P3701" s="50"/>
      <c r="Q3701" s="50"/>
      <c r="R3701" s="51"/>
      <c r="S3701" s="51"/>
      <c r="T3701" s="51"/>
      <c r="U3701" s="51"/>
      <c r="V3701" s="51"/>
      <c r="W3701" s="51"/>
      <c r="X3701" s="44"/>
      <c r="AF3701" s="52"/>
      <c r="AM3701" s="7"/>
      <c r="AN3701" s="7"/>
      <c r="AO3701" s="53"/>
      <c r="AP3701" s="54"/>
      <c r="AQ3701" s="54"/>
      <c r="AR3701" s="7"/>
      <c r="AS3701" s="54"/>
      <c r="AT3701" s="53"/>
      <c r="AU3701" s="7"/>
      <c r="AV3701" s="7"/>
      <c r="AW3701" s="55"/>
      <c r="AX3701" s="56"/>
      <c r="AY3701" s="55"/>
      <c r="AZ3701" s="55"/>
      <c r="BA3701" s="55"/>
      <c r="BB3701" s="11"/>
      <c r="BC3701" s="12"/>
      <c r="BD3701" s="12"/>
      <c r="BE3701" s="12"/>
      <c r="BF3701" s="12"/>
      <c r="BG3701" s="12"/>
      <c r="BH3701" s="12"/>
      <c r="BI3701" s="12"/>
      <c r="BJ3701" s="12"/>
      <c r="BK3701" s="12"/>
    </row>
    <row r="3702" spans="1:63" s="5" customFormat="1">
      <c r="A3702" s="13"/>
      <c r="B3702" s="13"/>
      <c r="C3702" s="45"/>
      <c r="E3702" s="46"/>
      <c r="F3702" s="47"/>
      <c r="G3702" s="48"/>
      <c r="H3702" s="49"/>
      <c r="I3702" s="49"/>
      <c r="J3702" s="49"/>
      <c r="K3702" s="50"/>
      <c r="L3702" s="50"/>
      <c r="M3702" s="50"/>
      <c r="N3702" s="50"/>
      <c r="O3702" s="50"/>
      <c r="P3702" s="50"/>
      <c r="Q3702" s="50"/>
      <c r="R3702" s="51"/>
      <c r="S3702" s="51"/>
      <c r="T3702" s="51"/>
      <c r="U3702" s="51"/>
      <c r="V3702" s="51"/>
      <c r="W3702" s="51"/>
      <c r="X3702" s="44"/>
      <c r="AF3702" s="52"/>
      <c r="AM3702" s="7"/>
      <c r="AN3702" s="7"/>
      <c r="AO3702" s="53"/>
      <c r="AP3702" s="54"/>
      <c r="AQ3702" s="54"/>
      <c r="AR3702" s="7"/>
      <c r="AS3702" s="54"/>
      <c r="AT3702" s="53"/>
      <c r="AU3702" s="7"/>
      <c r="AV3702" s="7"/>
      <c r="AW3702" s="55"/>
      <c r="AX3702" s="56"/>
      <c r="AY3702" s="55"/>
      <c r="AZ3702" s="55"/>
      <c r="BA3702" s="55"/>
      <c r="BB3702" s="11"/>
      <c r="BC3702" s="12"/>
      <c r="BD3702" s="12"/>
      <c r="BE3702" s="12"/>
      <c r="BF3702" s="12"/>
      <c r="BG3702" s="12"/>
      <c r="BH3702" s="12"/>
      <c r="BI3702" s="12"/>
      <c r="BJ3702" s="12"/>
      <c r="BK3702" s="12"/>
    </row>
    <row r="3703" spans="1:63" s="5" customFormat="1">
      <c r="A3703" s="13"/>
      <c r="B3703" s="13"/>
      <c r="C3703" s="45"/>
      <c r="E3703" s="46"/>
      <c r="F3703" s="47"/>
      <c r="G3703" s="48"/>
      <c r="H3703" s="49"/>
      <c r="I3703" s="49"/>
      <c r="J3703" s="49"/>
      <c r="K3703" s="50"/>
      <c r="L3703" s="50"/>
      <c r="M3703" s="50"/>
      <c r="N3703" s="50"/>
      <c r="O3703" s="50"/>
      <c r="P3703" s="50"/>
      <c r="Q3703" s="50"/>
      <c r="R3703" s="51"/>
      <c r="S3703" s="51"/>
      <c r="T3703" s="51"/>
      <c r="U3703" s="51"/>
      <c r="V3703" s="51"/>
      <c r="W3703" s="51"/>
      <c r="X3703" s="44"/>
      <c r="AF3703" s="52"/>
      <c r="AM3703" s="7"/>
      <c r="AN3703" s="7"/>
      <c r="AO3703" s="53"/>
      <c r="AP3703" s="54"/>
      <c r="AQ3703" s="54"/>
      <c r="AR3703" s="7"/>
      <c r="AS3703" s="54"/>
      <c r="AT3703" s="53"/>
      <c r="AU3703" s="7"/>
      <c r="AV3703" s="7"/>
      <c r="AW3703" s="55"/>
      <c r="AX3703" s="56"/>
      <c r="AY3703" s="55"/>
      <c r="AZ3703" s="55"/>
      <c r="BA3703" s="55"/>
      <c r="BB3703" s="11"/>
      <c r="BC3703" s="12"/>
      <c r="BD3703" s="12"/>
      <c r="BE3703" s="12"/>
      <c r="BF3703" s="12"/>
      <c r="BG3703" s="12"/>
      <c r="BH3703" s="12"/>
      <c r="BI3703" s="12"/>
      <c r="BJ3703" s="12"/>
      <c r="BK3703" s="12"/>
    </row>
    <row r="3704" spans="1:63" s="5" customFormat="1">
      <c r="A3704" s="13"/>
      <c r="B3704" s="13"/>
      <c r="C3704" s="45"/>
      <c r="E3704" s="46"/>
      <c r="F3704" s="47"/>
      <c r="G3704" s="48"/>
      <c r="H3704" s="49"/>
      <c r="I3704" s="49"/>
      <c r="J3704" s="49"/>
      <c r="K3704" s="50"/>
      <c r="L3704" s="50"/>
      <c r="M3704" s="50"/>
      <c r="N3704" s="50"/>
      <c r="O3704" s="50"/>
      <c r="P3704" s="50"/>
      <c r="Q3704" s="50"/>
      <c r="R3704" s="51"/>
      <c r="S3704" s="51"/>
      <c r="T3704" s="51"/>
      <c r="U3704" s="51"/>
      <c r="V3704" s="51"/>
      <c r="W3704" s="51"/>
      <c r="X3704" s="44"/>
      <c r="AF3704" s="52"/>
      <c r="AM3704" s="7"/>
      <c r="AN3704" s="7"/>
      <c r="AO3704" s="53"/>
      <c r="AP3704" s="54"/>
      <c r="AQ3704" s="54"/>
      <c r="AR3704" s="7"/>
      <c r="AS3704" s="54"/>
      <c r="AT3704" s="53"/>
      <c r="AU3704" s="7"/>
      <c r="AV3704" s="7"/>
      <c r="AW3704" s="55"/>
      <c r="AX3704" s="56"/>
      <c r="AY3704" s="55"/>
      <c r="AZ3704" s="55"/>
      <c r="BA3704" s="55"/>
      <c r="BB3704" s="11"/>
      <c r="BC3704" s="12"/>
      <c r="BD3704" s="12"/>
      <c r="BE3704" s="12"/>
      <c r="BF3704" s="12"/>
      <c r="BG3704" s="12"/>
      <c r="BH3704" s="12"/>
      <c r="BI3704" s="12"/>
      <c r="BJ3704" s="12"/>
      <c r="BK3704" s="12"/>
    </row>
    <row r="3705" spans="1:63" s="5" customFormat="1">
      <c r="A3705" s="13"/>
      <c r="B3705" s="13"/>
      <c r="C3705" s="45"/>
      <c r="E3705" s="46"/>
      <c r="F3705" s="47"/>
      <c r="G3705" s="48"/>
      <c r="H3705" s="49"/>
      <c r="I3705" s="49"/>
      <c r="J3705" s="49"/>
      <c r="K3705" s="50"/>
      <c r="L3705" s="50"/>
      <c r="M3705" s="50"/>
      <c r="N3705" s="50"/>
      <c r="O3705" s="50"/>
      <c r="P3705" s="50"/>
      <c r="Q3705" s="50"/>
      <c r="R3705" s="51"/>
      <c r="S3705" s="51"/>
      <c r="T3705" s="51"/>
      <c r="U3705" s="51"/>
      <c r="V3705" s="51"/>
      <c r="W3705" s="51"/>
      <c r="X3705" s="44"/>
      <c r="AF3705" s="52"/>
      <c r="AM3705" s="7"/>
      <c r="AN3705" s="7"/>
      <c r="AO3705" s="53"/>
      <c r="AP3705" s="54"/>
      <c r="AQ3705" s="54"/>
      <c r="AR3705" s="7"/>
      <c r="AS3705" s="54"/>
      <c r="AT3705" s="53"/>
      <c r="AU3705" s="7"/>
      <c r="AV3705" s="7"/>
      <c r="AW3705" s="55"/>
      <c r="AX3705" s="56"/>
      <c r="AY3705" s="55"/>
      <c r="AZ3705" s="55"/>
      <c r="BA3705" s="55"/>
      <c r="BB3705" s="11"/>
      <c r="BC3705" s="12"/>
      <c r="BD3705" s="12"/>
      <c r="BE3705" s="12"/>
      <c r="BF3705" s="12"/>
      <c r="BG3705" s="12"/>
      <c r="BH3705" s="12"/>
      <c r="BI3705" s="12"/>
      <c r="BJ3705" s="12"/>
      <c r="BK3705" s="12"/>
    </row>
    <row r="3706" spans="1:63" s="5" customFormat="1">
      <c r="A3706" s="13"/>
      <c r="B3706" s="13"/>
      <c r="C3706" s="45"/>
      <c r="E3706" s="46"/>
      <c r="F3706" s="47"/>
      <c r="G3706" s="48"/>
      <c r="H3706" s="49"/>
      <c r="I3706" s="49"/>
      <c r="J3706" s="49"/>
      <c r="K3706" s="50"/>
      <c r="L3706" s="50"/>
      <c r="M3706" s="50"/>
      <c r="N3706" s="50"/>
      <c r="O3706" s="50"/>
      <c r="P3706" s="50"/>
      <c r="Q3706" s="50"/>
      <c r="R3706" s="51"/>
      <c r="S3706" s="51"/>
      <c r="T3706" s="51"/>
      <c r="U3706" s="51"/>
      <c r="V3706" s="51"/>
      <c r="W3706" s="51"/>
      <c r="X3706" s="44"/>
      <c r="AF3706" s="52"/>
      <c r="AM3706" s="7"/>
      <c r="AN3706" s="7"/>
      <c r="AO3706" s="53"/>
      <c r="AP3706" s="54"/>
      <c r="AQ3706" s="54"/>
      <c r="AR3706" s="7"/>
      <c r="AS3706" s="54"/>
      <c r="AT3706" s="53"/>
      <c r="AU3706" s="7"/>
      <c r="AV3706" s="7"/>
      <c r="AW3706" s="55"/>
      <c r="AX3706" s="56"/>
      <c r="AY3706" s="55"/>
      <c r="AZ3706" s="55"/>
      <c r="BA3706" s="55"/>
      <c r="BB3706" s="11"/>
      <c r="BC3706" s="12"/>
      <c r="BD3706" s="12"/>
      <c r="BE3706" s="12"/>
      <c r="BF3706" s="12"/>
      <c r="BG3706" s="12"/>
      <c r="BH3706" s="12"/>
      <c r="BI3706" s="12"/>
      <c r="BJ3706" s="12"/>
      <c r="BK3706" s="12"/>
    </row>
    <row r="3707" spans="1:63" s="5" customFormat="1">
      <c r="A3707" s="13"/>
      <c r="B3707" s="13"/>
      <c r="C3707" s="45"/>
      <c r="E3707" s="46"/>
      <c r="F3707" s="47"/>
      <c r="G3707" s="48"/>
      <c r="H3707" s="49"/>
      <c r="I3707" s="49"/>
      <c r="J3707" s="49"/>
      <c r="K3707" s="50"/>
      <c r="L3707" s="50"/>
      <c r="M3707" s="50"/>
      <c r="N3707" s="50"/>
      <c r="O3707" s="50"/>
      <c r="P3707" s="50"/>
      <c r="Q3707" s="50"/>
      <c r="R3707" s="51"/>
      <c r="S3707" s="51"/>
      <c r="T3707" s="51"/>
      <c r="U3707" s="51"/>
      <c r="V3707" s="51"/>
      <c r="W3707" s="51"/>
      <c r="X3707" s="44"/>
      <c r="AF3707" s="52"/>
      <c r="AM3707" s="7"/>
      <c r="AN3707" s="7"/>
      <c r="AO3707" s="53"/>
      <c r="AP3707" s="54"/>
      <c r="AQ3707" s="54"/>
      <c r="AR3707" s="7"/>
      <c r="AS3707" s="54"/>
      <c r="AT3707" s="53"/>
      <c r="AU3707" s="7"/>
      <c r="AV3707" s="7"/>
      <c r="AW3707" s="55"/>
      <c r="AX3707" s="56"/>
      <c r="AY3707" s="55"/>
      <c r="AZ3707" s="55"/>
      <c r="BA3707" s="55"/>
      <c r="BB3707" s="11"/>
      <c r="BC3707" s="12"/>
      <c r="BD3707" s="12"/>
      <c r="BE3707" s="12"/>
      <c r="BF3707" s="12"/>
      <c r="BG3707" s="12"/>
      <c r="BH3707" s="12"/>
      <c r="BI3707" s="12"/>
      <c r="BJ3707" s="12"/>
      <c r="BK3707" s="12"/>
    </row>
    <row r="3708" spans="1:63" s="5" customFormat="1">
      <c r="A3708" s="13"/>
      <c r="B3708" s="13"/>
      <c r="C3708" s="45"/>
      <c r="E3708" s="46"/>
      <c r="F3708" s="47"/>
      <c r="G3708" s="48"/>
      <c r="H3708" s="49"/>
      <c r="I3708" s="49"/>
      <c r="J3708" s="49"/>
      <c r="K3708" s="50"/>
      <c r="L3708" s="50"/>
      <c r="M3708" s="50"/>
      <c r="N3708" s="50"/>
      <c r="O3708" s="50"/>
      <c r="P3708" s="50"/>
      <c r="Q3708" s="50"/>
      <c r="R3708" s="51"/>
      <c r="S3708" s="51"/>
      <c r="T3708" s="51"/>
      <c r="U3708" s="51"/>
      <c r="V3708" s="51"/>
      <c r="W3708" s="51"/>
      <c r="X3708" s="44"/>
      <c r="AF3708" s="52"/>
      <c r="AM3708" s="7"/>
      <c r="AN3708" s="7"/>
      <c r="AO3708" s="53"/>
      <c r="AP3708" s="54"/>
      <c r="AQ3708" s="54"/>
      <c r="AR3708" s="7"/>
      <c r="AS3708" s="54"/>
      <c r="AT3708" s="53"/>
      <c r="AU3708" s="7"/>
      <c r="AV3708" s="7"/>
      <c r="AW3708" s="55"/>
      <c r="AX3708" s="56"/>
      <c r="AY3708" s="55"/>
      <c r="AZ3708" s="55"/>
      <c r="BA3708" s="55"/>
      <c r="BB3708" s="11"/>
      <c r="BC3708" s="12"/>
      <c r="BD3708" s="12"/>
      <c r="BE3708" s="12"/>
      <c r="BF3708" s="12"/>
      <c r="BG3708" s="12"/>
      <c r="BH3708" s="12"/>
      <c r="BI3708" s="12"/>
      <c r="BJ3708" s="12"/>
      <c r="BK3708" s="12"/>
    </row>
    <row r="3709" spans="1:63" s="5" customFormat="1">
      <c r="A3709" s="13"/>
      <c r="B3709" s="13"/>
      <c r="C3709" s="45"/>
      <c r="E3709" s="46"/>
      <c r="F3709" s="47"/>
      <c r="G3709" s="48"/>
      <c r="H3709" s="49"/>
      <c r="I3709" s="49"/>
      <c r="J3709" s="49"/>
      <c r="K3709" s="50"/>
      <c r="L3709" s="50"/>
      <c r="M3709" s="50"/>
      <c r="N3709" s="50"/>
      <c r="O3709" s="50"/>
      <c r="P3709" s="50"/>
      <c r="Q3709" s="50"/>
      <c r="R3709" s="51"/>
      <c r="S3709" s="51"/>
      <c r="T3709" s="51"/>
      <c r="U3709" s="51"/>
      <c r="V3709" s="51"/>
      <c r="W3709" s="51"/>
      <c r="X3709" s="44"/>
      <c r="AF3709" s="52"/>
      <c r="AM3709" s="7"/>
      <c r="AN3709" s="7"/>
      <c r="AO3709" s="53"/>
      <c r="AP3709" s="54"/>
      <c r="AQ3709" s="54"/>
      <c r="AR3709" s="7"/>
      <c r="AS3709" s="54"/>
      <c r="AT3709" s="53"/>
      <c r="AU3709" s="7"/>
      <c r="AV3709" s="7"/>
      <c r="AW3709" s="55"/>
      <c r="AX3709" s="56"/>
      <c r="AY3709" s="55"/>
      <c r="AZ3709" s="55"/>
      <c r="BA3709" s="55"/>
      <c r="BB3709" s="11"/>
      <c r="BC3709" s="12"/>
      <c r="BD3709" s="12"/>
      <c r="BE3709" s="12"/>
      <c r="BF3709" s="12"/>
      <c r="BG3709" s="12"/>
      <c r="BH3709" s="12"/>
      <c r="BI3709" s="12"/>
      <c r="BJ3709" s="12"/>
      <c r="BK3709" s="12"/>
    </row>
    <row r="3710" spans="1:63" s="5" customFormat="1">
      <c r="A3710" s="13"/>
      <c r="B3710" s="13"/>
      <c r="C3710" s="45"/>
      <c r="E3710" s="46"/>
      <c r="F3710" s="47"/>
      <c r="G3710" s="48"/>
      <c r="H3710" s="49"/>
      <c r="I3710" s="49"/>
      <c r="J3710" s="49"/>
      <c r="K3710" s="50"/>
      <c r="L3710" s="50"/>
      <c r="M3710" s="50"/>
      <c r="N3710" s="50"/>
      <c r="O3710" s="50"/>
      <c r="P3710" s="50"/>
      <c r="Q3710" s="50"/>
      <c r="R3710" s="51"/>
      <c r="S3710" s="51"/>
      <c r="T3710" s="51"/>
      <c r="U3710" s="51"/>
      <c r="V3710" s="51"/>
      <c r="W3710" s="51"/>
      <c r="X3710" s="44"/>
      <c r="AF3710" s="52"/>
      <c r="AM3710" s="7"/>
      <c r="AN3710" s="7"/>
      <c r="AO3710" s="53"/>
      <c r="AP3710" s="54"/>
      <c r="AQ3710" s="54"/>
      <c r="AR3710" s="7"/>
      <c r="AS3710" s="54"/>
      <c r="AT3710" s="53"/>
      <c r="AU3710" s="7"/>
      <c r="AV3710" s="7"/>
      <c r="AW3710" s="55"/>
      <c r="AX3710" s="56"/>
      <c r="AY3710" s="55"/>
      <c r="AZ3710" s="55"/>
      <c r="BA3710" s="55"/>
      <c r="BB3710" s="11"/>
      <c r="BC3710" s="12"/>
      <c r="BD3710" s="12"/>
      <c r="BE3710" s="12"/>
      <c r="BF3710" s="12"/>
      <c r="BG3710" s="12"/>
      <c r="BH3710" s="12"/>
      <c r="BI3710" s="12"/>
      <c r="BJ3710" s="12"/>
      <c r="BK3710" s="12"/>
    </row>
    <row r="3711" spans="1:63" s="5" customFormat="1">
      <c r="A3711" s="13"/>
      <c r="B3711" s="13"/>
      <c r="C3711" s="45"/>
      <c r="E3711" s="46"/>
      <c r="F3711" s="47"/>
      <c r="G3711" s="48"/>
      <c r="H3711" s="49"/>
      <c r="I3711" s="49"/>
      <c r="J3711" s="49"/>
      <c r="K3711" s="50"/>
      <c r="L3711" s="50"/>
      <c r="M3711" s="50"/>
      <c r="N3711" s="50"/>
      <c r="O3711" s="50"/>
      <c r="P3711" s="50"/>
      <c r="Q3711" s="50"/>
      <c r="R3711" s="51"/>
      <c r="S3711" s="51"/>
      <c r="T3711" s="51"/>
      <c r="U3711" s="51"/>
      <c r="V3711" s="51"/>
      <c r="W3711" s="51"/>
      <c r="X3711" s="44"/>
      <c r="AF3711" s="52"/>
      <c r="AM3711" s="7"/>
      <c r="AN3711" s="7"/>
      <c r="AO3711" s="53"/>
      <c r="AP3711" s="54"/>
      <c r="AQ3711" s="54"/>
      <c r="AR3711" s="7"/>
      <c r="AS3711" s="54"/>
      <c r="AT3711" s="53"/>
      <c r="AU3711" s="7"/>
      <c r="AV3711" s="7"/>
      <c r="AW3711" s="55"/>
      <c r="AX3711" s="56"/>
      <c r="AY3711" s="55"/>
      <c r="AZ3711" s="55"/>
      <c r="BA3711" s="55"/>
      <c r="BB3711" s="11"/>
      <c r="BC3711" s="12"/>
      <c r="BD3711" s="12"/>
      <c r="BE3711" s="12"/>
      <c r="BF3711" s="12"/>
      <c r="BG3711" s="12"/>
      <c r="BH3711" s="12"/>
      <c r="BI3711" s="12"/>
      <c r="BJ3711" s="12"/>
      <c r="BK3711" s="12"/>
    </row>
    <row r="3712" spans="1:63" s="5" customFormat="1">
      <c r="A3712" s="13"/>
      <c r="B3712" s="13"/>
      <c r="C3712" s="45"/>
      <c r="E3712" s="46"/>
      <c r="F3712" s="47"/>
      <c r="G3712" s="48"/>
      <c r="H3712" s="49"/>
      <c r="I3712" s="49"/>
      <c r="J3712" s="49"/>
      <c r="K3712" s="50"/>
      <c r="L3712" s="50"/>
      <c r="M3712" s="50"/>
      <c r="N3712" s="50"/>
      <c r="O3712" s="50"/>
      <c r="P3712" s="50"/>
      <c r="Q3712" s="50"/>
      <c r="R3712" s="51"/>
      <c r="S3712" s="51"/>
      <c r="T3712" s="51"/>
      <c r="U3712" s="51"/>
      <c r="V3712" s="51"/>
      <c r="W3712" s="51"/>
      <c r="X3712" s="44"/>
      <c r="AF3712" s="52"/>
      <c r="AM3712" s="7"/>
      <c r="AN3712" s="7"/>
      <c r="AO3712" s="53"/>
      <c r="AP3712" s="54"/>
      <c r="AQ3712" s="54"/>
      <c r="AR3712" s="7"/>
      <c r="AS3712" s="54"/>
      <c r="AT3712" s="53"/>
      <c r="AU3712" s="7"/>
      <c r="AV3712" s="7"/>
      <c r="AW3712" s="55"/>
      <c r="AX3712" s="56"/>
      <c r="AY3712" s="55"/>
      <c r="AZ3712" s="55"/>
      <c r="BA3712" s="55"/>
      <c r="BB3712" s="11"/>
      <c r="BC3712" s="12"/>
      <c r="BD3712" s="12"/>
      <c r="BE3712" s="12"/>
      <c r="BF3712" s="12"/>
      <c r="BG3712" s="12"/>
      <c r="BH3712" s="12"/>
      <c r="BI3712" s="12"/>
      <c r="BJ3712" s="12"/>
      <c r="BK3712" s="12"/>
    </row>
    <row r="3713" spans="1:63" s="5" customFormat="1">
      <c r="A3713" s="13"/>
      <c r="B3713" s="13"/>
      <c r="C3713" s="45"/>
      <c r="E3713" s="46"/>
      <c r="F3713" s="47"/>
      <c r="G3713" s="48"/>
      <c r="H3713" s="49"/>
      <c r="I3713" s="49"/>
      <c r="J3713" s="49"/>
      <c r="K3713" s="50"/>
      <c r="L3713" s="50"/>
      <c r="M3713" s="50"/>
      <c r="N3713" s="50"/>
      <c r="O3713" s="50"/>
      <c r="P3713" s="50"/>
      <c r="Q3713" s="50"/>
      <c r="R3713" s="51"/>
      <c r="S3713" s="51"/>
      <c r="T3713" s="51"/>
      <c r="U3713" s="51"/>
      <c r="V3713" s="51"/>
      <c r="W3713" s="51"/>
      <c r="X3713" s="44"/>
      <c r="AF3713" s="52"/>
      <c r="AM3713" s="7"/>
      <c r="AN3713" s="7"/>
      <c r="AO3713" s="53"/>
      <c r="AP3713" s="54"/>
      <c r="AQ3713" s="54"/>
      <c r="AR3713" s="7"/>
      <c r="AS3713" s="54"/>
      <c r="AT3713" s="53"/>
      <c r="AU3713" s="7"/>
      <c r="AV3713" s="7"/>
      <c r="AW3713" s="55"/>
      <c r="AX3713" s="56"/>
      <c r="AY3713" s="55"/>
      <c r="AZ3713" s="55"/>
      <c r="BA3713" s="55"/>
      <c r="BB3713" s="11"/>
      <c r="BC3713" s="12"/>
      <c r="BD3713" s="12"/>
      <c r="BE3713" s="12"/>
      <c r="BF3713" s="12"/>
      <c r="BG3713" s="12"/>
      <c r="BH3713" s="12"/>
      <c r="BI3713" s="12"/>
      <c r="BJ3713" s="12"/>
      <c r="BK3713" s="12"/>
    </row>
    <row r="3714" spans="1:63" s="5" customFormat="1">
      <c r="A3714" s="13"/>
      <c r="B3714" s="13"/>
      <c r="C3714" s="45"/>
      <c r="E3714" s="46"/>
      <c r="F3714" s="47"/>
      <c r="G3714" s="48"/>
      <c r="H3714" s="49"/>
      <c r="I3714" s="49"/>
      <c r="J3714" s="49"/>
      <c r="K3714" s="50"/>
      <c r="L3714" s="50"/>
      <c r="M3714" s="50"/>
      <c r="N3714" s="50"/>
      <c r="O3714" s="50"/>
      <c r="P3714" s="50"/>
      <c r="Q3714" s="50"/>
      <c r="R3714" s="51"/>
      <c r="S3714" s="51"/>
      <c r="T3714" s="51"/>
      <c r="U3714" s="51"/>
      <c r="V3714" s="51"/>
      <c r="W3714" s="51"/>
      <c r="X3714" s="44"/>
      <c r="AF3714" s="52"/>
      <c r="AM3714" s="7"/>
      <c r="AN3714" s="7"/>
      <c r="AO3714" s="53"/>
      <c r="AP3714" s="54"/>
      <c r="AQ3714" s="54"/>
      <c r="AR3714" s="7"/>
      <c r="AS3714" s="54"/>
      <c r="AT3714" s="53"/>
      <c r="AU3714" s="7"/>
      <c r="AV3714" s="7"/>
      <c r="AW3714" s="55"/>
      <c r="AX3714" s="56"/>
      <c r="AY3714" s="55"/>
      <c r="AZ3714" s="55"/>
      <c r="BA3714" s="55"/>
      <c r="BB3714" s="11"/>
      <c r="BC3714" s="12"/>
      <c r="BD3714" s="12"/>
      <c r="BE3714" s="12"/>
      <c r="BF3714" s="12"/>
      <c r="BG3714" s="12"/>
      <c r="BH3714" s="12"/>
      <c r="BI3714" s="12"/>
      <c r="BJ3714" s="12"/>
      <c r="BK3714" s="12"/>
    </row>
    <row r="3715" spans="1:63" s="5" customFormat="1">
      <c r="A3715" s="13"/>
      <c r="B3715" s="13"/>
      <c r="C3715" s="45"/>
      <c r="E3715" s="46"/>
      <c r="F3715" s="47"/>
      <c r="G3715" s="48"/>
      <c r="H3715" s="49"/>
      <c r="I3715" s="49"/>
      <c r="J3715" s="49"/>
      <c r="K3715" s="50"/>
      <c r="L3715" s="50"/>
      <c r="M3715" s="50"/>
      <c r="N3715" s="50"/>
      <c r="O3715" s="50"/>
      <c r="P3715" s="50"/>
      <c r="Q3715" s="50"/>
      <c r="R3715" s="51"/>
      <c r="S3715" s="51"/>
      <c r="T3715" s="51"/>
      <c r="U3715" s="51"/>
      <c r="V3715" s="51"/>
      <c r="W3715" s="51"/>
      <c r="X3715" s="44"/>
      <c r="AF3715" s="52"/>
      <c r="AM3715" s="7"/>
      <c r="AN3715" s="7"/>
      <c r="AO3715" s="53"/>
      <c r="AP3715" s="54"/>
      <c r="AQ3715" s="54"/>
      <c r="AR3715" s="7"/>
      <c r="AS3715" s="54"/>
      <c r="AT3715" s="53"/>
      <c r="AU3715" s="7"/>
      <c r="AV3715" s="7"/>
      <c r="AW3715" s="55"/>
      <c r="AX3715" s="56"/>
      <c r="AY3715" s="55"/>
      <c r="AZ3715" s="55"/>
      <c r="BA3715" s="55"/>
      <c r="BB3715" s="11"/>
      <c r="BC3715" s="12"/>
      <c r="BD3715" s="12"/>
      <c r="BE3715" s="12"/>
      <c r="BF3715" s="12"/>
      <c r="BG3715" s="12"/>
      <c r="BH3715" s="12"/>
      <c r="BI3715" s="12"/>
      <c r="BJ3715" s="12"/>
      <c r="BK3715" s="12"/>
    </row>
    <row r="3716" spans="1:63" s="5" customFormat="1">
      <c r="A3716" s="13"/>
      <c r="B3716" s="13"/>
      <c r="C3716" s="45"/>
      <c r="E3716" s="46"/>
      <c r="F3716" s="47"/>
      <c r="G3716" s="48"/>
      <c r="H3716" s="49"/>
      <c r="I3716" s="49"/>
      <c r="J3716" s="49"/>
      <c r="K3716" s="50"/>
      <c r="L3716" s="50"/>
      <c r="M3716" s="50"/>
      <c r="N3716" s="50"/>
      <c r="O3716" s="50"/>
      <c r="P3716" s="50"/>
      <c r="Q3716" s="50"/>
      <c r="R3716" s="51"/>
      <c r="S3716" s="51"/>
      <c r="T3716" s="51"/>
      <c r="U3716" s="51"/>
      <c r="V3716" s="51"/>
      <c r="W3716" s="51"/>
      <c r="X3716" s="44"/>
      <c r="AF3716" s="52"/>
      <c r="AM3716" s="7"/>
      <c r="AN3716" s="7"/>
      <c r="AO3716" s="53"/>
      <c r="AP3716" s="54"/>
      <c r="AQ3716" s="54"/>
      <c r="AR3716" s="7"/>
      <c r="AS3716" s="54"/>
      <c r="AT3716" s="53"/>
      <c r="AU3716" s="7"/>
      <c r="AV3716" s="7"/>
      <c r="AW3716" s="55"/>
      <c r="AX3716" s="56"/>
      <c r="AY3716" s="55"/>
      <c r="AZ3716" s="55"/>
      <c r="BA3716" s="55"/>
      <c r="BB3716" s="11"/>
      <c r="BC3716" s="12"/>
      <c r="BD3716" s="12"/>
      <c r="BE3716" s="12"/>
      <c r="BF3716" s="12"/>
      <c r="BG3716" s="12"/>
      <c r="BH3716" s="12"/>
      <c r="BI3716" s="12"/>
      <c r="BJ3716" s="12"/>
      <c r="BK3716" s="12"/>
    </row>
    <row r="3717" spans="1:63" s="5" customFormat="1">
      <c r="A3717" s="13"/>
      <c r="B3717" s="13"/>
      <c r="C3717" s="45"/>
      <c r="E3717" s="46"/>
      <c r="F3717" s="47"/>
      <c r="G3717" s="48"/>
      <c r="H3717" s="49"/>
      <c r="I3717" s="49"/>
      <c r="J3717" s="49"/>
      <c r="K3717" s="50"/>
      <c r="L3717" s="50"/>
      <c r="M3717" s="50"/>
      <c r="N3717" s="50"/>
      <c r="O3717" s="50"/>
      <c r="P3717" s="50"/>
      <c r="Q3717" s="50"/>
      <c r="R3717" s="51"/>
      <c r="S3717" s="51"/>
      <c r="T3717" s="51"/>
      <c r="U3717" s="51"/>
      <c r="V3717" s="51"/>
      <c r="W3717" s="51"/>
      <c r="X3717" s="44"/>
      <c r="AF3717" s="52"/>
      <c r="AM3717" s="7"/>
      <c r="AN3717" s="7"/>
      <c r="AO3717" s="53"/>
      <c r="AP3717" s="54"/>
      <c r="AQ3717" s="54"/>
      <c r="AR3717" s="7"/>
      <c r="AS3717" s="54"/>
      <c r="AT3717" s="53"/>
      <c r="AU3717" s="7"/>
      <c r="AV3717" s="7"/>
      <c r="AW3717" s="55"/>
      <c r="AX3717" s="56"/>
      <c r="AY3717" s="55"/>
      <c r="AZ3717" s="55"/>
      <c r="BA3717" s="55"/>
      <c r="BB3717" s="11"/>
      <c r="BC3717" s="12"/>
      <c r="BD3717" s="12"/>
      <c r="BE3717" s="12"/>
      <c r="BF3717" s="12"/>
      <c r="BG3717" s="12"/>
      <c r="BH3717" s="12"/>
      <c r="BI3717" s="12"/>
      <c r="BJ3717" s="12"/>
      <c r="BK3717" s="12"/>
    </row>
    <row r="3718" spans="1:63" s="5" customFormat="1">
      <c r="A3718" s="13"/>
      <c r="B3718" s="13"/>
      <c r="C3718" s="45"/>
      <c r="E3718" s="46"/>
      <c r="F3718" s="47"/>
      <c r="G3718" s="48"/>
      <c r="H3718" s="49"/>
      <c r="I3718" s="49"/>
      <c r="J3718" s="49"/>
      <c r="K3718" s="50"/>
      <c r="L3718" s="50"/>
      <c r="M3718" s="50"/>
      <c r="N3718" s="50"/>
      <c r="O3718" s="50"/>
      <c r="P3718" s="50"/>
      <c r="Q3718" s="50"/>
      <c r="R3718" s="51"/>
      <c r="S3718" s="51"/>
      <c r="T3718" s="51"/>
      <c r="U3718" s="51"/>
      <c r="V3718" s="51"/>
      <c r="W3718" s="51"/>
      <c r="X3718" s="44"/>
      <c r="AF3718" s="52"/>
      <c r="AM3718" s="7"/>
      <c r="AN3718" s="7"/>
      <c r="AO3718" s="53"/>
      <c r="AP3718" s="54"/>
      <c r="AQ3718" s="54"/>
      <c r="AR3718" s="7"/>
      <c r="AS3718" s="54"/>
      <c r="AT3718" s="53"/>
      <c r="AU3718" s="7"/>
      <c r="AV3718" s="7"/>
      <c r="AW3718" s="55"/>
      <c r="AX3718" s="56"/>
      <c r="AY3718" s="55"/>
      <c r="AZ3718" s="55"/>
      <c r="BA3718" s="55"/>
      <c r="BB3718" s="11"/>
      <c r="BC3718" s="12"/>
      <c r="BD3718" s="12"/>
      <c r="BE3718" s="12"/>
      <c r="BF3718" s="12"/>
      <c r="BG3718" s="12"/>
      <c r="BH3718" s="12"/>
      <c r="BI3718" s="12"/>
      <c r="BJ3718" s="12"/>
      <c r="BK3718" s="12"/>
    </row>
    <row r="3719" spans="1:63" s="5" customFormat="1">
      <c r="A3719" s="13"/>
      <c r="B3719" s="13"/>
      <c r="C3719" s="45"/>
      <c r="E3719" s="46"/>
      <c r="F3719" s="47"/>
      <c r="G3719" s="48"/>
      <c r="H3719" s="49"/>
      <c r="I3719" s="49"/>
      <c r="J3719" s="49"/>
      <c r="K3719" s="50"/>
      <c r="L3719" s="50"/>
      <c r="M3719" s="50"/>
      <c r="N3719" s="50"/>
      <c r="O3719" s="50"/>
      <c r="P3719" s="50"/>
      <c r="Q3719" s="50"/>
      <c r="R3719" s="51"/>
      <c r="S3719" s="51"/>
      <c r="T3719" s="51"/>
      <c r="U3719" s="51"/>
      <c r="V3719" s="51"/>
      <c r="W3719" s="51"/>
      <c r="X3719" s="44"/>
      <c r="AF3719" s="52"/>
      <c r="AM3719" s="7"/>
      <c r="AN3719" s="7"/>
      <c r="AO3719" s="53"/>
      <c r="AP3719" s="54"/>
      <c r="AQ3719" s="54"/>
      <c r="AR3719" s="7"/>
      <c r="AS3719" s="54"/>
      <c r="AT3719" s="53"/>
      <c r="AU3719" s="7"/>
      <c r="AV3719" s="7"/>
      <c r="AW3719" s="55"/>
      <c r="AX3719" s="56"/>
      <c r="AY3719" s="55"/>
      <c r="AZ3719" s="55"/>
      <c r="BA3719" s="55"/>
      <c r="BB3719" s="11"/>
      <c r="BC3719" s="12"/>
      <c r="BD3719" s="12"/>
      <c r="BE3719" s="12"/>
      <c r="BF3719" s="12"/>
      <c r="BG3719" s="12"/>
      <c r="BH3719" s="12"/>
      <c r="BI3719" s="12"/>
      <c r="BJ3719" s="12"/>
      <c r="BK3719" s="12"/>
    </row>
    <row r="3720" spans="1:63" s="5" customFormat="1">
      <c r="A3720" s="13"/>
      <c r="B3720" s="13"/>
      <c r="C3720" s="45"/>
      <c r="E3720" s="46"/>
      <c r="F3720" s="47"/>
      <c r="G3720" s="48"/>
      <c r="H3720" s="49"/>
      <c r="I3720" s="49"/>
      <c r="J3720" s="49"/>
      <c r="K3720" s="50"/>
      <c r="L3720" s="50"/>
      <c r="M3720" s="50"/>
      <c r="N3720" s="50"/>
      <c r="O3720" s="50"/>
      <c r="P3720" s="50"/>
      <c r="Q3720" s="50"/>
      <c r="R3720" s="51"/>
      <c r="S3720" s="51"/>
      <c r="T3720" s="51"/>
      <c r="U3720" s="51"/>
      <c r="V3720" s="51"/>
      <c r="W3720" s="51"/>
      <c r="X3720" s="44"/>
      <c r="AF3720" s="52"/>
      <c r="AM3720" s="7"/>
      <c r="AN3720" s="7"/>
      <c r="AO3720" s="53"/>
      <c r="AP3720" s="54"/>
      <c r="AQ3720" s="54"/>
      <c r="AR3720" s="7"/>
      <c r="AS3720" s="54"/>
      <c r="AT3720" s="53"/>
      <c r="AU3720" s="7"/>
      <c r="AV3720" s="7"/>
      <c r="AW3720" s="55"/>
      <c r="AX3720" s="56"/>
      <c r="AY3720" s="55"/>
      <c r="AZ3720" s="55"/>
      <c r="BA3720" s="55"/>
      <c r="BB3720" s="11"/>
      <c r="BC3720" s="12"/>
      <c r="BD3720" s="12"/>
      <c r="BE3720" s="12"/>
      <c r="BF3720" s="12"/>
      <c r="BG3720" s="12"/>
      <c r="BH3720" s="12"/>
      <c r="BI3720" s="12"/>
      <c r="BJ3720" s="12"/>
      <c r="BK3720" s="12"/>
    </row>
    <row r="3721" spans="1:63" s="5" customFormat="1">
      <c r="A3721" s="13"/>
      <c r="B3721" s="13"/>
      <c r="C3721" s="45"/>
      <c r="E3721" s="46"/>
      <c r="F3721" s="47"/>
      <c r="G3721" s="48"/>
      <c r="H3721" s="49"/>
      <c r="I3721" s="49"/>
      <c r="J3721" s="49"/>
      <c r="K3721" s="50"/>
      <c r="L3721" s="50"/>
      <c r="M3721" s="50"/>
      <c r="N3721" s="50"/>
      <c r="O3721" s="50"/>
      <c r="P3721" s="50"/>
      <c r="Q3721" s="50"/>
      <c r="R3721" s="51"/>
      <c r="S3721" s="51"/>
      <c r="T3721" s="51"/>
      <c r="U3721" s="51"/>
      <c r="V3721" s="51"/>
      <c r="W3721" s="51"/>
      <c r="X3721" s="44"/>
      <c r="AF3721" s="52"/>
      <c r="AM3721" s="7"/>
      <c r="AN3721" s="7"/>
      <c r="AO3721" s="53"/>
      <c r="AP3721" s="54"/>
      <c r="AQ3721" s="54"/>
      <c r="AR3721" s="7"/>
      <c r="AS3721" s="54"/>
      <c r="AT3721" s="53"/>
      <c r="AU3721" s="7"/>
      <c r="AV3721" s="7"/>
      <c r="AW3721" s="55"/>
      <c r="AX3721" s="56"/>
      <c r="AY3721" s="55"/>
      <c r="AZ3721" s="55"/>
      <c r="BA3721" s="55"/>
      <c r="BB3721" s="11"/>
      <c r="BC3721" s="12"/>
      <c r="BD3721" s="12"/>
      <c r="BE3721" s="12"/>
      <c r="BF3721" s="12"/>
      <c r="BG3721" s="12"/>
      <c r="BH3721" s="12"/>
      <c r="BI3721" s="12"/>
      <c r="BJ3721" s="12"/>
      <c r="BK3721" s="12"/>
    </row>
    <row r="3722" spans="1:63" s="5" customFormat="1">
      <c r="A3722" s="13"/>
      <c r="B3722" s="13"/>
      <c r="C3722" s="45"/>
      <c r="E3722" s="46"/>
      <c r="F3722" s="47"/>
      <c r="G3722" s="48"/>
      <c r="H3722" s="49"/>
      <c r="I3722" s="49"/>
      <c r="J3722" s="49"/>
      <c r="K3722" s="50"/>
      <c r="L3722" s="50"/>
      <c r="M3722" s="50"/>
      <c r="N3722" s="50"/>
      <c r="O3722" s="50"/>
      <c r="P3722" s="50"/>
      <c r="Q3722" s="50"/>
      <c r="R3722" s="51"/>
      <c r="S3722" s="51"/>
      <c r="T3722" s="51"/>
      <c r="U3722" s="51"/>
      <c r="V3722" s="51"/>
      <c r="W3722" s="51"/>
      <c r="X3722" s="44"/>
      <c r="AF3722" s="52"/>
      <c r="AM3722" s="7"/>
      <c r="AN3722" s="7"/>
      <c r="AO3722" s="53"/>
      <c r="AP3722" s="54"/>
      <c r="AQ3722" s="54"/>
      <c r="AR3722" s="7"/>
      <c r="AS3722" s="54"/>
      <c r="AT3722" s="53"/>
      <c r="AU3722" s="7"/>
      <c r="AV3722" s="7"/>
      <c r="AW3722" s="55"/>
      <c r="AX3722" s="56"/>
      <c r="AY3722" s="55"/>
      <c r="AZ3722" s="55"/>
      <c r="BA3722" s="55"/>
      <c r="BB3722" s="11"/>
      <c r="BC3722" s="12"/>
      <c r="BD3722" s="12"/>
      <c r="BE3722" s="12"/>
      <c r="BF3722" s="12"/>
      <c r="BG3722" s="12"/>
      <c r="BH3722" s="12"/>
      <c r="BI3722" s="12"/>
      <c r="BJ3722" s="12"/>
      <c r="BK3722" s="12"/>
    </row>
    <row r="3723" spans="1:63" s="5" customFormat="1">
      <c r="A3723" s="13"/>
      <c r="B3723" s="13"/>
      <c r="C3723" s="45"/>
      <c r="E3723" s="46"/>
      <c r="F3723" s="47"/>
      <c r="G3723" s="48"/>
      <c r="H3723" s="49"/>
      <c r="I3723" s="49"/>
      <c r="J3723" s="49"/>
      <c r="K3723" s="50"/>
      <c r="L3723" s="50"/>
      <c r="M3723" s="50"/>
      <c r="N3723" s="50"/>
      <c r="O3723" s="50"/>
      <c r="P3723" s="50"/>
      <c r="Q3723" s="50"/>
      <c r="R3723" s="51"/>
      <c r="S3723" s="51"/>
      <c r="T3723" s="51"/>
      <c r="U3723" s="51"/>
      <c r="V3723" s="51"/>
      <c r="W3723" s="51"/>
      <c r="X3723" s="44"/>
      <c r="AF3723" s="52"/>
      <c r="AM3723" s="7"/>
      <c r="AN3723" s="7"/>
      <c r="AO3723" s="53"/>
      <c r="AP3723" s="54"/>
      <c r="AQ3723" s="54"/>
      <c r="AR3723" s="7"/>
      <c r="AS3723" s="54"/>
      <c r="AT3723" s="53"/>
      <c r="AU3723" s="7"/>
      <c r="AV3723" s="7"/>
      <c r="AW3723" s="55"/>
      <c r="AX3723" s="56"/>
      <c r="AY3723" s="55"/>
      <c r="AZ3723" s="55"/>
      <c r="BA3723" s="55"/>
      <c r="BB3723" s="11"/>
      <c r="BC3723" s="12"/>
      <c r="BD3723" s="12"/>
      <c r="BE3723" s="12"/>
      <c r="BF3723" s="12"/>
      <c r="BG3723" s="12"/>
      <c r="BH3723" s="12"/>
      <c r="BI3723" s="12"/>
      <c r="BJ3723" s="12"/>
      <c r="BK3723" s="12"/>
    </row>
    <row r="3724" spans="1:63" s="5" customFormat="1">
      <c r="A3724" s="13"/>
      <c r="B3724" s="13"/>
      <c r="C3724" s="45"/>
      <c r="E3724" s="46"/>
      <c r="F3724" s="47"/>
      <c r="G3724" s="48"/>
      <c r="H3724" s="49"/>
      <c r="I3724" s="49"/>
      <c r="J3724" s="49"/>
      <c r="K3724" s="50"/>
      <c r="L3724" s="50"/>
      <c r="M3724" s="50"/>
      <c r="N3724" s="50"/>
      <c r="O3724" s="50"/>
      <c r="P3724" s="50"/>
      <c r="Q3724" s="50"/>
      <c r="R3724" s="51"/>
      <c r="S3724" s="51"/>
      <c r="T3724" s="51"/>
      <c r="U3724" s="51"/>
      <c r="V3724" s="51"/>
      <c r="W3724" s="51"/>
      <c r="X3724" s="44"/>
      <c r="AF3724" s="52"/>
      <c r="AM3724" s="7"/>
      <c r="AN3724" s="7"/>
      <c r="AO3724" s="53"/>
      <c r="AP3724" s="54"/>
      <c r="AQ3724" s="54"/>
      <c r="AR3724" s="7"/>
      <c r="AS3724" s="54"/>
      <c r="AT3724" s="53"/>
      <c r="AU3724" s="7"/>
      <c r="AV3724" s="7"/>
      <c r="AW3724" s="55"/>
      <c r="AX3724" s="56"/>
      <c r="AY3724" s="55"/>
      <c r="AZ3724" s="55"/>
      <c r="BA3724" s="55"/>
      <c r="BB3724" s="11"/>
      <c r="BC3724" s="12"/>
      <c r="BD3724" s="12"/>
      <c r="BE3724" s="12"/>
      <c r="BF3724" s="12"/>
      <c r="BG3724" s="12"/>
      <c r="BH3724" s="12"/>
      <c r="BI3724" s="12"/>
      <c r="BJ3724" s="12"/>
      <c r="BK3724" s="12"/>
    </row>
    <row r="3725" spans="1:63" s="5" customFormat="1">
      <c r="A3725" s="13"/>
      <c r="B3725" s="13"/>
      <c r="C3725" s="45"/>
      <c r="E3725" s="46"/>
      <c r="F3725" s="47"/>
      <c r="G3725" s="48"/>
      <c r="H3725" s="49"/>
      <c r="I3725" s="49"/>
      <c r="J3725" s="49"/>
      <c r="K3725" s="50"/>
      <c r="L3725" s="50"/>
      <c r="M3725" s="50"/>
      <c r="N3725" s="50"/>
      <c r="O3725" s="50"/>
      <c r="P3725" s="50"/>
      <c r="Q3725" s="50"/>
      <c r="R3725" s="51"/>
      <c r="S3725" s="51"/>
      <c r="T3725" s="51"/>
      <c r="U3725" s="51"/>
      <c r="V3725" s="51"/>
      <c r="W3725" s="51"/>
      <c r="X3725" s="44"/>
      <c r="AF3725" s="52"/>
      <c r="AM3725" s="7"/>
      <c r="AN3725" s="7"/>
      <c r="AO3725" s="53"/>
      <c r="AP3725" s="54"/>
      <c r="AQ3725" s="54"/>
      <c r="AR3725" s="7"/>
      <c r="AS3725" s="54"/>
      <c r="AT3725" s="53"/>
      <c r="AU3725" s="7"/>
      <c r="AV3725" s="7"/>
      <c r="AW3725" s="55"/>
      <c r="AX3725" s="56"/>
      <c r="AY3725" s="55"/>
      <c r="AZ3725" s="55"/>
      <c r="BA3725" s="55"/>
      <c r="BB3725" s="11"/>
      <c r="BC3725" s="12"/>
      <c r="BD3725" s="12"/>
      <c r="BE3725" s="12"/>
      <c r="BF3725" s="12"/>
      <c r="BG3725" s="12"/>
      <c r="BH3725" s="12"/>
      <c r="BI3725" s="12"/>
      <c r="BJ3725" s="12"/>
      <c r="BK3725" s="12"/>
    </row>
    <row r="3726" spans="1:63" s="5" customFormat="1">
      <c r="A3726" s="13"/>
      <c r="B3726" s="13"/>
      <c r="C3726" s="45"/>
      <c r="E3726" s="46"/>
      <c r="F3726" s="47"/>
      <c r="G3726" s="48"/>
      <c r="H3726" s="49"/>
      <c r="I3726" s="49"/>
      <c r="J3726" s="49"/>
      <c r="K3726" s="50"/>
      <c r="L3726" s="50"/>
      <c r="M3726" s="50"/>
      <c r="N3726" s="50"/>
      <c r="O3726" s="50"/>
      <c r="P3726" s="50"/>
      <c r="Q3726" s="50"/>
      <c r="R3726" s="51"/>
      <c r="S3726" s="51"/>
      <c r="T3726" s="51"/>
      <c r="U3726" s="51"/>
      <c r="V3726" s="51"/>
      <c r="W3726" s="51"/>
      <c r="X3726" s="44"/>
      <c r="AF3726" s="52"/>
      <c r="AM3726" s="7"/>
      <c r="AN3726" s="7"/>
      <c r="AO3726" s="53"/>
      <c r="AP3726" s="54"/>
      <c r="AQ3726" s="54"/>
      <c r="AR3726" s="7"/>
      <c r="AS3726" s="54"/>
      <c r="AT3726" s="53"/>
      <c r="AU3726" s="7"/>
      <c r="AV3726" s="7"/>
      <c r="AW3726" s="55"/>
      <c r="AX3726" s="56"/>
      <c r="AY3726" s="55"/>
      <c r="AZ3726" s="55"/>
      <c r="BA3726" s="55"/>
      <c r="BB3726" s="11"/>
      <c r="BC3726" s="12"/>
      <c r="BD3726" s="12"/>
      <c r="BE3726" s="12"/>
      <c r="BF3726" s="12"/>
      <c r="BG3726" s="12"/>
      <c r="BH3726" s="12"/>
      <c r="BI3726" s="12"/>
      <c r="BJ3726" s="12"/>
      <c r="BK3726" s="12"/>
    </row>
    <row r="3727" spans="1:63" s="5" customFormat="1">
      <c r="A3727" s="13"/>
      <c r="B3727" s="13"/>
      <c r="C3727" s="45"/>
      <c r="E3727" s="46"/>
      <c r="F3727" s="47"/>
      <c r="G3727" s="48"/>
      <c r="H3727" s="49"/>
      <c r="I3727" s="49"/>
      <c r="J3727" s="49"/>
      <c r="K3727" s="50"/>
      <c r="L3727" s="50"/>
      <c r="M3727" s="50"/>
      <c r="N3727" s="50"/>
      <c r="O3727" s="50"/>
      <c r="P3727" s="50"/>
      <c r="Q3727" s="50"/>
      <c r="R3727" s="51"/>
      <c r="S3727" s="51"/>
      <c r="T3727" s="51"/>
      <c r="U3727" s="51"/>
      <c r="V3727" s="51"/>
      <c r="W3727" s="51"/>
      <c r="X3727" s="44"/>
      <c r="AF3727" s="52"/>
      <c r="AM3727" s="7"/>
      <c r="AN3727" s="7"/>
      <c r="AO3727" s="53"/>
      <c r="AP3727" s="54"/>
      <c r="AQ3727" s="54"/>
      <c r="AR3727" s="7"/>
      <c r="AS3727" s="54"/>
      <c r="AT3727" s="53"/>
      <c r="AU3727" s="7"/>
      <c r="AV3727" s="7"/>
      <c r="AW3727" s="55"/>
      <c r="AX3727" s="56"/>
      <c r="AY3727" s="55"/>
      <c r="AZ3727" s="55"/>
      <c r="BA3727" s="55"/>
      <c r="BB3727" s="11"/>
      <c r="BC3727" s="12"/>
      <c r="BD3727" s="12"/>
      <c r="BE3727" s="12"/>
      <c r="BF3727" s="12"/>
      <c r="BG3727" s="12"/>
      <c r="BH3727" s="12"/>
      <c r="BI3727" s="12"/>
      <c r="BJ3727" s="12"/>
      <c r="BK3727" s="12"/>
    </row>
    <row r="3728" spans="1:63" s="5" customFormat="1">
      <c r="A3728" s="13"/>
      <c r="B3728" s="13"/>
      <c r="C3728" s="45"/>
      <c r="E3728" s="46"/>
      <c r="F3728" s="47"/>
      <c r="G3728" s="48"/>
      <c r="H3728" s="49"/>
      <c r="I3728" s="49"/>
      <c r="J3728" s="49"/>
      <c r="K3728" s="50"/>
      <c r="L3728" s="50"/>
      <c r="M3728" s="50"/>
      <c r="N3728" s="50"/>
      <c r="O3728" s="50"/>
      <c r="P3728" s="50"/>
      <c r="Q3728" s="50"/>
      <c r="R3728" s="51"/>
      <c r="S3728" s="51"/>
      <c r="T3728" s="51"/>
      <c r="U3728" s="51"/>
      <c r="V3728" s="51"/>
      <c r="W3728" s="51"/>
      <c r="X3728" s="44"/>
      <c r="AF3728" s="52"/>
      <c r="AM3728" s="7"/>
      <c r="AN3728" s="7"/>
      <c r="AO3728" s="53"/>
      <c r="AP3728" s="54"/>
      <c r="AQ3728" s="54"/>
      <c r="AR3728" s="7"/>
      <c r="AS3728" s="54"/>
      <c r="AT3728" s="53"/>
      <c r="AU3728" s="7"/>
      <c r="AV3728" s="7"/>
      <c r="AW3728" s="55"/>
      <c r="AX3728" s="56"/>
      <c r="AY3728" s="55"/>
      <c r="AZ3728" s="55"/>
      <c r="BA3728" s="55"/>
      <c r="BB3728" s="11"/>
      <c r="BC3728" s="12"/>
      <c r="BD3728" s="12"/>
      <c r="BE3728" s="12"/>
      <c r="BF3728" s="12"/>
      <c r="BG3728" s="12"/>
      <c r="BH3728" s="12"/>
      <c r="BI3728" s="12"/>
      <c r="BJ3728" s="12"/>
      <c r="BK3728" s="12"/>
    </row>
    <row r="3729" spans="1:63" s="5" customFormat="1">
      <c r="A3729" s="13"/>
      <c r="B3729" s="13"/>
      <c r="C3729" s="45"/>
      <c r="E3729" s="46"/>
      <c r="F3729" s="47"/>
      <c r="G3729" s="48"/>
      <c r="H3729" s="49"/>
      <c r="I3729" s="49"/>
      <c r="J3729" s="49"/>
      <c r="K3729" s="50"/>
      <c r="L3729" s="50"/>
      <c r="M3729" s="50"/>
      <c r="N3729" s="50"/>
      <c r="O3729" s="50"/>
      <c r="P3729" s="50"/>
      <c r="Q3729" s="50"/>
      <c r="R3729" s="51"/>
      <c r="S3729" s="51"/>
      <c r="T3729" s="51"/>
      <c r="U3729" s="51"/>
      <c r="V3729" s="51"/>
      <c r="W3729" s="51"/>
      <c r="X3729" s="44"/>
      <c r="AF3729" s="52"/>
      <c r="AM3729" s="7"/>
      <c r="AN3729" s="7"/>
      <c r="AO3729" s="53"/>
      <c r="AP3729" s="54"/>
      <c r="AQ3729" s="54"/>
      <c r="AR3729" s="7"/>
      <c r="AS3729" s="54"/>
      <c r="AT3729" s="53"/>
      <c r="AU3729" s="7"/>
      <c r="AV3729" s="7"/>
      <c r="AW3729" s="55"/>
      <c r="AX3729" s="56"/>
      <c r="AY3729" s="55"/>
      <c r="AZ3729" s="55"/>
      <c r="BA3729" s="55"/>
      <c r="BB3729" s="11"/>
      <c r="BC3729" s="12"/>
      <c r="BD3729" s="12"/>
      <c r="BE3729" s="12"/>
      <c r="BF3729" s="12"/>
      <c r="BG3729" s="12"/>
      <c r="BH3729" s="12"/>
      <c r="BI3729" s="12"/>
      <c r="BJ3729" s="12"/>
      <c r="BK3729" s="12"/>
    </row>
    <row r="3730" spans="1:63" s="5" customFormat="1">
      <c r="A3730" s="13"/>
      <c r="B3730" s="13"/>
      <c r="C3730" s="45"/>
      <c r="E3730" s="46"/>
      <c r="F3730" s="47"/>
      <c r="G3730" s="48"/>
      <c r="H3730" s="49"/>
      <c r="I3730" s="49"/>
      <c r="J3730" s="49"/>
      <c r="K3730" s="50"/>
      <c r="L3730" s="50"/>
      <c r="M3730" s="50"/>
      <c r="N3730" s="50"/>
      <c r="O3730" s="50"/>
      <c r="P3730" s="50"/>
      <c r="Q3730" s="50"/>
      <c r="R3730" s="51"/>
      <c r="S3730" s="51"/>
      <c r="T3730" s="51"/>
      <c r="U3730" s="51"/>
      <c r="V3730" s="51"/>
      <c r="W3730" s="51"/>
      <c r="X3730" s="44"/>
      <c r="AF3730" s="52"/>
      <c r="AM3730" s="7"/>
      <c r="AN3730" s="7"/>
      <c r="AO3730" s="53"/>
      <c r="AP3730" s="54"/>
      <c r="AQ3730" s="54"/>
      <c r="AR3730" s="7"/>
      <c r="AS3730" s="54"/>
      <c r="AT3730" s="53"/>
      <c r="AU3730" s="7"/>
      <c r="AV3730" s="7"/>
      <c r="AW3730" s="55"/>
      <c r="AX3730" s="56"/>
      <c r="AY3730" s="55"/>
      <c r="AZ3730" s="55"/>
      <c r="BA3730" s="55"/>
      <c r="BB3730" s="11"/>
      <c r="BC3730" s="12"/>
      <c r="BD3730" s="12"/>
      <c r="BE3730" s="12"/>
      <c r="BF3730" s="12"/>
      <c r="BG3730" s="12"/>
      <c r="BH3730" s="12"/>
      <c r="BI3730" s="12"/>
      <c r="BJ3730" s="12"/>
      <c r="BK3730" s="12"/>
    </row>
    <row r="3731" spans="1:63" s="5" customFormat="1">
      <c r="A3731" s="13"/>
      <c r="B3731" s="13"/>
      <c r="C3731" s="45"/>
      <c r="E3731" s="46"/>
      <c r="F3731" s="47"/>
      <c r="G3731" s="48"/>
      <c r="H3731" s="49"/>
      <c r="I3731" s="49"/>
      <c r="J3731" s="49"/>
      <c r="K3731" s="50"/>
      <c r="L3731" s="50"/>
      <c r="M3731" s="50"/>
      <c r="N3731" s="50"/>
      <c r="O3731" s="50"/>
      <c r="P3731" s="50"/>
      <c r="Q3731" s="50"/>
      <c r="R3731" s="51"/>
      <c r="S3731" s="51"/>
      <c r="T3731" s="51"/>
      <c r="U3731" s="51"/>
      <c r="V3731" s="51"/>
      <c r="W3731" s="51"/>
      <c r="X3731" s="44"/>
      <c r="AF3731" s="52"/>
      <c r="AM3731" s="7"/>
      <c r="AN3731" s="7"/>
      <c r="AO3731" s="53"/>
      <c r="AP3731" s="54"/>
      <c r="AQ3731" s="54"/>
      <c r="AR3731" s="7"/>
      <c r="AS3731" s="54"/>
      <c r="AT3731" s="53"/>
      <c r="AU3731" s="7"/>
      <c r="AV3731" s="7"/>
      <c r="AW3731" s="55"/>
      <c r="AX3731" s="56"/>
      <c r="AY3731" s="55"/>
      <c r="AZ3731" s="55"/>
      <c r="BA3731" s="55"/>
      <c r="BB3731" s="11"/>
      <c r="BC3731" s="12"/>
      <c r="BD3731" s="12"/>
      <c r="BE3731" s="12"/>
      <c r="BF3731" s="12"/>
      <c r="BG3731" s="12"/>
      <c r="BH3731" s="12"/>
      <c r="BI3731" s="12"/>
      <c r="BJ3731" s="12"/>
      <c r="BK3731" s="12"/>
    </row>
    <row r="3732" spans="1:63" s="5" customFormat="1">
      <c r="A3732" s="13"/>
      <c r="B3732" s="13"/>
      <c r="C3732" s="45"/>
      <c r="E3732" s="46"/>
      <c r="F3732" s="47"/>
      <c r="G3732" s="48"/>
      <c r="H3732" s="49"/>
      <c r="I3732" s="49"/>
      <c r="J3732" s="49"/>
      <c r="K3732" s="50"/>
      <c r="L3732" s="50"/>
      <c r="M3732" s="50"/>
      <c r="N3732" s="50"/>
      <c r="O3732" s="50"/>
      <c r="P3732" s="50"/>
      <c r="Q3732" s="50"/>
      <c r="R3732" s="51"/>
      <c r="S3732" s="51"/>
      <c r="T3732" s="51"/>
      <c r="U3732" s="51"/>
      <c r="V3732" s="51"/>
      <c r="W3732" s="51"/>
      <c r="X3732" s="44"/>
      <c r="AF3732" s="52"/>
      <c r="AM3732" s="7"/>
      <c r="AN3732" s="7"/>
      <c r="AO3732" s="53"/>
      <c r="AP3732" s="54"/>
      <c r="AQ3732" s="54"/>
      <c r="AR3732" s="7"/>
      <c r="AS3732" s="54"/>
      <c r="AT3732" s="53"/>
      <c r="AU3732" s="7"/>
      <c r="AV3732" s="7"/>
      <c r="AW3732" s="55"/>
      <c r="AX3732" s="56"/>
      <c r="AY3732" s="55"/>
      <c r="AZ3732" s="55"/>
      <c r="BA3732" s="55"/>
      <c r="BB3732" s="11"/>
      <c r="BC3732" s="12"/>
      <c r="BD3732" s="12"/>
      <c r="BE3732" s="12"/>
      <c r="BF3732" s="12"/>
      <c r="BG3732" s="12"/>
      <c r="BH3732" s="12"/>
      <c r="BI3732" s="12"/>
      <c r="BJ3732" s="12"/>
      <c r="BK3732" s="12"/>
    </row>
    <row r="3733" spans="1:63" s="5" customFormat="1">
      <c r="A3733" s="13"/>
      <c r="B3733" s="13"/>
      <c r="C3733" s="45"/>
      <c r="E3733" s="46"/>
      <c r="F3733" s="47"/>
      <c r="G3733" s="48"/>
      <c r="H3733" s="49"/>
      <c r="I3733" s="49"/>
      <c r="J3733" s="49"/>
      <c r="K3733" s="50"/>
      <c r="L3733" s="50"/>
      <c r="M3733" s="50"/>
      <c r="N3733" s="50"/>
      <c r="O3733" s="50"/>
      <c r="P3733" s="50"/>
      <c r="Q3733" s="50"/>
      <c r="R3733" s="51"/>
      <c r="S3733" s="51"/>
      <c r="T3733" s="51"/>
      <c r="U3733" s="51"/>
      <c r="V3733" s="51"/>
      <c r="W3733" s="51"/>
      <c r="X3733" s="44"/>
      <c r="AF3733" s="52"/>
      <c r="AM3733" s="7"/>
      <c r="AN3733" s="7"/>
      <c r="AO3733" s="53"/>
      <c r="AP3733" s="54"/>
      <c r="AQ3733" s="54"/>
      <c r="AR3733" s="7"/>
      <c r="AS3733" s="54"/>
      <c r="AT3733" s="53"/>
      <c r="AU3733" s="7"/>
      <c r="AV3733" s="7"/>
      <c r="AW3733" s="55"/>
      <c r="AX3733" s="56"/>
      <c r="AY3733" s="55"/>
      <c r="AZ3733" s="55"/>
      <c r="BA3733" s="55"/>
      <c r="BB3733" s="11"/>
      <c r="BC3733" s="12"/>
      <c r="BD3733" s="12"/>
      <c r="BE3733" s="12"/>
      <c r="BF3733" s="12"/>
      <c r="BG3733" s="12"/>
      <c r="BH3733" s="12"/>
      <c r="BI3733" s="12"/>
      <c r="BJ3733" s="12"/>
      <c r="BK3733" s="12"/>
    </row>
    <row r="3734" spans="1:63" s="5" customFormat="1">
      <c r="A3734" s="13"/>
      <c r="B3734" s="13"/>
      <c r="C3734" s="45"/>
      <c r="E3734" s="46"/>
      <c r="F3734" s="47"/>
      <c r="G3734" s="48"/>
      <c r="H3734" s="49"/>
      <c r="I3734" s="49"/>
      <c r="J3734" s="49"/>
      <c r="K3734" s="50"/>
      <c r="L3734" s="50"/>
      <c r="M3734" s="50"/>
      <c r="N3734" s="50"/>
      <c r="O3734" s="50"/>
      <c r="P3734" s="50"/>
      <c r="Q3734" s="50"/>
      <c r="R3734" s="51"/>
      <c r="S3734" s="51"/>
      <c r="T3734" s="51"/>
      <c r="U3734" s="51"/>
      <c r="V3734" s="51"/>
      <c r="W3734" s="51"/>
      <c r="X3734" s="44"/>
      <c r="AF3734" s="52"/>
      <c r="AM3734" s="7"/>
      <c r="AN3734" s="7"/>
      <c r="AO3734" s="53"/>
      <c r="AP3734" s="54"/>
      <c r="AQ3734" s="54"/>
      <c r="AR3734" s="7"/>
      <c r="AS3734" s="54"/>
      <c r="AT3734" s="53"/>
      <c r="AU3734" s="7"/>
      <c r="AV3734" s="7"/>
      <c r="AW3734" s="55"/>
      <c r="AX3734" s="56"/>
      <c r="AY3734" s="55"/>
      <c r="AZ3734" s="55"/>
      <c r="BA3734" s="55"/>
      <c r="BB3734" s="11"/>
      <c r="BC3734" s="12"/>
      <c r="BD3734" s="12"/>
      <c r="BE3734" s="12"/>
      <c r="BF3734" s="12"/>
      <c r="BG3734" s="12"/>
      <c r="BH3734" s="12"/>
      <c r="BI3734" s="12"/>
      <c r="BJ3734" s="12"/>
      <c r="BK3734" s="12"/>
    </row>
    <row r="3735" spans="1:63" s="5" customFormat="1">
      <c r="A3735" s="13"/>
      <c r="B3735" s="13"/>
      <c r="C3735" s="45"/>
      <c r="E3735" s="46"/>
      <c r="F3735" s="47"/>
      <c r="G3735" s="48"/>
      <c r="H3735" s="49"/>
      <c r="I3735" s="49"/>
      <c r="J3735" s="49"/>
      <c r="K3735" s="50"/>
      <c r="L3735" s="50"/>
      <c r="M3735" s="50"/>
      <c r="N3735" s="50"/>
      <c r="O3735" s="50"/>
      <c r="P3735" s="50"/>
      <c r="Q3735" s="50"/>
      <c r="R3735" s="51"/>
      <c r="S3735" s="51"/>
      <c r="T3735" s="51"/>
      <c r="U3735" s="51"/>
      <c r="V3735" s="51"/>
      <c r="W3735" s="51"/>
      <c r="X3735" s="44"/>
      <c r="AF3735" s="52"/>
      <c r="AM3735" s="7"/>
      <c r="AN3735" s="7"/>
      <c r="AO3735" s="53"/>
      <c r="AP3735" s="54"/>
      <c r="AQ3735" s="54"/>
      <c r="AR3735" s="7"/>
      <c r="AS3735" s="54"/>
      <c r="AT3735" s="53"/>
      <c r="AU3735" s="7"/>
      <c r="AV3735" s="7"/>
      <c r="AW3735" s="55"/>
      <c r="AX3735" s="56"/>
      <c r="AY3735" s="55"/>
      <c r="AZ3735" s="55"/>
      <c r="BA3735" s="55"/>
      <c r="BB3735" s="11"/>
      <c r="BC3735" s="12"/>
      <c r="BD3735" s="12"/>
      <c r="BE3735" s="12"/>
      <c r="BF3735" s="12"/>
      <c r="BG3735" s="12"/>
      <c r="BH3735" s="12"/>
      <c r="BI3735" s="12"/>
      <c r="BJ3735" s="12"/>
      <c r="BK3735" s="12"/>
    </row>
    <row r="3736" spans="1:63" s="5" customFormat="1">
      <c r="A3736" s="13"/>
      <c r="B3736" s="13"/>
      <c r="C3736" s="45"/>
      <c r="E3736" s="46"/>
      <c r="F3736" s="47"/>
      <c r="G3736" s="48"/>
      <c r="H3736" s="49"/>
      <c r="I3736" s="49"/>
      <c r="J3736" s="49"/>
      <c r="K3736" s="50"/>
      <c r="L3736" s="50"/>
      <c r="M3736" s="50"/>
      <c r="N3736" s="50"/>
      <c r="O3736" s="50"/>
      <c r="P3736" s="50"/>
      <c r="Q3736" s="50"/>
      <c r="R3736" s="51"/>
      <c r="S3736" s="51"/>
      <c r="T3736" s="51"/>
      <c r="U3736" s="51"/>
      <c r="V3736" s="51"/>
      <c r="W3736" s="51"/>
      <c r="X3736" s="44"/>
      <c r="AF3736" s="52"/>
      <c r="AM3736" s="7"/>
      <c r="AN3736" s="7"/>
      <c r="AO3736" s="53"/>
      <c r="AP3736" s="54"/>
      <c r="AQ3736" s="54"/>
      <c r="AR3736" s="7"/>
      <c r="AS3736" s="54"/>
      <c r="AT3736" s="53"/>
      <c r="AU3736" s="7"/>
      <c r="AV3736" s="7"/>
      <c r="AW3736" s="55"/>
      <c r="AX3736" s="56"/>
      <c r="AY3736" s="55"/>
      <c r="AZ3736" s="55"/>
      <c r="BA3736" s="55"/>
      <c r="BB3736" s="11"/>
      <c r="BC3736" s="12"/>
      <c r="BD3736" s="12"/>
      <c r="BE3736" s="12"/>
      <c r="BF3736" s="12"/>
      <c r="BG3736" s="12"/>
      <c r="BH3736" s="12"/>
      <c r="BI3736" s="12"/>
      <c r="BJ3736" s="12"/>
      <c r="BK3736" s="12"/>
    </row>
    <row r="3737" spans="1:63" s="5" customFormat="1">
      <c r="A3737" s="13"/>
      <c r="B3737" s="13"/>
      <c r="C3737" s="45"/>
      <c r="E3737" s="46"/>
      <c r="F3737" s="47"/>
      <c r="G3737" s="48"/>
      <c r="H3737" s="49"/>
      <c r="I3737" s="49"/>
      <c r="J3737" s="49"/>
      <c r="K3737" s="50"/>
      <c r="L3737" s="50"/>
      <c r="M3737" s="50"/>
      <c r="N3737" s="50"/>
      <c r="O3737" s="50"/>
      <c r="P3737" s="50"/>
      <c r="Q3737" s="50"/>
      <c r="R3737" s="51"/>
      <c r="S3737" s="51"/>
      <c r="T3737" s="51"/>
      <c r="U3737" s="51"/>
      <c r="V3737" s="51"/>
      <c r="W3737" s="51"/>
      <c r="X3737" s="44"/>
      <c r="AF3737" s="52"/>
      <c r="AM3737" s="7"/>
      <c r="AN3737" s="7"/>
      <c r="AO3737" s="53"/>
      <c r="AP3737" s="54"/>
      <c r="AQ3737" s="54"/>
      <c r="AR3737" s="7"/>
      <c r="AS3737" s="54"/>
      <c r="AT3737" s="53"/>
      <c r="AU3737" s="7"/>
      <c r="AV3737" s="7"/>
      <c r="AW3737" s="55"/>
      <c r="AX3737" s="56"/>
      <c r="AY3737" s="55"/>
      <c r="AZ3737" s="55"/>
      <c r="BA3737" s="55"/>
      <c r="BB3737" s="11"/>
      <c r="BC3737" s="12"/>
      <c r="BD3737" s="12"/>
      <c r="BE3737" s="12"/>
      <c r="BF3737" s="12"/>
      <c r="BG3737" s="12"/>
      <c r="BH3737" s="12"/>
      <c r="BI3737" s="12"/>
      <c r="BJ3737" s="12"/>
      <c r="BK3737" s="12"/>
    </row>
    <row r="3738" spans="1:63" s="5" customFormat="1">
      <c r="A3738" s="13"/>
      <c r="B3738" s="13"/>
      <c r="C3738" s="45"/>
      <c r="E3738" s="46"/>
      <c r="F3738" s="47"/>
      <c r="G3738" s="48"/>
      <c r="H3738" s="49"/>
      <c r="I3738" s="49"/>
      <c r="J3738" s="49"/>
      <c r="K3738" s="50"/>
      <c r="L3738" s="50"/>
      <c r="M3738" s="50"/>
      <c r="N3738" s="50"/>
      <c r="O3738" s="50"/>
      <c r="P3738" s="50"/>
      <c r="Q3738" s="50"/>
      <c r="R3738" s="51"/>
      <c r="S3738" s="51"/>
      <c r="T3738" s="51"/>
      <c r="U3738" s="51"/>
      <c r="V3738" s="51"/>
      <c r="W3738" s="51"/>
      <c r="X3738" s="44"/>
      <c r="AF3738" s="52"/>
      <c r="AM3738" s="7"/>
      <c r="AN3738" s="7"/>
      <c r="AO3738" s="53"/>
      <c r="AP3738" s="54"/>
      <c r="AQ3738" s="54"/>
      <c r="AR3738" s="7"/>
      <c r="AS3738" s="54"/>
      <c r="AT3738" s="53"/>
      <c r="AU3738" s="7"/>
      <c r="AV3738" s="7"/>
      <c r="AW3738" s="55"/>
      <c r="AX3738" s="56"/>
      <c r="AY3738" s="55"/>
      <c r="AZ3738" s="55"/>
      <c r="BA3738" s="55"/>
      <c r="BB3738" s="11"/>
      <c r="BC3738" s="12"/>
      <c r="BD3738" s="12"/>
      <c r="BE3738" s="12"/>
      <c r="BF3738" s="12"/>
      <c r="BG3738" s="12"/>
      <c r="BH3738" s="12"/>
      <c r="BI3738" s="12"/>
      <c r="BJ3738" s="12"/>
      <c r="BK3738" s="12"/>
    </row>
    <row r="3739" spans="1:63" s="5" customFormat="1">
      <c r="A3739" s="13"/>
      <c r="B3739" s="13"/>
      <c r="C3739" s="45"/>
      <c r="E3739" s="46"/>
      <c r="F3739" s="47"/>
      <c r="G3739" s="48"/>
      <c r="H3739" s="49"/>
      <c r="I3739" s="49"/>
      <c r="J3739" s="49"/>
      <c r="K3739" s="50"/>
      <c r="L3739" s="50"/>
      <c r="M3739" s="50"/>
      <c r="N3739" s="50"/>
      <c r="O3739" s="50"/>
      <c r="P3739" s="50"/>
      <c r="Q3739" s="50"/>
      <c r="R3739" s="51"/>
      <c r="S3739" s="51"/>
      <c r="T3739" s="51"/>
      <c r="U3739" s="51"/>
      <c r="V3739" s="51"/>
      <c r="W3739" s="51"/>
      <c r="X3739" s="44"/>
      <c r="AF3739" s="52"/>
      <c r="AM3739" s="7"/>
      <c r="AN3739" s="7"/>
      <c r="AO3739" s="53"/>
      <c r="AP3739" s="54"/>
      <c r="AQ3739" s="54"/>
      <c r="AR3739" s="7"/>
      <c r="AS3739" s="54"/>
      <c r="AT3739" s="53"/>
      <c r="AU3739" s="7"/>
      <c r="AV3739" s="7"/>
      <c r="AW3739" s="55"/>
      <c r="AX3739" s="56"/>
      <c r="AY3739" s="55"/>
      <c r="AZ3739" s="55"/>
      <c r="BA3739" s="55"/>
      <c r="BB3739" s="11"/>
      <c r="BC3739" s="12"/>
      <c r="BD3739" s="12"/>
      <c r="BE3739" s="12"/>
      <c r="BF3739" s="12"/>
      <c r="BG3739" s="12"/>
      <c r="BH3739" s="12"/>
      <c r="BI3739" s="12"/>
      <c r="BJ3739" s="12"/>
      <c r="BK3739" s="12"/>
    </row>
    <row r="3740" spans="1:63" s="5" customFormat="1">
      <c r="A3740" s="13"/>
      <c r="B3740" s="13"/>
      <c r="C3740" s="45"/>
      <c r="E3740" s="46"/>
      <c r="F3740" s="47"/>
      <c r="G3740" s="48"/>
      <c r="H3740" s="49"/>
      <c r="I3740" s="49"/>
      <c r="J3740" s="49"/>
      <c r="K3740" s="50"/>
      <c r="L3740" s="50"/>
      <c r="M3740" s="50"/>
      <c r="N3740" s="50"/>
      <c r="O3740" s="50"/>
      <c r="P3740" s="50"/>
      <c r="Q3740" s="50"/>
      <c r="R3740" s="51"/>
      <c r="S3740" s="51"/>
      <c r="T3740" s="51"/>
      <c r="U3740" s="51"/>
      <c r="V3740" s="51"/>
      <c r="W3740" s="51"/>
      <c r="X3740" s="44"/>
      <c r="AF3740" s="52"/>
      <c r="AM3740" s="7"/>
      <c r="AN3740" s="7"/>
      <c r="AO3740" s="53"/>
      <c r="AP3740" s="54"/>
      <c r="AQ3740" s="54"/>
      <c r="AR3740" s="7"/>
      <c r="AS3740" s="54"/>
      <c r="AT3740" s="53"/>
      <c r="AU3740" s="7"/>
      <c r="AV3740" s="7"/>
      <c r="AW3740" s="55"/>
      <c r="AX3740" s="56"/>
      <c r="AY3740" s="55"/>
      <c r="AZ3740" s="55"/>
      <c r="BA3740" s="55"/>
      <c r="BB3740" s="11"/>
      <c r="BC3740" s="12"/>
      <c r="BD3740" s="12"/>
      <c r="BE3740" s="12"/>
      <c r="BF3740" s="12"/>
      <c r="BG3740" s="12"/>
      <c r="BH3740" s="12"/>
      <c r="BI3740" s="12"/>
      <c r="BJ3740" s="12"/>
      <c r="BK3740" s="12"/>
    </row>
    <row r="3741" spans="1:63" s="5" customFormat="1">
      <c r="A3741" s="13"/>
      <c r="B3741" s="13"/>
      <c r="C3741" s="45"/>
      <c r="E3741" s="46"/>
      <c r="F3741" s="47"/>
      <c r="G3741" s="48"/>
      <c r="H3741" s="49"/>
      <c r="I3741" s="49"/>
      <c r="J3741" s="49"/>
      <c r="K3741" s="50"/>
      <c r="L3741" s="50"/>
      <c r="M3741" s="50"/>
      <c r="N3741" s="50"/>
      <c r="O3741" s="50"/>
      <c r="P3741" s="50"/>
      <c r="Q3741" s="50"/>
      <c r="R3741" s="51"/>
      <c r="S3741" s="51"/>
      <c r="T3741" s="51"/>
      <c r="U3741" s="51"/>
      <c r="V3741" s="51"/>
      <c r="W3741" s="51"/>
      <c r="X3741" s="44"/>
      <c r="AF3741" s="52"/>
      <c r="AM3741" s="7"/>
      <c r="AN3741" s="7"/>
      <c r="AO3741" s="53"/>
      <c r="AP3741" s="54"/>
      <c r="AQ3741" s="54"/>
      <c r="AR3741" s="7"/>
      <c r="AS3741" s="54"/>
      <c r="AT3741" s="53"/>
      <c r="AU3741" s="7"/>
      <c r="AV3741" s="7"/>
      <c r="AW3741" s="55"/>
      <c r="AX3741" s="56"/>
      <c r="AY3741" s="55"/>
      <c r="AZ3741" s="55"/>
      <c r="BA3741" s="55"/>
      <c r="BB3741" s="11"/>
      <c r="BC3741" s="12"/>
      <c r="BD3741" s="12"/>
      <c r="BE3741" s="12"/>
      <c r="BF3741" s="12"/>
      <c r="BG3741" s="12"/>
      <c r="BH3741" s="12"/>
      <c r="BI3741" s="12"/>
      <c r="BJ3741" s="12"/>
      <c r="BK3741" s="12"/>
    </row>
    <row r="3742" spans="1:63" s="5" customFormat="1">
      <c r="A3742" s="13"/>
      <c r="B3742" s="13"/>
      <c r="C3742" s="45"/>
      <c r="E3742" s="46"/>
      <c r="F3742" s="47"/>
      <c r="G3742" s="48"/>
      <c r="H3742" s="49"/>
      <c r="I3742" s="49"/>
      <c r="J3742" s="49"/>
      <c r="K3742" s="50"/>
      <c r="L3742" s="50"/>
      <c r="M3742" s="50"/>
      <c r="N3742" s="50"/>
      <c r="O3742" s="50"/>
      <c r="P3742" s="50"/>
      <c r="Q3742" s="50"/>
      <c r="R3742" s="51"/>
      <c r="S3742" s="51"/>
      <c r="T3742" s="51"/>
      <c r="U3742" s="51"/>
      <c r="V3742" s="51"/>
      <c r="W3742" s="51"/>
      <c r="X3742" s="44"/>
      <c r="AF3742" s="52"/>
      <c r="AM3742" s="7"/>
      <c r="AN3742" s="7"/>
      <c r="AO3742" s="53"/>
      <c r="AP3742" s="54"/>
      <c r="AQ3742" s="54"/>
      <c r="AR3742" s="7"/>
      <c r="AS3742" s="54"/>
      <c r="AT3742" s="53"/>
      <c r="AU3742" s="7"/>
      <c r="AV3742" s="7"/>
      <c r="AW3742" s="55"/>
      <c r="AX3742" s="56"/>
      <c r="AY3742" s="55"/>
      <c r="AZ3742" s="55"/>
      <c r="BA3742" s="55"/>
      <c r="BB3742" s="11"/>
      <c r="BC3742" s="12"/>
      <c r="BD3742" s="12"/>
      <c r="BE3742" s="12"/>
      <c r="BF3742" s="12"/>
      <c r="BG3742" s="12"/>
      <c r="BH3742" s="12"/>
      <c r="BI3742" s="12"/>
      <c r="BJ3742" s="12"/>
      <c r="BK3742" s="12"/>
    </row>
    <row r="3743" spans="1:63" s="5" customFormat="1">
      <c r="A3743" s="13"/>
      <c r="B3743" s="13"/>
      <c r="C3743" s="45"/>
      <c r="E3743" s="46"/>
      <c r="F3743" s="47"/>
      <c r="G3743" s="48"/>
      <c r="H3743" s="49"/>
      <c r="I3743" s="49"/>
      <c r="J3743" s="49"/>
      <c r="K3743" s="50"/>
      <c r="L3743" s="50"/>
      <c r="M3743" s="50"/>
      <c r="N3743" s="50"/>
      <c r="O3743" s="50"/>
      <c r="P3743" s="50"/>
      <c r="Q3743" s="50"/>
      <c r="R3743" s="51"/>
      <c r="S3743" s="51"/>
      <c r="T3743" s="51"/>
      <c r="U3743" s="51"/>
      <c r="V3743" s="51"/>
      <c r="W3743" s="51"/>
      <c r="X3743" s="44"/>
      <c r="AF3743" s="52"/>
      <c r="AM3743" s="7"/>
      <c r="AN3743" s="7"/>
      <c r="AO3743" s="53"/>
      <c r="AP3743" s="54"/>
      <c r="AQ3743" s="54"/>
      <c r="AR3743" s="7"/>
      <c r="AS3743" s="54"/>
      <c r="AT3743" s="53"/>
      <c r="AU3743" s="7"/>
      <c r="AV3743" s="7"/>
      <c r="AW3743" s="55"/>
      <c r="AX3743" s="56"/>
      <c r="AY3743" s="55"/>
      <c r="AZ3743" s="55"/>
      <c r="BA3743" s="55"/>
      <c r="BB3743" s="11"/>
      <c r="BC3743" s="12"/>
      <c r="BD3743" s="12"/>
      <c r="BE3743" s="12"/>
      <c r="BF3743" s="12"/>
      <c r="BG3743" s="12"/>
      <c r="BH3743" s="12"/>
      <c r="BI3743" s="12"/>
      <c r="BJ3743" s="12"/>
      <c r="BK3743" s="12"/>
    </row>
    <row r="3744" spans="1:63" s="5" customFormat="1">
      <c r="A3744" s="13"/>
      <c r="B3744" s="13"/>
      <c r="C3744" s="45"/>
      <c r="E3744" s="46"/>
      <c r="F3744" s="47"/>
      <c r="G3744" s="48"/>
      <c r="H3744" s="49"/>
      <c r="I3744" s="49"/>
      <c r="J3744" s="49"/>
      <c r="K3744" s="50"/>
      <c r="L3744" s="50"/>
      <c r="M3744" s="50"/>
      <c r="N3744" s="50"/>
      <c r="O3744" s="50"/>
      <c r="P3744" s="50"/>
      <c r="Q3744" s="50"/>
      <c r="R3744" s="51"/>
      <c r="S3744" s="51"/>
      <c r="T3744" s="51"/>
      <c r="U3744" s="51"/>
      <c r="V3744" s="51"/>
      <c r="W3744" s="51"/>
      <c r="X3744" s="44"/>
      <c r="AF3744" s="52"/>
      <c r="AM3744" s="7"/>
      <c r="AN3744" s="7"/>
      <c r="AO3744" s="53"/>
      <c r="AP3744" s="54"/>
      <c r="AQ3744" s="54"/>
      <c r="AR3744" s="7"/>
      <c r="AS3744" s="54"/>
      <c r="AT3744" s="53"/>
      <c r="AU3744" s="7"/>
      <c r="AV3744" s="7"/>
      <c r="AW3744" s="55"/>
      <c r="AX3744" s="56"/>
      <c r="AY3744" s="55"/>
      <c r="AZ3744" s="55"/>
      <c r="BA3744" s="55"/>
      <c r="BB3744" s="11"/>
      <c r="BC3744" s="12"/>
      <c r="BD3744" s="12"/>
      <c r="BE3744" s="12"/>
      <c r="BF3744" s="12"/>
      <c r="BG3744" s="12"/>
      <c r="BH3744" s="12"/>
      <c r="BI3744" s="12"/>
      <c r="BJ3744" s="12"/>
      <c r="BK3744" s="12"/>
    </row>
    <row r="3745" spans="1:63" s="5" customFormat="1">
      <c r="A3745" s="13"/>
      <c r="B3745" s="13"/>
      <c r="C3745" s="45"/>
      <c r="E3745" s="46"/>
      <c r="F3745" s="47"/>
      <c r="G3745" s="48"/>
      <c r="H3745" s="49"/>
      <c r="I3745" s="49"/>
      <c r="J3745" s="49"/>
      <c r="K3745" s="50"/>
      <c r="L3745" s="50"/>
      <c r="M3745" s="50"/>
      <c r="N3745" s="50"/>
      <c r="O3745" s="50"/>
      <c r="P3745" s="50"/>
      <c r="Q3745" s="50"/>
      <c r="R3745" s="51"/>
      <c r="S3745" s="51"/>
      <c r="T3745" s="51"/>
      <c r="U3745" s="51"/>
      <c r="V3745" s="51"/>
      <c r="W3745" s="51"/>
      <c r="X3745" s="44"/>
      <c r="AF3745" s="52"/>
      <c r="AM3745" s="7"/>
      <c r="AN3745" s="7"/>
      <c r="AO3745" s="53"/>
      <c r="AP3745" s="54"/>
      <c r="AQ3745" s="54"/>
      <c r="AR3745" s="7"/>
      <c r="AS3745" s="54"/>
      <c r="AT3745" s="53"/>
      <c r="AU3745" s="7"/>
      <c r="AV3745" s="7"/>
      <c r="AW3745" s="55"/>
      <c r="AX3745" s="56"/>
      <c r="AY3745" s="55"/>
      <c r="AZ3745" s="55"/>
      <c r="BA3745" s="55"/>
      <c r="BB3745" s="11"/>
      <c r="BC3745" s="12"/>
      <c r="BD3745" s="12"/>
      <c r="BE3745" s="12"/>
      <c r="BF3745" s="12"/>
      <c r="BG3745" s="12"/>
      <c r="BH3745" s="12"/>
      <c r="BI3745" s="12"/>
      <c r="BJ3745" s="12"/>
      <c r="BK3745" s="12"/>
    </row>
    <row r="3746" spans="1:63" s="5" customFormat="1">
      <c r="A3746" s="13"/>
      <c r="B3746" s="13"/>
      <c r="C3746" s="45"/>
      <c r="E3746" s="46"/>
      <c r="F3746" s="47"/>
      <c r="G3746" s="48"/>
      <c r="H3746" s="49"/>
      <c r="I3746" s="49"/>
      <c r="J3746" s="49"/>
      <c r="K3746" s="50"/>
      <c r="L3746" s="50"/>
      <c r="M3746" s="50"/>
      <c r="N3746" s="50"/>
      <c r="O3746" s="50"/>
      <c r="P3746" s="50"/>
      <c r="Q3746" s="50"/>
      <c r="R3746" s="51"/>
      <c r="S3746" s="51"/>
      <c r="T3746" s="51"/>
      <c r="U3746" s="51"/>
      <c r="V3746" s="51"/>
      <c r="W3746" s="51"/>
      <c r="X3746" s="44"/>
      <c r="AF3746" s="52"/>
      <c r="AM3746" s="7"/>
      <c r="AN3746" s="7"/>
      <c r="AO3746" s="53"/>
      <c r="AP3746" s="54"/>
      <c r="AQ3746" s="54"/>
      <c r="AR3746" s="7"/>
      <c r="AS3746" s="54"/>
      <c r="AT3746" s="53"/>
      <c r="AU3746" s="7"/>
      <c r="AV3746" s="7"/>
      <c r="AW3746" s="55"/>
      <c r="AX3746" s="56"/>
      <c r="AY3746" s="55"/>
      <c r="AZ3746" s="55"/>
      <c r="BA3746" s="55"/>
      <c r="BB3746" s="11"/>
      <c r="BC3746" s="12"/>
      <c r="BD3746" s="12"/>
      <c r="BE3746" s="12"/>
      <c r="BF3746" s="12"/>
      <c r="BG3746" s="12"/>
      <c r="BH3746" s="12"/>
      <c r="BI3746" s="12"/>
      <c r="BJ3746" s="12"/>
      <c r="BK3746" s="12"/>
    </row>
    <row r="3747" spans="1:63" s="5" customFormat="1">
      <c r="A3747" s="13"/>
      <c r="B3747" s="13"/>
      <c r="C3747" s="45"/>
      <c r="E3747" s="46"/>
      <c r="F3747" s="47"/>
      <c r="G3747" s="48"/>
      <c r="H3747" s="49"/>
      <c r="I3747" s="49"/>
      <c r="J3747" s="49"/>
      <c r="K3747" s="50"/>
      <c r="L3747" s="50"/>
      <c r="M3747" s="50"/>
      <c r="N3747" s="50"/>
      <c r="O3747" s="50"/>
      <c r="P3747" s="50"/>
      <c r="Q3747" s="50"/>
      <c r="R3747" s="51"/>
      <c r="S3747" s="51"/>
      <c r="T3747" s="51"/>
      <c r="U3747" s="51"/>
      <c r="V3747" s="51"/>
      <c r="W3747" s="51"/>
      <c r="X3747" s="44"/>
      <c r="AF3747" s="52"/>
      <c r="AM3747" s="7"/>
      <c r="AN3747" s="7"/>
      <c r="AO3747" s="53"/>
      <c r="AP3747" s="54"/>
      <c r="AQ3747" s="54"/>
      <c r="AR3747" s="7"/>
      <c r="AS3747" s="54"/>
      <c r="AT3747" s="53"/>
      <c r="AU3747" s="7"/>
      <c r="AV3747" s="7"/>
      <c r="AW3747" s="55"/>
      <c r="AX3747" s="56"/>
      <c r="AY3747" s="55"/>
      <c r="AZ3747" s="55"/>
      <c r="BA3747" s="55"/>
      <c r="BB3747" s="11"/>
      <c r="BC3747" s="12"/>
      <c r="BD3747" s="12"/>
      <c r="BE3747" s="12"/>
      <c r="BF3747" s="12"/>
      <c r="BG3747" s="12"/>
      <c r="BH3747" s="12"/>
      <c r="BI3747" s="12"/>
      <c r="BJ3747" s="12"/>
      <c r="BK3747" s="12"/>
    </row>
    <row r="3748" spans="1:63" s="5" customFormat="1">
      <c r="A3748" s="13"/>
      <c r="B3748" s="13"/>
      <c r="C3748" s="45"/>
      <c r="E3748" s="46"/>
      <c r="F3748" s="47"/>
      <c r="G3748" s="48"/>
      <c r="H3748" s="49"/>
      <c r="I3748" s="49"/>
      <c r="J3748" s="49"/>
      <c r="K3748" s="50"/>
      <c r="L3748" s="50"/>
      <c r="M3748" s="50"/>
      <c r="N3748" s="50"/>
      <c r="O3748" s="50"/>
      <c r="P3748" s="50"/>
      <c r="Q3748" s="50"/>
      <c r="R3748" s="51"/>
      <c r="S3748" s="51"/>
      <c r="T3748" s="51"/>
      <c r="U3748" s="51"/>
      <c r="V3748" s="51"/>
      <c r="W3748" s="51"/>
      <c r="X3748" s="44"/>
      <c r="AF3748" s="52"/>
      <c r="AM3748" s="7"/>
      <c r="AN3748" s="7"/>
      <c r="AO3748" s="53"/>
      <c r="AP3748" s="54"/>
      <c r="AQ3748" s="54"/>
      <c r="AR3748" s="7"/>
      <c r="AS3748" s="54"/>
      <c r="AT3748" s="53"/>
      <c r="AU3748" s="7"/>
      <c r="AV3748" s="7"/>
      <c r="AW3748" s="55"/>
      <c r="AX3748" s="56"/>
      <c r="AY3748" s="55"/>
      <c r="AZ3748" s="55"/>
      <c r="BA3748" s="55"/>
      <c r="BB3748" s="11"/>
      <c r="BC3748" s="12"/>
      <c r="BD3748" s="12"/>
      <c r="BE3748" s="12"/>
      <c r="BF3748" s="12"/>
      <c r="BG3748" s="12"/>
      <c r="BH3748" s="12"/>
      <c r="BI3748" s="12"/>
      <c r="BJ3748" s="12"/>
      <c r="BK3748" s="12"/>
    </row>
    <row r="3749" spans="1:63" s="5" customFormat="1">
      <c r="A3749" s="13"/>
      <c r="B3749" s="13"/>
      <c r="C3749" s="45"/>
      <c r="E3749" s="46"/>
      <c r="F3749" s="47"/>
      <c r="G3749" s="48"/>
      <c r="H3749" s="49"/>
      <c r="I3749" s="49"/>
      <c r="J3749" s="49"/>
      <c r="K3749" s="50"/>
      <c r="L3749" s="50"/>
      <c r="M3749" s="50"/>
      <c r="N3749" s="50"/>
      <c r="O3749" s="50"/>
      <c r="P3749" s="50"/>
      <c r="Q3749" s="50"/>
      <c r="R3749" s="51"/>
      <c r="S3749" s="51"/>
      <c r="T3749" s="51"/>
      <c r="U3749" s="51"/>
      <c r="V3749" s="51"/>
      <c r="W3749" s="51"/>
      <c r="X3749" s="44"/>
      <c r="AF3749" s="52"/>
      <c r="AM3749" s="7"/>
      <c r="AN3749" s="7"/>
      <c r="AO3749" s="53"/>
      <c r="AP3749" s="54"/>
      <c r="AQ3749" s="54"/>
      <c r="AR3749" s="7"/>
      <c r="AS3749" s="54"/>
      <c r="AT3749" s="53"/>
      <c r="AU3749" s="7"/>
      <c r="AV3749" s="7"/>
      <c r="AW3749" s="55"/>
      <c r="AX3749" s="56"/>
      <c r="AY3749" s="55"/>
      <c r="AZ3749" s="55"/>
      <c r="BA3749" s="55"/>
      <c r="BB3749" s="11"/>
      <c r="BC3749" s="12"/>
      <c r="BD3749" s="12"/>
      <c r="BE3749" s="12"/>
      <c r="BF3749" s="12"/>
      <c r="BG3749" s="12"/>
      <c r="BH3749" s="12"/>
      <c r="BI3749" s="12"/>
      <c r="BJ3749" s="12"/>
      <c r="BK3749" s="12"/>
    </row>
    <row r="3750" spans="1:63" s="5" customFormat="1">
      <c r="A3750" s="13"/>
      <c r="B3750" s="13"/>
      <c r="C3750" s="45"/>
      <c r="E3750" s="46"/>
      <c r="F3750" s="47"/>
      <c r="G3750" s="48"/>
      <c r="H3750" s="49"/>
      <c r="I3750" s="49"/>
      <c r="J3750" s="49"/>
      <c r="K3750" s="50"/>
      <c r="L3750" s="50"/>
      <c r="M3750" s="50"/>
      <c r="N3750" s="50"/>
      <c r="O3750" s="50"/>
      <c r="P3750" s="50"/>
      <c r="Q3750" s="50"/>
      <c r="R3750" s="51"/>
      <c r="S3750" s="51"/>
      <c r="T3750" s="51"/>
      <c r="U3750" s="51"/>
      <c r="V3750" s="51"/>
      <c r="W3750" s="51"/>
      <c r="X3750" s="44"/>
      <c r="AF3750" s="52"/>
      <c r="AM3750" s="7"/>
      <c r="AN3750" s="7"/>
      <c r="AO3750" s="53"/>
      <c r="AP3750" s="54"/>
      <c r="AQ3750" s="54"/>
      <c r="AR3750" s="7"/>
      <c r="AS3750" s="54"/>
      <c r="AT3750" s="53"/>
      <c r="AU3750" s="7"/>
      <c r="AV3750" s="7"/>
      <c r="AW3750" s="55"/>
      <c r="AX3750" s="56"/>
      <c r="AY3750" s="55"/>
      <c r="AZ3750" s="55"/>
      <c r="BA3750" s="55"/>
      <c r="BB3750" s="11"/>
      <c r="BC3750" s="12"/>
      <c r="BD3750" s="12"/>
      <c r="BE3750" s="12"/>
      <c r="BF3750" s="12"/>
      <c r="BG3750" s="12"/>
      <c r="BH3750" s="12"/>
      <c r="BI3750" s="12"/>
      <c r="BJ3750" s="12"/>
      <c r="BK3750" s="12"/>
    </row>
    <row r="3751" spans="1:63" s="5" customFormat="1">
      <c r="A3751" s="13"/>
      <c r="B3751" s="13"/>
      <c r="C3751" s="45"/>
      <c r="E3751" s="46"/>
      <c r="F3751" s="47"/>
      <c r="G3751" s="48"/>
      <c r="H3751" s="49"/>
      <c r="I3751" s="49"/>
      <c r="J3751" s="49"/>
      <c r="K3751" s="50"/>
      <c r="L3751" s="50"/>
      <c r="M3751" s="50"/>
      <c r="N3751" s="50"/>
      <c r="O3751" s="50"/>
      <c r="P3751" s="50"/>
      <c r="Q3751" s="50"/>
      <c r="R3751" s="51"/>
      <c r="S3751" s="51"/>
      <c r="T3751" s="51"/>
      <c r="U3751" s="51"/>
      <c r="V3751" s="51"/>
      <c r="W3751" s="51"/>
      <c r="X3751" s="44"/>
      <c r="AF3751" s="52"/>
      <c r="AM3751" s="7"/>
      <c r="AN3751" s="7"/>
      <c r="AO3751" s="53"/>
      <c r="AP3751" s="54"/>
      <c r="AQ3751" s="54"/>
      <c r="AR3751" s="7"/>
      <c r="AS3751" s="54"/>
      <c r="AT3751" s="53"/>
      <c r="AU3751" s="7"/>
      <c r="AV3751" s="7"/>
      <c r="AW3751" s="55"/>
      <c r="AX3751" s="56"/>
      <c r="AY3751" s="55"/>
      <c r="AZ3751" s="55"/>
      <c r="BA3751" s="55"/>
      <c r="BB3751" s="11"/>
      <c r="BC3751" s="12"/>
      <c r="BD3751" s="12"/>
      <c r="BE3751" s="12"/>
      <c r="BF3751" s="12"/>
      <c r="BG3751" s="12"/>
      <c r="BH3751" s="12"/>
      <c r="BI3751" s="12"/>
      <c r="BJ3751" s="12"/>
      <c r="BK3751" s="12"/>
    </row>
    <row r="3752" spans="1:63" s="5" customFormat="1">
      <c r="A3752" s="13"/>
      <c r="B3752" s="13"/>
      <c r="C3752" s="45"/>
      <c r="E3752" s="46"/>
      <c r="F3752" s="47"/>
      <c r="G3752" s="48"/>
      <c r="H3752" s="49"/>
      <c r="I3752" s="49"/>
      <c r="J3752" s="49"/>
      <c r="K3752" s="50"/>
      <c r="L3752" s="50"/>
      <c r="M3752" s="50"/>
      <c r="N3752" s="50"/>
      <c r="O3752" s="50"/>
      <c r="P3752" s="50"/>
      <c r="Q3752" s="50"/>
      <c r="R3752" s="51"/>
      <c r="S3752" s="51"/>
      <c r="T3752" s="51"/>
      <c r="U3752" s="51"/>
      <c r="V3752" s="51"/>
      <c r="W3752" s="51"/>
      <c r="X3752" s="44"/>
      <c r="AF3752" s="52"/>
      <c r="AM3752" s="7"/>
      <c r="AN3752" s="7"/>
      <c r="AO3752" s="53"/>
      <c r="AP3752" s="54"/>
      <c r="AQ3752" s="54"/>
      <c r="AR3752" s="7"/>
      <c r="AS3752" s="54"/>
      <c r="AT3752" s="53"/>
      <c r="AU3752" s="7"/>
      <c r="AV3752" s="7"/>
      <c r="AW3752" s="55"/>
      <c r="AX3752" s="56"/>
      <c r="AY3752" s="55"/>
      <c r="AZ3752" s="55"/>
      <c r="BA3752" s="55"/>
      <c r="BB3752" s="11"/>
      <c r="BC3752" s="12"/>
      <c r="BD3752" s="12"/>
      <c r="BE3752" s="12"/>
      <c r="BF3752" s="12"/>
      <c r="BG3752" s="12"/>
      <c r="BH3752" s="12"/>
      <c r="BI3752" s="12"/>
      <c r="BJ3752" s="12"/>
      <c r="BK3752" s="12"/>
    </row>
    <row r="3753" spans="1:63" s="5" customFormat="1">
      <c r="A3753" s="13"/>
      <c r="B3753" s="13"/>
      <c r="C3753" s="45"/>
      <c r="E3753" s="46"/>
      <c r="F3753" s="47"/>
      <c r="G3753" s="48"/>
      <c r="H3753" s="49"/>
      <c r="I3753" s="49"/>
      <c r="J3753" s="49"/>
      <c r="K3753" s="50"/>
      <c r="L3753" s="50"/>
      <c r="M3753" s="50"/>
      <c r="N3753" s="50"/>
      <c r="O3753" s="50"/>
      <c r="P3753" s="50"/>
      <c r="Q3753" s="50"/>
      <c r="R3753" s="51"/>
      <c r="S3753" s="51"/>
      <c r="T3753" s="51"/>
      <c r="U3753" s="51"/>
      <c r="V3753" s="51"/>
      <c r="W3753" s="51"/>
      <c r="X3753" s="44"/>
      <c r="AF3753" s="52"/>
      <c r="AM3753" s="7"/>
      <c r="AN3753" s="7"/>
      <c r="AO3753" s="53"/>
      <c r="AP3753" s="54"/>
      <c r="AQ3753" s="54"/>
      <c r="AR3753" s="7"/>
      <c r="AS3753" s="54"/>
      <c r="AT3753" s="53"/>
      <c r="AU3753" s="7"/>
      <c r="AV3753" s="7"/>
      <c r="AW3753" s="55"/>
      <c r="AX3753" s="56"/>
      <c r="AY3753" s="55"/>
      <c r="AZ3753" s="55"/>
      <c r="BA3753" s="55"/>
      <c r="BB3753" s="11"/>
      <c r="BC3753" s="12"/>
      <c r="BD3753" s="12"/>
      <c r="BE3753" s="12"/>
      <c r="BF3753" s="12"/>
      <c r="BG3753" s="12"/>
      <c r="BH3753" s="12"/>
      <c r="BI3753" s="12"/>
      <c r="BJ3753" s="12"/>
      <c r="BK3753" s="12"/>
    </row>
    <row r="3754" spans="1:63" s="5" customFormat="1">
      <c r="A3754" s="13"/>
      <c r="B3754" s="13"/>
      <c r="C3754" s="45"/>
      <c r="E3754" s="46"/>
      <c r="F3754" s="47"/>
      <c r="G3754" s="48"/>
      <c r="H3754" s="49"/>
      <c r="I3754" s="49"/>
      <c r="J3754" s="49"/>
      <c r="K3754" s="50"/>
      <c r="L3754" s="50"/>
      <c r="M3754" s="50"/>
      <c r="N3754" s="50"/>
      <c r="O3754" s="50"/>
      <c r="P3754" s="50"/>
      <c r="Q3754" s="50"/>
      <c r="R3754" s="51"/>
      <c r="S3754" s="51"/>
      <c r="T3754" s="51"/>
      <c r="U3754" s="51"/>
      <c r="V3754" s="51"/>
      <c r="W3754" s="51"/>
      <c r="X3754" s="44"/>
      <c r="AF3754" s="52"/>
      <c r="AM3754" s="7"/>
      <c r="AN3754" s="7"/>
      <c r="AO3754" s="53"/>
      <c r="AP3754" s="54"/>
      <c r="AQ3754" s="54"/>
      <c r="AR3754" s="7"/>
      <c r="AS3754" s="54"/>
      <c r="AT3754" s="53"/>
      <c r="AU3754" s="7"/>
      <c r="AV3754" s="7"/>
      <c r="AW3754" s="55"/>
      <c r="AX3754" s="56"/>
      <c r="AY3754" s="55"/>
      <c r="AZ3754" s="55"/>
      <c r="BA3754" s="55"/>
      <c r="BB3754" s="11"/>
      <c r="BC3754" s="12"/>
      <c r="BD3754" s="12"/>
      <c r="BE3754" s="12"/>
      <c r="BF3754" s="12"/>
      <c r="BG3754" s="12"/>
      <c r="BH3754" s="12"/>
      <c r="BI3754" s="12"/>
      <c r="BJ3754" s="12"/>
      <c r="BK3754" s="12"/>
    </row>
    <row r="3755" spans="1:63" s="5" customFormat="1">
      <c r="A3755" s="13"/>
      <c r="B3755" s="13"/>
      <c r="C3755" s="45"/>
      <c r="E3755" s="46"/>
      <c r="F3755" s="47"/>
      <c r="G3755" s="48"/>
      <c r="H3755" s="49"/>
      <c r="I3755" s="49"/>
      <c r="J3755" s="49"/>
      <c r="K3755" s="50"/>
      <c r="L3755" s="50"/>
      <c r="M3755" s="50"/>
      <c r="N3755" s="50"/>
      <c r="O3755" s="50"/>
      <c r="P3755" s="50"/>
      <c r="Q3755" s="50"/>
      <c r="R3755" s="51"/>
      <c r="S3755" s="51"/>
      <c r="T3755" s="51"/>
      <c r="U3755" s="51"/>
      <c r="V3755" s="51"/>
      <c r="W3755" s="51"/>
      <c r="X3755" s="44"/>
      <c r="AF3755" s="52"/>
      <c r="AM3755" s="7"/>
      <c r="AN3755" s="7"/>
      <c r="AO3755" s="53"/>
      <c r="AP3755" s="54"/>
      <c r="AQ3755" s="54"/>
      <c r="AR3755" s="7"/>
      <c r="AS3755" s="54"/>
      <c r="AT3755" s="53"/>
      <c r="AU3755" s="7"/>
      <c r="AV3755" s="7"/>
      <c r="AW3755" s="55"/>
      <c r="AX3755" s="56"/>
      <c r="AY3755" s="55"/>
      <c r="AZ3755" s="55"/>
      <c r="BA3755" s="55"/>
      <c r="BB3755" s="11"/>
      <c r="BC3755" s="12"/>
      <c r="BD3755" s="12"/>
      <c r="BE3755" s="12"/>
      <c r="BF3755" s="12"/>
      <c r="BG3755" s="12"/>
      <c r="BH3755" s="12"/>
      <c r="BI3755" s="12"/>
      <c r="BJ3755" s="12"/>
      <c r="BK3755" s="12"/>
    </row>
    <row r="3756" spans="1:63" s="5" customFormat="1">
      <c r="A3756" s="13"/>
      <c r="B3756" s="13"/>
      <c r="C3756" s="45"/>
      <c r="E3756" s="46"/>
      <c r="F3756" s="47"/>
      <c r="G3756" s="48"/>
      <c r="H3756" s="49"/>
      <c r="I3756" s="49"/>
      <c r="J3756" s="49"/>
      <c r="K3756" s="50"/>
      <c r="L3756" s="50"/>
      <c r="M3756" s="50"/>
      <c r="N3756" s="50"/>
      <c r="O3756" s="50"/>
      <c r="P3756" s="50"/>
      <c r="Q3756" s="50"/>
      <c r="R3756" s="51"/>
      <c r="S3756" s="51"/>
      <c r="T3756" s="51"/>
      <c r="U3756" s="51"/>
      <c r="V3756" s="51"/>
      <c r="W3756" s="51"/>
      <c r="X3756" s="44"/>
      <c r="AF3756" s="52"/>
      <c r="AM3756" s="7"/>
      <c r="AN3756" s="7"/>
      <c r="AO3756" s="53"/>
      <c r="AP3756" s="54"/>
      <c r="AQ3756" s="54"/>
      <c r="AR3756" s="7"/>
      <c r="AS3756" s="54"/>
      <c r="AT3756" s="53"/>
      <c r="AU3756" s="7"/>
      <c r="AV3756" s="7"/>
      <c r="AW3756" s="55"/>
      <c r="AX3756" s="56"/>
      <c r="AY3756" s="55"/>
      <c r="AZ3756" s="55"/>
      <c r="BA3756" s="55"/>
      <c r="BB3756" s="11"/>
      <c r="BC3756" s="12"/>
      <c r="BD3756" s="12"/>
      <c r="BE3756" s="12"/>
      <c r="BF3756" s="12"/>
      <c r="BG3756" s="12"/>
      <c r="BH3756" s="12"/>
      <c r="BI3756" s="12"/>
      <c r="BJ3756" s="12"/>
      <c r="BK3756" s="12"/>
    </row>
    <row r="3757" spans="1:63" s="5" customFormat="1">
      <c r="A3757" s="13"/>
      <c r="B3757" s="13"/>
      <c r="C3757" s="45"/>
      <c r="E3757" s="46"/>
      <c r="F3757" s="47"/>
      <c r="G3757" s="48"/>
      <c r="H3757" s="49"/>
      <c r="I3757" s="49"/>
      <c r="J3757" s="49"/>
      <c r="K3757" s="50"/>
      <c r="L3757" s="50"/>
      <c r="M3757" s="50"/>
      <c r="N3757" s="50"/>
      <c r="O3757" s="50"/>
      <c r="P3757" s="50"/>
      <c r="Q3757" s="50"/>
      <c r="R3757" s="51"/>
      <c r="S3757" s="51"/>
      <c r="T3757" s="51"/>
      <c r="U3757" s="51"/>
      <c r="V3757" s="51"/>
      <c r="W3757" s="51"/>
      <c r="X3757" s="44"/>
      <c r="AF3757" s="52"/>
      <c r="AM3757" s="7"/>
      <c r="AN3757" s="7"/>
      <c r="AO3757" s="53"/>
      <c r="AP3757" s="54"/>
      <c r="AQ3757" s="54"/>
      <c r="AR3757" s="7"/>
      <c r="AS3757" s="54"/>
      <c r="AT3757" s="53"/>
      <c r="AU3757" s="7"/>
      <c r="AV3757" s="7"/>
      <c r="AW3757" s="55"/>
      <c r="AX3757" s="56"/>
      <c r="AY3757" s="55"/>
      <c r="AZ3757" s="55"/>
      <c r="BA3757" s="55"/>
      <c r="BB3757" s="11"/>
      <c r="BC3757" s="12"/>
      <c r="BD3757" s="12"/>
      <c r="BE3757" s="12"/>
      <c r="BF3757" s="12"/>
      <c r="BG3757" s="12"/>
      <c r="BH3757" s="12"/>
      <c r="BI3757" s="12"/>
      <c r="BJ3757" s="12"/>
      <c r="BK3757" s="12"/>
    </row>
    <row r="3758" spans="1:63" s="5" customFormat="1">
      <c r="A3758" s="13"/>
      <c r="B3758" s="13"/>
      <c r="C3758" s="45"/>
      <c r="E3758" s="46"/>
      <c r="F3758" s="47"/>
      <c r="G3758" s="48"/>
      <c r="H3758" s="49"/>
      <c r="I3758" s="49"/>
      <c r="J3758" s="49"/>
      <c r="K3758" s="50"/>
      <c r="L3758" s="50"/>
      <c r="M3758" s="50"/>
      <c r="N3758" s="50"/>
      <c r="O3758" s="50"/>
      <c r="P3758" s="50"/>
      <c r="Q3758" s="50"/>
      <c r="R3758" s="51"/>
      <c r="S3758" s="51"/>
      <c r="T3758" s="51"/>
      <c r="U3758" s="51"/>
      <c r="V3758" s="51"/>
      <c r="W3758" s="51"/>
      <c r="X3758" s="44"/>
      <c r="AF3758" s="52"/>
      <c r="AM3758" s="7"/>
      <c r="AN3758" s="7"/>
      <c r="AO3758" s="53"/>
      <c r="AP3758" s="54"/>
      <c r="AQ3758" s="54"/>
      <c r="AR3758" s="7"/>
      <c r="AS3758" s="54"/>
      <c r="AT3758" s="53"/>
      <c r="AU3758" s="7"/>
      <c r="AV3758" s="7"/>
      <c r="AW3758" s="55"/>
      <c r="AX3758" s="56"/>
      <c r="AY3758" s="55"/>
      <c r="AZ3758" s="55"/>
      <c r="BA3758" s="55"/>
      <c r="BB3758" s="11"/>
      <c r="BC3758" s="12"/>
      <c r="BD3758" s="12"/>
      <c r="BE3758" s="12"/>
      <c r="BF3758" s="12"/>
      <c r="BG3758" s="12"/>
      <c r="BH3758" s="12"/>
      <c r="BI3758" s="12"/>
      <c r="BJ3758" s="12"/>
      <c r="BK3758" s="12"/>
    </row>
    <row r="3759" spans="1:63" s="5" customFormat="1">
      <c r="A3759" s="13"/>
      <c r="B3759" s="13"/>
      <c r="C3759" s="45"/>
      <c r="E3759" s="46"/>
      <c r="F3759" s="47"/>
      <c r="G3759" s="48"/>
      <c r="H3759" s="49"/>
      <c r="I3759" s="49"/>
      <c r="J3759" s="49"/>
      <c r="K3759" s="50"/>
      <c r="L3759" s="50"/>
      <c r="M3759" s="50"/>
      <c r="N3759" s="50"/>
      <c r="O3759" s="50"/>
      <c r="P3759" s="50"/>
      <c r="Q3759" s="50"/>
      <c r="R3759" s="51"/>
      <c r="S3759" s="51"/>
      <c r="T3759" s="51"/>
      <c r="U3759" s="51"/>
      <c r="V3759" s="51"/>
      <c r="W3759" s="51"/>
      <c r="X3759" s="44"/>
      <c r="AF3759" s="52"/>
      <c r="AM3759" s="7"/>
      <c r="AN3759" s="7"/>
      <c r="AO3759" s="53"/>
      <c r="AP3759" s="54"/>
      <c r="AQ3759" s="54"/>
      <c r="AR3759" s="7"/>
      <c r="AS3759" s="54"/>
      <c r="AT3759" s="53"/>
      <c r="AU3759" s="7"/>
      <c r="AV3759" s="7"/>
      <c r="AW3759" s="55"/>
      <c r="AX3759" s="56"/>
      <c r="AY3759" s="55"/>
      <c r="AZ3759" s="55"/>
      <c r="BA3759" s="55"/>
      <c r="BB3759" s="11"/>
      <c r="BC3759" s="12"/>
      <c r="BD3759" s="12"/>
      <c r="BE3759" s="12"/>
      <c r="BF3759" s="12"/>
      <c r="BG3759" s="12"/>
      <c r="BH3759" s="12"/>
      <c r="BI3759" s="12"/>
      <c r="BJ3759" s="12"/>
      <c r="BK3759" s="12"/>
    </row>
    <row r="3760" spans="1:63" s="5" customFormat="1">
      <c r="A3760" s="13"/>
      <c r="B3760" s="13"/>
      <c r="C3760" s="45"/>
      <c r="E3760" s="46"/>
      <c r="F3760" s="47"/>
      <c r="G3760" s="48"/>
      <c r="H3760" s="49"/>
      <c r="I3760" s="49"/>
      <c r="J3760" s="49"/>
      <c r="K3760" s="50"/>
      <c r="L3760" s="50"/>
      <c r="M3760" s="50"/>
      <c r="N3760" s="50"/>
      <c r="O3760" s="50"/>
      <c r="P3760" s="50"/>
      <c r="Q3760" s="50"/>
      <c r="R3760" s="51"/>
      <c r="S3760" s="51"/>
      <c r="T3760" s="51"/>
      <c r="U3760" s="51"/>
      <c r="V3760" s="51"/>
      <c r="W3760" s="51"/>
      <c r="X3760" s="44"/>
      <c r="AF3760" s="52"/>
      <c r="AM3760" s="7"/>
      <c r="AN3760" s="7"/>
      <c r="AO3760" s="53"/>
      <c r="AP3760" s="54"/>
      <c r="AQ3760" s="54"/>
      <c r="AR3760" s="7"/>
      <c r="AS3760" s="54"/>
      <c r="AT3760" s="53"/>
      <c r="AU3760" s="7"/>
      <c r="AV3760" s="7"/>
      <c r="AW3760" s="55"/>
      <c r="AX3760" s="56"/>
      <c r="AY3760" s="55"/>
      <c r="AZ3760" s="55"/>
      <c r="BA3760" s="55"/>
      <c r="BB3760" s="11"/>
      <c r="BC3760" s="12"/>
      <c r="BD3760" s="12"/>
      <c r="BE3760" s="12"/>
      <c r="BF3760" s="12"/>
      <c r="BG3760" s="12"/>
      <c r="BH3760" s="12"/>
      <c r="BI3760" s="12"/>
      <c r="BJ3760" s="12"/>
      <c r="BK3760" s="12"/>
    </row>
    <row r="3761" spans="1:63" s="5" customFormat="1">
      <c r="A3761" s="13"/>
      <c r="B3761" s="13"/>
      <c r="C3761" s="45"/>
      <c r="E3761" s="46"/>
      <c r="F3761" s="47"/>
      <c r="G3761" s="48"/>
      <c r="H3761" s="49"/>
      <c r="I3761" s="49"/>
      <c r="J3761" s="49"/>
      <c r="K3761" s="50"/>
      <c r="L3761" s="50"/>
      <c r="M3761" s="50"/>
      <c r="N3761" s="50"/>
      <c r="O3761" s="50"/>
      <c r="P3761" s="50"/>
      <c r="Q3761" s="50"/>
      <c r="R3761" s="51"/>
      <c r="S3761" s="51"/>
      <c r="T3761" s="51"/>
      <c r="U3761" s="51"/>
      <c r="V3761" s="51"/>
      <c r="W3761" s="51"/>
      <c r="X3761" s="44"/>
      <c r="AF3761" s="52"/>
      <c r="AM3761" s="7"/>
      <c r="AN3761" s="7"/>
      <c r="AO3761" s="53"/>
      <c r="AP3761" s="54"/>
      <c r="AQ3761" s="54"/>
      <c r="AR3761" s="7"/>
      <c r="AS3761" s="54"/>
      <c r="AT3761" s="53"/>
      <c r="AU3761" s="7"/>
      <c r="AV3761" s="7"/>
      <c r="AW3761" s="55"/>
      <c r="AX3761" s="56"/>
      <c r="AY3761" s="55"/>
      <c r="AZ3761" s="55"/>
      <c r="BA3761" s="55"/>
      <c r="BB3761" s="11"/>
      <c r="BC3761" s="12"/>
      <c r="BD3761" s="12"/>
      <c r="BE3761" s="12"/>
      <c r="BF3761" s="12"/>
      <c r="BG3761" s="12"/>
      <c r="BH3761" s="12"/>
      <c r="BI3761" s="12"/>
      <c r="BJ3761" s="12"/>
      <c r="BK3761" s="12"/>
    </row>
    <row r="3762" spans="1:63" s="5" customFormat="1">
      <c r="A3762" s="13"/>
      <c r="B3762" s="13"/>
      <c r="C3762" s="45"/>
      <c r="E3762" s="46"/>
      <c r="F3762" s="47"/>
      <c r="G3762" s="48"/>
      <c r="H3762" s="49"/>
      <c r="I3762" s="49"/>
      <c r="J3762" s="49"/>
      <c r="K3762" s="50"/>
      <c r="L3762" s="50"/>
      <c r="M3762" s="50"/>
      <c r="N3762" s="50"/>
      <c r="O3762" s="50"/>
      <c r="P3762" s="50"/>
      <c r="Q3762" s="50"/>
      <c r="R3762" s="51"/>
      <c r="S3762" s="51"/>
      <c r="T3762" s="51"/>
      <c r="U3762" s="51"/>
      <c r="V3762" s="51"/>
      <c r="W3762" s="51"/>
      <c r="X3762" s="44"/>
      <c r="AF3762" s="52"/>
      <c r="AM3762" s="7"/>
      <c r="AN3762" s="7"/>
      <c r="AO3762" s="53"/>
      <c r="AP3762" s="54"/>
      <c r="AQ3762" s="54"/>
      <c r="AR3762" s="7"/>
      <c r="AS3762" s="54"/>
      <c r="AT3762" s="53"/>
      <c r="AU3762" s="7"/>
      <c r="AV3762" s="7"/>
      <c r="AW3762" s="55"/>
      <c r="AX3762" s="56"/>
      <c r="AY3762" s="55"/>
      <c r="AZ3762" s="55"/>
      <c r="BA3762" s="55"/>
      <c r="BB3762" s="11"/>
      <c r="BC3762" s="12"/>
      <c r="BD3762" s="12"/>
      <c r="BE3762" s="12"/>
      <c r="BF3762" s="12"/>
      <c r="BG3762" s="12"/>
      <c r="BH3762" s="12"/>
      <c r="BI3762" s="12"/>
      <c r="BJ3762" s="12"/>
      <c r="BK3762" s="12"/>
    </row>
    <row r="3763" spans="1:63" s="5" customFormat="1">
      <c r="A3763" s="13"/>
      <c r="B3763" s="13"/>
      <c r="C3763" s="45"/>
      <c r="E3763" s="46"/>
      <c r="F3763" s="47"/>
      <c r="G3763" s="48"/>
      <c r="H3763" s="49"/>
      <c r="I3763" s="49"/>
      <c r="J3763" s="49"/>
      <c r="K3763" s="50"/>
      <c r="L3763" s="50"/>
      <c r="M3763" s="50"/>
      <c r="N3763" s="50"/>
      <c r="O3763" s="50"/>
      <c r="P3763" s="50"/>
      <c r="Q3763" s="50"/>
      <c r="R3763" s="51"/>
      <c r="S3763" s="51"/>
      <c r="T3763" s="51"/>
      <c r="U3763" s="51"/>
      <c r="V3763" s="51"/>
      <c r="W3763" s="51"/>
      <c r="X3763" s="44"/>
      <c r="AF3763" s="52"/>
      <c r="AM3763" s="7"/>
      <c r="AN3763" s="7"/>
      <c r="AO3763" s="53"/>
      <c r="AP3763" s="54"/>
      <c r="AQ3763" s="54"/>
      <c r="AR3763" s="7"/>
      <c r="AS3763" s="54"/>
      <c r="AT3763" s="53"/>
      <c r="AU3763" s="7"/>
      <c r="AV3763" s="7"/>
      <c r="AW3763" s="55"/>
      <c r="AX3763" s="56"/>
      <c r="AY3763" s="55"/>
      <c r="AZ3763" s="55"/>
      <c r="BA3763" s="55"/>
      <c r="BB3763" s="11"/>
      <c r="BC3763" s="12"/>
      <c r="BD3763" s="12"/>
      <c r="BE3763" s="12"/>
      <c r="BF3763" s="12"/>
      <c r="BG3763" s="12"/>
      <c r="BH3763" s="12"/>
      <c r="BI3763" s="12"/>
      <c r="BJ3763" s="12"/>
      <c r="BK3763" s="12"/>
    </row>
    <row r="3764" spans="1:63" s="5" customFormat="1">
      <c r="A3764" s="13"/>
      <c r="B3764" s="13"/>
      <c r="C3764" s="45"/>
      <c r="E3764" s="46"/>
      <c r="F3764" s="47"/>
      <c r="G3764" s="48"/>
      <c r="H3764" s="49"/>
      <c r="I3764" s="49"/>
      <c r="J3764" s="49"/>
      <c r="K3764" s="50"/>
      <c r="L3764" s="50"/>
      <c r="M3764" s="50"/>
      <c r="N3764" s="50"/>
      <c r="O3764" s="50"/>
      <c r="P3764" s="50"/>
      <c r="Q3764" s="50"/>
      <c r="R3764" s="51"/>
      <c r="S3764" s="51"/>
      <c r="T3764" s="51"/>
      <c r="U3764" s="51"/>
      <c r="V3764" s="51"/>
      <c r="W3764" s="51"/>
      <c r="X3764" s="44"/>
      <c r="AF3764" s="52"/>
      <c r="AM3764" s="7"/>
      <c r="AN3764" s="7"/>
      <c r="AO3764" s="53"/>
      <c r="AP3764" s="54"/>
      <c r="AQ3764" s="54"/>
      <c r="AR3764" s="7"/>
      <c r="AS3764" s="54"/>
      <c r="AT3764" s="53"/>
      <c r="AU3764" s="7"/>
      <c r="AV3764" s="7"/>
      <c r="AW3764" s="55"/>
      <c r="AX3764" s="56"/>
      <c r="AY3764" s="55"/>
      <c r="AZ3764" s="55"/>
      <c r="BA3764" s="55"/>
      <c r="BB3764" s="11"/>
      <c r="BC3764" s="12"/>
      <c r="BD3764" s="12"/>
      <c r="BE3764" s="12"/>
      <c r="BF3764" s="12"/>
      <c r="BG3764" s="12"/>
      <c r="BH3764" s="12"/>
      <c r="BI3764" s="12"/>
      <c r="BJ3764" s="12"/>
      <c r="BK3764" s="12"/>
    </row>
    <row r="3765" spans="1:63" s="5" customFormat="1">
      <c r="A3765" s="13"/>
      <c r="B3765" s="13"/>
      <c r="C3765" s="45"/>
      <c r="E3765" s="46"/>
      <c r="F3765" s="47"/>
      <c r="G3765" s="48"/>
      <c r="H3765" s="49"/>
      <c r="I3765" s="49"/>
      <c r="J3765" s="49"/>
      <c r="K3765" s="50"/>
      <c r="L3765" s="50"/>
      <c r="M3765" s="50"/>
      <c r="N3765" s="50"/>
      <c r="O3765" s="50"/>
      <c r="P3765" s="50"/>
      <c r="Q3765" s="50"/>
      <c r="R3765" s="51"/>
      <c r="S3765" s="51"/>
      <c r="T3765" s="51"/>
      <c r="U3765" s="51"/>
      <c r="V3765" s="51"/>
      <c r="W3765" s="51"/>
      <c r="X3765" s="44"/>
      <c r="AF3765" s="52"/>
      <c r="AM3765" s="7"/>
      <c r="AN3765" s="7"/>
      <c r="AO3765" s="53"/>
      <c r="AP3765" s="54"/>
      <c r="AQ3765" s="54"/>
      <c r="AR3765" s="7"/>
      <c r="AS3765" s="54"/>
      <c r="AT3765" s="53"/>
      <c r="AU3765" s="7"/>
      <c r="AV3765" s="7"/>
      <c r="AW3765" s="55"/>
      <c r="AX3765" s="56"/>
      <c r="AY3765" s="55"/>
      <c r="AZ3765" s="55"/>
      <c r="BA3765" s="55"/>
      <c r="BB3765" s="11"/>
      <c r="BC3765" s="12"/>
      <c r="BD3765" s="12"/>
      <c r="BE3765" s="12"/>
      <c r="BF3765" s="12"/>
      <c r="BG3765" s="12"/>
      <c r="BH3765" s="12"/>
      <c r="BI3765" s="12"/>
      <c r="BJ3765" s="12"/>
      <c r="BK3765" s="12"/>
    </row>
    <row r="3766" spans="1:63" s="5" customFormat="1">
      <c r="A3766" s="13"/>
      <c r="B3766" s="13"/>
      <c r="C3766" s="45"/>
      <c r="E3766" s="46"/>
      <c r="F3766" s="47"/>
      <c r="G3766" s="48"/>
      <c r="H3766" s="49"/>
      <c r="I3766" s="49"/>
      <c r="J3766" s="49"/>
      <c r="K3766" s="50"/>
      <c r="L3766" s="50"/>
      <c r="M3766" s="50"/>
      <c r="N3766" s="50"/>
      <c r="O3766" s="50"/>
      <c r="P3766" s="50"/>
      <c r="Q3766" s="50"/>
      <c r="R3766" s="51"/>
      <c r="S3766" s="51"/>
      <c r="T3766" s="51"/>
      <c r="U3766" s="51"/>
      <c r="V3766" s="51"/>
      <c r="W3766" s="51"/>
      <c r="X3766" s="44"/>
      <c r="AF3766" s="52"/>
      <c r="AM3766" s="7"/>
      <c r="AN3766" s="7"/>
      <c r="AO3766" s="53"/>
      <c r="AP3766" s="54"/>
      <c r="AQ3766" s="54"/>
      <c r="AR3766" s="7"/>
      <c r="AS3766" s="54"/>
      <c r="AT3766" s="53"/>
      <c r="AU3766" s="7"/>
      <c r="AV3766" s="7"/>
      <c r="AW3766" s="55"/>
      <c r="AX3766" s="56"/>
      <c r="AY3766" s="55"/>
      <c r="AZ3766" s="55"/>
      <c r="BA3766" s="55"/>
      <c r="BB3766" s="11"/>
      <c r="BC3766" s="12"/>
      <c r="BD3766" s="12"/>
      <c r="BE3766" s="12"/>
      <c r="BF3766" s="12"/>
      <c r="BG3766" s="12"/>
      <c r="BH3766" s="12"/>
      <c r="BI3766" s="12"/>
      <c r="BJ3766" s="12"/>
      <c r="BK3766" s="12"/>
    </row>
    <row r="3767" spans="1:63" s="5" customFormat="1">
      <c r="A3767" s="13"/>
      <c r="B3767" s="13"/>
      <c r="C3767" s="45"/>
      <c r="E3767" s="46"/>
      <c r="F3767" s="47"/>
      <c r="G3767" s="48"/>
      <c r="H3767" s="49"/>
      <c r="I3767" s="49"/>
      <c r="J3767" s="49"/>
      <c r="K3767" s="50"/>
      <c r="L3767" s="50"/>
      <c r="M3767" s="50"/>
      <c r="N3767" s="50"/>
      <c r="O3767" s="50"/>
      <c r="P3767" s="50"/>
      <c r="Q3767" s="50"/>
      <c r="R3767" s="51"/>
      <c r="S3767" s="51"/>
      <c r="T3767" s="51"/>
      <c r="U3767" s="51"/>
      <c r="V3767" s="51"/>
      <c r="W3767" s="51"/>
      <c r="X3767" s="44"/>
      <c r="AF3767" s="52"/>
      <c r="AM3767" s="7"/>
      <c r="AN3767" s="7"/>
      <c r="AO3767" s="53"/>
      <c r="AP3767" s="54"/>
      <c r="AQ3767" s="54"/>
      <c r="AR3767" s="7"/>
      <c r="AS3767" s="54"/>
      <c r="AT3767" s="53"/>
      <c r="AU3767" s="7"/>
      <c r="AV3767" s="7"/>
      <c r="AW3767" s="55"/>
      <c r="AX3767" s="56"/>
      <c r="AY3767" s="55"/>
      <c r="AZ3767" s="55"/>
      <c r="BA3767" s="55"/>
      <c r="BB3767" s="11"/>
      <c r="BC3767" s="12"/>
      <c r="BD3767" s="12"/>
      <c r="BE3767" s="12"/>
      <c r="BF3767" s="12"/>
      <c r="BG3767" s="12"/>
      <c r="BH3767" s="12"/>
      <c r="BI3767" s="12"/>
      <c r="BJ3767" s="12"/>
      <c r="BK3767" s="12"/>
    </row>
    <row r="3768" spans="1:63" s="5" customFormat="1">
      <c r="A3768" s="13"/>
      <c r="B3768" s="13"/>
      <c r="C3768" s="45"/>
      <c r="E3768" s="46"/>
      <c r="F3768" s="47"/>
      <c r="G3768" s="48"/>
      <c r="H3768" s="49"/>
      <c r="I3768" s="49"/>
      <c r="J3768" s="49"/>
      <c r="K3768" s="50"/>
      <c r="L3768" s="50"/>
      <c r="M3768" s="50"/>
      <c r="N3768" s="50"/>
      <c r="O3768" s="50"/>
      <c r="P3768" s="50"/>
      <c r="Q3768" s="50"/>
      <c r="R3768" s="51"/>
      <c r="S3768" s="51"/>
      <c r="T3768" s="51"/>
      <c r="U3768" s="51"/>
      <c r="V3768" s="51"/>
      <c r="W3768" s="51"/>
      <c r="X3768" s="44"/>
      <c r="AF3768" s="52"/>
      <c r="AM3768" s="7"/>
      <c r="AN3768" s="7"/>
      <c r="AO3768" s="53"/>
      <c r="AP3768" s="54"/>
      <c r="AQ3768" s="54"/>
      <c r="AR3768" s="7"/>
      <c r="AS3768" s="54"/>
      <c r="AT3768" s="53"/>
      <c r="AU3768" s="7"/>
      <c r="AV3768" s="7"/>
      <c r="AW3768" s="55"/>
      <c r="AX3768" s="56"/>
      <c r="AY3768" s="55"/>
      <c r="AZ3768" s="55"/>
      <c r="BA3768" s="55"/>
      <c r="BB3768" s="11"/>
      <c r="BC3768" s="12"/>
      <c r="BD3768" s="12"/>
      <c r="BE3768" s="12"/>
      <c r="BF3768" s="12"/>
      <c r="BG3768" s="12"/>
      <c r="BH3768" s="12"/>
      <c r="BI3768" s="12"/>
      <c r="BJ3768" s="12"/>
      <c r="BK3768" s="12"/>
    </row>
    <row r="3769" spans="1:63" s="5" customFormat="1">
      <c r="A3769" s="13"/>
      <c r="B3769" s="13"/>
      <c r="C3769" s="45"/>
      <c r="E3769" s="46"/>
      <c r="F3769" s="47"/>
      <c r="G3769" s="48"/>
      <c r="H3769" s="49"/>
      <c r="I3769" s="49"/>
      <c r="J3769" s="49"/>
      <c r="K3769" s="50"/>
      <c r="L3769" s="50"/>
      <c r="M3769" s="50"/>
      <c r="N3769" s="50"/>
      <c r="O3769" s="50"/>
      <c r="P3769" s="50"/>
      <c r="Q3769" s="50"/>
      <c r="R3769" s="51"/>
      <c r="S3769" s="51"/>
      <c r="T3769" s="51"/>
      <c r="U3769" s="51"/>
      <c r="V3769" s="51"/>
      <c r="W3769" s="51"/>
      <c r="X3769" s="44"/>
      <c r="AF3769" s="52"/>
      <c r="AM3769" s="7"/>
      <c r="AN3769" s="7"/>
      <c r="AO3769" s="53"/>
      <c r="AP3769" s="54"/>
      <c r="AQ3769" s="54"/>
      <c r="AR3769" s="7"/>
      <c r="AS3769" s="54"/>
      <c r="AT3769" s="53"/>
      <c r="AU3769" s="7"/>
      <c r="AV3769" s="7"/>
      <c r="AW3769" s="55"/>
      <c r="AX3769" s="56"/>
      <c r="AY3769" s="55"/>
      <c r="AZ3769" s="55"/>
      <c r="BA3769" s="55"/>
      <c r="BB3769" s="11"/>
      <c r="BC3769" s="12"/>
      <c r="BD3769" s="12"/>
      <c r="BE3769" s="12"/>
      <c r="BF3769" s="12"/>
      <c r="BG3769" s="12"/>
      <c r="BH3769" s="12"/>
      <c r="BI3769" s="12"/>
      <c r="BJ3769" s="12"/>
      <c r="BK3769" s="12"/>
    </row>
    <row r="3770" spans="1:63" s="5" customFormat="1">
      <c r="A3770" s="13"/>
      <c r="B3770" s="13"/>
      <c r="C3770" s="45"/>
      <c r="E3770" s="46"/>
      <c r="F3770" s="47"/>
      <c r="G3770" s="48"/>
      <c r="H3770" s="49"/>
      <c r="I3770" s="49"/>
      <c r="J3770" s="49"/>
      <c r="K3770" s="50"/>
      <c r="L3770" s="50"/>
      <c r="M3770" s="50"/>
      <c r="N3770" s="50"/>
      <c r="O3770" s="50"/>
      <c r="P3770" s="50"/>
      <c r="Q3770" s="50"/>
      <c r="R3770" s="51"/>
      <c r="S3770" s="51"/>
      <c r="T3770" s="51"/>
      <c r="U3770" s="51"/>
      <c r="V3770" s="51"/>
      <c r="W3770" s="51"/>
      <c r="X3770" s="44"/>
      <c r="AF3770" s="52"/>
      <c r="AM3770" s="7"/>
      <c r="AN3770" s="7"/>
      <c r="AO3770" s="53"/>
      <c r="AP3770" s="54"/>
      <c r="AQ3770" s="54"/>
      <c r="AR3770" s="7"/>
      <c r="AS3770" s="54"/>
      <c r="AT3770" s="53"/>
      <c r="AU3770" s="7"/>
      <c r="AV3770" s="7"/>
      <c r="AW3770" s="55"/>
      <c r="AX3770" s="56"/>
      <c r="AY3770" s="55"/>
      <c r="AZ3770" s="55"/>
      <c r="BA3770" s="55"/>
      <c r="BB3770" s="11"/>
      <c r="BC3770" s="12"/>
      <c r="BD3770" s="12"/>
      <c r="BE3770" s="12"/>
      <c r="BF3770" s="12"/>
      <c r="BG3770" s="12"/>
      <c r="BH3770" s="12"/>
      <c r="BI3770" s="12"/>
      <c r="BJ3770" s="12"/>
      <c r="BK3770" s="12"/>
    </row>
    <row r="3771" spans="1:63" s="5" customFormat="1">
      <c r="A3771" s="13"/>
      <c r="B3771" s="13"/>
      <c r="C3771" s="45"/>
      <c r="E3771" s="46"/>
      <c r="F3771" s="47"/>
      <c r="G3771" s="48"/>
      <c r="H3771" s="49"/>
      <c r="I3771" s="49"/>
      <c r="J3771" s="49"/>
      <c r="K3771" s="50"/>
      <c r="L3771" s="50"/>
      <c r="M3771" s="50"/>
      <c r="N3771" s="50"/>
      <c r="O3771" s="50"/>
      <c r="P3771" s="50"/>
      <c r="Q3771" s="50"/>
      <c r="R3771" s="51"/>
      <c r="S3771" s="51"/>
      <c r="T3771" s="51"/>
      <c r="U3771" s="51"/>
      <c r="V3771" s="51"/>
      <c r="W3771" s="51"/>
      <c r="X3771" s="44"/>
      <c r="AF3771" s="52"/>
      <c r="AM3771" s="7"/>
      <c r="AN3771" s="7"/>
      <c r="AO3771" s="53"/>
      <c r="AP3771" s="54"/>
      <c r="AQ3771" s="54"/>
      <c r="AR3771" s="7"/>
      <c r="AS3771" s="54"/>
      <c r="AT3771" s="53"/>
      <c r="AU3771" s="7"/>
      <c r="AV3771" s="7"/>
      <c r="AW3771" s="55"/>
      <c r="AX3771" s="56"/>
      <c r="AY3771" s="55"/>
      <c r="AZ3771" s="55"/>
      <c r="BA3771" s="55"/>
      <c r="BB3771" s="11"/>
      <c r="BC3771" s="12"/>
      <c r="BD3771" s="12"/>
      <c r="BE3771" s="12"/>
      <c r="BF3771" s="12"/>
      <c r="BG3771" s="12"/>
      <c r="BH3771" s="12"/>
      <c r="BI3771" s="12"/>
      <c r="BJ3771" s="12"/>
      <c r="BK3771" s="12"/>
    </row>
    <row r="3772" spans="1:63" s="5" customFormat="1">
      <c r="A3772" s="13"/>
      <c r="B3772" s="13"/>
      <c r="C3772" s="45"/>
      <c r="E3772" s="46"/>
      <c r="F3772" s="47"/>
      <c r="G3772" s="48"/>
      <c r="H3772" s="49"/>
      <c r="I3772" s="49"/>
      <c r="J3772" s="49"/>
      <c r="K3772" s="50"/>
      <c r="L3772" s="50"/>
      <c r="M3772" s="50"/>
      <c r="N3772" s="50"/>
      <c r="O3772" s="50"/>
      <c r="P3772" s="50"/>
      <c r="Q3772" s="50"/>
      <c r="R3772" s="51"/>
      <c r="S3772" s="51"/>
      <c r="T3772" s="51"/>
      <c r="U3772" s="51"/>
      <c r="V3772" s="51"/>
      <c r="W3772" s="51"/>
      <c r="X3772" s="44"/>
      <c r="AF3772" s="52"/>
      <c r="AM3772" s="7"/>
      <c r="AN3772" s="7"/>
      <c r="AO3772" s="53"/>
      <c r="AP3772" s="54"/>
      <c r="AQ3772" s="54"/>
      <c r="AR3772" s="7"/>
      <c r="AS3772" s="54"/>
      <c r="AT3772" s="53"/>
      <c r="AU3772" s="7"/>
      <c r="AV3772" s="7"/>
      <c r="AW3772" s="55"/>
      <c r="AX3772" s="56"/>
      <c r="AY3772" s="55"/>
      <c r="AZ3772" s="55"/>
      <c r="BA3772" s="55"/>
      <c r="BB3772" s="11"/>
      <c r="BC3772" s="12"/>
      <c r="BD3772" s="12"/>
      <c r="BE3772" s="12"/>
      <c r="BF3772" s="12"/>
      <c r="BG3772" s="12"/>
      <c r="BH3772" s="12"/>
      <c r="BI3772" s="12"/>
      <c r="BJ3772" s="12"/>
      <c r="BK3772" s="12"/>
    </row>
    <row r="3773" spans="1:63" s="5" customFormat="1">
      <c r="A3773" s="13"/>
      <c r="B3773" s="13"/>
      <c r="C3773" s="45"/>
      <c r="E3773" s="46"/>
      <c r="F3773" s="47"/>
      <c r="G3773" s="48"/>
      <c r="H3773" s="49"/>
      <c r="I3773" s="49"/>
      <c r="J3773" s="49"/>
      <c r="K3773" s="50"/>
      <c r="L3773" s="50"/>
      <c r="M3773" s="50"/>
      <c r="N3773" s="50"/>
      <c r="O3773" s="50"/>
      <c r="P3773" s="50"/>
      <c r="Q3773" s="50"/>
      <c r="R3773" s="51"/>
      <c r="S3773" s="51"/>
      <c r="T3773" s="51"/>
      <c r="U3773" s="51"/>
      <c r="V3773" s="51"/>
      <c r="W3773" s="51"/>
      <c r="X3773" s="44"/>
      <c r="AF3773" s="52"/>
      <c r="AM3773" s="7"/>
      <c r="AN3773" s="7"/>
      <c r="AO3773" s="53"/>
      <c r="AP3773" s="54"/>
      <c r="AQ3773" s="54"/>
      <c r="AR3773" s="7"/>
      <c r="AS3773" s="54"/>
      <c r="AT3773" s="53"/>
      <c r="AU3773" s="7"/>
      <c r="AV3773" s="7"/>
      <c r="AW3773" s="55"/>
      <c r="AX3773" s="56"/>
      <c r="AY3773" s="55"/>
      <c r="AZ3773" s="55"/>
      <c r="BA3773" s="55"/>
      <c r="BB3773" s="11"/>
      <c r="BC3773" s="12"/>
      <c r="BD3773" s="12"/>
      <c r="BE3773" s="12"/>
      <c r="BF3773" s="12"/>
      <c r="BG3773" s="12"/>
      <c r="BH3773" s="12"/>
      <c r="BI3773" s="12"/>
      <c r="BJ3773" s="12"/>
      <c r="BK3773" s="12"/>
    </row>
    <row r="3774" spans="1:63" s="5" customFormat="1">
      <c r="A3774" s="13"/>
      <c r="B3774" s="13"/>
      <c r="C3774" s="45"/>
      <c r="E3774" s="46"/>
      <c r="F3774" s="47"/>
      <c r="G3774" s="48"/>
      <c r="H3774" s="49"/>
      <c r="I3774" s="49"/>
      <c r="J3774" s="49"/>
      <c r="K3774" s="50"/>
      <c r="L3774" s="50"/>
      <c r="M3774" s="50"/>
      <c r="N3774" s="50"/>
      <c r="O3774" s="50"/>
      <c r="P3774" s="50"/>
      <c r="Q3774" s="50"/>
      <c r="R3774" s="51"/>
      <c r="S3774" s="51"/>
      <c r="T3774" s="51"/>
      <c r="U3774" s="51"/>
      <c r="V3774" s="51"/>
      <c r="W3774" s="51"/>
      <c r="X3774" s="44"/>
      <c r="AF3774" s="52"/>
      <c r="AM3774" s="7"/>
      <c r="AN3774" s="7"/>
      <c r="AO3774" s="53"/>
      <c r="AP3774" s="54"/>
      <c r="AQ3774" s="54"/>
      <c r="AR3774" s="7"/>
      <c r="AS3774" s="54"/>
      <c r="AT3774" s="53"/>
      <c r="AU3774" s="7"/>
      <c r="AV3774" s="7"/>
      <c r="AW3774" s="55"/>
      <c r="AX3774" s="56"/>
      <c r="AY3774" s="55"/>
      <c r="AZ3774" s="55"/>
      <c r="BA3774" s="55"/>
      <c r="BB3774" s="11"/>
      <c r="BC3774" s="12"/>
      <c r="BD3774" s="12"/>
      <c r="BE3774" s="12"/>
      <c r="BF3774" s="12"/>
      <c r="BG3774" s="12"/>
      <c r="BH3774" s="12"/>
      <c r="BI3774" s="12"/>
      <c r="BJ3774" s="12"/>
      <c r="BK3774" s="12"/>
    </row>
    <row r="3775" spans="1:63" s="5" customFormat="1">
      <c r="A3775" s="13"/>
      <c r="B3775" s="13"/>
      <c r="C3775" s="45"/>
      <c r="E3775" s="46"/>
      <c r="F3775" s="47"/>
      <c r="G3775" s="48"/>
      <c r="H3775" s="49"/>
      <c r="I3775" s="49"/>
      <c r="J3775" s="49"/>
      <c r="K3775" s="50"/>
      <c r="L3775" s="50"/>
      <c r="M3775" s="50"/>
      <c r="N3775" s="50"/>
      <c r="O3775" s="50"/>
      <c r="P3775" s="50"/>
      <c r="Q3775" s="50"/>
      <c r="R3775" s="51"/>
      <c r="S3775" s="51"/>
      <c r="T3775" s="51"/>
      <c r="U3775" s="51"/>
      <c r="V3775" s="51"/>
      <c r="W3775" s="51"/>
      <c r="X3775" s="44"/>
      <c r="AF3775" s="52"/>
      <c r="AM3775" s="7"/>
      <c r="AN3775" s="7"/>
      <c r="AO3775" s="53"/>
      <c r="AP3775" s="54"/>
      <c r="AQ3775" s="54"/>
      <c r="AR3775" s="7"/>
      <c r="AS3775" s="54"/>
      <c r="AT3775" s="53"/>
      <c r="AU3775" s="7"/>
      <c r="AV3775" s="7"/>
      <c r="AW3775" s="55"/>
      <c r="AX3775" s="56"/>
      <c r="AY3775" s="55"/>
      <c r="AZ3775" s="55"/>
      <c r="BA3775" s="55"/>
      <c r="BB3775" s="11"/>
      <c r="BC3775" s="12"/>
      <c r="BD3775" s="12"/>
      <c r="BE3775" s="12"/>
      <c r="BF3775" s="12"/>
      <c r="BG3775" s="12"/>
      <c r="BH3775" s="12"/>
      <c r="BI3775" s="12"/>
      <c r="BJ3775" s="12"/>
      <c r="BK3775" s="12"/>
    </row>
    <row r="3776" spans="1:63" s="5" customFormat="1">
      <c r="A3776" s="13"/>
      <c r="B3776" s="13"/>
      <c r="C3776" s="45"/>
      <c r="E3776" s="46"/>
      <c r="F3776" s="47"/>
      <c r="G3776" s="48"/>
      <c r="H3776" s="49"/>
      <c r="I3776" s="49"/>
      <c r="J3776" s="49"/>
      <c r="K3776" s="50"/>
      <c r="L3776" s="50"/>
      <c r="M3776" s="50"/>
      <c r="N3776" s="50"/>
      <c r="O3776" s="50"/>
      <c r="P3776" s="50"/>
      <c r="Q3776" s="50"/>
      <c r="R3776" s="51"/>
      <c r="S3776" s="51"/>
      <c r="T3776" s="51"/>
      <c r="U3776" s="51"/>
      <c r="V3776" s="51"/>
      <c r="W3776" s="51"/>
      <c r="X3776" s="44"/>
      <c r="AF3776" s="52"/>
      <c r="AM3776" s="7"/>
      <c r="AN3776" s="7"/>
      <c r="AO3776" s="53"/>
      <c r="AP3776" s="54"/>
      <c r="AQ3776" s="54"/>
      <c r="AR3776" s="7"/>
      <c r="AS3776" s="54"/>
      <c r="AT3776" s="53"/>
      <c r="AU3776" s="7"/>
      <c r="AV3776" s="7"/>
      <c r="AW3776" s="55"/>
      <c r="AX3776" s="56"/>
      <c r="AY3776" s="55"/>
      <c r="AZ3776" s="55"/>
      <c r="BA3776" s="55"/>
      <c r="BB3776" s="11"/>
      <c r="BC3776" s="12"/>
      <c r="BD3776" s="12"/>
      <c r="BE3776" s="12"/>
      <c r="BF3776" s="12"/>
      <c r="BG3776" s="12"/>
      <c r="BH3776" s="12"/>
      <c r="BI3776" s="12"/>
      <c r="BJ3776" s="12"/>
      <c r="BK3776" s="12"/>
    </row>
    <row r="3777" spans="1:63" s="5" customFormat="1">
      <c r="A3777" s="13"/>
      <c r="B3777" s="13"/>
      <c r="C3777" s="45"/>
      <c r="E3777" s="46"/>
      <c r="F3777" s="47"/>
      <c r="G3777" s="48"/>
      <c r="H3777" s="49"/>
      <c r="I3777" s="49"/>
      <c r="J3777" s="49"/>
      <c r="K3777" s="50"/>
      <c r="L3777" s="50"/>
      <c r="M3777" s="50"/>
      <c r="N3777" s="50"/>
      <c r="O3777" s="50"/>
      <c r="P3777" s="50"/>
      <c r="Q3777" s="50"/>
      <c r="R3777" s="51"/>
      <c r="S3777" s="51"/>
      <c r="T3777" s="51"/>
      <c r="U3777" s="51"/>
      <c r="V3777" s="51"/>
      <c r="W3777" s="51"/>
      <c r="X3777" s="44"/>
      <c r="AF3777" s="52"/>
      <c r="AM3777" s="7"/>
      <c r="AN3777" s="7"/>
      <c r="AO3777" s="53"/>
      <c r="AP3777" s="54"/>
      <c r="AQ3777" s="54"/>
      <c r="AR3777" s="7"/>
      <c r="AS3777" s="54"/>
      <c r="AT3777" s="53"/>
      <c r="AU3777" s="7"/>
      <c r="AV3777" s="7"/>
      <c r="AW3777" s="55"/>
      <c r="AX3777" s="56"/>
      <c r="AY3777" s="55"/>
      <c r="AZ3777" s="55"/>
      <c r="BA3777" s="55"/>
      <c r="BB3777" s="11"/>
      <c r="BC3777" s="12"/>
      <c r="BD3777" s="12"/>
      <c r="BE3777" s="12"/>
      <c r="BF3777" s="12"/>
      <c r="BG3777" s="12"/>
      <c r="BH3777" s="12"/>
      <c r="BI3777" s="12"/>
      <c r="BJ3777" s="12"/>
      <c r="BK3777" s="12"/>
    </row>
    <row r="3778" spans="1:63" s="5" customFormat="1">
      <c r="A3778" s="13"/>
      <c r="B3778" s="13"/>
      <c r="C3778" s="45"/>
      <c r="E3778" s="46"/>
      <c r="F3778" s="47"/>
      <c r="G3778" s="48"/>
      <c r="H3778" s="49"/>
      <c r="I3778" s="49"/>
      <c r="J3778" s="49"/>
      <c r="K3778" s="50"/>
      <c r="L3778" s="50"/>
      <c r="M3778" s="50"/>
      <c r="N3778" s="50"/>
      <c r="O3778" s="50"/>
      <c r="P3778" s="50"/>
      <c r="Q3778" s="50"/>
      <c r="R3778" s="51"/>
      <c r="S3778" s="51"/>
      <c r="T3778" s="51"/>
      <c r="U3778" s="51"/>
      <c r="V3778" s="51"/>
      <c r="W3778" s="51"/>
      <c r="X3778" s="44"/>
      <c r="AF3778" s="52"/>
      <c r="AM3778" s="7"/>
      <c r="AN3778" s="7"/>
      <c r="AO3778" s="53"/>
      <c r="AP3778" s="54"/>
      <c r="AQ3778" s="54"/>
      <c r="AR3778" s="7"/>
      <c r="AS3778" s="54"/>
      <c r="AT3778" s="53"/>
      <c r="AU3778" s="7"/>
      <c r="AV3778" s="7"/>
      <c r="AW3778" s="55"/>
      <c r="AX3778" s="56"/>
      <c r="AY3778" s="55"/>
      <c r="AZ3778" s="55"/>
      <c r="BA3778" s="55"/>
      <c r="BB3778" s="11"/>
      <c r="BC3778" s="12"/>
      <c r="BD3778" s="12"/>
      <c r="BE3778" s="12"/>
      <c r="BF3778" s="12"/>
      <c r="BG3778" s="12"/>
      <c r="BH3778" s="12"/>
      <c r="BI3778" s="12"/>
      <c r="BJ3778" s="12"/>
      <c r="BK3778" s="12"/>
    </row>
    <row r="3779" spans="1:63" s="5" customFormat="1">
      <c r="A3779" s="13"/>
      <c r="B3779" s="13"/>
      <c r="C3779" s="45"/>
      <c r="E3779" s="46"/>
      <c r="F3779" s="47"/>
      <c r="G3779" s="48"/>
      <c r="H3779" s="49"/>
      <c r="I3779" s="49"/>
      <c r="J3779" s="49"/>
      <c r="K3779" s="50"/>
      <c r="L3779" s="50"/>
      <c r="M3779" s="50"/>
      <c r="N3779" s="50"/>
      <c r="O3779" s="50"/>
      <c r="P3779" s="50"/>
      <c r="Q3779" s="50"/>
      <c r="R3779" s="51"/>
      <c r="S3779" s="51"/>
      <c r="T3779" s="51"/>
      <c r="U3779" s="51"/>
      <c r="V3779" s="51"/>
      <c r="W3779" s="51"/>
      <c r="X3779" s="44"/>
      <c r="AF3779" s="52"/>
      <c r="AM3779" s="7"/>
      <c r="AN3779" s="7"/>
      <c r="AO3779" s="53"/>
      <c r="AP3779" s="54"/>
      <c r="AQ3779" s="54"/>
      <c r="AR3779" s="7"/>
      <c r="AS3779" s="54"/>
      <c r="AT3779" s="53"/>
      <c r="AU3779" s="7"/>
      <c r="AV3779" s="7"/>
      <c r="AW3779" s="55"/>
      <c r="AX3779" s="56"/>
      <c r="AY3779" s="55"/>
      <c r="AZ3779" s="55"/>
      <c r="BA3779" s="55"/>
      <c r="BB3779" s="11"/>
      <c r="BC3779" s="12"/>
      <c r="BD3779" s="12"/>
      <c r="BE3779" s="12"/>
      <c r="BF3779" s="12"/>
      <c r="BG3779" s="12"/>
      <c r="BH3779" s="12"/>
      <c r="BI3779" s="12"/>
      <c r="BJ3779" s="12"/>
      <c r="BK3779" s="12"/>
    </row>
    <row r="3780" spans="1:63" s="5" customFormat="1">
      <c r="A3780" s="13"/>
      <c r="B3780" s="13"/>
      <c r="C3780" s="45"/>
      <c r="E3780" s="46"/>
      <c r="F3780" s="47"/>
      <c r="G3780" s="48"/>
      <c r="H3780" s="49"/>
      <c r="I3780" s="49"/>
      <c r="J3780" s="49"/>
      <c r="K3780" s="50"/>
      <c r="L3780" s="50"/>
      <c r="M3780" s="50"/>
      <c r="N3780" s="50"/>
      <c r="O3780" s="50"/>
      <c r="P3780" s="50"/>
      <c r="Q3780" s="50"/>
      <c r="R3780" s="51"/>
      <c r="S3780" s="51"/>
      <c r="T3780" s="51"/>
      <c r="U3780" s="51"/>
      <c r="V3780" s="51"/>
      <c r="W3780" s="51"/>
      <c r="X3780" s="44"/>
      <c r="AF3780" s="52"/>
      <c r="AM3780" s="7"/>
      <c r="AN3780" s="7"/>
      <c r="AO3780" s="53"/>
      <c r="AP3780" s="54"/>
      <c r="AQ3780" s="54"/>
      <c r="AR3780" s="7"/>
      <c r="AS3780" s="54"/>
      <c r="AT3780" s="53"/>
      <c r="AU3780" s="7"/>
      <c r="AV3780" s="7"/>
      <c r="AW3780" s="55"/>
      <c r="AX3780" s="56"/>
      <c r="AY3780" s="55"/>
      <c r="AZ3780" s="55"/>
      <c r="BA3780" s="55"/>
      <c r="BB3780" s="11"/>
      <c r="BC3780" s="12"/>
      <c r="BD3780" s="12"/>
      <c r="BE3780" s="12"/>
      <c r="BF3780" s="12"/>
      <c r="BG3780" s="12"/>
      <c r="BH3780" s="12"/>
      <c r="BI3780" s="12"/>
      <c r="BJ3780" s="12"/>
      <c r="BK3780" s="12"/>
    </row>
    <row r="3781" spans="1:63" s="5" customFormat="1">
      <c r="A3781" s="13"/>
      <c r="B3781" s="13"/>
      <c r="C3781" s="45"/>
      <c r="E3781" s="46"/>
      <c r="F3781" s="47"/>
      <c r="G3781" s="48"/>
      <c r="H3781" s="49"/>
      <c r="I3781" s="49"/>
      <c r="J3781" s="49"/>
      <c r="K3781" s="50"/>
      <c r="L3781" s="50"/>
      <c r="M3781" s="50"/>
      <c r="N3781" s="50"/>
      <c r="O3781" s="50"/>
      <c r="P3781" s="50"/>
      <c r="Q3781" s="50"/>
      <c r="R3781" s="51"/>
      <c r="S3781" s="51"/>
      <c r="T3781" s="51"/>
      <c r="U3781" s="51"/>
      <c r="V3781" s="51"/>
      <c r="W3781" s="51"/>
      <c r="X3781" s="44"/>
      <c r="AF3781" s="52"/>
      <c r="AM3781" s="7"/>
      <c r="AN3781" s="7"/>
      <c r="AO3781" s="53"/>
      <c r="AP3781" s="54"/>
      <c r="AQ3781" s="54"/>
      <c r="AR3781" s="7"/>
      <c r="AS3781" s="54"/>
      <c r="AT3781" s="53"/>
      <c r="AU3781" s="7"/>
      <c r="AV3781" s="7"/>
      <c r="AW3781" s="55"/>
      <c r="AX3781" s="56"/>
      <c r="AY3781" s="55"/>
      <c r="AZ3781" s="55"/>
      <c r="BA3781" s="55"/>
      <c r="BB3781" s="11"/>
      <c r="BC3781" s="12"/>
      <c r="BD3781" s="12"/>
      <c r="BE3781" s="12"/>
      <c r="BF3781" s="12"/>
      <c r="BG3781" s="12"/>
      <c r="BH3781" s="12"/>
      <c r="BI3781" s="12"/>
      <c r="BJ3781" s="12"/>
      <c r="BK3781" s="12"/>
    </row>
    <row r="3782" spans="1:63" s="5" customFormat="1">
      <c r="A3782" s="13"/>
      <c r="B3782" s="13"/>
      <c r="C3782" s="45"/>
      <c r="E3782" s="46"/>
      <c r="F3782" s="47"/>
      <c r="G3782" s="48"/>
      <c r="H3782" s="49"/>
      <c r="I3782" s="49"/>
      <c r="J3782" s="49"/>
      <c r="K3782" s="50"/>
      <c r="L3782" s="50"/>
      <c r="M3782" s="50"/>
      <c r="N3782" s="50"/>
      <c r="O3782" s="50"/>
      <c r="P3782" s="50"/>
      <c r="Q3782" s="50"/>
      <c r="R3782" s="51"/>
      <c r="S3782" s="51"/>
      <c r="T3782" s="51"/>
      <c r="U3782" s="51"/>
      <c r="V3782" s="51"/>
      <c r="W3782" s="51"/>
      <c r="X3782" s="44"/>
      <c r="AF3782" s="52"/>
      <c r="AM3782" s="7"/>
      <c r="AN3782" s="7"/>
      <c r="AO3782" s="53"/>
      <c r="AP3782" s="54"/>
      <c r="AQ3782" s="54"/>
      <c r="AR3782" s="7"/>
      <c r="AS3782" s="54"/>
      <c r="AT3782" s="53"/>
      <c r="AU3782" s="7"/>
      <c r="AV3782" s="7"/>
      <c r="AW3782" s="55"/>
      <c r="AX3782" s="56"/>
      <c r="AY3782" s="55"/>
      <c r="AZ3782" s="55"/>
      <c r="BA3782" s="55"/>
      <c r="BB3782" s="11"/>
      <c r="BC3782" s="12"/>
      <c r="BD3782" s="12"/>
      <c r="BE3782" s="12"/>
      <c r="BF3782" s="12"/>
      <c r="BG3782" s="12"/>
      <c r="BH3782" s="12"/>
      <c r="BI3782" s="12"/>
      <c r="BJ3782" s="12"/>
      <c r="BK3782" s="12"/>
    </row>
    <row r="3783" spans="1:63" s="5" customFormat="1">
      <c r="A3783" s="13"/>
      <c r="B3783" s="13"/>
      <c r="C3783" s="45"/>
      <c r="E3783" s="46"/>
      <c r="F3783" s="47"/>
      <c r="G3783" s="48"/>
      <c r="H3783" s="49"/>
      <c r="I3783" s="49"/>
      <c r="J3783" s="49"/>
      <c r="K3783" s="50"/>
      <c r="L3783" s="50"/>
      <c r="M3783" s="50"/>
      <c r="N3783" s="50"/>
      <c r="O3783" s="50"/>
      <c r="P3783" s="50"/>
      <c r="Q3783" s="50"/>
      <c r="R3783" s="51"/>
      <c r="S3783" s="51"/>
      <c r="T3783" s="51"/>
      <c r="U3783" s="51"/>
      <c r="V3783" s="51"/>
      <c r="W3783" s="51"/>
      <c r="X3783" s="44"/>
      <c r="AF3783" s="52"/>
      <c r="AM3783" s="7"/>
      <c r="AN3783" s="7"/>
      <c r="AO3783" s="53"/>
      <c r="AP3783" s="54"/>
      <c r="AQ3783" s="54"/>
      <c r="AR3783" s="7"/>
      <c r="AS3783" s="54"/>
      <c r="AT3783" s="53"/>
      <c r="AU3783" s="7"/>
      <c r="AV3783" s="7"/>
      <c r="AW3783" s="55"/>
      <c r="AX3783" s="56"/>
      <c r="AY3783" s="55"/>
      <c r="AZ3783" s="55"/>
      <c r="BA3783" s="55"/>
      <c r="BB3783" s="11"/>
      <c r="BC3783" s="12"/>
      <c r="BD3783" s="12"/>
      <c r="BE3783" s="12"/>
      <c r="BF3783" s="12"/>
      <c r="BG3783" s="12"/>
      <c r="BH3783" s="12"/>
      <c r="BI3783" s="12"/>
      <c r="BJ3783" s="12"/>
      <c r="BK3783" s="12"/>
    </row>
    <row r="3784" spans="1:63" s="5" customFormat="1">
      <c r="A3784" s="13"/>
      <c r="B3784" s="13"/>
      <c r="C3784" s="45"/>
      <c r="E3784" s="46"/>
      <c r="F3784" s="47"/>
      <c r="G3784" s="48"/>
      <c r="H3784" s="49"/>
      <c r="I3784" s="49"/>
      <c r="J3784" s="49"/>
      <c r="K3784" s="50"/>
      <c r="L3784" s="50"/>
      <c r="M3784" s="50"/>
      <c r="N3784" s="50"/>
      <c r="O3784" s="50"/>
      <c r="P3784" s="50"/>
      <c r="Q3784" s="50"/>
      <c r="R3784" s="51"/>
      <c r="S3784" s="51"/>
      <c r="T3784" s="51"/>
      <c r="U3784" s="51"/>
      <c r="V3784" s="51"/>
      <c r="W3784" s="51"/>
      <c r="X3784" s="44"/>
      <c r="AF3784" s="52"/>
      <c r="AM3784" s="7"/>
      <c r="AN3784" s="7"/>
      <c r="AO3784" s="53"/>
      <c r="AP3784" s="54"/>
      <c r="AQ3784" s="54"/>
      <c r="AR3784" s="7"/>
      <c r="AS3784" s="54"/>
      <c r="AT3784" s="53"/>
      <c r="AU3784" s="7"/>
      <c r="AV3784" s="7"/>
      <c r="AW3784" s="55"/>
      <c r="AX3784" s="56"/>
      <c r="AY3784" s="55"/>
      <c r="AZ3784" s="55"/>
      <c r="BA3784" s="55"/>
      <c r="BB3784" s="11"/>
      <c r="BC3784" s="12"/>
      <c r="BD3784" s="12"/>
      <c r="BE3784" s="12"/>
      <c r="BF3784" s="12"/>
      <c r="BG3784" s="12"/>
      <c r="BH3784" s="12"/>
      <c r="BI3784" s="12"/>
      <c r="BJ3784" s="12"/>
      <c r="BK3784" s="12"/>
    </row>
    <row r="3785" spans="1:63" s="5" customFormat="1">
      <c r="A3785" s="13"/>
      <c r="B3785" s="13"/>
      <c r="C3785" s="45"/>
      <c r="E3785" s="46"/>
      <c r="F3785" s="47"/>
      <c r="G3785" s="48"/>
      <c r="H3785" s="49"/>
      <c r="I3785" s="49"/>
      <c r="J3785" s="49"/>
      <c r="K3785" s="50"/>
      <c r="L3785" s="50"/>
      <c r="M3785" s="50"/>
      <c r="N3785" s="50"/>
      <c r="O3785" s="50"/>
      <c r="P3785" s="50"/>
      <c r="Q3785" s="50"/>
      <c r="R3785" s="51"/>
      <c r="S3785" s="51"/>
      <c r="T3785" s="51"/>
      <c r="U3785" s="51"/>
      <c r="V3785" s="51"/>
      <c r="W3785" s="51"/>
      <c r="X3785" s="44"/>
      <c r="AF3785" s="52"/>
      <c r="AM3785" s="7"/>
      <c r="AN3785" s="7"/>
      <c r="AO3785" s="53"/>
      <c r="AP3785" s="54"/>
      <c r="AQ3785" s="54"/>
      <c r="AR3785" s="7"/>
      <c r="AS3785" s="54"/>
      <c r="AT3785" s="53"/>
      <c r="AU3785" s="7"/>
      <c r="AV3785" s="7"/>
      <c r="AW3785" s="55"/>
      <c r="AX3785" s="56"/>
      <c r="AY3785" s="55"/>
      <c r="AZ3785" s="55"/>
      <c r="BA3785" s="55"/>
      <c r="BB3785" s="11"/>
      <c r="BC3785" s="12"/>
      <c r="BD3785" s="12"/>
      <c r="BE3785" s="12"/>
      <c r="BF3785" s="12"/>
      <c r="BG3785" s="12"/>
      <c r="BH3785" s="12"/>
      <c r="BI3785" s="12"/>
      <c r="BJ3785" s="12"/>
      <c r="BK3785" s="12"/>
    </row>
    <row r="3786" spans="1:63" s="5" customFormat="1">
      <c r="A3786" s="13"/>
      <c r="B3786" s="13"/>
      <c r="C3786" s="45"/>
      <c r="E3786" s="46"/>
      <c r="F3786" s="47"/>
      <c r="G3786" s="48"/>
      <c r="H3786" s="49"/>
      <c r="I3786" s="49"/>
      <c r="J3786" s="49"/>
      <c r="K3786" s="50"/>
      <c r="L3786" s="50"/>
      <c r="M3786" s="50"/>
      <c r="N3786" s="50"/>
      <c r="O3786" s="50"/>
      <c r="P3786" s="50"/>
      <c r="Q3786" s="50"/>
      <c r="R3786" s="51"/>
      <c r="S3786" s="51"/>
      <c r="T3786" s="51"/>
      <c r="U3786" s="51"/>
      <c r="V3786" s="51"/>
      <c r="W3786" s="51"/>
      <c r="X3786" s="44"/>
      <c r="AF3786" s="52"/>
      <c r="AM3786" s="7"/>
      <c r="AN3786" s="7"/>
      <c r="AO3786" s="53"/>
      <c r="AP3786" s="54"/>
      <c r="AQ3786" s="54"/>
      <c r="AR3786" s="7"/>
      <c r="AS3786" s="54"/>
      <c r="AT3786" s="53"/>
      <c r="AU3786" s="7"/>
      <c r="AV3786" s="7"/>
      <c r="AW3786" s="55"/>
      <c r="AX3786" s="56"/>
      <c r="AY3786" s="55"/>
      <c r="AZ3786" s="55"/>
      <c r="BA3786" s="55"/>
      <c r="BB3786" s="11"/>
      <c r="BC3786" s="12"/>
      <c r="BD3786" s="12"/>
      <c r="BE3786" s="12"/>
      <c r="BF3786" s="12"/>
      <c r="BG3786" s="12"/>
      <c r="BH3786" s="12"/>
      <c r="BI3786" s="12"/>
      <c r="BJ3786" s="12"/>
      <c r="BK3786" s="12"/>
    </row>
    <row r="3787" spans="1:63" s="5" customFormat="1">
      <c r="A3787" s="13"/>
      <c r="B3787" s="13"/>
      <c r="C3787" s="45"/>
      <c r="E3787" s="46"/>
      <c r="F3787" s="47"/>
      <c r="G3787" s="48"/>
      <c r="H3787" s="49"/>
      <c r="I3787" s="49"/>
      <c r="J3787" s="49"/>
      <c r="K3787" s="50"/>
      <c r="L3787" s="50"/>
      <c r="M3787" s="50"/>
      <c r="N3787" s="50"/>
      <c r="O3787" s="50"/>
      <c r="P3787" s="50"/>
      <c r="Q3787" s="50"/>
      <c r="R3787" s="51"/>
      <c r="S3787" s="51"/>
      <c r="T3787" s="51"/>
      <c r="U3787" s="51"/>
      <c r="V3787" s="51"/>
      <c r="W3787" s="51"/>
      <c r="X3787" s="44"/>
      <c r="AF3787" s="52"/>
      <c r="AM3787" s="7"/>
      <c r="AN3787" s="7"/>
      <c r="AO3787" s="53"/>
      <c r="AP3787" s="54"/>
      <c r="AQ3787" s="54"/>
      <c r="AR3787" s="7"/>
      <c r="AS3787" s="54"/>
      <c r="AT3787" s="53"/>
      <c r="AU3787" s="7"/>
      <c r="AV3787" s="7"/>
      <c r="AW3787" s="55"/>
      <c r="AX3787" s="56"/>
      <c r="AY3787" s="55"/>
      <c r="AZ3787" s="55"/>
      <c r="BA3787" s="55"/>
      <c r="BB3787" s="11"/>
      <c r="BC3787" s="12"/>
      <c r="BD3787" s="12"/>
      <c r="BE3787" s="12"/>
      <c r="BF3787" s="12"/>
      <c r="BG3787" s="12"/>
      <c r="BH3787" s="12"/>
      <c r="BI3787" s="12"/>
      <c r="BJ3787" s="12"/>
      <c r="BK3787" s="12"/>
    </row>
    <row r="3788" spans="1:63" s="5" customFormat="1">
      <c r="A3788" s="13"/>
      <c r="B3788" s="13"/>
      <c r="C3788" s="45"/>
      <c r="E3788" s="46"/>
      <c r="F3788" s="47"/>
      <c r="G3788" s="48"/>
      <c r="H3788" s="49"/>
      <c r="I3788" s="49"/>
      <c r="J3788" s="49"/>
      <c r="K3788" s="50"/>
      <c r="L3788" s="50"/>
      <c r="M3788" s="50"/>
      <c r="N3788" s="50"/>
      <c r="O3788" s="50"/>
      <c r="P3788" s="50"/>
      <c r="Q3788" s="50"/>
      <c r="R3788" s="51"/>
      <c r="S3788" s="51"/>
      <c r="T3788" s="51"/>
      <c r="U3788" s="51"/>
      <c r="V3788" s="51"/>
      <c r="W3788" s="51"/>
      <c r="X3788" s="44"/>
      <c r="AF3788" s="52"/>
      <c r="AM3788" s="7"/>
      <c r="AN3788" s="7"/>
      <c r="AO3788" s="53"/>
      <c r="AP3788" s="54"/>
      <c r="AQ3788" s="54"/>
      <c r="AR3788" s="7"/>
      <c r="AS3788" s="54"/>
      <c r="AT3788" s="53"/>
      <c r="AU3788" s="7"/>
      <c r="AV3788" s="7"/>
      <c r="AW3788" s="55"/>
      <c r="AX3788" s="56"/>
      <c r="AY3788" s="55"/>
      <c r="AZ3788" s="55"/>
      <c r="BA3788" s="55"/>
      <c r="BB3788" s="11"/>
      <c r="BC3788" s="12"/>
      <c r="BD3788" s="12"/>
      <c r="BE3788" s="12"/>
      <c r="BF3788" s="12"/>
      <c r="BG3788" s="12"/>
      <c r="BH3788" s="12"/>
      <c r="BI3788" s="12"/>
      <c r="BJ3788" s="12"/>
      <c r="BK3788" s="12"/>
    </row>
    <row r="3789" spans="1:63" s="5" customFormat="1">
      <c r="A3789" s="13"/>
      <c r="B3789" s="13"/>
      <c r="C3789" s="45"/>
      <c r="E3789" s="46"/>
      <c r="F3789" s="47"/>
      <c r="G3789" s="48"/>
      <c r="H3789" s="49"/>
      <c r="I3789" s="49"/>
      <c r="J3789" s="49"/>
      <c r="K3789" s="50"/>
      <c r="L3789" s="50"/>
      <c r="M3789" s="50"/>
      <c r="N3789" s="50"/>
      <c r="O3789" s="50"/>
      <c r="P3789" s="50"/>
      <c r="Q3789" s="50"/>
      <c r="R3789" s="51"/>
      <c r="S3789" s="51"/>
      <c r="T3789" s="51"/>
      <c r="U3789" s="51"/>
      <c r="V3789" s="51"/>
      <c r="W3789" s="51"/>
      <c r="X3789" s="44"/>
      <c r="AF3789" s="52"/>
      <c r="AM3789" s="7"/>
      <c r="AN3789" s="7"/>
      <c r="AO3789" s="53"/>
      <c r="AP3789" s="54"/>
      <c r="AQ3789" s="54"/>
      <c r="AR3789" s="7"/>
      <c r="AS3789" s="54"/>
      <c r="AT3789" s="53"/>
      <c r="AU3789" s="7"/>
      <c r="AV3789" s="7"/>
      <c r="AW3789" s="55"/>
      <c r="AX3789" s="56"/>
      <c r="AY3789" s="55"/>
      <c r="AZ3789" s="55"/>
      <c r="BA3789" s="55"/>
      <c r="BB3789" s="11"/>
      <c r="BC3789" s="12"/>
      <c r="BD3789" s="12"/>
      <c r="BE3789" s="12"/>
      <c r="BF3789" s="12"/>
      <c r="BG3789" s="12"/>
      <c r="BH3789" s="12"/>
      <c r="BI3789" s="12"/>
      <c r="BJ3789" s="12"/>
      <c r="BK3789" s="12"/>
    </row>
    <row r="3790" spans="1:63" s="5" customFormat="1">
      <c r="A3790" s="13"/>
      <c r="B3790" s="13"/>
      <c r="C3790" s="45"/>
      <c r="E3790" s="46"/>
      <c r="F3790" s="47"/>
      <c r="G3790" s="48"/>
      <c r="H3790" s="49"/>
      <c r="I3790" s="49"/>
      <c r="J3790" s="49"/>
      <c r="K3790" s="50"/>
      <c r="L3790" s="50"/>
      <c r="M3790" s="50"/>
      <c r="N3790" s="50"/>
      <c r="O3790" s="50"/>
      <c r="P3790" s="50"/>
      <c r="Q3790" s="50"/>
      <c r="R3790" s="51"/>
      <c r="S3790" s="51"/>
      <c r="T3790" s="51"/>
      <c r="U3790" s="51"/>
      <c r="V3790" s="51"/>
      <c r="W3790" s="51"/>
      <c r="X3790" s="44"/>
      <c r="AF3790" s="52"/>
      <c r="AM3790" s="7"/>
      <c r="AN3790" s="7"/>
      <c r="AO3790" s="53"/>
      <c r="AP3790" s="54"/>
      <c r="AQ3790" s="54"/>
      <c r="AR3790" s="7"/>
      <c r="AS3790" s="54"/>
      <c r="AT3790" s="53"/>
      <c r="AU3790" s="7"/>
      <c r="AV3790" s="7"/>
      <c r="AW3790" s="55"/>
      <c r="AX3790" s="56"/>
      <c r="AY3790" s="55"/>
      <c r="AZ3790" s="55"/>
      <c r="BA3790" s="55"/>
      <c r="BB3790" s="11"/>
      <c r="BC3790" s="12"/>
      <c r="BD3790" s="12"/>
      <c r="BE3790" s="12"/>
      <c r="BF3790" s="12"/>
      <c r="BG3790" s="12"/>
      <c r="BH3790" s="12"/>
      <c r="BI3790" s="12"/>
      <c r="BJ3790" s="12"/>
      <c r="BK3790" s="12"/>
    </row>
    <row r="3791" spans="1:63" s="5" customFormat="1">
      <c r="A3791" s="13"/>
      <c r="B3791" s="13"/>
      <c r="C3791" s="45"/>
      <c r="E3791" s="46"/>
      <c r="F3791" s="47"/>
      <c r="G3791" s="48"/>
      <c r="H3791" s="49"/>
      <c r="I3791" s="49"/>
      <c r="J3791" s="49"/>
      <c r="K3791" s="50"/>
      <c r="L3791" s="50"/>
      <c r="M3791" s="50"/>
      <c r="N3791" s="50"/>
      <c r="O3791" s="50"/>
      <c r="P3791" s="50"/>
      <c r="Q3791" s="50"/>
      <c r="R3791" s="51"/>
      <c r="S3791" s="51"/>
      <c r="T3791" s="51"/>
      <c r="U3791" s="51"/>
      <c r="V3791" s="51"/>
      <c r="W3791" s="51"/>
      <c r="X3791" s="44"/>
      <c r="AF3791" s="52"/>
      <c r="AM3791" s="7"/>
      <c r="AN3791" s="7"/>
      <c r="AO3791" s="53"/>
      <c r="AP3791" s="54"/>
      <c r="AQ3791" s="54"/>
      <c r="AR3791" s="7"/>
      <c r="AS3791" s="54"/>
      <c r="AT3791" s="53"/>
      <c r="AU3791" s="7"/>
      <c r="AV3791" s="7"/>
      <c r="AW3791" s="55"/>
      <c r="AX3791" s="56"/>
      <c r="AY3791" s="55"/>
      <c r="AZ3791" s="55"/>
      <c r="BA3791" s="55"/>
      <c r="BB3791" s="11"/>
      <c r="BC3791" s="12"/>
      <c r="BD3791" s="12"/>
      <c r="BE3791" s="12"/>
      <c r="BF3791" s="12"/>
      <c r="BG3791" s="12"/>
      <c r="BH3791" s="12"/>
      <c r="BI3791" s="12"/>
      <c r="BJ3791" s="12"/>
      <c r="BK3791" s="12"/>
    </row>
    <row r="3792" spans="1:63" s="5" customFormat="1">
      <c r="A3792" s="13"/>
      <c r="B3792" s="13"/>
      <c r="C3792" s="45"/>
      <c r="E3792" s="46"/>
      <c r="F3792" s="47"/>
      <c r="G3792" s="48"/>
      <c r="H3792" s="49"/>
      <c r="I3792" s="49"/>
      <c r="J3792" s="49"/>
      <c r="K3792" s="50"/>
      <c r="L3792" s="50"/>
      <c r="M3792" s="50"/>
      <c r="N3792" s="50"/>
      <c r="O3792" s="50"/>
      <c r="P3792" s="50"/>
      <c r="Q3792" s="50"/>
      <c r="R3792" s="51"/>
      <c r="S3792" s="51"/>
      <c r="T3792" s="51"/>
      <c r="U3792" s="51"/>
      <c r="V3792" s="51"/>
      <c r="W3792" s="51"/>
      <c r="X3792" s="44"/>
      <c r="AF3792" s="52"/>
      <c r="AM3792" s="7"/>
      <c r="AN3792" s="7"/>
      <c r="AO3792" s="53"/>
      <c r="AP3792" s="54"/>
      <c r="AQ3792" s="54"/>
      <c r="AR3792" s="7"/>
      <c r="AS3792" s="54"/>
      <c r="AT3792" s="53"/>
      <c r="AU3792" s="7"/>
      <c r="AV3792" s="7"/>
      <c r="AW3792" s="55"/>
      <c r="AX3792" s="56"/>
      <c r="AY3792" s="55"/>
      <c r="AZ3792" s="55"/>
      <c r="BA3792" s="55"/>
      <c r="BB3792" s="11"/>
      <c r="BC3792" s="12"/>
      <c r="BD3792" s="12"/>
      <c r="BE3792" s="12"/>
      <c r="BF3792" s="12"/>
      <c r="BG3792" s="12"/>
      <c r="BH3792" s="12"/>
      <c r="BI3792" s="12"/>
      <c r="BJ3792" s="12"/>
      <c r="BK3792" s="12"/>
    </row>
    <row r="3793" spans="1:63" s="5" customFormat="1">
      <c r="A3793" s="13"/>
      <c r="B3793" s="13"/>
      <c r="C3793" s="45"/>
      <c r="E3793" s="46"/>
      <c r="F3793" s="47"/>
      <c r="G3793" s="48"/>
      <c r="H3793" s="49"/>
      <c r="I3793" s="49"/>
      <c r="J3793" s="49"/>
      <c r="K3793" s="50"/>
      <c r="L3793" s="50"/>
      <c r="M3793" s="50"/>
      <c r="N3793" s="50"/>
      <c r="O3793" s="50"/>
      <c r="P3793" s="50"/>
      <c r="Q3793" s="50"/>
      <c r="R3793" s="51"/>
      <c r="S3793" s="51"/>
      <c r="T3793" s="51"/>
      <c r="U3793" s="51"/>
      <c r="V3793" s="51"/>
      <c r="W3793" s="51"/>
      <c r="X3793" s="44"/>
      <c r="AF3793" s="52"/>
      <c r="AM3793" s="7"/>
      <c r="AN3793" s="7"/>
      <c r="AO3793" s="53"/>
      <c r="AP3793" s="54"/>
      <c r="AQ3793" s="54"/>
      <c r="AR3793" s="7"/>
      <c r="AS3793" s="54"/>
      <c r="AT3793" s="53"/>
      <c r="AU3793" s="7"/>
      <c r="AV3793" s="7"/>
      <c r="AW3793" s="55"/>
      <c r="AX3793" s="56"/>
      <c r="AY3793" s="55"/>
      <c r="AZ3793" s="55"/>
      <c r="BA3793" s="55"/>
      <c r="BB3793" s="11"/>
      <c r="BC3793" s="12"/>
      <c r="BD3793" s="12"/>
      <c r="BE3793" s="12"/>
      <c r="BF3793" s="12"/>
      <c r="BG3793" s="12"/>
      <c r="BH3793" s="12"/>
      <c r="BI3793" s="12"/>
      <c r="BJ3793" s="12"/>
      <c r="BK3793" s="12"/>
    </row>
    <row r="3794" spans="1:63" s="5" customFormat="1">
      <c r="A3794" s="13"/>
      <c r="B3794" s="13"/>
      <c r="C3794" s="45"/>
      <c r="E3794" s="46"/>
      <c r="F3794" s="47"/>
      <c r="G3794" s="48"/>
      <c r="H3794" s="49"/>
      <c r="I3794" s="49"/>
      <c r="J3794" s="49"/>
      <c r="K3794" s="50"/>
      <c r="L3794" s="50"/>
      <c r="M3794" s="50"/>
      <c r="N3794" s="50"/>
      <c r="O3794" s="50"/>
      <c r="P3794" s="50"/>
      <c r="Q3794" s="50"/>
      <c r="R3794" s="51"/>
      <c r="S3794" s="51"/>
      <c r="T3794" s="51"/>
      <c r="U3794" s="51"/>
      <c r="V3794" s="51"/>
      <c r="W3794" s="51"/>
      <c r="X3794" s="44"/>
      <c r="AF3794" s="52"/>
      <c r="AM3794" s="7"/>
      <c r="AN3794" s="7"/>
      <c r="AO3794" s="53"/>
      <c r="AP3794" s="54"/>
      <c r="AQ3794" s="54"/>
      <c r="AR3794" s="7"/>
      <c r="AS3794" s="54"/>
      <c r="AT3794" s="53"/>
      <c r="AU3794" s="7"/>
      <c r="AV3794" s="7"/>
      <c r="AW3794" s="55"/>
      <c r="AX3794" s="56"/>
      <c r="AY3794" s="55"/>
      <c r="AZ3794" s="55"/>
      <c r="BA3794" s="55"/>
      <c r="BB3794" s="11"/>
      <c r="BC3794" s="12"/>
      <c r="BD3794" s="12"/>
      <c r="BE3794" s="12"/>
      <c r="BF3794" s="12"/>
      <c r="BG3794" s="12"/>
      <c r="BH3794" s="12"/>
      <c r="BI3794" s="12"/>
      <c r="BJ3794" s="12"/>
      <c r="BK3794" s="12"/>
    </row>
    <row r="3795" spans="1:63" s="5" customFormat="1">
      <c r="A3795" s="13"/>
      <c r="B3795" s="13"/>
      <c r="C3795" s="45"/>
      <c r="E3795" s="46"/>
      <c r="F3795" s="47"/>
      <c r="G3795" s="48"/>
      <c r="H3795" s="49"/>
      <c r="I3795" s="49"/>
      <c r="J3795" s="49"/>
      <c r="K3795" s="50"/>
      <c r="L3795" s="50"/>
      <c r="M3795" s="50"/>
      <c r="N3795" s="50"/>
      <c r="O3795" s="50"/>
      <c r="P3795" s="50"/>
      <c r="Q3795" s="50"/>
      <c r="R3795" s="51"/>
      <c r="S3795" s="51"/>
      <c r="T3795" s="51"/>
      <c r="U3795" s="51"/>
      <c r="V3795" s="51"/>
      <c r="W3795" s="51"/>
      <c r="X3795" s="44"/>
      <c r="AF3795" s="52"/>
      <c r="AM3795" s="7"/>
      <c r="AN3795" s="7"/>
      <c r="AO3795" s="53"/>
      <c r="AP3795" s="54"/>
      <c r="AQ3795" s="54"/>
      <c r="AR3795" s="7"/>
      <c r="AS3795" s="54"/>
      <c r="AT3795" s="53"/>
      <c r="AU3795" s="7"/>
      <c r="AV3795" s="7"/>
      <c r="AW3795" s="55"/>
      <c r="AX3795" s="56"/>
      <c r="AY3795" s="55"/>
      <c r="AZ3795" s="55"/>
      <c r="BA3795" s="55"/>
      <c r="BB3795" s="11"/>
      <c r="BC3795" s="12"/>
      <c r="BD3795" s="12"/>
      <c r="BE3795" s="12"/>
      <c r="BF3795" s="12"/>
      <c r="BG3795" s="12"/>
      <c r="BH3795" s="12"/>
      <c r="BI3795" s="12"/>
      <c r="BJ3795" s="12"/>
      <c r="BK3795" s="12"/>
    </row>
    <row r="3796" spans="1:63" s="5" customFormat="1">
      <c r="A3796" s="13"/>
      <c r="B3796" s="13"/>
      <c r="C3796" s="45"/>
      <c r="E3796" s="46"/>
      <c r="F3796" s="47"/>
      <c r="G3796" s="48"/>
      <c r="H3796" s="49"/>
      <c r="I3796" s="49"/>
      <c r="J3796" s="49"/>
      <c r="K3796" s="50"/>
      <c r="L3796" s="50"/>
      <c r="M3796" s="50"/>
      <c r="N3796" s="50"/>
      <c r="O3796" s="50"/>
      <c r="P3796" s="50"/>
      <c r="Q3796" s="50"/>
      <c r="R3796" s="51"/>
      <c r="S3796" s="51"/>
      <c r="T3796" s="51"/>
      <c r="U3796" s="51"/>
      <c r="V3796" s="51"/>
      <c r="W3796" s="51"/>
      <c r="X3796" s="44"/>
      <c r="AF3796" s="52"/>
      <c r="AM3796" s="7"/>
      <c r="AN3796" s="7"/>
      <c r="AO3796" s="53"/>
      <c r="AP3796" s="54"/>
      <c r="AQ3796" s="54"/>
      <c r="AR3796" s="7"/>
      <c r="AS3796" s="54"/>
      <c r="AT3796" s="53"/>
      <c r="AU3796" s="7"/>
      <c r="AV3796" s="7"/>
      <c r="AW3796" s="55"/>
      <c r="AX3796" s="56"/>
      <c r="AY3796" s="55"/>
      <c r="AZ3796" s="55"/>
      <c r="BA3796" s="55"/>
      <c r="BB3796" s="11"/>
      <c r="BC3796" s="12"/>
      <c r="BD3796" s="12"/>
      <c r="BE3796" s="12"/>
      <c r="BF3796" s="12"/>
      <c r="BG3796" s="12"/>
      <c r="BH3796" s="12"/>
      <c r="BI3796" s="12"/>
      <c r="BJ3796" s="12"/>
      <c r="BK3796" s="12"/>
    </row>
    <row r="3797" spans="1:63" s="5" customFormat="1">
      <c r="A3797" s="13"/>
      <c r="B3797" s="13"/>
      <c r="C3797" s="45"/>
      <c r="E3797" s="46"/>
      <c r="F3797" s="47"/>
      <c r="G3797" s="48"/>
      <c r="H3797" s="49"/>
      <c r="I3797" s="49"/>
      <c r="J3797" s="49"/>
      <c r="K3797" s="50"/>
      <c r="L3797" s="50"/>
      <c r="M3797" s="50"/>
      <c r="N3797" s="50"/>
      <c r="O3797" s="50"/>
      <c r="P3797" s="50"/>
      <c r="Q3797" s="50"/>
      <c r="R3797" s="51"/>
      <c r="S3797" s="51"/>
      <c r="T3797" s="51"/>
      <c r="U3797" s="51"/>
      <c r="V3797" s="51"/>
      <c r="W3797" s="51"/>
      <c r="X3797" s="44"/>
      <c r="AF3797" s="52"/>
      <c r="AM3797" s="7"/>
      <c r="AN3797" s="7"/>
      <c r="AO3797" s="53"/>
      <c r="AP3797" s="54"/>
      <c r="AQ3797" s="54"/>
      <c r="AR3797" s="7"/>
      <c r="AS3797" s="54"/>
      <c r="AT3797" s="53"/>
      <c r="AU3797" s="7"/>
      <c r="AV3797" s="7"/>
      <c r="AW3797" s="55"/>
      <c r="AX3797" s="56"/>
      <c r="AY3797" s="55"/>
      <c r="AZ3797" s="55"/>
      <c r="BA3797" s="55"/>
      <c r="BB3797" s="11"/>
      <c r="BC3797" s="12"/>
      <c r="BD3797" s="12"/>
      <c r="BE3797" s="12"/>
      <c r="BF3797" s="12"/>
      <c r="BG3797" s="12"/>
      <c r="BH3797" s="12"/>
      <c r="BI3797" s="12"/>
      <c r="BJ3797" s="12"/>
      <c r="BK3797" s="12"/>
    </row>
    <row r="3798" spans="1:63" s="5" customFormat="1">
      <c r="A3798" s="13"/>
      <c r="B3798" s="13"/>
      <c r="C3798" s="45"/>
      <c r="E3798" s="46"/>
      <c r="F3798" s="47"/>
      <c r="G3798" s="48"/>
      <c r="H3798" s="49"/>
      <c r="I3798" s="49"/>
      <c r="J3798" s="49"/>
      <c r="K3798" s="50"/>
      <c r="L3798" s="50"/>
      <c r="M3798" s="50"/>
      <c r="N3798" s="50"/>
      <c r="O3798" s="50"/>
      <c r="P3798" s="50"/>
      <c r="Q3798" s="50"/>
      <c r="R3798" s="51"/>
      <c r="S3798" s="51"/>
      <c r="T3798" s="51"/>
      <c r="U3798" s="51"/>
      <c r="V3798" s="51"/>
      <c r="W3798" s="51"/>
      <c r="X3798" s="44"/>
      <c r="AF3798" s="52"/>
      <c r="AM3798" s="7"/>
      <c r="AN3798" s="7"/>
      <c r="AO3798" s="53"/>
      <c r="AP3798" s="54"/>
      <c r="AQ3798" s="54"/>
      <c r="AR3798" s="7"/>
      <c r="AS3798" s="54"/>
      <c r="AT3798" s="53"/>
      <c r="AU3798" s="7"/>
      <c r="AV3798" s="7"/>
      <c r="AW3798" s="55"/>
      <c r="AX3798" s="56"/>
      <c r="AY3798" s="55"/>
      <c r="AZ3798" s="55"/>
      <c r="BA3798" s="55"/>
      <c r="BB3798" s="11"/>
      <c r="BC3798" s="12"/>
      <c r="BD3798" s="12"/>
      <c r="BE3798" s="12"/>
      <c r="BF3798" s="12"/>
      <c r="BG3798" s="12"/>
      <c r="BH3798" s="12"/>
      <c r="BI3798" s="12"/>
      <c r="BJ3798" s="12"/>
      <c r="BK3798" s="12"/>
    </row>
    <row r="3799" spans="1:63" s="5" customFormat="1">
      <c r="A3799" s="13"/>
      <c r="B3799" s="13"/>
      <c r="C3799" s="45"/>
      <c r="E3799" s="46"/>
      <c r="F3799" s="47"/>
      <c r="G3799" s="48"/>
      <c r="H3799" s="49"/>
      <c r="I3799" s="49"/>
      <c r="J3799" s="49"/>
      <c r="K3799" s="50"/>
      <c r="L3799" s="50"/>
      <c r="M3799" s="50"/>
      <c r="N3799" s="50"/>
      <c r="O3799" s="50"/>
      <c r="P3799" s="50"/>
      <c r="Q3799" s="50"/>
      <c r="R3799" s="51"/>
      <c r="S3799" s="51"/>
      <c r="T3799" s="51"/>
      <c r="U3799" s="51"/>
      <c r="V3799" s="51"/>
      <c r="W3799" s="51"/>
      <c r="X3799" s="44"/>
      <c r="AF3799" s="52"/>
      <c r="AM3799" s="7"/>
      <c r="AN3799" s="7"/>
      <c r="AO3799" s="53"/>
      <c r="AP3799" s="54"/>
      <c r="AQ3799" s="54"/>
      <c r="AR3799" s="7"/>
      <c r="AS3799" s="54"/>
      <c r="AT3799" s="53"/>
      <c r="AU3799" s="7"/>
      <c r="AV3799" s="7"/>
      <c r="AW3799" s="55"/>
      <c r="AX3799" s="56"/>
      <c r="AY3799" s="55"/>
      <c r="AZ3799" s="55"/>
      <c r="BA3799" s="55"/>
      <c r="BB3799" s="11"/>
      <c r="BC3799" s="12"/>
      <c r="BD3799" s="12"/>
      <c r="BE3799" s="12"/>
      <c r="BF3799" s="12"/>
      <c r="BG3799" s="12"/>
      <c r="BH3799" s="12"/>
      <c r="BI3799" s="12"/>
      <c r="BJ3799" s="12"/>
      <c r="BK3799" s="12"/>
    </row>
    <row r="3800" spans="1:63" s="5" customFormat="1">
      <c r="A3800" s="13"/>
      <c r="B3800" s="13"/>
      <c r="C3800" s="45"/>
      <c r="E3800" s="46"/>
      <c r="F3800" s="47"/>
      <c r="G3800" s="48"/>
      <c r="H3800" s="49"/>
      <c r="I3800" s="49"/>
      <c r="J3800" s="49"/>
      <c r="K3800" s="50"/>
      <c r="L3800" s="50"/>
      <c r="M3800" s="50"/>
      <c r="N3800" s="50"/>
      <c r="O3800" s="50"/>
      <c r="P3800" s="50"/>
      <c r="Q3800" s="50"/>
      <c r="R3800" s="51"/>
      <c r="S3800" s="51"/>
      <c r="T3800" s="51"/>
      <c r="U3800" s="51"/>
      <c r="V3800" s="51"/>
      <c r="W3800" s="51"/>
      <c r="X3800" s="44"/>
      <c r="AF3800" s="52"/>
      <c r="AM3800" s="7"/>
      <c r="AN3800" s="7"/>
      <c r="AO3800" s="53"/>
      <c r="AP3800" s="54"/>
      <c r="AQ3800" s="54"/>
      <c r="AR3800" s="7"/>
      <c r="AS3800" s="54"/>
      <c r="AT3800" s="53"/>
      <c r="AU3800" s="7"/>
      <c r="AV3800" s="7"/>
      <c r="AW3800" s="55"/>
      <c r="AX3800" s="56"/>
      <c r="AY3800" s="55"/>
      <c r="AZ3800" s="55"/>
      <c r="BA3800" s="55"/>
      <c r="BB3800" s="11"/>
      <c r="BC3800" s="12"/>
      <c r="BD3800" s="12"/>
      <c r="BE3800" s="12"/>
      <c r="BF3800" s="12"/>
      <c r="BG3800" s="12"/>
      <c r="BH3800" s="12"/>
      <c r="BI3800" s="12"/>
      <c r="BJ3800" s="12"/>
      <c r="BK3800" s="12"/>
    </row>
    <row r="3801" spans="1:63" s="5" customFormat="1">
      <c r="A3801" s="13"/>
      <c r="B3801" s="13"/>
      <c r="C3801" s="45"/>
      <c r="E3801" s="46"/>
      <c r="F3801" s="47"/>
      <c r="G3801" s="48"/>
      <c r="H3801" s="49"/>
      <c r="I3801" s="49"/>
      <c r="J3801" s="49"/>
      <c r="K3801" s="50"/>
      <c r="L3801" s="50"/>
      <c r="M3801" s="50"/>
      <c r="N3801" s="50"/>
      <c r="O3801" s="50"/>
      <c r="P3801" s="50"/>
      <c r="Q3801" s="50"/>
      <c r="R3801" s="51"/>
      <c r="S3801" s="51"/>
      <c r="T3801" s="51"/>
      <c r="U3801" s="51"/>
      <c r="V3801" s="51"/>
      <c r="W3801" s="51"/>
      <c r="X3801" s="44"/>
      <c r="AF3801" s="52"/>
      <c r="AM3801" s="7"/>
      <c r="AN3801" s="7"/>
      <c r="AO3801" s="53"/>
      <c r="AP3801" s="54"/>
      <c r="AQ3801" s="54"/>
      <c r="AR3801" s="7"/>
      <c r="AS3801" s="54"/>
      <c r="AT3801" s="53"/>
      <c r="AU3801" s="7"/>
      <c r="AV3801" s="7"/>
      <c r="AW3801" s="55"/>
      <c r="AX3801" s="56"/>
      <c r="AY3801" s="55"/>
      <c r="AZ3801" s="55"/>
      <c r="BA3801" s="55"/>
      <c r="BB3801" s="11"/>
      <c r="BC3801" s="12"/>
      <c r="BD3801" s="12"/>
      <c r="BE3801" s="12"/>
      <c r="BF3801" s="12"/>
      <c r="BG3801" s="12"/>
      <c r="BH3801" s="12"/>
      <c r="BI3801" s="12"/>
      <c r="BJ3801" s="12"/>
      <c r="BK3801" s="12"/>
    </row>
    <row r="3802" spans="1:63" s="5" customFormat="1">
      <c r="A3802" s="13"/>
      <c r="B3802" s="13"/>
      <c r="C3802" s="45"/>
      <c r="E3802" s="46"/>
      <c r="F3802" s="47"/>
      <c r="G3802" s="48"/>
      <c r="H3802" s="49"/>
      <c r="I3802" s="49"/>
      <c r="J3802" s="49"/>
      <c r="K3802" s="50"/>
      <c r="L3802" s="50"/>
      <c r="M3802" s="50"/>
      <c r="N3802" s="50"/>
      <c r="O3802" s="50"/>
      <c r="P3802" s="50"/>
      <c r="Q3802" s="50"/>
      <c r="R3802" s="51"/>
      <c r="S3802" s="51"/>
      <c r="T3802" s="51"/>
      <c r="U3802" s="51"/>
      <c r="V3802" s="51"/>
      <c r="W3802" s="51"/>
      <c r="X3802" s="44"/>
      <c r="AF3802" s="52"/>
      <c r="AM3802" s="7"/>
      <c r="AN3802" s="7"/>
      <c r="AO3802" s="53"/>
      <c r="AP3802" s="54"/>
      <c r="AQ3802" s="54"/>
      <c r="AR3802" s="7"/>
      <c r="AS3802" s="54"/>
      <c r="AT3802" s="53"/>
      <c r="AU3802" s="7"/>
      <c r="AV3802" s="7"/>
      <c r="AW3802" s="55"/>
      <c r="AX3802" s="56"/>
      <c r="AY3802" s="55"/>
      <c r="AZ3802" s="55"/>
      <c r="BA3802" s="55"/>
      <c r="BB3802" s="11"/>
      <c r="BC3802" s="12"/>
      <c r="BD3802" s="12"/>
      <c r="BE3802" s="12"/>
      <c r="BF3802" s="12"/>
      <c r="BG3802" s="12"/>
      <c r="BH3802" s="12"/>
      <c r="BI3802" s="12"/>
      <c r="BJ3802" s="12"/>
      <c r="BK3802" s="12"/>
    </row>
    <row r="3803" spans="1:63" s="5" customFormat="1">
      <c r="A3803" s="13"/>
      <c r="B3803" s="13"/>
      <c r="C3803" s="45"/>
      <c r="E3803" s="46"/>
      <c r="F3803" s="47"/>
      <c r="G3803" s="48"/>
      <c r="H3803" s="49"/>
      <c r="I3803" s="49"/>
      <c r="J3803" s="49"/>
      <c r="K3803" s="50"/>
      <c r="L3803" s="50"/>
      <c r="M3803" s="50"/>
      <c r="N3803" s="50"/>
      <c r="O3803" s="50"/>
      <c r="P3803" s="50"/>
      <c r="Q3803" s="50"/>
      <c r="R3803" s="51"/>
      <c r="S3803" s="51"/>
      <c r="T3803" s="51"/>
      <c r="U3803" s="51"/>
      <c r="V3803" s="51"/>
      <c r="W3803" s="51"/>
      <c r="X3803" s="44"/>
      <c r="AF3803" s="52"/>
      <c r="AM3803" s="7"/>
      <c r="AN3803" s="7"/>
      <c r="AO3803" s="53"/>
      <c r="AP3803" s="54"/>
      <c r="AQ3803" s="54"/>
      <c r="AR3803" s="7"/>
      <c r="AS3803" s="54"/>
      <c r="AT3803" s="53"/>
      <c r="AU3803" s="7"/>
      <c r="AV3803" s="7"/>
      <c r="AW3803" s="55"/>
      <c r="AX3803" s="56"/>
      <c r="AY3803" s="55"/>
      <c r="AZ3803" s="55"/>
      <c r="BA3803" s="55"/>
      <c r="BB3803" s="11"/>
      <c r="BC3803" s="12"/>
      <c r="BD3803" s="12"/>
      <c r="BE3803" s="12"/>
      <c r="BF3803" s="12"/>
      <c r="BG3803" s="12"/>
      <c r="BH3803" s="12"/>
      <c r="BI3803" s="12"/>
      <c r="BJ3803" s="12"/>
      <c r="BK3803" s="12"/>
    </row>
    <row r="3804" spans="1:63" s="5" customFormat="1">
      <c r="A3804" s="13"/>
      <c r="B3804" s="13"/>
      <c r="C3804" s="45"/>
      <c r="E3804" s="46"/>
      <c r="F3804" s="47"/>
      <c r="G3804" s="48"/>
      <c r="H3804" s="49"/>
      <c r="I3804" s="49"/>
      <c r="J3804" s="49"/>
      <c r="K3804" s="50"/>
      <c r="L3804" s="50"/>
      <c r="M3804" s="50"/>
      <c r="N3804" s="50"/>
      <c r="O3804" s="50"/>
      <c r="P3804" s="50"/>
      <c r="Q3804" s="50"/>
      <c r="R3804" s="51"/>
      <c r="S3804" s="51"/>
      <c r="T3804" s="51"/>
      <c r="U3804" s="51"/>
      <c r="V3804" s="51"/>
      <c r="W3804" s="51"/>
      <c r="X3804" s="44"/>
      <c r="AF3804" s="52"/>
      <c r="AM3804" s="7"/>
      <c r="AN3804" s="7"/>
      <c r="AO3804" s="53"/>
      <c r="AP3804" s="54"/>
      <c r="AQ3804" s="54"/>
      <c r="AR3804" s="7"/>
      <c r="AS3804" s="54"/>
      <c r="AT3804" s="53"/>
      <c r="AU3804" s="7"/>
      <c r="AV3804" s="7"/>
      <c r="AW3804" s="55"/>
      <c r="AX3804" s="56"/>
      <c r="AY3804" s="55"/>
      <c r="AZ3804" s="55"/>
      <c r="BA3804" s="55"/>
      <c r="BB3804" s="11"/>
      <c r="BC3804" s="12"/>
      <c r="BD3804" s="12"/>
      <c r="BE3804" s="12"/>
      <c r="BF3804" s="12"/>
      <c r="BG3804" s="12"/>
      <c r="BH3804" s="12"/>
      <c r="BI3804" s="12"/>
      <c r="BJ3804" s="12"/>
      <c r="BK3804" s="12"/>
    </row>
    <row r="3805" spans="1:63" s="5" customFormat="1">
      <c r="A3805" s="13"/>
      <c r="B3805" s="13"/>
      <c r="C3805" s="45"/>
      <c r="E3805" s="46"/>
      <c r="F3805" s="47"/>
      <c r="G3805" s="48"/>
      <c r="H3805" s="49"/>
      <c r="I3805" s="49"/>
      <c r="J3805" s="49"/>
      <c r="K3805" s="50"/>
      <c r="L3805" s="50"/>
      <c r="M3805" s="50"/>
      <c r="N3805" s="50"/>
      <c r="O3805" s="50"/>
      <c r="P3805" s="50"/>
      <c r="Q3805" s="50"/>
      <c r="R3805" s="51"/>
      <c r="S3805" s="51"/>
      <c r="T3805" s="51"/>
      <c r="U3805" s="51"/>
      <c r="V3805" s="51"/>
      <c r="W3805" s="51"/>
      <c r="X3805" s="44"/>
      <c r="AF3805" s="52"/>
      <c r="AM3805" s="7"/>
      <c r="AN3805" s="7"/>
      <c r="AO3805" s="53"/>
      <c r="AP3805" s="54"/>
      <c r="AQ3805" s="54"/>
      <c r="AR3805" s="7"/>
      <c r="AS3805" s="54"/>
      <c r="AT3805" s="53"/>
      <c r="AU3805" s="7"/>
      <c r="AV3805" s="7"/>
      <c r="AW3805" s="55"/>
      <c r="AX3805" s="56"/>
      <c r="AY3805" s="55"/>
      <c r="AZ3805" s="55"/>
      <c r="BA3805" s="55"/>
      <c r="BB3805" s="11"/>
      <c r="BC3805" s="12"/>
      <c r="BD3805" s="12"/>
      <c r="BE3805" s="12"/>
      <c r="BF3805" s="12"/>
      <c r="BG3805" s="12"/>
      <c r="BH3805" s="12"/>
      <c r="BI3805" s="12"/>
      <c r="BJ3805" s="12"/>
      <c r="BK3805" s="12"/>
    </row>
    <row r="3806" spans="1:63" s="5" customFormat="1">
      <c r="A3806" s="13"/>
      <c r="B3806" s="13"/>
      <c r="C3806" s="45"/>
      <c r="E3806" s="46"/>
      <c r="F3806" s="47"/>
      <c r="G3806" s="48"/>
      <c r="H3806" s="49"/>
      <c r="I3806" s="49"/>
      <c r="J3806" s="49"/>
      <c r="K3806" s="50"/>
      <c r="L3806" s="50"/>
      <c r="M3806" s="50"/>
      <c r="N3806" s="50"/>
      <c r="O3806" s="50"/>
      <c r="P3806" s="50"/>
      <c r="Q3806" s="50"/>
      <c r="R3806" s="51"/>
      <c r="S3806" s="51"/>
      <c r="T3806" s="51"/>
      <c r="U3806" s="51"/>
      <c r="V3806" s="51"/>
      <c r="W3806" s="51"/>
      <c r="X3806" s="44"/>
      <c r="AF3806" s="52"/>
      <c r="AM3806" s="7"/>
      <c r="AN3806" s="7"/>
      <c r="AO3806" s="53"/>
      <c r="AP3806" s="54"/>
      <c r="AQ3806" s="54"/>
      <c r="AR3806" s="7"/>
      <c r="AS3806" s="54"/>
      <c r="AT3806" s="53"/>
      <c r="AU3806" s="7"/>
      <c r="AV3806" s="7"/>
      <c r="AW3806" s="55"/>
      <c r="AX3806" s="56"/>
      <c r="AY3806" s="55"/>
      <c r="AZ3806" s="55"/>
      <c r="BA3806" s="55"/>
      <c r="BB3806" s="11"/>
      <c r="BC3806" s="12"/>
      <c r="BD3806" s="12"/>
      <c r="BE3806" s="12"/>
      <c r="BF3806" s="12"/>
      <c r="BG3806" s="12"/>
      <c r="BH3806" s="12"/>
      <c r="BI3806" s="12"/>
      <c r="BJ3806" s="12"/>
      <c r="BK3806" s="12"/>
    </row>
    <row r="3807" spans="1:63" s="5" customFormat="1">
      <c r="A3807" s="13"/>
      <c r="B3807" s="13"/>
      <c r="C3807" s="45"/>
      <c r="E3807" s="46"/>
      <c r="F3807" s="47"/>
      <c r="G3807" s="48"/>
      <c r="H3807" s="49"/>
      <c r="I3807" s="49"/>
      <c r="J3807" s="49"/>
      <c r="K3807" s="50"/>
      <c r="L3807" s="50"/>
      <c r="M3807" s="50"/>
      <c r="N3807" s="50"/>
      <c r="O3807" s="50"/>
      <c r="P3807" s="50"/>
      <c r="Q3807" s="50"/>
      <c r="R3807" s="51"/>
      <c r="S3807" s="51"/>
      <c r="T3807" s="51"/>
      <c r="U3807" s="51"/>
      <c r="V3807" s="51"/>
      <c r="W3807" s="51"/>
      <c r="X3807" s="44"/>
      <c r="AF3807" s="52"/>
      <c r="AM3807" s="7"/>
      <c r="AN3807" s="7"/>
      <c r="AO3807" s="53"/>
      <c r="AP3807" s="54"/>
      <c r="AQ3807" s="54"/>
      <c r="AR3807" s="7"/>
      <c r="AS3807" s="54"/>
      <c r="AT3807" s="53"/>
      <c r="AU3807" s="7"/>
      <c r="AV3807" s="7"/>
      <c r="AW3807" s="55"/>
      <c r="AX3807" s="56"/>
      <c r="AY3807" s="55"/>
      <c r="AZ3807" s="55"/>
      <c r="BA3807" s="55"/>
      <c r="BB3807" s="11"/>
      <c r="BC3807" s="12"/>
      <c r="BD3807" s="12"/>
      <c r="BE3807" s="12"/>
      <c r="BF3807" s="12"/>
      <c r="BG3807" s="12"/>
      <c r="BH3807" s="12"/>
      <c r="BI3807" s="12"/>
      <c r="BJ3807" s="12"/>
      <c r="BK3807" s="12"/>
    </row>
    <row r="3808" spans="1:63" s="5" customFormat="1">
      <c r="A3808" s="13"/>
      <c r="B3808" s="13"/>
      <c r="C3808" s="45"/>
      <c r="E3808" s="46"/>
      <c r="F3808" s="47"/>
      <c r="G3808" s="48"/>
      <c r="H3808" s="49"/>
      <c r="I3808" s="49"/>
      <c r="J3808" s="49"/>
      <c r="K3808" s="50"/>
      <c r="L3808" s="50"/>
      <c r="M3808" s="50"/>
      <c r="N3808" s="50"/>
      <c r="O3808" s="50"/>
      <c r="P3808" s="50"/>
      <c r="Q3808" s="50"/>
      <c r="R3808" s="51"/>
      <c r="S3808" s="51"/>
      <c r="T3808" s="51"/>
      <c r="U3808" s="51"/>
      <c r="V3808" s="51"/>
      <c r="W3808" s="51"/>
      <c r="X3808" s="44"/>
      <c r="AF3808" s="52"/>
      <c r="AM3808" s="7"/>
      <c r="AN3808" s="7"/>
      <c r="AO3808" s="53"/>
      <c r="AP3808" s="54"/>
      <c r="AQ3808" s="54"/>
      <c r="AR3808" s="7"/>
      <c r="AS3808" s="54"/>
      <c r="AT3808" s="53"/>
      <c r="AU3808" s="7"/>
      <c r="AV3808" s="7"/>
      <c r="AW3808" s="55"/>
      <c r="AX3808" s="56"/>
      <c r="AY3808" s="55"/>
      <c r="AZ3808" s="55"/>
      <c r="BA3808" s="55"/>
      <c r="BB3808" s="11"/>
      <c r="BC3808" s="12"/>
      <c r="BD3808" s="12"/>
      <c r="BE3808" s="12"/>
      <c r="BF3808" s="12"/>
      <c r="BG3808" s="12"/>
      <c r="BH3808" s="12"/>
      <c r="BI3808" s="12"/>
      <c r="BJ3808" s="12"/>
      <c r="BK3808" s="12"/>
    </row>
    <row r="3809" spans="1:63" s="5" customFormat="1">
      <c r="A3809" s="13"/>
      <c r="B3809" s="13"/>
      <c r="C3809" s="45"/>
      <c r="E3809" s="46"/>
      <c r="F3809" s="47"/>
      <c r="G3809" s="48"/>
      <c r="H3809" s="49"/>
      <c r="I3809" s="49"/>
      <c r="J3809" s="49"/>
      <c r="K3809" s="50"/>
      <c r="L3809" s="50"/>
      <c r="M3809" s="50"/>
      <c r="N3809" s="50"/>
      <c r="O3809" s="50"/>
      <c r="P3809" s="50"/>
      <c r="Q3809" s="50"/>
      <c r="R3809" s="51"/>
      <c r="S3809" s="51"/>
      <c r="T3809" s="51"/>
      <c r="U3809" s="51"/>
      <c r="V3809" s="51"/>
      <c r="W3809" s="51"/>
      <c r="X3809" s="44"/>
      <c r="AF3809" s="52"/>
      <c r="AM3809" s="7"/>
      <c r="AN3809" s="7"/>
      <c r="AO3809" s="53"/>
      <c r="AP3809" s="54"/>
      <c r="AQ3809" s="54"/>
      <c r="AR3809" s="7"/>
      <c r="AS3809" s="54"/>
      <c r="AT3809" s="53"/>
      <c r="AU3809" s="7"/>
      <c r="AV3809" s="7"/>
      <c r="AW3809" s="55"/>
      <c r="AX3809" s="56"/>
      <c r="AY3809" s="55"/>
      <c r="AZ3809" s="55"/>
      <c r="BA3809" s="55"/>
      <c r="BB3809" s="11"/>
      <c r="BC3809" s="12"/>
      <c r="BD3809" s="12"/>
      <c r="BE3809" s="12"/>
      <c r="BF3809" s="12"/>
      <c r="BG3809" s="12"/>
      <c r="BH3809" s="12"/>
      <c r="BI3809" s="12"/>
      <c r="BJ3809" s="12"/>
      <c r="BK3809" s="12"/>
    </row>
    <row r="3810" spans="1:63" s="5" customFormat="1">
      <c r="A3810" s="13"/>
      <c r="B3810" s="13"/>
      <c r="C3810" s="45"/>
      <c r="E3810" s="46"/>
      <c r="F3810" s="47"/>
      <c r="G3810" s="48"/>
      <c r="H3810" s="49"/>
      <c r="I3810" s="49"/>
      <c r="J3810" s="49"/>
      <c r="K3810" s="50"/>
      <c r="L3810" s="50"/>
      <c r="M3810" s="50"/>
      <c r="N3810" s="50"/>
      <c r="O3810" s="50"/>
      <c r="P3810" s="50"/>
      <c r="Q3810" s="50"/>
      <c r="R3810" s="51"/>
      <c r="S3810" s="51"/>
      <c r="T3810" s="51"/>
      <c r="U3810" s="51"/>
      <c r="V3810" s="51"/>
      <c r="W3810" s="51"/>
      <c r="X3810" s="44"/>
      <c r="AF3810" s="52"/>
      <c r="AM3810" s="7"/>
      <c r="AN3810" s="7"/>
      <c r="AO3810" s="53"/>
      <c r="AP3810" s="54"/>
      <c r="AQ3810" s="54"/>
      <c r="AR3810" s="7"/>
      <c r="AS3810" s="54"/>
      <c r="AT3810" s="53"/>
      <c r="AU3810" s="7"/>
      <c r="AV3810" s="7"/>
      <c r="AW3810" s="55"/>
      <c r="AX3810" s="56"/>
      <c r="AY3810" s="55"/>
      <c r="AZ3810" s="55"/>
      <c r="BA3810" s="55"/>
      <c r="BB3810" s="11"/>
      <c r="BC3810" s="12"/>
      <c r="BD3810" s="12"/>
      <c r="BE3810" s="12"/>
      <c r="BF3810" s="12"/>
      <c r="BG3810" s="12"/>
      <c r="BH3810" s="12"/>
      <c r="BI3810" s="12"/>
      <c r="BJ3810" s="12"/>
      <c r="BK3810" s="12"/>
    </row>
    <row r="3811" spans="1:63" s="5" customFormat="1">
      <c r="A3811" s="13"/>
      <c r="B3811" s="13"/>
      <c r="C3811" s="45"/>
      <c r="E3811" s="46"/>
      <c r="F3811" s="47"/>
      <c r="G3811" s="48"/>
      <c r="H3811" s="49"/>
      <c r="I3811" s="49"/>
      <c r="J3811" s="49"/>
      <c r="K3811" s="50"/>
      <c r="L3811" s="50"/>
      <c r="M3811" s="50"/>
      <c r="N3811" s="50"/>
      <c r="O3811" s="50"/>
      <c r="P3811" s="50"/>
      <c r="Q3811" s="50"/>
      <c r="R3811" s="51"/>
      <c r="S3811" s="51"/>
      <c r="T3811" s="51"/>
      <c r="U3811" s="51"/>
      <c r="V3811" s="51"/>
      <c r="W3811" s="51"/>
      <c r="X3811" s="44"/>
      <c r="AF3811" s="52"/>
      <c r="AM3811" s="7"/>
      <c r="AN3811" s="7"/>
      <c r="AO3811" s="53"/>
      <c r="AP3811" s="54"/>
      <c r="AQ3811" s="54"/>
      <c r="AR3811" s="7"/>
      <c r="AS3811" s="54"/>
      <c r="AT3811" s="53"/>
      <c r="AU3811" s="7"/>
      <c r="AV3811" s="7"/>
      <c r="AW3811" s="55"/>
      <c r="AX3811" s="56"/>
      <c r="AY3811" s="55"/>
      <c r="AZ3811" s="55"/>
      <c r="BA3811" s="55"/>
      <c r="BB3811" s="11"/>
      <c r="BC3811" s="12"/>
      <c r="BD3811" s="12"/>
      <c r="BE3811" s="12"/>
      <c r="BF3811" s="12"/>
      <c r="BG3811" s="12"/>
      <c r="BH3811" s="12"/>
      <c r="BI3811" s="12"/>
      <c r="BJ3811" s="12"/>
      <c r="BK3811" s="12"/>
    </row>
    <row r="3812" spans="1:63" s="5" customFormat="1">
      <c r="A3812" s="13"/>
      <c r="B3812" s="13"/>
      <c r="C3812" s="45"/>
      <c r="E3812" s="46"/>
      <c r="F3812" s="47"/>
      <c r="G3812" s="48"/>
      <c r="H3812" s="49"/>
      <c r="I3812" s="49"/>
      <c r="J3812" s="49"/>
      <c r="K3812" s="50"/>
      <c r="L3812" s="50"/>
      <c r="M3812" s="50"/>
      <c r="N3812" s="50"/>
      <c r="O3812" s="50"/>
      <c r="P3812" s="50"/>
      <c r="Q3812" s="50"/>
      <c r="R3812" s="51"/>
      <c r="S3812" s="51"/>
      <c r="T3812" s="51"/>
      <c r="U3812" s="51"/>
      <c r="V3812" s="51"/>
      <c r="W3812" s="51"/>
      <c r="X3812" s="44"/>
      <c r="AF3812" s="52"/>
      <c r="AM3812" s="7"/>
      <c r="AN3812" s="7"/>
      <c r="AO3812" s="53"/>
      <c r="AP3812" s="54"/>
      <c r="AQ3812" s="54"/>
      <c r="AR3812" s="7"/>
      <c r="AS3812" s="54"/>
      <c r="AT3812" s="53"/>
      <c r="AU3812" s="7"/>
      <c r="AV3812" s="7"/>
      <c r="AW3812" s="55"/>
      <c r="AX3812" s="56"/>
      <c r="AY3812" s="55"/>
      <c r="AZ3812" s="55"/>
      <c r="BA3812" s="55"/>
      <c r="BB3812" s="11"/>
      <c r="BC3812" s="12"/>
      <c r="BD3812" s="12"/>
      <c r="BE3812" s="12"/>
      <c r="BF3812" s="12"/>
      <c r="BG3812" s="12"/>
      <c r="BH3812" s="12"/>
      <c r="BI3812" s="12"/>
      <c r="BJ3812" s="12"/>
      <c r="BK3812" s="12"/>
    </row>
    <row r="3813" spans="1:63" s="5" customFormat="1">
      <c r="A3813" s="13"/>
      <c r="B3813" s="13"/>
      <c r="C3813" s="45"/>
      <c r="E3813" s="46"/>
      <c r="F3813" s="47"/>
      <c r="G3813" s="48"/>
      <c r="H3813" s="49"/>
      <c r="I3813" s="49"/>
      <c r="J3813" s="49"/>
      <c r="K3813" s="50"/>
      <c r="L3813" s="50"/>
      <c r="M3813" s="50"/>
      <c r="N3813" s="50"/>
      <c r="O3813" s="50"/>
      <c r="P3813" s="50"/>
      <c r="Q3813" s="50"/>
      <c r="R3813" s="51"/>
      <c r="S3813" s="51"/>
      <c r="T3813" s="51"/>
      <c r="U3813" s="51"/>
      <c r="V3813" s="51"/>
      <c r="W3813" s="51"/>
      <c r="X3813" s="44"/>
      <c r="AF3813" s="52"/>
      <c r="AM3813" s="7"/>
      <c r="AN3813" s="7"/>
      <c r="AO3813" s="53"/>
      <c r="AP3813" s="54"/>
      <c r="AQ3813" s="54"/>
      <c r="AR3813" s="7"/>
      <c r="AS3813" s="54"/>
      <c r="AT3813" s="53"/>
      <c r="AU3813" s="7"/>
      <c r="AV3813" s="7"/>
      <c r="AW3813" s="55"/>
      <c r="AX3813" s="56"/>
      <c r="AY3813" s="55"/>
      <c r="AZ3813" s="55"/>
      <c r="BA3813" s="55"/>
      <c r="BB3813" s="11"/>
      <c r="BC3813" s="12"/>
      <c r="BD3813" s="12"/>
      <c r="BE3813" s="12"/>
      <c r="BF3813" s="12"/>
      <c r="BG3813" s="12"/>
      <c r="BH3813" s="12"/>
      <c r="BI3813" s="12"/>
      <c r="BJ3813" s="12"/>
      <c r="BK3813" s="12"/>
    </row>
    <row r="3814" spans="1:63" s="5" customFormat="1">
      <c r="A3814" s="13"/>
      <c r="B3814" s="13"/>
      <c r="C3814" s="45"/>
      <c r="E3814" s="46"/>
      <c r="F3814" s="47"/>
      <c r="G3814" s="48"/>
      <c r="H3814" s="49"/>
      <c r="I3814" s="49"/>
      <c r="J3814" s="49"/>
      <c r="K3814" s="50"/>
      <c r="L3814" s="50"/>
      <c r="M3814" s="50"/>
      <c r="N3814" s="50"/>
      <c r="O3814" s="50"/>
      <c r="P3814" s="50"/>
      <c r="Q3814" s="50"/>
      <c r="R3814" s="51"/>
      <c r="S3814" s="51"/>
      <c r="T3814" s="51"/>
      <c r="U3814" s="51"/>
      <c r="V3814" s="51"/>
      <c r="W3814" s="51"/>
      <c r="X3814" s="44"/>
      <c r="AF3814" s="52"/>
      <c r="AM3814" s="7"/>
      <c r="AN3814" s="7"/>
      <c r="AO3814" s="53"/>
      <c r="AP3814" s="54"/>
      <c r="AQ3814" s="54"/>
      <c r="AR3814" s="7"/>
      <c r="AS3814" s="54"/>
      <c r="AT3814" s="53"/>
      <c r="AU3814" s="7"/>
      <c r="AV3814" s="7"/>
      <c r="AW3814" s="55"/>
      <c r="AX3814" s="56"/>
      <c r="AY3814" s="55"/>
      <c r="AZ3814" s="55"/>
      <c r="BA3814" s="55"/>
      <c r="BB3814" s="11"/>
      <c r="BC3814" s="12"/>
      <c r="BD3814" s="12"/>
      <c r="BE3814" s="12"/>
      <c r="BF3814" s="12"/>
      <c r="BG3814" s="12"/>
      <c r="BH3814" s="12"/>
      <c r="BI3814" s="12"/>
      <c r="BJ3814" s="12"/>
      <c r="BK3814" s="12"/>
    </row>
    <row r="3815" spans="1:63" s="5" customFormat="1">
      <c r="A3815" s="13"/>
      <c r="B3815" s="13"/>
      <c r="C3815" s="45"/>
      <c r="E3815" s="46"/>
      <c r="F3815" s="47"/>
      <c r="G3815" s="48"/>
      <c r="H3815" s="49"/>
      <c r="I3815" s="49"/>
      <c r="J3815" s="49"/>
      <c r="K3815" s="50"/>
      <c r="L3815" s="50"/>
      <c r="M3815" s="50"/>
      <c r="N3815" s="50"/>
      <c r="O3815" s="50"/>
      <c r="P3815" s="50"/>
      <c r="Q3815" s="50"/>
      <c r="R3815" s="51"/>
      <c r="S3815" s="51"/>
      <c r="T3815" s="51"/>
      <c r="U3815" s="51"/>
      <c r="V3815" s="51"/>
      <c r="W3815" s="51"/>
      <c r="X3815" s="44"/>
      <c r="AF3815" s="52"/>
      <c r="AM3815" s="7"/>
      <c r="AN3815" s="7"/>
      <c r="AO3815" s="53"/>
      <c r="AP3815" s="54"/>
      <c r="AQ3815" s="54"/>
      <c r="AR3815" s="7"/>
      <c r="AS3815" s="54"/>
      <c r="AT3815" s="53"/>
      <c r="AU3815" s="7"/>
      <c r="AV3815" s="7"/>
      <c r="AW3815" s="55"/>
      <c r="AX3815" s="56"/>
      <c r="AY3815" s="55"/>
      <c r="AZ3815" s="55"/>
      <c r="BA3815" s="55"/>
      <c r="BB3815" s="11"/>
      <c r="BC3815" s="12"/>
      <c r="BD3815" s="12"/>
      <c r="BE3815" s="12"/>
      <c r="BF3815" s="12"/>
      <c r="BG3815" s="12"/>
      <c r="BH3815" s="12"/>
      <c r="BI3815" s="12"/>
      <c r="BJ3815" s="12"/>
      <c r="BK3815" s="12"/>
    </row>
    <row r="3816" spans="1:63" s="5" customFormat="1">
      <c r="A3816" s="13"/>
      <c r="B3816" s="13"/>
      <c r="C3816" s="45"/>
      <c r="E3816" s="46"/>
      <c r="F3816" s="47"/>
      <c r="G3816" s="48"/>
      <c r="H3816" s="49"/>
      <c r="I3816" s="49"/>
      <c r="J3816" s="49"/>
      <c r="K3816" s="50"/>
      <c r="L3816" s="50"/>
      <c r="M3816" s="50"/>
      <c r="N3816" s="50"/>
      <c r="O3816" s="50"/>
      <c r="P3816" s="50"/>
      <c r="Q3816" s="50"/>
      <c r="R3816" s="51"/>
      <c r="S3816" s="51"/>
      <c r="T3816" s="51"/>
      <c r="U3816" s="51"/>
      <c r="V3816" s="51"/>
      <c r="W3816" s="51"/>
      <c r="X3816" s="44"/>
      <c r="AF3816" s="52"/>
      <c r="AM3816" s="7"/>
      <c r="AN3816" s="7"/>
      <c r="AO3816" s="53"/>
      <c r="AP3816" s="54"/>
      <c r="AQ3816" s="54"/>
      <c r="AR3816" s="7"/>
      <c r="AS3816" s="54"/>
      <c r="AT3816" s="53"/>
      <c r="AU3816" s="7"/>
      <c r="AV3816" s="7"/>
      <c r="AW3816" s="55"/>
      <c r="AX3816" s="56"/>
      <c r="AY3816" s="55"/>
      <c r="AZ3816" s="55"/>
      <c r="BA3816" s="55"/>
      <c r="BB3816" s="11"/>
      <c r="BC3816" s="12"/>
      <c r="BD3816" s="12"/>
      <c r="BE3816" s="12"/>
      <c r="BF3816" s="12"/>
      <c r="BG3816" s="12"/>
      <c r="BH3816" s="12"/>
      <c r="BI3816" s="12"/>
      <c r="BJ3816" s="12"/>
      <c r="BK3816" s="12"/>
    </row>
    <row r="3817" spans="1:63" s="5" customFormat="1">
      <c r="A3817" s="13"/>
      <c r="B3817" s="13"/>
      <c r="C3817" s="45"/>
      <c r="E3817" s="46"/>
      <c r="F3817" s="47"/>
      <c r="G3817" s="48"/>
      <c r="H3817" s="49"/>
      <c r="I3817" s="49"/>
      <c r="J3817" s="49"/>
      <c r="K3817" s="50"/>
      <c r="L3817" s="50"/>
      <c r="M3817" s="50"/>
      <c r="N3817" s="50"/>
      <c r="O3817" s="50"/>
      <c r="P3817" s="50"/>
      <c r="Q3817" s="50"/>
      <c r="R3817" s="51"/>
      <c r="S3817" s="51"/>
      <c r="T3817" s="51"/>
      <c r="U3817" s="51"/>
      <c r="V3817" s="51"/>
      <c r="W3817" s="51"/>
      <c r="X3817" s="44"/>
      <c r="AF3817" s="52"/>
      <c r="AM3817" s="7"/>
      <c r="AN3817" s="7"/>
      <c r="AO3817" s="53"/>
      <c r="AP3817" s="54"/>
      <c r="AQ3817" s="54"/>
      <c r="AR3817" s="7"/>
      <c r="AS3817" s="54"/>
      <c r="AT3817" s="53"/>
      <c r="AU3817" s="7"/>
      <c r="AV3817" s="7"/>
      <c r="AW3817" s="55"/>
      <c r="AX3817" s="56"/>
      <c r="AY3817" s="55"/>
      <c r="AZ3817" s="55"/>
      <c r="BA3817" s="55"/>
      <c r="BB3817" s="11"/>
      <c r="BC3817" s="12"/>
      <c r="BD3817" s="12"/>
      <c r="BE3817" s="12"/>
      <c r="BF3817" s="12"/>
      <c r="BG3817" s="12"/>
      <c r="BH3817" s="12"/>
      <c r="BI3817" s="12"/>
      <c r="BJ3817" s="12"/>
      <c r="BK3817" s="12"/>
    </row>
    <row r="3818" spans="1:63" s="5" customFormat="1">
      <c r="A3818" s="13"/>
      <c r="B3818" s="13"/>
      <c r="C3818" s="45"/>
      <c r="E3818" s="46"/>
      <c r="F3818" s="47"/>
      <c r="G3818" s="48"/>
      <c r="H3818" s="49"/>
      <c r="I3818" s="49"/>
      <c r="J3818" s="49"/>
      <c r="K3818" s="50"/>
      <c r="L3818" s="50"/>
      <c r="M3818" s="50"/>
      <c r="N3818" s="50"/>
      <c r="O3818" s="50"/>
      <c r="P3818" s="50"/>
      <c r="Q3818" s="50"/>
      <c r="R3818" s="51"/>
      <c r="S3818" s="51"/>
      <c r="T3818" s="51"/>
      <c r="U3818" s="51"/>
      <c r="V3818" s="51"/>
      <c r="W3818" s="51"/>
      <c r="X3818" s="44"/>
      <c r="AF3818" s="52"/>
      <c r="AM3818" s="7"/>
      <c r="AN3818" s="7"/>
      <c r="AO3818" s="53"/>
      <c r="AP3818" s="54"/>
      <c r="AQ3818" s="54"/>
      <c r="AR3818" s="7"/>
      <c r="AS3818" s="54"/>
      <c r="AT3818" s="53"/>
      <c r="AU3818" s="7"/>
      <c r="AV3818" s="7"/>
      <c r="AW3818" s="55"/>
      <c r="AX3818" s="56"/>
      <c r="AY3818" s="55"/>
      <c r="AZ3818" s="55"/>
      <c r="BA3818" s="55"/>
      <c r="BB3818" s="11"/>
      <c r="BC3818" s="12"/>
      <c r="BD3818" s="12"/>
      <c r="BE3818" s="12"/>
      <c r="BF3818" s="12"/>
      <c r="BG3818" s="12"/>
      <c r="BH3818" s="12"/>
      <c r="BI3818" s="12"/>
      <c r="BJ3818" s="12"/>
      <c r="BK3818" s="12"/>
    </row>
    <row r="3819" spans="1:63" s="5" customFormat="1">
      <c r="A3819" s="13"/>
      <c r="B3819" s="13"/>
      <c r="C3819" s="45"/>
      <c r="E3819" s="46"/>
      <c r="F3819" s="47"/>
      <c r="G3819" s="48"/>
      <c r="H3819" s="49"/>
      <c r="I3819" s="49"/>
      <c r="J3819" s="49"/>
      <c r="K3819" s="50"/>
      <c r="L3819" s="50"/>
      <c r="M3819" s="50"/>
      <c r="N3819" s="50"/>
      <c r="O3819" s="50"/>
      <c r="P3819" s="50"/>
      <c r="Q3819" s="50"/>
      <c r="R3819" s="51"/>
      <c r="S3819" s="51"/>
      <c r="T3819" s="51"/>
      <c r="U3819" s="51"/>
      <c r="V3819" s="51"/>
      <c r="W3819" s="51"/>
      <c r="X3819" s="44"/>
      <c r="AF3819" s="52"/>
      <c r="AM3819" s="7"/>
      <c r="AN3819" s="7"/>
      <c r="AO3819" s="53"/>
      <c r="AP3819" s="54"/>
      <c r="AQ3819" s="54"/>
      <c r="AR3819" s="7"/>
      <c r="AS3819" s="54"/>
      <c r="AT3819" s="53"/>
      <c r="AU3819" s="7"/>
      <c r="AV3819" s="7"/>
      <c r="AW3819" s="55"/>
      <c r="AX3819" s="56"/>
      <c r="AY3819" s="55"/>
      <c r="AZ3819" s="55"/>
      <c r="BA3819" s="55"/>
      <c r="BB3819" s="11"/>
      <c r="BC3819" s="12"/>
      <c r="BD3819" s="12"/>
      <c r="BE3819" s="12"/>
      <c r="BF3819" s="12"/>
      <c r="BG3819" s="12"/>
      <c r="BH3819" s="12"/>
      <c r="BI3819" s="12"/>
      <c r="BJ3819" s="12"/>
      <c r="BK3819" s="12"/>
    </row>
    <row r="3820" spans="1:63" s="5" customFormat="1">
      <c r="A3820" s="13"/>
      <c r="B3820" s="13"/>
      <c r="C3820" s="45"/>
      <c r="E3820" s="46"/>
      <c r="F3820" s="47"/>
      <c r="G3820" s="48"/>
      <c r="H3820" s="49"/>
      <c r="I3820" s="49"/>
      <c r="J3820" s="49"/>
      <c r="K3820" s="50"/>
      <c r="L3820" s="50"/>
      <c r="M3820" s="50"/>
      <c r="N3820" s="50"/>
      <c r="O3820" s="50"/>
      <c r="P3820" s="50"/>
      <c r="Q3820" s="50"/>
      <c r="R3820" s="51"/>
      <c r="S3820" s="51"/>
      <c r="T3820" s="51"/>
      <c r="U3820" s="51"/>
      <c r="V3820" s="51"/>
      <c r="W3820" s="51"/>
      <c r="X3820" s="44"/>
      <c r="AF3820" s="52"/>
      <c r="AM3820" s="7"/>
      <c r="AN3820" s="7"/>
      <c r="AO3820" s="53"/>
      <c r="AP3820" s="54"/>
      <c r="AQ3820" s="54"/>
      <c r="AR3820" s="7"/>
      <c r="AS3820" s="54"/>
      <c r="AT3820" s="53"/>
      <c r="AU3820" s="7"/>
      <c r="AV3820" s="7"/>
      <c r="AW3820" s="55"/>
      <c r="AX3820" s="56"/>
      <c r="AY3820" s="55"/>
      <c r="AZ3820" s="55"/>
      <c r="BA3820" s="55"/>
      <c r="BB3820" s="11"/>
      <c r="BC3820" s="12"/>
      <c r="BD3820" s="12"/>
      <c r="BE3820" s="12"/>
      <c r="BF3820" s="12"/>
      <c r="BG3820" s="12"/>
      <c r="BH3820" s="12"/>
      <c r="BI3820" s="12"/>
      <c r="BJ3820" s="12"/>
      <c r="BK3820" s="12"/>
    </row>
    <row r="3821" spans="1:63" s="5" customFormat="1">
      <c r="A3821" s="13"/>
      <c r="B3821" s="13"/>
      <c r="C3821" s="45"/>
      <c r="E3821" s="46"/>
      <c r="F3821" s="47"/>
      <c r="G3821" s="48"/>
      <c r="H3821" s="49"/>
      <c r="I3821" s="49"/>
      <c r="J3821" s="49"/>
      <c r="K3821" s="50"/>
      <c r="L3821" s="50"/>
      <c r="M3821" s="50"/>
      <c r="N3821" s="50"/>
      <c r="O3821" s="50"/>
      <c r="P3821" s="50"/>
      <c r="Q3821" s="50"/>
      <c r="R3821" s="51"/>
      <c r="S3821" s="51"/>
      <c r="T3821" s="51"/>
      <c r="U3821" s="51"/>
      <c r="V3821" s="51"/>
      <c r="W3821" s="51"/>
      <c r="X3821" s="44"/>
      <c r="AF3821" s="52"/>
      <c r="AM3821" s="7"/>
      <c r="AN3821" s="7"/>
      <c r="AO3821" s="53"/>
      <c r="AP3821" s="54"/>
      <c r="AQ3821" s="54"/>
      <c r="AR3821" s="7"/>
      <c r="AS3821" s="54"/>
      <c r="AT3821" s="53"/>
      <c r="AU3821" s="7"/>
      <c r="AV3821" s="7"/>
      <c r="AW3821" s="55"/>
      <c r="AX3821" s="56"/>
      <c r="AY3821" s="55"/>
      <c r="AZ3821" s="55"/>
      <c r="BA3821" s="55"/>
      <c r="BB3821" s="11"/>
      <c r="BC3821" s="12"/>
      <c r="BD3821" s="12"/>
      <c r="BE3821" s="12"/>
      <c r="BF3821" s="12"/>
      <c r="BG3821" s="12"/>
      <c r="BH3821" s="12"/>
      <c r="BI3821" s="12"/>
      <c r="BJ3821" s="12"/>
      <c r="BK3821" s="12"/>
    </row>
    <row r="3822" spans="1:63" s="5" customFormat="1">
      <c r="A3822" s="13"/>
      <c r="B3822" s="13"/>
      <c r="C3822" s="45"/>
      <c r="E3822" s="46"/>
      <c r="F3822" s="47"/>
      <c r="G3822" s="48"/>
      <c r="H3822" s="49"/>
      <c r="I3822" s="49"/>
      <c r="J3822" s="49"/>
      <c r="K3822" s="50"/>
      <c r="L3822" s="50"/>
      <c r="M3822" s="50"/>
      <c r="N3822" s="50"/>
      <c r="O3822" s="50"/>
      <c r="P3822" s="50"/>
      <c r="Q3822" s="50"/>
      <c r="R3822" s="51"/>
      <c r="S3822" s="51"/>
      <c r="T3822" s="51"/>
      <c r="U3822" s="51"/>
      <c r="V3822" s="51"/>
      <c r="W3822" s="51"/>
      <c r="X3822" s="44"/>
      <c r="AF3822" s="52"/>
      <c r="AM3822" s="7"/>
      <c r="AN3822" s="7"/>
      <c r="AO3822" s="53"/>
      <c r="AP3822" s="54"/>
      <c r="AQ3822" s="54"/>
      <c r="AR3822" s="7"/>
      <c r="AS3822" s="54"/>
      <c r="AT3822" s="53"/>
      <c r="AU3822" s="7"/>
      <c r="AV3822" s="7"/>
      <c r="AW3822" s="55"/>
      <c r="AX3822" s="56"/>
      <c r="AY3822" s="55"/>
      <c r="AZ3822" s="55"/>
      <c r="BA3822" s="55"/>
      <c r="BB3822" s="11"/>
      <c r="BC3822" s="12"/>
      <c r="BD3822" s="12"/>
      <c r="BE3822" s="12"/>
      <c r="BF3822" s="12"/>
      <c r="BG3822" s="12"/>
      <c r="BH3822" s="12"/>
      <c r="BI3822" s="12"/>
      <c r="BJ3822" s="12"/>
      <c r="BK3822" s="12"/>
    </row>
    <row r="3823" spans="1:63" s="5" customFormat="1">
      <c r="A3823" s="13"/>
      <c r="B3823" s="13"/>
      <c r="C3823" s="45"/>
      <c r="E3823" s="46"/>
      <c r="F3823" s="47"/>
      <c r="G3823" s="48"/>
      <c r="H3823" s="49"/>
      <c r="I3823" s="49"/>
      <c r="J3823" s="49"/>
      <c r="K3823" s="50"/>
      <c r="L3823" s="50"/>
      <c r="M3823" s="50"/>
      <c r="N3823" s="50"/>
      <c r="O3823" s="50"/>
      <c r="P3823" s="50"/>
      <c r="Q3823" s="50"/>
      <c r="R3823" s="51"/>
      <c r="S3823" s="51"/>
      <c r="T3823" s="51"/>
      <c r="U3823" s="51"/>
      <c r="V3823" s="51"/>
      <c r="W3823" s="51"/>
      <c r="X3823" s="44"/>
      <c r="AF3823" s="52"/>
      <c r="AM3823" s="7"/>
      <c r="AN3823" s="7"/>
      <c r="AO3823" s="53"/>
      <c r="AP3823" s="54"/>
      <c r="AQ3823" s="54"/>
      <c r="AR3823" s="7"/>
      <c r="AS3823" s="54"/>
      <c r="AT3823" s="53"/>
      <c r="AU3823" s="7"/>
      <c r="AV3823" s="7"/>
      <c r="AW3823" s="55"/>
      <c r="AX3823" s="56"/>
      <c r="AY3823" s="55"/>
      <c r="AZ3823" s="55"/>
      <c r="BA3823" s="55"/>
      <c r="BB3823" s="11"/>
      <c r="BC3823" s="12"/>
      <c r="BD3823" s="12"/>
      <c r="BE3823" s="12"/>
      <c r="BF3823" s="12"/>
      <c r="BG3823" s="12"/>
      <c r="BH3823" s="12"/>
      <c r="BI3823" s="12"/>
      <c r="BJ3823" s="12"/>
      <c r="BK3823" s="12"/>
    </row>
    <row r="3824" spans="1:63" s="5" customFormat="1">
      <c r="A3824" s="13"/>
      <c r="B3824" s="13"/>
      <c r="C3824" s="45"/>
      <c r="E3824" s="46"/>
      <c r="F3824" s="47"/>
      <c r="G3824" s="48"/>
      <c r="H3824" s="49"/>
      <c r="I3824" s="49"/>
      <c r="J3824" s="49"/>
      <c r="K3824" s="50"/>
      <c r="L3824" s="50"/>
      <c r="M3824" s="50"/>
      <c r="N3824" s="50"/>
      <c r="O3824" s="50"/>
      <c r="P3824" s="50"/>
      <c r="Q3824" s="50"/>
      <c r="R3824" s="51"/>
      <c r="S3824" s="51"/>
      <c r="T3824" s="51"/>
      <c r="U3824" s="51"/>
      <c r="V3824" s="51"/>
      <c r="W3824" s="51"/>
      <c r="X3824" s="44"/>
      <c r="AF3824" s="52"/>
      <c r="AM3824" s="7"/>
      <c r="AN3824" s="7"/>
      <c r="AO3824" s="53"/>
      <c r="AP3824" s="54"/>
      <c r="AQ3824" s="54"/>
      <c r="AR3824" s="7"/>
      <c r="AS3824" s="54"/>
      <c r="AT3824" s="53"/>
      <c r="AU3824" s="7"/>
      <c r="AV3824" s="7"/>
      <c r="AW3824" s="55"/>
      <c r="AX3824" s="56"/>
      <c r="AY3824" s="55"/>
      <c r="AZ3824" s="55"/>
      <c r="BA3824" s="55"/>
      <c r="BB3824" s="11"/>
      <c r="BC3824" s="12"/>
      <c r="BD3824" s="12"/>
      <c r="BE3824" s="12"/>
      <c r="BF3824" s="12"/>
      <c r="BG3824" s="12"/>
      <c r="BH3824" s="12"/>
      <c r="BI3824" s="12"/>
      <c r="BJ3824" s="12"/>
      <c r="BK3824" s="12"/>
    </row>
    <row r="3825" spans="1:63" s="5" customFormat="1">
      <c r="A3825" s="13"/>
      <c r="B3825" s="13"/>
      <c r="C3825" s="45"/>
      <c r="E3825" s="46"/>
      <c r="F3825" s="47"/>
      <c r="G3825" s="48"/>
      <c r="H3825" s="49"/>
      <c r="I3825" s="49"/>
      <c r="J3825" s="49"/>
      <c r="K3825" s="50"/>
      <c r="L3825" s="50"/>
      <c r="M3825" s="50"/>
      <c r="N3825" s="50"/>
      <c r="O3825" s="50"/>
      <c r="P3825" s="50"/>
      <c r="Q3825" s="50"/>
      <c r="R3825" s="51"/>
      <c r="S3825" s="51"/>
      <c r="T3825" s="51"/>
      <c r="U3825" s="51"/>
      <c r="V3825" s="51"/>
      <c r="W3825" s="51"/>
      <c r="X3825" s="44"/>
      <c r="AF3825" s="52"/>
      <c r="AM3825" s="7"/>
      <c r="AN3825" s="7"/>
      <c r="AO3825" s="53"/>
      <c r="AP3825" s="54"/>
      <c r="AQ3825" s="54"/>
      <c r="AR3825" s="7"/>
      <c r="AS3825" s="54"/>
      <c r="AT3825" s="53"/>
      <c r="AU3825" s="7"/>
      <c r="AV3825" s="7"/>
      <c r="AW3825" s="55"/>
      <c r="AX3825" s="56"/>
      <c r="AY3825" s="55"/>
      <c r="AZ3825" s="55"/>
      <c r="BA3825" s="55"/>
      <c r="BB3825" s="11"/>
      <c r="BC3825" s="12"/>
      <c r="BD3825" s="12"/>
      <c r="BE3825" s="12"/>
      <c r="BF3825" s="12"/>
      <c r="BG3825" s="12"/>
      <c r="BH3825" s="12"/>
      <c r="BI3825" s="12"/>
      <c r="BJ3825" s="12"/>
      <c r="BK3825" s="12"/>
    </row>
    <row r="3826" spans="1:63" s="5" customFormat="1">
      <c r="A3826" s="13"/>
      <c r="B3826" s="13"/>
      <c r="C3826" s="45"/>
      <c r="E3826" s="46"/>
      <c r="F3826" s="47"/>
      <c r="G3826" s="48"/>
      <c r="H3826" s="49"/>
      <c r="I3826" s="49"/>
      <c r="J3826" s="49"/>
      <c r="K3826" s="50"/>
      <c r="L3826" s="50"/>
      <c r="M3826" s="50"/>
      <c r="N3826" s="50"/>
      <c r="O3826" s="50"/>
      <c r="P3826" s="50"/>
      <c r="Q3826" s="50"/>
      <c r="R3826" s="51"/>
      <c r="S3826" s="51"/>
      <c r="T3826" s="51"/>
      <c r="U3826" s="51"/>
      <c r="V3826" s="51"/>
      <c r="W3826" s="51"/>
      <c r="X3826" s="44"/>
      <c r="AF3826" s="52"/>
      <c r="AM3826" s="7"/>
      <c r="AN3826" s="7"/>
      <c r="AO3826" s="53"/>
      <c r="AP3826" s="54"/>
      <c r="AQ3826" s="54"/>
      <c r="AR3826" s="7"/>
      <c r="AS3826" s="54"/>
      <c r="AT3826" s="53"/>
      <c r="AU3826" s="7"/>
      <c r="AV3826" s="7"/>
      <c r="AW3826" s="55"/>
      <c r="AX3826" s="56"/>
      <c r="AY3826" s="55"/>
      <c r="AZ3826" s="55"/>
      <c r="BA3826" s="55"/>
      <c r="BB3826" s="11"/>
      <c r="BC3826" s="12"/>
      <c r="BD3826" s="12"/>
      <c r="BE3826" s="12"/>
      <c r="BF3826" s="12"/>
      <c r="BG3826" s="12"/>
      <c r="BH3826" s="12"/>
      <c r="BI3826" s="12"/>
      <c r="BJ3826" s="12"/>
      <c r="BK3826" s="12"/>
    </row>
    <row r="3827" spans="1:63" s="5" customFormat="1">
      <c r="A3827" s="13"/>
      <c r="B3827" s="13"/>
      <c r="C3827" s="45"/>
      <c r="E3827" s="46"/>
      <c r="F3827" s="47"/>
      <c r="G3827" s="48"/>
      <c r="H3827" s="49"/>
      <c r="I3827" s="49"/>
      <c r="J3827" s="49"/>
      <c r="K3827" s="50"/>
      <c r="L3827" s="50"/>
      <c r="M3827" s="50"/>
      <c r="N3827" s="50"/>
      <c r="O3827" s="50"/>
      <c r="P3827" s="50"/>
      <c r="Q3827" s="50"/>
      <c r="R3827" s="51"/>
      <c r="S3827" s="51"/>
      <c r="T3827" s="51"/>
      <c r="U3827" s="51"/>
      <c r="V3827" s="51"/>
      <c r="W3827" s="51"/>
      <c r="X3827" s="44"/>
      <c r="AF3827" s="52"/>
      <c r="AM3827" s="7"/>
      <c r="AN3827" s="7"/>
      <c r="AO3827" s="53"/>
      <c r="AP3827" s="54"/>
      <c r="AQ3827" s="54"/>
      <c r="AR3827" s="7"/>
      <c r="AS3827" s="54"/>
      <c r="AT3827" s="53"/>
      <c r="AU3827" s="7"/>
      <c r="AV3827" s="7"/>
      <c r="AW3827" s="55"/>
      <c r="AX3827" s="56"/>
      <c r="AY3827" s="55"/>
      <c r="AZ3827" s="55"/>
      <c r="BA3827" s="55"/>
      <c r="BB3827" s="11"/>
      <c r="BC3827" s="12"/>
      <c r="BD3827" s="12"/>
      <c r="BE3827" s="12"/>
      <c r="BF3827" s="12"/>
      <c r="BG3827" s="12"/>
      <c r="BH3827" s="12"/>
      <c r="BI3827" s="12"/>
      <c r="BJ3827" s="12"/>
      <c r="BK3827" s="12"/>
    </row>
    <row r="3828" spans="1:63" s="5" customFormat="1">
      <c r="A3828" s="13"/>
      <c r="B3828" s="13"/>
      <c r="C3828" s="45"/>
      <c r="E3828" s="46"/>
      <c r="F3828" s="47"/>
      <c r="G3828" s="48"/>
      <c r="H3828" s="49"/>
      <c r="I3828" s="49"/>
      <c r="J3828" s="49"/>
      <c r="K3828" s="50"/>
      <c r="L3828" s="50"/>
      <c r="M3828" s="50"/>
      <c r="N3828" s="50"/>
      <c r="O3828" s="50"/>
      <c r="P3828" s="50"/>
      <c r="Q3828" s="50"/>
      <c r="R3828" s="51"/>
      <c r="S3828" s="51"/>
      <c r="T3828" s="51"/>
      <c r="U3828" s="51"/>
      <c r="V3828" s="51"/>
      <c r="W3828" s="51"/>
      <c r="X3828" s="44"/>
      <c r="AF3828" s="52"/>
      <c r="AM3828" s="7"/>
      <c r="AN3828" s="7"/>
      <c r="AO3828" s="53"/>
      <c r="AP3828" s="54"/>
      <c r="AQ3828" s="54"/>
      <c r="AR3828" s="7"/>
      <c r="AS3828" s="54"/>
      <c r="AT3828" s="53"/>
      <c r="AU3828" s="7"/>
      <c r="AV3828" s="7"/>
      <c r="AW3828" s="55"/>
      <c r="AX3828" s="56"/>
      <c r="AY3828" s="55"/>
      <c r="AZ3828" s="55"/>
      <c r="BA3828" s="55"/>
      <c r="BB3828" s="11"/>
      <c r="BC3828" s="12"/>
      <c r="BD3828" s="12"/>
      <c r="BE3828" s="12"/>
      <c r="BF3828" s="12"/>
      <c r="BG3828" s="12"/>
      <c r="BH3828" s="12"/>
      <c r="BI3828" s="12"/>
      <c r="BJ3828" s="12"/>
      <c r="BK3828" s="12"/>
    </row>
    <row r="3829" spans="1:63" s="5" customFormat="1">
      <c r="A3829" s="13"/>
      <c r="B3829" s="13"/>
      <c r="C3829" s="45"/>
      <c r="E3829" s="46"/>
      <c r="F3829" s="47"/>
      <c r="G3829" s="48"/>
      <c r="H3829" s="49"/>
      <c r="I3829" s="49"/>
      <c r="J3829" s="49"/>
      <c r="K3829" s="50"/>
      <c r="L3829" s="50"/>
      <c r="M3829" s="50"/>
      <c r="N3829" s="50"/>
      <c r="O3829" s="50"/>
      <c r="P3829" s="50"/>
      <c r="Q3829" s="50"/>
      <c r="R3829" s="51"/>
      <c r="S3829" s="51"/>
      <c r="T3829" s="51"/>
      <c r="U3829" s="51"/>
      <c r="V3829" s="51"/>
      <c r="W3829" s="51"/>
      <c r="X3829" s="44"/>
      <c r="AF3829" s="52"/>
      <c r="AM3829" s="7"/>
      <c r="AN3829" s="7"/>
      <c r="AO3829" s="53"/>
      <c r="AP3829" s="54"/>
      <c r="AQ3829" s="54"/>
      <c r="AR3829" s="7"/>
      <c r="AS3829" s="54"/>
      <c r="AT3829" s="53"/>
      <c r="AU3829" s="7"/>
      <c r="AV3829" s="7"/>
      <c r="AW3829" s="55"/>
      <c r="AX3829" s="56"/>
      <c r="AY3829" s="55"/>
      <c r="AZ3829" s="55"/>
      <c r="BA3829" s="55"/>
      <c r="BB3829" s="11"/>
      <c r="BC3829" s="12"/>
      <c r="BD3829" s="12"/>
      <c r="BE3829" s="12"/>
      <c r="BF3829" s="12"/>
      <c r="BG3829" s="12"/>
      <c r="BH3829" s="12"/>
      <c r="BI3829" s="12"/>
      <c r="BJ3829" s="12"/>
      <c r="BK3829" s="12"/>
    </row>
    <row r="3830" spans="1:63" s="5" customFormat="1">
      <c r="A3830" s="13"/>
      <c r="B3830" s="13"/>
      <c r="C3830" s="45"/>
      <c r="E3830" s="46"/>
      <c r="F3830" s="47"/>
      <c r="G3830" s="48"/>
      <c r="H3830" s="49"/>
      <c r="I3830" s="49"/>
      <c r="J3830" s="49"/>
      <c r="K3830" s="50"/>
      <c r="L3830" s="50"/>
      <c r="M3830" s="50"/>
      <c r="N3830" s="50"/>
      <c r="O3830" s="50"/>
      <c r="P3830" s="50"/>
      <c r="Q3830" s="50"/>
      <c r="R3830" s="51"/>
      <c r="S3830" s="51"/>
      <c r="T3830" s="51"/>
      <c r="U3830" s="51"/>
      <c r="V3830" s="51"/>
      <c r="W3830" s="51"/>
      <c r="X3830" s="44"/>
      <c r="AF3830" s="52"/>
      <c r="AM3830" s="7"/>
      <c r="AN3830" s="7"/>
      <c r="AO3830" s="53"/>
      <c r="AP3830" s="54"/>
      <c r="AQ3830" s="54"/>
      <c r="AR3830" s="7"/>
      <c r="AS3830" s="54"/>
      <c r="AT3830" s="53"/>
      <c r="AU3830" s="7"/>
      <c r="AV3830" s="7"/>
      <c r="AW3830" s="55"/>
      <c r="AX3830" s="56"/>
      <c r="AY3830" s="55"/>
      <c r="AZ3830" s="55"/>
      <c r="BA3830" s="55"/>
      <c r="BB3830" s="11"/>
      <c r="BC3830" s="12"/>
      <c r="BD3830" s="12"/>
      <c r="BE3830" s="12"/>
      <c r="BF3830" s="12"/>
      <c r="BG3830" s="12"/>
      <c r="BH3830" s="12"/>
      <c r="BI3830" s="12"/>
      <c r="BJ3830" s="12"/>
      <c r="BK3830" s="12"/>
    </row>
    <row r="3831" spans="1:63" s="5" customFormat="1">
      <c r="A3831" s="13"/>
      <c r="B3831" s="13"/>
      <c r="C3831" s="45"/>
      <c r="E3831" s="46"/>
      <c r="F3831" s="47"/>
      <c r="G3831" s="48"/>
      <c r="H3831" s="49"/>
      <c r="I3831" s="49"/>
      <c r="J3831" s="49"/>
      <c r="K3831" s="50"/>
      <c r="L3831" s="50"/>
      <c r="M3831" s="50"/>
      <c r="N3831" s="50"/>
      <c r="O3831" s="50"/>
      <c r="P3831" s="50"/>
      <c r="Q3831" s="50"/>
      <c r="R3831" s="51"/>
      <c r="S3831" s="51"/>
      <c r="T3831" s="51"/>
      <c r="U3831" s="51"/>
      <c r="V3831" s="51"/>
      <c r="W3831" s="51"/>
      <c r="X3831" s="44"/>
      <c r="AF3831" s="52"/>
      <c r="AM3831" s="7"/>
      <c r="AN3831" s="7"/>
      <c r="AO3831" s="53"/>
      <c r="AP3831" s="54"/>
      <c r="AQ3831" s="54"/>
      <c r="AR3831" s="7"/>
      <c r="AS3831" s="54"/>
      <c r="AT3831" s="53"/>
      <c r="AU3831" s="7"/>
      <c r="AV3831" s="7"/>
      <c r="AW3831" s="55"/>
      <c r="AX3831" s="56"/>
      <c r="AY3831" s="55"/>
      <c r="AZ3831" s="55"/>
      <c r="BA3831" s="55"/>
      <c r="BB3831" s="11"/>
      <c r="BC3831" s="12"/>
      <c r="BD3831" s="12"/>
      <c r="BE3831" s="12"/>
      <c r="BF3831" s="12"/>
      <c r="BG3831" s="12"/>
      <c r="BH3831" s="12"/>
      <c r="BI3831" s="12"/>
      <c r="BJ3831" s="12"/>
      <c r="BK3831" s="12"/>
    </row>
    <row r="3832" spans="1:63" s="5" customFormat="1">
      <c r="A3832" s="13"/>
      <c r="B3832" s="13"/>
      <c r="C3832" s="45"/>
      <c r="E3832" s="46"/>
      <c r="F3832" s="47"/>
      <c r="G3832" s="48"/>
      <c r="H3832" s="49"/>
      <c r="I3832" s="49"/>
      <c r="J3832" s="49"/>
      <c r="K3832" s="50"/>
      <c r="L3832" s="50"/>
      <c r="M3832" s="50"/>
      <c r="N3832" s="50"/>
      <c r="O3832" s="50"/>
      <c r="P3832" s="50"/>
      <c r="Q3832" s="50"/>
      <c r="R3832" s="51"/>
      <c r="S3832" s="51"/>
      <c r="T3832" s="51"/>
      <c r="U3832" s="51"/>
      <c r="V3832" s="51"/>
      <c r="W3832" s="51"/>
      <c r="X3832" s="44"/>
      <c r="AF3832" s="52"/>
      <c r="AM3832" s="7"/>
      <c r="AN3832" s="7"/>
      <c r="AO3832" s="53"/>
      <c r="AP3832" s="54"/>
      <c r="AQ3832" s="54"/>
      <c r="AR3832" s="7"/>
      <c r="AS3832" s="54"/>
      <c r="AT3832" s="53"/>
      <c r="AU3832" s="7"/>
      <c r="AV3832" s="7"/>
      <c r="AW3832" s="55"/>
      <c r="AX3832" s="56"/>
      <c r="AY3832" s="55"/>
      <c r="AZ3832" s="55"/>
      <c r="BA3832" s="55"/>
      <c r="BB3832" s="11"/>
      <c r="BC3832" s="12"/>
      <c r="BD3832" s="12"/>
      <c r="BE3832" s="12"/>
      <c r="BF3832" s="12"/>
      <c r="BG3832" s="12"/>
      <c r="BH3832" s="12"/>
      <c r="BI3832" s="12"/>
      <c r="BJ3832" s="12"/>
      <c r="BK3832" s="12"/>
    </row>
    <row r="3833" spans="1:63" s="5" customFormat="1">
      <c r="A3833" s="13"/>
      <c r="B3833" s="13"/>
      <c r="C3833" s="45"/>
      <c r="E3833" s="46"/>
      <c r="F3833" s="47"/>
      <c r="G3833" s="48"/>
      <c r="H3833" s="49"/>
      <c r="I3833" s="49"/>
      <c r="J3833" s="49"/>
      <c r="K3833" s="50"/>
      <c r="L3833" s="50"/>
      <c r="M3833" s="50"/>
      <c r="N3833" s="50"/>
      <c r="O3833" s="50"/>
      <c r="P3833" s="50"/>
      <c r="Q3833" s="50"/>
      <c r="R3833" s="51"/>
      <c r="S3833" s="51"/>
      <c r="T3833" s="51"/>
      <c r="U3833" s="51"/>
      <c r="V3833" s="51"/>
      <c r="W3833" s="51"/>
      <c r="X3833" s="44"/>
      <c r="AF3833" s="52"/>
      <c r="AM3833" s="7"/>
      <c r="AN3833" s="7"/>
      <c r="AO3833" s="53"/>
      <c r="AP3833" s="54"/>
      <c r="AQ3833" s="54"/>
      <c r="AR3833" s="7"/>
      <c r="AS3833" s="54"/>
      <c r="AT3833" s="53"/>
      <c r="AU3833" s="7"/>
      <c r="AV3833" s="7"/>
      <c r="AW3833" s="55"/>
      <c r="AX3833" s="56"/>
      <c r="AY3833" s="55"/>
      <c r="AZ3833" s="55"/>
      <c r="BA3833" s="55"/>
      <c r="BB3833" s="11"/>
      <c r="BC3833" s="12"/>
      <c r="BD3833" s="12"/>
      <c r="BE3833" s="12"/>
      <c r="BF3833" s="12"/>
      <c r="BG3833" s="12"/>
      <c r="BH3833" s="12"/>
      <c r="BI3833" s="12"/>
      <c r="BJ3833" s="12"/>
      <c r="BK3833" s="12"/>
    </row>
    <row r="3834" spans="1:63" s="5" customFormat="1">
      <c r="A3834" s="13"/>
      <c r="B3834" s="13"/>
      <c r="C3834" s="45"/>
      <c r="E3834" s="46"/>
      <c r="F3834" s="47"/>
      <c r="G3834" s="48"/>
      <c r="H3834" s="49"/>
      <c r="I3834" s="49"/>
      <c r="J3834" s="49"/>
      <c r="K3834" s="50"/>
      <c r="L3834" s="50"/>
      <c r="M3834" s="50"/>
      <c r="N3834" s="50"/>
      <c r="O3834" s="50"/>
      <c r="P3834" s="50"/>
      <c r="Q3834" s="50"/>
      <c r="R3834" s="51"/>
      <c r="S3834" s="51"/>
      <c r="T3834" s="51"/>
      <c r="U3834" s="51"/>
      <c r="V3834" s="51"/>
      <c r="W3834" s="51"/>
      <c r="X3834" s="44"/>
      <c r="AF3834" s="52"/>
      <c r="AM3834" s="7"/>
      <c r="AN3834" s="7"/>
      <c r="AO3834" s="53"/>
      <c r="AP3834" s="54"/>
      <c r="AQ3834" s="54"/>
      <c r="AR3834" s="7"/>
      <c r="AS3834" s="54"/>
      <c r="AT3834" s="53"/>
      <c r="AU3834" s="7"/>
      <c r="AV3834" s="7"/>
      <c r="AW3834" s="55"/>
      <c r="AX3834" s="56"/>
      <c r="AY3834" s="55"/>
      <c r="AZ3834" s="55"/>
      <c r="BA3834" s="55"/>
      <c r="BB3834" s="11"/>
      <c r="BC3834" s="12"/>
      <c r="BD3834" s="12"/>
      <c r="BE3834" s="12"/>
      <c r="BF3834" s="12"/>
      <c r="BG3834" s="12"/>
      <c r="BH3834" s="12"/>
      <c r="BI3834" s="12"/>
      <c r="BJ3834" s="12"/>
      <c r="BK3834" s="12"/>
    </row>
    <row r="3835" spans="1:63" s="5" customFormat="1">
      <c r="A3835" s="13"/>
      <c r="B3835" s="13"/>
      <c r="C3835" s="45"/>
      <c r="E3835" s="46"/>
      <c r="F3835" s="47"/>
      <c r="G3835" s="48"/>
      <c r="H3835" s="49"/>
      <c r="I3835" s="49"/>
      <c r="J3835" s="49"/>
      <c r="K3835" s="50"/>
      <c r="L3835" s="50"/>
      <c r="M3835" s="50"/>
      <c r="N3835" s="50"/>
      <c r="O3835" s="50"/>
      <c r="P3835" s="50"/>
      <c r="Q3835" s="50"/>
      <c r="R3835" s="51"/>
      <c r="S3835" s="51"/>
      <c r="T3835" s="51"/>
      <c r="U3835" s="51"/>
      <c r="V3835" s="51"/>
      <c r="W3835" s="51"/>
      <c r="X3835" s="44"/>
      <c r="AF3835" s="52"/>
      <c r="AM3835" s="7"/>
      <c r="AN3835" s="7"/>
      <c r="AO3835" s="53"/>
      <c r="AP3835" s="54"/>
      <c r="AQ3835" s="54"/>
      <c r="AR3835" s="7"/>
      <c r="AS3835" s="54"/>
      <c r="AT3835" s="53"/>
      <c r="AU3835" s="7"/>
      <c r="AV3835" s="7"/>
      <c r="AW3835" s="55"/>
      <c r="AX3835" s="56"/>
      <c r="AY3835" s="55"/>
      <c r="AZ3835" s="55"/>
      <c r="BA3835" s="55"/>
      <c r="BB3835" s="11"/>
      <c r="BC3835" s="12"/>
      <c r="BD3835" s="12"/>
      <c r="BE3835" s="12"/>
      <c r="BF3835" s="12"/>
      <c r="BG3835" s="12"/>
      <c r="BH3835" s="12"/>
      <c r="BI3835" s="12"/>
      <c r="BJ3835" s="12"/>
      <c r="BK3835" s="12"/>
    </row>
    <row r="3836" spans="1:63" s="5" customFormat="1">
      <c r="A3836" s="13"/>
      <c r="B3836" s="13"/>
      <c r="C3836" s="45"/>
      <c r="E3836" s="46"/>
      <c r="F3836" s="47"/>
      <c r="G3836" s="48"/>
      <c r="H3836" s="49"/>
      <c r="I3836" s="49"/>
      <c r="J3836" s="49"/>
      <c r="K3836" s="50"/>
      <c r="L3836" s="50"/>
      <c r="M3836" s="50"/>
      <c r="N3836" s="50"/>
      <c r="O3836" s="50"/>
      <c r="P3836" s="50"/>
      <c r="Q3836" s="50"/>
      <c r="R3836" s="51"/>
      <c r="S3836" s="51"/>
      <c r="T3836" s="51"/>
      <c r="U3836" s="51"/>
      <c r="V3836" s="51"/>
      <c r="W3836" s="51"/>
      <c r="X3836" s="44"/>
      <c r="AF3836" s="52"/>
      <c r="AM3836" s="7"/>
      <c r="AN3836" s="7"/>
      <c r="AO3836" s="53"/>
      <c r="AP3836" s="54"/>
      <c r="AQ3836" s="54"/>
      <c r="AR3836" s="7"/>
      <c r="AS3836" s="54"/>
      <c r="AT3836" s="53"/>
      <c r="AU3836" s="7"/>
      <c r="AV3836" s="7"/>
      <c r="AW3836" s="55"/>
      <c r="AX3836" s="56"/>
      <c r="AY3836" s="55"/>
      <c r="AZ3836" s="55"/>
      <c r="BA3836" s="55"/>
      <c r="BB3836" s="11"/>
      <c r="BC3836" s="12"/>
      <c r="BD3836" s="12"/>
      <c r="BE3836" s="12"/>
      <c r="BF3836" s="12"/>
      <c r="BG3836" s="12"/>
      <c r="BH3836" s="12"/>
      <c r="BI3836" s="12"/>
      <c r="BJ3836" s="12"/>
      <c r="BK3836" s="12"/>
    </row>
    <row r="3837" spans="1:63" s="5" customFormat="1">
      <c r="A3837" s="13"/>
      <c r="B3837" s="13"/>
      <c r="C3837" s="45"/>
      <c r="E3837" s="46"/>
      <c r="F3837" s="47"/>
      <c r="G3837" s="48"/>
      <c r="H3837" s="49"/>
      <c r="I3837" s="49"/>
      <c r="J3837" s="49"/>
      <c r="K3837" s="50"/>
      <c r="L3837" s="50"/>
      <c r="M3837" s="50"/>
      <c r="N3837" s="50"/>
      <c r="O3837" s="50"/>
      <c r="P3837" s="50"/>
      <c r="Q3837" s="50"/>
      <c r="R3837" s="51"/>
      <c r="S3837" s="51"/>
      <c r="T3837" s="51"/>
      <c r="U3837" s="51"/>
      <c r="V3837" s="51"/>
      <c r="W3837" s="51"/>
      <c r="X3837" s="44"/>
      <c r="AF3837" s="52"/>
      <c r="AM3837" s="7"/>
      <c r="AN3837" s="7"/>
      <c r="AO3837" s="53"/>
      <c r="AP3837" s="54"/>
      <c r="AQ3837" s="54"/>
      <c r="AR3837" s="7"/>
      <c r="AS3837" s="54"/>
      <c r="AT3837" s="53"/>
      <c r="AU3837" s="7"/>
      <c r="AV3837" s="7"/>
      <c r="AW3837" s="55"/>
      <c r="AX3837" s="56"/>
      <c r="AY3837" s="55"/>
      <c r="AZ3837" s="55"/>
      <c r="BA3837" s="55"/>
      <c r="BB3837" s="11"/>
      <c r="BC3837" s="12"/>
      <c r="BD3837" s="12"/>
      <c r="BE3837" s="12"/>
      <c r="BF3837" s="12"/>
      <c r="BG3837" s="12"/>
      <c r="BH3837" s="12"/>
      <c r="BI3837" s="12"/>
      <c r="BJ3837" s="12"/>
      <c r="BK3837" s="12"/>
    </row>
    <row r="3838" spans="1:63" s="5" customFormat="1">
      <c r="A3838" s="13"/>
      <c r="B3838" s="13"/>
      <c r="C3838" s="45"/>
      <c r="E3838" s="46"/>
      <c r="F3838" s="47"/>
      <c r="G3838" s="48"/>
      <c r="H3838" s="49"/>
      <c r="I3838" s="49"/>
      <c r="J3838" s="49"/>
      <c r="K3838" s="50"/>
      <c r="L3838" s="50"/>
      <c r="M3838" s="50"/>
      <c r="N3838" s="50"/>
      <c r="O3838" s="50"/>
      <c r="P3838" s="50"/>
      <c r="Q3838" s="50"/>
      <c r="R3838" s="51"/>
      <c r="S3838" s="51"/>
      <c r="T3838" s="51"/>
      <c r="U3838" s="51"/>
      <c r="V3838" s="51"/>
      <c r="W3838" s="51"/>
      <c r="X3838" s="44"/>
      <c r="AF3838" s="52"/>
      <c r="AM3838" s="7"/>
      <c r="AN3838" s="7"/>
      <c r="AO3838" s="53"/>
      <c r="AP3838" s="54"/>
      <c r="AQ3838" s="54"/>
      <c r="AR3838" s="7"/>
      <c r="AS3838" s="54"/>
      <c r="AT3838" s="53"/>
      <c r="AU3838" s="7"/>
      <c r="AV3838" s="7"/>
      <c r="AW3838" s="55"/>
      <c r="AX3838" s="56"/>
      <c r="AY3838" s="55"/>
      <c r="AZ3838" s="55"/>
      <c r="BA3838" s="55"/>
      <c r="BB3838" s="11"/>
      <c r="BC3838" s="12"/>
      <c r="BD3838" s="12"/>
      <c r="BE3838" s="12"/>
      <c r="BF3838" s="12"/>
      <c r="BG3838" s="12"/>
      <c r="BH3838" s="12"/>
      <c r="BI3838" s="12"/>
      <c r="BJ3838" s="12"/>
      <c r="BK3838" s="12"/>
    </row>
    <row r="3839" spans="1:63" s="5" customFormat="1">
      <c r="A3839" s="13"/>
      <c r="B3839" s="13"/>
      <c r="C3839" s="45"/>
      <c r="E3839" s="46"/>
      <c r="F3839" s="47"/>
      <c r="G3839" s="48"/>
      <c r="H3839" s="49"/>
      <c r="I3839" s="49"/>
      <c r="J3839" s="49"/>
      <c r="K3839" s="50"/>
      <c r="L3839" s="50"/>
      <c r="M3839" s="50"/>
      <c r="N3839" s="50"/>
      <c r="O3839" s="50"/>
      <c r="P3839" s="50"/>
      <c r="Q3839" s="50"/>
      <c r="R3839" s="51"/>
      <c r="S3839" s="51"/>
      <c r="T3839" s="51"/>
      <c r="U3839" s="51"/>
      <c r="V3839" s="51"/>
      <c r="W3839" s="51"/>
      <c r="X3839" s="44"/>
      <c r="AF3839" s="52"/>
      <c r="AM3839" s="7"/>
      <c r="AN3839" s="7"/>
      <c r="AO3839" s="53"/>
      <c r="AP3839" s="54"/>
      <c r="AQ3839" s="54"/>
      <c r="AR3839" s="7"/>
      <c r="AS3839" s="54"/>
      <c r="AT3839" s="53"/>
      <c r="AU3839" s="7"/>
      <c r="AV3839" s="7"/>
      <c r="AW3839" s="55"/>
      <c r="AX3839" s="56"/>
      <c r="AY3839" s="55"/>
      <c r="AZ3839" s="55"/>
      <c r="BA3839" s="55"/>
      <c r="BB3839" s="11"/>
      <c r="BC3839" s="12"/>
      <c r="BD3839" s="12"/>
      <c r="BE3839" s="12"/>
      <c r="BF3839" s="12"/>
      <c r="BG3839" s="12"/>
      <c r="BH3839" s="12"/>
      <c r="BI3839" s="12"/>
      <c r="BJ3839" s="12"/>
      <c r="BK3839" s="12"/>
    </row>
    <row r="3840" spans="1:63" s="5" customFormat="1">
      <c r="A3840" s="13"/>
      <c r="B3840" s="13"/>
      <c r="C3840" s="45"/>
      <c r="E3840" s="46"/>
      <c r="F3840" s="47"/>
      <c r="G3840" s="48"/>
      <c r="H3840" s="49"/>
      <c r="I3840" s="49"/>
      <c r="J3840" s="49"/>
      <c r="K3840" s="50"/>
      <c r="L3840" s="50"/>
      <c r="M3840" s="50"/>
      <c r="N3840" s="50"/>
      <c r="O3840" s="50"/>
      <c r="P3840" s="50"/>
      <c r="Q3840" s="50"/>
      <c r="R3840" s="51"/>
      <c r="S3840" s="51"/>
      <c r="T3840" s="51"/>
      <c r="U3840" s="51"/>
      <c r="V3840" s="51"/>
      <c r="W3840" s="51"/>
      <c r="X3840" s="44"/>
      <c r="AF3840" s="52"/>
      <c r="AM3840" s="7"/>
      <c r="AN3840" s="7"/>
      <c r="AO3840" s="53"/>
      <c r="AP3840" s="54"/>
      <c r="AQ3840" s="54"/>
      <c r="AR3840" s="7"/>
      <c r="AS3840" s="54"/>
      <c r="AT3840" s="53"/>
      <c r="AU3840" s="7"/>
      <c r="AV3840" s="7"/>
      <c r="AW3840" s="55"/>
      <c r="AX3840" s="56"/>
      <c r="AY3840" s="55"/>
      <c r="AZ3840" s="55"/>
      <c r="BA3840" s="55"/>
      <c r="BB3840" s="11"/>
      <c r="BC3840" s="12"/>
      <c r="BD3840" s="12"/>
      <c r="BE3840" s="12"/>
      <c r="BF3840" s="12"/>
      <c r="BG3840" s="12"/>
      <c r="BH3840" s="12"/>
      <c r="BI3840" s="12"/>
      <c r="BJ3840" s="12"/>
      <c r="BK3840" s="12"/>
    </row>
    <row r="3841" spans="1:63" s="5" customFormat="1">
      <c r="A3841" s="13"/>
      <c r="B3841" s="13"/>
      <c r="C3841" s="45"/>
      <c r="E3841" s="46"/>
      <c r="F3841" s="47"/>
      <c r="G3841" s="48"/>
      <c r="H3841" s="49"/>
      <c r="I3841" s="49"/>
      <c r="J3841" s="49"/>
      <c r="K3841" s="50"/>
      <c r="L3841" s="50"/>
      <c r="M3841" s="50"/>
      <c r="N3841" s="50"/>
      <c r="O3841" s="50"/>
      <c r="P3841" s="50"/>
      <c r="Q3841" s="50"/>
      <c r="R3841" s="51"/>
      <c r="S3841" s="51"/>
      <c r="T3841" s="51"/>
      <c r="U3841" s="51"/>
      <c r="V3841" s="51"/>
      <c r="W3841" s="51"/>
      <c r="X3841" s="44"/>
      <c r="AF3841" s="52"/>
      <c r="AM3841" s="7"/>
      <c r="AN3841" s="7"/>
      <c r="AO3841" s="53"/>
      <c r="AP3841" s="54"/>
      <c r="AQ3841" s="54"/>
      <c r="AR3841" s="7"/>
      <c r="AS3841" s="54"/>
      <c r="AT3841" s="53"/>
      <c r="AU3841" s="7"/>
      <c r="AV3841" s="7"/>
      <c r="AW3841" s="55"/>
      <c r="AX3841" s="56"/>
      <c r="AY3841" s="55"/>
      <c r="AZ3841" s="55"/>
      <c r="BA3841" s="55"/>
      <c r="BB3841" s="11"/>
      <c r="BC3841" s="12"/>
      <c r="BD3841" s="12"/>
      <c r="BE3841" s="12"/>
      <c r="BF3841" s="12"/>
      <c r="BG3841" s="12"/>
      <c r="BH3841" s="12"/>
      <c r="BI3841" s="12"/>
      <c r="BJ3841" s="12"/>
      <c r="BK3841" s="12"/>
    </row>
    <row r="3842" spans="1:63" s="5" customFormat="1">
      <c r="A3842" s="13"/>
      <c r="B3842" s="13"/>
      <c r="C3842" s="45"/>
      <c r="E3842" s="46"/>
      <c r="F3842" s="47"/>
      <c r="G3842" s="48"/>
      <c r="H3842" s="49"/>
      <c r="I3842" s="49"/>
      <c r="J3842" s="49"/>
      <c r="K3842" s="50"/>
      <c r="L3842" s="50"/>
      <c r="M3842" s="50"/>
      <c r="N3842" s="50"/>
      <c r="O3842" s="50"/>
      <c r="P3842" s="50"/>
      <c r="Q3842" s="50"/>
      <c r="R3842" s="51"/>
      <c r="S3842" s="51"/>
      <c r="T3842" s="51"/>
      <c r="U3842" s="51"/>
      <c r="V3842" s="51"/>
      <c r="W3842" s="51"/>
      <c r="X3842" s="44"/>
      <c r="AF3842" s="52"/>
      <c r="AM3842" s="7"/>
      <c r="AN3842" s="7"/>
      <c r="AO3842" s="53"/>
      <c r="AP3842" s="54"/>
      <c r="AQ3842" s="54"/>
      <c r="AR3842" s="7"/>
      <c r="AS3842" s="54"/>
      <c r="AT3842" s="53"/>
      <c r="AU3842" s="7"/>
      <c r="AV3842" s="7"/>
      <c r="AW3842" s="55"/>
      <c r="AX3842" s="56"/>
      <c r="AY3842" s="55"/>
      <c r="AZ3842" s="55"/>
      <c r="BA3842" s="55"/>
      <c r="BB3842" s="11"/>
      <c r="BC3842" s="12"/>
      <c r="BD3842" s="12"/>
      <c r="BE3842" s="12"/>
      <c r="BF3842" s="12"/>
      <c r="BG3842" s="12"/>
      <c r="BH3842" s="12"/>
      <c r="BI3842" s="12"/>
      <c r="BJ3842" s="12"/>
      <c r="BK3842" s="12"/>
    </row>
    <row r="3843" spans="1:63" s="5" customFormat="1">
      <c r="A3843" s="13"/>
      <c r="B3843" s="13"/>
      <c r="C3843" s="45"/>
      <c r="E3843" s="46"/>
      <c r="F3843" s="47"/>
      <c r="G3843" s="48"/>
      <c r="H3843" s="49"/>
      <c r="I3843" s="49"/>
      <c r="J3843" s="49"/>
      <c r="K3843" s="50"/>
      <c r="L3843" s="50"/>
      <c r="M3843" s="50"/>
      <c r="N3843" s="50"/>
      <c r="O3843" s="50"/>
      <c r="P3843" s="50"/>
      <c r="Q3843" s="50"/>
      <c r="R3843" s="51"/>
      <c r="S3843" s="51"/>
      <c r="T3843" s="51"/>
      <c r="U3843" s="51"/>
      <c r="V3843" s="51"/>
      <c r="W3843" s="51"/>
      <c r="X3843" s="44"/>
      <c r="AF3843" s="52"/>
      <c r="AM3843" s="7"/>
      <c r="AN3843" s="7"/>
      <c r="AO3843" s="53"/>
      <c r="AP3843" s="54"/>
      <c r="AQ3843" s="54"/>
      <c r="AR3843" s="7"/>
      <c r="AS3843" s="54"/>
      <c r="AT3843" s="53"/>
      <c r="AU3843" s="7"/>
      <c r="AV3843" s="7"/>
      <c r="AW3843" s="55"/>
      <c r="AX3843" s="56"/>
      <c r="AY3843" s="55"/>
      <c r="AZ3843" s="55"/>
      <c r="BA3843" s="55"/>
      <c r="BB3843" s="11"/>
      <c r="BC3843" s="12"/>
      <c r="BD3843" s="12"/>
      <c r="BE3843" s="12"/>
      <c r="BF3843" s="12"/>
      <c r="BG3843" s="12"/>
      <c r="BH3843" s="12"/>
      <c r="BI3843" s="12"/>
      <c r="BJ3843" s="12"/>
      <c r="BK3843" s="12"/>
    </row>
    <row r="3844" spans="1:63" s="5" customFormat="1">
      <c r="A3844" s="13"/>
      <c r="B3844" s="13"/>
      <c r="C3844" s="45"/>
      <c r="E3844" s="46"/>
      <c r="F3844" s="47"/>
      <c r="G3844" s="48"/>
      <c r="H3844" s="49"/>
      <c r="I3844" s="49"/>
      <c r="J3844" s="49"/>
      <c r="K3844" s="50"/>
      <c r="L3844" s="50"/>
      <c r="M3844" s="50"/>
      <c r="N3844" s="50"/>
      <c r="O3844" s="50"/>
      <c r="P3844" s="50"/>
      <c r="Q3844" s="50"/>
      <c r="R3844" s="51"/>
      <c r="S3844" s="51"/>
      <c r="T3844" s="51"/>
      <c r="U3844" s="51"/>
      <c r="V3844" s="51"/>
      <c r="W3844" s="51"/>
      <c r="X3844" s="44"/>
      <c r="AF3844" s="52"/>
      <c r="AM3844" s="7"/>
      <c r="AN3844" s="7"/>
      <c r="AO3844" s="53"/>
      <c r="AP3844" s="54"/>
      <c r="AQ3844" s="54"/>
      <c r="AR3844" s="7"/>
      <c r="AS3844" s="54"/>
      <c r="AT3844" s="53"/>
      <c r="AU3844" s="7"/>
      <c r="AV3844" s="7"/>
      <c r="AW3844" s="55"/>
      <c r="AX3844" s="56"/>
      <c r="AY3844" s="55"/>
      <c r="AZ3844" s="55"/>
      <c r="BA3844" s="55"/>
      <c r="BB3844" s="11"/>
      <c r="BC3844" s="12"/>
      <c r="BD3844" s="12"/>
      <c r="BE3844" s="12"/>
      <c r="BF3844" s="12"/>
      <c r="BG3844" s="12"/>
      <c r="BH3844" s="12"/>
      <c r="BI3844" s="12"/>
      <c r="BJ3844" s="12"/>
      <c r="BK3844" s="12"/>
    </row>
    <row r="3845" spans="1:63" s="5" customFormat="1">
      <c r="A3845" s="13"/>
      <c r="B3845" s="13"/>
      <c r="C3845" s="45"/>
      <c r="E3845" s="46"/>
      <c r="F3845" s="47"/>
      <c r="G3845" s="48"/>
      <c r="H3845" s="49"/>
      <c r="I3845" s="49"/>
      <c r="J3845" s="49"/>
      <c r="K3845" s="50"/>
      <c r="L3845" s="50"/>
      <c r="M3845" s="50"/>
      <c r="N3845" s="50"/>
      <c r="O3845" s="50"/>
      <c r="P3845" s="50"/>
      <c r="Q3845" s="50"/>
      <c r="R3845" s="51"/>
      <c r="S3845" s="51"/>
      <c r="T3845" s="51"/>
      <c r="U3845" s="51"/>
      <c r="V3845" s="51"/>
      <c r="W3845" s="51"/>
      <c r="X3845" s="44"/>
      <c r="AF3845" s="52"/>
      <c r="AM3845" s="7"/>
      <c r="AN3845" s="7"/>
      <c r="AO3845" s="53"/>
      <c r="AP3845" s="54"/>
      <c r="AQ3845" s="54"/>
      <c r="AR3845" s="7"/>
      <c r="AS3845" s="54"/>
      <c r="AT3845" s="53"/>
      <c r="AU3845" s="7"/>
      <c r="AV3845" s="7"/>
      <c r="AW3845" s="55"/>
      <c r="AX3845" s="56"/>
      <c r="AY3845" s="55"/>
      <c r="AZ3845" s="55"/>
      <c r="BA3845" s="55"/>
      <c r="BB3845" s="11"/>
      <c r="BC3845" s="12"/>
      <c r="BD3845" s="12"/>
      <c r="BE3845" s="12"/>
      <c r="BF3845" s="12"/>
      <c r="BG3845" s="12"/>
      <c r="BH3845" s="12"/>
      <c r="BI3845" s="12"/>
      <c r="BJ3845" s="12"/>
      <c r="BK3845" s="12"/>
    </row>
    <row r="3846" spans="1:63" s="5" customFormat="1">
      <c r="A3846" s="13"/>
      <c r="B3846" s="13"/>
      <c r="C3846" s="45"/>
      <c r="E3846" s="46"/>
      <c r="F3846" s="47"/>
      <c r="G3846" s="48"/>
      <c r="H3846" s="49"/>
      <c r="I3846" s="49"/>
      <c r="J3846" s="49"/>
      <c r="K3846" s="50"/>
      <c r="L3846" s="50"/>
      <c r="M3846" s="50"/>
      <c r="N3846" s="50"/>
      <c r="O3846" s="50"/>
      <c r="P3846" s="50"/>
      <c r="Q3846" s="50"/>
      <c r="R3846" s="51"/>
      <c r="S3846" s="51"/>
      <c r="T3846" s="51"/>
      <c r="U3846" s="51"/>
      <c r="V3846" s="51"/>
      <c r="W3846" s="51"/>
      <c r="X3846" s="44"/>
      <c r="AF3846" s="52"/>
      <c r="AM3846" s="7"/>
      <c r="AN3846" s="7"/>
      <c r="AO3846" s="53"/>
      <c r="AP3846" s="54"/>
      <c r="AQ3846" s="54"/>
      <c r="AR3846" s="7"/>
      <c r="AS3846" s="54"/>
      <c r="AT3846" s="53"/>
      <c r="AU3846" s="7"/>
      <c r="AV3846" s="7"/>
      <c r="AW3846" s="55"/>
      <c r="AX3846" s="56"/>
      <c r="AY3846" s="55"/>
      <c r="AZ3846" s="55"/>
      <c r="BA3846" s="55"/>
      <c r="BB3846" s="11"/>
      <c r="BC3846" s="12"/>
      <c r="BD3846" s="12"/>
      <c r="BE3846" s="12"/>
      <c r="BF3846" s="12"/>
      <c r="BG3846" s="12"/>
      <c r="BH3846" s="12"/>
      <c r="BI3846" s="12"/>
      <c r="BJ3846" s="12"/>
      <c r="BK3846" s="12"/>
    </row>
    <row r="3847" spans="1:63" s="5" customFormat="1">
      <c r="A3847" s="13"/>
      <c r="B3847" s="13"/>
      <c r="C3847" s="45"/>
      <c r="E3847" s="46"/>
      <c r="F3847" s="47"/>
      <c r="G3847" s="48"/>
      <c r="H3847" s="49"/>
      <c r="I3847" s="49"/>
      <c r="J3847" s="49"/>
      <c r="K3847" s="50"/>
      <c r="L3847" s="50"/>
      <c r="M3847" s="50"/>
      <c r="N3847" s="50"/>
      <c r="O3847" s="50"/>
      <c r="P3847" s="50"/>
      <c r="Q3847" s="50"/>
      <c r="R3847" s="51"/>
      <c r="S3847" s="51"/>
      <c r="T3847" s="51"/>
      <c r="U3847" s="51"/>
      <c r="V3847" s="51"/>
      <c r="W3847" s="51"/>
      <c r="X3847" s="44"/>
      <c r="AF3847" s="52"/>
      <c r="AM3847" s="7"/>
      <c r="AN3847" s="7"/>
      <c r="AO3847" s="53"/>
      <c r="AP3847" s="54"/>
      <c r="AQ3847" s="54"/>
      <c r="AR3847" s="7"/>
      <c r="AS3847" s="54"/>
      <c r="AT3847" s="53"/>
      <c r="AU3847" s="7"/>
      <c r="AV3847" s="7"/>
      <c r="AW3847" s="55"/>
      <c r="AX3847" s="56"/>
      <c r="AY3847" s="55"/>
      <c r="AZ3847" s="55"/>
      <c r="BA3847" s="55"/>
      <c r="BB3847" s="11"/>
      <c r="BC3847" s="12"/>
      <c r="BD3847" s="12"/>
      <c r="BE3847" s="12"/>
      <c r="BF3847" s="12"/>
      <c r="BG3847" s="12"/>
      <c r="BH3847" s="12"/>
      <c r="BI3847" s="12"/>
      <c r="BJ3847" s="12"/>
      <c r="BK3847" s="12"/>
    </row>
    <row r="3848" spans="1:63" s="5" customFormat="1">
      <c r="A3848" s="13"/>
      <c r="B3848" s="13"/>
      <c r="C3848" s="45"/>
      <c r="E3848" s="46"/>
      <c r="F3848" s="47"/>
      <c r="G3848" s="48"/>
      <c r="H3848" s="49"/>
      <c r="I3848" s="49"/>
      <c r="J3848" s="49"/>
      <c r="K3848" s="50"/>
      <c r="L3848" s="50"/>
      <c r="M3848" s="50"/>
      <c r="N3848" s="50"/>
      <c r="O3848" s="50"/>
      <c r="P3848" s="50"/>
      <c r="Q3848" s="50"/>
      <c r="R3848" s="51"/>
      <c r="S3848" s="51"/>
      <c r="T3848" s="51"/>
      <c r="U3848" s="51"/>
      <c r="V3848" s="51"/>
      <c r="W3848" s="51"/>
      <c r="X3848" s="44"/>
      <c r="AF3848" s="52"/>
      <c r="AM3848" s="7"/>
      <c r="AN3848" s="7"/>
      <c r="AO3848" s="53"/>
      <c r="AP3848" s="54"/>
      <c r="AQ3848" s="54"/>
      <c r="AR3848" s="7"/>
      <c r="AS3848" s="54"/>
      <c r="AT3848" s="53"/>
      <c r="AU3848" s="7"/>
      <c r="AV3848" s="7"/>
      <c r="AW3848" s="55"/>
      <c r="AX3848" s="56"/>
      <c r="AY3848" s="55"/>
      <c r="AZ3848" s="55"/>
      <c r="BA3848" s="55"/>
      <c r="BB3848" s="11"/>
      <c r="BC3848" s="12"/>
      <c r="BD3848" s="12"/>
      <c r="BE3848" s="12"/>
      <c r="BF3848" s="12"/>
      <c r="BG3848" s="12"/>
      <c r="BH3848" s="12"/>
      <c r="BI3848" s="12"/>
      <c r="BJ3848" s="12"/>
      <c r="BK3848" s="12"/>
    </row>
    <row r="3849" spans="1:63" s="5" customFormat="1">
      <c r="A3849" s="13"/>
      <c r="B3849" s="13"/>
      <c r="C3849" s="45"/>
      <c r="E3849" s="46"/>
      <c r="F3849" s="47"/>
      <c r="G3849" s="48"/>
      <c r="H3849" s="49"/>
      <c r="I3849" s="49"/>
      <c r="J3849" s="49"/>
      <c r="K3849" s="50"/>
      <c r="L3849" s="50"/>
      <c r="M3849" s="50"/>
      <c r="N3849" s="50"/>
      <c r="O3849" s="50"/>
      <c r="P3849" s="50"/>
      <c r="Q3849" s="50"/>
      <c r="R3849" s="51"/>
      <c r="S3849" s="51"/>
      <c r="T3849" s="51"/>
      <c r="U3849" s="51"/>
      <c r="V3849" s="51"/>
      <c r="W3849" s="51"/>
      <c r="X3849" s="44"/>
      <c r="AF3849" s="52"/>
      <c r="AM3849" s="7"/>
      <c r="AN3849" s="7"/>
      <c r="AO3849" s="53"/>
      <c r="AP3849" s="54"/>
      <c r="AQ3849" s="54"/>
      <c r="AR3849" s="7"/>
      <c r="AS3849" s="54"/>
      <c r="AT3849" s="53"/>
      <c r="AU3849" s="7"/>
      <c r="AV3849" s="7"/>
      <c r="AW3849" s="55"/>
      <c r="AX3849" s="56"/>
      <c r="AY3849" s="55"/>
      <c r="AZ3849" s="55"/>
      <c r="BA3849" s="55"/>
      <c r="BB3849" s="11"/>
      <c r="BC3849" s="12"/>
      <c r="BD3849" s="12"/>
      <c r="BE3849" s="12"/>
      <c r="BF3849" s="12"/>
      <c r="BG3849" s="12"/>
      <c r="BH3849" s="12"/>
      <c r="BI3849" s="12"/>
      <c r="BJ3849" s="12"/>
      <c r="BK3849" s="12"/>
    </row>
    <row r="3850" spans="1:63" s="5" customFormat="1">
      <c r="A3850" s="13"/>
      <c r="B3850" s="13"/>
      <c r="C3850" s="45"/>
      <c r="E3850" s="46"/>
      <c r="F3850" s="47"/>
      <c r="G3850" s="48"/>
      <c r="H3850" s="49"/>
      <c r="I3850" s="49"/>
      <c r="J3850" s="49"/>
      <c r="K3850" s="50"/>
      <c r="L3850" s="50"/>
      <c r="M3850" s="50"/>
      <c r="N3850" s="50"/>
      <c r="O3850" s="50"/>
      <c r="P3850" s="50"/>
      <c r="Q3850" s="50"/>
      <c r="R3850" s="51"/>
      <c r="S3850" s="51"/>
      <c r="T3850" s="51"/>
      <c r="U3850" s="51"/>
      <c r="V3850" s="51"/>
      <c r="W3850" s="51"/>
      <c r="X3850" s="44"/>
      <c r="AF3850" s="52"/>
      <c r="AM3850" s="7"/>
      <c r="AN3850" s="7"/>
      <c r="AO3850" s="53"/>
      <c r="AP3850" s="54"/>
      <c r="AQ3850" s="54"/>
      <c r="AR3850" s="7"/>
      <c r="AS3850" s="54"/>
      <c r="AT3850" s="53"/>
      <c r="AU3850" s="7"/>
      <c r="AV3850" s="7"/>
      <c r="AW3850" s="55"/>
      <c r="AX3850" s="56"/>
      <c r="AY3850" s="55"/>
      <c r="AZ3850" s="55"/>
      <c r="BA3850" s="55"/>
      <c r="BB3850" s="11"/>
      <c r="BC3850" s="12"/>
      <c r="BD3850" s="12"/>
      <c r="BE3850" s="12"/>
      <c r="BF3850" s="12"/>
      <c r="BG3850" s="12"/>
      <c r="BH3850" s="12"/>
      <c r="BI3850" s="12"/>
      <c r="BJ3850" s="12"/>
      <c r="BK3850" s="12"/>
    </row>
    <row r="3851" spans="1:63" s="5" customFormat="1">
      <c r="A3851" s="13"/>
      <c r="B3851" s="13"/>
      <c r="C3851" s="45"/>
      <c r="E3851" s="46"/>
      <c r="F3851" s="47"/>
      <c r="G3851" s="48"/>
      <c r="H3851" s="49"/>
      <c r="I3851" s="49"/>
      <c r="J3851" s="49"/>
      <c r="K3851" s="50"/>
      <c r="L3851" s="50"/>
      <c r="M3851" s="50"/>
      <c r="N3851" s="50"/>
      <c r="O3851" s="50"/>
      <c r="P3851" s="50"/>
      <c r="Q3851" s="50"/>
      <c r="R3851" s="51"/>
      <c r="S3851" s="51"/>
      <c r="T3851" s="51"/>
      <c r="U3851" s="51"/>
      <c r="V3851" s="51"/>
      <c r="W3851" s="51"/>
      <c r="X3851" s="44"/>
      <c r="AF3851" s="52"/>
      <c r="AM3851" s="7"/>
      <c r="AN3851" s="7"/>
      <c r="AO3851" s="53"/>
      <c r="AP3851" s="54"/>
      <c r="AQ3851" s="54"/>
      <c r="AR3851" s="7"/>
      <c r="AS3851" s="54"/>
      <c r="AT3851" s="53"/>
      <c r="AU3851" s="7"/>
      <c r="AV3851" s="7"/>
      <c r="AW3851" s="55"/>
      <c r="AX3851" s="56"/>
      <c r="AY3851" s="55"/>
      <c r="AZ3851" s="55"/>
      <c r="BA3851" s="55"/>
      <c r="BB3851" s="11"/>
      <c r="BC3851" s="12"/>
      <c r="BD3851" s="12"/>
      <c r="BE3851" s="12"/>
      <c r="BF3851" s="12"/>
      <c r="BG3851" s="12"/>
      <c r="BH3851" s="12"/>
      <c r="BI3851" s="12"/>
      <c r="BJ3851" s="12"/>
      <c r="BK3851" s="12"/>
    </row>
    <row r="3852" spans="1:63" s="5" customFormat="1">
      <c r="A3852" s="13"/>
      <c r="B3852" s="13"/>
      <c r="C3852" s="45"/>
      <c r="E3852" s="46"/>
      <c r="F3852" s="47"/>
      <c r="G3852" s="48"/>
      <c r="H3852" s="49"/>
      <c r="I3852" s="49"/>
      <c r="J3852" s="49"/>
      <c r="K3852" s="50"/>
      <c r="L3852" s="50"/>
      <c r="M3852" s="50"/>
      <c r="N3852" s="50"/>
      <c r="O3852" s="50"/>
      <c r="P3852" s="50"/>
      <c r="Q3852" s="50"/>
      <c r="R3852" s="51"/>
      <c r="S3852" s="51"/>
      <c r="T3852" s="51"/>
      <c r="U3852" s="51"/>
      <c r="V3852" s="51"/>
      <c r="W3852" s="51"/>
      <c r="X3852" s="44"/>
      <c r="AF3852" s="52"/>
      <c r="AM3852" s="7"/>
      <c r="AN3852" s="7"/>
      <c r="AO3852" s="53"/>
      <c r="AP3852" s="54"/>
      <c r="AQ3852" s="54"/>
      <c r="AR3852" s="7"/>
      <c r="AS3852" s="54"/>
      <c r="AT3852" s="53"/>
      <c r="AU3852" s="7"/>
      <c r="AV3852" s="7"/>
      <c r="AW3852" s="55"/>
      <c r="AX3852" s="56"/>
      <c r="AY3852" s="55"/>
      <c r="AZ3852" s="55"/>
      <c r="BA3852" s="55"/>
      <c r="BB3852" s="11"/>
      <c r="BC3852" s="12"/>
      <c r="BD3852" s="12"/>
      <c r="BE3852" s="12"/>
      <c r="BF3852" s="12"/>
      <c r="BG3852" s="12"/>
      <c r="BH3852" s="12"/>
      <c r="BI3852" s="12"/>
      <c r="BJ3852" s="12"/>
      <c r="BK3852" s="12"/>
    </row>
    <row r="3853" spans="1:63" s="5" customFormat="1">
      <c r="A3853" s="13"/>
      <c r="B3853" s="13"/>
      <c r="C3853" s="45"/>
      <c r="E3853" s="46"/>
      <c r="F3853" s="47"/>
      <c r="G3853" s="48"/>
      <c r="H3853" s="49"/>
      <c r="I3853" s="49"/>
      <c r="J3853" s="49"/>
      <c r="K3853" s="50"/>
      <c r="L3853" s="50"/>
      <c r="M3853" s="50"/>
      <c r="N3853" s="50"/>
      <c r="O3853" s="50"/>
      <c r="P3853" s="50"/>
      <c r="Q3853" s="50"/>
      <c r="R3853" s="51"/>
      <c r="S3853" s="51"/>
      <c r="T3853" s="51"/>
      <c r="U3853" s="51"/>
      <c r="V3853" s="51"/>
      <c r="W3853" s="51"/>
      <c r="X3853" s="44"/>
      <c r="AF3853" s="52"/>
      <c r="AM3853" s="7"/>
      <c r="AN3853" s="7"/>
      <c r="AO3853" s="53"/>
      <c r="AP3853" s="54"/>
      <c r="AQ3853" s="54"/>
      <c r="AR3853" s="7"/>
      <c r="AS3853" s="54"/>
      <c r="AT3853" s="53"/>
      <c r="AU3853" s="7"/>
      <c r="AV3853" s="7"/>
      <c r="AW3853" s="55"/>
      <c r="AX3853" s="56"/>
      <c r="AY3853" s="55"/>
      <c r="AZ3853" s="55"/>
      <c r="BA3853" s="55"/>
      <c r="BB3853" s="11"/>
      <c r="BC3853" s="12"/>
      <c r="BD3853" s="12"/>
      <c r="BE3853" s="12"/>
      <c r="BF3853" s="12"/>
      <c r="BG3853" s="12"/>
      <c r="BH3853" s="12"/>
      <c r="BI3853" s="12"/>
      <c r="BJ3853" s="12"/>
      <c r="BK3853" s="12"/>
    </row>
    <row r="3854" spans="1:63" s="5" customFormat="1">
      <c r="A3854" s="13"/>
      <c r="B3854" s="13"/>
      <c r="C3854" s="45"/>
      <c r="E3854" s="46"/>
      <c r="F3854" s="47"/>
      <c r="G3854" s="48"/>
      <c r="H3854" s="49"/>
      <c r="I3854" s="49"/>
      <c r="J3854" s="49"/>
      <c r="K3854" s="50"/>
      <c r="L3854" s="50"/>
      <c r="M3854" s="50"/>
      <c r="N3854" s="50"/>
      <c r="O3854" s="50"/>
      <c r="P3854" s="50"/>
      <c r="Q3854" s="50"/>
      <c r="R3854" s="51"/>
      <c r="S3854" s="51"/>
      <c r="T3854" s="51"/>
      <c r="U3854" s="51"/>
      <c r="V3854" s="51"/>
      <c r="W3854" s="51"/>
      <c r="X3854" s="44"/>
      <c r="AF3854" s="52"/>
      <c r="AM3854" s="7"/>
      <c r="AN3854" s="7"/>
      <c r="AO3854" s="53"/>
      <c r="AP3854" s="54"/>
      <c r="AQ3854" s="54"/>
      <c r="AR3854" s="7"/>
      <c r="AS3854" s="54"/>
      <c r="AT3854" s="53"/>
      <c r="AU3854" s="7"/>
      <c r="AV3854" s="7"/>
      <c r="AW3854" s="55"/>
      <c r="AX3854" s="56"/>
      <c r="AY3854" s="55"/>
      <c r="AZ3854" s="55"/>
      <c r="BA3854" s="55"/>
      <c r="BB3854" s="11"/>
      <c r="BC3854" s="12"/>
      <c r="BD3854" s="12"/>
      <c r="BE3854" s="12"/>
      <c r="BF3854" s="12"/>
      <c r="BG3854" s="12"/>
      <c r="BH3854" s="12"/>
      <c r="BI3854" s="12"/>
      <c r="BJ3854" s="12"/>
      <c r="BK3854" s="12"/>
    </row>
    <row r="3855" spans="1:63" s="5" customFormat="1">
      <c r="A3855" s="13"/>
      <c r="B3855" s="13"/>
      <c r="C3855" s="45"/>
      <c r="E3855" s="46"/>
      <c r="F3855" s="47"/>
      <c r="G3855" s="48"/>
      <c r="H3855" s="49"/>
      <c r="I3855" s="49"/>
      <c r="J3855" s="49"/>
      <c r="K3855" s="50"/>
      <c r="L3855" s="50"/>
      <c r="M3855" s="50"/>
      <c r="N3855" s="50"/>
      <c r="O3855" s="50"/>
      <c r="P3855" s="50"/>
      <c r="Q3855" s="50"/>
      <c r="R3855" s="51"/>
      <c r="S3855" s="51"/>
      <c r="T3855" s="51"/>
      <c r="U3855" s="51"/>
      <c r="V3855" s="51"/>
      <c r="W3855" s="51"/>
      <c r="X3855" s="44"/>
      <c r="AF3855" s="52"/>
      <c r="AM3855" s="7"/>
      <c r="AN3855" s="7"/>
      <c r="AO3855" s="53"/>
      <c r="AP3855" s="54"/>
      <c r="AQ3855" s="54"/>
      <c r="AR3855" s="7"/>
      <c r="AS3855" s="54"/>
      <c r="AT3855" s="53"/>
      <c r="AU3855" s="7"/>
      <c r="AV3855" s="7"/>
      <c r="AW3855" s="55"/>
      <c r="AX3855" s="56"/>
      <c r="AY3855" s="55"/>
      <c r="AZ3855" s="55"/>
      <c r="BA3855" s="55"/>
      <c r="BB3855" s="11"/>
      <c r="BC3855" s="12"/>
      <c r="BD3855" s="12"/>
      <c r="BE3855" s="12"/>
      <c r="BF3855" s="12"/>
      <c r="BG3855" s="12"/>
      <c r="BH3855" s="12"/>
      <c r="BI3855" s="12"/>
      <c r="BJ3855" s="12"/>
      <c r="BK3855" s="12"/>
    </row>
    <row r="3856" spans="1:63" s="5" customFormat="1">
      <c r="A3856" s="13"/>
      <c r="B3856" s="13"/>
      <c r="C3856" s="45"/>
      <c r="E3856" s="46"/>
      <c r="F3856" s="47"/>
      <c r="G3856" s="48"/>
      <c r="H3856" s="49"/>
      <c r="I3856" s="49"/>
      <c r="J3856" s="49"/>
      <c r="K3856" s="50"/>
      <c r="L3856" s="50"/>
      <c r="M3856" s="50"/>
      <c r="N3856" s="50"/>
      <c r="O3856" s="50"/>
      <c r="P3856" s="50"/>
      <c r="Q3856" s="50"/>
      <c r="R3856" s="51"/>
      <c r="S3856" s="51"/>
      <c r="T3856" s="51"/>
      <c r="U3856" s="51"/>
      <c r="V3856" s="51"/>
      <c r="W3856" s="51"/>
      <c r="X3856" s="44"/>
      <c r="AF3856" s="52"/>
      <c r="AM3856" s="7"/>
      <c r="AN3856" s="7"/>
      <c r="AO3856" s="53"/>
      <c r="AP3856" s="54"/>
      <c r="AQ3856" s="54"/>
      <c r="AR3856" s="7"/>
      <c r="AS3856" s="54"/>
      <c r="AT3856" s="53"/>
      <c r="AU3856" s="7"/>
      <c r="AV3856" s="7"/>
      <c r="AW3856" s="55"/>
      <c r="AX3856" s="56"/>
      <c r="AY3856" s="55"/>
      <c r="AZ3856" s="55"/>
      <c r="BA3856" s="55"/>
      <c r="BB3856" s="11"/>
      <c r="BC3856" s="12"/>
      <c r="BD3856" s="12"/>
      <c r="BE3856" s="12"/>
      <c r="BF3856" s="12"/>
      <c r="BG3856" s="12"/>
      <c r="BH3856" s="12"/>
      <c r="BI3856" s="12"/>
      <c r="BJ3856" s="12"/>
      <c r="BK3856" s="12"/>
    </row>
    <row r="3857" spans="1:63" s="5" customFormat="1">
      <c r="A3857" s="13"/>
      <c r="B3857" s="13"/>
      <c r="C3857" s="45"/>
      <c r="E3857" s="46"/>
      <c r="F3857" s="47"/>
      <c r="G3857" s="48"/>
      <c r="H3857" s="49"/>
      <c r="I3857" s="49"/>
      <c r="J3857" s="49"/>
      <c r="K3857" s="50"/>
      <c r="L3857" s="50"/>
      <c r="M3857" s="50"/>
      <c r="N3857" s="50"/>
      <c r="O3857" s="50"/>
      <c r="P3857" s="50"/>
      <c r="Q3857" s="50"/>
      <c r="R3857" s="51"/>
      <c r="S3857" s="51"/>
      <c r="T3857" s="51"/>
      <c r="U3857" s="51"/>
      <c r="V3857" s="51"/>
      <c r="W3857" s="51"/>
      <c r="X3857" s="44"/>
      <c r="AF3857" s="52"/>
      <c r="AM3857" s="7"/>
      <c r="AN3857" s="7"/>
      <c r="AO3857" s="53"/>
      <c r="AP3857" s="54"/>
      <c r="AQ3857" s="54"/>
      <c r="AR3857" s="7"/>
      <c r="AS3857" s="54"/>
      <c r="AT3857" s="53"/>
      <c r="AU3857" s="7"/>
      <c r="AV3857" s="7"/>
      <c r="AW3857" s="55"/>
      <c r="AX3857" s="56"/>
      <c r="AY3857" s="55"/>
      <c r="AZ3857" s="55"/>
      <c r="BA3857" s="55"/>
      <c r="BB3857" s="11"/>
      <c r="BC3857" s="12"/>
      <c r="BD3857" s="12"/>
      <c r="BE3857" s="12"/>
      <c r="BF3857" s="12"/>
      <c r="BG3857" s="12"/>
      <c r="BH3857" s="12"/>
      <c r="BI3857" s="12"/>
      <c r="BJ3857" s="12"/>
      <c r="BK3857" s="12"/>
    </row>
    <row r="3858" spans="1:63" s="5" customFormat="1">
      <c r="A3858" s="13"/>
      <c r="B3858" s="13"/>
      <c r="C3858" s="45"/>
      <c r="E3858" s="46"/>
      <c r="F3858" s="47"/>
      <c r="G3858" s="48"/>
      <c r="H3858" s="49"/>
      <c r="I3858" s="49"/>
      <c r="J3858" s="49"/>
      <c r="K3858" s="50"/>
      <c r="L3858" s="50"/>
      <c r="M3858" s="50"/>
      <c r="N3858" s="50"/>
      <c r="O3858" s="50"/>
      <c r="P3858" s="50"/>
      <c r="Q3858" s="50"/>
      <c r="R3858" s="51"/>
      <c r="S3858" s="51"/>
      <c r="T3858" s="51"/>
      <c r="U3858" s="51"/>
      <c r="V3858" s="51"/>
      <c r="W3858" s="51"/>
      <c r="X3858" s="44"/>
      <c r="AF3858" s="52"/>
      <c r="AM3858" s="7"/>
      <c r="AN3858" s="7"/>
      <c r="AO3858" s="53"/>
      <c r="AP3858" s="54"/>
      <c r="AQ3858" s="54"/>
      <c r="AR3858" s="7"/>
      <c r="AS3858" s="54"/>
      <c r="AT3858" s="53"/>
      <c r="AU3858" s="7"/>
      <c r="AV3858" s="7"/>
      <c r="AW3858" s="55"/>
      <c r="AX3858" s="56"/>
      <c r="AY3858" s="55"/>
      <c r="AZ3858" s="55"/>
      <c r="BA3858" s="55"/>
      <c r="BB3858" s="11"/>
      <c r="BC3858" s="12"/>
      <c r="BD3858" s="12"/>
      <c r="BE3858" s="12"/>
      <c r="BF3858" s="12"/>
      <c r="BG3858" s="12"/>
      <c r="BH3858" s="12"/>
      <c r="BI3858" s="12"/>
      <c r="BJ3858" s="12"/>
      <c r="BK3858" s="12"/>
    </row>
    <row r="3859" spans="1:63" s="5" customFormat="1">
      <c r="A3859" s="13"/>
      <c r="B3859" s="13"/>
      <c r="C3859" s="45"/>
      <c r="E3859" s="46"/>
      <c r="F3859" s="47"/>
      <c r="G3859" s="48"/>
      <c r="H3859" s="49"/>
      <c r="I3859" s="49"/>
      <c r="J3859" s="49"/>
      <c r="K3859" s="50"/>
      <c r="L3859" s="50"/>
      <c r="M3859" s="50"/>
      <c r="N3859" s="50"/>
      <c r="O3859" s="50"/>
      <c r="P3859" s="50"/>
      <c r="Q3859" s="50"/>
      <c r="R3859" s="51"/>
      <c r="S3859" s="51"/>
      <c r="T3859" s="51"/>
      <c r="U3859" s="51"/>
      <c r="V3859" s="51"/>
      <c r="W3859" s="51"/>
      <c r="X3859" s="44"/>
      <c r="AF3859" s="52"/>
      <c r="AM3859" s="7"/>
      <c r="AN3859" s="7"/>
      <c r="AO3859" s="53"/>
      <c r="AP3859" s="54"/>
      <c r="AQ3859" s="54"/>
      <c r="AR3859" s="7"/>
      <c r="AS3859" s="54"/>
      <c r="AT3859" s="53"/>
      <c r="AU3859" s="7"/>
      <c r="AV3859" s="7"/>
      <c r="AW3859" s="55"/>
      <c r="AX3859" s="56"/>
      <c r="AY3859" s="55"/>
      <c r="AZ3859" s="55"/>
      <c r="BA3859" s="55"/>
      <c r="BB3859" s="11"/>
      <c r="BC3859" s="12"/>
      <c r="BD3859" s="12"/>
      <c r="BE3859" s="12"/>
      <c r="BF3859" s="12"/>
      <c r="BG3859" s="12"/>
      <c r="BH3859" s="12"/>
      <c r="BI3859" s="12"/>
      <c r="BJ3859" s="12"/>
      <c r="BK3859" s="12"/>
    </row>
    <row r="3860" spans="1:63" s="5" customFormat="1">
      <c r="A3860" s="13"/>
      <c r="B3860" s="13"/>
      <c r="C3860" s="45"/>
      <c r="E3860" s="46"/>
      <c r="F3860" s="47"/>
      <c r="G3860" s="48"/>
      <c r="H3860" s="49"/>
      <c r="I3860" s="49"/>
      <c r="J3860" s="49"/>
      <c r="K3860" s="50"/>
      <c r="L3860" s="50"/>
      <c r="M3860" s="50"/>
      <c r="N3860" s="50"/>
      <c r="O3860" s="50"/>
      <c r="P3860" s="50"/>
      <c r="Q3860" s="50"/>
      <c r="R3860" s="51"/>
      <c r="S3860" s="51"/>
      <c r="T3860" s="51"/>
      <c r="U3860" s="51"/>
      <c r="V3860" s="51"/>
      <c r="W3860" s="51"/>
      <c r="X3860" s="44"/>
      <c r="AF3860" s="52"/>
      <c r="AM3860" s="7"/>
      <c r="AN3860" s="7"/>
      <c r="AO3860" s="53"/>
      <c r="AP3860" s="54"/>
      <c r="AQ3860" s="54"/>
      <c r="AR3860" s="7"/>
      <c r="AS3860" s="54"/>
      <c r="AT3860" s="53"/>
      <c r="AU3860" s="7"/>
      <c r="AV3860" s="7"/>
      <c r="AW3860" s="55"/>
      <c r="AX3860" s="56"/>
      <c r="AY3860" s="55"/>
      <c r="AZ3860" s="55"/>
      <c r="BA3860" s="55"/>
      <c r="BB3860" s="11"/>
      <c r="BC3860" s="12"/>
      <c r="BD3860" s="12"/>
      <c r="BE3860" s="12"/>
      <c r="BF3860" s="12"/>
      <c r="BG3860" s="12"/>
      <c r="BH3860" s="12"/>
      <c r="BI3860" s="12"/>
      <c r="BJ3860" s="12"/>
      <c r="BK3860" s="12"/>
    </row>
    <row r="3861" spans="1:63" s="5" customFormat="1">
      <c r="A3861" s="13"/>
      <c r="B3861" s="13"/>
      <c r="C3861" s="45"/>
      <c r="E3861" s="46"/>
      <c r="F3861" s="47"/>
      <c r="G3861" s="48"/>
      <c r="H3861" s="49"/>
      <c r="I3861" s="49"/>
      <c r="J3861" s="49"/>
      <c r="K3861" s="50"/>
      <c r="L3861" s="50"/>
      <c r="M3861" s="50"/>
      <c r="N3861" s="50"/>
      <c r="O3861" s="50"/>
      <c r="P3861" s="50"/>
      <c r="Q3861" s="50"/>
      <c r="R3861" s="51"/>
      <c r="S3861" s="51"/>
      <c r="T3861" s="51"/>
      <c r="U3861" s="51"/>
      <c r="V3861" s="51"/>
      <c r="W3861" s="51"/>
      <c r="X3861" s="44"/>
      <c r="AF3861" s="52"/>
      <c r="AM3861" s="7"/>
      <c r="AN3861" s="7"/>
      <c r="AO3861" s="53"/>
      <c r="AP3861" s="54"/>
      <c r="AQ3861" s="54"/>
      <c r="AR3861" s="7"/>
      <c r="AS3861" s="54"/>
      <c r="AT3861" s="53"/>
      <c r="AU3861" s="7"/>
      <c r="AV3861" s="7"/>
      <c r="AW3861" s="55"/>
      <c r="AX3861" s="56"/>
      <c r="AY3861" s="55"/>
      <c r="AZ3861" s="55"/>
      <c r="BA3861" s="55"/>
      <c r="BB3861" s="11"/>
      <c r="BC3861" s="12"/>
      <c r="BD3861" s="12"/>
      <c r="BE3861" s="12"/>
      <c r="BF3861" s="12"/>
      <c r="BG3861" s="12"/>
      <c r="BH3861" s="12"/>
      <c r="BI3861" s="12"/>
      <c r="BJ3861" s="12"/>
      <c r="BK3861" s="12"/>
    </row>
    <row r="3862" spans="1:63" s="5" customFormat="1">
      <c r="A3862" s="13"/>
      <c r="B3862" s="13"/>
      <c r="C3862" s="45"/>
      <c r="E3862" s="46"/>
      <c r="F3862" s="47"/>
      <c r="G3862" s="48"/>
      <c r="H3862" s="49"/>
      <c r="I3862" s="49"/>
      <c r="J3862" s="49"/>
      <c r="K3862" s="50"/>
      <c r="L3862" s="50"/>
      <c r="M3862" s="50"/>
      <c r="N3862" s="50"/>
      <c r="O3862" s="50"/>
      <c r="P3862" s="50"/>
      <c r="Q3862" s="50"/>
      <c r="R3862" s="51"/>
      <c r="S3862" s="51"/>
      <c r="T3862" s="51"/>
      <c r="U3862" s="51"/>
      <c r="V3862" s="51"/>
      <c r="W3862" s="51"/>
      <c r="X3862" s="44"/>
      <c r="AF3862" s="52"/>
      <c r="AM3862" s="7"/>
      <c r="AN3862" s="7"/>
      <c r="AO3862" s="53"/>
      <c r="AP3862" s="54"/>
      <c r="AQ3862" s="54"/>
      <c r="AR3862" s="7"/>
      <c r="AS3862" s="54"/>
      <c r="AT3862" s="53"/>
      <c r="AU3862" s="7"/>
      <c r="AV3862" s="7"/>
      <c r="AW3862" s="55"/>
      <c r="AX3862" s="56"/>
      <c r="AY3862" s="55"/>
      <c r="AZ3862" s="55"/>
      <c r="BA3862" s="55"/>
      <c r="BB3862" s="11"/>
      <c r="BC3862" s="12"/>
      <c r="BD3862" s="12"/>
      <c r="BE3862" s="12"/>
      <c r="BF3862" s="12"/>
      <c r="BG3862" s="12"/>
      <c r="BH3862" s="12"/>
      <c r="BI3862" s="12"/>
      <c r="BJ3862" s="12"/>
      <c r="BK3862" s="12"/>
    </row>
    <row r="3863" spans="1:63" s="5" customFormat="1">
      <c r="A3863" s="13"/>
      <c r="B3863" s="13"/>
      <c r="C3863" s="45"/>
      <c r="E3863" s="46"/>
      <c r="F3863" s="47"/>
      <c r="G3863" s="48"/>
      <c r="H3863" s="49"/>
      <c r="I3863" s="49"/>
      <c r="J3863" s="49"/>
      <c r="K3863" s="50"/>
      <c r="L3863" s="50"/>
      <c r="M3863" s="50"/>
      <c r="N3863" s="50"/>
      <c r="O3863" s="50"/>
      <c r="P3863" s="50"/>
      <c r="Q3863" s="50"/>
      <c r="R3863" s="51"/>
      <c r="S3863" s="51"/>
      <c r="T3863" s="51"/>
      <c r="U3863" s="51"/>
      <c r="V3863" s="51"/>
      <c r="W3863" s="51"/>
      <c r="X3863" s="44"/>
      <c r="AF3863" s="52"/>
      <c r="AM3863" s="7"/>
      <c r="AN3863" s="7"/>
      <c r="AO3863" s="53"/>
      <c r="AP3863" s="54"/>
      <c r="AQ3863" s="54"/>
      <c r="AR3863" s="7"/>
      <c r="AS3863" s="54"/>
      <c r="AT3863" s="53"/>
      <c r="AU3863" s="7"/>
      <c r="AV3863" s="7"/>
      <c r="AW3863" s="55"/>
      <c r="AX3863" s="56"/>
      <c r="AY3863" s="55"/>
      <c r="AZ3863" s="55"/>
      <c r="BA3863" s="55"/>
      <c r="BB3863" s="11"/>
      <c r="BC3863" s="12"/>
      <c r="BD3863" s="12"/>
      <c r="BE3863" s="12"/>
      <c r="BF3863" s="12"/>
      <c r="BG3863" s="12"/>
      <c r="BH3863" s="12"/>
      <c r="BI3863" s="12"/>
      <c r="BJ3863" s="12"/>
      <c r="BK3863" s="12"/>
    </row>
    <row r="3864" spans="1:63" s="5" customFormat="1">
      <c r="A3864" s="13"/>
      <c r="B3864" s="13"/>
      <c r="C3864" s="45"/>
      <c r="E3864" s="46"/>
      <c r="F3864" s="47"/>
      <c r="G3864" s="48"/>
      <c r="H3864" s="49"/>
      <c r="I3864" s="49"/>
      <c r="J3864" s="49"/>
      <c r="K3864" s="50"/>
      <c r="L3864" s="50"/>
      <c r="M3864" s="50"/>
      <c r="N3864" s="50"/>
      <c r="O3864" s="50"/>
      <c r="P3864" s="50"/>
      <c r="Q3864" s="50"/>
      <c r="R3864" s="51"/>
      <c r="S3864" s="51"/>
      <c r="T3864" s="51"/>
      <c r="U3864" s="51"/>
      <c r="V3864" s="51"/>
      <c r="W3864" s="51"/>
      <c r="X3864" s="44"/>
      <c r="AF3864" s="52"/>
      <c r="AM3864" s="7"/>
      <c r="AN3864" s="7"/>
      <c r="AO3864" s="53"/>
      <c r="AP3864" s="54"/>
      <c r="AQ3864" s="54"/>
      <c r="AR3864" s="7"/>
      <c r="AS3864" s="54"/>
      <c r="AT3864" s="53"/>
      <c r="AU3864" s="7"/>
      <c r="AV3864" s="7"/>
      <c r="AW3864" s="55"/>
      <c r="AX3864" s="56"/>
      <c r="AY3864" s="55"/>
      <c r="AZ3864" s="55"/>
      <c r="BA3864" s="55"/>
      <c r="BB3864" s="11"/>
      <c r="BC3864" s="12"/>
      <c r="BD3864" s="12"/>
      <c r="BE3864" s="12"/>
      <c r="BF3864" s="12"/>
      <c r="BG3864" s="12"/>
      <c r="BH3864" s="12"/>
      <c r="BI3864" s="12"/>
      <c r="BJ3864" s="12"/>
      <c r="BK3864" s="12"/>
    </row>
    <row r="3865" spans="1:63" s="5" customFormat="1">
      <c r="A3865" s="13"/>
      <c r="B3865" s="13"/>
      <c r="C3865" s="45"/>
      <c r="E3865" s="46"/>
      <c r="F3865" s="47"/>
      <c r="G3865" s="48"/>
      <c r="H3865" s="49"/>
      <c r="I3865" s="49"/>
      <c r="J3865" s="49"/>
      <c r="K3865" s="50"/>
      <c r="L3865" s="50"/>
      <c r="M3865" s="50"/>
      <c r="N3865" s="50"/>
      <c r="O3865" s="50"/>
      <c r="P3865" s="50"/>
      <c r="Q3865" s="50"/>
      <c r="R3865" s="51"/>
      <c r="S3865" s="51"/>
      <c r="T3865" s="51"/>
      <c r="U3865" s="51"/>
      <c r="V3865" s="51"/>
      <c r="W3865" s="51"/>
      <c r="X3865" s="44"/>
      <c r="AF3865" s="52"/>
      <c r="AM3865" s="7"/>
      <c r="AN3865" s="7"/>
      <c r="AO3865" s="53"/>
      <c r="AP3865" s="54"/>
      <c r="AQ3865" s="54"/>
      <c r="AR3865" s="7"/>
      <c r="AS3865" s="54"/>
      <c r="AT3865" s="53"/>
      <c r="AU3865" s="7"/>
      <c r="AV3865" s="7"/>
      <c r="AW3865" s="55"/>
      <c r="AX3865" s="56"/>
      <c r="AY3865" s="55"/>
      <c r="AZ3865" s="55"/>
      <c r="BA3865" s="55"/>
      <c r="BB3865" s="11"/>
      <c r="BC3865" s="12"/>
      <c r="BD3865" s="12"/>
      <c r="BE3865" s="12"/>
      <c r="BF3865" s="12"/>
      <c r="BG3865" s="12"/>
      <c r="BH3865" s="12"/>
      <c r="BI3865" s="12"/>
      <c r="BJ3865" s="12"/>
      <c r="BK3865" s="12"/>
    </row>
    <row r="3866" spans="1:63" s="5" customFormat="1">
      <c r="A3866" s="13"/>
      <c r="B3866" s="13"/>
      <c r="C3866" s="45"/>
      <c r="E3866" s="46"/>
      <c r="F3866" s="47"/>
      <c r="G3866" s="48"/>
      <c r="H3866" s="49"/>
      <c r="I3866" s="49"/>
      <c r="J3866" s="49"/>
      <c r="K3866" s="50"/>
      <c r="L3866" s="50"/>
      <c r="M3866" s="50"/>
      <c r="N3866" s="50"/>
      <c r="O3866" s="50"/>
      <c r="P3866" s="50"/>
      <c r="Q3866" s="50"/>
      <c r="R3866" s="51"/>
      <c r="S3866" s="51"/>
      <c r="T3866" s="51"/>
      <c r="U3866" s="51"/>
      <c r="V3866" s="51"/>
      <c r="W3866" s="51"/>
      <c r="X3866" s="44"/>
      <c r="AF3866" s="52"/>
      <c r="AM3866" s="7"/>
      <c r="AN3866" s="7"/>
      <c r="AO3866" s="53"/>
      <c r="AP3866" s="54"/>
      <c r="AQ3866" s="54"/>
      <c r="AR3866" s="7"/>
      <c r="AS3866" s="54"/>
      <c r="AT3866" s="53"/>
      <c r="AU3866" s="7"/>
      <c r="AV3866" s="7"/>
      <c r="AW3866" s="55"/>
      <c r="AX3866" s="56"/>
      <c r="AY3866" s="55"/>
      <c r="AZ3866" s="55"/>
      <c r="BA3866" s="55"/>
      <c r="BB3866" s="11"/>
      <c r="BC3866" s="12"/>
      <c r="BD3866" s="12"/>
      <c r="BE3866" s="12"/>
      <c r="BF3866" s="12"/>
      <c r="BG3866" s="12"/>
      <c r="BH3866" s="12"/>
      <c r="BI3866" s="12"/>
      <c r="BJ3866" s="12"/>
      <c r="BK3866" s="12"/>
    </row>
    <row r="3867" spans="1:63" s="5" customFormat="1">
      <c r="A3867" s="13"/>
      <c r="B3867" s="13"/>
      <c r="C3867" s="45"/>
      <c r="E3867" s="46"/>
      <c r="F3867" s="47"/>
      <c r="G3867" s="48"/>
      <c r="H3867" s="49"/>
      <c r="I3867" s="49"/>
      <c r="J3867" s="49"/>
      <c r="K3867" s="50"/>
      <c r="L3867" s="50"/>
      <c r="M3867" s="50"/>
      <c r="N3867" s="50"/>
      <c r="O3867" s="50"/>
      <c r="P3867" s="50"/>
      <c r="Q3867" s="50"/>
      <c r="R3867" s="51"/>
      <c r="S3867" s="51"/>
      <c r="T3867" s="51"/>
      <c r="U3867" s="51"/>
      <c r="V3867" s="51"/>
      <c r="W3867" s="51"/>
      <c r="X3867" s="44"/>
      <c r="AF3867" s="52"/>
      <c r="AM3867" s="7"/>
      <c r="AN3867" s="7"/>
      <c r="AO3867" s="53"/>
      <c r="AP3867" s="54"/>
      <c r="AQ3867" s="54"/>
      <c r="AR3867" s="7"/>
      <c r="AS3867" s="54"/>
      <c r="AT3867" s="53"/>
      <c r="AU3867" s="7"/>
      <c r="AV3867" s="7"/>
      <c r="AW3867" s="55"/>
      <c r="AX3867" s="56"/>
      <c r="AY3867" s="55"/>
      <c r="AZ3867" s="55"/>
      <c r="BA3867" s="55"/>
      <c r="BB3867" s="11"/>
      <c r="BC3867" s="12"/>
      <c r="BD3867" s="12"/>
      <c r="BE3867" s="12"/>
      <c r="BF3867" s="12"/>
      <c r="BG3867" s="12"/>
      <c r="BH3867" s="12"/>
      <c r="BI3867" s="12"/>
      <c r="BJ3867" s="12"/>
      <c r="BK3867" s="12"/>
    </row>
    <row r="3868" spans="1:63" s="5" customFormat="1">
      <c r="A3868" s="13"/>
      <c r="B3868" s="13"/>
      <c r="C3868" s="45"/>
      <c r="E3868" s="46"/>
      <c r="F3868" s="47"/>
      <c r="G3868" s="48"/>
      <c r="H3868" s="49"/>
      <c r="I3868" s="49"/>
      <c r="J3868" s="49"/>
      <c r="K3868" s="50"/>
      <c r="L3868" s="50"/>
      <c r="M3868" s="50"/>
      <c r="N3868" s="50"/>
      <c r="O3868" s="50"/>
      <c r="P3868" s="50"/>
      <c r="Q3868" s="50"/>
      <c r="R3868" s="51"/>
      <c r="S3868" s="51"/>
      <c r="T3868" s="51"/>
      <c r="U3868" s="51"/>
      <c r="V3868" s="51"/>
      <c r="W3868" s="51"/>
      <c r="X3868" s="44"/>
      <c r="AF3868" s="52"/>
      <c r="AM3868" s="7"/>
      <c r="AN3868" s="7"/>
      <c r="AO3868" s="53"/>
      <c r="AP3868" s="54"/>
      <c r="AQ3868" s="54"/>
      <c r="AR3868" s="7"/>
      <c r="AS3868" s="54"/>
      <c r="AT3868" s="53"/>
      <c r="AU3868" s="7"/>
      <c r="AV3868" s="7"/>
      <c r="AW3868" s="55"/>
      <c r="AX3868" s="56"/>
      <c r="AY3868" s="55"/>
      <c r="AZ3868" s="55"/>
      <c r="BA3868" s="55"/>
      <c r="BB3868" s="11"/>
      <c r="BC3868" s="12"/>
      <c r="BD3868" s="12"/>
      <c r="BE3868" s="12"/>
      <c r="BF3868" s="12"/>
      <c r="BG3868" s="12"/>
      <c r="BH3868" s="12"/>
      <c r="BI3868" s="12"/>
      <c r="BJ3868" s="12"/>
      <c r="BK3868" s="12"/>
    </row>
    <row r="3869" spans="1:63" s="5" customFormat="1">
      <c r="A3869" s="13"/>
      <c r="B3869" s="13"/>
      <c r="C3869" s="45"/>
      <c r="E3869" s="46"/>
      <c r="F3869" s="47"/>
      <c r="G3869" s="48"/>
      <c r="H3869" s="49"/>
      <c r="I3869" s="49"/>
      <c r="J3869" s="49"/>
      <c r="K3869" s="50"/>
      <c r="L3869" s="50"/>
      <c r="M3869" s="50"/>
      <c r="N3869" s="50"/>
      <c r="O3869" s="50"/>
      <c r="P3869" s="50"/>
      <c r="Q3869" s="50"/>
      <c r="R3869" s="51"/>
      <c r="S3869" s="51"/>
      <c r="T3869" s="51"/>
      <c r="U3869" s="51"/>
      <c r="V3869" s="51"/>
      <c r="W3869" s="51"/>
      <c r="X3869" s="44"/>
      <c r="AF3869" s="52"/>
      <c r="AM3869" s="7"/>
      <c r="AN3869" s="7"/>
      <c r="AO3869" s="53"/>
      <c r="AP3869" s="54"/>
      <c r="AQ3869" s="54"/>
      <c r="AR3869" s="7"/>
      <c r="AS3869" s="54"/>
      <c r="AT3869" s="53"/>
      <c r="AU3869" s="7"/>
      <c r="AV3869" s="7"/>
      <c r="AW3869" s="55"/>
      <c r="AX3869" s="56"/>
      <c r="AY3869" s="55"/>
      <c r="AZ3869" s="55"/>
      <c r="BA3869" s="55"/>
      <c r="BB3869" s="11"/>
      <c r="BC3869" s="12"/>
      <c r="BD3869" s="12"/>
      <c r="BE3869" s="12"/>
      <c r="BF3869" s="12"/>
      <c r="BG3869" s="12"/>
      <c r="BH3869" s="12"/>
      <c r="BI3869" s="12"/>
      <c r="BJ3869" s="12"/>
      <c r="BK3869" s="12"/>
    </row>
    <row r="3870" spans="1:63" s="5" customFormat="1">
      <c r="A3870" s="13"/>
      <c r="B3870" s="13"/>
      <c r="C3870" s="45"/>
      <c r="E3870" s="46"/>
      <c r="F3870" s="47"/>
      <c r="G3870" s="48"/>
      <c r="H3870" s="49"/>
      <c r="I3870" s="49"/>
      <c r="J3870" s="49"/>
      <c r="K3870" s="50"/>
      <c r="L3870" s="50"/>
      <c r="M3870" s="50"/>
      <c r="N3870" s="50"/>
      <c r="O3870" s="50"/>
      <c r="P3870" s="50"/>
      <c r="Q3870" s="50"/>
      <c r="R3870" s="51"/>
      <c r="S3870" s="51"/>
      <c r="T3870" s="51"/>
      <c r="U3870" s="51"/>
      <c r="V3870" s="51"/>
      <c r="W3870" s="51"/>
      <c r="X3870" s="44"/>
      <c r="AF3870" s="52"/>
      <c r="AM3870" s="7"/>
      <c r="AN3870" s="7"/>
      <c r="AO3870" s="53"/>
      <c r="AP3870" s="54"/>
      <c r="AQ3870" s="54"/>
      <c r="AR3870" s="7"/>
      <c r="AS3870" s="54"/>
      <c r="AT3870" s="53"/>
      <c r="AU3870" s="7"/>
      <c r="AV3870" s="7"/>
      <c r="AW3870" s="55"/>
      <c r="AX3870" s="56"/>
      <c r="AY3870" s="55"/>
      <c r="AZ3870" s="55"/>
      <c r="BA3870" s="55"/>
      <c r="BB3870" s="11"/>
      <c r="BC3870" s="12"/>
      <c r="BD3870" s="12"/>
      <c r="BE3870" s="12"/>
      <c r="BF3870" s="12"/>
      <c r="BG3870" s="12"/>
      <c r="BH3870" s="12"/>
      <c r="BI3870" s="12"/>
      <c r="BJ3870" s="12"/>
      <c r="BK3870" s="12"/>
    </row>
    <row r="3871" spans="1:63" s="5" customFormat="1">
      <c r="A3871" s="13"/>
      <c r="B3871" s="13"/>
      <c r="C3871" s="45"/>
      <c r="E3871" s="46"/>
      <c r="F3871" s="47"/>
      <c r="G3871" s="48"/>
      <c r="H3871" s="49"/>
      <c r="I3871" s="49"/>
      <c r="J3871" s="49"/>
      <c r="K3871" s="50"/>
      <c r="L3871" s="50"/>
      <c r="M3871" s="50"/>
      <c r="N3871" s="50"/>
      <c r="O3871" s="50"/>
      <c r="P3871" s="50"/>
      <c r="Q3871" s="50"/>
      <c r="R3871" s="51"/>
      <c r="S3871" s="51"/>
      <c r="T3871" s="51"/>
      <c r="U3871" s="51"/>
      <c r="V3871" s="51"/>
      <c r="W3871" s="51"/>
      <c r="X3871" s="44"/>
      <c r="AF3871" s="52"/>
      <c r="AM3871" s="7"/>
      <c r="AN3871" s="7"/>
      <c r="AO3871" s="53"/>
      <c r="AP3871" s="54"/>
      <c r="AQ3871" s="54"/>
      <c r="AR3871" s="7"/>
      <c r="AS3871" s="54"/>
      <c r="AT3871" s="53"/>
      <c r="AU3871" s="7"/>
      <c r="AV3871" s="7"/>
      <c r="AW3871" s="55"/>
      <c r="AX3871" s="56"/>
      <c r="AY3871" s="55"/>
      <c r="AZ3871" s="55"/>
      <c r="BA3871" s="55"/>
      <c r="BB3871" s="11"/>
      <c r="BC3871" s="12"/>
      <c r="BD3871" s="12"/>
      <c r="BE3871" s="12"/>
      <c r="BF3871" s="12"/>
      <c r="BG3871" s="12"/>
      <c r="BH3871" s="12"/>
      <c r="BI3871" s="12"/>
      <c r="BJ3871" s="12"/>
      <c r="BK3871" s="12"/>
    </row>
    <row r="3872" spans="1:63" s="5" customFormat="1">
      <c r="A3872" s="13"/>
      <c r="B3872" s="13"/>
      <c r="C3872" s="45"/>
      <c r="E3872" s="46"/>
      <c r="F3872" s="47"/>
      <c r="G3872" s="48"/>
      <c r="H3872" s="49"/>
      <c r="I3872" s="49"/>
      <c r="J3872" s="49"/>
      <c r="K3872" s="50"/>
      <c r="L3872" s="50"/>
      <c r="M3872" s="50"/>
      <c r="N3872" s="50"/>
      <c r="O3872" s="50"/>
      <c r="P3872" s="50"/>
      <c r="Q3872" s="50"/>
      <c r="R3872" s="51"/>
      <c r="S3872" s="51"/>
      <c r="T3872" s="51"/>
      <c r="U3872" s="51"/>
      <c r="V3872" s="51"/>
      <c r="W3872" s="51"/>
      <c r="X3872" s="44"/>
      <c r="AF3872" s="52"/>
      <c r="AM3872" s="7"/>
      <c r="AN3872" s="7"/>
      <c r="AO3872" s="53"/>
      <c r="AP3872" s="54"/>
      <c r="AQ3872" s="54"/>
      <c r="AR3872" s="7"/>
      <c r="AS3872" s="54"/>
      <c r="AT3872" s="53"/>
      <c r="AU3872" s="7"/>
      <c r="AV3872" s="7"/>
      <c r="AW3872" s="55"/>
      <c r="AX3872" s="56"/>
      <c r="AY3872" s="55"/>
      <c r="AZ3872" s="55"/>
      <c r="BA3872" s="55"/>
      <c r="BB3872" s="11"/>
      <c r="BC3872" s="12"/>
      <c r="BD3872" s="12"/>
      <c r="BE3872" s="12"/>
      <c r="BF3872" s="12"/>
      <c r="BG3872" s="12"/>
      <c r="BH3872" s="12"/>
      <c r="BI3872" s="12"/>
      <c r="BJ3872" s="12"/>
      <c r="BK3872" s="12"/>
    </row>
    <row r="3873" spans="1:63" s="5" customFormat="1">
      <c r="A3873" s="13"/>
      <c r="B3873" s="13"/>
      <c r="C3873" s="45"/>
      <c r="E3873" s="46"/>
      <c r="F3873" s="47"/>
      <c r="G3873" s="48"/>
      <c r="H3873" s="49"/>
      <c r="I3873" s="49"/>
      <c r="J3873" s="49"/>
      <c r="K3873" s="50"/>
      <c r="L3873" s="50"/>
      <c r="M3873" s="50"/>
      <c r="N3873" s="50"/>
      <c r="O3873" s="50"/>
      <c r="P3873" s="50"/>
      <c r="Q3873" s="50"/>
      <c r="R3873" s="51"/>
      <c r="S3873" s="51"/>
      <c r="T3873" s="51"/>
      <c r="U3873" s="51"/>
      <c r="V3873" s="51"/>
      <c r="W3873" s="51"/>
      <c r="X3873" s="44"/>
      <c r="AF3873" s="52"/>
      <c r="AM3873" s="7"/>
      <c r="AN3873" s="7"/>
      <c r="AO3873" s="53"/>
      <c r="AP3873" s="54"/>
      <c r="AQ3873" s="54"/>
      <c r="AR3873" s="7"/>
      <c r="AS3873" s="54"/>
      <c r="AT3873" s="53"/>
      <c r="AU3873" s="7"/>
      <c r="AV3873" s="7"/>
      <c r="AW3873" s="55"/>
      <c r="AX3873" s="56"/>
      <c r="AY3873" s="55"/>
      <c r="AZ3873" s="55"/>
      <c r="BA3873" s="55"/>
      <c r="BB3873" s="11"/>
      <c r="BC3873" s="12"/>
      <c r="BD3873" s="12"/>
      <c r="BE3873" s="12"/>
      <c r="BF3873" s="12"/>
      <c r="BG3873" s="12"/>
      <c r="BH3873" s="12"/>
      <c r="BI3873" s="12"/>
      <c r="BJ3873" s="12"/>
      <c r="BK3873" s="12"/>
    </row>
    <row r="3874" spans="1:63" s="5" customFormat="1">
      <c r="A3874" s="13"/>
      <c r="B3874" s="13"/>
      <c r="C3874" s="45"/>
      <c r="E3874" s="46"/>
      <c r="F3874" s="47"/>
      <c r="G3874" s="48"/>
      <c r="H3874" s="49"/>
      <c r="I3874" s="49"/>
      <c r="J3874" s="49"/>
      <c r="K3874" s="50"/>
      <c r="L3874" s="50"/>
      <c r="M3874" s="50"/>
      <c r="N3874" s="50"/>
      <c r="O3874" s="50"/>
      <c r="P3874" s="50"/>
      <c r="Q3874" s="50"/>
      <c r="R3874" s="51"/>
      <c r="S3874" s="51"/>
      <c r="T3874" s="51"/>
      <c r="U3874" s="51"/>
      <c r="V3874" s="51"/>
      <c r="W3874" s="51"/>
      <c r="X3874" s="44"/>
      <c r="AF3874" s="52"/>
      <c r="AM3874" s="7"/>
      <c r="AN3874" s="7"/>
      <c r="AO3874" s="53"/>
      <c r="AP3874" s="54"/>
      <c r="AQ3874" s="54"/>
      <c r="AR3874" s="7"/>
      <c r="AS3874" s="54"/>
      <c r="AT3874" s="53"/>
      <c r="AU3874" s="7"/>
      <c r="AV3874" s="7"/>
      <c r="AW3874" s="55"/>
      <c r="AX3874" s="56"/>
      <c r="AY3874" s="55"/>
      <c r="AZ3874" s="55"/>
      <c r="BA3874" s="55"/>
      <c r="BB3874" s="11"/>
      <c r="BC3874" s="12"/>
      <c r="BD3874" s="12"/>
      <c r="BE3874" s="12"/>
      <c r="BF3874" s="12"/>
      <c r="BG3874" s="12"/>
      <c r="BH3874" s="12"/>
      <c r="BI3874" s="12"/>
      <c r="BJ3874" s="12"/>
      <c r="BK3874" s="12"/>
    </row>
    <row r="3875" spans="1:63" s="5" customFormat="1">
      <c r="A3875" s="13"/>
      <c r="B3875" s="13"/>
      <c r="C3875" s="45"/>
      <c r="E3875" s="46"/>
      <c r="F3875" s="47"/>
      <c r="G3875" s="48"/>
      <c r="H3875" s="49"/>
      <c r="I3875" s="49"/>
      <c r="J3875" s="49"/>
      <c r="K3875" s="50"/>
      <c r="L3875" s="50"/>
      <c r="M3875" s="50"/>
      <c r="N3875" s="50"/>
      <c r="O3875" s="50"/>
      <c r="P3875" s="50"/>
      <c r="Q3875" s="50"/>
      <c r="R3875" s="51"/>
      <c r="S3875" s="51"/>
      <c r="T3875" s="51"/>
      <c r="U3875" s="51"/>
      <c r="V3875" s="51"/>
      <c r="W3875" s="51"/>
      <c r="X3875" s="44"/>
      <c r="AF3875" s="52"/>
      <c r="AM3875" s="7"/>
      <c r="AN3875" s="7"/>
      <c r="AO3875" s="53"/>
      <c r="AP3875" s="54"/>
      <c r="AQ3875" s="54"/>
      <c r="AR3875" s="7"/>
      <c r="AS3875" s="54"/>
      <c r="AT3875" s="53"/>
      <c r="AU3875" s="7"/>
      <c r="AV3875" s="7"/>
      <c r="AW3875" s="55"/>
      <c r="AX3875" s="56"/>
      <c r="AY3875" s="55"/>
      <c r="AZ3875" s="55"/>
      <c r="BA3875" s="55"/>
      <c r="BB3875" s="11"/>
      <c r="BC3875" s="12"/>
      <c r="BD3875" s="12"/>
      <c r="BE3875" s="12"/>
      <c r="BF3875" s="12"/>
      <c r="BG3875" s="12"/>
      <c r="BH3875" s="12"/>
      <c r="BI3875" s="12"/>
      <c r="BJ3875" s="12"/>
      <c r="BK3875" s="12"/>
    </row>
    <row r="3876" spans="1:63" s="5" customFormat="1">
      <c r="A3876" s="13"/>
      <c r="B3876" s="13"/>
      <c r="C3876" s="45"/>
      <c r="E3876" s="46"/>
      <c r="F3876" s="47"/>
      <c r="G3876" s="48"/>
      <c r="H3876" s="49"/>
      <c r="I3876" s="49"/>
      <c r="J3876" s="49"/>
      <c r="K3876" s="50"/>
      <c r="L3876" s="50"/>
      <c r="M3876" s="50"/>
      <c r="N3876" s="50"/>
      <c r="O3876" s="50"/>
      <c r="P3876" s="50"/>
      <c r="Q3876" s="50"/>
      <c r="R3876" s="51"/>
      <c r="S3876" s="51"/>
      <c r="T3876" s="51"/>
      <c r="U3876" s="51"/>
      <c r="V3876" s="51"/>
      <c r="W3876" s="51"/>
      <c r="X3876" s="44"/>
      <c r="AF3876" s="52"/>
      <c r="AM3876" s="7"/>
      <c r="AN3876" s="7"/>
      <c r="AO3876" s="53"/>
      <c r="AP3876" s="54"/>
      <c r="AQ3876" s="54"/>
      <c r="AR3876" s="7"/>
      <c r="AS3876" s="54"/>
      <c r="AT3876" s="53"/>
      <c r="AU3876" s="7"/>
      <c r="AV3876" s="7"/>
      <c r="AW3876" s="55"/>
      <c r="AX3876" s="56"/>
      <c r="AY3876" s="55"/>
      <c r="AZ3876" s="55"/>
      <c r="BA3876" s="55"/>
      <c r="BB3876" s="11"/>
      <c r="BC3876" s="12"/>
      <c r="BD3876" s="12"/>
      <c r="BE3876" s="12"/>
      <c r="BF3876" s="12"/>
      <c r="BG3876" s="12"/>
      <c r="BH3876" s="12"/>
      <c r="BI3876" s="12"/>
      <c r="BJ3876" s="12"/>
      <c r="BK3876" s="12"/>
    </row>
    <row r="3877" spans="1:63" s="5" customFormat="1">
      <c r="A3877" s="13"/>
      <c r="B3877" s="13"/>
      <c r="C3877" s="45"/>
      <c r="E3877" s="46"/>
      <c r="F3877" s="47"/>
      <c r="G3877" s="48"/>
      <c r="H3877" s="49"/>
      <c r="I3877" s="49"/>
      <c r="J3877" s="49"/>
      <c r="K3877" s="50"/>
      <c r="L3877" s="50"/>
      <c r="M3877" s="50"/>
      <c r="N3877" s="50"/>
      <c r="O3877" s="50"/>
      <c r="P3877" s="50"/>
      <c r="Q3877" s="50"/>
      <c r="R3877" s="51"/>
      <c r="S3877" s="51"/>
      <c r="T3877" s="51"/>
      <c r="U3877" s="51"/>
      <c r="V3877" s="51"/>
      <c r="W3877" s="51"/>
      <c r="X3877" s="44"/>
      <c r="AF3877" s="52"/>
      <c r="AM3877" s="7"/>
      <c r="AN3877" s="7"/>
      <c r="AO3877" s="53"/>
      <c r="AP3877" s="54"/>
      <c r="AQ3877" s="54"/>
      <c r="AR3877" s="7"/>
      <c r="AS3877" s="54"/>
      <c r="AT3877" s="53"/>
      <c r="AU3877" s="7"/>
      <c r="AV3877" s="7"/>
      <c r="AW3877" s="55"/>
      <c r="AX3877" s="56"/>
      <c r="AY3877" s="55"/>
      <c r="AZ3877" s="55"/>
      <c r="BA3877" s="55"/>
      <c r="BB3877" s="11"/>
      <c r="BC3877" s="12"/>
      <c r="BD3877" s="12"/>
      <c r="BE3877" s="12"/>
      <c r="BF3877" s="12"/>
      <c r="BG3877" s="12"/>
      <c r="BH3877" s="12"/>
      <c r="BI3877" s="12"/>
      <c r="BJ3877" s="12"/>
      <c r="BK3877" s="12"/>
    </row>
    <row r="3878" spans="1:63" s="5" customFormat="1">
      <c r="A3878" s="13"/>
      <c r="B3878" s="13"/>
      <c r="C3878" s="45"/>
      <c r="E3878" s="46"/>
      <c r="F3878" s="47"/>
      <c r="G3878" s="48"/>
      <c r="H3878" s="49"/>
      <c r="I3878" s="49"/>
      <c r="J3878" s="49"/>
      <c r="K3878" s="50"/>
      <c r="L3878" s="50"/>
      <c r="M3878" s="50"/>
      <c r="N3878" s="50"/>
      <c r="O3878" s="50"/>
      <c r="P3878" s="50"/>
      <c r="Q3878" s="50"/>
      <c r="R3878" s="51"/>
      <c r="S3878" s="51"/>
      <c r="T3878" s="51"/>
      <c r="U3878" s="51"/>
      <c r="V3878" s="51"/>
      <c r="W3878" s="51"/>
      <c r="X3878" s="44"/>
      <c r="AF3878" s="52"/>
      <c r="AM3878" s="7"/>
      <c r="AN3878" s="7"/>
      <c r="AO3878" s="53"/>
      <c r="AP3878" s="54"/>
      <c r="AQ3878" s="54"/>
      <c r="AR3878" s="7"/>
      <c r="AS3878" s="54"/>
      <c r="AT3878" s="53"/>
      <c r="AU3878" s="7"/>
      <c r="AV3878" s="7"/>
      <c r="AW3878" s="55"/>
      <c r="AX3878" s="56"/>
      <c r="AY3878" s="55"/>
      <c r="AZ3878" s="55"/>
      <c r="BA3878" s="55"/>
      <c r="BB3878" s="11"/>
      <c r="BC3878" s="12"/>
      <c r="BD3878" s="12"/>
      <c r="BE3878" s="12"/>
      <c r="BF3878" s="12"/>
      <c r="BG3878" s="12"/>
      <c r="BH3878" s="12"/>
      <c r="BI3878" s="12"/>
      <c r="BJ3878" s="12"/>
      <c r="BK3878" s="12"/>
    </row>
    <row r="3879" spans="1:63" s="5" customFormat="1">
      <c r="A3879" s="13"/>
      <c r="B3879" s="13"/>
      <c r="C3879" s="45"/>
      <c r="E3879" s="46"/>
      <c r="F3879" s="47"/>
      <c r="G3879" s="48"/>
      <c r="H3879" s="49"/>
      <c r="I3879" s="49"/>
      <c r="J3879" s="49"/>
      <c r="K3879" s="50"/>
      <c r="L3879" s="50"/>
      <c r="M3879" s="50"/>
      <c r="N3879" s="50"/>
      <c r="O3879" s="50"/>
      <c r="P3879" s="50"/>
      <c r="Q3879" s="50"/>
      <c r="R3879" s="51"/>
      <c r="S3879" s="51"/>
      <c r="T3879" s="51"/>
      <c r="U3879" s="51"/>
      <c r="V3879" s="51"/>
      <c r="W3879" s="51"/>
      <c r="X3879" s="44"/>
      <c r="AF3879" s="52"/>
      <c r="AM3879" s="7"/>
      <c r="AN3879" s="7"/>
      <c r="AO3879" s="53"/>
      <c r="AP3879" s="54"/>
      <c r="AQ3879" s="54"/>
      <c r="AR3879" s="7"/>
      <c r="AS3879" s="54"/>
      <c r="AT3879" s="53"/>
      <c r="AU3879" s="7"/>
      <c r="AV3879" s="7"/>
      <c r="AW3879" s="55"/>
      <c r="AX3879" s="56"/>
      <c r="AY3879" s="55"/>
      <c r="AZ3879" s="55"/>
      <c r="BA3879" s="55"/>
      <c r="BB3879" s="11"/>
      <c r="BC3879" s="12"/>
      <c r="BD3879" s="12"/>
      <c r="BE3879" s="12"/>
      <c r="BF3879" s="12"/>
      <c r="BG3879" s="12"/>
      <c r="BH3879" s="12"/>
      <c r="BI3879" s="12"/>
      <c r="BJ3879" s="12"/>
      <c r="BK3879" s="12"/>
    </row>
    <row r="3880" spans="1:63" s="5" customFormat="1">
      <c r="A3880" s="13"/>
      <c r="B3880" s="13"/>
      <c r="C3880" s="45"/>
      <c r="E3880" s="46"/>
      <c r="F3880" s="47"/>
      <c r="G3880" s="48"/>
      <c r="H3880" s="49"/>
      <c r="I3880" s="49"/>
      <c r="J3880" s="49"/>
      <c r="K3880" s="50"/>
      <c r="L3880" s="50"/>
      <c r="M3880" s="50"/>
      <c r="N3880" s="50"/>
      <c r="O3880" s="50"/>
      <c r="P3880" s="50"/>
      <c r="Q3880" s="50"/>
      <c r="R3880" s="51"/>
      <c r="S3880" s="51"/>
      <c r="T3880" s="51"/>
      <c r="U3880" s="51"/>
      <c r="V3880" s="51"/>
      <c r="W3880" s="51"/>
      <c r="X3880" s="44"/>
      <c r="AF3880" s="52"/>
      <c r="AM3880" s="7"/>
      <c r="AN3880" s="7"/>
      <c r="AO3880" s="53"/>
      <c r="AP3880" s="54"/>
      <c r="AQ3880" s="54"/>
      <c r="AR3880" s="7"/>
      <c r="AS3880" s="54"/>
      <c r="AT3880" s="53"/>
      <c r="AU3880" s="7"/>
      <c r="AV3880" s="7"/>
      <c r="AW3880" s="55"/>
      <c r="AX3880" s="56"/>
      <c r="AY3880" s="55"/>
      <c r="AZ3880" s="55"/>
      <c r="BA3880" s="55"/>
      <c r="BB3880" s="11"/>
      <c r="BC3880" s="12"/>
      <c r="BD3880" s="12"/>
      <c r="BE3880" s="12"/>
      <c r="BF3880" s="12"/>
      <c r="BG3880" s="12"/>
      <c r="BH3880" s="12"/>
      <c r="BI3880" s="12"/>
      <c r="BJ3880" s="12"/>
      <c r="BK3880" s="12"/>
    </row>
    <row r="3881" spans="1:63" s="5" customFormat="1">
      <c r="A3881" s="13"/>
      <c r="B3881" s="13"/>
      <c r="C3881" s="45"/>
      <c r="E3881" s="46"/>
      <c r="F3881" s="47"/>
      <c r="G3881" s="48"/>
      <c r="H3881" s="49"/>
      <c r="I3881" s="49"/>
      <c r="J3881" s="49"/>
      <c r="K3881" s="50"/>
      <c r="L3881" s="50"/>
      <c r="M3881" s="50"/>
      <c r="N3881" s="50"/>
      <c r="O3881" s="50"/>
      <c r="P3881" s="50"/>
      <c r="Q3881" s="50"/>
      <c r="R3881" s="51"/>
      <c r="S3881" s="51"/>
      <c r="T3881" s="51"/>
      <c r="U3881" s="51"/>
      <c r="V3881" s="51"/>
      <c r="W3881" s="51"/>
      <c r="X3881" s="44"/>
      <c r="AF3881" s="52"/>
      <c r="AM3881" s="7"/>
      <c r="AN3881" s="7"/>
      <c r="AO3881" s="53"/>
      <c r="AP3881" s="54"/>
      <c r="AQ3881" s="54"/>
      <c r="AR3881" s="7"/>
      <c r="AS3881" s="54"/>
      <c r="AT3881" s="53"/>
      <c r="AU3881" s="7"/>
      <c r="AV3881" s="7"/>
      <c r="AW3881" s="55"/>
      <c r="AX3881" s="56"/>
      <c r="AY3881" s="55"/>
      <c r="AZ3881" s="55"/>
      <c r="BA3881" s="55"/>
      <c r="BB3881" s="11"/>
      <c r="BC3881" s="12"/>
      <c r="BD3881" s="12"/>
      <c r="BE3881" s="12"/>
      <c r="BF3881" s="12"/>
      <c r="BG3881" s="12"/>
      <c r="BH3881" s="12"/>
      <c r="BI3881" s="12"/>
      <c r="BJ3881" s="12"/>
      <c r="BK3881" s="12"/>
    </row>
    <row r="3882" spans="1:63" s="5" customFormat="1">
      <c r="A3882" s="13"/>
      <c r="B3882" s="13"/>
      <c r="C3882" s="45"/>
      <c r="E3882" s="46"/>
      <c r="F3882" s="47"/>
      <c r="G3882" s="48"/>
      <c r="H3882" s="49"/>
      <c r="I3882" s="49"/>
      <c r="J3882" s="49"/>
      <c r="K3882" s="50"/>
      <c r="L3882" s="50"/>
      <c r="M3882" s="50"/>
      <c r="N3882" s="50"/>
      <c r="O3882" s="50"/>
      <c r="P3882" s="50"/>
      <c r="Q3882" s="50"/>
      <c r="R3882" s="51"/>
      <c r="S3882" s="51"/>
      <c r="T3882" s="51"/>
      <c r="U3882" s="51"/>
      <c r="V3882" s="51"/>
      <c r="W3882" s="51"/>
      <c r="X3882" s="44"/>
      <c r="AF3882" s="52"/>
      <c r="AM3882" s="7"/>
      <c r="AN3882" s="7"/>
      <c r="AO3882" s="53"/>
      <c r="AP3882" s="54"/>
      <c r="AQ3882" s="54"/>
      <c r="AR3882" s="7"/>
      <c r="AS3882" s="54"/>
      <c r="AT3882" s="53"/>
      <c r="AU3882" s="7"/>
      <c r="AV3882" s="7"/>
      <c r="AW3882" s="55"/>
      <c r="AX3882" s="56"/>
      <c r="AY3882" s="55"/>
      <c r="AZ3882" s="55"/>
      <c r="BA3882" s="55"/>
      <c r="BB3882" s="11"/>
      <c r="BC3882" s="12"/>
      <c r="BD3882" s="12"/>
      <c r="BE3882" s="12"/>
      <c r="BF3882" s="12"/>
      <c r="BG3882" s="12"/>
      <c r="BH3882" s="12"/>
      <c r="BI3882" s="12"/>
      <c r="BJ3882" s="12"/>
      <c r="BK3882" s="12"/>
    </row>
    <row r="3883" spans="1:63" s="5" customFormat="1">
      <c r="A3883" s="13"/>
      <c r="B3883" s="13"/>
      <c r="C3883" s="45"/>
      <c r="E3883" s="46"/>
      <c r="F3883" s="47"/>
      <c r="G3883" s="48"/>
      <c r="H3883" s="49"/>
      <c r="I3883" s="49"/>
      <c r="J3883" s="49"/>
      <c r="K3883" s="50"/>
      <c r="L3883" s="50"/>
      <c r="M3883" s="50"/>
      <c r="N3883" s="50"/>
      <c r="O3883" s="50"/>
      <c r="P3883" s="50"/>
      <c r="Q3883" s="50"/>
      <c r="R3883" s="51"/>
      <c r="S3883" s="51"/>
      <c r="T3883" s="51"/>
      <c r="U3883" s="51"/>
      <c r="V3883" s="51"/>
      <c r="W3883" s="51"/>
      <c r="X3883" s="44"/>
      <c r="AF3883" s="52"/>
      <c r="AM3883" s="7"/>
      <c r="AN3883" s="7"/>
      <c r="AO3883" s="53"/>
      <c r="AP3883" s="54"/>
      <c r="AQ3883" s="54"/>
      <c r="AR3883" s="7"/>
      <c r="AS3883" s="54"/>
      <c r="AT3883" s="53"/>
      <c r="AU3883" s="7"/>
      <c r="AV3883" s="7"/>
      <c r="AW3883" s="55"/>
      <c r="AX3883" s="56"/>
      <c r="AY3883" s="55"/>
      <c r="AZ3883" s="55"/>
      <c r="BA3883" s="55"/>
      <c r="BB3883" s="11"/>
      <c r="BC3883" s="12"/>
      <c r="BD3883" s="12"/>
      <c r="BE3883" s="12"/>
      <c r="BF3883" s="12"/>
      <c r="BG3883" s="12"/>
      <c r="BH3883" s="12"/>
      <c r="BI3883" s="12"/>
      <c r="BJ3883" s="12"/>
      <c r="BK3883" s="12"/>
    </row>
    <row r="3884" spans="1:63" s="5" customFormat="1">
      <c r="A3884" s="13"/>
      <c r="B3884" s="13"/>
      <c r="C3884" s="45"/>
      <c r="E3884" s="46"/>
      <c r="F3884" s="47"/>
      <c r="G3884" s="48"/>
      <c r="H3884" s="49"/>
      <c r="I3884" s="49"/>
      <c r="J3884" s="49"/>
      <c r="K3884" s="50"/>
      <c r="L3884" s="50"/>
      <c r="M3884" s="50"/>
      <c r="N3884" s="50"/>
      <c r="O3884" s="50"/>
      <c r="P3884" s="50"/>
      <c r="Q3884" s="50"/>
      <c r="R3884" s="51"/>
      <c r="S3884" s="51"/>
      <c r="T3884" s="51"/>
      <c r="U3884" s="51"/>
      <c r="V3884" s="51"/>
      <c r="W3884" s="51"/>
      <c r="X3884" s="44"/>
      <c r="AF3884" s="52"/>
      <c r="AM3884" s="7"/>
      <c r="AN3884" s="7"/>
      <c r="AO3884" s="53"/>
      <c r="AP3884" s="54"/>
      <c r="AQ3884" s="54"/>
      <c r="AR3884" s="7"/>
      <c r="AS3884" s="54"/>
      <c r="AT3884" s="53"/>
      <c r="AU3884" s="7"/>
      <c r="AV3884" s="7"/>
      <c r="AW3884" s="55"/>
      <c r="AX3884" s="56"/>
      <c r="AY3884" s="55"/>
      <c r="AZ3884" s="55"/>
      <c r="BA3884" s="55"/>
      <c r="BB3884" s="11"/>
      <c r="BC3884" s="12"/>
      <c r="BD3884" s="12"/>
      <c r="BE3884" s="12"/>
      <c r="BF3884" s="12"/>
      <c r="BG3884" s="12"/>
      <c r="BH3884" s="12"/>
      <c r="BI3884" s="12"/>
      <c r="BJ3884" s="12"/>
      <c r="BK3884" s="12"/>
    </row>
    <row r="3885" spans="1:63" s="5" customFormat="1">
      <c r="A3885" s="13"/>
      <c r="B3885" s="13"/>
      <c r="C3885" s="45"/>
      <c r="E3885" s="46"/>
      <c r="F3885" s="47"/>
      <c r="G3885" s="48"/>
      <c r="H3885" s="49"/>
      <c r="I3885" s="49"/>
      <c r="J3885" s="49"/>
      <c r="K3885" s="50"/>
      <c r="L3885" s="50"/>
      <c r="M3885" s="50"/>
      <c r="N3885" s="50"/>
      <c r="O3885" s="50"/>
      <c r="P3885" s="50"/>
      <c r="Q3885" s="50"/>
      <c r="R3885" s="51"/>
      <c r="S3885" s="51"/>
      <c r="T3885" s="51"/>
      <c r="U3885" s="51"/>
      <c r="V3885" s="51"/>
      <c r="W3885" s="51"/>
      <c r="X3885" s="44"/>
      <c r="AF3885" s="52"/>
      <c r="AM3885" s="7"/>
      <c r="AN3885" s="7"/>
      <c r="AO3885" s="53"/>
      <c r="AP3885" s="54"/>
      <c r="AQ3885" s="54"/>
      <c r="AR3885" s="7"/>
      <c r="AS3885" s="54"/>
      <c r="AT3885" s="53"/>
      <c r="AU3885" s="7"/>
      <c r="AV3885" s="7"/>
      <c r="AW3885" s="55"/>
      <c r="AX3885" s="56"/>
      <c r="AY3885" s="55"/>
      <c r="AZ3885" s="55"/>
      <c r="BA3885" s="55"/>
      <c r="BB3885" s="11"/>
      <c r="BC3885" s="12"/>
      <c r="BD3885" s="12"/>
      <c r="BE3885" s="12"/>
      <c r="BF3885" s="12"/>
      <c r="BG3885" s="12"/>
      <c r="BH3885" s="12"/>
      <c r="BI3885" s="12"/>
      <c r="BJ3885" s="12"/>
      <c r="BK3885" s="12"/>
    </row>
    <row r="3886" spans="1:63" s="5" customFormat="1">
      <c r="A3886" s="13"/>
      <c r="B3886" s="13"/>
      <c r="C3886" s="45"/>
      <c r="E3886" s="46"/>
      <c r="F3886" s="47"/>
      <c r="G3886" s="48"/>
      <c r="H3886" s="49"/>
      <c r="I3886" s="49"/>
      <c r="J3886" s="49"/>
      <c r="K3886" s="50"/>
      <c r="L3886" s="50"/>
      <c r="M3886" s="50"/>
      <c r="N3886" s="50"/>
      <c r="O3886" s="50"/>
      <c r="P3886" s="50"/>
      <c r="Q3886" s="50"/>
      <c r="R3886" s="51"/>
      <c r="S3886" s="51"/>
      <c r="T3886" s="51"/>
      <c r="U3886" s="51"/>
      <c r="V3886" s="51"/>
      <c r="W3886" s="51"/>
      <c r="X3886" s="44"/>
      <c r="AF3886" s="52"/>
      <c r="AM3886" s="7"/>
      <c r="AN3886" s="7"/>
      <c r="AO3886" s="53"/>
      <c r="AP3886" s="54"/>
      <c r="AQ3886" s="54"/>
      <c r="AR3886" s="7"/>
      <c r="AS3886" s="54"/>
      <c r="AT3886" s="53"/>
      <c r="AU3886" s="7"/>
      <c r="AV3886" s="7"/>
      <c r="AW3886" s="55"/>
      <c r="AX3886" s="56"/>
      <c r="AY3886" s="55"/>
      <c r="AZ3886" s="55"/>
      <c r="BA3886" s="55"/>
      <c r="BB3886" s="11"/>
      <c r="BC3886" s="12"/>
      <c r="BD3886" s="12"/>
      <c r="BE3886" s="12"/>
      <c r="BF3886" s="12"/>
      <c r="BG3886" s="12"/>
      <c r="BH3886" s="12"/>
      <c r="BI3886" s="12"/>
      <c r="BJ3886" s="12"/>
      <c r="BK3886" s="12"/>
    </row>
    <row r="3887" spans="1:63" s="5" customFormat="1">
      <c r="A3887" s="13"/>
      <c r="B3887" s="13"/>
      <c r="C3887" s="45"/>
      <c r="E3887" s="46"/>
      <c r="F3887" s="47"/>
      <c r="G3887" s="48"/>
      <c r="H3887" s="49"/>
      <c r="I3887" s="49"/>
      <c r="J3887" s="49"/>
      <c r="K3887" s="50"/>
      <c r="L3887" s="50"/>
      <c r="M3887" s="50"/>
      <c r="N3887" s="50"/>
      <c r="O3887" s="50"/>
      <c r="P3887" s="50"/>
      <c r="Q3887" s="50"/>
      <c r="R3887" s="51"/>
      <c r="S3887" s="51"/>
      <c r="T3887" s="51"/>
      <c r="U3887" s="51"/>
      <c r="V3887" s="51"/>
      <c r="W3887" s="51"/>
      <c r="X3887" s="44"/>
      <c r="AF3887" s="52"/>
      <c r="AM3887" s="7"/>
      <c r="AN3887" s="7"/>
      <c r="AO3887" s="53"/>
      <c r="AP3887" s="54"/>
      <c r="AQ3887" s="54"/>
      <c r="AR3887" s="7"/>
      <c r="AS3887" s="54"/>
      <c r="AT3887" s="53"/>
      <c r="AU3887" s="7"/>
      <c r="AV3887" s="7"/>
      <c r="AW3887" s="55"/>
      <c r="AX3887" s="56"/>
      <c r="AY3887" s="55"/>
      <c r="AZ3887" s="55"/>
      <c r="BA3887" s="55"/>
      <c r="BB3887" s="11"/>
      <c r="BC3887" s="12"/>
      <c r="BD3887" s="12"/>
      <c r="BE3887" s="12"/>
      <c r="BF3887" s="12"/>
      <c r="BG3887" s="12"/>
      <c r="BH3887" s="12"/>
      <c r="BI3887" s="12"/>
      <c r="BJ3887" s="12"/>
      <c r="BK3887" s="12"/>
    </row>
    <row r="3888" spans="1:63" s="5" customFormat="1">
      <c r="A3888" s="13"/>
      <c r="B3888" s="13"/>
      <c r="C3888" s="45"/>
      <c r="E3888" s="46"/>
      <c r="F3888" s="47"/>
      <c r="G3888" s="48"/>
      <c r="H3888" s="49"/>
      <c r="I3888" s="49"/>
      <c r="J3888" s="49"/>
      <c r="K3888" s="50"/>
      <c r="L3888" s="50"/>
      <c r="M3888" s="50"/>
      <c r="N3888" s="50"/>
      <c r="O3888" s="50"/>
      <c r="P3888" s="50"/>
      <c r="Q3888" s="50"/>
      <c r="R3888" s="51"/>
      <c r="S3888" s="51"/>
      <c r="T3888" s="51"/>
      <c r="U3888" s="51"/>
      <c r="V3888" s="51"/>
      <c r="W3888" s="51"/>
      <c r="X3888" s="44"/>
      <c r="AF3888" s="52"/>
      <c r="AM3888" s="7"/>
      <c r="AN3888" s="7"/>
      <c r="AO3888" s="53"/>
      <c r="AP3888" s="54"/>
      <c r="AQ3888" s="54"/>
      <c r="AR3888" s="7"/>
      <c r="AS3888" s="54"/>
      <c r="AT3888" s="53"/>
      <c r="AU3888" s="7"/>
      <c r="AV3888" s="7"/>
      <c r="AW3888" s="55"/>
      <c r="AX3888" s="56"/>
      <c r="AY3888" s="55"/>
      <c r="AZ3888" s="55"/>
      <c r="BA3888" s="55"/>
      <c r="BB3888" s="11"/>
      <c r="BC3888" s="12"/>
      <c r="BD3888" s="12"/>
      <c r="BE3888" s="12"/>
      <c r="BF3888" s="12"/>
      <c r="BG3888" s="12"/>
      <c r="BH3888" s="12"/>
      <c r="BI3888" s="12"/>
      <c r="BJ3888" s="12"/>
      <c r="BK3888" s="12"/>
    </row>
    <row r="3889" spans="1:63" s="5" customFormat="1">
      <c r="A3889" s="13"/>
      <c r="B3889" s="13"/>
      <c r="C3889" s="45"/>
      <c r="E3889" s="46"/>
      <c r="F3889" s="47"/>
      <c r="G3889" s="48"/>
      <c r="H3889" s="49"/>
      <c r="I3889" s="49"/>
      <c r="J3889" s="49"/>
      <c r="K3889" s="50"/>
      <c r="L3889" s="50"/>
      <c r="M3889" s="50"/>
      <c r="N3889" s="50"/>
      <c r="O3889" s="50"/>
      <c r="P3889" s="50"/>
      <c r="Q3889" s="50"/>
      <c r="R3889" s="51"/>
      <c r="S3889" s="51"/>
      <c r="T3889" s="51"/>
      <c r="U3889" s="51"/>
      <c r="V3889" s="51"/>
      <c r="W3889" s="51"/>
      <c r="X3889" s="44"/>
      <c r="AF3889" s="52"/>
      <c r="AM3889" s="7"/>
      <c r="AN3889" s="7"/>
      <c r="AO3889" s="53"/>
      <c r="AP3889" s="54"/>
      <c r="AQ3889" s="54"/>
      <c r="AR3889" s="7"/>
      <c r="AS3889" s="54"/>
      <c r="AT3889" s="53"/>
      <c r="AU3889" s="7"/>
      <c r="AV3889" s="7"/>
      <c r="AW3889" s="55"/>
      <c r="AX3889" s="56"/>
      <c r="AY3889" s="55"/>
      <c r="AZ3889" s="55"/>
      <c r="BA3889" s="55"/>
      <c r="BB3889" s="11"/>
      <c r="BC3889" s="12"/>
      <c r="BD3889" s="12"/>
      <c r="BE3889" s="12"/>
      <c r="BF3889" s="12"/>
      <c r="BG3889" s="12"/>
      <c r="BH3889" s="12"/>
      <c r="BI3889" s="12"/>
      <c r="BJ3889" s="12"/>
      <c r="BK3889" s="12"/>
    </row>
    <row r="3890" spans="1:63" s="5" customFormat="1">
      <c r="A3890" s="13"/>
      <c r="B3890" s="13"/>
      <c r="C3890" s="45"/>
      <c r="E3890" s="46"/>
      <c r="F3890" s="47"/>
      <c r="G3890" s="48"/>
      <c r="H3890" s="49"/>
      <c r="I3890" s="49"/>
      <c r="J3890" s="49"/>
      <c r="K3890" s="50"/>
      <c r="L3890" s="50"/>
      <c r="M3890" s="50"/>
      <c r="N3890" s="50"/>
      <c r="O3890" s="50"/>
      <c r="P3890" s="50"/>
      <c r="Q3890" s="50"/>
      <c r="R3890" s="51"/>
      <c r="S3890" s="51"/>
      <c r="T3890" s="51"/>
      <c r="U3890" s="51"/>
      <c r="V3890" s="51"/>
      <c r="W3890" s="51"/>
      <c r="X3890" s="44"/>
      <c r="AF3890" s="52"/>
      <c r="AM3890" s="7"/>
      <c r="AN3890" s="7"/>
      <c r="AO3890" s="53"/>
      <c r="AP3890" s="54"/>
      <c r="AQ3890" s="54"/>
      <c r="AR3890" s="7"/>
      <c r="AS3890" s="54"/>
      <c r="AT3890" s="53"/>
      <c r="AU3890" s="7"/>
      <c r="AV3890" s="7"/>
      <c r="AW3890" s="55"/>
      <c r="AX3890" s="56"/>
      <c r="AY3890" s="55"/>
      <c r="AZ3890" s="55"/>
      <c r="BA3890" s="55"/>
      <c r="BB3890" s="11"/>
      <c r="BC3890" s="12"/>
      <c r="BD3890" s="12"/>
      <c r="BE3890" s="12"/>
      <c r="BF3890" s="12"/>
      <c r="BG3890" s="12"/>
      <c r="BH3890" s="12"/>
      <c r="BI3890" s="12"/>
      <c r="BJ3890" s="12"/>
      <c r="BK3890" s="12"/>
    </row>
    <row r="3891" spans="1:63" s="5" customFormat="1">
      <c r="A3891" s="13"/>
      <c r="B3891" s="13"/>
      <c r="C3891" s="45"/>
      <c r="E3891" s="46"/>
      <c r="F3891" s="47"/>
      <c r="G3891" s="48"/>
      <c r="H3891" s="49"/>
      <c r="I3891" s="49"/>
      <c r="J3891" s="49"/>
      <c r="K3891" s="50"/>
      <c r="L3891" s="50"/>
      <c r="M3891" s="50"/>
      <c r="N3891" s="50"/>
      <c r="O3891" s="50"/>
      <c r="P3891" s="50"/>
      <c r="Q3891" s="50"/>
      <c r="R3891" s="51"/>
      <c r="S3891" s="51"/>
      <c r="T3891" s="51"/>
      <c r="U3891" s="51"/>
      <c r="V3891" s="51"/>
      <c r="W3891" s="51"/>
      <c r="X3891" s="44"/>
      <c r="AF3891" s="52"/>
      <c r="AM3891" s="7"/>
      <c r="AN3891" s="7"/>
      <c r="AO3891" s="53"/>
      <c r="AP3891" s="54"/>
      <c r="AQ3891" s="54"/>
      <c r="AR3891" s="7"/>
      <c r="AS3891" s="54"/>
      <c r="AT3891" s="53"/>
      <c r="AU3891" s="7"/>
      <c r="AV3891" s="7"/>
      <c r="AW3891" s="55"/>
      <c r="AX3891" s="56"/>
      <c r="AY3891" s="55"/>
      <c r="AZ3891" s="55"/>
      <c r="BA3891" s="55"/>
      <c r="BB3891" s="11"/>
      <c r="BC3891" s="12"/>
      <c r="BD3891" s="12"/>
      <c r="BE3891" s="12"/>
      <c r="BF3891" s="12"/>
      <c r="BG3891" s="12"/>
      <c r="BH3891" s="12"/>
      <c r="BI3891" s="12"/>
      <c r="BJ3891" s="12"/>
      <c r="BK3891" s="12"/>
    </row>
    <row r="3892" spans="1:63" s="5" customFormat="1">
      <c r="A3892" s="13"/>
      <c r="B3892" s="13"/>
      <c r="C3892" s="45"/>
      <c r="E3892" s="46"/>
      <c r="F3892" s="47"/>
      <c r="G3892" s="48"/>
      <c r="H3892" s="49"/>
      <c r="I3892" s="49"/>
      <c r="J3892" s="49"/>
      <c r="K3892" s="50"/>
      <c r="L3892" s="50"/>
      <c r="M3892" s="50"/>
      <c r="N3892" s="50"/>
      <c r="O3892" s="50"/>
      <c r="P3892" s="50"/>
      <c r="Q3892" s="50"/>
      <c r="R3892" s="51"/>
      <c r="S3892" s="51"/>
      <c r="T3892" s="51"/>
      <c r="U3892" s="51"/>
      <c r="V3892" s="51"/>
      <c r="W3892" s="51"/>
      <c r="X3892" s="44"/>
      <c r="AF3892" s="52"/>
      <c r="AM3892" s="7"/>
      <c r="AN3892" s="7"/>
      <c r="AO3892" s="53"/>
      <c r="AP3892" s="54"/>
      <c r="AQ3892" s="54"/>
      <c r="AR3892" s="7"/>
      <c r="AS3892" s="54"/>
      <c r="AT3892" s="53"/>
      <c r="AU3892" s="7"/>
      <c r="AV3892" s="7"/>
      <c r="AW3892" s="55"/>
      <c r="AX3892" s="56"/>
      <c r="AY3892" s="55"/>
      <c r="AZ3892" s="55"/>
      <c r="BA3892" s="55"/>
      <c r="BB3892" s="11"/>
      <c r="BC3892" s="12"/>
      <c r="BD3892" s="12"/>
      <c r="BE3892" s="12"/>
      <c r="BF3892" s="12"/>
      <c r="BG3892" s="12"/>
      <c r="BH3892" s="12"/>
      <c r="BI3892" s="12"/>
      <c r="BJ3892" s="12"/>
      <c r="BK3892" s="12"/>
    </row>
    <row r="3893" spans="1:63" s="5" customFormat="1">
      <c r="A3893" s="13"/>
      <c r="B3893" s="13"/>
      <c r="C3893" s="45"/>
      <c r="E3893" s="46"/>
      <c r="F3893" s="47"/>
      <c r="G3893" s="48"/>
      <c r="H3893" s="49"/>
      <c r="I3893" s="49"/>
      <c r="J3893" s="49"/>
      <c r="K3893" s="50"/>
      <c r="L3893" s="50"/>
      <c r="M3893" s="50"/>
      <c r="N3893" s="50"/>
      <c r="O3893" s="50"/>
      <c r="P3893" s="50"/>
      <c r="Q3893" s="50"/>
      <c r="R3893" s="51"/>
      <c r="S3893" s="51"/>
      <c r="T3893" s="51"/>
      <c r="U3893" s="51"/>
      <c r="V3893" s="51"/>
      <c r="W3893" s="51"/>
      <c r="X3893" s="44"/>
      <c r="AF3893" s="52"/>
      <c r="AM3893" s="7"/>
      <c r="AN3893" s="7"/>
      <c r="AO3893" s="53"/>
      <c r="AP3893" s="54"/>
      <c r="AQ3893" s="54"/>
      <c r="AR3893" s="7"/>
      <c r="AS3893" s="54"/>
      <c r="AT3893" s="53"/>
      <c r="AU3893" s="7"/>
      <c r="AV3893" s="7"/>
      <c r="AW3893" s="55"/>
      <c r="AX3893" s="56"/>
      <c r="AY3893" s="55"/>
      <c r="AZ3893" s="55"/>
      <c r="BA3893" s="55"/>
      <c r="BB3893" s="11"/>
      <c r="BC3893" s="12"/>
      <c r="BD3893" s="12"/>
      <c r="BE3893" s="12"/>
      <c r="BF3893" s="12"/>
      <c r="BG3893" s="12"/>
      <c r="BH3893" s="12"/>
      <c r="BI3893" s="12"/>
      <c r="BJ3893" s="12"/>
      <c r="BK3893" s="12"/>
    </row>
    <row r="3894" spans="1:63" s="5" customFormat="1">
      <c r="A3894" s="13"/>
      <c r="B3894" s="13"/>
      <c r="C3894" s="45"/>
      <c r="E3894" s="46"/>
      <c r="F3894" s="47"/>
      <c r="G3894" s="48"/>
      <c r="H3894" s="49"/>
      <c r="I3894" s="49"/>
      <c r="J3894" s="49"/>
      <c r="K3894" s="50"/>
      <c r="L3894" s="50"/>
      <c r="M3894" s="50"/>
      <c r="N3894" s="50"/>
      <c r="O3894" s="50"/>
      <c r="P3894" s="50"/>
      <c r="Q3894" s="50"/>
      <c r="R3894" s="51"/>
      <c r="S3894" s="51"/>
      <c r="T3894" s="51"/>
      <c r="U3894" s="51"/>
      <c r="V3894" s="51"/>
      <c r="W3894" s="51"/>
      <c r="X3894" s="44"/>
      <c r="AF3894" s="52"/>
      <c r="AM3894" s="7"/>
      <c r="AN3894" s="7"/>
      <c r="AO3894" s="53"/>
      <c r="AP3894" s="54"/>
      <c r="AQ3894" s="54"/>
      <c r="AR3894" s="7"/>
      <c r="AS3894" s="54"/>
      <c r="AT3894" s="53"/>
      <c r="AU3894" s="7"/>
      <c r="AV3894" s="7"/>
      <c r="AW3894" s="55"/>
      <c r="AX3894" s="56"/>
      <c r="AY3894" s="55"/>
      <c r="AZ3894" s="55"/>
      <c r="BA3894" s="55"/>
      <c r="BB3894" s="11"/>
      <c r="BC3894" s="12"/>
      <c r="BD3894" s="12"/>
      <c r="BE3894" s="12"/>
      <c r="BF3894" s="12"/>
      <c r="BG3894" s="12"/>
      <c r="BH3894" s="12"/>
      <c r="BI3894" s="12"/>
      <c r="BJ3894" s="12"/>
      <c r="BK3894" s="12"/>
    </row>
    <row r="3895" spans="1:63" s="5" customFormat="1">
      <c r="A3895" s="13"/>
      <c r="B3895" s="13"/>
      <c r="C3895" s="45"/>
      <c r="E3895" s="46"/>
      <c r="F3895" s="47"/>
      <c r="G3895" s="48"/>
      <c r="H3895" s="49"/>
      <c r="I3895" s="49"/>
      <c r="J3895" s="49"/>
      <c r="K3895" s="50"/>
      <c r="L3895" s="50"/>
      <c r="M3895" s="50"/>
      <c r="N3895" s="50"/>
      <c r="O3895" s="50"/>
      <c r="P3895" s="50"/>
      <c r="Q3895" s="50"/>
      <c r="R3895" s="51"/>
      <c r="S3895" s="51"/>
      <c r="T3895" s="51"/>
      <c r="U3895" s="51"/>
      <c r="V3895" s="51"/>
      <c r="W3895" s="51"/>
      <c r="X3895" s="44"/>
      <c r="AF3895" s="52"/>
      <c r="AM3895" s="7"/>
      <c r="AN3895" s="7"/>
      <c r="AO3895" s="53"/>
      <c r="AP3895" s="54"/>
      <c r="AQ3895" s="54"/>
      <c r="AR3895" s="7"/>
      <c r="AS3895" s="54"/>
      <c r="AT3895" s="53"/>
      <c r="AU3895" s="7"/>
      <c r="AV3895" s="7"/>
      <c r="AW3895" s="55"/>
      <c r="AX3895" s="56"/>
      <c r="AY3895" s="55"/>
      <c r="AZ3895" s="55"/>
      <c r="BA3895" s="55"/>
      <c r="BB3895" s="11"/>
      <c r="BC3895" s="12"/>
      <c r="BD3895" s="12"/>
      <c r="BE3895" s="12"/>
      <c r="BF3895" s="12"/>
      <c r="BG3895" s="12"/>
      <c r="BH3895" s="12"/>
      <c r="BI3895" s="12"/>
      <c r="BJ3895" s="12"/>
      <c r="BK3895" s="12"/>
    </row>
    <row r="3896" spans="1:63" s="5" customFormat="1">
      <c r="A3896" s="13"/>
      <c r="B3896" s="13"/>
      <c r="C3896" s="45"/>
      <c r="E3896" s="46"/>
      <c r="F3896" s="47"/>
      <c r="G3896" s="48"/>
      <c r="H3896" s="49"/>
      <c r="I3896" s="49"/>
      <c r="J3896" s="49"/>
      <c r="K3896" s="50"/>
      <c r="L3896" s="50"/>
      <c r="M3896" s="50"/>
      <c r="N3896" s="50"/>
      <c r="O3896" s="50"/>
      <c r="P3896" s="50"/>
      <c r="Q3896" s="50"/>
      <c r="R3896" s="51"/>
      <c r="S3896" s="51"/>
      <c r="T3896" s="51"/>
      <c r="U3896" s="51"/>
      <c r="V3896" s="51"/>
      <c r="W3896" s="51"/>
      <c r="X3896" s="44"/>
      <c r="AF3896" s="52"/>
      <c r="AM3896" s="7"/>
      <c r="AN3896" s="7"/>
      <c r="AO3896" s="53"/>
      <c r="AP3896" s="54"/>
      <c r="AQ3896" s="54"/>
      <c r="AR3896" s="7"/>
      <c r="AS3896" s="54"/>
      <c r="AT3896" s="53"/>
      <c r="AU3896" s="7"/>
      <c r="AV3896" s="7"/>
      <c r="AW3896" s="55"/>
      <c r="AX3896" s="56"/>
      <c r="AY3896" s="55"/>
      <c r="AZ3896" s="55"/>
      <c r="BA3896" s="55"/>
      <c r="BB3896" s="11"/>
      <c r="BC3896" s="12"/>
      <c r="BD3896" s="12"/>
      <c r="BE3896" s="12"/>
      <c r="BF3896" s="12"/>
      <c r="BG3896" s="12"/>
      <c r="BH3896" s="12"/>
      <c r="BI3896" s="12"/>
      <c r="BJ3896" s="12"/>
      <c r="BK3896" s="12"/>
    </row>
    <row r="3897" spans="1:63" s="5" customFormat="1">
      <c r="A3897" s="13"/>
      <c r="B3897" s="13"/>
      <c r="C3897" s="45"/>
      <c r="E3897" s="46"/>
      <c r="F3897" s="47"/>
      <c r="G3897" s="48"/>
      <c r="H3897" s="49"/>
      <c r="I3897" s="49"/>
      <c r="J3897" s="49"/>
      <c r="K3897" s="50"/>
      <c r="L3897" s="50"/>
      <c r="M3897" s="50"/>
      <c r="N3897" s="50"/>
      <c r="O3897" s="50"/>
      <c r="P3897" s="50"/>
      <c r="Q3897" s="50"/>
      <c r="R3897" s="51"/>
      <c r="S3897" s="51"/>
      <c r="T3897" s="51"/>
      <c r="U3897" s="51"/>
      <c r="V3897" s="51"/>
      <c r="W3897" s="51"/>
      <c r="X3897" s="44"/>
      <c r="AF3897" s="52"/>
      <c r="AM3897" s="7"/>
      <c r="AN3897" s="7"/>
      <c r="AO3897" s="53"/>
      <c r="AP3897" s="54"/>
      <c r="AQ3897" s="54"/>
      <c r="AR3897" s="7"/>
      <c r="AS3897" s="54"/>
      <c r="AT3897" s="53"/>
      <c r="AU3897" s="7"/>
      <c r="AV3897" s="7"/>
      <c r="AW3897" s="55"/>
      <c r="AX3897" s="56"/>
      <c r="AY3897" s="55"/>
      <c r="AZ3897" s="55"/>
      <c r="BA3897" s="55"/>
      <c r="BB3897" s="11"/>
      <c r="BC3897" s="12"/>
      <c r="BD3897" s="12"/>
      <c r="BE3897" s="12"/>
      <c r="BF3897" s="12"/>
      <c r="BG3897" s="12"/>
      <c r="BH3897" s="12"/>
      <c r="BI3897" s="12"/>
      <c r="BJ3897" s="12"/>
      <c r="BK3897" s="12"/>
    </row>
    <row r="3898" spans="1:63" s="5" customFormat="1">
      <c r="A3898" s="13"/>
      <c r="B3898" s="13"/>
      <c r="C3898" s="45"/>
      <c r="E3898" s="46"/>
      <c r="F3898" s="47"/>
      <c r="G3898" s="48"/>
      <c r="H3898" s="49"/>
      <c r="I3898" s="49"/>
      <c r="J3898" s="49"/>
      <c r="K3898" s="50"/>
      <c r="L3898" s="50"/>
      <c r="M3898" s="50"/>
      <c r="N3898" s="50"/>
      <c r="O3898" s="50"/>
      <c r="P3898" s="50"/>
      <c r="Q3898" s="50"/>
      <c r="R3898" s="51"/>
      <c r="S3898" s="51"/>
      <c r="T3898" s="51"/>
      <c r="U3898" s="51"/>
      <c r="V3898" s="51"/>
      <c r="W3898" s="51"/>
      <c r="X3898" s="44"/>
      <c r="AF3898" s="52"/>
      <c r="AM3898" s="7"/>
      <c r="AN3898" s="7"/>
      <c r="AO3898" s="53"/>
      <c r="AP3898" s="54"/>
      <c r="AQ3898" s="54"/>
      <c r="AR3898" s="7"/>
      <c r="AS3898" s="54"/>
      <c r="AT3898" s="53"/>
      <c r="AU3898" s="7"/>
      <c r="AV3898" s="7"/>
      <c r="AW3898" s="55"/>
      <c r="AX3898" s="56"/>
      <c r="AY3898" s="55"/>
      <c r="AZ3898" s="55"/>
      <c r="BA3898" s="55"/>
      <c r="BB3898" s="11"/>
      <c r="BC3898" s="12"/>
      <c r="BD3898" s="12"/>
      <c r="BE3898" s="12"/>
      <c r="BF3898" s="12"/>
      <c r="BG3898" s="12"/>
      <c r="BH3898" s="12"/>
      <c r="BI3898" s="12"/>
      <c r="BJ3898" s="12"/>
      <c r="BK3898" s="12"/>
    </row>
    <row r="3899" spans="1:63" s="5" customFormat="1">
      <c r="A3899" s="13"/>
      <c r="B3899" s="13"/>
      <c r="C3899" s="45"/>
      <c r="E3899" s="46"/>
      <c r="F3899" s="47"/>
      <c r="G3899" s="48"/>
      <c r="H3899" s="49"/>
      <c r="I3899" s="49"/>
      <c r="J3899" s="49"/>
      <c r="K3899" s="50"/>
      <c r="L3899" s="50"/>
      <c r="M3899" s="50"/>
      <c r="N3899" s="50"/>
      <c r="O3899" s="50"/>
      <c r="P3899" s="50"/>
      <c r="Q3899" s="50"/>
      <c r="R3899" s="51"/>
      <c r="S3899" s="51"/>
      <c r="T3899" s="51"/>
      <c r="U3899" s="51"/>
      <c r="V3899" s="51"/>
      <c r="W3899" s="51"/>
      <c r="X3899" s="44"/>
      <c r="AF3899" s="52"/>
      <c r="AM3899" s="7"/>
      <c r="AN3899" s="7"/>
      <c r="AO3899" s="53"/>
      <c r="AP3899" s="54"/>
      <c r="AQ3899" s="54"/>
      <c r="AR3899" s="7"/>
      <c r="AS3899" s="54"/>
      <c r="AT3899" s="53"/>
      <c r="AU3899" s="7"/>
      <c r="AV3899" s="7"/>
      <c r="AW3899" s="55"/>
      <c r="AX3899" s="56"/>
      <c r="AY3899" s="55"/>
      <c r="AZ3899" s="55"/>
      <c r="BA3899" s="55"/>
      <c r="BB3899" s="11"/>
      <c r="BC3899" s="12"/>
      <c r="BD3899" s="12"/>
      <c r="BE3899" s="12"/>
      <c r="BF3899" s="12"/>
      <c r="BG3899" s="12"/>
      <c r="BH3899" s="12"/>
      <c r="BI3899" s="12"/>
      <c r="BJ3899" s="12"/>
      <c r="BK3899" s="12"/>
    </row>
    <row r="3900" spans="1:63" s="5" customFormat="1">
      <c r="A3900" s="13"/>
      <c r="B3900" s="13"/>
      <c r="C3900" s="45"/>
      <c r="E3900" s="46"/>
      <c r="F3900" s="47"/>
      <c r="G3900" s="48"/>
      <c r="H3900" s="49"/>
      <c r="I3900" s="49"/>
      <c r="J3900" s="49"/>
      <c r="K3900" s="50"/>
      <c r="L3900" s="50"/>
      <c r="M3900" s="50"/>
      <c r="N3900" s="50"/>
      <c r="O3900" s="50"/>
      <c r="P3900" s="50"/>
      <c r="Q3900" s="50"/>
      <c r="R3900" s="51"/>
      <c r="S3900" s="51"/>
      <c r="T3900" s="51"/>
      <c r="U3900" s="51"/>
      <c r="V3900" s="51"/>
      <c r="W3900" s="51"/>
      <c r="X3900" s="44"/>
      <c r="AF3900" s="52"/>
      <c r="AM3900" s="7"/>
      <c r="AN3900" s="7"/>
      <c r="AO3900" s="53"/>
      <c r="AP3900" s="54"/>
      <c r="AQ3900" s="54"/>
      <c r="AR3900" s="7"/>
      <c r="AS3900" s="54"/>
      <c r="AT3900" s="53"/>
      <c r="AU3900" s="7"/>
      <c r="AV3900" s="7"/>
      <c r="AW3900" s="55"/>
      <c r="AX3900" s="56"/>
      <c r="AY3900" s="55"/>
      <c r="AZ3900" s="55"/>
      <c r="BA3900" s="55"/>
      <c r="BB3900" s="11"/>
      <c r="BC3900" s="12"/>
      <c r="BD3900" s="12"/>
      <c r="BE3900" s="12"/>
      <c r="BF3900" s="12"/>
      <c r="BG3900" s="12"/>
      <c r="BH3900" s="12"/>
      <c r="BI3900" s="12"/>
      <c r="BJ3900" s="12"/>
      <c r="BK3900" s="12"/>
    </row>
    <row r="3901" spans="1:63" s="5" customFormat="1">
      <c r="A3901" s="13"/>
      <c r="B3901" s="13"/>
      <c r="C3901" s="45"/>
      <c r="E3901" s="46"/>
      <c r="F3901" s="47"/>
      <c r="G3901" s="48"/>
      <c r="H3901" s="49"/>
      <c r="I3901" s="49"/>
      <c r="J3901" s="49"/>
      <c r="K3901" s="50"/>
      <c r="L3901" s="50"/>
      <c r="M3901" s="50"/>
      <c r="N3901" s="50"/>
      <c r="O3901" s="50"/>
      <c r="P3901" s="50"/>
      <c r="Q3901" s="50"/>
      <c r="R3901" s="51"/>
      <c r="S3901" s="51"/>
      <c r="T3901" s="51"/>
      <c r="U3901" s="51"/>
      <c r="V3901" s="51"/>
      <c r="W3901" s="51"/>
      <c r="X3901" s="44"/>
      <c r="AF3901" s="52"/>
      <c r="AM3901" s="7"/>
      <c r="AN3901" s="7"/>
      <c r="AO3901" s="53"/>
      <c r="AP3901" s="54"/>
      <c r="AQ3901" s="54"/>
      <c r="AR3901" s="7"/>
      <c r="AS3901" s="54"/>
      <c r="AT3901" s="53"/>
      <c r="AU3901" s="7"/>
      <c r="AV3901" s="7"/>
      <c r="AW3901" s="55"/>
      <c r="AX3901" s="56"/>
      <c r="AY3901" s="55"/>
      <c r="AZ3901" s="55"/>
      <c r="BA3901" s="55"/>
      <c r="BB3901" s="11"/>
      <c r="BC3901" s="12"/>
      <c r="BD3901" s="12"/>
      <c r="BE3901" s="12"/>
      <c r="BF3901" s="12"/>
      <c r="BG3901" s="12"/>
      <c r="BH3901" s="12"/>
      <c r="BI3901" s="12"/>
      <c r="BJ3901" s="12"/>
      <c r="BK3901" s="12"/>
    </row>
    <row r="3902" spans="1:63" s="5" customFormat="1">
      <c r="A3902" s="13"/>
      <c r="B3902" s="13"/>
      <c r="C3902" s="45"/>
      <c r="E3902" s="46"/>
      <c r="F3902" s="47"/>
      <c r="G3902" s="48"/>
      <c r="H3902" s="49"/>
      <c r="I3902" s="49"/>
      <c r="J3902" s="49"/>
      <c r="K3902" s="50"/>
      <c r="L3902" s="50"/>
      <c r="M3902" s="50"/>
      <c r="N3902" s="50"/>
      <c r="O3902" s="50"/>
      <c r="P3902" s="50"/>
      <c r="Q3902" s="50"/>
      <c r="R3902" s="51"/>
      <c r="S3902" s="51"/>
      <c r="T3902" s="51"/>
      <c r="U3902" s="51"/>
      <c r="V3902" s="51"/>
      <c r="W3902" s="51"/>
      <c r="X3902" s="44"/>
      <c r="AF3902" s="52"/>
      <c r="AM3902" s="7"/>
      <c r="AN3902" s="7"/>
      <c r="AO3902" s="53"/>
      <c r="AP3902" s="54"/>
      <c r="AQ3902" s="54"/>
      <c r="AR3902" s="7"/>
      <c r="AS3902" s="54"/>
      <c r="AT3902" s="53"/>
      <c r="AU3902" s="7"/>
      <c r="AV3902" s="7"/>
      <c r="AW3902" s="55"/>
      <c r="AX3902" s="56"/>
      <c r="AY3902" s="55"/>
      <c r="AZ3902" s="55"/>
      <c r="BA3902" s="55"/>
      <c r="BB3902" s="11"/>
      <c r="BC3902" s="12"/>
      <c r="BD3902" s="12"/>
      <c r="BE3902" s="12"/>
      <c r="BF3902" s="12"/>
      <c r="BG3902" s="12"/>
      <c r="BH3902" s="12"/>
      <c r="BI3902" s="12"/>
      <c r="BJ3902" s="12"/>
      <c r="BK3902" s="12"/>
    </row>
    <row r="3903" spans="1:63" s="5" customFormat="1">
      <c r="A3903" s="13"/>
      <c r="B3903" s="13"/>
      <c r="C3903" s="45"/>
      <c r="E3903" s="46"/>
      <c r="F3903" s="47"/>
      <c r="G3903" s="48"/>
      <c r="H3903" s="49"/>
      <c r="I3903" s="49"/>
      <c r="J3903" s="49"/>
      <c r="K3903" s="50"/>
      <c r="L3903" s="50"/>
      <c r="M3903" s="50"/>
      <c r="N3903" s="50"/>
      <c r="O3903" s="50"/>
      <c r="P3903" s="50"/>
      <c r="Q3903" s="50"/>
      <c r="R3903" s="51"/>
      <c r="S3903" s="51"/>
      <c r="T3903" s="51"/>
      <c r="U3903" s="51"/>
      <c r="V3903" s="51"/>
      <c r="W3903" s="51"/>
      <c r="X3903" s="44"/>
      <c r="AF3903" s="52"/>
      <c r="AM3903" s="7"/>
      <c r="AN3903" s="7"/>
      <c r="AO3903" s="53"/>
      <c r="AP3903" s="54"/>
      <c r="AQ3903" s="54"/>
      <c r="AR3903" s="7"/>
      <c r="AS3903" s="54"/>
      <c r="AT3903" s="53"/>
      <c r="AU3903" s="7"/>
      <c r="AV3903" s="7"/>
      <c r="AW3903" s="55"/>
      <c r="AX3903" s="56"/>
      <c r="AY3903" s="55"/>
      <c r="AZ3903" s="55"/>
      <c r="BA3903" s="55"/>
      <c r="BB3903" s="11"/>
      <c r="BC3903" s="12"/>
      <c r="BD3903" s="12"/>
      <c r="BE3903" s="12"/>
      <c r="BF3903" s="12"/>
      <c r="BG3903" s="12"/>
      <c r="BH3903" s="12"/>
      <c r="BI3903" s="12"/>
      <c r="BJ3903" s="12"/>
      <c r="BK3903" s="12"/>
    </row>
    <row r="3904" spans="1:63" s="5" customFormat="1">
      <c r="A3904" s="13"/>
      <c r="B3904" s="13"/>
      <c r="C3904" s="45"/>
      <c r="E3904" s="46"/>
      <c r="F3904" s="47"/>
      <c r="G3904" s="48"/>
      <c r="H3904" s="49"/>
      <c r="I3904" s="49"/>
      <c r="J3904" s="49"/>
      <c r="K3904" s="50"/>
      <c r="L3904" s="50"/>
      <c r="M3904" s="50"/>
      <c r="N3904" s="50"/>
      <c r="O3904" s="50"/>
      <c r="P3904" s="50"/>
      <c r="Q3904" s="50"/>
      <c r="R3904" s="51"/>
      <c r="S3904" s="51"/>
      <c r="T3904" s="51"/>
      <c r="U3904" s="51"/>
      <c r="V3904" s="51"/>
      <c r="W3904" s="51"/>
      <c r="X3904" s="44"/>
      <c r="AF3904" s="52"/>
      <c r="AM3904" s="7"/>
      <c r="AN3904" s="7"/>
      <c r="AO3904" s="53"/>
      <c r="AP3904" s="54"/>
      <c r="AQ3904" s="54"/>
      <c r="AR3904" s="7"/>
      <c r="AS3904" s="54"/>
      <c r="AT3904" s="53"/>
      <c r="AU3904" s="7"/>
      <c r="AV3904" s="7"/>
      <c r="AW3904" s="55"/>
      <c r="AX3904" s="56"/>
      <c r="AY3904" s="55"/>
      <c r="AZ3904" s="55"/>
      <c r="BA3904" s="55"/>
      <c r="BB3904" s="11"/>
      <c r="BC3904" s="12"/>
      <c r="BD3904" s="12"/>
      <c r="BE3904" s="12"/>
      <c r="BF3904" s="12"/>
      <c r="BG3904" s="12"/>
      <c r="BH3904" s="12"/>
      <c r="BI3904" s="12"/>
      <c r="BJ3904" s="12"/>
      <c r="BK3904" s="12"/>
    </row>
    <row r="3905" spans="1:63" s="5" customFormat="1">
      <c r="A3905" s="13"/>
      <c r="B3905" s="13"/>
      <c r="C3905" s="45"/>
      <c r="E3905" s="46"/>
      <c r="F3905" s="47"/>
      <c r="G3905" s="48"/>
      <c r="H3905" s="49"/>
      <c r="I3905" s="49"/>
      <c r="J3905" s="49"/>
      <c r="K3905" s="50"/>
      <c r="L3905" s="50"/>
      <c r="M3905" s="50"/>
      <c r="N3905" s="50"/>
      <c r="O3905" s="50"/>
      <c r="P3905" s="50"/>
      <c r="Q3905" s="50"/>
      <c r="R3905" s="51"/>
      <c r="S3905" s="51"/>
      <c r="T3905" s="51"/>
      <c r="U3905" s="51"/>
      <c r="V3905" s="51"/>
      <c r="W3905" s="51"/>
      <c r="X3905" s="44"/>
      <c r="AF3905" s="52"/>
      <c r="AM3905" s="7"/>
      <c r="AN3905" s="7"/>
      <c r="AO3905" s="53"/>
      <c r="AP3905" s="54"/>
      <c r="AQ3905" s="54"/>
      <c r="AR3905" s="7"/>
      <c r="AS3905" s="54"/>
      <c r="AT3905" s="53"/>
      <c r="AU3905" s="7"/>
      <c r="AV3905" s="7"/>
      <c r="AW3905" s="55"/>
      <c r="AX3905" s="56"/>
      <c r="AY3905" s="55"/>
      <c r="AZ3905" s="55"/>
      <c r="BA3905" s="55"/>
      <c r="BB3905" s="11"/>
      <c r="BC3905" s="12"/>
      <c r="BD3905" s="12"/>
      <c r="BE3905" s="12"/>
      <c r="BF3905" s="12"/>
      <c r="BG3905" s="12"/>
      <c r="BH3905" s="12"/>
      <c r="BI3905" s="12"/>
      <c r="BJ3905" s="12"/>
      <c r="BK3905" s="12"/>
    </row>
    <row r="3906" spans="1:63" s="5" customFormat="1">
      <c r="A3906" s="13"/>
      <c r="B3906" s="13"/>
      <c r="C3906" s="45"/>
      <c r="E3906" s="46"/>
      <c r="F3906" s="47"/>
      <c r="G3906" s="48"/>
      <c r="H3906" s="49"/>
      <c r="I3906" s="49"/>
      <c r="J3906" s="49"/>
      <c r="K3906" s="50"/>
      <c r="L3906" s="50"/>
      <c r="M3906" s="50"/>
      <c r="N3906" s="50"/>
      <c r="O3906" s="50"/>
      <c r="P3906" s="50"/>
      <c r="Q3906" s="50"/>
      <c r="R3906" s="51"/>
      <c r="S3906" s="51"/>
      <c r="T3906" s="51"/>
      <c r="U3906" s="51"/>
      <c r="V3906" s="51"/>
      <c r="W3906" s="51"/>
      <c r="X3906" s="44"/>
      <c r="AF3906" s="52"/>
      <c r="AM3906" s="7"/>
      <c r="AN3906" s="7"/>
      <c r="AO3906" s="53"/>
      <c r="AP3906" s="54"/>
      <c r="AQ3906" s="54"/>
      <c r="AR3906" s="7"/>
      <c r="AS3906" s="54"/>
      <c r="AT3906" s="53"/>
      <c r="AU3906" s="7"/>
      <c r="AV3906" s="7"/>
      <c r="AW3906" s="55"/>
      <c r="AX3906" s="56"/>
      <c r="AY3906" s="55"/>
      <c r="AZ3906" s="55"/>
      <c r="BA3906" s="55"/>
      <c r="BB3906" s="11"/>
      <c r="BC3906" s="12"/>
      <c r="BD3906" s="12"/>
      <c r="BE3906" s="12"/>
      <c r="BF3906" s="12"/>
      <c r="BG3906" s="12"/>
      <c r="BH3906" s="12"/>
      <c r="BI3906" s="12"/>
      <c r="BJ3906" s="12"/>
      <c r="BK3906" s="12"/>
    </row>
    <row r="3907" spans="1:63" s="5" customFormat="1">
      <c r="A3907" s="13"/>
      <c r="B3907" s="13"/>
      <c r="C3907" s="45"/>
      <c r="E3907" s="46"/>
      <c r="F3907" s="47"/>
      <c r="G3907" s="48"/>
      <c r="H3907" s="49"/>
      <c r="I3907" s="49"/>
      <c r="J3907" s="49"/>
      <c r="K3907" s="50"/>
      <c r="L3907" s="50"/>
      <c r="M3907" s="50"/>
      <c r="N3907" s="50"/>
      <c r="O3907" s="50"/>
      <c r="P3907" s="50"/>
      <c r="Q3907" s="50"/>
      <c r="R3907" s="51"/>
      <c r="S3907" s="51"/>
      <c r="T3907" s="51"/>
      <c r="U3907" s="51"/>
      <c r="V3907" s="51"/>
      <c r="W3907" s="51"/>
      <c r="X3907" s="44"/>
      <c r="AF3907" s="52"/>
      <c r="AM3907" s="7"/>
      <c r="AN3907" s="7"/>
      <c r="AO3907" s="53"/>
      <c r="AP3907" s="54"/>
      <c r="AQ3907" s="54"/>
      <c r="AR3907" s="7"/>
      <c r="AS3907" s="54"/>
      <c r="AT3907" s="53"/>
      <c r="AU3907" s="7"/>
      <c r="AV3907" s="7"/>
      <c r="AW3907" s="55"/>
      <c r="AX3907" s="56"/>
      <c r="AY3907" s="55"/>
      <c r="AZ3907" s="55"/>
      <c r="BA3907" s="55"/>
      <c r="BB3907" s="11"/>
      <c r="BC3907" s="12"/>
      <c r="BD3907" s="12"/>
      <c r="BE3907" s="12"/>
      <c r="BF3907" s="12"/>
      <c r="BG3907" s="12"/>
      <c r="BH3907" s="12"/>
      <c r="BI3907" s="12"/>
      <c r="BJ3907" s="12"/>
      <c r="BK3907" s="12"/>
    </row>
    <row r="3908" spans="1:63" s="5" customFormat="1">
      <c r="A3908" s="13"/>
      <c r="B3908" s="13"/>
      <c r="C3908" s="45"/>
      <c r="E3908" s="46"/>
      <c r="F3908" s="47"/>
      <c r="G3908" s="48"/>
      <c r="H3908" s="49"/>
      <c r="I3908" s="49"/>
      <c r="J3908" s="49"/>
      <c r="K3908" s="50"/>
      <c r="L3908" s="50"/>
      <c r="M3908" s="50"/>
      <c r="N3908" s="50"/>
      <c r="O3908" s="50"/>
      <c r="P3908" s="50"/>
      <c r="Q3908" s="50"/>
      <c r="R3908" s="51"/>
      <c r="S3908" s="51"/>
      <c r="T3908" s="51"/>
      <c r="U3908" s="51"/>
      <c r="V3908" s="51"/>
      <c r="W3908" s="51"/>
      <c r="X3908" s="44"/>
      <c r="AF3908" s="52"/>
      <c r="AM3908" s="7"/>
      <c r="AN3908" s="7"/>
      <c r="AO3908" s="53"/>
      <c r="AP3908" s="54"/>
      <c r="AQ3908" s="54"/>
      <c r="AR3908" s="7"/>
      <c r="AS3908" s="54"/>
      <c r="AT3908" s="53"/>
      <c r="AU3908" s="7"/>
      <c r="AV3908" s="7"/>
      <c r="AW3908" s="55"/>
      <c r="AX3908" s="56"/>
      <c r="AY3908" s="55"/>
      <c r="AZ3908" s="55"/>
      <c r="BA3908" s="55"/>
      <c r="BB3908" s="11"/>
      <c r="BC3908" s="12"/>
      <c r="BD3908" s="12"/>
      <c r="BE3908" s="12"/>
      <c r="BF3908" s="12"/>
      <c r="BG3908" s="12"/>
      <c r="BH3908" s="12"/>
      <c r="BI3908" s="12"/>
      <c r="BJ3908" s="12"/>
      <c r="BK3908" s="12"/>
    </row>
    <row r="3909" spans="1:63" s="5" customFormat="1">
      <c r="A3909" s="13"/>
      <c r="B3909" s="13"/>
      <c r="C3909" s="45"/>
      <c r="E3909" s="46"/>
      <c r="F3909" s="47"/>
      <c r="G3909" s="48"/>
      <c r="H3909" s="49"/>
      <c r="I3909" s="49"/>
      <c r="J3909" s="49"/>
      <c r="K3909" s="50"/>
      <c r="L3909" s="50"/>
      <c r="M3909" s="50"/>
      <c r="N3909" s="50"/>
      <c r="O3909" s="50"/>
      <c r="P3909" s="50"/>
      <c r="Q3909" s="50"/>
      <c r="R3909" s="51"/>
      <c r="S3909" s="51"/>
      <c r="T3909" s="51"/>
      <c r="U3909" s="51"/>
      <c r="V3909" s="51"/>
      <c r="W3909" s="51"/>
      <c r="X3909" s="44"/>
      <c r="AF3909" s="52"/>
      <c r="AM3909" s="7"/>
      <c r="AN3909" s="7"/>
      <c r="AO3909" s="53"/>
      <c r="AP3909" s="54"/>
      <c r="AQ3909" s="54"/>
      <c r="AR3909" s="7"/>
      <c r="AS3909" s="54"/>
      <c r="AT3909" s="53"/>
      <c r="AU3909" s="7"/>
      <c r="AV3909" s="7"/>
      <c r="AW3909" s="55"/>
      <c r="AX3909" s="56"/>
      <c r="AY3909" s="55"/>
      <c r="AZ3909" s="55"/>
      <c r="BA3909" s="55"/>
      <c r="BB3909" s="11"/>
      <c r="BC3909" s="12"/>
      <c r="BD3909" s="12"/>
      <c r="BE3909" s="12"/>
      <c r="BF3909" s="12"/>
      <c r="BG3909" s="12"/>
      <c r="BH3909" s="12"/>
      <c r="BI3909" s="12"/>
      <c r="BJ3909" s="12"/>
      <c r="BK3909" s="12"/>
    </row>
    <row r="3910" spans="1:63" s="5" customFormat="1">
      <c r="A3910" s="13"/>
      <c r="B3910" s="13"/>
      <c r="C3910" s="45"/>
      <c r="E3910" s="46"/>
      <c r="F3910" s="47"/>
      <c r="G3910" s="48"/>
      <c r="H3910" s="49"/>
      <c r="I3910" s="49"/>
      <c r="J3910" s="49"/>
      <c r="K3910" s="50"/>
      <c r="L3910" s="50"/>
      <c r="M3910" s="50"/>
      <c r="N3910" s="50"/>
      <c r="O3910" s="50"/>
      <c r="P3910" s="50"/>
      <c r="Q3910" s="50"/>
      <c r="R3910" s="51"/>
      <c r="S3910" s="51"/>
      <c r="T3910" s="51"/>
      <c r="U3910" s="51"/>
      <c r="V3910" s="51"/>
      <c r="W3910" s="51"/>
      <c r="X3910" s="44"/>
      <c r="AF3910" s="52"/>
      <c r="AM3910" s="7"/>
      <c r="AN3910" s="7"/>
      <c r="AO3910" s="53"/>
      <c r="AP3910" s="54"/>
      <c r="AQ3910" s="54"/>
      <c r="AR3910" s="7"/>
      <c r="AS3910" s="54"/>
      <c r="AT3910" s="53"/>
      <c r="AU3910" s="7"/>
      <c r="AV3910" s="7"/>
      <c r="AW3910" s="55"/>
      <c r="AX3910" s="56"/>
      <c r="AY3910" s="55"/>
      <c r="AZ3910" s="55"/>
      <c r="BA3910" s="55"/>
      <c r="BB3910" s="11"/>
      <c r="BC3910" s="12"/>
      <c r="BD3910" s="12"/>
      <c r="BE3910" s="12"/>
      <c r="BF3910" s="12"/>
      <c r="BG3910" s="12"/>
      <c r="BH3910" s="12"/>
      <c r="BI3910" s="12"/>
      <c r="BJ3910" s="12"/>
      <c r="BK3910" s="12"/>
    </row>
    <row r="3911" spans="1:63" s="5" customFormat="1">
      <c r="A3911" s="13"/>
      <c r="B3911" s="13"/>
      <c r="C3911" s="45"/>
      <c r="E3911" s="46"/>
      <c r="F3911" s="47"/>
      <c r="G3911" s="48"/>
      <c r="H3911" s="49"/>
      <c r="I3911" s="49"/>
      <c r="J3911" s="49"/>
      <c r="K3911" s="50"/>
      <c r="L3911" s="50"/>
      <c r="M3911" s="50"/>
      <c r="N3911" s="50"/>
      <c r="O3911" s="50"/>
      <c r="P3911" s="50"/>
      <c r="Q3911" s="50"/>
      <c r="R3911" s="51"/>
      <c r="S3911" s="51"/>
      <c r="T3911" s="51"/>
      <c r="U3911" s="51"/>
      <c r="V3911" s="51"/>
      <c r="W3911" s="51"/>
      <c r="X3911" s="44"/>
      <c r="AF3911" s="52"/>
      <c r="AM3911" s="7"/>
      <c r="AN3911" s="7"/>
      <c r="AO3911" s="53"/>
      <c r="AP3911" s="54"/>
      <c r="AQ3911" s="54"/>
      <c r="AR3911" s="7"/>
      <c r="AS3911" s="54"/>
      <c r="AT3911" s="53"/>
      <c r="AU3911" s="7"/>
      <c r="AV3911" s="7"/>
      <c r="AW3911" s="55"/>
      <c r="AX3911" s="56"/>
      <c r="AY3911" s="55"/>
      <c r="AZ3911" s="55"/>
      <c r="BA3911" s="55"/>
      <c r="BB3911" s="11"/>
      <c r="BC3911" s="12"/>
      <c r="BD3911" s="12"/>
      <c r="BE3911" s="12"/>
      <c r="BF3911" s="12"/>
      <c r="BG3911" s="12"/>
      <c r="BH3911" s="12"/>
      <c r="BI3911" s="12"/>
      <c r="BJ3911" s="12"/>
      <c r="BK3911" s="12"/>
    </row>
    <row r="3912" spans="1:63" s="5" customFormat="1">
      <c r="A3912" s="13"/>
      <c r="B3912" s="13"/>
      <c r="C3912" s="45"/>
      <c r="E3912" s="46"/>
      <c r="F3912" s="47"/>
      <c r="G3912" s="48"/>
      <c r="H3912" s="49"/>
      <c r="I3912" s="49"/>
      <c r="J3912" s="49"/>
      <c r="K3912" s="50"/>
      <c r="L3912" s="50"/>
      <c r="M3912" s="50"/>
      <c r="N3912" s="50"/>
      <c r="O3912" s="50"/>
      <c r="P3912" s="50"/>
      <c r="Q3912" s="50"/>
      <c r="R3912" s="51"/>
      <c r="S3912" s="51"/>
      <c r="T3912" s="51"/>
      <c r="U3912" s="51"/>
      <c r="V3912" s="51"/>
      <c r="W3912" s="51"/>
      <c r="X3912" s="44"/>
      <c r="AF3912" s="52"/>
      <c r="AM3912" s="7"/>
      <c r="AN3912" s="7"/>
      <c r="AO3912" s="53"/>
      <c r="AP3912" s="54"/>
      <c r="AQ3912" s="54"/>
      <c r="AR3912" s="7"/>
      <c r="AS3912" s="54"/>
      <c r="AT3912" s="53"/>
      <c r="AU3912" s="7"/>
      <c r="AV3912" s="7"/>
      <c r="AW3912" s="55"/>
      <c r="AX3912" s="56"/>
      <c r="AY3912" s="55"/>
      <c r="AZ3912" s="55"/>
      <c r="BA3912" s="55"/>
      <c r="BB3912" s="11"/>
      <c r="BC3912" s="12"/>
      <c r="BD3912" s="12"/>
      <c r="BE3912" s="12"/>
      <c r="BF3912" s="12"/>
      <c r="BG3912" s="12"/>
      <c r="BH3912" s="12"/>
      <c r="BI3912" s="12"/>
      <c r="BJ3912" s="12"/>
      <c r="BK3912" s="12"/>
    </row>
    <row r="3913" spans="1:63" s="5" customFormat="1">
      <c r="A3913" s="13"/>
      <c r="B3913" s="13"/>
      <c r="C3913" s="45"/>
      <c r="E3913" s="46"/>
      <c r="F3913" s="47"/>
      <c r="G3913" s="48"/>
      <c r="H3913" s="49"/>
      <c r="I3913" s="49"/>
      <c r="J3913" s="49"/>
      <c r="K3913" s="50"/>
      <c r="L3913" s="50"/>
      <c r="M3913" s="50"/>
      <c r="N3913" s="50"/>
      <c r="O3913" s="50"/>
      <c r="P3913" s="50"/>
      <c r="Q3913" s="50"/>
      <c r="R3913" s="51"/>
      <c r="S3913" s="51"/>
      <c r="T3913" s="51"/>
      <c r="U3913" s="51"/>
      <c r="V3913" s="51"/>
      <c r="W3913" s="51"/>
      <c r="X3913" s="44"/>
      <c r="AF3913" s="52"/>
      <c r="AM3913" s="7"/>
      <c r="AN3913" s="7"/>
      <c r="AO3913" s="53"/>
      <c r="AP3913" s="54"/>
      <c r="AQ3913" s="54"/>
      <c r="AR3913" s="7"/>
      <c r="AS3913" s="54"/>
      <c r="AT3913" s="53"/>
      <c r="AU3913" s="7"/>
      <c r="AV3913" s="7"/>
      <c r="AW3913" s="55"/>
      <c r="AX3913" s="56"/>
      <c r="AY3913" s="55"/>
      <c r="AZ3913" s="55"/>
      <c r="BA3913" s="55"/>
      <c r="BB3913" s="11"/>
      <c r="BC3913" s="12"/>
      <c r="BD3913" s="12"/>
      <c r="BE3913" s="12"/>
      <c r="BF3913" s="12"/>
      <c r="BG3913" s="12"/>
      <c r="BH3913" s="12"/>
      <c r="BI3913" s="12"/>
      <c r="BJ3913" s="12"/>
      <c r="BK3913" s="12"/>
    </row>
    <row r="3914" spans="1:63" s="5" customFormat="1">
      <c r="A3914" s="13"/>
      <c r="B3914" s="13"/>
      <c r="C3914" s="45"/>
      <c r="E3914" s="46"/>
      <c r="F3914" s="47"/>
      <c r="G3914" s="48"/>
      <c r="H3914" s="49"/>
      <c r="I3914" s="49"/>
      <c r="J3914" s="49"/>
      <c r="K3914" s="50"/>
      <c r="L3914" s="50"/>
      <c r="M3914" s="50"/>
      <c r="N3914" s="50"/>
      <c r="O3914" s="50"/>
      <c r="P3914" s="50"/>
      <c r="Q3914" s="50"/>
      <c r="R3914" s="51"/>
      <c r="S3914" s="51"/>
      <c r="T3914" s="51"/>
      <c r="U3914" s="51"/>
      <c r="V3914" s="51"/>
      <c r="W3914" s="51"/>
      <c r="X3914" s="44"/>
      <c r="AF3914" s="52"/>
      <c r="AM3914" s="7"/>
      <c r="AN3914" s="7"/>
      <c r="AO3914" s="53"/>
      <c r="AP3914" s="54"/>
      <c r="AQ3914" s="54"/>
      <c r="AR3914" s="7"/>
      <c r="AS3914" s="54"/>
      <c r="AT3914" s="53"/>
      <c r="AU3914" s="7"/>
      <c r="AV3914" s="7"/>
      <c r="AW3914" s="55"/>
      <c r="AX3914" s="56"/>
      <c r="AY3914" s="55"/>
      <c r="AZ3914" s="55"/>
      <c r="BA3914" s="55"/>
      <c r="BB3914" s="11"/>
      <c r="BC3914" s="12"/>
      <c r="BD3914" s="12"/>
      <c r="BE3914" s="12"/>
      <c r="BF3914" s="12"/>
      <c r="BG3914" s="12"/>
      <c r="BH3914" s="12"/>
      <c r="BI3914" s="12"/>
      <c r="BJ3914" s="12"/>
      <c r="BK3914" s="12"/>
    </row>
    <row r="3915" spans="1:63" s="5" customFormat="1">
      <c r="A3915" s="13"/>
      <c r="B3915" s="13"/>
      <c r="C3915" s="45"/>
      <c r="E3915" s="46"/>
      <c r="F3915" s="47"/>
      <c r="G3915" s="48"/>
      <c r="H3915" s="49"/>
      <c r="I3915" s="49"/>
      <c r="J3915" s="49"/>
      <c r="K3915" s="50"/>
      <c r="L3915" s="50"/>
      <c r="M3915" s="50"/>
      <c r="N3915" s="50"/>
      <c r="O3915" s="50"/>
      <c r="P3915" s="50"/>
      <c r="Q3915" s="50"/>
      <c r="R3915" s="51"/>
      <c r="S3915" s="51"/>
      <c r="T3915" s="51"/>
      <c r="U3915" s="51"/>
      <c r="V3915" s="51"/>
      <c r="W3915" s="51"/>
      <c r="X3915" s="44"/>
      <c r="AF3915" s="52"/>
      <c r="AM3915" s="7"/>
      <c r="AN3915" s="7"/>
      <c r="AO3915" s="53"/>
      <c r="AP3915" s="54"/>
      <c r="AQ3915" s="54"/>
      <c r="AR3915" s="7"/>
      <c r="AS3915" s="54"/>
      <c r="AT3915" s="53"/>
      <c r="AU3915" s="7"/>
      <c r="AV3915" s="7"/>
      <c r="AW3915" s="55"/>
      <c r="AX3915" s="56"/>
      <c r="AY3915" s="55"/>
      <c r="AZ3915" s="55"/>
      <c r="BA3915" s="55"/>
      <c r="BB3915" s="11"/>
      <c r="BC3915" s="12"/>
      <c r="BD3915" s="12"/>
      <c r="BE3915" s="12"/>
      <c r="BF3915" s="12"/>
      <c r="BG3915" s="12"/>
      <c r="BH3915" s="12"/>
      <c r="BI3915" s="12"/>
      <c r="BJ3915" s="12"/>
      <c r="BK3915" s="12"/>
    </row>
    <row r="3916" spans="1:63" s="5" customFormat="1">
      <c r="A3916" s="13"/>
      <c r="B3916" s="13"/>
      <c r="C3916" s="45"/>
      <c r="E3916" s="46"/>
      <c r="F3916" s="47"/>
      <c r="G3916" s="48"/>
      <c r="H3916" s="49"/>
      <c r="I3916" s="49"/>
      <c r="J3916" s="49"/>
      <c r="K3916" s="50"/>
      <c r="L3916" s="50"/>
      <c r="M3916" s="50"/>
      <c r="N3916" s="50"/>
      <c r="O3916" s="50"/>
      <c r="P3916" s="50"/>
      <c r="Q3916" s="50"/>
      <c r="R3916" s="51"/>
      <c r="S3916" s="51"/>
      <c r="T3916" s="51"/>
      <c r="U3916" s="51"/>
      <c r="V3916" s="51"/>
      <c r="W3916" s="51"/>
      <c r="X3916" s="44"/>
      <c r="AF3916" s="52"/>
      <c r="AM3916" s="7"/>
      <c r="AN3916" s="7"/>
      <c r="AO3916" s="53"/>
      <c r="AP3916" s="54"/>
      <c r="AQ3916" s="54"/>
      <c r="AR3916" s="7"/>
      <c r="AS3916" s="54"/>
      <c r="AT3916" s="53"/>
      <c r="AU3916" s="7"/>
      <c r="AV3916" s="7"/>
      <c r="AW3916" s="55"/>
      <c r="AX3916" s="56"/>
      <c r="AY3916" s="55"/>
      <c r="AZ3916" s="55"/>
      <c r="BA3916" s="55"/>
      <c r="BB3916" s="11"/>
      <c r="BC3916" s="12"/>
      <c r="BD3916" s="12"/>
      <c r="BE3916" s="12"/>
      <c r="BF3916" s="12"/>
      <c r="BG3916" s="12"/>
      <c r="BH3916" s="12"/>
      <c r="BI3916" s="12"/>
      <c r="BJ3916" s="12"/>
      <c r="BK3916" s="12"/>
    </row>
    <row r="3917" spans="1:63" s="5" customFormat="1">
      <c r="A3917" s="13"/>
      <c r="B3917" s="13"/>
      <c r="C3917" s="45"/>
      <c r="E3917" s="46"/>
      <c r="F3917" s="47"/>
      <c r="G3917" s="48"/>
      <c r="H3917" s="49"/>
      <c r="I3917" s="49"/>
      <c r="J3917" s="49"/>
      <c r="K3917" s="50"/>
      <c r="L3917" s="50"/>
      <c r="M3917" s="50"/>
      <c r="N3917" s="50"/>
      <c r="O3917" s="50"/>
      <c r="P3917" s="50"/>
      <c r="Q3917" s="50"/>
      <c r="R3917" s="51"/>
      <c r="S3917" s="51"/>
      <c r="T3917" s="51"/>
      <c r="U3917" s="51"/>
      <c r="V3917" s="51"/>
      <c r="W3917" s="51"/>
      <c r="X3917" s="44"/>
      <c r="AF3917" s="52"/>
      <c r="AM3917" s="7"/>
      <c r="AN3917" s="7"/>
      <c r="AO3917" s="53"/>
      <c r="AP3917" s="54"/>
      <c r="AQ3917" s="54"/>
      <c r="AR3917" s="7"/>
      <c r="AS3917" s="54"/>
      <c r="AT3917" s="53"/>
      <c r="AU3917" s="7"/>
      <c r="AV3917" s="7"/>
      <c r="AW3917" s="55"/>
      <c r="AX3917" s="56"/>
      <c r="AY3917" s="55"/>
      <c r="AZ3917" s="55"/>
      <c r="BA3917" s="55"/>
      <c r="BB3917" s="11"/>
      <c r="BC3917" s="12"/>
      <c r="BD3917" s="12"/>
      <c r="BE3917" s="12"/>
      <c r="BF3917" s="12"/>
      <c r="BG3917" s="12"/>
      <c r="BH3917" s="12"/>
      <c r="BI3917" s="12"/>
      <c r="BJ3917" s="12"/>
      <c r="BK3917" s="12"/>
    </row>
    <row r="3918" spans="1:63" s="5" customFormat="1">
      <c r="A3918" s="13"/>
      <c r="B3918" s="13"/>
      <c r="C3918" s="45"/>
      <c r="E3918" s="46"/>
      <c r="F3918" s="47"/>
      <c r="G3918" s="48"/>
      <c r="H3918" s="49"/>
      <c r="I3918" s="49"/>
      <c r="J3918" s="49"/>
      <c r="K3918" s="50"/>
      <c r="L3918" s="50"/>
      <c r="M3918" s="50"/>
      <c r="N3918" s="50"/>
      <c r="O3918" s="50"/>
      <c r="P3918" s="50"/>
      <c r="Q3918" s="50"/>
      <c r="R3918" s="51"/>
      <c r="S3918" s="51"/>
      <c r="T3918" s="51"/>
      <c r="U3918" s="51"/>
      <c r="V3918" s="51"/>
      <c r="W3918" s="51"/>
      <c r="X3918" s="44"/>
      <c r="AF3918" s="52"/>
      <c r="AM3918" s="7"/>
      <c r="AN3918" s="7"/>
      <c r="AO3918" s="53"/>
      <c r="AP3918" s="54"/>
      <c r="AQ3918" s="54"/>
      <c r="AR3918" s="7"/>
      <c r="AS3918" s="54"/>
      <c r="AT3918" s="53"/>
      <c r="AU3918" s="7"/>
      <c r="AV3918" s="7"/>
      <c r="AW3918" s="55"/>
      <c r="AX3918" s="56"/>
      <c r="AY3918" s="55"/>
      <c r="AZ3918" s="55"/>
      <c r="BA3918" s="55"/>
      <c r="BB3918" s="11"/>
      <c r="BC3918" s="12"/>
      <c r="BD3918" s="12"/>
      <c r="BE3918" s="12"/>
      <c r="BF3918" s="12"/>
      <c r="BG3918" s="12"/>
      <c r="BH3918" s="12"/>
      <c r="BI3918" s="12"/>
      <c r="BJ3918" s="12"/>
      <c r="BK3918" s="12"/>
    </row>
    <row r="3919" spans="1:63" s="5" customFormat="1">
      <c r="A3919" s="13"/>
      <c r="B3919" s="13"/>
      <c r="C3919" s="45"/>
      <c r="E3919" s="46"/>
      <c r="F3919" s="47"/>
      <c r="G3919" s="48"/>
      <c r="H3919" s="49"/>
      <c r="I3919" s="49"/>
      <c r="J3919" s="49"/>
      <c r="K3919" s="50"/>
      <c r="L3919" s="50"/>
      <c r="M3919" s="50"/>
      <c r="N3919" s="50"/>
      <c r="O3919" s="50"/>
      <c r="P3919" s="50"/>
      <c r="Q3919" s="50"/>
      <c r="R3919" s="51"/>
      <c r="S3919" s="51"/>
      <c r="T3919" s="51"/>
      <c r="U3919" s="51"/>
      <c r="V3919" s="51"/>
      <c r="W3919" s="51"/>
      <c r="X3919" s="44"/>
      <c r="AF3919" s="52"/>
      <c r="AM3919" s="7"/>
      <c r="AN3919" s="7"/>
      <c r="AO3919" s="53"/>
      <c r="AP3919" s="54"/>
      <c r="AQ3919" s="54"/>
      <c r="AR3919" s="7"/>
      <c r="AS3919" s="54"/>
      <c r="AT3919" s="53"/>
      <c r="AU3919" s="7"/>
      <c r="AV3919" s="7"/>
      <c r="AW3919" s="55"/>
      <c r="AX3919" s="56"/>
      <c r="AY3919" s="55"/>
      <c r="AZ3919" s="55"/>
      <c r="BA3919" s="55"/>
      <c r="BB3919" s="11"/>
      <c r="BC3919" s="12"/>
      <c r="BD3919" s="12"/>
      <c r="BE3919" s="12"/>
      <c r="BF3919" s="12"/>
      <c r="BG3919" s="12"/>
      <c r="BH3919" s="12"/>
      <c r="BI3919" s="12"/>
      <c r="BJ3919" s="12"/>
      <c r="BK3919" s="12"/>
    </row>
    <row r="3920" spans="1:63" s="5" customFormat="1">
      <c r="A3920" s="13"/>
      <c r="B3920" s="13"/>
      <c r="C3920" s="45"/>
      <c r="E3920" s="46"/>
      <c r="F3920" s="47"/>
      <c r="G3920" s="48"/>
      <c r="H3920" s="49"/>
      <c r="I3920" s="49"/>
      <c r="J3920" s="49"/>
      <c r="K3920" s="50"/>
      <c r="L3920" s="50"/>
      <c r="M3920" s="50"/>
      <c r="N3920" s="50"/>
      <c r="O3920" s="50"/>
      <c r="P3920" s="50"/>
      <c r="Q3920" s="50"/>
      <c r="R3920" s="51"/>
      <c r="S3920" s="51"/>
      <c r="T3920" s="51"/>
      <c r="U3920" s="51"/>
      <c r="V3920" s="51"/>
      <c r="W3920" s="51"/>
      <c r="X3920" s="44"/>
      <c r="AF3920" s="52"/>
      <c r="AM3920" s="7"/>
      <c r="AN3920" s="7"/>
      <c r="AO3920" s="53"/>
      <c r="AP3920" s="54"/>
      <c r="AQ3920" s="54"/>
      <c r="AR3920" s="7"/>
      <c r="AS3920" s="54"/>
      <c r="AT3920" s="53"/>
      <c r="AU3920" s="7"/>
      <c r="AV3920" s="7"/>
      <c r="AW3920" s="55"/>
      <c r="AX3920" s="56"/>
      <c r="AY3920" s="55"/>
      <c r="AZ3920" s="55"/>
      <c r="BA3920" s="55"/>
      <c r="BB3920" s="11"/>
      <c r="BC3920" s="12"/>
      <c r="BD3920" s="12"/>
      <c r="BE3920" s="12"/>
      <c r="BF3920" s="12"/>
      <c r="BG3920" s="12"/>
      <c r="BH3920" s="12"/>
      <c r="BI3920" s="12"/>
      <c r="BJ3920" s="12"/>
      <c r="BK3920" s="12"/>
    </row>
    <row r="3921" spans="1:63" s="5" customFormat="1">
      <c r="A3921" s="13"/>
      <c r="B3921" s="13"/>
      <c r="C3921" s="45"/>
      <c r="E3921" s="46"/>
      <c r="F3921" s="47"/>
      <c r="G3921" s="48"/>
      <c r="H3921" s="49"/>
      <c r="I3921" s="49"/>
      <c r="J3921" s="49"/>
      <c r="K3921" s="50"/>
      <c r="L3921" s="50"/>
      <c r="M3921" s="50"/>
      <c r="N3921" s="50"/>
      <c r="O3921" s="50"/>
      <c r="P3921" s="50"/>
      <c r="Q3921" s="50"/>
      <c r="R3921" s="51"/>
      <c r="S3921" s="51"/>
      <c r="T3921" s="51"/>
      <c r="U3921" s="51"/>
      <c r="V3921" s="51"/>
      <c r="W3921" s="51"/>
      <c r="X3921" s="44"/>
      <c r="AF3921" s="52"/>
      <c r="AM3921" s="7"/>
      <c r="AN3921" s="7"/>
      <c r="AO3921" s="53"/>
      <c r="AP3921" s="54"/>
      <c r="AQ3921" s="54"/>
      <c r="AR3921" s="7"/>
      <c r="AS3921" s="54"/>
      <c r="AT3921" s="53"/>
      <c r="AU3921" s="7"/>
      <c r="AV3921" s="7"/>
      <c r="AW3921" s="55"/>
      <c r="AX3921" s="56"/>
      <c r="AY3921" s="55"/>
      <c r="AZ3921" s="55"/>
      <c r="BA3921" s="55"/>
      <c r="BB3921" s="11"/>
      <c r="BC3921" s="12"/>
      <c r="BD3921" s="12"/>
      <c r="BE3921" s="12"/>
      <c r="BF3921" s="12"/>
      <c r="BG3921" s="12"/>
      <c r="BH3921" s="12"/>
      <c r="BI3921" s="12"/>
      <c r="BJ3921" s="12"/>
      <c r="BK3921" s="12"/>
    </row>
    <row r="3922" spans="1:63" s="5" customFormat="1">
      <c r="A3922" s="13"/>
      <c r="B3922" s="13"/>
      <c r="C3922" s="45"/>
      <c r="E3922" s="46"/>
      <c r="F3922" s="47"/>
      <c r="G3922" s="48"/>
      <c r="H3922" s="49"/>
      <c r="I3922" s="49"/>
      <c r="J3922" s="49"/>
      <c r="K3922" s="50"/>
      <c r="L3922" s="50"/>
      <c r="M3922" s="50"/>
      <c r="N3922" s="50"/>
      <c r="O3922" s="50"/>
      <c r="P3922" s="50"/>
      <c r="Q3922" s="50"/>
      <c r="R3922" s="51"/>
      <c r="S3922" s="51"/>
      <c r="T3922" s="51"/>
      <c r="U3922" s="51"/>
      <c r="V3922" s="51"/>
      <c r="W3922" s="51"/>
      <c r="X3922" s="44"/>
      <c r="AF3922" s="52"/>
      <c r="AM3922" s="7"/>
      <c r="AN3922" s="7"/>
      <c r="AO3922" s="53"/>
      <c r="AP3922" s="54"/>
      <c r="AQ3922" s="54"/>
      <c r="AR3922" s="7"/>
      <c r="AS3922" s="54"/>
      <c r="AT3922" s="53"/>
      <c r="AU3922" s="7"/>
      <c r="AV3922" s="7"/>
      <c r="AW3922" s="55"/>
      <c r="AX3922" s="56"/>
      <c r="AY3922" s="55"/>
      <c r="AZ3922" s="55"/>
      <c r="BA3922" s="55"/>
      <c r="BB3922" s="11"/>
      <c r="BC3922" s="12"/>
      <c r="BD3922" s="12"/>
      <c r="BE3922" s="12"/>
      <c r="BF3922" s="12"/>
      <c r="BG3922" s="12"/>
      <c r="BH3922" s="12"/>
      <c r="BI3922" s="12"/>
      <c r="BJ3922" s="12"/>
      <c r="BK3922" s="12"/>
    </row>
    <row r="3923" spans="1:63" s="5" customFormat="1">
      <c r="A3923" s="13"/>
      <c r="B3923" s="13"/>
      <c r="C3923" s="45"/>
      <c r="E3923" s="46"/>
      <c r="F3923" s="47"/>
      <c r="G3923" s="48"/>
      <c r="H3923" s="49"/>
      <c r="I3923" s="49"/>
      <c r="J3923" s="49"/>
      <c r="K3923" s="50"/>
      <c r="L3923" s="50"/>
      <c r="M3923" s="50"/>
      <c r="N3923" s="50"/>
      <c r="O3923" s="50"/>
      <c r="P3923" s="50"/>
      <c r="Q3923" s="50"/>
      <c r="R3923" s="51"/>
      <c r="S3923" s="51"/>
      <c r="T3923" s="51"/>
      <c r="U3923" s="51"/>
      <c r="V3923" s="51"/>
      <c r="W3923" s="51"/>
      <c r="X3923" s="44"/>
      <c r="AF3923" s="52"/>
      <c r="AM3923" s="7"/>
      <c r="AN3923" s="7"/>
      <c r="AO3923" s="53"/>
      <c r="AP3923" s="54"/>
      <c r="AQ3923" s="54"/>
      <c r="AR3923" s="7"/>
      <c r="AS3923" s="54"/>
      <c r="AT3923" s="53"/>
      <c r="AU3923" s="7"/>
      <c r="AV3923" s="7"/>
      <c r="AW3923" s="55"/>
      <c r="AX3923" s="56"/>
      <c r="AY3923" s="55"/>
      <c r="AZ3923" s="55"/>
      <c r="BA3923" s="55"/>
      <c r="BB3923" s="11"/>
      <c r="BC3923" s="12"/>
      <c r="BD3923" s="12"/>
      <c r="BE3923" s="12"/>
      <c r="BF3923" s="12"/>
      <c r="BG3923" s="12"/>
      <c r="BH3923" s="12"/>
      <c r="BI3923" s="12"/>
      <c r="BJ3923" s="12"/>
      <c r="BK3923" s="12"/>
    </row>
    <row r="3924" spans="1:63" s="5" customFormat="1">
      <c r="A3924" s="13"/>
      <c r="B3924" s="13"/>
      <c r="C3924" s="45"/>
      <c r="E3924" s="46"/>
      <c r="F3924" s="47"/>
      <c r="G3924" s="48"/>
      <c r="H3924" s="49"/>
      <c r="I3924" s="49"/>
      <c r="J3924" s="49"/>
      <c r="K3924" s="50"/>
      <c r="L3924" s="50"/>
      <c r="M3924" s="50"/>
      <c r="N3924" s="50"/>
      <c r="O3924" s="50"/>
      <c r="P3924" s="50"/>
      <c r="Q3924" s="50"/>
      <c r="R3924" s="51"/>
      <c r="S3924" s="51"/>
      <c r="T3924" s="51"/>
      <c r="U3924" s="51"/>
      <c r="V3924" s="51"/>
      <c r="W3924" s="51"/>
      <c r="X3924" s="44"/>
      <c r="AF3924" s="52"/>
      <c r="AM3924" s="7"/>
      <c r="AN3924" s="7"/>
      <c r="AO3924" s="53"/>
      <c r="AP3924" s="54"/>
      <c r="AQ3924" s="54"/>
      <c r="AR3924" s="7"/>
      <c r="AS3924" s="54"/>
      <c r="AT3924" s="53"/>
      <c r="AU3924" s="7"/>
      <c r="AV3924" s="7"/>
      <c r="AW3924" s="55"/>
      <c r="AX3924" s="56"/>
      <c r="AY3924" s="55"/>
      <c r="AZ3924" s="55"/>
      <c r="BA3924" s="55"/>
      <c r="BB3924" s="11"/>
      <c r="BC3924" s="12"/>
      <c r="BD3924" s="12"/>
      <c r="BE3924" s="12"/>
      <c r="BF3924" s="12"/>
      <c r="BG3924" s="12"/>
      <c r="BH3924" s="12"/>
      <c r="BI3924" s="12"/>
      <c r="BJ3924" s="12"/>
      <c r="BK3924" s="12"/>
    </row>
    <row r="3925" spans="1:63" s="5" customFormat="1">
      <c r="A3925" s="13"/>
      <c r="B3925" s="13"/>
      <c r="C3925" s="45"/>
      <c r="E3925" s="46"/>
      <c r="F3925" s="47"/>
      <c r="G3925" s="48"/>
      <c r="H3925" s="49"/>
      <c r="I3925" s="49"/>
      <c r="J3925" s="49"/>
      <c r="K3925" s="50"/>
      <c r="L3925" s="50"/>
      <c r="M3925" s="50"/>
      <c r="N3925" s="50"/>
      <c r="O3925" s="50"/>
      <c r="P3925" s="50"/>
      <c r="Q3925" s="50"/>
      <c r="R3925" s="51"/>
      <c r="S3925" s="51"/>
      <c r="T3925" s="51"/>
      <c r="U3925" s="51"/>
      <c r="V3925" s="51"/>
      <c r="W3925" s="51"/>
      <c r="X3925" s="44"/>
      <c r="AF3925" s="52"/>
      <c r="AM3925" s="7"/>
      <c r="AN3925" s="7"/>
      <c r="AO3925" s="53"/>
      <c r="AP3925" s="54"/>
      <c r="AQ3925" s="54"/>
      <c r="AR3925" s="7"/>
      <c r="AS3925" s="54"/>
      <c r="AT3925" s="53"/>
      <c r="AU3925" s="7"/>
      <c r="AV3925" s="7"/>
      <c r="AW3925" s="55"/>
      <c r="AX3925" s="56"/>
      <c r="AY3925" s="55"/>
      <c r="AZ3925" s="55"/>
      <c r="BA3925" s="55"/>
      <c r="BB3925" s="11"/>
      <c r="BC3925" s="12"/>
      <c r="BD3925" s="12"/>
      <c r="BE3925" s="12"/>
      <c r="BF3925" s="12"/>
      <c r="BG3925" s="12"/>
      <c r="BH3925" s="12"/>
      <c r="BI3925" s="12"/>
      <c r="BJ3925" s="12"/>
      <c r="BK3925" s="12"/>
    </row>
    <row r="3926" spans="1:63" s="5" customFormat="1">
      <c r="A3926" s="13"/>
      <c r="B3926" s="13"/>
      <c r="C3926" s="45"/>
      <c r="E3926" s="46"/>
      <c r="F3926" s="47"/>
      <c r="G3926" s="48"/>
      <c r="H3926" s="49"/>
      <c r="I3926" s="49"/>
      <c r="J3926" s="49"/>
      <c r="K3926" s="50"/>
      <c r="L3926" s="50"/>
      <c r="M3926" s="50"/>
      <c r="N3926" s="50"/>
      <c r="O3926" s="50"/>
      <c r="P3926" s="50"/>
      <c r="Q3926" s="50"/>
      <c r="R3926" s="51"/>
      <c r="S3926" s="51"/>
      <c r="T3926" s="51"/>
      <c r="U3926" s="51"/>
      <c r="V3926" s="51"/>
      <c r="W3926" s="51"/>
      <c r="X3926" s="44"/>
      <c r="AF3926" s="52"/>
      <c r="AM3926" s="7"/>
      <c r="AN3926" s="7"/>
      <c r="AO3926" s="53"/>
      <c r="AP3926" s="54"/>
      <c r="AQ3926" s="54"/>
      <c r="AR3926" s="7"/>
      <c r="AS3926" s="54"/>
      <c r="AT3926" s="53"/>
      <c r="AU3926" s="7"/>
      <c r="AV3926" s="7"/>
      <c r="AW3926" s="55"/>
      <c r="AX3926" s="56"/>
      <c r="AY3926" s="55"/>
      <c r="AZ3926" s="55"/>
      <c r="BA3926" s="55"/>
      <c r="BB3926" s="11"/>
      <c r="BC3926" s="12"/>
      <c r="BD3926" s="12"/>
      <c r="BE3926" s="12"/>
      <c r="BF3926" s="12"/>
      <c r="BG3926" s="12"/>
      <c r="BH3926" s="12"/>
      <c r="BI3926" s="12"/>
      <c r="BJ3926" s="12"/>
      <c r="BK3926" s="12"/>
    </row>
    <row r="3927" spans="1:63" s="5" customFormat="1">
      <c r="A3927" s="13"/>
      <c r="B3927" s="13"/>
      <c r="C3927" s="45"/>
      <c r="E3927" s="46"/>
      <c r="F3927" s="47"/>
      <c r="G3927" s="48"/>
      <c r="H3927" s="49"/>
      <c r="I3927" s="49"/>
      <c r="J3927" s="49"/>
      <c r="K3927" s="50"/>
      <c r="L3927" s="50"/>
      <c r="M3927" s="50"/>
      <c r="N3927" s="50"/>
      <c r="O3927" s="50"/>
      <c r="P3927" s="50"/>
      <c r="Q3927" s="50"/>
      <c r="R3927" s="51"/>
      <c r="S3927" s="51"/>
      <c r="T3927" s="51"/>
      <c r="U3927" s="51"/>
      <c r="V3927" s="51"/>
      <c r="W3927" s="51"/>
      <c r="X3927" s="44"/>
      <c r="AF3927" s="52"/>
      <c r="AM3927" s="7"/>
      <c r="AN3927" s="7"/>
      <c r="AO3927" s="53"/>
      <c r="AP3927" s="54"/>
      <c r="AQ3927" s="54"/>
      <c r="AR3927" s="7"/>
      <c r="AS3927" s="54"/>
      <c r="AT3927" s="53"/>
      <c r="AU3927" s="7"/>
      <c r="AV3927" s="7"/>
      <c r="AW3927" s="55"/>
      <c r="AX3927" s="56"/>
      <c r="AY3927" s="55"/>
      <c r="AZ3927" s="55"/>
      <c r="BA3927" s="55"/>
      <c r="BB3927" s="11"/>
      <c r="BC3927" s="12"/>
      <c r="BD3927" s="12"/>
      <c r="BE3927" s="12"/>
      <c r="BF3927" s="12"/>
      <c r="BG3927" s="12"/>
      <c r="BH3927" s="12"/>
      <c r="BI3927" s="12"/>
      <c r="BJ3927" s="12"/>
      <c r="BK3927" s="12"/>
    </row>
    <row r="3928" spans="1:63" s="5" customFormat="1">
      <c r="A3928" s="13"/>
      <c r="B3928" s="13"/>
      <c r="C3928" s="45"/>
      <c r="E3928" s="46"/>
      <c r="F3928" s="47"/>
      <c r="G3928" s="48"/>
      <c r="H3928" s="49"/>
      <c r="I3928" s="49"/>
      <c r="J3928" s="49"/>
      <c r="K3928" s="50"/>
      <c r="L3928" s="50"/>
      <c r="M3928" s="50"/>
      <c r="N3928" s="50"/>
      <c r="O3928" s="50"/>
      <c r="P3928" s="50"/>
      <c r="Q3928" s="50"/>
      <c r="R3928" s="51"/>
      <c r="S3928" s="51"/>
      <c r="T3928" s="51"/>
      <c r="U3928" s="51"/>
      <c r="V3928" s="51"/>
      <c r="W3928" s="51"/>
      <c r="X3928" s="44"/>
      <c r="AF3928" s="52"/>
      <c r="AM3928" s="7"/>
      <c r="AN3928" s="7"/>
      <c r="AO3928" s="53"/>
      <c r="AP3928" s="54"/>
      <c r="AQ3928" s="54"/>
      <c r="AR3928" s="7"/>
      <c r="AS3928" s="54"/>
      <c r="AT3928" s="53"/>
      <c r="AU3928" s="7"/>
      <c r="AV3928" s="7"/>
      <c r="AW3928" s="55"/>
      <c r="AX3928" s="56"/>
      <c r="AY3928" s="55"/>
      <c r="AZ3928" s="55"/>
      <c r="BA3928" s="55"/>
      <c r="BB3928" s="11"/>
      <c r="BC3928" s="12"/>
      <c r="BD3928" s="12"/>
      <c r="BE3928" s="12"/>
      <c r="BF3928" s="12"/>
      <c r="BG3928" s="12"/>
      <c r="BH3928" s="12"/>
      <c r="BI3928" s="12"/>
      <c r="BJ3928" s="12"/>
      <c r="BK3928" s="12"/>
    </row>
    <row r="3929" spans="1:63" s="5" customFormat="1">
      <c r="A3929" s="13"/>
      <c r="B3929" s="13"/>
      <c r="C3929" s="45"/>
      <c r="E3929" s="46"/>
      <c r="F3929" s="47"/>
      <c r="G3929" s="48"/>
      <c r="H3929" s="49"/>
      <c r="I3929" s="49"/>
      <c r="J3929" s="49"/>
      <c r="K3929" s="50"/>
      <c r="L3929" s="50"/>
      <c r="M3929" s="50"/>
      <c r="N3929" s="50"/>
      <c r="O3929" s="50"/>
      <c r="P3929" s="50"/>
      <c r="Q3929" s="50"/>
      <c r="R3929" s="51"/>
      <c r="S3929" s="51"/>
      <c r="T3929" s="51"/>
      <c r="U3929" s="51"/>
      <c r="V3929" s="51"/>
      <c r="W3929" s="51"/>
      <c r="X3929" s="44"/>
      <c r="AF3929" s="52"/>
      <c r="AM3929" s="7"/>
      <c r="AN3929" s="7"/>
      <c r="AO3929" s="53"/>
      <c r="AP3929" s="54"/>
      <c r="AQ3929" s="54"/>
      <c r="AR3929" s="7"/>
      <c r="AS3929" s="54"/>
      <c r="AT3929" s="53"/>
      <c r="AU3929" s="7"/>
      <c r="AV3929" s="7"/>
      <c r="AW3929" s="55"/>
      <c r="AX3929" s="56"/>
      <c r="AY3929" s="55"/>
      <c r="AZ3929" s="55"/>
      <c r="BA3929" s="55"/>
      <c r="BB3929" s="11"/>
      <c r="BC3929" s="12"/>
      <c r="BD3929" s="12"/>
      <c r="BE3929" s="12"/>
      <c r="BF3929" s="12"/>
      <c r="BG3929" s="12"/>
      <c r="BH3929" s="12"/>
      <c r="BI3929" s="12"/>
      <c r="BJ3929" s="12"/>
      <c r="BK3929" s="12"/>
    </row>
    <row r="3930" spans="1:63" s="5" customFormat="1">
      <c r="A3930" s="13"/>
      <c r="B3930" s="13"/>
      <c r="C3930" s="45"/>
      <c r="E3930" s="46"/>
      <c r="F3930" s="47"/>
      <c r="G3930" s="48"/>
      <c r="H3930" s="49"/>
      <c r="I3930" s="49"/>
      <c r="J3930" s="49"/>
      <c r="K3930" s="50"/>
      <c r="L3930" s="50"/>
      <c r="M3930" s="50"/>
      <c r="N3930" s="50"/>
      <c r="O3930" s="50"/>
      <c r="P3930" s="50"/>
      <c r="Q3930" s="50"/>
      <c r="R3930" s="51"/>
      <c r="S3930" s="51"/>
      <c r="T3930" s="51"/>
      <c r="U3930" s="51"/>
      <c r="V3930" s="51"/>
      <c r="W3930" s="51"/>
      <c r="X3930" s="44"/>
      <c r="AF3930" s="52"/>
      <c r="AM3930" s="7"/>
      <c r="AN3930" s="7"/>
      <c r="AO3930" s="53"/>
      <c r="AP3930" s="54"/>
      <c r="AQ3930" s="54"/>
      <c r="AR3930" s="7"/>
      <c r="AS3930" s="54"/>
      <c r="AT3930" s="53"/>
      <c r="AU3930" s="7"/>
      <c r="AV3930" s="7"/>
      <c r="AW3930" s="55"/>
      <c r="AX3930" s="56"/>
      <c r="AY3930" s="55"/>
      <c r="AZ3930" s="55"/>
      <c r="BA3930" s="55"/>
      <c r="BB3930" s="11"/>
      <c r="BC3930" s="12"/>
      <c r="BD3930" s="12"/>
      <c r="BE3930" s="12"/>
      <c r="BF3930" s="12"/>
      <c r="BG3930" s="12"/>
      <c r="BH3930" s="12"/>
      <c r="BI3930" s="12"/>
      <c r="BJ3930" s="12"/>
      <c r="BK3930" s="12"/>
    </row>
    <row r="3931" spans="1:63" s="5" customFormat="1">
      <c r="A3931" s="13"/>
      <c r="B3931" s="13"/>
      <c r="C3931" s="45"/>
      <c r="E3931" s="46"/>
      <c r="F3931" s="47"/>
      <c r="G3931" s="48"/>
      <c r="H3931" s="49"/>
      <c r="I3931" s="49"/>
      <c r="J3931" s="49"/>
      <c r="K3931" s="50"/>
      <c r="L3931" s="50"/>
      <c r="M3931" s="50"/>
      <c r="N3931" s="50"/>
      <c r="O3931" s="50"/>
      <c r="P3931" s="50"/>
      <c r="Q3931" s="50"/>
      <c r="R3931" s="51"/>
      <c r="S3931" s="51"/>
      <c r="T3931" s="51"/>
      <c r="U3931" s="51"/>
      <c r="V3931" s="51"/>
      <c r="W3931" s="51"/>
      <c r="X3931" s="44"/>
      <c r="AF3931" s="52"/>
      <c r="AM3931" s="7"/>
      <c r="AN3931" s="7"/>
      <c r="AO3931" s="53"/>
      <c r="AP3931" s="54"/>
      <c r="AQ3931" s="54"/>
      <c r="AR3931" s="7"/>
      <c r="AS3931" s="54"/>
      <c r="AT3931" s="53"/>
      <c r="AU3931" s="7"/>
      <c r="AV3931" s="7"/>
      <c r="AW3931" s="55"/>
      <c r="AX3931" s="56"/>
      <c r="AY3931" s="55"/>
      <c r="AZ3931" s="55"/>
      <c r="BA3931" s="55"/>
      <c r="BB3931" s="11"/>
      <c r="BC3931" s="12"/>
      <c r="BD3931" s="12"/>
      <c r="BE3931" s="12"/>
      <c r="BF3931" s="12"/>
      <c r="BG3931" s="12"/>
      <c r="BH3931" s="12"/>
      <c r="BI3931" s="12"/>
      <c r="BJ3931" s="12"/>
      <c r="BK3931" s="12"/>
    </row>
    <row r="3932" spans="1:63" s="5" customFormat="1">
      <c r="A3932" s="13"/>
      <c r="B3932" s="13"/>
      <c r="C3932" s="45"/>
      <c r="E3932" s="46"/>
      <c r="F3932" s="47"/>
      <c r="G3932" s="48"/>
      <c r="H3932" s="49"/>
      <c r="I3932" s="49"/>
      <c r="J3932" s="49"/>
      <c r="K3932" s="50"/>
      <c r="L3932" s="50"/>
      <c r="M3932" s="50"/>
      <c r="N3932" s="50"/>
      <c r="O3932" s="50"/>
      <c r="P3932" s="50"/>
      <c r="Q3932" s="50"/>
      <c r="R3932" s="51"/>
      <c r="S3932" s="51"/>
      <c r="T3932" s="51"/>
      <c r="U3932" s="51"/>
      <c r="V3932" s="51"/>
      <c r="W3932" s="51"/>
      <c r="X3932" s="44"/>
      <c r="AF3932" s="52"/>
      <c r="AM3932" s="7"/>
      <c r="AN3932" s="7"/>
      <c r="AO3932" s="53"/>
      <c r="AP3932" s="54"/>
      <c r="AQ3932" s="54"/>
      <c r="AR3932" s="7"/>
      <c r="AS3932" s="54"/>
      <c r="AT3932" s="53"/>
      <c r="AU3932" s="7"/>
      <c r="AV3932" s="7"/>
      <c r="AW3932" s="55"/>
      <c r="AX3932" s="56"/>
      <c r="AY3932" s="55"/>
      <c r="AZ3932" s="55"/>
      <c r="BA3932" s="55"/>
      <c r="BB3932" s="11"/>
      <c r="BC3932" s="12"/>
      <c r="BD3932" s="12"/>
      <c r="BE3932" s="12"/>
      <c r="BF3932" s="12"/>
      <c r="BG3932" s="12"/>
      <c r="BH3932" s="12"/>
      <c r="BI3932" s="12"/>
      <c r="BJ3932" s="12"/>
      <c r="BK3932" s="12"/>
    </row>
    <row r="3933" spans="1:63" s="5" customFormat="1">
      <c r="A3933" s="13"/>
      <c r="B3933" s="13"/>
      <c r="C3933" s="45"/>
      <c r="E3933" s="46"/>
      <c r="F3933" s="47"/>
      <c r="G3933" s="48"/>
      <c r="H3933" s="49"/>
      <c r="I3933" s="49"/>
      <c r="J3933" s="49"/>
      <c r="K3933" s="50"/>
      <c r="L3933" s="50"/>
      <c r="M3933" s="50"/>
      <c r="N3933" s="50"/>
      <c r="O3933" s="50"/>
      <c r="P3933" s="50"/>
      <c r="Q3933" s="50"/>
      <c r="R3933" s="51"/>
      <c r="S3933" s="51"/>
      <c r="T3933" s="51"/>
      <c r="U3933" s="51"/>
      <c r="V3933" s="51"/>
      <c r="W3933" s="51"/>
      <c r="X3933" s="44"/>
      <c r="AF3933" s="52"/>
      <c r="AM3933" s="7"/>
      <c r="AN3933" s="7"/>
      <c r="AO3933" s="53"/>
      <c r="AP3933" s="54"/>
      <c r="AQ3933" s="54"/>
      <c r="AR3933" s="7"/>
      <c r="AS3933" s="54"/>
      <c r="AT3933" s="53"/>
      <c r="AU3933" s="7"/>
      <c r="AV3933" s="7"/>
      <c r="AW3933" s="55"/>
      <c r="AX3933" s="56"/>
      <c r="AY3933" s="55"/>
      <c r="AZ3933" s="55"/>
      <c r="BA3933" s="55"/>
      <c r="BB3933" s="11"/>
      <c r="BC3933" s="12"/>
      <c r="BD3933" s="12"/>
      <c r="BE3933" s="12"/>
      <c r="BF3933" s="12"/>
      <c r="BG3933" s="12"/>
      <c r="BH3933" s="12"/>
      <c r="BI3933" s="12"/>
      <c r="BJ3933" s="12"/>
      <c r="BK3933" s="12"/>
    </row>
    <row r="3934" spans="1:63" s="5" customFormat="1">
      <c r="A3934" s="13"/>
      <c r="B3934" s="13"/>
      <c r="C3934" s="45"/>
      <c r="E3934" s="46"/>
      <c r="F3934" s="47"/>
      <c r="G3934" s="48"/>
      <c r="H3934" s="49"/>
      <c r="I3934" s="49"/>
      <c r="J3934" s="49"/>
      <c r="K3934" s="50"/>
      <c r="L3934" s="50"/>
      <c r="M3934" s="50"/>
      <c r="N3934" s="50"/>
      <c r="O3934" s="50"/>
      <c r="P3934" s="50"/>
      <c r="Q3934" s="50"/>
      <c r="R3934" s="51"/>
      <c r="S3934" s="51"/>
      <c r="T3934" s="51"/>
      <c r="U3934" s="51"/>
      <c r="V3934" s="51"/>
      <c r="W3934" s="51"/>
      <c r="X3934" s="44"/>
      <c r="AF3934" s="52"/>
      <c r="AM3934" s="7"/>
      <c r="AN3934" s="7"/>
      <c r="AO3934" s="53"/>
      <c r="AP3934" s="54"/>
      <c r="AQ3934" s="54"/>
      <c r="AR3934" s="7"/>
      <c r="AS3934" s="54"/>
      <c r="AT3934" s="53"/>
      <c r="AU3934" s="7"/>
      <c r="AV3934" s="7"/>
      <c r="AW3934" s="55"/>
      <c r="AX3934" s="56"/>
      <c r="AY3934" s="55"/>
      <c r="AZ3934" s="55"/>
      <c r="BA3934" s="55"/>
      <c r="BB3934" s="11"/>
      <c r="BC3934" s="12"/>
      <c r="BD3934" s="12"/>
      <c r="BE3934" s="12"/>
      <c r="BF3934" s="12"/>
      <c r="BG3934" s="12"/>
      <c r="BH3934" s="12"/>
      <c r="BI3934" s="12"/>
      <c r="BJ3934" s="12"/>
      <c r="BK3934" s="12"/>
    </row>
    <row r="3935" spans="1:63" s="5" customFormat="1">
      <c r="A3935" s="13"/>
      <c r="B3935" s="13"/>
      <c r="C3935" s="45"/>
      <c r="E3935" s="46"/>
      <c r="F3935" s="47"/>
      <c r="G3935" s="48"/>
      <c r="H3935" s="49"/>
      <c r="I3935" s="49"/>
      <c r="J3935" s="49"/>
      <c r="K3935" s="50"/>
      <c r="L3935" s="50"/>
      <c r="M3935" s="50"/>
      <c r="N3935" s="50"/>
      <c r="O3935" s="50"/>
      <c r="P3935" s="50"/>
      <c r="Q3935" s="50"/>
      <c r="R3935" s="51"/>
      <c r="S3935" s="51"/>
      <c r="T3935" s="51"/>
      <c r="U3935" s="51"/>
      <c r="V3935" s="51"/>
      <c r="W3935" s="51"/>
      <c r="X3935" s="44"/>
      <c r="AF3935" s="52"/>
      <c r="AM3935" s="7"/>
      <c r="AN3935" s="7"/>
      <c r="AO3935" s="53"/>
      <c r="AP3935" s="54"/>
      <c r="AQ3935" s="54"/>
      <c r="AR3935" s="7"/>
      <c r="AS3935" s="54"/>
      <c r="AT3935" s="53"/>
      <c r="AU3935" s="7"/>
      <c r="AV3935" s="7"/>
      <c r="AW3935" s="55"/>
      <c r="AX3935" s="56"/>
      <c r="AY3935" s="55"/>
      <c r="AZ3935" s="55"/>
      <c r="BA3935" s="55"/>
      <c r="BB3935" s="11"/>
      <c r="BC3935" s="12"/>
      <c r="BD3935" s="12"/>
      <c r="BE3935" s="12"/>
      <c r="BF3935" s="12"/>
      <c r="BG3935" s="12"/>
      <c r="BH3935" s="12"/>
      <c r="BI3935" s="12"/>
      <c r="BJ3935" s="12"/>
      <c r="BK3935" s="12"/>
    </row>
    <row r="3936" spans="1:63" s="5" customFormat="1">
      <c r="A3936" s="13"/>
      <c r="B3936" s="13"/>
      <c r="C3936" s="45"/>
      <c r="E3936" s="46"/>
      <c r="F3936" s="47"/>
      <c r="G3936" s="48"/>
      <c r="H3936" s="49"/>
      <c r="I3936" s="49"/>
      <c r="J3936" s="49"/>
      <c r="K3936" s="50"/>
      <c r="L3936" s="50"/>
      <c r="M3936" s="50"/>
      <c r="N3936" s="50"/>
      <c r="O3936" s="50"/>
      <c r="P3936" s="50"/>
      <c r="Q3936" s="50"/>
      <c r="R3936" s="51"/>
      <c r="S3936" s="51"/>
      <c r="T3936" s="51"/>
      <c r="U3936" s="51"/>
      <c r="V3936" s="51"/>
      <c r="W3936" s="51"/>
      <c r="X3936" s="44"/>
      <c r="AF3936" s="52"/>
      <c r="AM3936" s="7"/>
      <c r="AN3936" s="7"/>
      <c r="AO3936" s="53"/>
      <c r="AP3936" s="54"/>
      <c r="AQ3936" s="54"/>
      <c r="AR3936" s="7"/>
      <c r="AS3936" s="54"/>
      <c r="AT3936" s="53"/>
      <c r="AU3936" s="7"/>
      <c r="AV3936" s="7"/>
      <c r="AW3936" s="55"/>
      <c r="AX3936" s="56"/>
      <c r="AY3936" s="55"/>
      <c r="AZ3936" s="55"/>
      <c r="BA3936" s="55"/>
      <c r="BB3936" s="11"/>
      <c r="BC3936" s="12"/>
      <c r="BD3936" s="12"/>
      <c r="BE3936" s="12"/>
      <c r="BF3936" s="12"/>
      <c r="BG3936" s="12"/>
      <c r="BH3936" s="12"/>
      <c r="BI3936" s="12"/>
      <c r="BJ3936" s="12"/>
      <c r="BK3936" s="12"/>
    </row>
    <row r="3937" spans="1:63" s="5" customFormat="1">
      <c r="A3937" s="13"/>
      <c r="B3937" s="13"/>
      <c r="C3937" s="45"/>
      <c r="E3937" s="46"/>
      <c r="F3937" s="47"/>
      <c r="G3937" s="48"/>
      <c r="H3937" s="49"/>
      <c r="I3937" s="49"/>
      <c r="J3937" s="49"/>
      <c r="K3937" s="50"/>
      <c r="L3937" s="50"/>
      <c r="M3937" s="50"/>
      <c r="N3937" s="50"/>
      <c r="O3937" s="50"/>
      <c r="P3937" s="50"/>
      <c r="Q3937" s="50"/>
      <c r="R3937" s="51"/>
      <c r="S3937" s="51"/>
      <c r="T3937" s="51"/>
      <c r="U3937" s="51"/>
      <c r="V3937" s="51"/>
      <c r="W3937" s="51"/>
      <c r="X3937" s="44"/>
      <c r="AF3937" s="52"/>
      <c r="AM3937" s="7"/>
      <c r="AN3937" s="7"/>
      <c r="AO3937" s="53"/>
      <c r="AP3937" s="54"/>
      <c r="AQ3937" s="54"/>
      <c r="AR3937" s="7"/>
      <c r="AS3937" s="54"/>
      <c r="AT3937" s="53"/>
      <c r="AU3937" s="7"/>
      <c r="AV3937" s="7"/>
      <c r="AW3937" s="55"/>
      <c r="AX3937" s="56"/>
      <c r="AY3937" s="55"/>
      <c r="AZ3937" s="55"/>
      <c r="BA3937" s="55"/>
      <c r="BB3937" s="11"/>
      <c r="BC3937" s="12"/>
      <c r="BD3937" s="12"/>
      <c r="BE3937" s="12"/>
      <c r="BF3937" s="12"/>
      <c r="BG3937" s="12"/>
      <c r="BH3937" s="12"/>
      <c r="BI3937" s="12"/>
      <c r="BJ3937" s="12"/>
      <c r="BK3937" s="12"/>
    </row>
    <row r="3938" spans="1:63" s="5" customFormat="1">
      <c r="A3938" s="13"/>
      <c r="B3938" s="13"/>
      <c r="C3938" s="45"/>
      <c r="E3938" s="46"/>
      <c r="F3938" s="47"/>
      <c r="G3938" s="48"/>
      <c r="H3938" s="49"/>
      <c r="I3938" s="49"/>
      <c r="J3938" s="49"/>
      <c r="K3938" s="50"/>
      <c r="L3938" s="50"/>
      <c r="M3938" s="50"/>
      <c r="N3938" s="50"/>
      <c r="O3938" s="50"/>
      <c r="P3938" s="50"/>
      <c r="Q3938" s="50"/>
      <c r="R3938" s="51"/>
      <c r="S3938" s="51"/>
      <c r="T3938" s="51"/>
      <c r="U3938" s="51"/>
      <c r="V3938" s="51"/>
      <c r="W3938" s="51"/>
      <c r="X3938" s="44"/>
      <c r="AF3938" s="52"/>
      <c r="AM3938" s="7"/>
      <c r="AN3938" s="7"/>
      <c r="AO3938" s="53"/>
      <c r="AP3938" s="54"/>
      <c r="AQ3938" s="54"/>
      <c r="AR3938" s="7"/>
      <c r="AS3938" s="54"/>
      <c r="AT3938" s="53"/>
      <c r="AU3938" s="7"/>
      <c r="AV3938" s="7"/>
      <c r="AW3938" s="55"/>
      <c r="AX3938" s="56"/>
      <c r="AY3938" s="55"/>
      <c r="AZ3938" s="55"/>
      <c r="BA3938" s="55"/>
      <c r="BB3938" s="11"/>
      <c r="BC3938" s="12"/>
      <c r="BD3938" s="12"/>
      <c r="BE3938" s="12"/>
      <c r="BF3938" s="12"/>
      <c r="BG3938" s="12"/>
      <c r="BH3938" s="12"/>
      <c r="BI3938" s="12"/>
      <c r="BJ3938" s="12"/>
      <c r="BK3938" s="12"/>
    </row>
    <row r="3939" spans="1:63" s="5" customFormat="1">
      <c r="A3939" s="13"/>
      <c r="B3939" s="13"/>
      <c r="C3939" s="45"/>
      <c r="E3939" s="46"/>
      <c r="F3939" s="47"/>
      <c r="G3939" s="48"/>
      <c r="H3939" s="49"/>
      <c r="I3939" s="49"/>
      <c r="J3939" s="49"/>
      <c r="K3939" s="50"/>
      <c r="L3939" s="50"/>
      <c r="M3939" s="50"/>
      <c r="N3939" s="50"/>
      <c r="O3939" s="50"/>
      <c r="P3939" s="50"/>
      <c r="Q3939" s="50"/>
      <c r="R3939" s="51"/>
      <c r="S3939" s="51"/>
      <c r="T3939" s="51"/>
      <c r="U3939" s="51"/>
      <c r="V3939" s="51"/>
      <c r="W3939" s="51"/>
      <c r="X3939" s="44"/>
      <c r="AF3939" s="52"/>
      <c r="AM3939" s="7"/>
      <c r="AN3939" s="7"/>
      <c r="AO3939" s="53"/>
      <c r="AP3939" s="54"/>
      <c r="AQ3939" s="54"/>
      <c r="AR3939" s="7"/>
      <c r="AS3939" s="54"/>
      <c r="AT3939" s="53"/>
      <c r="AU3939" s="7"/>
      <c r="AV3939" s="7"/>
      <c r="AW3939" s="55"/>
      <c r="AX3939" s="56"/>
      <c r="AY3939" s="55"/>
      <c r="AZ3939" s="55"/>
      <c r="BA3939" s="55"/>
      <c r="BB3939" s="11"/>
      <c r="BC3939" s="12"/>
      <c r="BD3939" s="12"/>
      <c r="BE3939" s="12"/>
      <c r="BF3939" s="12"/>
      <c r="BG3939" s="12"/>
      <c r="BH3939" s="12"/>
      <c r="BI3939" s="12"/>
      <c r="BJ3939" s="12"/>
      <c r="BK3939" s="12"/>
    </row>
    <row r="3940" spans="1:63" s="5" customFormat="1">
      <c r="A3940" s="13"/>
      <c r="B3940" s="13"/>
      <c r="C3940" s="45"/>
      <c r="E3940" s="46"/>
      <c r="F3940" s="47"/>
      <c r="G3940" s="48"/>
      <c r="H3940" s="49"/>
      <c r="I3940" s="49"/>
      <c r="J3940" s="49"/>
      <c r="K3940" s="50"/>
      <c r="L3940" s="50"/>
      <c r="M3940" s="50"/>
      <c r="N3940" s="50"/>
      <c r="O3940" s="50"/>
      <c r="P3940" s="50"/>
      <c r="Q3940" s="50"/>
      <c r="R3940" s="51"/>
      <c r="S3940" s="51"/>
      <c r="T3940" s="51"/>
      <c r="U3940" s="51"/>
      <c r="V3940" s="51"/>
      <c r="W3940" s="51"/>
      <c r="X3940" s="44"/>
      <c r="AF3940" s="52"/>
      <c r="AM3940" s="7"/>
      <c r="AN3940" s="7"/>
      <c r="AO3940" s="53"/>
      <c r="AP3940" s="54"/>
      <c r="AQ3940" s="54"/>
      <c r="AR3940" s="7"/>
      <c r="AS3940" s="54"/>
      <c r="AT3940" s="53"/>
      <c r="AU3940" s="7"/>
      <c r="AV3940" s="7"/>
      <c r="AW3940" s="55"/>
      <c r="AX3940" s="56"/>
      <c r="AY3940" s="55"/>
      <c r="AZ3940" s="55"/>
      <c r="BA3940" s="55"/>
      <c r="BB3940" s="11"/>
      <c r="BC3940" s="12"/>
      <c r="BD3940" s="12"/>
      <c r="BE3940" s="12"/>
      <c r="BF3940" s="12"/>
      <c r="BG3940" s="12"/>
      <c r="BH3940" s="12"/>
      <c r="BI3940" s="12"/>
      <c r="BJ3940" s="12"/>
      <c r="BK3940" s="12"/>
    </row>
    <row r="3941" spans="1:63" s="5" customFormat="1">
      <c r="A3941" s="13"/>
      <c r="B3941" s="13"/>
      <c r="C3941" s="45"/>
      <c r="E3941" s="46"/>
      <c r="F3941" s="47"/>
      <c r="G3941" s="48"/>
      <c r="H3941" s="49"/>
      <c r="I3941" s="49"/>
      <c r="J3941" s="49"/>
      <c r="K3941" s="50"/>
      <c r="L3941" s="50"/>
      <c r="M3941" s="50"/>
      <c r="N3941" s="50"/>
      <c r="O3941" s="50"/>
      <c r="P3941" s="50"/>
      <c r="Q3941" s="50"/>
      <c r="R3941" s="51"/>
      <c r="S3941" s="51"/>
      <c r="T3941" s="51"/>
      <c r="U3941" s="51"/>
      <c r="V3941" s="51"/>
      <c r="W3941" s="51"/>
      <c r="X3941" s="44"/>
      <c r="AF3941" s="52"/>
      <c r="AM3941" s="7"/>
      <c r="AN3941" s="7"/>
      <c r="AO3941" s="53"/>
      <c r="AP3941" s="54"/>
      <c r="AQ3941" s="54"/>
      <c r="AR3941" s="7"/>
      <c r="AS3941" s="54"/>
      <c r="AT3941" s="53"/>
      <c r="AU3941" s="7"/>
      <c r="AV3941" s="7"/>
      <c r="AW3941" s="55"/>
      <c r="AX3941" s="56"/>
      <c r="AY3941" s="55"/>
      <c r="AZ3941" s="55"/>
      <c r="BA3941" s="55"/>
      <c r="BB3941" s="11"/>
      <c r="BC3941" s="12"/>
      <c r="BD3941" s="12"/>
      <c r="BE3941" s="12"/>
      <c r="BF3941" s="12"/>
      <c r="BG3941" s="12"/>
      <c r="BH3941" s="12"/>
      <c r="BI3941" s="12"/>
      <c r="BJ3941" s="12"/>
      <c r="BK3941" s="12"/>
    </row>
    <row r="3942" spans="1:63" s="5" customFormat="1">
      <c r="A3942" s="13"/>
      <c r="B3942" s="13"/>
      <c r="C3942" s="45"/>
      <c r="E3942" s="46"/>
      <c r="F3942" s="47"/>
      <c r="G3942" s="48"/>
      <c r="H3942" s="49"/>
      <c r="I3942" s="49"/>
      <c r="J3942" s="49"/>
      <c r="K3942" s="50"/>
      <c r="L3942" s="50"/>
      <c r="M3942" s="50"/>
      <c r="N3942" s="50"/>
      <c r="O3942" s="50"/>
      <c r="P3942" s="50"/>
      <c r="Q3942" s="50"/>
      <c r="R3942" s="51"/>
      <c r="S3942" s="51"/>
      <c r="T3942" s="51"/>
      <c r="U3942" s="51"/>
      <c r="V3942" s="51"/>
      <c r="W3942" s="51"/>
      <c r="X3942" s="44"/>
      <c r="AF3942" s="52"/>
      <c r="AM3942" s="7"/>
      <c r="AN3942" s="7"/>
      <c r="AO3942" s="53"/>
      <c r="AP3942" s="54"/>
      <c r="AQ3942" s="54"/>
      <c r="AR3942" s="7"/>
      <c r="AS3942" s="54"/>
      <c r="AT3942" s="53"/>
      <c r="AU3942" s="7"/>
      <c r="AV3942" s="7"/>
      <c r="AW3942" s="55"/>
      <c r="AX3942" s="56"/>
      <c r="AY3942" s="55"/>
      <c r="AZ3942" s="55"/>
      <c r="BA3942" s="55"/>
      <c r="BB3942" s="11"/>
      <c r="BC3942" s="12"/>
      <c r="BD3942" s="12"/>
      <c r="BE3942" s="12"/>
      <c r="BF3942" s="12"/>
      <c r="BG3942" s="12"/>
      <c r="BH3942" s="12"/>
      <c r="BI3942" s="12"/>
      <c r="BJ3942" s="12"/>
      <c r="BK3942" s="12"/>
    </row>
    <row r="3943" spans="1:63" s="5" customFormat="1">
      <c r="A3943" s="13"/>
      <c r="B3943" s="13"/>
      <c r="C3943" s="45"/>
      <c r="E3943" s="46"/>
      <c r="F3943" s="47"/>
      <c r="G3943" s="48"/>
      <c r="H3943" s="49"/>
      <c r="I3943" s="49"/>
      <c r="J3943" s="49"/>
      <c r="K3943" s="50"/>
      <c r="L3943" s="50"/>
      <c r="M3943" s="50"/>
      <c r="N3943" s="50"/>
      <c r="O3943" s="50"/>
      <c r="P3943" s="50"/>
      <c r="Q3943" s="50"/>
      <c r="R3943" s="51"/>
      <c r="S3943" s="51"/>
      <c r="T3943" s="51"/>
      <c r="U3943" s="51"/>
      <c r="V3943" s="51"/>
      <c r="W3943" s="51"/>
      <c r="X3943" s="44"/>
      <c r="AF3943" s="52"/>
      <c r="AM3943" s="7"/>
      <c r="AN3943" s="7"/>
      <c r="AO3943" s="53"/>
      <c r="AP3943" s="54"/>
      <c r="AQ3943" s="54"/>
      <c r="AR3943" s="7"/>
      <c r="AS3943" s="54"/>
      <c r="AT3943" s="53"/>
      <c r="AU3943" s="7"/>
      <c r="AV3943" s="7"/>
      <c r="AW3943" s="55"/>
      <c r="AX3943" s="56"/>
      <c r="AY3943" s="55"/>
      <c r="AZ3943" s="55"/>
      <c r="BA3943" s="55"/>
      <c r="BB3943" s="11"/>
      <c r="BC3943" s="12"/>
      <c r="BD3943" s="12"/>
      <c r="BE3943" s="12"/>
      <c r="BF3943" s="12"/>
      <c r="BG3943" s="12"/>
      <c r="BH3943" s="12"/>
      <c r="BI3943" s="12"/>
      <c r="BJ3943" s="12"/>
      <c r="BK3943" s="12"/>
    </row>
    <row r="3944" spans="1:63" s="5" customFormat="1">
      <c r="A3944" s="13"/>
      <c r="B3944" s="13"/>
      <c r="C3944" s="45"/>
      <c r="E3944" s="46"/>
      <c r="F3944" s="47"/>
      <c r="G3944" s="48"/>
      <c r="H3944" s="49"/>
      <c r="I3944" s="49"/>
      <c r="J3944" s="49"/>
      <c r="K3944" s="50"/>
      <c r="L3944" s="50"/>
      <c r="M3944" s="50"/>
      <c r="N3944" s="50"/>
      <c r="O3944" s="50"/>
      <c r="P3944" s="50"/>
      <c r="Q3944" s="50"/>
      <c r="R3944" s="51"/>
      <c r="S3944" s="51"/>
      <c r="T3944" s="51"/>
      <c r="U3944" s="51"/>
      <c r="V3944" s="51"/>
      <c r="W3944" s="51"/>
      <c r="X3944" s="44"/>
      <c r="AF3944" s="52"/>
      <c r="AM3944" s="7"/>
      <c r="AN3944" s="7"/>
      <c r="AO3944" s="53"/>
      <c r="AP3944" s="54"/>
      <c r="AQ3944" s="54"/>
      <c r="AR3944" s="7"/>
      <c r="AS3944" s="54"/>
      <c r="AT3944" s="53"/>
      <c r="AU3944" s="7"/>
      <c r="AV3944" s="7"/>
      <c r="AW3944" s="55"/>
      <c r="AX3944" s="56"/>
      <c r="AY3944" s="55"/>
      <c r="AZ3944" s="55"/>
      <c r="BA3944" s="55"/>
      <c r="BB3944" s="11"/>
      <c r="BC3944" s="12"/>
      <c r="BD3944" s="12"/>
      <c r="BE3944" s="12"/>
      <c r="BF3944" s="12"/>
      <c r="BG3944" s="12"/>
      <c r="BH3944" s="12"/>
      <c r="BI3944" s="12"/>
      <c r="BJ3944" s="12"/>
      <c r="BK3944" s="12"/>
    </row>
    <row r="3945" spans="1:63" s="5" customFormat="1">
      <c r="A3945" s="13"/>
      <c r="B3945" s="13"/>
      <c r="C3945" s="45"/>
      <c r="E3945" s="46"/>
      <c r="F3945" s="47"/>
      <c r="G3945" s="48"/>
      <c r="H3945" s="49"/>
      <c r="I3945" s="49"/>
      <c r="J3945" s="49"/>
      <c r="K3945" s="50"/>
      <c r="L3945" s="50"/>
      <c r="M3945" s="50"/>
      <c r="N3945" s="50"/>
      <c r="O3945" s="50"/>
      <c r="P3945" s="50"/>
      <c r="Q3945" s="50"/>
      <c r="R3945" s="51"/>
      <c r="S3945" s="51"/>
      <c r="T3945" s="51"/>
      <c r="U3945" s="51"/>
      <c r="V3945" s="51"/>
      <c r="W3945" s="51"/>
      <c r="X3945" s="44"/>
      <c r="AF3945" s="52"/>
      <c r="AM3945" s="7"/>
      <c r="AN3945" s="7"/>
      <c r="AO3945" s="53"/>
      <c r="AP3945" s="54"/>
      <c r="AQ3945" s="54"/>
      <c r="AR3945" s="7"/>
      <c r="AS3945" s="54"/>
      <c r="AT3945" s="53"/>
      <c r="AU3945" s="7"/>
      <c r="AV3945" s="7"/>
      <c r="AW3945" s="55"/>
      <c r="AX3945" s="56"/>
      <c r="AY3945" s="55"/>
      <c r="AZ3945" s="55"/>
      <c r="BA3945" s="55"/>
      <c r="BB3945" s="11"/>
      <c r="BC3945" s="12"/>
      <c r="BD3945" s="12"/>
      <c r="BE3945" s="12"/>
      <c r="BF3945" s="12"/>
      <c r="BG3945" s="12"/>
      <c r="BH3945" s="12"/>
      <c r="BI3945" s="12"/>
      <c r="BJ3945" s="12"/>
      <c r="BK3945" s="12"/>
    </row>
    <row r="3946" spans="1:63" s="5" customFormat="1">
      <c r="A3946" s="13"/>
      <c r="B3946" s="13"/>
      <c r="C3946" s="45"/>
      <c r="E3946" s="46"/>
      <c r="F3946" s="47"/>
      <c r="G3946" s="48"/>
      <c r="H3946" s="49"/>
      <c r="I3946" s="49"/>
      <c r="J3946" s="49"/>
      <c r="K3946" s="50"/>
      <c r="L3946" s="50"/>
      <c r="M3946" s="50"/>
      <c r="N3946" s="50"/>
      <c r="O3946" s="50"/>
      <c r="P3946" s="50"/>
      <c r="Q3946" s="50"/>
      <c r="R3946" s="51"/>
      <c r="S3946" s="51"/>
      <c r="T3946" s="51"/>
      <c r="U3946" s="51"/>
      <c r="V3946" s="51"/>
      <c r="W3946" s="51"/>
      <c r="X3946" s="44"/>
      <c r="AF3946" s="52"/>
      <c r="AM3946" s="7"/>
      <c r="AN3946" s="7"/>
      <c r="AO3946" s="53"/>
      <c r="AP3946" s="54"/>
      <c r="AQ3946" s="54"/>
      <c r="AR3946" s="7"/>
      <c r="AS3946" s="54"/>
      <c r="AT3946" s="53"/>
      <c r="AU3946" s="7"/>
      <c r="AV3946" s="7"/>
      <c r="AW3946" s="55"/>
      <c r="AX3946" s="56"/>
      <c r="AY3946" s="55"/>
      <c r="AZ3946" s="55"/>
      <c r="BA3946" s="55"/>
      <c r="BB3946" s="11"/>
      <c r="BC3946" s="12"/>
      <c r="BD3946" s="12"/>
      <c r="BE3946" s="12"/>
      <c r="BF3946" s="12"/>
      <c r="BG3946" s="12"/>
      <c r="BH3946" s="12"/>
      <c r="BI3946" s="12"/>
      <c r="BJ3946" s="12"/>
      <c r="BK3946" s="12"/>
    </row>
    <row r="3947" spans="1:63" s="5" customFormat="1">
      <c r="A3947" s="13"/>
      <c r="B3947" s="13"/>
      <c r="C3947" s="45"/>
      <c r="E3947" s="46"/>
      <c r="F3947" s="47"/>
      <c r="G3947" s="48"/>
      <c r="H3947" s="49"/>
      <c r="I3947" s="49"/>
      <c r="J3947" s="49"/>
      <c r="K3947" s="50"/>
      <c r="L3947" s="50"/>
      <c r="M3947" s="50"/>
      <c r="N3947" s="50"/>
      <c r="O3947" s="50"/>
      <c r="P3947" s="50"/>
      <c r="Q3947" s="50"/>
      <c r="R3947" s="51"/>
      <c r="S3947" s="51"/>
      <c r="T3947" s="51"/>
      <c r="U3947" s="51"/>
      <c r="V3947" s="51"/>
      <c r="W3947" s="51"/>
      <c r="X3947" s="44"/>
      <c r="AF3947" s="52"/>
      <c r="AM3947" s="7"/>
      <c r="AN3947" s="7"/>
      <c r="AO3947" s="53"/>
      <c r="AP3947" s="54"/>
      <c r="AQ3947" s="54"/>
      <c r="AR3947" s="7"/>
      <c r="AS3947" s="54"/>
      <c r="AT3947" s="53"/>
      <c r="AU3947" s="7"/>
      <c r="AV3947" s="7"/>
      <c r="AW3947" s="55"/>
      <c r="AX3947" s="56"/>
      <c r="AY3947" s="55"/>
      <c r="AZ3947" s="55"/>
      <c r="BA3947" s="55"/>
      <c r="BB3947" s="11"/>
      <c r="BC3947" s="12"/>
      <c r="BD3947" s="12"/>
      <c r="BE3947" s="12"/>
      <c r="BF3947" s="12"/>
      <c r="BG3947" s="12"/>
      <c r="BH3947" s="12"/>
      <c r="BI3947" s="12"/>
      <c r="BJ3947" s="12"/>
      <c r="BK3947" s="12"/>
    </row>
    <row r="3948" spans="1:63" s="5" customFormat="1">
      <c r="A3948" s="13"/>
      <c r="B3948" s="13"/>
      <c r="C3948" s="45"/>
      <c r="E3948" s="46"/>
      <c r="F3948" s="47"/>
      <c r="G3948" s="48"/>
      <c r="H3948" s="49"/>
      <c r="I3948" s="49"/>
      <c r="J3948" s="49"/>
      <c r="K3948" s="50"/>
      <c r="L3948" s="50"/>
      <c r="M3948" s="50"/>
      <c r="N3948" s="50"/>
      <c r="O3948" s="50"/>
      <c r="P3948" s="50"/>
      <c r="Q3948" s="50"/>
      <c r="R3948" s="51"/>
      <c r="S3948" s="51"/>
      <c r="T3948" s="51"/>
      <c r="U3948" s="51"/>
      <c r="V3948" s="51"/>
      <c r="W3948" s="51"/>
      <c r="X3948" s="44"/>
      <c r="AF3948" s="52"/>
      <c r="AM3948" s="7"/>
      <c r="AN3948" s="7"/>
      <c r="AO3948" s="53"/>
      <c r="AP3948" s="54"/>
      <c r="AQ3948" s="54"/>
      <c r="AR3948" s="7"/>
      <c r="AS3948" s="54"/>
      <c r="AT3948" s="53"/>
      <c r="AU3948" s="7"/>
      <c r="AV3948" s="7"/>
      <c r="AW3948" s="55"/>
      <c r="AX3948" s="56"/>
      <c r="AY3948" s="55"/>
      <c r="AZ3948" s="55"/>
      <c r="BA3948" s="55"/>
      <c r="BB3948" s="11"/>
      <c r="BC3948" s="12"/>
      <c r="BD3948" s="12"/>
      <c r="BE3948" s="12"/>
      <c r="BF3948" s="12"/>
      <c r="BG3948" s="12"/>
      <c r="BH3948" s="12"/>
      <c r="BI3948" s="12"/>
      <c r="BJ3948" s="12"/>
      <c r="BK3948" s="12"/>
    </row>
    <row r="3949" spans="1:63" s="5" customFormat="1">
      <c r="A3949" s="13"/>
      <c r="B3949" s="13"/>
      <c r="C3949" s="45"/>
      <c r="E3949" s="46"/>
      <c r="F3949" s="47"/>
      <c r="G3949" s="48"/>
      <c r="H3949" s="49"/>
      <c r="I3949" s="49"/>
      <c r="J3949" s="49"/>
      <c r="K3949" s="50"/>
      <c r="L3949" s="50"/>
      <c r="M3949" s="50"/>
      <c r="N3949" s="50"/>
      <c r="O3949" s="50"/>
      <c r="P3949" s="50"/>
      <c r="Q3949" s="50"/>
      <c r="R3949" s="51"/>
      <c r="S3949" s="51"/>
      <c r="T3949" s="51"/>
      <c r="U3949" s="51"/>
      <c r="V3949" s="51"/>
      <c r="W3949" s="51"/>
      <c r="X3949" s="44"/>
      <c r="AF3949" s="52"/>
      <c r="AM3949" s="7"/>
      <c r="AN3949" s="7"/>
      <c r="AO3949" s="53"/>
      <c r="AP3949" s="54"/>
      <c r="AQ3949" s="54"/>
      <c r="AR3949" s="7"/>
      <c r="AS3949" s="54"/>
      <c r="AT3949" s="53"/>
      <c r="AU3949" s="7"/>
      <c r="AV3949" s="7"/>
      <c r="AW3949" s="55"/>
      <c r="AX3949" s="56"/>
      <c r="AY3949" s="55"/>
      <c r="AZ3949" s="55"/>
      <c r="BA3949" s="55"/>
      <c r="BB3949" s="11"/>
      <c r="BC3949" s="12"/>
      <c r="BD3949" s="12"/>
      <c r="BE3949" s="12"/>
      <c r="BF3949" s="12"/>
      <c r="BG3949" s="12"/>
      <c r="BH3949" s="12"/>
      <c r="BI3949" s="12"/>
      <c r="BJ3949" s="12"/>
      <c r="BK3949" s="12"/>
    </row>
    <row r="3950" spans="1:63" s="5" customFormat="1">
      <c r="A3950" s="13"/>
      <c r="B3950" s="13"/>
      <c r="C3950" s="45"/>
      <c r="E3950" s="46"/>
      <c r="F3950" s="47"/>
      <c r="G3950" s="48"/>
      <c r="H3950" s="49"/>
      <c r="I3950" s="49"/>
      <c r="J3950" s="49"/>
      <c r="K3950" s="50"/>
      <c r="L3950" s="50"/>
      <c r="M3950" s="50"/>
      <c r="N3950" s="50"/>
      <c r="O3950" s="50"/>
      <c r="P3950" s="50"/>
      <c r="Q3950" s="50"/>
      <c r="R3950" s="51"/>
      <c r="S3950" s="51"/>
      <c r="T3950" s="51"/>
      <c r="U3950" s="51"/>
      <c r="V3950" s="51"/>
      <c r="W3950" s="51"/>
      <c r="X3950" s="44"/>
      <c r="AF3950" s="52"/>
      <c r="AM3950" s="7"/>
      <c r="AN3950" s="7"/>
      <c r="AO3950" s="53"/>
      <c r="AP3950" s="54"/>
      <c r="AQ3950" s="54"/>
      <c r="AR3950" s="7"/>
      <c r="AS3950" s="54"/>
      <c r="AT3950" s="53"/>
      <c r="AU3950" s="7"/>
      <c r="AV3950" s="7"/>
      <c r="AW3950" s="55"/>
      <c r="AX3950" s="56"/>
      <c r="AY3950" s="55"/>
      <c r="AZ3950" s="55"/>
      <c r="BA3950" s="55"/>
      <c r="BB3950" s="11"/>
      <c r="BC3950" s="12"/>
      <c r="BD3950" s="12"/>
      <c r="BE3950" s="12"/>
      <c r="BF3950" s="12"/>
      <c r="BG3950" s="12"/>
      <c r="BH3950" s="12"/>
      <c r="BI3950" s="12"/>
      <c r="BJ3950" s="12"/>
      <c r="BK3950" s="12"/>
    </row>
    <row r="3951" spans="1:63" s="5" customFormat="1">
      <c r="A3951" s="13"/>
      <c r="B3951" s="13"/>
      <c r="C3951" s="45"/>
      <c r="E3951" s="46"/>
      <c r="F3951" s="47"/>
      <c r="G3951" s="48"/>
      <c r="H3951" s="49"/>
      <c r="I3951" s="49"/>
      <c r="J3951" s="49"/>
      <c r="K3951" s="50"/>
      <c r="L3951" s="50"/>
      <c r="M3951" s="50"/>
      <c r="N3951" s="50"/>
      <c r="O3951" s="50"/>
      <c r="P3951" s="50"/>
      <c r="Q3951" s="50"/>
      <c r="R3951" s="51"/>
      <c r="S3951" s="51"/>
      <c r="T3951" s="51"/>
      <c r="U3951" s="51"/>
      <c r="V3951" s="51"/>
      <c r="W3951" s="51"/>
      <c r="X3951" s="44"/>
      <c r="AF3951" s="52"/>
      <c r="AM3951" s="7"/>
      <c r="AN3951" s="7"/>
      <c r="AO3951" s="53"/>
      <c r="AP3951" s="54"/>
      <c r="AQ3951" s="54"/>
      <c r="AR3951" s="7"/>
      <c r="AS3951" s="54"/>
      <c r="AT3951" s="53"/>
      <c r="AU3951" s="7"/>
      <c r="AV3951" s="7"/>
      <c r="AW3951" s="55"/>
      <c r="AX3951" s="56"/>
      <c r="AY3951" s="55"/>
      <c r="AZ3951" s="55"/>
      <c r="BA3951" s="55"/>
      <c r="BB3951" s="11"/>
      <c r="BC3951" s="12"/>
      <c r="BD3951" s="12"/>
      <c r="BE3951" s="12"/>
      <c r="BF3951" s="12"/>
      <c r="BG3951" s="12"/>
      <c r="BH3951" s="12"/>
      <c r="BI3951" s="12"/>
      <c r="BJ3951" s="12"/>
      <c r="BK3951" s="12"/>
    </row>
    <row r="3952" spans="1:63" s="5" customFormat="1">
      <c r="A3952" s="13"/>
      <c r="B3952" s="13"/>
      <c r="C3952" s="45"/>
      <c r="E3952" s="46"/>
      <c r="F3952" s="47"/>
      <c r="G3952" s="48"/>
      <c r="H3952" s="49"/>
      <c r="I3952" s="49"/>
      <c r="J3952" s="49"/>
      <c r="K3952" s="50"/>
      <c r="L3952" s="50"/>
      <c r="M3952" s="50"/>
      <c r="N3952" s="50"/>
      <c r="O3952" s="50"/>
      <c r="P3952" s="50"/>
      <c r="Q3952" s="50"/>
      <c r="R3952" s="51"/>
      <c r="S3952" s="51"/>
      <c r="T3952" s="51"/>
      <c r="U3952" s="51"/>
      <c r="V3952" s="51"/>
      <c r="W3952" s="51"/>
      <c r="X3952" s="44"/>
      <c r="AF3952" s="52"/>
      <c r="AM3952" s="7"/>
      <c r="AN3952" s="7"/>
      <c r="AO3952" s="53"/>
      <c r="AP3952" s="54"/>
      <c r="AQ3952" s="54"/>
      <c r="AR3952" s="7"/>
      <c r="AS3952" s="54"/>
      <c r="AT3952" s="53"/>
      <c r="AU3952" s="7"/>
      <c r="AV3952" s="7"/>
      <c r="AW3952" s="55"/>
      <c r="AX3952" s="56"/>
      <c r="AY3952" s="55"/>
      <c r="AZ3952" s="55"/>
      <c r="BA3952" s="55"/>
      <c r="BB3952" s="11"/>
      <c r="BC3952" s="12"/>
      <c r="BD3952" s="12"/>
      <c r="BE3952" s="12"/>
      <c r="BF3952" s="12"/>
      <c r="BG3952" s="12"/>
      <c r="BH3952" s="12"/>
      <c r="BI3952" s="12"/>
      <c r="BJ3952" s="12"/>
      <c r="BK3952" s="12"/>
    </row>
    <row r="3953" spans="1:63" s="5" customFormat="1">
      <c r="A3953" s="13"/>
      <c r="B3953" s="13"/>
      <c r="C3953" s="45"/>
      <c r="E3953" s="46"/>
      <c r="F3953" s="47"/>
      <c r="G3953" s="48"/>
      <c r="H3953" s="49"/>
      <c r="I3953" s="49"/>
      <c r="J3953" s="49"/>
      <c r="K3953" s="50"/>
      <c r="L3953" s="50"/>
      <c r="M3953" s="50"/>
      <c r="N3953" s="50"/>
      <c r="O3953" s="50"/>
      <c r="P3953" s="50"/>
      <c r="Q3953" s="50"/>
      <c r="R3953" s="51"/>
      <c r="S3953" s="51"/>
      <c r="T3953" s="51"/>
      <c r="U3953" s="51"/>
      <c r="V3953" s="51"/>
      <c r="W3953" s="51"/>
      <c r="X3953" s="44"/>
      <c r="AF3953" s="52"/>
      <c r="AM3953" s="7"/>
      <c r="AN3953" s="7"/>
      <c r="AO3953" s="53"/>
      <c r="AP3953" s="54"/>
      <c r="AQ3953" s="54"/>
      <c r="AR3953" s="7"/>
      <c r="AS3953" s="54"/>
      <c r="AT3953" s="53"/>
      <c r="AU3953" s="7"/>
      <c r="AV3953" s="7"/>
      <c r="AW3953" s="55"/>
      <c r="AX3953" s="56"/>
      <c r="AY3953" s="55"/>
      <c r="AZ3953" s="55"/>
      <c r="BA3953" s="55"/>
      <c r="BB3953" s="11"/>
      <c r="BC3953" s="12"/>
      <c r="BD3953" s="12"/>
      <c r="BE3953" s="12"/>
      <c r="BF3953" s="12"/>
      <c r="BG3953" s="12"/>
      <c r="BH3953" s="12"/>
      <c r="BI3953" s="12"/>
      <c r="BJ3953" s="12"/>
      <c r="BK3953" s="12"/>
    </row>
    <row r="3954" spans="1:63" s="5" customFormat="1">
      <c r="A3954" s="13"/>
      <c r="B3954" s="13"/>
      <c r="C3954" s="45"/>
      <c r="E3954" s="46"/>
      <c r="F3954" s="47"/>
      <c r="G3954" s="48"/>
      <c r="H3954" s="49"/>
      <c r="I3954" s="49"/>
      <c r="J3954" s="49"/>
      <c r="K3954" s="50"/>
      <c r="L3954" s="50"/>
      <c r="M3954" s="50"/>
      <c r="N3954" s="50"/>
      <c r="O3954" s="50"/>
      <c r="P3954" s="50"/>
      <c r="Q3954" s="50"/>
      <c r="R3954" s="51"/>
      <c r="S3954" s="51"/>
      <c r="T3954" s="51"/>
      <c r="U3954" s="51"/>
      <c r="V3954" s="51"/>
      <c r="W3954" s="51"/>
      <c r="X3954" s="44"/>
      <c r="AF3954" s="52"/>
      <c r="AM3954" s="7"/>
      <c r="AN3954" s="7"/>
      <c r="AO3954" s="53"/>
      <c r="AP3954" s="54"/>
      <c r="AQ3954" s="54"/>
      <c r="AR3954" s="7"/>
      <c r="AS3954" s="54"/>
      <c r="AT3954" s="53"/>
      <c r="AU3954" s="7"/>
      <c r="AV3954" s="7"/>
      <c r="AW3954" s="55"/>
      <c r="AX3954" s="56"/>
      <c r="AY3954" s="55"/>
      <c r="AZ3954" s="55"/>
      <c r="BA3954" s="55"/>
      <c r="BB3954" s="11"/>
      <c r="BC3954" s="12"/>
      <c r="BD3954" s="12"/>
      <c r="BE3954" s="12"/>
      <c r="BF3954" s="12"/>
      <c r="BG3954" s="12"/>
      <c r="BH3954" s="12"/>
      <c r="BI3954" s="12"/>
      <c r="BJ3954" s="12"/>
      <c r="BK3954" s="12"/>
    </row>
    <row r="3955" spans="1:63" s="5" customFormat="1">
      <c r="A3955" s="13"/>
      <c r="B3955" s="13"/>
      <c r="C3955" s="45"/>
      <c r="E3955" s="46"/>
      <c r="F3955" s="47"/>
      <c r="G3955" s="48"/>
      <c r="H3955" s="49"/>
      <c r="I3955" s="49"/>
      <c r="J3955" s="49"/>
      <c r="K3955" s="50"/>
      <c r="L3955" s="50"/>
      <c r="M3955" s="50"/>
      <c r="N3955" s="50"/>
      <c r="O3955" s="50"/>
      <c r="P3955" s="50"/>
      <c r="Q3955" s="50"/>
      <c r="R3955" s="51"/>
      <c r="S3955" s="51"/>
      <c r="T3955" s="51"/>
      <c r="U3955" s="51"/>
      <c r="V3955" s="51"/>
      <c r="W3955" s="51"/>
      <c r="X3955" s="44"/>
      <c r="AF3955" s="52"/>
      <c r="AM3955" s="7"/>
      <c r="AN3955" s="7"/>
      <c r="AO3955" s="53"/>
      <c r="AP3955" s="54"/>
      <c r="AQ3955" s="54"/>
      <c r="AR3955" s="7"/>
      <c r="AS3955" s="54"/>
      <c r="AT3955" s="53"/>
      <c r="AU3955" s="7"/>
      <c r="AV3955" s="7"/>
      <c r="AW3955" s="55"/>
      <c r="AX3955" s="56"/>
      <c r="AY3955" s="55"/>
      <c r="AZ3955" s="55"/>
      <c r="BA3955" s="55"/>
      <c r="BB3955" s="11"/>
      <c r="BC3955" s="12"/>
      <c r="BD3955" s="12"/>
      <c r="BE3955" s="12"/>
      <c r="BF3955" s="12"/>
      <c r="BG3955" s="12"/>
      <c r="BH3955" s="12"/>
      <c r="BI3955" s="12"/>
      <c r="BJ3955" s="12"/>
      <c r="BK3955" s="12"/>
    </row>
    <row r="3956" spans="1:63" s="5" customFormat="1">
      <c r="A3956" s="13"/>
      <c r="B3956" s="13"/>
      <c r="C3956" s="45"/>
      <c r="E3956" s="46"/>
      <c r="F3956" s="47"/>
      <c r="G3956" s="48"/>
      <c r="H3956" s="49"/>
      <c r="I3956" s="49"/>
      <c r="J3956" s="49"/>
      <c r="K3956" s="50"/>
      <c r="L3956" s="50"/>
      <c r="M3956" s="50"/>
      <c r="N3956" s="50"/>
      <c r="O3956" s="50"/>
      <c r="P3956" s="50"/>
      <c r="Q3956" s="50"/>
      <c r="R3956" s="51"/>
      <c r="S3956" s="51"/>
      <c r="T3956" s="51"/>
      <c r="U3956" s="51"/>
      <c r="V3956" s="51"/>
      <c r="W3956" s="51"/>
      <c r="X3956" s="44"/>
      <c r="AF3956" s="52"/>
      <c r="AM3956" s="7"/>
      <c r="AN3956" s="7"/>
      <c r="AO3956" s="53"/>
      <c r="AP3956" s="54"/>
      <c r="AQ3956" s="54"/>
      <c r="AR3956" s="7"/>
      <c r="AS3956" s="54"/>
      <c r="AT3956" s="53"/>
      <c r="AU3956" s="7"/>
      <c r="AV3956" s="7"/>
      <c r="AW3956" s="55"/>
      <c r="AX3956" s="56"/>
      <c r="AY3956" s="55"/>
      <c r="AZ3956" s="55"/>
      <c r="BA3956" s="55"/>
      <c r="BB3956" s="11"/>
      <c r="BC3956" s="12"/>
      <c r="BD3956" s="12"/>
      <c r="BE3956" s="12"/>
      <c r="BF3956" s="12"/>
      <c r="BG3956" s="12"/>
      <c r="BH3956" s="12"/>
      <c r="BI3956" s="12"/>
      <c r="BJ3956" s="12"/>
      <c r="BK3956" s="12"/>
    </row>
    <row r="3957" spans="1:63" s="5" customFormat="1">
      <c r="A3957" s="13"/>
      <c r="B3957" s="13"/>
      <c r="C3957" s="45"/>
      <c r="E3957" s="46"/>
      <c r="F3957" s="47"/>
      <c r="G3957" s="48"/>
      <c r="H3957" s="49"/>
      <c r="I3957" s="49"/>
      <c r="J3957" s="49"/>
      <c r="K3957" s="50"/>
      <c r="L3957" s="50"/>
      <c r="M3957" s="50"/>
      <c r="N3957" s="50"/>
      <c r="O3957" s="50"/>
      <c r="P3957" s="50"/>
      <c r="Q3957" s="50"/>
      <c r="R3957" s="51"/>
      <c r="S3957" s="51"/>
      <c r="T3957" s="51"/>
      <c r="U3957" s="51"/>
      <c r="V3957" s="51"/>
      <c r="W3957" s="51"/>
      <c r="X3957" s="44"/>
      <c r="AF3957" s="52"/>
      <c r="AM3957" s="7"/>
      <c r="AN3957" s="7"/>
      <c r="AO3957" s="53"/>
      <c r="AP3957" s="54"/>
      <c r="AQ3957" s="54"/>
      <c r="AR3957" s="7"/>
      <c r="AS3957" s="54"/>
      <c r="AT3957" s="53"/>
      <c r="AU3957" s="7"/>
      <c r="AV3957" s="7"/>
      <c r="AW3957" s="55"/>
      <c r="AX3957" s="56"/>
      <c r="AY3957" s="55"/>
      <c r="AZ3957" s="55"/>
      <c r="BA3957" s="55"/>
      <c r="BB3957" s="11"/>
      <c r="BC3957" s="12"/>
      <c r="BD3957" s="12"/>
      <c r="BE3957" s="12"/>
      <c r="BF3957" s="12"/>
      <c r="BG3957" s="12"/>
      <c r="BH3957" s="12"/>
      <c r="BI3957" s="12"/>
      <c r="BJ3957" s="12"/>
      <c r="BK3957" s="12"/>
    </row>
    <row r="3958" spans="1:63" s="5" customFormat="1">
      <c r="A3958" s="13"/>
      <c r="B3958" s="13"/>
      <c r="C3958" s="45"/>
      <c r="E3958" s="46"/>
      <c r="F3958" s="47"/>
      <c r="G3958" s="48"/>
      <c r="H3958" s="49"/>
      <c r="I3958" s="49"/>
      <c r="J3958" s="49"/>
      <c r="K3958" s="50"/>
      <c r="L3958" s="50"/>
      <c r="M3958" s="50"/>
      <c r="N3958" s="50"/>
      <c r="O3958" s="50"/>
      <c r="P3958" s="50"/>
      <c r="Q3958" s="50"/>
      <c r="R3958" s="51"/>
      <c r="S3958" s="51"/>
      <c r="T3958" s="51"/>
      <c r="U3958" s="51"/>
      <c r="V3958" s="51"/>
      <c r="W3958" s="51"/>
      <c r="X3958" s="44"/>
      <c r="AF3958" s="52"/>
      <c r="AM3958" s="7"/>
      <c r="AN3958" s="7"/>
      <c r="AO3958" s="53"/>
      <c r="AP3958" s="54"/>
      <c r="AQ3958" s="54"/>
      <c r="AR3958" s="7"/>
      <c r="AS3958" s="54"/>
      <c r="AT3958" s="53"/>
      <c r="AU3958" s="7"/>
      <c r="AV3958" s="7"/>
      <c r="AW3958" s="55"/>
      <c r="AX3958" s="56"/>
      <c r="AY3958" s="55"/>
      <c r="AZ3958" s="55"/>
      <c r="BA3958" s="55"/>
      <c r="BB3958" s="11"/>
      <c r="BC3958" s="12"/>
      <c r="BD3958" s="12"/>
      <c r="BE3958" s="12"/>
      <c r="BF3958" s="12"/>
      <c r="BG3958" s="12"/>
      <c r="BH3958" s="12"/>
      <c r="BI3958" s="12"/>
      <c r="BJ3958" s="12"/>
      <c r="BK3958" s="12"/>
    </row>
    <row r="3959" spans="1:63" s="5" customFormat="1">
      <c r="A3959" s="13"/>
      <c r="B3959" s="13"/>
      <c r="C3959" s="45"/>
      <c r="E3959" s="46"/>
      <c r="F3959" s="47"/>
      <c r="G3959" s="48"/>
      <c r="H3959" s="49"/>
      <c r="I3959" s="49"/>
      <c r="J3959" s="49"/>
      <c r="K3959" s="50"/>
      <c r="L3959" s="50"/>
      <c r="M3959" s="50"/>
      <c r="N3959" s="50"/>
      <c r="O3959" s="50"/>
      <c r="P3959" s="50"/>
      <c r="Q3959" s="50"/>
      <c r="R3959" s="51"/>
      <c r="S3959" s="51"/>
      <c r="T3959" s="51"/>
      <c r="U3959" s="51"/>
      <c r="V3959" s="51"/>
      <c r="W3959" s="51"/>
      <c r="X3959" s="44"/>
      <c r="AF3959" s="52"/>
      <c r="AM3959" s="7"/>
      <c r="AN3959" s="7"/>
      <c r="AO3959" s="53"/>
      <c r="AP3959" s="54"/>
      <c r="AQ3959" s="54"/>
      <c r="AR3959" s="7"/>
      <c r="AS3959" s="54"/>
      <c r="AT3959" s="53"/>
      <c r="AU3959" s="7"/>
      <c r="AV3959" s="7"/>
      <c r="AW3959" s="55"/>
      <c r="AX3959" s="56"/>
      <c r="AY3959" s="55"/>
      <c r="AZ3959" s="55"/>
      <c r="BA3959" s="55"/>
      <c r="BB3959" s="11"/>
      <c r="BC3959" s="12"/>
      <c r="BD3959" s="12"/>
      <c r="BE3959" s="12"/>
      <c r="BF3959" s="12"/>
      <c r="BG3959" s="12"/>
      <c r="BH3959" s="12"/>
      <c r="BI3959" s="12"/>
      <c r="BJ3959" s="12"/>
      <c r="BK3959" s="12"/>
    </row>
    <row r="3960" spans="1:63" s="5" customFormat="1">
      <c r="A3960" s="13"/>
      <c r="B3960" s="13"/>
      <c r="C3960" s="45"/>
      <c r="E3960" s="46"/>
      <c r="F3960" s="47"/>
      <c r="G3960" s="48"/>
      <c r="H3960" s="49"/>
      <c r="I3960" s="49"/>
      <c r="J3960" s="49"/>
      <c r="K3960" s="50"/>
      <c r="L3960" s="50"/>
      <c r="M3960" s="50"/>
      <c r="N3960" s="50"/>
      <c r="O3960" s="50"/>
      <c r="P3960" s="50"/>
      <c r="Q3960" s="50"/>
      <c r="R3960" s="51"/>
      <c r="S3960" s="51"/>
      <c r="T3960" s="51"/>
      <c r="U3960" s="51"/>
      <c r="V3960" s="51"/>
      <c r="W3960" s="51"/>
      <c r="X3960" s="44"/>
      <c r="AF3960" s="52"/>
      <c r="AM3960" s="7"/>
      <c r="AN3960" s="7"/>
      <c r="AO3960" s="53"/>
      <c r="AP3960" s="54"/>
      <c r="AQ3960" s="54"/>
      <c r="AR3960" s="7"/>
      <c r="AS3960" s="54"/>
      <c r="AT3960" s="53"/>
      <c r="AU3960" s="7"/>
      <c r="AV3960" s="7"/>
      <c r="AW3960" s="55"/>
      <c r="AX3960" s="56"/>
      <c r="AY3960" s="55"/>
      <c r="AZ3960" s="55"/>
      <c r="BA3960" s="55"/>
      <c r="BB3960" s="11"/>
      <c r="BC3960" s="12"/>
      <c r="BD3960" s="12"/>
      <c r="BE3960" s="12"/>
      <c r="BF3960" s="12"/>
      <c r="BG3960" s="12"/>
      <c r="BH3960" s="12"/>
      <c r="BI3960" s="12"/>
      <c r="BJ3960" s="12"/>
      <c r="BK3960" s="12"/>
    </row>
    <row r="3961" spans="1:63" s="5" customFormat="1">
      <c r="A3961" s="13"/>
      <c r="B3961" s="13"/>
      <c r="C3961" s="45"/>
      <c r="E3961" s="46"/>
      <c r="F3961" s="47"/>
      <c r="G3961" s="48"/>
      <c r="H3961" s="49"/>
      <c r="I3961" s="49"/>
      <c r="J3961" s="49"/>
      <c r="K3961" s="50"/>
      <c r="L3961" s="50"/>
      <c r="M3961" s="50"/>
      <c r="N3961" s="50"/>
      <c r="O3961" s="50"/>
      <c r="P3961" s="50"/>
      <c r="Q3961" s="50"/>
      <c r="R3961" s="51"/>
      <c r="S3961" s="51"/>
      <c r="T3961" s="51"/>
      <c r="U3961" s="51"/>
      <c r="V3961" s="51"/>
      <c r="W3961" s="51"/>
      <c r="X3961" s="44"/>
      <c r="AF3961" s="52"/>
      <c r="AM3961" s="7"/>
      <c r="AN3961" s="7"/>
      <c r="AO3961" s="53"/>
      <c r="AP3961" s="54"/>
      <c r="AQ3961" s="54"/>
      <c r="AR3961" s="7"/>
      <c r="AS3961" s="54"/>
      <c r="AT3961" s="53"/>
      <c r="AU3961" s="7"/>
      <c r="AV3961" s="7"/>
      <c r="AW3961" s="55"/>
      <c r="AX3961" s="56"/>
      <c r="AY3961" s="55"/>
      <c r="AZ3961" s="55"/>
      <c r="BA3961" s="55"/>
      <c r="BB3961" s="11"/>
      <c r="BC3961" s="12"/>
      <c r="BD3961" s="12"/>
      <c r="BE3961" s="12"/>
      <c r="BF3961" s="12"/>
      <c r="BG3961" s="12"/>
      <c r="BH3961" s="12"/>
      <c r="BI3961" s="12"/>
      <c r="BJ3961" s="12"/>
      <c r="BK3961" s="12"/>
    </row>
    <row r="3962" spans="1:63" s="5" customFormat="1">
      <c r="A3962" s="13"/>
      <c r="B3962" s="13"/>
      <c r="C3962" s="45"/>
      <c r="E3962" s="46"/>
      <c r="F3962" s="47"/>
      <c r="G3962" s="48"/>
      <c r="H3962" s="49"/>
      <c r="I3962" s="49"/>
      <c r="J3962" s="49"/>
      <c r="K3962" s="50"/>
      <c r="L3962" s="50"/>
      <c r="M3962" s="50"/>
      <c r="N3962" s="50"/>
      <c r="O3962" s="50"/>
      <c r="P3962" s="50"/>
      <c r="Q3962" s="50"/>
      <c r="R3962" s="51"/>
      <c r="S3962" s="51"/>
      <c r="T3962" s="51"/>
      <c r="U3962" s="51"/>
      <c r="V3962" s="51"/>
      <c r="W3962" s="51"/>
      <c r="X3962" s="44"/>
      <c r="AF3962" s="52"/>
      <c r="AM3962" s="7"/>
      <c r="AN3962" s="7"/>
      <c r="AO3962" s="53"/>
      <c r="AP3962" s="54"/>
      <c r="AQ3962" s="54"/>
      <c r="AR3962" s="7"/>
      <c r="AS3962" s="54"/>
      <c r="AT3962" s="53"/>
      <c r="AU3962" s="7"/>
      <c r="AV3962" s="7"/>
      <c r="AW3962" s="55"/>
      <c r="AX3962" s="56"/>
      <c r="AY3962" s="55"/>
      <c r="AZ3962" s="55"/>
      <c r="BA3962" s="55"/>
      <c r="BB3962" s="11"/>
      <c r="BC3962" s="12"/>
      <c r="BD3962" s="12"/>
      <c r="BE3962" s="12"/>
      <c r="BF3962" s="12"/>
      <c r="BG3962" s="12"/>
      <c r="BH3962" s="12"/>
      <c r="BI3962" s="12"/>
      <c r="BJ3962" s="12"/>
      <c r="BK3962" s="12"/>
    </row>
    <row r="3963" spans="1:63" s="5" customFormat="1">
      <c r="A3963" s="13"/>
      <c r="B3963" s="13"/>
      <c r="C3963" s="45"/>
      <c r="E3963" s="46"/>
      <c r="F3963" s="47"/>
      <c r="G3963" s="48"/>
      <c r="H3963" s="49"/>
      <c r="I3963" s="49"/>
      <c r="J3963" s="49"/>
      <c r="K3963" s="50"/>
      <c r="L3963" s="50"/>
      <c r="M3963" s="50"/>
      <c r="N3963" s="50"/>
      <c r="O3963" s="50"/>
      <c r="P3963" s="50"/>
      <c r="Q3963" s="50"/>
      <c r="R3963" s="51"/>
      <c r="S3963" s="51"/>
      <c r="T3963" s="51"/>
      <c r="U3963" s="51"/>
      <c r="V3963" s="51"/>
      <c r="W3963" s="51"/>
      <c r="X3963" s="44"/>
      <c r="AF3963" s="52"/>
      <c r="AM3963" s="7"/>
      <c r="AN3963" s="7"/>
      <c r="AO3963" s="53"/>
      <c r="AP3963" s="54"/>
      <c r="AQ3963" s="54"/>
      <c r="AR3963" s="7"/>
      <c r="AS3963" s="54"/>
      <c r="AT3963" s="53"/>
      <c r="AU3963" s="7"/>
      <c r="AV3963" s="7"/>
      <c r="AW3963" s="55"/>
      <c r="AX3963" s="56"/>
      <c r="AY3963" s="55"/>
      <c r="AZ3963" s="55"/>
      <c r="BA3963" s="55"/>
      <c r="BB3963" s="11"/>
      <c r="BC3963" s="12"/>
      <c r="BD3963" s="12"/>
      <c r="BE3963" s="12"/>
      <c r="BF3963" s="12"/>
      <c r="BG3963" s="12"/>
      <c r="BH3963" s="12"/>
      <c r="BI3963" s="12"/>
      <c r="BJ3963" s="12"/>
      <c r="BK3963" s="12"/>
    </row>
    <row r="3964" spans="1:63" s="5" customFormat="1">
      <c r="A3964" s="13"/>
      <c r="B3964" s="13"/>
      <c r="C3964" s="45"/>
      <c r="E3964" s="46"/>
      <c r="F3964" s="47"/>
      <c r="G3964" s="48"/>
      <c r="H3964" s="49"/>
      <c r="I3964" s="49"/>
      <c r="J3964" s="49"/>
      <c r="K3964" s="50"/>
      <c r="L3964" s="50"/>
      <c r="M3964" s="50"/>
      <c r="N3964" s="50"/>
      <c r="O3964" s="50"/>
      <c r="P3964" s="50"/>
      <c r="Q3964" s="50"/>
      <c r="R3964" s="51"/>
      <c r="S3964" s="51"/>
      <c r="T3964" s="51"/>
      <c r="U3964" s="51"/>
      <c r="V3964" s="51"/>
      <c r="W3964" s="51"/>
      <c r="X3964" s="44"/>
      <c r="AF3964" s="52"/>
      <c r="AM3964" s="7"/>
      <c r="AN3964" s="7"/>
      <c r="AO3964" s="53"/>
      <c r="AP3964" s="54"/>
      <c r="AQ3964" s="54"/>
      <c r="AR3964" s="7"/>
      <c r="AS3964" s="54"/>
      <c r="AT3964" s="53"/>
      <c r="AU3964" s="7"/>
      <c r="AV3964" s="7"/>
      <c r="AW3964" s="55"/>
      <c r="AX3964" s="56"/>
      <c r="AY3964" s="55"/>
      <c r="AZ3964" s="55"/>
      <c r="BA3964" s="55"/>
      <c r="BB3964" s="11"/>
      <c r="BC3964" s="12"/>
      <c r="BD3964" s="12"/>
      <c r="BE3964" s="12"/>
      <c r="BF3964" s="12"/>
      <c r="BG3964" s="12"/>
      <c r="BH3964" s="12"/>
      <c r="BI3964" s="12"/>
      <c r="BJ3964" s="12"/>
      <c r="BK3964" s="12"/>
    </row>
    <row r="3965" spans="1:63" s="5" customFormat="1">
      <c r="A3965" s="13"/>
      <c r="B3965" s="13"/>
      <c r="C3965" s="45"/>
      <c r="E3965" s="46"/>
      <c r="F3965" s="47"/>
      <c r="G3965" s="48"/>
      <c r="H3965" s="49"/>
      <c r="I3965" s="49"/>
      <c r="J3965" s="49"/>
      <c r="K3965" s="50"/>
      <c r="L3965" s="50"/>
      <c r="M3965" s="50"/>
      <c r="N3965" s="50"/>
      <c r="O3965" s="50"/>
      <c r="P3965" s="50"/>
      <c r="Q3965" s="50"/>
      <c r="R3965" s="51"/>
      <c r="S3965" s="51"/>
      <c r="T3965" s="51"/>
      <c r="U3965" s="51"/>
      <c r="V3965" s="51"/>
      <c r="W3965" s="51"/>
      <c r="X3965" s="44"/>
      <c r="AF3965" s="52"/>
      <c r="AM3965" s="7"/>
      <c r="AN3965" s="7"/>
      <c r="AO3965" s="53"/>
      <c r="AP3965" s="54"/>
      <c r="AQ3965" s="54"/>
      <c r="AR3965" s="7"/>
      <c r="AS3965" s="54"/>
      <c r="AT3965" s="53"/>
      <c r="AU3965" s="7"/>
      <c r="AV3965" s="7"/>
      <c r="AW3965" s="55"/>
      <c r="AX3965" s="56"/>
      <c r="AY3965" s="55"/>
      <c r="AZ3965" s="55"/>
      <c r="BA3965" s="55"/>
      <c r="BB3965" s="11"/>
      <c r="BC3965" s="12"/>
      <c r="BD3965" s="12"/>
      <c r="BE3965" s="12"/>
      <c r="BF3965" s="12"/>
      <c r="BG3965" s="12"/>
      <c r="BH3965" s="12"/>
      <c r="BI3965" s="12"/>
      <c r="BJ3965" s="12"/>
      <c r="BK3965" s="12"/>
    </row>
    <row r="3966" spans="1:63" s="5" customFormat="1">
      <c r="A3966" s="13"/>
      <c r="B3966" s="13"/>
      <c r="C3966" s="45"/>
      <c r="E3966" s="46"/>
      <c r="F3966" s="47"/>
      <c r="G3966" s="48"/>
      <c r="H3966" s="49"/>
      <c r="I3966" s="49"/>
      <c r="J3966" s="49"/>
      <c r="K3966" s="50"/>
      <c r="L3966" s="50"/>
      <c r="M3966" s="50"/>
      <c r="N3966" s="50"/>
      <c r="O3966" s="50"/>
      <c r="P3966" s="50"/>
      <c r="Q3966" s="50"/>
      <c r="R3966" s="51"/>
      <c r="S3966" s="51"/>
      <c r="T3966" s="51"/>
      <c r="U3966" s="51"/>
      <c r="V3966" s="51"/>
      <c r="W3966" s="51"/>
      <c r="X3966" s="44"/>
      <c r="AF3966" s="52"/>
      <c r="AM3966" s="7"/>
      <c r="AN3966" s="7"/>
      <c r="AO3966" s="53"/>
      <c r="AP3966" s="54"/>
      <c r="AQ3966" s="54"/>
      <c r="AR3966" s="7"/>
      <c r="AS3966" s="54"/>
      <c r="AT3966" s="53"/>
      <c r="AU3966" s="7"/>
      <c r="AV3966" s="7"/>
      <c r="AW3966" s="55"/>
      <c r="AX3966" s="56"/>
      <c r="AY3966" s="55"/>
      <c r="AZ3966" s="55"/>
      <c r="BA3966" s="55"/>
      <c r="BB3966" s="11"/>
      <c r="BC3966" s="12"/>
      <c r="BD3966" s="12"/>
      <c r="BE3966" s="12"/>
      <c r="BF3966" s="12"/>
      <c r="BG3966" s="12"/>
      <c r="BH3966" s="12"/>
      <c r="BI3966" s="12"/>
      <c r="BJ3966" s="12"/>
      <c r="BK3966" s="12"/>
    </row>
    <row r="3967" spans="1:63" s="5" customFormat="1">
      <c r="A3967" s="13"/>
      <c r="B3967" s="13"/>
      <c r="C3967" s="45"/>
      <c r="E3967" s="46"/>
      <c r="F3967" s="47"/>
      <c r="G3967" s="48"/>
      <c r="H3967" s="49"/>
      <c r="I3967" s="49"/>
      <c r="J3967" s="49"/>
      <c r="K3967" s="50"/>
      <c r="L3967" s="50"/>
      <c r="M3967" s="50"/>
      <c r="N3967" s="50"/>
      <c r="O3967" s="50"/>
      <c r="P3967" s="50"/>
      <c r="Q3967" s="50"/>
      <c r="R3967" s="51"/>
      <c r="S3967" s="51"/>
      <c r="T3967" s="51"/>
      <c r="U3967" s="51"/>
      <c r="V3967" s="51"/>
      <c r="W3967" s="51"/>
      <c r="X3967" s="44"/>
      <c r="AF3967" s="52"/>
      <c r="AM3967" s="7"/>
      <c r="AN3967" s="7"/>
      <c r="AO3967" s="53"/>
      <c r="AP3967" s="54"/>
      <c r="AQ3967" s="54"/>
      <c r="AR3967" s="7"/>
      <c r="AS3967" s="54"/>
      <c r="AT3967" s="53"/>
      <c r="AU3967" s="7"/>
      <c r="AV3967" s="7"/>
      <c r="AW3967" s="55"/>
      <c r="AX3967" s="56"/>
      <c r="AY3967" s="55"/>
      <c r="AZ3967" s="55"/>
      <c r="BA3967" s="55"/>
      <c r="BB3967" s="11"/>
      <c r="BC3967" s="12"/>
      <c r="BD3967" s="12"/>
      <c r="BE3967" s="12"/>
      <c r="BF3967" s="12"/>
      <c r="BG3967" s="12"/>
      <c r="BH3967" s="12"/>
      <c r="BI3967" s="12"/>
      <c r="BJ3967" s="12"/>
      <c r="BK3967" s="12"/>
    </row>
    <row r="3968" spans="1:63" s="5" customFormat="1">
      <c r="A3968" s="13"/>
      <c r="B3968" s="13"/>
      <c r="C3968" s="45"/>
      <c r="E3968" s="46"/>
      <c r="F3968" s="47"/>
      <c r="G3968" s="48"/>
      <c r="H3968" s="49"/>
      <c r="I3968" s="49"/>
      <c r="J3968" s="49"/>
      <c r="K3968" s="50"/>
      <c r="L3968" s="50"/>
      <c r="M3968" s="50"/>
      <c r="N3968" s="50"/>
      <c r="O3968" s="50"/>
      <c r="P3968" s="50"/>
      <c r="Q3968" s="50"/>
      <c r="R3968" s="51"/>
      <c r="S3968" s="51"/>
      <c r="T3968" s="51"/>
      <c r="U3968" s="51"/>
      <c r="V3968" s="51"/>
      <c r="W3968" s="51"/>
      <c r="X3968" s="44"/>
      <c r="AF3968" s="52"/>
      <c r="AM3968" s="7"/>
      <c r="AN3968" s="7"/>
      <c r="AO3968" s="53"/>
      <c r="AP3968" s="54"/>
      <c r="AQ3968" s="54"/>
      <c r="AR3968" s="7"/>
      <c r="AS3968" s="54"/>
      <c r="AT3968" s="53"/>
      <c r="AU3968" s="7"/>
      <c r="AV3968" s="7"/>
      <c r="AW3968" s="55"/>
      <c r="AX3968" s="56"/>
      <c r="AY3968" s="55"/>
      <c r="AZ3968" s="55"/>
      <c r="BA3968" s="55"/>
      <c r="BB3968" s="11"/>
      <c r="BC3968" s="12"/>
      <c r="BD3968" s="12"/>
      <c r="BE3968" s="12"/>
      <c r="BF3968" s="12"/>
      <c r="BG3968" s="12"/>
      <c r="BH3968" s="12"/>
      <c r="BI3968" s="12"/>
      <c r="BJ3968" s="12"/>
      <c r="BK3968" s="12"/>
    </row>
    <row r="3969" spans="1:63" s="5" customFormat="1">
      <c r="A3969" s="13"/>
      <c r="B3969" s="13"/>
      <c r="C3969" s="45"/>
      <c r="E3969" s="46"/>
      <c r="F3969" s="47"/>
      <c r="G3969" s="48"/>
      <c r="H3969" s="49"/>
      <c r="I3969" s="49"/>
      <c r="J3969" s="49"/>
      <c r="K3969" s="50"/>
      <c r="L3969" s="50"/>
      <c r="M3969" s="50"/>
      <c r="N3969" s="50"/>
      <c r="O3969" s="50"/>
      <c r="P3969" s="50"/>
      <c r="Q3969" s="50"/>
      <c r="R3969" s="51"/>
      <c r="S3969" s="51"/>
      <c r="T3969" s="51"/>
      <c r="U3969" s="51"/>
      <c r="V3969" s="51"/>
      <c r="W3969" s="51"/>
      <c r="X3969" s="44"/>
      <c r="AF3969" s="52"/>
      <c r="AM3969" s="7"/>
      <c r="AN3969" s="7"/>
      <c r="AO3969" s="53"/>
      <c r="AP3969" s="54"/>
      <c r="AQ3969" s="54"/>
      <c r="AR3969" s="7"/>
      <c r="AS3969" s="54"/>
      <c r="AT3969" s="53"/>
      <c r="AU3969" s="7"/>
      <c r="AV3969" s="7"/>
      <c r="AW3969" s="55"/>
      <c r="AX3969" s="56"/>
      <c r="AY3969" s="55"/>
      <c r="AZ3969" s="55"/>
      <c r="BA3969" s="55"/>
      <c r="BB3969" s="11"/>
      <c r="BC3969" s="12"/>
      <c r="BD3969" s="12"/>
      <c r="BE3969" s="12"/>
      <c r="BF3969" s="12"/>
      <c r="BG3969" s="12"/>
      <c r="BH3969" s="12"/>
      <c r="BI3969" s="12"/>
      <c r="BJ3969" s="12"/>
      <c r="BK3969" s="12"/>
    </row>
    <row r="3970" spans="1:63" s="5" customFormat="1">
      <c r="A3970" s="13"/>
      <c r="B3970" s="13"/>
      <c r="C3970" s="45"/>
      <c r="E3970" s="46"/>
      <c r="F3970" s="47"/>
      <c r="G3970" s="48"/>
      <c r="H3970" s="49"/>
      <c r="I3970" s="49"/>
      <c r="J3970" s="49"/>
      <c r="K3970" s="50"/>
      <c r="L3970" s="50"/>
      <c r="M3970" s="50"/>
      <c r="N3970" s="50"/>
      <c r="O3970" s="50"/>
      <c r="P3970" s="50"/>
      <c r="Q3970" s="50"/>
      <c r="R3970" s="51"/>
      <c r="S3970" s="51"/>
      <c r="T3970" s="51"/>
      <c r="U3970" s="51"/>
      <c r="V3970" s="51"/>
      <c r="W3970" s="51"/>
      <c r="X3970" s="44"/>
      <c r="AF3970" s="52"/>
      <c r="AM3970" s="7"/>
      <c r="AN3970" s="7"/>
      <c r="AO3970" s="53"/>
      <c r="AP3970" s="54"/>
      <c r="AQ3970" s="54"/>
      <c r="AR3970" s="7"/>
      <c r="AS3970" s="54"/>
      <c r="AT3970" s="53"/>
      <c r="AU3970" s="7"/>
      <c r="AV3970" s="7"/>
      <c r="AW3970" s="55"/>
      <c r="AX3970" s="56"/>
      <c r="AY3970" s="55"/>
      <c r="AZ3970" s="55"/>
      <c r="BA3970" s="55"/>
      <c r="BB3970" s="11"/>
      <c r="BC3970" s="12"/>
      <c r="BD3970" s="12"/>
      <c r="BE3970" s="12"/>
      <c r="BF3970" s="12"/>
      <c r="BG3970" s="12"/>
      <c r="BH3970" s="12"/>
      <c r="BI3970" s="12"/>
      <c r="BJ3970" s="12"/>
      <c r="BK3970" s="12"/>
    </row>
    <row r="3971" spans="1:63" s="5" customFormat="1">
      <c r="A3971" s="13"/>
      <c r="B3971" s="13"/>
      <c r="C3971" s="45"/>
      <c r="E3971" s="46"/>
      <c r="F3971" s="47"/>
      <c r="G3971" s="48"/>
      <c r="H3971" s="49"/>
      <c r="I3971" s="49"/>
      <c r="J3971" s="49"/>
      <c r="K3971" s="50"/>
      <c r="L3971" s="50"/>
      <c r="M3971" s="50"/>
      <c r="N3971" s="50"/>
      <c r="O3971" s="50"/>
      <c r="P3971" s="50"/>
      <c r="Q3971" s="50"/>
      <c r="R3971" s="51"/>
      <c r="S3971" s="51"/>
      <c r="T3971" s="51"/>
      <c r="U3971" s="51"/>
      <c r="V3971" s="51"/>
      <c r="W3971" s="51"/>
      <c r="X3971" s="44"/>
      <c r="AF3971" s="52"/>
      <c r="AM3971" s="7"/>
      <c r="AN3971" s="7"/>
      <c r="AO3971" s="53"/>
      <c r="AP3971" s="54"/>
      <c r="AQ3971" s="54"/>
      <c r="AR3971" s="7"/>
      <c r="AS3971" s="54"/>
      <c r="AT3971" s="53"/>
      <c r="AU3971" s="7"/>
      <c r="AV3971" s="7"/>
      <c r="AW3971" s="55"/>
      <c r="AX3971" s="56"/>
      <c r="AY3971" s="55"/>
      <c r="AZ3971" s="55"/>
      <c r="BA3971" s="55"/>
      <c r="BB3971" s="11"/>
      <c r="BC3971" s="12"/>
      <c r="BD3971" s="12"/>
      <c r="BE3971" s="12"/>
      <c r="BF3971" s="12"/>
      <c r="BG3971" s="12"/>
      <c r="BH3971" s="12"/>
      <c r="BI3971" s="12"/>
      <c r="BJ3971" s="12"/>
      <c r="BK3971" s="12"/>
    </row>
    <row r="3972" spans="1:63" s="5" customFormat="1">
      <c r="A3972" s="13"/>
      <c r="B3972" s="13"/>
      <c r="C3972" s="45"/>
      <c r="E3972" s="46"/>
      <c r="F3972" s="47"/>
      <c r="G3972" s="48"/>
      <c r="H3972" s="49"/>
      <c r="I3972" s="49"/>
      <c r="J3972" s="49"/>
      <c r="K3972" s="50"/>
      <c r="L3972" s="50"/>
      <c r="M3972" s="50"/>
      <c r="N3972" s="50"/>
      <c r="O3972" s="50"/>
      <c r="P3972" s="50"/>
      <c r="Q3972" s="50"/>
      <c r="R3972" s="51"/>
      <c r="S3972" s="51"/>
      <c r="T3972" s="51"/>
      <c r="U3972" s="51"/>
      <c r="V3972" s="51"/>
      <c r="W3972" s="51"/>
      <c r="X3972" s="44"/>
      <c r="AF3972" s="52"/>
      <c r="AM3972" s="7"/>
      <c r="AN3972" s="7"/>
      <c r="AO3972" s="53"/>
      <c r="AP3972" s="54"/>
      <c r="AQ3972" s="54"/>
      <c r="AR3972" s="7"/>
      <c r="AS3972" s="54"/>
      <c r="AT3972" s="53"/>
      <c r="AU3972" s="7"/>
      <c r="AV3972" s="7"/>
      <c r="AW3972" s="55"/>
      <c r="AX3972" s="56"/>
      <c r="AY3972" s="55"/>
      <c r="AZ3972" s="55"/>
      <c r="BA3972" s="55"/>
      <c r="BB3972" s="11"/>
      <c r="BC3972" s="12"/>
      <c r="BD3972" s="12"/>
      <c r="BE3972" s="12"/>
      <c r="BF3972" s="12"/>
      <c r="BG3972" s="12"/>
      <c r="BH3972" s="12"/>
      <c r="BI3972" s="12"/>
      <c r="BJ3972" s="12"/>
      <c r="BK3972" s="12"/>
    </row>
    <row r="3973" spans="1:63" s="5" customFormat="1">
      <c r="A3973" s="13"/>
      <c r="B3973" s="13"/>
      <c r="C3973" s="45"/>
      <c r="E3973" s="46"/>
      <c r="F3973" s="47"/>
      <c r="G3973" s="48"/>
      <c r="H3973" s="49"/>
      <c r="I3973" s="49"/>
      <c r="J3973" s="49"/>
      <c r="K3973" s="50"/>
      <c r="L3973" s="50"/>
      <c r="M3973" s="50"/>
      <c r="N3973" s="50"/>
      <c r="O3973" s="50"/>
      <c r="P3973" s="50"/>
      <c r="Q3973" s="50"/>
      <c r="R3973" s="51"/>
      <c r="S3973" s="51"/>
      <c r="T3973" s="51"/>
      <c r="U3973" s="51"/>
      <c r="V3973" s="51"/>
      <c r="W3973" s="51"/>
      <c r="X3973" s="44"/>
      <c r="AF3973" s="52"/>
      <c r="AM3973" s="7"/>
      <c r="AN3973" s="7"/>
      <c r="AO3973" s="53"/>
      <c r="AP3973" s="54"/>
      <c r="AQ3973" s="54"/>
      <c r="AR3973" s="7"/>
      <c r="AS3973" s="54"/>
      <c r="AT3973" s="53"/>
      <c r="AU3973" s="7"/>
      <c r="AV3973" s="7"/>
      <c r="AW3973" s="55"/>
      <c r="AX3973" s="56"/>
      <c r="AY3973" s="55"/>
      <c r="AZ3973" s="55"/>
      <c r="BA3973" s="55"/>
      <c r="BB3973" s="11"/>
      <c r="BC3973" s="12"/>
      <c r="BD3973" s="12"/>
      <c r="BE3973" s="12"/>
      <c r="BF3973" s="12"/>
      <c r="BG3973" s="12"/>
      <c r="BH3973" s="12"/>
      <c r="BI3973" s="12"/>
      <c r="BJ3973" s="12"/>
      <c r="BK3973" s="12"/>
    </row>
    <row r="3974" spans="1:63" s="5" customFormat="1">
      <c r="A3974" s="13"/>
      <c r="B3974" s="13"/>
      <c r="C3974" s="45"/>
      <c r="E3974" s="46"/>
      <c r="F3974" s="47"/>
      <c r="G3974" s="48"/>
      <c r="H3974" s="49"/>
      <c r="I3974" s="49"/>
      <c r="J3974" s="49"/>
      <c r="K3974" s="50"/>
      <c r="L3974" s="50"/>
      <c r="M3974" s="50"/>
      <c r="N3974" s="50"/>
      <c r="O3974" s="50"/>
      <c r="P3974" s="50"/>
      <c r="Q3974" s="50"/>
      <c r="R3974" s="51"/>
      <c r="S3974" s="51"/>
      <c r="T3974" s="51"/>
      <c r="U3974" s="51"/>
      <c r="V3974" s="51"/>
      <c r="W3974" s="51"/>
      <c r="X3974" s="44"/>
      <c r="AF3974" s="52"/>
      <c r="AM3974" s="7"/>
      <c r="AN3974" s="7"/>
      <c r="AO3974" s="53"/>
      <c r="AP3974" s="54"/>
      <c r="AQ3974" s="54"/>
      <c r="AR3974" s="7"/>
      <c r="AS3974" s="54"/>
      <c r="AT3974" s="53"/>
      <c r="AU3974" s="7"/>
      <c r="AV3974" s="7"/>
      <c r="AW3974" s="55"/>
      <c r="AX3974" s="56"/>
      <c r="AY3974" s="55"/>
      <c r="AZ3974" s="55"/>
      <c r="BA3974" s="55"/>
      <c r="BB3974" s="11"/>
      <c r="BC3974" s="12"/>
      <c r="BD3974" s="12"/>
      <c r="BE3974" s="12"/>
      <c r="BF3974" s="12"/>
      <c r="BG3974" s="12"/>
      <c r="BH3974" s="12"/>
      <c r="BI3974" s="12"/>
      <c r="BJ3974" s="12"/>
      <c r="BK3974" s="12"/>
    </row>
    <row r="3975" spans="1:63" s="5" customFormat="1">
      <c r="A3975" s="13"/>
      <c r="B3975" s="13"/>
      <c r="C3975" s="45"/>
      <c r="E3975" s="46"/>
      <c r="F3975" s="47"/>
      <c r="G3975" s="48"/>
      <c r="H3975" s="49"/>
      <c r="I3975" s="49"/>
      <c r="J3975" s="49"/>
      <c r="K3975" s="50"/>
      <c r="L3975" s="50"/>
      <c r="M3975" s="50"/>
      <c r="N3975" s="50"/>
      <c r="O3975" s="50"/>
      <c r="P3975" s="50"/>
      <c r="Q3975" s="50"/>
      <c r="R3975" s="51"/>
      <c r="S3975" s="51"/>
      <c r="T3975" s="51"/>
      <c r="U3975" s="51"/>
      <c r="V3975" s="51"/>
      <c r="W3975" s="51"/>
      <c r="X3975" s="44"/>
      <c r="AF3975" s="52"/>
      <c r="AM3975" s="7"/>
      <c r="AN3975" s="7"/>
      <c r="AO3975" s="53"/>
      <c r="AP3975" s="54"/>
      <c r="AQ3975" s="54"/>
      <c r="AR3975" s="7"/>
      <c r="AS3975" s="54"/>
      <c r="AT3975" s="53"/>
      <c r="AU3975" s="7"/>
      <c r="AV3975" s="7"/>
      <c r="AW3975" s="55"/>
      <c r="AX3975" s="56"/>
      <c r="AY3975" s="55"/>
      <c r="AZ3975" s="55"/>
      <c r="BA3975" s="55"/>
      <c r="BB3975" s="11"/>
      <c r="BC3975" s="12"/>
      <c r="BD3975" s="12"/>
      <c r="BE3975" s="12"/>
      <c r="BF3975" s="12"/>
      <c r="BG3975" s="12"/>
      <c r="BH3975" s="12"/>
      <c r="BI3975" s="12"/>
      <c r="BJ3975" s="12"/>
      <c r="BK3975" s="12"/>
    </row>
    <row r="3976" spans="1:63" s="5" customFormat="1">
      <c r="A3976" s="13"/>
      <c r="B3976" s="13"/>
      <c r="C3976" s="45"/>
      <c r="E3976" s="46"/>
      <c r="F3976" s="47"/>
      <c r="G3976" s="48"/>
      <c r="H3976" s="49"/>
      <c r="I3976" s="49"/>
      <c r="J3976" s="49"/>
      <c r="K3976" s="50"/>
      <c r="L3976" s="50"/>
      <c r="M3976" s="50"/>
      <c r="N3976" s="50"/>
      <c r="O3976" s="50"/>
      <c r="P3976" s="50"/>
      <c r="Q3976" s="50"/>
      <c r="R3976" s="51"/>
      <c r="S3976" s="51"/>
      <c r="T3976" s="51"/>
      <c r="U3976" s="51"/>
      <c r="V3976" s="51"/>
      <c r="W3976" s="51"/>
      <c r="X3976" s="44"/>
      <c r="AF3976" s="52"/>
      <c r="AM3976" s="7"/>
      <c r="AN3976" s="7"/>
      <c r="AO3976" s="53"/>
      <c r="AP3976" s="54"/>
      <c r="AQ3976" s="54"/>
      <c r="AR3976" s="7"/>
      <c r="AS3976" s="54"/>
      <c r="AT3976" s="53"/>
      <c r="AU3976" s="7"/>
      <c r="AV3976" s="7"/>
      <c r="AW3976" s="55"/>
      <c r="AX3976" s="56"/>
      <c r="AY3976" s="55"/>
      <c r="AZ3976" s="55"/>
      <c r="BA3976" s="55"/>
      <c r="BB3976" s="11"/>
      <c r="BC3976" s="12"/>
      <c r="BD3976" s="12"/>
      <c r="BE3976" s="12"/>
      <c r="BF3976" s="12"/>
      <c r="BG3976" s="12"/>
      <c r="BH3976" s="12"/>
      <c r="BI3976" s="12"/>
      <c r="BJ3976" s="12"/>
      <c r="BK3976" s="12"/>
    </row>
    <row r="3977" spans="1:63" s="5" customFormat="1">
      <c r="A3977" s="13"/>
      <c r="B3977" s="13"/>
      <c r="C3977" s="45"/>
      <c r="E3977" s="46"/>
      <c r="F3977" s="47"/>
      <c r="G3977" s="48"/>
      <c r="H3977" s="49"/>
      <c r="I3977" s="49"/>
      <c r="J3977" s="49"/>
      <c r="K3977" s="50"/>
      <c r="L3977" s="50"/>
      <c r="M3977" s="50"/>
      <c r="N3977" s="50"/>
      <c r="O3977" s="50"/>
      <c r="P3977" s="50"/>
      <c r="Q3977" s="50"/>
      <c r="R3977" s="51"/>
      <c r="S3977" s="51"/>
      <c r="T3977" s="51"/>
      <c r="U3977" s="51"/>
      <c r="V3977" s="51"/>
      <c r="W3977" s="51"/>
      <c r="X3977" s="44"/>
      <c r="AF3977" s="52"/>
      <c r="AM3977" s="7"/>
      <c r="AN3977" s="7"/>
      <c r="AO3977" s="53"/>
      <c r="AP3977" s="54"/>
      <c r="AQ3977" s="54"/>
      <c r="AR3977" s="7"/>
      <c r="AS3977" s="54"/>
      <c r="AT3977" s="53"/>
      <c r="AU3977" s="7"/>
      <c r="AV3977" s="7"/>
      <c r="AW3977" s="55"/>
      <c r="AX3977" s="56"/>
      <c r="AY3977" s="55"/>
      <c r="AZ3977" s="55"/>
      <c r="BA3977" s="55"/>
      <c r="BB3977" s="11"/>
      <c r="BC3977" s="12"/>
      <c r="BD3977" s="12"/>
      <c r="BE3977" s="12"/>
      <c r="BF3977" s="12"/>
      <c r="BG3977" s="12"/>
      <c r="BH3977" s="12"/>
      <c r="BI3977" s="12"/>
      <c r="BJ3977" s="12"/>
      <c r="BK3977" s="12"/>
    </row>
    <row r="3978" spans="1:63" s="5" customFormat="1">
      <c r="A3978" s="13"/>
      <c r="B3978" s="13"/>
      <c r="C3978" s="45"/>
      <c r="E3978" s="46"/>
      <c r="F3978" s="47"/>
      <c r="G3978" s="48"/>
      <c r="H3978" s="49"/>
      <c r="I3978" s="49"/>
      <c r="J3978" s="49"/>
      <c r="K3978" s="50"/>
      <c r="L3978" s="50"/>
      <c r="M3978" s="50"/>
      <c r="N3978" s="50"/>
      <c r="O3978" s="50"/>
      <c r="P3978" s="50"/>
      <c r="Q3978" s="50"/>
      <c r="R3978" s="51"/>
      <c r="S3978" s="51"/>
      <c r="T3978" s="51"/>
      <c r="U3978" s="51"/>
      <c r="V3978" s="51"/>
      <c r="W3978" s="51"/>
      <c r="X3978" s="44"/>
      <c r="AF3978" s="52"/>
      <c r="AM3978" s="7"/>
      <c r="AN3978" s="7"/>
      <c r="AO3978" s="53"/>
      <c r="AP3978" s="54"/>
      <c r="AQ3978" s="54"/>
      <c r="AR3978" s="7"/>
      <c r="AS3978" s="54"/>
      <c r="AT3978" s="53"/>
      <c r="AU3978" s="7"/>
      <c r="AV3978" s="7"/>
      <c r="AW3978" s="55"/>
      <c r="AX3978" s="56"/>
      <c r="AY3978" s="55"/>
      <c r="AZ3978" s="55"/>
      <c r="BA3978" s="55"/>
      <c r="BB3978" s="11"/>
      <c r="BC3978" s="12"/>
      <c r="BD3978" s="12"/>
      <c r="BE3978" s="12"/>
      <c r="BF3978" s="12"/>
      <c r="BG3978" s="12"/>
      <c r="BH3978" s="12"/>
      <c r="BI3978" s="12"/>
      <c r="BJ3978" s="12"/>
      <c r="BK3978" s="12"/>
    </row>
    <row r="3979" spans="1:63" s="5" customFormat="1">
      <c r="A3979" s="13"/>
      <c r="B3979" s="13"/>
      <c r="C3979" s="45"/>
      <c r="E3979" s="46"/>
      <c r="F3979" s="47"/>
      <c r="G3979" s="48"/>
      <c r="H3979" s="49"/>
      <c r="I3979" s="49"/>
      <c r="J3979" s="49"/>
      <c r="K3979" s="50"/>
      <c r="L3979" s="50"/>
      <c r="M3979" s="50"/>
      <c r="N3979" s="50"/>
      <c r="O3979" s="50"/>
      <c r="P3979" s="50"/>
      <c r="Q3979" s="50"/>
      <c r="R3979" s="51"/>
      <c r="S3979" s="51"/>
      <c r="T3979" s="51"/>
      <c r="U3979" s="51"/>
      <c r="V3979" s="51"/>
      <c r="W3979" s="51"/>
      <c r="X3979" s="44"/>
      <c r="AF3979" s="52"/>
      <c r="AM3979" s="7"/>
      <c r="AN3979" s="7"/>
      <c r="AO3979" s="53"/>
      <c r="AP3979" s="54"/>
      <c r="AQ3979" s="54"/>
      <c r="AR3979" s="7"/>
      <c r="AS3979" s="54"/>
      <c r="AT3979" s="53"/>
      <c r="AU3979" s="7"/>
      <c r="AV3979" s="7"/>
      <c r="AW3979" s="55"/>
      <c r="AX3979" s="56"/>
      <c r="AY3979" s="55"/>
      <c r="AZ3979" s="55"/>
      <c r="BA3979" s="55"/>
      <c r="BB3979" s="11"/>
      <c r="BC3979" s="12"/>
      <c r="BD3979" s="12"/>
      <c r="BE3979" s="12"/>
      <c r="BF3979" s="12"/>
      <c r="BG3979" s="12"/>
      <c r="BH3979" s="12"/>
      <c r="BI3979" s="12"/>
      <c r="BJ3979" s="12"/>
      <c r="BK3979" s="12"/>
    </row>
    <row r="3980" spans="1:63" s="5" customFormat="1">
      <c r="A3980" s="13"/>
      <c r="B3980" s="13"/>
      <c r="C3980" s="45"/>
      <c r="E3980" s="46"/>
      <c r="F3980" s="47"/>
      <c r="G3980" s="48"/>
      <c r="H3980" s="49"/>
      <c r="I3980" s="49"/>
      <c r="J3980" s="49"/>
      <c r="K3980" s="50"/>
      <c r="L3980" s="50"/>
      <c r="M3980" s="50"/>
      <c r="N3980" s="50"/>
      <c r="O3980" s="50"/>
      <c r="P3980" s="50"/>
      <c r="Q3980" s="50"/>
      <c r="R3980" s="51"/>
      <c r="S3980" s="51"/>
      <c r="T3980" s="51"/>
      <c r="U3980" s="51"/>
      <c r="V3980" s="51"/>
      <c r="W3980" s="51"/>
      <c r="X3980" s="44"/>
      <c r="AF3980" s="52"/>
      <c r="AM3980" s="7"/>
      <c r="AN3980" s="7"/>
      <c r="AO3980" s="53"/>
      <c r="AP3980" s="54"/>
      <c r="AQ3980" s="54"/>
      <c r="AR3980" s="7"/>
      <c r="AS3980" s="54"/>
      <c r="AT3980" s="53"/>
      <c r="AU3980" s="7"/>
      <c r="AV3980" s="7"/>
      <c r="AW3980" s="55"/>
      <c r="AX3980" s="56"/>
      <c r="AY3980" s="55"/>
      <c r="AZ3980" s="55"/>
      <c r="BA3980" s="55"/>
      <c r="BB3980" s="11"/>
      <c r="BC3980" s="12"/>
      <c r="BD3980" s="12"/>
      <c r="BE3980" s="12"/>
      <c r="BF3980" s="12"/>
      <c r="BG3980" s="12"/>
      <c r="BH3980" s="12"/>
      <c r="BI3980" s="12"/>
      <c r="BJ3980" s="12"/>
      <c r="BK3980" s="12"/>
    </row>
    <row r="3981" spans="1:63" s="5" customFormat="1">
      <c r="A3981" s="13"/>
      <c r="B3981" s="13"/>
      <c r="C3981" s="45"/>
      <c r="E3981" s="46"/>
      <c r="F3981" s="47"/>
      <c r="G3981" s="48"/>
      <c r="H3981" s="49"/>
      <c r="I3981" s="49"/>
      <c r="J3981" s="49"/>
      <c r="K3981" s="50"/>
      <c r="L3981" s="50"/>
      <c r="M3981" s="50"/>
      <c r="N3981" s="50"/>
      <c r="O3981" s="50"/>
      <c r="P3981" s="50"/>
      <c r="Q3981" s="50"/>
      <c r="R3981" s="51"/>
      <c r="S3981" s="51"/>
      <c r="T3981" s="51"/>
      <c r="U3981" s="51"/>
      <c r="V3981" s="51"/>
      <c r="W3981" s="51"/>
      <c r="X3981" s="44"/>
      <c r="AF3981" s="52"/>
      <c r="AM3981" s="7"/>
      <c r="AN3981" s="7"/>
      <c r="AO3981" s="53"/>
      <c r="AP3981" s="54"/>
      <c r="AQ3981" s="54"/>
      <c r="AR3981" s="7"/>
      <c r="AS3981" s="54"/>
      <c r="AT3981" s="53"/>
      <c r="AU3981" s="7"/>
      <c r="AV3981" s="7"/>
      <c r="AW3981" s="55"/>
      <c r="AX3981" s="56"/>
      <c r="AY3981" s="55"/>
      <c r="AZ3981" s="55"/>
      <c r="BA3981" s="55"/>
      <c r="BB3981" s="11"/>
      <c r="BC3981" s="12"/>
      <c r="BD3981" s="12"/>
      <c r="BE3981" s="12"/>
      <c r="BF3981" s="12"/>
      <c r="BG3981" s="12"/>
      <c r="BH3981" s="12"/>
      <c r="BI3981" s="12"/>
      <c r="BJ3981" s="12"/>
      <c r="BK3981" s="12"/>
    </row>
    <row r="3982" spans="1:63" s="5" customFormat="1">
      <c r="A3982" s="13"/>
      <c r="B3982" s="13"/>
      <c r="C3982" s="45"/>
      <c r="E3982" s="46"/>
      <c r="F3982" s="47"/>
      <c r="G3982" s="48"/>
      <c r="H3982" s="49"/>
      <c r="I3982" s="49"/>
      <c r="J3982" s="49"/>
      <c r="K3982" s="50"/>
      <c r="L3982" s="50"/>
      <c r="M3982" s="50"/>
      <c r="N3982" s="50"/>
      <c r="O3982" s="50"/>
      <c r="P3982" s="50"/>
      <c r="Q3982" s="50"/>
      <c r="R3982" s="51"/>
      <c r="S3982" s="51"/>
      <c r="T3982" s="51"/>
      <c r="U3982" s="51"/>
      <c r="V3982" s="51"/>
      <c r="W3982" s="51"/>
      <c r="X3982" s="44"/>
      <c r="AF3982" s="52"/>
      <c r="AM3982" s="7"/>
      <c r="AN3982" s="7"/>
      <c r="AO3982" s="53"/>
      <c r="AP3982" s="54"/>
      <c r="AQ3982" s="54"/>
      <c r="AR3982" s="7"/>
      <c r="AS3982" s="54"/>
      <c r="AT3982" s="53"/>
      <c r="AU3982" s="7"/>
      <c r="AV3982" s="7"/>
      <c r="AW3982" s="55"/>
      <c r="AX3982" s="56"/>
      <c r="AY3982" s="55"/>
      <c r="AZ3982" s="55"/>
      <c r="BA3982" s="55"/>
      <c r="BB3982" s="11"/>
      <c r="BC3982" s="12"/>
      <c r="BD3982" s="12"/>
      <c r="BE3982" s="12"/>
      <c r="BF3982" s="12"/>
      <c r="BG3982" s="12"/>
      <c r="BH3982" s="12"/>
      <c r="BI3982" s="12"/>
      <c r="BJ3982" s="12"/>
      <c r="BK3982" s="12"/>
    </row>
    <row r="3983" spans="1:63" s="5" customFormat="1">
      <c r="A3983" s="13"/>
      <c r="B3983" s="13"/>
      <c r="C3983" s="45"/>
      <c r="E3983" s="46"/>
      <c r="F3983" s="47"/>
      <c r="G3983" s="48"/>
      <c r="H3983" s="49"/>
      <c r="I3983" s="49"/>
      <c r="J3983" s="49"/>
      <c r="K3983" s="50"/>
      <c r="L3983" s="50"/>
      <c r="M3983" s="50"/>
      <c r="N3983" s="50"/>
      <c r="O3983" s="50"/>
      <c r="P3983" s="50"/>
      <c r="Q3983" s="50"/>
      <c r="R3983" s="51"/>
      <c r="S3983" s="51"/>
      <c r="T3983" s="51"/>
      <c r="U3983" s="51"/>
      <c r="V3983" s="51"/>
      <c r="W3983" s="51"/>
      <c r="X3983" s="44"/>
      <c r="AF3983" s="52"/>
      <c r="AM3983" s="7"/>
      <c r="AN3983" s="7"/>
      <c r="AO3983" s="53"/>
      <c r="AP3983" s="54"/>
      <c r="AQ3983" s="54"/>
      <c r="AR3983" s="7"/>
      <c r="AS3983" s="54"/>
      <c r="AT3983" s="53"/>
      <c r="AU3983" s="7"/>
      <c r="AV3983" s="7"/>
      <c r="AW3983" s="55"/>
      <c r="AX3983" s="56"/>
      <c r="AY3983" s="55"/>
      <c r="AZ3983" s="55"/>
      <c r="BA3983" s="55"/>
      <c r="BB3983" s="11"/>
      <c r="BC3983" s="12"/>
      <c r="BD3983" s="12"/>
      <c r="BE3983" s="12"/>
      <c r="BF3983" s="12"/>
      <c r="BG3983" s="12"/>
      <c r="BH3983" s="12"/>
      <c r="BI3983" s="12"/>
      <c r="BJ3983" s="12"/>
      <c r="BK3983" s="12"/>
    </row>
    <row r="3984" spans="1:63" s="5" customFormat="1">
      <c r="A3984" s="13"/>
      <c r="B3984" s="13"/>
      <c r="C3984" s="45"/>
      <c r="E3984" s="46"/>
      <c r="F3984" s="47"/>
      <c r="G3984" s="48"/>
      <c r="H3984" s="49"/>
      <c r="I3984" s="49"/>
      <c r="J3984" s="49"/>
      <c r="K3984" s="50"/>
      <c r="L3984" s="50"/>
      <c r="M3984" s="50"/>
      <c r="N3984" s="50"/>
      <c r="O3984" s="50"/>
      <c r="P3984" s="50"/>
      <c r="Q3984" s="50"/>
      <c r="R3984" s="51"/>
      <c r="S3984" s="51"/>
      <c r="T3984" s="51"/>
      <c r="U3984" s="51"/>
      <c r="V3984" s="51"/>
      <c r="W3984" s="51"/>
      <c r="X3984" s="44"/>
      <c r="AF3984" s="52"/>
      <c r="AM3984" s="7"/>
      <c r="AN3984" s="7"/>
      <c r="AO3984" s="53"/>
      <c r="AP3984" s="54"/>
      <c r="AQ3984" s="54"/>
      <c r="AR3984" s="7"/>
      <c r="AS3984" s="54"/>
      <c r="AT3984" s="53"/>
      <c r="AU3984" s="7"/>
      <c r="AV3984" s="7"/>
      <c r="AW3984" s="55"/>
      <c r="AX3984" s="56"/>
      <c r="AY3984" s="55"/>
      <c r="AZ3984" s="55"/>
      <c r="BA3984" s="55"/>
      <c r="BB3984" s="11"/>
      <c r="BC3984" s="12"/>
      <c r="BD3984" s="12"/>
      <c r="BE3984" s="12"/>
      <c r="BF3984" s="12"/>
      <c r="BG3984" s="12"/>
      <c r="BH3984" s="12"/>
      <c r="BI3984" s="12"/>
      <c r="BJ3984" s="12"/>
      <c r="BK3984" s="12"/>
    </row>
    <row r="3985" spans="1:63" s="5" customFormat="1">
      <c r="A3985" s="13"/>
      <c r="B3985" s="13"/>
      <c r="C3985" s="45"/>
      <c r="E3985" s="46"/>
      <c r="F3985" s="47"/>
      <c r="G3985" s="48"/>
      <c r="H3985" s="49"/>
      <c r="I3985" s="49"/>
      <c r="J3985" s="49"/>
      <c r="K3985" s="50"/>
      <c r="L3985" s="50"/>
      <c r="M3985" s="50"/>
      <c r="N3985" s="50"/>
      <c r="O3985" s="50"/>
      <c r="P3985" s="50"/>
      <c r="Q3985" s="50"/>
      <c r="R3985" s="51"/>
      <c r="S3985" s="51"/>
      <c r="T3985" s="51"/>
      <c r="U3985" s="51"/>
      <c r="V3985" s="51"/>
      <c r="W3985" s="51"/>
      <c r="X3985" s="44"/>
      <c r="AF3985" s="52"/>
      <c r="AM3985" s="7"/>
      <c r="AN3985" s="7"/>
      <c r="AO3985" s="53"/>
      <c r="AP3985" s="54"/>
      <c r="AQ3985" s="54"/>
      <c r="AR3985" s="7"/>
      <c r="AS3985" s="54"/>
      <c r="AT3985" s="53"/>
      <c r="AU3985" s="7"/>
      <c r="AV3985" s="7"/>
      <c r="AW3985" s="55"/>
      <c r="AX3985" s="56"/>
      <c r="AY3985" s="55"/>
      <c r="AZ3985" s="55"/>
      <c r="BA3985" s="55"/>
      <c r="BB3985" s="11"/>
      <c r="BC3985" s="12"/>
      <c r="BD3985" s="12"/>
      <c r="BE3985" s="12"/>
      <c r="BF3985" s="12"/>
      <c r="BG3985" s="12"/>
      <c r="BH3985" s="12"/>
      <c r="BI3985" s="12"/>
      <c r="BJ3985" s="12"/>
      <c r="BK3985" s="12"/>
    </row>
    <row r="3986" spans="1:63" s="5" customFormat="1">
      <c r="A3986" s="13"/>
      <c r="B3986" s="13"/>
      <c r="C3986" s="45"/>
      <c r="E3986" s="46"/>
      <c r="F3986" s="47"/>
      <c r="G3986" s="48"/>
      <c r="H3986" s="49"/>
      <c r="I3986" s="49"/>
      <c r="J3986" s="49"/>
      <c r="K3986" s="50"/>
      <c r="L3986" s="50"/>
      <c r="M3986" s="50"/>
      <c r="N3986" s="50"/>
      <c r="O3986" s="50"/>
      <c r="P3986" s="50"/>
      <c r="Q3986" s="50"/>
      <c r="R3986" s="51"/>
      <c r="S3986" s="51"/>
      <c r="T3986" s="51"/>
      <c r="U3986" s="51"/>
      <c r="V3986" s="51"/>
      <c r="W3986" s="51"/>
      <c r="X3986" s="44"/>
      <c r="AF3986" s="52"/>
      <c r="AM3986" s="7"/>
      <c r="AN3986" s="7"/>
      <c r="AO3986" s="53"/>
      <c r="AP3986" s="54"/>
      <c r="AQ3986" s="54"/>
      <c r="AR3986" s="7"/>
      <c r="AS3986" s="54"/>
      <c r="AT3986" s="53"/>
      <c r="AU3986" s="7"/>
      <c r="AV3986" s="7"/>
      <c r="AW3986" s="55"/>
      <c r="AX3986" s="56"/>
      <c r="AY3986" s="55"/>
      <c r="AZ3986" s="55"/>
      <c r="BA3986" s="55"/>
      <c r="BB3986" s="11"/>
      <c r="BC3986" s="12"/>
      <c r="BD3986" s="12"/>
      <c r="BE3986" s="12"/>
      <c r="BF3986" s="12"/>
      <c r="BG3986" s="12"/>
      <c r="BH3986" s="12"/>
      <c r="BI3986" s="12"/>
      <c r="BJ3986" s="12"/>
      <c r="BK3986" s="12"/>
    </row>
    <row r="3987" spans="1:63" s="5" customFormat="1">
      <c r="A3987" s="13"/>
      <c r="B3987" s="13"/>
      <c r="C3987" s="45"/>
      <c r="E3987" s="46"/>
      <c r="F3987" s="47"/>
      <c r="G3987" s="48"/>
      <c r="H3987" s="49"/>
      <c r="I3987" s="49"/>
      <c r="J3987" s="49"/>
      <c r="K3987" s="50"/>
      <c r="L3987" s="50"/>
      <c r="M3987" s="50"/>
      <c r="N3987" s="50"/>
      <c r="O3987" s="50"/>
      <c r="P3987" s="50"/>
      <c r="Q3987" s="50"/>
      <c r="R3987" s="51"/>
      <c r="S3987" s="51"/>
      <c r="T3987" s="51"/>
      <c r="U3987" s="51"/>
      <c r="V3987" s="51"/>
      <c r="W3987" s="51"/>
      <c r="X3987" s="44"/>
      <c r="AF3987" s="52"/>
      <c r="AM3987" s="7"/>
      <c r="AN3987" s="7"/>
      <c r="AO3987" s="53"/>
      <c r="AP3987" s="54"/>
      <c r="AQ3987" s="54"/>
      <c r="AR3987" s="7"/>
      <c r="AS3987" s="54"/>
      <c r="AT3987" s="53"/>
      <c r="AU3987" s="7"/>
      <c r="AV3987" s="7"/>
      <c r="AW3987" s="55"/>
      <c r="AX3987" s="56"/>
      <c r="AY3987" s="55"/>
      <c r="AZ3987" s="55"/>
      <c r="BA3987" s="55"/>
      <c r="BB3987" s="11"/>
      <c r="BC3987" s="12"/>
      <c r="BD3987" s="12"/>
      <c r="BE3987" s="12"/>
      <c r="BF3987" s="12"/>
      <c r="BG3987" s="12"/>
      <c r="BH3987" s="12"/>
      <c r="BI3987" s="12"/>
      <c r="BJ3987" s="12"/>
      <c r="BK3987" s="12"/>
    </row>
    <row r="3988" spans="1:63" s="5" customFormat="1">
      <c r="A3988" s="13"/>
      <c r="B3988" s="13"/>
      <c r="C3988" s="45"/>
      <c r="E3988" s="46"/>
      <c r="F3988" s="47"/>
      <c r="G3988" s="48"/>
      <c r="H3988" s="49"/>
      <c r="I3988" s="49"/>
      <c r="J3988" s="49"/>
      <c r="K3988" s="50"/>
      <c r="L3988" s="50"/>
      <c r="M3988" s="50"/>
      <c r="N3988" s="50"/>
      <c r="O3988" s="50"/>
      <c r="P3988" s="50"/>
      <c r="Q3988" s="50"/>
      <c r="R3988" s="51"/>
      <c r="S3988" s="51"/>
      <c r="T3988" s="51"/>
      <c r="U3988" s="51"/>
      <c r="V3988" s="51"/>
      <c r="W3988" s="51"/>
      <c r="X3988" s="44"/>
      <c r="AF3988" s="52"/>
      <c r="AM3988" s="7"/>
      <c r="AN3988" s="7"/>
      <c r="AO3988" s="53"/>
      <c r="AP3988" s="54"/>
      <c r="AQ3988" s="54"/>
      <c r="AR3988" s="7"/>
      <c r="AS3988" s="54"/>
      <c r="AT3988" s="53"/>
      <c r="AU3988" s="7"/>
      <c r="AV3988" s="7"/>
      <c r="AW3988" s="55"/>
      <c r="AX3988" s="56"/>
      <c r="AY3988" s="55"/>
      <c r="AZ3988" s="55"/>
      <c r="BA3988" s="55"/>
      <c r="BB3988" s="11"/>
      <c r="BC3988" s="12"/>
      <c r="BD3988" s="12"/>
      <c r="BE3988" s="12"/>
      <c r="BF3988" s="12"/>
      <c r="BG3988" s="12"/>
      <c r="BH3988" s="12"/>
      <c r="BI3988" s="12"/>
      <c r="BJ3988" s="12"/>
      <c r="BK3988" s="12"/>
    </row>
    <row r="3989" spans="1:63" s="5" customFormat="1">
      <c r="A3989" s="13"/>
      <c r="B3989" s="13"/>
      <c r="C3989" s="45"/>
      <c r="E3989" s="46"/>
      <c r="F3989" s="47"/>
      <c r="G3989" s="48"/>
      <c r="H3989" s="49"/>
      <c r="I3989" s="49"/>
      <c r="J3989" s="49"/>
      <c r="K3989" s="50"/>
      <c r="L3989" s="50"/>
      <c r="M3989" s="50"/>
      <c r="N3989" s="50"/>
      <c r="O3989" s="50"/>
      <c r="P3989" s="50"/>
      <c r="Q3989" s="50"/>
      <c r="R3989" s="51"/>
      <c r="S3989" s="51"/>
      <c r="T3989" s="51"/>
      <c r="U3989" s="51"/>
      <c r="V3989" s="51"/>
      <c r="W3989" s="51"/>
      <c r="X3989" s="44"/>
      <c r="AF3989" s="52"/>
      <c r="AM3989" s="7"/>
      <c r="AN3989" s="7"/>
      <c r="AO3989" s="53"/>
      <c r="AP3989" s="54"/>
      <c r="AQ3989" s="54"/>
      <c r="AR3989" s="7"/>
      <c r="AS3989" s="54"/>
      <c r="AT3989" s="53"/>
      <c r="AU3989" s="7"/>
      <c r="AV3989" s="7"/>
      <c r="AW3989" s="55"/>
      <c r="AX3989" s="56"/>
      <c r="AY3989" s="55"/>
      <c r="AZ3989" s="55"/>
      <c r="BA3989" s="55"/>
      <c r="BB3989" s="11"/>
      <c r="BC3989" s="12"/>
      <c r="BD3989" s="12"/>
      <c r="BE3989" s="12"/>
      <c r="BF3989" s="12"/>
      <c r="BG3989" s="12"/>
      <c r="BH3989" s="12"/>
      <c r="BI3989" s="12"/>
      <c r="BJ3989" s="12"/>
      <c r="BK3989" s="12"/>
    </row>
    <row r="3990" spans="1:63" s="5" customFormat="1">
      <c r="A3990" s="13"/>
      <c r="B3990" s="13"/>
      <c r="C3990" s="45"/>
      <c r="E3990" s="46"/>
      <c r="F3990" s="47"/>
      <c r="G3990" s="48"/>
      <c r="H3990" s="49"/>
      <c r="I3990" s="49"/>
      <c r="J3990" s="49"/>
      <c r="K3990" s="50"/>
      <c r="L3990" s="50"/>
      <c r="M3990" s="50"/>
      <c r="N3990" s="50"/>
      <c r="O3990" s="50"/>
      <c r="P3990" s="50"/>
      <c r="Q3990" s="50"/>
      <c r="R3990" s="51"/>
      <c r="S3990" s="51"/>
      <c r="T3990" s="51"/>
      <c r="U3990" s="51"/>
      <c r="V3990" s="51"/>
      <c r="W3990" s="51"/>
      <c r="X3990" s="44"/>
      <c r="AF3990" s="52"/>
      <c r="AM3990" s="7"/>
      <c r="AN3990" s="7"/>
      <c r="AO3990" s="53"/>
      <c r="AP3990" s="54"/>
      <c r="AQ3990" s="54"/>
      <c r="AR3990" s="7"/>
      <c r="AS3990" s="54"/>
      <c r="AT3990" s="53"/>
      <c r="AU3990" s="7"/>
      <c r="AV3990" s="7"/>
      <c r="AW3990" s="55"/>
      <c r="AX3990" s="56"/>
      <c r="AY3990" s="55"/>
      <c r="AZ3990" s="55"/>
      <c r="BA3990" s="55"/>
      <c r="BB3990" s="11"/>
      <c r="BC3990" s="12"/>
      <c r="BD3990" s="12"/>
      <c r="BE3990" s="12"/>
      <c r="BF3990" s="12"/>
      <c r="BG3990" s="12"/>
      <c r="BH3990" s="12"/>
      <c r="BI3990" s="12"/>
      <c r="BJ3990" s="12"/>
      <c r="BK3990" s="12"/>
    </row>
    <row r="3991" spans="1:63" s="5" customFormat="1">
      <c r="A3991" s="13"/>
      <c r="B3991" s="13"/>
      <c r="C3991" s="45"/>
      <c r="E3991" s="46"/>
      <c r="F3991" s="47"/>
      <c r="G3991" s="48"/>
      <c r="H3991" s="49"/>
      <c r="I3991" s="49"/>
      <c r="J3991" s="49"/>
      <c r="K3991" s="50"/>
      <c r="L3991" s="50"/>
      <c r="M3991" s="50"/>
      <c r="N3991" s="50"/>
      <c r="O3991" s="50"/>
      <c r="P3991" s="50"/>
      <c r="Q3991" s="50"/>
      <c r="R3991" s="51"/>
      <c r="S3991" s="51"/>
      <c r="T3991" s="51"/>
      <c r="U3991" s="51"/>
      <c r="V3991" s="51"/>
      <c r="W3991" s="51"/>
      <c r="X3991" s="44"/>
      <c r="AF3991" s="52"/>
      <c r="AM3991" s="7"/>
      <c r="AN3991" s="7"/>
      <c r="AO3991" s="53"/>
      <c r="AP3991" s="54"/>
      <c r="AQ3991" s="54"/>
      <c r="AR3991" s="7"/>
      <c r="AS3991" s="54"/>
      <c r="AT3991" s="53"/>
      <c r="AU3991" s="7"/>
      <c r="AV3991" s="7"/>
      <c r="AW3991" s="55"/>
      <c r="AX3991" s="56"/>
      <c r="AY3991" s="55"/>
      <c r="AZ3991" s="55"/>
      <c r="BA3991" s="55"/>
      <c r="BB3991" s="11"/>
      <c r="BC3991" s="12"/>
      <c r="BD3991" s="12"/>
      <c r="BE3991" s="12"/>
      <c r="BF3991" s="12"/>
      <c r="BG3991" s="12"/>
      <c r="BH3991" s="12"/>
      <c r="BI3991" s="12"/>
      <c r="BJ3991" s="12"/>
      <c r="BK3991" s="12"/>
    </row>
    <row r="3992" spans="1:63" s="5" customFormat="1">
      <c r="A3992" s="13"/>
      <c r="B3992" s="13"/>
      <c r="C3992" s="45"/>
      <c r="E3992" s="46"/>
      <c r="F3992" s="47"/>
      <c r="G3992" s="48"/>
      <c r="H3992" s="49"/>
      <c r="I3992" s="49"/>
      <c r="J3992" s="49"/>
      <c r="K3992" s="50"/>
      <c r="L3992" s="50"/>
      <c r="M3992" s="50"/>
      <c r="N3992" s="50"/>
      <c r="O3992" s="50"/>
      <c r="P3992" s="50"/>
      <c r="Q3992" s="50"/>
      <c r="R3992" s="51"/>
      <c r="S3992" s="51"/>
      <c r="T3992" s="51"/>
      <c r="U3992" s="51"/>
      <c r="V3992" s="51"/>
      <c r="W3992" s="51"/>
      <c r="X3992" s="44"/>
      <c r="AF3992" s="52"/>
      <c r="AM3992" s="7"/>
      <c r="AN3992" s="7"/>
      <c r="AO3992" s="53"/>
      <c r="AP3992" s="54"/>
      <c r="AQ3992" s="54"/>
      <c r="AR3992" s="7"/>
      <c r="AS3992" s="54"/>
      <c r="AT3992" s="53"/>
      <c r="AU3992" s="7"/>
      <c r="AV3992" s="7"/>
      <c r="AW3992" s="55"/>
      <c r="AX3992" s="56"/>
      <c r="AY3992" s="55"/>
      <c r="AZ3992" s="55"/>
      <c r="BA3992" s="55"/>
      <c r="BB3992" s="11"/>
      <c r="BC3992" s="12"/>
      <c r="BD3992" s="12"/>
      <c r="BE3992" s="12"/>
      <c r="BF3992" s="12"/>
      <c r="BG3992" s="12"/>
      <c r="BH3992" s="12"/>
      <c r="BI3992" s="12"/>
      <c r="BJ3992" s="12"/>
      <c r="BK3992" s="12"/>
    </row>
    <row r="3993" spans="1:63" s="5" customFormat="1">
      <c r="A3993" s="13"/>
      <c r="B3993" s="13"/>
      <c r="C3993" s="45"/>
      <c r="E3993" s="46"/>
      <c r="F3993" s="47"/>
      <c r="G3993" s="48"/>
      <c r="H3993" s="49"/>
      <c r="I3993" s="49"/>
      <c r="J3993" s="49"/>
      <c r="K3993" s="50"/>
      <c r="L3993" s="50"/>
      <c r="M3993" s="50"/>
      <c r="N3993" s="50"/>
      <c r="O3993" s="50"/>
      <c r="P3993" s="50"/>
      <c r="Q3993" s="50"/>
      <c r="R3993" s="51"/>
      <c r="S3993" s="51"/>
      <c r="T3993" s="51"/>
      <c r="U3993" s="51"/>
      <c r="V3993" s="51"/>
      <c r="W3993" s="51"/>
      <c r="X3993" s="44"/>
      <c r="AF3993" s="52"/>
      <c r="AM3993" s="7"/>
      <c r="AN3993" s="7"/>
      <c r="AO3993" s="53"/>
      <c r="AP3993" s="54"/>
      <c r="AQ3993" s="54"/>
      <c r="AR3993" s="7"/>
      <c r="AS3993" s="54"/>
      <c r="AT3993" s="53"/>
      <c r="AU3993" s="7"/>
      <c r="AV3993" s="7"/>
      <c r="AW3993" s="55"/>
      <c r="AX3993" s="56"/>
      <c r="AY3993" s="55"/>
      <c r="AZ3993" s="55"/>
      <c r="BA3993" s="55"/>
      <c r="BB3993" s="11"/>
      <c r="BC3993" s="12"/>
      <c r="BD3993" s="12"/>
      <c r="BE3993" s="12"/>
      <c r="BF3993" s="12"/>
      <c r="BG3993" s="12"/>
      <c r="BH3993" s="12"/>
      <c r="BI3993" s="12"/>
      <c r="BJ3993" s="12"/>
      <c r="BK3993" s="12"/>
    </row>
    <row r="3994" spans="1:63" s="5" customFormat="1">
      <c r="A3994" s="13"/>
      <c r="B3994" s="13"/>
      <c r="C3994" s="45"/>
      <c r="E3994" s="46"/>
      <c r="F3994" s="47"/>
      <c r="G3994" s="48"/>
      <c r="H3994" s="49"/>
      <c r="I3994" s="49"/>
      <c r="J3994" s="49"/>
      <c r="K3994" s="50"/>
      <c r="L3994" s="50"/>
      <c r="M3994" s="50"/>
      <c r="N3994" s="50"/>
      <c r="O3994" s="50"/>
      <c r="P3994" s="50"/>
      <c r="Q3994" s="50"/>
      <c r="R3994" s="51"/>
      <c r="S3994" s="51"/>
      <c r="T3994" s="51"/>
      <c r="U3994" s="51"/>
      <c r="V3994" s="51"/>
      <c r="W3994" s="51"/>
      <c r="X3994" s="44"/>
      <c r="AF3994" s="52"/>
      <c r="AM3994" s="7"/>
      <c r="AN3994" s="7"/>
      <c r="AO3994" s="53"/>
      <c r="AP3994" s="54"/>
      <c r="AQ3994" s="54"/>
      <c r="AR3994" s="7"/>
      <c r="AS3994" s="54"/>
      <c r="AT3994" s="53"/>
      <c r="AU3994" s="7"/>
      <c r="AV3994" s="7"/>
      <c r="AW3994" s="55"/>
      <c r="AX3994" s="56"/>
      <c r="AY3994" s="55"/>
      <c r="AZ3994" s="55"/>
      <c r="BA3994" s="55"/>
      <c r="BB3994" s="11"/>
      <c r="BC3994" s="12"/>
      <c r="BD3994" s="12"/>
      <c r="BE3994" s="12"/>
      <c r="BF3994" s="12"/>
      <c r="BG3994" s="12"/>
      <c r="BH3994" s="12"/>
      <c r="BI3994" s="12"/>
      <c r="BJ3994" s="12"/>
      <c r="BK3994" s="12"/>
    </row>
    <row r="3995" spans="1:63" s="5" customFormat="1">
      <c r="A3995" s="13"/>
      <c r="B3995" s="13"/>
      <c r="C3995" s="45"/>
      <c r="E3995" s="46"/>
      <c r="F3995" s="47"/>
      <c r="G3995" s="48"/>
      <c r="H3995" s="49"/>
      <c r="I3995" s="49"/>
      <c r="J3995" s="49"/>
      <c r="K3995" s="50"/>
      <c r="L3995" s="50"/>
      <c r="M3995" s="50"/>
      <c r="N3995" s="50"/>
      <c r="O3995" s="50"/>
      <c r="P3995" s="50"/>
      <c r="Q3995" s="50"/>
      <c r="R3995" s="51"/>
      <c r="S3995" s="51"/>
      <c r="T3995" s="51"/>
      <c r="U3995" s="51"/>
      <c r="V3995" s="51"/>
      <c r="W3995" s="51"/>
      <c r="X3995" s="44"/>
      <c r="AF3995" s="52"/>
      <c r="AM3995" s="7"/>
      <c r="AN3995" s="7"/>
      <c r="AO3995" s="53"/>
      <c r="AP3995" s="54"/>
      <c r="AQ3995" s="54"/>
      <c r="AR3995" s="7"/>
      <c r="AS3995" s="54"/>
      <c r="AT3995" s="53"/>
      <c r="AU3995" s="7"/>
      <c r="AV3995" s="7"/>
      <c r="AW3995" s="55"/>
      <c r="AX3995" s="56"/>
      <c r="AY3995" s="55"/>
      <c r="AZ3995" s="55"/>
      <c r="BA3995" s="55"/>
      <c r="BB3995" s="11"/>
      <c r="BC3995" s="12"/>
      <c r="BD3995" s="12"/>
      <c r="BE3995" s="12"/>
      <c r="BF3995" s="12"/>
      <c r="BG3995" s="12"/>
      <c r="BH3995" s="12"/>
      <c r="BI3995" s="12"/>
      <c r="BJ3995" s="12"/>
      <c r="BK3995" s="12"/>
    </row>
    <row r="3996" spans="1:63" s="5" customFormat="1">
      <c r="A3996" s="13"/>
      <c r="B3996" s="13"/>
      <c r="C3996" s="45"/>
      <c r="E3996" s="46"/>
      <c r="F3996" s="47"/>
      <c r="G3996" s="48"/>
      <c r="H3996" s="49"/>
      <c r="I3996" s="49"/>
      <c r="J3996" s="49"/>
      <c r="K3996" s="50"/>
      <c r="L3996" s="50"/>
      <c r="M3996" s="50"/>
      <c r="N3996" s="50"/>
      <c r="O3996" s="50"/>
      <c r="P3996" s="50"/>
      <c r="Q3996" s="50"/>
      <c r="R3996" s="51"/>
      <c r="S3996" s="51"/>
      <c r="T3996" s="51"/>
      <c r="U3996" s="51"/>
      <c r="V3996" s="51"/>
      <c r="W3996" s="51"/>
      <c r="X3996" s="44"/>
      <c r="AF3996" s="52"/>
      <c r="AM3996" s="7"/>
      <c r="AN3996" s="7"/>
      <c r="AO3996" s="53"/>
      <c r="AP3996" s="54"/>
      <c r="AQ3996" s="54"/>
      <c r="AR3996" s="7"/>
      <c r="AS3996" s="54"/>
      <c r="AT3996" s="53"/>
      <c r="AU3996" s="7"/>
      <c r="AV3996" s="7"/>
      <c r="AW3996" s="55"/>
      <c r="AX3996" s="56"/>
      <c r="AY3996" s="55"/>
      <c r="AZ3996" s="55"/>
      <c r="BA3996" s="55"/>
      <c r="BB3996" s="11"/>
      <c r="BC3996" s="12"/>
      <c r="BD3996" s="12"/>
      <c r="BE3996" s="12"/>
      <c r="BF3996" s="12"/>
      <c r="BG3996" s="12"/>
      <c r="BH3996" s="12"/>
      <c r="BI3996" s="12"/>
      <c r="BJ3996" s="12"/>
      <c r="BK3996" s="12"/>
    </row>
    <row r="3997" spans="1:63" s="5" customFormat="1">
      <c r="A3997" s="13"/>
      <c r="B3997" s="13"/>
      <c r="C3997" s="45"/>
      <c r="E3997" s="46"/>
      <c r="F3997" s="47"/>
      <c r="G3997" s="48"/>
      <c r="H3997" s="49"/>
      <c r="I3997" s="49"/>
      <c r="J3997" s="49"/>
      <c r="K3997" s="50"/>
      <c r="L3997" s="50"/>
      <c r="M3997" s="50"/>
      <c r="N3997" s="50"/>
      <c r="O3997" s="50"/>
      <c r="P3997" s="50"/>
      <c r="Q3997" s="50"/>
      <c r="R3997" s="51"/>
      <c r="S3997" s="51"/>
      <c r="T3997" s="51"/>
      <c r="U3997" s="51"/>
      <c r="V3997" s="51"/>
      <c r="W3997" s="51"/>
      <c r="X3997" s="44"/>
      <c r="AF3997" s="52"/>
      <c r="AM3997" s="7"/>
      <c r="AN3997" s="7"/>
      <c r="AO3997" s="53"/>
      <c r="AP3997" s="54"/>
      <c r="AQ3997" s="54"/>
      <c r="AR3997" s="7"/>
      <c r="AS3997" s="54"/>
      <c r="AT3997" s="53"/>
      <c r="AU3997" s="7"/>
      <c r="AV3997" s="7"/>
      <c r="AW3997" s="55"/>
      <c r="AX3997" s="56"/>
      <c r="AY3997" s="55"/>
      <c r="AZ3997" s="55"/>
      <c r="BA3997" s="55"/>
      <c r="BB3997" s="11"/>
      <c r="BC3997" s="12"/>
      <c r="BD3997" s="12"/>
      <c r="BE3997" s="12"/>
      <c r="BF3997" s="12"/>
      <c r="BG3997" s="12"/>
      <c r="BH3997" s="12"/>
      <c r="BI3997" s="12"/>
      <c r="BJ3997" s="12"/>
      <c r="BK3997" s="12"/>
    </row>
    <row r="3998" spans="1:63" s="5" customFormat="1">
      <c r="A3998" s="13"/>
      <c r="B3998" s="13"/>
      <c r="C3998" s="45"/>
      <c r="E3998" s="46"/>
      <c r="F3998" s="47"/>
      <c r="G3998" s="48"/>
      <c r="H3998" s="49"/>
      <c r="I3998" s="49"/>
      <c r="J3998" s="49"/>
      <c r="K3998" s="50"/>
      <c r="L3998" s="50"/>
      <c r="M3998" s="50"/>
      <c r="N3998" s="50"/>
      <c r="O3998" s="50"/>
      <c r="P3998" s="50"/>
      <c r="Q3998" s="50"/>
      <c r="R3998" s="51"/>
      <c r="S3998" s="51"/>
      <c r="T3998" s="51"/>
      <c r="U3998" s="51"/>
      <c r="V3998" s="51"/>
      <c r="W3998" s="51"/>
      <c r="X3998" s="44"/>
      <c r="AF3998" s="52"/>
      <c r="AM3998" s="7"/>
      <c r="AN3998" s="7"/>
      <c r="AO3998" s="53"/>
      <c r="AP3998" s="54"/>
      <c r="AQ3998" s="54"/>
      <c r="AR3998" s="7"/>
      <c r="AS3998" s="54"/>
      <c r="AT3998" s="53"/>
      <c r="AU3998" s="7"/>
      <c r="AV3998" s="7"/>
      <c r="AW3998" s="55"/>
      <c r="AX3998" s="56"/>
      <c r="AY3998" s="55"/>
      <c r="AZ3998" s="55"/>
      <c r="BA3998" s="55"/>
      <c r="BB3998" s="11"/>
      <c r="BC3998" s="12"/>
      <c r="BD3998" s="12"/>
      <c r="BE3998" s="12"/>
      <c r="BF3998" s="12"/>
      <c r="BG3998" s="12"/>
      <c r="BH3998" s="12"/>
      <c r="BI3998" s="12"/>
      <c r="BJ3998" s="12"/>
      <c r="BK3998" s="12"/>
    </row>
    <row r="3999" spans="1:63" s="5" customFormat="1">
      <c r="A3999" s="13"/>
      <c r="B3999" s="13"/>
      <c r="C3999" s="45"/>
      <c r="E3999" s="46"/>
      <c r="F3999" s="47"/>
      <c r="G3999" s="48"/>
      <c r="H3999" s="49"/>
      <c r="I3999" s="49"/>
      <c r="J3999" s="49"/>
      <c r="K3999" s="50"/>
      <c r="L3999" s="50"/>
      <c r="M3999" s="50"/>
      <c r="N3999" s="50"/>
      <c r="O3999" s="50"/>
      <c r="P3999" s="50"/>
      <c r="Q3999" s="50"/>
      <c r="R3999" s="51"/>
      <c r="S3999" s="51"/>
      <c r="T3999" s="51"/>
      <c r="U3999" s="51"/>
      <c r="V3999" s="51"/>
      <c r="W3999" s="51"/>
      <c r="X3999" s="44"/>
      <c r="AF3999" s="52"/>
      <c r="AM3999" s="7"/>
      <c r="AN3999" s="7"/>
      <c r="AO3999" s="53"/>
      <c r="AP3999" s="54"/>
      <c r="AQ3999" s="54"/>
      <c r="AR3999" s="7"/>
      <c r="AS3999" s="54"/>
      <c r="AT3999" s="53"/>
      <c r="AU3999" s="7"/>
      <c r="AV3999" s="7"/>
      <c r="AW3999" s="55"/>
      <c r="AX3999" s="56"/>
      <c r="AY3999" s="55"/>
      <c r="AZ3999" s="55"/>
      <c r="BA3999" s="55"/>
      <c r="BB3999" s="11"/>
      <c r="BC3999" s="12"/>
      <c r="BD3999" s="12"/>
      <c r="BE3999" s="12"/>
      <c r="BF3999" s="12"/>
      <c r="BG3999" s="12"/>
      <c r="BH3999" s="12"/>
      <c r="BI3999" s="12"/>
      <c r="BJ3999" s="12"/>
      <c r="BK3999" s="12"/>
    </row>
    <row r="4000" spans="1:63" s="5" customFormat="1">
      <c r="A4000" s="13"/>
      <c r="B4000" s="13"/>
      <c r="C4000" s="45"/>
      <c r="E4000" s="46"/>
      <c r="F4000" s="47"/>
      <c r="G4000" s="48"/>
      <c r="H4000" s="49"/>
      <c r="I4000" s="49"/>
      <c r="J4000" s="49"/>
      <c r="K4000" s="50"/>
      <c r="L4000" s="50"/>
      <c r="M4000" s="50"/>
      <c r="N4000" s="50"/>
      <c r="O4000" s="50"/>
      <c r="P4000" s="50"/>
      <c r="Q4000" s="50"/>
      <c r="R4000" s="51"/>
      <c r="S4000" s="51"/>
      <c r="T4000" s="51"/>
      <c r="U4000" s="51"/>
      <c r="V4000" s="51"/>
      <c r="W4000" s="51"/>
      <c r="X4000" s="44"/>
      <c r="AF4000" s="52"/>
      <c r="AM4000" s="7"/>
      <c r="AN4000" s="7"/>
      <c r="AO4000" s="53"/>
      <c r="AP4000" s="54"/>
      <c r="AQ4000" s="54"/>
      <c r="AR4000" s="7"/>
      <c r="AS4000" s="54"/>
      <c r="AT4000" s="53"/>
      <c r="AU4000" s="7"/>
      <c r="AV4000" s="7"/>
      <c r="AW4000" s="55"/>
      <c r="AX4000" s="56"/>
      <c r="AY4000" s="55"/>
      <c r="AZ4000" s="55"/>
      <c r="BA4000" s="55"/>
      <c r="BB4000" s="11"/>
      <c r="BC4000" s="12"/>
      <c r="BD4000" s="12"/>
      <c r="BE4000" s="12"/>
      <c r="BF4000" s="12"/>
      <c r="BG4000" s="12"/>
      <c r="BH4000" s="12"/>
      <c r="BI4000" s="12"/>
      <c r="BJ4000" s="12"/>
      <c r="BK4000" s="12"/>
    </row>
    <row r="4001" spans="1:63" s="5" customFormat="1">
      <c r="A4001" s="13"/>
      <c r="B4001" s="13"/>
      <c r="C4001" s="45"/>
      <c r="E4001" s="46"/>
      <c r="F4001" s="47"/>
      <c r="G4001" s="48"/>
      <c r="H4001" s="49"/>
      <c r="I4001" s="49"/>
      <c r="J4001" s="49"/>
      <c r="K4001" s="50"/>
      <c r="L4001" s="50"/>
      <c r="M4001" s="50"/>
      <c r="N4001" s="50"/>
      <c r="O4001" s="50"/>
      <c r="P4001" s="50"/>
      <c r="Q4001" s="50"/>
      <c r="R4001" s="51"/>
      <c r="S4001" s="51"/>
      <c r="T4001" s="51"/>
      <c r="U4001" s="51"/>
      <c r="V4001" s="51"/>
      <c r="W4001" s="51"/>
      <c r="X4001" s="44"/>
      <c r="AF4001" s="52"/>
      <c r="AM4001" s="7"/>
      <c r="AN4001" s="7"/>
      <c r="AO4001" s="53"/>
      <c r="AP4001" s="54"/>
      <c r="AQ4001" s="54"/>
      <c r="AR4001" s="7"/>
      <c r="AS4001" s="54"/>
      <c r="AT4001" s="53"/>
      <c r="AU4001" s="7"/>
      <c r="AV4001" s="7"/>
      <c r="AW4001" s="55"/>
      <c r="AX4001" s="56"/>
      <c r="AY4001" s="55"/>
      <c r="AZ4001" s="55"/>
      <c r="BA4001" s="55"/>
      <c r="BB4001" s="11"/>
      <c r="BC4001" s="12"/>
      <c r="BD4001" s="12"/>
      <c r="BE4001" s="12"/>
      <c r="BF4001" s="12"/>
      <c r="BG4001" s="12"/>
      <c r="BH4001" s="12"/>
      <c r="BI4001" s="12"/>
      <c r="BJ4001" s="12"/>
      <c r="BK4001" s="12"/>
    </row>
    <row r="4002" spans="1:63" s="5" customFormat="1">
      <c r="A4002" s="13"/>
      <c r="B4002" s="13"/>
      <c r="C4002" s="45"/>
      <c r="E4002" s="46"/>
      <c r="F4002" s="47"/>
      <c r="G4002" s="48"/>
      <c r="H4002" s="49"/>
      <c r="I4002" s="49"/>
      <c r="J4002" s="49"/>
      <c r="K4002" s="50"/>
      <c r="L4002" s="50"/>
      <c r="M4002" s="50"/>
      <c r="N4002" s="50"/>
      <c r="O4002" s="50"/>
      <c r="P4002" s="50"/>
      <c r="Q4002" s="50"/>
      <c r="R4002" s="51"/>
      <c r="S4002" s="51"/>
      <c r="T4002" s="51"/>
      <c r="U4002" s="51"/>
      <c r="V4002" s="51"/>
      <c r="W4002" s="51"/>
      <c r="X4002" s="44"/>
      <c r="AF4002" s="52"/>
      <c r="AM4002" s="7"/>
      <c r="AN4002" s="7"/>
      <c r="AO4002" s="53"/>
      <c r="AP4002" s="54"/>
      <c r="AQ4002" s="54"/>
      <c r="AR4002" s="7"/>
      <c r="AS4002" s="54"/>
      <c r="AT4002" s="53"/>
      <c r="AU4002" s="7"/>
      <c r="AV4002" s="7"/>
      <c r="AW4002" s="55"/>
      <c r="AX4002" s="56"/>
      <c r="AY4002" s="55"/>
      <c r="AZ4002" s="55"/>
      <c r="BA4002" s="55"/>
      <c r="BB4002" s="11"/>
      <c r="BC4002" s="12"/>
      <c r="BD4002" s="12"/>
      <c r="BE4002" s="12"/>
      <c r="BF4002" s="12"/>
      <c r="BG4002" s="12"/>
      <c r="BH4002" s="12"/>
      <c r="BI4002" s="12"/>
      <c r="BJ4002" s="12"/>
      <c r="BK4002" s="12"/>
    </row>
    <row r="4003" spans="1:63" s="5" customFormat="1">
      <c r="A4003" s="13"/>
      <c r="B4003" s="13"/>
      <c r="C4003" s="45"/>
      <c r="E4003" s="46"/>
      <c r="F4003" s="47"/>
      <c r="G4003" s="48"/>
      <c r="H4003" s="49"/>
      <c r="I4003" s="49"/>
      <c r="J4003" s="49"/>
      <c r="K4003" s="50"/>
      <c r="L4003" s="50"/>
      <c r="M4003" s="50"/>
      <c r="N4003" s="50"/>
      <c r="O4003" s="50"/>
      <c r="P4003" s="50"/>
      <c r="Q4003" s="50"/>
      <c r="R4003" s="51"/>
      <c r="S4003" s="51"/>
      <c r="T4003" s="51"/>
      <c r="U4003" s="51"/>
      <c r="V4003" s="51"/>
      <c r="W4003" s="51"/>
      <c r="X4003" s="44"/>
      <c r="AF4003" s="52"/>
      <c r="AM4003" s="7"/>
      <c r="AN4003" s="7"/>
      <c r="AO4003" s="53"/>
      <c r="AP4003" s="54"/>
      <c r="AQ4003" s="54"/>
      <c r="AR4003" s="7"/>
      <c r="AS4003" s="54"/>
      <c r="AT4003" s="53"/>
      <c r="AU4003" s="7"/>
      <c r="AV4003" s="7"/>
      <c r="AW4003" s="55"/>
      <c r="AX4003" s="56"/>
      <c r="AY4003" s="55"/>
      <c r="AZ4003" s="55"/>
      <c r="BA4003" s="55"/>
      <c r="BB4003" s="11"/>
      <c r="BC4003" s="12"/>
      <c r="BD4003" s="12"/>
      <c r="BE4003" s="12"/>
      <c r="BF4003" s="12"/>
      <c r="BG4003" s="12"/>
      <c r="BH4003" s="12"/>
      <c r="BI4003" s="12"/>
      <c r="BJ4003" s="12"/>
      <c r="BK4003" s="12"/>
    </row>
    <row r="4004" spans="1:63" s="5" customFormat="1">
      <c r="A4004" s="13"/>
      <c r="B4004" s="13"/>
      <c r="C4004" s="45"/>
      <c r="E4004" s="46"/>
      <c r="F4004" s="47"/>
      <c r="G4004" s="48"/>
      <c r="H4004" s="49"/>
      <c r="I4004" s="49"/>
      <c r="J4004" s="49"/>
      <c r="K4004" s="50"/>
      <c r="L4004" s="50"/>
      <c r="M4004" s="50"/>
      <c r="N4004" s="50"/>
      <c r="O4004" s="50"/>
      <c r="P4004" s="50"/>
      <c r="Q4004" s="50"/>
      <c r="R4004" s="51"/>
      <c r="S4004" s="51"/>
      <c r="T4004" s="51"/>
      <c r="U4004" s="51"/>
      <c r="V4004" s="51"/>
      <c r="W4004" s="51"/>
      <c r="X4004" s="44"/>
      <c r="AF4004" s="52"/>
      <c r="AM4004" s="7"/>
      <c r="AN4004" s="7"/>
      <c r="AO4004" s="53"/>
      <c r="AP4004" s="54"/>
      <c r="AQ4004" s="54"/>
      <c r="AR4004" s="7"/>
      <c r="AS4004" s="54"/>
      <c r="AT4004" s="53"/>
      <c r="AU4004" s="7"/>
      <c r="AV4004" s="7"/>
      <c r="AW4004" s="55"/>
      <c r="AX4004" s="56"/>
      <c r="AY4004" s="55"/>
      <c r="AZ4004" s="55"/>
      <c r="BA4004" s="55"/>
      <c r="BB4004" s="11"/>
      <c r="BC4004" s="12"/>
      <c r="BD4004" s="12"/>
      <c r="BE4004" s="12"/>
      <c r="BF4004" s="12"/>
      <c r="BG4004" s="12"/>
      <c r="BH4004" s="12"/>
      <c r="BI4004" s="12"/>
      <c r="BJ4004" s="12"/>
      <c r="BK4004" s="12"/>
    </row>
    <row r="4005" spans="1:63" s="5" customFormat="1">
      <c r="A4005" s="13"/>
      <c r="B4005" s="13"/>
      <c r="C4005" s="45"/>
      <c r="E4005" s="46"/>
      <c r="F4005" s="47"/>
      <c r="G4005" s="48"/>
      <c r="H4005" s="49"/>
      <c r="I4005" s="49"/>
      <c r="J4005" s="49"/>
      <c r="K4005" s="50"/>
      <c r="L4005" s="50"/>
      <c r="M4005" s="50"/>
      <c r="N4005" s="50"/>
      <c r="O4005" s="50"/>
      <c r="P4005" s="50"/>
      <c r="Q4005" s="50"/>
      <c r="R4005" s="51"/>
      <c r="S4005" s="51"/>
      <c r="T4005" s="51"/>
      <c r="U4005" s="51"/>
      <c r="V4005" s="51"/>
      <c r="W4005" s="51"/>
      <c r="X4005" s="44"/>
      <c r="AF4005" s="52"/>
      <c r="AM4005" s="7"/>
      <c r="AN4005" s="7"/>
      <c r="AO4005" s="53"/>
      <c r="AP4005" s="54"/>
      <c r="AQ4005" s="54"/>
      <c r="AR4005" s="7"/>
      <c r="AS4005" s="54"/>
      <c r="AT4005" s="53"/>
      <c r="AU4005" s="7"/>
      <c r="AV4005" s="7"/>
      <c r="AW4005" s="55"/>
      <c r="AX4005" s="56"/>
      <c r="AY4005" s="55"/>
      <c r="AZ4005" s="55"/>
      <c r="BA4005" s="55"/>
      <c r="BB4005" s="11"/>
      <c r="BC4005" s="12"/>
      <c r="BD4005" s="12"/>
      <c r="BE4005" s="12"/>
      <c r="BF4005" s="12"/>
      <c r="BG4005" s="12"/>
      <c r="BH4005" s="12"/>
      <c r="BI4005" s="12"/>
      <c r="BJ4005" s="12"/>
      <c r="BK4005" s="12"/>
    </row>
    <row r="4006" spans="1:63" s="5" customFormat="1">
      <c r="A4006" s="13"/>
      <c r="B4006" s="13"/>
      <c r="C4006" s="45"/>
      <c r="E4006" s="46"/>
      <c r="F4006" s="47"/>
      <c r="G4006" s="48"/>
      <c r="H4006" s="49"/>
      <c r="I4006" s="49"/>
      <c r="J4006" s="49"/>
      <c r="K4006" s="50"/>
      <c r="L4006" s="50"/>
      <c r="M4006" s="50"/>
      <c r="N4006" s="50"/>
      <c r="O4006" s="50"/>
      <c r="P4006" s="50"/>
      <c r="Q4006" s="50"/>
      <c r="R4006" s="51"/>
      <c r="S4006" s="51"/>
      <c r="T4006" s="51"/>
      <c r="U4006" s="51"/>
      <c r="V4006" s="51"/>
      <c r="W4006" s="51"/>
      <c r="X4006" s="44"/>
      <c r="AF4006" s="52"/>
      <c r="AM4006" s="7"/>
      <c r="AN4006" s="7"/>
      <c r="AO4006" s="53"/>
      <c r="AP4006" s="54"/>
      <c r="AQ4006" s="54"/>
      <c r="AR4006" s="7"/>
      <c r="AS4006" s="54"/>
      <c r="AT4006" s="53"/>
      <c r="AU4006" s="7"/>
      <c r="AV4006" s="7"/>
      <c r="AW4006" s="55"/>
      <c r="AX4006" s="56"/>
      <c r="AY4006" s="55"/>
      <c r="AZ4006" s="55"/>
      <c r="BA4006" s="55"/>
      <c r="BB4006" s="11"/>
      <c r="BC4006" s="12"/>
      <c r="BD4006" s="12"/>
      <c r="BE4006" s="12"/>
      <c r="BF4006" s="12"/>
      <c r="BG4006" s="12"/>
      <c r="BH4006" s="12"/>
      <c r="BI4006" s="12"/>
      <c r="BJ4006" s="12"/>
      <c r="BK4006" s="12"/>
    </row>
    <row r="4007" spans="1:63" s="5" customFormat="1">
      <c r="A4007" s="13"/>
      <c r="B4007" s="13"/>
      <c r="C4007" s="45"/>
      <c r="E4007" s="46"/>
      <c r="F4007" s="47"/>
      <c r="G4007" s="48"/>
      <c r="H4007" s="49"/>
      <c r="I4007" s="49"/>
      <c r="J4007" s="49"/>
      <c r="K4007" s="50"/>
      <c r="L4007" s="50"/>
      <c r="M4007" s="50"/>
      <c r="N4007" s="50"/>
      <c r="O4007" s="50"/>
      <c r="P4007" s="50"/>
      <c r="Q4007" s="50"/>
      <c r="R4007" s="51"/>
      <c r="S4007" s="51"/>
      <c r="T4007" s="51"/>
      <c r="U4007" s="51"/>
      <c r="V4007" s="51"/>
      <c r="W4007" s="51"/>
      <c r="X4007" s="44"/>
      <c r="AF4007" s="52"/>
      <c r="AM4007" s="7"/>
      <c r="AN4007" s="7"/>
      <c r="AO4007" s="53"/>
      <c r="AP4007" s="54"/>
      <c r="AQ4007" s="54"/>
      <c r="AR4007" s="7"/>
      <c r="AS4007" s="54"/>
      <c r="AT4007" s="53"/>
      <c r="AU4007" s="7"/>
      <c r="AV4007" s="7"/>
      <c r="AW4007" s="55"/>
      <c r="AX4007" s="56"/>
      <c r="AY4007" s="55"/>
      <c r="AZ4007" s="55"/>
      <c r="BA4007" s="55"/>
      <c r="BB4007" s="11"/>
      <c r="BC4007" s="12"/>
      <c r="BD4007" s="12"/>
      <c r="BE4007" s="12"/>
      <c r="BF4007" s="12"/>
      <c r="BG4007" s="12"/>
      <c r="BH4007" s="12"/>
      <c r="BI4007" s="12"/>
      <c r="BJ4007" s="12"/>
      <c r="BK4007" s="12"/>
    </row>
    <row r="4008" spans="1:63" s="5" customFormat="1">
      <c r="A4008" s="13"/>
      <c r="B4008" s="13"/>
      <c r="C4008" s="45"/>
      <c r="E4008" s="46"/>
      <c r="F4008" s="47"/>
      <c r="G4008" s="48"/>
      <c r="H4008" s="49"/>
      <c r="I4008" s="49"/>
      <c r="J4008" s="49"/>
      <c r="K4008" s="50"/>
      <c r="L4008" s="50"/>
      <c r="M4008" s="50"/>
      <c r="N4008" s="50"/>
      <c r="O4008" s="50"/>
      <c r="P4008" s="50"/>
      <c r="Q4008" s="50"/>
      <c r="R4008" s="51"/>
      <c r="S4008" s="51"/>
      <c r="T4008" s="51"/>
      <c r="U4008" s="51"/>
      <c r="V4008" s="51"/>
      <c r="W4008" s="51"/>
      <c r="X4008" s="44"/>
      <c r="AF4008" s="52"/>
      <c r="AM4008" s="7"/>
      <c r="AN4008" s="7"/>
      <c r="AO4008" s="53"/>
      <c r="AP4008" s="54"/>
      <c r="AQ4008" s="54"/>
      <c r="AR4008" s="7"/>
      <c r="AS4008" s="54"/>
      <c r="AT4008" s="53"/>
      <c r="AU4008" s="7"/>
      <c r="AV4008" s="7"/>
      <c r="AW4008" s="55"/>
      <c r="AX4008" s="56"/>
      <c r="AY4008" s="55"/>
      <c r="AZ4008" s="55"/>
      <c r="BA4008" s="55"/>
      <c r="BB4008" s="11"/>
      <c r="BC4008" s="12"/>
      <c r="BD4008" s="12"/>
      <c r="BE4008" s="12"/>
      <c r="BF4008" s="12"/>
      <c r="BG4008" s="12"/>
      <c r="BH4008" s="12"/>
      <c r="BI4008" s="12"/>
      <c r="BJ4008" s="12"/>
      <c r="BK4008" s="12"/>
    </row>
    <row r="4009" spans="1:63" s="5" customFormat="1">
      <c r="A4009" s="13"/>
      <c r="B4009" s="13"/>
      <c r="C4009" s="45"/>
      <c r="E4009" s="46"/>
      <c r="F4009" s="47"/>
      <c r="G4009" s="48"/>
      <c r="H4009" s="49"/>
      <c r="I4009" s="49"/>
      <c r="J4009" s="49"/>
      <c r="K4009" s="50"/>
      <c r="L4009" s="50"/>
      <c r="M4009" s="50"/>
      <c r="N4009" s="50"/>
      <c r="O4009" s="50"/>
      <c r="P4009" s="50"/>
      <c r="Q4009" s="50"/>
      <c r="R4009" s="51"/>
      <c r="S4009" s="51"/>
      <c r="T4009" s="51"/>
      <c r="U4009" s="51"/>
      <c r="V4009" s="51"/>
      <c r="W4009" s="51"/>
      <c r="X4009" s="44"/>
      <c r="AF4009" s="52"/>
      <c r="AM4009" s="7"/>
      <c r="AN4009" s="7"/>
      <c r="AO4009" s="53"/>
      <c r="AP4009" s="54"/>
      <c r="AQ4009" s="54"/>
      <c r="AR4009" s="7"/>
      <c r="AS4009" s="54"/>
      <c r="AT4009" s="53"/>
      <c r="AU4009" s="7"/>
      <c r="AV4009" s="7"/>
      <c r="AW4009" s="55"/>
      <c r="AX4009" s="56"/>
      <c r="AY4009" s="55"/>
      <c r="AZ4009" s="55"/>
      <c r="BA4009" s="55"/>
      <c r="BB4009" s="11"/>
      <c r="BC4009" s="12"/>
      <c r="BD4009" s="12"/>
      <c r="BE4009" s="12"/>
      <c r="BF4009" s="12"/>
      <c r="BG4009" s="12"/>
      <c r="BH4009" s="12"/>
      <c r="BI4009" s="12"/>
      <c r="BJ4009" s="12"/>
      <c r="BK4009" s="12"/>
    </row>
    <row r="4010" spans="1:63" s="5" customFormat="1">
      <c r="A4010" s="13"/>
      <c r="B4010" s="13"/>
      <c r="C4010" s="45"/>
      <c r="E4010" s="46"/>
      <c r="F4010" s="47"/>
      <c r="G4010" s="48"/>
      <c r="H4010" s="49"/>
      <c r="I4010" s="49"/>
      <c r="J4010" s="49"/>
      <c r="K4010" s="50"/>
      <c r="L4010" s="50"/>
      <c r="M4010" s="50"/>
      <c r="N4010" s="50"/>
      <c r="O4010" s="50"/>
      <c r="P4010" s="50"/>
      <c r="Q4010" s="50"/>
      <c r="R4010" s="51"/>
      <c r="S4010" s="51"/>
      <c r="T4010" s="51"/>
      <c r="U4010" s="51"/>
      <c r="V4010" s="51"/>
      <c r="W4010" s="51"/>
      <c r="X4010" s="44"/>
      <c r="AF4010" s="52"/>
      <c r="AM4010" s="7"/>
      <c r="AN4010" s="7"/>
      <c r="AO4010" s="53"/>
      <c r="AP4010" s="54"/>
      <c r="AQ4010" s="54"/>
      <c r="AR4010" s="7"/>
      <c r="AS4010" s="54"/>
      <c r="AT4010" s="53"/>
      <c r="AU4010" s="7"/>
      <c r="AV4010" s="7"/>
      <c r="AW4010" s="55"/>
      <c r="AX4010" s="56"/>
      <c r="AY4010" s="55"/>
      <c r="AZ4010" s="55"/>
      <c r="BA4010" s="55"/>
      <c r="BB4010" s="11"/>
      <c r="BC4010" s="12"/>
      <c r="BD4010" s="12"/>
      <c r="BE4010" s="12"/>
      <c r="BF4010" s="12"/>
      <c r="BG4010" s="12"/>
      <c r="BH4010" s="12"/>
      <c r="BI4010" s="12"/>
      <c r="BJ4010" s="12"/>
      <c r="BK4010" s="12"/>
    </row>
    <row r="4011" spans="1:63" s="5" customFormat="1">
      <c r="A4011" s="13"/>
      <c r="B4011" s="13"/>
      <c r="C4011" s="45"/>
      <c r="E4011" s="46"/>
      <c r="F4011" s="47"/>
      <c r="G4011" s="48"/>
      <c r="H4011" s="49"/>
      <c r="I4011" s="49"/>
      <c r="J4011" s="49"/>
      <c r="K4011" s="50"/>
      <c r="L4011" s="50"/>
      <c r="M4011" s="50"/>
      <c r="N4011" s="50"/>
      <c r="O4011" s="50"/>
      <c r="P4011" s="50"/>
      <c r="Q4011" s="50"/>
      <c r="R4011" s="51"/>
      <c r="S4011" s="51"/>
      <c r="T4011" s="51"/>
      <c r="U4011" s="51"/>
      <c r="V4011" s="51"/>
      <c r="W4011" s="51"/>
      <c r="X4011" s="44"/>
      <c r="AF4011" s="52"/>
      <c r="AM4011" s="7"/>
      <c r="AN4011" s="7"/>
      <c r="AO4011" s="53"/>
      <c r="AP4011" s="54"/>
      <c r="AQ4011" s="54"/>
      <c r="AR4011" s="7"/>
      <c r="AS4011" s="54"/>
      <c r="AT4011" s="53"/>
      <c r="AU4011" s="7"/>
      <c r="AV4011" s="7"/>
      <c r="AW4011" s="55"/>
      <c r="AX4011" s="56"/>
      <c r="AY4011" s="55"/>
      <c r="AZ4011" s="55"/>
      <c r="BA4011" s="55"/>
      <c r="BB4011" s="11"/>
      <c r="BC4011" s="12"/>
      <c r="BD4011" s="12"/>
      <c r="BE4011" s="12"/>
      <c r="BF4011" s="12"/>
      <c r="BG4011" s="12"/>
      <c r="BH4011" s="12"/>
      <c r="BI4011" s="12"/>
      <c r="BJ4011" s="12"/>
      <c r="BK4011" s="12"/>
    </row>
    <row r="4012" spans="1:63" s="5" customFormat="1">
      <c r="A4012" s="13"/>
      <c r="B4012" s="13"/>
      <c r="C4012" s="45"/>
      <c r="E4012" s="46"/>
      <c r="F4012" s="47"/>
      <c r="G4012" s="48"/>
      <c r="H4012" s="49"/>
      <c r="I4012" s="49"/>
      <c r="J4012" s="49"/>
      <c r="K4012" s="50"/>
      <c r="L4012" s="50"/>
      <c r="M4012" s="50"/>
      <c r="N4012" s="50"/>
      <c r="O4012" s="50"/>
      <c r="P4012" s="50"/>
      <c r="Q4012" s="50"/>
      <c r="R4012" s="51"/>
      <c r="S4012" s="51"/>
      <c r="T4012" s="51"/>
      <c r="U4012" s="51"/>
      <c r="V4012" s="51"/>
      <c r="W4012" s="51"/>
      <c r="X4012" s="44"/>
      <c r="AF4012" s="52"/>
      <c r="AM4012" s="7"/>
      <c r="AN4012" s="7"/>
      <c r="AO4012" s="53"/>
      <c r="AP4012" s="54"/>
      <c r="AQ4012" s="54"/>
      <c r="AR4012" s="7"/>
      <c r="AS4012" s="54"/>
      <c r="AT4012" s="53"/>
      <c r="AU4012" s="7"/>
      <c r="AV4012" s="7"/>
      <c r="AW4012" s="55"/>
      <c r="AX4012" s="56"/>
      <c r="AY4012" s="55"/>
      <c r="AZ4012" s="55"/>
      <c r="BA4012" s="55"/>
      <c r="BB4012" s="11"/>
      <c r="BC4012" s="12"/>
      <c r="BD4012" s="12"/>
      <c r="BE4012" s="12"/>
      <c r="BF4012" s="12"/>
      <c r="BG4012" s="12"/>
      <c r="BH4012" s="12"/>
      <c r="BI4012" s="12"/>
      <c r="BJ4012" s="12"/>
      <c r="BK4012" s="12"/>
    </row>
    <row r="4013" spans="1:63" s="5" customFormat="1">
      <c r="A4013" s="13"/>
      <c r="B4013" s="13"/>
      <c r="C4013" s="45"/>
      <c r="E4013" s="46"/>
      <c r="F4013" s="47"/>
      <c r="G4013" s="48"/>
      <c r="H4013" s="49"/>
      <c r="I4013" s="49"/>
      <c r="J4013" s="49"/>
      <c r="K4013" s="50"/>
      <c r="L4013" s="50"/>
      <c r="M4013" s="50"/>
      <c r="N4013" s="50"/>
      <c r="O4013" s="50"/>
      <c r="P4013" s="50"/>
      <c r="Q4013" s="50"/>
      <c r="R4013" s="51"/>
      <c r="S4013" s="51"/>
      <c r="T4013" s="51"/>
      <c r="U4013" s="51"/>
      <c r="V4013" s="51"/>
      <c r="W4013" s="51"/>
      <c r="X4013" s="44"/>
      <c r="AF4013" s="52"/>
      <c r="AM4013" s="7"/>
      <c r="AN4013" s="7"/>
      <c r="AO4013" s="53"/>
      <c r="AP4013" s="54"/>
      <c r="AQ4013" s="54"/>
      <c r="AR4013" s="7"/>
      <c r="AS4013" s="54"/>
      <c r="AT4013" s="53"/>
      <c r="AU4013" s="7"/>
      <c r="AV4013" s="7"/>
      <c r="AW4013" s="55"/>
      <c r="AX4013" s="56"/>
      <c r="AY4013" s="55"/>
      <c r="AZ4013" s="55"/>
      <c r="BA4013" s="55"/>
      <c r="BB4013" s="11"/>
      <c r="BC4013" s="12"/>
      <c r="BD4013" s="12"/>
      <c r="BE4013" s="12"/>
      <c r="BF4013" s="12"/>
      <c r="BG4013" s="12"/>
      <c r="BH4013" s="12"/>
      <c r="BI4013" s="12"/>
      <c r="BJ4013" s="12"/>
      <c r="BK4013" s="12"/>
    </row>
    <row r="4014" spans="1:63" s="5" customFormat="1">
      <c r="A4014" s="13"/>
      <c r="B4014" s="13"/>
      <c r="C4014" s="45"/>
      <c r="E4014" s="46"/>
      <c r="F4014" s="47"/>
      <c r="G4014" s="48"/>
      <c r="H4014" s="49"/>
      <c r="I4014" s="49"/>
      <c r="J4014" s="49"/>
      <c r="K4014" s="50"/>
      <c r="L4014" s="50"/>
      <c r="M4014" s="50"/>
      <c r="N4014" s="50"/>
      <c r="O4014" s="50"/>
      <c r="P4014" s="50"/>
      <c r="Q4014" s="50"/>
      <c r="R4014" s="51"/>
      <c r="S4014" s="51"/>
      <c r="T4014" s="51"/>
      <c r="U4014" s="51"/>
      <c r="V4014" s="51"/>
      <c r="W4014" s="51"/>
      <c r="X4014" s="44"/>
      <c r="AF4014" s="52"/>
      <c r="AM4014" s="7"/>
      <c r="AN4014" s="7"/>
      <c r="AO4014" s="53"/>
      <c r="AP4014" s="54"/>
      <c r="AQ4014" s="54"/>
      <c r="AR4014" s="7"/>
      <c r="AS4014" s="54"/>
      <c r="AT4014" s="53"/>
      <c r="AU4014" s="7"/>
      <c r="AV4014" s="7"/>
      <c r="AW4014" s="55"/>
      <c r="AX4014" s="56"/>
      <c r="AY4014" s="55"/>
      <c r="AZ4014" s="55"/>
      <c r="BA4014" s="55"/>
      <c r="BB4014" s="11"/>
      <c r="BC4014" s="12"/>
      <c r="BD4014" s="12"/>
      <c r="BE4014" s="12"/>
      <c r="BF4014" s="12"/>
      <c r="BG4014" s="12"/>
      <c r="BH4014" s="12"/>
      <c r="BI4014" s="12"/>
      <c r="BJ4014" s="12"/>
      <c r="BK4014" s="12"/>
    </row>
    <row r="4015" spans="1:63" s="5" customFormat="1">
      <c r="A4015" s="13"/>
      <c r="B4015" s="13"/>
      <c r="C4015" s="45"/>
      <c r="E4015" s="46"/>
      <c r="F4015" s="47"/>
      <c r="G4015" s="48"/>
      <c r="H4015" s="49"/>
      <c r="I4015" s="49"/>
      <c r="J4015" s="49"/>
      <c r="K4015" s="50"/>
      <c r="L4015" s="50"/>
      <c r="M4015" s="50"/>
      <c r="N4015" s="50"/>
      <c r="O4015" s="50"/>
      <c r="P4015" s="50"/>
      <c r="Q4015" s="50"/>
      <c r="R4015" s="51"/>
      <c r="S4015" s="51"/>
      <c r="T4015" s="51"/>
      <c r="U4015" s="51"/>
      <c r="V4015" s="51"/>
      <c r="W4015" s="51"/>
      <c r="X4015" s="44"/>
      <c r="AF4015" s="52"/>
      <c r="AM4015" s="7"/>
      <c r="AN4015" s="7"/>
      <c r="AO4015" s="53"/>
      <c r="AP4015" s="54"/>
      <c r="AQ4015" s="54"/>
      <c r="AR4015" s="7"/>
      <c r="AS4015" s="54"/>
      <c r="AT4015" s="53"/>
      <c r="AU4015" s="7"/>
      <c r="AV4015" s="7"/>
      <c r="AW4015" s="55"/>
      <c r="AX4015" s="56"/>
      <c r="AY4015" s="55"/>
      <c r="AZ4015" s="55"/>
      <c r="BA4015" s="55"/>
      <c r="BB4015" s="11"/>
      <c r="BC4015" s="12"/>
      <c r="BD4015" s="12"/>
      <c r="BE4015" s="12"/>
      <c r="BF4015" s="12"/>
      <c r="BG4015" s="12"/>
      <c r="BH4015" s="12"/>
      <c r="BI4015" s="12"/>
      <c r="BJ4015" s="12"/>
      <c r="BK4015" s="12"/>
    </row>
    <row r="4016" spans="1:63" s="5" customFormat="1">
      <c r="A4016" s="13"/>
      <c r="B4016" s="13"/>
      <c r="C4016" s="45"/>
      <c r="E4016" s="46"/>
      <c r="F4016" s="47"/>
      <c r="G4016" s="48"/>
      <c r="H4016" s="49"/>
      <c r="I4016" s="49"/>
      <c r="J4016" s="49"/>
      <c r="K4016" s="50"/>
      <c r="L4016" s="50"/>
      <c r="M4016" s="50"/>
      <c r="N4016" s="50"/>
      <c r="O4016" s="50"/>
      <c r="P4016" s="50"/>
      <c r="Q4016" s="50"/>
      <c r="R4016" s="51"/>
      <c r="S4016" s="51"/>
      <c r="T4016" s="51"/>
      <c r="U4016" s="51"/>
      <c r="V4016" s="51"/>
      <c r="W4016" s="51"/>
      <c r="X4016" s="44"/>
      <c r="AF4016" s="52"/>
      <c r="AM4016" s="7"/>
      <c r="AN4016" s="7"/>
      <c r="AO4016" s="53"/>
      <c r="AP4016" s="54"/>
      <c r="AQ4016" s="54"/>
      <c r="AR4016" s="7"/>
      <c r="AS4016" s="54"/>
      <c r="AT4016" s="53"/>
      <c r="AU4016" s="7"/>
      <c r="AV4016" s="7"/>
      <c r="AW4016" s="55"/>
      <c r="AX4016" s="56"/>
      <c r="AY4016" s="55"/>
      <c r="AZ4016" s="55"/>
      <c r="BA4016" s="55"/>
      <c r="BB4016" s="11"/>
      <c r="BC4016" s="12"/>
      <c r="BD4016" s="12"/>
      <c r="BE4016" s="12"/>
      <c r="BF4016" s="12"/>
      <c r="BG4016" s="12"/>
      <c r="BH4016" s="12"/>
      <c r="BI4016" s="12"/>
      <c r="BJ4016" s="12"/>
      <c r="BK4016" s="12"/>
    </row>
    <row r="4017" spans="1:63" s="5" customFormat="1">
      <c r="A4017" s="13"/>
      <c r="B4017" s="13"/>
      <c r="C4017" s="45"/>
      <c r="E4017" s="46"/>
      <c r="F4017" s="47"/>
      <c r="G4017" s="48"/>
      <c r="H4017" s="49"/>
      <c r="I4017" s="49"/>
      <c r="J4017" s="49"/>
      <c r="K4017" s="50"/>
      <c r="L4017" s="50"/>
      <c r="M4017" s="50"/>
      <c r="N4017" s="50"/>
      <c r="O4017" s="50"/>
      <c r="P4017" s="50"/>
      <c r="Q4017" s="50"/>
      <c r="R4017" s="51"/>
      <c r="S4017" s="51"/>
      <c r="T4017" s="51"/>
      <c r="U4017" s="51"/>
      <c r="V4017" s="51"/>
      <c r="W4017" s="51"/>
      <c r="X4017" s="44"/>
      <c r="AF4017" s="52"/>
      <c r="AM4017" s="7"/>
      <c r="AN4017" s="7"/>
      <c r="AO4017" s="53"/>
      <c r="AP4017" s="54"/>
      <c r="AQ4017" s="54"/>
      <c r="AR4017" s="7"/>
      <c r="AS4017" s="54"/>
      <c r="AT4017" s="53"/>
      <c r="AU4017" s="7"/>
      <c r="AV4017" s="7"/>
      <c r="AW4017" s="55"/>
      <c r="AX4017" s="56"/>
      <c r="AY4017" s="55"/>
      <c r="AZ4017" s="55"/>
      <c r="BA4017" s="55"/>
      <c r="BB4017" s="11"/>
      <c r="BC4017" s="12"/>
      <c r="BD4017" s="12"/>
      <c r="BE4017" s="12"/>
      <c r="BF4017" s="12"/>
      <c r="BG4017" s="12"/>
      <c r="BH4017" s="12"/>
      <c r="BI4017" s="12"/>
      <c r="BJ4017" s="12"/>
      <c r="BK4017" s="12"/>
    </row>
    <row r="4018" spans="1:63" s="5" customFormat="1">
      <c r="A4018" s="13"/>
      <c r="B4018" s="13"/>
      <c r="C4018" s="45"/>
      <c r="E4018" s="46"/>
      <c r="F4018" s="47"/>
      <c r="G4018" s="48"/>
      <c r="H4018" s="49"/>
      <c r="I4018" s="49"/>
      <c r="J4018" s="49"/>
      <c r="K4018" s="50"/>
      <c r="L4018" s="50"/>
      <c r="M4018" s="50"/>
      <c r="N4018" s="50"/>
      <c r="O4018" s="50"/>
      <c r="P4018" s="50"/>
      <c r="Q4018" s="50"/>
      <c r="R4018" s="51"/>
      <c r="S4018" s="51"/>
      <c r="T4018" s="51"/>
      <c r="U4018" s="51"/>
      <c r="V4018" s="51"/>
      <c r="W4018" s="51"/>
      <c r="X4018" s="44"/>
      <c r="AF4018" s="52"/>
      <c r="AM4018" s="7"/>
      <c r="AN4018" s="7"/>
      <c r="AO4018" s="53"/>
      <c r="AP4018" s="54"/>
      <c r="AQ4018" s="54"/>
      <c r="AR4018" s="7"/>
      <c r="AS4018" s="54"/>
      <c r="AT4018" s="53"/>
      <c r="AU4018" s="7"/>
      <c r="AV4018" s="7"/>
      <c r="AW4018" s="55"/>
      <c r="AX4018" s="56"/>
      <c r="AY4018" s="55"/>
      <c r="AZ4018" s="55"/>
      <c r="BA4018" s="55"/>
      <c r="BB4018" s="11"/>
      <c r="BC4018" s="12"/>
      <c r="BD4018" s="12"/>
      <c r="BE4018" s="12"/>
      <c r="BF4018" s="12"/>
      <c r="BG4018" s="12"/>
      <c r="BH4018" s="12"/>
      <c r="BI4018" s="12"/>
      <c r="BJ4018" s="12"/>
      <c r="BK4018" s="12"/>
    </row>
    <row r="4019" spans="1:63" s="5" customFormat="1">
      <c r="A4019" s="13"/>
      <c r="B4019" s="13"/>
      <c r="C4019" s="45"/>
      <c r="E4019" s="46"/>
      <c r="F4019" s="47"/>
      <c r="G4019" s="48"/>
      <c r="H4019" s="49"/>
      <c r="I4019" s="49"/>
      <c r="J4019" s="49"/>
      <c r="K4019" s="50"/>
      <c r="L4019" s="50"/>
      <c r="M4019" s="50"/>
      <c r="N4019" s="50"/>
      <c r="O4019" s="50"/>
      <c r="P4019" s="50"/>
      <c r="Q4019" s="50"/>
      <c r="R4019" s="51"/>
      <c r="S4019" s="51"/>
      <c r="T4019" s="51"/>
      <c r="U4019" s="51"/>
      <c r="V4019" s="51"/>
      <c r="W4019" s="51"/>
      <c r="X4019" s="44"/>
      <c r="AF4019" s="52"/>
      <c r="AM4019" s="7"/>
      <c r="AN4019" s="7"/>
      <c r="AO4019" s="53"/>
      <c r="AP4019" s="54"/>
      <c r="AQ4019" s="54"/>
      <c r="AR4019" s="7"/>
      <c r="AS4019" s="54"/>
      <c r="AT4019" s="53"/>
      <c r="AU4019" s="7"/>
      <c r="AV4019" s="7"/>
      <c r="AW4019" s="55"/>
      <c r="AX4019" s="56"/>
      <c r="AY4019" s="55"/>
      <c r="AZ4019" s="55"/>
      <c r="BA4019" s="55"/>
      <c r="BB4019" s="11"/>
      <c r="BC4019" s="12"/>
      <c r="BD4019" s="12"/>
      <c r="BE4019" s="12"/>
      <c r="BF4019" s="12"/>
      <c r="BG4019" s="12"/>
      <c r="BH4019" s="12"/>
      <c r="BI4019" s="12"/>
      <c r="BJ4019" s="12"/>
      <c r="BK4019" s="12"/>
    </row>
    <row r="4020" spans="1:63" s="5" customFormat="1">
      <c r="A4020" s="13"/>
      <c r="B4020" s="13"/>
      <c r="C4020" s="45"/>
      <c r="E4020" s="46"/>
      <c r="F4020" s="47"/>
      <c r="G4020" s="48"/>
      <c r="H4020" s="49"/>
      <c r="I4020" s="49"/>
      <c r="J4020" s="49"/>
      <c r="K4020" s="50"/>
      <c r="L4020" s="50"/>
      <c r="M4020" s="50"/>
      <c r="N4020" s="50"/>
      <c r="O4020" s="50"/>
      <c r="P4020" s="50"/>
      <c r="Q4020" s="50"/>
      <c r="R4020" s="51"/>
      <c r="S4020" s="51"/>
      <c r="T4020" s="51"/>
      <c r="U4020" s="51"/>
      <c r="V4020" s="51"/>
      <c r="W4020" s="51"/>
      <c r="X4020" s="44"/>
      <c r="AF4020" s="52"/>
      <c r="AM4020" s="7"/>
      <c r="AN4020" s="7"/>
      <c r="AO4020" s="53"/>
      <c r="AP4020" s="54"/>
      <c r="AQ4020" s="54"/>
      <c r="AR4020" s="7"/>
      <c r="AS4020" s="54"/>
      <c r="AT4020" s="53"/>
      <c r="AU4020" s="7"/>
      <c r="AV4020" s="7"/>
      <c r="AW4020" s="55"/>
      <c r="AX4020" s="56"/>
      <c r="AY4020" s="55"/>
      <c r="AZ4020" s="55"/>
      <c r="BA4020" s="55"/>
      <c r="BB4020" s="11"/>
      <c r="BC4020" s="12"/>
      <c r="BD4020" s="12"/>
      <c r="BE4020" s="12"/>
      <c r="BF4020" s="12"/>
      <c r="BG4020" s="12"/>
      <c r="BH4020" s="12"/>
      <c r="BI4020" s="12"/>
      <c r="BJ4020" s="12"/>
      <c r="BK4020" s="12"/>
    </row>
    <row r="4021" spans="1:63" s="5" customFormat="1">
      <c r="A4021" s="13"/>
      <c r="B4021" s="13"/>
      <c r="C4021" s="45"/>
      <c r="E4021" s="46"/>
      <c r="F4021" s="47"/>
      <c r="G4021" s="48"/>
      <c r="H4021" s="49"/>
      <c r="I4021" s="49"/>
      <c r="J4021" s="49"/>
      <c r="K4021" s="50"/>
      <c r="L4021" s="50"/>
      <c r="M4021" s="50"/>
      <c r="N4021" s="50"/>
      <c r="O4021" s="50"/>
      <c r="P4021" s="50"/>
      <c r="Q4021" s="50"/>
      <c r="R4021" s="51"/>
      <c r="S4021" s="51"/>
      <c r="T4021" s="51"/>
      <c r="U4021" s="51"/>
      <c r="V4021" s="51"/>
      <c r="W4021" s="51"/>
      <c r="X4021" s="44"/>
      <c r="AF4021" s="52"/>
      <c r="AM4021" s="7"/>
      <c r="AN4021" s="7"/>
      <c r="AO4021" s="53"/>
      <c r="AP4021" s="54"/>
      <c r="AQ4021" s="54"/>
      <c r="AR4021" s="7"/>
      <c r="AS4021" s="54"/>
      <c r="AT4021" s="53"/>
      <c r="AU4021" s="7"/>
      <c r="AV4021" s="7"/>
      <c r="AW4021" s="55"/>
      <c r="AX4021" s="56"/>
      <c r="AY4021" s="55"/>
      <c r="AZ4021" s="55"/>
      <c r="BA4021" s="55"/>
      <c r="BB4021" s="11"/>
      <c r="BC4021" s="12"/>
      <c r="BD4021" s="12"/>
      <c r="BE4021" s="12"/>
      <c r="BF4021" s="12"/>
      <c r="BG4021" s="12"/>
      <c r="BH4021" s="12"/>
      <c r="BI4021" s="12"/>
      <c r="BJ4021" s="12"/>
      <c r="BK4021" s="12"/>
    </row>
    <row r="4022" spans="1:63" s="5" customFormat="1">
      <c r="A4022" s="13"/>
      <c r="B4022" s="13"/>
      <c r="C4022" s="45"/>
      <c r="E4022" s="46"/>
      <c r="F4022" s="47"/>
      <c r="G4022" s="48"/>
      <c r="H4022" s="49"/>
      <c r="I4022" s="49"/>
      <c r="J4022" s="49"/>
      <c r="K4022" s="50"/>
      <c r="L4022" s="50"/>
      <c r="M4022" s="50"/>
      <c r="N4022" s="50"/>
      <c r="O4022" s="50"/>
      <c r="P4022" s="50"/>
      <c r="Q4022" s="50"/>
      <c r="R4022" s="51"/>
      <c r="S4022" s="51"/>
      <c r="T4022" s="51"/>
      <c r="U4022" s="51"/>
      <c r="V4022" s="51"/>
      <c r="W4022" s="51"/>
      <c r="X4022" s="44"/>
      <c r="AF4022" s="52"/>
      <c r="AM4022" s="7"/>
      <c r="AN4022" s="7"/>
      <c r="AO4022" s="53"/>
      <c r="AP4022" s="54"/>
      <c r="AQ4022" s="54"/>
      <c r="AR4022" s="7"/>
      <c r="AS4022" s="54"/>
      <c r="AT4022" s="53"/>
      <c r="AU4022" s="7"/>
      <c r="AV4022" s="7"/>
      <c r="AW4022" s="55"/>
      <c r="AX4022" s="56"/>
      <c r="AY4022" s="55"/>
      <c r="AZ4022" s="55"/>
      <c r="BA4022" s="55"/>
      <c r="BB4022" s="11"/>
      <c r="BC4022" s="12"/>
      <c r="BD4022" s="12"/>
      <c r="BE4022" s="12"/>
      <c r="BF4022" s="12"/>
      <c r="BG4022" s="12"/>
      <c r="BH4022" s="12"/>
      <c r="BI4022" s="12"/>
      <c r="BJ4022" s="12"/>
      <c r="BK4022" s="12"/>
    </row>
    <row r="4023" spans="1:63" s="5" customFormat="1">
      <c r="A4023" s="13"/>
      <c r="B4023" s="13"/>
      <c r="C4023" s="45"/>
      <c r="E4023" s="46"/>
      <c r="F4023" s="47"/>
      <c r="G4023" s="48"/>
      <c r="H4023" s="49"/>
      <c r="I4023" s="49"/>
      <c r="J4023" s="49"/>
      <c r="K4023" s="50"/>
      <c r="L4023" s="50"/>
      <c r="M4023" s="50"/>
      <c r="N4023" s="50"/>
      <c r="O4023" s="50"/>
      <c r="P4023" s="50"/>
      <c r="Q4023" s="50"/>
      <c r="R4023" s="51"/>
      <c r="S4023" s="51"/>
      <c r="T4023" s="51"/>
      <c r="U4023" s="51"/>
      <c r="V4023" s="51"/>
      <c r="W4023" s="51"/>
      <c r="X4023" s="44"/>
      <c r="AF4023" s="52"/>
      <c r="AM4023" s="7"/>
      <c r="AN4023" s="7"/>
      <c r="AO4023" s="53"/>
      <c r="AP4023" s="54"/>
      <c r="AQ4023" s="54"/>
      <c r="AR4023" s="7"/>
      <c r="AS4023" s="54"/>
      <c r="AT4023" s="53"/>
      <c r="AU4023" s="7"/>
      <c r="AV4023" s="7"/>
      <c r="AW4023" s="55"/>
      <c r="AX4023" s="56"/>
      <c r="AY4023" s="55"/>
      <c r="AZ4023" s="55"/>
      <c r="BA4023" s="55"/>
      <c r="BB4023" s="11"/>
      <c r="BC4023" s="12"/>
      <c r="BD4023" s="12"/>
      <c r="BE4023" s="12"/>
      <c r="BF4023" s="12"/>
      <c r="BG4023" s="12"/>
      <c r="BH4023" s="12"/>
      <c r="BI4023" s="12"/>
      <c r="BJ4023" s="12"/>
      <c r="BK4023" s="12"/>
    </row>
    <row r="4024" spans="1:63" s="5" customFormat="1">
      <c r="A4024" s="13"/>
      <c r="B4024" s="13"/>
      <c r="C4024" s="45"/>
      <c r="E4024" s="46"/>
      <c r="F4024" s="47"/>
      <c r="G4024" s="48"/>
      <c r="H4024" s="49"/>
      <c r="I4024" s="49"/>
      <c r="J4024" s="49"/>
      <c r="K4024" s="50"/>
      <c r="L4024" s="50"/>
      <c r="M4024" s="50"/>
      <c r="N4024" s="50"/>
      <c r="O4024" s="50"/>
      <c r="P4024" s="50"/>
      <c r="Q4024" s="50"/>
      <c r="R4024" s="51"/>
      <c r="S4024" s="51"/>
      <c r="T4024" s="51"/>
      <c r="U4024" s="51"/>
      <c r="V4024" s="51"/>
      <c r="W4024" s="51"/>
      <c r="X4024" s="44"/>
      <c r="AF4024" s="52"/>
      <c r="AM4024" s="7"/>
      <c r="AN4024" s="7"/>
      <c r="AO4024" s="53"/>
      <c r="AP4024" s="54"/>
      <c r="AQ4024" s="54"/>
      <c r="AR4024" s="7"/>
      <c r="AS4024" s="54"/>
      <c r="AT4024" s="53"/>
      <c r="AU4024" s="7"/>
      <c r="AV4024" s="7"/>
      <c r="AW4024" s="55"/>
      <c r="AX4024" s="56"/>
      <c r="AY4024" s="55"/>
      <c r="AZ4024" s="55"/>
      <c r="BA4024" s="55"/>
      <c r="BB4024" s="11"/>
      <c r="BC4024" s="12"/>
      <c r="BD4024" s="12"/>
      <c r="BE4024" s="12"/>
      <c r="BF4024" s="12"/>
      <c r="BG4024" s="12"/>
      <c r="BH4024" s="12"/>
      <c r="BI4024" s="12"/>
      <c r="BJ4024" s="12"/>
      <c r="BK4024" s="12"/>
    </row>
    <row r="4025" spans="1:63" s="5" customFormat="1">
      <c r="A4025" s="13"/>
      <c r="B4025" s="13"/>
      <c r="C4025" s="45"/>
      <c r="E4025" s="46"/>
      <c r="F4025" s="47"/>
      <c r="G4025" s="48"/>
      <c r="H4025" s="49"/>
      <c r="I4025" s="49"/>
      <c r="J4025" s="49"/>
      <c r="K4025" s="50"/>
      <c r="L4025" s="50"/>
      <c r="M4025" s="50"/>
      <c r="N4025" s="50"/>
      <c r="O4025" s="50"/>
      <c r="P4025" s="50"/>
      <c r="Q4025" s="50"/>
      <c r="R4025" s="51"/>
      <c r="S4025" s="51"/>
      <c r="T4025" s="51"/>
      <c r="U4025" s="51"/>
      <c r="V4025" s="51"/>
      <c r="W4025" s="51"/>
      <c r="X4025" s="44"/>
      <c r="AF4025" s="52"/>
      <c r="AM4025" s="7"/>
      <c r="AN4025" s="7"/>
      <c r="AO4025" s="53"/>
      <c r="AP4025" s="54"/>
      <c r="AQ4025" s="54"/>
      <c r="AR4025" s="7"/>
      <c r="AS4025" s="54"/>
      <c r="AT4025" s="53"/>
      <c r="AU4025" s="7"/>
      <c r="AV4025" s="7"/>
      <c r="AW4025" s="55"/>
      <c r="AX4025" s="56"/>
      <c r="AY4025" s="55"/>
      <c r="AZ4025" s="55"/>
      <c r="BA4025" s="55"/>
      <c r="BB4025" s="11"/>
      <c r="BC4025" s="12"/>
      <c r="BD4025" s="12"/>
      <c r="BE4025" s="12"/>
      <c r="BF4025" s="12"/>
      <c r="BG4025" s="12"/>
      <c r="BH4025" s="12"/>
      <c r="BI4025" s="12"/>
      <c r="BJ4025" s="12"/>
      <c r="BK4025" s="12"/>
    </row>
    <row r="4026" spans="1:63" s="5" customFormat="1">
      <c r="A4026" s="13"/>
      <c r="B4026" s="13"/>
      <c r="C4026" s="45"/>
      <c r="E4026" s="46"/>
      <c r="F4026" s="47"/>
      <c r="G4026" s="48"/>
      <c r="H4026" s="49"/>
      <c r="I4026" s="49"/>
      <c r="J4026" s="49"/>
      <c r="K4026" s="50"/>
      <c r="L4026" s="50"/>
      <c r="M4026" s="50"/>
      <c r="N4026" s="50"/>
      <c r="O4026" s="50"/>
      <c r="P4026" s="50"/>
      <c r="Q4026" s="50"/>
      <c r="R4026" s="51"/>
      <c r="S4026" s="51"/>
      <c r="T4026" s="51"/>
      <c r="U4026" s="51"/>
      <c r="V4026" s="51"/>
      <c r="W4026" s="51"/>
      <c r="X4026" s="44"/>
      <c r="AF4026" s="52"/>
      <c r="AM4026" s="7"/>
      <c r="AN4026" s="7"/>
      <c r="AO4026" s="53"/>
      <c r="AP4026" s="54"/>
      <c r="AQ4026" s="54"/>
      <c r="AR4026" s="7"/>
      <c r="AS4026" s="54"/>
      <c r="AT4026" s="53"/>
      <c r="AU4026" s="7"/>
      <c r="AV4026" s="7"/>
      <c r="AW4026" s="55"/>
      <c r="AX4026" s="56"/>
      <c r="AY4026" s="55"/>
      <c r="AZ4026" s="55"/>
      <c r="BA4026" s="55"/>
      <c r="BB4026" s="11"/>
      <c r="BC4026" s="12"/>
      <c r="BD4026" s="12"/>
      <c r="BE4026" s="12"/>
      <c r="BF4026" s="12"/>
      <c r="BG4026" s="12"/>
      <c r="BH4026" s="12"/>
      <c r="BI4026" s="12"/>
      <c r="BJ4026" s="12"/>
      <c r="BK4026" s="12"/>
    </row>
    <row r="4027" spans="1:63" s="5" customFormat="1">
      <c r="A4027" s="13"/>
      <c r="B4027" s="13"/>
      <c r="C4027" s="45"/>
      <c r="E4027" s="46"/>
      <c r="F4027" s="47"/>
      <c r="G4027" s="48"/>
      <c r="H4027" s="49"/>
      <c r="I4027" s="49"/>
      <c r="J4027" s="49"/>
      <c r="K4027" s="50"/>
      <c r="L4027" s="50"/>
      <c r="M4027" s="50"/>
      <c r="N4027" s="50"/>
      <c r="O4027" s="50"/>
      <c r="P4027" s="50"/>
      <c r="Q4027" s="50"/>
      <c r="R4027" s="51"/>
      <c r="S4027" s="51"/>
      <c r="T4027" s="51"/>
      <c r="U4027" s="51"/>
      <c r="V4027" s="51"/>
      <c r="W4027" s="51"/>
      <c r="X4027" s="44"/>
      <c r="AF4027" s="52"/>
      <c r="AM4027" s="7"/>
      <c r="AN4027" s="7"/>
      <c r="AO4027" s="53"/>
      <c r="AP4027" s="54"/>
      <c r="AQ4027" s="54"/>
      <c r="AR4027" s="7"/>
      <c r="AS4027" s="54"/>
      <c r="AT4027" s="53"/>
      <c r="AU4027" s="7"/>
      <c r="AV4027" s="7"/>
      <c r="AW4027" s="55"/>
      <c r="AX4027" s="56"/>
      <c r="AY4027" s="55"/>
      <c r="AZ4027" s="55"/>
      <c r="BA4027" s="55"/>
      <c r="BB4027" s="11"/>
      <c r="BC4027" s="12"/>
      <c r="BD4027" s="12"/>
      <c r="BE4027" s="12"/>
      <c r="BF4027" s="12"/>
      <c r="BG4027" s="12"/>
      <c r="BH4027" s="12"/>
      <c r="BI4027" s="12"/>
      <c r="BJ4027" s="12"/>
      <c r="BK4027" s="12"/>
    </row>
    <row r="4028" spans="1:63" s="5" customFormat="1">
      <c r="A4028" s="13"/>
      <c r="B4028" s="13"/>
      <c r="C4028" s="45"/>
      <c r="E4028" s="46"/>
      <c r="F4028" s="47"/>
      <c r="G4028" s="48"/>
      <c r="H4028" s="49"/>
      <c r="I4028" s="49"/>
      <c r="J4028" s="49"/>
      <c r="K4028" s="50"/>
      <c r="L4028" s="50"/>
      <c r="M4028" s="50"/>
      <c r="N4028" s="50"/>
      <c r="O4028" s="50"/>
      <c r="P4028" s="50"/>
      <c r="Q4028" s="50"/>
      <c r="R4028" s="51"/>
      <c r="S4028" s="51"/>
      <c r="T4028" s="51"/>
      <c r="U4028" s="51"/>
      <c r="V4028" s="51"/>
      <c r="W4028" s="51"/>
      <c r="X4028" s="44"/>
      <c r="AF4028" s="52"/>
      <c r="AM4028" s="7"/>
      <c r="AN4028" s="7"/>
      <c r="AO4028" s="53"/>
      <c r="AP4028" s="54"/>
      <c r="AQ4028" s="54"/>
      <c r="AR4028" s="7"/>
      <c r="AS4028" s="54"/>
      <c r="AT4028" s="53"/>
      <c r="AU4028" s="7"/>
      <c r="AV4028" s="7"/>
      <c r="AW4028" s="55"/>
      <c r="AX4028" s="56"/>
      <c r="AY4028" s="55"/>
      <c r="AZ4028" s="55"/>
      <c r="BA4028" s="55"/>
      <c r="BB4028" s="11"/>
      <c r="BC4028" s="12"/>
      <c r="BD4028" s="12"/>
      <c r="BE4028" s="12"/>
      <c r="BF4028" s="12"/>
      <c r="BG4028" s="12"/>
      <c r="BH4028" s="12"/>
      <c r="BI4028" s="12"/>
      <c r="BJ4028" s="12"/>
      <c r="BK4028" s="12"/>
    </row>
    <row r="4029" spans="1:63" s="5" customFormat="1">
      <c r="A4029" s="13"/>
      <c r="B4029" s="13"/>
      <c r="C4029" s="45"/>
      <c r="E4029" s="46"/>
      <c r="F4029" s="47"/>
      <c r="G4029" s="48"/>
      <c r="H4029" s="49"/>
      <c r="I4029" s="49"/>
      <c r="J4029" s="49"/>
      <c r="K4029" s="50"/>
      <c r="L4029" s="50"/>
      <c r="M4029" s="50"/>
      <c r="N4029" s="50"/>
      <c r="O4029" s="50"/>
      <c r="P4029" s="50"/>
      <c r="Q4029" s="50"/>
      <c r="R4029" s="51"/>
      <c r="S4029" s="51"/>
      <c r="T4029" s="51"/>
      <c r="U4029" s="51"/>
      <c r="V4029" s="51"/>
      <c r="W4029" s="51"/>
      <c r="X4029" s="44"/>
      <c r="AF4029" s="52"/>
      <c r="AM4029" s="7"/>
      <c r="AN4029" s="7"/>
      <c r="AO4029" s="53"/>
      <c r="AP4029" s="54"/>
      <c r="AQ4029" s="54"/>
      <c r="AR4029" s="7"/>
      <c r="AS4029" s="54"/>
      <c r="AT4029" s="53"/>
      <c r="AU4029" s="7"/>
      <c r="AV4029" s="7"/>
      <c r="AW4029" s="55"/>
      <c r="AX4029" s="56"/>
      <c r="AY4029" s="55"/>
      <c r="AZ4029" s="55"/>
      <c r="BA4029" s="55"/>
      <c r="BB4029" s="11"/>
      <c r="BC4029" s="12"/>
      <c r="BD4029" s="12"/>
      <c r="BE4029" s="12"/>
      <c r="BF4029" s="12"/>
      <c r="BG4029" s="12"/>
      <c r="BH4029" s="12"/>
      <c r="BI4029" s="12"/>
      <c r="BJ4029" s="12"/>
      <c r="BK4029" s="12"/>
    </row>
    <row r="4030" spans="1:63" s="5" customFormat="1">
      <c r="A4030" s="13"/>
      <c r="B4030" s="13"/>
      <c r="C4030" s="45"/>
      <c r="E4030" s="46"/>
      <c r="F4030" s="47"/>
      <c r="G4030" s="48"/>
      <c r="H4030" s="49"/>
      <c r="I4030" s="49"/>
      <c r="J4030" s="49"/>
      <c r="K4030" s="50"/>
      <c r="L4030" s="50"/>
      <c r="M4030" s="50"/>
      <c r="N4030" s="50"/>
      <c r="O4030" s="50"/>
      <c r="P4030" s="50"/>
      <c r="Q4030" s="50"/>
      <c r="R4030" s="51"/>
      <c r="S4030" s="51"/>
      <c r="T4030" s="51"/>
      <c r="U4030" s="51"/>
      <c r="V4030" s="51"/>
      <c r="W4030" s="51"/>
      <c r="X4030" s="44"/>
      <c r="AF4030" s="52"/>
      <c r="AM4030" s="7"/>
      <c r="AN4030" s="7"/>
      <c r="AO4030" s="53"/>
      <c r="AP4030" s="54"/>
      <c r="AQ4030" s="54"/>
      <c r="AR4030" s="7"/>
      <c r="AS4030" s="54"/>
      <c r="AT4030" s="53"/>
      <c r="AU4030" s="7"/>
      <c r="AV4030" s="7"/>
      <c r="AW4030" s="55"/>
      <c r="AX4030" s="56"/>
      <c r="AY4030" s="55"/>
      <c r="AZ4030" s="55"/>
      <c r="BA4030" s="55"/>
      <c r="BB4030" s="11"/>
      <c r="BC4030" s="12"/>
      <c r="BD4030" s="12"/>
      <c r="BE4030" s="12"/>
      <c r="BF4030" s="12"/>
      <c r="BG4030" s="12"/>
      <c r="BH4030" s="12"/>
      <c r="BI4030" s="12"/>
      <c r="BJ4030" s="12"/>
      <c r="BK4030" s="12"/>
    </row>
    <row r="4031" spans="1:63" s="5" customFormat="1">
      <c r="A4031" s="13"/>
      <c r="B4031" s="13"/>
      <c r="C4031" s="45"/>
      <c r="E4031" s="46"/>
      <c r="F4031" s="47"/>
      <c r="G4031" s="48"/>
      <c r="H4031" s="49"/>
      <c r="I4031" s="49"/>
      <c r="J4031" s="49"/>
      <c r="K4031" s="50"/>
      <c r="L4031" s="50"/>
      <c r="M4031" s="50"/>
      <c r="N4031" s="50"/>
      <c r="O4031" s="50"/>
      <c r="P4031" s="50"/>
      <c r="Q4031" s="50"/>
      <c r="R4031" s="51"/>
      <c r="S4031" s="51"/>
      <c r="T4031" s="51"/>
      <c r="U4031" s="51"/>
      <c r="V4031" s="51"/>
      <c r="W4031" s="51"/>
      <c r="X4031" s="44"/>
      <c r="AF4031" s="52"/>
      <c r="AM4031" s="7"/>
      <c r="AN4031" s="7"/>
      <c r="AO4031" s="53"/>
      <c r="AP4031" s="54"/>
      <c r="AQ4031" s="54"/>
      <c r="AR4031" s="7"/>
      <c r="AS4031" s="54"/>
      <c r="AT4031" s="53"/>
      <c r="AU4031" s="7"/>
      <c r="AV4031" s="7"/>
      <c r="AW4031" s="55"/>
      <c r="AX4031" s="56"/>
      <c r="AY4031" s="55"/>
      <c r="AZ4031" s="55"/>
      <c r="BA4031" s="55"/>
      <c r="BB4031" s="11"/>
      <c r="BC4031" s="12"/>
      <c r="BD4031" s="12"/>
      <c r="BE4031" s="12"/>
      <c r="BF4031" s="12"/>
      <c r="BG4031" s="12"/>
      <c r="BH4031" s="12"/>
      <c r="BI4031" s="12"/>
      <c r="BJ4031" s="12"/>
      <c r="BK4031" s="12"/>
    </row>
    <row r="4032" spans="1:63" s="5" customFormat="1">
      <c r="A4032" s="13"/>
      <c r="B4032" s="13"/>
      <c r="C4032" s="45"/>
      <c r="E4032" s="46"/>
      <c r="F4032" s="47"/>
      <c r="G4032" s="48"/>
      <c r="H4032" s="49"/>
      <c r="I4032" s="49"/>
      <c r="J4032" s="49"/>
      <c r="K4032" s="50"/>
      <c r="L4032" s="50"/>
      <c r="M4032" s="50"/>
      <c r="N4032" s="50"/>
      <c r="O4032" s="50"/>
      <c r="P4032" s="50"/>
      <c r="Q4032" s="50"/>
      <c r="R4032" s="51"/>
      <c r="S4032" s="51"/>
      <c r="T4032" s="51"/>
      <c r="U4032" s="51"/>
      <c r="V4032" s="51"/>
      <c r="W4032" s="51"/>
      <c r="X4032" s="44"/>
      <c r="AF4032" s="52"/>
      <c r="AM4032" s="7"/>
      <c r="AN4032" s="7"/>
      <c r="AO4032" s="53"/>
      <c r="AP4032" s="54"/>
      <c r="AQ4032" s="54"/>
      <c r="AR4032" s="7"/>
      <c r="AS4032" s="54"/>
      <c r="AT4032" s="53"/>
      <c r="AU4032" s="7"/>
      <c r="AV4032" s="7"/>
      <c r="AW4032" s="55"/>
      <c r="AX4032" s="56"/>
      <c r="AY4032" s="55"/>
      <c r="AZ4032" s="55"/>
      <c r="BA4032" s="55"/>
      <c r="BB4032" s="11"/>
      <c r="BC4032" s="12"/>
      <c r="BD4032" s="12"/>
      <c r="BE4032" s="12"/>
      <c r="BF4032" s="12"/>
      <c r="BG4032" s="12"/>
      <c r="BH4032" s="12"/>
      <c r="BI4032" s="12"/>
      <c r="BJ4032" s="12"/>
      <c r="BK4032" s="12"/>
    </row>
    <row r="4033" spans="1:63" s="5" customFormat="1">
      <c r="A4033" s="13"/>
      <c r="B4033" s="13"/>
      <c r="C4033" s="45"/>
      <c r="E4033" s="46"/>
      <c r="F4033" s="47"/>
      <c r="G4033" s="48"/>
      <c r="H4033" s="49"/>
      <c r="I4033" s="49"/>
      <c r="J4033" s="49"/>
      <c r="K4033" s="50"/>
      <c r="L4033" s="50"/>
      <c r="M4033" s="50"/>
      <c r="N4033" s="50"/>
      <c r="O4033" s="50"/>
      <c r="P4033" s="50"/>
      <c r="Q4033" s="50"/>
      <c r="R4033" s="51"/>
      <c r="S4033" s="51"/>
      <c r="T4033" s="51"/>
      <c r="U4033" s="51"/>
      <c r="V4033" s="51"/>
      <c r="W4033" s="51"/>
      <c r="X4033" s="44"/>
      <c r="AF4033" s="52"/>
      <c r="AM4033" s="7"/>
      <c r="AN4033" s="7"/>
      <c r="AO4033" s="53"/>
      <c r="AP4033" s="54"/>
      <c r="AQ4033" s="54"/>
      <c r="AR4033" s="7"/>
      <c r="AS4033" s="54"/>
      <c r="AT4033" s="53"/>
      <c r="AU4033" s="7"/>
      <c r="AV4033" s="7"/>
      <c r="AW4033" s="55"/>
      <c r="AX4033" s="56"/>
      <c r="AY4033" s="55"/>
      <c r="AZ4033" s="55"/>
      <c r="BA4033" s="55"/>
      <c r="BB4033" s="11"/>
      <c r="BC4033" s="12"/>
      <c r="BD4033" s="12"/>
      <c r="BE4033" s="12"/>
      <c r="BF4033" s="12"/>
      <c r="BG4033" s="12"/>
      <c r="BH4033" s="12"/>
      <c r="BI4033" s="12"/>
      <c r="BJ4033" s="12"/>
      <c r="BK4033" s="12"/>
    </row>
    <row r="4034" spans="1:63" s="5" customFormat="1">
      <c r="A4034" s="13"/>
      <c r="B4034" s="13"/>
      <c r="C4034" s="45"/>
      <c r="E4034" s="46"/>
      <c r="F4034" s="47"/>
      <c r="G4034" s="48"/>
      <c r="H4034" s="49"/>
      <c r="I4034" s="49"/>
      <c r="J4034" s="49"/>
      <c r="K4034" s="50"/>
      <c r="L4034" s="50"/>
      <c r="M4034" s="50"/>
      <c r="N4034" s="50"/>
      <c r="O4034" s="50"/>
      <c r="P4034" s="50"/>
      <c r="Q4034" s="50"/>
      <c r="R4034" s="51"/>
      <c r="S4034" s="51"/>
      <c r="T4034" s="51"/>
      <c r="U4034" s="51"/>
      <c r="V4034" s="51"/>
      <c r="W4034" s="51"/>
      <c r="X4034" s="44"/>
      <c r="AF4034" s="52"/>
      <c r="AM4034" s="7"/>
      <c r="AN4034" s="7"/>
      <c r="AO4034" s="53"/>
      <c r="AP4034" s="54"/>
      <c r="AQ4034" s="54"/>
      <c r="AR4034" s="7"/>
      <c r="AS4034" s="54"/>
      <c r="AT4034" s="53"/>
      <c r="AU4034" s="7"/>
      <c r="AV4034" s="7"/>
      <c r="AW4034" s="55"/>
      <c r="AX4034" s="56"/>
      <c r="AY4034" s="55"/>
      <c r="AZ4034" s="55"/>
      <c r="BA4034" s="55"/>
      <c r="BB4034" s="11"/>
      <c r="BC4034" s="12"/>
      <c r="BD4034" s="12"/>
      <c r="BE4034" s="12"/>
      <c r="BF4034" s="12"/>
      <c r="BG4034" s="12"/>
      <c r="BH4034" s="12"/>
      <c r="BI4034" s="12"/>
      <c r="BJ4034" s="12"/>
      <c r="BK4034" s="12"/>
    </row>
    <row r="4035" spans="1:63" s="5" customFormat="1">
      <c r="A4035" s="13"/>
      <c r="B4035" s="13"/>
      <c r="C4035" s="45"/>
      <c r="E4035" s="46"/>
      <c r="F4035" s="47"/>
      <c r="G4035" s="48"/>
      <c r="H4035" s="49"/>
      <c r="I4035" s="49"/>
      <c r="J4035" s="49"/>
      <c r="K4035" s="50"/>
      <c r="L4035" s="50"/>
      <c r="M4035" s="50"/>
      <c r="N4035" s="50"/>
      <c r="O4035" s="50"/>
      <c r="P4035" s="50"/>
      <c r="Q4035" s="50"/>
      <c r="R4035" s="51"/>
      <c r="S4035" s="51"/>
      <c r="T4035" s="51"/>
      <c r="U4035" s="51"/>
      <c r="V4035" s="51"/>
      <c r="W4035" s="51"/>
      <c r="X4035" s="44"/>
      <c r="AF4035" s="52"/>
      <c r="AM4035" s="7"/>
      <c r="AN4035" s="7"/>
      <c r="AO4035" s="53"/>
      <c r="AP4035" s="54"/>
      <c r="AQ4035" s="54"/>
      <c r="AR4035" s="7"/>
      <c r="AS4035" s="54"/>
      <c r="AT4035" s="53"/>
      <c r="AU4035" s="7"/>
      <c r="AV4035" s="7"/>
      <c r="AW4035" s="55"/>
      <c r="AX4035" s="56"/>
      <c r="AY4035" s="55"/>
      <c r="AZ4035" s="55"/>
      <c r="BA4035" s="55"/>
      <c r="BB4035" s="11"/>
      <c r="BC4035" s="12"/>
      <c r="BD4035" s="12"/>
      <c r="BE4035" s="12"/>
      <c r="BF4035" s="12"/>
      <c r="BG4035" s="12"/>
      <c r="BH4035" s="12"/>
      <c r="BI4035" s="12"/>
      <c r="BJ4035" s="12"/>
      <c r="BK4035" s="12"/>
    </row>
    <row r="4036" spans="1:63" s="5" customFormat="1">
      <c r="A4036" s="13"/>
      <c r="B4036" s="13"/>
      <c r="C4036" s="45"/>
      <c r="E4036" s="46"/>
      <c r="F4036" s="47"/>
      <c r="G4036" s="48"/>
      <c r="H4036" s="49"/>
      <c r="I4036" s="49"/>
      <c r="J4036" s="49"/>
      <c r="K4036" s="50"/>
      <c r="L4036" s="50"/>
      <c r="M4036" s="50"/>
      <c r="N4036" s="50"/>
      <c r="O4036" s="50"/>
      <c r="P4036" s="50"/>
      <c r="Q4036" s="50"/>
      <c r="R4036" s="51"/>
      <c r="S4036" s="51"/>
      <c r="T4036" s="51"/>
      <c r="U4036" s="51"/>
      <c r="V4036" s="51"/>
      <c r="W4036" s="51"/>
      <c r="X4036" s="44"/>
      <c r="AF4036" s="52"/>
      <c r="AM4036" s="7"/>
      <c r="AN4036" s="7"/>
      <c r="AO4036" s="53"/>
      <c r="AP4036" s="54"/>
      <c r="AQ4036" s="54"/>
      <c r="AR4036" s="7"/>
      <c r="AS4036" s="54"/>
      <c r="AT4036" s="53"/>
      <c r="AU4036" s="7"/>
      <c r="AV4036" s="7"/>
      <c r="AW4036" s="55"/>
      <c r="AX4036" s="56"/>
      <c r="AY4036" s="55"/>
      <c r="AZ4036" s="55"/>
      <c r="BA4036" s="55"/>
      <c r="BB4036" s="11"/>
      <c r="BC4036" s="12"/>
      <c r="BD4036" s="12"/>
      <c r="BE4036" s="12"/>
      <c r="BF4036" s="12"/>
      <c r="BG4036" s="12"/>
      <c r="BH4036" s="12"/>
      <c r="BI4036" s="12"/>
      <c r="BJ4036" s="12"/>
      <c r="BK4036" s="12"/>
    </row>
    <row r="4037" spans="1:63" s="5" customFormat="1">
      <c r="A4037" s="13"/>
      <c r="B4037" s="13"/>
      <c r="C4037" s="45"/>
      <c r="E4037" s="46"/>
      <c r="F4037" s="47"/>
      <c r="G4037" s="48"/>
      <c r="H4037" s="49"/>
      <c r="I4037" s="49"/>
      <c r="J4037" s="49"/>
      <c r="K4037" s="50"/>
      <c r="L4037" s="50"/>
      <c r="M4037" s="50"/>
      <c r="N4037" s="50"/>
      <c r="O4037" s="50"/>
      <c r="P4037" s="50"/>
      <c r="Q4037" s="50"/>
      <c r="R4037" s="51"/>
      <c r="S4037" s="51"/>
      <c r="T4037" s="51"/>
      <c r="U4037" s="51"/>
      <c r="V4037" s="51"/>
      <c r="W4037" s="51"/>
      <c r="X4037" s="44"/>
      <c r="AF4037" s="52"/>
      <c r="AM4037" s="7"/>
      <c r="AN4037" s="7"/>
      <c r="AO4037" s="53"/>
      <c r="AP4037" s="54"/>
      <c r="AQ4037" s="54"/>
      <c r="AR4037" s="7"/>
      <c r="AS4037" s="54"/>
      <c r="AT4037" s="53"/>
      <c r="AU4037" s="7"/>
      <c r="AV4037" s="7"/>
      <c r="AW4037" s="55"/>
      <c r="AX4037" s="56"/>
      <c r="AY4037" s="55"/>
      <c r="AZ4037" s="55"/>
      <c r="BA4037" s="55"/>
      <c r="BB4037" s="11"/>
      <c r="BC4037" s="12"/>
      <c r="BD4037" s="12"/>
      <c r="BE4037" s="12"/>
      <c r="BF4037" s="12"/>
      <c r="BG4037" s="12"/>
      <c r="BH4037" s="12"/>
      <c r="BI4037" s="12"/>
      <c r="BJ4037" s="12"/>
      <c r="BK4037" s="12"/>
    </row>
    <row r="4038" spans="1:63" s="5" customFormat="1">
      <c r="A4038" s="13"/>
      <c r="B4038" s="13"/>
      <c r="C4038" s="45"/>
      <c r="E4038" s="46"/>
      <c r="F4038" s="47"/>
      <c r="G4038" s="48"/>
      <c r="H4038" s="49"/>
      <c r="I4038" s="49"/>
      <c r="J4038" s="49"/>
      <c r="K4038" s="50"/>
      <c r="L4038" s="50"/>
      <c r="M4038" s="50"/>
      <c r="N4038" s="50"/>
      <c r="O4038" s="50"/>
      <c r="P4038" s="50"/>
      <c r="Q4038" s="50"/>
      <c r="R4038" s="51"/>
      <c r="S4038" s="51"/>
      <c r="T4038" s="51"/>
      <c r="U4038" s="51"/>
      <c r="V4038" s="51"/>
      <c r="W4038" s="51"/>
      <c r="X4038" s="44"/>
      <c r="AF4038" s="52"/>
      <c r="AM4038" s="7"/>
      <c r="AN4038" s="7"/>
      <c r="AO4038" s="53"/>
      <c r="AP4038" s="54"/>
      <c r="AQ4038" s="54"/>
      <c r="AR4038" s="7"/>
      <c r="AS4038" s="54"/>
      <c r="AT4038" s="53"/>
      <c r="AU4038" s="7"/>
      <c r="AV4038" s="7"/>
      <c r="AW4038" s="55"/>
      <c r="AX4038" s="56"/>
      <c r="AY4038" s="55"/>
      <c r="AZ4038" s="55"/>
      <c r="BA4038" s="55"/>
      <c r="BB4038" s="11"/>
      <c r="BC4038" s="12"/>
      <c r="BD4038" s="12"/>
      <c r="BE4038" s="12"/>
      <c r="BF4038" s="12"/>
      <c r="BG4038" s="12"/>
      <c r="BH4038" s="12"/>
      <c r="BI4038" s="12"/>
      <c r="BJ4038" s="12"/>
      <c r="BK4038" s="12"/>
    </row>
    <row r="4039" spans="1:63" s="5" customFormat="1">
      <c r="A4039" s="13"/>
      <c r="B4039" s="13"/>
      <c r="C4039" s="45"/>
      <c r="E4039" s="46"/>
      <c r="F4039" s="47"/>
      <c r="G4039" s="48"/>
      <c r="H4039" s="49"/>
      <c r="I4039" s="49"/>
      <c r="J4039" s="49"/>
      <c r="K4039" s="50"/>
      <c r="L4039" s="50"/>
      <c r="M4039" s="50"/>
      <c r="N4039" s="50"/>
      <c r="O4039" s="50"/>
      <c r="P4039" s="50"/>
      <c r="Q4039" s="50"/>
      <c r="R4039" s="51"/>
      <c r="S4039" s="51"/>
      <c r="T4039" s="51"/>
      <c r="U4039" s="51"/>
      <c r="V4039" s="51"/>
      <c r="W4039" s="51"/>
      <c r="X4039" s="44"/>
      <c r="AF4039" s="52"/>
      <c r="AM4039" s="7"/>
      <c r="AN4039" s="7"/>
      <c r="AO4039" s="53"/>
      <c r="AP4039" s="54"/>
      <c r="AQ4039" s="54"/>
      <c r="AR4039" s="7"/>
      <c r="AS4039" s="54"/>
      <c r="AT4039" s="53"/>
      <c r="AU4039" s="7"/>
      <c r="AV4039" s="7"/>
      <c r="AW4039" s="55"/>
      <c r="AX4039" s="56"/>
      <c r="AY4039" s="55"/>
      <c r="AZ4039" s="55"/>
      <c r="BA4039" s="55"/>
      <c r="BB4039" s="11"/>
      <c r="BC4039" s="12"/>
      <c r="BD4039" s="12"/>
      <c r="BE4039" s="12"/>
      <c r="BF4039" s="12"/>
      <c r="BG4039" s="12"/>
      <c r="BH4039" s="12"/>
      <c r="BI4039" s="12"/>
      <c r="BJ4039" s="12"/>
      <c r="BK4039" s="12"/>
    </row>
    <row r="4040" spans="1:63" s="5" customFormat="1">
      <c r="A4040" s="13"/>
      <c r="B4040" s="13"/>
      <c r="C4040" s="45"/>
      <c r="E4040" s="46"/>
      <c r="F4040" s="47"/>
      <c r="G4040" s="48"/>
      <c r="H4040" s="49"/>
      <c r="I4040" s="49"/>
      <c r="J4040" s="49"/>
      <c r="K4040" s="50"/>
      <c r="L4040" s="50"/>
      <c r="M4040" s="50"/>
      <c r="N4040" s="50"/>
      <c r="O4040" s="50"/>
      <c r="P4040" s="50"/>
      <c r="Q4040" s="50"/>
      <c r="R4040" s="51"/>
      <c r="S4040" s="51"/>
      <c r="T4040" s="51"/>
      <c r="U4040" s="51"/>
      <c r="V4040" s="51"/>
      <c r="W4040" s="51"/>
      <c r="X4040" s="44"/>
      <c r="AF4040" s="52"/>
      <c r="AM4040" s="7"/>
      <c r="AN4040" s="7"/>
      <c r="AO4040" s="53"/>
      <c r="AP4040" s="54"/>
      <c r="AQ4040" s="54"/>
      <c r="AR4040" s="7"/>
      <c r="AS4040" s="54"/>
      <c r="AT4040" s="53"/>
      <c r="AU4040" s="7"/>
      <c r="AV4040" s="7"/>
      <c r="AW4040" s="55"/>
      <c r="AX4040" s="56"/>
      <c r="AY4040" s="55"/>
      <c r="AZ4040" s="55"/>
      <c r="BA4040" s="55"/>
      <c r="BB4040" s="11"/>
      <c r="BC4040" s="12"/>
      <c r="BD4040" s="12"/>
      <c r="BE4040" s="12"/>
      <c r="BF4040" s="12"/>
      <c r="BG4040" s="12"/>
      <c r="BH4040" s="12"/>
      <c r="BI4040" s="12"/>
      <c r="BJ4040" s="12"/>
      <c r="BK4040" s="12"/>
    </row>
    <row r="4041" spans="1:63" s="5" customFormat="1">
      <c r="A4041" s="13"/>
      <c r="B4041" s="13"/>
      <c r="C4041" s="45"/>
      <c r="E4041" s="46"/>
      <c r="F4041" s="47"/>
      <c r="G4041" s="48"/>
      <c r="H4041" s="49"/>
      <c r="I4041" s="49"/>
      <c r="J4041" s="49"/>
      <c r="K4041" s="50"/>
      <c r="L4041" s="50"/>
      <c r="M4041" s="50"/>
      <c r="N4041" s="50"/>
      <c r="O4041" s="50"/>
      <c r="P4041" s="50"/>
      <c r="Q4041" s="50"/>
      <c r="R4041" s="51"/>
      <c r="S4041" s="51"/>
      <c r="T4041" s="51"/>
      <c r="U4041" s="51"/>
      <c r="V4041" s="51"/>
      <c r="W4041" s="51"/>
      <c r="X4041" s="44"/>
      <c r="AF4041" s="52"/>
      <c r="AM4041" s="7"/>
      <c r="AN4041" s="7"/>
      <c r="AO4041" s="53"/>
      <c r="AP4041" s="54"/>
      <c r="AQ4041" s="54"/>
      <c r="AR4041" s="7"/>
      <c r="AS4041" s="54"/>
      <c r="AT4041" s="53"/>
      <c r="AU4041" s="7"/>
      <c r="AV4041" s="7"/>
      <c r="AW4041" s="55"/>
      <c r="AX4041" s="56"/>
      <c r="AY4041" s="55"/>
      <c r="AZ4041" s="55"/>
      <c r="BA4041" s="55"/>
      <c r="BB4041" s="11"/>
      <c r="BC4041" s="12"/>
      <c r="BD4041" s="12"/>
      <c r="BE4041" s="12"/>
      <c r="BF4041" s="12"/>
      <c r="BG4041" s="12"/>
      <c r="BH4041" s="12"/>
      <c r="BI4041" s="12"/>
      <c r="BJ4041" s="12"/>
      <c r="BK4041" s="12"/>
    </row>
    <row r="4042" spans="1:63" s="5" customFormat="1">
      <c r="A4042" s="13"/>
      <c r="B4042" s="13"/>
      <c r="C4042" s="45"/>
      <c r="E4042" s="46"/>
      <c r="F4042" s="47"/>
      <c r="G4042" s="48"/>
      <c r="H4042" s="49"/>
      <c r="I4042" s="49"/>
      <c r="J4042" s="49"/>
      <c r="K4042" s="50"/>
      <c r="L4042" s="50"/>
      <c r="M4042" s="50"/>
      <c r="N4042" s="50"/>
      <c r="O4042" s="50"/>
      <c r="P4042" s="50"/>
      <c r="Q4042" s="50"/>
      <c r="R4042" s="51"/>
      <c r="S4042" s="51"/>
      <c r="T4042" s="51"/>
      <c r="U4042" s="51"/>
      <c r="V4042" s="51"/>
      <c r="W4042" s="51"/>
      <c r="X4042" s="44"/>
      <c r="AF4042" s="52"/>
      <c r="AM4042" s="7"/>
      <c r="AN4042" s="7"/>
      <c r="AO4042" s="53"/>
      <c r="AP4042" s="54"/>
      <c r="AQ4042" s="54"/>
      <c r="AR4042" s="7"/>
      <c r="AS4042" s="54"/>
      <c r="AT4042" s="53"/>
      <c r="AU4042" s="7"/>
      <c r="AV4042" s="7"/>
      <c r="AW4042" s="55"/>
      <c r="AX4042" s="56"/>
      <c r="AY4042" s="55"/>
      <c r="AZ4042" s="55"/>
      <c r="BA4042" s="55"/>
      <c r="BB4042" s="11"/>
      <c r="BC4042" s="12"/>
      <c r="BD4042" s="12"/>
      <c r="BE4042" s="12"/>
      <c r="BF4042" s="12"/>
      <c r="BG4042" s="12"/>
      <c r="BH4042" s="12"/>
      <c r="BI4042" s="12"/>
      <c r="BJ4042" s="12"/>
      <c r="BK4042" s="12"/>
    </row>
    <row r="4043" spans="1:63" s="5" customFormat="1">
      <c r="A4043" s="13"/>
      <c r="B4043" s="13"/>
      <c r="C4043" s="45"/>
      <c r="E4043" s="46"/>
      <c r="F4043" s="47"/>
      <c r="G4043" s="48"/>
      <c r="H4043" s="49"/>
      <c r="I4043" s="49"/>
      <c r="J4043" s="49"/>
      <c r="K4043" s="50"/>
      <c r="L4043" s="50"/>
      <c r="M4043" s="50"/>
      <c r="N4043" s="50"/>
      <c r="O4043" s="50"/>
      <c r="P4043" s="50"/>
      <c r="Q4043" s="50"/>
      <c r="R4043" s="51"/>
      <c r="S4043" s="51"/>
      <c r="T4043" s="51"/>
      <c r="U4043" s="51"/>
      <c r="V4043" s="51"/>
      <c r="W4043" s="51"/>
      <c r="X4043" s="44"/>
      <c r="AF4043" s="52"/>
      <c r="AM4043" s="7"/>
      <c r="AN4043" s="7"/>
      <c r="AO4043" s="53"/>
      <c r="AP4043" s="54"/>
      <c r="AQ4043" s="54"/>
      <c r="AR4043" s="7"/>
      <c r="AS4043" s="54"/>
      <c r="AT4043" s="53"/>
      <c r="AU4043" s="7"/>
      <c r="AV4043" s="7"/>
      <c r="AW4043" s="55"/>
      <c r="AX4043" s="56"/>
      <c r="AY4043" s="55"/>
      <c r="AZ4043" s="55"/>
      <c r="BA4043" s="55"/>
      <c r="BB4043" s="11"/>
      <c r="BC4043" s="12"/>
      <c r="BD4043" s="12"/>
      <c r="BE4043" s="12"/>
      <c r="BF4043" s="12"/>
      <c r="BG4043" s="12"/>
      <c r="BH4043" s="12"/>
      <c r="BI4043" s="12"/>
      <c r="BJ4043" s="12"/>
      <c r="BK4043" s="12"/>
    </row>
    <row r="4044" spans="1:63" s="5" customFormat="1">
      <c r="A4044" s="13"/>
      <c r="B4044" s="13"/>
      <c r="C4044" s="45"/>
      <c r="E4044" s="46"/>
      <c r="F4044" s="47"/>
      <c r="G4044" s="48"/>
      <c r="H4044" s="49"/>
      <c r="I4044" s="49"/>
      <c r="J4044" s="49"/>
      <c r="K4044" s="50"/>
      <c r="L4044" s="50"/>
      <c r="M4044" s="50"/>
      <c r="N4044" s="50"/>
      <c r="O4044" s="50"/>
      <c r="P4044" s="50"/>
      <c r="Q4044" s="50"/>
      <c r="R4044" s="51"/>
      <c r="S4044" s="51"/>
      <c r="T4044" s="51"/>
      <c r="U4044" s="51"/>
      <c r="V4044" s="51"/>
      <c r="W4044" s="51"/>
      <c r="X4044" s="44"/>
      <c r="AF4044" s="52"/>
      <c r="AM4044" s="7"/>
      <c r="AN4044" s="7"/>
      <c r="AO4044" s="53"/>
      <c r="AP4044" s="54"/>
      <c r="AQ4044" s="54"/>
      <c r="AR4044" s="7"/>
      <c r="AS4044" s="54"/>
      <c r="AT4044" s="53"/>
      <c r="AU4044" s="7"/>
      <c r="AV4044" s="7"/>
      <c r="AW4044" s="55"/>
      <c r="AX4044" s="56"/>
      <c r="AY4044" s="55"/>
      <c r="AZ4044" s="55"/>
      <c r="BA4044" s="55"/>
      <c r="BB4044" s="11"/>
      <c r="BC4044" s="12"/>
      <c r="BD4044" s="12"/>
      <c r="BE4044" s="12"/>
      <c r="BF4044" s="12"/>
      <c r="BG4044" s="12"/>
      <c r="BH4044" s="12"/>
      <c r="BI4044" s="12"/>
      <c r="BJ4044" s="12"/>
      <c r="BK4044" s="12"/>
    </row>
    <row r="4045" spans="1:63" s="5" customFormat="1">
      <c r="A4045" s="13"/>
      <c r="B4045" s="13"/>
      <c r="C4045" s="45"/>
      <c r="E4045" s="46"/>
      <c r="F4045" s="47"/>
      <c r="G4045" s="48"/>
      <c r="H4045" s="49"/>
      <c r="I4045" s="49"/>
      <c r="J4045" s="49"/>
      <c r="K4045" s="50"/>
      <c r="L4045" s="50"/>
      <c r="M4045" s="50"/>
      <c r="N4045" s="50"/>
      <c r="O4045" s="50"/>
      <c r="P4045" s="50"/>
      <c r="Q4045" s="50"/>
      <c r="R4045" s="51"/>
      <c r="S4045" s="51"/>
      <c r="T4045" s="51"/>
      <c r="U4045" s="51"/>
      <c r="V4045" s="51"/>
      <c r="W4045" s="51"/>
      <c r="X4045" s="44"/>
      <c r="AF4045" s="52"/>
      <c r="AM4045" s="7"/>
      <c r="AN4045" s="7"/>
      <c r="AO4045" s="53"/>
      <c r="AP4045" s="54"/>
      <c r="AQ4045" s="54"/>
      <c r="AR4045" s="7"/>
      <c r="AS4045" s="54"/>
      <c r="AT4045" s="53"/>
      <c r="AU4045" s="7"/>
      <c r="AV4045" s="7"/>
      <c r="AW4045" s="55"/>
      <c r="AX4045" s="56"/>
      <c r="AY4045" s="55"/>
      <c r="AZ4045" s="55"/>
      <c r="BA4045" s="55"/>
      <c r="BB4045" s="11"/>
      <c r="BC4045" s="12"/>
      <c r="BD4045" s="12"/>
      <c r="BE4045" s="12"/>
      <c r="BF4045" s="12"/>
      <c r="BG4045" s="12"/>
      <c r="BH4045" s="12"/>
      <c r="BI4045" s="12"/>
      <c r="BJ4045" s="12"/>
      <c r="BK4045" s="12"/>
    </row>
    <row r="4046" spans="1:63" s="5" customFormat="1">
      <c r="A4046" s="13"/>
      <c r="B4046" s="13"/>
      <c r="C4046" s="45"/>
      <c r="E4046" s="46"/>
      <c r="F4046" s="47"/>
      <c r="G4046" s="48"/>
      <c r="H4046" s="49"/>
      <c r="I4046" s="49"/>
      <c r="J4046" s="49"/>
      <c r="K4046" s="50"/>
      <c r="L4046" s="50"/>
      <c r="M4046" s="50"/>
      <c r="N4046" s="50"/>
      <c r="O4046" s="50"/>
      <c r="P4046" s="50"/>
      <c r="Q4046" s="50"/>
      <c r="R4046" s="51"/>
      <c r="S4046" s="51"/>
      <c r="T4046" s="51"/>
      <c r="U4046" s="51"/>
      <c r="V4046" s="51"/>
      <c r="W4046" s="51"/>
      <c r="X4046" s="44"/>
      <c r="AF4046" s="52"/>
      <c r="AM4046" s="7"/>
      <c r="AN4046" s="7"/>
      <c r="AO4046" s="53"/>
      <c r="AP4046" s="54"/>
      <c r="AQ4046" s="54"/>
      <c r="AR4046" s="7"/>
      <c r="AS4046" s="54"/>
      <c r="AT4046" s="53"/>
      <c r="AU4046" s="7"/>
      <c r="AV4046" s="7"/>
      <c r="AW4046" s="55"/>
      <c r="AX4046" s="56"/>
      <c r="AY4046" s="55"/>
      <c r="AZ4046" s="55"/>
      <c r="BA4046" s="55"/>
      <c r="BB4046" s="11"/>
      <c r="BC4046" s="12"/>
      <c r="BD4046" s="12"/>
      <c r="BE4046" s="12"/>
      <c r="BF4046" s="12"/>
      <c r="BG4046" s="12"/>
      <c r="BH4046" s="12"/>
      <c r="BI4046" s="12"/>
      <c r="BJ4046" s="12"/>
      <c r="BK4046" s="12"/>
    </row>
    <row r="4047" spans="1:63" s="5" customFormat="1">
      <c r="A4047" s="13"/>
      <c r="B4047" s="13"/>
      <c r="C4047" s="45"/>
      <c r="E4047" s="46"/>
      <c r="F4047" s="47"/>
      <c r="G4047" s="48"/>
      <c r="H4047" s="49"/>
      <c r="I4047" s="49"/>
      <c r="J4047" s="49"/>
      <c r="K4047" s="50"/>
      <c r="L4047" s="50"/>
      <c r="M4047" s="50"/>
      <c r="N4047" s="50"/>
      <c r="O4047" s="50"/>
      <c r="P4047" s="50"/>
      <c r="Q4047" s="50"/>
      <c r="R4047" s="51"/>
      <c r="S4047" s="51"/>
      <c r="T4047" s="51"/>
      <c r="U4047" s="51"/>
      <c r="V4047" s="51"/>
      <c r="W4047" s="51"/>
      <c r="X4047" s="44"/>
      <c r="AF4047" s="52"/>
      <c r="AM4047" s="7"/>
      <c r="AN4047" s="7"/>
      <c r="AO4047" s="53"/>
      <c r="AP4047" s="54"/>
      <c r="AQ4047" s="54"/>
      <c r="AR4047" s="7"/>
      <c r="AS4047" s="54"/>
      <c r="AT4047" s="53"/>
      <c r="AU4047" s="7"/>
      <c r="AV4047" s="7"/>
      <c r="AW4047" s="55"/>
      <c r="AX4047" s="56"/>
      <c r="AY4047" s="55"/>
      <c r="AZ4047" s="55"/>
      <c r="BA4047" s="55"/>
      <c r="BB4047" s="11"/>
      <c r="BC4047" s="12"/>
      <c r="BD4047" s="12"/>
      <c r="BE4047" s="12"/>
      <c r="BF4047" s="12"/>
      <c r="BG4047" s="12"/>
      <c r="BH4047" s="12"/>
      <c r="BI4047" s="12"/>
      <c r="BJ4047" s="12"/>
      <c r="BK4047" s="12"/>
    </row>
    <row r="4048" spans="1:63" s="5" customFormat="1">
      <c r="A4048" s="13"/>
      <c r="B4048" s="13"/>
      <c r="C4048" s="45"/>
      <c r="E4048" s="46"/>
      <c r="F4048" s="47"/>
      <c r="G4048" s="48"/>
      <c r="H4048" s="49"/>
      <c r="I4048" s="49"/>
      <c r="J4048" s="49"/>
      <c r="K4048" s="50"/>
      <c r="L4048" s="50"/>
      <c r="M4048" s="50"/>
      <c r="N4048" s="50"/>
      <c r="O4048" s="50"/>
      <c r="P4048" s="50"/>
      <c r="Q4048" s="50"/>
      <c r="R4048" s="51"/>
      <c r="S4048" s="51"/>
      <c r="T4048" s="51"/>
      <c r="U4048" s="51"/>
      <c r="V4048" s="51"/>
      <c r="W4048" s="51"/>
      <c r="X4048" s="44"/>
      <c r="AF4048" s="52"/>
      <c r="AM4048" s="7"/>
      <c r="AN4048" s="7"/>
      <c r="AO4048" s="53"/>
      <c r="AP4048" s="54"/>
      <c r="AQ4048" s="54"/>
      <c r="AR4048" s="7"/>
      <c r="AS4048" s="54"/>
      <c r="AT4048" s="53"/>
      <c r="AU4048" s="7"/>
      <c r="AV4048" s="7"/>
      <c r="AW4048" s="55"/>
      <c r="AX4048" s="56"/>
      <c r="AY4048" s="55"/>
      <c r="AZ4048" s="55"/>
      <c r="BA4048" s="55"/>
      <c r="BB4048" s="11"/>
      <c r="BC4048" s="12"/>
      <c r="BD4048" s="12"/>
      <c r="BE4048" s="12"/>
      <c r="BF4048" s="12"/>
      <c r="BG4048" s="12"/>
      <c r="BH4048" s="12"/>
      <c r="BI4048" s="12"/>
      <c r="BJ4048" s="12"/>
      <c r="BK4048" s="12"/>
    </row>
    <row r="4049" spans="1:63" s="5" customFormat="1">
      <c r="A4049" s="13"/>
      <c r="B4049" s="13"/>
      <c r="C4049" s="45"/>
      <c r="E4049" s="46"/>
      <c r="F4049" s="47"/>
      <c r="G4049" s="48"/>
      <c r="H4049" s="49"/>
      <c r="I4049" s="49"/>
      <c r="J4049" s="49"/>
      <c r="K4049" s="50"/>
      <c r="L4049" s="50"/>
      <c r="M4049" s="50"/>
      <c r="N4049" s="50"/>
      <c r="O4049" s="50"/>
      <c r="P4049" s="50"/>
      <c r="Q4049" s="50"/>
      <c r="R4049" s="51"/>
      <c r="S4049" s="51"/>
      <c r="T4049" s="51"/>
      <c r="U4049" s="51"/>
      <c r="V4049" s="51"/>
      <c r="W4049" s="51"/>
      <c r="X4049" s="44"/>
      <c r="AF4049" s="52"/>
      <c r="AM4049" s="7"/>
      <c r="AN4049" s="7"/>
      <c r="AO4049" s="53"/>
      <c r="AP4049" s="54"/>
      <c r="AQ4049" s="54"/>
      <c r="AR4049" s="7"/>
      <c r="AS4049" s="54"/>
      <c r="AT4049" s="53"/>
      <c r="AU4049" s="7"/>
      <c r="AV4049" s="7"/>
      <c r="AW4049" s="55"/>
      <c r="AX4049" s="56"/>
      <c r="AY4049" s="55"/>
      <c r="AZ4049" s="55"/>
      <c r="BA4049" s="55"/>
      <c r="BB4049" s="11"/>
      <c r="BC4049" s="12"/>
      <c r="BD4049" s="12"/>
      <c r="BE4049" s="12"/>
      <c r="BF4049" s="12"/>
      <c r="BG4049" s="12"/>
      <c r="BH4049" s="12"/>
      <c r="BI4049" s="12"/>
      <c r="BJ4049" s="12"/>
      <c r="BK4049" s="12"/>
    </row>
    <row r="4050" spans="1:63" s="5" customFormat="1">
      <c r="A4050" s="13"/>
      <c r="B4050" s="13"/>
      <c r="C4050" s="45"/>
      <c r="E4050" s="46"/>
      <c r="F4050" s="47"/>
      <c r="G4050" s="48"/>
      <c r="H4050" s="49"/>
      <c r="I4050" s="49"/>
      <c r="J4050" s="49"/>
      <c r="K4050" s="50"/>
      <c r="L4050" s="50"/>
      <c r="M4050" s="50"/>
      <c r="N4050" s="50"/>
      <c r="O4050" s="50"/>
      <c r="P4050" s="50"/>
      <c r="Q4050" s="50"/>
      <c r="R4050" s="51"/>
      <c r="S4050" s="51"/>
      <c r="T4050" s="51"/>
      <c r="U4050" s="51"/>
      <c r="V4050" s="51"/>
      <c r="W4050" s="51"/>
      <c r="X4050" s="44"/>
      <c r="AF4050" s="52"/>
      <c r="AM4050" s="7"/>
      <c r="AN4050" s="7"/>
      <c r="AO4050" s="53"/>
      <c r="AP4050" s="54"/>
      <c r="AQ4050" s="54"/>
      <c r="AR4050" s="7"/>
      <c r="AS4050" s="54"/>
      <c r="AT4050" s="53"/>
      <c r="AU4050" s="7"/>
      <c r="AV4050" s="7"/>
      <c r="AW4050" s="55"/>
      <c r="AX4050" s="56"/>
      <c r="AY4050" s="55"/>
      <c r="AZ4050" s="55"/>
      <c r="BA4050" s="55"/>
      <c r="BB4050" s="11"/>
      <c r="BC4050" s="12"/>
      <c r="BD4050" s="12"/>
      <c r="BE4050" s="12"/>
      <c r="BF4050" s="12"/>
      <c r="BG4050" s="12"/>
      <c r="BH4050" s="12"/>
      <c r="BI4050" s="12"/>
      <c r="BJ4050" s="12"/>
      <c r="BK4050" s="12"/>
    </row>
    <row r="4051" spans="1:63" s="5" customFormat="1">
      <c r="A4051" s="13"/>
      <c r="B4051" s="13"/>
      <c r="C4051" s="45"/>
      <c r="E4051" s="46"/>
      <c r="F4051" s="47"/>
      <c r="G4051" s="48"/>
      <c r="H4051" s="49"/>
      <c r="I4051" s="49"/>
      <c r="J4051" s="49"/>
      <c r="K4051" s="50"/>
      <c r="L4051" s="50"/>
      <c r="M4051" s="50"/>
      <c r="N4051" s="50"/>
      <c r="O4051" s="50"/>
      <c r="P4051" s="50"/>
      <c r="Q4051" s="50"/>
      <c r="R4051" s="51"/>
      <c r="S4051" s="51"/>
      <c r="T4051" s="51"/>
      <c r="U4051" s="51"/>
      <c r="V4051" s="51"/>
      <c r="W4051" s="51"/>
      <c r="X4051" s="44"/>
      <c r="AF4051" s="52"/>
      <c r="AM4051" s="7"/>
      <c r="AN4051" s="7"/>
      <c r="AO4051" s="53"/>
      <c r="AP4051" s="54"/>
      <c r="AQ4051" s="54"/>
      <c r="AR4051" s="7"/>
      <c r="AS4051" s="54"/>
      <c r="AT4051" s="53"/>
      <c r="AU4051" s="7"/>
      <c r="AV4051" s="7"/>
      <c r="AW4051" s="55"/>
      <c r="AX4051" s="56"/>
      <c r="AY4051" s="55"/>
      <c r="AZ4051" s="55"/>
      <c r="BA4051" s="55"/>
      <c r="BB4051" s="11"/>
      <c r="BC4051" s="12"/>
      <c r="BD4051" s="12"/>
      <c r="BE4051" s="12"/>
      <c r="BF4051" s="12"/>
      <c r="BG4051" s="12"/>
      <c r="BH4051" s="12"/>
      <c r="BI4051" s="12"/>
      <c r="BJ4051" s="12"/>
      <c r="BK4051" s="12"/>
    </row>
    <row r="4052" spans="1:63" s="5" customFormat="1">
      <c r="A4052" s="13"/>
      <c r="B4052" s="13"/>
      <c r="C4052" s="45"/>
      <c r="E4052" s="46"/>
      <c r="F4052" s="47"/>
      <c r="G4052" s="48"/>
      <c r="H4052" s="49"/>
      <c r="I4052" s="49"/>
      <c r="J4052" s="49"/>
      <c r="K4052" s="50"/>
      <c r="L4052" s="50"/>
      <c r="M4052" s="50"/>
      <c r="N4052" s="50"/>
      <c r="O4052" s="50"/>
      <c r="P4052" s="50"/>
      <c r="Q4052" s="50"/>
      <c r="R4052" s="51"/>
      <c r="S4052" s="51"/>
      <c r="T4052" s="51"/>
      <c r="U4052" s="51"/>
      <c r="V4052" s="51"/>
      <c r="W4052" s="51"/>
      <c r="X4052" s="44"/>
      <c r="AF4052" s="52"/>
      <c r="AM4052" s="7"/>
      <c r="AN4052" s="7"/>
      <c r="AO4052" s="53"/>
      <c r="AP4052" s="54"/>
      <c r="AQ4052" s="54"/>
      <c r="AR4052" s="7"/>
      <c r="AS4052" s="54"/>
      <c r="AT4052" s="53"/>
      <c r="AU4052" s="7"/>
      <c r="AV4052" s="7"/>
      <c r="AW4052" s="55"/>
      <c r="AX4052" s="56"/>
      <c r="AY4052" s="55"/>
      <c r="AZ4052" s="55"/>
      <c r="BA4052" s="55"/>
      <c r="BB4052" s="11"/>
      <c r="BC4052" s="12"/>
      <c r="BD4052" s="12"/>
      <c r="BE4052" s="12"/>
      <c r="BF4052" s="12"/>
      <c r="BG4052" s="12"/>
      <c r="BH4052" s="12"/>
      <c r="BI4052" s="12"/>
      <c r="BJ4052" s="12"/>
      <c r="BK4052" s="12"/>
    </row>
    <row r="4053" spans="1:63" s="5" customFormat="1">
      <c r="A4053" s="13"/>
      <c r="B4053" s="13"/>
      <c r="C4053" s="45"/>
      <c r="E4053" s="46"/>
      <c r="F4053" s="47"/>
      <c r="G4053" s="48"/>
      <c r="H4053" s="49"/>
      <c r="I4053" s="49"/>
      <c r="J4053" s="49"/>
      <c r="K4053" s="50"/>
      <c r="L4053" s="50"/>
      <c r="M4053" s="50"/>
      <c r="N4053" s="50"/>
      <c r="O4053" s="50"/>
      <c r="P4053" s="50"/>
      <c r="Q4053" s="50"/>
      <c r="R4053" s="51"/>
      <c r="S4053" s="51"/>
      <c r="T4053" s="51"/>
      <c r="U4053" s="51"/>
      <c r="V4053" s="51"/>
      <c r="W4053" s="51"/>
      <c r="X4053" s="44"/>
      <c r="AF4053" s="52"/>
      <c r="AM4053" s="7"/>
      <c r="AN4053" s="7"/>
      <c r="AO4053" s="53"/>
      <c r="AP4053" s="54"/>
      <c r="AQ4053" s="54"/>
      <c r="AR4053" s="7"/>
      <c r="AS4053" s="54"/>
      <c r="AT4053" s="53"/>
      <c r="AU4053" s="7"/>
      <c r="AV4053" s="7"/>
      <c r="AW4053" s="55"/>
      <c r="AX4053" s="56"/>
      <c r="AY4053" s="55"/>
      <c r="AZ4053" s="55"/>
      <c r="BA4053" s="55"/>
      <c r="BB4053" s="11"/>
      <c r="BC4053" s="12"/>
      <c r="BD4053" s="12"/>
      <c r="BE4053" s="12"/>
      <c r="BF4053" s="12"/>
      <c r="BG4053" s="12"/>
      <c r="BH4053" s="12"/>
      <c r="BI4053" s="12"/>
      <c r="BJ4053" s="12"/>
      <c r="BK4053" s="12"/>
    </row>
    <row r="4054" spans="1:63" s="5" customFormat="1">
      <c r="A4054" s="13"/>
      <c r="B4054" s="13"/>
      <c r="C4054" s="45"/>
      <c r="E4054" s="46"/>
      <c r="F4054" s="47"/>
      <c r="G4054" s="48"/>
      <c r="H4054" s="49"/>
      <c r="I4054" s="49"/>
      <c r="J4054" s="49"/>
      <c r="K4054" s="50"/>
      <c r="L4054" s="50"/>
      <c r="M4054" s="50"/>
      <c r="N4054" s="50"/>
      <c r="O4054" s="50"/>
      <c r="P4054" s="50"/>
      <c r="Q4054" s="50"/>
      <c r="R4054" s="51"/>
      <c r="S4054" s="51"/>
      <c r="T4054" s="51"/>
      <c r="U4054" s="51"/>
      <c r="V4054" s="51"/>
      <c r="W4054" s="51"/>
      <c r="X4054" s="44"/>
      <c r="AF4054" s="52"/>
      <c r="AM4054" s="7"/>
      <c r="AN4054" s="7"/>
      <c r="AO4054" s="53"/>
      <c r="AP4054" s="54"/>
      <c r="AQ4054" s="54"/>
      <c r="AR4054" s="7"/>
      <c r="AS4054" s="54"/>
      <c r="AT4054" s="53"/>
      <c r="AU4054" s="7"/>
      <c r="AV4054" s="7"/>
      <c r="AW4054" s="55"/>
      <c r="AX4054" s="56"/>
      <c r="AY4054" s="55"/>
      <c r="AZ4054" s="55"/>
      <c r="BA4054" s="55"/>
      <c r="BB4054" s="11"/>
      <c r="BC4054" s="12"/>
      <c r="BD4054" s="12"/>
      <c r="BE4054" s="12"/>
      <c r="BF4054" s="12"/>
      <c r="BG4054" s="12"/>
      <c r="BH4054" s="12"/>
      <c r="BI4054" s="12"/>
      <c r="BJ4054" s="12"/>
      <c r="BK4054" s="12"/>
    </row>
    <row r="4055" spans="1:63" s="5" customFormat="1">
      <c r="A4055" s="13"/>
      <c r="B4055" s="13"/>
      <c r="C4055" s="45"/>
      <c r="E4055" s="46"/>
      <c r="F4055" s="47"/>
      <c r="G4055" s="48"/>
      <c r="H4055" s="49"/>
      <c r="I4055" s="49"/>
      <c r="J4055" s="49"/>
      <c r="K4055" s="50"/>
      <c r="L4055" s="50"/>
      <c r="M4055" s="50"/>
      <c r="N4055" s="50"/>
      <c r="O4055" s="50"/>
      <c r="P4055" s="50"/>
      <c r="Q4055" s="50"/>
      <c r="R4055" s="51"/>
      <c r="S4055" s="51"/>
      <c r="T4055" s="51"/>
      <c r="U4055" s="51"/>
      <c r="V4055" s="51"/>
      <c r="W4055" s="51"/>
      <c r="X4055" s="44"/>
      <c r="AF4055" s="52"/>
      <c r="AM4055" s="7"/>
      <c r="AN4055" s="7"/>
      <c r="AO4055" s="53"/>
      <c r="AP4055" s="54"/>
      <c r="AQ4055" s="54"/>
      <c r="AR4055" s="7"/>
      <c r="AS4055" s="54"/>
      <c r="AT4055" s="53"/>
      <c r="AU4055" s="7"/>
      <c r="AV4055" s="7"/>
      <c r="AW4055" s="55"/>
      <c r="AX4055" s="56"/>
      <c r="AY4055" s="55"/>
      <c r="AZ4055" s="55"/>
      <c r="BA4055" s="55"/>
      <c r="BB4055" s="11"/>
      <c r="BC4055" s="12"/>
      <c r="BD4055" s="12"/>
      <c r="BE4055" s="12"/>
      <c r="BF4055" s="12"/>
      <c r="BG4055" s="12"/>
      <c r="BH4055" s="12"/>
      <c r="BI4055" s="12"/>
      <c r="BJ4055" s="12"/>
      <c r="BK4055" s="12"/>
    </row>
    <row r="4056" spans="1:63" s="5" customFormat="1">
      <c r="A4056" s="13"/>
      <c r="B4056" s="13"/>
      <c r="C4056" s="45"/>
      <c r="E4056" s="46"/>
      <c r="F4056" s="47"/>
      <c r="G4056" s="48"/>
      <c r="H4056" s="49"/>
      <c r="I4056" s="49"/>
      <c r="J4056" s="49"/>
      <c r="K4056" s="50"/>
      <c r="L4056" s="50"/>
      <c r="M4056" s="50"/>
      <c r="N4056" s="50"/>
      <c r="O4056" s="50"/>
      <c r="P4056" s="50"/>
      <c r="Q4056" s="50"/>
      <c r="R4056" s="51"/>
      <c r="S4056" s="51"/>
      <c r="T4056" s="51"/>
      <c r="U4056" s="51"/>
      <c r="V4056" s="51"/>
      <c r="W4056" s="51"/>
      <c r="X4056" s="44"/>
      <c r="AF4056" s="52"/>
      <c r="AM4056" s="7"/>
      <c r="AN4056" s="7"/>
      <c r="AO4056" s="53"/>
      <c r="AP4056" s="54"/>
      <c r="AQ4056" s="54"/>
      <c r="AR4056" s="7"/>
      <c r="AS4056" s="54"/>
      <c r="AT4056" s="53"/>
      <c r="AU4056" s="7"/>
      <c r="AV4056" s="7"/>
      <c r="AW4056" s="55"/>
      <c r="AX4056" s="56"/>
      <c r="AY4056" s="55"/>
      <c r="AZ4056" s="55"/>
      <c r="BA4056" s="55"/>
      <c r="BB4056" s="11"/>
      <c r="BC4056" s="12"/>
      <c r="BD4056" s="12"/>
      <c r="BE4056" s="12"/>
      <c r="BF4056" s="12"/>
      <c r="BG4056" s="12"/>
      <c r="BH4056" s="12"/>
      <c r="BI4056" s="12"/>
      <c r="BJ4056" s="12"/>
      <c r="BK4056" s="12"/>
    </row>
    <row r="4057" spans="1:63" s="5" customFormat="1">
      <c r="A4057" s="13"/>
      <c r="B4057" s="13"/>
      <c r="C4057" s="45"/>
      <c r="E4057" s="46"/>
      <c r="F4057" s="47"/>
      <c r="G4057" s="48"/>
      <c r="H4057" s="49"/>
      <c r="I4057" s="49"/>
      <c r="J4057" s="49"/>
      <c r="K4057" s="50"/>
      <c r="L4057" s="50"/>
      <c r="M4057" s="50"/>
      <c r="N4057" s="50"/>
      <c r="O4057" s="50"/>
      <c r="P4057" s="50"/>
      <c r="Q4057" s="50"/>
      <c r="R4057" s="51"/>
      <c r="S4057" s="51"/>
      <c r="T4057" s="51"/>
      <c r="U4057" s="51"/>
      <c r="V4057" s="51"/>
      <c r="W4057" s="51"/>
      <c r="X4057" s="44"/>
      <c r="AF4057" s="52"/>
      <c r="AM4057" s="7"/>
      <c r="AN4057" s="7"/>
      <c r="AO4057" s="53"/>
      <c r="AP4057" s="54"/>
      <c r="AQ4057" s="54"/>
      <c r="AR4057" s="7"/>
      <c r="AS4057" s="54"/>
      <c r="AT4057" s="53"/>
      <c r="AU4057" s="7"/>
      <c r="AV4057" s="7"/>
      <c r="AW4057" s="55"/>
      <c r="AX4057" s="56"/>
      <c r="AY4057" s="55"/>
      <c r="AZ4057" s="55"/>
      <c r="BA4057" s="55"/>
      <c r="BB4057" s="11"/>
      <c r="BC4057" s="12"/>
      <c r="BD4057" s="12"/>
      <c r="BE4057" s="12"/>
      <c r="BF4057" s="12"/>
      <c r="BG4057" s="12"/>
      <c r="BH4057" s="12"/>
      <c r="BI4057" s="12"/>
      <c r="BJ4057" s="12"/>
      <c r="BK4057" s="12"/>
    </row>
    <row r="4058" spans="1:63" s="5" customFormat="1">
      <c r="A4058" s="13"/>
      <c r="B4058" s="13"/>
      <c r="C4058" s="45"/>
      <c r="E4058" s="46"/>
      <c r="F4058" s="47"/>
      <c r="G4058" s="48"/>
      <c r="H4058" s="49"/>
      <c r="I4058" s="49"/>
      <c r="J4058" s="49"/>
      <c r="K4058" s="50"/>
      <c r="L4058" s="50"/>
      <c r="M4058" s="50"/>
      <c r="N4058" s="50"/>
      <c r="O4058" s="50"/>
      <c r="P4058" s="50"/>
      <c r="Q4058" s="50"/>
      <c r="R4058" s="51"/>
      <c r="S4058" s="51"/>
      <c r="T4058" s="51"/>
      <c r="U4058" s="51"/>
      <c r="V4058" s="51"/>
      <c r="W4058" s="51"/>
      <c r="X4058" s="44"/>
      <c r="AF4058" s="52"/>
      <c r="AM4058" s="7"/>
      <c r="AN4058" s="7"/>
      <c r="AO4058" s="53"/>
      <c r="AP4058" s="54"/>
      <c r="AQ4058" s="54"/>
      <c r="AR4058" s="7"/>
      <c r="AS4058" s="54"/>
      <c r="AT4058" s="53"/>
      <c r="AU4058" s="7"/>
      <c r="AV4058" s="7"/>
      <c r="AW4058" s="55"/>
      <c r="AX4058" s="56"/>
      <c r="AY4058" s="55"/>
      <c r="AZ4058" s="55"/>
      <c r="BA4058" s="55"/>
      <c r="BB4058" s="11"/>
      <c r="BC4058" s="12"/>
      <c r="BD4058" s="12"/>
      <c r="BE4058" s="12"/>
      <c r="BF4058" s="12"/>
      <c r="BG4058" s="12"/>
      <c r="BH4058" s="12"/>
      <c r="BI4058" s="12"/>
      <c r="BJ4058" s="12"/>
      <c r="BK4058" s="12"/>
    </row>
    <row r="4059" spans="1:63" s="5" customFormat="1">
      <c r="A4059" s="13"/>
      <c r="B4059" s="13"/>
      <c r="C4059" s="45"/>
      <c r="E4059" s="46"/>
      <c r="F4059" s="47"/>
      <c r="G4059" s="48"/>
      <c r="H4059" s="49"/>
      <c r="I4059" s="49"/>
      <c r="J4059" s="49"/>
      <c r="K4059" s="50"/>
      <c r="L4059" s="50"/>
      <c r="M4059" s="50"/>
      <c r="N4059" s="50"/>
      <c r="O4059" s="50"/>
      <c r="P4059" s="50"/>
      <c r="Q4059" s="50"/>
      <c r="R4059" s="51"/>
      <c r="S4059" s="51"/>
      <c r="T4059" s="51"/>
      <c r="U4059" s="51"/>
      <c r="V4059" s="51"/>
      <c r="W4059" s="51"/>
      <c r="X4059" s="44"/>
      <c r="AF4059" s="52"/>
      <c r="AM4059" s="7"/>
      <c r="AN4059" s="7"/>
      <c r="AO4059" s="53"/>
      <c r="AP4059" s="54"/>
      <c r="AQ4059" s="54"/>
      <c r="AR4059" s="7"/>
      <c r="AS4059" s="54"/>
      <c r="AT4059" s="53"/>
      <c r="AU4059" s="7"/>
      <c r="AV4059" s="7"/>
      <c r="AW4059" s="55"/>
      <c r="AX4059" s="56"/>
      <c r="AY4059" s="55"/>
      <c r="AZ4059" s="55"/>
      <c r="BA4059" s="55"/>
      <c r="BB4059" s="11"/>
      <c r="BC4059" s="12"/>
      <c r="BD4059" s="12"/>
      <c r="BE4059" s="12"/>
      <c r="BF4059" s="12"/>
      <c r="BG4059" s="12"/>
      <c r="BH4059" s="12"/>
      <c r="BI4059" s="12"/>
      <c r="BJ4059" s="12"/>
      <c r="BK4059" s="12"/>
    </row>
    <row r="4060" spans="1:63" s="5" customFormat="1">
      <c r="A4060" s="13"/>
      <c r="B4060" s="13"/>
      <c r="C4060" s="45"/>
      <c r="E4060" s="46"/>
      <c r="F4060" s="47"/>
      <c r="G4060" s="48"/>
      <c r="H4060" s="49"/>
      <c r="I4060" s="49"/>
      <c r="J4060" s="49"/>
      <c r="K4060" s="50"/>
      <c r="L4060" s="50"/>
      <c r="M4060" s="50"/>
      <c r="N4060" s="50"/>
      <c r="O4060" s="50"/>
      <c r="P4060" s="50"/>
      <c r="Q4060" s="50"/>
      <c r="R4060" s="51"/>
      <c r="S4060" s="51"/>
      <c r="T4060" s="51"/>
      <c r="U4060" s="51"/>
      <c r="V4060" s="51"/>
      <c r="W4060" s="51"/>
      <c r="X4060" s="44"/>
      <c r="AF4060" s="52"/>
      <c r="AM4060" s="7"/>
      <c r="AN4060" s="7"/>
      <c r="AO4060" s="53"/>
      <c r="AP4060" s="54"/>
      <c r="AQ4060" s="54"/>
      <c r="AR4060" s="7"/>
      <c r="AS4060" s="54"/>
      <c r="AT4060" s="53"/>
      <c r="AU4060" s="7"/>
      <c r="AV4060" s="7"/>
      <c r="AW4060" s="55"/>
      <c r="AX4060" s="56"/>
      <c r="AY4060" s="55"/>
      <c r="AZ4060" s="55"/>
      <c r="BA4060" s="55"/>
      <c r="BB4060" s="11"/>
      <c r="BC4060" s="12"/>
      <c r="BD4060" s="12"/>
      <c r="BE4060" s="12"/>
      <c r="BF4060" s="12"/>
      <c r="BG4060" s="12"/>
      <c r="BH4060" s="12"/>
      <c r="BI4060" s="12"/>
      <c r="BJ4060" s="12"/>
      <c r="BK4060" s="12"/>
    </row>
    <row r="4061" spans="1:63" s="5" customFormat="1">
      <c r="A4061" s="13"/>
      <c r="B4061" s="13"/>
      <c r="C4061" s="45"/>
      <c r="E4061" s="46"/>
      <c r="F4061" s="47"/>
      <c r="G4061" s="48"/>
      <c r="H4061" s="49"/>
      <c r="I4061" s="49"/>
      <c r="J4061" s="49"/>
      <c r="K4061" s="50"/>
      <c r="L4061" s="50"/>
      <c r="M4061" s="50"/>
      <c r="N4061" s="50"/>
      <c r="O4061" s="50"/>
      <c r="P4061" s="50"/>
      <c r="Q4061" s="50"/>
      <c r="R4061" s="51"/>
      <c r="S4061" s="51"/>
      <c r="T4061" s="51"/>
      <c r="U4061" s="51"/>
      <c r="V4061" s="51"/>
      <c r="W4061" s="51"/>
      <c r="X4061" s="44"/>
      <c r="AF4061" s="52"/>
      <c r="AM4061" s="7"/>
      <c r="AN4061" s="7"/>
      <c r="AO4061" s="53"/>
      <c r="AP4061" s="54"/>
      <c r="AQ4061" s="54"/>
      <c r="AR4061" s="7"/>
      <c r="AS4061" s="54"/>
      <c r="AT4061" s="53"/>
      <c r="AU4061" s="7"/>
      <c r="AV4061" s="7"/>
      <c r="AW4061" s="55"/>
      <c r="AX4061" s="56"/>
      <c r="AY4061" s="55"/>
      <c r="AZ4061" s="55"/>
      <c r="BA4061" s="55"/>
      <c r="BB4061" s="11"/>
      <c r="BC4061" s="12"/>
      <c r="BD4061" s="12"/>
      <c r="BE4061" s="12"/>
      <c r="BF4061" s="12"/>
      <c r="BG4061" s="12"/>
      <c r="BH4061" s="12"/>
      <c r="BI4061" s="12"/>
      <c r="BJ4061" s="12"/>
      <c r="BK4061" s="12"/>
    </row>
    <row r="4062" spans="1:63" s="5" customFormat="1">
      <c r="A4062" s="13"/>
      <c r="B4062" s="13"/>
      <c r="C4062" s="45"/>
      <c r="E4062" s="46"/>
      <c r="F4062" s="47"/>
      <c r="G4062" s="48"/>
      <c r="H4062" s="49"/>
      <c r="I4062" s="49"/>
      <c r="J4062" s="49"/>
      <c r="K4062" s="50"/>
      <c r="L4062" s="50"/>
      <c r="M4062" s="50"/>
      <c r="N4062" s="50"/>
      <c r="O4062" s="50"/>
      <c r="P4062" s="50"/>
      <c r="Q4062" s="50"/>
      <c r="R4062" s="51"/>
      <c r="S4062" s="51"/>
      <c r="T4062" s="51"/>
      <c r="U4062" s="51"/>
      <c r="V4062" s="51"/>
      <c r="W4062" s="51"/>
      <c r="X4062" s="44"/>
      <c r="AF4062" s="52"/>
      <c r="AM4062" s="7"/>
      <c r="AN4062" s="7"/>
      <c r="AO4062" s="53"/>
      <c r="AP4062" s="54"/>
      <c r="AQ4062" s="54"/>
      <c r="AR4062" s="7"/>
      <c r="AS4062" s="54"/>
      <c r="AT4062" s="53"/>
      <c r="AU4062" s="7"/>
      <c r="AV4062" s="7"/>
      <c r="AW4062" s="55"/>
      <c r="AX4062" s="56"/>
      <c r="AY4062" s="55"/>
      <c r="AZ4062" s="55"/>
      <c r="BA4062" s="55"/>
      <c r="BB4062" s="11"/>
      <c r="BC4062" s="12"/>
      <c r="BD4062" s="12"/>
      <c r="BE4062" s="12"/>
      <c r="BF4062" s="12"/>
      <c r="BG4062" s="12"/>
      <c r="BH4062" s="12"/>
      <c r="BI4062" s="12"/>
      <c r="BJ4062" s="12"/>
      <c r="BK4062" s="12"/>
    </row>
    <row r="4063" spans="1:63" s="5" customFormat="1">
      <c r="A4063" s="13"/>
      <c r="B4063" s="13"/>
      <c r="C4063" s="45"/>
      <c r="E4063" s="46"/>
      <c r="F4063" s="47"/>
      <c r="G4063" s="48"/>
      <c r="H4063" s="49"/>
      <c r="I4063" s="49"/>
      <c r="J4063" s="49"/>
      <c r="K4063" s="50"/>
      <c r="L4063" s="50"/>
      <c r="M4063" s="50"/>
      <c r="N4063" s="50"/>
      <c r="O4063" s="50"/>
      <c r="P4063" s="50"/>
      <c r="Q4063" s="50"/>
      <c r="R4063" s="51"/>
      <c r="S4063" s="51"/>
      <c r="T4063" s="51"/>
      <c r="U4063" s="51"/>
      <c r="V4063" s="51"/>
      <c r="W4063" s="51"/>
      <c r="X4063" s="44"/>
      <c r="AF4063" s="52"/>
      <c r="AM4063" s="7"/>
      <c r="AN4063" s="7"/>
      <c r="AO4063" s="53"/>
      <c r="AP4063" s="54"/>
      <c r="AQ4063" s="54"/>
      <c r="AR4063" s="7"/>
      <c r="AS4063" s="54"/>
      <c r="AT4063" s="53"/>
      <c r="AU4063" s="7"/>
      <c r="AV4063" s="7"/>
      <c r="AW4063" s="55"/>
      <c r="AX4063" s="56"/>
      <c r="AY4063" s="55"/>
      <c r="AZ4063" s="55"/>
      <c r="BA4063" s="55"/>
      <c r="BB4063" s="11"/>
      <c r="BC4063" s="12"/>
      <c r="BD4063" s="12"/>
      <c r="BE4063" s="12"/>
      <c r="BF4063" s="12"/>
      <c r="BG4063" s="12"/>
      <c r="BH4063" s="12"/>
      <c r="BI4063" s="12"/>
      <c r="BJ4063" s="12"/>
      <c r="BK4063" s="12"/>
    </row>
    <row r="4064" spans="1:63" s="5" customFormat="1">
      <c r="A4064" s="13"/>
      <c r="B4064" s="13"/>
      <c r="C4064" s="45"/>
      <c r="E4064" s="46"/>
      <c r="F4064" s="47"/>
      <c r="G4064" s="48"/>
      <c r="H4064" s="49"/>
      <c r="I4064" s="49"/>
      <c r="J4064" s="49"/>
      <c r="K4064" s="50"/>
      <c r="L4064" s="50"/>
      <c r="M4064" s="50"/>
      <c r="N4064" s="50"/>
      <c r="O4064" s="50"/>
      <c r="P4064" s="50"/>
      <c r="Q4064" s="50"/>
      <c r="R4064" s="51"/>
      <c r="S4064" s="51"/>
      <c r="T4064" s="51"/>
      <c r="U4064" s="51"/>
      <c r="V4064" s="51"/>
      <c r="W4064" s="51"/>
      <c r="X4064" s="44"/>
      <c r="AF4064" s="52"/>
      <c r="AM4064" s="7"/>
      <c r="AN4064" s="7"/>
      <c r="AO4064" s="53"/>
      <c r="AP4064" s="54"/>
      <c r="AQ4064" s="54"/>
      <c r="AR4064" s="7"/>
      <c r="AS4064" s="54"/>
      <c r="AT4064" s="53"/>
      <c r="AU4064" s="7"/>
      <c r="AV4064" s="7"/>
      <c r="AW4064" s="55"/>
      <c r="AX4064" s="56"/>
      <c r="AY4064" s="55"/>
      <c r="AZ4064" s="55"/>
      <c r="BA4064" s="55"/>
      <c r="BB4064" s="11"/>
      <c r="BC4064" s="12"/>
      <c r="BD4064" s="12"/>
      <c r="BE4064" s="12"/>
      <c r="BF4064" s="12"/>
      <c r="BG4064" s="12"/>
      <c r="BH4064" s="12"/>
      <c r="BI4064" s="12"/>
      <c r="BJ4064" s="12"/>
      <c r="BK4064" s="12"/>
    </row>
    <row r="4065" spans="1:63" s="5" customFormat="1">
      <c r="A4065" s="13"/>
      <c r="B4065" s="13"/>
      <c r="C4065" s="45"/>
      <c r="E4065" s="46"/>
      <c r="F4065" s="47"/>
      <c r="G4065" s="48"/>
      <c r="H4065" s="49"/>
      <c r="I4065" s="49"/>
      <c r="J4065" s="49"/>
      <c r="K4065" s="50"/>
      <c r="L4065" s="50"/>
      <c r="M4065" s="50"/>
      <c r="N4065" s="50"/>
      <c r="O4065" s="50"/>
      <c r="P4065" s="50"/>
      <c r="Q4065" s="50"/>
      <c r="R4065" s="51"/>
      <c r="S4065" s="51"/>
      <c r="T4065" s="51"/>
      <c r="U4065" s="51"/>
      <c r="V4065" s="51"/>
      <c r="W4065" s="51"/>
      <c r="X4065" s="44"/>
      <c r="AF4065" s="52"/>
      <c r="AM4065" s="7"/>
      <c r="AN4065" s="7"/>
      <c r="AO4065" s="53"/>
      <c r="AP4065" s="54"/>
      <c r="AQ4065" s="54"/>
      <c r="AR4065" s="7"/>
      <c r="AS4065" s="54"/>
      <c r="AT4065" s="53"/>
      <c r="AU4065" s="7"/>
      <c r="AV4065" s="7"/>
      <c r="AW4065" s="55"/>
      <c r="AX4065" s="56"/>
      <c r="AY4065" s="55"/>
      <c r="AZ4065" s="55"/>
      <c r="BA4065" s="55"/>
      <c r="BB4065" s="11"/>
      <c r="BC4065" s="12"/>
      <c r="BD4065" s="12"/>
      <c r="BE4065" s="12"/>
      <c r="BF4065" s="12"/>
      <c r="BG4065" s="12"/>
      <c r="BH4065" s="12"/>
      <c r="BI4065" s="12"/>
      <c r="BJ4065" s="12"/>
      <c r="BK4065" s="12"/>
    </row>
    <row r="4066" spans="1:63" s="5" customFormat="1">
      <c r="A4066" s="13"/>
      <c r="B4066" s="13"/>
      <c r="C4066" s="45"/>
      <c r="E4066" s="46"/>
      <c r="F4066" s="47"/>
      <c r="G4066" s="48"/>
      <c r="H4066" s="49"/>
      <c r="I4066" s="49"/>
      <c r="J4066" s="49"/>
      <c r="K4066" s="50"/>
      <c r="L4066" s="50"/>
      <c r="M4066" s="50"/>
      <c r="N4066" s="50"/>
      <c r="O4066" s="50"/>
      <c r="P4066" s="50"/>
      <c r="Q4066" s="50"/>
      <c r="R4066" s="51"/>
      <c r="S4066" s="51"/>
      <c r="T4066" s="51"/>
      <c r="U4066" s="51"/>
      <c r="V4066" s="51"/>
      <c r="W4066" s="51"/>
      <c r="X4066" s="44"/>
      <c r="AF4066" s="52"/>
      <c r="AM4066" s="7"/>
      <c r="AN4066" s="7"/>
      <c r="AO4066" s="53"/>
      <c r="AP4066" s="54"/>
      <c r="AQ4066" s="54"/>
      <c r="AR4066" s="7"/>
      <c r="AS4066" s="54"/>
      <c r="AT4066" s="53"/>
      <c r="AU4066" s="7"/>
      <c r="AV4066" s="7"/>
      <c r="AW4066" s="55"/>
      <c r="AX4066" s="56"/>
      <c r="AY4066" s="55"/>
      <c r="AZ4066" s="55"/>
      <c r="BA4066" s="55"/>
      <c r="BB4066" s="11"/>
      <c r="BC4066" s="12"/>
      <c r="BD4066" s="12"/>
      <c r="BE4066" s="12"/>
      <c r="BF4066" s="12"/>
      <c r="BG4066" s="12"/>
      <c r="BH4066" s="12"/>
      <c r="BI4066" s="12"/>
      <c r="BJ4066" s="12"/>
      <c r="BK4066" s="12"/>
    </row>
    <row r="4067" spans="1:63" s="5" customFormat="1">
      <c r="A4067" s="13"/>
      <c r="B4067" s="13"/>
      <c r="C4067" s="45"/>
      <c r="E4067" s="46"/>
      <c r="F4067" s="47"/>
      <c r="G4067" s="48"/>
      <c r="H4067" s="49"/>
      <c r="I4067" s="49"/>
      <c r="J4067" s="49"/>
      <c r="K4067" s="50"/>
      <c r="L4067" s="50"/>
      <c r="M4067" s="50"/>
      <c r="N4067" s="50"/>
      <c r="O4067" s="50"/>
      <c r="P4067" s="50"/>
      <c r="Q4067" s="50"/>
      <c r="R4067" s="51"/>
      <c r="S4067" s="51"/>
      <c r="T4067" s="51"/>
      <c r="U4067" s="51"/>
      <c r="V4067" s="51"/>
      <c r="W4067" s="51"/>
      <c r="X4067" s="44"/>
      <c r="AF4067" s="52"/>
      <c r="AM4067" s="7"/>
      <c r="AN4067" s="7"/>
      <c r="AO4067" s="53"/>
      <c r="AP4067" s="54"/>
      <c r="AQ4067" s="54"/>
      <c r="AR4067" s="7"/>
      <c r="AS4067" s="54"/>
      <c r="AT4067" s="53"/>
      <c r="AU4067" s="7"/>
      <c r="AV4067" s="7"/>
      <c r="AW4067" s="55"/>
      <c r="AX4067" s="56"/>
      <c r="AY4067" s="55"/>
      <c r="AZ4067" s="55"/>
      <c r="BA4067" s="55"/>
      <c r="BB4067" s="11"/>
      <c r="BC4067" s="12"/>
      <c r="BD4067" s="12"/>
      <c r="BE4067" s="12"/>
      <c r="BF4067" s="12"/>
      <c r="BG4067" s="12"/>
      <c r="BH4067" s="12"/>
      <c r="BI4067" s="12"/>
      <c r="BJ4067" s="12"/>
      <c r="BK4067" s="12"/>
    </row>
    <row r="4068" spans="1:63" s="5" customFormat="1">
      <c r="A4068" s="13"/>
      <c r="B4068" s="13"/>
      <c r="C4068" s="45"/>
      <c r="E4068" s="46"/>
      <c r="F4068" s="47"/>
      <c r="G4068" s="48"/>
      <c r="H4068" s="49"/>
      <c r="I4068" s="49"/>
      <c r="J4068" s="49"/>
      <c r="K4068" s="50"/>
      <c r="L4068" s="50"/>
      <c r="M4068" s="50"/>
      <c r="N4068" s="50"/>
      <c r="O4068" s="50"/>
      <c r="P4068" s="50"/>
      <c r="Q4068" s="50"/>
      <c r="R4068" s="51"/>
      <c r="S4068" s="51"/>
      <c r="T4068" s="51"/>
      <c r="U4068" s="51"/>
      <c r="V4068" s="51"/>
      <c r="W4068" s="51"/>
      <c r="X4068" s="44"/>
      <c r="AF4068" s="52"/>
      <c r="AM4068" s="7"/>
      <c r="AN4068" s="7"/>
      <c r="AO4068" s="53"/>
      <c r="AP4068" s="54"/>
      <c r="AQ4068" s="54"/>
      <c r="AR4068" s="7"/>
      <c r="AS4068" s="54"/>
      <c r="AT4068" s="53"/>
      <c r="AU4068" s="7"/>
      <c r="AV4068" s="7"/>
      <c r="AW4068" s="55"/>
      <c r="AX4068" s="56"/>
      <c r="AY4068" s="55"/>
      <c r="AZ4068" s="55"/>
      <c r="BA4068" s="55"/>
      <c r="BB4068" s="11"/>
      <c r="BC4068" s="12"/>
      <c r="BD4068" s="12"/>
      <c r="BE4068" s="12"/>
      <c r="BF4068" s="12"/>
      <c r="BG4068" s="12"/>
      <c r="BH4068" s="12"/>
      <c r="BI4068" s="12"/>
      <c r="BJ4068" s="12"/>
      <c r="BK4068" s="12"/>
    </row>
    <row r="4069" spans="1:63" s="5" customFormat="1">
      <c r="A4069" s="13"/>
      <c r="B4069" s="13"/>
      <c r="C4069" s="45"/>
      <c r="E4069" s="46"/>
      <c r="F4069" s="47"/>
      <c r="G4069" s="48"/>
      <c r="H4069" s="49"/>
      <c r="I4069" s="49"/>
      <c r="J4069" s="49"/>
      <c r="K4069" s="50"/>
      <c r="L4069" s="50"/>
      <c r="M4069" s="50"/>
      <c r="N4069" s="50"/>
      <c r="O4069" s="50"/>
      <c r="P4069" s="50"/>
      <c r="Q4069" s="50"/>
      <c r="R4069" s="51"/>
      <c r="S4069" s="51"/>
      <c r="T4069" s="51"/>
      <c r="U4069" s="51"/>
      <c r="V4069" s="51"/>
      <c r="W4069" s="51"/>
      <c r="X4069" s="44"/>
      <c r="AF4069" s="52"/>
      <c r="AM4069" s="7"/>
      <c r="AN4069" s="7"/>
      <c r="AO4069" s="53"/>
      <c r="AP4069" s="54"/>
      <c r="AQ4069" s="54"/>
      <c r="AR4069" s="7"/>
      <c r="AS4069" s="54"/>
      <c r="AT4069" s="53"/>
      <c r="AU4069" s="7"/>
      <c r="AV4069" s="7"/>
      <c r="AW4069" s="55"/>
      <c r="AX4069" s="56"/>
      <c r="AY4069" s="55"/>
      <c r="AZ4069" s="55"/>
      <c r="BA4069" s="55"/>
      <c r="BB4069" s="11"/>
      <c r="BC4069" s="12"/>
      <c r="BD4069" s="12"/>
      <c r="BE4069" s="12"/>
      <c r="BF4069" s="12"/>
      <c r="BG4069" s="12"/>
      <c r="BH4069" s="12"/>
      <c r="BI4069" s="12"/>
      <c r="BJ4069" s="12"/>
      <c r="BK4069" s="12"/>
    </row>
    <row r="4070" spans="1:63" s="5" customFormat="1">
      <c r="A4070" s="13"/>
      <c r="B4070" s="13"/>
      <c r="C4070" s="45"/>
      <c r="E4070" s="46"/>
      <c r="F4070" s="47"/>
      <c r="G4070" s="48"/>
      <c r="H4070" s="49"/>
      <c r="I4070" s="49"/>
      <c r="J4070" s="49"/>
      <c r="K4070" s="50"/>
      <c r="L4070" s="50"/>
      <c r="M4070" s="50"/>
      <c r="N4070" s="50"/>
      <c r="O4070" s="50"/>
      <c r="P4070" s="50"/>
      <c r="Q4070" s="50"/>
      <c r="R4070" s="51"/>
      <c r="S4070" s="51"/>
      <c r="T4070" s="51"/>
      <c r="U4070" s="51"/>
      <c r="V4070" s="51"/>
      <c r="W4070" s="51"/>
      <c r="X4070" s="44"/>
      <c r="AF4070" s="52"/>
      <c r="AM4070" s="7"/>
      <c r="AN4070" s="7"/>
      <c r="AO4070" s="53"/>
      <c r="AP4070" s="54"/>
      <c r="AQ4070" s="54"/>
      <c r="AR4070" s="7"/>
      <c r="AS4070" s="54"/>
      <c r="AT4070" s="53"/>
      <c r="AU4070" s="7"/>
      <c r="AV4070" s="7"/>
      <c r="AW4070" s="55"/>
      <c r="AX4070" s="56"/>
      <c r="AY4070" s="55"/>
      <c r="AZ4070" s="55"/>
      <c r="BA4070" s="55"/>
      <c r="BB4070" s="11"/>
      <c r="BC4070" s="12"/>
      <c r="BD4070" s="12"/>
      <c r="BE4070" s="12"/>
      <c r="BF4070" s="12"/>
      <c r="BG4070" s="12"/>
      <c r="BH4070" s="12"/>
      <c r="BI4070" s="12"/>
      <c r="BJ4070" s="12"/>
      <c r="BK4070" s="12"/>
    </row>
    <row r="4071" spans="1:63" s="5" customFormat="1">
      <c r="A4071" s="13"/>
      <c r="B4071" s="13"/>
      <c r="C4071" s="45"/>
      <c r="E4071" s="46"/>
      <c r="F4071" s="47"/>
      <c r="G4071" s="48"/>
      <c r="H4071" s="49"/>
      <c r="I4071" s="49"/>
      <c r="J4071" s="49"/>
      <c r="K4071" s="50"/>
      <c r="L4071" s="50"/>
      <c r="M4071" s="50"/>
      <c r="N4071" s="50"/>
      <c r="O4071" s="50"/>
      <c r="P4071" s="50"/>
      <c r="Q4071" s="50"/>
      <c r="R4071" s="51"/>
      <c r="S4071" s="51"/>
      <c r="T4071" s="51"/>
      <c r="U4071" s="51"/>
      <c r="V4071" s="51"/>
      <c r="W4071" s="51"/>
      <c r="X4071" s="44"/>
      <c r="AF4071" s="52"/>
      <c r="AM4071" s="7"/>
      <c r="AN4071" s="7"/>
      <c r="AO4071" s="53"/>
      <c r="AP4071" s="54"/>
      <c r="AQ4071" s="54"/>
      <c r="AR4071" s="7"/>
      <c r="AS4071" s="54"/>
      <c r="AT4071" s="53"/>
      <c r="AU4071" s="7"/>
      <c r="AV4071" s="7"/>
      <c r="AW4071" s="55"/>
      <c r="AX4071" s="56"/>
      <c r="AY4071" s="55"/>
      <c r="AZ4071" s="55"/>
      <c r="BA4071" s="55"/>
      <c r="BB4071" s="11"/>
      <c r="BC4071" s="12"/>
      <c r="BD4071" s="12"/>
      <c r="BE4071" s="12"/>
      <c r="BF4071" s="12"/>
      <c r="BG4071" s="12"/>
      <c r="BH4071" s="12"/>
      <c r="BI4071" s="12"/>
      <c r="BJ4071" s="12"/>
      <c r="BK4071" s="12"/>
    </row>
    <row r="4072" spans="1:63" s="5" customFormat="1">
      <c r="A4072" s="13"/>
      <c r="B4072" s="13"/>
      <c r="C4072" s="45"/>
      <c r="E4072" s="46"/>
      <c r="F4072" s="47"/>
      <c r="G4072" s="48"/>
      <c r="H4072" s="49"/>
      <c r="I4072" s="49"/>
      <c r="J4072" s="49"/>
      <c r="K4072" s="50"/>
      <c r="L4072" s="50"/>
      <c r="M4072" s="50"/>
      <c r="N4072" s="50"/>
      <c r="O4072" s="50"/>
      <c r="P4072" s="50"/>
      <c r="Q4072" s="50"/>
      <c r="R4072" s="51"/>
      <c r="S4072" s="51"/>
      <c r="T4072" s="51"/>
      <c r="U4072" s="51"/>
      <c r="V4072" s="51"/>
      <c r="W4072" s="51"/>
      <c r="X4072" s="44"/>
      <c r="AF4072" s="52"/>
      <c r="AM4072" s="7"/>
      <c r="AN4072" s="7"/>
      <c r="AO4072" s="53"/>
      <c r="AP4072" s="54"/>
      <c r="AQ4072" s="54"/>
      <c r="AR4072" s="7"/>
      <c r="AS4072" s="54"/>
      <c r="AT4072" s="53"/>
      <c r="AU4072" s="7"/>
      <c r="AV4072" s="7"/>
      <c r="AW4072" s="55"/>
      <c r="AX4072" s="56"/>
      <c r="AY4072" s="55"/>
      <c r="AZ4072" s="55"/>
      <c r="BA4072" s="55"/>
      <c r="BB4072" s="11"/>
      <c r="BC4072" s="12"/>
      <c r="BD4072" s="12"/>
      <c r="BE4072" s="12"/>
      <c r="BF4072" s="12"/>
      <c r="BG4072" s="12"/>
      <c r="BH4072" s="12"/>
      <c r="BI4072" s="12"/>
      <c r="BJ4072" s="12"/>
      <c r="BK4072" s="12"/>
    </row>
    <row r="4073" spans="1:63" s="5" customFormat="1">
      <c r="A4073" s="13"/>
      <c r="B4073" s="13"/>
      <c r="C4073" s="45"/>
      <c r="E4073" s="46"/>
      <c r="F4073" s="47"/>
      <c r="G4073" s="48"/>
      <c r="H4073" s="49"/>
      <c r="I4073" s="49"/>
      <c r="J4073" s="49"/>
      <c r="K4073" s="50"/>
      <c r="L4073" s="50"/>
      <c r="M4073" s="50"/>
      <c r="N4073" s="50"/>
      <c r="O4073" s="50"/>
      <c r="P4073" s="50"/>
      <c r="Q4073" s="50"/>
      <c r="R4073" s="51"/>
      <c r="S4073" s="51"/>
      <c r="T4073" s="51"/>
      <c r="U4073" s="51"/>
      <c r="V4073" s="51"/>
      <c r="W4073" s="51"/>
      <c r="X4073" s="44"/>
      <c r="AF4073" s="52"/>
      <c r="AM4073" s="7"/>
      <c r="AN4073" s="7"/>
      <c r="AO4073" s="53"/>
      <c r="AP4073" s="54"/>
      <c r="AQ4073" s="54"/>
      <c r="AR4073" s="7"/>
      <c r="AS4073" s="54"/>
      <c r="AT4073" s="53"/>
      <c r="AU4073" s="7"/>
      <c r="AV4073" s="7"/>
      <c r="AW4073" s="55"/>
      <c r="AX4073" s="56"/>
      <c r="AY4073" s="55"/>
      <c r="AZ4073" s="55"/>
      <c r="BA4073" s="55"/>
      <c r="BB4073" s="11"/>
      <c r="BC4073" s="12"/>
      <c r="BD4073" s="12"/>
      <c r="BE4073" s="12"/>
      <c r="BF4073" s="12"/>
      <c r="BG4073" s="12"/>
      <c r="BH4073" s="12"/>
      <c r="BI4073" s="12"/>
      <c r="BJ4073" s="12"/>
      <c r="BK4073" s="12"/>
    </row>
    <row r="4074" spans="1:63" s="5" customFormat="1">
      <c r="A4074" s="13"/>
      <c r="B4074" s="13"/>
      <c r="C4074" s="45"/>
      <c r="E4074" s="46"/>
      <c r="F4074" s="47"/>
      <c r="G4074" s="48"/>
      <c r="H4074" s="49"/>
      <c r="I4074" s="49"/>
      <c r="J4074" s="49"/>
      <c r="K4074" s="50"/>
      <c r="L4074" s="50"/>
      <c r="M4074" s="50"/>
      <c r="N4074" s="50"/>
      <c r="O4074" s="50"/>
      <c r="P4074" s="50"/>
      <c r="Q4074" s="50"/>
      <c r="R4074" s="51"/>
      <c r="S4074" s="51"/>
      <c r="T4074" s="51"/>
      <c r="U4074" s="51"/>
      <c r="V4074" s="51"/>
      <c r="W4074" s="51"/>
      <c r="X4074" s="44"/>
      <c r="AF4074" s="52"/>
      <c r="AM4074" s="7"/>
      <c r="AN4074" s="7"/>
      <c r="AO4074" s="53"/>
      <c r="AP4074" s="54"/>
      <c r="AQ4074" s="54"/>
      <c r="AR4074" s="7"/>
      <c r="AS4074" s="54"/>
      <c r="AT4074" s="53"/>
      <c r="AU4074" s="7"/>
      <c r="AV4074" s="7"/>
      <c r="AW4074" s="55"/>
      <c r="AX4074" s="56"/>
      <c r="AY4074" s="55"/>
      <c r="AZ4074" s="55"/>
      <c r="BA4074" s="55"/>
      <c r="BB4074" s="11"/>
      <c r="BC4074" s="12"/>
      <c r="BD4074" s="12"/>
      <c r="BE4074" s="12"/>
      <c r="BF4074" s="12"/>
      <c r="BG4074" s="12"/>
      <c r="BH4074" s="12"/>
      <c r="BI4074" s="12"/>
      <c r="BJ4074" s="12"/>
      <c r="BK4074" s="12"/>
    </row>
    <row r="4075" spans="1:63" s="5" customFormat="1">
      <c r="A4075" s="13"/>
      <c r="B4075" s="13"/>
      <c r="C4075" s="45"/>
      <c r="E4075" s="46"/>
      <c r="F4075" s="47"/>
      <c r="G4075" s="48"/>
      <c r="H4075" s="49"/>
      <c r="I4075" s="49"/>
      <c r="J4075" s="49"/>
      <c r="K4075" s="50"/>
      <c r="L4075" s="50"/>
      <c r="M4075" s="50"/>
      <c r="N4075" s="50"/>
      <c r="O4075" s="50"/>
      <c r="P4075" s="50"/>
      <c r="Q4075" s="50"/>
      <c r="R4075" s="51"/>
      <c r="S4075" s="51"/>
      <c r="T4075" s="51"/>
      <c r="U4075" s="51"/>
      <c r="V4075" s="51"/>
      <c r="W4075" s="51"/>
      <c r="X4075" s="44"/>
      <c r="AF4075" s="52"/>
      <c r="AM4075" s="7"/>
      <c r="AN4075" s="7"/>
      <c r="AO4075" s="53"/>
      <c r="AP4075" s="54"/>
      <c r="AQ4075" s="54"/>
      <c r="AR4075" s="7"/>
      <c r="AS4075" s="54"/>
      <c r="AT4075" s="53"/>
      <c r="AU4075" s="7"/>
      <c r="AV4075" s="7"/>
      <c r="AW4075" s="55"/>
      <c r="AX4075" s="56"/>
      <c r="AY4075" s="55"/>
      <c r="AZ4075" s="55"/>
      <c r="BA4075" s="55"/>
      <c r="BB4075" s="11"/>
      <c r="BC4075" s="12"/>
      <c r="BD4075" s="12"/>
      <c r="BE4075" s="12"/>
      <c r="BF4075" s="12"/>
      <c r="BG4075" s="12"/>
      <c r="BH4075" s="12"/>
      <c r="BI4075" s="12"/>
      <c r="BJ4075" s="12"/>
      <c r="BK4075" s="12"/>
    </row>
    <row r="4076" spans="1:63" s="5" customFormat="1">
      <c r="A4076" s="13"/>
      <c r="B4076" s="13"/>
      <c r="C4076" s="45"/>
      <c r="E4076" s="46"/>
      <c r="F4076" s="47"/>
      <c r="G4076" s="48"/>
      <c r="H4076" s="49"/>
      <c r="I4076" s="49"/>
      <c r="J4076" s="49"/>
      <c r="K4076" s="50"/>
      <c r="L4076" s="50"/>
      <c r="M4076" s="50"/>
      <c r="N4076" s="50"/>
      <c r="O4076" s="50"/>
      <c r="P4076" s="50"/>
      <c r="Q4076" s="50"/>
      <c r="R4076" s="51"/>
      <c r="S4076" s="51"/>
      <c r="T4076" s="51"/>
      <c r="U4076" s="51"/>
      <c r="V4076" s="51"/>
      <c r="W4076" s="51"/>
      <c r="X4076" s="44"/>
      <c r="AF4076" s="52"/>
      <c r="AM4076" s="7"/>
      <c r="AN4076" s="7"/>
      <c r="AO4076" s="53"/>
      <c r="AP4076" s="54"/>
      <c r="AQ4076" s="54"/>
      <c r="AR4076" s="7"/>
      <c r="AS4076" s="54"/>
      <c r="AT4076" s="53"/>
      <c r="AU4076" s="7"/>
      <c r="AV4076" s="7"/>
      <c r="AW4076" s="55"/>
      <c r="AX4076" s="56"/>
      <c r="AY4076" s="55"/>
      <c r="AZ4076" s="55"/>
      <c r="BA4076" s="55"/>
      <c r="BB4076" s="11"/>
      <c r="BC4076" s="12"/>
      <c r="BD4076" s="12"/>
      <c r="BE4076" s="12"/>
      <c r="BF4076" s="12"/>
      <c r="BG4076" s="12"/>
      <c r="BH4076" s="12"/>
      <c r="BI4076" s="12"/>
      <c r="BJ4076" s="12"/>
      <c r="BK4076" s="12"/>
    </row>
    <row r="4077" spans="1:63" s="5" customFormat="1">
      <c r="A4077" s="13"/>
      <c r="B4077" s="13"/>
      <c r="C4077" s="45"/>
      <c r="E4077" s="46"/>
      <c r="F4077" s="47"/>
      <c r="G4077" s="48"/>
      <c r="H4077" s="49"/>
      <c r="I4077" s="49"/>
      <c r="J4077" s="49"/>
      <c r="K4077" s="50"/>
      <c r="L4077" s="50"/>
      <c r="M4077" s="50"/>
      <c r="N4077" s="50"/>
      <c r="O4077" s="50"/>
      <c r="P4077" s="50"/>
      <c r="Q4077" s="50"/>
      <c r="R4077" s="51"/>
      <c r="S4077" s="51"/>
      <c r="T4077" s="51"/>
      <c r="U4077" s="51"/>
      <c r="V4077" s="51"/>
      <c r="W4077" s="51"/>
      <c r="X4077" s="44"/>
      <c r="AF4077" s="52"/>
      <c r="AM4077" s="7"/>
      <c r="AN4077" s="7"/>
      <c r="AO4077" s="53"/>
      <c r="AP4077" s="54"/>
      <c r="AQ4077" s="54"/>
      <c r="AR4077" s="7"/>
      <c r="AS4077" s="54"/>
      <c r="AT4077" s="53"/>
      <c r="AU4077" s="7"/>
      <c r="AV4077" s="7"/>
      <c r="AW4077" s="55"/>
      <c r="AX4077" s="56"/>
      <c r="AY4077" s="55"/>
      <c r="AZ4077" s="55"/>
      <c r="BA4077" s="55"/>
      <c r="BB4077" s="11"/>
      <c r="BC4077" s="12"/>
      <c r="BD4077" s="12"/>
      <c r="BE4077" s="12"/>
      <c r="BF4077" s="12"/>
      <c r="BG4077" s="12"/>
      <c r="BH4077" s="12"/>
      <c r="BI4077" s="12"/>
      <c r="BJ4077" s="12"/>
      <c r="BK4077" s="12"/>
    </row>
    <row r="4078" spans="1:63" s="5" customFormat="1">
      <c r="A4078" s="13"/>
      <c r="B4078" s="13"/>
      <c r="C4078" s="45"/>
      <c r="E4078" s="46"/>
      <c r="F4078" s="47"/>
      <c r="G4078" s="48"/>
      <c r="H4078" s="49"/>
      <c r="I4078" s="49"/>
      <c r="J4078" s="49"/>
      <c r="K4078" s="50"/>
      <c r="L4078" s="50"/>
      <c r="M4078" s="50"/>
      <c r="N4078" s="50"/>
      <c r="O4078" s="50"/>
      <c r="P4078" s="50"/>
      <c r="Q4078" s="50"/>
      <c r="R4078" s="51"/>
      <c r="S4078" s="51"/>
      <c r="T4078" s="51"/>
      <c r="U4078" s="51"/>
      <c r="V4078" s="51"/>
      <c r="W4078" s="51"/>
      <c r="X4078" s="44"/>
      <c r="AF4078" s="52"/>
      <c r="AM4078" s="7"/>
      <c r="AN4078" s="7"/>
      <c r="AO4078" s="53"/>
      <c r="AP4078" s="54"/>
      <c r="AQ4078" s="54"/>
      <c r="AR4078" s="7"/>
      <c r="AS4078" s="54"/>
      <c r="AT4078" s="53"/>
      <c r="AU4078" s="7"/>
      <c r="AV4078" s="7"/>
      <c r="AW4078" s="55"/>
      <c r="AX4078" s="56"/>
      <c r="AY4078" s="55"/>
      <c r="AZ4078" s="55"/>
      <c r="BA4078" s="55"/>
      <c r="BB4078" s="11"/>
      <c r="BC4078" s="12"/>
      <c r="BD4078" s="12"/>
      <c r="BE4078" s="12"/>
      <c r="BF4078" s="12"/>
      <c r="BG4078" s="12"/>
      <c r="BH4078" s="12"/>
      <c r="BI4078" s="12"/>
      <c r="BJ4078" s="12"/>
      <c r="BK4078" s="12"/>
    </row>
    <row r="4079" spans="1:63" s="5" customFormat="1">
      <c r="A4079" s="13"/>
      <c r="B4079" s="13"/>
      <c r="C4079" s="45"/>
      <c r="E4079" s="46"/>
      <c r="F4079" s="47"/>
      <c r="G4079" s="48"/>
      <c r="H4079" s="49"/>
      <c r="I4079" s="49"/>
      <c r="J4079" s="49"/>
      <c r="K4079" s="50"/>
      <c r="L4079" s="50"/>
      <c r="M4079" s="50"/>
      <c r="N4079" s="50"/>
      <c r="O4079" s="50"/>
      <c r="P4079" s="50"/>
      <c r="Q4079" s="50"/>
      <c r="R4079" s="51"/>
      <c r="S4079" s="51"/>
      <c r="T4079" s="51"/>
      <c r="U4079" s="51"/>
      <c r="V4079" s="51"/>
      <c r="W4079" s="51"/>
      <c r="X4079" s="44"/>
      <c r="AF4079" s="52"/>
      <c r="AM4079" s="7"/>
      <c r="AN4079" s="7"/>
      <c r="AO4079" s="53"/>
      <c r="AP4079" s="54"/>
      <c r="AQ4079" s="54"/>
      <c r="AR4079" s="7"/>
      <c r="AS4079" s="54"/>
      <c r="AT4079" s="53"/>
      <c r="AU4079" s="7"/>
      <c r="AV4079" s="7"/>
      <c r="AW4079" s="55"/>
      <c r="AX4079" s="56"/>
      <c r="AY4079" s="55"/>
      <c r="AZ4079" s="55"/>
      <c r="BA4079" s="55"/>
      <c r="BB4079" s="11"/>
      <c r="BC4079" s="12"/>
      <c r="BD4079" s="12"/>
      <c r="BE4079" s="12"/>
      <c r="BF4079" s="12"/>
      <c r="BG4079" s="12"/>
      <c r="BH4079" s="12"/>
      <c r="BI4079" s="12"/>
      <c r="BJ4079" s="12"/>
      <c r="BK4079" s="12"/>
    </row>
    <row r="4080" spans="1:63" s="5" customFormat="1">
      <c r="A4080" s="13"/>
      <c r="B4080" s="13"/>
      <c r="C4080" s="45"/>
      <c r="E4080" s="46"/>
      <c r="F4080" s="47"/>
      <c r="G4080" s="48"/>
      <c r="H4080" s="49"/>
      <c r="I4080" s="49"/>
      <c r="J4080" s="49"/>
      <c r="K4080" s="50"/>
      <c r="L4080" s="50"/>
      <c r="M4080" s="50"/>
      <c r="N4080" s="50"/>
      <c r="O4080" s="50"/>
      <c r="P4080" s="50"/>
      <c r="Q4080" s="50"/>
      <c r="R4080" s="51"/>
      <c r="S4080" s="51"/>
      <c r="T4080" s="51"/>
      <c r="U4080" s="51"/>
      <c r="V4080" s="51"/>
      <c r="W4080" s="51"/>
      <c r="X4080" s="44"/>
      <c r="AF4080" s="52"/>
      <c r="AM4080" s="7"/>
      <c r="AN4080" s="7"/>
      <c r="AO4080" s="53"/>
      <c r="AP4080" s="54"/>
      <c r="AQ4080" s="54"/>
      <c r="AR4080" s="7"/>
      <c r="AS4080" s="54"/>
      <c r="AT4080" s="53"/>
      <c r="AU4080" s="7"/>
      <c r="AV4080" s="7"/>
      <c r="AW4080" s="55"/>
      <c r="AX4080" s="56"/>
      <c r="AY4080" s="55"/>
      <c r="AZ4080" s="55"/>
      <c r="BA4080" s="55"/>
      <c r="BB4080" s="11"/>
      <c r="BC4080" s="12"/>
      <c r="BD4080" s="12"/>
      <c r="BE4080" s="12"/>
      <c r="BF4080" s="12"/>
      <c r="BG4080" s="12"/>
      <c r="BH4080" s="12"/>
      <c r="BI4080" s="12"/>
      <c r="BJ4080" s="12"/>
      <c r="BK4080" s="12"/>
    </row>
    <row r="4081" spans="1:63" s="5" customFormat="1">
      <c r="A4081" s="13"/>
      <c r="B4081" s="13"/>
      <c r="C4081" s="45"/>
      <c r="E4081" s="46"/>
      <c r="F4081" s="47"/>
      <c r="G4081" s="48"/>
      <c r="H4081" s="49"/>
      <c r="I4081" s="49"/>
      <c r="J4081" s="49"/>
      <c r="K4081" s="50"/>
      <c r="L4081" s="50"/>
      <c r="M4081" s="50"/>
      <c r="N4081" s="50"/>
      <c r="O4081" s="50"/>
      <c r="P4081" s="50"/>
      <c r="Q4081" s="50"/>
      <c r="R4081" s="51"/>
      <c r="S4081" s="51"/>
      <c r="T4081" s="51"/>
      <c r="U4081" s="51"/>
      <c r="V4081" s="51"/>
      <c r="W4081" s="51"/>
      <c r="X4081" s="44"/>
      <c r="AF4081" s="52"/>
      <c r="AM4081" s="7"/>
      <c r="AN4081" s="7"/>
      <c r="AO4081" s="53"/>
      <c r="AP4081" s="54"/>
      <c r="AQ4081" s="54"/>
      <c r="AR4081" s="7"/>
      <c r="AS4081" s="54"/>
      <c r="AT4081" s="53"/>
      <c r="AU4081" s="7"/>
      <c r="AV4081" s="7"/>
      <c r="AW4081" s="55"/>
      <c r="AX4081" s="56"/>
      <c r="AY4081" s="55"/>
      <c r="AZ4081" s="55"/>
      <c r="BA4081" s="55"/>
      <c r="BB4081" s="11"/>
      <c r="BC4081" s="12"/>
      <c r="BD4081" s="12"/>
      <c r="BE4081" s="12"/>
      <c r="BF4081" s="12"/>
      <c r="BG4081" s="12"/>
      <c r="BH4081" s="12"/>
      <c r="BI4081" s="12"/>
      <c r="BJ4081" s="12"/>
      <c r="BK4081" s="12"/>
    </row>
    <row r="4082" spans="1:63" s="5" customFormat="1">
      <c r="A4082" s="13"/>
      <c r="B4082" s="13"/>
      <c r="C4082" s="45"/>
      <c r="E4082" s="46"/>
      <c r="F4082" s="47"/>
      <c r="G4082" s="48"/>
      <c r="H4082" s="49"/>
      <c r="I4082" s="49"/>
      <c r="J4082" s="49"/>
      <c r="K4082" s="50"/>
      <c r="L4082" s="50"/>
      <c r="M4082" s="50"/>
      <c r="N4082" s="50"/>
      <c r="O4082" s="50"/>
      <c r="P4082" s="50"/>
      <c r="Q4082" s="50"/>
      <c r="R4082" s="51"/>
      <c r="S4082" s="51"/>
      <c r="T4082" s="51"/>
      <c r="U4082" s="51"/>
      <c r="V4082" s="51"/>
      <c r="W4082" s="51"/>
      <c r="X4082" s="44"/>
      <c r="AF4082" s="52"/>
      <c r="AM4082" s="7"/>
      <c r="AN4082" s="7"/>
      <c r="AO4082" s="53"/>
      <c r="AP4082" s="54"/>
      <c r="AQ4082" s="54"/>
      <c r="AR4082" s="7"/>
      <c r="AS4082" s="54"/>
      <c r="AT4082" s="53"/>
      <c r="AU4082" s="7"/>
      <c r="AV4082" s="7"/>
      <c r="AW4082" s="55"/>
      <c r="AX4082" s="56"/>
      <c r="AY4082" s="55"/>
      <c r="AZ4082" s="55"/>
      <c r="BA4082" s="55"/>
      <c r="BB4082" s="11"/>
      <c r="BC4082" s="12"/>
      <c r="BD4082" s="12"/>
      <c r="BE4082" s="12"/>
      <c r="BF4082" s="12"/>
      <c r="BG4082" s="12"/>
      <c r="BH4082" s="12"/>
      <c r="BI4082" s="12"/>
      <c r="BJ4082" s="12"/>
      <c r="BK4082" s="12"/>
    </row>
    <row r="4083" spans="1:63" s="5" customFormat="1">
      <c r="A4083" s="13"/>
      <c r="B4083" s="13"/>
      <c r="C4083" s="45"/>
      <c r="E4083" s="46"/>
      <c r="F4083" s="47"/>
      <c r="G4083" s="48"/>
      <c r="H4083" s="49"/>
      <c r="I4083" s="49"/>
      <c r="J4083" s="49"/>
      <c r="K4083" s="50"/>
      <c r="L4083" s="50"/>
      <c r="M4083" s="50"/>
      <c r="N4083" s="50"/>
      <c r="O4083" s="50"/>
      <c r="P4083" s="50"/>
      <c r="Q4083" s="50"/>
      <c r="R4083" s="51"/>
      <c r="S4083" s="51"/>
      <c r="T4083" s="51"/>
      <c r="U4083" s="51"/>
      <c r="V4083" s="51"/>
      <c r="W4083" s="51"/>
      <c r="X4083" s="44"/>
      <c r="AF4083" s="52"/>
      <c r="AM4083" s="7"/>
      <c r="AN4083" s="7"/>
      <c r="AO4083" s="53"/>
      <c r="AP4083" s="54"/>
      <c r="AQ4083" s="54"/>
      <c r="AR4083" s="7"/>
      <c r="AS4083" s="54"/>
      <c r="AT4083" s="53"/>
      <c r="AU4083" s="7"/>
      <c r="AV4083" s="7"/>
      <c r="AW4083" s="55"/>
      <c r="AX4083" s="56"/>
      <c r="AY4083" s="55"/>
      <c r="AZ4083" s="55"/>
      <c r="BA4083" s="55"/>
      <c r="BB4083" s="11"/>
      <c r="BC4083" s="12"/>
      <c r="BD4083" s="12"/>
      <c r="BE4083" s="12"/>
      <c r="BF4083" s="12"/>
      <c r="BG4083" s="12"/>
      <c r="BH4083" s="12"/>
      <c r="BI4083" s="12"/>
      <c r="BJ4083" s="12"/>
      <c r="BK4083" s="12"/>
    </row>
    <row r="4084" spans="1:63" s="5" customFormat="1">
      <c r="A4084" s="13"/>
      <c r="B4084" s="13"/>
      <c r="C4084" s="45"/>
      <c r="E4084" s="46"/>
      <c r="F4084" s="47"/>
      <c r="G4084" s="48"/>
      <c r="H4084" s="49"/>
      <c r="I4084" s="49"/>
      <c r="J4084" s="49"/>
      <c r="K4084" s="50"/>
      <c r="L4084" s="50"/>
      <c r="M4084" s="50"/>
      <c r="N4084" s="50"/>
      <c r="O4084" s="50"/>
      <c r="P4084" s="50"/>
      <c r="Q4084" s="50"/>
      <c r="R4084" s="51"/>
      <c r="S4084" s="51"/>
      <c r="T4084" s="51"/>
      <c r="U4084" s="51"/>
      <c r="V4084" s="51"/>
      <c r="W4084" s="51"/>
      <c r="X4084" s="44"/>
      <c r="AF4084" s="52"/>
      <c r="AM4084" s="7"/>
      <c r="AN4084" s="7"/>
      <c r="AO4084" s="53"/>
      <c r="AP4084" s="54"/>
      <c r="AQ4084" s="54"/>
      <c r="AR4084" s="7"/>
      <c r="AS4084" s="54"/>
      <c r="AT4084" s="53"/>
      <c r="AU4084" s="7"/>
      <c r="AV4084" s="7"/>
      <c r="AW4084" s="55"/>
      <c r="AX4084" s="56"/>
      <c r="AY4084" s="55"/>
      <c r="AZ4084" s="55"/>
      <c r="BA4084" s="55"/>
      <c r="BB4084" s="11"/>
      <c r="BC4084" s="12"/>
      <c r="BD4084" s="12"/>
      <c r="BE4084" s="12"/>
      <c r="BF4084" s="12"/>
      <c r="BG4084" s="12"/>
      <c r="BH4084" s="12"/>
      <c r="BI4084" s="12"/>
      <c r="BJ4084" s="12"/>
      <c r="BK4084" s="12"/>
    </row>
    <row r="4085" spans="1:63" s="5" customFormat="1">
      <c r="A4085" s="13"/>
      <c r="B4085" s="13"/>
      <c r="C4085" s="45"/>
      <c r="E4085" s="46"/>
      <c r="F4085" s="47"/>
      <c r="G4085" s="48"/>
      <c r="H4085" s="49"/>
      <c r="I4085" s="49"/>
      <c r="J4085" s="49"/>
      <c r="K4085" s="50"/>
      <c r="L4085" s="50"/>
      <c r="M4085" s="50"/>
      <c r="N4085" s="50"/>
      <c r="O4085" s="50"/>
      <c r="P4085" s="50"/>
      <c r="Q4085" s="50"/>
      <c r="R4085" s="51"/>
      <c r="S4085" s="51"/>
      <c r="T4085" s="51"/>
      <c r="U4085" s="51"/>
      <c r="V4085" s="51"/>
      <c r="W4085" s="51"/>
      <c r="X4085" s="44"/>
      <c r="AF4085" s="52"/>
      <c r="AM4085" s="7"/>
      <c r="AN4085" s="7"/>
      <c r="AO4085" s="53"/>
      <c r="AP4085" s="54"/>
      <c r="AQ4085" s="54"/>
      <c r="AR4085" s="7"/>
      <c r="AS4085" s="54"/>
      <c r="AT4085" s="53"/>
      <c r="AU4085" s="7"/>
      <c r="AV4085" s="7"/>
      <c r="AW4085" s="55"/>
      <c r="AX4085" s="56"/>
      <c r="AY4085" s="55"/>
      <c r="AZ4085" s="55"/>
      <c r="BA4085" s="55"/>
      <c r="BB4085" s="11"/>
      <c r="BC4085" s="12"/>
      <c r="BD4085" s="12"/>
      <c r="BE4085" s="12"/>
      <c r="BF4085" s="12"/>
      <c r="BG4085" s="12"/>
      <c r="BH4085" s="12"/>
      <c r="BI4085" s="12"/>
      <c r="BJ4085" s="12"/>
      <c r="BK4085" s="12"/>
    </row>
    <row r="4086" spans="1:63" s="5" customFormat="1">
      <c r="A4086" s="13"/>
      <c r="B4086" s="13"/>
      <c r="C4086" s="45"/>
      <c r="E4086" s="46"/>
      <c r="F4086" s="47"/>
      <c r="G4086" s="48"/>
      <c r="H4086" s="49"/>
      <c r="I4086" s="49"/>
      <c r="J4086" s="49"/>
      <c r="K4086" s="50"/>
      <c r="L4086" s="50"/>
      <c r="M4086" s="50"/>
      <c r="N4086" s="50"/>
      <c r="O4086" s="50"/>
      <c r="P4086" s="50"/>
      <c r="Q4086" s="50"/>
      <c r="R4086" s="51"/>
      <c r="S4086" s="51"/>
      <c r="T4086" s="51"/>
      <c r="U4086" s="51"/>
      <c r="V4086" s="51"/>
      <c r="W4086" s="51"/>
      <c r="X4086" s="44"/>
      <c r="AF4086" s="52"/>
      <c r="AM4086" s="7"/>
      <c r="AN4086" s="7"/>
      <c r="AO4086" s="53"/>
      <c r="AP4086" s="54"/>
      <c r="AQ4086" s="54"/>
      <c r="AR4086" s="7"/>
      <c r="AS4086" s="54"/>
      <c r="AT4086" s="53"/>
      <c r="AU4086" s="7"/>
      <c r="AV4086" s="7"/>
      <c r="AW4086" s="55"/>
      <c r="AX4086" s="56"/>
      <c r="AY4086" s="55"/>
      <c r="AZ4086" s="55"/>
      <c r="BA4086" s="55"/>
      <c r="BB4086" s="11"/>
      <c r="BC4086" s="12"/>
      <c r="BD4086" s="12"/>
      <c r="BE4086" s="12"/>
      <c r="BF4086" s="12"/>
      <c r="BG4086" s="12"/>
      <c r="BH4086" s="12"/>
      <c r="BI4086" s="12"/>
      <c r="BJ4086" s="12"/>
      <c r="BK4086" s="12"/>
    </row>
    <row r="4087" spans="1:63" s="5" customFormat="1">
      <c r="A4087" s="13"/>
      <c r="B4087" s="13"/>
      <c r="C4087" s="45"/>
      <c r="E4087" s="46"/>
      <c r="F4087" s="47"/>
      <c r="G4087" s="48"/>
      <c r="H4087" s="49"/>
      <c r="I4087" s="49"/>
      <c r="J4087" s="49"/>
      <c r="K4087" s="50"/>
      <c r="L4087" s="50"/>
      <c r="M4087" s="50"/>
      <c r="N4087" s="50"/>
      <c r="O4087" s="50"/>
      <c r="P4087" s="50"/>
      <c r="Q4087" s="50"/>
      <c r="R4087" s="51"/>
      <c r="S4087" s="51"/>
      <c r="T4087" s="51"/>
      <c r="U4087" s="51"/>
      <c r="V4087" s="51"/>
      <c r="W4087" s="51"/>
      <c r="X4087" s="44"/>
      <c r="AF4087" s="52"/>
      <c r="AM4087" s="7"/>
      <c r="AN4087" s="7"/>
      <c r="AO4087" s="53"/>
      <c r="AP4087" s="54"/>
      <c r="AQ4087" s="54"/>
      <c r="AR4087" s="7"/>
      <c r="AS4087" s="54"/>
      <c r="AT4087" s="53"/>
      <c r="AU4087" s="7"/>
      <c r="AV4087" s="7"/>
      <c r="AW4087" s="55"/>
      <c r="AX4087" s="56"/>
      <c r="AY4087" s="55"/>
      <c r="AZ4087" s="55"/>
      <c r="BA4087" s="55"/>
      <c r="BB4087" s="11"/>
      <c r="BC4087" s="12"/>
      <c r="BD4087" s="12"/>
      <c r="BE4087" s="12"/>
      <c r="BF4087" s="12"/>
      <c r="BG4087" s="12"/>
      <c r="BH4087" s="12"/>
      <c r="BI4087" s="12"/>
      <c r="BJ4087" s="12"/>
      <c r="BK4087" s="12"/>
    </row>
    <row r="4088" spans="1:63" s="5" customFormat="1">
      <c r="A4088" s="13"/>
      <c r="B4088" s="13"/>
      <c r="C4088" s="45"/>
      <c r="E4088" s="46"/>
      <c r="F4088" s="47"/>
      <c r="G4088" s="48"/>
      <c r="H4088" s="49"/>
      <c r="I4088" s="49"/>
      <c r="J4088" s="49"/>
      <c r="K4088" s="50"/>
      <c r="L4088" s="50"/>
      <c r="M4088" s="50"/>
      <c r="N4088" s="50"/>
      <c r="O4088" s="50"/>
      <c r="P4088" s="50"/>
      <c r="Q4088" s="50"/>
      <c r="R4088" s="51"/>
      <c r="S4088" s="51"/>
      <c r="T4088" s="51"/>
      <c r="U4088" s="51"/>
      <c r="V4088" s="51"/>
      <c r="W4088" s="51"/>
      <c r="X4088" s="44"/>
      <c r="AF4088" s="52"/>
      <c r="AM4088" s="7"/>
      <c r="AN4088" s="7"/>
      <c r="AO4088" s="53"/>
      <c r="AP4088" s="54"/>
      <c r="AQ4088" s="54"/>
      <c r="AR4088" s="7"/>
      <c r="AS4088" s="54"/>
      <c r="AT4088" s="53"/>
      <c r="AU4088" s="7"/>
      <c r="AV4088" s="7"/>
      <c r="AW4088" s="55"/>
      <c r="AX4088" s="56"/>
      <c r="AY4088" s="55"/>
      <c r="AZ4088" s="55"/>
      <c r="BA4088" s="55"/>
      <c r="BB4088" s="11"/>
      <c r="BC4088" s="12"/>
      <c r="BD4088" s="12"/>
      <c r="BE4088" s="12"/>
      <c r="BF4088" s="12"/>
      <c r="BG4088" s="12"/>
      <c r="BH4088" s="12"/>
      <c r="BI4088" s="12"/>
      <c r="BJ4088" s="12"/>
      <c r="BK4088" s="12"/>
    </row>
    <row r="4089" spans="1:63" s="5" customFormat="1">
      <c r="A4089" s="13"/>
      <c r="B4089" s="13"/>
      <c r="C4089" s="45"/>
      <c r="E4089" s="46"/>
      <c r="F4089" s="47"/>
      <c r="G4089" s="48"/>
      <c r="H4089" s="49"/>
      <c r="I4089" s="49"/>
      <c r="J4089" s="49"/>
      <c r="K4089" s="50"/>
      <c r="L4089" s="50"/>
      <c r="M4089" s="50"/>
      <c r="N4089" s="50"/>
      <c r="O4089" s="50"/>
      <c r="P4089" s="50"/>
      <c r="Q4089" s="50"/>
      <c r="R4089" s="51"/>
      <c r="S4089" s="51"/>
      <c r="T4089" s="51"/>
      <c r="U4089" s="51"/>
      <c r="V4089" s="51"/>
      <c r="W4089" s="51"/>
      <c r="X4089" s="44"/>
      <c r="AF4089" s="52"/>
      <c r="AM4089" s="7"/>
      <c r="AN4089" s="7"/>
      <c r="AO4089" s="53"/>
      <c r="AP4089" s="54"/>
      <c r="AQ4089" s="54"/>
      <c r="AR4089" s="7"/>
      <c r="AS4089" s="54"/>
      <c r="AT4089" s="53"/>
      <c r="AU4089" s="7"/>
      <c r="AV4089" s="7"/>
      <c r="AW4089" s="55"/>
      <c r="AX4089" s="56"/>
      <c r="AY4089" s="55"/>
      <c r="AZ4089" s="55"/>
      <c r="BA4089" s="55"/>
      <c r="BB4089" s="11"/>
      <c r="BC4089" s="12"/>
      <c r="BD4089" s="12"/>
      <c r="BE4089" s="12"/>
      <c r="BF4089" s="12"/>
      <c r="BG4089" s="12"/>
      <c r="BH4089" s="12"/>
      <c r="BI4089" s="12"/>
      <c r="BJ4089" s="12"/>
      <c r="BK4089" s="12"/>
    </row>
    <row r="4090" spans="1:63" s="5" customFormat="1">
      <c r="A4090" s="13"/>
      <c r="B4090" s="13"/>
      <c r="C4090" s="45"/>
      <c r="E4090" s="46"/>
      <c r="F4090" s="47"/>
      <c r="G4090" s="48"/>
      <c r="H4090" s="49"/>
      <c r="I4090" s="49"/>
      <c r="J4090" s="49"/>
      <c r="K4090" s="50"/>
      <c r="L4090" s="50"/>
      <c r="M4090" s="50"/>
      <c r="N4090" s="50"/>
      <c r="O4090" s="50"/>
      <c r="P4090" s="50"/>
      <c r="Q4090" s="50"/>
      <c r="R4090" s="51"/>
      <c r="S4090" s="51"/>
      <c r="T4090" s="51"/>
      <c r="U4090" s="51"/>
      <c r="V4090" s="51"/>
      <c r="W4090" s="51"/>
      <c r="X4090" s="44"/>
      <c r="AF4090" s="52"/>
      <c r="AM4090" s="7"/>
      <c r="AN4090" s="7"/>
      <c r="AO4090" s="53"/>
      <c r="AP4090" s="54"/>
      <c r="AQ4090" s="54"/>
      <c r="AR4090" s="7"/>
      <c r="AS4090" s="54"/>
      <c r="AT4090" s="53"/>
      <c r="AU4090" s="7"/>
      <c r="AV4090" s="7"/>
      <c r="AW4090" s="55"/>
      <c r="AX4090" s="56"/>
      <c r="AY4090" s="55"/>
      <c r="AZ4090" s="55"/>
      <c r="BA4090" s="55"/>
      <c r="BB4090" s="11"/>
      <c r="BC4090" s="12"/>
      <c r="BD4090" s="12"/>
      <c r="BE4090" s="12"/>
      <c r="BF4090" s="12"/>
      <c r="BG4090" s="12"/>
      <c r="BH4090" s="12"/>
      <c r="BI4090" s="12"/>
      <c r="BJ4090" s="12"/>
      <c r="BK4090" s="12"/>
    </row>
    <row r="4091" spans="1:63" s="5" customFormat="1">
      <c r="A4091" s="13"/>
      <c r="B4091" s="13"/>
      <c r="C4091" s="45"/>
      <c r="E4091" s="46"/>
      <c r="F4091" s="47"/>
      <c r="G4091" s="48"/>
      <c r="H4091" s="49"/>
      <c r="I4091" s="49"/>
      <c r="J4091" s="49"/>
      <c r="K4091" s="50"/>
      <c r="L4091" s="50"/>
      <c r="M4091" s="50"/>
      <c r="N4091" s="50"/>
      <c r="O4091" s="50"/>
      <c r="P4091" s="50"/>
      <c r="Q4091" s="50"/>
      <c r="R4091" s="51"/>
      <c r="S4091" s="51"/>
      <c r="T4091" s="51"/>
      <c r="U4091" s="51"/>
      <c r="V4091" s="51"/>
      <c r="W4091" s="51"/>
      <c r="X4091" s="44"/>
      <c r="AF4091" s="52"/>
      <c r="AM4091" s="7"/>
      <c r="AN4091" s="7"/>
      <c r="AO4091" s="53"/>
      <c r="AP4091" s="54"/>
      <c r="AQ4091" s="54"/>
      <c r="AR4091" s="7"/>
      <c r="AS4091" s="54"/>
      <c r="AT4091" s="53"/>
      <c r="AU4091" s="7"/>
      <c r="AV4091" s="7"/>
      <c r="AW4091" s="55"/>
      <c r="AX4091" s="56"/>
      <c r="AY4091" s="55"/>
      <c r="AZ4091" s="55"/>
      <c r="BA4091" s="55"/>
      <c r="BB4091" s="11"/>
      <c r="BC4091" s="12"/>
      <c r="BD4091" s="12"/>
      <c r="BE4091" s="12"/>
      <c r="BF4091" s="12"/>
      <c r="BG4091" s="12"/>
      <c r="BH4091" s="12"/>
      <c r="BI4091" s="12"/>
      <c r="BJ4091" s="12"/>
      <c r="BK4091" s="12"/>
    </row>
    <row r="4092" spans="1:63" s="5" customFormat="1">
      <c r="A4092" s="13"/>
      <c r="B4092" s="13"/>
      <c r="C4092" s="45"/>
      <c r="E4092" s="46"/>
      <c r="F4092" s="47"/>
      <c r="G4092" s="48"/>
      <c r="H4092" s="49"/>
      <c r="I4092" s="49"/>
      <c r="J4092" s="49"/>
      <c r="K4092" s="50"/>
      <c r="L4092" s="50"/>
      <c r="M4092" s="50"/>
      <c r="N4092" s="50"/>
      <c r="O4092" s="50"/>
      <c r="P4092" s="50"/>
      <c r="Q4092" s="50"/>
      <c r="R4092" s="51"/>
      <c r="S4092" s="51"/>
      <c r="T4092" s="51"/>
      <c r="U4092" s="51"/>
      <c r="V4092" s="51"/>
      <c r="W4092" s="51"/>
      <c r="X4092" s="44"/>
      <c r="AF4092" s="52"/>
      <c r="AM4092" s="7"/>
      <c r="AN4092" s="7"/>
      <c r="AO4092" s="53"/>
      <c r="AP4092" s="54"/>
      <c r="AQ4092" s="54"/>
      <c r="AR4092" s="7"/>
      <c r="AS4092" s="54"/>
      <c r="AT4092" s="53"/>
      <c r="AU4092" s="7"/>
      <c r="AV4092" s="7"/>
      <c r="AW4092" s="55"/>
      <c r="AX4092" s="56"/>
      <c r="AY4092" s="55"/>
      <c r="AZ4092" s="55"/>
      <c r="BA4092" s="55"/>
      <c r="BB4092" s="11"/>
      <c r="BC4092" s="12"/>
      <c r="BD4092" s="12"/>
      <c r="BE4092" s="12"/>
      <c r="BF4092" s="12"/>
      <c r="BG4092" s="12"/>
      <c r="BH4092" s="12"/>
      <c r="BI4092" s="12"/>
      <c r="BJ4092" s="12"/>
      <c r="BK4092" s="12"/>
    </row>
    <row r="4093" spans="1:63" s="5" customFormat="1">
      <c r="A4093" s="13"/>
      <c r="B4093" s="13"/>
      <c r="C4093" s="45"/>
      <c r="E4093" s="46"/>
      <c r="F4093" s="47"/>
      <c r="G4093" s="48"/>
      <c r="H4093" s="49"/>
      <c r="I4093" s="49"/>
      <c r="J4093" s="49"/>
      <c r="K4093" s="50"/>
      <c r="L4093" s="50"/>
      <c r="M4093" s="50"/>
      <c r="N4093" s="50"/>
      <c r="O4093" s="50"/>
      <c r="P4093" s="50"/>
      <c r="Q4093" s="50"/>
      <c r="R4093" s="51"/>
      <c r="S4093" s="51"/>
      <c r="T4093" s="51"/>
      <c r="U4093" s="51"/>
      <c r="V4093" s="51"/>
      <c r="W4093" s="51"/>
      <c r="X4093" s="44"/>
      <c r="AF4093" s="52"/>
      <c r="AM4093" s="7"/>
      <c r="AN4093" s="7"/>
      <c r="AO4093" s="53"/>
      <c r="AP4093" s="54"/>
      <c r="AQ4093" s="54"/>
      <c r="AR4093" s="7"/>
      <c r="AS4093" s="54"/>
      <c r="AT4093" s="53"/>
      <c r="AU4093" s="7"/>
      <c r="AV4093" s="7"/>
      <c r="AW4093" s="55"/>
      <c r="AX4093" s="56"/>
      <c r="AY4093" s="55"/>
      <c r="AZ4093" s="55"/>
      <c r="BA4093" s="55"/>
      <c r="BB4093" s="11"/>
      <c r="BC4093" s="12"/>
      <c r="BD4093" s="12"/>
      <c r="BE4093" s="12"/>
      <c r="BF4093" s="12"/>
      <c r="BG4093" s="12"/>
      <c r="BH4093" s="12"/>
      <c r="BI4093" s="12"/>
      <c r="BJ4093" s="12"/>
      <c r="BK4093" s="12"/>
    </row>
    <row r="4094" spans="1:63" s="5" customFormat="1">
      <c r="A4094" s="13"/>
      <c r="B4094" s="13"/>
      <c r="C4094" s="45"/>
      <c r="E4094" s="46"/>
      <c r="F4094" s="47"/>
      <c r="G4094" s="48"/>
      <c r="H4094" s="49"/>
      <c r="I4094" s="49"/>
      <c r="J4094" s="49"/>
      <c r="K4094" s="50"/>
      <c r="L4094" s="50"/>
      <c r="M4094" s="50"/>
      <c r="N4094" s="50"/>
      <c r="O4094" s="50"/>
      <c r="P4094" s="50"/>
      <c r="Q4094" s="50"/>
      <c r="R4094" s="51"/>
      <c r="S4094" s="51"/>
      <c r="T4094" s="51"/>
      <c r="U4094" s="51"/>
      <c r="V4094" s="51"/>
      <c r="W4094" s="51"/>
      <c r="X4094" s="44"/>
      <c r="AF4094" s="52"/>
      <c r="AM4094" s="7"/>
      <c r="AN4094" s="7"/>
      <c r="AO4094" s="53"/>
      <c r="AP4094" s="54"/>
      <c r="AQ4094" s="54"/>
      <c r="AR4094" s="7"/>
      <c r="AS4094" s="54"/>
      <c r="AT4094" s="53"/>
      <c r="AU4094" s="7"/>
      <c r="AV4094" s="7"/>
      <c r="AW4094" s="55"/>
      <c r="AX4094" s="56"/>
      <c r="AY4094" s="55"/>
      <c r="AZ4094" s="55"/>
      <c r="BA4094" s="55"/>
      <c r="BB4094" s="11"/>
      <c r="BC4094" s="12"/>
      <c r="BD4094" s="12"/>
      <c r="BE4094" s="12"/>
      <c r="BF4094" s="12"/>
      <c r="BG4094" s="12"/>
      <c r="BH4094" s="12"/>
      <c r="BI4094" s="12"/>
      <c r="BJ4094" s="12"/>
      <c r="BK4094" s="12"/>
    </row>
    <row r="4095" spans="1:63" s="5" customFormat="1">
      <c r="A4095" s="13"/>
      <c r="B4095" s="13"/>
      <c r="C4095" s="45"/>
      <c r="E4095" s="46"/>
      <c r="F4095" s="47"/>
      <c r="G4095" s="48"/>
      <c r="H4095" s="49"/>
      <c r="I4095" s="49"/>
      <c r="J4095" s="49"/>
      <c r="K4095" s="50"/>
      <c r="L4095" s="50"/>
      <c r="M4095" s="50"/>
      <c r="N4095" s="50"/>
      <c r="O4095" s="50"/>
      <c r="P4095" s="50"/>
      <c r="Q4095" s="50"/>
      <c r="R4095" s="51"/>
      <c r="S4095" s="51"/>
      <c r="T4095" s="51"/>
      <c r="U4095" s="51"/>
      <c r="V4095" s="51"/>
      <c r="W4095" s="51"/>
      <c r="X4095" s="44"/>
      <c r="AF4095" s="52"/>
      <c r="AM4095" s="7"/>
      <c r="AN4095" s="7"/>
      <c r="AO4095" s="53"/>
      <c r="AP4095" s="54"/>
      <c r="AQ4095" s="54"/>
      <c r="AR4095" s="7"/>
      <c r="AS4095" s="54"/>
      <c r="AT4095" s="53"/>
      <c r="AU4095" s="7"/>
      <c r="AV4095" s="7"/>
      <c r="AW4095" s="55"/>
      <c r="AX4095" s="56"/>
      <c r="AY4095" s="55"/>
      <c r="AZ4095" s="55"/>
      <c r="BA4095" s="55"/>
      <c r="BB4095" s="11"/>
      <c r="BC4095" s="12"/>
      <c r="BD4095" s="12"/>
      <c r="BE4095" s="12"/>
      <c r="BF4095" s="12"/>
      <c r="BG4095" s="12"/>
      <c r="BH4095" s="12"/>
      <c r="BI4095" s="12"/>
      <c r="BJ4095" s="12"/>
      <c r="BK4095" s="12"/>
    </row>
    <row r="4096" spans="1:63" s="5" customFormat="1">
      <c r="A4096" s="13"/>
      <c r="B4096" s="13"/>
      <c r="C4096" s="45"/>
      <c r="E4096" s="46"/>
      <c r="F4096" s="47"/>
      <c r="G4096" s="48"/>
      <c r="H4096" s="49"/>
      <c r="I4096" s="49"/>
      <c r="J4096" s="49"/>
      <c r="K4096" s="50"/>
      <c r="L4096" s="50"/>
      <c r="M4096" s="50"/>
      <c r="N4096" s="50"/>
      <c r="O4096" s="50"/>
      <c r="P4096" s="50"/>
      <c r="Q4096" s="50"/>
      <c r="R4096" s="51"/>
      <c r="S4096" s="51"/>
      <c r="T4096" s="51"/>
      <c r="U4096" s="51"/>
      <c r="V4096" s="51"/>
      <c r="W4096" s="51"/>
      <c r="X4096" s="44"/>
      <c r="AF4096" s="52"/>
      <c r="AM4096" s="7"/>
      <c r="AN4096" s="7"/>
      <c r="AO4096" s="53"/>
      <c r="AP4096" s="54"/>
      <c r="AQ4096" s="54"/>
      <c r="AR4096" s="7"/>
      <c r="AS4096" s="54"/>
      <c r="AT4096" s="53"/>
      <c r="AU4096" s="7"/>
      <c r="AV4096" s="7"/>
      <c r="AW4096" s="55"/>
      <c r="AX4096" s="56"/>
      <c r="AY4096" s="55"/>
      <c r="AZ4096" s="55"/>
      <c r="BA4096" s="55"/>
      <c r="BB4096" s="11"/>
      <c r="BC4096" s="12"/>
      <c r="BD4096" s="12"/>
      <c r="BE4096" s="12"/>
      <c r="BF4096" s="12"/>
      <c r="BG4096" s="12"/>
      <c r="BH4096" s="12"/>
      <c r="BI4096" s="12"/>
      <c r="BJ4096" s="12"/>
      <c r="BK4096" s="12"/>
    </row>
    <row r="4097" spans="1:63" s="5" customFormat="1">
      <c r="A4097" s="13"/>
      <c r="B4097" s="13"/>
      <c r="C4097" s="45"/>
      <c r="E4097" s="46"/>
      <c r="F4097" s="47"/>
      <c r="G4097" s="48"/>
      <c r="H4097" s="49"/>
      <c r="I4097" s="49"/>
      <c r="J4097" s="49"/>
      <c r="K4097" s="50"/>
      <c r="L4097" s="50"/>
      <c r="M4097" s="50"/>
      <c r="N4097" s="50"/>
      <c r="O4097" s="50"/>
      <c r="P4097" s="50"/>
      <c r="Q4097" s="50"/>
      <c r="R4097" s="51"/>
      <c r="S4097" s="51"/>
      <c r="T4097" s="51"/>
      <c r="U4097" s="51"/>
      <c r="V4097" s="51"/>
      <c r="W4097" s="51"/>
      <c r="X4097" s="44"/>
      <c r="AF4097" s="52"/>
      <c r="AM4097" s="7"/>
      <c r="AN4097" s="7"/>
      <c r="AO4097" s="53"/>
      <c r="AP4097" s="54"/>
      <c r="AQ4097" s="54"/>
      <c r="AR4097" s="7"/>
      <c r="AS4097" s="54"/>
      <c r="AT4097" s="53"/>
      <c r="AU4097" s="7"/>
      <c r="AV4097" s="7"/>
      <c r="AW4097" s="55"/>
      <c r="AX4097" s="56"/>
      <c r="AY4097" s="55"/>
      <c r="AZ4097" s="55"/>
      <c r="BA4097" s="55"/>
      <c r="BB4097" s="11"/>
      <c r="BC4097" s="12"/>
      <c r="BD4097" s="12"/>
      <c r="BE4097" s="12"/>
      <c r="BF4097" s="12"/>
      <c r="BG4097" s="12"/>
      <c r="BH4097" s="12"/>
      <c r="BI4097" s="12"/>
      <c r="BJ4097" s="12"/>
      <c r="BK4097" s="12"/>
    </row>
    <row r="4098" spans="1:63" s="5" customFormat="1">
      <c r="A4098" s="13"/>
      <c r="B4098" s="13"/>
      <c r="C4098" s="45"/>
      <c r="E4098" s="46"/>
      <c r="F4098" s="47"/>
      <c r="G4098" s="48"/>
      <c r="H4098" s="49"/>
      <c r="I4098" s="49"/>
      <c r="J4098" s="49"/>
      <c r="K4098" s="50"/>
      <c r="L4098" s="50"/>
      <c r="M4098" s="50"/>
      <c r="N4098" s="50"/>
      <c r="O4098" s="50"/>
      <c r="P4098" s="50"/>
      <c r="Q4098" s="50"/>
      <c r="R4098" s="51"/>
      <c r="S4098" s="51"/>
      <c r="T4098" s="51"/>
      <c r="U4098" s="51"/>
      <c r="V4098" s="51"/>
      <c r="W4098" s="51"/>
      <c r="X4098" s="44"/>
      <c r="AF4098" s="52"/>
      <c r="AM4098" s="7"/>
      <c r="AN4098" s="7"/>
      <c r="AO4098" s="53"/>
      <c r="AP4098" s="54"/>
      <c r="AQ4098" s="54"/>
      <c r="AR4098" s="7"/>
      <c r="AS4098" s="54"/>
      <c r="AT4098" s="53"/>
      <c r="AU4098" s="7"/>
      <c r="AV4098" s="7"/>
      <c r="AW4098" s="55"/>
      <c r="AX4098" s="56"/>
      <c r="AY4098" s="55"/>
      <c r="AZ4098" s="55"/>
      <c r="BA4098" s="55"/>
      <c r="BB4098" s="11"/>
      <c r="BC4098" s="12"/>
      <c r="BD4098" s="12"/>
      <c r="BE4098" s="12"/>
      <c r="BF4098" s="12"/>
      <c r="BG4098" s="12"/>
      <c r="BH4098" s="12"/>
      <c r="BI4098" s="12"/>
      <c r="BJ4098" s="12"/>
      <c r="BK4098" s="12"/>
    </row>
    <row r="4099" spans="1:63" s="5" customFormat="1">
      <c r="A4099" s="13"/>
      <c r="B4099" s="13"/>
      <c r="C4099" s="45"/>
      <c r="E4099" s="46"/>
      <c r="F4099" s="47"/>
      <c r="G4099" s="48"/>
      <c r="H4099" s="49"/>
      <c r="I4099" s="49"/>
      <c r="J4099" s="49"/>
      <c r="K4099" s="50"/>
      <c r="L4099" s="50"/>
      <c r="M4099" s="50"/>
      <c r="N4099" s="50"/>
      <c r="O4099" s="50"/>
      <c r="P4099" s="50"/>
      <c r="Q4099" s="50"/>
      <c r="R4099" s="51"/>
      <c r="S4099" s="51"/>
      <c r="T4099" s="51"/>
      <c r="U4099" s="51"/>
      <c r="V4099" s="51"/>
      <c r="W4099" s="51"/>
      <c r="X4099" s="44"/>
      <c r="AF4099" s="52"/>
      <c r="AM4099" s="7"/>
      <c r="AN4099" s="7"/>
      <c r="AO4099" s="53"/>
      <c r="AP4099" s="54"/>
      <c r="AQ4099" s="54"/>
      <c r="AR4099" s="7"/>
      <c r="AS4099" s="54"/>
      <c r="AT4099" s="53"/>
      <c r="AU4099" s="7"/>
      <c r="AV4099" s="7"/>
      <c r="AW4099" s="55"/>
      <c r="AX4099" s="56"/>
      <c r="AY4099" s="55"/>
      <c r="AZ4099" s="55"/>
      <c r="BA4099" s="55"/>
      <c r="BB4099" s="11"/>
      <c r="BC4099" s="12"/>
      <c r="BD4099" s="12"/>
      <c r="BE4099" s="12"/>
      <c r="BF4099" s="12"/>
      <c r="BG4099" s="12"/>
      <c r="BH4099" s="12"/>
      <c r="BI4099" s="12"/>
      <c r="BJ4099" s="12"/>
      <c r="BK4099" s="12"/>
    </row>
    <row r="4100" spans="1:63" s="5" customFormat="1">
      <c r="A4100" s="13"/>
      <c r="B4100" s="13"/>
      <c r="C4100" s="45"/>
      <c r="E4100" s="46"/>
      <c r="F4100" s="47"/>
      <c r="G4100" s="48"/>
      <c r="H4100" s="49"/>
      <c r="I4100" s="49"/>
      <c r="J4100" s="49"/>
      <c r="K4100" s="50"/>
      <c r="L4100" s="50"/>
      <c r="M4100" s="50"/>
      <c r="N4100" s="50"/>
      <c r="O4100" s="50"/>
      <c r="P4100" s="50"/>
      <c r="Q4100" s="50"/>
      <c r="R4100" s="51"/>
      <c r="S4100" s="51"/>
      <c r="T4100" s="51"/>
      <c r="U4100" s="51"/>
      <c r="V4100" s="51"/>
      <c r="W4100" s="51"/>
      <c r="X4100" s="44"/>
      <c r="AF4100" s="52"/>
      <c r="AM4100" s="7"/>
      <c r="AN4100" s="7"/>
      <c r="AO4100" s="53"/>
      <c r="AP4100" s="54"/>
      <c r="AQ4100" s="54"/>
      <c r="AR4100" s="7"/>
      <c r="AS4100" s="54"/>
      <c r="AT4100" s="53"/>
      <c r="AU4100" s="7"/>
      <c r="AV4100" s="7"/>
      <c r="AW4100" s="55"/>
      <c r="AX4100" s="56"/>
      <c r="AY4100" s="55"/>
      <c r="AZ4100" s="55"/>
      <c r="BA4100" s="55"/>
      <c r="BB4100" s="11"/>
      <c r="BC4100" s="12"/>
      <c r="BD4100" s="12"/>
      <c r="BE4100" s="12"/>
      <c r="BF4100" s="12"/>
      <c r="BG4100" s="12"/>
      <c r="BH4100" s="12"/>
      <c r="BI4100" s="12"/>
      <c r="BJ4100" s="12"/>
      <c r="BK4100" s="12"/>
    </row>
    <row r="4101" spans="1:63" s="5" customFormat="1">
      <c r="A4101" s="13"/>
      <c r="B4101" s="13"/>
      <c r="C4101" s="45"/>
      <c r="E4101" s="46"/>
      <c r="F4101" s="47"/>
      <c r="G4101" s="48"/>
      <c r="H4101" s="49"/>
      <c r="I4101" s="49"/>
      <c r="J4101" s="49"/>
      <c r="K4101" s="50"/>
      <c r="L4101" s="50"/>
      <c r="M4101" s="50"/>
      <c r="N4101" s="50"/>
      <c r="O4101" s="50"/>
      <c r="P4101" s="50"/>
      <c r="Q4101" s="50"/>
      <c r="R4101" s="51"/>
      <c r="S4101" s="51"/>
      <c r="T4101" s="51"/>
      <c r="U4101" s="51"/>
      <c r="V4101" s="51"/>
      <c r="W4101" s="51"/>
      <c r="X4101" s="44"/>
      <c r="AF4101" s="52"/>
      <c r="AM4101" s="7"/>
      <c r="AN4101" s="7"/>
      <c r="AO4101" s="53"/>
      <c r="AP4101" s="54"/>
      <c r="AQ4101" s="54"/>
      <c r="AR4101" s="7"/>
      <c r="AS4101" s="54"/>
      <c r="AT4101" s="53"/>
      <c r="AU4101" s="7"/>
      <c r="AV4101" s="7"/>
      <c r="AW4101" s="55"/>
      <c r="AX4101" s="56"/>
      <c r="AY4101" s="55"/>
      <c r="AZ4101" s="55"/>
      <c r="BA4101" s="55"/>
      <c r="BB4101" s="11"/>
      <c r="BC4101" s="12"/>
      <c r="BD4101" s="12"/>
      <c r="BE4101" s="12"/>
      <c r="BF4101" s="12"/>
      <c r="BG4101" s="12"/>
      <c r="BH4101" s="12"/>
      <c r="BI4101" s="12"/>
      <c r="BJ4101" s="12"/>
      <c r="BK4101" s="12"/>
    </row>
    <row r="4102" spans="1:63" s="5" customFormat="1">
      <c r="A4102" s="13"/>
      <c r="B4102" s="13"/>
      <c r="C4102" s="45"/>
      <c r="E4102" s="46"/>
      <c r="F4102" s="47"/>
      <c r="G4102" s="48"/>
      <c r="H4102" s="49"/>
      <c r="I4102" s="49"/>
      <c r="J4102" s="49"/>
      <c r="K4102" s="50"/>
      <c r="L4102" s="50"/>
      <c r="M4102" s="50"/>
      <c r="N4102" s="50"/>
      <c r="O4102" s="50"/>
      <c r="P4102" s="50"/>
      <c r="Q4102" s="50"/>
      <c r="R4102" s="51"/>
      <c r="S4102" s="51"/>
      <c r="T4102" s="51"/>
      <c r="U4102" s="51"/>
      <c r="V4102" s="51"/>
      <c r="W4102" s="51"/>
      <c r="X4102" s="44"/>
      <c r="AF4102" s="52"/>
      <c r="AM4102" s="7"/>
      <c r="AN4102" s="7"/>
      <c r="AO4102" s="53"/>
      <c r="AP4102" s="54"/>
      <c r="AQ4102" s="54"/>
      <c r="AR4102" s="7"/>
      <c r="AS4102" s="54"/>
      <c r="AT4102" s="53"/>
      <c r="AU4102" s="7"/>
      <c r="AV4102" s="7"/>
      <c r="AW4102" s="55"/>
      <c r="AX4102" s="56"/>
      <c r="AY4102" s="55"/>
      <c r="AZ4102" s="55"/>
      <c r="BA4102" s="55"/>
      <c r="BB4102" s="11"/>
      <c r="BC4102" s="12"/>
      <c r="BD4102" s="12"/>
      <c r="BE4102" s="12"/>
      <c r="BF4102" s="12"/>
      <c r="BG4102" s="12"/>
      <c r="BH4102" s="12"/>
      <c r="BI4102" s="12"/>
      <c r="BJ4102" s="12"/>
      <c r="BK4102" s="12"/>
    </row>
    <row r="4103" spans="1:63" s="5" customFormat="1">
      <c r="A4103" s="13"/>
      <c r="B4103" s="13"/>
      <c r="C4103" s="45"/>
      <c r="E4103" s="46"/>
      <c r="F4103" s="47"/>
      <c r="G4103" s="48"/>
      <c r="H4103" s="49"/>
      <c r="I4103" s="49"/>
      <c r="J4103" s="49"/>
      <c r="K4103" s="50"/>
      <c r="L4103" s="50"/>
      <c r="M4103" s="50"/>
      <c r="N4103" s="50"/>
      <c r="O4103" s="50"/>
      <c r="P4103" s="50"/>
      <c r="Q4103" s="50"/>
      <c r="R4103" s="51"/>
      <c r="S4103" s="51"/>
      <c r="T4103" s="51"/>
      <c r="U4103" s="51"/>
      <c r="V4103" s="51"/>
      <c r="W4103" s="51"/>
      <c r="X4103" s="44"/>
      <c r="AF4103" s="52"/>
      <c r="AM4103" s="7"/>
      <c r="AN4103" s="7"/>
      <c r="AO4103" s="53"/>
      <c r="AP4103" s="54"/>
      <c r="AQ4103" s="54"/>
      <c r="AR4103" s="7"/>
      <c r="AS4103" s="54"/>
      <c r="AT4103" s="53"/>
      <c r="AU4103" s="7"/>
      <c r="AV4103" s="7"/>
      <c r="AW4103" s="55"/>
      <c r="AX4103" s="56"/>
      <c r="AY4103" s="55"/>
      <c r="AZ4103" s="55"/>
      <c r="BA4103" s="55"/>
      <c r="BB4103" s="11"/>
      <c r="BC4103" s="12"/>
      <c r="BD4103" s="12"/>
      <c r="BE4103" s="12"/>
      <c r="BF4103" s="12"/>
      <c r="BG4103" s="12"/>
      <c r="BH4103" s="12"/>
      <c r="BI4103" s="12"/>
      <c r="BJ4103" s="12"/>
      <c r="BK4103" s="12"/>
    </row>
    <row r="4104" spans="1:63" s="5" customFormat="1">
      <c r="A4104" s="13"/>
      <c r="B4104" s="13"/>
      <c r="C4104" s="45"/>
      <c r="E4104" s="46"/>
      <c r="F4104" s="47"/>
      <c r="G4104" s="48"/>
      <c r="H4104" s="49"/>
      <c r="I4104" s="49"/>
      <c r="J4104" s="49"/>
      <c r="K4104" s="50"/>
      <c r="L4104" s="50"/>
      <c r="M4104" s="50"/>
      <c r="N4104" s="50"/>
      <c r="O4104" s="50"/>
      <c r="P4104" s="50"/>
      <c r="Q4104" s="50"/>
      <c r="R4104" s="51"/>
      <c r="S4104" s="51"/>
      <c r="T4104" s="51"/>
      <c r="U4104" s="51"/>
      <c r="V4104" s="51"/>
      <c r="W4104" s="51"/>
      <c r="X4104" s="44"/>
      <c r="AF4104" s="52"/>
      <c r="AM4104" s="7"/>
      <c r="AN4104" s="7"/>
      <c r="AO4104" s="53"/>
      <c r="AP4104" s="54"/>
      <c r="AQ4104" s="54"/>
      <c r="AR4104" s="7"/>
      <c r="AS4104" s="54"/>
      <c r="AT4104" s="53"/>
      <c r="AU4104" s="7"/>
      <c r="AV4104" s="7"/>
      <c r="AW4104" s="55"/>
      <c r="AX4104" s="56"/>
      <c r="AY4104" s="55"/>
      <c r="AZ4104" s="55"/>
      <c r="BA4104" s="55"/>
      <c r="BB4104" s="11"/>
      <c r="BC4104" s="12"/>
      <c r="BD4104" s="12"/>
      <c r="BE4104" s="12"/>
      <c r="BF4104" s="12"/>
      <c r="BG4104" s="12"/>
      <c r="BH4104" s="12"/>
      <c r="BI4104" s="12"/>
      <c r="BJ4104" s="12"/>
      <c r="BK4104" s="12"/>
    </row>
    <row r="4105" spans="1:63" s="5" customFormat="1">
      <c r="A4105" s="13"/>
      <c r="B4105" s="13"/>
      <c r="C4105" s="45"/>
      <c r="E4105" s="46"/>
      <c r="F4105" s="47"/>
      <c r="G4105" s="48"/>
      <c r="H4105" s="49"/>
      <c r="I4105" s="49"/>
      <c r="J4105" s="49"/>
      <c r="K4105" s="50"/>
      <c r="L4105" s="50"/>
      <c r="M4105" s="50"/>
      <c r="N4105" s="50"/>
      <c r="O4105" s="50"/>
      <c r="P4105" s="50"/>
      <c r="Q4105" s="50"/>
      <c r="R4105" s="51"/>
      <c r="S4105" s="51"/>
      <c r="T4105" s="51"/>
      <c r="U4105" s="51"/>
      <c r="V4105" s="51"/>
      <c r="W4105" s="51"/>
      <c r="X4105" s="44"/>
      <c r="AF4105" s="52"/>
      <c r="AM4105" s="7"/>
      <c r="AN4105" s="7"/>
      <c r="AO4105" s="53"/>
      <c r="AP4105" s="54"/>
      <c r="AQ4105" s="54"/>
      <c r="AR4105" s="7"/>
      <c r="AS4105" s="54"/>
      <c r="AT4105" s="53"/>
      <c r="AU4105" s="7"/>
      <c r="AV4105" s="7"/>
      <c r="AW4105" s="55"/>
      <c r="AX4105" s="56"/>
      <c r="AY4105" s="55"/>
      <c r="AZ4105" s="55"/>
      <c r="BA4105" s="55"/>
      <c r="BB4105" s="11"/>
      <c r="BC4105" s="12"/>
      <c r="BD4105" s="12"/>
      <c r="BE4105" s="12"/>
      <c r="BF4105" s="12"/>
      <c r="BG4105" s="12"/>
      <c r="BH4105" s="12"/>
      <c r="BI4105" s="12"/>
      <c r="BJ4105" s="12"/>
      <c r="BK4105" s="12"/>
    </row>
    <row r="4106" spans="1:63" s="5" customFormat="1">
      <c r="A4106" s="13"/>
      <c r="B4106" s="13"/>
      <c r="C4106" s="45"/>
      <c r="E4106" s="46"/>
      <c r="F4106" s="47"/>
      <c r="G4106" s="48"/>
      <c r="H4106" s="49"/>
      <c r="I4106" s="49"/>
      <c r="J4106" s="49"/>
      <c r="K4106" s="50"/>
      <c r="L4106" s="50"/>
      <c r="M4106" s="50"/>
      <c r="N4106" s="50"/>
      <c r="O4106" s="50"/>
      <c r="P4106" s="50"/>
      <c r="Q4106" s="50"/>
      <c r="R4106" s="51"/>
      <c r="S4106" s="51"/>
      <c r="T4106" s="51"/>
      <c r="U4106" s="51"/>
      <c r="V4106" s="51"/>
      <c r="W4106" s="51"/>
      <c r="X4106" s="44"/>
      <c r="AF4106" s="52"/>
      <c r="AM4106" s="7"/>
      <c r="AN4106" s="7"/>
      <c r="AO4106" s="53"/>
      <c r="AP4106" s="54"/>
      <c r="AQ4106" s="54"/>
      <c r="AR4106" s="7"/>
      <c r="AS4106" s="54"/>
      <c r="AT4106" s="53"/>
      <c r="AU4106" s="7"/>
      <c r="AV4106" s="7"/>
      <c r="AW4106" s="55"/>
      <c r="AX4106" s="56"/>
      <c r="AY4106" s="55"/>
      <c r="AZ4106" s="55"/>
      <c r="BA4106" s="55"/>
      <c r="BB4106" s="11"/>
      <c r="BC4106" s="12"/>
      <c r="BD4106" s="12"/>
      <c r="BE4106" s="12"/>
      <c r="BF4106" s="12"/>
      <c r="BG4106" s="12"/>
      <c r="BH4106" s="12"/>
      <c r="BI4106" s="12"/>
      <c r="BJ4106" s="12"/>
      <c r="BK4106" s="12"/>
    </row>
    <row r="4107" spans="1:63" s="5" customFormat="1">
      <c r="A4107" s="13"/>
      <c r="B4107" s="13"/>
      <c r="C4107" s="45"/>
      <c r="E4107" s="46"/>
      <c r="F4107" s="47"/>
      <c r="G4107" s="48"/>
      <c r="H4107" s="49"/>
      <c r="I4107" s="49"/>
      <c r="J4107" s="49"/>
      <c r="K4107" s="50"/>
      <c r="L4107" s="50"/>
      <c r="M4107" s="50"/>
      <c r="N4107" s="50"/>
      <c r="O4107" s="50"/>
      <c r="P4107" s="50"/>
      <c r="Q4107" s="50"/>
      <c r="R4107" s="51"/>
      <c r="S4107" s="51"/>
      <c r="T4107" s="51"/>
      <c r="U4107" s="51"/>
      <c r="V4107" s="51"/>
      <c r="W4107" s="51"/>
      <c r="X4107" s="44"/>
      <c r="AF4107" s="52"/>
      <c r="AM4107" s="7"/>
      <c r="AN4107" s="7"/>
      <c r="AO4107" s="53"/>
      <c r="AP4107" s="54"/>
      <c r="AQ4107" s="54"/>
      <c r="AR4107" s="7"/>
      <c r="AS4107" s="54"/>
      <c r="AT4107" s="53"/>
      <c r="AU4107" s="7"/>
      <c r="AV4107" s="7"/>
      <c r="AW4107" s="55"/>
      <c r="AX4107" s="56"/>
      <c r="AY4107" s="55"/>
      <c r="AZ4107" s="55"/>
      <c r="BA4107" s="55"/>
      <c r="BB4107" s="11"/>
      <c r="BC4107" s="12"/>
      <c r="BD4107" s="12"/>
      <c r="BE4107" s="12"/>
      <c r="BF4107" s="12"/>
      <c r="BG4107" s="12"/>
      <c r="BH4107" s="12"/>
      <c r="BI4107" s="12"/>
      <c r="BJ4107" s="12"/>
      <c r="BK4107" s="12"/>
    </row>
    <row r="4108" spans="1:63" s="5" customFormat="1">
      <c r="A4108" s="13"/>
      <c r="B4108" s="13"/>
      <c r="C4108" s="45"/>
      <c r="E4108" s="46"/>
      <c r="F4108" s="47"/>
      <c r="G4108" s="48"/>
      <c r="H4108" s="49"/>
      <c r="I4108" s="49"/>
      <c r="J4108" s="49"/>
      <c r="K4108" s="50"/>
      <c r="L4108" s="50"/>
      <c r="M4108" s="50"/>
      <c r="N4108" s="50"/>
      <c r="O4108" s="50"/>
      <c r="P4108" s="50"/>
      <c r="Q4108" s="50"/>
      <c r="R4108" s="51"/>
      <c r="S4108" s="51"/>
      <c r="T4108" s="51"/>
      <c r="U4108" s="51"/>
      <c r="V4108" s="51"/>
      <c r="W4108" s="51"/>
      <c r="X4108" s="44"/>
      <c r="AF4108" s="52"/>
      <c r="AM4108" s="7"/>
      <c r="AN4108" s="7"/>
      <c r="AO4108" s="53"/>
      <c r="AP4108" s="54"/>
      <c r="AQ4108" s="54"/>
      <c r="AR4108" s="7"/>
      <c r="AS4108" s="54"/>
      <c r="AT4108" s="53"/>
      <c r="AU4108" s="7"/>
      <c r="AV4108" s="7"/>
      <c r="AW4108" s="55"/>
      <c r="AX4108" s="56"/>
      <c r="AY4108" s="55"/>
      <c r="AZ4108" s="55"/>
      <c r="BA4108" s="55"/>
      <c r="BB4108" s="11"/>
      <c r="BC4108" s="12"/>
      <c r="BD4108" s="12"/>
      <c r="BE4108" s="12"/>
      <c r="BF4108" s="12"/>
      <c r="BG4108" s="12"/>
      <c r="BH4108" s="12"/>
      <c r="BI4108" s="12"/>
      <c r="BJ4108" s="12"/>
      <c r="BK4108" s="12"/>
    </row>
    <row r="4109" spans="1:63" s="5" customFormat="1">
      <c r="A4109" s="13"/>
      <c r="B4109" s="13"/>
      <c r="C4109" s="45"/>
      <c r="E4109" s="46"/>
      <c r="F4109" s="47"/>
      <c r="G4109" s="48"/>
      <c r="H4109" s="49"/>
      <c r="I4109" s="49"/>
      <c r="J4109" s="49"/>
      <c r="K4109" s="50"/>
      <c r="L4109" s="50"/>
      <c r="M4109" s="50"/>
      <c r="N4109" s="50"/>
      <c r="O4109" s="50"/>
      <c r="P4109" s="50"/>
      <c r="Q4109" s="50"/>
      <c r="R4109" s="51"/>
      <c r="S4109" s="51"/>
      <c r="T4109" s="51"/>
      <c r="U4109" s="51"/>
      <c r="V4109" s="51"/>
      <c r="W4109" s="51"/>
      <c r="X4109" s="44"/>
      <c r="AF4109" s="52"/>
      <c r="AM4109" s="7"/>
      <c r="AN4109" s="7"/>
      <c r="AO4109" s="53"/>
      <c r="AP4109" s="54"/>
      <c r="AQ4109" s="54"/>
      <c r="AR4109" s="7"/>
      <c r="AS4109" s="54"/>
      <c r="AT4109" s="53"/>
      <c r="AU4109" s="7"/>
      <c r="AV4109" s="7"/>
      <c r="AW4109" s="55"/>
      <c r="AX4109" s="56"/>
      <c r="AY4109" s="55"/>
      <c r="AZ4109" s="55"/>
      <c r="BA4109" s="55"/>
      <c r="BB4109" s="11"/>
      <c r="BC4109" s="12"/>
      <c r="BD4109" s="12"/>
      <c r="BE4109" s="12"/>
      <c r="BF4109" s="12"/>
      <c r="BG4109" s="12"/>
      <c r="BH4109" s="12"/>
      <c r="BI4109" s="12"/>
      <c r="BJ4109" s="12"/>
      <c r="BK4109" s="12"/>
    </row>
    <row r="4110" spans="1:63" s="5" customFormat="1">
      <c r="A4110" s="13"/>
      <c r="B4110" s="13"/>
      <c r="C4110" s="45"/>
      <c r="E4110" s="46"/>
      <c r="F4110" s="47"/>
      <c r="G4110" s="48"/>
      <c r="H4110" s="49"/>
      <c r="I4110" s="49"/>
      <c r="J4110" s="49"/>
      <c r="K4110" s="50"/>
      <c r="L4110" s="50"/>
      <c r="M4110" s="50"/>
      <c r="N4110" s="50"/>
      <c r="O4110" s="50"/>
      <c r="P4110" s="50"/>
      <c r="Q4110" s="50"/>
      <c r="R4110" s="51"/>
      <c r="S4110" s="51"/>
      <c r="T4110" s="51"/>
      <c r="U4110" s="51"/>
      <c r="V4110" s="51"/>
      <c r="W4110" s="51"/>
      <c r="X4110" s="44"/>
      <c r="AF4110" s="52"/>
      <c r="AM4110" s="7"/>
      <c r="AN4110" s="7"/>
      <c r="AO4110" s="53"/>
      <c r="AP4110" s="54"/>
      <c r="AQ4110" s="54"/>
      <c r="AR4110" s="7"/>
      <c r="AS4110" s="54"/>
      <c r="AT4110" s="53"/>
      <c r="AU4110" s="7"/>
      <c r="AV4110" s="7"/>
      <c r="AW4110" s="55"/>
      <c r="AX4110" s="56"/>
      <c r="AY4110" s="55"/>
      <c r="AZ4110" s="55"/>
      <c r="BA4110" s="55"/>
      <c r="BB4110" s="11"/>
      <c r="BC4110" s="12"/>
      <c r="BD4110" s="12"/>
      <c r="BE4110" s="12"/>
      <c r="BF4110" s="12"/>
      <c r="BG4110" s="12"/>
      <c r="BH4110" s="12"/>
      <c r="BI4110" s="12"/>
      <c r="BJ4110" s="12"/>
      <c r="BK4110" s="12"/>
    </row>
    <row r="4111" spans="1:63" s="5" customFormat="1">
      <c r="A4111" s="13"/>
      <c r="B4111" s="13"/>
      <c r="C4111" s="45"/>
      <c r="E4111" s="46"/>
      <c r="F4111" s="47"/>
      <c r="G4111" s="48"/>
      <c r="H4111" s="49"/>
      <c r="I4111" s="49"/>
      <c r="J4111" s="49"/>
      <c r="K4111" s="50"/>
      <c r="L4111" s="50"/>
      <c r="M4111" s="50"/>
      <c r="N4111" s="50"/>
      <c r="O4111" s="50"/>
      <c r="P4111" s="50"/>
      <c r="Q4111" s="50"/>
      <c r="R4111" s="51"/>
      <c r="S4111" s="51"/>
      <c r="T4111" s="51"/>
      <c r="U4111" s="51"/>
      <c r="V4111" s="51"/>
      <c r="W4111" s="51"/>
      <c r="X4111" s="44"/>
      <c r="AF4111" s="52"/>
      <c r="AM4111" s="7"/>
      <c r="AN4111" s="7"/>
      <c r="AO4111" s="53"/>
      <c r="AP4111" s="54"/>
      <c r="AQ4111" s="54"/>
      <c r="AR4111" s="7"/>
      <c r="AS4111" s="54"/>
      <c r="AT4111" s="53"/>
      <c r="AU4111" s="7"/>
      <c r="AV4111" s="7"/>
      <c r="AW4111" s="55"/>
      <c r="AX4111" s="56"/>
      <c r="AY4111" s="55"/>
      <c r="AZ4111" s="55"/>
      <c r="BA4111" s="55"/>
      <c r="BB4111" s="11"/>
      <c r="BC4111" s="12"/>
      <c r="BD4111" s="12"/>
      <c r="BE4111" s="12"/>
      <c r="BF4111" s="12"/>
      <c r="BG4111" s="12"/>
      <c r="BH4111" s="12"/>
      <c r="BI4111" s="12"/>
      <c r="BJ4111" s="12"/>
      <c r="BK4111" s="12"/>
    </row>
    <row r="4112" spans="1:63" s="5" customFormat="1">
      <c r="A4112" s="13"/>
      <c r="B4112" s="13"/>
      <c r="C4112" s="45"/>
      <c r="E4112" s="46"/>
      <c r="F4112" s="47"/>
      <c r="G4112" s="48"/>
      <c r="H4112" s="49"/>
      <c r="I4112" s="49"/>
      <c r="J4112" s="49"/>
      <c r="K4112" s="50"/>
      <c r="L4112" s="50"/>
      <c r="M4112" s="50"/>
      <c r="N4112" s="50"/>
      <c r="O4112" s="50"/>
      <c r="P4112" s="50"/>
      <c r="Q4112" s="50"/>
      <c r="R4112" s="51"/>
      <c r="S4112" s="51"/>
      <c r="T4112" s="51"/>
      <c r="U4112" s="51"/>
      <c r="V4112" s="51"/>
      <c r="W4112" s="51"/>
      <c r="X4112" s="44"/>
      <c r="AF4112" s="52"/>
      <c r="AM4112" s="7"/>
      <c r="AN4112" s="7"/>
      <c r="AO4112" s="53"/>
      <c r="AP4112" s="54"/>
      <c r="AQ4112" s="54"/>
      <c r="AR4112" s="7"/>
      <c r="AS4112" s="54"/>
      <c r="AT4112" s="53"/>
      <c r="AU4112" s="7"/>
      <c r="AV4112" s="7"/>
      <c r="AW4112" s="55"/>
      <c r="AX4112" s="56"/>
      <c r="AY4112" s="55"/>
      <c r="AZ4112" s="55"/>
      <c r="BA4112" s="55"/>
      <c r="BB4112" s="11"/>
      <c r="BC4112" s="12"/>
      <c r="BD4112" s="12"/>
      <c r="BE4112" s="12"/>
      <c r="BF4112" s="12"/>
      <c r="BG4112" s="12"/>
      <c r="BH4112" s="12"/>
      <c r="BI4112" s="12"/>
      <c r="BJ4112" s="12"/>
      <c r="BK4112" s="12"/>
    </row>
    <row r="4113" spans="1:63" s="5" customFormat="1">
      <c r="A4113" s="13"/>
      <c r="B4113" s="13"/>
      <c r="C4113" s="45"/>
      <c r="E4113" s="46"/>
      <c r="F4113" s="47"/>
      <c r="G4113" s="48"/>
      <c r="H4113" s="49"/>
      <c r="I4113" s="49"/>
      <c r="J4113" s="49"/>
      <c r="K4113" s="50"/>
      <c r="L4113" s="50"/>
      <c r="M4113" s="50"/>
      <c r="N4113" s="50"/>
      <c r="O4113" s="50"/>
      <c r="P4113" s="50"/>
      <c r="Q4113" s="50"/>
      <c r="R4113" s="51"/>
      <c r="S4113" s="51"/>
      <c r="T4113" s="51"/>
      <c r="U4113" s="51"/>
      <c r="V4113" s="51"/>
      <c r="W4113" s="51"/>
      <c r="X4113" s="44"/>
      <c r="AF4113" s="52"/>
      <c r="AM4113" s="7"/>
      <c r="AN4113" s="7"/>
      <c r="AO4113" s="53"/>
      <c r="AP4113" s="54"/>
      <c r="AQ4113" s="54"/>
      <c r="AR4113" s="7"/>
      <c r="AS4113" s="54"/>
      <c r="AT4113" s="53"/>
      <c r="AU4113" s="7"/>
      <c r="AV4113" s="7"/>
      <c r="AW4113" s="55"/>
      <c r="AX4113" s="56"/>
      <c r="AY4113" s="55"/>
      <c r="AZ4113" s="55"/>
      <c r="BA4113" s="55"/>
      <c r="BB4113" s="11"/>
      <c r="BC4113" s="12"/>
      <c r="BD4113" s="12"/>
      <c r="BE4113" s="12"/>
      <c r="BF4113" s="12"/>
      <c r="BG4113" s="12"/>
      <c r="BH4113" s="12"/>
      <c r="BI4113" s="12"/>
      <c r="BJ4113" s="12"/>
      <c r="BK4113" s="12"/>
    </row>
    <row r="4114" spans="1:63" s="5" customFormat="1">
      <c r="A4114" s="13"/>
      <c r="B4114" s="13"/>
      <c r="C4114" s="45"/>
      <c r="E4114" s="46"/>
      <c r="F4114" s="47"/>
      <c r="G4114" s="48"/>
      <c r="H4114" s="49"/>
      <c r="I4114" s="49"/>
      <c r="J4114" s="49"/>
      <c r="K4114" s="50"/>
      <c r="L4114" s="50"/>
      <c r="M4114" s="50"/>
      <c r="N4114" s="50"/>
      <c r="O4114" s="50"/>
      <c r="P4114" s="50"/>
      <c r="Q4114" s="50"/>
      <c r="R4114" s="51"/>
      <c r="S4114" s="51"/>
      <c r="T4114" s="51"/>
      <c r="U4114" s="51"/>
      <c r="V4114" s="51"/>
      <c r="W4114" s="51"/>
      <c r="X4114" s="44"/>
      <c r="AF4114" s="52"/>
      <c r="AM4114" s="7"/>
      <c r="AN4114" s="7"/>
      <c r="AO4114" s="53"/>
      <c r="AP4114" s="54"/>
      <c r="AQ4114" s="54"/>
      <c r="AR4114" s="7"/>
      <c r="AS4114" s="54"/>
      <c r="AT4114" s="53"/>
      <c r="AU4114" s="7"/>
      <c r="AV4114" s="7"/>
      <c r="AW4114" s="55"/>
      <c r="AX4114" s="56"/>
      <c r="AY4114" s="55"/>
      <c r="AZ4114" s="55"/>
      <c r="BA4114" s="55"/>
      <c r="BB4114" s="11"/>
      <c r="BC4114" s="12"/>
      <c r="BD4114" s="12"/>
      <c r="BE4114" s="12"/>
      <c r="BF4114" s="12"/>
      <c r="BG4114" s="12"/>
      <c r="BH4114" s="12"/>
      <c r="BI4114" s="12"/>
      <c r="BJ4114" s="12"/>
      <c r="BK4114" s="12"/>
    </row>
    <row r="4115" spans="1:63" s="5" customFormat="1">
      <c r="A4115" s="13"/>
      <c r="B4115" s="13"/>
      <c r="C4115" s="45"/>
      <c r="E4115" s="46"/>
      <c r="F4115" s="47"/>
      <c r="G4115" s="48"/>
      <c r="H4115" s="49"/>
      <c r="I4115" s="49"/>
      <c r="J4115" s="49"/>
      <c r="K4115" s="50"/>
      <c r="L4115" s="50"/>
      <c r="M4115" s="50"/>
      <c r="N4115" s="50"/>
      <c r="O4115" s="50"/>
      <c r="P4115" s="50"/>
      <c r="Q4115" s="50"/>
      <c r="R4115" s="51"/>
      <c r="S4115" s="51"/>
      <c r="T4115" s="51"/>
      <c r="U4115" s="51"/>
      <c r="V4115" s="51"/>
      <c r="W4115" s="51"/>
      <c r="X4115" s="44"/>
      <c r="AF4115" s="52"/>
      <c r="AM4115" s="7"/>
      <c r="AN4115" s="7"/>
      <c r="AO4115" s="53"/>
      <c r="AP4115" s="54"/>
      <c r="AQ4115" s="54"/>
      <c r="AR4115" s="7"/>
      <c r="AS4115" s="54"/>
      <c r="AT4115" s="53"/>
      <c r="AU4115" s="7"/>
      <c r="AV4115" s="7"/>
      <c r="AW4115" s="55"/>
      <c r="AX4115" s="56"/>
      <c r="AY4115" s="55"/>
      <c r="AZ4115" s="55"/>
      <c r="BA4115" s="55"/>
      <c r="BB4115" s="11"/>
      <c r="BC4115" s="12"/>
      <c r="BD4115" s="12"/>
      <c r="BE4115" s="12"/>
      <c r="BF4115" s="12"/>
      <c r="BG4115" s="12"/>
      <c r="BH4115" s="12"/>
      <c r="BI4115" s="12"/>
      <c r="BJ4115" s="12"/>
      <c r="BK4115" s="12"/>
    </row>
    <row r="4116" spans="1:63" s="5" customFormat="1">
      <c r="A4116" s="13"/>
      <c r="B4116" s="13"/>
      <c r="C4116" s="45"/>
      <c r="E4116" s="46"/>
      <c r="F4116" s="47"/>
      <c r="G4116" s="48"/>
      <c r="H4116" s="49"/>
      <c r="I4116" s="49"/>
      <c r="J4116" s="49"/>
      <c r="K4116" s="50"/>
      <c r="L4116" s="50"/>
      <c r="M4116" s="50"/>
      <c r="N4116" s="50"/>
      <c r="O4116" s="50"/>
      <c r="P4116" s="50"/>
      <c r="Q4116" s="50"/>
      <c r="R4116" s="51"/>
      <c r="S4116" s="51"/>
      <c r="T4116" s="51"/>
      <c r="U4116" s="51"/>
      <c r="V4116" s="51"/>
      <c r="W4116" s="51"/>
      <c r="X4116" s="44"/>
      <c r="AF4116" s="52"/>
      <c r="AM4116" s="7"/>
      <c r="AN4116" s="7"/>
      <c r="AO4116" s="53"/>
      <c r="AP4116" s="54"/>
      <c r="AQ4116" s="54"/>
      <c r="AR4116" s="7"/>
      <c r="AS4116" s="54"/>
      <c r="AT4116" s="53"/>
      <c r="AU4116" s="7"/>
      <c r="AV4116" s="7"/>
      <c r="AW4116" s="55"/>
      <c r="AX4116" s="56"/>
      <c r="AY4116" s="55"/>
      <c r="AZ4116" s="55"/>
      <c r="BA4116" s="55"/>
      <c r="BB4116" s="11"/>
      <c r="BC4116" s="12"/>
      <c r="BD4116" s="12"/>
      <c r="BE4116" s="12"/>
      <c r="BF4116" s="12"/>
      <c r="BG4116" s="12"/>
      <c r="BH4116" s="12"/>
      <c r="BI4116" s="12"/>
      <c r="BJ4116" s="12"/>
      <c r="BK4116" s="12"/>
    </row>
    <row r="4117" spans="1:63" s="5" customFormat="1">
      <c r="A4117" s="13"/>
      <c r="B4117" s="13"/>
      <c r="C4117" s="45"/>
      <c r="E4117" s="46"/>
      <c r="F4117" s="47"/>
      <c r="G4117" s="48"/>
      <c r="H4117" s="49"/>
      <c r="I4117" s="49"/>
      <c r="J4117" s="49"/>
      <c r="K4117" s="50"/>
      <c r="L4117" s="50"/>
      <c r="M4117" s="50"/>
      <c r="N4117" s="50"/>
      <c r="O4117" s="50"/>
      <c r="P4117" s="50"/>
      <c r="Q4117" s="50"/>
      <c r="R4117" s="51"/>
      <c r="S4117" s="51"/>
      <c r="T4117" s="51"/>
      <c r="U4117" s="51"/>
      <c r="V4117" s="51"/>
      <c r="W4117" s="51"/>
      <c r="X4117" s="44"/>
      <c r="AF4117" s="52"/>
      <c r="AM4117" s="7"/>
      <c r="AN4117" s="7"/>
      <c r="AO4117" s="53"/>
      <c r="AP4117" s="54"/>
      <c r="AQ4117" s="54"/>
      <c r="AR4117" s="7"/>
      <c r="AS4117" s="54"/>
      <c r="AT4117" s="53"/>
      <c r="AU4117" s="7"/>
      <c r="AV4117" s="7"/>
      <c r="AW4117" s="55"/>
      <c r="AX4117" s="56"/>
      <c r="AY4117" s="55"/>
      <c r="AZ4117" s="55"/>
      <c r="BA4117" s="55"/>
      <c r="BB4117" s="11"/>
      <c r="BC4117" s="12"/>
      <c r="BD4117" s="12"/>
      <c r="BE4117" s="12"/>
      <c r="BF4117" s="12"/>
      <c r="BG4117" s="12"/>
      <c r="BH4117" s="12"/>
      <c r="BI4117" s="12"/>
      <c r="BJ4117" s="12"/>
      <c r="BK4117" s="12"/>
    </row>
    <row r="4118" spans="1:63" s="5" customFormat="1">
      <c r="A4118" s="13"/>
      <c r="B4118" s="13"/>
      <c r="C4118" s="45"/>
      <c r="E4118" s="46"/>
      <c r="F4118" s="47"/>
      <c r="G4118" s="48"/>
      <c r="H4118" s="49"/>
      <c r="I4118" s="49"/>
      <c r="J4118" s="49"/>
      <c r="K4118" s="50"/>
      <c r="L4118" s="50"/>
      <c r="M4118" s="50"/>
      <c r="N4118" s="50"/>
      <c r="O4118" s="50"/>
      <c r="P4118" s="50"/>
      <c r="Q4118" s="50"/>
      <c r="R4118" s="51"/>
      <c r="S4118" s="51"/>
      <c r="T4118" s="51"/>
      <c r="U4118" s="51"/>
      <c r="V4118" s="51"/>
      <c r="W4118" s="51"/>
      <c r="X4118" s="44"/>
      <c r="AF4118" s="52"/>
      <c r="AM4118" s="7"/>
      <c r="AN4118" s="7"/>
      <c r="AO4118" s="53"/>
      <c r="AP4118" s="54"/>
      <c r="AQ4118" s="54"/>
      <c r="AR4118" s="7"/>
      <c r="AS4118" s="54"/>
      <c r="AT4118" s="53"/>
      <c r="AU4118" s="7"/>
      <c r="AV4118" s="7"/>
      <c r="AW4118" s="55"/>
      <c r="AX4118" s="56"/>
      <c r="AY4118" s="55"/>
      <c r="AZ4118" s="55"/>
      <c r="BA4118" s="55"/>
      <c r="BB4118" s="11"/>
      <c r="BC4118" s="12"/>
      <c r="BD4118" s="12"/>
      <c r="BE4118" s="12"/>
      <c r="BF4118" s="12"/>
      <c r="BG4118" s="12"/>
      <c r="BH4118" s="12"/>
      <c r="BI4118" s="12"/>
      <c r="BJ4118" s="12"/>
      <c r="BK4118" s="12"/>
    </row>
    <row r="4119" spans="1:63" s="5" customFormat="1">
      <c r="A4119" s="13"/>
      <c r="B4119" s="13"/>
      <c r="C4119" s="45"/>
      <c r="E4119" s="46"/>
      <c r="F4119" s="47"/>
      <c r="G4119" s="48"/>
      <c r="H4119" s="49"/>
      <c r="I4119" s="49"/>
      <c r="J4119" s="49"/>
      <c r="K4119" s="50"/>
      <c r="L4119" s="50"/>
      <c r="M4119" s="50"/>
      <c r="N4119" s="50"/>
      <c r="O4119" s="50"/>
      <c r="P4119" s="50"/>
      <c r="Q4119" s="50"/>
      <c r="R4119" s="51"/>
      <c r="S4119" s="51"/>
      <c r="T4119" s="51"/>
      <c r="U4119" s="51"/>
      <c r="V4119" s="51"/>
      <c r="W4119" s="51"/>
      <c r="X4119" s="44"/>
      <c r="AF4119" s="52"/>
      <c r="AM4119" s="7"/>
      <c r="AN4119" s="7"/>
      <c r="AO4119" s="53"/>
      <c r="AP4119" s="54"/>
      <c r="AQ4119" s="54"/>
      <c r="AR4119" s="7"/>
      <c r="AS4119" s="54"/>
      <c r="AT4119" s="53"/>
      <c r="AU4119" s="7"/>
      <c r="AV4119" s="7"/>
      <c r="AW4119" s="55"/>
      <c r="AX4119" s="56"/>
      <c r="AY4119" s="55"/>
      <c r="AZ4119" s="55"/>
      <c r="BA4119" s="55"/>
      <c r="BB4119" s="11"/>
      <c r="BC4119" s="12"/>
      <c r="BD4119" s="12"/>
      <c r="BE4119" s="12"/>
      <c r="BF4119" s="12"/>
      <c r="BG4119" s="12"/>
      <c r="BH4119" s="12"/>
      <c r="BI4119" s="12"/>
      <c r="BJ4119" s="12"/>
      <c r="BK4119" s="12"/>
    </row>
    <row r="4120" spans="1:63" s="5" customFormat="1">
      <c r="A4120" s="13"/>
      <c r="B4120" s="13"/>
      <c r="C4120" s="45"/>
      <c r="E4120" s="46"/>
      <c r="F4120" s="47"/>
      <c r="G4120" s="48"/>
      <c r="H4120" s="49"/>
      <c r="I4120" s="49"/>
      <c r="J4120" s="49"/>
      <c r="K4120" s="50"/>
      <c r="L4120" s="50"/>
      <c r="M4120" s="50"/>
      <c r="N4120" s="50"/>
      <c r="O4120" s="50"/>
      <c r="P4120" s="50"/>
      <c r="Q4120" s="50"/>
      <c r="R4120" s="51"/>
      <c r="S4120" s="51"/>
      <c r="T4120" s="51"/>
      <c r="U4120" s="51"/>
      <c r="V4120" s="51"/>
      <c r="W4120" s="51"/>
      <c r="X4120" s="44"/>
      <c r="AF4120" s="52"/>
      <c r="AM4120" s="7"/>
      <c r="AN4120" s="7"/>
      <c r="AO4120" s="53"/>
      <c r="AP4120" s="54"/>
      <c r="AQ4120" s="54"/>
      <c r="AR4120" s="7"/>
      <c r="AS4120" s="54"/>
      <c r="AT4120" s="53"/>
      <c r="AU4120" s="7"/>
      <c r="AV4120" s="7"/>
      <c r="AW4120" s="55"/>
      <c r="AX4120" s="56"/>
      <c r="AY4120" s="55"/>
      <c r="AZ4120" s="55"/>
      <c r="BA4120" s="55"/>
      <c r="BB4120" s="11"/>
      <c r="BC4120" s="12"/>
      <c r="BD4120" s="12"/>
      <c r="BE4120" s="12"/>
      <c r="BF4120" s="12"/>
      <c r="BG4120" s="12"/>
      <c r="BH4120" s="12"/>
      <c r="BI4120" s="12"/>
      <c r="BJ4120" s="12"/>
      <c r="BK4120" s="12"/>
    </row>
    <row r="4121" spans="1:63" s="5" customFormat="1">
      <c r="A4121" s="13"/>
      <c r="B4121" s="13"/>
      <c r="C4121" s="45"/>
      <c r="E4121" s="46"/>
      <c r="F4121" s="47"/>
      <c r="G4121" s="48"/>
      <c r="H4121" s="49"/>
      <c r="I4121" s="49"/>
      <c r="J4121" s="49"/>
      <c r="K4121" s="50"/>
      <c r="L4121" s="50"/>
      <c r="M4121" s="50"/>
      <c r="N4121" s="50"/>
      <c r="O4121" s="50"/>
      <c r="P4121" s="50"/>
      <c r="Q4121" s="50"/>
      <c r="R4121" s="51"/>
      <c r="S4121" s="51"/>
      <c r="T4121" s="51"/>
      <c r="U4121" s="51"/>
      <c r="V4121" s="51"/>
      <c r="W4121" s="51"/>
      <c r="X4121" s="44"/>
      <c r="AF4121" s="52"/>
      <c r="AM4121" s="7"/>
      <c r="AN4121" s="7"/>
      <c r="AO4121" s="53"/>
      <c r="AP4121" s="54"/>
      <c r="AQ4121" s="54"/>
      <c r="AR4121" s="7"/>
      <c r="AS4121" s="54"/>
      <c r="AT4121" s="53"/>
      <c r="AU4121" s="7"/>
      <c r="AV4121" s="7"/>
      <c r="AW4121" s="55"/>
      <c r="AX4121" s="56"/>
      <c r="AY4121" s="55"/>
      <c r="AZ4121" s="55"/>
      <c r="BA4121" s="55"/>
      <c r="BB4121" s="11"/>
      <c r="BC4121" s="12"/>
      <c r="BD4121" s="12"/>
      <c r="BE4121" s="12"/>
      <c r="BF4121" s="12"/>
      <c r="BG4121" s="12"/>
      <c r="BH4121" s="12"/>
      <c r="BI4121" s="12"/>
      <c r="BJ4121" s="12"/>
      <c r="BK4121" s="12"/>
    </row>
    <row r="4122" spans="1:63" s="5" customFormat="1">
      <c r="A4122" s="13"/>
      <c r="B4122" s="13"/>
      <c r="C4122" s="45"/>
      <c r="E4122" s="46"/>
      <c r="F4122" s="47"/>
      <c r="G4122" s="48"/>
      <c r="H4122" s="49"/>
      <c r="I4122" s="49"/>
      <c r="J4122" s="49"/>
      <c r="K4122" s="50"/>
      <c r="L4122" s="50"/>
      <c r="M4122" s="50"/>
      <c r="N4122" s="50"/>
      <c r="O4122" s="50"/>
      <c r="P4122" s="50"/>
      <c r="Q4122" s="50"/>
      <c r="R4122" s="51"/>
      <c r="S4122" s="51"/>
      <c r="T4122" s="51"/>
      <c r="U4122" s="51"/>
      <c r="V4122" s="51"/>
      <c r="W4122" s="51"/>
      <c r="X4122" s="44"/>
      <c r="AF4122" s="52"/>
      <c r="AM4122" s="7"/>
      <c r="AN4122" s="7"/>
      <c r="AO4122" s="53"/>
      <c r="AP4122" s="54"/>
      <c r="AQ4122" s="54"/>
      <c r="AR4122" s="7"/>
      <c r="AS4122" s="54"/>
      <c r="AT4122" s="53"/>
      <c r="AU4122" s="7"/>
      <c r="AV4122" s="7"/>
      <c r="AW4122" s="55"/>
      <c r="AX4122" s="56"/>
      <c r="AY4122" s="55"/>
      <c r="AZ4122" s="55"/>
      <c r="BA4122" s="55"/>
      <c r="BB4122" s="11"/>
      <c r="BC4122" s="12"/>
      <c r="BD4122" s="12"/>
      <c r="BE4122" s="12"/>
      <c r="BF4122" s="12"/>
      <c r="BG4122" s="12"/>
      <c r="BH4122" s="12"/>
      <c r="BI4122" s="12"/>
      <c r="BJ4122" s="12"/>
      <c r="BK4122" s="12"/>
    </row>
    <row r="4123" spans="1:63" s="5" customFormat="1">
      <c r="A4123" s="13"/>
      <c r="B4123" s="13"/>
      <c r="C4123" s="45"/>
      <c r="E4123" s="46"/>
      <c r="F4123" s="47"/>
      <c r="G4123" s="48"/>
      <c r="H4123" s="49"/>
      <c r="I4123" s="49"/>
      <c r="J4123" s="49"/>
      <c r="K4123" s="50"/>
      <c r="L4123" s="50"/>
      <c r="M4123" s="50"/>
      <c r="N4123" s="50"/>
      <c r="O4123" s="50"/>
      <c r="P4123" s="50"/>
      <c r="Q4123" s="50"/>
      <c r="R4123" s="51"/>
      <c r="S4123" s="51"/>
      <c r="T4123" s="51"/>
      <c r="U4123" s="51"/>
      <c r="V4123" s="51"/>
      <c r="W4123" s="51"/>
      <c r="X4123" s="44"/>
      <c r="AF4123" s="52"/>
      <c r="AM4123" s="7"/>
      <c r="AN4123" s="7"/>
      <c r="AO4123" s="53"/>
      <c r="AP4123" s="54"/>
      <c r="AQ4123" s="54"/>
      <c r="AR4123" s="7"/>
      <c r="AS4123" s="54"/>
      <c r="AT4123" s="53"/>
      <c r="AU4123" s="7"/>
      <c r="AV4123" s="7"/>
      <c r="AW4123" s="55"/>
      <c r="AX4123" s="56"/>
      <c r="AY4123" s="55"/>
      <c r="AZ4123" s="55"/>
      <c r="BA4123" s="55"/>
      <c r="BB4123" s="11"/>
      <c r="BC4123" s="12"/>
      <c r="BD4123" s="12"/>
      <c r="BE4123" s="12"/>
      <c r="BF4123" s="12"/>
      <c r="BG4123" s="12"/>
      <c r="BH4123" s="12"/>
      <c r="BI4123" s="12"/>
      <c r="BJ4123" s="12"/>
      <c r="BK4123" s="12"/>
    </row>
    <row r="4124" spans="1:63" s="5" customFormat="1">
      <c r="A4124" s="13"/>
      <c r="B4124" s="13"/>
      <c r="C4124" s="45"/>
      <c r="E4124" s="46"/>
      <c r="F4124" s="47"/>
      <c r="G4124" s="48"/>
      <c r="H4124" s="49"/>
      <c r="I4124" s="49"/>
      <c r="J4124" s="49"/>
      <c r="K4124" s="50"/>
      <c r="L4124" s="50"/>
      <c r="M4124" s="50"/>
      <c r="N4124" s="50"/>
      <c r="O4124" s="50"/>
      <c r="P4124" s="50"/>
      <c r="Q4124" s="50"/>
      <c r="R4124" s="51"/>
      <c r="S4124" s="51"/>
      <c r="T4124" s="51"/>
      <c r="U4124" s="51"/>
      <c r="V4124" s="51"/>
      <c r="W4124" s="51"/>
      <c r="X4124" s="44"/>
      <c r="AF4124" s="52"/>
      <c r="AM4124" s="7"/>
      <c r="AN4124" s="7"/>
      <c r="AO4124" s="53"/>
      <c r="AP4124" s="54"/>
      <c r="AQ4124" s="54"/>
      <c r="AR4124" s="7"/>
      <c r="AS4124" s="54"/>
      <c r="AT4124" s="53"/>
      <c r="AU4124" s="7"/>
      <c r="AV4124" s="7"/>
      <c r="AW4124" s="55"/>
      <c r="AX4124" s="56"/>
      <c r="AY4124" s="55"/>
      <c r="AZ4124" s="55"/>
      <c r="BA4124" s="55"/>
      <c r="BB4124" s="11"/>
      <c r="BC4124" s="12"/>
      <c r="BD4124" s="12"/>
      <c r="BE4124" s="12"/>
      <c r="BF4124" s="12"/>
      <c r="BG4124" s="12"/>
      <c r="BH4124" s="12"/>
      <c r="BI4124" s="12"/>
      <c r="BJ4124" s="12"/>
      <c r="BK4124" s="12"/>
    </row>
    <row r="4125" spans="1:63" s="5" customFormat="1">
      <c r="A4125" s="13"/>
      <c r="B4125" s="13"/>
      <c r="C4125" s="45"/>
      <c r="E4125" s="46"/>
      <c r="F4125" s="47"/>
      <c r="G4125" s="48"/>
      <c r="H4125" s="49"/>
      <c r="I4125" s="49"/>
      <c r="J4125" s="49"/>
      <c r="K4125" s="50"/>
      <c r="L4125" s="50"/>
      <c r="M4125" s="50"/>
      <c r="N4125" s="50"/>
      <c r="O4125" s="50"/>
      <c r="P4125" s="50"/>
      <c r="Q4125" s="50"/>
      <c r="R4125" s="51"/>
      <c r="S4125" s="51"/>
      <c r="T4125" s="51"/>
      <c r="U4125" s="51"/>
      <c r="V4125" s="51"/>
      <c r="W4125" s="51"/>
      <c r="X4125" s="44"/>
      <c r="AF4125" s="52"/>
      <c r="AM4125" s="7"/>
      <c r="AN4125" s="7"/>
      <c r="AO4125" s="53"/>
      <c r="AP4125" s="54"/>
      <c r="AQ4125" s="54"/>
      <c r="AR4125" s="7"/>
      <c r="AS4125" s="54"/>
      <c r="AT4125" s="53"/>
      <c r="AU4125" s="7"/>
      <c r="AV4125" s="7"/>
      <c r="AW4125" s="55"/>
      <c r="AX4125" s="56"/>
      <c r="AY4125" s="55"/>
      <c r="AZ4125" s="55"/>
      <c r="BA4125" s="55"/>
      <c r="BB4125" s="11"/>
      <c r="BC4125" s="12"/>
      <c r="BD4125" s="12"/>
      <c r="BE4125" s="12"/>
      <c r="BF4125" s="12"/>
      <c r="BG4125" s="12"/>
      <c r="BH4125" s="12"/>
      <c r="BI4125" s="12"/>
      <c r="BJ4125" s="12"/>
      <c r="BK4125" s="12"/>
    </row>
    <row r="4126" spans="1:63" s="5" customFormat="1">
      <c r="A4126" s="13"/>
      <c r="B4126" s="13"/>
      <c r="C4126" s="45"/>
      <c r="E4126" s="46"/>
      <c r="F4126" s="47"/>
      <c r="G4126" s="48"/>
      <c r="H4126" s="49"/>
      <c r="I4126" s="49"/>
      <c r="J4126" s="49"/>
      <c r="K4126" s="50"/>
      <c r="L4126" s="50"/>
      <c r="M4126" s="50"/>
      <c r="N4126" s="50"/>
      <c r="O4126" s="50"/>
      <c r="P4126" s="50"/>
      <c r="Q4126" s="50"/>
      <c r="R4126" s="51"/>
      <c r="S4126" s="51"/>
      <c r="T4126" s="51"/>
      <c r="U4126" s="51"/>
      <c r="V4126" s="51"/>
      <c r="W4126" s="51"/>
      <c r="X4126" s="44"/>
      <c r="AF4126" s="52"/>
      <c r="AM4126" s="7"/>
      <c r="AN4126" s="7"/>
      <c r="AO4126" s="53"/>
      <c r="AP4126" s="54"/>
      <c r="AQ4126" s="54"/>
      <c r="AR4126" s="7"/>
      <c r="AS4126" s="54"/>
      <c r="AT4126" s="53"/>
      <c r="AU4126" s="7"/>
      <c r="AV4126" s="7"/>
      <c r="AW4126" s="55"/>
      <c r="AX4126" s="56"/>
      <c r="AY4126" s="55"/>
      <c r="AZ4126" s="55"/>
      <c r="BA4126" s="55"/>
      <c r="BB4126" s="11"/>
      <c r="BC4126" s="12"/>
      <c r="BD4126" s="12"/>
      <c r="BE4126" s="12"/>
      <c r="BF4126" s="12"/>
      <c r="BG4126" s="12"/>
      <c r="BH4126" s="12"/>
      <c r="BI4126" s="12"/>
      <c r="BJ4126" s="12"/>
      <c r="BK4126" s="12"/>
    </row>
    <row r="4127" spans="1:63" s="5" customFormat="1">
      <c r="A4127" s="13"/>
      <c r="B4127" s="13"/>
      <c r="C4127" s="45"/>
      <c r="E4127" s="46"/>
      <c r="F4127" s="47"/>
      <c r="G4127" s="48"/>
      <c r="H4127" s="49"/>
      <c r="I4127" s="49"/>
      <c r="J4127" s="49"/>
      <c r="K4127" s="50"/>
      <c r="L4127" s="50"/>
      <c r="M4127" s="50"/>
      <c r="N4127" s="50"/>
      <c r="O4127" s="50"/>
      <c r="P4127" s="50"/>
      <c r="Q4127" s="50"/>
      <c r="R4127" s="51"/>
      <c r="S4127" s="51"/>
      <c r="T4127" s="51"/>
      <c r="U4127" s="51"/>
      <c r="V4127" s="51"/>
      <c r="W4127" s="51"/>
      <c r="X4127" s="44"/>
      <c r="AF4127" s="52"/>
      <c r="AM4127" s="7"/>
      <c r="AN4127" s="7"/>
      <c r="AO4127" s="53"/>
      <c r="AP4127" s="54"/>
      <c r="AQ4127" s="54"/>
      <c r="AR4127" s="7"/>
      <c r="AS4127" s="54"/>
      <c r="AT4127" s="53"/>
      <c r="AU4127" s="7"/>
      <c r="AV4127" s="7"/>
      <c r="AW4127" s="55"/>
      <c r="AX4127" s="56"/>
      <c r="AY4127" s="55"/>
      <c r="AZ4127" s="55"/>
      <c r="BA4127" s="55"/>
      <c r="BB4127" s="11"/>
      <c r="BC4127" s="12"/>
      <c r="BD4127" s="12"/>
      <c r="BE4127" s="12"/>
      <c r="BF4127" s="12"/>
      <c r="BG4127" s="12"/>
      <c r="BH4127" s="12"/>
      <c r="BI4127" s="12"/>
      <c r="BJ4127" s="12"/>
      <c r="BK4127" s="12"/>
    </row>
    <row r="4128" spans="1:63" s="5" customFormat="1">
      <c r="A4128" s="13"/>
      <c r="B4128" s="13"/>
      <c r="C4128" s="45"/>
      <c r="E4128" s="46"/>
      <c r="F4128" s="47"/>
      <c r="G4128" s="48"/>
      <c r="H4128" s="49"/>
      <c r="I4128" s="49"/>
      <c r="J4128" s="49"/>
      <c r="K4128" s="50"/>
      <c r="L4128" s="50"/>
      <c r="M4128" s="50"/>
      <c r="N4128" s="50"/>
      <c r="O4128" s="50"/>
      <c r="P4128" s="50"/>
      <c r="Q4128" s="50"/>
      <c r="R4128" s="51"/>
      <c r="S4128" s="51"/>
      <c r="T4128" s="51"/>
      <c r="U4128" s="51"/>
      <c r="V4128" s="51"/>
      <c r="W4128" s="51"/>
      <c r="X4128" s="44"/>
      <c r="AF4128" s="52"/>
      <c r="AM4128" s="7"/>
      <c r="AN4128" s="7"/>
      <c r="AO4128" s="53"/>
      <c r="AP4128" s="54"/>
      <c r="AQ4128" s="54"/>
      <c r="AR4128" s="7"/>
      <c r="AS4128" s="54"/>
      <c r="AT4128" s="53"/>
      <c r="AU4128" s="7"/>
      <c r="AV4128" s="7"/>
      <c r="AW4128" s="55"/>
      <c r="AX4128" s="56"/>
      <c r="AY4128" s="55"/>
      <c r="AZ4128" s="55"/>
      <c r="BA4128" s="55"/>
      <c r="BB4128" s="11"/>
      <c r="BC4128" s="12"/>
      <c r="BD4128" s="12"/>
      <c r="BE4128" s="12"/>
      <c r="BF4128" s="12"/>
      <c r="BG4128" s="12"/>
      <c r="BH4128" s="12"/>
      <c r="BI4128" s="12"/>
      <c r="BJ4128" s="12"/>
      <c r="BK4128" s="12"/>
    </row>
    <row r="4129" spans="1:63" s="5" customFormat="1">
      <c r="A4129" s="13"/>
      <c r="B4129" s="13"/>
      <c r="C4129" s="45"/>
      <c r="E4129" s="46"/>
      <c r="F4129" s="47"/>
      <c r="G4129" s="48"/>
      <c r="H4129" s="49"/>
      <c r="I4129" s="49"/>
      <c r="J4129" s="49"/>
      <c r="K4129" s="50"/>
      <c r="L4129" s="50"/>
      <c r="M4129" s="50"/>
      <c r="N4129" s="50"/>
      <c r="O4129" s="50"/>
      <c r="P4129" s="50"/>
      <c r="Q4129" s="50"/>
      <c r="R4129" s="51"/>
      <c r="S4129" s="51"/>
      <c r="T4129" s="51"/>
      <c r="U4129" s="51"/>
      <c r="V4129" s="51"/>
      <c r="W4129" s="51"/>
      <c r="X4129" s="44"/>
      <c r="AF4129" s="52"/>
      <c r="AM4129" s="7"/>
      <c r="AN4129" s="7"/>
      <c r="AO4129" s="53"/>
      <c r="AP4129" s="54"/>
      <c r="AQ4129" s="54"/>
      <c r="AR4129" s="7"/>
      <c r="AS4129" s="54"/>
      <c r="AT4129" s="53"/>
      <c r="AU4129" s="7"/>
      <c r="AV4129" s="7"/>
      <c r="AW4129" s="55"/>
      <c r="AX4129" s="56"/>
      <c r="AY4129" s="55"/>
      <c r="AZ4129" s="55"/>
      <c r="BA4129" s="55"/>
      <c r="BB4129" s="11"/>
      <c r="BC4129" s="12"/>
      <c r="BD4129" s="12"/>
      <c r="BE4129" s="12"/>
      <c r="BF4129" s="12"/>
      <c r="BG4129" s="12"/>
      <c r="BH4129" s="12"/>
      <c r="BI4129" s="12"/>
      <c r="BJ4129" s="12"/>
      <c r="BK4129" s="12"/>
    </row>
    <row r="4130" spans="1:63" s="5" customFormat="1">
      <c r="A4130" s="13"/>
      <c r="B4130" s="13"/>
      <c r="C4130" s="45"/>
      <c r="E4130" s="46"/>
      <c r="F4130" s="47"/>
      <c r="G4130" s="48"/>
      <c r="H4130" s="49"/>
      <c r="I4130" s="49"/>
      <c r="J4130" s="49"/>
      <c r="K4130" s="50"/>
      <c r="L4130" s="50"/>
      <c r="M4130" s="50"/>
      <c r="N4130" s="50"/>
      <c r="O4130" s="50"/>
      <c r="P4130" s="50"/>
      <c r="Q4130" s="50"/>
      <c r="R4130" s="51"/>
      <c r="S4130" s="51"/>
      <c r="T4130" s="51"/>
      <c r="U4130" s="51"/>
      <c r="V4130" s="51"/>
      <c r="W4130" s="51"/>
      <c r="X4130" s="44"/>
      <c r="AF4130" s="52"/>
      <c r="AM4130" s="7"/>
      <c r="AN4130" s="7"/>
      <c r="AO4130" s="53"/>
      <c r="AP4130" s="54"/>
      <c r="AQ4130" s="54"/>
      <c r="AR4130" s="7"/>
      <c r="AS4130" s="54"/>
      <c r="AT4130" s="53"/>
      <c r="AU4130" s="7"/>
      <c r="AV4130" s="7"/>
      <c r="AW4130" s="55"/>
      <c r="AX4130" s="56"/>
      <c r="AY4130" s="55"/>
      <c r="AZ4130" s="55"/>
      <c r="BA4130" s="55"/>
      <c r="BB4130" s="11"/>
      <c r="BC4130" s="12"/>
      <c r="BD4130" s="12"/>
      <c r="BE4130" s="12"/>
      <c r="BF4130" s="12"/>
      <c r="BG4130" s="12"/>
      <c r="BH4130" s="12"/>
      <c r="BI4130" s="12"/>
      <c r="BJ4130" s="12"/>
      <c r="BK4130" s="12"/>
    </row>
    <row r="4131" spans="1:63" s="5" customFormat="1">
      <c r="A4131" s="13"/>
      <c r="B4131" s="13"/>
      <c r="C4131" s="45"/>
      <c r="E4131" s="46"/>
      <c r="F4131" s="47"/>
      <c r="G4131" s="48"/>
      <c r="H4131" s="49"/>
      <c r="I4131" s="49"/>
      <c r="J4131" s="49"/>
      <c r="K4131" s="50"/>
      <c r="L4131" s="50"/>
      <c r="M4131" s="50"/>
      <c r="N4131" s="50"/>
      <c r="O4131" s="50"/>
      <c r="P4131" s="50"/>
      <c r="Q4131" s="50"/>
      <c r="R4131" s="51"/>
      <c r="S4131" s="51"/>
      <c r="T4131" s="51"/>
      <c r="U4131" s="51"/>
      <c r="V4131" s="51"/>
      <c r="W4131" s="51"/>
      <c r="X4131" s="44"/>
      <c r="AF4131" s="52"/>
      <c r="AM4131" s="7"/>
      <c r="AN4131" s="7"/>
      <c r="AO4131" s="53"/>
      <c r="AP4131" s="54"/>
      <c r="AQ4131" s="54"/>
      <c r="AR4131" s="7"/>
      <c r="AS4131" s="54"/>
      <c r="AT4131" s="53"/>
      <c r="AU4131" s="7"/>
      <c r="AV4131" s="7"/>
      <c r="AW4131" s="55"/>
      <c r="AX4131" s="56"/>
      <c r="AY4131" s="55"/>
      <c r="AZ4131" s="55"/>
      <c r="BA4131" s="55"/>
      <c r="BB4131" s="11"/>
      <c r="BC4131" s="12"/>
      <c r="BD4131" s="12"/>
      <c r="BE4131" s="12"/>
      <c r="BF4131" s="12"/>
      <c r="BG4131" s="12"/>
      <c r="BH4131" s="12"/>
      <c r="BI4131" s="12"/>
      <c r="BJ4131" s="12"/>
      <c r="BK4131" s="12"/>
    </row>
    <row r="4132" spans="1:63" s="5" customFormat="1">
      <c r="A4132" s="13"/>
      <c r="B4132" s="13"/>
      <c r="C4132" s="45"/>
      <c r="E4132" s="46"/>
      <c r="F4132" s="47"/>
      <c r="G4132" s="48"/>
      <c r="H4132" s="49"/>
      <c r="I4132" s="49"/>
      <c r="J4132" s="49"/>
      <c r="K4132" s="50"/>
      <c r="L4132" s="50"/>
      <c r="M4132" s="50"/>
      <c r="N4132" s="50"/>
      <c r="O4132" s="50"/>
      <c r="P4132" s="50"/>
      <c r="Q4132" s="50"/>
      <c r="R4132" s="51"/>
      <c r="S4132" s="51"/>
      <c r="T4132" s="51"/>
      <c r="U4132" s="51"/>
      <c r="V4132" s="51"/>
      <c r="W4132" s="51"/>
      <c r="X4132" s="44"/>
      <c r="AF4132" s="52"/>
      <c r="AM4132" s="7"/>
      <c r="AN4132" s="7"/>
      <c r="AO4132" s="53"/>
      <c r="AP4132" s="54"/>
      <c r="AQ4132" s="54"/>
      <c r="AR4132" s="7"/>
      <c r="AS4132" s="54"/>
      <c r="AT4132" s="53"/>
      <c r="AU4132" s="7"/>
      <c r="AV4132" s="7"/>
      <c r="AW4132" s="55"/>
      <c r="AX4132" s="56"/>
      <c r="AY4132" s="55"/>
      <c r="AZ4132" s="55"/>
      <c r="BA4132" s="55"/>
      <c r="BB4132" s="11"/>
      <c r="BC4132" s="12"/>
      <c r="BD4132" s="12"/>
      <c r="BE4132" s="12"/>
      <c r="BF4132" s="12"/>
      <c r="BG4132" s="12"/>
      <c r="BH4132" s="12"/>
      <c r="BI4132" s="12"/>
      <c r="BJ4132" s="12"/>
      <c r="BK4132" s="12"/>
    </row>
    <row r="4133" spans="1:63" s="5" customFormat="1">
      <c r="A4133" s="13"/>
      <c r="B4133" s="13"/>
      <c r="C4133" s="45"/>
      <c r="E4133" s="46"/>
      <c r="F4133" s="47"/>
      <c r="G4133" s="48"/>
      <c r="H4133" s="49"/>
      <c r="I4133" s="49"/>
      <c r="J4133" s="49"/>
      <c r="K4133" s="50"/>
      <c r="L4133" s="50"/>
      <c r="M4133" s="50"/>
      <c r="N4133" s="50"/>
      <c r="O4133" s="50"/>
      <c r="P4133" s="50"/>
      <c r="Q4133" s="50"/>
      <c r="R4133" s="51"/>
      <c r="S4133" s="51"/>
      <c r="T4133" s="51"/>
      <c r="U4133" s="51"/>
      <c r="V4133" s="51"/>
      <c r="W4133" s="51"/>
      <c r="X4133" s="44"/>
      <c r="AF4133" s="52"/>
      <c r="AM4133" s="7"/>
      <c r="AN4133" s="7"/>
      <c r="AO4133" s="53"/>
      <c r="AP4133" s="54"/>
      <c r="AQ4133" s="54"/>
      <c r="AR4133" s="7"/>
      <c r="AS4133" s="54"/>
      <c r="AT4133" s="53"/>
      <c r="AU4133" s="7"/>
      <c r="AV4133" s="7"/>
      <c r="AW4133" s="55"/>
      <c r="AX4133" s="56"/>
      <c r="AY4133" s="55"/>
      <c r="AZ4133" s="55"/>
      <c r="BA4133" s="55"/>
      <c r="BB4133" s="11"/>
      <c r="BC4133" s="12"/>
      <c r="BD4133" s="12"/>
      <c r="BE4133" s="12"/>
      <c r="BF4133" s="12"/>
      <c r="BG4133" s="12"/>
      <c r="BH4133" s="12"/>
      <c r="BI4133" s="12"/>
      <c r="BJ4133" s="12"/>
      <c r="BK4133" s="12"/>
    </row>
    <row r="4134" spans="1:63" s="5" customFormat="1">
      <c r="A4134" s="13"/>
      <c r="B4134" s="13"/>
      <c r="C4134" s="45"/>
      <c r="E4134" s="46"/>
      <c r="F4134" s="47"/>
      <c r="G4134" s="48"/>
      <c r="H4134" s="49"/>
      <c r="I4134" s="49"/>
      <c r="J4134" s="49"/>
      <c r="K4134" s="50"/>
      <c r="L4134" s="50"/>
      <c r="M4134" s="50"/>
      <c r="N4134" s="50"/>
      <c r="O4134" s="50"/>
      <c r="P4134" s="50"/>
      <c r="Q4134" s="50"/>
      <c r="R4134" s="51"/>
      <c r="S4134" s="51"/>
      <c r="T4134" s="51"/>
      <c r="U4134" s="51"/>
      <c r="V4134" s="51"/>
      <c r="W4134" s="51"/>
      <c r="X4134" s="44"/>
      <c r="AF4134" s="52"/>
      <c r="AM4134" s="7"/>
      <c r="AN4134" s="7"/>
      <c r="AO4134" s="53"/>
      <c r="AP4134" s="54"/>
      <c r="AQ4134" s="54"/>
      <c r="AR4134" s="7"/>
      <c r="AS4134" s="54"/>
      <c r="AT4134" s="53"/>
      <c r="AU4134" s="7"/>
      <c r="AV4134" s="7"/>
      <c r="AW4134" s="55"/>
      <c r="AX4134" s="56"/>
      <c r="AY4134" s="55"/>
      <c r="AZ4134" s="55"/>
      <c r="BA4134" s="55"/>
      <c r="BB4134" s="11"/>
      <c r="BC4134" s="12"/>
      <c r="BD4134" s="12"/>
      <c r="BE4134" s="12"/>
      <c r="BF4134" s="12"/>
      <c r="BG4134" s="12"/>
      <c r="BH4134" s="12"/>
      <c r="BI4134" s="12"/>
      <c r="BJ4134" s="12"/>
      <c r="BK4134" s="12"/>
    </row>
    <row r="4135" spans="1:63" s="5" customFormat="1">
      <c r="A4135" s="13"/>
      <c r="B4135" s="13"/>
      <c r="C4135" s="45"/>
      <c r="E4135" s="46"/>
      <c r="F4135" s="47"/>
      <c r="G4135" s="48"/>
      <c r="H4135" s="49"/>
      <c r="I4135" s="49"/>
      <c r="J4135" s="49"/>
      <c r="K4135" s="50"/>
      <c r="L4135" s="50"/>
      <c r="M4135" s="50"/>
      <c r="N4135" s="50"/>
      <c r="O4135" s="50"/>
      <c r="P4135" s="50"/>
      <c r="Q4135" s="50"/>
      <c r="R4135" s="51"/>
      <c r="S4135" s="51"/>
      <c r="T4135" s="51"/>
      <c r="U4135" s="51"/>
      <c r="V4135" s="51"/>
      <c r="W4135" s="51"/>
      <c r="X4135" s="44"/>
      <c r="AF4135" s="52"/>
      <c r="AM4135" s="7"/>
      <c r="AN4135" s="7"/>
      <c r="AO4135" s="53"/>
      <c r="AP4135" s="54"/>
      <c r="AQ4135" s="54"/>
      <c r="AR4135" s="7"/>
      <c r="AS4135" s="54"/>
      <c r="AT4135" s="53"/>
      <c r="AU4135" s="7"/>
      <c r="AV4135" s="7"/>
      <c r="AW4135" s="55"/>
      <c r="AX4135" s="56"/>
      <c r="AY4135" s="55"/>
      <c r="AZ4135" s="55"/>
      <c r="BA4135" s="55"/>
      <c r="BB4135" s="11"/>
      <c r="BC4135" s="12"/>
      <c r="BD4135" s="12"/>
      <c r="BE4135" s="12"/>
      <c r="BF4135" s="12"/>
      <c r="BG4135" s="12"/>
      <c r="BH4135" s="12"/>
      <c r="BI4135" s="12"/>
      <c r="BJ4135" s="12"/>
      <c r="BK4135" s="12"/>
    </row>
    <row r="4136" spans="1:63" s="5" customFormat="1">
      <c r="A4136" s="13"/>
      <c r="B4136" s="13"/>
      <c r="C4136" s="45"/>
      <c r="E4136" s="46"/>
      <c r="F4136" s="47"/>
      <c r="G4136" s="48"/>
      <c r="H4136" s="49"/>
      <c r="I4136" s="49"/>
      <c r="J4136" s="49"/>
      <c r="K4136" s="50"/>
      <c r="L4136" s="50"/>
      <c r="M4136" s="50"/>
      <c r="N4136" s="50"/>
      <c r="O4136" s="50"/>
      <c r="P4136" s="50"/>
      <c r="Q4136" s="50"/>
      <c r="R4136" s="51"/>
      <c r="S4136" s="51"/>
      <c r="T4136" s="51"/>
      <c r="U4136" s="51"/>
      <c r="V4136" s="51"/>
      <c r="W4136" s="51"/>
      <c r="X4136" s="44"/>
      <c r="AF4136" s="52"/>
      <c r="AM4136" s="7"/>
      <c r="AN4136" s="7"/>
      <c r="AO4136" s="53"/>
      <c r="AP4136" s="54"/>
      <c r="AQ4136" s="54"/>
      <c r="AR4136" s="7"/>
      <c r="AS4136" s="54"/>
      <c r="AT4136" s="53"/>
      <c r="AU4136" s="7"/>
      <c r="AV4136" s="7"/>
      <c r="AW4136" s="55"/>
      <c r="AX4136" s="56"/>
      <c r="AY4136" s="55"/>
      <c r="AZ4136" s="55"/>
      <c r="BA4136" s="55"/>
      <c r="BB4136" s="11"/>
      <c r="BC4136" s="12"/>
      <c r="BD4136" s="12"/>
      <c r="BE4136" s="12"/>
      <c r="BF4136" s="12"/>
      <c r="BG4136" s="12"/>
      <c r="BH4136" s="12"/>
      <c r="BI4136" s="12"/>
      <c r="BJ4136" s="12"/>
      <c r="BK4136" s="12"/>
    </row>
    <row r="4137" spans="1:63" s="5" customFormat="1">
      <c r="A4137" s="13"/>
      <c r="B4137" s="13"/>
      <c r="C4137" s="45"/>
      <c r="E4137" s="46"/>
      <c r="F4137" s="47"/>
      <c r="G4137" s="48"/>
      <c r="H4137" s="49"/>
      <c r="I4137" s="49"/>
      <c r="J4137" s="49"/>
      <c r="K4137" s="50"/>
      <c r="L4137" s="50"/>
      <c r="M4137" s="50"/>
      <c r="N4137" s="50"/>
      <c r="O4137" s="50"/>
      <c r="P4137" s="50"/>
      <c r="Q4137" s="50"/>
      <c r="R4137" s="51"/>
      <c r="S4137" s="51"/>
      <c r="T4137" s="51"/>
      <c r="U4137" s="51"/>
      <c r="V4137" s="51"/>
      <c r="W4137" s="51"/>
      <c r="X4137" s="44"/>
      <c r="AF4137" s="52"/>
      <c r="AM4137" s="7"/>
      <c r="AN4137" s="7"/>
      <c r="AO4137" s="53"/>
      <c r="AP4137" s="54"/>
      <c r="AQ4137" s="54"/>
      <c r="AR4137" s="7"/>
      <c r="AS4137" s="54"/>
      <c r="AT4137" s="53"/>
      <c r="AU4137" s="7"/>
      <c r="AV4137" s="7"/>
      <c r="AW4137" s="55"/>
      <c r="AX4137" s="56"/>
      <c r="AY4137" s="55"/>
      <c r="AZ4137" s="55"/>
      <c r="BA4137" s="55"/>
      <c r="BB4137" s="11"/>
      <c r="BC4137" s="12"/>
      <c r="BD4137" s="12"/>
      <c r="BE4137" s="12"/>
      <c r="BF4137" s="12"/>
      <c r="BG4137" s="12"/>
      <c r="BH4137" s="12"/>
      <c r="BI4137" s="12"/>
      <c r="BJ4137" s="12"/>
      <c r="BK4137" s="12"/>
    </row>
    <row r="4138" spans="1:63" s="5" customFormat="1">
      <c r="A4138" s="13"/>
      <c r="B4138" s="13"/>
      <c r="C4138" s="45"/>
      <c r="E4138" s="46"/>
      <c r="F4138" s="47"/>
      <c r="G4138" s="48"/>
      <c r="H4138" s="49"/>
      <c r="I4138" s="49"/>
      <c r="J4138" s="49"/>
      <c r="K4138" s="50"/>
      <c r="L4138" s="50"/>
      <c r="M4138" s="50"/>
      <c r="N4138" s="50"/>
      <c r="O4138" s="50"/>
      <c r="P4138" s="50"/>
      <c r="Q4138" s="50"/>
      <c r="R4138" s="51"/>
      <c r="S4138" s="51"/>
      <c r="T4138" s="51"/>
      <c r="U4138" s="51"/>
      <c r="V4138" s="51"/>
      <c r="W4138" s="51"/>
      <c r="X4138" s="44"/>
      <c r="AF4138" s="52"/>
      <c r="AM4138" s="7"/>
      <c r="AN4138" s="7"/>
      <c r="AO4138" s="53"/>
      <c r="AP4138" s="54"/>
      <c r="AQ4138" s="54"/>
      <c r="AR4138" s="7"/>
      <c r="AS4138" s="54"/>
      <c r="AT4138" s="53"/>
      <c r="AU4138" s="7"/>
      <c r="AV4138" s="7"/>
      <c r="AW4138" s="55"/>
      <c r="AX4138" s="56"/>
      <c r="AY4138" s="55"/>
      <c r="AZ4138" s="55"/>
      <c r="BA4138" s="55"/>
      <c r="BB4138" s="11"/>
      <c r="BC4138" s="12"/>
      <c r="BD4138" s="12"/>
      <c r="BE4138" s="12"/>
      <c r="BF4138" s="12"/>
      <c r="BG4138" s="12"/>
      <c r="BH4138" s="12"/>
      <c r="BI4138" s="12"/>
      <c r="BJ4138" s="12"/>
      <c r="BK4138" s="12"/>
    </row>
    <row r="4139" spans="1:63" s="5" customFormat="1">
      <c r="A4139" s="13"/>
      <c r="B4139" s="13"/>
      <c r="C4139" s="45"/>
      <c r="E4139" s="46"/>
      <c r="F4139" s="47"/>
      <c r="G4139" s="48"/>
      <c r="H4139" s="49"/>
      <c r="I4139" s="49"/>
      <c r="J4139" s="49"/>
      <c r="K4139" s="50"/>
      <c r="L4139" s="50"/>
      <c r="M4139" s="50"/>
      <c r="N4139" s="50"/>
      <c r="O4139" s="50"/>
      <c r="P4139" s="50"/>
      <c r="Q4139" s="50"/>
      <c r="R4139" s="51"/>
      <c r="S4139" s="51"/>
      <c r="T4139" s="51"/>
      <c r="U4139" s="51"/>
      <c r="V4139" s="51"/>
      <c r="W4139" s="51"/>
      <c r="X4139" s="44"/>
      <c r="AF4139" s="52"/>
      <c r="AM4139" s="7"/>
      <c r="AN4139" s="7"/>
      <c r="AO4139" s="53"/>
      <c r="AP4139" s="54"/>
      <c r="AQ4139" s="54"/>
      <c r="AR4139" s="7"/>
      <c r="AS4139" s="54"/>
      <c r="AT4139" s="53"/>
      <c r="AU4139" s="7"/>
      <c r="AV4139" s="7"/>
      <c r="AW4139" s="55"/>
      <c r="AX4139" s="56"/>
      <c r="AY4139" s="55"/>
      <c r="AZ4139" s="55"/>
      <c r="BA4139" s="55"/>
      <c r="BB4139" s="11"/>
      <c r="BC4139" s="12"/>
      <c r="BD4139" s="12"/>
      <c r="BE4139" s="12"/>
      <c r="BF4139" s="12"/>
      <c r="BG4139" s="12"/>
      <c r="BH4139" s="12"/>
      <c r="BI4139" s="12"/>
      <c r="BJ4139" s="12"/>
      <c r="BK4139" s="12"/>
    </row>
    <row r="4140" spans="1:63" s="5" customFormat="1">
      <c r="A4140" s="13"/>
      <c r="B4140" s="13"/>
      <c r="C4140" s="45"/>
      <c r="E4140" s="46"/>
      <c r="F4140" s="47"/>
      <c r="G4140" s="48"/>
      <c r="H4140" s="49"/>
      <c r="I4140" s="49"/>
      <c r="J4140" s="49"/>
      <c r="K4140" s="50"/>
      <c r="L4140" s="50"/>
      <c r="M4140" s="50"/>
      <c r="N4140" s="50"/>
      <c r="O4140" s="50"/>
      <c r="P4140" s="50"/>
      <c r="Q4140" s="50"/>
      <c r="R4140" s="51"/>
      <c r="S4140" s="51"/>
      <c r="T4140" s="51"/>
      <c r="U4140" s="51"/>
      <c r="V4140" s="51"/>
      <c r="W4140" s="51"/>
      <c r="X4140" s="44"/>
      <c r="AF4140" s="52"/>
      <c r="AM4140" s="7"/>
      <c r="AN4140" s="7"/>
      <c r="AO4140" s="53"/>
      <c r="AP4140" s="54"/>
      <c r="AQ4140" s="54"/>
      <c r="AR4140" s="7"/>
      <c r="AS4140" s="54"/>
      <c r="AT4140" s="53"/>
      <c r="AU4140" s="7"/>
      <c r="AV4140" s="7"/>
      <c r="AW4140" s="55"/>
      <c r="AX4140" s="56"/>
      <c r="AY4140" s="55"/>
      <c r="AZ4140" s="55"/>
      <c r="BA4140" s="55"/>
      <c r="BB4140" s="11"/>
      <c r="BC4140" s="12"/>
      <c r="BD4140" s="12"/>
      <c r="BE4140" s="12"/>
      <c r="BF4140" s="12"/>
      <c r="BG4140" s="12"/>
      <c r="BH4140" s="12"/>
      <c r="BI4140" s="12"/>
      <c r="BJ4140" s="12"/>
      <c r="BK4140" s="12"/>
    </row>
    <row r="4141" spans="1:63" s="5" customFormat="1">
      <c r="A4141" s="13"/>
      <c r="B4141" s="13"/>
      <c r="C4141" s="45"/>
      <c r="E4141" s="46"/>
      <c r="F4141" s="47"/>
      <c r="G4141" s="48"/>
      <c r="H4141" s="49"/>
      <c r="I4141" s="49"/>
      <c r="J4141" s="49"/>
      <c r="K4141" s="50"/>
      <c r="L4141" s="50"/>
      <c r="M4141" s="50"/>
      <c r="N4141" s="50"/>
      <c r="O4141" s="50"/>
      <c r="P4141" s="50"/>
      <c r="Q4141" s="50"/>
      <c r="R4141" s="51"/>
      <c r="S4141" s="51"/>
      <c r="T4141" s="51"/>
      <c r="U4141" s="51"/>
      <c r="V4141" s="51"/>
      <c r="W4141" s="51"/>
      <c r="X4141" s="44"/>
      <c r="AF4141" s="52"/>
      <c r="AM4141" s="7"/>
      <c r="AN4141" s="7"/>
      <c r="AO4141" s="53"/>
      <c r="AP4141" s="54"/>
      <c r="AQ4141" s="54"/>
      <c r="AR4141" s="7"/>
      <c r="AS4141" s="54"/>
      <c r="AT4141" s="53"/>
      <c r="AU4141" s="7"/>
      <c r="AV4141" s="7"/>
      <c r="AW4141" s="55"/>
      <c r="AX4141" s="56"/>
      <c r="AY4141" s="55"/>
      <c r="AZ4141" s="55"/>
      <c r="BA4141" s="55"/>
      <c r="BB4141" s="11"/>
      <c r="BC4141" s="12"/>
      <c r="BD4141" s="12"/>
      <c r="BE4141" s="12"/>
      <c r="BF4141" s="12"/>
      <c r="BG4141" s="12"/>
      <c r="BH4141" s="12"/>
      <c r="BI4141" s="12"/>
      <c r="BJ4141" s="12"/>
      <c r="BK4141" s="12"/>
    </row>
    <row r="4142" spans="1:63" s="5" customFormat="1">
      <c r="A4142" s="13"/>
      <c r="B4142" s="13"/>
      <c r="C4142" s="45"/>
      <c r="E4142" s="46"/>
      <c r="F4142" s="47"/>
      <c r="G4142" s="48"/>
      <c r="H4142" s="49"/>
      <c r="I4142" s="49"/>
      <c r="J4142" s="49"/>
      <c r="K4142" s="50"/>
      <c r="L4142" s="50"/>
      <c r="M4142" s="50"/>
      <c r="N4142" s="50"/>
      <c r="O4142" s="50"/>
      <c r="P4142" s="50"/>
      <c r="Q4142" s="50"/>
      <c r="R4142" s="51"/>
      <c r="S4142" s="51"/>
      <c r="T4142" s="51"/>
      <c r="U4142" s="51"/>
      <c r="V4142" s="51"/>
      <c r="W4142" s="51"/>
      <c r="X4142" s="44"/>
      <c r="AF4142" s="52"/>
      <c r="AM4142" s="7"/>
      <c r="AN4142" s="7"/>
      <c r="AO4142" s="53"/>
      <c r="AP4142" s="54"/>
      <c r="AQ4142" s="54"/>
      <c r="AR4142" s="7"/>
      <c r="AS4142" s="54"/>
      <c r="AT4142" s="53"/>
      <c r="AU4142" s="7"/>
      <c r="AV4142" s="7"/>
      <c r="AW4142" s="55"/>
      <c r="AX4142" s="56"/>
      <c r="AY4142" s="55"/>
      <c r="AZ4142" s="55"/>
      <c r="BA4142" s="55"/>
      <c r="BB4142" s="11"/>
      <c r="BC4142" s="12"/>
      <c r="BD4142" s="12"/>
      <c r="BE4142" s="12"/>
      <c r="BF4142" s="12"/>
      <c r="BG4142" s="12"/>
      <c r="BH4142" s="12"/>
      <c r="BI4142" s="12"/>
      <c r="BJ4142" s="12"/>
      <c r="BK4142" s="12"/>
    </row>
    <row r="4143" spans="1:63" s="5" customFormat="1">
      <c r="A4143" s="13"/>
      <c r="B4143" s="13"/>
      <c r="C4143" s="45"/>
      <c r="E4143" s="46"/>
      <c r="F4143" s="47"/>
      <c r="G4143" s="48"/>
      <c r="H4143" s="49"/>
      <c r="I4143" s="49"/>
      <c r="J4143" s="49"/>
      <c r="K4143" s="50"/>
      <c r="L4143" s="50"/>
      <c r="M4143" s="50"/>
      <c r="N4143" s="50"/>
      <c r="O4143" s="50"/>
      <c r="P4143" s="50"/>
      <c r="Q4143" s="50"/>
      <c r="R4143" s="51"/>
      <c r="S4143" s="51"/>
      <c r="T4143" s="51"/>
      <c r="U4143" s="51"/>
      <c r="V4143" s="51"/>
      <c r="W4143" s="51"/>
      <c r="X4143" s="44"/>
      <c r="AF4143" s="52"/>
      <c r="AM4143" s="7"/>
      <c r="AN4143" s="7"/>
      <c r="AO4143" s="53"/>
      <c r="AP4143" s="54"/>
      <c r="AQ4143" s="54"/>
      <c r="AR4143" s="7"/>
      <c r="AS4143" s="54"/>
      <c r="AT4143" s="53"/>
      <c r="AU4143" s="7"/>
      <c r="AV4143" s="7"/>
      <c r="AW4143" s="55"/>
      <c r="AX4143" s="56"/>
      <c r="AY4143" s="55"/>
      <c r="AZ4143" s="55"/>
      <c r="BA4143" s="55"/>
      <c r="BB4143" s="11"/>
      <c r="BC4143" s="12"/>
      <c r="BD4143" s="12"/>
      <c r="BE4143" s="12"/>
      <c r="BF4143" s="12"/>
      <c r="BG4143" s="12"/>
      <c r="BH4143" s="12"/>
      <c r="BI4143" s="12"/>
      <c r="BJ4143" s="12"/>
      <c r="BK4143" s="12"/>
    </row>
    <row r="4144" spans="1:63" s="5" customFormat="1">
      <c r="A4144" s="13"/>
      <c r="B4144" s="13"/>
      <c r="C4144" s="45"/>
      <c r="E4144" s="46"/>
      <c r="F4144" s="47"/>
      <c r="G4144" s="48"/>
      <c r="H4144" s="49"/>
      <c r="I4144" s="49"/>
      <c r="J4144" s="49"/>
      <c r="K4144" s="50"/>
      <c r="L4144" s="50"/>
      <c r="M4144" s="50"/>
      <c r="N4144" s="50"/>
      <c r="O4144" s="50"/>
      <c r="P4144" s="50"/>
      <c r="Q4144" s="50"/>
      <c r="R4144" s="51"/>
      <c r="S4144" s="51"/>
      <c r="T4144" s="51"/>
      <c r="U4144" s="51"/>
      <c r="V4144" s="51"/>
      <c r="W4144" s="51"/>
      <c r="X4144" s="44"/>
      <c r="AF4144" s="52"/>
      <c r="AM4144" s="7"/>
      <c r="AN4144" s="7"/>
      <c r="AO4144" s="53"/>
      <c r="AP4144" s="54"/>
      <c r="AQ4144" s="54"/>
      <c r="AR4144" s="7"/>
      <c r="AS4144" s="54"/>
      <c r="AT4144" s="53"/>
      <c r="AU4144" s="7"/>
      <c r="AV4144" s="7"/>
      <c r="AW4144" s="55"/>
      <c r="AX4144" s="56"/>
      <c r="AY4144" s="55"/>
      <c r="AZ4144" s="55"/>
      <c r="BA4144" s="55"/>
      <c r="BB4144" s="11"/>
      <c r="BC4144" s="12"/>
      <c r="BD4144" s="12"/>
      <c r="BE4144" s="12"/>
      <c r="BF4144" s="12"/>
      <c r="BG4144" s="12"/>
      <c r="BH4144" s="12"/>
      <c r="BI4144" s="12"/>
      <c r="BJ4144" s="12"/>
      <c r="BK4144" s="12"/>
    </row>
    <row r="4145" spans="1:63" s="5" customFormat="1">
      <c r="A4145" s="13"/>
      <c r="B4145" s="13"/>
      <c r="C4145" s="45"/>
      <c r="E4145" s="46"/>
      <c r="F4145" s="47"/>
      <c r="G4145" s="48"/>
      <c r="H4145" s="49"/>
      <c r="I4145" s="49"/>
      <c r="J4145" s="49"/>
      <c r="K4145" s="50"/>
      <c r="L4145" s="50"/>
      <c r="M4145" s="50"/>
      <c r="N4145" s="50"/>
      <c r="O4145" s="50"/>
      <c r="P4145" s="50"/>
      <c r="Q4145" s="50"/>
      <c r="R4145" s="51"/>
      <c r="S4145" s="51"/>
      <c r="T4145" s="51"/>
      <c r="U4145" s="51"/>
      <c r="V4145" s="51"/>
      <c r="W4145" s="51"/>
      <c r="X4145" s="44"/>
      <c r="AF4145" s="52"/>
      <c r="AM4145" s="7"/>
      <c r="AN4145" s="7"/>
      <c r="AO4145" s="53"/>
      <c r="AP4145" s="54"/>
      <c r="AQ4145" s="54"/>
      <c r="AR4145" s="7"/>
      <c r="AS4145" s="54"/>
      <c r="AT4145" s="53"/>
      <c r="AU4145" s="7"/>
      <c r="AV4145" s="7"/>
      <c r="AW4145" s="55"/>
      <c r="AX4145" s="56"/>
      <c r="AY4145" s="55"/>
      <c r="AZ4145" s="55"/>
      <c r="BA4145" s="55"/>
      <c r="BB4145" s="11"/>
      <c r="BC4145" s="12"/>
      <c r="BD4145" s="12"/>
      <c r="BE4145" s="12"/>
      <c r="BF4145" s="12"/>
      <c r="BG4145" s="12"/>
      <c r="BH4145" s="12"/>
      <c r="BI4145" s="12"/>
      <c r="BJ4145" s="12"/>
      <c r="BK4145" s="12"/>
    </row>
    <row r="4146" spans="1:63" s="5" customFormat="1">
      <c r="A4146" s="13"/>
      <c r="B4146" s="13"/>
      <c r="C4146" s="45"/>
      <c r="E4146" s="46"/>
      <c r="F4146" s="47"/>
      <c r="G4146" s="48"/>
      <c r="H4146" s="49"/>
      <c r="I4146" s="49"/>
      <c r="J4146" s="49"/>
      <c r="K4146" s="50"/>
      <c r="L4146" s="50"/>
      <c r="M4146" s="50"/>
      <c r="N4146" s="50"/>
      <c r="O4146" s="50"/>
      <c r="P4146" s="50"/>
      <c r="Q4146" s="50"/>
      <c r="R4146" s="51"/>
      <c r="S4146" s="51"/>
      <c r="T4146" s="51"/>
      <c r="U4146" s="51"/>
      <c r="V4146" s="51"/>
      <c r="W4146" s="51"/>
      <c r="X4146" s="44"/>
      <c r="AF4146" s="52"/>
      <c r="AM4146" s="7"/>
      <c r="AN4146" s="7"/>
      <c r="AO4146" s="53"/>
      <c r="AP4146" s="54"/>
      <c r="AQ4146" s="54"/>
      <c r="AR4146" s="7"/>
      <c r="AS4146" s="54"/>
      <c r="AT4146" s="53"/>
      <c r="AU4146" s="7"/>
      <c r="AV4146" s="7"/>
      <c r="AW4146" s="55"/>
      <c r="AX4146" s="56"/>
      <c r="AY4146" s="55"/>
      <c r="AZ4146" s="55"/>
      <c r="BA4146" s="55"/>
      <c r="BB4146" s="11"/>
      <c r="BC4146" s="12"/>
      <c r="BD4146" s="12"/>
      <c r="BE4146" s="12"/>
      <c r="BF4146" s="12"/>
      <c r="BG4146" s="12"/>
      <c r="BH4146" s="12"/>
      <c r="BI4146" s="12"/>
      <c r="BJ4146" s="12"/>
      <c r="BK4146" s="12"/>
    </row>
    <row r="4147" spans="1:63" s="5" customFormat="1">
      <c r="A4147" s="13"/>
      <c r="B4147" s="13"/>
      <c r="C4147" s="45"/>
      <c r="E4147" s="46"/>
      <c r="F4147" s="47"/>
      <c r="G4147" s="48"/>
      <c r="H4147" s="49"/>
      <c r="I4147" s="49"/>
      <c r="J4147" s="49"/>
      <c r="K4147" s="50"/>
      <c r="L4147" s="50"/>
      <c r="M4147" s="50"/>
      <c r="N4147" s="50"/>
      <c r="O4147" s="50"/>
      <c r="P4147" s="50"/>
      <c r="Q4147" s="50"/>
      <c r="R4147" s="51"/>
      <c r="S4147" s="51"/>
      <c r="T4147" s="51"/>
      <c r="U4147" s="51"/>
      <c r="V4147" s="51"/>
      <c r="W4147" s="51"/>
      <c r="X4147" s="44"/>
      <c r="AF4147" s="52"/>
      <c r="AM4147" s="7"/>
      <c r="AN4147" s="7"/>
      <c r="AO4147" s="53"/>
      <c r="AP4147" s="54"/>
      <c r="AQ4147" s="54"/>
      <c r="AR4147" s="7"/>
      <c r="AS4147" s="54"/>
      <c r="AT4147" s="53"/>
      <c r="AU4147" s="7"/>
      <c r="AV4147" s="7"/>
      <c r="AW4147" s="55"/>
      <c r="AX4147" s="56"/>
      <c r="AY4147" s="55"/>
      <c r="AZ4147" s="55"/>
      <c r="BA4147" s="55"/>
      <c r="BB4147" s="11"/>
      <c r="BC4147" s="12"/>
      <c r="BD4147" s="12"/>
      <c r="BE4147" s="12"/>
      <c r="BF4147" s="12"/>
      <c r="BG4147" s="12"/>
      <c r="BH4147" s="12"/>
      <c r="BI4147" s="12"/>
      <c r="BJ4147" s="12"/>
      <c r="BK4147" s="12"/>
    </row>
    <row r="4148" spans="1:63" s="5" customFormat="1">
      <c r="A4148" s="13"/>
      <c r="B4148" s="13"/>
      <c r="C4148" s="45"/>
      <c r="E4148" s="46"/>
      <c r="F4148" s="47"/>
      <c r="G4148" s="48"/>
      <c r="H4148" s="49"/>
      <c r="I4148" s="49"/>
      <c r="J4148" s="49"/>
      <c r="K4148" s="50"/>
      <c r="L4148" s="50"/>
      <c r="M4148" s="50"/>
      <c r="N4148" s="50"/>
      <c r="O4148" s="50"/>
      <c r="P4148" s="50"/>
      <c r="Q4148" s="50"/>
      <c r="R4148" s="51"/>
      <c r="S4148" s="51"/>
      <c r="T4148" s="51"/>
      <c r="U4148" s="51"/>
      <c r="V4148" s="51"/>
      <c r="W4148" s="51"/>
      <c r="X4148" s="44"/>
      <c r="AF4148" s="52"/>
      <c r="AM4148" s="7"/>
      <c r="AN4148" s="7"/>
      <c r="AO4148" s="53"/>
      <c r="AP4148" s="54"/>
      <c r="AQ4148" s="54"/>
      <c r="AR4148" s="7"/>
      <c r="AS4148" s="54"/>
      <c r="AT4148" s="53"/>
      <c r="AU4148" s="7"/>
      <c r="AV4148" s="7"/>
      <c r="AW4148" s="55"/>
      <c r="AX4148" s="56"/>
      <c r="AY4148" s="55"/>
      <c r="AZ4148" s="55"/>
      <c r="BA4148" s="55"/>
      <c r="BB4148" s="11"/>
      <c r="BC4148" s="12"/>
      <c r="BD4148" s="12"/>
      <c r="BE4148" s="12"/>
      <c r="BF4148" s="12"/>
      <c r="BG4148" s="12"/>
      <c r="BH4148" s="12"/>
      <c r="BI4148" s="12"/>
      <c r="BJ4148" s="12"/>
      <c r="BK4148" s="12"/>
    </row>
    <row r="4149" spans="1:63" s="5" customFormat="1">
      <c r="A4149" s="13"/>
      <c r="B4149" s="13"/>
      <c r="C4149" s="45"/>
      <c r="E4149" s="46"/>
      <c r="F4149" s="47"/>
      <c r="G4149" s="48"/>
      <c r="H4149" s="49"/>
      <c r="I4149" s="49"/>
      <c r="J4149" s="49"/>
      <c r="K4149" s="50"/>
      <c r="L4149" s="50"/>
      <c r="M4149" s="50"/>
      <c r="N4149" s="50"/>
      <c r="O4149" s="50"/>
      <c r="P4149" s="50"/>
      <c r="Q4149" s="50"/>
      <c r="R4149" s="51"/>
      <c r="S4149" s="51"/>
      <c r="T4149" s="51"/>
      <c r="U4149" s="51"/>
      <c r="V4149" s="51"/>
      <c r="W4149" s="51"/>
      <c r="X4149" s="44"/>
      <c r="AF4149" s="52"/>
      <c r="AM4149" s="7"/>
      <c r="AN4149" s="7"/>
      <c r="AO4149" s="53"/>
      <c r="AP4149" s="54"/>
      <c r="AQ4149" s="54"/>
      <c r="AR4149" s="7"/>
      <c r="AS4149" s="54"/>
      <c r="AT4149" s="53"/>
      <c r="AU4149" s="7"/>
      <c r="AV4149" s="7"/>
      <c r="AW4149" s="55"/>
      <c r="AX4149" s="56"/>
      <c r="AY4149" s="55"/>
      <c r="AZ4149" s="55"/>
      <c r="BA4149" s="55"/>
      <c r="BB4149" s="11"/>
      <c r="BC4149" s="12"/>
      <c r="BD4149" s="12"/>
      <c r="BE4149" s="12"/>
      <c r="BF4149" s="12"/>
      <c r="BG4149" s="12"/>
      <c r="BH4149" s="12"/>
      <c r="BI4149" s="12"/>
      <c r="BJ4149" s="12"/>
      <c r="BK4149" s="12"/>
    </row>
    <row r="4150" spans="1:63" s="5" customFormat="1">
      <c r="A4150" s="13"/>
      <c r="B4150" s="13"/>
      <c r="C4150" s="45"/>
      <c r="E4150" s="46"/>
      <c r="F4150" s="47"/>
      <c r="G4150" s="48"/>
      <c r="H4150" s="49"/>
      <c r="I4150" s="49"/>
      <c r="J4150" s="49"/>
      <c r="K4150" s="50"/>
      <c r="L4150" s="50"/>
      <c r="M4150" s="50"/>
      <c r="N4150" s="50"/>
      <c r="O4150" s="50"/>
      <c r="P4150" s="50"/>
      <c r="Q4150" s="50"/>
      <c r="R4150" s="51"/>
      <c r="S4150" s="51"/>
      <c r="T4150" s="51"/>
      <c r="U4150" s="51"/>
      <c r="V4150" s="51"/>
      <c r="W4150" s="51"/>
      <c r="X4150" s="44"/>
      <c r="AF4150" s="52"/>
      <c r="AM4150" s="7"/>
      <c r="AN4150" s="7"/>
      <c r="AO4150" s="53"/>
      <c r="AP4150" s="54"/>
      <c r="AQ4150" s="54"/>
      <c r="AR4150" s="7"/>
      <c r="AS4150" s="54"/>
      <c r="AT4150" s="53"/>
      <c r="AU4150" s="7"/>
      <c r="AV4150" s="7"/>
      <c r="AW4150" s="55"/>
      <c r="AX4150" s="56"/>
      <c r="AY4150" s="55"/>
      <c r="AZ4150" s="55"/>
      <c r="BA4150" s="55"/>
      <c r="BB4150" s="11"/>
      <c r="BC4150" s="12"/>
      <c r="BD4150" s="12"/>
      <c r="BE4150" s="12"/>
      <c r="BF4150" s="12"/>
      <c r="BG4150" s="12"/>
      <c r="BH4150" s="12"/>
      <c r="BI4150" s="12"/>
      <c r="BJ4150" s="12"/>
      <c r="BK4150" s="12"/>
    </row>
    <row r="4151" spans="1:63" s="5" customFormat="1">
      <c r="A4151" s="13"/>
      <c r="B4151" s="13"/>
      <c r="C4151" s="45"/>
      <c r="E4151" s="46"/>
      <c r="F4151" s="47"/>
      <c r="G4151" s="48"/>
      <c r="H4151" s="49"/>
      <c r="I4151" s="49"/>
      <c r="J4151" s="49"/>
      <c r="K4151" s="50"/>
      <c r="L4151" s="50"/>
      <c r="M4151" s="50"/>
      <c r="N4151" s="50"/>
      <c r="O4151" s="50"/>
      <c r="P4151" s="50"/>
      <c r="Q4151" s="50"/>
      <c r="R4151" s="51"/>
      <c r="S4151" s="51"/>
      <c r="T4151" s="51"/>
      <c r="U4151" s="51"/>
      <c r="V4151" s="51"/>
      <c r="W4151" s="51"/>
      <c r="X4151" s="44"/>
      <c r="AF4151" s="52"/>
      <c r="AM4151" s="7"/>
      <c r="AN4151" s="7"/>
      <c r="AO4151" s="53"/>
      <c r="AP4151" s="54"/>
      <c r="AQ4151" s="54"/>
      <c r="AR4151" s="7"/>
      <c r="AS4151" s="54"/>
      <c r="AT4151" s="53"/>
      <c r="AU4151" s="7"/>
      <c r="AV4151" s="7"/>
      <c r="AW4151" s="55"/>
      <c r="AX4151" s="56"/>
      <c r="AY4151" s="55"/>
      <c r="AZ4151" s="55"/>
      <c r="BA4151" s="55"/>
      <c r="BB4151" s="11"/>
      <c r="BC4151" s="12"/>
      <c r="BD4151" s="12"/>
      <c r="BE4151" s="12"/>
      <c r="BF4151" s="12"/>
      <c r="BG4151" s="12"/>
      <c r="BH4151" s="12"/>
      <c r="BI4151" s="12"/>
      <c r="BJ4151" s="12"/>
      <c r="BK4151" s="12"/>
    </row>
    <row r="4152" spans="1:63" s="5" customFormat="1">
      <c r="A4152" s="13"/>
      <c r="B4152" s="13"/>
      <c r="C4152" s="45"/>
      <c r="E4152" s="46"/>
      <c r="F4152" s="47"/>
      <c r="G4152" s="48"/>
      <c r="H4152" s="49"/>
      <c r="I4152" s="49"/>
      <c r="J4152" s="49"/>
      <c r="K4152" s="50"/>
      <c r="L4152" s="50"/>
      <c r="M4152" s="50"/>
      <c r="N4152" s="50"/>
      <c r="O4152" s="50"/>
      <c r="P4152" s="50"/>
      <c r="Q4152" s="50"/>
      <c r="R4152" s="51"/>
      <c r="S4152" s="51"/>
      <c r="T4152" s="51"/>
      <c r="U4152" s="51"/>
      <c r="V4152" s="51"/>
      <c r="W4152" s="51"/>
      <c r="X4152" s="44"/>
      <c r="AF4152" s="52"/>
      <c r="AM4152" s="7"/>
      <c r="AN4152" s="7"/>
      <c r="AO4152" s="53"/>
      <c r="AP4152" s="54"/>
      <c r="AQ4152" s="54"/>
      <c r="AR4152" s="7"/>
      <c r="AS4152" s="54"/>
      <c r="AT4152" s="53"/>
      <c r="AU4152" s="7"/>
      <c r="AV4152" s="7"/>
      <c r="AW4152" s="55"/>
      <c r="AX4152" s="56"/>
      <c r="AY4152" s="55"/>
      <c r="AZ4152" s="55"/>
      <c r="BA4152" s="55"/>
      <c r="BB4152" s="11"/>
      <c r="BC4152" s="12"/>
      <c r="BD4152" s="12"/>
      <c r="BE4152" s="12"/>
      <c r="BF4152" s="12"/>
      <c r="BG4152" s="12"/>
      <c r="BH4152" s="12"/>
      <c r="BI4152" s="12"/>
      <c r="BJ4152" s="12"/>
      <c r="BK4152" s="12"/>
    </row>
    <row r="4153" spans="1:63" s="5" customFormat="1">
      <c r="A4153" s="13"/>
      <c r="B4153" s="13"/>
      <c r="C4153" s="45"/>
      <c r="E4153" s="46"/>
      <c r="F4153" s="47"/>
      <c r="G4153" s="48"/>
      <c r="H4153" s="49"/>
      <c r="I4153" s="49"/>
      <c r="J4153" s="49"/>
      <c r="K4153" s="50"/>
      <c r="L4153" s="50"/>
      <c r="M4153" s="50"/>
      <c r="N4153" s="50"/>
      <c r="O4153" s="50"/>
      <c r="P4153" s="50"/>
      <c r="Q4153" s="50"/>
      <c r="R4153" s="51"/>
      <c r="S4153" s="51"/>
      <c r="T4153" s="51"/>
      <c r="U4153" s="51"/>
      <c r="V4153" s="51"/>
      <c r="W4153" s="51"/>
      <c r="X4153" s="44"/>
      <c r="AF4153" s="52"/>
      <c r="AM4153" s="7"/>
      <c r="AN4153" s="7"/>
      <c r="AO4153" s="53"/>
      <c r="AP4153" s="54"/>
      <c r="AQ4153" s="54"/>
      <c r="AR4153" s="7"/>
      <c r="AS4153" s="54"/>
      <c r="AT4153" s="53"/>
      <c r="AU4153" s="7"/>
      <c r="AV4153" s="7"/>
      <c r="AW4153" s="55"/>
      <c r="AX4153" s="56"/>
      <c r="AY4153" s="55"/>
      <c r="AZ4153" s="55"/>
      <c r="BA4153" s="55"/>
      <c r="BB4153" s="11"/>
      <c r="BC4153" s="12"/>
      <c r="BD4153" s="12"/>
      <c r="BE4153" s="12"/>
      <c r="BF4153" s="12"/>
      <c r="BG4153" s="12"/>
      <c r="BH4153" s="12"/>
      <c r="BI4153" s="12"/>
      <c r="BJ4153" s="12"/>
      <c r="BK4153" s="12"/>
    </row>
    <row r="4154" spans="1:63" s="5" customFormat="1">
      <c r="A4154" s="13"/>
      <c r="B4154" s="13"/>
      <c r="C4154" s="45"/>
      <c r="E4154" s="46"/>
      <c r="F4154" s="47"/>
      <c r="G4154" s="48"/>
      <c r="H4154" s="49"/>
      <c r="I4154" s="49"/>
      <c r="J4154" s="49"/>
      <c r="K4154" s="50"/>
      <c r="L4154" s="50"/>
      <c r="M4154" s="50"/>
      <c r="N4154" s="50"/>
      <c r="O4154" s="50"/>
      <c r="P4154" s="50"/>
      <c r="Q4154" s="50"/>
      <c r="R4154" s="51"/>
      <c r="S4154" s="51"/>
      <c r="T4154" s="51"/>
      <c r="U4154" s="51"/>
      <c r="V4154" s="51"/>
      <c r="W4154" s="51"/>
      <c r="X4154" s="44"/>
      <c r="AF4154" s="52"/>
      <c r="AM4154" s="7"/>
      <c r="AN4154" s="7"/>
      <c r="AO4154" s="53"/>
      <c r="AP4154" s="54"/>
      <c r="AQ4154" s="54"/>
      <c r="AR4154" s="7"/>
      <c r="AS4154" s="54"/>
      <c r="AT4154" s="53"/>
      <c r="AU4154" s="7"/>
      <c r="AV4154" s="7"/>
      <c r="AW4154" s="55"/>
      <c r="AX4154" s="56"/>
      <c r="AY4154" s="55"/>
      <c r="AZ4154" s="55"/>
      <c r="BA4154" s="55"/>
      <c r="BB4154" s="11"/>
      <c r="BC4154" s="12"/>
      <c r="BD4154" s="12"/>
      <c r="BE4154" s="12"/>
      <c r="BF4154" s="12"/>
      <c r="BG4154" s="12"/>
      <c r="BH4154" s="12"/>
      <c r="BI4154" s="12"/>
      <c r="BJ4154" s="12"/>
      <c r="BK4154" s="12"/>
    </row>
    <row r="4155" spans="1:63" s="5" customFormat="1">
      <c r="A4155" s="13"/>
      <c r="B4155" s="13"/>
      <c r="C4155" s="45"/>
      <c r="E4155" s="46"/>
      <c r="F4155" s="47"/>
      <c r="G4155" s="48"/>
      <c r="H4155" s="49"/>
      <c r="I4155" s="49"/>
      <c r="J4155" s="49"/>
      <c r="K4155" s="50"/>
      <c r="L4155" s="50"/>
      <c r="M4155" s="50"/>
      <c r="N4155" s="50"/>
      <c r="O4155" s="50"/>
      <c r="P4155" s="50"/>
      <c r="Q4155" s="50"/>
      <c r="R4155" s="51"/>
      <c r="S4155" s="51"/>
      <c r="T4155" s="51"/>
      <c r="U4155" s="51"/>
      <c r="V4155" s="51"/>
      <c r="W4155" s="51"/>
      <c r="X4155" s="44"/>
      <c r="AF4155" s="52"/>
      <c r="AM4155" s="7"/>
      <c r="AN4155" s="7"/>
      <c r="AO4155" s="53"/>
      <c r="AP4155" s="54"/>
      <c r="AQ4155" s="54"/>
      <c r="AR4155" s="7"/>
      <c r="AS4155" s="54"/>
      <c r="AT4155" s="53"/>
      <c r="AU4155" s="7"/>
      <c r="AV4155" s="7"/>
      <c r="AW4155" s="55"/>
      <c r="AX4155" s="56"/>
      <c r="AY4155" s="55"/>
      <c r="AZ4155" s="55"/>
      <c r="BA4155" s="55"/>
      <c r="BB4155" s="11"/>
      <c r="BC4155" s="12"/>
      <c r="BD4155" s="12"/>
      <c r="BE4155" s="12"/>
      <c r="BF4155" s="12"/>
      <c r="BG4155" s="12"/>
      <c r="BH4155" s="12"/>
      <c r="BI4155" s="12"/>
      <c r="BJ4155" s="12"/>
      <c r="BK4155" s="12"/>
    </row>
    <row r="4156" spans="1:63" s="5" customFormat="1">
      <c r="A4156" s="13"/>
      <c r="B4156" s="13"/>
      <c r="C4156" s="45"/>
      <c r="E4156" s="46"/>
      <c r="F4156" s="47"/>
      <c r="G4156" s="48"/>
      <c r="H4156" s="49"/>
      <c r="I4156" s="49"/>
      <c r="J4156" s="49"/>
      <c r="K4156" s="50"/>
      <c r="L4156" s="50"/>
      <c r="M4156" s="50"/>
      <c r="N4156" s="50"/>
      <c r="O4156" s="50"/>
      <c r="P4156" s="50"/>
      <c r="Q4156" s="50"/>
      <c r="R4156" s="51"/>
      <c r="S4156" s="51"/>
      <c r="T4156" s="51"/>
      <c r="U4156" s="51"/>
      <c r="V4156" s="51"/>
      <c r="W4156" s="51"/>
      <c r="X4156" s="44"/>
      <c r="AF4156" s="52"/>
      <c r="AM4156" s="7"/>
      <c r="AN4156" s="7"/>
      <c r="AO4156" s="53"/>
      <c r="AP4156" s="54"/>
      <c r="AQ4156" s="54"/>
      <c r="AR4156" s="7"/>
      <c r="AS4156" s="54"/>
      <c r="AT4156" s="53"/>
      <c r="AU4156" s="7"/>
      <c r="AV4156" s="7"/>
      <c r="AW4156" s="55"/>
      <c r="AX4156" s="56"/>
      <c r="AY4156" s="55"/>
      <c r="AZ4156" s="55"/>
      <c r="BA4156" s="55"/>
      <c r="BB4156" s="11"/>
      <c r="BC4156" s="12"/>
      <c r="BD4156" s="12"/>
      <c r="BE4156" s="12"/>
      <c r="BF4156" s="12"/>
      <c r="BG4156" s="12"/>
      <c r="BH4156" s="12"/>
      <c r="BI4156" s="12"/>
      <c r="BJ4156" s="12"/>
      <c r="BK4156" s="12"/>
    </row>
    <row r="4157" spans="1:63" s="5" customFormat="1">
      <c r="A4157" s="13"/>
      <c r="B4157" s="13"/>
      <c r="C4157" s="45"/>
      <c r="E4157" s="46"/>
      <c r="F4157" s="47"/>
      <c r="G4157" s="48"/>
      <c r="H4157" s="49"/>
      <c r="I4157" s="49"/>
      <c r="J4157" s="49"/>
      <c r="K4157" s="50"/>
      <c r="L4157" s="50"/>
      <c r="M4157" s="50"/>
      <c r="N4157" s="50"/>
      <c r="O4157" s="50"/>
      <c r="P4157" s="50"/>
      <c r="Q4157" s="50"/>
      <c r="R4157" s="51"/>
      <c r="S4157" s="51"/>
      <c r="T4157" s="51"/>
      <c r="U4157" s="51"/>
      <c r="V4157" s="51"/>
      <c r="W4157" s="51"/>
      <c r="X4157" s="44"/>
      <c r="AF4157" s="52"/>
      <c r="AM4157" s="7"/>
      <c r="AN4157" s="7"/>
      <c r="AO4157" s="53"/>
      <c r="AP4157" s="54"/>
      <c r="AQ4157" s="54"/>
      <c r="AR4157" s="7"/>
      <c r="AS4157" s="54"/>
      <c r="AT4157" s="53"/>
      <c r="AU4157" s="7"/>
      <c r="AV4157" s="7"/>
      <c r="AW4157" s="55"/>
      <c r="AX4157" s="56"/>
      <c r="AY4157" s="55"/>
      <c r="AZ4157" s="55"/>
      <c r="BA4157" s="55"/>
      <c r="BB4157" s="11"/>
      <c r="BC4157" s="12"/>
      <c r="BD4157" s="12"/>
      <c r="BE4157" s="12"/>
      <c r="BF4157" s="12"/>
      <c r="BG4157" s="12"/>
      <c r="BH4157" s="12"/>
      <c r="BI4157" s="12"/>
      <c r="BJ4157" s="12"/>
      <c r="BK4157" s="12"/>
    </row>
    <row r="4158" spans="1:63" s="5" customFormat="1">
      <c r="A4158" s="13"/>
      <c r="B4158" s="13"/>
      <c r="C4158" s="45"/>
      <c r="E4158" s="46"/>
      <c r="F4158" s="47"/>
      <c r="G4158" s="48"/>
      <c r="H4158" s="49"/>
      <c r="I4158" s="49"/>
      <c r="J4158" s="49"/>
      <c r="K4158" s="50"/>
      <c r="L4158" s="50"/>
      <c r="M4158" s="50"/>
      <c r="N4158" s="50"/>
      <c r="O4158" s="50"/>
      <c r="P4158" s="50"/>
      <c r="Q4158" s="50"/>
      <c r="R4158" s="51"/>
      <c r="S4158" s="51"/>
      <c r="T4158" s="51"/>
      <c r="U4158" s="51"/>
      <c r="V4158" s="51"/>
      <c r="W4158" s="51"/>
      <c r="X4158" s="44"/>
      <c r="AF4158" s="52"/>
      <c r="AM4158" s="7"/>
      <c r="AN4158" s="7"/>
      <c r="AO4158" s="53"/>
      <c r="AP4158" s="54"/>
      <c r="AQ4158" s="54"/>
      <c r="AR4158" s="7"/>
      <c r="AS4158" s="54"/>
      <c r="AT4158" s="53"/>
      <c r="AU4158" s="7"/>
      <c r="AV4158" s="7"/>
      <c r="AW4158" s="55"/>
      <c r="AX4158" s="56"/>
      <c r="AY4158" s="55"/>
      <c r="AZ4158" s="55"/>
      <c r="BA4158" s="55"/>
      <c r="BB4158" s="11"/>
      <c r="BC4158" s="12"/>
      <c r="BD4158" s="12"/>
      <c r="BE4158" s="12"/>
      <c r="BF4158" s="12"/>
      <c r="BG4158" s="12"/>
      <c r="BH4158" s="12"/>
      <c r="BI4158" s="12"/>
      <c r="BJ4158" s="12"/>
      <c r="BK4158" s="12"/>
    </row>
    <row r="4159" spans="1:63" s="5" customFormat="1">
      <c r="A4159" s="13"/>
      <c r="B4159" s="13"/>
      <c r="C4159" s="45"/>
      <c r="E4159" s="46"/>
      <c r="F4159" s="47"/>
      <c r="G4159" s="48"/>
      <c r="H4159" s="49"/>
      <c r="I4159" s="49"/>
      <c r="J4159" s="49"/>
      <c r="K4159" s="50"/>
      <c r="L4159" s="50"/>
      <c r="M4159" s="50"/>
      <c r="N4159" s="50"/>
      <c r="O4159" s="50"/>
      <c r="P4159" s="50"/>
      <c r="Q4159" s="50"/>
      <c r="R4159" s="51"/>
      <c r="S4159" s="51"/>
      <c r="T4159" s="51"/>
      <c r="U4159" s="51"/>
      <c r="V4159" s="51"/>
      <c r="W4159" s="51"/>
      <c r="X4159" s="44"/>
      <c r="AF4159" s="52"/>
      <c r="AM4159" s="7"/>
      <c r="AN4159" s="7"/>
      <c r="AO4159" s="53"/>
      <c r="AP4159" s="54"/>
      <c r="AQ4159" s="54"/>
      <c r="AR4159" s="7"/>
      <c r="AS4159" s="54"/>
      <c r="AT4159" s="53"/>
      <c r="AU4159" s="7"/>
      <c r="AV4159" s="7"/>
      <c r="AW4159" s="55"/>
      <c r="AX4159" s="56"/>
      <c r="AY4159" s="55"/>
      <c r="AZ4159" s="55"/>
      <c r="BA4159" s="55"/>
      <c r="BB4159" s="11"/>
      <c r="BC4159" s="12"/>
      <c r="BD4159" s="12"/>
      <c r="BE4159" s="12"/>
      <c r="BF4159" s="12"/>
      <c r="BG4159" s="12"/>
      <c r="BH4159" s="12"/>
      <c r="BI4159" s="12"/>
      <c r="BJ4159" s="12"/>
      <c r="BK4159" s="12"/>
    </row>
    <row r="4160" spans="1:63" s="5" customFormat="1">
      <c r="A4160" s="13"/>
      <c r="B4160" s="13"/>
      <c r="C4160" s="45"/>
      <c r="E4160" s="46"/>
      <c r="F4160" s="47"/>
      <c r="G4160" s="48"/>
      <c r="H4160" s="49"/>
      <c r="I4160" s="49"/>
      <c r="J4160" s="49"/>
      <c r="K4160" s="50"/>
      <c r="L4160" s="50"/>
      <c r="M4160" s="50"/>
      <c r="N4160" s="50"/>
      <c r="O4160" s="50"/>
      <c r="P4160" s="50"/>
      <c r="Q4160" s="50"/>
      <c r="R4160" s="51"/>
      <c r="S4160" s="51"/>
      <c r="T4160" s="51"/>
      <c r="U4160" s="51"/>
      <c r="V4160" s="51"/>
      <c r="W4160" s="51"/>
      <c r="X4160" s="44"/>
      <c r="AF4160" s="52"/>
      <c r="AM4160" s="7"/>
      <c r="AN4160" s="7"/>
      <c r="AO4160" s="53"/>
      <c r="AP4160" s="54"/>
      <c r="AQ4160" s="54"/>
      <c r="AR4160" s="7"/>
      <c r="AS4160" s="54"/>
      <c r="AT4160" s="53"/>
      <c r="AU4160" s="7"/>
      <c r="AV4160" s="7"/>
      <c r="AW4160" s="55"/>
      <c r="AX4160" s="56"/>
      <c r="AY4160" s="55"/>
      <c r="AZ4160" s="55"/>
      <c r="BA4160" s="55"/>
      <c r="BB4160" s="11"/>
      <c r="BC4160" s="12"/>
      <c r="BD4160" s="12"/>
      <c r="BE4160" s="12"/>
      <c r="BF4160" s="12"/>
      <c r="BG4160" s="12"/>
      <c r="BH4160" s="12"/>
      <c r="BI4160" s="12"/>
      <c r="BJ4160" s="12"/>
      <c r="BK4160" s="12"/>
    </row>
    <row r="4161" spans="1:63" s="5" customFormat="1">
      <c r="A4161" s="13"/>
      <c r="B4161" s="13"/>
      <c r="C4161" s="45"/>
      <c r="E4161" s="46"/>
      <c r="F4161" s="47"/>
      <c r="G4161" s="48"/>
      <c r="H4161" s="49"/>
      <c r="I4161" s="49"/>
      <c r="J4161" s="49"/>
      <c r="K4161" s="50"/>
      <c r="L4161" s="50"/>
      <c r="M4161" s="50"/>
      <c r="N4161" s="50"/>
      <c r="O4161" s="50"/>
      <c r="P4161" s="50"/>
      <c r="Q4161" s="50"/>
      <c r="R4161" s="51"/>
      <c r="S4161" s="51"/>
      <c r="T4161" s="51"/>
      <c r="U4161" s="51"/>
      <c r="V4161" s="51"/>
      <c r="W4161" s="51"/>
      <c r="X4161" s="44"/>
      <c r="AF4161" s="52"/>
      <c r="AM4161" s="7"/>
      <c r="AN4161" s="7"/>
      <c r="AO4161" s="53"/>
      <c r="AP4161" s="54"/>
      <c r="AQ4161" s="54"/>
      <c r="AR4161" s="7"/>
      <c r="AS4161" s="54"/>
      <c r="AT4161" s="53"/>
      <c r="AU4161" s="7"/>
      <c r="AV4161" s="7"/>
      <c r="AW4161" s="55"/>
      <c r="AX4161" s="56"/>
      <c r="AY4161" s="55"/>
      <c r="AZ4161" s="55"/>
      <c r="BA4161" s="55"/>
      <c r="BB4161" s="11"/>
      <c r="BC4161" s="12"/>
      <c r="BD4161" s="12"/>
      <c r="BE4161" s="12"/>
      <c r="BF4161" s="12"/>
      <c r="BG4161" s="12"/>
      <c r="BH4161" s="12"/>
      <c r="BI4161" s="12"/>
      <c r="BJ4161" s="12"/>
      <c r="BK4161" s="12"/>
    </row>
    <row r="4162" spans="1:63" s="5" customFormat="1">
      <c r="A4162" s="13"/>
      <c r="B4162" s="13"/>
      <c r="C4162" s="45"/>
      <c r="E4162" s="46"/>
      <c r="F4162" s="47"/>
      <c r="G4162" s="48"/>
      <c r="H4162" s="49"/>
      <c r="I4162" s="49"/>
      <c r="J4162" s="49"/>
      <c r="K4162" s="50"/>
      <c r="L4162" s="50"/>
      <c r="M4162" s="50"/>
      <c r="N4162" s="50"/>
      <c r="O4162" s="50"/>
      <c r="P4162" s="50"/>
      <c r="Q4162" s="50"/>
      <c r="R4162" s="51"/>
      <c r="S4162" s="51"/>
      <c r="T4162" s="51"/>
      <c r="U4162" s="51"/>
      <c r="V4162" s="51"/>
      <c r="W4162" s="51"/>
      <c r="X4162" s="44"/>
      <c r="AF4162" s="52"/>
      <c r="AM4162" s="7"/>
      <c r="AN4162" s="7"/>
      <c r="AO4162" s="53"/>
      <c r="AP4162" s="54"/>
      <c r="AQ4162" s="54"/>
      <c r="AR4162" s="7"/>
      <c r="AS4162" s="54"/>
      <c r="AT4162" s="53"/>
      <c r="AU4162" s="7"/>
      <c r="AV4162" s="7"/>
      <c r="AW4162" s="55"/>
      <c r="AX4162" s="56"/>
      <c r="AY4162" s="55"/>
      <c r="AZ4162" s="55"/>
      <c r="BA4162" s="55"/>
      <c r="BB4162" s="11"/>
      <c r="BC4162" s="12"/>
      <c r="BD4162" s="12"/>
      <c r="BE4162" s="12"/>
      <c r="BF4162" s="12"/>
      <c r="BG4162" s="12"/>
      <c r="BH4162" s="12"/>
      <c r="BI4162" s="12"/>
      <c r="BJ4162" s="12"/>
      <c r="BK4162" s="12"/>
    </row>
    <row r="4163" spans="1:63" s="5" customFormat="1">
      <c r="A4163" s="13"/>
      <c r="B4163" s="13"/>
      <c r="C4163" s="45"/>
      <c r="E4163" s="46"/>
      <c r="F4163" s="47"/>
      <c r="G4163" s="48"/>
      <c r="H4163" s="49"/>
      <c r="I4163" s="49"/>
      <c r="J4163" s="49"/>
      <c r="K4163" s="50"/>
      <c r="L4163" s="50"/>
      <c r="M4163" s="50"/>
      <c r="N4163" s="50"/>
      <c r="O4163" s="50"/>
      <c r="P4163" s="50"/>
      <c r="Q4163" s="50"/>
      <c r="R4163" s="51"/>
      <c r="S4163" s="51"/>
      <c r="T4163" s="51"/>
      <c r="U4163" s="51"/>
      <c r="V4163" s="51"/>
      <c r="W4163" s="51"/>
      <c r="X4163" s="44"/>
      <c r="AF4163" s="52"/>
      <c r="AM4163" s="7"/>
      <c r="AN4163" s="7"/>
      <c r="AO4163" s="53"/>
      <c r="AP4163" s="54"/>
      <c r="AQ4163" s="54"/>
      <c r="AR4163" s="7"/>
      <c r="AS4163" s="54"/>
      <c r="AT4163" s="53"/>
      <c r="AU4163" s="7"/>
      <c r="AV4163" s="7"/>
      <c r="AW4163" s="55"/>
      <c r="AX4163" s="56"/>
      <c r="AY4163" s="55"/>
      <c r="AZ4163" s="55"/>
      <c r="BA4163" s="55"/>
      <c r="BB4163" s="11"/>
      <c r="BC4163" s="12"/>
      <c r="BD4163" s="12"/>
      <c r="BE4163" s="12"/>
      <c r="BF4163" s="12"/>
      <c r="BG4163" s="12"/>
      <c r="BH4163" s="12"/>
      <c r="BI4163" s="12"/>
      <c r="BJ4163" s="12"/>
      <c r="BK4163" s="12"/>
    </row>
    <row r="4164" spans="1:63" s="5" customFormat="1">
      <c r="A4164" s="13"/>
      <c r="B4164" s="13"/>
      <c r="C4164" s="45"/>
      <c r="E4164" s="46"/>
      <c r="F4164" s="47"/>
      <c r="G4164" s="48"/>
      <c r="H4164" s="49"/>
      <c r="I4164" s="49"/>
      <c r="J4164" s="49"/>
      <c r="K4164" s="50"/>
      <c r="L4164" s="50"/>
      <c r="M4164" s="50"/>
      <c r="N4164" s="50"/>
      <c r="O4164" s="50"/>
      <c r="P4164" s="50"/>
      <c r="Q4164" s="50"/>
      <c r="R4164" s="51"/>
      <c r="S4164" s="51"/>
      <c r="T4164" s="51"/>
      <c r="U4164" s="51"/>
      <c r="V4164" s="51"/>
      <c r="W4164" s="51"/>
      <c r="X4164" s="44"/>
      <c r="AF4164" s="52"/>
      <c r="AM4164" s="7"/>
      <c r="AN4164" s="7"/>
      <c r="AO4164" s="53"/>
      <c r="AP4164" s="54"/>
      <c r="AQ4164" s="54"/>
      <c r="AR4164" s="7"/>
      <c r="AS4164" s="54"/>
      <c r="AT4164" s="53"/>
      <c r="AU4164" s="7"/>
      <c r="AV4164" s="7"/>
      <c r="AW4164" s="55"/>
      <c r="AX4164" s="56"/>
      <c r="AY4164" s="55"/>
      <c r="AZ4164" s="55"/>
      <c r="BA4164" s="55"/>
      <c r="BB4164" s="11"/>
      <c r="BC4164" s="12"/>
      <c r="BD4164" s="12"/>
      <c r="BE4164" s="12"/>
      <c r="BF4164" s="12"/>
      <c r="BG4164" s="12"/>
      <c r="BH4164" s="12"/>
      <c r="BI4164" s="12"/>
      <c r="BJ4164" s="12"/>
      <c r="BK4164" s="12"/>
    </row>
    <row r="4165" spans="1:63" s="5" customFormat="1">
      <c r="A4165" s="13"/>
      <c r="B4165" s="13"/>
      <c r="C4165" s="45"/>
      <c r="E4165" s="46"/>
      <c r="F4165" s="47"/>
      <c r="G4165" s="48"/>
      <c r="H4165" s="49"/>
      <c r="I4165" s="49"/>
      <c r="J4165" s="49"/>
      <c r="K4165" s="50"/>
      <c r="L4165" s="50"/>
      <c r="M4165" s="50"/>
      <c r="N4165" s="50"/>
      <c r="O4165" s="50"/>
      <c r="P4165" s="50"/>
      <c r="Q4165" s="50"/>
      <c r="R4165" s="51"/>
      <c r="S4165" s="51"/>
      <c r="T4165" s="51"/>
      <c r="U4165" s="51"/>
      <c r="V4165" s="51"/>
      <c r="W4165" s="51"/>
      <c r="X4165" s="44"/>
      <c r="AF4165" s="52"/>
      <c r="AM4165" s="7"/>
      <c r="AN4165" s="7"/>
      <c r="AO4165" s="53"/>
      <c r="AP4165" s="54"/>
      <c r="AQ4165" s="54"/>
      <c r="AR4165" s="7"/>
      <c r="AS4165" s="54"/>
      <c r="AT4165" s="53"/>
      <c r="AU4165" s="7"/>
      <c r="AV4165" s="7"/>
      <c r="AW4165" s="55"/>
      <c r="AX4165" s="56"/>
      <c r="AY4165" s="55"/>
      <c r="AZ4165" s="55"/>
      <c r="BA4165" s="55"/>
      <c r="BB4165" s="11"/>
      <c r="BC4165" s="12"/>
      <c r="BD4165" s="12"/>
      <c r="BE4165" s="12"/>
      <c r="BF4165" s="12"/>
      <c r="BG4165" s="12"/>
      <c r="BH4165" s="12"/>
      <c r="BI4165" s="12"/>
      <c r="BJ4165" s="12"/>
      <c r="BK4165" s="12"/>
    </row>
    <row r="4166" spans="1:63" s="5" customFormat="1">
      <c r="A4166" s="13"/>
      <c r="B4166" s="13"/>
      <c r="C4166" s="45"/>
      <c r="E4166" s="46"/>
      <c r="F4166" s="47"/>
      <c r="G4166" s="48"/>
      <c r="H4166" s="49"/>
      <c r="I4166" s="49"/>
      <c r="J4166" s="49"/>
      <c r="K4166" s="50"/>
      <c r="L4166" s="50"/>
      <c r="M4166" s="50"/>
      <c r="N4166" s="50"/>
      <c r="O4166" s="50"/>
      <c r="P4166" s="50"/>
      <c r="Q4166" s="50"/>
      <c r="R4166" s="51"/>
      <c r="S4166" s="51"/>
      <c r="T4166" s="51"/>
      <c r="U4166" s="51"/>
      <c r="V4166" s="51"/>
      <c r="W4166" s="51"/>
      <c r="X4166" s="44"/>
      <c r="AF4166" s="52"/>
      <c r="AM4166" s="7"/>
      <c r="AN4166" s="7"/>
      <c r="AO4166" s="53"/>
      <c r="AP4166" s="54"/>
      <c r="AQ4166" s="54"/>
      <c r="AR4166" s="7"/>
      <c r="AS4166" s="54"/>
      <c r="AT4166" s="53"/>
      <c r="AU4166" s="7"/>
      <c r="AV4166" s="7"/>
      <c r="AW4166" s="55"/>
      <c r="AX4166" s="56"/>
      <c r="AY4166" s="55"/>
      <c r="AZ4166" s="55"/>
      <c r="BA4166" s="55"/>
      <c r="BB4166" s="11"/>
      <c r="BC4166" s="12"/>
      <c r="BD4166" s="12"/>
      <c r="BE4166" s="12"/>
      <c r="BF4166" s="12"/>
      <c r="BG4166" s="12"/>
      <c r="BH4166" s="12"/>
      <c r="BI4166" s="12"/>
      <c r="BJ4166" s="12"/>
      <c r="BK4166" s="12"/>
    </row>
    <row r="4167" spans="1:63" s="5" customFormat="1">
      <c r="A4167" s="13"/>
      <c r="B4167" s="13"/>
      <c r="C4167" s="45"/>
      <c r="E4167" s="46"/>
      <c r="F4167" s="47"/>
      <c r="G4167" s="48"/>
      <c r="H4167" s="49"/>
      <c r="I4167" s="49"/>
      <c r="J4167" s="49"/>
      <c r="K4167" s="50"/>
      <c r="L4167" s="50"/>
      <c r="M4167" s="50"/>
      <c r="N4167" s="50"/>
      <c r="O4167" s="50"/>
      <c r="P4167" s="50"/>
      <c r="Q4167" s="50"/>
      <c r="R4167" s="51"/>
      <c r="S4167" s="51"/>
      <c r="T4167" s="51"/>
      <c r="U4167" s="51"/>
      <c r="V4167" s="51"/>
      <c r="W4167" s="51"/>
      <c r="X4167" s="44"/>
      <c r="AF4167" s="52"/>
      <c r="AM4167" s="7"/>
      <c r="AN4167" s="7"/>
      <c r="AO4167" s="53"/>
      <c r="AP4167" s="54"/>
      <c r="AQ4167" s="54"/>
      <c r="AR4167" s="7"/>
      <c r="AS4167" s="54"/>
      <c r="AT4167" s="53"/>
      <c r="AU4167" s="7"/>
      <c r="AV4167" s="7"/>
      <c r="AW4167" s="55"/>
      <c r="AX4167" s="56"/>
      <c r="AY4167" s="55"/>
      <c r="AZ4167" s="55"/>
      <c r="BA4167" s="55"/>
      <c r="BB4167" s="11"/>
      <c r="BC4167" s="12"/>
      <c r="BD4167" s="12"/>
      <c r="BE4167" s="12"/>
      <c r="BF4167" s="12"/>
      <c r="BG4167" s="12"/>
      <c r="BH4167" s="12"/>
      <c r="BI4167" s="12"/>
      <c r="BJ4167" s="12"/>
      <c r="BK4167" s="12"/>
    </row>
    <row r="4168" spans="1:63" s="5" customFormat="1">
      <c r="A4168" s="13"/>
      <c r="B4168" s="13"/>
      <c r="C4168" s="45"/>
      <c r="E4168" s="46"/>
      <c r="F4168" s="47"/>
      <c r="G4168" s="48"/>
      <c r="H4168" s="49"/>
      <c r="I4168" s="49"/>
      <c r="J4168" s="49"/>
      <c r="K4168" s="50"/>
      <c r="L4168" s="50"/>
      <c r="M4168" s="50"/>
      <c r="N4168" s="50"/>
      <c r="O4168" s="50"/>
      <c r="P4168" s="50"/>
      <c r="Q4168" s="50"/>
      <c r="R4168" s="51"/>
      <c r="S4168" s="51"/>
      <c r="T4168" s="51"/>
      <c r="U4168" s="51"/>
      <c r="V4168" s="51"/>
      <c r="W4168" s="51"/>
      <c r="X4168" s="44"/>
      <c r="AF4168" s="52"/>
      <c r="AM4168" s="7"/>
      <c r="AN4168" s="7"/>
      <c r="AO4168" s="53"/>
      <c r="AP4168" s="54"/>
      <c r="AQ4168" s="54"/>
      <c r="AR4168" s="7"/>
      <c r="AS4168" s="54"/>
      <c r="AT4168" s="53"/>
      <c r="AU4168" s="7"/>
      <c r="AV4168" s="7"/>
      <c r="AW4168" s="55"/>
      <c r="AX4168" s="56"/>
      <c r="AY4168" s="55"/>
      <c r="AZ4168" s="55"/>
      <c r="BA4168" s="55"/>
      <c r="BB4168" s="11"/>
      <c r="BC4168" s="12"/>
      <c r="BD4168" s="12"/>
      <c r="BE4168" s="12"/>
      <c r="BF4168" s="12"/>
      <c r="BG4168" s="12"/>
      <c r="BH4168" s="12"/>
      <c r="BI4168" s="12"/>
      <c r="BJ4168" s="12"/>
      <c r="BK4168" s="12"/>
    </row>
    <row r="4169" spans="1:63" s="5" customFormat="1">
      <c r="A4169" s="13"/>
      <c r="B4169" s="13"/>
      <c r="C4169" s="45"/>
      <c r="E4169" s="46"/>
      <c r="F4169" s="47"/>
      <c r="G4169" s="48"/>
      <c r="H4169" s="49"/>
      <c r="I4169" s="49"/>
      <c r="J4169" s="49"/>
      <c r="K4169" s="50"/>
      <c r="L4169" s="50"/>
      <c r="M4169" s="50"/>
      <c r="N4169" s="50"/>
      <c r="O4169" s="50"/>
      <c r="P4169" s="50"/>
      <c r="Q4169" s="50"/>
      <c r="R4169" s="51"/>
      <c r="S4169" s="51"/>
      <c r="T4169" s="51"/>
      <c r="U4169" s="51"/>
      <c r="V4169" s="51"/>
      <c r="W4169" s="51"/>
      <c r="X4169" s="44"/>
      <c r="AF4169" s="52"/>
      <c r="AM4169" s="7"/>
      <c r="AN4169" s="7"/>
      <c r="AO4169" s="53"/>
      <c r="AP4169" s="54"/>
      <c r="AQ4169" s="54"/>
      <c r="AR4169" s="7"/>
      <c r="AS4169" s="54"/>
      <c r="AT4169" s="53"/>
      <c r="AU4169" s="7"/>
      <c r="AV4169" s="7"/>
      <c r="AW4169" s="55"/>
      <c r="AX4169" s="56"/>
      <c r="AY4169" s="55"/>
      <c r="AZ4169" s="55"/>
      <c r="BA4169" s="55"/>
      <c r="BB4169" s="11"/>
      <c r="BC4169" s="12"/>
      <c r="BD4169" s="12"/>
      <c r="BE4169" s="12"/>
      <c r="BF4169" s="12"/>
      <c r="BG4169" s="12"/>
      <c r="BH4169" s="12"/>
      <c r="BI4169" s="12"/>
      <c r="BJ4169" s="12"/>
      <c r="BK4169" s="12"/>
    </row>
    <row r="4170" spans="1:63" s="5" customFormat="1">
      <c r="A4170" s="13"/>
      <c r="B4170" s="13"/>
      <c r="C4170" s="45"/>
      <c r="E4170" s="46"/>
      <c r="F4170" s="47"/>
      <c r="G4170" s="48"/>
      <c r="H4170" s="49"/>
      <c r="I4170" s="49"/>
      <c r="J4170" s="49"/>
      <c r="K4170" s="50"/>
      <c r="L4170" s="50"/>
      <c r="M4170" s="50"/>
      <c r="N4170" s="50"/>
      <c r="O4170" s="50"/>
      <c r="P4170" s="50"/>
      <c r="Q4170" s="50"/>
      <c r="R4170" s="51"/>
      <c r="S4170" s="51"/>
      <c r="T4170" s="51"/>
      <c r="U4170" s="51"/>
      <c r="V4170" s="51"/>
      <c r="W4170" s="51"/>
      <c r="X4170" s="44"/>
      <c r="AF4170" s="52"/>
      <c r="AM4170" s="7"/>
      <c r="AN4170" s="7"/>
      <c r="AO4170" s="53"/>
      <c r="AP4170" s="54"/>
      <c r="AQ4170" s="54"/>
      <c r="AR4170" s="7"/>
      <c r="AS4170" s="54"/>
      <c r="AT4170" s="53"/>
      <c r="AU4170" s="7"/>
      <c r="AV4170" s="7"/>
      <c r="AW4170" s="55"/>
      <c r="AX4170" s="56"/>
      <c r="AY4170" s="55"/>
      <c r="AZ4170" s="55"/>
      <c r="BA4170" s="55"/>
      <c r="BB4170" s="11"/>
      <c r="BC4170" s="12"/>
      <c r="BD4170" s="12"/>
      <c r="BE4170" s="12"/>
      <c r="BF4170" s="12"/>
      <c r="BG4170" s="12"/>
      <c r="BH4170" s="12"/>
      <c r="BI4170" s="12"/>
      <c r="BJ4170" s="12"/>
      <c r="BK4170" s="12"/>
    </row>
    <row r="4171" spans="1:63" s="5" customFormat="1">
      <c r="A4171" s="13"/>
      <c r="B4171" s="13"/>
      <c r="C4171" s="45"/>
      <c r="E4171" s="46"/>
      <c r="F4171" s="47"/>
      <c r="G4171" s="48"/>
      <c r="H4171" s="49"/>
      <c r="I4171" s="49"/>
      <c r="J4171" s="49"/>
      <c r="K4171" s="50"/>
      <c r="L4171" s="50"/>
      <c r="M4171" s="50"/>
      <c r="N4171" s="50"/>
      <c r="O4171" s="50"/>
      <c r="P4171" s="50"/>
      <c r="Q4171" s="50"/>
      <c r="R4171" s="51"/>
      <c r="S4171" s="51"/>
      <c r="T4171" s="51"/>
      <c r="U4171" s="51"/>
      <c r="V4171" s="51"/>
      <c r="W4171" s="51"/>
      <c r="X4171" s="44"/>
      <c r="AF4171" s="52"/>
      <c r="AM4171" s="7"/>
      <c r="AN4171" s="7"/>
      <c r="AO4171" s="53"/>
      <c r="AP4171" s="54"/>
      <c r="AQ4171" s="54"/>
      <c r="AR4171" s="7"/>
      <c r="AS4171" s="54"/>
      <c r="AT4171" s="53"/>
      <c r="AU4171" s="7"/>
      <c r="AV4171" s="7"/>
      <c r="AW4171" s="55"/>
      <c r="AX4171" s="56"/>
      <c r="AY4171" s="55"/>
      <c r="AZ4171" s="55"/>
      <c r="BA4171" s="55"/>
      <c r="BB4171" s="11"/>
      <c r="BC4171" s="12"/>
      <c r="BD4171" s="12"/>
      <c r="BE4171" s="12"/>
      <c r="BF4171" s="12"/>
      <c r="BG4171" s="12"/>
      <c r="BH4171" s="12"/>
      <c r="BI4171" s="12"/>
      <c r="BJ4171" s="12"/>
      <c r="BK4171" s="12"/>
    </row>
    <row r="4172" spans="1:63" s="5" customFormat="1">
      <c r="A4172" s="13"/>
      <c r="B4172" s="13"/>
      <c r="C4172" s="45"/>
      <c r="E4172" s="46"/>
      <c r="F4172" s="47"/>
      <c r="G4172" s="48"/>
      <c r="H4172" s="49"/>
      <c r="I4172" s="49"/>
      <c r="J4172" s="49"/>
      <c r="K4172" s="50"/>
      <c r="L4172" s="50"/>
      <c r="M4172" s="50"/>
      <c r="N4172" s="50"/>
      <c r="O4172" s="50"/>
      <c r="P4172" s="50"/>
      <c r="Q4172" s="50"/>
      <c r="R4172" s="51"/>
      <c r="S4172" s="51"/>
      <c r="T4172" s="51"/>
      <c r="U4172" s="51"/>
      <c r="V4172" s="51"/>
      <c r="W4172" s="51"/>
      <c r="X4172" s="44"/>
      <c r="AF4172" s="52"/>
      <c r="AM4172" s="7"/>
      <c r="AN4172" s="7"/>
      <c r="AO4172" s="53"/>
      <c r="AP4172" s="54"/>
      <c r="AQ4172" s="54"/>
      <c r="AR4172" s="7"/>
      <c r="AS4172" s="54"/>
      <c r="AT4172" s="53"/>
      <c r="AU4172" s="7"/>
      <c r="AV4172" s="7"/>
      <c r="AW4172" s="55"/>
      <c r="AX4172" s="56"/>
      <c r="AY4172" s="55"/>
      <c r="AZ4172" s="55"/>
      <c r="BA4172" s="55"/>
      <c r="BB4172" s="11"/>
      <c r="BC4172" s="12"/>
      <c r="BD4172" s="12"/>
      <c r="BE4172" s="12"/>
      <c r="BF4172" s="12"/>
      <c r="BG4172" s="12"/>
      <c r="BH4172" s="12"/>
      <c r="BI4172" s="12"/>
      <c r="BJ4172" s="12"/>
      <c r="BK4172" s="12"/>
    </row>
    <row r="4173" spans="1:63" s="5" customFormat="1">
      <c r="A4173" s="13"/>
      <c r="B4173" s="13"/>
      <c r="C4173" s="45"/>
      <c r="E4173" s="46"/>
      <c r="F4173" s="47"/>
      <c r="G4173" s="48"/>
      <c r="H4173" s="49"/>
      <c r="I4173" s="49"/>
      <c r="J4173" s="49"/>
      <c r="K4173" s="50"/>
      <c r="L4173" s="50"/>
      <c r="M4173" s="50"/>
      <c r="N4173" s="50"/>
      <c r="O4173" s="50"/>
      <c r="P4173" s="50"/>
      <c r="Q4173" s="50"/>
      <c r="R4173" s="51"/>
      <c r="S4173" s="51"/>
      <c r="T4173" s="51"/>
      <c r="U4173" s="51"/>
      <c r="V4173" s="51"/>
      <c r="W4173" s="51"/>
      <c r="X4173" s="44"/>
      <c r="AF4173" s="52"/>
      <c r="AM4173" s="7"/>
      <c r="AN4173" s="7"/>
      <c r="AO4173" s="53"/>
      <c r="AP4173" s="54"/>
      <c r="AQ4173" s="54"/>
      <c r="AR4173" s="7"/>
      <c r="AS4173" s="54"/>
      <c r="AT4173" s="53"/>
      <c r="AU4173" s="7"/>
      <c r="AV4173" s="7"/>
      <c r="AW4173" s="55"/>
      <c r="AX4173" s="56"/>
      <c r="AY4173" s="55"/>
      <c r="AZ4173" s="55"/>
      <c r="BA4173" s="55"/>
      <c r="BB4173" s="11"/>
      <c r="BC4173" s="12"/>
      <c r="BD4173" s="12"/>
      <c r="BE4173" s="12"/>
      <c r="BF4173" s="12"/>
      <c r="BG4173" s="12"/>
      <c r="BH4173" s="12"/>
      <c r="BI4173" s="12"/>
      <c r="BJ4173" s="12"/>
      <c r="BK4173" s="12"/>
    </row>
    <row r="4174" spans="1:63" s="5" customFormat="1">
      <c r="A4174" s="13"/>
      <c r="B4174" s="13"/>
      <c r="C4174" s="45"/>
      <c r="E4174" s="46"/>
      <c r="F4174" s="47"/>
      <c r="G4174" s="48"/>
      <c r="H4174" s="49"/>
      <c r="I4174" s="49"/>
      <c r="J4174" s="49"/>
      <c r="K4174" s="50"/>
      <c r="L4174" s="50"/>
      <c r="M4174" s="50"/>
      <c r="N4174" s="50"/>
      <c r="O4174" s="50"/>
      <c r="P4174" s="50"/>
      <c r="Q4174" s="50"/>
      <c r="R4174" s="51"/>
      <c r="S4174" s="51"/>
      <c r="T4174" s="51"/>
      <c r="U4174" s="51"/>
      <c r="V4174" s="51"/>
      <c r="W4174" s="51"/>
      <c r="X4174" s="44"/>
      <c r="AF4174" s="52"/>
      <c r="AM4174" s="7"/>
      <c r="AN4174" s="7"/>
      <c r="AO4174" s="53"/>
      <c r="AP4174" s="54"/>
      <c r="AQ4174" s="54"/>
      <c r="AR4174" s="7"/>
      <c r="AS4174" s="54"/>
      <c r="AT4174" s="53"/>
      <c r="AU4174" s="7"/>
      <c r="AV4174" s="7"/>
      <c r="AW4174" s="55"/>
      <c r="AX4174" s="56"/>
      <c r="AY4174" s="55"/>
      <c r="AZ4174" s="55"/>
      <c r="BA4174" s="55"/>
      <c r="BB4174" s="11"/>
      <c r="BC4174" s="12"/>
      <c r="BD4174" s="12"/>
      <c r="BE4174" s="12"/>
      <c r="BF4174" s="12"/>
      <c r="BG4174" s="12"/>
      <c r="BH4174" s="12"/>
      <c r="BI4174" s="12"/>
      <c r="BJ4174" s="12"/>
      <c r="BK4174" s="12"/>
    </row>
    <row r="4175" spans="1:63" s="5" customFormat="1">
      <c r="A4175" s="13"/>
      <c r="B4175" s="13"/>
      <c r="C4175" s="45"/>
      <c r="E4175" s="46"/>
      <c r="F4175" s="47"/>
      <c r="G4175" s="48"/>
      <c r="H4175" s="49"/>
      <c r="I4175" s="49"/>
      <c r="J4175" s="49"/>
      <c r="K4175" s="50"/>
      <c r="L4175" s="50"/>
      <c r="M4175" s="50"/>
      <c r="N4175" s="50"/>
      <c r="O4175" s="50"/>
      <c r="P4175" s="50"/>
      <c r="Q4175" s="50"/>
      <c r="R4175" s="51"/>
      <c r="S4175" s="51"/>
      <c r="T4175" s="51"/>
      <c r="U4175" s="51"/>
      <c r="V4175" s="51"/>
      <c r="W4175" s="51"/>
      <c r="X4175" s="44"/>
      <c r="AF4175" s="52"/>
      <c r="AM4175" s="7"/>
      <c r="AN4175" s="7"/>
      <c r="AO4175" s="53"/>
      <c r="AP4175" s="54"/>
      <c r="AQ4175" s="54"/>
      <c r="AR4175" s="7"/>
      <c r="AS4175" s="54"/>
      <c r="AT4175" s="53"/>
      <c r="AU4175" s="7"/>
      <c r="AV4175" s="7"/>
      <c r="AW4175" s="55"/>
      <c r="AX4175" s="56"/>
      <c r="AY4175" s="55"/>
      <c r="AZ4175" s="55"/>
      <c r="BA4175" s="55"/>
      <c r="BB4175" s="11"/>
      <c r="BC4175" s="12"/>
      <c r="BD4175" s="12"/>
      <c r="BE4175" s="12"/>
      <c r="BF4175" s="12"/>
      <c r="BG4175" s="12"/>
      <c r="BH4175" s="12"/>
      <c r="BI4175" s="12"/>
      <c r="BJ4175" s="12"/>
      <c r="BK4175" s="12"/>
    </row>
    <row r="4176" spans="1:63" s="5" customFormat="1">
      <c r="A4176" s="13"/>
      <c r="B4176" s="13"/>
      <c r="C4176" s="45"/>
      <c r="E4176" s="46"/>
      <c r="F4176" s="47"/>
      <c r="G4176" s="48"/>
      <c r="H4176" s="49"/>
      <c r="I4176" s="49"/>
      <c r="J4176" s="49"/>
      <c r="K4176" s="50"/>
      <c r="L4176" s="50"/>
      <c r="M4176" s="50"/>
      <c r="N4176" s="50"/>
      <c r="O4176" s="50"/>
      <c r="P4176" s="50"/>
      <c r="Q4176" s="50"/>
      <c r="R4176" s="51"/>
      <c r="S4176" s="51"/>
      <c r="T4176" s="51"/>
      <c r="U4176" s="51"/>
      <c r="V4176" s="51"/>
      <c r="W4176" s="51"/>
      <c r="X4176" s="44"/>
      <c r="AF4176" s="52"/>
      <c r="AM4176" s="7"/>
      <c r="AN4176" s="7"/>
      <c r="AO4176" s="53"/>
      <c r="AP4176" s="54"/>
      <c r="AQ4176" s="54"/>
      <c r="AR4176" s="7"/>
      <c r="AS4176" s="54"/>
      <c r="AT4176" s="53"/>
      <c r="AU4176" s="7"/>
      <c r="AV4176" s="7"/>
      <c r="AW4176" s="55"/>
      <c r="AX4176" s="56"/>
      <c r="AY4176" s="55"/>
      <c r="AZ4176" s="55"/>
      <c r="BA4176" s="55"/>
      <c r="BB4176" s="11"/>
      <c r="BC4176" s="12"/>
      <c r="BD4176" s="12"/>
      <c r="BE4176" s="12"/>
      <c r="BF4176" s="12"/>
      <c r="BG4176" s="12"/>
      <c r="BH4176" s="12"/>
      <c r="BI4176" s="12"/>
      <c r="BJ4176" s="12"/>
      <c r="BK4176" s="12"/>
    </row>
    <row r="4177" spans="1:63" s="5" customFormat="1">
      <c r="A4177" s="13"/>
      <c r="B4177" s="13"/>
      <c r="C4177" s="45"/>
      <c r="E4177" s="46"/>
      <c r="F4177" s="47"/>
      <c r="G4177" s="48"/>
      <c r="H4177" s="49"/>
      <c r="I4177" s="49"/>
      <c r="J4177" s="49"/>
      <c r="K4177" s="50"/>
      <c r="L4177" s="50"/>
      <c r="M4177" s="50"/>
      <c r="N4177" s="50"/>
      <c r="O4177" s="50"/>
      <c r="P4177" s="50"/>
      <c r="Q4177" s="50"/>
      <c r="R4177" s="51"/>
      <c r="S4177" s="51"/>
      <c r="T4177" s="51"/>
      <c r="U4177" s="51"/>
      <c r="V4177" s="51"/>
      <c r="W4177" s="51"/>
      <c r="X4177" s="44"/>
      <c r="AF4177" s="52"/>
      <c r="AM4177" s="7"/>
      <c r="AN4177" s="7"/>
      <c r="AO4177" s="53"/>
      <c r="AP4177" s="54"/>
      <c r="AQ4177" s="54"/>
      <c r="AR4177" s="7"/>
      <c r="AS4177" s="54"/>
      <c r="AT4177" s="53"/>
      <c r="AU4177" s="7"/>
      <c r="AV4177" s="7"/>
      <c r="AW4177" s="55"/>
      <c r="AX4177" s="56"/>
      <c r="AY4177" s="55"/>
      <c r="AZ4177" s="55"/>
      <c r="BA4177" s="55"/>
      <c r="BB4177" s="11"/>
      <c r="BC4177" s="12"/>
      <c r="BD4177" s="12"/>
      <c r="BE4177" s="12"/>
      <c r="BF4177" s="12"/>
      <c r="BG4177" s="12"/>
      <c r="BH4177" s="12"/>
      <c r="BI4177" s="12"/>
      <c r="BJ4177" s="12"/>
      <c r="BK4177" s="12"/>
    </row>
    <row r="4178" spans="1:63" s="5" customFormat="1">
      <c r="A4178" s="13"/>
      <c r="B4178" s="13"/>
      <c r="C4178" s="45"/>
      <c r="E4178" s="46"/>
      <c r="F4178" s="47"/>
      <c r="G4178" s="48"/>
      <c r="H4178" s="49"/>
      <c r="I4178" s="49"/>
      <c r="J4178" s="49"/>
      <c r="K4178" s="50"/>
      <c r="L4178" s="50"/>
      <c r="M4178" s="50"/>
      <c r="N4178" s="50"/>
      <c r="O4178" s="50"/>
      <c r="P4178" s="50"/>
      <c r="Q4178" s="50"/>
      <c r="R4178" s="51"/>
      <c r="S4178" s="51"/>
      <c r="T4178" s="51"/>
      <c r="U4178" s="51"/>
      <c r="V4178" s="51"/>
      <c r="W4178" s="51"/>
      <c r="X4178" s="44"/>
      <c r="AF4178" s="52"/>
      <c r="AM4178" s="7"/>
      <c r="AN4178" s="7"/>
      <c r="AO4178" s="53"/>
      <c r="AP4178" s="54"/>
      <c r="AQ4178" s="54"/>
      <c r="AR4178" s="7"/>
      <c r="AS4178" s="54"/>
      <c r="AT4178" s="53"/>
      <c r="AU4178" s="7"/>
      <c r="AV4178" s="7"/>
      <c r="AW4178" s="55"/>
      <c r="AX4178" s="56"/>
      <c r="AY4178" s="55"/>
      <c r="AZ4178" s="55"/>
      <c r="BA4178" s="55"/>
      <c r="BB4178" s="11"/>
      <c r="BC4178" s="12"/>
      <c r="BD4178" s="12"/>
      <c r="BE4178" s="12"/>
      <c r="BF4178" s="12"/>
      <c r="BG4178" s="12"/>
      <c r="BH4178" s="12"/>
      <c r="BI4178" s="12"/>
      <c r="BJ4178" s="12"/>
      <c r="BK4178" s="12"/>
    </row>
    <row r="4179" spans="1:63" s="5" customFormat="1">
      <c r="A4179" s="13"/>
      <c r="B4179" s="13"/>
      <c r="C4179" s="45"/>
      <c r="E4179" s="46"/>
      <c r="F4179" s="47"/>
      <c r="G4179" s="48"/>
      <c r="H4179" s="49"/>
      <c r="I4179" s="49"/>
      <c r="J4179" s="49"/>
      <c r="K4179" s="50"/>
      <c r="L4179" s="50"/>
      <c r="M4179" s="50"/>
      <c r="N4179" s="50"/>
      <c r="O4179" s="50"/>
      <c r="P4179" s="50"/>
      <c r="Q4179" s="50"/>
      <c r="R4179" s="51"/>
      <c r="S4179" s="51"/>
      <c r="T4179" s="51"/>
      <c r="U4179" s="51"/>
      <c r="V4179" s="51"/>
      <c r="W4179" s="51"/>
      <c r="X4179" s="44"/>
      <c r="AF4179" s="52"/>
      <c r="AM4179" s="7"/>
      <c r="AN4179" s="7"/>
      <c r="AO4179" s="53"/>
      <c r="AP4179" s="54"/>
      <c r="AQ4179" s="54"/>
      <c r="AR4179" s="7"/>
      <c r="AS4179" s="54"/>
      <c r="AT4179" s="53"/>
      <c r="AU4179" s="7"/>
      <c r="AV4179" s="7"/>
      <c r="AW4179" s="55"/>
      <c r="AX4179" s="56"/>
      <c r="AY4179" s="55"/>
      <c r="AZ4179" s="55"/>
      <c r="BA4179" s="55"/>
      <c r="BB4179" s="11"/>
      <c r="BC4179" s="12"/>
      <c r="BD4179" s="12"/>
      <c r="BE4179" s="12"/>
      <c r="BF4179" s="12"/>
      <c r="BG4179" s="12"/>
      <c r="BH4179" s="12"/>
      <c r="BI4179" s="12"/>
      <c r="BJ4179" s="12"/>
      <c r="BK4179" s="12"/>
    </row>
    <row r="4180" spans="1:63" s="5" customFormat="1">
      <c r="A4180" s="13"/>
      <c r="B4180" s="13"/>
      <c r="C4180" s="45"/>
      <c r="E4180" s="46"/>
      <c r="F4180" s="47"/>
      <c r="G4180" s="48"/>
      <c r="H4180" s="49"/>
      <c r="I4180" s="49"/>
      <c r="J4180" s="49"/>
      <c r="K4180" s="50"/>
      <c r="L4180" s="50"/>
      <c r="M4180" s="50"/>
      <c r="N4180" s="50"/>
      <c r="O4180" s="50"/>
      <c r="P4180" s="50"/>
      <c r="Q4180" s="50"/>
      <c r="R4180" s="51"/>
      <c r="S4180" s="51"/>
      <c r="T4180" s="51"/>
      <c r="U4180" s="51"/>
      <c r="V4180" s="51"/>
      <c r="W4180" s="51"/>
      <c r="X4180" s="44"/>
      <c r="AF4180" s="52"/>
      <c r="AM4180" s="7"/>
      <c r="AN4180" s="7"/>
      <c r="AO4180" s="53"/>
      <c r="AP4180" s="54"/>
      <c r="AQ4180" s="54"/>
      <c r="AR4180" s="7"/>
      <c r="AS4180" s="54"/>
      <c r="AT4180" s="53"/>
      <c r="AU4180" s="7"/>
      <c r="AV4180" s="7"/>
      <c r="AW4180" s="55"/>
      <c r="AX4180" s="56"/>
      <c r="AY4180" s="55"/>
      <c r="AZ4180" s="55"/>
      <c r="BA4180" s="55"/>
      <c r="BB4180" s="11"/>
      <c r="BC4180" s="12"/>
      <c r="BD4180" s="12"/>
      <c r="BE4180" s="12"/>
      <c r="BF4180" s="12"/>
      <c r="BG4180" s="12"/>
      <c r="BH4180" s="12"/>
      <c r="BI4180" s="12"/>
      <c r="BJ4180" s="12"/>
      <c r="BK4180" s="12"/>
    </row>
    <row r="4181" spans="1:63" s="5" customFormat="1">
      <c r="A4181" s="13"/>
      <c r="B4181" s="13"/>
      <c r="C4181" s="45"/>
      <c r="E4181" s="46"/>
      <c r="F4181" s="47"/>
      <c r="G4181" s="48"/>
      <c r="H4181" s="49"/>
      <c r="I4181" s="49"/>
      <c r="J4181" s="49"/>
      <c r="K4181" s="50"/>
      <c r="L4181" s="50"/>
      <c r="M4181" s="50"/>
      <c r="N4181" s="50"/>
      <c r="O4181" s="50"/>
      <c r="P4181" s="50"/>
      <c r="Q4181" s="50"/>
      <c r="R4181" s="51"/>
      <c r="S4181" s="51"/>
      <c r="T4181" s="51"/>
      <c r="U4181" s="51"/>
      <c r="V4181" s="51"/>
      <c r="W4181" s="51"/>
      <c r="X4181" s="44"/>
      <c r="AF4181" s="52"/>
      <c r="AM4181" s="7"/>
      <c r="AN4181" s="7"/>
      <c r="AO4181" s="53"/>
      <c r="AP4181" s="54"/>
      <c r="AQ4181" s="54"/>
      <c r="AR4181" s="7"/>
      <c r="AS4181" s="54"/>
      <c r="AT4181" s="53"/>
      <c r="AU4181" s="7"/>
      <c r="AV4181" s="7"/>
      <c r="AW4181" s="55"/>
      <c r="AX4181" s="56"/>
      <c r="AY4181" s="55"/>
      <c r="AZ4181" s="55"/>
      <c r="BA4181" s="55"/>
      <c r="BB4181" s="11"/>
      <c r="BC4181" s="12"/>
      <c r="BD4181" s="12"/>
      <c r="BE4181" s="12"/>
      <c r="BF4181" s="12"/>
      <c r="BG4181" s="12"/>
      <c r="BH4181" s="12"/>
      <c r="BI4181" s="12"/>
      <c r="BJ4181" s="12"/>
      <c r="BK4181" s="12"/>
    </row>
    <row r="4182" spans="1:63" s="5" customFormat="1">
      <c r="A4182" s="13"/>
      <c r="B4182" s="13"/>
      <c r="C4182" s="45"/>
      <c r="E4182" s="46"/>
      <c r="F4182" s="47"/>
      <c r="G4182" s="48"/>
      <c r="H4182" s="49"/>
      <c r="I4182" s="49"/>
      <c r="J4182" s="49"/>
      <c r="K4182" s="50"/>
      <c r="L4182" s="50"/>
      <c r="M4182" s="50"/>
      <c r="N4182" s="50"/>
      <c r="O4182" s="50"/>
      <c r="P4182" s="50"/>
      <c r="Q4182" s="50"/>
      <c r="R4182" s="51"/>
      <c r="S4182" s="51"/>
      <c r="T4182" s="51"/>
      <c r="U4182" s="51"/>
      <c r="V4182" s="51"/>
      <c r="W4182" s="51"/>
      <c r="X4182" s="44"/>
      <c r="AF4182" s="52"/>
      <c r="AM4182" s="7"/>
      <c r="AN4182" s="7"/>
      <c r="AO4182" s="53"/>
      <c r="AP4182" s="54"/>
      <c r="AQ4182" s="54"/>
      <c r="AR4182" s="7"/>
      <c r="AS4182" s="54"/>
      <c r="AT4182" s="53"/>
      <c r="AU4182" s="7"/>
      <c r="AV4182" s="7"/>
      <c r="AW4182" s="55"/>
      <c r="AX4182" s="56"/>
      <c r="AY4182" s="55"/>
      <c r="AZ4182" s="55"/>
      <c r="BA4182" s="55"/>
      <c r="BB4182" s="11"/>
      <c r="BC4182" s="12"/>
      <c r="BD4182" s="12"/>
      <c r="BE4182" s="12"/>
      <c r="BF4182" s="12"/>
      <c r="BG4182" s="12"/>
      <c r="BH4182" s="12"/>
      <c r="BI4182" s="12"/>
      <c r="BJ4182" s="12"/>
      <c r="BK4182" s="12"/>
    </row>
    <row r="4183" spans="1:63" s="5" customFormat="1">
      <c r="A4183" s="13"/>
      <c r="B4183" s="13"/>
      <c r="C4183" s="45"/>
      <c r="E4183" s="46"/>
      <c r="F4183" s="47"/>
      <c r="G4183" s="48"/>
      <c r="H4183" s="49"/>
      <c r="I4183" s="49"/>
      <c r="J4183" s="49"/>
      <c r="K4183" s="50"/>
      <c r="L4183" s="50"/>
      <c r="M4183" s="50"/>
      <c r="N4183" s="50"/>
      <c r="O4183" s="50"/>
      <c r="P4183" s="50"/>
      <c r="Q4183" s="50"/>
      <c r="R4183" s="51"/>
      <c r="S4183" s="51"/>
      <c r="T4183" s="51"/>
      <c r="U4183" s="51"/>
      <c r="V4183" s="51"/>
      <c r="W4183" s="51"/>
      <c r="X4183" s="44"/>
      <c r="AF4183" s="52"/>
      <c r="AM4183" s="7"/>
      <c r="AN4183" s="7"/>
      <c r="AO4183" s="53"/>
      <c r="AP4183" s="54"/>
      <c r="AQ4183" s="54"/>
      <c r="AR4183" s="7"/>
      <c r="AS4183" s="54"/>
      <c r="AT4183" s="53"/>
      <c r="AU4183" s="7"/>
      <c r="AV4183" s="7"/>
      <c r="AW4183" s="55"/>
      <c r="AX4183" s="56"/>
      <c r="AY4183" s="55"/>
      <c r="AZ4183" s="55"/>
      <c r="BA4183" s="55"/>
      <c r="BB4183" s="11"/>
      <c r="BC4183" s="12"/>
      <c r="BD4183" s="12"/>
      <c r="BE4183" s="12"/>
      <c r="BF4183" s="12"/>
      <c r="BG4183" s="12"/>
      <c r="BH4183" s="12"/>
      <c r="BI4183" s="12"/>
      <c r="BJ4183" s="12"/>
      <c r="BK4183" s="12"/>
    </row>
    <row r="4184" spans="1:63" s="5" customFormat="1">
      <c r="A4184" s="13"/>
      <c r="B4184" s="13"/>
      <c r="C4184" s="45"/>
      <c r="E4184" s="46"/>
      <c r="F4184" s="47"/>
      <c r="G4184" s="48"/>
      <c r="H4184" s="49"/>
      <c r="I4184" s="49"/>
      <c r="J4184" s="49"/>
      <c r="K4184" s="50"/>
      <c r="L4184" s="50"/>
      <c r="M4184" s="50"/>
      <c r="N4184" s="50"/>
      <c r="O4184" s="50"/>
      <c r="P4184" s="50"/>
      <c r="Q4184" s="50"/>
      <c r="R4184" s="51"/>
      <c r="S4184" s="51"/>
      <c r="T4184" s="51"/>
      <c r="U4184" s="51"/>
      <c r="V4184" s="51"/>
      <c r="W4184" s="51"/>
      <c r="X4184" s="44"/>
      <c r="AF4184" s="52"/>
      <c r="AM4184" s="7"/>
      <c r="AN4184" s="7"/>
      <c r="AO4184" s="53"/>
      <c r="AP4184" s="54"/>
      <c r="AQ4184" s="54"/>
      <c r="AR4184" s="7"/>
      <c r="AS4184" s="54"/>
      <c r="AT4184" s="53"/>
      <c r="AU4184" s="7"/>
      <c r="AV4184" s="7"/>
      <c r="AW4184" s="55"/>
      <c r="AX4184" s="56"/>
      <c r="AY4184" s="55"/>
      <c r="AZ4184" s="55"/>
      <c r="BA4184" s="55"/>
      <c r="BB4184" s="11"/>
      <c r="BC4184" s="12"/>
      <c r="BD4184" s="12"/>
      <c r="BE4184" s="12"/>
      <c r="BF4184" s="12"/>
      <c r="BG4184" s="12"/>
      <c r="BH4184" s="12"/>
      <c r="BI4184" s="12"/>
      <c r="BJ4184" s="12"/>
      <c r="BK4184" s="12"/>
    </row>
    <row r="4185" spans="1:63" s="5" customFormat="1">
      <c r="A4185" s="13"/>
      <c r="B4185" s="13"/>
      <c r="C4185" s="45"/>
      <c r="E4185" s="46"/>
      <c r="F4185" s="47"/>
      <c r="G4185" s="48"/>
      <c r="H4185" s="49"/>
      <c r="I4185" s="49"/>
      <c r="J4185" s="49"/>
      <c r="K4185" s="50"/>
      <c r="L4185" s="50"/>
      <c r="M4185" s="50"/>
      <c r="N4185" s="50"/>
      <c r="O4185" s="50"/>
      <c r="P4185" s="50"/>
      <c r="Q4185" s="50"/>
      <c r="R4185" s="51"/>
      <c r="S4185" s="51"/>
      <c r="T4185" s="51"/>
      <c r="U4185" s="51"/>
      <c r="V4185" s="51"/>
      <c r="W4185" s="51"/>
      <c r="X4185" s="44"/>
      <c r="AF4185" s="52"/>
      <c r="AM4185" s="7"/>
      <c r="AN4185" s="7"/>
      <c r="AO4185" s="53"/>
      <c r="AP4185" s="54"/>
      <c r="AQ4185" s="54"/>
      <c r="AR4185" s="7"/>
      <c r="AS4185" s="54"/>
      <c r="AT4185" s="53"/>
      <c r="AU4185" s="7"/>
      <c r="AV4185" s="7"/>
      <c r="AW4185" s="55"/>
      <c r="AX4185" s="56"/>
      <c r="AY4185" s="55"/>
      <c r="AZ4185" s="55"/>
      <c r="BA4185" s="55"/>
      <c r="BB4185" s="11"/>
      <c r="BC4185" s="12"/>
      <c r="BD4185" s="12"/>
      <c r="BE4185" s="12"/>
      <c r="BF4185" s="12"/>
      <c r="BG4185" s="12"/>
      <c r="BH4185" s="12"/>
      <c r="BI4185" s="12"/>
      <c r="BJ4185" s="12"/>
      <c r="BK4185" s="12"/>
    </row>
    <row r="4186" spans="1:63" s="5" customFormat="1">
      <c r="A4186" s="13"/>
      <c r="B4186" s="13"/>
      <c r="C4186" s="45"/>
      <c r="E4186" s="46"/>
      <c r="F4186" s="47"/>
      <c r="G4186" s="48"/>
      <c r="H4186" s="49"/>
      <c r="I4186" s="49"/>
      <c r="J4186" s="49"/>
      <c r="K4186" s="50"/>
      <c r="L4186" s="50"/>
      <c r="M4186" s="50"/>
      <c r="N4186" s="50"/>
      <c r="O4186" s="50"/>
      <c r="P4186" s="50"/>
      <c r="Q4186" s="50"/>
      <c r="R4186" s="51"/>
      <c r="S4186" s="51"/>
      <c r="T4186" s="51"/>
      <c r="U4186" s="51"/>
      <c r="V4186" s="51"/>
      <c r="W4186" s="51"/>
      <c r="X4186" s="44"/>
      <c r="AF4186" s="52"/>
      <c r="AM4186" s="7"/>
      <c r="AN4186" s="7"/>
      <c r="AO4186" s="53"/>
      <c r="AP4186" s="54"/>
      <c r="AQ4186" s="54"/>
      <c r="AR4186" s="7"/>
      <c r="AS4186" s="54"/>
      <c r="AT4186" s="53"/>
      <c r="AU4186" s="7"/>
      <c r="AV4186" s="7"/>
      <c r="AW4186" s="55"/>
      <c r="AX4186" s="56"/>
      <c r="AY4186" s="55"/>
      <c r="AZ4186" s="55"/>
      <c r="BA4186" s="55"/>
      <c r="BB4186" s="11"/>
      <c r="BC4186" s="12"/>
      <c r="BD4186" s="12"/>
      <c r="BE4186" s="12"/>
      <c r="BF4186" s="12"/>
      <c r="BG4186" s="12"/>
      <c r="BH4186" s="12"/>
      <c r="BI4186" s="12"/>
      <c r="BJ4186" s="12"/>
      <c r="BK4186" s="12"/>
    </row>
    <row r="4187" spans="1:63" s="5" customFormat="1">
      <c r="A4187" s="13"/>
      <c r="B4187" s="13"/>
      <c r="C4187" s="45"/>
      <c r="E4187" s="46"/>
      <c r="F4187" s="47"/>
      <c r="G4187" s="48"/>
      <c r="H4187" s="49"/>
      <c r="I4187" s="49"/>
      <c r="J4187" s="49"/>
      <c r="K4187" s="50"/>
      <c r="L4187" s="50"/>
      <c r="M4187" s="50"/>
      <c r="N4187" s="50"/>
      <c r="O4187" s="50"/>
      <c r="P4187" s="50"/>
      <c r="Q4187" s="50"/>
      <c r="R4187" s="51"/>
      <c r="S4187" s="51"/>
      <c r="T4187" s="51"/>
      <c r="U4187" s="51"/>
      <c r="V4187" s="51"/>
      <c r="W4187" s="51"/>
      <c r="X4187" s="44"/>
      <c r="AF4187" s="52"/>
      <c r="AM4187" s="7"/>
      <c r="AN4187" s="7"/>
      <c r="AO4187" s="53"/>
      <c r="AP4187" s="54"/>
      <c r="AQ4187" s="54"/>
      <c r="AR4187" s="7"/>
      <c r="AS4187" s="54"/>
      <c r="AT4187" s="53"/>
      <c r="AU4187" s="7"/>
      <c r="AV4187" s="7"/>
      <c r="AW4187" s="55"/>
      <c r="AX4187" s="56"/>
      <c r="AY4187" s="55"/>
      <c r="AZ4187" s="55"/>
      <c r="BA4187" s="55"/>
      <c r="BB4187" s="11"/>
      <c r="BC4187" s="12"/>
      <c r="BD4187" s="12"/>
      <c r="BE4187" s="12"/>
      <c r="BF4187" s="12"/>
      <c r="BG4187" s="12"/>
      <c r="BH4187" s="12"/>
      <c r="BI4187" s="12"/>
      <c r="BJ4187" s="12"/>
      <c r="BK4187" s="12"/>
    </row>
    <row r="4188" spans="1:63" s="5" customFormat="1">
      <c r="A4188" s="13"/>
      <c r="B4188" s="13"/>
      <c r="C4188" s="45"/>
      <c r="E4188" s="46"/>
      <c r="F4188" s="47"/>
      <c r="G4188" s="48"/>
      <c r="H4188" s="49"/>
      <c r="I4188" s="49"/>
      <c r="J4188" s="49"/>
      <c r="K4188" s="50"/>
      <c r="L4188" s="50"/>
      <c r="M4188" s="50"/>
      <c r="N4188" s="50"/>
      <c r="O4188" s="50"/>
      <c r="P4188" s="50"/>
      <c r="Q4188" s="50"/>
      <c r="R4188" s="51"/>
      <c r="S4188" s="51"/>
      <c r="T4188" s="51"/>
      <c r="U4188" s="51"/>
      <c r="V4188" s="51"/>
      <c r="W4188" s="51"/>
      <c r="X4188" s="44"/>
      <c r="AF4188" s="52"/>
      <c r="AM4188" s="7"/>
      <c r="AN4188" s="7"/>
      <c r="AO4188" s="53"/>
      <c r="AP4188" s="54"/>
      <c r="AQ4188" s="54"/>
      <c r="AR4188" s="7"/>
      <c r="AS4188" s="54"/>
      <c r="AT4188" s="53"/>
      <c r="AU4188" s="7"/>
      <c r="AV4188" s="7"/>
      <c r="AW4188" s="55"/>
      <c r="AX4188" s="56"/>
      <c r="AY4188" s="55"/>
      <c r="AZ4188" s="55"/>
      <c r="BA4188" s="55"/>
      <c r="BB4188" s="11"/>
      <c r="BC4188" s="12"/>
      <c r="BD4188" s="12"/>
      <c r="BE4188" s="12"/>
      <c r="BF4188" s="12"/>
      <c r="BG4188" s="12"/>
      <c r="BH4188" s="12"/>
      <c r="BI4188" s="12"/>
      <c r="BJ4188" s="12"/>
      <c r="BK4188" s="12"/>
    </row>
    <row r="4189" spans="1:63" s="5" customFormat="1">
      <c r="A4189" s="13"/>
      <c r="B4189" s="13"/>
      <c r="C4189" s="45"/>
      <c r="E4189" s="46"/>
      <c r="F4189" s="47"/>
      <c r="G4189" s="48"/>
      <c r="H4189" s="49"/>
      <c r="I4189" s="49"/>
      <c r="J4189" s="49"/>
      <c r="K4189" s="50"/>
      <c r="L4189" s="50"/>
      <c r="M4189" s="50"/>
      <c r="N4189" s="50"/>
      <c r="O4189" s="50"/>
      <c r="P4189" s="50"/>
      <c r="Q4189" s="50"/>
      <c r="R4189" s="51"/>
      <c r="S4189" s="51"/>
      <c r="T4189" s="51"/>
      <c r="U4189" s="51"/>
      <c r="V4189" s="51"/>
      <c r="W4189" s="51"/>
      <c r="X4189" s="44"/>
      <c r="AF4189" s="52"/>
      <c r="AM4189" s="7"/>
      <c r="AN4189" s="7"/>
      <c r="AO4189" s="53"/>
      <c r="AP4189" s="54"/>
      <c r="AQ4189" s="54"/>
      <c r="AR4189" s="7"/>
      <c r="AS4189" s="54"/>
      <c r="AT4189" s="53"/>
      <c r="AU4189" s="7"/>
      <c r="AV4189" s="7"/>
      <c r="AW4189" s="55"/>
      <c r="AX4189" s="56"/>
      <c r="AY4189" s="55"/>
      <c r="AZ4189" s="55"/>
      <c r="BA4189" s="55"/>
      <c r="BB4189" s="11"/>
      <c r="BC4189" s="12"/>
      <c r="BD4189" s="12"/>
      <c r="BE4189" s="12"/>
      <c r="BF4189" s="12"/>
      <c r="BG4189" s="12"/>
      <c r="BH4189" s="12"/>
      <c r="BI4189" s="12"/>
      <c r="BJ4189" s="12"/>
      <c r="BK4189" s="12"/>
    </row>
    <row r="4190" spans="1:63" s="5" customFormat="1">
      <c r="A4190" s="13"/>
      <c r="B4190" s="13"/>
      <c r="C4190" s="45"/>
      <c r="E4190" s="46"/>
      <c r="F4190" s="47"/>
      <c r="G4190" s="48"/>
      <c r="H4190" s="49"/>
      <c r="I4190" s="49"/>
      <c r="J4190" s="49"/>
      <c r="K4190" s="50"/>
      <c r="L4190" s="50"/>
      <c r="M4190" s="50"/>
      <c r="N4190" s="50"/>
      <c r="O4190" s="50"/>
      <c r="P4190" s="50"/>
      <c r="Q4190" s="50"/>
      <c r="R4190" s="51"/>
      <c r="S4190" s="51"/>
      <c r="T4190" s="51"/>
      <c r="U4190" s="51"/>
      <c r="V4190" s="51"/>
      <c r="W4190" s="51"/>
      <c r="X4190" s="44"/>
      <c r="AF4190" s="52"/>
      <c r="AM4190" s="7"/>
      <c r="AN4190" s="7"/>
      <c r="AO4190" s="53"/>
      <c r="AP4190" s="54"/>
      <c r="AQ4190" s="54"/>
      <c r="AR4190" s="7"/>
      <c r="AS4190" s="54"/>
      <c r="AT4190" s="53"/>
      <c r="AU4190" s="7"/>
      <c r="AV4190" s="7"/>
      <c r="AW4190" s="55"/>
      <c r="AX4190" s="56"/>
      <c r="AY4190" s="55"/>
      <c r="AZ4190" s="55"/>
      <c r="BA4190" s="55"/>
      <c r="BB4190" s="11"/>
      <c r="BC4190" s="12"/>
      <c r="BD4190" s="12"/>
      <c r="BE4190" s="12"/>
      <c r="BF4190" s="12"/>
      <c r="BG4190" s="12"/>
      <c r="BH4190" s="12"/>
      <c r="BI4190" s="12"/>
      <c r="BJ4190" s="12"/>
      <c r="BK4190" s="12"/>
    </row>
    <row r="4191" spans="1:63" s="5" customFormat="1">
      <c r="A4191" s="13"/>
      <c r="B4191" s="13"/>
      <c r="C4191" s="45"/>
      <c r="E4191" s="46"/>
      <c r="F4191" s="47"/>
      <c r="G4191" s="48"/>
      <c r="H4191" s="49"/>
      <c r="I4191" s="49"/>
      <c r="J4191" s="49"/>
      <c r="K4191" s="50"/>
      <c r="L4191" s="50"/>
      <c r="M4191" s="50"/>
      <c r="N4191" s="50"/>
      <c r="O4191" s="50"/>
      <c r="P4191" s="50"/>
      <c r="Q4191" s="50"/>
      <c r="R4191" s="51"/>
      <c r="S4191" s="51"/>
      <c r="T4191" s="51"/>
      <c r="U4191" s="51"/>
      <c r="V4191" s="51"/>
      <c r="W4191" s="51"/>
      <c r="X4191" s="44"/>
      <c r="AF4191" s="52"/>
      <c r="AM4191" s="7"/>
      <c r="AN4191" s="7"/>
      <c r="AO4191" s="53"/>
      <c r="AP4191" s="54"/>
      <c r="AQ4191" s="54"/>
      <c r="AR4191" s="7"/>
      <c r="AS4191" s="54"/>
      <c r="AT4191" s="53"/>
      <c r="AU4191" s="7"/>
      <c r="AV4191" s="7"/>
      <c r="AW4191" s="55"/>
      <c r="AX4191" s="56"/>
      <c r="AY4191" s="55"/>
      <c r="AZ4191" s="55"/>
      <c r="BA4191" s="55"/>
      <c r="BB4191" s="11"/>
      <c r="BC4191" s="12"/>
      <c r="BD4191" s="12"/>
      <c r="BE4191" s="12"/>
      <c r="BF4191" s="12"/>
      <c r="BG4191" s="12"/>
      <c r="BH4191" s="12"/>
      <c r="BI4191" s="12"/>
      <c r="BJ4191" s="12"/>
      <c r="BK4191" s="12"/>
    </row>
    <row r="4192" spans="1:63" s="5" customFormat="1">
      <c r="A4192" s="13"/>
      <c r="B4192" s="13"/>
      <c r="C4192" s="45"/>
      <c r="E4192" s="46"/>
      <c r="F4192" s="47"/>
      <c r="G4192" s="48"/>
      <c r="H4192" s="49"/>
      <c r="I4192" s="49"/>
      <c r="J4192" s="49"/>
      <c r="K4192" s="50"/>
      <c r="L4192" s="50"/>
      <c r="M4192" s="50"/>
      <c r="N4192" s="50"/>
      <c r="O4192" s="50"/>
      <c r="P4192" s="50"/>
      <c r="Q4192" s="50"/>
      <c r="R4192" s="51"/>
      <c r="S4192" s="51"/>
      <c r="T4192" s="51"/>
      <c r="U4192" s="51"/>
      <c r="V4192" s="51"/>
      <c r="W4192" s="51"/>
      <c r="X4192" s="44"/>
      <c r="AF4192" s="52"/>
      <c r="AM4192" s="7"/>
      <c r="AN4192" s="7"/>
      <c r="AO4192" s="53"/>
      <c r="AP4192" s="54"/>
      <c r="AQ4192" s="54"/>
      <c r="AR4192" s="7"/>
      <c r="AS4192" s="54"/>
      <c r="AT4192" s="53"/>
      <c r="AU4192" s="7"/>
      <c r="AV4192" s="7"/>
      <c r="AW4192" s="55"/>
      <c r="AX4192" s="56"/>
      <c r="AY4192" s="55"/>
      <c r="AZ4192" s="55"/>
      <c r="BA4192" s="55"/>
      <c r="BB4192" s="11"/>
      <c r="BC4192" s="12"/>
      <c r="BD4192" s="12"/>
      <c r="BE4192" s="12"/>
      <c r="BF4192" s="12"/>
      <c r="BG4192" s="12"/>
      <c r="BH4192" s="12"/>
      <c r="BI4192" s="12"/>
      <c r="BJ4192" s="12"/>
      <c r="BK4192" s="12"/>
    </row>
    <row r="4193" spans="1:63" s="5" customFormat="1">
      <c r="A4193" s="13"/>
      <c r="B4193" s="13"/>
      <c r="C4193" s="45"/>
      <c r="E4193" s="46"/>
      <c r="F4193" s="47"/>
      <c r="G4193" s="48"/>
      <c r="H4193" s="49"/>
      <c r="I4193" s="49"/>
      <c r="J4193" s="49"/>
      <c r="K4193" s="50"/>
      <c r="L4193" s="50"/>
      <c r="M4193" s="50"/>
      <c r="N4193" s="50"/>
      <c r="O4193" s="50"/>
      <c r="P4193" s="50"/>
      <c r="Q4193" s="50"/>
      <c r="R4193" s="51"/>
      <c r="S4193" s="51"/>
      <c r="T4193" s="51"/>
      <c r="U4193" s="51"/>
      <c r="V4193" s="51"/>
      <c r="W4193" s="51"/>
      <c r="X4193" s="44"/>
      <c r="AF4193" s="52"/>
      <c r="AM4193" s="7"/>
      <c r="AN4193" s="7"/>
      <c r="AO4193" s="53"/>
      <c r="AP4193" s="54"/>
      <c r="AQ4193" s="54"/>
      <c r="AR4193" s="7"/>
      <c r="AS4193" s="54"/>
      <c r="AT4193" s="53"/>
      <c r="AU4193" s="7"/>
      <c r="AV4193" s="7"/>
      <c r="AW4193" s="55"/>
      <c r="AX4193" s="56"/>
      <c r="AY4193" s="55"/>
      <c r="AZ4193" s="55"/>
      <c r="BA4193" s="55"/>
      <c r="BB4193" s="11"/>
      <c r="BC4193" s="12"/>
      <c r="BD4193" s="12"/>
      <c r="BE4193" s="12"/>
      <c r="BF4193" s="12"/>
      <c r="BG4193" s="12"/>
      <c r="BH4193" s="12"/>
      <c r="BI4193" s="12"/>
      <c r="BJ4193" s="12"/>
      <c r="BK4193" s="12"/>
    </row>
    <row r="4194" spans="1:63" s="5" customFormat="1">
      <c r="A4194" s="13"/>
      <c r="B4194" s="13"/>
      <c r="C4194" s="45"/>
      <c r="E4194" s="46"/>
      <c r="F4194" s="47"/>
      <c r="G4194" s="48"/>
      <c r="H4194" s="49"/>
      <c r="I4194" s="49"/>
      <c r="J4194" s="49"/>
      <c r="K4194" s="50"/>
      <c r="L4194" s="50"/>
      <c r="M4194" s="50"/>
      <c r="N4194" s="50"/>
      <c r="O4194" s="50"/>
      <c r="P4194" s="50"/>
      <c r="Q4194" s="50"/>
      <c r="R4194" s="51"/>
      <c r="S4194" s="51"/>
      <c r="T4194" s="51"/>
      <c r="U4194" s="51"/>
      <c r="V4194" s="51"/>
      <c r="W4194" s="51"/>
      <c r="X4194" s="44"/>
      <c r="AF4194" s="52"/>
      <c r="AM4194" s="7"/>
      <c r="AN4194" s="7"/>
      <c r="AO4194" s="53"/>
      <c r="AP4194" s="54"/>
      <c r="AQ4194" s="54"/>
      <c r="AR4194" s="7"/>
      <c r="AS4194" s="54"/>
      <c r="AT4194" s="53"/>
      <c r="AU4194" s="7"/>
      <c r="AV4194" s="7"/>
      <c r="AW4194" s="55"/>
      <c r="AX4194" s="56"/>
      <c r="AY4194" s="55"/>
      <c r="AZ4194" s="55"/>
      <c r="BA4194" s="55"/>
      <c r="BB4194" s="11"/>
      <c r="BC4194" s="12"/>
      <c r="BD4194" s="12"/>
      <c r="BE4194" s="12"/>
      <c r="BF4194" s="12"/>
      <c r="BG4194" s="12"/>
      <c r="BH4194" s="12"/>
      <c r="BI4194" s="12"/>
      <c r="BJ4194" s="12"/>
      <c r="BK4194" s="12"/>
    </row>
    <row r="4195" spans="1:63" s="5" customFormat="1">
      <c r="A4195" s="13"/>
      <c r="B4195" s="13"/>
      <c r="C4195" s="45"/>
      <c r="E4195" s="46"/>
      <c r="F4195" s="47"/>
      <c r="G4195" s="48"/>
      <c r="H4195" s="49"/>
      <c r="I4195" s="49"/>
      <c r="J4195" s="49"/>
      <c r="K4195" s="50"/>
      <c r="L4195" s="50"/>
      <c r="M4195" s="50"/>
      <c r="N4195" s="50"/>
      <c r="O4195" s="50"/>
      <c r="P4195" s="50"/>
      <c r="Q4195" s="50"/>
      <c r="R4195" s="51"/>
      <c r="S4195" s="51"/>
      <c r="T4195" s="51"/>
      <c r="U4195" s="51"/>
      <c r="V4195" s="51"/>
      <c r="W4195" s="51"/>
      <c r="X4195" s="44"/>
      <c r="AF4195" s="52"/>
      <c r="AM4195" s="7"/>
      <c r="AN4195" s="7"/>
      <c r="AO4195" s="53"/>
      <c r="AP4195" s="54"/>
      <c r="AQ4195" s="54"/>
      <c r="AR4195" s="7"/>
      <c r="AS4195" s="54"/>
      <c r="AT4195" s="53"/>
      <c r="AU4195" s="7"/>
      <c r="AV4195" s="7"/>
      <c r="AW4195" s="55"/>
      <c r="AX4195" s="56"/>
      <c r="AY4195" s="55"/>
      <c r="AZ4195" s="55"/>
      <c r="BA4195" s="55"/>
      <c r="BB4195" s="11"/>
      <c r="BC4195" s="12"/>
      <c r="BD4195" s="12"/>
      <c r="BE4195" s="12"/>
      <c r="BF4195" s="12"/>
      <c r="BG4195" s="12"/>
      <c r="BH4195" s="12"/>
      <c r="BI4195" s="12"/>
      <c r="BJ4195" s="12"/>
      <c r="BK4195" s="12"/>
    </row>
    <row r="4196" spans="1:63" s="5" customFormat="1">
      <c r="A4196" s="13"/>
      <c r="B4196" s="13"/>
      <c r="C4196" s="45"/>
      <c r="E4196" s="46"/>
      <c r="F4196" s="47"/>
      <c r="G4196" s="48"/>
      <c r="H4196" s="49"/>
      <c r="I4196" s="49"/>
      <c r="J4196" s="49"/>
      <c r="K4196" s="50"/>
      <c r="L4196" s="50"/>
      <c r="M4196" s="50"/>
      <c r="N4196" s="50"/>
      <c r="O4196" s="50"/>
      <c r="P4196" s="50"/>
      <c r="Q4196" s="50"/>
      <c r="R4196" s="51"/>
      <c r="S4196" s="51"/>
      <c r="T4196" s="51"/>
      <c r="U4196" s="51"/>
      <c r="V4196" s="51"/>
      <c r="W4196" s="51"/>
      <c r="X4196" s="44"/>
      <c r="AF4196" s="52"/>
      <c r="AM4196" s="7"/>
      <c r="AN4196" s="7"/>
      <c r="AO4196" s="53"/>
      <c r="AP4196" s="54"/>
      <c r="AQ4196" s="54"/>
      <c r="AR4196" s="7"/>
      <c r="AS4196" s="54"/>
      <c r="AT4196" s="53"/>
      <c r="AU4196" s="7"/>
      <c r="AV4196" s="7"/>
      <c r="AW4196" s="55"/>
      <c r="AX4196" s="56"/>
      <c r="AY4196" s="55"/>
      <c r="AZ4196" s="55"/>
      <c r="BA4196" s="55"/>
      <c r="BB4196" s="11"/>
      <c r="BC4196" s="12"/>
      <c r="BD4196" s="12"/>
      <c r="BE4196" s="12"/>
      <c r="BF4196" s="12"/>
      <c r="BG4196" s="12"/>
      <c r="BH4196" s="12"/>
      <c r="BI4196" s="12"/>
      <c r="BJ4196" s="12"/>
      <c r="BK4196" s="12"/>
    </row>
    <row r="4197" spans="1:63" s="5" customFormat="1">
      <c r="A4197" s="13"/>
      <c r="B4197" s="13"/>
      <c r="C4197" s="45"/>
      <c r="E4197" s="46"/>
      <c r="F4197" s="47"/>
      <c r="G4197" s="48"/>
      <c r="H4197" s="49"/>
      <c r="I4197" s="49"/>
      <c r="J4197" s="49"/>
      <c r="K4197" s="50"/>
      <c r="L4197" s="50"/>
      <c r="M4197" s="50"/>
      <c r="N4197" s="50"/>
      <c r="O4197" s="50"/>
      <c r="P4197" s="50"/>
      <c r="Q4197" s="50"/>
      <c r="R4197" s="51"/>
      <c r="S4197" s="51"/>
      <c r="T4197" s="51"/>
      <c r="U4197" s="51"/>
      <c r="V4197" s="51"/>
      <c r="W4197" s="51"/>
      <c r="X4197" s="44"/>
      <c r="AF4197" s="52"/>
      <c r="AM4197" s="7"/>
      <c r="AN4197" s="7"/>
      <c r="AO4197" s="53"/>
      <c r="AP4197" s="54"/>
      <c r="AQ4197" s="54"/>
      <c r="AR4197" s="7"/>
      <c r="AS4197" s="54"/>
      <c r="AT4197" s="53"/>
      <c r="AU4197" s="7"/>
      <c r="AV4197" s="7"/>
      <c r="AW4197" s="55"/>
      <c r="AX4197" s="56"/>
      <c r="AY4197" s="55"/>
      <c r="AZ4197" s="55"/>
      <c r="BA4197" s="55"/>
      <c r="BB4197" s="11"/>
      <c r="BC4197" s="12"/>
      <c r="BD4197" s="12"/>
      <c r="BE4197" s="12"/>
      <c r="BF4197" s="12"/>
      <c r="BG4197" s="12"/>
      <c r="BH4197" s="12"/>
      <c r="BI4197" s="12"/>
      <c r="BJ4197" s="12"/>
      <c r="BK4197" s="12"/>
    </row>
    <row r="4198" spans="1:63" s="5" customFormat="1">
      <c r="A4198" s="13"/>
      <c r="B4198" s="13"/>
      <c r="C4198" s="45"/>
      <c r="E4198" s="46"/>
      <c r="F4198" s="47"/>
      <c r="G4198" s="48"/>
      <c r="H4198" s="49"/>
      <c r="I4198" s="49"/>
      <c r="J4198" s="49"/>
      <c r="K4198" s="50"/>
      <c r="L4198" s="50"/>
      <c r="M4198" s="50"/>
      <c r="N4198" s="50"/>
      <c r="O4198" s="50"/>
      <c r="P4198" s="50"/>
      <c r="Q4198" s="50"/>
      <c r="R4198" s="51"/>
      <c r="S4198" s="51"/>
      <c r="T4198" s="51"/>
      <c r="U4198" s="51"/>
      <c r="V4198" s="51"/>
      <c r="W4198" s="51"/>
      <c r="X4198" s="44"/>
      <c r="AF4198" s="52"/>
      <c r="AM4198" s="7"/>
      <c r="AN4198" s="7"/>
      <c r="AO4198" s="53"/>
      <c r="AP4198" s="54"/>
      <c r="AQ4198" s="54"/>
      <c r="AR4198" s="7"/>
      <c r="AS4198" s="54"/>
      <c r="AT4198" s="53"/>
      <c r="AU4198" s="7"/>
      <c r="AV4198" s="7"/>
      <c r="AW4198" s="55"/>
      <c r="AX4198" s="56"/>
      <c r="AY4198" s="55"/>
      <c r="AZ4198" s="55"/>
      <c r="BA4198" s="55"/>
      <c r="BB4198" s="11"/>
      <c r="BC4198" s="12"/>
      <c r="BD4198" s="12"/>
      <c r="BE4198" s="12"/>
      <c r="BF4198" s="12"/>
      <c r="BG4198" s="12"/>
      <c r="BH4198" s="12"/>
      <c r="BI4198" s="12"/>
      <c r="BJ4198" s="12"/>
      <c r="BK4198" s="12"/>
    </row>
    <row r="4199" spans="1:63" s="5" customFormat="1">
      <c r="A4199" s="13"/>
      <c r="B4199" s="13"/>
      <c r="C4199" s="45"/>
      <c r="E4199" s="46"/>
      <c r="F4199" s="47"/>
      <c r="G4199" s="48"/>
      <c r="H4199" s="49"/>
      <c r="I4199" s="49"/>
      <c r="J4199" s="49"/>
      <c r="K4199" s="50"/>
      <c r="L4199" s="50"/>
      <c r="M4199" s="50"/>
      <c r="N4199" s="50"/>
      <c r="O4199" s="50"/>
      <c r="P4199" s="50"/>
      <c r="Q4199" s="50"/>
      <c r="R4199" s="51"/>
      <c r="S4199" s="51"/>
      <c r="T4199" s="51"/>
      <c r="U4199" s="51"/>
      <c r="V4199" s="51"/>
      <c r="W4199" s="51"/>
      <c r="X4199" s="44"/>
      <c r="AF4199" s="52"/>
      <c r="AM4199" s="7"/>
      <c r="AN4199" s="7"/>
      <c r="AO4199" s="53"/>
      <c r="AP4199" s="54"/>
      <c r="AQ4199" s="54"/>
      <c r="AR4199" s="7"/>
      <c r="AS4199" s="54"/>
      <c r="AT4199" s="53"/>
      <c r="AU4199" s="7"/>
      <c r="AV4199" s="7"/>
      <c r="AW4199" s="55"/>
      <c r="AX4199" s="56"/>
      <c r="AY4199" s="55"/>
      <c r="AZ4199" s="55"/>
      <c r="BA4199" s="55"/>
      <c r="BB4199" s="11"/>
      <c r="BC4199" s="12"/>
      <c r="BD4199" s="12"/>
      <c r="BE4199" s="12"/>
      <c r="BF4199" s="12"/>
      <c r="BG4199" s="12"/>
      <c r="BH4199" s="12"/>
      <c r="BI4199" s="12"/>
      <c r="BJ4199" s="12"/>
      <c r="BK4199" s="12"/>
    </row>
    <row r="4200" spans="1:63" s="5" customFormat="1">
      <c r="A4200" s="13"/>
      <c r="B4200" s="13"/>
      <c r="C4200" s="45"/>
      <c r="E4200" s="46"/>
      <c r="F4200" s="47"/>
      <c r="G4200" s="48"/>
      <c r="H4200" s="49"/>
      <c r="I4200" s="49"/>
      <c r="J4200" s="49"/>
      <c r="K4200" s="50"/>
      <c r="L4200" s="50"/>
      <c r="M4200" s="50"/>
      <c r="N4200" s="50"/>
      <c r="O4200" s="50"/>
      <c r="P4200" s="50"/>
      <c r="Q4200" s="50"/>
      <c r="R4200" s="51"/>
      <c r="S4200" s="51"/>
      <c r="T4200" s="51"/>
      <c r="U4200" s="51"/>
      <c r="V4200" s="51"/>
      <c r="W4200" s="51"/>
      <c r="X4200" s="44"/>
      <c r="AF4200" s="52"/>
      <c r="AM4200" s="7"/>
      <c r="AN4200" s="7"/>
      <c r="AO4200" s="53"/>
      <c r="AP4200" s="54"/>
      <c r="AQ4200" s="54"/>
      <c r="AR4200" s="7"/>
      <c r="AS4200" s="54"/>
      <c r="AT4200" s="53"/>
      <c r="AU4200" s="7"/>
      <c r="AV4200" s="7"/>
      <c r="AW4200" s="55"/>
      <c r="AX4200" s="56"/>
      <c r="AY4200" s="55"/>
      <c r="AZ4200" s="55"/>
      <c r="BA4200" s="55"/>
      <c r="BB4200" s="11"/>
      <c r="BC4200" s="12"/>
      <c r="BD4200" s="12"/>
      <c r="BE4200" s="12"/>
      <c r="BF4200" s="12"/>
      <c r="BG4200" s="12"/>
      <c r="BH4200" s="12"/>
      <c r="BI4200" s="12"/>
      <c r="BJ4200" s="12"/>
      <c r="BK4200" s="12"/>
    </row>
    <row r="4201" spans="1:63" s="5" customFormat="1">
      <c r="A4201" s="13"/>
      <c r="B4201" s="13"/>
      <c r="C4201" s="45"/>
      <c r="E4201" s="46"/>
      <c r="F4201" s="47"/>
      <c r="G4201" s="48"/>
      <c r="H4201" s="49"/>
      <c r="I4201" s="49"/>
      <c r="J4201" s="49"/>
      <c r="K4201" s="50"/>
      <c r="L4201" s="50"/>
      <c r="M4201" s="50"/>
      <c r="N4201" s="50"/>
      <c r="O4201" s="50"/>
      <c r="P4201" s="50"/>
      <c r="Q4201" s="50"/>
      <c r="R4201" s="51"/>
      <c r="S4201" s="51"/>
      <c r="T4201" s="51"/>
      <c r="U4201" s="51"/>
      <c r="V4201" s="51"/>
      <c r="W4201" s="51"/>
      <c r="X4201" s="44"/>
      <c r="AF4201" s="52"/>
      <c r="AM4201" s="7"/>
      <c r="AN4201" s="7"/>
      <c r="AO4201" s="53"/>
      <c r="AP4201" s="54"/>
      <c r="AQ4201" s="54"/>
      <c r="AR4201" s="7"/>
      <c r="AS4201" s="54"/>
      <c r="AT4201" s="53"/>
      <c r="AU4201" s="7"/>
      <c r="AV4201" s="7"/>
      <c r="AW4201" s="55"/>
      <c r="AX4201" s="56"/>
      <c r="AY4201" s="55"/>
      <c r="AZ4201" s="55"/>
      <c r="BA4201" s="55"/>
      <c r="BB4201" s="11"/>
      <c r="BC4201" s="12"/>
      <c r="BD4201" s="12"/>
      <c r="BE4201" s="12"/>
      <c r="BF4201" s="12"/>
      <c r="BG4201" s="12"/>
      <c r="BH4201" s="12"/>
      <c r="BI4201" s="12"/>
      <c r="BJ4201" s="12"/>
      <c r="BK4201" s="12"/>
    </row>
    <row r="4202" spans="1:63" s="5" customFormat="1">
      <c r="A4202" s="13"/>
      <c r="B4202" s="13"/>
      <c r="C4202" s="45"/>
      <c r="E4202" s="46"/>
      <c r="F4202" s="47"/>
      <c r="G4202" s="48"/>
      <c r="H4202" s="49"/>
      <c r="I4202" s="49"/>
      <c r="J4202" s="49"/>
      <c r="K4202" s="50"/>
      <c r="L4202" s="50"/>
      <c r="M4202" s="50"/>
      <c r="N4202" s="50"/>
      <c r="O4202" s="50"/>
      <c r="P4202" s="50"/>
      <c r="Q4202" s="50"/>
      <c r="R4202" s="51"/>
      <c r="S4202" s="51"/>
      <c r="T4202" s="51"/>
      <c r="U4202" s="51"/>
      <c r="V4202" s="51"/>
      <c r="W4202" s="51"/>
      <c r="X4202" s="44"/>
      <c r="AF4202" s="52"/>
      <c r="AM4202" s="7"/>
      <c r="AN4202" s="7"/>
      <c r="AO4202" s="53"/>
      <c r="AP4202" s="54"/>
      <c r="AQ4202" s="54"/>
      <c r="AR4202" s="7"/>
      <c r="AS4202" s="54"/>
      <c r="AT4202" s="53"/>
      <c r="AU4202" s="7"/>
      <c r="AV4202" s="7"/>
      <c r="AW4202" s="55"/>
      <c r="AX4202" s="56"/>
      <c r="AY4202" s="55"/>
      <c r="AZ4202" s="55"/>
      <c r="BA4202" s="55"/>
      <c r="BB4202" s="11"/>
      <c r="BC4202" s="12"/>
      <c r="BD4202" s="12"/>
      <c r="BE4202" s="12"/>
      <c r="BF4202" s="12"/>
      <c r="BG4202" s="12"/>
      <c r="BH4202" s="12"/>
      <c r="BI4202" s="12"/>
      <c r="BJ4202" s="12"/>
      <c r="BK4202" s="12"/>
    </row>
    <row r="4203" spans="1:63" s="5" customFormat="1">
      <c r="A4203" s="13"/>
      <c r="B4203" s="13"/>
      <c r="C4203" s="45"/>
      <c r="E4203" s="46"/>
      <c r="F4203" s="47"/>
      <c r="G4203" s="48"/>
      <c r="H4203" s="49"/>
      <c r="I4203" s="49"/>
      <c r="J4203" s="49"/>
      <c r="K4203" s="50"/>
      <c r="L4203" s="50"/>
      <c r="M4203" s="50"/>
      <c r="N4203" s="50"/>
      <c r="O4203" s="50"/>
      <c r="P4203" s="50"/>
      <c r="Q4203" s="50"/>
      <c r="R4203" s="51"/>
      <c r="S4203" s="51"/>
      <c r="T4203" s="51"/>
      <c r="U4203" s="51"/>
      <c r="V4203" s="51"/>
      <c r="W4203" s="51"/>
      <c r="X4203" s="44"/>
      <c r="AF4203" s="52"/>
      <c r="AM4203" s="7"/>
      <c r="AN4203" s="7"/>
      <c r="AO4203" s="53"/>
      <c r="AP4203" s="54"/>
      <c r="AQ4203" s="54"/>
      <c r="AR4203" s="7"/>
      <c r="AS4203" s="54"/>
      <c r="AT4203" s="53"/>
      <c r="AU4203" s="7"/>
      <c r="AV4203" s="7"/>
      <c r="AW4203" s="55"/>
      <c r="AX4203" s="56"/>
      <c r="AY4203" s="55"/>
      <c r="AZ4203" s="55"/>
      <c r="BA4203" s="55"/>
      <c r="BB4203" s="11"/>
      <c r="BC4203" s="12"/>
      <c r="BD4203" s="12"/>
      <c r="BE4203" s="12"/>
      <c r="BF4203" s="12"/>
      <c r="BG4203" s="12"/>
      <c r="BH4203" s="12"/>
      <c r="BI4203" s="12"/>
      <c r="BJ4203" s="12"/>
      <c r="BK4203" s="12"/>
    </row>
    <row r="4204" spans="1:63" s="5" customFormat="1">
      <c r="A4204" s="13"/>
      <c r="B4204" s="13"/>
      <c r="C4204" s="45"/>
      <c r="E4204" s="46"/>
      <c r="F4204" s="47"/>
      <c r="G4204" s="48"/>
      <c r="H4204" s="49"/>
      <c r="I4204" s="49"/>
      <c r="J4204" s="49"/>
      <c r="K4204" s="50"/>
      <c r="L4204" s="50"/>
      <c r="M4204" s="50"/>
      <c r="N4204" s="50"/>
      <c r="O4204" s="50"/>
      <c r="P4204" s="50"/>
      <c r="Q4204" s="50"/>
      <c r="R4204" s="51"/>
      <c r="S4204" s="51"/>
      <c r="T4204" s="51"/>
      <c r="U4204" s="51"/>
      <c r="V4204" s="51"/>
      <c r="W4204" s="51"/>
      <c r="X4204" s="44"/>
      <c r="AF4204" s="52"/>
      <c r="AM4204" s="7"/>
      <c r="AN4204" s="7"/>
      <c r="AO4204" s="53"/>
      <c r="AP4204" s="54"/>
      <c r="AQ4204" s="54"/>
      <c r="AR4204" s="7"/>
      <c r="AS4204" s="54"/>
      <c r="AT4204" s="53"/>
      <c r="AU4204" s="7"/>
      <c r="AV4204" s="7"/>
      <c r="AW4204" s="55"/>
      <c r="AX4204" s="56"/>
      <c r="AY4204" s="55"/>
      <c r="AZ4204" s="55"/>
      <c r="BA4204" s="55"/>
      <c r="BB4204" s="11"/>
      <c r="BC4204" s="12"/>
      <c r="BD4204" s="12"/>
      <c r="BE4204" s="12"/>
      <c r="BF4204" s="12"/>
      <c r="BG4204" s="12"/>
      <c r="BH4204" s="12"/>
      <c r="BI4204" s="12"/>
      <c r="BJ4204" s="12"/>
      <c r="BK4204" s="12"/>
    </row>
    <row r="4205" spans="1:63" s="5" customFormat="1">
      <c r="A4205" s="13"/>
      <c r="B4205" s="13"/>
      <c r="C4205" s="45"/>
      <c r="E4205" s="46"/>
      <c r="F4205" s="47"/>
      <c r="G4205" s="48"/>
      <c r="H4205" s="49"/>
      <c r="I4205" s="49"/>
      <c r="J4205" s="49"/>
      <c r="K4205" s="50"/>
      <c r="L4205" s="50"/>
      <c r="M4205" s="50"/>
      <c r="N4205" s="50"/>
      <c r="O4205" s="50"/>
      <c r="P4205" s="50"/>
      <c r="Q4205" s="50"/>
      <c r="R4205" s="51"/>
      <c r="S4205" s="51"/>
      <c r="T4205" s="51"/>
      <c r="U4205" s="51"/>
      <c r="V4205" s="51"/>
      <c r="W4205" s="51"/>
      <c r="X4205" s="44"/>
      <c r="AF4205" s="52"/>
      <c r="AM4205" s="7"/>
      <c r="AN4205" s="7"/>
      <c r="AO4205" s="53"/>
      <c r="AP4205" s="54"/>
      <c r="AQ4205" s="54"/>
      <c r="AR4205" s="7"/>
      <c r="AS4205" s="54"/>
      <c r="AT4205" s="53"/>
      <c r="AU4205" s="7"/>
      <c r="AV4205" s="7"/>
      <c r="AW4205" s="55"/>
      <c r="AX4205" s="56"/>
      <c r="AY4205" s="55"/>
      <c r="AZ4205" s="55"/>
      <c r="BA4205" s="55"/>
      <c r="BB4205" s="11"/>
      <c r="BC4205" s="12"/>
      <c r="BD4205" s="12"/>
      <c r="BE4205" s="12"/>
      <c r="BF4205" s="12"/>
      <c r="BG4205" s="12"/>
      <c r="BH4205" s="12"/>
      <c r="BI4205" s="12"/>
      <c r="BJ4205" s="12"/>
      <c r="BK4205" s="12"/>
    </row>
    <row r="4206" spans="1:63" s="5" customFormat="1">
      <c r="A4206" s="13"/>
      <c r="B4206" s="13"/>
      <c r="C4206" s="45"/>
      <c r="E4206" s="46"/>
      <c r="F4206" s="47"/>
      <c r="G4206" s="48"/>
      <c r="H4206" s="49"/>
      <c r="I4206" s="49"/>
      <c r="J4206" s="49"/>
      <c r="K4206" s="50"/>
      <c r="L4206" s="50"/>
      <c r="M4206" s="50"/>
      <c r="N4206" s="50"/>
      <c r="O4206" s="50"/>
      <c r="P4206" s="50"/>
      <c r="Q4206" s="50"/>
      <c r="R4206" s="51"/>
      <c r="S4206" s="51"/>
      <c r="T4206" s="51"/>
      <c r="U4206" s="51"/>
      <c r="V4206" s="51"/>
      <c r="W4206" s="51"/>
      <c r="X4206" s="44"/>
      <c r="AF4206" s="52"/>
      <c r="AM4206" s="7"/>
      <c r="AN4206" s="7"/>
      <c r="AO4206" s="53"/>
      <c r="AP4206" s="54"/>
      <c r="AQ4206" s="54"/>
      <c r="AR4206" s="7"/>
      <c r="AS4206" s="54"/>
      <c r="AT4206" s="53"/>
      <c r="AU4206" s="7"/>
      <c r="AV4206" s="7"/>
      <c r="AW4206" s="55"/>
      <c r="AX4206" s="56"/>
      <c r="AY4206" s="55"/>
      <c r="AZ4206" s="55"/>
      <c r="BA4206" s="55"/>
      <c r="BB4206" s="11"/>
      <c r="BC4206" s="12"/>
      <c r="BD4206" s="12"/>
      <c r="BE4206" s="12"/>
      <c r="BF4206" s="12"/>
      <c r="BG4206" s="12"/>
      <c r="BH4206" s="12"/>
      <c r="BI4206" s="12"/>
      <c r="BJ4206" s="12"/>
      <c r="BK4206" s="12"/>
    </row>
    <row r="4207" spans="1:63" s="5" customFormat="1">
      <c r="A4207" s="13"/>
      <c r="B4207" s="13"/>
      <c r="C4207" s="45"/>
      <c r="E4207" s="46"/>
      <c r="F4207" s="47"/>
      <c r="G4207" s="48"/>
      <c r="H4207" s="49"/>
      <c r="I4207" s="49"/>
      <c r="J4207" s="49"/>
      <c r="K4207" s="50"/>
      <c r="L4207" s="50"/>
      <c r="M4207" s="50"/>
      <c r="N4207" s="50"/>
      <c r="O4207" s="50"/>
      <c r="P4207" s="50"/>
      <c r="Q4207" s="50"/>
      <c r="R4207" s="51"/>
      <c r="S4207" s="51"/>
      <c r="T4207" s="51"/>
      <c r="U4207" s="51"/>
      <c r="V4207" s="51"/>
      <c r="W4207" s="51"/>
      <c r="X4207" s="44"/>
      <c r="AF4207" s="52"/>
      <c r="AM4207" s="7"/>
      <c r="AN4207" s="7"/>
      <c r="AO4207" s="53"/>
      <c r="AP4207" s="54"/>
      <c r="AQ4207" s="54"/>
      <c r="AR4207" s="7"/>
      <c r="AS4207" s="54"/>
      <c r="AT4207" s="53"/>
      <c r="AU4207" s="7"/>
      <c r="AV4207" s="7"/>
      <c r="AW4207" s="55"/>
      <c r="AX4207" s="56"/>
      <c r="AY4207" s="55"/>
      <c r="AZ4207" s="55"/>
      <c r="BA4207" s="55"/>
      <c r="BB4207" s="11"/>
      <c r="BC4207" s="12"/>
      <c r="BD4207" s="12"/>
      <c r="BE4207" s="12"/>
      <c r="BF4207" s="12"/>
      <c r="BG4207" s="12"/>
      <c r="BH4207" s="12"/>
      <c r="BI4207" s="12"/>
      <c r="BJ4207" s="12"/>
      <c r="BK4207" s="12"/>
    </row>
    <row r="4208" spans="1:63" s="5" customFormat="1">
      <c r="A4208" s="13"/>
      <c r="B4208" s="13"/>
      <c r="C4208" s="45"/>
      <c r="E4208" s="46"/>
      <c r="F4208" s="47"/>
      <c r="G4208" s="48"/>
      <c r="H4208" s="49"/>
      <c r="I4208" s="49"/>
      <c r="J4208" s="49"/>
      <c r="K4208" s="50"/>
      <c r="L4208" s="50"/>
      <c r="M4208" s="50"/>
      <c r="N4208" s="50"/>
      <c r="O4208" s="50"/>
      <c r="P4208" s="50"/>
      <c r="Q4208" s="50"/>
      <c r="R4208" s="51"/>
      <c r="S4208" s="51"/>
      <c r="T4208" s="51"/>
      <c r="U4208" s="51"/>
      <c r="V4208" s="51"/>
      <c r="W4208" s="51"/>
      <c r="X4208" s="44"/>
      <c r="AF4208" s="52"/>
      <c r="AM4208" s="7"/>
      <c r="AN4208" s="7"/>
      <c r="AO4208" s="53"/>
      <c r="AP4208" s="54"/>
      <c r="AQ4208" s="54"/>
      <c r="AR4208" s="7"/>
      <c r="AS4208" s="54"/>
      <c r="AT4208" s="53"/>
      <c r="AU4208" s="7"/>
      <c r="AV4208" s="7"/>
      <c r="AW4208" s="55"/>
      <c r="AX4208" s="56"/>
      <c r="AY4208" s="55"/>
      <c r="AZ4208" s="55"/>
      <c r="BA4208" s="55"/>
      <c r="BB4208" s="11"/>
      <c r="BC4208" s="12"/>
      <c r="BD4208" s="12"/>
      <c r="BE4208" s="12"/>
      <c r="BF4208" s="12"/>
      <c r="BG4208" s="12"/>
      <c r="BH4208" s="12"/>
      <c r="BI4208" s="12"/>
      <c r="BJ4208" s="12"/>
      <c r="BK4208" s="12"/>
    </row>
    <row r="4209" spans="1:63" s="5" customFormat="1">
      <c r="A4209" s="13"/>
      <c r="B4209" s="13"/>
      <c r="C4209" s="45"/>
      <c r="E4209" s="46"/>
      <c r="F4209" s="47"/>
      <c r="G4209" s="48"/>
      <c r="H4209" s="49"/>
      <c r="I4209" s="49"/>
      <c r="J4209" s="49"/>
      <c r="K4209" s="50"/>
      <c r="L4209" s="50"/>
      <c r="M4209" s="50"/>
      <c r="N4209" s="50"/>
      <c r="O4209" s="50"/>
      <c r="P4209" s="50"/>
      <c r="Q4209" s="50"/>
      <c r="R4209" s="51"/>
      <c r="S4209" s="51"/>
      <c r="T4209" s="51"/>
      <c r="U4209" s="51"/>
      <c r="V4209" s="51"/>
      <c r="W4209" s="51"/>
      <c r="X4209" s="44"/>
      <c r="AF4209" s="52"/>
      <c r="AM4209" s="7"/>
      <c r="AN4209" s="7"/>
      <c r="AO4209" s="53"/>
      <c r="AP4209" s="54"/>
      <c r="AQ4209" s="54"/>
      <c r="AR4209" s="7"/>
      <c r="AS4209" s="54"/>
      <c r="AT4209" s="53"/>
      <c r="AU4209" s="7"/>
      <c r="AV4209" s="7"/>
      <c r="AW4209" s="55"/>
      <c r="AX4209" s="56"/>
      <c r="AY4209" s="55"/>
      <c r="AZ4209" s="55"/>
      <c r="BA4209" s="55"/>
      <c r="BB4209" s="11"/>
      <c r="BC4209" s="12"/>
      <c r="BD4209" s="12"/>
      <c r="BE4209" s="12"/>
      <c r="BF4209" s="12"/>
      <c r="BG4209" s="12"/>
      <c r="BH4209" s="12"/>
      <c r="BI4209" s="12"/>
      <c r="BJ4209" s="12"/>
      <c r="BK4209" s="12"/>
    </row>
    <row r="4210" spans="1:63" s="5" customFormat="1">
      <c r="A4210" s="13"/>
      <c r="B4210" s="13"/>
      <c r="C4210" s="45"/>
      <c r="E4210" s="46"/>
      <c r="F4210" s="47"/>
      <c r="G4210" s="48"/>
      <c r="H4210" s="49"/>
      <c r="I4210" s="49"/>
      <c r="J4210" s="49"/>
      <c r="K4210" s="50"/>
      <c r="L4210" s="50"/>
      <c r="M4210" s="50"/>
      <c r="N4210" s="50"/>
      <c r="O4210" s="50"/>
      <c r="P4210" s="50"/>
      <c r="Q4210" s="50"/>
      <c r="R4210" s="51"/>
      <c r="S4210" s="51"/>
      <c r="T4210" s="51"/>
      <c r="U4210" s="51"/>
      <c r="V4210" s="51"/>
      <c r="W4210" s="51"/>
      <c r="X4210" s="44"/>
      <c r="AF4210" s="52"/>
      <c r="AM4210" s="7"/>
      <c r="AN4210" s="7"/>
      <c r="AO4210" s="53"/>
      <c r="AP4210" s="54"/>
      <c r="AQ4210" s="54"/>
      <c r="AR4210" s="7"/>
      <c r="AS4210" s="54"/>
      <c r="AT4210" s="53"/>
      <c r="AU4210" s="7"/>
      <c r="AV4210" s="7"/>
      <c r="AW4210" s="55"/>
      <c r="AX4210" s="56"/>
      <c r="AY4210" s="55"/>
      <c r="AZ4210" s="55"/>
      <c r="BA4210" s="55"/>
      <c r="BB4210" s="11"/>
      <c r="BC4210" s="12"/>
      <c r="BD4210" s="12"/>
      <c r="BE4210" s="12"/>
      <c r="BF4210" s="12"/>
      <c r="BG4210" s="12"/>
      <c r="BH4210" s="12"/>
      <c r="BI4210" s="12"/>
      <c r="BJ4210" s="12"/>
      <c r="BK4210" s="12"/>
    </row>
    <row r="4211" spans="1:63" s="5" customFormat="1">
      <c r="A4211" s="13"/>
      <c r="B4211" s="13"/>
      <c r="C4211" s="45"/>
      <c r="E4211" s="46"/>
      <c r="F4211" s="47"/>
      <c r="G4211" s="48"/>
      <c r="H4211" s="49"/>
      <c r="I4211" s="49"/>
      <c r="J4211" s="49"/>
      <c r="K4211" s="50"/>
      <c r="L4211" s="50"/>
      <c r="M4211" s="50"/>
      <c r="N4211" s="50"/>
      <c r="O4211" s="50"/>
      <c r="P4211" s="50"/>
      <c r="Q4211" s="50"/>
      <c r="R4211" s="51"/>
      <c r="S4211" s="51"/>
      <c r="T4211" s="51"/>
      <c r="U4211" s="51"/>
      <c r="V4211" s="51"/>
      <c r="W4211" s="51"/>
      <c r="X4211" s="44"/>
      <c r="AF4211" s="52"/>
      <c r="AM4211" s="7"/>
      <c r="AN4211" s="7"/>
      <c r="AO4211" s="53"/>
      <c r="AP4211" s="54"/>
      <c r="AQ4211" s="54"/>
      <c r="AR4211" s="7"/>
      <c r="AS4211" s="54"/>
      <c r="AT4211" s="53"/>
      <c r="AU4211" s="7"/>
      <c r="AV4211" s="7"/>
      <c r="AW4211" s="55"/>
      <c r="AX4211" s="56"/>
      <c r="AY4211" s="55"/>
      <c r="AZ4211" s="55"/>
      <c r="BA4211" s="55"/>
      <c r="BB4211" s="11"/>
      <c r="BC4211" s="12"/>
      <c r="BD4211" s="12"/>
      <c r="BE4211" s="12"/>
      <c r="BF4211" s="12"/>
      <c r="BG4211" s="12"/>
      <c r="BH4211" s="12"/>
      <c r="BI4211" s="12"/>
      <c r="BJ4211" s="12"/>
      <c r="BK4211" s="12"/>
    </row>
    <row r="4212" spans="1:63" s="5" customFormat="1">
      <c r="A4212" s="13"/>
      <c r="B4212" s="13"/>
      <c r="C4212" s="45"/>
      <c r="E4212" s="46"/>
      <c r="F4212" s="47"/>
      <c r="G4212" s="48"/>
      <c r="H4212" s="49"/>
      <c r="I4212" s="49"/>
      <c r="J4212" s="49"/>
      <c r="K4212" s="50"/>
      <c r="L4212" s="50"/>
      <c r="M4212" s="50"/>
      <c r="N4212" s="50"/>
      <c r="O4212" s="50"/>
      <c r="P4212" s="50"/>
      <c r="Q4212" s="50"/>
      <c r="R4212" s="51"/>
      <c r="S4212" s="51"/>
      <c r="T4212" s="51"/>
      <c r="U4212" s="51"/>
      <c r="V4212" s="51"/>
      <c r="W4212" s="51"/>
      <c r="X4212" s="44"/>
      <c r="AF4212" s="52"/>
      <c r="AM4212" s="7"/>
      <c r="AN4212" s="7"/>
      <c r="AO4212" s="53"/>
      <c r="AP4212" s="54"/>
      <c r="AQ4212" s="54"/>
      <c r="AR4212" s="7"/>
      <c r="AS4212" s="54"/>
      <c r="AT4212" s="53"/>
      <c r="AU4212" s="7"/>
      <c r="AV4212" s="7"/>
      <c r="AW4212" s="55"/>
      <c r="AX4212" s="56"/>
      <c r="AY4212" s="55"/>
      <c r="AZ4212" s="55"/>
      <c r="BA4212" s="55"/>
      <c r="BB4212" s="11"/>
      <c r="BC4212" s="12"/>
      <c r="BD4212" s="12"/>
      <c r="BE4212" s="12"/>
      <c r="BF4212" s="12"/>
      <c r="BG4212" s="12"/>
      <c r="BH4212" s="12"/>
      <c r="BI4212" s="12"/>
      <c r="BJ4212" s="12"/>
      <c r="BK4212" s="12"/>
    </row>
    <row r="4213" spans="1:63" s="5" customFormat="1">
      <c r="A4213" s="13"/>
      <c r="B4213" s="13"/>
      <c r="C4213" s="45"/>
      <c r="E4213" s="46"/>
      <c r="F4213" s="47"/>
      <c r="G4213" s="48"/>
      <c r="H4213" s="49"/>
      <c r="I4213" s="49"/>
      <c r="J4213" s="49"/>
      <c r="K4213" s="50"/>
      <c r="L4213" s="50"/>
      <c r="M4213" s="50"/>
      <c r="N4213" s="50"/>
      <c r="O4213" s="50"/>
      <c r="P4213" s="50"/>
      <c r="Q4213" s="50"/>
      <c r="R4213" s="51"/>
      <c r="S4213" s="51"/>
      <c r="T4213" s="51"/>
      <c r="U4213" s="51"/>
      <c r="V4213" s="51"/>
      <c r="W4213" s="51"/>
      <c r="X4213" s="44"/>
      <c r="AF4213" s="52"/>
      <c r="AM4213" s="7"/>
      <c r="AN4213" s="7"/>
      <c r="AO4213" s="53"/>
      <c r="AP4213" s="54"/>
      <c r="AQ4213" s="54"/>
      <c r="AR4213" s="7"/>
      <c r="AS4213" s="54"/>
      <c r="AT4213" s="53"/>
      <c r="AU4213" s="7"/>
      <c r="AV4213" s="7"/>
      <c r="AW4213" s="55"/>
      <c r="AX4213" s="56"/>
      <c r="AY4213" s="55"/>
      <c r="AZ4213" s="55"/>
      <c r="BA4213" s="55"/>
      <c r="BB4213" s="11"/>
      <c r="BC4213" s="12"/>
      <c r="BD4213" s="12"/>
      <c r="BE4213" s="12"/>
      <c r="BF4213" s="12"/>
      <c r="BG4213" s="12"/>
      <c r="BH4213" s="12"/>
      <c r="BI4213" s="12"/>
      <c r="BJ4213" s="12"/>
      <c r="BK4213" s="12"/>
    </row>
    <row r="4214" spans="1:63" s="5" customFormat="1">
      <c r="A4214" s="13"/>
      <c r="B4214" s="13"/>
      <c r="C4214" s="45"/>
      <c r="E4214" s="46"/>
      <c r="F4214" s="47"/>
      <c r="G4214" s="48"/>
      <c r="H4214" s="49"/>
      <c r="I4214" s="49"/>
      <c r="J4214" s="49"/>
      <c r="K4214" s="50"/>
      <c r="L4214" s="50"/>
      <c r="M4214" s="50"/>
      <c r="N4214" s="50"/>
      <c r="O4214" s="50"/>
      <c r="P4214" s="50"/>
      <c r="Q4214" s="50"/>
      <c r="R4214" s="51"/>
      <c r="S4214" s="51"/>
      <c r="T4214" s="51"/>
      <c r="U4214" s="51"/>
      <c r="V4214" s="51"/>
      <c r="W4214" s="51"/>
      <c r="X4214" s="44"/>
      <c r="AF4214" s="52"/>
      <c r="AM4214" s="7"/>
      <c r="AN4214" s="7"/>
      <c r="AO4214" s="53"/>
      <c r="AP4214" s="54"/>
      <c r="AQ4214" s="54"/>
      <c r="AR4214" s="7"/>
      <c r="AS4214" s="54"/>
      <c r="AT4214" s="53"/>
      <c r="AU4214" s="7"/>
      <c r="AV4214" s="7"/>
      <c r="AW4214" s="55"/>
      <c r="AX4214" s="56"/>
      <c r="AY4214" s="55"/>
      <c r="AZ4214" s="55"/>
      <c r="BA4214" s="55"/>
      <c r="BB4214" s="11"/>
      <c r="BC4214" s="12"/>
      <c r="BD4214" s="12"/>
      <c r="BE4214" s="12"/>
      <c r="BF4214" s="12"/>
      <c r="BG4214" s="12"/>
      <c r="BH4214" s="12"/>
      <c r="BI4214" s="12"/>
      <c r="BJ4214" s="12"/>
      <c r="BK4214" s="12"/>
    </row>
    <row r="4215" spans="1:63" s="5" customFormat="1">
      <c r="A4215" s="13"/>
      <c r="B4215" s="13"/>
      <c r="C4215" s="45"/>
      <c r="E4215" s="46"/>
      <c r="F4215" s="47"/>
      <c r="G4215" s="48"/>
      <c r="H4215" s="49"/>
      <c r="I4215" s="49"/>
      <c r="J4215" s="49"/>
      <c r="K4215" s="50"/>
      <c r="L4215" s="50"/>
      <c r="M4215" s="50"/>
      <c r="N4215" s="50"/>
      <c r="O4215" s="50"/>
      <c r="P4215" s="50"/>
      <c r="Q4215" s="50"/>
      <c r="R4215" s="51"/>
      <c r="S4215" s="51"/>
      <c r="T4215" s="51"/>
      <c r="U4215" s="51"/>
      <c r="V4215" s="51"/>
      <c r="W4215" s="51"/>
      <c r="X4215" s="44"/>
      <c r="AF4215" s="52"/>
      <c r="AM4215" s="7"/>
      <c r="AN4215" s="7"/>
      <c r="AO4215" s="53"/>
      <c r="AP4215" s="54"/>
      <c r="AQ4215" s="54"/>
      <c r="AR4215" s="7"/>
      <c r="AS4215" s="54"/>
      <c r="AT4215" s="53"/>
      <c r="AU4215" s="7"/>
      <c r="AV4215" s="7"/>
      <c r="AW4215" s="55"/>
      <c r="AX4215" s="56"/>
      <c r="AY4215" s="55"/>
      <c r="AZ4215" s="55"/>
      <c r="BA4215" s="55"/>
      <c r="BB4215" s="11"/>
      <c r="BC4215" s="12"/>
      <c r="BD4215" s="12"/>
      <c r="BE4215" s="12"/>
      <c r="BF4215" s="12"/>
      <c r="BG4215" s="12"/>
      <c r="BH4215" s="12"/>
      <c r="BI4215" s="12"/>
      <c r="BJ4215" s="12"/>
      <c r="BK4215" s="12"/>
    </row>
    <row r="4216" spans="1:63" s="5" customFormat="1">
      <c r="A4216" s="13"/>
      <c r="B4216" s="13"/>
      <c r="C4216" s="45"/>
      <c r="E4216" s="46"/>
      <c r="F4216" s="47"/>
      <c r="G4216" s="48"/>
      <c r="H4216" s="49"/>
      <c r="I4216" s="49"/>
      <c r="J4216" s="49"/>
      <c r="K4216" s="50"/>
      <c r="L4216" s="50"/>
      <c r="M4216" s="50"/>
      <c r="N4216" s="50"/>
      <c r="O4216" s="50"/>
      <c r="P4216" s="50"/>
      <c r="Q4216" s="50"/>
      <c r="R4216" s="51"/>
      <c r="S4216" s="51"/>
      <c r="T4216" s="51"/>
      <c r="U4216" s="51"/>
      <c r="V4216" s="51"/>
      <c r="W4216" s="51"/>
      <c r="X4216" s="44"/>
      <c r="AF4216" s="52"/>
      <c r="AM4216" s="7"/>
      <c r="AN4216" s="7"/>
      <c r="AO4216" s="53"/>
      <c r="AP4216" s="54"/>
      <c r="AQ4216" s="54"/>
      <c r="AR4216" s="7"/>
      <c r="AS4216" s="54"/>
      <c r="AT4216" s="53"/>
      <c r="AU4216" s="7"/>
      <c r="AV4216" s="7"/>
      <c r="AW4216" s="55"/>
      <c r="AX4216" s="56"/>
      <c r="AY4216" s="55"/>
      <c r="AZ4216" s="55"/>
      <c r="BA4216" s="55"/>
      <c r="BB4216" s="11"/>
      <c r="BC4216" s="12"/>
      <c r="BD4216" s="12"/>
      <c r="BE4216" s="12"/>
      <c r="BF4216" s="12"/>
      <c r="BG4216" s="12"/>
      <c r="BH4216" s="12"/>
      <c r="BI4216" s="12"/>
      <c r="BJ4216" s="12"/>
      <c r="BK4216" s="12"/>
    </row>
    <row r="4217" spans="1:63" s="5" customFormat="1">
      <c r="A4217" s="13"/>
      <c r="B4217" s="13"/>
      <c r="C4217" s="45"/>
      <c r="E4217" s="46"/>
      <c r="F4217" s="47"/>
      <c r="G4217" s="48"/>
      <c r="H4217" s="49"/>
      <c r="I4217" s="49"/>
      <c r="J4217" s="49"/>
      <c r="K4217" s="50"/>
      <c r="L4217" s="50"/>
      <c r="M4217" s="50"/>
      <c r="N4217" s="50"/>
      <c r="O4217" s="50"/>
      <c r="P4217" s="50"/>
      <c r="Q4217" s="50"/>
      <c r="R4217" s="51"/>
      <c r="S4217" s="51"/>
      <c r="T4217" s="51"/>
      <c r="U4217" s="51"/>
      <c r="V4217" s="51"/>
      <c r="W4217" s="51"/>
      <c r="X4217" s="44"/>
      <c r="AF4217" s="52"/>
      <c r="AM4217" s="7"/>
      <c r="AN4217" s="7"/>
      <c r="AO4217" s="53"/>
      <c r="AP4217" s="54"/>
      <c r="AQ4217" s="54"/>
      <c r="AR4217" s="7"/>
      <c r="AS4217" s="54"/>
      <c r="AT4217" s="53"/>
      <c r="AU4217" s="7"/>
      <c r="AV4217" s="7"/>
      <c r="AW4217" s="55"/>
      <c r="AX4217" s="56"/>
      <c r="AY4217" s="55"/>
      <c r="AZ4217" s="55"/>
      <c r="BA4217" s="55"/>
      <c r="BB4217" s="11"/>
      <c r="BC4217" s="12"/>
      <c r="BD4217" s="12"/>
      <c r="BE4217" s="12"/>
      <c r="BF4217" s="12"/>
      <c r="BG4217" s="12"/>
      <c r="BH4217" s="12"/>
      <c r="BI4217" s="12"/>
      <c r="BJ4217" s="12"/>
      <c r="BK4217" s="12"/>
    </row>
    <row r="4218" spans="1:63" s="5" customFormat="1">
      <c r="A4218" s="13"/>
      <c r="B4218" s="13"/>
      <c r="C4218" s="45"/>
      <c r="E4218" s="46"/>
      <c r="F4218" s="47"/>
      <c r="G4218" s="48"/>
      <c r="H4218" s="49"/>
      <c r="I4218" s="49"/>
      <c r="J4218" s="49"/>
      <c r="K4218" s="50"/>
      <c r="L4218" s="50"/>
      <c r="M4218" s="50"/>
      <c r="N4218" s="50"/>
      <c r="O4218" s="50"/>
      <c r="P4218" s="50"/>
      <c r="Q4218" s="50"/>
      <c r="R4218" s="51"/>
      <c r="S4218" s="51"/>
      <c r="T4218" s="51"/>
      <c r="U4218" s="51"/>
      <c r="V4218" s="51"/>
      <c r="W4218" s="51"/>
      <c r="X4218" s="44"/>
      <c r="AF4218" s="52"/>
      <c r="AM4218" s="7"/>
      <c r="AN4218" s="7"/>
      <c r="AO4218" s="53"/>
      <c r="AP4218" s="54"/>
      <c r="AQ4218" s="54"/>
      <c r="AR4218" s="7"/>
      <c r="AS4218" s="54"/>
      <c r="AT4218" s="53"/>
      <c r="AU4218" s="7"/>
      <c r="AV4218" s="7"/>
      <c r="AW4218" s="55"/>
      <c r="AX4218" s="56"/>
      <c r="AY4218" s="55"/>
      <c r="AZ4218" s="55"/>
      <c r="BA4218" s="55"/>
      <c r="BB4218" s="11"/>
      <c r="BC4218" s="12"/>
      <c r="BD4218" s="12"/>
      <c r="BE4218" s="12"/>
      <c r="BF4218" s="12"/>
      <c r="BG4218" s="12"/>
      <c r="BH4218" s="12"/>
      <c r="BI4218" s="12"/>
      <c r="BJ4218" s="12"/>
      <c r="BK4218" s="12"/>
    </row>
    <row r="4219" spans="1:63" s="5" customFormat="1">
      <c r="A4219" s="13"/>
      <c r="B4219" s="13"/>
      <c r="C4219" s="45"/>
      <c r="E4219" s="46"/>
      <c r="F4219" s="47"/>
      <c r="G4219" s="48"/>
      <c r="H4219" s="49"/>
      <c r="I4219" s="49"/>
      <c r="J4219" s="49"/>
      <c r="K4219" s="50"/>
      <c r="L4219" s="50"/>
      <c r="M4219" s="50"/>
      <c r="N4219" s="50"/>
      <c r="O4219" s="50"/>
      <c r="P4219" s="50"/>
      <c r="Q4219" s="50"/>
      <c r="R4219" s="51"/>
      <c r="S4219" s="51"/>
      <c r="T4219" s="51"/>
      <c r="U4219" s="51"/>
      <c r="V4219" s="51"/>
      <c r="W4219" s="51"/>
      <c r="X4219" s="44"/>
      <c r="AF4219" s="52"/>
      <c r="AM4219" s="7"/>
      <c r="AN4219" s="7"/>
      <c r="AO4219" s="53"/>
      <c r="AP4219" s="54"/>
      <c r="AQ4219" s="54"/>
      <c r="AR4219" s="7"/>
      <c r="AS4219" s="54"/>
      <c r="AT4219" s="53"/>
      <c r="AU4219" s="7"/>
      <c r="AV4219" s="7"/>
      <c r="AW4219" s="55"/>
      <c r="AX4219" s="56"/>
      <c r="AY4219" s="55"/>
      <c r="AZ4219" s="55"/>
      <c r="BA4219" s="55"/>
      <c r="BB4219" s="11"/>
      <c r="BC4219" s="12"/>
      <c r="BD4219" s="12"/>
      <c r="BE4219" s="12"/>
      <c r="BF4219" s="12"/>
      <c r="BG4219" s="12"/>
      <c r="BH4219" s="12"/>
      <c r="BI4219" s="12"/>
      <c r="BJ4219" s="12"/>
      <c r="BK4219" s="12"/>
    </row>
    <row r="4220" spans="1:63" s="5" customFormat="1">
      <c r="A4220" s="13"/>
      <c r="B4220" s="13"/>
      <c r="C4220" s="45"/>
      <c r="E4220" s="46"/>
      <c r="F4220" s="47"/>
      <c r="G4220" s="48"/>
      <c r="H4220" s="49"/>
      <c r="I4220" s="49"/>
      <c r="J4220" s="49"/>
      <c r="K4220" s="50"/>
      <c r="L4220" s="50"/>
      <c r="M4220" s="50"/>
      <c r="N4220" s="50"/>
      <c r="O4220" s="50"/>
      <c r="P4220" s="50"/>
      <c r="Q4220" s="50"/>
      <c r="R4220" s="51"/>
      <c r="S4220" s="51"/>
      <c r="T4220" s="51"/>
      <c r="U4220" s="51"/>
      <c r="V4220" s="51"/>
      <c r="W4220" s="51"/>
      <c r="X4220" s="44"/>
      <c r="AF4220" s="52"/>
      <c r="AM4220" s="7"/>
      <c r="AN4220" s="7"/>
      <c r="AO4220" s="53"/>
      <c r="AP4220" s="54"/>
      <c r="AQ4220" s="54"/>
      <c r="AR4220" s="7"/>
      <c r="AS4220" s="54"/>
      <c r="AT4220" s="53"/>
      <c r="AU4220" s="7"/>
      <c r="AV4220" s="7"/>
      <c r="AW4220" s="55"/>
      <c r="AX4220" s="56"/>
      <c r="AY4220" s="55"/>
      <c r="AZ4220" s="55"/>
      <c r="BA4220" s="55"/>
      <c r="BB4220" s="11"/>
      <c r="BC4220" s="12"/>
      <c r="BD4220" s="12"/>
      <c r="BE4220" s="12"/>
      <c r="BF4220" s="12"/>
      <c r="BG4220" s="12"/>
      <c r="BH4220" s="12"/>
      <c r="BI4220" s="12"/>
      <c r="BJ4220" s="12"/>
      <c r="BK4220" s="12"/>
    </row>
    <row r="4221" spans="1:63" s="5" customFormat="1">
      <c r="A4221" s="13"/>
      <c r="B4221" s="13"/>
      <c r="C4221" s="45"/>
      <c r="E4221" s="46"/>
      <c r="F4221" s="47"/>
      <c r="G4221" s="48"/>
      <c r="H4221" s="49"/>
      <c r="I4221" s="49"/>
      <c r="J4221" s="49"/>
      <c r="K4221" s="50"/>
      <c r="L4221" s="50"/>
      <c r="M4221" s="50"/>
      <c r="N4221" s="50"/>
      <c r="O4221" s="50"/>
      <c r="P4221" s="50"/>
      <c r="Q4221" s="50"/>
      <c r="R4221" s="51"/>
      <c r="S4221" s="51"/>
      <c r="T4221" s="51"/>
      <c r="U4221" s="51"/>
      <c r="V4221" s="51"/>
      <c r="W4221" s="51"/>
      <c r="X4221" s="44"/>
      <c r="AF4221" s="52"/>
      <c r="AM4221" s="7"/>
      <c r="AN4221" s="7"/>
      <c r="AO4221" s="53"/>
      <c r="AP4221" s="54"/>
      <c r="AQ4221" s="54"/>
      <c r="AR4221" s="7"/>
      <c r="AS4221" s="54"/>
      <c r="AT4221" s="53"/>
      <c r="AU4221" s="7"/>
      <c r="AV4221" s="7"/>
      <c r="AW4221" s="55"/>
      <c r="AX4221" s="56"/>
      <c r="AY4221" s="55"/>
      <c r="AZ4221" s="55"/>
      <c r="BA4221" s="55"/>
      <c r="BB4221" s="11"/>
      <c r="BC4221" s="12"/>
      <c r="BD4221" s="12"/>
      <c r="BE4221" s="12"/>
      <c r="BF4221" s="12"/>
      <c r="BG4221" s="12"/>
      <c r="BH4221" s="12"/>
      <c r="BI4221" s="12"/>
      <c r="BJ4221" s="12"/>
      <c r="BK4221" s="12"/>
    </row>
    <row r="4222" spans="1:63" s="5" customFormat="1">
      <c r="A4222" s="13"/>
      <c r="B4222" s="13"/>
      <c r="C4222" s="45"/>
      <c r="E4222" s="46"/>
      <c r="F4222" s="47"/>
      <c r="G4222" s="48"/>
      <c r="H4222" s="49"/>
      <c r="I4222" s="49"/>
      <c r="J4222" s="49"/>
      <c r="K4222" s="50"/>
      <c r="L4222" s="50"/>
      <c r="M4222" s="50"/>
      <c r="N4222" s="50"/>
      <c r="O4222" s="50"/>
      <c r="P4222" s="50"/>
      <c r="Q4222" s="50"/>
      <c r="R4222" s="51"/>
      <c r="S4222" s="51"/>
      <c r="T4222" s="51"/>
      <c r="U4222" s="51"/>
      <c r="V4222" s="51"/>
      <c r="W4222" s="51"/>
      <c r="X4222" s="44"/>
      <c r="AF4222" s="52"/>
      <c r="AM4222" s="7"/>
      <c r="AN4222" s="7"/>
      <c r="AO4222" s="53"/>
      <c r="AP4222" s="54"/>
      <c r="AQ4222" s="54"/>
      <c r="AR4222" s="7"/>
      <c r="AS4222" s="54"/>
      <c r="AT4222" s="53"/>
      <c r="AU4222" s="7"/>
      <c r="AV4222" s="7"/>
      <c r="AW4222" s="55"/>
      <c r="AX4222" s="56"/>
      <c r="AY4222" s="55"/>
      <c r="AZ4222" s="55"/>
      <c r="BA4222" s="55"/>
      <c r="BB4222" s="11"/>
      <c r="BC4222" s="12"/>
      <c r="BD4222" s="12"/>
      <c r="BE4222" s="12"/>
      <c r="BF4222" s="12"/>
      <c r="BG4222" s="12"/>
      <c r="BH4222" s="12"/>
      <c r="BI4222" s="12"/>
      <c r="BJ4222" s="12"/>
      <c r="BK4222" s="12"/>
    </row>
    <row r="4223" spans="1:63" s="5" customFormat="1">
      <c r="A4223" s="13"/>
      <c r="B4223" s="13"/>
      <c r="C4223" s="45"/>
      <c r="E4223" s="46"/>
      <c r="F4223" s="47"/>
      <c r="G4223" s="48"/>
      <c r="H4223" s="49"/>
      <c r="I4223" s="49"/>
      <c r="J4223" s="49"/>
      <c r="K4223" s="50"/>
      <c r="L4223" s="50"/>
      <c r="M4223" s="50"/>
      <c r="N4223" s="50"/>
      <c r="O4223" s="50"/>
      <c r="P4223" s="50"/>
      <c r="Q4223" s="50"/>
      <c r="R4223" s="51"/>
      <c r="S4223" s="51"/>
      <c r="T4223" s="51"/>
      <c r="U4223" s="51"/>
      <c r="V4223" s="51"/>
      <c r="W4223" s="51"/>
      <c r="X4223" s="44"/>
      <c r="AF4223" s="52"/>
      <c r="AM4223" s="7"/>
      <c r="AN4223" s="7"/>
      <c r="AO4223" s="53"/>
      <c r="AP4223" s="54"/>
      <c r="AQ4223" s="54"/>
      <c r="AR4223" s="7"/>
      <c r="AS4223" s="54"/>
      <c r="AT4223" s="53"/>
      <c r="AU4223" s="7"/>
      <c r="AV4223" s="7"/>
      <c r="AW4223" s="55"/>
      <c r="AX4223" s="56"/>
      <c r="AY4223" s="55"/>
      <c r="AZ4223" s="55"/>
      <c r="BA4223" s="55"/>
      <c r="BB4223" s="11"/>
      <c r="BC4223" s="12"/>
      <c r="BD4223" s="12"/>
      <c r="BE4223" s="12"/>
      <c r="BF4223" s="12"/>
      <c r="BG4223" s="12"/>
      <c r="BH4223" s="12"/>
      <c r="BI4223" s="12"/>
      <c r="BJ4223" s="12"/>
      <c r="BK4223" s="12"/>
    </row>
    <row r="4224" spans="1:63" s="5" customFormat="1">
      <c r="A4224" s="13"/>
      <c r="B4224" s="13"/>
      <c r="C4224" s="45"/>
      <c r="E4224" s="46"/>
      <c r="F4224" s="47"/>
      <c r="G4224" s="48"/>
      <c r="H4224" s="49"/>
      <c r="I4224" s="49"/>
      <c r="J4224" s="49"/>
      <c r="K4224" s="50"/>
      <c r="L4224" s="50"/>
      <c r="M4224" s="50"/>
      <c r="N4224" s="50"/>
      <c r="O4224" s="50"/>
      <c r="P4224" s="50"/>
      <c r="Q4224" s="50"/>
      <c r="R4224" s="51"/>
      <c r="S4224" s="51"/>
      <c r="T4224" s="51"/>
      <c r="U4224" s="51"/>
      <c r="V4224" s="51"/>
      <c r="W4224" s="51"/>
      <c r="X4224" s="44"/>
      <c r="AF4224" s="52"/>
      <c r="AM4224" s="7"/>
      <c r="AN4224" s="7"/>
      <c r="AO4224" s="53"/>
      <c r="AP4224" s="54"/>
      <c r="AQ4224" s="54"/>
      <c r="AR4224" s="7"/>
      <c r="AS4224" s="54"/>
      <c r="AT4224" s="53"/>
      <c r="AU4224" s="7"/>
      <c r="AV4224" s="7"/>
      <c r="AW4224" s="55"/>
      <c r="AX4224" s="56"/>
      <c r="AY4224" s="55"/>
      <c r="AZ4224" s="55"/>
      <c r="BA4224" s="55"/>
      <c r="BB4224" s="11"/>
      <c r="BC4224" s="12"/>
      <c r="BD4224" s="12"/>
      <c r="BE4224" s="12"/>
      <c r="BF4224" s="12"/>
      <c r="BG4224" s="12"/>
      <c r="BH4224" s="12"/>
      <c r="BI4224" s="12"/>
      <c r="BJ4224" s="12"/>
      <c r="BK4224" s="12"/>
    </row>
    <row r="4225" spans="1:63" s="5" customFormat="1">
      <c r="A4225" s="13"/>
      <c r="B4225" s="13"/>
      <c r="C4225" s="45"/>
      <c r="E4225" s="46"/>
      <c r="F4225" s="47"/>
      <c r="G4225" s="48"/>
      <c r="H4225" s="49"/>
      <c r="I4225" s="49"/>
      <c r="J4225" s="49"/>
      <c r="K4225" s="50"/>
      <c r="L4225" s="50"/>
      <c r="M4225" s="50"/>
      <c r="N4225" s="50"/>
      <c r="O4225" s="50"/>
      <c r="P4225" s="50"/>
      <c r="Q4225" s="50"/>
      <c r="R4225" s="51"/>
      <c r="S4225" s="51"/>
      <c r="T4225" s="51"/>
      <c r="U4225" s="51"/>
      <c r="V4225" s="51"/>
      <c r="W4225" s="51"/>
      <c r="X4225" s="44"/>
      <c r="AF4225" s="52"/>
      <c r="AM4225" s="7"/>
      <c r="AN4225" s="7"/>
      <c r="AO4225" s="53"/>
      <c r="AP4225" s="54"/>
      <c r="AQ4225" s="54"/>
      <c r="AR4225" s="7"/>
      <c r="AS4225" s="54"/>
      <c r="AT4225" s="53"/>
      <c r="AU4225" s="7"/>
      <c r="AV4225" s="7"/>
      <c r="AW4225" s="55"/>
      <c r="AX4225" s="56"/>
      <c r="AY4225" s="55"/>
      <c r="AZ4225" s="55"/>
      <c r="BA4225" s="55"/>
      <c r="BB4225" s="11"/>
      <c r="BC4225" s="12"/>
      <c r="BD4225" s="12"/>
      <c r="BE4225" s="12"/>
      <c r="BF4225" s="12"/>
      <c r="BG4225" s="12"/>
      <c r="BH4225" s="12"/>
      <c r="BI4225" s="12"/>
      <c r="BJ4225" s="12"/>
      <c r="BK4225" s="12"/>
    </row>
    <row r="4226" spans="1:63" s="5" customFormat="1">
      <c r="A4226" s="13"/>
      <c r="B4226" s="13"/>
      <c r="C4226" s="45"/>
      <c r="E4226" s="46"/>
      <c r="F4226" s="47"/>
      <c r="G4226" s="48"/>
      <c r="H4226" s="49"/>
      <c r="I4226" s="49"/>
      <c r="J4226" s="49"/>
      <c r="K4226" s="50"/>
      <c r="L4226" s="50"/>
      <c r="M4226" s="50"/>
      <c r="N4226" s="50"/>
      <c r="O4226" s="50"/>
      <c r="P4226" s="50"/>
      <c r="Q4226" s="50"/>
      <c r="R4226" s="51"/>
      <c r="S4226" s="51"/>
      <c r="T4226" s="51"/>
      <c r="U4226" s="51"/>
      <c r="V4226" s="51"/>
      <c r="W4226" s="51"/>
      <c r="X4226" s="44"/>
      <c r="AF4226" s="52"/>
      <c r="AM4226" s="7"/>
      <c r="AN4226" s="7"/>
      <c r="AO4226" s="53"/>
      <c r="AP4226" s="54"/>
      <c r="AQ4226" s="54"/>
      <c r="AR4226" s="7"/>
      <c r="AS4226" s="54"/>
      <c r="AT4226" s="53"/>
      <c r="AU4226" s="7"/>
      <c r="AV4226" s="7"/>
      <c r="AW4226" s="55"/>
      <c r="AX4226" s="56"/>
      <c r="AY4226" s="55"/>
      <c r="AZ4226" s="55"/>
      <c r="BA4226" s="55"/>
      <c r="BB4226" s="11"/>
      <c r="BC4226" s="12"/>
      <c r="BD4226" s="12"/>
      <c r="BE4226" s="12"/>
      <c r="BF4226" s="12"/>
      <c r="BG4226" s="12"/>
      <c r="BH4226" s="12"/>
      <c r="BI4226" s="12"/>
      <c r="BJ4226" s="12"/>
      <c r="BK4226" s="12"/>
    </row>
    <row r="4227" spans="1:63" s="5" customFormat="1">
      <c r="A4227" s="13"/>
      <c r="B4227" s="13"/>
      <c r="C4227" s="45"/>
      <c r="E4227" s="46"/>
      <c r="F4227" s="47"/>
      <c r="G4227" s="48"/>
      <c r="H4227" s="49"/>
      <c r="I4227" s="49"/>
      <c r="J4227" s="49"/>
      <c r="K4227" s="50"/>
      <c r="L4227" s="50"/>
      <c r="M4227" s="50"/>
      <c r="N4227" s="50"/>
      <c r="O4227" s="50"/>
      <c r="P4227" s="50"/>
      <c r="Q4227" s="50"/>
      <c r="R4227" s="51"/>
      <c r="S4227" s="51"/>
      <c r="T4227" s="51"/>
      <c r="U4227" s="51"/>
      <c r="V4227" s="51"/>
      <c r="W4227" s="51"/>
      <c r="X4227" s="44"/>
      <c r="AF4227" s="52"/>
      <c r="AM4227" s="7"/>
      <c r="AN4227" s="7"/>
      <c r="AO4227" s="53"/>
      <c r="AP4227" s="54"/>
      <c r="AQ4227" s="54"/>
      <c r="AR4227" s="7"/>
      <c r="AS4227" s="54"/>
      <c r="AT4227" s="53"/>
      <c r="AU4227" s="7"/>
      <c r="AV4227" s="7"/>
      <c r="AW4227" s="55"/>
      <c r="AX4227" s="56"/>
      <c r="AY4227" s="55"/>
      <c r="AZ4227" s="55"/>
      <c r="BA4227" s="55"/>
      <c r="BB4227" s="11"/>
      <c r="BC4227" s="12"/>
      <c r="BD4227" s="12"/>
      <c r="BE4227" s="12"/>
      <c r="BF4227" s="12"/>
      <c r="BG4227" s="12"/>
      <c r="BH4227" s="12"/>
      <c r="BI4227" s="12"/>
      <c r="BJ4227" s="12"/>
      <c r="BK4227" s="12"/>
    </row>
    <row r="4228" spans="1:63" s="5" customFormat="1">
      <c r="A4228" s="13"/>
      <c r="B4228" s="13"/>
      <c r="C4228" s="45"/>
      <c r="E4228" s="46"/>
      <c r="F4228" s="47"/>
      <c r="G4228" s="48"/>
      <c r="H4228" s="49"/>
      <c r="I4228" s="49"/>
      <c r="J4228" s="49"/>
      <c r="K4228" s="50"/>
      <c r="L4228" s="50"/>
      <c r="M4228" s="50"/>
      <c r="N4228" s="50"/>
      <c r="O4228" s="50"/>
      <c r="P4228" s="50"/>
      <c r="Q4228" s="50"/>
      <c r="R4228" s="51"/>
      <c r="S4228" s="51"/>
      <c r="T4228" s="51"/>
      <c r="U4228" s="51"/>
      <c r="V4228" s="51"/>
      <c r="W4228" s="51"/>
      <c r="X4228" s="44"/>
      <c r="AF4228" s="52"/>
      <c r="AM4228" s="7"/>
      <c r="AN4228" s="7"/>
      <c r="AO4228" s="53"/>
      <c r="AP4228" s="54"/>
      <c r="AQ4228" s="54"/>
      <c r="AR4228" s="7"/>
      <c r="AS4228" s="54"/>
      <c r="AT4228" s="53"/>
      <c r="AU4228" s="7"/>
      <c r="AV4228" s="7"/>
      <c r="AW4228" s="55"/>
      <c r="AX4228" s="56"/>
      <c r="AY4228" s="55"/>
      <c r="AZ4228" s="55"/>
      <c r="BA4228" s="55"/>
      <c r="BB4228" s="11"/>
      <c r="BC4228" s="12"/>
      <c r="BD4228" s="12"/>
      <c r="BE4228" s="12"/>
      <c r="BF4228" s="12"/>
      <c r="BG4228" s="12"/>
      <c r="BH4228" s="12"/>
      <c r="BI4228" s="12"/>
      <c r="BJ4228" s="12"/>
      <c r="BK4228" s="12"/>
    </row>
    <row r="4229" spans="1:63" s="5" customFormat="1">
      <c r="A4229" s="13"/>
      <c r="B4229" s="13"/>
      <c r="C4229" s="45"/>
      <c r="E4229" s="46"/>
      <c r="F4229" s="47"/>
      <c r="G4229" s="48"/>
      <c r="H4229" s="49"/>
      <c r="I4229" s="49"/>
      <c r="J4229" s="49"/>
      <c r="K4229" s="50"/>
      <c r="L4229" s="50"/>
      <c r="M4229" s="50"/>
      <c r="N4229" s="50"/>
      <c r="O4229" s="50"/>
      <c r="P4229" s="50"/>
      <c r="Q4229" s="50"/>
      <c r="R4229" s="51"/>
      <c r="S4229" s="51"/>
      <c r="T4229" s="51"/>
      <c r="U4229" s="51"/>
      <c r="V4229" s="51"/>
      <c r="W4229" s="51"/>
      <c r="X4229" s="44"/>
      <c r="AF4229" s="52"/>
      <c r="AM4229" s="7"/>
      <c r="AN4229" s="7"/>
      <c r="AO4229" s="53"/>
      <c r="AP4229" s="54"/>
      <c r="AQ4229" s="54"/>
      <c r="AR4229" s="7"/>
      <c r="AS4229" s="54"/>
      <c r="AT4229" s="53"/>
      <c r="AU4229" s="7"/>
      <c r="AV4229" s="7"/>
      <c r="AW4229" s="55"/>
      <c r="AX4229" s="56"/>
      <c r="AY4229" s="55"/>
      <c r="AZ4229" s="55"/>
      <c r="BA4229" s="55"/>
      <c r="BB4229" s="11"/>
      <c r="BC4229" s="12"/>
      <c r="BD4229" s="12"/>
      <c r="BE4229" s="12"/>
      <c r="BF4229" s="12"/>
      <c r="BG4229" s="12"/>
      <c r="BH4229" s="12"/>
      <c r="BI4229" s="12"/>
      <c r="BJ4229" s="12"/>
      <c r="BK4229" s="12"/>
    </row>
    <row r="4230" spans="1:63" s="5" customFormat="1">
      <c r="A4230" s="13"/>
      <c r="B4230" s="13"/>
      <c r="C4230" s="45"/>
      <c r="E4230" s="46"/>
      <c r="F4230" s="47"/>
      <c r="G4230" s="48"/>
      <c r="H4230" s="49"/>
      <c r="I4230" s="49"/>
      <c r="J4230" s="49"/>
      <c r="K4230" s="50"/>
      <c r="L4230" s="50"/>
      <c r="M4230" s="50"/>
      <c r="N4230" s="50"/>
      <c r="O4230" s="50"/>
      <c r="P4230" s="50"/>
      <c r="Q4230" s="50"/>
      <c r="R4230" s="51"/>
      <c r="S4230" s="51"/>
      <c r="T4230" s="51"/>
      <c r="U4230" s="51"/>
      <c r="V4230" s="51"/>
      <c r="W4230" s="51"/>
      <c r="X4230" s="44"/>
      <c r="AF4230" s="52"/>
      <c r="AM4230" s="7"/>
      <c r="AN4230" s="7"/>
      <c r="AO4230" s="53"/>
      <c r="AP4230" s="54"/>
      <c r="AQ4230" s="54"/>
      <c r="AR4230" s="7"/>
      <c r="AS4230" s="54"/>
      <c r="AT4230" s="53"/>
      <c r="AU4230" s="7"/>
      <c r="AV4230" s="7"/>
      <c r="AW4230" s="55"/>
      <c r="AX4230" s="56"/>
      <c r="AY4230" s="55"/>
      <c r="AZ4230" s="55"/>
      <c r="BA4230" s="55"/>
      <c r="BB4230" s="11"/>
      <c r="BC4230" s="12"/>
      <c r="BD4230" s="12"/>
      <c r="BE4230" s="12"/>
      <c r="BF4230" s="12"/>
      <c r="BG4230" s="12"/>
      <c r="BH4230" s="12"/>
      <c r="BI4230" s="12"/>
      <c r="BJ4230" s="12"/>
      <c r="BK4230" s="12"/>
    </row>
    <row r="4231" spans="1:63" s="5" customFormat="1">
      <c r="A4231" s="13"/>
      <c r="B4231" s="13"/>
      <c r="C4231" s="45"/>
      <c r="E4231" s="46"/>
      <c r="F4231" s="47"/>
      <c r="G4231" s="48"/>
      <c r="H4231" s="49"/>
      <c r="I4231" s="49"/>
      <c r="J4231" s="49"/>
      <c r="K4231" s="50"/>
      <c r="L4231" s="50"/>
      <c r="M4231" s="50"/>
      <c r="N4231" s="50"/>
      <c r="O4231" s="50"/>
      <c r="P4231" s="50"/>
      <c r="Q4231" s="50"/>
      <c r="R4231" s="51"/>
      <c r="S4231" s="51"/>
      <c r="T4231" s="51"/>
      <c r="U4231" s="51"/>
      <c r="V4231" s="51"/>
      <c r="W4231" s="51"/>
      <c r="X4231" s="44"/>
      <c r="AF4231" s="52"/>
      <c r="AM4231" s="7"/>
      <c r="AN4231" s="7"/>
      <c r="AO4231" s="53"/>
      <c r="AP4231" s="54"/>
      <c r="AQ4231" s="54"/>
      <c r="AR4231" s="7"/>
      <c r="AS4231" s="54"/>
      <c r="AT4231" s="53"/>
      <c r="AU4231" s="7"/>
      <c r="AV4231" s="7"/>
      <c r="AW4231" s="55"/>
      <c r="AX4231" s="56"/>
      <c r="AY4231" s="55"/>
      <c r="AZ4231" s="55"/>
      <c r="BA4231" s="55"/>
      <c r="BB4231" s="11"/>
      <c r="BC4231" s="12"/>
      <c r="BD4231" s="12"/>
      <c r="BE4231" s="12"/>
      <c r="BF4231" s="12"/>
      <c r="BG4231" s="12"/>
      <c r="BH4231" s="12"/>
      <c r="BI4231" s="12"/>
      <c r="BJ4231" s="12"/>
      <c r="BK4231" s="12"/>
    </row>
    <row r="4232" spans="1:63" s="5" customFormat="1">
      <c r="A4232" s="13"/>
      <c r="B4232" s="13"/>
      <c r="C4232" s="45"/>
      <c r="E4232" s="46"/>
      <c r="F4232" s="47"/>
      <c r="G4232" s="48"/>
      <c r="H4232" s="49"/>
      <c r="I4232" s="49"/>
      <c r="J4232" s="49"/>
      <c r="K4232" s="50"/>
      <c r="L4232" s="50"/>
      <c r="M4232" s="50"/>
      <c r="N4232" s="50"/>
      <c r="O4232" s="50"/>
      <c r="P4232" s="50"/>
      <c r="Q4232" s="50"/>
      <c r="R4232" s="51"/>
      <c r="S4232" s="51"/>
      <c r="T4232" s="51"/>
      <c r="U4232" s="51"/>
      <c r="V4232" s="51"/>
      <c r="W4232" s="51"/>
      <c r="X4232" s="44"/>
      <c r="AF4232" s="52"/>
      <c r="AM4232" s="7"/>
      <c r="AN4232" s="7"/>
      <c r="AO4232" s="53"/>
      <c r="AP4232" s="54"/>
      <c r="AQ4232" s="54"/>
      <c r="AR4232" s="7"/>
      <c r="AS4232" s="54"/>
      <c r="AT4232" s="53"/>
      <c r="AU4232" s="7"/>
      <c r="AV4232" s="7"/>
      <c r="AW4232" s="55"/>
      <c r="AX4232" s="56"/>
      <c r="AY4232" s="55"/>
      <c r="AZ4232" s="55"/>
      <c r="BA4232" s="55"/>
      <c r="BB4232" s="11"/>
      <c r="BC4232" s="12"/>
      <c r="BD4232" s="12"/>
      <c r="BE4232" s="12"/>
      <c r="BF4232" s="12"/>
      <c r="BG4232" s="12"/>
      <c r="BH4232" s="12"/>
      <c r="BI4232" s="12"/>
      <c r="BJ4232" s="12"/>
      <c r="BK4232" s="12"/>
    </row>
    <row r="4233" spans="1:63" s="5" customFormat="1">
      <c r="A4233" s="13"/>
      <c r="B4233" s="13"/>
      <c r="C4233" s="45"/>
      <c r="E4233" s="46"/>
      <c r="F4233" s="47"/>
      <c r="G4233" s="48"/>
      <c r="H4233" s="49"/>
      <c r="I4233" s="49"/>
      <c r="J4233" s="49"/>
      <c r="K4233" s="50"/>
      <c r="L4233" s="50"/>
      <c r="M4233" s="50"/>
      <c r="N4233" s="50"/>
      <c r="O4233" s="50"/>
      <c r="P4233" s="50"/>
      <c r="Q4233" s="50"/>
      <c r="R4233" s="51"/>
      <c r="S4233" s="51"/>
      <c r="T4233" s="51"/>
      <c r="U4233" s="51"/>
      <c r="V4233" s="51"/>
      <c r="W4233" s="51"/>
      <c r="X4233" s="44"/>
      <c r="AF4233" s="52"/>
      <c r="AM4233" s="7"/>
      <c r="AN4233" s="7"/>
      <c r="AO4233" s="53"/>
      <c r="AP4233" s="54"/>
      <c r="AQ4233" s="54"/>
      <c r="AR4233" s="7"/>
      <c r="AS4233" s="54"/>
      <c r="AT4233" s="53"/>
      <c r="AU4233" s="7"/>
      <c r="AV4233" s="7"/>
      <c r="AW4233" s="55"/>
      <c r="AX4233" s="56"/>
      <c r="AY4233" s="55"/>
      <c r="AZ4233" s="55"/>
      <c r="BA4233" s="55"/>
      <c r="BB4233" s="11"/>
      <c r="BC4233" s="12"/>
      <c r="BD4233" s="12"/>
      <c r="BE4233" s="12"/>
      <c r="BF4233" s="12"/>
      <c r="BG4233" s="12"/>
      <c r="BH4233" s="12"/>
      <c r="BI4233" s="12"/>
      <c r="BJ4233" s="12"/>
      <c r="BK4233" s="12"/>
    </row>
    <row r="4234" spans="1:63" s="5" customFormat="1">
      <c r="A4234" s="13"/>
      <c r="B4234" s="13"/>
      <c r="C4234" s="45"/>
      <c r="E4234" s="46"/>
      <c r="F4234" s="47"/>
      <c r="G4234" s="48"/>
      <c r="H4234" s="49"/>
      <c r="I4234" s="49"/>
      <c r="J4234" s="49"/>
      <c r="K4234" s="50"/>
      <c r="L4234" s="50"/>
      <c r="M4234" s="50"/>
      <c r="N4234" s="50"/>
      <c r="O4234" s="50"/>
      <c r="P4234" s="50"/>
      <c r="Q4234" s="50"/>
      <c r="R4234" s="51"/>
      <c r="S4234" s="51"/>
      <c r="T4234" s="51"/>
      <c r="U4234" s="51"/>
      <c r="V4234" s="51"/>
      <c r="W4234" s="51"/>
      <c r="X4234" s="44"/>
      <c r="AF4234" s="52"/>
      <c r="AM4234" s="7"/>
      <c r="AN4234" s="7"/>
      <c r="AO4234" s="53"/>
      <c r="AP4234" s="54"/>
      <c r="AQ4234" s="54"/>
      <c r="AR4234" s="7"/>
      <c r="AS4234" s="54"/>
      <c r="AT4234" s="53"/>
      <c r="AU4234" s="7"/>
      <c r="AV4234" s="7"/>
      <c r="AW4234" s="55"/>
      <c r="AX4234" s="56"/>
      <c r="AY4234" s="55"/>
      <c r="AZ4234" s="55"/>
      <c r="BA4234" s="55"/>
      <c r="BB4234" s="11"/>
      <c r="BC4234" s="12"/>
      <c r="BD4234" s="12"/>
      <c r="BE4234" s="12"/>
      <c r="BF4234" s="12"/>
      <c r="BG4234" s="12"/>
      <c r="BH4234" s="12"/>
      <c r="BI4234" s="12"/>
      <c r="BJ4234" s="12"/>
      <c r="BK4234" s="12"/>
    </row>
    <row r="4235" spans="1:63" s="5" customFormat="1">
      <c r="A4235" s="13"/>
      <c r="B4235" s="13"/>
      <c r="C4235" s="45"/>
      <c r="E4235" s="46"/>
      <c r="F4235" s="47"/>
      <c r="G4235" s="48"/>
      <c r="H4235" s="49"/>
      <c r="I4235" s="49"/>
      <c r="J4235" s="49"/>
      <c r="K4235" s="50"/>
      <c r="L4235" s="50"/>
      <c r="M4235" s="50"/>
      <c r="N4235" s="50"/>
      <c r="O4235" s="50"/>
      <c r="P4235" s="50"/>
      <c r="Q4235" s="50"/>
      <c r="R4235" s="51"/>
      <c r="S4235" s="51"/>
      <c r="T4235" s="51"/>
      <c r="U4235" s="51"/>
      <c r="V4235" s="51"/>
      <c r="W4235" s="51"/>
      <c r="X4235" s="44"/>
      <c r="AF4235" s="52"/>
      <c r="AM4235" s="7"/>
      <c r="AN4235" s="7"/>
      <c r="AO4235" s="53"/>
      <c r="AP4235" s="54"/>
      <c r="AQ4235" s="54"/>
      <c r="AR4235" s="7"/>
      <c r="AS4235" s="54"/>
      <c r="AT4235" s="53"/>
      <c r="AU4235" s="7"/>
      <c r="AV4235" s="7"/>
      <c r="AW4235" s="55"/>
      <c r="AX4235" s="56"/>
      <c r="AY4235" s="55"/>
      <c r="AZ4235" s="55"/>
      <c r="BA4235" s="55"/>
      <c r="BB4235" s="11"/>
      <c r="BC4235" s="12"/>
      <c r="BD4235" s="12"/>
      <c r="BE4235" s="12"/>
      <c r="BF4235" s="12"/>
      <c r="BG4235" s="12"/>
      <c r="BH4235" s="12"/>
      <c r="BI4235" s="12"/>
      <c r="BJ4235" s="12"/>
      <c r="BK4235" s="12"/>
    </row>
    <row r="4236" spans="1:63" s="5" customFormat="1">
      <c r="A4236" s="13"/>
      <c r="B4236" s="13"/>
      <c r="C4236" s="45"/>
      <c r="E4236" s="46"/>
      <c r="F4236" s="47"/>
      <c r="G4236" s="48"/>
      <c r="H4236" s="49"/>
      <c r="I4236" s="49"/>
      <c r="J4236" s="49"/>
      <c r="K4236" s="50"/>
      <c r="L4236" s="50"/>
      <c r="M4236" s="50"/>
      <c r="N4236" s="50"/>
      <c r="O4236" s="50"/>
      <c r="P4236" s="50"/>
      <c r="Q4236" s="50"/>
      <c r="R4236" s="51"/>
      <c r="S4236" s="51"/>
      <c r="T4236" s="51"/>
      <c r="U4236" s="51"/>
      <c r="V4236" s="51"/>
      <c r="W4236" s="51"/>
      <c r="X4236" s="44"/>
      <c r="AF4236" s="52"/>
      <c r="AM4236" s="7"/>
      <c r="AN4236" s="7"/>
      <c r="AO4236" s="53"/>
      <c r="AP4236" s="54"/>
      <c r="AQ4236" s="54"/>
      <c r="AR4236" s="7"/>
      <c r="AS4236" s="54"/>
      <c r="AT4236" s="53"/>
      <c r="AU4236" s="7"/>
      <c r="AV4236" s="7"/>
      <c r="AW4236" s="55"/>
      <c r="AX4236" s="56"/>
      <c r="AY4236" s="55"/>
      <c r="AZ4236" s="55"/>
      <c r="BA4236" s="55"/>
      <c r="BB4236" s="11"/>
      <c r="BC4236" s="12"/>
      <c r="BD4236" s="12"/>
      <c r="BE4236" s="12"/>
      <c r="BF4236" s="12"/>
      <c r="BG4236" s="12"/>
      <c r="BH4236" s="12"/>
      <c r="BI4236" s="12"/>
      <c r="BJ4236" s="12"/>
      <c r="BK4236" s="12"/>
    </row>
    <row r="4237" spans="1:63" s="5" customFormat="1">
      <c r="A4237" s="13"/>
      <c r="B4237" s="13"/>
      <c r="C4237" s="45"/>
      <c r="E4237" s="46"/>
      <c r="F4237" s="47"/>
      <c r="G4237" s="48"/>
      <c r="H4237" s="49"/>
      <c r="I4237" s="49"/>
      <c r="J4237" s="49"/>
      <c r="K4237" s="50"/>
      <c r="L4237" s="50"/>
      <c r="M4237" s="50"/>
      <c r="N4237" s="50"/>
      <c r="O4237" s="50"/>
      <c r="P4237" s="50"/>
      <c r="Q4237" s="50"/>
      <c r="R4237" s="51"/>
      <c r="S4237" s="51"/>
      <c r="T4237" s="51"/>
      <c r="U4237" s="51"/>
      <c r="V4237" s="51"/>
      <c r="W4237" s="51"/>
      <c r="X4237" s="44"/>
      <c r="AF4237" s="52"/>
      <c r="AM4237" s="7"/>
      <c r="AN4237" s="7"/>
      <c r="AO4237" s="53"/>
      <c r="AP4237" s="54"/>
      <c r="AQ4237" s="54"/>
      <c r="AR4237" s="7"/>
      <c r="AS4237" s="54"/>
      <c r="AT4237" s="53"/>
      <c r="AU4237" s="7"/>
      <c r="AV4237" s="7"/>
      <c r="AW4237" s="55"/>
      <c r="AX4237" s="56"/>
      <c r="AY4237" s="55"/>
      <c r="AZ4237" s="55"/>
      <c r="BA4237" s="55"/>
      <c r="BB4237" s="11"/>
      <c r="BC4237" s="12"/>
      <c r="BD4237" s="12"/>
      <c r="BE4237" s="12"/>
      <c r="BF4237" s="12"/>
      <c r="BG4237" s="12"/>
      <c r="BH4237" s="12"/>
      <c r="BI4237" s="12"/>
      <c r="BJ4237" s="12"/>
      <c r="BK4237" s="12"/>
    </row>
    <row r="4238" spans="1:63" s="5" customFormat="1">
      <c r="A4238" s="13"/>
      <c r="B4238" s="13"/>
      <c r="C4238" s="45"/>
      <c r="E4238" s="46"/>
      <c r="F4238" s="47"/>
      <c r="G4238" s="48"/>
      <c r="H4238" s="49"/>
      <c r="I4238" s="49"/>
      <c r="J4238" s="49"/>
      <c r="K4238" s="50"/>
      <c r="L4238" s="50"/>
      <c r="M4238" s="50"/>
      <c r="N4238" s="50"/>
      <c r="O4238" s="50"/>
      <c r="P4238" s="50"/>
      <c r="Q4238" s="50"/>
      <c r="R4238" s="51"/>
      <c r="S4238" s="51"/>
      <c r="T4238" s="51"/>
      <c r="U4238" s="51"/>
      <c r="V4238" s="51"/>
      <c r="W4238" s="51"/>
      <c r="X4238" s="44"/>
      <c r="AF4238" s="52"/>
      <c r="AM4238" s="7"/>
      <c r="AN4238" s="7"/>
      <c r="AO4238" s="53"/>
      <c r="AP4238" s="54"/>
      <c r="AQ4238" s="54"/>
      <c r="AR4238" s="7"/>
      <c r="AS4238" s="54"/>
      <c r="AT4238" s="53"/>
      <c r="AU4238" s="7"/>
      <c r="AV4238" s="7"/>
      <c r="AW4238" s="55"/>
      <c r="AX4238" s="56"/>
      <c r="AY4238" s="55"/>
      <c r="AZ4238" s="55"/>
      <c r="BA4238" s="55"/>
      <c r="BB4238" s="11"/>
      <c r="BC4238" s="12"/>
      <c r="BD4238" s="12"/>
      <c r="BE4238" s="12"/>
      <c r="BF4238" s="12"/>
      <c r="BG4238" s="12"/>
      <c r="BH4238" s="12"/>
      <c r="BI4238" s="12"/>
      <c r="BJ4238" s="12"/>
      <c r="BK4238" s="12"/>
    </row>
    <row r="4239" spans="1:63" s="5" customFormat="1">
      <c r="A4239" s="13"/>
      <c r="B4239" s="13"/>
      <c r="C4239" s="45"/>
      <c r="E4239" s="46"/>
      <c r="F4239" s="47"/>
      <c r="G4239" s="48"/>
      <c r="H4239" s="49"/>
      <c r="I4239" s="49"/>
      <c r="J4239" s="49"/>
      <c r="K4239" s="50"/>
      <c r="L4239" s="50"/>
      <c r="M4239" s="50"/>
      <c r="N4239" s="50"/>
      <c r="O4239" s="50"/>
      <c r="P4239" s="50"/>
      <c r="Q4239" s="50"/>
      <c r="R4239" s="51"/>
      <c r="S4239" s="51"/>
      <c r="T4239" s="51"/>
      <c r="U4239" s="51"/>
      <c r="V4239" s="51"/>
      <c r="W4239" s="51"/>
      <c r="X4239" s="44"/>
      <c r="AF4239" s="52"/>
      <c r="AM4239" s="7"/>
      <c r="AN4239" s="7"/>
      <c r="AO4239" s="53"/>
      <c r="AP4239" s="54"/>
      <c r="AQ4239" s="54"/>
      <c r="AR4239" s="7"/>
      <c r="AS4239" s="54"/>
      <c r="AT4239" s="53"/>
      <c r="AU4239" s="7"/>
      <c r="AV4239" s="7"/>
      <c r="AW4239" s="55"/>
      <c r="AX4239" s="56"/>
      <c r="AY4239" s="55"/>
      <c r="AZ4239" s="55"/>
      <c r="BA4239" s="55"/>
      <c r="BB4239" s="11"/>
      <c r="BC4239" s="12"/>
      <c r="BD4239" s="12"/>
      <c r="BE4239" s="12"/>
      <c r="BF4239" s="12"/>
      <c r="BG4239" s="12"/>
      <c r="BH4239" s="12"/>
      <c r="BI4239" s="12"/>
      <c r="BJ4239" s="12"/>
      <c r="BK4239" s="12"/>
    </row>
    <row r="4240" spans="1:63" s="5" customFormat="1">
      <c r="A4240" s="13"/>
      <c r="B4240" s="13"/>
      <c r="C4240" s="45"/>
      <c r="E4240" s="46"/>
      <c r="F4240" s="47"/>
      <c r="G4240" s="48"/>
      <c r="H4240" s="49"/>
      <c r="I4240" s="49"/>
      <c r="J4240" s="49"/>
      <c r="K4240" s="50"/>
      <c r="L4240" s="50"/>
      <c r="M4240" s="50"/>
      <c r="N4240" s="50"/>
      <c r="O4240" s="50"/>
      <c r="P4240" s="50"/>
      <c r="Q4240" s="50"/>
      <c r="R4240" s="51"/>
      <c r="S4240" s="51"/>
      <c r="T4240" s="51"/>
      <c r="U4240" s="51"/>
      <c r="V4240" s="51"/>
      <c r="W4240" s="51"/>
      <c r="X4240" s="44"/>
      <c r="AF4240" s="52"/>
      <c r="AM4240" s="7"/>
      <c r="AN4240" s="7"/>
      <c r="AO4240" s="53"/>
      <c r="AP4240" s="54"/>
      <c r="AQ4240" s="54"/>
      <c r="AR4240" s="7"/>
      <c r="AS4240" s="54"/>
      <c r="AT4240" s="53"/>
      <c r="AU4240" s="7"/>
      <c r="AV4240" s="7"/>
      <c r="AW4240" s="55"/>
      <c r="AX4240" s="56"/>
      <c r="AY4240" s="55"/>
      <c r="AZ4240" s="55"/>
      <c r="BA4240" s="55"/>
      <c r="BB4240" s="11"/>
      <c r="BC4240" s="12"/>
      <c r="BD4240" s="12"/>
      <c r="BE4240" s="12"/>
      <c r="BF4240" s="12"/>
      <c r="BG4240" s="12"/>
      <c r="BH4240" s="12"/>
      <c r="BI4240" s="12"/>
      <c r="BJ4240" s="12"/>
      <c r="BK4240" s="12"/>
    </row>
    <row r="4241" spans="1:63" s="5" customFormat="1">
      <c r="A4241" s="13"/>
      <c r="B4241" s="13"/>
      <c r="C4241" s="45"/>
      <c r="E4241" s="46"/>
      <c r="F4241" s="47"/>
      <c r="G4241" s="48"/>
      <c r="H4241" s="49"/>
      <c r="I4241" s="49"/>
      <c r="J4241" s="49"/>
      <c r="K4241" s="50"/>
      <c r="L4241" s="50"/>
      <c r="M4241" s="50"/>
      <c r="N4241" s="50"/>
      <c r="O4241" s="50"/>
      <c r="P4241" s="50"/>
      <c r="Q4241" s="50"/>
      <c r="R4241" s="51"/>
      <c r="S4241" s="51"/>
      <c r="T4241" s="51"/>
      <c r="U4241" s="51"/>
      <c r="V4241" s="51"/>
      <c r="W4241" s="51"/>
      <c r="X4241" s="44"/>
      <c r="AF4241" s="52"/>
      <c r="AM4241" s="7"/>
      <c r="AN4241" s="7"/>
      <c r="AO4241" s="53"/>
      <c r="AP4241" s="54"/>
      <c r="AQ4241" s="54"/>
      <c r="AR4241" s="7"/>
      <c r="AS4241" s="54"/>
      <c r="AT4241" s="53"/>
      <c r="AU4241" s="7"/>
      <c r="AV4241" s="7"/>
      <c r="AW4241" s="55"/>
      <c r="AX4241" s="56"/>
      <c r="AY4241" s="55"/>
      <c r="AZ4241" s="55"/>
      <c r="BA4241" s="55"/>
      <c r="BB4241" s="11"/>
      <c r="BC4241" s="12"/>
      <c r="BD4241" s="12"/>
      <c r="BE4241" s="12"/>
      <c r="BF4241" s="12"/>
      <c r="BG4241" s="12"/>
      <c r="BH4241" s="12"/>
      <c r="BI4241" s="12"/>
      <c r="BJ4241" s="12"/>
      <c r="BK4241" s="12"/>
    </row>
    <row r="4242" spans="1:63" s="5" customFormat="1">
      <c r="A4242" s="13"/>
      <c r="B4242" s="13"/>
      <c r="C4242" s="45"/>
      <c r="E4242" s="46"/>
      <c r="F4242" s="47"/>
      <c r="G4242" s="48"/>
      <c r="H4242" s="49"/>
      <c r="I4242" s="49"/>
      <c r="J4242" s="49"/>
      <c r="K4242" s="50"/>
      <c r="L4242" s="50"/>
      <c r="M4242" s="50"/>
      <c r="N4242" s="50"/>
      <c r="O4242" s="50"/>
      <c r="P4242" s="50"/>
      <c r="Q4242" s="50"/>
      <c r="R4242" s="51"/>
      <c r="S4242" s="51"/>
      <c r="T4242" s="51"/>
      <c r="U4242" s="51"/>
      <c r="V4242" s="51"/>
      <c r="W4242" s="51"/>
      <c r="X4242" s="44"/>
      <c r="AF4242" s="52"/>
      <c r="AM4242" s="7"/>
      <c r="AN4242" s="7"/>
      <c r="AO4242" s="53"/>
      <c r="AP4242" s="54"/>
      <c r="AQ4242" s="54"/>
      <c r="AR4242" s="7"/>
      <c r="AS4242" s="54"/>
      <c r="AT4242" s="53"/>
      <c r="AU4242" s="7"/>
      <c r="AV4242" s="7"/>
      <c r="AW4242" s="55"/>
      <c r="AX4242" s="56"/>
      <c r="AY4242" s="55"/>
      <c r="AZ4242" s="55"/>
      <c r="BA4242" s="55"/>
      <c r="BB4242" s="11"/>
      <c r="BC4242" s="12"/>
      <c r="BD4242" s="12"/>
      <c r="BE4242" s="12"/>
      <c r="BF4242" s="12"/>
      <c r="BG4242" s="12"/>
      <c r="BH4242" s="12"/>
      <c r="BI4242" s="12"/>
      <c r="BJ4242" s="12"/>
      <c r="BK4242" s="12"/>
    </row>
    <row r="4243" spans="1:63" s="5" customFormat="1">
      <c r="A4243" s="13"/>
      <c r="B4243" s="13"/>
      <c r="C4243" s="45"/>
      <c r="E4243" s="46"/>
      <c r="F4243" s="47"/>
      <c r="G4243" s="48"/>
      <c r="H4243" s="49"/>
      <c r="I4243" s="49"/>
      <c r="J4243" s="49"/>
      <c r="K4243" s="50"/>
      <c r="L4243" s="50"/>
      <c r="M4243" s="50"/>
      <c r="N4243" s="50"/>
      <c r="O4243" s="50"/>
      <c r="P4243" s="50"/>
      <c r="Q4243" s="50"/>
      <c r="R4243" s="51"/>
      <c r="S4243" s="51"/>
      <c r="T4243" s="51"/>
      <c r="U4243" s="51"/>
      <c r="V4243" s="51"/>
      <c r="W4243" s="51"/>
      <c r="X4243" s="44"/>
      <c r="AF4243" s="52"/>
      <c r="AM4243" s="7"/>
      <c r="AN4243" s="7"/>
      <c r="AO4243" s="53"/>
      <c r="AP4243" s="54"/>
      <c r="AQ4243" s="54"/>
      <c r="AR4243" s="7"/>
      <c r="AS4243" s="54"/>
      <c r="AT4243" s="53"/>
      <c r="AU4243" s="7"/>
      <c r="AV4243" s="7"/>
      <c r="AW4243" s="55"/>
      <c r="AX4243" s="56"/>
      <c r="AY4243" s="55"/>
      <c r="AZ4243" s="55"/>
      <c r="BA4243" s="55"/>
      <c r="BB4243" s="11"/>
      <c r="BC4243" s="12"/>
      <c r="BD4243" s="12"/>
      <c r="BE4243" s="12"/>
      <c r="BF4243" s="12"/>
      <c r="BG4243" s="12"/>
      <c r="BH4243" s="12"/>
      <c r="BI4243" s="12"/>
      <c r="BJ4243" s="12"/>
      <c r="BK4243" s="12"/>
    </row>
    <row r="4244" spans="1:63" s="5" customFormat="1">
      <c r="A4244" s="13"/>
      <c r="B4244" s="13"/>
      <c r="C4244" s="45"/>
      <c r="E4244" s="46"/>
      <c r="F4244" s="47"/>
      <c r="G4244" s="48"/>
      <c r="H4244" s="49"/>
      <c r="I4244" s="49"/>
      <c r="J4244" s="49"/>
      <c r="K4244" s="50"/>
      <c r="L4244" s="50"/>
      <c r="M4244" s="50"/>
      <c r="N4244" s="50"/>
      <c r="O4244" s="50"/>
      <c r="P4244" s="50"/>
      <c r="Q4244" s="50"/>
      <c r="R4244" s="51"/>
      <c r="S4244" s="51"/>
      <c r="T4244" s="51"/>
      <c r="U4244" s="51"/>
      <c r="V4244" s="51"/>
      <c r="W4244" s="51"/>
      <c r="X4244" s="44"/>
      <c r="AF4244" s="52"/>
      <c r="AM4244" s="7"/>
      <c r="AN4244" s="7"/>
      <c r="AO4244" s="53"/>
      <c r="AP4244" s="54"/>
      <c r="AQ4244" s="54"/>
      <c r="AR4244" s="7"/>
      <c r="AS4244" s="54"/>
      <c r="AT4244" s="53"/>
      <c r="AU4244" s="7"/>
      <c r="AV4244" s="7"/>
      <c r="AW4244" s="55"/>
      <c r="AX4244" s="56"/>
      <c r="AY4244" s="55"/>
      <c r="AZ4244" s="55"/>
      <c r="BA4244" s="55"/>
      <c r="BB4244" s="11"/>
      <c r="BC4244" s="12"/>
      <c r="BD4244" s="12"/>
      <c r="BE4244" s="12"/>
      <c r="BF4244" s="12"/>
      <c r="BG4244" s="12"/>
      <c r="BH4244" s="12"/>
      <c r="BI4244" s="12"/>
      <c r="BJ4244" s="12"/>
      <c r="BK4244" s="12"/>
    </row>
    <row r="4245" spans="1:63" s="5" customFormat="1">
      <c r="A4245" s="13"/>
      <c r="B4245" s="13"/>
      <c r="C4245" s="45"/>
      <c r="E4245" s="46"/>
      <c r="F4245" s="47"/>
      <c r="G4245" s="48"/>
      <c r="H4245" s="49"/>
      <c r="I4245" s="49"/>
      <c r="J4245" s="49"/>
      <c r="K4245" s="50"/>
      <c r="L4245" s="50"/>
      <c r="M4245" s="50"/>
      <c r="N4245" s="50"/>
      <c r="O4245" s="50"/>
      <c r="P4245" s="50"/>
      <c r="Q4245" s="50"/>
      <c r="R4245" s="51"/>
      <c r="S4245" s="51"/>
      <c r="T4245" s="51"/>
      <c r="U4245" s="51"/>
      <c r="V4245" s="51"/>
      <c r="W4245" s="51"/>
      <c r="X4245" s="44"/>
      <c r="AF4245" s="52"/>
      <c r="AM4245" s="7"/>
      <c r="AN4245" s="7"/>
      <c r="AO4245" s="53"/>
      <c r="AP4245" s="54"/>
      <c r="AQ4245" s="54"/>
      <c r="AR4245" s="7"/>
      <c r="AS4245" s="54"/>
      <c r="AT4245" s="53"/>
      <c r="AU4245" s="7"/>
      <c r="AV4245" s="7"/>
      <c r="AW4245" s="55"/>
      <c r="AX4245" s="56"/>
      <c r="AY4245" s="55"/>
      <c r="AZ4245" s="55"/>
      <c r="BA4245" s="55"/>
      <c r="BB4245" s="11"/>
      <c r="BC4245" s="12"/>
      <c r="BD4245" s="12"/>
      <c r="BE4245" s="12"/>
      <c r="BF4245" s="12"/>
      <c r="BG4245" s="12"/>
      <c r="BH4245" s="12"/>
      <c r="BI4245" s="12"/>
      <c r="BJ4245" s="12"/>
      <c r="BK4245" s="12"/>
    </row>
    <row r="4246" spans="1:63" s="5" customFormat="1">
      <c r="A4246" s="13"/>
      <c r="B4246" s="13"/>
      <c r="C4246" s="45"/>
      <c r="E4246" s="46"/>
      <c r="F4246" s="47"/>
      <c r="G4246" s="48"/>
      <c r="H4246" s="49"/>
      <c r="I4246" s="49"/>
      <c r="J4246" s="49"/>
      <c r="K4246" s="50"/>
      <c r="L4246" s="50"/>
      <c r="M4246" s="50"/>
      <c r="N4246" s="50"/>
      <c r="O4246" s="50"/>
      <c r="P4246" s="50"/>
      <c r="Q4246" s="50"/>
      <c r="R4246" s="51"/>
      <c r="S4246" s="51"/>
      <c r="T4246" s="51"/>
      <c r="U4246" s="51"/>
      <c r="V4246" s="51"/>
      <c r="W4246" s="51"/>
      <c r="X4246" s="44"/>
      <c r="AF4246" s="52"/>
      <c r="AM4246" s="7"/>
      <c r="AN4246" s="7"/>
      <c r="AO4246" s="53"/>
      <c r="AP4246" s="54"/>
      <c r="AQ4246" s="54"/>
      <c r="AR4246" s="7"/>
      <c r="AS4246" s="54"/>
      <c r="AT4246" s="53"/>
      <c r="AU4246" s="7"/>
      <c r="AV4246" s="7"/>
      <c r="AW4246" s="55"/>
      <c r="AX4246" s="56"/>
      <c r="AY4246" s="55"/>
      <c r="AZ4246" s="55"/>
      <c r="BA4246" s="55"/>
      <c r="BB4246" s="11"/>
      <c r="BC4246" s="12"/>
      <c r="BD4246" s="12"/>
      <c r="BE4246" s="12"/>
      <c r="BF4246" s="12"/>
      <c r="BG4246" s="12"/>
      <c r="BH4246" s="12"/>
      <c r="BI4246" s="12"/>
      <c r="BJ4246" s="12"/>
      <c r="BK4246" s="12"/>
    </row>
    <row r="4247" spans="1:63" s="5" customFormat="1">
      <c r="A4247" s="13"/>
      <c r="B4247" s="13"/>
      <c r="C4247" s="45"/>
      <c r="E4247" s="46"/>
      <c r="F4247" s="47"/>
      <c r="G4247" s="48"/>
      <c r="H4247" s="49"/>
      <c r="I4247" s="49"/>
      <c r="J4247" s="49"/>
      <c r="K4247" s="50"/>
      <c r="L4247" s="50"/>
      <c r="M4247" s="50"/>
      <c r="N4247" s="50"/>
      <c r="O4247" s="50"/>
      <c r="P4247" s="50"/>
      <c r="Q4247" s="50"/>
      <c r="R4247" s="51"/>
      <c r="S4247" s="51"/>
      <c r="T4247" s="51"/>
      <c r="U4247" s="51"/>
      <c r="V4247" s="51"/>
      <c r="W4247" s="51"/>
      <c r="X4247" s="44"/>
      <c r="AF4247" s="52"/>
      <c r="AM4247" s="7"/>
      <c r="AN4247" s="7"/>
      <c r="AO4247" s="53"/>
      <c r="AP4247" s="54"/>
      <c r="AQ4247" s="54"/>
      <c r="AR4247" s="7"/>
      <c r="AS4247" s="54"/>
      <c r="AT4247" s="53"/>
      <c r="AU4247" s="7"/>
      <c r="AV4247" s="7"/>
      <c r="AW4247" s="55"/>
      <c r="AX4247" s="56"/>
      <c r="AY4247" s="55"/>
      <c r="AZ4247" s="55"/>
      <c r="BA4247" s="55"/>
      <c r="BB4247" s="11"/>
      <c r="BC4247" s="12"/>
      <c r="BD4247" s="12"/>
      <c r="BE4247" s="12"/>
      <c r="BF4247" s="12"/>
      <c r="BG4247" s="12"/>
      <c r="BH4247" s="12"/>
      <c r="BI4247" s="12"/>
      <c r="BJ4247" s="12"/>
      <c r="BK4247" s="12"/>
    </row>
    <row r="4248" spans="1:63" s="5" customFormat="1">
      <c r="A4248" s="13"/>
      <c r="B4248" s="13"/>
      <c r="C4248" s="45"/>
      <c r="E4248" s="46"/>
      <c r="F4248" s="47"/>
      <c r="G4248" s="48"/>
      <c r="H4248" s="49"/>
      <c r="I4248" s="49"/>
      <c r="J4248" s="49"/>
      <c r="K4248" s="50"/>
      <c r="L4248" s="50"/>
      <c r="M4248" s="50"/>
      <c r="N4248" s="50"/>
      <c r="O4248" s="50"/>
      <c r="P4248" s="50"/>
      <c r="Q4248" s="50"/>
      <c r="R4248" s="51"/>
      <c r="S4248" s="51"/>
      <c r="T4248" s="51"/>
      <c r="U4248" s="51"/>
      <c r="V4248" s="51"/>
      <c r="W4248" s="51"/>
      <c r="X4248" s="44"/>
      <c r="AF4248" s="52"/>
      <c r="AM4248" s="7"/>
      <c r="AN4248" s="7"/>
      <c r="AO4248" s="53"/>
      <c r="AP4248" s="54"/>
      <c r="AQ4248" s="54"/>
      <c r="AR4248" s="7"/>
      <c r="AS4248" s="54"/>
      <c r="AT4248" s="53"/>
      <c r="AU4248" s="7"/>
      <c r="AV4248" s="7"/>
      <c r="AW4248" s="55"/>
      <c r="AX4248" s="56"/>
      <c r="AY4248" s="55"/>
      <c r="AZ4248" s="55"/>
      <c r="BA4248" s="55"/>
      <c r="BB4248" s="11"/>
      <c r="BC4248" s="12"/>
      <c r="BD4248" s="12"/>
      <c r="BE4248" s="12"/>
      <c r="BF4248" s="12"/>
      <c r="BG4248" s="12"/>
      <c r="BH4248" s="12"/>
      <c r="BI4248" s="12"/>
      <c r="BJ4248" s="12"/>
      <c r="BK4248" s="12"/>
    </row>
    <row r="4249" spans="1:63" s="5" customFormat="1">
      <c r="A4249" s="13"/>
      <c r="B4249" s="13"/>
      <c r="C4249" s="45"/>
      <c r="E4249" s="46"/>
      <c r="F4249" s="47"/>
      <c r="G4249" s="48"/>
      <c r="H4249" s="49"/>
      <c r="I4249" s="49"/>
      <c r="J4249" s="49"/>
      <c r="K4249" s="50"/>
      <c r="L4249" s="50"/>
      <c r="M4249" s="50"/>
      <c r="N4249" s="50"/>
      <c r="O4249" s="50"/>
      <c r="P4249" s="50"/>
      <c r="Q4249" s="50"/>
      <c r="R4249" s="51"/>
      <c r="S4249" s="51"/>
      <c r="T4249" s="51"/>
      <c r="U4249" s="51"/>
      <c r="V4249" s="51"/>
      <c r="W4249" s="51"/>
      <c r="X4249" s="44"/>
      <c r="AF4249" s="52"/>
      <c r="AM4249" s="7"/>
      <c r="AN4249" s="7"/>
      <c r="AO4249" s="53"/>
      <c r="AP4249" s="54"/>
      <c r="AQ4249" s="54"/>
      <c r="AR4249" s="7"/>
      <c r="AS4249" s="54"/>
      <c r="AT4249" s="53"/>
      <c r="AU4249" s="7"/>
      <c r="AV4249" s="7"/>
      <c r="AW4249" s="55"/>
      <c r="AX4249" s="56"/>
      <c r="AY4249" s="55"/>
      <c r="AZ4249" s="55"/>
      <c r="BA4249" s="55"/>
      <c r="BB4249" s="11"/>
      <c r="BC4249" s="12"/>
      <c r="BD4249" s="12"/>
      <c r="BE4249" s="12"/>
      <c r="BF4249" s="12"/>
      <c r="BG4249" s="12"/>
      <c r="BH4249" s="12"/>
      <c r="BI4249" s="12"/>
      <c r="BJ4249" s="12"/>
      <c r="BK4249" s="12"/>
    </row>
    <row r="4250" spans="1:63" s="5" customFormat="1">
      <c r="A4250" s="13"/>
      <c r="B4250" s="13"/>
      <c r="C4250" s="45"/>
      <c r="E4250" s="46"/>
      <c r="F4250" s="47"/>
      <c r="G4250" s="48"/>
      <c r="H4250" s="49"/>
      <c r="I4250" s="49"/>
      <c r="J4250" s="49"/>
      <c r="K4250" s="50"/>
      <c r="L4250" s="50"/>
      <c r="M4250" s="50"/>
      <c r="N4250" s="50"/>
      <c r="O4250" s="50"/>
      <c r="P4250" s="50"/>
      <c r="Q4250" s="50"/>
      <c r="R4250" s="51"/>
      <c r="S4250" s="51"/>
      <c r="T4250" s="51"/>
      <c r="U4250" s="51"/>
      <c r="V4250" s="51"/>
      <c r="W4250" s="51"/>
      <c r="X4250" s="44"/>
      <c r="AF4250" s="52"/>
      <c r="AM4250" s="7"/>
      <c r="AN4250" s="7"/>
      <c r="AO4250" s="53"/>
      <c r="AP4250" s="54"/>
      <c r="AQ4250" s="54"/>
      <c r="AR4250" s="7"/>
      <c r="AS4250" s="54"/>
      <c r="AT4250" s="53"/>
      <c r="AU4250" s="7"/>
      <c r="AV4250" s="7"/>
      <c r="AW4250" s="55"/>
      <c r="AX4250" s="56"/>
      <c r="AY4250" s="55"/>
      <c r="AZ4250" s="55"/>
      <c r="BA4250" s="55"/>
      <c r="BB4250" s="11"/>
      <c r="BC4250" s="12"/>
      <c r="BD4250" s="12"/>
      <c r="BE4250" s="12"/>
      <c r="BF4250" s="12"/>
      <c r="BG4250" s="12"/>
      <c r="BH4250" s="12"/>
      <c r="BI4250" s="12"/>
      <c r="BJ4250" s="12"/>
      <c r="BK4250" s="12"/>
    </row>
    <row r="4251" spans="1:63" s="5" customFormat="1">
      <c r="A4251" s="13"/>
      <c r="B4251" s="13"/>
      <c r="C4251" s="45"/>
      <c r="E4251" s="46"/>
      <c r="F4251" s="47"/>
      <c r="G4251" s="48"/>
      <c r="H4251" s="49"/>
      <c r="I4251" s="49"/>
      <c r="J4251" s="49"/>
      <c r="K4251" s="50"/>
      <c r="L4251" s="50"/>
      <c r="M4251" s="50"/>
      <c r="N4251" s="50"/>
      <c r="O4251" s="50"/>
      <c r="P4251" s="50"/>
      <c r="Q4251" s="50"/>
      <c r="R4251" s="51"/>
      <c r="S4251" s="51"/>
      <c r="T4251" s="51"/>
      <c r="U4251" s="51"/>
      <c r="V4251" s="51"/>
      <c r="W4251" s="51"/>
      <c r="X4251" s="44"/>
      <c r="AF4251" s="52"/>
      <c r="AM4251" s="7"/>
      <c r="AN4251" s="7"/>
      <c r="AO4251" s="53"/>
      <c r="AP4251" s="54"/>
      <c r="AQ4251" s="54"/>
      <c r="AR4251" s="7"/>
      <c r="AS4251" s="54"/>
      <c r="AT4251" s="53"/>
      <c r="AU4251" s="7"/>
      <c r="AV4251" s="7"/>
      <c r="AW4251" s="55"/>
      <c r="AX4251" s="56"/>
      <c r="AY4251" s="55"/>
      <c r="AZ4251" s="55"/>
      <c r="BA4251" s="55"/>
      <c r="BB4251" s="11"/>
      <c r="BC4251" s="12"/>
      <c r="BD4251" s="12"/>
      <c r="BE4251" s="12"/>
      <c r="BF4251" s="12"/>
      <c r="BG4251" s="12"/>
      <c r="BH4251" s="12"/>
      <c r="BI4251" s="12"/>
      <c r="BJ4251" s="12"/>
      <c r="BK4251" s="12"/>
    </row>
    <row r="4252" spans="1:63" s="5" customFormat="1">
      <c r="A4252" s="13"/>
      <c r="B4252" s="13"/>
      <c r="C4252" s="45"/>
      <c r="E4252" s="46"/>
      <c r="F4252" s="47"/>
      <c r="G4252" s="48"/>
      <c r="H4252" s="49"/>
      <c r="I4252" s="49"/>
      <c r="J4252" s="49"/>
      <c r="K4252" s="50"/>
      <c r="L4252" s="50"/>
      <c r="M4252" s="50"/>
      <c r="N4252" s="50"/>
      <c r="O4252" s="50"/>
      <c r="P4252" s="50"/>
      <c r="Q4252" s="50"/>
      <c r="R4252" s="51"/>
      <c r="S4252" s="51"/>
      <c r="T4252" s="51"/>
      <c r="U4252" s="51"/>
      <c r="V4252" s="51"/>
      <c r="W4252" s="51"/>
      <c r="X4252" s="44"/>
      <c r="AF4252" s="52"/>
      <c r="AM4252" s="7"/>
      <c r="AN4252" s="7"/>
      <c r="AO4252" s="53"/>
      <c r="AP4252" s="54"/>
      <c r="AQ4252" s="54"/>
      <c r="AR4252" s="7"/>
      <c r="AS4252" s="54"/>
      <c r="AT4252" s="53"/>
      <c r="AU4252" s="7"/>
      <c r="AV4252" s="7"/>
      <c r="AW4252" s="55"/>
      <c r="AX4252" s="56"/>
      <c r="AY4252" s="55"/>
      <c r="AZ4252" s="55"/>
      <c r="BA4252" s="55"/>
      <c r="BB4252" s="11"/>
      <c r="BC4252" s="12"/>
      <c r="BD4252" s="12"/>
      <c r="BE4252" s="12"/>
      <c r="BF4252" s="12"/>
      <c r="BG4252" s="12"/>
      <c r="BH4252" s="12"/>
      <c r="BI4252" s="12"/>
      <c r="BJ4252" s="12"/>
      <c r="BK4252" s="12"/>
    </row>
    <row r="4253" spans="1:63" s="5" customFormat="1">
      <c r="A4253" s="13"/>
      <c r="B4253" s="13"/>
      <c r="C4253" s="45"/>
      <c r="E4253" s="46"/>
      <c r="F4253" s="47"/>
      <c r="G4253" s="48"/>
      <c r="H4253" s="49"/>
      <c r="I4253" s="49"/>
      <c r="J4253" s="49"/>
      <c r="K4253" s="50"/>
      <c r="L4253" s="50"/>
      <c r="M4253" s="50"/>
      <c r="N4253" s="50"/>
      <c r="O4253" s="50"/>
      <c r="P4253" s="50"/>
      <c r="Q4253" s="50"/>
      <c r="R4253" s="51"/>
      <c r="S4253" s="51"/>
      <c r="T4253" s="51"/>
      <c r="U4253" s="51"/>
      <c r="V4253" s="51"/>
      <c r="W4253" s="51"/>
      <c r="X4253" s="44"/>
      <c r="AF4253" s="52"/>
      <c r="AM4253" s="7"/>
      <c r="AN4253" s="7"/>
      <c r="AO4253" s="53"/>
      <c r="AP4253" s="54"/>
      <c r="AQ4253" s="54"/>
      <c r="AR4253" s="7"/>
      <c r="AS4253" s="54"/>
      <c r="AT4253" s="53"/>
      <c r="AU4253" s="7"/>
      <c r="AV4253" s="7"/>
      <c r="AW4253" s="55"/>
      <c r="AX4253" s="56"/>
      <c r="AY4253" s="55"/>
      <c r="AZ4253" s="55"/>
      <c r="BA4253" s="55"/>
      <c r="BB4253" s="11"/>
      <c r="BC4253" s="12"/>
      <c r="BD4253" s="12"/>
      <c r="BE4253" s="12"/>
      <c r="BF4253" s="12"/>
      <c r="BG4253" s="12"/>
      <c r="BH4253" s="12"/>
      <c r="BI4253" s="12"/>
      <c r="BJ4253" s="12"/>
      <c r="BK4253" s="12"/>
    </row>
    <row r="4254" spans="1:63" s="5" customFormat="1">
      <c r="A4254" s="13"/>
      <c r="B4254" s="13"/>
      <c r="C4254" s="45"/>
      <c r="E4254" s="46"/>
      <c r="F4254" s="47"/>
      <c r="G4254" s="48"/>
      <c r="H4254" s="49"/>
      <c r="I4254" s="49"/>
      <c r="J4254" s="49"/>
      <c r="K4254" s="50"/>
      <c r="L4254" s="50"/>
      <c r="M4254" s="50"/>
      <c r="N4254" s="50"/>
      <c r="O4254" s="50"/>
      <c r="P4254" s="50"/>
      <c r="Q4254" s="50"/>
      <c r="R4254" s="51"/>
      <c r="S4254" s="51"/>
      <c r="T4254" s="51"/>
      <c r="U4254" s="51"/>
      <c r="V4254" s="51"/>
      <c r="W4254" s="51"/>
      <c r="X4254" s="44"/>
      <c r="AF4254" s="52"/>
      <c r="AM4254" s="7"/>
      <c r="AN4254" s="7"/>
      <c r="AO4254" s="53"/>
      <c r="AP4254" s="54"/>
      <c r="AQ4254" s="54"/>
      <c r="AR4254" s="7"/>
      <c r="AS4254" s="54"/>
      <c r="AT4254" s="53"/>
      <c r="AU4254" s="7"/>
      <c r="AV4254" s="7"/>
      <c r="AW4254" s="55"/>
      <c r="AX4254" s="56"/>
      <c r="AY4254" s="55"/>
      <c r="AZ4254" s="55"/>
      <c r="BA4254" s="55"/>
      <c r="BB4254" s="11"/>
      <c r="BC4254" s="12"/>
      <c r="BD4254" s="12"/>
      <c r="BE4254" s="12"/>
      <c r="BF4254" s="12"/>
      <c r="BG4254" s="12"/>
      <c r="BH4254" s="12"/>
      <c r="BI4254" s="12"/>
      <c r="BJ4254" s="12"/>
      <c r="BK4254" s="12"/>
    </row>
    <row r="4255" spans="1:63" s="5" customFormat="1">
      <c r="A4255" s="13"/>
      <c r="B4255" s="13"/>
      <c r="C4255" s="45"/>
      <c r="E4255" s="46"/>
      <c r="F4255" s="47"/>
      <c r="G4255" s="48"/>
      <c r="H4255" s="49"/>
      <c r="I4255" s="49"/>
      <c r="J4255" s="49"/>
      <c r="K4255" s="50"/>
      <c r="L4255" s="50"/>
      <c r="M4255" s="50"/>
      <c r="N4255" s="50"/>
      <c r="O4255" s="50"/>
      <c r="P4255" s="50"/>
      <c r="Q4255" s="50"/>
      <c r="R4255" s="51"/>
      <c r="S4255" s="51"/>
      <c r="T4255" s="51"/>
      <c r="U4255" s="51"/>
      <c r="V4255" s="51"/>
      <c r="W4255" s="51"/>
      <c r="X4255" s="44"/>
      <c r="AF4255" s="52"/>
      <c r="AM4255" s="7"/>
      <c r="AN4255" s="7"/>
      <c r="AO4255" s="53"/>
      <c r="AP4255" s="54"/>
      <c r="AQ4255" s="54"/>
      <c r="AR4255" s="7"/>
      <c r="AS4255" s="54"/>
      <c r="AT4255" s="53"/>
      <c r="AU4255" s="7"/>
      <c r="AV4255" s="7"/>
      <c r="AW4255" s="55"/>
      <c r="AX4255" s="56"/>
      <c r="AY4255" s="55"/>
      <c r="AZ4255" s="55"/>
      <c r="BA4255" s="55"/>
      <c r="BB4255" s="11"/>
      <c r="BC4255" s="12"/>
      <c r="BD4255" s="12"/>
      <c r="BE4255" s="12"/>
      <c r="BF4255" s="12"/>
      <c r="BG4255" s="12"/>
      <c r="BH4255" s="12"/>
      <c r="BI4255" s="12"/>
      <c r="BJ4255" s="12"/>
      <c r="BK4255" s="12"/>
    </row>
    <row r="4256" spans="1:63" s="5" customFormat="1">
      <c r="A4256" s="13"/>
      <c r="B4256" s="13"/>
      <c r="C4256" s="45"/>
      <c r="E4256" s="46"/>
      <c r="F4256" s="47"/>
      <c r="G4256" s="48"/>
      <c r="H4256" s="49"/>
      <c r="I4256" s="49"/>
      <c r="J4256" s="49"/>
      <c r="K4256" s="50"/>
      <c r="L4256" s="50"/>
      <c r="M4256" s="50"/>
      <c r="N4256" s="50"/>
      <c r="O4256" s="50"/>
      <c r="P4256" s="50"/>
      <c r="Q4256" s="50"/>
      <c r="R4256" s="51"/>
      <c r="S4256" s="51"/>
      <c r="T4256" s="51"/>
      <c r="U4256" s="51"/>
      <c r="V4256" s="51"/>
      <c r="W4256" s="51"/>
      <c r="X4256" s="44"/>
      <c r="AF4256" s="52"/>
      <c r="AM4256" s="7"/>
      <c r="AN4256" s="7"/>
      <c r="AO4256" s="53"/>
      <c r="AP4256" s="54"/>
      <c r="AQ4256" s="54"/>
      <c r="AR4256" s="7"/>
      <c r="AS4256" s="54"/>
      <c r="AT4256" s="53"/>
      <c r="AU4256" s="7"/>
      <c r="AV4256" s="7"/>
      <c r="AW4256" s="55"/>
      <c r="AX4256" s="56"/>
      <c r="AY4256" s="55"/>
      <c r="AZ4256" s="55"/>
      <c r="BA4256" s="55"/>
      <c r="BB4256" s="11"/>
      <c r="BC4256" s="12"/>
      <c r="BD4256" s="12"/>
      <c r="BE4256" s="12"/>
      <c r="BF4256" s="12"/>
      <c r="BG4256" s="12"/>
      <c r="BH4256" s="12"/>
      <c r="BI4256" s="12"/>
      <c r="BJ4256" s="12"/>
      <c r="BK4256" s="12"/>
    </row>
    <row r="4257" spans="1:63" s="5" customFormat="1">
      <c r="A4257" s="13"/>
      <c r="B4257" s="13"/>
      <c r="C4257" s="45"/>
      <c r="E4257" s="46"/>
      <c r="F4257" s="47"/>
      <c r="G4257" s="48"/>
      <c r="H4257" s="49"/>
      <c r="I4257" s="49"/>
      <c r="J4257" s="49"/>
      <c r="K4257" s="50"/>
      <c r="L4257" s="50"/>
      <c r="M4257" s="50"/>
      <c r="N4257" s="50"/>
      <c r="O4257" s="50"/>
      <c r="P4257" s="50"/>
      <c r="Q4257" s="50"/>
      <c r="R4257" s="51"/>
      <c r="S4257" s="51"/>
      <c r="T4257" s="51"/>
      <c r="U4257" s="51"/>
      <c r="V4257" s="51"/>
      <c r="W4257" s="51"/>
      <c r="X4257" s="44"/>
      <c r="AF4257" s="52"/>
      <c r="AM4257" s="7"/>
      <c r="AN4257" s="7"/>
      <c r="AO4257" s="53"/>
      <c r="AP4257" s="54"/>
      <c r="AQ4257" s="54"/>
      <c r="AR4257" s="7"/>
      <c r="AS4257" s="54"/>
      <c r="AT4257" s="53"/>
      <c r="AU4257" s="7"/>
      <c r="AV4257" s="7"/>
      <c r="AW4257" s="55"/>
      <c r="AX4257" s="56"/>
      <c r="AY4257" s="55"/>
      <c r="AZ4257" s="55"/>
      <c r="BA4257" s="55"/>
      <c r="BB4257" s="11"/>
      <c r="BC4257" s="12"/>
      <c r="BD4257" s="12"/>
      <c r="BE4257" s="12"/>
      <c r="BF4257" s="12"/>
      <c r="BG4257" s="12"/>
      <c r="BH4257" s="12"/>
      <c r="BI4257" s="12"/>
      <c r="BJ4257" s="12"/>
      <c r="BK4257" s="12"/>
    </row>
    <row r="4258" spans="1:63" s="5" customFormat="1">
      <c r="A4258" s="13"/>
      <c r="B4258" s="13"/>
      <c r="C4258" s="45"/>
      <c r="E4258" s="46"/>
      <c r="F4258" s="47"/>
      <c r="G4258" s="48"/>
      <c r="H4258" s="49"/>
      <c r="I4258" s="49"/>
      <c r="J4258" s="49"/>
      <c r="K4258" s="50"/>
      <c r="L4258" s="50"/>
      <c r="M4258" s="50"/>
      <c r="N4258" s="50"/>
      <c r="O4258" s="50"/>
      <c r="P4258" s="50"/>
      <c r="Q4258" s="50"/>
      <c r="R4258" s="51"/>
      <c r="S4258" s="51"/>
      <c r="T4258" s="51"/>
      <c r="U4258" s="51"/>
      <c r="V4258" s="51"/>
      <c r="W4258" s="51"/>
      <c r="X4258" s="44"/>
      <c r="AF4258" s="52"/>
      <c r="AM4258" s="7"/>
      <c r="AN4258" s="7"/>
      <c r="AO4258" s="53"/>
      <c r="AP4258" s="54"/>
      <c r="AQ4258" s="54"/>
      <c r="AR4258" s="7"/>
      <c r="AS4258" s="54"/>
      <c r="AT4258" s="53"/>
      <c r="AU4258" s="7"/>
      <c r="AV4258" s="7"/>
      <c r="AW4258" s="55"/>
      <c r="AX4258" s="56"/>
      <c r="AY4258" s="55"/>
      <c r="AZ4258" s="55"/>
      <c r="BA4258" s="55"/>
      <c r="BB4258" s="11"/>
      <c r="BC4258" s="12"/>
      <c r="BD4258" s="12"/>
      <c r="BE4258" s="12"/>
      <c r="BF4258" s="12"/>
      <c r="BG4258" s="12"/>
      <c r="BH4258" s="12"/>
      <c r="BI4258" s="12"/>
      <c r="BJ4258" s="12"/>
      <c r="BK4258" s="12"/>
    </row>
    <row r="4259" spans="1:63" s="5" customFormat="1">
      <c r="A4259" s="13"/>
      <c r="B4259" s="13"/>
      <c r="C4259" s="45"/>
      <c r="E4259" s="46"/>
      <c r="F4259" s="47"/>
      <c r="G4259" s="48"/>
      <c r="H4259" s="49"/>
      <c r="I4259" s="49"/>
      <c r="J4259" s="49"/>
      <c r="K4259" s="50"/>
      <c r="L4259" s="50"/>
      <c r="M4259" s="50"/>
      <c r="N4259" s="50"/>
      <c r="O4259" s="50"/>
      <c r="P4259" s="50"/>
      <c r="Q4259" s="50"/>
      <c r="R4259" s="51"/>
      <c r="S4259" s="51"/>
      <c r="T4259" s="51"/>
      <c r="U4259" s="51"/>
      <c r="V4259" s="51"/>
      <c r="W4259" s="51"/>
      <c r="X4259" s="44"/>
      <c r="AF4259" s="52"/>
      <c r="AM4259" s="7"/>
      <c r="AN4259" s="7"/>
      <c r="AO4259" s="53"/>
      <c r="AP4259" s="54"/>
      <c r="AQ4259" s="54"/>
      <c r="AR4259" s="7"/>
      <c r="AS4259" s="54"/>
      <c r="AT4259" s="53"/>
      <c r="AU4259" s="7"/>
      <c r="AV4259" s="7"/>
      <c r="AW4259" s="55"/>
      <c r="AX4259" s="56"/>
      <c r="AY4259" s="55"/>
      <c r="AZ4259" s="55"/>
      <c r="BA4259" s="55"/>
      <c r="BB4259" s="11"/>
      <c r="BC4259" s="12"/>
      <c r="BD4259" s="12"/>
      <c r="BE4259" s="12"/>
      <c r="BF4259" s="12"/>
      <c r="BG4259" s="12"/>
      <c r="BH4259" s="12"/>
      <c r="BI4259" s="12"/>
      <c r="BJ4259" s="12"/>
      <c r="BK4259" s="12"/>
    </row>
    <row r="4260" spans="1:63" s="5" customFormat="1">
      <c r="A4260" s="13"/>
      <c r="B4260" s="13"/>
      <c r="C4260" s="45"/>
      <c r="E4260" s="46"/>
      <c r="F4260" s="47"/>
      <c r="G4260" s="48"/>
      <c r="H4260" s="49"/>
      <c r="I4260" s="49"/>
      <c r="J4260" s="49"/>
      <c r="K4260" s="50"/>
      <c r="L4260" s="50"/>
      <c r="M4260" s="50"/>
      <c r="N4260" s="50"/>
      <c r="O4260" s="50"/>
      <c r="P4260" s="50"/>
      <c r="Q4260" s="50"/>
      <c r="R4260" s="51"/>
      <c r="S4260" s="51"/>
      <c r="T4260" s="51"/>
      <c r="U4260" s="51"/>
      <c r="V4260" s="51"/>
      <c r="W4260" s="51"/>
      <c r="X4260" s="44"/>
      <c r="AF4260" s="52"/>
      <c r="AM4260" s="7"/>
      <c r="AN4260" s="7"/>
      <c r="AO4260" s="53"/>
      <c r="AP4260" s="54"/>
      <c r="AQ4260" s="54"/>
      <c r="AR4260" s="7"/>
      <c r="AS4260" s="54"/>
      <c r="AT4260" s="53"/>
      <c r="AU4260" s="7"/>
      <c r="AV4260" s="7"/>
      <c r="AW4260" s="55"/>
      <c r="AX4260" s="56"/>
      <c r="AY4260" s="55"/>
      <c r="AZ4260" s="55"/>
      <c r="BA4260" s="55"/>
      <c r="BB4260" s="11"/>
      <c r="BC4260" s="12"/>
      <c r="BD4260" s="12"/>
      <c r="BE4260" s="12"/>
      <c r="BF4260" s="12"/>
      <c r="BG4260" s="12"/>
      <c r="BH4260" s="12"/>
      <c r="BI4260" s="12"/>
      <c r="BJ4260" s="12"/>
      <c r="BK4260" s="12"/>
    </row>
    <row r="4261" spans="1:63" s="5" customFormat="1">
      <c r="A4261" s="13"/>
      <c r="B4261" s="13"/>
      <c r="C4261" s="45"/>
      <c r="E4261" s="46"/>
      <c r="F4261" s="47"/>
      <c r="G4261" s="48"/>
      <c r="H4261" s="49"/>
      <c r="I4261" s="49"/>
      <c r="J4261" s="49"/>
      <c r="K4261" s="50"/>
      <c r="L4261" s="50"/>
      <c r="M4261" s="50"/>
      <c r="N4261" s="50"/>
      <c r="O4261" s="50"/>
      <c r="P4261" s="50"/>
      <c r="Q4261" s="50"/>
      <c r="R4261" s="51"/>
      <c r="S4261" s="51"/>
      <c r="T4261" s="51"/>
      <c r="U4261" s="51"/>
      <c r="V4261" s="51"/>
      <c r="W4261" s="51"/>
      <c r="X4261" s="44"/>
      <c r="AF4261" s="52"/>
      <c r="AM4261" s="7"/>
      <c r="AN4261" s="7"/>
      <c r="AO4261" s="53"/>
      <c r="AP4261" s="54"/>
      <c r="AQ4261" s="54"/>
      <c r="AR4261" s="7"/>
      <c r="AS4261" s="54"/>
      <c r="AT4261" s="53"/>
      <c r="AU4261" s="7"/>
      <c r="AV4261" s="7"/>
      <c r="AW4261" s="55"/>
      <c r="AX4261" s="56"/>
      <c r="AY4261" s="55"/>
      <c r="AZ4261" s="55"/>
      <c r="BA4261" s="55"/>
      <c r="BB4261" s="11"/>
      <c r="BC4261" s="12"/>
      <c r="BD4261" s="12"/>
      <c r="BE4261" s="12"/>
      <c r="BF4261" s="12"/>
      <c r="BG4261" s="12"/>
      <c r="BH4261" s="12"/>
      <c r="BI4261" s="12"/>
      <c r="BJ4261" s="12"/>
      <c r="BK4261" s="12"/>
    </row>
    <row r="4262" spans="1:63" s="5" customFormat="1">
      <c r="A4262" s="13"/>
      <c r="B4262" s="13"/>
      <c r="C4262" s="45"/>
      <c r="E4262" s="46"/>
      <c r="F4262" s="47"/>
      <c r="G4262" s="48"/>
      <c r="H4262" s="49"/>
      <c r="I4262" s="49"/>
      <c r="J4262" s="49"/>
      <c r="K4262" s="50"/>
      <c r="L4262" s="50"/>
      <c r="M4262" s="50"/>
      <c r="N4262" s="50"/>
      <c r="O4262" s="50"/>
      <c r="P4262" s="50"/>
      <c r="Q4262" s="50"/>
      <c r="R4262" s="51"/>
      <c r="S4262" s="51"/>
      <c r="T4262" s="51"/>
      <c r="U4262" s="51"/>
      <c r="V4262" s="51"/>
      <c r="W4262" s="51"/>
      <c r="X4262" s="44"/>
      <c r="AF4262" s="52"/>
      <c r="AM4262" s="7"/>
      <c r="AN4262" s="7"/>
      <c r="AO4262" s="53"/>
      <c r="AP4262" s="54"/>
      <c r="AQ4262" s="54"/>
      <c r="AR4262" s="7"/>
      <c r="AS4262" s="54"/>
      <c r="AT4262" s="53"/>
      <c r="AU4262" s="7"/>
      <c r="AV4262" s="7"/>
      <c r="AW4262" s="55"/>
      <c r="AX4262" s="56"/>
      <c r="AY4262" s="55"/>
      <c r="AZ4262" s="55"/>
      <c r="BA4262" s="55"/>
      <c r="BB4262" s="11"/>
      <c r="BC4262" s="12"/>
      <c r="BD4262" s="12"/>
      <c r="BE4262" s="12"/>
      <c r="BF4262" s="12"/>
      <c r="BG4262" s="12"/>
      <c r="BH4262" s="12"/>
      <c r="BI4262" s="12"/>
      <c r="BJ4262" s="12"/>
      <c r="BK4262" s="12"/>
    </row>
    <row r="4263" spans="1:63" s="5" customFormat="1">
      <c r="A4263" s="13"/>
      <c r="B4263" s="13"/>
      <c r="C4263" s="45"/>
      <c r="E4263" s="46"/>
      <c r="F4263" s="47"/>
      <c r="G4263" s="48"/>
      <c r="H4263" s="49"/>
      <c r="I4263" s="49"/>
      <c r="J4263" s="49"/>
      <c r="K4263" s="50"/>
      <c r="L4263" s="50"/>
      <c r="M4263" s="50"/>
      <c r="N4263" s="50"/>
      <c r="O4263" s="50"/>
      <c r="P4263" s="50"/>
      <c r="Q4263" s="50"/>
      <c r="R4263" s="51"/>
      <c r="S4263" s="51"/>
      <c r="T4263" s="51"/>
      <c r="U4263" s="51"/>
      <c r="V4263" s="51"/>
      <c r="W4263" s="51"/>
      <c r="X4263" s="44"/>
      <c r="AF4263" s="52"/>
      <c r="AM4263" s="7"/>
      <c r="AN4263" s="7"/>
      <c r="AO4263" s="53"/>
      <c r="AP4263" s="54"/>
      <c r="AQ4263" s="54"/>
      <c r="AR4263" s="7"/>
      <c r="AS4263" s="54"/>
      <c r="AT4263" s="53"/>
      <c r="AU4263" s="7"/>
      <c r="AV4263" s="7"/>
      <c r="AW4263" s="55"/>
      <c r="AX4263" s="56"/>
      <c r="AY4263" s="55"/>
      <c r="AZ4263" s="55"/>
      <c r="BA4263" s="55"/>
      <c r="BB4263" s="11"/>
      <c r="BC4263" s="12"/>
      <c r="BD4263" s="12"/>
      <c r="BE4263" s="12"/>
      <c r="BF4263" s="12"/>
      <c r="BG4263" s="12"/>
      <c r="BH4263" s="12"/>
      <c r="BI4263" s="12"/>
      <c r="BJ4263" s="12"/>
      <c r="BK4263" s="12"/>
    </row>
    <row r="4264" spans="1:63" s="5" customFormat="1">
      <c r="A4264" s="13"/>
      <c r="B4264" s="13"/>
      <c r="C4264" s="45"/>
      <c r="E4264" s="46"/>
      <c r="F4264" s="47"/>
      <c r="G4264" s="48"/>
      <c r="H4264" s="49"/>
      <c r="I4264" s="49"/>
      <c r="J4264" s="49"/>
      <c r="K4264" s="50"/>
      <c r="L4264" s="50"/>
      <c r="M4264" s="50"/>
      <c r="N4264" s="50"/>
      <c r="O4264" s="50"/>
      <c r="P4264" s="50"/>
      <c r="Q4264" s="50"/>
      <c r="R4264" s="51"/>
      <c r="S4264" s="51"/>
      <c r="T4264" s="51"/>
      <c r="U4264" s="51"/>
      <c r="V4264" s="51"/>
      <c r="W4264" s="51"/>
      <c r="X4264" s="44"/>
      <c r="AF4264" s="52"/>
      <c r="AM4264" s="7"/>
      <c r="AN4264" s="7"/>
      <c r="AO4264" s="53"/>
      <c r="AP4264" s="54"/>
      <c r="AQ4264" s="54"/>
      <c r="AR4264" s="7"/>
      <c r="AS4264" s="54"/>
      <c r="AT4264" s="53"/>
      <c r="AU4264" s="7"/>
      <c r="AV4264" s="7"/>
      <c r="AW4264" s="55"/>
      <c r="AX4264" s="56"/>
      <c r="AY4264" s="55"/>
      <c r="AZ4264" s="55"/>
      <c r="BA4264" s="55"/>
      <c r="BB4264" s="11"/>
      <c r="BC4264" s="12"/>
      <c r="BD4264" s="12"/>
      <c r="BE4264" s="12"/>
      <c r="BF4264" s="12"/>
      <c r="BG4264" s="12"/>
      <c r="BH4264" s="12"/>
      <c r="BI4264" s="12"/>
      <c r="BJ4264" s="12"/>
      <c r="BK4264" s="12"/>
    </row>
    <row r="4265" spans="1:63" s="5" customFormat="1">
      <c r="A4265" s="13"/>
      <c r="B4265" s="13"/>
      <c r="C4265" s="45"/>
      <c r="E4265" s="46"/>
      <c r="F4265" s="47"/>
      <c r="G4265" s="48"/>
      <c r="H4265" s="49"/>
      <c r="I4265" s="49"/>
      <c r="J4265" s="49"/>
      <c r="K4265" s="50"/>
      <c r="L4265" s="50"/>
      <c r="M4265" s="50"/>
      <c r="N4265" s="50"/>
      <c r="O4265" s="50"/>
      <c r="P4265" s="50"/>
      <c r="Q4265" s="50"/>
      <c r="R4265" s="51"/>
      <c r="S4265" s="51"/>
      <c r="T4265" s="51"/>
      <c r="U4265" s="51"/>
      <c r="V4265" s="51"/>
      <c r="W4265" s="51"/>
      <c r="X4265" s="44"/>
      <c r="AF4265" s="52"/>
      <c r="AM4265" s="7"/>
      <c r="AN4265" s="7"/>
      <c r="AO4265" s="53"/>
      <c r="AP4265" s="54"/>
      <c r="AQ4265" s="54"/>
      <c r="AR4265" s="7"/>
      <c r="AS4265" s="54"/>
      <c r="AT4265" s="53"/>
      <c r="AU4265" s="7"/>
      <c r="AV4265" s="7"/>
      <c r="AW4265" s="55"/>
      <c r="AX4265" s="56"/>
      <c r="AY4265" s="55"/>
      <c r="AZ4265" s="55"/>
      <c r="BA4265" s="55"/>
      <c r="BB4265" s="11"/>
      <c r="BC4265" s="12"/>
      <c r="BD4265" s="12"/>
      <c r="BE4265" s="12"/>
      <c r="BF4265" s="12"/>
      <c r="BG4265" s="12"/>
      <c r="BH4265" s="12"/>
      <c r="BI4265" s="12"/>
      <c r="BJ4265" s="12"/>
      <c r="BK4265" s="12"/>
    </row>
    <row r="4266" spans="1:63" s="5" customFormat="1">
      <c r="A4266" s="13"/>
      <c r="B4266" s="13"/>
      <c r="C4266" s="45"/>
      <c r="E4266" s="46"/>
      <c r="F4266" s="47"/>
      <c r="G4266" s="48"/>
      <c r="H4266" s="49"/>
      <c r="I4266" s="49"/>
      <c r="J4266" s="49"/>
      <c r="K4266" s="50"/>
      <c r="L4266" s="50"/>
      <c r="M4266" s="50"/>
      <c r="N4266" s="50"/>
      <c r="O4266" s="50"/>
      <c r="P4266" s="50"/>
      <c r="Q4266" s="50"/>
      <c r="R4266" s="51"/>
      <c r="S4266" s="51"/>
      <c r="T4266" s="51"/>
      <c r="U4266" s="51"/>
      <c r="V4266" s="51"/>
      <c r="W4266" s="51"/>
      <c r="X4266" s="44"/>
      <c r="AF4266" s="52"/>
      <c r="AM4266" s="7"/>
      <c r="AN4266" s="7"/>
      <c r="AO4266" s="53"/>
      <c r="AP4266" s="54"/>
      <c r="AQ4266" s="54"/>
      <c r="AR4266" s="7"/>
      <c r="AS4266" s="54"/>
      <c r="AT4266" s="53"/>
      <c r="AU4266" s="7"/>
      <c r="AV4266" s="7"/>
      <c r="AW4266" s="55"/>
      <c r="AX4266" s="56"/>
      <c r="AY4266" s="55"/>
      <c r="AZ4266" s="55"/>
      <c r="BA4266" s="55"/>
      <c r="BB4266" s="11"/>
      <c r="BC4266" s="12"/>
      <c r="BD4266" s="12"/>
      <c r="BE4266" s="12"/>
      <c r="BF4266" s="12"/>
      <c r="BG4266" s="12"/>
      <c r="BH4266" s="12"/>
      <c r="BI4266" s="12"/>
      <c r="BJ4266" s="12"/>
      <c r="BK4266" s="12"/>
    </row>
    <row r="4267" spans="1:63" s="5" customFormat="1">
      <c r="A4267" s="13"/>
      <c r="B4267" s="13"/>
      <c r="C4267" s="45"/>
      <c r="E4267" s="46"/>
      <c r="F4267" s="47"/>
      <c r="G4267" s="48"/>
      <c r="H4267" s="49"/>
      <c r="I4267" s="49"/>
      <c r="J4267" s="49"/>
      <c r="K4267" s="50"/>
      <c r="L4267" s="50"/>
      <c r="M4267" s="50"/>
      <c r="N4267" s="50"/>
      <c r="O4267" s="50"/>
      <c r="P4267" s="50"/>
      <c r="Q4267" s="50"/>
      <c r="R4267" s="51"/>
      <c r="S4267" s="51"/>
      <c r="T4267" s="51"/>
      <c r="U4267" s="51"/>
      <c r="V4267" s="51"/>
      <c r="W4267" s="51"/>
      <c r="X4267" s="44"/>
      <c r="AF4267" s="52"/>
      <c r="AM4267" s="7"/>
      <c r="AN4267" s="7"/>
      <c r="AO4267" s="53"/>
      <c r="AP4267" s="54"/>
      <c r="AQ4267" s="54"/>
      <c r="AR4267" s="7"/>
      <c r="AS4267" s="54"/>
      <c r="AT4267" s="53"/>
      <c r="AU4267" s="7"/>
      <c r="AV4267" s="7"/>
      <c r="AW4267" s="55"/>
      <c r="AX4267" s="56"/>
      <c r="AY4267" s="55"/>
      <c r="AZ4267" s="55"/>
      <c r="BA4267" s="55"/>
      <c r="BB4267" s="11"/>
      <c r="BC4267" s="12"/>
      <c r="BD4267" s="12"/>
      <c r="BE4267" s="12"/>
      <c r="BF4267" s="12"/>
      <c r="BG4267" s="12"/>
      <c r="BH4267" s="12"/>
      <c r="BI4267" s="12"/>
      <c r="BJ4267" s="12"/>
      <c r="BK4267" s="12"/>
    </row>
    <row r="4268" spans="1:63" s="5" customFormat="1">
      <c r="A4268" s="13"/>
      <c r="B4268" s="13"/>
      <c r="C4268" s="45"/>
      <c r="E4268" s="46"/>
      <c r="F4268" s="47"/>
      <c r="G4268" s="48"/>
      <c r="H4268" s="49"/>
      <c r="I4268" s="49"/>
      <c r="J4268" s="49"/>
      <c r="K4268" s="50"/>
      <c r="L4268" s="50"/>
      <c r="M4268" s="50"/>
      <c r="N4268" s="50"/>
      <c r="O4268" s="50"/>
      <c r="P4268" s="50"/>
      <c r="Q4268" s="50"/>
      <c r="R4268" s="51"/>
      <c r="S4268" s="51"/>
      <c r="T4268" s="51"/>
      <c r="U4268" s="51"/>
      <c r="V4268" s="51"/>
      <c r="W4268" s="51"/>
      <c r="X4268" s="44"/>
      <c r="AF4268" s="52"/>
      <c r="AM4268" s="7"/>
      <c r="AN4268" s="7"/>
      <c r="AO4268" s="53"/>
      <c r="AP4268" s="54"/>
      <c r="AQ4268" s="54"/>
      <c r="AR4268" s="7"/>
      <c r="AS4268" s="54"/>
      <c r="AT4268" s="53"/>
      <c r="AU4268" s="7"/>
      <c r="AV4268" s="7"/>
      <c r="AW4268" s="55"/>
      <c r="AX4268" s="56"/>
      <c r="AY4268" s="55"/>
      <c r="AZ4268" s="55"/>
      <c r="BA4268" s="55"/>
      <c r="BB4268" s="11"/>
      <c r="BC4268" s="12"/>
      <c r="BD4268" s="12"/>
      <c r="BE4268" s="12"/>
      <c r="BF4268" s="12"/>
      <c r="BG4268" s="12"/>
      <c r="BH4268" s="12"/>
      <c r="BI4268" s="12"/>
      <c r="BJ4268" s="12"/>
      <c r="BK4268" s="12"/>
    </row>
    <row r="4269" spans="1:63" s="5" customFormat="1">
      <c r="A4269" s="13"/>
      <c r="B4269" s="13"/>
      <c r="C4269" s="45"/>
      <c r="E4269" s="46"/>
      <c r="F4269" s="47"/>
      <c r="G4269" s="48"/>
      <c r="H4269" s="49"/>
      <c r="I4269" s="49"/>
      <c r="J4269" s="49"/>
      <c r="K4269" s="50"/>
      <c r="L4269" s="50"/>
      <c r="M4269" s="50"/>
      <c r="N4269" s="50"/>
      <c r="O4269" s="50"/>
      <c r="P4269" s="50"/>
      <c r="Q4269" s="50"/>
      <c r="R4269" s="51"/>
      <c r="S4269" s="51"/>
      <c r="T4269" s="51"/>
      <c r="U4269" s="51"/>
      <c r="V4269" s="51"/>
      <c r="W4269" s="51"/>
      <c r="X4269" s="44"/>
      <c r="AF4269" s="52"/>
      <c r="AM4269" s="7"/>
      <c r="AN4269" s="7"/>
      <c r="AO4269" s="53"/>
      <c r="AP4269" s="54"/>
      <c r="AQ4269" s="54"/>
      <c r="AR4269" s="7"/>
      <c r="AS4269" s="54"/>
      <c r="AT4269" s="53"/>
      <c r="AU4269" s="7"/>
      <c r="AV4269" s="7"/>
      <c r="AW4269" s="55"/>
      <c r="AX4269" s="56"/>
      <c r="AY4269" s="55"/>
      <c r="AZ4269" s="55"/>
      <c r="BA4269" s="55"/>
      <c r="BB4269" s="11"/>
      <c r="BC4269" s="12"/>
      <c r="BD4269" s="12"/>
      <c r="BE4269" s="12"/>
      <c r="BF4269" s="12"/>
      <c r="BG4269" s="12"/>
      <c r="BH4269" s="12"/>
      <c r="BI4269" s="12"/>
      <c r="BJ4269" s="12"/>
      <c r="BK4269" s="12"/>
    </row>
    <row r="4270" spans="1:63" s="5" customFormat="1">
      <c r="A4270" s="13"/>
      <c r="B4270" s="13"/>
      <c r="C4270" s="45"/>
      <c r="E4270" s="46"/>
      <c r="F4270" s="47"/>
      <c r="G4270" s="48"/>
      <c r="H4270" s="49"/>
      <c r="I4270" s="49"/>
      <c r="J4270" s="49"/>
      <c r="K4270" s="50"/>
      <c r="L4270" s="50"/>
      <c r="M4270" s="50"/>
      <c r="N4270" s="50"/>
      <c r="O4270" s="50"/>
      <c r="P4270" s="50"/>
      <c r="Q4270" s="50"/>
      <c r="R4270" s="51"/>
      <c r="S4270" s="51"/>
      <c r="T4270" s="51"/>
      <c r="U4270" s="51"/>
      <c r="V4270" s="51"/>
      <c r="W4270" s="51"/>
      <c r="X4270" s="44"/>
      <c r="AF4270" s="52"/>
      <c r="AM4270" s="7"/>
      <c r="AN4270" s="7"/>
      <c r="AO4270" s="53"/>
      <c r="AP4270" s="54"/>
      <c r="AQ4270" s="54"/>
      <c r="AR4270" s="7"/>
      <c r="AS4270" s="54"/>
      <c r="AT4270" s="53"/>
      <c r="AU4270" s="7"/>
      <c r="AV4270" s="7"/>
      <c r="AW4270" s="55"/>
      <c r="AX4270" s="56"/>
      <c r="AY4270" s="55"/>
      <c r="AZ4270" s="55"/>
      <c r="BA4270" s="55"/>
      <c r="BB4270" s="11"/>
      <c r="BC4270" s="12"/>
      <c r="BD4270" s="12"/>
      <c r="BE4270" s="12"/>
      <c r="BF4270" s="12"/>
      <c r="BG4270" s="12"/>
      <c r="BH4270" s="12"/>
      <c r="BI4270" s="12"/>
      <c r="BJ4270" s="12"/>
      <c r="BK4270" s="12"/>
    </row>
    <row r="4271" spans="1:63" s="5" customFormat="1">
      <c r="A4271" s="13"/>
      <c r="B4271" s="13"/>
      <c r="C4271" s="45"/>
      <c r="E4271" s="46"/>
      <c r="F4271" s="47"/>
      <c r="G4271" s="48"/>
      <c r="H4271" s="49"/>
      <c r="I4271" s="49"/>
      <c r="J4271" s="49"/>
      <c r="K4271" s="50"/>
      <c r="L4271" s="50"/>
      <c r="M4271" s="50"/>
      <c r="N4271" s="50"/>
      <c r="O4271" s="50"/>
      <c r="P4271" s="50"/>
      <c r="Q4271" s="50"/>
      <c r="R4271" s="51"/>
      <c r="S4271" s="51"/>
      <c r="T4271" s="51"/>
      <c r="U4271" s="51"/>
      <c r="V4271" s="51"/>
      <c r="W4271" s="51"/>
      <c r="X4271" s="44"/>
      <c r="AF4271" s="52"/>
      <c r="AM4271" s="7"/>
      <c r="AN4271" s="7"/>
      <c r="AO4271" s="53"/>
      <c r="AP4271" s="54"/>
      <c r="AQ4271" s="54"/>
      <c r="AR4271" s="7"/>
      <c r="AS4271" s="54"/>
      <c r="AT4271" s="53"/>
      <c r="AU4271" s="7"/>
      <c r="AV4271" s="7"/>
      <c r="AW4271" s="55"/>
      <c r="AX4271" s="56"/>
      <c r="AY4271" s="55"/>
      <c r="AZ4271" s="55"/>
      <c r="BA4271" s="55"/>
      <c r="BB4271" s="11"/>
      <c r="BC4271" s="12"/>
      <c r="BD4271" s="12"/>
      <c r="BE4271" s="12"/>
      <c r="BF4271" s="12"/>
      <c r="BG4271" s="12"/>
      <c r="BH4271" s="12"/>
      <c r="BI4271" s="12"/>
      <c r="BJ4271" s="12"/>
      <c r="BK4271" s="12"/>
    </row>
    <row r="4272" spans="1:63" s="5" customFormat="1">
      <c r="A4272" s="13"/>
      <c r="B4272" s="13"/>
      <c r="C4272" s="45"/>
      <c r="E4272" s="46"/>
      <c r="F4272" s="47"/>
      <c r="G4272" s="48"/>
      <c r="H4272" s="49"/>
      <c r="I4272" s="49"/>
      <c r="J4272" s="49"/>
      <c r="K4272" s="50"/>
      <c r="L4272" s="50"/>
      <c r="M4272" s="50"/>
      <c r="N4272" s="50"/>
      <c r="O4272" s="50"/>
      <c r="P4272" s="50"/>
      <c r="Q4272" s="50"/>
      <c r="R4272" s="51"/>
      <c r="S4272" s="51"/>
      <c r="T4272" s="51"/>
      <c r="U4272" s="51"/>
      <c r="V4272" s="51"/>
      <c r="W4272" s="51"/>
      <c r="X4272" s="44"/>
      <c r="AF4272" s="52"/>
      <c r="AM4272" s="7"/>
      <c r="AN4272" s="7"/>
      <c r="AO4272" s="53"/>
      <c r="AP4272" s="54"/>
      <c r="AQ4272" s="54"/>
      <c r="AR4272" s="7"/>
      <c r="AS4272" s="54"/>
      <c r="AT4272" s="53"/>
      <c r="AU4272" s="7"/>
      <c r="AV4272" s="7"/>
      <c r="AW4272" s="55"/>
      <c r="AX4272" s="56"/>
      <c r="AY4272" s="55"/>
      <c r="AZ4272" s="55"/>
      <c r="BA4272" s="55"/>
      <c r="BB4272" s="11"/>
      <c r="BC4272" s="12"/>
      <c r="BD4272" s="12"/>
      <c r="BE4272" s="12"/>
      <c r="BF4272" s="12"/>
      <c r="BG4272" s="12"/>
      <c r="BH4272" s="12"/>
      <c r="BI4272" s="12"/>
      <c r="BJ4272" s="12"/>
      <c r="BK4272" s="12"/>
    </row>
    <row r="4273" spans="1:63" s="5" customFormat="1">
      <c r="A4273" s="13"/>
      <c r="B4273" s="13"/>
      <c r="C4273" s="45"/>
      <c r="E4273" s="46"/>
      <c r="F4273" s="47"/>
      <c r="G4273" s="48"/>
      <c r="H4273" s="49"/>
      <c r="I4273" s="49"/>
      <c r="J4273" s="49"/>
      <c r="K4273" s="50"/>
      <c r="L4273" s="50"/>
      <c r="M4273" s="50"/>
      <c r="N4273" s="50"/>
      <c r="O4273" s="50"/>
      <c r="P4273" s="50"/>
      <c r="Q4273" s="50"/>
      <c r="R4273" s="51"/>
      <c r="S4273" s="51"/>
      <c r="T4273" s="51"/>
      <c r="U4273" s="51"/>
      <c r="V4273" s="51"/>
      <c r="W4273" s="51"/>
      <c r="X4273" s="44"/>
      <c r="AF4273" s="52"/>
      <c r="AM4273" s="7"/>
      <c r="AN4273" s="7"/>
      <c r="AO4273" s="53"/>
      <c r="AP4273" s="54"/>
      <c r="AQ4273" s="54"/>
      <c r="AR4273" s="7"/>
      <c r="AS4273" s="54"/>
      <c r="AT4273" s="53"/>
      <c r="AU4273" s="7"/>
      <c r="AV4273" s="7"/>
      <c r="AW4273" s="55"/>
      <c r="AX4273" s="56"/>
      <c r="AY4273" s="55"/>
      <c r="AZ4273" s="55"/>
      <c r="BA4273" s="55"/>
      <c r="BB4273" s="11"/>
      <c r="BC4273" s="12"/>
      <c r="BD4273" s="12"/>
      <c r="BE4273" s="12"/>
      <c r="BF4273" s="12"/>
      <c r="BG4273" s="12"/>
      <c r="BH4273" s="12"/>
      <c r="BI4273" s="12"/>
      <c r="BJ4273" s="12"/>
      <c r="BK4273" s="12"/>
    </row>
    <row r="4274" spans="1:63" s="5" customFormat="1">
      <c r="A4274" s="13"/>
      <c r="B4274" s="13"/>
      <c r="C4274" s="45"/>
      <c r="E4274" s="46"/>
      <c r="F4274" s="47"/>
      <c r="G4274" s="48"/>
      <c r="H4274" s="49"/>
      <c r="I4274" s="49"/>
      <c r="J4274" s="49"/>
      <c r="K4274" s="50"/>
      <c r="L4274" s="50"/>
      <c r="M4274" s="50"/>
      <c r="N4274" s="50"/>
      <c r="O4274" s="50"/>
      <c r="P4274" s="50"/>
      <c r="Q4274" s="50"/>
      <c r="R4274" s="51"/>
      <c r="S4274" s="51"/>
      <c r="T4274" s="51"/>
      <c r="U4274" s="51"/>
      <c r="V4274" s="51"/>
      <c r="W4274" s="51"/>
      <c r="X4274" s="44"/>
      <c r="AF4274" s="52"/>
      <c r="AM4274" s="7"/>
      <c r="AN4274" s="7"/>
      <c r="AO4274" s="53"/>
      <c r="AP4274" s="54"/>
      <c r="AQ4274" s="54"/>
      <c r="AR4274" s="7"/>
      <c r="AS4274" s="54"/>
      <c r="AT4274" s="53"/>
      <c r="AU4274" s="7"/>
      <c r="AV4274" s="7"/>
      <c r="AW4274" s="55"/>
      <c r="AX4274" s="56"/>
      <c r="AY4274" s="55"/>
      <c r="AZ4274" s="55"/>
      <c r="BA4274" s="55"/>
      <c r="BB4274" s="11"/>
      <c r="BC4274" s="12"/>
      <c r="BD4274" s="12"/>
      <c r="BE4274" s="12"/>
      <c r="BF4274" s="12"/>
      <c r="BG4274" s="12"/>
      <c r="BH4274" s="12"/>
      <c r="BI4274" s="12"/>
      <c r="BJ4274" s="12"/>
      <c r="BK4274" s="12"/>
    </row>
    <row r="4275" spans="1:63" s="5" customFormat="1">
      <c r="A4275" s="13"/>
      <c r="B4275" s="13"/>
      <c r="C4275" s="45"/>
      <c r="E4275" s="46"/>
      <c r="F4275" s="47"/>
      <c r="G4275" s="48"/>
      <c r="H4275" s="49"/>
      <c r="I4275" s="49"/>
      <c r="J4275" s="49"/>
      <c r="K4275" s="50"/>
      <c r="L4275" s="50"/>
      <c r="M4275" s="50"/>
      <c r="N4275" s="50"/>
      <c r="O4275" s="50"/>
      <c r="P4275" s="50"/>
      <c r="Q4275" s="50"/>
      <c r="R4275" s="51"/>
      <c r="S4275" s="51"/>
      <c r="T4275" s="51"/>
      <c r="U4275" s="51"/>
      <c r="V4275" s="51"/>
      <c r="W4275" s="51"/>
      <c r="X4275" s="44"/>
      <c r="AF4275" s="52"/>
      <c r="AM4275" s="7"/>
      <c r="AN4275" s="7"/>
      <c r="AO4275" s="53"/>
      <c r="AP4275" s="54"/>
      <c r="AQ4275" s="54"/>
      <c r="AR4275" s="7"/>
      <c r="AS4275" s="54"/>
      <c r="AT4275" s="53"/>
      <c r="AU4275" s="7"/>
      <c r="AV4275" s="7"/>
      <c r="AW4275" s="55"/>
      <c r="AX4275" s="56"/>
      <c r="AY4275" s="55"/>
      <c r="AZ4275" s="55"/>
      <c r="BA4275" s="55"/>
      <c r="BB4275" s="11"/>
      <c r="BC4275" s="12"/>
      <c r="BD4275" s="12"/>
      <c r="BE4275" s="12"/>
      <c r="BF4275" s="12"/>
      <c r="BG4275" s="12"/>
      <c r="BH4275" s="12"/>
      <c r="BI4275" s="12"/>
      <c r="BJ4275" s="12"/>
      <c r="BK4275" s="12"/>
    </row>
    <row r="4276" spans="1:63" s="5" customFormat="1">
      <c r="A4276" s="13"/>
      <c r="B4276" s="13"/>
      <c r="C4276" s="45"/>
      <c r="E4276" s="46"/>
      <c r="F4276" s="47"/>
      <c r="G4276" s="48"/>
      <c r="H4276" s="49"/>
      <c r="I4276" s="49"/>
      <c r="J4276" s="49"/>
      <c r="K4276" s="50"/>
      <c r="L4276" s="50"/>
      <c r="M4276" s="50"/>
      <c r="N4276" s="50"/>
      <c r="O4276" s="50"/>
      <c r="P4276" s="50"/>
      <c r="Q4276" s="50"/>
      <c r="R4276" s="51"/>
      <c r="S4276" s="51"/>
      <c r="T4276" s="51"/>
      <c r="U4276" s="51"/>
      <c r="V4276" s="51"/>
      <c r="W4276" s="51"/>
      <c r="X4276" s="44"/>
      <c r="AF4276" s="52"/>
      <c r="AM4276" s="7"/>
      <c r="AN4276" s="7"/>
      <c r="AO4276" s="53"/>
      <c r="AP4276" s="54"/>
      <c r="AQ4276" s="54"/>
      <c r="AR4276" s="7"/>
      <c r="AS4276" s="54"/>
      <c r="AT4276" s="53"/>
      <c r="AU4276" s="7"/>
      <c r="AV4276" s="7"/>
      <c r="AW4276" s="55"/>
      <c r="AX4276" s="56"/>
      <c r="AY4276" s="55"/>
      <c r="AZ4276" s="55"/>
      <c r="BA4276" s="55"/>
      <c r="BB4276" s="11"/>
      <c r="BC4276" s="12"/>
      <c r="BD4276" s="12"/>
      <c r="BE4276" s="12"/>
      <c r="BF4276" s="12"/>
      <c r="BG4276" s="12"/>
      <c r="BH4276" s="12"/>
      <c r="BI4276" s="12"/>
      <c r="BJ4276" s="12"/>
      <c r="BK4276" s="12"/>
    </row>
    <row r="4277" spans="1:63" s="5" customFormat="1">
      <c r="A4277" s="13"/>
      <c r="B4277" s="13"/>
      <c r="C4277" s="45"/>
      <c r="E4277" s="46"/>
      <c r="F4277" s="47"/>
      <c r="G4277" s="48"/>
      <c r="H4277" s="49"/>
      <c r="I4277" s="49"/>
      <c r="J4277" s="49"/>
      <c r="K4277" s="50"/>
      <c r="L4277" s="50"/>
      <c r="M4277" s="50"/>
      <c r="N4277" s="50"/>
      <c r="O4277" s="50"/>
      <c r="P4277" s="50"/>
      <c r="Q4277" s="50"/>
      <c r="R4277" s="51"/>
      <c r="S4277" s="51"/>
      <c r="T4277" s="51"/>
      <c r="U4277" s="51"/>
      <c r="V4277" s="51"/>
      <c r="W4277" s="51"/>
      <c r="X4277" s="44"/>
      <c r="AF4277" s="52"/>
      <c r="AM4277" s="7"/>
      <c r="AN4277" s="7"/>
      <c r="AO4277" s="53"/>
      <c r="AP4277" s="54"/>
      <c r="AQ4277" s="54"/>
      <c r="AR4277" s="7"/>
      <c r="AS4277" s="54"/>
      <c r="AT4277" s="53"/>
      <c r="AU4277" s="7"/>
      <c r="AV4277" s="7"/>
      <c r="AW4277" s="55"/>
      <c r="AX4277" s="56"/>
      <c r="AY4277" s="55"/>
      <c r="AZ4277" s="55"/>
      <c r="BA4277" s="55"/>
      <c r="BB4277" s="11"/>
      <c r="BC4277" s="12"/>
      <c r="BD4277" s="12"/>
      <c r="BE4277" s="12"/>
      <c r="BF4277" s="12"/>
      <c r="BG4277" s="12"/>
      <c r="BH4277" s="12"/>
      <c r="BI4277" s="12"/>
      <c r="BJ4277" s="12"/>
      <c r="BK4277" s="12"/>
    </row>
    <row r="4278" spans="1:63" s="5" customFormat="1">
      <c r="A4278" s="13"/>
      <c r="B4278" s="13"/>
      <c r="C4278" s="45"/>
      <c r="E4278" s="46"/>
      <c r="F4278" s="47"/>
      <c r="G4278" s="48"/>
      <c r="H4278" s="49"/>
      <c r="I4278" s="49"/>
      <c r="J4278" s="49"/>
      <c r="K4278" s="50"/>
      <c r="L4278" s="50"/>
      <c r="M4278" s="50"/>
      <c r="N4278" s="50"/>
      <c r="O4278" s="50"/>
      <c r="P4278" s="50"/>
      <c r="Q4278" s="50"/>
      <c r="R4278" s="51"/>
      <c r="S4278" s="51"/>
      <c r="T4278" s="51"/>
      <c r="U4278" s="51"/>
      <c r="V4278" s="51"/>
      <c r="W4278" s="51"/>
      <c r="X4278" s="44"/>
      <c r="AF4278" s="52"/>
      <c r="AM4278" s="7"/>
      <c r="AN4278" s="7"/>
      <c r="AO4278" s="53"/>
      <c r="AP4278" s="54"/>
      <c r="AQ4278" s="54"/>
      <c r="AR4278" s="7"/>
      <c r="AS4278" s="54"/>
      <c r="AT4278" s="53"/>
      <c r="AU4278" s="7"/>
      <c r="AV4278" s="7"/>
      <c r="AW4278" s="55"/>
      <c r="AX4278" s="56"/>
      <c r="AY4278" s="55"/>
      <c r="AZ4278" s="55"/>
      <c r="BA4278" s="55"/>
      <c r="BB4278" s="11"/>
      <c r="BC4278" s="12"/>
      <c r="BD4278" s="12"/>
      <c r="BE4278" s="12"/>
      <c r="BF4278" s="12"/>
      <c r="BG4278" s="12"/>
      <c r="BH4278" s="12"/>
      <c r="BI4278" s="12"/>
      <c r="BJ4278" s="12"/>
      <c r="BK4278" s="12"/>
    </row>
    <row r="4279" spans="1:63" s="5" customFormat="1">
      <c r="A4279" s="13"/>
      <c r="B4279" s="13"/>
      <c r="C4279" s="45"/>
      <c r="E4279" s="46"/>
      <c r="F4279" s="47"/>
      <c r="G4279" s="48"/>
      <c r="H4279" s="49"/>
      <c r="I4279" s="49"/>
      <c r="J4279" s="49"/>
      <c r="K4279" s="50"/>
      <c r="L4279" s="50"/>
      <c r="M4279" s="50"/>
      <c r="N4279" s="50"/>
      <c r="O4279" s="50"/>
      <c r="P4279" s="50"/>
      <c r="Q4279" s="50"/>
      <c r="R4279" s="51"/>
      <c r="S4279" s="51"/>
      <c r="T4279" s="51"/>
      <c r="U4279" s="51"/>
      <c r="V4279" s="51"/>
      <c r="W4279" s="51"/>
      <c r="X4279" s="44"/>
      <c r="AF4279" s="52"/>
      <c r="AM4279" s="7"/>
      <c r="AN4279" s="7"/>
      <c r="AO4279" s="53"/>
      <c r="AP4279" s="54"/>
      <c r="AQ4279" s="54"/>
      <c r="AR4279" s="7"/>
      <c r="AS4279" s="54"/>
      <c r="AT4279" s="53"/>
      <c r="AU4279" s="7"/>
      <c r="AV4279" s="7"/>
      <c r="AW4279" s="55"/>
      <c r="AX4279" s="56"/>
      <c r="AY4279" s="55"/>
      <c r="AZ4279" s="55"/>
      <c r="BA4279" s="55"/>
      <c r="BB4279" s="11"/>
      <c r="BC4279" s="12"/>
      <c r="BD4279" s="12"/>
      <c r="BE4279" s="12"/>
      <c r="BF4279" s="12"/>
      <c r="BG4279" s="12"/>
      <c r="BH4279" s="12"/>
      <c r="BI4279" s="12"/>
      <c r="BJ4279" s="12"/>
      <c r="BK4279" s="12"/>
    </row>
    <row r="4280" spans="1:63" s="5" customFormat="1">
      <c r="A4280" s="13"/>
      <c r="B4280" s="13"/>
      <c r="C4280" s="45"/>
      <c r="E4280" s="46"/>
      <c r="F4280" s="47"/>
      <c r="G4280" s="48"/>
      <c r="H4280" s="49"/>
      <c r="I4280" s="49"/>
      <c r="J4280" s="49"/>
      <c r="K4280" s="50"/>
      <c r="L4280" s="50"/>
      <c r="M4280" s="50"/>
      <c r="N4280" s="50"/>
      <c r="O4280" s="50"/>
      <c r="P4280" s="50"/>
      <c r="Q4280" s="50"/>
      <c r="R4280" s="51"/>
      <c r="S4280" s="51"/>
      <c r="T4280" s="51"/>
      <c r="U4280" s="51"/>
      <c r="V4280" s="51"/>
      <c r="W4280" s="51"/>
      <c r="X4280" s="44"/>
      <c r="AF4280" s="52"/>
      <c r="AM4280" s="7"/>
      <c r="AN4280" s="7"/>
      <c r="AO4280" s="53"/>
      <c r="AP4280" s="54"/>
      <c r="AQ4280" s="54"/>
      <c r="AR4280" s="7"/>
      <c r="AS4280" s="54"/>
      <c r="AT4280" s="53"/>
      <c r="AU4280" s="7"/>
      <c r="AV4280" s="7"/>
      <c r="AW4280" s="55"/>
      <c r="AX4280" s="56"/>
      <c r="AY4280" s="55"/>
      <c r="AZ4280" s="55"/>
      <c r="BA4280" s="55"/>
      <c r="BB4280" s="11"/>
      <c r="BC4280" s="12"/>
      <c r="BD4280" s="12"/>
      <c r="BE4280" s="12"/>
      <c r="BF4280" s="12"/>
      <c r="BG4280" s="12"/>
      <c r="BH4280" s="12"/>
      <c r="BI4280" s="12"/>
      <c r="BJ4280" s="12"/>
      <c r="BK4280" s="12"/>
    </row>
    <row r="4281" spans="1:63" s="5" customFormat="1">
      <c r="A4281" s="13"/>
      <c r="B4281" s="13"/>
      <c r="C4281" s="45"/>
      <c r="E4281" s="46"/>
      <c r="F4281" s="47"/>
      <c r="G4281" s="48"/>
      <c r="H4281" s="49"/>
      <c r="I4281" s="49"/>
      <c r="J4281" s="49"/>
      <c r="K4281" s="50"/>
      <c r="L4281" s="50"/>
      <c r="M4281" s="50"/>
      <c r="N4281" s="50"/>
      <c r="O4281" s="50"/>
      <c r="P4281" s="50"/>
      <c r="Q4281" s="50"/>
      <c r="R4281" s="51"/>
      <c r="S4281" s="51"/>
      <c r="T4281" s="51"/>
      <c r="U4281" s="51"/>
      <c r="V4281" s="51"/>
      <c r="W4281" s="51"/>
      <c r="X4281" s="44"/>
      <c r="AF4281" s="52"/>
      <c r="AM4281" s="7"/>
      <c r="AN4281" s="7"/>
      <c r="AO4281" s="53"/>
      <c r="AP4281" s="54"/>
      <c r="AQ4281" s="54"/>
      <c r="AR4281" s="7"/>
      <c r="AS4281" s="54"/>
      <c r="AT4281" s="53"/>
      <c r="AU4281" s="7"/>
      <c r="AV4281" s="7"/>
      <c r="AW4281" s="55"/>
      <c r="AX4281" s="56"/>
      <c r="AY4281" s="55"/>
      <c r="AZ4281" s="55"/>
      <c r="BA4281" s="55"/>
      <c r="BB4281" s="11"/>
      <c r="BC4281" s="12"/>
      <c r="BD4281" s="12"/>
      <c r="BE4281" s="12"/>
      <c r="BF4281" s="12"/>
      <c r="BG4281" s="12"/>
      <c r="BH4281" s="12"/>
      <c r="BI4281" s="12"/>
      <c r="BJ4281" s="12"/>
      <c r="BK4281" s="12"/>
    </row>
    <row r="4282" spans="1:63" s="5" customFormat="1">
      <c r="A4282" s="13"/>
      <c r="B4282" s="13"/>
      <c r="C4282" s="45"/>
      <c r="E4282" s="46"/>
      <c r="F4282" s="47"/>
      <c r="G4282" s="48"/>
      <c r="H4282" s="49"/>
      <c r="I4282" s="49"/>
      <c r="J4282" s="49"/>
      <c r="K4282" s="50"/>
      <c r="L4282" s="50"/>
      <c r="M4282" s="50"/>
      <c r="N4282" s="50"/>
      <c r="O4282" s="50"/>
      <c r="P4282" s="50"/>
      <c r="Q4282" s="50"/>
      <c r="R4282" s="51"/>
      <c r="S4282" s="51"/>
      <c r="T4282" s="51"/>
      <c r="U4282" s="51"/>
      <c r="V4282" s="51"/>
      <c r="W4282" s="51"/>
      <c r="X4282" s="44"/>
      <c r="AF4282" s="52"/>
      <c r="AM4282" s="7"/>
      <c r="AN4282" s="7"/>
      <c r="AO4282" s="53"/>
      <c r="AP4282" s="54"/>
      <c r="AQ4282" s="54"/>
      <c r="AR4282" s="7"/>
      <c r="AS4282" s="54"/>
      <c r="AT4282" s="53"/>
      <c r="AU4282" s="7"/>
      <c r="AV4282" s="7"/>
      <c r="AW4282" s="55"/>
      <c r="AX4282" s="56"/>
      <c r="AY4282" s="55"/>
      <c r="AZ4282" s="55"/>
      <c r="BA4282" s="55"/>
      <c r="BB4282" s="11"/>
      <c r="BC4282" s="12"/>
      <c r="BD4282" s="12"/>
      <c r="BE4282" s="12"/>
      <c r="BF4282" s="12"/>
      <c r="BG4282" s="12"/>
      <c r="BH4282" s="12"/>
      <c r="BI4282" s="12"/>
      <c r="BJ4282" s="12"/>
      <c r="BK4282" s="12"/>
    </row>
    <row r="4283" spans="1:63" s="5" customFormat="1">
      <c r="A4283" s="13"/>
      <c r="B4283" s="13"/>
      <c r="C4283" s="45"/>
      <c r="E4283" s="46"/>
      <c r="F4283" s="47"/>
      <c r="G4283" s="48"/>
      <c r="H4283" s="49"/>
      <c r="I4283" s="49"/>
      <c r="J4283" s="49"/>
      <c r="K4283" s="50"/>
      <c r="L4283" s="50"/>
      <c r="M4283" s="50"/>
      <c r="N4283" s="50"/>
      <c r="O4283" s="50"/>
      <c r="P4283" s="50"/>
      <c r="Q4283" s="50"/>
      <c r="R4283" s="51"/>
      <c r="S4283" s="51"/>
      <c r="T4283" s="51"/>
      <c r="U4283" s="51"/>
      <c r="V4283" s="51"/>
      <c r="W4283" s="51"/>
      <c r="X4283" s="44"/>
      <c r="AF4283" s="52"/>
      <c r="AM4283" s="7"/>
      <c r="AN4283" s="7"/>
      <c r="AO4283" s="53"/>
      <c r="AP4283" s="54"/>
      <c r="AQ4283" s="54"/>
      <c r="AR4283" s="7"/>
      <c r="AS4283" s="54"/>
      <c r="AT4283" s="53"/>
      <c r="AU4283" s="7"/>
      <c r="AV4283" s="7"/>
      <c r="AW4283" s="55"/>
      <c r="AX4283" s="56"/>
      <c r="AY4283" s="55"/>
      <c r="AZ4283" s="55"/>
      <c r="BA4283" s="55"/>
      <c r="BB4283" s="11"/>
      <c r="BC4283" s="12"/>
      <c r="BD4283" s="12"/>
      <c r="BE4283" s="12"/>
      <c r="BF4283" s="12"/>
      <c r="BG4283" s="12"/>
      <c r="BH4283" s="12"/>
      <c r="BI4283" s="12"/>
      <c r="BJ4283" s="12"/>
      <c r="BK4283" s="12"/>
    </row>
    <row r="4284" spans="1:63" s="5" customFormat="1">
      <c r="A4284" s="13"/>
      <c r="B4284" s="13"/>
      <c r="C4284" s="45"/>
      <c r="E4284" s="46"/>
      <c r="F4284" s="47"/>
      <c r="G4284" s="48"/>
      <c r="H4284" s="49"/>
      <c r="I4284" s="49"/>
      <c r="J4284" s="49"/>
      <c r="K4284" s="50"/>
      <c r="L4284" s="50"/>
      <c r="M4284" s="50"/>
      <c r="N4284" s="50"/>
      <c r="O4284" s="50"/>
      <c r="P4284" s="50"/>
      <c r="Q4284" s="50"/>
      <c r="R4284" s="51"/>
      <c r="S4284" s="51"/>
      <c r="T4284" s="51"/>
      <c r="U4284" s="51"/>
      <c r="V4284" s="51"/>
      <c r="W4284" s="51"/>
      <c r="X4284" s="44"/>
      <c r="AF4284" s="52"/>
      <c r="AM4284" s="7"/>
      <c r="AN4284" s="7"/>
      <c r="AO4284" s="53"/>
      <c r="AP4284" s="54"/>
      <c r="AQ4284" s="54"/>
      <c r="AR4284" s="7"/>
      <c r="AS4284" s="54"/>
      <c r="AT4284" s="53"/>
      <c r="AU4284" s="7"/>
      <c r="AV4284" s="7"/>
      <c r="AW4284" s="55"/>
      <c r="AX4284" s="56"/>
      <c r="AY4284" s="55"/>
      <c r="AZ4284" s="55"/>
      <c r="BA4284" s="55"/>
      <c r="BB4284" s="11"/>
      <c r="BC4284" s="12"/>
      <c r="BD4284" s="12"/>
      <c r="BE4284" s="12"/>
      <c r="BF4284" s="12"/>
      <c r="BG4284" s="12"/>
      <c r="BH4284" s="12"/>
      <c r="BI4284" s="12"/>
      <c r="BJ4284" s="12"/>
      <c r="BK4284" s="12"/>
    </row>
    <row r="4285" spans="1:63" s="5" customFormat="1">
      <c r="A4285" s="13"/>
      <c r="B4285" s="13"/>
      <c r="C4285" s="45"/>
      <c r="E4285" s="46"/>
      <c r="F4285" s="47"/>
      <c r="G4285" s="48"/>
      <c r="H4285" s="49"/>
      <c r="I4285" s="49"/>
      <c r="J4285" s="49"/>
      <c r="K4285" s="50"/>
      <c r="L4285" s="50"/>
      <c r="M4285" s="50"/>
      <c r="N4285" s="50"/>
      <c r="O4285" s="50"/>
      <c r="P4285" s="50"/>
      <c r="Q4285" s="50"/>
      <c r="R4285" s="51"/>
      <c r="S4285" s="51"/>
      <c r="T4285" s="51"/>
      <c r="U4285" s="51"/>
      <c r="V4285" s="51"/>
      <c r="W4285" s="51"/>
      <c r="X4285" s="44"/>
      <c r="AF4285" s="52"/>
      <c r="AM4285" s="7"/>
      <c r="AN4285" s="7"/>
      <c r="AO4285" s="53"/>
      <c r="AP4285" s="54"/>
      <c r="AQ4285" s="54"/>
      <c r="AR4285" s="7"/>
      <c r="AS4285" s="54"/>
      <c r="AT4285" s="53"/>
      <c r="AU4285" s="7"/>
      <c r="AV4285" s="7"/>
      <c r="AW4285" s="55"/>
      <c r="AX4285" s="56"/>
      <c r="AY4285" s="55"/>
      <c r="AZ4285" s="55"/>
      <c r="BA4285" s="55"/>
      <c r="BB4285" s="11"/>
      <c r="BC4285" s="12"/>
      <c r="BD4285" s="12"/>
      <c r="BE4285" s="12"/>
      <c r="BF4285" s="12"/>
      <c r="BG4285" s="12"/>
      <c r="BH4285" s="12"/>
      <c r="BI4285" s="12"/>
      <c r="BJ4285" s="12"/>
      <c r="BK4285" s="12"/>
    </row>
    <row r="4286" spans="1:63" s="5" customFormat="1">
      <c r="A4286" s="13"/>
      <c r="B4286" s="13"/>
      <c r="C4286" s="45"/>
      <c r="E4286" s="46"/>
      <c r="F4286" s="47"/>
      <c r="G4286" s="48"/>
      <c r="H4286" s="49"/>
      <c r="I4286" s="49"/>
      <c r="J4286" s="49"/>
      <c r="K4286" s="50"/>
      <c r="L4286" s="50"/>
      <c r="M4286" s="50"/>
      <c r="N4286" s="50"/>
      <c r="O4286" s="50"/>
      <c r="P4286" s="50"/>
      <c r="Q4286" s="50"/>
      <c r="R4286" s="51"/>
      <c r="S4286" s="51"/>
      <c r="T4286" s="51"/>
      <c r="U4286" s="51"/>
      <c r="V4286" s="51"/>
      <c r="W4286" s="51"/>
      <c r="X4286" s="44"/>
      <c r="AF4286" s="52"/>
      <c r="AM4286" s="7"/>
      <c r="AN4286" s="7"/>
      <c r="AO4286" s="53"/>
      <c r="AP4286" s="54"/>
      <c r="AQ4286" s="54"/>
      <c r="AR4286" s="7"/>
      <c r="AS4286" s="54"/>
      <c r="AT4286" s="53"/>
      <c r="AU4286" s="7"/>
      <c r="AV4286" s="7"/>
      <c r="AW4286" s="55"/>
      <c r="AX4286" s="56"/>
      <c r="AY4286" s="55"/>
      <c r="AZ4286" s="55"/>
      <c r="BA4286" s="55"/>
      <c r="BB4286" s="11"/>
      <c r="BC4286" s="12"/>
      <c r="BD4286" s="12"/>
      <c r="BE4286" s="12"/>
      <c r="BF4286" s="12"/>
      <c r="BG4286" s="12"/>
      <c r="BH4286" s="12"/>
      <c r="BI4286" s="12"/>
      <c r="BJ4286" s="12"/>
      <c r="BK4286" s="12"/>
    </row>
    <row r="4287" spans="1:63" s="5" customFormat="1">
      <c r="A4287" s="13"/>
      <c r="B4287" s="13"/>
      <c r="C4287" s="45"/>
      <c r="E4287" s="46"/>
      <c r="F4287" s="47"/>
      <c r="G4287" s="48"/>
      <c r="H4287" s="49"/>
      <c r="I4287" s="49"/>
      <c r="J4287" s="49"/>
      <c r="K4287" s="50"/>
      <c r="L4287" s="50"/>
      <c r="M4287" s="50"/>
      <c r="N4287" s="50"/>
      <c r="O4287" s="50"/>
      <c r="P4287" s="50"/>
      <c r="Q4287" s="50"/>
      <c r="R4287" s="51"/>
      <c r="S4287" s="51"/>
      <c r="T4287" s="51"/>
      <c r="U4287" s="51"/>
      <c r="V4287" s="51"/>
      <c r="W4287" s="51"/>
      <c r="X4287" s="44"/>
      <c r="AF4287" s="52"/>
      <c r="AM4287" s="7"/>
      <c r="AN4287" s="7"/>
      <c r="AO4287" s="53"/>
      <c r="AP4287" s="54"/>
      <c r="AQ4287" s="54"/>
      <c r="AR4287" s="7"/>
      <c r="AS4287" s="54"/>
      <c r="AT4287" s="53"/>
      <c r="AU4287" s="7"/>
      <c r="AV4287" s="7"/>
      <c r="AW4287" s="55"/>
      <c r="AX4287" s="56"/>
      <c r="AY4287" s="55"/>
      <c r="AZ4287" s="55"/>
      <c r="BA4287" s="55"/>
      <c r="BB4287" s="11"/>
      <c r="BC4287" s="12"/>
      <c r="BD4287" s="12"/>
      <c r="BE4287" s="12"/>
      <c r="BF4287" s="12"/>
      <c r="BG4287" s="12"/>
      <c r="BH4287" s="12"/>
      <c r="BI4287" s="12"/>
      <c r="BJ4287" s="12"/>
      <c r="BK4287" s="12"/>
    </row>
    <row r="4288" spans="1:63" s="5" customFormat="1">
      <c r="A4288" s="13"/>
      <c r="B4288" s="13"/>
      <c r="C4288" s="45"/>
      <c r="E4288" s="46"/>
      <c r="F4288" s="47"/>
      <c r="G4288" s="48"/>
      <c r="H4288" s="49"/>
      <c r="I4288" s="49"/>
      <c r="J4288" s="49"/>
      <c r="K4288" s="50"/>
      <c r="L4288" s="50"/>
      <c r="M4288" s="50"/>
      <c r="N4288" s="50"/>
      <c r="O4288" s="50"/>
      <c r="P4288" s="50"/>
      <c r="Q4288" s="50"/>
      <c r="R4288" s="51"/>
      <c r="S4288" s="51"/>
      <c r="T4288" s="51"/>
      <c r="U4288" s="51"/>
      <c r="V4288" s="51"/>
      <c r="W4288" s="51"/>
      <c r="X4288" s="44"/>
      <c r="AF4288" s="52"/>
      <c r="AM4288" s="7"/>
      <c r="AN4288" s="7"/>
      <c r="AO4288" s="53"/>
      <c r="AP4288" s="54"/>
      <c r="AQ4288" s="54"/>
      <c r="AR4288" s="7"/>
      <c r="AS4288" s="54"/>
      <c r="AT4288" s="53"/>
      <c r="AU4288" s="7"/>
      <c r="AV4288" s="7"/>
      <c r="AW4288" s="55"/>
      <c r="AX4288" s="56"/>
      <c r="AY4288" s="55"/>
      <c r="AZ4288" s="55"/>
      <c r="BA4288" s="55"/>
      <c r="BB4288" s="11"/>
      <c r="BC4288" s="12"/>
      <c r="BD4288" s="12"/>
      <c r="BE4288" s="12"/>
      <c r="BF4288" s="12"/>
      <c r="BG4288" s="12"/>
      <c r="BH4288" s="12"/>
      <c r="BI4288" s="12"/>
      <c r="BJ4288" s="12"/>
      <c r="BK4288" s="12"/>
    </row>
    <row r="4289" spans="1:63" s="5" customFormat="1">
      <c r="A4289" s="13"/>
      <c r="B4289" s="13"/>
      <c r="C4289" s="45"/>
      <c r="E4289" s="46"/>
      <c r="F4289" s="47"/>
      <c r="G4289" s="48"/>
      <c r="H4289" s="49"/>
      <c r="I4289" s="49"/>
      <c r="J4289" s="49"/>
      <c r="K4289" s="50"/>
      <c r="L4289" s="50"/>
      <c r="M4289" s="50"/>
      <c r="N4289" s="50"/>
      <c r="O4289" s="50"/>
      <c r="P4289" s="50"/>
      <c r="Q4289" s="50"/>
      <c r="R4289" s="51"/>
      <c r="S4289" s="51"/>
      <c r="T4289" s="51"/>
      <c r="U4289" s="51"/>
      <c r="V4289" s="51"/>
      <c r="W4289" s="51"/>
      <c r="X4289" s="44"/>
      <c r="AF4289" s="52"/>
      <c r="AM4289" s="7"/>
      <c r="AN4289" s="7"/>
      <c r="AO4289" s="53"/>
      <c r="AP4289" s="54"/>
      <c r="AQ4289" s="54"/>
      <c r="AR4289" s="7"/>
      <c r="AS4289" s="54"/>
      <c r="AT4289" s="53"/>
      <c r="AU4289" s="7"/>
      <c r="AV4289" s="7"/>
      <c r="AW4289" s="55"/>
      <c r="AX4289" s="56"/>
      <c r="AY4289" s="55"/>
      <c r="AZ4289" s="55"/>
      <c r="BA4289" s="55"/>
      <c r="BB4289" s="11"/>
      <c r="BC4289" s="12"/>
      <c r="BD4289" s="12"/>
      <c r="BE4289" s="12"/>
      <c r="BF4289" s="12"/>
      <c r="BG4289" s="12"/>
      <c r="BH4289" s="12"/>
      <c r="BI4289" s="12"/>
      <c r="BJ4289" s="12"/>
      <c r="BK4289" s="12"/>
    </row>
    <row r="4290" spans="1:63" s="5" customFormat="1">
      <c r="A4290" s="13"/>
      <c r="B4290" s="13"/>
      <c r="C4290" s="45"/>
      <c r="E4290" s="46"/>
      <c r="F4290" s="47"/>
      <c r="G4290" s="48"/>
      <c r="H4290" s="49"/>
      <c r="I4290" s="49"/>
      <c r="J4290" s="49"/>
      <c r="K4290" s="50"/>
      <c r="L4290" s="50"/>
      <c r="M4290" s="50"/>
      <c r="N4290" s="50"/>
      <c r="O4290" s="50"/>
      <c r="P4290" s="50"/>
      <c r="Q4290" s="50"/>
      <c r="R4290" s="51"/>
      <c r="S4290" s="51"/>
      <c r="T4290" s="51"/>
      <c r="U4290" s="51"/>
      <c r="V4290" s="51"/>
      <c r="W4290" s="51"/>
      <c r="X4290" s="44"/>
      <c r="AF4290" s="52"/>
      <c r="AM4290" s="7"/>
      <c r="AN4290" s="7"/>
      <c r="AO4290" s="53"/>
      <c r="AP4290" s="54"/>
      <c r="AQ4290" s="54"/>
      <c r="AR4290" s="7"/>
      <c r="AS4290" s="54"/>
      <c r="AT4290" s="53"/>
      <c r="AU4290" s="7"/>
      <c r="AV4290" s="7"/>
      <c r="AW4290" s="55"/>
      <c r="AX4290" s="56"/>
      <c r="AY4290" s="55"/>
      <c r="AZ4290" s="55"/>
      <c r="BA4290" s="55"/>
      <c r="BB4290" s="11"/>
      <c r="BC4290" s="12"/>
      <c r="BD4290" s="12"/>
      <c r="BE4290" s="12"/>
      <c r="BF4290" s="12"/>
      <c r="BG4290" s="12"/>
      <c r="BH4290" s="12"/>
      <c r="BI4290" s="12"/>
      <c r="BJ4290" s="12"/>
      <c r="BK4290" s="12"/>
    </row>
    <row r="4291" spans="1:63" s="5" customFormat="1">
      <c r="A4291" s="13"/>
      <c r="B4291" s="13"/>
      <c r="C4291" s="45"/>
      <c r="E4291" s="46"/>
      <c r="F4291" s="47"/>
      <c r="G4291" s="48"/>
      <c r="H4291" s="49"/>
      <c r="I4291" s="49"/>
      <c r="J4291" s="49"/>
      <c r="K4291" s="50"/>
      <c r="L4291" s="50"/>
      <c r="M4291" s="50"/>
      <c r="N4291" s="50"/>
      <c r="O4291" s="50"/>
      <c r="P4291" s="50"/>
      <c r="Q4291" s="50"/>
      <c r="R4291" s="51"/>
      <c r="S4291" s="51"/>
      <c r="T4291" s="51"/>
      <c r="U4291" s="51"/>
      <c r="V4291" s="51"/>
      <c r="W4291" s="51"/>
      <c r="X4291" s="44"/>
      <c r="AF4291" s="52"/>
      <c r="AM4291" s="7"/>
      <c r="AN4291" s="7"/>
      <c r="AO4291" s="53"/>
      <c r="AP4291" s="54"/>
      <c r="AQ4291" s="54"/>
      <c r="AR4291" s="7"/>
      <c r="AS4291" s="54"/>
      <c r="AT4291" s="53"/>
      <c r="AU4291" s="7"/>
      <c r="AV4291" s="7"/>
      <c r="AW4291" s="55"/>
      <c r="AX4291" s="56"/>
      <c r="AY4291" s="55"/>
      <c r="AZ4291" s="55"/>
      <c r="BA4291" s="55"/>
      <c r="BB4291" s="11"/>
      <c r="BC4291" s="12"/>
      <c r="BD4291" s="12"/>
      <c r="BE4291" s="12"/>
      <c r="BF4291" s="12"/>
      <c r="BG4291" s="12"/>
      <c r="BH4291" s="12"/>
      <c r="BI4291" s="12"/>
      <c r="BJ4291" s="12"/>
      <c r="BK4291" s="12"/>
    </row>
    <row r="4292" spans="1:63" s="5" customFormat="1">
      <c r="A4292" s="13"/>
      <c r="B4292" s="13"/>
      <c r="C4292" s="45"/>
      <c r="E4292" s="46"/>
      <c r="F4292" s="47"/>
      <c r="G4292" s="48"/>
      <c r="H4292" s="49"/>
      <c r="I4292" s="49"/>
      <c r="J4292" s="49"/>
      <c r="K4292" s="50"/>
      <c r="L4292" s="50"/>
      <c r="M4292" s="50"/>
      <c r="N4292" s="50"/>
      <c r="O4292" s="50"/>
      <c r="P4292" s="50"/>
      <c r="Q4292" s="50"/>
      <c r="R4292" s="51"/>
      <c r="S4292" s="51"/>
      <c r="T4292" s="51"/>
      <c r="U4292" s="51"/>
      <c r="V4292" s="51"/>
      <c r="W4292" s="51"/>
      <c r="X4292" s="44"/>
      <c r="AF4292" s="52"/>
      <c r="AM4292" s="7"/>
      <c r="AN4292" s="7"/>
      <c r="AO4292" s="53"/>
      <c r="AP4292" s="54"/>
      <c r="AQ4292" s="54"/>
      <c r="AR4292" s="7"/>
      <c r="AS4292" s="54"/>
      <c r="AT4292" s="53"/>
      <c r="AU4292" s="7"/>
      <c r="AV4292" s="7"/>
      <c r="AW4292" s="55"/>
      <c r="AX4292" s="56"/>
      <c r="AY4292" s="55"/>
      <c r="AZ4292" s="55"/>
      <c r="BA4292" s="55"/>
      <c r="BB4292" s="11"/>
      <c r="BC4292" s="12"/>
      <c r="BD4292" s="12"/>
      <c r="BE4292" s="12"/>
      <c r="BF4292" s="12"/>
      <c r="BG4292" s="12"/>
      <c r="BH4292" s="12"/>
      <c r="BI4292" s="12"/>
      <c r="BJ4292" s="12"/>
      <c r="BK4292" s="12"/>
    </row>
    <row r="4293" spans="1:63" s="5" customFormat="1">
      <c r="A4293" s="13"/>
      <c r="B4293" s="13"/>
      <c r="C4293" s="45"/>
      <c r="E4293" s="46"/>
      <c r="F4293" s="47"/>
      <c r="G4293" s="48"/>
      <c r="H4293" s="49"/>
      <c r="I4293" s="49"/>
      <c r="J4293" s="49"/>
      <c r="K4293" s="50"/>
      <c r="L4293" s="50"/>
      <c r="M4293" s="50"/>
      <c r="N4293" s="50"/>
      <c r="O4293" s="50"/>
      <c r="P4293" s="50"/>
      <c r="Q4293" s="50"/>
      <c r="R4293" s="51"/>
      <c r="S4293" s="51"/>
      <c r="T4293" s="51"/>
      <c r="U4293" s="51"/>
      <c r="V4293" s="51"/>
      <c r="W4293" s="51"/>
      <c r="X4293" s="44"/>
      <c r="AF4293" s="52"/>
      <c r="AM4293" s="7"/>
      <c r="AN4293" s="7"/>
      <c r="AO4293" s="53"/>
      <c r="AP4293" s="54"/>
      <c r="AQ4293" s="54"/>
      <c r="AR4293" s="7"/>
      <c r="AS4293" s="54"/>
      <c r="AT4293" s="53"/>
      <c r="AU4293" s="7"/>
      <c r="AV4293" s="7"/>
      <c r="AW4293" s="55"/>
      <c r="AX4293" s="56"/>
      <c r="AY4293" s="55"/>
      <c r="AZ4293" s="55"/>
      <c r="BA4293" s="55"/>
      <c r="BB4293" s="11"/>
      <c r="BC4293" s="12"/>
      <c r="BD4293" s="12"/>
      <c r="BE4293" s="12"/>
      <c r="BF4293" s="12"/>
      <c r="BG4293" s="12"/>
      <c r="BH4293" s="12"/>
      <c r="BI4293" s="12"/>
      <c r="BJ4293" s="12"/>
      <c r="BK4293" s="12"/>
    </row>
    <row r="4294" spans="1:63" s="5" customFormat="1">
      <c r="A4294" s="13"/>
      <c r="B4294" s="13"/>
      <c r="C4294" s="45"/>
      <c r="E4294" s="46"/>
      <c r="F4294" s="47"/>
      <c r="G4294" s="48"/>
      <c r="H4294" s="49"/>
      <c r="I4294" s="49"/>
      <c r="J4294" s="49"/>
      <c r="K4294" s="50"/>
      <c r="L4294" s="50"/>
      <c r="M4294" s="50"/>
      <c r="N4294" s="50"/>
      <c r="O4294" s="50"/>
      <c r="P4294" s="50"/>
      <c r="Q4294" s="50"/>
      <c r="R4294" s="51"/>
      <c r="S4294" s="51"/>
      <c r="T4294" s="51"/>
      <c r="U4294" s="51"/>
      <c r="V4294" s="51"/>
      <c r="W4294" s="51"/>
      <c r="X4294" s="44"/>
      <c r="AF4294" s="52"/>
      <c r="AM4294" s="7"/>
      <c r="AN4294" s="7"/>
      <c r="AO4294" s="53"/>
      <c r="AP4294" s="54"/>
      <c r="AQ4294" s="54"/>
      <c r="AR4294" s="7"/>
      <c r="AS4294" s="54"/>
      <c r="AT4294" s="53"/>
      <c r="AU4294" s="7"/>
      <c r="AV4294" s="7"/>
      <c r="AW4294" s="55"/>
      <c r="AX4294" s="56"/>
      <c r="AY4294" s="55"/>
      <c r="AZ4294" s="55"/>
      <c r="BA4294" s="55"/>
      <c r="BB4294" s="11"/>
      <c r="BC4294" s="12"/>
      <c r="BD4294" s="12"/>
      <c r="BE4294" s="12"/>
      <c r="BF4294" s="12"/>
      <c r="BG4294" s="12"/>
      <c r="BH4294" s="12"/>
      <c r="BI4294" s="12"/>
      <c r="BJ4294" s="12"/>
      <c r="BK4294" s="12"/>
    </row>
    <row r="4295" spans="1:63" s="5" customFormat="1">
      <c r="A4295" s="13"/>
      <c r="B4295" s="13"/>
      <c r="C4295" s="45"/>
      <c r="E4295" s="46"/>
      <c r="F4295" s="47"/>
      <c r="G4295" s="48"/>
      <c r="H4295" s="49"/>
      <c r="I4295" s="49"/>
      <c r="J4295" s="49"/>
      <c r="K4295" s="50"/>
      <c r="L4295" s="50"/>
      <c r="M4295" s="50"/>
      <c r="N4295" s="50"/>
      <c r="O4295" s="50"/>
      <c r="P4295" s="50"/>
      <c r="Q4295" s="50"/>
      <c r="R4295" s="51"/>
      <c r="S4295" s="51"/>
      <c r="T4295" s="51"/>
      <c r="U4295" s="51"/>
      <c r="V4295" s="51"/>
      <c r="W4295" s="51"/>
      <c r="X4295" s="44"/>
      <c r="AF4295" s="52"/>
      <c r="AM4295" s="7"/>
      <c r="AN4295" s="7"/>
      <c r="AO4295" s="53"/>
      <c r="AP4295" s="54"/>
      <c r="AQ4295" s="54"/>
      <c r="AR4295" s="7"/>
      <c r="AS4295" s="54"/>
      <c r="AT4295" s="53"/>
      <c r="AU4295" s="7"/>
      <c r="AV4295" s="7"/>
      <c r="AW4295" s="55"/>
      <c r="AX4295" s="56"/>
      <c r="AY4295" s="55"/>
      <c r="AZ4295" s="55"/>
      <c r="BA4295" s="55"/>
      <c r="BB4295" s="11"/>
      <c r="BC4295" s="12"/>
      <c r="BD4295" s="12"/>
      <c r="BE4295" s="12"/>
      <c r="BF4295" s="12"/>
      <c r="BG4295" s="12"/>
      <c r="BH4295" s="12"/>
      <c r="BI4295" s="12"/>
      <c r="BJ4295" s="12"/>
      <c r="BK4295" s="12"/>
    </row>
    <row r="4296" spans="1:63" s="5" customFormat="1">
      <c r="A4296" s="13"/>
      <c r="B4296" s="13"/>
      <c r="C4296" s="45"/>
      <c r="E4296" s="46"/>
      <c r="F4296" s="47"/>
      <c r="G4296" s="48"/>
      <c r="H4296" s="49"/>
      <c r="I4296" s="49"/>
      <c r="J4296" s="49"/>
      <c r="K4296" s="50"/>
      <c r="L4296" s="50"/>
      <c r="M4296" s="50"/>
      <c r="N4296" s="50"/>
      <c r="O4296" s="50"/>
      <c r="P4296" s="50"/>
      <c r="Q4296" s="50"/>
      <c r="R4296" s="51"/>
      <c r="S4296" s="51"/>
      <c r="T4296" s="51"/>
      <c r="U4296" s="51"/>
      <c r="V4296" s="51"/>
      <c r="W4296" s="51"/>
      <c r="X4296" s="44"/>
      <c r="AF4296" s="52"/>
      <c r="AM4296" s="7"/>
      <c r="AN4296" s="7"/>
      <c r="AO4296" s="53"/>
      <c r="AP4296" s="54"/>
      <c r="AQ4296" s="54"/>
      <c r="AR4296" s="7"/>
      <c r="AS4296" s="54"/>
      <c r="AT4296" s="53"/>
      <c r="AU4296" s="7"/>
      <c r="AV4296" s="7"/>
      <c r="AW4296" s="55"/>
      <c r="AX4296" s="56"/>
      <c r="AY4296" s="55"/>
      <c r="AZ4296" s="55"/>
      <c r="BA4296" s="55"/>
      <c r="BB4296" s="11"/>
      <c r="BC4296" s="12"/>
      <c r="BD4296" s="12"/>
      <c r="BE4296" s="12"/>
      <c r="BF4296" s="12"/>
      <c r="BG4296" s="12"/>
      <c r="BH4296" s="12"/>
      <c r="BI4296" s="12"/>
      <c r="BJ4296" s="12"/>
      <c r="BK4296" s="12"/>
    </row>
    <row r="4297" spans="1:63" s="5" customFormat="1">
      <c r="A4297" s="13"/>
      <c r="B4297" s="13"/>
      <c r="C4297" s="45"/>
      <c r="E4297" s="46"/>
      <c r="F4297" s="47"/>
      <c r="G4297" s="48"/>
      <c r="H4297" s="49"/>
      <c r="I4297" s="49"/>
      <c r="J4297" s="49"/>
      <c r="K4297" s="50"/>
      <c r="L4297" s="50"/>
      <c r="M4297" s="50"/>
      <c r="N4297" s="50"/>
      <c r="O4297" s="50"/>
      <c r="P4297" s="50"/>
      <c r="Q4297" s="50"/>
      <c r="R4297" s="51"/>
      <c r="S4297" s="51"/>
      <c r="T4297" s="51"/>
      <c r="U4297" s="51"/>
      <c r="V4297" s="51"/>
      <c r="W4297" s="51"/>
      <c r="X4297" s="44"/>
      <c r="AF4297" s="52"/>
      <c r="AM4297" s="7"/>
      <c r="AN4297" s="7"/>
      <c r="AO4297" s="53"/>
      <c r="AP4297" s="54"/>
      <c r="AQ4297" s="54"/>
      <c r="AR4297" s="7"/>
      <c r="AS4297" s="54"/>
      <c r="AT4297" s="53"/>
      <c r="AU4297" s="7"/>
      <c r="AV4297" s="7"/>
      <c r="AW4297" s="55"/>
      <c r="AX4297" s="56"/>
      <c r="AY4297" s="55"/>
      <c r="AZ4297" s="55"/>
      <c r="BA4297" s="55"/>
      <c r="BB4297" s="11"/>
      <c r="BC4297" s="12"/>
      <c r="BD4297" s="12"/>
      <c r="BE4297" s="12"/>
      <c r="BF4297" s="12"/>
      <c r="BG4297" s="12"/>
      <c r="BH4297" s="12"/>
      <c r="BI4297" s="12"/>
      <c r="BJ4297" s="12"/>
      <c r="BK4297" s="12"/>
    </row>
    <row r="4298" spans="1:63" s="5" customFormat="1">
      <c r="A4298" s="13"/>
      <c r="B4298" s="13"/>
      <c r="C4298" s="45"/>
      <c r="E4298" s="46"/>
      <c r="F4298" s="47"/>
      <c r="G4298" s="48"/>
      <c r="H4298" s="49"/>
      <c r="I4298" s="49"/>
      <c r="J4298" s="49"/>
      <c r="K4298" s="50"/>
      <c r="L4298" s="50"/>
      <c r="M4298" s="50"/>
      <c r="N4298" s="50"/>
      <c r="O4298" s="50"/>
      <c r="P4298" s="50"/>
      <c r="Q4298" s="50"/>
      <c r="R4298" s="51"/>
      <c r="S4298" s="51"/>
      <c r="T4298" s="51"/>
      <c r="U4298" s="51"/>
      <c r="V4298" s="51"/>
      <c r="W4298" s="51"/>
      <c r="X4298" s="44"/>
      <c r="AF4298" s="52"/>
      <c r="AM4298" s="7"/>
      <c r="AN4298" s="7"/>
      <c r="AO4298" s="53"/>
      <c r="AP4298" s="54"/>
      <c r="AQ4298" s="54"/>
      <c r="AR4298" s="7"/>
      <c r="AS4298" s="54"/>
      <c r="AT4298" s="53"/>
      <c r="AU4298" s="7"/>
      <c r="AV4298" s="7"/>
      <c r="AW4298" s="55"/>
      <c r="AX4298" s="56"/>
      <c r="AY4298" s="55"/>
      <c r="AZ4298" s="55"/>
      <c r="BA4298" s="55"/>
      <c r="BB4298" s="11"/>
      <c r="BC4298" s="12"/>
      <c r="BD4298" s="12"/>
      <c r="BE4298" s="12"/>
      <c r="BF4298" s="12"/>
      <c r="BG4298" s="12"/>
      <c r="BH4298" s="12"/>
      <c r="BI4298" s="12"/>
      <c r="BJ4298" s="12"/>
      <c r="BK4298" s="12"/>
    </row>
    <row r="4299" spans="1:63" s="5" customFormat="1">
      <c r="A4299" s="13"/>
      <c r="B4299" s="13"/>
      <c r="C4299" s="45"/>
      <c r="E4299" s="46"/>
      <c r="F4299" s="47"/>
      <c r="G4299" s="48"/>
      <c r="H4299" s="49"/>
      <c r="I4299" s="49"/>
      <c r="J4299" s="49"/>
      <c r="K4299" s="50"/>
      <c r="L4299" s="50"/>
      <c r="M4299" s="50"/>
      <c r="N4299" s="50"/>
      <c r="O4299" s="50"/>
      <c r="P4299" s="50"/>
      <c r="Q4299" s="50"/>
      <c r="R4299" s="51"/>
      <c r="S4299" s="51"/>
      <c r="T4299" s="51"/>
      <c r="U4299" s="51"/>
      <c r="V4299" s="51"/>
      <c r="W4299" s="51"/>
      <c r="X4299" s="44"/>
      <c r="AF4299" s="52"/>
      <c r="AM4299" s="7"/>
      <c r="AN4299" s="7"/>
      <c r="AO4299" s="53"/>
      <c r="AP4299" s="54"/>
      <c r="AQ4299" s="54"/>
      <c r="AR4299" s="7"/>
      <c r="AS4299" s="54"/>
      <c r="AT4299" s="53"/>
      <c r="AU4299" s="7"/>
      <c r="AV4299" s="7"/>
      <c r="AW4299" s="55"/>
      <c r="AX4299" s="56"/>
      <c r="AY4299" s="55"/>
      <c r="AZ4299" s="55"/>
      <c r="BA4299" s="55"/>
      <c r="BB4299" s="11"/>
      <c r="BC4299" s="12"/>
      <c r="BD4299" s="12"/>
      <c r="BE4299" s="12"/>
      <c r="BF4299" s="12"/>
      <c r="BG4299" s="12"/>
      <c r="BH4299" s="12"/>
      <c r="BI4299" s="12"/>
      <c r="BJ4299" s="12"/>
      <c r="BK4299" s="12"/>
    </row>
    <row r="4300" spans="1:63" s="5" customFormat="1">
      <c r="A4300" s="13"/>
      <c r="B4300" s="13"/>
      <c r="C4300" s="45"/>
      <c r="E4300" s="46"/>
      <c r="F4300" s="47"/>
      <c r="G4300" s="48"/>
      <c r="H4300" s="49"/>
      <c r="I4300" s="49"/>
      <c r="J4300" s="49"/>
      <c r="K4300" s="50"/>
      <c r="L4300" s="50"/>
      <c r="M4300" s="50"/>
      <c r="N4300" s="50"/>
      <c r="O4300" s="50"/>
      <c r="P4300" s="50"/>
      <c r="Q4300" s="50"/>
      <c r="R4300" s="51"/>
      <c r="S4300" s="51"/>
      <c r="T4300" s="51"/>
      <c r="U4300" s="51"/>
      <c r="V4300" s="51"/>
      <c r="W4300" s="51"/>
      <c r="X4300" s="44"/>
      <c r="AF4300" s="52"/>
      <c r="AM4300" s="7"/>
      <c r="AN4300" s="7"/>
      <c r="AO4300" s="53"/>
      <c r="AP4300" s="54"/>
      <c r="AQ4300" s="54"/>
      <c r="AR4300" s="7"/>
      <c r="AS4300" s="54"/>
      <c r="AT4300" s="53"/>
      <c r="AU4300" s="7"/>
      <c r="AV4300" s="7"/>
      <c r="AW4300" s="55"/>
      <c r="AX4300" s="56"/>
      <c r="AY4300" s="55"/>
      <c r="AZ4300" s="55"/>
      <c r="BA4300" s="55"/>
      <c r="BB4300" s="11"/>
      <c r="BC4300" s="12"/>
      <c r="BD4300" s="12"/>
      <c r="BE4300" s="12"/>
      <c r="BF4300" s="12"/>
      <c r="BG4300" s="12"/>
      <c r="BH4300" s="12"/>
      <c r="BI4300" s="12"/>
      <c r="BJ4300" s="12"/>
      <c r="BK4300" s="12"/>
    </row>
    <row r="4301" spans="1:63" s="5" customFormat="1">
      <c r="A4301" s="13"/>
      <c r="B4301" s="13"/>
      <c r="C4301" s="45"/>
      <c r="E4301" s="46"/>
      <c r="F4301" s="47"/>
      <c r="G4301" s="48"/>
      <c r="H4301" s="49"/>
      <c r="I4301" s="49"/>
      <c r="J4301" s="49"/>
      <c r="K4301" s="50"/>
      <c r="L4301" s="50"/>
      <c r="M4301" s="50"/>
      <c r="N4301" s="50"/>
      <c r="O4301" s="50"/>
      <c r="P4301" s="50"/>
      <c r="Q4301" s="50"/>
      <c r="R4301" s="51"/>
      <c r="S4301" s="51"/>
      <c r="T4301" s="51"/>
      <c r="U4301" s="51"/>
      <c r="V4301" s="51"/>
      <c r="W4301" s="51"/>
      <c r="X4301" s="44"/>
      <c r="AF4301" s="52"/>
      <c r="AM4301" s="7"/>
      <c r="AN4301" s="7"/>
      <c r="AO4301" s="53"/>
      <c r="AP4301" s="54"/>
      <c r="AQ4301" s="54"/>
      <c r="AR4301" s="7"/>
      <c r="AS4301" s="54"/>
      <c r="AT4301" s="53"/>
      <c r="AU4301" s="7"/>
      <c r="AV4301" s="7"/>
      <c r="AW4301" s="55"/>
      <c r="AX4301" s="56"/>
      <c r="AY4301" s="55"/>
      <c r="AZ4301" s="55"/>
      <c r="BA4301" s="55"/>
      <c r="BB4301" s="11"/>
      <c r="BC4301" s="12"/>
      <c r="BD4301" s="12"/>
      <c r="BE4301" s="12"/>
      <c r="BF4301" s="12"/>
      <c r="BG4301" s="12"/>
      <c r="BH4301" s="12"/>
      <c r="BI4301" s="12"/>
      <c r="BJ4301" s="12"/>
      <c r="BK4301" s="12"/>
    </row>
    <row r="4302" spans="1:63" s="5" customFormat="1">
      <c r="A4302" s="13"/>
      <c r="B4302" s="13"/>
      <c r="C4302" s="45"/>
      <c r="E4302" s="46"/>
      <c r="F4302" s="47"/>
      <c r="G4302" s="48"/>
      <c r="H4302" s="49"/>
      <c r="I4302" s="49"/>
      <c r="J4302" s="49"/>
      <c r="K4302" s="50"/>
      <c r="L4302" s="50"/>
      <c r="M4302" s="50"/>
      <c r="N4302" s="50"/>
      <c r="O4302" s="50"/>
      <c r="P4302" s="50"/>
      <c r="Q4302" s="50"/>
      <c r="R4302" s="51"/>
      <c r="S4302" s="51"/>
      <c r="T4302" s="51"/>
      <c r="U4302" s="51"/>
      <c r="V4302" s="51"/>
      <c r="W4302" s="51"/>
      <c r="X4302" s="44"/>
      <c r="AF4302" s="52"/>
      <c r="AM4302" s="7"/>
      <c r="AN4302" s="7"/>
      <c r="AO4302" s="53"/>
      <c r="AP4302" s="54"/>
      <c r="AQ4302" s="54"/>
      <c r="AR4302" s="7"/>
      <c r="AS4302" s="54"/>
      <c r="AT4302" s="53"/>
      <c r="AU4302" s="7"/>
      <c r="AV4302" s="7"/>
      <c r="AW4302" s="55"/>
      <c r="AX4302" s="56"/>
      <c r="AY4302" s="55"/>
      <c r="AZ4302" s="55"/>
      <c r="BA4302" s="55"/>
      <c r="BB4302" s="11"/>
      <c r="BC4302" s="12"/>
      <c r="BD4302" s="12"/>
      <c r="BE4302" s="12"/>
      <c r="BF4302" s="12"/>
      <c r="BG4302" s="12"/>
      <c r="BH4302" s="12"/>
      <c r="BI4302" s="12"/>
      <c r="BJ4302" s="12"/>
      <c r="BK4302" s="12"/>
    </row>
    <row r="4303" spans="1:63" s="5" customFormat="1">
      <c r="A4303" s="13"/>
      <c r="B4303" s="13"/>
      <c r="C4303" s="45"/>
      <c r="E4303" s="46"/>
      <c r="F4303" s="47"/>
      <c r="G4303" s="48"/>
      <c r="H4303" s="49"/>
      <c r="I4303" s="49"/>
      <c r="J4303" s="49"/>
      <c r="K4303" s="50"/>
      <c r="L4303" s="50"/>
      <c r="M4303" s="50"/>
      <c r="N4303" s="50"/>
      <c r="O4303" s="50"/>
      <c r="P4303" s="50"/>
      <c r="Q4303" s="50"/>
      <c r="R4303" s="51"/>
      <c r="S4303" s="51"/>
      <c r="T4303" s="51"/>
      <c r="U4303" s="51"/>
      <c r="V4303" s="51"/>
      <c r="W4303" s="51"/>
      <c r="X4303" s="44"/>
      <c r="AF4303" s="52"/>
      <c r="AM4303" s="7"/>
      <c r="AN4303" s="7"/>
      <c r="AO4303" s="53"/>
      <c r="AP4303" s="54"/>
      <c r="AQ4303" s="54"/>
      <c r="AR4303" s="7"/>
      <c r="AS4303" s="54"/>
      <c r="AT4303" s="53"/>
      <c r="AU4303" s="7"/>
      <c r="AV4303" s="7"/>
      <c r="AW4303" s="55"/>
      <c r="AX4303" s="56"/>
      <c r="AY4303" s="55"/>
      <c r="AZ4303" s="55"/>
      <c r="BA4303" s="55"/>
      <c r="BB4303" s="11"/>
      <c r="BC4303" s="12"/>
      <c r="BD4303" s="12"/>
      <c r="BE4303" s="12"/>
      <c r="BF4303" s="12"/>
      <c r="BG4303" s="12"/>
      <c r="BH4303" s="12"/>
      <c r="BI4303" s="12"/>
      <c r="BJ4303" s="12"/>
      <c r="BK4303" s="12"/>
    </row>
    <row r="4304" spans="1:63" s="5" customFormat="1">
      <c r="A4304" s="13"/>
      <c r="B4304" s="13"/>
      <c r="C4304" s="45"/>
      <c r="E4304" s="46"/>
      <c r="F4304" s="47"/>
      <c r="G4304" s="48"/>
      <c r="H4304" s="49"/>
      <c r="I4304" s="49"/>
      <c r="J4304" s="49"/>
      <c r="K4304" s="50"/>
      <c r="L4304" s="50"/>
      <c r="M4304" s="50"/>
      <c r="N4304" s="50"/>
      <c r="O4304" s="50"/>
      <c r="P4304" s="50"/>
      <c r="Q4304" s="50"/>
      <c r="R4304" s="51"/>
      <c r="S4304" s="51"/>
      <c r="T4304" s="51"/>
      <c r="U4304" s="51"/>
      <c r="V4304" s="51"/>
      <c r="W4304" s="51"/>
      <c r="X4304" s="44"/>
      <c r="AF4304" s="52"/>
      <c r="AM4304" s="7"/>
      <c r="AN4304" s="7"/>
      <c r="AO4304" s="53"/>
      <c r="AP4304" s="54"/>
      <c r="AQ4304" s="54"/>
      <c r="AR4304" s="7"/>
      <c r="AS4304" s="54"/>
      <c r="AT4304" s="53"/>
      <c r="AU4304" s="7"/>
      <c r="AV4304" s="7"/>
      <c r="AW4304" s="55"/>
      <c r="AX4304" s="56"/>
      <c r="AY4304" s="55"/>
      <c r="AZ4304" s="55"/>
      <c r="BA4304" s="55"/>
      <c r="BB4304" s="11"/>
      <c r="BC4304" s="12"/>
      <c r="BD4304" s="12"/>
      <c r="BE4304" s="12"/>
      <c r="BF4304" s="12"/>
      <c r="BG4304" s="12"/>
      <c r="BH4304" s="12"/>
      <c r="BI4304" s="12"/>
      <c r="BJ4304" s="12"/>
      <c r="BK4304" s="12"/>
    </row>
    <row r="4305" spans="1:63" s="5" customFormat="1">
      <c r="A4305" s="13"/>
      <c r="B4305" s="13"/>
      <c r="C4305" s="45"/>
      <c r="E4305" s="46"/>
      <c r="F4305" s="47"/>
      <c r="G4305" s="48"/>
      <c r="H4305" s="49"/>
      <c r="I4305" s="49"/>
      <c r="J4305" s="49"/>
      <c r="K4305" s="50"/>
      <c r="L4305" s="50"/>
      <c r="M4305" s="50"/>
      <c r="N4305" s="50"/>
      <c r="O4305" s="50"/>
      <c r="P4305" s="50"/>
      <c r="Q4305" s="50"/>
      <c r="R4305" s="51"/>
      <c r="S4305" s="51"/>
      <c r="T4305" s="51"/>
      <c r="U4305" s="51"/>
      <c r="V4305" s="51"/>
      <c r="W4305" s="51"/>
      <c r="X4305" s="44"/>
      <c r="AF4305" s="52"/>
      <c r="AM4305" s="7"/>
      <c r="AN4305" s="7"/>
      <c r="AO4305" s="53"/>
      <c r="AP4305" s="54"/>
      <c r="AQ4305" s="54"/>
      <c r="AR4305" s="7"/>
      <c r="AS4305" s="54"/>
      <c r="AT4305" s="53"/>
      <c r="AU4305" s="7"/>
      <c r="AV4305" s="7"/>
      <c r="AW4305" s="55"/>
      <c r="AX4305" s="56"/>
      <c r="AY4305" s="55"/>
      <c r="AZ4305" s="55"/>
      <c r="BA4305" s="55"/>
      <c r="BB4305" s="11"/>
      <c r="BC4305" s="12"/>
      <c r="BD4305" s="12"/>
      <c r="BE4305" s="12"/>
      <c r="BF4305" s="12"/>
      <c r="BG4305" s="12"/>
      <c r="BH4305" s="12"/>
      <c r="BI4305" s="12"/>
      <c r="BJ4305" s="12"/>
      <c r="BK4305" s="12"/>
    </row>
    <row r="4306" spans="1:63" s="5" customFormat="1">
      <c r="A4306" s="13"/>
      <c r="B4306" s="13"/>
      <c r="C4306" s="45"/>
      <c r="E4306" s="46"/>
      <c r="F4306" s="47"/>
      <c r="G4306" s="48"/>
      <c r="H4306" s="49"/>
      <c r="I4306" s="49"/>
      <c r="J4306" s="49"/>
      <c r="K4306" s="50"/>
      <c r="L4306" s="50"/>
      <c r="M4306" s="50"/>
      <c r="N4306" s="50"/>
      <c r="O4306" s="50"/>
      <c r="P4306" s="50"/>
      <c r="Q4306" s="50"/>
      <c r="R4306" s="51"/>
      <c r="S4306" s="51"/>
      <c r="T4306" s="51"/>
      <c r="U4306" s="51"/>
      <c r="V4306" s="51"/>
      <c r="W4306" s="51"/>
      <c r="X4306" s="44"/>
      <c r="AF4306" s="52"/>
      <c r="AM4306" s="7"/>
      <c r="AN4306" s="7"/>
      <c r="AO4306" s="53"/>
      <c r="AP4306" s="54"/>
      <c r="AQ4306" s="54"/>
      <c r="AR4306" s="7"/>
      <c r="AS4306" s="54"/>
      <c r="AT4306" s="53"/>
      <c r="AU4306" s="7"/>
      <c r="AV4306" s="7"/>
      <c r="AW4306" s="55"/>
      <c r="AX4306" s="56"/>
      <c r="AY4306" s="55"/>
      <c r="AZ4306" s="55"/>
      <c r="BA4306" s="55"/>
      <c r="BB4306" s="11"/>
      <c r="BC4306" s="12"/>
      <c r="BD4306" s="12"/>
      <c r="BE4306" s="12"/>
      <c r="BF4306" s="12"/>
      <c r="BG4306" s="12"/>
      <c r="BH4306" s="12"/>
      <c r="BI4306" s="12"/>
      <c r="BJ4306" s="12"/>
      <c r="BK4306" s="12"/>
    </row>
    <row r="4307" spans="1:63" s="5" customFormat="1">
      <c r="A4307" s="13"/>
      <c r="B4307" s="13"/>
      <c r="C4307" s="45"/>
      <c r="E4307" s="46"/>
      <c r="F4307" s="47"/>
      <c r="G4307" s="48"/>
      <c r="H4307" s="49"/>
      <c r="I4307" s="49"/>
      <c r="J4307" s="49"/>
      <c r="K4307" s="50"/>
      <c r="L4307" s="50"/>
      <c r="M4307" s="50"/>
      <c r="N4307" s="50"/>
      <c r="O4307" s="50"/>
      <c r="P4307" s="50"/>
      <c r="Q4307" s="50"/>
      <c r="R4307" s="51"/>
      <c r="S4307" s="51"/>
      <c r="T4307" s="51"/>
      <c r="U4307" s="51"/>
      <c r="V4307" s="51"/>
      <c r="W4307" s="51"/>
      <c r="X4307" s="44"/>
      <c r="AF4307" s="52"/>
      <c r="AM4307" s="7"/>
      <c r="AN4307" s="7"/>
      <c r="AO4307" s="53"/>
      <c r="AP4307" s="54"/>
      <c r="AQ4307" s="54"/>
      <c r="AR4307" s="7"/>
      <c r="AS4307" s="54"/>
      <c r="AT4307" s="53"/>
      <c r="AU4307" s="7"/>
      <c r="AV4307" s="7"/>
      <c r="AW4307" s="55"/>
      <c r="AX4307" s="56"/>
      <c r="AY4307" s="55"/>
      <c r="AZ4307" s="55"/>
      <c r="BA4307" s="55"/>
      <c r="BB4307" s="11"/>
      <c r="BC4307" s="12"/>
      <c r="BD4307" s="12"/>
      <c r="BE4307" s="12"/>
      <c r="BF4307" s="12"/>
      <c r="BG4307" s="12"/>
      <c r="BH4307" s="12"/>
      <c r="BI4307" s="12"/>
      <c r="BJ4307" s="12"/>
      <c r="BK4307" s="12"/>
    </row>
    <row r="4308" spans="1:63" s="5" customFormat="1">
      <c r="A4308" s="13"/>
      <c r="B4308" s="13"/>
      <c r="C4308" s="45"/>
      <c r="E4308" s="46"/>
      <c r="F4308" s="47"/>
      <c r="G4308" s="48"/>
      <c r="H4308" s="49"/>
      <c r="I4308" s="49"/>
      <c r="J4308" s="49"/>
      <c r="K4308" s="50"/>
      <c r="L4308" s="50"/>
      <c r="M4308" s="50"/>
      <c r="N4308" s="50"/>
      <c r="O4308" s="50"/>
      <c r="P4308" s="50"/>
      <c r="Q4308" s="50"/>
      <c r="R4308" s="51"/>
      <c r="S4308" s="51"/>
      <c r="T4308" s="51"/>
      <c r="U4308" s="51"/>
      <c r="V4308" s="51"/>
      <c r="W4308" s="51"/>
      <c r="X4308" s="44"/>
      <c r="AF4308" s="52"/>
      <c r="AM4308" s="7"/>
      <c r="AN4308" s="7"/>
      <c r="AO4308" s="53"/>
      <c r="AP4308" s="54"/>
      <c r="AQ4308" s="54"/>
      <c r="AR4308" s="7"/>
      <c r="AS4308" s="54"/>
      <c r="AT4308" s="53"/>
      <c r="AU4308" s="7"/>
      <c r="AV4308" s="7"/>
      <c r="AW4308" s="55"/>
      <c r="AX4308" s="56"/>
      <c r="AY4308" s="55"/>
      <c r="AZ4308" s="55"/>
      <c r="BA4308" s="55"/>
      <c r="BB4308" s="11"/>
      <c r="BC4308" s="12"/>
      <c r="BD4308" s="12"/>
      <c r="BE4308" s="12"/>
      <c r="BF4308" s="12"/>
      <c r="BG4308" s="12"/>
      <c r="BH4308" s="12"/>
      <c r="BI4308" s="12"/>
      <c r="BJ4308" s="12"/>
      <c r="BK4308" s="12"/>
    </row>
    <row r="4309" spans="1:63" s="5" customFormat="1">
      <c r="A4309" s="13"/>
      <c r="B4309" s="13"/>
      <c r="C4309" s="45"/>
      <c r="E4309" s="46"/>
      <c r="F4309" s="47"/>
      <c r="G4309" s="48"/>
      <c r="H4309" s="49"/>
      <c r="I4309" s="49"/>
      <c r="J4309" s="49"/>
      <c r="K4309" s="50"/>
      <c r="L4309" s="50"/>
      <c r="M4309" s="50"/>
      <c r="N4309" s="50"/>
      <c r="O4309" s="50"/>
      <c r="P4309" s="50"/>
      <c r="Q4309" s="50"/>
      <c r="R4309" s="51"/>
      <c r="S4309" s="51"/>
      <c r="T4309" s="51"/>
      <c r="U4309" s="51"/>
      <c r="V4309" s="51"/>
      <c r="W4309" s="51"/>
      <c r="X4309" s="44"/>
      <c r="AF4309" s="52"/>
      <c r="AM4309" s="7"/>
      <c r="AN4309" s="7"/>
      <c r="AO4309" s="53"/>
      <c r="AP4309" s="54"/>
      <c r="AQ4309" s="54"/>
      <c r="AR4309" s="7"/>
      <c r="AS4309" s="54"/>
      <c r="AT4309" s="53"/>
      <c r="AU4309" s="7"/>
      <c r="AV4309" s="7"/>
      <c r="AW4309" s="55"/>
      <c r="AX4309" s="56"/>
      <c r="AY4309" s="55"/>
      <c r="AZ4309" s="55"/>
      <c r="BA4309" s="55"/>
      <c r="BB4309" s="11"/>
      <c r="BC4309" s="12"/>
      <c r="BD4309" s="12"/>
      <c r="BE4309" s="12"/>
      <c r="BF4309" s="12"/>
      <c r="BG4309" s="12"/>
      <c r="BH4309" s="12"/>
      <c r="BI4309" s="12"/>
      <c r="BJ4309" s="12"/>
      <c r="BK4309" s="12"/>
    </row>
    <row r="4310" spans="1:63" s="5" customFormat="1">
      <c r="A4310" s="13"/>
      <c r="B4310" s="13"/>
      <c r="C4310" s="45"/>
      <c r="E4310" s="46"/>
      <c r="F4310" s="47"/>
      <c r="G4310" s="48"/>
      <c r="H4310" s="49"/>
      <c r="I4310" s="49"/>
      <c r="J4310" s="49"/>
      <c r="K4310" s="50"/>
      <c r="L4310" s="50"/>
      <c r="M4310" s="50"/>
      <c r="N4310" s="50"/>
      <c r="O4310" s="50"/>
      <c r="P4310" s="50"/>
      <c r="Q4310" s="50"/>
      <c r="R4310" s="51"/>
      <c r="S4310" s="51"/>
      <c r="T4310" s="51"/>
      <c r="U4310" s="51"/>
      <c r="V4310" s="51"/>
      <c r="W4310" s="51"/>
      <c r="X4310" s="44"/>
      <c r="AF4310" s="52"/>
      <c r="AM4310" s="7"/>
      <c r="AN4310" s="7"/>
      <c r="AO4310" s="53"/>
      <c r="AP4310" s="54"/>
      <c r="AQ4310" s="54"/>
      <c r="AR4310" s="7"/>
      <c r="AS4310" s="54"/>
      <c r="AT4310" s="53"/>
      <c r="AU4310" s="7"/>
      <c r="AV4310" s="7"/>
      <c r="AW4310" s="55"/>
      <c r="AX4310" s="56"/>
      <c r="AY4310" s="55"/>
      <c r="AZ4310" s="55"/>
      <c r="BA4310" s="55"/>
      <c r="BB4310" s="11"/>
      <c r="BC4310" s="12"/>
      <c r="BD4310" s="12"/>
      <c r="BE4310" s="12"/>
      <c r="BF4310" s="12"/>
      <c r="BG4310" s="12"/>
      <c r="BH4310" s="12"/>
      <c r="BI4310" s="12"/>
      <c r="BJ4310" s="12"/>
      <c r="BK4310" s="12"/>
    </row>
    <row r="4311" spans="1:63" s="5" customFormat="1">
      <c r="A4311" s="13"/>
      <c r="B4311" s="13"/>
      <c r="C4311" s="45"/>
      <c r="E4311" s="46"/>
      <c r="F4311" s="47"/>
      <c r="G4311" s="48"/>
      <c r="H4311" s="49"/>
      <c r="I4311" s="49"/>
      <c r="J4311" s="49"/>
      <c r="K4311" s="50"/>
      <c r="L4311" s="50"/>
      <c r="M4311" s="50"/>
      <c r="N4311" s="50"/>
      <c r="O4311" s="50"/>
      <c r="P4311" s="50"/>
      <c r="Q4311" s="50"/>
      <c r="R4311" s="51"/>
      <c r="S4311" s="51"/>
      <c r="T4311" s="51"/>
      <c r="U4311" s="51"/>
      <c r="V4311" s="51"/>
      <c r="W4311" s="51"/>
      <c r="X4311" s="44"/>
      <c r="AF4311" s="52"/>
      <c r="AM4311" s="7"/>
      <c r="AN4311" s="7"/>
      <c r="AO4311" s="53"/>
      <c r="AP4311" s="54"/>
      <c r="AQ4311" s="54"/>
      <c r="AR4311" s="7"/>
      <c r="AS4311" s="54"/>
      <c r="AT4311" s="53"/>
      <c r="AU4311" s="7"/>
      <c r="AV4311" s="7"/>
      <c r="AW4311" s="55"/>
      <c r="AX4311" s="56"/>
      <c r="AY4311" s="55"/>
      <c r="AZ4311" s="55"/>
      <c r="BA4311" s="55"/>
      <c r="BB4311" s="11"/>
      <c r="BC4311" s="12"/>
      <c r="BD4311" s="12"/>
      <c r="BE4311" s="12"/>
      <c r="BF4311" s="12"/>
      <c r="BG4311" s="12"/>
      <c r="BH4311" s="12"/>
      <c r="BI4311" s="12"/>
      <c r="BJ4311" s="12"/>
      <c r="BK4311" s="12"/>
    </row>
    <row r="4312" spans="1:63" s="5" customFormat="1">
      <c r="A4312" s="13"/>
      <c r="B4312" s="13"/>
      <c r="C4312" s="45"/>
      <c r="E4312" s="46"/>
      <c r="F4312" s="47"/>
      <c r="G4312" s="48"/>
      <c r="H4312" s="49"/>
      <c r="I4312" s="49"/>
      <c r="J4312" s="49"/>
      <c r="K4312" s="50"/>
      <c r="L4312" s="50"/>
      <c r="M4312" s="50"/>
      <c r="N4312" s="50"/>
      <c r="O4312" s="50"/>
      <c r="P4312" s="50"/>
      <c r="Q4312" s="50"/>
      <c r="R4312" s="51"/>
      <c r="S4312" s="51"/>
      <c r="T4312" s="51"/>
      <c r="U4312" s="51"/>
      <c r="V4312" s="51"/>
      <c r="W4312" s="51"/>
      <c r="X4312" s="44"/>
      <c r="AF4312" s="52"/>
      <c r="AM4312" s="7"/>
      <c r="AN4312" s="7"/>
      <c r="AO4312" s="53"/>
      <c r="AP4312" s="54"/>
      <c r="AQ4312" s="54"/>
      <c r="AR4312" s="7"/>
      <c r="AS4312" s="54"/>
      <c r="AT4312" s="53"/>
      <c r="AU4312" s="7"/>
      <c r="AV4312" s="7"/>
      <c r="AW4312" s="55"/>
      <c r="AX4312" s="56"/>
      <c r="AY4312" s="55"/>
      <c r="AZ4312" s="55"/>
      <c r="BA4312" s="55"/>
      <c r="BB4312" s="11"/>
      <c r="BC4312" s="12"/>
      <c r="BD4312" s="12"/>
      <c r="BE4312" s="12"/>
      <c r="BF4312" s="12"/>
      <c r="BG4312" s="12"/>
      <c r="BH4312" s="12"/>
      <c r="BI4312" s="12"/>
      <c r="BJ4312" s="12"/>
      <c r="BK4312" s="12"/>
    </row>
    <row r="4313" spans="1:63" s="5" customFormat="1">
      <c r="A4313" s="13"/>
      <c r="B4313" s="13"/>
      <c r="C4313" s="45"/>
      <c r="E4313" s="46"/>
      <c r="F4313" s="47"/>
      <c r="G4313" s="48"/>
      <c r="H4313" s="49"/>
      <c r="I4313" s="49"/>
      <c r="J4313" s="49"/>
      <c r="K4313" s="50"/>
      <c r="L4313" s="50"/>
      <c r="M4313" s="50"/>
      <c r="N4313" s="50"/>
      <c r="O4313" s="50"/>
      <c r="P4313" s="50"/>
      <c r="Q4313" s="50"/>
      <c r="R4313" s="51"/>
      <c r="S4313" s="51"/>
      <c r="T4313" s="51"/>
      <c r="U4313" s="51"/>
      <c r="V4313" s="51"/>
      <c r="W4313" s="51"/>
      <c r="X4313" s="44"/>
      <c r="AF4313" s="52"/>
      <c r="AM4313" s="7"/>
      <c r="AN4313" s="7"/>
      <c r="AO4313" s="53"/>
      <c r="AP4313" s="54"/>
      <c r="AQ4313" s="54"/>
      <c r="AR4313" s="7"/>
      <c r="AS4313" s="54"/>
      <c r="AT4313" s="53"/>
      <c r="AU4313" s="7"/>
      <c r="AV4313" s="7"/>
      <c r="AW4313" s="55"/>
      <c r="AX4313" s="56"/>
      <c r="AY4313" s="55"/>
      <c r="AZ4313" s="55"/>
      <c r="BA4313" s="55"/>
      <c r="BB4313" s="11"/>
      <c r="BC4313" s="12"/>
      <c r="BD4313" s="12"/>
      <c r="BE4313" s="12"/>
      <c r="BF4313" s="12"/>
      <c r="BG4313" s="12"/>
      <c r="BH4313" s="12"/>
      <c r="BI4313" s="12"/>
      <c r="BJ4313" s="12"/>
      <c r="BK4313" s="12"/>
    </row>
    <row r="4314" spans="1:63" s="5" customFormat="1">
      <c r="A4314" s="13"/>
      <c r="B4314" s="13"/>
      <c r="C4314" s="45"/>
      <c r="E4314" s="46"/>
      <c r="F4314" s="47"/>
      <c r="G4314" s="48"/>
      <c r="H4314" s="49"/>
      <c r="I4314" s="49"/>
      <c r="J4314" s="49"/>
      <c r="K4314" s="50"/>
      <c r="L4314" s="50"/>
      <c r="M4314" s="50"/>
      <c r="N4314" s="50"/>
      <c r="O4314" s="50"/>
      <c r="P4314" s="50"/>
      <c r="Q4314" s="50"/>
      <c r="R4314" s="51"/>
      <c r="S4314" s="51"/>
      <c r="T4314" s="51"/>
      <c r="U4314" s="51"/>
      <c r="V4314" s="51"/>
      <c r="W4314" s="51"/>
      <c r="X4314" s="44"/>
      <c r="AF4314" s="52"/>
      <c r="AM4314" s="7"/>
      <c r="AN4314" s="7"/>
      <c r="AO4314" s="53"/>
      <c r="AP4314" s="54"/>
      <c r="AQ4314" s="54"/>
      <c r="AR4314" s="7"/>
      <c r="AS4314" s="54"/>
      <c r="AT4314" s="53"/>
      <c r="AU4314" s="7"/>
      <c r="AV4314" s="7"/>
      <c r="AW4314" s="55"/>
      <c r="AX4314" s="56"/>
      <c r="AY4314" s="55"/>
      <c r="AZ4314" s="55"/>
      <c r="BA4314" s="55"/>
      <c r="BB4314" s="11"/>
      <c r="BC4314" s="12"/>
      <c r="BD4314" s="12"/>
      <c r="BE4314" s="12"/>
      <c r="BF4314" s="12"/>
      <c r="BG4314" s="12"/>
      <c r="BH4314" s="12"/>
      <c r="BI4314" s="12"/>
      <c r="BJ4314" s="12"/>
      <c r="BK4314" s="12"/>
    </row>
    <row r="4315" spans="1:63" s="5" customFormat="1">
      <c r="A4315" s="13"/>
      <c r="B4315" s="13"/>
      <c r="C4315" s="45"/>
      <c r="E4315" s="46"/>
      <c r="F4315" s="47"/>
      <c r="G4315" s="48"/>
      <c r="H4315" s="49"/>
      <c r="I4315" s="49"/>
      <c r="J4315" s="49"/>
      <c r="K4315" s="50"/>
      <c r="L4315" s="50"/>
      <c r="M4315" s="50"/>
      <c r="N4315" s="50"/>
      <c r="O4315" s="50"/>
      <c r="P4315" s="50"/>
      <c r="Q4315" s="50"/>
      <c r="R4315" s="51"/>
      <c r="S4315" s="51"/>
      <c r="T4315" s="51"/>
      <c r="U4315" s="51"/>
      <c r="V4315" s="51"/>
      <c r="W4315" s="51"/>
      <c r="X4315" s="44"/>
      <c r="AF4315" s="52"/>
      <c r="AM4315" s="7"/>
      <c r="AN4315" s="7"/>
      <c r="AO4315" s="53"/>
      <c r="AP4315" s="54"/>
      <c r="AQ4315" s="54"/>
      <c r="AR4315" s="7"/>
      <c r="AS4315" s="54"/>
      <c r="AT4315" s="53"/>
      <c r="AU4315" s="7"/>
      <c r="AV4315" s="7"/>
      <c r="AW4315" s="55"/>
      <c r="AX4315" s="56"/>
      <c r="AY4315" s="55"/>
      <c r="AZ4315" s="55"/>
      <c r="BA4315" s="55"/>
      <c r="BB4315" s="11"/>
      <c r="BC4315" s="12"/>
      <c r="BD4315" s="12"/>
      <c r="BE4315" s="12"/>
      <c r="BF4315" s="12"/>
      <c r="BG4315" s="12"/>
      <c r="BH4315" s="12"/>
      <c r="BI4315" s="12"/>
      <c r="BJ4315" s="12"/>
      <c r="BK4315" s="12"/>
    </row>
    <row r="4316" spans="1:63" s="5" customFormat="1">
      <c r="A4316" s="13"/>
      <c r="B4316" s="13"/>
      <c r="C4316" s="45"/>
      <c r="E4316" s="46"/>
      <c r="F4316" s="47"/>
      <c r="G4316" s="48"/>
      <c r="H4316" s="49"/>
      <c r="I4316" s="49"/>
      <c r="J4316" s="49"/>
      <c r="K4316" s="50"/>
      <c r="L4316" s="50"/>
      <c r="M4316" s="50"/>
      <c r="N4316" s="50"/>
      <c r="O4316" s="50"/>
      <c r="P4316" s="50"/>
      <c r="Q4316" s="50"/>
      <c r="R4316" s="51"/>
      <c r="S4316" s="51"/>
      <c r="T4316" s="51"/>
      <c r="U4316" s="51"/>
      <c r="V4316" s="51"/>
      <c r="W4316" s="51"/>
      <c r="X4316" s="44"/>
      <c r="AF4316" s="52"/>
      <c r="AM4316" s="7"/>
      <c r="AN4316" s="7"/>
      <c r="AO4316" s="53"/>
      <c r="AP4316" s="54"/>
      <c r="AQ4316" s="54"/>
      <c r="AR4316" s="7"/>
      <c r="AS4316" s="54"/>
      <c r="AT4316" s="53"/>
      <c r="AU4316" s="7"/>
      <c r="AV4316" s="7"/>
      <c r="AW4316" s="55"/>
      <c r="AX4316" s="56"/>
      <c r="AY4316" s="55"/>
      <c r="AZ4316" s="55"/>
      <c r="BA4316" s="55"/>
      <c r="BB4316" s="11"/>
      <c r="BC4316" s="12"/>
      <c r="BD4316" s="12"/>
      <c r="BE4316" s="12"/>
      <c r="BF4316" s="12"/>
      <c r="BG4316" s="12"/>
      <c r="BH4316" s="12"/>
      <c r="BI4316" s="12"/>
      <c r="BJ4316" s="12"/>
      <c r="BK4316" s="12"/>
    </row>
    <row r="4317" spans="1:63" s="5" customFormat="1">
      <c r="A4317" s="13"/>
      <c r="B4317" s="13"/>
      <c r="C4317" s="45"/>
      <c r="E4317" s="46"/>
      <c r="F4317" s="47"/>
      <c r="G4317" s="48"/>
      <c r="H4317" s="49"/>
      <c r="I4317" s="49"/>
      <c r="J4317" s="49"/>
      <c r="K4317" s="50"/>
      <c r="L4317" s="50"/>
      <c r="M4317" s="50"/>
      <c r="N4317" s="50"/>
      <c r="O4317" s="50"/>
      <c r="P4317" s="50"/>
      <c r="Q4317" s="50"/>
      <c r="R4317" s="51"/>
      <c r="S4317" s="51"/>
      <c r="T4317" s="51"/>
      <c r="U4317" s="51"/>
      <c r="V4317" s="51"/>
      <c r="W4317" s="51"/>
      <c r="X4317" s="44"/>
      <c r="AF4317" s="52"/>
      <c r="AM4317" s="7"/>
      <c r="AN4317" s="7"/>
      <c r="AO4317" s="53"/>
      <c r="AP4317" s="54"/>
      <c r="AQ4317" s="54"/>
      <c r="AR4317" s="7"/>
      <c r="AS4317" s="54"/>
      <c r="AT4317" s="53"/>
      <c r="AU4317" s="7"/>
      <c r="AV4317" s="7"/>
      <c r="AW4317" s="55"/>
      <c r="AX4317" s="56"/>
      <c r="AY4317" s="55"/>
      <c r="AZ4317" s="55"/>
      <c r="BA4317" s="55"/>
      <c r="BB4317" s="11"/>
      <c r="BC4317" s="12"/>
      <c r="BD4317" s="12"/>
      <c r="BE4317" s="12"/>
      <c r="BF4317" s="12"/>
      <c r="BG4317" s="12"/>
      <c r="BH4317" s="12"/>
      <c r="BI4317" s="12"/>
      <c r="BJ4317" s="12"/>
      <c r="BK4317" s="12"/>
    </row>
    <row r="4318" spans="1:63" s="5" customFormat="1">
      <c r="A4318" s="13"/>
      <c r="B4318" s="13"/>
      <c r="C4318" s="45"/>
      <c r="E4318" s="46"/>
      <c r="F4318" s="47"/>
      <c r="G4318" s="48"/>
      <c r="H4318" s="49"/>
      <c r="I4318" s="49"/>
      <c r="J4318" s="49"/>
      <c r="K4318" s="50"/>
      <c r="L4318" s="50"/>
      <c r="M4318" s="50"/>
      <c r="N4318" s="50"/>
      <c r="O4318" s="50"/>
      <c r="P4318" s="50"/>
      <c r="Q4318" s="50"/>
      <c r="R4318" s="51"/>
      <c r="S4318" s="51"/>
      <c r="T4318" s="51"/>
      <c r="U4318" s="51"/>
      <c r="V4318" s="51"/>
      <c r="W4318" s="51"/>
      <c r="X4318" s="44"/>
      <c r="AF4318" s="52"/>
      <c r="AM4318" s="7"/>
      <c r="AN4318" s="7"/>
      <c r="AO4318" s="53"/>
      <c r="AP4318" s="54"/>
      <c r="AQ4318" s="54"/>
      <c r="AR4318" s="7"/>
      <c r="AS4318" s="54"/>
      <c r="AT4318" s="53"/>
      <c r="AU4318" s="7"/>
      <c r="AV4318" s="7"/>
      <c r="AW4318" s="55"/>
      <c r="AX4318" s="56"/>
      <c r="AY4318" s="55"/>
      <c r="AZ4318" s="55"/>
      <c r="BA4318" s="55"/>
      <c r="BB4318" s="11"/>
      <c r="BC4318" s="12"/>
      <c r="BD4318" s="12"/>
      <c r="BE4318" s="12"/>
      <c r="BF4318" s="12"/>
      <c r="BG4318" s="12"/>
      <c r="BH4318" s="12"/>
      <c r="BI4318" s="12"/>
      <c r="BJ4318" s="12"/>
      <c r="BK4318" s="12"/>
    </row>
    <row r="4319" spans="1:63" s="5" customFormat="1">
      <c r="A4319" s="13"/>
      <c r="B4319" s="13"/>
      <c r="C4319" s="45"/>
      <c r="E4319" s="46"/>
      <c r="F4319" s="47"/>
      <c r="G4319" s="48"/>
      <c r="H4319" s="49"/>
      <c r="I4319" s="49"/>
      <c r="J4319" s="49"/>
      <c r="K4319" s="50"/>
      <c r="L4319" s="50"/>
      <c r="M4319" s="50"/>
      <c r="N4319" s="50"/>
      <c r="O4319" s="50"/>
      <c r="P4319" s="50"/>
      <c r="Q4319" s="50"/>
      <c r="R4319" s="51"/>
      <c r="S4319" s="51"/>
      <c r="T4319" s="51"/>
      <c r="U4319" s="51"/>
      <c r="V4319" s="51"/>
      <c r="W4319" s="51"/>
      <c r="X4319" s="44"/>
      <c r="AF4319" s="52"/>
      <c r="AM4319" s="7"/>
      <c r="AN4319" s="7"/>
      <c r="AO4319" s="53"/>
      <c r="AP4319" s="54"/>
      <c r="AQ4319" s="54"/>
      <c r="AR4319" s="7"/>
      <c r="AS4319" s="54"/>
      <c r="AT4319" s="53"/>
      <c r="AU4319" s="7"/>
      <c r="AV4319" s="7"/>
      <c r="AW4319" s="55"/>
      <c r="AX4319" s="56"/>
      <c r="AY4319" s="55"/>
      <c r="AZ4319" s="55"/>
      <c r="BA4319" s="55"/>
      <c r="BB4319" s="11"/>
      <c r="BC4319" s="12"/>
      <c r="BD4319" s="12"/>
      <c r="BE4319" s="12"/>
      <c r="BF4319" s="12"/>
      <c r="BG4319" s="12"/>
      <c r="BH4319" s="12"/>
      <c r="BI4319" s="12"/>
      <c r="BJ4319" s="12"/>
      <c r="BK4319" s="12"/>
    </row>
    <row r="4320" spans="1:63" s="5" customFormat="1">
      <c r="A4320" s="13"/>
      <c r="B4320" s="13"/>
      <c r="C4320" s="45"/>
      <c r="E4320" s="46"/>
      <c r="F4320" s="47"/>
      <c r="G4320" s="48"/>
      <c r="H4320" s="49"/>
      <c r="I4320" s="49"/>
      <c r="J4320" s="49"/>
      <c r="K4320" s="50"/>
      <c r="L4320" s="50"/>
      <c r="M4320" s="50"/>
      <c r="N4320" s="50"/>
      <c r="O4320" s="50"/>
      <c r="P4320" s="50"/>
      <c r="Q4320" s="50"/>
      <c r="R4320" s="51"/>
      <c r="S4320" s="51"/>
      <c r="T4320" s="51"/>
      <c r="U4320" s="51"/>
      <c r="V4320" s="51"/>
      <c r="W4320" s="51"/>
      <c r="X4320" s="44"/>
      <c r="AF4320" s="52"/>
      <c r="AM4320" s="7"/>
      <c r="AN4320" s="7"/>
      <c r="AO4320" s="53"/>
      <c r="AP4320" s="54"/>
      <c r="AQ4320" s="54"/>
      <c r="AR4320" s="7"/>
      <c r="AS4320" s="54"/>
      <c r="AT4320" s="53"/>
      <c r="AU4320" s="7"/>
      <c r="AV4320" s="7"/>
      <c r="AW4320" s="55"/>
      <c r="AX4320" s="56"/>
      <c r="AY4320" s="55"/>
      <c r="AZ4320" s="55"/>
      <c r="BA4320" s="55"/>
      <c r="BB4320" s="11"/>
      <c r="BC4320" s="12"/>
      <c r="BD4320" s="12"/>
      <c r="BE4320" s="12"/>
      <c r="BF4320" s="12"/>
      <c r="BG4320" s="12"/>
      <c r="BH4320" s="12"/>
      <c r="BI4320" s="12"/>
      <c r="BJ4320" s="12"/>
      <c r="BK4320" s="12"/>
    </row>
    <row r="4321" spans="1:63" s="5" customFormat="1">
      <c r="A4321" s="13"/>
      <c r="B4321" s="13"/>
      <c r="C4321" s="45"/>
      <c r="E4321" s="46"/>
      <c r="F4321" s="47"/>
      <c r="G4321" s="48"/>
      <c r="H4321" s="49"/>
      <c r="I4321" s="49"/>
      <c r="J4321" s="49"/>
      <c r="K4321" s="50"/>
      <c r="L4321" s="50"/>
      <c r="M4321" s="50"/>
      <c r="N4321" s="50"/>
      <c r="O4321" s="50"/>
      <c r="P4321" s="50"/>
      <c r="Q4321" s="50"/>
      <c r="R4321" s="51"/>
      <c r="S4321" s="51"/>
      <c r="T4321" s="51"/>
      <c r="U4321" s="51"/>
      <c r="V4321" s="51"/>
      <c r="W4321" s="51"/>
      <c r="X4321" s="44"/>
      <c r="AF4321" s="52"/>
      <c r="AM4321" s="7"/>
      <c r="AN4321" s="7"/>
      <c r="AO4321" s="53"/>
      <c r="AP4321" s="54"/>
      <c r="AQ4321" s="54"/>
      <c r="AR4321" s="7"/>
      <c r="AS4321" s="54"/>
      <c r="AT4321" s="53"/>
      <c r="AU4321" s="7"/>
      <c r="AV4321" s="7"/>
      <c r="AW4321" s="55"/>
      <c r="AX4321" s="56"/>
      <c r="AY4321" s="55"/>
      <c r="AZ4321" s="55"/>
      <c r="BA4321" s="55"/>
      <c r="BB4321" s="11"/>
      <c r="BC4321" s="12"/>
      <c r="BD4321" s="12"/>
      <c r="BE4321" s="12"/>
      <c r="BF4321" s="12"/>
      <c r="BG4321" s="12"/>
      <c r="BH4321" s="12"/>
      <c r="BI4321" s="12"/>
      <c r="BJ4321" s="12"/>
      <c r="BK4321" s="12"/>
    </row>
    <row r="4322" spans="1:63" s="5" customFormat="1">
      <c r="A4322" s="13"/>
      <c r="B4322" s="13"/>
      <c r="C4322" s="45"/>
      <c r="E4322" s="46"/>
      <c r="F4322" s="47"/>
      <c r="G4322" s="48"/>
      <c r="H4322" s="49"/>
      <c r="I4322" s="49"/>
      <c r="J4322" s="49"/>
      <c r="K4322" s="50"/>
      <c r="L4322" s="50"/>
      <c r="M4322" s="50"/>
      <c r="N4322" s="50"/>
      <c r="O4322" s="50"/>
      <c r="P4322" s="50"/>
      <c r="Q4322" s="50"/>
      <c r="R4322" s="51"/>
      <c r="S4322" s="51"/>
      <c r="T4322" s="51"/>
      <c r="U4322" s="51"/>
      <c r="V4322" s="51"/>
      <c r="W4322" s="51"/>
      <c r="X4322" s="44"/>
      <c r="AF4322" s="52"/>
      <c r="AM4322" s="7"/>
      <c r="AN4322" s="7"/>
      <c r="AO4322" s="53"/>
      <c r="AP4322" s="54"/>
      <c r="AQ4322" s="54"/>
      <c r="AR4322" s="7"/>
      <c r="AS4322" s="54"/>
      <c r="AT4322" s="53"/>
      <c r="AU4322" s="7"/>
      <c r="AV4322" s="7"/>
      <c r="AW4322" s="55"/>
      <c r="AX4322" s="56"/>
      <c r="AY4322" s="55"/>
      <c r="AZ4322" s="55"/>
      <c r="BA4322" s="55"/>
      <c r="BB4322" s="11"/>
      <c r="BC4322" s="12"/>
      <c r="BD4322" s="12"/>
      <c r="BE4322" s="12"/>
      <c r="BF4322" s="12"/>
      <c r="BG4322" s="12"/>
      <c r="BH4322" s="12"/>
      <c r="BI4322" s="12"/>
      <c r="BJ4322" s="12"/>
      <c r="BK4322" s="12"/>
    </row>
    <row r="4323" spans="1:63" s="5" customFormat="1">
      <c r="A4323" s="13"/>
      <c r="B4323" s="13"/>
      <c r="C4323" s="45"/>
      <c r="E4323" s="46"/>
      <c r="F4323" s="47"/>
      <c r="G4323" s="48"/>
      <c r="H4323" s="49"/>
      <c r="I4323" s="49"/>
      <c r="J4323" s="49"/>
      <c r="K4323" s="50"/>
      <c r="L4323" s="50"/>
      <c r="M4323" s="50"/>
      <c r="N4323" s="50"/>
      <c r="O4323" s="50"/>
      <c r="P4323" s="50"/>
      <c r="Q4323" s="50"/>
      <c r="R4323" s="51"/>
      <c r="S4323" s="51"/>
      <c r="T4323" s="51"/>
      <c r="U4323" s="51"/>
      <c r="V4323" s="51"/>
      <c r="W4323" s="51"/>
      <c r="X4323" s="44"/>
      <c r="AF4323" s="52"/>
      <c r="AM4323" s="7"/>
      <c r="AN4323" s="7"/>
      <c r="AO4323" s="53"/>
      <c r="AP4323" s="54"/>
      <c r="AQ4323" s="54"/>
      <c r="AR4323" s="7"/>
      <c r="AS4323" s="54"/>
      <c r="AT4323" s="53"/>
      <c r="AU4323" s="7"/>
      <c r="AV4323" s="7"/>
      <c r="AW4323" s="55"/>
      <c r="AX4323" s="56"/>
      <c r="AY4323" s="55"/>
      <c r="AZ4323" s="55"/>
      <c r="BA4323" s="55"/>
      <c r="BB4323" s="11"/>
      <c r="BC4323" s="12"/>
      <c r="BD4323" s="12"/>
      <c r="BE4323" s="12"/>
      <c r="BF4323" s="12"/>
      <c r="BG4323" s="12"/>
      <c r="BH4323" s="12"/>
      <c r="BI4323" s="12"/>
      <c r="BJ4323" s="12"/>
      <c r="BK4323" s="12"/>
    </row>
    <row r="4324" spans="1:63" s="5" customFormat="1">
      <c r="A4324" s="13"/>
      <c r="B4324" s="13"/>
      <c r="C4324" s="45"/>
      <c r="E4324" s="46"/>
      <c r="F4324" s="47"/>
      <c r="G4324" s="48"/>
      <c r="H4324" s="49"/>
      <c r="I4324" s="49"/>
      <c r="J4324" s="49"/>
      <c r="K4324" s="50"/>
      <c r="L4324" s="50"/>
      <c r="M4324" s="50"/>
      <c r="N4324" s="50"/>
      <c r="O4324" s="50"/>
      <c r="P4324" s="50"/>
      <c r="Q4324" s="50"/>
      <c r="R4324" s="51"/>
      <c r="S4324" s="51"/>
      <c r="T4324" s="51"/>
      <c r="U4324" s="51"/>
      <c r="V4324" s="51"/>
      <c r="W4324" s="51"/>
      <c r="X4324" s="44"/>
      <c r="AF4324" s="52"/>
      <c r="AM4324" s="7"/>
      <c r="AN4324" s="7"/>
      <c r="AO4324" s="53"/>
      <c r="AP4324" s="54"/>
      <c r="AQ4324" s="54"/>
      <c r="AR4324" s="7"/>
      <c r="AS4324" s="54"/>
      <c r="AT4324" s="53"/>
      <c r="AU4324" s="7"/>
      <c r="AV4324" s="7"/>
      <c r="AW4324" s="55"/>
      <c r="AX4324" s="56"/>
      <c r="AY4324" s="55"/>
      <c r="AZ4324" s="55"/>
      <c r="BA4324" s="55"/>
      <c r="BB4324" s="11"/>
      <c r="BC4324" s="12"/>
      <c r="BD4324" s="12"/>
      <c r="BE4324" s="12"/>
      <c r="BF4324" s="12"/>
      <c r="BG4324" s="12"/>
      <c r="BH4324" s="12"/>
      <c r="BI4324" s="12"/>
      <c r="BJ4324" s="12"/>
      <c r="BK4324" s="12"/>
    </row>
    <row r="4325" spans="1:63" s="5" customFormat="1">
      <c r="A4325" s="13"/>
      <c r="B4325" s="13"/>
      <c r="C4325" s="45"/>
      <c r="E4325" s="46"/>
      <c r="F4325" s="47"/>
      <c r="G4325" s="48"/>
      <c r="H4325" s="49"/>
      <c r="I4325" s="49"/>
      <c r="J4325" s="49"/>
      <c r="K4325" s="50"/>
      <c r="L4325" s="50"/>
      <c r="M4325" s="50"/>
      <c r="N4325" s="50"/>
      <c r="O4325" s="50"/>
      <c r="P4325" s="50"/>
      <c r="Q4325" s="50"/>
      <c r="R4325" s="51"/>
      <c r="S4325" s="51"/>
      <c r="T4325" s="51"/>
      <c r="U4325" s="51"/>
      <c r="V4325" s="51"/>
      <c r="W4325" s="51"/>
      <c r="X4325" s="44"/>
      <c r="AF4325" s="52"/>
      <c r="AM4325" s="7"/>
      <c r="AN4325" s="7"/>
      <c r="AO4325" s="53"/>
      <c r="AP4325" s="54"/>
      <c r="AQ4325" s="54"/>
      <c r="AR4325" s="7"/>
      <c r="AS4325" s="54"/>
      <c r="AT4325" s="53"/>
      <c r="AU4325" s="7"/>
      <c r="AV4325" s="7"/>
      <c r="AW4325" s="55"/>
      <c r="AX4325" s="56"/>
      <c r="AY4325" s="55"/>
      <c r="AZ4325" s="55"/>
      <c r="BA4325" s="55"/>
      <c r="BB4325" s="11"/>
      <c r="BC4325" s="12"/>
      <c r="BD4325" s="12"/>
      <c r="BE4325" s="12"/>
      <c r="BF4325" s="12"/>
      <c r="BG4325" s="12"/>
      <c r="BH4325" s="12"/>
      <c r="BI4325" s="12"/>
      <c r="BJ4325" s="12"/>
      <c r="BK4325" s="12"/>
    </row>
    <row r="4326" spans="1:63" s="5" customFormat="1">
      <c r="A4326" s="13"/>
      <c r="B4326" s="13"/>
      <c r="C4326" s="45"/>
      <c r="E4326" s="46"/>
      <c r="F4326" s="47"/>
      <c r="G4326" s="48"/>
      <c r="H4326" s="49"/>
      <c r="I4326" s="49"/>
      <c r="J4326" s="49"/>
      <c r="K4326" s="50"/>
      <c r="L4326" s="50"/>
      <c r="M4326" s="50"/>
      <c r="N4326" s="50"/>
      <c r="O4326" s="50"/>
      <c r="P4326" s="50"/>
      <c r="Q4326" s="50"/>
      <c r="R4326" s="51"/>
      <c r="S4326" s="51"/>
      <c r="T4326" s="51"/>
      <c r="U4326" s="51"/>
      <c r="V4326" s="51"/>
      <c r="W4326" s="51"/>
      <c r="X4326" s="44"/>
      <c r="AF4326" s="52"/>
      <c r="AM4326" s="7"/>
      <c r="AN4326" s="7"/>
      <c r="AO4326" s="53"/>
      <c r="AP4326" s="54"/>
      <c r="AQ4326" s="54"/>
      <c r="AR4326" s="7"/>
      <c r="AS4326" s="54"/>
      <c r="AT4326" s="53"/>
      <c r="AU4326" s="7"/>
      <c r="AV4326" s="7"/>
      <c r="AW4326" s="55"/>
      <c r="AX4326" s="56"/>
      <c r="AY4326" s="55"/>
      <c r="AZ4326" s="55"/>
      <c r="BA4326" s="55"/>
      <c r="BB4326" s="11"/>
      <c r="BC4326" s="12"/>
      <c r="BD4326" s="12"/>
      <c r="BE4326" s="12"/>
      <c r="BF4326" s="12"/>
      <c r="BG4326" s="12"/>
      <c r="BH4326" s="12"/>
      <c r="BI4326" s="12"/>
      <c r="BJ4326" s="12"/>
      <c r="BK4326" s="12"/>
    </row>
    <row r="4327" spans="1:63" s="5" customFormat="1">
      <c r="A4327" s="13"/>
      <c r="B4327" s="13"/>
      <c r="C4327" s="45"/>
      <c r="E4327" s="46"/>
      <c r="F4327" s="47"/>
      <c r="G4327" s="48"/>
      <c r="H4327" s="49"/>
      <c r="I4327" s="49"/>
      <c r="J4327" s="49"/>
      <c r="K4327" s="50"/>
      <c r="L4327" s="50"/>
      <c r="M4327" s="50"/>
      <c r="N4327" s="50"/>
      <c r="O4327" s="50"/>
      <c r="P4327" s="50"/>
      <c r="Q4327" s="50"/>
      <c r="R4327" s="51"/>
      <c r="S4327" s="51"/>
      <c r="T4327" s="51"/>
      <c r="U4327" s="51"/>
      <c r="V4327" s="51"/>
      <c r="W4327" s="51"/>
      <c r="X4327" s="44"/>
      <c r="AF4327" s="52"/>
      <c r="AM4327" s="7"/>
      <c r="AN4327" s="7"/>
      <c r="AO4327" s="53"/>
      <c r="AP4327" s="54"/>
      <c r="AQ4327" s="54"/>
      <c r="AR4327" s="7"/>
      <c r="AS4327" s="54"/>
      <c r="AT4327" s="53"/>
      <c r="AU4327" s="7"/>
      <c r="AV4327" s="7"/>
      <c r="AW4327" s="55"/>
      <c r="AX4327" s="56"/>
      <c r="AY4327" s="55"/>
      <c r="AZ4327" s="55"/>
      <c r="BA4327" s="55"/>
      <c r="BB4327" s="11"/>
      <c r="BC4327" s="12"/>
      <c r="BD4327" s="12"/>
      <c r="BE4327" s="12"/>
      <c r="BF4327" s="12"/>
      <c r="BG4327" s="12"/>
      <c r="BH4327" s="12"/>
      <c r="BI4327" s="12"/>
      <c r="BJ4327" s="12"/>
      <c r="BK4327" s="12"/>
    </row>
    <row r="4328" spans="1:63" s="5" customFormat="1">
      <c r="A4328" s="13"/>
      <c r="B4328" s="13"/>
      <c r="C4328" s="45"/>
      <c r="E4328" s="46"/>
      <c r="F4328" s="47"/>
      <c r="G4328" s="48"/>
      <c r="H4328" s="49"/>
      <c r="I4328" s="49"/>
      <c r="J4328" s="49"/>
      <c r="K4328" s="50"/>
      <c r="L4328" s="50"/>
      <c r="M4328" s="50"/>
      <c r="N4328" s="50"/>
      <c r="O4328" s="50"/>
      <c r="P4328" s="50"/>
      <c r="Q4328" s="50"/>
      <c r="R4328" s="51"/>
      <c r="S4328" s="51"/>
      <c r="T4328" s="51"/>
      <c r="U4328" s="51"/>
      <c r="V4328" s="51"/>
      <c r="W4328" s="51"/>
      <c r="X4328" s="44"/>
      <c r="AF4328" s="52"/>
      <c r="AM4328" s="7"/>
      <c r="AN4328" s="7"/>
      <c r="AO4328" s="53"/>
      <c r="AP4328" s="54"/>
      <c r="AQ4328" s="54"/>
      <c r="AR4328" s="7"/>
      <c r="AS4328" s="54"/>
      <c r="AT4328" s="53"/>
      <c r="AU4328" s="7"/>
      <c r="AV4328" s="7"/>
      <c r="AW4328" s="55"/>
      <c r="AX4328" s="56"/>
      <c r="AY4328" s="55"/>
      <c r="AZ4328" s="55"/>
      <c r="BA4328" s="55"/>
      <c r="BB4328" s="11"/>
      <c r="BC4328" s="12"/>
      <c r="BD4328" s="12"/>
      <c r="BE4328" s="12"/>
      <c r="BF4328" s="12"/>
      <c r="BG4328" s="12"/>
      <c r="BH4328" s="12"/>
      <c r="BI4328" s="12"/>
      <c r="BJ4328" s="12"/>
      <c r="BK4328" s="12"/>
    </row>
    <row r="4329" spans="1:63" s="5" customFormat="1">
      <c r="A4329" s="13"/>
      <c r="B4329" s="13"/>
      <c r="C4329" s="45"/>
      <c r="E4329" s="46"/>
      <c r="F4329" s="47"/>
      <c r="G4329" s="48"/>
      <c r="H4329" s="49"/>
      <c r="I4329" s="49"/>
      <c r="J4329" s="49"/>
      <c r="K4329" s="50"/>
      <c r="L4329" s="50"/>
      <c r="M4329" s="50"/>
      <c r="N4329" s="50"/>
      <c r="O4329" s="50"/>
      <c r="P4329" s="50"/>
      <c r="Q4329" s="50"/>
      <c r="R4329" s="51"/>
      <c r="S4329" s="51"/>
      <c r="T4329" s="51"/>
      <c r="U4329" s="51"/>
      <c r="V4329" s="51"/>
      <c r="W4329" s="51"/>
      <c r="X4329" s="44"/>
      <c r="AF4329" s="52"/>
      <c r="AM4329" s="7"/>
      <c r="AN4329" s="7"/>
      <c r="AO4329" s="53"/>
      <c r="AP4329" s="54"/>
      <c r="AQ4329" s="54"/>
      <c r="AR4329" s="7"/>
      <c r="AS4329" s="54"/>
      <c r="AT4329" s="53"/>
      <c r="AU4329" s="7"/>
      <c r="AV4329" s="7"/>
      <c r="AW4329" s="55"/>
      <c r="AX4329" s="56"/>
      <c r="AY4329" s="55"/>
      <c r="AZ4329" s="55"/>
      <c r="BA4329" s="55"/>
      <c r="BB4329" s="11"/>
      <c r="BC4329" s="12"/>
      <c r="BD4329" s="12"/>
      <c r="BE4329" s="12"/>
      <c r="BF4329" s="12"/>
      <c r="BG4329" s="12"/>
      <c r="BH4329" s="12"/>
      <c r="BI4329" s="12"/>
      <c r="BJ4329" s="12"/>
      <c r="BK4329" s="12"/>
    </row>
    <row r="4330" spans="1:63" s="5" customFormat="1">
      <c r="A4330" s="13"/>
      <c r="B4330" s="13"/>
      <c r="C4330" s="45"/>
      <c r="E4330" s="46"/>
      <c r="F4330" s="47"/>
      <c r="G4330" s="48"/>
      <c r="H4330" s="49"/>
      <c r="I4330" s="49"/>
      <c r="J4330" s="49"/>
      <c r="K4330" s="50"/>
      <c r="L4330" s="50"/>
      <c r="M4330" s="50"/>
      <c r="N4330" s="50"/>
      <c r="O4330" s="50"/>
      <c r="P4330" s="50"/>
      <c r="Q4330" s="50"/>
      <c r="R4330" s="51"/>
      <c r="S4330" s="51"/>
      <c r="T4330" s="51"/>
      <c r="U4330" s="51"/>
      <c r="V4330" s="51"/>
      <c r="W4330" s="51"/>
      <c r="X4330" s="44"/>
      <c r="AF4330" s="52"/>
      <c r="AM4330" s="7"/>
      <c r="AN4330" s="7"/>
      <c r="AO4330" s="53"/>
      <c r="AP4330" s="54"/>
      <c r="AQ4330" s="54"/>
      <c r="AR4330" s="7"/>
      <c r="AS4330" s="54"/>
      <c r="AT4330" s="53"/>
      <c r="AU4330" s="7"/>
      <c r="AV4330" s="7"/>
      <c r="AW4330" s="55"/>
      <c r="AX4330" s="56"/>
      <c r="AY4330" s="55"/>
      <c r="AZ4330" s="55"/>
      <c r="BA4330" s="55"/>
      <c r="BB4330" s="11"/>
      <c r="BC4330" s="12"/>
      <c r="BD4330" s="12"/>
      <c r="BE4330" s="12"/>
      <c r="BF4330" s="12"/>
      <c r="BG4330" s="12"/>
      <c r="BH4330" s="12"/>
      <c r="BI4330" s="12"/>
      <c r="BJ4330" s="12"/>
      <c r="BK4330" s="12"/>
    </row>
    <row r="4331" spans="1:63" s="5" customFormat="1">
      <c r="A4331" s="13"/>
      <c r="B4331" s="13"/>
      <c r="C4331" s="45"/>
      <c r="E4331" s="46"/>
      <c r="F4331" s="47"/>
      <c r="G4331" s="48"/>
      <c r="H4331" s="49"/>
      <c r="I4331" s="49"/>
      <c r="J4331" s="49"/>
      <c r="K4331" s="50"/>
      <c r="L4331" s="50"/>
      <c r="M4331" s="50"/>
      <c r="N4331" s="50"/>
      <c r="O4331" s="50"/>
      <c r="P4331" s="50"/>
      <c r="Q4331" s="50"/>
      <c r="R4331" s="51"/>
      <c r="S4331" s="51"/>
      <c r="T4331" s="51"/>
      <c r="U4331" s="51"/>
      <c r="V4331" s="51"/>
      <c r="W4331" s="51"/>
      <c r="X4331" s="44"/>
      <c r="AF4331" s="52"/>
      <c r="AM4331" s="7"/>
      <c r="AN4331" s="7"/>
      <c r="AO4331" s="53"/>
      <c r="AP4331" s="54"/>
      <c r="AQ4331" s="54"/>
      <c r="AR4331" s="7"/>
      <c r="AS4331" s="54"/>
      <c r="AT4331" s="53"/>
      <c r="AU4331" s="7"/>
      <c r="AV4331" s="7"/>
      <c r="AW4331" s="55"/>
      <c r="AX4331" s="56"/>
      <c r="AY4331" s="55"/>
      <c r="AZ4331" s="55"/>
      <c r="BA4331" s="55"/>
      <c r="BB4331" s="11"/>
      <c r="BC4331" s="12"/>
      <c r="BD4331" s="12"/>
      <c r="BE4331" s="12"/>
      <c r="BF4331" s="12"/>
      <c r="BG4331" s="12"/>
      <c r="BH4331" s="12"/>
      <c r="BI4331" s="12"/>
      <c r="BJ4331" s="12"/>
      <c r="BK4331" s="12"/>
    </row>
    <row r="4332" spans="1:63" s="5" customFormat="1">
      <c r="A4332" s="13"/>
      <c r="B4332" s="13"/>
      <c r="C4332" s="45"/>
      <c r="E4332" s="46"/>
      <c r="F4332" s="47"/>
      <c r="G4332" s="48"/>
      <c r="H4332" s="49"/>
      <c r="I4332" s="49"/>
      <c r="J4332" s="49"/>
      <c r="K4332" s="50"/>
      <c r="L4332" s="50"/>
      <c r="M4332" s="50"/>
      <c r="N4332" s="50"/>
      <c r="O4332" s="50"/>
      <c r="P4332" s="50"/>
      <c r="Q4332" s="50"/>
      <c r="R4332" s="51"/>
      <c r="S4332" s="51"/>
      <c r="T4332" s="51"/>
      <c r="U4332" s="51"/>
      <c r="V4332" s="51"/>
      <c r="W4332" s="51"/>
      <c r="X4332" s="44"/>
      <c r="AF4332" s="52"/>
      <c r="AM4332" s="7"/>
      <c r="AN4332" s="7"/>
      <c r="AO4332" s="53"/>
      <c r="AP4332" s="54"/>
      <c r="AQ4332" s="54"/>
      <c r="AR4332" s="7"/>
      <c r="AS4332" s="54"/>
      <c r="AT4332" s="53"/>
      <c r="AU4332" s="7"/>
      <c r="AV4332" s="7"/>
      <c r="AW4332" s="55"/>
      <c r="AX4332" s="56"/>
      <c r="AY4332" s="55"/>
      <c r="AZ4332" s="55"/>
      <c r="BA4332" s="55"/>
      <c r="BB4332" s="11"/>
      <c r="BC4332" s="12"/>
      <c r="BD4332" s="12"/>
      <c r="BE4332" s="12"/>
      <c r="BF4332" s="12"/>
      <c r="BG4332" s="12"/>
      <c r="BH4332" s="12"/>
      <c r="BI4332" s="12"/>
      <c r="BJ4332" s="12"/>
      <c r="BK4332" s="12"/>
    </row>
    <row r="4333" spans="1:63" s="5" customFormat="1">
      <c r="A4333" s="13"/>
      <c r="B4333" s="13"/>
      <c r="C4333" s="45"/>
      <c r="E4333" s="46"/>
      <c r="F4333" s="47"/>
      <c r="G4333" s="48"/>
      <c r="H4333" s="49"/>
      <c r="I4333" s="49"/>
      <c r="J4333" s="49"/>
      <c r="K4333" s="50"/>
      <c r="L4333" s="50"/>
      <c r="M4333" s="50"/>
      <c r="N4333" s="50"/>
      <c r="O4333" s="50"/>
      <c r="P4333" s="50"/>
      <c r="Q4333" s="50"/>
      <c r="R4333" s="51"/>
      <c r="S4333" s="51"/>
      <c r="T4333" s="51"/>
      <c r="U4333" s="51"/>
      <c r="V4333" s="51"/>
      <c r="W4333" s="51"/>
      <c r="X4333" s="44"/>
      <c r="AF4333" s="52"/>
      <c r="AM4333" s="7"/>
      <c r="AN4333" s="7"/>
      <c r="AO4333" s="53"/>
      <c r="AP4333" s="54"/>
      <c r="AQ4333" s="54"/>
      <c r="AR4333" s="7"/>
      <c r="AS4333" s="54"/>
      <c r="AT4333" s="53"/>
      <c r="AU4333" s="7"/>
      <c r="AV4333" s="7"/>
      <c r="AW4333" s="55"/>
      <c r="AX4333" s="56"/>
      <c r="AY4333" s="55"/>
      <c r="AZ4333" s="55"/>
      <c r="BA4333" s="55"/>
      <c r="BB4333" s="11"/>
      <c r="BC4333" s="12"/>
      <c r="BD4333" s="12"/>
      <c r="BE4333" s="12"/>
      <c r="BF4333" s="12"/>
      <c r="BG4333" s="12"/>
      <c r="BH4333" s="12"/>
      <c r="BI4333" s="12"/>
      <c r="BJ4333" s="12"/>
      <c r="BK4333" s="12"/>
    </row>
    <row r="4334" spans="1:63" s="5" customFormat="1">
      <c r="A4334" s="13"/>
      <c r="B4334" s="13"/>
      <c r="C4334" s="45"/>
      <c r="E4334" s="46"/>
      <c r="F4334" s="47"/>
      <c r="G4334" s="48"/>
      <c r="H4334" s="49"/>
      <c r="I4334" s="49"/>
      <c r="J4334" s="49"/>
      <c r="K4334" s="50"/>
      <c r="L4334" s="50"/>
      <c r="M4334" s="50"/>
      <c r="N4334" s="50"/>
      <c r="O4334" s="50"/>
      <c r="P4334" s="50"/>
      <c r="Q4334" s="50"/>
      <c r="R4334" s="51"/>
      <c r="S4334" s="51"/>
      <c r="T4334" s="51"/>
      <c r="U4334" s="51"/>
      <c r="V4334" s="51"/>
      <c r="W4334" s="51"/>
      <c r="X4334" s="44"/>
      <c r="AF4334" s="52"/>
      <c r="AM4334" s="7"/>
      <c r="AN4334" s="7"/>
      <c r="AO4334" s="53"/>
      <c r="AP4334" s="54"/>
      <c r="AQ4334" s="54"/>
      <c r="AR4334" s="7"/>
      <c r="AS4334" s="54"/>
      <c r="AT4334" s="53"/>
      <c r="AU4334" s="7"/>
      <c r="AV4334" s="7"/>
      <c r="AW4334" s="55"/>
      <c r="AX4334" s="56"/>
      <c r="AY4334" s="55"/>
      <c r="AZ4334" s="55"/>
      <c r="BA4334" s="55"/>
      <c r="BB4334" s="11"/>
      <c r="BC4334" s="12"/>
      <c r="BD4334" s="12"/>
      <c r="BE4334" s="12"/>
      <c r="BF4334" s="12"/>
      <c r="BG4334" s="12"/>
      <c r="BH4334" s="12"/>
      <c r="BI4334" s="12"/>
      <c r="BJ4334" s="12"/>
      <c r="BK4334" s="12"/>
    </row>
    <row r="4335" spans="1:63" s="5" customFormat="1">
      <c r="A4335" s="13"/>
      <c r="B4335" s="13"/>
      <c r="C4335" s="45"/>
      <c r="E4335" s="46"/>
      <c r="F4335" s="47"/>
      <c r="G4335" s="48"/>
      <c r="H4335" s="49"/>
      <c r="I4335" s="49"/>
      <c r="J4335" s="49"/>
      <c r="K4335" s="50"/>
      <c r="L4335" s="50"/>
      <c r="M4335" s="50"/>
      <c r="N4335" s="50"/>
      <c r="O4335" s="50"/>
      <c r="P4335" s="50"/>
      <c r="Q4335" s="50"/>
      <c r="R4335" s="51"/>
      <c r="S4335" s="51"/>
      <c r="T4335" s="51"/>
      <c r="U4335" s="51"/>
      <c r="V4335" s="51"/>
      <c r="W4335" s="51"/>
      <c r="X4335" s="44"/>
      <c r="AF4335" s="52"/>
      <c r="AM4335" s="7"/>
      <c r="AN4335" s="7"/>
      <c r="AO4335" s="53"/>
      <c r="AP4335" s="54"/>
      <c r="AQ4335" s="54"/>
      <c r="AR4335" s="7"/>
      <c r="AS4335" s="54"/>
      <c r="AT4335" s="53"/>
      <c r="AU4335" s="7"/>
      <c r="AV4335" s="7"/>
      <c r="AW4335" s="55"/>
      <c r="AX4335" s="56"/>
      <c r="AY4335" s="55"/>
      <c r="AZ4335" s="55"/>
      <c r="BA4335" s="55"/>
      <c r="BB4335" s="11"/>
      <c r="BC4335" s="12"/>
      <c r="BD4335" s="12"/>
      <c r="BE4335" s="12"/>
      <c r="BF4335" s="12"/>
      <c r="BG4335" s="12"/>
      <c r="BH4335" s="12"/>
      <c r="BI4335" s="12"/>
      <c r="BJ4335" s="12"/>
      <c r="BK4335" s="12"/>
    </row>
    <row r="4336" spans="1:63" s="5" customFormat="1">
      <c r="A4336" s="13"/>
      <c r="B4336" s="13"/>
      <c r="C4336" s="45"/>
      <c r="E4336" s="46"/>
      <c r="F4336" s="47"/>
      <c r="G4336" s="48"/>
      <c r="H4336" s="49"/>
      <c r="I4336" s="49"/>
      <c r="J4336" s="49"/>
      <c r="K4336" s="50"/>
      <c r="L4336" s="50"/>
      <c r="M4336" s="50"/>
      <c r="N4336" s="50"/>
      <c r="O4336" s="50"/>
      <c r="P4336" s="50"/>
      <c r="Q4336" s="50"/>
      <c r="R4336" s="51"/>
      <c r="S4336" s="51"/>
      <c r="T4336" s="51"/>
      <c r="U4336" s="51"/>
      <c r="V4336" s="51"/>
      <c r="W4336" s="51"/>
      <c r="X4336" s="44"/>
      <c r="AF4336" s="52"/>
      <c r="AM4336" s="7"/>
      <c r="AN4336" s="7"/>
      <c r="AO4336" s="53"/>
      <c r="AP4336" s="54"/>
      <c r="AQ4336" s="54"/>
      <c r="AR4336" s="7"/>
      <c r="AS4336" s="54"/>
      <c r="AT4336" s="53"/>
      <c r="AU4336" s="7"/>
      <c r="AV4336" s="7"/>
      <c r="AW4336" s="55"/>
      <c r="AX4336" s="56"/>
      <c r="AY4336" s="55"/>
      <c r="AZ4336" s="55"/>
      <c r="BA4336" s="55"/>
      <c r="BB4336" s="11"/>
      <c r="BC4336" s="12"/>
      <c r="BD4336" s="12"/>
      <c r="BE4336" s="12"/>
      <c r="BF4336" s="12"/>
      <c r="BG4336" s="12"/>
      <c r="BH4336" s="12"/>
      <c r="BI4336" s="12"/>
      <c r="BJ4336" s="12"/>
      <c r="BK4336" s="12"/>
    </row>
    <row r="4337" spans="1:63" s="5" customFormat="1">
      <c r="A4337" s="13"/>
      <c r="B4337" s="13"/>
      <c r="C4337" s="45"/>
      <c r="E4337" s="46"/>
      <c r="F4337" s="47"/>
      <c r="G4337" s="48"/>
      <c r="H4337" s="49"/>
      <c r="I4337" s="49"/>
      <c r="J4337" s="49"/>
      <c r="K4337" s="50"/>
      <c r="L4337" s="50"/>
      <c r="M4337" s="50"/>
      <c r="N4337" s="50"/>
      <c r="O4337" s="50"/>
      <c r="P4337" s="50"/>
      <c r="Q4337" s="50"/>
      <c r="R4337" s="51"/>
      <c r="S4337" s="51"/>
      <c r="T4337" s="51"/>
      <c r="U4337" s="51"/>
      <c r="V4337" s="51"/>
      <c r="W4337" s="51"/>
      <c r="X4337" s="44"/>
      <c r="AF4337" s="52"/>
      <c r="AM4337" s="7"/>
      <c r="AN4337" s="7"/>
      <c r="AO4337" s="53"/>
      <c r="AP4337" s="54"/>
      <c r="AQ4337" s="54"/>
      <c r="AR4337" s="7"/>
      <c r="AS4337" s="54"/>
      <c r="AT4337" s="53"/>
      <c r="AU4337" s="7"/>
      <c r="AV4337" s="7"/>
      <c r="AW4337" s="55"/>
      <c r="AX4337" s="56"/>
      <c r="AY4337" s="55"/>
      <c r="AZ4337" s="55"/>
      <c r="BA4337" s="55"/>
      <c r="BB4337" s="11"/>
      <c r="BC4337" s="12"/>
      <c r="BD4337" s="12"/>
      <c r="BE4337" s="12"/>
      <c r="BF4337" s="12"/>
      <c r="BG4337" s="12"/>
      <c r="BH4337" s="12"/>
      <c r="BI4337" s="12"/>
      <c r="BJ4337" s="12"/>
      <c r="BK4337" s="12"/>
    </row>
    <row r="4338" spans="1:63" s="5" customFormat="1">
      <c r="A4338" s="13"/>
      <c r="B4338" s="13"/>
      <c r="C4338" s="45"/>
      <c r="E4338" s="46"/>
      <c r="F4338" s="47"/>
      <c r="G4338" s="48"/>
      <c r="H4338" s="49"/>
      <c r="I4338" s="49"/>
      <c r="J4338" s="49"/>
      <c r="K4338" s="50"/>
      <c r="L4338" s="50"/>
      <c r="M4338" s="50"/>
      <c r="N4338" s="50"/>
      <c r="O4338" s="50"/>
      <c r="P4338" s="50"/>
      <c r="Q4338" s="50"/>
      <c r="R4338" s="51"/>
      <c r="S4338" s="51"/>
      <c r="T4338" s="51"/>
      <c r="U4338" s="51"/>
      <c r="V4338" s="51"/>
      <c r="W4338" s="51"/>
      <c r="X4338" s="44"/>
      <c r="AF4338" s="52"/>
      <c r="AM4338" s="7"/>
      <c r="AN4338" s="7"/>
      <c r="AO4338" s="53"/>
      <c r="AP4338" s="54"/>
      <c r="AQ4338" s="54"/>
      <c r="AR4338" s="7"/>
      <c r="AS4338" s="54"/>
      <c r="AT4338" s="53"/>
      <c r="AU4338" s="7"/>
      <c r="AV4338" s="7"/>
      <c r="AW4338" s="55"/>
      <c r="AX4338" s="56"/>
      <c r="AY4338" s="55"/>
      <c r="AZ4338" s="55"/>
      <c r="BA4338" s="55"/>
      <c r="BB4338" s="11"/>
      <c r="BC4338" s="12"/>
      <c r="BD4338" s="12"/>
      <c r="BE4338" s="12"/>
      <c r="BF4338" s="12"/>
      <c r="BG4338" s="12"/>
      <c r="BH4338" s="12"/>
      <c r="BI4338" s="12"/>
      <c r="BJ4338" s="12"/>
      <c r="BK4338" s="12"/>
    </row>
    <row r="4339" spans="1:63" s="5" customFormat="1">
      <c r="A4339" s="13"/>
      <c r="B4339" s="13"/>
      <c r="C4339" s="45"/>
      <c r="E4339" s="46"/>
      <c r="F4339" s="47"/>
      <c r="G4339" s="48"/>
      <c r="H4339" s="49"/>
      <c r="I4339" s="49"/>
      <c r="J4339" s="49"/>
      <c r="K4339" s="50"/>
      <c r="L4339" s="50"/>
      <c r="M4339" s="50"/>
      <c r="N4339" s="50"/>
      <c r="O4339" s="50"/>
      <c r="P4339" s="50"/>
      <c r="Q4339" s="50"/>
      <c r="R4339" s="51"/>
      <c r="S4339" s="51"/>
      <c r="T4339" s="51"/>
      <c r="U4339" s="51"/>
      <c r="V4339" s="51"/>
      <c r="W4339" s="51"/>
      <c r="X4339" s="44"/>
      <c r="AF4339" s="52"/>
      <c r="AM4339" s="7"/>
      <c r="AN4339" s="7"/>
      <c r="AO4339" s="53"/>
      <c r="AP4339" s="54"/>
      <c r="AQ4339" s="54"/>
      <c r="AR4339" s="7"/>
      <c r="AS4339" s="54"/>
      <c r="AT4339" s="53"/>
      <c r="AU4339" s="7"/>
      <c r="AV4339" s="7"/>
      <c r="AW4339" s="55"/>
      <c r="AX4339" s="56"/>
      <c r="AY4339" s="55"/>
      <c r="AZ4339" s="55"/>
      <c r="BA4339" s="55"/>
      <c r="BB4339" s="11"/>
      <c r="BC4339" s="12"/>
      <c r="BD4339" s="12"/>
      <c r="BE4339" s="12"/>
      <c r="BF4339" s="12"/>
      <c r="BG4339" s="12"/>
      <c r="BH4339" s="12"/>
      <c r="BI4339" s="12"/>
      <c r="BJ4339" s="12"/>
      <c r="BK4339" s="12"/>
    </row>
    <row r="4340" spans="1:63" s="5" customFormat="1">
      <c r="A4340" s="13"/>
      <c r="B4340" s="13"/>
      <c r="C4340" s="45"/>
      <c r="E4340" s="46"/>
      <c r="F4340" s="47"/>
      <c r="G4340" s="48"/>
      <c r="H4340" s="49"/>
      <c r="I4340" s="49"/>
      <c r="J4340" s="49"/>
      <c r="K4340" s="50"/>
      <c r="L4340" s="50"/>
      <c r="M4340" s="50"/>
      <c r="N4340" s="50"/>
      <c r="O4340" s="50"/>
      <c r="P4340" s="50"/>
      <c r="Q4340" s="50"/>
      <c r="R4340" s="51"/>
      <c r="S4340" s="51"/>
      <c r="T4340" s="51"/>
      <c r="U4340" s="51"/>
      <c r="V4340" s="51"/>
      <c r="W4340" s="51"/>
      <c r="X4340" s="44"/>
      <c r="AF4340" s="52"/>
      <c r="AM4340" s="7"/>
      <c r="AN4340" s="7"/>
      <c r="AO4340" s="53"/>
      <c r="AP4340" s="54"/>
      <c r="AQ4340" s="54"/>
      <c r="AR4340" s="7"/>
      <c r="AS4340" s="54"/>
      <c r="AT4340" s="53"/>
      <c r="AU4340" s="7"/>
      <c r="AV4340" s="7"/>
      <c r="AW4340" s="55"/>
      <c r="AX4340" s="56"/>
      <c r="AY4340" s="55"/>
      <c r="AZ4340" s="55"/>
      <c r="BA4340" s="55"/>
      <c r="BB4340" s="11"/>
      <c r="BC4340" s="12"/>
      <c r="BD4340" s="12"/>
      <c r="BE4340" s="12"/>
      <c r="BF4340" s="12"/>
      <c r="BG4340" s="12"/>
      <c r="BH4340" s="12"/>
      <c r="BI4340" s="12"/>
      <c r="BJ4340" s="12"/>
      <c r="BK4340" s="12"/>
    </row>
    <row r="4341" spans="1:63" s="5" customFormat="1">
      <c r="A4341" s="13"/>
      <c r="B4341" s="13"/>
      <c r="C4341" s="45"/>
      <c r="E4341" s="46"/>
      <c r="F4341" s="47"/>
      <c r="G4341" s="48"/>
      <c r="H4341" s="49"/>
      <c r="I4341" s="49"/>
      <c r="J4341" s="49"/>
      <c r="K4341" s="50"/>
      <c r="L4341" s="50"/>
      <c r="M4341" s="50"/>
      <c r="N4341" s="50"/>
      <c r="O4341" s="50"/>
      <c r="P4341" s="50"/>
      <c r="Q4341" s="50"/>
      <c r="R4341" s="51"/>
      <c r="S4341" s="51"/>
      <c r="T4341" s="51"/>
      <c r="U4341" s="51"/>
      <c r="V4341" s="51"/>
      <c r="W4341" s="51"/>
      <c r="X4341" s="44"/>
      <c r="AF4341" s="52"/>
      <c r="AM4341" s="7"/>
      <c r="AN4341" s="7"/>
      <c r="AO4341" s="53"/>
      <c r="AP4341" s="54"/>
      <c r="AQ4341" s="54"/>
      <c r="AR4341" s="7"/>
      <c r="AS4341" s="54"/>
      <c r="AT4341" s="53"/>
      <c r="AU4341" s="7"/>
      <c r="AV4341" s="7"/>
      <c r="AW4341" s="55"/>
      <c r="AX4341" s="56"/>
      <c r="AY4341" s="55"/>
      <c r="AZ4341" s="55"/>
      <c r="BA4341" s="55"/>
      <c r="BB4341" s="11"/>
      <c r="BC4341" s="12"/>
      <c r="BD4341" s="12"/>
      <c r="BE4341" s="12"/>
      <c r="BF4341" s="12"/>
      <c r="BG4341" s="12"/>
      <c r="BH4341" s="12"/>
      <c r="BI4341" s="12"/>
      <c r="BJ4341" s="12"/>
      <c r="BK4341" s="12"/>
    </row>
    <row r="4342" spans="1:63" s="5" customFormat="1">
      <c r="A4342" s="13"/>
      <c r="B4342" s="13"/>
      <c r="C4342" s="45"/>
      <c r="E4342" s="46"/>
      <c r="F4342" s="47"/>
      <c r="G4342" s="48"/>
      <c r="H4342" s="49"/>
      <c r="I4342" s="49"/>
      <c r="J4342" s="49"/>
      <c r="K4342" s="50"/>
      <c r="L4342" s="50"/>
      <c r="M4342" s="50"/>
      <c r="N4342" s="50"/>
      <c r="O4342" s="50"/>
      <c r="P4342" s="50"/>
      <c r="Q4342" s="50"/>
      <c r="R4342" s="51"/>
      <c r="S4342" s="51"/>
      <c r="T4342" s="51"/>
      <c r="U4342" s="51"/>
      <c r="V4342" s="51"/>
      <c r="W4342" s="51"/>
      <c r="X4342" s="44"/>
      <c r="AF4342" s="52"/>
      <c r="AM4342" s="7"/>
      <c r="AN4342" s="7"/>
      <c r="AO4342" s="53"/>
      <c r="AP4342" s="54"/>
      <c r="AQ4342" s="54"/>
      <c r="AR4342" s="7"/>
      <c r="AS4342" s="54"/>
      <c r="AT4342" s="53"/>
      <c r="AU4342" s="7"/>
      <c r="AV4342" s="7"/>
      <c r="AW4342" s="55"/>
      <c r="AX4342" s="56"/>
      <c r="AY4342" s="55"/>
      <c r="AZ4342" s="55"/>
      <c r="BA4342" s="55"/>
      <c r="BB4342" s="11"/>
      <c r="BC4342" s="12"/>
      <c r="BD4342" s="12"/>
      <c r="BE4342" s="12"/>
      <c r="BF4342" s="12"/>
      <c r="BG4342" s="12"/>
      <c r="BH4342" s="12"/>
      <c r="BI4342" s="12"/>
      <c r="BJ4342" s="12"/>
      <c r="BK4342" s="12"/>
    </row>
    <row r="4343" spans="1:63" s="5" customFormat="1">
      <c r="A4343" s="13"/>
      <c r="B4343" s="13"/>
      <c r="C4343" s="45"/>
      <c r="E4343" s="46"/>
      <c r="F4343" s="47"/>
      <c r="G4343" s="48"/>
      <c r="H4343" s="49"/>
      <c r="I4343" s="49"/>
      <c r="J4343" s="49"/>
      <c r="K4343" s="50"/>
      <c r="L4343" s="50"/>
      <c r="M4343" s="50"/>
      <c r="N4343" s="50"/>
      <c r="O4343" s="50"/>
      <c r="P4343" s="50"/>
      <c r="Q4343" s="50"/>
      <c r="R4343" s="51"/>
      <c r="S4343" s="51"/>
      <c r="T4343" s="51"/>
      <c r="U4343" s="51"/>
      <c r="V4343" s="51"/>
      <c r="W4343" s="51"/>
      <c r="X4343" s="44"/>
      <c r="AF4343" s="52"/>
      <c r="AM4343" s="7"/>
      <c r="AN4343" s="7"/>
      <c r="AO4343" s="53"/>
      <c r="AP4343" s="54"/>
      <c r="AQ4343" s="54"/>
      <c r="AR4343" s="7"/>
      <c r="AS4343" s="54"/>
      <c r="AT4343" s="53"/>
      <c r="AU4343" s="7"/>
      <c r="AV4343" s="7"/>
      <c r="AW4343" s="55"/>
      <c r="AX4343" s="56"/>
      <c r="AY4343" s="55"/>
      <c r="AZ4343" s="55"/>
      <c r="BA4343" s="55"/>
      <c r="BB4343" s="11"/>
      <c r="BC4343" s="12"/>
      <c r="BD4343" s="12"/>
      <c r="BE4343" s="12"/>
      <c r="BF4343" s="12"/>
      <c r="BG4343" s="12"/>
      <c r="BH4343" s="12"/>
      <c r="BI4343" s="12"/>
      <c r="BJ4343" s="12"/>
      <c r="BK4343" s="12"/>
    </row>
    <row r="4344" spans="1:63" s="5" customFormat="1">
      <c r="A4344" s="13"/>
      <c r="B4344" s="13"/>
      <c r="C4344" s="45"/>
      <c r="E4344" s="46"/>
      <c r="F4344" s="47"/>
      <c r="G4344" s="48"/>
      <c r="H4344" s="49"/>
      <c r="I4344" s="49"/>
      <c r="J4344" s="49"/>
      <c r="K4344" s="50"/>
      <c r="L4344" s="50"/>
      <c r="M4344" s="50"/>
      <c r="N4344" s="50"/>
      <c r="O4344" s="50"/>
      <c r="P4344" s="50"/>
      <c r="Q4344" s="50"/>
      <c r="R4344" s="51"/>
      <c r="S4344" s="51"/>
      <c r="T4344" s="51"/>
      <c r="U4344" s="51"/>
      <c r="V4344" s="51"/>
      <c r="W4344" s="51"/>
      <c r="X4344" s="44"/>
      <c r="AF4344" s="52"/>
      <c r="AM4344" s="7"/>
      <c r="AN4344" s="7"/>
      <c r="AO4344" s="53"/>
      <c r="AP4344" s="54"/>
      <c r="AQ4344" s="54"/>
      <c r="AR4344" s="7"/>
      <c r="AS4344" s="54"/>
      <c r="AT4344" s="53"/>
      <c r="AU4344" s="7"/>
      <c r="AV4344" s="7"/>
      <c r="AW4344" s="55"/>
      <c r="AX4344" s="56"/>
      <c r="AY4344" s="55"/>
      <c r="AZ4344" s="55"/>
      <c r="BA4344" s="55"/>
      <c r="BB4344" s="11"/>
      <c r="BC4344" s="12"/>
      <c r="BD4344" s="12"/>
      <c r="BE4344" s="12"/>
      <c r="BF4344" s="12"/>
      <c r="BG4344" s="12"/>
      <c r="BH4344" s="12"/>
      <c r="BI4344" s="12"/>
      <c r="BJ4344" s="12"/>
      <c r="BK4344" s="12"/>
    </row>
    <row r="4345" spans="1:63" s="5" customFormat="1">
      <c r="A4345" s="13"/>
      <c r="B4345" s="13"/>
      <c r="C4345" s="45"/>
      <c r="E4345" s="46"/>
      <c r="F4345" s="47"/>
      <c r="G4345" s="48"/>
      <c r="H4345" s="49"/>
      <c r="I4345" s="49"/>
      <c r="J4345" s="49"/>
      <c r="K4345" s="50"/>
      <c r="L4345" s="50"/>
      <c r="M4345" s="50"/>
      <c r="N4345" s="50"/>
      <c r="O4345" s="50"/>
      <c r="P4345" s="50"/>
      <c r="Q4345" s="50"/>
      <c r="R4345" s="51"/>
      <c r="S4345" s="51"/>
      <c r="T4345" s="51"/>
      <c r="U4345" s="51"/>
      <c r="V4345" s="51"/>
      <c r="W4345" s="51"/>
      <c r="X4345" s="44"/>
      <c r="AF4345" s="52"/>
      <c r="AM4345" s="7"/>
      <c r="AN4345" s="7"/>
      <c r="AO4345" s="53"/>
      <c r="AP4345" s="54"/>
      <c r="AQ4345" s="54"/>
      <c r="AR4345" s="7"/>
      <c r="AS4345" s="54"/>
      <c r="AT4345" s="53"/>
      <c r="AU4345" s="7"/>
      <c r="AV4345" s="7"/>
      <c r="AW4345" s="55"/>
      <c r="AX4345" s="56"/>
      <c r="AY4345" s="55"/>
      <c r="AZ4345" s="55"/>
      <c r="BA4345" s="55"/>
      <c r="BB4345" s="11"/>
      <c r="BC4345" s="12"/>
      <c r="BD4345" s="12"/>
      <c r="BE4345" s="12"/>
      <c r="BF4345" s="12"/>
      <c r="BG4345" s="12"/>
      <c r="BH4345" s="12"/>
      <c r="BI4345" s="12"/>
      <c r="BJ4345" s="12"/>
      <c r="BK4345" s="12"/>
    </row>
    <row r="4346" spans="1:63" s="5" customFormat="1">
      <c r="A4346" s="13"/>
      <c r="B4346" s="13"/>
      <c r="C4346" s="45"/>
      <c r="E4346" s="46"/>
      <c r="F4346" s="47"/>
      <c r="G4346" s="48"/>
      <c r="H4346" s="49"/>
      <c r="I4346" s="49"/>
      <c r="J4346" s="49"/>
      <c r="K4346" s="50"/>
      <c r="L4346" s="50"/>
      <c r="M4346" s="50"/>
      <c r="N4346" s="50"/>
      <c r="O4346" s="50"/>
      <c r="P4346" s="50"/>
      <c r="Q4346" s="50"/>
      <c r="R4346" s="51"/>
      <c r="S4346" s="51"/>
      <c r="T4346" s="51"/>
      <c r="U4346" s="51"/>
      <c r="V4346" s="51"/>
      <c r="W4346" s="51"/>
      <c r="X4346" s="44"/>
      <c r="AF4346" s="52"/>
      <c r="AM4346" s="7"/>
      <c r="AN4346" s="7"/>
      <c r="AO4346" s="53"/>
      <c r="AP4346" s="54"/>
      <c r="AQ4346" s="54"/>
      <c r="AR4346" s="7"/>
      <c r="AS4346" s="54"/>
      <c r="AT4346" s="53"/>
      <c r="AU4346" s="7"/>
      <c r="AV4346" s="7"/>
      <c r="AW4346" s="55"/>
      <c r="AX4346" s="56"/>
      <c r="AY4346" s="55"/>
      <c r="AZ4346" s="55"/>
      <c r="BA4346" s="55"/>
      <c r="BB4346" s="11"/>
      <c r="BC4346" s="12"/>
      <c r="BD4346" s="12"/>
      <c r="BE4346" s="12"/>
      <c r="BF4346" s="12"/>
      <c r="BG4346" s="12"/>
      <c r="BH4346" s="12"/>
      <c r="BI4346" s="12"/>
      <c r="BJ4346" s="12"/>
      <c r="BK4346" s="12"/>
    </row>
    <row r="4347" spans="1:63" s="5" customFormat="1">
      <c r="A4347" s="13"/>
      <c r="B4347" s="13"/>
      <c r="C4347" s="45"/>
      <c r="E4347" s="46"/>
      <c r="F4347" s="47"/>
      <c r="G4347" s="48"/>
      <c r="H4347" s="49"/>
      <c r="I4347" s="49"/>
      <c r="J4347" s="49"/>
      <c r="K4347" s="50"/>
      <c r="L4347" s="50"/>
      <c r="M4347" s="50"/>
      <c r="N4347" s="50"/>
      <c r="O4347" s="50"/>
      <c r="P4347" s="50"/>
      <c r="Q4347" s="50"/>
      <c r="R4347" s="51"/>
      <c r="S4347" s="51"/>
      <c r="T4347" s="51"/>
      <c r="U4347" s="51"/>
      <c r="V4347" s="51"/>
      <c r="W4347" s="51"/>
      <c r="X4347" s="44"/>
      <c r="AF4347" s="52"/>
      <c r="AM4347" s="7"/>
      <c r="AN4347" s="7"/>
      <c r="AO4347" s="53"/>
      <c r="AP4347" s="54"/>
      <c r="AQ4347" s="54"/>
      <c r="AR4347" s="7"/>
      <c r="AS4347" s="54"/>
      <c r="AT4347" s="53"/>
      <c r="AU4347" s="7"/>
      <c r="AV4347" s="7"/>
      <c r="AW4347" s="55"/>
      <c r="AX4347" s="56"/>
      <c r="AY4347" s="55"/>
      <c r="AZ4347" s="55"/>
      <c r="BA4347" s="55"/>
      <c r="BB4347" s="11"/>
      <c r="BC4347" s="12"/>
      <c r="BD4347" s="12"/>
      <c r="BE4347" s="12"/>
      <c r="BF4347" s="12"/>
      <c r="BG4347" s="12"/>
      <c r="BH4347" s="12"/>
      <c r="BI4347" s="12"/>
      <c r="BJ4347" s="12"/>
      <c r="BK4347" s="12"/>
    </row>
    <row r="4348" spans="1:63" s="5" customFormat="1">
      <c r="A4348" s="13"/>
      <c r="B4348" s="13"/>
      <c r="C4348" s="45"/>
      <c r="E4348" s="46"/>
      <c r="F4348" s="47"/>
      <c r="G4348" s="48"/>
      <c r="H4348" s="49"/>
      <c r="I4348" s="49"/>
      <c r="J4348" s="49"/>
      <c r="K4348" s="50"/>
      <c r="L4348" s="50"/>
      <c r="M4348" s="50"/>
      <c r="N4348" s="50"/>
      <c r="O4348" s="50"/>
      <c r="P4348" s="50"/>
      <c r="Q4348" s="50"/>
      <c r="R4348" s="51"/>
      <c r="S4348" s="51"/>
      <c r="T4348" s="51"/>
      <c r="U4348" s="51"/>
      <c r="V4348" s="51"/>
      <c r="W4348" s="51"/>
      <c r="X4348" s="44"/>
      <c r="AF4348" s="52"/>
      <c r="AM4348" s="7"/>
      <c r="AN4348" s="7"/>
      <c r="AO4348" s="53"/>
      <c r="AP4348" s="54"/>
      <c r="AQ4348" s="54"/>
      <c r="AR4348" s="7"/>
      <c r="AS4348" s="54"/>
      <c r="AT4348" s="53"/>
      <c r="AU4348" s="7"/>
      <c r="AV4348" s="7"/>
      <c r="AW4348" s="55"/>
      <c r="AX4348" s="56"/>
      <c r="AY4348" s="55"/>
      <c r="AZ4348" s="55"/>
      <c r="BA4348" s="55"/>
      <c r="BB4348" s="11"/>
      <c r="BC4348" s="12"/>
      <c r="BD4348" s="12"/>
      <c r="BE4348" s="12"/>
      <c r="BF4348" s="12"/>
      <c r="BG4348" s="12"/>
      <c r="BH4348" s="12"/>
      <c r="BI4348" s="12"/>
      <c r="BJ4348" s="12"/>
      <c r="BK4348" s="12"/>
    </row>
    <row r="4349" spans="1:63" s="5" customFormat="1">
      <c r="A4349" s="13"/>
      <c r="B4349" s="13"/>
      <c r="C4349" s="45"/>
      <c r="E4349" s="46"/>
      <c r="F4349" s="47"/>
      <c r="G4349" s="48"/>
      <c r="H4349" s="49"/>
      <c r="I4349" s="49"/>
      <c r="J4349" s="49"/>
      <c r="K4349" s="50"/>
      <c r="L4349" s="50"/>
      <c r="M4349" s="50"/>
      <c r="N4349" s="50"/>
      <c r="O4349" s="50"/>
      <c r="P4349" s="50"/>
      <c r="Q4349" s="50"/>
      <c r="R4349" s="51"/>
      <c r="S4349" s="51"/>
      <c r="T4349" s="51"/>
      <c r="U4349" s="51"/>
      <c r="V4349" s="51"/>
      <c r="W4349" s="51"/>
      <c r="X4349" s="44"/>
      <c r="AF4349" s="52"/>
      <c r="AM4349" s="7"/>
      <c r="AN4349" s="7"/>
      <c r="AO4349" s="53"/>
      <c r="AP4349" s="54"/>
      <c r="AQ4349" s="54"/>
      <c r="AR4349" s="7"/>
      <c r="AS4349" s="54"/>
      <c r="AT4349" s="53"/>
      <c r="AU4349" s="7"/>
      <c r="AV4349" s="7"/>
      <c r="AW4349" s="55"/>
      <c r="AX4349" s="56"/>
      <c r="AY4349" s="55"/>
      <c r="AZ4349" s="55"/>
      <c r="BA4349" s="55"/>
      <c r="BB4349" s="11"/>
      <c r="BC4349" s="12"/>
      <c r="BD4349" s="12"/>
      <c r="BE4349" s="12"/>
      <c r="BF4349" s="12"/>
      <c r="BG4349" s="12"/>
      <c r="BH4349" s="12"/>
      <c r="BI4349" s="12"/>
      <c r="BJ4349" s="12"/>
      <c r="BK4349" s="12"/>
    </row>
    <row r="4350" spans="1:63" s="5" customFormat="1">
      <c r="A4350" s="13"/>
      <c r="B4350" s="13"/>
      <c r="C4350" s="45"/>
      <c r="E4350" s="46"/>
      <c r="F4350" s="47"/>
      <c r="G4350" s="48"/>
      <c r="H4350" s="49"/>
      <c r="I4350" s="49"/>
      <c r="J4350" s="49"/>
      <c r="K4350" s="50"/>
      <c r="L4350" s="50"/>
      <c r="M4350" s="50"/>
      <c r="N4350" s="50"/>
      <c r="O4350" s="50"/>
      <c r="P4350" s="50"/>
      <c r="Q4350" s="50"/>
      <c r="R4350" s="51"/>
      <c r="S4350" s="51"/>
      <c r="T4350" s="51"/>
      <c r="U4350" s="51"/>
      <c r="V4350" s="51"/>
      <c r="W4350" s="51"/>
      <c r="X4350" s="44"/>
      <c r="AF4350" s="52"/>
      <c r="AM4350" s="7"/>
      <c r="AN4350" s="7"/>
      <c r="AO4350" s="53"/>
      <c r="AP4350" s="54"/>
      <c r="AQ4350" s="54"/>
      <c r="AR4350" s="7"/>
      <c r="AS4350" s="54"/>
      <c r="AT4350" s="53"/>
      <c r="AU4350" s="7"/>
      <c r="AV4350" s="7"/>
      <c r="AW4350" s="55"/>
      <c r="AX4350" s="56"/>
      <c r="AY4350" s="55"/>
      <c r="AZ4350" s="55"/>
      <c r="BA4350" s="55"/>
      <c r="BB4350" s="11"/>
      <c r="BC4350" s="12"/>
      <c r="BD4350" s="12"/>
      <c r="BE4350" s="12"/>
      <c r="BF4350" s="12"/>
      <c r="BG4350" s="12"/>
      <c r="BH4350" s="12"/>
      <c r="BI4350" s="12"/>
      <c r="BJ4350" s="12"/>
      <c r="BK4350" s="12"/>
    </row>
    <row r="4351" spans="1:63" s="5" customFormat="1">
      <c r="A4351" s="13"/>
      <c r="B4351" s="13"/>
      <c r="C4351" s="45"/>
      <c r="E4351" s="46"/>
      <c r="F4351" s="47"/>
      <c r="G4351" s="48"/>
      <c r="H4351" s="49"/>
      <c r="I4351" s="49"/>
      <c r="J4351" s="49"/>
      <c r="K4351" s="50"/>
      <c r="L4351" s="50"/>
      <c r="M4351" s="50"/>
      <c r="N4351" s="50"/>
      <c r="O4351" s="50"/>
      <c r="P4351" s="50"/>
      <c r="Q4351" s="50"/>
      <c r="R4351" s="51"/>
      <c r="S4351" s="51"/>
      <c r="T4351" s="51"/>
      <c r="U4351" s="51"/>
      <c r="V4351" s="51"/>
      <c r="W4351" s="51"/>
      <c r="X4351" s="44"/>
      <c r="AF4351" s="52"/>
      <c r="AM4351" s="7"/>
      <c r="AN4351" s="7"/>
      <c r="AO4351" s="53"/>
      <c r="AP4351" s="54"/>
      <c r="AQ4351" s="54"/>
      <c r="AR4351" s="7"/>
      <c r="AS4351" s="54"/>
      <c r="AT4351" s="53"/>
      <c r="AU4351" s="7"/>
      <c r="AV4351" s="7"/>
      <c r="AW4351" s="55"/>
      <c r="AX4351" s="56"/>
      <c r="AY4351" s="55"/>
      <c r="AZ4351" s="55"/>
      <c r="BA4351" s="55"/>
      <c r="BB4351" s="11"/>
      <c r="BC4351" s="12"/>
      <c r="BD4351" s="12"/>
      <c r="BE4351" s="12"/>
      <c r="BF4351" s="12"/>
      <c r="BG4351" s="12"/>
      <c r="BH4351" s="12"/>
      <c r="BI4351" s="12"/>
      <c r="BJ4351" s="12"/>
      <c r="BK4351" s="12"/>
    </row>
    <row r="4352" spans="1:63" s="5" customFormat="1">
      <c r="A4352" s="13"/>
      <c r="B4352" s="13"/>
      <c r="C4352" s="45"/>
      <c r="E4352" s="46"/>
      <c r="F4352" s="47"/>
      <c r="G4352" s="48"/>
      <c r="H4352" s="49"/>
      <c r="I4352" s="49"/>
      <c r="J4352" s="49"/>
      <c r="K4352" s="50"/>
      <c r="L4352" s="50"/>
      <c r="M4352" s="50"/>
      <c r="N4352" s="50"/>
      <c r="O4352" s="50"/>
      <c r="P4352" s="50"/>
      <c r="Q4352" s="50"/>
      <c r="R4352" s="51"/>
      <c r="S4352" s="51"/>
      <c r="T4352" s="51"/>
      <c r="U4352" s="51"/>
      <c r="V4352" s="51"/>
      <c r="W4352" s="51"/>
      <c r="X4352" s="44"/>
      <c r="AF4352" s="52"/>
      <c r="AM4352" s="7"/>
      <c r="AN4352" s="7"/>
      <c r="AO4352" s="53"/>
      <c r="AP4352" s="54"/>
      <c r="AQ4352" s="54"/>
      <c r="AR4352" s="7"/>
      <c r="AS4352" s="54"/>
      <c r="AT4352" s="53"/>
      <c r="AU4352" s="7"/>
      <c r="AV4352" s="7"/>
      <c r="AW4352" s="55"/>
      <c r="AX4352" s="56"/>
      <c r="AY4352" s="55"/>
      <c r="AZ4352" s="55"/>
      <c r="BA4352" s="55"/>
      <c r="BB4352" s="11"/>
      <c r="BC4352" s="12"/>
      <c r="BD4352" s="12"/>
      <c r="BE4352" s="12"/>
      <c r="BF4352" s="12"/>
      <c r="BG4352" s="12"/>
      <c r="BH4352" s="12"/>
      <c r="BI4352" s="12"/>
      <c r="BJ4352" s="12"/>
      <c r="BK4352" s="12"/>
    </row>
    <row r="4353" spans="1:63" s="5" customFormat="1">
      <c r="A4353" s="13"/>
      <c r="B4353" s="13"/>
      <c r="C4353" s="45"/>
      <c r="E4353" s="46"/>
      <c r="F4353" s="47"/>
      <c r="G4353" s="48"/>
      <c r="H4353" s="49"/>
      <c r="I4353" s="49"/>
      <c r="J4353" s="49"/>
      <c r="K4353" s="50"/>
      <c r="L4353" s="50"/>
      <c r="M4353" s="50"/>
      <c r="N4353" s="50"/>
      <c r="O4353" s="50"/>
      <c r="P4353" s="50"/>
      <c r="Q4353" s="50"/>
      <c r="R4353" s="51"/>
      <c r="S4353" s="51"/>
      <c r="T4353" s="51"/>
      <c r="U4353" s="51"/>
      <c r="V4353" s="51"/>
      <c r="W4353" s="51"/>
      <c r="X4353" s="44"/>
      <c r="AF4353" s="52"/>
      <c r="AM4353" s="7"/>
      <c r="AN4353" s="7"/>
      <c r="AO4353" s="53"/>
      <c r="AP4353" s="54"/>
      <c r="AQ4353" s="54"/>
      <c r="AR4353" s="7"/>
      <c r="AS4353" s="54"/>
      <c r="AT4353" s="53"/>
      <c r="AU4353" s="7"/>
      <c r="AV4353" s="7"/>
      <c r="AW4353" s="55"/>
      <c r="AX4353" s="56"/>
      <c r="AY4353" s="55"/>
      <c r="AZ4353" s="55"/>
      <c r="BA4353" s="55"/>
      <c r="BB4353" s="11"/>
      <c r="BC4353" s="12"/>
      <c r="BD4353" s="12"/>
      <c r="BE4353" s="12"/>
      <c r="BF4353" s="12"/>
      <c r="BG4353" s="12"/>
      <c r="BH4353" s="12"/>
      <c r="BI4353" s="12"/>
      <c r="BJ4353" s="12"/>
      <c r="BK4353" s="12"/>
    </row>
    <row r="4354" spans="1:63" s="5" customFormat="1">
      <c r="A4354" s="13"/>
      <c r="B4354" s="13"/>
      <c r="C4354" s="45"/>
      <c r="E4354" s="46"/>
      <c r="F4354" s="47"/>
      <c r="G4354" s="48"/>
      <c r="H4354" s="49"/>
      <c r="I4354" s="49"/>
      <c r="J4354" s="49"/>
      <c r="K4354" s="50"/>
      <c r="L4354" s="50"/>
      <c r="M4354" s="50"/>
      <c r="N4354" s="50"/>
      <c r="O4354" s="50"/>
      <c r="P4354" s="50"/>
      <c r="Q4354" s="50"/>
      <c r="R4354" s="51"/>
      <c r="S4354" s="51"/>
      <c r="T4354" s="51"/>
      <c r="U4354" s="51"/>
      <c r="V4354" s="51"/>
      <c r="W4354" s="51"/>
      <c r="X4354" s="44"/>
      <c r="AF4354" s="52"/>
      <c r="AM4354" s="7"/>
      <c r="AN4354" s="7"/>
      <c r="AO4354" s="53"/>
      <c r="AP4354" s="54"/>
      <c r="AQ4354" s="54"/>
      <c r="AR4354" s="7"/>
      <c r="AS4354" s="54"/>
      <c r="AT4354" s="53"/>
      <c r="AU4354" s="7"/>
      <c r="AV4354" s="7"/>
      <c r="AW4354" s="55"/>
      <c r="AX4354" s="56"/>
      <c r="AY4354" s="55"/>
      <c r="AZ4354" s="55"/>
      <c r="BA4354" s="55"/>
      <c r="BB4354" s="11"/>
      <c r="BC4354" s="12"/>
      <c r="BD4354" s="12"/>
      <c r="BE4354" s="12"/>
      <c r="BF4354" s="12"/>
      <c r="BG4354" s="12"/>
      <c r="BH4354" s="12"/>
      <c r="BI4354" s="12"/>
      <c r="BJ4354" s="12"/>
      <c r="BK4354" s="12"/>
    </row>
    <row r="4355" spans="1:63" s="5" customFormat="1">
      <c r="A4355" s="13"/>
      <c r="B4355" s="13"/>
      <c r="C4355" s="45"/>
      <c r="E4355" s="46"/>
      <c r="F4355" s="47"/>
      <c r="G4355" s="48"/>
      <c r="H4355" s="49"/>
      <c r="I4355" s="49"/>
      <c r="J4355" s="49"/>
      <c r="K4355" s="50"/>
      <c r="L4355" s="50"/>
      <c r="M4355" s="50"/>
      <c r="N4355" s="50"/>
      <c r="O4355" s="50"/>
      <c r="P4355" s="50"/>
      <c r="Q4355" s="50"/>
      <c r="R4355" s="51"/>
      <c r="S4355" s="51"/>
      <c r="T4355" s="51"/>
      <c r="U4355" s="51"/>
      <c r="V4355" s="51"/>
      <c r="W4355" s="51"/>
      <c r="X4355" s="44"/>
      <c r="AF4355" s="52"/>
      <c r="AM4355" s="7"/>
      <c r="AN4355" s="7"/>
      <c r="AO4355" s="53"/>
      <c r="AP4355" s="54"/>
      <c r="AQ4355" s="54"/>
      <c r="AR4355" s="7"/>
      <c r="AS4355" s="54"/>
      <c r="AT4355" s="53"/>
      <c r="AU4355" s="7"/>
      <c r="AV4355" s="7"/>
      <c r="AW4355" s="55"/>
      <c r="AX4355" s="56"/>
      <c r="AY4355" s="55"/>
      <c r="AZ4355" s="55"/>
      <c r="BA4355" s="55"/>
      <c r="BB4355" s="11"/>
      <c r="BC4355" s="12"/>
      <c r="BD4355" s="12"/>
      <c r="BE4355" s="12"/>
      <c r="BF4355" s="12"/>
      <c r="BG4355" s="12"/>
      <c r="BH4355" s="12"/>
      <c r="BI4355" s="12"/>
      <c r="BJ4355" s="12"/>
      <c r="BK4355" s="12"/>
    </row>
    <row r="4356" spans="1:63" s="5" customFormat="1">
      <c r="A4356" s="13"/>
      <c r="B4356" s="13"/>
      <c r="C4356" s="45"/>
      <c r="E4356" s="46"/>
      <c r="F4356" s="47"/>
      <c r="G4356" s="48"/>
      <c r="H4356" s="49"/>
      <c r="I4356" s="49"/>
      <c r="J4356" s="49"/>
      <c r="K4356" s="50"/>
      <c r="L4356" s="50"/>
      <c r="M4356" s="50"/>
      <c r="N4356" s="50"/>
      <c r="O4356" s="50"/>
      <c r="P4356" s="50"/>
      <c r="Q4356" s="50"/>
      <c r="R4356" s="51"/>
      <c r="S4356" s="51"/>
      <c r="T4356" s="51"/>
      <c r="U4356" s="51"/>
      <c r="V4356" s="51"/>
      <c r="W4356" s="51"/>
      <c r="X4356" s="44"/>
      <c r="AF4356" s="52"/>
      <c r="AM4356" s="7"/>
      <c r="AN4356" s="7"/>
      <c r="AO4356" s="53"/>
      <c r="AP4356" s="54"/>
      <c r="AQ4356" s="54"/>
      <c r="AR4356" s="7"/>
      <c r="AS4356" s="54"/>
      <c r="AT4356" s="53"/>
      <c r="AU4356" s="7"/>
      <c r="AV4356" s="7"/>
      <c r="AW4356" s="55"/>
      <c r="AX4356" s="56"/>
      <c r="AY4356" s="55"/>
      <c r="AZ4356" s="55"/>
      <c r="BA4356" s="55"/>
      <c r="BB4356" s="11"/>
      <c r="BC4356" s="12"/>
      <c r="BD4356" s="12"/>
      <c r="BE4356" s="12"/>
      <c r="BF4356" s="12"/>
      <c r="BG4356" s="12"/>
      <c r="BH4356" s="12"/>
      <c r="BI4356" s="12"/>
      <c r="BJ4356" s="12"/>
      <c r="BK4356" s="12"/>
    </row>
    <row r="4357" spans="1:63" s="5" customFormat="1">
      <c r="A4357" s="13"/>
      <c r="B4357" s="13"/>
      <c r="C4357" s="45"/>
      <c r="E4357" s="46"/>
      <c r="F4357" s="47"/>
      <c r="G4357" s="48"/>
      <c r="H4357" s="49"/>
      <c r="I4357" s="49"/>
      <c r="J4357" s="49"/>
      <c r="K4357" s="50"/>
      <c r="L4357" s="50"/>
      <c r="M4357" s="50"/>
      <c r="N4357" s="50"/>
      <c r="O4357" s="50"/>
      <c r="P4357" s="50"/>
      <c r="Q4357" s="50"/>
      <c r="R4357" s="51"/>
      <c r="S4357" s="51"/>
      <c r="T4357" s="51"/>
      <c r="U4357" s="51"/>
      <c r="V4357" s="51"/>
      <c r="W4357" s="51"/>
      <c r="X4357" s="44"/>
      <c r="AF4357" s="52"/>
      <c r="AM4357" s="7"/>
      <c r="AN4357" s="7"/>
      <c r="AO4357" s="53"/>
      <c r="AP4357" s="54"/>
      <c r="AQ4357" s="54"/>
      <c r="AR4357" s="7"/>
      <c r="AS4357" s="54"/>
      <c r="AT4357" s="53"/>
      <c r="AU4357" s="7"/>
      <c r="AV4357" s="7"/>
      <c r="AW4357" s="55"/>
      <c r="AX4357" s="56"/>
      <c r="AY4357" s="55"/>
      <c r="AZ4357" s="55"/>
      <c r="BA4357" s="55"/>
      <c r="BB4357" s="11"/>
      <c r="BC4357" s="12"/>
      <c r="BD4357" s="12"/>
      <c r="BE4357" s="12"/>
      <c r="BF4357" s="12"/>
      <c r="BG4357" s="12"/>
      <c r="BH4357" s="12"/>
      <c r="BI4357" s="12"/>
      <c r="BJ4357" s="12"/>
      <c r="BK4357" s="12"/>
    </row>
    <row r="4358" spans="1:63" s="5" customFormat="1">
      <c r="A4358" s="13"/>
      <c r="B4358" s="13"/>
      <c r="C4358" s="45"/>
      <c r="E4358" s="46"/>
      <c r="F4358" s="47"/>
      <c r="G4358" s="48"/>
      <c r="H4358" s="49"/>
      <c r="I4358" s="49"/>
      <c r="J4358" s="49"/>
      <c r="K4358" s="50"/>
      <c r="L4358" s="50"/>
      <c r="M4358" s="50"/>
      <c r="N4358" s="50"/>
      <c r="O4358" s="50"/>
      <c r="P4358" s="50"/>
      <c r="Q4358" s="50"/>
      <c r="R4358" s="51"/>
      <c r="S4358" s="51"/>
      <c r="T4358" s="51"/>
      <c r="U4358" s="51"/>
      <c r="V4358" s="51"/>
      <c r="W4358" s="51"/>
      <c r="X4358" s="44"/>
      <c r="AF4358" s="52"/>
      <c r="AM4358" s="7"/>
      <c r="AN4358" s="7"/>
      <c r="AO4358" s="53"/>
      <c r="AP4358" s="54"/>
      <c r="AQ4358" s="54"/>
      <c r="AR4358" s="7"/>
      <c r="AS4358" s="54"/>
      <c r="AT4358" s="53"/>
      <c r="AU4358" s="7"/>
      <c r="AV4358" s="7"/>
      <c r="AW4358" s="55"/>
      <c r="AX4358" s="56"/>
      <c r="AY4358" s="55"/>
      <c r="AZ4358" s="55"/>
      <c r="BA4358" s="55"/>
      <c r="BB4358" s="11"/>
      <c r="BC4358" s="12"/>
      <c r="BD4358" s="12"/>
      <c r="BE4358" s="12"/>
      <c r="BF4358" s="12"/>
      <c r="BG4358" s="12"/>
      <c r="BH4358" s="12"/>
      <c r="BI4358" s="12"/>
      <c r="BJ4358" s="12"/>
      <c r="BK4358" s="12"/>
    </row>
    <row r="4359" spans="1:63" s="5" customFormat="1">
      <c r="A4359" s="13"/>
      <c r="B4359" s="13"/>
      <c r="C4359" s="45"/>
      <c r="E4359" s="46"/>
      <c r="F4359" s="47"/>
      <c r="G4359" s="48"/>
      <c r="H4359" s="49"/>
      <c r="I4359" s="49"/>
      <c r="J4359" s="49"/>
      <c r="K4359" s="50"/>
      <c r="L4359" s="50"/>
      <c r="M4359" s="50"/>
      <c r="N4359" s="50"/>
      <c r="O4359" s="50"/>
      <c r="P4359" s="50"/>
      <c r="Q4359" s="50"/>
      <c r="R4359" s="51"/>
      <c r="S4359" s="51"/>
      <c r="T4359" s="51"/>
      <c r="U4359" s="51"/>
      <c r="V4359" s="51"/>
      <c r="W4359" s="51"/>
      <c r="X4359" s="44"/>
      <c r="AF4359" s="52"/>
      <c r="AM4359" s="7"/>
      <c r="AN4359" s="7"/>
      <c r="AO4359" s="53"/>
      <c r="AP4359" s="54"/>
      <c r="AQ4359" s="54"/>
      <c r="AR4359" s="7"/>
      <c r="AS4359" s="54"/>
      <c r="AT4359" s="53"/>
      <c r="AU4359" s="7"/>
      <c r="AV4359" s="7"/>
      <c r="AW4359" s="55"/>
      <c r="AX4359" s="56"/>
      <c r="AY4359" s="55"/>
      <c r="AZ4359" s="55"/>
      <c r="BA4359" s="55"/>
      <c r="BB4359" s="11"/>
      <c r="BC4359" s="12"/>
      <c r="BD4359" s="12"/>
      <c r="BE4359" s="12"/>
      <c r="BF4359" s="12"/>
      <c r="BG4359" s="12"/>
      <c r="BH4359" s="12"/>
      <c r="BI4359" s="12"/>
      <c r="BJ4359" s="12"/>
      <c r="BK4359" s="12"/>
    </row>
    <row r="4360" spans="1:63" s="5" customFormat="1">
      <c r="A4360" s="13"/>
      <c r="B4360" s="13"/>
      <c r="C4360" s="45"/>
      <c r="E4360" s="46"/>
      <c r="F4360" s="47"/>
      <c r="G4360" s="48"/>
      <c r="H4360" s="49"/>
      <c r="I4360" s="49"/>
      <c r="J4360" s="49"/>
      <c r="K4360" s="50"/>
      <c r="L4360" s="50"/>
      <c r="M4360" s="50"/>
      <c r="N4360" s="50"/>
      <c r="O4360" s="50"/>
      <c r="P4360" s="50"/>
      <c r="Q4360" s="50"/>
      <c r="R4360" s="51"/>
      <c r="S4360" s="51"/>
      <c r="T4360" s="51"/>
      <c r="U4360" s="51"/>
      <c r="V4360" s="51"/>
      <c r="W4360" s="51"/>
      <c r="X4360" s="44"/>
      <c r="AF4360" s="52"/>
      <c r="AM4360" s="7"/>
      <c r="AN4360" s="7"/>
      <c r="AO4360" s="53"/>
      <c r="AP4360" s="54"/>
      <c r="AQ4360" s="54"/>
      <c r="AR4360" s="7"/>
      <c r="AS4360" s="54"/>
      <c r="AT4360" s="53"/>
      <c r="AU4360" s="7"/>
      <c r="AV4360" s="7"/>
      <c r="AW4360" s="55"/>
      <c r="AX4360" s="56"/>
      <c r="AY4360" s="55"/>
      <c r="AZ4360" s="55"/>
      <c r="BA4360" s="55"/>
      <c r="BB4360" s="11"/>
      <c r="BC4360" s="12"/>
      <c r="BD4360" s="12"/>
      <c r="BE4360" s="12"/>
      <c r="BF4360" s="12"/>
      <c r="BG4360" s="12"/>
      <c r="BH4360" s="12"/>
      <c r="BI4360" s="12"/>
      <c r="BJ4360" s="12"/>
      <c r="BK4360" s="12"/>
    </row>
    <row r="4361" spans="1:63" s="5" customFormat="1">
      <c r="A4361" s="13"/>
      <c r="B4361" s="13"/>
      <c r="C4361" s="45"/>
      <c r="E4361" s="46"/>
      <c r="F4361" s="47"/>
      <c r="G4361" s="48"/>
      <c r="H4361" s="49"/>
      <c r="I4361" s="49"/>
      <c r="J4361" s="49"/>
      <c r="K4361" s="50"/>
      <c r="L4361" s="50"/>
      <c r="M4361" s="50"/>
      <c r="N4361" s="50"/>
      <c r="O4361" s="50"/>
      <c r="P4361" s="50"/>
      <c r="Q4361" s="50"/>
      <c r="R4361" s="51"/>
      <c r="S4361" s="51"/>
      <c r="T4361" s="51"/>
      <c r="U4361" s="51"/>
      <c r="V4361" s="51"/>
      <c r="W4361" s="51"/>
      <c r="X4361" s="44"/>
      <c r="AF4361" s="52"/>
      <c r="AM4361" s="7"/>
      <c r="AN4361" s="7"/>
      <c r="AO4361" s="53"/>
      <c r="AP4361" s="54"/>
      <c r="AQ4361" s="54"/>
      <c r="AR4361" s="7"/>
      <c r="AS4361" s="54"/>
      <c r="AT4361" s="53"/>
      <c r="AU4361" s="7"/>
      <c r="AV4361" s="7"/>
      <c r="AW4361" s="55"/>
      <c r="AX4361" s="56"/>
      <c r="AY4361" s="55"/>
      <c r="AZ4361" s="55"/>
      <c r="BA4361" s="55"/>
      <c r="BB4361" s="11"/>
      <c r="BC4361" s="12"/>
      <c r="BD4361" s="12"/>
      <c r="BE4361" s="12"/>
      <c r="BF4361" s="12"/>
      <c r="BG4361" s="12"/>
      <c r="BH4361" s="12"/>
      <c r="BI4361" s="12"/>
      <c r="BJ4361" s="12"/>
      <c r="BK4361" s="12"/>
    </row>
    <row r="4362" spans="1:63" s="5" customFormat="1">
      <c r="A4362" s="13"/>
      <c r="B4362" s="13"/>
      <c r="C4362" s="45"/>
      <c r="E4362" s="46"/>
      <c r="F4362" s="47"/>
      <c r="G4362" s="48"/>
      <c r="H4362" s="49"/>
      <c r="I4362" s="49"/>
      <c r="J4362" s="49"/>
      <c r="K4362" s="50"/>
      <c r="L4362" s="50"/>
      <c r="M4362" s="50"/>
      <c r="N4362" s="50"/>
      <c r="O4362" s="50"/>
      <c r="P4362" s="50"/>
      <c r="Q4362" s="50"/>
      <c r="R4362" s="51"/>
      <c r="S4362" s="51"/>
      <c r="T4362" s="51"/>
      <c r="U4362" s="51"/>
      <c r="V4362" s="51"/>
      <c r="W4362" s="51"/>
      <c r="X4362" s="44"/>
      <c r="AF4362" s="52"/>
      <c r="AM4362" s="7"/>
      <c r="AN4362" s="7"/>
      <c r="AO4362" s="53"/>
      <c r="AP4362" s="54"/>
      <c r="AQ4362" s="54"/>
      <c r="AR4362" s="7"/>
      <c r="AS4362" s="54"/>
      <c r="AT4362" s="53"/>
      <c r="AU4362" s="7"/>
      <c r="AV4362" s="7"/>
      <c r="AW4362" s="55"/>
      <c r="AX4362" s="56"/>
      <c r="AY4362" s="55"/>
      <c r="AZ4362" s="55"/>
      <c r="BA4362" s="55"/>
      <c r="BB4362" s="11"/>
      <c r="BC4362" s="12"/>
      <c r="BD4362" s="12"/>
      <c r="BE4362" s="12"/>
      <c r="BF4362" s="12"/>
      <c r="BG4362" s="12"/>
      <c r="BH4362" s="12"/>
      <c r="BI4362" s="12"/>
      <c r="BJ4362" s="12"/>
      <c r="BK4362" s="12"/>
    </row>
    <row r="4363" spans="1:63" s="5" customFormat="1">
      <c r="A4363" s="13"/>
      <c r="B4363" s="13"/>
      <c r="C4363" s="45"/>
      <c r="E4363" s="46"/>
      <c r="F4363" s="47"/>
      <c r="G4363" s="48"/>
      <c r="H4363" s="49"/>
      <c r="I4363" s="49"/>
      <c r="J4363" s="49"/>
      <c r="K4363" s="50"/>
      <c r="L4363" s="50"/>
      <c r="M4363" s="50"/>
      <c r="N4363" s="50"/>
      <c r="O4363" s="50"/>
      <c r="P4363" s="50"/>
      <c r="Q4363" s="50"/>
      <c r="R4363" s="51"/>
      <c r="S4363" s="51"/>
      <c r="T4363" s="51"/>
      <c r="U4363" s="51"/>
      <c r="V4363" s="51"/>
      <c r="W4363" s="51"/>
      <c r="X4363" s="44"/>
      <c r="AF4363" s="52"/>
      <c r="AM4363" s="7"/>
      <c r="AN4363" s="7"/>
      <c r="AO4363" s="53"/>
      <c r="AP4363" s="54"/>
      <c r="AQ4363" s="54"/>
      <c r="AR4363" s="7"/>
      <c r="AS4363" s="54"/>
      <c r="AT4363" s="53"/>
      <c r="AU4363" s="7"/>
      <c r="AV4363" s="7"/>
      <c r="AW4363" s="55"/>
      <c r="AX4363" s="56"/>
      <c r="AY4363" s="55"/>
      <c r="AZ4363" s="55"/>
      <c r="BA4363" s="55"/>
      <c r="BB4363" s="11"/>
      <c r="BC4363" s="12"/>
      <c r="BD4363" s="12"/>
      <c r="BE4363" s="12"/>
      <c r="BF4363" s="12"/>
      <c r="BG4363" s="12"/>
      <c r="BH4363" s="12"/>
      <c r="BI4363" s="12"/>
      <c r="BJ4363" s="12"/>
      <c r="BK4363" s="12"/>
    </row>
    <row r="4364" spans="1:63" s="5" customFormat="1">
      <c r="A4364" s="13"/>
      <c r="B4364" s="13"/>
      <c r="C4364" s="45"/>
      <c r="E4364" s="46"/>
      <c r="F4364" s="47"/>
      <c r="G4364" s="48"/>
      <c r="H4364" s="49"/>
      <c r="I4364" s="49"/>
      <c r="J4364" s="49"/>
      <c r="K4364" s="50"/>
      <c r="L4364" s="50"/>
      <c r="M4364" s="50"/>
      <c r="N4364" s="50"/>
      <c r="O4364" s="50"/>
      <c r="P4364" s="50"/>
      <c r="Q4364" s="50"/>
      <c r="R4364" s="51"/>
      <c r="S4364" s="51"/>
      <c r="T4364" s="51"/>
      <c r="U4364" s="51"/>
      <c r="V4364" s="51"/>
      <c r="W4364" s="51"/>
      <c r="X4364" s="44"/>
      <c r="AF4364" s="52"/>
      <c r="AM4364" s="7"/>
      <c r="AN4364" s="7"/>
      <c r="AO4364" s="53"/>
      <c r="AP4364" s="54"/>
      <c r="AQ4364" s="54"/>
      <c r="AR4364" s="7"/>
      <c r="AS4364" s="54"/>
      <c r="AT4364" s="53"/>
      <c r="AU4364" s="7"/>
      <c r="AV4364" s="7"/>
      <c r="AW4364" s="55"/>
      <c r="AX4364" s="56"/>
      <c r="AY4364" s="55"/>
      <c r="AZ4364" s="55"/>
      <c r="BA4364" s="55"/>
      <c r="BB4364" s="11"/>
      <c r="BC4364" s="12"/>
      <c r="BD4364" s="12"/>
      <c r="BE4364" s="12"/>
      <c r="BF4364" s="12"/>
      <c r="BG4364" s="12"/>
      <c r="BH4364" s="12"/>
      <c r="BI4364" s="12"/>
      <c r="BJ4364" s="12"/>
      <c r="BK4364" s="12"/>
    </row>
    <row r="4365" spans="1:63" s="5" customFormat="1">
      <c r="A4365" s="13"/>
      <c r="B4365" s="13"/>
      <c r="C4365" s="45"/>
      <c r="E4365" s="46"/>
      <c r="F4365" s="47"/>
      <c r="G4365" s="48"/>
      <c r="H4365" s="49"/>
      <c r="I4365" s="49"/>
      <c r="J4365" s="49"/>
      <c r="K4365" s="50"/>
      <c r="L4365" s="50"/>
      <c r="M4365" s="50"/>
      <c r="N4365" s="50"/>
      <c r="O4365" s="50"/>
      <c r="P4365" s="50"/>
      <c r="Q4365" s="50"/>
      <c r="R4365" s="51"/>
      <c r="S4365" s="51"/>
      <c r="T4365" s="51"/>
      <c r="U4365" s="51"/>
      <c r="V4365" s="51"/>
      <c r="W4365" s="51"/>
      <c r="X4365" s="44"/>
      <c r="AF4365" s="52"/>
      <c r="AM4365" s="7"/>
      <c r="AN4365" s="7"/>
      <c r="AO4365" s="53"/>
      <c r="AP4365" s="54"/>
      <c r="AQ4365" s="54"/>
      <c r="AR4365" s="7"/>
      <c r="AS4365" s="54"/>
      <c r="AT4365" s="53"/>
      <c r="AU4365" s="7"/>
      <c r="AV4365" s="7"/>
      <c r="AW4365" s="55"/>
      <c r="AX4365" s="56"/>
      <c r="AY4365" s="55"/>
      <c r="AZ4365" s="55"/>
      <c r="BA4365" s="55"/>
      <c r="BB4365" s="11"/>
      <c r="BC4365" s="12"/>
      <c r="BD4365" s="12"/>
      <c r="BE4365" s="12"/>
      <c r="BF4365" s="12"/>
      <c r="BG4365" s="12"/>
      <c r="BH4365" s="12"/>
      <c r="BI4365" s="12"/>
      <c r="BJ4365" s="12"/>
      <c r="BK4365" s="12"/>
    </row>
    <row r="4366" spans="1:63" s="5" customFormat="1">
      <c r="A4366" s="13"/>
      <c r="B4366" s="13"/>
      <c r="C4366" s="45"/>
      <c r="E4366" s="46"/>
      <c r="F4366" s="47"/>
      <c r="G4366" s="48"/>
      <c r="H4366" s="49"/>
      <c r="I4366" s="49"/>
      <c r="J4366" s="49"/>
      <c r="K4366" s="50"/>
      <c r="L4366" s="50"/>
      <c r="M4366" s="50"/>
      <c r="N4366" s="50"/>
      <c r="O4366" s="50"/>
      <c r="P4366" s="50"/>
      <c r="Q4366" s="50"/>
      <c r="R4366" s="51"/>
      <c r="S4366" s="51"/>
      <c r="T4366" s="51"/>
      <c r="U4366" s="51"/>
      <c r="V4366" s="51"/>
      <c r="W4366" s="51"/>
      <c r="X4366" s="44"/>
      <c r="AF4366" s="52"/>
      <c r="AM4366" s="7"/>
      <c r="AN4366" s="7"/>
      <c r="AO4366" s="53"/>
      <c r="AP4366" s="54"/>
      <c r="AQ4366" s="54"/>
      <c r="AR4366" s="7"/>
      <c r="AS4366" s="54"/>
      <c r="AT4366" s="53"/>
      <c r="AU4366" s="7"/>
      <c r="AV4366" s="7"/>
      <c r="AW4366" s="55"/>
      <c r="AX4366" s="56"/>
      <c r="AY4366" s="55"/>
      <c r="AZ4366" s="55"/>
      <c r="BA4366" s="55"/>
      <c r="BB4366" s="11"/>
      <c r="BC4366" s="12"/>
      <c r="BD4366" s="12"/>
      <c r="BE4366" s="12"/>
      <c r="BF4366" s="12"/>
      <c r="BG4366" s="12"/>
      <c r="BH4366" s="12"/>
      <c r="BI4366" s="12"/>
      <c r="BJ4366" s="12"/>
      <c r="BK4366" s="12"/>
    </row>
    <row r="4367" spans="1:63" s="5" customFormat="1">
      <c r="A4367" s="13"/>
      <c r="B4367" s="13"/>
      <c r="C4367" s="45"/>
      <c r="E4367" s="46"/>
      <c r="F4367" s="47"/>
      <c r="G4367" s="48"/>
      <c r="H4367" s="49"/>
      <c r="I4367" s="49"/>
      <c r="J4367" s="49"/>
      <c r="K4367" s="50"/>
      <c r="L4367" s="50"/>
      <c r="M4367" s="50"/>
      <c r="N4367" s="50"/>
      <c r="O4367" s="50"/>
      <c r="P4367" s="50"/>
      <c r="Q4367" s="50"/>
      <c r="R4367" s="51"/>
      <c r="S4367" s="51"/>
      <c r="T4367" s="51"/>
      <c r="U4367" s="51"/>
      <c r="V4367" s="51"/>
      <c r="W4367" s="51"/>
      <c r="X4367" s="44"/>
      <c r="AF4367" s="52"/>
      <c r="AM4367" s="7"/>
      <c r="AN4367" s="7"/>
      <c r="AO4367" s="53"/>
      <c r="AP4367" s="54"/>
      <c r="AQ4367" s="54"/>
      <c r="AR4367" s="7"/>
      <c r="AS4367" s="54"/>
      <c r="AT4367" s="53"/>
      <c r="AU4367" s="7"/>
      <c r="AV4367" s="7"/>
      <c r="AW4367" s="55"/>
      <c r="AX4367" s="56"/>
      <c r="AY4367" s="55"/>
      <c r="AZ4367" s="55"/>
      <c r="BA4367" s="55"/>
      <c r="BB4367" s="11"/>
      <c r="BC4367" s="12"/>
      <c r="BD4367" s="12"/>
      <c r="BE4367" s="12"/>
      <c r="BF4367" s="12"/>
      <c r="BG4367" s="12"/>
      <c r="BH4367" s="12"/>
      <c r="BI4367" s="12"/>
      <c r="BJ4367" s="12"/>
      <c r="BK4367" s="12"/>
    </row>
    <row r="4368" spans="1:63" s="5" customFormat="1">
      <c r="A4368" s="13"/>
      <c r="B4368" s="13"/>
      <c r="C4368" s="45"/>
      <c r="E4368" s="46"/>
      <c r="F4368" s="47"/>
      <c r="G4368" s="48"/>
      <c r="H4368" s="49"/>
      <c r="I4368" s="49"/>
      <c r="J4368" s="49"/>
      <c r="K4368" s="50"/>
      <c r="L4368" s="50"/>
      <c r="M4368" s="50"/>
      <c r="N4368" s="50"/>
      <c r="O4368" s="50"/>
      <c r="P4368" s="50"/>
      <c r="Q4368" s="50"/>
      <c r="R4368" s="51"/>
      <c r="S4368" s="51"/>
      <c r="T4368" s="51"/>
      <c r="U4368" s="51"/>
      <c r="V4368" s="51"/>
      <c r="W4368" s="51"/>
      <c r="X4368" s="44"/>
      <c r="AF4368" s="52"/>
      <c r="AM4368" s="7"/>
      <c r="AN4368" s="7"/>
      <c r="AO4368" s="53"/>
      <c r="AP4368" s="54"/>
      <c r="AQ4368" s="54"/>
      <c r="AR4368" s="7"/>
      <c r="AS4368" s="54"/>
      <c r="AT4368" s="53"/>
      <c r="AU4368" s="7"/>
      <c r="AV4368" s="7"/>
      <c r="AW4368" s="55"/>
      <c r="AX4368" s="56"/>
      <c r="AY4368" s="55"/>
      <c r="AZ4368" s="55"/>
      <c r="BA4368" s="55"/>
      <c r="BB4368" s="11"/>
      <c r="BC4368" s="12"/>
      <c r="BD4368" s="12"/>
      <c r="BE4368" s="12"/>
      <c r="BF4368" s="12"/>
      <c r="BG4368" s="12"/>
      <c r="BH4368" s="12"/>
      <c r="BI4368" s="12"/>
      <c r="BJ4368" s="12"/>
      <c r="BK4368" s="12"/>
    </row>
    <row r="4369" spans="1:63" s="5" customFormat="1">
      <c r="A4369" s="13"/>
      <c r="B4369" s="13"/>
      <c r="C4369" s="45"/>
      <c r="E4369" s="46"/>
      <c r="F4369" s="47"/>
      <c r="G4369" s="48"/>
      <c r="H4369" s="49"/>
      <c r="I4369" s="49"/>
      <c r="J4369" s="49"/>
      <c r="K4369" s="50"/>
      <c r="L4369" s="50"/>
      <c r="M4369" s="50"/>
      <c r="N4369" s="50"/>
      <c r="O4369" s="50"/>
      <c r="P4369" s="50"/>
      <c r="Q4369" s="50"/>
      <c r="R4369" s="51"/>
      <c r="S4369" s="51"/>
      <c r="T4369" s="51"/>
      <c r="U4369" s="51"/>
      <c r="V4369" s="51"/>
      <c r="W4369" s="51"/>
      <c r="X4369" s="44"/>
      <c r="AF4369" s="52"/>
      <c r="AM4369" s="7"/>
      <c r="AN4369" s="7"/>
      <c r="AO4369" s="53"/>
      <c r="AP4369" s="54"/>
      <c r="AQ4369" s="54"/>
      <c r="AR4369" s="7"/>
      <c r="AS4369" s="54"/>
      <c r="AT4369" s="53"/>
      <c r="AU4369" s="7"/>
      <c r="AV4369" s="7"/>
      <c r="AW4369" s="55"/>
      <c r="AX4369" s="56"/>
      <c r="AY4369" s="55"/>
      <c r="AZ4369" s="55"/>
      <c r="BA4369" s="55"/>
      <c r="BB4369" s="11"/>
      <c r="BC4369" s="12"/>
      <c r="BD4369" s="12"/>
      <c r="BE4369" s="12"/>
      <c r="BF4369" s="12"/>
      <c r="BG4369" s="12"/>
      <c r="BH4369" s="12"/>
      <c r="BI4369" s="12"/>
      <c r="BJ4369" s="12"/>
      <c r="BK4369" s="12"/>
    </row>
    <row r="4370" spans="1:63" s="5" customFormat="1">
      <c r="A4370" s="13"/>
      <c r="B4370" s="13"/>
      <c r="C4370" s="45"/>
      <c r="E4370" s="46"/>
      <c r="F4370" s="47"/>
      <c r="G4370" s="48"/>
      <c r="H4370" s="49"/>
      <c r="I4370" s="49"/>
      <c r="J4370" s="49"/>
      <c r="K4370" s="50"/>
      <c r="L4370" s="50"/>
      <c r="M4370" s="50"/>
      <c r="N4370" s="50"/>
      <c r="O4370" s="50"/>
      <c r="P4370" s="50"/>
      <c r="Q4370" s="50"/>
      <c r="R4370" s="51"/>
      <c r="S4370" s="51"/>
      <c r="T4370" s="51"/>
      <c r="U4370" s="51"/>
      <c r="V4370" s="51"/>
      <c r="W4370" s="51"/>
      <c r="X4370" s="44"/>
      <c r="AF4370" s="52"/>
      <c r="AM4370" s="7"/>
      <c r="AN4370" s="7"/>
      <c r="AO4370" s="53"/>
      <c r="AP4370" s="54"/>
      <c r="AQ4370" s="54"/>
      <c r="AR4370" s="7"/>
      <c r="AS4370" s="54"/>
      <c r="AT4370" s="53"/>
      <c r="AU4370" s="7"/>
      <c r="AV4370" s="7"/>
      <c r="AW4370" s="55"/>
      <c r="AX4370" s="56"/>
      <c r="AY4370" s="55"/>
      <c r="AZ4370" s="55"/>
      <c r="BA4370" s="55"/>
      <c r="BB4370" s="11"/>
      <c r="BC4370" s="12"/>
      <c r="BD4370" s="12"/>
      <c r="BE4370" s="12"/>
      <c r="BF4370" s="12"/>
      <c r="BG4370" s="12"/>
      <c r="BH4370" s="12"/>
      <c r="BI4370" s="12"/>
      <c r="BJ4370" s="12"/>
      <c r="BK4370" s="12"/>
    </row>
    <row r="4371" spans="1:63" s="5" customFormat="1">
      <c r="A4371" s="13"/>
      <c r="B4371" s="13"/>
      <c r="C4371" s="45"/>
      <c r="E4371" s="46"/>
      <c r="F4371" s="47"/>
      <c r="G4371" s="48"/>
      <c r="H4371" s="49"/>
      <c r="I4371" s="49"/>
      <c r="J4371" s="49"/>
      <c r="K4371" s="50"/>
      <c r="L4371" s="50"/>
      <c r="M4371" s="50"/>
      <c r="N4371" s="50"/>
      <c r="O4371" s="50"/>
      <c r="P4371" s="50"/>
      <c r="Q4371" s="50"/>
      <c r="R4371" s="51"/>
      <c r="S4371" s="51"/>
      <c r="T4371" s="51"/>
      <c r="U4371" s="51"/>
      <c r="V4371" s="51"/>
      <c r="W4371" s="51"/>
      <c r="X4371" s="44"/>
      <c r="AF4371" s="52"/>
      <c r="AM4371" s="7"/>
      <c r="AN4371" s="7"/>
      <c r="AO4371" s="53"/>
      <c r="AP4371" s="54"/>
      <c r="AQ4371" s="54"/>
      <c r="AR4371" s="7"/>
      <c r="AS4371" s="54"/>
      <c r="AT4371" s="53"/>
      <c r="AU4371" s="7"/>
      <c r="AV4371" s="7"/>
      <c r="AW4371" s="55"/>
      <c r="AX4371" s="56"/>
      <c r="AY4371" s="55"/>
      <c r="AZ4371" s="55"/>
      <c r="BA4371" s="55"/>
      <c r="BB4371" s="11"/>
      <c r="BC4371" s="12"/>
      <c r="BD4371" s="12"/>
      <c r="BE4371" s="12"/>
      <c r="BF4371" s="12"/>
      <c r="BG4371" s="12"/>
      <c r="BH4371" s="12"/>
      <c r="BI4371" s="12"/>
      <c r="BJ4371" s="12"/>
      <c r="BK4371" s="12"/>
    </row>
    <row r="4372" spans="1:63" s="5" customFormat="1">
      <c r="A4372" s="13"/>
      <c r="B4372" s="13"/>
      <c r="C4372" s="45"/>
      <c r="E4372" s="46"/>
      <c r="F4372" s="47"/>
      <c r="G4372" s="48"/>
      <c r="H4372" s="49"/>
      <c r="I4372" s="49"/>
      <c r="J4372" s="49"/>
      <c r="K4372" s="50"/>
      <c r="L4372" s="50"/>
      <c r="M4372" s="50"/>
      <c r="N4372" s="50"/>
      <c r="O4372" s="50"/>
      <c r="P4372" s="50"/>
      <c r="Q4372" s="50"/>
      <c r="R4372" s="51"/>
      <c r="S4372" s="51"/>
      <c r="T4372" s="51"/>
      <c r="U4372" s="51"/>
      <c r="V4372" s="51"/>
      <c r="W4372" s="51"/>
      <c r="X4372" s="44"/>
      <c r="AF4372" s="52"/>
      <c r="AM4372" s="7"/>
      <c r="AN4372" s="7"/>
      <c r="AO4372" s="53"/>
      <c r="AP4372" s="54"/>
      <c r="AQ4372" s="54"/>
      <c r="AR4372" s="7"/>
      <c r="AS4372" s="54"/>
      <c r="AT4372" s="53"/>
      <c r="AU4372" s="7"/>
      <c r="AV4372" s="7"/>
      <c r="AW4372" s="55"/>
      <c r="AX4372" s="56"/>
      <c r="AY4372" s="55"/>
      <c r="AZ4372" s="55"/>
      <c r="BA4372" s="55"/>
      <c r="BB4372" s="11"/>
      <c r="BC4372" s="12"/>
      <c r="BD4372" s="12"/>
      <c r="BE4372" s="12"/>
      <c r="BF4372" s="12"/>
      <c r="BG4372" s="12"/>
      <c r="BH4372" s="12"/>
      <c r="BI4372" s="12"/>
      <c r="BJ4372" s="12"/>
      <c r="BK4372" s="12"/>
    </row>
    <row r="4373" spans="1:63" s="5" customFormat="1">
      <c r="A4373" s="13"/>
      <c r="B4373" s="13"/>
      <c r="C4373" s="45"/>
      <c r="E4373" s="46"/>
      <c r="F4373" s="47"/>
      <c r="G4373" s="48"/>
      <c r="H4373" s="49"/>
      <c r="I4373" s="49"/>
      <c r="J4373" s="49"/>
      <c r="K4373" s="50"/>
      <c r="L4373" s="50"/>
      <c r="M4373" s="50"/>
      <c r="N4373" s="50"/>
      <c r="O4373" s="50"/>
      <c r="P4373" s="50"/>
      <c r="Q4373" s="50"/>
      <c r="R4373" s="51"/>
      <c r="S4373" s="51"/>
      <c r="T4373" s="51"/>
      <c r="U4373" s="51"/>
      <c r="V4373" s="51"/>
      <c r="W4373" s="51"/>
      <c r="X4373" s="44"/>
      <c r="AF4373" s="52"/>
      <c r="AM4373" s="7"/>
      <c r="AN4373" s="7"/>
      <c r="AO4373" s="53"/>
      <c r="AP4373" s="54"/>
      <c r="AQ4373" s="54"/>
      <c r="AR4373" s="7"/>
      <c r="AS4373" s="54"/>
      <c r="AT4373" s="53"/>
      <c r="AU4373" s="7"/>
      <c r="AV4373" s="7"/>
      <c r="AW4373" s="55"/>
      <c r="AX4373" s="56"/>
      <c r="AY4373" s="55"/>
      <c r="AZ4373" s="55"/>
      <c r="BA4373" s="55"/>
      <c r="BB4373" s="11"/>
      <c r="BC4373" s="12"/>
      <c r="BD4373" s="12"/>
      <c r="BE4373" s="12"/>
      <c r="BF4373" s="12"/>
      <c r="BG4373" s="12"/>
      <c r="BH4373" s="12"/>
      <c r="BI4373" s="12"/>
      <c r="BJ4373" s="12"/>
      <c r="BK4373" s="12"/>
    </row>
    <row r="4374" spans="1:63" s="5" customFormat="1">
      <c r="A4374" s="13"/>
      <c r="B4374" s="13"/>
      <c r="C4374" s="45"/>
      <c r="E4374" s="46"/>
      <c r="F4374" s="47"/>
      <c r="G4374" s="48"/>
      <c r="H4374" s="49"/>
      <c r="I4374" s="49"/>
      <c r="J4374" s="49"/>
      <c r="K4374" s="50"/>
      <c r="L4374" s="50"/>
      <c r="M4374" s="50"/>
      <c r="N4374" s="50"/>
      <c r="O4374" s="50"/>
      <c r="P4374" s="50"/>
      <c r="Q4374" s="50"/>
      <c r="R4374" s="51"/>
      <c r="S4374" s="51"/>
      <c r="T4374" s="51"/>
      <c r="U4374" s="51"/>
      <c r="V4374" s="51"/>
      <c r="W4374" s="51"/>
      <c r="X4374" s="44"/>
      <c r="AF4374" s="52"/>
      <c r="AM4374" s="7"/>
      <c r="AN4374" s="7"/>
      <c r="AO4374" s="53"/>
      <c r="AP4374" s="54"/>
      <c r="AQ4374" s="54"/>
      <c r="AR4374" s="7"/>
      <c r="AS4374" s="54"/>
      <c r="AT4374" s="53"/>
      <c r="AU4374" s="7"/>
      <c r="AV4374" s="7"/>
      <c r="AW4374" s="55"/>
      <c r="AX4374" s="56"/>
      <c r="AY4374" s="55"/>
      <c r="AZ4374" s="55"/>
      <c r="BA4374" s="55"/>
      <c r="BB4374" s="11"/>
      <c r="BC4374" s="12"/>
      <c r="BD4374" s="12"/>
      <c r="BE4374" s="12"/>
      <c r="BF4374" s="12"/>
      <c r="BG4374" s="12"/>
      <c r="BH4374" s="12"/>
      <c r="BI4374" s="12"/>
      <c r="BJ4374" s="12"/>
      <c r="BK4374" s="12"/>
    </row>
    <row r="4375" spans="1:63" s="5" customFormat="1">
      <c r="A4375" s="13"/>
      <c r="B4375" s="13"/>
      <c r="C4375" s="45"/>
      <c r="E4375" s="46"/>
      <c r="F4375" s="47"/>
      <c r="G4375" s="48"/>
      <c r="H4375" s="49"/>
      <c r="I4375" s="49"/>
      <c r="J4375" s="49"/>
      <c r="K4375" s="50"/>
      <c r="L4375" s="50"/>
      <c r="M4375" s="50"/>
      <c r="N4375" s="50"/>
      <c r="O4375" s="50"/>
      <c r="P4375" s="50"/>
      <c r="Q4375" s="50"/>
      <c r="R4375" s="51"/>
      <c r="S4375" s="51"/>
      <c r="T4375" s="51"/>
      <c r="U4375" s="51"/>
      <c r="V4375" s="51"/>
      <c r="W4375" s="51"/>
      <c r="X4375" s="44"/>
      <c r="AF4375" s="52"/>
      <c r="AM4375" s="7"/>
      <c r="AN4375" s="7"/>
      <c r="AO4375" s="53"/>
      <c r="AP4375" s="54"/>
      <c r="AQ4375" s="54"/>
      <c r="AR4375" s="7"/>
      <c r="AS4375" s="54"/>
      <c r="AT4375" s="53"/>
      <c r="AU4375" s="7"/>
      <c r="AV4375" s="7"/>
      <c r="AW4375" s="55"/>
      <c r="AX4375" s="56"/>
      <c r="AY4375" s="55"/>
      <c r="AZ4375" s="55"/>
      <c r="BA4375" s="55"/>
      <c r="BB4375" s="11"/>
      <c r="BC4375" s="12"/>
      <c r="BD4375" s="12"/>
      <c r="BE4375" s="12"/>
      <c r="BF4375" s="12"/>
      <c r="BG4375" s="12"/>
      <c r="BH4375" s="12"/>
      <c r="BI4375" s="12"/>
      <c r="BJ4375" s="12"/>
      <c r="BK4375" s="12"/>
    </row>
    <row r="4376" spans="1:63" s="5" customFormat="1">
      <c r="A4376" s="13"/>
      <c r="B4376" s="13"/>
      <c r="C4376" s="45"/>
      <c r="E4376" s="46"/>
      <c r="F4376" s="47"/>
      <c r="G4376" s="48"/>
      <c r="H4376" s="49"/>
      <c r="I4376" s="49"/>
      <c r="J4376" s="49"/>
      <c r="K4376" s="50"/>
      <c r="L4376" s="50"/>
      <c r="M4376" s="50"/>
      <c r="N4376" s="50"/>
      <c r="O4376" s="50"/>
      <c r="P4376" s="50"/>
      <c r="Q4376" s="50"/>
      <c r="R4376" s="51"/>
      <c r="S4376" s="51"/>
      <c r="T4376" s="51"/>
      <c r="U4376" s="51"/>
      <c r="V4376" s="51"/>
      <c r="W4376" s="51"/>
      <c r="X4376" s="44"/>
      <c r="AF4376" s="52"/>
      <c r="AM4376" s="7"/>
      <c r="AN4376" s="7"/>
      <c r="AO4376" s="53"/>
      <c r="AP4376" s="54"/>
      <c r="AQ4376" s="54"/>
      <c r="AR4376" s="7"/>
      <c r="AS4376" s="54"/>
      <c r="AT4376" s="53"/>
      <c r="AU4376" s="7"/>
      <c r="AV4376" s="7"/>
      <c r="AW4376" s="55"/>
      <c r="AX4376" s="56"/>
      <c r="AY4376" s="55"/>
      <c r="AZ4376" s="55"/>
      <c r="BA4376" s="55"/>
      <c r="BB4376" s="11"/>
      <c r="BC4376" s="12"/>
      <c r="BD4376" s="12"/>
      <c r="BE4376" s="12"/>
      <c r="BF4376" s="12"/>
      <c r="BG4376" s="12"/>
      <c r="BH4376" s="12"/>
      <c r="BI4376" s="12"/>
      <c r="BJ4376" s="12"/>
      <c r="BK4376" s="12"/>
    </row>
    <row r="4377" spans="1:63" s="5" customFormat="1">
      <c r="A4377" s="13"/>
      <c r="B4377" s="13"/>
      <c r="C4377" s="45"/>
      <c r="E4377" s="46"/>
      <c r="F4377" s="47"/>
      <c r="G4377" s="48"/>
      <c r="H4377" s="49"/>
      <c r="I4377" s="49"/>
      <c r="J4377" s="49"/>
      <c r="K4377" s="50"/>
      <c r="L4377" s="50"/>
      <c r="M4377" s="50"/>
      <c r="N4377" s="50"/>
      <c r="O4377" s="50"/>
      <c r="P4377" s="50"/>
      <c r="Q4377" s="50"/>
      <c r="R4377" s="51"/>
      <c r="S4377" s="51"/>
      <c r="T4377" s="51"/>
      <c r="U4377" s="51"/>
      <c r="V4377" s="51"/>
      <c r="W4377" s="51"/>
      <c r="X4377" s="44"/>
      <c r="AF4377" s="52"/>
      <c r="AM4377" s="7"/>
      <c r="AN4377" s="7"/>
      <c r="AO4377" s="53"/>
      <c r="AP4377" s="54"/>
      <c r="AQ4377" s="54"/>
      <c r="AR4377" s="7"/>
      <c r="AS4377" s="54"/>
      <c r="AT4377" s="53"/>
      <c r="AU4377" s="7"/>
      <c r="AV4377" s="7"/>
      <c r="AW4377" s="55"/>
      <c r="AX4377" s="56"/>
      <c r="AY4377" s="55"/>
      <c r="AZ4377" s="55"/>
      <c r="BA4377" s="55"/>
      <c r="BB4377" s="11"/>
      <c r="BC4377" s="12"/>
      <c r="BD4377" s="12"/>
      <c r="BE4377" s="12"/>
      <c r="BF4377" s="12"/>
      <c r="BG4377" s="12"/>
      <c r="BH4377" s="12"/>
      <c r="BI4377" s="12"/>
      <c r="BJ4377" s="12"/>
      <c r="BK4377" s="12"/>
    </row>
    <row r="4378" spans="1:63" s="5" customFormat="1">
      <c r="A4378" s="13"/>
      <c r="B4378" s="13"/>
      <c r="C4378" s="45"/>
      <c r="E4378" s="46"/>
      <c r="F4378" s="47"/>
      <c r="G4378" s="48"/>
      <c r="H4378" s="49"/>
      <c r="I4378" s="49"/>
      <c r="J4378" s="49"/>
      <c r="K4378" s="50"/>
      <c r="L4378" s="50"/>
      <c r="M4378" s="50"/>
      <c r="N4378" s="50"/>
      <c r="O4378" s="50"/>
      <c r="P4378" s="50"/>
      <c r="Q4378" s="50"/>
      <c r="R4378" s="51"/>
      <c r="S4378" s="51"/>
      <c r="T4378" s="51"/>
      <c r="U4378" s="51"/>
      <c r="V4378" s="51"/>
      <c r="W4378" s="51"/>
      <c r="X4378" s="44"/>
      <c r="AF4378" s="52"/>
      <c r="AM4378" s="7"/>
      <c r="AN4378" s="7"/>
      <c r="AO4378" s="53"/>
      <c r="AP4378" s="54"/>
      <c r="AQ4378" s="54"/>
      <c r="AR4378" s="7"/>
      <c r="AS4378" s="54"/>
      <c r="AT4378" s="53"/>
      <c r="AU4378" s="7"/>
      <c r="AV4378" s="7"/>
      <c r="AW4378" s="55"/>
      <c r="AX4378" s="56"/>
      <c r="AY4378" s="55"/>
      <c r="AZ4378" s="55"/>
      <c r="BA4378" s="55"/>
      <c r="BB4378" s="11"/>
      <c r="BC4378" s="12"/>
      <c r="BD4378" s="12"/>
      <c r="BE4378" s="12"/>
      <c r="BF4378" s="12"/>
      <c r="BG4378" s="12"/>
      <c r="BH4378" s="12"/>
      <c r="BI4378" s="12"/>
      <c r="BJ4378" s="12"/>
      <c r="BK4378" s="12"/>
    </row>
    <row r="4379" spans="1:63" s="5" customFormat="1">
      <c r="A4379" s="13"/>
      <c r="B4379" s="13"/>
      <c r="C4379" s="45"/>
      <c r="E4379" s="46"/>
      <c r="F4379" s="47"/>
      <c r="G4379" s="48"/>
      <c r="H4379" s="49"/>
      <c r="I4379" s="49"/>
      <c r="J4379" s="49"/>
      <c r="K4379" s="50"/>
      <c r="L4379" s="50"/>
      <c r="M4379" s="50"/>
      <c r="N4379" s="50"/>
      <c r="O4379" s="50"/>
      <c r="P4379" s="50"/>
      <c r="Q4379" s="50"/>
      <c r="R4379" s="51"/>
      <c r="S4379" s="51"/>
      <c r="T4379" s="51"/>
      <c r="U4379" s="51"/>
      <c r="V4379" s="51"/>
      <c r="W4379" s="51"/>
      <c r="X4379" s="44"/>
      <c r="AF4379" s="52"/>
      <c r="AM4379" s="7"/>
      <c r="AN4379" s="7"/>
      <c r="AO4379" s="53"/>
      <c r="AP4379" s="54"/>
      <c r="AQ4379" s="54"/>
      <c r="AR4379" s="7"/>
      <c r="AS4379" s="54"/>
      <c r="AT4379" s="53"/>
      <c r="AU4379" s="7"/>
      <c r="AV4379" s="7"/>
      <c r="AW4379" s="55"/>
      <c r="AX4379" s="56"/>
      <c r="AY4379" s="55"/>
      <c r="AZ4379" s="55"/>
      <c r="BA4379" s="55"/>
      <c r="BB4379" s="11"/>
      <c r="BC4379" s="12"/>
      <c r="BD4379" s="12"/>
      <c r="BE4379" s="12"/>
      <c r="BF4379" s="12"/>
      <c r="BG4379" s="12"/>
      <c r="BH4379" s="12"/>
      <c r="BI4379" s="12"/>
      <c r="BJ4379" s="12"/>
      <c r="BK4379" s="12"/>
    </row>
    <row r="4380" spans="1:63" s="5" customFormat="1">
      <c r="A4380" s="13"/>
      <c r="B4380" s="13"/>
      <c r="C4380" s="45"/>
      <c r="E4380" s="46"/>
      <c r="F4380" s="47"/>
      <c r="G4380" s="48"/>
      <c r="H4380" s="49"/>
      <c r="I4380" s="49"/>
      <c r="J4380" s="49"/>
      <c r="K4380" s="50"/>
      <c r="L4380" s="50"/>
      <c r="M4380" s="50"/>
      <c r="N4380" s="50"/>
      <c r="O4380" s="50"/>
      <c r="P4380" s="50"/>
      <c r="Q4380" s="50"/>
      <c r="R4380" s="51"/>
      <c r="S4380" s="51"/>
      <c r="T4380" s="51"/>
      <c r="U4380" s="51"/>
      <c r="V4380" s="51"/>
      <c r="W4380" s="51"/>
      <c r="X4380" s="44"/>
      <c r="AF4380" s="52"/>
      <c r="AM4380" s="7"/>
      <c r="AN4380" s="7"/>
      <c r="AO4380" s="53"/>
      <c r="AP4380" s="54"/>
      <c r="AQ4380" s="54"/>
      <c r="AR4380" s="7"/>
      <c r="AS4380" s="54"/>
      <c r="AT4380" s="53"/>
      <c r="AU4380" s="7"/>
      <c r="AV4380" s="7"/>
      <c r="AW4380" s="55"/>
      <c r="AX4380" s="56"/>
      <c r="AY4380" s="55"/>
      <c r="AZ4380" s="55"/>
      <c r="BA4380" s="55"/>
      <c r="BB4380" s="11"/>
      <c r="BC4380" s="12"/>
      <c r="BD4380" s="12"/>
      <c r="BE4380" s="12"/>
      <c r="BF4380" s="12"/>
      <c r="BG4380" s="12"/>
      <c r="BH4380" s="12"/>
      <c r="BI4380" s="12"/>
      <c r="BJ4380" s="12"/>
      <c r="BK4380" s="12"/>
    </row>
    <row r="4381" spans="1:63" s="5" customFormat="1">
      <c r="A4381" s="13"/>
      <c r="B4381" s="13"/>
      <c r="C4381" s="45"/>
      <c r="E4381" s="46"/>
      <c r="F4381" s="47"/>
      <c r="G4381" s="48"/>
      <c r="H4381" s="49"/>
      <c r="I4381" s="49"/>
      <c r="J4381" s="49"/>
      <c r="K4381" s="50"/>
      <c r="L4381" s="50"/>
      <c r="M4381" s="50"/>
      <c r="N4381" s="50"/>
      <c r="O4381" s="50"/>
      <c r="P4381" s="50"/>
      <c r="Q4381" s="50"/>
      <c r="R4381" s="51"/>
      <c r="S4381" s="51"/>
      <c r="T4381" s="51"/>
      <c r="U4381" s="51"/>
      <c r="V4381" s="51"/>
      <c r="W4381" s="51"/>
      <c r="X4381" s="44"/>
      <c r="AF4381" s="52"/>
      <c r="AM4381" s="7"/>
      <c r="AN4381" s="7"/>
      <c r="AO4381" s="53"/>
      <c r="AP4381" s="54"/>
      <c r="AQ4381" s="54"/>
      <c r="AR4381" s="7"/>
      <c r="AS4381" s="54"/>
      <c r="AT4381" s="53"/>
      <c r="AU4381" s="7"/>
      <c r="AV4381" s="7"/>
      <c r="AW4381" s="55"/>
      <c r="AX4381" s="56"/>
      <c r="AY4381" s="55"/>
      <c r="AZ4381" s="55"/>
      <c r="BA4381" s="55"/>
      <c r="BB4381" s="11"/>
      <c r="BC4381" s="12"/>
      <c r="BD4381" s="12"/>
      <c r="BE4381" s="12"/>
      <c r="BF4381" s="12"/>
      <c r="BG4381" s="12"/>
      <c r="BH4381" s="12"/>
      <c r="BI4381" s="12"/>
      <c r="BJ4381" s="12"/>
      <c r="BK4381" s="12"/>
    </row>
    <row r="4382" spans="1:63" s="5" customFormat="1">
      <c r="A4382" s="13"/>
      <c r="B4382" s="13"/>
      <c r="C4382" s="45"/>
      <c r="E4382" s="46"/>
      <c r="F4382" s="47"/>
      <c r="G4382" s="48"/>
      <c r="H4382" s="49"/>
      <c r="I4382" s="49"/>
      <c r="J4382" s="49"/>
      <c r="K4382" s="50"/>
      <c r="L4382" s="50"/>
      <c r="M4382" s="50"/>
      <c r="N4382" s="50"/>
      <c r="O4382" s="50"/>
      <c r="P4382" s="50"/>
      <c r="Q4382" s="50"/>
      <c r="R4382" s="51"/>
      <c r="S4382" s="51"/>
      <c r="T4382" s="51"/>
      <c r="U4382" s="51"/>
      <c r="V4382" s="51"/>
      <c r="W4382" s="51"/>
      <c r="X4382" s="44"/>
      <c r="AF4382" s="52"/>
      <c r="AM4382" s="7"/>
      <c r="AN4382" s="7"/>
      <c r="AO4382" s="53"/>
      <c r="AP4382" s="54"/>
      <c r="AQ4382" s="54"/>
      <c r="AR4382" s="7"/>
      <c r="AS4382" s="54"/>
      <c r="AT4382" s="53"/>
      <c r="AU4382" s="7"/>
      <c r="AV4382" s="7"/>
      <c r="AW4382" s="55"/>
      <c r="AX4382" s="56"/>
      <c r="AY4382" s="55"/>
      <c r="AZ4382" s="55"/>
      <c r="BA4382" s="55"/>
      <c r="BB4382" s="11"/>
      <c r="BC4382" s="12"/>
      <c r="BD4382" s="12"/>
      <c r="BE4382" s="12"/>
      <c r="BF4382" s="12"/>
      <c r="BG4382" s="12"/>
      <c r="BH4382" s="12"/>
      <c r="BI4382" s="12"/>
      <c r="BJ4382" s="12"/>
      <c r="BK4382" s="12"/>
    </row>
    <row r="4383" spans="1:63" s="5" customFormat="1">
      <c r="A4383" s="13"/>
      <c r="B4383" s="13"/>
      <c r="C4383" s="45"/>
      <c r="E4383" s="46"/>
      <c r="F4383" s="47"/>
      <c r="G4383" s="48"/>
      <c r="H4383" s="49"/>
      <c r="I4383" s="49"/>
      <c r="J4383" s="49"/>
      <c r="K4383" s="50"/>
      <c r="L4383" s="50"/>
      <c r="M4383" s="50"/>
      <c r="N4383" s="50"/>
      <c r="O4383" s="50"/>
      <c r="P4383" s="50"/>
      <c r="Q4383" s="50"/>
      <c r="R4383" s="51"/>
      <c r="S4383" s="51"/>
      <c r="T4383" s="51"/>
      <c r="U4383" s="51"/>
      <c r="V4383" s="51"/>
      <c r="W4383" s="51"/>
      <c r="X4383" s="44"/>
      <c r="AF4383" s="52"/>
      <c r="AM4383" s="7"/>
      <c r="AN4383" s="7"/>
      <c r="AO4383" s="53"/>
      <c r="AP4383" s="54"/>
      <c r="AQ4383" s="54"/>
      <c r="AR4383" s="7"/>
      <c r="AS4383" s="54"/>
      <c r="AT4383" s="53"/>
      <c r="AU4383" s="7"/>
      <c r="AV4383" s="7"/>
      <c r="AW4383" s="55"/>
      <c r="AX4383" s="56"/>
      <c r="AY4383" s="55"/>
      <c r="AZ4383" s="55"/>
      <c r="BA4383" s="55"/>
      <c r="BB4383" s="11"/>
      <c r="BC4383" s="12"/>
      <c r="BD4383" s="12"/>
      <c r="BE4383" s="12"/>
      <c r="BF4383" s="12"/>
      <c r="BG4383" s="12"/>
      <c r="BH4383" s="12"/>
      <c r="BI4383" s="12"/>
      <c r="BJ4383" s="12"/>
      <c r="BK4383" s="12"/>
    </row>
    <row r="4384" spans="1:63" s="5" customFormat="1">
      <c r="A4384" s="13"/>
      <c r="B4384" s="13"/>
      <c r="C4384" s="45"/>
      <c r="E4384" s="46"/>
      <c r="F4384" s="47"/>
      <c r="G4384" s="48"/>
      <c r="H4384" s="49"/>
      <c r="I4384" s="49"/>
      <c r="J4384" s="49"/>
      <c r="K4384" s="50"/>
      <c r="L4384" s="50"/>
      <c r="M4384" s="50"/>
      <c r="N4384" s="50"/>
      <c r="O4384" s="50"/>
      <c r="P4384" s="50"/>
      <c r="Q4384" s="50"/>
      <c r="R4384" s="51"/>
      <c r="S4384" s="51"/>
      <c r="T4384" s="51"/>
      <c r="U4384" s="51"/>
      <c r="V4384" s="51"/>
      <c r="W4384" s="51"/>
      <c r="X4384" s="44"/>
      <c r="AF4384" s="52"/>
      <c r="AM4384" s="7"/>
      <c r="AN4384" s="7"/>
      <c r="AO4384" s="53"/>
      <c r="AP4384" s="54"/>
      <c r="AQ4384" s="54"/>
      <c r="AR4384" s="7"/>
      <c r="AS4384" s="54"/>
      <c r="AT4384" s="53"/>
      <c r="AU4384" s="7"/>
      <c r="AV4384" s="7"/>
      <c r="AW4384" s="55"/>
      <c r="AX4384" s="56"/>
      <c r="AY4384" s="55"/>
      <c r="AZ4384" s="55"/>
      <c r="BA4384" s="55"/>
      <c r="BB4384" s="11"/>
      <c r="BC4384" s="12"/>
      <c r="BD4384" s="12"/>
      <c r="BE4384" s="12"/>
      <c r="BF4384" s="12"/>
      <c r="BG4384" s="12"/>
      <c r="BH4384" s="12"/>
      <c r="BI4384" s="12"/>
      <c r="BJ4384" s="12"/>
      <c r="BK4384" s="12"/>
    </row>
    <row r="4385" spans="1:63" s="5" customFormat="1">
      <c r="A4385" s="13"/>
      <c r="B4385" s="13"/>
      <c r="C4385" s="45"/>
      <c r="E4385" s="46"/>
      <c r="F4385" s="47"/>
      <c r="G4385" s="48"/>
      <c r="H4385" s="49"/>
      <c r="I4385" s="49"/>
      <c r="J4385" s="49"/>
      <c r="K4385" s="50"/>
      <c r="L4385" s="50"/>
      <c r="M4385" s="50"/>
      <c r="N4385" s="50"/>
      <c r="O4385" s="50"/>
      <c r="P4385" s="50"/>
      <c r="Q4385" s="50"/>
      <c r="R4385" s="51"/>
      <c r="S4385" s="51"/>
      <c r="T4385" s="51"/>
      <c r="U4385" s="51"/>
      <c r="V4385" s="51"/>
      <c r="W4385" s="51"/>
      <c r="X4385" s="44"/>
      <c r="AF4385" s="52"/>
      <c r="AM4385" s="7"/>
      <c r="AN4385" s="7"/>
      <c r="AO4385" s="53"/>
      <c r="AP4385" s="54"/>
      <c r="AQ4385" s="54"/>
      <c r="AR4385" s="7"/>
      <c r="AS4385" s="54"/>
      <c r="AT4385" s="53"/>
      <c r="AU4385" s="7"/>
      <c r="AV4385" s="7"/>
      <c r="AW4385" s="55"/>
      <c r="AX4385" s="56"/>
      <c r="AY4385" s="55"/>
      <c r="AZ4385" s="55"/>
      <c r="BA4385" s="55"/>
      <c r="BB4385" s="11"/>
      <c r="BC4385" s="12"/>
      <c r="BD4385" s="12"/>
      <c r="BE4385" s="12"/>
      <c r="BF4385" s="12"/>
      <c r="BG4385" s="12"/>
      <c r="BH4385" s="12"/>
      <c r="BI4385" s="12"/>
      <c r="BJ4385" s="12"/>
      <c r="BK4385" s="12"/>
    </row>
    <row r="4386" spans="1:63" s="5" customFormat="1">
      <c r="A4386" s="13"/>
      <c r="B4386" s="13"/>
      <c r="C4386" s="45"/>
      <c r="E4386" s="46"/>
      <c r="F4386" s="47"/>
      <c r="G4386" s="48"/>
      <c r="H4386" s="49"/>
      <c r="I4386" s="49"/>
      <c r="J4386" s="49"/>
      <c r="K4386" s="50"/>
      <c r="L4386" s="50"/>
      <c r="M4386" s="50"/>
      <c r="N4386" s="50"/>
      <c r="O4386" s="50"/>
      <c r="P4386" s="50"/>
      <c r="Q4386" s="50"/>
      <c r="R4386" s="51"/>
      <c r="S4386" s="51"/>
      <c r="T4386" s="51"/>
      <c r="U4386" s="51"/>
      <c r="V4386" s="51"/>
      <c r="W4386" s="51"/>
      <c r="X4386" s="44"/>
      <c r="AF4386" s="52"/>
      <c r="AM4386" s="7"/>
      <c r="AN4386" s="7"/>
      <c r="AO4386" s="53"/>
      <c r="AP4386" s="54"/>
      <c r="AQ4386" s="54"/>
      <c r="AR4386" s="7"/>
      <c r="AS4386" s="54"/>
      <c r="AT4386" s="53"/>
      <c r="AU4386" s="7"/>
      <c r="AV4386" s="7"/>
      <c r="AW4386" s="55"/>
      <c r="AX4386" s="56"/>
      <c r="AY4386" s="55"/>
      <c r="AZ4386" s="55"/>
      <c r="BA4386" s="55"/>
      <c r="BB4386" s="11"/>
      <c r="BC4386" s="12"/>
      <c r="BD4386" s="12"/>
      <c r="BE4386" s="12"/>
      <c r="BF4386" s="12"/>
      <c r="BG4386" s="12"/>
      <c r="BH4386" s="12"/>
      <c r="BI4386" s="12"/>
      <c r="BJ4386" s="12"/>
      <c r="BK4386" s="12"/>
    </row>
    <row r="4387" spans="1:63" s="5" customFormat="1">
      <c r="A4387" s="13"/>
      <c r="B4387" s="13"/>
      <c r="C4387" s="45"/>
      <c r="E4387" s="46"/>
      <c r="F4387" s="47"/>
      <c r="G4387" s="48"/>
      <c r="H4387" s="49"/>
      <c r="I4387" s="49"/>
      <c r="J4387" s="49"/>
      <c r="K4387" s="50"/>
      <c r="L4387" s="50"/>
      <c r="M4387" s="50"/>
      <c r="N4387" s="50"/>
      <c r="O4387" s="50"/>
      <c r="P4387" s="50"/>
      <c r="Q4387" s="50"/>
      <c r="R4387" s="51"/>
      <c r="S4387" s="51"/>
      <c r="T4387" s="51"/>
      <c r="U4387" s="51"/>
      <c r="V4387" s="51"/>
      <c r="W4387" s="51"/>
      <c r="X4387" s="44"/>
      <c r="AF4387" s="52"/>
      <c r="AM4387" s="7"/>
      <c r="AN4387" s="7"/>
      <c r="AO4387" s="53"/>
      <c r="AP4387" s="54"/>
      <c r="AQ4387" s="54"/>
      <c r="AR4387" s="7"/>
      <c r="AS4387" s="54"/>
      <c r="AT4387" s="53"/>
      <c r="AU4387" s="7"/>
      <c r="AV4387" s="7"/>
      <c r="AW4387" s="55"/>
      <c r="AX4387" s="56"/>
      <c r="AY4387" s="55"/>
      <c r="AZ4387" s="55"/>
      <c r="BA4387" s="55"/>
      <c r="BB4387" s="11"/>
      <c r="BC4387" s="12"/>
      <c r="BD4387" s="12"/>
      <c r="BE4387" s="12"/>
      <c r="BF4387" s="12"/>
      <c r="BG4387" s="12"/>
      <c r="BH4387" s="12"/>
      <c r="BI4387" s="12"/>
      <c r="BJ4387" s="12"/>
      <c r="BK4387" s="12"/>
    </row>
    <row r="4388" spans="1:63" s="5" customFormat="1">
      <c r="A4388" s="13"/>
      <c r="B4388" s="13"/>
      <c r="C4388" s="45"/>
      <c r="E4388" s="46"/>
      <c r="F4388" s="47"/>
      <c r="G4388" s="48"/>
      <c r="H4388" s="49"/>
      <c r="I4388" s="49"/>
      <c r="J4388" s="49"/>
      <c r="K4388" s="50"/>
      <c r="L4388" s="50"/>
      <c r="M4388" s="50"/>
      <c r="N4388" s="50"/>
      <c r="O4388" s="50"/>
      <c r="P4388" s="50"/>
      <c r="Q4388" s="50"/>
      <c r="R4388" s="51"/>
      <c r="S4388" s="51"/>
      <c r="T4388" s="51"/>
      <c r="U4388" s="51"/>
      <c r="V4388" s="51"/>
      <c r="W4388" s="51"/>
      <c r="X4388" s="44"/>
      <c r="AF4388" s="52"/>
      <c r="AM4388" s="7"/>
      <c r="AN4388" s="7"/>
      <c r="AO4388" s="53"/>
      <c r="AP4388" s="54"/>
      <c r="AQ4388" s="54"/>
      <c r="AR4388" s="7"/>
      <c r="AS4388" s="54"/>
      <c r="AT4388" s="53"/>
      <c r="AU4388" s="7"/>
      <c r="AV4388" s="7"/>
      <c r="AW4388" s="55"/>
      <c r="AX4388" s="56"/>
      <c r="AY4388" s="55"/>
      <c r="AZ4388" s="55"/>
      <c r="BA4388" s="55"/>
      <c r="BB4388" s="11"/>
      <c r="BC4388" s="12"/>
      <c r="BD4388" s="12"/>
      <c r="BE4388" s="12"/>
      <c r="BF4388" s="12"/>
      <c r="BG4388" s="12"/>
      <c r="BH4388" s="12"/>
      <c r="BI4388" s="12"/>
      <c r="BJ4388" s="12"/>
      <c r="BK4388" s="12"/>
    </row>
    <row r="4389" spans="1:63" s="5" customFormat="1">
      <c r="A4389" s="13"/>
      <c r="B4389" s="13"/>
      <c r="C4389" s="45"/>
      <c r="E4389" s="46"/>
      <c r="F4389" s="47"/>
      <c r="G4389" s="48"/>
      <c r="H4389" s="49"/>
      <c r="I4389" s="49"/>
      <c r="J4389" s="49"/>
      <c r="K4389" s="50"/>
      <c r="L4389" s="50"/>
      <c r="M4389" s="50"/>
      <c r="N4389" s="50"/>
      <c r="O4389" s="50"/>
      <c r="P4389" s="50"/>
      <c r="Q4389" s="50"/>
      <c r="R4389" s="51"/>
      <c r="S4389" s="51"/>
      <c r="T4389" s="51"/>
      <c r="U4389" s="51"/>
      <c r="V4389" s="51"/>
      <c r="W4389" s="51"/>
      <c r="X4389" s="44"/>
      <c r="AF4389" s="52"/>
      <c r="AM4389" s="7"/>
      <c r="AN4389" s="7"/>
      <c r="AO4389" s="53"/>
      <c r="AP4389" s="54"/>
      <c r="AQ4389" s="54"/>
      <c r="AR4389" s="7"/>
      <c r="AS4389" s="54"/>
      <c r="AT4389" s="53"/>
      <c r="AU4389" s="7"/>
      <c r="AV4389" s="7"/>
      <c r="AW4389" s="55"/>
      <c r="AX4389" s="56"/>
      <c r="AY4389" s="55"/>
      <c r="AZ4389" s="55"/>
      <c r="BA4389" s="55"/>
      <c r="BB4389" s="11"/>
      <c r="BC4389" s="12"/>
      <c r="BD4389" s="12"/>
      <c r="BE4389" s="12"/>
      <c r="BF4389" s="12"/>
      <c r="BG4389" s="12"/>
      <c r="BH4389" s="12"/>
      <c r="BI4389" s="12"/>
      <c r="BJ4389" s="12"/>
      <c r="BK4389" s="12"/>
    </row>
    <row r="4390" spans="1:63" s="5" customFormat="1">
      <c r="A4390" s="13"/>
      <c r="B4390" s="13"/>
      <c r="C4390" s="45"/>
      <c r="E4390" s="46"/>
      <c r="F4390" s="47"/>
      <c r="G4390" s="48"/>
      <c r="H4390" s="49"/>
      <c r="I4390" s="49"/>
      <c r="J4390" s="49"/>
      <c r="K4390" s="50"/>
      <c r="L4390" s="50"/>
      <c r="M4390" s="50"/>
      <c r="N4390" s="50"/>
      <c r="O4390" s="50"/>
      <c r="P4390" s="50"/>
      <c r="Q4390" s="50"/>
      <c r="R4390" s="51"/>
      <c r="S4390" s="51"/>
      <c r="T4390" s="51"/>
      <c r="U4390" s="51"/>
      <c r="V4390" s="51"/>
      <c r="W4390" s="51"/>
      <c r="X4390" s="44"/>
      <c r="AF4390" s="52"/>
      <c r="AM4390" s="7"/>
      <c r="AN4390" s="7"/>
      <c r="AO4390" s="53"/>
      <c r="AP4390" s="54"/>
      <c r="AQ4390" s="54"/>
      <c r="AR4390" s="7"/>
      <c r="AS4390" s="54"/>
      <c r="AT4390" s="53"/>
      <c r="AU4390" s="7"/>
      <c r="AV4390" s="7"/>
      <c r="AW4390" s="55"/>
      <c r="AX4390" s="56"/>
      <c r="AY4390" s="55"/>
      <c r="AZ4390" s="55"/>
      <c r="BA4390" s="55"/>
      <c r="BB4390" s="11"/>
      <c r="BC4390" s="12"/>
      <c r="BD4390" s="12"/>
      <c r="BE4390" s="12"/>
      <c r="BF4390" s="12"/>
      <c r="BG4390" s="12"/>
      <c r="BH4390" s="12"/>
      <c r="BI4390" s="12"/>
      <c r="BJ4390" s="12"/>
      <c r="BK4390" s="12"/>
    </row>
    <row r="4391" spans="1:63" s="5" customFormat="1">
      <c r="A4391" s="13"/>
      <c r="B4391" s="13"/>
      <c r="C4391" s="45"/>
      <c r="E4391" s="46"/>
      <c r="F4391" s="47"/>
      <c r="G4391" s="48"/>
      <c r="H4391" s="49"/>
      <c r="I4391" s="49"/>
      <c r="J4391" s="49"/>
      <c r="K4391" s="50"/>
      <c r="L4391" s="50"/>
      <c r="M4391" s="50"/>
      <c r="N4391" s="50"/>
      <c r="O4391" s="50"/>
      <c r="P4391" s="50"/>
      <c r="Q4391" s="50"/>
      <c r="R4391" s="51"/>
      <c r="S4391" s="51"/>
      <c r="T4391" s="51"/>
      <c r="U4391" s="51"/>
      <c r="V4391" s="51"/>
      <c r="W4391" s="51"/>
      <c r="X4391" s="44"/>
      <c r="AF4391" s="52"/>
      <c r="AM4391" s="7"/>
      <c r="AN4391" s="7"/>
      <c r="AO4391" s="53"/>
      <c r="AP4391" s="54"/>
      <c r="AQ4391" s="54"/>
      <c r="AR4391" s="7"/>
      <c r="AS4391" s="54"/>
      <c r="AT4391" s="53"/>
      <c r="AU4391" s="7"/>
      <c r="AV4391" s="7"/>
      <c r="AW4391" s="55"/>
      <c r="AX4391" s="56"/>
      <c r="AY4391" s="55"/>
      <c r="AZ4391" s="55"/>
      <c r="BA4391" s="55"/>
      <c r="BB4391" s="11"/>
      <c r="BC4391" s="12"/>
      <c r="BD4391" s="12"/>
      <c r="BE4391" s="12"/>
      <c r="BF4391" s="12"/>
      <c r="BG4391" s="12"/>
      <c r="BH4391" s="12"/>
      <c r="BI4391" s="12"/>
      <c r="BJ4391" s="12"/>
      <c r="BK4391" s="12"/>
    </row>
    <row r="4392" spans="1:63" s="5" customFormat="1">
      <c r="A4392" s="13"/>
      <c r="B4392" s="13"/>
      <c r="C4392" s="45"/>
      <c r="E4392" s="46"/>
      <c r="F4392" s="47"/>
      <c r="G4392" s="48"/>
      <c r="H4392" s="49"/>
      <c r="I4392" s="49"/>
      <c r="J4392" s="49"/>
      <c r="K4392" s="50"/>
      <c r="L4392" s="50"/>
      <c r="M4392" s="50"/>
      <c r="N4392" s="50"/>
      <c r="O4392" s="50"/>
      <c r="P4392" s="50"/>
      <c r="Q4392" s="50"/>
      <c r="R4392" s="51"/>
      <c r="S4392" s="51"/>
      <c r="T4392" s="51"/>
      <c r="U4392" s="51"/>
      <c r="V4392" s="51"/>
      <c r="W4392" s="51"/>
      <c r="X4392" s="44"/>
      <c r="AF4392" s="52"/>
      <c r="AM4392" s="7"/>
      <c r="AN4392" s="7"/>
      <c r="AO4392" s="53"/>
      <c r="AP4392" s="54"/>
      <c r="AQ4392" s="54"/>
      <c r="AR4392" s="7"/>
      <c r="AS4392" s="54"/>
      <c r="AT4392" s="53"/>
      <c r="AU4392" s="7"/>
      <c r="AV4392" s="7"/>
      <c r="AW4392" s="55"/>
      <c r="AX4392" s="56"/>
      <c r="AY4392" s="55"/>
      <c r="AZ4392" s="55"/>
      <c r="BA4392" s="55"/>
      <c r="BB4392" s="11"/>
      <c r="BC4392" s="12"/>
      <c r="BD4392" s="12"/>
      <c r="BE4392" s="12"/>
      <c r="BF4392" s="12"/>
      <c r="BG4392" s="12"/>
      <c r="BH4392" s="12"/>
      <c r="BI4392" s="12"/>
      <c r="BJ4392" s="12"/>
      <c r="BK4392" s="12"/>
    </row>
    <row r="4393" spans="1:63" s="5" customFormat="1">
      <c r="A4393" s="13"/>
      <c r="B4393" s="13"/>
      <c r="C4393" s="45"/>
      <c r="E4393" s="46"/>
      <c r="F4393" s="47"/>
      <c r="G4393" s="48"/>
      <c r="H4393" s="49"/>
      <c r="I4393" s="49"/>
      <c r="J4393" s="49"/>
      <c r="K4393" s="50"/>
      <c r="L4393" s="50"/>
      <c r="M4393" s="50"/>
      <c r="N4393" s="50"/>
      <c r="O4393" s="50"/>
      <c r="P4393" s="50"/>
      <c r="Q4393" s="50"/>
      <c r="R4393" s="51"/>
      <c r="S4393" s="51"/>
      <c r="T4393" s="51"/>
      <c r="U4393" s="51"/>
      <c r="V4393" s="51"/>
      <c r="W4393" s="51"/>
      <c r="X4393" s="44"/>
      <c r="AF4393" s="52"/>
      <c r="AM4393" s="7"/>
      <c r="AN4393" s="7"/>
      <c r="AO4393" s="53"/>
      <c r="AP4393" s="54"/>
      <c r="AQ4393" s="54"/>
      <c r="AR4393" s="7"/>
      <c r="AS4393" s="54"/>
      <c r="AT4393" s="53"/>
      <c r="AU4393" s="7"/>
      <c r="AV4393" s="7"/>
      <c r="AW4393" s="55"/>
      <c r="AX4393" s="56"/>
      <c r="AY4393" s="55"/>
      <c r="AZ4393" s="55"/>
      <c r="BA4393" s="55"/>
      <c r="BB4393" s="11"/>
      <c r="BC4393" s="12"/>
      <c r="BD4393" s="12"/>
      <c r="BE4393" s="12"/>
      <c r="BF4393" s="12"/>
      <c r="BG4393" s="12"/>
      <c r="BH4393" s="12"/>
      <c r="BI4393" s="12"/>
      <c r="BJ4393" s="12"/>
      <c r="BK4393" s="12"/>
    </row>
    <row r="4394" spans="1:63" s="5" customFormat="1">
      <c r="A4394" s="13"/>
      <c r="B4394" s="13"/>
      <c r="C4394" s="45"/>
      <c r="E4394" s="46"/>
      <c r="F4394" s="47"/>
      <c r="G4394" s="48"/>
      <c r="H4394" s="49"/>
      <c r="I4394" s="49"/>
      <c r="J4394" s="49"/>
      <c r="K4394" s="50"/>
      <c r="L4394" s="50"/>
      <c r="M4394" s="50"/>
      <c r="N4394" s="50"/>
      <c r="O4394" s="50"/>
      <c r="P4394" s="50"/>
      <c r="Q4394" s="50"/>
      <c r="R4394" s="51"/>
      <c r="S4394" s="51"/>
      <c r="T4394" s="51"/>
      <c r="U4394" s="51"/>
      <c r="V4394" s="51"/>
      <c r="W4394" s="51"/>
      <c r="X4394" s="44"/>
      <c r="AF4394" s="52"/>
      <c r="AM4394" s="7"/>
      <c r="AN4394" s="7"/>
      <c r="AO4394" s="53"/>
      <c r="AP4394" s="54"/>
      <c r="AQ4394" s="54"/>
      <c r="AR4394" s="7"/>
      <c r="AS4394" s="54"/>
      <c r="AT4394" s="53"/>
      <c r="AU4394" s="7"/>
      <c r="AV4394" s="7"/>
      <c r="AW4394" s="55"/>
      <c r="AX4394" s="56"/>
      <c r="AY4394" s="55"/>
      <c r="AZ4394" s="55"/>
      <c r="BA4394" s="55"/>
      <c r="BB4394" s="11"/>
      <c r="BC4394" s="12"/>
      <c r="BD4394" s="12"/>
      <c r="BE4394" s="12"/>
      <c r="BF4394" s="12"/>
      <c r="BG4394" s="12"/>
      <c r="BH4394" s="12"/>
      <c r="BI4394" s="12"/>
      <c r="BJ4394" s="12"/>
      <c r="BK4394" s="12"/>
    </row>
    <row r="4395" spans="1:63" s="5" customFormat="1">
      <c r="A4395" s="13"/>
      <c r="B4395" s="13"/>
      <c r="C4395" s="45"/>
      <c r="E4395" s="46"/>
      <c r="F4395" s="47"/>
      <c r="G4395" s="48"/>
      <c r="H4395" s="49"/>
      <c r="I4395" s="49"/>
      <c r="J4395" s="49"/>
      <c r="K4395" s="50"/>
      <c r="L4395" s="50"/>
      <c r="M4395" s="50"/>
      <c r="N4395" s="50"/>
      <c r="O4395" s="50"/>
      <c r="P4395" s="50"/>
      <c r="Q4395" s="50"/>
      <c r="R4395" s="51"/>
      <c r="S4395" s="51"/>
      <c r="T4395" s="51"/>
      <c r="U4395" s="51"/>
      <c r="V4395" s="51"/>
      <c r="W4395" s="51"/>
      <c r="X4395" s="44"/>
      <c r="AF4395" s="52"/>
      <c r="AM4395" s="7"/>
      <c r="AN4395" s="7"/>
      <c r="AO4395" s="53"/>
      <c r="AP4395" s="54"/>
      <c r="AQ4395" s="54"/>
      <c r="AR4395" s="7"/>
      <c r="AS4395" s="54"/>
      <c r="AT4395" s="53"/>
      <c r="AU4395" s="7"/>
      <c r="AV4395" s="7"/>
      <c r="AW4395" s="55"/>
      <c r="AX4395" s="56"/>
      <c r="AY4395" s="55"/>
      <c r="AZ4395" s="55"/>
      <c r="BA4395" s="55"/>
      <c r="BB4395" s="11"/>
      <c r="BC4395" s="12"/>
      <c r="BD4395" s="12"/>
      <c r="BE4395" s="12"/>
      <c r="BF4395" s="12"/>
      <c r="BG4395" s="12"/>
      <c r="BH4395" s="12"/>
      <c r="BI4395" s="12"/>
      <c r="BJ4395" s="12"/>
      <c r="BK4395" s="12"/>
    </row>
    <row r="4396" spans="1:63" s="5" customFormat="1">
      <c r="A4396" s="13"/>
      <c r="B4396" s="13"/>
      <c r="C4396" s="45"/>
      <c r="E4396" s="46"/>
      <c r="F4396" s="47"/>
      <c r="G4396" s="48"/>
      <c r="H4396" s="49"/>
      <c r="I4396" s="49"/>
      <c r="J4396" s="49"/>
      <c r="K4396" s="50"/>
      <c r="L4396" s="50"/>
      <c r="M4396" s="50"/>
      <c r="N4396" s="50"/>
      <c r="O4396" s="50"/>
      <c r="P4396" s="50"/>
      <c r="Q4396" s="50"/>
      <c r="R4396" s="51"/>
      <c r="S4396" s="51"/>
      <c r="T4396" s="51"/>
      <c r="U4396" s="51"/>
      <c r="V4396" s="51"/>
      <c r="W4396" s="51"/>
      <c r="X4396" s="44"/>
      <c r="AF4396" s="52"/>
      <c r="AM4396" s="7"/>
      <c r="AN4396" s="7"/>
      <c r="AO4396" s="53"/>
      <c r="AP4396" s="54"/>
      <c r="AQ4396" s="54"/>
      <c r="AR4396" s="7"/>
      <c r="AS4396" s="54"/>
      <c r="AT4396" s="53"/>
      <c r="AU4396" s="7"/>
      <c r="AV4396" s="7"/>
      <c r="AW4396" s="55"/>
      <c r="AX4396" s="56"/>
      <c r="AY4396" s="55"/>
      <c r="AZ4396" s="55"/>
      <c r="BA4396" s="55"/>
      <c r="BB4396" s="11"/>
      <c r="BC4396" s="12"/>
      <c r="BD4396" s="12"/>
      <c r="BE4396" s="12"/>
      <c r="BF4396" s="12"/>
      <c r="BG4396" s="12"/>
      <c r="BH4396" s="12"/>
      <c r="BI4396" s="12"/>
      <c r="BJ4396" s="12"/>
      <c r="BK4396" s="12"/>
    </row>
    <row r="4397" spans="1:63" s="5" customFormat="1">
      <c r="A4397" s="13"/>
      <c r="B4397" s="13"/>
      <c r="C4397" s="45"/>
      <c r="E4397" s="46"/>
      <c r="F4397" s="47"/>
      <c r="G4397" s="48"/>
      <c r="H4397" s="49"/>
      <c r="I4397" s="49"/>
      <c r="J4397" s="49"/>
      <c r="K4397" s="50"/>
      <c r="L4397" s="50"/>
      <c r="M4397" s="50"/>
      <c r="N4397" s="50"/>
      <c r="O4397" s="50"/>
      <c r="P4397" s="50"/>
      <c r="Q4397" s="50"/>
      <c r="R4397" s="51"/>
      <c r="S4397" s="51"/>
      <c r="T4397" s="51"/>
      <c r="U4397" s="51"/>
      <c r="V4397" s="51"/>
      <c r="W4397" s="51"/>
      <c r="X4397" s="44"/>
      <c r="AF4397" s="52"/>
      <c r="AM4397" s="7"/>
      <c r="AN4397" s="7"/>
      <c r="AO4397" s="53"/>
      <c r="AP4397" s="54"/>
      <c r="AQ4397" s="54"/>
      <c r="AR4397" s="7"/>
      <c r="AS4397" s="54"/>
      <c r="AT4397" s="53"/>
      <c r="AU4397" s="7"/>
      <c r="AV4397" s="7"/>
      <c r="AW4397" s="55"/>
      <c r="AX4397" s="56"/>
      <c r="AY4397" s="55"/>
      <c r="AZ4397" s="55"/>
      <c r="BA4397" s="55"/>
      <c r="BB4397" s="11"/>
      <c r="BC4397" s="12"/>
      <c r="BD4397" s="12"/>
      <c r="BE4397" s="12"/>
      <c r="BF4397" s="12"/>
      <c r="BG4397" s="12"/>
      <c r="BH4397" s="12"/>
      <c r="BI4397" s="12"/>
      <c r="BJ4397" s="12"/>
      <c r="BK4397" s="12"/>
    </row>
    <row r="4398" spans="1:63" s="5" customFormat="1">
      <c r="A4398" s="13"/>
      <c r="B4398" s="13"/>
      <c r="C4398" s="45"/>
      <c r="E4398" s="46"/>
      <c r="F4398" s="47"/>
      <c r="G4398" s="48"/>
      <c r="H4398" s="49"/>
      <c r="I4398" s="49"/>
      <c r="J4398" s="49"/>
      <c r="K4398" s="50"/>
      <c r="L4398" s="50"/>
      <c r="M4398" s="50"/>
      <c r="N4398" s="50"/>
      <c r="O4398" s="50"/>
      <c r="P4398" s="50"/>
      <c r="Q4398" s="50"/>
      <c r="R4398" s="51"/>
      <c r="S4398" s="51"/>
      <c r="T4398" s="51"/>
      <c r="U4398" s="51"/>
      <c r="V4398" s="51"/>
      <c r="W4398" s="51"/>
      <c r="X4398" s="44"/>
      <c r="AF4398" s="52"/>
      <c r="AM4398" s="7"/>
      <c r="AN4398" s="7"/>
      <c r="AO4398" s="53"/>
      <c r="AP4398" s="54"/>
      <c r="AQ4398" s="54"/>
      <c r="AR4398" s="7"/>
      <c r="AS4398" s="54"/>
      <c r="AT4398" s="53"/>
      <c r="AU4398" s="7"/>
      <c r="AV4398" s="7"/>
      <c r="AW4398" s="55"/>
      <c r="AX4398" s="56"/>
      <c r="AY4398" s="55"/>
      <c r="AZ4398" s="55"/>
      <c r="BA4398" s="55"/>
      <c r="BB4398" s="11"/>
      <c r="BC4398" s="12"/>
      <c r="BD4398" s="12"/>
      <c r="BE4398" s="12"/>
      <c r="BF4398" s="12"/>
      <c r="BG4398" s="12"/>
      <c r="BH4398" s="12"/>
      <c r="BI4398" s="12"/>
      <c r="BJ4398" s="12"/>
      <c r="BK4398" s="12"/>
    </row>
    <row r="4399" spans="1:63" s="5" customFormat="1">
      <c r="A4399" s="13"/>
      <c r="B4399" s="13"/>
      <c r="C4399" s="45"/>
      <c r="E4399" s="46"/>
      <c r="F4399" s="47"/>
      <c r="G4399" s="48"/>
      <c r="H4399" s="49"/>
      <c r="I4399" s="49"/>
      <c r="J4399" s="49"/>
      <c r="K4399" s="50"/>
      <c r="L4399" s="50"/>
      <c r="M4399" s="50"/>
      <c r="N4399" s="50"/>
      <c r="O4399" s="50"/>
      <c r="P4399" s="50"/>
      <c r="Q4399" s="50"/>
      <c r="R4399" s="51"/>
      <c r="S4399" s="51"/>
      <c r="T4399" s="51"/>
      <c r="U4399" s="51"/>
      <c r="V4399" s="51"/>
      <c r="W4399" s="51"/>
      <c r="X4399" s="44"/>
      <c r="AF4399" s="52"/>
      <c r="AM4399" s="7"/>
      <c r="AN4399" s="7"/>
      <c r="AO4399" s="53"/>
      <c r="AP4399" s="54"/>
      <c r="AQ4399" s="54"/>
      <c r="AR4399" s="7"/>
      <c r="AS4399" s="54"/>
      <c r="AT4399" s="53"/>
      <c r="AU4399" s="7"/>
      <c r="AV4399" s="7"/>
      <c r="AW4399" s="55"/>
      <c r="AX4399" s="56"/>
      <c r="AY4399" s="55"/>
      <c r="AZ4399" s="55"/>
      <c r="BA4399" s="55"/>
      <c r="BB4399" s="11"/>
      <c r="BC4399" s="12"/>
      <c r="BD4399" s="12"/>
      <c r="BE4399" s="12"/>
      <c r="BF4399" s="12"/>
      <c r="BG4399" s="12"/>
      <c r="BH4399" s="12"/>
      <c r="BI4399" s="12"/>
      <c r="BJ4399" s="12"/>
      <c r="BK4399" s="12"/>
    </row>
    <row r="4400" spans="1:63" s="5" customFormat="1">
      <c r="A4400" s="13"/>
      <c r="B4400" s="13"/>
      <c r="C4400" s="45"/>
      <c r="E4400" s="46"/>
      <c r="F4400" s="47"/>
      <c r="G4400" s="48"/>
      <c r="H4400" s="49"/>
      <c r="I4400" s="49"/>
      <c r="J4400" s="49"/>
      <c r="K4400" s="50"/>
      <c r="L4400" s="50"/>
      <c r="M4400" s="50"/>
      <c r="N4400" s="50"/>
      <c r="O4400" s="50"/>
      <c r="P4400" s="50"/>
      <c r="Q4400" s="50"/>
      <c r="R4400" s="51"/>
      <c r="S4400" s="51"/>
      <c r="T4400" s="51"/>
      <c r="U4400" s="51"/>
      <c r="V4400" s="51"/>
      <c r="W4400" s="51"/>
      <c r="X4400" s="44"/>
      <c r="AF4400" s="52"/>
      <c r="AM4400" s="7"/>
      <c r="AN4400" s="7"/>
      <c r="AO4400" s="53"/>
      <c r="AP4400" s="54"/>
      <c r="AQ4400" s="54"/>
      <c r="AR4400" s="7"/>
      <c r="AS4400" s="54"/>
      <c r="AT4400" s="53"/>
      <c r="AU4400" s="7"/>
      <c r="AV4400" s="7"/>
      <c r="AW4400" s="55"/>
      <c r="AX4400" s="56"/>
      <c r="AY4400" s="55"/>
      <c r="AZ4400" s="55"/>
      <c r="BA4400" s="55"/>
      <c r="BB4400" s="11"/>
      <c r="BC4400" s="12"/>
      <c r="BD4400" s="12"/>
      <c r="BE4400" s="12"/>
      <c r="BF4400" s="12"/>
      <c r="BG4400" s="12"/>
      <c r="BH4400" s="12"/>
      <c r="BI4400" s="12"/>
      <c r="BJ4400" s="12"/>
      <c r="BK4400" s="12"/>
    </row>
    <row r="4401" spans="1:63" s="5" customFormat="1">
      <c r="A4401" s="13"/>
      <c r="B4401" s="13"/>
      <c r="C4401" s="45"/>
      <c r="E4401" s="46"/>
      <c r="F4401" s="47"/>
      <c r="G4401" s="48"/>
      <c r="H4401" s="49"/>
      <c r="I4401" s="49"/>
      <c r="J4401" s="49"/>
      <c r="K4401" s="50"/>
      <c r="L4401" s="50"/>
      <c r="M4401" s="50"/>
      <c r="N4401" s="50"/>
      <c r="O4401" s="50"/>
      <c r="P4401" s="50"/>
      <c r="Q4401" s="50"/>
      <c r="R4401" s="51"/>
      <c r="S4401" s="51"/>
      <c r="T4401" s="51"/>
      <c r="U4401" s="51"/>
      <c r="V4401" s="51"/>
      <c r="W4401" s="51"/>
      <c r="X4401" s="44"/>
      <c r="AF4401" s="52"/>
      <c r="AM4401" s="7"/>
      <c r="AN4401" s="7"/>
      <c r="AO4401" s="53"/>
      <c r="AP4401" s="54"/>
      <c r="AQ4401" s="54"/>
      <c r="AR4401" s="7"/>
      <c r="AS4401" s="54"/>
      <c r="AT4401" s="53"/>
      <c r="AU4401" s="7"/>
      <c r="AV4401" s="7"/>
      <c r="AW4401" s="55"/>
      <c r="AX4401" s="56"/>
      <c r="AY4401" s="55"/>
      <c r="AZ4401" s="55"/>
      <c r="BA4401" s="55"/>
      <c r="BB4401" s="11"/>
      <c r="BC4401" s="12"/>
      <c r="BD4401" s="12"/>
      <c r="BE4401" s="12"/>
      <c r="BF4401" s="12"/>
      <c r="BG4401" s="12"/>
      <c r="BH4401" s="12"/>
      <c r="BI4401" s="12"/>
      <c r="BJ4401" s="12"/>
      <c r="BK4401" s="12"/>
    </row>
    <row r="4402" spans="1:63" s="5" customFormat="1">
      <c r="A4402" s="13"/>
      <c r="B4402" s="13"/>
      <c r="C4402" s="45"/>
      <c r="E4402" s="46"/>
      <c r="F4402" s="47"/>
      <c r="G4402" s="48"/>
      <c r="H4402" s="49"/>
      <c r="I4402" s="49"/>
      <c r="J4402" s="49"/>
      <c r="K4402" s="50"/>
      <c r="L4402" s="50"/>
      <c r="M4402" s="50"/>
      <c r="N4402" s="50"/>
      <c r="O4402" s="50"/>
      <c r="P4402" s="50"/>
      <c r="Q4402" s="50"/>
      <c r="R4402" s="51"/>
      <c r="S4402" s="51"/>
      <c r="T4402" s="51"/>
      <c r="U4402" s="51"/>
      <c r="V4402" s="51"/>
      <c r="W4402" s="51"/>
      <c r="X4402" s="44"/>
      <c r="AF4402" s="52"/>
      <c r="AM4402" s="7"/>
      <c r="AN4402" s="7"/>
      <c r="AO4402" s="53"/>
      <c r="AP4402" s="54"/>
      <c r="AQ4402" s="54"/>
      <c r="AR4402" s="7"/>
      <c r="AS4402" s="54"/>
      <c r="AT4402" s="53"/>
      <c r="AU4402" s="7"/>
      <c r="AV4402" s="7"/>
      <c r="AW4402" s="55"/>
      <c r="AX4402" s="56"/>
      <c r="AY4402" s="55"/>
      <c r="AZ4402" s="55"/>
      <c r="BA4402" s="55"/>
      <c r="BB4402" s="11"/>
      <c r="BC4402" s="12"/>
      <c r="BD4402" s="12"/>
      <c r="BE4402" s="12"/>
      <c r="BF4402" s="12"/>
      <c r="BG4402" s="12"/>
      <c r="BH4402" s="12"/>
      <c r="BI4402" s="12"/>
      <c r="BJ4402" s="12"/>
      <c r="BK4402" s="12"/>
    </row>
    <row r="4403" spans="1:63" s="5" customFormat="1">
      <c r="A4403" s="13"/>
      <c r="B4403" s="13"/>
      <c r="C4403" s="45"/>
      <c r="E4403" s="46"/>
      <c r="F4403" s="47"/>
      <c r="G4403" s="48"/>
      <c r="H4403" s="49"/>
      <c r="I4403" s="49"/>
      <c r="J4403" s="49"/>
      <c r="K4403" s="50"/>
      <c r="L4403" s="50"/>
      <c r="M4403" s="50"/>
      <c r="N4403" s="50"/>
      <c r="O4403" s="50"/>
      <c r="P4403" s="50"/>
      <c r="Q4403" s="50"/>
      <c r="R4403" s="51"/>
      <c r="S4403" s="51"/>
      <c r="T4403" s="51"/>
      <c r="U4403" s="51"/>
      <c r="V4403" s="51"/>
      <c r="W4403" s="51"/>
      <c r="X4403" s="44"/>
      <c r="AF4403" s="52"/>
      <c r="AM4403" s="7"/>
      <c r="AN4403" s="7"/>
      <c r="AO4403" s="53"/>
      <c r="AP4403" s="54"/>
      <c r="AQ4403" s="54"/>
      <c r="AR4403" s="7"/>
      <c r="AS4403" s="54"/>
      <c r="AT4403" s="53"/>
      <c r="AU4403" s="7"/>
      <c r="AV4403" s="7"/>
      <c r="AW4403" s="55"/>
      <c r="AX4403" s="56"/>
      <c r="AY4403" s="55"/>
      <c r="AZ4403" s="55"/>
      <c r="BA4403" s="55"/>
      <c r="BB4403" s="11"/>
      <c r="BC4403" s="12"/>
      <c r="BD4403" s="12"/>
      <c r="BE4403" s="12"/>
      <c r="BF4403" s="12"/>
      <c r="BG4403" s="12"/>
      <c r="BH4403" s="12"/>
      <c r="BI4403" s="12"/>
      <c r="BJ4403" s="12"/>
      <c r="BK4403" s="12"/>
    </row>
    <row r="4404" spans="1:63" s="5" customFormat="1">
      <c r="A4404" s="13"/>
      <c r="B4404" s="13"/>
      <c r="C4404" s="45"/>
      <c r="E4404" s="46"/>
      <c r="F4404" s="47"/>
      <c r="G4404" s="48"/>
      <c r="H4404" s="49"/>
      <c r="I4404" s="49"/>
      <c r="J4404" s="49"/>
      <c r="K4404" s="50"/>
      <c r="L4404" s="50"/>
      <c r="M4404" s="50"/>
      <c r="N4404" s="50"/>
      <c r="O4404" s="50"/>
      <c r="P4404" s="50"/>
      <c r="Q4404" s="50"/>
      <c r="R4404" s="51"/>
      <c r="S4404" s="51"/>
      <c r="T4404" s="51"/>
      <c r="U4404" s="51"/>
      <c r="V4404" s="51"/>
      <c r="W4404" s="51"/>
      <c r="X4404" s="44"/>
      <c r="AF4404" s="52"/>
      <c r="AM4404" s="7"/>
      <c r="AN4404" s="7"/>
      <c r="AO4404" s="53"/>
      <c r="AP4404" s="54"/>
      <c r="AQ4404" s="54"/>
      <c r="AR4404" s="7"/>
      <c r="AS4404" s="54"/>
      <c r="AT4404" s="53"/>
      <c r="AU4404" s="7"/>
      <c r="AV4404" s="7"/>
      <c r="AW4404" s="55"/>
      <c r="AX4404" s="56"/>
      <c r="AY4404" s="55"/>
      <c r="AZ4404" s="55"/>
      <c r="BA4404" s="55"/>
      <c r="BB4404" s="11"/>
      <c r="BC4404" s="12"/>
      <c r="BD4404" s="12"/>
      <c r="BE4404" s="12"/>
      <c r="BF4404" s="12"/>
      <c r="BG4404" s="12"/>
      <c r="BH4404" s="12"/>
      <c r="BI4404" s="12"/>
      <c r="BJ4404" s="12"/>
      <c r="BK4404" s="12"/>
    </row>
    <row r="4405" spans="1:63" s="5" customFormat="1">
      <c r="A4405" s="13"/>
      <c r="B4405" s="13"/>
      <c r="C4405" s="45"/>
      <c r="E4405" s="46"/>
      <c r="F4405" s="47"/>
      <c r="G4405" s="48"/>
      <c r="H4405" s="49"/>
      <c r="I4405" s="49"/>
      <c r="J4405" s="49"/>
      <c r="K4405" s="50"/>
      <c r="L4405" s="50"/>
      <c r="M4405" s="50"/>
      <c r="N4405" s="50"/>
      <c r="O4405" s="50"/>
      <c r="P4405" s="50"/>
      <c r="Q4405" s="50"/>
      <c r="R4405" s="51"/>
      <c r="S4405" s="51"/>
      <c r="T4405" s="51"/>
      <c r="U4405" s="51"/>
      <c r="V4405" s="51"/>
      <c r="W4405" s="51"/>
      <c r="X4405" s="44"/>
      <c r="AF4405" s="52"/>
      <c r="AM4405" s="7"/>
      <c r="AN4405" s="7"/>
      <c r="AO4405" s="53"/>
      <c r="AP4405" s="54"/>
      <c r="AQ4405" s="54"/>
      <c r="AR4405" s="7"/>
      <c r="AS4405" s="54"/>
      <c r="AT4405" s="53"/>
      <c r="AU4405" s="7"/>
      <c r="AV4405" s="7"/>
      <c r="AW4405" s="55"/>
      <c r="AX4405" s="56"/>
      <c r="AY4405" s="55"/>
      <c r="AZ4405" s="55"/>
      <c r="BA4405" s="55"/>
      <c r="BB4405" s="11"/>
      <c r="BC4405" s="12"/>
      <c r="BD4405" s="12"/>
      <c r="BE4405" s="12"/>
      <c r="BF4405" s="12"/>
      <c r="BG4405" s="12"/>
      <c r="BH4405" s="12"/>
      <c r="BI4405" s="12"/>
      <c r="BJ4405" s="12"/>
      <c r="BK4405" s="12"/>
    </row>
    <row r="4406" spans="1:63" s="5" customFormat="1">
      <c r="A4406" s="13"/>
      <c r="B4406" s="13"/>
      <c r="C4406" s="45"/>
      <c r="E4406" s="46"/>
      <c r="F4406" s="47"/>
      <c r="G4406" s="48"/>
      <c r="H4406" s="49"/>
      <c r="I4406" s="49"/>
      <c r="J4406" s="49"/>
      <c r="K4406" s="50"/>
      <c r="L4406" s="50"/>
      <c r="M4406" s="50"/>
      <c r="N4406" s="50"/>
      <c r="O4406" s="50"/>
      <c r="P4406" s="50"/>
      <c r="Q4406" s="50"/>
      <c r="R4406" s="51"/>
      <c r="S4406" s="51"/>
      <c r="T4406" s="51"/>
      <c r="U4406" s="51"/>
      <c r="V4406" s="51"/>
      <c r="W4406" s="51"/>
      <c r="X4406" s="44"/>
      <c r="AF4406" s="52"/>
      <c r="AM4406" s="7"/>
      <c r="AN4406" s="7"/>
      <c r="AO4406" s="53"/>
      <c r="AP4406" s="54"/>
      <c r="AQ4406" s="54"/>
      <c r="AR4406" s="7"/>
      <c r="AS4406" s="54"/>
      <c r="AT4406" s="53"/>
      <c r="AU4406" s="7"/>
      <c r="AV4406" s="7"/>
      <c r="AW4406" s="55"/>
      <c r="AX4406" s="56"/>
      <c r="AY4406" s="55"/>
      <c r="AZ4406" s="55"/>
      <c r="BA4406" s="55"/>
      <c r="BB4406" s="11"/>
      <c r="BC4406" s="12"/>
      <c r="BD4406" s="12"/>
      <c r="BE4406" s="12"/>
      <c r="BF4406" s="12"/>
      <c r="BG4406" s="12"/>
      <c r="BH4406" s="12"/>
      <c r="BI4406" s="12"/>
      <c r="BJ4406" s="12"/>
      <c r="BK4406" s="12"/>
    </row>
    <row r="4407" spans="1:63" s="5" customFormat="1">
      <c r="A4407" s="13"/>
      <c r="B4407" s="13"/>
      <c r="C4407" s="45"/>
      <c r="E4407" s="46"/>
      <c r="F4407" s="47"/>
      <c r="G4407" s="48"/>
      <c r="H4407" s="49"/>
      <c r="I4407" s="49"/>
      <c r="J4407" s="49"/>
      <c r="K4407" s="50"/>
      <c r="L4407" s="50"/>
      <c r="M4407" s="50"/>
      <c r="N4407" s="50"/>
      <c r="O4407" s="50"/>
      <c r="P4407" s="50"/>
      <c r="Q4407" s="50"/>
      <c r="R4407" s="51"/>
      <c r="S4407" s="51"/>
      <c r="T4407" s="51"/>
      <c r="U4407" s="51"/>
      <c r="V4407" s="51"/>
      <c r="W4407" s="51"/>
      <c r="X4407" s="44"/>
      <c r="AF4407" s="52"/>
      <c r="AM4407" s="7"/>
      <c r="AN4407" s="7"/>
      <c r="AO4407" s="53"/>
      <c r="AP4407" s="54"/>
      <c r="AQ4407" s="54"/>
      <c r="AR4407" s="7"/>
      <c r="AS4407" s="54"/>
      <c r="AT4407" s="53"/>
      <c r="AU4407" s="7"/>
      <c r="AV4407" s="7"/>
      <c r="AW4407" s="55"/>
      <c r="AX4407" s="56"/>
      <c r="AY4407" s="55"/>
      <c r="AZ4407" s="55"/>
      <c r="BA4407" s="55"/>
      <c r="BB4407" s="11"/>
      <c r="BC4407" s="12"/>
      <c r="BD4407" s="12"/>
      <c r="BE4407" s="12"/>
      <c r="BF4407" s="12"/>
      <c r="BG4407" s="12"/>
      <c r="BH4407" s="12"/>
      <c r="BI4407" s="12"/>
      <c r="BJ4407" s="12"/>
      <c r="BK4407" s="12"/>
    </row>
    <row r="4408" spans="1:63" s="5" customFormat="1">
      <c r="A4408" s="13"/>
      <c r="B4408" s="13"/>
      <c r="C4408" s="45"/>
      <c r="E4408" s="46"/>
      <c r="F4408" s="47"/>
      <c r="G4408" s="48"/>
      <c r="H4408" s="49"/>
      <c r="I4408" s="49"/>
      <c r="J4408" s="49"/>
      <c r="K4408" s="50"/>
      <c r="L4408" s="50"/>
      <c r="M4408" s="50"/>
      <c r="N4408" s="50"/>
      <c r="O4408" s="50"/>
      <c r="P4408" s="50"/>
      <c r="Q4408" s="50"/>
      <c r="R4408" s="51"/>
      <c r="S4408" s="51"/>
      <c r="T4408" s="51"/>
      <c r="U4408" s="51"/>
      <c r="V4408" s="51"/>
      <c r="W4408" s="51"/>
      <c r="X4408" s="44"/>
      <c r="AF4408" s="52"/>
      <c r="AM4408" s="7"/>
      <c r="AN4408" s="7"/>
      <c r="AO4408" s="53"/>
      <c r="AP4408" s="54"/>
      <c r="AQ4408" s="54"/>
      <c r="AR4408" s="7"/>
      <c r="AS4408" s="54"/>
      <c r="AT4408" s="53"/>
      <c r="AU4408" s="7"/>
      <c r="AV4408" s="7"/>
      <c r="AW4408" s="55"/>
      <c r="AX4408" s="56"/>
      <c r="AY4408" s="55"/>
      <c r="AZ4408" s="55"/>
      <c r="BA4408" s="55"/>
      <c r="BB4408" s="11"/>
      <c r="BC4408" s="12"/>
      <c r="BD4408" s="12"/>
      <c r="BE4408" s="12"/>
      <c r="BF4408" s="12"/>
      <c r="BG4408" s="12"/>
      <c r="BH4408" s="12"/>
      <c r="BI4408" s="12"/>
      <c r="BJ4408" s="12"/>
      <c r="BK4408" s="12"/>
    </row>
    <row r="4409" spans="1:63" s="5" customFormat="1">
      <c r="A4409" s="13"/>
      <c r="B4409" s="13"/>
      <c r="C4409" s="45"/>
      <c r="E4409" s="46"/>
      <c r="F4409" s="47"/>
      <c r="G4409" s="48"/>
      <c r="H4409" s="49"/>
      <c r="I4409" s="49"/>
      <c r="J4409" s="49"/>
      <c r="K4409" s="50"/>
      <c r="L4409" s="50"/>
      <c r="M4409" s="50"/>
      <c r="N4409" s="50"/>
      <c r="O4409" s="50"/>
      <c r="P4409" s="50"/>
      <c r="Q4409" s="50"/>
      <c r="R4409" s="51"/>
      <c r="S4409" s="51"/>
      <c r="T4409" s="51"/>
      <c r="U4409" s="51"/>
      <c r="V4409" s="51"/>
      <c r="W4409" s="51"/>
      <c r="X4409" s="44"/>
      <c r="AF4409" s="52"/>
      <c r="AM4409" s="7"/>
      <c r="AN4409" s="7"/>
      <c r="AO4409" s="53"/>
      <c r="AP4409" s="54"/>
      <c r="AQ4409" s="54"/>
      <c r="AR4409" s="7"/>
      <c r="AS4409" s="54"/>
      <c r="AT4409" s="53"/>
      <c r="AU4409" s="7"/>
      <c r="AV4409" s="7"/>
      <c r="AW4409" s="55"/>
      <c r="AX4409" s="56"/>
      <c r="AY4409" s="55"/>
      <c r="AZ4409" s="55"/>
      <c r="BA4409" s="55"/>
      <c r="BB4409" s="11"/>
      <c r="BC4409" s="12"/>
      <c r="BD4409" s="12"/>
      <c r="BE4409" s="12"/>
      <c r="BF4409" s="12"/>
      <c r="BG4409" s="12"/>
      <c r="BH4409" s="12"/>
      <c r="BI4409" s="12"/>
      <c r="BJ4409" s="12"/>
      <c r="BK4409" s="12"/>
    </row>
    <row r="4410" spans="1:63" s="5" customFormat="1">
      <c r="A4410" s="13"/>
      <c r="B4410" s="13"/>
      <c r="C4410" s="45"/>
      <c r="E4410" s="46"/>
      <c r="F4410" s="47"/>
      <c r="G4410" s="48"/>
      <c r="H4410" s="49"/>
      <c r="I4410" s="49"/>
      <c r="J4410" s="49"/>
      <c r="K4410" s="50"/>
      <c r="L4410" s="50"/>
      <c r="M4410" s="50"/>
      <c r="N4410" s="50"/>
      <c r="O4410" s="50"/>
      <c r="P4410" s="50"/>
      <c r="Q4410" s="50"/>
      <c r="R4410" s="51"/>
      <c r="S4410" s="51"/>
      <c r="T4410" s="51"/>
      <c r="U4410" s="51"/>
      <c r="V4410" s="51"/>
      <c r="W4410" s="51"/>
      <c r="X4410" s="44"/>
      <c r="AF4410" s="52"/>
      <c r="AM4410" s="7"/>
      <c r="AN4410" s="7"/>
      <c r="AO4410" s="53"/>
      <c r="AP4410" s="54"/>
      <c r="AQ4410" s="54"/>
      <c r="AR4410" s="7"/>
      <c r="AS4410" s="54"/>
      <c r="AT4410" s="53"/>
      <c r="AU4410" s="7"/>
      <c r="AV4410" s="7"/>
      <c r="AW4410" s="55"/>
      <c r="AX4410" s="56"/>
      <c r="AY4410" s="55"/>
      <c r="AZ4410" s="55"/>
      <c r="BA4410" s="55"/>
      <c r="BB4410" s="11"/>
      <c r="BC4410" s="12"/>
      <c r="BD4410" s="12"/>
      <c r="BE4410" s="12"/>
      <c r="BF4410" s="12"/>
      <c r="BG4410" s="12"/>
      <c r="BH4410" s="12"/>
      <c r="BI4410" s="12"/>
      <c r="BJ4410" s="12"/>
      <c r="BK4410" s="12"/>
    </row>
    <row r="4411" spans="1:63" s="5" customFormat="1">
      <c r="A4411" s="13"/>
      <c r="B4411" s="13"/>
      <c r="C4411" s="45"/>
      <c r="E4411" s="46"/>
      <c r="F4411" s="47"/>
      <c r="G4411" s="48"/>
      <c r="H4411" s="49"/>
      <c r="I4411" s="49"/>
      <c r="J4411" s="49"/>
      <c r="K4411" s="50"/>
      <c r="L4411" s="50"/>
      <c r="M4411" s="50"/>
      <c r="N4411" s="50"/>
      <c r="O4411" s="50"/>
      <c r="P4411" s="50"/>
      <c r="Q4411" s="50"/>
      <c r="R4411" s="51"/>
      <c r="S4411" s="51"/>
      <c r="T4411" s="51"/>
      <c r="U4411" s="51"/>
      <c r="V4411" s="51"/>
      <c r="W4411" s="51"/>
      <c r="X4411" s="44"/>
      <c r="AF4411" s="52"/>
      <c r="AM4411" s="7"/>
      <c r="AN4411" s="7"/>
      <c r="AO4411" s="53"/>
      <c r="AP4411" s="54"/>
      <c r="AQ4411" s="54"/>
      <c r="AR4411" s="7"/>
      <c r="AS4411" s="54"/>
      <c r="AT4411" s="53"/>
      <c r="AU4411" s="7"/>
      <c r="AV4411" s="7"/>
      <c r="AW4411" s="55"/>
      <c r="AX4411" s="56"/>
      <c r="AY4411" s="55"/>
      <c r="AZ4411" s="55"/>
      <c r="BA4411" s="55"/>
      <c r="BB4411" s="11"/>
      <c r="BC4411" s="12"/>
      <c r="BD4411" s="12"/>
      <c r="BE4411" s="12"/>
      <c r="BF4411" s="12"/>
      <c r="BG4411" s="12"/>
      <c r="BH4411" s="12"/>
      <c r="BI4411" s="12"/>
      <c r="BJ4411" s="12"/>
      <c r="BK4411" s="12"/>
    </row>
    <row r="4412" spans="1:63" s="5" customFormat="1">
      <c r="A4412" s="13"/>
      <c r="B4412" s="13"/>
      <c r="C4412" s="45"/>
      <c r="E4412" s="46"/>
      <c r="F4412" s="47"/>
      <c r="G4412" s="48"/>
      <c r="H4412" s="49"/>
      <c r="I4412" s="49"/>
      <c r="J4412" s="49"/>
      <c r="K4412" s="50"/>
      <c r="L4412" s="50"/>
      <c r="M4412" s="50"/>
      <c r="N4412" s="50"/>
      <c r="O4412" s="50"/>
      <c r="P4412" s="50"/>
      <c r="Q4412" s="50"/>
      <c r="R4412" s="51"/>
      <c r="S4412" s="51"/>
      <c r="T4412" s="51"/>
      <c r="U4412" s="51"/>
      <c r="V4412" s="51"/>
      <c r="W4412" s="51"/>
      <c r="X4412" s="44"/>
      <c r="AF4412" s="52"/>
      <c r="AM4412" s="7"/>
      <c r="AN4412" s="7"/>
      <c r="AO4412" s="53"/>
      <c r="AP4412" s="54"/>
      <c r="AQ4412" s="54"/>
      <c r="AR4412" s="7"/>
      <c r="AS4412" s="54"/>
      <c r="AT4412" s="53"/>
      <c r="AU4412" s="7"/>
      <c r="AV4412" s="7"/>
      <c r="AW4412" s="55"/>
      <c r="AX4412" s="56"/>
      <c r="AY4412" s="55"/>
      <c r="AZ4412" s="55"/>
      <c r="BA4412" s="55"/>
      <c r="BB4412" s="11"/>
      <c r="BC4412" s="12"/>
      <c r="BD4412" s="12"/>
      <c r="BE4412" s="12"/>
      <c r="BF4412" s="12"/>
      <c r="BG4412" s="12"/>
      <c r="BH4412" s="12"/>
      <c r="BI4412" s="12"/>
      <c r="BJ4412" s="12"/>
      <c r="BK4412" s="12"/>
    </row>
    <row r="4413" spans="1:63" s="5" customFormat="1">
      <c r="A4413" s="13"/>
      <c r="B4413" s="13"/>
      <c r="C4413" s="45"/>
      <c r="E4413" s="46"/>
      <c r="F4413" s="47"/>
      <c r="G4413" s="48"/>
      <c r="H4413" s="49"/>
      <c r="I4413" s="49"/>
      <c r="J4413" s="49"/>
      <c r="K4413" s="50"/>
      <c r="L4413" s="50"/>
      <c r="M4413" s="50"/>
      <c r="N4413" s="50"/>
      <c r="O4413" s="50"/>
      <c r="P4413" s="50"/>
      <c r="Q4413" s="50"/>
      <c r="R4413" s="51"/>
      <c r="S4413" s="51"/>
      <c r="T4413" s="51"/>
      <c r="U4413" s="51"/>
      <c r="V4413" s="51"/>
      <c r="W4413" s="51"/>
      <c r="X4413" s="44"/>
      <c r="AF4413" s="52"/>
      <c r="AM4413" s="7"/>
      <c r="AN4413" s="7"/>
      <c r="AO4413" s="53"/>
      <c r="AP4413" s="54"/>
      <c r="AQ4413" s="54"/>
      <c r="AR4413" s="7"/>
      <c r="AS4413" s="54"/>
      <c r="AT4413" s="53"/>
      <c r="AU4413" s="7"/>
      <c r="AV4413" s="7"/>
      <c r="AW4413" s="55"/>
      <c r="AX4413" s="56"/>
      <c r="AY4413" s="55"/>
      <c r="AZ4413" s="55"/>
      <c r="BA4413" s="55"/>
      <c r="BB4413" s="11"/>
      <c r="BC4413" s="12"/>
      <c r="BD4413" s="12"/>
      <c r="BE4413" s="12"/>
      <c r="BF4413" s="12"/>
      <c r="BG4413" s="12"/>
      <c r="BH4413" s="12"/>
      <c r="BI4413" s="12"/>
      <c r="BJ4413" s="12"/>
      <c r="BK4413" s="12"/>
    </row>
    <row r="4414" spans="1:63" s="5" customFormat="1">
      <c r="A4414" s="13"/>
      <c r="B4414" s="13"/>
      <c r="C4414" s="45"/>
      <c r="E4414" s="46"/>
      <c r="F4414" s="47"/>
      <c r="G4414" s="48"/>
      <c r="H4414" s="49"/>
      <c r="I4414" s="49"/>
      <c r="J4414" s="49"/>
      <c r="K4414" s="50"/>
      <c r="L4414" s="50"/>
      <c r="M4414" s="50"/>
      <c r="N4414" s="50"/>
      <c r="O4414" s="50"/>
      <c r="P4414" s="50"/>
      <c r="Q4414" s="50"/>
      <c r="R4414" s="51"/>
      <c r="S4414" s="51"/>
      <c r="T4414" s="51"/>
      <c r="U4414" s="51"/>
      <c r="V4414" s="51"/>
      <c r="W4414" s="51"/>
      <c r="X4414" s="44"/>
      <c r="AF4414" s="52"/>
      <c r="AM4414" s="7"/>
      <c r="AN4414" s="7"/>
      <c r="AO4414" s="53"/>
      <c r="AP4414" s="54"/>
      <c r="AQ4414" s="54"/>
      <c r="AR4414" s="7"/>
      <c r="AS4414" s="54"/>
      <c r="AT4414" s="53"/>
      <c r="AU4414" s="7"/>
      <c r="AV4414" s="7"/>
      <c r="AW4414" s="55"/>
      <c r="AX4414" s="56"/>
      <c r="AY4414" s="55"/>
      <c r="AZ4414" s="55"/>
      <c r="BA4414" s="55"/>
      <c r="BB4414" s="11"/>
      <c r="BC4414" s="12"/>
      <c r="BD4414" s="12"/>
      <c r="BE4414" s="12"/>
      <c r="BF4414" s="12"/>
      <c r="BG4414" s="12"/>
      <c r="BH4414" s="12"/>
      <c r="BI4414" s="12"/>
      <c r="BJ4414" s="12"/>
      <c r="BK4414" s="12"/>
    </row>
    <row r="4415" spans="1:63" s="5" customFormat="1">
      <c r="A4415" s="13"/>
      <c r="B4415" s="13"/>
      <c r="C4415" s="45"/>
      <c r="E4415" s="46"/>
      <c r="F4415" s="47"/>
      <c r="G4415" s="48"/>
      <c r="H4415" s="49"/>
      <c r="I4415" s="49"/>
      <c r="J4415" s="49"/>
      <c r="K4415" s="50"/>
      <c r="L4415" s="50"/>
      <c r="M4415" s="50"/>
      <c r="N4415" s="50"/>
      <c r="O4415" s="50"/>
      <c r="P4415" s="50"/>
      <c r="Q4415" s="50"/>
      <c r="R4415" s="51"/>
      <c r="S4415" s="51"/>
      <c r="T4415" s="51"/>
      <c r="U4415" s="51"/>
      <c r="V4415" s="51"/>
      <c r="W4415" s="51"/>
      <c r="X4415" s="44"/>
      <c r="AF4415" s="52"/>
      <c r="AM4415" s="7"/>
      <c r="AN4415" s="7"/>
      <c r="AO4415" s="53"/>
      <c r="AP4415" s="54"/>
      <c r="AQ4415" s="54"/>
      <c r="AR4415" s="7"/>
      <c r="AS4415" s="54"/>
      <c r="AT4415" s="53"/>
      <c r="AU4415" s="7"/>
      <c r="AV4415" s="7"/>
      <c r="AW4415" s="55"/>
      <c r="AX4415" s="56"/>
      <c r="AY4415" s="55"/>
      <c r="AZ4415" s="55"/>
      <c r="BA4415" s="55"/>
      <c r="BB4415" s="11"/>
      <c r="BC4415" s="12"/>
      <c r="BD4415" s="12"/>
      <c r="BE4415" s="12"/>
      <c r="BF4415" s="12"/>
      <c r="BG4415" s="12"/>
      <c r="BH4415" s="12"/>
      <c r="BI4415" s="12"/>
      <c r="BJ4415" s="12"/>
      <c r="BK4415" s="12"/>
    </row>
    <row r="4416" spans="1:63" s="5" customFormat="1">
      <c r="A4416" s="13"/>
      <c r="B4416" s="13"/>
      <c r="C4416" s="45"/>
      <c r="E4416" s="46"/>
      <c r="F4416" s="47"/>
      <c r="G4416" s="48"/>
      <c r="H4416" s="49"/>
      <c r="I4416" s="49"/>
      <c r="J4416" s="49"/>
      <c r="K4416" s="50"/>
      <c r="L4416" s="50"/>
      <c r="M4416" s="50"/>
      <c r="N4416" s="50"/>
      <c r="O4416" s="50"/>
      <c r="P4416" s="50"/>
      <c r="Q4416" s="50"/>
      <c r="R4416" s="51"/>
      <c r="S4416" s="51"/>
      <c r="T4416" s="51"/>
      <c r="U4416" s="51"/>
      <c r="V4416" s="51"/>
      <c r="W4416" s="51"/>
      <c r="X4416" s="44"/>
      <c r="AF4416" s="52"/>
      <c r="AM4416" s="7"/>
      <c r="AN4416" s="7"/>
      <c r="AO4416" s="53"/>
      <c r="AP4416" s="54"/>
      <c r="AQ4416" s="54"/>
      <c r="AR4416" s="7"/>
      <c r="AS4416" s="54"/>
      <c r="AT4416" s="53"/>
      <c r="AU4416" s="7"/>
      <c r="AV4416" s="7"/>
      <c r="AW4416" s="55"/>
      <c r="AX4416" s="56"/>
      <c r="AY4416" s="55"/>
      <c r="AZ4416" s="55"/>
      <c r="BA4416" s="55"/>
      <c r="BB4416" s="11"/>
      <c r="BC4416" s="12"/>
      <c r="BD4416" s="12"/>
      <c r="BE4416" s="12"/>
      <c r="BF4416" s="12"/>
      <c r="BG4416" s="12"/>
      <c r="BH4416" s="12"/>
      <c r="BI4416" s="12"/>
      <c r="BJ4416" s="12"/>
      <c r="BK4416" s="12"/>
    </row>
    <row r="4417" spans="1:63" s="5" customFormat="1">
      <c r="A4417" s="13"/>
      <c r="B4417" s="13"/>
      <c r="C4417" s="45"/>
      <c r="E4417" s="46"/>
      <c r="F4417" s="47"/>
      <c r="G4417" s="48"/>
      <c r="H4417" s="49"/>
      <c r="I4417" s="49"/>
      <c r="J4417" s="49"/>
      <c r="K4417" s="50"/>
      <c r="L4417" s="50"/>
      <c r="M4417" s="50"/>
      <c r="N4417" s="50"/>
      <c r="O4417" s="50"/>
      <c r="P4417" s="50"/>
      <c r="Q4417" s="50"/>
      <c r="R4417" s="51"/>
      <c r="S4417" s="51"/>
      <c r="T4417" s="51"/>
      <c r="U4417" s="51"/>
      <c r="V4417" s="51"/>
      <c r="W4417" s="51"/>
      <c r="X4417" s="44"/>
      <c r="AF4417" s="52"/>
      <c r="AM4417" s="7"/>
      <c r="AN4417" s="7"/>
      <c r="AO4417" s="53"/>
      <c r="AP4417" s="54"/>
      <c r="AQ4417" s="54"/>
      <c r="AR4417" s="7"/>
      <c r="AS4417" s="54"/>
      <c r="AT4417" s="53"/>
      <c r="AU4417" s="7"/>
      <c r="AV4417" s="7"/>
      <c r="AW4417" s="55"/>
      <c r="AX4417" s="56"/>
      <c r="AY4417" s="55"/>
      <c r="AZ4417" s="55"/>
      <c r="BA4417" s="55"/>
      <c r="BB4417" s="11"/>
      <c r="BC4417" s="12"/>
      <c r="BD4417" s="12"/>
      <c r="BE4417" s="12"/>
      <c r="BF4417" s="12"/>
      <c r="BG4417" s="12"/>
      <c r="BH4417" s="12"/>
      <c r="BI4417" s="12"/>
      <c r="BJ4417" s="12"/>
      <c r="BK4417" s="12"/>
    </row>
    <row r="4418" spans="1:63" s="5" customFormat="1">
      <c r="A4418" s="13"/>
      <c r="B4418" s="13"/>
      <c r="C4418" s="45"/>
      <c r="E4418" s="46"/>
      <c r="F4418" s="47"/>
      <c r="G4418" s="48"/>
      <c r="H4418" s="49"/>
      <c r="I4418" s="49"/>
      <c r="J4418" s="49"/>
      <c r="K4418" s="50"/>
      <c r="L4418" s="50"/>
      <c r="M4418" s="50"/>
      <c r="N4418" s="50"/>
      <c r="O4418" s="50"/>
      <c r="P4418" s="50"/>
      <c r="Q4418" s="50"/>
      <c r="R4418" s="51"/>
      <c r="S4418" s="51"/>
      <c r="T4418" s="51"/>
      <c r="U4418" s="51"/>
      <c r="V4418" s="51"/>
      <c r="W4418" s="51"/>
      <c r="X4418" s="44"/>
      <c r="AF4418" s="52"/>
      <c r="AM4418" s="7"/>
      <c r="AN4418" s="7"/>
      <c r="AO4418" s="53"/>
      <c r="AP4418" s="54"/>
      <c r="AQ4418" s="54"/>
      <c r="AR4418" s="7"/>
      <c r="AS4418" s="54"/>
      <c r="AT4418" s="53"/>
      <c r="AU4418" s="7"/>
      <c r="AV4418" s="7"/>
      <c r="AW4418" s="55"/>
      <c r="AX4418" s="56"/>
      <c r="AY4418" s="55"/>
      <c r="AZ4418" s="55"/>
      <c r="BA4418" s="55"/>
      <c r="BB4418" s="11"/>
      <c r="BC4418" s="12"/>
      <c r="BD4418" s="12"/>
      <c r="BE4418" s="12"/>
      <c r="BF4418" s="12"/>
      <c r="BG4418" s="12"/>
      <c r="BH4418" s="12"/>
      <c r="BI4418" s="12"/>
      <c r="BJ4418" s="12"/>
      <c r="BK4418" s="12"/>
    </row>
    <row r="4419" spans="1:63" s="5" customFormat="1">
      <c r="A4419" s="13"/>
      <c r="B4419" s="13"/>
      <c r="C4419" s="45"/>
      <c r="E4419" s="46"/>
      <c r="F4419" s="47"/>
      <c r="G4419" s="48"/>
      <c r="H4419" s="49"/>
      <c r="I4419" s="49"/>
      <c r="J4419" s="49"/>
      <c r="K4419" s="50"/>
      <c r="L4419" s="50"/>
      <c r="M4419" s="50"/>
      <c r="N4419" s="50"/>
      <c r="O4419" s="50"/>
      <c r="P4419" s="50"/>
      <c r="Q4419" s="50"/>
      <c r="R4419" s="51"/>
      <c r="S4419" s="51"/>
      <c r="T4419" s="51"/>
      <c r="U4419" s="51"/>
      <c r="V4419" s="51"/>
      <c r="W4419" s="51"/>
      <c r="X4419" s="44"/>
      <c r="AF4419" s="52"/>
      <c r="AM4419" s="7"/>
      <c r="AN4419" s="7"/>
      <c r="AO4419" s="53"/>
      <c r="AP4419" s="54"/>
      <c r="AQ4419" s="54"/>
      <c r="AR4419" s="7"/>
      <c r="AS4419" s="54"/>
      <c r="AT4419" s="53"/>
      <c r="AU4419" s="7"/>
      <c r="AV4419" s="7"/>
      <c r="AW4419" s="55"/>
      <c r="AX4419" s="56"/>
      <c r="AY4419" s="55"/>
      <c r="AZ4419" s="55"/>
      <c r="BA4419" s="55"/>
      <c r="BB4419" s="11"/>
      <c r="BC4419" s="12"/>
      <c r="BD4419" s="12"/>
      <c r="BE4419" s="12"/>
      <c r="BF4419" s="12"/>
      <c r="BG4419" s="12"/>
      <c r="BH4419" s="12"/>
      <c r="BI4419" s="12"/>
      <c r="BJ4419" s="12"/>
      <c r="BK4419" s="12"/>
    </row>
    <row r="4420" spans="1:63" s="5" customFormat="1">
      <c r="A4420" s="13"/>
      <c r="B4420" s="13"/>
      <c r="C4420" s="45"/>
      <c r="E4420" s="46"/>
      <c r="F4420" s="47"/>
      <c r="G4420" s="48"/>
      <c r="H4420" s="49"/>
      <c r="I4420" s="49"/>
      <c r="J4420" s="49"/>
      <c r="K4420" s="50"/>
      <c r="L4420" s="50"/>
      <c r="M4420" s="50"/>
      <c r="N4420" s="50"/>
      <c r="O4420" s="50"/>
      <c r="P4420" s="50"/>
      <c r="Q4420" s="50"/>
      <c r="R4420" s="51"/>
      <c r="S4420" s="51"/>
      <c r="T4420" s="51"/>
      <c r="U4420" s="51"/>
      <c r="V4420" s="51"/>
      <c r="W4420" s="51"/>
      <c r="X4420" s="44"/>
      <c r="AF4420" s="52"/>
      <c r="AM4420" s="7"/>
      <c r="AN4420" s="7"/>
      <c r="AO4420" s="53"/>
      <c r="AP4420" s="54"/>
      <c r="AQ4420" s="54"/>
      <c r="AR4420" s="7"/>
      <c r="AS4420" s="54"/>
      <c r="AT4420" s="53"/>
      <c r="AU4420" s="7"/>
      <c r="AV4420" s="7"/>
      <c r="AW4420" s="55"/>
      <c r="AX4420" s="56"/>
      <c r="AY4420" s="55"/>
      <c r="AZ4420" s="55"/>
      <c r="BA4420" s="55"/>
      <c r="BB4420" s="11"/>
      <c r="BC4420" s="12"/>
      <c r="BD4420" s="12"/>
      <c r="BE4420" s="12"/>
      <c r="BF4420" s="12"/>
      <c r="BG4420" s="12"/>
      <c r="BH4420" s="12"/>
      <c r="BI4420" s="12"/>
      <c r="BJ4420" s="12"/>
      <c r="BK4420" s="12"/>
    </row>
    <row r="4421" spans="1:63" s="5" customFormat="1">
      <c r="A4421" s="13"/>
      <c r="B4421" s="13"/>
      <c r="C4421" s="45"/>
      <c r="E4421" s="46"/>
      <c r="F4421" s="47"/>
      <c r="G4421" s="48"/>
      <c r="H4421" s="49"/>
      <c r="I4421" s="49"/>
      <c r="J4421" s="49"/>
      <c r="K4421" s="50"/>
      <c r="L4421" s="50"/>
      <c r="M4421" s="50"/>
      <c r="N4421" s="50"/>
      <c r="O4421" s="50"/>
      <c r="P4421" s="50"/>
      <c r="Q4421" s="50"/>
      <c r="R4421" s="51"/>
      <c r="S4421" s="51"/>
      <c r="T4421" s="51"/>
      <c r="U4421" s="51"/>
      <c r="V4421" s="51"/>
      <c r="W4421" s="51"/>
      <c r="X4421" s="44"/>
      <c r="AF4421" s="52"/>
      <c r="AM4421" s="7"/>
      <c r="AN4421" s="7"/>
      <c r="AO4421" s="53"/>
      <c r="AP4421" s="54"/>
      <c r="AQ4421" s="54"/>
      <c r="AR4421" s="7"/>
      <c r="AS4421" s="54"/>
      <c r="AT4421" s="53"/>
      <c r="AU4421" s="7"/>
      <c r="AV4421" s="7"/>
      <c r="AW4421" s="55"/>
      <c r="AX4421" s="56"/>
      <c r="AY4421" s="55"/>
      <c r="AZ4421" s="55"/>
      <c r="BA4421" s="55"/>
      <c r="BB4421" s="11"/>
      <c r="BC4421" s="12"/>
      <c r="BD4421" s="12"/>
      <c r="BE4421" s="12"/>
      <c r="BF4421" s="12"/>
      <c r="BG4421" s="12"/>
      <c r="BH4421" s="12"/>
      <c r="BI4421" s="12"/>
      <c r="BJ4421" s="12"/>
      <c r="BK4421" s="12"/>
    </row>
    <row r="4422" spans="1:63" s="5" customFormat="1">
      <c r="A4422" s="13"/>
      <c r="B4422" s="13"/>
      <c r="C4422" s="45"/>
      <c r="E4422" s="46"/>
      <c r="F4422" s="47"/>
      <c r="G4422" s="48"/>
      <c r="H4422" s="49"/>
      <c r="I4422" s="49"/>
      <c r="J4422" s="49"/>
      <c r="K4422" s="50"/>
      <c r="L4422" s="50"/>
      <c r="M4422" s="50"/>
      <c r="N4422" s="50"/>
      <c r="O4422" s="50"/>
      <c r="P4422" s="50"/>
      <c r="Q4422" s="50"/>
      <c r="R4422" s="51"/>
      <c r="S4422" s="51"/>
      <c r="T4422" s="51"/>
      <c r="U4422" s="51"/>
      <c r="V4422" s="51"/>
      <c r="W4422" s="51"/>
      <c r="X4422" s="44"/>
      <c r="AF4422" s="52"/>
      <c r="AM4422" s="7"/>
      <c r="AN4422" s="7"/>
      <c r="AO4422" s="53"/>
      <c r="AP4422" s="54"/>
      <c r="AQ4422" s="54"/>
      <c r="AR4422" s="7"/>
      <c r="AS4422" s="54"/>
      <c r="AT4422" s="53"/>
      <c r="AU4422" s="7"/>
      <c r="AV4422" s="7"/>
      <c r="AW4422" s="55"/>
      <c r="AX4422" s="56"/>
      <c r="AY4422" s="55"/>
      <c r="AZ4422" s="55"/>
      <c r="BA4422" s="55"/>
      <c r="BB4422" s="11"/>
      <c r="BC4422" s="12"/>
      <c r="BD4422" s="12"/>
      <c r="BE4422" s="12"/>
      <c r="BF4422" s="12"/>
      <c r="BG4422" s="12"/>
      <c r="BH4422" s="12"/>
      <c r="BI4422" s="12"/>
      <c r="BJ4422" s="12"/>
      <c r="BK4422" s="12"/>
    </row>
    <row r="4423" spans="1:63" s="5" customFormat="1">
      <c r="A4423" s="13"/>
      <c r="B4423" s="13"/>
      <c r="C4423" s="45"/>
      <c r="E4423" s="46"/>
      <c r="F4423" s="47"/>
      <c r="G4423" s="48"/>
      <c r="H4423" s="49"/>
      <c r="I4423" s="49"/>
      <c r="J4423" s="49"/>
      <c r="K4423" s="50"/>
      <c r="L4423" s="50"/>
      <c r="M4423" s="50"/>
      <c r="N4423" s="50"/>
      <c r="O4423" s="50"/>
      <c r="P4423" s="50"/>
      <c r="Q4423" s="50"/>
      <c r="R4423" s="51"/>
      <c r="S4423" s="51"/>
      <c r="T4423" s="51"/>
      <c r="U4423" s="51"/>
      <c r="V4423" s="51"/>
      <c r="W4423" s="51"/>
      <c r="X4423" s="44"/>
      <c r="AF4423" s="52"/>
      <c r="AM4423" s="7"/>
      <c r="AN4423" s="7"/>
      <c r="AO4423" s="53"/>
      <c r="AP4423" s="54"/>
      <c r="AQ4423" s="54"/>
      <c r="AR4423" s="7"/>
      <c r="AS4423" s="54"/>
      <c r="AT4423" s="53"/>
      <c r="AU4423" s="7"/>
      <c r="AV4423" s="7"/>
      <c r="AW4423" s="55"/>
      <c r="AX4423" s="56"/>
      <c r="AY4423" s="55"/>
      <c r="AZ4423" s="55"/>
      <c r="BA4423" s="55"/>
      <c r="BB4423" s="11"/>
      <c r="BC4423" s="12"/>
      <c r="BD4423" s="12"/>
      <c r="BE4423" s="12"/>
      <c r="BF4423" s="12"/>
      <c r="BG4423" s="12"/>
      <c r="BH4423" s="12"/>
      <c r="BI4423" s="12"/>
      <c r="BJ4423" s="12"/>
      <c r="BK4423" s="12"/>
    </row>
    <row r="4424" spans="1:63" s="5" customFormat="1">
      <c r="A4424" s="13"/>
      <c r="B4424" s="13"/>
      <c r="C4424" s="45"/>
      <c r="E4424" s="46"/>
      <c r="F4424" s="47"/>
      <c r="G4424" s="48"/>
      <c r="H4424" s="49"/>
      <c r="I4424" s="49"/>
      <c r="J4424" s="49"/>
      <c r="K4424" s="50"/>
      <c r="L4424" s="50"/>
      <c r="M4424" s="50"/>
      <c r="N4424" s="50"/>
      <c r="O4424" s="50"/>
      <c r="P4424" s="50"/>
      <c r="Q4424" s="50"/>
      <c r="R4424" s="51"/>
      <c r="S4424" s="51"/>
      <c r="T4424" s="51"/>
      <c r="U4424" s="51"/>
      <c r="V4424" s="51"/>
      <c r="W4424" s="51"/>
      <c r="X4424" s="44"/>
      <c r="AF4424" s="52"/>
      <c r="AM4424" s="7"/>
      <c r="AN4424" s="7"/>
      <c r="AO4424" s="53"/>
      <c r="AP4424" s="54"/>
      <c r="AQ4424" s="54"/>
      <c r="AR4424" s="7"/>
      <c r="AS4424" s="54"/>
      <c r="AT4424" s="53"/>
      <c r="AU4424" s="7"/>
      <c r="AV4424" s="7"/>
      <c r="AW4424" s="55"/>
      <c r="AX4424" s="56"/>
      <c r="AY4424" s="55"/>
      <c r="AZ4424" s="55"/>
      <c r="BA4424" s="55"/>
      <c r="BB4424" s="11"/>
      <c r="BC4424" s="12"/>
      <c r="BD4424" s="12"/>
      <c r="BE4424" s="12"/>
      <c r="BF4424" s="12"/>
      <c r="BG4424" s="12"/>
      <c r="BH4424" s="12"/>
      <c r="BI4424" s="12"/>
      <c r="BJ4424" s="12"/>
      <c r="BK4424" s="12"/>
    </row>
    <row r="4425" spans="1:63" s="5" customFormat="1">
      <c r="A4425" s="13"/>
      <c r="B4425" s="13"/>
      <c r="C4425" s="45"/>
      <c r="E4425" s="46"/>
      <c r="F4425" s="47"/>
      <c r="G4425" s="48"/>
      <c r="H4425" s="49"/>
      <c r="I4425" s="49"/>
      <c r="J4425" s="49"/>
      <c r="K4425" s="50"/>
      <c r="L4425" s="50"/>
      <c r="M4425" s="50"/>
      <c r="N4425" s="50"/>
      <c r="O4425" s="50"/>
      <c r="P4425" s="50"/>
      <c r="Q4425" s="50"/>
      <c r="R4425" s="51"/>
      <c r="S4425" s="51"/>
      <c r="T4425" s="51"/>
      <c r="U4425" s="51"/>
      <c r="V4425" s="51"/>
      <c r="W4425" s="51"/>
      <c r="X4425" s="44"/>
      <c r="AF4425" s="52"/>
      <c r="AM4425" s="7"/>
      <c r="AN4425" s="7"/>
      <c r="AO4425" s="53"/>
      <c r="AP4425" s="54"/>
      <c r="AQ4425" s="54"/>
      <c r="AR4425" s="7"/>
      <c r="AS4425" s="54"/>
      <c r="AT4425" s="53"/>
      <c r="AU4425" s="7"/>
      <c r="AV4425" s="7"/>
      <c r="AW4425" s="55"/>
      <c r="AX4425" s="56"/>
      <c r="AY4425" s="55"/>
      <c r="AZ4425" s="55"/>
      <c r="BA4425" s="55"/>
      <c r="BB4425" s="11"/>
      <c r="BC4425" s="12"/>
      <c r="BD4425" s="12"/>
      <c r="BE4425" s="12"/>
      <c r="BF4425" s="12"/>
      <c r="BG4425" s="12"/>
      <c r="BH4425" s="12"/>
      <c r="BI4425" s="12"/>
      <c r="BJ4425" s="12"/>
      <c r="BK4425" s="12"/>
    </row>
    <row r="4426" spans="1:63" s="5" customFormat="1">
      <c r="A4426" s="13"/>
      <c r="B4426" s="13"/>
      <c r="C4426" s="45"/>
      <c r="E4426" s="46"/>
      <c r="F4426" s="47"/>
      <c r="G4426" s="48"/>
      <c r="H4426" s="49"/>
      <c r="I4426" s="49"/>
      <c r="J4426" s="49"/>
      <c r="K4426" s="50"/>
      <c r="L4426" s="50"/>
      <c r="M4426" s="50"/>
      <c r="N4426" s="50"/>
      <c r="O4426" s="50"/>
      <c r="P4426" s="50"/>
      <c r="Q4426" s="50"/>
      <c r="R4426" s="51"/>
      <c r="S4426" s="51"/>
      <c r="T4426" s="51"/>
      <c r="U4426" s="51"/>
      <c r="V4426" s="51"/>
      <c r="W4426" s="51"/>
      <c r="X4426" s="44"/>
      <c r="AF4426" s="52"/>
      <c r="AM4426" s="7"/>
      <c r="AN4426" s="7"/>
      <c r="AO4426" s="53"/>
      <c r="AP4426" s="54"/>
      <c r="AQ4426" s="54"/>
      <c r="AR4426" s="7"/>
      <c r="AS4426" s="54"/>
      <c r="AT4426" s="53"/>
      <c r="AU4426" s="7"/>
      <c r="AV4426" s="7"/>
      <c r="AW4426" s="55"/>
      <c r="AX4426" s="56"/>
      <c r="AY4426" s="55"/>
      <c r="AZ4426" s="55"/>
      <c r="BA4426" s="55"/>
      <c r="BB4426" s="11"/>
      <c r="BC4426" s="12"/>
      <c r="BD4426" s="12"/>
      <c r="BE4426" s="12"/>
      <c r="BF4426" s="12"/>
      <c r="BG4426" s="12"/>
      <c r="BH4426" s="12"/>
      <c r="BI4426" s="12"/>
      <c r="BJ4426" s="12"/>
      <c r="BK4426" s="12"/>
    </row>
    <row r="4427" spans="1:63" s="5" customFormat="1">
      <c r="A4427" s="13"/>
      <c r="B4427" s="13"/>
      <c r="C4427" s="45"/>
      <c r="E4427" s="46"/>
      <c r="F4427" s="47"/>
      <c r="G4427" s="48"/>
      <c r="H4427" s="49"/>
      <c r="I4427" s="49"/>
      <c r="J4427" s="49"/>
      <c r="K4427" s="50"/>
      <c r="L4427" s="50"/>
      <c r="M4427" s="50"/>
      <c r="N4427" s="50"/>
      <c r="O4427" s="50"/>
      <c r="P4427" s="50"/>
      <c r="Q4427" s="50"/>
      <c r="R4427" s="51"/>
      <c r="S4427" s="51"/>
      <c r="T4427" s="51"/>
      <c r="U4427" s="51"/>
      <c r="V4427" s="51"/>
      <c r="W4427" s="51"/>
      <c r="X4427" s="44"/>
      <c r="AF4427" s="52"/>
      <c r="AM4427" s="7"/>
      <c r="AN4427" s="7"/>
      <c r="AO4427" s="53"/>
      <c r="AP4427" s="54"/>
      <c r="AQ4427" s="54"/>
      <c r="AR4427" s="7"/>
      <c r="AS4427" s="54"/>
      <c r="AT4427" s="53"/>
      <c r="AU4427" s="7"/>
      <c r="AV4427" s="7"/>
      <c r="AW4427" s="55"/>
      <c r="AX4427" s="56"/>
      <c r="AY4427" s="55"/>
      <c r="AZ4427" s="55"/>
      <c r="BA4427" s="55"/>
      <c r="BB4427" s="11"/>
      <c r="BC4427" s="12"/>
      <c r="BD4427" s="12"/>
      <c r="BE4427" s="12"/>
      <c r="BF4427" s="12"/>
      <c r="BG4427" s="12"/>
      <c r="BH4427" s="12"/>
      <c r="BI4427" s="12"/>
      <c r="BJ4427" s="12"/>
      <c r="BK4427" s="12"/>
    </row>
    <row r="4428" spans="1:63" s="5" customFormat="1">
      <c r="A4428" s="13"/>
      <c r="B4428" s="13"/>
      <c r="C4428" s="45"/>
      <c r="E4428" s="46"/>
      <c r="F4428" s="47"/>
      <c r="G4428" s="48"/>
      <c r="H4428" s="49"/>
      <c r="I4428" s="49"/>
      <c r="J4428" s="49"/>
      <c r="K4428" s="50"/>
      <c r="L4428" s="50"/>
      <c r="M4428" s="50"/>
      <c r="N4428" s="50"/>
      <c r="O4428" s="50"/>
      <c r="P4428" s="50"/>
      <c r="Q4428" s="50"/>
      <c r="R4428" s="51"/>
      <c r="S4428" s="51"/>
      <c r="T4428" s="51"/>
      <c r="U4428" s="51"/>
      <c r="V4428" s="51"/>
      <c r="W4428" s="51"/>
      <c r="X4428" s="44"/>
      <c r="AF4428" s="52"/>
      <c r="AM4428" s="7"/>
      <c r="AN4428" s="7"/>
      <c r="AO4428" s="53"/>
      <c r="AP4428" s="54"/>
      <c r="AQ4428" s="54"/>
      <c r="AR4428" s="7"/>
      <c r="AS4428" s="54"/>
      <c r="AT4428" s="53"/>
      <c r="AU4428" s="7"/>
      <c r="AV4428" s="7"/>
      <c r="AW4428" s="55"/>
      <c r="AX4428" s="56"/>
      <c r="AY4428" s="55"/>
      <c r="AZ4428" s="55"/>
      <c r="BA4428" s="55"/>
      <c r="BB4428" s="11"/>
      <c r="BC4428" s="12"/>
      <c r="BD4428" s="12"/>
      <c r="BE4428" s="12"/>
      <c r="BF4428" s="12"/>
      <c r="BG4428" s="12"/>
      <c r="BH4428" s="12"/>
      <c r="BI4428" s="12"/>
      <c r="BJ4428" s="12"/>
      <c r="BK4428" s="12"/>
    </row>
    <row r="4429" spans="1:63" s="5" customFormat="1">
      <c r="A4429" s="13"/>
      <c r="B4429" s="13"/>
      <c r="C4429" s="45"/>
      <c r="E4429" s="46"/>
      <c r="F4429" s="47"/>
      <c r="G4429" s="48"/>
      <c r="H4429" s="49"/>
      <c r="I4429" s="49"/>
      <c r="J4429" s="49"/>
      <c r="K4429" s="50"/>
      <c r="L4429" s="50"/>
      <c r="M4429" s="50"/>
      <c r="N4429" s="50"/>
      <c r="O4429" s="50"/>
      <c r="P4429" s="50"/>
      <c r="Q4429" s="50"/>
      <c r="R4429" s="51"/>
      <c r="S4429" s="51"/>
      <c r="T4429" s="51"/>
      <c r="U4429" s="51"/>
      <c r="V4429" s="51"/>
      <c r="W4429" s="51"/>
      <c r="X4429" s="44"/>
      <c r="AF4429" s="52"/>
      <c r="AM4429" s="7"/>
      <c r="AN4429" s="7"/>
      <c r="AO4429" s="53"/>
      <c r="AP4429" s="54"/>
      <c r="AQ4429" s="54"/>
      <c r="AR4429" s="7"/>
      <c r="AS4429" s="54"/>
      <c r="AT4429" s="53"/>
      <c r="AU4429" s="7"/>
      <c r="AV4429" s="7"/>
      <c r="AW4429" s="55"/>
      <c r="AX4429" s="56"/>
      <c r="AY4429" s="55"/>
      <c r="AZ4429" s="55"/>
      <c r="BA4429" s="55"/>
      <c r="BB4429" s="11"/>
      <c r="BC4429" s="12"/>
      <c r="BD4429" s="12"/>
      <c r="BE4429" s="12"/>
      <c r="BF4429" s="12"/>
      <c r="BG4429" s="12"/>
      <c r="BH4429" s="12"/>
      <c r="BI4429" s="12"/>
      <c r="BJ4429" s="12"/>
      <c r="BK4429" s="12"/>
    </row>
    <row r="4430" spans="1:63" s="5" customFormat="1">
      <c r="A4430" s="13"/>
      <c r="B4430" s="13"/>
      <c r="C4430" s="45"/>
      <c r="E4430" s="46"/>
      <c r="F4430" s="47"/>
      <c r="G4430" s="48"/>
      <c r="H4430" s="49"/>
      <c r="I4430" s="49"/>
      <c r="J4430" s="49"/>
      <c r="K4430" s="50"/>
      <c r="L4430" s="50"/>
      <c r="M4430" s="50"/>
      <c r="N4430" s="50"/>
      <c r="O4430" s="50"/>
      <c r="P4430" s="50"/>
      <c r="Q4430" s="50"/>
      <c r="R4430" s="51"/>
      <c r="S4430" s="51"/>
      <c r="T4430" s="51"/>
      <c r="U4430" s="51"/>
      <c r="V4430" s="51"/>
      <c r="W4430" s="51"/>
      <c r="X4430" s="44"/>
      <c r="AF4430" s="52"/>
      <c r="AM4430" s="7"/>
      <c r="AN4430" s="7"/>
      <c r="AO4430" s="53"/>
      <c r="AP4430" s="54"/>
      <c r="AQ4430" s="54"/>
      <c r="AR4430" s="7"/>
      <c r="AS4430" s="54"/>
      <c r="AT4430" s="53"/>
      <c r="AU4430" s="7"/>
      <c r="AV4430" s="7"/>
      <c r="AW4430" s="55"/>
      <c r="AX4430" s="56"/>
      <c r="AY4430" s="55"/>
      <c r="AZ4430" s="55"/>
      <c r="BA4430" s="55"/>
      <c r="BB4430" s="11"/>
      <c r="BC4430" s="12"/>
      <c r="BD4430" s="12"/>
      <c r="BE4430" s="12"/>
      <c r="BF4430" s="12"/>
      <c r="BG4430" s="12"/>
      <c r="BH4430" s="12"/>
      <c r="BI4430" s="12"/>
      <c r="BJ4430" s="12"/>
      <c r="BK4430" s="12"/>
    </row>
    <row r="4431" spans="1:63" s="5" customFormat="1">
      <c r="A4431" s="13"/>
      <c r="B4431" s="13"/>
      <c r="C4431" s="45"/>
      <c r="E4431" s="46"/>
      <c r="F4431" s="47"/>
      <c r="G4431" s="48"/>
      <c r="H4431" s="49"/>
      <c r="I4431" s="49"/>
      <c r="J4431" s="49"/>
      <c r="K4431" s="50"/>
      <c r="L4431" s="50"/>
      <c r="M4431" s="50"/>
      <c r="N4431" s="50"/>
      <c r="O4431" s="50"/>
      <c r="P4431" s="50"/>
      <c r="Q4431" s="50"/>
      <c r="R4431" s="51"/>
      <c r="S4431" s="51"/>
      <c r="T4431" s="51"/>
      <c r="U4431" s="51"/>
      <c r="V4431" s="51"/>
      <c r="W4431" s="51"/>
      <c r="X4431" s="44"/>
      <c r="AF4431" s="52"/>
      <c r="AM4431" s="7"/>
      <c r="AN4431" s="7"/>
      <c r="AO4431" s="53"/>
      <c r="AP4431" s="54"/>
      <c r="AQ4431" s="54"/>
      <c r="AR4431" s="7"/>
      <c r="AS4431" s="54"/>
      <c r="AT4431" s="53"/>
      <c r="AU4431" s="7"/>
      <c r="AV4431" s="7"/>
      <c r="AW4431" s="55"/>
      <c r="AX4431" s="56"/>
      <c r="AY4431" s="55"/>
      <c r="AZ4431" s="55"/>
      <c r="BA4431" s="55"/>
      <c r="BB4431" s="11"/>
      <c r="BC4431" s="12"/>
      <c r="BD4431" s="12"/>
      <c r="BE4431" s="12"/>
      <c r="BF4431" s="12"/>
      <c r="BG4431" s="12"/>
      <c r="BH4431" s="12"/>
      <c r="BI4431" s="12"/>
      <c r="BJ4431" s="12"/>
      <c r="BK4431" s="12"/>
    </row>
    <row r="4432" spans="1:63" s="5" customFormat="1">
      <c r="A4432" s="13"/>
      <c r="B4432" s="13"/>
      <c r="C4432" s="45"/>
      <c r="E4432" s="46"/>
      <c r="F4432" s="47"/>
      <c r="G4432" s="48"/>
      <c r="H4432" s="49"/>
      <c r="I4432" s="49"/>
      <c r="J4432" s="49"/>
      <c r="K4432" s="50"/>
      <c r="L4432" s="50"/>
      <c r="M4432" s="50"/>
      <c r="N4432" s="50"/>
      <c r="O4432" s="50"/>
      <c r="P4432" s="50"/>
      <c r="Q4432" s="50"/>
      <c r="R4432" s="51"/>
      <c r="S4432" s="51"/>
      <c r="T4432" s="51"/>
      <c r="U4432" s="51"/>
      <c r="V4432" s="51"/>
      <c r="W4432" s="51"/>
      <c r="X4432" s="44"/>
      <c r="AF4432" s="52"/>
      <c r="AM4432" s="7"/>
      <c r="AN4432" s="7"/>
      <c r="AO4432" s="53"/>
      <c r="AP4432" s="54"/>
      <c r="AQ4432" s="54"/>
      <c r="AR4432" s="7"/>
      <c r="AS4432" s="54"/>
      <c r="AT4432" s="53"/>
      <c r="AU4432" s="7"/>
      <c r="AV4432" s="7"/>
      <c r="AW4432" s="55"/>
      <c r="AX4432" s="56"/>
      <c r="AY4432" s="55"/>
      <c r="AZ4432" s="55"/>
      <c r="BA4432" s="55"/>
      <c r="BB4432" s="11"/>
      <c r="BC4432" s="12"/>
      <c r="BD4432" s="12"/>
      <c r="BE4432" s="12"/>
      <c r="BF4432" s="12"/>
      <c r="BG4432" s="12"/>
      <c r="BH4432" s="12"/>
      <c r="BI4432" s="12"/>
      <c r="BJ4432" s="12"/>
      <c r="BK4432" s="12"/>
    </row>
    <row r="4433" spans="1:63" s="5" customFormat="1">
      <c r="A4433" s="13"/>
      <c r="B4433" s="13"/>
      <c r="C4433" s="45"/>
      <c r="E4433" s="46"/>
      <c r="F4433" s="47"/>
      <c r="G4433" s="48"/>
      <c r="H4433" s="49"/>
      <c r="I4433" s="49"/>
      <c r="J4433" s="49"/>
      <c r="K4433" s="50"/>
      <c r="L4433" s="50"/>
      <c r="M4433" s="50"/>
      <c r="N4433" s="50"/>
      <c r="O4433" s="50"/>
      <c r="P4433" s="50"/>
      <c r="Q4433" s="50"/>
      <c r="R4433" s="51"/>
      <c r="S4433" s="51"/>
      <c r="T4433" s="51"/>
      <c r="U4433" s="51"/>
      <c r="V4433" s="51"/>
      <c r="W4433" s="51"/>
      <c r="X4433" s="44"/>
      <c r="AF4433" s="52"/>
      <c r="AM4433" s="7"/>
      <c r="AN4433" s="7"/>
      <c r="AO4433" s="53"/>
      <c r="AP4433" s="54"/>
      <c r="AQ4433" s="54"/>
      <c r="AR4433" s="7"/>
      <c r="AS4433" s="54"/>
      <c r="AT4433" s="53"/>
      <c r="AU4433" s="7"/>
      <c r="AV4433" s="7"/>
      <c r="AW4433" s="55"/>
      <c r="AX4433" s="56"/>
      <c r="AY4433" s="55"/>
      <c r="AZ4433" s="55"/>
      <c r="BA4433" s="55"/>
      <c r="BB4433" s="11"/>
      <c r="BC4433" s="12"/>
      <c r="BD4433" s="12"/>
      <c r="BE4433" s="12"/>
      <c r="BF4433" s="12"/>
      <c r="BG4433" s="12"/>
      <c r="BH4433" s="12"/>
      <c r="BI4433" s="12"/>
      <c r="BJ4433" s="12"/>
      <c r="BK4433" s="12"/>
    </row>
    <row r="4434" spans="1:63" s="5" customFormat="1">
      <c r="A4434" s="13"/>
      <c r="B4434" s="13"/>
      <c r="C4434" s="45"/>
      <c r="E4434" s="46"/>
      <c r="F4434" s="47"/>
      <c r="G4434" s="48"/>
      <c r="H4434" s="49"/>
      <c r="I4434" s="49"/>
      <c r="J4434" s="49"/>
      <c r="K4434" s="50"/>
      <c r="L4434" s="50"/>
      <c r="M4434" s="50"/>
      <c r="N4434" s="50"/>
      <c r="O4434" s="50"/>
      <c r="P4434" s="50"/>
      <c r="Q4434" s="50"/>
      <c r="R4434" s="51"/>
      <c r="S4434" s="51"/>
      <c r="T4434" s="51"/>
      <c r="U4434" s="51"/>
      <c r="V4434" s="51"/>
      <c r="W4434" s="51"/>
      <c r="X4434" s="44"/>
      <c r="AF4434" s="52"/>
      <c r="AM4434" s="7"/>
      <c r="AN4434" s="7"/>
      <c r="AO4434" s="53"/>
      <c r="AP4434" s="54"/>
      <c r="AQ4434" s="54"/>
      <c r="AR4434" s="7"/>
      <c r="AS4434" s="54"/>
      <c r="AT4434" s="53"/>
      <c r="AU4434" s="7"/>
      <c r="AV4434" s="7"/>
      <c r="AW4434" s="55"/>
      <c r="AX4434" s="56"/>
      <c r="AY4434" s="55"/>
      <c r="AZ4434" s="55"/>
      <c r="BA4434" s="55"/>
      <c r="BB4434" s="11"/>
      <c r="BC4434" s="12"/>
      <c r="BD4434" s="12"/>
      <c r="BE4434" s="12"/>
      <c r="BF4434" s="12"/>
      <c r="BG4434" s="12"/>
      <c r="BH4434" s="12"/>
      <c r="BI4434" s="12"/>
      <c r="BJ4434" s="12"/>
      <c r="BK4434" s="12"/>
    </row>
    <row r="4435" spans="1:63" s="5" customFormat="1">
      <c r="A4435" s="13"/>
      <c r="B4435" s="13"/>
      <c r="C4435" s="45"/>
      <c r="E4435" s="46"/>
      <c r="F4435" s="47"/>
      <c r="G4435" s="48"/>
      <c r="H4435" s="49"/>
      <c r="I4435" s="49"/>
      <c r="J4435" s="49"/>
      <c r="K4435" s="50"/>
      <c r="L4435" s="50"/>
      <c r="M4435" s="50"/>
      <c r="N4435" s="50"/>
      <c r="O4435" s="50"/>
      <c r="P4435" s="50"/>
      <c r="Q4435" s="50"/>
      <c r="R4435" s="51"/>
      <c r="S4435" s="51"/>
      <c r="T4435" s="51"/>
      <c r="U4435" s="51"/>
      <c r="V4435" s="51"/>
      <c r="W4435" s="51"/>
      <c r="X4435" s="44"/>
      <c r="AF4435" s="52"/>
      <c r="AM4435" s="7"/>
      <c r="AN4435" s="7"/>
      <c r="AO4435" s="53"/>
      <c r="AP4435" s="54"/>
      <c r="AQ4435" s="54"/>
      <c r="AR4435" s="7"/>
      <c r="AS4435" s="54"/>
      <c r="AT4435" s="53"/>
      <c r="AU4435" s="7"/>
      <c r="AV4435" s="7"/>
      <c r="AW4435" s="55"/>
      <c r="AX4435" s="56"/>
      <c r="AY4435" s="55"/>
      <c r="AZ4435" s="55"/>
      <c r="BA4435" s="55"/>
      <c r="BB4435" s="11"/>
      <c r="BC4435" s="12"/>
      <c r="BD4435" s="12"/>
      <c r="BE4435" s="12"/>
      <c r="BF4435" s="12"/>
      <c r="BG4435" s="12"/>
      <c r="BH4435" s="12"/>
      <c r="BI4435" s="12"/>
      <c r="BJ4435" s="12"/>
      <c r="BK4435" s="12"/>
    </row>
    <row r="4436" spans="1:63" s="5" customFormat="1">
      <c r="A4436" s="13"/>
      <c r="B4436" s="13"/>
      <c r="C4436" s="45"/>
      <c r="E4436" s="46"/>
      <c r="F4436" s="47"/>
      <c r="G4436" s="48"/>
      <c r="H4436" s="49"/>
      <c r="I4436" s="49"/>
      <c r="J4436" s="49"/>
      <c r="K4436" s="50"/>
      <c r="L4436" s="50"/>
      <c r="M4436" s="50"/>
      <c r="N4436" s="50"/>
      <c r="O4436" s="50"/>
      <c r="P4436" s="50"/>
      <c r="Q4436" s="50"/>
      <c r="R4436" s="51"/>
      <c r="S4436" s="51"/>
      <c r="T4436" s="51"/>
      <c r="U4436" s="51"/>
      <c r="V4436" s="51"/>
      <c r="W4436" s="51"/>
      <c r="X4436" s="44"/>
      <c r="AF4436" s="52"/>
      <c r="AM4436" s="7"/>
      <c r="AN4436" s="7"/>
      <c r="AO4436" s="53"/>
      <c r="AP4436" s="54"/>
      <c r="AQ4436" s="54"/>
      <c r="AR4436" s="7"/>
      <c r="AS4436" s="54"/>
      <c r="AT4436" s="53"/>
      <c r="AU4436" s="7"/>
      <c r="AV4436" s="7"/>
      <c r="AW4436" s="55"/>
      <c r="AX4436" s="56"/>
      <c r="AY4436" s="55"/>
      <c r="AZ4436" s="55"/>
      <c r="BA4436" s="55"/>
      <c r="BB4436" s="11"/>
      <c r="BC4436" s="12"/>
      <c r="BD4436" s="12"/>
      <c r="BE4436" s="12"/>
      <c r="BF4436" s="12"/>
      <c r="BG4436" s="12"/>
      <c r="BH4436" s="12"/>
      <c r="BI4436" s="12"/>
      <c r="BJ4436" s="12"/>
      <c r="BK4436" s="12"/>
    </row>
    <row r="4437" spans="1:63" s="5" customFormat="1">
      <c r="A4437" s="13"/>
      <c r="B4437" s="13"/>
      <c r="C4437" s="45"/>
      <c r="E4437" s="46"/>
      <c r="F4437" s="47"/>
      <c r="G4437" s="48"/>
      <c r="H4437" s="49"/>
      <c r="I4437" s="49"/>
      <c r="J4437" s="49"/>
      <c r="K4437" s="50"/>
      <c r="L4437" s="50"/>
      <c r="M4437" s="50"/>
      <c r="N4437" s="50"/>
      <c r="O4437" s="50"/>
      <c r="P4437" s="50"/>
      <c r="Q4437" s="50"/>
      <c r="R4437" s="51"/>
      <c r="S4437" s="51"/>
      <c r="T4437" s="51"/>
      <c r="U4437" s="51"/>
      <c r="V4437" s="51"/>
      <c r="W4437" s="51"/>
      <c r="X4437" s="44"/>
      <c r="AF4437" s="52"/>
      <c r="AM4437" s="7"/>
      <c r="AN4437" s="7"/>
      <c r="AO4437" s="53"/>
      <c r="AP4437" s="54"/>
      <c r="AQ4437" s="54"/>
      <c r="AR4437" s="7"/>
      <c r="AS4437" s="54"/>
      <c r="AT4437" s="53"/>
      <c r="AU4437" s="7"/>
      <c r="AV4437" s="7"/>
      <c r="AW4437" s="55"/>
      <c r="AX4437" s="56"/>
      <c r="AY4437" s="55"/>
      <c r="AZ4437" s="55"/>
      <c r="BA4437" s="55"/>
      <c r="BB4437" s="11"/>
      <c r="BC4437" s="12"/>
      <c r="BD4437" s="12"/>
      <c r="BE4437" s="12"/>
      <c r="BF4437" s="12"/>
      <c r="BG4437" s="12"/>
      <c r="BH4437" s="12"/>
      <c r="BI4437" s="12"/>
      <c r="BJ4437" s="12"/>
      <c r="BK4437" s="12"/>
    </row>
    <row r="4438" spans="1:63" s="5" customFormat="1">
      <c r="A4438" s="13"/>
      <c r="B4438" s="13"/>
      <c r="C4438" s="45"/>
      <c r="E4438" s="46"/>
      <c r="F4438" s="47"/>
      <c r="G4438" s="48"/>
      <c r="H4438" s="49"/>
      <c r="I4438" s="49"/>
      <c r="J4438" s="49"/>
      <c r="K4438" s="50"/>
      <c r="L4438" s="50"/>
      <c r="M4438" s="50"/>
      <c r="N4438" s="50"/>
      <c r="O4438" s="50"/>
      <c r="P4438" s="50"/>
      <c r="Q4438" s="50"/>
      <c r="R4438" s="51"/>
      <c r="S4438" s="51"/>
      <c r="T4438" s="51"/>
      <c r="U4438" s="51"/>
      <c r="V4438" s="51"/>
      <c r="W4438" s="51"/>
      <c r="X4438" s="44"/>
      <c r="AF4438" s="52"/>
      <c r="AM4438" s="7"/>
      <c r="AN4438" s="7"/>
      <c r="AO4438" s="53"/>
      <c r="AP4438" s="54"/>
      <c r="AQ4438" s="54"/>
      <c r="AR4438" s="7"/>
      <c r="AS4438" s="54"/>
      <c r="AT4438" s="53"/>
      <c r="AU4438" s="7"/>
      <c r="AV4438" s="7"/>
      <c r="AW4438" s="55"/>
      <c r="AX4438" s="56"/>
      <c r="AY4438" s="55"/>
      <c r="AZ4438" s="55"/>
      <c r="BA4438" s="55"/>
      <c r="BB4438" s="11"/>
      <c r="BC4438" s="12"/>
      <c r="BD4438" s="12"/>
      <c r="BE4438" s="12"/>
      <c r="BF4438" s="12"/>
      <c r="BG4438" s="12"/>
      <c r="BH4438" s="12"/>
      <c r="BI4438" s="12"/>
      <c r="BJ4438" s="12"/>
      <c r="BK4438" s="12"/>
    </row>
    <row r="4439" spans="1:63" s="5" customFormat="1">
      <c r="A4439" s="13"/>
      <c r="B4439" s="13"/>
      <c r="C4439" s="45"/>
      <c r="E4439" s="46"/>
      <c r="F4439" s="47"/>
      <c r="G4439" s="48"/>
      <c r="H4439" s="49"/>
      <c r="I4439" s="49"/>
      <c r="J4439" s="49"/>
      <c r="K4439" s="50"/>
      <c r="L4439" s="50"/>
      <c r="M4439" s="50"/>
      <c r="N4439" s="50"/>
      <c r="O4439" s="50"/>
      <c r="P4439" s="50"/>
      <c r="Q4439" s="50"/>
      <c r="R4439" s="51"/>
      <c r="S4439" s="51"/>
      <c r="T4439" s="51"/>
      <c r="U4439" s="51"/>
      <c r="V4439" s="51"/>
      <c r="W4439" s="51"/>
      <c r="X4439" s="44"/>
      <c r="AF4439" s="52"/>
      <c r="AM4439" s="7"/>
      <c r="AN4439" s="7"/>
      <c r="AO4439" s="53"/>
      <c r="AP4439" s="54"/>
      <c r="AQ4439" s="54"/>
      <c r="AR4439" s="7"/>
      <c r="AS4439" s="54"/>
      <c r="AT4439" s="53"/>
      <c r="AU4439" s="7"/>
      <c r="AV4439" s="7"/>
      <c r="AW4439" s="55"/>
      <c r="AX4439" s="56"/>
      <c r="AY4439" s="55"/>
      <c r="AZ4439" s="55"/>
      <c r="BA4439" s="55"/>
      <c r="BB4439" s="11"/>
      <c r="BC4439" s="12"/>
      <c r="BD4439" s="12"/>
      <c r="BE4439" s="12"/>
      <c r="BF4439" s="12"/>
      <c r="BG4439" s="12"/>
      <c r="BH4439" s="12"/>
      <c r="BI4439" s="12"/>
      <c r="BJ4439" s="12"/>
      <c r="BK4439" s="12"/>
    </row>
    <row r="4440" spans="1:63" s="5" customFormat="1">
      <c r="A4440" s="13"/>
      <c r="B4440" s="13"/>
      <c r="C4440" s="45"/>
      <c r="E4440" s="46"/>
      <c r="F4440" s="47"/>
      <c r="G4440" s="48"/>
      <c r="H4440" s="49"/>
      <c r="I4440" s="49"/>
      <c r="J4440" s="49"/>
      <c r="K4440" s="50"/>
      <c r="L4440" s="50"/>
      <c r="M4440" s="50"/>
      <c r="N4440" s="50"/>
      <c r="O4440" s="50"/>
      <c r="P4440" s="50"/>
      <c r="Q4440" s="50"/>
      <c r="R4440" s="51"/>
      <c r="S4440" s="51"/>
      <c r="T4440" s="51"/>
      <c r="U4440" s="51"/>
      <c r="V4440" s="51"/>
      <c r="W4440" s="51"/>
      <c r="X4440" s="44"/>
      <c r="AF4440" s="52"/>
      <c r="AM4440" s="7"/>
      <c r="AN4440" s="7"/>
      <c r="AO4440" s="53"/>
      <c r="AP4440" s="54"/>
      <c r="AQ4440" s="54"/>
      <c r="AR4440" s="7"/>
      <c r="AS4440" s="54"/>
      <c r="AT4440" s="53"/>
      <c r="AU4440" s="7"/>
      <c r="AV4440" s="7"/>
      <c r="AW4440" s="55"/>
      <c r="AX4440" s="56"/>
      <c r="AY4440" s="55"/>
      <c r="AZ4440" s="55"/>
      <c r="BA4440" s="55"/>
      <c r="BB4440" s="11"/>
      <c r="BC4440" s="12"/>
      <c r="BD4440" s="12"/>
      <c r="BE4440" s="12"/>
      <c r="BF4440" s="12"/>
      <c r="BG4440" s="12"/>
      <c r="BH4440" s="12"/>
      <c r="BI4440" s="12"/>
      <c r="BJ4440" s="12"/>
      <c r="BK4440" s="12"/>
    </row>
    <row r="4441" spans="1:63" s="5" customFormat="1">
      <c r="A4441" s="13"/>
      <c r="B4441" s="13"/>
      <c r="C4441" s="45"/>
      <c r="E4441" s="46"/>
      <c r="F4441" s="47"/>
      <c r="G4441" s="48"/>
      <c r="H4441" s="49"/>
      <c r="I4441" s="49"/>
      <c r="J4441" s="49"/>
      <c r="K4441" s="50"/>
      <c r="L4441" s="50"/>
      <c r="M4441" s="50"/>
      <c r="N4441" s="50"/>
      <c r="O4441" s="50"/>
      <c r="P4441" s="50"/>
      <c r="Q4441" s="50"/>
      <c r="R4441" s="51"/>
      <c r="S4441" s="51"/>
      <c r="T4441" s="51"/>
      <c r="U4441" s="51"/>
      <c r="V4441" s="51"/>
      <c r="W4441" s="51"/>
      <c r="X4441" s="44"/>
      <c r="AF4441" s="52"/>
      <c r="AM4441" s="7"/>
      <c r="AN4441" s="7"/>
      <c r="AO4441" s="53"/>
      <c r="AP4441" s="54"/>
      <c r="AQ4441" s="54"/>
      <c r="AR4441" s="7"/>
      <c r="AS4441" s="54"/>
      <c r="AT4441" s="53"/>
      <c r="AU4441" s="7"/>
      <c r="AV4441" s="7"/>
      <c r="AW4441" s="55"/>
      <c r="AX4441" s="56"/>
      <c r="AY4441" s="55"/>
      <c r="AZ4441" s="55"/>
      <c r="BA4441" s="55"/>
      <c r="BB4441" s="11"/>
      <c r="BC4441" s="12"/>
      <c r="BD4441" s="12"/>
      <c r="BE4441" s="12"/>
      <c r="BF4441" s="12"/>
      <c r="BG4441" s="12"/>
      <c r="BH4441" s="12"/>
      <c r="BI4441" s="12"/>
      <c r="BJ4441" s="12"/>
      <c r="BK4441" s="12"/>
    </row>
    <row r="4442" spans="1:63" s="5" customFormat="1">
      <c r="A4442" s="13"/>
      <c r="B4442" s="13"/>
      <c r="C4442" s="45"/>
      <c r="E4442" s="46"/>
      <c r="F4442" s="47"/>
      <c r="G4442" s="48"/>
      <c r="H4442" s="49"/>
      <c r="I4442" s="49"/>
      <c r="J4442" s="49"/>
      <c r="K4442" s="50"/>
      <c r="L4442" s="50"/>
      <c r="M4442" s="50"/>
      <c r="N4442" s="50"/>
      <c r="O4442" s="50"/>
      <c r="P4442" s="50"/>
      <c r="Q4442" s="50"/>
      <c r="R4442" s="51"/>
      <c r="S4442" s="51"/>
      <c r="T4442" s="51"/>
      <c r="U4442" s="51"/>
      <c r="V4442" s="51"/>
      <c r="W4442" s="51"/>
      <c r="X4442" s="44"/>
      <c r="AF4442" s="52"/>
      <c r="AM4442" s="7"/>
      <c r="AN4442" s="7"/>
      <c r="AO4442" s="53"/>
      <c r="AP4442" s="54"/>
      <c r="AQ4442" s="54"/>
      <c r="AR4442" s="7"/>
      <c r="AS4442" s="54"/>
      <c r="AT4442" s="53"/>
      <c r="AU4442" s="7"/>
      <c r="AV4442" s="7"/>
      <c r="AW4442" s="55"/>
      <c r="AX4442" s="56"/>
      <c r="AY4442" s="55"/>
      <c r="AZ4442" s="55"/>
      <c r="BA4442" s="55"/>
      <c r="BB4442" s="11"/>
      <c r="BC4442" s="12"/>
      <c r="BD4442" s="12"/>
      <c r="BE4442" s="12"/>
      <c r="BF4442" s="12"/>
      <c r="BG4442" s="12"/>
      <c r="BH4442" s="12"/>
      <c r="BI4442" s="12"/>
      <c r="BJ4442" s="12"/>
      <c r="BK4442" s="12"/>
    </row>
    <row r="4443" spans="1:63" s="5" customFormat="1">
      <c r="A4443" s="13"/>
      <c r="B4443" s="13"/>
      <c r="C4443" s="45"/>
      <c r="E4443" s="46"/>
      <c r="F4443" s="47"/>
      <c r="G4443" s="48"/>
      <c r="H4443" s="49"/>
      <c r="I4443" s="49"/>
      <c r="J4443" s="49"/>
      <c r="K4443" s="50"/>
      <c r="L4443" s="50"/>
      <c r="M4443" s="50"/>
      <c r="N4443" s="50"/>
      <c r="O4443" s="50"/>
      <c r="P4443" s="50"/>
      <c r="Q4443" s="50"/>
      <c r="R4443" s="51"/>
      <c r="S4443" s="51"/>
      <c r="T4443" s="51"/>
      <c r="U4443" s="51"/>
      <c r="V4443" s="51"/>
      <c r="W4443" s="51"/>
      <c r="X4443" s="44"/>
      <c r="AF4443" s="52"/>
      <c r="AM4443" s="7"/>
      <c r="AN4443" s="7"/>
      <c r="AO4443" s="53"/>
      <c r="AP4443" s="54"/>
      <c r="AQ4443" s="54"/>
      <c r="AR4443" s="7"/>
      <c r="AS4443" s="54"/>
      <c r="AT4443" s="53"/>
      <c r="AU4443" s="7"/>
      <c r="AV4443" s="7"/>
      <c r="AW4443" s="55"/>
      <c r="AX4443" s="56"/>
      <c r="AY4443" s="55"/>
      <c r="AZ4443" s="55"/>
      <c r="BA4443" s="55"/>
      <c r="BB4443" s="11"/>
      <c r="BC4443" s="12"/>
      <c r="BD4443" s="12"/>
      <c r="BE4443" s="12"/>
      <c r="BF4443" s="12"/>
      <c r="BG4443" s="12"/>
      <c r="BH4443" s="12"/>
      <c r="BI4443" s="12"/>
      <c r="BJ4443" s="12"/>
      <c r="BK4443" s="12"/>
    </row>
    <row r="4444" spans="1:63" s="5" customFormat="1">
      <c r="A4444" s="13"/>
      <c r="B4444" s="13"/>
      <c r="C4444" s="45"/>
      <c r="E4444" s="46"/>
      <c r="F4444" s="47"/>
      <c r="G4444" s="48"/>
      <c r="H4444" s="49"/>
      <c r="I4444" s="49"/>
      <c r="J4444" s="49"/>
      <c r="K4444" s="50"/>
      <c r="L4444" s="50"/>
      <c r="M4444" s="50"/>
      <c r="N4444" s="50"/>
      <c r="O4444" s="50"/>
      <c r="P4444" s="50"/>
      <c r="Q4444" s="50"/>
      <c r="R4444" s="51"/>
      <c r="S4444" s="51"/>
      <c r="T4444" s="51"/>
      <c r="U4444" s="51"/>
      <c r="V4444" s="51"/>
      <c r="W4444" s="51"/>
      <c r="X4444" s="44"/>
      <c r="AF4444" s="52"/>
      <c r="AM4444" s="7"/>
      <c r="AN4444" s="7"/>
      <c r="AO4444" s="53"/>
      <c r="AP4444" s="54"/>
      <c r="AQ4444" s="54"/>
      <c r="AR4444" s="7"/>
      <c r="AS4444" s="54"/>
      <c r="AT4444" s="53"/>
      <c r="AU4444" s="7"/>
      <c r="AV4444" s="7"/>
      <c r="AW4444" s="55"/>
      <c r="AX4444" s="56"/>
      <c r="AY4444" s="55"/>
      <c r="AZ4444" s="55"/>
      <c r="BA4444" s="55"/>
      <c r="BB4444" s="11"/>
      <c r="BC4444" s="12"/>
      <c r="BD4444" s="12"/>
      <c r="BE4444" s="12"/>
      <c r="BF4444" s="12"/>
      <c r="BG4444" s="12"/>
      <c r="BH4444" s="12"/>
      <c r="BI4444" s="12"/>
      <c r="BJ4444" s="12"/>
      <c r="BK4444" s="12"/>
    </row>
    <row r="4445" spans="1:63" s="5" customFormat="1">
      <c r="A4445" s="13"/>
      <c r="B4445" s="13"/>
      <c r="C4445" s="45"/>
      <c r="E4445" s="46"/>
      <c r="F4445" s="47"/>
      <c r="G4445" s="48"/>
      <c r="H4445" s="49"/>
      <c r="I4445" s="49"/>
      <c r="J4445" s="49"/>
      <c r="K4445" s="50"/>
      <c r="L4445" s="50"/>
      <c r="M4445" s="50"/>
      <c r="N4445" s="50"/>
      <c r="O4445" s="50"/>
      <c r="P4445" s="50"/>
      <c r="Q4445" s="50"/>
      <c r="R4445" s="51"/>
      <c r="S4445" s="51"/>
      <c r="T4445" s="51"/>
      <c r="U4445" s="51"/>
      <c r="V4445" s="51"/>
      <c r="W4445" s="51"/>
      <c r="X4445" s="44"/>
      <c r="AF4445" s="52"/>
      <c r="AM4445" s="7"/>
      <c r="AN4445" s="7"/>
      <c r="AO4445" s="53"/>
      <c r="AP4445" s="54"/>
      <c r="AQ4445" s="54"/>
      <c r="AR4445" s="7"/>
      <c r="AS4445" s="54"/>
      <c r="AT4445" s="53"/>
      <c r="AU4445" s="7"/>
      <c r="AV4445" s="7"/>
      <c r="AW4445" s="55"/>
      <c r="AX4445" s="56"/>
      <c r="AY4445" s="55"/>
      <c r="AZ4445" s="55"/>
      <c r="BA4445" s="55"/>
      <c r="BB4445" s="11"/>
      <c r="BC4445" s="12"/>
      <c r="BD4445" s="12"/>
      <c r="BE4445" s="12"/>
      <c r="BF4445" s="12"/>
      <c r="BG4445" s="12"/>
      <c r="BH4445" s="12"/>
      <c r="BI4445" s="12"/>
      <c r="BJ4445" s="12"/>
      <c r="BK4445" s="12"/>
    </row>
    <row r="4446" spans="1:63" s="5" customFormat="1">
      <c r="A4446" s="13"/>
      <c r="B4446" s="13"/>
      <c r="C4446" s="45"/>
      <c r="E4446" s="46"/>
      <c r="F4446" s="47"/>
      <c r="G4446" s="48"/>
      <c r="H4446" s="49"/>
      <c r="I4446" s="49"/>
      <c r="J4446" s="49"/>
      <c r="K4446" s="50"/>
      <c r="L4446" s="50"/>
      <c r="M4446" s="50"/>
      <c r="N4446" s="50"/>
      <c r="O4446" s="50"/>
      <c r="P4446" s="50"/>
      <c r="Q4446" s="50"/>
      <c r="R4446" s="51"/>
      <c r="S4446" s="51"/>
      <c r="T4446" s="51"/>
      <c r="U4446" s="51"/>
      <c r="V4446" s="51"/>
      <c r="W4446" s="51"/>
      <c r="X4446" s="44"/>
      <c r="AF4446" s="52"/>
      <c r="AM4446" s="7"/>
      <c r="AN4446" s="7"/>
      <c r="AO4446" s="53"/>
      <c r="AP4446" s="54"/>
      <c r="AQ4446" s="54"/>
      <c r="AR4446" s="7"/>
      <c r="AS4446" s="54"/>
      <c r="AT4446" s="53"/>
      <c r="AU4446" s="7"/>
      <c r="AV4446" s="7"/>
      <c r="AW4446" s="55"/>
      <c r="AX4446" s="56"/>
      <c r="AY4446" s="55"/>
      <c r="AZ4446" s="55"/>
      <c r="BA4446" s="55"/>
      <c r="BB4446" s="11"/>
      <c r="BC4446" s="12"/>
      <c r="BD4446" s="12"/>
      <c r="BE4446" s="12"/>
      <c r="BF4446" s="12"/>
      <c r="BG4446" s="12"/>
      <c r="BH4446" s="12"/>
      <c r="BI4446" s="12"/>
      <c r="BJ4446" s="12"/>
      <c r="BK4446" s="12"/>
    </row>
    <row r="4447" spans="1:63" s="5" customFormat="1">
      <c r="A4447" s="13"/>
      <c r="B4447" s="13"/>
      <c r="C4447" s="45"/>
      <c r="E4447" s="46"/>
      <c r="F4447" s="47"/>
      <c r="G4447" s="48"/>
      <c r="H4447" s="49"/>
      <c r="I4447" s="49"/>
      <c r="J4447" s="49"/>
      <c r="K4447" s="50"/>
      <c r="L4447" s="50"/>
      <c r="M4447" s="50"/>
      <c r="N4447" s="50"/>
      <c r="O4447" s="50"/>
      <c r="P4447" s="50"/>
      <c r="Q4447" s="50"/>
      <c r="R4447" s="51"/>
      <c r="S4447" s="51"/>
      <c r="T4447" s="51"/>
      <c r="U4447" s="51"/>
      <c r="V4447" s="51"/>
      <c r="W4447" s="51"/>
      <c r="X4447" s="44"/>
      <c r="AF4447" s="52"/>
      <c r="AM4447" s="7"/>
      <c r="AN4447" s="7"/>
      <c r="AO4447" s="53"/>
      <c r="AP4447" s="54"/>
      <c r="AQ4447" s="54"/>
      <c r="AR4447" s="7"/>
      <c r="AS4447" s="54"/>
      <c r="AT4447" s="53"/>
      <c r="AU4447" s="7"/>
      <c r="AV4447" s="7"/>
      <c r="AW4447" s="55"/>
      <c r="AX4447" s="56"/>
      <c r="AY4447" s="55"/>
      <c r="AZ4447" s="55"/>
      <c r="BA4447" s="55"/>
      <c r="BB4447" s="11"/>
      <c r="BC4447" s="12"/>
      <c r="BD4447" s="12"/>
      <c r="BE4447" s="12"/>
      <c r="BF4447" s="12"/>
      <c r="BG4447" s="12"/>
      <c r="BH4447" s="12"/>
      <c r="BI4447" s="12"/>
      <c r="BJ4447" s="12"/>
      <c r="BK4447" s="12"/>
    </row>
    <row r="4448" spans="1:63" s="5" customFormat="1">
      <c r="A4448" s="13"/>
      <c r="B4448" s="13"/>
      <c r="C4448" s="45"/>
      <c r="E4448" s="46"/>
      <c r="F4448" s="47"/>
      <c r="G4448" s="48"/>
      <c r="H4448" s="49"/>
      <c r="I4448" s="49"/>
      <c r="J4448" s="49"/>
      <c r="K4448" s="50"/>
      <c r="L4448" s="50"/>
      <c r="M4448" s="50"/>
      <c r="N4448" s="50"/>
      <c r="O4448" s="50"/>
      <c r="P4448" s="50"/>
      <c r="Q4448" s="50"/>
      <c r="R4448" s="51"/>
      <c r="S4448" s="51"/>
      <c r="T4448" s="51"/>
      <c r="U4448" s="51"/>
      <c r="V4448" s="51"/>
      <c r="W4448" s="51"/>
      <c r="X4448" s="44"/>
      <c r="AF4448" s="52"/>
      <c r="AM4448" s="7"/>
      <c r="AN4448" s="7"/>
      <c r="AO4448" s="53"/>
      <c r="AP4448" s="54"/>
      <c r="AQ4448" s="54"/>
      <c r="AR4448" s="7"/>
      <c r="AS4448" s="54"/>
      <c r="AT4448" s="53"/>
      <c r="AU4448" s="7"/>
      <c r="AV4448" s="7"/>
      <c r="AW4448" s="55"/>
      <c r="AX4448" s="56"/>
      <c r="AY4448" s="55"/>
      <c r="AZ4448" s="55"/>
      <c r="BA4448" s="55"/>
      <c r="BB4448" s="11"/>
      <c r="BC4448" s="12"/>
      <c r="BD4448" s="12"/>
      <c r="BE4448" s="12"/>
      <c r="BF4448" s="12"/>
      <c r="BG4448" s="12"/>
      <c r="BH4448" s="12"/>
      <c r="BI4448" s="12"/>
      <c r="BJ4448" s="12"/>
      <c r="BK4448" s="12"/>
    </row>
    <row r="4449" spans="1:63" s="5" customFormat="1">
      <c r="A4449" s="13"/>
      <c r="B4449" s="13"/>
      <c r="C4449" s="45"/>
      <c r="E4449" s="46"/>
      <c r="F4449" s="47"/>
      <c r="G4449" s="48"/>
      <c r="H4449" s="49"/>
      <c r="I4449" s="49"/>
      <c r="J4449" s="49"/>
      <c r="K4449" s="50"/>
      <c r="L4449" s="50"/>
      <c r="M4449" s="50"/>
      <c r="N4449" s="50"/>
      <c r="O4449" s="50"/>
      <c r="P4449" s="50"/>
      <c r="Q4449" s="50"/>
      <c r="R4449" s="51"/>
      <c r="S4449" s="51"/>
      <c r="T4449" s="51"/>
      <c r="U4449" s="51"/>
      <c r="V4449" s="51"/>
      <c r="W4449" s="51"/>
      <c r="X4449" s="44"/>
      <c r="AF4449" s="52"/>
      <c r="AM4449" s="7"/>
      <c r="AN4449" s="7"/>
      <c r="AO4449" s="53"/>
      <c r="AP4449" s="54"/>
      <c r="AQ4449" s="54"/>
      <c r="AR4449" s="7"/>
      <c r="AS4449" s="54"/>
      <c r="AT4449" s="53"/>
      <c r="AU4449" s="7"/>
      <c r="AV4449" s="7"/>
      <c r="AW4449" s="55"/>
      <c r="AX4449" s="56"/>
      <c r="AY4449" s="55"/>
      <c r="AZ4449" s="55"/>
      <c r="BA4449" s="55"/>
      <c r="BB4449" s="11"/>
      <c r="BC4449" s="12"/>
      <c r="BD4449" s="12"/>
      <c r="BE4449" s="12"/>
      <c r="BF4449" s="12"/>
      <c r="BG4449" s="12"/>
      <c r="BH4449" s="12"/>
      <c r="BI4449" s="12"/>
      <c r="BJ4449" s="12"/>
      <c r="BK4449" s="12"/>
    </row>
    <row r="4450" spans="1:63" s="5" customFormat="1">
      <c r="A4450" s="13"/>
      <c r="B4450" s="13"/>
      <c r="C4450" s="45"/>
      <c r="E4450" s="46"/>
      <c r="F4450" s="47"/>
      <c r="G4450" s="48"/>
      <c r="H4450" s="49"/>
      <c r="I4450" s="49"/>
      <c r="J4450" s="49"/>
      <c r="K4450" s="50"/>
      <c r="L4450" s="50"/>
      <c r="M4450" s="50"/>
      <c r="N4450" s="50"/>
      <c r="O4450" s="50"/>
      <c r="P4450" s="50"/>
      <c r="Q4450" s="50"/>
      <c r="R4450" s="51"/>
      <c r="S4450" s="51"/>
      <c r="T4450" s="51"/>
      <c r="U4450" s="51"/>
      <c r="V4450" s="51"/>
      <c r="W4450" s="51"/>
      <c r="X4450" s="44"/>
      <c r="AF4450" s="52"/>
      <c r="AM4450" s="7"/>
      <c r="AN4450" s="7"/>
      <c r="AO4450" s="53"/>
      <c r="AP4450" s="54"/>
      <c r="AQ4450" s="54"/>
      <c r="AR4450" s="7"/>
      <c r="AS4450" s="54"/>
      <c r="AT4450" s="53"/>
      <c r="AU4450" s="7"/>
      <c r="AV4450" s="7"/>
      <c r="AW4450" s="55"/>
      <c r="AX4450" s="56"/>
      <c r="AY4450" s="55"/>
      <c r="AZ4450" s="55"/>
      <c r="BA4450" s="55"/>
      <c r="BB4450" s="11"/>
      <c r="BC4450" s="12"/>
      <c r="BD4450" s="12"/>
      <c r="BE4450" s="12"/>
      <c r="BF4450" s="12"/>
      <c r="BG4450" s="12"/>
      <c r="BH4450" s="12"/>
      <c r="BI4450" s="12"/>
      <c r="BJ4450" s="12"/>
      <c r="BK4450" s="12"/>
    </row>
    <row r="4451" spans="1:63" s="5" customFormat="1">
      <c r="A4451" s="13"/>
      <c r="B4451" s="13"/>
      <c r="C4451" s="45"/>
      <c r="E4451" s="46"/>
      <c r="F4451" s="47"/>
      <c r="G4451" s="48"/>
      <c r="H4451" s="49"/>
      <c r="I4451" s="49"/>
      <c r="J4451" s="49"/>
      <c r="K4451" s="50"/>
      <c r="L4451" s="50"/>
      <c r="M4451" s="50"/>
      <c r="N4451" s="50"/>
      <c r="O4451" s="50"/>
      <c r="P4451" s="50"/>
      <c r="Q4451" s="50"/>
      <c r="R4451" s="51"/>
      <c r="S4451" s="51"/>
      <c r="T4451" s="51"/>
      <c r="U4451" s="51"/>
      <c r="V4451" s="51"/>
      <c r="W4451" s="51"/>
      <c r="X4451" s="44"/>
      <c r="AF4451" s="52"/>
      <c r="AM4451" s="7"/>
      <c r="AN4451" s="7"/>
      <c r="AO4451" s="53"/>
      <c r="AP4451" s="54"/>
      <c r="AQ4451" s="54"/>
      <c r="AR4451" s="7"/>
      <c r="AS4451" s="54"/>
      <c r="AT4451" s="53"/>
      <c r="AU4451" s="7"/>
      <c r="AV4451" s="7"/>
      <c r="AW4451" s="55"/>
      <c r="AX4451" s="56"/>
      <c r="AY4451" s="55"/>
      <c r="AZ4451" s="55"/>
      <c r="BA4451" s="55"/>
      <c r="BB4451" s="11"/>
      <c r="BC4451" s="12"/>
      <c r="BD4451" s="12"/>
      <c r="BE4451" s="12"/>
      <c r="BF4451" s="12"/>
      <c r="BG4451" s="12"/>
      <c r="BH4451" s="12"/>
      <c r="BI4451" s="12"/>
      <c r="BJ4451" s="12"/>
      <c r="BK4451" s="12"/>
    </row>
    <row r="4452" spans="1:63" s="5" customFormat="1">
      <c r="A4452" s="13"/>
      <c r="B4452" s="13"/>
      <c r="C4452" s="45"/>
      <c r="E4452" s="46"/>
      <c r="F4452" s="47"/>
      <c r="G4452" s="48"/>
      <c r="H4452" s="49"/>
      <c r="I4452" s="49"/>
      <c r="J4452" s="49"/>
      <c r="K4452" s="50"/>
      <c r="L4452" s="50"/>
      <c r="M4452" s="50"/>
      <c r="N4452" s="50"/>
      <c r="O4452" s="50"/>
      <c r="P4452" s="50"/>
      <c r="Q4452" s="50"/>
      <c r="R4452" s="51"/>
      <c r="S4452" s="51"/>
      <c r="T4452" s="51"/>
      <c r="U4452" s="51"/>
      <c r="V4452" s="51"/>
      <c r="W4452" s="51"/>
      <c r="X4452" s="44"/>
      <c r="AF4452" s="52"/>
      <c r="AM4452" s="7"/>
      <c r="AN4452" s="7"/>
      <c r="AO4452" s="53"/>
      <c r="AP4452" s="54"/>
      <c r="AQ4452" s="54"/>
      <c r="AR4452" s="7"/>
      <c r="AS4452" s="54"/>
      <c r="AT4452" s="53"/>
      <c r="AU4452" s="7"/>
      <c r="AV4452" s="7"/>
      <c r="AW4452" s="55"/>
      <c r="AX4452" s="56"/>
      <c r="AY4452" s="55"/>
      <c r="AZ4452" s="55"/>
      <c r="BA4452" s="55"/>
      <c r="BB4452" s="11"/>
      <c r="BC4452" s="12"/>
      <c r="BD4452" s="12"/>
      <c r="BE4452" s="12"/>
      <c r="BF4452" s="12"/>
      <c r="BG4452" s="12"/>
      <c r="BH4452" s="12"/>
      <c r="BI4452" s="12"/>
      <c r="BJ4452" s="12"/>
      <c r="BK4452" s="12"/>
    </row>
    <row r="4453" spans="1:63" s="5" customFormat="1">
      <c r="A4453" s="13"/>
      <c r="B4453" s="13"/>
      <c r="C4453" s="45"/>
      <c r="E4453" s="46"/>
      <c r="F4453" s="47"/>
      <c r="G4453" s="48"/>
      <c r="H4453" s="49"/>
      <c r="I4453" s="49"/>
      <c r="J4453" s="49"/>
      <c r="K4453" s="50"/>
      <c r="L4453" s="50"/>
      <c r="M4453" s="50"/>
      <c r="N4453" s="50"/>
      <c r="O4453" s="50"/>
      <c r="P4453" s="50"/>
      <c r="Q4453" s="50"/>
      <c r="R4453" s="51"/>
      <c r="S4453" s="51"/>
      <c r="T4453" s="51"/>
      <c r="U4453" s="51"/>
      <c r="V4453" s="51"/>
      <c r="W4453" s="51"/>
      <c r="X4453" s="44"/>
      <c r="AF4453" s="52"/>
      <c r="AM4453" s="7"/>
      <c r="AN4453" s="7"/>
      <c r="AO4453" s="53"/>
      <c r="AP4453" s="54"/>
      <c r="AQ4453" s="54"/>
      <c r="AR4453" s="7"/>
      <c r="AS4453" s="54"/>
      <c r="AT4453" s="53"/>
      <c r="AU4453" s="7"/>
      <c r="AV4453" s="7"/>
      <c r="AW4453" s="55"/>
      <c r="AX4453" s="56"/>
      <c r="AY4453" s="55"/>
      <c r="AZ4453" s="55"/>
      <c r="BA4453" s="55"/>
      <c r="BB4453" s="11"/>
      <c r="BC4453" s="12"/>
      <c r="BD4453" s="12"/>
      <c r="BE4453" s="12"/>
      <c r="BF4453" s="12"/>
      <c r="BG4453" s="12"/>
      <c r="BH4453" s="12"/>
      <c r="BI4453" s="12"/>
      <c r="BJ4453" s="12"/>
      <c r="BK4453" s="12"/>
    </row>
    <row r="4454" spans="1:63" s="5" customFormat="1">
      <c r="A4454" s="13"/>
      <c r="B4454" s="13"/>
      <c r="C4454" s="45"/>
      <c r="E4454" s="46"/>
      <c r="F4454" s="47"/>
      <c r="G4454" s="48"/>
      <c r="H4454" s="49"/>
      <c r="I4454" s="49"/>
      <c r="J4454" s="49"/>
      <c r="K4454" s="50"/>
      <c r="L4454" s="50"/>
      <c r="M4454" s="50"/>
      <c r="N4454" s="50"/>
      <c r="O4454" s="50"/>
      <c r="P4454" s="50"/>
      <c r="Q4454" s="50"/>
      <c r="R4454" s="51"/>
      <c r="S4454" s="51"/>
      <c r="T4454" s="51"/>
      <c r="U4454" s="51"/>
      <c r="V4454" s="51"/>
      <c r="W4454" s="51"/>
      <c r="X4454" s="44"/>
      <c r="AF4454" s="52"/>
      <c r="AM4454" s="7"/>
      <c r="AN4454" s="7"/>
      <c r="AO4454" s="53"/>
      <c r="AP4454" s="54"/>
      <c r="AQ4454" s="54"/>
      <c r="AR4454" s="7"/>
      <c r="AS4454" s="54"/>
      <c r="AT4454" s="53"/>
      <c r="AU4454" s="7"/>
      <c r="AV4454" s="7"/>
      <c r="AW4454" s="55"/>
      <c r="AX4454" s="56"/>
      <c r="AY4454" s="55"/>
      <c r="AZ4454" s="55"/>
      <c r="BA4454" s="55"/>
      <c r="BB4454" s="11"/>
      <c r="BC4454" s="12"/>
      <c r="BD4454" s="12"/>
      <c r="BE4454" s="12"/>
      <c r="BF4454" s="12"/>
      <c r="BG4454" s="12"/>
      <c r="BH4454" s="12"/>
      <c r="BI4454" s="12"/>
      <c r="BJ4454" s="12"/>
      <c r="BK4454" s="12"/>
    </row>
    <row r="4455" spans="1:63" s="5" customFormat="1">
      <c r="A4455" s="13"/>
      <c r="B4455" s="13"/>
      <c r="C4455" s="45"/>
      <c r="E4455" s="46"/>
      <c r="F4455" s="47"/>
      <c r="G4455" s="48"/>
      <c r="H4455" s="49"/>
      <c r="I4455" s="49"/>
      <c r="J4455" s="49"/>
      <c r="K4455" s="50"/>
      <c r="L4455" s="50"/>
      <c r="M4455" s="50"/>
      <c r="N4455" s="50"/>
      <c r="O4455" s="50"/>
      <c r="P4455" s="50"/>
      <c r="Q4455" s="50"/>
      <c r="R4455" s="51"/>
      <c r="S4455" s="51"/>
      <c r="T4455" s="51"/>
      <c r="U4455" s="51"/>
      <c r="V4455" s="51"/>
      <c r="W4455" s="51"/>
      <c r="X4455" s="44"/>
      <c r="AF4455" s="52"/>
      <c r="AM4455" s="7"/>
      <c r="AN4455" s="7"/>
      <c r="AO4455" s="53"/>
      <c r="AP4455" s="54"/>
      <c r="AQ4455" s="54"/>
      <c r="AR4455" s="7"/>
      <c r="AS4455" s="54"/>
      <c r="AT4455" s="53"/>
      <c r="AU4455" s="7"/>
      <c r="AV4455" s="7"/>
      <c r="AW4455" s="55"/>
      <c r="AX4455" s="56"/>
      <c r="AY4455" s="55"/>
      <c r="AZ4455" s="55"/>
      <c r="BA4455" s="55"/>
      <c r="BB4455" s="11"/>
      <c r="BC4455" s="12"/>
      <c r="BD4455" s="12"/>
      <c r="BE4455" s="12"/>
      <c r="BF4455" s="12"/>
      <c r="BG4455" s="12"/>
      <c r="BH4455" s="12"/>
      <c r="BI4455" s="12"/>
      <c r="BJ4455" s="12"/>
      <c r="BK4455" s="12"/>
    </row>
    <row r="4456" spans="1:63" s="5" customFormat="1">
      <c r="A4456" s="13"/>
      <c r="B4456" s="13"/>
      <c r="C4456" s="45"/>
      <c r="E4456" s="46"/>
      <c r="F4456" s="47"/>
      <c r="G4456" s="48"/>
      <c r="H4456" s="49"/>
      <c r="I4456" s="49"/>
      <c r="J4456" s="49"/>
      <c r="K4456" s="50"/>
      <c r="L4456" s="50"/>
      <c r="M4456" s="50"/>
      <c r="N4456" s="50"/>
      <c r="O4456" s="50"/>
      <c r="P4456" s="50"/>
      <c r="Q4456" s="50"/>
      <c r="R4456" s="51"/>
      <c r="S4456" s="51"/>
      <c r="T4456" s="51"/>
      <c r="U4456" s="51"/>
      <c r="V4456" s="51"/>
      <c r="W4456" s="51"/>
      <c r="X4456" s="44"/>
      <c r="AF4456" s="52"/>
      <c r="AM4456" s="7"/>
      <c r="AN4456" s="7"/>
      <c r="AO4456" s="53"/>
      <c r="AP4456" s="54"/>
      <c r="AQ4456" s="54"/>
      <c r="AR4456" s="7"/>
      <c r="AS4456" s="54"/>
      <c r="AT4456" s="53"/>
      <c r="AU4456" s="7"/>
      <c r="AV4456" s="7"/>
      <c r="AW4456" s="55"/>
      <c r="AX4456" s="56"/>
      <c r="AY4456" s="55"/>
      <c r="AZ4456" s="55"/>
      <c r="BA4456" s="55"/>
      <c r="BB4456" s="11"/>
      <c r="BC4456" s="12"/>
      <c r="BD4456" s="12"/>
      <c r="BE4456" s="12"/>
      <c r="BF4456" s="12"/>
      <c r="BG4456" s="12"/>
      <c r="BH4456" s="12"/>
      <c r="BI4456" s="12"/>
      <c r="BJ4456" s="12"/>
      <c r="BK4456" s="12"/>
    </row>
    <row r="4457" spans="1:63" s="5" customFormat="1">
      <c r="A4457" s="13"/>
      <c r="B4457" s="13"/>
      <c r="C4457" s="45"/>
      <c r="E4457" s="46"/>
      <c r="F4457" s="47"/>
      <c r="G4457" s="48"/>
      <c r="H4457" s="49"/>
      <c r="I4457" s="49"/>
      <c r="J4457" s="49"/>
      <c r="K4457" s="50"/>
      <c r="L4457" s="50"/>
      <c r="M4457" s="50"/>
      <c r="N4457" s="50"/>
      <c r="O4457" s="50"/>
      <c r="P4457" s="50"/>
      <c r="Q4457" s="50"/>
      <c r="R4457" s="51"/>
      <c r="S4457" s="51"/>
      <c r="T4457" s="51"/>
      <c r="U4457" s="51"/>
      <c r="V4457" s="51"/>
      <c r="W4457" s="51"/>
      <c r="X4457" s="44"/>
      <c r="AF4457" s="52"/>
      <c r="AM4457" s="7"/>
      <c r="AN4457" s="7"/>
      <c r="AO4457" s="53"/>
      <c r="AP4457" s="54"/>
      <c r="AQ4457" s="54"/>
      <c r="AR4457" s="7"/>
      <c r="AS4457" s="54"/>
      <c r="AT4457" s="53"/>
      <c r="AU4457" s="7"/>
      <c r="AV4457" s="7"/>
      <c r="AW4457" s="55"/>
      <c r="AX4457" s="56"/>
      <c r="AY4457" s="55"/>
      <c r="AZ4457" s="55"/>
      <c r="BA4457" s="55"/>
      <c r="BB4457" s="11"/>
      <c r="BC4457" s="12"/>
      <c r="BD4457" s="12"/>
      <c r="BE4457" s="12"/>
      <c r="BF4457" s="12"/>
      <c r="BG4457" s="12"/>
      <c r="BH4457" s="12"/>
      <c r="BI4457" s="12"/>
      <c r="BJ4457" s="12"/>
      <c r="BK4457" s="12"/>
    </row>
    <row r="4458" spans="1:63" s="5" customFormat="1">
      <c r="A4458" s="13"/>
      <c r="B4458" s="13"/>
      <c r="C4458" s="45"/>
      <c r="E4458" s="46"/>
      <c r="F4458" s="47"/>
      <c r="G4458" s="48"/>
      <c r="H4458" s="49"/>
      <c r="I4458" s="49"/>
      <c r="J4458" s="49"/>
      <c r="K4458" s="50"/>
      <c r="L4458" s="50"/>
      <c r="M4458" s="50"/>
      <c r="N4458" s="50"/>
      <c r="O4458" s="50"/>
      <c r="P4458" s="50"/>
      <c r="Q4458" s="50"/>
      <c r="R4458" s="51"/>
      <c r="S4458" s="51"/>
      <c r="T4458" s="51"/>
      <c r="U4458" s="51"/>
      <c r="V4458" s="51"/>
      <c r="W4458" s="51"/>
      <c r="X4458" s="44"/>
      <c r="AF4458" s="52"/>
      <c r="AM4458" s="7"/>
      <c r="AN4458" s="7"/>
      <c r="AO4458" s="53"/>
      <c r="AP4458" s="54"/>
      <c r="AQ4458" s="54"/>
      <c r="AR4458" s="7"/>
      <c r="AS4458" s="54"/>
      <c r="AT4458" s="53"/>
      <c r="AU4458" s="7"/>
      <c r="AV4458" s="7"/>
      <c r="AW4458" s="55"/>
      <c r="AX4458" s="56"/>
      <c r="AY4458" s="55"/>
      <c r="AZ4458" s="55"/>
      <c r="BA4458" s="55"/>
      <c r="BB4458" s="11"/>
      <c r="BC4458" s="12"/>
      <c r="BD4458" s="12"/>
      <c r="BE4458" s="12"/>
      <c r="BF4458" s="12"/>
      <c r="BG4458" s="12"/>
      <c r="BH4458" s="12"/>
      <c r="BI4458" s="12"/>
      <c r="BJ4458" s="12"/>
      <c r="BK4458" s="12"/>
    </row>
    <row r="4459" spans="1:63" s="5" customFormat="1">
      <c r="A4459" s="13"/>
      <c r="B4459" s="13"/>
      <c r="C4459" s="45"/>
      <c r="E4459" s="46"/>
      <c r="F4459" s="47"/>
      <c r="G4459" s="48"/>
      <c r="H4459" s="49"/>
      <c r="I4459" s="49"/>
      <c r="J4459" s="49"/>
      <c r="K4459" s="50"/>
      <c r="L4459" s="50"/>
      <c r="M4459" s="50"/>
      <c r="N4459" s="50"/>
      <c r="O4459" s="50"/>
      <c r="P4459" s="50"/>
      <c r="Q4459" s="50"/>
      <c r="R4459" s="51"/>
      <c r="S4459" s="51"/>
      <c r="T4459" s="51"/>
      <c r="U4459" s="51"/>
      <c r="V4459" s="51"/>
      <c r="W4459" s="51"/>
      <c r="X4459" s="44"/>
      <c r="AF4459" s="52"/>
      <c r="AM4459" s="7"/>
      <c r="AN4459" s="7"/>
      <c r="AO4459" s="53"/>
      <c r="AP4459" s="54"/>
      <c r="AQ4459" s="54"/>
      <c r="AR4459" s="7"/>
      <c r="AS4459" s="54"/>
      <c r="AT4459" s="53"/>
      <c r="AU4459" s="7"/>
      <c r="AV4459" s="7"/>
      <c r="AW4459" s="55"/>
      <c r="AX4459" s="56"/>
      <c r="AY4459" s="55"/>
      <c r="AZ4459" s="55"/>
      <c r="BA4459" s="55"/>
      <c r="BB4459" s="11"/>
      <c r="BC4459" s="12"/>
      <c r="BD4459" s="12"/>
      <c r="BE4459" s="12"/>
      <c r="BF4459" s="12"/>
      <c r="BG4459" s="12"/>
      <c r="BH4459" s="12"/>
      <c r="BI4459" s="12"/>
      <c r="BJ4459" s="12"/>
      <c r="BK4459" s="12"/>
    </row>
    <row r="4460" spans="1:63" s="5" customFormat="1">
      <c r="A4460" s="13"/>
      <c r="B4460" s="13"/>
      <c r="C4460" s="45"/>
      <c r="E4460" s="46"/>
      <c r="F4460" s="47"/>
      <c r="G4460" s="48"/>
      <c r="H4460" s="49"/>
      <c r="I4460" s="49"/>
      <c r="J4460" s="49"/>
      <c r="K4460" s="50"/>
      <c r="L4460" s="50"/>
      <c r="M4460" s="50"/>
      <c r="N4460" s="50"/>
      <c r="O4460" s="50"/>
      <c r="P4460" s="50"/>
      <c r="Q4460" s="50"/>
      <c r="R4460" s="51"/>
      <c r="S4460" s="51"/>
      <c r="T4460" s="51"/>
      <c r="U4460" s="51"/>
      <c r="V4460" s="51"/>
      <c r="W4460" s="51"/>
      <c r="X4460" s="44"/>
      <c r="AF4460" s="52"/>
      <c r="AM4460" s="7"/>
      <c r="AN4460" s="7"/>
      <c r="AO4460" s="53"/>
      <c r="AP4460" s="54"/>
      <c r="AQ4460" s="54"/>
      <c r="AR4460" s="7"/>
      <c r="AS4460" s="54"/>
      <c r="AT4460" s="53"/>
      <c r="AU4460" s="7"/>
      <c r="AV4460" s="7"/>
      <c r="AW4460" s="55"/>
      <c r="AX4460" s="56"/>
      <c r="AY4460" s="55"/>
      <c r="AZ4460" s="55"/>
      <c r="BA4460" s="55"/>
      <c r="BB4460" s="11"/>
      <c r="BC4460" s="12"/>
      <c r="BD4460" s="12"/>
      <c r="BE4460" s="12"/>
      <c r="BF4460" s="12"/>
      <c r="BG4460" s="12"/>
      <c r="BH4460" s="12"/>
      <c r="BI4460" s="12"/>
      <c r="BJ4460" s="12"/>
      <c r="BK4460" s="12"/>
    </row>
    <row r="4461" spans="1:63" s="5" customFormat="1">
      <c r="A4461" s="13"/>
      <c r="B4461" s="13"/>
      <c r="C4461" s="45"/>
      <c r="E4461" s="46"/>
      <c r="F4461" s="47"/>
      <c r="G4461" s="48"/>
      <c r="H4461" s="49"/>
      <c r="I4461" s="49"/>
      <c r="J4461" s="49"/>
      <c r="K4461" s="50"/>
      <c r="L4461" s="50"/>
      <c r="M4461" s="50"/>
      <c r="N4461" s="50"/>
      <c r="O4461" s="50"/>
      <c r="P4461" s="50"/>
      <c r="Q4461" s="50"/>
      <c r="R4461" s="51"/>
      <c r="S4461" s="51"/>
      <c r="T4461" s="51"/>
      <c r="U4461" s="51"/>
      <c r="V4461" s="51"/>
      <c r="W4461" s="51"/>
      <c r="X4461" s="44"/>
      <c r="AF4461" s="52"/>
      <c r="AM4461" s="7"/>
      <c r="AN4461" s="7"/>
      <c r="AO4461" s="53"/>
      <c r="AP4461" s="54"/>
      <c r="AQ4461" s="54"/>
      <c r="AR4461" s="7"/>
      <c r="AS4461" s="54"/>
      <c r="AT4461" s="53"/>
      <c r="AU4461" s="7"/>
      <c r="AV4461" s="7"/>
      <c r="AW4461" s="55"/>
      <c r="AX4461" s="56"/>
      <c r="AY4461" s="55"/>
      <c r="AZ4461" s="55"/>
      <c r="BA4461" s="55"/>
      <c r="BB4461" s="11"/>
      <c r="BC4461" s="12"/>
      <c r="BD4461" s="12"/>
      <c r="BE4461" s="12"/>
      <c r="BF4461" s="12"/>
      <c r="BG4461" s="12"/>
      <c r="BH4461" s="12"/>
      <c r="BI4461" s="12"/>
      <c r="BJ4461" s="12"/>
      <c r="BK4461" s="12"/>
    </row>
    <row r="4462" spans="1:63" s="5" customFormat="1">
      <c r="A4462" s="13"/>
      <c r="B4462" s="13"/>
      <c r="C4462" s="45"/>
      <c r="E4462" s="46"/>
      <c r="F4462" s="47"/>
      <c r="G4462" s="48"/>
      <c r="H4462" s="49"/>
      <c r="I4462" s="49"/>
      <c r="J4462" s="49"/>
      <c r="K4462" s="50"/>
      <c r="L4462" s="50"/>
      <c r="M4462" s="50"/>
      <c r="N4462" s="50"/>
      <c r="O4462" s="50"/>
      <c r="P4462" s="50"/>
      <c r="Q4462" s="50"/>
      <c r="R4462" s="51"/>
      <c r="S4462" s="51"/>
      <c r="T4462" s="51"/>
      <c r="U4462" s="51"/>
      <c r="V4462" s="51"/>
      <c r="W4462" s="51"/>
      <c r="X4462" s="44"/>
      <c r="AF4462" s="52"/>
      <c r="AM4462" s="7"/>
      <c r="AN4462" s="7"/>
      <c r="AO4462" s="53"/>
      <c r="AP4462" s="54"/>
      <c r="AQ4462" s="54"/>
      <c r="AR4462" s="7"/>
      <c r="AS4462" s="54"/>
      <c r="AT4462" s="53"/>
      <c r="AU4462" s="7"/>
      <c r="AV4462" s="7"/>
      <c r="AW4462" s="55"/>
      <c r="AX4462" s="56"/>
      <c r="AY4462" s="55"/>
      <c r="AZ4462" s="55"/>
      <c r="BA4462" s="55"/>
      <c r="BB4462" s="11"/>
      <c r="BC4462" s="12"/>
      <c r="BD4462" s="12"/>
      <c r="BE4462" s="12"/>
      <c r="BF4462" s="12"/>
      <c r="BG4462" s="12"/>
      <c r="BH4462" s="12"/>
      <c r="BI4462" s="12"/>
      <c r="BJ4462" s="12"/>
      <c r="BK4462" s="12"/>
    </row>
    <row r="4463" spans="1:63" s="5" customFormat="1">
      <c r="A4463" s="13"/>
      <c r="B4463" s="13"/>
      <c r="C4463" s="45"/>
      <c r="E4463" s="46"/>
      <c r="F4463" s="47"/>
      <c r="G4463" s="48"/>
      <c r="H4463" s="49"/>
      <c r="I4463" s="49"/>
      <c r="J4463" s="49"/>
      <c r="K4463" s="50"/>
      <c r="L4463" s="50"/>
      <c r="M4463" s="50"/>
      <c r="N4463" s="50"/>
      <c r="O4463" s="50"/>
      <c r="P4463" s="50"/>
      <c r="Q4463" s="50"/>
      <c r="R4463" s="51"/>
      <c r="S4463" s="51"/>
      <c r="T4463" s="51"/>
      <c r="U4463" s="51"/>
      <c r="V4463" s="51"/>
      <c r="W4463" s="51"/>
      <c r="X4463" s="44"/>
      <c r="AF4463" s="52"/>
      <c r="AM4463" s="7"/>
      <c r="AN4463" s="7"/>
      <c r="AO4463" s="53"/>
      <c r="AP4463" s="54"/>
      <c r="AQ4463" s="54"/>
      <c r="AR4463" s="7"/>
      <c r="AS4463" s="54"/>
      <c r="AT4463" s="53"/>
      <c r="AU4463" s="7"/>
      <c r="AV4463" s="7"/>
      <c r="AW4463" s="55"/>
      <c r="AX4463" s="56"/>
      <c r="AY4463" s="55"/>
      <c r="AZ4463" s="55"/>
      <c r="BA4463" s="55"/>
      <c r="BB4463" s="11"/>
      <c r="BC4463" s="12"/>
      <c r="BD4463" s="12"/>
      <c r="BE4463" s="12"/>
      <c r="BF4463" s="12"/>
      <c r="BG4463" s="12"/>
      <c r="BH4463" s="12"/>
      <c r="BI4463" s="12"/>
      <c r="BJ4463" s="12"/>
      <c r="BK4463" s="12"/>
    </row>
    <row r="4464" spans="1:63" s="5" customFormat="1">
      <c r="A4464" s="13"/>
      <c r="B4464" s="13"/>
      <c r="C4464" s="45"/>
      <c r="E4464" s="46"/>
      <c r="F4464" s="47"/>
      <c r="G4464" s="48"/>
      <c r="H4464" s="49"/>
      <c r="I4464" s="49"/>
      <c r="J4464" s="49"/>
      <c r="K4464" s="50"/>
      <c r="L4464" s="50"/>
      <c r="M4464" s="50"/>
      <c r="N4464" s="50"/>
      <c r="O4464" s="50"/>
      <c r="P4464" s="50"/>
      <c r="Q4464" s="50"/>
      <c r="R4464" s="51"/>
      <c r="S4464" s="51"/>
      <c r="T4464" s="51"/>
      <c r="U4464" s="51"/>
      <c r="V4464" s="51"/>
      <c r="W4464" s="51"/>
      <c r="X4464" s="44"/>
      <c r="AF4464" s="52"/>
      <c r="AM4464" s="7"/>
      <c r="AN4464" s="7"/>
      <c r="AO4464" s="53"/>
      <c r="AP4464" s="54"/>
      <c r="AQ4464" s="54"/>
      <c r="AR4464" s="7"/>
      <c r="AS4464" s="54"/>
      <c r="AT4464" s="53"/>
      <c r="AU4464" s="7"/>
      <c r="AV4464" s="7"/>
      <c r="AW4464" s="55"/>
      <c r="AX4464" s="56"/>
      <c r="AY4464" s="55"/>
      <c r="AZ4464" s="55"/>
      <c r="BA4464" s="55"/>
      <c r="BB4464" s="11"/>
      <c r="BC4464" s="12"/>
      <c r="BD4464" s="12"/>
      <c r="BE4464" s="12"/>
      <c r="BF4464" s="12"/>
      <c r="BG4464" s="12"/>
      <c r="BH4464" s="12"/>
      <c r="BI4464" s="12"/>
      <c r="BJ4464" s="12"/>
      <c r="BK4464" s="12"/>
    </row>
    <row r="4465" spans="1:63" s="5" customFormat="1">
      <c r="A4465" s="13"/>
      <c r="B4465" s="13"/>
      <c r="C4465" s="45"/>
      <c r="E4465" s="46"/>
      <c r="F4465" s="47"/>
      <c r="G4465" s="48"/>
      <c r="H4465" s="49"/>
      <c r="I4465" s="49"/>
      <c r="J4465" s="49"/>
      <c r="K4465" s="50"/>
      <c r="L4465" s="50"/>
      <c r="M4465" s="50"/>
      <c r="N4465" s="50"/>
      <c r="O4465" s="50"/>
      <c r="P4465" s="50"/>
      <c r="Q4465" s="50"/>
      <c r="R4465" s="51"/>
      <c r="S4465" s="51"/>
      <c r="T4465" s="51"/>
      <c r="U4465" s="51"/>
      <c r="V4465" s="51"/>
      <c r="W4465" s="51"/>
      <c r="X4465" s="44"/>
      <c r="AF4465" s="52"/>
      <c r="AM4465" s="7"/>
      <c r="AN4465" s="7"/>
      <c r="AO4465" s="53"/>
      <c r="AP4465" s="54"/>
      <c r="AQ4465" s="54"/>
      <c r="AR4465" s="7"/>
      <c r="AS4465" s="54"/>
      <c r="AT4465" s="53"/>
      <c r="AU4465" s="7"/>
      <c r="AV4465" s="7"/>
      <c r="AW4465" s="55"/>
      <c r="AX4465" s="56"/>
      <c r="AY4465" s="55"/>
      <c r="AZ4465" s="55"/>
      <c r="BA4465" s="55"/>
      <c r="BB4465" s="11"/>
      <c r="BC4465" s="12"/>
      <c r="BD4465" s="12"/>
      <c r="BE4465" s="12"/>
      <c r="BF4465" s="12"/>
      <c r="BG4465" s="12"/>
      <c r="BH4465" s="12"/>
      <c r="BI4465" s="12"/>
      <c r="BJ4465" s="12"/>
      <c r="BK4465" s="12"/>
    </row>
    <row r="4466" spans="1:63" s="5" customFormat="1">
      <c r="A4466" s="13"/>
      <c r="B4466" s="13"/>
      <c r="C4466" s="45"/>
      <c r="E4466" s="46"/>
      <c r="F4466" s="47"/>
      <c r="G4466" s="48"/>
      <c r="H4466" s="49"/>
      <c r="I4466" s="49"/>
      <c r="J4466" s="49"/>
      <c r="K4466" s="50"/>
      <c r="L4466" s="50"/>
      <c r="M4466" s="50"/>
      <c r="N4466" s="50"/>
      <c r="O4466" s="50"/>
      <c r="P4466" s="50"/>
      <c r="Q4466" s="50"/>
      <c r="R4466" s="51"/>
      <c r="S4466" s="51"/>
      <c r="T4466" s="51"/>
      <c r="U4466" s="51"/>
      <c r="V4466" s="51"/>
      <c r="W4466" s="51"/>
      <c r="X4466" s="44"/>
      <c r="AF4466" s="52"/>
      <c r="AM4466" s="7"/>
      <c r="AN4466" s="7"/>
      <c r="AO4466" s="53"/>
      <c r="AP4466" s="54"/>
      <c r="AQ4466" s="54"/>
      <c r="AR4466" s="7"/>
      <c r="AS4466" s="54"/>
      <c r="AT4466" s="53"/>
      <c r="AU4466" s="7"/>
      <c r="AV4466" s="7"/>
      <c r="AW4466" s="55"/>
      <c r="AX4466" s="56"/>
      <c r="AY4466" s="55"/>
      <c r="AZ4466" s="55"/>
      <c r="BA4466" s="55"/>
      <c r="BB4466" s="11"/>
      <c r="BC4466" s="12"/>
      <c r="BD4466" s="12"/>
      <c r="BE4466" s="12"/>
      <c r="BF4466" s="12"/>
      <c r="BG4466" s="12"/>
      <c r="BH4466" s="12"/>
      <c r="BI4466" s="12"/>
      <c r="BJ4466" s="12"/>
      <c r="BK4466" s="12"/>
    </row>
    <row r="4467" spans="1:63" s="5" customFormat="1">
      <c r="A4467" s="13"/>
      <c r="B4467" s="13"/>
      <c r="C4467" s="45"/>
      <c r="E4467" s="46"/>
      <c r="F4467" s="47"/>
      <c r="G4467" s="48"/>
      <c r="H4467" s="49"/>
      <c r="I4467" s="49"/>
      <c r="J4467" s="49"/>
      <c r="K4467" s="50"/>
      <c r="L4467" s="50"/>
      <c r="M4467" s="50"/>
      <c r="N4467" s="50"/>
      <c r="O4467" s="50"/>
      <c r="P4467" s="50"/>
      <c r="Q4467" s="50"/>
      <c r="R4467" s="51"/>
      <c r="S4467" s="51"/>
      <c r="T4467" s="51"/>
      <c r="U4467" s="51"/>
      <c r="V4467" s="51"/>
      <c r="W4467" s="51"/>
      <c r="X4467" s="44"/>
      <c r="AF4467" s="52"/>
      <c r="AM4467" s="7"/>
      <c r="AN4467" s="7"/>
      <c r="AO4467" s="53"/>
      <c r="AP4467" s="54"/>
      <c r="AQ4467" s="54"/>
      <c r="AR4467" s="7"/>
      <c r="AS4467" s="54"/>
      <c r="AT4467" s="53"/>
      <c r="AU4467" s="7"/>
      <c r="AV4467" s="7"/>
      <c r="AW4467" s="55"/>
      <c r="AX4467" s="56"/>
      <c r="AY4467" s="55"/>
      <c r="AZ4467" s="55"/>
      <c r="BA4467" s="55"/>
      <c r="BB4467" s="11"/>
      <c r="BC4467" s="12"/>
      <c r="BD4467" s="12"/>
      <c r="BE4467" s="12"/>
      <c r="BF4467" s="12"/>
      <c r="BG4467" s="12"/>
      <c r="BH4467" s="12"/>
      <c r="BI4467" s="12"/>
      <c r="BJ4467" s="12"/>
      <c r="BK4467" s="12"/>
    </row>
    <row r="4468" spans="1:63" s="5" customFormat="1">
      <c r="A4468" s="13"/>
      <c r="B4468" s="13"/>
      <c r="C4468" s="45"/>
      <c r="E4468" s="46"/>
      <c r="F4468" s="47"/>
      <c r="G4468" s="48"/>
      <c r="H4468" s="49"/>
      <c r="I4468" s="49"/>
      <c r="J4468" s="49"/>
      <c r="K4468" s="50"/>
      <c r="L4468" s="50"/>
      <c r="M4468" s="50"/>
      <c r="N4468" s="50"/>
      <c r="O4468" s="50"/>
      <c r="P4468" s="50"/>
      <c r="Q4468" s="50"/>
      <c r="R4468" s="51"/>
      <c r="S4468" s="51"/>
      <c r="T4468" s="51"/>
      <c r="U4468" s="51"/>
      <c r="V4468" s="51"/>
      <c r="W4468" s="51"/>
      <c r="X4468" s="44"/>
      <c r="AF4468" s="52"/>
      <c r="AM4468" s="7"/>
      <c r="AN4468" s="7"/>
      <c r="AO4468" s="53"/>
      <c r="AP4468" s="54"/>
      <c r="AQ4468" s="54"/>
      <c r="AR4468" s="7"/>
      <c r="AS4468" s="54"/>
      <c r="AT4468" s="53"/>
      <c r="AU4468" s="7"/>
      <c r="AV4468" s="7"/>
      <c r="AW4468" s="55"/>
      <c r="AX4468" s="56"/>
      <c r="AY4468" s="55"/>
      <c r="AZ4468" s="55"/>
      <c r="BA4468" s="55"/>
      <c r="BB4468" s="11"/>
      <c r="BC4468" s="12"/>
      <c r="BD4468" s="12"/>
      <c r="BE4468" s="12"/>
      <c r="BF4468" s="12"/>
      <c r="BG4468" s="12"/>
      <c r="BH4468" s="12"/>
      <c r="BI4468" s="12"/>
      <c r="BJ4468" s="12"/>
      <c r="BK4468" s="12"/>
    </row>
    <row r="4469" spans="1:63" s="5" customFormat="1">
      <c r="A4469" s="13"/>
      <c r="B4469" s="13"/>
      <c r="C4469" s="45"/>
      <c r="E4469" s="46"/>
      <c r="F4469" s="47"/>
      <c r="G4469" s="48"/>
      <c r="H4469" s="49"/>
      <c r="I4469" s="49"/>
      <c r="J4469" s="49"/>
      <c r="K4469" s="50"/>
      <c r="L4469" s="50"/>
      <c r="M4469" s="50"/>
      <c r="N4469" s="50"/>
      <c r="O4469" s="50"/>
      <c r="P4469" s="50"/>
      <c r="Q4469" s="50"/>
      <c r="R4469" s="51"/>
      <c r="S4469" s="51"/>
      <c r="T4469" s="51"/>
      <c r="U4469" s="51"/>
      <c r="V4469" s="51"/>
      <c r="W4469" s="51"/>
      <c r="X4469" s="44"/>
      <c r="AF4469" s="52"/>
      <c r="AM4469" s="7"/>
      <c r="AN4469" s="7"/>
      <c r="AO4469" s="53"/>
      <c r="AP4469" s="54"/>
      <c r="AQ4469" s="54"/>
      <c r="AR4469" s="7"/>
      <c r="AS4469" s="54"/>
      <c r="AT4469" s="53"/>
      <c r="AU4469" s="7"/>
      <c r="AV4469" s="7"/>
      <c r="AW4469" s="55"/>
      <c r="AX4469" s="56"/>
      <c r="AY4469" s="55"/>
      <c r="AZ4469" s="55"/>
      <c r="BA4469" s="55"/>
      <c r="BB4469" s="11"/>
      <c r="BC4469" s="12"/>
      <c r="BD4469" s="12"/>
      <c r="BE4469" s="12"/>
      <c r="BF4469" s="12"/>
      <c r="BG4469" s="12"/>
      <c r="BH4469" s="12"/>
      <c r="BI4469" s="12"/>
      <c r="BJ4469" s="12"/>
      <c r="BK4469" s="12"/>
    </row>
    <row r="4470" spans="1:63" s="5" customFormat="1">
      <c r="A4470" s="13"/>
      <c r="B4470" s="13"/>
      <c r="C4470" s="45"/>
      <c r="E4470" s="46"/>
      <c r="F4470" s="47"/>
      <c r="G4470" s="48"/>
      <c r="H4470" s="49"/>
      <c r="I4470" s="49"/>
      <c r="J4470" s="49"/>
      <c r="K4470" s="50"/>
      <c r="L4470" s="50"/>
      <c r="M4470" s="50"/>
      <c r="N4470" s="50"/>
      <c r="O4470" s="50"/>
      <c r="P4470" s="50"/>
      <c r="Q4470" s="50"/>
      <c r="R4470" s="51"/>
      <c r="S4470" s="51"/>
      <c r="T4470" s="51"/>
      <c r="U4470" s="51"/>
      <c r="V4470" s="51"/>
      <c r="W4470" s="51"/>
      <c r="X4470" s="44"/>
      <c r="AF4470" s="52"/>
      <c r="AM4470" s="7"/>
      <c r="AN4470" s="7"/>
      <c r="AO4470" s="53"/>
      <c r="AP4470" s="54"/>
      <c r="AQ4470" s="54"/>
      <c r="AR4470" s="7"/>
      <c r="AS4470" s="54"/>
      <c r="AT4470" s="53"/>
      <c r="AU4470" s="7"/>
      <c r="AV4470" s="7"/>
      <c r="AW4470" s="55"/>
      <c r="AX4470" s="56"/>
      <c r="AY4470" s="55"/>
      <c r="AZ4470" s="55"/>
      <c r="BA4470" s="55"/>
      <c r="BB4470" s="11"/>
      <c r="BC4470" s="12"/>
      <c r="BD4470" s="12"/>
      <c r="BE4470" s="12"/>
      <c r="BF4470" s="12"/>
      <c r="BG4470" s="12"/>
      <c r="BH4470" s="12"/>
      <c r="BI4470" s="12"/>
      <c r="BJ4470" s="12"/>
      <c r="BK4470" s="12"/>
    </row>
    <row r="4471" spans="1:63" s="5" customFormat="1">
      <c r="A4471" s="13"/>
      <c r="B4471" s="13"/>
      <c r="C4471" s="45"/>
      <c r="E4471" s="46"/>
      <c r="F4471" s="47"/>
      <c r="G4471" s="48"/>
      <c r="H4471" s="49"/>
      <c r="I4471" s="49"/>
      <c r="J4471" s="49"/>
      <c r="K4471" s="50"/>
      <c r="L4471" s="50"/>
      <c r="M4471" s="50"/>
      <c r="N4471" s="50"/>
      <c r="O4471" s="50"/>
      <c r="P4471" s="50"/>
      <c r="Q4471" s="50"/>
      <c r="R4471" s="51"/>
      <c r="S4471" s="51"/>
      <c r="T4471" s="51"/>
      <c r="U4471" s="51"/>
      <c r="V4471" s="51"/>
      <c r="W4471" s="51"/>
      <c r="X4471" s="44"/>
      <c r="AF4471" s="52"/>
      <c r="AM4471" s="7"/>
      <c r="AN4471" s="7"/>
      <c r="AO4471" s="53"/>
      <c r="AP4471" s="54"/>
      <c r="AQ4471" s="54"/>
      <c r="AR4471" s="7"/>
      <c r="AS4471" s="54"/>
      <c r="AT4471" s="53"/>
      <c r="AU4471" s="7"/>
      <c r="AV4471" s="7"/>
      <c r="AW4471" s="55"/>
      <c r="AX4471" s="56"/>
      <c r="AY4471" s="55"/>
      <c r="AZ4471" s="55"/>
      <c r="BA4471" s="55"/>
      <c r="BB4471" s="11"/>
      <c r="BC4471" s="12"/>
      <c r="BD4471" s="12"/>
      <c r="BE4471" s="12"/>
      <c r="BF4471" s="12"/>
      <c r="BG4471" s="12"/>
      <c r="BH4471" s="12"/>
      <c r="BI4471" s="12"/>
      <c r="BJ4471" s="12"/>
      <c r="BK4471" s="12"/>
    </row>
    <row r="4472" spans="1:63" s="5" customFormat="1">
      <c r="A4472" s="13"/>
      <c r="B4472" s="13"/>
      <c r="C4472" s="45"/>
      <c r="E4472" s="46"/>
      <c r="F4472" s="47"/>
      <c r="G4472" s="48"/>
      <c r="H4472" s="49"/>
      <c r="I4472" s="49"/>
      <c r="J4472" s="49"/>
      <c r="K4472" s="50"/>
      <c r="L4472" s="50"/>
      <c r="M4472" s="50"/>
      <c r="N4472" s="50"/>
      <c r="O4472" s="50"/>
      <c r="P4472" s="50"/>
      <c r="Q4472" s="50"/>
      <c r="R4472" s="51"/>
      <c r="S4472" s="51"/>
      <c r="T4472" s="51"/>
      <c r="U4472" s="51"/>
      <c r="V4472" s="51"/>
      <c r="W4472" s="51"/>
      <c r="X4472" s="44"/>
      <c r="AF4472" s="52"/>
      <c r="AM4472" s="7"/>
      <c r="AN4472" s="7"/>
      <c r="AO4472" s="53"/>
      <c r="AP4472" s="54"/>
      <c r="AQ4472" s="54"/>
      <c r="AR4472" s="7"/>
      <c r="AS4472" s="54"/>
      <c r="AT4472" s="53"/>
      <c r="AU4472" s="7"/>
      <c r="AV4472" s="7"/>
      <c r="AW4472" s="55"/>
      <c r="AX4472" s="56"/>
      <c r="AY4472" s="55"/>
      <c r="AZ4472" s="55"/>
      <c r="BA4472" s="55"/>
      <c r="BB4472" s="11"/>
      <c r="BC4472" s="12"/>
      <c r="BD4472" s="12"/>
      <c r="BE4472" s="12"/>
      <c r="BF4472" s="12"/>
      <c r="BG4472" s="12"/>
      <c r="BH4472" s="12"/>
      <c r="BI4472" s="12"/>
      <c r="BJ4472" s="12"/>
      <c r="BK4472" s="12"/>
    </row>
    <row r="4473" spans="1:63" s="5" customFormat="1">
      <c r="A4473" s="13"/>
      <c r="B4473" s="13"/>
      <c r="C4473" s="45"/>
      <c r="E4473" s="46"/>
      <c r="F4473" s="47"/>
      <c r="G4473" s="48"/>
      <c r="H4473" s="49"/>
      <c r="I4473" s="49"/>
      <c r="J4473" s="49"/>
      <c r="K4473" s="50"/>
      <c r="L4473" s="50"/>
      <c r="M4473" s="50"/>
      <c r="N4473" s="50"/>
      <c r="O4473" s="50"/>
      <c r="P4473" s="50"/>
      <c r="Q4473" s="50"/>
      <c r="R4473" s="51"/>
      <c r="S4473" s="51"/>
      <c r="T4473" s="51"/>
      <c r="U4473" s="51"/>
      <c r="V4473" s="51"/>
      <c r="W4473" s="51"/>
      <c r="X4473" s="44"/>
      <c r="AF4473" s="52"/>
      <c r="AM4473" s="7"/>
      <c r="AN4473" s="7"/>
      <c r="AO4473" s="53"/>
      <c r="AP4473" s="54"/>
      <c r="AQ4473" s="54"/>
      <c r="AR4473" s="7"/>
      <c r="AS4473" s="54"/>
      <c r="AT4473" s="53"/>
      <c r="AU4473" s="7"/>
      <c r="AV4473" s="7"/>
      <c r="AW4473" s="55"/>
      <c r="AX4473" s="56"/>
      <c r="AY4473" s="55"/>
      <c r="AZ4473" s="55"/>
      <c r="BA4473" s="55"/>
      <c r="BB4473" s="11"/>
      <c r="BC4473" s="12"/>
      <c r="BD4473" s="12"/>
      <c r="BE4473" s="12"/>
      <c r="BF4473" s="12"/>
      <c r="BG4473" s="12"/>
      <c r="BH4473" s="12"/>
      <c r="BI4473" s="12"/>
      <c r="BJ4473" s="12"/>
      <c r="BK4473" s="12"/>
    </row>
    <row r="4474" spans="1:63" s="5" customFormat="1">
      <c r="A4474" s="13"/>
      <c r="B4474" s="13"/>
      <c r="C4474" s="45"/>
      <c r="E4474" s="46"/>
      <c r="F4474" s="47"/>
      <c r="G4474" s="48"/>
      <c r="H4474" s="49"/>
      <c r="I4474" s="49"/>
      <c r="J4474" s="49"/>
      <c r="K4474" s="50"/>
      <c r="L4474" s="50"/>
      <c r="M4474" s="50"/>
      <c r="N4474" s="50"/>
      <c r="O4474" s="50"/>
      <c r="P4474" s="50"/>
      <c r="Q4474" s="50"/>
      <c r="R4474" s="51"/>
      <c r="S4474" s="51"/>
      <c r="T4474" s="51"/>
      <c r="U4474" s="51"/>
      <c r="V4474" s="51"/>
      <c r="W4474" s="51"/>
      <c r="X4474" s="44"/>
      <c r="AF4474" s="52"/>
      <c r="AM4474" s="7"/>
      <c r="AN4474" s="7"/>
      <c r="AO4474" s="53"/>
      <c r="AP4474" s="54"/>
      <c r="AQ4474" s="54"/>
      <c r="AR4474" s="7"/>
      <c r="AS4474" s="54"/>
      <c r="AT4474" s="53"/>
      <c r="AU4474" s="7"/>
      <c r="AV4474" s="7"/>
      <c r="AW4474" s="55"/>
      <c r="AX4474" s="56"/>
      <c r="AY4474" s="55"/>
      <c r="AZ4474" s="55"/>
      <c r="BA4474" s="55"/>
      <c r="BB4474" s="11"/>
      <c r="BC4474" s="12"/>
      <c r="BD4474" s="12"/>
      <c r="BE4474" s="12"/>
      <c r="BF4474" s="12"/>
      <c r="BG4474" s="12"/>
      <c r="BH4474" s="12"/>
      <c r="BI4474" s="12"/>
      <c r="BJ4474" s="12"/>
      <c r="BK4474" s="12"/>
    </row>
    <row r="4475" spans="1:63" s="5" customFormat="1">
      <c r="A4475" s="13"/>
      <c r="B4475" s="13"/>
      <c r="C4475" s="45"/>
      <c r="E4475" s="46"/>
      <c r="F4475" s="47"/>
      <c r="G4475" s="48"/>
      <c r="H4475" s="49"/>
      <c r="I4475" s="49"/>
      <c r="J4475" s="49"/>
      <c r="K4475" s="50"/>
      <c r="L4475" s="50"/>
      <c r="M4475" s="50"/>
      <c r="N4475" s="50"/>
      <c r="O4475" s="50"/>
      <c r="P4475" s="50"/>
      <c r="Q4475" s="50"/>
      <c r="R4475" s="51"/>
      <c r="S4475" s="51"/>
      <c r="T4475" s="51"/>
      <c r="U4475" s="51"/>
      <c r="V4475" s="51"/>
      <c r="W4475" s="51"/>
      <c r="X4475" s="44"/>
      <c r="AF4475" s="52"/>
      <c r="AM4475" s="7"/>
      <c r="AN4475" s="7"/>
      <c r="AO4475" s="53"/>
      <c r="AP4475" s="54"/>
      <c r="AQ4475" s="54"/>
      <c r="AR4475" s="7"/>
      <c r="AS4475" s="54"/>
      <c r="AT4475" s="53"/>
      <c r="AU4475" s="7"/>
      <c r="AV4475" s="7"/>
      <c r="AW4475" s="55"/>
      <c r="AX4475" s="56"/>
      <c r="AY4475" s="55"/>
      <c r="AZ4475" s="55"/>
      <c r="BA4475" s="55"/>
      <c r="BB4475" s="11"/>
      <c r="BC4475" s="12"/>
      <c r="BD4475" s="12"/>
      <c r="BE4475" s="12"/>
      <c r="BF4475" s="12"/>
      <c r="BG4475" s="12"/>
      <c r="BH4475" s="12"/>
      <c r="BI4475" s="12"/>
      <c r="BJ4475" s="12"/>
      <c r="BK4475" s="12"/>
    </row>
    <row r="4476" spans="1:63" s="5" customFormat="1">
      <c r="A4476" s="13"/>
      <c r="B4476" s="13"/>
      <c r="C4476" s="45"/>
      <c r="E4476" s="46"/>
      <c r="F4476" s="47"/>
      <c r="G4476" s="48"/>
      <c r="H4476" s="49"/>
      <c r="I4476" s="49"/>
      <c r="J4476" s="49"/>
      <c r="K4476" s="50"/>
      <c r="L4476" s="50"/>
      <c r="M4476" s="50"/>
      <c r="N4476" s="50"/>
      <c r="O4476" s="50"/>
      <c r="P4476" s="50"/>
      <c r="Q4476" s="50"/>
      <c r="R4476" s="51"/>
      <c r="S4476" s="51"/>
      <c r="T4476" s="51"/>
      <c r="U4476" s="51"/>
      <c r="V4476" s="51"/>
      <c r="W4476" s="51"/>
      <c r="X4476" s="44"/>
      <c r="AF4476" s="52"/>
      <c r="AM4476" s="7"/>
      <c r="AN4476" s="7"/>
      <c r="AO4476" s="53"/>
      <c r="AP4476" s="54"/>
      <c r="AQ4476" s="54"/>
      <c r="AR4476" s="7"/>
      <c r="AS4476" s="54"/>
      <c r="AT4476" s="53"/>
      <c r="AU4476" s="7"/>
      <c r="AV4476" s="7"/>
      <c r="AW4476" s="55"/>
      <c r="AX4476" s="56"/>
      <c r="AY4476" s="55"/>
      <c r="AZ4476" s="55"/>
      <c r="BA4476" s="55"/>
      <c r="BB4476" s="11"/>
      <c r="BC4476" s="12"/>
      <c r="BD4476" s="12"/>
      <c r="BE4476" s="12"/>
      <c r="BF4476" s="12"/>
      <c r="BG4476" s="12"/>
      <c r="BH4476" s="12"/>
      <c r="BI4476" s="12"/>
      <c r="BJ4476" s="12"/>
      <c r="BK4476" s="12"/>
    </row>
    <row r="4477" spans="1:63" s="5" customFormat="1">
      <c r="A4477" s="13"/>
      <c r="B4477" s="13"/>
      <c r="C4477" s="45"/>
      <c r="E4477" s="46"/>
      <c r="F4477" s="47"/>
      <c r="G4477" s="48"/>
      <c r="H4477" s="49"/>
      <c r="I4477" s="49"/>
      <c r="J4477" s="49"/>
      <c r="K4477" s="50"/>
      <c r="L4477" s="50"/>
      <c r="M4477" s="50"/>
      <c r="N4477" s="50"/>
      <c r="O4477" s="50"/>
      <c r="P4477" s="50"/>
      <c r="Q4477" s="50"/>
      <c r="R4477" s="51"/>
      <c r="S4477" s="51"/>
      <c r="T4477" s="51"/>
      <c r="U4477" s="51"/>
      <c r="V4477" s="51"/>
      <c r="W4477" s="51"/>
      <c r="X4477" s="44"/>
      <c r="AF4477" s="52"/>
      <c r="AM4477" s="7"/>
      <c r="AN4477" s="7"/>
      <c r="AO4477" s="53"/>
      <c r="AP4477" s="54"/>
      <c r="AQ4477" s="54"/>
      <c r="AR4477" s="7"/>
      <c r="AS4477" s="54"/>
      <c r="AT4477" s="53"/>
      <c r="AU4477" s="7"/>
      <c r="AV4477" s="7"/>
      <c r="AW4477" s="55"/>
      <c r="AX4477" s="56"/>
      <c r="AY4477" s="55"/>
      <c r="AZ4477" s="55"/>
      <c r="BA4477" s="55"/>
      <c r="BB4477" s="11"/>
      <c r="BC4477" s="12"/>
      <c r="BD4477" s="12"/>
      <c r="BE4477" s="12"/>
      <c r="BF4477" s="12"/>
      <c r="BG4477" s="12"/>
      <c r="BH4477" s="12"/>
      <c r="BI4477" s="12"/>
      <c r="BJ4477" s="12"/>
      <c r="BK4477" s="12"/>
    </row>
    <row r="4478" spans="1:63" s="5" customFormat="1">
      <c r="A4478" s="13"/>
      <c r="B4478" s="13"/>
      <c r="C4478" s="45"/>
      <c r="E4478" s="46"/>
      <c r="F4478" s="47"/>
      <c r="G4478" s="48"/>
      <c r="H4478" s="49"/>
      <c r="I4478" s="49"/>
      <c r="J4478" s="49"/>
      <c r="K4478" s="50"/>
      <c r="L4478" s="50"/>
      <c r="M4478" s="50"/>
      <c r="N4478" s="50"/>
      <c r="O4478" s="50"/>
      <c r="P4478" s="50"/>
      <c r="Q4478" s="50"/>
      <c r="R4478" s="51"/>
      <c r="S4478" s="51"/>
      <c r="T4478" s="51"/>
      <c r="U4478" s="51"/>
      <c r="V4478" s="51"/>
      <c r="W4478" s="51"/>
      <c r="X4478" s="44"/>
      <c r="AF4478" s="52"/>
      <c r="AM4478" s="7"/>
      <c r="AN4478" s="7"/>
      <c r="AO4478" s="53"/>
      <c r="AP4478" s="54"/>
      <c r="AQ4478" s="54"/>
      <c r="AR4478" s="7"/>
      <c r="AS4478" s="54"/>
      <c r="AT4478" s="53"/>
      <c r="AU4478" s="7"/>
      <c r="AV4478" s="7"/>
      <c r="AW4478" s="55"/>
      <c r="AX4478" s="56"/>
      <c r="AY4478" s="55"/>
      <c r="AZ4478" s="55"/>
      <c r="BA4478" s="55"/>
      <c r="BB4478" s="11"/>
      <c r="BC4478" s="12"/>
      <c r="BD4478" s="12"/>
      <c r="BE4478" s="12"/>
      <c r="BF4478" s="12"/>
      <c r="BG4478" s="12"/>
      <c r="BH4478" s="12"/>
      <c r="BI4478" s="12"/>
      <c r="BJ4478" s="12"/>
      <c r="BK4478" s="12"/>
    </row>
    <row r="4479" spans="1:63" s="5" customFormat="1">
      <c r="A4479" s="13"/>
      <c r="B4479" s="13"/>
      <c r="C4479" s="45"/>
      <c r="E4479" s="46"/>
      <c r="F4479" s="47"/>
      <c r="G4479" s="48"/>
      <c r="H4479" s="49"/>
      <c r="I4479" s="49"/>
      <c r="J4479" s="49"/>
      <c r="K4479" s="50"/>
      <c r="L4479" s="50"/>
      <c r="M4479" s="50"/>
      <c r="N4479" s="50"/>
      <c r="O4479" s="50"/>
      <c r="P4479" s="50"/>
      <c r="Q4479" s="50"/>
      <c r="R4479" s="51"/>
      <c r="S4479" s="51"/>
      <c r="T4479" s="51"/>
      <c r="U4479" s="51"/>
      <c r="V4479" s="51"/>
      <c r="W4479" s="51"/>
      <c r="X4479" s="44"/>
      <c r="AF4479" s="52"/>
      <c r="AM4479" s="7"/>
      <c r="AN4479" s="7"/>
      <c r="AO4479" s="53"/>
      <c r="AP4479" s="54"/>
      <c r="AQ4479" s="54"/>
      <c r="AR4479" s="7"/>
      <c r="AS4479" s="54"/>
      <c r="AT4479" s="53"/>
      <c r="AU4479" s="7"/>
      <c r="AV4479" s="7"/>
      <c r="AW4479" s="55"/>
      <c r="AX4479" s="56"/>
      <c r="AY4479" s="55"/>
      <c r="AZ4479" s="55"/>
      <c r="BA4479" s="55"/>
      <c r="BB4479" s="11"/>
      <c r="BC4479" s="12"/>
      <c r="BD4479" s="12"/>
      <c r="BE4479" s="12"/>
      <c r="BF4479" s="12"/>
      <c r="BG4479" s="12"/>
      <c r="BH4479" s="12"/>
      <c r="BI4479" s="12"/>
      <c r="BJ4479" s="12"/>
      <c r="BK4479" s="12"/>
    </row>
    <row r="4480" spans="1:63" s="5" customFormat="1">
      <c r="A4480" s="13"/>
      <c r="B4480" s="13"/>
      <c r="C4480" s="45"/>
      <c r="E4480" s="46"/>
      <c r="F4480" s="47"/>
      <c r="G4480" s="48"/>
      <c r="H4480" s="49"/>
      <c r="I4480" s="49"/>
      <c r="J4480" s="49"/>
      <c r="K4480" s="50"/>
      <c r="L4480" s="50"/>
      <c r="M4480" s="50"/>
      <c r="N4480" s="50"/>
      <c r="O4480" s="50"/>
      <c r="P4480" s="50"/>
      <c r="Q4480" s="50"/>
      <c r="R4480" s="51"/>
      <c r="S4480" s="51"/>
      <c r="T4480" s="51"/>
      <c r="U4480" s="51"/>
      <c r="V4480" s="51"/>
      <c r="W4480" s="51"/>
      <c r="X4480" s="44"/>
      <c r="AF4480" s="52"/>
      <c r="AM4480" s="7"/>
      <c r="AN4480" s="7"/>
      <c r="AO4480" s="53"/>
      <c r="AP4480" s="54"/>
      <c r="AQ4480" s="54"/>
      <c r="AR4480" s="7"/>
      <c r="AS4480" s="54"/>
      <c r="AT4480" s="53"/>
      <c r="AU4480" s="7"/>
      <c r="AV4480" s="7"/>
      <c r="AW4480" s="55"/>
      <c r="AX4480" s="56"/>
      <c r="AY4480" s="55"/>
      <c r="AZ4480" s="55"/>
      <c r="BA4480" s="55"/>
      <c r="BB4480" s="11"/>
      <c r="BC4480" s="12"/>
      <c r="BD4480" s="12"/>
      <c r="BE4480" s="12"/>
      <c r="BF4480" s="12"/>
      <c r="BG4480" s="12"/>
      <c r="BH4480" s="12"/>
      <c r="BI4480" s="12"/>
      <c r="BJ4480" s="12"/>
      <c r="BK4480" s="12"/>
    </row>
    <row r="4481" spans="1:63" s="5" customFormat="1">
      <c r="A4481" s="13"/>
      <c r="B4481" s="13"/>
      <c r="C4481" s="45"/>
      <c r="E4481" s="46"/>
      <c r="F4481" s="47"/>
      <c r="G4481" s="48"/>
      <c r="H4481" s="49"/>
      <c r="I4481" s="49"/>
      <c r="J4481" s="49"/>
      <c r="K4481" s="50"/>
      <c r="L4481" s="50"/>
      <c r="M4481" s="50"/>
      <c r="N4481" s="50"/>
      <c r="O4481" s="50"/>
      <c r="P4481" s="50"/>
      <c r="Q4481" s="50"/>
      <c r="R4481" s="51"/>
      <c r="S4481" s="51"/>
      <c r="T4481" s="51"/>
      <c r="U4481" s="51"/>
      <c r="V4481" s="51"/>
      <c r="W4481" s="51"/>
      <c r="X4481" s="44"/>
      <c r="AF4481" s="52"/>
      <c r="AM4481" s="7"/>
      <c r="AN4481" s="7"/>
      <c r="AO4481" s="53"/>
      <c r="AP4481" s="54"/>
      <c r="AQ4481" s="54"/>
      <c r="AR4481" s="7"/>
      <c r="AS4481" s="54"/>
      <c r="AT4481" s="53"/>
      <c r="AU4481" s="7"/>
      <c r="AV4481" s="7"/>
      <c r="AW4481" s="55"/>
      <c r="AX4481" s="56"/>
      <c r="AY4481" s="55"/>
      <c r="AZ4481" s="55"/>
      <c r="BA4481" s="55"/>
      <c r="BB4481" s="11"/>
      <c r="BC4481" s="12"/>
      <c r="BD4481" s="12"/>
      <c r="BE4481" s="12"/>
      <c r="BF4481" s="12"/>
      <c r="BG4481" s="12"/>
      <c r="BH4481" s="12"/>
      <c r="BI4481" s="12"/>
      <c r="BJ4481" s="12"/>
      <c r="BK4481" s="12"/>
    </row>
    <row r="4482" spans="1:63" s="5" customFormat="1">
      <c r="A4482" s="13"/>
      <c r="B4482" s="13"/>
      <c r="C4482" s="45"/>
      <c r="E4482" s="46"/>
      <c r="F4482" s="47"/>
      <c r="G4482" s="48"/>
      <c r="H4482" s="49"/>
      <c r="I4482" s="49"/>
      <c r="J4482" s="49"/>
      <c r="K4482" s="50"/>
      <c r="L4482" s="50"/>
      <c r="M4482" s="50"/>
      <c r="N4482" s="50"/>
      <c r="O4482" s="50"/>
      <c r="P4482" s="50"/>
      <c r="Q4482" s="50"/>
      <c r="R4482" s="51"/>
      <c r="S4482" s="51"/>
      <c r="T4482" s="51"/>
      <c r="U4482" s="51"/>
      <c r="V4482" s="51"/>
      <c r="W4482" s="51"/>
      <c r="X4482" s="44"/>
      <c r="AF4482" s="52"/>
      <c r="AM4482" s="7"/>
      <c r="AN4482" s="7"/>
      <c r="AO4482" s="53"/>
      <c r="AP4482" s="54"/>
      <c r="AQ4482" s="54"/>
      <c r="AR4482" s="7"/>
      <c r="AS4482" s="54"/>
      <c r="AT4482" s="53"/>
      <c r="AU4482" s="7"/>
      <c r="AV4482" s="7"/>
      <c r="AW4482" s="55"/>
      <c r="AX4482" s="56"/>
      <c r="AY4482" s="55"/>
      <c r="AZ4482" s="55"/>
      <c r="BA4482" s="55"/>
      <c r="BB4482" s="11"/>
      <c r="BC4482" s="12"/>
      <c r="BD4482" s="12"/>
      <c r="BE4482" s="12"/>
      <c r="BF4482" s="12"/>
      <c r="BG4482" s="12"/>
      <c r="BH4482" s="12"/>
      <c r="BI4482" s="12"/>
      <c r="BJ4482" s="12"/>
      <c r="BK4482" s="12"/>
    </row>
    <row r="4483" spans="1:63" s="5" customFormat="1">
      <c r="A4483" s="13"/>
      <c r="B4483" s="13"/>
      <c r="C4483" s="45"/>
      <c r="E4483" s="46"/>
      <c r="F4483" s="47"/>
      <c r="G4483" s="48"/>
      <c r="H4483" s="49"/>
      <c r="I4483" s="49"/>
      <c r="J4483" s="49"/>
      <c r="K4483" s="50"/>
      <c r="L4483" s="50"/>
      <c r="M4483" s="50"/>
      <c r="N4483" s="50"/>
      <c r="O4483" s="50"/>
      <c r="P4483" s="50"/>
      <c r="Q4483" s="50"/>
      <c r="R4483" s="51"/>
      <c r="S4483" s="51"/>
      <c r="T4483" s="51"/>
      <c r="U4483" s="51"/>
      <c r="V4483" s="51"/>
      <c r="W4483" s="51"/>
      <c r="X4483" s="44"/>
      <c r="AF4483" s="52"/>
      <c r="AM4483" s="7"/>
      <c r="AN4483" s="7"/>
      <c r="AO4483" s="53"/>
      <c r="AP4483" s="54"/>
      <c r="AQ4483" s="54"/>
      <c r="AR4483" s="7"/>
      <c r="AS4483" s="54"/>
      <c r="AT4483" s="53"/>
      <c r="AU4483" s="7"/>
      <c r="AV4483" s="7"/>
      <c r="AW4483" s="55"/>
      <c r="AX4483" s="56"/>
      <c r="AY4483" s="55"/>
      <c r="AZ4483" s="55"/>
      <c r="BA4483" s="55"/>
      <c r="BB4483" s="11"/>
      <c r="BC4483" s="12"/>
      <c r="BD4483" s="12"/>
      <c r="BE4483" s="12"/>
      <c r="BF4483" s="12"/>
      <c r="BG4483" s="12"/>
      <c r="BH4483" s="12"/>
      <c r="BI4483" s="12"/>
      <c r="BJ4483" s="12"/>
      <c r="BK4483" s="12"/>
    </row>
    <row r="4484" spans="1:63" s="5" customFormat="1">
      <c r="A4484" s="13"/>
      <c r="B4484" s="13"/>
      <c r="C4484" s="45"/>
      <c r="E4484" s="46"/>
      <c r="F4484" s="47"/>
      <c r="G4484" s="48"/>
      <c r="H4484" s="49"/>
      <c r="I4484" s="49"/>
      <c r="J4484" s="49"/>
      <c r="K4484" s="50"/>
      <c r="L4484" s="50"/>
      <c r="M4484" s="50"/>
      <c r="N4484" s="50"/>
      <c r="O4484" s="50"/>
      <c r="P4484" s="50"/>
      <c r="Q4484" s="50"/>
      <c r="R4484" s="51"/>
      <c r="S4484" s="51"/>
      <c r="T4484" s="51"/>
      <c r="U4484" s="51"/>
      <c r="V4484" s="51"/>
      <c r="W4484" s="51"/>
      <c r="X4484" s="44"/>
      <c r="AF4484" s="52"/>
      <c r="AM4484" s="7"/>
      <c r="AN4484" s="7"/>
      <c r="AO4484" s="53"/>
      <c r="AP4484" s="54"/>
      <c r="AQ4484" s="54"/>
      <c r="AR4484" s="7"/>
      <c r="AS4484" s="54"/>
      <c r="AT4484" s="53"/>
      <c r="AU4484" s="7"/>
      <c r="AV4484" s="7"/>
      <c r="AW4484" s="55"/>
      <c r="AX4484" s="56"/>
      <c r="AY4484" s="55"/>
      <c r="AZ4484" s="55"/>
      <c r="BA4484" s="55"/>
      <c r="BB4484" s="11"/>
      <c r="BC4484" s="12"/>
      <c r="BD4484" s="12"/>
      <c r="BE4484" s="12"/>
      <c r="BF4484" s="12"/>
      <c r="BG4484" s="12"/>
      <c r="BH4484" s="12"/>
      <c r="BI4484" s="12"/>
      <c r="BJ4484" s="12"/>
      <c r="BK4484" s="12"/>
    </row>
    <row r="4485" spans="1:63" s="5" customFormat="1">
      <c r="A4485" s="13"/>
      <c r="B4485" s="13"/>
      <c r="C4485" s="45"/>
      <c r="E4485" s="46"/>
      <c r="F4485" s="47"/>
      <c r="G4485" s="48"/>
      <c r="H4485" s="49"/>
      <c r="I4485" s="49"/>
      <c r="J4485" s="49"/>
      <c r="K4485" s="50"/>
      <c r="L4485" s="50"/>
      <c r="M4485" s="50"/>
      <c r="N4485" s="50"/>
      <c r="O4485" s="50"/>
      <c r="P4485" s="50"/>
      <c r="Q4485" s="50"/>
      <c r="R4485" s="51"/>
      <c r="S4485" s="51"/>
      <c r="T4485" s="51"/>
      <c r="U4485" s="51"/>
      <c r="V4485" s="51"/>
      <c r="W4485" s="51"/>
      <c r="X4485" s="44"/>
      <c r="AF4485" s="52"/>
      <c r="AM4485" s="7"/>
      <c r="AN4485" s="7"/>
      <c r="AO4485" s="53"/>
      <c r="AP4485" s="54"/>
      <c r="AQ4485" s="54"/>
      <c r="AR4485" s="7"/>
      <c r="AS4485" s="54"/>
      <c r="AT4485" s="53"/>
      <c r="AU4485" s="7"/>
      <c r="AV4485" s="7"/>
      <c r="AW4485" s="55"/>
      <c r="AX4485" s="56"/>
      <c r="AY4485" s="55"/>
      <c r="AZ4485" s="55"/>
      <c r="BA4485" s="55"/>
      <c r="BB4485" s="11"/>
      <c r="BC4485" s="12"/>
      <c r="BD4485" s="12"/>
      <c r="BE4485" s="12"/>
      <c r="BF4485" s="12"/>
      <c r="BG4485" s="12"/>
      <c r="BH4485" s="12"/>
      <c r="BI4485" s="12"/>
      <c r="BJ4485" s="12"/>
      <c r="BK4485" s="12"/>
    </row>
    <row r="4486" spans="1:63" s="5" customFormat="1">
      <c r="A4486" s="13"/>
      <c r="B4486" s="13"/>
      <c r="C4486" s="45"/>
      <c r="E4486" s="46"/>
      <c r="F4486" s="47"/>
      <c r="G4486" s="48"/>
      <c r="H4486" s="49"/>
      <c r="I4486" s="49"/>
      <c r="J4486" s="49"/>
      <c r="K4486" s="50"/>
      <c r="L4486" s="50"/>
      <c r="M4486" s="50"/>
      <c r="N4486" s="50"/>
      <c r="O4486" s="50"/>
      <c r="P4486" s="50"/>
      <c r="Q4486" s="50"/>
      <c r="R4486" s="51"/>
      <c r="S4486" s="51"/>
      <c r="T4486" s="51"/>
      <c r="U4486" s="51"/>
      <c r="V4486" s="51"/>
      <c r="W4486" s="51"/>
      <c r="X4486" s="44"/>
      <c r="AF4486" s="52"/>
      <c r="AM4486" s="7"/>
      <c r="AN4486" s="7"/>
      <c r="AO4486" s="53"/>
      <c r="AP4486" s="54"/>
      <c r="AQ4486" s="54"/>
      <c r="AR4486" s="7"/>
      <c r="AS4486" s="54"/>
      <c r="AT4486" s="53"/>
      <c r="AU4486" s="7"/>
      <c r="AV4486" s="7"/>
      <c r="AW4486" s="55"/>
      <c r="AX4486" s="56"/>
      <c r="AY4486" s="55"/>
      <c r="AZ4486" s="55"/>
      <c r="BA4486" s="55"/>
      <c r="BB4486" s="11"/>
      <c r="BC4486" s="12"/>
      <c r="BD4486" s="12"/>
      <c r="BE4486" s="12"/>
      <c r="BF4486" s="12"/>
      <c r="BG4486" s="12"/>
      <c r="BH4486" s="12"/>
      <c r="BI4486" s="12"/>
      <c r="BJ4486" s="12"/>
      <c r="BK4486" s="12"/>
    </row>
    <row r="4487" spans="1:63" s="5" customFormat="1">
      <c r="A4487" s="13"/>
      <c r="B4487" s="13"/>
      <c r="C4487" s="45"/>
      <c r="E4487" s="46"/>
      <c r="F4487" s="47"/>
      <c r="G4487" s="48"/>
      <c r="H4487" s="49"/>
      <c r="I4487" s="49"/>
      <c r="J4487" s="49"/>
      <c r="K4487" s="50"/>
      <c r="L4487" s="50"/>
      <c r="M4487" s="50"/>
      <c r="N4487" s="50"/>
      <c r="O4487" s="50"/>
      <c r="P4487" s="50"/>
      <c r="Q4487" s="50"/>
      <c r="R4487" s="51"/>
      <c r="S4487" s="51"/>
      <c r="T4487" s="51"/>
      <c r="U4487" s="51"/>
      <c r="V4487" s="51"/>
      <c r="W4487" s="51"/>
      <c r="X4487" s="44"/>
      <c r="AF4487" s="52"/>
      <c r="AM4487" s="7"/>
      <c r="AN4487" s="7"/>
      <c r="AO4487" s="53"/>
      <c r="AP4487" s="54"/>
      <c r="AQ4487" s="54"/>
      <c r="AR4487" s="7"/>
      <c r="AS4487" s="54"/>
      <c r="AT4487" s="53"/>
      <c r="AU4487" s="7"/>
      <c r="AV4487" s="7"/>
      <c r="AW4487" s="55"/>
      <c r="AX4487" s="56"/>
      <c r="AY4487" s="55"/>
      <c r="AZ4487" s="55"/>
      <c r="BA4487" s="55"/>
      <c r="BB4487" s="11"/>
      <c r="BC4487" s="12"/>
      <c r="BD4487" s="12"/>
      <c r="BE4487" s="12"/>
      <c r="BF4487" s="12"/>
      <c r="BG4487" s="12"/>
      <c r="BH4487" s="12"/>
      <c r="BI4487" s="12"/>
      <c r="BJ4487" s="12"/>
      <c r="BK4487" s="12"/>
    </row>
    <row r="4488" spans="1:63" s="5" customFormat="1">
      <c r="A4488" s="13"/>
      <c r="B4488" s="13"/>
      <c r="C4488" s="45"/>
      <c r="E4488" s="46"/>
      <c r="F4488" s="47"/>
      <c r="G4488" s="48"/>
      <c r="H4488" s="49"/>
      <c r="I4488" s="49"/>
      <c r="J4488" s="49"/>
      <c r="K4488" s="50"/>
      <c r="L4488" s="50"/>
      <c r="M4488" s="50"/>
      <c r="N4488" s="50"/>
      <c r="O4488" s="50"/>
      <c r="P4488" s="50"/>
      <c r="Q4488" s="50"/>
      <c r="R4488" s="51"/>
      <c r="S4488" s="51"/>
      <c r="T4488" s="51"/>
      <c r="U4488" s="51"/>
      <c r="V4488" s="51"/>
      <c r="W4488" s="51"/>
      <c r="X4488" s="44"/>
      <c r="AF4488" s="52"/>
      <c r="AM4488" s="7"/>
      <c r="AN4488" s="7"/>
      <c r="AO4488" s="53"/>
      <c r="AP4488" s="54"/>
      <c r="AQ4488" s="54"/>
      <c r="AR4488" s="7"/>
      <c r="AS4488" s="54"/>
      <c r="AT4488" s="53"/>
      <c r="AU4488" s="7"/>
      <c r="AV4488" s="7"/>
      <c r="AW4488" s="55"/>
      <c r="AX4488" s="56"/>
      <c r="AY4488" s="55"/>
      <c r="AZ4488" s="55"/>
      <c r="BA4488" s="55"/>
      <c r="BB4488" s="11"/>
      <c r="BC4488" s="12"/>
      <c r="BD4488" s="12"/>
      <c r="BE4488" s="12"/>
      <c r="BF4488" s="12"/>
      <c r="BG4488" s="12"/>
      <c r="BH4488" s="12"/>
      <c r="BI4488" s="12"/>
      <c r="BJ4488" s="12"/>
      <c r="BK4488" s="12"/>
    </row>
    <row r="4489" spans="1:63" s="5" customFormat="1">
      <c r="A4489" s="13"/>
      <c r="B4489" s="13"/>
      <c r="C4489" s="45"/>
      <c r="E4489" s="46"/>
      <c r="F4489" s="47"/>
      <c r="G4489" s="48"/>
      <c r="H4489" s="49"/>
      <c r="I4489" s="49"/>
      <c r="J4489" s="49"/>
      <c r="K4489" s="50"/>
      <c r="L4489" s="50"/>
      <c r="M4489" s="50"/>
      <c r="N4489" s="50"/>
      <c r="O4489" s="50"/>
      <c r="P4489" s="50"/>
      <c r="Q4489" s="50"/>
      <c r="R4489" s="51"/>
      <c r="S4489" s="51"/>
      <c r="T4489" s="51"/>
      <c r="U4489" s="51"/>
      <c r="V4489" s="51"/>
      <c r="W4489" s="51"/>
      <c r="X4489" s="44"/>
      <c r="AF4489" s="52"/>
      <c r="AM4489" s="7"/>
      <c r="AN4489" s="7"/>
      <c r="AO4489" s="53"/>
      <c r="AP4489" s="54"/>
      <c r="AQ4489" s="54"/>
      <c r="AR4489" s="7"/>
      <c r="AS4489" s="54"/>
      <c r="AT4489" s="53"/>
      <c r="AU4489" s="7"/>
      <c r="AV4489" s="7"/>
      <c r="AW4489" s="55"/>
      <c r="AX4489" s="56"/>
      <c r="AY4489" s="55"/>
      <c r="AZ4489" s="55"/>
      <c r="BA4489" s="55"/>
      <c r="BB4489" s="11"/>
      <c r="BC4489" s="12"/>
      <c r="BD4489" s="12"/>
      <c r="BE4489" s="12"/>
      <c r="BF4489" s="12"/>
      <c r="BG4489" s="12"/>
      <c r="BH4489" s="12"/>
      <c r="BI4489" s="12"/>
      <c r="BJ4489" s="12"/>
      <c r="BK4489" s="12"/>
    </row>
    <row r="4490" spans="1:63" s="5" customFormat="1">
      <c r="A4490" s="13"/>
      <c r="B4490" s="13"/>
      <c r="C4490" s="45"/>
      <c r="E4490" s="46"/>
      <c r="F4490" s="47"/>
      <c r="G4490" s="48"/>
      <c r="H4490" s="49"/>
      <c r="I4490" s="49"/>
      <c r="J4490" s="49"/>
      <c r="K4490" s="50"/>
      <c r="L4490" s="50"/>
      <c r="M4490" s="50"/>
      <c r="N4490" s="50"/>
      <c r="O4490" s="50"/>
      <c r="P4490" s="50"/>
      <c r="Q4490" s="50"/>
      <c r="R4490" s="51"/>
      <c r="S4490" s="51"/>
      <c r="T4490" s="51"/>
      <c r="U4490" s="51"/>
      <c r="V4490" s="51"/>
      <c r="W4490" s="51"/>
      <c r="X4490" s="44"/>
      <c r="AF4490" s="52"/>
      <c r="AM4490" s="7"/>
      <c r="AN4490" s="7"/>
      <c r="AO4490" s="53"/>
      <c r="AP4490" s="54"/>
      <c r="AQ4490" s="54"/>
      <c r="AR4490" s="7"/>
      <c r="AS4490" s="54"/>
      <c r="AT4490" s="53"/>
      <c r="AU4490" s="7"/>
      <c r="AV4490" s="7"/>
      <c r="AW4490" s="55"/>
      <c r="AX4490" s="56"/>
      <c r="AY4490" s="55"/>
      <c r="AZ4490" s="55"/>
      <c r="BA4490" s="55"/>
      <c r="BB4490" s="11"/>
      <c r="BC4490" s="12"/>
      <c r="BD4490" s="12"/>
      <c r="BE4490" s="12"/>
      <c r="BF4490" s="12"/>
      <c r="BG4490" s="12"/>
      <c r="BH4490" s="12"/>
      <c r="BI4490" s="12"/>
      <c r="BJ4490" s="12"/>
      <c r="BK4490" s="12"/>
    </row>
    <row r="4491" spans="1:63" s="5" customFormat="1">
      <c r="A4491" s="13"/>
      <c r="B4491" s="13"/>
      <c r="C4491" s="45"/>
      <c r="E4491" s="46"/>
      <c r="F4491" s="47"/>
      <c r="G4491" s="48"/>
      <c r="H4491" s="49"/>
      <c r="I4491" s="49"/>
      <c r="J4491" s="49"/>
      <c r="K4491" s="50"/>
      <c r="L4491" s="50"/>
      <c r="M4491" s="50"/>
      <c r="N4491" s="50"/>
      <c r="O4491" s="50"/>
      <c r="P4491" s="50"/>
      <c r="Q4491" s="50"/>
      <c r="R4491" s="51"/>
      <c r="S4491" s="51"/>
      <c r="T4491" s="51"/>
      <c r="U4491" s="51"/>
      <c r="V4491" s="51"/>
      <c r="W4491" s="51"/>
      <c r="X4491" s="44"/>
      <c r="AF4491" s="52"/>
      <c r="AM4491" s="7"/>
      <c r="AN4491" s="7"/>
      <c r="AO4491" s="53"/>
      <c r="AP4491" s="54"/>
      <c r="AQ4491" s="54"/>
      <c r="AR4491" s="7"/>
      <c r="AS4491" s="54"/>
      <c r="AT4491" s="53"/>
      <c r="AU4491" s="7"/>
      <c r="AV4491" s="7"/>
      <c r="AW4491" s="55"/>
      <c r="AX4491" s="56"/>
      <c r="AY4491" s="55"/>
      <c r="AZ4491" s="55"/>
      <c r="BA4491" s="55"/>
      <c r="BB4491" s="11"/>
      <c r="BC4491" s="12"/>
      <c r="BD4491" s="12"/>
      <c r="BE4491" s="12"/>
      <c r="BF4491" s="12"/>
      <c r="BG4491" s="12"/>
      <c r="BH4491" s="12"/>
      <c r="BI4491" s="12"/>
      <c r="BJ4491" s="12"/>
      <c r="BK4491" s="12"/>
    </row>
    <row r="4492" spans="1:63" s="5" customFormat="1">
      <c r="A4492" s="13"/>
      <c r="B4492" s="13"/>
      <c r="C4492" s="45"/>
      <c r="E4492" s="46"/>
      <c r="F4492" s="47"/>
      <c r="G4492" s="48"/>
      <c r="H4492" s="49"/>
      <c r="I4492" s="49"/>
      <c r="J4492" s="49"/>
      <c r="K4492" s="50"/>
      <c r="L4492" s="50"/>
      <c r="M4492" s="50"/>
      <c r="N4492" s="50"/>
      <c r="O4492" s="50"/>
      <c r="P4492" s="50"/>
      <c r="Q4492" s="50"/>
      <c r="R4492" s="51"/>
      <c r="S4492" s="51"/>
      <c r="T4492" s="51"/>
      <c r="U4492" s="51"/>
      <c r="V4492" s="51"/>
      <c r="W4492" s="51"/>
      <c r="X4492" s="44"/>
      <c r="AF4492" s="52"/>
      <c r="AM4492" s="7"/>
      <c r="AN4492" s="7"/>
      <c r="AO4492" s="53"/>
      <c r="AP4492" s="54"/>
      <c r="AQ4492" s="54"/>
      <c r="AR4492" s="7"/>
      <c r="AS4492" s="54"/>
      <c r="AT4492" s="53"/>
      <c r="AU4492" s="7"/>
      <c r="AV4492" s="7"/>
      <c r="AW4492" s="55"/>
      <c r="AX4492" s="56"/>
      <c r="AY4492" s="55"/>
      <c r="AZ4492" s="55"/>
      <c r="BA4492" s="55"/>
      <c r="BB4492" s="11"/>
      <c r="BC4492" s="12"/>
      <c r="BD4492" s="12"/>
      <c r="BE4492" s="12"/>
      <c r="BF4492" s="12"/>
      <c r="BG4492" s="12"/>
      <c r="BH4492" s="12"/>
      <c r="BI4492" s="12"/>
      <c r="BJ4492" s="12"/>
      <c r="BK4492" s="12"/>
    </row>
    <row r="4493" spans="1:63" s="5" customFormat="1">
      <c r="A4493" s="13"/>
      <c r="B4493" s="13"/>
      <c r="C4493" s="45"/>
      <c r="E4493" s="46"/>
      <c r="F4493" s="47"/>
      <c r="G4493" s="48"/>
      <c r="H4493" s="49"/>
      <c r="I4493" s="49"/>
      <c r="J4493" s="49"/>
      <c r="K4493" s="50"/>
      <c r="L4493" s="50"/>
      <c r="M4493" s="50"/>
      <c r="N4493" s="50"/>
      <c r="O4493" s="50"/>
      <c r="P4493" s="50"/>
      <c r="Q4493" s="50"/>
      <c r="R4493" s="51"/>
      <c r="S4493" s="51"/>
      <c r="T4493" s="51"/>
      <c r="U4493" s="51"/>
      <c r="V4493" s="51"/>
      <c r="W4493" s="51"/>
      <c r="X4493" s="44"/>
      <c r="AF4493" s="52"/>
      <c r="AM4493" s="7"/>
      <c r="AN4493" s="7"/>
      <c r="AO4493" s="53"/>
      <c r="AP4493" s="54"/>
      <c r="AQ4493" s="54"/>
      <c r="AR4493" s="7"/>
      <c r="AS4493" s="54"/>
      <c r="AT4493" s="53"/>
      <c r="AU4493" s="7"/>
      <c r="AV4493" s="7"/>
      <c r="AW4493" s="55"/>
      <c r="AX4493" s="56"/>
      <c r="AY4493" s="55"/>
      <c r="AZ4493" s="55"/>
      <c r="BA4493" s="55"/>
      <c r="BB4493" s="11"/>
      <c r="BC4493" s="12"/>
      <c r="BD4493" s="12"/>
      <c r="BE4493" s="12"/>
      <c r="BF4493" s="12"/>
      <c r="BG4493" s="12"/>
      <c r="BH4493" s="12"/>
      <c r="BI4493" s="12"/>
      <c r="BJ4493" s="12"/>
      <c r="BK4493" s="12"/>
    </row>
    <row r="4494" spans="1:63" s="5" customFormat="1">
      <c r="A4494" s="13"/>
      <c r="B4494" s="13"/>
      <c r="C4494" s="45"/>
      <c r="E4494" s="46"/>
      <c r="F4494" s="47"/>
      <c r="G4494" s="48"/>
      <c r="H4494" s="49"/>
      <c r="I4494" s="49"/>
      <c r="J4494" s="49"/>
      <c r="K4494" s="50"/>
      <c r="L4494" s="50"/>
      <c r="M4494" s="50"/>
      <c r="N4494" s="50"/>
      <c r="O4494" s="50"/>
      <c r="P4494" s="50"/>
      <c r="Q4494" s="50"/>
      <c r="R4494" s="51"/>
      <c r="S4494" s="51"/>
      <c r="T4494" s="51"/>
      <c r="U4494" s="51"/>
      <c r="V4494" s="51"/>
      <c r="W4494" s="51"/>
      <c r="X4494" s="44"/>
      <c r="AF4494" s="52"/>
      <c r="AM4494" s="7"/>
      <c r="AN4494" s="7"/>
      <c r="AO4494" s="53"/>
      <c r="AP4494" s="54"/>
      <c r="AQ4494" s="54"/>
      <c r="AR4494" s="7"/>
      <c r="AS4494" s="54"/>
      <c r="AT4494" s="53"/>
      <c r="AU4494" s="7"/>
      <c r="AV4494" s="7"/>
      <c r="AW4494" s="55"/>
      <c r="AX4494" s="56"/>
      <c r="AY4494" s="55"/>
      <c r="AZ4494" s="55"/>
      <c r="BA4494" s="55"/>
      <c r="BB4494" s="11"/>
      <c r="BC4494" s="12"/>
      <c r="BD4494" s="12"/>
      <c r="BE4494" s="12"/>
      <c r="BF4494" s="12"/>
      <c r="BG4494" s="12"/>
      <c r="BH4494" s="12"/>
      <c r="BI4494" s="12"/>
      <c r="BJ4494" s="12"/>
      <c r="BK4494" s="12"/>
    </row>
    <row r="4495" spans="1:63" s="5" customFormat="1">
      <c r="A4495" s="13"/>
      <c r="B4495" s="13"/>
      <c r="C4495" s="45"/>
      <c r="E4495" s="46"/>
      <c r="F4495" s="47"/>
      <c r="G4495" s="48"/>
      <c r="H4495" s="49"/>
      <c r="I4495" s="49"/>
      <c r="J4495" s="49"/>
      <c r="K4495" s="50"/>
      <c r="L4495" s="50"/>
      <c r="M4495" s="50"/>
      <c r="N4495" s="50"/>
      <c r="O4495" s="50"/>
      <c r="P4495" s="50"/>
      <c r="Q4495" s="50"/>
      <c r="R4495" s="51"/>
      <c r="S4495" s="51"/>
      <c r="T4495" s="51"/>
      <c r="U4495" s="51"/>
      <c r="V4495" s="51"/>
      <c r="W4495" s="51"/>
      <c r="X4495" s="44"/>
      <c r="AF4495" s="52"/>
      <c r="AM4495" s="7"/>
      <c r="AN4495" s="7"/>
      <c r="AO4495" s="53"/>
      <c r="AP4495" s="54"/>
      <c r="AQ4495" s="54"/>
      <c r="AR4495" s="7"/>
      <c r="AS4495" s="54"/>
      <c r="AT4495" s="53"/>
      <c r="AU4495" s="7"/>
      <c r="AV4495" s="7"/>
      <c r="AW4495" s="55"/>
      <c r="AX4495" s="56"/>
      <c r="AY4495" s="55"/>
      <c r="AZ4495" s="55"/>
      <c r="BA4495" s="55"/>
      <c r="BB4495" s="11"/>
      <c r="BC4495" s="12"/>
      <c r="BD4495" s="12"/>
      <c r="BE4495" s="12"/>
      <c r="BF4495" s="12"/>
      <c r="BG4495" s="12"/>
      <c r="BH4495" s="12"/>
      <c r="BI4495" s="12"/>
      <c r="BJ4495" s="12"/>
      <c r="BK4495" s="12"/>
    </row>
    <row r="4496" spans="1:63" s="5" customFormat="1">
      <c r="A4496" s="13"/>
      <c r="B4496" s="13"/>
      <c r="C4496" s="45"/>
      <c r="E4496" s="46"/>
      <c r="F4496" s="47"/>
      <c r="G4496" s="48"/>
      <c r="H4496" s="49"/>
      <c r="I4496" s="49"/>
      <c r="J4496" s="49"/>
      <c r="K4496" s="50"/>
      <c r="L4496" s="50"/>
      <c r="M4496" s="50"/>
      <c r="N4496" s="50"/>
      <c r="O4496" s="50"/>
      <c r="P4496" s="50"/>
      <c r="Q4496" s="50"/>
      <c r="R4496" s="51"/>
      <c r="S4496" s="51"/>
      <c r="T4496" s="51"/>
      <c r="U4496" s="51"/>
      <c r="V4496" s="51"/>
      <c r="W4496" s="51"/>
      <c r="X4496" s="44"/>
      <c r="AF4496" s="52"/>
      <c r="AM4496" s="7"/>
      <c r="AN4496" s="7"/>
      <c r="AO4496" s="53"/>
      <c r="AP4496" s="54"/>
      <c r="AQ4496" s="54"/>
      <c r="AR4496" s="7"/>
      <c r="AS4496" s="54"/>
      <c r="AT4496" s="53"/>
      <c r="AU4496" s="7"/>
      <c r="AV4496" s="7"/>
      <c r="AW4496" s="55"/>
      <c r="AX4496" s="56"/>
      <c r="AY4496" s="55"/>
      <c r="AZ4496" s="55"/>
      <c r="BA4496" s="55"/>
      <c r="BB4496" s="11"/>
      <c r="BC4496" s="12"/>
      <c r="BD4496" s="12"/>
      <c r="BE4496" s="12"/>
      <c r="BF4496" s="12"/>
      <c r="BG4496" s="12"/>
      <c r="BH4496" s="12"/>
      <c r="BI4496" s="12"/>
      <c r="BJ4496" s="12"/>
      <c r="BK4496" s="12"/>
    </row>
    <row r="4497" spans="1:63" s="5" customFormat="1">
      <c r="A4497" s="13"/>
      <c r="B4497" s="13"/>
      <c r="C4497" s="45"/>
      <c r="E4497" s="46"/>
      <c r="F4497" s="47"/>
      <c r="G4497" s="48"/>
      <c r="H4497" s="49"/>
      <c r="I4497" s="49"/>
      <c r="J4497" s="49"/>
      <c r="K4497" s="50"/>
      <c r="L4497" s="50"/>
      <c r="M4497" s="50"/>
      <c r="N4497" s="50"/>
      <c r="O4497" s="50"/>
      <c r="P4497" s="50"/>
      <c r="Q4497" s="50"/>
      <c r="R4497" s="51"/>
      <c r="S4497" s="51"/>
      <c r="T4497" s="51"/>
      <c r="U4497" s="51"/>
      <c r="V4497" s="51"/>
      <c r="W4497" s="51"/>
      <c r="X4497" s="44"/>
      <c r="AF4497" s="52"/>
      <c r="AM4497" s="7"/>
      <c r="AN4497" s="7"/>
      <c r="AO4497" s="53"/>
      <c r="AP4497" s="54"/>
      <c r="AQ4497" s="54"/>
      <c r="AR4497" s="7"/>
      <c r="AS4497" s="54"/>
      <c r="AT4497" s="53"/>
      <c r="AU4497" s="7"/>
      <c r="AV4497" s="7"/>
      <c r="AW4497" s="55"/>
      <c r="AX4497" s="56"/>
      <c r="AY4497" s="55"/>
      <c r="AZ4497" s="55"/>
      <c r="BA4497" s="55"/>
      <c r="BB4497" s="11"/>
      <c r="BC4497" s="12"/>
      <c r="BD4497" s="12"/>
      <c r="BE4497" s="12"/>
      <c r="BF4497" s="12"/>
      <c r="BG4497" s="12"/>
      <c r="BH4497" s="12"/>
      <c r="BI4497" s="12"/>
      <c r="BJ4497" s="12"/>
      <c r="BK4497" s="12"/>
    </row>
    <row r="4498" spans="1:63" s="5" customFormat="1">
      <c r="A4498" s="13"/>
      <c r="B4498" s="13"/>
      <c r="C4498" s="45"/>
      <c r="E4498" s="46"/>
      <c r="F4498" s="47"/>
      <c r="G4498" s="48"/>
      <c r="H4498" s="49"/>
      <c r="I4498" s="49"/>
      <c r="J4498" s="49"/>
      <c r="K4498" s="50"/>
      <c r="L4498" s="50"/>
      <c r="M4498" s="50"/>
      <c r="N4498" s="50"/>
      <c r="O4498" s="50"/>
      <c r="P4498" s="50"/>
      <c r="Q4498" s="50"/>
      <c r="R4498" s="51"/>
      <c r="S4498" s="51"/>
      <c r="T4498" s="51"/>
      <c r="U4498" s="51"/>
      <c r="V4498" s="51"/>
      <c r="W4498" s="51"/>
      <c r="X4498" s="44"/>
      <c r="AF4498" s="52"/>
      <c r="AM4498" s="7"/>
      <c r="AN4498" s="7"/>
      <c r="AO4498" s="53"/>
      <c r="AP4498" s="54"/>
      <c r="AQ4498" s="54"/>
      <c r="AR4498" s="7"/>
      <c r="AS4498" s="54"/>
      <c r="AT4498" s="53"/>
      <c r="AU4498" s="7"/>
      <c r="AV4498" s="7"/>
      <c r="AW4498" s="55"/>
      <c r="AX4498" s="56"/>
      <c r="AY4498" s="55"/>
      <c r="AZ4498" s="55"/>
      <c r="BA4498" s="55"/>
      <c r="BB4498" s="11"/>
      <c r="BC4498" s="12"/>
      <c r="BD4498" s="12"/>
      <c r="BE4498" s="12"/>
      <c r="BF4498" s="12"/>
      <c r="BG4498" s="12"/>
      <c r="BH4498" s="12"/>
      <c r="BI4498" s="12"/>
      <c r="BJ4498" s="12"/>
      <c r="BK4498" s="12"/>
    </row>
    <row r="4499" spans="1:63" s="5" customFormat="1">
      <c r="A4499" s="13"/>
      <c r="B4499" s="13"/>
      <c r="C4499" s="45"/>
      <c r="E4499" s="46"/>
      <c r="F4499" s="47"/>
      <c r="G4499" s="48"/>
      <c r="H4499" s="49"/>
      <c r="I4499" s="49"/>
      <c r="J4499" s="49"/>
      <c r="K4499" s="50"/>
      <c r="L4499" s="50"/>
      <c r="M4499" s="50"/>
      <c r="N4499" s="50"/>
      <c r="O4499" s="50"/>
      <c r="P4499" s="50"/>
      <c r="Q4499" s="50"/>
      <c r="R4499" s="51"/>
      <c r="S4499" s="51"/>
      <c r="T4499" s="51"/>
      <c r="U4499" s="51"/>
      <c r="V4499" s="51"/>
      <c r="W4499" s="51"/>
      <c r="X4499" s="44"/>
      <c r="AF4499" s="52"/>
      <c r="AM4499" s="7"/>
      <c r="AN4499" s="7"/>
      <c r="AO4499" s="53"/>
      <c r="AP4499" s="54"/>
      <c r="AQ4499" s="54"/>
      <c r="AR4499" s="7"/>
      <c r="AS4499" s="54"/>
      <c r="AT4499" s="53"/>
      <c r="AU4499" s="7"/>
      <c r="AV4499" s="7"/>
      <c r="AW4499" s="55"/>
      <c r="AX4499" s="56"/>
      <c r="AY4499" s="55"/>
      <c r="AZ4499" s="55"/>
      <c r="BA4499" s="55"/>
      <c r="BB4499" s="11"/>
      <c r="BC4499" s="12"/>
      <c r="BD4499" s="12"/>
      <c r="BE4499" s="12"/>
      <c r="BF4499" s="12"/>
      <c r="BG4499" s="12"/>
      <c r="BH4499" s="12"/>
      <c r="BI4499" s="12"/>
      <c r="BJ4499" s="12"/>
      <c r="BK4499" s="12"/>
    </row>
    <row r="4500" spans="1:63" s="5" customFormat="1">
      <c r="A4500" s="13"/>
      <c r="B4500" s="13"/>
      <c r="C4500" s="45"/>
      <c r="E4500" s="46"/>
      <c r="F4500" s="47"/>
      <c r="G4500" s="48"/>
      <c r="H4500" s="49"/>
      <c r="I4500" s="49"/>
      <c r="J4500" s="49"/>
      <c r="K4500" s="50"/>
      <c r="L4500" s="50"/>
      <c r="M4500" s="50"/>
      <c r="N4500" s="50"/>
      <c r="O4500" s="50"/>
      <c r="P4500" s="50"/>
      <c r="Q4500" s="50"/>
      <c r="R4500" s="51"/>
      <c r="S4500" s="51"/>
      <c r="T4500" s="51"/>
      <c r="U4500" s="51"/>
      <c r="V4500" s="51"/>
      <c r="W4500" s="51"/>
      <c r="X4500" s="44"/>
      <c r="AF4500" s="52"/>
      <c r="AM4500" s="7"/>
      <c r="AN4500" s="7"/>
      <c r="AO4500" s="53"/>
      <c r="AP4500" s="54"/>
      <c r="AQ4500" s="54"/>
      <c r="AR4500" s="7"/>
      <c r="AS4500" s="54"/>
      <c r="AT4500" s="53"/>
      <c r="AU4500" s="7"/>
      <c r="AV4500" s="7"/>
      <c r="AW4500" s="55"/>
      <c r="AX4500" s="56"/>
      <c r="AY4500" s="55"/>
      <c r="AZ4500" s="55"/>
      <c r="BA4500" s="55"/>
      <c r="BB4500" s="11"/>
      <c r="BC4500" s="12"/>
      <c r="BD4500" s="12"/>
      <c r="BE4500" s="12"/>
      <c r="BF4500" s="12"/>
      <c r="BG4500" s="12"/>
      <c r="BH4500" s="12"/>
      <c r="BI4500" s="12"/>
      <c r="BJ4500" s="12"/>
      <c r="BK4500" s="12"/>
    </row>
    <row r="4501" spans="1:63" s="5" customFormat="1">
      <c r="A4501" s="13"/>
      <c r="B4501" s="13"/>
      <c r="C4501" s="45"/>
      <c r="E4501" s="46"/>
      <c r="F4501" s="47"/>
      <c r="G4501" s="48"/>
      <c r="H4501" s="49"/>
      <c r="I4501" s="49"/>
      <c r="J4501" s="49"/>
      <c r="K4501" s="50"/>
      <c r="L4501" s="50"/>
      <c r="M4501" s="50"/>
      <c r="N4501" s="50"/>
      <c r="O4501" s="50"/>
      <c r="P4501" s="50"/>
      <c r="Q4501" s="50"/>
      <c r="R4501" s="51"/>
      <c r="S4501" s="51"/>
      <c r="T4501" s="51"/>
      <c r="U4501" s="51"/>
      <c r="V4501" s="51"/>
      <c r="W4501" s="51"/>
      <c r="X4501" s="44"/>
      <c r="AF4501" s="52"/>
      <c r="AM4501" s="7"/>
      <c r="AN4501" s="7"/>
      <c r="AO4501" s="53"/>
      <c r="AP4501" s="54"/>
      <c r="AQ4501" s="54"/>
      <c r="AR4501" s="7"/>
      <c r="AS4501" s="54"/>
      <c r="AT4501" s="53"/>
      <c r="AU4501" s="7"/>
      <c r="AV4501" s="7"/>
      <c r="AW4501" s="55"/>
      <c r="AX4501" s="56"/>
      <c r="AY4501" s="55"/>
      <c r="AZ4501" s="55"/>
      <c r="BA4501" s="55"/>
      <c r="BB4501" s="11"/>
      <c r="BC4501" s="12"/>
      <c r="BD4501" s="12"/>
      <c r="BE4501" s="12"/>
      <c r="BF4501" s="12"/>
      <c r="BG4501" s="12"/>
      <c r="BH4501" s="12"/>
      <c r="BI4501" s="12"/>
      <c r="BJ4501" s="12"/>
      <c r="BK4501" s="12"/>
    </row>
    <row r="4502" spans="1:63" s="5" customFormat="1">
      <c r="A4502" s="13"/>
      <c r="B4502" s="13"/>
      <c r="C4502" s="45"/>
      <c r="E4502" s="46"/>
      <c r="F4502" s="47"/>
      <c r="G4502" s="48"/>
      <c r="H4502" s="49"/>
      <c r="I4502" s="49"/>
      <c r="J4502" s="49"/>
      <c r="K4502" s="50"/>
      <c r="L4502" s="50"/>
      <c r="M4502" s="50"/>
      <c r="N4502" s="50"/>
      <c r="O4502" s="50"/>
      <c r="P4502" s="50"/>
      <c r="Q4502" s="50"/>
      <c r="R4502" s="51"/>
      <c r="S4502" s="51"/>
      <c r="T4502" s="51"/>
      <c r="U4502" s="51"/>
      <c r="V4502" s="51"/>
      <c r="W4502" s="51"/>
      <c r="X4502" s="44"/>
      <c r="AF4502" s="52"/>
      <c r="AM4502" s="7"/>
      <c r="AN4502" s="7"/>
      <c r="AO4502" s="53"/>
      <c r="AP4502" s="54"/>
      <c r="AQ4502" s="54"/>
      <c r="AR4502" s="7"/>
      <c r="AS4502" s="54"/>
      <c r="AT4502" s="53"/>
      <c r="AU4502" s="7"/>
      <c r="AV4502" s="7"/>
      <c r="AW4502" s="55"/>
      <c r="AX4502" s="56"/>
      <c r="AY4502" s="55"/>
      <c r="AZ4502" s="55"/>
      <c r="BA4502" s="55"/>
      <c r="BB4502" s="11"/>
      <c r="BC4502" s="12"/>
      <c r="BD4502" s="12"/>
      <c r="BE4502" s="12"/>
      <c r="BF4502" s="12"/>
      <c r="BG4502" s="12"/>
      <c r="BH4502" s="12"/>
      <c r="BI4502" s="12"/>
      <c r="BJ4502" s="12"/>
      <c r="BK4502" s="12"/>
    </row>
    <row r="4503" spans="1:63" s="5" customFormat="1">
      <c r="A4503" s="13"/>
      <c r="B4503" s="13"/>
      <c r="C4503" s="45"/>
      <c r="E4503" s="46"/>
      <c r="F4503" s="47"/>
      <c r="G4503" s="48"/>
      <c r="H4503" s="49"/>
      <c r="I4503" s="49"/>
      <c r="J4503" s="49"/>
      <c r="K4503" s="50"/>
      <c r="L4503" s="50"/>
      <c r="M4503" s="50"/>
      <c r="N4503" s="50"/>
      <c r="O4503" s="50"/>
      <c r="P4503" s="50"/>
      <c r="Q4503" s="50"/>
      <c r="R4503" s="51"/>
      <c r="S4503" s="51"/>
      <c r="T4503" s="51"/>
      <c r="U4503" s="51"/>
      <c r="V4503" s="51"/>
      <c r="W4503" s="51"/>
      <c r="X4503" s="44"/>
      <c r="AF4503" s="52"/>
      <c r="AM4503" s="7"/>
      <c r="AN4503" s="7"/>
      <c r="AO4503" s="53"/>
      <c r="AP4503" s="54"/>
      <c r="AQ4503" s="54"/>
      <c r="AR4503" s="7"/>
      <c r="AS4503" s="54"/>
      <c r="AT4503" s="53"/>
      <c r="AU4503" s="7"/>
      <c r="AV4503" s="7"/>
      <c r="AW4503" s="55"/>
      <c r="AX4503" s="56"/>
      <c r="AY4503" s="55"/>
      <c r="AZ4503" s="55"/>
      <c r="BA4503" s="55"/>
      <c r="BB4503" s="11"/>
      <c r="BC4503" s="12"/>
      <c r="BD4503" s="12"/>
      <c r="BE4503" s="12"/>
      <c r="BF4503" s="12"/>
      <c r="BG4503" s="12"/>
      <c r="BH4503" s="12"/>
      <c r="BI4503" s="12"/>
      <c r="BJ4503" s="12"/>
      <c r="BK4503" s="12"/>
    </row>
    <row r="4504" spans="1:63" s="5" customFormat="1">
      <c r="A4504" s="13"/>
      <c r="B4504" s="13"/>
      <c r="C4504" s="45"/>
      <c r="E4504" s="46"/>
      <c r="F4504" s="47"/>
      <c r="G4504" s="48"/>
      <c r="H4504" s="49"/>
      <c r="I4504" s="49"/>
      <c r="J4504" s="49"/>
      <c r="K4504" s="50"/>
      <c r="L4504" s="50"/>
      <c r="M4504" s="50"/>
      <c r="N4504" s="50"/>
      <c r="O4504" s="50"/>
      <c r="P4504" s="50"/>
      <c r="Q4504" s="50"/>
      <c r="R4504" s="51"/>
      <c r="S4504" s="51"/>
      <c r="T4504" s="51"/>
      <c r="U4504" s="51"/>
      <c r="V4504" s="51"/>
      <c r="W4504" s="51"/>
      <c r="X4504" s="44"/>
      <c r="AF4504" s="52"/>
      <c r="AM4504" s="7"/>
      <c r="AN4504" s="7"/>
      <c r="AO4504" s="53"/>
      <c r="AP4504" s="54"/>
      <c r="AQ4504" s="54"/>
      <c r="AR4504" s="7"/>
      <c r="AS4504" s="54"/>
      <c r="AT4504" s="53"/>
      <c r="AU4504" s="7"/>
      <c r="AV4504" s="7"/>
      <c r="AW4504" s="55"/>
      <c r="AX4504" s="56"/>
      <c r="AY4504" s="55"/>
      <c r="AZ4504" s="55"/>
      <c r="BA4504" s="55"/>
      <c r="BB4504" s="11"/>
      <c r="BC4504" s="12"/>
      <c r="BD4504" s="12"/>
      <c r="BE4504" s="12"/>
      <c r="BF4504" s="12"/>
      <c r="BG4504" s="12"/>
      <c r="BH4504" s="12"/>
      <c r="BI4504" s="12"/>
      <c r="BJ4504" s="12"/>
      <c r="BK4504" s="12"/>
    </row>
    <row r="4505" spans="1:63" s="5" customFormat="1">
      <c r="A4505" s="13"/>
      <c r="B4505" s="13"/>
      <c r="C4505" s="45"/>
      <c r="E4505" s="46"/>
      <c r="F4505" s="47"/>
      <c r="G4505" s="48"/>
      <c r="H4505" s="49"/>
      <c r="I4505" s="49"/>
      <c r="J4505" s="49"/>
      <c r="K4505" s="50"/>
      <c r="L4505" s="50"/>
      <c r="M4505" s="50"/>
      <c r="N4505" s="50"/>
      <c r="O4505" s="50"/>
      <c r="P4505" s="50"/>
      <c r="Q4505" s="50"/>
      <c r="R4505" s="51"/>
      <c r="S4505" s="51"/>
      <c r="T4505" s="51"/>
      <c r="U4505" s="51"/>
      <c r="V4505" s="51"/>
      <c r="W4505" s="51"/>
      <c r="X4505" s="44"/>
      <c r="AF4505" s="52"/>
      <c r="AM4505" s="7"/>
      <c r="AN4505" s="7"/>
      <c r="AO4505" s="53"/>
      <c r="AP4505" s="54"/>
      <c r="AQ4505" s="54"/>
      <c r="AR4505" s="7"/>
      <c r="AS4505" s="54"/>
      <c r="AT4505" s="53"/>
      <c r="AU4505" s="7"/>
      <c r="AV4505" s="7"/>
      <c r="AW4505" s="55"/>
      <c r="AX4505" s="56"/>
      <c r="AY4505" s="55"/>
      <c r="AZ4505" s="55"/>
      <c r="BA4505" s="55"/>
      <c r="BB4505" s="11"/>
      <c r="BC4505" s="12"/>
      <c r="BD4505" s="12"/>
      <c r="BE4505" s="12"/>
      <c r="BF4505" s="12"/>
      <c r="BG4505" s="12"/>
      <c r="BH4505" s="12"/>
      <c r="BI4505" s="12"/>
      <c r="BJ4505" s="12"/>
      <c r="BK4505" s="12"/>
    </row>
    <row r="4506" spans="1:63" s="5" customFormat="1">
      <c r="A4506" s="13"/>
      <c r="B4506" s="13"/>
      <c r="C4506" s="45"/>
      <c r="E4506" s="46"/>
      <c r="F4506" s="47"/>
      <c r="G4506" s="48"/>
      <c r="H4506" s="49"/>
      <c r="I4506" s="49"/>
      <c r="J4506" s="49"/>
      <c r="K4506" s="50"/>
      <c r="L4506" s="50"/>
      <c r="M4506" s="50"/>
      <c r="N4506" s="50"/>
      <c r="O4506" s="50"/>
      <c r="P4506" s="50"/>
      <c r="Q4506" s="50"/>
      <c r="R4506" s="51"/>
      <c r="S4506" s="51"/>
      <c r="T4506" s="51"/>
      <c r="U4506" s="51"/>
      <c r="V4506" s="51"/>
      <c r="W4506" s="51"/>
      <c r="X4506" s="44"/>
      <c r="AF4506" s="52"/>
      <c r="AM4506" s="7"/>
      <c r="AN4506" s="7"/>
      <c r="AO4506" s="53"/>
      <c r="AP4506" s="54"/>
      <c r="AQ4506" s="54"/>
      <c r="AR4506" s="7"/>
      <c r="AS4506" s="54"/>
      <c r="AT4506" s="53"/>
      <c r="AU4506" s="7"/>
      <c r="AV4506" s="7"/>
      <c r="AW4506" s="55"/>
      <c r="AX4506" s="56"/>
      <c r="AY4506" s="55"/>
      <c r="AZ4506" s="55"/>
      <c r="BA4506" s="55"/>
      <c r="BB4506" s="11"/>
      <c r="BC4506" s="12"/>
      <c r="BD4506" s="12"/>
      <c r="BE4506" s="12"/>
      <c r="BF4506" s="12"/>
      <c r="BG4506" s="12"/>
      <c r="BH4506" s="12"/>
      <c r="BI4506" s="12"/>
      <c r="BJ4506" s="12"/>
      <c r="BK4506" s="12"/>
    </row>
    <row r="4507" spans="1:63" s="5" customFormat="1">
      <c r="A4507" s="13"/>
      <c r="B4507" s="13"/>
      <c r="C4507" s="45"/>
      <c r="E4507" s="46"/>
      <c r="F4507" s="47"/>
      <c r="G4507" s="48"/>
      <c r="H4507" s="49"/>
      <c r="I4507" s="49"/>
      <c r="J4507" s="49"/>
      <c r="K4507" s="50"/>
      <c r="L4507" s="50"/>
      <c r="M4507" s="50"/>
      <c r="N4507" s="50"/>
      <c r="O4507" s="50"/>
      <c r="P4507" s="50"/>
      <c r="Q4507" s="50"/>
      <c r="R4507" s="51"/>
      <c r="S4507" s="51"/>
      <c r="T4507" s="51"/>
      <c r="U4507" s="51"/>
      <c r="V4507" s="51"/>
      <c r="W4507" s="51"/>
      <c r="X4507" s="44"/>
      <c r="AF4507" s="52"/>
      <c r="AM4507" s="7"/>
      <c r="AN4507" s="7"/>
      <c r="AO4507" s="53"/>
      <c r="AP4507" s="54"/>
      <c r="AQ4507" s="54"/>
      <c r="AR4507" s="7"/>
      <c r="AS4507" s="54"/>
      <c r="AT4507" s="53"/>
      <c r="AU4507" s="7"/>
      <c r="AV4507" s="7"/>
      <c r="AW4507" s="55"/>
      <c r="AX4507" s="56"/>
      <c r="AY4507" s="55"/>
      <c r="AZ4507" s="55"/>
      <c r="BA4507" s="55"/>
      <c r="BB4507" s="11"/>
      <c r="BC4507" s="12"/>
      <c r="BD4507" s="12"/>
      <c r="BE4507" s="12"/>
      <c r="BF4507" s="12"/>
      <c r="BG4507" s="12"/>
      <c r="BH4507" s="12"/>
      <c r="BI4507" s="12"/>
      <c r="BJ4507" s="12"/>
      <c r="BK4507" s="12"/>
    </row>
    <row r="4508" spans="1:63" s="5" customFormat="1">
      <c r="A4508" s="13"/>
      <c r="B4508" s="13"/>
      <c r="C4508" s="45"/>
      <c r="E4508" s="46"/>
      <c r="F4508" s="47"/>
      <c r="G4508" s="48"/>
      <c r="H4508" s="49"/>
      <c r="I4508" s="49"/>
      <c r="J4508" s="49"/>
      <c r="K4508" s="50"/>
      <c r="L4508" s="50"/>
      <c r="M4508" s="50"/>
      <c r="N4508" s="50"/>
      <c r="O4508" s="50"/>
      <c r="P4508" s="50"/>
      <c r="Q4508" s="50"/>
      <c r="R4508" s="51"/>
      <c r="S4508" s="51"/>
      <c r="T4508" s="51"/>
      <c r="U4508" s="51"/>
      <c r="V4508" s="51"/>
      <c r="W4508" s="51"/>
      <c r="X4508" s="44"/>
      <c r="AF4508" s="52"/>
      <c r="AM4508" s="7"/>
      <c r="AN4508" s="7"/>
      <c r="AO4508" s="53"/>
      <c r="AP4508" s="54"/>
      <c r="AQ4508" s="54"/>
      <c r="AR4508" s="7"/>
      <c r="AS4508" s="54"/>
      <c r="AT4508" s="53"/>
      <c r="AU4508" s="7"/>
      <c r="AV4508" s="7"/>
      <c r="AW4508" s="55"/>
      <c r="AX4508" s="56"/>
      <c r="AY4508" s="55"/>
      <c r="AZ4508" s="55"/>
      <c r="BA4508" s="55"/>
      <c r="BB4508" s="11"/>
      <c r="BC4508" s="12"/>
      <c r="BD4508" s="12"/>
      <c r="BE4508" s="12"/>
      <c r="BF4508" s="12"/>
      <c r="BG4508" s="12"/>
      <c r="BH4508" s="12"/>
      <c r="BI4508" s="12"/>
      <c r="BJ4508" s="12"/>
      <c r="BK4508" s="12"/>
    </row>
    <row r="4509" spans="1:63" s="5" customFormat="1">
      <c r="A4509" s="13"/>
      <c r="B4509" s="13"/>
      <c r="C4509" s="45"/>
      <c r="E4509" s="46"/>
      <c r="F4509" s="47"/>
      <c r="G4509" s="48"/>
      <c r="H4509" s="49"/>
      <c r="I4509" s="49"/>
      <c r="J4509" s="49"/>
      <c r="K4509" s="50"/>
      <c r="L4509" s="50"/>
      <c r="M4509" s="50"/>
      <c r="N4509" s="50"/>
      <c r="O4509" s="50"/>
      <c r="P4509" s="50"/>
      <c r="Q4509" s="50"/>
      <c r="R4509" s="51"/>
      <c r="S4509" s="51"/>
      <c r="T4509" s="51"/>
      <c r="U4509" s="51"/>
      <c r="V4509" s="51"/>
      <c r="W4509" s="51"/>
      <c r="X4509" s="44"/>
      <c r="AF4509" s="52"/>
      <c r="AM4509" s="7"/>
      <c r="AN4509" s="7"/>
      <c r="AO4509" s="53"/>
      <c r="AP4509" s="54"/>
      <c r="AQ4509" s="54"/>
      <c r="AR4509" s="7"/>
      <c r="AS4509" s="54"/>
      <c r="AT4509" s="53"/>
      <c r="AU4509" s="7"/>
      <c r="AV4509" s="7"/>
      <c r="AW4509" s="55"/>
      <c r="AX4509" s="56"/>
      <c r="AY4509" s="55"/>
      <c r="AZ4509" s="55"/>
      <c r="BA4509" s="55"/>
      <c r="BB4509" s="11"/>
      <c r="BC4509" s="12"/>
      <c r="BD4509" s="12"/>
      <c r="BE4509" s="12"/>
      <c r="BF4509" s="12"/>
      <c r="BG4509" s="12"/>
      <c r="BH4509" s="12"/>
      <c r="BI4509" s="12"/>
      <c r="BJ4509" s="12"/>
      <c r="BK4509" s="12"/>
    </row>
    <row r="4510" spans="1:63" s="5" customFormat="1">
      <c r="A4510" s="13"/>
      <c r="B4510" s="13"/>
      <c r="C4510" s="45"/>
      <c r="E4510" s="46"/>
      <c r="F4510" s="47"/>
      <c r="G4510" s="48"/>
      <c r="H4510" s="49"/>
      <c r="I4510" s="49"/>
      <c r="J4510" s="49"/>
      <c r="K4510" s="50"/>
      <c r="L4510" s="50"/>
      <c r="M4510" s="50"/>
      <c r="N4510" s="50"/>
      <c r="O4510" s="50"/>
      <c r="P4510" s="50"/>
      <c r="Q4510" s="50"/>
      <c r="R4510" s="51"/>
      <c r="S4510" s="51"/>
      <c r="T4510" s="51"/>
      <c r="U4510" s="51"/>
      <c r="V4510" s="51"/>
      <c r="W4510" s="51"/>
      <c r="X4510" s="44"/>
      <c r="AF4510" s="52"/>
      <c r="AM4510" s="7"/>
      <c r="AN4510" s="7"/>
      <c r="AO4510" s="53"/>
      <c r="AP4510" s="54"/>
      <c r="AQ4510" s="54"/>
      <c r="AR4510" s="7"/>
      <c r="AS4510" s="54"/>
      <c r="AT4510" s="53"/>
      <c r="AU4510" s="7"/>
      <c r="AV4510" s="7"/>
      <c r="AW4510" s="55"/>
      <c r="AX4510" s="56"/>
      <c r="AY4510" s="55"/>
      <c r="AZ4510" s="55"/>
      <c r="BA4510" s="55"/>
      <c r="BB4510" s="11"/>
      <c r="BC4510" s="12"/>
      <c r="BD4510" s="12"/>
      <c r="BE4510" s="12"/>
      <c r="BF4510" s="12"/>
      <c r="BG4510" s="12"/>
      <c r="BH4510" s="12"/>
      <c r="BI4510" s="12"/>
      <c r="BJ4510" s="12"/>
      <c r="BK4510" s="12"/>
    </row>
    <row r="4511" spans="1:63" s="5" customFormat="1">
      <c r="A4511" s="13"/>
      <c r="B4511" s="13"/>
      <c r="C4511" s="45"/>
      <c r="E4511" s="46"/>
      <c r="F4511" s="47"/>
      <c r="G4511" s="48"/>
      <c r="H4511" s="49"/>
      <c r="I4511" s="49"/>
      <c r="J4511" s="49"/>
      <c r="K4511" s="50"/>
      <c r="L4511" s="50"/>
      <c r="M4511" s="50"/>
      <c r="N4511" s="50"/>
      <c r="O4511" s="50"/>
      <c r="P4511" s="50"/>
      <c r="Q4511" s="50"/>
      <c r="R4511" s="51"/>
      <c r="S4511" s="51"/>
      <c r="T4511" s="51"/>
      <c r="U4511" s="51"/>
      <c r="V4511" s="51"/>
      <c r="W4511" s="51"/>
      <c r="X4511" s="44"/>
      <c r="AF4511" s="52"/>
      <c r="AM4511" s="7"/>
      <c r="AN4511" s="7"/>
      <c r="AO4511" s="53"/>
      <c r="AP4511" s="54"/>
      <c r="AQ4511" s="54"/>
      <c r="AR4511" s="7"/>
      <c r="AS4511" s="54"/>
      <c r="AT4511" s="53"/>
      <c r="AU4511" s="7"/>
      <c r="AV4511" s="7"/>
      <c r="AW4511" s="55"/>
      <c r="AX4511" s="56"/>
      <c r="AY4511" s="55"/>
      <c r="AZ4511" s="55"/>
      <c r="BA4511" s="55"/>
      <c r="BB4511" s="11"/>
      <c r="BC4511" s="12"/>
      <c r="BD4511" s="12"/>
      <c r="BE4511" s="12"/>
      <c r="BF4511" s="12"/>
      <c r="BG4511" s="12"/>
      <c r="BH4511" s="12"/>
      <c r="BI4511" s="12"/>
      <c r="BJ4511" s="12"/>
      <c r="BK4511" s="12"/>
    </row>
    <row r="4512" spans="1:63" s="5" customFormat="1">
      <c r="A4512" s="13"/>
      <c r="B4512" s="13"/>
      <c r="C4512" s="45"/>
      <c r="E4512" s="46"/>
      <c r="F4512" s="47"/>
      <c r="G4512" s="48"/>
      <c r="H4512" s="49"/>
      <c r="I4512" s="49"/>
      <c r="J4512" s="49"/>
      <c r="K4512" s="50"/>
      <c r="L4512" s="50"/>
      <c r="M4512" s="50"/>
      <c r="N4512" s="50"/>
      <c r="O4512" s="50"/>
      <c r="P4512" s="50"/>
      <c r="Q4512" s="50"/>
      <c r="R4512" s="51"/>
      <c r="S4512" s="51"/>
      <c r="T4512" s="51"/>
      <c r="U4512" s="51"/>
      <c r="V4512" s="51"/>
      <c r="W4512" s="51"/>
      <c r="X4512" s="44"/>
      <c r="AF4512" s="52"/>
      <c r="AM4512" s="7"/>
      <c r="AN4512" s="7"/>
      <c r="AO4512" s="53"/>
      <c r="AP4512" s="54"/>
      <c r="AQ4512" s="54"/>
      <c r="AR4512" s="7"/>
      <c r="AS4512" s="54"/>
      <c r="AT4512" s="53"/>
      <c r="AU4512" s="7"/>
      <c r="AV4512" s="7"/>
      <c r="AW4512" s="55"/>
      <c r="AX4512" s="56"/>
      <c r="AY4512" s="55"/>
      <c r="AZ4512" s="55"/>
      <c r="BA4512" s="55"/>
      <c r="BB4512" s="11"/>
      <c r="BC4512" s="12"/>
      <c r="BD4512" s="12"/>
      <c r="BE4512" s="12"/>
      <c r="BF4512" s="12"/>
      <c r="BG4512" s="12"/>
      <c r="BH4512" s="12"/>
      <c r="BI4512" s="12"/>
      <c r="BJ4512" s="12"/>
      <c r="BK4512" s="12"/>
    </row>
    <row r="4513" spans="1:63" s="5" customFormat="1">
      <c r="A4513" s="13"/>
      <c r="B4513" s="13"/>
      <c r="C4513" s="45"/>
      <c r="E4513" s="46"/>
      <c r="F4513" s="47"/>
      <c r="G4513" s="48"/>
      <c r="H4513" s="49"/>
      <c r="I4513" s="49"/>
      <c r="J4513" s="49"/>
      <c r="K4513" s="50"/>
      <c r="L4513" s="50"/>
      <c r="M4513" s="50"/>
      <c r="N4513" s="50"/>
      <c r="O4513" s="50"/>
      <c r="P4513" s="50"/>
      <c r="Q4513" s="50"/>
      <c r="R4513" s="51"/>
      <c r="S4513" s="51"/>
      <c r="T4513" s="51"/>
      <c r="U4513" s="51"/>
      <c r="V4513" s="51"/>
      <c r="W4513" s="51"/>
      <c r="X4513" s="44"/>
      <c r="AF4513" s="52"/>
      <c r="AM4513" s="7"/>
      <c r="AN4513" s="7"/>
      <c r="AO4513" s="53"/>
      <c r="AP4513" s="54"/>
      <c r="AQ4513" s="54"/>
      <c r="AR4513" s="7"/>
      <c r="AS4513" s="54"/>
      <c r="AT4513" s="53"/>
      <c r="AU4513" s="7"/>
      <c r="AV4513" s="7"/>
      <c r="AW4513" s="55"/>
      <c r="AX4513" s="56"/>
      <c r="AY4513" s="55"/>
      <c r="AZ4513" s="55"/>
      <c r="BA4513" s="55"/>
      <c r="BB4513" s="11"/>
      <c r="BC4513" s="12"/>
      <c r="BD4513" s="12"/>
      <c r="BE4513" s="12"/>
      <c r="BF4513" s="12"/>
      <c r="BG4513" s="12"/>
      <c r="BH4513" s="12"/>
      <c r="BI4513" s="12"/>
      <c r="BJ4513" s="12"/>
      <c r="BK4513" s="12"/>
    </row>
    <row r="4514" spans="1:63" s="5" customFormat="1">
      <c r="A4514" s="13"/>
      <c r="B4514" s="13"/>
      <c r="C4514" s="45"/>
      <c r="E4514" s="46"/>
      <c r="F4514" s="47"/>
      <c r="G4514" s="48"/>
      <c r="H4514" s="49"/>
      <c r="I4514" s="49"/>
      <c r="J4514" s="49"/>
      <c r="K4514" s="50"/>
      <c r="L4514" s="50"/>
      <c r="M4514" s="50"/>
      <c r="N4514" s="50"/>
      <c r="O4514" s="50"/>
      <c r="P4514" s="50"/>
      <c r="Q4514" s="50"/>
      <c r="R4514" s="51"/>
      <c r="S4514" s="51"/>
      <c r="T4514" s="51"/>
      <c r="U4514" s="51"/>
      <c r="V4514" s="51"/>
      <c r="W4514" s="51"/>
      <c r="X4514" s="44"/>
      <c r="AF4514" s="52"/>
      <c r="AM4514" s="7"/>
      <c r="AN4514" s="7"/>
      <c r="AO4514" s="53"/>
      <c r="AP4514" s="54"/>
      <c r="AQ4514" s="54"/>
      <c r="AR4514" s="7"/>
      <c r="AS4514" s="54"/>
      <c r="AT4514" s="53"/>
      <c r="AU4514" s="7"/>
      <c r="AV4514" s="7"/>
      <c r="AW4514" s="55"/>
      <c r="AX4514" s="56"/>
      <c r="AY4514" s="55"/>
      <c r="AZ4514" s="55"/>
      <c r="BA4514" s="55"/>
      <c r="BB4514" s="11"/>
      <c r="BC4514" s="12"/>
      <c r="BD4514" s="12"/>
      <c r="BE4514" s="12"/>
      <c r="BF4514" s="12"/>
      <c r="BG4514" s="12"/>
      <c r="BH4514" s="12"/>
      <c r="BI4514" s="12"/>
      <c r="BJ4514" s="12"/>
      <c r="BK4514" s="12"/>
    </row>
    <row r="4515" spans="1:63" s="5" customFormat="1">
      <c r="A4515" s="13"/>
      <c r="B4515" s="13"/>
      <c r="C4515" s="45"/>
      <c r="E4515" s="46"/>
      <c r="F4515" s="47"/>
      <c r="G4515" s="48"/>
      <c r="H4515" s="49"/>
      <c r="I4515" s="49"/>
      <c r="J4515" s="49"/>
      <c r="K4515" s="50"/>
      <c r="L4515" s="50"/>
      <c r="M4515" s="50"/>
      <c r="N4515" s="50"/>
      <c r="O4515" s="50"/>
      <c r="P4515" s="50"/>
      <c r="Q4515" s="50"/>
      <c r="R4515" s="51"/>
      <c r="S4515" s="51"/>
      <c r="T4515" s="51"/>
      <c r="U4515" s="51"/>
      <c r="V4515" s="51"/>
      <c r="W4515" s="51"/>
      <c r="X4515" s="44"/>
      <c r="AF4515" s="52"/>
      <c r="AM4515" s="7"/>
      <c r="AN4515" s="7"/>
      <c r="AO4515" s="53"/>
      <c r="AP4515" s="54"/>
      <c r="AQ4515" s="54"/>
      <c r="AR4515" s="7"/>
      <c r="AS4515" s="54"/>
      <c r="AT4515" s="53"/>
      <c r="AU4515" s="7"/>
      <c r="AV4515" s="7"/>
      <c r="AW4515" s="55"/>
      <c r="AX4515" s="56"/>
      <c r="AY4515" s="55"/>
      <c r="AZ4515" s="55"/>
      <c r="BA4515" s="55"/>
      <c r="BB4515" s="11"/>
      <c r="BC4515" s="12"/>
      <c r="BD4515" s="12"/>
      <c r="BE4515" s="12"/>
      <c r="BF4515" s="12"/>
      <c r="BG4515" s="12"/>
      <c r="BH4515" s="12"/>
      <c r="BI4515" s="12"/>
      <c r="BJ4515" s="12"/>
      <c r="BK4515" s="12"/>
    </row>
    <row r="4516" spans="1:63" s="5" customFormat="1">
      <c r="A4516" s="13"/>
      <c r="B4516" s="13"/>
      <c r="C4516" s="45"/>
      <c r="E4516" s="46"/>
      <c r="F4516" s="47"/>
      <c r="G4516" s="48"/>
      <c r="H4516" s="49"/>
      <c r="I4516" s="49"/>
      <c r="J4516" s="49"/>
      <c r="K4516" s="50"/>
      <c r="L4516" s="50"/>
      <c r="M4516" s="50"/>
      <c r="N4516" s="50"/>
      <c r="O4516" s="50"/>
      <c r="P4516" s="50"/>
      <c r="Q4516" s="50"/>
      <c r="R4516" s="51"/>
      <c r="S4516" s="51"/>
      <c r="T4516" s="51"/>
      <c r="U4516" s="51"/>
      <c r="V4516" s="51"/>
      <c r="W4516" s="51"/>
      <c r="X4516" s="44"/>
      <c r="AF4516" s="52"/>
      <c r="AM4516" s="7"/>
      <c r="AN4516" s="7"/>
      <c r="AO4516" s="53"/>
      <c r="AP4516" s="54"/>
      <c r="AQ4516" s="54"/>
      <c r="AR4516" s="7"/>
      <c r="AS4516" s="54"/>
      <c r="AT4516" s="53"/>
      <c r="AU4516" s="7"/>
      <c r="AV4516" s="7"/>
      <c r="AW4516" s="55"/>
      <c r="AX4516" s="56"/>
      <c r="AY4516" s="55"/>
      <c r="AZ4516" s="55"/>
      <c r="BA4516" s="55"/>
      <c r="BB4516" s="11"/>
      <c r="BC4516" s="12"/>
      <c r="BD4516" s="12"/>
      <c r="BE4516" s="12"/>
      <c r="BF4516" s="12"/>
      <c r="BG4516" s="12"/>
      <c r="BH4516" s="12"/>
      <c r="BI4516" s="12"/>
      <c r="BJ4516" s="12"/>
      <c r="BK4516" s="12"/>
    </row>
    <row r="4517" spans="1:63" s="5" customFormat="1">
      <c r="A4517" s="13"/>
      <c r="B4517" s="13"/>
      <c r="C4517" s="45"/>
      <c r="E4517" s="46"/>
      <c r="F4517" s="47"/>
      <c r="G4517" s="48"/>
      <c r="H4517" s="49"/>
      <c r="I4517" s="49"/>
      <c r="J4517" s="49"/>
      <c r="K4517" s="50"/>
      <c r="L4517" s="50"/>
      <c r="M4517" s="50"/>
      <c r="N4517" s="50"/>
      <c r="O4517" s="50"/>
      <c r="P4517" s="50"/>
      <c r="Q4517" s="50"/>
      <c r="R4517" s="51"/>
      <c r="S4517" s="51"/>
      <c r="T4517" s="51"/>
      <c r="U4517" s="51"/>
      <c r="V4517" s="51"/>
      <c r="W4517" s="51"/>
      <c r="X4517" s="44"/>
      <c r="AF4517" s="52"/>
      <c r="AM4517" s="7"/>
      <c r="AN4517" s="7"/>
      <c r="AO4517" s="53"/>
      <c r="AP4517" s="54"/>
      <c r="AQ4517" s="54"/>
      <c r="AR4517" s="7"/>
      <c r="AS4517" s="54"/>
      <c r="AT4517" s="53"/>
      <c r="AU4517" s="7"/>
      <c r="AV4517" s="7"/>
      <c r="AW4517" s="55"/>
      <c r="AX4517" s="56"/>
      <c r="AY4517" s="55"/>
      <c r="AZ4517" s="55"/>
      <c r="BA4517" s="55"/>
      <c r="BB4517" s="11"/>
      <c r="BC4517" s="12"/>
      <c r="BD4517" s="12"/>
      <c r="BE4517" s="12"/>
      <c r="BF4517" s="12"/>
      <c r="BG4517" s="12"/>
      <c r="BH4517" s="12"/>
      <c r="BI4517" s="12"/>
      <c r="BJ4517" s="12"/>
      <c r="BK4517" s="12"/>
    </row>
    <row r="4518" spans="1:63" s="5" customFormat="1">
      <c r="A4518" s="13"/>
      <c r="B4518" s="13"/>
      <c r="C4518" s="45"/>
      <c r="E4518" s="46"/>
      <c r="F4518" s="47"/>
      <c r="G4518" s="48"/>
      <c r="H4518" s="49"/>
      <c r="I4518" s="49"/>
      <c r="J4518" s="49"/>
      <c r="K4518" s="50"/>
      <c r="L4518" s="50"/>
      <c r="M4518" s="50"/>
      <c r="N4518" s="50"/>
      <c r="O4518" s="50"/>
      <c r="P4518" s="50"/>
      <c r="Q4518" s="50"/>
      <c r="R4518" s="51"/>
      <c r="S4518" s="51"/>
      <c r="T4518" s="51"/>
      <c r="U4518" s="51"/>
      <c r="V4518" s="51"/>
      <c r="W4518" s="51"/>
      <c r="X4518" s="44"/>
      <c r="AF4518" s="52"/>
      <c r="AM4518" s="7"/>
      <c r="AN4518" s="7"/>
      <c r="AO4518" s="53"/>
      <c r="AP4518" s="54"/>
      <c r="AQ4518" s="54"/>
      <c r="AR4518" s="7"/>
      <c r="AS4518" s="54"/>
      <c r="AT4518" s="53"/>
      <c r="AU4518" s="7"/>
      <c r="AV4518" s="7"/>
      <c r="AW4518" s="55"/>
      <c r="AX4518" s="56"/>
      <c r="AY4518" s="55"/>
      <c r="AZ4518" s="55"/>
      <c r="BA4518" s="55"/>
      <c r="BB4518" s="11"/>
      <c r="BC4518" s="12"/>
      <c r="BD4518" s="12"/>
      <c r="BE4518" s="12"/>
      <c r="BF4518" s="12"/>
      <c r="BG4518" s="12"/>
      <c r="BH4518" s="12"/>
      <c r="BI4518" s="12"/>
      <c r="BJ4518" s="12"/>
      <c r="BK4518" s="12"/>
    </row>
    <row r="4519" spans="1:63" s="5" customFormat="1">
      <c r="A4519" s="13"/>
      <c r="B4519" s="13"/>
      <c r="C4519" s="45"/>
      <c r="E4519" s="46"/>
      <c r="F4519" s="47"/>
      <c r="G4519" s="48"/>
      <c r="H4519" s="49"/>
      <c r="I4519" s="49"/>
      <c r="J4519" s="49"/>
      <c r="K4519" s="50"/>
      <c r="L4519" s="50"/>
      <c r="M4519" s="50"/>
      <c r="N4519" s="50"/>
      <c r="O4519" s="50"/>
      <c r="P4519" s="50"/>
      <c r="Q4519" s="50"/>
      <c r="R4519" s="51"/>
      <c r="S4519" s="51"/>
      <c r="T4519" s="51"/>
      <c r="U4519" s="51"/>
      <c r="V4519" s="51"/>
      <c r="W4519" s="51"/>
      <c r="X4519" s="44"/>
      <c r="AF4519" s="52"/>
      <c r="AM4519" s="7"/>
      <c r="AN4519" s="7"/>
      <c r="AO4519" s="53"/>
      <c r="AP4519" s="54"/>
      <c r="AQ4519" s="54"/>
      <c r="AR4519" s="7"/>
      <c r="AS4519" s="54"/>
      <c r="AT4519" s="53"/>
      <c r="AU4519" s="7"/>
      <c r="AV4519" s="7"/>
      <c r="AW4519" s="55"/>
      <c r="AX4519" s="56"/>
      <c r="AY4519" s="55"/>
      <c r="AZ4519" s="55"/>
      <c r="BA4519" s="55"/>
      <c r="BB4519" s="11"/>
      <c r="BC4519" s="12"/>
      <c r="BD4519" s="12"/>
      <c r="BE4519" s="12"/>
      <c r="BF4519" s="12"/>
      <c r="BG4519" s="12"/>
      <c r="BH4519" s="12"/>
      <c r="BI4519" s="12"/>
      <c r="BJ4519" s="12"/>
      <c r="BK4519" s="12"/>
    </row>
    <row r="4520" spans="1:63" s="5" customFormat="1">
      <c r="A4520" s="13"/>
      <c r="B4520" s="13"/>
      <c r="C4520" s="45"/>
      <c r="E4520" s="46"/>
      <c r="F4520" s="47"/>
      <c r="G4520" s="48"/>
      <c r="H4520" s="49"/>
      <c r="I4520" s="49"/>
      <c r="J4520" s="49"/>
      <c r="K4520" s="50"/>
      <c r="L4520" s="50"/>
      <c r="M4520" s="50"/>
      <c r="N4520" s="50"/>
      <c r="O4520" s="50"/>
      <c r="P4520" s="50"/>
      <c r="Q4520" s="50"/>
      <c r="R4520" s="51"/>
      <c r="S4520" s="51"/>
      <c r="T4520" s="51"/>
      <c r="U4520" s="51"/>
      <c r="V4520" s="51"/>
      <c r="W4520" s="51"/>
      <c r="X4520" s="44"/>
      <c r="AF4520" s="52"/>
      <c r="AM4520" s="7"/>
      <c r="AN4520" s="7"/>
      <c r="AO4520" s="53"/>
      <c r="AP4520" s="54"/>
      <c r="AQ4520" s="54"/>
      <c r="AR4520" s="7"/>
      <c r="AS4520" s="54"/>
      <c r="AT4520" s="53"/>
      <c r="AU4520" s="7"/>
      <c r="AV4520" s="7"/>
      <c r="AW4520" s="55"/>
      <c r="AX4520" s="56"/>
      <c r="AY4520" s="55"/>
      <c r="AZ4520" s="55"/>
      <c r="BA4520" s="55"/>
      <c r="BB4520" s="11"/>
      <c r="BC4520" s="12"/>
      <c r="BD4520" s="12"/>
      <c r="BE4520" s="12"/>
      <c r="BF4520" s="12"/>
      <c r="BG4520" s="12"/>
      <c r="BH4520" s="12"/>
      <c r="BI4520" s="12"/>
      <c r="BJ4520" s="12"/>
      <c r="BK4520" s="12"/>
    </row>
    <row r="4521" spans="1:63" s="5" customFormat="1">
      <c r="A4521" s="13"/>
      <c r="B4521" s="13"/>
      <c r="C4521" s="45"/>
      <c r="E4521" s="46"/>
      <c r="F4521" s="47"/>
      <c r="G4521" s="48"/>
      <c r="H4521" s="49"/>
      <c r="I4521" s="49"/>
      <c r="J4521" s="49"/>
      <c r="K4521" s="50"/>
      <c r="L4521" s="50"/>
      <c r="M4521" s="50"/>
      <c r="N4521" s="50"/>
      <c r="O4521" s="50"/>
      <c r="P4521" s="50"/>
      <c r="Q4521" s="50"/>
      <c r="R4521" s="51"/>
      <c r="S4521" s="51"/>
      <c r="T4521" s="51"/>
      <c r="U4521" s="51"/>
      <c r="V4521" s="51"/>
      <c r="W4521" s="51"/>
      <c r="X4521" s="44"/>
      <c r="AF4521" s="52"/>
      <c r="AM4521" s="7"/>
      <c r="AN4521" s="7"/>
      <c r="AO4521" s="53"/>
      <c r="AP4521" s="54"/>
      <c r="AQ4521" s="54"/>
      <c r="AR4521" s="7"/>
      <c r="AS4521" s="54"/>
      <c r="AT4521" s="53"/>
      <c r="AU4521" s="7"/>
      <c r="AV4521" s="7"/>
      <c r="AW4521" s="55"/>
      <c r="AX4521" s="56"/>
      <c r="AY4521" s="55"/>
      <c r="AZ4521" s="55"/>
      <c r="BA4521" s="55"/>
      <c r="BB4521" s="11"/>
      <c r="BC4521" s="12"/>
      <c r="BD4521" s="12"/>
      <c r="BE4521" s="12"/>
      <c r="BF4521" s="12"/>
      <c r="BG4521" s="12"/>
      <c r="BH4521" s="12"/>
      <c r="BI4521" s="12"/>
      <c r="BJ4521" s="12"/>
      <c r="BK4521" s="12"/>
    </row>
    <row r="4522" spans="1:63" s="5" customFormat="1">
      <c r="A4522" s="13"/>
      <c r="B4522" s="13"/>
      <c r="C4522" s="45"/>
      <c r="E4522" s="46"/>
      <c r="F4522" s="47"/>
      <c r="G4522" s="48"/>
      <c r="H4522" s="49"/>
      <c r="I4522" s="49"/>
      <c r="J4522" s="49"/>
      <c r="K4522" s="50"/>
      <c r="L4522" s="50"/>
      <c r="M4522" s="50"/>
      <c r="N4522" s="50"/>
      <c r="O4522" s="50"/>
      <c r="P4522" s="50"/>
      <c r="Q4522" s="50"/>
      <c r="R4522" s="51"/>
      <c r="S4522" s="51"/>
      <c r="T4522" s="51"/>
      <c r="U4522" s="51"/>
      <c r="V4522" s="51"/>
      <c r="W4522" s="51"/>
      <c r="X4522" s="44"/>
      <c r="AF4522" s="52"/>
      <c r="AM4522" s="7"/>
      <c r="AN4522" s="7"/>
      <c r="AO4522" s="53"/>
      <c r="AP4522" s="54"/>
      <c r="AQ4522" s="54"/>
      <c r="AR4522" s="7"/>
      <c r="AS4522" s="54"/>
      <c r="AT4522" s="53"/>
      <c r="AU4522" s="7"/>
      <c r="AV4522" s="7"/>
      <c r="AW4522" s="55"/>
      <c r="AX4522" s="56"/>
      <c r="AY4522" s="55"/>
      <c r="AZ4522" s="55"/>
      <c r="BA4522" s="55"/>
      <c r="BB4522" s="11"/>
      <c r="BC4522" s="12"/>
      <c r="BD4522" s="12"/>
      <c r="BE4522" s="12"/>
      <c r="BF4522" s="12"/>
      <c r="BG4522" s="12"/>
      <c r="BH4522" s="12"/>
      <c r="BI4522" s="12"/>
      <c r="BJ4522" s="12"/>
      <c r="BK4522" s="12"/>
    </row>
    <row r="4523" spans="1:63" s="5" customFormat="1">
      <c r="A4523" s="13"/>
      <c r="B4523" s="13"/>
      <c r="C4523" s="45"/>
      <c r="E4523" s="46"/>
      <c r="F4523" s="47"/>
      <c r="G4523" s="48"/>
      <c r="H4523" s="49"/>
      <c r="I4523" s="49"/>
      <c r="J4523" s="49"/>
      <c r="K4523" s="50"/>
      <c r="L4523" s="50"/>
      <c r="M4523" s="50"/>
      <c r="N4523" s="50"/>
      <c r="O4523" s="50"/>
      <c r="P4523" s="50"/>
      <c r="Q4523" s="50"/>
      <c r="R4523" s="51"/>
      <c r="S4523" s="51"/>
      <c r="T4523" s="51"/>
      <c r="U4523" s="51"/>
      <c r="V4523" s="51"/>
      <c r="W4523" s="51"/>
      <c r="X4523" s="44"/>
      <c r="AF4523" s="52"/>
      <c r="AM4523" s="7"/>
      <c r="AN4523" s="7"/>
      <c r="AO4523" s="53"/>
      <c r="AP4523" s="54"/>
      <c r="AQ4523" s="54"/>
      <c r="AR4523" s="7"/>
      <c r="AS4523" s="54"/>
      <c r="AT4523" s="53"/>
      <c r="AU4523" s="7"/>
      <c r="AV4523" s="7"/>
      <c r="AW4523" s="55"/>
      <c r="AX4523" s="56"/>
      <c r="AY4523" s="55"/>
      <c r="AZ4523" s="55"/>
      <c r="BA4523" s="55"/>
      <c r="BB4523" s="11"/>
      <c r="BC4523" s="12"/>
      <c r="BD4523" s="12"/>
      <c r="BE4523" s="12"/>
      <c r="BF4523" s="12"/>
      <c r="BG4523" s="12"/>
      <c r="BH4523" s="12"/>
      <c r="BI4523" s="12"/>
      <c r="BJ4523" s="12"/>
      <c r="BK4523" s="12"/>
    </row>
    <row r="4524" spans="1:63" s="5" customFormat="1">
      <c r="A4524" s="13"/>
      <c r="B4524" s="13"/>
      <c r="C4524" s="45"/>
      <c r="E4524" s="46"/>
      <c r="F4524" s="47"/>
      <c r="G4524" s="48"/>
      <c r="H4524" s="49"/>
      <c r="I4524" s="49"/>
      <c r="J4524" s="49"/>
      <c r="K4524" s="50"/>
      <c r="L4524" s="50"/>
      <c r="M4524" s="50"/>
      <c r="N4524" s="50"/>
      <c r="O4524" s="50"/>
      <c r="P4524" s="50"/>
      <c r="Q4524" s="50"/>
      <c r="R4524" s="51"/>
      <c r="S4524" s="51"/>
      <c r="T4524" s="51"/>
      <c r="U4524" s="51"/>
      <c r="V4524" s="51"/>
      <c r="W4524" s="51"/>
      <c r="X4524" s="44"/>
      <c r="AF4524" s="52"/>
      <c r="AM4524" s="7"/>
      <c r="AN4524" s="7"/>
      <c r="AO4524" s="53"/>
      <c r="AP4524" s="54"/>
      <c r="AQ4524" s="54"/>
      <c r="AR4524" s="7"/>
      <c r="AS4524" s="54"/>
      <c r="AT4524" s="53"/>
      <c r="AU4524" s="7"/>
      <c r="AV4524" s="7"/>
      <c r="AW4524" s="55"/>
      <c r="AX4524" s="56"/>
      <c r="AY4524" s="55"/>
      <c r="AZ4524" s="55"/>
      <c r="BA4524" s="55"/>
      <c r="BB4524" s="11"/>
      <c r="BC4524" s="12"/>
      <c r="BD4524" s="12"/>
      <c r="BE4524" s="12"/>
      <c r="BF4524" s="12"/>
      <c r="BG4524" s="12"/>
      <c r="BH4524" s="12"/>
      <c r="BI4524" s="12"/>
      <c r="BJ4524" s="12"/>
      <c r="BK4524" s="12"/>
    </row>
    <row r="4525" spans="1:63" s="5" customFormat="1">
      <c r="A4525" s="13"/>
      <c r="B4525" s="13"/>
      <c r="C4525" s="45"/>
      <c r="E4525" s="46"/>
      <c r="F4525" s="47"/>
      <c r="G4525" s="48"/>
      <c r="H4525" s="49"/>
      <c r="I4525" s="49"/>
      <c r="J4525" s="49"/>
      <c r="K4525" s="50"/>
      <c r="L4525" s="50"/>
      <c r="M4525" s="50"/>
      <c r="N4525" s="50"/>
      <c r="O4525" s="50"/>
      <c r="P4525" s="50"/>
      <c r="Q4525" s="50"/>
      <c r="R4525" s="51"/>
      <c r="S4525" s="51"/>
      <c r="T4525" s="51"/>
      <c r="U4525" s="51"/>
      <c r="V4525" s="51"/>
      <c r="W4525" s="51"/>
      <c r="X4525" s="44"/>
      <c r="AF4525" s="52"/>
      <c r="AM4525" s="7"/>
      <c r="AN4525" s="7"/>
      <c r="AO4525" s="53"/>
      <c r="AP4525" s="54"/>
      <c r="AQ4525" s="54"/>
      <c r="AR4525" s="7"/>
      <c r="AS4525" s="54"/>
      <c r="AT4525" s="53"/>
      <c r="AU4525" s="7"/>
      <c r="AV4525" s="7"/>
      <c r="AW4525" s="55"/>
      <c r="AX4525" s="56"/>
      <c r="AY4525" s="55"/>
      <c r="AZ4525" s="55"/>
      <c r="BA4525" s="55"/>
      <c r="BB4525" s="11"/>
      <c r="BC4525" s="12"/>
      <c r="BD4525" s="12"/>
      <c r="BE4525" s="12"/>
      <c r="BF4525" s="12"/>
      <c r="BG4525" s="12"/>
      <c r="BH4525" s="12"/>
      <c r="BI4525" s="12"/>
      <c r="BJ4525" s="12"/>
      <c r="BK4525" s="12"/>
    </row>
    <row r="4526" spans="1:63" s="5" customFormat="1">
      <c r="A4526" s="13"/>
      <c r="B4526" s="13"/>
      <c r="C4526" s="45"/>
      <c r="E4526" s="46"/>
      <c r="F4526" s="47"/>
      <c r="G4526" s="48"/>
      <c r="H4526" s="49"/>
      <c r="I4526" s="49"/>
      <c r="J4526" s="49"/>
      <c r="K4526" s="50"/>
      <c r="L4526" s="50"/>
      <c r="M4526" s="50"/>
      <c r="N4526" s="50"/>
      <c r="O4526" s="50"/>
      <c r="P4526" s="50"/>
      <c r="Q4526" s="50"/>
      <c r="R4526" s="51"/>
      <c r="S4526" s="51"/>
      <c r="T4526" s="51"/>
      <c r="U4526" s="51"/>
      <c r="V4526" s="51"/>
      <c r="W4526" s="51"/>
      <c r="X4526" s="44"/>
      <c r="AF4526" s="52"/>
      <c r="AM4526" s="7"/>
      <c r="AN4526" s="7"/>
      <c r="AO4526" s="53"/>
      <c r="AP4526" s="54"/>
      <c r="AQ4526" s="54"/>
      <c r="AR4526" s="7"/>
      <c r="AS4526" s="54"/>
      <c r="AT4526" s="53"/>
      <c r="AU4526" s="7"/>
      <c r="AV4526" s="7"/>
      <c r="AW4526" s="55"/>
      <c r="AX4526" s="56"/>
      <c r="AY4526" s="55"/>
      <c r="AZ4526" s="55"/>
      <c r="BA4526" s="55"/>
      <c r="BB4526" s="11"/>
      <c r="BC4526" s="12"/>
      <c r="BD4526" s="12"/>
      <c r="BE4526" s="12"/>
      <c r="BF4526" s="12"/>
      <c r="BG4526" s="12"/>
      <c r="BH4526" s="12"/>
      <c r="BI4526" s="12"/>
      <c r="BJ4526" s="12"/>
      <c r="BK4526" s="12"/>
    </row>
    <row r="4527" spans="1:63" s="5" customFormat="1">
      <c r="A4527" s="13"/>
      <c r="B4527" s="13"/>
      <c r="C4527" s="45"/>
      <c r="E4527" s="46"/>
      <c r="F4527" s="47"/>
      <c r="G4527" s="48"/>
      <c r="H4527" s="49"/>
      <c r="I4527" s="49"/>
      <c r="J4527" s="49"/>
      <c r="K4527" s="50"/>
      <c r="L4527" s="50"/>
      <c r="M4527" s="50"/>
      <c r="N4527" s="50"/>
      <c r="O4527" s="50"/>
      <c r="P4527" s="50"/>
      <c r="Q4527" s="50"/>
      <c r="R4527" s="51"/>
      <c r="S4527" s="51"/>
      <c r="T4527" s="51"/>
      <c r="U4527" s="51"/>
      <c r="V4527" s="51"/>
      <c r="W4527" s="51"/>
      <c r="X4527" s="44"/>
      <c r="AF4527" s="52"/>
      <c r="AM4527" s="7"/>
      <c r="AN4527" s="7"/>
      <c r="AO4527" s="53"/>
      <c r="AP4527" s="54"/>
      <c r="AQ4527" s="54"/>
      <c r="AR4527" s="7"/>
      <c r="AS4527" s="54"/>
      <c r="AT4527" s="53"/>
      <c r="AU4527" s="7"/>
      <c r="AV4527" s="7"/>
      <c r="AW4527" s="55"/>
      <c r="AX4527" s="56"/>
      <c r="AY4527" s="55"/>
      <c r="AZ4527" s="55"/>
      <c r="BA4527" s="55"/>
      <c r="BB4527" s="11"/>
      <c r="BC4527" s="12"/>
      <c r="BD4527" s="12"/>
      <c r="BE4527" s="12"/>
      <c r="BF4527" s="12"/>
      <c r="BG4527" s="12"/>
      <c r="BH4527" s="12"/>
      <c r="BI4527" s="12"/>
      <c r="BJ4527" s="12"/>
      <c r="BK4527" s="12"/>
    </row>
    <row r="4528" spans="1:63" s="5" customFormat="1">
      <c r="A4528" s="13"/>
      <c r="B4528" s="13"/>
      <c r="C4528" s="45"/>
      <c r="E4528" s="46"/>
      <c r="F4528" s="47"/>
      <c r="G4528" s="48"/>
      <c r="H4528" s="49"/>
      <c r="I4528" s="49"/>
      <c r="J4528" s="49"/>
      <c r="K4528" s="50"/>
      <c r="L4528" s="50"/>
      <c r="M4528" s="50"/>
      <c r="N4528" s="50"/>
      <c r="O4528" s="50"/>
      <c r="P4528" s="50"/>
      <c r="Q4528" s="50"/>
      <c r="R4528" s="51"/>
      <c r="S4528" s="51"/>
      <c r="T4528" s="51"/>
      <c r="U4528" s="51"/>
      <c r="V4528" s="51"/>
      <c r="W4528" s="51"/>
      <c r="X4528" s="44"/>
      <c r="AF4528" s="52"/>
      <c r="AM4528" s="7"/>
      <c r="AN4528" s="7"/>
      <c r="AO4528" s="53"/>
      <c r="AP4528" s="54"/>
      <c r="AQ4528" s="54"/>
      <c r="AR4528" s="7"/>
      <c r="AS4528" s="54"/>
      <c r="AT4528" s="53"/>
      <c r="AU4528" s="7"/>
      <c r="AV4528" s="7"/>
      <c r="AW4528" s="55"/>
      <c r="AX4528" s="56"/>
      <c r="AY4528" s="55"/>
      <c r="AZ4528" s="55"/>
      <c r="BA4528" s="55"/>
      <c r="BB4528" s="11"/>
      <c r="BC4528" s="12"/>
      <c r="BD4528" s="12"/>
      <c r="BE4528" s="12"/>
      <c r="BF4528" s="12"/>
      <c r="BG4528" s="12"/>
      <c r="BH4528" s="12"/>
      <c r="BI4528" s="12"/>
      <c r="BJ4528" s="12"/>
      <c r="BK4528" s="12"/>
    </row>
    <row r="4529" spans="1:63" s="5" customFormat="1">
      <c r="A4529" s="13"/>
      <c r="B4529" s="13"/>
      <c r="C4529" s="45"/>
      <c r="E4529" s="46"/>
      <c r="F4529" s="47"/>
      <c r="G4529" s="48"/>
      <c r="H4529" s="49"/>
      <c r="I4529" s="49"/>
      <c r="J4529" s="49"/>
      <c r="K4529" s="50"/>
      <c r="L4529" s="50"/>
      <c r="M4529" s="50"/>
      <c r="N4529" s="50"/>
      <c r="O4529" s="50"/>
      <c r="P4529" s="50"/>
      <c r="Q4529" s="50"/>
      <c r="R4529" s="51"/>
      <c r="S4529" s="51"/>
      <c r="T4529" s="51"/>
      <c r="U4529" s="51"/>
      <c r="V4529" s="51"/>
      <c r="W4529" s="51"/>
      <c r="X4529" s="44"/>
      <c r="AF4529" s="52"/>
      <c r="AM4529" s="7"/>
      <c r="AN4529" s="7"/>
      <c r="AO4529" s="53"/>
      <c r="AP4529" s="54"/>
      <c r="AQ4529" s="54"/>
      <c r="AR4529" s="7"/>
      <c r="AS4529" s="54"/>
      <c r="AT4529" s="53"/>
      <c r="AU4529" s="7"/>
      <c r="AV4529" s="7"/>
      <c r="AW4529" s="55"/>
      <c r="AX4529" s="56"/>
      <c r="AY4529" s="55"/>
      <c r="AZ4529" s="55"/>
      <c r="BA4529" s="55"/>
      <c r="BB4529" s="11"/>
      <c r="BC4529" s="12"/>
      <c r="BD4529" s="12"/>
      <c r="BE4529" s="12"/>
      <c r="BF4529" s="12"/>
      <c r="BG4529" s="12"/>
      <c r="BH4529" s="12"/>
      <c r="BI4529" s="12"/>
      <c r="BJ4529" s="12"/>
      <c r="BK4529" s="12"/>
    </row>
    <row r="4530" spans="1:63" s="5" customFormat="1">
      <c r="A4530" s="13"/>
      <c r="B4530" s="13"/>
      <c r="C4530" s="45"/>
      <c r="E4530" s="46"/>
      <c r="F4530" s="47"/>
      <c r="G4530" s="48"/>
      <c r="H4530" s="49"/>
      <c r="I4530" s="49"/>
      <c r="J4530" s="49"/>
      <c r="K4530" s="50"/>
      <c r="L4530" s="50"/>
      <c r="M4530" s="50"/>
      <c r="N4530" s="50"/>
      <c r="O4530" s="50"/>
      <c r="P4530" s="50"/>
      <c r="Q4530" s="50"/>
      <c r="R4530" s="51"/>
      <c r="S4530" s="51"/>
      <c r="T4530" s="51"/>
      <c r="U4530" s="51"/>
      <c r="V4530" s="51"/>
      <c r="W4530" s="51"/>
      <c r="X4530" s="44"/>
      <c r="AF4530" s="52"/>
      <c r="AM4530" s="7"/>
      <c r="AN4530" s="7"/>
      <c r="AO4530" s="53"/>
      <c r="AP4530" s="54"/>
      <c r="AQ4530" s="54"/>
      <c r="AR4530" s="7"/>
      <c r="AS4530" s="54"/>
      <c r="AT4530" s="53"/>
      <c r="AU4530" s="7"/>
      <c r="AV4530" s="7"/>
      <c r="AW4530" s="55"/>
      <c r="AX4530" s="56"/>
      <c r="AY4530" s="55"/>
      <c r="AZ4530" s="55"/>
      <c r="BA4530" s="55"/>
      <c r="BB4530" s="11"/>
      <c r="BC4530" s="12"/>
      <c r="BD4530" s="12"/>
      <c r="BE4530" s="12"/>
      <c r="BF4530" s="12"/>
      <c r="BG4530" s="12"/>
      <c r="BH4530" s="12"/>
      <c r="BI4530" s="12"/>
      <c r="BJ4530" s="12"/>
      <c r="BK4530" s="12"/>
    </row>
    <row r="4531" spans="1:63" s="5" customFormat="1">
      <c r="A4531" s="13"/>
      <c r="B4531" s="13"/>
      <c r="C4531" s="45"/>
      <c r="E4531" s="46"/>
      <c r="F4531" s="47"/>
      <c r="G4531" s="48"/>
      <c r="H4531" s="49"/>
      <c r="I4531" s="49"/>
      <c r="J4531" s="49"/>
      <c r="K4531" s="50"/>
      <c r="L4531" s="50"/>
      <c r="M4531" s="50"/>
      <c r="N4531" s="50"/>
      <c r="O4531" s="50"/>
      <c r="P4531" s="50"/>
      <c r="Q4531" s="50"/>
      <c r="R4531" s="51"/>
      <c r="S4531" s="51"/>
      <c r="T4531" s="51"/>
      <c r="U4531" s="51"/>
      <c r="V4531" s="51"/>
      <c r="W4531" s="51"/>
      <c r="X4531" s="44"/>
      <c r="AF4531" s="52"/>
      <c r="AM4531" s="7"/>
      <c r="AN4531" s="7"/>
      <c r="AO4531" s="53"/>
      <c r="AP4531" s="54"/>
      <c r="AQ4531" s="54"/>
      <c r="AR4531" s="7"/>
      <c r="AS4531" s="54"/>
      <c r="AT4531" s="53"/>
      <c r="AU4531" s="7"/>
      <c r="AV4531" s="7"/>
      <c r="AW4531" s="55"/>
      <c r="AX4531" s="56"/>
      <c r="AY4531" s="55"/>
      <c r="AZ4531" s="55"/>
      <c r="BA4531" s="55"/>
      <c r="BB4531" s="11"/>
      <c r="BC4531" s="12"/>
      <c r="BD4531" s="12"/>
      <c r="BE4531" s="12"/>
      <c r="BF4531" s="12"/>
      <c r="BG4531" s="12"/>
      <c r="BH4531" s="12"/>
      <c r="BI4531" s="12"/>
      <c r="BJ4531" s="12"/>
      <c r="BK4531" s="12"/>
    </row>
    <row r="4532" spans="1:63" s="5" customFormat="1">
      <c r="A4532" s="13"/>
      <c r="B4532" s="13"/>
      <c r="C4532" s="45"/>
      <c r="E4532" s="46"/>
      <c r="F4532" s="47"/>
      <c r="G4532" s="48"/>
      <c r="H4532" s="49"/>
      <c r="I4532" s="49"/>
      <c r="J4532" s="49"/>
      <c r="K4532" s="50"/>
      <c r="L4532" s="50"/>
      <c r="M4532" s="50"/>
      <c r="N4532" s="50"/>
      <c r="O4532" s="50"/>
      <c r="P4532" s="50"/>
      <c r="Q4532" s="50"/>
      <c r="R4532" s="51"/>
      <c r="S4532" s="51"/>
      <c r="T4532" s="51"/>
      <c r="U4532" s="51"/>
      <c r="V4532" s="51"/>
      <c r="W4532" s="51"/>
      <c r="X4532" s="44"/>
      <c r="AF4532" s="52"/>
      <c r="AM4532" s="7"/>
      <c r="AN4532" s="7"/>
      <c r="AO4532" s="53"/>
      <c r="AP4532" s="54"/>
      <c r="AQ4532" s="54"/>
      <c r="AR4532" s="7"/>
      <c r="AS4532" s="54"/>
      <c r="AT4532" s="53"/>
      <c r="AU4532" s="7"/>
      <c r="AV4532" s="7"/>
      <c r="AW4532" s="55"/>
      <c r="AX4532" s="56"/>
      <c r="AY4532" s="55"/>
      <c r="AZ4532" s="55"/>
      <c r="BA4532" s="55"/>
      <c r="BB4532" s="11"/>
      <c r="BC4532" s="12"/>
      <c r="BD4532" s="12"/>
      <c r="BE4532" s="12"/>
      <c r="BF4532" s="12"/>
      <c r="BG4532" s="12"/>
      <c r="BH4532" s="12"/>
      <c r="BI4532" s="12"/>
      <c r="BJ4532" s="12"/>
      <c r="BK4532" s="12"/>
    </row>
    <row r="4533" spans="1:63" s="5" customFormat="1">
      <c r="A4533" s="13"/>
      <c r="B4533" s="13"/>
      <c r="C4533" s="45"/>
      <c r="E4533" s="46"/>
      <c r="F4533" s="47"/>
      <c r="G4533" s="48"/>
      <c r="H4533" s="49"/>
      <c r="I4533" s="49"/>
      <c r="J4533" s="49"/>
      <c r="K4533" s="50"/>
      <c r="L4533" s="50"/>
      <c r="M4533" s="50"/>
      <c r="N4533" s="50"/>
      <c r="O4533" s="50"/>
      <c r="P4533" s="50"/>
      <c r="Q4533" s="50"/>
      <c r="R4533" s="51"/>
      <c r="S4533" s="51"/>
      <c r="T4533" s="51"/>
      <c r="U4533" s="51"/>
      <c r="V4533" s="51"/>
      <c r="W4533" s="51"/>
      <c r="X4533" s="44"/>
      <c r="AF4533" s="52"/>
      <c r="AM4533" s="7"/>
      <c r="AN4533" s="7"/>
      <c r="AO4533" s="53"/>
      <c r="AP4533" s="54"/>
      <c r="AQ4533" s="54"/>
      <c r="AR4533" s="7"/>
      <c r="AS4533" s="54"/>
      <c r="AT4533" s="53"/>
      <c r="AU4533" s="7"/>
      <c r="AV4533" s="7"/>
      <c r="AW4533" s="55"/>
      <c r="AX4533" s="56"/>
      <c r="AY4533" s="55"/>
      <c r="AZ4533" s="55"/>
      <c r="BA4533" s="55"/>
      <c r="BB4533" s="11"/>
      <c r="BC4533" s="12"/>
      <c r="BD4533" s="12"/>
      <c r="BE4533" s="12"/>
      <c r="BF4533" s="12"/>
      <c r="BG4533" s="12"/>
      <c r="BH4533" s="12"/>
      <c r="BI4533" s="12"/>
      <c r="BJ4533" s="12"/>
      <c r="BK4533" s="12"/>
    </row>
    <row r="4534" spans="1:63" s="5" customFormat="1">
      <c r="A4534" s="13"/>
      <c r="B4534" s="13"/>
      <c r="C4534" s="45"/>
      <c r="E4534" s="46"/>
      <c r="F4534" s="47"/>
      <c r="G4534" s="48"/>
      <c r="H4534" s="49"/>
      <c r="I4534" s="49"/>
      <c r="J4534" s="49"/>
      <c r="K4534" s="50"/>
      <c r="L4534" s="50"/>
      <c r="M4534" s="50"/>
      <c r="N4534" s="50"/>
      <c r="O4534" s="50"/>
      <c r="P4534" s="50"/>
      <c r="Q4534" s="50"/>
      <c r="R4534" s="51"/>
      <c r="S4534" s="51"/>
      <c r="T4534" s="51"/>
      <c r="U4534" s="51"/>
      <c r="V4534" s="51"/>
      <c r="W4534" s="51"/>
      <c r="X4534" s="44"/>
      <c r="AF4534" s="52"/>
      <c r="AM4534" s="7"/>
      <c r="AN4534" s="7"/>
      <c r="AO4534" s="53"/>
      <c r="AP4534" s="54"/>
      <c r="AQ4534" s="54"/>
      <c r="AR4534" s="7"/>
      <c r="AS4534" s="54"/>
      <c r="AT4534" s="53"/>
      <c r="AU4534" s="7"/>
      <c r="AV4534" s="7"/>
      <c r="AW4534" s="55"/>
      <c r="AX4534" s="56"/>
      <c r="AY4534" s="55"/>
      <c r="AZ4534" s="55"/>
      <c r="BA4534" s="55"/>
      <c r="BB4534" s="11"/>
      <c r="BC4534" s="12"/>
      <c r="BD4534" s="12"/>
      <c r="BE4534" s="12"/>
      <c r="BF4534" s="12"/>
      <c r="BG4534" s="12"/>
      <c r="BH4534" s="12"/>
      <c r="BI4534" s="12"/>
      <c r="BJ4534" s="12"/>
      <c r="BK4534" s="12"/>
    </row>
    <row r="4535" spans="1:63" s="5" customFormat="1">
      <c r="A4535" s="13"/>
      <c r="B4535" s="13"/>
      <c r="C4535" s="45"/>
      <c r="E4535" s="46"/>
      <c r="F4535" s="47"/>
      <c r="G4535" s="48"/>
      <c r="H4535" s="49"/>
      <c r="I4535" s="49"/>
      <c r="J4535" s="49"/>
      <c r="K4535" s="50"/>
      <c r="L4535" s="50"/>
      <c r="M4535" s="50"/>
      <c r="N4535" s="50"/>
      <c r="O4535" s="50"/>
      <c r="P4535" s="50"/>
      <c r="Q4535" s="50"/>
      <c r="R4535" s="51"/>
      <c r="S4535" s="51"/>
      <c r="T4535" s="51"/>
      <c r="U4535" s="51"/>
      <c r="V4535" s="51"/>
      <c r="W4535" s="51"/>
      <c r="X4535" s="44"/>
      <c r="AF4535" s="52"/>
      <c r="AM4535" s="7"/>
      <c r="AN4535" s="7"/>
      <c r="AO4535" s="53"/>
      <c r="AP4535" s="54"/>
      <c r="AQ4535" s="54"/>
      <c r="AR4535" s="7"/>
      <c r="AS4535" s="54"/>
      <c r="AT4535" s="53"/>
      <c r="AU4535" s="7"/>
      <c r="AV4535" s="7"/>
      <c r="AW4535" s="55"/>
      <c r="AX4535" s="56"/>
      <c r="AY4535" s="55"/>
      <c r="AZ4535" s="55"/>
      <c r="BA4535" s="55"/>
      <c r="BB4535" s="11"/>
      <c r="BC4535" s="12"/>
      <c r="BD4535" s="12"/>
      <c r="BE4535" s="12"/>
      <c r="BF4535" s="12"/>
      <c r="BG4535" s="12"/>
      <c r="BH4535" s="12"/>
      <c r="BI4535" s="12"/>
      <c r="BJ4535" s="12"/>
      <c r="BK4535" s="12"/>
    </row>
    <row r="4536" spans="1:63" s="5" customFormat="1">
      <c r="A4536" s="13"/>
      <c r="B4536" s="13"/>
      <c r="C4536" s="45"/>
      <c r="E4536" s="46"/>
      <c r="F4536" s="47"/>
      <c r="G4536" s="48"/>
      <c r="H4536" s="49"/>
      <c r="I4536" s="49"/>
      <c r="J4536" s="49"/>
      <c r="K4536" s="50"/>
      <c r="L4536" s="50"/>
      <c r="M4536" s="50"/>
      <c r="N4536" s="50"/>
      <c r="O4536" s="50"/>
      <c r="P4536" s="50"/>
      <c r="Q4536" s="50"/>
      <c r="R4536" s="51"/>
      <c r="S4536" s="51"/>
      <c r="T4536" s="51"/>
      <c r="U4536" s="51"/>
      <c r="V4536" s="51"/>
      <c r="W4536" s="51"/>
      <c r="X4536" s="44"/>
      <c r="AF4536" s="52"/>
      <c r="AM4536" s="7"/>
      <c r="AN4536" s="7"/>
      <c r="AO4536" s="53"/>
      <c r="AP4536" s="54"/>
      <c r="AQ4536" s="54"/>
      <c r="AR4536" s="7"/>
      <c r="AS4536" s="54"/>
      <c r="AT4536" s="53"/>
      <c r="AU4536" s="7"/>
      <c r="AV4536" s="7"/>
      <c r="AW4536" s="55"/>
      <c r="AX4536" s="56"/>
      <c r="AY4536" s="55"/>
      <c r="AZ4536" s="55"/>
      <c r="BA4536" s="55"/>
      <c r="BB4536" s="11"/>
      <c r="BC4536" s="12"/>
      <c r="BD4536" s="12"/>
      <c r="BE4536" s="12"/>
      <c r="BF4536" s="12"/>
      <c r="BG4536" s="12"/>
      <c r="BH4536" s="12"/>
      <c r="BI4536" s="12"/>
      <c r="BJ4536" s="12"/>
      <c r="BK4536" s="12"/>
    </row>
    <row r="4537" spans="1:63" s="5" customFormat="1">
      <c r="A4537" s="13"/>
      <c r="B4537" s="13"/>
      <c r="C4537" s="45"/>
      <c r="E4537" s="46"/>
      <c r="F4537" s="47"/>
      <c r="G4537" s="48"/>
      <c r="H4537" s="49"/>
      <c r="I4537" s="49"/>
      <c r="J4537" s="49"/>
      <c r="K4537" s="50"/>
      <c r="L4537" s="50"/>
      <c r="M4537" s="50"/>
      <c r="N4537" s="50"/>
      <c r="O4537" s="50"/>
      <c r="P4537" s="50"/>
      <c r="Q4537" s="50"/>
      <c r="R4537" s="51"/>
      <c r="S4537" s="51"/>
      <c r="T4537" s="51"/>
      <c r="U4537" s="51"/>
      <c r="V4537" s="51"/>
      <c r="W4537" s="51"/>
      <c r="X4537" s="44"/>
      <c r="AF4537" s="52"/>
      <c r="AM4537" s="7"/>
      <c r="AN4537" s="7"/>
      <c r="AO4537" s="53"/>
      <c r="AP4537" s="54"/>
      <c r="AQ4537" s="54"/>
      <c r="AR4537" s="7"/>
      <c r="AS4537" s="54"/>
      <c r="AT4537" s="53"/>
      <c r="AU4537" s="7"/>
      <c r="AV4537" s="7"/>
      <c r="AW4537" s="55"/>
      <c r="AX4537" s="56"/>
      <c r="AY4537" s="55"/>
      <c r="AZ4537" s="55"/>
      <c r="BA4537" s="55"/>
      <c r="BB4537" s="11"/>
      <c r="BC4537" s="12"/>
      <c r="BD4537" s="12"/>
      <c r="BE4537" s="12"/>
      <c r="BF4537" s="12"/>
      <c r="BG4537" s="12"/>
      <c r="BH4537" s="12"/>
      <c r="BI4537" s="12"/>
      <c r="BJ4537" s="12"/>
      <c r="BK4537" s="12"/>
    </row>
    <row r="4538" spans="1:63" s="5" customFormat="1">
      <c r="A4538" s="13"/>
      <c r="B4538" s="13"/>
      <c r="C4538" s="45"/>
      <c r="E4538" s="46"/>
      <c r="F4538" s="47"/>
      <c r="G4538" s="48"/>
      <c r="H4538" s="49"/>
      <c r="I4538" s="49"/>
      <c r="J4538" s="49"/>
      <c r="K4538" s="50"/>
      <c r="L4538" s="50"/>
      <c r="M4538" s="50"/>
      <c r="N4538" s="50"/>
      <c r="O4538" s="50"/>
      <c r="P4538" s="50"/>
      <c r="Q4538" s="50"/>
      <c r="R4538" s="51"/>
      <c r="S4538" s="51"/>
      <c r="T4538" s="51"/>
      <c r="U4538" s="51"/>
      <c r="V4538" s="51"/>
      <c r="W4538" s="51"/>
      <c r="X4538" s="44"/>
      <c r="AF4538" s="52"/>
      <c r="AM4538" s="7"/>
      <c r="AN4538" s="7"/>
      <c r="AO4538" s="53"/>
      <c r="AP4538" s="54"/>
      <c r="AQ4538" s="54"/>
      <c r="AR4538" s="7"/>
      <c r="AS4538" s="54"/>
      <c r="AT4538" s="53"/>
      <c r="AU4538" s="7"/>
      <c r="AV4538" s="7"/>
      <c r="AW4538" s="55"/>
      <c r="AX4538" s="56"/>
      <c r="AY4538" s="55"/>
      <c r="AZ4538" s="55"/>
      <c r="BA4538" s="55"/>
      <c r="BB4538" s="11"/>
      <c r="BC4538" s="12"/>
      <c r="BD4538" s="12"/>
      <c r="BE4538" s="12"/>
      <c r="BF4538" s="12"/>
      <c r="BG4538" s="12"/>
      <c r="BH4538" s="12"/>
      <c r="BI4538" s="12"/>
      <c r="BJ4538" s="12"/>
      <c r="BK4538" s="12"/>
    </row>
    <row r="4539" spans="1:63" s="5" customFormat="1">
      <c r="A4539" s="13"/>
      <c r="B4539" s="13"/>
      <c r="C4539" s="45"/>
      <c r="E4539" s="46"/>
      <c r="F4539" s="47"/>
      <c r="G4539" s="48"/>
      <c r="H4539" s="49"/>
      <c r="I4539" s="49"/>
      <c r="J4539" s="49"/>
      <c r="K4539" s="50"/>
      <c r="L4539" s="50"/>
      <c r="M4539" s="50"/>
      <c r="N4539" s="50"/>
      <c r="O4539" s="50"/>
      <c r="P4539" s="50"/>
      <c r="Q4539" s="50"/>
      <c r="R4539" s="51"/>
      <c r="S4539" s="51"/>
      <c r="T4539" s="51"/>
      <c r="U4539" s="51"/>
      <c r="V4539" s="51"/>
      <c r="W4539" s="51"/>
      <c r="X4539" s="44"/>
      <c r="AF4539" s="52"/>
      <c r="AM4539" s="7"/>
      <c r="AN4539" s="7"/>
      <c r="AO4539" s="53"/>
      <c r="AP4539" s="54"/>
      <c r="AQ4539" s="54"/>
      <c r="AR4539" s="7"/>
      <c r="AS4539" s="54"/>
      <c r="AT4539" s="53"/>
      <c r="AU4539" s="7"/>
      <c r="AV4539" s="7"/>
      <c r="AW4539" s="55"/>
      <c r="AX4539" s="56"/>
      <c r="AY4539" s="55"/>
      <c r="AZ4539" s="55"/>
      <c r="BA4539" s="55"/>
      <c r="BB4539" s="11"/>
      <c r="BC4539" s="12"/>
      <c r="BD4539" s="12"/>
      <c r="BE4539" s="12"/>
      <c r="BF4539" s="12"/>
      <c r="BG4539" s="12"/>
      <c r="BH4539" s="12"/>
      <c r="BI4539" s="12"/>
      <c r="BJ4539" s="12"/>
      <c r="BK4539" s="12"/>
    </row>
    <row r="4540" spans="1:63" s="5" customFormat="1">
      <c r="A4540" s="13"/>
      <c r="B4540" s="13"/>
      <c r="C4540" s="45"/>
      <c r="E4540" s="46"/>
      <c r="F4540" s="47"/>
      <c r="G4540" s="48"/>
      <c r="H4540" s="49"/>
      <c r="I4540" s="49"/>
      <c r="J4540" s="49"/>
      <c r="K4540" s="50"/>
      <c r="L4540" s="50"/>
      <c r="M4540" s="50"/>
      <c r="N4540" s="50"/>
      <c r="O4540" s="50"/>
      <c r="P4540" s="50"/>
      <c r="Q4540" s="50"/>
      <c r="R4540" s="51"/>
      <c r="S4540" s="51"/>
      <c r="T4540" s="51"/>
      <c r="U4540" s="51"/>
      <c r="V4540" s="51"/>
      <c r="W4540" s="51"/>
      <c r="X4540" s="44"/>
      <c r="AF4540" s="52"/>
      <c r="AM4540" s="7"/>
      <c r="AN4540" s="7"/>
      <c r="AO4540" s="53"/>
      <c r="AP4540" s="54"/>
      <c r="AQ4540" s="54"/>
      <c r="AR4540" s="7"/>
      <c r="AS4540" s="54"/>
      <c r="AT4540" s="53"/>
      <c r="AU4540" s="7"/>
      <c r="AV4540" s="7"/>
      <c r="AW4540" s="55"/>
      <c r="AX4540" s="56"/>
      <c r="AY4540" s="55"/>
      <c r="AZ4540" s="55"/>
      <c r="BA4540" s="55"/>
      <c r="BB4540" s="11"/>
      <c r="BC4540" s="12"/>
      <c r="BD4540" s="12"/>
      <c r="BE4540" s="12"/>
      <c r="BF4540" s="12"/>
      <c r="BG4540" s="12"/>
      <c r="BH4540" s="12"/>
      <c r="BI4540" s="12"/>
      <c r="BJ4540" s="12"/>
      <c r="BK4540" s="12"/>
    </row>
    <row r="4541" spans="1:63" s="5" customFormat="1">
      <c r="A4541" s="13"/>
      <c r="B4541" s="13"/>
      <c r="C4541" s="45"/>
      <c r="E4541" s="46"/>
      <c r="F4541" s="47"/>
      <c r="G4541" s="48"/>
      <c r="H4541" s="49"/>
      <c r="I4541" s="49"/>
      <c r="J4541" s="49"/>
      <c r="K4541" s="50"/>
      <c r="L4541" s="50"/>
      <c r="M4541" s="50"/>
      <c r="N4541" s="50"/>
      <c r="O4541" s="50"/>
      <c r="P4541" s="50"/>
      <c r="Q4541" s="50"/>
      <c r="R4541" s="51"/>
      <c r="S4541" s="51"/>
      <c r="T4541" s="51"/>
      <c r="U4541" s="51"/>
      <c r="V4541" s="51"/>
      <c r="W4541" s="51"/>
      <c r="X4541" s="44"/>
      <c r="AF4541" s="52"/>
      <c r="AM4541" s="7"/>
      <c r="AN4541" s="7"/>
      <c r="AO4541" s="53"/>
      <c r="AP4541" s="54"/>
      <c r="AQ4541" s="54"/>
      <c r="AR4541" s="7"/>
      <c r="AS4541" s="54"/>
      <c r="AT4541" s="53"/>
      <c r="AU4541" s="7"/>
      <c r="AV4541" s="7"/>
      <c r="AW4541" s="55"/>
      <c r="AX4541" s="56"/>
      <c r="AY4541" s="55"/>
      <c r="AZ4541" s="55"/>
      <c r="BA4541" s="55"/>
      <c r="BB4541" s="11"/>
      <c r="BC4541" s="12"/>
      <c r="BD4541" s="12"/>
      <c r="BE4541" s="12"/>
      <c r="BF4541" s="12"/>
      <c r="BG4541" s="12"/>
      <c r="BH4541" s="12"/>
      <c r="BI4541" s="12"/>
      <c r="BJ4541" s="12"/>
      <c r="BK4541" s="12"/>
    </row>
    <row r="4542" spans="1:63" s="5" customFormat="1">
      <c r="A4542" s="13"/>
      <c r="B4542" s="13"/>
      <c r="C4542" s="45"/>
      <c r="E4542" s="46"/>
      <c r="F4542" s="47"/>
      <c r="G4542" s="48"/>
      <c r="H4542" s="49"/>
      <c r="I4542" s="49"/>
      <c r="J4542" s="49"/>
      <c r="K4542" s="50"/>
      <c r="L4542" s="50"/>
      <c r="M4542" s="50"/>
      <c r="N4542" s="50"/>
      <c r="O4542" s="50"/>
      <c r="P4542" s="50"/>
      <c r="Q4542" s="50"/>
      <c r="R4542" s="51"/>
      <c r="S4542" s="51"/>
      <c r="T4542" s="51"/>
      <c r="U4542" s="51"/>
      <c r="V4542" s="51"/>
      <c r="W4542" s="51"/>
      <c r="X4542" s="44"/>
      <c r="AF4542" s="52"/>
      <c r="AM4542" s="7"/>
      <c r="AN4542" s="7"/>
      <c r="AO4542" s="53"/>
      <c r="AP4542" s="54"/>
      <c r="AQ4542" s="54"/>
      <c r="AR4542" s="7"/>
      <c r="AS4542" s="54"/>
      <c r="AT4542" s="53"/>
      <c r="AU4542" s="7"/>
      <c r="AV4542" s="7"/>
      <c r="AW4542" s="55"/>
      <c r="AX4542" s="56"/>
      <c r="AY4542" s="55"/>
      <c r="AZ4542" s="55"/>
      <c r="BA4542" s="55"/>
      <c r="BB4542" s="11"/>
      <c r="BC4542" s="12"/>
      <c r="BD4542" s="12"/>
      <c r="BE4542" s="12"/>
      <c r="BF4542" s="12"/>
      <c r="BG4542" s="12"/>
      <c r="BH4542" s="12"/>
      <c r="BI4542" s="12"/>
      <c r="BJ4542" s="12"/>
      <c r="BK4542" s="12"/>
    </row>
    <row r="4543" spans="1:63" s="5" customFormat="1">
      <c r="A4543" s="13"/>
      <c r="B4543" s="13"/>
      <c r="C4543" s="45"/>
      <c r="E4543" s="46"/>
      <c r="F4543" s="47"/>
      <c r="G4543" s="48"/>
      <c r="H4543" s="49"/>
      <c r="I4543" s="49"/>
      <c r="J4543" s="49"/>
      <c r="K4543" s="50"/>
      <c r="L4543" s="50"/>
      <c r="M4543" s="50"/>
      <c r="N4543" s="50"/>
      <c r="O4543" s="50"/>
      <c r="P4543" s="50"/>
      <c r="Q4543" s="50"/>
      <c r="R4543" s="51"/>
      <c r="S4543" s="51"/>
      <c r="T4543" s="51"/>
      <c r="U4543" s="51"/>
      <c r="V4543" s="51"/>
      <c r="W4543" s="51"/>
      <c r="X4543" s="44"/>
      <c r="AF4543" s="52"/>
      <c r="AM4543" s="7"/>
      <c r="AN4543" s="7"/>
      <c r="AO4543" s="53"/>
      <c r="AP4543" s="54"/>
      <c r="AQ4543" s="54"/>
      <c r="AR4543" s="7"/>
      <c r="AS4543" s="54"/>
      <c r="AT4543" s="53"/>
      <c r="AU4543" s="7"/>
      <c r="AV4543" s="7"/>
      <c r="AW4543" s="55"/>
      <c r="AX4543" s="56"/>
      <c r="AY4543" s="55"/>
      <c r="AZ4543" s="55"/>
      <c r="BA4543" s="55"/>
      <c r="BB4543" s="11"/>
      <c r="BC4543" s="12"/>
      <c r="BD4543" s="12"/>
      <c r="BE4543" s="12"/>
      <c r="BF4543" s="12"/>
      <c r="BG4543" s="12"/>
      <c r="BH4543" s="12"/>
      <c r="BI4543" s="12"/>
      <c r="BJ4543" s="12"/>
      <c r="BK4543" s="12"/>
    </row>
    <row r="4544" spans="1:63" s="5" customFormat="1">
      <c r="A4544" s="13"/>
      <c r="B4544" s="13"/>
      <c r="C4544" s="45"/>
      <c r="E4544" s="46"/>
      <c r="F4544" s="47"/>
      <c r="G4544" s="48"/>
      <c r="H4544" s="49"/>
      <c r="I4544" s="49"/>
      <c r="J4544" s="49"/>
      <c r="K4544" s="50"/>
      <c r="L4544" s="50"/>
      <c r="M4544" s="50"/>
      <c r="N4544" s="50"/>
      <c r="O4544" s="50"/>
      <c r="P4544" s="50"/>
      <c r="Q4544" s="50"/>
      <c r="R4544" s="51"/>
      <c r="S4544" s="51"/>
      <c r="T4544" s="51"/>
      <c r="U4544" s="51"/>
      <c r="V4544" s="51"/>
      <c r="W4544" s="51"/>
      <c r="X4544" s="44"/>
      <c r="AF4544" s="52"/>
      <c r="AM4544" s="7"/>
      <c r="AN4544" s="7"/>
      <c r="AO4544" s="53"/>
      <c r="AP4544" s="54"/>
      <c r="AQ4544" s="54"/>
      <c r="AR4544" s="7"/>
      <c r="AS4544" s="54"/>
      <c r="AT4544" s="53"/>
      <c r="AU4544" s="7"/>
      <c r="AV4544" s="7"/>
      <c r="AW4544" s="55"/>
      <c r="AX4544" s="56"/>
      <c r="AY4544" s="55"/>
      <c r="AZ4544" s="55"/>
      <c r="BA4544" s="55"/>
      <c r="BB4544" s="11"/>
      <c r="BC4544" s="12"/>
      <c r="BD4544" s="12"/>
      <c r="BE4544" s="12"/>
      <c r="BF4544" s="12"/>
      <c r="BG4544" s="12"/>
      <c r="BH4544" s="12"/>
      <c r="BI4544" s="12"/>
      <c r="BJ4544" s="12"/>
      <c r="BK4544" s="12"/>
    </row>
    <row r="4545" spans="1:63" s="5" customFormat="1">
      <c r="A4545" s="13"/>
      <c r="B4545" s="13"/>
      <c r="C4545" s="45"/>
      <c r="E4545" s="46"/>
      <c r="F4545" s="47"/>
      <c r="G4545" s="48"/>
      <c r="H4545" s="49"/>
      <c r="I4545" s="49"/>
      <c r="J4545" s="49"/>
      <c r="K4545" s="50"/>
      <c r="L4545" s="50"/>
      <c r="M4545" s="50"/>
      <c r="N4545" s="50"/>
      <c r="O4545" s="50"/>
      <c r="P4545" s="50"/>
      <c r="Q4545" s="50"/>
      <c r="R4545" s="51"/>
      <c r="S4545" s="51"/>
      <c r="T4545" s="51"/>
      <c r="U4545" s="51"/>
      <c r="V4545" s="51"/>
      <c r="W4545" s="51"/>
      <c r="X4545" s="44"/>
      <c r="AF4545" s="52"/>
      <c r="AM4545" s="7"/>
      <c r="AN4545" s="7"/>
      <c r="AO4545" s="53"/>
      <c r="AP4545" s="54"/>
      <c r="AQ4545" s="54"/>
      <c r="AR4545" s="7"/>
      <c r="AS4545" s="54"/>
      <c r="AT4545" s="53"/>
      <c r="AU4545" s="7"/>
      <c r="AV4545" s="7"/>
      <c r="AW4545" s="55"/>
      <c r="AX4545" s="56"/>
      <c r="AY4545" s="55"/>
      <c r="AZ4545" s="55"/>
      <c r="BA4545" s="55"/>
      <c r="BB4545" s="11"/>
      <c r="BC4545" s="12"/>
      <c r="BD4545" s="12"/>
      <c r="BE4545" s="12"/>
      <c r="BF4545" s="12"/>
      <c r="BG4545" s="12"/>
      <c r="BH4545" s="12"/>
      <c r="BI4545" s="12"/>
      <c r="BJ4545" s="12"/>
      <c r="BK4545" s="12"/>
    </row>
    <row r="4546" spans="1:63" s="5" customFormat="1">
      <c r="A4546" s="13"/>
      <c r="B4546" s="13"/>
      <c r="C4546" s="45"/>
      <c r="E4546" s="46"/>
      <c r="F4546" s="47"/>
      <c r="G4546" s="48"/>
      <c r="H4546" s="49"/>
      <c r="I4546" s="49"/>
      <c r="J4546" s="49"/>
      <c r="K4546" s="50"/>
      <c r="L4546" s="50"/>
      <c r="M4546" s="50"/>
      <c r="N4546" s="50"/>
      <c r="O4546" s="50"/>
      <c r="P4546" s="50"/>
      <c r="Q4546" s="50"/>
      <c r="R4546" s="51"/>
      <c r="S4546" s="51"/>
      <c r="T4546" s="51"/>
      <c r="U4546" s="51"/>
      <c r="V4546" s="51"/>
      <c r="W4546" s="51"/>
      <c r="X4546" s="44"/>
      <c r="AF4546" s="52"/>
      <c r="AM4546" s="7"/>
      <c r="AN4546" s="7"/>
      <c r="AO4546" s="53"/>
      <c r="AP4546" s="54"/>
      <c r="AQ4546" s="54"/>
      <c r="AR4546" s="7"/>
      <c r="AS4546" s="54"/>
      <c r="AT4546" s="53"/>
      <c r="AU4546" s="7"/>
      <c r="AV4546" s="7"/>
      <c r="AW4546" s="55"/>
      <c r="AX4546" s="56"/>
      <c r="AY4546" s="55"/>
      <c r="AZ4546" s="55"/>
      <c r="BA4546" s="55"/>
      <c r="BB4546" s="11"/>
      <c r="BC4546" s="12"/>
      <c r="BD4546" s="12"/>
      <c r="BE4546" s="12"/>
      <c r="BF4546" s="12"/>
      <c r="BG4546" s="12"/>
      <c r="BH4546" s="12"/>
      <c r="BI4546" s="12"/>
      <c r="BJ4546" s="12"/>
      <c r="BK4546" s="12"/>
    </row>
    <row r="4547" spans="1:63" s="5" customFormat="1">
      <c r="A4547" s="13"/>
      <c r="B4547" s="13"/>
      <c r="C4547" s="45"/>
      <c r="E4547" s="46"/>
      <c r="F4547" s="47"/>
      <c r="G4547" s="48"/>
      <c r="H4547" s="49"/>
      <c r="I4547" s="49"/>
      <c r="J4547" s="49"/>
      <c r="K4547" s="50"/>
      <c r="L4547" s="50"/>
      <c r="M4547" s="50"/>
      <c r="N4547" s="50"/>
      <c r="O4547" s="50"/>
      <c r="P4547" s="50"/>
      <c r="Q4547" s="50"/>
      <c r="R4547" s="51"/>
      <c r="S4547" s="51"/>
      <c r="T4547" s="51"/>
      <c r="U4547" s="51"/>
      <c r="V4547" s="51"/>
      <c r="W4547" s="51"/>
      <c r="X4547" s="44"/>
      <c r="AF4547" s="52"/>
      <c r="AM4547" s="7"/>
      <c r="AN4547" s="7"/>
      <c r="AO4547" s="53"/>
      <c r="AP4547" s="54"/>
      <c r="AQ4547" s="54"/>
      <c r="AR4547" s="7"/>
      <c r="AS4547" s="54"/>
      <c r="AT4547" s="53"/>
      <c r="AU4547" s="7"/>
      <c r="AV4547" s="7"/>
      <c r="AW4547" s="55"/>
      <c r="AX4547" s="56"/>
      <c r="AY4547" s="55"/>
      <c r="AZ4547" s="55"/>
      <c r="BA4547" s="55"/>
      <c r="BB4547" s="11"/>
      <c r="BC4547" s="12"/>
      <c r="BD4547" s="12"/>
      <c r="BE4547" s="12"/>
      <c r="BF4547" s="12"/>
      <c r="BG4547" s="12"/>
      <c r="BH4547" s="12"/>
      <c r="BI4547" s="12"/>
      <c r="BJ4547" s="12"/>
      <c r="BK4547" s="12"/>
    </row>
    <row r="4548" spans="1:63" s="5" customFormat="1">
      <c r="A4548" s="13"/>
      <c r="B4548" s="13"/>
      <c r="C4548" s="45"/>
      <c r="E4548" s="46"/>
      <c r="F4548" s="47"/>
      <c r="G4548" s="48"/>
      <c r="H4548" s="49"/>
      <c r="I4548" s="49"/>
      <c r="J4548" s="49"/>
      <c r="K4548" s="50"/>
      <c r="L4548" s="50"/>
      <c r="M4548" s="50"/>
      <c r="N4548" s="50"/>
      <c r="O4548" s="50"/>
      <c r="P4548" s="50"/>
      <c r="Q4548" s="50"/>
      <c r="R4548" s="51"/>
      <c r="S4548" s="51"/>
      <c r="T4548" s="51"/>
      <c r="U4548" s="51"/>
      <c r="V4548" s="51"/>
      <c r="W4548" s="51"/>
      <c r="X4548" s="44"/>
      <c r="AF4548" s="52"/>
      <c r="AM4548" s="7"/>
      <c r="AN4548" s="7"/>
      <c r="AO4548" s="53"/>
      <c r="AP4548" s="54"/>
      <c r="AQ4548" s="54"/>
      <c r="AR4548" s="7"/>
      <c r="AS4548" s="54"/>
      <c r="AT4548" s="53"/>
      <c r="AU4548" s="7"/>
      <c r="AV4548" s="7"/>
      <c r="AW4548" s="55"/>
      <c r="AX4548" s="56"/>
      <c r="AY4548" s="55"/>
      <c r="AZ4548" s="55"/>
      <c r="BA4548" s="55"/>
      <c r="BB4548" s="11"/>
      <c r="BC4548" s="12"/>
      <c r="BD4548" s="12"/>
      <c r="BE4548" s="12"/>
      <c r="BF4548" s="12"/>
      <c r="BG4548" s="12"/>
      <c r="BH4548" s="12"/>
      <c r="BI4548" s="12"/>
      <c r="BJ4548" s="12"/>
      <c r="BK4548" s="12"/>
    </row>
    <row r="4549" spans="1:63" s="5" customFormat="1">
      <c r="A4549" s="13"/>
      <c r="B4549" s="13"/>
      <c r="C4549" s="45"/>
      <c r="E4549" s="46"/>
      <c r="F4549" s="47"/>
      <c r="G4549" s="48"/>
      <c r="H4549" s="49"/>
      <c r="I4549" s="49"/>
      <c r="J4549" s="49"/>
      <c r="K4549" s="50"/>
      <c r="L4549" s="50"/>
      <c r="M4549" s="50"/>
      <c r="N4549" s="50"/>
      <c r="O4549" s="50"/>
      <c r="P4549" s="50"/>
      <c r="Q4549" s="50"/>
      <c r="R4549" s="51"/>
      <c r="S4549" s="51"/>
      <c r="T4549" s="51"/>
      <c r="U4549" s="51"/>
      <c r="V4549" s="51"/>
      <c r="W4549" s="51"/>
      <c r="X4549" s="44"/>
      <c r="AF4549" s="52"/>
      <c r="AM4549" s="7"/>
      <c r="AN4549" s="7"/>
      <c r="AO4549" s="53"/>
      <c r="AP4549" s="54"/>
      <c r="AQ4549" s="54"/>
      <c r="AR4549" s="7"/>
      <c r="AS4549" s="54"/>
      <c r="AT4549" s="53"/>
      <c r="AU4549" s="7"/>
      <c r="AV4549" s="7"/>
      <c r="AW4549" s="55"/>
      <c r="AX4549" s="56"/>
      <c r="AY4549" s="55"/>
      <c r="AZ4549" s="55"/>
      <c r="BA4549" s="55"/>
      <c r="BB4549" s="11"/>
      <c r="BC4549" s="12"/>
      <c r="BD4549" s="12"/>
      <c r="BE4549" s="12"/>
      <c r="BF4549" s="12"/>
      <c r="BG4549" s="12"/>
      <c r="BH4549" s="12"/>
      <c r="BI4549" s="12"/>
      <c r="BJ4549" s="12"/>
      <c r="BK4549" s="12"/>
    </row>
    <row r="4550" spans="1:63" s="5" customFormat="1">
      <c r="A4550" s="13"/>
      <c r="B4550" s="13"/>
      <c r="C4550" s="45"/>
      <c r="E4550" s="46"/>
      <c r="F4550" s="47"/>
      <c r="G4550" s="48"/>
      <c r="H4550" s="49"/>
      <c r="I4550" s="49"/>
      <c r="J4550" s="49"/>
      <c r="K4550" s="50"/>
      <c r="L4550" s="50"/>
      <c r="M4550" s="50"/>
      <c r="N4550" s="50"/>
      <c r="O4550" s="50"/>
      <c r="P4550" s="50"/>
      <c r="Q4550" s="50"/>
      <c r="R4550" s="51"/>
      <c r="S4550" s="51"/>
      <c r="T4550" s="51"/>
      <c r="U4550" s="51"/>
      <c r="V4550" s="51"/>
      <c r="W4550" s="51"/>
      <c r="X4550" s="44"/>
      <c r="AF4550" s="52"/>
      <c r="AM4550" s="7"/>
      <c r="AN4550" s="7"/>
      <c r="AO4550" s="53"/>
      <c r="AP4550" s="54"/>
      <c r="AQ4550" s="54"/>
      <c r="AR4550" s="7"/>
      <c r="AS4550" s="54"/>
      <c r="AT4550" s="53"/>
      <c r="AU4550" s="7"/>
      <c r="AV4550" s="7"/>
      <c r="AW4550" s="55"/>
      <c r="AX4550" s="56"/>
      <c r="AY4550" s="55"/>
      <c r="AZ4550" s="55"/>
      <c r="BA4550" s="55"/>
      <c r="BB4550" s="11"/>
      <c r="BC4550" s="12"/>
      <c r="BD4550" s="12"/>
      <c r="BE4550" s="12"/>
      <c r="BF4550" s="12"/>
      <c r="BG4550" s="12"/>
      <c r="BH4550" s="12"/>
      <c r="BI4550" s="12"/>
      <c r="BJ4550" s="12"/>
      <c r="BK4550" s="12"/>
    </row>
    <row r="4551" spans="1:63" s="5" customFormat="1">
      <c r="A4551" s="13"/>
      <c r="B4551" s="13"/>
      <c r="C4551" s="45"/>
      <c r="E4551" s="46"/>
      <c r="F4551" s="47"/>
      <c r="G4551" s="48"/>
      <c r="H4551" s="49"/>
      <c r="I4551" s="49"/>
      <c r="J4551" s="49"/>
      <c r="K4551" s="50"/>
      <c r="L4551" s="50"/>
      <c r="M4551" s="50"/>
      <c r="N4551" s="50"/>
      <c r="O4551" s="50"/>
      <c r="P4551" s="50"/>
      <c r="Q4551" s="50"/>
      <c r="R4551" s="51"/>
      <c r="S4551" s="51"/>
      <c r="T4551" s="51"/>
      <c r="U4551" s="51"/>
      <c r="V4551" s="51"/>
      <c r="W4551" s="51"/>
      <c r="X4551" s="44"/>
      <c r="AF4551" s="52"/>
      <c r="AM4551" s="7"/>
      <c r="AN4551" s="7"/>
      <c r="AO4551" s="53"/>
      <c r="AP4551" s="54"/>
      <c r="AQ4551" s="54"/>
      <c r="AR4551" s="7"/>
      <c r="AS4551" s="54"/>
      <c r="AT4551" s="53"/>
      <c r="AU4551" s="7"/>
      <c r="AV4551" s="7"/>
      <c r="AW4551" s="55"/>
      <c r="AX4551" s="56"/>
      <c r="AY4551" s="55"/>
      <c r="AZ4551" s="55"/>
      <c r="BA4551" s="55"/>
      <c r="BB4551" s="11"/>
      <c r="BC4551" s="12"/>
      <c r="BD4551" s="12"/>
      <c r="BE4551" s="12"/>
      <c r="BF4551" s="12"/>
      <c r="BG4551" s="12"/>
      <c r="BH4551" s="12"/>
      <c r="BI4551" s="12"/>
      <c r="BJ4551" s="12"/>
      <c r="BK4551" s="12"/>
    </row>
    <row r="4552" spans="1:63" s="5" customFormat="1">
      <c r="A4552" s="13"/>
      <c r="B4552" s="13"/>
      <c r="C4552" s="45"/>
      <c r="E4552" s="46"/>
      <c r="F4552" s="47"/>
      <c r="G4552" s="48"/>
      <c r="H4552" s="49"/>
      <c r="I4552" s="49"/>
      <c r="J4552" s="49"/>
      <c r="K4552" s="50"/>
      <c r="L4552" s="50"/>
      <c r="M4552" s="50"/>
      <c r="N4552" s="50"/>
      <c r="O4552" s="50"/>
      <c r="P4552" s="50"/>
      <c r="Q4552" s="50"/>
      <c r="R4552" s="51"/>
      <c r="S4552" s="51"/>
      <c r="T4552" s="51"/>
      <c r="U4552" s="51"/>
      <c r="V4552" s="51"/>
      <c r="W4552" s="51"/>
      <c r="X4552" s="44"/>
      <c r="AF4552" s="52"/>
      <c r="AM4552" s="7"/>
      <c r="AN4552" s="7"/>
      <c r="AO4552" s="53"/>
      <c r="AP4552" s="54"/>
      <c r="AQ4552" s="54"/>
      <c r="AR4552" s="7"/>
      <c r="AS4552" s="54"/>
      <c r="AT4552" s="53"/>
      <c r="AU4552" s="7"/>
      <c r="AV4552" s="7"/>
      <c r="AW4552" s="55"/>
      <c r="AX4552" s="56"/>
      <c r="AY4552" s="55"/>
      <c r="AZ4552" s="55"/>
      <c r="BA4552" s="55"/>
      <c r="BB4552" s="11"/>
      <c r="BC4552" s="12"/>
      <c r="BD4552" s="12"/>
      <c r="BE4552" s="12"/>
      <c r="BF4552" s="12"/>
      <c r="BG4552" s="12"/>
      <c r="BH4552" s="12"/>
      <c r="BI4552" s="12"/>
      <c r="BJ4552" s="12"/>
      <c r="BK4552" s="12"/>
    </row>
    <row r="4553" spans="1:63" s="5" customFormat="1">
      <c r="A4553" s="13"/>
      <c r="B4553" s="13"/>
      <c r="C4553" s="45"/>
      <c r="E4553" s="46"/>
      <c r="F4553" s="47"/>
      <c r="G4553" s="48"/>
      <c r="H4553" s="49"/>
      <c r="I4553" s="49"/>
      <c r="J4553" s="49"/>
      <c r="K4553" s="50"/>
      <c r="L4553" s="50"/>
      <c r="M4553" s="50"/>
      <c r="N4553" s="50"/>
      <c r="O4553" s="50"/>
      <c r="P4553" s="50"/>
      <c r="Q4553" s="50"/>
      <c r="R4553" s="51"/>
      <c r="S4553" s="51"/>
      <c r="T4553" s="51"/>
      <c r="U4553" s="51"/>
      <c r="V4553" s="51"/>
      <c r="W4553" s="51"/>
      <c r="X4553" s="44"/>
      <c r="AF4553" s="52"/>
      <c r="AM4553" s="7"/>
      <c r="AN4553" s="7"/>
      <c r="AO4553" s="53"/>
      <c r="AP4553" s="54"/>
      <c r="AQ4553" s="54"/>
      <c r="AR4553" s="7"/>
      <c r="AS4553" s="54"/>
      <c r="AT4553" s="53"/>
      <c r="AU4553" s="7"/>
      <c r="AV4553" s="7"/>
      <c r="AW4553" s="55"/>
      <c r="AX4553" s="56"/>
      <c r="AY4553" s="55"/>
      <c r="AZ4553" s="55"/>
      <c r="BA4553" s="55"/>
      <c r="BB4553" s="11"/>
      <c r="BC4553" s="12"/>
      <c r="BD4553" s="12"/>
      <c r="BE4553" s="12"/>
      <c r="BF4553" s="12"/>
      <c r="BG4553" s="12"/>
      <c r="BH4553" s="12"/>
      <c r="BI4553" s="12"/>
      <c r="BJ4553" s="12"/>
      <c r="BK4553" s="12"/>
    </row>
    <row r="4554" spans="1:63" s="5" customFormat="1">
      <c r="A4554" s="13"/>
      <c r="B4554" s="13"/>
      <c r="C4554" s="45"/>
      <c r="E4554" s="46"/>
      <c r="F4554" s="47"/>
      <c r="G4554" s="48"/>
      <c r="H4554" s="49"/>
      <c r="I4554" s="49"/>
      <c r="J4554" s="49"/>
      <c r="K4554" s="50"/>
      <c r="L4554" s="50"/>
      <c r="M4554" s="50"/>
      <c r="N4554" s="50"/>
      <c r="O4554" s="50"/>
      <c r="P4554" s="50"/>
      <c r="Q4554" s="50"/>
      <c r="R4554" s="51"/>
      <c r="S4554" s="51"/>
      <c r="T4554" s="51"/>
      <c r="U4554" s="51"/>
      <c r="V4554" s="51"/>
      <c r="W4554" s="51"/>
      <c r="X4554" s="44"/>
      <c r="AF4554" s="52"/>
      <c r="AM4554" s="7"/>
      <c r="AN4554" s="7"/>
      <c r="AO4554" s="53"/>
      <c r="AP4554" s="54"/>
      <c r="AQ4554" s="54"/>
      <c r="AR4554" s="7"/>
      <c r="AS4554" s="54"/>
      <c r="AT4554" s="53"/>
      <c r="AU4554" s="7"/>
      <c r="AV4554" s="7"/>
      <c r="AW4554" s="55"/>
      <c r="AX4554" s="56"/>
      <c r="AY4554" s="55"/>
      <c r="AZ4554" s="55"/>
      <c r="BA4554" s="55"/>
      <c r="BB4554" s="11"/>
      <c r="BC4554" s="12"/>
      <c r="BD4554" s="12"/>
      <c r="BE4554" s="12"/>
      <c r="BF4554" s="12"/>
      <c r="BG4554" s="12"/>
      <c r="BH4554" s="12"/>
      <c r="BI4554" s="12"/>
      <c r="BJ4554" s="12"/>
      <c r="BK4554" s="12"/>
    </row>
    <row r="4555" spans="1:63" s="5" customFormat="1">
      <c r="A4555" s="13"/>
      <c r="B4555" s="13"/>
      <c r="C4555" s="45"/>
      <c r="E4555" s="46"/>
      <c r="F4555" s="47"/>
      <c r="G4555" s="48"/>
      <c r="H4555" s="49"/>
      <c r="I4555" s="49"/>
      <c r="J4555" s="49"/>
      <c r="K4555" s="50"/>
      <c r="L4555" s="50"/>
      <c r="M4555" s="50"/>
      <c r="N4555" s="50"/>
      <c r="O4555" s="50"/>
      <c r="P4555" s="50"/>
      <c r="Q4555" s="50"/>
      <c r="R4555" s="51"/>
      <c r="S4555" s="51"/>
      <c r="T4555" s="51"/>
      <c r="U4555" s="51"/>
      <c r="V4555" s="51"/>
      <c r="W4555" s="51"/>
      <c r="X4555" s="44"/>
      <c r="AF4555" s="52"/>
      <c r="AM4555" s="7"/>
      <c r="AN4555" s="7"/>
      <c r="AO4555" s="53"/>
      <c r="AP4555" s="54"/>
      <c r="AQ4555" s="54"/>
      <c r="AR4555" s="7"/>
      <c r="AS4555" s="54"/>
      <c r="AT4555" s="53"/>
      <c r="AU4555" s="7"/>
      <c r="AV4555" s="7"/>
      <c r="AW4555" s="55"/>
      <c r="AX4555" s="56"/>
      <c r="AY4555" s="55"/>
      <c r="AZ4555" s="55"/>
      <c r="BA4555" s="55"/>
      <c r="BB4555" s="11"/>
      <c r="BC4555" s="12"/>
      <c r="BD4555" s="12"/>
      <c r="BE4555" s="12"/>
      <c r="BF4555" s="12"/>
      <c r="BG4555" s="12"/>
      <c r="BH4555" s="12"/>
      <c r="BI4555" s="12"/>
      <c r="BJ4555" s="12"/>
      <c r="BK4555" s="12"/>
    </row>
    <row r="4556" spans="1:63" s="5" customFormat="1">
      <c r="A4556" s="13"/>
      <c r="B4556" s="13"/>
      <c r="C4556" s="45"/>
      <c r="E4556" s="46"/>
      <c r="F4556" s="47"/>
      <c r="G4556" s="48"/>
      <c r="H4556" s="49"/>
      <c r="I4556" s="49"/>
      <c r="J4556" s="49"/>
      <c r="K4556" s="50"/>
      <c r="L4556" s="50"/>
      <c r="M4556" s="50"/>
      <c r="N4556" s="50"/>
      <c r="O4556" s="50"/>
      <c r="P4556" s="50"/>
      <c r="Q4556" s="50"/>
      <c r="R4556" s="51"/>
      <c r="S4556" s="51"/>
      <c r="T4556" s="51"/>
      <c r="U4556" s="51"/>
      <c r="V4556" s="51"/>
      <c r="W4556" s="51"/>
      <c r="X4556" s="44"/>
      <c r="AF4556" s="52"/>
      <c r="AM4556" s="7"/>
      <c r="AN4556" s="7"/>
      <c r="AO4556" s="53"/>
      <c r="AP4556" s="54"/>
      <c r="AQ4556" s="54"/>
      <c r="AR4556" s="7"/>
      <c r="AS4556" s="54"/>
      <c r="AT4556" s="53"/>
      <c r="AU4556" s="7"/>
      <c r="AV4556" s="7"/>
      <c r="AW4556" s="55"/>
      <c r="AX4556" s="56"/>
      <c r="AY4556" s="55"/>
      <c r="AZ4556" s="55"/>
      <c r="BA4556" s="55"/>
      <c r="BB4556" s="11"/>
      <c r="BC4556" s="12"/>
      <c r="BD4556" s="12"/>
      <c r="BE4556" s="12"/>
      <c r="BF4556" s="12"/>
      <c r="BG4556" s="12"/>
      <c r="BH4556" s="12"/>
      <c r="BI4556" s="12"/>
      <c r="BJ4556" s="12"/>
      <c r="BK4556" s="12"/>
    </row>
    <row r="4557" spans="1:63" s="5" customFormat="1">
      <c r="A4557" s="13"/>
      <c r="B4557" s="13"/>
      <c r="C4557" s="45"/>
      <c r="E4557" s="46"/>
      <c r="F4557" s="47"/>
      <c r="G4557" s="48"/>
      <c r="H4557" s="49"/>
      <c r="I4557" s="49"/>
      <c r="J4557" s="49"/>
      <c r="K4557" s="50"/>
      <c r="L4557" s="50"/>
      <c r="M4557" s="50"/>
      <c r="N4557" s="50"/>
      <c r="O4557" s="50"/>
      <c r="P4557" s="50"/>
      <c r="Q4557" s="50"/>
      <c r="R4557" s="51"/>
      <c r="S4557" s="51"/>
      <c r="T4557" s="51"/>
      <c r="U4557" s="51"/>
      <c r="V4557" s="51"/>
      <c r="W4557" s="51"/>
      <c r="X4557" s="44"/>
      <c r="AF4557" s="52"/>
      <c r="AM4557" s="7"/>
      <c r="AN4557" s="7"/>
      <c r="AO4557" s="53"/>
      <c r="AP4557" s="54"/>
      <c r="AQ4557" s="54"/>
      <c r="AR4557" s="7"/>
      <c r="AS4557" s="54"/>
      <c r="AT4557" s="53"/>
      <c r="AU4557" s="7"/>
      <c r="AV4557" s="7"/>
      <c r="AW4557" s="55"/>
      <c r="AX4557" s="56"/>
      <c r="AY4557" s="55"/>
      <c r="AZ4557" s="55"/>
      <c r="BA4557" s="55"/>
      <c r="BB4557" s="11"/>
      <c r="BC4557" s="12"/>
      <c r="BD4557" s="12"/>
      <c r="BE4557" s="12"/>
      <c r="BF4557" s="12"/>
      <c r="BG4557" s="12"/>
      <c r="BH4557" s="12"/>
      <c r="BI4557" s="12"/>
      <c r="BJ4557" s="12"/>
      <c r="BK4557" s="12"/>
    </row>
    <row r="4558" spans="1:63" s="5" customFormat="1">
      <c r="A4558" s="13"/>
      <c r="B4558" s="13"/>
      <c r="C4558" s="45"/>
      <c r="E4558" s="46"/>
      <c r="F4558" s="47"/>
      <c r="G4558" s="48"/>
      <c r="H4558" s="49"/>
      <c r="I4558" s="49"/>
      <c r="J4558" s="49"/>
      <c r="K4558" s="50"/>
      <c r="L4558" s="50"/>
      <c r="M4558" s="50"/>
      <c r="N4558" s="50"/>
      <c r="O4558" s="50"/>
      <c r="P4558" s="50"/>
      <c r="Q4558" s="50"/>
      <c r="R4558" s="51"/>
      <c r="S4558" s="51"/>
      <c r="T4558" s="51"/>
      <c r="U4558" s="51"/>
      <c r="V4558" s="51"/>
      <c r="W4558" s="51"/>
      <c r="X4558" s="44"/>
      <c r="AF4558" s="52"/>
      <c r="AM4558" s="7"/>
      <c r="AN4558" s="7"/>
      <c r="AO4558" s="53"/>
      <c r="AP4558" s="54"/>
      <c r="AQ4558" s="54"/>
      <c r="AR4558" s="7"/>
      <c r="AS4558" s="54"/>
      <c r="AT4558" s="53"/>
      <c r="AU4558" s="7"/>
      <c r="AV4558" s="7"/>
      <c r="AW4558" s="55"/>
      <c r="AX4558" s="56"/>
      <c r="AY4558" s="55"/>
      <c r="AZ4558" s="55"/>
      <c r="BA4558" s="55"/>
      <c r="BB4558" s="11"/>
      <c r="BC4558" s="12"/>
      <c r="BD4558" s="12"/>
      <c r="BE4558" s="12"/>
      <c r="BF4558" s="12"/>
      <c r="BG4558" s="12"/>
      <c r="BH4558" s="12"/>
      <c r="BI4558" s="12"/>
      <c r="BJ4558" s="12"/>
      <c r="BK4558" s="12"/>
    </row>
    <row r="4559" spans="1:63" s="5" customFormat="1">
      <c r="A4559" s="13"/>
      <c r="B4559" s="13"/>
      <c r="C4559" s="45"/>
      <c r="E4559" s="46"/>
      <c r="F4559" s="47"/>
      <c r="G4559" s="48"/>
      <c r="H4559" s="49"/>
      <c r="I4559" s="49"/>
      <c r="J4559" s="49"/>
      <c r="K4559" s="50"/>
      <c r="L4559" s="50"/>
      <c r="M4559" s="50"/>
      <c r="N4559" s="50"/>
      <c r="O4559" s="50"/>
      <c r="P4559" s="50"/>
      <c r="Q4559" s="50"/>
      <c r="R4559" s="51"/>
      <c r="S4559" s="51"/>
      <c r="T4559" s="51"/>
      <c r="U4559" s="51"/>
      <c r="V4559" s="51"/>
      <c r="W4559" s="51"/>
      <c r="X4559" s="44"/>
      <c r="AF4559" s="52"/>
      <c r="AM4559" s="7"/>
      <c r="AN4559" s="7"/>
      <c r="AO4559" s="53"/>
      <c r="AP4559" s="54"/>
      <c r="AQ4559" s="54"/>
      <c r="AR4559" s="7"/>
      <c r="AS4559" s="54"/>
      <c r="AT4559" s="53"/>
      <c r="AU4559" s="7"/>
      <c r="AV4559" s="7"/>
      <c r="AW4559" s="55"/>
      <c r="AX4559" s="56"/>
      <c r="AY4559" s="55"/>
      <c r="AZ4559" s="55"/>
      <c r="BA4559" s="55"/>
      <c r="BB4559" s="11"/>
      <c r="BC4559" s="12"/>
      <c r="BD4559" s="12"/>
      <c r="BE4559" s="12"/>
      <c r="BF4559" s="12"/>
      <c r="BG4559" s="12"/>
      <c r="BH4559" s="12"/>
      <c r="BI4559" s="12"/>
      <c r="BJ4559" s="12"/>
      <c r="BK4559" s="12"/>
    </row>
    <row r="4560" spans="1:63" s="5" customFormat="1">
      <c r="A4560" s="13"/>
      <c r="B4560" s="13"/>
      <c r="C4560" s="45"/>
      <c r="E4560" s="46"/>
      <c r="F4560" s="47"/>
      <c r="G4560" s="48"/>
      <c r="H4560" s="49"/>
      <c r="I4560" s="49"/>
      <c r="J4560" s="49"/>
      <c r="K4560" s="50"/>
      <c r="L4560" s="50"/>
      <c r="M4560" s="50"/>
      <c r="N4560" s="50"/>
      <c r="O4560" s="50"/>
      <c r="P4560" s="50"/>
      <c r="Q4560" s="50"/>
      <c r="R4560" s="51"/>
      <c r="S4560" s="51"/>
      <c r="T4560" s="51"/>
      <c r="U4560" s="51"/>
      <c r="V4560" s="51"/>
      <c r="W4560" s="51"/>
      <c r="X4560" s="44"/>
      <c r="AF4560" s="52"/>
      <c r="AM4560" s="7"/>
      <c r="AN4560" s="7"/>
      <c r="AO4560" s="53"/>
      <c r="AP4560" s="54"/>
      <c r="AQ4560" s="54"/>
      <c r="AR4560" s="7"/>
      <c r="AS4560" s="54"/>
      <c r="AT4560" s="53"/>
      <c r="AU4560" s="7"/>
      <c r="AV4560" s="7"/>
      <c r="AW4560" s="55"/>
      <c r="AX4560" s="56"/>
      <c r="AY4560" s="55"/>
      <c r="AZ4560" s="55"/>
      <c r="BA4560" s="55"/>
      <c r="BB4560" s="11"/>
      <c r="BC4560" s="12"/>
      <c r="BD4560" s="12"/>
      <c r="BE4560" s="12"/>
      <c r="BF4560" s="12"/>
      <c r="BG4560" s="12"/>
      <c r="BH4560" s="12"/>
      <c r="BI4560" s="12"/>
      <c r="BJ4560" s="12"/>
      <c r="BK4560" s="12"/>
    </row>
    <row r="4561" spans="1:63" s="5" customFormat="1">
      <c r="A4561" s="13"/>
      <c r="B4561" s="13"/>
      <c r="C4561" s="45"/>
      <c r="E4561" s="46"/>
      <c r="F4561" s="47"/>
      <c r="G4561" s="48"/>
      <c r="H4561" s="49"/>
      <c r="I4561" s="49"/>
      <c r="J4561" s="49"/>
      <c r="K4561" s="50"/>
      <c r="L4561" s="50"/>
      <c r="M4561" s="50"/>
      <c r="N4561" s="50"/>
      <c r="O4561" s="50"/>
      <c r="P4561" s="50"/>
      <c r="Q4561" s="50"/>
      <c r="R4561" s="51"/>
      <c r="S4561" s="51"/>
      <c r="T4561" s="51"/>
      <c r="U4561" s="51"/>
      <c r="V4561" s="51"/>
      <c r="W4561" s="51"/>
      <c r="X4561" s="44"/>
      <c r="AF4561" s="52"/>
      <c r="AM4561" s="7"/>
      <c r="AN4561" s="7"/>
      <c r="AO4561" s="53"/>
      <c r="AP4561" s="54"/>
      <c r="AQ4561" s="54"/>
      <c r="AR4561" s="7"/>
      <c r="AS4561" s="54"/>
      <c r="AT4561" s="53"/>
      <c r="AU4561" s="7"/>
      <c r="AV4561" s="7"/>
      <c r="AW4561" s="55"/>
      <c r="AX4561" s="56"/>
      <c r="AY4561" s="55"/>
      <c r="AZ4561" s="55"/>
      <c r="BA4561" s="55"/>
      <c r="BB4561" s="11"/>
      <c r="BC4561" s="12"/>
      <c r="BD4561" s="12"/>
      <c r="BE4561" s="12"/>
      <c r="BF4561" s="12"/>
      <c r="BG4561" s="12"/>
      <c r="BH4561" s="12"/>
      <c r="BI4561" s="12"/>
      <c r="BJ4561" s="12"/>
      <c r="BK4561" s="12"/>
    </row>
    <row r="4562" spans="1:63" s="5" customFormat="1">
      <c r="A4562" s="13"/>
      <c r="B4562" s="13"/>
      <c r="C4562" s="45"/>
      <c r="E4562" s="46"/>
      <c r="F4562" s="47"/>
      <c r="G4562" s="48"/>
      <c r="H4562" s="49"/>
      <c r="I4562" s="49"/>
      <c r="J4562" s="49"/>
      <c r="K4562" s="50"/>
      <c r="L4562" s="50"/>
      <c r="M4562" s="50"/>
      <c r="N4562" s="50"/>
      <c r="O4562" s="50"/>
      <c r="P4562" s="50"/>
      <c r="Q4562" s="50"/>
      <c r="R4562" s="51"/>
      <c r="S4562" s="51"/>
      <c r="T4562" s="51"/>
      <c r="U4562" s="51"/>
      <c r="V4562" s="51"/>
      <c r="W4562" s="51"/>
      <c r="X4562" s="44"/>
      <c r="AF4562" s="52"/>
      <c r="AM4562" s="7"/>
      <c r="AN4562" s="7"/>
      <c r="AO4562" s="53"/>
      <c r="AP4562" s="54"/>
      <c r="AQ4562" s="54"/>
      <c r="AR4562" s="7"/>
      <c r="AS4562" s="54"/>
      <c r="AT4562" s="53"/>
      <c r="AU4562" s="7"/>
      <c r="AV4562" s="7"/>
      <c r="AW4562" s="55"/>
      <c r="AX4562" s="56"/>
      <c r="AY4562" s="55"/>
      <c r="AZ4562" s="55"/>
      <c r="BA4562" s="55"/>
      <c r="BB4562" s="11"/>
      <c r="BC4562" s="12"/>
      <c r="BD4562" s="12"/>
      <c r="BE4562" s="12"/>
      <c r="BF4562" s="12"/>
      <c r="BG4562" s="12"/>
      <c r="BH4562" s="12"/>
      <c r="BI4562" s="12"/>
      <c r="BJ4562" s="12"/>
      <c r="BK4562" s="12"/>
    </row>
    <row r="4563" spans="1:63" s="5" customFormat="1">
      <c r="A4563" s="13"/>
      <c r="B4563" s="13"/>
      <c r="C4563" s="45"/>
      <c r="E4563" s="46"/>
      <c r="F4563" s="47"/>
      <c r="G4563" s="48"/>
      <c r="H4563" s="49"/>
      <c r="I4563" s="49"/>
      <c r="J4563" s="49"/>
      <c r="K4563" s="50"/>
      <c r="L4563" s="50"/>
      <c r="M4563" s="50"/>
      <c r="N4563" s="50"/>
      <c r="O4563" s="50"/>
      <c r="P4563" s="50"/>
      <c r="Q4563" s="50"/>
      <c r="R4563" s="51"/>
      <c r="S4563" s="51"/>
      <c r="T4563" s="51"/>
      <c r="U4563" s="51"/>
      <c r="V4563" s="51"/>
      <c r="W4563" s="51"/>
      <c r="X4563" s="44"/>
      <c r="AF4563" s="52"/>
      <c r="AM4563" s="7"/>
      <c r="AN4563" s="7"/>
      <c r="AO4563" s="53"/>
      <c r="AP4563" s="54"/>
      <c r="AQ4563" s="54"/>
      <c r="AR4563" s="7"/>
      <c r="AS4563" s="54"/>
      <c r="AT4563" s="53"/>
      <c r="AU4563" s="7"/>
      <c r="AV4563" s="7"/>
      <c r="AW4563" s="55"/>
      <c r="AX4563" s="56"/>
      <c r="AY4563" s="55"/>
      <c r="AZ4563" s="55"/>
      <c r="BA4563" s="55"/>
      <c r="BB4563" s="11"/>
      <c r="BC4563" s="12"/>
      <c r="BD4563" s="12"/>
      <c r="BE4563" s="12"/>
      <c r="BF4563" s="12"/>
      <c r="BG4563" s="12"/>
      <c r="BH4563" s="12"/>
      <c r="BI4563" s="12"/>
      <c r="BJ4563" s="12"/>
      <c r="BK4563" s="12"/>
    </row>
    <row r="4564" spans="1:63" s="5" customFormat="1">
      <c r="A4564" s="13"/>
      <c r="B4564" s="13"/>
      <c r="C4564" s="45"/>
      <c r="E4564" s="46"/>
      <c r="F4564" s="47"/>
      <c r="G4564" s="48"/>
      <c r="H4564" s="49"/>
      <c r="I4564" s="49"/>
      <c r="J4564" s="49"/>
      <c r="K4564" s="50"/>
      <c r="L4564" s="50"/>
      <c r="M4564" s="50"/>
      <c r="N4564" s="50"/>
      <c r="O4564" s="50"/>
      <c r="P4564" s="50"/>
      <c r="Q4564" s="50"/>
      <c r="R4564" s="51"/>
      <c r="S4564" s="51"/>
      <c r="T4564" s="51"/>
      <c r="U4564" s="51"/>
      <c r="V4564" s="51"/>
      <c r="W4564" s="51"/>
      <c r="X4564" s="44"/>
      <c r="AF4564" s="52"/>
      <c r="AM4564" s="7"/>
      <c r="AN4564" s="7"/>
      <c r="AO4564" s="53"/>
      <c r="AP4564" s="54"/>
      <c r="AQ4564" s="54"/>
      <c r="AR4564" s="7"/>
      <c r="AS4564" s="54"/>
      <c r="AT4564" s="53"/>
      <c r="AU4564" s="7"/>
      <c r="AV4564" s="7"/>
      <c r="AW4564" s="55"/>
      <c r="AX4564" s="56"/>
      <c r="AY4564" s="55"/>
      <c r="AZ4564" s="55"/>
      <c r="BA4564" s="55"/>
      <c r="BB4564" s="11"/>
      <c r="BC4564" s="12"/>
      <c r="BD4564" s="12"/>
      <c r="BE4564" s="12"/>
      <c r="BF4564" s="12"/>
      <c r="BG4564" s="12"/>
      <c r="BH4564" s="12"/>
      <c r="BI4564" s="12"/>
      <c r="BJ4564" s="12"/>
      <c r="BK4564" s="12"/>
    </row>
    <row r="4565" spans="1:63" s="5" customFormat="1">
      <c r="A4565" s="13"/>
      <c r="B4565" s="13"/>
      <c r="C4565" s="45"/>
      <c r="E4565" s="46"/>
      <c r="F4565" s="47"/>
      <c r="G4565" s="48"/>
      <c r="H4565" s="49"/>
      <c r="I4565" s="49"/>
      <c r="J4565" s="49"/>
      <c r="K4565" s="50"/>
      <c r="L4565" s="50"/>
      <c r="M4565" s="50"/>
      <c r="N4565" s="50"/>
      <c r="O4565" s="50"/>
      <c r="P4565" s="50"/>
      <c r="Q4565" s="50"/>
      <c r="R4565" s="51"/>
      <c r="S4565" s="51"/>
      <c r="T4565" s="51"/>
      <c r="U4565" s="51"/>
      <c r="V4565" s="51"/>
      <c r="W4565" s="51"/>
      <c r="X4565" s="44"/>
      <c r="AF4565" s="52"/>
      <c r="AM4565" s="7"/>
      <c r="AN4565" s="7"/>
      <c r="AO4565" s="53"/>
      <c r="AP4565" s="54"/>
      <c r="AQ4565" s="54"/>
      <c r="AR4565" s="7"/>
      <c r="AS4565" s="54"/>
      <c r="AT4565" s="53"/>
      <c r="AU4565" s="7"/>
      <c r="AV4565" s="7"/>
      <c r="AW4565" s="55"/>
      <c r="AX4565" s="56"/>
      <c r="AY4565" s="55"/>
      <c r="AZ4565" s="55"/>
      <c r="BA4565" s="55"/>
      <c r="BB4565" s="11"/>
      <c r="BC4565" s="12"/>
      <c r="BD4565" s="12"/>
      <c r="BE4565" s="12"/>
      <c r="BF4565" s="12"/>
      <c r="BG4565" s="12"/>
      <c r="BH4565" s="12"/>
      <c r="BI4565" s="12"/>
      <c r="BJ4565" s="12"/>
      <c r="BK4565" s="12"/>
    </row>
    <row r="4566" spans="1:63" s="5" customFormat="1">
      <c r="A4566" s="13"/>
      <c r="B4566" s="13"/>
      <c r="C4566" s="45"/>
      <c r="E4566" s="46"/>
      <c r="F4566" s="47"/>
      <c r="G4566" s="48"/>
      <c r="H4566" s="49"/>
      <c r="I4566" s="49"/>
      <c r="J4566" s="49"/>
      <c r="K4566" s="50"/>
      <c r="L4566" s="50"/>
      <c r="M4566" s="50"/>
      <c r="N4566" s="50"/>
      <c r="O4566" s="50"/>
      <c r="P4566" s="50"/>
      <c r="Q4566" s="50"/>
      <c r="R4566" s="51"/>
      <c r="S4566" s="51"/>
      <c r="T4566" s="51"/>
      <c r="U4566" s="51"/>
      <c r="V4566" s="51"/>
      <c r="W4566" s="51"/>
      <c r="X4566" s="44"/>
      <c r="AF4566" s="52"/>
      <c r="AM4566" s="7"/>
      <c r="AN4566" s="7"/>
      <c r="AO4566" s="53"/>
      <c r="AP4566" s="54"/>
      <c r="AQ4566" s="54"/>
      <c r="AR4566" s="7"/>
      <c r="AS4566" s="54"/>
      <c r="AT4566" s="53"/>
      <c r="AU4566" s="7"/>
      <c r="AV4566" s="7"/>
      <c r="AW4566" s="55"/>
      <c r="AX4566" s="56"/>
      <c r="AY4566" s="55"/>
      <c r="AZ4566" s="55"/>
      <c r="BA4566" s="55"/>
      <c r="BB4566" s="11"/>
      <c r="BC4566" s="12"/>
      <c r="BD4566" s="12"/>
      <c r="BE4566" s="12"/>
      <c r="BF4566" s="12"/>
      <c r="BG4566" s="12"/>
      <c r="BH4566" s="12"/>
      <c r="BI4566" s="12"/>
      <c r="BJ4566" s="12"/>
      <c r="BK4566" s="12"/>
    </row>
    <row r="4567" spans="1:63" s="5" customFormat="1">
      <c r="A4567" s="13"/>
      <c r="B4567" s="13"/>
      <c r="C4567" s="45"/>
      <c r="E4567" s="46"/>
      <c r="F4567" s="47"/>
      <c r="G4567" s="48"/>
      <c r="H4567" s="49"/>
      <c r="I4567" s="49"/>
      <c r="J4567" s="49"/>
      <c r="K4567" s="50"/>
      <c r="L4567" s="50"/>
      <c r="M4567" s="50"/>
      <c r="N4567" s="50"/>
      <c r="O4567" s="50"/>
      <c r="P4567" s="50"/>
      <c r="Q4567" s="50"/>
      <c r="R4567" s="51"/>
      <c r="S4567" s="51"/>
      <c r="T4567" s="51"/>
      <c r="U4567" s="51"/>
      <c r="V4567" s="51"/>
      <c r="W4567" s="51"/>
      <c r="X4567" s="44"/>
      <c r="AF4567" s="52"/>
      <c r="AM4567" s="7"/>
      <c r="AN4567" s="7"/>
      <c r="AO4567" s="53"/>
      <c r="AP4567" s="54"/>
      <c r="AQ4567" s="54"/>
      <c r="AR4567" s="7"/>
      <c r="AS4567" s="54"/>
      <c r="AT4567" s="53"/>
      <c r="AU4567" s="7"/>
      <c r="AV4567" s="7"/>
      <c r="AW4567" s="55"/>
      <c r="AX4567" s="56"/>
      <c r="AY4567" s="55"/>
      <c r="AZ4567" s="55"/>
      <c r="BA4567" s="55"/>
      <c r="BB4567" s="11"/>
      <c r="BC4567" s="12"/>
      <c r="BD4567" s="12"/>
      <c r="BE4567" s="12"/>
      <c r="BF4567" s="12"/>
      <c r="BG4567" s="12"/>
      <c r="BH4567" s="12"/>
      <c r="BI4567" s="12"/>
      <c r="BJ4567" s="12"/>
      <c r="BK4567" s="12"/>
    </row>
    <row r="4568" spans="1:63" s="5" customFormat="1">
      <c r="A4568" s="13"/>
      <c r="B4568" s="13"/>
      <c r="C4568" s="45"/>
      <c r="E4568" s="46"/>
      <c r="F4568" s="47"/>
      <c r="G4568" s="48"/>
      <c r="H4568" s="49"/>
      <c r="I4568" s="49"/>
      <c r="J4568" s="49"/>
      <c r="K4568" s="50"/>
      <c r="L4568" s="50"/>
      <c r="M4568" s="50"/>
      <c r="N4568" s="50"/>
      <c r="O4568" s="50"/>
      <c r="P4568" s="50"/>
      <c r="Q4568" s="50"/>
      <c r="R4568" s="51"/>
      <c r="S4568" s="51"/>
      <c r="T4568" s="51"/>
      <c r="U4568" s="51"/>
      <c r="V4568" s="51"/>
      <c r="W4568" s="51"/>
      <c r="X4568" s="44"/>
      <c r="AF4568" s="52"/>
      <c r="AM4568" s="7"/>
      <c r="AN4568" s="7"/>
      <c r="AO4568" s="53"/>
      <c r="AP4568" s="54"/>
      <c r="AQ4568" s="54"/>
      <c r="AR4568" s="7"/>
      <c r="AS4568" s="54"/>
      <c r="AT4568" s="53"/>
      <c r="AU4568" s="7"/>
      <c r="AV4568" s="7"/>
      <c r="AW4568" s="55"/>
      <c r="AX4568" s="56"/>
      <c r="AY4568" s="55"/>
      <c r="AZ4568" s="55"/>
      <c r="BA4568" s="55"/>
      <c r="BB4568" s="11"/>
      <c r="BC4568" s="12"/>
      <c r="BD4568" s="12"/>
      <c r="BE4568" s="12"/>
      <c r="BF4568" s="12"/>
      <c r="BG4568" s="12"/>
      <c r="BH4568" s="12"/>
      <c r="BI4568" s="12"/>
      <c r="BJ4568" s="12"/>
      <c r="BK4568" s="12"/>
    </row>
    <row r="4569" spans="1:63" s="5" customFormat="1">
      <c r="A4569" s="13"/>
      <c r="B4569" s="13"/>
      <c r="C4569" s="45"/>
      <c r="E4569" s="46"/>
      <c r="F4569" s="47"/>
      <c r="G4569" s="48"/>
      <c r="H4569" s="49"/>
      <c r="I4569" s="49"/>
      <c r="J4569" s="49"/>
      <c r="K4569" s="50"/>
      <c r="L4569" s="50"/>
      <c r="M4569" s="50"/>
      <c r="N4569" s="50"/>
      <c r="O4569" s="50"/>
      <c r="P4569" s="50"/>
      <c r="Q4569" s="50"/>
      <c r="R4569" s="51"/>
      <c r="S4569" s="51"/>
      <c r="T4569" s="51"/>
      <c r="U4569" s="51"/>
      <c r="V4569" s="51"/>
      <c r="W4569" s="51"/>
      <c r="X4569" s="44"/>
      <c r="AF4569" s="52"/>
      <c r="AM4569" s="7"/>
      <c r="AN4569" s="7"/>
      <c r="AO4569" s="53"/>
      <c r="AP4569" s="54"/>
      <c r="AQ4569" s="54"/>
      <c r="AR4569" s="7"/>
      <c r="AS4569" s="54"/>
      <c r="AT4569" s="53"/>
      <c r="AU4569" s="7"/>
      <c r="AV4569" s="7"/>
      <c r="AW4569" s="55"/>
      <c r="AX4569" s="56"/>
      <c r="AY4569" s="55"/>
      <c r="AZ4569" s="55"/>
      <c r="BA4569" s="55"/>
      <c r="BB4569" s="11"/>
      <c r="BC4569" s="12"/>
      <c r="BD4569" s="12"/>
      <c r="BE4569" s="12"/>
      <c r="BF4569" s="12"/>
      <c r="BG4569" s="12"/>
      <c r="BH4569" s="12"/>
      <c r="BI4569" s="12"/>
      <c r="BJ4569" s="12"/>
      <c r="BK4569" s="12"/>
    </row>
    <row r="4570" spans="1:63" s="5" customFormat="1">
      <c r="A4570" s="13"/>
      <c r="B4570" s="13"/>
      <c r="C4570" s="45"/>
      <c r="E4570" s="46"/>
      <c r="F4570" s="47"/>
      <c r="G4570" s="48"/>
      <c r="H4570" s="49"/>
      <c r="I4570" s="49"/>
      <c r="J4570" s="49"/>
      <c r="K4570" s="50"/>
      <c r="L4570" s="50"/>
      <c r="M4570" s="50"/>
      <c r="N4570" s="50"/>
      <c r="O4570" s="50"/>
      <c r="P4570" s="50"/>
      <c r="Q4570" s="50"/>
      <c r="R4570" s="51"/>
      <c r="S4570" s="51"/>
      <c r="T4570" s="51"/>
      <c r="U4570" s="51"/>
      <c r="V4570" s="51"/>
      <c r="W4570" s="51"/>
      <c r="X4570" s="44"/>
      <c r="AF4570" s="52"/>
      <c r="AM4570" s="7"/>
      <c r="AN4570" s="7"/>
      <c r="AO4570" s="53"/>
      <c r="AP4570" s="54"/>
      <c r="AQ4570" s="54"/>
      <c r="AR4570" s="7"/>
      <c r="AS4570" s="54"/>
      <c r="AT4570" s="53"/>
      <c r="AU4570" s="7"/>
      <c r="AV4570" s="7"/>
      <c r="AW4570" s="55"/>
      <c r="AX4570" s="56"/>
      <c r="AY4570" s="55"/>
      <c r="AZ4570" s="55"/>
      <c r="BA4570" s="55"/>
      <c r="BB4570" s="11"/>
      <c r="BC4570" s="12"/>
      <c r="BD4570" s="12"/>
      <c r="BE4570" s="12"/>
      <c r="BF4570" s="12"/>
      <c r="BG4570" s="12"/>
      <c r="BH4570" s="12"/>
      <c r="BI4570" s="12"/>
      <c r="BJ4570" s="12"/>
      <c r="BK4570" s="12"/>
    </row>
    <row r="4571" spans="1:63" s="5" customFormat="1">
      <c r="A4571" s="13"/>
      <c r="B4571" s="13"/>
      <c r="C4571" s="45"/>
      <c r="E4571" s="46"/>
      <c r="F4571" s="47"/>
      <c r="G4571" s="48"/>
      <c r="H4571" s="49"/>
      <c r="I4571" s="49"/>
      <c r="J4571" s="49"/>
      <c r="K4571" s="50"/>
      <c r="L4571" s="50"/>
      <c r="M4571" s="50"/>
      <c r="N4571" s="50"/>
      <c r="O4571" s="50"/>
      <c r="P4571" s="50"/>
      <c r="Q4571" s="50"/>
      <c r="R4571" s="51"/>
      <c r="S4571" s="51"/>
      <c r="T4571" s="51"/>
      <c r="U4571" s="51"/>
      <c r="V4571" s="51"/>
      <c r="W4571" s="51"/>
      <c r="X4571" s="44"/>
      <c r="AF4571" s="52"/>
      <c r="AM4571" s="7"/>
      <c r="AN4571" s="7"/>
      <c r="AO4571" s="53"/>
      <c r="AP4571" s="54"/>
      <c r="AQ4571" s="54"/>
      <c r="AR4571" s="7"/>
      <c r="AS4571" s="54"/>
      <c r="AT4571" s="53"/>
      <c r="AU4571" s="7"/>
      <c r="AV4571" s="7"/>
      <c r="AW4571" s="55"/>
      <c r="AX4571" s="56"/>
      <c r="AY4571" s="55"/>
      <c r="AZ4571" s="55"/>
      <c r="BA4571" s="55"/>
      <c r="BB4571" s="11"/>
      <c r="BC4571" s="12"/>
      <c r="BD4571" s="12"/>
      <c r="BE4571" s="12"/>
      <c r="BF4571" s="12"/>
      <c r="BG4571" s="12"/>
      <c r="BH4571" s="12"/>
      <c r="BI4571" s="12"/>
      <c r="BJ4571" s="12"/>
      <c r="BK4571" s="12"/>
    </row>
    <row r="4572" spans="1:63" s="5" customFormat="1">
      <c r="A4572" s="13"/>
      <c r="B4572" s="13"/>
      <c r="C4572" s="45"/>
      <c r="E4572" s="46"/>
      <c r="F4572" s="47"/>
      <c r="G4572" s="48"/>
      <c r="H4572" s="49"/>
      <c r="I4572" s="49"/>
      <c r="J4572" s="49"/>
      <c r="K4572" s="50"/>
      <c r="L4572" s="50"/>
      <c r="M4572" s="50"/>
      <c r="N4572" s="50"/>
      <c r="O4572" s="50"/>
      <c r="P4572" s="50"/>
      <c r="Q4572" s="50"/>
      <c r="R4572" s="51"/>
      <c r="S4572" s="51"/>
      <c r="T4572" s="51"/>
      <c r="U4572" s="51"/>
      <c r="V4572" s="51"/>
      <c r="W4572" s="51"/>
      <c r="X4572" s="44"/>
      <c r="AF4572" s="52"/>
      <c r="AM4572" s="7"/>
      <c r="AN4572" s="7"/>
      <c r="AO4572" s="53"/>
      <c r="AP4572" s="54"/>
      <c r="AQ4572" s="54"/>
      <c r="AR4572" s="7"/>
      <c r="AS4572" s="54"/>
      <c r="AT4572" s="53"/>
      <c r="AU4572" s="7"/>
      <c r="AV4572" s="7"/>
      <c r="AW4572" s="55"/>
      <c r="AX4572" s="56"/>
      <c r="AY4572" s="55"/>
      <c r="AZ4572" s="55"/>
      <c r="BA4572" s="55"/>
      <c r="BB4572" s="11"/>
      <c r="BC4572" s="12"/>
      <c r="BD4572" s="12"/>
      <c r="BE4572" s="12"/>
      <c r="BF4572" s="12"/>
      <c r="BG4572" s="12"/>
      <c r="BH4572" s="12"/>
      <c r="BI4572" s="12"/>
      <c r="BJ4572" s="12"/>
      <c r="BK4572" s="12"/>
    </row>
    <row r="4573" spans="1:63" s="5" customFormat="1">
      <c r="A4573" s="13"/>
      <c r="B4573" s="13"/>
      <c r="C4573" s="45"/>
      <c r="E4573" s="46"/>
      <c r="F4573" s="47"/>
      <c r="G4573" s="48"/>
      <c r="H4573" s="49"/>
      <c r="I4573" s="49"/>
      <c r="J4573" s="49"/>
      <c r="K4573" s="50"/>
      <c r="L4573" s="50"/>
      <c r="M4573" s="50"/>
      <c r="N4573" s="50"/>
      <c r="O4573" s="50"/>
      <c r="P4573" s="50"/>
      <c r="Q4573" s="50"/>
      <c r="R4573" s="51"/>
      <c r="S4573" s="51"/>
      <c r="T4573" s="51"/>
      <c r="U4573" s="51"/>
      <c r="V4573" s="51"/>
      <c r="W4573" s="51"/>
      <c r="X4573" s="44"/>
      <c r="AF4573" s="52"/>
      <c r="AM4573" s="7"/>
      <c r="AN4573" s="7"/>
      <c r="AO4573" s="53"/>
      <c r="AP4573" s="54"/>
      <c r="AQ4573" s="54"/>
      <c r="AR4573" s="7"/>
      <c r="AS4573" s="54"/>
      <c r="AT4573" s="53"/>
      <c r="AU4573" s="7"/>
      <c r="AV4573" s="7"/>
      <c r="AW4573" s="55"/>
      <c r="AX4573" s="56"/>
      <c r="AY4573" s="55"/>
      <c r="AZ4573" s="55"/>
      <c r="BA4573" s="55"/>
      <c r="BB4573" s="11"/>
      <c r="BC4573" s="12"/>
      <c r="BD4573" s="12"/>
      <c r="BE4573" s="12"/>
      <c r="BF4573" s="12"/>
      <c r="BG4573" s="12"/>
      <c r="BH4573" s="12"/>
      <c r="BI4573" s="12"/>
      <c r="BJ4573" s="12"/>
      <c r="BK4573" s="12"/>
    </row>
    <row r="4574" spans="1:63" s="5" customFormat="1">
      <c r="A4574" s="13"/>
      <c r="B4574" s="13"/>
      <c r="C4574" s="45"/>
      <c r="E4574" s="46"/>
      <c r="F4574" s="47"/>
      <c r="G4574" s="48"/>
      <c r="H4574" s="49"/>
      <c r="I4574" s="49"/>
      <c r="J4574" s="49"/>
      <c r="K4574" s="50"/>
      <c r="L4574" s="50"/>
      <c r="M4574" s="50"/>
      <c r="N4574" s="50"/>
      <c r="O4574" s="50"/>
      <c r="P4574" s="50"/>
      <c r="Q4574" s="50"/>
      <c r="R4574" s="51"/>
      <c r="S4574" s="51"/>
      <c r="T4574" s="51"/>
      <c r="U4574" s="51"/>
      <c r="V4574" s="51"/>
      <c r="W4574" s="51"/>
      <c r="X4574" s="44"/>
      <c r="AF4574" s="52"/>
      <c r="AM4574" s="7"/>
      <c r="AN4574" s="7"/>
      <c r="AO4574" s="53"/>
      <c r="AP4574" s="54"/>
      <c r="AQ4574" s="54"/>
      <c r="AR4574" s="7"/>
      <c r="AS4574" s="54"/>
      <c r="AT4574" s="53"/>
      <c r="AU4574" s="7"/>
      <c r="AV4574" s="7"/>
      <c r="AW4574" s="55"/>
      <c r="AX4574" s="56"/>
      <c r="AY4574" s="55"/>
      <c r="AZ4574" s="55"/>
      <c r="BA4574" s="55"/>
      <c r="BB4574" s="11"/>
      <c r="BC4574" s="12"/>
      <c r="BD4574" s="12"/>
      <c r="BE4574" s="12"/>
      <c r="BF4574" s="12"/>
      <c r="BG4574" s="12"/>
      <c r="BH4574" s="12"/>
      <c r="BI4574" s="12"/>
      <c r="BJ4574" s="12"/>
      <c r="BK4574" s="12"/>
    </row>
    <row r="4575" spans="1:63" s="5" customFormat="1">
      <c r="A4575" s="13"/>
      <c r="B4575" s="13"/>
      <c r="C4575" s="45"/>
      <c r="E4575" s="46"/>
      <c r="F4575" s="47"/>
      <c r="G4575" s="48"/>
      <c r="H4575" s="49"/>
      <c r="I4575" s="49"/>
      <c r="J4575" s="49"/>
      <c r="K4575" s="50"/>
      <c r="L4575" s="50"/>
      <c r="M4575" s="50"/>
      <c r="N4575" s="50"/>
      <c r="O4575" s="50"/>
      <c r="P4575" s="50"/>
      <c r="Q4575" s="50"/>
      <c r="R4575" s="51"/>
      <c r="S4575" s="51"/>
      <c r="T4575" s="51"/>
      <c r="U4575" s="51"/>
      <c r="V4575" s="51"/>
      <c r="W4575" s="51"/>
      <c r="X4575" s="44"/>
      <c r="AF4575" s="52"/>
      <c r="AM4575" s="7"/>
      <c r="AN4575" s="7"/>
      <c r="AO4575" s="53"/>
      <c r="AP4575" s="54"/>
      <c r="AQ4575" s="54"/>
      <c r="AR4575" s="7"/>
      <c r="AS4575" s="54"/>
      <c r="AT4575" s="53"/>
      <c r="AU4575" s="7"/>
      <c r="AV4575" s="7"/>
      <c r="AW4575" s="55"/>
      <c r="AX4575" s="56"/>
      <c r="AY4575" s="55"/>
      <c r="AZ4575" s="55"/>
      <c r="BA4575" s="55"/>
      <c r="BB4575" s="11"/>
      <c r="BC4575" s="12"/>
      <c r="BD4575" s="12"/>
      <c r="BE4575" s="12"/>
      <c r="BF4575" s="12"/>
      <c r="BG4575" s="12"/>
      <c r="BH4575" s="12"/>
      <c r="BI4575" s="12"/>
      <c r="BJ4575" s="12"/>
      <c r="BK4575" s="12"/>
    </row>
    <row r="4576" spans="1:63" s="5" customFormat="1">
      <c r="A4576" s="13"/>
      <c r="B4576" s="13"/>
      <c r="C4576" s="45"/>
      <c r="E4576" s="46"/>
      <c r="F4576" s="47"/>
      <c r="G4576" s="48"/>
      <c r="H4576" s="49"/>
      <c r="I4576" s="49"/>
      <c r="J4576" s="49"/>
      <c r="K4576" s="50"/>
      <c r="L4576" s="50"/>
      <c r="M4576" s="50"/>
      <c r="N4576" s="50"/>
      <c r="O4576" s="50"/>
      <c r="P4576" s="50"/>
      <c r="Q4576" s="50"/>
      <c r="R4576" s="51"/>
      <c r="S4576" s="51"/>
      <c r="T4576" s="51"/>
      <c r="U4576" s="51"/>
      <c r="V4576" s="51"/>
      <c r="W4576" s="51"/>
      <c r="X4576" s="44"/>
      <c r="AF4576" s="52"/>
      <c r="AM4576" s="7"/>
      <c r="AN4576" s="7"/>
      <c r="AO4576" s="53"/>
      <c r="AP4576" s="54"/>
      <c r="AQ4576" s="54"/>
      <c r="AR4576" s="7"/>
      <c r="AS4576" s="54"/>
      <c r="AT4576" s="53"/>
      <c r="AU4576" s="7"/>
      <c r="AV4576" s="7"/>
      <c r="AW4576" s="55"/>
      <c r="AX4576" s="56"/>
      <c r="AY4576" s="55"/>
      <c r="AZ4576" s="55"/>
      <c r="BA4576" s="55"/>
      <c r="BB4576" s="11"/>
      <c r="BC4576" s="12"/>
      <c r="BD4576" s="12"/>
      <c r="BE4576" s="12"/>
      <c r="BF4576" s="12"/>
      <c r="BG4576" s="12"/>
      <c r="BH4576" s="12"/>
      <c r="BI4576" s="12"/>
      <c r="BJ4576" s="12"/>
      <c r="BK4576" s="12"/>
    </row>
    <row r="4577" spans="1:63" s="5" customFormat="1">
      <c r="A4577" s="13"/>
      <c r="B4577" s="13"/>
      <c r="C4577" s="45"/>
      <c r="E4577" s="46"/>
      <c r="F4577" s="47"/>
      <c r="G4577" s="48"/>
      <c r="H4577" s="49"/>
      <c r="I4577" s="49"/>
      <c r="J4577" s="49"/>
      <c r="K4577" s="50"/>
      <c r="L4577" s="50"/>
      <c r="M4577" s="50"/>
      <c r="N4577" s="50"/>
      <c r="O4577" s="50"/>
      <c r="P4577" s="50"/>
      <c r="Q4577" s="50"/>
      <c r="R4577" s="51"/>
      <c r="S4577" s="51"/>
      <c r="T4577" s="51"/>
      <c r="U4577" s="51"/>
      <c r="V4577" s="51"/>
      <c r="W4577" s="51"/>
      <c r="X4577" s="44"/>
      <c r="AF4577" s="52"/>
      <c r="AM4577" s="7"/>
      <c r="AN4577" s="7"/>
      <c r="AO4577" s="53"/>
      <c r="AP4577" s="54"/>
      <c r="AQ4577" s="54"/>
      <c r="AR4577" s="7"/>
      <c r="AS4577" s="54"/>
      <c r="AT4577" s="53"/>
      <c r="AU4577" s="7"/>
      <c r="AV4577" s="7"/>
      <c r="AW4577" s="55"/>
      <c r="AX4577" s="56"/>
      <c r="AY4577" s="55"/>
      <c r="AZ4577" s="55"/>
      <c r="BA4577" s="55"/>
      <c r="BB4577" s="11"/>
      <c r="BC4577" s="12"/>
      <c r="BD4577" s="12"/>
      <c r="BE4577" s="12"/>
      <c r="BF4577" s="12"/>
      <c r="BG4577" s="12"/>
      <c r="BH4577" s="12"/>
      <c r="BI4577" s="12"/>
      <c r="BJ4577" s="12"/>
      <c r="BK4577" s="12"/>
    </row>
    <row r="4578" spans="1:63" s="5" customFormat="1">
      <c r="A4578" s="13"/>
      <c r="B4578" s="13"/>
      <c r="C4578" s="45"/>
      <c r="E4578" s="46"/>
      <c r="F4578" s="47"/>
      <c r="G4578" s="48"/>
      <c r="H4578" s="49"/>
      <c r="I4578" s="49"/>
      <c r="J4578" s="49"/>
      <c r="K4578" s="50"/>
      <c r="L4578" s="50"/>
      <c r="M4578" s="50"/>
      <c r="N4578" s="50"/>
      <c r="O4578" s="50"/>
      <c r="P4578" s="50"/>
      <c r="Q4578" s="50"/>
      <c r="R4578" s="51"/>
      <c r="S4578" s="51"/>
      <c r="T4578" s="51"/>
      <c r="U4578" s="51"/>
      <c r="V4578" s="51"/>
      <c r="W4578" s="51"/>
      <c r="X4578" s="44"/>
      <c r="AF4578" s="52"/>
      <c r="AM4578" s="7"/>
      <c r="AN4578" s="7"/>
      <c r="AO4578" s="53"/>
      <c r="AP4578" s="54"/>
      <c r="AQ4578" s="54"/>
      <c r="AR4578" s="7"/>
      <c r="AS4578" s="54"/>
      <c r="AT4578" s="53"/>
      <c r="AU4578" s="7"/>
      <c r="AV4578" s="7"/>
      <c r="AW4578" s="55"/>
      <c r="AX4578" s="56"/>
      <c r="AY4578" s="55"/>
      <c r="AZ4578" s="55"/>
      <c r="BA4578" s="55"/>
      <c r="BB4578" s="11"/>
      <c r="BC4578" s="12"/>
      <c r="BD4578" s="12"/>
      <c r="BE4578" s="12"/>
      <c r="BF4578" s="12"/>
      <c r="BG4578" s="12"/>
      <c r="BH4578" s="12"/>
      <c r="BI4578" s="12"/>
      <c r="BJ4578" s="12"/>
      <c r="BK4578" s="12"/>
    </row>
    <row r="4579" spans="1:63" s="5" customFormat="1">
      <c r="A4579" s="13"/>
      <c r="B4579" s="13"/>
      <c r="C4579" s="45"/>
      <c r="E4579" s="46"/>
      <c r="F4579" s="47"/>
      <c r="G4579" s="48"/>
      <c r="H4579" s="49"/>
      <c r="I4579" s="49"/>
      <c r="J4579" s="49"/>
      <c r="K4579" s="50"/>
      <c r="L4579" s="50"/>
      <c r="M4579" s="50"/>
      <c r="N4579" s="50"/>
      <c r="O4579" s="50"/>
      <c r="P4579" s="50"/>
      <c r="Q4579" s="50"/>
      <c r="R4579" s="51"/>
      <c r="S4579" s="51"/>
      <c r="T4579" s="51"/>
      <c r="U4579" s="51"/>
      <c r="V4579" s="51"/>
      <c r="W4579" s="51"/>
      <c r="X4579" s="44"/>
      <c r="AF4579" s="52"/>
      <c r="AM4579" s="7"/>
      <c r="AN4579" s="7"/>
      <c r="AO4579" s="53"/>
      <c r="AP4579" s="54"/>
      <c r="AQ4579" s="54"/>
      <c r="AR4579" s="7"/>
      <c r="AS4579" s="54"/>
      <c r="AT4579" s="53"/>
      <c r="AU4579" s="7"/>
      <c r="AV4579" s="7"/>
      <c r="AW4579" s="55"/>
      <c r="AX4579" s="56"/>
      <c r="AY4579" s="55"/>
      <c r="AZ4579" s="55"/>
      <c r="BA4579" s="55"/>
      <c r="BB4579" s="11"/>
      <c r="BC4579" s="12"/>
      <c r="BD4579" s="12"/>
      <c r="BE4579" s="12"/>
      <c r="BF4579" s="12"/>
      <c r="BG4579" s="12"/>
      <c r="BH4579" s="12"/>
      <c r="BI4579" s="12"/>
      <c r="BJ4579" s="12"/>
      <c r="BK4579" s="12"/>
    </row>
    <row r="4580" spans="1:63" s="5" customFormat="1">
      <c r="A4580" s="13"/>
      <c r="B4580" s="13"/>
      <c r="C4580" s="45"/>
      <c r="E4580" s="46"/>
      <c r="F4580" s="47"/>
      <c r="G4580" s="48"/>
      <c r="H4580" s="49"/>
      <c r="I4580" s="49"/>
      <c r="J4580" s="49"/>
      <c r="K4580" s="50"/>
      <c r="L4580" s="50"/>
      <c r="M4580" s="50"/>
      <c r="N4580" s="50"/>
      <c r="O4580" s="50"/>
      <c r="P4580" s="50"/>
      <c r="Q4580" s="50"/>
      <c r="R4580" s="51"/>
      <c r="S4580" s="51"/>
      <c r="T4580" s="51"/>
      <c r="U4580" s="51"/>
      <c r="V4580" s="51"/>
      <c r="W4580" s="51"/>
      <c r="X4580" s="44"/>
      <c r="AF4580" s="52"/>
      <c r="AM4580" s="7"/>
      <c r="AN4580" s="7"/>
      <c r="AO4580" s="53"/>
      <c r="AP4580" s="54"/>
      <c r="AQ4580" s="54"/>
      <c r="AR4580" s="7"/>
      <c r="AS4580" s="54"/>
      <c r="AT4580" s="53"/>
      <c r="AU4580" s="7"/>
      <c r="AV4580" s="7"/>
      <c r="AW4580" s="55"/>
      <c r="AX4580" s="56"/>
      <c r="AY4580" s="55"/>
      <c r="AZ4580" s="55"/>
      <c r="BA4580" s="55"/>
      <c r="BB4580" s="11"/>
      <c r="BC4580" s="12"/>
      <c r="BD4580" s="12"/>
      <c r="BE4580" s="12"/>
      <c r="BF4580" s="12"/>
      <c r="BG4580" s="12"/>
      <c r="BH4580" s="12"/>
      <c r="BI4580" s="12"/>
      <c r="BJ4580" s="12"/>
      <c r="BK4580" s="12"/>
    </row>
    <row r="4581" spans="1:63" s="5" customFormat="1">
      <c r="A4581" s="13"/>
      <c r="B4581" s="13"/>
      <c r="C4581" s="45"/>
      <c r="E4581" s="46"/>
      <c r="F4581" s="47"/>
      <c r="G4581" s="48"/>
      <c r="H4581" s="49"/>
      <c r="I4581" s="49"/>
      <c r="J4581" s="49"/>
      <c r="K4581" s="50"/>
      <c r="L4581" s="50"/>
      <c r="M4581" s="50"/>
      <c r="N4581" s="50"/>
      <c r="O4581" s="50"/>
      <c r="P4581" s="50"/>
      <c r="Q4581" s="50"/>
      <c r="R4581" s="51"/>
      <c r="S4581" s="51"/>
      <c r="T4581" s="51"/>
      <c r="U4581" s="51"/>
      <c r="V4581" s="51"/>
      <c r="W4581" s="51"/>
      <c r="X4581" s="44"/>
      <c r="AF4581" s="52"/>
      <c r="AM4581" s="7"/>
      <c r="AN4581" s="7"/>
      <c r="AO4581" s="53"/>
      <c r="AP4581" s="54"/>
      <c r="AQ4581" s="54"/>
      <c r="AR4581" s="7"/>
      <c r="AS4581" s="54"/>
      <c r="AT4581" s="53"/>
      <c r="AU4581" s="7"/>
      <c r="AV4581" s="7"/>
      <c r="AW4581" s="55"/>
      <c r="AX4581" s="56"/>
      <c r="AY4581" s="55"/>
      <c r="AZ4581" s="55"/>
      <c r="BA4581" s="55"/>
      <c r="BB4581" s="11"/>
      <c r="BC4581" s="12"/>
      <c r="BD4581" s="12"/>
      <c r="BE4581" s="12"/>
      <c r="BF4581" s="12"/>
      <c r="BG4581" s="12"/>
      <c r="BH4581" s="12"/>
      <c r="BI4581" s="12"/>
      <c r="BJ4581" s="12"/>
      <c r="BK4581" s="12"/>
    </row>
    <row r="4582" spans="1:63" s="5" customFormat="1">
      <c r="A4582" s="13"/>
      <c r="B4582" s="13"/>
      <c r="C4582" s="45"/>
      <c r="E4582" s="46"/>
      <c r="F4582" s="47"/>
      <c r="G4582" s="48"/>
      <c r="H4582" s="49"/>
      <c r="I4582" s="49"/>
      <c r="J4582" s="49"/>
      <c r="K4582" s="50"/>
      <c r="L4582" s="50"/>
      <c r="M4582" s="50"/>
      <c r="N4582" s="50"/>
      <c r="O4582" s="50"/>
      <c r="P4582" s="50"/>
      <c r="Q4582" s="50"/>
      <c r="R4582" s="51"/>
      <c r="S4582" s="51"/>
      <c r="T4582" s="51"/>
      <c r="U4582" s="51"/>
      <c r="V4582" s="51"/>
      <c r="W4582" s="51"/>
      <c r="X4582" s="44"/>
      <c r="AF4582" s="52"/>
      <c r="AM4582" s="7"/>
      <c r="AN4582" s="7"/>
      <c r="AO4582" s="53"/>
      <c r="AP4582" s="54"/>
      <c r="AQ4582" s="54"/>
      <c r="AR4582" s="7"/>
      <c r="AS4582" s="54"/>
      <c r="AT4582" s="53"/>
      <c r="AU4582" s="7"/>
      <c r="AV4582" s="7"/>
      <c r="AW4582" s="55"/>
      <c r="AX4582" s="56"/>
      <c r="AY4582" s="55"/>
      <c r="AZ4582" s="55"/>
      <c r="BA4582" s="55"/>
      <c r="BB4582" s="11"/>
      <c r="BC4582" s="12"/>
      <c r="BD4582" s="12"/>
      <c r="BE4582" s="12"/>
      <c r="BF4582" s="12"/>
      <c r="BG4582" s="12"/>
      <c r="BH4582" s="12"/>
      <c r="BI4582" s="12"/>
      <c r="BJ4582" s="12"/>
      <c r="BK4582" s="12"/>
    </row>
    <row r="4583" spans="1:63" s="5" customFormat="1">
      <c r="A4583" s="13"/>
      <c r="B4583" s="13"/>
      <c r="C4583" s="45"/>
      <c r="E4583" s="46"/>
      <c r="F4583" s="47"/>
      <c r="G4583" s="48"/>
      <c r="H4583" s="49"/>
      <c r="I4583" s="49"/>
      <c r="J4583" s="49"/>
      <c r="K4583" s="50"/>
      <c r="L4583" s="50"/>
      <c r="M4583" s="50"/>
      <c r="N4583" s="50"/>
      <c r="O4583" s="50"/>
      <c r="P4583" s="50"/>
      <c r="Q4583" s="50"/>
      <c r="R4583" s="51"/>
      <c r="S4583" s="51"/>
      <c r="T4583" s="51"/>
      <c r="U4583" s="51"/>
      <c r="V4583" s="51"/>
      <c r="W4583" s="51"/>
      <c r="X4583" s="44"/>
      <c r="AF4583" s="52"/>
      <c r="AM4583" s="7"/>
      <c r="AN4583" s="7"/>
      <c r="AO4583" s="53"/>
      <c r="AP4583" s="54"/>
      <c r="AQ4583" s="54"/>
      <c r="AR4583" s="7"/>
      <c r="AS4583" s="54"/>
      <c r="AT4583" s="53"/>
      <c r="AU4583" s="7"/>
      <c r="AV4583" s="7"/>
      <c r="AW4583" s="55"/>
      <c r="AX4583" s="56"/>
      <c r="AY4583" s="55"/>
      <c r="AZ4583" s="55"/>
      <c r="BA4583" s="55"/>
      <c r="BB4583" s="11"/>
      <c r="BC4583" s="12"/>
      <c r="BD4583" s="12"/>
      <c r="BE4583" s="12"/>
      <c r="BF4583" s="12"/>
      <c r="BG4583" s="12"/>
      <c r="BH4583" s="12"/>
      <c r="BI4583" s="12"/>
      <c r="BJ4583" s="12"/>
      <c r="BK4583" s="12"/>
    </row>
    <row r="4584" spans="1:63" s="5" customFormat="1">
      <c r="A4584" s="13"/>
      <c r="B4584" s="13"/>
      <c r="C4584" s="45"/>
      <c r="E4584" s="46"/>
      <c r="F4584" s="47"/>
      <c r="G4584" s="48"/>
      <c r="H4584" s="49"/>
      <c r="I4584" s="49"/>
      <c r="J4584" s="49"/>
      <c r="K4584" s="50"/>
      <c r="L4584" s="50"/>
      <c r="M4584" s="50"/>
      <c r="N4584" s="50"/>
      <c r="O4584" s="50"/>
      <c r="P4584" s="50"/>
      <c r="Q4584" s="50"/>
      <c r="R4584" s="51"/>
      <c r="S4584" s="51"/>
      <c r="T4584" s="51"/>
      <c r="U4584" s="51"/>
      <c r="V4584" s="51"/>
      <c r="W4584" s="51"/>
      <c r="X4584" s="44"/>
      <c r="AF4584" s="52"/>
      <c r="AM4584" s="7"/>
      <c r="AN4584" s="7"/>
      <c r="AO4584" s="53"/>
      <c r="AP4584" s="54"/>
      <c r="AQ4584" s="54"/>
      <c r="AR4584" s="7"/>
      <c r="AS4584" s="54"/>
      <c r="AT4584" s="53"/>
      <c r="AU4584" s="7"/>
      <c r="AV4584" s="7"/>
      <c r="AW4584" s="55"/>
      <c r="AX4584" s="56"/>
      <c r="AY4584" s="55"/>
      <c r="AZ4584" s="55"/>
      <c r="BA4584" s="55"/>
      <c r="BB4584" s="11"/>
      <c r="BC4584" s="12"/>
      <c r="BD4584" s="12"/>
      <c r="BE4584" s="12"/>
      <c r="BF4584" s="12"/>
      <c r="BG4584" s="12"/>
      <c r="BH4584" s="12"/>
      <c r="BI4584" s="12"/>
      <c r="BJ4584" s="12"/>
      <c r="BK4584" s="12"/>
    </row>
    <row r="4585" spans="1:63" s="5" customFormat="1">
      <c r="A4585" s="13"/>
      <c r="B4585" s="13"/>
      <c r="C4585" s="45"/>
      <c r="E4585" s="46"/>
      <c r="F4585" s="47"/>
      <c r="G4585" s="48"/>
      <c r="H4585" s="49"/>
      <c r="I4585" s="49"/>
      <c r="J4585" s="49"/>
      <c r="K4585" s="50"/>
      <c r="L4585" s="50"/>
      <c r="M4585" s="50"/>
      <c r="N4585" s="50"/>
      <c r="O4585" s="50"/>
      <c r="P4585" s="50"/>
      <c r="Q4585" s="50"/>
      <c r="R4585" s="51"/>
      <c r="S4585" s="51"/>
      <c r="T4585" s="51"/>
      <c r="U4585" s="51"/>
      <c r="V4585" s="51"/>
      <c r="W4585" s="51"/>
      <c r="X4585" s="44"/>
      <c r="AF4585" s="52"/>
      <c r="AM4585" s="7"/>
      <c r="AN4585" s="7"/>
      <c r="AO4585" s="53"/>
      <c r="AP4585" s="54"/>
      <c r="AQ4585" s="54"/>
      <c r="AR4585" s="7"/>
      <c r="AS4585" s="54"/>
      <c r="AT4585" s="53"/>
      <c r="AU4585" s="7"/>
      <c r="AV4585" s="7"/>
      <c r="AW4585" s="55"/>
      <c r="AX4585" s="56"/>
      <c r="AY4585" s="55"/>
      <c r="AZ4585" s="55"/>
      <c r="BA4585" s="55"/>
      <c r="BB4585" s="11"/>
      <c r="BC4585" s="12"/>
      <c r="BD4585" s="12"/>
      <c r="BE4585" s="12"/>
      <c r="BF4585" s="12"/>
      <c r="BG4585" s="12"/>
      <c r="BH4585" s="12"/>
      <c r="BI4585" s="12"/>
      <c r="BJ4585" s="12"/>
      <c r="BK4585" s="12"/>
    </row>
    <row r="4586" spans="1:63" s="5" customFormat="1">
      <c r="A4586" s="13"/>
      <c r="B4586" s="13"/>
      <c r="C4586" s="45"/>
      <c r="E4586" s="46"/>
      <c r="F4586" s="47"/>
      <c r="G4586" s="48"/>
      <c r="H4586" s="49"/>
      <c r="I4586" s="49"/>
      <c r="J4586" s="49"/>
      <c r="K4586" s="50"/>
      <c r="L4586" s="50"/>
      <c r="M4586" s="50"/>
      <c r="N4586" s="50"/>
      <c r="O4586" s="50"/>
      <c r="P4586" s="50"/>
      <c r="Q4586" s="50"/>
      <c r="R4586" s="51"/>
      <c r="S4586" s="51"/>
      <c r="T4586" s="51"/>
      <c r="U4586" s="51"/>
      <c r="V4586" s="51"/>
      <c r="W4586" s="51"/>
      <c r="X4586" s="44"/>
      <c r="AF4586" s="52"/>
      <c r="AM4586" s="7"/>
      <c r="AN4586" s="7"/>
      <c r="AO4586" s="53"/>
      <c r="AP4586" s="54"/>
      <c r="AQ4586" s="54"/>
      <c r="AR4586" s="7"/>
      <c r="AS4586" s="54"/>
      <c r="AT4586" s="53"/>
      <c r="AU4586" s="7"/>
      <c r="AV4586" s="7"/>
      <c r="AW4586" s="55"/>
      <c r="AX4586" s="56"/>
      <c r="AY4586" s="55"/>
      <c r="AZ4586" s="55"/>
      <c r="BA4586" s="55"/>
      <c r="BB4586" s="11"/>
      <c r="BC4586" s="12"/>
      <c r="BD4586" s="12"/>
      <c r="BE4586" s="12"/>
      <c r="BF4586" s="12"/>
      <c r="BG4586" s="12"/>
      <c r="BH4586" s="12"/>
      <c r="BI4586" s="12"/>
      <c r="BJ4586" s="12"/>
      <c r="BK4586" s="12"/>
    </row>
    <row r="4587" spans="1:63" s="5" customFormat="1">
      <c r="A4587" s="13"/>
      <c r="B4587" s="13"/>
      <c r="C4587" s="45"/>
      <c r="E4587" s="46"/>
      <c r="F4587" s="47"/>
      <c r="G4587" s="48"/>
      <c r="H4587" s="49"/>
      <c r="I4587" s="49"/>
      <c r="J4587" s="49"/>
      <c r="K4587" s="50"/>
      <c r="L4587" s="50"/>
      <c r="M4587" s="50"/>
      <c r="N4587" s="50"/>
      <c r="O4587" s="50"/>
      <c r="P4587" s="50"/>
      <c r="Q4587" s="50"/>
      <c r="R4587" s="51"/>
      <c r="S4587" s="51"/>
      <c r="T4587" s="51"/>
      <c r="U4587" s="51"/>
      <c r="V4587" s="51"/>
      <c r="W4587" s="51"/>
      <c r="X4587" s="44"/>
      <c r="AF4587" s="52"/>
      <c r="AM4587" s="7"/>
      <c r="AN4587" s="7"/>
      <c r="AO4587" s="53"/>
      <c r="AP4587" s="54"/>
      <c r="AQ4587" s="54"/>
      <c r="AR4587" s="7"/>
      <c r="AS4587" s="54"/>
      <c r="AT4587" s="53"/>
      <c r="AU4587" s="7"/>
      <c r="AV4587" s="7"/>
      <c r="AW4587" s="55"/>
      <c r="AX4587" s="56"/>
      <c r="AY4587" s="55"/>
      <c r="AZ4587" s="55"/>
      <c r="BA4587" s="55"/>
      <c r="BB4587" s="11"/>
      <c r="BC4587" s="12"/>
      <c r="BD4587" s="12"/>
      <c r="BE4587" s="12"/>
      <c r="BF4587" s="12"/>
      <c r="BG4587" s="12"/>
      <c r="BH4587" s="12"/>
      <c r="BI4587" s="12"/>
      <c r="BJ4587" s="12"/>
      <c r="BK4587" s="12"/>
    </row>
    <row r="4588" spans="1:63" s="5" customFormat="1">
      <c r="A4588" s="13"/>
      <c r="B4588" s="13"/>
      <c r="C4588" s="45"/>
      <c r="E4588" s="46"/>
      <c r="F4588" s="47"/>
      <c r="G4588" s="48"/>
      <c r="H4588" s="49"/>
      <c r="I4588" s="49"/>
      <c r="J4588" s="49"/>
      <c r="K4588" s="50"/>
      <c r="L4588" s="50"/>
      <c r="M4588" s="50"/>
      <c r="N4588" s="50"/>
      <c r="O4588" s="50"/>
      <c r="P4588" s="50"/>
      <c r="Q4588" s="50"/>
      <c r="R4588" s="51"/>
      <c r="S4588" s="51"/>
      <c r="T4588" s="51"/>
      <c r="U4588" s="51"/>
      <c r="V4588" s="51"/>
      <c r="W4588" s="51"/>
      <c r="X4588" s="44"/>
      <c r="AF4588" s="52"/>
      <c r="AM4588" s="7"/>
      <c r="AN4588" s="7"/>
      <c r="AO4588" s="53"/>
      <c r="AP4588" s="54"/>
      <c r="AQ4588" s="54"/>
      <c r="AR4588" s="7"/>
      <c r="AS4588" s="54"/>
      <c r="AT4588" s="53"/>
      <c r="AU4588" s="7"/>
      <c r="AV4588" s="7"/>
      <c r="AW4588" s="55"/>
      <c r="AX4588" s="56"/>
      <c r="AY4588" s="55"/>
      <c r="AZ4588" s="55"/>
      <c r="BA4588" s="55"/>
      <c r="BB4588" s="11"/>
      <c r="BC4588" s="12"/>
      <c r="BD4588" s="12"/>
      <c r="BE4588" s="12"/>
      <c r="BF4588" s="12"/>
      <c r="BG4588" s="12"/>
      <c r="BH4588" s="12"/>
      <c r="BI4588" s="12"/>
      <c r="BJ4588" s="12"/>
      <c r="BK4588" s="12"/>
    </row>
    <row r="4589" spans="1:63" s="5" customFormat="1">
      <c r="A4589" s="13"/>
      <c r="B4589" s="13"/>
      <c r="C4589" s="45"/>
      <c r="E4589" s="46"/>
      <c r="F4589" s="47"/>
      <c r="G4589" s="48"/>
      <c r="H4589" s="49"/>
      <c r="I4589" s="49"/>
      <c r="J4589" s="49"/>
      <c r="K4589" s="50"/>
      <c r="L4589" s="50"/>
      <c r="M4589" s="50"/>
      <c r="N4589" s="50"/>
      <c r="O4589" s="50"/>
      <c r="P4589" s="50"/>
      <c r="Q4589" s="50"/>
      <c r="R4589" s="51"/>
      <c r="S4589" s="51"/>
      <c r="T4589" s="51"/>
      <c r="U4589" s="51"/>
      <c r="V4589" s="51"/>
      <c r="W4589" s="51"/>
      <c r="X4589" s="44"/>
      <c r="AF4589" s="52"/>
      <c r="AM4589" s="7"/>
      <c r="AN4589" s="7"/>
      <c r="AO4589" s="53"/>
      <c r="AP4589" s="54"/>
      <c r="AQ4589" s="54"/>
      <c r="AR4589" s="7"/>
      <c r="AS4589" s="54"/>
      <c r="AT4589" s="53"/>
      <c r="AU4589" s="7"/>
      <c r="AV4589" s="7"/>
      <c r="AW4589" s="55"/>
      <c r="AX4589" s="56"/>
      <c r="AY4589" s="55"/>
      <c r="AZ4589" s="55"/>
      <c r="BA4589" s="55"/>
      <c r="BB4589" s="11"/>
      <c r="BC4589" s="12"/>
      <c r="BD4589" s="12"/>
      <c r="BE4589" s="12"/>
      <c r="BF4589" s="12"/>
      <c r="BG4589" s="12"/>
      <c r="BH4589" s="12"/>
      <c r="BI4589" s="12"/>
      <c r="BJ4589" s="12"/>
      <c r="BK4589" s="12"/>
    </row>
    <row r="4590" spans="1:63" s="5" customFormat="1">
      <c r="A4590" s="13"/>
      <c r="B4590" s="13"/>
      <c r="C4590" s="45"/>
      <c r="E4590" s="46"/>
      <c r="F4590" s="47"/>
      <c r="G4590" s="48"/>
      <c r="H4590" s="49"/>
      <c r="I4590" s="49"/>
      <c r="J4590" s="49"/>
      <c r="K4590" s="50"/>
      <c r="L4590" s="50"/>
      <c r="M4590" s="50"/>
      <c r="N4590" s="50"/>
      <c r="O4590" s="50"/>
      <c r="P4590" s="50"/>
      <c r="Q4590" s="50"/>
      <c r="R4590" s="51"/>
      <c r="S4590" s="51"/>
      <c r="T4590" s="51"/>
      <c r="U4590" s="51"/>
      <c r="V4590" s="51"/>
      <c r="W4590" s="51"/>
      <c r="X4590" s="44"/>
      <c r="AF4590" s="52"/>
      <c r="AM4590" s="7"/>
      <c r="AN4590" s="7"/>
      <c r="AO4590" s="53"/>
      <c r="AP4590" s="54"/>
      <c r="AQ4590" s="54"/>
      <c r="AR4590" s="7"/>
      <c r="AS4590" s="54"/>
      <c r="AT4590" s="53"/>
      <c r="AU4590" s="7"/>
      <c r="AV4590" s="7"/>
      <c r="AW4590" s="55"/>
      <c r="AX4590" s="56"/>
      <c r="AY4590" s="55"/>
      <c r="AZ4590" s="55"/>
      <c r="BA4590" s="55"/>
      <c r="BB4590" s="11"/>
      <c r="BC4590" s="12"/>
      <c r="BD4590" s="12"/>
      <c r="BE4590" s="12"/>
      <c r="BF4590" s="12"/>
      <c r="BG4590" s="12"/>
      <c r="BH4590" s="12"/>
      <c r="BI4590" s="12"/>
      <c r="BJ4590" s="12"/>
      <c r="BK4590" s="12"/>
    </row>
    <row r="4591" spans="1:63" s="5" customFormat="1">
      <c r="A4591" s="13"/>
      <c r="B4591" s="13"/>
      <c r="C4591" s="45"/>
      <c r="E4591" s="46"/>
      <c r="F4591" s="47"/>
      <c r="G4591" s="48"/>
      <c r="H4591" s="49"/>
      <c r="I4591" s="49"/>
      <c r="J4591" s="49"/>
      <c r="K4591" s="50"/>
      <c r="L4591" s="50"/>
      <c r="M4591" s="50"/>
      <c r="N4591" s="50"/>
      <c r="O4591" s="50"/>
      <c r="P4591" s="50"/>
      <c r="Q4591" s="50"/>
      <c r="R4591" s="51"/>
      <c r="S4591" s="51"/>
      <c r="T4591" s="51"/>
      <c r="U4591" s="51"/>
      <c r="V4591" s="51"/>
      <c r="W4591" s="51"/>
      <c r="X4591" s="44"/>
      <c r="AF4591" s="52"/>
      <c r="AM4591" s="7"/>
      <c r="AN4591" s="7"/>
      <c r="AO4591" s="53"/>
      <c r="AP4591" s="54"/>
      <c r="AQ4591" s="54"/>
      <c r="AR4591" s="7"/>
      <c r="AS4591" s="54"/>
      <c r="AT4591" s="53"/>
      <c r="AU4591" s="7"/>
      <c r="AV4591" s="7"/>
      <c r="AW4591" s="55"/>
      <c r="AX4591" s="56"/>
      <c r="AY4591" s="55"/>
      <c r="AZ4591" s="55"/>
      <c r="BA4591" s="55"/>
      <c r="BB4591" s="11"/>
      <c r="BC4591" s="12"/>
      <c r="BD4591" s="12"/>
      <c r="BE4591" s="12"/>
      <c r="BF4591" s="12"/>
      <c r="BG4591" s="12"/>
      <c r="BH4591" s="12"/>
      <c r="BI4591" s="12"/>
      <c r="BJ4591" s="12"/>
      <c r="BK4591" s="12"/>
    </row>
    <row r="4592" spans="1:63" s="5" customFormat="1">
      <c r="A4592" s="13"/>
      <c r="B4592" s="13"/>
      <c r="C4592" s="45"/>
      <c r="E4592" s="46"/>
      <c r="F4592" s="47"/>
      <c r="G4592" s="48"/>
      <c r="H4592" s="49"/>
      <c r="I4592" s="49"/>
      <c r="J4592" s="49"/>
      <c r="K4592" s="50"/>
      <c r="L4592" s="50"/>
      <c r="M4592" s="50"/>
      <c r="N4592" s="50"/>
      <c r="O4592" s="50"/>
      <c r="P4592" s="50"/>
      <c r="Q4592" s="50"/>
      <c r="R4592" s="51"/>
      <c r="S4592" s="51"/>
      <c r="T4592" s="51"/>
      <c r="U4592" s="51"/>
      <c r="V4592" s="51"/>
      <c r="W4592" s="51"/>
      <c r="X4592" s="44"/>
      <c r="AF4592" s="52"/>
      <c r="AM4592" s="7"/>
      <c r="AN4592" s="7"/>
      <c r="AO4592" s="53"/>
      <c r="AP4592" s="54"/>
      <c r="AQ4592" s="54"/>
      <c r="AR4592" s="7"/>
      <c r="AS4592" s="54"/>
      <c r="AT4592" s="53"/>
      <c r="AU4592" s="7"/>
      <c r="AV4592" s="7"/>
      <c r="AW4592" s="55"/>
      <c r="AX4592" s="56"/>
      <c r="AY4592" s="55"/>
      <c r="AZ4592" s="55"/>
      <c r="BA4592" s="55"/>
      <c r="BB4592" s="11"/>
      <c r="BC4592" s="12"/>
      <c r="BD4592" s="12"/>
      <c r="BE4592" s="12"/>
      <c r="BF4592" s="12"/>
      <c r="BG4592" s="12"/>
      <c r="BH4592" s="12"/>
      <c r="BI4592" s="12"/>
      <c r="BJ4592" s="12"/>
      <c r="BK4592" s="12"/>
    </row>
    <row r="4593" spans="1:63" s="5" customFormat="1">
      <c r="A4593" s="13"/>
      <c r="B4593" s="13"/>
      <c r="C4593" s="45"/>
      <c r="E4593" s="46"/>
      <c r="F4593" s="47"/>
      <c r="G4593" s="48"/>
      <c r="H4593" s="49"/>
      <c r="I4593" s="49"/>
      <c r="J4593" s="49"/>
      <c r="K4593" s="50"/>
      <c r="L4593" s="50"/>
      <c r="M4593" s="50"/>
      <c r="N4593" s="50"/>
      <c r="O4593" s="50"/>
      <c r="P4593" s="50"/>
      <c r="Q4593" s="50"/>
      <c r="R4593" s="51"/>
      <c r="S4593" s="51"/>
      <c r="T4593" s="51"/>
      <c r="U4593" s="51"/>
      <c r="V4593" s="51"/>
      <c r="W4593" s="51"/>
      <c r="X4593" s="44"/>
      <c r="AF4593" s="52"/>
      <c r="AM4593" s="7"/>
      <c r="AN4593" s="7"/>
      <c r="AO4593" s="53"/>
      <c r="AP4593" s="54"/>
      <c r="AQ4593" s="54"/>
      <c r="AR4593" s="7"/>
      <c r="AS4593" s="54"/>
      <c r="AT4593" s="53"/>
      <c r="AU4593" s="7"/>
      <c r="AV4593" s="7"/>
      <c r="AW4593" s="55"/>
      <c r="AX4593" s="56"/>
      <c r="AY4593" s="55"/>
      <c r="AZ4593" s="55"/>
      <c r="BA4593" s="55"/>
      <c r="BB4593" s="11"/>
      <c r="BC4593" s="12"/>
      <c r="BD4593" s="12"/>
      <c r="BE4593" s="12"/>
      <c r="BF4593" s="12"/>
      <c r="BG4593" s="12"/>
      <c r="BH4593" s="12"/>
      <c r="BI4593" s="12"/>
      <c r="BJ4593" s="12"/>
      <c r="BK4593" s="12"/>
    </row>
    <row r="4594" spans="1:63" s="5" customFormat="1">
      <c r="A4594" s="13"/>
      <c r="B4594" s="13"/>
      <c r="C4594" s="45"/>
      <c r="E4594" s="46"/>
      <c r="F4594" s="47"/>
      <c r="G4594" s="48"/>
      <c r="H4594" s="49"/>
      <c r="I4594" s="49"/>
      <c r="J4594" s="49"/>
      <c r="K4594" s="50"/>
      <c r="L4594" s="50"/>
      <c r="M4594" s="50"/>
      <c r="N4594" s="50"/>
      <c r="O4594" s="50"/>
      <c r="P4594" s="50"/>
      <c r="Q4594" s="50"/>
      <c r="R4594" s="51"/>
      <c r="S4594" s="51"/>
      <c r="T4594" s="51"/>
      <c r="U4594" s="51"/>
      <c r="V4594" s="51"/>
      <c r="W4594" s="51"/>
      <c r="X4594" s="44"/>
      <c r="AF4594" s="52"/>
      <c r="AM4594" s="7"/>
      <c r="AN4594" s="7"/>
      <c r="AO4594" s="53"/>
      <c r="AP4594" s="54"/>
      <c r="AQ4594" s="54"/>
      <c r="AR4594" s="7"/>
      <c r="AS4594" s="54"/>
      <c r="AT4594" s="53"/>
      <c r="AU4594" s="7"/>
      <c r="AV4594" s="7"/>
      <c r="AW4594" s="55"/>
      <c r="AX4594" s="56"/>
      <c r="AY4594" s="55"/>
      <c r="AZ4594" s="55"/>
      <c r="BA4594" s="55"/>
      <c r="BB4594" s="11"/>
      <c r="BC4594" s="12"/>
      <c r="BD4594" s="12"/>
      <c r="BE4594" s="12"/>
      <c r="BF4594" s="12"/>
      <c r="BG4594" s="12"/>
      <c r="BH4594" s="12"/>
      <c r="BI4594" s="12"/>
      <c r="BJ4594" s="12"/>
      <c r="BK4594" s="12"/>
    </row>
    <row r="4595" spans="1:63" s="5" customFormat="1">
      <c r="A4595" s="13"/>
      <c r="B4595" s="13"/>
      <c r="C4595" s="45"/>
      <c r="E4595" s="46"/>
      <c r="F4595" s="47"/>
      <c r="G4595" s="48"/>
      <c r="H4595" s="49"/>
      <c r="I4595" s="49"/>
      <c r="J4595" s="49"/>
      <c r="K4595" s="50"/>
      <c r="L4595" s="50"/>
      <c r="M4595" s="50"/>
      <c r="N4595" s="50"/>
      <c r="O4595" s="50"/>
      <c r="P4595" s="50"/>
      <c r="Q4595" s="50"/>
      <c r="R4595" s="51"/>
      <c r="S4595" s="51"/>
      <c r="T4595" s="51"/>
      <c r="U4595" s="51"/>
      <c r="V4595" s="51"/>
      <c r="W4595" s="51"/>
      <c r="X4595" s="44"/>
      <c r="AF4595" s="52"/>
      <c r="AM4595" s="7"/>
      <c r="AN4595" s="7"/>
      <c r="AO4595" s="53"/>
      <c r="AP4595" s="54"/>
      <c r="AQ4595" s="54"/>
      <c r="AR4595" s="7"/>
      <c r="AS4595" s="54"/>
      <c r="AT4595" s="53"/>
      <c r="AU4595" s="7"/>
      <c r="AV4595" s="7"/>
      <c r="AW4595" s="55"/>
      <c r="AX4595" s="56"/>
      <c r="AY4595" s="55"/>
      <c r="AZ4595" s="55"/>
      <c r="BA4595" s="55"/>
      <c r="BB4595" s="11"/>
      <c r="BC4595" s="12"/>
      <c r="BD4595" s="12"/>
      <c r="BE4595" s="12"/>
      <c r="BF4595" s="12"/>
      <c r="BG4595" s="12"/>
      <c r="BH4595" s="12"/>
      <c r="BI4595" s="12"/>
      <c r="BJ4595" s="12"/>
      <c r="BK4595" s="12"/>
    </row>
    <row r="4596" spans="1:63" s="5" customFormat="1">
      <c r="A4596" s="13"/>
      <c r="B4596" s="13"/>
      <c r="C4596" s="45"/>
      <c r="E4596" s="46"/>
      <c r="F4596" s="47"/>
      <c r="G4596" s="48"/>
      <c r="H4596" s="49"/>
      <c r="I4596" s="49"/>
      <c r="J4596" s="49"/>
      <c r="K4596" s="50"/>
      <c r="L4596" s="50"/>
      <c r="M4596" s="50"/>
      <c r="N4596" s="50"/>
      <c r="O4596" s="50"/>
      <c r="P4596" s="50"/>
      <c r="Q4596" s="50"/>
      <c r="R4596" s="51"/>
      <c r="S4596" s="51"/>
      <c r="T4596" s="51"/>
      <c r="U4596" s="51"/>
      <c r="V4596" s="51"/>
      <c r="W4596" s="51"/>
      <c r="X4596" s="44"/>
      <c r="AF4596" s="52"/>
      <c r="AM4596" s="7"/>
      <c r="AN4596" s="7"/>
      <c r="AO4596" s="53"/>
      <c r="AP4596" s="54"/>
      <c r="AQ4596" s="54"/>
      <c r="AR4596" s="7"/>
      <c r="AS4596" s="54"/>
      <c r="AT4596" s="53"/>
      <c r="AU4596" s="7"/>
      <c r="AV4596" s="7"/>
      <c r="AW4596" s="55"/>
      <c r="AX4596" s="56"/>
      <c r="AY4596" s="55"/>
      <c r="AZ4596" s="55"/>
      <c r="BA4596" s="55"/>
      <c r="BB4596" s="11"/>
      <c r="BC4596" s="12"/>
      <c r="BD4596" s="12"/>
      <c r="BE4596" s="12"/>
      <c r="BF4596" s="12"/>
      <c r="BG4596" s="12"/>
      <c r="BH4596" s="12"/>
      <c r="BI4596" s="12"/>
      <c r="BJ4596" s="12"/>
      <c r="BK4596" s="12"/>
    </row>
    <row r="4597" spans="1:63" s="5" customFormat="1">
      <c r="A4597" s="13"/>
      <c r="B4597" s="13"/>
      <c r="C4597" s="45"/>
      <c r="E4597" s="46"/>
      <c r="F4597" s="47"/>
      <c r="G4597" s="48"/>
      <c r="H4597" s="49"/>
      <c r="I4597" s="49"/>
      <c r="J4597" s="49"/>
      <c r="K4597" s="50"/>
      <c r="L4597" s="50"/>
      <c r="M4597" s="50"/>
      <c r="N4597" s="50"/>
      <c r="O4597" s="50"/>
      <c r="P4597" s="50"/>
      <c r="Q4597" s="50"/>
      <c r="R4597" s="51"/>
      <c r="S4597" s="51"/>
      <c r="T4597" s="51"/>
      <c r="U4597" s="51"/>
      <c r="V4597" s="51"/>
      <c r="W4597" s="51"/>
      <c r="X4597" s="44"/>
      <c r="AF4597" s="52"/>
      <c r="AM4597" s="7"/>
      <c r="AN4597" s="7"/>
      <c r="AO4597" s="53"/>
      <c r="AP4597" s="54"/>
      <c r="AQ4597" s="54"/>
      <c r="AR4597" s="7"/>
      <c r="AS4597" s="54"/>
      <c r="AT4597" s="53"/>
      <c r="AU4597" s="7"/>
      <c r="AV4597" s="7"/>
      <c r="AW4597" s="55"/>
      <c r="AX4597" s="56"/>
      <c r="AY4597" s="55"/>
      <c r="AZ4597" s="55"/>
      <c r="BA4597" s="55"/>
      <c r="BB4597" s="11"/>
      <c r="BC4597" s="12"/>
      <c r="BD4597" s="12"/>
      <c r="BE4597" s="12"/>
      <c r="BF4597" s="12"/>
      <c r="BG4597" s="12"/>
      <c r="BH4597" s="12"/>
      <c r="BI4597" s="12"/>
      <c r="BJ4597" s="12"/>
      <c r="BK4597" s="12"/>
    </row>
    <row r="4598" spans="1:63" s="5" customFormat="1">
      <c r="A4598" s="13"/>
      <c r="B4598" s="13"/>
      <c r="C4598" s="45"/>
      <c r="E4598" s="46"/>
      <c r="F4598" s="47"/>
      <c r="G4598" s="48"/>
      <c r="H4598" s="49"/>
      <c r="I4598" s="49"/>
      <c r="J4598" s="49"/>
      <c r="K4598" s="50"/>
      <c r="L4598" s="50"/>
      <c r="M4598" s="50"/>
      <c r="N4598" s="50"/>
      <c r="O4598" s="50"/>
      <c r="P4598" s="50"/>
      <c r="Q4598" s="50"/>
      <c r="R4598" s="51"/>
      <c r="S4598" s="51"/>
      <c r="T4598" s="51"/>
      <c r="U4598" s="51"/>
      <c r="V4598" s="51"/>
      <c r="W4598" s="51"/>
      <c r="X4598" s="44"/>
      <c r="AF4598" s="52"/>
      <c r="AM4598" s="7"/>
      <c r="AN4598" s="7"/>
      <c r="AO4598" s="53"/>
      <c r="AP4598" s="54"/>
      <c r="AQ4598" s="54"/>
      <c r="AR4598" s="7"/>
      <c r="AS4598" s="54"/>
      <c r="AT4598" s="53"/>
      <c r="AU4598" s="7"/>
      <c r="AV4598" s="7"/>
      <c r="AW4598" s="55"/>
      <c r="AX4598" s="56"/>
      <c r="AY4598" s="55"/>
      <c r="AZ4598" s="55"/>
      <c r="BA4598" s="55"/>
      <c r="BB4598" s="11"/>
      <c r="BC4598" s="12"/>
      <c r="BD4598" s="12"/>
      <c r="BE4598" s="12"/>
      <c r="BF4598" s="12"/>
      <c r="BG4598" s="12"/>
      <c r="BH4598" s="12"/>
      <c r="BI4598" s="12"/>
      <c r="BJ4598" s="12"/>
      <c r="BK4598" s="12"/>
    </row>
    <row r="4599" spans="1:63" s="5" customFormat="1">
      <c r="A4599" s="13"/>
      <c r="B4599" s="13"/>
      <c r="C4599" s="45"/>
      <c r="E4599" s="46"/>
      <c r="F4599" s="47"/>
      <c r="G4599" s="48"/>
      <c r="H4599" s="49"/>
      <c r="I4599" s="49"/>
      <c r="J4599" s="49"/>
      <c r="K4599" s="50"/>
      <c r="L4599" s="50"/>
      <c r="M4599" s="50"/>
      <c r="N4599" s="50"/>
      <c r="O4599" s="50"/>
      <c r="P4599" s="50"/>
      <c r="Q4599" s="50"/>
      <c r="R4599" s="51"/>
      <c r="S4599" s="51"/>
      <c r="T4599" s="51"/>
      <c r="U4599" s="51"/>
      <c r="V4599" s="51"/>
      <c r="W4599" s="51"/>
      <c r="X4599" s="44"/>
      <c r="AF4599" s="52"/>
      <c r="AM4599" s="7"/>
      <c r="AN4599" s="7"/>
      <c r="AO4599" s="53"/>
      <c r="AP4599" s="54"/>
      <c r="AQ4599" s="54"/>
      <c r="AR4599" s="7"/>
      <c r="AS4599" s="54"/>
      <c r="AT4599" s="53"/>
      <c r="AU4599" s="7"/>
      <c r="AV4599" s="7"/>
      <c r="AW4599" s="55"/>
      <c r="AX4599" s="56"/>
      <c r="AY4599" s="55"/>
      <c r="AZ4599" s="55"/>
      <c r="BA4599" s="55"/>
      <c r="BB4599" s="11"/>
      <c r="BC4599" s="12"/>
      <c r="BD4599" s="12"/>
      <c r="BE4599" s="12"/>
      <c r="BF4599" s="12"/>
      <c r="BG4599" s="12"/>
      <c r="BH4599" s="12"/>
      <c r="BI4599" s="12"/>
      <c r="BJ4599" s="12"/>
      <c r="BK4599" s="12"/>
    </row>
    <row r="4600" spans="1:63" s="5" customFormat="1">
      <c r="A4600" s="13"/>
      <c r="B4600" s="13"/>
      <c r="C4600" s="45"/>
      <c r="E4600" s="46"/>
      <c r="F4600" s="47"/>
      <c r="G4600" s="48"/>
      <c r="H4600" s="49"/>
      <c r="I4600" s="49"/>
      <c r="J4600" s="49"/>
      <c r="K4600" s="50"/>
      <c r="L4600" s="50"/>
      <c r="M4600" s="50"/>
      <c r="N4600" s="50"/>
      <c r="O4600" s="50"/>
      <c r="P4600" s="50"/>
      <c r="Q4600" s="50"/>
      <c r="R4600" s="51"/>
      <c r="S4600" s="51"/>
      <c r="T4600" s="51"/>
      <c r="U4600" s="51"/>
      <c r="V4600" s="51"/>
      <c r="W4600" s="51"/>
      <c r="X4600" s="44"/>
      <c r="AF4600" s="52"/>
      <c r="AM4600" s="7"/>
      <c r="AN4600" s="7"/>
      <c r="AO4600" s="53"/>
      <c r="AP4600" s="54"/>
      <c r="AQ4600" s="54"/>
      <c r="AR4600" s="7"/>
      <c r="AS4600" s="54"/>
      <c r="AT4600" s="53"/>
      <c r="AU4600" s="7"/>
      <c r="AV4600" s="7"/>
      <c r="AW4600" s="55"/>
      <c r="AX4600" s="56"/>
      <c r="AY4600" s="55"/>
      <c r="AZ4600" s="55"/>
      <c r="BA4600" s="55"/>
      <c r="BB4600" s="11"/>
      <c r="BC4600" s="12"/>
      <c r="BD4600" s="12"/>
      <c r="BE4600" s="12"/>
      <c r="BF4600" s="12"/>
      <c r="BG4600" s="12"/>
      <c r="BH4600" s="12"/>
      <c r="BI4600" s="12"/>
      <c r="BJ4600" s="12"/>
      <c r="BK4600" s="12"/>
    </row>
    <row r="4601" spans="1:63" s="5" customFormat="1">
      <c r="A4601" s="13"/>
      <c r="B4601" s="13"/>
      <c r="C4601" s="45"/>
      <c r="E4601" s="46"/>
      <c r="F4601" s="47"/>
      <c r="G4601" s="48"/>
      <c r="H4601" s="49"/>
      <c r="I4601" s="49"/>
      <c r="J4601" s="49"/>
      <c r="K4601" s="50"/>
      <c r="L4601" s="50"/>
      <c r="M4601" s="50"/>
      <c r="N4601" s="50"/>
      <c r="O4601" s="50"/>
      <c r="P4601" s="50"/>
      <c r="Q4601" s="50"/>
      <c r="R4601" s="51"/>
      <c r="S4601" s="51"/>
      <c r="T4601" s="51"/>
      <c r="U4601" s="51"/>
      <c r="V4601" s="51"/>
      <c r="W4601" s="51"/>
      <c r="X4601" s="44"/>
      <c r="AF4601" s="52"/>
      <c r="AM4601" s="7"/>
      <c r="AN4601" s="7"/>
      <c r="AO4601" s="53"/>
      <c r="AP4601" s="54"/>
      <c r="AQ4601" s="54"/>
      <c r="AR4601" s="7"/>
      <c r="AS4601" s="54"/>
      <c r="AT4601" s="53"/>
      <c r="AU4601" s="7"/>
      <c r="AV4601" s="7"/>
      <c r="AW4601" s="55"/>
      <c r="AX4601" s="56"/>
      <c r="AY4601" s="55"/>
      <c r="AZ4601" s="55"/>
      <c r="BA4601" s="55"/>
      <c r="BB4601" s="11"/>
      <c r="BC4601" s="12"/>
      <c r="BD4601" s="12"/>
      <c r="BE4601" s="12"/>
      <c r="BF4601" s="12"/>
      <c r="BG4601" s="12"/>
      <c r="BH4601" s="12"/>
      <c r="BI4601" s="12"/>
      <c r="BJ4601" s="12"/>
      <c r="BK4601" s="12"/>
    </row>
    <row r="4602" spans="1:63" s="5" customFormat="1">
      <c r="A4602" s="13"/>
      <c r="B4602" s="13"/>
      <c r="C4602" s="45"/>
      <c r="E4602" s="46"/>
      <c r="F4602" s="47"/>
      <c r="G4602" s="48"/>
      <c r="H4602" s="49"/>
      <c r="I4602" s="49"/>
      <c r="J4602" s="49"/>
      <c r="K4602" s="50"/>
      <c r="L4602" s="50"/>
      <c r="M4602" s="50"/>
      <c r="N4602" s="50"/>
      <c r="O4602" s="50"/>
      <c r="P4602" s="50"/>
      <c r="Q4602" s="50"/>
      <c r="R4602" s="51"/>
      <c r="S4602" s="51"/>
      <c r="T4602" s="51"/>
      <c r="U4602" s="51"/>
      <c r="V4602" s="51"/>
      <c r="W4602" s="51"/>
      <c r="X4602" s="44"/>
      <c r="AF4602" s="52"/>
      <c r="AM4602" s="7"/>
      <c r="AN4602" s="7"/>
      <c r="AO4602" s="53"/>
      <c r="AP4602" s="54"/>
      <c r="AQ4602" s="54"/>
      <c r="AR4602" s="7"/>
      <c r="AS4602" s="54"/>
      <c r="AT4602" s="53"/>
      <c r="AU4602" s="7"/>
      <c r="AV4602" s="7"/>
      <c r="AW4602" s="55"/>
      <c r="AX4602" s="56"/>
      <c r="AY4602" s="55"/>
      <c r="AZ4602" s="55"/>
      <c r="BA4602" s="55"/>
      <c r="BB4602" s="11"/>
      <c r="BC4602" s="12"/>
      <c r="BD4602" s="12"/>
      <c r="BE4602" s="12"/>
      <c r="BF4602" s="12"/>
      <c r="BG4602" s="12"/>
      <c r="BH4602" s="12"/>
      <c r="BI4602" s="12"/>
      <c r="BJ4602" s="12"/>
      <c r="BK4602" s="12"/>
    </row>
    <row r="4603" spans="1:63" s="5" customFormat="1">
      <c r="A4603" s="13"/>
      <c r="B4603" s="13"/>
      <c r="C4603" s="45"/>
      <c r="E4603" s="46"/>
      <c r="F4603" s="47"/>
      <c r="G4603" s="48"/>
      <c r="H4603" s="49"/>
      <c r="I4603" s="49"/>
      <c r="J4603" s="49"/>
      <c r="K4603" s="50"/>
      <c r="L4603" s="50"/>
      <c r="M4603" s="50"/>
      <c r="N4603" s="50"/>
      <c r="O4603" s="50"/>
      <c r="P4603" s="50"/>
      <c r="Q4603" s="50"/>
      <c r="R4603" s="51"/>
      <c r="S4603" s="51"/>
      <c r="T4603" s="51"/>
      <c r="U4603" s="51"/>
      <c r="V4603" s="51"/>
      <c r="W4603" s="51"/>
      <c r="X4603" s="44"/>
      <c r="AF4603" s="52"/>
      <c r="AM4603" s="7"/>
      <c r="AN4603" s="7"/>
      <c r="AO4603" s="53"/>
      <c r="AP4603" s="54"/>
      <c r="AQ4603" s="54"/>
      <c r="AR4603" s="7"/>
      <c r="AS4603" s="54"/>
      <c r="AT4603" s="53"/>
      <c r="AU4603" s="7"/>
      <c r="AV4603" s="7"/>
      <c r="AW4603" s="55"/>
      <c r="AX4603" s="56"/>
      <c r="AY4603" s="55"/>
      <c r="AZ4603" s="55"/>
      <c r="BA4603" s="55"/>
      <c r="BB4603" s="11"/>
      <c r="BC4603" s="12"/>
      <c r="BD4603" s="12"/>
      <c r="BE4603" s="12"/>
      <c r="BF4603" s="12"/>
      <c r="BG4603" s="12"/>
      <c r="BH4603" s="12"/>
      <c r="BI4603" s="12"/>
      <c r="BJ4603" s="12"/>
      <c r="BK4603" s="12"/>
    </row>
    <row r="4604" spans="1:63" s="5" customFormat="1">
      <c r="A4604" s="13"/>
      <c r="B4604" s="13"/>
      <c r="C4604" s="45"/>
      <c r="E4604" s="46"/>
      <c r="F4604" s="47"/>
      <c r="G4604" s="48"/>
      <c r="H4604" s="49"/>
      <c r="I4604" s="49"/>
      <c r="J4604" s="49"/>
      <c r="K4604" s="50"/>
      <c r="L4604" s="50"/>
      <c r="M4604" s="50"/>
      <c r="N4604" s="50"/>
      <c r="O4604" s="50"/>
      <c r="P4604" s="50"/>
      <c r="Q4604" s="50"/>
      <c r="R4604" s="51"/>
      <c r="S4604" s="51"/>
      <c r="T4604" s="51"/>
      <c r="U4604" s="51"/>
      <c r="V4604" s="51"/>
      <c r="W4604" s="51"/>
      <c r="X4604" s="44"/>
      <c r="AF4604" s="52"/>
      <c r="AM4604" s="7"/>
      <c r="AN4604" s="7"/>
      <c r="AO4604" s="53"/>
      <c r="AP4604" s="54"/>
      <c r="AQ4604" s="54"/>
      <c r="AR4604" s="7"/>
      <c r="AS4604" s="54"/>
      <c r="AT4604" s="53"/>
      <c r="AU4604" s="7"/>
      <c r="AV4604" s="7"/>
      <c r="AW4604" s="55"/>
      <c r="AX4604" s="56"/>
      <c r="AY4604" s="55"/>
      <c r="AZ4604" s="55"/>
      <c r="BA4604" s="55"/>
      <c r="BB4604" s="11"/>
      <c r="BC4604" s="12"/>
      <c r="BD4604" s="12"/>
      <c r="BE4604" s="12"/>
      <c r="BF4604" s="12"/>
      <c r="BG4604" s="12"/>
      <c r="BH4604" s="12"/>
      <c r="BI4604" s="12"/>
      <c r="BJ4604" s="12"/>
      <c r="BK4604" s="12"/>
    </row>
    <row r="4605" spans="1:63" s="5" customFormat="1">
      <c r="A4605" s="13"/>
      <c r="B4605" s="13"/>
      <c r="C4605" s="45"/>
      <c r="E4605" s="46"/>
      <c r="F4605" s="47"/>
      <c r="G4605" s="48"/>
      <c r="H4605" s="49"/>
      <c r="I4605" s="49"/>
      <c r="J4605" s="49"/>
      <c r="K4605" s="50"/>
      <c r="L4605" s="50"/>
      <c r="M4605" s="50"/>
      <c r="N4605" s="50"/>
      <c r="O4605" s="50"/>
      <c r="P4605" s="50"/>
      <c r="Q4605" s="50"/>
      <c r="R4605" s="51"/>
      <c r="S4605" s="51"/>
      <c r="T4605" s="51"/>
      <c r="U4605" s="51"/>
      <c r="V4605" s="51"/>
      <c r="W4605" s="51"/>
      <c r="X4605" s="44"/>
      <c r="AF4605" s="52"/>
      <c r="AM4605" s="7"/>
      <c r="AN4605" s="7"/>
      <c r="AO4605" s="53"/>
      <c r="AP4605" s="54"/>
      <c r="AQ4605" s="54"/>
      <c r="AR4605" s="7"/>
      <c r="AS4605" s="54"/>
      <c r="AT4605" s="53"/>
      <c r="AU4605" s="7"/>
      <c r="AV4605" s="7"/>
      <c r="AW4605" s="55"/>
      <c r="AX4605" s="56"/>
      <c r="AY4605" s="55"/>
      <c r="AZ4605" s="55"/>
      <c r="BA4605" s="55"/>
      <c r="BB4605" s="11"/>
      <c r="BC4605" s="12"/>
      <c r="BD4605" s="12"/>
      <c r="BE4605" s="12"/>
      <c r="BF4605" s="12"/>
      <c r="BG4605" s="12"/>
      <c r="BH4605" s="12"/>
      <c r="BI4605" s="12"/>
      <c r="BJ4605" s="12"/>
      <c r="BK4605" s="12"/>
    </row>
    <row r="4606" spans="1:63" s="5" customFormat="1">
      <c r="A4606" s="13"/>
      <c r="B4606" s="13"/>
      <c r="C4606" s="45"/>
      <c r="E4606" s="46"/>
      <c r="F4606" s="47"/>
      <c r="G4606" s="48"/>
      <c r="H4606" s="49"/>
      <c r="I4606" s="49"/>
      <c r="J4606" s="49"/>
      <c r="K4606" s="50"/>
      <c r="L4606" s="50"/>
      <c r="M4606" s="50"/>
      <c r="N4606" s="50"/>
      <c r="O4606" s="50"/>
      <c r="P4606" s="50"/>
      <c r="Q4606" s="50"/>
      <c r="R4606" s="51"/>
      <c r="S4606" s="51"/>
      <c r="T4606" s="51"/>
      <c r="U4606" s="51"/>
      <c r="V4606" s="51"/>
      <c r="W4606" s="51"/>
      <c r="X4606" s="44"/>
      <c r="AF4606" s="52"/>
      <c r="AM4606" s="7"/>
      <c r="AN4606" s="7"/>
      <c r="AO4606" s="53"/>
      <c r="AP4606" s="54"/>
      <c r="AQ4606" s="54"/>
      <c r="AR4606" s="7"/>
      <c r="AS4606" s="54"/>
      <c r="AT4606" s="53"/>
      <c r="AU4606" s="7"/>
      <c r="AV4606" s="7"/>
      <c r="AW4606" s="55"/>
      <c r="AX4606" s="56"/>
      <c r="AY4606" s="55"/>
      <c r="AZ4606" s="55"/>
      <c r="BA4606" s="55"/>
      <c r="BB4606" s="11"/>
      <c r="BC4606" s="12"/>
      <c r="BD4606" s="12"/>
      <c r="BE4606" s="12"/>
      <c r="BF4606" s="12"/>
      <c r="BG4606" s="12"/>
      <c r="BH4606" s="12"/>
      <c r="BI4606" s="12"/>
      <c r="BJ4606" s="12"/>
      <c r="BK4606" s="12"/>
    </row>
    <row r="4607" spans="1:63" s="5" customFormat="1">
      <c r="A4607" s="13"/>
      <c r="B4607" s="13"/>
      <c r="C4607" s="45"/>
      <c r="E4607" s="46"/>
      <c r="F4607" s="47"/>
      <c r="G4607" s="48"/>
      <c r="H4607" s="49"/>
      <c r="I4607" s="49"/>
      <c r="J4607" s="49"/>
      <c r="K4607" s="50"/>
      <c r="L4607" s="50"/>
      <c r="M4607" s="50"/>
      <c r="N4607" s="50"/>
      <c r="O4607" s="50"/>
      <c r="P4607" s="50"/>
      <c r="Q4607" s="50"/>
      <c r="R4607" s="51"/>
      <c r="S4607" s="51"/>
      <c r="T4607" s="51"/>
      <c r="U4607" s="51"/>
      <c r="V4607" s="51"/>
      <c r="W4607" s="51"/>
      <c r="X4607" s="44"/>
      <c r="AF4607" s="52"/>
      <c r="AM4607" s="7"/>
      <c r="AN4607" s="7"/>
      <c r="AO4607" s="53"/>
      <c r="AP4607" s="54"/>
      <c r="AQ4607" s="54"/>
      <c r="AR4607" s="7"/>
      <c r="AS4607" s="54"/>
      <c r="AT4607" s="53"/>
      <c r="AU4607" s="7"/>
      <c r="AV4607" s="7"/>
      <c r="AW4607" s="55"/>
      <c r="AX4607" s="56"/>
      <c r="AY4607" s="55"/>
      <c r="AZ4607" s="55"/>
      <c r="BA4607" s="55"/>
      <c r="BB4607" s="11"/>
      <c r="BC4607" s="12"/>
      <c r="BD4607" s="12"/>
      <c r="BE4607" s="12"/>
      <c r="BF4607" s="12"/>
      <c r="BG4607" s="12"/>
      <c r="BH4607" s="12"/>
      <c r="BI4607" s="12"/>
      <c r="BJ4607" s="12"/>
      <c r="BK4607" s="12"/>
    </row>
    <row r="4608" spans="1:63" s="5" customFormat="1">
      <c r="A4608" s="13"/>
      <c r="B4608" s="13"/>
      <c r="C4608" s="45"/>
      <c r="E4608" s="46"/>
      <c r="F4608" s="47"/>
      <c r="G4608" s="48"/>
      <c r="H4608" s="49"/>
      <c r="I4608" s="49"/>
      <c r="J4608" s="49"/>
      <c r="K4608" s="50"/>
      <c r="L4608" s="50"/>
      <c r="M4608" s="50"/>
      <c r="N4608" s="50"/>
      <c r="O4608" s="50"/>
      <c r="P4608" s="50"/>
      <c r="Q4608" s="50"/>
      <c r="R4608" s="51"/>
      <c r="S4608" s="51"/>
      <c r="T4608" s="51"/>
      <c r="U4608" s="51"/>
      <c r="V4608" s="51"/>
      <c r="W4608" s="51"/>
      <c r="X4608" s="44"/>
      <c r="AF4608" s="52"/>
      <c r="AM4608" s="7"/>
      <c r="AN4608" s="7"/>
      <c r="AO4608" s="53"/>
      <c r="AP4608" s="54"/>
      <c r="AQ4608" s="54"/>
      <c r="AR4608" s="7"/>
      <c r="AS4608" s="54"/>
      <c r="AT4608" s="53"/>
      <c r="AU4608" s="7"/>
      <c r="AV4608" s="7"/>
      <c r="AW4608" s="55"/>
      <c r="AX4608" s="56"/>
      <c r="AY4608" s="55"/>
      <c r="AZ4608" s="55"/>
      <c r="BA4608" s="55"/>
      <c r="BB4608" s="11"/>
      <c r="BC4608" s="12"/>
      <c r="BD4608" s="12"/>
      <c r="BE4608" s="12"/>
      <c r="BF4608" s="12"/>
      <c r="BG4608" s="12"/>
      <c r="BH4608" s="12"/>
      <c r="BI4608" s="12"/>
      <c r="BJ4608" s="12"/>
      <c r="BK4608" s="12"/>
    </row>
    <row r="4609" spans="1:63" s="5" customFormat="1">
      <c r="A4609" s="13"/>
      <c r="B4609" s="13"/>
      <c r="C4609" s="45"/>
      <c r="E4609" s="46"/>
      <c r="F4609" s="47"/>
      <c r="G4609" s="48"/>
      <c r="H4609" s="49"/>
      <c r="I4609" s="49"/>
      <c r="J4609" s="49"/>
      <c r="K4609" s="50"/>
      <c r="L4609" s="50"/>
      <c r="M4609" s="50"/>
      <c r="N4609" s="50"/>
      <c r="O4609" s="50"/>
      <c r="P4609" s="50"/>
      <c r="Q4609" s="50"/>
      <c r="R4609" s="51"/>
      <c r="S4609" s="51"/>
      <c r="T4609" s="51"/>
      <c r="U4609" s="51"/>
      <c r="V4609" s="51"/>
      <c r="W4609" s="51"/>
      <c r="X4609" s="44"/>
      <c r="AF4609" s="52"/>
      <c r="AM4609" s="7"/>
      <c r="AN4609" s="7"/>
      <c r="AO4609" s="53"/>
      <c r="AP4609" s="54"/>
      <c r="AQ4609" s="54"/>
      <c r="AR4609" s="7"/>
      <c r="AS4609" s="54"/>
      <c r="AT4609" s="53"/>
      <c r="AU4609" s="7"/>
      <c r="AV4609" s="7"/>
      <c r="AW4609" s="55"/>
      <c r="AX4609" s="56"/>
      <c r="AY4609" s="55"/>
      <c r="AZ4609" s="55"/>
      <c r="BA4609" s="55"/>
      <c r="BB4609" s="11"/>
      <c r="BC4609" s="12"/>
      <c r="BD4609" s="12"/>
      <c r="BE4609" s="12"/>
      <c r="BF4609" s="12"/>
      <c r="BG4609" s="12"/>
      <c r="BH4609" s="12"/>
      <c r="BI4609" s="12"/>
      <c r="BJ4609" s="12"/>
      <c r="BK4609" s="12"/>
    </row>
    <row r="4610" spans="1:63" s="5" customFormat="1">
      <c r="A4610" s="13"/>
      <c r="B4610" s="13"/>
      <c r="C4610" s="45"/>
      <c r="E4610" s="46"/>
      <c r="F4610" s="47"/>
      <c r="G4610" s="48"/>
      <c r="H4610" s="49"/>
      <c r="I4610" s="49"/>
      <c r="J4610" s="49"/>
      <c r="K4610" s="50"/>
      <c r="L4610" s="50"/>
      <c r="M4610" s="50"/>
      <c r="N4610" s="50"/>
      <c r="O4610" s="50"/>
      <c r="P4610" s="50"/>
      <c r="Q4610" s="50"/>
      <c r="R4610" s="51"/>
      <c r="S4610" s="51"/>
      <c r="T4610" s="51"/>
      <c r="U4610" s="51"/>
      <c r="V4610" s="51"/>
      <c r="W4610" s="51"/>
      <c r="X4610" s="44"/>
      <c r="AF4610" s="52"/>
      <c r="AM4610" s="7"/>
      <c r="AN4610" s="7"/>
      <c r="AO4610" s="53"/>
      <c r="AP4610" s="54"/>
      <c r="AQ4610" s="54"/>
      <c r="AR4610" s="7"/>
      <c r="AS4610" s="54"/>
      <c r="AT4610" s="53"/>
      <c r="AU4610" s="7"/>
      <c r="AV4610" s="7"/>
      <c r="AW4610" s="55"/>
      <c r="AX4610" s="56"/>
      <c r="AY4610" s="55"/>
      <c r="AZ4610" s="55"/>
      <c r="BA4610" s="55"/>
      <c r="BB4610" s="11"/>
      <c r="BC4610" s="12"/>
      <c r="BD4610" s="12"/>
      <c r="BE4610" s="12"/>
      <c r="BF4610" s="12"/>
      <c r="BG4610" s="12"/>
      <c r="BH4610" s="12"/>
      <c r="BI4610" s="12"/>
      <c r="BJ4610" s="12"/>
      <c r="BK4610" s="12"/>
    </row>
    <row r="4611" spans="1:63" s="5" customFormat="1">
      <c r="A4611" s="13"/>
      <c r="B4611" s="13"/>
      <c r="C4611" s="45"/>
      <c r="E4611" s="46"/>
      <c r="F4611" s="47"/>
      <c r="G4611" s="48"/>
      <c r="H4611" s="49"/>
      <c r="I4611" s="49"/>
      <c r="J4611" s="49"/>
      <c r="K4611" s="50"/>
      <c r="L4611" s="50"/>
      <c r="M4611" s="50"/>
      <c r="N4611" s="50"/>
      <c r="O4611" s="50"/>
      <c r="P4611" s="50"/>
      <c r="Q4611" s="50"/>
      <c r="R4611" s="51"/>
      <c r="S4611" s="51"/>
      <c r="T4611" s="51"/>
      <c r="U4611" s="51"/>
      <c r="V4611" s="51"/>
      <c r="W4611" s="51"/>
      <c r="X4611" s="44"/>
      <c r="AF4611" s="52"/>
      <c r="AM4611" s="7"/>
      <c r="AN4611" s="7"/>
      <c r="AO4611" s="53"/>
      <c r="AP4611" s="54"/>
      <c r="AQ4611" s="54"/>
      <c r="AR4611" s="7"/>
      <c r="AS4611" s="54"/>
      <c r="AT4611" s="53"/>
      <c r="AU4611" s="7"/>
      <c r="AV4611" s="7"/>
      <c r="AW4611" s="55"/>
      <c r="AX4611" s="56"/>
      <c r="AY4611" s="55"/>
      <c r="AZ4611" s="55"/>
      <c r="BA4611" s="55"/>
      <c r="BB4611" s="11"/>
      <c r="BC4611" s="12"/>
      <c r="BD4611" s="12"/>
      <c r="BE4611" s="12"/>
      <c r="BF4611" s="12"/>
      <c r="BG4611" s="12"/>
      <c r="BH4611" s="12"/>
      <c r="BI4611" s="12"/>
      <c r="BJ4611" s="12"/>
      <c r="BK4611" s="12"/>
    </row>
    <row r="4612" spans="1:63" s="5" customFormat="1">
      <c r="A4612" s="13"/>
      <c r="B4612" s="13"/>
      <c r="C4612" s="45"/>
      <c r="E4612" s="46"/>
      <c r="F4612" s="47"/>
      <c r="G4612" s="48"/>
      <c r="H4612" s="49"/>
      <c r="I4612" s="49"/>
      <c r="J4612" s="49"/>
      <c r="K4612" s="50"/>
      <c r="L4612" s="50"/>
      <c r="M4612" s="50"/>
      <c r="N4612" s="50"/>
      <c r="O4612" s="50"/>
      <c r="P4612" s="50"/>
      <c r="Q4612" s="50"/>
      <c r="R4612" s="51"/>
      <c r="S4612" s="51"/>
      <c r="T4612" s="51"/>
      <c r="U4612" s="51"/>
      <c r="V4612" s="51"/>
      <c r="W4612" s="51"/>
      <c r="X4612" s="44"/>
      <c r="AF4612" s="52"/>
      <c r="AM4612" s="7"/>
      <c r="AN4612" s="7"/>
      <c r="AO4612" s="53"/>
      <c r="AP4612" s="54"/>
      <c r="AQ4612" s="54"/>
      <c r="AR4612" s="7"/>
      <c r="AS4612" s="54"/>
      <c r="AT4612" s="53"/>
      <c r="AU4612" s="7"/>
      <c r="AV4612" s="7"/>
      <c r="AW4612" s="55"/>
      <c r="AX4612" s="56"/>
      <c r="AY4612" s="55"/>
      <c r="AZ4612" s="55"/>
      <c r="BA4612" s="55"/>
      <c r="BB4612" s="11"/>
      <c r="BC4612" s="12"/>
      <c r="BD4612" s="12"/>
      <c r="BE4612" s="12"/>
      <c r="BF4612" s="12"/>
      <c r="BG4612" s="12"/>
      <c r="BH4612" s="12"/>
      <c r="BI4612" s="12"/>
      <c r="BJ4612" s="12"/>
      <c r="BK4612" s="12"/>
    </row>
    <row r="4613" spans="1:63" s="5" customFormat="1">
      <c r="A4613" s="13"/>
      <c r="B4613" s="13"/>
      <c r="C4613" s="45"/>
      <c r="E4613" s="46"/>
      <c r="F4613" s="47"/>
      <c r="G4613" s="48"/>
      <c r="H4613" s="49"/>
      <c r="I4613" s="49"/>
      <c r="J4613" s="49"/>
      <c r="K4613" s="50"/>
      <c r="L4613" s="50"/>
      <c r="M4613" s="50"/>
      <c r="N4613" s="50"/>
      <c r="O4613" s="50"/>
      <c r="P4613" s="50"/>
      <c r="Q4613" s="50"/>
      <c r="R4613" s="51"/>
      <c r="S4613" s="51"/>
      <c r="T4613" s="51"/>
      <c r="U4613" s="51"/>
      <c r="V4613" s="51"/>
      <c r="W4613" s="51"/>
      <c r="X4613" s="44"/>
      <c r="AF4613" s="52"/>
      <c r="AM4613" s="7"/>
      <c r="AN4613" s="7"/>
      <c r="AO4613" s="53"/>
      <c r="AP4613" s="54"/>
      <c r="AQ4613" s="54"/>
      <c r="AR4613" s="7"/>
      <c r="AS4613" s="54"/>
      <c r="AT4613" s="53"/>
      <c r="AU4613" s="7"/>
      <c r="AV4613" s="7"/>
      <c r="AW4613" s="55"/>
      <c r="AX4613" s="56"/>
      <c r="AY4613" s="55"/>
      <c r="AZ4613" s="55"/>
      <c r="BA4613" s="55"/>
      <c r="BB4613" s="11"/>
      <c r="BC4613" s="12"/>
      <c r="BD4613" s="12"/>
      <c r="BE4613" s="12"/>
      <c r="BF4613" s="12"/>
      <c r="BG4613" s="12"/>
      <c r="BH4613" s="12"/>
      <c r="BI4613" s="12"/>
      <c r="BJ4613" s="12"/>
      <c r="BK4613" s="12"/>
    </row>
    <row r="4614" spans="1:63" s="5" customFormat="1">
      <c r="A4614" s="13"/>
      <c r="B4614" s="13"/>
      <c r="C4614" s="45"/>
      <c r="E4614" s="46"/>
      <c r="F4614" s="47"/>
      <c r="G4614" s="48"/>
      <c r="H4614" s="49"/>
      <c r="I4614" s="49"/>
      <c r="J4614" s="49"/>
      <c r="K4614" s="50"/>
      <c r="L4614" s="50"/>
      <c r="M4614" s="50"/>
      <c r="N4614" s="50"/>
      <c r="O4614" s="50"/>
      <c r="P4614" s="50"/>
      <c r="Q4614" s="50"/>
      <c r="R4614" s="51"/>
      <c r="S4614" s="51"/>
      <c r="T4614" s="51"/>
      <c r="U4614" s="51"/>
      <c r="V4614" s="51"/>
      <c r="W4614" s="51"/>
      <c r="X4614" s="44"/>
      <c r="AF4614" s="52"/>
      <c r="AM4614" s="7"/>
      <c r="AN4614" s="7"/>
      <c r="AO4614" s="53"/>
      <c r="AP4614" s="54"/>
      <c r="AQ4614" s="54"/>
      <c r="AR4614" s="7"/>
      <c r="AS4614" s="54"/>
      <c r="AT4614" s="53"/>
      <c r="AU4614" s="7"/>
      <c r="AV4614" s="7"/>
      <c r="AW4614" s="55"/>
      <c r="AX4614" s="56"/>
      <c r="AY4614" s="55"/>
      <c r="AZ4614" s="55"/>
      <c r="BA4614" s="55"/>
      <c r="BB4614" s="11"/>
      <c r="BC4614" s="12"/>
      <c r="BD4614" s="12"/>
      <c r="BE4614" s="12"/>
      <c r="BF4614" s="12"/>
      <c r="BG4614" s="12"/>
      <c r="BH4614" s="12"/>
      <c r="BI4614" s="12"/>
      <c r="BJ4614" s="12"/>
      <c r="BK4614" s="12"/>
    </row>
    <row r="4615" spans="1:63" s="5" customFormat="1">
      <c r="A4615" s="13"/>
      <c r="B4615" s="13"/>
      <c r="C4615" s="45"/>
      <c r="E4615" s="46"/>
      <c r="F4615" s="47"/>
      <c r="G4615" s="48"/>
      <c r="H4615" s="49"/>
      <c r="I4615" s="49"/>
      <c r="J4615" s="49"/>
      <c r="K4615" s="50"/>
      <c r="L4615" s="50"/>
      <c r="M4615" s="50"/>
      <c r="N4615" s="50"/>
      <c r="O4615" s="50"/>
      <c r="P4615" s="50"/>
      <c r="Q4615" s="50"/>
      <c r="R4615" s="51"/>
      <c r="S4615" s="51"/>
      <c r="T4615" s="51"/>
      <c r="U4615" s="51"/>
      <c r="V4615" s="51"/>
      <c r="W4615" s="51"/>
      <c r="X4615" s="44"/>
      <c r="AF4615" s="52"/>
      <c r="AM4615" s="7"/>
      <c r="AN4615" s="7"/>
      <c r="AO4615" s="53"/>
      <c r="AP4615" s="54"/>
      <c r="AQ4615" s="54"/>
      <c r="AR4615" s="7"/>
      <c r="AS4615" s="54"/>
      <c r="AT4615" s="53"/>
      <c r="AU4615" s="7"/>
      <c r="AV4615" s="7"/>
      <c r="AW4615" s="55"/>
      <c r="AX4615" s="56"/>
      <c r="AY4615" s="55"/>
      <c r="AZ4615" s="55"/>
      <c r="BA4615" s="55"/>
      <c r="BB4615" s="11"/>
      <c r="BC4615" s="12"/>
      <c r="BD4615" s="12"/>
      <c r="BE4615" s="12"/>
      <c r="BF4615" s="12"/>
      <c r="BG4615" s="12"/>
      <c r="BH4615" s="12"/>
      <c r="BI4615" s="12"/>
      <c r="BJ4615" s="12"/>
      <c r="BK4615" s="12"/>
    </row>
    <row r="4616" spans="1:63" s="5" customFormat="1">
      <c r="A4616" s="13"/>
      <c r="B4616" s="13"/>
      <c r="C4616" s="45"/>
      <c r="E4616" s="46"/>
      <c r="F4616" s="47"/>
      <c r="G4616" s="48"/>
      <c r="H4616" s="49"/>
      <c r="I4616" s="49"/>
      <c r="J4616" s="49"/>
      <c r="K4616" s="50"/>
      <c r="L4616" s="50"/>
      <c r="M4616" s="50"/>
      <c r="N4616" s="50"/>
      <c r="O4616" s="50"/>
      <c r="P4616" s="50"/>
      <c r="Q4616" s="50"/>
      <c r="R4616" s="51"/>
      <c r="S4616" s="51"/>
      <c r="T4616" s="51"/>
      <c r="U4616" s="51"/>
      <c r="V4616" s="51"/>
      <c r="W4616" s="51"/>
      <c r="X4616" s="44"/>
      <c r="AF4616" s="52"/>
      <c r="AM4616" s="7"/>
      <c r="AN4616" s="7"/>
      <c r="AO4616" s="53"/>
      <c r="AP4616" s="54"/>
      <c r="AQ4616" s="54"/>
      <c r="AR4616" s="7"/>
      <c r="AS4616" s="54"/>
      <c r="AT4616" s="53"/>
      <c r="AU4616" s="7"/>
      <c r="AV4616" s="7"/>
      <c r="AW4616" s="55"/>
      <c r="AX4616" s="56"/>
      <c r="AY4616" s="55"/>
      <c r="AZ4616" s="55"/>
      <c r="BA4616" s="55"/>
      <c r="BB4616" s="11"/>
      <c r="BC4616" s="12"/>
      <c r="BD4616" s="12"/>
      <c r="BE4616" s="12"/>
      <c r="BF4616" s="12"/>
      <c r="BG4616" s="12"/>
      <c r="BH4616" s="12"/>
      <c r="BI4616" s="12"/>
      <c r="BJ4616" s="12"/>
      <c r="BK4616" s="12"/>
    </row>
    <row r="4617" spans="1:63" s="5" customFormat="1">
      <c r="A4617" s="13"/>
      <c r="B4617" s="13"/>
      <c r="C4617" s="45"/>
      <c r="E4617" s="46"/>
      <c r="F4617" s="47"/>
      <c r="G4617" s="48"/>
      <c r="H4617" s="49"/>
      <c r="I4617" s="49"/>
      <c r="J4617" s="49"/>
      <c r="K4617" s="50"/>
      <c r="L4617" s="50"/>
      <c r="M4617" s="50"/>
      <c r="N4617" s="50"/>
      <c r="O4617" s="50"/>
      <c r="P4617" s="50"/>
      <c r="Q4617" s="50"/>
      <c r="R4617" s="51"/>
      <c r="S4617" s="51"/>
      <c r="T4617" s="51"/>
      <c r="U4617" s="51"/>
      <c r="V4617" s="51"/>
      <c r="W4617" s="51"/>
      <c r="X4617" s="44"/>
      <c r="AF4617" s="52"/>
      <c r="AM4617" s="7"/>
      <c r="AN4617" s="7"/>
      <c r="AO4617" s="53"/>
      <c r="AP4617" s="54"/>
      <c r="AQ4617" s="54"/>
      <c r="AR4617" s="7"/>
      <c r="AS4617" s="54"/>
      <c r="AT4617" s="53"/>
      <c r="AU4617" s="7"/>
      <c r="AV4617" s="7"/>
      <c r="AW4617" s="55"/>
      <c r="AX4617" s="56"/>
      <c r="AY4617" s="55"/>
      <c r="AZ4617" s="55"/>
      <c r="BA4617" s="55"/>
      <c r="BB4617" s="11"/>
      <c r="BC4617" s="12"/>
      <c r="BD4617" s="12"/>
      <c r="BE4617" s="12"/>
      <c r="BF4617" s="12"/>
      <c r="BG4617" s="12"/>
      <c r="BH4617" s="12"/>
      <c r="BI4617" s="12"/>
      <c r="BJ4617" s="12"/>
      <c r="BK4617" s="12"/>
    </row>
    <row r="4618" spans="1:63" s="5" customFormat="1">
      <c r="A4618" s="13"/>
      <c r="B4618" s="13"/>
      <c r="C4618" s="45"/>
      <c r="E4618" s="46"/>
      <c r="F4618" s="47"/>
      <c r="G4618" s="48"/>
      <c r="H4618" s="49"/>
      <c r="I4618" s="49"/>
      <c r="J4618" s="49"/>
      <c r="K4618" s="50"/>
      <c r="L4618" s="50"/>
      <c r="M4618" s="50"/>
      <c r="N4618" s="50"/>
      <c r="O4618" s="50"/>
      <c r="P4618" s="50"/>
      <c r="Q4618" s="50"/>
      <c r="R4618" s="51"/>
      <c r="S4618" s="51"/>
      <c r="T4618" s="51"/>
      <c r="U4618" s="51"/>
      <c r="V4618" s="51"/>
      <c r="W4618" s="51"/>
      <c r="X4618" s="44"/>
      <c r="AF4618" s="52"/>
      <c r="AM4618" s="7"/>
      <c r="AN4618" s="7"/>
      <c r="AO4618" s="53"/>
      <c r="AP4618" s="54"/>
      <c r="AQ4618" s="54"/>
      <c r="AR4618" s="7"/>
      <c r="AS4618" s="54"/>
      <c r="AT4618" s="53"/>
      <c r="AU4618" s="7"/>
      <c r="AV4618" s="7"/>
      <c r="AW4618" s="55"/>
      <c r="AX4618" s="56"/>
      <c r="AY4618" s="55"/>
      <c r="AZ4618" s="55"/>
      <c r="BA4618" s="55"/>
      <c r="BB4618" s="11"/>
      <c r="BC4618" s="12"/>
      <c r="BD4618" s="12"/>
      <c r="BE4618" s="12"/>
      <c r="BF4618" s="12"/>
      <c r="BG4618" s="12"/>
      <c r="BH4618" s="12"/>
      <c r="BI4618" s="12"/>
      <c r="BJ4618" s="12"/>
      <c r="BK4618" s="12"/>
    </row>
    <row r="4619" spans="1:63" s="5" customFormat="1">
      <c r="A4619" s="13"/>
      <c r="B4619" s="13"/>
      <c r="C4619" s="45"/>
      <c r="E4619" s="46"/>
      <c r="F4619" s="47"/>
      <c r="G4619" s="48"/>
      <c r="H4619" s="49"/>
      <c r="I4619" s="49"/>
      <c r="J4619" s="49"/>
      <c r="K4619" s="50"/>
      <c r="L4619" s="50"/>
      <c r="M4619" s="50"/>
      <c r="N4619" s="50"/>
      <c r="O4619" s="50"/>
      <c r="P4619" s="50"/>
      <c r="Q4619" s="50"/>
      <c r="R4619" s="51"/>
      <c r="S4619" s="51"/>
      <c r="T4619" s="51"/>
      <c r="U4619" s="51"/>
      <c r="V4619" s="51"/>
      <c r="W4619" s="51"/>
      <c r="X4619" s="44"/>
      <c r="AF4619" s="52"/>
      <c r="AM4619" s="7"/>
      <c r="AN4619" s="7"/>
      <c r="AO4619" s="53"/>
      <c r="AP4619" s="54"/>
      <c r="AQ4619" s="54"/>
      <c r="AR4619" s="7"/>
      <c r="AS4619" s="54"/>
      <c r="AT4619" s="53"/>
      <c r="AU4619" s="7"/>
      <c r="AV4619" s="7"/>
      <c r="AW4619" s="55"/>
      <c r="AX4619" s="56"/>
      <c r="AY4619" s="55"/>
      <c r="AZ4619" s="55"/>
      <c r="BA4619" s="55"/>
      <c r="BB4619" s="11"/>
      <c r="BC4619" s="12"/>
      <c r="BD4619" s="12"/>
      <c r="BE4619" s="12"/>
      <c r="BF4619" s="12"/>
      <c r="BG4619" s="12"/>
      <c r="BH4619" s="12"/>
      <c r="BI4619" s="12"/>
      <c r="BJ4619" s="12"/>
      <c r="BK4619" s="12"/>
    </row>
    <row r="4620" spans="1:63" s="5" customFormat="1">
      <c r="A4620" s="13"/>
      <c r="B4620" s="13"/>
      <c r="C4620" s="45"/>
      <c r="E4620" s="46"/>
      <c r="F4620" s="47"/>
      <c r="G4620" s="48"/>
      <c r="H4620" s="49"/>
      <c r="I4620" s="49"/>
      <c r="J4620" s="49"/>
      <c r="K4620" s="50"/>
      <c r="L4620" s="50"/>
      <c r="M4620" s="50"/>
      <c r="N4620" s="50"/>
      <c r="O4620" s="50"/>
      <c r="P4620" s="50"/>
      <c r="Q4620" s="50"/>
      <c r="R4620" s="51"/>
      <c r="S4620" s="51"/>
      <c r="T4620" s="51"/>
      <c r="U4620" s="51"/>
      <c r="V4620" s="51"/>
      <c r="W4620" s="51"/>
      <c r="X4620" s="44"/>
      <c r="AF4620" s="52"/>
      <c r="AM4620" s="7"/>
      <c r="AN4620" s="7"/>
      <c r="AO4620" s="53"/>
      <c r="AP4620" s="54"/>
      <c r="AQ4620" s="54"/>
      <c r="AR4620" s="7"/>
      <c r="AS4620" s="54"/>
      <c r="AT4620" s="53"/>
      <c r="AU4620" s="7"/>
      <c r="AV4620" s="7"/>
      <c r="AW4620" s="55"/>
      <c r="AX4620" s="56"/>
      <c r="AY4620" s="55"/>
      <c r="AZ4620" s="55"/>
      <c r="BA4620" s="55"/>
      <c r="BB4620" s="11"/>
      <c r="BC4620" s="12"/>
      <c r="BD4620" s="12"/>
      <c r="BE4620" s="12"/>
      <c r="BF4620" s="12"/>
      <c r="BG4620" s="12"/>
      <c r="BH4620" s="12"/>
      <c r="BI4620" s="12"/>
      <c r="BJ4620" s="12"/>
      <c r="BK4620" s="12"/>
    </row>
    <row r="4621" spans="1:63" s="5" customFormat="1">
      <c r="A4621" s="13"/>
      <c r="B4621" s="13"/>
      <c r="C4621" s="45"/>
      <c r="E4621" s="46"/>
      <c r="F4621" s="47"/>
      <c r="G4621" s="48"/>
      <c r="H4621" s="49"/>
      <c r="I4621" s="49"/>
      <c r="J4621" s="49"/>
      <c r="K4621" s="50"/>
      <c r="L4621" s="50"/>
      <c r="M4621" s="50"/>
      <c r="N4621" s="50"/>
      <c r="O4621" s="50"/>
      <c r="P4621" s="50"/>
      <c r="Q4621" s="50"/>
      <c r="R4621" s="51"/>
      <c r="S4621" s="51"/>
      <c r="T4621" s="51"/>
      <c r="U4621" s="51"/>
      <c r="V4621" s="51"/>
      <c r="W4621" s="51"/>
      <c r="X4621" s="44"/>
      <c r="AF4621" s="52"/>
      <c r="AM4621" s="7"/>
      <c r="AN4621" s="7"/>
      <c r="AO4621" s="53"/>
      <c r="AP4621" s="54"/>
      <c r="AQ4621" s="54"/>
      <c r="AR4621" s="7"/>
      <c r="AS4621" s="54"/>
      <c r="AT4621" s="53"/>
      <c r="AU4621" s="7"/>
      <c r="AV4621" s="7"/>
      <c r="AW4621" s="55"/>
      <c r="AX4621" s="56"/>
      <c r="AY4621" s="55"/>
      <c r="AZ4621" s="55"/>
      <c r="BA4621" s="55"/>
      <c r="BB4621" s="11"/>
      <c r="BC4621" s="12"/>
      <c r="BD4621" s="12"/>
      <c r="BE4621" s="12"/>
      <c r="BF4621" s="12"/>
      <c r="BG4621" s="12"/>
      <c r="BH4621" s="12"/>
      <c r="BI4621" s="12"/>
      <c r="BJ4621" s="12"/>
      <c r="BK4621" s="12"/>
    </row>
    <row r="4622" spans="1:63" s="5" customFormat="1">
      <c r="A4622" s="13"/>
      <c r="B4622" s="13"/>
      <c r="C4622" s="45"/>
      <c r="E4622" s="46"/>
      <c r="F4622" s="47"/>
      <c r="G4622" s="48"/>
      <c r="H4622" s="49"/>
      <c r="I4622" s="49"/>
      <c r="J4622" s="49"/>
      <c r="K4622" s="50"/>
      <c r="L4622" s="50"/>
      <c r="M4622" s="50"/>
      <c r="N4622" s="50"/>
      <c r="O4622" s="50"/>
      <c r="P4622" s="50"/>
      <c r="Q4622" s="50"/>
      <c r="R4622" s="51"/>
      <c r="S4622" s="51"/>
      <c r="T4622" s="51"/>
      <c r="U4622" s="51"/>
      <c r="V4622" s="51"/>
      <c r="W4622" s="51"/>
      <c r="X4622" s="44"/>
      <c r="AF4622" s="52"/>
      <c r="AM4622" s="7"/>
      <c r="AN4622" s="7"/>
      <c r="AO4622" s="53"/>
      <c r="AP4622" s="54"/>
      <c r="AQ4622" s="54"/>
      <c r="AR4622" s="7"/>
      <c r="AS4622" s="54"/>
      <c r="AT4622" s="53"/>
      <c r="AU4622" s="7"/>
      <c r="AV4622" s="7"/>
      <c r="AW4622" s="55"/>
      <c r="AX4622" s="56"/>
      <c r="AY4622" s="55"/>
      <c r="AZ4622" s="55"/>
      <c r="BA4622" s="55"/>
      <c r="BB4622" s="11"/>
      <c r="BC4622" s="12"/>
      <c r="BD4622" s="12"/>
      <c r="BE4622" s="12"/>
      <c r="BF4622" s="12"/>
      <c r="BG4622" s="12"/>
      <c r="BH4622" s="12"/>
      <c r="BI4622" s="12"/>
      <c r="BJ4622" s="12"/>
      <c r="BK4622" s="12"/>
    </row>
    <row r="4623" spans="1:63" s="5" customFormat="1">
      <c r="A4623" s="13"/>
      <c r="B4623" s="13"/>
      <c r="C4623" s="45"/>
      <c r="E4623" s="46"/>
      <c r="F4623" s="47"/>
      <c r="G4623" s="48"/>
      <c r="H4623" s="49"/>
      <c r="I4623" s="49"/>
      <c r="J4623" s="49"/>
      <c r="K4623" s="50"/>
      <c r="L4623" s="50"/>
      <c r="M4623" s="50"/>
      <c r="N4623" s="50"/>
      <c r="O4623" s="50"/>
      <c r="P4623" s="50"/>
      <c r="Q4623" s="50"/>
      <c r="R4623" s="51"/>
      <c r="S4623" s="51"/>
      <c r="T4623" s="51"/>
      <c r="U4623" s="51"/>
      <c r="V4623" s="51"/>
      <c r="W4623" s="51"/>
      <c r="X4623" s="44"/>
      <c r="AF4623" s="52"/>
      <c r="AM4623" s="7"/>
      <c r="AN4623" s="7"/>
      <c r="AO4623" s="53"/>
      <c r="AP4623" s="54"/>
      <c r="AQ4623" s="54"/>
      <c r="AR4623" s="7"/>
      <c r="AS4623" s="54"/>
      <c r="AT4623" s="53"/>
      <c r="AU4623" s="7"/>
      <c r="AV4623" s="7"/>
      <c r="AW4623" s="55"/>
      <c r="AX4623" s="56"/>
      <c r="AY4623" s="55"/>
      <c r="AZ4623" s="55"/>
      <c r="BA4623" s="55"/>
      <c r="BB4623" s="11"/>
      <c r="BC4623" s="12"/>
      <c r="BD4623" s="12"/>
      <c r="BE4623" s="12"/>
      <c r="BF4623" s="12"/>
      <c r="BG4623" s="12"/>
      <c r="BH4623" s="12"/>
      <c r="BI4623" s="12"/>
      <c r="BJ4623" s="12"/>
      <c r="BK4623" s="12"/>
    </row>
    <row r="4624" spans="1:63" s="5" customFormat="1">
      <c r="A4624" s="13"/>
      <c r="B4624" s="13"/>
      <c r="C4624" s="45"/>
      <c r="E4624" s="46"/>
      <c r="F4624" s="47"/>
      <c r="G4624" s="48"/>
      <c r="H4624" s="49"/>
      <c r="I4624" s="49"/>
      <c r="J4624" s="49"/>
      <c r="K4624" s="50"/>
      <c r="L4624" s="50"/>
      <c r="M4624" s="50"/>
      <c r="N4624" s="50"/>
      <c r="O4624" s="50"/>
      <c r="P4624" s="50"/>
      <c r="Q4624" s="50"/>
      <c r="R4624" s="51"/>
      <c r="S4624" s="51"/>
      <c r="T4624" s="51"/>
      <c r="U4624" s="51"/>
      <c r="V4624" s="51"/>
      <c r="W4624" s="51"/>
      <c r="X4624" s="44"/>
      <c r="AF4624" s="52"/>
      <c r="AM4624" s="7"/>
      <c r="AN4624" s="7"/>
      <c r="AO4624" s="53"/>
      <c r="AP4624" s="54"/>
      <c r="AQ4624" s="54"/>
      <c r="AR4624" s="7"/>
      <c r="AS4624" s="54"/>
      <c r="AT4624" s="53"/>
      <c r="AU4624" s="7"/>
      <c r="AV4624" s="7"/>
      <c r="AW4624" s="55"/>
      <c r="AX4624" s="56"/>
      <c r="AY4624" s="55"/>
      <c r="AZ4624" s="55"/>
      <c r="BA4624" s="55"/>
      <c r="BB4624" s="11"/>
      <c r="BC4624" s="12"/>
      <c r="BD4624" s="12"/>
      <c r="BE4624" s="12"/>
      <c r="BF4624" s="12"/>
      <c r="BG4624" s="12"/>
      <c r="BH4624" s="12"/>
      <c r="BI4624" s="12"/>
      <c r="BJ4624" s="12"/>
      <c r="BK4624" s="12"/>
    </row>
    <row r="4625" spans="1:63" s="5" customFormat="1">
      <c r="A4625" s="13"/>
      <c r="B4625" s="13"/>
      <c r="C4625" s="45"/>
      <c r="E4625" s="46"/>
      <c r="F4625" s="47"/>
      <c r="G4625" s="48"/>
      <c r="H4625" s="49"/>
      <c r="I4625" s="49"/>
      <c r="J4625" s="49"/>
      <c r="K4625" s="50"/>
      <c r="L4625" s="50"/>
      <c r="M4625" s="50"/>
      <c r="N4625" s="50"/>
      <c r="O4625" s="50"/>
      <c r="P4625" s="50"/>
      <c r="Q4625" s="50"/>
      <c r="R4625" s="51"/>
      <c r="S4625" s="51"/>
      <c r="T4625" s="51"/>
      <c r="U4625" s="51"/>
      <c r="V4625" s="51"/>
      <c r="W4625" s="51"/>
      <c r="X4625" s="44"/>
      <c r="AF4625" s="52"/>
      <c r="AM4625" s="7"/>
      <c r="AN4625" s="7"/>
      <c r="AO4625" s="53"/>
      <c r="AP4625" s="54"/>
      <c r="AQ4625" s="54"/>
      <c r="AR4625" s="7"/>
      <c r="AS4625" s="54"/>
      <c r="AT4625" s="53"/>
      <c r="AU4625" s="7"/>
      <c r="AV4625" s="7"/>
      <c r="AW4625" s="55"/>
      <c r="AX4625" s="56"/>
      <c r="AY4625" s="55"/>
      <c r="AZ4625" s="55"/>
      <c r="BA4625" s="55"/>
      <c r="BB4625" s="11"/>
      <c r="BC4625" s="12"/>
      <c r="BD4625" s="12"/>
      <c r="BE4625" s="12"/>
      <c r="BF4625" s="12"/>
      <c r="BG4625" s="12"/>
      <c r="BH4625" s="12"/>
      <c r="BI4625" s="12"/>
      <c r="BJ4625" s="12"/>
      <c r="BK4625" s="12"/>
    </row>
    <row r="4626" spans="1:63" s="5" customFormat="1">
      <c r="A4626" s="13"/>
      <c r="B4626" s="13"/>
      <c r="C4626" s="45"/>
      <c r="E4626" s="46"/>
      <c r="F4626" s="47"/>
      <c r="G4626" s="48"/>
      <c r="H4626" s="49"/>
      <c r="I4626" s="49"/>
      <c r="J4626" s="49"/>
      <c r="K4626" s="50"/>
      <c r="L4626" s="50"/>
      <c r="M4626" s="50"/>
      <c r="N4626" s="50"/>
      <c r="O4626" s="50"/>
      <c r="P4626" s="50"/>
      <c r="Q4626" s="50"/>
      <c r="R4626" s="51"/>
      <c r="S4626" s="51"/>
      <c r="T4626" s="51"/>
      <c r="U4626" s="51"/>
      <c r="V4626" s="51"/>
      <c r="W4626" s="51"/>
      <c r="X4626" s="44"/>
      <c r="AF4626" s="52"/>
      <c r="AM4626" s="7"/>
      <c r="AN4626" s="7"/>
      <c r="AO4626" s="53"/>
      <c r="AP4626" s="54"/>
      <c r="AQ4626" s="54"/>
      <c r="AR4626" s="7"/>
      <c r="AS4626" s="54"/>
      <c r="AT4626" s="53"/>
      <c r="AU4626" s="7"/>
      <c r="AV4626" s="7"/>
      <c r="AW4626" s="55"/>
      <c r="AX4626" s="56"/>
      <c r="AY4626" s="55"/>
      <c r="AZ4626" s="55"/>
      <c r="BA4626" s="55"/>
      <c r="BB4626" s="11"/>
      <c r="BC4626" s="12"/>
      <c r="BD4626" s="12"/>
      <c r="BE4626" s="12"/>
      <c r="BF4626" s="12"/>
      <c r="BG4626" s="12"/>
      <c r="BH4626" s="12"/>
      <c r="BI4626" s="12"/>
      <c r="BJ4626" s="12"/>
      <c r="BK4626" s="12"/>
    </row>
    <row r="4627" spans="1:63" s="5" customFormat="1">
      <c r="A4627" s="13"/>
      <c r="B4627" s="13"/>
      <c r="C4627" s="45"/>
      <c r="E4627" s="46"/>
      <c r="F4627" s="47"/>
      <c r="G4627" s="48"/>
      <c r="H4627" s="49"/>
      <c r="I4627" s="49"/>
      <c r="J4627" s="49"/>
      <c r="K4627" s="50"/>
      <c r="L4627" s="50"/>
      <c r="M4627" s="50"/>
      <c r="N4627" s="50"/>
      <c r="O4627" s="50"/>
      <c r="P4627" s="50"/>
      <c r="Q4627" s="50"/>
      <c r="R4627" s="51"/>
      <c r="S4627" s="51"/>
      <c r="T4627" s="51"/>
      <c r="U4627" s="51"/>
      <c r="V4627" s="51"/>
      <c r="W4627" s="51"/>
      <c r="X4627" s="44"/>
      <c r="AF4627" s="52"/>
      <c r="AM4627" s="7"/>
      <c r="AN4627" s="7"/>
      <c r="AO4627" s="53"/>
      <c r="AP4627" s="54"/>
      <c r="AQ4627" s="54"/>
      <c r="AR4627" s="7"/>
      <c r="AS4627" s="54"/>
      <c r="AT4627" s="53"/>
      <c r="AU4627" s="7"/>
      <c r="AV4627" s="7"/>
      <c r="AW4627" s="55"/>
      <c r="AX4627" s="56"/>
      <c r="AY4627" s="55"/>
      <c r="AZ4627" s="55"/>
      <c r="BA4627" s="55"/>
      <c r="BB4627" s="11"/>
      <c r="BC4627" s="12"/>
      <c r="BD4627" s="12"/>
      <c r="BE4627" s="12"/>
      <c r="BF4627" s="12"/>
      <c r="BG4627" s="12"/>
      <c r="BH4627" s="12"/>
      <c r="BI4627" s="12"/>
      <c r="BJ4627" s="12"/>
      <c r="BK4627" s="12"/>
    </row>
    <row r="4628" spans="1:63" s="5" customFormat="1">
      <c r="A4628" s="13"/>
      <c r="B4628" s="13"/>
      <c r="C4628" s="45"/>
      <c r="E4628" s="46"/>
      <c r="F4628" s="47"/>
      <c r="G4628" s="48"/>
      <c r="H4628" s="49"/>
      <c r="I4628" s="49"/>
      <c r="J4628" s="49"/>
      <c r="K4628" s="50"/>
      <c r="L4628" s="50"/>
      <c r="M4628" s="50"/>
      <c r="N4628" s="50"/>
      <c r="O4628" s="50"/>
      <c r="P4628" s="50"/>
      <c r="Q4628" s="50"/>
      <c r="R4628" s="51"/>
      <c r="S4628" s="51"/>
      <c r="T4628" s="51"/>
      <c r="U4628" s="51"/>
      <c r="V4628" s="51"/>
      <c r="W4628" s="51"/>
      <c r="X4628" s="44"/>
      <c r="AF4628" s="52"/>
      <c r="AM4628" s="7"/>
      <c r="AN4628" s="7"/>
      <c r="AO4628" s="53"/>
      <c r="AP4628" s="54"/>
      <c r="AQ4628" s="54"/>
      <c r="AR4628" s="7"/>
      <c r="AS4628" s="54"/>
      <c r="AT4628" s="53"/>
      <c r="AU4628" s="7"/>
      <c r="AV4628" s="7"/>
      <c r="AW4628" s="55"/>
      <c r="AX4628" s="56"/>
      <c r="AY4628" s="55"/>
      <c r="AZ4628" s="55"/>
      <c r="BA4628" s="55"/>
      <c r="BB4628" s="11"/>
      <c r="BC4628" s="12"/>
      <c r="BD4628" s="12"/>
      <c r="BE4628" s="12"/>
      <c r="BF4628" s="12"/>
      <c r="BG4628" s="12"/>
      <c r="BH4628" s="12"/>
      <c r="BI4628" s="12"/>
      <c r="BJ4628" s="12"/>
      <c r="BK4628" s="12"/>
    </row>
    <row r="4629" spans="1:63" s="5" customFormat="1">
      <c r="A4629" s="13"/>
      <c r="B4629" s="13"/>
      <c r="C4629" s="45"/>
      <c r="E4629" s="46"/>
      <c r="F4629" s="47"/>
      <c r="G4629" s="48"/>
      <c r="H4629" s="49"/>
      <c r="I4629" s="49"/>
      <c r="J4629" s="49"/>
      <c r="K4629" s="50"/>
      <c r="L4629" s="50"/>
      <c r="M4629" s="50"/>
      <c r="N4629" s="50"/>
      <c r="O4629" s="50"/>
      <c r="P4629" s="50"/>
      <c r="Q4629" s="50"/>
      <c r="R4629" s="51"/>
      <c r="S4629" s="51"/>
      <c r="T4629" s="51"/>
      <c r="U4629" s="51"/>
      <c r="V4629" s="51"/>
      <c r="W4629" s="51"/>
      <c r="X4629" s="44"/>
      <c r="AF4629" s="52"/>
      <c r="AM4629" s="7"/>
      <c r="AN4629" s="7"/>
      <c r="AO4629" s="53"/>
      <c r="AP4629" s="54"/>
      <c r="AQ4629" s="54"/>
      <c r="AR4629" s="7"/>
      <c r="AS4629" s="54"/>
      <c r="AT4629" s="53"/>
      <c r="AU4629" s="7"/>
      <c r="AV4629" s="7"/>
      <c r="AW4629" s="55"/>
      <c r="AX4629" s="56"/>
      <c r="AY4629" s="55"/>
      <c r="AZ4629" s="55"/>
      <c r="BA4629" s="55"/>
      <c r="BB4629" s="11"/>
      <c r="BC4629" s="12"/>
      <c r="BD4629" s="12"/>
      <c r="BE4629" s="12"/>
      <c r="BF4629" s="12"/>
      <c r="BG4629" s="12"/>
      <c r="BH4629" s="12"/>
      <c r="BI4629" s="12"/>
      <c r="BJ4629" s="12"/>
      <c r="BK4629" s="12"/>
    </row>
    <row r="4630" spans="1:63" s="5" customFormat="1">
      <c r="A4630" s="13"/>
      <c r="B4630" s="13"/>
      <c r="C4630" s="45"/>
      <c r="E4630" s="46"/>
      <c r="F4630" s="47"/>
      <c r="G4630" s="48"/>
      <c r="H4630" s="49"/>
      <c r="I4630" s="49"/>
      <c r="J4630" s="49"/>
      <c r="K4630" s="50"/>
      <c r="L4630" s="50"/>
      <c r="M4630" s="50"/>
      <c r="N4630" s="50"/>
      <c r="O4630" s="50"/>
      <c r="P4630" s="50"/>
      <c r="Q4630" s="50"/>
      <c r="R4630" s="51"/>
      <c r="S4630" s="51"/>
      <c r="T4630" s="51"/>
      <c r="U4630" s="51"/>
      <c r="V4630" s="51"/>
      <c r="W4630" s="51"/>
      <c r="X4630" s="44"/>
      <c r="AF4630" s="52"/>
      <c r="AM4630" s="7"/>
      <c r="AN4630" s="7"/>
      <c r="AO4630" s="53"/>
      <c r="AP4630" s="54"/>
      <c r="AQ4630" s="54"/>
      <c r="AR4630" s="7"/>
      <c r="AS4630" s="54"/>
      <c r="AT4630" s="53"/>
      <c r="AU4630" s="7"/>
      <c r="AV4630" s="7"/>
      <c r="AW4630" s="55"/>
      <c r="AX4630" s="56"/>
      <c r="AY4630" s="55"/>
      <c r="AZ4630" s="55"/>
      <c r="BA4630" s="55"/>
      <c r="BB4630" s="11"/>
      <c r="BC4630" s="12"/>
      <c r="BD4630" s="12"/>
      <c r="BE4630" s="12"/>
      <c r="BF4630" s="12"/>
      <c r="BG4630" s="12"/>
      <c r="BH4630" s="12"/>
      <c r="BI4630" s="12"/>
      <c r="BJ4630" s="12"/>
      <c r="BK4630" s="12"/>
    </row>
    <row r="4631" spans="1:63" s="5" customFormat="1">
      <c r="A4631" s="13"/>
      <c r="B4631" s="13"/>
      <c r="C4631" s="45"/>
      <c r="E4631" s="46"/>
      <c r="F4631" s="47"/>
      <c r="G4631" s="48"/>
      <c r="H4631" s="49"/>
      <c r="I4631" s="49"/>
      <c r="J4631" s="49"/>
      <c r="K4631" s="50"/>
      <c r="L4631" s="50"/>
      <c r="M4631" s="50"/>
      <c r="N4631" s="50"/>
      <c r="O4631" s="50"/>
      <c r="P4631" s="50"/>
      <c r="Q4631" s="50"/>
      <c r="R4631" s="51"/>
      <c r="S4631" s="51"/>
      <c r="T4631" s="51"/>
      <c r="U4631" s="51"/>
      <c r="V4631" s="51"/>
      <c r="W4631" s="51"/>
      <c r="X4631" s="44"/>
      <c r="AF4631" s="52"/>
      <c r="AM4631" s="7"/>
      <c r="AN4631" s="7"/>
      <c r="AO4631" s="53"/>
      <c r="AP4631" s="54"/>
      <c r="AQ4631" s="54"/>
      <c r="AR4631" s="7"/>
      <c r="AS4631" s="54"/>
      <c r="AT4631" s="53"/>
      <c r="AU4631" s="7"/>
      <c r="AV4631" s="7"/>
      <c r="AW4631" s="55"/>
      <c r="AX4631" s="56"/>
      <c r="AY4631" s="55"/>
      <c r="AZ4631" s="55"/>
      <c r="BA4631" s="55"/>
      <c r="BB4631" s="11"/>
      <c r="BC4631" s="12"/>
      <c r="BD4631" s="12"/>
      <c r="BE4631" s="12"/>
      <c r="BF4631" s="12"/>
      <c r="BG4631" s="12"/>
      <c r="BH4631" s="12"/>
      <c r="BI4631" s="12"/>
      <c r="BJ4631" s="12"/>
      <c r="BK4631" s="12"/>
    </row>
    <row r="4632" spans="1:63" s="5" customFormat="1">
      <c r="A4632" s="13"/>
      <c r="B4632" s="13"/>
      <c r="C4632" s="45"/>
      <c r="E4632" s="46"/>
      <c r="F4632" s="47"/>
      <c r="G4632" s="48"/>
      <c r="H4632" s="49"/>
      <c r="I4632" s="49"/>
      <c r="J4632" s="49"/>
      <c r="K4632" s="50"/>
      <c r="L4632" s="50"/>
      <c r="M4632" s="50"/>
      <c r="N4632" s="50"/>
      <c r="O4632" s="50"/>
      <c r="P4632" s="50"/>
      <c r="Q4632" s="50"/>
      <c r="R4632" s="51"/>
      <c r="S4632" s="51"/>
      <c r="T4632" s="51"/>
      <c r="U4632" s="51"/>
      <c r="V4632" s="51"/>
      <c r="W4632" s="51"/>
      <c r="X4632" s="44"/>
      <c r="AF4632" s="52"/>
      <c r="AM4632" s="7"/>
      <c r="AN4632" s="7"/>
      <c r="AO4632" s="53"/>
      <c r="AP4632" s="54"/>
      <c r="AQ4632" s="54"/>
      <c r="AR4632" s="7"/>
      <c r="AS4632" s="54"/>
      <c r="AT4632" s="53"/>
      <c r="AU4632" s="7"/>
      <c r="AV4632" s="7"/>
      <c r="AW4632" s="55"/>
      <c r="AX4632" s="56"/>
      <c r="AY4632" s="55"/>
      <c r="AZ4632" s="55"/>
      <c r="BA4632" s="55"/>
      <c r="BB4632" s="11"/>
      <c r="BC4632" s="12"/>
      <c r="BD4632" s="12"/>
      <c r="BE4632" s="12"/>
      <c r="BF4632" s="12"/>
      <c r="BG4632" s="12"/>
      <c r="BH4632" s="12"/>
      <c r="BI4632" s="12"/>
      <c r="BJ4632" s="12"/>
      <c r="BK4632" s="12"/>
    </row>
    <row r="4633" spans="1:63" s="5" customFormat="1">
      <c r="A4633" s="13"/>
      <c r="B4633" s="13"/>
      <c r="C4633" s="45"/>
      <c r="E4633" s="46"/>
      <c r="F4633" s="47"/>
      <c r="G4633" s="48"/>
      <c r="H4633" s="49"/>
      <c r="I4633" s="49"/>
      <c r="J4633" s="49"/>
      <c r="K4633" s="50"/>
      <c r="L4633" s="50"/>
      <c r="M4633" s="50"/>
      <c r="N4633" s="50"/>
      <c r="O4633" s="50"/>
      <c r="P4633" s="50"/>
      <c r="Q4633" s="50"/>
      <c r="R4633" s="51"/>
      <c r="S4633" s="51"/>
      <c r="T4633" s="51"/>
      <c r="U4633" s="51"/>
      <c r="V4633" s="51"/>
      <c r="W4633" s="51"/>
      <c r="X4633" s="44"/>
      <c r="AF4633" s="52"/>
      <c r="AM4633" s="7"/>
      <c r="AN4633" s="7"/>
      <c r="AO4633" s="53"/>
      <c r="AP4633" s="54"/>
      <c r="AQ4633" s="54"/>
      <c r="AR4633" s="7"/>
      <c r="AS4633" s="54"/>
      <c r="AT4633" s="53"/>
      <c r="AU4633" s="7"/>
      <c r="AV4633" s="7"/>
      <c r="AW4633" s="55"/>
      <c r="AX4633" s="56"/>
      <c r="AY4633" s="55"/>
      <c r="AZ4633" s="55"/>
      <c r="BA4633" s="55"/>
      <c r="BB4633" s="11"/>
      <c r="BC4633" s="12"/>
      <c r="BD4633" s="12"/>
      <c r="BE4633" s="12"/>
      <c r="BF4633" s="12"/>
      <c r="BG4633" s="12"/>
      <c r="BH4633" s="12"/>
      <c r="BI4633" s="12"/>
      <c r="BJ4633" s="12"/>
      <c r="BK4633" s="12"/>
    </row>
    <row r="4634" spans="1:63" s="5" customFormat="1">
      <c r="A4634" s="13"/>
      <c r="B4634" s="13"/>
      <c r="C4634" s="45"/>
      <c r="E4634" s="46"/>
      <c r="F4634" s="47"/>
      <c r="G4634" s="48"/>
      <c r="H4634" s="49"/>
      <c r="I4634" s="49"/>
      <c r="J4634" s="49"/>
      <c r="K4634" s="50"/>
      <c r="L4634" s="50"/>
      <c r="M4634" s="50"/>
      <c r="N4634" s="50"/>
      <c r="O4634" s="50"/>
      <c r="P4634" s="50"/>
      <c r="Q4634" s="50"/>
      <c r="R4634" s="51"/>
      <c r="S4634" s="51"/>
      <c r="T4634" s="51"/>
      <c r="U4634" s="51"/>
      <c r="V4634" s="51"/>
      <c r="W4634" s="51"/>
      <c r="X4634" s="44"/>
      <c r="AF4634" s="52"/>
      <c r="AM4634" s="7"/>
      <c r="AN4634" s="7"/>
      <c r="AO4634" s="53"/>
      <c r="AP4634" s="54"/>
      <c r="AQ4634" s="54"/>
      <c r="AR4634" s="7"/>
      <c r="AS4634" s="54"/>
      <c r="AT4634" s="53"/>
      <c r="AU4634" s="7"/>
      <c r="AV4634" s="7"/>
      <c r="AW4634" s="55"/>
      <c r="AX4634" s="56"/>
      <c r="AY4634" s="55"/>
      <c r="AZ4634" s="55"/>
      <c r="BA4634" s="55"/>
      <c r="BB4634" s="11"/>
      <c r="BC4634" s="12"/>
      <c r="BD4634" s="12"/>
      <c r="BE4634" s="12"/>
      <c r="BF4634" s="12"/>
      <c r="BG4634" s="12"/>
      <c r="BH4634" s="12"/>
      <c r="BI4634" s="12"/>
      <c r="BJ4634" s="12"/>
      <c r="BK4634" s="12"/>
    </row>
    <row r="4635" spans="1:63" s="5" customFormat="1">
      <c r="A4635" s="13"/>
      <c r="B4635" s="13"/>
      <c r="C4635" s="45"/>
      <c r="E4635" s="46"/>
      <c r="F4635" s="47"/>
      <c r="G4635" s="48"/>
      <c r="H4635" s="49"/>
      <c r="I4635" s="49"/>
      <c r="J4635" s="49"/>
      <c r="K4635" s="50"/>
      <c r="L4635" s="50"/>
      <c r="M4635" s="50"/>
      <c r="N4635" s="50"/>
      <c r="O4635" s="50"/>
      <c r="P4635" s="50"/>
      <c r="Q4635" s="50"/>
      <c r="R4635" s="51"/>
      <c r="S4635" s="51"/>
      <c r="T4635" s="51"/>
      <c r="U4635" s="51"/>
      <c r="V4635" s="51"/>
      <c r="W4635" s="51"/>
      <c r="X4635" s="44"/>
      <c r="AF4635" s="52"/>
      <c r="AM4635" s="7"/>
      <c r="AN4635" s="7"/>
      <c r="AO4635" s="53"/>
      <c r="AP4635" s="54"/>
      <c r="AQ4635" s="54"/>
      <c r="AR4635" s="7"/>
      <c r="AS4635" s="54"/>
      <c r="AT4635" s="53"/>
      <c r="AU4635" s="7"/>
      <c r="AV4635" s="7"/>
      <c r="AW4635" s="55"/>
      <c r="AX4635" s="56"/>
      <c r="AY4635" s="55"/>
      <c r="AZ4635" s="55"/>
      <c r="BA4635" s="55"/>
      <c r="BB4635" s="11"/>
      <c r="BC4635" s="12"/>
      <c r="BD4635" s="12"/>
      <c r="BE4635" s="12"/>
      <c r="BF4635" s="12"/>
      <c r="BG4635" s="12"/>
      <c r="BH4635" s="12"/>
      <c r="BI4635" s="12"/>
      <c r="BJ4635" s="12"/>
      <c r="BK4635" s="12"/>
    </row>
    <row r="4636" spans="1:63" s="5" customFormat="1">
      <c r="A4636" s="13"/>
      <c r="B4636" s="13"/>
      <c r="C4636" s="45"/>
      <c r="E4636" s="46"/>
      <c r="F4636" s="47"/>
      <c r="G4636" s="48"/>
      <c r="H4636" s="49"/>
      <c r="I4636" s="49"/>
      <c r="J4636" s="49"/>
      <c r="K4636" s="50"/>
      <c r="L4636" s="50"/>
      <c r="M4636" s="50"/>
      <c r="N4636" s="50"/>
      <c r="O4636" s="50"/>
      <c r="P4636" s="50"/>
      <c r="Q4636" s="50"/>
      <c r="R4636" s="51"/>
      <c r="S4636" s="51"/>
      <c r="T4636" s="51"/>
      <c r="U4636" s="51"/>
      <c r="V4636" s="51"/>
      <c r="W4636" s="51"/>
      <c r="X4636" s="44"/>
      <c r="AF4636" s="52"/>
      <c r="AM4636" s="7"/>
      <c r="AN4636" s="7"/>
      <c r="AO4636" s="53"/>
      <c r="AP4636" s="54"/>
      <c r="AQ4636" s="54"/>
      <c r="AR4636" s="7"/>
      <c r="AS4636" s="54"/>
      <c r="AT4636" s="53"/>
      <c r="AU4636" s="7"/>
      <c r="AV4636" s="7"/>
      <c r="AW4636" s="55"/>
      <c r="AX4636" s="56"/>
      <c r="AY4636" s="55"/>
      <c r="AZ4636" s="55"/>
      <c r="BA4636" s="55"/>
      <c r="BB4636" s="11"/>
      <c r="BC4636" s="12"/>
      <c r="BD4636" s="12"/>
      <c r="BE4636" s="12"/>
      <c r="BF4636" s="12"/>
      <c r="BG4636" s="12"/>
      <c r="BH4636" s="12"/>
      <c r="BI4636" s="12"/>
      <c r="BJ4636" s="12"/>
      <c r="BK4636" s="12"/>
    </row>
    <row r="4637" spans="1:63" s="5" customFormat="1">
      <c r="A4637" s="13"/>
      <c r="B4637" s="13"/>
      <c r="C4637" s="45"/>
      <c r="E4637" s="46"/>
      <c r="F4637" s="47"/>
      <c r="G4637" s="48"/>
      <c r="H4637" s="49"/>
      <c r="I4637" s="49"/>
      <c r="J4637" s="49"/>
      <c r="K4637" s="50"/>
      <c r="L4637" s="50"/>
      <c r="M4637" s="50"/>
      <c r="N4637" s="50"/>
      <c r="O4637" s="50"/>
      <c r="P4637" s="50"/>
      <c r="Q4637" s="50"/>
      <c r="R4637" s="51"/>
      <c r="S4637" s="51"/>
      <c r="T4637" s="51"/>
      <c r="U4637" s="51"/>
      <c r="V4637" s="51"/>
      <c r="W4637" s="51"/>
      <c r="X4637" s="44"/>
      <c r="AF4637" s="52"/>
      <c r="AM4637" s="7"/>
      <c r="AN4637" s="7"/>
      <c r="AO4637" s="53"/>
      <c r="AP4637" s="54"/>
      <c r="AQ4637" s="54"/>
      <c r="AR4637" s="7"/>
      <c r="AS4637" s="54"/>
      <c r="AT4637" s="53"/>
      <c r="AU4637" s="7"/>
      <c r="AV4637" s="7"/>
      <c r="AW4637" s="55"/>
      <c r="AX4637" s="56"/>
      <c r="AY4637" s="55"/>
      <c r="AZ4637" s="55"/>
      <c r="BA4637" s="55"/>
      <c r="BB4637" s="11"/>
      <c r="BC4637" s="12"/>
      <c r="BD4637" s="12"/>
      <c r="BE4637" s="12"/>
      <c r="BF4637" s="12"/>
      <c r="BG4637" s="12"/>
      <c r="BH4637" s="12"/>
      <c r="BI4637" s="12"/>
      <c r="BJ4637" s="12"/>
      <c r="BK4637" s="12"/>
    </row>
    <row r="4638" spans="1:63" s="5" customFormat="1">
      <c r="A4638" s="13"/>
      <c r="B4638" s="13"/>
      <c r="C4638" s="45"/>
      <c r="E4638" s="46"/>
      <c r="F4638" s="47"/>
      <c r="G4638" s="48"/>
      <c r="H4638" s="49"/>
      <c r="I4638" s="49"/>
      <c r="J4638" s="49"/>
      <c r="K4638" s="50"/>
      <c r="L4638" s="50"/>
      <c r="M4638" s="50"/>
      <c r="N4638" s="50"/>
      <c r="O4638" s="50"/>
      <c r="P4638" s="50"/>
      <c r="Q4638" s="50"/>
      <c r="R4638" s="51"/>
      <c r="S4638" s="51"/>
      <c r="T4638" s="51"/>
      <c r="U4638" s="51"/>
      <c r="V4638" s="51"/>
      <c r="W4638" s="51"/>
      <c r="X4638" s="44"/>
      <c r="AF4638" s="52"/>
      <c r="AM4638" s="7"/>
      <c r="AN4638" s="7"/>
      <c r="AO4638" s="53"/>
      <c r="AP4638" s="54"/>
      <c r="AQ4638" s="54"/>
      <c r="AR4638" s="7"/>
      <c r="AS4638" s="54"/>
      <c r="AT4638" s="53"/>
      <c r="AU4638" s="7"/>
      <c r="AV4638" s="7"/>
      <c r="AW4638" s="55"/>
      <c r="AX4638" s="56"/>
      <c r="AY4638" s="55"/>
      <c r="AZ4638" s="55"/>
      <c r="BA4638" s="55"/>
      <c r="BB4638" s="11"/>
      <c r="BC4638" s="12"/>
      <c r="BD4638" s="12"/>
      <c r="BE4638" s="12"/>
      <c r="BF4638" s="12"/>
      <c r="BG4638" s="12"/>
      <c r="BH4638" s="12"/>
      <c r="BI4638" s="12"/>
      <c r="BJ4638" s="12"/>
      <c r="BK4638" s="12"/>
    </row>
    <row r="4639" spans="1:63" s="5" customFormat="1">
      <c r="A4639" s="13"/>
      <c r="B4639" s="13"/>
      <c r="C4639" s="45"/>
      <c r="E4639" s="46"/>
      <c r="F4639" s="47"/>
      <c r="G4639" s="48"/>
      <c r="H4639" s="49"/>
      <c r="I4639" s="49"/>
      <c r="J4639" s="49"/>
      <c r="K4639" s="50"/>
      <c r="L4639" s="50"/>
      <c r="M4639" s="50"/>
      <c r="N4639" s="50"/>
      <c r="O4639" s="50"/>
      <c r="P4639" s="50"/>
      <c r="Q4639" s="50"/>
      <c r="R4639" s="51"/>
      <c r="S4639" s="51"/>
      <c r="T4639" s="51"/>
      <c r="U4639" s="51"/>
      <c r="V4639" s="51"/>
      <c r="W4639" s="51"/>
      <c r="X4639" s="44"/>
      <c r="AF4639" s="52"/>
      <c r="AM4639" s="7"/>
      <c r="AN4639" s="7"/>
      <c r="AO4639" s="53"/>
      <c r="AP4639" s="54"/>
      <c r="AQ4639" s="54"/>
      <c r="AR4639" s="7"/>
      <c r="AS4639" s="54"/>
      <c r="AT4639" s="53"/>
      <c r="AU4639" s="7"/>
      <c r="AV4639" s="7"/>
      <c r="AW4639" s="55"/>
      <c r="AX4639" s="56"/>
      <c r="AY4639" s="55"/>
      <c r="AZ4639" s="55"/>
      <c r="BA4639" s="55"/>
      <c r="BB4639" s="11"/>
      <c r="BC4639" s="12"/>
      <c r="BD4639" s="12"/>
      <c r="BE4639" s="12"/>
      <c r="BF4639" s="12"/>
      <c r="BG4639" s="12"/>
      <c r="BH4639" s="12"/>
      <c r="BI4639" s="12"/>
      <c r="BJ4639" s="12"/>
      <c r="BK4639" s="12"/>
    </row>
    <row r="4640" spans="1:63" s="5" customFormat="1">
      <c r="A4640" s="13"/>
      <c r="B4640" s="13"/>
      <c r="C4640" s="45"/>
      <c r="E4640" s="46"/>
      <c r="F4640" s="47"/>
      <c r="G4640" s="48"/>
      <c r="H4640" s="49"/>
      <c r="I4640" s="49"/>
      <c r="J4640" s="49"/>
      <c r="K4640" s="50"/>
      <c r="L4640" s="50"/>
      <c r="M4640" s="50"/>
      <c r="N4640" s="50"/>
      <c r="O4640" s="50"/>
      <c r="P4640" s="50"/>
      <c r="Q4640" s="50"/>
      <c r="R4640" s="51"/>
      <c r="S4640" s="51"/>
      <c r="T4640" s="51"/>
      <c r="U4640" s="51"/>
      <c r="V4640" s="51"/>
      <c r="W4640" s="51"/>
      <c r="X4640" s="44"/>
      <c r="AF4640" s="52"/>
      <c r="AM4640" s="7"/>
      <c r="AN4640" s="7"/>
      <c r="AO4640" s="53"/>
      <c r="AP4640" s="54"/>
      <c r="AQ4640" s="54"/>
      <c r="AR4640" s="7"/>
      <c r="AS4640" s="54"/>
      <c r="AT4640" s="53"/>
      <c r="AU4640" s="7"/>
      <c r="AV4640" s="7"/>
      <c r="AW4640" s="55"/>
      <c r="AX4640" s="56"/>
      <c r="AY4640" s="55"/>
      <c r="AZ4640" s="55"/>
      <c r="BA4640" s="55"/>
      <c r="BB4640" s="11"/>
      <c r="BC4640" s="12"/>
      <c r="BD4640" s="12"/>
      <c r="BE4640" s="12"/>
      <c r="BF4640" s="12"/>
      <c r="BG4640" s="12"/>
      <c r="BH4640" s="12"/>
      <c r="BI4640" s="12"/>
      <c r="BJ4640" s="12"/>
      <c r="BK4640" s="12"/>
    </row>
    <row r="4641" spans="1:63" s="5" customFormat="1">
      <c r="A4641" s="13"/>
      <c r="B4641" s="13"/>
      <c r="C4641" s="45"/>
      <c r="E4641" s="46"/>
      <c r="F4641" s="47"/>
      <c r="G4641" s="48"/>
      <c r="H4641" s="49"/>
      <c r="I4641" s="49"/>
      <c r="J4641" s="49"/>
      <c r="K4641" s="50"/>
      <c r="L4641" s="50"/>
      <c r="M4641" s="50"/>
      <c r="N4641" s="50"/>
      <c r="O4641" s="50"/>
      <c r="P4641" s="50"/>
      <c r="Q4641" s="50"/>
      <c r="R4641" s="51"/>
      <c r="S4641" s="51"/>
      <c r="T4641" s="51"/>
      <c r="U4641" s="51"/>
      <c r="V4641" s="51"/>
      <c r="W4641" s="51"/>
      <c r="X4641" s="44"/>
      <c r="AF4641" s="52"/>
      <c r="AM4641" s="7"/>
      <c r="AN4641" s="7"/>
      <c r="AO4641" s="53"/>
      <c r="AP4641" s="54"/>
      <c r="AQ4641" s="54"/>
      <c r="AR4641" s="7"/>
      <c r="AS4641" s="54"/>
      <c r="AT4641" s="53"/>
      <c r="AU4641" s="7"/>
      <c r="AV4641" s="7"/>
      <c r="AW4641" s="55"/>
      <c r="AX4641" s="56"/>
      <c r="AY4641" s="55"/>
      <c r="AZ4641" s="55"/>
      <c r="BA4641" s="55"/>
      <c r="BB4641" s="11"/>
      <c r="BC4641" s="12"/>
      <c r="BD4641" s="12"/>
      <c r="BE4641" s="12"/>
      <c r="BF4641" s="12"/>
      <c r="BG4641" s="12"/>
      <c r="BH4641" s="12"/>
      <c r="BI4641" s="12"/>
      <c r="BJ4641" s="12"/>
      <c r="BK4641" s="12"/>
    </row>
    <row r="4642" spans="1:63" s="5" customFormat="1">
      <c r="A4642" s="13"/>
      <c r="B4642" s="13"/>
      <c r="C4642" s="45"/>
      <c r="E4642" s="46"/>
      <c r="F4642" s="47"/>
      <c r="G4642" s="48"/>
      <c r="H4642" s="49"/>
      <c r="I4642" s="49"/>
      <c r="J4642" s="49"/>
      <c r="K4642" s="50"/>
      <c r="L4642" s="50"/>
      <c r="M4642" s="50"/>
      <c r="N4642" s="50"/>
      <c r="O4642" s="50"/>
      <c r="P4642" s="50"/>
      <c r="Q4642" s="50"/>
      <c r="R4642" s="51"/>
      <c r="S4642" s="51"/>
      <c r="T4642" s="51"/>
      <c r="U4642" s="51"/>
      <c r="V4642" s="51"/>
      <c r="W4642" s="51"/>
      <c r="X4642" s="44"/>
      <c r="AF4642" s="52"/>
      <c r="AM4642" s="7"/>
      <c r="AN4642" s="7"/>
      <c r="AO4642" s="53"/>
      <c r="AP4642" s="54"/>
      <c r="AQ4642" s="54"/>
      <c r="AR4642" s="7"/>
      <c r="AS4642" s="54"/>
      <c r="AT4642" s="53"/>
      <c r="AU4642" s="7"/>
      <c r="AV4642" s="7"/>
      <c r="AW4642" s="55"/>
      <c r="AX4642" s="56"/>
      <c r="AY4642" s="55"/>
      <c r="AZ4642" s="55"/>
      <c r="BA4642" s="55"/>
      <c r="BB4642" s="11"/>
      <c r="BC4642" s="12"/>
      <c r="BD4642" s="12"/>
      <c r="BE4642" s="12"/>
      <c r="BF4642" s="12"/>
      <c r="BG4642" s="12"/>
      <c r="BH4642" s="12"/>
      <c r="BI4642" s="12"/>
      <c r="BJ4642" s="12"/>
      <c r="BK4642" s="12"/>
    </row>
    <row r="4643" spans="1:63" s="5" customFormat="1">
      <c r="A4643" s="13"/>
      <c r="B4643" s="13"/>
      <c r="C4643" s="45"/>
      <c r="E4643" s="46"/>
      <c r="F4643" s="47"/>
      <c r="G4643" s="48"/>
      <c r="H4643" s="49"/>
      <c r="I4643" s="49"/>
      <c r="J4643" s="49"/>
      <c r="K4643" s="50"/>
      <c r="L4643" s="50"/>
      <c r="M4643" s="50"/>
      <c r="N4643" s="50"/>
      <c r="O4643" s="50"/>
      <c r="P4643" s="50"/>
      <c r="Q4643" s="50"/>
      <c r="R4643" s="51"/>
      <c r="S4643" s="51"/>
      <c r="T4643" s="51"/>
      <c r="U4643" s="51"/>
      <c r="V4643" s="51"/>
      <c r="W4643" s="51"/>
      <c r="X4643" s="44"/>
      <c r="AF4643" s="52"/>
      <c r="AM4643" s="7"/>
      <c r="AN4643" s="7"/>
      <c r="AO4643" s="53"/>
      <c r="AP4643" s="54"/>
      <c r="AQ4643" s="54"/>
      <c r="AR4643" s="7"/>
      <c r="AS4643" s="54"/>
      <c r="AT4643" s="53"/>
      <c r="AU4643" s="7"/>
      <c r="AV4643" s="7"/>
      <c r="AW4643" s="55"/>
      <c r="AX4643" s="56"/>
      <c r="AY4643" s="55"/>
      <c r="AZ4643" s="55"/>
      <c r="BA4643" s="55"/>
      <c r="BB4643" s="11"/>
      <c r="BC4643" s="12"/>
      <c r="BD4643" s="12"/>
      <c r="BE4643" s="12"/>
      <c r="BF4643" s="12"/>
      <c r="BG4643" s="12"/>
      <c r="BH4643" s="12"/>
      <c r="BI4643" s="12"/>
      <c r="BJ4643" s="12"/>
      <c r="BK4643" s="12"/>
    </row>
    <row r="4644" spans="1:63" s="5" customFormat="1">
      <c r="A4644" s="13"/>
      <c r="B4644" s="13"/>
      <c r="C4644" s="45"/>
      <c r="E4644" s="46"/>
      <c r="F4644" s="47"/>
      <c r="G4644" s="48"/>
      <c r="H4644" s="49"/>
      <c r="I4644" s="49"/>
      <c r="J4644" s="49"/>
      <c r="K4644" s="50"/>
      <c r="L4644" s="50"/>
      <c r="M4644" s="50"/>
      <c r="N4644" s="50"/>
      <c r="O4644" s="50"/>
      <c r="P4644" s="50"/>
      <c r="Q4644" s="50"/>
      <c r="R4644" s="51"/>
      <c r="S4644" s="51"/>
      <c r="T4644" s="51"/>
      <c r="U4644" s="51"/>
      <c r="V4644" s="51"/>
      <c r="W4644" s="51"/>
      <c r="X4644" s="44"/>
      <c r="AF4644" s="52"/>
      <c r="AM4644" s="7"/>
      <c r="AN4644" s="7"/>
      <c r="AO4644" s="53"/>
      <c r="AP4644" s="54"/>
      <c r="AQ4644" s="54"/>
      <c r="AR4644" s="7"/>
      <c r="AS4644" s="54"/>
      <c r="AT4644" s="53"/>
      <c r="AU4644" s="7"/>
      <c r="AV4644" s="7"/>
      <c r="AW4644" s="55"/>
      <c r="AX4644" s="56"/>
      <c r="AY4644" s="55"/>
      <c r="AZ4644" s="55"/>
      <c r="BA4644" s="55"/>
      <c r="BB4644" s="11"/>
      <c r="BC4644" s="12"/>
      <c r="BD4644" s="12"/>
      <c r="BE4644" s="12"/>
      <c r="BF4644" s="12"/>
      <c r="BG4644" s="12"/>
      <c r="BH4644" s="12"/>
      <c r="BI4644" s="12"/>
      <c r="BJ4644" s="12"/>
      <c r="BK4644" s="12"/>
    </row>
    <row r="4645" spans="1:63" s="5" customFormat="1">
      <c r="A4645" s="13"/>
      <c r="B4645" s="13"/>
      <c r="C4645" s="45"/>
      <c r="E4645" s="46"/>
      <c r="F4645" s="47"/>
      <c r="G4645" s="48"/>
      <c r="H4645" s="49"/>
      <c r="I4645" s="49"/>
      <c r="J4645" s="49"/>
      <c r="K4645" s="50"/>
      <c r="L4645" s="50"/>
      <c r="M4645" s="50"/>
      <c r="N4645" s="50"/>
      <c r="O4645" s="50"/>
      <c r="P4645" s="50"/>
      <c r="Q4645" s="50"/>
      <c r="R4645" s="51"/>
      <c r="S4645" s="51"/>
      <c r="T4645" s="51"/>
      <c r="U4645" s="51"/>
      <c r="V4645" s="51"/>
      <c r="W4645" s="51"/>
      <c r="X4645" s="44"/>
      <c r="AF4645" s="52"/>
      <c r="AM4645" s="7"/>
      <c r="AN4645" s="7"/>
      <c r="AO4645" s="53"/>
      <c r="AP4645" s="54"/>
      <c r="AQ4645" s="54"/>
      <c r="AR4645" s="7"/>
      <c r="AS4645" s="54"/>
      <c r="AT4645" s="53"/>
      <c r="AU4645" s="7"/>
      <c r="AV4645" s="7"/>
      <c r="AW4645" s="55"/>
      <c r="AX4645" s="56"/>
      <c r="AY4645" s="55"/>
      <c r="AZ4645" s="55"/>
      <c r="BA4645" s="55"/>
      <c r="BB4645" s="11"/>
      <c r="BC4645" s="12"/>
      <c r="BD4645" s="12"/>
      <c r="BE4645" s="12"/>
      <c r="BF4645" s="12"/>
      <c r="BG4645" s="12"/>
      <c r="BH4645" s="12"/>
      <c r="BI4645" s="12"/>
      <c r="BJ4645" s="12"/>
      <c r="BK4645" s="12"/>
    </row>
    <row r="4646" spans="1:63" s="5" customFormat="1">
      <c r="A4646" s="13"/>
      <c r="B4646" s="13"/>
      <c r="C4646" s="45"/>
      <c r="E4646" s="46"/>
      <c r="F4646" s="47"/>
      <c r="G4646" s="48"/>
      <c r="H4646" s="49"/>
      <c r="I4646" s="49"/>
      <c r="J4646" s="49"/>
      <c r="K4646" s="50"/>
      <c r="L4646" s="50"/>
      <c r="M4646" s="50"/>
      <c r="N4646" s="50"/>
      <c r="O4646" s="50"/>
      <c r="P4646" s="50"/>
      <c r="Q4646" s="50"/>
      <c r="R4646" s="51"/>
      <c r="S4646" s="51"/>
      <c r="T4646" s="51"/>
      <c r="U4646" s="51"/>
      <c r="V4646" s="51"/>
      <c r="W4646" s="51"/>
      <c r="X4646" s="44"/>
      <c r="AF4646" s="52"/>
      <c r="AM4646" s="7"/>
      <c r="AN4646" s="7"/>
      <c r="AO4646" s="53"/>
      <c r="AP4646" s="54"/>
      <c r="AQ4646" s="54"/>
      <c r="AR4646" s="7"/>
      <c r="AS4646" s="54"/>
      <c r="AT4646" s="53"/>
      <c r="AU4646" s="7"/>
      <c r="AV4646" s="7"/>
      <c r="AW4646" s="55"/>
      <c r="AX4646" s="56"/>
      <c r="AY4646" s="55"/>
      <c r="AZ4646" s="55"/>
      <c r="BA4646" s="55"/>
      <c r="BB4646" s="11"/>
      <c r="BC4646" s="12"/>
      <c r="BD4646" s="12"/>
      <c r="BE4646" s="12"/>
      <c r="BF4646" s="12"/>
      <c r="BG4646" s="12"/>
      <c r="BH4646" s="12"/>
      <c r="BI4646" s="12"/>
      <c r="BJ4646" s="12"/>
      <c r="BK4646" s="12"/>
    </row>
    <row r="4647" spans="1:63" s="5" customFormat="1">
      <c r="A4647" s="13"/>
      <c r="B4647" s="13"/>
      <c r="C4647" s="45"/>
      <c r="E4647" s="46"/>
      <c r="F4647" s="47"/>
      <c r="G4647" s="48"/>
      <c r="H4647" s="49"/>
      <c r="I4647" s="49"/>
      <c r="J4647" s="49"/>
      <c r="K4647" s="50"/>
      <c r="L4647" s="50"/>
      <c r="M4647" s="50"/>
      <c r="N4647" s="50"/>
      <c r="O4647" s="50"/>
      <c r="P4647" s="50"/>
      <c r="Q4647" s="50"/>
      <c r="R4647" s="51"/>
      <c r="S4647" s="51"/>
      <c r="T4647" s="51"/>
      <c r="U4647" s="51"/>
      <c r="V4647" s="51"/>
      <c r="W4647" s="51"/>
      <c r="X4647" s="44"/>
      <c r="AF4647" s="52"/>
      <c r="AM4647" s="7"/>
      <c r="AN4647" s="7"/>
      <c r="AO4647" s="53"/>
      <c r="AP4647" s="54"/>
      <c r="AQ4647" s="54"/>
      <c r="AR4647" s="7"/>
      <c r="AS4647" s="54"/>
      <c r="AT4647" s="53"/>
      <c r="AU4647" s="7"/>
      <c r="AV4647" s="7"/>
      <c r="AW4647" s="55"/>
      <c r="AX4647" s="56"/>
      <c r="AY4647" s="55"/>
      <c r="AZ4647" s="55"/>
      <c r="BA4647" s="55"/>
      <c r="BB4647" s="11"/>
      <c r="BC4647" s="12"/>
      <c r="BD4647" s="12"/>
      <c r="BE4647" s="12"/>
      <c r="BF4647" s="12"/>
      <c r="BG4647" s="12"/>
      <c r="BH4647" s="12"/>
      <c r="BI4647" s="12"/>
      <c r="BJ4647" s="12"/>
      <c r="BK4647" s="12"/>
    </row>
    <row r="4648" spans="1:63" s="5" customFormat="1">
      <c r="A4648" s="13"/>
      <c r="B4648" s="13"/>
      <c r="C4648" s="45"/>
      <c r="E4648" s="46"/>
      <c r="F4648" s="47"/>
      <c r="G4648" s="48"/>
      <c r="H4648" s="49"/>
      <c r="I4648" s="49"/>
      <c r="J4648" s="49"/>
      <c r="K4648" s="50"/>
      <c r="L4648" s="50"/>
      <c r="M4648" s="50"/>
      <c r="N4648" s="50"/>
      <c r="O4648" s="50"/>
      <c r="P4648" s="50"/>
      <c r="Q4648" s="50"/>
      <c r="R4648" s="51"/>
      <c r="S4648" s="51"/>
      <c r="T4648" s="51"/>
      <c r="U4648" s="51"/>
      <c r="V4648" s="51"/>
      <c r="W4648" s="51"/>
      <c r="X4648" s="44"/>
      <c r="AF4648" s="52"/>
      <c r="AM4648" s="7"/>
      <c r="AN4648" s="7"/>
      <c r="AO4648" s="53"/>
      <c r="AP4648" s="54"/>
      <c r="AQ4648" s="54"/>
      <c r="AR4648" s="7"/>
      <c r="AS4648" s="54"/>
      <c r="AT4648" s="53"/>
      <c r="AU4648" s="7"/>
      <c r="AV4648" s="7"/>
      <c r="AW4648" s="55"/>
      <c r="AX4648" s="56"/>
      <c r="AY4648" s="55"/>
      <c r="AZ4648" s="55"/>
      <c r="BA4648" s="55"/>
      <c r="BB4648" s="11"/>
      <c r="BC4648" s="12"/>
      <c r="BD4648" s="12"/>
      <c r="BE4648" s="12"/>
      <c r="BF4648" s="12"/>
      <c r="BG4648" s="12"/>
      <c r="BH4648" s="12"/>
      <c r="BI4648" s="12"/>
      <c r="BJ4648" s="12"/>
      <c r="BK4648" s="12"/>
    </row>
    <row r="4649" spans="1:63" s="5" customFormat="1">
      <c r="A4649" s="13"/>
      <c r="B4649" s="13"/>
      <c r="C4649" s="45"/>
      <c r="E4649" s="46"/>
      <c r="F4649" s="47"/>
      <c r="G4649" s="48"/>
      <c r="H4649" s="49"/>
      <c r="I4649" s="49"/>
      <c r="J4649" s="49"/>
      <c r="K4649" s="50"/>
      <c r="L4649" s="50"/>
      <c r="M4649" s="50"/>
      <c r="N4649" s="50"/>
      <c r="O4649" s="50"/>
      <c r="P4649" s="50"/>
      <c r="Q4649" s="50"/>
      <c r="R4649" s="51"/>
      <c r="S4649" s="51"/>
      <c r="T4649" s="51"/>
      <c r="U4649" s="51"/>
      <c r="V4649" s="51"/>
      <c r="W4649" s="51"/>
      <c r="X4649" s="44"/>
      <c r="AF4649" s="52"/>
      <c r="AM4649" s="7"/>
      <c r="AN4649" s="7"/>
      <c r="AO4649" s="53"/>
      <c r="AP4649" s="54"/>
      <c r="AQ4649" s="54"/>
      <c r="AR4649" s="7"/>
      <c r="AS4649" s="54"/>
      <c r="AT4649" s="53"/>
      <c r="AU4649" s="7"/>
      <c r="AV4649" s="7"/>
      <c r="AW4649" s="55"/>
      <c r="AX4649" s="56"/>
      <c r="AY4649" s="55"/>
      <c r="AZ4649" s="55"/>
      <c r="BA4649" s="55"/>
      <c r="BB4649" s="11"/>
      <c r="BC4649" s="12"/>
      <c r="BD4649" s="12"/>
      <c r="BE4649" s="12"/>
      <c r="BF4649" s="12"/>
      <c r="BG4649" s="12"/>
      <c r="BH4649" s="12"/>
      <c r="BI4649" s="12"/>
      <c r="BJ4649" s="12"/>
      <c r="BK4649" s="12"/>
    </row>
    <row r="4650" spans="1:63" s="5" customFormat="1">
      <c r="A4650" s="13"/>
      <c r="B4650" s="13"/>
      <c r="C4650" s="45"/>
      <c r="E4650" s="46"/>
      <c r="F4650" s="47"/>
      <c r="G4650" s="48"/>
      <c r="H4650" s="49"/>
      <c r="I4650" s="49"/>
      <c r="J4650" s="49"/>
      <c r="K4650" s="50"/>
      <c r="L4650" s="50"/>
      <c r="M4650" s="50"/>
      <c r="N4650" s="50"/>
      <c r="O4650" s="50"/>
      <c r="P4650" s="50"/>
      <c r="Q4650" s="50"/>
      <c r="R4650" s="51"/>
      <c r="S4650" s="51"/>
      <c r="T4650" s="51"/>
      <c r="U4650" s="51"/>
      <c r="V4650" s="51"/>
      <c r="W4650" s="51"/>
      <c r="X4650" s="44"/>
      <c r="AF4650" s="52"/>
      <c r="AM4650" s="7"/>
      <c r="AN4650" s="7"/>
      <c r="AO4650" s="53"/>
      <c r="AP4650" s="54"/>
      <c r="AQ4650" s="54"/>
      <c r="AR4650" s="7"/>
      <c r="AS4650" s="54"/>
      <c r="AT4650" s="53"/>
      <c r="AU4650" s="7"/>
      <c r="AV4650" s="7"/>
      <c r="AW4650" s="55"/>
      <c r="AX4650" s="56"/>
      <c r="AY4650" s="55"/>
      <c r="AZ4650" s="55"/>
      <c r="BA4650" s="55"/>
      <c r="BB4650" s="11"/>
      <c r="BC4650" s="12"/>
      <c r="BD4650" s="12"/>
      <c r="BE4650" s="12"/>
      <c r="BF4650" s="12"/>
      <c r="BG4650" s="12"/>
      <c r="BH4650" s="12"/>
      <c r="BI4650" s="12"/>
      <c r="BJ4650" s="12"/>
      <c r="BK4650" s="12"/>
    </row>
    <row r="4651" spans="1:63" s="5" customFormat="1">
      <c r="A4651" s="13"/>
      <c r="B4651" s="13"/>
      <c r="C4651" s="45"/>
      <c r="E4651" s="46"/>
      <c r="F4651" s="47"/>
      <c r="G4651" s="48"/>
      <c r="H4651" s="49"/>
      <c r="I4651" s="49"/>
      <c r="J4651" s="49"/>
      <c r="K4651" s="50"/>
      <c r="L4651" s="50"/>
      <c r="M4651" s="50"/>
      <c r="N4651" s="50"/>
      <c r="O4651" s="50"/>
      <c r="P4651" s="50"/>
      <c r="Q4651" s="50"/>
      <c r="R4651" s="51"/>
      <c r="S4651" s="51"/>
      <c r="T4651" s="51"/>
      <c r="U4651" s="51"/>
      <c r="V4651" s="51"/>
      <c r="W4651" s="51"/>
      <c r="X4651" s="44"/>
      <c r="AF4651" s="52"/>
      <c r="AM4651" s="7"/>
      <c r="AN4651" s="7"/>
      <c r="AO4651" s="53"/>
      <c r="AP4651" s="54"/>
      <c r="AQ4651" s="54"/>
      <c r="AR4651" s="7"/>
      <c r="AS4651" s="54"/>
      <c r="AT4651" s="53"/>
      <c r="AU4651" s="7"/>
      <c r="AV4651" s="7"/>
      <c r="AW4651" s="55"/>
      <c r="AX4651" s="56"/>
      <c r="AY4651" s="55"/>
      <c r="AZ4651" s="55"/>
      <c r="BA4651" s="55"/>
      <c r="BB4651" s="11"/>
      <c r="BC4651" s="12"/>
      <c r="BD4651" s="12"/>
      <c r="BE4651" s="12"/>
      <c r="BF4651" s="12"/>
      <c r="BG4651" s="12"/>
      <c r="BH4651" s="12"/>
      <c r="BI4651" s="12"/>
      <c r="BJ4651" s="12"/>
      <c r="BK4651" s="12"/>
    </row>
    <row r="4652" spans="1:63" s="5" customFormat="1">
      <c r="A4652" s="13"/>
      <c r="B4652" s="13"/>
      <c r="C4652" s="45"/>
      <c r="E4652" s="46"/>
      <c r="F4652" s="47"/>
      <c r="G4652" s="48"/>
      <c r="H4652" s="49"/>
      <c r="I4652" s="49"/>
      <c r="J4652" s="49"/>
      <c r="K4652" s="50"/>
      <c r="L4652" s="50"/>
      <c r="M4652" s="50"/>
      <c r="N4652" s="50"/>
      <c r="O4652" s="50"/>
      <c r="P4652" s="50"/>
      <c r="Q4652" s="50"/>
      <c r="R4652" s="51"/>
      <c r="S4652" s="51"/>
      <c r="T4652" s="51"/>
      <c r="U4652" s="51"/>
      <c r="V4652" s="51"/>
      <c r="W4652" s="51"/>
      <c r="X4652" s="44"/>
      <c r="AF4652" s="52"/>
      <c r="AM4652" s="7"/>
      <c r="AN4652" s="7"/>
      <c r="AO4652" s="53"/>
      <c r="AP4652" s="54"/>
      <c r="AQ4652" s="54"/>
      <c r="AR4652" s="7"/>
      <c r="AS4652" s="54"/>
      <c r="AT4652" s="53"/>
      <c r="AU4652" s="7"/>
      <c r="AV4652" s="7"/>
      <c r="AW4652" s="55"/>
      <c r="AX4652" s="56"/>
      <c r="AY4652" s="55"/>
      <c r="AZ4652" s="55"/>
      <c r="BA4652" s="55"/>
      <c r="BB4652" s="11"/>
      <c r="BC4652" s="12"/>
      <c r="BD4652" s="12"/>
      <c r="BE4652" s="12"/>
      <c r="BF4652" s="12"/>
      <c r="BG4652" s="12"/>
      <c r="BH4652" s="12"/>
      <c r="BI4652" s="12"/>
      <c r="BJ4652" s="12"/>
      <c r="BK4652" s="12"/>
    </row>
    <row r="4653" spans="1:63" s="5" customFormat="1">
      <c r="A4653" s="13"/>
      <c r="B4653" s="13"/>
      <c r="C4653" s="45"/>
      <c r="E4653" s="46"/>
      <c r="F4653" s="47"/>
      <c r="G4653" s="48"/>
      <c r="H4653" s="49"/>
      <c r="I4653" s="49"/>
      <c r="J4653" s="49"/>
      <c r="K4653" s="50"/>
      <c r="L4653" s="50"/>
      <c r="M4653" s="50"/>
      <c r="N4653" s="50"/>
      <c r="O4653" s="50"/>
      <c r="P4653" s="50"/>
      <c r="Q4653" s="50"/>
      <c r="R4653" s="51"/>
      <c r="S4653" s="51"/>
      <c r="T4653" s="51"/>
      <c r="U4653" s="51"/>
      <c r="V4653" s="51"/>
      <c r="W4653" s="51"/>
      <c r="X4653" s="44"/>
      <c r="AF4653" s="52"/>
      <c r="AM4653" s="7"/>
      <c r="AN4653" s="7"/>
      <c r="AO4653" s="53"/>
      <c r="AP4653" s="54"/>
      <c r="AQ4653" s="54"/>
      <c r="AR4653" s="7"/>
      <c r="AS4653" s="54"/>
      <c r="AT4653" s="53"/>
      <c r="AU4653" s="7"/>
      <c r="AV4653" s="7"/>
      <c r="AW4653" s="55"/>
      <c r="AX4653" s="56"/>
      <c r="AY4653" s="55"/>
      <c r="AZ4653" s="55"/>
      <c r="BA4653" s="55"/>
      <c r="BB4653" s="11"/>
      <c r="BC4653" s="12"/>
      <c r="BD4653" s="12"/>
      <c r="BE4653" s="12"/>
      <c r="BF4653" s="12"/>
      <c r="BG4653" s="12"/>
      <c r="BH4653" s="12"/>
      <c r="BI4653" s="12"/>
      <c r="BJ4653" s="12"/>
      <c r="BK4653" s="12"/>
    </row>
    <row r="4654" spans="1:63" s="5" customFormat="1">
      <c r="A4654" s="13"/>
      <c r="B4654" s="13"/>
      <c r="C4654" s="45"/>
      <c r="E4654" s="46"/>
      <c r="F4654" s="47"/>
      <c r="G4654" s="48"/>
      <c r="H4654" s="49"/>
      <c r="I4654" s="49"/>
      <c r="J4654" s="49"/>
      <c r="K4654" s="50"/>
      <c r="L4654" s="50"/>
      <c r="M4654" s="50"/>
      <c r="N4654" s="50"/>
      <c r="O4654" s="50"/>
      <c r="P4654" s="50"/>
      <c r="Q4654" s="50"/>
      <c r="R4654" s="51"/>
      <c r="S4654" s="51"/>
      <c r="T4654" s="51"/>
      <c r="U4654" s="51"/>
      <c r="V4654" s="51"/>
      <c r="W4654" s="51"/>
      <c r="X4654" s="44"/>
      <c r="AF4654" s="52"/>
      <c r="AM4654" s="7"/>
      <c r="AN4654" s="7"/>
      <c r="AO4654" s="53"/>
      <c r="AP4654" s="54"/>
      <c r="AQ4654" s="54"/>
      <c r="AR4654" s="7"/>
      <c r="AS4654" s="54"/>
      <c r="AT4654" s="53"/>
      <c r="AU4654" s="7"/>
      <c r="AV4654" s="7"/>
      <c r="AW4654" s="55"/>
      <c r="AX4654" s="56"/>
      <c r="AY4654" s="55"/>
      <c r="AZ4654" s="55"/>
      <c r="BA4654" s="55"/>
      <c r="BB4654" s="11"/>
      <c r="BC4654" s="12"/>
      <c r="BD4654" s="12"/>
      <c r="BE4654" s="12"/>
      <c r="BF4654" s="12"/>
      <c r="BG4654" s="12"/>
      <c r="BH4654" s="12"/>
      <c r="BI4654" s="12"/>
      <c r="BJ4654" s="12"/>
      <c r="BK4654" s="12"/>
    </row>
    <row r="4655" spans="1:63" s="5" customFormat="1">
      <c r="A4655" s="13"/>
      <c r="B4655" s="13"/>
      <c r="C4655" s="45"/>
      <c r="E4655" s="46"/>
      <c r="F4655" s="47"/>
      <c r="G4655" s="48"/>
      <c r="H4655" s="49"/>
      <c r="I4655" s="49"/>
      <c r="J4655" s="49"/>
      <c r="K4655" s="50"/>
      <c r="L4655" s="50"/>
      <c r="M4655" s="50"/>
      <c r="N4655" s="50"/>
      <c r="O4655" s="50"/>
      <c r="P4655" s="50"/>
      <c r="Q4655" s="50"/>
      <c r="R4655" s="51"/>
      <c r="S4655" s="51"/>
      <c r="T4655" s="51"/>
      <c r="U4655" s="51"/>
      <c r="V4655" s="51"/>
      <c r="W4655" s="51"/>
      <c r="X4655" s="44"/>
      <c r="AF4655" s="52"/>
      <c r="AM4655" s="7"/>
      <c r="AN4655" s="7"/>
      <c r="AO4655" s="53"/>
      <c r="AP4655" s="54"/>
      <c r="AQ4655" s="54"/>
      <c r="AR4655" s="7"/>
      <c r="AS4655" s="54"/>
      <c r="AT4655" s="53"/>
      <c r="AU4655" s="7"/>
      <c r="AV4655" s="7"/>
      <c r="AW4655" s="55"/>
      <c r="AX4655" s="56"/>
      <c r="AY4655" s="55"/>
      <c r="AZ4655" s="55"/>
      <c r="BA4655" s="55"/>
      <c r="BB4655" s="11"/>
      <c r="BC4655" s="12"/>
      <c r="BD4655" s="12"/>
      <c r="BE4655" s="12"/>
      <c r="BF4655" s="12"/>
      <c r="BG4655" s="12"/>
      <c r="BH4655" s="12"/>
      <c r="BI4655" s="12"/>
      <c r="BJ4655" s="12"/>
      <c r="BK4655" s="12"/>
    </row>
    <row r="4656" spans="1:63" s="5" customFormat="1">
      <c r="A4656" s="13"/>
      <c r="B4656" s="13"/>
      <c r="C4656" s="45"/>
      <c r="E4656" s="46"/>
      <c r="F4656" s="47"/>
      <c r="G4656" s="48"/>
      <c r="H4656" s="49"/>
      <c r="I4656" s="49"/>
      <c r="J4656" s="49"/>
      <c r="K4656" s="50"/>
      <c r="L4656" s="50"/>
      <c r="M4656" s="50"/>
      <c r="N4656" s="50"/>
      <c r="O4656" s="50"/>
      <c r="P4656" s="50"/>
      <c r="Q4656" s="50"/>
      <c r="R4656" s="51"/>
      <c r="S4656" s="51"/>
      <c r="T4656" s="51"/>
      <c r="U4656" s="51"/>
      <c r="V4656" s="51"/>
      <c r="W4656" s="51"/>
      <c r="X4656" s="44"/>
      <c r="AF4656" s="52"/>
      <c r="AM4656" s="7"/>
      <c r="AN4656" s="7"/>
      <c r="AO4656" s="53"/>
      <c r="AP4656" s="54"/>
      <c r="AQ4656" s="54"/>
      <c r="AR4656" s="7"/>
      <c r="AS4656" s="54"/>
      <c r="AT4656" s="53"/>
      <c r="AU4656" s="7"/>
      <c r="AV4656" s="7"/>
      <c r="AW4656" s="55"/>
      <c r="AX4656" s="56"/>
      <c r="AY4656" s="55"/>
      <c r="AZ4656" s="55"/>
      <c r="BA4656" s="55"/>
      <c r="BB4656" s="11"/>
      <c r="BC4656" s="12"/>
      <c r="BD4656" s="12"/>
      <c r="BE4656" s="12"/>
      <c r="BF4656" s="12"/>
      <c r="BG4656" s="12"/>
      <c r="BH4656" s="12"/>
      <c r="BI4656" s="12"/>
      <c r="BJ4656" s="12"/>
      <c r="BK4656" s="12"/>
    </row>
    <row r="4657" spans="1:63" s="5" customFormat="1">
      <c r="A4657" s="13"/>
      <c r="B4657" s="13"/>
      <c r="C4657" s="45"/>
      <c r="E4657" s="46"/>
      <c r="F4657" s="47"/>
      <c r="G4657" s="48"/>
      <c r="H4657" s="49"/>
      <c r="I4657" s="49"/>
      <c r="J4657" s="49"/>
      <c r="K4657" s="50"/>
      <c r="L4657" s="50"/>
      <c r="M4657" s="50"/>
      <c r="N4657" s="50"/>
      <c r="O4657" s="50"/>
      <c r="P4657" s="50"/>
      <c r="Q4657" s="50"/>
      <c r="R4657" s="51"/>
      <c r="S4657" s="51"/>
      <c r="T4657" s="51"/>
      <c r="U4657" s="51"/>
      <c r="V4657" s="51"/>
      <c r="W4657" s="51"/>
      <c r="X4657" s="44"/>
      <c r="AF4657" s="52"/>
      <c r="AM4657" s="7"/>
      <c r="AN4657" s="7"/>
      <c r="AO4657" s="53"/>
      <c r="AP4657" s="54"/>
      <c r="AQ4657" s="54"/>
      <c r="AR4657" s="7"/>
      <c r="AS4657" s="54"/>
      <c r="AT4657" s="53"/>
      <c r="AU4657" s="7"/>
      <c r="AV4657" s="7"/>
      <c r="AW4657" s="55"/>
      <c r="AX4657" s="56"/>
      <c r="AY4657" s="55"/>
      <c r="AZ4657" s="55"/>
      <c r="BA4657" s="55"/>
      <c r="BB4657" s="11"/>
      <c r="BC4657" s="12"/>
      <c r="BD4657" s="12"/>
      <c r="BE4657" s="12"/>
      <c r="BF4657" s="12"/>
      <c r="BG4657" s="12"/>
      <c r="BH4657" s="12"/>
      <c r="BI4657" s="12"/>
      <c r="BJ4657" s="12"/>
      <c r="BK4657" s="12"/>
    </row>
    <row r="4658" spans="1:63" s="5" customFormat="1">
      <c r="A4658" s="13"/>
      <c r="B4658" s="13"/>
      <c r="C4658" s="45"/>
      <c r="E4658" s="46"/>
      <c r="F4658" s="47"/>
      <c r="G4658" s="48"/>
      <c r="H4658" s="49"/>
      <c r="I4658" s="49"/>
      <c r="J4658" s="49"/>
      <c r="K4658" s="50"/>
      <c r="L4658" s="50"/>
      <c r="M4658" s="50"/>
      <c r="N4658" s="50"/>
      <c r="O4658" s="50"/>
      <c r="P4658" s="50"/>
      <c r="Q4658" s="50"/>
      <c r="R4658" s="51"/>
      <c r="S4658" s="51"/>
      <c r="T4658" s="51"/>
      <c r="U4658" s="51"/>
      <c r="V4658" s="51"/>
      <c r="W4658" s="51"/>
      <c r="X4658" s="44"/>
      <c r="AF4658" s="52"/>
      <c r="AM4658" s="7"/>
      <c r="AN4658" s="7"/>
      <c r="AO4658" s="53"/>
      <c r="AP4658" s="54"/>
      <c r="AQ4658" s="54"/>
      <c r="AR4658" s="7"/>
      <c r="AS4658" s="54"/>
      <c r="AT4658" s="53"/>
      <c r="AU4658" s="7"/>
      <c r="AV4658" s="7"/>
      <c r="AW4658" s="55"/>
      <c r="AX4658" s="56"/>
      <c r="AY4658" s="55"/>
      <c r="AZ4658" s="55"/>
      <c r="BA4658" s="55"/>
      <c r="BB4658" s="11"/>
      <c r="BC4658" s="12"/>
      <c r="BD4658" s="12"/>
      <c r="BE4658" s="12"/>
      <c r="BF4658" s="12"/>
      <c r="BG4658" s="12"/>
      <c r="BH4658" s="12"/>
      <c r="BI4658" s="12"/>
      <c r="BJ4658" s="12"/>
      <c r="BK4658" s="12"/>
    </row>
    <row r="4659" spans="1:63" s="5" customFormat="1">
      <c r="A4659" s="13"/>
      <c r="B4659" s="13"/>
      <c r="C4659" s="45"/>
      <c r="E4659" s="46"/>
      <c r="F4659" s="47"/>
      <c r="G4659" s="48"/>
      <c r="H4659" s="49"/>
      <c r="I4659" s="49"/>
      <c r="J4659" s="49"/>
      <c r="K4659" s="50"/>
      <c r="L4659" s="50"/>
      <c r="M4659" s="50"/>
      <c r="N4659" s="50"/>
      <c r="O4659" s="50"/>
      <c r="P4659" s="50"/>
      <c r="Q4659" s="50"/>
      <c r="R4659" s="51"/>
      <c r="S4659" s="51"/>
      <c r="T4659" s="51"/>
      <c r="U4659" s="51"/>
      <c r="V4659" s="51"/>
      <c r="W4659" s="51"/>
      <c r="X4659" s="44"/>
      <c r="AF4659" s="52"/>
      <c r="AM4659" s="7"/>
      <c r="AN4659" s="7"/>
      <c r="AO4659" s="53"/>
      <c r="AP4659" s="54"/>
      <c r="AQ4659" s="54"/>
      <c r="AR4659" s="7"/>
      <c r="AS4659" s="54"/>
      <c r="AT4659" s="53"/>
      <c r="AU4659" s="7"/>
      <c r="AV4659" s="7"/>
      <c r="AW4659" s="55"/>
      <c r="AX4659" s="56"/>
      <c r="AY4659" s="55"/>
      <c r="AZ4659" s="55"/>
      <c r="BA4659" s="55"/>
      <c r="BB4659" s="11"/>
      <c r="BC4659" s="12"/>
      <c r="BD4659" s="12"/>
      <c r="BE4659" s="12"/>
      <c r="BF4659" s="12"/>
      <c r="BG4659" s="12"/>
      <c r="BH4659" s="12"/>
      <c r="BI4659" s="12"/>
      <c r="BJ4659" s="12"/>
      <c r="BK4659" s="12"/>
    </row>
    <row r="4660" spans="1:63" s="5" customFormat="1">
      <c r="A4660" s="13"/>
      <c r="B4660" s="13"/>
      <c r="C4660" s="45"/>
      <c r="E4660" s="46"/>
      <c r="F4660" s="47"/>
      <c r="G4660" s="48"/>
      <c r="H4660" s="49"/>
      <c r="I4660" s="49"/>
      <c r="J4660" s="49"/>
      <c r="K4660" s="50"/>
      <c r="L4660" s="50"/>
      <c r="M4660" s="50"/>
      <c r="N4660" s="50"/>
      <c r="O4660" s="50"/>
      <c r="P4660" s="50"/>
      <c r="Q4660" s="50"/>
      <c r="R4660" s="51"/>
      <c r="S4660" s="51"/>
      <c r="T4660" s="51"/>
      <c r="U4660" s="51"/>
      <c r="V4660" s="51"/>
      <c r="W4660" s="51"/>
      <c r="X4660" s="44"/>
      <c r="AF4660" s="52"/>
      <c r="AM4660" s="7"/>
      <c r="AN4660" s="7"/>
      <c r="AO4660" s="53"/>
      <c r="AP4660" s="54"/>
      <c r="AQ4660" s="54"/>
      <c r="AR4660" s="7"/>
      <c r="AS4660" s="54"/>
      <c r="AT4660" s="53"/>
      <c r="AU4660" s="7"/>
      <c r="AV4660" s="7"/>
      <c r="AW4660" s="55"/>
      <c r="AX4660" s="56"/>
      <c r="AY4660" s="55"/>
      <c r="AZ4660" s="55"/>
      <c r="BA4660" s="55"/>
      <c r="BB4660" s="11"/>
      <c r="BC4660" s="12"/>
      <c r="BD4660" s="12"/>
      <c r="BE4660" s="12"/>
      <c r="BF4660" s="12"/>
      <c r="BG4660" s="12"/>
      <c r="BH4660" s="12"/>
      <c r="BI4660" s="12"/>
      <c r="BJ4660" s="12"/>
      <c r="BK4660" s="12"/>
    </row>
    <row r="4661" spans="1:63" s="5" customFormat="1">
      <c r="A4661" s="13"/>
      <c r="B4661" s="13"/>
      <c r="C4661" s="45"/>
      <c r="E4661" s="46"/>
      <c r="F4661" s="47"/>
      <c r="G4661" s="48"/>
      <c r="H4661" s="49"/>
      <c r="I4661" s="49"/>
      <c r="J4661" s="49"/>
      <c r="K4661" s="50"/>
      <c r="L4661" s="50"/>
      <c r="M4661" s="50"/>
      <c r="N4661" s="50"/>
      <c r="O4661" s="50"/>
      <c r="P4661" s="50"/>
      <c r="Q4661" s="50"/>
      <c r="R4661" s="51"/>
      <c r="S4661" s="51"/>
      <c r="T4661" s="51"/>
      <c r="U4661" s="51"/>
      <c r="V4661" s="51"/>
      <c r="W4661" s="51"/>
      <c r="X4661" s="44"/>
      <c r="AF4661" s="52"/>
      <c r="AM4661" s="7"/>
      <c r="AN4661" s="7"/>
      <c r="AO4661" s="53"/>
      <c r="AP4661" s="54"/>
      <c r="AQ4661" s="54"/>
      <c r="AR4661" s="7"/>
      <c r="AS4661" s="54"/>
      <c r="AT4661" s="53"/>
      <c r="AU4661" s="7"/>
      <c r="AV4661" s="7"/>
      <c r="AW4661" s="55"/>
      <c r="AX4661" s="56"/>
      <c r="AY4661" s="55"/>
      <c r="AZ4661" s="55"/>
      <c r="BA4661" s="55"/>
      <c r="BB4661" s="11"/>
      <c r="BC4661" s="12"/>
      <c r="BD4661" s="12"/>
      <c r="BE4661" s="12"/>
      <c r="BF4661" s="12"/>
      <c r="BG4661" s="12"/>
      <c r="BH4661" s="12"/>
      <c r="BI4661" s="12"/>
      <c r="BJ4661" s="12"/>
      <c r="BK4661" s="12"/>
    </row>
    <row r="4662" spans="1:63" s="5" customFormat="1">
      <c r="A4662" s="13"/>
      <c r="B4662" s="13"/>
      <c r="C4662" s="45"/>
      <c r="E4662" s="46"/>
      <c r="F4662" s="47"/>
      <c r="G4662" s="48"/>
      <c r="H4662" s="49"/>
      <c r="I4662" s="49"/>
      <c r="J4662" s="49"/>
      <c r="K4662" s="50"/>
      <c r="L4662" s="50"/>
      <c r="M4662" s="50"/>
      <c r="N4662" s="50"/>
      <c r="O4662" s="50"/>
      <c r="P4662" s="50"/>
      <c r="Q4662" s="50"/>
      <c r="R4662" s="51"/>
      <c r="S4662" s="51"/>
      <c r="T4662" s="51"/>
      <c r="U4662" s="51"/>
      <c r="V4662" s="51"/>
      <c r="W4662" s="51"/>
      <c r="X4662" s="44"/>
      <c r="AF4662" s="52"/>
      <c r="AM4662" s="7"/>
      <c r="AN4662" s="7"/>
      <c r="AO4662" s="53"/>
      <c r="AP4662" s="54"/>
      <c r="AQ4662" s="54"/>
      <c r="AR4662" s="7"/>
      <c r="AS4662" s="54"/>
      <c r="AT4662" s="53"/>
      <c r="AU4662" s="7"/>
      <c r="AV4662" s="7"/>
      <c r="AW4662" s="55"/>
      <c r="AX4662" s="56"/>
      <c r="AY4662" s="55"/>
      <c r="AZ4662" s="55"/>
      <c r="BA4662" s="55"/>
      <c r="BB4662" s="11"/>
      <c r="BC4662" s="12"/>
      <c r="BD4662" s="12"/>
      <c r="BE4662" s="12"/>
      <c r="BF4662" s="12"/>
      <c r="BG4662" s="12"/>
      <c r="BH4662" s="12"/>
      <c r="BI4662" s="12"/>
      <c r="BJ4662" s="12"/>
      <c r="BK4662" s="12"/>
    </row>
    <row r="4663" spans="1:63" s="5" customFormat="1">
      <c r="A4663" s="13"/>
      <c r="B4663" s="13"/>
      <c r="C4663" s="45"/>
      <c r="E4663" s="46"/>
      <c r="F4663" s="47"/>
      <c r="G4663" s="48"/>
      <c r="H4663" s="49"/>
      <c r="I4663" s="49"/>
      <c r="J4663" s="49"/>
      <c r="K4663" s="50"/>
      <c r="L4663" s="50"/>
      <c r="M4663" s="50"/>
      <c r="N4663" s="50"/>
      <c r="O4663" s="50"/>
      <c r="P4663" s="50"/>
      <c r="Q4663" s="50"/>
      <c r="R4663" s="51"/>
      <c r="S4663" s="51"/>
      <c r="T4663" s="51"/>
      <c r="U4663" s="51"/>
      <c r="V4663" s="51"/>
      <c r="W4663" s="51"/>
      <c r="X4663" s="44"/>
      <c r="AF4663" s="52"/>
      <c r="AM4663" s="7"/>
      <c r="AN4663" s="7"/>
      <c r="AO4663" s="53"/>
      <c r="AP4663" s="54"/>
      <c r="AQ4663" s="54"/>
      <c r="AR4663" s="7"/>
      <c r="AS4663" s="54"/>
      <c r="AT4663" s="53"/>
      <c r="AU4663" s="7"/>
      <c r="AV4663" s="7"/>
      <c r="AW4663" s="55"/>
      <c r="AX4663" s="56"/>
      <c r="AY4663" s="55"/>
      <c r="AZ4663" s="55"/>
      <c r="BA4663" s="55"/>
      <c r="BB4663" s="11"/>
      <c r="BC4663" s="12"/>
      <c r="BD4663" s="12"/>
      <c r="BE4663" s="12"/>
      <c r="BF4663" s="12"/>
      <c r="BG4663" s="12"/>
      <c r="BH4663" s="12"/>
      <c r="BI4663" s="12"/>
      <c r="BJ4663" s="12"/>
      <c r="BK4663" s="12"/>
    </row>
    <row r="4664" spans="1:63" s="5" customFormat="1">
      <c r="A4664" s="13"/>
      <c r="B4664" s="13"/>
      <c r="C4664" s="45"/>
      <c r="E4664" s="46"/>
      <c r="F4664" s="47"/>
      <c r="G4664" s="48"/>
      <c r="H4664" s="49"/>
      <c r="I4664" s="49"/>
      <c r="J4664" s="49"/>
      <c r="K4664" s="50"/>
      <c r="L4664" s="50"/>
      <c r="M4664" s="50"/>
      <c r="N4664" s="50"/>
      <c r="O4664" s="50"/>
      <c r="P4664" s="50"/>
      <c r="Q4664" s="50"/>
      <c r="R4664" s="51"/>
      <c r="S4664" s="51"/>
      <c r="T4664" s="51"/>
      <c r="U4664" s="51"/>
      <c r="V4664" s="51"/>
      <c r="W4664" s="51"/>
      <c r="X4664" s="44"/>
      <c r="AF4664" s="52"/>
      <c r="AM4664" s="7"/>
      <c r="AN4664" s="7"/>
      <c r="AO4664" s="53"/>
      <c r="AP4664" s="54"/>
      <c r="AQ4664" s="54"/>
      <c r="AR4664" s="7"/>
      <c r="AS4664" s="54"/>
      <c r="AT4664" s="53"/>
      <c r="AU4664" s="7"/>
      <c r="AV4664" s="7"/>
      <c r="AW4664" s="55"/>
      <c r="AX4664" s="56"/>
      <c r="AY4664" s="55"/>
      <c r="AZ4664" s="55"/>
      <c r="BA4664" s="55"/>
      <c r="BB4664" s="11"/>
      <c r="BC4664" s="12"/>
      <c r="BD4664" s="12"/>
      <c r="BE4664" s="12"/>
      <c r="BF4664" s="12"/>
      <c r="BG4664" s="12"/>
      <c r="BH4664" s="12"/>
      <c r="BI4664" s="12"/>
      <c r="BJ4664" s="12"/>
      <c r="BK4664" s="12"/>
    </row>
    <row r="4665" spans="1:63" s="5" customFormat="1">
      <c r="A4665" s="13"/>
      <c r="B4665" s="13"/>
      <c r="C4665" s="45"/>
      <c r="E4665" s="46"/>
      <c r="F4665" s="47"/>
      <c r="G4665" s="48"/>
      <c r="H4665" s="49"/>
      <c r="I4665" s="49"/>
      <c r="J4665" s="49"/>
      <c r="K4665" s="50"/>
      <c r="L4665" s="50"/>
      <c r="M4665" s="50"/>
      <c r="N4665" s="50"/>
      <c r="O4665" s="50"/>
      <c r="P4665" s="50"/>
      <c r="Q4665" s="50"/>
      <c r="R4665" s="51"/>
      <c r="S4665" s="51"/>
      <c r="T4665" s="51"/>
      <c r="U4665" s="51"/>
      <c r="V4665" s="51"/>
      <c r="W4665" s="51"/>
      <c r="X4665" s="44"/>
      <c r="AF4665" s="52"/>
      <c r="AM4665" s="7"/>
      <c r="AN4665" s="7"/>
      <c r="AO4665" s="53"/>
      <c r="AP4665" s="54"/>
      <c r="AQ4665" s="54"/>
      <c r="AR4665" s="7"/>
      <c r="AS4665" s="54"/>
      <c r="AT4665" s="53"/>
      <c r="AU4665" s="7"/>
      <c r="AV4665" s="7"/>
      <c r="AW4665" s="55"/>
      <c r="AX4665" s="56"/>
      <c r="AY4665" s="55"/>
      <c r="AZ4665" s="55"/>
      <c r="BA4665" s="55"/>
      <c r="BB4665" s="11"/>
      <c r="BC4665" s="12"/>
      <c r="BD4665" s="12"/>
      <c r="BE4665" s="12"/>
      <c r="BF4665" s="12"/>
      <c r="BG4665" s="12"/>
      <c r="BH4665" s="12"/>
      <c r="BI4665" s="12"/>
      <c r="BJ4665" s="12"/>
      <c r="BK4665" s="12"/>
    </row>
    <row r="4666" spans="1:63" s="5" customFormat="1">
      <c r="A4666" s="13"/>
      <c r="B4666" s="13"/>
      <c r="C4666" s="45"/>
      <c r="E4666" s="46"/>
      <c r="F4666" s="47"/>
      <c r="G4666" s="48"/>
      <c r="H4666" s="49"/>
      <c r="I4666" s="49"/>
      <c r="J4666" s="49"/>
      <c r="K4666" s="50"/>
      <c r="L4666" s="50"/>
      <c r="M4666" s="50"/>
      <c r="N4666" s="50"/>
      <c r="O4666" s="50"/>
      <c r="P4666" s="50"/>
      <c r="Q4666" s="50"/>
      <c r="R4666" s="51"/>
      <c r="S4666" s="51"/>
      <c r="T4666" s="51"/>
      <c r="U4666" s="51"/>
      <c r="V4666" s="51"/>
      <c r="W4666" s="51"/>
      <c r="X4666" s="44"/>
      <c r="AF4666" s="52"/>
      <c r="AM4666" s="7"/>
      <c r="AN4666" s="7"/>
      <c r="AO4666" s="53"/>
      <c r="AP4666" s="54"/>
      <c r="AQ4666" s="54"/>
      <c r="AR4666" s="7"/>
      <c r="AS4666" s="54"/>
      <c r="AT4666" s="53"/>
      <c r="AU4666" s="7"/>
      <c r="AV4666" s="7"/>
      <c r="AW4666" s="55"/>
      <c r="AX4666" s="56"/>
      <c r="AY4666" s="55"/>
      <c r="AZ4666" s="55"/>
      <c r="BA4666" s="55"/>
      <c r="BB4666" s="11"/>
      <c r="BC4666" s="12"/>
      <c r="BD4666" s="12"/>
      <c r="BE4666" s="12"/>
      <c r="BF4666" s="12"/>
      <c r="BG4666" s="12"/>
      <c r="BH4666" s="12"/>
      <c r="BI4666" s="12"/>
      <c r="BJ4666" s="12"/>
      <c r="BK4666" s="12"/>
    </row>
    <row r="4667" spans="1:63" s="5" customFormat="1">
      <c r="A4667" s="13"/>
      <c r="B4667" s="13"/>
      <c r="C4667" s="45"/>
      <c r="E4667" s="46"/>
      <c r="F4667" s="47"/>
      <c r="G4667" s="48"/>
      <c r="H4667" s="49"/>
      <c r="I4667" s="49"/>
      <c r="J4667" s="49"/>
      <c r="K4667" s="50"/>
      <c r="L4667" s="50"/>
      <c r="M4667" s="50"/>
      <c r="N4667" s="50"/>
      <c r="O4667" s="50"/>
      <c r="P4667" s="50"/>
      <c r="Q4667" s="50"/>
      <c r="R4667" s="51"/>
      <c r="S4667" s="51"/>
      <c r="T4667" s="51"/>
      <c r="U4667" s="51"/>
      <c r="V4667" s="51"/>
      <c r="W4667" s="51"/>
      <c r="X4667" s="44"/>
      <c r="AF4667" s="52"/>
      <c r="AM4667" s="7"/>
      <c r="AN4667" s="7"/>
      <c r="AO4667" s="53"/>
      <c r="AP4667" s="54"/>
      <c r="AQ4667" s="54"/>
      <c r="AR4667" s="7"/>
      <c r="AS4667" s="54"/>
      <c r="AT4667" s="53"/>
      <c r="AU4667" s="7"/>
      <c r="AV4667" s="7"/>
      <c r="AW4667" s="55"/>
      <c r="AX4667" s="56"/>
      <c r="AY4667" s="55"/>
      <c r="AZ4667" s="55"/>
      <c r="BA4667" s="55"/>
      <c r="BB4667" s="11"/>
      <c r="BC4667" s="12"/>
      <c r="BD4667" s="12"/>
      <c r="BE4667" s="12"/>
      <c r="BF4667" s="12"/>
      <c r="BG4667" s="12"/>
      <c r="BH4667" s="12"/>
      <c r="BI4667" s="12"/>
      <c r="BJ4667" s="12"/>
      <c r="BK4667" s="12"/>
    </row>
    <row r="4668" spans="1:63" s="5" customFormat="1">
      <c r="A4668" s="13"/>
      <c r="B4668" s="13"/>
      <c r="C4668" s="45"/>
      <c r="E4668" s="46"/>
      <c r="F4668" s="47"/>
      <c r="G4668" s="48"/>
      <c r="H4668" s="49"/>
      <c r="I4668" s="49"/>
      <c r="J4668" s="49"/>
      <c r="K4668" s="50"/>
      <c r="L4668" s="50"/>
      <c r="M4668" s="50"/>
      <c r="N4668" s="50"/>
      <c r="O4668" s="50"/>
      <c r="P4668" s="50"/>
      <c r="Q4668" s="50"/>
      <c r="R4668" s="51"/>
      <c r="S4668" s="51"/>
      <c r="T4668" s="51"/>
      <c r="U4668" s="51"/>
      <c r="V4668" s="51"/>
      <c r="W4668" s="51"/>
      <c r="X4668" s="44"/>
      <c r="AF4668" s="52"/>
      <c r="AM4668" s="7"/>
      <c r="AN4668" s="7"/>
      <c r="AO4668" s="53"/>
      <c r="AP4668" s="54"/>
      <c r="AQ4668" s="54"/>
      <c r="AR4668" s="7"/>
      <c r="AS4668" s="54"/>
      <c r="AT4668" s="53"/>
      <c r="AU4668" s="7"/>
      <c r="AV4668" s="7"/>
      <c r="AW4668" s="55"/>
      <c r="AX4668" s="56"/>
      <c r="AY4668" s="55"/>
      <c r="AZ4668" s="55"/>
      <c r="BA4668" s="55"/>
      <c r="BB4668" s="11"/>
      <c r="BC4668" s="12"/>
      <c r="BD4668" s="12"/>
      <c r="BE4668" s="12"/>
      <c r="BF4668" s="12"/>
      <c r="BG4668" s="12"/>
      <c r="BH4668" s="12"/>
      <c r="BI4668" s="12"/>
      <c r="BJ4668" s="12"/>
      <c r="BK4668" s="12"/>
    </row>
    <row r="4669" spans="1:63" s="5" customFormat="1">
      <c r="A4669" s="13"/>
      <c r="B4669" s="13"/>
      <c r="C4669" s="45"/>
      <c r="E4669" s="46"/>
      <c r="F4669" s="47"/>
      <c r="G4669" s="48"/>
      <c r="H4669" s="49"/>
      <c r="I4669" s="49"/>
      <c r="J4669" s="49"/>
      <c r="K4669" s="50"/>
      <c r="L4669" s="50"/>
      <c r="M4669" s="50"/>
      <c r="N4669" s="50"/>
      <c r="O4669" s="50"/>
      <c r="P4669" s="50"/>
      <c r="Q4669" s="50"/>
      <c r="R4669" s="51"/>
      <c r="S4669" s="51"/>
      <c r="T4669" s="51"/>
      <c r="U4669" s="51"/>
      <c r="V4669" s="51"/>
      <c r="W4669" s="51"/>
      <c r="X4669" s="44"/>
      <c r="AF4669" s="52"/>
      <c r="AM4669" s="7"/>
      <c r="AN4669" s="7"/>
      <c r="AO4669" s="53"/>
      <c r="AP4669" s="54"/>
      <c r="AQ4669" s="54"/>
      <c r="AR4669" s="7"/>
      <c r="AS4669" s="54"/>
      <c r="AT4669" s="53"/>
      <c r="AU4669" s="7"/>
      <c r="AV4669" s="7"/>
      <c r="AW4669" s="55"/>
      <c r="AX4669" s="56"/>
      <c r="AY4669" s="55"/>
      <c r="AZ4669" s="55"/>
      <c r="BA4669" s="55"/>
      <c r="BB4669" s="11"/>
      <c r="BC4669" s="12"/>
      <c r="BD4669" s="12"/>
      <c r="BE4669" s="12"/>
      <c r="BF4669" s="12"/>
      <c r="BG4669" s="12"/>
      <c r="BH4669" s="12"/>
      <c r="BI4669" s="12"/>
      <c r="BJ4669" s="12"/>
      <c r="BK4669" s="12"/>
    </row>
    <row r="4670" spans="1:63" s="5" customFormat="1">
      <c r="A4670" s="13"/>
      <c r="B4670" s="13"/>
      <c r="C4670" s="45"/>
      <c r="E4670" s="46"/>
      <c r="F4670" s="47"/>
      <c r="G4670" s="48"/>
      <c r="H4670" s="49"/>
      <c r="I4670" s="49"/>
      <c r="J4670" s="49"/>
      <c r="K4670" s="50"/>
      <c r="L4670" s="50"/>
      <c r="M4670" s="50"/>
      <c r="N4670" s="50"/>
      <c r="O4670" s="50"/>
      <c r="P4670" s="50"/>
      <c r="Q4670" s="50"/>
      <c r="R4670" s="51"/>
      <c r="S4670" s="51"/>
      <c r="T4670" s="51"/>
      <c r="U4670" s="51"/>
      <c r="V4670" s="51"/>
      <c r="W4670" s="51"/>
      <c r="X4670" s="44"/>
      <c r="AF4670" s="52"/>
      <c r="AM4670" s="7"/>
      <c r="AN4670" s="7"/>
      <c r="AO4670" s="53"/>
      <c r="AP4670" s="54"/>
      <c r="AQ4670" s="54"/>
      <c r="AR4670" s="7"/>
      <c r="AS4670" s="54"/>
      <c r="AT4670" s="53"/>
      <c r="AU4670" s="7"/>
      <c r="AV4670" s="7"/>
      <c r="AW4670" s="55"/>
      <c r="AX4670" s="56"/>
      <c r="AY4670" s="55"/>
      <c r="AZ4670" s="55"/>
      <c r="BA4670" s="55"/>
      <c r="BB4670" s="11"/>
      <c r="BC4670" s="12"/>
      <c r="BD4670" s="12"/>
      <c r="BE4670" s="12"/>
      <c r="BF4670" s="12"/>
      <c r="BG4670" s="12"/>
      <c r="BH4670" s="12"/>
      <c r="BI4670" s="12"/>
      <c r="BJ4670" s="12"/>
      <c r="BK4670" s="12"/>
    </row>
    <row r="4671" spans="1:63" s="5" customFormat="1">
      <c r="A4671" s="13"/>
      <c r="B4671" s="13"/>
      <c r="C4671" s="45"/>
      <c r="E4671" s="46"/>
      <c r="F4671" s="47"/>
      <c r="G4671" s="48"/>
      <c r="H4671" s="49"/>
      <c r="I4671" s="49"/>
      <c r="J4671" s="49"/>
      <c r="K4671" s="50"/>
      <c r="L4671" s="50"/>
      <c r="M4671" s="50"/>
      <c r="N4671" s="50"/>
      <c r="O4671" s="50"/>
      <c r="P4671" s="50"/>
      <c r="Q4671" s="50"/>
      <c r="R4671" s="51"/>
      <c r="S4671" s="51"/>
      <c r="T4671" s="51"/>
      <c r="U4671" s="51"/>
      <c r="V4671" s="51"/>
      <c r="W4671" s="51"/>
      <c r="X4671" s="44"/>
      <c r="AF4671" s="52"/>
      <c r="AM4671" s="7"/>
      <c r="AN4671" s="7"/>
      <c r="AO4671" s="53"/>
      <c r="AP4671" s="54"/>
      <c r="AQ4671" s="54"/>
      <c r="AR4671" s="7"/>
      <c r="AS4671" s="54"/>
      <c r="AT4671" s="53"/>
      <c r="AU4671" s="7"/>
      <c r="AV4671" s="7"/>
      <c r="AW4671" s="55"/>
      <c r="AX4671" s="56"/>
      <c r="AY4671" s="55"/>
      <c r="AZ4671" s="55"/>
      <c r="BA4671" s="55"/>
      <c r="BB4671" s="11"/>
      <c r="BC4671" s="12"/>
      <c r="BD4671" s="12"/>
      <c r="BE4671" s="12"/>
      <c r="BF4671" s="12"/>
      <c r="BG4671" s="12"/>
      <c r="BH4671" s="12"/>
      <c r="BI4671" s="12"/>
      <c r="BJ4671" s="12"/>
      <c r="BK4671" s="12"/>
    </row>
    <row r="4672" spans="1:63" s="5" customFormat="1">
      <c r="A4672" s="13"/>
      <c r="B4672" s="13"/>
      <c r="C4672" s="45"/>
      <c r="E4672" s="46"/>
      <c r="F4672" s="47"/>
      <c r="G4672" s="48"/>
      <c r="H4672" s="49"/>
      <c r="I4672" s="49"/>
      <c r="J4672" s="49"/>
      <c r="K4672" s="50"/>
      <c r="L4672" s="50"/>
      <c r="M4672" s="50"/>
      <c r="N4672" s="50"/>
      <c r="O4672" s="50"/>
      <c r="P4672" s="50"/>
      <c r="Q4672" s="50"/>
      <c r="R4672" s="51"/>
      <c r="S4672" s="51"/>
      <c r="T4672" s="51"/>
      <c r="U4672" s="51"/>
      <c r="V4672" s="51"/>
      <c r="W4672" s="51"/>
      <c r="X4672" s="44"/>
      <c r="AF4672" s="52"/>
      <c r="AM4672" s="7"/>
      <c r="AN4672" s="7"/>
      <c r="AO4672" s="53"/>
      <c r="AP4672" s="54"/>
      <c r="AQ4672" s="54"/>
      <c r="AR4672" s="7"/>
      <c r="AS4672" s="54"/>
      <c r="AT4672" s="53"/>
      <c r="AU4672" s="7"/>
      <c r="AV4672" s="7"/>
      <c r="AW4672" s="55"/>
      <c r="AX4672" s="56"/>
      <c r="AY4672" s="55"/>
      <c r="AZ4672" s="55"/>
      <c r="BA4672" s="55"/>
      <c r="BB4672" s="11"/>
      <c r="BC4672" s="12"/>
      <c r="BD4672" s="12"/>
      <c r="BE4672" s="12"/>
      <c r="BF4672" s="12"/>
      <c r="BG4672" s="12"/>
      <c r="BH4672" s="12"/>
      <c r="BI4672" s="12"/>
      <c r="BJ4672" s="12"/>
      <c r="BK4672" s="12"/>
    </row>
    <row r="4673" spans="1:63" s="5" customFormat="1">
      <c r="A4673" s="13"/>
      <c r="B4673" s="13"/>
      <c r="C4673" s="45"/>
      <c r="E4673" s="46"/>
      <c r="F4673" s="47"/>
      <c r="G4673" s="48"/>
      <c r="H4673" s="49"/>
      <c r="I4673" s="49"/>
      <c r="J4673" s="49"/>
      <c r="K4673" s="50"/>
      <c r="L4673" s="50"/>
      <c r="M4673" s="50"/>
      <c r="N4673" s="50"/>
      <c r="O4673" s="50"/>
      <c r="P4673" s="50"/>
      <c r="Q4673" s="50"/>
      <c r="R4673" s="51"/>
      <c r="S4673" s="51"/>
      <c r="T4673" s="51"/>
      <c r="U4673" s="51"/>
      <c r="V4673" s="51"/>
      <c r="W4673" s="51"/>
      <c r="X4673" s="44"/>
      <c r="AF4673" s="52"/>
      <c r="AM4673" s="7"/>
      <c r="AN4673" s="7"/>
      <c r="AO4673" s="53"/>
      <c r="AP4673" s="54"/>
      <c r="AQ4673" s="54"/>
      <c r="AR4673" s="7"/>
      <c r="AS4673" s="54"/>
      <c r="AT4673" s="53"/>
      <c r="AU4673" s="7"/>
      <c r="AV4673" s="7"/>
      <c r="AW4673" s="55"/>
      <c r="AX4673" s="56"/>
      <c r="AY4673" s="55"/>
      <c r="AZ4673" s="55"/>
      <c r="BA4673" s="55"/>
      <c r="BB4673" s="11"/>
      <c r="BC4673" s="12"/>
      <c r="BD4673" s="12"/>
      <c r="BE4673" s="12"/>
      <c r="BF4673" s="12"/>
      <c r="BG4673" s="12"/>
      <c r="BH4673" s="12"/>
      <c r="BI4673" s="12"/>
      <c r="BJ4673" s="12"/>
      <c r="BK4673" s="12"/>
    </row>
    <row r="4674" spans="1:63" s="5" customFormat="1">
      <c r="A4674" s="13"/>
      <c r="B4674" s="13"/>
      <c r="C4674" s="45"/>
      <c r="E4674" s="46"/>
      <c r="F4674" s="47"/>
      <c r="G4674" s="48"/>
      <c r="H4674" s="49"/>
      <c r="I4674" s="49"/>
      <c r="J4674" s="49"/>
      <c r="K4674" s="50"/>
      <c r="L4674" s="50"/>
      <c r="M4674" s="50"/>
      <c r="N4674" s="50"/>
      <c r="O4674" s="50"/>
      <c r="P4674" s="50"/>
      <c r="Q4674" s="50"/>
      <c r="R4674" s="51"/>
      <c r="S4674" s="51"/>
      <c r="T4674" s="51"/>
      <c r="U4674" s="51"/>
      <c r="V4674" s="51"/>
      <c r="W4674" s="51"/>
      <c r="X4674" s="44"/>
      <c r="AF4674" s="52"/>
      <c r="AM4674" s="7"/>
      <c r="AN4674" s="7"/>
      <c r="AO4674" s="53"/>
      <c r="AP4674" s="54"/>
      <c r="AQ4674" s="54"/>
      <c r="AR4674" s="7"/>
      <c r="AS4674" s="54"/>
      <c r="AT4674" s="53"/>
      <c r="AU4674" s="7"/>
      <c r="AV4674" s="7"/>
      <c r="AW4674" s="55"/>
      <c r="AX4674" s="56"/>
      <c r="AY4674" s="55"/>
      <c r="AZ4674" s="55"/>
      <c r="BA4674" s="55"/>
      <c r="BB4674" s="11"/>
      <c r="BC4674" s="12"/>
      <c r="BD4674" s="12"/>
      <c r="BE4674" s="12"/>
      <c r="BF4674" s="12"/>
      <c r="BG4674" s="12"/>
      <c r="BH4674" s="12"/>
      <c r="BI4674" s="12"/>
      <c r="BJ4674" s="12"/>
      <c r="BK4674" s="12"/>
    </row>
    <row r="4675" spans="1:63" s="5" customFormat="1">
      <c r="A4675" s="13"/>
      <c r="B4675" s="13"/>
      <c r="C4675" s="45"/>
      <c r="E4675" s="46"/>
      <c r="F4675" s="47"/>
      <c r="G4675" s="48"/>
      <c r="H4675" s="49"/>
      <c r="I4675" s="49"/>
      <c r="J4675" s="49"/>
      <c r="K4675" s="50"/>
      <c r="L4675" s="50"/>
      <c r="M4675" s="50"/>
      <c r="N4675" s="50"/>
      <c r="O4675" s="50"/>
      <c r="P4675" s="50"/>
      <c r="Q4675" s="50"/>
      <c r="R4675" s="51"/>
      <c r="S4675" s="51"/>
      <c r="T4675" s="51"/>
      <c r="U4675" s="51"/>
      <c r="V4675" s="51"/>
      <c r="W4675" s="51"/>
      <c r="X4675" s="44"/>
      <c r="AF4675" s="52"/>
      <c r="AM4675" s="7"/>
      <c r="AN4675" s="7"/>
      <c r="AO4675" s="53"/>
      <c r="AP4675" s="54"/>
      <c r="AQ4675" s="54"/>
      <c r="AR4675" s="7"/>
      <c r="AS4675" s="54"/>
      <c r="AT4675" s="53"/>
      <c r="AU4675" s="7"/>
      <c r="AV4675" s="7"/>
      <c r="AW4675" s="55"/>
      <c r="AX4675" s="56"/>
      <c r="AY4675" s="55"/>
      <c r="AZ4675" s="55"/>
      <c r="BA4675" s="55"/>
      <c r="BB4675" s="11"/>
      <c r="BC4675" s="12"/>
      <c r="BD4675" s="12"/>
      <c r="BE4675" s="12"/>
      <c r="BF4675" s="12"/>
      <c r="BG4675" s="12"/>
      <c r="BH4675" s="12"/>
      <c r="BI4675" s="12"/>
      <c r="BJ4675" s="12"/>
      <c r="BK4675" s="12"/>
    </row>
    <row r="4676" spans="1:63" s="5" customFormat="1">
      <c r="A4676" s="13"/>
      <c r="B4676" s="13"/>
      <c r="C4676" s="45"/>
      <c r="E4676" s="46"/>
      <c r="F4676" s="47"/>
      <c r="G4676" s="48"/>
      <c r="H4676" s="49"/>
      <c r="I4676" s="49"/>
      <c r="J4676" s="49"/>
      <c r="K4676" s="50"/>
      <c r="L4676" s="50"/>
      <c r="M4676" s="50"/>
      <c r="N4676" s="50"/>
      <c r="O4676" s="50"/>
      <c r="P4676" s="50"/>
      <c r="Q4676" s="50"/>
      <c r="R4676" s="51"/>
      <c r="S4676" s="51"/>
      <c r="T4676" s="51"/>
      <c r="U4676" s="51"/>
      <c r="V4676" s="51"/>
      <c r="W4676" s="51"/>
      <c r="X4676" s="44"/>
      <c r="AF4676" s="52"/>
      <c r="AM4676" s="7"/>
      <c r="AN4676" s="7"/>
      <c r="AO4676" s="53"/>
      <c r="AP4676" s="54"/>
      <c r="AQ4676" s="54"/>
      <c r="AR4676" s="7"/>
      <c r="AS4676" s="54"/>
      <c r="AT4676" s="53"/>
      <c r="AU4676" s="7"/>
      <c r="AV4676" s="7"/>
      <c r="AW4676" s="55"/>
      <c r="AX4676" s="56"/>
      <c r="AY4676" s="55"/>
      <c r="AZ4676" s="55"/>
      <c r="BA4676" s="55"/>
      <c r="BB4676" s="11"/>
      <c r="BC4676" s="12"/>
      <c r="BD4676" s="12"/>
      <c r="BE4676" s="12"/>
      <c r="BF4676" s="12"/>
      <c r="BG4676" s="12"/>
      <c r="BH4676" s="12"/>
      <c r="BI4676" s="12"/>
      <c r="BJ4676" s="12"/>
      <c r="BK4676" s="12"/>
    </row>
    <row r="4677" spans="1:63" s="5" customFormat="1">
      <c r="A4677" s="13"/>
      <c r="B4677" s="13"/>
      <c r="C4677" s="45"/>
      <c r="E4677" s="46"/>
      <c r="F4677" s="47"/>
      <c r="G4677" s="48"/>
      <c r="H4677" s="49"/>
      <c r="I4677" s="49"/>
      <c r="J4677" s="49"/>
      <c r="K4677" s="50"/>
      <c r="L4677" s="50"/>
      <c r="M4677" s="50"/>
      <c r="N4677" s="50"/>
      <c r="O4677" s="50"/>
      <c r="P4677" s="50"/>
      <c r="Q4677" s="50"/>
      <c r="R4677" s="51"/>
      <c r="S4677" s="51"/>
      <c r="T4677" s="51"/>
      <c r="U4677" s="51"/>
      <c r="V4677" s="51"/>
      <c r="W4677" s="51"/>
      <c r="X4677" s="44"/>
      <c r="AF4677" s="52"/>
      <c r="AM4677" s="7"/>
      <c r="AN4677" s="7"/>
      <c r="AO4677" s="53"/>
      <c r="AP4677" s="54"/>
      <c r="AQ4677" s="54"/>
      <c r="AR4677" s="7"/>
      <c r="AS4677" s="54"/>
      <c r="AT4677" s="53"/>
      <c r="AU4677" s="7"/>
      <c r="AV4677" s="7"/>
      <c r="AW4677" s="55"/>
      <c r="AX4677" s="56"/>
      <c r="AY4677" s="55"/>
      <c r="AZ4677" s="55"/>
      <c r="BA4677" s="55"/>
      <c r="BB4677" s="11"/>
      <c r="BC4677" s="12"/>
      <c r="BD4677" s="12"/>
      <c r="BE4677" s="12"/>
      <c r="BF4677" s="12"/>
      <c r="BG4677" s="12"/>
      <c r="BH4677" s="12"/>
      <c r="BI4677" s="12"/>
      <c r="BJ4677" s="12"/>
      <c r="BK4677" s="12"/>
    </row>
    <row r="4678" spans="1:63" s="5" customFormat="1">
      <c r="A4678" s="13"/>
      <c r="B4678" s="13"/>
      <c r="C4678" s="45"/>
      <c r="E4678" s="46"/>
      <c r="F4678" s="47"/>
      <c r="G4678" s="48"/>
      <c r="H4678" s="49"/>
      <c r="I4678" s="49"/>
      <c r="J4678" s="49"/>
      <c r="K4678" s="50"/>
      <c r="L4678" s="50"/>
      <c r="M4678" s="50"/>
      <c r="N4678" s="50"/>
      <c r="O4678" s="50"/>
      <c r="P4678" s="50"/>
      <c r="Q4678" s="50"/>
      <c r="R4678" s="51"/>
      <c r="S4678" s="51"/>
      <c r="T4678" s="51"/>
      <c r="U4678" s="51"/>
      <c r="V4678" s="51"/>
      <c r="W4678" s="51"/>
      <c r="X4678" s="44"/>
      <c r="AF4678" s="52"/>
      <c r="AM4678" s="7"/>
      <c r="AN4678" s="7"/>
      <c r="AO4678" s="53"/>
      <c r="AP4678" s="54"/>
      <c r="AQ4678" s="54"/>
      <c r="AR4678" s="7"/>
      <c r="AS4678" s="54"/>
      <c r="AT4678" s="53"/>
      <c r="AU4678" s="7"/>
      <c r="AV4678" s="7"/>
      <c r="AW4678" s="55"/>
      <c r="AX4678" s="56"/>
      <c r="AY4678" s="55"/>
      <c r="AZ4678" s="55"/>
      <c r="BA4678" s="55"/>
      <c r="BB4678" s="11"/>
      <c r="BC4678" s="12"/>
      <c r="BD4678" s="12"/>
      <c r="BE4678" s="12"/>
      <c r="BF4678" s="12"/>
      <c r="BG4678" s="12"/>
      <c r="BH4678" s="12"/>
      <c r="BI4678" s="12"/>
      <c r="BJ4678" s="12"/>
      <c r="BK4678" s="12"/>
    </row>
    <row r="4679" spans="1:63" s="5" customFormat="1">
      <c r="A4679" s="13"/>
      <c r="B4679" s="13"/>
      <c r="C4679" s="45"/>
      <c r="E4679" s="46"/>
      <c r="F4679" s="47"/>
      <c r="G4679" s="48"/>
      <c r="H4679" s="49"/>
      <c r="I4679" s="49"/>
      <c r="J4679" s="49"/>
      <c r="K4679" s="50"/>
      <c r="L4679" s="50"/>
      <c r="M4679" s="50"/>
      <c r="N4679" s="50"/>
      <c r="O4679" s="50"/>
      <c r="P4679" s="50"/>
      <c r="Q4679" s="50"/>
      <c r="R4679" s="51"/>
      <c r="S4679" s="51"/>
      <c r="T4679" s="51"/>
      <c r="U4679" s="51"/>
      <c r="V4679" s="51"/>
      <c r="W4679" s="51"/>
      <c r="X4679" s="44"/>
      <c r="AF4679" s="52"/>
      <c r="AM4679" s="7"/>
      <c r="AN4679" s="7"/>
      <c r="AO4679" s="53"/>
      <c r="AP4679" s="54"/>
      <c r="AQ4679" s="54"/>
      <c r="AR4679" s="7"/>
      <c r="AS4679" s="54"/>
      <c r="AT4679" s="53"/>
      <c r="AU4679" s="7"/>
      <c r="AV4679" s="7"/>
      <c r="AW4679" s="55"/>
      <c r="AX4679" s="56"/>
      <c r="AY4679" s="55"/>
      <c r="AZ4679" s="55"/>
      <c r="BA4679" s="55"/>
      <c r="BB4679" s="11"/>
      <c r="BC4679" s="12"/>
      <c r="BD4679" s="12"/>
      <c r="BE4679" s="12"/>
      <c r="BF4679" s="12"/>
      <c r="BG4679" s="12"/>
      <c r="BH4679" s="12"/>
      <c r="BI4679" s="12"/>
      <c r="BJ4679" s="12"/>
      <c r="BK4679" s="12"/>
    </row>
    <row r="4680" spans="1:63" s="5" customFormat="1">
      <c r="A4680" s="13"/>
      <c r="B4680" s="13"/>
      <c r="C4680" s="45"/>
      <c r="E4680" s="46"/>
      <c r="F4680" s="47"/>
      <c r="G4680" s="48"/>
      <c r="H4680" s="49"/>
      <c r="I4680" s="49"/>
      <c r="J4680" s="49"/>
      <c r="K4680" s="50"/>
      <c r="L4680" s="50"/>
      <c r="M4680" s="50"/>
      <c r="N4680" s="50"/>
      <c r="O4680" s="50"/>
      <c r="P4680" s="50"/>
      <c r="Q4680" s="50"/>
      <c r="R4680" s="51"/>
      <c r="S4680" s="51"/>
      <c r="T4680" s="51"/>
      <c r="U4680" s="51"/>
      <c r="V4680" s="51"/>
      <c r="W4680" s="51"/>
      <c r="X4680" s="44"/>
      <c r="AF4680" s="52"/>
      <c r="AM4680" s="7"/>
      <c r="AN4680" s="7"/>
      <c r="AO4680" s="53"/>
      <c r="AP4680" s="54"/>
      <c r="AQ4680" s="54"/>
      <c r="AR4680" s="7"/>
      <c r="AS4680" s="54"/>
      <c r="AT4680" s="53"/>
      <c r="AU4680" s="7"/>
      <c r="AV4680" s="7"/>
      <c r="AW4680" s="55"/>
      <c r="AX4680" s="56"/>
      <c r="AY4680" s="55"/>
      <c r="AZ4680" s="55"/>
      <c r="BA4680" s="55"/>
      <c r="BB4680" s="11"/>
      <c r="BC4680" s="12"/>
      <c r="BD4680" s="12"/>
      <c r="BE4680" s="12"/>
      <c r="BF4680" s="12"/>
      <c r="BG4680" s="12"/>
      <c r="BH4680" s="12"/>
      <c r="BI4680" s="12"/>
      <c r="BJ4680" s="12"/>
      <c r="BK4680" s="12"/>
    </row>
    <row r="4681" spans="1:63" s="5" customFormat="1">
      <c r="A4681" s="13"/>
      <c r="B4681" s="13"/>
      <c r="C4681" s="45"/>
      <c r="E4681" s="46"/>
      <c r="F4681" s="47"/>
      <c r="G4681" s="48"/>
      <c r="H4681" s="49"/>
      <c r="I4681" s="49"/>
      <c r="J4681" s="49"/>
      <c r="K4681" s="50"/>
      <c r="L4681" s="50"/>
      <c r="M4681" s="50"/>
      <c r="N4681" s="50"/>
      <c r="O4681" s="50"/>
      <c r="P4681" s="50"/>
      <c r="Q4681" s="50"/>
      <c r="R4681" s="51"/>
      <c r="S4681" s="51"/>
      <c r="T4681" s="51"/>
      <c r="U4681" s="51"/>
      <c r="V4681" s="51"/>
      <c r="W4681" s="51"/>
      <c r="X4681" s="44"/>
      <c r="AF4681" s="52"/>
      <c r="AM4681" s="7"/>
      <c r="AN4681" s="7"/>
      <c r="AO4681" s="53"/>
      <c r="AP4681" s="54"/>
      <c r="AQ4681" s="54"/>
      <c r="AR4681" s="7"/>
      <c r="AS4681" s="54"/>
      <c r="AT4681" s="53"/>
      <c r="AU4681" s="7"/>
      <c r="AV4681" s="7"/>
      <c r="AW4681" s="55"/>
      <c r="AX4681" s="56"/>
      <c r="AY4681" s="55"/>
      <c r="AZ4681" s="55"/>
      <c r="BA4681" s="55"/>
      <c r="BB4681" s="11"/>
      <c r="BC4681" s="12"/>
      <c r="BD4681" s="12"/>
      <c r="BE4681" s="12"/>
      <c r="BF4681" s="12"/>
      <c r="BG4681" s="12"/>
      <c r="BH4681" s="12"/>
      <c r="BI4681" s="12"/>
      <c r="BJ4681" s="12"/>
      <c r="BK4681" s="12"/>
    </row>
    <row r="4682" spans="1:63" s="5" customFormat="1">
      <c r="A4682" s="13"/>
      <c r="B4682" s="13"/>
      <c r="C4682" s="45"/>
      <c r="E4682" s="46"/>
      <c r="F4682" s="47"/>
      <c r="G4682" s="48"/>
      <c r="H4682" s="49"/>
      <c r="I4682" s="49"/>
      <c r="J4682" s="49"/>
      <c r="K4682" s="50"/>
      <c r="L4682" s="50"/>
      <c r="M4682" s="50"/>
      <c r="N4682" s="50"/>
      <c r="O4682" s="50"/>
      <c r="P4682" s="50"/>
      <c r="Q4682" s="50"/>
      <c r="R4682" s="51"/>
      <c r="S4682" s="51"/>
      <c r="T4682" s="51"/>
      <c r="U4682" s="51"/>
      <c r="V4682" s="51"/>
      <c r="W4682" s="51"/>
      <c r="X4682" s="44"/>
      <c r="AF4682" s="52"/>
      <c r="AM4682" s="7"/>
      <c r="AN4682" s="7"/>
      <c r="AO4682" s="53"/>
      <c r="AP4682" s="54"/>
      <c r="AQ4682" s="54"/>
      <c r="AR4682" s="7"/>
      <c r="AS4682" s="54"/>
      <c r="AT4682" s="53"/>
      <c r="AU4682" s="7"/>
      <c r="AV4682" s="7"/>
      <c r="AW4682" s="55"/>
      <c r="AX4682" s="56"/>
      <c r="AY4682" s="55"/>
      <c r="AZ4682" s="55"/>
      <c r="BA4682" s="55"/>
      <c r="BB4682" s="11"/>
      <c r="BC4682" s="12"/>
      <c r="BD4682" s="12"/>
      <c r="BE4682" s="12"/>
      <c r="BF4682" s="12"/>
      <c r="BG4682" s="12"/>
      <c r="BH4682" s="12"/>
      <c r="BI4682" s="12"/>
      <c r="BJ4682" s="12"/>
      <c r="BK4682" s="12"/>
    </row>
    <row r="4683" spans="1:63" s="5" customFormat="1">
      <c r="A4683" s="13"/>
      <c r="B4683" s="13"/>
      <c r="C4683" s="45"/>
      <c r="E4683" s="46"/>
      <c r="F4683" s="47"/>
      <c r="G4683" s="48"/>
      <c r="H4683" s="49"/>
      <c r="I4683" s="49"/>
      <c r="J4683" s="49"/>
      <c r="K4683" s="50"/>
      <c r="L4683" s="50"/>
      <c r="M4683" s="50"/>
      <c r="N4683" s="50"/>
      <c r="O4683" s="50"/>
      <c r="P4683" s="50"/>
      <c r="Q4683" s="50"/>
      <c r="R4683" s="51"/>
      <c r="S4683" s="51"/>
      <c r="T4683" s="51"/>
      <c r="U4683" s="51"/>
      <c r="V4683" s="51"/>
      <c r="W4683" s="51"/>
      <c r="X4683" s="44"/>
      <c r="AF4683" s="52"/>
      <c r="AM4683" s="7"/>
      <c r="AN4683" s="7"/>
      <c r="AO4683" s="53"/>
      <c r="AP4683" s="54"/>
      <c r="AQ4683" s="54"/>
      <c r="AR4683" s="7"/>
      <c r="AS4683" s="54"/>
      <c r="AT4683" s="53"/>
      <c r="AU4683" s="7"/>
      <c r="AV4683" s="7"/>
      <c r="AW4683" s="55"/>
      <c r="AX4683" s="56"/>
      <c r="AY4683" s="55"/>
      <c r="AZ4683" s="55"/>
      <c r="BA4683" s="55"/>
      <c r="BB4683" s="11"/>
      <c r="BC4683" s="12"/>
      <c r="BD4683" s="12"/>
      <c r="BE4683" s="12"/>
      <c r="BF4683" s="12"/>
      <c r="BG4683" s="12"/>
      <c r="BH4683" s="12"/>
      <c r="BI4683" s="12"/>
      <c r="BJ4683" s="12"/>
      <c r="BK4683" s="12"/>
    </row>
    <row r="4684" spans="1:63" s="5" customFormat="1">
      <c r="A4684" s="13"/>
      <c r="B4684" s="13"/>
      <c r="C4684" s="45"/>
      <c r="E4684" s="46"/>
      <c r="F4684" s="47"/>
      <c r="G4684" s="48"/>
      <c r="H4684" s="49"/>
      <c r="I4684" s="49"/>
      <c r="J4684" s="49"/>
      <c r="K4684" s="50"/>
      <c r="L4684" s="50"/>
      <c r="M4684" s="50"/>
      <c r="N4684" s="50"/>
      <c r="O4684" s="50"/>
      <c r="P4684" s="50"/>
      <c r="Q4684" s="50"/>
      <c r="R4684" s="51"/>
      <c r="S4684" s="51"/>
      <c r="T4684" s="51"/>
      <c r="U4684" s="51"/>
      <c r="V4684" s="51"/>
      <c r="W4684" s="51"/>
      <c r="X4684" s="44"/>
      <c r="AF4684" s="52"/>
      <c r="AM4684" s="7"/>
      <c r="AN4684" s="7"/>
      <c r="AO4684" s="53"/>
      <c r="AP4684" s="54"/>
      <c r="AQ4684" s="54"/>
      <c r="AR4684" s="7"/>
      <c r="AS4684" s="54"/>
      <c r="AT4684" s="53"/>
      <c r="AU4684" s="7"/>
      <c r="AV4684" s="7"/>
      <c r="AW4684" s="55"/>
      <c r="AX4684" s="56"/>
      <c r="AY4684" s="55"/>
      <c r="AZ4684" s="55"/>
      <c r="BA4684" s="55"/>
      <c r="BB4684" s="11"/>
      <c r="BC4684" s="12"/>
      <c r="BD4684" s="12"/>
      <c r="BE4684" s="12"/>
      <c r="BF4684" s="12"/>
      <c r="BG4684" s="12"/>
      <c r="BH4684" s="12"/>
      <c r="BI4684" s="12"/>
      <c r="BJ4684" s="12"/>
      <c r="BK4684" s="12"/>
    </row>
    <row r="4685" spans="1:63" s="5" customFormat="1">
      <c r="A4685" s="13"/>
      <c r="B4685" s="13"/>
      <c r="C4685" s="45"/>
      <c r="E4685" s="46"/>
      <c r="F4685" s="47"/>
      <c r="G4685" s="48"/>
      <c r="H4685" s="49"/>
      <c r="I4685" s="49"/>
      <c r="J4685" s="49"/>
      <c r="K4685" s="50"/>
      <c r="L4685" s="50"/>
      <c r="M4685" s="50"/>
      <c r="N4685" s="50"/>
      <c r="O4685" s="50"/>
      <c r="P4685" s="50"/>
      <c r="Q4685" s="50"/>
      <c r="R4685" s="51"/>
      <c r="S4685" s="51"/>
      <c r="T4685" s="51"/>
      <c r="U4685" s="51"/>
      <c r="V4685" s="51"/>
      <c r="W4685" s="51"/>
      <c r="X4685" s="44"/>
      <c r="AF4685" s="52"/>
      <c r="AM4685" s="7"/>
      <c r="AN4685" s="7"/>
      <c r="AO4685" s="53"/>
      <c r="AP4685" s="54"/>
      <c r="AQ4685" s="54"/>
      <c r="AR4685" s="7"/>
      <c r="AS4685" s="54"/>
      <c r="AT4685" s="53"/>
      <c r="AU4685" s="7"/>
      <c r="AV4685" s="7"/>
      <c r="AW4685" s="55"/>
      <c r="AX4685" s="56"/>
      <c r="AY4685" s="55"/>
      <c r="AZ4685" s="55"/>
      <c r="BA4685" s="55"/>
      <c r="BB4685" s="11"/>
      <c r="BC4685" s="12"/>
      <c r="BD4685" s="12"/>
      <c r="BE4685" s="12"/>
      <c r="BF4685" s="12"/>
      <c r="BG4685" s="12"/>
      <c r="BH4685" s="12"/>
      <c r="BI4685" s="12"/>
      <c r="BJ4685" s="12"/>
      <c r="BK4685" s="12"/>
    </row>
    <row r="4686" spans="1:63" s="5" customFormat="1">
      <c r="A4686" s="13"/>
      <c r="B4686" s="13"/>
      <c r="C4686" s="45"/>
      <c r="E4686" s="46"/>
      <c r="F4686" s="47"/>
      <c r="G4686" s="48"/>
      <c r="H4686" s="49"/>
      <c r="I4686" s="49"/>
      <c r="J4686" s="49"/>
      <c r="K4686" s="50"/>
      <c r="L4686" s="50"/>
      <c r="M4686" s="50"/>
      <c r="N4686" s="50"/>
      <c r="O4686" s="50"/>
      <c r="P4686" s="50"/>
      <c r="Q4686" s="50"/>
      <c r="R4686" s="51"/>
      <c r="S4686" s="51"/>
      <c r="T4686" s="51"/>
      <c r="U4686" s="51"/>
      <c r="V4686" s="51"/>
      <c r="W4686" s="51"/>
      <c r="X4686" s="44"/>
      <c r="AF4686" s="52"/>
      <c r="AM4686" s="7"/>
      <c r="AN4686" s="7"/>
      <c r="AO4686" s="53"/>
      <c r="AP4686" s="54"/>
      <c r="AQ4686" s="54"/>
      <c r="AR4686" s="7"/>
      <c r="AS4686" s="54"/>
      <c r="AT4686" s="53"/>
      <c r="AU4686" s="7"/>
      <c r="AV4686" s="7"/>
      <c r="AW4686" s="55"/>
      <c r="AX4686" s="56"/>
      <c r="AY4686" s="55"/>
      <c r="AZ4686" s="55"/>
      <c r="BA4686" s="55"/>
      <c r="BB4686" s="11"/>
      <c r="BC4686" s="12"/>
      <c r="BD4686" s="12"/>
      <c r="BE4686" s="12"/>
      <c r="BF4686" s="12"/>
      <c r="BG4686" s="12"/>
      <c r="BH4686" s="12"/>
      <c r="BI4686" s="12"/>
      <c r="BJ4686" s="12"/>
      <c r="BK4686" s="12"/>
    </row>
    <row r="4687" spans="1:63" s="5" customFormat="1">
      <c r="A4687" s="13"/>
      <c r="B4687" s="13"/>
      <c r="C4687" s="45"/>
      <c r="E4687" s="46"/>
      <c r="F4687" s="47"/>
      <c r="G4687" s="48"/>
      <c r="H4687" s="49"/>
      <c r="I4687" s="49"/>
      <c r="J4687" s="49"/>
      <c r="K4687" s="50"/>
      <c r="L4687" s="50"/>
      <c r="M4687" s="50"/>
      <c r="N4687" s="50"/>
      <c r="O4687" s="50"/>
      <c r="P4687" s="50"/>
      <c r="Q4687" s="50"/>
      <c r="R4687" s="51"/>
      <c r="S4687" s="51"/>
      <c r="T4687" s="51"/>
      <c r="U4687" s="51"/>
      <c r="V4687" s="51"/>
      <c r="W4687" s="51"/>
      <c r="X4687" s="44"/>
      <c r="AF4687" s="52"/>
      <c r="AM4687" s="7"/>
      <c r="AN4687" s="7"/>
      <c r="AO4687" s="53"/>
      <c r="AP4687" s="54"/>
      <c r="AQ4687" s="54"/>
      <c r="AR4687" s="7"/>
      <c r="AS4687" s="54"/>
      <c r="AT4687" s="53"/>
      <c r="AU4687" s="7"/>
      <c r="AV4687" s="7"/>
      <c r="AW4687" s="55"/>
      <c r="AX4687" s="56"/>
      <c r="AY4687" s="55"/>
      <c r="AZ4687" s="55"/>
      <c r="BA4687" s="55"/>
      <c r="BB4687" s="11"/>
      <c r="BC4687" s="12"/>
      <c r="BD4687" s="12"/>
      <c r="BE4687" s="12"/>
      <c r="BF4687" s="12"/>
      <c r="BG4687" s="12"/>
      <c r="BH4687" s="12"/>
      <c r="BI4687" s="12"/>
      <c r="BJ4687" s="12"/>
      <c r="BK4687" s="12"/>
    </row>
    <row r="4688" spans="1:63" s="5" customFormat="1">
      <c r="A4688" s="13"/>
      <c r="B4688" s="13"/>
      <c r="C4688" s="45"/>
      <c r="E4688" s="46"/>
      <c r="F4688" s="47"/>
      <c r="G4688" s="48"/>
      <c r="H4688" s="49"/>
      <c r="I4688" s="49"/>
      <c r="J4688" s="49"/>
      <c r="K4688" s="50"/>
      <c r="L4688" s="50"/>
      <c r="M4688" s="50"/>
      <c r="N4688" s="50"/>
      <c r="O4688" s="50"/>
      <c r="P4688" s="50"/>
      <c r="Q4688" s="50"/>
      <c r="R4688" s="51"/>
      <c r="S4688" s="51"/>
      <c r="T4688" s="51"/>
      <c r="U4688" s="51"/>
      <c r="V4688" s="51"/>
      <c r="W4688" s="51"/>
      <c r="X4688" s="44"/>
      <c r="AF4688" s="52"/>
      <c r="AM4688" s="7"/>
      <c r="AN4688" s="7"/>
      <c r="AO4688" s="53"/>
      <c r="AP4688" s="54"/>
      <c r="AQ4688" s="54"/>
      <c r="AR4688" s="7"/>
      <c r="AS4688" s="54"/>
      <c r="AT4688" s="53"/>
      <c r="AU4688" s="7"/>
      <c r="AV4688" s="7"/>
      <c r="AW4688" s="55"/>
      <c r="AX4688" s="56"/>
      <c r="AY4688" s="55"/>
      <c r="AZ4688" s="55"/>
      <c r="BA4688" s="55"/>
      <c r="BB4688" s="11"/>
      <c r="BC4688" s="12"/>
      <c r="BD4688" s="12"/>
      <c r="BE4688" s="12"/>
      <c r="BF4688" s="12"/>
      <c r="BG4688" s="12"/>
      <c r="BH4688" s="12"/>
      <c r="BI4688" s="12"/>
      <c r="BJ4688" s="12"/>
      <c r="BK4688" s="12"/>
    </row>
    <row r="4689" spans="1:63" s="5" customFormat="1">
      <c r="A4689" s="13"/>
      <c r="B4689" s="13"/>
      <c r="C4689" s="45"/>
      <c r="E4689" s="46"/>
      <c r="F4689" s="47"/>
      <c r="G4689" s="48"/>
      <c r="H4689" s="49"/>
      <c r="I4689" s="49"/>
      <c r="J4689" s="49"/>
      <c r="K4689" s="50"/>
      <c r="L4689" s="50"/>
      <c r="M4689" s="50"/>
      <c r="N4689" s="50"/>
      <c r="O4689" s="50"/>
      <c r="P4689" s="50"/>
      <c r="Q4689" s="50"/>
      <c r="R4689" s="51"/>
      <c r="S4689" s="51"/>
      <c r="T4689" s="51"/>
      <c r="U4689" s="51"/>
      <c r="V4689" s="51"/>
      <c r="W4689" s="51"/>
      <c r="X4689" s="44"/>
      <c r="AF4689" s="52"/>
      <c r="AM4689" s="7"/>
      <c r="AN4689" s="7"/>
      <c r="AO4689" s="53"/>
      <c r="AP4689" s="54"/>
      <c r="AQ4689" s="54"/>
      <c r="AR4689" s="7"/>
      <c r="AS4689" s="54"/>
      <c r="AT4689" s="53"/>
      <c r="AU4689" s="7"/>
      <c r="AV4689" s="7"/>
      <c r="AW4689" s="55"/>
      <c r="AX4689" s="56"/>
      <c r="AY4689" s="55"/>
      <c r="AZ4689" s="55"/>
      <c r="BA4689" s="55"/>
      <c r="BB4689" s="11"/>
      <c r="BC4689" s="12"/>
      <c r="BD4689" s="12"/>
      <c r="BE4689" s="12"/>
      <c r="BF4689" s="12"/>
      <c r="BG4689" s="12"/>
      <c r="BH4689" s="12"/>
      <c r="BI4689" s="12"/>
      <c r="BJ4689" s="12"/>
      <c r="BK4689" s="12"/>
    </row>
    <row r="4690" spans="1:63" s="5" customFormat="1">
      <c r="A4690" s="13"/>
      <c r="B4690" s="13"/>
      <c r="C4690" s="45"/>
      <c r="E4690" s="46"/>
      <c r="F4690" s="47"/>
      <c r="G4690" s="48"/>
      <c r="H4690" s="49"/>
      <c r="I4690" s="49"/>
      <c r="J4690" s="49"/>
      <c r="K4690" s="50"/>
      <c r="L4690" s="50"/>
      <c r="M4690" s="50"/>
      <c r="N4690" s="50"/>
      <c r="O4690" s="50"/>
      <c r="P4690" s="50"/>
      <c r="Q4690" s="50"/>
      <c r="R4690" s="51"/>
      <c r="S4690" s="51"/>
      <c r="T4690" s="51"/>
      <c r="U4690" s="51"/>
      <c r="V4690" s="51"/>
      <c r="W4690" s="51"/>
      <c r="X4690" s="44"/>
      <c r="AF4690" s="52"/>
      <c r="AM4690" s="7"/>
      <c r="AN4690" s="7"/>
      <c r="AO4690" s="53"/>
      <c r="AP4690" s="54"/>
      <c r="AQ4690" s="54"/>
      <c r="AR4690" s="7"/>
      <c r="AS4690" s="54"/>
      <c r="AT4690" s="53"/>
      <c r="AU4690" s="7"/>
      <c r="AV4690" s="7"/>
      <c r="AW4690" s="55"/>
      <c r="AX4690" s="56"/>
      <c r="AY4690" s="55"/>
      <c r="AZ4690" s="55"/>
      <c r="BA4690" s="55"/>
      <c r="BB4690" s="11"/>
      <c r="BC4690" s="12"/>
      <c r="BD4690" s="12"/>
      <c r="BE4690" s="12"/>
      <c r="BF4690" s="12"/>
      <c r="BG4690" s="12"/>
      <c r="BH4690" s="12"/>
      <c r="BI4690" s="12"/>
      <c r="BJ4690" s="12"/>
      <c r="BK4690" s="12"/>
    </row>
    <row r="4691" spans="1:63" s="5" customFormat="1">
      <c r="A4691" s="13"/>
      <c r="B4691" s="13"/>
      <c r="C4691" s="45"/>
      <c r="E4691" s="46"/>
      <c r="F4691" s="47"/>
      <c r="G4691" s="48"/>
      <c r="H4691" s="49"/>
      <c r="I4691" s="49"/>
      <c r="J4691" s="49"/>
      <c r="K4691" s="50"/>
      <c r="L4691" s="50"/>
      <c r="M4691" s="50"/>
      <c r="N4691" s="50"/>
      <c r="O4691" s="50"/>
      <c r="P4691" s="50"/>
      <c r="Q4691" s="50"/>
      <c r="R4691" s="51"/>
      <c r="S4691" s="51"/>
      <c r="T4691" s="51"/>
      <c r="U4691" s="51"/>
      <c r="V4691" s="51"/>
      <c r="W4691" s="51"/>
      <c r="X4691" s="44"/>
      <c r="AF4691" s="52"/>
      <c r="AM4691" s="7"/>
      <c r="AN4691" s="7"/>
      <c r="AO4691" s="53"/>
      <c r="AP4691" s="54"/>
      <c r="AQ4691" s="54"/>
      <c r="AR4691" s="7"/>
      <c r="AS4691" s="54"/>
      <c r="AT4691" s="53"/>
      <c r="AU4691" s="7"/>
      <c r="AV4691" s="7"/>
      <c r="AW4691" s="55"/>
      <c r="AX4691" s="56"/>
      <c r="AY4691" s="55"/>
      <c r="AZ4691" s="55"/>
      <c r="BA4691" s="55"/>
      <c r="BB4691" s="11"/>
      <c r="BC4691" s="12"/>
      <c r="BD4691" s="12"/>
      <c r="BE4691" s="12"/>
      <c r="BF4691" s="12"/>
      <c r="BG4691" s="12"/>
      <c r="BH4691" s="12"/>
      <c r="BI4691" s="12"/>
      <c r="BJ4691" s="12"/>
      <c r="BK4691" s="12"/>
    </row>
    <row r="4692" spans="1:63" s="5" customFormat="1">
      <c r="A4692" s="13"/>
      <c r="B4692" s="13"/>
      <c r="C4692" s="45"/>
      <c r="E4692" s="46"/>
      <c r="F4692" s="47"/>
      <c r="G4692" s="48"/>
      <c r="H4692" s="49"/>
      <c r="I4692" s="49"/>
      <c r="J4692" s="49"/>
      <c r="K4692" s="50"/>
      <c r="L4692" s="50"/>
      <c r="M4692" s="50"/>
      <c r="N4692" s="50"/>
      <c r="O4692" s="50"/>
      <c r="P4692" s="50"/>
      <c r="Q4692" s="50"/>
      <c r="R4692" s="51"/>
      <c r="S4692" s="51"/>
      <c r="T4692" s="51"/>
      <c r="U4692" s="51"/>
      <c r="V4692" s="51"/>
      <c r="W4692" s="51"/>
      <c r="X4692" s="44"/>
      <c r="AF4692" s="52"/>
      <c r="AM4692" s="7"/>
      <c r="AN4692" s="7"/>
      <c r="AO4692" s="53"/>
      <c r="AP4692" s="54"/>
      <c r="AQ4692" s="54"/>
      <c r="AR4692" s="7"/>
      <c r="AS4692" s="54"/>
      <c r="AT4692" s="53"/>
      <c r="AU4692" s="7"/>
      <c r="AV4692" s="7"/>
      <c r="AW4692" s="55"/>
      <c r="AX4692" s="56"/>
      <c r="AY4692" s="55"/>
      <c r="AZ4692" s="55"/>
      <c r="BA4692" s="55"/>
      <c r="BB4692" s="11"/>
      <c r="BC4692" s="12"/>
      <c r="BD4692" s="12"/>
      <c r="BE4692" s="12"/>
      <c r="BF4692" s="12"/>
      <c r="BG4692" s="12"/>
      <c r="BH4692" s="12"/>
      <c r="BI4692" s="12"/>
      <c r="BJ4692" s="12"/>
      <c r="BK4692" s="12"/>
    </row>
    <row r="4693" spans="1:63" s="5" customFormat="1">
      <c r="A4693" s="13"/>
      <c r="B4693" s="13"/>
      <c r="C4693" s="45"/>
      <c r="E4693" s="46"/>
      <c r="F4693" s="47"/>
      <c r="G4693" s="48"/>
      <c r="H4693" s="49"/>
      <c r="I4693" s="49"/>
      <c r="J4693" s="49"/>
      <c r="K4693" s="50"/>
      <c r="L4693" s="50"/>
      <c r="M4693" s="50"/>
      <c r="N4693" s="50"/>
      <c r="O4693" s="50"/>
      <c r="P4693" s="50"/>
      <c r="Q4693" s="50"/>
      <c r="R4693" s="51"/>
      <c r="S4693" s="51"/>
      <c r="T4693" s="51"/>
      <c r="U4693" s="51"/>
      <c r="V4693" s="51"/>
      <c r="W4693" s="51"/>
      <c r="X4693" s="44"/>
      <c r="AF4693" s="52"/>
      <c r="AM4693" s="7"/>
      <c r="AN4693" s="7"/>
      <c r="AO4693" s="53"/>
      <c r="AP4693" s="54"/>
      <c r="AQ4693" s="54"/>
      <c r="AR4693" s="7"/>
      <c r="AS4693" s="54"/>
      <c r="AT4693" s="53"/>
      <c r="AU4693" s="7"/>
      <c r="AV4693" s="7"/>
      <c r="AW4693" s="55"/>
      <c r="AX4693" s="56"/>
      <c r="AY4693" s="55"/>
      <c r="AZ4693" s="55"/>
      <c r="BA4693" s="55"/>
      <c r="BB4693" s="11"/>
      <c r="BC4693" s="12"/>
      <c r="BD4693" s="12"/>
      <c r="BE4693" s="12"/>
      <c r="BF4693" s="12"/>
      <c r="BG4693" s="12"/>
      <c r="BH4693" s="12"/>
      <c r="BI4693" s="12"/>
      <c r="BJ4693" s="12"/>
      <c r="BK4693" s="12"/>
    </row>
    <row r="4694" spans="1:63" s="5" customFormat="1">
      <c r="A4694" s="13"/>
      <c r="B4694" s="13"/>
      <c r="C4694" s="45"/>
      <c r="E4694" s="46"/>
      <c r="F4694" s="47"/>
      <c r="G4694" s="48"/>
      <c r="H4694" s="49"/>
      <c r="I4694" s="49"/>
      <c r="J4694" s="49"/>
      <c r="K4694" s="50"/>
      <c r="L4694" s="50"/>
      <c r="M4694" s="50"/>
      <c r="N4694" s="50"/>
      <c r="O4694" s="50"/>
      <c r="P4694" s="50"/>
      <c r="Q4694" s="50"/>
      <c r="R4694" s="51"/>
      <c r="S4694" s="51"/>
      <c r="T4694" s="51"/>
      <c r="U4694" s="51"/>
      <c r="V4694" s="51"/>
      <c r="W4694" s="51"/>
      <c r="X4694" s="44"/>
      <c r="AF4694" s="52"/>
      <c r="AM4694" s="7"/>
      <c r="AN4694" s="7"/>
      <c r="AO4694" s="53"/>
      <c r="AP4694" s="54"/>
      <c r="AQ4694" s="54"/>
      <c r="AR4694" s="7"/>
      <c r="AS4694" s="54"/>
      <c r="AT4694" s="53"/>
      <c r="AU4694" s="7"/>
      <c r="AV4694" s="7"/>
      <c r="AW4694" s="55"/>
      <c r="AX4694" s="56"/>
      <c r="AY4694" s="55"/>
      <c r="AZ4694" s="55"/>
      <c r="BA4694" s="55"/>
      <c r="BB4694" s="11"/>
      <c r="BC4694" s="12"/>
      <c r="BD4694" s="12"/>
      <c r="BE4694" s="12"/>
      <c r="BF4694" s="12"/>
      <c r="BG4694" s="12"/>
      <c r="BH4694" s="12"/>
      <c r="BI4694" s="12"/>
      <c r="BJ4694" s="12"/>
      <c r="BK4694" s="12"/>
    </row>
    <row r="4695" spans="1:63" s="5" customFormat="1">
      <c r="A4695" s="13"/>
      <c r="B4695" s="13"/>
      <c r="C4695" s="45"/>
      <c r="E4695" s="46"/>
      <c r="F4695" s="47"/>
      <c r="G4695" s="48"/>
      <c r="H4695" s="49"/>
      <c r="I4695" s="49"/>
      <c r="J4695" s="49"/>
      <c r="K4695" s="50"/>
      <c r="L4695" s="50"/>
      <c r="M4695" s="50"/>
      <c r="N4695" s="50"/>
      <c r="O4695" s="50"/>
      <c r="P4695" s="50"/>
      <c r="Q4695" s="50"/>
      <c r="R4695" s="51"/>
      <c r="S4695" s="51"/>
      <c r="T4695" s="51"/>
      <c r="U4695" s="51"/>
      <c r="V4695" s="51"/>
      <c r="W4695" s="51"/>
      <c r="X4695" s="44"/>
      <c r="AF4695" s="52"/>
      <c r="AM4695" s="7"/>
      <c r="AN4695" s="7"/>
      <c r="AO4695" s="53"/>
      <c r="AP4695" s="54"/>
      <c r="AQ4695" s="54"/>
      <c r="AR4695" s="7"/>
      <c r="AS4695" s="54"/>
      <c r="AT4695" s="53"/>
      <c r="AU4695" s="7"/>
      <c r="AV4695" s="7"/>
      <c r="AW4695" s="55"/>
      <c r="AX4695" s="56"/>
      <c r="AY4695" s="55"/>
      <c r="AZ4695" s="55"/>
      <c r="BA4695" s="55"/>
      <c r="BB4695" s="11"/>
      <c r="BC4695" s="12"/>
      <c r="BD4695" s="12"/>
      <c r="BE4695" s="12"/>
      <c r="BF4695" s="12"/>
      <c r="BG4695" s="12"/>
      <c r="BH4695" s="12"/>
      <c r="BI4695" s="12"/>
      <c r="BJ4695" s="12"/>
      <c r="BK4695" s="12"/>
    </row>
    <row r="4696" spans="1:63" s="5" customFormat="1">
      <c r="A4696" s="13"/>
      <c r="B4696" s="13"/>
      <c r="C4696" s="45"/>
      <c r="E4696" s="46"/>
      <c r="F4696" s="47"/>
      <c r="G4696" s="48"/>
      <c r="H4696" s="49"/>
      <c r="I4696" s="49"/>
      <c r="J4696" s="49"/>
      <c r="K4696" s="50"/>
      <c r="L4696" s="50"/>
      <c r="M4696" s="50"/>
      <c r="N4696" s="50"/>
      <c r="O4696" s="50"/>
      <c r="P4696" s="50"/>
      <c r="Q4696" s="50"/>
      <c r="R4696" s="51"/>
      <c r="S4696" s="51"/>
      <c r="T4696" s="51"/>
      <c r="U4696" s="51"/>
      <c r="V4696" s="51"/>
      <c r="W4696" s="51"/>
      <c r="X4696" s="44"/>
      <c r="AF4696" s="52"/>
      <c r="AM4696" s="7"/>
      <c r="AN4696" s="7"/>
      <c r="AO4696" s="53"/>
      <c r="AP4696" s="54"/>
      <c r="AQ4696" s="54"/>
      <c r="AR4696" s="7"/>
      <c r="AS4696" s="54"/>
      <c r="AT4696" s="53"/>
      <c r="AU4696" s="7"/>
      <c r="AV4696" s="7"/>
      <c r="AW4696" s="55"/>
      <c r="AX4696" s="56"/>
      <c r="AY4696" s="55"/>
      <c r="AZ4696" s="55"/>
      <c r="BA4696" s="55"/>
      <c r="BB4696" s="11"/>
      <c r="BC4696" s="12"/>
      <c r="BD4696" s="12"/>
      <c r="BE4696" s="12"/>
      <c r="BF4696" s="12"/>
      <c r="BG4696" s="12"/>
      <c r="BH4696" s="12"/>
      <c r="BI4696" s="12"/>
      <c r="BJ4696" s="12"/>
      <c r="BK4696" s="12"/>
    </row>
    <row r="4697" spans="1:63" s="5" customFormat="1">
      <c r="A4697" s="13"/>
      <c r="B4697" s="13"/>
      <c r="C4697" s="45"/>
      <c r="E4697" s="46"/>
      <c r="F4697" s="47"/>
      <c r="G4697" s="48"/>
      <c r="H4697" s="49"/>
      <c r="I4697" s="49"/>
      <c r="J4697" s="49"/>
      <c r="K4697" s="50"/>
      <c r="L4697" s="50"/>
      <c r="M4697" s="50"/>
      <c r="N4697" s="50"/>
      <c r="O4697" s="50"/>
      <c r="P4697" s="50"/>
      <c r="Q4697" s="50"/>
      <c r="R4697" s="51"/>
      <c r="S4697" s="51"/>
      <c r="T4697" s="51"/>
      <c r="U4697" s="51"/>
      <c r="V4697" s="51"/>
      <c r="W4697" s="51"/>
      <c r="X4697" s="44"/>
      <c r="AF4697" s="52"/>
      <c r="AM4697" s="7"/>
      <c r="AN4697" s="7"/>
      <c r="AO4697" s="53"/>
      <c r="AP4697" s="54"/>
      <c r="AQ4697" s="54"/>
      <c r="AR4697" s="7"/>
      <c r="AS4697" s="54"/>
      <c r="AT4697" s="53"/>
      <c r="AU4697" s="7"/>
      <c r="AV4697" s="7"/>
      <c r="AW4697" s="55"/>
      <c r="AX4697" s="56"/>
      <c r="AY4697" s="55"/>
      <c r="AZ4697" s="55"/>
      <c r="BA4697" s="55"/>
      <c r="BB4697" s="11"/>
      <c r="BC4697" s="12"/>
      <c r="BD4697" s="12"/>
      <c r="BE4697" s="12"/>
      <c r="BF4697" s="12"/>
      <c r="BG4697" s="12"/>
      <c r="BH4697" s="12"/>
      <c r="BI4697" s="12"/>
      <c r="BJ4697" s="12"/>
      <c r="BK4697" s="12"/>
    </row>
    <row r="4698" spans="1:63" s="5" customFormat="1">
      <c r="A4698" s="13"/>
      <c r="B4698" s="13"/>
      <c r="C4698" s="45"/>
      <c r="E4698" s="46"/>
      <c r="F4698" s="47"/>
      <c r="G4698" s="48"/>
      <c r="H4698" s="49"/>
      <c r="I4698" s="49"/>
      <c r="J4698" s="49"/>
      <c r="K4698" s="50"/>
      <c r="L4698" s="50"/>
      <c r="M4698" s="50"/>
      <c r="N4698" s="50"/>
      <c r="O4698" s="50"/>
      <c r="P4698" s="50"/>
      <c r="Q4698" s="50"/>
      <c r="R4698" s="51"/>
      <c r="S4698" s="51"/>
      <c r="T4698" s="51"/>
      <c r="U4698" s="51"/>
      <c r="V4698" s="51"/>
      <c r="W4698" s="51"/>
      <c r="X4698" s="44"/>
      <c r="AF4698" s="52"/>
      <c r="AM4698" s="7"/>
      <c r="AN4698" s="7"/>
      <c r="AO4698" s="53"/>
      <c r="AP4698" s="54"/>
      <c r="AQ4698" s="54"/>
      <c r="AR4698" s="7"/>
      <c r="AS4698" s="54"/>
      <c r="AT4698" s="53"/>
      <c r="AU4698" s="7"/>
      <c r="AV4698" s="7"/>
      <c r="AW4698" s="55"/>
      <c r="AX4698" s="56"/>
      <c r="AY4698" s="55"/>
      <c r="AZ4698" s="55"/>
      <c r="BA4698" s="55"/>
      <c r="BB4698" s="11"/>
      <c r="BC4698" s="12"/>
      <c r="BD4698" s="12"/>
      <c r="BE4698" s="12"/>
      <c r="BF4698" s="12"/>
      <c r="BG4698" s="12"/>
      <c r="BH4698" s="12"/>
      <c r="BI4698" s="12"/>
      <c r="BJ4698" s="12"/>
      <c r="BK4698" s="12"/>
    </row>
    <row r="4699" spans="1:63" s="5" customFormat="1">
      <c r="A4699" s="13"/>
      <c r="B4699" s="13"/>
      <c r="C4699" s="45"/>
      <c r="E4699" s="46"/>
      <c r="F4699" s="47"/>
      <c r="G4699" s="48"/>
      <c r="H4699" s="49"/>
      <c r="I4699" s="49"/>
      <c r="J4699" s="49"/>
      <c r="K4699" s="50"/>
      <c r="L4699" s="50"/>
      <c r="M4699" s="50"/>
      <c r="N4699" s="50"/>
      <c r="O4699" s="50"/>
      <c r="P4699" s="50"/>
      <c r="Q4699" s="50"/>
      <c r="R4699" s="51"/>
      <c r="S4699" s="51"/>
      <c r="T4699" s="51"/>
      <c r="U4699" s="51"/>
      <c r="V4699" s="51"/>
      <c r="W4699" s="51"/>
      <c r="X4699" s="44"/>
      <c r="AF4699" s="52"/>
      <c r="AM4699" s="7"/>
      <c r="AN4699" s="7"/>
      <c r="AO4699" s="53"/>
      <c r="AP4699" s="54"/>
      <c r="AQ4699" s="54"/>
      <c r="AR4699" s="7"/>
      <c r="AS4699" s="54"/>
      <c r="AT4699" s="53"/>
      <c r="AU4699" s="7"/>
      <c r="AV4699" s="7"/>
      <c r="AW4699" s="55"/>
      <c r="AX4699" s="56"/>
      <c r="AY4699" s="55"/>
      <c r="AZ4699" s="55"/>
      <c r="BA4699" s="55"/>
      <c r="BB4699" s="11"/>
      <c r="BC4699" s="12"/>
      <c r="BD4699" s="12"/>
      <c r="BE4699" s="12"/>
      <c r="BF4699" s="12"/>
      <c r="BG4699" s="12"/>
      <c r="BH4699" s="12"/>
      <c r="BI4699" s="12"/>
      <c r="BJ4699" s="12"/>
      <c r="BK4699" s="12"/>
    </row>
    <row r="4700" spans="1:63" s="5" customFormat="1">
      <c r="A4700" s="13"/>
      <c r="B4700" s="13"/>
      <c r="C4700" s="45"/>
      <c r="E4700" s="46"/>
      <c r="F4700" s="47"/>
      <c r="G4700" s="48"/>
      <c r="H4700" s="49"/>
      <c r="I4700" s="49"/>
      <c r="J4700" s="49"/>
      <c r="K4700" s="50"/>
      <c r="L4700" s="50"/>
      <c r="M4700" s="50"/>
      <c r="N4700" s="50"/>
      <c r="O4700" s="50"/>
      <c r="P4700" s="50"/>
      <c r="Q4700" s="50"/>
      <c r="R4700" s="51"/>
      <c r="S4700" s="51"/>
      <c r="T4700" s="51"/>
      <c r="U4700" s="51"/>
      <c r="V4700" s="51"/>
      <c r="W4700" s="51"/>
      <c r="X4700" s="44"/>
      <c r="AF4700" s="52"/>
      <c r="AM4700" s="7"/>
      <c r="AN4700" s="7"/>
      <c r="AO4700" s="53"/>
      <c r="AP4700" s="54"/>
      <c r="AQ4700" s="54"/>
      <c r="AR4700" s="7"/>
      <c r="AS4700" s="54"/>
      <c r="AT4700" s="53"/>
      <c r="AU4700" s="7"/>
      <c r="AV4700" s="7"/>
      <c r="AW4700" s="55"/>
      <c r="AX4700" s="56"/>
      <c r="AY4700" s="55"/>
      <c r="AZ4700" s="55"/>
      <c r="BA4700" s="55"/>
      <c r="BB4700" s="11"/>
      <c r="BC4700" s="12"/>
      <c r="BD4700" s="12"/>
      <c r="BE4700" s="12"/>
      <c r="BF4700" s="12"/>
      <c r="BG4700" s="12"/>
      <c r="BH4700" s="12"/>
      <c r="BI4700" s="12"/>
      <c r="BJ4700" s="12"/>
      <c r="BK4700" s="12"/>
    </row>
    <row r="4701" spans="1:63" s="5" customFormat="1">
      <c r="A4701" s="13"/>
      <c r="B4701" s="13"/>
      <c r="C4701" s="45"/>
      <c r="E4701" s="46"/>
      <c r="F4701" s="47"/>
      <c r="G4701" s="48"/>
      <c r="H4701" s="49"/>
      <c r="I4701" s="49"/>
      <c r="J4701" s="49"/>
      <c r="K4701" s="50"/>
      <c r="L4701" s="50"/>
      <c r="M4701" s="50"/>
      <c r="N4701" s="50"/>
      <c r="O4701" s="50"/>
      <c r="P4701" s="50"/>
      <c r="Q4701" s="50"/>
      <c r="R4701" s="51"/>
      <c r="S4701" s="51"/>
      <c r="T4701" s="51"/>
      <c r="U4701" s="51"/>
      <c r="V4701" s="51"/>
      <c r="W4701" s="51"/>
      <c r="X4701" s="44"/>
      <c r="AF4701" s="52"/>
      <c r="AM4701" s="7"/>
      <c r="AN4701" s="7"/>
      <c r="AO4701" s="53"/>
      <c r="AP4701" s="54"/>
      <c r="AQ4701" s="54"/>
      <c r="AR4701" s="7"/>
      <c r="AS4701" s="54"/>
      <c r="AT4701" s="53"/>
      <c r="AU4701" s="7"/>
      <c r="AV4701" s="7"/>
      <c r="AW4701" s="55"/>
      <c r="AX4701" s="56"/>
      <c r="AY4701" s="55"/>
      <c r="AZ4701" s="55"/>
      <c r="BA4701" s="55"/>
      <c r="BB4701" s="11"/>
      <c r="BC4701" s="12"/>
      <c r="BD4701" s="12"/>
      <c r="BE4701" s="12"/>
      <c r="BF4701" s="12"/>
      <c r="BG4701" s="12"/>
      <c r="BH4701" s="12"/>
      <c r="BI4701" s="12"/>
      <c r="BJ4701" s="12"/>
      <c r="BK4701" s="12"/>
    </row>
    <row r="4702" spans="1:63" s="5" customFormat="1">
      <c r="A4702" s="13"/>
      <c r="B4702" s="13"/>
      <c r="C4702" s="45"/>
      <c r="E4702" s="46"/>
      <c r="F4702" s="47"/>
      <c r="G4702" s="48"/>
      <c r="H4702" s="49"/>
      <c r="I4702" s="49"/>
      <c r="J4702" s="49"/>
      <c r="K4702" s="50"/>
      <c r="L4702" s="50"/>
      <c r="M4702" s="50"/>
      <c r="N4702" s="50"/>
      <c r="O4702" s="50"/>
      <c r="P4702" s="50"/>
      <c r="Q4702" s="50"/>
      <c r="R4702" s="51"/>
      <c r="S4702" s="51"/>
      <c r="T4702" s="51"/>
      <c r="U4702" s="51"/>
      <c r="V4702" s="51"/>
      <c r="W4702" s="51"/>
      <c r="X4702" s="44"/>
      <c r="AF4702" s="52"/>
      <c r="AM4702" s="7"/>
      <c r="AN4702" s="7"/>
      <c r="AO4702" s="53"/>
      <c r="AP4702" s="54"/>
      <c r="AQ4702" s="54"/>
      <c r="AR4702" s="7"/>
      <c r="AS4702" s="54"/>
      <c r="AT4702" s="53"/>
      <c r="AU4702" s="7"/>
      <c r="AV4702" s="7"/>
      <c r="AW4702" s="55"/>
      <c r="AX4702" s="56"/>
      <c r="AY4702" s="55"/>
      <c r="AZ4702" s="55"/>
      <c r="BA4702" s="55"/>
      <c r="BB4702" s="11"/>
      <c r="BC4702" s="12"/>
      <c r="BD4702" s="12"/>
      <c r="BE4702" s="12"/>
      <c r="BF4702" s="12"/>
      <c r="BG4702" s="12"/>
      <c r="BH4702" s="12"/>
      <c r="BI4702" s="12"/>
      <c r="BJ4702" s="12"/>
      <c r="BK4702" s="12"/>
    </row>
    <row r="4703" spans="1:63" s="5" customFormat="1">
      <c r="A4703" s="13"/>
      <c r="B4703" s="13"/>
      <c r="C4703" s="45"/>
      <c r="E4703" s="46"/>
      <c r="F4703" s="47"/>
      <c r="G4703" s="48"/>
      <c r="H4703" s="49"/>
      <c r="I4703" s="49"/>
      <c r="J4703" s="49"/>
      <c r="K4703" s="50"/>
      <c r="L4703" s="50"/>
      <c r="M4703" s="50"/>
      <c r="N4703" s="50"/>
      <c r="O4703" s="50"/>
      <c r="P4703" s="50"/>
      <c r="Q4703" s="50"/>
      <c r="R4703" s="51"/>
      <c r="S4703" s="51"/>
      <c r="T4703" s="51"/>
      <c r="U4703" s="51"/>
      <c r="V4703" s="51"/>
      <c r="W4703" s="51"/>
      <c r="X4703" s="44"/>
      <c r="AF4703" s="52"/>
      <c r="AM4703" s="7"/>
      <c r="AN4703" s="7"/>
      <c r="AO4703" s="53"/>
      <c r="AP4703" s="54"/>
      <c r="AQ4703" s="54"/>
      <c r="AR4703" s="7"/>
      <c r="AS4703" s="54"/>
      <c r="AT4703" s="53"/>
      <c r="AU4703" s="7"/>
      <c r="AV4703" s="7"/>
      <c r="AW4703" s="55"/>
      <c r="AX4703" s="56"/>
      <c r="AY4703" s="55"/>
      <c r="AZ4703" s="55"/>
      <c r="BA4703" s="55"/>
      <c r="BB4703" s="11"/>
      <c r="BC4703" s="12"/>
      <c r="BD4703" s="12"/>
      <c r="BE4703" s="12"/>
      <c r="BF4703" s="12"/>
      <c r="BG4703" s="12"/>
      <c r="BH4703" s="12"/>
      <c r="BI4703" s="12"/>
      <c r="BJ4703" s="12"/>
      <c r="BK4703" s="12"/>
    </row>
    <row r="4704" spans="1:63" s="5" customFormat="1">
      <c r="A4704" s="13"/>
      <c r="B4704" s="13"/>
      <c r="C4704" s="45"/>
      <c r="E4704" s="46"/>
      <c r="F4704" s="47"/>
      <c r="G4704" s="48"/>
      <c r="H4704" s="49"/>
      <c r="I4704" s="49"/>
      <c r="J4704" s="49"/>
      <c r="K4704" s="50"/>
      <c r="L4704" s="50"/>
      <c r="M4704" s="50"/>
      <c r="N4704" s="50"/>
      <c r="O4704" s="50"/>
      <c r="P4704" s="50"/>
      <c r="Q4704" s="50"/>
      <c r="R4704" s="51"/>
      <c r="S4704" s="51"/>
      <c r="T4704" s="51"/>
      <c r="U4704" s="51"/>
      <c r="V4704" s="51"/>
      <c r="W4704" s="51"/>
      <c r="X4704" s="44"/>
      <c r="AF4704" s="52"/>
      <c r="AM4704" s="7"/>
      <c r="AN4704" s="7"/>
      <c r="AO4704" s="53"/>
      <c r="AP4704" s="54"/>
      <c r="AQ4704" s="54"/>
      <c r="AR4704" s="7"/>
      <c r="AS4704" s="54"/>
      <c r="AT4704" s="53"/>
      <c r="AU4704" s="7"/>
      <c r="AV4704" s="7"/>
      <c r="AW4704" s="55"/>
      <c r="AX4704" s="56"/>
      <c r="AY4704" s="55"/>
      <c r="AZ4704" s="55"/>
      <c r="BA4704" s="55"/>
      <c r="BB4704" s="11"/>
      <c r="BC4704" s="12"/>
      <c r="BD4704" s="12"/>
      <c r="BE4704" s="12"/>
      <c r="BF4704" s="12"/>
      <c r="BG4704" s="12"/>
      <c r="BH4704" s="12"/>
      <c r="BI4704" s="12"/>
      <c r="BJ4704" s="12"/>
      <c r="BK4704" s="12"/>
    </row>
    <row r="4705" spans="1:63" s="5" customFormat="1">
      <c r="A4705" s="13"/>
      <c r="B4705" s="13"/>
      <c r="C4705" s="45"/>
      <c r="E4705" s="46"/>
      <c r="F4705" s="47"/>
      <c r="G4705" s="48"/>
      <c r="H4705" s="49"/>
      <c r="I4705" s="49"/>
      <c r="J4705" s="49"/>
      <c r="K4705" s="50"/>
      <c r="L4705" s="50"/>
      <c r="M4705" s="50"/>
      <c r="N4705" s="50"/>
      <c r="O4705" s="50"/>
      <c r="P4705" s="50"/>
      <c r="Q4705" s="50"/>
      <c r="R4705" s="51"/>
      <c r="S4705" s="51"/>
      <c r="T4705" s="51"/>
      <c r="U4705" s="51"/>
      <c r="V4705" s="51"/>
      <c r="W4705" s="51"/>
      <c r="X4705" s="44"/>
      <c r="AF4705" s="52"/>
      <c r="AM4705" s="7"/>
      <c r="AN4705" s="7"/>
      <c r="AO4705" s="53"/>
      <c r="AP4705" s="54"/>
      <c r="AQ4705" s="54"/>
      <c r="AR4705" s="7"/>
      <c r="AS4705" s="54"/>
      <c r="AT4705" s="53"/>
      <c r="AU4705" s="7"/>
      <c r="AV4705" s="7"/>
      <c r="AW4705" s="55"/>
      <c r="AX4705" s="56"/>
      <c r="AY4705" s="55"/>
      <c r="AZ4705" s="55"/>
      <c r="BA4705" s="55"/>
      <c r="BB4705" s="11"/>
      <c r="BC4705" s="12"/>
      <c r="BD4705" s="12"/>
      <c r="BE4705" s="12"/>
      <c r="BF4705" s="12"/>
      <c r="BG4705" s="12"/>
      <c r="BH4705" s="12"/>
      <c r="BI4705" s="12"/>
      <c r="BJ4705" s="12"/>
      <c r="BK4705" s="12"/>
    </row>
    <row r="4706" spans="1:63" s="5" customFormat="1">
      <c r="A4706" s="13"/>
      <c r="B4706" s="13"/>
      <c r="C4706" s="45"/>
      <c r="E4706" s="46"/>
      <c r="F4706" s="47"/>
      <c r="G4706" s="48"/>
      <c r="H4706" s="49"/>
      <c r="I4706" s="49"/>
      <c r="J4706" s="49"/>
      <c r="K4706" s="50"/>
      <c r="L4706" s="50"/>
      <c r="M4706" s="50"/>
      <c r="N4706" s="50"/>
      <c r="O4706" s="50"/>
      <c r="P4706" s="50"/>
      <c r="Q4706" s="50"/>
      <c r="R4706" s="51"/>
      <c r="S4706" s="51"/>
      <c r="T4706" s="51"/>
      <c r="U4706" s="51"/>
      <c r="V4706" s="51"/>
      <c r="W4706" s="51"/>
      <c r="X4706" s="44"/>
      <c r="AF4706" s="52"/>
      <c r="AM4706" s="7"/>
      <c r="AN4706" s="7"/>
      <c r="AO4706" s="53"/>
      <c r="AP4706" s="54"/>
      <c r="AQ4706" s="54"/>
      <c r="AR4706" s="7"/>
      <c r="AS4706" s="54"/>
      <c r="AT4706" s="53"/>
      <c r="AU4706" s="7"/>
      <c r="AV4706" s="7"/>
      <c r="AW4706" s="55"/>
      <c r="AX4706" s="56"/>
      <c r="AY4706" s="55"/>
      <c r="AZ4706" s="55"/>
      <c r="BA4706" s="55"/>
      <c r="BB4706" s="11"/>
      <c r="BC4706" s="12"/>
      <c r="BD4706" s="12"/>
      <c r="BE4706" s="12"/>
      <c r="BF4706" s="12"/>
      <c r="BG4706" s="12"/>
      <c r="BH4706" s="12"/>
      <c r="BI4706" s="12"/>
      <c r="BJ4706" s="12"/>
      <c r="BK4706" s="12"/>
    </row>
    <row r="4707" spans="1:63" s="5" customFormat="1">
      <c r="A4707" s="13"/>
      <c r="B4707" s="13"/>
      <c r="C4707" s="45"/>
      <c r="E4707" s="46"/>
      <c r="F4707" s="47"/>
      <c r="G4707" s="48"/>
      <c r="H4707" s="49"/>
      <c r="I4707" s="49"/>
      <c r="J4707" s="49"/>
      <c r="K4707" s="50"/>
      <c r="L4707" s="50"/>
      <c r="M4707" s="50"/>
      <c r="N4707" s="50"/>
      <c r="O4707" s="50"/>
      <c r="P4707" s="50"/>
      <c r="Q4707" s="50"/>
      <c r="R4707" s="51"/>
      <c r="S4707" s="51"/>
      <c r="T4707" s="51"/>
      <c r="U4707" s="51"/>
      <c r="V4707" s="51"/>
      <c r="W4707" s="51"/>
      <c r="X4707" s="44"/>
      <c r="AF4707" s="52"/>
      <c r="AM4707" s="7"/>
      <c r="AN4707" s="7"/>
      <c r="AO4707" s="53"/>
      <c r="AP4707" s="54"/>
      <c r="AQ4707" s="54"/>
      <c r="AR4707" s="7"/>
      <c r="AS4707" s="54"/>
      <c r="AT4707" s="53"/>
      <c r="AU4707" s="7"/>
      <c r="AV4707" s="7"/>
      <c r="AW4707" s="55"/>
      <c r="AX4707" s="56"/>
      <c r="AY4707" s="55"/>
      <c r="AZ4707" s="55"/>
      <c r="BA4707" s="55"/>
      <c r="BB4707" s="11"/>
      <c r="BC4707" s="12"/>
      <c r="BD4707" s="12"/>
      <c r="BE4707" s="12"/>
      <c r="BF4707" s="12"/>
      <c r="BG4707" s="12"/>
      <c r="BH4707" s="12"/>
      <c r="BI4707" s="12"/>
      <c r="BJ4707" s="12"/>
      <c r="BK4707" s="12"/>
    </row>
    <row r="4708" spans="1:63" s="5" customFormat="1">
      <c r="A4708" s="13"/>
      <c r="B4708" s="13"/>
      <c r="C4708" s="45"/>
      <c r="E4708" s="46"/>
      <c r="F4708" s="47"/>
      <c r="G4708" s="48"/>
      <c r="H4708" s="49"/>
      <c r="I4708" s="49"/>
      <c r="J4708" s="49"/>
      <c r="K4708" s="50"/>
      <c r="L4708" s="50"/>
      <c r="M4708" s="50"/>
      <c r="N4708" s="50"/>
      <c r="O4708" s="50"/>
      <c r="P4708" s="50"/>
      <c r="Q4708" s="50"/>
      <c r="R4708" s="51"/>
      <c r="S4708" s="51"/>
      <c r="T4708" s="51"/>
      <c r="U4708" s="51"/>
      <c r="V4708" s="51"/>
      <c r="W4708" s="51"/>
      <c r="X4708" s="44"/>
      <c r="AF4708" s="52"/>
      <c r="AM4708" s="7"/>
      <c r="AN4708" s="7"/>
      <c r="AO4708" s="53"/>
      <c r="AP4708" s="54"/>
      <c r="AQ4708" s="54"/>
      <c r="AR4708" s="7"/>
      <c r="AS4708" s="54"/>
      <c r="AT4708" s="53"/>
      <c r="AU4708" s="7"/>
      <c r="AV4708" s="7"/>
      <c r="AW4708" s="55"/>
      <c r="AX4708" s="56"/>
      <c r="AY4708" s="55"/>
      <c r="AZ4708" s="55"/>
      <c r="BA4708" s="55"/>
      <c r="BB4708" s="11"/>
      <c r="BC4708" s="12"/>
      <c r="BD4708" s="12"/>
      <c r="BE4708" s="12"/>
      <c r="BF4708" s="12"/>
      <c r="BG4708" s="12"/>
      <c r="BH4708" s="12"/>
      <c r="BI4708" s="12"/>
      <c r="BJ4708" s="12"/>
      <c r="BK4708" s="12"/>
    </row>
    <row r="4709" spans="1:63" s="5" customFormat="1">
      <c r="A4709" s="13"/>
      <c r="B4709" s="13"/>
      <c r="C4709" s="45"/>
      <c r="E4709" s="46"/>
      <c r="F4709" s="47"/>
      <c r="G4709" s="48"/>
      <c r="H4709" s="49"/>
      <c r="I4709" s="49"/>
      <c r="J4709" s="49"/>
      <c r="K4709" s="50"/>
      <c r="L4709" s="50"/>
      <c r="M4709" s="50"/>
      <c r="N4709" s="50"/>
      <c r="O4709" s="50"/>
      <c r="P4709" s="50"/>
      <c r="Q4709" s="50"/>
      <c r="R4709" s="51"/>
      <c r="S4709" s="51"/>
      <c r="T4709" s="51"/>
      <c r="U4709" s="51"/>
      <c r="V4709" s="51"/>
      <c r="W4709" s="51"/>
      <c r="X4709" s="44"/>
      <c r="AF4709" s="52"/>
      <c r="AM4709" s="7"/>
      <c r="AN4709" s="7"/>
      <c r="AO4709" s="53"/>
      <c r="AP4709" s="54"/>
      <c r="AQ4709" s="54"/>
      <c r="AR4709" s="7"/>
      <c r="AS4709" s="54"/>
      <c r="AT4709" s="53"/>
      <c r="AU4709" s="7"/>
      <c r="AV4709" s="7"/>
      <c r="AW4709" s="55"/>
      <c r="AX4709" s="56"/>
      <c r="AY4709" s="55"/>
      <c r="AZ4709" s="55"/>
      <c r="BA4709" s="55"/>
      <c r="BB4709" s="11"/>
      <c r="BC4709" s="12"/>
      <c r="BD4709" s="12"/>
      <c r="BE4709" s="12"/>
      <c r="BF4709" s="12"/>
      <c r="BG4709" s="12"/>
      <c r="BH4709" s="12"/>
      <c r="BI4709" s="12"/>
      <c r="BJ4709" s="12"/>
      <c r="BK4709" s="12"/>
    </row>
    <row r="4710" spans="1:63" s="5" customFormat="1">
      <c r="A4710" s="13"/>
      <c r="B4710" s="13"/>
      <c r="C4710" s="45"/>
      <c r="E4710" s="46"/>
      <c r="F4710" s="47"/>
      <c r="G4710" s="48"/>
      <c r="H4710" s="49"/>
      <c r="I4710" s="49"/>
      <c r="J4710" s="49"/>
      <c r="K4710" s="50"/>
      <c r="L4710" s="50"/>
      <c r="M4710" s="50"/>
      <c r="N4710" s="50"/>
      <c r="O4710" s="50"/>
      <c r="P4710" s="50"/>
      <c r="Q4710" s="50"/>
      <c r="R4710" s="51"/>
      <c r="S4710" s="51"/>
      <c r="T4710" s="51"/>
      <c r="U4710" s="51"/>
      <c r="V4710" s="51"/>
      <c r="W4710" s="51"/>
      <c r="X4710" s="44"/>
      <c r="AF4710" s="52"/>
      <c r="AM4710" s="7"/>
      <c r="AN4710" s="7"/>
      <c r="AO4710" s="53"/>
      <c r="AP4710" s="54"/>
      <c r="AQ4710" s="54"/>
      <c r="AR4710" s="7"/>
      <c r="AS4710" s="54"/>
      <c r="AT4710" s="53"/>
      <c r="AU4710" s="7"/>
      <c r="AV4710" s="7"/>
      <c r="AW4710" s="55"/>
      <c r="AX4710" s="56"/>
      <c r="AY4710" s="55"/>
      <c r="AZ4710" s="55"/>
      <c r="BA4710" s="55"/>
      <c r="BB4710" s="11"/>
      <c r="BC4710" s="12"/>
      <c r="BD4710" s="12"/>
      <c r="BE4710" s="12"/>
      <c r="BF4710" s="12"/>
      <c r="BG4710" s="12"/>
      <c r="BH4710" s="12"/>
      <c r="BI4710" s="12"/>
      <c r="BJ4710" s="12"/>
      <c r="BK4710" s="12"/>
    </row>
    <row r="4711" spans="1:63" s="5" customFormat="1">
      <c r="A4711" s="13"/>
      <c r="B4711" s="13"/>
      <c r="C4711" s="45"/>
      <c r="E4711" s="46"/>
      <c r="F4711" s="47"/>
      <c r="G4711" s="48"/>
      <c r="H4711" s="49"/>
      <c r="I4711" s="49"/>
      <c r="J4711" s="49"/>
      <c r="K4711" s="50"/>
      <c r="L4711" s="50"/>
      <c r="M4711" s="50"/>
      <c r="N4711" s="50"/>
      <c r="O4711" s="50"/>
      <c r="P4711" s="50"/>
      <c r="Q4711" s="50"/>
      <c r="R4711" s="51"/>
      <c r="S4711" s="51"/>
      <c r="T4711" s="51"/>
      <c r="U4711" s="51"/>
      <c r="V4711" s="51"/>
      <c r="W4711" s="51"/>
      <c r="X4711" s="44"/>
      <c r="AF4711" s="52"/>
      <c r="AM4711" s="7"/>
      <c r="AN4711" s="7"/>
      <c r="AO4711" s="53"/>
      <c r="AP4711" s="54"/>
      <c r="AQ4711" s="54"/>
      <c r="AR4711" s="7"/>
      <c r="AS4711" s="54"/>
      <c r="AT4711" s="53"/>
      <c r="AU4711" s="7"/>
      <c r="AV4711" s="7"/>
      <c r="AW4711" s="55"/>
      <c r="AX4711" s="56"/>
      <c r="AY4711" s="55"/>
      <c r="AZ4711" s="55"/>
      <c r="BA4711" s="55"/>
      <c r="BB4711" s="11"/>
      <c r="BC4711" s="12"/>
      <c r="BD4711" s="12"/>
      <c r="BE4711" s="12"/>
      <c r="BF4711" s="12"/>
      <c r="BG4711" s="12"/>
      <c r="BH4711" s="12"/>
      <c r="BI4711" s="12"/>
      <c r="BJ4711" s="12"/>
      <c r="BK4711" s="12"/>
    </row>
    <row r="4712" spans="1:63" s="5" customFormat="1">
      <c r="A4712" s="13"/>
      <c r="B4712" s="13"/>
      <c r="C4712" s="45"/>
      <c r="E4712" s="46"/>
      <c r="F4712" s="47"/>
      <c r="G4712" s="48"/>
      <c r="H4712" s="49"/>
      <c r="I4712" s="49"/>
      <c r="J4712" s="49"/>
      <c r="K4712" s="50"/>
      <c r="L4712" s="50"/>
      <c r="M4712" s="50"/>
      <c r="N4712" s="50"/>
      <c r="O4712" s="50"/>
      <c r="P4712" s="50"/>
      <c r="Q4712" s="50"/>
      <c r="R4712" s="51"/>
      <c r="S4712" s="51"/>
      <c r="T4712" s="51"/>
      <c r="U4712" s="51"/>
      <c r="V4712" s="51"/>
      <c r="W4712" s="51"/>
      <c r="X4712" s="44"/>
      <c r="AF4712" s="52"/>
      <c r="AM4712" s="7"/>
      <c r="AN4712" s="7"/>
      <c r="AO4712" s="53"/>
      <c r="AP4712" s="54"/>
      <c r="AQ4712" s="54"/>
      <c r="AR4712" s="7"/>
      <c r="AS4712" s="54"/>
      <c r="AT4712" s="53"/>
      <c r="AU4712" s="7"/>
      <c r="AV4712" s="7"/>
      <c r="AW4712" s="55"/>
      <c r="AX4712" s="56"/>
      <c r="AY4712" s="55"/>
      <c r="AZ4712" s="55"/>
      <c r="BA4712" s="55"/>
      <c r="BB4712" s="11"/>
      <c r="BC4712" s="12"/>
      <c r="BD4712" s="12"/>
      <c r="BE4712" s="12"/>
      <c r="BF4712" s="12"/>
      <c r="BG4712" s="12"/>
      <c r="BH4712" s="12"/>
      <c r="BI4712" s="12"/>
      <c r="BJ4712" s="12"/>
      <c r="BK4712" s="12"/>
    </row>
    <row r="4713" spans="1:63" s="5" customFormat="1">
      <c r="A4713" s="13"/>
      <c r="B4713" s="13"/>
      <c r="C4713" s="45"/>
      <c r="E4713" s="46"/>
      <c r="F4713" s="47"/>
      <c r="G4713" s="48"/>
      <c r="H4713" s="49"/>
      <c r="I4713" s="49"/>
      <c r="J4713" s="49"/>
      <c r="K4713" s="50"/>
      <c r="L4713" s="50"/>
      <c r="M4713" s="50"/>
      <c r="N4713" s="50"/>
      <c r="O4713" s="50"/>
      <c r="P4713" s="50"/>
      <c r="Q4713" s="50"/>
      <c r="R4713" s="51"/>
      <c r="S4713" s="51"/>
      <c r="T4713" s="51"/>
      <c r="U4713" s="51"/>
      <c r="V4713" s="51"/>
      <c r="W4713" s="51"/>
      <c r="X4713" s="44"/>
      <c r="AF4713" s="52"/>
      <c r="AM4713" s="7"/>
      <c r="AN4713" s="7"/>
      <c r="AO4713" s="53"/>
      <c r="AP4713" s="54"/>
      <c r="AQ4713" s="54"/>
      <c r="AR4713" s="7"/>
      <c r="AS4713" s="54"/>
      <c r="AT4713" s="53"/>
      <c r="AU4713" s="7"/>
      <c r="AV4713" s="7"/>
      <c r="AW4713" s="55"/>
      <c r="AX4713" s="56"/>
      <c r="AY4713" s="55"/>
      <c r="AZ4713" s="55"/>
      <c r="BA4713" s="55"/>
      <c r="BB4713" s="11"/>
      <c r="BC4713" s="12"/>
      <c r="BD4713" s="12"/>
      <c r="BE4713" s="12"/>
      <c r="BF4713" s="12"/>
      <c r="BG4713" s="12"/>
      <c r="BH4713" s="12"/>
      <c r="BI4713" s="12"/>
      <c r="BJ4713" s="12"/>
      <c r="BK4713" s="12"/>
    </row>
    <row r="4714" spans="1:63" s="5" customFormat="1">
      <c r="A4714" s="13"/>
      <c r="B4714" s="13"/>
      <c r="C4714" s="45"/>
      <c r="E4714" s="46"/>
      <c r="F4714" s="47"/>
      <c r="G4714" s="48"/>
      <c r="H4714" s="49"/>
      <c r="I4714" s="49"/>
      <c r="J4714" s="49"/>
      <c r="K4714" s="50"/>
      <c r="L4714" s="50"/>
      <c r="M4714" s="50"/>
      <c r="N4714" s="50"/>
      <c r="O4714" s="50"/>
      <c r="P4714" s="50"/>
      <c r="Q4714" s="50"/>
      <c r="R4714" s="51"/>
      <c r="S4714" s="51"/>
      <c r="T4714" s="51"/>
      <c r="U4714" s="51"/>
      <c r="V4714" s="51"/>
      <c r="W4714" s="51"/>
      <c r="X4714" s="44"/>
      <c r="AF4714" s="52"/>
      <c r="AM4714" s="7"/>
      <c r="AN4714" s="7"/>
      <c r="AO4714" s="53"/>
      <c r="AP4714" s="54"/>
      <c r="AQ4714" s="54"/>
      <c r="AR4714" s="7"/>
      <c r="AS4714" s="54"/>
      <c r="AT4714" s="53"/>
      <c r="AU4714" s="7"/>
      <c r="AV4714" s="7"/>
      <c r="AW4714" s="55"/>
      <c r="AX4714" s="56"/>
      <c r="AY4714" s="55"/>
      <c r="AZ4714" s="55"/>
      <c r="BA4714" s="55"/>
      <c r="BB4714" s="11"/>
      <c r="BC4714" s="12"/>
      <c r="BD4714" s="12"/>
      <c r="BE4714" s="12"/>
      <c r="BF4714" s="12"/>
      <c r="BG4714" s="12"/>
      <c r="BH4714" s="12"/>
      <c r="BI4714" s="12"/>
      <c r="BJ4714" s="12"/>
      <c r="BK4714" s="12"/>
    </row>
    <row r="4715" spans="1:63" s="5" customFormat="1">
      <c r="A4715" s="13"/>
      <c r="B4715" s="13"/>
      <c r="C4715" s="45"/>
      <c r="E4715" s="46"/>
      <c r="F4715" s="47"/>
      <c r="G4715" s="48"/>
      <c r="H4715" s="49"/>
      <c r="I4715" s="49"/>
      <c r="J4715" s="49"/>
      <c r="K4715" s="50"/>
      <c r="L4715" s="50"/>
      <c r="M4715" s="50"/>
      <c r="N4715" s="50"/>
      <c r="O4715" s="50"/>
      <c r="P4715" s="50"/>
      <c r="Q4715" s="50"/>
      <c r="R4715" s="51"/>
      <c r="S4715" s="51"/>
      <c r="T4715" s="51"/>
      <c r="U4715" s="51"/>
      <c r="V4715" s="51"/>
      <c r="W4715" s="51"/>
      <c r="X4715" s="44"/>
      <c r="AF4715" s="52"/>
      <c r="AM4715" s="7"/>
      <c r="AN4715" s="7"/>
      <c r="AO4715" s="53"/>
      <c r="AP4715" s="54"/>
      <c r="AQ4715" s="54"/>
      <c r="AR4715" s="7"/>
      <c r="AS4715" s="54"/>
      <c r="AT4715" s="53"/>
      <c r="AU4715" s="7"/>
      <c r="AV4715" s="7"/>
      <c r="AW4715" s="55"/>
      <c r="AX4715" s="56"/>
      <c r="AY4715" s="55"/>
      <c r="AZ4715" s="55"/>
      <c r="BA4715" s="55"/>
      <c r="BB4715" s="11"/>
      <c r="BC4715" s="12"/>
      <c r="BD4715" s="12"/>
      <c r="BE4715" s="12"/>
      <c r="BF4715" s="12"/>
      <c r="BG4715" s="12"/>
      <c r="BH4715" s="12"/>
      <c r="BI4715" s="12"/>
      <c r="BJ4715" s="12"/>
      <c r="BK4715" s="12"/>
    </row>
    <row r="4716" spans="1:63" s="5" customFormat="1">
      <c r="A4716" s="13"/>
      <c r="B4716" s="13"/>
      <c r="C4716" s="45"/>
      <c r="E4716" s="46"/>
      <c r="F4716" s="47"/>
      <c r="G4716" s="48"/>
      <c r="H4716" s="49"/>
      <c r="I4716" s="49"/>
      <c r="J4716" s="49"/>
      <c r="K4716" s="50"/>
      <c r="L4716" s="50"/>
      <c r="M4716" s="50"/>
      <c r="N4716" s="50"/>
      <c r="O4716" s="50"/>
      <c r="P4716" s="50"/>
      <c r="Q4716" s="50"/>
      <c r="R4716" s="51"/>
      <c r="S4716" s="51"/>
      <c r="T4716" s="51"/>
      <c r="U4716" s="51"/>
      <c r="V4716" s="51"/>
      <c r="W4716" s="51"/>
      <c r="X4716" s="44"/>
      <c r="AF4716" s="52"/>
      <c r="AM4716" s="7"/>
      <c r="AN4716" s="7"/>
      <c r="AO4716" s="53"/>
      <c r="AP4716" s="54"/>
      <c r="AQ4716" s="54"/>
      <c r="AR4716" s="7"/>
      <c r="AS4716" s="54"/>
      <c r="AT4716" s="53"/>
      <c r="AU4716" s="7"/>
      <c r="AV4716" s="7"/>
      <c r="AW4716" s="55"/>
      <c r="AX4716" s="56"/>
      <c r="AY4716" s="55"/>
      <c r="AZ4716" s="55"/>
      <c r="BA4716" s="55"/>
      <c r="BB4716" s="11"/>
      <c r="BC4716" s="12"/>
      <c r="BD4716" s="12"/>
      <c r="BE4716" s="12"/>
      <c r="BF4716" s="12"/>
      <c r="BG4716" s="12"/>
      <c r="BH4716" s="12"/>
      <c r="BI4716" s="12"/>
      <c r="BJ4716" s="12"/>
      <c r="BK4716" s="12"/>
    </row>
    <row r="4717" spans="1:63" s="5" customFormat="1">
      <c r="A4717" s="13"/>
      <c r="B4717" s="13"/>
      <c r="C4717" s="45"/>
      <c r="E4717" s="46"/>
      <c r="F4717" s="47"/>
      <c r="G4717" s="48"/>
      <c r="H4717" s="49"/>
      <c r="I4717" s="49"/>
      <c r="J4717" s="49"/>
      <c r="K4717" s="50"/>
      <c r="L4717" s="50"/>
      <c r="M4717" s="50"/>
      <c r="N4717" s="50"/>
      <c r="O4717" s="50"/>
      <c r="P4717" s="50"/>
      <c r="Q4717" s="50"/>
      <c r="R4717" s="51"/>
      <c r="S4717" s="51"/>
      <c r="T4717" s="51"/>
      <c r="U4717" s="51"/>
      <c r="V4717" s="51"/>
      <c r="W4717" s="51"/>
      <c r="X4717" s="44"/>
      <c r="AF4717" s="52"/>
      <c r="AM4717" s="7"/>
      <c r="AN4717" s="7"/>
      <c r="AO4717" s="53"/>
      <c r="AP4717" s="54"/>
      <c r="AQ4717" s="54"/>
      <c r="AR4717" s="7"/>
      <c r="AS4717" s="54"/>
      <c r="AT4717" s="53"/>
      <c r="AU4717" s="7"/>
      <c r="AV4717" s="7"/>
      <c r="AW4717" s="55"/>
      <c r="AX4717" s="56"/>
      <c r="AY4717" s="55"/>
      <c r="AZ4717" s="55"/>
      <c r="BA4717" s="55"/>
      <c r="BB4717" s="11"/>
      <c r="BC4717" s="12"/>
      <c r="BD4717" s="12"/>
      <c r="BE4717" s="12"/>
      <c r="BF4717" s="12"/>
      <c r="BG4717" s="12"/>
      <c r="BH4717" s="12"/>
      <c r="BI4717" s="12"/>
      <c r="BJ4717" s="12"/>
      <c r="BK4717" s="12"/>
    </row>
    <row r="4718" spans="1:63" s="5" customFormat="1">
      <c r="A4718" s="13"/>
      <c r="B4718" s="13"/>
      <c r="C4718" s="45"/>
      <c r="E4718" s="46"/>
      <c r="F4718" s="47"/>
      <c r="G4718" s="48"/>
      <c r="H4718" s="49"/>
      <c r="I4718" s="49"/>
      <c r="J4718" s="49"/>
      <c r="K4718" s="50"/>
      <c r="L4718" s="50"/>
      <c r="M4718" s="50"/>
      <c r="N4718" s="50"/>
      <c r="O4718" s="50"/>
      <c r="P4718" s="50"/>
      <c r="Q4718" s="50"/>
      <c r="R4718" s="51"/>
      <c r="S4718" s="51"/>
      <c r="T4718" s="51"/>
      <c r="U4718" s="51"/>
      <c r="V4718" s="51"/>
      <c r="W4718" s="51"/>
      <c r="X4718" s="44"/>
      <c r="AF4718" s="52"/>
      <c r="AM4718" s="7"/>
      <c r="AN4718" s="7"/>
      <c r="AO4718" s="53"/>
      <c r="AP4718" s="54"/>
      <c r="AQ4718" s="54"/>
      <c r="AR4718" s="7"/>
      <c r="AS4718" s="54"/>
      <c r="AT4718" s="53"/>
      <c r="AU4718" s="7"/>
      <c r="AV4718" s="7"/>
      <c r="AW4718" s="55"/>
      <c r="AX4718" s="56"/>
      <c r="AY4718" s="55"/>
      <c r="AZ4718" s="55"/>
      <c r="BA4718" s="55"/>
      <c r="BB4718" s="11"/>
      <c r="BC4718" s="12"/>
      <c r="BD4718" s="12"/>
      <c r="BE4718" s="12"/>
      <c r="BF4718" s="12"/>
      <c r="BG4718" s="12"/>
      <c r="BH4718" s="12"/>
      <c r="BI4718" s="12"/>
      <c r="BJ4718" s="12"/>
      <c r="BK4718" s="12"/>
    </row>
    <row r="4719" spans="1:63" s="5" customFormat="1">
      <c r="A4719" s="13"/>
      <c r="B4719" s="13"/>
      <c r="C4719" s="45"/>
      <c r="E4719" s="46"/>
      <c r="F4719" s="47"/>
      <c r="G4719" s="48"/>
      <c r="H4719" s="49"/>
      <c r="I4719" s="49"/>
      <c r="J4719" s="49"/>
      <c r="K4719" s="50"/>
      <c r="L4719" s="50"/>
      <c r="M4719" s="50"/>
      <c r="N4719" s="50"/>
      <c r="O4719" s="50"/>
      <c r="P4719" s="50"/>
      <c r="Q4719" s="50"/>
      <c r="R4719" s="51"/>
      <c r="S4719" s="51"/>
      <c r="T4719" s="51"/>
      <c r="U4719" s="51"/>
      <c r="V4719" s="51"/>
      <c r="W4719" s="51"/>
      <c r="X4719" s="44"/>
      <c r="AF4719" s="52"/>
      <c r="AM4719" s="7"/>
      <c r="AN4719" s="7"/>
      <c r="AO4719" s="53"/>
      <c r="AP4719" s="54"/>
      <c r="AQ4719" s="54"/>
      <c r="AR4719" s="7"/>
      <c r="AS4719" s="54"/>
      <c r="AT4719" s="53"/>
      <c r="AU4719" s="7"/>
      <c r="AV4719" s="7"/>
      <c r="AW4719" s="55"/>
      <c r="AX4719" s="56"/>
      <c r="AY4719" s="55"/>
      <c r="AZ4719" s="55"/>
      <c r="BA4719" s="55"/>
      <c r="BB4719" s="11"/>
      <c r="BC4719" s="12"/>
      <c r="BD4719" s="12"/>
      <c r="BE4719" s="12"/>
      <c r="BF4719" s="12"/>
      <c r="BG4719" s="12"/>
      <c r="BH4719" s="12"/>
      <c r="BI4719" s="12"/>
      <c r="BJ4719" s="12"/>
      <c r="BK4719" s="12"/>
    </row>
    <row r="4720" spans="1:63" s="5" customFormat="1">
      <c r="A4720" s="13"/>
      <c r="B4720" s="13"/>
      <c r="C4720" s="45"/>
      <c r="E4720" s="46"/>
      <c r="F4720" s="47"/>
      <c r="G4720" s="48"/>
      <c r="H4720" s="49"/>
      <c r="I4720" s="49"/>
      <c r="J4720" s="49"/>
      <c r="K4720" s="50"/>
      <c r="L4720" s="50"/>
      <c r="M4720" s="50"/>
      <c r="N4720" s="50"/>
      <c r="O4720" s="50"/>
      <c r="P4720" s="50"/>
      <c r="Q4720" s="50"/>
      <c r="R4720" s="51"/>
      <c r="S4720" s="51"/>
      <c r="T4720" s="51"/>
      <c r="U4720" s="51"/>
      <c r="V4720" s="51"/>
      <c r="W4720" s="51"/>
      <c r="X4720" s="44"/>
      <c r="AF4720" s="52"/>
      <c r="AM4720" s="7"/>
      <c r="AN4720" s="7"/>
      <c r="AO4720" s="53"/>
      <c r="AP4720" s="54"/>
      <c r="AQ4720" s="54"/>
      <c r="AR4720" s="7"/>
      <c r="AS4720" s="54"/>
      <c r="AT4720" s="53"/>
      <c r="AU4720" s="7"/>
      <c r="AV4720" s="7"/>
      <c r="AW4720" s="55"/>
      <c r="AX4720" s="56"/>
      <c r="AY4720" s="55"/>
      <c r="AZ4720" s="55"/>
      <c r="BA4720" s="55"/>
      <c r="BB4720" s="11"/>
      <c r="BC4720" s="12"/>
      <c r="BD4720" s="12"/>
      <c r="BE4720" s="12"/>
      <c r="BF4720" s="12"/>
      <c r="BG4720" s="12"/>
      <c r="BH4720" s="12"/>
      <c r="BI4720" s="12"/>
      <c r="BJ4720" s="12"/>
      <c r="BK4720" s="12"/>
    </row>
    <row r="4721" spans="1:63" s="5" customFormat="1">
      <c r="A4721" s="13"/>
      <c r="B4721" s="13"/>
      <c r="C4721" s="45"/>
      <c r="E4721" s="46"/>
      <c r="F4721" s="47"/>
      <c r="G4721" s="48"/>
      <c r="H4721" s="49"/>
      <c r="I4721" s="49"/>
      <c r="J4721" s="49"/>
      <c r="K4721" s="50"/>
      <c r="L4721" s="50"/>
      <c r="M4721" s="50"/>
      <c r="N4721" s="50"/>
      <c r="O4721" s="50"/>
      <c r="P4721" s="50"/>
      <c r="Q4721" s="50"/>
      <c r="R4721" s="51"/>
      <c r="S4721" s="51"/>
      <c r="T4721" s="51"/>
      <c r="U4721" s="51"/>
      <c r="V4721" s="51"/>
      <c r="W4721" s="51"/>
      <c r="X4721" s="44"/>
      <c r="AF4721" s="52"/>
      <c r="AM4721" s="7"/>
      <c r="AN4721" s="7"/>
      <c r="AO4721" s="53"/>
      <c r="AP4721" s="54"/>
      <c r="AQ4721" s="54"/>
      <c r="AR4721" s="7"/>
      <c r="AS4721" s="54"/>
      <c r="AT4721" s="53"/>
      <c r="AU4721" s="7"/>
      <c r="AV4721" s="7"/>
      <c r="AW4721" s="55"/>
      <c r="AX4721" s="56"/>
      <c r="AY4721" s="55"/>
      <c r="AZ4721" s="55"/>
      <c r="BA4721" s="55"/>
      <c r="BB4721" s="11"/>
      <c r="BC4721" s="12"/>
      <c r="BD4721" s="12"/>
      <c r="BE4721" s="12"/>
      <c r="BF4721" s="12"/>
      <c r="BG4721" s="12"/>
      <c r="BH4721" s="12"/>
      <c r="BI4721" s="12"/>
      <c r="BJ4721" s="12"/>
      <c r="BK4721" s="12"/>
    </row>
    <row r="4722" spans="1:63" s="5" customFormat="1">
      <c r="A4722" s="13"/>
      <c r="B4722" s="13"/>
      <c r="C4722" s="45"/>
      <c r="E4722" s="46"/>
      <c r="F4722" s="47"/>
      <c r="G4722" s="48"/>
      <c r="H4722" s="49"/>
      <c r="I4722" s="49"/>
      <c r="J4722" s="49"/>
      <c r="K4722" s="50"/>
      <c r="L4722" s="50"/>
      <c r="M4722" s="50"/>
      <c r="N4722" s="50"/>
      <c r="O4722" s="50"/>
      <c r="P4722" s="50"/>
      <c r="Q4722" s="50"/>
      <c r="R4722" s="51"/>
      <c r="S4722" s="51"/>
      <c r="T4722" s="51"/>
      <c r="U4722" s="51"/>
      <c r="V4722" s="51"/>
      <c r="W4722" s="51"/>
      <c r="X4722" s="44"/>
      <c r="AF4722" s="52"/>
      <c r="AM4722" s="7"/>
      <c r="AN4722" s="7"/>
      <c r="AO4722" s="53"/>
      <c r="AP4722" s="54"/>
      <c r="AQ4722" s="54"/>
      <c r="AR4722" s="7"/>
      <c r="AS4722" s="54"/>
      <c r="AT4722" s="53"/>
      <c r="AU4722" s="7"/>
      <c r="AV4722" s="7"/>
      <c r="AW4722" s="55"/>
      <c r="AX4722" s="56"/>
      <c r="AY4722" s="55"/>
      <c r="AZ4722" s="55"/>
      <c r="BA4722" s="55"/>
      <c r="BB4722" s="11"/>
      <c r="BC4722" s="12"/>
      <c r="BD4722" s="12"/>
      <c r="BE4722" s="12"/>
      <c r="BF4722" s="12"/>
      <c r="BG4722" s="12"/>
      <c r="BH4722" s="12"/>
      <c r="BI4722" s="12"/>
      <c r="BJ4722" s="12"/>
      <c r="BK4722" s="12"/>
    </row>
    <row r="4723" spans="1:63" s="5" customFormat="1">
      <c r="A4723" s="13"/>
      <c r="B4723" s="13"/>
      <c r="C4723" s="45"/>
      <c r="E4723" s="46"/>
      <c r="F4723" s="47"/>
      <c r="G4723" s="48"/>
      <c r="H4723" s="49"/>
      <c r="I4723" s="49"/>
      <c r="J4723" s="49"/>
      <c r="K4723" s="50"/>
      <c r="L4723" s="50"/>
      <c r="M4723" s="50"/>
      <c r="N4723" s="50"/>
      <c r="O4723" s="50"/>
      <c r="P4723" s="50"/>
      <c r="Q4723" s="50"/>
      <c r="R4723" s="51"/>
      <c r="S4723" s="51"/>
      <c r="T4723" s="51"/>
      <c r="U4723" s="51"/>
      <c r="V4723" s="51"/>
      <c r="W4723" s="51"/>
      <c r="X4723" s="44"/>
      <c r="AF4723" s="52"/>
      <c r="AM4723" s="7"/>
      <c r="AN4723" s="7"/>
      <c r="AO4723" s="53"/>
      <c r="AP4723" s="54"/>
      <c r="AQ4723" s="54"/>
      <c r="AR4723" s="7"/>
      <c r="AS4723" s="54"/>
      <c r="AT4723" s="53"/>
      <c r="AU4723" s="7"/>
      <c r="AV4723" s="7"/>
      <c r="AW4723" s="55"/>
      <c r="AX4723" s="56"/>
      <c r="AY4723" s="55"/>
      <c r="AZ4723" s="55"/>
      <c r="BA4723" s="55"/>
      <c r="BB4723" s="11"/>
      <c r="BC4723" s="12"/>
      <c r="BD4723" s="12"/>
      <c r="BE4723" s="12"/>
      <c r="BF4723" s="12"/>
      <c r="BG4723" s="12"/>
      <c r="BH4723" s="12"/>
      <c r="BI4723" s="12"/>
      <c r="BJ4723" s="12"/>
      <c r="BK4723" s="12"/>
    </row>
    <row r="4724" spans="1:63" s="5" customFormat="1">
      <c r="A4724" s="13"/>
      <c r="B4724" s="13"/>
      <c r="C4724" s="45"/>
      <c r="E4724" s="46"/>
      <c r="F4724" s="47"/>
      <c r="G4724" s="48"/>
      <c r="H4724" s="49"/>
      <c r="I4724" s="49"/>
      <c r="J4724" s="49"/>
      <c r="K4724" s="50"/>
      <c r="L4724" s="50"/>
      <c r="M4724" s="50"/>
      <c r="N4724" s="50"/>
      <c r="O4724" s="50"/>
      <c r="P4724" s="50"/>
      <c r="Q4724" s="50"/>
      <c r="R4724" s="51"/>
      <c r="S4724" s="51"/>
      <c r="T4724" s="51"/>
      <c r="U4724" s="51"/>
      <c r="V4724" s="51"/>
      <c r="W4724" s="51"/>
      <c r="X4724" s="44"/>
      <c r="AF4724" s="52"/>
      <c r="AM4724" s="7"/>
      <c r="AN4724" s="7"/>
      <c r="AO4724" s="53"/>
      <c r="AP4724" s="54"/>
      <c r="AQ4724" s="54"/>
      <c r="AR4724" s="7"/>
      <c r="AS4724" s="54"/>
      <c r="AT4724" s="53"/>
      <c r="AU4724" s="7"/>
      <c r="AV4724" s="7"/>
      <c r="AW4724" s="55"/>
      <c r="AX4724" s="56"/>
      <c r="AY4724" s="55"/>
      <c r="AZ4724" s="55"/>
      <c r="BA4724" s="55"/>
      <c r="BB4724" s="11"/>
      <c r="BC4724" s="12"/>
      <c r="BD4724" s="12"/>
      <c r="BE4724" s="12"/>
      <c r="BF4724" s="12"/>
      <c r="BG4724" s="12"/>
      <c r="BH4724" s="12"/>
      <c r="BI4724" s="12"/>
      <c r="BJ4724" s="12"/>
      <c r="BK4724" s="12"/>
    </row>
    <row r="4725" spans="1:63" s="5" customFormat="1">
      <c r="A4725" s="13"/>
      <c r="B4725" s="13"/>
      <c r="C4725" s="45"/>
      <c r="E4725" s="46"/>
      <c r="F4725" s="47"/>
      <c r="G4725" s="48"/>
      <c r="H4725" s="49"/>
      <c r="I4725" s="49"/>
      <c r="J4725" s="49"/>
      <c r="K4725" s="50"/>
      <c r="L4725" s="50"/>
      <c r="M4725" s="50"/>
      <c r="N4725" s="50"/>
      <c r="O4725" s="50"/>
      <c r="P4725" s="50"/>
      <c r="Q4725" s="50"/>
      <c r="R4725" s="51"/>
      <c r="S4725" s="51"/>
      <c r="T4725" s="51"/>
      <c r="U4725" s="51"/>
      <c r="V4725" s="51"/>
      <c r="W4725" s="51"/>
      <c r="X4725" s="44"/>
      <c r="AF4725" s="52"/>
      <c r="AM4725" s="7"/>
      <c r="AN4725" s="7"/>
      <c r="AO4725" s="53"/>
      <c r="AP4725" s="54"/>
      <c r="AQ4725" s="54"/>
      <c r="AR4725" s="7"/>
      <c r="AS4725" s="54"/>
      <c r="AT4725" s="53"/>
      <c r="AU4725" s="7"/>
      <c r="AV4725" s="7"/>
      <c r="AW4725" s="55"/>
      <c r="AX4725" s="56"/>
      <c r="AY4725" s="55"/>
      <c r="AZ4725" s="55"/>
      <c r="BA4725" s="55"/>
      <c r="BB4725" s="11"/>
      <c r="BC4725" s="12"/>
      <c r="BD4725" s="12"/>
      <c r="BE4725" s="12"/>
      <c r="BF4725" s="12"/>
      <c r="BG4725" s="12"/>
      <c r="BH4725" s="12"/>
      <c r="BI4725" s="12"/>
      <c r="BJ4725" s="12"/>
      <c r="BK4725" s="12"/>
    </row>
    <row r="4726" spans="1:63" s="5" customFormat="1">
      <c r="A4726" s="13"/>
      <c r="B4726" s="13"/>
      <c r="C4726" s="45"/>
      <c r="E4726" s="46"/>
      <c r="F4726" s="47"/>
      <c r="G4726" s="48"/>
      <c r="H4726" s="49"/>
      <c r="I4726" s="49"/>
      <c r="J4726" s="49"/>
      <c r="K4726" s="50"/>
      <c r="L4726" s="50"/>
      <c r="M4726" s="50"/>
      <c r="N4726" s="50"/>
      <c r="O4726" s="50"/>
      <c r="P4726" s="50"/>
      <c r="Q4726" s="50"/>
      <c r="R4726" s="51"/>
      <c r="S4726" s="51"/>
      <c r="T4726" s="51"/>
      <c r="U4726" s="51"/>
      <c r="V4726" s="51"/>
      <c r="W4726" s="51"/>
      <c r="X4726" s="44"/>
      <c r="AF4726" s="52"/>
      <c r="AM4726" s="7"/>
      <c r="AN4726" s="7"/>
      <c r="AO4726" s="53"/>
      <c r="AP4726" s="54"/>
      <c r="AQ4726" s="54"/>
      <c r="AR4726" s="7"/>
      <c r="AS4726" s="54"/>
      <c r="AT4726" s="53"/>
      <c r="AU4726" s="7"/>
      <c r="AV4726" s="7"/>
      <c r="AW4726" s="55"/>
      <c r="AX4726" s="56"/>
      <c r="AY4726" s="55"/>
      <c r="AZ4726" s="55"/>
      <c r="BA4726" s="55"/>
      <c r="BB4726" s="11"/>
      <c r="BC4726" s="12"/>
      <c r="BD4726" s="12"/>
      <c r="BE4726" s="12"/>
      <c r="BF4726" s="12"/>
      <c r="BG4726" s="12"/>
      <c r="BH4726" s="12"/>
      <c r="BI4726" s="12"/>
      <c r="BJ4726" s="12"/>
      <c r="BK4726" s="12"/>
    </row>
    <row r="4727" spans="1:63" s="5" customFormat="1">
      <c r="A4727" s="13"/>
      <c r="B4727" s="13"/>
      <c r="C4727" s="45"/>
      <c r="E4727" s="46"/>
      <c r="F4727" s="47"/>
      <c r="G4727" s="48"/>
      <c r="H4727" s="49"/>
      <c r="I4727" s="49"/>
      <c r="J4727" s="49"/>
      <c r="K4727" s="50"/>
      <c r="L4727" s="50"/>
      <c r="M4727" s="50"/>
      <c r="N4727" s="50"/>
      <c r="O4727" s="50"/>
      <c r="P4727" s="50"/>
      <c r="Q4727" s="50"/>
      <c r="R4727" s="51"/>
      <c r="S4727" s="51"/>
      <c r="T4727" s="51"/>
      <c r="U4727" s="51"/>
      <c r="V4727" s="51"/>
      <c r="W4727" s="51"/>
      <c r="X4727" s="44"/>
      <c r="AF4727" s="52"/>
      <c r="AM4727" s="7"/>
      <c r="AN4727" s="7"/>
      <c r="AO4727" s="53"/>
      <c r="AP4727" s="54"/>
      <c r="AQ4727" s="54"/>
      <c r="AR4727" s="7"/>
      <c r="AS4727" s="54"/>
      <c r="AT4727" s="53"/>
      <c r="AU4727" s="7"/>
      <c r="AV4727" s="7"/>
      <c r="AW4727" s="55"/>
      <c r="AX4727" s="56"/>
      <c r="AY4727" s="55"/>
      <c r="AZ4727" s="55"/>
      <c r="BA4727" s="55"/>
      <c r="BB4727" s="11"/>
      <c r="BC4727" s="12"/>
      <c r="BD4727" s="12"/>
      <c r="BE4727" s="12"/>
      <c r="BF4727" s="12"/>
      <c r="BG4727" s="12"/>
      <c r="BH4727" s="12"/>
      <c r="BI4727" s="12"/>
      <c r="BJ4727" s="12"/>
      <c r="BK4727" s="12"/>
    </row>
    <row r="4728" spans="1:63" s="5" customFormat="1">
      <c r="A4728" s="13"/>
      <c r="B4728" s="13"/>
      <c r="C4728" s="45"/>
      <c r="E4728" s="46"/>
      <c r="F4728" s="47"/>
      <c r="G4728" s="48"/>
      <c r="H4728" s="49"/>
      <c r="I4728" s="49"/>
      <c r="J4728" s="49"/>
      <c r="K4728" s="50"/>
      <c r="L4728" s="50"/>
      <c r="M4728" s="50"/>
      <c r="N4728" s="50"/>
      <c r="O4728" s="50"/>
      <c r="P4728" s="50"/>
      <c r="Q4728" s="50"/>
      <c r="R4728" s="51"/>
      <c r="S4728" s="51"/>
      <c r="T4728" s="51"/>
      <c r="U4728" s="51"/>
      <c r="V4728" s="51"/>
      <c r="W4728" s="51"/>
      <c r="X4728" s="44"/>
      <c r="AF4728" s="52"/>
      <c r="AM4728" s="7"/>
      <c r="AN4728" s="7"/>
      <c r="AO4728" s="53"/>
      <c r="AP4728" s="54"/>
      <c r="AQ4728" s="54"/>
      <c r="AR4728" s="7"/>
      <c r="AS4728" s="54"/>
      <c r="AT4728" s="53"/>
      <c r="AU4728" s="7"/>
      <c r="AV4728" s="7"/>
      <c r="AW4728" s="55"/>
      <c r="AX4728" s="56"/>
      <c r="AY4728" s="55"/>
      <c r="AZ4728" s="55"/>
      <c r="BA4728" s="55"/>
      <c r="BB4728" s="11"/>
      <c r="BC4728" s="12"/>
      <c r="BD4728" s="12"/>
      <c r="BE4728" s="12"/>
      <c r="BF4728" s="12"/>
      <c r="BG4728" s="12"/>
      <c r="BH4728" s="12"/>
      <c r="BI4728" s="12"/>
      <c r="BJ4728" s="12"/>
      <c r="BK4728" s="12"/>
    </row>
    <row r="4729" spans="1:63" s="5" customFormat="1">
      <c r="A4729" s="13"/>
      <c r="B4729" s="13"/>
      <c r="C4729" s="45"/>
      <c r="E4729" s="46"/>
      <c r="F4729" s="47"/>
      <c r="G4729" s="48"/>
      <c r="H4729" s="49"/>
      <c r="I4729" s="49"/>
      <c r="J4729" s="49"/>
      <c r="K4729" s="50"/>
      <c r="L4729" s="50"/>
      <c r="M4729" s="50"/>
      <c r="N4729" s="50"/>
      <c r="O4729" s="50"/>
      <c r="P4729" s="50"/>
      <c r="Q4729" s="50"/>
      <c r="R4729" s="51"/>
      <c r="S4729" s="51"/>
      <c r="T4729" s="51"/>
      <c r="U4729" s="51"/>
      <c r="V4729" s="51"/>
      <c r="W4729" s="51"/>
      <c r="X4729" s="44"/>
      <c r="AF4729" s="52"/>
      <c r="AM4729" s="7"/>
      <c r="AN4729" s="7"/>
      <c r="AO4729" s="53"/>
      <c r="AP4729" s="54"/>
      <c r="AQ4729" s="54"/>
      <c r="AR4729" s="7"/>
      <c r="AS4729" s="54"/>
      <c r="AT4729" s="53"/>
      <c r="AU4729" s="7"/>
      <c r="AV4729" s="7"/>
      <c r="AW4729" s="55"/>
      <c r="AX4729" s="56"/>
      <c r="AY4729" s="55"/>
      <c r="AZ4729" s="55"/>
      <c r="BA4729" s="55"/>
      <c r="BB4729" s="11"/>
      <c r="BC4729" s="12"/>
      <c r="BD4729" s="12"/>
      <c r="BE4729" s="12"/>
      <c r="BF4729" s="12"/>
      <c r="BG4729" s="12"/>
      <c r="BH4729" s="12"/>
      <c r="BI4729" s="12"/>
      <c r="BJ4729" s="12"/>
      <c r="BK4729" s="12"/>
    </row>
    <row r="4730" spans="1:63" s="5" customFormat="1">
      <c r="A4730" s="13"/>
      <c r="B4730" s="13"/>
      <c r="C4730" s="45"/>
      <c r="E4730" s="46"/>
      <c r="F4730" s="47"/>
      <c r="G4730" s="48"/>
      <c r="H4730" s="49"/>
      <c r="I4730" s="49"/>
      <c r="J4730" s="49"/>
      <c r="K4730" s="50"/>
      <c r="L4730" s="50"/>
      <c r="M4730" s="50"/>
      <c r="N4730" s="50"/>
      <c r="O4730" s="50"/>
      <c r="P4730" s="50"/>
      <c r="Q4730" s="50"/>
      <c r="R4730" s="51"/>
      <c r="S4730" s="51"/>
      <c r="T4730" s="51"/>
      <c r="U4730" s="51"/>
      <c r="V4730" s="51"/>
      <c r="W4730" s="51"/>
      <c r="X4730" s="44"/>
      <c r="AF4730" s="52"/>
      <c r="AM4730" s="7"/>
      <c r="AN4730" s="7"/>
      <c r="AO4730" s="53"/>
      <c r="AP4730" s="54"/>
      <c r="AQ4730" s="54"/>
      <c r="AR4730" s="7"/>
      <c r="AS4730" s="54"/>
      <c r="AT4730" s="53"/>
      <c r="AU4730" s="7"/>
      <c r="AV4730" s="7"/>
      <c r="AW4730" s="55"/>
      <c r="AX4730" s="56"/>
      <c r="AY4730" s="55"/>
      <c r="AZ4730" s="55"/>
      <c r="BA4730" s="55"/>
      <c r="BB4730" s="11"/>
      <c r="BC4730" s="12"/>
      <c r="BD4730" s="12"/>
      <c r="BE4730" s="12"/>
      <c r="BF4730" s="12"/>
      <c r="BG4730" s="12"/>
      <c r="BH4730" s="12"/>
      <c r="BI4730" s="12"/>
      <c r="BJ4730" s="12"/>
      <c r="BK4730" s="12"/>
    </row>
    <row r="4731" spans="1:63" s="5" customFormat="1">
      <c r="A4731" s="13"/>
      <c r="B4731" s="13"/>
      <c r="C4731" s="45"/>
      <c r="E4731" s="46"/>
      <c r="F4731" s="47"/>
      <c r="G4731" s="48"/>
      <c r="H4731" s="49"/>
      <c r="I4731" s="49"/>
      <c r="J4731" s="49"/>
      <c r="K4731" s="50"/>
      <c r="L4731" s="50"/>
      <c r="M4731" s="50"/>
      <c r="N4731" s="50"/>
      <c r="O4731" s="50"/>
      <c r="P4731" s="50"/>
      <c r="Q4731" s="50"/>
      <c r="R4731" s="51"/>
      <c r="S4731" s="51"/>
      <c r="T4731" s="51"/>
      <c r="U4731" s="51"/>
      <c r="V4731" s="51"/>
      <c r="W4731" s="51"/>
      <c r="X4731" s="44"/>
      <c r="AF4731" s="52"/>
      <c r="AM4731" s="7"/>
      <c r="AN4731" s="7"/>
      <c r="AO4731" s="53"/>
      <c r="AP4731" s="54"/>
      <c r="AQ4731" s="54"/>
      <c r="AR4731" s="7"/>
      <c r="AS4731" s="54"/>
      <c r="AT4731" s="53"/>
      <c r="AU4731" s="7"/>
      <c r="AV4731" s="7"/>
      <c r="AW4731" s="55"/>
      <c r="AX4731" s="56"/>
      <c r="AY4731" s="55"/>
      <c r="AZ4731" s="55"/>
      <c r="BA4731" s="55"/>
      <c r="BB4731" s="11"/>
      <c r="BC4731" s="12"/>
      <c r="BD4731" s="12"/>
      <c r="BE4731" s="12"/>
      <c r="BF4731" s="12"/>
      <c r="BG4731" s="12"/>
      <c r="BH4731" s="12"/>
      <c r="BI4731" s="12"/>
      <c r="BJ4731" s="12"/>
      <c r="BK4731" s="12"/>
    </row>
    <row r="4732" spans="1:63" s="5" customFormat="1">
      <c r="A4732" s="13"/>
      <c r="B4732" s="13"/>
      <c r="C4732" s="45"/>
      <c r="E4732" s="46"/>
      <c r="F4732" s="47"/>
      <c r="G4732" s="48"/>
      <c r="H4732" s="49"/>
      <c r="I4732" s="49"/>
      <c r="J4732" s="49"/>
      <c r="K4732" s="50"/>
      <c r="L4732" s="50"/>
      <c r="M4732" s="50"/>
      <c r="N4732" s="50"/>
      <c r="O4732" s="50"/>
      <c r="P4732" s="50"/>
      <c r="Q4732" s="50"/>
      <c r="R4732" s="51"/>
      <c r="S4732" s="51"/>
      <c r="T4732" s="51"/>
      <c r="U4732" s="51"/>
      <c r="V4732" s="51"/>
      <c r="W4732" s="51"/>
      <c r="X4732" s="44"/>
      <c r="AF4732" s="52"/>
      <c r="AM4732" s="7"/>
      <c r="AN4732" s="7"/>
      <c r="AO4732" s="53"/>
      <c r="AP4732" s="54"/>
      <c r="AQ4732" s="54"/>
      <c r="AR4732" s="7"/>
      <c r="AS4732" s="54"/>
      <c r="AT4732" s="53"/>
      <c r="AU4732" s="7"/>
      <c r="AV4732" s="7"/>
      <c r="AW4732" s="55"/>
      <c r="AX4732" s="56"/>
      <c r="AY4732" s="55"/>
      <c r="AZ4732" s="55"/>
      <c r="BA4732" s="55"/>
      <c r="BB4732" s="11"/>
      <c r="BC4732" s="12"/>
      <c r="BD4732" s="12"/>
      <c r="BE4732" s="12"/>
      <c r="BF4732" s="12"/>
      <c r="BG4732" s="12"/>
      <c r="BH4732" s="12"/>
      <c r="BI4732" s="12"/>
      <c r="BJ4732" s="12"/>
      <c r="BK4732" s="12"/>
    </row>
    <row r="4733" spans="1:63" s="5" customFormat="1">
      <c r="A4733" s="13"/>
      <c r="B4733" s="13"/>
      <c r="C4733" s="45"/>
      <c r="E4733" s="46"/>
      <c r="F4733" s="47"/>
      <c r="G4733" s="48"/>
      <c r="H4733" s="49"/>
      <c r="I4733" s="49"/>
      <c r="J4733" s="49"/>
      <c r="K4733" s="50"/>
      <c r="L4733" s="50"/>
      <c r="M4733" s="50"/>
      <c r="N4733" s="50"/>
      <c r="O4733" s="50"/>
      <c r="P4733" s="50"/>
      <c r="Q4733" s="50"/>
      <c r="R4733" s="51"/>
      <c r="S4733" s="51"/>
      <c r="T4733" s="51"/>
      <c r="U4733" s="51"/>
      <c r="V4733" s="51"/>
      <c r="W4733" s="51"/>
      <c r="X4733" s="44"/>
      <c r="AF4733" s="52"/>
      <c r="AM4733" s="7"/>
      <c r="AN4733" s="7"/>
      <c r="AO4733" s="53"/>
      <c r="AP4733" s="54"/>
      <c r="AQ4733" s="54"/>
      <c r="AR4733" s="7"/>
      <c r="AS4733" s="54"/>
      <c r="AT4733" s="53"/>
      <c r="AU4733" s="7"/>
      <c r="AV4733" s="7"/>
      <c r="AW4733" s="55"/>
      <c r="AX4733" s="56"/>
      <c r="AY4733" s="55"/>
      <c r="AZ4733" s="55"/>
      <c r="BA4733" s="55"/>
      <c r="BB4733" s="11"/>
      <c r="BC4733" s="12"/>
      <c r="BD4733" s="12"/>
      <c r="BE4733" s="12"/>
      <c r="BF4733" s="12"/>
      <c r="BG4733" s="12"/>
      <c r="BH4733" s="12"/>
      <c r="BI4733" s="12"/>
      <c r="BJ4733" s="12"/>
      <c r="BK4733" s="12"/>
    </row>
    <row r="4734" spans="1:63" s="5" customFormat="1">
      <c r="A4734" s="13"/>
      <c r="B4734" s="13"/>
      <c r="C4734" s="45"/>
      <c r="E4734" s="46"/>
      <c r="F4734" s="47"/>
      <c r="G4734" s="48"/>
      <c r="H4734" s="49"/>
      <c r="I4734" s="49"/>
      <c r="J4734" s="49"/>
      <c r="K4734" s="50"/>
      <c r="L4734" s="50"/>
      <c r="M4734" s="50"/>
      <c r="N4734" s="50"/>
      <c r="O4734" s="50"/>
      <c r="P4734" s="50"/>
      <c r="Q4734" s="50"/>
      <c r="R4734" s="51"/>
      <c r="S4734" s="51"/>
      <c r="T4734" s="51"/>
      <c r="U4734" s="51"/>
      <c r="V4734" s="51"/>
      <c r="W4734" s="51"/>
      <c r="X4734" s="44"/>
      <c r="AF4734" s="52"/>
      <c r="AM4734" s="7"/>
      <c r="AN4734" s="7"/>
      <c r="AO4734" s="53"/>
      <c r="AP4734" s="54"/>
      <c r="AQ4734" s="54"/>
      <c r="AR4734" s="7"/>
      <c r="AS4734" s="54"/>
      <c r="AT4734" s="53"/>
      <c r="AU4734" s="7"/>
      <c r="AV4734" s="7"/>
      <c r="AW4734" s="55"/>
      <c r="AX4734" s="56"/>
      <c r="AY4734" s="55"/>
      <c r="AZ4734" s="55"/>
      <c r="BA4734" s="55"/>
      <c r="BB4734" s="11"/>
      <c r="BC4734" s="12"/>
      <c r="BD4734" s="12"/>
      <c r="BE4734" s="12"/>
      <c r="BF4734" s="12"/>
      <c r="BG4734" s="12"/>
      <c r="BH4734" s="12"/>
      <c r="BI4734" s="12"/>
      <c r="BJ4734" s="12"/>
      <c r="BK4734" s="12"/>
    </row>
    <row r="4735" spans="1:63" s="5" customFormat="1">
      <c r="A4735" s="13"/>
      <c r="B4735" s="13"/>
      <c r="C4735" s="45"/>
      <c r="E4735" s="46"/>
      <c r="F4735" s="47"/>
      <c r="G4735" s="48"/>
      <c r="H4735" s="49"/>
      <c r="I4735" s="49"/>
      <c r="J4735" s="49"/>
      <c r="K4735" s="50"/>
      <c r="L4735" s="50"/>
      <c r="M4735" s="50"/>
      <c r="N4735" s="50"/>
      <c r="O4735" s="50"/>
      <c r="P4735" s="50"/>
      <c r="Q4735" s="50"/>
      <c r="R4735" s="51"/>
      <c r="S4735" s="51"/>
      <c r="T4735" s="51"/>
      <c r="U4735" s="51"/>
      <c r="V4735" s="51"/>
      <c r="W4735" s="51"/>
      <c r="X4735" s="44"/>
      <c r="AF4735" s="52"/>
      <c r="AM4735" s="7"/>
      <c r="AN4735" s="7"/>
      <c r="AO4735" s="53"/>
      <c r="AP4735" s="54"/>
      <c r="AQ4735" s="54"/>
      <c r="AR4735" s="7"/>
      <c r="AS4735" s="54"/>
      <c r="AT4735" s="53"/>
      <c r="AU4735" s="7"/>
      <c r="AV4735" s="7"/>
      <c r="AW4735" s="55"/>
      <c r="AX4735" s="56"/>
      <c r="AY4735" s="55"/>
      <c r="AZ4735" s="55"/>
      <c r="BA4735" s="55"/>
      <c r="BB4735" s="11"/>
      <c r="BC4735" s="12"/>
      <c r="BD4735" s="12"/>
      <c r="BE4735" s="12"/>
      <c r="BF4735" s="12"/>
      <c r="BG4735" s="12"/>
      <c r="BH4735" s="12"/>
      <c r="BI4735" s="12"/>
      <c r="BJ4735" s="12"/>
      <c r="BK4735" s="12"/>
    </row>
    <row r="4736" spans="1:63" s="5" customFormat="1">
      <c r="A4736" s="13"/>
      <c r="B4736" s="13"/>
      <c r="C4736" s="45"/>
      <c r="E4736" s="46"/>
      <c r="F4736" s="47"/>
      <c r="G4736" s="48"/>
      <c r="H4736" s="49"/>
      <c r="I4736" s="49"/>
      <c r="J4736" s="49"/>
      <c r="K4736" s="50"/>
      <c r="L4736" s="50"/>
      <c r="M4736" s="50"/>
      <c r="N4736" s="50"/>
      <c r="O4736" s="50"/>
      <c r="P4736" s="50"/>
      <c r="Q4736" s="50"/>
      <c r="R4736" s="51"/>
      <c r="S4736" s="51"/>
      <c r="T4736" s="51"/>
      <c r="U4736" s="51"/>
      <c r="V4736" s="51"/>
      <c r="W4736" s="51"/>
      <c r="X4736" s="44"/>
      <c r="AF4736" s="52"/>
      <c r="AM4736" s="7"/>
      <c r="AN4736" s="7"/>
      <c r="AO4736" s="53"/>
      <c r="AP4736" s="54"/>
      <c r="AQ4736" s="54"/>
      <c r="AR4736" s="7"/>
      <c r="AS4736" s="54"/>
      <c r="AT4736" s="53"/>
      <c r="AU4736" s="7"/>
      <c r="AV4736" s="7"/>
      <c r="AW4736" s="55"/>
      <c r="AX4736" s="56"/>
      <c r="AY4736" s="55"/>
      <c r="AZ4736" s="55"/>
      <c r="BA4736" s="55"/>
      <c r="BB4736" s="11"/>
      <c r="BC4736" s="12"/>
      <c r="BD4736" s="12"/>
      <c r="BE4736" s="12"/>
      <c r="BF4736" s="12"/>
      <c r="BG4736" s="12"/>
      <c r="BH4736" s="12"/>
      <c r="BI4736" s="12"/>
      <c r="BJ4736" s="12"/>
      <c r="BK4736" s="12"/>
    </row>
    <row r="4737" spans="1:63" s="5" customFormat="1">
      <c r="A4737" s="13"/>
      <c r="B4737" s="13"/>
      <c r="C4737" s="45"/>
      <c r="E4737" s="46"/>
      <c r="F4737" s="47"/>
      <c r="G4737" s="48"/>
      <c r="H4737" s="49"/>
      <c r="I4737" s="49"/>
      <c r="J4737" s="49"/>
      <c r="K4737" s="50"/>
      <c r="L4737" s="50"/>
      <c r="M4737" s="50"/>
      <c r="N4737" s="50"/>
      <c r="O4737" s="50"/>
      <c r="P4737" s="50"/>
      <c r="Q4737" s="50"/>
      <c r="R4737" s="51"/>
      <c r="S4737" s="51"/>
      <c r="T4737" s="51"/>
      <c r="U4737" s="51"/>
      <c r="V4737" s="51"/>
      <c r="W4737" s="51"/>
      <c r="X4737" s="44"/>
      <c r="AF4737" s="52"/>
      <c r="AM4737" s="7"/>
      <c r="AN4737" s="7"/>
      <c r="AO4737" s="53"/>
      <c r="AP4737" s="54"/>
      <c r="AQ4737" s="54"/>
      <c r="AR4737" s="7"/>
      <c r="AS4737" s="54"/>
      <c r="AT4737" s="53"/>
      <c r="AU4737" s="7"/>
      <c r="AV4737" s="7"/>
      <c r="AW4737" s="55"/>
      <c r="AX4737" s="56"/>
      <c r="AY4737" s="55"/>
      <c r="AZ4737" s="55"/>
      <c r="BA4737" s="55"/>
      <c r="BB4737" s="11"/>
      <c r="BC4737" s="12"/>
      <c r="BD4737" s="12"/>
      <c r="BE4737" s="12"/>
      <c r="BF4737" s="12"/>
      <c r="BG4737" s="12"/>
      <c r="BH4737" s="12"/>
      <c r="BI4737" s="12"/>
      <c r="BJ4737" s="12"/>
      <c r="BK4737" s="12"/>
    </row>
    <row r="4738" spans="1:63" s="5" customFormat="1">
      <c r="A4738" s="13"/>
      <c r="B4738" s="13"/>
      <c r="C4738" s="45"/>
      <c r="E4738" s="46"/>
      <c r="F4738" s="47"/>
      <c r="G4738" s="48"/>
      <c r="H4738" s="49"/>
      <c r="I4738" s="49"/>
      <c r="J4738" s="49"/>
      <c r="K4738" s="50"/>
      <c r="L4738" s="50"/>
      <c r="M4738" s="50"/>
      <c r="N4738" s="50"/>
      <c r="O4738" s="50"/>
      <c r="P4738" s="50"/>
      <c r="Q4738" s="50"/>
      <c r="R4738" s="51"/>
      <c r="S4738" s="51"/>
      <c r="T4738" s="51"/>
      <c r="U4738" s="51"/>
      <c r="V4738" s="51"/>
      <c r="W4738" s="51"/>
      <c r="X4738" s="44"/>
      <c r="AF4738" s="52"/>
      <c r="AM4738" s="7"/>
      <c r="AN4738" s="7"/>
      <c r="AO4738" s="53"/>
      <c r="AP4738" s="54"/>
      <c r="AQ4738" s="54"/>
      <c r="AR4738" s="7"/>
      <c r="AS4738" s="54"/>
      <c r="AT4738" s="53"/>
      <c r="AU4738" s="7"/>
      <c r="AV4738" s="7"/>
      <c r="AW4738" s="55"/>
      <c r="AX4738" s="56"/>
      <c r="AY4738" s="55"/>
      <c r="AZ4738" s="55"/>
      <c r="BA4738" s="55"/>
      <c r="BB4738" s="11"/>
      <c r="BC4738" s="12"/>
      <c r="BD4738" s="12"/>
      <c r="BE4738" s="12"/>
      <c r="BF4738" s="12"/>
      <c r="BG4738" s="12"/>
      <c r="BH4738" s="12"/>
      <c r="BI4738" s="12"/>
      <c r="BJ4738" s="12"/>
      <c r="BK4738" s="12"/>
    </row>
    <row r="4739" spans="1:63" s="5" customFormat="1">
      <c r="A4739" s="13"/>
      <c r="B4739" s="13"/>
      <c r="C4739" s="45"/>
      <c r="E4739" s="46"/>
      <c r="F4739" s="47"/>
      <c r="G4739" s="48"/>
      <c r="H4739" s="49"/>
      <c r="I4739" s="49"/>
      <c r="J4739" s="49"/>
      <c r="K4739" s="50"/>
      <c r="L4739" s="50"/>
      <c r="M4739" s="50"/>
      <c r="N4739" s="50"/>
      <c r="O4739" s="50"/>
      <c r="P4739" s="50"/>
      <c r="Q4739" s="50"/>
      <c r="R4739" s="51"/>
      <c r="S4739" s="51"/>
      <c r="T4739" s="51"/>
      <c r="U4739" s="51"/>
      <c r="V4739" s="51"/>
      <c r="W4739" s="51"/>
      <c r="X4739" s="44"/>
      <c r="AF4739" s="52"/>
      <c r="AM4739" s="7"/>
      <c r="AN4739" s="7"/>
      <c r="AO4739" s="53"/>
      <c r="AP4739" s="54"/>
      <c r="AQ4739" s="54"/>
      <c r="AR4739" s="7"/>
      <c r="AS4739" s="54"/>
      <c r="AT4739" s="53"/>
      <c r="AU4739" s="7"/>
      <c r="AV4739" s="7"/>
      <c r="AW4739" s="55"/>
      <c r="AX4739" s="56"/>
      <c r="AY4739" s="55"/>
      <c r="AZ4739" s="55"/>
      <c r="BA4739" s="55"/>
      <c r="BB4739" s="11"/>
      <c r="BC4739" s="12"/>
      <c r="BD4739" s="12"/>
      <c r="BE4739" s="12"/>
      <c r="BF4739" s="12"/>
      <c r="BG4739" s="12"/>
      <c r="BH4739" s="12"/>
      <c r="BI4739" s="12"/>
      <c r="BJ4739" s="12"/>
      <c r="BK4739" s="12"/>
    </row>
    <row r="4740" spans="1:63" s="5" customFormat="1">
      <c r="A4740" s="13"/>
      <c r="B4740" s="13"/>
      <c r="C4740" s="45"/>
      <c r="E4740" s="46"/>
      <c r="F4740" s="47"/>
      <c r="G4740" s="48"/>
      <c r="H4740" s="49"/>
      <c r="I4740" s="49"/>
      <c r="J4740" s="49"/>
      <c r="K4740" s="50"/>
      <c r="L4740" s="50"/>
      <c r="M4740" s="50"/>
      <c r="N4740" s="50"/>
      <c r="O4740" s="50"/>
      <c r="P4740" s="50"/>
      <c r="Q4740" s="50"/>
      <c r="R4740" s="51"/>
      <c r="S4740" s="51"/>
      <c r="T4740" s="51"/>
      <c r="U4740" s="51"/>
      <c r="V4740" s="51"/>
      <c r="W4740" s="51"/>
      <c r="X4740" s="44"/>
      <c r="AF4740" s="52"/>
      <c r="AM4740" s="7"/>
      <c r="AN4740" s="7"/>
      <c r="AO4740" s="53"/>
      <c r="AP4740" s="54"/>
      <c r="AQ4740" s="54"/>
      <c r="AR4740" s="7"/>
      <c r="AS4740" s="54"/>
      <c r="AT4740" s="53"/>
      <c r="AU4740" s="7"/>
      <c r="AV4740" s="7"/>
      <c r="AW4740" s="55"/>
      <c r="AX4740" s="56"/>
      <c r="AY4740" s="55"/>
      <c r="AZ4740" s="55"/>
      <c r="BA4740" s="55"/>
      <c r="BB4740" s="11"/>
      <c r="BC4740" s="12"/>
      <c r="BD4740" s="12"/>
      <c r="BE4740" s="12"/>
      <c r="BF4740" s="12"/>
      <c r="BG4740" s="12"/>
      <c r="BH4740" s="12"/>
      <c r="BI4740" s="12"/>
      <c r="BJ4740" s="12"/>
      <c r="BK4740" s="12"/>
    </row>
    <row r="4741" spans="1:63" s="5" customFormat="1">
      <c r="A4741" s="13"/>
      <c r="B4741" s="13"/>
      <c r="C4741" s="45"/>
      <c r="E4741" s="46"/>
      <c r="F4741" s="47"/>
      <c r="G4741" s="48"/>
      <c r="H4741" s="49"/>
      <c r="I4741" s="49"/>
      <c r="J4741" s="49"/>
      <c r="K4741" s="50"/>
      <c r="L4741" s="50"/>
      <c r="M4741" s="50"/>
      <c r="N4741" s="50"/>
      <c r="O4741" s="50"/>
      <c r="P4741" s="50"/>
      <c r="Q4741" s="50"/>
      <c r="R4741" s="51"/>
      <c r="S4741" s="51"/>
      <c r="T4741" s="51"/>
      <c r="U4741" s="51"/>
      <c r="V4741" s="51"/>
      <c r="W4741" s="51"/>
      <c r="X4741" s="44"/>
      <c r="AF4741" s="52"/>
      <c r="AM4741" s="7"/>
      <c r="AN4741" s="7"/>
      <c r="AO4741" s="53"/>
      <c r="AP4741" s="54"/>
      <c r="AQ4741" s="54"/>
      <c r="AR4741" s="7"/>
      <c r="AS4741" s="54"/>
      <c r="AT4741" s="53"/>
      <c r="AU4741" s="7"/>
      <c r="AV4741" s="7"/>
      <c r="AW4741" s="55"/>
      <c r="AX4741" s="56"/>
      <c r="AY4741" s="55"/>
      <c r="AZ4741" s="55"/>
      <c r="BA4741" s="55"/>
      <c r="BB4741" s="11"/>
      <c r="BC4741" s="12"/>
      <c r="BD4741" s="12"/>
      <c r="BE4741" s="12"/>
      <c r="BF4741" s="12"/>
      <c r="BG4741" s="12"/>
      <c r="BH4741" s="12"/>
      <c r="BI4741" s="12"/>
      <c r="BJ4741" s="12"/>
      <c r="BK4741" s="12"/>
    </row>
    <row r="4742" spans="1:63" s="5" customFormat="1">
      <c r="A4742" s="13"/>
      <c r="B4742" s="13"/>
      <c r="C4742" s="45"/>
      <c r="E4742" s="46"/>
      <c r="F4742" s="47"/>
      <c r="G4742" s="48"/>
      <c r="H4742" s="49"/>
      <c r="I4742" s="49"/>
      <c r="J4742" s="49"/>
      <c r="K4742" s="50"/>
      <c r="L4742" s="50"/>
      <c r="M4742" s="50"/>
      <c r="N4742" s="50"/>
      <c r="O4742" s="50"/>
      <c r="P4742" s="50"/>
      <c r="Q4742" s="50"/>
      <c r="R4742" s="51"/>
      <c r="S4742" s="51"/>
      <c r="T4742" s="51"/>
      <c r="U4742" s="51"/>
      <c r="V4742" s="51"/>
      <c r="W4742" s="51"/>
      <c r="X4742" s="44"/>
      <c r="AF4742" s="52"/>
      <c r="AM4742" s="7"/>
      <c r="AN4742" s="7"/>
      <c r="AO4742" s="53"/>
      <c r="AP4742" s="54"/>
      <c r="AQ4742" s="54"/>
      <c r="AR4742" s="7"/>
      <c r="AS4742" s="54"/>
      <c r="AT4742" s="53"/>
      <c r="AU4742" s="7"/>
      <c r="AV4742" s="7"/>
      <c r="AW4742" s="55"/>
      <c r="AX4742" s="56"/>
      <c r="AY4742" s="55"/>
      <c r="AZ4742" s="55"/>
      <c r="BA4742" s="55"/>
      <c r="BB4742" s="11"/>
      <c r="BC4742" s="12"/>
      <c r="BD4742" s="12"/>
      <c r="BE4742" s="12"/>
      <c r="BF4742" s="12"/>
      <c r="BG4742" s="12"/>
      <c r="BH4742" s="12"/>
      <c r="BI4742" s="12"/>
      <c r="BJ4742" s="12"/>
      <c r="BK4742" s="12"/>
    </row>
    <row r="4743" spans="1:63" s="5" customFormat="1">
      <c r="A4743" s="13"/>
      <c r="B4743" s="13"/>
      <c r="C4743" s="45"/>
      <c r="E4743" s="46"/>
      <c r="F4743" s="47"/>
      <c r="G4743" s="48"/>
      <c r="H4743" s="49"/>
      <c r="I4743" s="49"/>
      <c r="J4743" s="49"/>
      <c r="K4743" s="50"/>
      <c r="L4743" s="50"/>
      <c r="M4743" s="50"/>
      <c r="N4743" s="50"/>
      <c r="O4743" s="50"/>
      <c r="P4743" s="50"/>
      <c r="Q4743" s="50"/>
      <c r="R4743" s="51"/>
      <c r="S4743" s="51"/>
      <c r="T4743" s="51"/>
      <c r="U4743" s="51"/>
      <c r="V4743" s="51"/>
      <c r="W4743" s="51"/>
      <c r="X4743" s="44"/>
      <c r="AF4743" s="52"/>
      <c r="AM4743" s="7"/>
      <c r="AN4743" s="7"/>
      <c r="AO4743" s="53"/>
      <c r="AP4743" s="54"/>
      <c r="AQ4743" s="54"/>
      <c r="AR4743" s="7"/>
      <c r="AS4743" s="54"/>
      <c r="AT4743" s="53"/>
      <c r="AU4743" s="7"/>
      <c r="AV4743" s="7"/>
      <c r="AW4743" s="55"/>
      <c r="AX4743" s="56"/>
      <c r="AY4743" s="55"/>
      <c r="AZ4743" s="55"/>
      <c r="BA4743" s="55"/>
      <c r="BB4743" s="11"/>
      <c r="BC4743" s="12"/>
      <c r="BD4743" s="12"/>
      <c r="BE4743" s="12"/>
      <c r="BF4743" s="12"/>
      <c r="BG4743" s="12"/>
      <c r="BH4743" s="12"/>
      <c r="BI4743" s="12"/>
      <c r="BJ4743" s="12"/>
      <c r="BK4743" s="12"/>
    </row>
    <row r="4744" spans="1:63" s="5" customFormat="1">
      <c r="A4744" s="13"/>
      <c r="B4744" s="13"/>
      <c r="C4744" s="45"/>
      <c r="E4744" s="46"/>
      <c r="F4744" s="47"/>
      <c r="G4744" s="48"/>
      <c r="H4744" s="49"/>
      <c r="I4744" s="49"/>
      <c r="J4744" s="49"/>
      <c r="K4744" s="50"/>
      <c r="L4744" s="50"/>
      <c r="M4744" s="50"/>
      <c r="N4744" s="50"/>
      <c r="O4744" s="50"/>
      <c r="P4744" s="50"/>
      <c r="Q4744" s="50"/>
      <c r="R4744" s="51"/>
      <c r="S4744" s="51"/>
      <c r="T4744" s="51"/>
      <c r="U4744" s="51"/>
      <c r="V4744" s="51"/>
      <c r="W4744" s="51"/>
      <c r="X4744" s="44"/>
      <c r="AF4744" s="52"/>
      <c r="AM4744" s="7"/>
      <c r="AN4744" s="7"/>
      <c r="AO4744" s="53"/>
      <c r="AP4744" s="54"/>
      <c r="AQ4744" s="54"/>
      <c r="AR4744" s="7"/>
      <c r="AS4744" s="54"/>
      <c r="AT4744" s="53"/>
      <c r="AU4744" s="7"/>
      <c r="AV4744" s="7"/>
      <c r="AW4744" s="55"/>
      <c r="AX4744" s="56"/>
      <c r="AY4744" s="55"/>
      <c r="AZ4744" s="55"/>
      <c r="BA4744" s="55"/>
      <c r="BB4744" s="11"/>
      <c r="BC4744" s="12"/>
      <c r="BD4744" s="12"/>
      <c r="BE4744" s="12"/>
      <c r="BF4744" s="12"/>
      <c r="BG4744" s="12"/>
      <c r="BH4744" s="12"/>
      <c r="BI4744" s="12"/>
      <c r="BJ4744" s="12"/>
      <c r="BK4744" s="12"/>
    </row>
    <row r="4745" spans="1:63" s="5" customFormat="1">
      <c r="A4745" s="13"/>
      <c r="B4745" s="13"/>
      <c r="C4745" s="45"/>
      <c r="E4745" s="46"/>
      <c r="F4745" s="47"/>
      <c r="G4745" s="48"/>
      <c r="H4745" s="49"/>
      <c r="I4745" s="49"/>
      <c r="J4745" s="49"/>
      <c r="K4745" s="50"/>
      <c r="L4745" s="50"/>
      <c r="M4745" s="50"/>
      <c r="N4745" s="50"/>
      <c r="O4745" s="50"/>
      <c r="P4745" s="50"/>
      <c r="Q4745" s="50"/>
      <c r="R4745" s="51"/>
      <c r="S4745" s="51"/>
      <c r="T4745" s="51"/>
      <c r="U4745" s="51"/>
      <c r="V4745" s="51"/>
      <c r="W4745" s="51"/>
      <c r="X4745" s="44"/>
      <c r="AF4745" s="52"/>
      <c r="AM4745" s="7"/>
      <c r="AN4745" s="7"/>
      <c r="AO4745" s="53"/>
      <c r="AP4745" s="54"/>
      <c r="AQ4745" s="54"/>
      <c r="AR4745" s="7"/>
      <c r="AS4745" s="54"/>
      <c r="AT4745" s="53"/>
      <c r="AU4745" s="7"/>
      <c r="AV4745" s="7"/>
      <c r="AW4745" s="55"/>
      <c r="AX4745" s="56"/>
      <c r="AY4745" s="55"/>
      <c r="AZ4745" s="55"/>
      <c r="BA4745" s="55"/>
      <c r="BB4745" s="11"/>
      <c r="BC4745" s="12"/>
      <c r="BD4745" s="12"/>
      <c r="BE4745" s="12"/>
      <c r="BF4745" s="12"/>
      <c r="BG4745" s="12"/>
      <c r="BH4745" s="12"/>
      <c r="BI4745" s="12"/>
      <c r="BJ4745" s="12"/>
      <c r="BK4745" s="12"/>
    </row>
    <row r="4746" spans="1:63" s="5" customFormat="1">
      <c r="A4746" s="13"/>
      <c r="B4746" s="13"/>
      <c r="C4746" s="45"/>
      <c r="E4746" s="46"/>
      <c r="F4746" s="47"/>
      <c r="G4746" s="48"/>
      <c r="H4746" s="49"/>
      <c r="I4746" s="49"/>
      <c r="J4746" s="49"/>
      <c r="K4746" s="50"/>
      <c r="L4746" s="50"/>
      <c r="M4746" s="50"/>
      <c r="N4746" s="50"/>
      <c r="O4746" s="50"/>
      <c r="P4746" s="50"/>
      <c r="Q4746" s="50"/>
      <c r="R4746" s="51"/>
      <c r="S4746" s="51"/>
      <c r="T4746" s="51"/>
      <c r="U4746" s="51"/>
      <c r="V4746" s="51"/>
      <c r="W4746" s="51"/>
      <c r="X4746" s="44"/>
      <c r="AF4746" s="52"/>
      <c r="AM4746" s="7"/>
      <c r="AN4746" s="7"/>
      <c r="AO4746" s="53"/>
      <c r="AP4746" s="54"/>
      <c r="AQ4746" s="54"/>
      <c r="AR4746" s="7"/>
      <c r="AS4746" s="54"/>
      <c r="AT4746" s="53"/>
      <c r="AU4746" s="7"/>
      <c r="AV4746" s="7"/>
      <c r="AW4746" s="55"/>
      <c r="AX4746" s="56"/>
      <c r="AY4746" s="55"/>
      <c r="AZ4746" s="55"/>
      <c r="BA4746" s="55"/>
      <c r="BB4746" s="11"/>
      <c r="BC4746" s="12"/>
      <c r="BD4746" s="12"/>
      <c r="BE4746" s="12"/>
      <c r="BF4746" s="12"/>
      <c r="BG4746" s="12"/>
      <c r="BH4746" s="12"/>
      <c r="BI4746" s="12"/>
      <c r="BJ4746" s="12"/>
      <c r="BK4746" s="12"/>
    </row>
    <row r="4747" spans="1:63" s="5" customFormat="1">
      <c r="A4747" s="13"/>
      <c r="B4747" s="13"/>
      <c r="C4747" s="45"/>
      <c r="E4747" s="46"/>
      <c r="F4747" s="47"/>
      <c r="G4747" s="48"/>
      <c r="H4747" s="49"/>
      <c r="I4747" s="49"/>
      <c r="J4747" s="49"/>
      <c r="K4747" s="50"/>
      <c r="L4747" s="50"/>
      <c r="M4747" s="50"/>
      <c r="N4747" s="50"/>
      <c r="O4747" s="50"/>
      <c r="P4747" s="50"/>
      <c r="Q4747" s="50"/>
      <c r="R4747" s="51"/>
      <c r="S4747" s="51"/>
      <c r="T4747" s="51"/>
      <c r="U4747" s="51"/>
      <c r="V4747" s="51"/>
      <c r="W4747" s="51"/>
      <c r="X4747" s="44"/>
      <c r="AF4747" s="52"/>
      <c r="AM4747" s="7"/>
      <c r="AN4747" s="7"/>
      <c r="AO4747" s="53"/>
      <c r="AP4747" s="54"/>
      <c r="AQ4747" s="54"/>
      <c r="AR4747" s="7"/>
      <c r="AS4747" s="54"/>
      <c r="AT4747" s="53"/>
      <c r="AU4747" s="7"/>
      <c r="AV4747" s="7"/>
      <c r="AW4747" s="55"/>
      <c r="AX4747" s="56"/>
      <c r="AY4747" s="55"/>
      <c r="AZ4747" s="55"/>
      <c r="BA4747" s="55"/>
      <c r="BB4747" s="11"/>
      <c r="BC4747" s="12"/>
      <c r="BD4747" s="12"/>
      <c r="BE4747" s="12"/>
      <c r="BF4747" s="12"/>
      <c r="BG4747" s="12"/>
      <c r="BH4747" s="12"/>
      <c r="BI4747" s="12"/>
      <c r="BJ4747" s="12"/>
      <c r="BK4747" s="12"/>
    </row>
    <row r="4748" spans="1:63" s="5" customFormat="1">
      <c r="A4748" s="13"/>
      <c r="B4748" s="13"/>
      <c r="C4748" s="45"/>
      <c r="E4748" s="46"/>
      <c r="F4748" s="47"/>
      <c r="G4748" s="48"/>
      <c r="H4748" s="49"/>
      <c r="I4748" s="49"/>
      <c r="J4748" s="49"/>
      <c r="K4748" s="50"/>
      <c r="L4748" s="50"/>
      <c r="M4748" s="50"/>
      <c r="N4748" s="50"/>
      <c r="O4748" s="50"/>
      <c r="P4748" s="50"/>
      <c r="Q4748" s="50"/>
      <c r="R4748" s="51"/>
      <c r="S4748" s="51"/>
      <c r="T4748" s="51"/>
      <c r="U4748" s="51"/>
      <c r="V4748" s="51"/>
      <c r="W4748" s="51"/>
      <c r="X4748" s="44"/>
      <c r="AF4748" s="52"/>
      <c r="AM4748" s="7"/>
      <c r="AN4748" s="7"/>
      <c r="AO4748" s="53"/>
      <c r="AP4748" s="54"/>
      <c r="AQ4748" s="54"/>
      <c r="AR4748" s="7"/>
      <c r="AS4748" s="54"/>
      <c r="AT4748" s="53"/>
      <c r="AU4748" s="7"/>
      <c r="AV4748" s="7"/>
      <c r="AW4748" s="55"/>
      <c r="AX4748" s="56"/>
      <c r="AY4748" s="55"/>
      <c r="AZ4748" s="55"/>
      <c r="BA4748" s="55"/>
      <c r="BB4748" s="11"/>
      <c r="BC4748" s="12"/>
      <c r="BD4748" s="12"/>
      <c r="BE4748" s="12"/>
      <c r="BF4748" s="12"/>
      <c r="BG4748" s="12"/>
      <c r="BH4748" s="12"/>
      <c r="BI4748" s="12"/>
      <c r="BJ4748" s="12"/>
      <c r="BK4748" s="12"/>
    </row>
    <row r="4749" spans="1:63" s="5" customFormat="1">
      <c r="A4749" s="13"/>
      <c r="B4749" s="13"/>
      <c r="C4749" s="45"/>
      <c r="E4749" s="46"/>
      <c r="F4749" s="47"/>
      <c r="G4749" s="48"/>
      <c r="H4749" s="49"/>
      <c r="I4749" s="49"/>
      <c r="J4749" s="49"/>
      <c r="K4749" s="50"/>
      <c r="L4749" s="50"/>
      <c r="M4749" s="50"/>
      <c r="N4749" s="50"/>
      <c r="O4749" s="50"/>
      <c r="P4749" s="50"/>
      <c r="Q4749" s="50"/>
      <c r="R4749" s="51"/>
      <c r="S4749" s="51"/>
      <c r="T4749" s="51"/>
      <c r="U4749" s="51"/>
      <c r="V4749" s="51"/>
      <c r="W4749" s="51"/>
      <c r="X4749" s="44"/>
      <c r="AF4749" s="52"/>
      <c r="AM4749" s="7"/>
      <c r="AN4749" s="7"/>
      <c r="AO4749" s="53"/>
      <c r="AP4749" s="54"/>
      <c r="AQ4749" s="54"/>
      <c r="AR4749" s="7"/>
      <c r="AS4749" s="54"/>
      <c r="AT4749" s="53"/>
      <c r="AU4749" s="7"/>
      <c r="AV4749" s="7"/>
      <c r="AW4749" s="55"/>
      <c r="AX4749" s="56"/>
      <c r="AY4749" s="55"/>
      <c r="AZ4749" s="55"/>
      <c r="BA4749" s="55"/>
      <c r="BB4749" s="11"/>
      <c r="BC4749" s="12"/>
      <c r="BD4749" s="12"/>
      <c r="BE4749" s="12"/>
      <c r="BF4749" s="12"/>
      <c r="BG4749" s="12"/>
      <c r="BH4749" s="12"/>
      <c r="BI4749" s="12"/>
      <c r="BJ4749" s="12"/>
      <c r="BK4749" s="12"/>
    </row>
    <row r="4750" spans="1:63" s="5" customFormat="1">
      <c r="A4750" s="13"/>
      <c r="B4750" s="13"/>
      <c r="C4750" s="45"/>
      <c r="E4750" s="46"/>
      <c r="F4750" s="47"/>
      <c r="G4750" s="48"/>
      <c r="H4750" s="49"/>
      <c r="I4750" s="49"/>
      <c r="J4750" s="49"/>
      <c r="K4750" s="50"/>
      <c r="L4750" s="50"/>
      <c r="M4750" s="50"/>
      <c r="N4750" s="50"/>
      <c r="O4750" s="50"/>
      <c r="P4750" s="50"/>
      <c r="Q4750" s="50"/>
      <c r="R4750" s="51"/>
      <c r="S4750" s="51"/>
      <c r="T4750" s="51"/>
      <c r="U4750" s="51"/>
      <c r="V4750" s="51"/>
      <c r="W4750" s="51"/>
      <c r="X4750" s="44"/>
      <c r="AF4750" s="52"/>
      <c r="AM4750" s="7"/>
      <c r="AN4750" s="7"/>
      <c r="AO4750" s="53"/>
      <c r="AP4750" s="54"/>
      <c r="AQ4750" s="54"/>
      <c r="AR4750" s="7"/>
      <c r="AS4750" s="54"/>
      <c r="AT4750" s="53"/>
      <c r="AU4750" s="7"/>
      <c r="AV4750" s="7"/>
      <c r="AW4750" s="55"/>
      <c r="AX4750" s="56"/>
      <c r="AY4750" s="55"/>
      <c r="AZ4750" s="55"/>
      <c r="BA4750" s="55"/>
      <c r="BB4750" s="11"/>
      <c r="BC4750" s="12"/>
      <c r="BD4750" s="12"/>
      <c r="BE4750" s="12"/>
      <c r="BF4750" s="12"/>
      <c r="BG4750" s="12"/>
      <c r="BH4750" s="12"/>
      <c r="BI4750" s="12"/>
      <c r="BJ4750" s="12"/>
      <c r="BK4750" s="12"/>
    </row>
    <row r="4751" spans="1:63" s="5" customFormat="1">
      <c r="A4751" s="13"/>
      <c r="B4751" s="13"/>
      <c r="C4751" s="45"/>
      <c r="E4751" s="46"/>
      <c r="F4751" s="47"/>
      <c r="G4751" s="48"/>
      <c r="H4751" s="49"/>
      <c r="I4751" s="49"/>
      <c r="J4751" s="49"/>
      <c r="K4751" s="50"/>
      <c r="L4751" s="50"/>
      <c r="M4751" s="50"/>
      <c r="N4751" s="50"/>
      <c r="O4751" s="50"/>
      <c r="P4751" s="50"/>
      <c r="Q4751" s="50"/>
      <c r="R4751" s="51"/>
      <c r="S4751" s="51"/>
      <c r="T4751" s="51"/>
      <c r="U4751" s="51"/>
      <c r="V4751" s="51"/>
      <c r="W4751" s="51"/>
      <c r="X4751" s="44"/>
      <c r="AF4751" s="52"/>
      <c r="AM4751" s="7"/>
      <c r="AN4751" s="7"/>
      <c r="AO4751" s="53"/>
      <c r="AP4751" s="54"/>
      <c r="AQ4751" s="54"/>
      <c r="AR4751" s="7"/>
      <c r="AS4751" s="54"/>
      <c r="AT4751" s="53"/>
      <c r="AU4751" s="7"/>
      <c r="AV4751" s="7"/>
      <c r="AW4751" s="55"/>
      <c r="AX4751" s="56"/>
      <c r="AY4751" s="55"/>
      <c r="AZ4751" s="55"/>
      <c r="BA4751" s="55"/>
      <c r="BB4751" s="11"/>
      <c r="BC4751" s="12"/>
      <c r="BD4751" s="12"/>
      <c r="BE4751" s="12"/>
      <c r="BF4751" s="12"/>
      <c r="BG4751" s="12"/>
      <c r="BH4751" s="12"/>
      <c r="BI4751" s="12"/>
      <c r="BJ4751" s="12"/>
      <c r="BK4751" s="12"/>
    </row>
    <row r="4752" spans="1:63" s="5" customFormat="1">
      <c r="A4752" s="13"/>
      <c r="B4752" s="13"/>
      <c r="C4752" s="45"/>
      <c r="E4752" s="46"/>
      <c r="F4752" s="47"/>
      <c r="G4752" s="48"/>
      <c r="H4752" s="49"/>
      <c r="I4752" s="49"/>
      <c r="J4752" s="49"/>
      <c r="K4752" s="50"/>
      <c r="L4752" s="50"/>
      <c r="M4752" s="50"/>
      <c r="N4752" s="50"/>
      <c r="O4752" s="50"/>
      <c r="P4752" s="50"/>
      <c r="Q4752" s="50"/>
      <c r="R4752" s="51"/>
      <c r="S4752" s="51"/>
      <c r="T4752" s="51"/>
      <c r="U4752" s="51"/>
      <c r="V4752" s="51"/>
      <c r="W4752" s="51"/>
      <c r="X4752" s="44"/>
      <c r="AF4752" s="52"/>
      <c r="AM4752" s="7"/>
      <c r="AN4752" s="7"/>
      <c r="AO4752" s="53"/>
      <c r="AP4752" s="54"/>
      <c r="AQ4752" s="54"/>
      <c r="AR4752" s="7"/>
      <c r="AS4752" s="54"/>
      <c r="AT4752" s="53"/>
      <c r="AU4752" s="7"/>
      <c r="AV4752" s="7"/>
      <c r="AW4752" s="55"/>
      <c r="AX4752" s="56"/>
      <c r="AY4752" s="55"/>
      <c r="AZ4752" s="55"/>
      <c r="BA4752" s="55"/>
      <c r="BB4752" s="11"/>
      <c r="BC4752" s="12"/>
      <c r="BD4752" s="12"/>
      <c r="BE4752" s="12"/>
      <c r="BF4752" s="12"/>
      <c r="BG4752" s="12"/>
      <c r="BH4752" s="12"/>
      <c r="BI4752" s="12"/>
      <c r="BJ4752" s="12"/>
      <c r="BK4752" s="12"/>
    </row>
    <row r="4753" spans="1:63" s="5" customFormat="1">
      <c r="A4753" s="13"/>
      <c r="B4753" s="13"/>
      <c r="C4753" s="45"/>
      <c r="E4753" s="46"/>
      <c r="F4753" s="47"/>
      <c r="G4753" s="48"/>
      <c r="H4753" s="49"/>
      <c r="I4753" s="49"/>
      <c r="J4753" s="49"/>
      <c r="K4753" s="50"/>
      <c r="L4753" s="50"/>
      <c r="M4753" s="50"/>
      <c r="N4753" s="50"/>
      <c r="O4753" s="50"/>
      <c r="P4753" s="50"/>
      <c r="Q4753" s="50"/>
      <c r="R4753" s="51"/>
      <c r="S4753" s="51"/>
      <c r="T4753" s="51"/>
      <c r="U4753" s="51"/>
      <c r="V4753" s="51"/>
      <c r="W4753" s="51"/>
      <c r="X4753" s="44"/>
      <c r="AF4753" s="52"/>
      <c r="AM4753" s="7"/>
      <c r="AN4753" s="7"/>
      <c r="AO4753" s="53"/>
      <c r="AP4753" s="54"/>
      <c r="AQ4753" s="54"/>
      <c r="AR4753" s="7"/>
      <c r="AS4753" s="54"/>
      <c r="AT4753" s="53"/>
      <c r="AU4753" s="7"/>
      <c r="AV4753" s="7"/>
      <c r="AW4753" s="55"/>
      <c r="AX4753" s="56"/>
      <c r="AY4753" s="55"/>
      <c r="AZ4753" s="55"/>
      <c r="BA4753" s="55"/>
      <c r="BB4753" s="11"/>
      <c r="BC4753" s="12"/>
      <c r="BD4753" s="12"/>
      <c r="BE4753" s="12"/>
      <c r="BF4753" s="12"/>
      <c r="BG4753" s="12"/>
      <c r="BH4753" s="12"/>
      <c r="BI4753" s="12"/>
      <c r="BJ4753" s="12"/>
      <c r="BK4753" s="12"/>
    </row>
    <row r="4754" spans="1:63" s="5" customFormat="1">
      <c r="A4754" s="13"/>
      <c r="B4754" s="13"/>
      <c r="C4754" s="45"/>
      <c r="E4754" s="46"/>
      <c r="F4754" s="47"/>
      <c r="G4754" s="48"/>
      <c r="H4754" s="49"/>
      <c r="I4754" s="49"/>
      <c r="J4754" s="49"/>
      <c r="K4754" s="50"/>
      <c r="L4754" s="50"/>
      <c r="M4754" s="50"/>
      <c r="N4754" s="50"/>
      <c r="O4754" s="50"/>
      <c r="P4754" s="50"/>
      <c r="Q4754" s="50"/>
      <c r="R4754" s="51"/>
      <c r="S4754" s="51"/>
      <c r="T4754" s="51"/>
      <c r="U4754" s="51"/>
      <c r="V4754" s="51"/>
      <c r="W4754" s="51"/>
      <c r="X4754" s="44"/>
      <c r="AF4754" s="52"/>
      <c r="AM4754" s="7"/>
      <c r="AN4754" s="7"/>
      <c r="AO4754" s="53"/>
      <c r="AP4754" s="54"/>
      <c r="AQ4754" s="54"/>
      <c r="AR4754" s="7"/>
      <c r="AS4754" s="54"/>
      <c r="AT4754" s="53"/>
      <c r="AU4754" s="7"/>
      <c r="AV4754" s="7"/>
      <c r="AW4754" s="55"/>
      <c r="AX4754" s="56"/>
      <c r="AY4754" s="55"/>
      <c r="AZ4754" s="55"/>
      <c r="BA4754" s="55"/>
      <c r="BB4754" s="11"/>
      <c r="BC4754" s="12"/>
      <c r="BD4754" s="12"/>
      <c r="BE4754" s="12"/>
      <c r="BF4754" s="12"/>
      <c r="BG4754" s="12"/>
      <c r="BH4754" s="12"/>
      <c r="BI4754" s="12"/>
      <c r="BJ4754" s="12"/>
      <c r="BK4754" s="12"/>
    </row>
    <row r="4755" spans="1:63" s="5" customFormat="1">
      <c r="A4755" s="13"/>
      <c r="B4755" s="13"/>
      <c r="C4755" s="45"/>
      <c r="E4755" s="46"/>
      <c r="F4755" s="47"/>
      <c r="G4755" s="48"/>
      <c r="H4755" s="49"/>
      <c r="I4755" s="49"/>
      <c r="J4755" s="49"/>
      <c r="K4755" s="50"/>
      <c r="L4755" s="50"/>
      <c r="M4755" s="50"/>
      <c r="N4755" s="50"/>
      <c r="O4755" s="50"/>
      <c r="P4755" s="50"/>
      <c r="Q4755" s="50"/>
      <c r="R4755" s="51"/>
      <c r="S4755" s="51"/>
      <c r="T4755" s="51"/>
      <c r="U4755" s="51"/>
      <c r="V4755" s="51"/>
      <c r="W4755" s="51"/>
      <c r="X4755" s="44"/>
      <c r="AF4755" s="52"/>
      <c r="AM4755" s="7"/>
      <c r="AN4755" s="7"/>
      <c r="AO4755" s="53"/>
      <c r="AP4755" s="54"/>
      <c r="AQ4755" s="54"/>
      <c r="AR4755" s="7"/>
      <c r="AS4755" s="54"/>
      <c r="AT4755" s="53"/>
      <c r="AU4755" s="7"/>
      <c r="AV4755" s="7"/>
      <c r="AW4755" s="55"/>
      <c r="AX4755" s="56"/>
      <c r="AY4755" s="55"/>
      <c r="AZ4755" s="55"/>
      <c r="BA4755" s="55"/>
      <c r="BB4755" s="11"/>
      <c r="BC4755" s="12"/>
      <c r="BD4755" s="12"/>
      <c r="BE4755" s="12"/>
      <c r="BF4755" s="12"/>
      <c r="BG4755" s="12"/>
      <c r="BH4755" s="12"/>
      <c r="BI4755" s="12"/>
      <c r="BJ4755" s="12"/>
      <c r="BK4755" s="12"/>
    </row>
    <row r="4756" spans="1:63" s="5" customFormat="1">
      <c r="A4756" s="13"/>
      <c r="B4756" s="13"/>
      <c r="C4756" s="45"/>
      <c r="E4756" s="46"/>
      <c r="F4756" s="47"/>
      <c r="G4756" s="48"/>
      <c r="H4756" s="49"/>
      <c r="I4756" s="49"/>
      <c r="J4756" s="49"/>
      <c r="K4756" s="50"/>
      <c r="L4756" s="50"/>
      <c r="M4756" s="50"/>
      <c r="N4756" s="50"/>
      <c r="O4756" s="50"/>
      <c r="P4756" s="50"/>
      <c r="Q4756" s="50"/>
      <c r="R4756" s="51"/>
      <c r="S4756" s="51"/>
      <c r="T4756" s="51"/>
      <c r="U4756" s="51"/>
      <c r="V4756" s="51"/>
      <c r="W4756" s="51"/>
      <c r="X4756" s="44"/>
      <c r="AF4756" s="52"/>
      <c r="AM4756" s="7"/>
      <c r="AN4756" s="7"/>
      <c r="AO4756" s="53"/>
      <c r="AP4756" s="54"/>
      <c r="AQ4756" s="54"/>
      <c r="AR4756" s="7"/>
      <c r="AS4756" s="54"/>
      <c r="AT4756" s="53"/>
      <c r="AU4756" s="7"/>
      <c r="AV4756" s="7"/>
      <c r="AW4756" s="55"/>
      <c r="AX4756" s="56"/>
      <c r="AY4756" s="55"/>
      <c r="AZ4756" s="55"/>
      <c r="BA4756" s="55"/>
      <c r="BB4756" s="11"/>
      <c r="BC4756" s="12"/>
      <c r="BD4756" s="12"/>
      <c r="BE4756" s="12"/>
      <c r="BF4756" s="12"/>
      <c r="BG4756" s="12"/>
      <c r="BH4756" s="12"/>
      <c r="BI4756" s="12"/>
      <c r="BJ4756" s="12"/>
      <c r="BK4756" s="12"/>
    </row>
    <row r="4757" spans="1:63" s="5" customFormat="1">
      <c r="A4757" s="13"/>
      <c r="B4757" s="13"/>
      <c r="C4757" s="45"/>
      <c r="E4757" s="46"/>
      <c r="F4757" s="47"/>
      <c r="G4757" s="48"/>
      <c r="H4757" s="49"/>
      <c r="I4757" s="49"/>
      <c r="J4757" s="49"/>
      <c r="K4757" s="50"/>
      <c r="L4757" s="50"/>
      <c r="M4757" s="50"/>
      <c r="N4757" s="50"/>
      <c r="O4757" s="50"/>
      <c r="P4757" s="50"/>
      <c r="Q4757" s="50"/>
      <c r="R4757" s="51"/>
      <c r="S4757" s="51"/>
      <c r="T4757" s="51"/>
      <c r="U4757" s="51"/>
      <c r="V4757" s="51"/>
      <c r="W4757" s="51"/>
      <c r="X4757" s="44"/>
      <c r="AF4757" s="52"/>
      <c r="AM4757" s="7"/>
      <c r="AN4757" s="7"/>
      <c r="AO4757" s="53"/>
      <c r="AP4757" s="54"/>
      <c r="AQ4757" s="54"/>
      <c r="AR4757" s="7"/>
      <c r="AS4757" s="54"/>
      <c r="AT4757" s="53"/>
      <c r="AU4757" s="7"/>
      <c r="AV4757" s="7"/>
      <c r="AW4757" s="55"/>
      <c r="AX4757" s="56"/>
      <c r="AY4757" s="55"/>
      <c r="AZ4757" s="55"/>
      <c r="BA4757" s="55"/>
      <c r="BB4757" s="11"/>
      <c r="BC4757" s="12"/>
      <c r="BD4757" s="12"/>
      <c r="BE4757" s="12"/>
      <c r="BF4757" s="12"/>
      <c r="BG4757" s="12"/>
      <c r="BH4757" s="12"/>
      <c r="BI4757" s="12"/>
      <c r="BJ4757" s="12"/>
      <c r="BK4757" s="12"/>
    </row>
    <row r="4758" spans="1:63" s="5" customFormat="1">
      <c r="A4758" s="13"/>
      <c r="B4758" s="13"/>
      <c r="C4758" s="45"/>
      <c r="E4758" s="46"/>
      <c r="F4758" s="47"/>
      <c r="G4758" s="48"/>
      <c r="H4758" s="49"/>
      <c r="I4758" s="49"/>
      <c r="J4758" s="49"/>
      <c r="K4758" s="50"/>
      <c r="L4758" s="50"/>
      <c r="M4758" s="50"/>
      <c r="N4758" s="50"/>
      <c r="O4758" s="50"/>
      <c r="P4758" s="50"/>
      <c r="Q4758" s="50"/>
      <c r="R4758" s="51"/>
      <c r="S4758" s="51"/>
      <c r="T4758" s="51"/>
      <c r="U4758" s="51"/>
      <c r="V4758" s="51"/>
      <c r="W4758" s="51"/>
      <c r="X4758" s="44"/>
      <c r="AF4758" s="52"/>
      <c r="AM4758" s="7"/>
      <c r="AN4758" s="7"/>
      <c r="AO4758" s="53"/>
      <c r="AP4758" s="54"/>
      <c r="AQ4758" s="54"/>
      <c r="AR4758" s="7"/>
      <c r="AS4758" s="54"/>
      <c r="AT4758" s="53"/>
      <c r="AU4758" s="7"/>
      <c r="AV4758" s="7"/>
      <c r="AW4758" s="55"/>
      <c r="AX4758" s="56"/>
      <c r="AY4758" s="55"/>
      <c r="AZ4758" s="55"/>
      <c r="BA4758" s="55"/>
      <c r="BB4758" s="11"/>
      <c r="BC4758" s="12"/>
      <c r="BD4758" s="12"/>
      <c r="BE4758" s="12"/>
      <c r="BF4758" s="12"/>
      <c r="BG4758" s="12"/>
      <c r="BH4758" s="12"/>
      <c r="BI4758" s="12"/>
      <c r="BJ4758" s="12"/>
      <c r="BK4758" s="12"/>
    </row>
    <row r="4759" spans="1:63" s="5" customFormat="1">
      <c r="A4759" s="13"/>
      <c r="B4759" s="13"/>
      <c r="C4759" s="45"/>
      <c r="E4759" s="46"/>
      <c r="F4759" s="47"/>
      <c r="G4759" s="48"/>
      <c r="H4759" s="49"/>
      <c r="I4759" s="49"/>
      <c r="J4759" s="49"/>
      <c r="K4759" s="50"/>
      <c r="L4759" s="50"/>
      <c r="M4759" s="50"/>
      <c r="N4759" s="50"/>
      <c r="O4759" s="50"/>
      <c r="P4759" s="50"/>
      <c r="Q4759" s="50"/>
      <c r="R4759" s="51"/>
      <c r="S4759" s="51"/>
      <c r="T4759" s="51"/>
      <c r="U4759" s="51"/>
      <c r="V4759" s="51"/>
      <c r="W4759" s="51"/>
      <c r="X4759" s="44"/>
      <c r="AF4759" s="52"/>
      <c r="AM4759" s="7"/>
      <c r="AN4759" s="7"/>
      <c r="AO4759" s="53"/>
      <c r="AP4759" s="54"/>
      <c r="AQ4759" s="54"/>
      <c r="AR4759" s="7"/>
      <c r="AS4759" s="54"/>
      <c r="AT4759" s="53"/>
      <c r="AU4759" s="7"/>
      <c r="AV4759" s="7"/>
      <c r="AW4759" s="55"/>
      <c r="AX4759" s="56"/>
      <c r="AY4759" s="55"/>
      <c r="AZ4759" s="55"/>
      <c r="BA4759" s="55"/>
      <c r="BB4759" s="11"/>
      <c r="BC4759" s="12"/>
      <c r="BD4759" s="12"/>
      <c r="BE4759" s="12"/>
      <c r="BF4759" s="12"/>
      <c r="BG4759" s="12"/>
      <c r="BH4759" s="12"/>
      <c r="BI4759" s="12"/>
      <c r="BJ4759" s="12"/>
      <c r="BK4759" s="12"/>
    </row>
    <row r="4760" spans="1:63" s="5" customFormat="1">
      <c r="A4760" s="13"/>
      <c r="B4760" s="13"/>
      <c r="C4760" s="45"/>
      <c r="E4760" s="46"/>
      <c r="F4760" s="47"/>
      <c r="G4760" s="48"/>
      <c r="H4760" s="49"/>
      <c r="I4760" s="49"/>
      <c r="J4760" s="49"/>
      <c r="K4760" s="50"/>
      <c r="L4760" s="50"/>
      <c r="M4760" s="50"/>
      <c r="N4760" s="50"/>
      <c r="O4760" s="50"/>
      <c r="P4760" s="50"/>
      <c r="Q4760" s="50"/>
      <c r="R4760" s="51"/>
      <c r="S4760" s="51"/>
      <c r="T4760" s="51"/>
      <c r="U4760" s="51"/>
      <c r="V4760" s="51"/>
      <c r="W4760" s="51"/>
      <c r="X4760" s="44"/>
      <c r="AF4760" s="52"/>
      <c r="AM4760" s="7"/>
      <c r="AN4760" s="7"/>
      <c r="AO4760" s="53"/>
      <c r="AP4760" s="54"/>
      <c r="AQ4760" s="54"/>
      <c r="AR4760" s="7"/>
      <c r="AS4760" s="54"/>
      <c r="AT4760" s="53"/>
      <c r="AU4760" s="7"/>
      <c r="AV4760" s="7"/>
      <c r="AW4760" s="55"/>
      <c r="AX4760" s="56"/>
      <c r="AY4760" s="55"/>
      <c r="AZ4760" s="55"/>
      <c r="BA4760" s="55"/>
      <c r="BB4760" s="11"/>
      <c r="BC4760" s="12"/>
      <c r="BD4760" s="12"/>
      <c r="BE4760" s="12"/>
      <c r="BF4760" s="12"/>
      <c r="BG4760" s="12"/>
      <c r="BH4760" s="12"/>
      <c r="BI4760" s="12"/>
      <c r="BJ4760" s="12"/>
      <c r="BK4760" s="12"/>
    </row>
    <row r="4761" spans="1:63" s="5" customFormat="1">
      <c r="A4761" s="13"/>
      <c r="B4761" s="13"/>
      <c r="C4761" s="45"/>
      <c r="E4761" s="46"/>
      <c r="F4761" s="47"/>
      <c r="G4761" s="48"/>
      <c r="H4761" s="49"/>
      <c r="I4761" s="49"/>
      <c r="J4761" s="49"/>
      <c r="K4761" s="50"/>
      <c r="L4761" s="50"/>
      <c r="M4761" s="50"/>
      <c r="N4761" s="50"/>
      <c r="O4761" s="50"/>
      <c r="P4761" s="50"/>
      <c r="Q4761" s="50"/>
      <c r="R4761" s="51"/>
      <c r="S4761" s="51"/>
      <c r="T4761" s="51"/>
      <c r="U4761" s="51"/>
      <c r="V4761" s="51"/>
      <c r="W4761" s="51"/>
      <c r="X4761" s="44"/>
      <c r="AF4761" s="52"/>
      <c r="AM4761" s="7"/>
      <c r="AN4761" s="7"/>
      <c r="AO4761" s="53"/>
      <c r="AP4761" s="54"/>
      <c r="AQ4761" s="54"/>
      <c r="AR4761" s="7"/>
      <c r="AS4761" s="54"/>
      <c r="AT4761" s="53"/>
      <c r="AU4761" s="7"/>
      <c r="AV4761" s="7"/>
      <c r="AW4761" s="55"/>
      <c r="AX4761" s="56"/>
      <c r="AY4761" s="55"/>
      <c r="AZ4761" s="55"/>
      <c r="BA4761" s="55"/>
      <c r="BB4761" s="11"/>
      <c r="BC4761" s="12"/>
      <c r="BD4761" s="12"/>
      <c r="BE4761" s="12"/>
      <c r="BF4761" s="12"/>
      <c r="BG4761" s="12"/>
      <c r="BH4761" s="12"/>
      <c r="BI4761" s="12"/>
      <c r="BJ4761" s="12"/>
      <c r="BK4761" s="12"/>
    </row>
    <row r="4762" spans="1:63" s="5" customFormat="1">
      <c r="A4762" s="13"/>
      <c r="B4762" s="13"/>
      <c r="C4762" s="45"/>
      <c r="E4762" s="46"/>
      <c r="F4762" s="47"/>
      <c r="G4762" s="48"/>
      <c r="H4762" s="49"/>
      <c r="I4762" s="49"/>
      <c r="J4762" s="49"/>
      <c r="K4762" s="50"/>
      <c r="L4762" s="50"/>
      <c r="M4762" s="50"/>
      <c r="N4762" s="50"/>
      <c r="O4762" s="50"/>
      <c r="P4762" s="50"/>
      <c r="Q4762" s="50"/>
      <c r="R4762" s="51"/>
      <c r="S4762" s="51"/>
      <c r="T4762" s="51"/>
      <c r="U4762" s="51"/>
      <c r="V4762" s="51"/>
      <c r="W4762" s="51"/>
      <c r="X4762" s="44"/>
      <c r="AF4762" s="52"/>
      <c r="AM4762" s="7"/>
      <c r="AN4762" s="7"/>
      <c r="AO4762" s="53"/>
      <c r="AP4762" s="54"/>
      <c r="AQ4762" s="54"/>
      <c r="AR4762" s="7"/>
      <c r="AS4762" s="54"/>
      <c r="AT4762" s="53"/>
      <c r="AU4762" s="7"/>
      <c r="AV4762" s="7"/>
      <c r="AW4762" s="55"/>
      <c r="AX4762" s="56"/>
      <c r="AY4762" s="55"/>
      <c r="AZ4762" s="55"/>
      <c r="BA4762" s="55"/>
      <c r="BB4762" s="11"/>
      <c r="BC4762" s="12"/>
      <c r="BD4762" s="12"/>
      <c r="BE4762" s="12"/>
      <c r="BF4762" s="12"/>
      <c r="BG4762" s="12"/>
      <c r="BH4762" s="12"/>
      <c r="BI4762" s="12"/>
      <c r="BJ4762" s="12"/>
      <c r="BK4762" s="12"/>
    </row>
    <row r="4763" spans="1:63" s="5" customFormat="1">
      <c r="A4763" s="13"/>
      <c r="B4763" s="13"/>
      <c r="C4763" s="45"/>
      <c r="E4763" s="46"/>
      <c r="F4763" s="47"/>
      <c r="G4763" s="48"/>
      <c r="H4763" s="49"/>
      <c r="I4763" s="49"/>
      <c r="J4763" s="49"/>
      <c r="K4763" s="50"/>
      <c r="L4763" s="50"/>
      <c r="M4763" s="50"/>
      <c r="N4763" s="50"/>
      <c r="O4763" s="50"/>
      <c r="P4763" s="50"/>
      <c r="Q4763" s="50"/>
      <c r="R4763" s="51"/>
      <c r="S4763" s="51"/>
      <c r="T4763" s="51"/>
      <c r="U4763" s="51"/>
      <c r="V4763" s="51"/>
      <c r="W4763" s="51"/>
      <c r="X4763" s="44"/>
      <c r="AF4763" s="52"/>
      <c r="AM4763" s="7"/>
      <c r="AN4763" s="7"/>
      <c r="AO4763" s="53"/>
      <c r="AP4763" s="54"/>
      <c r="AQ4763" s="54"/>
      <c r="AR4763" s="7"/>
      <c r="AS4763" s="54"/>
      <c r="AT4763" s="53"/>
      <c r="AU4763" s="7"/>
      <c r="AV4763" s="7"/>
      <c r="AW4763" s="55"/>
      <c r="AX4763" s="56"/>
      <c r="AY4763" s="55"/>
      <c r="AZ4763" s="55"/>
      <c r="BA4763" s="55"/>
      <c r="BB4763" s="11"/>
      <c r="BC4763" s="12"/>
      <c r="BD4763" s="12"/>
      <c r="BE4763" s="12"/>
      <c r="BF4763" s="12"/>
      <c r="BG4763" s="12"/>
      <c r="BH4763" s="12"/>
      <c r="BI4763" s="12"/>
      <c r="BJ4763" s="12"/>
      <c r="BK4763" s="12"/>
    </row>
    <row r="4764" spans="1:63" s="5" customFormat="1">
      <c r="A4764" s="13"/>
      <c r="B4764" s="13"/>
      <c r="C4764" s="45"/>
      <c r="E4764" s="46"/>
      <c r="F4764" s="47"/>
      <c r="G4764" s="48"/>
      <c r="H4764" s="49"/>
      <c r="I4764" s="49"/>
      <c r="J4764" s="49"/>
      <c r="K4764" s="50"/>
      <c r="L4764" s="50"/>
      <c r="M4764" s="50"/>
      <c r="N4764" s="50"/>
      <c r="O4764" s="50"/>
      <c r="P4764" s="50"/>
      <c r="Q4764" s="50"/>
      <c r="R4764" s="51"/>
      <c r="S4764" s="51"/>
      <c r="T4764" s="51"/>
      <c r="U4764" s="51"/>
      <c r="V4764" s="51"/>
      <c r="W4764" s="51"/>
      <c r="X4764" s="44"/>
      <c r="AF4764" s="52"/>
      <c r="AM4764" s="7"/>
      <c r="AN4764" s="7"/>
      <c r="AO4764" s="53"/>
      <c r="AP4764" s="54"/>
      <c r="AQ4764" s="54"/>
      <c r="AR4764" s="7"/>
      <c r="AS4764" s="54"/>
      <c r="AT4764" s="53"/>
      <c r="AU4764" s="7"/>
      <c r="AV4764" s="7"/>
      <c r="AW4764" s="55"/>
      <c r="AX4764" s="56"/>
      <c r="AY4764" s="55"/>
      <c r="AZ4764" s="55"/>
      <c r="BA4764" s="55"/>
      <c r="BB4764" s="11"/>
      <c r="BC4764" s="12"/>
      <c r="BD4764" s="12"/>
      <c r="BE4764" s="12"/>
      <c r="BF4764" s="12"/>
      <c r="BG4764" s="12"/>
      <c r="BH4764" s="12"/>
      <c r="BI4764" s="12"/>
      <c r="BJ4764" s="12"/>
      <c r="BK4764" s="12"/>
    </row>
    <row r="4765" spans="1:63" s="5" customFormat="1">
      <c r="A4765" s="13"/>
      <c r="B4765" s="13"/>
      <c r="C4765" s="45"/>
      <c r="E4765" s="46"/>
      <c r="F4765" s="47"/>
      <c r="G4765" s="48"/>
      <c r="H4765" s="49"/>
      <c r="I4765" s="49"/>
      <c r="J4765" s="49"/>
      <c r="K4765" s="50"/>
      <c r="L4765" s="50"/>
      <c r="M4765" s="50"/>
      <c r="N4765" s="50"/>
      <c r="O4765" s="50"/>
      <c r="P4765" s="50"/>
      <c r="Q4765" s="50"/>
      <c r="R4765" s="51"/>
      <c r="S4765" s="51"/>
      <c r="T4765" s="51"/>
      <c r="U4765" s="51"/>
      <c r="V4765" s="51"/>
      <c r="W4765" s="51"/>
      <c r="X4765" s="44"/>
      <c r="AF4765" s="52"/>
      <c r="AM4765" s="7"/>
      <c r="AN4765" s="7"/>
      <c r="AO4765" s="53"/>
      <c r="AP4765" s="54"/>
      <c r="AQ4765" s="54"/>
      <c r="AR4765" s="7"/>
      <c r="AS4765" s="54"/>
      <c r="AT4765" s="53"/>
      <c r="AU4765" s="7"/>
      <c r="AV4765" s="7"/>
      <c r="AW4765" s="55"/>
      <c r="AX4765" s="56"/>
      <c r="AY4765" s="55"/>
      <c r="AZ4765" s="55"/>
      <c r="BA4765" s="55"/>
      <c r="BB4765" s="11"/>
      <c r="BC4765" s="12"/>
      <c r="BD4765" s="12"/>
      <c r="BE4765" s="12"/>
      <c r="BF4765" s="12"/>
      <c r="BG4765" s="12"/>
      <c r="BH4765" s="12"/>
      <c r="BI4765" s="12"/>
      <c r="BJ4765" s="12"/>
      <c r="BK4765" s="12"/>
    </row>
    <row r="4766" spans="1:63" s="5" customFormat="1">
      <c r="A4766" s="13"/>
      <c r="B4766" s="13"/>
      <c r="C4766" s="45"/>
      <c r="E4766" s="46"/>
      <c r="F4766" s="47"/>
      <c r="G4766" s="48"/>
      <c r="H4766" s="49"/>
      <c r="I4766" s="49"/>
      <c r="J4766" s="49"/>
      <c r="K4766" s="50"/>
      <c r="L4766" s="50"/>
      <c r="M4766" s="50"/>
      <c r="N4766" s="50"/>
      <c r="O4766" s="50"/>
      <c r="P4766" s="50"/>
      <c r="Q4766" s="50"/>
      <c r="R4766" s="51"/>
      <c r="S4766" s="51"/>
      <c r="T4766" s="51"/>
      <c r="U4766" s="51"/>
      <c r="V4766" s="51"/>
      <c r="W4766" s="51"/>
      <c r="X4766" s="44"/>
      <c r="AF4766" s="52"/>
      <c r="AM4766" s="7"/>
      <c r="AN4766" s="7"/>
      <c r="AO4766" s="53"/>
      <c r="AP4766" s="54"/>
      <c r="AQ4766" s="54"/>
      <c r="AR4766" s="7"/>
      <c r="AS4766" s="54"/>
      <c r="AT4766" s="53"/>
      <c r="AU4766" s="7"/>
      <c r="AV4766" s="7"/>
      <c r="AW4766" s="55"/>
      <c r="AX4766" s="56"/>
      <c r="AY4766" s="55"/>
      <c r="AZ4766" s="55"/>
      <c r="BA4766" s="55"/>
      <c r="BB4766" s="11"/>
      <c r="BC4766" s="12"/>
      <c r="BD4766" s="12"/>
      <c r="BE4766" s="12"/>
      <c r="BF4766" s="12"/>
      <c r="BG4766" s="12"/>
      <c r="BH4766" s="12"/>
      <c r="BI4766" s="12"/>
      <c r="BJ4766" s="12"/>
      <c r="BK4766" s="12"/>
    </row>
    <row r="4767" spans="1:63" s="5" customFormat="1">
      <c r="A4767" s="13"/>
      <c r="B4767" s="13"/>
      <c r="C4767" s="45"/>
      <c r="E4767" s="46"/>
      <c r="F4767" s="47"/>
      <c r="G4767" s="48"/>
      <c r="H4767" s="49"/>
      <c r="I4767" s="49"/>
      <c r="J4767" s="49"/>
      <c r="K4767" s="50"/>
      <c r="L4767" s="50"/>
      <c r="M4767" s="50"/>
      <c r="N4767" s="50"/>
      <c r="O4767" s="50"/>
      <c r="P4767" s="50"/>
      <c r="Q4767" s="50"/>
      <c r="R4767" s="51"/>
      <c r="S4767" s="51"/>
      <c r="T4767" s="51"/>
      <c r="U4767" s="51"/>
      <c r="V4767" s="51"/>
      <c r="W4767" s="51"/>
      <c r="X4767" s="44"/>
      <c r="AF4767" s="52"/>
      <c r="AM4767" s="7"/>
      <c r="AN4767" s="7"/>
      <c r="AO4767" s="53"/>
      <c r="AP4767" s="54"/>
      <c r="AQ4767" s="54"/>
      <c r="AR4767" s="7"/>
      <c r="AS4767" s="54"/>
      <c r="AT4767" s="53"/>
      <c r="AU4767" s="7"/>
      <c r="AV4767" s="7"/>
      <c r="AW4767" s="55"/>
      <c r="AX4767" s="56"/>
      <c r="AY4767" s="55"/>
      <c r="AZ4767" s="55"/>
      <c r="BA4767" s="55"/>
      <c r="BB4767" s="11"/>
      <c r="BC4767" s="12"/>
      <c r="BD4767" s="12"/>
      <c r="BE4767" s="12"/>
      <c r="BF4767" s="12"/>
      <c r="BG4767" s="12"/>
      <c r="BH4767" s="12"/>
      <c r="BI4767" s="12"/>
      <c r="BJ4767" s="12"/>
      <c r="BK4767" s="12"/>
    </row>
    <row r="4768" spans="1:63" s="5" customFormat="1">
      <c r="A4768" s="13"/>
      <c r="B4768" s="13"/>
      <c r="C4768" s="45"/>
      <c r="E4768" s="46"/>
      <c r="F4768" s="47"/>
      <c r="G4768" s="48"/>
      <c r="H4768" s="49"/>
      <c r="I4768" s="49"/>
      <c r="J4768" s="49"/>
      <c r="K4768" s="50"/>
      <c r="L4768" s="50"/>
      <c r="M4768" s="50"/>
      <c r="N4768" s="50"/>
      <c r="O4768" s="50"/>
      <c r="P4768" s="50"/>
      <c r="Q4768" s="50"/>
      <c r="R4768" s="51"/>
      <c r="S4768" s="51"/>
      <c r="T4768" s="51"/>
      <c r="U4768" s="51"/>
      <c r="V4768" s="51"/>
      <c r="W4768" s="51"/>
      <c r="X4768" s="44"/>
      <c r="AF4768" s="52"/>
      <c r="AM4768" s="7"/>
      <c r="AN4768" s="7"/>
      <c r="AO4768" s="53"/>
      <c r="AP4768" s="54"/>
      <c r="AQ4768" s="54"/>
      <c r="AR4768" s="7"/>
      <c r="AS4768" s="54"/>
      <c r="AT4768" s="53"/>
      <c r="AU4768" s="7"/>
      <c r="AV4768" s="7"/>
      <c r="AW4768" s="55"/>
      <c r="AX4768" s="56"/>
      <c r="AY4768" s="55"/>
      <c r="AZ4768" s="55"/>
      <c r="BA4768" s="55"/>
      <c r="BB4768" s="11"/>
      <c r="BC4768" s="12"/>
      <c r="BD4768" s="12"/>
      <c r="BE4768" s="12"/>
      <c r="BF4768" s="12"/>
      <c r="BG4768" s="12"/>
      <c r="BH4768" s="12"/>
      <c r="BI4768" s="12"/>
      <c r="BJ4768" s="12"/>
      <c r="BK4768" s="12"/>
    </row>
    <row r="4769" spans="1:63" s="5" customFormat="1">
      <c r="A4769" s="13"/>
      <c r="B4769" s="13"/>
      <c r="C4769" s="45"/>
      <c r="E4769" s="46"/>
      <c r="F4769" s="47"/>
      <c r="G4769" s="48"/>
      <c r="H4769" s="49"/>
      <c r="I4769" s="49"/>
      <c r="J4769" s="49"/>
      <c r="K4769" s="50"/>
      <c r="L4769" s="50"/>
      <c r="M4769" s="50"/>
      <c r="N4769" s="50"/>
      <c r="O4769" s="50"/>
      <c r="P4769" s="50"/>
      <c r="Q4769" s="50"/>
      <c r="R4769" s="51"/>
      <c r="S4769" s="51"/>
      <c r="T4769" s="51"/>
      <c r="U4769" s="51"/>
      <c r="V4769" s="51"/>
      <c r="W4769" s="51"/>
      <c r="X4769" s="44"/>
      <c r="AF4769" s="52"/>
      <c r="AM4769" s="7"/>
      <c r="AN4769" s="7"/>
      <c r="AO4769" s="53"/>
      <c r="AP4769" s="54"/>
      <c r="AQ4769" s="54"/>
      <c r="AR4769" s="7"/>
      <c r="AS4769" s="54"/>
      <c r="AT4769" s="53"/>
      <c r="AU4769" s="7"/>
      <c r="AV4769" s="7"/>
      <c r="AW4769" s="55"/>
      <c r="AX4769" s="56"/>
      <c r="AY4769" s="55"/>
      <c r="AZ4769" s="55"/>
      <c r="BA4769" s="55"/>
      <c r="BB4769" s="11"/>
      <c r="BC4769" s="12"/>
      <c r="BD4769" s="12"/>
      <c r="BE4769" s="12"/>
      <c r="BF4769" s="12"/>
      <c r="BG4769" s="12"/>
      <c r="BH4769" s="12"/>
      <c r="BI4769" s="12"/>
      <c r="BJ4769" s="12"/>
      <c r="BK4769" s="12"/>
    </row>
    <row r="4770" spans="1:63" s="5" customFormat="1">
      <c r="A4770" s="13"/>
      <c r="B4770" s="13"/>
      <c r="C4770" s="45"/>
      <c r="E4770" s="46"/>
      <c r="F4770" s="47"/>
      <c r="G4770" s="48"/>
      <c r="H4770" s="49"/>
      <c r="I4770" s="49"/>
      <c r="J4770" s="49"/>
      <c r="K4770" s="50"/>
      <c r="L4770" s="50"/>
      <c r="M4770" s="50"/>
      <c r="N4770" s="50"/>
      <c r="O4770" s="50"/>
      <c r="P4770" s="50"/>
      <c r="Q4770" s="50"/>
      <c r="R4770" s="51"/>
      <c r="S4770" s="51"/>
      <c r="T4770" s="51"/>
      <c r="U4770" s="51"/>
      <c r="V4770" s="51"/>
      <c r="W4770" s="51"/>
      <c r="X4770" s="44"/>
      <c r="AF4770" s="52"/>
      <c r="AM4770" s="7"/>
      <c r="AN4770" s="7"/>
      <c r="AO4770" s="53"/>
      <c r="AP4770" s="54"/>
      <c r="AQ4770" s="54"/>
      <c r="AR4770" s="7"/>
      <c r="AS4770" s="54"/>
      <c r="AT4770" s="53"/>
      <c r="AU4770" s="7"/>
      <c r="AV4770" s="7"/>
      <c r="AW4770" s="55"/>
      <c r="AX4770" s="56"/>
      <c r="AY4770" s="55"/>
      <c r="AZ4770" s="55"/>
      <c r="BA4770" s="55"/>
      <c r="BB4770" s="11"/>
      <c r="BC4770" s="12"/>
      <c r="BD4770" s="12"/>
      <c r="BE4770" s="12"/>
      <c r="BF4770" s="12"/>
      <c r="BG4770" s="12"/>
      <c r="BH4770" s="12"/>
      <c r="BI4770" s="12"/>
      <c r="BJ4770" s="12"/>
      <c r="BK4770" s="12"/>
    </row>
    <row r="4771" spans="1:63" s="5" customFormat="1">
      <c r="A4771" s="13"/>
      <c r="B4771" s="13"/>
      <c r="C4771" s="45"/>
      <c r="E4771" s="46"/>
      <c r="F4771" s="47"/>
      <c r="G4771" s="48"/>
      <c r="H4771" s="49"/>
      <c r="I4771" s="49"/>
      <c r="J4771" s="49"/>
      <c r="K4771" s="50"/>
      <c r="L4771" s="50"/>
      <c r="M4771" s="50"/>
      <c r="N4771" s="50"/>
      <c r="O4771" s="50"/>
      <c r="P4771" s="50"/>
      <c r="Q4771" s="50"/>
      <c r="R4771" s="51"/>
      <c r="S4771" s="51"/>
      <c r="T4771" s="51"/>
      <c r="U4771" s="51"/>
      <c r="V4771" s="51"/>
      <c r="W4771" s="51"/>
      <c r="X4771" s="44"/>
      <c r="AF4771" s="52"/>
      <c r="AM4771" s="7"/>
      <c r="AN4771" s="7"/>
      <c r="AO4771" s="53"/>
      <c r="AP4771" s="54"/>
      <c r="AQ4771" s="54"/>
      <c r="AR4771" s="7"/>
      <c r="AS4771" s="54"/>
      <c r="AT4771" s="53"/>
      <c r="AU4771" s="7"/>
      <c r="AV4771" s="7"/>
      <c r="AW4771" s="55"/>
      <c r="AX4771" s="56"/>
      <c r="AY4771" s="55"/>
      <c r="AZ4771" s="55"/>
      <c r="BA4771" s="55"/>
      <c r="BB4771" s="11"/>
      <c r="BC4771" s="12"/>
      <c r="BD4771" s="12"/>
      <c r="BE4771" s="12"/>
      <c r="BF4771" s="12"/>
      <c r="BG4771" s="12"/>
      <c r="BH4771" s="12"/>
      <c r="BI4771" s="12"/>
      <c r="BJ4771" s="12"/>
      <c r="BK4771" s="12"/>
    </row>
    <row r="4772" spans="1:63" s="5" customFormat="1">
      <c r="A4772" s="13"/>
      <c r="B4772" s="13"/>
      <c r="C4772" s="45"/>
      <c r="E4772" s="46"/>
      <c r="F4772" s="47"/>
      <c r="G4772" s="48"/>
      <c r="H4772" s="49"/>
      <c r="I4772" s="49"/>
      <c r="J4772" s="49"/>
      <c r="K4772" s="50"/>
      <c r="L4772" s="50"/>
      <c r="M4772" s="50"/>
      <c r="N4772" s="50"/>
      <c r="O4772" s="50"/>
      <c r="P4772" s="50"/>
      <c r="Q4772" s="50"/>
      <c r="R4772" s="51"/>
      <c r="S4772" s="51"/>
      <c r="T4772" s="51"/>
      <c r="U4772" s="51"/>
      <c r="V4772" s="51"/>
      <c r="W4772" s="51"/>
      <c r="X4772" s="44"/>
      <c r="AF4772" s="52"/>
      <c r="AM4772" s="7"/>
      <c r="AN4772" s="7"/>
      <c r="AO4772" s="53"/>
      <c r="AP4772" s="54"/>
      <c r="AQ4772" s="54"/>
      <c r="AR4772" s="7"/>
      <c r="AS4772" s="54"/>
      <c r="AT4772" s="53"/>
      <c r="AU4772" s="7"/>
      <c r="AV4772" s="7"/>
      <c r="AW4772" s="55"/>
      <c r="AX4772" s="56"/>
      <c r="AY4772" s="55"/>
      <c r="AZ4772" s="55"/>
      <c r="BA4772" s="55"/>
      <c r="BB4772" s="11"/>
      <c r="BC4772" s="12"/>
      <c r="BD4772" s="12"/>
      <c r="BE4772" s="12"/>
      <c r="BF4772" s="12"/>
      <c r="BG4772" s="12"/>
      <c r="BH4772" s="12"/>
      <c r="BI4772" s="12"/>
      <c r="BJ4772" s="12"/>
      <c r="BK4772" s="12"/>
    </row>
    <row r="4773" spans="1:63" s="5" customFormat="1">
      <c r="A4773" s="13"/>
      <c r="B4773" s="13"/>
      <c r="C4773" s="45"/>
      <c r="E4773" s="46"/>
      <c r="F4773" s="47"/>
      <c r="G4773" s="48"/>
      <c r="H4773" s="49"/>
      <c r="I4773" s="49"/>
      <c r="J4773" s="49"/>
      <c r="K4773" s="50"/>
      <c r="L4773" s="50"/>
      <c r="M4773" s="50"/>
      <c r="N4773" s="50"/>
      <c r="O4773" s="50"/>
      <c r="P4773" s="50"/>
      <c r="Q4773" s="50"/>
      <c r="R4773" s="51"/>
      <c r="S4773" s="51"/>
      <c r="T4773" s="51"/>
      <c r="U4773" s="51"/>
      <c r="V4773" s="51"/>
      <c r="W4773" s="51"/>
      <c r="X4773" s="44"/>
      <c r="AF4773" s="52"/>
      <c r="AM4773" s="7"/>
      <c r="AN4773" s="7"/>
      <c r="AO4773" s="53"/>
      <c r="AP4773" s="54"/>
      <c r="AQ4773" s="54"/>
      <c r="AR4773" s="7"/>
      <c r="AS4773" s="54"/>
      <c r="AT4773" s="53"/>
      <c r="AU4773" s="7"/>
      <c r="AV4773" s="7"/>
      <c r="AW4773" s="55"/>
      <c r="AX4773" s="56"/>
      <c r="AY4773" s="55"/>
      <c r="AZ4773" s="55"/>
      <c r="BA4773" s="55"/>
      <c r="BB4773" s="11"/>
      <c r="BC4773" s="12"/>
      <c r="BD4773" s="12"/>
      <c r="BE4773" s="12"/>
      <c r="BF4773" s="12"/>
      <c r="BG4773" s="12"/>
      <c r="BH4773" s="12"/>
      <c r="BI4773" s="12"/>
      <c r="BJ4773" s="12"/>
      <c r="BK4773" s="12"/>
    </row>
    <row r="4774" spans="1:63" s="5" customFormat="1">
      <c r="A4774" s="13"/>
      <c r="B4774" s="13"/>
      <c r="C4774" s="45"/>
      <c r="E4774" s="46"/>
      <c r="F4774" s="47"/>
      <c r="G4774" s="48"/>
      <c r="H4774" s="49"/>
      <c r="I4774" s="49"/>
      <c r="J4774" s="49"/>
      <c r="K4774" s="50"/>
      <c r="L4774" s="50"/>
      <c r="M4774" s="50"/>
      <c r="N4774" s="50"/>
      <c r="O4774" s="50"/>
      <c r="P4774" s="50"/>
      <c r="Q4774" s="50"/>
      <c r="R4774" s="51"/>
      <c r="S4774" s="51"/>
      <c r="T4774" s="51"/>
      <c r="U4774" s="51"/>
      <c r="V4774" s="51"/>
      <c r="W4774" s="51"/>
      <c r="X4774" s="44"/>
      <c r="AF4774" s="52"/>
      <c r="AM4774" s="7"/>
      <c r="AN4774" s="7"/>
      <c r="AO4774" s="53"/>
      <c r="AP4774" s="54"/>
      <c r="AQ4774" s="54"/>
      <c r="AR4774" s="7"/>
      <c r="AS4774" s="54"/>
      <c r="AT4774" s="53"/>
      <c r="AU4774" s="7"/>
      <c r="AV4774" s="7"/>
      <c r="AW4774" s="55"/>
      <c r="AX4774" s="56"/>
      <c r="AY4774" s="55"/>
      <c r="AZ4774" s="55"/>
      <c r="BA4774" s="55"/>
      <c r="BB4774" s="11"/>
      <c r="BC4774" s="12"/>
      <c r="BD4774" s="12"/>
      <c r="BE4774" s="12"/>
      <c r="BF4774" s="12"/>
      <c r="BG4774" s="12"/>
      <c r="BH4774" s="12"/>
      <c r="BI4774" s="12"/>
      <c r="BJ4774" s="12"/>
      <c r="BK4774" s="12"/>
    </row>
    <row r="4775" spans="1:63" s="5" customFormat="1">
      <c r="A4775" s="13"/>
      <c r="B4775" s="13"/>
      <c r="C4775" s="45"/>
      <c r="E4775" s="46"/>
      <c r="F4775" s="47"/>
      <c r="G4775" s="48"/>
      <c r="H4775" s="49"/>
      <c r="I4775" s="49"/>
      <c r="J4775" s="49"/>
      <c r="K4775" s="50"/>
      <c r="L4775" s="50"/>
      <c r="M4775" s="50"/>
      <c r="N4775" s="50"/>
      <c r="O4775" s="50"/>
      <c r="P4775" s="50"/>
      <c r="Q4775" s="50"/>
      <c r="R4775" s="51"/>
      <c r="S4775" s="51"/>
      <c r="T4775" s="51"/>
      <c r="U4775" s="51"/>
      <c r="V4775" s="51"/>
      <c r="W4775" s="51"/>
      <c r="X4775" s="44"/>
      <c r="AF4775" s="52"/>
      <c r="AM4775" s="7"/>
      <c r="AN4775" s="7"/>
      <c r="AO4775" s="53"/>
      <c r="AP4775" s="54"/>
      <c r="AQ4775" s="54"/>
      <c r="AR4775" s="7"/>
      <c r="AS4775" s="54"/>
      <c r="AT4775" s="53"/>
      <c r="AU4775" s="7"/>
      <c r="AV4775" s="7"/>
      <c r="AW4775" s="55"/>
      <c r="AX4775" s="56"/>
      <c r="AY4775" s="55"/>
      <c r="AZ4775" s="55"/>
      <c r="BA4775" s="55"/>
      <c r="BB4775" s="11"/>
      <c r="BC4775" s="12"/>
      <c r="BD4775" s="12"/>
      <c r="BE4775" s="12"/>
      <c r="BF4775" s="12"/>
      <c r="BG4775" s="12"/>
      <c r="BH4775" s="12"/>
      <c r="BI4775" s="12"/>
      <c r="BJ4775" s="12"/>
      <c r="BK4775" s="12"/>
    </row>
    <row r="4776" spans="1:63" s="5" customFormat="1">
      <c r="A4776" s="13"/>
      <c r="B4776" s="13"/>
      <c r="C4776" s="45"/>
      <c r="E4776" s="46"/>
      <c r="F4776" s="47"/>
      <c r="G4776" s="48"/>
      <c r="H4776" s="49"/>
      <c r="I4776" s="49"/>
      <c r="J4776" s="49"/>
      <c r="K4776" s="50"/>
      <c r="L4776" s="50"/>
      <c r="M4776" s="50"/>
      <c r="N4776" s="50"/>
      <c r="O4776" s="50"/>
      <c r="P4776" s="50"/>
      <c r="Q4776" s="50"/>
      <c r="R4776" s="51"/>
      <c r="S4776" s="51"/>
      <c r="T4776" s="51"/>
      <c r="U4776" s="51"/>
      <c r="V4776" s="51"/>
      <c r="W4776" s="51"/>
      <c r="X4776" s="44"/>
      <c r="AF4776" s="52"/>
      <c r="AM4776" s="7"/>
      <c r="AN4776" s="7"/>
      <c r="AO4776" s="53"/>
      <c r="AP4776" s="54"/>
      <c r="AQ4776" s="54"/>
      <c r="AR4776" s="7"/>
      <c r="AS4776" s="54"/>
      <c r="AT4776" s="53"/>
      <c r="AU4776" s="7"/>
      <c r="AV4776" s="7"/>
      <c r="AW4776" s="55"/>
      <c r="AX4776" s="56"/>
      <c r="AY4776" s="55"/>
      <c r="AZ4776" s="55"/>
      <c r="BA4776" s="55"/>
      <c r="BB4776" s="11"/>
      <c r="BC4776" s="12"/>
      <c r="BD4776" s="12"/>
      <c r="BE4776" s="12"/>
      <c r="BF4776" s="12"/>
      <c r="BG4776" s="12"/>
      <c r="BH4776" s="12"/>
      <c r="BI4776" s="12"/>
      <c r="BJ4776" s="12"/>
      <c r="BK4776" s="12"/>
    </row>
    <row r="4777" spans="1:63" s="5" customFormat="1">
      <c r="A4777" s="13"/>
      <c r="B4777" s="13"/>
      <c r="C4777" s="45"/>
      <c r="E4777" s="46"/>
      <c r="F4777" s="47"/>
      <c r="G4777" s="48"/>
      <c r="H4777" s="49"/>
      <c r="I4777" s="49"/>
      <c r="J4777" s="49"/>
      <c r="K4777" s="50"/>
      <c r="L4777" s="50"/>
      <c r="M4777" s="50"/>
      <c r="N4777" s="50"/>
      <c r="O4777" s="50"/>
      <c r="P4777" s="50"/>
      <c r="Q4777" s="50"/>
      <c r="R4777" s="51"/>
      <c r="S4777" s="51"/>
      <c r="T4777" s="51"/>
      <c r="U4777" s="51"/>
      <c r="V4777" s="51"/>
      <c r="W4777" s="51"/>
      <c r="X4777" s="44"/>
      <c r="AF4777" s="52"/>
      <c r="AM4777" s="7"/>
      <c r="AN4777" s="7"/>
      <c r="AO4777" s="53"/>
      <c r="AP4777" s="54"/>
      <c r="AQ4777" s="54"/>
      <c r="AR4777" s="7"/>
      <c r="AS4777" s="54"/>
      <c r="AT4777" s="53"/>
      <c r="AU4777" s="7"/>
      <c r="AV4777" s="7"/>
      <c r="AW4777" s="55"/>
      <c r="AX4777" s="56"/>
      <c r="AY4777" s="55"/>
      <c r="AZ4777" s="55"/>
      <c r="BA4777" s="55"/>
      <c r="BB4777" s="11"/>
      <c r="BC4777" s="12"/>
      <c r="BD4777" s="12"/>
      <c r="BE4777" s="12"/>
      <c r="BF4777" s="12"/>
      <c r="BG4777" s="12"/>
      <c r="BH4777" s="12"/>
      <c r="BI4777" s="12"/>
      <c r="BJ4777" s="12"/>
      <c r="BK4777" s="12"/>
    </row>
    <row r="4778" spans="1:63" s="5" customFormat="1">
      <c r="A4778" s="13"/>
      <c r="B4778" s="13"/>
      <c r="C4778" s="45"/>
      <c r="E4778" s="46"/>
      <c r="F4778" s="47"/>
      <c r="G4778" s="48"/>
      <c r="H4778" s="49"/>
      <c r="I4778" s="49"/>
      <c r="J4778" s="49"/>
      <c r="K4778" s="50"/>
      <c r="L4778" s="50"/>
      <c r="M4778" s="50"/>
      <c r="N4778" s="50"/>
      <c r="O4778" s="50"/>
      <c r="P4778" s="50"/>
      <c r="Q4778" s="50"/>
      <c r="R4778" s="51"/>
      <c r="S4778" s="51"/>
      <c r="T4778" s="51"/>
      <c r="U4778" s="51"/>
      <c r="V4778" s="51"/>
      <c r="W4778" s="51"/>
      <c r="X4778" s="44"/>
      <c r="AF4778" s="52"/>
      <c r="AM4778" s="7"/>
      <c r="AN4778" s="7"/>
      <c r="AO4778" s="53"/>
      <c r="AP4778" s="54"/>
      <c r="AQ4778" s="54"/>
      <c r="AR4778" s="7"/>
      <c r="AS4778" s="54"/>
      <c r="AT4778" s="53"/>
      <c r="AU4778" s="7"/>
      <c r="AV4778" s="7"/>
      <c r="AW4778" s="55"/>
      <c r="AX4778" s="56"/>
      <c r="AY4778" s="55"/>
      <c r="AZ4778" s="55"/>
      <c r="BA4778" s="55"/>
      <c r="BB4778" s="11"/>
      <c r="BC4778" s="12"/>
      <c r="BD4778" s="12"/>
      <c r="BE4778" s="12"/>
      <c r="BF4778" s="12"/>
      <c r="BG4778" s="12"/>
      <c r="BH4778" s="12"/>
      <c r="BI4778" s="12"/>
      <c r="BJ4778" s="12"/>
      <c r="BK4778" s="12"/>
    </row>
    <row r="4779" spans="1:63" s="5" customFormat="1">
      <c r="A4779" s="13"/>
      <c r="B4779" s="13"/>
      <c r="C4779" s="45"/>
      <c r="E4779" s="46"/>
      <c r="F4779" s="47"/>
      <c r="G4779" s="48"/>
      <c r="H4779" s="49"/>
      <c r="I4779" s="49"/>
      <c r="J4779" s="49"/>
      <c r="K4779" s="50"/>
      <c r="L4779" s="50"/>
      <c r="M4779" s="50"/>
      <c r="N4779" s="50"/>
      <c r="O4779" s="50"/>
      <c r="P4779" s="50"/>
      <c r="Q4779" s="50"/>
      <c r="R4779" s="51"/>
      <c r="S4779" s="51"/>
      <c r="T4779" s="51"/>
      <c r="U4779" s="51"/>
      <c r="V4779" s="51"/>
      <c r="W4779" s="51"/>
      <c r="X4779" s="44"/>
      <c r="AF4779" s="52"/>
      <c r="AM4779" s="7"/>
      <c r="AN4779" s="7"/>
      <c r="AO4779" s="53"/>
      <c r="AP4779" s="54"/>
      <c r="AQ4779" s="54"/>
      <c r="AR4779" s="7"/>
      <c r="AS4779" s="54"/>
      <c r="AT4779" s="53"/>
      <c r="AU4779" s="7"/>
      <c r="AV4779" s="7"/>
      <c r="AW4779" s="55"/>
      <c r="AX4779" s="56"/>
      <c r="AY4779" s="55"/>
      <c r="AZ4779" s="55"/>
      <c r="BA4779" s="55"/>
      <c r="BB4779" s="11"/>
      <c r="BC4779" s="12"/>
      <c r="BD4779" s="12"/>
      <c r="BE4779" s="12"/>
      <c r="BF4779" s="12"/>
      <c r="BG4779" s="12"/>
      <c r="BH4779" s="12"/>
      <c r="BI4779" s="12"/>
      <c r="BJ4779" s="12"/>
      <c r="BK4779" s="12"/>
    </row>
    <row r="4780" spans="1:63" s="5" customFormat="1">
      <c r="A4780" s="13"/>
      <c r="B4780" s="13"/>
      <c r="C4780" s="45"/>
      <c r="E4780" s="46"/>
      <c r="F4780" s="47"/>
      <c r="G4780" s="48"/>
      <c r="H4780" s="49"/>
      <c r="I4780" s="49"/>
      <c r="J4780" s="49"/>
      <c r="K4780" s="50"/>
      <c r="L4780" s="50"/>
      <c r="M4780" s="50"/>
      <c r="N4780" s="50"/>
      <c r="O4780" s="50"/>
      <c r="P4780" s="50"/>
      <c r="Q4780" s="50"/>
      <c r="R4780" s="51"/>
      <c r="S4780" s="51"/>
      <c r="T4780" s="51"/>
      <c r="U4780" s="51"/>
      <c r="V4780" s="51"/>
      <c r="W4780" s="51"/>
      <c r="X4780" s="44"/>
      <c r="AF4780" s="52"/>
      <c r="AM4780" s="7"/>
      <c r="AN4780" s="7"/>
      <c r="AO4780" s="53"/>
      <c r="AP4780" s="54"/>
      <c r="AQ4780" s="54"/>
      <c r="AR4780" s="7"/>
      <c r="AS4780" s="54"/>
      <c r="AT4780" s="53"/>
      <c r="AU4780" s="7"/>
      <c r="AV4780" s="7"/>
      <c r="AW4780" s="55"/>
      <c r="AX4780" s="56"/>
      <c r="AY4780" s="55"/>
      <c r="AZ4780" s="55"/>
      <c r="BA4780" s="55"/>
      <c r="BB4780" s="11"/>
      <c r="BC4780" s="12"/>
      <c r="BD4780" s="12"/>
      <c r="BE4780" s="12"/>
      <c r="BF4780" s="12"/>
      <c r="BG4780" s="12"/>
      <c r="BH4780" s="12"/>
      <c r="BI4780" s="12"/>
      <c r="BJ4780" s="12"/>
      <c r="BK4780" s="12"/>
    </row>
    <row r="4781" spans="1:63" s="5" customFormat="1">
      <c r="A4781" s="13"/>
      <c r="B4781" s="13"/>
      <c r="C4781" s="45"/>
      <c r="E4781" s="46"/>
      <c r="F4781" s="47"/>
      <c r="G4781" s="48"/>
      <c r="H4781" s="49"/>
      <c r="I4781" s="49"/>
      <c r="J4781" s="49"/>
      <c r="K4781" s="50"/>
      <c r="L4781" s="50"/>
      <c r="M4781" s="50"/>
      <c r="N4781" s="50"/>
      <c r="O4781" s="50"/>
      <c r="P4781" s="50"/>
      <c r="Q4781" s="50"/>
      <c r="R4781" s="51"/>
      <c r="S4781" s="51"/>
      <c r="T4781" s="51"/>
      <c r="U4781" s="51"/>
      <c r="V4781" s="51"/>
      <c r="W4781" s="51"/>
      <c r="X4781" s="44"/>
      <c r="AF4781" s="52"/>
      <c r="AM4781" s="7"/>
      <c r="AN4781" s="7"/>
      <c r="AO4781" s="53"/>
      <c r="AP4781" s="54"/>
      <c r="AQ4781" s="54"/>
      <c r="AR4781" s="7"/>
      <c r="AS4781" s="54"/>
      <c r="AT4781" s="53"/>
      <c r="AU4781" s="7"/>
      <c r="AV4781" s="7"/>
      <c r="AW4781" s="55"/>
      <c r="AX4781" s="56"/>
      <c r="AY4781" s="55"/>
      <c r="AZ4781" s="55"/>
      <c r="BA4781" s="55"/>
      <c r="BB4781" s="11"/>
      <c r="BC4781" s="12"/>
      <c r="BD4781" s="12"/>
      <c r="BE4781" s="12"/>
      <c r="BF4781" s="12"/>
      <c r="BG4781" s="12"/>
      <c r="BH4781" s="12"/>
      <c r="BI4781" s="12"/>
      <c r="BJ4781" s="12"/>
      <c r="BK4781" s="12"/>
    </row>
    <row r="4782" spans="1:63" s="5" customFormat="1">
      <c r="A4782" s="13"/>
      <c r="B4782" s="13"/>
      <c r="C4782" s="45"/>
      <c r="E4782" s="46"/>
      <c r="F4782" s="47"/>
      <c r="G4782" s="48"/>
      <c r="H4782" s="49"/>
      <c r="I4782" s="49"/>
      <c r="J4782" s="49"/>
      <c r="K4782" s="50"/>
      <c r="L4782" s="50"/>
      <c r="M4782" s="50"/>
      <c r="N4782" s="50"/>
      <c r="O4782" s="50"/>
      <c r="P4782" s="50"/>
      <c r="Q4782" s="50"/>
      <c r="R4782" s="51"/>
      <c r="S4782" s="51"/>
      <c r="T4782" s="51"/>
      <c r="U4782" s="51"/>
      <c r="V4782" s="51"/>
      <c r="W4782" s="51"/>
      <c r="X4782" s="44"/>
      <c r="AF4782" s="52"/>
      <c r="AM4782" s="7"/>
      <c r="AN4782" s="7"/>
      <c r="AO4782" s="53"/>
      <c r="AP4782" s="54"/>
      <c r="AQ4782" s="54"/>
      <c r="AR4782" s="7"/>
      <c r="AS4782" s="54"/>
      <c r="AT4782" s="53"/>
      <c r="AU4782" s="7"/>
      <c r="AV4782" s="7"/>
      <c r="AW4782" s="55"/>
      <c r="AX4782" s="56"/>
      <c r="AY4782" s="55"/>
      <c r="AZ4782" s="55"/>
      <c r="BA4782" s="55"/>
      <c r="BB4782" s="11"/>
      <c r="BC4782" s="12"/>
      <c r="BD4782" s="12"/>
      <c r="BE4782" s="12"/>
      <c r="BF4782" s="12"/>
      <c r="BG4782" s="12"/>
      <c r="BH4782" s="12"/>
      <c r="BI4782" s="12"/>
      <c r="BJ4782" s="12"/>
      <c r="BK4782" s="12"/>
    </row>
    <row r="4783" spans="1:63" s="5" customFormat="1">
      <c r="A4783" s="13"/>
      <c r="B4783" s="13"/>
      <c r="C4783" s="45"/>
      <c r="E4783" s="46"/>
      <c r="F4783" s="47"/>
      <c r="G4783" s="48"/>
      <c r="H4783" s="49"/>
      <c r="I4783" s="49"/>
      <c r="J4783" s="49"/>
      <c r="K4783" s="50"/>
      <c r="L4783" s="50"/>
      <c r="M4783" s="50"/>
      <c r="N4783" s="50"/>
      <c r="O4783" s="50"/>
      <c r="P4783" s="50"/>
      <c r="Q4783" s="50"/>
      <c r="R4783" s="51"/>
      <c r="S4783" s="51"/>
      <c r="T4783" s="51"/>
      <c r="U4783" s="51"/>
      <c r="V4783" s="51"/>
      <c r="W4783" s="51"/>
      <c r="X4783" s="44"/>
      <c r="AF4783" s="52"/>
      <c r="AM4783" s="7"/>
      <c r="AN4783" s="7"/>
      <c r="AO4783" s="53"/>
      <c r="AP4783" s="54"/>
      <c r="AQ4783" s="54"/>
      <c r="AR4783" s="7"/>
      <c r="AS4783" s="54"/>
      <c r="AT4783" s="53"/>
      <c r="AU4783" s="7"/>
      <c r="AV4783" s="7"/>
      <c r="AW4783" s="55"/>
      <c r="AX4783" s="56"/>
      <c r="AY4783" s="55"/>
      <c r="AZ4783" s="55"/>
      <c r="BA4783" s="55"/>
      <c r="BB4783" s="11"/>
      <c r="BC4783" s="12"/>
      <c r="BD4783" s="12"/>
      <c r="BE4783" s="12"/>
      <c r="BF4783" s="12"/>
      <c r="BG4783" s="12"/>
      <c r="BH4783" s="12"/>
      <c r="BI4783" s="12"/>
      <c r="BJ4783" s="12"/>
      <c r="BK4783" s="12"/>
    </row>
    <row r="4784" spans="1:63" s="5" customFormat="1">
      <c r="A4784" s="13"/>
      <c r="B4784" s="13"/>
      <c r="C4784" s="45"/>
      <c r="E4784" s="46"/>
      <c r="F4784" s="47"/>
      <c r="G4784" s="48"/>
      <c r="H4784" s="49"/>
      <c r="I4784" s="49"/>
      <c r="J4784" s="49"/>
      <c r="K4784" s="50"/>
      <c r="L4784" s="50"/>
      <c r="M4784" s="50"/>
      <c r="N4784" s="50"/>
      <c r="O4784" s="50"/>
      <c r="P4784" s="50"/>
      <c r="Q4784" s="50"/>
      <c r="R4784" s="51"/>
      <c r="S4784" s="51"/>
      <c r="T4784" s="51"/>
      <c r="U4784" s="51"/>
      <c r="V4784" s="51"/>
      <c r="W4784" s="51"/>
      <c r="X4784" s="44"/>
      <c r="AF4784" s="52"/>
      <c r="AM4784" s="7"/>
      <c r="AN4784" s="7"/>
      <c r="AO4784" s="53"/>
      <c r="AP4784" s="54"/>
      <c r="AQ4784" s="54"/>
      <c r="AR4784" s="7"/>
      <c r="AS4784" s="54"/>
      <c r="AT4784" s="53"/>
      <c r="AU4784" s="7"/>
      <c r="AV4784" s="7"/>
      <c r="AW4784" s="55"/>
      <c r="AX4784" s="56"/>
      <c r="AY4784" s="55"/>
      <c r="AZ4784" s="55"/>
      <c r="BA4784" s="55"/>
      <c r="BB4784" s="11"/>
      <c r="BC4784" s="12"/>
      <c r="BD4784" s="12"/>
      <c r="BE4784" s="12"/>
      <c r="BF4784" s="12"/>
      <c r="BG4784" s="12"/>
      <c r="BH4784" s="12"/>
      <c r="BI4784" s="12"/>
      <c r="BJ4784" s="12"/>
      <c r="BK4784" s="12"/>
    </row>
    <row r="4785" spans="1:63" s="5" customFormat="1">
      <c r="A4785" s="13"/>
      <c r="B4785" s="13"/>
      <c r="C4785" s="45"/>
      <c r="E4785" s="46"/>
      <c r="F4785" s="47"/>
      <c r="G4785" s="48"/>
      <c r="H4785" s="49"/>
      <c r="I4785" s="49"/>
      <c r="J4785" s="49"/>
      <c r="K4785" s="50"/>
      <c r="L4785" s="50"/>
      <c r="M4785" s="50"/>
      <c r="N4785" s="50"/>
      <c r="O4785" s="50"/>
      <c r="P4785" s="50"/>
      <c r="Q4785" s="50"/>
      <c r="R4785" s="51"/>
      <c r="S4785" s="51"/>
      <c r="T4785" s="51"/>
      <c r="U4785" s="51"/>
      <c r="V4785" s="51"/>
      <c r="W4785" s="51"/>
      <c r="X4785" s="44"/>
      <c r="AF4785" s="52"/>
      <c r="AM4785" s="7"/>
      <c r="AN4785" s="7"/>
      <c r="AO4785" s="53"/>
      <c r="AP4785" s="54"/>
      <c r="AQ4785" s="54"/>
      <c r="AR4785" s="7"/>
      <c r="AS4785" s="54"/>
      <c r="AT4785" s="53"/>
      <c r="AU4785" s="7"/>
      <c r="AV4785" s="7"/>
      <c r="AW4785" s="55"/>
      <c r="AX4785" s="56"/>
      <c r="AY4785" s="55"/>
      <c r="AZ4785" s="55"/>
      <c r="BA4785" s="55"/>
      <c r="BB4785" s="11"/>
      <c r="BC4785" s="12"/>
      <c r="BD4785" s="12"/>
      <c r="BE4785" s="12"/>
      <c r="BF4785" s="12"/>
      <c r="BG4785" s="12"/>
      <c r="BH4785" s="12"/>
      <c r="BI4785" s="12"/>
      <c r="BJ4785" s="12"/>
      <c r="BK4785" s="12"/>
    </row>
    <row r="4786" spans="1:63" s="5" customFormat="1">
      <c r="A4786" s="13"/>
      <c r="B4786" s="13"/>
      <c r="C4786" s="45"/>
      <c r="E4786" s="46"/>
      <c r="F4786" s="47"/>
      <c r="G4786" s="48"/>
      <c r="H4786" s="49"/>
      <c r="I4786" s="49"/>
      <c r="J4786" s="49"/>
      <c r="K4786" s="50"/>
      <c r="L4786" s="50"/>
      <c r="M4786" s="50"/>
      <c r="N4786" s="50"/>
      <c r="O4786" s="50"/>
      <c r="P4786" s="50"/>
      <c r="Q4786" s="50"/>
      <c r="R4786" s="51"/>
      <c r="S4786" s="51"/>
      <c r="T4786" s="51"/>
      <c r="U4786" s="51"/>
      <c r="V4786" s="51"/>
      <c r="W4786" s="51"/>
      <c r="X4786" s="44"/>
      <c r="AF4786" s="52"/>
      <c r="AM4786" s="7"/>
      <c r="AN4786" s="7"/>
      <c r="AO4786" s="53"/>
      <c r="AP4786" s="54"/>
      <c r="AQ4786" s="54"/>
      <c r="AR4786" s="7"/>
      <c r="AS4786" s="54"/>
      <c r="AT4786" s="53"/>
      <c r="AU4786" s="7"/>
      <c r="AV4786" s="7"/>
      <c r="AW4786" s="55"/>
      <c r="AX4786" s="56"/>
      <c r="AY4786" s="55"/>
      <c r="AZ4786" s="55"/>
      <c r="BA4786" s="55"/>
      <c r="BB4786" s="11"/>
      <c r="BC4786" s="12"/>
      <c r="BD4786" s="12"/>
      <c r="BE4786" s="12"/>
      <c r="BF4786" s="12"/>
      <c r="BG4786" s="12"/>
      <c r="BH4786" s="12"/>
      <c r="BI4786" s="12"/>
      <c r="BJ4786" s="12"/>
      <c r="BK4786" s="12"/>
    </row>
    <row r="4787" spans="1:63" s="5" customFormat="1">
      <c r="A4787" s="13"/>
      <c r="B4787" s="13"/>
      <c r="C4787" s="45"/>
      <c r="E4787" s="46"/>
      <c r="F4787" s="47"/>
      <c r="G4787" s="48"/>
      <c r="H4787" s="49"/>
      <c r="I4787" s="49"/>
      <c r="J4787" s="49"/>
      <c r="K4787" s="50"/>
      <c r="L4787" s="50"/>
      <c r="M4787" s="50"/>
      <c r="N4787" s="50"/>
      <c r="O4787" s="50"/>
      <c r="P4787" s="50"/>
      <c r="Q4787" s="50"/>
      <c r="R4787" s="51"/>
      <c r="S4787" s="51"/>
      <c r="T4787" s="51"/>
      <c r="U4787" s="51"/>
      <c r="V4787" s="51"/>
      <c r="W4787" s="51"/>
      <c r="X4787" s="44"/>
      <c r="AF4787" s="52"/>
      <c r="AM4787" s="7"/>
      <c r="AN4787" s="7"/>
      <c r="AO4787" s="53"/>
      <c r="AP4787" s="54"/>
      <c r="AQ4787" s="54"/>
      <c r="AR4787" s="7"/>
      <c r="AS4787" s="54"/>
      <c r="AT4787" s="53"/>
      <c r="AU4787" s="7"/>
      <c r="AV4787" s="7"/>
      <c r="AW4787" s="55"/>
      <c r="AX4787" s="56"/>
      <c r="AY4787" s="55"/>
      <c r="AZ4787" s="55"/>
      <c r="BA4787" s="55"/>
      <c r="BB4787" s="11"/>
      <c r="BC4787" s="12"/>
      <c r="BD4787" s="12"/>
      <c r="BE4787" s="12"/>
      <c r="BF4787" s="12"/>
      <c r="BG4787" s="12"/>
      <c r="BH4787" s="12"/>
      <c r="BI4787" s="12"/>
      <c r="BJ4787" s="12"/>
      <c r="BK4787" s="12"/>
    </row>
    <row r="4788" spans="1:63" s="5" customFormat="1">
      <c r="A4788" s="13"/>
      <c r="B4788" s="13"/>
      <c r="C4788" s="45"/>
      <c r="E4788" s="46"/>
      <c r="F4788" s="47"/>
      <c r="G4788" s="48"/>
      <c r="H4788" s="49"/>
      <c r="I4788" s="49"/>
      <c r="J4788" s="49"/>
      <c r="K4788" s="50"/>
      <c r="L4788" s="50"/>
      <c r="M4788" s="50"/>
      <c r="N4788" s="50"/>
      <c r="O4788" s="50"/>
      <c r="P4788" s="50"/>
      <c r="Q4788" s="50"/>
      <c r="R4788" s="51"/>
      <c r="S4788" s="51"/>
      <c r="T4788" s="51"/>
      <c r="U4788" s="51"/>
      <c r="V4788" s="51"/>
      <c r="W4788" s="51"/>
      <c r="X4788" s="44"/>
      <c r="AF4788" s="52"/>
      <c r="AM4788" s="7"/>
      <c r="AN4788" s="7"/>
      <c r="AO4788" s="53"/>
      <c r="AP4788" s="54"/>
      <c r="AQ4788" s="54"/>
      <c r="AR4788" s="7"/>
      <c r="AS4788" s="54"/>
      <c r="AT4788" s="53"/>
      <c r="AU4788" s="7"/>
      <c r="AV4788" s="7"/>
      <c r="AW4788" s="55"/>
      <c r="AX4788" s="56"/>
      <c r="AY4788" s="55"/>
      <c r="AZ4788" s="55"/>
      <c r="BA4788" s="55"/>
      <c r="BB4788" s="11"/>
      <c r="BC4788" s="12"/>
      <c r="BD4788" s="12"/>
      <c r="BE4788" s="12"/>
      <c r="BF4788" s="12"/>
      <c r="BG4788" s="12"/>
      <c r="BH4788" s="12"/>
      <c r="BI4788" s="12"/>
      <c r="BJ4788" s="12"/>
      <c r="BK4788" s="12"/>
    </row>
    <row r="4789" spans="1:63" s="5" customFormat="1">
      <c r="A4789" s="13"/>
      <c r="B4789" s="13"/>
      <c r="C4789" s="45"/>
      <c r="E4789" s="46"/>
      <c r="F4789" s="47"/>
      <c r="G4789" s="48"/>
      <c r="H4789" s="49"/>
      <c r="I4789" s="49"/>
      <c r="J4789" s="49"/>
      <c r="K4789" s="50"/>
      <c r="L4789" s="50"/>
      <c r="M4789" s="50"/>
      <c r="N4789" s="50"/>
      <c r="O4789" s="50"/>
      <c r="P4789" s="50"/>
      <c r="Q4789" s="50"/>
      <c r="R4789" s="51"/>
      <c r="S4789" s="51"/>
      <c r="T4789" s="51"/>
      <c r="U4789" s="51"/>
      <c r="V4789" s="51"/>
      <c r="W4789" s="51"/>
      <c r="X4789" s="44"/>
      <c r="AF4789" s="52"/>
      <c r="AM4789" s="7"/>
      <c r="AN4789" s="7"/>
      <c r="AO4789" s="53"/>
      <c r="AP4789" s="54"/>
      <c r="AQ4789" s="54"/>
      <c r="AR4789" s="7"/>
      <c r="AS4789" s="54"/>
      <c r="AT4789" s="53"/>
      <c r="AU4789" s="7"/>
      <c r="AV4789" s="7"/>
      <c r="AW4789" s="55"/>
      <c r="AX4789" s="56"/>
      <c r="AY4789" s="55"/>
      <c r="AZ4789" s="55"/>
      <c r="BA4789" s="55"/>
      <c r="BB4789" s="11"/>
      <c r="BC4789" s="12"/>
      <c r="BD4789" s="12"/>
      <c r="BE4789" s="12"/>
      <c r="BF4789" s="12"/>
      <c r="BG4789" s="12"/>
      <c r="BH4789" s="12"/>
      <c r="BI4789" s="12"/>
      <c r="BJ4789" s="12"/>
      <c r="BK4789" s="12"/>
    </row>
    <row r="4790" spans="1:63" s="5" customFormat="1">
      <c r="A4790" s="13"/>
      <c r="B4790" s="13"/>
      <c r="C4790" s="45"/>
      <c r="E4790" s="46"/>
      <c r="F4790" s="47"/>
      <c r="G4790" s="48"/>
      <c r="H4790" s="49"/>
      <c r="I4790" s="49"/>
      <c r="J4790" s="49"/>
      <c r="K4790" s="50"/>
      <c r="L4790" s="50"/>
      <c r="M4790" s="50"/>
      <c r="N4790" s="50"/>
      <c r="O4790" s="50"/>
      <c r="P4790" s="50"/>
      <c r="Q4790" s="50"/>
      <c r="R4790" s="51"/>
      <c r="S4790" s="51"/>
      <c r="T4790" s="51"/>
      <c r="U4790" s="51"/>
      <c r="V4790" s="51"/>
      <c r="W4790" s="51"/>
      <c r="X4790" s="44"/>
      <c r="AF4790" s="52"/>
      <c r="AM4790" s="7"/>
      <c r="AN4790" s="7"/>
      <c r="AO4790" s="53"/>
      <c r="AP4790" s="54"/>
      <c r="AQ4790" s="54"/>
      <c r="AR4790" s="7"/>
      <c r="AS4790" s="54"/>
      <c r="AT4790" s="53"/>
      <c r="AU4790" s="7"/>
      <c r="AV4790" s="7"/>
      <c r="AW4790" s="55"/>
      <c r="AX4790" s="56"/>
      <c r="AY4790" s="55"/>
      <c r="AZ4790" s="55"/>
      <c r="BA4790" s="55"/>
      <c r="BB4790" s="11"/>
      <c r="BC4790" s="12"/>
      <c r="BD4790" s="12"/>
      <c r="BE4790" s="12"/>
      <c r="BF4790" s="12"/>
      <c r="BG4790" s="12"/>
      <c r="BH4790" s="12"/>
      <c r="BI4790" s="12"/>
      <c r="BJ4790" s="12"/>
      <c r="BK4790" s="12"/>
    </row>
    <row r="4791" spans="1:63" s="5" customFormat="1">
      <c r="A4791" s="13"/>
      <c r="B4791" s="13"/>
      <c r="C4791" s="45"/>
      <c r="E4791" s="46"/>
      <c r="F4791" s="47"/>
      <c r="G4791" s="48"/>
      <c r="H4791" s="49"/>
      <c r="I4791" s="49"/>
      <c r="J4791" s="49"/>
      <c r="K4791" s="50"/>
      <c r="L4791" s="50"/>
      <c r="M4791" s="50"/>
      <c r="N4791" s="50"/>
      <c r="O4791" s="50"/>
      <c r="P4791" s="50"/>
      <c r="Q4791" s="50"/>
      <c r="R4791" s="51"/>
      <c r="S4791" s="51"/>
      <c r="T4791" s="51"/>
      <c r="U4791" s="51"/>
      <c r="V4791" s="51"/>
      <c r="W4791" s="51"/>
      <c r="X4791" s="44"/>
      <c r="AF4791" s="52"/>
      <c r="AM4791" s="7"/>
      <c r="AN4791" s="7"/>
      <c r="AO4791" s="53"/>
      <c r="AP4791" s="54"/>
      <c r="AQ4791" s="54"/>
      <c r="AR4791" s="7"/>
      <c r="AS4791" s="54"/>
      <c r="AT4791" s="53"/>
      <c r="AU4791" s="7"/>
      <c r="AV4791" s="7"/>
      <c r="AW4791" s="55"/>
      <c r="AX4791" s="56"/>
      <c r="AY4791" s="55"/>
      <c r="AZ4791" s="55"/>
      <c r="BA4791" s="55"/>
      <c r="BB4791" s="11"/>
      <c r="BC4791" s="12"/>
      <c r="BD4791" s="12"/>
      <c r="BE4791" s="12"/>
      <c r="BF4791" s="12"/>
      <c r="BG4791" s="12"/>
      <c r="BH4791" s="12"/>
      <c r="BI4791" s="12"/>
      <c r="BJ4791" s="12"/>
      <c r="BK4791" s="12"/>
    </row>
    <row r="4792" spans="1:63" s="5" customFormat="1">
      <c r="A4792" s="13"/>
      <c r="B4792" s="13"/>
      <c r="C4792" s="45"/>
      <c r="E4792" s="46"/>
      <c r="F4792" s="47"/>
      <c r="G4792" s="48"/>
      <c r="H4792" s="49"/>
      <c r="I4792" s="49"/>
      <c r="J4792" s="49"/>
      <c r="K4792" s="50"/>
      <c r="L4792" s="50"/>
      <c r="M4792" s="50"/>
      <c r="N4792" s="50"/>
      <c r="O4792" s="50"/>
      <c r="P4792" s="50"/>
      <c r="Q4792" s="50"/>
      <c r="R4792" s="51"/>
      <c r="S4792" s="51"/>
      <c r="T4792" s="51"/>
      <c r="U4792" s="51"/>
      <c r="V4792" s="51"/>
      <c r="W4792" s="51"/>
      <c r="X4792" s="44"/>
      <c r="AF4792" s="52"/>
      <c r="AM4792" s="7"/>
      <c r="AN4792" s="7"/>
      <c r="AO4792" s="53"/>
      <c r="AP4792" s="54"/>
      <c r="AQ4792" s="54"/>
      <c r="AR4792" s="7"/>
      <c r="AS4792" s="54"/>
      <c r="AT4792" s="53"/>
      <c r="AU4792" s="7"/>
      <c r="AV4792" s="7"/>
      <c r="AW4792" s="55"/>
      <c r="AX4792" s="56"/>
      <c r="AY4792" s="55"/>
      <c r="AZ4792" s="55"/>
      <c r="BA4792" s="55"/>
      <c r="BB4792" s="11"/>
      <c r="BC4792" s="12"/>
      <c r="BD4792" s="12"/>
      <c r="BE4792" s="12"/>
      <c r="BF4792" s="12"/>
      <c r="BG4792" s="12"/>
      <c r="BH4792" s="12"/>
      <c r="BI4792" s="12"/>
      <c r="BJ4792" s="12"/>
      <c r="BK4792" s="12"/>
    </row>
    <row r="4793" spans="1:63" s="5" customFormat="1">
      <c r="A4793" s="13"/>
      <c r="B4793" s="13"/>
      <c r="C4793" s="45"/>
      <c r="E4793" s="46"/>
      <c r="F4793" s="47"/>
      <c r="G4793" s="48"/>
      <c r="H4793" s="49"/>
      <c r="I4793" s="49"/>
      <c r="J4793" s="49"/>
      <c r="K4793" s="50"/>
      <c r="L4793" s="50"/>
      <c r="M4793" s="50"/>
      <c r="N4793" s="50"/>
      <c r="O4793" s="50"/>
      <c r="P4793" s="50"/>
      <c r="Q4793" s="50"/>
      <c r="R4793" s="51"/>
      <c r="S4793" s="51"/>
      <c r="T4793" s="51"/>
      <c r="U4793" s="51"/>
      <c r="V4793" s="51"/>
      <c r="W4793" s="51"/>
      <c r="X4793" s="44"/>
      <c r="AF4793" s="52"/>
      <c r="AM4793" s="7"/>
      <c r="AN4793" s="7"/>
      <c r="AO4793" s="53"/>
      <c r="AP4793" s="54"/>
      <c r="AQ4793" s="54"/>
      <c r="AR4793" s="7"/>
      <c r="AS4793" s="54"/>
      <c r="AT4793" s="53"/>
      <c r="AU4793" s="7"/>
      <c r="AV4793" s="7"/>
      <c r="AW4793" s="55"/>
      <c r="AX4793" s="56"/>
      <c r="AY4793" s="55"/>
      <c r="AZ4793" s="55"/>
      <c r="BA4793" s="55"/>
      <c r="BB4793" s="11"/>
      <c r="BC4793" s="12"/>
      <c r="BD4793" s="12"/>
      <c r="BE4793" s="12"/>
      <c r="BF4793" s="12"/>
      <c r="BG4793" s="12"/>
      <c r="BH4793" s="12"/>
      <c r="BI4793" s="12"/>
      <c r="BJ4793" s="12"/>
      <c r="BK4793" s="12"/>
    </row>
    <row r="4794" spans="1:63" s="5" customFormat="1">
      <c r="A4794" s="13"/>
      <c r="B4794" s="13"/>
      <c r="C4794" s="45"/>
      <c r="E4794" s="46"/>
      <c r="F4794" s="47"/>
      <c r="G4794" s="48"/>
      <c r="H4794" s="49"/>
      <c r="I4794" s="49"/>
      <c r="J4794" s="49"/>
      <c r="K4794" s="50"/>
      <c r="L4794" s="50"/>
      <c r="M4794" s="50"/>
      <c r="N4794" s="50"/>
      <c r="O4794" s="50"/>
      <c r="P4794" s="50"/>
      <c r="Q4794" s="50"/>
      <c r="R4794" s="51"/>
      <c r="S4794" s="51"/>
      <c r="T4794" s="51"/>
      <c r="U4794" s="51"/>
      <c r="V4794" s="51"/>
      <c r="W4794" s="51"/>
      <c r="X4794" s="44"/>
      <c r="AF4794" s="52"/>
      <c r="AM4794" s="7"/>
      <c r="AN4794" s="7"/>
      <c r="AO4794" s="53"/>
      <c r="AP4794" s="54"/>
      <c r="AQ4794" s="54"/>
      <c r="AR4794" s="7"/>
      <c r="AS4794" s="54"/>
      <c r="AT4794" s="53"/>
      <c r="AU4794" s="7"/>
      <c r="AV4794" s="7"/>
      <c r="AW4794" s="55"/>
      <c r="AX4794" s="56"/>
      <c r="AY4794" s="55"/>
      <c r="AZ4794" s="55"/>
      <c r="BA4794" s="55"/>
      <c r="BB4794" s="11"/>
      <c r="BC4794" s="12"/>
      <c r="BD4794" s="12"/>
      <c r="BE4794" s="12"/>
      <c r="BF4794" s="12"/>
      <c r="BG4794" s="12"/>
      <c r="BH4794" s="12"/>
      <c r="BI4794" s="12"/>
      <c r="BJ4794" s="12"/>
      <c r="BK4794" s="12"/>
    </row>
    <row r="4795" spans="1:63" s="5" customFormat="1">
      <c r="A4795" s="13"/>
      <c r="B4795" s="13"/>
      <c r="C4795" s="45"/>
      <c r="E4795" s="46"/>
      <c r="F4795" s="47"/>
      <c r="G4795" s="48"/>
      <c r="H4795" s="49"/>
      <c r="I4795" s="49"/>
      <c r="J4795" s="49"/>
      <c r="K4795" s="50"/>
      <c r="L4795" s="50"/>
      <c r="M4795" s="50"/>
      <c r="N4795" s="50"/>
      <c r="O4795" s="50"/>
      <c r="P4795" s="50"/>
      <c r="Q4795" s="50"/>
      <c r="R4795" s="51"/>
      <c r="S4795" s="51"/>
      <c r="T4795" s="51"/>
      <c r="U4795" s="51"/>
      <c r="V4795" s="51"/>
      <c r="W4795" s="51"/>
      <c r="X4795" s="44"/>
      <c r="AF4795" s="52"/>
      <c r="AM4795" s="7"/>
      <c r="AN4795" s="7"/>
      <c r="AO4795" s="53"/>
      <c r="AP4795" s="54"/>
      <c r="AQ4795" s="54"/>
      <c r="AR4795" s="7"/>
      <c r="AS4795" s="54"/>
      <c r="AT4795" s="53"/>
      <c r="AU4795" s="7"/>
      <c r="AV4795" s="7"/>
      <c r="AW4795" s="55"/>
      <c r="AX4795" s="56"/>
      <c r="AY4795" s="55"/>
      <c r="AZ4795" s="55"/>
      <c r="BA4795" s="55"/>
      <c r="BB4795" s="11"/>
      <c r="BC4795" s="12"/>
      <c r="BD4795" s="12"/>
      <c r="BE4795" s="12"/>
      <c r="BF4795" s="12"/>
      <c r="BG4795" s="12"/>
      <c r="BH4795" s="12"/>
      <c r="BI4795" s="12"/>
      <c r="BJ4795" s="12"/>
      <c r="BK4795" s="12"/>
    </row>
    <row r="4796" spans="1:63" s="5" customFormat="1">
      <c r="A4796" s="13"/>
      <c r="B4796" s="13"/>
      <c r="C4796" s="45"/>
      <c r="E4796" s="46"/>
      <c r="F4796" s="47"/>
      <c r="G4796" s="48"/>
      <c r="H4796" s="49"/>
      <c r="I4796" s="49"/>
      <c r="J4796" s="49"/>
      <c r="K4796" s="50"/>
      <c r="L4796" s="50"/>
      <c r="M4796" s="50"/>
      <c r="N4796" s="50"/>
      <c r="O4796" s="50"/>
      <c r="P4796" s="50"/>
      <c r="Q4796" s="50"/>
      <c r="R4796" s="51"/>
      <c r="S4796" s="51"/>
      <c r="T4796" s="51"/>
      <c r="U4796" s="51"/>
      <c r="V4796" s="51"/>
      <c r="W4796" s="51"/>
      <c r="X4796" s="44"/>
      <c r="AF4796" s="52"/>
      <c r="AM4796" s="7"/>
      <c r="AN4796" s="7"/>
      <c r="AO4796" s="53"/>
      <c r="AP4796" s="54"/>
      <c r="AQ4796" s="54"/>
      <c r="AR4796" s="7"/>
      <c r="AS4796" s="54"/>
      <c r="AT4796" s="53"/>
      <c r="AU4796" s="7"/>
      <c r="AV4796" s="7"/>
      <c r="AW4796" s="55"/>
      <c r="AX4796" s="56"/>
      <c r="AY4796" s="55"/>
      <c r="AZ4796" s="55"/>
      <c r="BA4796" s="55"/>
      <c r="BB4796" s="11"/>
      <c r="BC4796" s="12"/>
      <c r="BD4796" s="12"/>
      <c r="BE4796" s="12"/>
      <c r="BF4796" s="12"/>
      <c r="BG4796" s="12"/>
      <c r="BH4796" s="12"/>
      <c r="BI4796" s="12"/>
      <c r="BJ4796" s="12"/>
      <c r="BK4796" s="12"/>
    </row>
    <row r="4797" spans="1:63" s="5" customFormat="1">
      <c r="A4797" s="13"/>
      <c r="B4797" s="13"/>
      <c r="C4797" s="45"/>
      <c r="E4797" s="46"/>
      <c r="F4797" s="47"/>
      <c r="G4797" s="48"/>
      <c r="H4797" s="49"/>
      <c r="I4797" s="49"/>
      <c r="J4797" s="49"/>
      <c r="K4797" s="50"/>
      <c r="L4797" s="50"/>
      <c r="M4797" s="50"/>
      <c r="N4797" s="50"/>
      <c r="O4797" s="50"/>
      <c r="P4797" s="50"/>
      <c r="Q4797" s="50"/>
      <c r="R4797" s="51"/>
      <c r="S4797" s="51"/>
      <c r="T4797" s="51"/>
      <c r="U4797" s="51"/>
      <c r="V4797" s="51"/>
      <c r="W4797" s="51"/>
      <c r="X4797" s="44"/>
      <c r="AF4797" s="52"/>
      <c r="AM4797" s="7"/>
      <c r="AN4797" s="7"/>
      <c r="AO4797" s="53"/>
      <c r="AP4797" s="54"/>
      <c r="AQ4797" s="54"/>
      <c r="AR4797" s="7"/>
      <c r="AS4797" s="54"/>
      <c r="AT4797" s="53"/>
      <c r="AU4797" s="7"/>
      <c r="AV4797" s="7"/>
      <c r="AW4797" s="55"/>
      <c r="AX4797" s="56"/>
      <c r="AY4797" s="55"/>
      <c r="AZ4797" s="55"/>
      <c r="BA4797" s="55"/>
      <c r="BB4797" s="11"/>
      <c r="BC4797" s="12"/>
      <c r="BD4797" s="12"/>
      <c r="BE4797" s="12"/>
      <c r="BF4797" s="12"/>
      <c r="BG4797" s="12"/>
      <c r="BH4797" s="12"/>
      <c r="BI4797" s="12"/>
      <c r="BJ4797" s="12"/>
      <c r="BK4797" s="12"/>
    </row>
    <row r="4798" spans="1:63" s="5" customFormat="1">
      <c r="A4798" s="13"/>
      <c r="B4798" s="13"/>
      <c r="C4798" s="45"/>
      <c r="E4798" s="46"/>
      <c r="F4798" s="47"/>
      <c r="G4798" s="48"/>
      <c r="H4798" s="49"/>
      <c r="I4798" s="49"/>
      <c r="J4798" s="49"/>
      <c r="K4798" s="50"/>
      <c r="L4798" s="50"/>
      <c r="M4798" s="50"/>
      <c r="N4798" s="50"/>
      <c r="O4798" s="50"/>
      <c r="P4798" s="50"/>
      <c r="Q4798" s="50"/>
      <c r="R4798" s="51"/>
      <c r="S4798" s="51"/>
      <c r="T4798" s="51"/>
      <c r="U4798" s="51"/>
      <c r="V4798" s="51"/>
      <c r="W4798" s="51"/>
      <c r="X4798" s="44"/>
      <c r="AF4798" s="52"/>
      <c r="AM4798" s="7"/>
      <c r="AN4798" s="7"/>
      <c r="AO4798" s="53"/>
      <c r="AP4798" s="54"/>
      <c r="AQ4798" s="54"/>
      <c r="AR4798" s="7"/>
      <c r="AS4798" s="54"/>
      <c r="AT4798" s="53"/>
      <c r="AU4798" s="7"/>
      <c r="AV4798" s="7"/>
      <c r="AW4798" s="55"/>
      <c r="AX4798" s="56"/>
      <c r="AY4798" s="55"/>
      <c r="AZ4798" s="55"/>
      <c r="BA4798" s="55"/>
      <c r="BB4798" s="11"/>
      <c r="BC4798" s="12"/>
      <c r="BD4798" s="12"/>
      <c r="BE4798" s="12"/>
      <c r="BF4798" s="12"/>
      <c r="BG4798" s="12"/>
      <c r="BH4798" s="12"/>
      <c r="BI4798" s="12"/>
      <c r="BJ4798" s="12"/>
      <c r="BK4798" s="12"/>
    </row>
    <row r="4799" spans="1:63" s="5" customFormat="1">
      <c r="A4799" s="13"/>
      <c r="B4799" s="13"/>
      <c r="C4799" s="45"/>
      <c r="E4799" s="46"/>
      <c r="F4799" s="47"/>
      <c r="G4799" s="48"/>
      <c r="H4799" s="49"/>
      <c r="I4799" s="49"/>
      <c r="J4799" s="49"/>
      <c r="K4799" s="50"/>
      <c r="L4799" s="50"/>
      <c r="M4799" s="50"/>
      <c r="N4799" s="50"/>
      <c r="O4799" s="50"/>
      <c r="P4799" s="50"/>
      <c r="Q4799" s="50"/>
      <c r="R4799" s="51"/>
      <c r="S4799" s="51"/>
      <c r="T4799" s="51"/>
      <c r="U4799" s="51"/>
      <c r="V4799" s="51"/>
      <c r="W4799" s="51"/>
      <c r="X4799" s="44"/>
      <c r="AF4799" s="52"/>
      <c r="AM4799" s="7"/>
      <c r="AN4799" s="7"/>
      <c r="AO4799" s="53"/>
      <c r="AP4799" s="54"/>
      <c r="AQ4799" s="54"/>
      <c r="AR4799" s="7"/>
      <c r="AS4799" s="54"/>
      <c r="AT4799" s="53"/>
      <c r="AU4799" s="7"/>
      <c r="AV4799" s="7"/>
      <c r="AW4799" s="55"/>
      <c r="AX4799" s="56"/>
      <c r="AY4799" s="55"/>
      <c r="AZ4799" s="55"/>
      <c r="BA4799" s="55"/>
      <c r="BB4799" s="11"/>
      <c r="BC4799" s="12"/>
      <c r="BD4799" s="12"/>
      <c r="BE4799" s="12"/>
      <c r="BF4799" s="12"/>
      <c r="BG4799" s="12"/>
      <c r="BH4799" s="12"/>
      <c r="BI4799" s="12"/>
      <c r="BJ4799" s="12"/>
      <c r="BK4799" s="12"/>
    </row>
    <row r="4800" spans="1:63" s="5" customFormat="1">
      <c r="A4800" s="13"/>
      <c r="B4800" s="13"/>
      <c r="C4800" s="45"/>
      <c r="E4800" s="46"/>
      <c r="F4800" s="47"/>
      <c r="G4800" s="48"/>
      <c r="H4800" s="49"/>
      <c r="I4800" s="49"/>
      <c r="J4800" s="49"/>
      <c r="K4800" s="50"/>
      <c r="L4800" s="50"/>
      <c r="M4800" s="50"/>
      <c r="N4800" s="50"/>
      <c r="O4800" s="50"/>
      <c r="P4800" s="50"/>
      <c r="Q4800" s="50"/>
      <c r="R4800" s="51"/>
      <c r="S4800" s="51"/>
      <c r="T4800" s="51"/>
      <c r="U4800" s="51"/>
      <c r="V4800" s="51"/>
      <c r="W4800" s="51"/>
      <c r="X4800" s="44"/>
      <c r="AF4800" s="52"/>
      <c r="AM4800" s="7"/>
      <c r="AN4800" s="7"/>
      <c r="AO4800" s="53"/>
      <c r="AP4800" s="54"/>
      <c r="AQ4800" s="54"/>
      <c r="AR4800" s="7"/>
      <c r="AS4800" s="54"/>
      <c r="AT4800" s="53"/>
      <c r="AU4800" s="7"/>
      <c r="AV4800" s="7"/>
      <c r="AW4800" s="55"/>
      <c r="AX4800" s="56"/>
      <c r="AY4800" s="55"/>
      <c r="AZ4800" s="55"/>
      <c r="BA4800" s="55"/>
      <c r="BB4800" s="11"/>
      <c r="BC4800" s="12"/>
      <c r="BD4800" s="12"/>
      <c r="BE4800" s="12"/>
      <c r="BF4800" s="12"/>
      <c r="BG4800" s="12"/>
      <c r="BH4800" s="12"/>
      <c r="BI4800" s="12"/>
      <c r="BJ4800" s="12"/>
      <c r="BK4800" s="12"/>
    </row>
    <row r="4801" spans="1:63" s="5" customFormat="1">
      <c r="A4801" s="13"/>
      <c r="B4801" s="13"/>
      <c r="C4801" s="45"/>
      <c r="E4801" s="46"/>
      <c r="F4801" s="47"/>
      <c r="G4801" s="48"/>
      <c r="H4801" s="49"/>
      <c r="I4801" s="49"/>
      <c r="J4801" s="49"/>
      <c r="K4801" s="50"/>
      <c r="L4801" s="50"/>
      <c r="M4801" s="50"/>
      <c r="N4801" s="50"/>
      <c r="O4801" s="50"/>
      <c r="P4801" s="50"/>
      <c r="Q4801" s="50"/>
      <c r="R4801" s="51"/>
      <c r="S4801" s="51"/>
      <c r="T4801" s="51"/>
      <c r="U4801" s="51"/>
      <c r="V4801" s="51"/>
      <c r="W4801" s="51"/>
      <c r="X4801" s="44"/>
      <c r="AF4801" s="52"/>
      <c r="AM4801" s="7"/>
      <c r="AN4801" s="7"/>
      <c r="AO4801" s="53"/>
      <c r="AP4801" s="54"/>
      <c r="AQ4801" s="54"/>
      <c r="AR4801" s="7"/>
      <c r="AS4801" s="54"/>
      <c r="AT4801" s="53"/>
      <c r="AU4801" s="7"/>
      <c r="AV4801" s="7"/>
      <c r="AW4801" s="55"/>
      <c r="AX4801" s="56"/>
      <c r="AY4801" s="55"/>
      <c r="AZ4801" s="55"/>
      <c r="BA4801" s="55"/>
      <c r="BB4801" s="11"/>
      <c r="BC4801" s="12"/>
      <c r="BD4801" s="12"/>
      <c r="BE4801" s="12"/>
      <c r="BF4801" s="12"/>
      <c r="BG4801" s="12"/>
      <c r="BH4801" s="12"/>
      <c r="BI4801" s="12"/>
      <c r="BJ4801" s="12"/>
      <c r="BK4801" s="12"/>
    </row>
    <row r="4802" spans="1:63" s="5" customFormat="1">
      <c r="A4802" s="13"/>
      <c r="B4802" s="13"/>
      <c r="C4802" s="45"/>
      <c r="E4802" s="46"/>
      <c r="F4802" s="47"/>
      <c r="G4802" s="48"/>
      <c r="H4802" s="49"/>
      <c r="I4802" s="49"/>
      <c r="J4802" s="49"/>
      <c r="K4802" s="50"/>
      <c r="L4802" s="50"/>
      <c r="M4802" s="50"/>
      <c r="N4802" s="50"/>
      <c r="O4802" s="50"/>
      <c r="P4802" s="50"/>
      <c r="Q4802" s="50"/>
      <c r="R4802" s="51"/>
      <c r="S4802" s="51"/>
      <c r="T4802" s="51"/>
      <c r="U4802" s="51"/>
      <c r="V4802" s="51"/>
      <c r="W4802" s="51"/>
      <c r="X4802" s="44"/>
      <c r="AF4802" s="52"/>
      <c r="AM4802" s="7"/>
      <c r="AN4802" s="7"/>
      <c r="AO4802" s="53"/>
      <c r="AP4802" s="54"/>
      <c r="AQ4802" s="54"/>
      <c r="AR4802" s="7"/>
      <c r="AS4802" s="54"/>
      <c r="AT4802" s="53"/>
      <c r="AU4802" s="7"/>
      <c r="AV4802" s="7"/>
      <c r="AW4802" s="55"/>
      <c r="AX4802" s="56"/>
      <c r="AY4802" s="55"/>
      <c r="AZ4802" s="55"/>
      <c r="BA4802" s="55"/>
      <c r="BB4802" s="11"/>
      <c r="BC4802" s="12"/>
      <c r="BD4802" s="12"/>
      <c r="BE4802" s="12"/>
      <c r="BF4802" s="12"/>
      <c r="BG4802" s="12"/>
      <c r="BH4802" s="12"/>
      <c r="BI4802" s="12"/>
      <c r="BJ4802" s="12"/>
      <c r="BK4802" s="12"/>
    </row>
    <row r="4803" spans="1:63" s="5" customFormat="1">
      <c r="A4803" s="13"/>
      <c r="B4803" s="13"/>
      <c r="C4803" s="45"/>
      <c r="E4803" s="46"/>
      <c r="F4803" s="47"/>
      <c r="G4803" s="48"/>
      <c r="H4803" s="49"/>
      <c r="I4803" s="49"/>
      <c r="J4803" s="49"/>
      <c r="K4803" s="50"/>
      <c r="L4803" s="50"/>
      <c r="M4803" s="50"/>
      <c r="N4803" s="50"/>
      <c r="O4803" s="50"/>
      <c r="P4803" s="50"/>
      <c r="Q4803" s="50"/>
      <c r="R4803" s="51"/>
      <c r="S4803" s="51"/>
      <c r="T4803" s="51"/>
      <c r="U4803" s="51"/>
      <c r="V4803" s="51"/>
      <c r="W4803" s="51"/>
      <c r="X4803" s="44"/>
      <c r="AF4803" s="52"/>
      <c r="AM4803" s="7"/>
      <c r="AN4803" s="7"/>
      <c r="AO4803" s="53"/>
      <c r="AP4803" s="54"/>
      <c r="AQ4803" s="54"/>
      <c r="AR4803" s="7"/>
      <c r="AS4803" s="54"/>
      <c r="AT4803" s="53"/>
      <c r="AU4803" s="7"/>
      <c r="AV4803" s="7"/>
      <c r="AW4803" s="55"/>
      <c r="AX4803" s="56"/>
      <c r="AY4803" s="55"/>
      <c r="AZ4803" s="55"/>
      <c r="BA4803" s="55"/>
      <c r="BB4803" s="11"/>
      <c r="BC4803" s="12"/>
      <c r="BD4803" s="12"/>
      <c r="BE4803" s="12"/>
      <c r="BF4803" s="12"/>
      <c r="BG4803" s="12"/>
      <c r="BH4803" s="12"/>
      <c r="BI4803" s="12"/>
      <c r="BJ4803" s="12"/>
      <c r="BK4803" s="12"/>
    </row>
    <row r="4804" spans="1:63" s="5" customFormat="1">
      <c r="A4804" s="13"/>
      <c r="B4804" s="13"/>
      <c r="C4804" s="45"/>
      <c r="E4804" s="46"/>
      <c r="F4804" s="47"/>
      <c r="G4804" s="48"/>
      <c r="H4804" s="49"/>
      <c r="I4804" s="49"/>
      <c r="J4804" s="49"/>
      <c r="K4804" s="50"/>
      <c r="L4804" s="50"/>
      <c r="M4804" s="50"/>
      <c r="N4804" s="50"/>
      <c r="O4804" s="50"/>
      <c r="P4804" s="50"/>
      <c r="Q4804" s="50"/>
      <c r="R4804" s="51"/>
      <c r="S4804" s="51"/>
      <c r="T4804" s="51"/>
      <c r="U4804" s="51"/>
      <c r="V4804" s="51"/>
      <c r="W4804" s="51"/>
      <c r="X4804" s="44"/>
      <c r="AF4804" s="52"/>
      <c r="AM4804" s="7"/>
      <c r="AN4804" s="7"/>
      <c r="AO4804" s="53"/>
      <c r="AP4804" s="54"/>
      <c r="AQ4804" s="54"/>
      <c r="AR4804" s="7"/>
      <c r="AS4804" s="54"/>
      <c r="AT4804" s="53"/>
      <c r="AU4804" s="7"/>
      <c r="AV4804" s="7"/>
      <c r="AW4804" s="55"/>
      <c r="AX4804" s="56"/>
      <c r="AY4804" s="55"/>
      <c r="AZ4804" s="55"/>
      <c r="BA4804" s="55"/>
      <c r="BB4804" s="11"/>
      <c r="BC4804" s="12"/>
      <c r="BD4804" s="12"/>
      <c r="BE4804" s="12"/>
      <c r="BF4804" s="12"/>
      <c r="BG4804" s="12"/>
      <c r="BH4804" s="12"/>
      <c r="BI4804" s="12"/>
      <c r="BJ4804" s="12"/>
      <c r="BK4804" s="12"/>
    </row>
    <row r="4805" spans="1:63" s="5" customFormat="1">
      <c r="A4805" s="13"/>
      <c r="B4805" s="13"/>
      <c r="C4805" s="45"/>
      <c r="E4805" s="46"/>
      <c r="F4805" s="47"/>
      <c r="G4805" s="48"/>
      <c r="H4805" s="49"/>
      <c r="I4805" s="49"/>
      <c r="J4805" s="49"/>
      <c r="K4805" s="50"/>
      <c r="L4805" s="50"/>
      <c r="M4805" s="50"/>
      <c r="N4805" s="50"/>
      <c r="O4805" s="50"/>
      <c r="P4805" s="50"/>
      <c r="Q4805" s="50"/>
      <c r="R4805" s="51"/>
      <c r="S4805" s="51"/>
      <c r="T4805" s="51"/>
      <c r="U4805" s="51"/>
      <c r="V4805" s="51"/>
      <c r="W4805" s="51"/>
      <c r="X4805" s="44"/>
      <c r="AF4805" s="52"/>
      <c r="AM4805" s="7"/>
      <c r="AN4805" s="7"/>
      <c r="AO4805" s="53"/>
      <c r="AP4805" s="54"/>
      <c r="AQ4805" s="54"/>
      <c r="AR4805" s="7"/>
      <c r="AS4805" s="54"/>
      <c r="AT4805" s="53"/>
      <c r="AU4805" s="7"/>
      <c r="AV4805" s="7"/>
      <c r="AW4805" s="55"/>
      <c r="AX4805" s="56"/>
      <c r="AY4805" s="55"/>
      <c r="AZ4805" s="55"/>
      <c r="BA4805" s="55"/>
      <c r="BB4805" s="11"/>
      <c r="BC4805" s="12"/>
      <c r="BD4805" s="12"/>
      <c r="BE4805" s="12"/>
      <c r="BF4805" s="12"/>
      <c r="BG4805" s="12"/>
      <c r="BH4805" s="12"/>
      <c r="BI4805" s="12"/>
      <c r="BJ4805" s="12"/>
      <c r="BK4805" s="12"/>
    </row>
    <row r="4806" spans="1:63" s="5" customFormat="1">
      <c r="A4806" s="13"/>
      <c r="B4806" s="13"/>
      <c r="C4806" s="45"/>
      <c r="E4806" s="46"/>
      <c r="F4806" s="47"/>
      <c r="G4806" s="48"/>
      <c r="H4806" s="49"/>
      <c r="I4806" s="49"/>
      <c r="J4806" s="49"/>
      <c r="K4806" s="50"/>
      <c r="L4806" s="50"/>
      <c r="M4806" s="50"/>
      <c r="N4806" s="50"/>
      <c r="O4806" s="50"/>
      <c r="P4806" s="50"/>
      <c r="Q4806" s="50"/>
      <c r="R4806" s="51"/>
      <c r="S4806" s="51"/>
      <c r="T4806" s="51"/>
      <c r="U4806" s="51"/>
      <c r="V4806" s="51"/>
      <c r="W4806" s="51"/>
      <c r="X4806" s="44"/>
      <c r="AF4806" s="52"/>
      <c r="AM4806" s="7"/>
      <c r="AN4806" s="7"/>
      <c r="AO4806" s="53"/>
      <c r="AP4806" s="54"/>
      <c r="AQ4806" s="54"/>
      <c r="AR4806" s="7"/>
      <c r="AS4806" s="54"/>
      <c r="AT4806" s="53"/>
      <c r="AU4806" s="7"/>
      <c r="AV4806" s="7"/>
      <c r="AW4806" s="55"/>
      <c r="AX4806" s="56"/>
      <c r="AY4806" s="55"/>
      <c r="AZ4806" s="55"/>
      <c r="BA4806" s="55"/>
      <c r="BB4806" s="11"/>
      <c r="BC4806" s="12"/>
      <c r="BD4806" s="12"/>
      <c r="BE4806" s="12"/>
      <c r="BF4806" s="12"/>
      <c r="BG4806" s="12"/>
      <c r="BH4806" s="12"/>
      <c r="BI4806" s="12"/>
      <c r="BJ4806" s="12"/>
      <c r="BK4806" s="12"/>
    </row>
    <row r="4807" spans="1:63" s="5" customFormat="1">
      <c r="A4807" s="13"/>
      <c r="B4807" s="13"/>
      <c r="C4807" s="45"/>
      <c r="E4807" s="46"/>
      <c r="F4807" s="47"/>
      <c r="G4807" s="48"/>
      <c r="H4807" s="49"/>
      <c r="I4807" s="49"/>
      <c r="J4807" s="49"/>
      <c r="K4807" s="50"/>
      <c r="L4807" s="50"/>
      <c r="M4807" s="50"/>
      <c r="N4807" s="50"/>
      <c r="O4807" s="50"/>
      <c r="P4807" s="50"/>
      <c r="Q4807" s="50"/>
      <c r="R4807" s="51"/>
      <c r="S4807" s="51"/>
      <c r="T4807" s="51"/>
      <c r="U4807" s="51"/>
      <c r="V4807" s="51"/>
      <c r="W4807" s="51"/>
      <c r="X4807" s="44"/>
      <c r="AF4807" s="52"/>
      <c r="AM4807" s="7"/>
      <c r="AN4807" s="7"/>
      <c r="AO4807" s="53"/>
      <c r="AP4807" s="54"/>
      <c r="AQ4807" s="54"/>
      <c r="AR4807" s="7"/>
      <c r="AS4807" s="54"/>
      <c r="AT4807" s="53"/>
      <c r="AU4807" s="7"/>
      <c r="AV4807" s="7"/>
      <c r="AW4807" s="55"/>
      <c r="AX4807" s="56"/>
      <c r="AY4807" s="55"/>
      <c r="AZ4807" s="55"/>
      <c r="BA4807" s="55"/>
      <c r="BB4807" s="11"/>
      <c r="BC4807" s="12"/>
      <c r="BD4807" s="12"/>
      <c r="BE4807" s="12"/>
      <c r="BF4807" s="12"/>
      <c r="BG4807" s="12"/>
      <c r="BH4807" s="12"/>
      <c r="BI4807" s="12"/>
      <c r="BJ4807" s="12"/>
      <c r="BK4807" s="12"/>
    </row>
    <row r="4808" spans="1:63" s="5" customFormat="1">
      <c r="A4808" s="13"/>
      <c r="B4808" s="13"/>
      <c r="C4808" s="45"/>
      <c r="E4808" s="46"/>
      <c r="F4808" s="47"/>
      <c r="G4808" s="48"/>
      <c r="H4808" s="49"/>
      <c r="I4808" s="49"/>
      <c r="J4808" s="49"/>
      <c r="K4808" s="50"/>
      <c r="L4808" s="50"/>
      <c r="M4808" s="50"/>
      <c r="N4808" s="50"/>
      <c r="O4808" s="50"/>
      <c r="P4808" s="50"/>
      <c r="Q4808" s="50"/>
      <c r="R4808" s="51"/>
      <c r="S4808" s="51"/>
      <c r="T4808" s="51"/>
      <c r="U4808" s="51"/>
      <c r="V4808" s="51"/>
      <c r="W4808" s="51"/>
      <c r="X4808" s="44"/>
      <c r="AF4808" s="52"/>
      <c r="AM4808" s="7"/>
      <c r="AN4808" s="7"/>
      <c r="AO4808" s="53"/>
      <c r="AP4808" s="54"/>
      <c r="AQ4808" s="54"/>
      <c r="AR4808" s="7"/>
      <c r="AS4808" s="54"/>
      <c r="AT4808" s="53"/>
      <c r="AU4808" s="7"/>
      <c r="AV4808" s="7"/>
      <c r="AW4808" s="55"/>
      <c r="AX4808" s="56"/>
      <c r="AY4808" s="55"/>
      <c r="AZ4808" s="55"/>
      <c r="BA4808" s="55"/>
      <c r="BB4808" s="11"/>
      <c r="BC4808" s="12"/>
      <c r="BD4808" s="12"/>
      <c r="BE4808" s="12"/>
      <c r="BF4808" s="12"/>
      <c r="BG4808" s="12"/>
      <c r="BH4808" s="12"/>
      <c r="BI4808" s="12"/>
      <c r="BJ4808" s="12"/>
      <c r="BK4808" s="12"/>
    </row>
    <row r="4809" spans="1:63" s="5" customFormat="1">
      <c r="A4809" s="13"/>
      <c r="B4809" s="13"/>
      <c r="C4809" s="45"/>
      <c r="E4809" s="46"/>
      <c r="F4809" s="47"/>
      <c r="G4809" s="48"/>
      <c r="H4809" s="49"/>
      <c r="I4809" s="49"/>
      <c r="J4809" s="49"/>
      <c r="K4809" s="50"/>
      <c r="L4809" s="50"/>
      <c r="M4809" s="50"/>
      <c r="N4809" s="50"/>
      <c r="O4809" s="50"/>
      <c r="P4809" s="50"/>
      <c r="Q4809" s="50"/>
      <c r="R4809" s="51"/>
      <c r="S4809" s="51"/>
      <c r="T4809" s="51"/>
      <c r="U4809" s="51"/>
      <c r="V4809" s="51"/>
      <c r="W4809" s="51"/>
      <c r="X4809" s="44"/>
      <c r="AF4809" s="52"/>
      <c r="AM4809" s="7"/>
      <c r="AN4809" s="7"/>
      <c r="AO4809" s="53"/>
      <c r="AP4809" s="54"/>
      <c r="AQ4809" s="54"/>
      <c r="AR4809" s="7"/>
      <c r="AS4809" s="54"/>
      <c r="AT4809" s="53"/>
      <c r="AU4809" s="7"/>
      <c r="AV4809" s="7"/>
      <c r="AW4809" s="55"/>
      <c r="AX4809" s="56"/>
      <c r="AY4809" s="55"/>
      <c r="AZ4809" s="55"/>
      <c r="BA4809" s="55"/>
      <c r="BB4809" s="11"/>
      <c r="BC4809" s="12"/>
      <c r="BD4809" s="12"/>
      <c r="BE4809" s="12"/>
      <c r="BF4809" s="12"/>
      <c r="BG4809" s="12"/>
      <c r="BH4809" s="12"/>
      <c r="BI4809" s="12"/>
      <c r="BJ4809" s="12"/>
      <c r="BK4809" s="12"/>
    </row>
    <row r="4810" spans="1:63" s="5" customFormat="1">
      <c r="A4810" s="13"/>
      <c r="B4810" s="13"/>
      <c r="C4810" s="45"/>
      <c r="E4810" s="46"/>
      <c r="F4810" s="47"/>
      <c r="G4810" s="48"/>
      <c r="H4810" s="49"/>
      <c r="I4810" s="49"/>
      <c r="J4810" s="49"/>
      <c r="K4810" s="50"/>
      <c r="L4810" s="50"/>
      <c r="M4810" s="50"/>
      <c r="N4810" s="50"/>
      <c r="O4810" s="50"/>
      <c r="P4810" s="50"/>
      <c r="Q4810" s="50"/>
      <c r="R4810" s="51"/>
      <c r="S4810" s="51"/>
      <c r="T4810" s="51"/>
      <c r="U4810" s="51"/>
      <c r="V4810" s="51"/>
      <c r="W4810" s="51"/>
      <c r="X4810" s="44"/>
      <c r="AF4810" s="52"/>
      <c r="AM4810" s="7"/>
      <c r="AN4810" s="7"/>
      <c r="AO4810" s="53"/>
      <c r="AP4810" s="54"/>
      <c r="AQ4810" s="54"/>
      <c r="AR4810" s="7"/>
      <c r="AS4810" s="54"/>
      <c r="AT4810" s="53"/>
      <c r="AU4810" s="7"/>
      <c r="AV4810" s="7"/>
      <c r="AW4810" s="55"/>
      <c r="AX4810" s="56"/>
      <c r="AY4810" s="55"/>
      <c r="AZ4810" s="55"/>
      <c r="BA4810" s="55"/>
      <c r="BB4810" s="11"/>
      <c r="BC4810" s="12"/>
      <c r="BD4810" s="12"/>
      <c r="BE4810" s="12"/>
      <c r="BF4810" s="12"/>
      <c r="BG4810" s="12"/>
      <c r="BH4810" s="12"/>
      <c r="BI4810" s="12"/>
      <c r="BJ4810" s="12"/>
      <c r="BK4810" s="12"/>
    </row>
    <row r="4811" spans="1:63" s="5" customFormat="1">
      <c r="A4811" s="13"/>
      <c r="B4811" s="13"/>
      <c r="C4811" s="45"/>
      <c r="E4811" s="46"/>
      <c r="F4811" s="47"/>
      <c r="G4811" s="48"/>
      <c r="H4811" s="49"/>
      <c r="I4811" s="49"/>
      <c r="J4811" s="49"/>
      <c r="K4811" s="50"/>
      <c r="L4811" s="50"/>
      <c r="M4811" s="50"/>
      <c r="N4811" s="50"/>
      <c r="O4811" s="50"/>
      <c r="P4811" s="50"/>
      <c r="Q4811" s="50"/>
      <c r="R4811" s="51"/>
      <c r="S4811" s="51"/>
      <c r="T4811" s="51"/>
      <c r="U4811" s="51"/>
      <c r="V4811" s="51"/>
      <c r="W4811" s="51"/>
      <c r="X4811" s="44"/>
      <c r="AF4811" s="52"/>
      <c r="AM4811" s="7"/>
      <c r="AN4811" s="7"/>
      <c r="AO4811" s="53"/>
      <c r="AP4811" s="54"/>
      <c r="AQ4811" s="54"/>
      <c r="AR4811" s="7"/>
      <c r="AS4811" s="54"/>
      <c r="AT4811" s="53"/>
      <c r="AU4811" s="7"/>
      <c r="AV4811" s="7"/>
      <c r="AW4811" s="55"/>
      <c r="AX4811" s="56"/>
      <c r="AY4811" s="55"/>
      <c r="AZ4811" s="55"/>
      <c r="BA4811" s="55"/>
      <c r="BB4811" s="11"/>
      <c r="BC4811" s="12"/>
      <c r="BD4811" s="12"/>
      <c r="BE4811" s="12"/>
      <c r="BF4811" s="12"/>
      <c r="BG4811" s="12"/>
      <c r="BH4811" s="12"/>
      <c r="BI4811" s="12"/>
      <c r="BJ4811" s="12"/>
      <c r="BK4811" s="12"/>
    </row>
    <row r="4812" spans="1:63" s="5" customFormat="1">
      <c r="A4812" s="13"/>
      <c r="B4812" s="13"/>
      <c r="C4812" s="45"/>
      <c r="E4812" s="46"/>
      <c r="F4812" s="47"/>
      <c r="G4812" s="48"/>
      <c r="H4812" s="49"/>
      <c r="I4812" s="49"/>
      <c r="J4812" s="49"/>
      <c r="K4812" s="50"/>
      <c r="L4812" s="50"/>
      <c r="M4812" s="50"/>
      <c r="N4812" s="50"/>
      <c r="O4812" s="50"/>
      <c r="P4812" s="50"/>
      <c r="Q4812" s="50"/>
      <c r="R4812" s="51"/>
      <c r="S4812" s="51"/>
      <c r="T4812" s="51"/>
      <c r="U4812" s="51"/>
      <c r="V4812" s="51"/>
      <c r="W4812" s="51"/>
      <c r="X4812" s="44"/>
      <c r="AF4812" s="52"/>
      <c r="AM4812" s="7"/>
      <c r="AN4812" s="7"/>
      <c r="AO4812" s="53"/>
      <c r="AP4812" s="54"/>
      <c r="AQ4812" s="54"/>
      <c r="AR4812" s="7"/>
      <c r="AS4812" s="54"/>
      <c r="AT4812" s="53"/>
      <c r="AU4812" s="7"/>
      <c r="AV4812" s="7"/>
      <c r="AW4812" s="55"/>
      <c r="AX4812" s="56"/>
      <c r="AY4812" s="55"/>
      <c r="AZ4812" s="55"/>
      <c r="BA4812" s="55"/>
      <c r="BB4812" s="11"/>
      <c r="BC4812" s="12"/>
      <c r="BD4812" s="12"/>
      <c r="BE4812" s="12"/>
      <c r="BF4812" s="12"/>
      <c r="BG4812" s="12"/>
      <c r="BH4812" s="12"/>
      <c r="BI4812" s="12"/>
      <c r="BJ4812" s="12"/>
      <c r="BK4812" s="12"/>
    </row>
    <row r="4813" spans="1:63" s="5" customFormat="1">
      <c r="A4813" s="13"/>
      <c r="B4813" s="13"/>
      <c r="C4813" s="45"/>
      <c r="E4813" s="46"/>
      <c r="F4813" s="47"/>
      <c r="G4813" s="48"/>
      <c r="H4813" s="49"/>
      <c r="I4813" s="49"/>
      <c r="J4813" s="49"/>
      <c r="K4813" s="50"/>
      <c r="L4813" s="50"/>
      <c r="M4813" s="50"/>
      <c r="N4813" s="50"/>
      <c r="O4813" s="50"/>
      <c r="P4813" s="50"/>
      <c r="Q4813" s="50"/>
      <c r="R4813" s="51"/>
      <c r="S4813" s="51"/>
      <c r="T4813" s="51"/>
      <c r="U4813" s="51"/>
      <c r="V4813" s="51"/>
      <c r="W4813" s="51"/>
      <c r="X4813" s="44"/>
      <c r="AF4813" s="52"/>
      <c r="AM4813" s="7"/>
      <c r="AN4813" s="7"/>
      <c r="AO4813" s="53"/>
      <c r="AP4813" s="54"/>
      <c r="AQ4813" s="54"/>
      <c r="AR4813" s="7"/>
      <c r="AS4813" s="54"/>
      <c r="AT4813" s="53"/>
      <c r="AU4813" s="7"/>
      <c r="AV4813" s="7"/>
      <c r="AW4813" s="55"/>
      <c r="AX4813" s="56"/>
      <c r="AY4813" s="55"/>
      <c r="AZ4813" s="55"/>
      <c r="BA4813" s="55"/>
      <c r="BB4813" s="11"/>
      <c r="BC4813" s="12"/>
      <c r="BD4813" s="12"/>
      <c r="BE4813" s="12"/>
      <c r="BF4813" s="12"/>
      <c r="BG4813" s="12"/>
      <c r="BH4813" s="12"/>
      <c r="BI4813" s="12"/>
      <c r="BJ4813" s="12"/>
      <c r="BK4813" s="12"/>
    </row>
    <row r="4814" spans="1:63" s="5" customFormat="1">
      <c r="A4814" s="13"/>
      <c r="B4814" s="13"/>
      <c r="C4814" s="45"/>
      <c r="E4814" s="46"/>
      <c r="F4814" s="47"/>
      <c r="G4814" s="48"/>
      <c r="H4814" s="49"/>
      <c r="I4814" s="49"/>
      <c r="J4814" s="49"/>
      <c r="K4814" s="50"/>
      <c r="L4814" s="50"/>
      <c r="M4814" s="50"/>
      <c r="N4814" s="50"/>
      <c r="O4814" s="50"/>
      <c r="P4814" s="50"/>
      <c r="Q4814" s="50"/>
      <c r="R4814" s="51"/>
      <c r="S4814" s="51"/>
      <c r="T4814" s="51"/>
      <c r="U4814" s="51"/>
      <c r="V4814" s="51"/>
      <c r="W4814" s="51"/>
      <c r="X4814" s="44"/>
      <c r="AF4814" s="52"/>
      <c r="AM4814" s="7"/>
      <c r="AN4814" s="7"/>
      <c r="AO4814" s="53"/>
      <c r="AP4814" s="54"/>
      <c r="AQ4814" s="54"/>
      <c r="AR4814" s="7"/>
      <c r="AS4814" s="54"/>
      <c r="AT4814" s="53"/>
      <c r="AU4814" s="7"/>
      <c r="AV4814" s="7"/>
      <c r="AW4814" s="55"/>
      <c r="AX4814" s="56"/>
      <c r="AY4814" s="55"/>
      <c r="AZ4814" s="55"/>
      <c r="BA4814" s="55"/>
      <c r="BB4814" s="11"/>
      <c r="BC4814" s="12"/>
      <c r="BD4814" s="12"/>
      <c r="BE4814" s="12"/>
      <c r="BF4814" s="12"/>
      <c r="BG4814" s="12"/>
      <c r="BH4814" s="12"/>
      <c r="BI4814" s="12"/>
      <c r="BJ4814" s="12"/>
      <c r="BK4814" s="12"/>
    </row>
    <row r="4815" spans="1:63" s="5" customFormat="1">
      <c r="A4815" s="13"/>
      <c r="B4815" s="13"/>
      <c r="C4815" s="45"/>
      <c r="E4815" s="46"/>
      <c r="F4815" s="47"/>
      <c r="G4815" s="48"/>
      <c r="H4815" s="49"/>
      <c r="I4815" s="49"/>
      <c r="J4815" s="49"/>
      <c r="K4815" s="50"/>
      <c r="L4815" s="50"/>
      <c r="M4815" s="50"/>
      <c r="N4815" s="50"/>
      <c r="O4815" s="50"/>
      <c r="P4815" s="50"/>
      <c r="Q4815" s="50"/>
      <c r="R4815" s="51"/>
      <c r="S4815" s="51"/>
      <c r="T4815" s="51"/>
      <c r="U4815" s="51"/>
      <c r="V4815" s="51"/>
      <c r="W4815" s="51"/>
      <c r="X4815" s="44"/>
      <c r="AF4815" s="52"/>
      <c r="AM4815" s="7"/>
      <c r="AN4815" s="7"/>
      <c r="AO4815" s="53"/>
      <c r="AP4815" s="54"/>
      <c r="AQ4815" s="54"/>
      <c r="AR4815" s="7"/>
      <c r="AS4815" s="54"/>
      <c r="AT4815" s="53"/>
      <c r="AU4815" s="7"/>
      <c r="AV4815" s="7"/>
      <c r="AW4815" s="55"/>
      <c r="AX4815" s="56"/>
      <c r="AY4815" s="55"/>
      <c r="AZ4815" s="55"/>
      <c r="BA4815" s="55"/>
      <c r="BB4815" s="11"/>
      <c r="BC4815" s="12"/>
      <c r="BD4815" s="12"/>
      <c r="BE4815" s="12"/>
      <c r="BF4815" s="12"/>
      <c r="BG4815" s="12"/>
      <c r="BH4815" s="12"/>
      <c r="BI4815" s="12"/>
      <c r="BJ4815" s="12"/>
      <c r="BK4815" s="12"/>
    </row>
    <row r="4816" spans="1:63" s="5" customFormat="1">
      <c r="A4816" s="13"/>
      <c r="B4816" s="13"/>
      <c r="C4816" s="45"/>
      <c r="E4816" s="46"/>
      <c r="F4816" s="47"/>
      <c r="G4816" s="48"/>
      <c r="H4816" s="49"/>
      <c r="I4816" s="49"/>
      <c r="J4816" s="49"/>
      <c r="K4816" s="50"/>
      <c r="L4816" s="50"/>
      <c r="M4816" s="50"/>
      <c r="N4816" s="50"/>
      <c r="O4816" s="50"/>
      <c r="P4816" s="50"/>
      <c r="Q4816" s="50"/>
      <c r="R4816" s="51"/>
      <c r="S4816" s="51"/>
      <c r="T4816" s="51"/>
      <c r="U4816" s="51"/>
      <c r="V4816" s="51"/>
      <c r="W4816" s="51"/>
      <c r="X4816" s="44"/>
      <c r="AF4816" s="52"/>
      <c r="AM4816" s="7"/>
      <c r="AN4816" s="7"/>
      <c r="AO4816" s="53"/>
      <c r="AP4816" s="54"/>
      <c r="AQ4816" s="54"/>
      <c r="AR4816" s="7"/>
      <c r="AS4816" s="54"/>
      <c r="AT4816" s="53"/>
      <c r="AU4816" s="7"/>
      <c r="AV4816" s="7"/>
      <c r="AW4816" s="55"/>
      <c r="AX4816" s="56"/>
      <c r="AY4816" s="55"/>
      <c r="AZ4816" s="55"/>
      <c r="BA4816" s="55"/>
      <c r="BB4816" s="11"/>
      <c r="BC4816" s="12"/>
      <c r="BD4816" s="12"/>
      <c r="BE4816" s="12"/>
      <c r="BF4816" s="12"/>
      <c r="BG4816" s="12"/>
      <c r="BH4816" s="12"/>
      <c r="BI4816" s="12"/>
      <c r="BJ4816" s="12"/>
      <c r="BK4816" s="12"/>
    </row>
    <row r="4817" spans="1:63" s="5" customFormat="1">
      <c r="A4817" s="13"/>
      <c r="B4817" s="13"/>
      <c r="C4817" s="45"/>
      <c r="E4817" s="46"/>
      <c r="F4817" s="47"/>
      <c r="G4817" s="48"/>
      <c r="H4817" s="49"/>
      <c r="I4817" s="49"/>
      <c r="J4817" s="49"/>
      <c r="K4817" s="50"/>
      <c r="L4817" s="50"/>
      <c r="M4817" s="50"/>
      <c r="N4817" s="50"/>
      <c r="O4817" s="50"/>
      <c r="P4817" s="50"/>
      <c r="Q4817" s="50"/>
      <c r="R4817" s="51"/>
      <c r="S4817" s="51"/>
      <c r="T4817" s="51"/>
      <c r="U4817" s="51"/>
      <c r="V4817" s="51"/>
      <c r="W4817" s="51"/>
      <c r="X4817" s="44"/>
      <c r="AF4817" s="52"/>
      <c r="AM4817" s="7"/>
      <c r="AN4817" s="7"/>
      <c r="AO4817" s="53"/>
      <c r="AP4817" s="54"/>
      <c r="AQ4817" s="54"/>
      <c r="AR4817" s="7"/>
      <c r="AS4817" s="54"/>
      <c r="AT4817" s="53"/>
      <c r="AU4817" s="7"/>
      <c r="AV4817" s="7"/>
      <c r="AW4817" s="55"/>
      <c r="AX4817" s="56"/>
      <c r="AY4817" s="55"/>
      <c r="AZ4817" s="55"/>
      <c r="BA4817" s="55"/>
      <c r="BB4817" s="11"/>
      <c r="BC4817" s="12"/>
      <c r="BD4817" s="12"/>
      <c r="BE4817" s="12"/>
      <c r="BF4817" s="12"/>
      <c r="BG4817" s="12"/>
      <c r="BH4817" s="12"/>
      <c r="BI4817" s="12"/>
      <c r="BJ4817" s="12"/>
      <c r="BK4817" s="12"/>
    </row>
    <row r="4818" spans="1:63" s="5" customFormat="1">
      <c r="A4818" s="13"/>
      <c r="B4818" s="13"/>
      <c r="C4818" s="45"/>
      <c r="E4818" s="46"/>
      <c r="F4818" s="47"/>
      <c r="G4818" s="48"/>
      <c r="H4818" s="49"/>
      <c r="I4818" s="49"/>
      <c r="J4818" s="49"/>
      <c r="K4818" s="50"/>
      <c r="L4818" s="50"/>
      <c r="M4818" s="50"/>
      <c r="N4818" s="50"/>
      <c r="O4818" s="50"/>
      <c r="P4818" s="50"/>
      <c r="Q4818" s="50"/>
      <c r="R4818" s="51"/>
      <c r="S4818" s="51"/>
      <c r="T4818" s="51"/>
      <c r="U4818" s="51"/>
      <c r="V4818" s="51"/>
      <c r="W4818" s="51"/>
      <c r="X4818" s="44"/>
      <c r="AF4818" s="52"/>
      <c r="AM4818" s="7"/>
      <c r="AN4818" s="7"/>
      <c r="AO4818" s="53"/>
      <c r="AP4818" s="54"/>
      <c r="AQ4818" s="54"/>
      <c r="AR4818" s="7"/>
      <c r="AS4818" s="54"/>
      <c r="AT4818" s="53"/>
      <c r="AU4818" s="7"/>
      <c r="AV4818" s="7"/>
      <c r="AW4818" s="55"/>
      <c r="AX4818" s="56"/>
      <c r="AY4818" s="55"/>
      <c r="AZ4818" s="55"/>
      <c r="BA4818" s="55"/>
      <c r="BB4818" s="11"/>
      <c r="BC4818" s="12"/>
      <c r="BD4818" s="12"/>
      <c r="BE4818" s="12"/>
      <c r="BF4818" s="12"/>
      <c r="BG4818" s="12"/>
      <c r="BH4818" s="12"/>
      <c r="BI4818" s="12"/>
      <c r="BJ4818" s="12"/>
      <c r="BK4818" s="12"/>
    </row>
    <row r="4819" spans="1:63" s="5" customFormat="1">
      <c r="A4819" s="13"/>
      <c r="B4819" s="13"/>
      <c r="C4819" s="45"/>
      <c r="E4819" s="46"/>
      <c r="F4819" s="47"/>
      <c r="G4819" s="48"/>
      <c r="H4819" s="49"/>
      <c r="I4819" s="49"/>
      <c r="J4819" s="49"/>
      <c r="K4819" s="50"/>
      <c r="L4819" s="50"/>
      <c r="M4819" s="50"/>
      <c r="N4819" s="50"/>
      <c r="O4819" s="50"/>
      <c r="P4819" s="50"/>
      <c r="Q4819" s="50"/>
      <c r="R4819" s="51"/>
      <c r="S4819" s="51"/>
      <c r="T4819" s="51"/>
      <c r="U4819" s="51"/>
      <c r="V4819" s="51"/>
      <c r="W4819" s="51"/>
      <c r="X4819" s="44"/>
      <c r="AF4819" s="52"/>
      <c r="AM4819" s="7"/>
      <c r="AN4819" s="7"/>
      <c r="AO4819" s="53"/>
      <c r="AP4819" s="54"/>
      <c r="AQ4819" s="54"/>
      <c r="AR4819" s="7"/>
      <c r="AS4819" s="54"/>
      <c r="AT4819" s="53"/>
      <c r="AU4819" s="7"/>
      <c r="AV4819" s="7"/>
      <c r="AW4819" s="55"/>
      <c r="AX4819" s="56"/>
      <c r="AY4819" s="55"/>
      <c r="AZ4819" s="55"/>
      <c r="BA4819" s="55"/>
      <c r="BB4819" s="11"/>
      <c r="BC4819" s="12"/>
      <c r="BD4819" s="12"/>
      <c r="BE4819" s="12"/>
      <c r="BF4819" s="12"/>
      <c r="BG4819" s="12"/>
      <c r="BH4819" s="12"/>
      <c r="BI4819" s="12"/>
      <c r="BJ4819" s="12"/>
      <c r="BK4819" s="12"/>
    </row>
    <row r="4820" spans="1:63" s="5" customFormat="1">
      <c r="A4820" s="13"/>
      <c r="B4820" s="13"/>
      <c r="C4820" s="45"/>
      <c r="E4820" s="46"/>
      <c r="F4820" s="47"/>
      <c r="G4820" s="48"/>
      <c r="H4820" s="49"/>
      <c r="I4820" s="49"/>
      <c r="J4820" s="49"/>
      <c r="K4820" s="50"/>
      <c r="L4820" s="50"/>
      <c r="M4820" s="50"/>
      <c r="N4820" s="50"/>
      <c r="O4820" s="50"/>
      <c r="P4820" s="50"/>
      <c r="Q4820" s="50"/>
      <c r="R4820" s="51"/>
      <c r="S4820" s="51"/>
      <c r="T4820" s="51"/>
      <c r="U4820" s="51"/>
      <c r="V4820" s="51"/>
      <c r="W4820" s="51"/>
      <c r="X4820" s="44"/>
      <c r="AF4820" s="52"/>
      <c r="AM4820" s="7"/>
      <c r="AN4820" s="7"/>
      <c r="AO4820" s="53"/>
      <c r="AP4820" s="54"/>
      <c r="AQ4820" s="54"/>
      <c r="AR4820" s="7"/>
      <c r="AS4820" s="54"/>
      <c r="AT4820" s="53"/>
      <c r="AU4820" s="7"/>
      <c r="AV4820" s="7"/>
      <c r="AW4820" s="55"/>
      <c r="AX4820" s="56"/>
      <c r="AY4820" s="55"/>
      <c r="AZ4820" s="55"/>
      <c r="BA4820" s="55"/>
      <c r="BB4820" s="11"/>
      <c r="BC4820" s="12"/>
      <c r="BD4820" s="12"/>
      <c r="BE4820" s="12"/>
      <c r="BF4820" s="12"/>
      <c r="BG4820" s="12"/>
      <c r="BH4820" s="12"/>
      <c r="BI4820" s="12"/>
      <c r="BJ4820" s="12"/>
      <c r="BK4820" s="12"/>
    </row>
    <row r="4821" spans="1:63" s="5" customFormat="1">
      <c r="A4821" s="13"/>
      <c r="B4821" s="13"/>
      <c r="C4821" s="45"/>
      <c r="E4821" s="46"/>
      <c r="F4821" s="47"/>
      <c r="G4821" s="48"/>
      <c r="H4821" s="49"/>
      <c r="I4821" s="49"/>
      <c r="J4821" s="49"/>
      <c r="K4821" s="50"/>
      <c r="L4821" s="50"/>
      <c r="M4821" s="50"/>
      <c r="N4821" s="50"/>
      <c r="O4821" s="50"/>
      <c r="P4821" s="50"/>
      <c r="Q4821" s="50"/>
      <c r="R4821" s="51"/>
      <c r="S4821" s="51"/>
      <c r="T4821" s="51"/>
      <c r="U4821" s="51"/>
      <c r="V4821" s="51"/>
      <c r="W4821" s="51"/>
      <c r="X4821" s="44"/>
      <c r="AF4821" s="52"/>
      <c r="AM4821" s="7"/>
      <c r="AN4821" s="7"/>
      <c r="AO4821" s="53"/>
      <c r="AP4821" s="54"/>
      <c r="AQ4821" s="54"/>
      <c r="AR4821" s="7"/>
      <c r="AS4821" s="54"/>
      <c r="AT4821" s="53"/>
      <c r="AU4821" s="7"/>
      <c r="AV4821" s="7"/>
      <c r="AW4821" s="55"/>
      <c r="AX4821" s="56"/>
      <c r="AY4821" s="55"/>
      <c r="AZ4821" s="55"/>
      <c r="BA4821" s="55"/>
      <c r="BB4821" s="11"/>
      <c r="BC4821" s="12"/>
      <c r="BD4821" s="12"/>
      <c r="BE4821" s="12"/>
      <c r="BF4821" s="12"/>
      <c r="BG4821" s="12"/>
      <c r="BH4821" s="12"/>
      <c r="BI4821" s="12"/>
      <c r="BJ4821" s="12"/>
      <c r="BK4821" s="12"/>
    </row>
    <row r="4822" spans="1:63" s="5" customFormat="1">
      <c r="A4822" s="13"/>
      <c r="B4822" s="13"/>
      <c r="C4822" s="45"/>
      <c r="E4822" s="46"/>
      <c r="F4822" s="47"/>
      <c r="G4822" s="48"/>
      <c r="H4822" s="49"/>
      <c r="I4822" s="49"/>
      <c r="J4822" s="49"/>
      <c r="K4822" s="50"/>
      <c r="L4822" s="50"/>
      <c r="M4822" s="50"/>
      <c r="N4822" s="50"/>
      <c r="O4822" s="50"/>
      <c r="P4822" s="50"/>
      <c r="Q4822" s="50"/>
      <c r="R4822" s="51"/>
      <c r="S4822" s="51"/>
      <c r="T4822" s="51"/>
      <c r="U4822" s="51"/>
      <c r="V4822" s="51"/>
      <c r="W4822" s="51"/>
      <c r="X4822" s="44"/>
      <c r="AF4822" s="52"/>
      <c r="AM4822" s="7"/>
      <c r="AN4822" s="7"/>
      <c r="AO4822" s="53"/>
      <c r="AP4822" s="54"/>
      <c r="AQ4822" s="54"/>
      <c r="AR4822" s="7"/>
      <c r="AS4822" s="54"/>
      <c r="AT4822" s="53"/>
      <c r="AU4822" s="7"/>
      <c r="AV4822" s="7"/>
      <c r="AW4822" s="55"/>
      <c r="AX4822" s="56"/>
      <c r="AY4822" s="55"/>
      <c r="AZ4822" s="55"/>
      <c r="BA4822" s="55"/>
      <c r="BB4822" s="11"/>
      <c r="BC4822" s="12"/>
      <c r="BD4822" s="12"/>
      <c r="BE4822" s="12"/>
      <c r="BF4822" s="12"/>
      <c r="BG4822" s="12"/>
      <c r="BH4822" s="12"/>
      <c r="BI4822" s="12"/>
      <c r="BJ4822" s="12"/>
      <c r="BK4822" s="12"/>
    </row>
    <row r="4823" spans="1:63" s="5" customFormat="1">
      <c r="A4823" s="13"/>
      <c r="B4823" s="13"/>
      <c r="C4823" s="45"/>
      <c r="E4823" s="46"/>
      <c r="F4823" s="47"/>
      <c r="G4823" s="48"/>
      <c r="H4823" s="49"/>
      <c r="I4823" s="49"/>
      <c r="J4823" s="49"/>
      <c r="K4823" s="50"/>
      <c r="L4823" s="50"/>
      <c r="M4823" s="50"/>
      <c r="N4823" s="50"/>
      <c r="O4823" s="50"/>
      <c r="P4823" s="50"/>
      <c r="Q4823" s="50"/>
      <c r="R4823" s="51"/>
      <c r="S4823" s="51"/>
      <c r="T4823" s="51"/>
      <c r="U4823" s="51"/>
      <c r="V4823" s="51"/>
      <c r="W4823" s="51"/>
      <c r="X4823" s="44"/>
      <c r="AF4823" s="52"/>
      <c r="AM4823" s="7"/>
      <c r="AN4823" s="7"/>
      <c r="AO4823" s="53"/>
      <c r="AP4823" s="54"/>
      <c r="AQ4823" s="54"/>
      <c r="AR4823" s="7"/>
      <c r="AS4823" s="54"/>
      <c r="AT4823" s="53"/>
      <c r="AU4823" s="7"/>
      <c r="AV4823" s="7"/>
      <c r="AW4823" s="55"/>
      <c r="AX4823" s="56"/>
      <c r="AY4823" s="55"/>
      <c r="AZ4823" s="55"/>
      <c r="BA4823" s="55"/>
      <c r="BB4823" s="11"/>
      <c r="BC4823" s="12"/>
      <c r="BD4823" s="12"/>
      <c r="BE4823" s="12"/>
      <c r="BF4823" s="12"/>
      <c r="BG4823" s="12"/>
      <c r="BH4823" s="12"/>
      <c r="BI4823" s="12"/>
      <c r="BJ4823" s="12"/>
      <c r="BK4823" s="12"/>
    </row>
    <row r="4824" spans="1:63" s="5" customFormat="1">
      <c r="A4824" s="13"/>
      <c r="B4824" s="13"/>
      <c r="C4824" s="45"/>
      <c r="E4824" s="46"/>
      <c r="F4824" s="47"/>
      <c r="G4824" s="48"/>
      <c r="H4824" s="49"/>
      <c r="I4824" s="49"/>
      <c r="J4824" s="49"/>
      <c r="K4824" s="50"/>
      <c r="L4824" s="50"/>
      <c r="M4824" s="50"/>
      <c r="N4824" s="50"/>
      <c r="O4824" s="50"/>
      <c r="P4824" s="50"/>
      <c r="Q4824" s="50"/>
      <c r="R4824" s="51"/>
      <c r="S4824" s="51"/>
      <c r="T4824" s="51"/>
      <c r="U4824" s="51"/>
      <c r="V4824" s="51"/>
      <c r="W4824" s="51"/>
      <c r="X4824" s="44"/>
      <c r="AF4824" s="52"/>
      <c r="AM4824" s="7"/>
      <c r="AN4824" s="7"/>
      <c r="AO4824" s="53"/>
      <c r="AP4824" s="54"/>
      <c r="AQ4824" s="54"/>
      <c r="AR4824" s="7"/>
      <c r="AS4824" s="54"/>
      <c r="AT4824" s="53"/>
      <c r="AU4824" s="7"/>
      <c r="AV4824" s="7"/>
      <c r="AW4824" s="55"/>
      <c r="AX4824" s="56"/>
      <c r="AY4824" s="55"/>
      <c r="AZ4824" s="55"/>
      <c r="BA4824" s="55"/>
      <c r="BB4824" s="11"/>
      <c r="BC4824" s="12"/>
      <c r="BD4824" s="12"/>
      <c r="BE4824" s="12"/>
      <c r="BF4824" s="12"/>
      <c r="BG4824" s="12"/>
      <c r="BH4824" s="12"/>
      <c r="BI4824" s="12"/>
      <c r="BJ4824" s="12"/>
      <c r="BK4824" s="12"/>
    </row>
    <row r="4825" spans="1:63" s="5" customFormat="1">
      <c r="A4825" s="13"/>
      <c r="B4825" s="13"/>
      <c r="C4825" s="45"/>
      <c r="E4825" s="46"/>
      <c r="F4825" s="47"/>
      <c r="G4825" s="48"/>
      <c r="H4825" s="49"/>
      <c r="I4825" s="49"/>
      <c r="J4825" s="49"/>
      <c r="K4825" s="50"/>
      <c r="L4825" s="50"/>
      <c r="M4825" s="50"/>
      <c r="N4825" s="50"/>
      <c r="O4825" s="50"/>
      <c r="P4825" s="50"/>
      <c r="Q4825" s="50"/>
      <c r="R4825" s="51"/>
      <c r="S4825" s="51"/>
      <c r="T4825" s="51"/>
      <c r="U4825" s="51"/>
      <c r="V4825" s="51"/>
      <c r="W4825" s="51"/>
      <c r="X4825" s="44"/>
      <c r="AF4825" s="52"/>
      <c r="AM4825" s="7"/>
      <c r="AN4825" s="7"/>
      <c r="AO4825" s="53"/>
      <c r="AP4825" s="54"/>
      <c r="AQ4825" s="54"/>
      <c r="AR4825" s="7"/>
      <c r="AS4825" s="54"/>
      <c r="AT4825" s="53"/>
      <c r="AU4825" s="7"/>
      <c r="AV4825" s="7"/>
      <c r="AW4825" s="55"/>
      <c r="AX4825" s="56"/>
      <c r="AY4825" s="55"/>
      <c r="AZ4825" s="55"/>
      <c r="BA4825" s="55"/>
      <c r="BB4825" s="11"/>
      <c r="BC4825" s="12"/>
      <c r="BD4825" s="12"/>
      <c r="BE4825" s="12"/>
      <c r="BF4825" s="12"/>
      <c r="BG4825" s="12"/>
      <c r="BH4825" s="12"/>
      <c r="BI4825" s="12"/>
      <c r="BJ4825" s="12"/>
      <c r="BK4825" s="12"/>
    </row>
    <row r="4826" spans="1:63" s="5" customFormat="1">
      <c r="A4826" s="13"/>
      <c r="B4826" s="13"/>
      <c r="C4826" s="45"/>
      <c r="E4826" s="46"/>
      <c r="F4826" s="47"/>
      <c r="G4826" s="48"/>
      <c r="H4826" s="49"/>
      <c r="I4826" s="49"/>
      <c r="J4826" s="49"/>
      <c r="K4826" s="50"/>
      <c r="L4826" s="50"/>
      <c r="M4826" s="50"/>
      <c r="N4826" s="50"/>
      <c r="O4826" s="50"/>
      <c r="P4826" s="50"/>
      <c r="Q4826" s="50"/>
      <c r="R4826" s="51"/>
      <c r="S4826" s="51"/>
      <c r="T4826" s="51"/>
      <c r="U4826" s="51"/>
      <c r="V4826" s="51"/>
      <c r="W4826" s="51"/>
      <c r="X4826" s="44"/>
      <c r="AF4826" s="52"/>
      <c r="AM4826" s="7"/>
      <c r="AN4826" s="7"/>
      <c r="AO4826" s="53"/>
      <c r="AP4826" s="54"/>
      <c r="AQ4826" s="54"/>
      <c r="AR4826" s="7"/>
      <c r="AS4826" s="54"/>
      <c r="AT4826" s="53"/>
      <c r="AU4826" s="7"/>
      <c r="AV4826" s="7"/>
      <c r="AW4826" s="55"/>
      <c r="AX4826" s="56"/>
      <c r="AY4826" s="55"/>
      <c r="AZ4826" s="55"/>
      <c r="BA4826" s="55"/>
      <c r="BB4826" s="11"/>
      <c r="BC4826" s="12"/>
      <c r="BD4826" s="12"/>
      <c r="BE4826" s="12"/>
      <c r="BF4826" s="12"/>
      <c r="BG4826" s="12"/>
      <c r="BH4826" s="12"/>
      <c r="BI4826" s="12"/>
      <c r="BJ4826" s="12"/>
      <c r="BK4826" s="12"/>
    </row>
    <row r="4827" spans="1:63" s="5" customFormat="1">
      <c r="A4827" s="13"/>
      <c r="B4827" s="13"/>
      <c r="C4827" s="45"/>
      <c r="E4827" s="46"/>
      <c r="F4827" s="47"/>
      <c r="G4827" s="48"/>
      <c r="H4827" s="49"/>
      <c r="I4827" s="49"/>
      <c r="J4827" s="49"/>
      <c r="K4827" s="50"/>
      <c r="L4827" s="50"/>
      <c r="M4827" s="50"/>
      <c r="N4827" s="50"/>
      <c r="O4827" s="50"/>
      <c r="P4827" s="50"/>
      <c r="Q4827" s="50"/>
      <c r="R4827" s="51"/>
      <c r="S4827" s="51"/>
      <c r="T4827" s="51"/>
      <c r="U4827" s="51"/>
      <c r="V4827" s="51"/>
      <c r="W4827" s="51"/>
      <c r="X4827" s="44"/>
      <c r="AF4827" s="52"/>
      <c r="AM4827" s="7"/>
      <c r="AN4827" s="7"/>
      <c r="AO4827" s="53"/>
      <c r="AP4827" s="54"/>
      <c r="AQ4827" s="54"/>
      <c r="AR4827" s="7"/>
      <c r="AS4827" s="54"/>
      <c r="AT4827" s="53"/>
      <c r="AU4827" s="7"/>
      <c r="AV4827" s="7"/>
      <c r="AW4827" s="55"/>
      <c r="AX4827" s="56"/>
      <c r="AY4827" s="55"/>
      <c r="AZ4827" s="55"/>
      <c r="BA4827" s="55"/>
      <c r="BB4827" s="11"/>
      <c r="BC4827" s="12"/>
      <c r="BD4827" s="12"/>
      <c r="BE4827" s="12"/>
      <c r="BF4827" s="12"/>
      <c r="BG4827" s="12"/>
      <c r="BH4827" s="12"/>
      <c r="BI4827" s="12"/>
      <c r="BJ4827" s="12"/>
      <c r="BK4827" s="12"/>
    </row>
    <row r="4828" spans="1:63" s="5" customFormat="1">
      <c r="A4828" s="13"/>
      <c r="B4828" s="13"/>
      <c r="C4828" s="45"/>
      <c r="E4828" s="46"/>
      <c r="F4828" s="47"/>
      <c r="G4828" s="48"/>
      <c r="H4828" s="49"/>
      <c r="I4828" s="49"/>
      <c r="J4828" s="49"/>
      <c r="K4828" s="50"/>
      <c r="L4828" s="50"/>
      <c r="M4828" s="50"/>
      <c r="N4828" s="50"/>
      <c r="O4828" s="50"/>
      <c r="P4828" s="50"/>
      <c r="Q4828" s="50"/>
      <c r="R4828" s="51"/>
      <c r="S4828" s="51"/>
      <c r="T4828" s="51"/>
      <c r="U4828" s="51"/>
      <c r="V4828" s="51"/>
      <c r="W4828" s="51"/>
      <c r="X4828" s="44"/>
      <c r="AF4828" s="52"/>
      <c r="AM4828" s="7"/>
      <c r="AN4828" s="7"/>
      <c r="AO4828" s="53"/>
      <c r="AP4828" s="54"/>
      <c r="AQ4828" s="54"/>
      <c r="AR4828" s="7"/>
      <c r="AS4828" s="54"/>
      <c r="AT4828" s="53"/>
      <c r="AU4828" s="7"/>
      <c r="AV4828" s="7"/>
      <c r="AW4828" s="55"/>
      <c r="AX4828" s="56"/>
      <c r="AY4828" s="55"/>
      <c r="AZ4828" s="55"/>
      <c r="BA4828" s="55"/>
      <c r="BB4828" s="11"/>
      <c r="BC4828" s="12"/>
      <c r="BD4828" s="12"/>
      <c r="BE4828" s="12"/>
      <c r="BF4828" s="12"/>
      <c r="BG4828" s="12"/>
      <c r="BH4828" s="12"/>
      <c r="BI4828" s="12"/>
      <c r="BJ4828" s="12"/>
      <c r="BK4828" s="12"/>
    </row>
    <row r="4829" spans="1:63" s="5" customFormat="1">
      <c r="A4829" s="13"/>
      <c r="B4829" s="13"/>
      <c r="C4829" s="45"/>
      <c r="E4829" s="46"/>
      <c r="F4829" s="47"/>
      <c r="G4829" s="48"/>
      <c r="H4829" s="49"/>
      <c r="I4829" s="49"/>
      <c r="J4829" s="49"/>
      <c r="K4829" s="50"/>
      <c r="L4829" s="50"/>
      <c r="M4829" s="50"/>
      <c r="N4829" s="50"/>
      <c r="O4829" s="50"/>
      <c r="P4829" s="50"/>
      <c r="Q4829" s="50"/>
      <c r="R4829" s="51"/>
      <c r="S4829" s="51"/>
      <c r="T4829" s="51"/>
      <c r="U4829" s="51"/>
      <c r="V4829" s="51"/>
      <c r="W4829" s="51"/>
      <c r="X4829" s="44"/>
      <c r="AF4829" s="52"/>
      <c r="AM4829" s="7"/>
      <c r="AN4829" s="7"/>
      <c r="AO4829" s="53"/>
      <c r="AP4829" s="54"/>
      <c r="AQ4829" s="54"/>
      <c r="AR4829" s="7"/>
      <c r="AS4829" s="54"/>
      <c r="AT4829" s="53"/>
      <c r="AU4829" s="7"/>
      <c r="AV4829" s="7"/>
      <c r="AW4829" s="55"/>
      <c r="AX4829" s="56"/>
      <c r="AY4829" s="55"/>
      <c r="AZ4829" s="55"/>
      <c r="BA4829" s="55"/>
      <c r="BB4829" s="11"/>
      <c r="BC4829" s="12"/>
      <c r="BD4829" s="12"/>
      <c r="BE4829" s="12"/>
      <c r="BF4829" s="12"/>
      <c r="BG4829" s="12"/>
      <c r="BH4829" s="12"/>
      <c r="BI4829" s="12"/>
      <c r="BJ4829" s="12"/>
      <c r="BK4829" s="12"/>
    </row>
    <row r="4830" spans="1:63" s="5" customFormat="1">
      <c r="A4830" s="13"/>
      <c r="B4830" s="13"/>
      <c r="C4830" s="45"/>
      <c r="E4830" s="46"/>
      <c r="F4830" s="47"/>
      <c r="G4830" s="48"/>
      <c r="H4830" s="49"/>
      <c r="I4830" s="49"/>
      <c r="J4830" s="49"/>
      <c r="K4830" s="50"/>
      <c r="L4830" s="50"/>
      <c r="M4830" s="50"/>
      <c r="N4830" s="50"/>
      <c r="O4830" s="50"/>
      <c r="P4830" s="50"/>
      <c r="Q4830" s="50"/>
      <c r="R4830" s="51"/>
      <c r="S4830" s="51"/>
      <c r="T4830" s="51"/>
      <c r="U4830" s="51"/>
      <c r="V4830" s="51"/>
      <c r="W4830" s="51"/>
      <c r="X4830" s="44"/>
      <c r="AF4830" s="52"/>
      <c r="AM4830" s="7"/>
      <c r="AN4830" s="7"/>
      <c r="AO4830" s="53"/>
      <c r="AP4830" s="54"/>
      <c r="AQ4830" s="54"/>
      <c r="AR4830" s="7"/>
      <c r="AS4830" s="54"/>
      <c r="AT4830" s="53"/>
      <c r="AU4830" s="7"/>
      <c r="AV4830" s="7"/>
      <c r="AW4830" s="55"/>
      <c r="AX4830" s="56"/>
      <c r="AY4830" s="55"/>
      <c r="AZ4830" s="55"/>
      <c r="BA4830" s="55"/>
      <c r="BB4830" s="11"/>
      <c r="BC4830" s="12"/>
      <c r="BD4830" s="12"/>
      <c r="BE4830" s="12"/>
      <c r="BF4830" s="12"/>
      <c r="BG4830" s="12"/>
      <c r="BH4830" s="12"/>
      <c r="BI4830" s="12"/>
      <c r="BJ4830" s="12"/>
      <c r="BK4830" s="12"/>
    </row>
    <row r="4831" spans="1:63" s="5" customFormat="1">
      <c r="A4831" s="13"/>
      <c r="B4831" s="13"/>
      <c r="C4831" s="45"/>
      <c r="E4831" s="46"/>
      <c r="F4831" s="47"/>
      <c r="G4831" s="48"/>
      <c r="H4831" s="49"/>
      <c r="I4831" s="49"/>
      <c r="J4831" s="49"/>
      <c r="K4831" s="50"/>
      <c r="L4831" s="50"/>
      <c r="M4831" s="50"/>
      <c r="N4831" s="50"/>
      <c r="O4831" s="50"/>
      <c r="P4831" s="50"/>
      <c r="Q4831" s="50"/>
      <c r="R4831" s="51"/>
      <c r="S4831" s="51"/>
      <c r="T4831" s="51"/>
      <c r="U4831" s="51"/>
      <c r="V4831" s="51"/>
      <c r="W4831" s="51"/>
      <c r="X4831" s="44"/>
      <c r="AF4831" s="52"/>
      <c r="AM4831" s="7"/>
      <c r="AN4831" s="7"/>
      <c r="AO4831" s="53"/>
      <c r="AP4831" s="54"/>
      <c r="AQ4831" s="54"/>
      <c r="AR4831" s="7"/>
      <c r="AS4831" s="54"/>
      <c r="AT4831" s="53"/>
      <c r="AU4831" s="7"/>
      <c r="AV4831" s="7"/>
      <c r="AW4831" s="55"/>
      <c r="AX4831" s="56"/>
      <c r="AY4831" s="55"/>
      <c r="AZ4831" s="55"/>
      <c r="BA4831" s="55"/>
      <c r="BB4831" s="11"/>
      <c r="BC4831" s="12"/>
      <c r="BD4831" s="12"/>
      <c r="BE4831" s="12"/>
      <c r="BF4831" s="12"/>
      <c r="BG4831" s="12"/>
      <c r="BH4831" s="12"/>
      <c r="BI4831" s="12"/>
      <c r="BJ4831" s="12"/>
      <c r="BK4831" s="12"/>
    </row>
    <row r="4832" spans="1:63" s="5" customFormat="1">
      <c r="A4832" s="13"/>
      <c r="B4832" s="13"/>
      <c r="C4832" s="45"/>
      <c r="E4832" s="46"/>
      <c r="F4832" s="47"/>
      <c r="G4832" s="48"/>
      <c r="H4832" s="49"/>
      <c r="I4832" s="49"/>
      <c r="J4832" s="49"/>
      <c r="K4832" s="50"/>
      <c r="L4832" s="50"/>
      <c r="M4832" s="50"/>
      <c r="N4832" s="50"/>
      <c r="O4832" s="50"/>
      <c r="P4832" s="50"/>
      <c r="Q4832" s="50"/>
      <c r="R4832" s="51"/>
      <c r="S4832" s="51"/>
      <c r="T4832" s="51"/>
      <c r="U4832" s="51"/>
      <c r="V4832" s="51"/>
      <c r="W4832" s="51"/>
      <c r="X4832" s="44"/>
      <c r="AF4832" s="52"/>
      <c r="AM4832" s="7"/>
      <c r="AN4832" s="7"/>
      <c r="AO4832" s="53"/>
      <c r="AP4832" s="54"/>
      <c r="AQ4832" s="54"/>
      <c r="AR4832" s="7"/>
      <c r="AS4832" s="54"/>
      <c r="AT4832" s="53"/>
      <c r="AU4832" s="7"/>
      <c r="AV4832" s="7"/>
      <c r="AW4832" s="55"/>
      <c r="AX4832" s="56"/>
      <c r="AY4832" s="55"/>
      <c r="AZ4832" s="55"/>
      <c r="BA4832" s="55"/>
      <c r="BB4832" s="11"/>
      <c r="BC4832" s="12"/>
      <c r="BD4832" s="12"/>
      <c r="BE4832" s="12"/>
      <c r="BF4832" s="12"/>
      <c r="BG4832" s="12"/>
      <c r="BH4832" s="12"/>
      <c r="BI4832" s="12"/>
      <c r="BJ4832" s="12"/>
      <c r="BK4832" s="12"/>
    </row>
    <row r="4833" spans="1:63" s="5" customFormat="1">
      <c r="A4833" s="13"/>
      <c r="B4833" s="13"/>
      <c r="C4833" s="45"/>
      <c r="E4833" s="46"/>
      <c r="F4833" s="47"/>
      <c r="G4833" s="48"/>
      <c r="H4833" s="49"/>
      <c r="I4833" s="49"/>
      <c r="J4833" s="49"/>
      <c r="K4833" s="50"/>
      <c r="L4833" s="50"/>
      <c r="M4833" s="50"/>
      <c r="N4833" s="50"/>
      <c r="O4833" s="50"/>
      <c r="P4833" s="50"/>
      <c r="Q4833" s="50"/>
      <c r="R4833" s="51"/>
      <c r="S4833" s="51"/>
      <c r="T4833" s="51"/>
      <c r="U4833" s="51"/>
      <c r="V4833" s="51"/>
      <c r="W4833" s="51"/>
      <c r="X4833" s="44"/>
      <c r="AF4833" s="52"/>
      <c r="AM4833" s="7"/>
      <c r="AN4833" s="7"/>
      <c r="AO4833" s="53"/>
      <c r="AP4833" s="54"/>
      <c r="AQ4833" s="54"/>
      <c r="AR4833" s="7"/>
      <c r="AS4833" s="54"/>
      <c r="AT4833" s="53"/>
      <c r="AU4833" s="7"/>
      <c r="AV4833" s="7"/>
      <c r="AW4833" s="55"/>
      <c r="AX4833" s="56"/>
      <c r="AY4833" s="55"/>
      <c r="AZ4833" s="55"/>
      <c r="BA4833" s="55"/>
      <c r="BB4833" s="11"/>
      <c r="BC4833" s="12"/>
      <c r="BD4833" s="12"/>
      <c r="BE4833" s="12"/>
      <c r="BF4833" s="12"/>
      <c r="BG4833" s="12"/>
      <c r="BH4833" s="12"/>
      <c r="BI4833" s="12"/>
      <c r="BJ4833" s="12"/>
      <c r="BK4833" s="12"/>
    </row>
    <row r="4834" spans="1:63" s="5" customFormat="1">
      <c r="A4834" s="13"/>
      <c r="B4834" s="13"/>
      <c r="C4834" s="45"/>
      <c r="E4834" s="46"/>
      <c r="F4834" s="47"/>
      <c r="G4834" s="48"/>
      <c r="H4834" s="49"/>
      <c r="I4834" s="49"/>
      <c r="J4834" s="49"/>
      <c r="K4834" s="50"/>
      <c r="L4834" s="50"/>
      <c r="M4834" s="50"/>
      <c r="N4834" s="50"/>
      <c r="O4834" s="50"/>
      <c r="P4834" s="50"/>
      <c r="Q4834" s="50"/>
      <c r="R4834" s="51"/>
      <c r="S4834" s="51"/>
      <c r="T4834" s="51"/>
      <c r="U4834" s="51"/>
      <c r="V4834" s="51"/>
      <c r="W4834" s="51"/>
      <c r="X4834" s="44"/>
      <c r="AF4834" s="52"/>
      <c r="AM4834" s="7"/>
      <c r="AN4834" s="7"/>
      <c r="AO4834" s="53"/>
      <c r="AP4834" s="54"/>
      <c r="AQ4834" s="54"/>
      <c r="AR4834" s="7"/>
      <c r="AS4834" s="54"/>
      <c r="AT4834" s="53"/>
      <c r="AU4834" s="7"/>
      <c r="AV4834" s="7"/>
      <c r="AW4834" s="55"/>
      <c r="AX4834" s="56"/>
      <c r="AY4834" s="55"/>
      <c r="AZ4834" s="55"/>
      <c r="BA4834" s="55"/>
      <c r="BB4834" s="11"/>
      <c r="BC4834" s="12"/>
      <c r="BD4834" s="12"/>
      <c r="BE4834" s="12"/>
      <c r="BF4834" s="12"/>
      <c r="BG4834" s="12"/>
      <c r="BH4834" s="12"/>
      <c r="BI4834" s="12"/>
      <c r="BJ4834" s="12"/>
      <c r="BK4834" s="12"/>
    </row>
    <row r="4835" spans="1:63" s="5" customFormat="1">
      <c r="A4835" s="13"/>
      <c r="B4835" s="13"/>
      <c r="C4835" s="45"/>
      <c r="E4835" s="46"/>
      <c r="F4835" s="47"/>
      <c r="G4835" s="48"/>
      <c r="H4835" s="49"/>
      <c r="I4835" s="49"/>
      <c r="J4835" s="49"/>
      <c r="K4835" s="50"/>
      <c r="L4835" s="50"/>
      <c r="M4835" s="50"/>
      <c r="N4835" s="50"/>
      <c r="O4835" s="50"/>
      <c r="P4835" s="50"/>
      <c r="Q4835" s="50"/>
      <c r="R4835" s="51"/>
      <c r="S4835" s="51"/>
      <c r="T4835" s="51"/>
      <c r="U4835" s="51"/>
      <c r="V4835" s="51"/>
      <c r="W4835" s="51"/>
      <c r="X4835" s="44"/>
      <c r="AF4835" s="52"/>
      <c r="AM4835" s="7"/>
      <c r="AN4835" s="7"/>
      <c r="AO4835" s="53"/>
      <c r="AP4835" s="54"/>
      <c r="AQ4835" s="54"/>
      <c r="AR4835" s="7"/>
      <c r="AS4835" s="54"/>
      <c r="AT4835" s="53"/>
      <c r="AU4835" s="7"/>
      <c r="AV4835" s="7"/>
      <c r="AW4835" s="55"/>
      <c r="AX4835" s="56"/>
      <c r="AY4835" s="55"/>
      <c r="AZ4835" s="55"/>
      <c r="BA4835" s="55"/>
      <c r="BB4835" s="11"/>
      <c r="BC4835" s="12"/>
      <c r="BD4835" s="12"/>
      <c r="BE4835" s="12"/>
      <c r="BF4835" s="12"/>
      <c r="BG4835" s="12"/>
      <c r="BH4835" s="12"/>
      <c r="BI4835" s="12"/>
      <c r="BJ4835" s="12"/>
      <c r="BK4835" s="12"/>
    </row>
    <row r="4836" spans="1:63" s="5" customFormat="1">
      <c r="A4836" s="13"/>
      <c r="B4836" s="13"/>
      <c r="C4836" s="45"/>
      <c r="E4836" s="46"/>
      <c r="F4836" s="47"/>
      <c r="G4836" s="48"/>
      <c r="H4836" s="49"/>
      <c r="I4836" s="49"/>
      <c r="J4836" s="49"/>
      <c r="K4836" s="50"/>
      <c r="L4836" s="50"/>
      <c r="M4836" s="50"/>
      <c r="N4836" s="50"/>
      <c r="O4836" s="50"/>
      <c r="P4836" s="50"/>
      <c r="Q4836" s="50"/>
      <c r="R4836" s="51"/>
      <c r="S4836" s="51"/>
      <c r="T4836" s="51"/>
      <c r="U4836" s="51"/>
      <c r="V4836" s="51"/>
      <c r="W4836" s="51"/>
      <c r="X4836" s="44"/>
      <c r="AF4836" s="52"/>
      <c r="AM4836" s="7"/>
      <c r="AN4836" s="7"/>
      <c r="AO4836" s="53"/>
      <c r="AP4836" s="54"/>
      <c r="AQ4836" s="54"/>
      <c r="AR4836" s="7"/>
      <c r="AS4836" s="54"/>
      <c r="AT4836" s="53"/>
      <c r="AU4836" s="7"/>
      <c r="AV4836" s="7"/>
      <c r="AW4836" s="55"/>
      <c r="AX4836" s="56"/>
      <c r="AY4836" s="55"/>
      <c r="AZ4836" s="55"/>
      <c r="BA4836" s="55"/>
      <c r="BB4836" s="11"/>
      <c r="BC4836" s="12"/>
      <c r="BD4836" s="12"/>
      <c r="BE4836" s="12"/>
      <c r="BF4836" s="12"/>
      <c r="BG4836" s="12"/>
      <c r="BH4836" s="12"/>
      <c r="BI4836" s="12"/>
      <c r="BJ4836" s="12"/>
      <c r="BK4836" s="12"/>
    </row>
    <row r="4837" spans="1:63" s="5" customFormat="1">
      <c r="A4837" s="13"/>
      <c r="B4837" s="13"/>
      <c r="C4837" s="45"/>
      <c r="E4837" s="46"/>
      <c r="F4837" s="47"/>
      <c r="G4837" s="48"/>
      <c r="H4837" s="49"/>
      <c r="I4837" s="49"/>
      <c r="J4837" s="49"/>
      <c r="K4837" s="50"/>
      <c r="L4837" s="50"/>
      <c r="M4837" s="50"/>
      <c r="N4837" s="50"/>
      <c r="O4837" s="50"/>
      <c r="P4837" s="50"/>
      <c r="Q4837" s="50"/>
      <c r="R4837" s="51"/>
      <c r="S4837" s="51"/>
      <c r="T4837" s="51"/>
      <c r="U4837" s="51"/>
      <c r="V4837" s="51"/>
      <c r="W4837" s="51"/>
      <c r="X4837" s="44"/>
      <c r="AF4837" s="52"/>
      <c r="AM4837" s="7"/>
      <c r="AN4837" s="7"/>
      <c r="AO4837" s="53"/>
      <c r="AP4837" s="54"/>
      <c r="AQ4837" s="54"/>
      <c r="AR4837" s="7"/>
      <c r="AS4837" s="54"/>
      <c r="AT4837" s="53"/>
      <c r="AU4837" s="7"/>
      <c r="AV4837" s="7"/>
      <c r="AW4837" s="55"/>
      <c r="AX4837" s="56"/>
      <c r="AY4837" s="55"/>
      <c r="AZ4837" s="55"/>
      <c r="BA4837" s="55"/>
      <c r="BB4837" s="11"/>
      <c r="BC4837" s="12"/>
      <c r="BD4837" s="12"/>
      <c r="BE4837" s="12"/>
      <c r="BF4837" s="12"/>
      <c r="BG4837" s="12"/>
      <c r="BH4837" s="12"/>
      <c r="BI4837" s="12"/>
      <c r="BJ4837" s="12"/>
      <c r="BK4837" s="12"/>
    </row>
    <row r="4838" spans="1:63" s="5" customFormat="1">
      <c r="A4838" s="13"/>
      <c r="B4838" s="13"/>
      <c r="C4838" s="45"/>
      <c r="E4838" s="46"/>
      <c r="F4838" s="47"/>
      <c r="G4838" s="48"/>
      <c r="H4838" s="49"/>
      <c r="I4838" s="49"/>
      <c r="J4838" s="49"/>
      <c r="K4838" s="50"/>
      <c r="L4838" s="50"/>
      <c r="M4838" s="50"/>
      <c r="N4838" s="50"/>
      <c r="O4838" s="50"/>
      <c r="P4838" s="50"/>
      <c r="Q4838" s="50"/>
      <c r="R4838" s="51"/>
      <c r="S4838" s="51"/>
      <c r="T4838" s="51"/>
      <c r="U4838" s="51"/>
      <c r="V4838" s="51"/>
      <c r="W4838" s="51"/>
      <c r="X4838" s="44"/>
      <c r="AF4838" s="52"/>
      <c r="AM4838" s="7"/>
      <c r="AN4838" s="7"/>
      <c r="AO4838" s="53"/>
      <c r="AP4838" s="54"/>
      <c r="AQ4838" s="54"/>
      <c r="AR4838" s="7"/>
      <c r="AS4838" s="54"/>
      <c r="AT4838" s="53"/>
      <c r="AU4838" s="7"/>
      <c r="AV4838" s="7"/>
      <c r="AW4838" s="55"/>
      <c r="AX4838" s="56"/>
      <c r="AY4838" s="55"/>
      <c r="AZ4838" s="55"/>
      <c r="BA4838" s="55"/>
      <c r="BB4838" s="11"/>
      <c r="BC4838" s="12"/>
      <c r="BD4838" s="12"/>
      <c r="BE4838" s="12"/>
      <c r="BF4838" s="12"/>
      <c r="BG4838" s="12"/>
      <c r="BH4838" s="12"/>
      <c r="BI4838" s="12"/>
      <c r="BJ4838" s="12"/>
      <c r="BK4838" s="12"/>
    </row>
    <row r="4839" spans="1:63" s="5" customFormat="1">
      <c r="A4839" s="13"/>
      <c r="B4839" s="13"/>
      <c r="C4839" s="45"/>
      <c r="E4839" s="46"/>
      <c r="F4839" s="47"/>
      <c r="G4839" s="48"/>
      <c r="H4839" s="49"/>
      <c r="I4839" s="49"/>
      <c r="J4839" s="49"/>
      <c r="K4839" s="50"/>
      <c r="L4839" s="50"/>
      <c r="M4839" s="50"/>
      <c r="N4839" s="50"/>
      <c r="O4839" s="50"/>
      <c r="P4839" s="50"/>
      <c r="Q4839" s="50"/>
      <c r="R4839" s="51"/>
      <c r="S4839" s="51"/>
      <c r="T4839" s="51"/>
      <c r="U4839" s="51"/>
      <c r="V4839" s="51"/>
      <c r="W4839" s="51"/>
      <c r="X4839" s="44"/>
      <c r="AF4839" s="52"/>
      <c r="AM4839" s="7"/>
      <c r="AN4839" s="7"/>
      <c r="AO4839" s="53"/>
      <c r="AP4839" s="54"/>
      <c r="AQ4839" s="54"/>
      <c r="AR4839" s="7"/>
      <c r="AS4839" s="54"/>
      <c r="AT4839" s="53"/>
      <c r="AU4839" s="7"/>
      <c r="AV4839" s="7"/>
      <c r="AW4839" s="55"/>
      <c r="AX4839" s="56"/>
      <c r="AY4839" s="55"/>
      <c r="AZ4839" s="55"/>
      <c r="BA4839" s="55"/>
      <c r="BB4839" s="11"/>
      <c r="BC4839" s="12"/>
      <c r="BD4839" s="12"/>
      <c r="BE4839" s="12"/>
      <c r="BF4839" s="12"/>
      <c r="BG4839" s="12"/>
      <c r="BH4839" s="12"/>
      <c r="BI4839" s="12"/>
      <c r="BJ4839" s="12"/>
      <c r="BK4839" s="12"/>
    </row>
    <row r="4840" spans="1:63" s="5" customFormat="1">
      <c r="A4840" s="13"/>
      <c r="B4840" s="13"/>
      <c r="C4840" s="45"/>
      <c r="E4840" s="46"/>
      <c r="F4840" s="47"/>
      <c r="G4840" s="48"/>
      <c r="H4840" s="49"/>
      <c r="I4840" s="49"/>
      <c r="J4840" s="49"/>
      <c r="K4840" s="50"/>
      <c r="L4840" s="50"/>
      <c r="M4840" s="50"/>
      <c r="N4840" s="50"/>
      <c r="O4840" s="50"/>
      <c r="P4840" s="50"/>
      <c r="Q4840" s="50"/>
      <c r="R4840" s="51"/>
      <c r="S4840" s="51"/>
      <c r="T4840" s="51"/>
      <c r="U4840" s="51"/>
      <c r="V4840" s="51"/>
      <c r="W4840" s="51"/>
      <c r="X4840" s="44"/>
      <c r="AF4840" s="52"/>
      <c r="AM4840" s="7"/>
      <c r="AN4840" s="7"/>
      <c r="AO4840" s="53"/>
      <c r="AP4840" s="54"/>
      <c r="AQ4840" s="54"/>
      <c r="AR4840" s="7"/>
      <c r="AS4840" s="54"/>
      <c r="AT4840" s="53"/>
      <c r="AU4840" s="7"/>
      <c r="AV4840" s="7"/>
      <c r="AW4840" s="55"/>
      <c r="AX4840" s="56"/>
      <c r="AY4840" s="55"/>
      <c r="AZ4840" s="55"/>
      <c r="BA4840" s="55"/>
      <c r="BB4840" s="11"/>
      <c r="BC4840" s="12"/>
      <c r="BD4840" s="12"/>
      <c r="BE4840" s="12"/>
      <c r="BF4840" s="12"/>
      <c r="BG4840" s="12"/>
      <c r="BH4840" s="12"/>
      <c r="BI4840" s="12"/>
      <c r="BJ4840" s="12"/>
      <c r="BK4840" s="12"/>
    </row>
    <row r="4841" spans="1:63" s="5" customFormat="1">
      <c r="A4841" s="13"/>
      <c r="B4841" s="13"/>
      <c r="C4841" s="45"/>
      <c r="E4841" s="46"/>
      <c r="F4841" s="47"/>
      <c r="G4841" s="48"/>
      <c r="H4841" s="49"/>
      <c r="I4841" s="49"/>
      <c r="J4841" s="49"/>
      <c r="K4841" s="50"/>
      <c r="L4841" s="50"/>
      <c r="M4841" s="50"/>
      <c r="N4841" s="50"/>
      <c r="O4841" s="50"/>
      <c r="P4841" s="50"/>
      <c r="Q4841" s="50"/>
      <c r="R4841" s="51"/>
      <c r="S4841" s="51"/>
      <c r="T4841" s="51"/>
      <c r="U4841" s="51"/>
      <c r="V4841" s="51"/>
      <c r="W4841" s="51"/>
      <c r="X4841" s="44"/>
      <c r="AF4841" s="52"/>
      <c r="AM4841" s="7"/>
      <c r="AN4841" s="7"/>
      <c r="AO4841" s="53"/>
      <c r="AP4841" s="54"/>
      <c r="AQ4841" s="54"/>
      <c r="AR4841" s="7"/>
      <c r="AS4841" s="54"/>
      <c r="AT4841" s="53"/>
      <c r="AU4841" s="7"/>
      <c r="AV4841" s="7"/>
      <c r="AW4841" s="55"/>
      <c r="AX4841" s="56"/>
      <c r="AY4841" s="55"/>
      <c r="AZ4841" s="55"/>
      <c r="BA4841" s="55"/>
      <c r="BB4841" s="11"/>
      <c r="BC4841" s="12"/>
      <c r="BD4841" s="12"/>
      <c r="BE4841" s="12"/>
      <c r="BF4841" s="12"/>
      <c r="BG4841" s="12"/>
      <c r="BH4841" s="12"/>
      <c r="BI4841" s="12"/>
      <c r="BJ4841" s="12"/>
      <c r="BK4841" s="12"/>
    </row>
    <row r="4842" spans="1:63" s="5" customFormat="1">
      <c r="A4842" s="13"/>
      <c r="B4842" s="13"/>
      <c r="C4842" s="45"/>
      <c r="E4842" s="46"/>
      <c r="F4842" s="47"/>
      <c r="G4842" s="48"/>
      <c r="H4842" s="49"/>
      <c r="I4842" s="49"/>
      <c r="J4842" s="49"/>
      <c r="K4842" s="50"/>
      <c r="L4842" s="50"/>
      <c r="M4842" s="50"/>
      <c r="N4842" s="50"/>
      <c r="O4842" s="50"/>
      <c r="P4842" s="50"/>
      <c r="Q4842" s="50"/>
      <c r="R4842" s="51"/>
      <c r="S4842" s="51"/>
      <c r="T4842" s="51"/>
      <c r="U4842" s="51"/>
      <c r="V4842" s="51"/>
      <c r="W4842" s="51"/>
      <c r="X4842" s="44"/>
      <c r="AF4842" s="52"/>
      <c r="AM4842" s="7"/>
      <c r="AN4842" s="7"/>
      <c r="AO4842" s="53"/>
      <c r="AP4842" s="54"/>
      <c r="AQ4842" s="54"/>
      <c r="AR4842" s="7"/>
      <c r="AS4842" s="54"/>
      <c r="AT4842" s="53"/>
      <c r="AU4842" s="7"/>
      <c r="AV4842" s="7"/>
      <c r="AW4842" s="55"/>
      <c r="AX4842" s="56"/>
      <c r="AY4842" s="55"/>
      <c r="AZ4842" s="55"/>
      <c r="BA4842" s="55"/>
      <c r="BB4842" s="11"/>
      <c r="BC4842" s="12"/>
      <c r="BD4842" s="12"/>
      <c r="BE4842" s="12"/>
      <c r="BF4842" s="12"/>
      <c r="BG4842" s="12"/>
      <c r="BH4842" s="12"/>
      <c r="BI4842" s="12"/>
      <c r="BJ4842" s="12"/>
      <c r="BK4842" s="12"/>
    </row>
    <row r="4843" spans="1:63" s="5" customFormat="1">
      <c r="A4843" s="13"/>
      <c r="B4843" s="13"/>
      <c r="C4843" s="45"/>
      <c r="E4843" s="46"/>
      <c r="F4843" s="47"/>
      <c r="G4843" s="48"/>
      <c r="H4843" s="49"/>
      <c r="I4843" s="49"/>
      <c r="J4843" s="49"/>
      <c r="K4843" s="50"/>
      <c r="L4843" s="50"/>
      <c r="M4843" s="50"/>
      <c r="N4843" s="50"/>
      <c r="O4843" s="50"/>
      <c r="P4843" s="50"/>
      <c r="Q4843" s="50"/>
      <c r="R4843" s="51"/>
      <c r="S4843" s="51"/>
      <c r="T4843" s="51"/>
      <c r="U4843" s="51"/>
      <c r="V4843" s="51"/>
      <c r="W4843" s="51"/>
      <c r="X4843" s="44"/>
      <c r="AF4843" s="52"/>
      <c r="AM4843" s="7"/>
      <c r="AN4843" s="7"/>
      <c r="AO4843" s="53"/>
      <c r="AP4843" s="54"/>
      <c r="AQ4843" s="54"/>
      <c r="AR4843" s="7"/>
      <c r="AS4843" s="54"/>
      <c r="AT4843" s="53"/>
      <c r="AU4843" s="7"/>
      <c r="AV4843" s="7"/>
      <c r="AW4843" s="55"/>
      <c r="AX4843" s="56"/>
      <c r="AY4843" s="55"/>
      <c r="AZ4843" s="55"/>
      <c r="BA4843" s="55"/>
      <c r="BB4843" s="11"/>
      <c r="BC4843" s="12"/>
      <c r="BD4843" s="12"/>
      <c r="BE4843" s="12"/>
      <c r="BF4843" s="12"/>
      <c r="BG4843" s="12"/>
      <c r="BH4843" s="12"/>
      <c r="BI4843" s="12"/>
      <c r="BJ4843" s="12"/>
      <c r="BK4843" s="12"/>
    </row>
    <row r="4844" spans="1:63" s="5" customFormat="1">
      <c r="A4844" s="13"/>
      <c r="B4844" s="13"/>
      <c r="C4844" s="45"/>
      <c r="E4844" s="46"/>
      <c r="F4844" s="47"/>
      <c r="G4844" s="48"/>
      <c r="H4844" s="49"/>
      <c r="I4844" s="49"/>
      <c r="J4844" s="49"/>
      <c r="K4844" s="50"/>
      <c r="L4844" s="50"/>
      <c r="M4844" s="50"/>
      <c r="N4844" s="50"/>
      <c r="O4844" s="50"/>
      <c r="P4844" s="50"/>
      <c r="Q4844" s="50"/>
      <c r="R4844" s="51"/>
      <c r="S4844" s="51"/>
      <c r="T4844" s="51"/>
      <c r="U4844" s="51"/>
      <c r="V4844" s="51"/>
      <c r="W4844" s="51"/>
      <c r="X4844" s="44"/>
      <c r="AF4844" s="52"/>
      <c r="AM4844" s="7"/>
      <c r="AN4844" s="7"/>
      <c r="AO4844" s="53"/>
      <c r="AP4844" s="54"/>
      <c r="AQ4844" s="54"/>
      <c r="AR4844" s="7"/>
      <c r="AS4844" s="54"/>
      <c r="AT4844" s="53"/>
      <c r="AU4844" s="7"/>
      <c r="AV4844" s="7"/>
      <c r="AW4844" s="55"/>
      <c r="AX4844" s="56"/>
      <c r="AY4844" s="55"/>
      <c r="AZ4844" s="55"/>
      <c r="BA4844" s="55"/>
      <c r="BB4844" s="11"/>
      <c r="BC4844" s="12"/>
      <c r="BD4844" s="12"/>
      <c r="BE4844" s="12"/>
      <c r="BF4844" s="12"/>
      <c r="BG4844" s="12"/>
      <c r="BH4844" s="12"/>
      <c r="BI4844" s="12"/>
      <c r="BJ4844" s="12"/>
      <c r="BK4844" s="12"/>
    </row>
    <row r="4845" spans="1:63" s="5" customFormat="1">
      <c r="A4845" s="13"/>
      <c r="B4845" s="13"/>
      <c r="C4845" s="45"/>
      <c r="E4845" s="46"/>
      <c r="F4845" s="47"/>
      <c r="G4845" s="48"/>
      <c r="H4845" s="49"/>
      <c r="I4845" s="49"/>
      <c r="J4845" s="49"/>
      <c r="K4845" s="50"/>
      <c r="L4845" s="50"/>
      <c r="M4845" s="50"/>
      <c r="N4845" s="50"/>
      <c r="O4845" s="50"/>
      <c r="P4845" s="50"/>
      <c r="Q4845" s="50"/>
      <c r="R4845" s="51"/>
      <c r="S4845" s="51"/>
      <c r="T4845" s="51"/>
      <c r="U4845" s="51"/>
      <c r="V4845" s="51"/>
      <c r="W4845" s="51"/>
      <c r="X4845" s="44"/>
      <c r="AF4845" s="52"/>
      <c r="AM4845" s="7"/>
      <c r="AN4845" s="7"/>
      <c r="AO4845" s="53"/>
      <c r="AP4845" s="54"/>
      <c r="AQ4845" s="54"/>
      <c r="AR4845" s="7"/>
      <c r="AS4845" s="54"/>
      <c r="AT4845" s="53"/>
      <c r="AU4845" s="7"/>
      <c r="AV4845" s="7"/>
      <c r="AW4845" s="55"/>
      <c r="AX4845" s="56"/>
      <c r="AY4845" s="55"/>
      <c r="AZ4845" s="55"/>
      <c r="BA4845" s="55"/>
      <c r="BB4845" s="11"/>
      <c r="BC4845" s="12"/>
      <c r="BD4845" s="12"/>
      <c r="BE4845" s="12"/>
      <c r="BF4845" s="12"/>
      <c r="BG4845" s="12"/>
      <c r="BH4845" s="12"/>
      <c r="BI4845" s="12"/>
      <c r="BJ4845" s="12"/>
      <c r="BK4845" s="12"/>
    </row>
    <row r="4846" spans="1:63" s="5" customFormat="1">
      <c r="A4846" s="13"/>
      <c r="B4846" s="13"/>
      <c r="C4846" s="45"/>
      <c r="E4846" s="46"/>
      <c r="F4846" s="47"/>
      <c r="G4846" s="48"/>
      <c r="H4846" s="49"/>
      <c r="I4846" s="49"/>
      <c r="J4846" s="49"/>
      <c r="K4846" s="50"/>
      <c r="L4846" s="50"/>
      <c r="M4846" s="50"/>
      <c r="N4846" s="50"/>
      <c r="O4846" s="50"/>
      <c r="P4846" s="50"/>
      <c r="Q4846" s="50"/>
      <c r="R4846" s="51"/>
      <c r="S4846" s="51"/>
      <c r="T4846" s="51"/>
      <c r="U4846" s="51"/>
      <c r="V4846" s="51"/>
      <c r="W4846" s="51"/>
      <c r="X4846" s="44"/>
      <c r="AF4846" s="52"/>
      <c r="AM4846" s="7"/>
      <c r="AN4846" s="7"/>
      <c r="AO4846" s="53"/>
      <c r="AP4846" s="54"/>
      <c r="AQ4846" s="54"/>
      <c r="AR4846" s="7"/>
      <c r="AS4846" s="54"/>
      <c r="AT4846" s="53"/>
      <c r="AU4846" s="7"/>
      <c r="AV4846" s="7"/>
      <c r="AW4846" s="55"/>
      <c r="AX4846" s="56"/>
      <c r="AY4846" s="55"/>
      <c r="AZ4846" s="55"/>
      <c r="BA4846" s="55"/>
      <c r="BB4846" s="11"/>
      <c r="BC4846" s="12"/>
      <c r="BD4846" s="12"/>
      <c r="BE4846" s="12"/>
      <c r="BF4846" s="12"/>
      <c r="BG4846" s="12"/>
      <c r="BH4846" s="12"/>
      <c r="BI4846" s="12"/>
      <c r="BJ4846" s="12"/>
      <c r="BK4846" s="12"/>
    </row>
    <row r="4847" spans="1:63" s="5" customFormat="1">
      <c r="A4847" s="13"/>
      <c r="B4847" s="13"/>
      <c r="C4847" s="45"/>
      <c r="E4847" s="46"/>
      <c r="F4847" s="47"/>
      <c r="G4847" s="48"/>
      <c r="H4847" s="49"/>
      <c r="I4847" s="49"/>
      <c r="J4847" s="49"/>
      <c r="K4847" s="50"/>
      <c r="L4847" s="50"/>
      <c r="M4847" s="50"/>
      <c r="N4847" s="50"/>
      <c r="O4847" s="50"/>
      <c r="P4847" s="50"/>
      <c r="Q4847" s="50"/>
      <c r="R4847" s="51"/>
      <c r="S4847" s="51"/>
      <c r="T4847" s="51"/>
      <c r="U4847" s="51"/>
      <c r="V4847" s="51"/>
      <c r="W4847" s="51"/>
      <c r="X4847" s="44"/>
      <c r="AF4847" s="52"/>
      <c r="AM4847" s="7"/>
      <c r="AN4847" s="7"/>
      <c r="AO4847" s="53"/>
      <c r="AP4847" s="54"/>
      <c r="AQ4847" s="54"/>
      <c r="AR4847" s="7"/>
      <c r="AS4847" s="54"/>
      <c r="AT4847" s="53"/>
      <c r="AU4847" s="7"/>
      <c r="AV4847" s="7"/>
      <c r="AW4847" s="55"/>
      <c r="AX4847" s="56"/>
      <c r="AY4847" s="55"/>
      <c r="AZ4847" s="55"/>
      <c r="BA4847" s="55"/>
      <c r="BB4847" s="11"/>
      <c r="BC4847" s="12"/>
      <c r="BD4847" s="12"/>
      <c r="BE4847" s="12"/>
      <c r="BF4847" s="12"/>
      <c r="BG4847" s="12"/>
      <c r="BH4847" s="12"/>
      <c r="BI4847" s="12"/>
      <c r="BJ4847" s="12"/>
      <c r="BK4847" s="12"/>
    </row>
    <row r="4848" spans="1:63" s="5" customFormat="1">
      <c r="A4848" s="13"/>
      <c r="B4848" s="13"/>
      <c r="C4848" s="45"/>
      <c r="E4848" s="46"/>
      <c r="F4848" s="47"/>
      <c r="G4848" s="48"/>
      <c r="H4848" s="49"/>
      <c r="I4848" s="49"/>
      <c r="J4848" s="49"/>
      <c r="K4848" s="50"/>
      <c r="L4848" s="50"/>
      <c r="M4848" s="50"/>
      <c r="N4848" s="50"/>
      <c r="O4848" s="50"/>
      <c r="P4848" s="50"/>
      <c r="Q4848" s="50"/>
      <c r="R4848" s="51"/>
      <c r="S4848" s="51"/>
      <c r="T4848" s="51"/>
      <c r="U4848" s="51"/>
      <c r="V4848" s="51"/>
      <c r="W4848" s="51"/>
      <c r="X4848" s="44"/>
      <c r="AF4848" s="52"/>
      <c r="AM4848" s="7"/>
      <c r="AN4848" s="7"/>
      <c r="AO4848" s="53"/>
      <c r="AP4848" s="54"/>
      <c r="AQ4848" s="54"/>
      <c r="AR4848" s="7"/>
      <c r="AS4848" s="54"/>
      <c r="AT4848" s="53"/>
      <c r="AU4848" s="7"/>
      <c r="AV4848" s="7"/>
      <c r="AW4848" s="55"/>
      <c r="AX4848" s="56"/>
      <c r="AY4848" s="55"/>
      <c r="AZ4848" s="55"/>
      <c r="BA4848" s="55"/>
      <c r="BB4848" s="11"/>
      <c r="BC4848" s="12"/>
      <c r="BD4848" s="12"/>
      <c r="BE4848" s="12"/>
      <c r="BF4848" s="12"/>
      <c r="BG4848" s="12"/>
      <c r="BH4848" s="12"/>
      <c r="BI4848" s="12"/>
      <c r="BJ4848" s="12"/>
      <c r="BK4848" s="12"/>
    </row>
    <row r="4849" spans="1:63" s="5" customFormat="1">
      <c r="A4849" s="13"/>
      <c r="B4849" s="13"/>
      <c r="C4849" s="45"/>
      <c r="E4849" s="46"/>
      <c r="F4849" s="47"/>
      <c r="G4849" s="48"/>
      <c r="H4849" s="49"/>
      <c r="I4849" s="49"/>
      <c r="J4849" s="49"/>
      <c r="K4849" s="50"/>
      <c r="L4849" s="50"/>
      <c r="M4849" s="50"/>
      <c r="N4849" s="50"/>
      <c r="O4849" s="50"/>
      <c r="P4849" s="50"/>
      <c r="Q4849" s="50"/>
      <c r="R4849" s="51"/>
      <c r="S4849" s="51"/>
      <c r="T4849" s="51"/>
      <c r="U4849" s="51"/>
      <c r="V4849" s="51"/>
      <c r="W4849" s="51"/>
      <c r="X4849" s="44"/>
      <c r="AF4849" s="52"/>
      <c r="AM4849" s="7"/>
      <c r="AN4849" s="7"/>
      <c r="AO4849" s="53"/>
      <c r="AP4849" s="54"/>
      <c r="AQ4849" s="54"/>
      <c r="AR4849" s="7"/>
      <c r="AS4849" s="54"/>
      <c r="AT4849" s="53"/>
      <c r="AU4849" s="7"/>
      <c r="AV4849" s="7"/>
      <c r="AW4849" s="55"/>
      <c r="AX4849" s="56"/>
      <c r="AY4849" s="55"/>
      <c r="AZ4849" s="55"/>
      <c r="BA4849" s="55"/>
      <c r="BB4849" s="11"/>
      <c r="BC4849" s="12"/>
      <c r="BD4849" s="12"/>
      <c r="BE4849" s="12"/>
      <c r="BF4849" s="12"/>
      <c r="BG4849" s="12"/>
      <c r="BH4849" s="12"/>
      <c r="BI4849" s="12"/>
      <c r="BJ4849" s="12"/>
      <c r="BK4849" s="12"/>
    </row>
    <row r="4850" spans="1:63" s="5" customFormat="1">
      <c r="A4850" s="13"/>
      <c r="B4850" s="13"/>
      <c r="C4850" s="45"/>
      <c r="E4850" s="46"/>
      <c r="F4850" s="47"/>
      <c r="G4850" s="48"/>
      <c r="H4850" s="49"/>
      <c r="I4850" s="49"/>
      <c r="J4850" s="49"/>
      <c r="K4850" s="50"/>
      <c r="L4850" s="50"/>
      <c r="M4850" s="50"/>
      <c r="N4850" s="50"/>
      <c r="O4850" s="50"/>
      <c r="P4850" s="50"/>
      <c r="Q4850" s="50"/>
      <c r="R4850" s="51"/>
      <c r="S4850" s="51"/>
      <c r="T4850" s="51"/>
      <c r="U4850" s="51"/>
      <c r="V4850" s="51"/>
      <c r="W4850" s="51"/>
      <c r="X4850" s="44"/>
      <c r="AF4850" s="52"/>
      <c r="AM4850" s="7"/>
      <c r="AN4850" s="7"/>
      <c r="AO4850" s="53"/>
      <c r="AP4850" s="54"/>
      <c r="AQ4850" s="54"/>
      <c r="AR4850" s="7"/>
      <c r="AS4850" s="54"/>
      <c r="AT4850" s="53"/>
      <c r="AU4850" s="7"/>
      <c r="AV4850" s="7"/>
      <c r="AW4850" s="55"/>
      <c r="AX4850" s="56"/>
      <c r="AY4850" s="55"/>
      <c r="AZ4850" s="55"/>
      <c r="BA4850" s="55"/>
      <c r="BB4850" s="11"/>
      <c r="BC4850" s="12"/>
      <c r="BD4850" s="12"/>
      <c r="BE4850" s="12"/>
      <c r="BF4850" s="12"/>
      <c r="BG4850" s="12"/>
      <c r="BH4850" s="12"/>
      <c r="BI4850" s="12"/>
      <c r="BJ4850" s="12"/>
      <c r="BK4850" s="12"/>
    </row>
    <row r="4851" spans="1:63" s="5" customFormat="1">
      <c r="A4851" s="13"/>
      <c r="B4851" s="13"/>
      <c r="C4851" s="45"/>
      <c r="E4851" s="46"/>
      <c r="F4851" s="47"/>
      <c r="G4851" s="48"/>
      <c r="H4851" s="49"/>
      <c r="I4851" s="49"/>
      <c r="J4851" s="49"/>
      <c r="K4851" s="50"/>
      <c r="L4851" s="50"/>
      <c r="M4851" s="50"/>
      <c r="N4851" s="50"/>
      <c r="O4851" s="50"/>
      <c r="P4851" s="50"/>
      <c r="Q4851" s="50"/>
      <c r="R4851" s="51"/>
      <c r="S4851" s="51"/>
      <c r="T4851" s="51"/>
      <c r="U4851" s="51"/>
      <c r="V4851" s="51"/>
      <c r="W4851" s="51"/>
      <c r="X4851" s="44"/>
      <c r="AF4851" s="52"/>
      <c r="AM4851" s="7"/>
      <c r="AN4851" s="7"/>
      <c r="AO4851" s="53"/>
      <c r="AP4851" s="54"/>
      <c r="AQ4851" s="54"/>
      <c r="AR4851" s="7"/>
      <c r="AS4851" s="54"/>
      <c r="AT4851" s="53"/>
      <c r="AU4851" s="7"/>
      <c r="AV4851" s="7"/>
      <c r="AW4851" s="55"/>
      <c r="AX4851" s="56"/>
      <c r="AY4851" s="55"/>
      <c r="AZ4851" s="55"/>
      <c r="BA4851" s="55"/>
      <c r="BB4851" s="11"/>
      <c r="BC4851" s="12"/>
      <c r="BD4851" s="12"/>
      <c r="BE4851" s="12"/>
      <c r="BF4851" s="12"/>
      <c r="BG4851" s="12"/>
      <c r="BH4851" s="12"/>
      <c r="BI4851" s="12"/>
      <c r="BJ4851" s="12"/>
      <c r="BK4851" s="12"/>
    </row>
    <row r="4852" spans="1:63" s="5" customFormat="1">
      <c r="A4852" s="13"/>
      <c r="B4852" s="13"/>
      <c r="C4852" s="45"/>
      <c r="E4852" s="46"/>
      <c r="F4852" s="47"/>
      <c r="G4852" s="48"/>
      <c r="H4852" s="49"/>
      <c r="I4852" s="49"/>
      <c r="J4852" s="49"/>
      <c r="K4852" s="50"/>
      <c r="L4852" s="50"/>
      <c r="M4852" s="50"/>
      <c r="N4852" s="50"/>
      <c r="O4852" s="50"/>
      <c r="P4852" s="50"/>
      <c r="Q4852" s="50"/>
      <c r="R4852" s="51"/>
      <c r="S4852" s="51"/>
      <c r="T4852" s="51"/>
      <c r="U4852" s="51"/>
      <c r="V4852" s="51"/>
      <c r="W4852" s="51"/>
      <c r="X4852" s="44"/>
      <c r="AF4852" s="52"/>
      <c r="AM4852" s="7"/>
      <c r="AN4852" s="7"/>
      <c r="AO4852" s="53"/>
      <c r="AP4852" s="54"/>
      <c r="AQ4852" s="54"/>
      <c r="AR4852" s="7"/>
      <c r="AS4852" s="54"/>
      <c r="AT4852" s="53"/>
      <c r="AU4852" s="7"/>
      <c r="AV4852" s="7"/>
      <c r="AW4852" s="55"/>
      <c r="AX4852" s="56"/>
      <c r="AY4852" s="55"/>
      <c r="AZ4852" s="55"/>
      <c r="BA4852" s="55"/>
      <c r="BB4852" s="11"/>
      <c r="BC4852" s="12"/>
      <c r="BD4852" s="12"/>
      <c r="BE4852" s="12"/>
      <c r="BF4852" s="12"/>
      <c r="BG4852" s="12"/>
      <c r="BH4852" s="12"/>
      <c r="BI4852" s="12"/>
      <c r="BJ4852" s="12"/>
      <c r="BK4852" s="12"/>
    </row>
    <row r="4853" spans="1:63" s="5" customFormat="1">
      <c r="A4853" s="13"/>
      <c r="B4853" s="13"/>
      <c r="C4853" s="45"/>
      <c r="E4853" s="46"/>
      <c r="F4853" s="47"/>
      <c r="G4853" s="48"/>
      <c r="H4853" s="49"/>
      <c r="I4853" s="49"/>
      <c r="J4853" s="49"/>
      <c r="K4853" s="50"/>
      <c r="L4853" s="50"/>
      <c r="M4853" s="50"/>
      <c r="N4853" s="50"/>
      <c r="O4853" s="50"/>
      <c r="P4853" s="50"/>
      <c r="Q4853" s="50"/>
      <c r="R4853" s="51"/>
      <c r="S4853" s="51"/>
      <c r="T4853" s="51"/>
      <c r="U4853" s="51"/>
      <c r="V4853" s="51"/>
      <c r="W4853" s="51"/>
      <c r="X4853" s="44"/>
      <c r="AF4853" s="52"/>
      <c r="AM4853" s="7"/>
      <c r="AN4853" s="7"/>
      <c r="AO4853" s="53"/>
      <c r="AP4853" s="54"/>
      <c r="AQ4853" s="54"/>
      <c r="AR4853" s="7"/>
      <c r="AS4853" s="54"/>
      <c r="AT4853" s="53"/>
      <c r="AU4853" s="7"/>
      <c r="AV4853" s="7"/>
      <c r="AW4853" s="55"/>
      <c r="AX4853" s="56"/>
      <c r="AY4853" s="55"/>
      <c r="AZ4853" s="55"/>
      <c r="BA4853" s="55"/>
      <c r="BB4853" s="11"/>
      <c r="BC4853" s="12"/>
      <c r="BD4853" s="12"/>
      <c r="BE4853" s="12"/>
      <c r="BF4853" s="12"/>
      <c r="BG4853" s="12"/>
      <c r="BH4853" s="12"/>
      <c r="BI4853" s="12"/>
      <c r="BJ4853" s="12"/>
      <c r="BK4853" s="12"/>
    </row>
    <row r="4854" spans="1:63" s="5" customFormat="1">
      <c r="A4854" s="13"/>
      <c r="B4854" s="13"/>
      <c r="C4854" s="45"/>
      <c r="E4854" s="46"/>
      <c r="F4854" s="47"/>
      <c r="G4854" s="48"/>
      <c r="H4854" s="49"/>
      <c r="I4854" s="49"/>
      <c r="J4854" s="49"/>
      <c r="K4854" s="50"/>
      <c r="L4854" s="50"/>
      <c r="M4854" s="50"/>
      <c r="N4854" s="50"/>
      <c r="O4854" s="50"/>
      <c r="P4854" s="50"/>
      <c r="Q4854" s="50"/>
      <c r="R4854" s="51"/>
      <c r="S4854" s="51"/>
      <c r="T4854" s="51"/>
      <c r="U4854" s="51"/>
      <c r="V4854" s="51"/>
      <c r="W4854" s="51"/>
      <c r="X4854" s="44"/>
      <c r="AF4854" s="52"/>
      <c r="AM4854" s="7"/>
      <c r="AN4854" s="7"/>
      <c r="AO4854" s="53"/>
      <c r="AP4854" s="54"/>
      <c r="AQ4854" s="54"/>
      <c r="AR4854" s="7"/>
      <c r="AS4854" s="54"/>
      <c r="AT4854" s="53"/>
      <c r="AU4854" s="7"/>
      <c r="AV4854" s="7"/>
      <c r="AW4854" s="55"/>
      <c r="AX4854" s="56"/>
      <c r="AY4854" s="55"/>
      <c r="AZ4854" s="55"/>
      <c r="BA4854" s="55"/>
      <c r="BB4854" s="11"/>
      <c r="BC4854" s="12"/>
      <c r="BD4854" s="12"/>
      <c r="BE4854" s="12"/>
      <c r="BF4854" s="12"/>
      <c r="BG4854" s="12"/>
      <c r="BH4854" s="12"/>
      <c r="BI4854" s="12"/>
      <c r="BJ4854" s="12"/>
      <c r="BK4854" s="12"/>
    </row>
    <row r="4855" spans="1:63" s="5" customFormat="1">
      <c r="A4855" s="13"/>
      <c r="B4855" s="13"/>
      <c r="C4855" s="45"/>
      <c r="E4855" s="46"/>
      <c r="F4855" s="47"/>
      <c r="G4855" s="48"/>
      <c r="H4855" s="49"/>
      <c r="I4855" s="49"/>
      <c r="J4855" s="49"/>
      <c r="K4855" s="50"/>
      <c r="L4855" s="50"/>
      <c r="M4855" s="50"/>
      <c r="N4855" s="50"/>
      <c r="O4855" s="50"/>
      <c r="P4855" s="50"/>
      <c r="Q4855" s="50"/>
      <c r="R4855" s="51"/>
      <c r="S4855" s="51"/>
      <c r="T4855" s="51"/>
      <c r="U4855" s="51"/>
      <c r="V4855" s="51"/>
      <c r="W4855" s="51"/>
      <c r="X4855" s="44"/>
      <c r="AF4855" s="52"/>
      <c r="AM4855" s="7"/>
      <c r="AN4855" s="7"/>
      <c r="AO4855" s="53"/>
      <c r="AP4855" s="54"/>
      <c r="AQ4855" s="54"/>
      <c r="AR4855" s="7"/>
      <c r="AS4855" s="54"/>
      <c r="AT4855" s="53"/>
      <c r="AU4855" s="7"/>
      <c r="AV4855" s="7"/>
      <c r="AW4855" s="55"/>
      <c r="AX4855" s="56"/>
      <c r="AY4855" s="55"/>
      <c r="AZ4855" s="55"/>
      <c r="BA4855" s="55"/>
      <c r="BB4855" s="11"/>
      <c r="BC4855" s="12"/>
      <c r="BD4855" s="12"/>
      <c r="BE4855" s="12"/>
      <c r="BF4855" s="12"/>
      <c r="BG4855" s="12"/>
      <c r="BH4855" s="12"/>
      <c r="BI4855" s="12"/>
      <c r="BJ4855" s="12"/>
      <c r="BK4855" s="12"/>
    </row>
    <row r="4856" spans="1:63" s="5" customFormat="1">
      <c r="A4856" s="13"/>
      <c r="B4856" s="13"/>
      <c r="C4856" s="45"/>
      <c r="E4856" s="46"/>
      <c r="F4856" s="47"/>
      <c r="G4856" s="48"/>
      <c r="H4856" s="49"/>
      <c r="I4856" s="49"/>
      <c r="J4856" s="49"/>
      <c r="K4856" s="50"/>
      <c r="L4856" s="50"/>
      <c r="M4856" s="50"/>
      <c r="N4856" s="50"/>
      <c r="O4856" s="50"/>
      <c r="P4856" s="50"/>
      <c r="Q4856" s="50"/>
      <c r="R4856" s="51"/>
      <c r="S4856" s="51"/>
      <c r="T4856" s="51"/>
      <c r="U4856" s="51"/>
      <c r="V4856" s="51"/>
      <c r="W4856" s="51"/>
      <c r="X4856" s="44"/>
      <c r="AF4856" s="52"/>
      <c r="AM4856" s="7"/>
      <c r="AN4856" s="7"/>
      <c r="AO4856" s="53"/>
      <c r="AP4856" s="54"/>
      <c r="AQ4856" s="54"/>
      <c r="AR4856" s="7"/>
      <c r="AS4856" s="54"/>
      <c r="AT4856" s="53"/>
      <c r="AU4856" s="7"/>
      <c r="AV4856" s="7"/>
      <c r="AW4856" s="55"/>
      <c r="AX4856" s="56"/>
      <c r="AY4856" s="55"/>
      <c r="AZ4856" s="55"/>
      <c r="BA4856" s="55"/>
      <c r="BB4856" s="11"/>
      <c r="BC4856" s="12"/>
      <c r="BD4856" s="12"/>
      <c r="BE4856" s="12"/>
      <c r="BF4856" s="12"/>
      <c r="BG4856" s="12"/>
      <c r="BH4856" s="12"/>
      <c r="BI4856" s="12"/>
      <c r="BJ4856" s="12"/>
      <c r="BK4856" s="12"/>
    </row>
    <row r="4857" spans="1:63" s="5" customFormat="1">
      <c r="A4857" s="13"/>
      <c r="B4857" s="13"/>
      <c r="C4857" s="45"/>
      <c r="E4857" s="46"/>
      <c r="F4857" s="47"/>
      <c r="G4857" s="48"/>
      <c r="H4857" s="49"/>
      <c r="I4857" s="49"/>
      <c r="J4857" s="49"/>
      <c r="K4857" s="50"/>
      <c r="L4857" s="50"/>
      <c r="M4857" s="50"/>
      <c r="N4857" s="50"/>
      <c r="O4857" s="50"/>
      <c r="P4857" s="50"/>
      <c r="Q4857" s="50"/>
      <c r="R4857" s="51"/>
      <c r="S4857" s="51"/>
      <c r="T4857" s="51"/>
      <c r="U4857" s="51"/>
      <c r="V4857" s="51"/>
      <c r="W4857" s="51"/>
      <c r="X4857" s="44"/>
      <c r="AF4857" s="52"/>
      <c r="AM4857" s="7"/>
      <c r="AN4857" s="7"/>
      <c r="AO4857" s="53"/>
      <c r="AP4857" s="54"/>
      <c r="AQ4857" s="54"/>
      <c r="AR4857" s="7"/>
      <c r="AS4857" s="54"/>
      <c r="AT4857" s="53"/>
      <c r="AU4857" s="7"/>
      <c r="AV4857" s="7"/>
      <c r="AW4857" s="55"/>
      <c r="AX4857" s="56"/>
      <c r="AY4857" s="55"/>
      <c r="AZ4857" s="55"/>
      <c r="BA4857" s="55"/>
      <c r="BB4857" s="11"/>
      <c r="BC4857" s="12"/>
      <c r="BD4857" s="12"/>
      <c r="BE4857" s="12"/>
      <c r="BF4857" s="12"/>
      <c r="BG4857" s="12"/>
      <c r="BH4857" s="12"/>
      <c r="BI4857" s="12"/>
      <c r="BJ4857" s="12"/>
      <c r="BK4857" s="12"/>
    </row>
    <row r="4858" spans="1:63" s="5" customFormat="1">
      <c r="A4858" s="13"/>
      <c r="B4858" s="13"/>
      <c r="C4858" s="45"/>
      <c r="E4858" s="46"/>
      <c r="F4858" s="47"/>
      <c r="G4858" s="48"/>
      <c r="H4858" s="49"/>
      <c r="I4858" s="49"/>
      <c r="J4858" s="49"/>
      <c r="K4858" s="50"/>
      <c r="L4858" s="50"/>
      <c r="M4858" s="50"/>
      <c r="N4858" s="50"/>
      <c r="O4858" s="50"/>
      <c r="P4858" s="50"/>
      <c r="Q4858" s="50"/>
      <c r="R4858" s="51"/>
      <c r="S4858" s="51"/>
      <c r="T4858" s="51"/>
      <c r="U4858" s="51"/>
      <c r="V4858" s="51"/>
      <c r="W4858" s="51"/>
      <c r="X4858" s="44"/>
      <c r="AF4858" s="52"/>
      <c r="AM4858" s="7"/>
      <c r="AN4858" s="7"/>
      <c r="AO4858" s="53"/>
      <c r="AP4858" s="54"/>
      <c r="AQ4858" s="54"/>
      <c r="AR4858" s="7"/>
      <c r="AS4858" s="54"/>
      <c r="AT4858" s="53"/>
      <c r="AU4858" s="7"/>
      <c r="AV4858" s="7"/>
      <c r="AW4858" s="55"/>
      <c r="AX4858" s="56"/>
      <c r="AY4858" s="55"/>
      <c r="AZ4858" s="55"/>
      <c r="BA4858" s="55"/>
      <c r="BB4858" s="11"/>
      <c r="BC4858" s="12"/>
      <c r="BD4858" s="12"/>
      <c r="BE4858" s="12"/>
      <c r="BF4858" s="12"/>
      <c r="BG4858" s="12"/>
      <c r="BH4858" s="12"/>
      <c r="BI4858" s="12"/>
      <c r="BJ4858" s="12"/>
      <c r="BK4858" s="12"/>
    </row>
    <row r="4859" spans="1:63" s="5" customFormat="1">
      <c r="A4859" s="13"/>
      <c r="B4859" s="13"/>
      <c r="C4859" s="45"/>
      <c r="E4859" s="46"/>
      <c r="F4859" s="47"/>
      <c r="G4859" s="48"/>
      <c r="H4859" s="49"/>
      <c r="I4859" s="49"/>
      <c r="J4859" s="49"/>
      <c r="K4859" s="50"/>
      <c r="L4859" s="50"/>
      <c r="M4859" s="50"/>
      <c r="N4859" s="50"/>
      <c r="O4859" s="50"/>
      <c r="P4859" s="50"/>
      <c r="Q4859" s="50"/>
      <c r="R4859" s="51"/>
      <c r="S4859" s="51"/>
      <c r="T4859" s="51"/>
      <c r="U4859" s="51"/>
      <c r="V4859" s="51"/>
      <c r="W4859" s="51"/>
      <c r="X4859" s="44"/>
      <c r="AF4859" s="52"/>
      <c r="AM4859" s="7"/>
      <c r="AN4859" s="7"/>
      <c r="AO4859" s="53"/>
      <c r="AP4859" s="54"/>
      <c r="AQ4859" s="54"/>
      <c r="AR4859" s="7"/>
      <c r="AS4859" s="54"/>
      <c r="AT4859" s="53"/>
      <c r="AU4859" s="7"/>
      <c r="AV4859" s="7"/>
      <c r="AW4859" s="55"/>
      <c r="AX4859" s="56"/>
      <c r="AY4859" s="55"/>
      <c r="AZ4859" s="55"/>
      <c r="BA4859" s="55"/>
      <c r="BB4859" s="11"/>
      <c r="BC4859" s="12"/>
      <c r="BD4859" s="12"/>
      <c r="BE4859" s="12"/>
      <c r="BF4859" s="12"/>
      <c r="BG4859" s="12"/>
      <c r="BH4859" s="12"/>
      <c r="BI4859" s="12"/>
      <c r="BJ4859" s="12"/>
      <c r="BK4859" s="12"/>
    </row>
    <row r="4860" spans="1:63" s="5" customFormat="1">
      <c r="A4860" s="13"/>
      <c r="B4860" s="13"/>
      <c r="C4860" s="45"/>
      <c r="E4860" s="46"/>
      <c r="F4860" s="47"/>
      <c r="G4860" s="48"/>
      <c r="H4860" s="49"/>
      <c r="I4860" s="49"/>
      <c r="J4860" s="49"/>
      <c r="K4860" s="50"/>
      <c r="L4860" s="50"/>
      <c r="M4860" s="50"/>
      <c r="N4860" s="50"/>
      <c r="O4860" s="50"/>
      <c r="P4860" s="50"/>
      <c r="Q4860" s="50"/>
      <c r="R4860" s="51"/>
      <c r="S4860" s="51"/>
      <c r="T4860" s="51"/>
      <c r="U4860" s="51"/>
      <c r="V4860" s="51"/>
      <c r="W4860" s="51"/>
      <c r="X4860" s="44"/>
      <c r="AF4860" s="52"/>
      <c r="AM4860" s="7"/>
      <c r="AN4860" s="7"/>
      <c r="AO4860" s="53"/>
      <c r="AP4860" s="54"/>
      <c r="AQ4860" s="54"/>
      <c r="AR4860" s="7"/>
      <c r="AS4860" s="54"/>
      <c r="AT4860" s="53"/>
      <c r="AU4860" s="7"/>
      <c r="AV4860" s="7"/>
      <c r="AW4860" s="55"/>
      <c r="AX4860" s="56"/>
      <c r="AY4860" s="55"/>
      <c r="AZ4860" s="55"/>
      <c r="BA4860" s="55"/>
      <c r="BB4860" s="11"/>
      <c r="BC4860" s="12"/>
      <c r="BD4860" s="12"/>
      <c r="BE4860" s="12"/>
      <c r="BF4860" s="12"/>
      <c r="BG4860" s="12"/>
      <c r="BH4860" s="12"/>
      <c r="BI4860" s="12"/>
      <c r="BJ4860" s="12"/>
      <c r="BK4860" s="12"/>
    </row>
    <row r="4861" spans="1:63" s="5" customFormat="1">
      <c r="A4861" s="13"/>
      <c r="B4861" s="13"/>
      <c r="C4861" s="45"/>
      <c r="E4861" s="46"/>
      <c r="F4861" s="47"/>
      <c r="G4861" s="48"/>
      <c r="H4861" s="49"/>
      <c r="I4861" s="49"/>
      <c r="J4861" s="49"/>
      <c r="K4861" s="50"/>
      <c r="L4861" s="50"/>
      <c r="M4861" s="50"/>
      <c r="N4861" s="50"/>
      <c r="O4861" s="50"/>
      <c r="P4861" s="50"/>
      <c r="Q4861" s="50"/>
      <c r="R4861" s="51"/>
      <c r="S4861" s="51"/>
      <c r="T4861" s="51"/>
      <c r="U4861" s="51"/>
      <c r="V4861" s="51"/>
      <c r="W4861" s="51"/>
      <c r="X4861" s="44"/>
      <c r="AF4861" s="52"/>
      <c r="AM4861" s="7"/>
      <c r="AN4861" s="7"/>
      <c r="AO4861" s="53"/>
      <c r="AP4861" s="54"/>
      <c r="AQ4861" s="54"/>
      <c r="AR4861" s="7"/>
      <c r="AS4861" s="54"/>
      <c r="AT4861" s="53"/>
      <c r="AU4861" s="7"/>
      <c r="AV4861" s="7"/>
      <c r="AW4861" s="55"/>
      <c r="AX4861" s="56"/>
      <c r="AY4861" s="55"/>
      <c r="AZ4861" s="55"/>
      <c r="BA4861" s="55"/>
      <c r="BB4861" s="11"/>
      <c r="BC4861" s="12"/>
      <c r="BD4861" s="12"/>
      <c r="BE4861" s="12"/>
      <c r="BF4861" s="12"/>
      <c r="BG4861" s="12"/>
      <c r="BH4861" s="12"/>
      <c r="BI4861" s="12"/>
      <c r="BJ4861" s="12"/>
      <c r="BK4861" s="12"/>
    </row>
    <row r="4862" spans="1:63" s="5" customFormat="1">
      <c r="A4862" s="13"/>
      <c r="B4862" s="13"/>
      <c r="C4862" s="45"/>
      <c r="E4862" s="46"/>
      <c r="F4862" s="47"/>
      <c r="G4862" s="48"/>
      <c r="H4862" s="49"/>
      <c r="I4862" s="49"/>
      <c r="J4862" s="49"/>
      <c r="K4862" s="50"/>
      <c r="L4862" s="50"/>
      <c r="M4862" s="50"/>
      <c r="N4862" s="50"/>
      <c r="O4862" s="50"/>
      <c r="P4862" s="50"/>
      <c r="Q4862" s="50"/>
      <c r="R4862" s="51"/>
      <c r="S4862" s="51"/>
      <c r="T4862" s="51"/>
      <c r="U4862" s="51"/>
      <c r="V4862" s="51"/>
      <c r="W4862" s="51"/>
      <c r="X4862" s="44"/>
      <c r="AF4862" s="52"/>
      <c r="AM4862" s="7"/>
      <c r="AN4862" s="7"/>
      <c r="AO4862" s="53"/>
      <c r="AP4862" s="54"/>
      <c r="AQ4862" s="54"/>
      <c r="AR4862" s="7"/>
      <c r="AS4862" s="54"/>
      <c r="AT4862" s="53"/>
      <c r="AU4862" s="7"/>
      <c r="AV4862" s="7"/>
      <c r="AW4862" s="55"/>
      <c r="AX4862" s="56"/>
      <c r="AY4862" s="55"/>
      <c r="AZ4862" s="55"/>
      <c r="BA4862" s="55"/>
      <c r="BB4862" s="11"/>
      <c r="BC4862" s="12"/>
      <c r="BD4862" s="12"/>
      <c r="BE4862" s="12"/>
      <c r="BF4862" s="12"/>
      <c r="BG4862" s="12"/>
      <c r="BH4862" s="12"/>
      <c r="BI4862" s="12"/>
      <c r="BJ4862" s="12"/>
      <c r="BK4862" s="12"/>
    </row>
    <row r="4863" spans="1:63" s="5" customFormat="1">
      <c r="A4863" s="13"/>
      <c r="B4863" s="13"/>
      <c r="C4863" s="45"/>
      <c r="E4863" s="46"/>
      <c r="F4863" s="47"/>
      <c r="G4863" s="48"/>
      <c r="H4863" s="49"/>
      <c r="I4863" s="49"/>
      <c r="J4863" s="49"/>
      <c r="K4863" s="50"/>
      <c r="L4863" s="50"/>
      <c r="M4863" s="50"/>
      <c r="N4863" s="50"/>
      <c r="O4863" s="50"/>
      <c r="P4863" s="50"/>
      <c r="Q4863" s="50"/>
      <c r="R4863" s="51"/>
      <c r="S4863" s="51"/>
      <c r="T4863" s="51"/>
      <c r="U4863" s="51"/>
      <c r="V4863" s="51"/>
      <c r="W4863" s="51"/>
      <c r="X4863" s="44"/>
      <c r="AF4863" s="52"/>
      <c r="AM4863" s="7"/>
      <c r="AN4863" s="7"/>
      <c r="AO4863" s="53"/>
      <c r="AP4863" s="54"/>
      <c r="AQ4863" s="54"/>
      <c r="AR4863" s="7"/>
      <c r="AS4863" s="54"/>
      <c r="AT4863" s="53"/>
      <c r="AU4863" s="7"/>
      <c r="AV4863" s="7"/>
      <c r="AW4863" s="55"/>
      <c r="AX4863" s="56"/>
      <c r="AY4863" s="55"/>
      <c r="AZ4863" s="55"/>
      <c r="BA4863" s="55"/>
      <c r="BB4863" s="11"/>
      <c r="BC4863" s="12"/>
      <c r="BD4863" s="12"/>
      <c r="BE4863" s="12"/>
      <c r="BF4863" s="12"/>
      <c r="BG4863" s="12"/>
      <c r="BH4863" s="12"/>
      <c r="BI4863" s="12"/>
      <c r="BJ4863" s="12"/>
      <c r="BK4863" s="12"/>
    </row>
    <row r="4864" spans="1:63" s="5" customFormat="1">
      <c r="A4864" s="13"/>
      <c r="B4864" s="13"/>
      <c r="C4864" s="45"/>
      <c r="E4864" s="46"/>
      <c r="F4864" s="47"/>
      <c r="G4864" s="48"/>
      <c r="H4864" s="49"/>
      <c r="I4864" s="49"/>
      <c r="J4864" s="49"/>
      <c r="K4864" s="50"/>
      <c r="L4864" s="50"/>
      <c r="M4864" s="50"/>
      <c r="N4864" s="50"/>
      <c r="O4864" s="50"/>
      <c r="P4864" s="50"/>
      <c r="Q4864" s="50"/>
      <c r="R4864" s="51"/>
      <c r="S4864" s="51"/>
      <c r="T4864" s="51"/>
      <c r="U4864" s="51"/>
      <c r="V4864" s="51"/>
      <c r="W4864" s="51"/>
      <c r="X4864" s="44"/>
      <c r="AF4864" s="52"/>
      <c r="AM4864" s="7"/>
      <c r="AN4864" s="7"/>
      <c r="AO4864" s="53"/>
      <c r="AP4864" s="54"/>
      <c r="AQ4864" s="54"/>
      <c r="AR4864" s="7"/>
      <c r="AS4864" s="54"/>
      <c r="AT4864" s="53"/>
      <c r="AU4864" s="7"/>
      <c r="AV4864" s="7"/>
      <c r="AW4864" s="55"/>
      <c r="AX4864" s="56"/>
      <c r="AY4864" s="55"/>
      <c r="AZ4864" s="55"/>
      <c r="BA4864" s="55"/>
      <c r="BB4864" s="11"/>
      <c r="BC4864" s="12"/>
      <c r="BD4864" s="12"/>
      <c r="BE4864" s="12"/>
      <c r="BF4864" s="12"/>
      <c r="BG4864" s="12"/>
      <c r="BH4864" s="12"/>
      <c r="BI4864" s="12"/>
      <c r="BJ4864" s="12"/>
      <c r="BK4864" s="12"/>
    </row>
    <row r="4865" spans="1:63" s="5" customFormat="1">
      <c r="A4865" s="13"/>
      <c r="B4865" s="13"/>
      <c r="C4865" s="45"/>
      <c r="E4865" s="46"/>
      <c r="F4865" s="47"/>
      <c r="G4865" s="48"/>
      <c r="H4865" s="49"/>
      <c r="I4865" s="49"/>
      <c r="J4865" s="49"/>
      <c r="K4865" s="50"/>
      <c r="L4865" s="50"/>
      <c r="M4865" s="50"/>
      <c r="N4865" s="50"/>
      <c r="O4865" s="50"/>
      <c r="P4865" s="50"/>
      <c r="Q4865" s="50"/>
      <c r="R4865" s="51"/>
      <c r="S4865" s="51"/>
      <c r="T4865" s="51"/>
      <c r="U4865" s="51"/>
      <c r="V4865" s="51"/>
      <c r="W4865" s="51"/>
      <c r="X4865" s="44"/>
      <c r="AF4865" s="52"/>
      <c r="AM4865" s="7"/>
      <c r="AN4865" s="7"/>
      <c r="AO4865" s="53"/>
      <c r="AP4865" s="54"/>
      <c r="AQ4865" s="54"/>
      <c r="AR4865" s="7"/>
      <c r="AS4865" s="54"/>
      <c r="AT4865" s="53"/>
      <c r="AU4865" s="7"/>
      <c r="AV4865" s="7"/>
      <c r="AW4865" s="55"/>
      <c r="AX4865" s="56"/>
      <c r="AY4865" s="55"/>
      <c r="AZ4865" s="55"/>
      <c r="BA4865" s="55"/>
      <c r="BB4865" s="11"/>
      <c r="BC4865" s="12"/>
      <c r="BD4865" s="12"/>
      <c r="BE4865" s="12"/>
      <c r="BF4865" s="12"/>
      <c r="BG4865" s="12"/>
      <c r="BH4865" s="12"/>
      <c r="BI4865" s="12"/>
      <c r="BJ4865" s="12"/>
      <c r="BK4865" s="12"/>
    </row>
    <row r="4866" spans="1:63" s="5" customFormat="1">
      <c r="A4866" s="13"/>
      <c r="B4866" s="13"/>
      <c r="C4866" s="45"/>
      <c r="E4866" s="46"/>
      <c r="F4866" s="47"/>
      <c r="G4866" s="48"/>
      <c r="H4866" s="49"/>
      <c r="I4866" s="49"/>
      <c r="J4866" s="49"/>
      <c r="K4866" s="50"/>
      <c r="L4866" s="50"/>
      <c r="M4866" s="50"/>
      <c r="N4866" s="50"/>
      <c r="O4866" s="50"/>
      <c r="P4866" s="50"/>
      <c r="Q4866" s="50"/>
      <c r="R4866" s="51"/>
      <c r="S4866" s="51"/>
      <c r="T4866" s="51"/>
      <c r="U4866" s="51"/>
      <c r="V4866" s="51"/>
      <c r="W4866" s="51"/>
      <c r="X4866" s="44"/>
      <c r="AF4866" s="52"/>
      <c r="AM4866" s="7"/>
      <c r="AN4866" s="7"/>
      <c r="AO4866" s="53"/>
      <c r="AP4866" s="54"/>
      <c r="AQ4866" s="54"/>
      <c r="AR4866" s="7"/>
      <c r="AS4866" s="54"/>
      <c r="AT4866" s="53"/>
      <c r="AU4866" s="7"/>
      <c r="AV4866" s="7"/>
      <c r="AW4866" s="55"/>
      <c r="AX4866" s="56"/>
      <c r="AY4866" s="55"/>
      <c r="AZ4866" s="55"/>
      <c r="BA4866" s="55"/>
      <c r="BB4866" s="11"/>
      <c r="BC4866" s="12"/>
      <c r="BD4866" s="12"/>
      <c r="BE4866" s="12"/>
      <c r="BF4866" s="12"/>
      <c r="BG4866" s="12"/>
      <c r="BH4866" s="12"/>
      <c r="BI4866" s="12"/>
      <c r="BJ4866" s="12"/>
      <c r="BK4866" s="12"/>
    </row>
    <row r="4867" spans="1:63" s="5" customFormat="1">
      <c r="A4867" s="13"/>
      <c r="B4867" s="13"/>
      <c r="C4867" s="45"/>
      <c r="E4867" s="46"/>
      <c r="F4867" s="47"/>
      <c r="G4867" s="48"/>
      <c r="H4867" s="49"/>
      <c r="I4867" s="49"/>
      <c r="J4867" s="49"/>
      <c r="K4867" s="50"/>
      <c r="L4867" s="50"/>
      <c r="M4867" s="50"/>
      <c r="N4867" s="50"/>
      <c r="O4867" s="50"/>
      <c r="P4867" s="50"/>
      <c r="Q4867" s="50"/>
      <c r="R4867" s="51"/>
      <c r="S4867" s="51"/>
      <c r="T4867" s="51"/>
      <c r="U4867" s="51"/>
      <c r="V4867" s="51"/>
      <c r="W4867" s="51"/>
      <c r="X4867" s="44"/>
      <c r="AF4867" s="52"/>
      <c r="AM4867" s="7"/>
      <c r="AN4867" s="7"/>
      <c r="AO4867" s="53"/>
      <c r="AP4867" s="54"/>
      <c r="AQ4867" s="54"/>
      <c r="AR4867" s="7"/>
      <c r="AS4867" s="54"/>
      <c r="AT4867" s="53"/>
      <c r="AU4867" s="7"/>
      <c r="AV4867" s="7"/>
      <c r="AW4867" s="55"/>
      <c r="AX4867" s="56"/>
      <c r="AY4867" s="55"/>
      <c r="AZ4867" s="55"/>
      <c r="BA4867" s="55"/>
      <c r="BB4867" s="11"/>
      <c r="BC4867" s="12"/>
      <c r="BD4867" s="12"/>
      <c r="BE4867" s="12"/>
      <c r="BF4867" s="12"/>
      <c r="BG4867" s="12"/>
      <c r="BH4867" s="12"/>
      <c r="BI4867" s="12"/>
      <c r="BJ4867" s="12"/>
      <c r="BK4867" s="12"/>
    </row>
    <row r="4868" spans="1:63" s="5" customFormat="1">
      <c r="A4868" s="13"/>
      <c r="B4868" s="13"/>
      <c r="C4868" s="45"/>
      <c r="E4868" s="46"/>
      <c r="F4868" s="47"/>
      <c r="G4868" s="48"/>
      <c r="H4868" s="49"/>
      <c r="I4868" s="49"/>
      <c r="J4868" s="49"/>
      <c r="K4868" s="50"/>
      <c r="L4868" s="50"/>
      <c r="M4868" s="50"/>
      <c r="N4868" s="50"/>
      <c r="O4868" s="50"/>
      <c r="P4868" s="50"/>
      <c r="Q4868" s="50"/>
      <c r="R4868" s="51"/>
      <c r="S4868" s="51"/>
      <c r="T4868" s="51"/>
      <c r="U4868" s="51"/>
      <c r="V4868" s="51"/>
      <c r="W4868" s="51"/>
      <c r="X4868" s="44"/>
      <c r="AF4868" s="52"/>
      <c r="AM4868" s="7"/>
      <c r="AN4868" s="7"/>
      <c r="AO4868" s="53"/>
      <c r="AP4868" s="54"/>
      <c r="AQ4868" s="54"/>
      <c r="AR4868" s="7"/>
      <c r="AS4868" s="54"/>
      <c r="AT4868" s="53"/>
      <c r="AU4868" s="7"/>
      <c r="AV4868" s="7"/>
      <c r="AW4868" s="55"/>
      <c r="AX4868" s="56"/>
      <c r="AY4868" s="55"/>
      <c r="AZ4868" s="55"/>
      <c r="BA4868" s="55"/>
      <c r="BB4868" s="11"/>
      <c r="BC4868" s="12"/>
      <c r="BD4868" s="12"/>
      <c r="BE4868" s="12"/>
      <c r="BF4868" s="12"/>
      <c r="BG4868" s="12"/>
      <c r="BH4868" s="12"/>
      <c r="BI4868" s="12"/>
      <c r="BJ4868" s="12"/>
      <c r="BK4868" s="12"/>
    </row>
    <row r="4869" spans="1:63" s="5" customFormat="1">
      <c r="A4869" s="13"/>
      <c r="B4869" s="13"/>
      <c r="C4869" s="45"/>
      <c r="E4869" s="46"/>
      <c r="F4869" s="47"/>
      <c r="G4869" s="48"/>
      <c r="H4869" s="49"/>
      <c r="I4869" s="49"/>
      <c r="J4869" s="49"/>
      <c r="K4869" s="50"/>
      <c r="L4869" s="50"/>
      <c r="M4869" s="50"/>
      <c r="N4869" s="50"/>
      <c r="O4869" s="50"/>
      <c r="P4869" s="50"/>
      <c r="Q4869" s="50"/>
      <c r="R4869" s="51"/>
      <c r="S4869" s="51"/>
      <c r="T4869" s="51"/>
      <c r="U4869" s="51"/>
      <c r="V4869" s="51"/>
      <c r="W4869" s="51"/>
      <c r="X4869" s="44"/>
      <c r="AF4869" s="52"/>
      <c r="AM4869" s="7"/>
      <c r="AN4869" s="7"/>
      <c r="AO4869" s="53"/>
      <c r="AP4869" s="54"/>
      <c r="AQ4869" s="54"/>
      <c r="AR4869" s="7"/>
      <c r="AS4869" s="54"/>
      <c r="AT4869" s="53"/>
      <c r="AU4869" s="7"/>
      <c r="AV4869" s="7"/>
      <c r="AW4869" s="55"/>
      <c r="AX4869" s="56"/>
      <c r="AY4869" s="55"/>
      <c r="AZ4869" s="55"/>
      <c r="BA4869" s="55"/>
      <c r="BB4869" s="11"/>
      <c r="BC4869" s="12"/>
      <c r="BD4869" s="12"/>
      <c r="BE4869" s="12"/>
      <c r="BF4869" s="12"/>
      <c r="BG4869" s="12"/>
      <c r="BH4869" s="12"/>
      <c r="BI4869" s="12"/>
      <c r="BJ4869" s="12"/>
      <c r="BK4869" s="12"/>
    </row>
    <row r="4870" spans="1:63" s="5" customFormat="1">
      <c r="A4870" s="13"/>
      <c r="B4870" s="13"/>
      <c r="C4870" s="45"/>
      <c r="E4870" s="46"/>
      <c r="F4870" s="47"/>
      <c r="G4870" s="48"/>
      <c r="H4870" s="49"/>
      <c r="I4870" s="49"/>
      <c r="J4870" s="49"/>
      <c r="K4870" s="50"/>
      <c r="L4870" s="50"/>
      <c r="M4870" s="50"/>
      <c r="N4870" s="50"/>
      <c r="O4870" s="50"/>
      <c r="P4870" s="50"/>
      <c r="Q4870" s="50"/>
      <c r="R4870" s="51"/>
      <c r="S4870" s="51"/>
      <c r="T4870" s="51"/>
      <c r="U4870" s="51"/>
      <c r="V4870" s="51"/>
      <c r="W4870" s="51"/>
      <c r="X4870" s="44"/>
      <c r="AF4870" s="52"/>
      <c r="AM4870" s="7"/>
      <c r="AN4870" s="7"/>
      <c r="AO4870" s="53"/>
      <c r="AP4870" s="54"/>
      <c r="AQ4870" s="54"/>
      <c r="AR4870" s="7"/>
      <c r="AS4870" s="54"/>
      <c r="AT4870" s="53"/>
      <c r="AU4870" s="7"/>
      <c r="AV4870" s="7"/>
      <c r="AW4870" s="55"/>
      <c r="AX4870" s="56"/>
      <c r="AY4870" s="55"/>
      <c r="AZ4870" s="55"/>
      <c r="BA4870" s="55"/>
      <c r="BB4870" s="11"/>
      <c r="BC4870" s="12"/>
      <c r="BD4870" s="12"/>
      <c r="BE4870" s="12"/>
      <c r="BF4870" s="12"/>
      <c r="BG4870" s="12"/>
      <c r="BH4870" s="12"/>
      <c r="BI4870" s="12"/>
      <c r="BJ4870" s="12"/>
      <c r="BK4870" s="12"/>
    </row>
    <row r="4871" spans="1:63" s="5" customFormat="1">
      <c r="A4871" s="13"/>
      <c r="B4871" s="13"/>
      <c r="C4871" s="45"/>
      <c r="E4871" s="46"/>
      <c r="F4871" s="47"/>
      <c r="G4871" s="48"/>
      <c r="H4871" s="49"/>
      <c r="I4871" s="49"/>
      <c r="J4871" s="49"/>
      <c r="K4871" s="50"/>
      <c r="L4871" s="50"/>
      <c r="M4871" s="50"/>
      <c r="N4871" s="50"/>
      <c r="O4871" s="50"/>
      <c r="P4871" s="50"/>
      <c r="Q4871" s="50"/>
      <c r="R4871" s="51"/>
      <c r="S4871" s="51"/>
      <c r="T4871" s="51"/>
      <c r="U4871" s="51"/>
      <c r="V4871" s="51"/>
      <c r="W4871" s="51"/>
      <c r="X4871" s="44"/>
      <c r="AF4871" s="52"/>
      <c r="AM4871" s="7"/>
      <c r="AN4871" s="7"/>
      <c r="AO4871" s="53"/>
      <c r="AP4871" s="54"/>
      <c r="AQ4871" s="54"/>
      <c r="AR4871" s="7"/>
      <c r="AS4871" s="54"/>
      <c r="AT4871" s="53"/>
      <c r="AU4871" s="7"/>
      <c r="AV4871" s="7"/>
      <c r="AW4871" s="55"/>
      <c r="AX4871" s="56"/>
      <c r="AY4871" s="55"/>
      <c r="AZ4871" s="55"/>
      <c r="BA4871" s="55"/>
      <c r="BB4871" s="11"/>
      <c r="BC4871" s="12"/>
      <c r="BD4871" s="12"/>
      <c r="BE4871" s="12"/>
      <c r="BF4871" s="12"/>
      <c r="BG4871" s="12"/>
      <c r="BH4871" s="12"/>
      <c r="BI4871" s="12"/>
      <c r="BJ4871" s="12"/>
      <c r="BK4871" s="12"/>
    </row>
    <row r="4872" spans="1:63" s="5" customFormat="1">
      <c r="A4872" s="13"/>
      <c r="B4872" s="13"/>
      <c r="C4872" s="45"/>
      <c r="E4872" s="46"/>
      <c r="F4872" s="47"/>
      <c r="G4872" s="48"/>
      <c r="H4872" s="49"/>
      <c r="I4872" s="49"/>
      <c r="J4872" s="49"/>
      <c r="K4872" s="50"/>
      <c r="L4872" s="50"/>
      <c r="M4872" s="50"/>
      <c r="N4872" s="50"/>
      <c r="O4872" s="50"/>
      <c r="P4872" s="50"/>
      <c r="Q4872" s="50"/>
      <c r="R4872" s="51"/>
      <c r="S4872" s="51"/>
      <c r="T4872" s="51"/>
      <c r="U4872" s="51"/>
      <c r="V4872" s="51"/>
      <c r="W4872" s="51"/>
      <c r="X4872" s="44"/>
      <c r="AF4872" s="52"/>
      <c r="AM4872" s="7"/>
      <c r="AN4872" s="7"/>
      <c r="AO4872" s="53"/>
      <c r="AP4872" s="54"/>
      <c r="AQ4872" s="54"/>
      <c r="AR4872" s="7"/>
      <c r="AS4872" s="54"/>
      <c r="AT4872" s="53"/>
      <c r="AU4872" s="7"/>
      <c r="AV4872" s="7"/>
      <c r="AW4872" s="55"/>
      <c r="AX4872" s="56"/>
      <c r="AY4872" s="55"/>
      <c r="AZ4872" s="55"/>
      <c r="BA4872" s="55"/>
      <c r="BB4872" s="11"/>
      <c r="BC4872" s="12"/>
      <c r="BD4872" s="12"/>
      <c r="BE4872" s="12"/>
      <c r="BF4872" s="12"/>
      <c r="BG4872" s="12"/>
      <c r="BH4872" s="12"/>
      <c r="BI4872" s="12"/>
      <c r="BJ4872" s="12"/>
      <c r="BK4872" s="12"/>
    </row>
    <row r="4873" spans="1:63" s="5" customFormat="1">
      <c r="A4873" s="13"/>
      <c r="B4873" s="13"/>
      <c r="C4873" s="45"/>
      <c r="E4873" s="46"/>
      <c r="F4873" s="47"/>
      <c r="G4873" s="48"/>
      <c r="H4873" s="49"/>
      <c r="I4873" s="49"/>
      <c r="J4873" s="49"/>
      <c r="K4873" s="50"/>
      <c r="L4873" s="50"/>
      <c r="M4873" s="50"/>
      <c r="N4873" s="50"/>
      <c r="O4873" s="50"/>
      <c r="P4873" s="50"/>
      <c r="Q4873" s="50"/>
      <c r="R4873" s="51"/>
      <c r="S4873" s="51"/>
      <c r="T4873" s="51"/>
      <c r="U4873" s="51"/>
      <c r="V4873" s="51"/>
      <c r="W4873" s="51"/>
      <c r="X4873" s="44"/>
      <c r="AF4873" s="52"/>
      <c r="AM4873" s="7"/>
      <c r="AN4873" s="7"/>
      <c r="AO4873" s="53"/>
      <c r="AP4873" s="54"/>
      <c r="AQ4873" s="54"/>
      <c r="AR4873" s="7"/>
      <c r="AS4873" s="54"/>
      <c r="AT4873" s="53"/>
      <c r="AU4873" s="7"/>
      <c r="AV4873" s="7"/>
      <c r="AW4873" s="55"/>
      <c r="AX4873" s="56"/>
      <c r="AY4873" s="55"/>
      <c r="AZ4873" s="55"/>
      <c r="BA4873" s="55"/>
      <c r="BB4873" s="11"/>
      <c r="BC4873" s="12"/>
      <c r="BD4873" s="12"/>
      <c r="BE4873" s="12"/>
      <c r="BF4873" s="12"/>
      <c r="BG4873" s="12"/>
      <c r="BH4873" s="12"/>
      <c r="BI4873" s="12"/>
      <c r="BJ4873" s="12"/>
      <c r="BK4873" s="12"/>
    </row>
    <row r="4874" spans="1:63" s="5" customFormat="1">
      <c r="A4874" s="13"/>
      <c r="B4874" s="13"/>
      <c r="C4874" s="45"/>
      <c r="E4874" s="46"/>
      <c r="F4874" s="47"/>
      <c r="G4874" s="48"/>
      <c r="H4874" s="49"/>
      <c r="I4874" s="49"/>
      <c r="J4874" s="49"/>
      <c r="K4874" s="50"/>
      <c r="L4874" s="50"/>
      <c r="M4874" s="50"/>
      <c r="N4874" s="50"/>
      <c r="O4874" s="50"/>
      <c r="P4874" s="50"/>
      <c r="Q4874" s="50"/>
      <c r="R4874" s="51"/>
      <c r="S4874" s="51"/>
      <c r="T4874" s="51"/>
      <c r="U4874" s="51"/>
      <c r="V4874" s="51"/>
      <c r="W4874" s="51"/>
      <c r="X4874" s="44"/>
      <c r="AF4874" s="52"/>
      <c r="AM4874" s="7"/>
      <c r="AN4874" s="7"/>
      <c r="AO4874" s="53"/>
      <c r="AP4874" s="54"/>
      <c r="AQ4874" s="54"/>
      <c r="AR4874" s="7"/>
      <c r="AS4874" s="54"/>
      <c r="AT4874" s="53"/>
      <c r="AU4874" s="7"/>
      <c r="AV4874" s="7"/>
      <c r="AW4874" s="55"/>
      <c r="AX4874" s="56"/>
      <c r="AY4874" s="55"/>
      <c r="AZ4874" s="55"/>
      <c r="BA4874" s="55"/>
      <c r="BB4874" s="11"/>
      <c r="BC4874" s="12"/>
      <c r="BD4874" s="12"/>
      <c r="BE4874" s="12"/>
      <c r="BF4874" s="12"/>
      <c r="BG4874" s="12"/>
      <c r="BH4874" s="12"/>
      <c r="BI4874" s="12"/>
      <c r="BJ4874" s="12"/>
      <c r="BK4874" s="12"/>
    </row>
    <row r="4875" spans="1:63" s="5" customFormat="1">
      <c r="A4875" s="13"/>
      <c r="B4875" s="13"/>
      <c r="C4875" s="45"/>
      <c r="E4875" s="46"/>
      <c r="F4875" s="47"/>
      <c r="G4875" s="48"/>
      <c r="H4875" s="49"/>
      <c r="I4875" s="49"/>
      <c r="J4875" s="49"/>
      <c r="K4875" s="50"/>
      <c r="L4875" s="50"/>
      <c r="M4875" s="50"/>
      <c r="N4875" s="50"/>
      <c r="O4875" s="50"/>
      <c r="P4875" s="50"/>
      <c r="Q4875" s="50"/>
      <c r="R4875" s="51"/>
      <c r="S4875" s="51"/>
      <c r="T4875" s="51"/>
      <c r="U4875" s="51"/>
      <c r="V4875" s="51"/>
      <c r="W4875" s="51"/>
      <c r="X4875" s="44"/>
      <c r="AF4875" s="52"/>
      <c r="AM4875" s="7"/>
      <c r="AN4875" s="7"/>
      <c r="AO4875" s="53"/>
      <c r="AP4875" s="54"/>
      <c r="AQ4875" s="54"/>
      <c r="AR4875" s="7"/>
      <c r="AS4875" s="54"/>
      <c r="AT4875" s="53"/>
      <c r="AU4875" s="7"/>
      <c r="AV4875" s="7"/>
      <c r="AW4875" s="55"/>
      <c r="AX4875" s="56"/>
      <c r="AY4875" s="55"/>
      <c r="AZ4875" s="55"/>
      <c r="BA4875" s="55"/>
      <c r="BB4875" s="11"/>
      <c r="BC4875" s="12"/>
      <c r="BD4875" s="12"/>
      <c r="BE4875" s="12"/>
      <c r="BF4875" s="12"/>
      <c r="BG4875" s="12"/>
      <c r="BH4875" s="12"/>
      <c r="BI4875" s="12"/>
      <c r="BJ4875" s="12"/>
      <c r="BK4875" s="12"/>
    </row>
    <row r="4876" spans="1:63" s="5" customFormat="1">
      <c r="A4876" s="13"/>
      <c r="B4876" s="13"/>
      <c r="C4876" s="45"/>
      <c r="E4876" s="46"/>
      <c r="F4876" s="47"/>
      <c r="G4876" s="48"/>
      <c r="H4876" s="49"/>
      <c r="I4876" s="49"/>
      <c r="J4876" s="49"/>
      <c r="K4876" s="50"/>
      <c r="L4876" s="50"/>
      <c r="M4876" s="50"/>
      <c r="N4876" s="50"/>
      <c r="O4876" s="50"/>
      <c r="P4876" s="50"/>
      <c r="Q4876" s="50"/>
      <c r="R4876" s="51"/>
      <c r="S4876" s="51"/>
      <c r="T4876" s="51"/>
      <c r="U4876" s="51"/>
      <c r="V4876" s="51"/>
      <c r="W4876" s="51"/>
      <c r="X4876" s="44"/>
      <c r="AF4876" s="52"/>
      <c r="AM4876" s="7"/>
      <c r="AN4876" s="7"/>
      <c r="AO4876" s="53"/>
      <c r="AP4876" s="54"/>
      <c r="AQ4876" s="54"/>
      <c r="AR4876" s="7"/>
      <c r="AS4876" s="54"/>
      <c r="AT4876" s="53"/>
      <c r="AU4876" s="7"/>
      <c r="AV4876" s="7"/>
      <c r="AW4876" s="55"/>
      <c r="AX4876" s="56"/>
      <c r="AY4876" s="55"/>
      <c r="AZ4876" s="55"/>
      <c r="BA4876" s="55"/>
      <c r="BB4876" s="11"/>
      <c r="BC4876" s="12"/>
      <c r="BD4876" s="12"/>
      <c r="BE4876" s="12"/>
      <c r="BF4876" s="12"/>
      <c r="BG4876" s="12"/>
      <c r="BH4876" s="12"/>
      <c r="BI4876" s="12"/>
      <c r="BJ4876" s="12"/>
      <c r="BK4876" s="12"/>
    </row>
    <row r="4877" spans="1:63" s="5" customFormat="1">
      <c r="A4877" s="13"/>
      <c r="B4877" s="13"/>
      <c r="C4877" s="45"/>
      <c r="E4877" s="46"/>
      <c r="F4877" s="47"/>
      <c r="G4877" s="48"/>
      <c r="H4877" s="49"/>
      <c r="I4877" s="49"/>
      <c r="J4877" s="49"/>
      <c r="K4877" s="50"/>
      <c r="L4877" s="50"/>
      <c r="M4877" s="50"/>
      <c r="N4877" s="50"/>
      <c r="O4877" s="50"/>
      <c r="P4877" s="50"/>
      <c r="Q4877" s="50"/>
      <c r="R4877" s="51"/>
      <c r="S4877" s="51"/>
      <c r="T4877" s="51"/>
      <c r="U4877" s="51"/>
      <c r="V4877" s="51"/>
      <c r="W4877" s="51"/>
      <c r="X4877" s="44"/>
      <c r="AF4877" s="52"/>
      <c r="AM4877" s="7"/>
      <c r="AN4877" s="7"/>
      <c r="AO4877" s="53"/>
      <c r="AP4877" s="54"/>
      <c r="AQ4877" s="54"/>
      <c r="AR4877" s="7"/>
      <c r="AS4877" s="54"/>
      <c r="AT4877" s="53"/>
      <c r="AU4877" s="7"/>
      <c r="AV4877" s="7"/>
      <c r="AW4877" s="55"/>
      <c r="AX4877" s="56"/>
      <c r="AY4877" s="55"/>
      <c r="AZ4877" s="55"/>
      <c r="BA4877" s="55"/>
      <c r="BB4877" s="11"/>
      <c r="BC4877" s="12"/>
      <c r="BD4877" s="12"/>
      <c r="BE4877" s="12"/>
      <c r="BF4877" s="12"/>
      <c r="BG4877" s="12"/>
      <c r="BH4877" s="12"/>
      <c r="BI4877" s="12"/>
      <c r="BJ4877" s="12"/>
      <c r="BK4877" s="12"/>
    </row>
    <row r="4878" spans="1:63" s="5" customFormat="1">
      <c r="A4878" s="13"/>
      <c r="B4878" s="13"/>
      <c r="C4878" s="45"/>
      <c r="E4878" s="46"/>
      <c r="F4878" s="47"/>
      <c r="G4878" s="48"/>
      <c r="H4878" s="49"/>
      <c r="I4878" s="49"/>
      <c r="J4878" s="49"/>
      <c r="K4878" s="50"/>
      <c r="L4878" s="50"/>
      <c r="M4878" s="50"/>
      <c r="N4878" s="50"/>
      <c r="O4878" s="50"/>
      <c r="P4878" s="50"/>
      <c r="Q4878" s="50"/>
      <c r="R4878" s="51"/>
      <c r="S4878" s="51"/>
      <c r="T4878" s="51"/>
      <c r="U4878" s="51"/>
      <c r="V4878" s="51"/>
      <c r="W4878" s="51"/>
      <c r="X4878" s="44"/>
      <c r="AF4878" s="52"/>
      <c r="AM4878" s="7"/>
      <c r="AN4878" s="7"/>
      <c r="AO4878" s="53"/>
      <c r="AP4878" s="54"/>
      <c r="AQ4878" s="54"/>
      <c r="AR4878" s="7"/>
      <c r="AS4878" s="54"/>
      <c r="AT4878" s="53"/>
      <c r="AU4878" s="7"/>
      <c r="AV4878" s="7"/>
      <c r="AW4878" s="55"/>
      <c r="AX4878" s="56"/>
      <c r="AY4878" s="55"/>
      <c r="AZ4878" s="55"/>
      <c r="BA4878" s="55"/>
      <c r="BB4878" s="11"/>
      <c r="BC4878" s="12"/>
      <c r="BD4878" s="12"/>
      <c r="BE4878" s="12"/>
      <c r="BF4878" s="12"/>
      <c r="BG4878" s="12"/>
      <c r="BH4878" s="12"/>
      <c r="BI4878" s="12"/>
      <c r="BJ4878" s="12"/>
      <c r="BK4878" s="12"/>
    </row>
    <row r="4879" spans="1:63" s="5" customFormat="1">
      <c r="A4879" s="13"/>
      <c r="B4879" s="13"/>
      <c r="C4879" s="45"/>
      <c r="E4879" s="46"/>
      <c r="F4879" s="47"/>
      <c r="G4879" s="48"/>
      <c r="H4879" s="49"/>
      <c r="I4879" s="49"/>
      <c r="J4879" s="49"/>
      <c r="K4879" s="50"/>
      <c r="L4879" s="50"/>
      <c r="M4879" s="50"/>
      <c r="N4879" s="50"/>
      <c r="O4879" s="50"/>
      <c r="P4879" s="50"/>
      <c r="Q4879" s="50"/>
      <c r="R4879" s="51"/>
      <c r="S4879" s="51"/>
      <c r="T4879" s="51"/>
      <c r="U4879" s="51"/>
      <c r="V4879" s="51"/>
      <c r="W4879" s="51"/>
      <c r="X4879" s="44"/>
      <c r="AF4879" s="52"/>
      <c r="AM4879" s="7"/>
      <c r="AN4879" s="7"/>
      <c r="AO4879" s="53"/>
      <c r="AP4879" s="54"/>
      <c r="AQ4879" s="54"/>
      <c r="AR4879" s="7"/>
      <c r="AS4879" s="54"/>
      <c r="AT4879" s="53"/>
      <c r="AU4879" s="7"/>
      <c r="AV4879" s="7"/>
      <c r="AW4879" s="55"/>
      <c r="AX4879" s="56"/>
      <c r="AY4879" s="55"/>
      <c r="AZ4879" s="55"/>
      <c r="BA4879" s="55"/>
      <c r="BB4879" s="11"/>
      <c r="BC4879" s="12"/>
      <c r="BD4879" s="12"/>
      <c r="BE4879" s="12"/>
      <c r="BF4879" s="12"/>
      <c r="BG4879" s="12"/>
      <c r="BH4879" s="12"/>
      <c r="BI4879" s="12"/>
      <c r="BJ4879" s="12"/>
      <c r="BK4879" s="12"/>
    </row>
    <row r="4880" spans="1:63" s="5" customFormat="1">
      <c r="A4880" s="13"/>
      <c r="B4880" s="13"/>
      <c r="C4880" s="45"/>
      <c r="E4880" s="46"/>
      <c r="F4880" s="47"/>
      <c r="G4880" s="48"/>
      <c r="H4880" s="49"/>
      <c r="I4880" s="49"/>
      <c r="J4880" s="49"/>
      <c r="K4880" s="50"/>
      <c r="L4880" s="50"/>
      <c r="M4880" s="50"/>
      <c r="N4880" s="50"/>
      <c r="O4880" s="50"/>
      <c r="P4880" s="50"/>
      <c r="Q4880" s="50"/>
      <c r="R4880" s="51"/>
      <c r="S4880" s="51"/>
      <c r="T4880" s="51"/>
      <c r="U4880" s="51"/>
      <c r="V4880" s="51"/>
      <c r="W4880" s="51"/>
      <c r="X4880" s="44"/>
      <c r="AF4880" s="52"/>
      <c r="AM4880" s="7"/>
      <c r="AN4880" s="7"/>
      <c r="AO4880" s="53"/>
      <c r="AP4880" s="54"/>
      <c r="AQ4880" s="54"/>
      <c r="AR4880" s="7"/>
      <c r="AS4880" s="54"/>
      <c r="AT4880" s="53"/>
      <c r="AU4880" s="7"/>
      <c r="AV4880" s="7"/>
      <c r="AW4880" s="55"/>
      <c r="AX4880" s="56"/>
      <c r="AY4880" s="55"/>
      <c r="AZ4880" s="55"/>
      <c r="BA4880" s="55"/>
      <c r="BB4880" s="11"/>
      <c r="BC4880" s="12"/>
      <c r="BD4880" s="12"/>
      <c r="BE4880" s="12"/>
      <c r="BF4880" s="12"/>
      <c r="BG4880" s="12"/>
      <c r="BH4880" s="12"/>
      <c r="BI4880" s="12"/>
      <c r="BJ4880" s="12"/>
      <c r="BK4880" s="12"/>
    </row>
    <row r="4881" spans="1:63" s="5" customFormat="1">
      <c r="A4881" s="13"/>
      <c r="B4881" s="13"/>
      <c r="C4881" s="45"/>
      <c r="E4881" s="46"/>
      <c r="F4881" s="47"/>
      <c r="G4881" s="48"/>
      <c r="H4881" s="49"/>
      <c r="I4881" s="49"/>
      <c r="J4881" s="49"/>
      <c r="K4881" s="50"/>
      <c r="L4881" s="50"/>
      <c r="M4881" s="50"/>
      <c r="N4881" s="50"/>
      <c r="O4881" s="50"/>
      <c r="P4881" s="50"/>
      <c r="Q4881" s="50"/>
      <c r="R4881" s="51"/>
      <c r="S4881" s="51"/>
      <c r="T4881" s="51"/>
      <c r="U4881" s="51"/>
      <c r="V4881" s="51"/>
      <c r="W4881" s="51"/>
      <c r="X4881" s="44"/>
      <c r="AF4881" s="52"/>
      <c r="AM4881" s="7"/>
      <c r="AN4881" s="7"/>
      <c r="AO4881" s="53"/>
      <c r="AP4881" s="54"/>
      <c r="AQ4881" s="54"/>
      <c r="AR4881" s="7"/>
      <c r="AS4881" s="54"/>
      <c r="AT4881" s="53"/>
      <c r="AU4881" s="7"/>
      <c r="AV4881" s="7"/>
      <c r="AW4881" s="55"/>
      <c r="AX4881" s="56"/>
      <c r="AY4881" s="55"/>
      <c r="AZ4881" s="55"/>
      <c r="BA4881" s="55"/>
      <c r="BB4881" s="11"/>
      <c r="BC4881" s="12"/>
      <c r="BD4881" s="12"/>
      <c r="BE4881" s="12"/>
      <c r="BF4881" s="12"/>
      <c r="BG4881" s="12"/>
      <c r="BH4881" s="12"/>
      <c r="BI4881" s="12"/>
      <c r="BJ4881" s="12"/>
      <c r="BK4881" s="12"/>
    </row>
    <row r="4882" spans="1:63" s="5" customFormat="1">
      <c r="A4882" s="13"/>
      <c r="B4882" s="13"/>
      <c r="C4882" s="45"/>
      <c r="E4882" s="46"/>
      <c r="F4882" s="47"/>
      <c r="G4882" s="48"/>
      <c r="H4882" s="49"/>
      <c r="I4882" s="49"/>
      <c r="J4882" s="49"/>
      <c r="K4882" s="50"/>
      <c r="L4882" s="50"/>
      <c r="M4882" s="50"/>
      <c r="N4882" s="50"/>
      <c r="O4882" s="50"/>
      <c r="P4882" s="50"/>
      <c r="Q4882" s="50"/>
      <c r="R4882" s="51"/>
      <c r="S4882" s="51"/>
      <c r="T4882" s="51"/>
      <c r="U4882" s="51"/>
      <c r="V4882" s="51"/>
      <c r="W4882" s="51"/>
      <c r="X4882" s="44"/>
      <c r="AF4882" s="52"/>
      <c r="AM4882" s="7"/>
      <c r="AN4882" s="7"/>
      <c r="AO4882" s="53"/>
      <c r="AP4882" s="54"/>
      <c r="AQ4882" s="54"/>
      <c r="AR4882" s="7"/>
      <c r="AS4882" s="54"/>
      <c r="AT4882" s="53"/>
      <c r="AU4882" s="7"/>
      <c r="AV4882" s="7"/>
      <c r="AW4882" s="55"/>
      <c r="AX4882" s="56"/>
      <c r="AY4882" s="55"/>
      <c r="AZ4882" s="55"/>
      <c r="BA4882" s="55"/>
      <c r="BB4882" s="11"/>
      <c r="BC4882" s="12"/>
      <c r="BD4882" s="12"/>
      <c r="BE4882" s="12"/>
      <c r="BF4882" s="12"/>
      <c r="BG4882" s="12"/>
      <c r="BH4882" s="12"/>
      <c r="BI4882" s="12"/>
      <c r="BJ4882" s="12"/>
      <c r="BK4882" s="12"/>
    </row>
    <row r="4883" spans="1:63" s="5" customFormat="1">
      <c r="A4883" s="13"/>
      <c r="B4883" s="13"/>
      <c r="C4883" s="45"/>
      <c r="E4883" s="46"/>
      <c r="F4883" s="47"/>
      <c r="G4883" s="48"/>
      <c r="H4883" s="49"/>
      <c r="I4883" s="49"/>
      <c r="J4883" s="49"/>
      <c r="K4883" s="50"/>
      <c r="L4883" s="50"/>
      <c r="M4883" s="50"/>
      <c r="N4883" s="50"/>
      <c r="O4883" s="50"/>
      <c r="P4883" s="50"/>
      <c r="Q4883" s="50"/>
      <c r="R4883" s="51"/>
      <c r="S4883" s="51"/>
      <c r="T4883" s="51"/>
      <c r="U4883" s="51"/>
      <c r="V4883" s="51"/>
      <c r="W4883" s="51"/>
      <c r="X4883" s="44"/>
      <c r="AF4883" s="52"/>
      <c r="AM4883" s="7"/>
      <c r="AN4883" s="7"/>
      <c r="AO4883" s="53"/>
      <c r="AP4883" s="54"/>
      <c r="AQ4883" s="54"/>
      <c r="AR4883" s="7"/>
      <c r="AS4883" s="54"/>
      <c r="AT4883" s="53"/>
      <c r="AU4883" s="7"/>
      <c r="AV4883" s="7"/>
      <c r="AW4883" s="55"/>
      <c r="AX4883" s="56"/>
      <c r="AY4883" s="55"/>
      <c r="AZ4883" s="55"/>
      <c r="BA4883" s="55"/>
      <c r="BB4883" s="11"/>
      <c r="BC4883" s="12"/>
      <c r="BD4883" s="12"/>
      <c r="BE4883" s="12"/>
      <c r="BF4883" s="12"/>
      <c r="BG4883" s="12"/>
      <c r="BH4883" s="12"/>
      <c r="BI4883" s="12"/>
      <c r="BJ4883" s="12"/>
      <c r="BK4883" s="12"/>
    </row>
    <row r="4884" spans="1:63" s="5" customFormat="1">
      <c r="A4884" s="13"/>
      <c r="B4884" s="13"/>
      <c r="C4884" s="45"/>
      <c r="E4884" s="46"/>
      <c r="F4884" s="47"/>
      <c r="G4884" s="48"/>
      <c r="H4884" s="49"/>
      <c r="I4884" s="49"/>
      <c r="J4884" s="49"/>
      <c r="K4884" s="50"/>
      <c r="L4884" s="50"/>
      <c r="M4884" s="50"/>
      <c r="N4884" s="50"/>
      <c r="O4884" s="50"/>
      <c r="P4884" s="50"/>
      <c r="Q4884" s="50"/>
      <c r="R4884" s="51"/>
      <c r="S4884" s="51"/>
      <c r="T4884" s="51"/>
      <c r="U4884" s="51"/>
      <c r="V4884" s="51"/>
      <c r="W4884" s="51"/>
      <c r="X4884" s="44"/>
      <c r="AF4884" s="52"/>
      <c r="AM4884" s="7"/>
      <c r="AN4884" s="7"/>
      <c r="AO4884" s="53"/>
      <c r="AP4884" s="54"/>
      <c r="AQ4884" s="54"/>
      <c r="AR4884" s="7"/>
      <c r="AS4884" s="54"/>
      <c r="AT4884" s="53"/>
      <c r="AU4884" s="7"/>
      <c r="AV4884" s="7"/>
      <c r="AW4884" s="55"/>
      <c r="AX4884" s="56"/>
      <c r="AY4884" s="55"/>
      <c r="AZ4884" s="55"/>
      <c r="BA4884" s="55"/>
      <c r="BB4884" s="11"/>
      <c r="BC4884" s="12"/>
      <c r="BD4884" s="12"/>
      <c r="BE4884" s="12"/>
      <c r="BF4884" s="12"/>
      <c r="BG4884" s="12"/>
      <c r="BH4884" s="12"/>
      <c r="BI4884" s="12"/>
      <c r="BJ4884" s="12"/>
      <c r="BK4884" s="12"/>
    </row>
    <row r="4885" spans="1:63" s="5" customFormat="1">
      <c r="A4885" s="13"/>
      <c r="B4885" s="13"/>
      <c r="C4885" s="45"/>
      <c r="E4885" s="46"/>
      <c r="F4885" s="47"/>
      <c r="G4885" s="48"/>
      <c r="H4885" s="49"/>
      <c r="I4885" s="49"/>
      <c r="J4885" s="49"/>
      <c r="K4885" s="50"/>
      <c r="L4885" s="50"/>
      <c r="M4885" s="50"/>
      <c r="N4885" s="50"/>
      <c r="O4885" s="50"/>
      <c r="P4885" s="50"/>
      <c r="Q4885" s="50"/>
      <c r="R4885" s="51"/>
      <c r="S4885" s="51"/>
      <c r="T4885" s="51"/>
      <c r="U4885" s="51"/>
      <c r="V4885" s="51"/>
      <c r="W4885" s="51"/>
      <c r="X4885" s="44"/>
      <c r="AF4885" s="52"/>
      <c r="AM4885" s="7"/>
      <c r="AN4885" s="7"/>
      <c r="AO4885" s="53"/>
      <c r="AP4885" s="54"/>
      <c r="AQ4885" s="54"/>
      <c r="AR4885" s="7"/>
      <c r="AS4885" s="54"/>
      <c r="AT4885" s="53"/>
      <c r="AU4885" s="7"/>
      <c r="AV4885" s="7"/>
      <c r="AW4885" s="55"/>
      <c r="AX4885" s="56"/>
      <c r="AY4885" s="55"/>
      <c r="AZ4885" s="55"/>
      <c r="BA4885" s="55"/>
      <c r="BB4885" s="11"/>
      <c r="BC4885" s="12"/>
      <c r="BD4885" s="12"/>
      <c r="BE4885" s="12"/>
      <c r="BF4885" s="12"/>
      <c r="BG4885" s="12"/>
      <c r="BH4885" s="12"/>
      <c r="BI4885" s="12"/>
      <c r="BJ4885" s="12"/>
      <c r="BK4885" s="12"/>
    </row>
    <row r="4886" spans="1:63" s="5" customFormat="1">
      <c r="A4886" s="13"/>
      <c r="B4886" s="13"/>
      <c r="C4886" s="45"/>
      <c r="E4886" s="46"/>
      <c r="F4886" s="47"/>
      <c r="G4886" s="48"/>
      <c r="H4886" s="49"/>
      <c r="I4886" s="49"/>
      <c r="J4886" s="49"/>
      <c r="K4886" s="50"/>
      <c r="L4886" s="50"/>
      <c r="M4886" s="50"/>
      <c r="N4886" s="50"/>
      <c r="O4886" s="50"/>
      <c r="P4886" s="50"/>
      <c r="Q4886" s="50"/>
      <c r="R4886" s="51"/>
      <c r="S4886" s="51"/>
      <c r="T4886" s="51"/>
      <c r="U4886" s="51"/>
      <c r="V4886" s="51"/>
      <c r="W4886" s="51"/>
      <c r="X4886" s="44"/>
      <c r="AF4886" s="52"/>
      <c r="AM4886" s="7"/>
      <c r="AN4886" s="7"/>
      <c r="AO4886" s="53"/>
      <c r="AP4886" s="54"/>
      <c r="AQ4886" s="54"/>
      <c r="AR4886" s="7"/>
      <c r="AS4886" s="54"/>
      <c r="AT4886" s="53"/>
      <c r="AU4886" s="7"/>
      <c r="AV4886" s="7"/>
      <c r="AW4886" s="55"/>
      <c r="AX4886" s="56"/>
      <c r="AY4886" s="55"/>
      <c r="AZ4886" s="55"/>
      <c r="BA4886" s="55"/>
      <c r="BB4886" s="11"/>
      <c r="BC4886" s="12"/>
      <c r="BD4886" s="12"/>
      <c r="BE4886" s="12"/>
      <c r="BF4886" s="12"/>
      <c r="BG4886" s="12"/>
      <c r="BH4886" s="12"/>
      <c r="BI4886" s="12"/>
      <c r="BJ4886" s="12"/>
      <c r="BK4886" s="12"/>
    </row>
    <row r="4887" spans="1:63" s="5" customFormat="1">
      <c r="A4887" s="13"/>
      <c r="B4887" s="13"/>
      <c r="C4887" s="45"/>
      <c r="E4887" s="46"/>
      <c r="F4887" s="47"/>
      <c r="G4887" s="48"/>
      <c r="H4887" s="49"/>
      <c r="I4887" s="49"/>
      <c r="J4887" s="49"/>
      <c r="K4887" s="50"/>
      <c r="L4887" s="50"/>
      <c r="M4887" s="50"/>
      <c r="N4887" s="50"/>
      <c r="O4887" s="50"/>
      <c r="P4887" s="50"/>
      <c r="Q4887" s="50"/>
      <c r="R4887" s="51"/>
      <c r="S4887" s="51"/>
      <c r="T4887" s="51"/>
      <c r="U4887" s="51"/>
      <c r="V4887" s="51"/>
      <c r="W4887" s="51"/>
      <c r="X4887" s="44"/>
      <c r="AF4887" s="52"/>
      <c r="AM4887" s="7"/>
      <c r="AN4887" s="7"/>
      <c r="AO4887" s="53"/>
      <c r="AP4887" s="54"/>
      <c r="AQ4887" s="54"/>
      <c r="AR4887" s="7"/>
      <c r="AS4887" s="54"/>
      <c r="AT4887" s="53"/>
      <c r="AU4887" s="7"/>
      <c r="AV4887" s="7"/>
      <c r="AW4887" s="55"/>
      <c r="AX4887" s="56"/>
      <c r="AY4887" s="55"/>
      <c r="AZ4887" s="55"/>
      <c r="BA4887" s="55"/>
      <c r="BB4887" s="11"/>
      <c r="BC4887" s="12"/>
      <c r="BD4887" s="12"/>
      <c r="BE4887" s="12"/>
      <c r="BF4887" s="12"/>
      <c r="BG4887" s="12"/>
      <c r="BH4887" s="12"/>
      <c r="BI4887" s="12"/>
      <c r="BJ4887" s="12"/>
      <c r="BK4887" s="12"/>
    </row>
    <row r="4888" spans="1:63" s="5" customFormat="1">
      <c r="A4888" s="13"/>
      <c r="B4888" s="13"/>
      <c r="C4888" s="45"/>
      <c r="E4888" s="46"/>
      <c r="F4888" s="47"/>
      <c r="G4888" s="48"/>
      <c r="H4888" s="49"/>
      <c r="I4888" s="49"/>
      <c r="J4888" s="49"/>
      <c r="K4888" s="50"/>
      <c r="L4888" s="50"/>
      <c r="M4888" s="50"/>
      <c r="N4888" s="50"/>
      <c r="O4888" s="50"/>
      <c r="P4888" s="50"/>
      <c r="Q4888" s="50"/>
      <c r="R4888" s="51"/>
      <c r="S4888" s="51"/>
      <c r="T4888" s="51"/>
      <c r="U4888" s="51"/>
      <c r="V4888" s="51"/>
      <c r="W4888" s="51"/>
      <c r="X4888" s="44"/>
      <c r="AF4888" s="52"/>
      <c r="AM4888" s="7"/>
      <c r="AN4888" s="7"/>
      <c r="AO4888" s="53"/>
      <c r="AP4888" s="54"/>
      <c r="AQ4888" s="54"/>
      <c r="AR4888" s="7"/>
      <c r="AS4888" s="54"/>
      <c r="AT4888" s="53"/>
      <c r="AU4888" s="7"/>
      <c r="AV4888" s="7"/>
      <c r="AW4888" s="55"/>
      <c r="AX4888" s="56"/>
      <c r="AY4888" s="55"/>
      <c r="AZ4888" s="55"/>
      <c r="BA4888" s="55"/>
      <c r="BB4888" s="11"/>
      <c r="BC4888" s="12"/>
      <c r="BD4888" s="12"/>
      <c r="BE4888" s="12"/>
      <c r="BF4888" s="12"/>
      <c r="BG4888" s="12"/>
      <c r="BH4888" s="12"/>
      <c r="BI4888" s="12"/>
      <c r="BJ4888" s="12"/>
      <c r="BK4888" s="12"/>
    </row>
    <row r="4889" spans="1:63" s="5" customFormat="1">
      <c r="A4889" s="13"/>
      <c r="B4889" s="13"/>
      <c r="C4889" s="45"/>
      <c r="E4889" s="46"/>
      <c r="F4889" s="47"/>
      <c r="G4889" s="48"/>
      <c r="H4889" s="49"/>
      <c r="I4889" s="49"/>
      <c r="J4889" s="49"/>
      <c r="K4889" s="50"/>
      <c r="L4889" s="50"/>
      <c r="M4889" s="50"/>
      <c r="N4889" s="50"/>
      <c r="O4889" s="50"/>
      <c r="P4889" s="50"/>
      <c r="Q4889" s="50"/>
      <c r="R4889" s="51"/>
      <c r="S4889" s="51"/>
      <c r="T4889" s="51"/>
      <c r="U4889" s="51"/>
      <c r="V4889" s="51"/>
      <c r="W4889" s="51"/>
      <c r="X4889" s="44"/>
      <c r="AF4889" s="52"/>
      <c r="AM4889" s="7"/>
      <c r="AN4889" s="7"/>
      <c r="AO4889" s="53"/>
      <c r="AP4889" s="54"/>
      <c r="AQ4889" s="54"/>
      <c r="AR4889" s="7"/>
      <c r="AS4889" s="54"/>
      <c r="AT4889" s="53"/>
      <c r="AU4889" s="7"/>
      <c r="AV4889" s="7"/>
      <c r="AW4889" s="55"/>
      <c r="AX4889" s="56"/>
      <c r="AY4889" s="55"/>
      <c r="AZ4889" s="55"/>
      <c r="BA4889" s="55"/>
      <c r="BB4889" s="11"/>
      <c r="BC4889" s="12"/>
      <c r="BD4889" s="12"/>
      <c r="BE4889" s="12"/>
      <c r="BF4889" s="12"/>
      <c r="BG4889" s="12"/>
      <c r="BH4889" s="12"/>
      <c r="BI4889" s="12"/>
      <c r="BJ4889" s="12"/>
      <c r="BK4889" s="12"/>
    </row>
    <row r="4890" spans="1:63" s="5" customFormat="1">
      <c r="A4890" s="13"/>
      <c r="B4890" s="13"/>
      <c r="C4890" s="45"/>
      <c r="E4890" s="46"/>
      <c r="F4890" s="47"/>
      <c r="G4890" s="48"/>
      <c r="H4890" s="49"/>
      <c r="I4890" s="49"/>
      <c r="J4890" s="49"/>
      <c r="K4890" s="50"/>
      <c r="L4890" s="50"/>
      <c r="M4890" s="50"/>
      <c r="N4890" s="50"/>
      <c r="O4890" s="50"/>
      <c r="P4890" s="50"/>
      <c r="Q4890" s="50"/>
      <c r="R4890" s="51"/>
      <c r="S4890" s="51"/>
      <c r="T4890" s="51"/>
      <c r="U4890" s="51"/>
      <c r="V4890" s="51"/>
      <c r="W4890" s="51"/>
      <c r="X4890" s="44"/>
      <c r="AF4890" s="52"/>
      <c r="AM4890" s="7"/>
      <c r="AN4890" s="7"/>
      <c r="AO4890" s="53"/>
      <c r="AP4890" s="54"/>
      <c r="AQ4890" s="54"/>
      <c r="AR4890" s="7"/>
      <c r="AS4890" s="54"/>
      <c r="AT4890" s="53"/>
      <c r="AU4890" s="7"/>
      <c r="AV4890" s="7"/>
      <c r="AW4890" s="55"/>
      <c r="AX4890" s="56"/>
      <c r="AY4890" s="55"/>
      <c r="AZ4890" s="55"/>
      <c r="BA4890" s="55"/>
      <c r="BB4890" s="11"/>
      <c r="BC4890" s="12"/>
      <c r="BD4890" s="12"/>
      <c r="BE4890" s="12"/>
      <c r="BF4890" s="12"/>
      <c r="BG4890" s="12"/>
      <c r="BH4890" s="12"/>
      <c r="BI4890" s="12"/>
      <c r="BJ4890" s="12"/>
      <c r="BK4890" s="12"/>
    </row>
    <row r="4891" spans="1:63" s="5" customFormat="1">
      <c r="A4891" s="13"/>
      <c r="B4891" s="13"/>
      <c r="C4891" s="45"/>
      <c r="E4891" s="46"/>
      <c r="F4891" s="47"/>
      <c r="G4891" s="48"/>
      <c r="H4891" s="49"/>
      <c r="I4891" s="49"/>
      <c r="J4891" s="49"/>
      <c r="K4891" s="50"/>
      <c r="L4891" s="50"/>
      <c r="M4891" s="50"/>
      <c r="N4891" s="50"/>
      <c r="O4891" s="50"/>
      <c r="P4891" s="50"/>
      <c r="Q4891" s="50"/>
      <c r="R4891" s="51"/>
      <c r="S4891" s="51"/>
      <c r="T4891" s="51"/>
      <c r="U4891" s="51"/>
      <c r="V4891" s="51"/>
      <c r="W4891" s="51"/>
      <c r="X4891" s="44"/>
      <c r="AF4891" s="52"/>
      <c r="AM4891" s="7"/>
      <c r="AN4891" s="7"/>
      <c r="AO4891" s="53"/>
      <c r="AP4891" s="54"/>
      <c r="AQ4891" s="54"/>
      <c r="AR4891" s="7"/>
      <c r="AS4891" s="54"/>
      <c r="AT4891" s="53"/>
      <c r="AU4891" s="7"/>
      <c r="AV4891" s="7"/>
      <c r="AW4891" s="55"/>
      <c r="AX4891" s="56"/>
      <c r="AY4891" s="55"/>
      <c r="AZ4891" s="55"/>
      <c r="BA4891" s="55"/>
      <c r="BB4891" s="11"/>
      <c r="BC4891" s="12"/>
      <c r="BD4891" s="12"/>
      <c r="BE4891" s="12"/>
      <c r="BF4891" s="12"/>
      <c r="BG4891" s="12"/>
      <c r="BH4891" s="12"/>
      <c r="BI4891" s="12"/>
      <c r="BJ4891" s="12"/>
      <c r="BK4891" s="12"/>
    </row>
    <row r="4892" spans="1:63" s="5" customFormat="1">
      <c r="A4892" s="13"/>
      <c r="B4892" s="13"/>
      <c r="C4892" s="45"/>
      <c r="E4892" s="46"/>
      <c r="F4892" s="47"/>
      <c r="G4892" s="48"/>
      <c r="H4892" s="49"/>
      <c r="I4892" s="49"/>
      <c r="J4892" s="49"/>
      <c r="K4892" s="50"/>
      <c r="L4892" s="50"/>
      <c r="M4892" s="50"/>
      <c r="N4892" s="50"/>
      <c r="O4892" s="50"/>
      <c r="P4892" s="50"/>
      <c r="Q4892" s="50"/>
      <c r="R4892" s="51"/>
      <c r="S4892" s="51"/>
      <c r="T4892" s="51"/>
      <c r="U4892" s="51"/>
      <c r="V4892" s="51"/>
      <c r="W4892" s="51"/>
      <c r="X4892" s="44"/>
      <c r="AF4892" s="52"/>
      <c r="AM4892" s="7"/>
      <c r="AN4892" s="7"/>
      <c r="AO4892" s="53"/>
      <c r="AP4892" s="54"/>
      <c r="AQ4892" s="54"/>
      <c r="AR4892" s="7"/>
      <c r="AS4892" s="54"/>
      <c r="AT4892" s="53"/>
      <c r="AU4892" s="7"/>
      <c r="AV4892" s="7"/>
      <c r="AW4892" s="55"/>
      <c r="AX4892" s="56"/>
      <c r="AY4892" s="55"/>
      <c r="AZ4892" s="55"/>
      <c r="BA4892" s="55"/>
      <c r="BB4892" s="11"/>
      <c r="BC4892" s="12"/>
      <c r="BD4892" s="12"/>
      <c r="BE4892" s="12"/>
      <c r="BF4892" s="12"/>
      <c r="BG4892" s="12"/>
      <c r="BH4892" s="12"/>
      <c r="BI4892" s="12"/>
      <c r="BJ4892" s="12"/>
      <c r="BK4892" s="12"/>
    </row>
    <row r="4893" spans="1:63" s="5" customFormat="1">
      <c r="A4893" s="13"/>
      <c r="B4893" s="13"/>
      <c r="C4893" s="45"/>
      <c r="E4893" s="46"/>
      <c r="F4893" s="47"/>
      <c r="G4893" s="48"/>
      <c r="H4893" s="49"/>
      <c r="I4893" s="49"/>
      <c r="J4893" s="49"/>
      <c r="K4893" s="50"/>
      <c r="L4893" s="50"/>
      <c r="M4893" s="50"/>
      <c r="N4893" s="50"/>
      <c r="O4893" s="50"/>
      <c r="P4893" s="50"/>
      <c r="Q4893" s="50"/>
      <c r="R4893" s="51"/>
      <c r="S4893" s="51"/>
      <c r="T4893" s="51"/>
      <c r="U4893" s="51"/>
      <c r="V4893" s="51"/>
      <c r="W4893" s="51"/>
      <c r="X4893" s="44"/>
      <c r="AF4893" s="52"/>
      <c r="AM4893" s="7"/>
      <c r="AN4893" s="7"/>
      <c r="AO4893" s="53"/>
      <c r="AP4893" s="54"/>
      <c r="AQ4893" s="54"/>
      <c r="AR4893" s="7"/>
      <c r="AS4893" s="54"/>
      <c r="AT4893" s="53"/>
      <c r="AU4893" s="7"/>
      <c r="AV4893" s="7"/>
      <c r="AW4893" s="55"/>
      <c r="AX4893" s="56"/>
      <c r="AY4893" s="55"/>
      <c r="AZ4893" s="55"/>
      <c r="BA4893" s="55"/>
      <c r="BB4893" s="11"/>
      <c r="BC4893" s="12"/>
      <c r="BD4893" s="12"/>
      <c r="BE4893" s="12"/>
      <c r="BF4893" s="12"/>
      <c r="BG4893" s="12"/>
      <c r="BH4893" s="12"/>
      <c r="BI4893" s="12"/>
      <c r="BJ4893" s="12"/>
      <c r="BK4893" s="12"/>
    </row>
    <row r="4894" spans="1:63" s="5" customFormat="1">
      <c r="A4894" s="13"/>
      <c r="B4894" s="13"/>
      <c r="C4894" s="45"/>
      <c r="E4894" s="46"/>
      <c r="F4894" s="47"/>
      <c r="G4894" s="48"/>
      <c r="H4894" s="49"/>
      <c r="I4894" s="49"/>
      <c r="J4894" s="49"/>
      <c r="K4894" s="50"/>
      <c r="L4894" s="50"/>
      <c r="M4894" s="50"/>
      <c r="N4894" s="50"/>
      <c r="O4894" s="50"/>
      <c r="P4894" s="50"/>
      <c r="Q4894" s="50"/>
      <c r="R4894" s="51"/>
      <c r="S4894" s="51"/>
      <c r="T4894" s="51"/>
      <c r="U4894" s="51"/>
      <c r="V4894" s="51"/>
      <c r="W4894" s="51"/>
      <c r="X4894" s="44"/>
      <c r="AF4894" s="52"/>
      <c r="AM4894" s="7"/>
      <c r="AN4894" s="7"/>
      <c r="AO4894" s="53"/>
      <c r="AP4894" s="54"/>
      <c r="AQ4894" s="54"/>
      <c r="AR4894" s="7"/>
      <c r="AS4894" s="54"/>
      <c r="AT4894" s="53"/>
      <c r="AU4894" s="7"/>
      <c r="AV4894" s="7"/>
      <c r="AW4894" s="55"/>
      <c r="AX4894" s="56"/>
      <c r="AY4894" s="55"/>
      <c r="AZ4894" s="55"/>
      <c r="BA4894" s="55"/>
      <c r="BB4894" s="11"/>
      <c r="BC4894" s="12"/>
      <c r="BD4894" s="12"/>
      <c r="BE4894" s="12"/>
      <c r="BF4894" s="12"/>
      <c r="BG4894" s="12"/>
      <c r="BH4894" s="12"/>
      <c r="BI4894" s="12"/>
      <c r="BJ4894" s="12"/>
      <c r="BK4894" s="12"/>
    </row>
    <row r="4895" spans="1:63" s="5" customFormat="1">
      <c r="A4895" s="13"/>
      <c r="B4895" s="13"/>
      <c r="C4895" s="45"/>
      <c r="E4895" s="46"/>
      <c r="F4895" s="47"/>
      <c r="G4895" s="48"/>
      <c r="H4895" s="49"/>
      <c r="I4895" s="49"/>
      <c r="J4895" s="49"/>
      <c r="K4895" s="50"/>
      <c r="L4895" s="50"/>
      <c r="M4895" s="50"/>
      <c r="N4895" s="50"/>
      <c r="O4895" s="50"/>
      <c r="P4895" s="50"/>
      <c r="Q4895" s="50"/>
      <c r="R4895" s="51"/>
      <c r="S4895" s="51"/>
      <c r="T4895" s="51"/>
      <c r="U4895" s="51"/>
      <c r="V4895" s="51"/>
      <c r="W4895" s="51"/>
      <c r="X4895" s="44"/>
      <c r="AF4895" s="52"/>
      <c r="AM4895" s="7"/>
      <c r="AN4895" s="7"/>
      <c r="AO4895" s="53"/>
      <c r="AP4895" s="54"/>
      <c r="AQ4895" s="54"/>
      <c r="AR4895" s="7"/>
      <c r="AS4895" s="54"/>
      <c r="AT4895" s="53"/>
      <c r="AU4895" s="7"/>
      <c r="AV4895" s="7"/>
      <c r="AW4895" s="55"/>
      <c r="AX4895" s="56"/>
      <c r="AY4895" s="55"/>
      <c r="AZ4895" s="55"/>
      <c r="BA4895" s="55"/>
      <c r="BB4895" s="11"/>
      <c r="BC4895" s="12"/>
      <c r="BD4895" s="12"/>
      <c r="BE4895" s="12"/>
      <c r="BF4895" s="12"/>
      <c r="BG4895" s="12"/>
      <c r="BH4895" s="12"/>
      <c r="BI4895" s="12"/>
      <c r="BJ4895" s="12"/>
      <c r="BK4895" s="12"/>
    </row>
    <row r="4896" spans="1:63" s="5" customFormat="1">
      <c r="A4896" s="13"/>
      <c r="B4896" s="13"/>
      <c r="C4896" s="45"/>
      <c r="E4896" s="46"/>
      <c r="F4896" s="47"/>
      <c r="G4896" s="48"/>
      <c r="H4896" s="49"/>
      <c r="I4896" s="49"/>
      <c r="J4896" s="49"/>
      <c r="K4896" s="50"/>
      <c r="L4896" s="50"/>
      <c r="M4896" s="50"/>
      <c r="N4896" s="50"/>
      <c r="O4896" s="50"/>
      <c r="P4896" s="50"/>
      <c r="Q4896" s="50"/>
      <c r="R4896" s="51"/>
      <c r="S4896" s="51"/>
      <c r="T4896" s="51"/>
      <c r="U4896" s="51"/>
      <c r="V4896" s="51"/>
      <c r="W4896" s="51"/>
      <c r="X4896" s="44"/>
      <c r="AF4896" s="52"/>
      <c r="AM4896" s="7"/>
      <c r="AN4896" s="7"/>
      <c r="AO4896" s="53"/>
      <c r="AP4896" s="54"/>
      <c r="AQ4896" s="54"/>
      <c r="AR4896" s="7"/>
      <c r="AS4896" s="54"/>
      <c r="AT4896" s="53"/>
      <c r="AU4896" s="7"/>
      <c r="AV4896" s="7"/>
      <c r="AW4896" s="55"/>
      <c r="AX4896" s="56"/>
      <c r="AY4896" s="55"/>
      <c r="AZ4896" s="55"/>
      <c r="BA4896" s="55"/>
      <c r="BB4896" s="11"/>
      <c r="BC4896" s="12"/>
      <c r="BD4896" s="12"/>
      <c r="BE4896" s="12"/>
      <c r="BF4896" s="12"/>
      <c r="BG4896" s="12"/>
      <c r="BH4896" s="12"/>
      <c r="BI4896" s="12"/>
      <c r="BJ4896" s="12"/>
      <c r="BK4896" s="12"/>
    </row>
    <row r="4897" spans="1:63" s="5" customFormat="1">
      <c r="A4897" s="13"/>
      <c r="B4897" s="13"/>
      <c r="C4897" s="45"/>
      <c r="E4897" s="46"/>
      <c r="F4897" s="47"/>
      <c r="G4897" s="48"/>
      <c r="H4897" s="49"/>
      <c r="I4897" s="49"/>
      <c r="J4897" s="49"/>
      <c r="K4897" s="50"/>
      <c r="L4897" s="50"/>
      <c r="M4897" s="50"/>
      <c r="N4897" s="50"/>
      <c r="O4897" s="50"/>
      <c r="P4897" s="50"/>
      <c r="Q4897" s="50"/>
      <c r="R4897" s="51"/>
      <c r="S4897" s="51"/>
      <c r="T4897" s="51"/>
      <c r="U4897" s="51"/>
      <c r="V4897" s="51"/>
      <c r="W4897" s="51"/>
      <c r="X4897" s="44"/>
      <c r="AF4897" s="52"/>
      <c r="AM4897" s="7"/>
      <c r="AN4897" s="7"/>
      <c r="AO4897" s="53"/>
      <c r="AP4897" s="54"/>
      <c r="AQ4897" s="54"/>
      <c r="AR4897" s="7"/>
      <c r="AS4897" s="54"/>
      <c r="AT4897" s="53"/>
      <c r="AU4897" s="7"/>
      <c r="AV4897" s="7"/>
      <c r="AW4897" s="55"/>
      <c r="AX4897" s="56"/>
      <c r="AY4897" s="55"/>
      <c r="AZ4897" s="55"/>
      <c r="BA4897" s="55"/>
      <c r="BB4897" s="11"/>
      <c r="BC4897" s="12"/>
      <c r="BD4897" s="12"/>
      <c r="BE4897" s="12"/>
      <c r="BF4897" s="12"/>
      <c r="BG4897" s="12"/>
      <c r="BH4897" s="12"/>
      <c r="BI4897" s="12"/>
      <c r="BJ4897" s="12"/>
      <c r="BK4897" s="12"/>
    </row>
    <row r="4898" spans="1:63" s="5" customFormat="1">
      <c r="A4898" s="13"/>
      <c r="B4898" s="13"/>
      <c r="C4898" s="45"/>
      <c r="E4898" s="46"/>
      <c r="F4898" s="47"/>
      <c r="G4898" s="48"/>
      <c r="H4898" s="49"/>
      <c r="I4898" s="49"/>
      <c r="J4898" s="49"/>
      <c r="K4898" s="50"/>
      <c r="L4898" s="50"/>
      <c r="M4898" s="50"/>
      <c r="N4898" s="50"/>
      <c r="O4898" s="50"/>
      <c r="P4898" s="50"/>
      <c r="Q4898" s="50"/>
      <c r="R4898" s="51"/>
      <c r="S4898" s="51"/>
      <c r="T4898" s="51"/>
      <c r="U4898" s="51"/>
      <c r="V4898" s="51"/>
      <c r="W4898" s="51"/>
      <c r="X4898" s="44"/>
      <c r="AF4898" s="52"/>
      <c r="AM4898" s="7"/>
      <c r="AN4898" s="7"/>
      <c r="AO4898" s="53"/>
      <c r="AP4898" s="54"/>
      <c r="AQ4898" s="54"/>
      <c r="AR4898" s="7"/>
      <c r="AS4898" s="54"/>
      <c r="AT4898" s="53"/>
      <c r="AU4898" s="7"/>
      <c r="AV4898" s="7"/>
      <c r="AW4898" s="55"/>
      <c r="AX4898" s="56"/>
      <c r="AY4898" s="55"/>
      <c r="AZ4898" s="55"/>
      <c r="BA4898" s="55"/>
      <c r="BB4898" s="11"/>
      <c r="BC4898" s="12"/>
      <c r="BD4898" s="12"/>
      <c r="BE4898" s="12"/>
      <c r="BF4898" s="12"/>
      <c r="BG4898" s="12"/>
      <c r="BH4898" s="12"/>
      <c r="BI4898" s="12"/>
      <c r="BJ4898" s="12"/>
      <c r="BK4898" s="12"/>
    </row>
    <row r="4899" spans="1:63" s="5" customFormat="1">
      <c r="A4899" s="13"/>
      <c r="B4899" s="13"/>
      <c r="C4899" s="45"/>
      <c r="E4899" s="46"/>
      <c r="F4899" s="47"/>
      <c r="G4899" s="48"/>
      <c r="H4899" s="49"/>
      <c r="I4899" s="49"/>
      <c r="J4899" s="49"/>
      <c r="K4899" s="50"/>
      <c r="L4899" s="50"/>
      <c r="M4899" s="50"/>
      <c r="N4899" s="50"/>
      <c r="O4899" s="50"/>
      <c r="P4899" s="50"/>
      <c r="Q4899" s="50"/>
      <c r="R4899" s="51"/>
      <c r="S4899" s="51"/>
      <c r="T4899" s="51"/>
      <c r="U4899" s="51"/>
      <c r="V4899" s="51"/>
      <c r="W4899" s="51"/>
      <c r="X4899" s="44"/>
      <c r="AF4899" s="52"/>
      <c r="AM4899" s="7"/>
      <c r="AN4899" s="7"/>
      <c r="AO4899" s="53"/>
      <c r="AP4899" s="54"/>
      <c r="AQ4899" s="54"/>
      <c r="AR4899" s="7"/>
      <c r="AS4899" s="54"/>
      <c r="AT4899" s="53"/>
      <c r="AU4899" s="7"/>
      <c r="AV4899" s="7"/>
      <c r="AW4899" s="55"/>
      <c r="AX4899" s="56"/>
      <c r="AY4899" s="55"/>
      <c r="AZ4899" s="55"/>
      <c r="BA4899" s="55"/>
      <c r="BB4899" s="11"/>
      <c r="BC4899" s="12"/>
      <c r="BD4899" s="12"/>
      <c r="BE4899" s="12"/>
      <c r="BF4899" s="12"/>
      <c r="BG4899" s="12"/>
      <c r="BH4899" s="12"/>
      <c r="BI4899" s="12"/>
      <c r="BJ4899" s="12"/>
      <c r="BK4899" s="12"/>
    </row>
    <row r="4900" spans="1:63" s="5" customFormat="1">
      <c r="A4900" s="13"/>
      <c r="B4900" s="13"/>
      <c r="C4900" s="45"/>
      <c r="E4900" s="46"/>
      <c r="F4900" s="47"/>
      <c r="G4900" s="48"/>
      <c r="H4900" s="49"/>
      <c r="I4900" s="49"/>
      <c r="J4900" s="49"/>
      <c r="K4900" s="50"/>
      <c r="L4900" s="50"/>
      <c r="M4900" s="50"/>
      <c r="N4900" s="50"/>
      <c r="O4900" s="50"/>
      <c r="P4900" s="50"/>
      <c r="Q4900" s="50"/>
      <c r="R4900" s="51"/>
      <c r="S4900" s="51"/>
      <c r="T4900" s="51"/>
      <c r="U4900" s="51"/>
      <c r="V4900" s="51"/>
      <c r="W4900" s="51"/>
      <c r="X4900" s="44"/>
      <c r="AF4900" s="52"/>
      <c r="AM4900" s="7"/>
      <c r="AN4900" s="7"/>
      <c r="AO4900" s="53"/>
      <c r="AP4900" s="54"/>
      <c r="AQ4900" s="54"/>
      <c r="AR4900" s="7"/>
      <c r="AS4900" s="54"/>
      <c r="AT4900" s="53"/>
      <c r="AU4900" s="7"/>
      <c r="AV4900" s="7"/>
      <c r="AW4900" s="55"/>
      <c r="AX4900" s="56"/>
      <c r="AY4900" s="55"/>
      <c r="AZ4900" s="55"/>
      <c r="BA4900" s="55"/>
      <c r="BB4900" s="11"/>
      <c r="BC4900" s="12"/>
      <c r="BD4900" s="12"/>
      <c r="BE4900" s="12"/>
      <c r="BF4900" s="12"/>
      <c r="BG4900" s="12"/>
      <c r="BH4900" s="12"/>
      <c r="BI4900" s="12"/>
      <c r="BJ4900" s="12"/>
      <c r="BK4900" s="12"/>
    </row>
    <row r="4901" spans="1:63" s="5" customFormat="1">
      <c r="A4901" s="13"/>
      <c r="B4901" s="13"/>
      <c r="C4901" s="45"/>
      <c r="E4901" s="46"/>
      <c r="F4901" s="47"/>
      <c r="G4901" s="48"/>
      <c r="H4901" s="49"/>
      <c r="I4901" s="49"/>
      <c r="J4901" s="49"/>
      <c r="K4901" s="50"/>
      <c r="L4901" s="50"/>
      <c r="M4901" s="50"/>
      <c r="N4901" s="50"/>
      <c r="O4901" s="50"/>
      <c r="P4901" s="50"/>
      <c r="Q4901" s="50"/>
      <c r="R4901" s="51"/>
      <c r="S4901" s="51"/>
      <c r="T4901" s="51"/>
      <c r="U4901" s="51"/>
      <c r="V4901" s="51"/>
      <c r="W4901" s="51"/>
      <c r="X4901" s="44"/>
      <c r="AF4901" s="52"/>
      <c r="AM4901" s="7"/>
      <c r="AN4901" s="7"/>
      <c r="AO4901" s="53"/>
      <c r="AP4901" s="54"/>
      <c r="AQ4901" s="54"/>
      <c r="AR4901" s="7"/>
      <c r="AS4901" s="54"/>
      <c r="AT4901" s="53"/>
      <c r="AU4901" s="7"/>
      <c r="AV4901" s="7"/>
      <c r="AW4901" s="55"/>
      <c r="AX4901" s="56"/>
      <c r="AY4901" s="55"/>
      <c r="AZ4901" s="55"/>
      <c r="BA4901" s="55"/>
      <c r="BB4901" s="11"/>
      <c r="BC4901" s="12"/>
      <c r="BD4901" s="12"/>
      <c r="BE4901" s="12"/>
      <c r="BF4901" s="12"/>
      <c r="BG4901" s="12"/>
      <c r="BH4901" s="12"/>
      <c r="BI4901" s="12"/>
      <c r="BJ4901" s="12"/>
      <c r="BK4901" s="12"/>
    </row>
    <row r="4902" spans="1:63" s="5" customFormat="1">
      <c r="A4902" s="13"/>
      <c r="B4902" s="13"/>
      <c r="C4902" s="45"/>
      <c r="E4902" s="46"/>
      <c r="F4902" s="47"/>
      <c r="G4902" s="48"/>
      <c r="H4902" s="49"/>
      <c r="I4902" s="49"/>
      <c r="J4902" s="49"/>
      <c r="K4902" s="50"/>
      <c r="L4902" s="50"/>
      <c r="M4902" s="50"/>
      <c r="N4902" s="50"/>
      <c r="O4902" s="50"/>
      <c r="P4902" s="50"/>
      <c r="Q4902" s="50"/>
      <c r="R4902" s="51"/>
      <c r="S4902" s="51"/>
      <c r="T4902" s="51"/>
      <c r="U4902" s="51"/>
      <c r="V4902" s="51"/>
      <c r="W4902" s="51"/>
      <c r="X4902" s="44"/>
      <c r="AF4902" s="52"/>
      <c r="AM4902" s="7"/>
      <c r="AN4902" s="7"/>
      <c r="AO4902" s="53"/>
      <c r="AP4902" s="54"/>
      <c r="AQ4902" s="54"/>
      <c r="AR4902" s="7"/>
      <c r="AS4902" s="54"/>
      <c r="AT4902" s="53"/>
      <c r="AU4902" s="7"/>
      <c r="AV4902" s="7"/>
      <c r="AW4902" s="55"/>
      <c r="AX4902" s="56"/>
      <c r="AY4902" s="55"/>
      <c r="AZ4902" s="55"/>
      <c r="BA4902" s="55"/>
      <c r="BB4902" s="11"/>
      <c r="BC4902" s="12"/>
      <c r="BD4902" s="12"/>
      <c r="BE4902" s="12"/>
      <c r="BF4902" s="12"/>
      <c r="BG4902" s="12"/>
      <c r="BH4902" s="12"/>
      <c r="BI4902" s="12"/>
      <c r="BJ4902" s="12"/>
      <c r="BK4902" s="12"/>
    </row>
    <row r="4903" spans="1:63" s="5" customFormat="1">
      <c r="A4903" s="13"/>
      <c r="B4903" s="13"/>
      <c r="C4903" s="45"/>
      <c r="E4903" s="46"/>
      <c r="F4903" s="47"/>
      <c r="G4903" s="48"/>
      <c r="H4903" s="49"/>
      <c r="I4903" s="49"/>
      <c r="J4903" s="49"/>
      <c r="K4903" s="50"/>
      <c r="L4903" s="50"/>
      <c r="M4903" s="50"/>
      <c r="N4903" s="50"/>
      <c r="O4903" s="50"/>
      <c r="P4903" s="50"/>
      <c r="Q4903" s="50"/>
      <c r="R4903" s="51"/>
      <c r="S4903" s="51"/>
      <c r="T4903" s="51"/>
      <c r="U4903" s="51"/>
      <c r="V4903" s="51"/>
      <c r="W4903" s="51"/>
      <c r="X4903" s="44"/>
      <c r="AF4903" s="52"/>
      <c r="AM4903" s="7"/>
      <c r="AN4903" s="7"/>
      <c r="AO4903" s="53"/>
      <c r="AP4903" s="54"/>
      <c r="AQ4903" s="54"/>
      <c r="AR4903" s="7"/>
      <c r="AS4903" s="54"/>
      <c r="AT4903" s="53"/>
      <c r="AU4903" s="7"/>
      <c r="AV4903" s="7"/>
      <c r="AW4903" s="55"/>
      <c r="AX4903" s="56"/>
      <c r="AY4903" s="55"/>
      <c r="AZ4903" s="55"/>
      <c r="BA4903" s="55"/>
      <c r="BB4903" s="11"/>
      <c r="BC4903" s="12"/>
      <c r="BD4903" s="12"/>
      <c r="BE4903" s="12"/>
      <c r="BF4903" s="12"/>
      <c r="BG4903" s="12"/>
      <c r="BH4903" s="12"/>
      <c r="BI4903" s="12"/>
      <c r="BJ4903" s="12"/>
      <c r="BK4903" s="12"/>
    </row>
    <row r="4904" spans="1:63" s="5" customFormat="1">
      <c r="A4904" s="13"/>
      <c r="B4904" s="13"/>
      <c r="C4904" s="45"/>
      <c r="E4904" s="46"/>
      <c r="F4904" s="47"/>
      <c r="G4904" s="48"/>
      <c r="H4904" s="49"/>
      <c r="I4904" s="49"/>
      <c r="J4904" s="49"/>
      <c r="K4904" s="50"/>
      <c r="L4904" s="50"/>
      <c r="M4904" s="50"/>
      <c r="N4904" s="50"/>
      <c r="O4904" s="50"/>
      <c r="P4904" s="50"/>
      <c r="Q4904" s="50"/>
      <c r="R4904" s="51"/>
      <c r="S4904" s="51"/>
      <c r="T4904" s="51"/>
      <c r="U4904" s="51"/>
      <c r="V4904" s="51"/>
      <c r="W4904" s="51"/>
      <c r="X4904" s="44"/>
      <c r="AF4904" s="52"/>
      <c r="AM4904" s="7"/>
      <c r="AN4904" s="7"/>
      <c r="AO4904" s="53"/>
      <c r="AP4904" s="54"/>
      <c r="AQ4904" s="54"/>
      <c r="AR4904" s="7"/>
      <c r="AS4904" s="54"/>
      <c r="AT4904" s="53"/>
      <c r="AU4904" s="7"/>
      <c r="AV4904" s="7"/>
      <c r="AW4904" s="55"/>
      <c r="AX4904" s="56"/>
      <c r="AY4904" s="55"/>
      <c r="AZ4904" s="55"/>
      <c r="BA4904" s="55"/>
      <c r="BB4904" s="11"/>
      <c r="BC4904" s="12"/>
      <c r="BD4904" s="12"/>
      <c r="BE4904" s="12"/>
      <c r="BF4904" s="12"/>
      <c r="BG4904" s="12"/>
      <c r="BH4904" s="12"/>
      <c r="BI4904" s="12"/>
      <c r="BJ4904" s="12"/>
      <c r="BK4904" s="12"/>
    </row>
    <row r="4905" spans="1:63" s="5" customFormat="1">
      <c r="A4905" s="13"/>
      <c r="B4905" s="13"/>
      <c r="C4905" s="45"/>
      <c r="E4905" s="46"/>
      <c r="F4905" s="47"/>
      <c r="G4905" s="48"/>
      <c r="H4905" s="49"/>
      <c r="I4905" s="49"/>
      <c r="J4905" s="49"/>
      <c r="K4905" s="50"/>
      <c r="L4905" s="50"/>
      <c r="M4905" s="50"/>
      <c r="N4905" s="50"/>
      <c r="O4905" s="50"/>
      <c r="P4905" s="50"/>
      <c r="Q4905" s="50"/>
      <c r="R4905" s="51"/>
      <c r="S4905" s="51"/>
      <c r="T4905" s="51"/>
      <c r="U4905" s="51"/>
      <c r="V4905" s="51"/>
      <c r="W4905" s="51"/>
      <c r="X4905" s="44"/>
      <c r="AF4905" s="52"/>
      <c r="AM4905" s="7"/>
      <c r="AN4905" s="7"/>
      <c r="AO4905" s="53"/>
      <c r="AP4905" s="54"/>
      <c r="AQ4905" s="54"/>
      <c r="AR4905" s="7"/>
      <c r="AS4905" s="54"/>
      <c r="AT4905" s="53"/>
      <c r="AU4905" s="7"/>
      <c r="AV4905" s="7"/>
      <c r="AW4905" s="55"/>
      <c r="AX4905" s="56"/>
      <c r="AY4905" s="55"/>
      <c r="AZ4905" s="55"/>
      <c r="BA4905" s="55"/>
      <c r="BB4905" s="11"/>
      <c r="BC4905" s="12"/>
      <c r="BD4905" s="12"/>
      <c r="BE4905" s="12"/>
      <c r="BF4905" s="12"/>
      <c r="BG4905" s="12"/>
      <c r="BH4905" s="12"/>
      <c r="BI4905" s="12"/>
      <c r="BJ4905" s="12"/>
      <c r="BK4905" s="12"/>
    </row>
    <row r="4906" spans="1:63" s="5" customFormat="1">
      <c r="A4906" s="13"/>
      <c r="B4906" s="13"/>
      <c r="C4906" s="45"/>
      <c r="E4906" s="46"/>
      <c r="F4906" s="47"/>
      <c r="G4906" s="48"/>
      <c r="H4906" s="49"/>
      <c r="I4906" s="49"/>
      <c r="J4906" s="49"/>
      <c r="K4906" s="50"/>
      <c r="L4906" s="50"/>
      <c r="M4906" s="50"/>
      <c r="N4906" s="50"/>
      <c r="O4906" s="50"/>
      <c r="P4906" s="50"/>
      <c r="Q4906" s="50"/>
      <c r="R4906" s="51"/>
      <c r="S4906" s="51"/>
      <c r="T4906" s="51"/>
      <c r="U4906" s="51"/>
      <c r="V4906" s="51"/>
      <c r="W4906" s="51"/>
      <c r="X4906" s="44"/>
      <c r="AF4906" s="52"/>
      <c r="AM4906" s="7"/>
      <c r="AN4906" s="7"/>
      <c r="AO4906" s="53"/>
      <c r="AP4906" s="54"/>
      <c r="AQ4906" s="54"/>
      <c r="AR4906" s="7"/>
      <c r="AS4906" s="54"/>
      <c r="AT4906" s="53"/>
      <c r="AU4906" s="7"/>
      <c r="AV4906" s="7"/>
      <c r="AW4906" s="55"/>
      <c r="AX4906" s="56"/>
      <c r="AY4906" s="55"/>
      <c r="AZ4906" s="55"/>
      <c r="BA4906" s="55"/>
      <c r="BB4906" s="11"/>
      <c r="BC4906" s="12"/>
      <c r="BD4906" s="12"/>
      <c r="BE4906" s="12"/>
      <c r="BF4906" s="12"/>
      <c r="BG4906" s="12"/>
      <c r="BH4906" s="12"/>
      <c r="BI4906" s="12"/>
      <c r="BJ4906" s="12"/>
      <c r="BK4906" s="12"/>
    </row>
    <row r="4907" spans="1:63" s="5" customFormat="1">
      <c r="A4907" s="13"/>
      <c r="B4907" s="13"/>
      <c r="C4907" s="45"/>
      <c r="E4907" s="46"/>
      <c r="F4907" s="47"/>
      <c r="G4907" s="48"/>
      <c r="H4907" s="49"/>
      <c r="I4907" s="49"/>
      <c r="J4907" s="49"/>
      <c r="K4907" s="50"/>
      <c r="L4907" s="50"/>
      <c r="M4907" s="50"/>
      <c r="N4907" s="50"/>
      <c r="O4907" s="50"/>
      <c r="P4907" s="50"/>
      <c r="Q4907" s="50"/>
      <c r="R4907" s="51"/>
      <c r="S4907" s="51"/>
      <c r="T4907" s="51"/>
      <c r="U4907" s="51"/>
      <c r="V4907" s="51"/>
      <c r="W4907" s="51"/>
      <c r="X4907" s="44"/>
      <c r="AF4907" s="52"/>
      <c r="AM4907" s="7"/>
      <c r="AN4907" s="7"/>
      <c r="AO4907" s="53"/>
      <c r="AP4907" s="54"/>
      <c r="AQ4907" s="54"/>
      <c r="AR4907" s="7"/>
      <c r="AS4907" s="54"/>
      <c r="AT4907" s="53"/>
      <c r="AU4907" s="7"/>
      <c r="AV4907" s="7"/>
      <c r="AW4907" s="55"/>
      <c r="AX4907" s="56"/>
      <c r="AY4907" s="55"/>
      <c r="AZ4907" s="55"/>
      <c r="BA4907" s="55"/>
      <c r="BB4907" s="11"/>
      <c r="BC4907" s="12"/>
      <c r="BD4907" s="12"/>
      <c r="BE4907" s="12"/>
      <c r="BF4907" s="12"/>
      <c r="BG4907" s="12"/>
      <c r="BH4907" s="12"/>
      <c r="BI4907" s="12"/>
      <c r="BJ4907" s="12"/>
      <c r="BK4907" s="12"/>
    </row>
    <row r="4908" spans="1:63" s="5" customFormat="1">
      <c r="A4908" s="13"/>
      <c r="B4908" s="13"/>
      <c r="C4908" s="45"/>
      <c r="E4908" s="46"/>
      <c r="F4908" s="47"/>
      <c r="G4908" s="48"/>
      <c r="H4908" s="49"/>
      <c r="I4908" s="49"/>
      <c r="J4908" s="49"/>
      <c r="K4908" s="50"/>
      <c r="L4908" s="50"/>
      <c r="M4908" s="50"/>
      <c r="N4908" s="50"/>
      <c r="O4908" s="50"/>
      <c r="P4908" s="50"/>
      <c r="Q4908" s="50"/>
      <c r="R4908" s="51"/>
      <c r="S4908" s="51"/>
      <c r="T4908" s="51"/>
      <c r="U4908" s="51"/>
      <c r="V4908" s="51"/>
      <c r="W4908" s="51"/>
      <c r="X4908" s="44"/>
      <c r="AF4908" s="52"/>
      <c r="AM4908" s="7"/>
      <c r="AN4908" s="7"/>
      <c r="AO4908" s="53"/>
      <c r="AP4908" s="54"/>
      <c r="AQ4908" s="54"/>
      <c r="AR4908" s="7"/>
      <c r="AS4908" s="54"/>
      <c r="AT4908" s="53"/>
      <c r="AU4908" s="7"/>
      <c r="AV4908" s="7"/>
      <c r="AW4908" s="55"/>
      <c r="AX4908" s="56"/>
      <c r="AY4908" s="55"/>
      <c r="AZ4908" s="55"/>
      <c r="BA4908" s="55"/>
      <c r="BB4908" s="11"/>
      <c r="BC4908" s="12"/>
      <c r="BD4908" s="12"/>
      <c r="BE4908" s="12"/>
      <c r="BF4908" s="12"/>
      <c r="BG4908" s="12"/>
      <c r="BH4908" s="12"/>
      <c r="BI4908" s="12"/>
      <c r="BJ4908" s="12"/>
      <c r="BK4908" s="12"/>
    </row>
    <row r="4909" spans="1:63" s="5" customFormat="1">
      <c r="A4909" s="13"/>
      <c r="B4909" s="13"/>
      <c r="C4909" s="45"/>
      <c r="E4909" s="46"/>
      <c r="F4909" s="47"/>
      <c r="G4909" s="48"/>
      <c r="H4909" s="49"/>
      <c r="I4909" s="49"/>
      <c r="J4909" s="49"/>
      <c r="K4909" s="50"/>
      <c r="L4909" s="50"/>
      <c r="M4909" s="50"/>
      <c r="N4909" s="50"/>
      <c r="O4909" s="50"/>
      <c r="P4909" s="50"/>
      <c r="Q4909" s="50"/>
      <c r="R4909" s="51"/>
      <c r="S4909" s="51"/>
      <c r="T4909" s="51"/>
      <c r="U4909" s="51"/>
      <c r="V4909" s="51"/>
      <c r="W4909" s="51"/>
      <c r="X4909" s="44"/>
      <c r="AF4909" s="52"/>
      <c r="AM4909" s="7"/>
      <c r="AN4909" s="7"/>
      <c r="AO4909" s="53"/>
      <c r="AP4909" s="54"/>
      <c r="AQ4909" s="54"/>
      <c r="AR4909" s="7"/>
      <c r="AS4909" s="54"/>
      <c r="AT4909" s="53"/>
      <c r="AU4909" s="7"/>
      <c r="AV4909" s="7"/>
      <c r="AW4909" s="55"/>
      <c r="AX4909" s="56"/>
      <c r="AY4909" s="55"/>
      <c r="AZ4909" s="55"/>
      <c r="BA4909" s="55"/>
      <c r="BB4909" s="11"/>
      <c r="BC4909" s="12"/>
      <c r="BD4909" s="12"/>
      <c r="BE4909" s="12"/>
      <c r="BF4909" s="12"/>
      <c r="BG4909" s="12"/>
      <c r="BH4909" s="12"/>
      <c r="BI4909" s="12"/>
      <c r="BJ4909" s="12"/>
      <c r="BK4909" s="12"/>
    </row>
    <row r="4910" spans="1:63" s="5" customFormat="1">
      <c r="A4910" s="13"/>
      <c r="B4910" s="13"/>
      <c r="C4910" s="45"/>
      <c r="E4910" s="46"/>
      <c r="F4910" s="47"/>
      <c r="G4910" s="48"/>
      <c r="H4910" s="49"/>
      <c r="I4910" s="49"/>
      <c r="J4910" s="49"/>
      <c r="K4910" s="50"/>
      <c r="L4910" s="50"/>
      <c r="M4910" s="50"/>
      <c r="N4910" s="50"/>
      <c r="O4910" s="50"/>
      <c r="P4910" s="50"/>
      <c r="Q4910" s="50"/>
      <c r="R4910" s="51"/>
      <c r="S4910" s="51"/>
      <c r="T4910" s="51"/>
      <c r="U4910" s="51"/>
      <c r="V4910" s="51"/>
      <c r="W4910" s="51"/>
      <c r="X4910" s="44"/>
      <c r="AF4910" s="52"/>
      <c r="AM4910" s="7"/>
      <c r="AN4910" s="7"/>
      <c r="AO4910" s="53"/>
      <c r="AP4910" s="54"/>
      <c r="AQ4910" s="54"/>
      <c r="AR4910" s="7"/>
      <c r="AS4910" s="54"/>
      <c r="AT4910" s="53"/>
      <c r="AU4910" s="7"/>
      <c r="AV4910" s="7"/>
      <c r="AW4910" s="55"/>
      <c r="AX4910" s="56"/>
      <c r="AY4910" s="55"/>
      <c r="AZ4910" s="55"/>
      <c r="BA4910" s="55"/>
      <c r="BB4910" s="11"/>
      <c r="BC4910" s="12"/>
      <c r="BD4910" s="12"/>
      <c r="BE4910" s="12"/>
      <c r="BF4910" s="12"/>
      <c r="BG4910" s="12"/>
      <c r="BH4910" s="12"/>
      <c r="BI4910" s="12"/>
      <c r="BJ4910" s="12"/>
      <c r="BK4910" s="12"/>
    </row>
    <row r="4911" spans="1:63" s="5" customFormat="1">
      <c r="A4911" s="13"/>
      <c r="B4911" s="13"/>
      <c r="C4911" s="45"/>
      <c r="E4911" s="46"/>
      <c r="F4911" s="47"/>
      <c r="G4911" s="48"/>
      <c r="H4911" s="49"/>
      <c r="I4911" s="49"/>
      <c r="J4911" s="49"/>
      <c r="K4911" s="50"/>
      <c r="L4911" s="50"/>
      <c r="M4911" s="50"/>
      <c r="N4911" s="50"/>
      <c r="O4911" s="50"/>
      <c r="P4911" s="50"/>
      <c r="Q4911" s="50"/>
      <c r="R4911" s="51"/>
      <c r="S4911" s="51"/>
      <c r="T4911" s="51"/>
      <c r="U4911" s="51"/>
      <c r="V4911" s="51"/>
      <c r="W4911" s="51"/>
      <c r="X4911" s="44"/>
      <c r="AF4911" s="52"/>
      <c r="AM4911" s="7"/>
      <c r="AN4911" s="7"/>
      <c r="AO4911" s="53"/>
      <c r="AP4911" s="54"/>
      <c r="AQ4911" s="54"/>
      <c r="AR4911" s="7"/>
      <c r="AS4911" s="54"/>
      <c r="AT4911" s="53"/>
      <c r="AU4911" s="7"/>
      <c r="AV4911" s="7"/>
      <c r="AW4911" s="55"/>
      <c r="AX4911" s="56"/>
      <c r="AY4911" s="55"/>
      <c r="AZ4911" s="55"/>
      <c r="BA4911" s="55"/>
      <c r="BB4911" s="11"/>
      <c r="BC4911" s="12"/>
      <c r="BD4911" s="12"/>
      <c r="BE4911" s="12"/>
      <c r="BF4911" s="12"/>
      <c r="BG4911" s="12"/>
      <c r="BH4911" s="12"/>
      <c r="BI4911" s="12"/>
      <c r="BJ4911" s="12"/>
      <c r="BK4911" s="12"/>
    </row>
    <row r="4912" spans="1:63" s="5" customFormat="1">
      <c r="A4912" s="13"/>
      <c r="B4912" s="13"/>
      <c r="C4912" s="45"/>
      <c r="E4912" s="46"/>
      <c r="F4912" s="47"/>
      <c r="G4912" s="48"/>
      <c r="H4912" s="49"/>
      <c r="I4912" s="49"/>
      <c r="J4912" s="49"/>
      <c r="K4912" s="50"/>
      <c r="L4912" s="50"/>
      <c r="M4912" s="50"/>
      <c r="N4912" s="50"/>
      <c r="O4912" s="50"/>
      <c r="P4912" s="50"/>
      <c r="Q4912" s="50"/>
      <c r="R4912" s="51"/>
      <c r="S4912" s="51"/>
      <c r="T4912" s="51"/>
      <c r="U4912" s="51"/>
      <c r="V4912" s="51"/>
      <c r="W4912" s="51"/>
      <c r="X4912" s="44"/>
      <c r="AF4912" s="52"/>
      <c r="AM4912" s="7"/>
      <c r="AN4912" s="7"/>
      <c r="AO4912" s="53"/>
      <c r="AP4912" s="54"/>
      <c r="AQ4912" s="54"/>
      <c r="AR4912" s="7"/>
      <c r="AS4912" s="54"/>
      <c r="AT4912" s="53"/>
      <c r="AU4912" s="7"/>
      <c r="AV4912" s="7"/>
      <c r="AW4912" s="55"/>
      <c r="AX4912" s="56"/>
      <c r="AY4912" s="55"/>
      <c r="AZ4912" s="55"/>
      <c r="BA4912" s="55"/>
      <c r="BB4912" s="11"/>
      <c r="BC4912" s="12"/>
      <c r="BD4912" s="12"/>
      <c r="BE4912" s="12"/>
      <c r="BF4912" s="12"/>
      <c r="BG4912" s="12"/>
      <c r="BH4912" s="12"/>
      <c r="BI4912" s="12"/>
      <c r="BJ4912" s="12"/>
      <c r="BK4912" s="12"/>
    </row>
    <row r="4913" spans="1:63" s="5" customFormat="1">
      <c r="A4913" s="13"/>
      <c r="B4913" s="13"/>
      <c r="C4913" s="45"/>
      <c r="E4913" s="46"/>
      <c r="F4913" s="47"/>
      <c r="G4913" s="48"/>
      <c r="H4913" s="49"/>
      <c r="I4913" s="49"/>
      <c r="J4913" s="49"/>
      <c r="K4913" s="50"/>
      <c r="L4913" s="50"/>
      <c r="M4913" s="50"/>
      <c r="N4913" s="50"/>
      <c r="O4913" s="50"/>
      <c r="P4913" s="50"/>
      <c r="Q4913" s="50"/>
      <c r="R4913" s="51"/>
      <c r="S4913" s="51"/>
      <c r="T4913" s="51"/>
      <c r="U4913" s="51"/>
      <c r="V4913" s="51"/>
      <c r="W4913" s="51"/>
      <c r="X4913" s="44"/>
      <c r="AF4913" s="52"/>
      <c r="AM4913" s="7"/>
      <c r="AN4913" s="7"/>
      <c r="AO4913" s="53"/>
      <c r="AP4913" s="54"/>
      <c r="AQ4913" s="54"/>
      <c r="AR4913" s="7"/>
      <c r="AS4913" s="54"/>
      <c r="AT4913" s="53"/>
      <c r="AU4913" s="7"/>
      <c r="AV4913" s="7"/>
      <c r="AW4913" s="55"/>
      <c r="AX4913" s="56"/>
      <c r="AY4913" s="55"/>
      <c r="AZ4913" s="55"/>
      <c r="BA4913" s="55"/>
      <c r="BB4913" s="11"/>
      <c r="BC4913" s="12"/>
      <c r="BD4913" s="12"/>
      <c r="BE4913" s="12"/>
      <c r="BF4913" s="12"/>
      <c r="BG4913" s="12"/>
      <c r="BH4913" s="12"/>
      <c r="BI4913" s="12"/>
      <c r="BJ4913" s="12"/>
      <c r="BK4913" s="12"/>
    </row>
    <row r="4914" spans="1:63" s="5" customFormat="1">
      <c r="A4914" s="13"/>
      <c r="B4914" s="13"/>
      <c r="C4914" s="45"/>
      <c r="E4914" s="46"/>
      <c r="F4914" s="47"/>
      <c r="G4914" s="48"/>
      <c r="H4914" s="49"/>
      <c r="I4914" s="49"/>
      <c r="J4914" s="49"/>
      <c r="K4914" s="50"/>
      <c r="L4914" s="50"/>
      <c r="M4914" s="50"/>
      <c r="N4914" s="50"/>
      <c r="O4914" s="50"/>
      <c r="P4914" s="50"/>
      <c r="Q4914" s="50"/>
      <c r="R4914" s="51"/>
      <c r="S4914" s="51"/>
      <c r="T4914" s="51"/>
      <c r="U4914" s="51"/>
      <c r="V4914" s="51"/>
      <c r="W4914" s="51"/>
      <c r="X4914" s="44"/>
      <c r="AF4914" s="52"/>
      <c r="AM4914" s="7"/>
      <c r="AN4914" s="7"/>
      <c r="AO4914" s="53"/>
      <c r="AP4914" s="54"/>
      <c r="AQ4914" s="54"/>
      <c r="AR4914" s="7"/>
      <c r="AS4914" s="54"/>
      <c r="AT4914" s="53"/>
      <c r="AU4914" s="7"/>
      <c r="AV4914" s="7"/>
      <c r="AW4914" s="55"/>
      <c r="AX4914" s="56"/>
      <c r="AY4914" s="55"/>
      <c r="AZ4914" s="55"/>
      <c r="BA4914" s="55"/>
      <c r="BB4914" s="11"/>
      <c r="BC4914" s="12"/>
      <c r="BD4914" s="12"/>
      <c r="BE4914" s="12"/>
      <c r="BF4914" s="12"/>
      <c r="BG4914" s="12"/>
      <c r="BH4914" s="12"/>
      <c r="BI4914" s="12"/>
      <c r="BJ4914" s="12"/>
      <c r="BK4914" s="12"/>
    </row>
    <row r="4915" spans="1:63" s="5" customFormat="1">
      <c r="A4915" s="13"/>
      <c r="B4915" s="13"/>
      <c r="C4915" s="45"/>
      <c r="E4915" s="46"/>
      <c r="F4915" s="47"/>
      <c r="G4915" s="48"/>
      <c r="H4915" s="49"/>
      <c r="I4915" s="49"/>
      <c r="J4915" s="49"/>
      <c r="K4915" s="50"/>
      <c r="L4915" s="50"/>
      <c r="M4915" s="50"/>
      <c r="N4915" s="50"/>
      <c r="O4915" s="50"/>
      <c r="P4915" s="50"/>
      <c r="Q4915" s="50"/>
      <c r="R4915" s="51"/>
      <c r="S4915" s="51"/>
      <c r="T4915" s="51"/>
      <c r="U4915" s="51"/>
      <c r="V4915" s="51"/>
      <c r="W4915" s="51"/>
      <c r="X4915" s="44"/>
      <c r="AF4915" s="52"/>
      <c r="AM4915" s="7"/>
      <c r="AN4915" s="7"/>
      <c r="AO4915" s="53"/>
      <c r="AP4915" s="54"/>
      <c r="AQ4915" s="54"/>
      <c r="AR4915" s="7"/>
      <c r="AS4915" s="54"/>
      <c r="AT4915" s="53"/>
      <c r="AU4915" s="7"/>
      <c r="AV4915" s="7"/>
      <c r="AW4915" s="55"/>
      <c r="AX4915" s="56"/>
      <c r="AY4915" s="55"/>
      <c r="AZ4915" s="55"/>
      <c r="BA4915" s="55"/>
      <c r="BB4915" s="11"/>
      <c r="BC4915" s="12"/>
      <c r="BD4915" s="12"/>
      <c r="BE4915" s="12"/>
      <c r="BF4915" s="12"/>
      <c r="BG4915" s="12"/>
      <c r="BH4915" s="12"/>
      <c r="BI4915" s="12"/>
      <c r="BJ4915" s="12"/>
      <c r="BK4915" s="12"/>
    </row>
    <row r="4916" spans="1:63" s="5" customFormat="1">
      <c r="A4916" s="13"/>
      <c r="B4916" s="13"/>
      <c r="C4916" s="45"/>
      <c r="E4916" s="46"/>
      <c r="F4916" s="47"/>
      <c r="G4916" s="48"/>
      <c r="H4916" s="49"/>
      <c r="I4916" s="49"/>
      <c r="J4916" s="49"/>
      <c r="K4916" s="50"/>
      <c r="L4916" s="50"/>
      <c r="M4916" s="50"/>
      <c r="N4916" s="50"/>
      <c r="O4916" s="50"/>
      <c r="P4916" s="50"/>
      <c r="Q4916" s="50"/>
      <c r="R4916" s="51"/>
      <c r="S4916" s="51"/>
      <c r="T4916" s="51"/>
      <c r="U4916" s="51"/>
      <c r="V4916" s="51"/>
      <c r="W4916" s="51"/>
      <c r="X4916" s="44"/>
      <c r="AF4916" s="52"/>
      <c r="AM4916" s="7"/>
      <c r="AN4916" s="7"/>
      <c r="AO4916" s="53"/>
      <c r="AP4916" s="54"/>
      <c r="AQ4916" s="54"/>
      <c r="AR4916" s="7"/>
      <c r="AS4916" s="54"/>
      <c r="AT4916" s="53"/>
      <c r="AU4916" s="7"/>
      <c r="AV4916" s="7"/>
      <c r="AW4916" s="55"/>
      <c r="AX4916" s="56"/>
      <c r="AY4916" s="55"/>
      <c r="AZ4916" s="55"/>
      <c r="BA4916" s="55"/>
      <c r="BB4916" s="11"/>
      <c r="BC4916" s="12"/>
      <c r="BD4916" s="12"/>
      <c r="BE4916" s="12"/>
      <c r="BF4916" s="12"/>
      <c r="BG4916" s="12"/>
      <c r="BH4916" s="12"/>
      <c r="BI4916" s="12"/>
      <c r="BJ4916" s="12"/>
      <c r="BK4916" s="12"/>
    </row>
    <row r="4917" spans="1:63" s="5" customFormat="1">
      <c r="A4917" s="13"/>
      <c r="B4917" s="13"/>
      <c r="C4917" s="45"/>
      <c r="E4917" s="46"/>
      <c r="F4917" s="47"/>
      <c r="G4917" s="48"/>
      <c r="H4917" s="49"/>
      <c r="I4917" s="49"/>
      <c r="J4917" s="49"/>
      <c r="K4917" s="50"/>
      <c r="L4917" s="50"/>
      <c r="M4917" s="50"/>
      <c r="N4917" s="50"/>
      <c r="O4917" s="50"/>
      <c r="P4917" s="50"/>
      <c r="Q4917" s="50"/>
      <c r="R4917" s="51"/>
      <c r="S4917" s="51"/>
      <c r="T4917" s="51"/>
      <c r="U4917" s="51"/>
      <c r="V4917" s="51"/>
      <c r="W4917" s="51"/>
      <c r="X4917" s="44"/>
      <c r="AF4917" s="52"/>
      <c r="AM4917" s="7"/>
      <c r="AN4917" s="7"/>
      <c r="AO4917" s="53"/>
      <c r="AP4917" s="54"/>
      <c r="AQ4917" s="54"/>
      <c r="AR4917" s="7"/>
      <c r="AS4917" s="54"/>
      <c r="AT4917" s="53"/>
      <c r="AU4917" s="7"/>
      <c r="AV4917" s="7"/>
      <c r="AW4917" s="55"/>
      <c r="AX4917" s="56"/>
      <c r="AY4917" s="55"/>
      <c r="AZ4917" s="55"/>
      <c r="BA4917" s="55"/>
      <c r="BB4917" s="11"/>
      <c r="BC4917" s="12"/>
      <c r="BD4917" s="12"/>
      <c r="BE4917" s="12"/>
      <c r="BF4917" s="12"/>
      <c r="BG4917" s="12"/>
      <c r="BH4917" s="12"/>
      <c r="BI4917" s="12"/>
      <c r="BJ4917" s="12"/>
      <c r="BK4917" s="12"/>
    </row>
    <row r="4918" spans="1:63" s="5" customFormat="1">
      <c r="A4918" s="13"/>
      <c r="B4918" s="13"/>
      <c r="C4918" s="45"/>
      <c r="E4918" s="46"/>
      <c r="F4918" s="47"/>
      <c r="G4918" s="48"/>
      <c r="H4918" s="49"/>
      <c r="I4918" s="49"/>
      <c r="J4918" s="49"/>
      <c r="K4918" s="50"/>
      <c r="L4918" s="50"/>
      <c r="M4918" s="50"/>
      <c r="N4918" s="50"/>
      <c r="O4918" s="50"/>
      <c r="P4918" s="50"/>
      <c r="Q4918" s="50"/>
      <c r="R4918" s="51"/>
      <c r="S4918" s="51"/>
      <c r="T4918" s="51"/>
      <c r="U4918" s="51"/>
      <c r="V4918" s="51"/>
      <c r="W4918" s="51"/>
      <c r="X4918" s="44"/>
      <c r="AF4918" s="52"/>
      <c r="AM4918" s="7"/>
      <c r="AN4918" s="7"/>
      <c r="AO4918" s="53"/>
      <c r="AP4918" s="54"/>
      <c r="AQ4918" s="54"/>
      <c r="AR4918" s="7"/>
      <c r="AS4918" s="54"/>
      <c r="AT4918" s="53"/>
      <c r="AU4918" s="7"/>
      <c r="AV4918" s="7"/>
      <c r="AW4918" s="55"/>
      <c r="AX4918" s="56"/>
      <c r="AY4918" s="55"/>
      <c r="AZ4918" s="55"/>
      <c r="BA4918" s="55"/>
      <c r="BB4918" s="11"/>
      <c r="BC4918" s="12"/>
      <c r="BD4918" s="12"/>
      <c r="BE4918" s="12"/>
      <c r="BF4918" s="12"/>
      <c r="BG4918" s="12"/>
      <c r="BH4918" s="12"/>
      <c r="BI4918" s="12"/>
      <c r="BJ4918" s="12"/>
      <c r="BK4918" s="12"/>
    </row>
    <row r="4919" spans="1:63" s="5" customFormat="1">
      <c r="A4919" s="13"/>
      <c r="B4919" s="13"/>
      <c r="C4919" s="45"/>
      <c r="E4919" s="46"/>
      <c r="F4919" s="47"/>
      <c r="G4919" s="48"/>
      <c r="H4919" s="49"/>
      <c r="I4919" s="49"/>
      <c r="J4919" s="49"/>
      <c r="K4919" s="50"/>
      <c r="L4919" s="50"/>
      <c r="M4919" s="50"/>
      <c r="N4919" s="50"/>
      <c r="O4919" s="50"/>
      <c r="P4919" s="50"/>
      <c r="Q4919" s="50"/>
      <c r="R4919" s="51"/>
      <c r="S4919" s="51"/>
      <c r="T4919" s="51"/>
      <c r="U4919" s="51"/>
      <c r="V4919" s="51"/>
      <c r="W4919" s="51"/>
      <c r="X4919" s="44"/>
      <c r="AF4919" s="52"/>
      <c r="AM4919" s="7"/>
      <c r="AN4919" s="7"/>
      <c r="AO4919" s="53"/>
      <c r="AP4919" s="54"/>
      <c r="AQ4919" s="54"/>
      <c r="AR4919" s="7"/>
      <c r="AS4919" s="54"/>
      <c r="AT4919" s="53"/>
      <c r="AU4919" s="7"/>
      <c r="AV4919" s="7"/>
      <c r="AW4919" s="55"/>
      <c r="AX4919" s="56"/>
      <c r="AY4919" s="55"/>
      <c r="AZ4919" s="55"/>
      <c r="BA4919" s="55"/>
      <c r="BB4919" s="11"/>
      <c r="BC4919" s="12"/>
      <c r="BD4919" s="12"/>
      <c r="BE4919" s="12"/>
      <c r="BF4919" s="12"/>
      <c r="BG4919" s="12"/>
      <c r="BH4919" s="12"/>
      <c r="BI4919" s="12"/>
      <c r="BJ4919" s="12"/>
      <c r="BK4919" s="12"/>
    </row>
    <row r="4920" spans="1:63" s="5" customFormat="1">
      <c r="A4920" s="13"/>
      <c r="B4920" s="13"/>
      <c r="C4920" s="45"/>
      <c r="E4920" s="46"/>
      <c r="F4920" s="47"/>
      <c r="G4920" s="48"/>
      <c r="H4920" s="49"/>
      <c r="I4920" s="49"/>
      <c r="J4920" s="49"/>
      <c r="K4920" s="50"/>
      <c r="L4920" s="50"/>
      <c r="M4920" s="50"/>
      <c r="N4920" s="50"/>
      <c r="O4920" s="50"/>
      <c r="P4920" s="50"/>
      <c r="Q4920" s="50"/>
      <c r="R4920" s="51"/>
      <c r="S4920" s="51"/>
      <c r="T4920" s="51"/>
      <c r="U4920" s="51"/>
      <c r="V4920" s="51"/>
      <c r="W4920" s="51"/>
      <c r="X4920" s="44"/>
      <c r="AF4920" s="52"/>
      <c r="AM4920" s="7"/>
      <c r="AN4920" s="7"/>
      <c r="AO4920" s="53"/>
      <c r="AP4920" s="54"/>
      <c r="AQ4920" s="54"/>
      <c r="AR4920" s="7"/>
      <c r="AS4920" s="54"/>
      <c r="AT4920" s="53"/>
      <c r="AU4920" s="7"/>
      <c r="AV4920" s="7"/>
      <c r="AW4920" s="55"/>
      <c r="AX4920" s="56"/>
      <c r="AY4920" s="55"/>
      <c r="AZ4920" s="55"/>
      <c r="BA4920" s="55"/>
      <c r="BB4920" s="11"/>
      <c r="BC4920" s="12"/>
      <c r="BD4920" s="12"/>
      <c r="BE4920" s="12"/>
      <c r="BF4920" s="12"/>
      <c r="BG4920" s="12"/>
      <c r="BH4920" s="12"/>
      <c r="BI4920" s="12"/>
      <c r="BJ4920" s="12"/>
      <c r="BK4920" s="12"/>
    </row>
    <row r="4921" spans="1:63" s="5" customFormat="1">
      <c r="A4921" s="13"/>
      <c r="B4921" s="13"/>
      <c r="C4921" s="45"/>
      <c r="E4921" s="46"/>
      <c r="F4921" s="47"/>
      <c r="G4921" s="48"/>
      <c r="H4921" s="49"/>
      <c r="I4921" s="49"/>
      <c r="J4921" s="49"/>
      <c r="K4921" s="50"/>
      <c r="L4921" s="50"/>
      <c r="M4921" s="50"/>
      <c r="N4921" s="50"/>
      <c r="O4921" s="50"/>
      <c r="P4921" s="50"/>
      <c r="Q4921" s="50"/>
      <c r="R4921" s="51"/>
      <c r="S4921" s="51"/>
      <c r="T4921" s="51"/>
      <c r="U4921" s="51"/>
      <c r="V4921" s="51"/>
      <c r="W4921" s="51"/>
      <c r="X4921" s="44"/>
      <c r="AF4921" s="52"/>
      <c r="AM4921" s="7"/>
      <c r="AN4921" s="7"/>
      <c r="AO4921" s="53"/>
      <c r="AP4921" s="54"/>
      <c r="AQ4921" s="54"/>
      <c r="AR4921" s="7"/>
      <c r="AS4921" s="54"/>
      <c r="AT4921" s="53"/>
      <c r="AU4921" s="7"/>
      <c r="AV4921" s="7"/>
      <c r="AW4921" s="55"/>
      <c r="AX4921" s="56"/>
      <c r="AY4921" s="55"/>
      <c r="AZ4921" s="55"/>
      <c r="BA4921" s="55"/>
      <c r="BB4921" s="11"/>
      <c r="BC4921" s="12"/>
      <c r="BD4921" s="12"/>
      <c r="BE4921" s="12"/>
      <c r="BF4921" s="12"/>
      <c r="BG4921" s="12"/>
      <c r="BH4921" s="12"/>
      <c r="BI4921" s="12"/>
      <c r="BJ4921" s="12"/>
      <c r="BK4921" s="12"/>
    </row>
    <row r="4922" spans="1:63" s="5" customFormat="1">
      <c r="A4922" s="13"/>
      <c r="B4922" s="13"/>
      <c r="C4922" s="45"/>
      <c r="E4922" s="46"/>
      <c r="F4922" s="47"/>
      <c r="G4922" s="48"/>
      <c r="H4922" s="49"/>
      <c r="I4922" s="49"/>
      <c r="J4922" s="49"/>
      <c r="K4922" s="50"/>
      <c r="L4922" s="50"/>
      <c r="M4922" s="50"/>
      <c r="N4922" s="50"/>
      <c r="O4922" s="50"/>
      <c r="P4922" s="50"/>
      <c r="Q4922" s="50"/>
      <c r="R4922" s="51"/>
      <c r="S4922" s="51"/>
      <c r="T4922" s="51"/>
      <c r="U4922" s="51"/>
      <c r="V4922" s="51"/>
      <c r="W4922" s="51"/>
      <c r="X4922" s="44"/>
      <c r="AF4922" s="52"/>
      <c r="AM4922" s="7"/>
      <c r="AN4922" s="7"/>
      <c r="AO4922" s="53"/>
      <c r="AP4922" s="54"/>
      <c r="AQ4922" s="54"/>
      <c r="AR4922" s="7"/>
      <c r="AS4922" s="54"/>
      <c r="AT4922" s="53"/>
      <c r="AU4922" s="7"/>
      <c r="AV4922" s="7"/>
      <c r="AW4922" s="55"/>
      <c r="AX4922" s="56"/>
      <c r="AY4922" s="55"/>
      <c r="AZ4922" s="55"/>
      <c r="BA4922" s="55"/>
      <c r="BB4922" s="11"/>
      <c r="BC4922" s="12"/>
      <c r="BD4922" s="12"/>
      <c r="BE4922" s="12"/>
      <c r="BF4922" s="12"/>
      <c r="BG4922" s="12"/>
      <c r="BH4922" s="12"/>
      <c r="BI4922" s="12"/>
      <c r="BJ4922" s="12"/>
      <c r="BK4922" s="12"/>
    </row>
    <row r="4923" spans="1:63" s="5" customFormat="1">
      <c r="A4923" s="13"/>
      <c r="B4923" s="13"/>
      <c r="C4923" s="45"/>
      <c r="E4923" s="46"/>
      <c r="F4923" s="47"/>
      <c r="G4923" s="48"/>
      <c r="H4923" s="49"/>
      <c r="I4923" s="49"/>
      <c r="J4923" s="49"/>
      <c r="K4923" s="50"/>
      <c r="L4923" s="50"/>
      <c r="M4923" s="50"/>
      <c r="N4923" s="50"/>
      <c r="O4923" s="50"/>
      <c r="P4923" s="50"/>
      <c r="Q4923" s="50"/>
      <c r="R4923" s="51"/>
      <c r="S4923" s="51"/>
      <c r="T4923" s="51"/>
      <c r="U4923" s="51"/>
      <c r="V4923" s="51"/>
      <c r="W4923" s="51"/>
      <c r="X4923" s="44"/>
      <c r="AF4923" s="52"/>
      <c r="AM4923" s="7"/>
      <c r="AN4923" s="7"/>
      <c r="AO4923" s="53"/>
      <c r="AP4923" s="54"/>
      <c r="AQ4923" s="54"/>
      <c r="AR4923" s="7"/>
      <c r="AS4923" s="54"/>
      <c r="AT4923" s="53"/>
      <c r="AU4923" s="7"/>
      <c r="AV4923" s="7"/>
      <c r="AW4923" s="55"/>
      <c r="AX4923" s="56"/>
      <c r="AY4923" s="55"/>
      <c r="AZ4923" s="55"/>
      <c r="BA4923" s="55"/>
      <c r="BB4923" s="11"/>
      <c r="BC4923" s="12"/>
      <c r="BD4923" s="12"/>
      <c r="BE4923" s="12"/>
      <c r="BF4923" s="12"/>
      <c r="BG4923" s="12"/>
      <c r="BH4923" s="12"/>
      <c r="BI4923" s="12"/>
      <c r="BJ4923" s="12"/>
      <c r="BK4923" s="12"/>
    </row>
    <row r="4924" spans="1:63" s="5" customFormat="1">
      <c r="A4924" s="13"/>
      <c r="B4924" s="13"/>
      <c r="C4924" s="45"/>
      <c r="E4924" s="46"/>
      <c r="F4924" s="47"/>
      <c r="G4924" s="48"/>
      <c r="H4924" s="49"/>
      <c r="I4924" s="49"/>
      <c r="J4924" s="49"/>
      <c r="K4924" s="50"/>
      <c r="L4924" s="50"/>
      <c r="M4924" s="50"/>
      <c r="N4924" s="50"/>
      <c r="O4924" s="50"/>
      <c r="P4924" s="50"/>
      <c r="Q4924" s="50"/>
      <c r="R4924" s="51"/>
      <c r="S4924" s="51"/>
      <c r="T4924" s="51"/>
      <c r="U4924" s="51"/>
      <c r="V4924" s="51"/>
      <c r="W4924" s="51"/>
      <c r="X4924" s="44"/>
      <c r="AF4924" s="52"/>
      <c r="AM4924" s="7"/>
      <c r="AN4924" s="7"/>
      <c r="AO4924" s="53"/>
      <c r="AP4924" s="54"/>
      <c r="AQ4924" s="54"/>
      <c r="AR4924" s="7"/>
      <c r="AS4924" s="54"/>
      <c r="AT4924" s="53"/>
      <c r="AU4924" s="7"/>
      <c r="AV4924" s="7"/>
      <c r="AW4924" s="55"/>
      <c r="AX4924" s="56"/>
      <c r="AY4924" s="55"/>
      <c r="AZ4924" s="55"/>
      <c r="BA4924" s="55"/>
      <c r="BB4924" s="11"/>
      <c r="BC4924" s="12"/>
      <c r="BD4924" s="12"/>
      <c r="BE4924" s="12"/>
      <c r="BF4924" s="12"/>
      <c r="BG4924" s="12"/>
      <c r="BH4924" s="12"/>
      <c r="BI4924" s="12"/>
      <c r="BJ4924" s="12"/>
      <c r="BK4924" s="12"/>
    </row>
    <row r="4925" spans="1:63" s="5" customFormat="1">
      <c r="A4925" s="13"/>
      <c r="B4925" s="13"/>
      <c r="C4925" s="45"/>
      <c r="E4925" s="46"/>
      <c r="F4925" s="47"/>
      <c r="G4925" s="48"/>
      <c r="H4925" s="49"/>
      <c r="I4925" s="49"/>
      <c r="J4925" s="49"/>
      <c r="K4925" s="50"/>
      <c r="L4925" s="50"/>
      <c r="M4925" s="50"/>
      <c r="N4925" s="50"/>
      <c r="O4925" s="50"/>
      <c r="P4925" s="50"/>
      <c r="Q4925" s="50"/>
      <c r="R4925" s="51"/>
      <c r="S4925" s="51"/>
      <c r="T4925" s="51"/>
      <c r="U4925" s="51"/>
      <c r="V4925" s="51"/>
      <c r="W4925" s="51"/>
      <c r="X4925" s="44"/>
      <c r="AF4925" s="52"/>
      <c r="AM4925" s="7"/>
      <c r="AN4925" s="7"/>
      <c r="AO4925" s="53"/>
      <c r="AP4925" s="54"/>
      <c r="AQ4925" s="54"/>
      <c r="AR4925" s="7"/>
      <c r="AS4925" s="54"/>
      <c r="AT4925" s="53"/>
      <c r="AU4925" s="7"/>
      <c r="AV4925" s="7"/>
      <c r="AW4925" s="55"/>
      <c r="AX4925" s="56"/>
      <c r="AY4925" s="55"/>
      <c r="AZ4925" s="55"/>
      <c r="BA4925" s="55"/>
      <c r="BB4925" s="11"/>
      <c r="BC4925" s="12"/>
      <c r="BD4925" s="12"/>
      <c r="BE4925" s="12"/>
      <c r="BF4925" s="12"/>
      <c r="BG4925" s="12"/>
      <c r="BH4925" s="12"/>
      <c r="BI4925" s="12"/>
      <c r="BJ4925" s="12"/>
      <c r="BK4925" s="12"/>
    </row>
    <row r="4926" spans="1:63" s="5" customFormat="1">
      <c r="A4926" s="13"/>
      <c r="B4926" s="13"/>
      <c r="C4926" s="45"/>
      <c r="E4926" s="46"/>
      <c r="F4926" s="47"/>
      <c r="G4926" s="48"/>
      <c r="H4926" s="49"/>
      <c r="I4926" s="49"/>
      <c r="J4926" s="49"/>
      <c r="K4926" s="50"/>
      <c r="L4926" s="50"/>
      <c r="M4926" s="50"/>
      <c r="N4926" s="50"/>
      <c r="O4926" s="50"/>
      <c r="P4926" s="50"/>
      <c r="Q4926" s="50"/>
      <c r="R4926" s="51"/>
      <c r="S4926" s="51"/>
      <c r="T4926" s="51"/>
      <c r="U4926" s="51"/>
      <c r="V4926" s="51"/>
      <c r="W4926" s="51"/>
      <c r="X4926" s="44"/>
      <c r="AF4926" s="52"/>
      <c r="AM4926" s="7"/>
      <c r="AN4926" s="7"/>
      <c r="AO4926" s="53"/>
      <c r="AP4926" s="54"/>
      <c r="AQ4926" s="54"/>
      <c r="AR4926" s="7"/>
      <c r="AS4926" s="54"/>
      <c r="AT4926" s="53"/>
      <c r="AU4926" s="7"/>
      <c r="AV4926" s="7"/>
      <c r="AW4926" s="55"/>
      <c r="AX4926" s="56"/>
      <c r="AY4926" s="55"/>
      <c r="AZ4926" s="55"/>
      <c r="BA4926" s="55"/>
      <c r="BB4926" s="11"/>
      <c r="BC4926" s="12"/>
      <c r="BD4926" s="12"/>
      <c r="BE4926" s="12"/>
      <c r="BF4926" s="12"/>
      <c r="BG4926" s="12"/>
      <c r="BH4926" s="12"/>
      <c r="BI4926" s="12"/>
      <c r="BJ4926" s="12"/>
      <c r="BK4926" s="12"/>
    </row>
    <row r="4927" spans="1:63" s="5" customFormat="1">
      <c r="A4927" s="13"/>
      <c r="B4927" s="13"/>
      <c r="C4927" s="45"/>
      <c r="E4927" s="46"/>
      <c r="F4927" s="47"/>
      <c r="G4927" s="48"/>
      <c r="H4927" s="49"/>
      <c r="I4927" s="49"/>
      <c r="J4927" s="49"/>
      <c r="K4927" s="50"/>
      <c r="L4927" s="50"/>
      <c r="M4927" s="50"/>
      <c r="N4927" s="50"/>
      <c r="O4927" s="50"/>
      <c r="P4927" s="50"/>
      <c r="Q4927" s="50"/>
      <c r="R4927" s="51"/>
      <c r="S4927" s="51"/>
      <c r="T4927" s="51"/>
      <c r="U4927" s="51"/>
      <c r="V4927" s="51"/>
      <c r="W4927" s="51"/>
      <c r="X4927" s="44"/>
      <c r="AF4927" s="52"/>
      <c r="AM4927" s="7"/>
      <c r="AN4927" s="7"/>
      <c r="AO4927" s="53"/>
      <c r="AP4927" s="54"/>
      <c r="AQ4927" s="54"/>
      <c r="AR4927" s="7"/>
      <c r="AS4927" s="54"/>
      <c r="AT4927" s="53"/>
      <c r="AU4927" s="7"/>
      <c r="AV4927" s="7"/>
      <c r="AW4927" s="55"/>
      <c r="AX4927" s="56"/>
      <c r="AY4927" s="55"/>
      <c r="AZ4927" s="55"/>
      <c r="BA4927" s="55"/>
      <c r="BB4927" s="11"/>
      <c r="BC4927" s="12"/>
      <c r="BD4927" s="12"/>
      <c r="BE4927" s="12"/>
      <c r="BF4927" s="12"/>
      <c r="BG4927" s="12"/>
      <c r="BH4927" s="12"/>
      <c r="BI4927" s="12"/>
      <c r="BJ4927" s="12"/>
      <c r="BK4927" s="12"/>
    </row>
    <row r="4928" spans="1:63" s="5" customFormat="1">
      <c r="A4928" s="13"/>
      <c r="B4928" s="13"/>
      <c r="C4928" s="45"/>
      <c r="E4928" s="46"/>
      <c r="F4928" s="47"/>
      <c r="G4928" s="48"/>
      <c r="H4928" s="49"/>
      <c r="I4928" s="49"/>
      <c r="J4928" s="49"/>
      <c r="K4928" s="50"/>
      <c r="L4928" s="50"/>
      <c r="M4928" s="50"/>
      <c r="N4928" s="50"/>
      <c r="O4928" s="50"/>
      <c r="P4928" s="50"/>
      <c r="Q4928" s="50"/>
      <c r="R4928" s="51"/>
      <c r="S4928" s="51"/>
      <c r="T4928" s="51"/>
      <c r="U4928" s="51"/>
      <c r="V4928" s="51"/>
      <c r="W4928" s="51"/>
      <c r="X4928" s="44"/>
      <c r="AF4928" s="52"/>
      <c r="AM4928" s="7"/>
      <c r="AN4928" s="7"/>
      <c r="AO4928" s="53"/>
      <c r="AP4928" s="54"/>
      <c r="AQ4928" s="54"/>
      <c r="AR4928" s="7"/>
      <c r="AS4928" s="54"/>
      <c r="AT4928" s="53"/>
      <c r="AU4928" s="7"/>
      <c r="AV4928" s="7"/>
      <c r="AW4928" s="55"/>
      <c r="AX4928" s="56"/>
      <c r="AY4928" s="55"/>
      <c r="AZ4928" s="55"/>
      <c r="BA4928" s="55"/>
      <c r="BB4928" s="11"/>
      <c r="BC4928" s="12"/>
      <c r="BD4928" s="12"/>
      <c r="BE4928" s="12"/>
      <c r="BF4928" s="12"/>
      <c r="BG4928" s="12"/>
      <c r="BH4928" s="12"/>
      <c r="BI4928" s="12"/>
      <c r="BJ4928" s="12"/>
      <c r="BK4928" s="12"/>
    </row>
    <row r="4929" spans="1:63" s="5" customFormat="1">
      <c r="A4929" s="13"/>
      <c r="B4929" s="13"/>
      <c r="C4929" s="45"/>
      <c r="E4929" s="46"/>
      <c r="F4929" s="47"/>
      <c r="G4929" s="48"/>
      <c r="H4929" s="49"/>
      <c r="I4929" s="49"/>
      <c r="J4929" s="49"/>
      <c r="K4929" s="50"/>
      <c r="L4929" s="50"/>
      <c r="M4929" s="50"/>
      <c r="N4929" s="50"/>
      <c r="O4929" s="50"/>
      <c r="P4929" s="50"/>
      <c r="Q4929" s="50"/>
      <c r="R4929" s="51"/>
      <c r="S4929" s="51"/>
      <c r="T4929" s="51"/>
      <c r="U4929" s="51"/>
      <c r="V4929" s="51"/>
      <c r="W4929" s="51"/>
      <c r="X4929" s="44"/>
      <c r="AF4929" s="52"/>
      <c r="AM4929" s="7"/>
      <c r="AN4929" s="7"/>
      <c r="AO4929" s="53"/>
      <c r="AP4929" s="54"/>
      <c r="AQ4929" s="54"/>
      <c r="AR4929" s="7"/>
      <c r="AS4929" s="54"/>
      <c r="AT4929" s="53"/>
      <c r="AU4929" s="7"/>
      <c r="AV4929" s="7"/>
      <c r="AW4929" s="55"/>
      <c r="AX4929" s="56"/>
      <c r="AY4929" s="55"/>
      <c r="AZ4929" s="55"/>
      <c r="BA4929" s="55"/>
      <c r="BB4929" s="11"/>
      <c r="BC4929" s="12"/>
      <c r="BD4929" s="12"/>
      <c r="BE4929" s="12"/>
      <c r="BF4929" s="12"/>
      <c r="BG4929" s="12"/>
      <c r="BH4929" s="12"/>
      <c r="BI4929" s="12"/>
      <c r="BJ4929" s="12"/>
      <c r="BK4929" s="12"/>
    </row>
    <row r="4930" spans="1:63" s="5" customFormat="1">
      <c r="A4930" s="13"/>
      <c r="B4930" s="13"/>
      <c r="C4930" s="45"/>
      <c r="E4930" s="46"/>
      <c r="F4930" s="47"/>
      <c r="G4930" s="48"/>
      <c r="H4930" s="49"/>
      <c r="I4930" s="49"/>
      <c r="J4930" s="49"/>
      <c r="K4930" s="50"/>
      <c r="L4930" s="50"/>
      <c r="M4930" s="50"/>
      <c r="N4930" s="50"/>
      <c r="O4930" s="50"/>
      <c r="P4930" s="50"/>
      <c r="Q4930" s="50"/>
      <c r="R4930" s="51"/>
      <c r="S4930" s="51"/>
      <c r="T4930" s="51"/>
      <c r="U4930" s="51"/>
      <c r="V4930" s="51"/>
      <c r="W4930" s="51"/>
      <c r="X4930" s="44"/>
      <c r="AF4930" s="52"/>
      <c r="AM4930" s="7"/>
      <c r="AN4930" s="7"/>
      <c r="AO4930" s="53"/>
      <c r="AP4930" s="54"/>
      <c r="AQ4930" s="54"/>
      <c r="AR4930" s="7"/>
      <c r="AS4930" s="54"/>
      <c r="AT4930" s="53"/>
      <c r="AU4930" s="7"/>
      <c r="AV4930" s="7"/>
      <c r="AW4930" s="55"/>
      <c r="AX4930" s="56"/>
      <c r="AY4930" s="55"/>
      <c r="AZ4930" s="55"/>
      <c r="BA4930" s="55"/>
      <c r="BB4930" s="11"/>
      <c r="BC4930" s="12"/>
      <c r="BD4930" s="12"/>
      <c r="BE4930" s="12"/>
      <c r="BF4930" s="12"/>
      <c r="BG4930" s="12"/>
      <c r="BH4930" s="12"/>
      <c r="BI4930" s="12"/>
      <c r="BJ4930" s="12"/>
      <c r="BK4930" s="12"/>
    </row>
    <row r="4931" spans="1:63" s="5" customFormat="1">
      <c r="A4931" s="13"/>
      <c r="B4931" s="13"/>
      <c r="C4931" s="45"/>
      <c r="E4931" s="46"/>
      <c r="F4931" s="47"/>
      <c r="G4931" s="48"/>
      <c r="H4931" s="49"/>
      <c r="I4931" s="49"/>
      <c r="J4931" s="49"/>
      <c r="K4931" s="50"/>
      <c r="L4931" s="50"/>
      <c r="M4931" s="50"/>
      <c r="N4931" s="50"/>
      <c r="O4931" s="50"/>
      <c r="P4931" s="50"/>
      <c r="Q4931" s="50"/>
      <c r="R4931" s="51"/>
      <c r="S4931" s="51"/>
      <c r="T4931" s="51"/>
      <c r="U4931" s="51"/>
      <c r="V4931" s="51"/>
      <c r="W4931" s="51"/>
      <c r="X4931" s="44"/>
      <c r="AF4931" s="52"/>
      <c r="AM4931" s="7"/>
      <c r="AN4931" s="7"/>
      <c r="AO4931" s="53"/>
      <c r="AP4931" s="54"/>
      <c r="AQ4931" s="54"/>
      <c r="AR4931" s="7"/>
      <c r="AS4931" s="54"/>
      <c r="AT4931" s="53"/>
      <c r="AU4931" s="7"/>
      <c r="AV4931" s="7"/>
      <c r="AW4931" s="55"/>
      <c r="AX4931" s="56"/>
      <c r="AY4931" s="55"/>
      <c r="AZ4931" s="55"/>
      <c r="BA4931" s="55"/>
      <c r="BB4931" s="11"/>
      <c r="BC4931" s="12"/>
      <c r="BD4931" s="12"/>
      <c r="BE4931" s="12"/>
      <c r="BF4931" s="12"/>
      <c r="BG4931" s="12"/>
      <c r="BH4931" s="12"/>
      <c r="BI4931" s="12"/>
      <c r="BJ4931" s="12"/>
      <c r="BK4931" s="12"/>
    </row>
    <row r="4932" spans="1:63" s="5" customFormat="1">
      <c r="A4932" s="13"/>
      <c r="B4932" s="13"/>
      <c r="C4932" s="45"/>
      <c r="E4932" s="46"/>
      <c r="F4932" s="47"/>
      <c r="G4932" s="48"/>
      <c r="H4932" s="49"/>
      <c r="I4932" s="49"/>
      <c r="J4932" s="49"/>
      <c r="K4932" s="50"/>
      <c r="L4932" s="50"/>
      <c r="M4932" s="50"/>
      <c r="N4932" s="50"/>
      <c r="O4932" s="50"/>
      <c r="P4932" s="50"/>
      <c r="Q4932" s="50"/>
      <c r="R4932" s="51"/>
      <c r="S4932" s="51"/>
      <c r="T4932" s="51"/>
      <c r="U4932" s="51"/>
      <c r="V4932" s="51"/>
      <c r="W4932" s="51"/>
      <c r="X4932" s="44"/>
      <c r="AF4932" s="52"/>
      <c r="AM4932" s="7"/>
      <c r="AN4932" s="7"/>
      <c r="AO4932" s="53"/>
      <c r="AP4932" s="54"/>
      <c r="AQ4932" s="54"/>
      <c r="AR4932" s="7"/>
      <c r="AS4932" s="54"/>
      <c r="AT4932" s="53"/>
      <c r="AU4932" s="7"/>
      <c r="AV4932" s="7"/>
      <c r="AW4932" s="55"/>
      <c r="AX4932" s="56"/>
      <c r="AY4932" s="55"/>
      <c r="AZ4932" s="55"/>
      <c r="BA4932" s="55"/>
      <c r="BB4932" s="11"/>
      <c r="BC4932" s="12"/>
      <c r="BD4932" s="12"/>
      <c r="BE4932" s="12"/>
      <c r="BF4932" s="12"/>
      <c r="BG4932" s="12"/>
      <c r="BH4932" s="12"/>
      <c r="BI4932" s="12"/>
      <c r="BJ4932" s="12"/>
      <c r="BK4932" s="12"/>
    </row>
    <row r="4933" spans="1:63" s="5" customFormat="1">
      <c r="A4933" s="13"/>
      <c r="B4933" s="13"/>
      <c r="C4933" s="45"/>
      <c r="E4933" s="46"/>
      <c r="F4933" s="47"/>
      <c r="G4933" s="48"/>
      <c r="H4933" s="49"/>
      <c r="I4933" s="49"/>
      <c r="J4933" s="49"/>
      <c r="K4933" s="50"/>
      <c r="L4933" s="50"/>
      <c r="M4933" s="50"/>
      <c r="N4933" s="50"/>
      <c r="O4933" s="50"/>
      <c r="P4933" s="50"/>
      <c r="Q4933" s="50"/>
      <c r="R4933" s="51"/>
      <c r="S4933" s="51"/>
      <c r="T4933" s="51"/>
      <c r="U4933" s="51"/>
      <c r="V4933" s="51"/>
      <c r="W4933" s="51"/>
      <c r="X4933" s="44"/>
      <c r="AF4933" s="52"/>
      <c r="AM4933" s="7"/>
      <c r="AN4933" s="7"/>
      <c r="AO4933" s="53"/>
      <c r="AP4933" s="54"/>
      <c r="AQ4933" s="54"/>
      <c r="AR4933" s="7"/>
      <c r="AS4933" s="54"/>
      <c r="AT4933" s="53"/>
      <c r="AU4933" s="7"/>
      <c r="AV4933" s="7"/>
      <c r="AW4933" s="55"/>
      <c r="AX4933" s="56"/>
      <c r="AY4933" s="55"/>
      <c r="AZ4933" s="55"/>
      <c r="BA4933" s="55"/>
      <c r="BB4933" s="11"/>
      <c r="BC4933" s="12"/>
      <c r="BD4933" s="12"/>
      <c r="BE4933" s="12"/>
      <c r="BF4933" s="12"/>
      <c r="BG4933" s="12"/>
      <c r="BH4933" s="12"/>
      <c r="BI4933" s="12"/>
      <c r="BJ4933" s="12"/>
      <c r="BK4933" s="12"/>
    </row>
    <row r="4934" spans="1:63" s="5" customFormat="1">
      <c r="A4934" s="13"/>
      <c r="B4934" s="13"/>
      <c r="C4934" s="45"/>
      <c r="E4934" s="46"/>
      <c r="F4934" s="47"/>
      <c r="G4934" s="48"/>
      <c r="H4934" s="49"/>
      <c r="I4934" s="49"/>
      <c r="J4934" s="49"/>
      <c r="K4934" s="50"/>
      <c r="L4934" s="50"/>
      <c r="M4934" s="50"/>
      <c r="N4934" s="50"/>
      <c r="O4934" s="50"/>
      <c r="P4934" s="50"/>
      <c r="Q4934" s="50"/>
      <c r="R4934" s="51"/>
      <c r="S4934" s="51"/>
      <c r="T4934" s="51"/>
      <c r="U4934" s="51"/>
      <c r="V4934" s="51"/>
      <c r="W4934" s="51"/>
      <c r="X4934" s="44"/>
      <c r="AF4934" s="52"/>
      <c r="AM4934" s="7"/>
      <c r="AN4934" s="7"/>
      <c r="AO4934" s="53"/>
      <c r="AP4934" s="54"/>
      <c r="AQ4934" s="54"/>
      <c r="AR4934" s="7"/>
      <c r="AS4934" s="54"/>
      <c r="AT4934" s="53"/>
      <c r="AU4934" s="7"/>
      <c r="AV4934" s="7"/>
      <c r="AW4934" s="55"/>
      <c r="AX4934" s="56"/>
      <c r="AY4934" s="55"/>
      <c r="AZ4934" s="55"/>
      <c r="BA4934" s="55"/>
      <c r="BB4934" s="11"/>
      <c r="BC4934" s="12"/>
      <c r="BD4934" s="12"/>
      <c r="BE4934" s="12"/>
      <c r="BF4934" s="12"/>
      <c r="BG4934" s="12"/>
      <c r="BH4934" s="12"/>
      <c r="BI4934" s="12"/>
      <c r="BJ4934" s="12"/>
      <c r="BK4934" s="12"/>
    </row>
    <row r="4935" spans="1:63" s="5" customFormat="1">
      <c r="A4935" s="13"/>
      <c r="B4935" s="13"/>
      <c r="C4935" s="45"/>
      <c r="E4935" s="46"/>
      <c r="F4935" s="47"/>
      <c r="G4935" s="48"/>
      <c r="H4935" s="49"/>
      <c r="I4935" s="49"/>
      <c r="J4935" s="49"/>
      <c r="K4935" s="50"/>
      <c r="L4935" s="50"/>
      <c r="M4935" s="50"/>
      <c r="N4935" s="50"/>
      <c r="O4935" s="50"/>
      <c r="P4935" s="50"/>
      <c r="Q4935" s="50"/>
      <c r="R4935" s="51"/>
      <c r="S4935" s="51"/>
      <c r="T4935" s="51"/>
      <c r="U4935" s="51"/>
      <c r="V4935" s="51"/>
      <c r="W4935" s="51"/>
      <c r="X4935" s="44"/>
      <c r="AF4935" s="52"/>
      <c r="AM4935" s="7"/>
      <c r="AN4935" s="7"/>
      <c r="AO4935" s="53"/>
      <c r="AP4935" s="54"/>
      <c r="AQ4935" s="54"/>
      <c r="AR4935" s="7"/>
      <c r="AS4935" s="54"/>
      <c r="AT4935" s="53"/>
      <c r="AU4935" s="7"/>
      <c r="AV4935" s="7"/>
      <c r="AW4935" s="55"/>
      <c r="AX4935" s="56"/>
      <c r="AY4935" s="55"/>
      <c r="AZ4935" s="55"/>
      <c r="BA4935" s="55"/>
      <c r="BB4935" s="11"/>
      <c r="BC4935" s="12"/>
      <c r="BD4935" s="12"/>
      <c r="BE4935" s="12"/>
      <c r="BF4935" s="12"/>
      <c r="BG4935" s="12"/>
      <c r="BH4935" s="12"/>
      <c r="BI4935" s="12"/>
      <c r="BJ4935" s="12"/>
      <c r="BK4935" s="12"/>
    </row>
    <row r="4936" spans="1:63" s="5" customFormat="1">
      <c r="A4936" s="13"/>
      <c r="B4936" s="13"/>
      <c r="C4936" s="45"/>
      <c r="E4936" s="46"/>
      <c r="F4936" s="47"/>
      <c r="G4936" s="48"/>
      <c r="H4936" s="49"/>
      <c r="I4936" s="49"/>
      <c r="J4936" s="49"/>
      <c r="K4936" s="50"/>
      <c r="L4936" s="50"/>
      <c r="M4936" s="50"/>
      <c r="N4936" s="50"/>
      <c r="O4936" s="50"/>
      <c r="P4936" s="50"/>
      <c r="Q4936" s="50"/>
      <c r="R4936" s="51"/>
      <c r="S4936" s="51"/>
      <c r="T4936" s="51"/>
      <c r="U4936" s="51"/>
      <c r="V4936" s="51"/>
      <c r="W4936" s="51"/>
      <c r="X4936" s="44"/>
      <c r="AF4936" s="52"/>
      <c r="AM4936" s="7"/>
      <c r="AN4936" s="7"/>
      <c r="AO4936" s="53"/>
      <c r="AP4936" s="54"/>
      <c r="AQ4936" s="54"/>
      <c r="AR4936" s="7"/>
      <c r="AS4936" s="54"/>
      <c r="AT4936" s="53"/>
      <c r="AU4936" s="7"/>
      <c r="AV4936" s="7"/>
      <c r="AW4936" s="55"/>
      <c r="AX4936" s="56"/>
      <c r="AY4936" s="55"/>
      <c r="AZ4936" s="55"/>
      <c r="BA4936" s="55"/>
      <c r="BB4936" s="11"/>
      <c r="BC4936" s="12"/>
      <c r="BD4936" s="12"/>
      <c r="BE4936" s="12"/>
      <c r="BF4936" s="12"/>
      <c r="BG4936" s="12"/>
      <c r="BH4936" s="12"/>
      <c r="BI4936" s="12"/>
      <c r="BJ4936" s="12"/>
      <c r="BK4936" s="12"/>
    </row>
    <row r="4937" spans="1:63" s="5" customFormat="1">
      <c r="A4937" s="13"/>
      <c r="B4937" s="13"/>
      <c r="C4937" s="45"/>
      <c r="E4937" s="46"/>
      <c r="F4937" s="47"/>
      <c r="G4937" s="48"/>
      <c r="H4937" s="49"/>
      <c r="I4937" s="49"/>
      <c r="J4937" s="49"/>
      <c r="K4937" s="50"/>
      <c r="L4937" s="50"/>
      <c r="M4937" s="50"/>
      <c r="N4937" s="50"/>
      <c r="O4937" s="50"/>
      <c r="P4937" s="50"/>
      <c r="Q4937" s="50"/>
      <c r="R4937" s="51"/>
      <c r="S4937" s="51"/>
      <c r="T4937" s="51"/>
      <c r="U4937" s="51"/>
      <c r="V4937" s="51"/>
      <c r="W4937" s="51"/>
      <c r="X4937" s="44"/>
      <c r="AF4937" s="52"/>
      <c r="AM4937" s="7"/>
      <c r="AN4937" s="7"/>
      <c r="AO4937" s="53"/>
      <c r="AP4937" s="54"/>
      <c r="AQ4937" s="54"/>
      <c r="AR4937" s="7"/>
      <c r="AS4937" s="54"/>
      <c r="AT4937" s="53"/>
      <c r="AU4937" s="7"/>
      <c r="AV4937" s="7"/>
      <c r="AW4937" s="55"/>
      <c r="AX4937" s="56"/>
      <c r="AY4937" s="55"/>
      <c r="AZ4937" s="55"/>
      <c r="BA4937" s="55"/>
      <c r="BB4937" s="11"/>
      <c r="BC4937" s="12"/>
      <c r="BD4937" s="12"/>
      <c r="BE4937" s="12"/>
      <c r="BF4937" s="12"/>
      <c r="BG4937" s="12"/>
      <c r="BH4937" s="12"/>
      <c r="BI4937" s="12"/>
      <c r="BJ4937" s="12"/>
      <c r="BK4937" s="12"/>
    </row>
    <row r="4938" spans="1:63" s="5" customFormat="1">
      <c r="A4938" s="13"/>
      <c r="B4938" s="13"/>
      <c r="C4938" s="45"/>
      <c r="E4938" s="46"/>
      <c r="F4938" s="47"/>
      <c r="G4938" s="48"/>
      <c r="H4938" s="49"/>
      <c r="I4938" s="49"/>
      <c r="J4938" s="49"/>
      <c r="K4938" s="50"/>
      <c r="L4938" s="50"/>
      <c r="M4938" s="50"/>
      <c r="N4938" s="50"/>
      <c r="O4938" s="50"/>
      <c r="P4938" s="50"/>
      <c r="Q4938" s="50"/>
      <c r="R4938" s="51"/>
      <c r="S4938" s="51"/>
      <c r="T4938" s="51"/>
      <c r="U4938" s="51"/>
      <c r="V4938" s="51"/>
      <c r="W4938" s="51"/>
      <c r="X4938" s="44"/>
      <c r="AF4938" s="52"/>
      <c r="AM4938" s="7"/>
      <c r="AN4938" s="7"/>
      <c r="AO4938" s="53"/>
      <c r="AP4938" s="54"/>
      <c r="AQ4938" s="54"/>
      <c r="AR4938" s="7"/>
      <c r="AS4938" s="54"/>
      <c r="AT4938" s="53"/>
      <c r="AU4938" s="7"/>
      <c r="AV4938" s="7"/>
      <c r="AW4938" s="55"/>
      <c r="AX4938" s="56"/>
      <c r="AY4938" s="55"/>
      <c r="AZ4938" s="55"/>
      <c r="BA4938" s="55"/>
      <c r="BB4938" s="11"/>
      <c r="BC4938" s="12"/>
      <c r="BD4938" s="12"/>
      <c r="BE4938" s="12"/>
      <c r="BF4938" s="12"/>
      <c r="BG4938" s="12"/>
      <c r="BH4938" s="12"/>
      <c r="BI4938" s="12"/>
      <c r="BJ4938" s="12"/>
      <c r="BK4938" s="12"/>
    </row>
    <row r="4939" spans="1:63" s="5" customFormat="1">
      <c r="A4939" s="13"/>
      <c r="B4939" s="13"/>
      <c r="C4939" s="45"/>
      <c r="E4939" s="46"/>
      <c r="F4939" s="47"/>
      <c r="G4939" s="48"/>
      <c r="H4939" s="49"/>
      <c r="I4939" s="49"/>
      <c r="J4939" s="49"/>
      <c r="K4939" s="50"/>
      <c r="L4939" s="50"/>
      <c r="M4939" s="50"/>
      <c r="N4939" s="50"/>
      <c r="O4939" s="50"/>
      <c r="P4939" s="50"/>
      <c r="Q4939" s="50"/>
      <c r="R4939" s="51"/>
      <c r="S4939" s="51"/>
      <c r="T4939" s="51"/>
      <c r="U4939" s="51"/>
      <c r="V4939" s="51"/>
      <c r="W4939" s="51"/>
      <c r="X4939" s="44"/>
      <c r="AF4939" s="52"/>
      <c r="AM4939" s="7"/>
      <c r="AN4939" s="7"/>
      <c r="AO4939" s="53"/>
      <c r="AP4939" s="54"/>
      <c r="AQ4939" s="54"/>
      <c r="AR4939" s="7"/>
      <c r="AS4939" s="54"/>
      <c r="AT4939" s="53"/>
      <c r="AU4939" s="7"/>
      <c r="AV4939" s="7"/>
      <c r="AW4939" s="55"/>
      <c r="AX4939" s="56"/>
      <c r="AY4939" s="55"/>
      <c r="AZ4939" s="55"/>
      <c r="BA4939" s="55"/>
      <c r="BB4939" s="11"/>
      <c r="BC4939" s="12"/>
      <c r="BD4939" s="12"/>
      <c r="BE4939" s="12"/>
      <c r="BF4939" s="12"/>
      <c r="BG4939" s="12"/>
      <c r="BH4939" s="12"/>
      <c r="BI4939" s="12"/>
      <c r="BJ4939" s="12"/>
      <c r="BK4939" s="12"/>
    </row>
    <row r="4940" spans="1:63" s="5" customFormat="1">
      <c r="A4940" s="13"/>
      <c r="B4940" s="13"/>
      <c r="C4940" s="45"/>
      <c r="E4940" s="46"/>
      <c r="F4940" s="47"/>
      <c r="G4940" s="48"/>
      <c r="H4940" s="49"/>
      <c r="I4940" s="49"/>
      <c r="J4940" s="49"/>
      <c r="K4940" s="50"/>
      <c r="L4940" s="50"/>
      <c r="M4940" s="50"/>
      <c r="N4940" s="50"/>
      <c r="O4940" s="50"/>
      <c r="P4940" s="50"/>
      <c r="Q4940" s="50"/>
      <c r="R4940" s="51"/>
      <c r="S4940" s="51"/>
      <c r="T4940" s="51"/>
      <c r="U4940" s="51"/>
      <c r="V4940" s="51"/>
      <c r="W4940" s="51"/>
      <c r="X4940" s="44"/>
      <c r="AF4940" s="52"/>
      <c r="AM4940" s="7"/>
      <c r="AN4940" s="7"/>
      <c r="AO4940" s="53"/>
      <c r="AP4940" s="54"/>
      <c r="AQ4940" s="54"/>
      <c r="AR4940" s="7"/>
      <c r="AS4940" s="54"/>
      <c r="AT4940" s="53"/>
      <c r="AU4940" s="7"/>
      <c r="AV4940" s="7"/>
      <c r="AW4940" s="55"/>
      <c r="AX4940" s="56"/>
      <c r="AY4940" s="55"/>
      <c r="AZ4940" s="55"/>
      <c r="BA4940" s="55"/>
      <c r="BB4940" s="11"/>
      <c r="BC4940" s="12"/>
      <c r="BD4940" s="12"/>
      <c r="BE4940" s="12"/>
      <c r="BF4940" s="12"/>
      <c r="BG4940" s="12"/>
      <c r="BH4940" s="12"/>
      <c r="BI4940" s="12"/>
      <c r="BJ4940" s="12"/>
      <c r="BK4940" s="12"/>
    </row>
    <row r="4941" spans="1:63" s="5" customFormat="1">
      <c r="A4941" s="13"/>
      <c r="B4941" s="13"/>
      <c r="C4941" s="45"/>
      <c r="E4941" s="46"/>
      <c r="F4941" s="47"/>
      <c r="G4941" s="48"/>
      <c r="H4941" s="49"/>
      <c r="I4941" s="49"/>
      <c r="J4941" s="49"/>
      <c r="K4941" s="50"/>
      <c r="L4941" s="50"/>
      <c r="M4941" s="50"/>
      <c r="N4941" s="50"/>
      <c r="O4941" s="50"/>
      <c r="P4941" s="50"/>
      <c r="Q4941" s="50"/>
      <c r="R4941" s="51"/>
      <c r="S4941" s="51"/>
      <c r="T4941" s="51"/>
      <c r="U4941" s="51"/>
      <c r="V4941" s="51"/>
      <c r="W4941" s="51"/>
      <c r="X4941" s="44"/>
      <c r="AF4941" s="52"/>
      <c r="AM4941" s="7"/>
      <c r="AN4941" s="7"/>
      <c r="AO4941" s="53"/>
      <c r="AP4941" s="54"/>
      <c r="AQ4941" s="54"/>
      <c r="AR4941" s="7"/>
      <c r="AS4941" s="54"/>
      <c r="AT4941" s="53"/>
      <c r="AU4941" s="7"/>
      <c r="AV4941" s="7"/>
      <c r="AW4941" s="55"/>
      <c r="AX4941" s="56"/>
      <c r="AY4941" s="55"/>
      <c r="AZ4941" s="55"/>
      <c r="BA4941" s="55"/>
      <c r="BB4941" s="11"/>
      <c r="BC4941" s="12"/>
      <c r="BD4941" s="12"/>
      <c r="BE4941" s="12"/>
      <c r="BF4941" s="12"/>
      <c r="BG4941" s="12"/>
      <c r="BH4941" s="12"/>
      <c r="BI4941" s="12"/>
      <c r="BJ4941" s="12"/>
      <c r="BK4941" s="12"/>
    </row>
    <row r="4942" spans="1:63" s="5" customFormat="1">
      <c r="A4942" s="13"/>
      <c r="B4942" s="13"/>
      <c r="C4942" s="45"/>
      <c r="E4942" s="46"/>
      <c r="F4942" s="47"/>
      <c r="G4942" s="48"/>
      <c r="H4942" s="49"/>
      <c r="I4942" s="49"/>
      <c r="J4942" s="49"/>
      <c r="K4942" s="50"/>
      <c r="L4942" s="50"/>
      <c r="M4942" s="50"/>
      <c r="N4942" s="50"/>
      <c r="O4942" s="50"/>
      <c r="P4942" s="50"/>
      <c r="Q4942" s="50"/>
      <c r="R4942" s="51"/>
      <c r="S4942" s="51"/>
      <c r="T4942" s="51"/>
      <c r="U4942" s="51"/>
      <c r="V4942" s="51"/>
      <c r="W4942" s="51"/>
      <c r="X4942" s="44"/>
      <c r="AF4942" s="52"/>
      <c r="AM4942" s="7"/>
      <c r="AN4942" s="7"/>
      <c r="AO4942" s="53"/>
      <c r="AP4942" s="54"/>
      <c r="AQ4942" s="54"/>
      <c r="AR4942" s="7"/>
      <c r="AS4942" s="54"/>
      <c r="AT4942" s="53"/>
      <c r="AU4942" s="7"/>
      <c r="AV4942" s="7"/>
      <c r="AW4942" s="55"/>
      <c r="AX4942" s="56"/>
      <c r="AY4942" s="55"/>
      <c r="AZ4942" s="55"/>
      <c r="BA4942" s="55"/>
      <c r="BB4942" s="11"/>
      <c r="BC4942" s="12"/>
      <c r="BD4942" s="12"/>
      <c r="BE4942" s="12"/>
      <c r="BF4942" s="12"/>
      <c r="BG4942" s="12"/>
      <c r="BH4942" s="12"/>
      <c r="BI4942" s="12"/>
      <c r="BJ4942" s="12"/>
      <c r="BK4942" s="12"/>
    </row>
    <row r="4943" spans="1:63" s="5" customFormat="1">
      <c r="A4943" s="13"/>
      <c r="B4943" s="13"/>
      <c r="C4943" s="45"/>
      <c r="E4943" s="46"/>
      <c r="F4943" s="47"/>
      <c r="G4943" s="48"/>
      <c r="H4943" s="49"/>
      <c r="I4943" s="49"/>
      <c r="J4943" s="49"/>
      <c r="K4943" s="50"/>
      <c r="L4943" s="50"/>
      <c r="M4943" s="50"/>
      <c r="N4943" s="50"/>
      <c r="O4943" s="50"/>
      <c r="P4943" s="50"/>
      <c r="Q4943" s="50"/>
      <c r="R4943" s="51"/>
      <c r="S4943" s="51"/>
      <c r="T4943" s="51"/>
      <c r="U4943" s="51"/>
      <c r="V4943" s="51"/>
      <c r="W4943" s="51"/>
      <c r="X4943" s="44"/>
      <c r="AF4943" s="52"/>
      <c r="AM4943" s="7"/>
      <c r="AN4943" s="7"/>
      <c r="AO4943" s="53"/>
      <c r="AP4943" s="54"/>
      <c r="AQ4943" s="54"/>
      <c r="AR4943" s="7"/>
      <c r="AS4943" s="54"/>
      <c r="AT4943" s="53"/>
      <c r="AU4943" s="7"/>
      <c r="AV4943" s="7"/>
      <c r="AW4943" s="55"/>
      <c r="AX4943" s="56"/>
      <c r="AY4943" s="55"/>
      <c r="AZ4943" s="55"/>
      <c r="BA4943" s="55"/>
      <c r="BB4943" s="11"/>
      <c r="BC4943" s="12"/>
      <c r="BD4943" s="12"/>
      <c r="BE4943" s="12"/>
      <c r="BF4943" s="12"/>
      <c r="BG4943" s="12"/>
      <c r="BH4943" s="12"/>
      <c r="BI4943" s="12"/>
      <c r="BJ4943" s="12"/>
      <c r="BK4943" s="12"/>
    </row>
    <row r="4944" spans="1:63" s="5" customFormat="1">
      <c r="A4944" s="13"/>
      <c r="B4944" s="13"/>
      <c r="C4944" s="45"/>
      <c r="E4944" s="46"/>
      <c r="F4944" s="47"/>
      <c r="G4944" s="48"/>
      <c r="H4944" s="49"/>
      <c r="I4944" s="49"/>
      <c r="J4944" s="49"/>
      <c r="K4944" s="50"/>
      <c r="L4944" s="50"/>
      <c r="M4944" s="50"/>
      <c r="N4944" s="50"/>
      <c r="O4944" s="50"/>
      <c r="P4944" s="50"/>
      <c r="Q4944" s="50"/>
      <c r="R4944" s="51"/>
      <c r="S4944" s="51"/>
      <c r="T4944" s="51"/>
      <c r="U4944" s="51"/>
      <c r="V4944" s="51"/>
      <c r="W4944" s="51"/>
      <c r="X4944" s="44"/>
      <c r="AF4944" s="52"/>
      <c r="AM4944" s="7"/>
      <c r="AN4944" s="7"/>
      <c r="AO4944" s="53"/>
      <c r="AP4944" s="54"/>
      <c r="AQ4944" s="54"/>
      <c r="AR4944" s="7"/>
      <c r="AS4944" s="54"/>
      <c r="AT4944" s="53"/>
      <c r="AU4944" s="7"/>
      <c r="AV4944" s="7"/>
      <c r="AW4944" s="55"/>
      <c r="AX4944" s="56"/>
      <c r="AY4944" s="55"/>
      <c r="AZ4944" s="55"/>
      <c r="BA4944" s="55"/>
      <c r="BB4944" s="11"/>
      <c r="BC4944" s="12"/>
      <c r="BD4944" s="12"/>
      <c r="BE4944" s="12"/>
      <c r="BF4944" s="12"/>
      <c r="BG4944" s="12"/>
      <c r="BH4944" s="12"/>
      <c r="BI4944" s="12"/>
      <c r="BJ4944" s="12"/>
      <c r="BK4944" s="12"/>
    </row>
    <row r="4945" spans="1:63" s="5" customFormat="1">
      <c r="A4945" s="13"/>
      <c r="B4945" s="13"/>
      <c r="C4945" s="45"/>
      <c r="E4945" s="46"/>
      <c r="F4945" s="47"/>
      <c r="G4945" s="48"/>
      <c r="H4945" s="49"/>
      <c r="I4945" s="49"/>
      <c r="J4945" s="49"/>
      <c r="K4945" s="50"/>
      <c r="L4945" s="50"/>
      <c r="M4945" s="50"/>
      <c r="N4945" s="50"/>
      <c r="O4945" s="50"/>
      <c r="P4945" s="50"/>
      <c r="Q4945" s="50"/>
      <c r="R4945" s="51"/>
      <c r="S4945" s="51"/>
      <c r="T4945" s="51"/>
      <c r="U4945" s="51"/>
      <c r="V4945" s="51"/>
      <c r="W4945" s="51"/>
      <c r="X4945" s="44"/>
      <c r="AF4945" s="52"/>
      <c r="AM4945" s="7"/>
      <c r="AN4945" s="7"/>
      <c r="AO4945" s="53"/>
      <c r="AP4945" s="54"/>
      <c r="AQ4945" s="54"/>
      <c r="AR4945" s="7"/>
      <c r="AS4945" s="54"/>
      <c r="AT4945" s="53"/>
      <c r="AU4945" s="7"/>
      <c r="AV4945" s="7"/>
      <c r="AW4945" s="55"/>
      <c r="AX4945" s="56"/>
      <c r="AY4945" s="55"/>
      <c r="AZ4945" s="55"/>
      <c r="BA4945" s="55"/>
      <c r="BB4945" s="11"/>
      <c r="BC4945" s="12"/>
      <c r="BD4945" s="12"/>
      <c r="BE4945" s="12"/>
      <c r="BF4945" s="12"/>
      <c r="BG4945" s="12"/>
      <c r="BH4945" s="12"/>
      <c r="BI4945" s="12"/>
      <c r="BJ4945" s="12"/>
      <c r="BK4945" s="12"/>
    </row>
    <row r="4946" spans="1:63" s="5" customFormat="1">
      <c r="A4946" s="13"/>
      <c r="B4946" s="13"/>
      <c r="C4946" s="45"/>
      <c r="E4946" s="46"/>
      <c r="F4946" s="47"/>
      <c r="G4946" s="48"/>
      <c r="H4946" s="49"/>
      <c r="I4946" s="49"/>
      <c r="J4946" s="49"/>
      <c r="K4946" s="50"/>
      <c r="L4946" s="50"/>
      <c r="M4946" s="50"/>
      <c r="N4946" s="50"/>
      <c r="O4946" s="50"/>
      <c r="P4946" s="50"/>
      <c r="Q4946" s="50"/>
      <c r="R4946" s="51"/>
      <c r="S4946" s="51"/>
      <c r="T4946" s="51"/>
      <c r="U4946" s="51"/>
      <c r="V4946" s="51"/>
      <c r="W4946" s="51"/>
      <c r="X4946" s="44"/>
      <c r="AF4946" s="52"/>
      <c r="AM4946" s="7"/>
      <c r="AN4946" s="7"/>
      <c r="AO4946" s="53"/>
      <c r="AP4946" s="54"/>
      <c r="AQ4946" s="54"/>
      <c r="AR4946" s="7"/>
      <c r="AS4946" s="54"/>
      <c r="AT4946" s="53"/>
      <c r="AU4946" s="7"/>
      <c r="AV4946" s="7"/>
      <c r="AW4946" s="55"/>
      <c r="AX4946" s="56"/>
      <c r="AY4946" s="55"/>
      <c r="AZ4946" s="55"/>
      <c r="BA4946" s="55"/>
      <c r="BB4946" s="11"/>
      <c r="BC4946" s="12"/>
      <c r="BD4946" s="12"/>
      <c r="BE4946" s="12"/>
      <c r="BF4946" s="12"/>
      <c r="BG4946" s="12"/>
      <c r="BH4946" s="12"/>
      <c r="BI4946" s="12"/>
      <c r="BJ4946" s="12"/>
      <c r="BK4946" s="12"/>
    </row>
    <row r="4947" spans="1:63" s="5" customFormat="1">
      <c r="A4947" s="13"/>
      <c r="B4947" s="13"/>
      <c r="C4947" s="45"/>
      <c r="E4947" s="46"/>
      <c r="F4947" s="47"/>
      <c r="G4947" s="48"/>
      <c r="H4947" s="49"/>
      <c r="I4947" s="49"/>
      <c r="J4947" s="49"/>
      <c r="K4947" s="50"/>
      <c r="L4947" s="50"/>
      <c r="M4947" s="50"/>
      <c r="N4947" s="50"/>
      <c r="O4947" s="50"/>
      <c r="P4947" s="50"/>
      <c r="Q4947" s="50"/>
      <c r="R4947" s="51"/>
      <c r="S4947" s="51"/>
      <c r="T4947" s="51"/>
      <c r="U4947" s="51"/>
      <c r="V4947" s="51"/>
      <c r="W4947" s="51"/>
      <c r="X4947" s="44"/>
      <c r="AF4947" s="52"/>
      <c r="AM4947" s="7"/>
      <c r="AN4947" s="7"/>
      <c r="AO4947" s="53"/>
      <c r="AP4947" s="54"/>
      <c r="AQ4947" s="54"/>
      <c r="AR4947" s="7"/>
      <c r="AS4947" s="54"/>
      <c r="AT4947" s="53"/>
      <c r="AU4947" s="7"/>
      <c r="AV4947" s="7"/>
      <c r="AW4947" s="55"/>
      <c r="AX4947" s="56"/>
      <c r="AY4947" s="55"/>
      <c r="AZ4947" s="55"/>
      <c r="BA4947" s="55"/>
      <c r="BB4947" s="11"/>
      <c r="BC4947" s="12"/>
      <c r="BD4947" s="12"/>
      <c r="BE4947" s="12"/>
      <c r="BF4947" s="12"/>
      <c r="BG4947" s="12"/>
      <c r="BH4947" s="12"/>
      <c r="BI4947" s="12"/>
      <c r="BJ4947" s="12"/>
      <c r="BK4947" s="12"/>
    </row>
    <row r="4948" spans="1:63" s="5" customFormat="1">
      <c r="A4948" s="13"/>
      <c r="B4948" s="13"/>
      <c r="C4948" s="45"/>
      <c r="E4948" s="46"/>
      <c r="F4948" s="47"/>
      <c r="G4948" s="48"/>
      <c r="H4948" s="49"/>
      <c r="I4948" s="49"/>
      <c r="J4948" s="49"/>
      <c r="K4948" s="50"/>
      <c r="L4948" s="50"/>
      <c r="M4948" s="50"/>
      <c r="N4948" s="50"/>
      <c r="O4948" s="50"/>
      <c r="P4948" s="50"/>
      <c r="Q4948" s="50"/>
      <c r="R4948" s="51"/>
      <c r="S4948" s="51"/>
      <c r="T4948" s="51"/>
      <c r="U4948" s="51"/>
      <c r="V4948" s="51"/>
      <c r="W4948" s="51"/>
      <c r="X4948" s="44"/>
      <c r="AF4948" s="52"/>
      <c r="AM4948" s="7"/>
      <c r="AN4948" s="7"/>
      <c r="AO4948" s="53"/>
      <c r="AP4948" s="54"/>
      <c r="AQ4948" s="54"/>
      <c r="AR4948" s="7"/>
      <c r="AS4948" s="54"/>
      <c r="AT4948" s="53"/>
      <c r="AU4948" s="7"/>
      <c r="AV4948" s="7"/>
      <c r="AW4948" s="55"/>
      <c r="AX4948" s="56"/>
      <c r="AY4948" s="55"/>
      <c r="AZ4948" s="55"/>
      <c r="BA4948" s="55"/>
      <c r="BB4948" s="11"/>
      <c r="BC4948" s="12"/>
      <c r="BD4948" s="12"/>
      <c r="BE4948" s="12"/>
      <c r="BF4948" s="12"/>
      <c r="BG4948" s="12"/>
      <c r="BH4948" s="12"/>
      <c r="BI4948" s="12"/>
      <c r="BJ4948" s="12"/>
      <c r="BK4948" s="12"/>
    </row>
    <row r="4949" spans="1:63" s="5" customFormat="1">
      <c r="A4949" s="13"/>
      <c r="B4949" s="13"/>
      <c r="C4949" s="45"/>
      <c r="E4949" s="46"/>
      <c r="F4949" s="47"/>
      <c r="G4949" s="48"/>
      <c r="H4949" s="49"/>
      <c r="I4949" s="49"/>
      <c r="J4949" s="49"/>
      <c r="K4949" s="50"/>
      <c r="L4949" s="50"/>
      <c r="M4949" s="50"/>
      <c r="N4949" s="50"/>
      <c r="O4949" s="50"/>
      <c r="P4949" s="50"/>
      <c r="Q4949" s="50"/>
      <c r="R4949" s="51"/>
      <c r="S4949" s="51"/>
      <c r="T4949" s="51"/>
      <c r="U4949" s="51"/>
      <c r="V4949" s="51"/>
      <c r="W4949" s="51"/>
      <c r="X4949" s="44"/>
      <c r="AF4949" s="52"/>
      <c r="AM4949" s="7"/>
      <c r="AN4949" s="7"/>
      <c r="AO4949" s="53"/>
      <c r="AP4949" s="54"/>
      <c r="AQ4949" s="54"/>
      <c r="AR4949" s="7"/>
      <c r="AS4949" s="54"/>
      <c r="AT4949" s="53"/>
      <c r="AU4949" s="7"/>
      <c r="AV4949" s="7"/>
      <c r="AW4949" s="55"/>
      <c r="AX4949" s="56"/>
      <c r="AY4949" s="55"/>
      <c r="AZ4949" s="55"/>
      <c r="BA4949" s="55"/>
      <c r="BB4949" s="11"/>
      <c r="BC4949" s="12"/>
      <c r="BD4949" s="12"/>
      <c r="BE4949" s="12"/>
      <c r="BF4949" s="12"/>
      <c r="BG4949" s="12"/>
      <c r="BH4949" s="12"/>
      <c r="BI4949" s="12"/>
      <c r="BJ4949" s="12"/>
      <c r="BK4949" s="12"/>
    </row>
    <row r="4950" spans="1:63" s="5" customFormat="1">
      <c r="A4950" s="13"/>
      <c r="B4950" s="13"/>
      <c r="C4950" s="45"/>
      <c r="E4950" s="46"/>
      <c r="F4950" s="47"/>
      <c r="G4950" s="48"/>
      <c r="H4950" s="49"/>
      <c r="I4950" s="49"/>
      <c r="J4950" s="49"/>
      <c r="K4950" s="50"/>
      <c r="L4950" s="50"/>
      <c r="M4950" s="50"/>
      <c r="N4950" s="50"/>
      <c r="O4950" s="50"/>
      <c r="P4950" s="50"/>
      <c r="Q4950" s="50"/>
      <c r="R4950" s="51"/>
      <c r="S4950" s="51"/>
      <c r="T4950" s="51"/>
      <c r="U4950" s="51"/>
      <c r="V4950" s="51"/>
      <c r="W4950" s="51"/>
      <c r="X4950" s="44"/>
      <c r="AF4950" s="52"/>
      <c r="AM4950" s="7"/>
      <c r="AN4950" s="7"/>
      <c r="AO4950" s="53"/>
      <c r="AP4950" s="54"/>
      <c r="AQ4950" s="54"/>
      <c r="AR4950" s="7"/>
      <c r="AS4950" s="54"/>
      <c r="AT4950" s="53"/>
      <c r="AU4950" s="7"/>
      <c r="AV4950" s="7"/>
      <c r="AW4950" s="55"/>
      <c r="AX4950" s="56"/>
      <c r="AY4950" s="55"/>
      <c r="AZ4950" s="55"/>
      <c r="BA4950" s="55"/>
      <c r="BB4950" s="11"/>
      <c r="BC4950" s="12"/>
      <c r="BD4950" s="12"/>
      <c r="BE4950" s="12"/>
      <c r="BF4950" s="12"/>
      <c r="BG4950" s="12"/>
      <c r="BH4950" s="12"/>
      <c r="BI4950" s="12"/>
      <c r="BJ4950" s="12"/>
      <c r="BK4950" s="12"/>
    </row>
    <row r="4951" spans="1:63" s="5" customFormat="1">
      <c r="A4951" s="13"/>
      <c r="B4951" s="13"/>
      <c r="C4951" s="45"/>
      <c r="E4951" s="46"/>
      <c r="F4951" s="47"/>
      <c r="G4951" s="48"/>
      <c r="H4951" s="49"/>
      <c r="I4951" s="49"/>
      <c r="J4951" s="49"/>
      <c r="K4951" s="50"/>
      <c r="L4951" s="50"/>
      <c r="M4951" s="50"/>
      <c r="N4951" s="50"/>
      <c r="O4951" s="50"/>
      <c r="P4951" s="50"/>
      <c r="Q4951" s="50"/>
      <c r="R4951" s="51"/>
      <c r="S4951" s="51"/>
      <c r="T4951" s="51"/>
      <c r="U4951" s="51"/>
      <c r="V4951" s="51"/>
      <c r="W4951" s="51"/>
      <c r="X4951" s="44"/>
      <c r="AF4951" s="52"/>
      <c r="AM4951" s="7"/>
      <c r="AN4951" s="7"/>
      <c r="AO4951" s="53"/>
      <c r="AP4951" s="54"/>
      <c r="AQ4951" s="54"/>
      <c r="AR4951" s="7"/>
      <c r="AS4951" s="54"/>
      <c r="AT4951" s="53"/>
      <c r="AU4951" s="7"/>
      <c r="AV4951" s="7"/>
      <c r="AW4951" s="55"/>
      <c r="AX4951" s="56"/>
      <c r="AY4951" s="55"/>
      <c r="AZ4951" s="55"/>
      <c r="BA4951" s="55"/>
      <c r="BB4951" s="11"/>
      <c r="BC4951" s="12"/>
      <c r="BD4951" s="12"/>
      <c r="BE4951" s="12"/>
      <c r="BF4951" s="12"/>
      <c r="BG4951" s="12"/>
      <c r="BH4951" s="12"/>
      <c r="BI4951" s="12"/>
      <c r="BJ4951" s="12"/>
      <c r="BK4951" s="12"/>
    </row>
    <row r="4952" spans="1:63" s="5" customFormat="1">
      <c r="A4952" s="13"/>
      <c r="B4952" s="13"/>
      <c r="C4952" s="45"/>
      <c r="E4952" s="46"/>
      <c r="F4952" s="47"/>
      <c r="G4952" s="48"/>
      <c r="H4952" s="49"/>
      <c r="I4952" s="49"/>
      <c r="J4952" s="49"/>
      <c r="K4952" s="50"/>
      <c r="L4952" s="50"/>
      <c r="M4952" s="50"/>
      <c r="N4952" s="50"/>
      <c r="O4952" s="50"/>
      <c r="P4952" s="50"/>
      <c r="Q4952" s="50"/>
      <c r="R4952" s="51"/>
      <c r="S4952" s="51"/>
      <c r="T4952" s="51"/>
      <c r="U4952" s="51"/>
      <c r="V4952" s="51"/>
      <c r="W4952" s="51"/>
      <c r="X4952" s="44"/>
      <c r="AF4952" s="52"/>
      <c r="AM4952" s="7"/>
      <c r="AN4952" s="7"/>
      <c r="AO4952" s="53"/>
      <c r="AP4952" s="54"/>
      <c r="AQ4952" s="54"/>
      <c r="AR4952" s="7"/>
      <c r="AS4952" s="54"/>
      <c r="AT4952" s="53"/>
      <c r="AU4952" s="7"/>
      <c r="AV4952" s="7"/>
      <c r="AW4952" s="55"/>
      <c r="AX4952" s="56"/>
      <c r="AY4952" s="55"/>
      <c r="AZ4952" s="55"/>
      <c r="BA4952" s="55"/>
      <c r="BB4952" s="11"/>
      <c r="BC4952" s="12"/>
      <c r="BD4952" s="12"/>
      <c r="BE4952" s="12"/>
      <c r="BF4952" s="12"/>
      <c r="BG4952" s="12"/>
      <c r="BH4952" s="12"/>
      <c r="BI4952" s="12"/>
      <c r="BJ4952" s="12"/>
      <c r="BK4952" s="12"/>
    </row>
    <row r="4953" spans="1:63" s="5" customFormat="1">
      <c r="A4953" s="13"/>
      <c r="B4953" s="13"/>
      <c r="C4953" s="45"/>
      <c r="E4953" s="46"/>
      <c r="F4953" s="47"/>
      <c r="G4953" s="48"/>
      <c r="H4953" s="49"/>
      <c r="I4953" s="49"/>
      <c r="J4953" s="49"/>
      <c r="K4953" s="50"/>
      <c r="L4953" s="50"/>
      <c r="M4953" s="50"/>
      <c r="N4953" s="50"/>
      <c r="O4953" s="50"/>
      <c r="P4953" s="50"/>
      <c r="Q4953" s="50"/>
      <c r="R4953" s="51"/>
      <c r="S4953" s="51"/>
      <c r="T4953" s="51"/>
      <c r="U4953" s="51"/>
      <c r="V4953" s="51"/>
      <c r="W4953" s="51"/>
      <c r="X4953" s="44"/>
      <c r="AF4953" s="52"/>
      <c r="AM4953" s="7"/>
      <c r="AN4953" s="7"/>
      <c r="AO4953" s="53"/>
      <c r="AP4953" s="54"/>
      <c r="AQ4953" s="54"/>
      <c r="AR4953" s="7"/>
      <c r="AS4953" s="54"/>
      <c r="AT4953" s="53"/>
      <c r="AU4953" s="7"/>
      <c r="AV4953" s="7"/>
      <c r="AW4953" s="55"/>
      <c r="AX4953" s="56"/>
      <c r="AY4953" s="55"/>
      <c r="AZ4953" s="55"/>
      <c r="BA4953" s="55"/>
      <c r="BB4953" s="11"/>
      <c r="BC4953" s="12"/>
      <c r="BD4953" s="12"/>
      <c r="BE4953" s="12"/>
      <c r="BF4953" s="12"/>
      <c r="BG4953" s="12"/>
      <c r="BH4953" s="12"/>
      <c r="BI4953" s="12"/>
      <c r="BJ4953" s="12"/>
      <c r="BK4953" s="12"/>
    </row>
    <row r="4954" spans="1:63" s="5" customFormat="1">
      <c r="A4954" s="13"/>
      <c r="B4954" s="13"/>
      <c r="C4954" s="45"/>
      <c r="E4954" s="46"/>
      <c r="F4954" s="47"/>
      <c r="G4954" s="48"/>
      <c r="H4954" s="49"/>
      <c r="I4954" s="49"/>
      <c r="J4954" s="49"/>
      <c r="K4954" s="50"/>
      <c r="L4954" s="50"/>
      <c r="M4954" s="50"/>
      <c r="N4954" s="50"/>
      <c r="O4954" s="50"/>
      <c r="P4954" s="50"/>
      <c r="Q4954" s="50"/>
      <c r="R4954" s="51"/>
      <c r="S4954" s="51"/>
      <c r="T4954" s="51"/>
      <c r="U4954" s="51"/>
      <c r="V4954" s="51"/>
      <c r="W4954" s="51"/>
      <c r="X4954" s="44"/>
      <c r="AF4954" s="52"/>
      <c r="AM4954" s="7"/>
      <c r="AN4954" s="7"/>
      <c r="AO4954" s="53"/>
      <c r="AP4954" s="54"/>
      <c r="AQ4954" s="54"/>
      <c r="AR4954" s="7"/>
      <c r="AS4954" s="54"/>
      <c r="AT4954" s="53"/>
      <c r="AU4954" s="7"/>
      <c r="AV4954" s="7"/>
      <c r="AW4954" s="55"/>
      <c r="AX4954" s="56"/>
      <c r="AY4954" s="55"/>
      <c r="AZ4954" s="55"/>
      <c r="BA4954" s="55"/>
      <c r="BB4954" s="11"/>
      <c r="BC4954" s="12"/>
      <c r="BD4954" s="12"/>
      <c r="BE4954" s="12"/>
      <c r="BF4954" s="12"/>
      <c r="BG4954" s="12"/>
      <c r="BH4954" s="12"/>
      <c r="BI4954" s="12"/>
      <c r="BJ4954" s="12"/>
      <c r="BK4954" s="12"/>
    </row>
    <row r="4955" spans="1:63" s="5" customFormat="1">
      <c r="A4955" s="13"/>
      <c r="B4955" s="13"/>
      <c r="C4955" s="45"/>
      <c r="E4955" s="46"/>
      <c r="F4955" s="47"/>
      <c r="G4955" s="48"/>
      <c r="H4955" s="49"/>
      <c r="I4955" s="49"/>
      <c r="J4955" s="49"/>
      <c r="K4955" s="50"/>
      <c r="L4955" s="50"/>
      <c r="M4955" s="50"/>
      <c r="N4955" s="50"/>
      <c r="O4955" s="50"/>
      <c r="P4955" s="50"/>
      <c r="Q4955" s="50"/>
      <c r="R4955" s="51"/>
      <c r="S4955" s="51"/>
      <c r="T4955" s="51"/>
      <c r="U4955" s="51"/>
      <c r="V4955" s="51"/>
      <c r="W4955" s="51"/>
      <c r="X4955" s="44"/>
      <c r="AF4955" s="52"/>
      <c r="AM4955" s="7"/>
      <c r="AN4955" s="7"/>
      <c r="AO4955" s="53"/>
      <c r="AP4955" s="54"/>
      <c r="AQ4955" s="54"/>
      <c r="AR4955" s="7"/>
      <c r="AS4955" s="54"/>
      <c r="AT4955" s="53"/>
      <c r="AU4955" s="7"/>
      <c r="AV4955" s="7"/>
      <c r="AW4955" s="55"/>
      <c r="AX4955" s="56"/>
      <c r="AY4955" s="55"/>
      <c r="AZ4955" s="55"/>
      <c r="BA4955" s="55"/>
      <c r="BB4955" s="11"/>
      <c r="BC4955" s="12"/>
      <c r="BD4955" s="12"/>
      <c r="BE4955" s="12"/>
      <c r="BF4955" s="12"/>
      <c r="BG4955" s="12"/>
      <c r="BH4955" s="12"/>
      <c r="BI4955" s="12"/>
      <c r="BJ4955" s="12"/>
      <c r="BK4955" s="12"/>
    </row>
    <row r="4956" spans="1:63" s="5" customFormat="1">
      <c r="A4956" s="13"/>
      <c r="B4956" s="13"/>
      <c r="C4956" s="45"/>
      <c r="E4956" s="46"/>
      <c r="F4956" s="47"/>
      <c r="G4956" s="48"/>
      <c r="H4956" s="49"/>
      <c r="I4956" s="49"/>
      <c r="J4956" s="49"/>
      <c r="K4956" s="50"/>
      <c r="L4956" s="50"/>
      <c r="M4956" s="50"/>
      <c r="N4956" s="50"/>
      <c r="O4956" s="50"/>
      <c r="P4956" s="50"/>
      <c r="Q4956" s="50"/>
      <c r="R4956" s="51"/>
      <c r="S4956" s="51"/>
      <c r="T4956" s="51"/>
      <c r="U4956" s="51"/>
      <c r="V4956" s="51"/>
      <c r="W4956" s="51"/>
      <c r="X4956" s="44"/>
      <c r="AF4956" s="52"/>
      <c r="AM4956" s="7"/>
      <c r="AN4956" s="7"/>
      <c r="AO4956" s="53"/>
      <c r="AP4956" s="54"/>
      <c r="AQ4956" s="54"/>
      <c r="AR4956" s="7"/>
      <c r="AS4956" s="54"/>
      <c r="AT4956" s="53"/>
      <c r="AU4956" s="7"/>
      <c r="AV4956" s="7"/>
      <c r="AW4956" s="55"/>
      <c r="AX4956" s="56"/>
      <c r="AY4956" s="55"/>
      <c r="AZ4956" s="55"/>
      <c r="BA4956" s="55"/>
      <c r="BB4956" s="11"/>
      <c r="BC4956" s="12"/>
      <c r="BD4956" s="12"/>
      <c r="BE4956" s="12"/>
      <c r="BF4956" s="12"/>
      <c r="BG4956" s="12"/>
      <c r="BH4956" s="12"/>
      <c r="BI4956" s="12"/>
      <c r="BJ4956" s="12"/>
      <c r="BK4956" s="12"/>
    </row>
    <row r="4957" spans="1:63" s="5" customFormat="1">
      <c r="A4957" s="13"/>
      <c r="B4957" s="13"/>
      <c r="C4957" s="45"/>
      <c r="E4957" s="46"/>
      <c r="F4957" s="47"/>
      <c r="G4957" s="48"/>
      <c r="H4957" s="49"/>
      <c r="I4957" s="49"/>
      <c r="J4957" s="49"/>
      <c r="K4957" s="50"/>
      <c r="L4957" s="50"/>
      <c r="M4957" s="50"/>
      <c r="N4957" s="50"/>
      <c r="O4957" s="50"/>
      <c r="P4957" s="50"/>
      <c r="Q4957" s="50"/>
      <c r="R4957" s="51"/>
      <c r="S4957" s="51"/>
      <c r="T4957" s="51"/>
      <c r="U4957" s="51"/>
      <c r="V4957" s="51"/>
      <c r="W4957" s="51"/>
      <c r="X4957" s="44"/>
      <c r="AF4957" s="52"/>
      <c r="AM4957" s="7"/>
      <c r="AN4957" s="7"/>
      <c r="AO4957" s="53"/>
      <c r="AP4957" s="54"/>
      <c r="AQ4957" s="54"/>
      <c r="AR4957" s="7"/>
      <c r="AS4957" s="54"/>
      <c r="AT4957" s="53"/>
      <c r="AU4957" s="7"/>
      <c r="AV4957" s="7"/>
      <c r="AW4957" s="55"/>
      <c r="AX4957" s="56"/>
      <c r="AY4957" s="55"/>
      <c r="AZ4957" s="55"/>
      <c r="BA4957" s="55"/>
      <c r="BB4957" s="11"/>
      <c r="BC4957" s="12"/>
      <c r="BD4957" s="12"/>
      <c r="BE4957" s="12"/>
      <c r="BF4957" s="12"/>
      <c r="BG4957" s="12"/>
      <c r="BH4957" s="12"/>
      <c r="BI4957" s="12"/>
      <c r="BJ4957" s="12"/>
      <c r="BK4957" s="12"/>
    </row>
    <row r="4958" spans="1:63" s="5" customFormat="1">
      <c r="A4958" s="13"/>
      <c r="B4958" s="13"/>
      <c r="C4958" s="45"/>
      <c r="E4958" s="46"/>
      <c r="F4958" s="47"/>
      <c r="G4958" s="48"/>
      <c r="H4958" s="49"/>
      <c r="I4958" s="49"/>
      <c r="J4958" s="49"/>
      <c r="K4958" s="50"/>
      <c r="L4958" s="50"/>
      <c r="M4958" s="50"/>
      <c r="N4958" s="50"/>
      <c r="O4958" s="50"/>
      <c r="P4958" s="50"/>
      <c r="Q4958" s="50"/>
      <c r="R4958" s="51"/>
      <c r="S4958" s="51"/>
      <c r="T4958" s="51"/>
      <c r="U4958" s="51"/>
      <c r="V4958" s="51"/>
      <c r="W4958" s="51"/>
      <c r="X4958" s="44"/>
      <c r="AF4958" s="52"/>
      <c r="AM4958" s="7"/>
      <c r="AN4958" s="7"/>
      <c r="AO4958" s="53"/>
      <c r="AP4958" s="54"/>
      <c r="AQ4958" s="54"/>
      <c r="AR4958" s="7"/>
      <c r="AS4958" s="54"/>
      <c r="AT4958" s="53"/>
      <c r="AU4958" s="7"/>
      <c r="AV4958" s="7"/>
      <c r="AW4958" s="55"/>
      <c r="AX4958" s="56"/>
      <c r="AY4958" s="55"/>
      <c r="AZ4958" s="55"/>
      <c r="BA4958" s="55"/>
      <c r="BB4958" s="11"/>
      <c r="BC4958" s="12"/>
      <c r="BD4958" s="12"/>
      <c r="BE4958" s="12"/>
      <c r="BF4958" s="12"/>
      <c r="BG4958" s="12"/>
      <c r="BH4958" s="12"/>
      <c r="BI4958" s="12"/>
      <c r="BJ4958" s="12"/>
      <c r="BK4958" s="12"/>
    </row>
    <row r="4959" spans="1:63" s="5" customFormat="1">
      <c r="A4959" s="13"/>
      <c r="B4959" s="13"/>
      <c r="C4959" s="45"/>
      <c r="E4959" s="46"/>
      <c r="F4959" s="47"/>
      <c r="G4959" s="48"/>
      <c r="H4959" s="49"/>
      <c r="I4959" s="49"/>
      <c r="J4959" s="49"/>
      <c r="K4959" s="50"/>
      <c r="L4959" s="50"/>
      <c r="M4959" s="50"/>
      <c r="N4959" s="50"/>
      <c r="O4959" s="50"/>
      <c r="P4959" s="50"/>
      <c r="Q4959" s="50"/>
      <c r="R4959" s="51"/>
      <c r="S4959" s="51"/>
      <c r="T4959" s="51"/>
      <c r="U4959" s="51"/>
      <c r="V4959" s="51"/>
      <c r="W4959" s="51"/>
      <c r="X4959" s="44"/>
      <c r="AF4959" s="52"/>
      <c r="AM4959" s="7"/>
      <c r="AN4959" s="7"/>
      <c r="AO4959" s="53"/>
      <c r="AP4959" s="54"/>
      <c r="AQ4959" s="54"/>
      <c r="AR4959" s="7"/>
      <c r="AS4959" s="54"/>
      <c r="AT4959" s="53"/>
      <c r="AU4959" s="7"/>
      <c r="AV4959" s="7"/>
      <c r="AW4959" s="55"/>
      <c r="AX4959" s="56"/>
      <c r="AY4959" s="55"/>
      <c r="AZ4959" s="55"/>
      <c r="BA4959" s="55"/>
      <c r="BB4959" s="11"/>
      <c r="BC4959" s="12"/>
      <c r="BD4959" s="12"/>
      <c r="BE4959" s="12"/>
      <c r="BF4959" s="12"/>
      <c r="BG4959" s="12"/>
      <c r="BH4959" s="12"/>
      <c r="BI4959" s="12"/>
      <c r="BJ4959" s="12"/>
      <c r="BK4959" s="12"/>
    </row>
    <row r="4960" spans="1:63" s="5" customFormat="1">
      <c r="A4960" s="13"/>
      <c r="B4960" s="13"/>
      <c r="C4960" s="45"/>
      <c r="E4960" s="46"/>
      <c r="F4960" s="47"/>
      <c r="G4960" s="48"/>
      <c r="H4960" s="49"/>
      <c r="I4960" s="49"/>
      <c r="J4960" s="49"/>
      <c r="K4960" s="50"/>
      <c r="L4960" s="50"/>
      <c r="M4960" s="50"/>
      <c r="N4960" s="50"/>
      <c r="O4960" s="50"/>
      <c r="P4960" s="50"/>
      <c r="Q4960" s="50"/>
      <c r="R4960" s="51"/>
      <c r="S4960" s="51"/>
      <c r="T4960" s="51"/>
      <c r="U4960" s="51"/>
      <c r="V4960" s="51"/>
      <c r="W4960" s="51"/>
      <c r="X4960" s="44"/>
      <c r="AF4960" s="52"/>
      <c r="AM4960" s="7"/>
      <c r="AN4960" s="7"/>
      <c r="AO4960" s="53"/>
      <c r="AP4960" s="54"/>
      <c r="AQ4960" s="54"/>
      <c r="AR4960" s="7"/>
      <c r="AS4960" s="54"/>
      <c r="AT4960" s="53"/>
      <c r="AU4960" s="7"/>
      <c r="AV4960" s="7"/>
      <c r="AW4960" s="55"/>
      <c r="AX4960" s="56"/>
      <c r="AY4960" s="55"/>
      <c r="AZ4960" s="55"/>
      <c r="BA4960" s="55"/>
      <c r="BB4960" s="11"/>
      <c r="BC4960" s="12"/>
      <c r="BD4960" s="12"/>
      <c r="BE4960" s="12"/>
      <c r="BF4960" s="12"/>
      <c r="BG4960" s="12"/>
      <c r="BH4960" s="12"/>
      <c r="BI4960" s="12"/>
      <c r="BJ4960" s="12"/>
      <c r="BK4960" s="12"/>
    </row>
    <row r="4961" spans="1:63" s="5" customFormat="1">
      <c r="A4961" s="13"/>
      <c r="B4961" s="13"/>
      <c r="C4961" s="45"/>
      <c r="E4961" s="46"/>
      <c r="F4961" s="47"/>
      <c r="G4961" s="48"/>
      <c r="H4961" s="49"/>
      <c r="I4961" s="49"/>
      <c r="J4961" s="49"/>
      <c r="K4961" s="50"/>
      <c r="L4961" s="50"/>
      <c r="M4961" s="50"/>
      <c r="N4961" s="50"/>
      <c r="O4961" s="50"/>
      <c r="P4961" s="50"/>
      <c r="Q4961" s="50"/>
      <c r="R4961" s="51"/>
      <c r="S4961" s="51"/>
      <c r="T4961" s="51"/>
      <c r="U4961" s="51"/>
      <c r="V4961" s="51"/>
      <c r="W4961" s="51"/>
      <c r="X4961" s="44"/>
      <c r="AF4961" s="52"/>
      <c r="AM4961" s="7"/>
      <c r="AN4961" s="7"/>
      <c r="AO4961" s="53"/>
      <c r="AP4961" s="54"/>
      <c r="AQ4961" s="54"/>
      <c r="AR4961" s="7"/>
      <c r="AS4961" s="54"/>
      <c r="AT4961" s="53"/>
      <c r="AU4961" s="7"/>
      <c r="AV4961" s="7"/>
      <c r="AW4961" s="55"/>
      <c r="AX4961" s="56"/>
      <c r="AY4961" s="55"/>
      <c r="AZ4961" s="55"/>
      <c r="BA4961" s="55"/>
      <c r="BB4961" s="11"/>
      <c r="BC4961" s="12"/>
      <c r="BD4961" s="12"/>
      <c r="BE4961" s="12"/>
      <c r="BF4961" s="12"/>
      <c r="BG4961" s="12"/>
      <c r="BH4961" s="12"/>
      <c r="BI4961" s="12"/>
      <c r="BJ4961" s="12"/>
      <c r="BK4961" s="12"/>
    </row>
    <row r="4962" spans="1:63" s="5" customFormat="1">
      <c r="A4962" s="13"/>
      <c r="B4962" s="13"/>
      <c r="C4962" s="45"/>
      <c r="E4962" s="46"/>
      <c r="F4962" s="47"/>
      <c r="G4962" s="48"/>
      <c r="H4962" s="49"/>
      <c r="I4962" s="49"/>
      <c r="J4962" s="49"/>
      <c r="K4962" s="50"/>
      <c r="L4962" s="50"/>
      <c r="M4962" s="50"/>
      <c r="N4962" s="50"/>
      <c r="O4962" s="50"/>
      <c r="P4962" s="50"/>
      <c r="Q4962" s="50"/>
      <c r="R4962" s="51"/>
      <c r="S4962" s="51"/>
      <c r="T4962" s="51"/>
      <c r="U4962" s="51"/>
      <c r="V4962" s="51"/>
      <c r="W4962" s="51"/>
      <c r="X4962" s="44"/>
      <c r="AF4962" s="52"/>
      <c r="AM4962" s="7"/>
      <c r="AN4962" s="7"/>
      <c r="AO4962" s="53"/>
      <c r="AP4962" s="54"/>
      <c r="AQ4962" s="54"/>
      <c r="AR4962" s="7"/>
      <c r="AS4962" s="54"/>
      <c r="AT4962" s="53"/>
      <c r="AU4962" s="7"/>
      <c r="AV4962" s="7"/>
      <c r="AW4962" s="55"/>
      <c r="AX4962" s="56"/>
      <c r="AY4962" s="55"/>
      <c r="AZ4962" s="55"/>
      <c r="BA4962" s="55"/>
      <c r="BB4962" s="11"/>
      <c r="BC4962" s="12"/>
      <c r="BD4962" s="12"/>
      <c r="BE4962" s="12"/>
      <c r="BF4962" s="12"/>
      <c r="BG4962" s="12"/>
      <c r="BH4962" s="12"/>
      <c r="BI4962" s="12"/>
      <c r="BJ4962" s="12"/>
      <c r="BK4962" s="12"/>
    </row>
    <row r="4963" spans="1:63" s="5" customFormat="1">
      <c r="A4963" s="13"/>
      <c r="B4963" s="13"/>
      <c r="C4963" s="45"/>
      <c r="E4963" s="46"/>
      <c r="F4963" s="47"/>
      <c r="G4963" s="48"/>
      <c r="H4963" s="49"/>
      <c r="I4963" s="49"/>
      <c r="J4963" s="49"/>
      <c r="K4963" s="50"/>
      <c r="L4963" s="50"/>
      <c r="M4963" s="50"/>
      <c r="N4963" s="50"/>
      <c r="O4963" s="50"/>
      <c r="P4963" s="50"/>
      <c r="Q4963" s="50"/>
      <c r="R4963" s="51"/>
      <c r="S4963" s="51"/>
      <c r="T4963" s="51"/>
      <c r="U4963" s="51"/>
      <c r="V4963" s="51"/>
      <c r="W4963" s="51"/>
      <c r="X4963" s="44"/>
      <c r="AF4963" s="52"/>
      <c r="AM4963" s="7"/>
      <c r="AN4963" s="7"/>
      <c r="AO4963" s="53"/>
      <c r="AP4963" s="54"/>
      <c r="AQ4963" s="54"/>
      <c r="AR4963" s="7"/>
      <c r="AS4963" s="54"/>
      <c r="AT4963" s="53"/>
      <c r="AU4963" s="7"/>
      <c r="AV4963" s="7"/>
      <c r="AW4963" s="55"/>
      <c r="AX4963" s="56"/>
      <c r="AY4963" s="55"/>
      <c r="AZ4963" s="55"/>
      <c r="BA4963" s="55"/>
      <c r="BB4963" s="11"/>
      <c r="BC4963" s="12"/>
      <c r="BD4963" s="12"/>
      <c r="BE4963" s="12"/>
      <c r="BF4963" s="12"/>
      <c r="BG4963" s="12"/>
      <c r="BH4963" s="12"/>
      <c r="BI4963" s="12"/>
      <c r="BJ4963" s="12"/>
      <c r="BK4963" s="12"/>
    </row>
    <row r="4964" spans="1:63" s="5" customFormat="1">
      <c r="A4964" s="13"/>
      <c r="B4964" s="13"/>
      <c r="C4964" s="45"/>
      <c r="E4964" s="46"/>
      <c r="F4964" s="47"/>
      <c r="G4964" s="48"/>
      <c r="H4964" s="49"/>
      <c r="I4964" s="49"/>
      <c r="J4964" s="49"/>
      <c r="K4964" s="50"/>
      <c r="L4964" s="50"/>
      <c r="M4964" s="50"/>
      <c r="N4964" s="50"/>
      <c r="O4964" s="50"/>
      <c r="P4964" s="50"/>
      <c r="Q4964" s="50"/>
      <c r="R4964" s="51"/>
      <c r="S4964" s="51"/>
      <c r="T4964" s="51"/>
      <c r="U4964" s="51"/>
      <c r="V4964" s="51"/>
      <c r="W4964" s="51"/>
      <c r="X4964" s="44"/>
      <c r="AF4964" s="52"/>
      <c r="AM4964" s="7"/>
      <c r="AN4964" s="7"/>
      <c r="AO4964" s="53"/>
      <c r="AP4964" s="54"/>
      <c r="AQ4964" s="54"/>
      <c r="AR4964" s="7"/>
      <c r="AS4964" s="54"/>
      <c r="AT4964" s="53"/>
      <c r="AU4964" s="7"/>
      <c r="AV4964" s="7"/>
      <c r="AW4964" s="55"/>
      <c r="AX4964" s="56"/>
      <c r="AY4964" s="55"/>
      <c r="AZ4964" s="55"/>
      <c r="BA4964" s="55"/>
      <c r="BB4964" s="11"/>
      <c r="BC4964" s="12"/>
      <c r="BD4964" s="12"/>
      <c r="BE4964" s="12"/>
      <c r="BF4964" s="12"/>
      <c r="BG4964" s="12"/>
      <c r="BH4964" s="12"/>
      <c r="BI4964" s="12"/>
      <c r="BJ4964" s="12"/>
      <c r="BK4964" s="12"/>
    </row>
    <row r="4965" spans="1:63" s="5" customFormat="1">
      <c r="A4965" s="13"/>
      <c r="B4965" s="13"/>
      <c r="C4965" s="45"/>
      <c r="E4965" s="46"/>
      <c r="F4965" s="47"/>
      <c r="G4965" s="48"/>
      <c r="H4965" s="49"/>
      <c r="I4965" s="49"/>
      <c r="J4965" s="49"/>
      <c r="K4965" s="50"/>
      <c r="L4965" s="50"/>
      <c r="M4965" s="50"/>
      <c r="N4965" s="50"/>
      <c r="O4965" s="50"/>
      <c r="P4965" s="50"/>
      <c r="Q4965" s="50"/>
      <c r="R4965" s="51"/>
      <c r="S4965" s="51"/>
      <c r="T4965" s="51"/>
      <c r="U4965" s="51"/>
      <c r="V4965" s="51"/>
      <c r="W4965" s="51"/>
      <c r="X4965" s="44"/>
      <c r="AF4965" s="52"/>
      <c r="AM4965" s="7"/>
      <c r="AN4965" s="7"/>
      <c r="AO4965" s="53"/>
      <c r="AP4965" s="54"/>
      <c r="AQ4965" s="54"/>
      <c r="AR4965" s="7"/>
      <c r="AS4965" s="54"/>
      <c r="AT4965" s="53"/>
      <c r="AU4965" s="7"/>
      <c r="AV4965" s="7"/>
      <c r="AW4965" s="55"/>
      <c r="AX4965" s="56"/>
      <c r="AY4965" s="55"/>
      <c r="AZ4965" s="55"/>
      <c r="BA4965" s="55"/>
      <c r="BB4965" s="11"/>
      <c r="BC4965" s="12"/>
      <c r="BD4965" s="12"/>
      <c r="BE4965" s="12"/>
      <c r="BF4965" s="12"/>
      <c r="BG4965" s="12"/>
      <c r="BH4965" s="12"/>
      <c r="BI4965" s="12"/>
      <c r="BJ4965" s="12"/>
      <c r="BK4965" s="12"/>
    </row>
    <row r="4966" spans="1:63" s="5" customFormat="1">
      <c r="A4966" s="13"/>
      <c r="B4966" s="13"/>
      <c r="C4966" s="45"/>
      <c r="E4966" s="46"/>
      <c r="F4966" s="47"/>
      <c r="G4966" s="48"/>
      <c r="H4966" s="49"/>
      <c r="I4966" s="49"/>
      <c r="J4966" s="49"/>
      <c r="K4966" s="50"/>
      <c r="L4966" s="50"/>
      <c r="M4966" s="50"/>
      <c r="N4966" s="50"/>
      <c r="O4966" s="50"/>
      <c r="P4966" s="50"/>
      <c r="Q4966" s="50"/>
      <c r="R4966" s="51"/>
      <c r="S4966" s="51"/>
      <c r="T4966" s="51"/>
      <c r="U4966" s="51"/>
      <c r="V4966" s="51"/>
      <c r="W4966" s="51"/>
      <c r="X4966" s="44"/>
      <c r="AF4966" s="52"/>
      <c r="AM4966" s="7"/>
      <c r="AN4966" s="7"/>
      <c r="AO4966" s="53"/>
      <c r="AP4966" s="54"/>
      <c r="AQ4966" s="54"/>
      <c r="AR4966" s="7"/>
      <c r="AS4966" s="54"/>
      <c r="AT4966" s="53"/>
      <c r="AU4966" s="7"/>
      <c r="AV4966" s="7"/>
      <c r="AW4966" s="55"/>
      <c r="AX4966" s="56"/>
      <c r="AY4966" s="55"/>
      <c r="AZ4966" s="55"/>
      <c r="BA4966" s="55"/>
      <c r="BB4966" s="11"/>
      <c r="BC4966" s="12"/>
      <c r="BD4966" s="12"/>
      <c r="BE4966" s="12"/>
      <c r="BF4966" s="12"/>
      <c r="BG4966" s="12"/>
      <c r="BH4966" s="12"/>
      <c r="BI4966" s="12"/>
      <c r="BJ4966" s="12"/>
      <c r="BK4966" s="12"/>
    </row>
    <row r="4967" spans="1:63" s="5" customFormat="1">
      <c r="A4967" s="13"/>
      <c r="B4967" s="13"/>
      <c r="C4967" s="45"/>
      <c r="E4967" s="46"/>
      <c r="F4967" s="47"/>
      <c r="G4967" s="48"/>
      <c r="H4967" s="49"/>
      <c r="I4967" s="49"/>
      <c r="J4967" s="49"/>
      <c r="K4967" s="50"/>
      <c r="L4967" s="50"/>
      <c r="M4967" s="50"/>
      <c r="N4967" s="50"/>
      <c r="O4967" s="50"/>
      <c r="P4967" s="50"/>
      <c r="Q4967" s="50"/>
      <c r="R4967" s="51"/>
      <c r="S4967" s="51"/>
      <c r="T4967" s="51"/>
      <c r="U4967" s="51"/>
      <c r="V4967" s="51"/>
      <c r="W4967" s="51"/>
      <c r="X4967" s="44"/>
      <c r="AF4967" s="52"/>
      <c r="AM4967" s="7"/>
      <c r="AN4967" s="7"/>
      <c r="AO4967" s="53"/>
      <c r="AP4967" s="54"/>
      <c r="AQ4967" s="54"/>
      <c r="AR4967" s="7"/>
      <c r="AS4967" s="54"/>
      <c r="AT4967" s="53"/>
      <c r="AU4967" s="7"/>
      <c r="AV4967" s="7"/>
      <c r="AW4967" s="55"/>
      <c r="AX4967" s="56"/>
      <c r="AY4967" s="55"/>
      <c r="AZ4967" s="55"/>
      <c r="BA4967" s="55"/>
      <c r="BB4967" s="11"/>
      <c r="BC4967" s="12"/>
      <c r="BD4967" s="12"/>
      <c r="BE4967" s="12"/>
      <c r="BF4967" s="12"/>
      <c r="BG4967" s="12"/>
      <c r="BH4967" s="12"/>
      <c r="BI4967" s="12"/>
      <c r="BJ4967" s="12"/>
      <c r="BK4967" s="12"/>
    </row>
    <row r="4968" spans="1:63" s="5" customFormat="1">
      <c r="A4968" s="13"/>
      <c r="B4968" s="13"/>
      <c r="C4968" s="45"/>
      <c r="E4968" s="46"/>
      <c r="F4968" s="47"/>
      <c r="G4968" s="48"/>
      <c r="H4968" s="49"/>
      <c r="I4968" s="49"/>
      <c r="J4968" s="49"/>
      <c r="K4968" s="50"/>
      <c r="L4968" s="50"/>
      <c r="M4968" s="50"/>
      <c r="N4968" s="50"/>
      <c r="O4968" s="50"/>
      <c r="P4968" s="50"/>
      <c r="Q4968" s="50"/>
      <c r="R4968" s="51"/>
      <c r="S4968" s="51"/>
      <c r="T4968" s="51"/>
      <c r="U4968" s="51"/>
      <c r="V4968" s="51"/>
      <c r="W4968" s="51"/>
      <c r="X4968" s="44"/>
      <c r="AF4968" s="52"/>
      <c r="AM4968" s="7"/>
      <c r="AN4968" s="7"/>
      <c r="AO4968" s="53"/>
      <c r="AP4968" s="54"/>
      <c r="AQ4968" s="54"/>
      <c r="AR4968" s="7"/>
      <c r="AS4968" s="54"/>
      <c r="AT4968" s="53"/>
      <c r="AU4968" s="7"/>
      <c r="AV4968" s="7"/>
      <c r="AW4968" s="55"/>
      <c r="AX4968" s="56"/>
      <c r="AY4968" s="55"/>
      <c r="AZ4968" s="55"/>
      <c r="BA4968" s="55"/>
      <c r="BB4968" s="11"/>
      <c r="BC4968" s="12"/>
      <c r="BD4968" s="12"/>
      <c r="BE4968" s="12"/>
      <c r="BF4968" s="12"/>
      <c r="BG4968" s="12"/>
      <c r="BH4968" s="12"/>
      <c r="BI4968" s="12"/>
      <c r="BJ4968" s="12"/>
      <c r="BK4968" s="12"/>
    </row>
    <row r="4969" spans="1:63" s="5" customFormat="1">
      <c r="A4969" s="13"/>
      <c r="B4969" s="13"/>
      <c r="C4969" s="45"/>
      <c r="E4969" s="46"/>
      <c r="F4969" s="47"/>
      <c r="G4969" s="48"/>
      <c r="H4969" s="49"/>
      <c r="I4969" s="49"/>
      <c r="J4969" s="49"/>
      <c r="K4969" s="50"/>
      <c r="L4969" s="50"/>
      <c r="M4969" s="50"/>
      <c r="N4969" s="50"/>
      <c r="O4969" s="50"/>
      <c r="P4969" s="50"/>
      <c r="Q4969" s="50"/>
      <c r="R4969" s="51"/>
      <c r="S4969" s="51"/>
      <c r="T4969" s="51"/>
      <c r="U4969" s="51"/>
      <c r="V4969" s="51"/>
      <c r="W4969" s="51"/>
      <c r="X4969" s="44"/>
      <c r="AF4969" s="52"/>
      <c r="AM4969" s="7"/>
      <c r="AN4969" s="7"/>
      <c r="AO4969" s="53"/>
      <c r="AP4969" s="54"/>
      <c r="AQ4969" s="54"/>
      <c r="AR4969" s="7"/>
      <c r="AS4969" s="54"/>
      <c r="AT4969" s="53"/>
      <c r="AU4969" s="7"/>
      <c r="AV4969" s="7"/>
      <c r="AW4969" s="55"/>
      <c r="AX4969" s="56"/>
      <c r="AY4969" s="55"/>
      <c r="AZ4969" s="55"/>
      <c r="BA4969" s="55"/>
      <c r="BB4969" s="11"/>
      <c r="BC4969" s="12"/>
      <c r="BD4969" s="12"/>
      <c r="BE4969" s="12"/>
      <c r="BF4969" s="12"/>
      <c r="BG4969" s="12"/>
      <c r="BH4969" s="12"/>
      <c r="BI4969" s="12"/>
      <c r="BJ4969" s="12"/>
      <c r="BK4969" s="12"/>
    </row>
    <row r="4970" spans="1:63" s="5" customFormat="1">
      <c r="A4970" s="13"/>
      <c r="B4970" s="13"/>
      <c r="C4970" s="45"/>
      <c r="E4970" s="46"/>
      <c r="F4970" s="47"/>
      <c r="G4970" s="48"/>
      <c r="H4970" s="49"/>
      <c r="I4970" s="49"/>
      <c r="J4970" s="49"/>
      <c r="K4970" s="50"/>
      <c r="L4970" s="50"/>
      <c r="M4970" s="50"/>
      <c r="N4970" s="50"/>
      <c r="O4970" s="50"/>
      <c r="P4970" s="50"/>
      <c r="Q4970" s="50"/>
      <c r="R4970" s="51"/>
      <c r="S4970" s="51"/>
      <c r="T4970" s="51"/>
      <c r="U4970" s="51"/>
      <c r="V4970" s="51"/>
      <c r="W4970" s="51"/>
      <c r="X4970" s="44"/>
      <c r="AF4970" s="52"/>
      <c r="AM4970" s="7"/>
      <c r="AN4970" s="7"/>
      <c r="AO4970" s="53"/>
      <c r="AP4970" s="54"/>
      <c r="AQ4970" s="54"/>
      <c r="AR4970" s="7"/>
      <c r="AS4970" s="54"/>
      <c r="AT4970" s="53"/>
      <c r="AU4970" s="7"/>
      <c r="AV4970" s="7"/>
      <c r="AW4970" s="55"/>
      <c r="AX4970" s="56"/>
      <c r="AY4970" s="55"/>
      <c r="AZ4970" s="55"/>
      <c r="BA4970" s="55"/>
      <c r="BB4970" s="11"/>
      <c r="BC4970" s="12"/>
      <c r="BD4970" s="12"/>
      <c r="BE4970" s="12"/>
      <c r="BF4970" s="12"/>
      <c r="BG4970" s="12"/>
      <c r="BH4970" s="12"/>
      <c r="BI4970" s="12"/>
      <c r="BJ4970" s="12"/>
      <c r="BK4970" s="12"/>
    </row>
    <row r="4971" spans="1:63" s="5" customFormat="1">
      <c r="A4971" s="13"/>
      <c r="B4971" s="13"/>
      <c r="C4971" s="45"/>
      <c r="E4971" s="46"/>
      <c r="F4971" s="47"/>
      <c r="G4971" s="48"/>
      <c r="H4971" s="49"/>
      <c r="I4971" s="49"/>
      <c r="J4971" s="49"/>
      <c r="K4971" s="50"/>
      <c r="L4971" s="50"/>
      <c r="M4971" s="50"/>
      <c r="N4971" s="50"/>
      <c r="O4971" s="50"/>
      <c r="P4971" s="50"/>
      <c r="Q4971" s="50"/>
      <c r="R4971" s="51"/>
      <c r="S4971" s="51"/>
      <c r="T4971" s="51"/>
      <c r="U4971" s="51"/>
      <c r="V4971" s="51"/>
      <c r="W4971" s="51"/>
      <c r="X4971" s="44"/>
      <c r="AF4971" s="52"/>
      <c r="AM4971" s="7"/>
      <c r="AN4971" s="7"/>
      <c r="AO4971" s="53"/>
      <c r="AP4971" s="54"/>
      <c r="AQ4971" s="54"/>
      <c r="AR4971" s="7"/>
      <c r="AS4971" s="54"/>
      <c r="AT4971" s="53"/>
      <c r="AU4971" s="7"/>
      <c r="AV4971" s="7"/>
      <c r="AW4971" s="55"/>
      <c r="AX4971" s="56"/>
      <c r="AY4971" s="55"/>
      <c r="AZ4971" s="55"/>
      <c r="BA4971" s="55"/>
      <c r="BB4971" s="11"/>
      <c r="BC4971" s="12"/>
      <c r="BD4971" s="12"/>
      <c r="BE4971" s="12"/>
      <c r="BF4971" s="12"/>
      <c r="BG4971" s="12"/>
      <c r="BH4971" s="12"/>
      <c r="BI4971" s="12"/>
      <c r="BJ4971" s="12"/>
      <c r="BK4971" s="12"/>
    </row>
    <row r="4972" spans="1:63" s="5" customFormat="1">
      <c r="A4972" s="13"/>
      <c r="B4972" s="13"/>
      <c r="C4972" s="45"/>
      <c r="E4972" s="46"/>
      <c r="F4972" s="47"/>
      <c r="G4972" s="48"/>
      <c r="H4972" s="49"/>
      <c r="I4972" s="49"/>
      <c r="J4972" s="49"/>
      <c r="K4972" s="50"/>
      <c r="L4972" s="50"/>
      <c r="M4972" s="50"/>
      <c r="N4972" s="50"/>
      <c r="O4972" s="50"/>
      <c r="P4972" s="50"/>
      <c r="Q4972" s="50"/>
      <c r="R4972" s="51"/>
      <c r="S4972" s="51"/>
      <c r="T4972" s="51"/>
      <c r="U4972" s="51"/>
      <c r="V4972" s="51"/>
      <c r="W4972" s="51"/>
      <c r="X4972" s="44"/>
      <c r="AF4972" s="52"/>
      <c r="AM4972" s="7"/>
      <c r="AN4972" s="7"/>
      <c r="AO4972" s="53"/>
      <c r="AP4972" s="54"/>
      <c r="AQ4972" s="54"/>
      <c r="AR4972" s="7"/>
      <c r="AS4972" s="54"/>
      <c r="AT4972" s="53"/>
      <c r="AU4972" s="7"/>
      <c r="AV4972" s="7"/>
      <c r="AW4972" s="55"/>
      <c r="AX4972" s="56"/>
      <c r="AY4972" s="55"/>
      <c r="AZ4972" s="55"/>
      <c r="BA4972" s="55"/>
      <c r="BB4972" s="11"/>
      <c r="BC4972" s="12"/>
      <c r="BD4972" s="12"/>
      <c r="BE4972" s="12"/>
      <c r="BF4972" s="12"/>
      <c r="BG4972" s="12"/>
      <c r="BH4972" s="12"/>
      <c r="BI4972" s="12"/>
      <c r="BJ4972" s="12"/>
      <c r="BK4972" s="12"/>
    </row>
    <row r="4973" spans="1:63" s="5" customFormat="1">
      <c r="A4973" s="13"/>
      <c r="B4973" s="13"/>
      <c r="C4973" s="45"/>
      <c r="E4973" s="46"/>
      <c r="F4973" s="47"/>
      <c r="G4973" s="48"/>
      <c r="H4973" s="49"/>
      <c r="I4973" s="49"/>
      <c r="J4973" s="49"/>
      <c r="K4973" s="50"/>
      <c r="L4973" s="50"/>
      <c r="M4973" s="50"/>
      <c r="N4973" s="50"/>
      <c r="O4973" s="50"/>
      <c r="P4973" s="50"/>
      <c r="Q4973" s="50"/>
      <c r="R4973" s="51"/>
      <c r="S4973" s="51"/>
      <c r="T4973" s="51"/>
      <c r="U4973" s="51"/>
      <c r="V4973" s="51"/>
      <c r="W4973" s="51"/>
      <c r="X4973" s="44"/>
      <c r="AF4973" s="52"/>
      <c r="AM4973" s="7"/>
      <c r="AN4973" s="7"/>
      <c r="AO4973" s="53"/>
      <c r="AP4973" s="54"/>
      <c r="AQ4973" s="54"/>
      <c r="AR4973" s="7"/>
      <c r="AS4973" s="54"/>
      <c r="AT4973" s="53"/>
      <c r="AU4973" s="7"/>
      <c r="AV4973" s="7"/>
      <c r="AW4973" s="55"/>
      <c r="AX4973" s="56"/>
      <c r="AY4973" s="55"/>
      <c r="AZ4973" s="55"/>
      <c r="BA4973" s="55"/>
      <c r="BB4973" s="11"/>
      <c r="BC4973" s="12"/>
      <c r="BD4973" s="12"/>
      <c r="BE4973" s="12"/>
      <c r="BF4973" s="12"/>
      <c r="BG4973" s="12"/>
      <c r="BH4973" s="12"/>
      <c r="BI4973" s="12"/>
      <c r="BJ4973" s="12"/>
      <c r="BK4973" s="12"/>
    </row>
    <row r="4974" spans="1:63" s="5" customFormat="1">
      <c r="A4974" s="13"/>
      <c r="B4974" s="13"/>
      <c r="C4974" s="45"/>
      <c r="E4974" s="46"/>
      <c r="F4974" s="47"/>
      <c r="G4974" s="48"/>
      <c r="H4974" s="49"/>
      <c r="I4974" s="49"/>
      <c r="J4974" s="49"/>
      <c r="K4974" s="50"/>
      <c r="L4974" s="50"/>
      <c r="M4974" s="50"/>
      <c r="N4974" s="50"/>
      <c r="O4974" s="50"/>
      <c r="P4974" s="50"/>
      <c r="Q4974" s="50"/>
      <c r="R4974" s="51"/>
      <c r="S4974" s="51"/>
      <c r="T4974" s="51"/>
      <c r="U4974" s="51"/>
      <c r="V4974" s="51"/>
      <c r="W4974" s="51"/>
      <c r="X4974" s="44"/>
      <c r="AF4974" s="52"/>
      <c r="AM4974" s="7"/>
      <c r="AN4974" s="7"/>
      <c r="AO4974" s="53"/>
      <c r="AP4974" s="54"/>
      <c r="AQ4974" s="54"/>
      <c r="AR4974" s="7"/>
      <c r="AS4974" s="54"/>
      <c r="AT4974" s="53"/>
      <c r="AU4974" s="7"/>
      <c r="AV4974" s="7"/>
      <c r="AW4974" s="55"/>
      <c r="AX4974" s="56"/>
      <c r="AY4974" s="55"/>
      <c r="AZ4974" s="55"/>
      <c r="BA4974" s="55"/>
      <c r="BB4974" s="11"/>
      <c r="BC4974" s="12"/>
      <c r="BD4974" s="12"/>
      <c r="BE4974" s="12"/>
      <c r="BF4974" s="12"/>
      <c r="BG4974" s="12"/>
      <c r="BH4974" s="12"/>
      <c r="BI4974" s="12"/>
      <c r="BJ4974" s="12"/>
      <c r="BK4974" s="12"/>
    </row>
    <row r="4975" spans="1:63" s="5" customFormat="1">
      <c r="A4975" s="13"/>
      <c r="B4975" s="13"/>
      <c r="C4975" s="45"/>
      <c r="E4975" s="46"/>
      <c r="F4975" s="47"/>
      <c r="G4975" s="48"/>
      <c r="H4975" s="49"/>
      <c r="I4975" s="49"/>
      <c r="J4975" s="49"/>
      <c r="K4975" s="50"/>
      <c r="L4975" s="50"/>
      <c r="M4975" s="50"/>
      <c r="N4975" s="50"/>
      <c r="O4975" s="50"/>
      <c r="P4975" s="50"/>
      <c r="Q4975" s="50"/>
      <c r="R4975" s="51"/>
      <c r="S4975" s="51"/>
      <c r="T4975" s="51"/>
      <c r="U4975" s="51"/>
      <c r="V4975" s="51"/>
      <c r="W4975" s="51"/>
      <c r="X4975" s="44"/>
      <c r="AF4975" s="52"/>
      <c r="AM4975" s="7"/>
      <c r="AN4975" s="7"/>
      <c r="AO4975" s="53"/>
      <c r="AP4975" s="54"/>
      <c r="AQ4975" s="54"/>
      <c r="AR4975" s="7"/>
      <c r="AS4975" s="54"/>
      <c r="AT4975" s="53"/>
      <c r="AU4975" s="7"/>
      <c r="AV4975" s="7"/>
      <c r="AW4975" s="55"/>
      <c r="AX4975" s="56"/>
      <c r="AY4975" s="55"/>
      <c r="AZ4975" s="55"/>
      <c r="BA4975" s="55"/>
      <c r="BB4975" s="11"/>
      <c r="BC4975" s="12"/>
      <c r="BD4975" s="12"/>
      <c r="BE4975" s="12"/>
      <c r="BF4975" s="12"/>
      <c r="BG4975" s="12"/>
      <c r="BH4975" s="12"/>
      <c r="BI4975" s="12"/>
      <c r="BJ4975" s="12"/>
      <c r="BK4975" s="12"/>
    </row>
    <row r="4976" spans="1:63" s="5" customFormat="1">
      <c r="A4976" s="13"/>
      <c r="B4976" s="13"/>
      <c r="C4976" s="45"/>
      <c r="E4976" s="46"/>
      <c r="F4976" s="47"/>
      <c r="G4976" s="48"/>
      <c r="H4976" s="49"/>
      <c r="I4976" s="49"/>
      <c r="J4976" s="49"/>
      <c r="K4976" s="50"/>
      <c r="L4976" s="50"/>
      <c r="M4976" s="50"/>
      <c r="N4976" s="50"/>
      <c r="O4976" s="50"/>
      <c r="P4976" s="50"/>
      <c r="Q4976" s="50"/>
      <c r="R4976" s="51"/>
      <c r="S4976" s="51"/>
      <c r="T4976" s="51"/>
      <c r="U4976" s="51"/>
      <c r="V4976" s="51"/>
      <c r="W4976" s="51"/>
      <c r="X4976" s="44"/>
      <c r="AF4976" s="52"/>
      <c r="AM4976" s="7"/>
      <c r="AN4976" s="7"/>
      <c r="AO4976" s="53"/>
      <c r="AP4976" s="54"/>
      <c r="AQ4976" s="54"/>
      <c r="AR4976" s="7"/>
      <c r="AS4976" s="54"/>
      <c r="AT4976" s="53"/>
      <c r="AU4976" s="7"/>
      <c r="AV4976" s="7"/>
      <c r="AW4976" s="55"/>
      <c r="AX4976" s="56"/>
      <c r="AY4976" s="55"/>
      <c r="AZ4976" s="55"/>
      <c r="BA4976" s="55"/>
      <c r="BB4976" s="11"/>
      <c r="BC4976" s="12"/>
      <c r="BD4976" s="12"/>
      <c r="BE4976" s="12"/>
      <c r="BF4976" s="12"/>
      <c r="BG4976" s="12"/>
      <c r="BH4976" s="12"/>
      <c r="BI4976" s="12"/>
      <c r="BJ4976" s="12"/>
      <c r="BK4976" s="12"/>
    </row>
    <row r="4977" spans="1:63" s="5" customFormat="1">
      <c r="A4977" s="13"/>
      <c r="B4977" s="13"/>
      <c r="C4977" s="45"/>
      <c r="E4977" s="46"/>
      <c r="F4977" s="47"/>
      <c r="G4977" s="48"/>
      <c r="H4977" s="49"/>
      <c r="I4977" s="49"/>
      <c r="J4977" s="49"/>
      <c r="K4977" s="50"/>
      <c r="L4977" s="50"/>
      <c r="M4977" s="50"/>
      <c r="N4977" s="50"/>
      <c r="O4977" s="50"/>
      <c r="P4977" s="50"/>
      <c r="Q4977" s="50"/>
      <c r="R4977" s="51"/>
      <c r="S4977" s="51"/>
      <c r="T4977" s="51"/>
      <c r="U4977" s="51"/>
      <c r="V4977" s="51"/>
      <c r="W4977" s="51"/>
      <c r="X4977" s="44"/>
      <c r="AF4977" s="52"/>
      <c r="AM4977" s="7"/>
      <c r="AN4977" s="7"/>
      <c r="AO4977" s="53"/>
      <c r="AP4977" s="54"/>
      <c r="AQ4977" s="54"/>
      <c r="AR4977" s="7"/>
      <c r="AS4977" s="54"/>
      <c r="AT4977" s="53"/>
      <c r="AU4977" s="7"/>
      <c r="AV4977" s="7"/>
      <c r="AW4977" s="55"/>
      <c r="AX4977" s="56"/>
      <c r="AY4977" s="55"/>
      <c r="AZ4977" s="55"/>
      <c r="BA4977" s="55"/>
      <c r="BB4977" s="11"/>
      <c r="BC4977" s="12"/>
      <c r="BD4977" s="12"/>
      <c r="BE4977" s="12"/>
      <c r="BF4977" s="12"/>
      <c r="BG4977" s="12"/>
      <c r="BH4977" s="12"/>
      <c r="BI4977" s="12"/>
      <c r="BJ4977" s="12"/>
      <c r="BK4977" s="12"/>
    </row>
    <row r="4978" spans="1:63" s="5" customFormat="1">
      <c r="A4978" s="13"/>
      <c r="B4978" s="13"/>
      <c r="C4978" s="45"/>
      <c r="E4978" s="46"/>
      <c r="F4978" s="47"/>
      <c r="G4978" s="48"/>
      <c r="H4978" s="49"/>
      <c r="I4978" s="49"/>
      <c r="J4978" s="49"/>
      <c r="K4978" s="50"/>
      <c r="L4978" s="50"/>
      <c r="M4978" s="50"/>
      <c r="N4978" s="50"/>
      <c r="O4978" s="50"/>
      <c r="P4978" s="50"/>
      <c r="Q4978" s="50"/>
      <c r="R4978" s="51"/>
      <c r="S4978" s="51"/>
      <c r="T4978" s="51"/>
      <c r="U4978" s="51"/>
      <c r="V4978" s="51"/>
      <c r="W4978" s="51"/>
      <c r="X4978" s="44"/>
      <c r="AF4978" s="52"/>
      <c r="AM4978" s="7"/>
      <c r="AN4978" s="7"/>
      <c r="AO4978" s="53"/>
      <c r="AP4978" s="54"/>
      <c r="AQ4978" s="54"/>
      <c r="AR4978" s="7"/>
      <c r="AS4978" s="54"/>
      <c r="AT4978" s="53"/>
      <c r="AU4978" s="7"/>
      <c r="AV4978" s="7"/>
      <c r="AW4978" s="55"/>
      <c r="AX4978" s="56"/>
      <c r="AY4978" s="55"/>
      <c r="AZ4978" s="55"/>
      <c r="BA4978" s="55"/>
      <c r="BB4978" s="11"/>
      <c r="BC4978" s="12"/>
      <c r="BD4978" s="12"/>
      <c r="BE4978" s="12"/>
      <c r="BF4978" s="12"/>
      <c r="BG4978" s="12"/>
      <c r="BH4978" s="12"/>
      <c r="BI4978" s="12"/>
      <c r="BJ4978" s="12"/>
      <c r="BK4978" s="12"/>
    </row>
    <row r="4979" spans="1:63" s="5" customFormat="1">
      <c r="A4979" s="13"/>
      <c r="B4979" s="13"/>
      <c r="C4979" s="45"/>
      <c r="E4979" s="46"/>
      <c r="F4979" s="47"/>
      <c r="G4979" s="48"/>
      <c r="H4979" s="49"/>
      <c r="I4979" s="49"/>
      <c r="J4979" s="49"/>
      <c r="K4979" s="50"/>
      <c r="L4979" s="50"/>
      <c r="M4979" s="50"/>
      <c r="N4979" s="50"/>
      <c r="O4979" s="50"/>
      <c r="P4979" s="50"/>
      <c r="Q4979" s="50"/>
      <c r="R4979" s="51"/>
      <c r="S4979" s="51"/>
      <c r="T4979" s="51"/>
      <c r="U4979" s="51"/>
      <c r="V4979" s="51"/>
      <c r="W4979" s="51"/>
      <c r="X4979" s="44"/>
      <c r="AF4979" s="52"/>
      <c r="AM4979" s="7"/>
      <c r="AN4979" s="7"/>
      <c r="AO4979" s="53"/>
      <c r="AP4979" s="54"/>
      <c r="AQ4979" s="54"/>
      <c r="AR4979" s="7"/>
      <c r="AS4979" s="54"/>
      <c r="AT4979" s="53"/>
      <c r="AU4979" s="7"/>
      <c r="AV4979" s="7"/>
      <c r="AW4979" s="55"/>
      <c r="AX4979" s="56"/>
      <c r="AY4979" s="55"/>
      <c r="AZ4979" s="55"/>
      <c r="BA4979" s="55"/>
      <c r="BB4979" s="11"/>
      <c r="BC4979" s="12"/>
      <c r="BD4979" s="12"/>
      <c r="BE4979" s="12"/>
      <c r="BF4979" s="12"/>
      <c r="BG4979" s="12"/>
      <c r="BH4979" s="12"/>
      <c r="BI4979" s="12"/>
      <c r="BJ4979" s="12"/>
      <c r="BK4979" s="12"/>
    </row>
    <row r="4980" spans="1:63" s="5" customFormat="1">
      <c r="A4980" s="13"/>
      <c r="B4980" s="13"/>
      <c r="C4980" s="45"/>
      <c r="E4980" s="46"/>
      <c r="F4980" s="47"/>
      <c r="G4980" s="48"/>
      <c r="H4980" s="49"/>
      <c r="I4980" s="49"/>
      <c r="J4980" s="49"/>
      <c r="K4980" s="50"/>
      <c r="L4980" s="50"/>
      <c r="M4980" s="50"/>
      <c r="N4980" s="50"/>
      <c r="O4980" s="50"/>
      <c r="P4980" s="50"/>
      <c r="Q4980" s="50"/>
      <c r="R4980" s="51"/>
      <c r="S4980" s="51"/>
      <c r="T4980" s="51"/>
      <c r="U4980" s="51"/>
      <c r="V4980" s="51"/>
      <c r="W4980" s="51"/>
      <c r="X4980" s="44"/>
      <c r="AF4980" s="52"/>
      <c r="AM4980" s="7"/>
      <c r="AN4980" s="7"/>
      <c r="AO4980" s="53"/>
      <c r="AP4980" s="54"/>
      <c r="AQ4980" s="54"/>
      <c r="AR4980" s="7"/>
      <c r="AS4980" s="54"/>
      <c r="AT4980" s="53"/>
      <c r="AU4980" s="7"/>
      <c r="AV4980" s="7"/>
      <c r="AW4980" s="55"/>
      <c r="AX4980" s="56"/>
      <c r="AY4980" s="55"/>
      <c r="AZ4980" s="55"/>
      <c r="BA4980" s="55"/>
      <c r="BB4980" s="11"/>
      <c r="BC4980" s="12"/>
      <c r="BD4980" s="12"/>
      <c r="BE4980" s="12"/>
      <c r="BF4980" s="12"/>
      <c r="BG4980" s="12"/>
      <c r="BH4980" s="12"/>
      <c r="BI4980" s="12"/>
      <c r="BJ4980" s="12"/>
      <c r="BK4980" s="12"/>
    </row>
    <row r="4981" spans="1:63" s="5" customFormat="1">
      <c r="A4981" s="13"/>
      <c r="B4981" s="13"/>
      <c r="C4981" s="45"/>
      <c r="E4981" s="46"/>
      <c r="F4981" s="47"/>
      <c r="G4981" s="48"/>
      <c r="H4981" s="49"/>
      <c r="I4981" s="49"/>
      <c r="J4981" s="49"/>
      <c r="K4981" s="50"/>
      <c r="L4981" s="50"/>
      <c r="M4981" s="50"/>
      <c r="N4981" s="50"/>
      <c r="O4981" s="50"/>
      <c r="P4981" s="50"/>
      <c r="Q4981" s="50"/>
      <c r="R4981" s="51"/>
      <c r="S4981" s="51"/>
      <c r="T4981" s="51"/>
      <c r="U4981" s="51"/>
      <c r="V4981" s="51"/>
      <c r="W4981" s="51"/>
      <c r="X4981" s="44"/>
      <c r="AF4981" s="52"/>
      <c r="AM4981" s="7"/>
      <c r="AN4981" s="7"/>
      <c r="AO4981" s="53"/>
      <c r="AP4981" s="54"/>
      <c r="AQ4981" s="54"/>
      <c r="AR4981" s="7"/>
      <c r="AS4981" s="54"/>
      <c r="AT4981" s="53"/>
      <c r="AU4981" s="7"/>
      <c r="AV4981" s="7"/>
      <c r="AW4981" s="55"/>
      <c r="AX4981" s="56"/>
      <c r="AY4981" s="55"/>
      <c r="AZ4981" s="55"/>
      <c r="BA4981" s="55"/>
      <c r="BB4981" s="11"/>
      <c r="BC4981" s="12"/>
      <c r="BD4981" s="12"/>
      <c r="BE4981" s="12"/>
      <c r="BF4981" s="12"/>
      <c r="BG4981" s="12"/>
      <c r="BH4981" s="12"/>
      <c r="BI4981" s="12"/>
      <c r="BJ4981" s="12"/>
      <c r="BK4981" s="12"/>
    </row>
    <row r="4982" spans="1:63" s="5" customFormat="1">
      <c r="A4982" s="13"/>
      <c r="B4982" s="13"/>
      <c r="C4982" s="45"/>
      <c r="E4982" s="46"/>
      <c r="F4982" s="47"/>
      <c r="G4982" s="48"/>
      <c r="H4982" s="49"/>
      <c r="I4982" s="49"/>
      <c r="J4982" s="49"/>
      <c r="K4982" s="50"/>
      <c r="L4982" s="50"/>
      <c r="M4982" s="50"/>
      <c r="N4982" s="50"/>
      <c r="O4982" s="50"/>
      <c r="P4982" s="50"/>
      <c r="Q4982" s="50"/>
      <c r="R4982" s="51"/>
      <c r="S4982" s="51"/>
      <c r="T4982" s="51"/>
      <c r="U4982" s="51"/>
      <c r="V4982" s="51"/>
      <c r="W4982" s="51"/>
      <c r="X4982" s="44"/>
      <c r="AF4982" s="52"/>
      <c r="AM4982" s="7"/>
      <c r="AN4982" s="7"/>
      <c r="AO4982" s="53"/>
      <c r="AP4982" s="54"/>
      <c r="AQ4982" s="54"/>
      <c r="AR4982" s="7"/>
      <c r="AS4982" s="54"/>
      <c r="AT4982" s="53"/>
      <c r="AU4982" s="7"/>
      <c r="AV4982" s="7"/>
      <c r="AW4982" s="55"/>
      <c r="AX4982" s="56"/>
      <c r="AY4982" s="55"/>
      <c r="AZ4982" s="55"/>
      <c r="BA4982" s="55"/>
      <c r="BB4982" s="11"/>
      <c r="BC4982" s="12"/>
      <c r="BD4982" s="12"/>
      <c r="BE4982" s="12"/>
      <c r="BF4982" s="12"/>
      <c r="BG4982" s="12"/>
      <c r="BH4982" s="12"/>
      <c r="BI4982" s="12"/>
      <c r="BJ4982" s="12"/>
      <c r="BK4982" s="12"/>
    </row>
    <row r="4983" spans="1:63" s="5" customFormat="1">
      <c r="A4983" s="13"/>
      <c r="B4983" s="13"/>
      <c r="C4983" s="45"/>
      <c r="E4983" s="46"/>
      <c r="F4983" s="47"/>
      <c r="G4983" s="48"/>
      <c r="H4983" s="49"/>
      <c r="I4983" s="49"/>
      <c r="J4983" s="49"/>
      <c r="K4983" s="50"/>
      <c r="L4983" s="50"/>
      <c r="M4983" s="50"/>
      <c r="N4983" s="50"/>
      <c r="O4983" s="50"/>
      <c r="P4983" s="50"/>
      <c r="Q4983" s="50"/>
      <c r="R4983" s="51"/>
      <c r="S4983" s="51"/>
      <c r="T4983" s="51"/>
      <c r="U4983" s="51"/>
      <c r="V4983" s="51"/>
      <c r="W4983" s="51"/>
      <c r="X4983" s="44"/>
      <c r="AF4983" s="52"/>
      <c r="AM4983" s="7"/>
      <c r="AN4983" s="7"/>
      <c r="AO4983" s="53"/>
      <c r="AP4983" s="54"/>
      <c r="AQ4983" s="54"/>
      <c r="AR4983" s="7"/>
      <c r="AS4983" s="54"/>
      <c r="AT4983" s="53"/>
      <c r="AU4983" s="7"/>
      <c r="AV4983" s="7"/>
      <c r="AW4983" s="55"/>
      <c r="AX4983" s="56"/>
      <c r="AY4983" s="55"/>
      <c r="AZ4983" s="55"/>
      <c r="BA4983" s="55"/>
      <c r="BB4983" s="11"/>
      <c r="BC4983" s="12"/>
      <c r="BD4983" s="12"/>
      <c r="BE4983" s="12"/>
      <c r="BF4983" s="12"/>
      <c r="BG4983" s="12"/>
      <c r="BH4983" s="12"/>
      <c r="BI4983" s="12"/>
      <c r="BJ4983" s="12"/>
      <c r="BK4983" s="12"/>
    </row>
    <row r="4984" spans="1:63" s="5" customFormat="1">
      <c r="A4984" s="13"/>
      <c r="B4984" s="13"/>
      <c r="C4984" s="45"/>
      <c r="E4984" s="46"/>
      <c r="F4984" s="47"/>
      <c r="G4984" s="48"/>
      <c r="H4984" s="49"/>
      <c r="I4984" s="49"/>
      <c r="J4984" s="49"/>
      <c r="K4984" s="50"/>
      <c r="L4984" s="50"/>
      <c r="M4984" s="50"/>
      <c r="N4984" s="50"/>
      <c r="O4984" s="50"/>
      <c r="P4984" s="50"/>
      <c r="Q4984" s="50"/>
      <c r="R4984" s="51"/>
      <c r="S4984" s="51"/>
      <c r="T4984" s="51"/>
      <c r="U4984" s="51"/>
      <c r="V4984" s="51"/>
      <c r="W4984" s="51"/>
      <c r="X4984" s="44"/>
      <c r="AF4984" s="52"/>
      <c r="AM4984" s="7"/>
      <c r="AN4984" s="7"/>
      <c r="AO4984" s="53"/>
      <c r="AP4984" s="54"/>
      <c r="AQ4984" s="54"/>
      <c r="AR4984" s="7"/>
      <c r="AS4984" s="54"/>
      <c r="AT4984" s="53"/>
      <c r="AU4984" s="7"/>
      <c r="AV4984" s="7"/>
      <c r="AW4984" s="55"/>
      <c r="AX4984" s="56"/>
      <c r="AY4984" s="55"/>
      <c r="AZ4984" s="55"/>
      <c r="BA4984" s="55"/>
      <c r="BB4984" s="11"/>
      <c r="BC4984" s="12"/>
      <c r="BD4984" s="12"/>
      <c r="BE4984" s="12"/>
      <c r="BF4984" s="12"/>
      <c r="BG4984" s="12"/>
      <c r="BH4984" s="12"/>
      <c r="BI4984" s="12"/>
      <c r="BJ4984" s="12"/>
      <c r="BK4984" s="12"/>
    </row>
    <row r="4985" spans="1:63" s="5" customFormat="1">
      <c r="A4985" s="13"/>
      <c r="B4985" s="13"/>
      <c r="C4985" s="45"/>
      <c r="E4985" s="46"/>
      <c r="F4985" s="47"/>
      <c r="G4985" s="48"/>
      <c r="H4985" s="49"/>
      <c r="I4985" s="49"/>
      <c r="J4985" s="49"/>
      <c r="K4985" s="50"/>
      <c r="L4985" s="50"/>
      <c r="M4985" s="50"/>
      <c r="N4985" s="50"/>
      <c r="O4985" s="50"/>
      <c r="P4985" s="50"/>
      <c r="Q4985" s="50"/>
      <c r="R4985" s="51"/>
      <c r="S4985" s="51"/>
      <c r="T4985" s="51"/>
      <c r="U4985" s="51"/>
      <c r="V4985" s="51"/>
      <c r="W4985" s="51"/>
      <c r="X4985" s="44"/>
      <c r="AF4985" s="52"/>
      <c r="AM4985" s="7"/>
      <c r="AN4985" s="7"/>
      <c r="AO4985" s="53"/>
      <c r="AP4985" s="54"/>
      <c r="AQ4985" s="54"/>
      <c r="AR4985" s="7"/>
      <c r="AS4985" s="54"/>
      <c r="AT4985" s="53"/>
      <c r="AU4985" s="7"/>
      <c r="AV4985" s="7"/>
      <c r="AW4985" s="55"/>
      <c r="AX4985" s="56"/>
      <c r="AY4985" s="55"/>
      <c r="AZ4985" s="55"/>
      <c r="BA4985" s="55"/>
      <c r="BB4985" s="11"/>
      <c r="BC4985" s="12"/>
      <c r="BD4985" s="12"/>
      <c r="BE4985" s="12"/>
      <c r="BF4985" s="12"/>
      <c r="BG4985" s="12"/>
      <c r="BH4985" s="12"/>
      <c r="BI4985" s="12"/>
      <c r="BJ4985" s="12"/>
      <c r="BK4985" s="12"/>
    </row>
    <row r="4986" spans="1:63" s="5" customFormat="1">
      <c r="A4986" s="13"/>
      <c r="B4986" s="13"/>
      <c r="C4986" s="45"/>
      <c r="E4986" s="46"/>
      <c r="F4986" s="47"/>
      <c r="G4986" s="48"/>
      <c r="H4986" s="49"/>
      <c r="I4986" s="49"/>
      <c r="J4986" s="49"/>
      <c r="K4986" s="50"/>
      <c r="L4986" s="50"/>
      <c r="M4986" s="50"/>
      <c r="N4986" s="50"/>
      <c r="O4986" s="50"/>
      <c r="P4986" s="50"/>
      <c r="Q4986" s="50"/>
      <c r="R4986" s="51"/>
      <c r="S4986" s="51"/>
      <c r="T4986" s="51"/>
      <c r="U4986" s="51"/>
      <c r="V4986" s="51"/>
      <c r="W4986" s="51"/>
      <c r="X4986" s="44"/>
      <c r="AF4986" s="52"/>
      <c r="AM4986" s="7"/>
      <c r="AN4986" s="7"/>
      <c r="AO4986" s="53"/>
      <c r="AP4986" s="54"/>
      <c r="AQ4986" s="54"/>
      <c r="AR4986" s="7"/>
      <c r="AS4986" s="54"/>
      <c r="AT4986" s="53"/>
      <c r="AU4986" s="7"/>
      <c r="AV4986" s="7"/>
      <c r="AW4986" s="55"/>
      <c r="AX4986" s="56"/>
      <c r="AY4986" s="55"/>
      <c r="AZ4986" s="55"/>
      <c r="BA4986" s="55"/>
      <c r="BB4986" s="11"/>
      <c r="BC4986" s="12"/>
      <c r="BD4986" s="12"/>
      <c r="BE4986" s="12"/>
      <c r="BF4986" s="12"/>
      <c r="BG4986" s="12"/>
      <c r="BH4986" s="12"/>
      <c r="BI4986" s="12"/>
      <c r="BJ4986" s="12"/>
      <c r="BK4986" s="12"/>
    </row>
    <row r="4987" spans="1:63" s="5" customFormat="1">
      <c r="A4987" s="13"/>
      <c r="B4987" s="13"/>
      <c r="C4987" s="45"/>
      <c r="E4987" s="46"/>
      <c r="F4987" s="47"/>
      <c r="G4987" s="48"/>
      <c r="H4987" s="49"/>
      <c r="I4987" s="49"/>
      <c r="J4987" s="49"/>
      <c r="K4987" s="50"/>
      <c r="L4987" s="50"/>
      <c r="M4987" s="50"/>
      <c r="N4987" s="50"/>
      <c r="O4987" s="50"/>
      <c r="P4987" s="50"/>
      <c r="Q4987" s="50"/>
      <c r="R4987" s="51"/>
      <c r="S4987" s="51"/>
      <c r="T4987" s="51"/>
      <c r="U4987" s="51"/>
      <c r="V4987" s="51"/>
      <c r="W4987" s="51"/>
      <c r="X4987" s="44"/>
      <c r="AF4987" s="52"/>
      <c r="AM4987" s="7"/>
      <c r="AN4987" s="7"/>
      <c r="AO4987" s="53"/>
      <c r="AP4987" s="54"/>
      <c r="AQ4987" s="54"/>
      <c r="AR4987" s="7"/>
      <c r="AS4987" s="54"/>
      <c r="AT4987" s="53"/>
      <c r="AU4987" s="7"/>
      <c r="AV4987" s="7"/>
      <c r="AW4987" s="55"/>
      <c r="AX4987" s="56"/>
      <c r="AY4987" s="55"/>
      <c r="AZ4987" s="55"/>
      <c r="BA4987" s="55"/>
      <c r="BB4987" s="11"/>
      <c r="BC4987" s="12"/>
      <c r="BD4987" s="12"/>
      <c r="BE4987" s="12"/>
      <c r="BF4987" s="12"/>
      <c r="BG4987" s="12"/>
      <c r="BH4987" s="12"/>
      <c r="BI4987" s="12"/>
      <c r="BJ4987" s="12"/>
      <c r="BK4987" s="12"/>
    </row>
    <row r="4988" spans="1:63" s="5" customFormat="1">
      <c r="A4988" s="13"/>
      <c r="B4988" s="13"/>
      <c r="C4988" s="45"/>
      <c r="E4988" s="46"/>
      <c r="F4988" s="47"/>
      <c r="G4988" s="48"/>
      <c r="H4988" s="49"/>
      <c r="I4988" s="49"/>
      <c r="J4988" s="49"/>
      <c r="K4988" s="50"/>
      <c r="L4988" s="50"/>
      <c r="M4988" s="50"/>
      <c r="N4988" s="50"/>
      <c r="O4988" s="50"/>
      <c r="P4988" s="50"/>
      <c r="Q4988" s="50"/>
      <c r="R4988" s="51"/>
      <c r="S4988" s="51"/>
      <c r="T4988" s="51"/>
      <c r="U4988" s="51"/>
      <c r="V4988" s="51"/>
      <c r="W4988" s="51"/>
      <c r="X4988" s="44"/>
      <c r="AF4988" s="52"/>
      <c r="AM4988" s="7"/>
      <c r="AN4988" s="7"/>
      <c r="AO4988" s="53"/>
      <c r="AP4988" s="54"/>
      <c r="AQ4988" s="54"/>
      <c r="AR4988" s="7"/>
      <c r="AS4988" s="54"/>
      <c r="AT4988" s="53"/>
      <c r="AU4988" s="7"/>
      <c r="AV4988" s="7"/>
      <c r="AW4988" s="55"/>
      <c r="AX4988" s="56"/>
      <c r="AY4988" s="55"/>
      <c r="AZ4988" s="55"/>
      <c r="BA4988" s="55"/>
      <c r="BB4988" s="11"/>
      <c r="BC4988" s="12"/>
      <c r="BD4988" s="12"/>
      <c r="BE4988" s="12"/>
      <c r="BF4988" s="12"/>
      <c r="BG4988" s="12"/>
      <c r="BH4988" s="12"/>
      <c r="BI4988" s="12"/>
      <c r="BJ4988" s="12"/>
      <c r="BK4988" s="12"/>
    </row>
    <row r="4989" spans="1:63" s="5" customFormat="1">
      <c r="A4989" s="13"/>
      <c r="B4989" s="13"/>
      <c r="C4989" s="45"/>
      <c r="E4989" s="46"/>
      <c r="F4989" s="47"/>
      <c r="G4989" s="48"/>
      <c r="H4989" s="49"/>
      <c r="I4989" s="49"/>
      <c r="J4989" s="49"/>
      <c r="K4989" s="50"/>
      <c r="L4989" s="50"/>
      <c r="M4989" s="50"/>
      <c r="N4989" s="50"/>
      <c r="O4989" s="50"/>
      <c r="P4989" s="50"/>
      <c r="Q4989" s="50"/>
      <c r="R4989" s="51"/>
      <c r="S4989" s="51"/>
      <c r="T4989" s="51"/>
      <c r="U4989" s="51"/>
      <c r="V4989" s="51"/>
      <c r="W4989" s="51"/>
      <c r="X4989" s="44"/>
      <c r="AF4989" s="52"/>
      <c r="AM4989" s="7"/>
      <c r="AN4989" s="7"/>
      <c r="AO4989" s="53"/>
      <c r="AP4989" s="54"/>
      <c r="AQ4989" s="54"/>
      <c r="AR4989" s="7"/>
      <c r="AS4989" s="54"/>
      <c r="AT4989" s="53"/>
      <c r="AU4989" s="7"/>
      <c r="AV4989" s="7"/>
      <c r="AW4989" s="55"/>
      <c r="AX4989" s="56"/>
      <c r="AY4989" s="55"/>
      <c r="AZ4989" s="55"/>
      <c r="BA4989" s="55"/>
      <c r="BB4989" s="11"/>
      <c r="BC4989" s="12"/>
      <c r="BD4989" s="12"/>
      <c r="BE4989" s="12"/>
      <c r="BF4989" s="12"/>
      <c r="BG4989" s="12"/>
      <c r="BH4989" s="12"/>
      <c r="BI4989" s="12"/>
      <c r="BJ4989" s="12"/>
      <c r="BK4989" s="12"/>
    </row>
    <row r="4990" spans="1:63" s="5" customFormat="1">
      <c r="A4990" s="13"/>
      <c r="B4990" s="13"/>
      <c r="C4990" s="45"/>
      <c r="E4990" s="46"/>
      <c r="F4990" s="47"/>
      <c r="G4990" s="48"/>
      <c r="H4990" s="49"/>
      <c r="I4990" s="49"/>
      <c r="J4990" s="49"/>
      <c r="K4990" s="50"/>
      <c r="L4990" s="50"/>
      <c r="M4990" s="50"/>
      <c r="N4990" s="50"/>
      <c r="O4990" s="50"/>
      <c r="P4990" s="50"/>
      <c r="Q4990" s="50"/>
      <c r="R4990" s="51"/>
      <c r="S4990" s="51"/>
      <c r="T4990" s="51"/>
      <c r="U4990" s="51"/>
      <c r="V4990" s="51"/>
      <c r="W4990" s="51"/>
      <c r="X4990" s="44"/>
      <c r="AF4990" s="52"/>
      <c r="AM4990" s="7"/>
      <c r="AN4990" s="7"/>
      <c r="AO4990" s="53"/>
      <c r="AP4990" s="54"/>
      <c r="AQ4990" s="54"/>
      <c r="AR4990" s="7"/>
      <c r="AS4990" s="54"/>
      <c r="AT4990" s="53"/>
      <c r="AU4990" s="7"/>
      <c r="AV4990" s="7"/>
      <c r="AW4990" s="55"/>
      <c r="AX4990" s="56"/>
      <c r="AY4990" s="55"/>
      <c r="AZ4990" s="55"/>
      <c r="BA4990" s="55"/>
      <c r="BB4990" s="11"/>
      <c r="BC4990" s="12"/>
      <c r="BD4990" s="12"/>
      <c r="BE4990" s="12"/>
      <c r="BF4990" s="12"/>
      <c r="BG4990" s="12"/>
      <c r="BH4990" s="12"/>
      <c r="BI4990" s="12"/>
      <c r="BJ4990" s="12"/>
      <c r="BK4990" s="12"/>
    </row>
    <row r="4991" spans="1:63" s="5" customFormat="1">
      <c r="A4991" s="13"/>
      <c r="B4991" s="13"/>
      <c r="C4991" s="45"/>
      <c r="E4991" s="46"/>
      <c r="F4991" s="47"/>
      <c r="G4991" s="48"/>
      <c r="H4991" s="49"/>
      <c r="I4991" s="49"/>
      <c r="J4991" s="49"/>
      <c r="K4991" s="50"/>
      <c r="L4991" s="50"/>
      <c r="M4991" s="50"/>
      <c r="N4991" s="50"/>
      <c r="O4991" s="50"/>
      <c r="P4991" s="50"/>
      <c r="Q4991" s="50"/>
      <c r="R4991" s="51"/>
      <c r="S4991" s="51"/>
      <c r="T4991" s="51"/>
      <c r="U4991" s="51"/>
      <c r="V4991" s="51"/>
      <c r="W4991" s="51"/>
      <c r="X4991" s="44"/>
      <c r="AF4991" s="52"/>
      <c r="AM4991" s="7"/>
      <c r="AN4991" s="7"/>
      <c r="AO4991" s="53"/>
      <c r="AP4991" s="54"/>
      <c r="AQ4991" s="54"/>
      <c r="AR4991" s="7"/>
      <c r="AS4991" s="54"/>
      <c r="AT4991" s="53"/>
      <c r="AU4991" s="7"/>
      <c r="AV4991" s="7"/>
      <c r="AW4991" s="55"/>
      <c r="AX4991" s="56"/>
      <c r="AY4991" s="55"/>
      <c r="AZ4991" s="55"/>
      <c r="BA4991" s="55"/>
      <c r="BB4991" s="11"/>
      <c r="BC4991" s="12"/>
      <c r="BD4991" s="12"/>
      <c r="BE4991" s="12"/>
      <c r="BF4991" s="12"/>
      <c r="BG4991" s="12"/>
      <c r="BH4991" s="12"/>
      <c r="BI4991" s="12"/>
      <c r="BJ4991" s="12"/>
      <c r="BK4991" s="12"/>
    </row>
    <row r="4992" spans="1:63" s="5" customFormat="1">
      <c r="A4992" s="13"/>
      <c r="B4992" s="13"/>
      <c r="C4992" s="45"/>
      <c r="E4992" s="46"/>
      <c r="F4992" s="47"/>
      <c r="G4992" s="48"/>
      <c r="H4992" s="49"/>
      <c r="I4992" s="49"/>
      <c r="J4992" s="49"/>
      <c r="K4992" s="50"/>
      <c r="L4992" s="50"/>
      <c r="M4992" s="50"/>
      <c r="N4992" s="50"/>
      <c r="O4992" s="50"/>
      <c r="P4992" s="50"/>
      <c r="Q4992" s="50"/>
      <c r="R4992" s="51"/>
      <c r="S4992" s="51"/>
      <c r="T4992" s="51"/>
      <c r="U4992" s="51"/>
      <c r="V4992" s="51"/>
      <c r="W4992" s="51"/>
      <c r="X4992" s="44"/>
      <c r="AF4992" s="52"/>
      <c r="AM4992" s="7"/>
      <c r="AN4992" s="7"/>
      <c r="AO4992" s="53"/>
      <c r="AP4992" s="54"/>
      <c r="AQ4992" s="54"/>
      <c r="AR4992" s="7"/>
      <c r="AS4992" s="54"/>
      <c r="AT4992" s="53"/>
      <c r="AU4992" s="7"/>
      <c r="AV4992" s="7"/>
      <c r="AW4992" s="55"/>
      <c r="AX4992" s="56"/>
      <c r="AY4992" s="55"/>
      <c r="AZ4992" s="55"/>
      <c r="BA4992" s="55"/>
      <c r="BB4992" s="11"/>
      <c r="BC4992" s="12"/>
      <c r="BD4992" s="12"/>
      <c r="BE4992" s="12"/>
      <c r="BF4992" s="12"/>
      <c r="BG4992" s="12"/>
      <c r="BH4992" s="12"/>
      <c r="BI4992" s="12"/>
      <c r="BJ4992" s="12"/>
      <c r="BK4992" s="12"/>
    </row>
    <row r="4993" spans="1:63" s="5" customFormat="1">
      <c r="A4993" s="13"/>
      <c r="B4993" s="13"/>
      <c r="C4993" s="45"/>
      <c r="E4993" s="46"/>
      <c r="F4993" s="47"/>
      <c r="G4993" s="48"/>
      <c r="H4993" s="49"/>
      <c r="I4993" s="49"/>
      <c r="J4993" s="49"/>
      <c r="K4993" s="50"/>
      <c r="L4993" s="50"/>
      <c r="M4993" s="50"/>
      <c r="N4993" s="50"/>
      <c r="O4993" s="50"/>
      <c r="P4993" s="50"/>
      <c r="Q4993" s="50"/>
      <c r="R4993" s="51"/>
      <c r="S4993" s="51"/>
      <c r="T4993" s="51"/>
      <c r="U4993" s="51"/>
      <c r="V4993" s="51"/>
      <c r="W4993" s="51"/>
      <c r="X4993" s="44"/>
      <c r="AF4993" s="52"/>
      <c r="AM4993" s="7"/>
      <c r="AN4993" s="7"/>
      <c r="AO4993" s="53"/>
      <c r="AP4993" s="54"/>
      <c r="AQ4993" s="54"/>
      <c r="AR4993" s="7"/>
      <c r="AS4993" s="54"/>
      <c r="AT4993" s="53"/>
      <c r="AU4993" s="7"/>
      <c r="AV4993" s="7"/>
      <c r="AW4993" s="55"/>
      <c r="AX4993" s="56"/>
      <c r="AY4993" s="55"/>
      <c r="AZ4993" s="55"/>
      <c r="BA4993" s="55"/>
      <c r="BB4993" s="11"/>
      <c r="BC4993" s="12"/>
      <c r="BD4993" s="12"/>
      <c r="BE4993" s="12"/>
      <c r="BF4993" s="12"/>
      <c r="BG4993" s="12"/>
      <c r="BH4993" s="12"/>
      <c r="BI4993" s="12"/>
      <c r="BJ4993" s="12"/>
      <c r="BK4993" s="12"/>
    </row>
    <row r="4994" spans="1:63" s="5" customFormat="1">
      <c r="A4994" s="13"/>
      <c r="B4994" s="13"/>
      <c r="C4994" s="45"/>
      <c r="E4994" s="46"/>
      <c r="F4994" s="47"/>
      <c r="G4994" s="48"/>
      <c r="H4994" s="49"/>
      <c r="I4994" s="49"/>
      <c r="J4994" s="49"/>
      <c r="K4994" s="50"/>
      <c r="L4994" s="50"/>
      <c r="M4994" s="50"/>
      <c r="N4994" s="50"/>
      <c r="O4994" s="50"/>
      <c r="P4994" s="50"/>
      <c r="Q4994" s="50"/>
      <c r="R4994" s="51"/>
      <c r="S4994" s="51"/>
      <c r="T4994" s="51"/>
      <c r="U4994" s="51"/>
      <c r="V4994" s="51"/>
      <c r="W4994" s="51"/>
      <c r="X4994" s="44"/>
      <c r="AF4994" s="52"/>
      <c r="AM4994" s="7"/>
      <c r="AN4994" s="7"/>
      <c r="AO4994" s="53"/>
      <c r="AP4994" s="54"/>
      <c r="AQ4994" s="54"/>
      <c r="AR4994" s="7"/>
      <c r="AS4994" s="54"/>
      <c r="AT4994" s="53"/>
      <c r="AU4994" s="7"/>
      <c r="AV4994" s="7"/>
      <c r="AW4994" s="55"/>
      <c r="AX4994" s="56"/>
      <c r="AY4994" s="55"/>
      <c r="AZ4994" s="55"/>
      <c r="BA4994" s="55"/>
      <c r="BB4994" s="11"/>
      <c r="BC4994" s="12"/>
      <c r="BD4994" s="12"/>
      <c r="BE4994" s="12"/>
      <c r="BF4994" s="12"/>
      <c r="BG4994" s="12"/>
      <c r="BH4994" s="12"/>
      <c r="BI4994" s="12"/>
      <c r="BJ4994" s="12"/>
      <c r="BK4994" s="12"/>
    </row>
    <row r="4995" spans="1:63" s="5" customFormat="1">
      <c r="A4995" s="13"/>
      <c r="B4995" s="13"/>
      <c r="C4995" s="45"/>
      <c r="E4995" s="46"/>
      <c r="F4995" s="47"/>
      <c r="G4995" s="48"/>
      <c r="H4995" s="49"/>
      <c r="I4995" s="49"/>
      <c r="J4995" s="49"/>
      <c r="K4995" s="50"/>
      <c r="L4995" s="50"/>
      <c r="M4995" s="50"/>
      <c r="N4995" s="50"/>
      <c r="O4995" s="50"/>
      <c r="P4995" s="50"/>
      <c r="Q4995" s="50"/>
      <c r="R4995" s="51"/>
      <c r="S4995" s="51"/>
      <c r="T4995" s="51"/>
      <c r="U4995" s="51"/>
      <c r="V4995" s="51"/>
      <c r="W4995" s="51"/>
      <c r="X4995" s="44"/>
      <c r="AF4995" s="52"/>
      <c r="AM4995" s="7"/>
      <c r="AN4995" s="7"/>
      <c r="AO4995" s="53"/>
      <c r="AP4995" s="54"/>
      <c r="AQ4995" s="54"/>
      <c r="AR4995" s="7"/>
      <c r="AS4995" s="54"/>
      <c r="AT4995" s="53"/>
      <c r="AU4995" s="7"/>
      <c r="AV4995" s="7"/>
      <c r="AW4995" s="55"/>
      <c r="AX4995" s="56"/>
      <c r="AY4995" s="55"/>
      <c r="AZ4995" s="55"/>
      <c r="BA4995" s="55"/>
      <c r="BB4995" s="11"/>
      <c r="BC4995" s="12"/>
      <c r="BD4995" s="12"/>
      <c r="BE4995" s="12"/>
      <c r="BF4995" s="12"/>
      <c r="BG4995" s="12"/>
      <c r="BH4995" s="12"/>
      <c r="BI4995" s="12"/>
      <c r="BJ4995" s="12"/>
      <c r="BK4995" s="12"/>
    </row>
    <row r="4996" spans="1:63" s="5" customFormat="1">
      <c r="A4996" s="13"/>
      <c r="B4996" s="13"/>
      <c r="C4996" s="45"/>
      <c r="E4996" s="46"/>
      <c r="F4996" s="47"/>
      <c r="G4996" s="48"/>
      <c r="H4996" s="49"/>
      <c r="I4996" s="49"/>
      <c r="J4996" s="49"/>
      <c r="K4996" s="50"/>
      <c r="L4996" s="50"/>
      <c r="M4996" s="50"/>
      <c r="N4996" s="50"/>
      <c r="O4996" s="50"/>
      <c r="P4996" s="50"/>
      <c r="Q4996" s="50"/>
      <c r="R4996" s="51"/>
      <c r="S4996" s="51"/>
      <c r="T4996" s="51"/>
      <c r="U4996" s="51"/>
      <c r="V4996" s="51"/>
      <c r="W4996" s="51"/>
      <c r="X4996" s="44"/>
      <c r="AF4996" s="52"/>
      <c r="AM4996" s="7"/>
      <c r="AN4996" s="7"/>
      <c r="AO4996" s="53"/>
      <c r="AP4996" s="54"/>
      <c r="AQ4996" s="54"/>
      <c r="AR4996" s="7"/>
      <c r="AS4996" s="54"/>
      <c r="AT4996" s="53"/>
      <c r="AU4996" s="7"/>
      <c r="AV4996" s="7"/>
      <c r="AW4996" s="55"/>
      <c r="AX4996" s="56"/>
      <c r="AY4996" s="55"/>
      <c r="AZ4996" s="55"/>
      <c r="BA4996" s="55"/>
      <c r="BB4996" s="11"/>
      <c r="BC4996" s="12"/>
      <c r="BD4996" s="12"/>
      <c r="BE4996" s="12"/>
      <c r="BF4996" s="12"/>
      <c r="BG4996" s="12"/>
      <c r="BH4996" s="12"/>
      <c r="BI4996" s="12"/>
      <c r="BJ4996" s="12"/>
      <c r="BK4996" s="12"/>
    </row>
    <row r="4997" spans="1:63" s="5" customFormat="1">
      <c r="A4997" s="13"/>
      <c r="B4997" s="13"/>
      <c r="C4997" s="45"/>
      <c r="E4997" s="46"/>
      <c r="F4997" s="47"/>
      <c r="G4997" s="48"/>
      <c r="H4997" s="49"/>
      <c r="I4997" s="49"/>
      <c r="J4997" s="49"/>
      <c r="K4997" s="50"/>
      <c r="L4997" s="50"/>
      <c r="M4997" s="50"/>
      <c r="N4997" s="50"/>
      <c r="O4997" s="50"/>
      <c r="P4997" s="50"/>
      <c r="Q4997" s="50"/>
      <c r="R4997" s="51"/>
      <c r="S4997" s="51"/>
      <c r="T4997" s="51"/>
      <c r="U4997" s="51"/>
      <c r="V4997" s="51"/>
      <c r="W4997" s="51"/>
      <c r="X4997" s="44"/>
      <c r="AF4997" s="52"/>
      <c r="AM4997" s="7"/>
      <c r="AN4997" s="7"/>
      <c r="AO4997" s="53"/>
      <c r="AP4997" s="54"/>
      <c r="AQ4997" s="54"/>
      <c r="AR4997" s="7"/>
      <c r="AS4997" s="54"/>
      <c r="AT4997" s="53"/>
      <c r="AU4997" s="7"/>
      <c r="AV4997" s="7"/>
      <c r="AW4997" s="55"/>
      <c r="AX4997" s="56"/>
      <c r="AY4997" s="55"/>
      <c r="AZ4997" s="55"/>
      <c r="BA4997" s="55"/>
      <c r="BB4997" s="11"/>
      <c r="BC4997" s="12"/>
      <c r="BD4997" s="12"/>
      <c r="BE4997" s="12"/>
      <c r="BF4997" s="12"/>
      <c r="BG4997" s="12"/>
      <c r="BH4997" s="12"/>
      <c r="BI4997" s="12"/>
      <c r="BJ4997" s="12"/>
      <c r="BK4997" s="12"/>
    </row>
    <row r="4998" spans="1:63" s="5" customFormat="1">
      <c r="A4998" s="13"/>
      <c r="B4998" s="13"/>
      <c r="C4998" s="45"/>
      <c r="E4998" s="46"/>
      <c r="F4998" s="47"/>
      <c r="G4998" s="48"/>
      <c r="H4998" s="49"/>
      <c r="I4998" s="49"/>
      <c r="J4998" s="49"/>
      <c r="K4998" s="50"/>
      <c r="L4998" s="50"/>
      <c r="M4998" s="50"/>
      <c r="N4998" s="50"/>
      <c r="O4998" s="50"/>
      <c r="P4998" s="50"/>
      <c r="Q4998" s="50"/>
      <c r="R4998" s="51"/>
      <c r="S4998" s="51"/>
      <c r="T4998" s="51"/>
      <c r="U4998" s="51"/>
      <c r="V4998" s="51"/>
      <c r="W4998" s="51"/>
      <c r="X4998" s="44"/>
      <c r="AF4998" s="52"/>
      <c r="AM4998" s="7"/>
      <c r="AN4998" s="7"/>
      <c r="AO4998" s="53"/>
      <c r="AP4998" s="54"/>
      <c r="AQ4998" s="54"/>
      <c r="AR4998" s="7"/>
      <c r="AS4998" s="54"/>
      <c r="AT4998" s="53"/>
      <c r="AU4998" s="7"/>
      <c r="AV4998" s="7"/>
      <c r="AW4998" s="55"/>
      <c r="AX4998" s="56"/>
      <c r="AY4998" s="55"/>
      <c r="AZ4998" s="55"/>
      <c r="BA4998" s="55"/>
      <c r="BB4998" s="11"/>
      <c r="BC4998" s="12"/>
      <c r="BD4998" s="12"/>
      <c r="BE4998" s="12"/>
      <c r="BF4998" s="12"/>
      <c r="BG4998" s="12"/>
      <c r="BH4998" s="12"/>
      <c r="BI4998" s="12"/>
      <c r="BJ4998" s="12"/>
      <c r="BK4998" s="12"/>
    </row>
    <row r="4999" spans="1:63" s="5" customFormat="1">
      <c r="A4999" s="13"/>
      <c r="B4999" s="13"/>
      <c r="C4999" s="45"/>
      <c r="E4999" s="46"/>
      <c r="F4999" s="47"/>
      <c r="G4999" s="48"/>
      <c r="H4999" s="49"/>
      <c r="I4999" s="49"/>
      <c r="J4999" s="49"/>
      <c r="K4999" s="50"/>
      <c r="L4999" s="50"/>
      <c r="M4999" s="50"/>
      <c r="N4999" s="50"/>
      <c r="O4999" s="50"/>
      <c r="P4999" s="50"/>
      <c r="Q4999" s="50"/>
      <c r="R4999" s="51"/>
      <c r="S4999" s="51"/>
      <c r="T4999" s="51"/>
      <c r="U4999" s="51"/>
      <c r="V4999" s="51"/>
      <c r="W4999" s="51"/>
      <c r="X4999" s="44"/>
      <c r="AF4999" s="52"/>
      <c r="AM4999" s="7"/>
      <c r="AN4999" s="7"/>
      <c r="AO4999" s="53"/>
      <c r="AP4999" s="54"/>
      <c r="AQ4999" s="54"/>
      <c r="AR4999" s="7"/>
      <c r="AS4999" s="54"/>
      <c r="AT4999" s="53"/>
      <c r="AU4999" s="7"/>
      <c r="AV4999" s="7"/>
      <c r="AW4999" s="55"/>
      <c r="AX4999" s="56"/>
      <c r="AY4999" s="55"/>
      <c r="AZ4999" s="55"/>
      <c r="BA4999" s="55"/>
      <c r="BB4999" s="11"/>
      <c r="BC4999" s="12"/>
      <c r="BD4999" s="12"/>
      <c r="BE4999" s="12"/>
      <c r="BF4999" s="12"/>
      <c r="BG4999" s="12"/>
      <c r="BH4999" s="12"/>
      <c r="BI4999" s="12"/>
      <c r="BJ4999" s="12"/>
      <c r="BK4999" s="12"/>
    </row>
    <row r="5000" spans="1:63" s="5" customFormat="1">
      <c r="A5000" s="13"/>
      <c r="B5000" s="13"/>
      <c r="C5000" s="45"/>
      <c r="E5000" s="46"/>
      <c r="F5000" s="47"/>
      <c r="G5000" s="48"/>
      <c r="H5000" s="49"/>
      <c r="I5000" s="49"/>
      <c r="J5000" s="49"/>
      <c r="K5000" s="50"/>
      <c r="L5000" s="50"/>
      <c r="M5000" s="50"/>
      <c r="N5000" s="50"/>
      <c r="O5000" s="50"/>
      <c r="P5000" s="50"/>
      <c r="Q5000" s="50"/>
      <c r="R5000" s="51"/>
      <c r="S5000" s="51"/>
      <c r="T5000" s="51"/>
      <c r="U5000" s="51"/>
      <c r="V5000" s="51"/>
      <c r="W5000" s="51"/>
      <c r="X5000" s="44"/>
      <c r="AF5000" s="52"/>
      <c r="AM5000" s="7"/>
      <c r="AN5000" s="7"/>
      <c r="AO5000" s="53"/>
      <c r="AP5000" s="54"/>
      <c r="AQ5000" s="54"/>
      <c r="AR5000" s="7"/>
      <c r="AS5000" s="54"/>
      <c r="AT5000" s="53"/>
      <c r="AU5000" s="7"/>
      <c r="AV5000" s="7"/>
      <c r="AW5000" s="55"/>
      <c r="AX5000" s="56"/>
      <c r="AY5000" s="55"/>
      <c r="AZ5000" s="55"/>
      <c r="BA5000" s="55"/>
      <c r="BB5000" s="11"/>
      <c r="BC5000" s="12"/>
      <c r="BD5000" s="12"/>
      <c r="BE5000" s="12"/>
      <c r="BF5000" s="12"/>
      <c r="BG5000" s="12"/>
      <c r="BH5000" s="12"/>
      <c r="BI5000" s="12"/>
      <c r="BJ5000" s="12"/>
      <c r="BK5000" s="12"/>
    </row>
    <row r="5001" spans="1:63" s="5" customFormat="1">
      <c r="A5001" s="13"/>
      <c r="B5001" s="13"/>
      <c r="C5001" s="45"/>
      <c r="E5001" s="46"/>
      <c r="F5001" s="47"/>
      <c r="G5001" s="48"/>
      <c r="H5001" s="49"/>
      <c r="I5001" s="49"/>
      <c r="J5001" s="49"/>
      <c r="K5001" s="50"/>
      <c r="L5001" s="50"/>
      <c r="M5001" s="50"/>
      <c r="N5001" s="50"/>
      <c r="O5001" s="50"/>
      <c r="P5001" s="50"/>
      <c r="Q5001" s="50"/>
      <c r="R5001" s="51"/>
      <c r="S5001" s="51"/>
      <c r="T5001" s="51"/>
      <c r="U5001" s="51"/>
      <c r="V5001" s="51"/>
      <c r="W5001" s="51"/>
      <c r="X5001" s="44"/>
      <c r="AF5001" s="52"/>
      <c r="AM5001" s="7"/>
      <c r="AN5001" s="7"/>
      <c r="AO5001" s="53"/>
      <c r="AP5001" s="54"/>
      <c r="AQ5001" s="54"/>
      <c r="AR5001" s="7"/>
      <c r="AS5001" s="54"/>
      <c r="AT5001" s="53"/>
      <c r="AU5001" s="7"/>
      <c r="AV5001" s="7"/>
      <c r="AW5001" s="55"/>
      <c r="AX5001" s="56"/>
      <c r="AY5001" s="55"/>
      <c r="AZ5001" s="55"/>
      <c r="BA5001" s="55"/>
      <c r="BB5001" s="11"/>
      <c r="BC5001" s="12"/>
      <c r="BD5001" s="12"/>
      <c r="BE5001" s="12"/>
      <c r="BF5001" s="12"/>
      <c r="BG5001" s="12"/>
      <c r="BH5001" s="12"/>
      <c r="BI5001" s="12"/>
      <c r="BJ5001" s="12"/>
      <c r="BK5001" s="12"/>
    </row>
    <row r="5002" spans="1:63" s="5" customFormat="1">
      <c r="A5002" s="13"/>
      <c r="B5002" s="13"/>
      <c r="C5002" s="45"/>
      <c r="E5002" s="46"/>
      <c r="F5002" s="47"/>
      <c r="G5002" s="48"/>
      <c r="H5002" s="49"/>
      <c r="I5002" s="49"/>
      <c r="J5002" s="49"/>
      <c r="K5002" s="50"/>
      <c r="L5002" s="50"/>
      <c r="M5002" s="50"/>
      <c r="N5002" s="50"/>
      <c r="O5002" s="50"/>
      <c r="P5002" s="50"/>
      <c r="Q5002" s="50"/>
      <c r="R5002" s="51"/>
      <c r="S5002" s="51"/>
      <c r="T5002" s="51"/>
      <c r="U5002" s="51"/>
      <c r="V5002" s="51"/>
      <c r="W5002" s="51"/>
      <c r="X5002" s="44"/>
      <c r="AF5002" s="52"/>
      <c r="AM5002" s="7"/>
      <c r="AN5002" s="7"/>
      <c r="AO5002" s="53"/>
      <c r="AP5002" s="54"/>
      <c r="AQ5002" s="54"/>
      <c r="AR5002" s="7"/>
      <c r="AS5002" s="54"/>
      <c r="AT5002" s="53"/>
      <c r="AU5002" s="7"/>
      <c r="AV5002" s="7"/>
      <c r="AW5002" s="55"/>
      <c r="AX5002" s="56"/>
      <c r="AY5002" s="55"/>
      <c r="AZ5002" s="55"/>
      <c r="BA5002" s="55"/>
      <c r="BB5002" s="11"/>
      <c r="BC5002" s="12"/>
      <c r="BD5002" s="12"/>
      <c r="BE5002" s="12"/>
      <c r="BF5002" s="12"/>
      <c r="BG5002" s="12"/>
      <c r="BH5002" s="12"/>
      <c r="BI5002" s="12"/>
      <c r="BJ5002" s="12"/>
      <c r="BK5002" s="12"/>
    </row>
    <row r="5003" spans="1:63" s="5" customFormat="1">
      <c r="A5003" s="13"/>
      <c r="B5003" s="13"/>
      <c r="C5003" s="45"/>
      <c r="E5003" s="46"/>
      <c r="F5003" s="47"/>
      <c r="G5003" s="48"/>
      <c r="H5003" s="49"/>
      <c r="I5003" s="49"/>
      <c r="J5003" s="49"/>
      <c r="K5003" s="50"/>
      <c r="L5003" s="50"/>
      <c r="M5003" s="50"/>
      <c r="N5003" s="50"/>
      <c r="O5003" s="50"/>
      <c r="P5003" s="50"/>
      <c r="Q5003" s="50"/>
      <c r="R5003" s="51"/>
      <c r="S5003" s="51"/>
      <c r="T5003" s="51"/>
      <c r="U5003" s="51"/>
      <c r="V5003" s="51"/>
      <c r="W5003" s="51"/>
      <c r="X5003" s="44"/>
      <c r="AF5003" s="52"/>
      <c r="AM5003" s="7"/>
      <c r="AN5003" s="7"/>
      <c r="AO5003" s="53"/>
      <c r="AP5003" s="54"/>
      <c r="AQ5003" s="54"/>
      <c r="AR5003" s="7"/>
      <c r="AS5003" s="54"/>
      <c r="AT5003" s="53"/>
      <c r="AU5003" s="7"/>
      <c r="AV5003" s="7"/>
      <c r="AW5003" s="55"/>
      <c r="AX5003" s="56"/>
      <c r="AY5003" s="55"/>
      <c r="AZ5003" s="55"/>
      <c r="BA5003" s="55"/>
      <c r="BB5003" s="11"/>
      <c r="BC5003" s="12"/>
      <c r="BD5003" s="12"/>
      <c r="BE5003" s="12"/>
      <c r="BF5003" s="12"/>
      <c r="BG5003" s="12"/>
      <c r="BH5003" s="12"/>
      <c r="BI5003" s="12"/>
      <c r="BJ5003" s="12"/>
      <c r="BK5003" s="12"/>
    </row>
    <row r="5004" spans="1:63" s="5" customFormat="1">
      <c r="A5004" s="13"/>
      <c r="B5004" s="13"/>
      <c r="C5004" s="45"/>
      <c r="E5004" s="46"/>
      <c r="F5004" s="47"/>
      <c r="G5004" s="48"/>
      <c r="H5004" s="49"/>
      <c r="I5004" s="49"/>
      <c r="J5004" s="49"/>
      <c r="K5004" s="50"/>
      <c r="L5004" s="50"/>
      <c r="M5004" s="50"/>
      <c r="N5004" s="50"/>
      <c r="O5004" s="50"/>
      <c r="P5004" s="50"/>
      <c r="Q5004" s="50"/>
      <c r="R5004" s="51"/>
      <c r="S5004" s="51"/>
      <c r="T5004" s="51"/>
      <c r="U5004" s="51"/>
      <c r="V5004" s="51"/>
      <c r="W5004" s="51"/>
      <c r="X5004" s="44"/>
      <c r="AF5004" s="52"/>
      <c r="AM5004" s="7"/>
      <c r="AN5004" s="7"/>
      <c r="AO5004" s="53"/>
      <c r="AP5004" s="54"/>
      <c r="AQ5004" s="54"/>
      <c r="AR5004" s="7"/>
      <c r="AS5004" s="54"/>
      <c r="AT5004" s="53"/>
      <c r="AU5004" s="7"/>
      <c r="AV5004" s="7"/>
      <c r="AW5004" s="55"/>
      <c r="AX5004" s="56"/>
      <c r="AY5004" s="55"/>
      <c r="AZ5004" s="55"/>
      <c r="BA5004" s="55"/>
      <c r="BB5004" s="11"/>
      <c r="BC5004" s="12"/>
      <c r="BD5004" s="12"/>
      <c r="BE5004" s="12"/>
      <c r="BF5004" s="12"/>
      <c r="BG5004" s="12"/>
      <c r="BH5004" s="12"/>
      <c r="BI5004" s="12"/>
      <c r="BJ5004" s="12"/>
      <c r="BK5004" s="12"/>
    </row>
    <row r="5005" spans="1:63" s="5" customFormat="1">
      <c r="A5005" s="13"/>
      <c r="B5005" s="13"/>
      <c r="C5005" s="45"/>
      <c r="E5005" s="46"/>
      <c r="F5005" s="47"/>
      <c r="G5005" s="48"/>
      <c r="H5005" s="49"/>
      <c r="I5005" s="49"/>
      <c r="J5005" s="49"/>
      <c r="K5005" s="50"/>
      <c r="L5005" s="50"/>
      <c r="M5005" s="50"/>
      <c r="N5005" s="50"/>
      <c r="O5005" s="50"/>
      <c r="P5005" s="50"/>
      <c r="Q5005" s="50"/>
      <c r="R5005" s="51"/>
      <c r="S5005" s="51"/>
      <c r="T5005" s="51"/>
      <c r="U5005" s="51"/>
      <c r="V5005" s="51"/>
      <c r="W5005" s="51"/>
      <c r="X5005" s="44"/>
      <c r="AF5005" s="52"/>
      <c r="AM5005" s="7"/>
      <c r="AN5005" s="7"/>
      <c r="AO5005" s="53"/>
      <c r="AP5005" s="54"/>
      <c r="AQ5005" s="54"/>
      <c r="AR5005" s="7"/>
      <c r="AS5005" s="54"/>
      <c r="AT5005" s="53"/>
      <c r="AU5005" s="7"/>
      <c r="AV5005" s="7"/>
      <c r="AW5005" s="55"/>
      <c r="AX5005" s="56"/>
      <c r="AY5005" s="55"/>
      <c r="AZ5005" s="55"/>
      <c r="BA5005" s="55"/>
      <c r="BB5005" s="11"/>
      <c r="BC5005" s="12"/>
      <c r="BD5005" s="12"/>
      <c r="BE5005" s="12"/>
      <c r="BF5005" s="12"/>
      <c r="BG5005" s="12"/>
      <c r="BH5005" s="12"/>
      <c r="BI5005" s="12"/>
      <c r="BJ5005" s="12"/>
      <c r="BK5005" s="12"/>
    </row>
    <row r="5006" spans="1:63" s="5" customFormat="1">
      <c r="A5006" s="13"/>
      <c r="B5006" s="13"/>
      <c r="C5006" s="45"/>
      <c r="E5006" s="46"/>
      <c r="F5006" s="47"/>
      <c r="G5006" s="48"/>
      <c r="H5006" s="49"/>
      <c r="I5006" s="49"/>
      <c r="J5006" s="49"/>
      <c r="K5006" s="50"/>
      <c r="L5006" s="50"/>
      <c r="M5006" s="50"/>
      <c r="N5006" s="50"/>
      <c r="O5006" s="50"/>
      <c r="P5006" s="50"/>
      <c r="Q5006" s="50"/>
      <c r="R5006" s="51"/>
      <c r="S5006" s="51"/>
      <c r="T5006" s="51"/>
      <c r="U5006" s="51"/>
      <c r="V5006" s="51"/>
      <c r="W5006" s="51"/>
      <c r="X5006" s="44"/>
      <c r="AF5006" s="52"/>
      <c r="AM5006" s="7"/>
      <c r="AN5006" s="7"/>
      <c r="AO5006" s="53"/>
      <c r="AP5006" s="54"/>
      <c r="AQ5006" s="54"/>
      <c r="AR5006" s="7"/>
      <c r="AS5006" s="54"/>
      <c r="AT5006" s="53"/>
      <c r="AU5006" s="7"/>
      <c r="AV5006" s="7"/>
      <c r="AW5006" s="55"/>
      <c r="AX5006" s="56"/>
      <c r="AY5006" s="55"/>
      <c r="AZ5006" s="55"/>
      <c r="BA5006" s="55"/>
      <c r="BB5006" s="11"/>
      <c r="BC5006" s="12"/>
      <c r="BD5006" s="12"/>
      <c r="BE5006" s="12"/>
      <c r="BF5006" s="12"/>
      <c r="BG5006" s="12"/>
      <c r="BH5006" s="12"/>
      <c r="BI5006" s="12"/>
      <c r="BJ5006" s="12"/>
      <c r="BK5006" s="12"/>
    </row>
    <row r="5007" spans="1:63" s="5" customFormat="1">
      <c r="A5007" s="13"/>
      <c r="B5007" s="13"/>
      <c r="C5007" s="45"/>
      <c r="E5007" s="46"/>
      <c r="F5007" s="47"/>
      <c r="G5007" s="48"/>
      <c r="H5007" s="49"/>
      <c r="I5007" s="49"/>
      <c r="J5007" s="49"/>
      <c r="K5007" s="50"/>
      <c r="L5007" s="50"/>
      <c r="M5007" s="50"/>
      <c r="N5007" s="50"/>
      <c r="O5007" s="50"/>
      <c r="P5007" s="50"/>
      <c r="Q5007" s="50"/>
      <c r="R5007" s="51"/>
      <c r="S5007" s="51"/>
      <c r="T5007" s="51"/>
      <c r="U5007" s="51"/>
      <c r="V5007" s="51"/>
      <c r="W5007" s="51"/>
      <c r="X5007" s="44"/>
      <c r="AF5007" s="52"/>
      <c r="AM5007" s="7"/>
      <c r="AN5007" s="7"/>
      <c r="AO5007" s="53"/>
      <c r="AP5007" s="54"/>
      <c r="AQ5007" s="54"/>
      <c r="AR5007" s="7"/>
      <c r="AS5007" s="54"/>
      <c r="AT5007" s="53"/>
      <c r="AU5007" s="7"/>
      <c r="AV5007" s="7"/>
      <c r="AW5007" s="55"/>
      <c r="AX5007" s="56"/>
      <c r="AY5007" s="55"/>
      <c r="AZ5007" s="55"/>
      <c r="BA5007" s="55"/>
      <c r="BB5007" s="11"/>
      <c r="BC5007" s="12"/>
      <c r="BD5007" s="12"/>
      <c r="BE5007" s="12"/>
      <c r="BF5007" s="12"/>
      <c r="BG5007" s="12"/>
      <c r="BH5007" s="12"/>
      <c r="BI5007" s="12"/>
      <c r="BJ5007" s="12"/>
      <c r="BK5007" s="12"/>
    </row>
    <row r="5008" spans="1:63" s="5" customFormat="1">
      <c r="A5008" s="13"/>
      <c r="B5008" s="13"/>
      <c r="C5008" s="45"/>
      <c r="E5008" s="46"/>
      <c r="F5008" s="47"/>
      <c r="G5008" s="48"/>
      <c r="H5008" s="49"/>
      <c r="I5008" s="49"/>
      <c r="J5008" s="49"/>
      <c r="K5008" s="50"/>
      <c r="L5008" s="50"/>
      <c r="M5008" s="50"/>
      <c r="N5008" s="50"/>
      <c r="O5008" s="50"/>
      <c r="P5008" s="50"/>
      <c r="Q5008" s="50"/>
      <c r="R5008" s="51"/>
      <c r="S5008" s="51"/>
      <c r="T5008" s="51"/>
      <c r="U5008" s="51"/>
      <c r="V5008" s="51"/>
      <c r="W5008" s="51"/>
      <c r="X5008" s="44"/>
      <c r="AF5008" s="52"/>
      <c r="AM5008" s="7"/>
      <c r="AN5008" s="7"/>
      <c r="AO5008" s="53"/>
      <c r="AP5008" s="54"/>
      <c r="AQ5008" s="54"/>
      <c r="AR5008" s="7"/>
      <c r="AS5008" s="54"/>
      <c r="AT5008" s="53"/>
      <c r="AU5008" s="7"/>
      <c r="AV5008" s="7"/>
      <c r="AW5008" s="55"/>
      <c r="AX5008" s="56"/>
      <c r="AY5008" s="55"/>
      <c r="AZ5008" s="55"/>
      <c r="BA5008" s="55"/>
      <c r="BB5008" s="11"/>
      <c r="BC5008" s="12"/>
      <c r="BD5008" s="12"/>
      <c r="BE5008" s="12"/>
      <c r="BF5008" s="12"/>
      <c r="BG5008" s="12"/>
      <c r="BH5008" s="12"/>
      <c r="BI5008" s="12"/>
      <c r="BJ5008" s="12"/>
      <c r="BK5008" s="12"/>
    </row>
    <row r="5009" spans="1:63" s="5" customFormat="1">
      <c r="A5009" s="13"/>
      <c r="B5009" s="13"/>
      <c r="C5009" s="45"/>
      <c r="E5009" s="46"/>
      <c r="F5009" s="47"/>
      <c r="G5009" s="48"/>
      <c r="H5009" s="49"/>
      <c r="I5009" s="49"/>
      <c r="J5009" s="49"/>
      <c r="K5009" s="50"/>
      <c r="L5009" s="50"/>
      <c r="M5009" s="50"/>
      <c r="N5009" s="50"/>
      <c r="O5009" s="50"/>
      <c r="P5009" s="50"/>
      <c r="Q5009" s="50"/>
      <c r="R5009" s="51"/>
      <c r="S5009" s="51"/>
      <c r="T5009" s="51"/>
      <c r="U5009" s="51"/>
      <c r="V5009" s="51"/>
      <c r="W5009" s="51"/>
      <c r="X5009" s="44"/>
      <c r="AF5009" s="52"/>
      <c r="AM5009" s="7"/>
      <c r="AN5009" s="7"/>
      <c r="AO5009" s="53"/>
      <c r="AP5009" s="54"/>
      <c r="AQ5009" s="54"/>
      <c r="AR5009" s="7"/>
      <c r="AS5009" s="54"/>
      <c r="AT5009" s="53"/>
      <c r="AU5009" s="7"/>
      <c r="AV5009" s="7"/>
      <c r="AW5009" s="55"/>
      <c r="AX5009" s="56"/>
      <c r="AY5009" s="55"/>
      <c r="AZ5009" s="55"/>
      <c r="BA5009" s="55"/>
      <c r="BB5009" s="11"/>
      <c r="BC5009" s="12"/>
      <c r="BD5009" s="12"/>
      <c r="BE5009" s="12"/>
      <c r="BF5009" s="12"/>
      <c r="BG5009" s="12"/>
      <c r="BH5009" s="12"/>
      <c r="BI5009" s="12"/>
      <c r="BJ5009" s="12"/>
      <c r="BK5009" s="12"/>
    </row>
    <row r="5010" spans="1:63" s="5" customFormat="1">
      <c r="A5010" s="13"/>
      <c r="B5010" s="13"/>
      <c r="C5010" s="45"/>
      <c r="E5010" s="46"/>
      <c r="F5010" s="47"/>
      <c r="G5010" s="48"/>
      <c r="H5010" s="49"/>
      <c r="I5010" s="49"/>
      <c r="J5010" s="49"/>
      <c r="K5010" s="50"/>
      <c r="L5010" s="50"/>
      <c r="M5010" s="50"/>
      <c r="N5010" s="50"/>
      <c r="O5010" s="50"/>
      <c r="P5010" s="50"/>
      <c r="Q5010" s="50"/>
      <c r="R5010" s="51"/>
      <c r="S5010" s="51"/>
      <c r="T5010" s="51"/>
      <c r="U5010" s="51"/>
      <c r="V5010" s="51"/>
      <c r="W5010" s="51"/>
      <c r="X5010" s="44"/>
      <c r="AF5010" s="52"/>
      <c r="AM5010" s="7"/>
      <c r="AN5010" s="7"/>
      <c r="AO5010" s="53"/>
      <c r="AP5010" s="54"/>
      <c r="AQ5010" s="54"/>
      <c r="AR5010" s="7"/>
      <c r="AS5010" s="54"/>
      <c r="AT5010" s="53"/>
      <c r="AU5010" s="7"/>
      <c r="AV5010" s="7"/>
      <c r="AW5010" s="55"/>
      <c r="AX5010" s="56"/>
      <c r="AY5010" s="55"/>
      <c r="AZ5010" s="55"/>
      <c r="BA5010" s="55"/>
      <c r="BB5010" s="11"/>
      <c r="BC5010" s="12"/>
      <c r="BD5010" s="12"/>
      <c r="BE5010" s="12"/>
      <c r="BF5010" s="12"/>
      <c r="BG5010" s="12"/>
      <c r="BH5010" s="12"/>
      <c r="BI5010" s="12"/>
      <c r="BJ5010" s="12"/>
      <c r="BK5010" s="12"/>
    </row>
    <row r="5011" spans="1:63" s="5" customFormat="1">
      <c r="A5011" s="13"/>
      <c r="B5011" s="13"/>
      <c r="C5011" s="45"/>
      <c r="E5011" s="46"/>
      <c r="F5011" s="47"/>
      <c r="G5011" s="48"/>
      <c r="H5011" s="49"/>
      <c r="I5011" s="49"/>
      <c r="J5011" s="49"/>
      <c r="K5011" s="50"/>
      <c r="L5011" s="50"/>
      <c r="M5011" s="50"/>
      <c r="N5011" s="50"/>
      <c r="O5011" s="50"/>
      <c r="P5011" s="50"/>
      <c r="Q5011" s="50"/>
      <c r="R5011" s="51"/>
      <c r="S5011" s="51"/>
      <c r="T5011" s="51"/>
      <c r="U5011" s="51"/>
      <c r="V5011" s="51"/>
      <c r="W5011" s="51"/>
      <c r="X5011" s="44"/>
      <c r="AF5011" s="52"/>
      <c r="AM5011" s="7"/>
      <c r="AN5011" s="7"/>
      <c r="AO5011" s="53"/>
      <c r="AP5011" s="54"/>
      <c r="AQ5011" s="54"/>
      <c r="AR5011" s="7"/>
      <c r="AS5011" s="54"/>
      <c r="AT5011" s="53"/>
      <c r="AU5011" s="7"/>
      <c r="AV5011" s="7"/>
      <c r="AW5011" s="55"/>
      <c r="AX5011" s="56"/>
      <c r="AY5011" s="55"/>
      <c r="AZ5011" s="55"/>
      <c r="BA5011" s="55"/>
      <c r="BB5011" s="11"/>
      <c r="BC5011" s="12"/>
      <c r="BD5011" s="12"/>
      <c r="BE5011" s="12"/>
      <c r="BF5011" s="12"/>
      <c r="BG5011" s="12"/>
      <c r="BH5011" s="12"/>
      <c r="BI5011" s="12"/>
      <c r="BJ5011" s="12"/>
      <c r="BK5011" s="12"/>
    </row>
    <row r="5012" spans="1:63" s="5" customFormat="1">
      <c r="A5012" s="13"/>
      <c r="B5012" s="13"/>
      <c r="C5012" s="45"/>
      <c r="E5012" s="46"/>
      <c r="F5012" s="47"/>
      <c r="G5012" s="48"/>
      <c r="H5012" s="49"/>
      <c r="I5012" s="49"/>
      <c r="J5012" s="49"/>
      <c r="K5012" s="50"/>
      <c r="L5012" s="50"/>
      <c r="M5012" s="50"/>
      <c r="N5012" s="50"/>
      <c r="O5012" s="50"/>
      <c r="P5012" s="50"/>
      <c r="Q5012" s="50"/>
      <c r="R5012" s="51"/>
      <c r="S5012" s="51"/>
      <c r="T5012" s="51"/>
      <c r="U5012" s="51"/>
      <c r="V5012" s="51"/>
      <c r="W5012" s="51"/>
      <c r="X5012" s="44"/>
      <c r="AF5012" s="52"/>
      <c r="AM5012" s="7"/>
      <c r="AN5012" s="7"/>
      <c r="AO5012" s="53"/>
      <c r="AP5012" s="54"/>
      <c r="AQ5012" s="54"/>
      <c r="AR5012" s="7"/>
      <c r="AS5012" s="54"/>
      <c r="AT5012" s="53"/>
      <c r="AU5012" s="7"/>
      <c r="AV5012" s="7"/>
      <c r="AW5012" s="55"/>
      <c r="AX5012" s="56"/>
      <c r="AY5012" s="55"/>
      <c r="AZ5012" s="55"/>
      <c r="BA5012" s="55"/>
      <c r="BB5012" s="11"/>
      <c r="BC5012" s="12"/>
      <c r="BD5012" s="12"/>
      <c r="BE5012" s="12"/>
      <c r="BF5012" s="12"/>
      <c r="BG5012" s="12"/>
      <c r="BH5012" s="12"/>
      <c r="BI5012" s="12"/>
      <c r="BJ5012" s="12"/>
      <c r="BK5012" s="12"/>
    </row>
    <row r="5013" spans="1:63" s="5" customFormat="1">
      <c r="A5013" s="13"/>
      <c r="B5013" s="13"/>
      <c r="C5013" s="45"/>
      <c r="E5013" s="46"/>
      <c r="F5013" s="47"/>
      <c r="G5013" s="48"/>
      <c r="H5013" s="49"/>
      <c r="I5013" s="49"/>
      <c r="J5013" s="49"/>
      <c r="K5013" s="50"/>
      <c r="L5013" s="50"/>
      <c r="M5013" s="50"/>
      <c r="N5013" s="50"/>
      <c r="O5013" s="50"/>
      <c r="P5013" s="50"/>
      <c r="Q5013" s="50"/>
      <c r="R5013" s="51"/>
      <c r="S5013" s="51"/>
      <c r="T5013" s="51"/>
      <c r="U5013" s="51"/>
      <c r="V5013" s="51"/>
      <c r="W5013" s="51"/>
      <c r="X5013" s="44"/>
      <c r="AF5013" s="52"/>
      <c r="AM5013" s="7"/>
      <c r="AN5013" s="7"/>
      <c r="AO5013" s="53"/>
      <c r="AP5013" s="54"/>
      <c r="AQ5013" s="54"/>
      <c r="AR5013" s="7"/>
      <c r="AS5013" s="54"/>
      <c r="AT5013" s="53"/>
      <c r="AU5013" s="7"/>
      <c r="AV5013" s="7"/>
      <c r="AW5013" s="55"/>
      <c r="AX5013" s="56"/>
      <c r="AY5013" s="55"/>
      <c r="AZ5013" s="55"/>
      <c r="BA5013" s="55"/>
      <c r="BB5013" s="11"/>
      <c r="BC5013" s="12"/>
      <c r="BD5013" s="12"/>
      <c r="BE5013" s="12"/>
      <c r="BF5013" s="12"/>
      <c r="BG5013" s="12"/>
      <c r="BH5013" s="12"/>
      <c r="BI5013" s="12"/>
      <c r="BJ5013" s="12"/>
      <c r="BK5013" s="12"/>
    </row>
    <row r="5014" spans="1:63" s="5" customFormat="1">
      <c r="A5014" s="13"/>
      <c r="B5014" s="13"/>
      <c r="C5014" s="45"/>
      <c r="E5014" s="46"/>
      <c r="F5014" s="47"/>
      <c r="G5014" s="48"/>
      <c r="H5014" s="49"/>
      <c r="I5014" s="49"/>
      <c r="J5014" s="49"/>
      <c r="K5014" s="50"/>
      <c r="L5014" s="50"/>
      <c r="M5014" s="50"/>
      <c r="N5014" s="50"/>
      <c r="O5014" s="50"/>
      <c r="P5014" s="50"/>
      <c r="Q5014" s="50"/>
      <c r="R5014" s="51"/>
      <c r="S5014" s="51"/>
      <c r="T5014" s="51"/>
      <c r="U5014" s="51"/>
      <c r="V5014" s="51"/>
      <c r="W5014" s="51"/>
      <c r="X5014" s="44"/>
      <c r="AF5014" s="52"/>
      <c r="AM5014" s="7"/>
      <c r="AN5014" s="7"/>
      <c r="AO5014" s="53"/>
      <c r="AP5014" s="54"/>
      <c r="AQ5014" s="54"/>
      <c r="AR5014" s="7"/>
      <c r="AS5014" s="54"/>
      <c r="AT5014" s="53"/>
      <c r="AU5014" s="7"/>
      <c r="AV5014" s="7"/>
      <c r="AW5014" s="55"/>
      <c r="AX5014" s="56"/>
      <c r="AY5014" s="55"/>
      <c r="AZ5014" s="55"/>
      <c r="BA5014" s="55"/>
      <c r="BB5014" s="11"/>
      <c r="BC5014" s="12"/>
      <c r="BD5014" s="12"/>
      <c r="BE5014" s="12"/>
      <c r="BF5014" s="12"/>
      <c r="BG5014" s="12"/>
      <c r="BH5014" s="12"/>
      <c r="BI5014" s="12"/>
      <c r="BJ5014" s="12"/>
      <c r="BK5014" s="12"/>
    </row>
    <row r="5015" spans="1:63" s="5" customFormat="1">
      <c r="A5015" s="13"/>
      <c r="B5015" s="13"/>
      <c r="C5015" s="45"/>
      <c r="E5015" s="46"/>
      <c r="F5015" s="47"/>
      <c r="G5015" s="48"/>
      <c r="H5015" s="49"/>
      <c r="I5015" s="49"/>
      <c r="J5015" s="49"/>
      <c r="K5015" s="50"/>
      <c r="L5015" s="50"/>
      <c r="M5015" s="50"/>
      <c r="N5015" s="50"/>
      <c r="O5015" s="50"/>
      <c r="P5015" s="50"/>
      <c r="Q5015" s="50"/>
      <c r="R5015" s="51"/>
      <c r="S5015" s="51"/>
      <c r="T5015" s="51"/>
      <c r="U5015" s="51"/>
      <c r="V5015" s="51"/>
      <c r="W5015" s="51"/>
      <c r="X5015" s="44"/>
      <c r="AF5015" s="52"/>
      <c r="AM5015" s="7"/>
      <c r="AN5015" s="7"/>
      <c r="AO5015" s="53"/>
      <c r="AP5015" s="54"/>
      <c r="AQ5015" s="54"/>
      <c r="AR5015" s="7"/>
      <c r="AS5015" s="54"/>
      <c r="AT5015" s="53"/>
      <c r="AU5015" s="7"/>
      <c r="AV5015" s="7"/>
      <c r="AW5015" s="55"/>
      <c r="AX5015" s="56"/>
      <c r="AY5015" s="55"/>
      <c r="AZ5015" s="55"/>
      <c r="BA5015" s="55"/>
      <c r="BB5015" s="11"/>
      <c r="BC5015" s="12"/>
      <c r="BD5015" s="12"/>
      <c r="BE5015" s="12"/>
      <c r="BF5015" s="12"/>
      <c r="BG5015" s="12"/>
      <c r="BH5015" s="12"/>
      <c r="BI5015" s="12"/>
      <c r="BJ5015" s="12"/>
      <c r="BK5015" s="12"/>
    </row>
    <row r="5016" spans="1:63" s="5" customFormat="1">
      <c r="A5016" s="13"/>
      <c r="B5016" s="13"/>
      <c r="C5016" s="45"/>
      <c r="E5016" s="46"/>
      <c r="F5016" s="47"/>
      <c r="G5016" s="48"/>
      <c r="H5016" s="49"/>
      <c r="I5016" s="49"/>
      <c r="J5016" s="49"/>
      <c r="K5016" s="50"/>
      <c r="L5016" s="50"/>
      <c r="M5016" s="50"/>
      <c r="N5016" s="50"/>
      <c r="O5016" s="50"/>
      <c r="P5016" s="50"/>
      <c r="Q5016" s="50"/>
      <c r="R5016" s="51"/>
      <c r="S5016" s="51"/>
      <c r="T5016" s="51"/>
      <c r="U5016" s="51"/>
      <c r="V5016" s="51"/>
      <c r="W5016" s="51"/>
      <c r="X5016" s="44"/>
      <c r="AF5016" s="52"/>
      <c r="AM5016" s="7"/>
      <c r="AN5016" s="7"/>
      <c r="AO5016" s="53"/>
      <c r="AP5016" s="54"/>
      <c r="AQ5016" s="54"/>
      <c r="AR5016" s="7"/>
      <c r="AS5016" s="54"/>
      <c r="AT5016" s="53"/>
      <c r="AU5016" s="7"/>
      <c r="AV5016" s="7"/>
      <c r="AW5016" s="55"/>
      <c r="AX5016" s="56"/>
      <c r="AY5016" s="55"/>
      <c r="AZ5016" s="55"/>
      <c r="BA5016" s="55"/>
      <c r="BB5016" s="11"/>
      <c r="BC5016" s="12"/>
      <c r="BD5016" s="12"/>
      <c r="BE5016" s="12"/>
      <c r="BF5016" s="12"/>
      <c r="BG5016" s="12"/>
      <c r="BH5016" s="12"/>
      <c r="BI5016" s="12"/>
      <c r="BJ5016" s="12"/>
      <c r="BK5016" s="12"/>
    </row>
    <row r="5017" spans="1:63" s="5" customFormat="1">
      <c r="A5017" s="13"/>
      <c r="B5017" s="13"/>
      <c r="C5017" s="45"/>
      <c r="E5017" s="46"/>
      <c r="F5017" s="47"/>
      <c r="G5017" s="48"/>
      <c r="H5017" s="49"/>
      <c r="I5017" s="49"/>
      <c r="J5017" s="49"/>
      <c r="K5017" s="50"/>
      <c r="L5017" s="50"/>
      <c r="M5017" s="50"/>
      <c r="N5017" s="50"/>
      <c r="O5017" s="50"/>
      <c r="P5017" s="50"/>
      <c r="Q5017" s="50"/>
      <c r="R5017" s="51"/>
      <c r="S5017" s="51"/>
      <c r="T5017" s="51"/>
      <c r="U5017" s="51"/>
      <c r="V5017" s="51"/>
      <c r="W5017" s="51"/>
      <c r="X5017" s="44"/>
      <c r="AF5017" s="52"/>
      <c r="AM5017" s="7"/>
      <c r="AN5017" s="7"/>
      <c r="AO5017" s="53"/>
      <c r="AP5017" s="54"/>
      <c r="AQ5017" s="54"/>
      <c r="AR5017" s="7"/>
      <c r="AS5017" s="54"/>
      <c r="AT5017" s="53"/>
      <c r="AU5017" s="7"/>
      <c r="AV5017" s="7"/>
      <c r="AW5017" s="55"/>
      <c r="AX5017" s="56"/>
      <c r="AY5017" s="55"/>
      <c r="AZ5017" s="55"/>
      <c r="BA5017" s="55"/>
      <c r="BB5017" s="11"/>
      <c r="BC5017" s="12"/>
      <c r="BD5017" s="12"/>
      <c r="BE5017" s="12"/>
      <c r="BF5017" s="12"/>
      <c r="BG5017" s="12"/>
      <c r="BH5017" s="12"/>
      <c r="BI5017" s="12"/>
      <c r="BJ5017" s="12"/>
      <c r="BK5017" s="12"/>
    </row>
    <row r="5018" spans="1:63" s="5" customFormat="1">
      <c r="A5018" s="13"/>
      <c r="B5018" s="13"/>
      <c r="C5018" s="45"/>
      <c r="E5018" s="46"/>
      <c r="F5018" s="47"/>
      <c r="G5018" s="48"/>
      <c r="H5018" s="49"/>
      <c r="I5018" s="49"/>
      <c r="J5018" s="49"/>
      <c r="K5018" s="50"/>
      <c r="L5018" s="50"/>
      <c r="M5018" s="50"/>
      <c r="N5018" s="50"/>
      <c r="O5018" s="50"/>
      <c r="P5018" s="50"/>
      <c r="Q5018" s="50"/>
      <c r="R5018" s="51"/>
      <c r="S5018" s="51"/>
      <c r="T5018" s="51"/>
      <c r="U5018" s="51"/>
      <c r="V5018" s="51"/>
      <c r="W5018" s="51"/>
      <c r="X5018" s="44"/>
      <c r="AF5018" s="52"/>
      <c r="AM5018" s="7"/>
      <c r="AN5018" s="7"/>
      <c r="AO5018" s="53"/>
      <c r="AP5018" s="54"/>
      <c r="AQ5018" s="54"/>
      <c r="AR5018" s="7"/>
      <c r="AS5018" s="54"/>
      <c r="AT5018" s="53"/>
      <c r="AU5018" s="7"/>
      <c r="AV5018" s="7"/>
      <c r="AW5018" s="55"/>
      <c r="AX5018" s="56"/>
      <c r="AY5018" s="55"/>
      <c r="AZ5018" s="55"/>
      <c r="BA5018" s="55"/>
      <c r="BB5018" s="11"/>
      <c r="BC5018" s="12"/>
      <c r="BD5018" s="12"/>
      <c r="BE5018" s="12"/>
      <c r="BF5018" s="12"/>
      <c r="BG5018" s="12"/>
      <c r="BH5018" s="12"/>
      <c r="BI5018" s="12"/>
      <c r="BJ5018" s="12"/>
      <c r="BK5018" s="12"/>
    </row>
    <row r="5019" spans="1:63" s="5" customFormat="1">
      <c r="A5019" s="13"/>
      <c r="B5019" s="13"/>
      <c r="C5019" s="45"/>
      <c r="E5019" s="46"/>
      <c r="F5019" s="47"/>
      <c r="G5019" s="48"/>
      <c r="H5019" s="49"/>
      <c r="I5019" s="49"/>
      <c r="J5019" s="49"/>
      <c r="K5019" s="50"/>
      <c r="L5019" s="50"/>
      <c r="M5019" s="50"/>
      <c r="N5019" s="50"/>
      <c r="O5019" s="50"/>
      <c r="P5019" s="50"/>
      <c r="Q5019" s="50"/>
      <c r="R5019" s="51"/>
      <c r="S5019" s="51"/>
      <c r="T5019" s="51"/>
      <c r="U5019" s="51"/>
      <c r="V5019" s="51"/>
      <c r="W5019" s="51"/>
      <c r="X5019" s="44"/>
      <c r="AF5019" s="52"/>
      <c r="AM5019" s="7"/>
      <c r="AN5019" s="7"/>
      <c r="AO5019" s="53"/>
      <c r="AP5019" s="54"/>
      <c r="AQ5019" s="54"/>
      <c r="AR5019" s="7"/>
      <c r="AS5019" s="54"/>
      <c r="AT5019" s="53"/>
      <c r="AU5019" s="7"/>
      <c r="AV5019" s="7"/>
      <c r="AW5019" s="55"/>
      <c r="AX5019" s="56"/>
      <c r="AY5019" s="55"/>
      <c r="AZ5019" s="55"/>
      <c r="BA5019" s="55"/>
      <c r="BB5019" s="11"/>
      <c r="BC5019" s="12"/>
      <c r="BD5019" s="12"/>
      <c r="BE5019" s="12"/>
      <c r="BF5019" s="12"/>
      <c r="BG5019" s="12"/>
      <c r="BH5019" s="12"/>
      <c r="BI5019" s="12"/>
      <c r="BJ5019" s="12"/>
      <c r="BK5019" s="12"/>
    </row>
    <row r="5020" spans="1:63" s="5" customFormat="1">
      <c r="A5020" s="13"/>
      <c r="B5020" s="13"/>
      <c r="C5020" s="45"/>
      <c r="E5020" s="46"/>
      <c r="F5020" s="47"/>
      <c r="G5020" s="48"/>
      <c r="H5020" s="49"/>
      <c r="I5020" s="49"/>
      <c r="J5020" s="49"/>
      <c r="K5020" s="50"/>
      <c r="L5020" s="50"/>
      <c r="M5020" s="50"/>
      <c r="N5020" s="50"/>
      <c r="O5020" s="50"/>
      <c r="P5020" s="50"/>
      <c r="Q5020" s="50"/>
      <c r="R5020" s="51"/>
      <c r="S5020" s="51"/>
      <c r="T5020" s="51"/>
      <c r="U5020" s="51"/>
      <c r="V5020" s="51"/>
      <c r="W5020" s="51"/>
      <c r="X5020" s="44"/>
      <c r="AF5020" s="52"/>
      <c r="AM5020" s="7"/>
      <c r="AN5020" s="7"/>
      <c r="AO5020" s="53"/>
      <c r="AP5020" s="54"/>
      <c r="AQ5020" s="54"/>
      <c r="AR5020" s="7"/>
      <c r="AS5020" s="54"/>
      <c r="AT5020" s="53"/>
      <c r="AU5020" s="7"/>
      <c r="AV5020" s="7"/>
      <c r="AW5020" s="55"/>
      <c r="AX5020" s="56"/>
      <c r="AY5020" s="55"/>
      <c r="AZ5020" s="55"/>
      <c r="BA5020" s="55"/>
      <c r="BB5020" s="11"/>
      <c r="BC5020" s="12"/>
      <c r="BD5020" s="12"/>
      <c r="BE5020" s="12"/>
      <c r="BF5020" s="12"/>
      <c r="BG5020" s="12"/>
      <c r="BH5020" s="12"/>
      <c r="BI5020" s="12"/>
      <c r="BJ5020" s="12"/>
      <c r="BK5020" s="12"/>
    </row>
    <row r="5021" spans="1:63" s="5" customFormat="1">
      <c r="A5021" s="13"/>
      <c r="B5021" s="13"/>
      <c r="C5021" s="45"/>
      <c r="E5021" s="46"/>
      <c r="F5021" s="47"/>
      <c r="G5021" s="48"/>
      <c r="H5021" s="49"/>
      <c r="I5021" s="49"/>
      <c r="J5021" s="49"/>
      <c r="K5021" s="50"/>
      <c r="L5021" s="50"/>
      <c r="M5021" s="50"/>
      <c r="N5021" s="50"/>
      <c r="O5021" s="50"/>
      <c r="P5021" s="50"/>
      <c r="Q5021" s="50"/>
      <c r="R5021" s="51"/>
      <c r="S5021" s="51"/>
      <c r="T5021" s="51"/>
      <c r="U5021" s="51"/>
      <c r="V5021" s="51"/>
      <c r="W5021" s="51"/>
      <c r="X5021" s="44"/>
      <c r="AF5021" s="52"/>
      <c r="AM5021" s="7"/>
      <c r="AN5021" s="7"/>
      <c r="AO5021" s="53"/>
      <c r="AP5021" s="54"/>
      <c r="AQ5021" s="54"/>
      <c r="AR5021" s="7"/>
      <c r="AS5021" s="54"/>
      <c r="AT5021" s="53"/>
      <c r="AU5021" s="7"/>
      <c r="AV5021" s="7"/>
      <c r="AW5021" s="55"/>
      <c r="AX5021" s="56"/>
      <c r="AY5021" s="55"/>
      <c r="AZ5021" s="55"/>
      <c r="BA5021" s="55"/>
      <c r="BB5021" s="11"/>
      <c r="BC5021" s="12"/>
      <c r="BD5021" s="12"/>
      <c r="BE5021" s="12"/>
      <c r="BF5021" s="12"/>
      <c r="BG5021" s="12"/>
      <c r="BH5021" s="12"/>
      <c r="BI5021" s="12"/>
      <c r="BJ5021" s="12"/>
      <c r="BK5021" s="12"/>
    </row>
    <row r="5022" spans="1:63" s="5" customFormat="1">
      <c r="A5022" s="13"/>
      <c r="B5022" s="13"/>
      <c r="C5022" s="45"/>
      <c r="E5022" s="46"/>
      <c r="F5022" s="47"/>
      <c r="G5022" s="48"/>
      <c r="H5022" s="49"/>
      <c r="I5022" s="49"/>
      <c r="J5022" s="49"/>
      <c r="K5022" s="50"/>
      <c r="L5022" s="50"/>
      <c r="M5022" s="50"/>
      <c r="N5022" s="50"/>
      <c r="O5022" s="50"/>
      <c r="P5022" s="50"/>
      <c r="Q5022" s="50"/>
      <c r="R5022" s="51"/>
      <c r="S5022" s="51"/>
      <c r="T5022" s="51"/>
      <c r="U5022" s="51"/>
      <c r="V5022" s="51"/>
      <c r="W5022" s="51"/>
      <c r="X5022" s="44"/>
      <c r="AF5022" s="52"/>
      <c r="AM5022" s="7"/>
      <c r="AN5022" s="7"/>
      <c r="AO5022" s="53"/>
      <c r="AP5022" s="54"/>
      <c r="AQ5022" s="54"/>
      <c r="AR5022" s="7"/>
      <c r="AS5022" s="54"/>
      <c r="AT5022" s="53"/>
      <c r="AU5022" s="7"/>
      <c r="AV5022" s="7"/>
      <c r="AW5022" s="55"/>
      <c r="AX5022" s="56"/>
      <c r="AY5022" s="55"/>
      <c r="AZ5022" s="55"/>
      <c r="BA5022" s="55"/>
      <c r="BB5022" s="11"/>
      <c r="BC5022" s="12"/>
      <c r="BD5022" s="12"/>
      <c r="BE5022" s="12"/>
      <c r="BF5022" s="12"/>
      <c r="BG5022" s="12"/>
      <c r="BH5022" s="12"/>
      <c r="BI5022" s="12"/>
      <c r="BJ5022" s="12"/>
      <c r="BK5022" s="12"/>
    </row>
    <row r="5023" spans="1:63" s="5" customFormat="1">
      <c r="A5023" s="13"/>
      <c r="B5023" s="13"/>
      <c r="C5023" s="45"/>
      <c r="E5023" s="46"/>
      <c r="F5023" s="47"/>
      <c r="G5023" s="48"/>
      <c r="H5023" s="49"/>
      <c r="I5023" s="49"/>
      <c r="J5023" s="49"/>
      <c r="K5023" s="50"/>
      <c r="L5023" s="50"/>
      <c r="M5023" s="50"/>
      <c r="N5023" s="50"/>
      <c r="O5023" s="50"/>
      <c r="P5023" s="50"/>
      <c r="Q5023" s="50"/>
      <c r="R5023" s="51"/>
      <c r="S5023" s="51"/>
      <c r="T5023" s="51"/>
      <c r="U5023" s="51"/>
      <c r="V5023" s="51"/>
      <c r="W5023" s="51"/>
      <c r="X5023" s="44"/>
      <c r="AF5023" s="52"/>
      <c r="AM5023" s="7"/>
      <c r="AN5023" s="7"/>
      <c r="AO5023" s="53"/>
      <c r="AP5023" s="54"/>
      <c r="AQ5023" s="54"/>
      <c r="AR5023" s="7"/>
      <c r="AS5023" s="54"/>
      <c r="AT5023" s="53"/>
      <c r="AU5023" s="7"/>
      <c r="AV5023" s="7"/>
      <c r="AW5023" s="55"/>
      <c r="AX5023" s="56"/>
      <c r="AY5023" s="55"/>
      <c r="AZ5023" s="55"/>
      <c r="BA5023" s="55"/>
      <c r="BB5023" s="11"/>
      <c r="BC5023" s="12"/>
      <c r="BD5023" s="12"/>
      <c r="BE5023" s="12"/>
      <c r="BF5023" s="12"/>
      <c r="BG5023" s="12"/>
      <c r="BH5023" s="12"/>
      <c r="BI5023" s="12"/>
      <c r="BJ5023" s="12"/>
      <c r="BK5023" s="12"/>
    </row>
    <row r="5024" spans="1:63" s="5" customFormat="1">
      <c r="A5024" s="13"/>
      <c r="B5024" s="13"/>
      <c r="C5024" s="45"/>
      <c r="E5024" s="46"/>
      <c r="F5024" s="47"/>
      <c r="G5024" s="48"/>
      <c r="H5024" s="49"/>
      <c r="I5024" s="49"/>
      <c r="J5024" s="49"/>
      <c r="K5024" s="50"/>
      <c r="L5024" s="50"/>
      <c r="M5024" s="50"/>
      <c r="N5024" s="50"/>
      <c r="O5024" s="50"/>
      <c r="P5024" s="50"/>
      <c r="Q5024" s="50"/>
      <c r="R5024" s="51"/>
      <c r="S5024" s="51"/>
      <c r="T5024" s="51"/>
      <c r="U5024" s="51"/>
      <c r="V5024" s="51"/>
      <c r="W5024" s="51"/>
      <c r="X5024" s="44"/>
      <c r="AF5024" s="52"/>
      <c r="AM5024" s="7"/>
      <c r="AN5024" s="7"/>
      <c r="AO5024" s="53"/>
      <c r="AP5024" s="54"/>
      <c r="AQ5024" s="54"/>
      <c r="AR5024" s="7"/>
      <c r="AS5024" s="54"/>
      <c r="AT5024" s="53"/>
      <c r="AU5024" s="7"/>
      <c r="AV5024" s="7"/>
      <c r="AW5024" s="55"/>
      <c r="AX5024" s="56"/>
      <c r="AY5024" s="55"/>
      <c r="AZ5024" s="55"/>
      <c r="BA5024" s="55"/>
      <c r="BB5024" s="11"/>
      <c r="BC5024" s="12"/>
      <c r="BD5024" s="12"/>
      <c r="BE5024" s="12"/>
      <c r="BF5024" s="12"/>
      <c r="BG5024" s="12"/>
      <c r="BH5024" s="12"/>
      <c r="BI5024" s="12"/>
      <c r="BJ5024" s="12"/>
      <c r="BK5024" s="12"/>
    </row>
    <row r="5025" spans="1:63" s="5" customFormat="1">
      <c r="A5025" s="13"/>
      <c r="B5025" s="13"/>
      <c r="C5025" s="45"/>
      <c r="E5025" s="46"/>
      <c r="F5025" s="47"/>
      <c r="G5025" s="48"/>
      <c r="H5025" s="49"/>
      <c r="I5025" s="49"/>
      <c r="J5025" s="49"/>
      <c r="K5025" s="50"/>
      <c r="L5025" s="50"/>
      <c r="M5025" s="50"/>
      <c r="N5025" s="50"/>
      <c r="O5025" s="50"/>
      <c r="P5025" s="50"/>
      <c r="Q5025" s="50"/>
      <c r="R5025" s="51"/>
      <c r="S5025" s="51"/>
      <c r="T5025" s="51"/>
      <c r="U5025" s="51"/>
      <c r="V5025" s="51"/>
      <c r="W5025" s="51"/>
      <c r="X5025" s="44"/>
      <c r="AF5025" s="52"/>
      <c r="AM5025" s="7"/>
      <c r="AN5025" s="7"/>
      <c r="AO5025" s="53"/>
      <c r="AP5025" s="54"/>
      <c r="AQ5025" s="54"/>
      <c r="AR5025" s="7"/>
      <c r="AS5025" s="54"/>
      <c r="AT5025" s="53"/>
      <c r="AU5025" s="7"/>
      <c r="AV5025" s="7"/>
      <c r="AW5025" s="55"/>
      <c r="AX5025" s="56"/>
      <c r="AY5025" s="55"/>
      <c r="AZ5025" s="55"/>
      <c r="BA5025" s="55"/>
      <c r="BB5025" s="11"/>
      <c r="BC5025" s="12"/>
      <c r="BD5025" s="12"/>
      <c r="BE5025" s="12"/>
      <c r="BF5025" s="12"/>
      <c r="BG5025" s="12"/>
      <c r="BH5025" s="12"/>
      <c r="BI5025" s="12"/>
      <c r="BJ5025" s="12"/>
      <c r="BK5025" s="12"/>
    </row>
    <row r="5026" spans="1:63" s="5" customFormat="1">
      <c r="A5026" s="13"/>
      <c r="B5026" s="13"/>
      <c r="C5026" s="45"/>
      <c r="E5026" s="46"/>
      <c r="F5026" s="47"/>
      <c r="G5026" s="48"/>
      <c r="H5026" s="49"/>
      <c r="I5026" s="49"/>
      <c r="J5026" s="49"/>
      <c r="K5026" s="50"/>
      <c r="L5026" s="50"/>
      <c r="M5026" s="50"/>
      <c r="N5026" s="50"/>
      <c r="O5026" s="50"/>
      <c r="P5026" s="50"/>
      <c r="Q5026" s="50"/>
      <c r="R5026" s="51"/>
      <c r="S5026" s="51"/>
      <c r="T5026" s="51"/>
      <c r="U5026" s="51"/>
      <c r="V5026" s="51"/>
      <c r="W5026" s="51"/>
      <c r="X5026" s="44"/>
      <c r="AF5026" s="52"/>
      <c r="AM5026" s="7"/>
      <c r="AN5026" s="7"/>
      <c r="AO5026" s="53"/>
      <c r="AP5026" s="54"/>
      <c r="AQ5026" s="54"/>
      <c r="AR5026" s="7"/>
      <c r="AS5026" s="54"/>
      <c r="AT5026" s="53"/>
      <c r="AU5026" s="7"/>
      <c r="AV5026" s="7"/>
      <c r="AW5026" s="55"/>
      <c r="AX5026" s="56"/>
      <c r="AY5026" s="55"/>
      <c r="AZ5026" s="55"/>
      <c r="BA5026" s="55"/>
      <c r="BB5026" s="11"/>
      <c r="BC5026" s="12"/>
      <c r="BD5026" s="12"/>
      <c r="BE5026" s="12"/>
      <c r="BF5026" s="12"/>
      <c r="BG5026" s="12"/>
      <c r="BH5026" s="12"/>
      <c r="BI5026" s="12"/>
      <c r="BJ5026" s="12"/>
      <c r="BK5026" s="12"/>
    </row>
    <row r="5027" spans="1:63" s="5" customFormat="1">
      <c r="A5027" s="13"/>
      <c r="B5027" s="13"/>
      <c r="C5027" s="45"/>
      <c r="E5027" s="46"/>
      <c r="F5027" s="47"/>
      <c r="G5027" s="48"/>
      <c r="H5027" s="49"/>
      <c r="I5027" s="49"/>
      <c r="J5027" s="49"/>
      <c r="K5027" s="50"/>
      <c r="L5027" s="50"/>
      <c r="M5027" s="50"/>
      <c r="N5027" s="50"/>
      <c r="O5027" s="50"/>
      <c r="P5027" s="50"/>
      <c r="Q5027" s="50"/>
      <c r="R5027" s="51"/>
      <c r="S5027" s="51"/>
      <c r="T5027" s="51"/>
      <c r="U5027" s="51"/>
      <c r="V5027" s="51"/>
      <c r="W5027" s="51"/>
      <c r="X5027" s="44"/>
      <c r="AF5027" s="52"/>
      <c r="AM5027" s="7"/>
      <c r="AN5027" s="7"/>
      <c r="AO5027" s="53"/>
      <c r="AP5027" s="54"/>
      <c r="AQ5027" s="54"/>
      <c r="AR5027" s="7"/>
      <c r="AS5027" s="54"/>
      <c r="AT5027" s="53"/>
      <c r="AU5027" s="7"/>
      <c r="AV5027" s="7"/>
      <c r="AW5027" s="55"/>
      <c r="AX5027" s="56"/>
      <c r="AY5027" s="55"/>
      <c r="AZ5027" s="55"/>
      <c r="BA5027" s="55"/>
      <c r="BB5027" s="11"/>
      <c r="BC5027" s="12"/>
      <c r="BD5027" s="12"/>
      <c r="BE5027" s="12"/>
      <c r="BF5027" s="12"/>
      <c r="BG5027" s="12"/>
      <c r="BH5027" s="12"/>
      <c r="BI5027" s="12"/>
      <c r="BJ5027" s="12"/>
      <c r="BK5027" s="12"/>
    </row>
    <row r="5028" spans="1:63" s="5" customFormat="1">
      <c r="A5028" s="13"/>
      <c r="B5028" s="13"/>
      <c r="C5028" s="45"/>
      <c r="E5028" s="46"/>
      <c r="F5028" s="47"/>
      <c r="G5028" s="48"/>
      <c r="H5028" s="49"/>
      <c r="I5028" s="49"/>
      <c r="J5028" s="49"/>
      <c r="K5028" s="50"/>
      <c r="L5028" s="50"/>
      <c r="M5028" s="50"/>
      <c r="N5028" s="50"/>
      <c r="O5028" s="50"/>
      <c r="P5028" s="50"/>
      <c r="Q5028" s="50"/>
      <c r="R5028" s="51"/>
      <c r="S5028" s="51"/>
      <c r="T5028" s="51"/>
      <c r="U5028" s="51"/>
      <c r="V5028" s="51"/>
      <c r="W5028" s="51"/>
      <c r="X5028" s="44"/>
      <c r="AF5028" s="52"/>
      <c r="AM5028" s="7"/>
      <c r="AN5028" s="7"/>
      <c r="AO5028" s="53"/>
      <c r="AP5028" s="54"/>
      <c r="AQ5028" s="54"/>
      <c r="AR5028" s="7"/>
      <c r="AS5028" s="54"/>
      <c r="AT5028" s="53"/>
      <c r="AU5028" s="7"/>
      <c r="AV5028" s="7"/>
      <c r="AW5028" s="55"/>
      <c r="AX5028" s="56"/>
      <c r="AY5028" s="55"/>
      <c r="AZ5028" s="55"/>
      <c r="BA5028" s="55"/>
      <c r="BB5028" s="11"/>
      <c r="BC5028" s="12"/>
      <c r="BD5028" s="12"/>
      <c r="BE5028" s="12"/>
      <c r="BF5028" s="12"/>
      <c r="BG5028" s="12"/>
      <c r="BH5028" s="12"/>
      <c r="BI5028" s="12"/>
      <c r="BJ5028" s="12"/>
      <c r="BK5028" s="12"/>
    </row>
    <row r="5029" spans="1:63" s="5" customFormat="1">
      <c r="A5029" s="13"/>
      <c r="B5029" s="13"/>
      <c r="C5029" s="45"/>
      <c r="E5029" s="46"/>
      <c r="F5029" s="47"/>
      <c r="G5029" s="48"/>
      <c r="H5029" s="49"/>
      <c r="I5029" s="49"/>
      <c r="J5029" s="49"/>
      <c r="K5029" s="50"/>
      <c r="L5029" s="50"/>
      <c r="M5029" s="50"/>
      <c r="N5029" s="50"/>
      <c r="O5029" s="50"/>
      <c r="P5029" s="50"/>
      <c r="Q5029" s="50"/>
      <c r="R5029" s="51"/>
      <c r="S5029" s="51"/>
      <c r="T5029" s="51"/>
      <c r="U5029" s="51"/>
      <c r="V5029" s="51"/>
      <c r="W5029" s="51"/>
      <c r="X5029" s="44"/>
      <c r="AF5029" s="52"/>
      <c r="AM5029" s="7"/>
      <c r="AN5029" s="7"/>
      <c r="AO5029" s="53"/>
      <c r="AP5029" s="54"/>
      <c r="AQ5029" s="54"/>
      <c r="AR5029" s="7"/>
      <c r="AS5029" s="54"/>
      <c r="AT5029" s="53"/>
      <c r="AU5029" s="7"/>
      <c r="AV5029" s="7"/>
      <c r="AW5029" s="55"/>
      <c r="AX5029" s="56"/>
      <c r="AY5029" s="55"/>
      <c r="AZ5029" s="55"/>
      <c r="BA5029" s="55"/>
      <c r="BB5029" s="11"/>
      <c r="BC5029" s="12"/>
      <c r="BD5029" s="12"/>
      <c r="BE5029" s="12"/>
      <c r="BF5029" s="12"/>
      <c r="BG5029" s="12"/>
      <c r="BH5029" s="12"/>
      <c r="BI5029" s="12"/>
      <c r="BJ5029" s="12"/>
      <c r="BK5029" s="12"/>
    </row>
    <row r="5030" spans="1:63" s="5" customFormat="1">
      <c r="A5030" s="13"/>
      <c r="B5030" s="13"/>
      <c r="C5030" s="45"/>
      <c r="E5030" s="46"/>
      <c r="F5030" s="47"/>
      <c r="G5030" s="48"/>
      <c r="H5030" s="49"/>
      <c r="I5030" s="49"/>
      <c r="J5030" s="49"/>
      <c r="K5030" s="50"/>
      <c r="L5030" s="50"/>
      <c r="M5030" s="50"/>
      <c r="N5030" s="50"/>
      <c r="O5030" s="50"/>
      <c r="P5030" s="50"/>
      <c r="Q5030" s="50"/>
      <c r="R5030" s="51"/>
      <c r="S5030" s="51"/>
      <c r="T5030" s="51"/>
      <c r="U5030" s="51"/>
      <c r="V5030" s="51"/>
      <c r="W5030" s="51"/>
      <c r="X5030" s="44"/>
      <c r="AF5030" s="52"/>
      <c r="AM5030" s="7"/>
      <c r="AN5030" s="7"/>
      <c r="AO5030" s="53"/>
      <c r="AP5030" s="54"/>
      <c r="AQ5030" s="54"/>
      <c r="AR5030" s="7"/>
      <c r="AS5030" s="54"/>
      <c r="AT5030" s="53"/>
      <c r="AU5030" s="7"/>
      <c r="AV5030" s="7"/>
      <c r="AW5030" s="55"/>
      <c r="AX5030" s="56"/>
      <c r="AY5030" s="55"/>
      <c r="AZ5030" s="55"/>
      <c r="BA5030" s="55"/>
      <c r="BB5030" s="11"/>
      <c r="BC5030" s="12"/>
      <c r="BD5030" s="12"/>
      <c r="BE5030" s="12"/>
      <c r="BF5030" s="12"/>
      <c r="BG5030" s="12"/>
      <c r="BH5030" s="12"/>
      <c r="BI5030" s="12"/>
      <c r="BJ5030" s="12"/>
      <c r="BK5030" s="12"/>
    </row>
    <row r="5031" spans="1:63" s="5" customFormat="1">
      <c r="A5031" s="13"/>
      <c r="B5031" s="13"/>
      <c r="C5031" s="45"/>
      <c r="E5031" s="46"/>
      <c r="F5031" s="47"/>
      <c r="G5031" s="48"/>
      <c r="H5031" s="49"/>
      <c r="I5031" s="49"/>
      <c r="J5031" s="49"/>
      <c r="K5031" s="50"/>
      <c r="L5031" s="50"/>
      <c r="M5031" s="50"/>
      <c r="N5031" s="50"/>
      <c r="O5031" s="50"/>
      <c r="P5031" s="50"/>
      <c r="Q5031" s="50"/>
      <c r="R5031" s="51"/>
      <c r="S5031" s="51"/>
      <c r="T5031" s="51"/>
      <c r="U5031" s="51"/>
      <c r="V5031" s="51"/>
      <c r="W5031" s="51"/>
      <c r="X5031" s="44"/>
      <c r="AF5031" s="52"/>
      <c r="AM5031" s="7"/>
      <c r="AN5031" s="7"/>
      <c r="AO5031" s="53"/>
      <c r="AP5031" s="54"/>
      <c r="AQ5031" s="54"/>
      <c r="AR5031" s="7"/>
      <c r="AS5031" s="54"/>
      <c r="AT5031" s="53"/>
      <c r="AU5031" s="7"/>
      <c r="AV5031" s="7"/>
      <c r="AW5031" s="55"/>
      <c r="AX5031" s="56"/>
      <c r="AY5031" s="55"/>
      <c r="AZ5031" s="55"/>
      <c r="BA5031" s="55"/>
      <c r="BB5031" s="11"/>
      <c r="BC5031" s="12"/>
      <c r="BD5031" s="12"/>
      <c r="BE5031" s="12"/>
      <c r="BF5031" s="12"/>
      <c r="BG5031" s="12"/>
      <c r="BH5031" s="12"/>
      <c r="BI5031" s="12"/>
      <c r="BJ5031" s="12"/>
      <c r="BK5031" s="12"/>
    </row>
    <row r="5032" spans="1:63" s="5" customFormat="1">
      <c r="A5032" s="13"/>
      <c r="B5032" s="13"/>
      <c r="C5032" s="45"/>
      <c r="E5032" s="46"/>
      <c r="F5032" s="47"/>
      <c r="G5032" s="48"/>
      <c r="H5032" s="49"/>
      <c r="I5032" s="49"/>
      <c r="J5032" s="49"/>
      <c r="K5032" s="50"/>
      <c r="L5032" s="50"/>
      <c r="M5032" s="50"/>
      <c r="N5032" s="50"/>
      <c r="O5032" s="50"/>
      <c r="P5032" s="50"/>
      <c r="Q5032" s="50"/>
      <c r="R5032" s="51"/>
      <c r="S5032" s="51"/>
      <c r="T5032" s="51"/>
      <c r="U5032" s="51"/>
      <c r="V5032" s="51"/>
      <c r="W5032" s="51"/>
      <c r="X5032" s="44"/>
      <c r="AF5032" s="52"/>
      <c r="AM5032" s="7"/>
      <c r="AN5032" s="7"/>
      <c r="AO5032" s="53"/>
      <c r="AP5032" s="54"/>
      <c r="AQ5032" s="54"/>
      <c r="AR5032" s="7"/>
      <c r="AS5032" s="54"/>
      <c r="AT5032" s="53"/>
      <c r="AU5032" s="7"/>
      <c r="AV5032" s="7"/>
      <c r="AW5032" s="55"/>
      <c r="AX5032" s="56"/>
      <c r="AY5032" s="55"/>
      <c r="AZ5032" s="55"/>
      <c r="BA5032" s="55"/>
      <c r="BB5032" s="11"/>
      <c r="BC5032" s="12"/>
      <c r="BD5032" s="12"/>
      <c r="BE5032" s="12"/>
      <c r="BF5032" s="12"/>
      <c r="BG5032" s="12"/>
      <c r="BH5032" s="12"/>
      <c r="BI5032" s="12"/>
      <c r="BJ5032" s="12"/>
      <c r="BK5032" s="12"/>
    </row>
    <row r="5033" spans="1:63" s="5" customFormat="1">
      <c r="A5033" s="13"/>
      <c r="B5033" s="13"/>
      <c r="C5033" s="45"/>
      <c r="E5033" s="46"/>
      <c r="F5033" s="47"/>
      <c r="G5033" s="48"/>
      <c r="H5033" s="49"/>
      <c r="I5033" s="49"/>
      <c r="J5033" s="49"/>
      <c r="K5033" s="50"/>
      <c r="L5033" s="50"/>
      <c r="M5033" s="50"/>
      <c r="N5033" s="50"/>
      <c r="O5033" s="50"/>
      <c r="P5033" s="50"/>
      <c r="Q5033" s="50"/>
      <c r="R5033" s="51"/>
      <c r="S5033" s="51"/>
      <c r="T5033" s="51"/>
      <c r="U5033" s="51"/>
      <c r="V5033" s="51"/>
      <c r="W5033" s="51"/>
      <c r="X5033" s="44"/>
      <c r="AF5033" s="52"/>
      <c r="AM5033" s="7"/>
      <c r="AN5033" s="7"/>
      <c r="AO5033" s="53"/>
      <c r="AP5033" s="54"/>
      <c r="AQ5033" s="54"/>
      <c r="AR5033" s="7"/>
      <c r="AS5033" s="54"/>
      <c r="AT5033" s="53"/>
      <c r="AU5033" s="7"/>
      <c r="AV5033" s="7"/>
      <c r="AW5033" s="55"/>
      <c r="AX5033" s="56"/>
      <c r="AY5033" s="55"/>
      <c r="AZ5033" s="55"/>
      <c r="BA5033" s="55"/>
      <c r="BB5033" s="11"/>
      <c r="BC5033" s="12"/>
      <c r="BD5033" s="12"/>
      <c r="BE5033" s="12"/>
      <c r="BF5033" s="12"/>
      <c r="BG5033" s="12"/>
      <c r="BH5033" s="12"/>
      <c r="BI5033" s="12"/>
      <c r="BJ5033" s="12"/>
      <c r="BK5033" s="12"/>
    </row>
    <row r="5034" spans="1:63" s="5" customFormat="1">
      <c r="A5034" s="13"/>
      <c r="B5034" s="13"/>
      <c r="C5034" s="45"/>
      <c r="E5034" s="46"/>
      <c r="F5034" s="47"/>
      <c r="G5034" s="48"/>
      <c r="H5034" s="49"/>
      <c r="I5034" s="49"/>
      <c r="J5034" s="49"/>
      <c r="K5034" s="50"/>
      <c r="L5034" s="50"/>
      <c r="M5034" s="50"/>
      <c r="N5034" s="50"/>
      <c r="O5034" s="50"/>
      <c r="P5034" s="50"/>
      <c r="Q5034" s="50"/>
      <c r="R5034" s="51"/>
      <c r="S5034" s="51"/>
      <c r="T5034" s="51"/>
      <c r="U5034" s="51"/>
      <c r="V5034" s="51"/>
      <c r="W5034" s="51"/>
      <c r="X5034" s="44"/>
      <c r="AF5034" s="52"/>
      <c r="AM5034" s="7"/>
      <c r="AN5034" s="7"/>
      <c r="AO5034" s="53"/>
      <c r="AP5034" s="54"/>
      <c r="AQ5034" s="54"/>
      <c r="AR5034" s="7"/>
      <c r="AS5034" s="54"/>
      <c r="AT5034" s="53"/>
      <c r="AU5034" s="7"/>
      <c r="AV5034" s="7"/>
      <c r="AW5034" s="55"/>
      <c r="AX5034" s="56"/>
      <c r="AY5034" s="55"/>
      <c r="AZ5034" s="55"/>
      <c r="BA5034" s="55"/>
      <c r="BB5034" s="11"/>
      <c r="BC5034" s="12"/>
      <c r="BD5034" s="12"/>
      <c r="BE5034" s="12"/>
      <c r="BF5034" s="12"/>
      <c r="BG5034" s="12"/>
      <c r="BH5034" s="12"/>
      <c r="BI5034" s="12"/>
      <c r="BJ5034" s="12"/>
      <c r="BK5034" s="12"/>
    </row>
    <row r="5035" spans="1:63" s="5" customFormat="1">
      <c r="A5035" s="13"/>
      <c r="B5035" s="13"/>
      <c r="C5035" s="45"/>
      <c r="E5035" s="46"/>
      <c r="F5035" s="47"/>
      <c r="G5035" s="48"/>
      <c r="H5035" s="49"/>
      <c r="I5035" s="49"/>
      <c r="J5035" s="49"/>
      <c r="K5035" s="50"/>
      <c r="L5035" s="50"/>
      <c r="M5035" s="50"/>
      <c r="N5035" s="50"/>
      <c r="O5035" s="50"/>
      <c r="P5035" s="50"/>
      <c r="Q5035" s="50"/>
      <c r="R5035" s="51"/>
      <c r="S5035" s="51"/>
      <c r="T5035" s="51"/>
      <c r="U5035" s="51"/>
      <c r="V5035" s="51"/>
      <c r="W5035" s="51"/>
      <c r="X5035" s="44"/>
      <c r="AF5035" s="52"/>
      <c r="AM5035" s="7"/>
      <c r="AN5035" s="7"/>
      <c r="AO5035" s="53"/>
      <c r="AP5035" s="54"/>
      <c r="AQ5035" s="54"/>
      <c r="AR5035" s="7"/>
      <c r="AS5035" s="54"/>
      <c r="AT5035" s="53"/>
      <c r="AU5035" s="7"/>
      <c r="AV5035" s="7"/>
      <c r="AW5035" s="55"/>
      <c r="AX5035" s="56"/>
      <c r="AY5035" s="55"/>
      <c r="AZ5035" s="55"/>
      <c r="BA5035" s="55"/>
      <c r="BB5035" s="11"/>
      <c r="BC5035" s="12"/>
      <c r="BD5035" s="12"/>
      <c r="BE5035" s="12"/>
      <c r="BF5035" s="12"/>
      <c r="BG5035" s="12"/>
      <c r="BH5035" s="12"/>
      <c r="BI5035" s="12"/>
      <c r="BJ5035" s="12"/>
      <c r="BK5035" s="12"/>
    </row>
    <row r="5036" spans="1:63" s="5" customFormat="1">
      <c r="A5036" s="13"/>
      <c r="B5036" s="13"/>
      <c r="C5036" s="45"/>
      <c r="E5036" s="46"/>
      <c r="F5036" s="47"/>
      <c r="G5036" s="48"/>
      <c r="H5036" s="49"/>
      <c r="I5036" s="49"/>
      <c r="J5036" s="49"/>
      <c r="K5036" s="50"/>
      <c r="L5036" s="50"/>
      <c r="M5036" s="50"/>
      <c r="N5036" s="50"/>
      <c r="O5036" s="50"/>
      <c r="P5036" s="50"/>
      <c r="Q5036" s="50"/>
      <c r="R5036" s="51"/>
      <c r="S5036" s="51"/>
      <c r="T5036" s="51"/>
      <c r="U5036" s="51"/>
      <c r="V5036" s="51"/>
      <c r="W5036" s="51"/>
      <c r="X5036" s="44"/>
      <c r="AF5036" s="52"/>
      <c r="AM5036" s="7"/>
      <c r="AN5036" s="7"/>
      <c r="AO5036" s="53"/>
      <c r="AP5036" s="54"/>
      <c r="AQ5036" s="54"/>
      <c r="AR5036" s="7"/>
      <c r="AS5036" s="54"/>
      <c r="AT5036" s="53"/>
      <c r="AU5036" s="7"/>
      <c r="AV5036" s="7"/>
      <c r="AW5036" s="55"/>
      <c r="AX5036" s="56"/>
      <c r="AY5036" s="55"/>
      <c r="AZ5036" s="55"/>
      <c r="BA5036" s="55"/>
      <c r="BB5036" s="11"/>
      <c r="BC5036" s="12"/>
      <c r="BD5036" s="12"/>
      <c r="BE5036" s="12"/>
      <c r="BF5036" s="12"/>
      <c r="BG5036" s="12"/>
      <c r="BH5036" s="12"/>
      <c r="BI5036" s="12"/>
      <c r="BJ5036" s="12"/>
      <c r="BK5036" s="12"/>
    </row>
    <row r="5037" spans="1:63" s="5" customFormat="1">
      <c r="A5037" s="13"/>
      <c r="B5037" s="13"/>
      <c r="C5037" s="45"/>
      <c r="E5037" s="46"/>
      <c r="F5037" s="47"/>
      <c r="G5037" s="48"/>
      <c r="H5037" s="49"/>
      <c r="I5037" s="49"/>
      <c r="J5037" s="49"/>
      <c r="K5037" s="50"/>
      <c r="L5037" s="50"/>
      <c r="M5037" s="50"/>
      <c r="N5037" s="50"/>
      <c r="O5037" s="50"/>
      <c r="P5037" s="50"/>
      <c r="Q5037" s="50"/>
      <c r="R5037" s="51"/>
      <c r="S5037" s="51"/>
      <c r="T5037" s="51"/>
      <c r="U5037" s="51"/>
      <c r="V5037" s="51"/>
      <c r="W5037" s="51"/>
      <c r="X5037" s="44"/>
      <c r="AF5037" s="52"/>
      <c r="AM5037" s="7"/>
      <c r="AN5037" s="7"/>
      <c r="AO5037" s="53"/>
      <c r="AP5037" s="54"/>
      <c r="AQ5037" s="54"/>
      <c r="AR5037" s="7"/>
      <c r="AS5037" s="54"/>
      <c r="AT5037" s="53"/>
      <c r="AU5037" s="7"/>
      <c r="AV5037" s="7"/>
      <c r="AW5037" s="55"/>
      <c r="AX5037" s="56"/>
      <c r="AY5037" s="55"/>
      <c r="AZ5037" s="55"/>
      <c r="BA5037" s="55"/>
      <c r="BB5037" s="11"/>
      <c r="BC5037" s="12"/>
      <c r="BD5037" s="12"/>
      <c r="BE5037" s="12"/>
      <c r="BF5037" s="12"/>
      <c r="BG5037" s="12"/>
      <c r="BH5037" s="12"/>
      <c r="BI5037" s="12"/>
      <c r="BJ5037" s="12"/>
      <c r="BK5037" s="12"/>
    </row>
    <row r="5038" spans="1:63" s="5" customFormat="1">
      <c r="A5038" s="13"/>
      <c r="B5038" s="13"/>
      <c r="C5038" s="45"/>
      <c r="E5038" s="46"/>
      <c r="F5038" s="47"/>
      <c r="G5038" s="48"/>
      <c r="H5038" s="49"/>
      <c r="I5038" s="49"/>
      <c r="J5038" s="49"/>
      <c r="K5038" s="50"/>
      <c r="L5038" s="50"/>
      <c r="M5038" s="50"/>
      <c r="N5038" s="50"/>
      <c r="O5038" s="50"/>
      <c r="P5038" s="50"/>
      <c r="Q5038" s="50"/>
      <c r="R5038" s="51"/>
      <c r="S5038" s="51"/>
      <c r="T5038" s="51"/>
      <c r="U5038" s="51"/>
      <c r="V5038" s="51"/>
      <c r="W5038" s="51"/>
      <c r="X5038" s="44"/>
      <c r="AF5038" s="52"/>
      <c r="AM5038" s="7"/>
      <c r="AN5038" s="7"/>
      <c r="AO5038" s="53"/>
      <c r="AP5038" s="54"/>
      <c r="AQ5038" s="54"/>
      <c r="AR5038" s="7"/>
      <c r="AS5038" s="54"/>
      <c r="AT5038" s="53"/>
      <c r="AU5038" s="7"/>
      <c r="AV5038" s="7"/>
      <c r="AW5038" s="55"/>
      <c r="AX5038" s="56"/>
      <c r="AY5038" s="55"/>
      <c r="AZ5038" s="55"/>
      <c r="BA5038" s="55"/>
      <c r="BB5038" s="11"/>
      <c r="BC5038" s="12"/>
      <c r="BD5038" s="12"/>
      <c r="BE5038" s="12"/>
      <c r="BF5038" s="12"/>
      <c r="BG5038" s="12"/>
      <c r="BH5038" s="12"/>
      <c r="BI5038" s="12"/>
      <c r="BJ5038" s="12"/>
      <c r="BK5038" s="12"/>
    </row>
    <row r="5039" spans="1:63" s="5" customFormat="1">
      <c r="A5039" s="13"/>
      <c r="B5039" s="13"/>
      <c r="C5039" s="45"/>
      <c r="E5039" s="46"/>
      <c r="F5039" s="47"/>
      <c r="G5039" s="48"/>
      <c r="H5039" s="49"/>
      <c r="I5039" s="49"/>
      <c r="J5039" s="49"/>
      <c r="K5039" s="50"/>
      <c r="L5039" s="50"/>
      <c r="M5039" s="50"/>
      <c r="N5039" s="50"/>
      <c r="O5039" s="50"/>
      <c r="P5039" s="50"/>
      <c r="Q5039" s="50"/>
      <c r="R5039" s="51"/>
      <c r="S5039" s="51"/>
      <c r="T5039" s="51"/>
      <c r="U5039" s="51"/>
      <c r="V5039" s="51"/>
      <c r="W5039" s="51"/>
      <c r="X5039" s="44"/>
      <c r="AF5039" s="52"/>
      <c r="AM5039" s="7"/>
      <c r="AN5039" s="7"/>
      <c r="AO5039" s="53"/>
      <c r="AP5039" s="54"/>
      <c r="AQ5039" s="54"/>
      <c r="AR5039" s="7"/>
      <c r="AS5039" s="54"/>
      <c r="AT5039" s="53"/>
      <c r="AU5039" s="7"/>
      <c r="AV5039" s="7"/>
      <c r="AW5039" s="55"/>
      <c r="AX5039" s="56"/>
      <c r="AY5039" s="55"/>
      <c r="AZ5039" s="55"/>
      <c r="BA5039" s="55"/>
      <c r="BB5039" s="11"/>
      <c r="BC5039" s="12"/>
      <c r="BD5039" s="12"/>
      <c r="BE5039" s="12"/>
      <c r="BF5039" s="12"/>
      <c r="BG5039" s="12"/>
      <c r="BH5039" s="12"/>
      <c r="BI5039" s="12"/>
      <c r="BJ5039" s="12"/>
      <c r="BK5039" s="12"/>
    </row>
    <row r="5040" spans="1:63" s="5" customFormat="1">
      <c r="A5040" s="13"/>
      <c r="B5040" s="13"/>
      <c r="C5040" s="45"/>
      <c r="E5040" s="46"/>
      <c r="F5040" s="47"/>
      <c r="G5040" s="48"/>
      <c r="H5040" s="49"/>
      <c r="I5040" s="49"/>
      <c r="J5040" s="49"/>
      <c r="K5040" s="50"/>
      <c r="L5040" s="50"/>
      <c r="M5040" s="50"/>
      <c r="N5040" s="50"/>
      <c r="O5040" s="50"/>
      <c r="P5040" s="50"/>
      <c r="Q5040" s="50"/>
      <c r="R5040" s="51"/>
      <c r="S5040" s="51"/>
      <c r="T5040" s="51"/>
      <c r="U5040" s="51"/>
      <c r="V5040" s="51"/>
      <c r="W5040" s="51"/>
      <c r="X5040" s="44"/>
      <c r="AF5040" s="52"/>
      <c r="AM5040" s="7"/>
      <c r="AN5040" s="7"/>
      <c r="AO5040" s="53"/>
      <c r="AP5040" s="54"/>
      <c r="AQ5040" s="54"/>
      <c r="AR5040" s="7"/>
      <c r="AS5040" s="54"/>
      <c r="AT5040" s="53"/>
      <c r="AU5040" s="7"/>
      <c r="AV5040" s="7"/>
      <c r="AW5040" s="55"/>
      <c r="AX5040" s="56"/>
      <c r="AY5040" s="55"/>
      <c r="AZ5040" s="55"/>
      <c r="BA5040" s="55"/>
      <c r="BB5040" s="11"/>
      <c r="BC5040" s="12"/>
      <c r="BD5040" s="12"/>
      <c r="BE5040" s="12"/>
      <c r="BF5040" s="12"/>
      <c r="BG5040" s="12"/>
      <c r="BH5040" s="12"/>
      <c r="BI5040" s="12"/>
      <c r="BJ5040" s="12"/>
      <c r="BK5040" s="12"/>
    </row>
    <row r="5041" spans="1:63" s="5" customFormat="1">
      <c r="A5041" s="13"/>
      <c r="B5041" s="13"/>
      <c r="C5041" s="45"/>
      <c r="E5041" s="46"/>
      <c r="F5041" s="47"/>
      <c r="G5041" s="48"/>
      <c r="H5041" s="49"/>
      <c r="I5041" s="49"/>
      <c r="J5041" s="49"/>
      <c r="K5041" s="50"/>
      <c r="L5041" s="50"/>
      <c r="M5041" s="50"/>
      <c r="N5041" s="50"/>
      <c r="O5041" s="50"/>
      <c r="P5041" s="50"/>
      <c r="Q5041" s="50"/>
      <c r="R5041" s="51"/>
      <c r="S5041" s="51"/>
      <c r="T5041" s="51"/>
      <c r="U5041" s="51"/>
      <c r="V5041" s="51"/>
      <c r="W5041" s="51"/>
      <c r="X5041" s="44"/>
      <c r="AF5041" s="52"/>
      <c r="AM5041" s="7"/>
      <c r="AN5041" s="7"/>
      <c r="AO5041" s="53"/>
      <c r="AP5041" s="54"/>
      <c r="AQ5041" s="54"/>
      <c r="AR5041" s="7"/>
      <c r="AS5041" s="54"/>
      <c r="AT5041" s="53"/>
      <c r="AU5041" s="7"/>
      <c r="AV5041" s="7"/>
      <c r="AW5041" s="55"/>
      <c r="AX5041" s="56"/>
      <c r="AY5041" s="55"/>
      <c r="AZ5041" s="55"/>
      <c r="BA5041" s="55"/>
      <c r="BB5041" s="11"/>
      <c r="BC5041" s="12"/>
      <c r="BD5041" s="12"/>
      <c r="BE5041" s="12"/>
      <c r="BF5041" s="12"/>
      <c r="BG5041" s="12"/>
      <c r="BH5041" s="12"/>
      <c r="BI5041" s="12"/>
      <c r="BJ5041" s="12"/>
      <c r="BK5041" s="12"/>
    </row>
    <row r="5042" spans="1:63" s="5" customFormat="1">
      <c r="A5042" s="13"/>
      <c r="B5042" s="13"/>
      <c r="C5042" s="45"/>
      <c r="E5042" s="46"/>
      <c r="F5042" s="47"/>
      <c r="G5042" s="48"/>
      <c r="H5042" s="49"/>
      <c r="I5042" s="49"/>
      <c r="J5042" s="49"/>
      <c r="K5042" s="50"/>
      <c r="L5042" s="50"/>
      <c r="M5042" s="50"/>
      <c r="N5042" s="50"/>
      <c r="O5042" s="50"/>
      <c r="P5042" s="50"/>
      <c r="Q5042" s="50"/>
      <c r="R5042" s="51"/>
      <c r="S5042" s="51"/>
      <c r="T5042" s="51"/>
      <c r="U5042" s="51"/>
      <c r="V5042" s="51"/>
      <c r="W5042" s="51"/>
      <c r="X5042" s="44"/>
      <c r="AF5042" s="52"/>
      <c r="AM5042" s="7"/>
      <c r="AN5042" s="7"/>
      <c r="AO5042" s="53"/>
      <c r="AP5042" s="54"/>
      <c r="AQ5042" s="54"/>
      <c r="AR5042" s="7"/>
      <c r="AS5042" s="54"/>
      <c r="AT5042" s="53"/>
      <c r="AU5042" s="7"/>
      <c r="AV5042" s="7"/>
      <c r="AW5042" s="55"/>
      <c r="AX5042" s="56"/>
      <c r="AY5042" s="55"/>
      <c r="AZ5042" s="55"/>
      <c r="BA5042" s="55"/>
      <c r="BB5042" s="11"/>
      <c r="BC5042" s="12"/>
      <c r="BD5042" s="12"/>
      <c r="BE5042" s="12"/>
      <c r="BF5042" s="12"/>
      <c r="BG5042" s="12"/>
      <c r="BH5042" s="12"/>
      <c r="BI5042" s="12"/>
      <c r="BJ5042" s="12"/>
      <c r="BK5042" s="12"/>
    </row>
    <row r="5043" spans="1:63" s="5" customFormat="1">
      <c r="A5043" s="13"/>
      <c r="B5043" s="13"/>
      <c r="C5043" s="45"/>
      <c r="E5043" s="46"/>
      <c r="F5043" s="47"/>
      <c r="G5043" s="48"/>
      <c r="H5043" s="49"/>
      <c r="I5043" s="49"/>
      <c r="J5043" s="49"/>
      <c r="K5043" s="50"/>
      <c r="L5043" s="50"/>
      <c r="M5043" s="50"/>
      <c r="N5043" s="50"/>
      <c r="O5043" s="50"/>
      <c r="P5043" s="50"/>
      <c r="Q5043" s="50"/>
      <c r="R5043" s="51"/>
      <c r="S5043" s="51"/>
      <c r="T5043" s="51"/>
      <c r="U5043" s="51"/>
      <c r="V5043" s="51"/>
      <c r="W5043" s="51"/>
      <c r="X5043" s="44"/>
      <c r="AF5043" s="52"/>
      <c r="AM5043" s="7"/>
      <c r="AN5043" s="7"/>
      <c r="AO5043" s="53"/>
      <c r="AP5043" s="54"/>
      <c r="AQ5043" s="54"/>
      <c r="AR5043" s="7"/>
      <c r="AS5043" s="54"/>
      <c r="AT5043" s="53"/>
      <c r="AU5043" s="7"/>
      <c r="AV5043" s="7"/>
      <c r="AW5043" s="55"/>
      <c r="AX5043" s="56"/>
      <c r="AY5043" s="55"/>
      <c r="AZ5043" s="55"/>
      <c r="BA5043" s="55"/>
      <c r="BB5043" s="11"/>
      <c r="BC5043" s="12"/>
      <c r="BD5043" s="12"/>
      <c r="BE5043" s="12"/>
      <c r="BF5043" s="12"/>
      <c r="BG5043" s="12"/>
      <c r="BH5043" s="12"/>
      <c r="BI5043" s="12"/>
      <c r="BJ5043" s="12"/>
      <c r="BK5043" s="12"/>
    </row>
    <row r="5044" spans="1:63" s="5" customFormat="1">
      <c r="A5044" s="13"/>
      <c r="B5044" s="13"/>
      <c r="C5044" s="45"/>
      <c r="E5044" s="46"/>
      <c r="F5044" s="47"/>
      <c r="G5044" s="48"/>
      <c r="H5044" s="49"/>
      <c r="I5044" s="49"/>
      <c r="J5044" s="49"/>
      <c r="K5044" s="50"/>
      <c r="L5044" s="50"/>
      <c r="M5044" s="50"/>
      <c r="N5044" s="50"/>
      <c r="O5044" s="50"/>
      <c r="P5044" s="50"/>
      <c r="Q5044" s="50"/>
      <c r="R5044" s="51"/>
      <c r="S5044" s="51"/>
      <c r="T5044" s="51"/>
      <c r="U5044" s="51"/>
      <c r="V5044" s="51"/>
      <c r="W5044" s="51"/>
      <c r="X5044" s="44"/>
      <c r="AF5044" s="52"/>
      <c r="AM5044" s="7"/>
      <c r="AN5044" s="7"/>
      <c r="AO5044" s="53"/>
      <c r="AP5044" s="54"/>
      <c r="AQ5044" s="54"/>
      <c r="AR5044" s="7"/>
      <c r="AS5044" s="54"/>
      <c r="AT5044" s="53"/>
      <c r="AU5044" s="7"/>
      <c r="AV5044" s="7"/>
      <c r="AW5044" s="55"/>
      <c r="AX5044" s="56"/>
      <c r="AY5044" s="55"/>
      <c r="AZ5044" s="55"/>
      <c r="BA5044" s="55"/>
      <c r="BB5044" s="11"/>
      <c r="BC5044" s="12"/>
      <c r="BD5044" s="12"/>
      <c r="BE5044" s="12"/>
      <c r="BF5044" s="12"/>
      <c r="BG5044" s="12"/>
      <c r="BH5044" s="12"/>
      <c r="BI5044" s="12"/>
      <c r="BJ5044" s="12"/>
      <c r="BK5044" s="12"/>
    </row>
    <row r="5045" spans="1:63" s="5" customFormat="1">
      <c r="A5045" s="13"/>
      <c r="B5045" s="13"/>
      <c r="C5045" s="45"/>
      <c r="E5045" s="46"/>
      <c r="F5045" s="47"/>
      <c r="G5045" s="48"/>
      <c r="H5045" s="49"/>
      <c r="I5045" s="49"/>
      <c r="J5045" s="49"/>
      <c r="K5045" s="50"/>
      <c r="L5045" s="50"/>
      <c r="M5045" s="50"/>
      <c r="N5045" s="50"/>
      <c r="O5045" s="50"/>
      <c r="P5045" s="50"/>
      <c r="Q5045" s="50"/>
      <c r="R5045" s="51"/>
      <c r="S5045" s="51"/>
      <c r="T5045" s="51"/>
      <c r="U5045" s="51"/>
      <c r="V5045" s="51"/>
      <c r="W5045" s="51"/>
      <c r="X5045" s="44"/>
      <c r="AF5045" s="52"/>
      <c r="AM5045" s="7"/>
      <c r="AN5045" s="7"/>
      <c r="AO5045" s="53"/>
      <c r="AP5045" s="54"/>
      <c r="AQ5045" s="54"/>
      <c r="AR5045" s="7"/>
      <c r="AS5045" s="54"/>
      <c r="AT5045" s="53"/>
      <c r="AU5045" s="7"/>
      <c r="AV5045" s="7"/>
      <c r="AW5045" s="55"/>
      <c r="AX5045" s="56"/>
      <c r="AY5045" s="55"/>
      <c r="AZ5045" s="55"/>
      <c r="BA5045" s="55"/>
      <c r="BB5045" s="11"/>
      <c r="BC5045" s="12"/>
      <c r="BD5045" s="12"/>
      <c r="BE5045" s="12"/>
      <c r="BF5045" s="12"/>
      <c r="BG5045" s="12"/>
      <c r="BH5045" s="12"/>
      <c r="BI5045" s="12"/>
      <c r="BJ5045" s="12"/>
      <c r="BK5045" s="12"/>
    </row>
    <row r="5046" spans="1:63" s="5" customFormat="1">
      <c r="A5046" s="13"/>
      <c r="B5046" s="13"/>
      <c r="C5046" s="45"/>
      <c r="E5046" s="46"/>
      <c r="F5046" s="47"/>
      <c r="G5046" s="48"/>
      <c r="H5046" s="49"/>
      <c r="I5046" s="49"/>
      <c r="J5046" s="49"/>
      <c r="K5046" s="50"/>
      <c r="L5046" s="50"/>
      <c r="M5046" s="50"/>
      <c r="N5046" s="50"/>
      <c r="O5046" s="50"/>
      <c r="P5046" s="50"/>
      <c r="Q5046" s="50"/>
      <c r="R5046" s="51"/>
      <c r="S5046" s="51"/>
      <c r="T5046" s="51"/>
      <c r="U5046" s="51"/>
      <c r="V5046" s="51"/>
      <c r="W5046" s="51"/>
      <c r="X5046" s="44"/>
      <c r="AF5046" s="52"/>
      <c r="AM5046" s="7"/>
      <c r="AN5046" s="7"/>
      <c r="AO5046" s="53"/>
      <c r="AP5046" s="54"/>
      <c r="AQ5046" s="54"/>
      <c r="AR5046" s="7"/>
      <c r="AS5046" s="54"/>
      <c r="AT5046" s="53"/>
      <c r="AU5046" s="7"/>
      <c r="AV5046" s="7"/>
      <c r="AW5046" s="55"/>
      <c r="AX5046" s="56"/>
      <c r="AY5046" s="55"/>
      <c r="AZ5046" s="55"/>
      <c r="BA5046" s="55"/>
      <c r="BB5046" s="11"/>
      <c r="BC5046" s="12"/>
      <c r="BD5046" s="12"/>
      <c r="BE5046" s="12"/>
      <c r="BF5046" s="12"/>
      <c r="BG5046" s="12"/>
      <c r="BH5046" s="12"/>
      <c r="BI5046" s="12"/>
      <c r="BJ5046" s="12"/>
      <c r="BK5046" s="12"/>
    </row>
    <row r="5047" spans="1:63" s="5" customFormat="1">
      <c r="A5047" s="13"/>
      <c r="B5047" s="13"/>
      <c r="C5047" s="45"/>
      <c r="E5047" s="46"/>
      <c r="F5047" s="47"/>
      <c r="G5047" s="48"/>
      <c r="H5047" s="49"/>
      <c r="I5047" s="49"/>
      <c r="J5047" s="49"/>
      <c r="K5047" s="50"/>
      <c r="L5047" s="50"/>
      <c r="M5047" s="50"/>
      <c r="N5047" s="50"/>
      <c r="O5047" s="50"/>
      <c r="P5047" s="50"/>
      <c r="Q5047" s="50"/>
      <c r="R5047" s="51"/>
      <c r="S5047" s="51"/>
      <c r="T5047" s="51"/>
      <c r="U5047" s="51"/>
      <c r="V5047" s="51"/>
      <c r="W5047" s="51"/>
      <c r="X5047" s="44"/>
      <c r="AF5047" s="52"/>
      <c r="AM5047" s="7"/>
      <c r="AN5047" s="7"/>
      <c r="AO5047" s="53"/>
      <c r="AP5047" s="54"/>
      <c r="AQ5047" s="54"/>
      <c r="AR5047" s="7"/>
      <c r="AS5047" s="54"/>
      <c r="AT5047" s="53"/>
      <c r="AU5047" s="7"/>
      <c r="AV5047" s="7"/>
      <c r="AW5047" s="55"/>
      <c r="AX5047" s="56"/>
      <c r="AY5047" s="55"/>
      <c r="AZ5047" s="55"/>
      <c r="BA5047" s="55"/>
      <c r="BB5047" s="11"/>
      <c r="BC5047" s="12"/>
      <c r="BD5047" s="12"/>
      <c r="BE5047" s="12"/>
      <c r="BF5047" s="12"/>
      <c r="BG5047" s="12"/>
      <c r="BH5047" s="12"/>
      <c r="BI5047" s="12"/>
      <c r="BJ5047" s="12"/>
      <c r="BK5047" s="12"/>
    </row>
    <row r="5048" spans="1:63" s="5" customFormat="1">
      <c r="A5048" s="13"/>
      <c r="B5048" s="13"/>
      <c r="C5048" s="45"/>
      <c r="E5048" s="46"/>
      <c r="F5048" s="47"/>
      <c r="G5048" s="48"/>
      <c r="H5048" s="49"/>
      <c r="I5048" s="49"/>
      <c r="J5048" s="49"/>
      <c r="K5048" s="50"/>
      <c r="L5048" s="50"/>
      <c r="M5048" s="50"/>
      <c r="N5048" s="50"/>
      <c r="O5048" s="50"/>
      <c r="P5048" s="50"/>
      <c r="Q5048" s="50"/>
      <c r="R5048" s="51"/>
      <c r="S5048" s="51"/>
      <c r="T5048" s="51"/>
      <c r="U5048" s="51"/>
      <c r="V5048" s="51"/>
      <c r="W5048" s="51"/>
      <c r="X5048" s="44"/>
      <c r="AF5048" s="52"/>
      <c r="AM5048" s="7"/>
      <c r="AN5048" s="7"/>
      <c r="AO5048" s="53"/>
      <c r="AP5048" s="54"/>
      <c r="AQ5048" s="54"/>
      <c r="AR5048" s="7"/>
      <c r="AS5048" s="54"/>
      <c r="AT5048" s="53"/>
      <c r="AU5048" s="7"/>
      <c r="AV5048" s="7"/>
      <c r="AW5048" s="55"/>
      <c r="AX5048" s="56"/>
      <c r="AY5048" s="55"/>
      <c r="AZ5048" s="55"/>
      <c r="BA5048" s="55"/>
      <c r="BB5048" s="11"/>
      <c r="BC5048" s="12"/>
      <c r="BD5048" s="12"/>
      <c r="BE5048" s="12"/>
      <c r="BF5048" s="12"/>
      <c r="BG5048" s="12"/>
      <c r="BH5048" s="12"/>
      <c r="BI5048" s="12"/>
      <c r="BJ5048" s="12"/>
      <c r="BK5048" s="12"/>
    </row>
    <row r="5049" spans="1:63" s="5" customFormat="1">
      <c r="A5049" s="13"/>
      <c r="B5049" s="13"/>
      <c r="C5049" s="45"/>
      <c r="E5049" s="46"/>
      <c r="F5049" s="47"/>
      <c r="G5049" s="48"/>
      <c r="H5049" s="49"/>
      <c r="I5049" s="49"/>
      <c r="J5049" s="49"/>
      <c r="K5049" s="50"/>
      <c r="L5049" s="50"/>
      <c r="M5049" s="50"/>
      <c r="N5049" s="50"/>
      <c r="O5049" s="50"/>
      <c r="P5049" s="50"/>
      <c r="Q5049" s="50"/>
      <c r="R5049" s="51"/>
      <c r="S5049" s="51"/>
      <c r="T5049" s="51"/>
      <c r="U5049" s="51"/>
      <c r="V5049" s="51"/>
      <c r="W5049" s="51"/>
      <c r="X5049" s="44"/>
      <c r="AF5049" s="52"/>
      <c r="AM5049" s="7"/>
      <c r="AN5049" s="7"/>
      <c r="AO5049" s="53"/>
      <c r="AP5049" s="54"/>
      <c r="AQ5049" s="54"/>
      <c r="AR5049" s="7"/>
      <c r="AS5049" s="54"/>
      <c r="AT5049" s="53"/>
      <c r="AU5049" s="7"/>
      <c r="AV5049" s="7"/>
      <c r="AW5049" s="55"/>
      <c r="AX5049" s="56"/>
      <c r="AY5049" s="55"/>
      <c r="AZ5049" s="55"/>
      <c r="BA5049" s="55"/>
      <c r="BB5049" s="11"/>
      <c r="BC5049" s="12"/>
      <c r="BD5049" s="12"/>
      <c r="BE5049" s="12"/>
      <c r="BF5049" s="12"/>
      <c r="BG5049" s="12"/>
      <c r="BH5049" s="12"/>
      <c r="BI5049" s="12"/>
      <c r="BJ5049" s="12"/>
      <c r="BK5049" s="12"/>
    </row>
    <row r="5050" spans="1:63" s="5" customFormat="1">
      <c r="A5050" s="13"/>
      <c r="B5050" s="13"/>
      <c r="C5050" s="45"/>
      <c r="E5050" s="46"/>
      <c r="F5050" s="47"/>
      <c r="G5050" s="48"/>
      <c r="H5050" s="49"/>
      <c r="I5050" s="49"/>
      <c r="J5050" s="49"/>
      <c r="K5050" s="50"/>
      <c r="L5050" s="50"/>
      <c r="M5050" s="50"/>
      <c r="N5050" s="50"/>
      <c r="O5050" s="50"/>
      <c r="P5050" s="50"/>
      <c r="Q5050" s="50"/>
      <c r="R5050" s="51"/>
      <c r="S5050" s="51"/>
      <c r="T5050" s="51"/>
      <c r="U5050" s="51"/>
      <c r="V5050" s="51"/>
      <c r="W5050" s="51"/>
      <c r="X5050" s="44"/>
      <c r="AF5050" s="52"/>
      <c r="AM5050" s="7"/>
      <c r="AN5050" s="7"/>
      <c r="AO5050" s="53"/>
      <c r="AP5050" s="54"/>
      <c r="AQ5050" s="54"/>
      <c r="AR5050" s="7"/>
      <c r="AS5050" s="54"/>
      <c r="AT5050" s="53"/>
      <c r="AU5050" s="7"/>
      <c r="AV5050" s="7"/>
      <c r="AW5050" s="55"/>
      <c r="AX5050" s="56"/>
      <c r="AY5050" s="55"/>
      <c r="AZ5050" s="55"/>
      <c r="BA5050" s="55"/>
      <c r="BB5050" s="11"/>
      <c r="BC5050" s="12"/>
      <c r="BD5050" s="12"/>
      <c r="BE5050" s="12"/>
      <c r="BF5050" s="12"/>
      <c r="BG5050" s="12"/>
      <c r="BH5050" s="12"/>
      <c r="BI5050" s="12"/>
      <c r="BJ5050" s="12"/>
      <c r="BK5050" s="12"/>
    </row>
    <row r="5051" spans="1:63" s="5" customFormat="1">
      <c r="A5051" s="13"/>
      <c r="B5051" s="13"/>
      <c r="C5051" s="45"/>
      <c r="E5051" s="46"/>
      <c r="F5051" s="47"/>
      <c r="G5051" s="48"/>
      <c r="H5051" s="49"/>
      <c r="I5051" s="49"/>
      <c r="J5051" s="49"/>
      <c r="K5051" s="50"/>
      <c r="L5051" s="50"/>
      <c r="M5051" s="50"/>
      <c r="N5051" s="50"/>
      <c r="O5051" s="50"/>
      <c r="P5051" s="50"/>
      <c r="Q5051" s="50"/>
      <c r="R5051" s="51"/>
      <c r="S5051" s="51"/>
      <c r="T5051" s="51"/>
      <c r="U5051" s="51"/>
      <c r="V5051" s="51"/>
      <c r="W5051" s="51"/>
      <c r="X5051" s="44"/>
      <c r="AF5051" s="52"/>
      <c r="AM5051" s="7"/>
      <c r="AN5051" s="7"/>
      <c r="AO5051" s="53"/>
      <c r="AP5051" s="54"/>
      <c r="AQ5051" s="54"/>
      <c r="AR5051" s="7"/>
      <c r="AS5051" s="54"/>
      <c r="AT5051" s="53"/>
      <c r="AU5051" s="7"/>
      <c r="AV5051" s="7"/>
      <c r="AW5051" s="55"/>
      <c r="AX5051" s="56"/>
      <c r="AY5051" s="55"/>
      <c r="AZ5051" s="55"/>
      <c r="BA5051" s="55"/>
      <c r="BB5051" s="11"/>
      <c r="BC5051" s="12"/>
      <c r="BD5051" s="12"/>
      <c r="BE5051" s="12"/>
      <c r="BF5051" s="12"/>
      <c r="BG5051" s="12"/>
      <c r="BH5051" s="12"/>
      <c r="BI5051" s="12"/>
      <c r="BJ5051" s="12"/>
      <c r="BK5051" s="12"/>
    </row>
    <row r="5052" spans="1:63" s="5" customFormat="1">
      <c r="A5052" s="13"/>
      <c r="B5052" s="13"/>
      <c r="C5052" s="45"/>
      <c r="E5052" s="46"/>
      <c r="F5052" s="47"/>
      <c r="G5052" s="48"/>
      <c r="H5052" s="49"/>
      <c r="I5052" s="49"/>
      <c r="J5052" s="49"/>
      <c r="K5052" s="50"/>
      <c r="L5052" s="50"/>
      <c r="M5052" s="50"/>
      <c r="N5052" s="50"/>
      <c r="O5052" s="50"/>
      <c r="P5052" s="50"/>
      <c r="Q5052" s="50"/>
      <c r="R5052" s="51"/>
      <c r="S5052" s="51"/>
      <c r="T5052" s="51"/>
      <c r="U5052" s="51"/>
      <c r="V5052" s="51"/>
      <c r="W5052" s="51"/>
      <c r="X5052" s="44"/>
      <c r="AF5052" s="52"/>
      <c r="AM5052" s="7"/>
      <c r="AN5052" s="7"/>
      <c r="AO5052" s="53"/>
      <c r="AP5052" s="54"/>
      <c r="AQ5052" s="54"/>
      <c r="AR5052" s="7"/>
      <c r="AS5052" s="54"/>
      <c r="AT5052" s="53"/>
      <c r="AU5052" s="7"/>
      <c r="AV5052" s="7"/>
      <c r="AW5052" s="55"/>
      <c r="AX5052" s="56"/>
      <c r="AY5052" s="55"/>
      <c r="AZ5052" s="55"/>
      <c r="BA5052" s="55"/>
      <c r="BB5052" s="11"/>
      <c r="BC5052" s="12"/>
      <c r="BD5052" s="12"/>
      <c r="BE5052" s="12"/>
      <c r="BF5052" s="12"/>
      <c r="BG5052" s="12"/>
      <c r="BH5052" s="12"/>
      <c r="BI5052" s="12"/>
      <c r="BJ5052" s="12"/>
      <c r="BK5052" s="12"/>
    </row>
    <row r="5053" spans="1:63" s="5" customFormat="1">
      <c r="A5053" s="13"/>
      <c r="B5053" s="13"/>
      <c r="C5053" s="45"/>
      <c r="E5053" s="46"/>
      <c r="F5053" s="47"/>
      <c r="G5053" s="48"/>
      <c r="H5053" s="49"/>
      <c r="I5053" s="49"/>
      <c r="J5053" s="49"/>
      <c r="K5053" s="50"/>
      <c r="L5053" s="50"/>
      <c r="M5053" s="50"/>
      <c r="N5053" s="50"/>
      <c r="O5053" s="50"/>
      <c r="P5053" s="50"/>
      <c r="Q5053" s="50"/>
      <c r="R5053" s="51"/>
      <c r="S5053" s="51"/>
      <c r="T5053" s="51"/>
      <c r="U5053" s="51"/>
      <c r="V5053" s="51"/>
      <c r="W5053" s="51"/>
      <c r="X5053" s="44"/>
      <c r="AF5053" s="52"/>
      <c r="AM5053" s="7"/>
      <c r="AN5053" s="7"/>
      <c r="AO5053" s="53"/>
      <c r="AP5053" s="54"/>
      <c r="AQ5053" s="54"/>
      <c r="AR5053" s="7"/>
      <c r="AS5053" s="54"/>
      <c r="AT5053" s="53"/>
      <c r="AU5053" s="7"/>
      <c r="AV5053" s="7"/>
      <c r="AW5053" s="55"/>
      <c r="AX5053" s="56"/>
      <c r="AY5053" s="55"/>
      <c r="AZ5053" s="55"/>
      <c r="BA5053" s="55"/>
      <c r="BB5053" s="11"/>
      <c r="BC5053" s="12"/>
      <c r="BD5053" s="12"/>
      <c r="BE5053" s="12"/>
      <c r="BF5053" s="12"/>
      <c r="BG5053" s="12"/>
      <c r="BH5053" s="12"/>
      <c r="BI5053" s="12"/>
      <c r="BJ5053" s="12"/>
      <c r="BK5053" s="12"/>
    </row>
    <row r="5054" spans="1:63" s="5" customFormat="1">
      <c r="A5054" s="13"/>
      <c r="B5054" s="13"/>
      <c r="C5054" s="45"/>
      <c r="E5054" s="46"/>
      <c r="F5054" s="47"/>
      <c r="G5054" s="48"/>
      <c r="H5054" s="49"/>
      <c r="I5054" s="49"/>
      <c r="J5054" s="49"/>
      <c r="K5054" s="50"/>
      <c r="L5054" s="50"/>
      <c r="M5054" s="50"/>
      <c r="N5054" s="50"/>
      <c r="O5054" s="50"/>
      <c r="P5054" s="50"/>
      <c r="Q5054" s="50"/>
      <c r="R5054" s="51"/>
      <c r="S5054" s="51"/>
      <c r="T5054" s="51"/>
      <c r="U5054" s="51"/>
      <c r="V5054" s="51"/>
      <c r="W5054" s="51"/>
      <c r="X5054" s="44"/>
      <c r="AF5054" s="52"/>
      <c r="AM5054" s="7"/>
      <c r="AN5054" s="7"/>
      <c r="AO5054" s="53"/>
      <c r="AP5054" s="54"/>
      <c r="AQ5054" s="54"/>
      <c r="AR5054" s="7"/>
      <c r="AS5054" s="54"/>
      <c r="AT5054" s="53"/>
      <c r="AU5054" s="7"/>
      <c r="AV5054" s="7"/>
      <c r="AW5054" s="55"/>
      <c r="AX5054" s="56"/>
      <c r="AY5054" s="55"/>
      <c r="AZ5054" s="55"/>
      <c r="BA5054" s="55"/>
      <c r="BB5054" s="11"/>
      <c r="BC5054" s="12"/>
      <c r="BD5054" s="12"/>
      <c r="BE5054" s="12"/>
      <c r="BF5054" s="12"/>
      <c r="BG5054" s="12"/>
      <c r="BH5054" s="12"/>
      <c r="BI5054" s="12"/>
      <c r="BJ5054" s="12"/>
      <c r="BK5054" s="12"/>
    </row>
    <row r="5055" spans="1:63" s="5" customFormat="1">
      <c r="A5055" s="13"/>
      <c r="B5055" s="13"/>
      <c r="C5055" s="45"/>
      <c r="E5055" s="46"/>
      <c r="F5055" s="47"/>
      <c r="G5055" s="48"/>
      <c r="H5055" s="49"/>
      <c r="I5055" s="49"/>
      <c r="J5055" s="49"/>
      <c r="K5055" s="50"/>
      <c r="L5055" s="50"/>
      <c r="M5055" s="50"/>
      <c r="N5055" s="50"/>
      <c r="O5055" s="50"/>
      <c r="P5055" s="50"/>
      <c r="Q5055" s="50"/>
      <c r="R5055" s="51"/>
      <c r="S5055" s="51"/>
      <c r="T5055" s="51"/>
      <c r="U5055" s="51"/>
      <c r="V5055" s="51"/>
      <c r="W5055" s="51"/>
      <c r="X5055" s="44"/>
      <c r="AF5055" s="52"/>
      <c r="AM5055" s="7"/>
      <c r="AN5055" s="7"/>
      <c r="AO5055" s="53"/>
      <c r="AP5055" s="54"/>
      <c r="AQ5055" s="54"/>
      <c r="AR5055" s="7"/>
      <c r="AS5055" s="54"/>
      <c r="AT5055" s="53"/>
      <c r="AU5055" s="7"/>
      <c r="AV5055" s="7"/>
      <c r="AW5055" s="55"/>
      <c r="AX5055" s="56"/>
      <c r="AY5055" s="55"/>
      <c r="AZ5055" s="55"/>
      <c r="BA5055" s="55"/>
      <c r="BB5055" s="11"/>
      <c r="BC5055" s="12"/>
      <c r="BD5055" s="12"/>
      <c r="BE5055" s="12"/>
      <c r="BF5055" s="12"/>
      <c r="BG5055" s="12"/>
      <c r="BH5055" s="12"/>
      <c r="BI5055" s="12"/>
      <c r="BJ5055" s="12"/>
      <c r="BK5055" s="12"/>
    </row>
    <row r="5056" spans="1:63" s="5" customFormat="1">
      <c r="A5056" s="13"/>
      <c r="B5056" s="13"/>
      <c r="C5056" s="45"/>
      <c r="E5056" s="46"/>
      <c r="F5056" s="47"/>
      <c r="G5056" s="48"/>
      <c r="H5056" s="49"/>
      <c r="I5056" s="49"/>
      <c r="J5056" s="49"/>
      <c r="K5056" s="50"/>
      <c r="L5056" s="50"/>
      <c r="M5056" s="50"/>
      <c r="N5056" s="50"/>
      <c r="O5056" s="50"/>
      <c r="P5056" s="50"/>
      <c r="Q5056" s="50"/>
      <c r="R5056" s="51"/>
      <c r="S5056" s="51"/>
      <c r="T5056" s="51"/>
      <c r="U5056" s="51"/>
      <c r="V5056" s="51"/>
      <c r="W5056" s="51"/>
      <c r="X5056" s="44"/>
      <c r="AF5056" s="52"/>
      <c r="AM5056" s="7"/>
      <c r="AN5056" s="7"/>
      <c r="AO5056" s="53"/>
      <c r="AP5056" s="54"/>
      <c r="AQ5056" s="54"/>
      <c r="AR5056" s="7"/>
      <c r="AS5056" s="54"/>
      <c r="AT5056" s="53"/>
      <c r="AU5056" s="7"/>
      <c r="AV5056" s="7"/>
      <c r="AW5056" s="55"/>
      <c r="AX5056" s="56"/>
      <c r="AY5056" s="55"/>
      <c r="AZ5056" s="55"/>
      <c r="BA5056" s="55"/>
      <c r="BB5056" s="11"/>
      <c r="BC5056" s="12"/>
      <c r="BD5056" s="12"/>
      <c r="BE5056" s="12"/>
      <c r="BF5056" s="12"/>
      <c r="BG5056" s="12"/>
      <c r="BH5056" s="12"/>
      <c r="BI5056" s="12"/>
      <c r="BJ5056" s="12"/>
      <c r="BK5056" s="12"/>
    </row>
    <row r="5057" spans="1:63" s="5" customFormat="1">
      <c r="A5057" s="13"/>
      <c r="B5057" s="13"/>
      <c r="C5057" s="45"/>
      <c r="E5057" s="46"/>
      <c r="F5057" s="47"/>
      <c r="G5057" s="48"/>
      <c r="H5057" s="49"/>
      <c r="I5057" s="49"/>
      <c r="J5057" s="49"/>
      <c r="K5057" s="50"/>
      <c r="L5057" s="50"/>
      <c r="M5057" s="50"/>
      <c r="N5057" s="50"/>
      <c r="O5057" s="50"/>
      <c r="P5057" s="50"/>
      <c r="Q5057" s="50"/>
      <c r="R5057" s="51"/>
      <c r="S5057" s="51"/>
      <c r="T5057" s="51"/>
      <c r="U5057" s="51"/>
      <c r="V5057" s="51"/>
      <c r="W5057" s="51"/>
      <c r="X5057" s="44"/>
      <c r="AF5057" s="52"/>
      <c r="AM5057" s="7"/>
      <c r="AN5057" s="7"/>
      <c r="AO5057" s="53"/>
      <c r="AP5057" s="54"/>
      <c r="AQ5057" s="54"/>
      <c r="AR5057" s="7"/>
      <c r="AS5057" s="54"/>
      <c r="AT5057" s="53"/>
      <c r="AU5057" s="7"/>
      <c r="AV5057" s="7"/>
      <c r="AW5057" s="55"/>
      <c r="AX5057" s="56"/>
      <c r="AY5057" s="55"/>
      <c r="AZ5057" s="55"/>
      <c r="BA5057" s="55"/>
      <c r="BB5057" s="11"/>
      <c r="BC5057" s="12"/>
      <c r="BD5057" s="12"/>
      <c r="BE5057" s="12"/>
      <c r="BF5057" s="12"/>
      <c r="BG5057" s="12"/>
      <c r="BH5057" s="12"/>
      <c r="BI5057" s="12"/>
      <c r="BJ5057" s="12"/>
      <c r="BK5057" s="12"/>
    </row>
    <row r="5058" spans="1:63" s="5" customFormat="1">
      <c r="A5058" s="13"/>
      <c r="B5058" s="13"/>
      <c r="C5058" s="45"/>
      <c r="E5058" s="46"/>
      <c r="F5058" s="47"/>
      <c r="G5058" s="48"/>
      <c r="H5058" s="49"/>
      <c r="I5058" s="49"/>
      <c r="J5058" s="49"/>
      <c r="K5058" s="50"/>
      <c r="L5058" s="50"/>
      <c r="M5058" s="50"/>
      <c r="N5058" s="50"/>
      <c r="O5058" s="50"/>
      <c r="P5058" s="50"/>
      <c r="Q5058" s="50"/>
      <c r="R5058" s="51"/>
      <c r="S5058" s="51"/>
      <c r="T5058" s="51"/>
      <c r="U5058" s="51"/>
      <c r="V5058" s="51"/>
      <c r="W5058" s="51"/>
      <c r="X5058" s="44"/>
      <c r="AF5058" s="52"/>
      <c r="AM5058" s="7"/>
      <c r="AN5058" s="7"/>
      <c r="AO5058" s="53"/>
      <c r="AP5058" s="54"/>
      <c r="AQ5058" s="54"/>
      <c r="AR5058" s="7"/>
      <c r="AS5058" s="54"/>
      <c r="AT5058" s="53"/>
      <c r="AU5058" s="7"/>
      <c r="AV5058" s="7"/>
      <c r="AW5058" s="55"/>
      <c r="AX5058" s="56"/>
      <c r="AY5058" s="55"/>
      <c r="AZ5058" s="55"/>
      <c r="BA5058" s="55"/>
      <c r="BB5058" s="11"/>
      <c r="BC5058" s="12"/>
      <c r="BD5058" s="12"/>
      <c r="BE5058" s="12"/>
      <c r="BF5058" s="12"/>
      <c r="BG5058" s="12"/>
      <c r="BH5058" s="12"/>
      <c r="BI5058" s="12"/>
      <c r="BJ5058" s="12"/>
      <c r="BK5058" s="12"/>
    </row>
    <row r="5059" spans="1:63" s="5" customFormat="1">
      <c r="A5059" s="13"/>
      <c r="B5059" s="13"/>
      <c r="C5059" s="45"/>
      <c r="E5059" s="46"/>
      <c r="F5059" s="47"/>
      <c r="G5059" s="48"/>
      <c r="H5059" s="49"/>
      <c r="I5059" s="49"/>
      <c r="J5059" s="49"/>
      <c r="K5059" s="50"/>
      <c r="L5059" s="50"/>
      <c r="M5059" s="50"/>
      <c r="N5059" s="50"/>
      <c r="O5059" s="50"/>
      <c r="P5059" s="50"/>
      <c r="Q5059" s="50"/>
      <c r="R5059" s="51"/>
      <c r="S5059" s="51"/>
      <c r="T5059" s="51"/>
      <c r="U5059" s="51"/>
      <c r="V5059" s="51"/>
      <c r="W5059" s="51"/>
      <c r="X5059" s="44"/>
      <c r="AF5059" s="52"/>
      <c r="AM5059" s="7"/>
      <c r="AN5059" s="7"/>
      <c r="AO5059" s="53"/>
      <c r="AP5059" s="54"/>
      <c r="AQ5059" s="54"/>
      <c r="AR5059" s="7"/>
      <c r="AS5059" s="54"/>
      <c r="AT5059" s="53"/>
      <c r="AU5059" s="7"/>
      <c r="AV5059" s="7"/>
      <c r="AW5059" s="55"/>
      <c r="AX5059" s="56"/>
      <c r="AY5059" s="55"/>
      <c r="AZ5059" s="55"/>
      <c r="BA5059" s="55"/>
      <c r="BB5059" s="11"/>
      <c r="BC5059" s="12"/>
      <c r="BD5059" s="12"/>
      <c r="BE5059" s="12"/>
      <c r="BF5059" s="12"/>
      <c r="BG5059" s="12"/>
      <c r="BH5059" s="12"/>
      <c r="BI5059" s="12"/>
      <c r="BJ5059" s="12"/>
      <c r="BK5059" s="12"/>
    </row>
    <row r="5060" spans="1:63" s="5" customFormat="1">
      <c r="A5060" s="13"/>
      <c r="B5060" s="13"/>
      <c r="C5060" s="45"/>
      <c r="E5060" s="46"/>
      <c r="F5060" s="47"/>
      <c r="G5060" s="48"/>
      <c r="H5060" s="49"/>
      <c r="I5060" s="49"/>
      <c r="J5060" s="49"/>
      <c r="K5060" s="50"/>
      <c r="L5060" s="50"/>
      <c r="M5060" s="50"/>
      <c r="N5060" s="50"/>
      <c r="O5060" s="50"/>
      <c r="P5060" s="50"/>
      <c r="Q5060" s="50"/>
      <c r="R5060" s="51"/>
      <c r="S5060" s="51"/>
      <c r="T5060" s="51"/>
      <c r="U5060" s="51"/>
      <c r="V5060" s="51"/>
      <c r="W5060" s="51"/>
      <c r="X5060" s="44"/>
      <c r="AF5060" s="52"/>
      <c r="AM5060" s="7"/>
      <c r="AN5060" s="7"/>
      <c r="AO5060" s="53"/>
      <c r="AP5060" s="54"/>
      <c r="AQ5060" s="54"/>
      <c r="AR5060" s="7"/>
      <c r="AS5060" s="54"/>
      <c r="AT5060" s="53"/>
      <c r="AU5060" s="7"/>
      <c r="AV5060" s="7"/>
      <c r="AW5060" s="55"/>
      <c r="AX5060" s="56"/>
      <c r="AY5060" s="55"/>
      <c r="AZ5060" s="55"/>
      <c r="BA5060" s="55"/>
      <c r="BB5060" s="11"/>
      <c r="BC5060" s="12"/>
      <c r="BD5060" s="12"/>
      <c r="BE5060" s="12"/>
      <c r="BF5060" s="12"/>
      <c r="BG5060" s="12"/>
      <c r="BH5060" s="12"/>
      <c r="BI5060" s="12"/>
      <c r="BJ5060" s="12"/>
      <c r="BK5060" s="12"/>
    </row>
    <row r="5061" spans="1:63" s="5" customFormat="1">
      <c r="A5061" s="13"/>
      <c r="B5061" s="13"/>
      <c r="C5061" s="45"/>
      <c r="E5061" s="46"/>
      <c r="F5061" s="47"/>
      <c r="G5061" s="48"/>
      <c r="H5061" s="49"/>
      <c r="I5061" s="49"/>
      <c r="J5061" s="49"/>
      <c r="K5061" s="50"/>
      <c r="L5061" s="50"/>
      <c r="M5061" s="50"/>
      <c r="N5061" s="50"/>
      <c r="O5061" s="50"/>
      <c r="P5061" s="50"/>
      <c r="Q5061" s="50"/>
      <c r="R5061" s="51"/>
      <c r="S5061" s="51"/>
      <c r="T5061" s="51"/>
      <c r="U5061" s="51"/>
      <c r="V5061" s="51"/>
      <c r="W5061" s="51"/>
      <c r="X5061" s="44"/>
      <c r="AF5061" s="52"/>
      <c r="AM5061" s="7"/>
      <c r="AN5061" s="7"/>
      <c r="AO5061" s="53"/>
      <c r="AP5061" s="54"/>
      <c r="AQ5061" s="54"/>
      <c r="AR5061" s="7"/>
      <c r="AS5061" s="54"/>
      <c r="AT5061" s="53"/>
      <c r="AU5061" s="7"/>
      <c r="AV5061" s="7"/>
      <c r="AW5061" s="55"/>
      <c r="AX5061" s="56"/>
      <c r="AY5061" s="55"/>
      <c r="AZ5061" s="55"/>
      <c r="BA5061" s="55"/>
      <c r="BB5061" s="11"/>
      <c r="BC5061" s="12"/>
      <c r="BD5061" s="12"/>
      <c r="BE5061" s="12"/>
      <c r="BF5061" s="12"/>
      <c r="BG5061" s="12"/>
      <c r="BH5061" s="12"/>
      <c r="BI5061" s="12"/>
      <c r="BJ5061" s="12"/>
      <c r="BK5061" s="12"/>
    </row>
    <row r="5062" spans="1:63" s="5" customFormat="1">
      <c r="A5062" s="13"/>
      <c r="B5062" s="13"/>
      <c r="C5062" s="45"/>
      <c r="E5062" s="46"/>
      <c r="F5062" s="47"/>
      <c r="G5062" s="48"/>
      <c r="H5062" s="49"/>
      <c r="I5062" s="49"/>
      <c r="J5062" s="49"/>
      <c r="K5062" s="50"/>
      <c r="L5062" s="50"/>
      <c r="M5062" s="50"/>
      <c r="N5062" s="50"/>
      <c r="O5062" s="50"/>
      <c r="P5062" s="50"/>
      <c r="Q5062" s="50"/>
      <c r="R5062" s="51"/>
      <c r="S5062" s="51"/>
      <c r="T5062" s="51"/>
      <c r="U5062" s="51"/>
      <c r="V5062" s="51"/>
      <c r="W5062" s="51"/>
      <c r="X5062" s="44"/>
      <c r="AF5062" s="52"/>
      <c r="AM5062" s="7"/>
      <c r="AN5062" s="7"/>
      <c r="AO5062" s="53"/>
      <c r="AP5062" s="54"/>
      <c r="AQ5062" s="54"/>
      <c r="AR5062" s="7"/>
      <c r="AS5062" s="54"/>
      <c r="AT5062" s="53"/>
      <c r="AU5062" s="7"/>
      <c r="AV5062" s="7"/>
      <c r="AW5062" s="55"/>
      <c r="AX5062" s="56"/>
      <c r="AY5062" s="55"/>
      <c r="AZ5062" s="55"/>
      <c r="BA5062" s="55"/>
      <c r="BB5062" s="11"/>
      <c r="BC5062" s="12"/>
      <c r="BD5062" s="12"/>
      <c r="BE5062" s="12"/>
      <c r="BF5062" s="12"/>
      <c r="BG5062" s="12"/>
      <c r="BH5062" s="12"/>
      <c r="BI5062" s="12"/>
      <c r="BJ5062" s="12"/>
      <c r="BK5062" s="12"/>
    </row>
    <row r="5063" spans="1:63" s="5" customFormat="1">
      <c r="A5063" s="13"/>
      <c r="B5063" s="13"/>
      <c r="C5063" s="45"/>
      <c r="E5063" s="46"/>
      <c r="F5063" s="47"/>
      <c r="G5063" s="48"/>
      <c r="H5063" s="49"/>
      <c r="I5063" s="49"/>
      <c r="J5063" s="49"/>
      <c r="K5063" s="50"/>
      <c r="L5063" s="50"/>
      <c r="M5063" s="50"/>
      <c r="N5063" s="50"/>
      <c r="O5063" s="50"/>
      <c r="P5063" s="50"/>
      <c r="Q5063" s="50"/>
      <c r="R5063" s="51"/>
      <c r="S5063" s="51"/>
      <c r="T5063" s="51"/>
      <c r="U5063" s="51"/>
      <c r="V5063" s="51"/>
      <c r="W5063" s="51"/>
      <c r="X5063" s="44"/>
      <c r="AF5063" s="52"/>
      <c r="AM5063" s="7"/>
      <c r="AN5063" s="7"/>
      <c r="AO5063" s="53"/>
      <c r="AP5063" s="54"/>
      <c r="AQ5063" s="54"/>
      <c r="AR5063" s="7"/>
      <c r="AS5063" s="54"/>
      <c r="AT5063" s="53"/>
      <c r="AU5063" s="7"/>
      <c r="AV5063" s="7"/>
      <c r="AW5063" s="55"/>
      <c r="AX5063" s="56"/>
      <c r="AY5063" s="55"/>
      <c r="AZ5063" s="55"/>
      <c r="BA5063" s="55"/>
      <c r="BB5063" s="11"/>
      <c r="BC5063" s="12"/>
      <c r="BD5063" s="12"/>
      <c r="BE5063" s="12"/>
      <c r="BF5063" s="12"/>
      <c r="BG5063" s="12"/>
      <c r="BH5063" s="12"/>
      <c r="BI5063" s="12"/>
      <c r="BJ5063" s="12"/>
      <c r="BK5063" s="12"/>
    </row>
    <row r="5064" spans="1:63" s="5" customFormat="1">
      <c r="A5064" s="13"/>
      <c r="B5064" s="13"/>
      <c r="C5064" s="45"/>
      <c r="E5064" s="46"/>
      <c r="F5064" s="47"/>
      <c r="G5064" s="48"/>
      <c r="H5064" s="49"/>
      <c r="I5064" s="49"/>
      <c r="J5064" s="49"/>
      <c r="K5064" s="50"/>
      <c r="L5064" s="50"/>
      <c r="M5064" s="50"/>
      <c r="N5064" s="50"/>
      <c r="O5064" s="50"/>
      <c r="P5064" s="50"/>
      <c r="Q5064" s="50"/>
      <c r="R5064" s="51"/>
      <c r="S5064" s="51"/>
      <c r="T5064" s="51"/>
      <c r="U5064" s="51"/>
      <c r="V5064" s="51"/>
      <c r="W5064" s="51"/>
      <c r="X5064" s="44"/>
      <c r="AF5064" s="52"/>
      <c r="AM5064" s="7"/>
      <c r="AN5064" s="7"/>
      <c r="AO5064" s="53"/>
      <c r="AP5064" s="54"/>
      <c r="AQ5064" s="54"/>
      <c r="AR5064" s="7"/>
      <c r="AS5064" s="54"/>
      <c r="AT5064" s="53"/>
      <c r="AU5064" s="7"/>
      <c r="AV5064" s="7"/>
      <c r="AW5064" s="55"/>
      <c r="AX5064" s="56"/>
      <c r="AY5064" s="55"/>
      <c r="AZ5064" s="55"/>
      <c r="BA5064" s="55"/>
      <c r="BB5064" s="11"/>
      <c r="BC5064" s="12"/>
      <c r="BD5064" s="12"/>
      <c r="BE5064" s="12"/>
      <c r="BF5064" s="12"/>
      <c r="BG5064" s="12"/>
      <c r="BH5064" s="12"/>
      <c r="BI5064" s="12"/>
      <c r="BJ5064" s="12"/>
      <c r="BK5064" s="12"/>
    </row>
    <row r="5065" spans="1:63" s="5" customFormat="1">
      <c r="A5065" s="13"/>
      <c r="B5065" s="13"/>
      <c r="C5065" s="45"/>
      <c r="E5065" s="46"/>
      <c r="F5065" s="47"/>
      <c r="G5065" s="48"/>
      <c r="H5065" s="49"/>
      <c r="I5065" s="49"/>
      <c r="J5065" s="49"/>
      <c r="K5065" s="50"/>
      <c r="L5065" s="50"/>
      <c r="M5065" s="50"/>
      <c r="N5065" s="50"/>
      <c r="O5065" s="50"/>
      <c r="P5065" s="50"/>
      <c r="Q5065" s="50"/>
      <c r="R5065" s="51"/>
      <c r="S5065" s="51"/>
      <c r="T5065" s="51"/>
      <c r="U5065" s="51"/>
      <c r="V5065" s="51"/>
      <c r="W5065" s="51"/>
      <c r="X5065" s="44"/>
      <c r="AF5065" s="52"/>
      <c r="AM5065" s="7"/>
      <c r="AN5065" s="7"/>
      <c r="AO5065" s="53"/>
      <c r="AP5065" s="54"/>
      <c r="AQ5065" s="54"/>
      <c r="AR5065" s="7"/>
      <c r="AS5065" s="54"/>
      <c r="AT5065" s="53"/>
      <c r="AU5065" s="7"/>
      <c r="AV5065" s="7"/>
      <c r="AW5065" s="55"/>
      <c r="AX5065" s="56"/>
      <c r="AY5065" s="55"/>
      <c r="AZ5065" s="55"/>
      <c r="BA5065" s="55"/>
      <c r="BB5065" s="11"/>
      <c r="BC5065" s="12"/>
      <c r="BD5065" s="12"/>
      <c r="BE5065" s="12"/>
      <c r="BF5065" s="12"/>
      <c r="BG5065" s="12"/>
      <c r="BH5065" s="12"/>
      <c r="BI5065" s="12"/>
      <c r="BJ5065" s="12"/>
      <c r="BK5065" s="12"/>
    </row>
    <row r="5066" spans="1:63" s="5" customFormat="1">
      <c r="A5066" s="13"/>
      <c r="B5066" s="13"/>
      <c r="C5066" s="45"/>
      <c r="E5066" s="46"/>
      <c r="F5066" s="47"/>
      <c r="G5066" s="48"/>
      <c r="H5066" s="49"/>
      <c r="I5066" s="49"/>
      <c r="J5066" s="49"/>
      <c r="K5066" s="50"/>
      <c r="L5066" s="50"/>
      <c r="M5066" s="50"/>
      <c r="N5066" s="50"/>
      <c r="O5066" s="50"/>
      <c r="P5066" s="50"/>
      <c r="Q5066" s="50"/>
      <c r="R5066" s="51"/>
      <c r="S5066" s="51"/>
      <c r="T5066" s="51"/>
      <c r="U5066" s="51"/>
      <c r="V5066" s="51"/>
      <c r="W5066" s="51"/>
      <c r="X5066" s="44"/>
      <c r="AF5066" s="52"/>
      <c r="AM5066" s="7"/>
      <c r="AN5066" s="7"/>
      <c r="AO5066" s="53"/>
      <c r="AP5066" s="54"/>
      <c r="AQ5066" s="54"/>
      <c r="AR5066" s="7"/>
      <c r="AS5066" s="54"/>
      <c r="AT5066" s="53"/>
      <c r="AU5066" s="7"/>
      <c r="AV5066" s="7"/>
      <c r="AW5066" s="55"/>
      <c r="AX5066" s="56"/>
      <c r="AY5066" s="55"/>
      <c r="AZ5066" s="55"/>
      <c r="BA5066" s="55"/>
      <c r="BB5066" s="11"/>
      <c r="BC5066" s="12"/>
      <c r="BD5066" s="12"/>
      <c r="BE5066" s="12"/>
      <c r="BF5066" s="12"/>
      <c r="BG5066" s="12"/>
      <c r="BH5066" s="12"/>
      <c r="BI5066" s="12"/>
      <c r="BJ5066" s="12"/>
      <c r="BK5066" s="12"/>
    </row>
    <row r="5067" spans="1:63" s="5" customFormat="1">
      <c r="A5067" s="13"/>
      <c r="B5067" s="13"/>
      <c r="C5067" s="45"/>
      <c r="E5067" s="46"/>
      <c r="F5067" s="47"/>
      <c r="G5067" s="48"/>
      <c r="H5067" s="49"/>
      <c r="I5067" s="49"/>
      <c r="J5067" s="49"/>
      <c r="K5067" s="50"/>
      <c r="L5067" s="50"/>
      <c r="M5067" s="50"/>
      <c r="N5067" s="50"/>
      <c r="O5067" s="50"/>
      <c r="P5067" s="50"/>
      <c r="Q5067" s="50"/>
      <c r="R5067" s="51"/>
      <c r="S5067" s="51"/>
      <c r="T5067" s="51"/>
      <c r="U5067" s="51"/>
      <c r="V5067" s="51"/>
      <c r="W5067" s="51"/>
      <c r="X5067" s="44"/>
      <c r="AF5067" s="52"/>
      <c r="AM5067" s="7"/>
      <c r="AN5067" s="7"/>
      <c r="AO5067" s="53"/>
      <c r="AP5067" s="54"/>
      <c r="AQ5067" s="54"/>
      <c r="AR5067" s="7"/>
      <c r="AS5067" s="54"/>
      <c r="AT5067" s="53"/>
      <c r="AU5067" s="7"/>
      <c r="AV5067" s="7"/>
      <c r="AW5067" s="55"/>
      <c r="AX5067" s="56"/>
      <c r="AY5067" s="55"/>
      <c r="AZ5067" s="55"/>
      <c r="BA5067" s="55"/>
      <c r="BB5067" s="11"/>
      <c r="BC5067" s="12"/>
      <c r="BD5067" s="12"/>
      <c r="BE5067" s="12"/>
      <c r="BF5067" s="12"/>
      <c r="BG5067" s="12"/>
      <c r="BH5067" s="12"/>
      <c r="BI5067" s="12"/>
      <c r="BJ5067" s="12"/>
      <c r="BK5067" s="12"/>
    </row>
    <row r="5068" spans="1:63" s="5" customFormat="1">
      <c r="A5068" s="13"/>
      <c r="B5068" s="13"/>
      <c r="C5068" s="45"/>
      <c r="E5068" s="46"/>
      <c r="F5068" s="47"/>
      <c r="G5068" s="48"/>
      <c r="H5068" s="49"/>
      <c r="I5068" s="49"/>
      <c r="J5068" s="49"/>
      <c r="K5068" s="50"/>
      <c r="L5068" s="50"/>
      <c r="M5068" s="50"/>
      <c r="N5068" s="50"/>
      <c r="O5068" s="50"/>
      <c r="P5068" s="50"/>
      <c r="Q5068" s="50"/>
      <c r="R5068" s="51"/>
      <c r="S5068" s="51"/>
      <c r="T5068" s="51"/>
      <c r="U5068" s="51"/>
      <c r="V5068" s="51"/>
      <c r="W5068" s="51"/>
      <c r="X5068" s="44"/>
      <c r="AF5068" s="52"/>
      <c r="AM5068" s="7"/>
      <c r="AN5068" s="7"/>
      <c r="AO5068" s="53"/>
      <c r="AP5068" s="54"/>
      <c r="AQ5068" s="54"/>
      <c r="AR5068" s="7"/>
      <c r="AS5068" s="54"/>
      <c r="AT5068" s="53"/>
      <c r="AU5068" s="7"/>
      <c r="AV5068" s="7"/>
      <c r="AW5068" s="55"/>
      <c r="AX5068" s="56"/>
      <c r="AY5068" s="55"/>
      <c r="AZ5068" s="55"/>
      <c r="BA5068" s="55"/>
      <c r="BB5068" s="11"/>
      <c r="BC5068" s="12"/>
      <c r="BD5068" s="12"/>
      <c r="BE5068" s="12"/>
      <c r="BF5068" s="12"/>
      <c r="BG5068" s="12"/>
      <c r="BH5068" s="12"/>
      <c r="BI5068" s="12"/>
      <c r="BJ5068" s="12"/>
      <c r="BK5068" s="12"/>
    </row>
    <row r="5069" spans="1:63" s="5" customFormat="1">
      <c r="A5069" s="13"/>
      <c r="B5069" s="13"/>
      <c r="C5069" s="45"/>
      <c r="E5069" s="46"/>
      <c r="F5069" s="47"/>
      <c r="G5069" s="48"/>
      <c r="H5069" s="49"/>
      <c r="I5069" s="49"/>
      <c r="J5069" s="49"/>
      <c r="K5069" s="50"/>
      <c r="L5069" s="50"/>
      <c r="M5069" s="50"/>
      <c r="N5069" s="50"/>
      <c r="O5069" s="50"/>
      <c r="P5069" s="50"/>
      <c r="Q5069" s="50"/>
      <c r="R5069" s="51"/>
      <c r="S5069" s="51"/>
      <c r="T5069" s="51"/>
      <c r="U5069" s="51"/>
      <c r="V5069" s="51"/>
      <c r="W5069" s="51"/>
      <c r="X5069" s="44"/>
      <c r="AF5069" s="52"/>
      <c r="AM5069" s="7"/>
      <c r="AN5069" s="7"/>
      <c r="AO5069" s="53"/>
      <c r="AP5069" s="54"/>
      <c r="AQ5069" s="54"/>
      <c r="AR5069" s="7"/>
      <c r="AS5069" s="54"/>
      <c r="AT5069" s="53"/>
      <c r="AU5069" s="7"/>
      <c r="AV5069" s="7"/>
      <c r="AW5069" s="55"/>
      <c r="AX5069" s="56"/>
      <c r="AY5069" s="55"/>
      <c r="AZ5069" s="55"/>
      <c r="BA5069" s="55"/>
      <c r="BB5069" s="11"/>
      <c r="BC5069" s="12"/>
      <c r="BD5069" s="12"/>
      <c r="BE5069" s="12"/>
      <c r="BF5069" s="12"/>
      <c r="BG5069" s="12"/>
      <c r="BH5069" s="12"/>
      <c r="BI5069" s="12"/>
      <c r="BJ5069" s="12"/>
      <c r="BK5069" s="12"/>
    </row>
    <row r="5070" spans="1:63" s="5" customFormat="1">
      <c r="A5070" s="13"/>
      <c r="B5070" s="13"/>
      <c r="C5070" s="45"/>
      <c r="E5070" s="46"/>
      <c r="F5070" s="47"/>
      <c r="G5070" s="48"/>
      <c r="H5070" s="49"/>
      <c r="I5070" s="49"/>
      <c r="J5070" s="49"/>
      <c r="K5070" s="50"/>
      <c r="L5070" s="50"/>
      <c r="M5070" s="50"/>
      <c r="N5070" s="50"/>
      <c r="O5070" s="50"/>
      <c r="P5070" s="50"/>
      <c r="Q5070" s="50"/>
      <c r="R5070" s="51"/>
      <c r="S5070" s="51"/>
      <c r="T5070" s="51"/>
      <c r="U5070" s="51"/>
      <c r="V5070" s="51"/>
      <c r="W5070" s="51"/>
      <c r="X5070" s="44"/>
      <c r="AF5070" s="52"/>
      <c r="AM5070" s="7"/>
      <c r="AN5070" s="7"/>
      <c r="AO5070" s="53"/>
      <c r="AP5070" s="54"/>
      <c r="AQ5070" s="54"/>
      <c r="AR5070" s="7"/>
      <c r="AS5070" s="54"/>
      <c r="AT5070" s="53"/>
      <c r="AU5070" s="7"/>
      <c r="AV5070" s="7"/>
      <c r="AW5070" s="55"/>
      <c r="AX5070" s="56"/>
      <c r="AY5070" s="55"/>
      <c r="AZ5070" s="55"/>
      <c r="BA5070" s="55"/>
      <c r="BB5070" s="11"/>
      <c r="BC5070" s="12"/>
      <c r="BD5070" s="12"/>
      <c r="BE5070" s="12"/>
      <c r="BF5070" s="12"/>
      <c r="BG5070" s="12"/>
      <c r="BH5070" s="12"/>
      <c r="BI5070" s="12"/>
      <c r="BJ5070" s="12"/>
      <c r="BK5070" s="12"/>
    </row>
    <row r="5071" spans="1:63" s="5" customFormat="1">
      <c r="A5071" s="13"/>
      <c r="B5071" s="13"/>
      <c r="C5071" s="45"/>
      <c r="E5071" s="46"/>
      <c r="F5071" s="47"/>
      <c r="G5071" s="48"/>
      <c r="H5071" s="49"/>
      <c r="I5071" s="49"/>
      <c r="J5071" s="49"/>
      <c r="K5071" s="50"/>
      <c r="L5071" s="50"/>
      <c r="M5071" s="50"/>
      <c r="N5071" s="50"/>
      <c r="O5071" s="50"/>
      <c r="P5071" s="50"/>
      <c r="Q5071" s="50"/>
      <c r="R5071" s="51"/>
      <c r="S5071" s="51"/>
      <c r="T5071" s="51"/>
      <c r="U5071" s="51"/>
      <c r="V5071" s="51"/>
      <c r="W5071" s="51"/>
      <c r="X5071" s="44"/>
      <c r="AF5071" s="52"/>
      <c r="AM5071" s="7"/>
      <c r="AN5071" s="7"/>
      <c r="AO5071" s="53"/>
      <c r="AP5071" s="54"/>
      <c r="AQ5071" s="54"/>
      <c r="AR5071" s="7"/>
      <c r="AS5071" s="54"/>
      <c r="AT5071" s="53"/>
      <c r="AU5071" s="7"/>
      <c r="AV5071" s="7"/>
      <c r="AW5071" s="55"/>
      <c r="AX5071" s="56"/>
      <c r="AY5071" s="55"/>
      <c r="AZ5071" s="55"/>
      <c r="BA5071" s="55"/>
      <c r="BB5071" s="11"/>
      <c r="BC5071" s="12"/>
      <c r="BD5071" s="12"/>
      <c r="BE5071" s="12"/>
      <c r="BF5071" s="12"/>
      <c r="BG5071" s="12"/>
      <c r="BH5071" s="12"/>
      <c r="BI5071" s="12"/>
      <c r="BJ5071" s="12"/>
      <c r="BK5071" s="12"/>
    </row>
    <row r="5072" spans="1:63" s="5" customFormat="1">
      <c r="A5072" s="13"/>
      <c r="B5072" s="13"/>
      <c r="C5072" s="45"/>
      <c r="E5072" s="46"/>
      <c r="F5072" s="47"/>
      <c r="G5072" s="48"/>
      <c r="H5072" s="49"/>
      <c r="I5072" s="49"/>
      <c r="J5072" s="49"/>
      <c r="K5072" s="50"/>
      <c r="L5072" s="50"/>
      <c r="M5072" s="50"/>
      <c r="N5072" s="50"/>
      <c r="O5072" s="50"/>
      <c r="P5072" s="50"/>
      <c r="Q5072" s="50"/>
      <c r="R5072" s="51"/>
      <c r="S5072" s="51"/>
      <c r="T5072" s="51"/>
      <c r="U5072" s="51"/>
      <c r="V5072" s="51"/>
      <c r="W5072" s="51"/>
      <c r="X5072" s="44"/>
      <c r="AF5072" s="52"/>
      <c r="AM5072" s="7"/>
      <c r="AN5072" s="7"/>
      <c r="AO5072" s="53"/>
      <c r="AP5072" s="54"/>
      <c r="AQ5072" s="54"/>
      <c r="AR5072" s="7"/>
      <c r="AS5072" s="54"/>
      <c r="AT5072" s="53"/>
      <c r="AU5072" s="7"/>
      <c r="AV5072" s="7"/>
      <c r="AW5072" s="55"/>
      <c r="AX5072" s="56"/>
      <c r="AY5072" s="55"/>
      <c r="AZ5072" s="55"/>
      <c r="BA5072" s="55"/>
      <c r="BB5072" s="11"/>
      <c r="BC5072" s="12"/>
      <c r="BD5072" s="12"/>
      <c r="BE5072" s="12"/>
      <c r="BF5072" s="12"/>
      <c r="BG5072" s="12"/>
      <c r="BH5072" s="12"/>
      <c r="BI5072" s="12"/>
      <c r="BJ5072" s="12"/>
      <c r="BK5072" s="12"/>
    </row>
    <row r="5073" spans="1:63" s="5" customFormat="1">
      <c r="A5073" s="13"/>
      <c r="B5073" s="13"/>
      <c r="C5073" s="45"/>
      <c r="E5073" s="46"/>
      <c r="F5073" s="47"/>
      <c r="G5073" s="48"/>
      <c r="H5073" s="49"/>
      <c r="I5073" s="49"/>
      <c r="J5073" s="49"/>
      <c r="K5073" s="50"/>
      <c r="L5073" s="50"/>
      <c r="M5073" s="50"/>
      <c r="N5073" s="50"/>
      <c r="O5073" s="50"/>
      <c r="P5073" s="50"/>
      <c r="Q5073" s="50"/>
      <c r="R5073" s="51"/>
      <c r="S5073" s="51"/>
      <c r="T5073" s="51"/>
      <c r="U5073" s="51"/>
      <c r="V5073" s="51"/>
      <c r="W5073" s="51"/>
      <c r="X5073" s="44"/>
      <c r="AF5073" s="52"/>
      <c r="AM5073" s="7"/>
      <c r="AN5073" s="7"/>
      <c r="AO5073" s="53"/>
      <c r="AP5073" s="54"/>
      <c r="AQ5073" s="54"/>
      <c r="AR5073" s="7"/>
      <c r="AS5073" s="54"/>
      <c r="AT5073" s="53"/>
      <c r="AU5073" s="7"/>
      <c r="AV5073" s="7"/>
      <c r="AW5073" s="55"/>
      <c r="AX5073" s="56"/>
      <c r="AY5073" s="55"/>
      <c r="AZ5073" s="55"/>
      <c r="BA5073" s="55"/>
      <c r="BB5073" s="11"/>
      <c r="BC5073" s="12"/>
      <c r="BD5073" s="12"/>
      <c r="BE5073" s="12"/>
      <c r="BF5073" s="12"/>
      <c r="BG5073" s="12"/>
      <c r="BH5073" s="12"/>
      <c r="BI5073" s="12"/>
      <c r="BJ5073" s="12"/>
      <c r="BK5073" s="12"/>
    </row>
    <row r="5074" spans="1:63" s="5" customFormat="1">
      <c r="A5074" s="13"/>
      <c r="B5074" s="13"/>
      <c r="C5074" s="45"/>
      <c r="E5074" s="46"/>
      <c r="F5074" s="47"/>
      <c r="G5074" s="48"/>
      <c r="H5074" s="49"/>
      <c r="I5074" s="49"/>
      <c r="J5074" s="49"/>
      <c r="K5074" s="50"/>
      <c r="L5074" s="50"/>
      <c r="M5074" s="50"/>
      <c r="N5074" s="50"/>
      <c r="O5074" s="50"/>
      <c r="P5074" s="50"/>
      <c r="Q5074" s="50"/>
      <c r="R5074" s="51"/>
      <c r="S5074" s="51"/>
      <c r="T5074" s="51"/>
      <c r="U5074" s="51"/>
      <c r="V5074" s="51"/>
      <c r="W5074" s="51"/>
      <c r="X5074" s="44"/>
      <c r="AF5074" s="52"/>
      <c r="AM5074" s="7"/>
      <c r="AN5074" s="7"/>
      <c r="AO5074" s="53"/>
      <c r="AP5074" s="54"/>
      <c r="AQ5074" s="54"/>
      <c r="AR5074" s="7"/>
      <c r="AS5074" s="54"/>
      <c r="AT5074" s="53"/>
      <c r="AU5074" s="7"/>
      <c r="AV5074" s="7"/>
      <c r="AW5074" s="55"/>
      <c r="AX5074" s="56"/>
      <c r="AY5074" s="55"/>
      <c r="AZ5074" s="55"/>
      <c r="BA5074" s="55"/>
      <c r="BB5074" s="11"/>
      <c r="BC5074" s="12"/>
      <c r="BD5074" s="12"/>
      <c r="BE5074" s="12"/>
      <c r="BF5074" s="12"/>
      <c r="BG5074" s="12"/>
      <c r="BH5074" s="12"/>
      <c r="BI5074" s="12"/>
      <c r="BJ5074" s="12"/>
      <c r="BK5074" s="12"/>
    </row>
    <row r="5075" spans="1:63" s="5" customFormat="1">
      <c r="A5075" s="13"/>
      <c r="B5075" s="13"/>
      <c r="C5075" s="45"/>
      <c r="E5075" s="46"/>
      <c r="F5075" s="47"/>
      <c r="G5075" s="48"/>
      <c r="H5075" s="49"/>
      <c r="I5075" s="49"/>
      <c r="J5075" s="49"/>
      <c r="K5075" s="50"/>
      <c r="L5075" s="50"/>
      <c r="M5075" s="50"/>
      <c r="N5075" s="50"/>
      <c r="O5075" s="50"/>
      <c r="P5075" s="50"/>
      <c r="Q5075" s="50"/>
      <c r="R5075" s="51"/>
      <c r="S5075" s="51"/>
      <c r="T5075" s="51"/>
      <c r="U5075" s="51"/>
      <c r="V5075" s="51"/>
      <c r="W5075" s="51"/>
      <c r="X5075" s="44"/>
      <c r="AF5075" s="52"/>
      <c r="AM5075" s="7"/>
      <c r="AN5075" s="7"/>
      <c r="AO5075" s="53"/>
      <c r="AP5075" s="54"/>
      <c r="AQ5075" s="54"/>
      <c r="AR5075" s="7"/>
      <c r="AS5075" s="54"/>
      <c r="AT5075" s="53"/>
      <c r="AU5075" s="7"/>
      <c r="AV5075" s="7"/>
      <c r="AW5075" s="55"/>
      <c r="AX5075" s="56"/>
      <c r="AY5075" s="55"/>
      <c r="AZ5075" s="55"/>
      <c r="BA5075" s="55"/>
      <c r="BB5075" s="11"/>
      <c r="BC5075" s="12"/>
      <c r="BD5075" s="12"/>
      <c r="BE5075" s="12"/>
      <c r="BF5075" s="12"/>
      <c r="BG5075" s="12"/>
      <c r="BH5075" s="12"/>
      <c r="BI5075" s="12"/>
      <c r="BJ5075" s="12"/>
      <c r="BK5075" s="12"/>
    </row>
    <row r="5076" spans="1:63" s="5" customFormat="1">
      <c r="A5076" s="13"/>
      <c r="B5076" s="13"/>
      <c r="C5076" s="45"/>
      <c r="E5076" s="46"/>
      <c r="F5076" s="47"/>
      <c r="G5076" s="48"/>
      <c r="H5076" s="49"/>
      <c r="I5076" s="49"/>
      <c r="J5076" s="49"/>
      <c r="K5076" s="50"/>
      <c r="L5076" s="50"/>
      <c r="M5076" s="50"/>
      <c r="N5076" s="50"/>
      <c r="O5076" s="50"/>
      <c r="P5076" s="50"/>
      <c r="Q5076" s="50"/>
      <c r="R5076" s="51"/>
      <c r="S5076" s="51"/>
      <c r="T5076" s="51"/>
      <c r="U5076" s="51"/>
      <c r="V5076" s="51"/>
      <c r="W5076" s="51"/>
      <c r="X5076" s="44"/>
      <c r="AF5076" s="52"/>
      <c r="AM5076" s="7"/>
      <c r="AN5076" s="7"/>
      <c r="AO5076" s="53"/>
      <c r="AP5076" s="54"/>
      <c r="AQ5076" s="54"/>
      <c r="AR5076" s="7"/>
      <c r="AS5076" s="54"/>
      <c r="AT5076" s="53"/>
      <c r="AU5076" s="7"/>
      <c r="AV5076" s="7"/>
      <c r="AW5076" s="55"/>
      <c r="AX5076" s="56"/>
      <c r="AY5076" s="55"/>
      <c r="AZ5076" s="55"/>
      <c r="BA5076" s="55"/>
      <c r="BB5076" s="11"/>
      <c r="BC5076" s="12"/>
      <c r="BD5076" s="12"/>
      <c r="BE5076" s="12"/>
      <c r="BF5076" s="12"/>
      <c r="BG5076" s="12"/>
      <c r="BH5076" s="12"/>
      <c r="BI5076" s="12"/>
      <c r="BJ5076" s="12"/>
      <c r="BK5076" s="12"/>
    </row>
    <row r="5077" spans="1:63" s="5" customFormat="1">
      <c r="A5077" s="13"/>
      <c r="B5077" s="13"/>
      <c r="C5077" s="45"/>
      <c r="E5077" s="46"/>
      <c r="F5077" s="47"/>
      <c r="G5077" s="48"/>
      <c r="H5077" s="49"/>
      <c r="I5077" s="49"/>
      <c r="J5077" s="49"/>
      <c r="K5077" s="50"/>
      <c r="L5077" s="50"/>
      <c r="M5077" s="50"/>
      <c r="N5077" s="50"/>
      <c r="O5077" s="50"/>
      <c r="P5077" s="50"/>
      <c r="Q5077" s="50"/>
      <c r="R5077" s="51"/>
      <c r="S5077" s="51"/>
      <c r="T5077" s="51"/>
      <c r="U5077" s="51"/>
      <c r="V5077" s="51"/>
      <c r="W5077" s="51"/>
      <c r="X5077" s="44"/>
      <c r="AF5077" s="52"/>
      <c r="AM5077" s="7"/>
      <c r="AN5077" s="7"/>
      <c r="AO5077" s="53"/>
      <c r="AP5077" s="54"/>
      <c r="AQ5077" s="54"/>
      <c r="AR5077" s="7"/>
      <c r="AS5077" s="54"/>
      <c r="AT5077" s="53"/>
      <c r="AU5077" s="7"/>
      <c r="AV5077" s="7"/>
      <c r="AW5077" s="55"/>
      <c r="AX5077" s="56"/>
      <c r="AY5077" s="55"/>
      <c r="AZ5077" s="55"/>
      <c r="BA5077" s="55"/>
      <c r="BB5077" s="11"/>
      <c r="BC5077" s="12"/>
      <c r="BD5077" s="12"/>
      <c r="BE5077" s="12"/>
      <c r="BF5077" s="12"/>
      <c r="BG5077" s="12"/>
      <c r="BH5077" s="12"/>
      <c r="BI5077" s="12"/>
      <c r="BJ5077" s="12"/>
      <c r="BK5077" s="12"/>
    </row>
    <row r="5078" spans="1:63" s="5" customFormat="1">
      <c r="A5078" s="13"/>
      <c r="B5078" s="13"/>
      <c r="C5078" s="45"/>
      <c r="E5078" s="46"/>
      <c r="F5078" s="47"/>
      <c r="G5078" s="48"/>
      <c r="H5078" s="49"/>
      <c r="I5078" s="49"/>
      <c r="J5078" s="49"/>
      <c r="K5078" s="50"/>
      <c r="L5078" s="50"/>
      <c r="M5078" s="50"/>
      <c r="N5078" s="50"/>
      <c r="O5078" s="50"/>
      <c r="P5078" s="50"/>
      <c r="Q5078" s="50"/>
      <c r="R5078" s="51"/>
      <c r="S5078" s="51"/>
      <c r="T5078" s="51"/>
      <c r="U5078" s="51"/>
      <c r="V5078" s="51"/>
      <c r="W5078" s="51"/>
      <c r="X5078" s="44"/>
      <c r="AF5078" s="52"/>
      <c r="AM5078" s="7"/>
      <c r="AN5078" s="7"/>
      <c r="AO5078" s="53"/>
      <c r="AP5078" s="54"/>
      <c r="AQ5078" s="54"/>
      <c r="AR5078" s="7"/>
      <c r="AS5078" s="54"/>
      <c r="AT5078" s="53"/>
      <c r="AU5078" s="7"/>
      <c r="AV5078" s="7"/>
      <c r="AW5078" s="55"/>
      <c r="AX5078" s="56"/>
      <c r="AY5078" s="55"/>
      <c r="AZ5078" s="55"/>
      <c r="BA5078" s="55"/>
      <c r="BB5078" s="11"/>
      <c r="BC5078" s="12"/>
      <c r="BD5078" s="12"/>
      <c r="BE5078" s="12"/>
      <c r="BF5078" s="12"/>
      <c r="BG5078" s="12"/>
      <c r="BH5078" s="12"/>
      <c r="BI5078" s="12"/>
      <c r="BJ5078" s="12"/>
      <c r="BK5078" s="12"/>
    </row>
    <row r="5079" spans="1:63" s="5" customFormat="1">
      <c r="A5079" s="13"/>
      <c r="B5079" s="13"/>
      <c r="C5079" s="45"/>
      <c r="E5079" s="46"/>
      <c r="F5079" s="47"/>
      <c r="G5079" s="48"/>
      <c r="H5079" s="49"/>
      <c r="I5079" s="49"/>
      <c r="J5079" s="49"/>
      <c r="K5079" s="50"/>
      <c r="L5079" s="50"/>
      <c r="M5079" s="50"/>
      <c r="N5079" s="50"/>
      <c r="O5079" s="50"/>
      <c r="P5079" s="50"/>
      <c r="Q5079" s="50"/>
      <c r="R5079" s="51"/>
      <c r="S5079" s="51"/>
      <c r="T5079" s="51"/>
      <c r="U5079" s="51"/>
      <c r="V5079" s="51"/>
      <c r="W5079" s="51"/>
      <c r="X5079" s="44"/>
      <c r="AF5079" s="52"/>
      <c r="AM5079" s="7"/>
      <c r="AN5079" s="7"/>
      <c r="AO5079" s="53"/>
      <c r="AP5079" s="54"/>
      <c r="AQ5079" s="54"/>
      <c r="AR5079" s="7"/>
      <c r="AS5079" s="54"/>
      <c r="AT5079" s="53"/>
      <c r="AU5079" s="7"/>
      <c r="AV5079" s="7"/>
      <c r="AW5079" s="55"/>
      <c r="AX5079" s="56"/>
      <c r="AY5079" s="55"/>
      <c r="AZ5079" s="55"/>
      <c r="BA5079" s="55"/>
      <c r="BB5079" s="11"/>
      <c r="BC5079" s="12"/>
      <c r="BD5079" s="12"/>
      <c r="BE5079" s="12"/>
      <c r="BF5079" s="12"/>
      <c r="BG5079" s="12"/>
      <c r="BH5079" s="12"/>
      <c r="BI5079" s="12"/>
      <c r="BJ5079" s="12"/>
      <c r="BK5079" s="12"/>
    </row>
    <row r="5080" spans="1:63" s="5" customFormat="1">
      <c r="A5080" s="13"/>
      <c r="B5080" s="13"/>
      <c r="C5080" s="45"/>
      <c r="E5080" s="46"/>
      <c r="F5080" s="47"/>
      <c r="G5080" s="48"/>
      <c r="H5080" s="49"/>
      <c r="I5080" s="49"/>
      <c r="J5080" s="49"/>
      <c r="K5080" s="50"/>
      <c r="L5080" s="50"/>
      <c r="M5080" s="50"/>
      <c r="N5080" s="50"/>
      <c r="O5080" s="50"/>
      <c r="P5080" s="50"/>
      <c r="Q5080" s="50"/>
      <c r="R5080" s="51"/>
      <c r="S5080" s="51"/>
      <c r="T5080" s="51"/>
      <c r="U5080" s="51"/>
      <c r="V5080" s="51"/>
      <c r="W5080" s="51"/>
      <c r="X5080" s="44"/>
      <c r="AF5080" s="52"/>
      <c r="AM5080" s="7"/>
      <c r="AN5080" s="7"/>
      <c r="AO5080" s="53"/>
      <c r="AP5080" s="54"/>
      <c r="AQ5080" s="54"/>
      <c r="AR5080" s="7"/>
      <c r="AS5080" s="54"/>
      <c r="AT5080" s="53"/>
      <c r="AU5080" s="7"/>
      <c r="AV5080" s="7"/>
      <c r="AW5080" s="55"/>
      <c r="AX5080" s="56"/>
      <c r="AY5080" s="55"/>
      <c r="AZ5080" s="55"/>
      <c r="BA5080" s="55"/>
      <c r="BB5080" s="11"/>
      <c r="BC5080" s="12"/>
      <c r="BD5080" s="12"/>
      <c r="BE5080" s="12"/>
      <c r="BF5080" s="12"/>
      <c r="BG5080" s="12"/>
      <c r="BH5080" s="12"/>
      <c r="BI5080" s="12"/>
      <c r="BJ5080" s="12"/>
      <c r="BK5080" s="12"/>
    </row>
    <row r="5081" spans="1:63" s="5" customFormat="1">
      <c r="A5081" s="13"/>
      <c r="B5081" s="13"/>
      <c r="C5081" s="45"/>
      <c r="E5081" s="46"/>
      <c r="F5081" s="47"/>
      <c r="G5081" s="48"/>
      <c r="H5081" s="49"/>
      <c r="I5081" s="49"/>
      <c r="J5081" s="49"/>
      <c r="K5081" s="50"/>
      <c r="L5081" s="50"/>
      <c r="M5081" s="50"/>
      <c r="N5081" s="50"/>
      <c r="O5081" s="50"/>
      <c r="P5081" s="50"/>
      <c r="Q5081" s="50"/>
      <c r="R5081" s="51"/>
      <c r="S5081" s="51"/>
      <c r="T5081" s="51"/>
      <c r="U5081" s="51"/>
      <c r="V5081" s="51"/>
      <c r="W5081" s="51"/>
      <c r="X5081" s="44"/>
      <c r="AF5081" s="52"/>
      <c r="AM5081" s="7"/>
      <c r="AN5081" s="7"/>
      <c r="AO5081" s="53"/>
      <c r="AP5081" s="54"/>
      <c r="AQ5081" s="54"/>
      <c r="AR5081" s="7"/>
      <c r="AS5081" s="54"/>
      <c r="AT5081" s="53"/>
      <c r="AU5081" s="7"/>
      <c r="AV5081" s="7"/>
      <c r="AW5081" s="55"/>
      <c r="AX5081" s="56"/>
      <c r="AY5081" s="55"/>
      <c r="AZ5081" s="55"/>
      <c r="BA5081" s="55"/>
      <c r="BB5081" s="11"/>
      <c r="BC5081" s="12"/>
      <c r="BD5081" s="12"/>
      <c r="BE5081" s="12"/>
      <c r="BF5081" s="12"/>
      <c r="BG5081" s="12"/>
      <c r="BH5081" s="12"/>
      <c r="BI5081" s="12"/>
      <c r="BJ5081" s="12"/>
      <c r="BK5081" s="12"/>
    </row>
    <row r="5082" spans="1:63" s="5" customFormat="1">
      <c r="A5082" s="13"/>
      <c r="B5082" s="13"/>
      <c r="C5082" s="45"/>
      <c r="E5082" s="46"/>
      <c r="F5082" s="47"/>
      <c r="G5082" s="48"/>
      <c r="H5082" s="49"/>
      <c r="I5082" s="49"/>
      <c r="J5082" s="49"/>
      <c r="K5082" s="50"/>
      <c r="L5082" s="50"/>
      <c r="M5082" s="50"/>
      <c r="N5082" s="50"/>
      <c r="O5082" s="50"/>
      <c r="P5082" s="50"/>
      <c r="Q5082" s="50"/>
      <c r="R5082" s="51"/>
      <c r="S5082" s="51"/>
      <c r="T5082" s="51"/>
      <c r="U5082" s="51"/>
      <c r="V5082" s="51"/>
      <c r="W5082" s="51"/>
      <c r="X5082" s="44"/>
      <c r="AF5082" s="52"/>
      <c r="AM5082" s="7"/>
      <c r="AN5082" s="7"/>
      <c r="AO5082" s="53"/>
      <c r="AP5082" s="54"/>
      <c r="AQ5082" s="54"/>
      <c r="AR5082" s="7"/>
      <c r="AS5082" s="54"/>
      <c r="AT5082" s="53"/>
      <c r="AU5082" s="7"/>
      <c r="AV5082" s="7"/>
      <c r="AW5082" s="55"/>
      <c r="AX5082" s="56"/>
      <c r="AY5082" s="55"/>
      <c r="AZ5082" s="55"/>
      <c r="BA5082" s="55"/>
      <c r="BB5082" s="11"/>
      <c r="BC5082" s="12"/>
      <c r="BD5082" s="12"/>
      <c r="BE5082" s="12"/>
      <c r="BF5082" s="12"/>
      <c r="BG5082" s="12"/>
      <c r="BH5082" s="12"/>
      <c r="BI5082" s="12"/>
      <c r="BJ5082" s="12"/>
      <c r="BK5082" s="12"/>
    </row>
    <row r="5083" spans="1:63" s="5" customFormat="1">
      <c r="A5083" s="13"/>
      <c r="B5083" s="13"/>
      <c r="C5083" s="45"/>
      <c r="E5083" s="46"/>
      <c r="F5083" s="47"/>
      <c r="G5083" s="48"/>
      <c r="H5083" s="49"/>
      <c r="I5083" s="49"/>
      <c r="J5083" s="49"/>
      <c r="K5083" s="50"/>
      <c r="L5083" s="50"/>
      <c r="M5083" s="50"/>
      <c r="N5083" s="50"/>
      <c r="O5083" s="50"/>
      <c r="P5083" s="50"/>
      <c r="Q5083" s="50"/>
      <c r="R5083" s="51"/>
      <c r="S5083" s="51"/>
      <c r="T5083" s="51"/>
      <c r="U5083" s="51"/>
      <c r="V5083" s="51"/>
      <c r="W5083" s="51"/>
      <c r="X5083" s="44"/>
      <c r="AF5083" s="52"/>
      <c r="AM5083" s="7"/>
      <c r="AN5083" s="7"/>
      <c r="AO5083" s="53"/>
      <c r="AP5083" s="54"/>
      <c r="AQ5083" s="54"/>
      <c r="AR5083" s="7"/>
      <c r="AS5083" s="54"/>
      <c r="AT5083" s="53"/>
      <c r="AU5083" s="7"/>
      <c r="AV5083" s="7"/>
      <c r="AW5083" s="55"/>
      <c r="AX5083" s="56"/>
      <c r="AY5083" s="55"/>
      <c r="AZ5083" s="55"/>
      <c r="BA5083" s="55"/>
      <c r="BB5083" s="11"/>
      <c r="BC5083" s="12"/>
      <c r="BD5083" s="12"/>
      <c r="BE5083" s="12"/>
      <c r="BF5083" s="12"/>
      <c r="BG5083" s="12"/>
      <c r="BH5083" s="12"/>
      <c r="BI5083" s="12"/>
      <c r="BJ5083" s="12"/>
      <c r="BK5083" s="12"/>
    </row>
    <row r="5084" spans="1:63" s="5" customFormat="1">
      <c r="A5084" s="13"/>
      <c r="B5084" s="13"/>
      <c r="C5084" s="45"/>
      <c r="E5084" s="46"/>
      <c r="F5084" s="47"/>
      <c r="G5084" s="48"/>
      <c r="H5084" s="49"/>
      <c r="I5084" s="49"/>
      <c r="J5084" s="49"/>
      <c r="K5084" s="50"/>
      <c r="L5084" s="50"/>
      <c r="M5084" s="50"/>
      <c r="N5084" s="50"/>
      <c r="O5084" s="50"/>
      <c r="P5084" s="50"/>
      <c r="Q5084" s="50"/>
      <c r="R5084" s="51"/>
      <c r="S5084" s="51"/>
      <c r="T5084" s="51"/>
      <c r="U5084" s="51"/>
      <c r="V5084" s="51"/>
      <c r="W5084" s="51"/>
      <c r="X5084" s="44"/>
      <c r="AF5084" s="52"/>
      <c r="AM5084" s="7"/>
      <c r="AN5084" s="7"/>
      <c r="AO5084" s="53"/>
      <c r="AP5084" s="54"/>
      <c r="AQ5084" s="54"/>
      <c r="AR5084" s="7"/>
      <c r="AS5084" s="54"/>
      <c r="AT5084" s="53"/>
      <c r="AU5084" s="7"/>
      <c r="AV5084" s="7"/>
      <c r="AW5084" s="55"/>
      <c r="AX5084" s="56"/>
      <c r="AY5084" s="55"/>
      <c r="AZ5084" s="55"/>
      <c r="BA5084" s="55"/>
      <c r="BB5084" s="11"/>
      <c r="BC5084" s="12"/>
      <c r="BD5084" s="12"/>
      <c r="BE5084" s="12"/>
      <c r="BF5084" s="12"/>
      <c r="BG5084" s="12"/>
      <c r="BH5084" s="12"/>
      <c r="BI5084" s="12"/>
      <c r="BJ5084" s="12"/>
      <c r="BK5084" s="12"/>
    </row>
    <row r="5085" spans="1:63" s="5" customFormat="1">
      <c r="A5085" s="13"/>
      <c r="B5085" s="13"/>
      <c r="C5085" s="45"/>
      <c r="E5085" s="46"/>
      <c r="F5085" s="47"/>
      <c r="G5085" s="48"/>
      <c r="H5085" s="49"/>
      <c r="I5085" s="49"/>
      <c r="J5085" s="49"/>
      <c r="K5085" s="50"/>
      <c r="L5085" s="50"/>
      <c r="M5085" s="50"/>
      <c r="N5085" s="50"/>
      <c r="O5085" s="50"/>
      <c r="P5085" s="50"/>
      <c r="Q5085" s="50"/>
      <c r="R5085" s="51"/>
      <c r="S5085" s="51"/>
      <c r="T5085" s="51"/>
      <c r="U5085" s="51"/>
      <c r="V5085" s="51"/>
      <c r="W5085" s="51"/>
      <c r="X5085" s="44"/>
      <c r="AF5085" s="52"/>
      <c r="AM5085" s="7"/>
      <c r="AN5085" s="7"/>
      <c r="AO5085" s="53"/>
      <c r="AP5085" s="54"/>
      <c r="AQ5085" s="54"/>
      <c r="AR5085" s="7"/>
      <c r="AS5085" s="54"/>
      <c r="AT5085" s="53"/>
      <c r="AU5085" s="7"/>
      <c r="AV5085" s="7"/>
      <c r="AW5085" s="55"/>
      <c r="AX5085" s="56"/>
      <c r="AY5085" s="55"/>
      <c r="AZ5085" s="55"/>
      <c r="BA5085" s="55"/>
      <c r="BB5085" s="11"/>
      <c r="BC5085" s="12"/>
      <c r="BD5085" s="12"/>
      <c r="BE5085" s="12"/>
      <c r="BF5085" s="12"/>
      <c r="BG5085" s="12"/>
      <c r="BH5085" s="12"/>
      <c r="BI5085" s="12"/>
      <c r="BJ5085" s="12"/>
      <c r="BK5085" s="12"/>
    </row>
    <row r="5086" spans="1:63" s="5" customFormat="1">
      <c r="A5086" s="13"/>
      <c r="B5086" s="13"/>
      <c r="C5086" s="45"/>
      <c r="E5086" s="46"/>
      <c r="F5086" s="47"/>
      <c r="G5086" s="48"/>
      <c r="H5086" s="49"/>
      <c r="I5086" s="49"/>
      <c r="J5086" s="49"/>
      <c r="K5086" s="50"/>
      <c r="L5086" s="50"/>
      <c r="M5086" s="50"/>
      <c r="N5086" s="50"/>
      <c r="O5086" s="50"/>
      <c r="P5086" s="50"/>
      <c r="Q5086" s="50"/>
      <c r="R5086" s="51"/>
      <c r="S5086" s="51"/>
      <c r="T5086" s="51"/>
      <c r="U5086" s="51"/>
      <c r="V5086" s="51"/>
      <c r="W5086" s="51"/>
      <c r="X5086" s="44"/>
      <c r="AF5086" s="52"/>
      <c r="AM5086" s="7"/>
      <c r="AN5086" s="7"/>
      <c r="AO5086" s="53"/>
      <c r="AP5086" s="54"/>
      <c r="AQ5086" s="54"/>
      <c r="AR5086" s="7"/>
      <c r="AS5086" s="54"/>
      <c r="AT5086" s="53"/>
      <c r="AU5086" s="7"/>
      <c r="AV5086" s="7"/>
      <c r="AW5086" s="55"/>
      <c r="AX5086" s="56"/>
      <c r="AY5086" s="55"/>
      <c r="AZ5086" s="55"/>
      <c r="BA5086" s="55"/>
      <c r="BB5086" s="11"/>
      <c r="BC5086" s="12"/>
      <c r="BD5086" s="12"/>
      <c r="BE5086" s="12"/>
      <c r="BF5086" s="12"/>
      <c r="BG5086" s="12"/>
      <c r="BH5086" s="12"/>
      <c r="BI5086" s="12"/>
      <c r="BJ5086" s="12"/>
      <c r="BK5086" s="12"/>
    </row>
    <row r="5087" spans="1:63" s="5" customFormat="1">
      <c r="A5087" s="13"/>
      <c r="B5087" s="13"/>
      <c r="C5087" s="45"/>
      <c r="E5087" s="46"/>
      <c r="F5087" s="47"/>
      <c r="G5087" s="48"/>
      <c r="H5087" s="49"/>
      <c r="I5087" s="49"/>
      <c r="J5087" s="49"/>
      <c r="K5087" s="50"/>
      <c r="L5087" s="50"/>
      <c r="M5087" s="50"/>
      <c r="N5087" s="50"/>
      <c r="O5087" s="50"/>
      <c r="P5087" s="50"/>
      <c r="Q5087" s="50"/>
      <c r="R5087" s="51"/>
      <c r="S5087" s="51"/>
      <c r="T5087" s="51"/>
      <c r="U5087" s="51"/>
      <c r="V5087" s="51"/>
      <c r="W5087" s="51"/>
      <c r="X5087" s="44"/>
      <c r="AF5087" s="52"/>
      <c r="AM5087" s="7"/>
      <c r="AN5087" s="7"/>
      <c r="AO5087" s="53"/>
      <c r="AP5087" s="54"/>
      <c r="AQ5087" s="54"/>
      <c r="AR5087" s="7"/>
      <c r="AS5087" s="54"/>
      <c r="AT5087" s="53"/>
      <c r="AU5087" s="7"/>
      <c r="AV5087" s="7"/>
      <c r="AW5087" s="55"/>
      <c r="AX5087" s="56"/>
      <c r="AY5087" s="55"/>
      <c r="AZ5087" s="55"/>
      <c r="BA5087" s="55"/>
      <c r="BB5087" s="11"/>
      <c r="BC5087" s="12"/>
      <c r="BD5087" s="12"/>
      <c r="BE5087" s="12"/>
      <c r="BF5087" s="12"/>
      <c r="BG5087" s="12"/>
      <c r="BH5087" s="12"/>
      <c r="BI5087" s="12"/>
      <c r="BJ5087" s="12"/>
      <c r="BK5087" s="12"/>
    </row>
    <row r="5088" spans="1:63" s="5" customFormat="1">
      <c r="A5088" s="13"/>
      <c r="B5088" s="13"/>
      <c r="C5088" s="45"/>
      <c r="E5088" s="46"/>
      <c r="F5088" s="47"/>
      <c r="G5088" s="48"/>
      <c r="H5088" s="49"/>
      <c r="I5088" s="49"/>
      <c r="J5088" s="49"/>
      <c r="K5088" s="50"/>
      <c r="L5088" s="50"/>
      <c r="M5088" s="50"/>
      <c r="N5088" s="50"/>
      <c r="O5088" s="50"/>
      <c r="P5088" s="50"/>
      <c r="Q5088" s="50"/>
      <c r="R5088" s="51"/>
      <c r="S5088" s="51"/>
      <c r="T5088" s="51"/>
      <c r="U5088" s="51"/>
      <c r="V5088" s="51"/>
      <c r="W5088" s="51"/>
      <c r="X5088" s="44"/>
      <c r="AF5088" s="52"/>
      <c r="AM5088" s="7"/>
      <c r="AN5088" s="7"/>
      <c r="AO5088" s="53"/>
      <c r="AP5088" s="54"/>
      <c r="AQ5088" s="54"/>
      <c r="AR5088" s="7"/>
      <c r="AS5088" s="54"/>
      <c r="AT5088" s="53"/>
      <c r="AU5088" s="7"/>
      <c r="AV5088" s="7"/>
      <c r="AW5088" s="55"/>
      <c r="AX5088" s="56"/>
      <c r="AY5088" s="55"/>
      <c r="AZ5088" s="55"/>
      <c r="BA5088" s="55"/>
      <c r="BB5088" s="11"/>
      <c r="BC5088" s="12"/>
      <c r="BD5088" s="12"/>
      <c r="BE5088" s="12"/>
      <c r="BF5088" s="12"/>
      <c r="BG5088" s="12"/>
      <c r="BH5088" s="12"/>
      <c r="BI5088" s="12"/>
      <c r="BJ5088" s="12"/>
      <c r="BK5088" s="12"/>
    </row>
    <row r="5089" spans="1:63" s="5" customFormat="1">
      <c r="A5089" s="13"/>
      <c r="B5089" s="13"/>
      <c r="C5089" s="45"/>
      <c r="E5089" s="46"/>
      <c r="F5089" s="47"/>
      <c r="G5089" s="48"/>
      <c r="H5089" s="49"/>
      <c r="I5089" s="49"/>
      <c r="J5089" s="49"/>
      <c r="K5089" s="50"/>
      <c r="L5089" s="50"/>
      <c r="M5089" s="50"/>
      <c r="N5089" s="50"/>
      <c r="O5089" s="50"/>
      <c r="P5089" s="50"/>
      <c r="Q5089" s="50"/>
      <c r="R5089" s="51"/>
      <c r="S5089" s="51"/>
      <c r="T5089" s="51"/>
      <c r="U5089" s="51"/>
      <c r="V5089" s="51"/>
      <c r="W5089" s="51"/>
      <c r="X5089" s="44"/>
      <c r="AF5089" s="52"/>
      <c r="AM5089" s="7"/>
      <c r="AN5089" s="7"/>
      <c r="AO5089" s="53"/>
      <c r="AP5089" s="54"/>
      <c r="AQ5089" s="54"/>
      <c r="AR5089" s="7"/>
      <c r="AS5089" s="54"/>
      <c r="AT5089" s="53"/>
      <c r="AU5089" s="7"/>
      <c r="AV5089" s="7"/>
      <c r="AW5089" s="55"/>
      <c r="AX5089" s="56"/>
      <c r="AY5089" s="55"/>
      <c r="AZ5089" s="55"/>
      <c r="BA5089" s="55"/>
      <c r="BB5089" s="11"/>
      <c r="BC5089" s="12"/>
      <c r="BD5089" s="12"/>
      <c r="BE5089" s="12"/>
      <c r="BF5089" s="12"/>
      <c r="BG5089" s="12"/>
      <c r="BH5089" s="12"/>
      <c r="BI5089" s="12"/>
      <c r="BJ5089" s="12"/>
      <c r="BK5089" s="12"/>
    </row>
    <row r="5090" spans="1:63" s="5" customFormat="1">
      <c r="A5090" s="13"/>
      <c r="B5090" s="13"/>
      <c r="C5090" s="45"/>
      <c r="E5090" s="46"/>
      <c r="F5090" s="47"/>
      <c r="G5090" s="48"/>
      <c r="H5090" s="49"/>
      <c r="I5090" s="49"/>
      <c r="J5090" s="49"/>
      <c r="K5090" s="50"/>
      <c r="L5090" s="50"/>
      <c r="M5090" s="50"/>
      <c r="N5090" s="50"/>
      <c r="O5090" s="50"/>
      <c r="P5090" s="50"/>
      <c r="Q5090" s="50"/>
      <c r="R5090" s="51"/>
      <c r="S5090" s="51"/>
      <c r="T5090" s="51"/>
      <c r="U5090" s="51"/>
      <c r="V5090" s="51"/>
      <c r="W5090" s="51"/>
      <c r="X5090" s="44"/>
      <c r="AF5090" s="52"/>
      <c r="AM5090" s="7"/>
      <c r="AN5090" s="7"/>
      <c r="AO5090" s="53"/>
      <c r="AP5090" s="54"/>
      <c r="AQ5090" s="54"/>
      <c r="AR5090" s="7"/>
      <c r="AS5090" s="54"/>
      <c r="AT5090" s="53"/>
      <c r="AU5090" s="7"/>
      <c r="AV5090" s="7"/>
      <c r="AW5090" s="55"/>
      <c r="AX5090" s="56"/>
      <c r="AY5090" s="55"/>
      <c r="AZ5090" s="55"/>
      <c r="BA5090" s="55"/>
      <c r="BB5090" s="11"/>
      <c r="BC5090" s="12"/>
      <c r="BD5090" s="12"/>
      <c r="BE5090" s="12"/>
      <c r="BF5090" s="12"/>
      <c r="BG5090" s="12"/>
      <c r="BH5090" s="12"/>
      <c r="BI5090" s="12"/>
      <c r="BJ5090" s="12"/>
      <c r="BK5090" s="12"/>
    </row>
    <row r="5091" spans="1:63" s="5" customFormat="1">
      <c r="A5091" s="13"/>
      <c r="B5091" s="13"/>
      <c r="C5091" s="45"/>
      <c r="E5091" s="46"/>
      <c r="F5091" s="47"/>
      <c r="G5091" s="48"/>
      <c r="H5091" s="49"/>
      <c r="I5091" s="49"/>
      <c r="J5091" s="49"/>
      <c r="K5091" s="50"/>
      <c r="L5091" s="50"/>
      <c r="M5091" s="50"/>
      <c r="N5091" s="50"/>
      <c r="O5091" s="50"/>
      <c r="P5091" s="50"/>
      <c r="Q5091" s="50"/>
      <c r="R5091" s="51"/>
      <c r="S5091" s="51"/>
      <c r="T5091" s="51"/>
      <c r="U5091" s="51"/>
      <c r="V5091" s="51"/>
      <c r="W5091" s="51"/>
      <c r="X5091" s="44"/>
      <c r="AF5091" s="52"/>
      <c r="AM5091" s="7"/>
      <c r="AN5091" s="7"/>
      <c r="AO5091" s="53"/>
      <c r="AP5091" s="54"/>
      <c r="AQ5091" s="54"/>
      <c r="AR5091" s="7"/>
      <c r="AS5091" s="54"/>
      <c r="AT5091" s="53"/>
      <c r="AU5091" s="7"/>
      <c r="AV5091" s="7"/>
      <c r="AW5091" s="55"/>
      <c r="AX5091" s="56"/>
      <c r="AY5091" s="55"/>
      <c r="AZ5091" s="55"/>
      <c r="BA5091" s="55"/>
      <c r="BB5091" s="11"/>
      <c r="BC5091" s="12"/>
      <c r="BD5091" s="12"/>
      <c r="BE5091" s="12"/>
      <c r="BF5091" s="12"/>
      <c r="BG5091" s="12"/>
      <c r="BH5091" s="12"/>
      <c r="BI5091" s="12"/>
      <c r="BJ5091" s="12"/>
      <c r="BK5091" s="12"/>
    </row>
    <row r="5092" spans="1:63" s="5" customFormat="1">
      <c r="A5092" s="13"/>
      <c r="B5092" s="13"/>
      <c r="C5092" s="45"/>
      <c r="E5092" s="46"/>
      <c r="F5092" s="47"/>
      <c r="G5092" s="48"/>
      <c r="H5092" s="49"/>
      <c r="I5092" s="49"/>
      <c r="J5092" s="49"/>
      <c r="K5092" s="50"/>
      <c r="L5092" s="50"/>
      <c r="M5092" s="50"/>
      <c r="N5092" s="50"/>
      <c r="O5092" s="50"/>
      <c r="P5092" s="50"/>
      <c r="Q5092" s="50"/>
      <c r="R5092" s="51"/>
      <c r="S5092" s="51"/>
      <c r="T5092" s="51"/>
      <c r="U5092" s="51"/>
      <c r="V5092" s="51"/>
      <c r="W5092" s="51"/>
      <c r="X5092" s="44"/>
      <c r="AF5092" s="52"/>
      <c r="AM5092" s="7"/>
      <c r="AN5092" s="7"/>
      <c r="AO5092" s="53"/>
      <c r="AP5092" s="54"/>
      <c r="AQ5092" s="54"/>
      <c r="AR5092" s="7"/>
      <c r="AS5092" s="54"/>
      <c r="AT5092" s="53"/>
      <c r="AU5092" s="7"/>
      <c r="AV5092" s="7"/>
      <c r="AW5092" s="55"/>
      <c r="AX5092" s="56"/>
      <c r="AY5092" s="55"/>
      <c r="AZ5092" s="55"/>
      <c r="BA5092" s="55"/>
      <c r="BB5092" s="11"/>
      <c r="BC5092" s="12"/>
      <c r="BD5092" s="12"/>
      <c r="BE5092" s="12"/>
      <c r="BF5092" s="12"/>
      <c r="BG5092" s="12"/>
      <c r="BH5092" s="12"/>
      <c r="BI5092" s="12"/>
      <c r="BJ5092" s="12"/>
      <c r="BK5092" s="12"/>
    </row>
    <row r="5093" spans="1:63" s="5" customFormat="1">
      <c r="A5093" s="13"/>
      <c r="B5093" s="13"/>
      <c r="C5093" s="45"/>
      <c r="E5093" s="46"/>
      <c r="F5093" s="47"/>
      <c r="G5093" s="48"/>
      <c r="H5093" s="49"/>
      <c r="I5093" s="49"/>
      <c r="J5093" s="49"/>
      <c r="K5093" s="50"/>
      <c r="L5093" s="50"/>
      <c r="M5093" s="50"/>
      <c r="N5093" s="50"/>
      <c r="O5093" s="50"/>
      <c r="P5093" s="50"/>
      <c r="Q5093" s="50"/>
      <c r="R5093" s="51"/>
      <c r="S5093" s="51"/>
      <c r="T5093" s="51"/>
      <c r="U5093" s="51"/>
      <c r="V5093" s="51"/>
      <c r="W5093" s="51"/>
      <c r="X5093" s="44"/>
      <c r="AF5093" s="52"/>
      <c r="AM5093" s="7"/>
      <c r="AN5093" s="7"/>
      <c r="AO5093" s="53"/>
      <c r="AP5093" s="54"/>
      <c r="AQ5093" s="54"/>
      <c r="AR5093" s="7"/>
      <c r="AS5093" s="54"/>
      <c r="AT5093" s="53"/>
      <c r="AU5093" s="7"/>
      <c r="AV5093" s="7"/>
      <c r="AW5093" s="55"/>
      <c r="AX5093" s="56"/>
      <c r="AY5093" s="55"/>
      <c r="AZ5093" s="55"/>
      <c r="BA5093" s="55"/>
      <c r="BB5093" s="11"/>
      <c r="BC5093" s="12"/>
      <c r="BD5093" s="12"/>
      <c r="BE5093" s="12"/>
      <c r="BF5093" s="12"/>
      <c r="BG5093" s="12"/>
      <c r="BH5093" s="12"/>
      <c r="BI5093" s="12"/>
      <c r="BJ5093" s="12"/>
      <c r="BK5093" s="12"/>
    </row>
    <row r="5094" spans="1:63" s="5" customFormat="1">
      <c r="A5094" s="13"/>
      <c r="B5094" s="13"/>
      <c r="C5094" s="45"/>
      <c r="E5094" s="46"/>
      <c r="F5094" s="47"/>
      <c r="G5094" s="48"/>
      <c r="H5094" s="49"/>
      <c r="I5094" s="49"/>
      <c r="J5094" s="49"/>
      <c r="K5094" s="50"/>
      <c r="L5094" s="50"/>
      <c r="M5094" s="50"/>
      <c r="N5094" s="50"/>
      <c r="O5094" s="50"/>
      <c r="P5094" s="50"/>
      <c r="Q5094" s="50"/>
      <c r="R5094" s="51"/>
      <c r="S5094" s="51"/>
      <c r="T5094" s="51"/>
      <c r="U5094" s="51"/>
      <c r="V5094" s="51"/>
      <c r="W5094" s="51"/>
      <c r="X5094" s="44"/>
      <c r="AF5094" s="52"/>
      <c r="AM5094" s="7"/>
      <c r="AN5094" s="7"/>
      <c r="AO5094" s="53"/>
      <c r="AP5094" s="54"/>
      <c r="AQ5094" s="54"/>
      <c r="AR5094" s="7"/>
      <c r="AS5094" s="54"/>
      <c r="AT5094" s="53"/>
      <c r="AU5094" s="7"/>
      <c r="AV5094" s="7"/>
      <c r="AW5094" s="55"/>
      <c r="AX5094" s="56"/>
      <c r="AY5094" s="55"/>
      <c r="AZ5094" s="55"/>
      <c r="BA5094" s="55"/>
      <c r="BB5094" s="11"/>
      <c r="BC5094" s="12"/>
      <c r="BD5094" s="12"/>
      <c r="BE5094" s="12"/>
      <c r="BF5094" s="12"/>
      <c r="BG5094" s="12"/>
      <c r="BH5094" s="12"/>
      <c r="BI5094" s="12"/>
      <c r="BJ5094" s="12"/>
      <c r="BK5094" s="12"/>
    </row>
    <row r="5095" spans="1:63" s="5" customFormat="1">
      <c r="A5095" s="13"/>
      <c r="B5095" s="13"/>
      <c r="C5095" s="45"/>
      <c r="E5095" s="46"/>
      <c r="F5095" s="47"/>
      <c r="G5095" s="48"/>
      <c r="H5095" s="49"/>
      <c r="I5095" s="49"/>
      <c r="J5095" s="49"/>
      <c r="K5095" s="50"/>
      <c r="L5095" s="50"/>
      <c r="M5095" s="50"/>
      <c r="N5095" s="50"/>
      <c r="O5095" s="50"/>
      <c r="P5095" s="50"/>
      <c r="Q5095" s="50"/>
      <c r="R5095" s="51"/>
      <c r="S5095" s="51"/>
      <c r="T5095" s="51"/>
      <c r="U5095" s="51"/>
      <c r="V5095" s="51"/>
      <c r="W5095" s="51"/>
      <c r="X5095" s="44"/>
      <c r="AF5095" s="52"/>
      <c r="AM5095" s="7"/>
      <c r="AN5095" s="7"/>
      <c r="AO5095" s="53"/>
      <c r="AP5095" s="54"/>
      <c r="AQ5095" s="54"/>
      <c r="AR5095" s="7"/>
      <c r="AS5095" s="54"/>
      <c r="AT5095" s="53"/>
      <c r="AU5095" s="7"/>
      <c r="AV5095" s="7"/>
      <c r="AW5095" s="55"/>
      <c r="AX5095" s="56"/>
      <c r="AY5095" s="55"/>
      <c r="AZ5095" s="55"/>
      <c r="BA5095" s="55"/>
      <c r="BB5095" s="11"/>
      <c r="BC5095" s="12"/>
      <c r="BD5095" s="12"/>
      <c r="BE5095" s="12"/>
      <c r="BF5095" s="12"/>
      <c r="BG5095" s="12"/>
      <c r="BH5095" s="12"/>
      <c r="BI5095" s="12"/>
      <c r="BJ5095" s="12"/>
      <c r="BK5095" s="12"/>
    </row>
    <row r="5096" spans="1:63" s="5" customFormat="1">
      <c r="A5096" s="13"/>
      <c r="B5096" s="13"/>
      <c r="C5096" s="45"/>
      <c r="E5096" s="46"/>
      <c r="F5096" s="47"/>
      <c r="G5096" s="48"/>
      <c r="H5096" s="49"/>
      <c r="I5096" s="49"/>
      <c r="J5096" s="49"/>
      <c r="K5096" s="50"/>
      <c r="L5096" s="50"/>
      <c r="M5096" s="50"/>
      <c r="N5096" s="50"/>
      <c r="O5096" s="50"/>
      <c r="P5096" s="50"/>
      <c r="Q5096" s="50"/>
      <c r="R5096" s="51"/>
      <c r="S5096" s="51"/>
      <c r="T5096" s="51"/>
      <c r="U5096" s="51"/>
      <c r="V5096" s="51"/>
      <c r="W5096" s="51"/>
      <c r="X5096" s="44"/>
      <c r="AF5096" s="52"/>
      <c r="AM5096" s="7"/>
      <c r="AN5096" s="7"/>
      <c r="AO5096" s="53"/>
      <c r="AP5096" s="54"/>
      <c r="AQ5096" s="54"/>
      <c r="AR5096" s="7"/>
      <c r="AS5096" s="54"/>
      <c r="AT5096" s="53"/>
      <c r="AU5096" s="7"/>
      <c r="AV5096" s="7"/>
      <c r="AW5096" s="55"/>
      <c r="AX5096" s="56"/>
      <c r="AY5096" s="55"/>
      <c r="AZ5096" s="55"/>
      <c r="BA5096" s="55"/>
      <c r="BB5096" s="11"/>
      <c r="BC5096" s="12"/>
      <c r="BD5096" s="12"/>
      <c r="BE5096" s="12"/>
      <c r="BF5096" s="12"/>
      <c r="BG5096" s="12"/>
      <c r="BH5096" s="12"/>
      <c r="BI5096" s="12"/>
      <c r="BJ5096" s="12"/>
      <c r="BK5096" s="12"/>
    </row>
    <row r="5097" spans="1:63" s="5" customFormat="1">
      <c r="A5097" s="13"/>
      <c r="B5097" s="13"/>
      <c r="C5097" s="45"/>
      <c r="E5097" s="46"/>
      <c r="F5097" s="47"/>
      <c r="G5097" s="48"/>
      <c r="H5097" s="49"/>
      <c r="I5097" s="49"/>
      <c r="J5097" s="49"/>
      <c r="K5097" s="50"/>
      <c r="L5097" s="50"/>
      <c r="M5097" s="50"/>
      <c r="N5097" s="50"/>
      <c r="O5097" s="50"/>
      <c r="P5097" s="50"/>
      <c r="Q5097" s="50"/>
      <c r="R5097" s="51"/>
      <c r="S5097" s="51"/>
      <c r="T5097" s="51"/>
      <c r="U5097" s="51"/>
      <c r="V5097" s="51"/>
      <c r="W5097" s="51"/>
      <c r="X5097" s="44"/>
      <c r="AF5097" s="52"/>
      <c r="AM5097" s="7"/>
      <c r="AN5097" s="7"/>
      <c r="AO5097" s="53"/>
      <c r="AP5097" s="54"/>
      <c r="AQ5097" s="54"/>
      <c r="AR5097" s="7"/>
      <c r="AS5097" s="54"/>
      <c r="AT5097" s="53"/>
      <c r="AU5097" s="7"/>
      <c r="AV5097" s="7"/>
      <c r="AW5097" s="55"/>
      <c r="AX5097" s="56"/>
      <c r="AY5097" s="55"/>
      <c r="AZ5097" s="55"/>
      <c r="BA5097" s="55"/>
      <c r="BB5097" s="11"/>
      <c r="BC5097" s="12"/>
      <c r="BD5097" s="12"/>
      <c r="BE5097" s="12"/>
      <c r="BF5097" s="12"/>
      <c r="BG5097" s="12"/>
      <c r="BH5097" s="12"/>
      <c r="BI5097" s="12"/>
      <c r="BJ5097" s="12"/>
      <c r="BK5097" s="12"/>
    </row>
    <row r="5098" spans="1:63" s="5" customFormat="1">
      <c r="A5098" s="13"/>
      <c r="B5098" s="13"/>
      <c r="C5098" s="45"/>
      <c r="E5098" s="46"/>
      <c r="F5098" s="47"/>
      <c r="G5098" s="48"/>
      <c r="H5098" s="49"/>
      <c r="I5098" s="49"/>
      <c r="J5098" s="49"/>
      <c r="K5098" s="50"/>
      <c r="L5098" s="50"/>
      <c r="M5098" s="50"/>
      <c r="N5098" s="50"/>
      <c r="O5098" s="50"/>
      <c r="P5098" s="50"/>
      <c r="Q5098" s="50"/>
      <c r="R5098" s="51"/>
      <c r="S5098" s="51"/>
      <c r="T5098" s="51"/>
      <c r="U5098" s="51"/>
      <c r="V5098" s="51"/>
      <c r="W5098" s="51"/>
      <c r="X5098" s="44"/>
      <c r="AF5098" s="52"/>
      <c r="AM5098" s="7"/>
      <c r="AN5098" s="7"/>
      <c r="AO5098" s="53"/>
      <c r="AP5098" s="54"/>
      <c r="AQ5098" s="54"/>
      <c r="AR5098" s="7"/>
      <c r="AS5098" s="54"/>
      <c r="AT5098" s="53"/>
      <c r="AU5098" s="7"/>
      <c r="AV5098" s="7"/>
      <c r="AW5098" s="55"/>
      <c r="AX5098" s="56"/>
      <c r="AY5098" s="55"/>
      <c r="AZ5098" s="55"/>
      <c r="BA5098" s="55"/>
      <c r="BB5098" s="11"/>
      <c r="BC5098" s="12"/>
      <c r="BD5098" s="12"/>
      <c r="BE5098" s="12"/>
      <c r="BF5098" s="12"/>
      <c r="BG5098" s="12"/>
      <c r="BH5098" s="12"/>
      <c r="BI5098" s="12"/>
      <c r="BJ5098" s="12"/>
      <c r="BK5098" s="12"/>
    </row>
    <row r="5099" spans="1:63" s="5" customFormat="1">
      <c r="A5099" s="13"/>
      <c r="B5099" s="13"/>
      <c r="C5099" s="45"/>
      <c r="E5099" s="46"/>
      <c r="F5099" s="47"/>
      <c r="G5099" s="48"/>
      <c r="H5099" s="49"/>
      <c r="I5099" s="49"/>
      <c r="J5099" s="49"/>
      <c r="K5099" s="50"/>
      <c r="L5099" s="50"/>
      <c r="M5099" s="50"/>
      <c r="N5099" s="50"/>
      <c r="O5099" s="50"/>
      <c r="P5099" s="50"/>
      <c r="Q5099" s="50"/>
      <c r="R5099" s="51"/>
      <c r="S5099" s="51"/>
      <c r="T5099" s="51"/>
      <c r="U5099" s="51"/>
      <c r="V5099" s="51"/>
      <c r="W5099" s="51"/>
      <c r="X5099" s="44"/>
      <c r="AF5099" s="52"/>
      <c r="AM5099" s="7"/>
      <c r="AN5099" s="7"/>
      <c r="AO5099" s="53"/>
      <c r="AP5099" s="54"/>
      <c r="AQ5099" s="54"/>
      <c r="AR5099" s="7"/>
      <c r="AS5099" s="54"/>
      <c r="AT5099" s="53"/>
      <c r="AU5099" s="7"/>
      <c r="AV5099" s="7"/>
      <c r="AW5099" s="55"/>
      <c r="AX5099" s="56"/>
      <c r="AY5099" s="55"/>
      <c r="AZ5099" s="55"/>
      <c r="BA5099" s="55"/>
      <c r="BB5099" s="11"/>
      <c r="BC5099" s="12"/>
      <c r="BD5099" s="12"/>
      <c r="BE5099" s="12"/>
      <c r="BF5099" s="12"/>
      <c r="BG5099" s="12"/>
      <c r="BH5099" s="12"/>
      <c r="BI5099" s="12"/>
      <c r="BJ5099" s="12"/>
      <c r="BK5099" s="12"/>
    </row>
    <row r="5100" spans="1:63" s="5" customFormat="1">
      <c r="A5100" s="13"/>
      <c r="B5100" s="13"/>
      <c r="C5100" s="45"/>
      <c r="E5100" s="46"/>
      <c r="F5100" s="47"/>
      <c r="G5100" s="48"/>
      <c r="H5100" s="49"/>
      <c r="I5100" s="49"/>
      <c r="J5100" s="49"/>
      <c r="K5100" s="50"/>
      <c r="L5100" s="50"/>
      <c r="M5100" s="50"/>
      <c r="N5100" s="50"/>
      <c r="O5100" s="50"/>
      <c r="P5100" s="50"/>
      <c r="Q5100" s="50"/>
      <c r="R5100" s="51"/>
      <c r="S5100" s="51"/>
      <c r="T5100" s="51"/>
      <c r="U5100" s="51"/>
      <c r="V5100" s="51"/>
      <c r="W5100" s="51"/>
      <c r="X5100" s="44"/>
      <c r="AF5100" s="52"/>
      <c r="AM5100" s="7"/>
      <c r="AN5100" s="7"/>
      <c r="AO5100" s="53"/>
      <c r="AP5100" s="54"/>
      <c r="AQ5100" s="54"/>
      <c r="AR5100" s="7"/>
      <c r="AS5100" s="54"/>
      <c r="AT5100" s="53"/>
      <c r="AU5100" s="7"/>
      <c r="AV5100" s="7"/>
      <c r="AW5100" s="55"/>
      <c r="AX5100" s="56"/>
      <c r="AY5100" s="55"/>
      <c r="AZ5100" s="55"/>
      <c r="BA5100" s="55"/>
      <c r="BB5100" s="11"/>
      <c r="BC5100" s="12"/>
      <c r="BD5100" s="12"/>
      <c r="BE5100" s="12"/>
      <c r="BF5100" s="12"/>
      <c r="BG5100" s="12"/>
      <c r="BH5100" s="12"/>
      <c r="BI5100" s="12"/>
      <c r="BJ5100" s="12"/>
      <c r="BK5100" s="12"/>
    </row>
    <row r="5101" spans="1:63" s="5" customFormat="1">
      <c r="A5101" s="13"/>
      <c r="B5101" s="13"/>
      <c r="C5101" s="45"/>
      <c r="E5101" s="46"/>
      <c r="F5101" s="47"/>
      <c r="G5101" s="48"/>
      <c r="H5101" s="49"/>
      <c r="I5101" s="49"/>
      <c r="J5101" s="49"/>
      <c r="K5101" s="50"/>
      <c r="L5101" s="50"/>
      <c r="M5101" s="50"/>
      <c r="N5101" s="50"/>
      <c r="O5101" s="50"/>
      <c r="P5101" s="50"/>
      <c r="Q5101" s="50"/>
      <c r="R5101" s="51"/>
      <c r="S5101" s="51"/>
      <c r="T5101" s="51"/>
      <c r="U5101" s="51"/>
      <c r="V5101" s="51"/>
      <c r="W5101" s="51"/>
      <c r="X5101" s="44"/>
      <c r="AF5101" s="52"/>
      <c r="AM5101" s="7"/>
      <c r="AN5101" s="7"/>
      <c r="AO5101" s="53"/>
      <c r="AP5101" s="54"/>
      <c r="AQ5101" s="54"/>
      <c r="AR5101" s="7"/>
      <c r="AS5101" s="54"/>
      <c r="AT5101" s="53"/>
      <c r="AU5101" s="7"/>
      <c r="AV5101" s="7"/>
      <c r="AW5101" s="55"/>
      <c r="AX5101" s="56"/>
      <c r="AY5101" s="55"/>
      <c r="AZ5101" s="55"/>
      <c r="BA5101" s="55"/>
      <c r="BB5101" s="11"/>
      <c r="BC5101" s="12"/>
      <c r="BD5101" s="12"/>
      <c r="BE5101" s="12"/>
      <c r="BF5101" s="12"/>
      <c r="BG5101" s="12"/>
      <c r="BH5101" s="12"/>
      <c r="BI5101" s="12"/>
      <c r="BJ5101" s="12"/>
      <c r="BK5101" s="12"/>
    </row>
    <row r="5102" spans="1:63" s="5" customFormat="1">
      <c r="A5102" s="13"/>
      <c r="B5102" s="13"/>
      <c r="C5102" s="45"/>
      <c r="E5102" s="46"/>
      <c r="F5102" s="47"/>
      <c r="G5102" s="48"/>
      <c r="H5102" s="49"/>
      <c r="I5102" s="49"/>
      <c r="J5102" s="49"/>
      <c r="K5102" s="50"/>
      <c r="L5102" s="50"/>
      <c r="M5102" s="50"/>
      <c r="N5102" s="50"/>
      <c r="O5102" s="50"/>
      <c r="P5102" s="50"/>
      <c r="Q5102" s="50"/>
      <c r="R5102" s="51"/>
      <c r="S5102" s="51"/>
      <c r="T5102" s="51"/>
      <c r="U5102" s="51"/>
      <c r="V5102" s="51"/>
      <c r="W5102" s="51"/>
      <c r="X5102" s="44"/>
      <c r="AF5102" s="52"/>
      <c r="AM5102" s="7"/>
      <c r="AN5102" s="7"/>
      <c r="AO5102" s="53"/>
      <c r="AP5102" s="54"/>
      <c r="AQ5102" s="54"/>
      <c r="AR5102" s="7"/>
      <c r="AS5102" s="54"/>
      <c r="AT5102" s="53"/>
      <c r="AU5102" s="7"/>
      <c r="AV5102" s="7"/>
      <c r="AW5102" s="55"/>
      <c r="AX5102" s="56"/>
      <c r="AY5102" s="55"/>
      <c r="AZ5102" s="55"/>
      <c r="BA5102" s="55"/>
      <c r="BB5102" s="11"/>
      <c r="BC5102" s="12"/>
      <c r="BD5102" s="12"/>
      <c r="BE5102" s="12"/>
      <c r="BF5102" s="12"/>
      <c r="BG5102" s="12"/>
      <c r="BH5102" s="12"/>
      <c r="BI5102" s="12"/>
      <c r="BJ5102" s="12"/>
      <c r="BK5102" s="12"/>
    </row>
    <row r="5103" spans="1:63" s="5" customFormat="1">
      <c r="A5103" s="13"/>
      <c r="B5103" s="13"/>
      <c r="C5103" s="45"/>
      <c r="E5103" s="46"/>
      <c r="F5103" s="47"/>
      <c r="G5103" s="48"/>
      <c r="H5103" s="49"/>
      <c r="I5103" s="49"/>
      <c r="J5103" s="49"/>
      <c r="K5103" s="50"/>
      <c r="L5103" s="50"/>
      <c r="M5103" s="50"/>
      <c r="N5103" s="50"/>
      <c r="O5103" s="50"/>
      <c r="P5103" s="50"/>
      <c r="Q5103" s="50"/>
      <c r="R5103" s="51"/>
      <c r="S5103" s="51"/>
      <c r="T5103" s="51"/>
      <c r="U5103" s="51"/>
      <c r="V5103" s="51"/>
      <c r="W5103" s="51"/>
      <c r="X5103" s="44"/>
      <c r="AF5103" s="52"/>
      <c r="AM5103" s="7"/>
      <c r="AN5103" s="7"/>
      <c r="AO5103" s="53"/>
      <c r="AP5103" s="54"/>
      <c r="AQ5103" s="54"/>
      <c r="AR5103" s="7"/>
      <c r="AS5103" s="54"/>
      <c r="AT5103" s="53"/>
      <c r="AU5103" s="7"/>
      <c r="AV5103" s="7"/>
      <c r="AW5103" s="55"/>
      <c r="AX5103" s="56"/>
      <c r="AY5103" s="55"/>
      <c r="AZ5103" s="55"/>
      <c r="BA5103" s="55"/>
      <c r="BB5103" s="11"/>
      <c r="BC5103" s="12"/>
      <c r="BD5103" s="12"/>
      <c r="BE5103" s="12"/>
      <c r="BF5103" s="12"/>
      <c r="BG5103" s="12"/>
      <c r="BH5103" s="12"/>
      <c r="BI5103" s="12"/>
      <c r="BJ5103" s="12"/>
      <c r="BK5103" s="12"/>
    </row>
    <row r="5104" spans="1:63" s="5" customFormat="1">
      <c r="A5104" s="13"/>
      <c r="B5104" s="13"/>
      <c r="C5104" s="45"/>
      <c r="E5104" s="46"/>
      <c r="F5104" s="47"/>
      <c r="G5104" s="48"/>
      <c r="H5104" s="49"/>
      <c r="I5104" s="49"/>
      <c r="J5104" s="49"/>
      <c r="K5104" s="50"/>
      <c r="L5104" s="50"/>
      <c r="M5104" s="50"/>
      <c r="N5104" s="50"/>
      <c r="O5104" s="50"/>
      <c r="P5104" s="50"/>
      <c r="Q5104" s="50"/>
      <c r="R5104" s="51"/>
      <c r="S5104" s="51"/>
      <c r="T5104" s="51"/>
      <c r="U5104" s="51"/>
      <c r="V5104" s="51"/>
      <c r="W5104" s="51"/>
      <c r="X5104" s="44"/>
      <c r="AF5104" s="52"/>
      <c r="AM5104" s="7"/>
      <c r="AN5104" s="7"/>
      <c r="AO5104" s="53"/>
      <c r="AP5104" s="54"/>
      <c r="AQ5104" s="54"/>
      <c r="AR5104" s="7"/>
      <c r="AS5104" s="54"/>
      <c r="AT5104" s="53"/>
      <c r="AU5104" s="7"/>
      <c r="AV5104" s="7"/>
      <c r="AW5104" s="55"/>
      <c r="AX5104" s="56"/>
      <c r="AY5104" s="55"/>
      <c r="AZ5104" s="55"/>
      <c r="BA5104" s="55"/>
      <c r="BB5104" s="11"/>
      <c r="BC5104" s="12"/>
      <c r="BD5104" s="12"/>
      <c r="BE5104" s="12"/>
      <c r="BF5104" s="12"/>
      <c r="BG5104" s="12"/>
      <c r="BH5104" s="12"/>
      <c r="BI5104" s="12"/>
      <c r="BJ5104" s="12"/>
      <c r="BK5104" s="12"/>
    </row>
    <row r="5105" spans="1:63" s="5" customFormat="1">
      <c r="A5105" s="13"/>
      <c r="B5105" s="13"/>
      <c r="C5105" s="45"/>
      <c r="E5105" s="46"/>
      <c r="F5105" s="47"/>
      <c r="G5105" s="48"/>
      <c r="H5105" s="49"/>
      <c r="I5105" s="49"/>
      <c r="J5105" s="49"/>
      <c r="K5105" s="50"/>
      <c r="L5105" s="50"/>
      <c r="M5105" s="50"/>
      <c r="N5105" s="50"/>
      <c r="O5105" s="50"/>
      <c r="P5105" s="50"/>
      <c r="Q5105" s="50"/>
      <c r="R5105" s="51"/>
      <c r="S5105" s="51"/>
      <c r="T5105" s="51"/>
      <c r="U5105" s="51"/>
      <c r="V5105" s="51"/>
      <c r="W5105" s="51"/>
      <c r="X5105" s="44"/>
      <c r="AF5105" s="52"/>
      <c r="AM5105" s="7"/>
      <c r="AN5105" s="7"/>
      <c r="AO5105" s="53"/>
      <c r="AP5105" s="54"/>
      <c r="AQ5105" s="54"/>
      <c r="AR5105" s="7"/>
      <c r="AS5105" s="54"/>
      <c r="AT5105" s="53"/>
      <c r="AU5105" s="7"/>
      <c r="AV5105" s="7"/>
      <c r="AW5105" s="55"/>
      <c r="AX5105" s="56"/>
      <c r="AY5105" s="55"/>
      <c r="AZ5105" s="55"/>
      <c r="BA5105" s="55"/>
      <c r="BB5105" s="11"/>
      <c r="BC5105" s="12"/>
      <c r="BD5105" s="12"/>
      <c r="BE5105" s="12"/>
      <c r="BF5105" s="12"/>
      <c r="BG5105" s="12"/>
      <c r="BH5105" s="12"/>
      <c r="BI5105" s="12"/>
      <c r="BJ5105" s="12"/>
      <c r="BK5105" s="12"/>
    </row>
    <row r="5106" spans="1:63" s="5" customFormat="1">
      <c r="A5106" s="13"/>
      <c r="B5106" s="13"/>
      <c r="C5106" s="45"/>
      <c r="E5106" s="46"/>
      <c r="F5106" s="47"/>
      <c r="G5106" s="48"/>
      <c r="H5106" s="49"/>
      <c r="I5106" s="49"/>
      <c r="J5106" s="49"/>
      <c r="K5106" s="50"/>
      <c r="L5106" s="50"/>
      <c r="M5106" s="50"/>
      <c r="N5106" s="50"/>
      <c r="O5106" s="50"/>
      <c r="P5106" s="50"/>
      <c r="Q5106" s="50"/>
      <c r="R5106" s="51"/>
      <c r="S5106" s="51"/>
      <c r="T5106" s="51"/>
      <c r="U5106" s="51"/>
      <c r="V5106" s="51"/>
      <c r="W5106" s="51"/>
      <c r="X5106" s="44"/>
      <c r="AF5106" s="52"/>
      <c r="AM5106" s="7"/>
      <c r="AN5106" s="7"/>
      <c r="AO5106" s="53"/>
      <c r="AP5106" s="54"/>
      <c r="AQ5106" s="54"/>
      <c r="AR5106" s="7"/>
      <c r="AS5106" s="54"/>
      <c r="AT5106" s="53"/>
      <c r="AU5106" s="7"/>
      <c r="AV5106" s="7"/>
      <c r="AW5106" s="55"/>
      <c r="AX5106" s="56"/>
      <c r="AY5106" s="55"/>
      <c r="AZ5106" s="55"/>
      <c r="BA5106" s="55"/>
      <c r="BB5106" s="11"/>
      <c r="BC5106" s="12"/>
      <c r="BD5106" s="12"/>
      <c r="BE5106" s="12"/>
      <c r="BF5106" s="12"/>
      <c r="BG5106" s="12"/>
      <c r="BH5106" s="12"/>
      <c r="BI5106" s="12"/>
      <c r="BJ5106" s="12"/>
      <c r="BK5106" s="12"/>
    </row>
    <row r="5107" spans="1:63" s="5" customFormat="1">
      <c r="A5107" s="13"/>
      <c r="B5107" s="13"/>
      <c r="C5107" s="45"/>
      <c r="E5107" s="46"/>
      <c r="F5107" s="47"/>
      <c r="G5107" s="48"/>
      <c r="H5107" s="49"/>
      <c r="I5107" s="49"/>
      <c r="J5107" s="49"/>
      <c r="K5107" s="50"/>
      <c r="L5107" s="50"/>
      <c r="M5107" s="50"/>
      <c r="N5107" s="50"/>
      <c r="O5107" s="50"/>
      <c r="P5107" s="50"/>
      <c r="Q5107" s="50"/>
      <c r="R5107" s="51"/>
      <c r="S5107" s="51"/>
      <c r="T5107" s="51"/>
      <c r="U5107" s="51"/>
      <c r="V5107" s="51"/>
      <c r="W5107" s="51"/>
      <c r="X5107" s="44"/>
      <c r="AF5107" s="52"/>
      <c r="AM5107" s="7"/>
      <c r="AN5107" s="7"/>
      <c r="AO5107" s="53"/>
      <c r="AP5107" s="54"/>
      <c r="AQ5107" s="54"/>
      <c r="AR5107" s="7"/>
      <c r="AS5107" s="54"/>
      <c r="AT5107" s="53"/>
      <c r="AU5107" s="7"/>
      <c r="AV5107" s="7"/>
      <c r="AW5107" s="55"/>
      <c r="AX5107" s="56"/>
      <c r="AY5107" s="55"/>
      <c r="AZ5107" s="55"/>
      <c r="BA5107" s="55"/>
      <c r="BB5107" s="11"/>
      <c r="BC5107" s="12"/>
      <c r="BD5107" s="12"/>
      <c r="BE5107" s="12"/>
      <c r="BF5107" s="12"/>
      <c r="BG5107" s="12"/>
      <c r="BH5107" s="12"/>
      <c r="BI5107" s="12"/>
      <c r="BJ5107" s="12"/>
      <c r="BK5107" s="12"/>
    </row>
    <row r="5108" spans="1:63" s="5" customFormat="1">
      <c r="A5108" s="13"/>
      <c r="B5108" s="13"/>
      <c r="C5108" s="45"/>
      <c r="E5108" s="46"/>
      <c r="F5108" s="47"/>
      <c r="G5108" s="48"/>
      <c r="H5108" s="49"/>
      <c r="I5108" s="49"/>
      <c r="J5108" s="49"/>
      <c r="K5108" s="50"/>
      <c r="L5108" s="50"/>
      <c r="M5108" s="50"/>
      <c r="N5108" s="50"/>
      <c r="O5108" s="50"/>
      <c r="P5108" s="50"/>
      <c r="Q5108" s="50"/>
      <c r="R5108" s="51"/>
      <c r="S5108" s="51"/>
      <c r="T5108" s="51"/>
      <c r="U5108" s="51"/>
      <c r="V5108" s="51"/>
      <c r="W5108" s="51"/>
      <c r="X5108" s="44"/>
      <c r="AF5108" s="52"/>
      <c r="AM5108" s="7"/>
      <c r="AN5108" s="7"/>
      <c r="AO5108" s="53"/>
      <c r="AP5108" s="54"/>
      <c r="AQ5108" s="54"/>
      <c r="AR5108" s="7"/>
      <c r="AS5108" s="54"/>
      <c r="AT5108" s="53"/>
      <c r="AU5108" s="7"/>
      <c r="AV5108" s="7"/>
      <c r="AW5108" s="55"/>
      <c r="AX5108" s="56"/>
      <c r="AY5108" s="55"/>
      <c r="AZ5108" s="55"/>
      <c r="BA5108" s="55"/>
      <c r="BB5108" s="11"/>
      <c r="BC5108" s="12"/>
      <c r="BD5108" s="12"/>
      <c r="BE5108" s="12"/>
      <c r="BF5108" s="12"/>
      <c r="BG5108" s="12"/>
      <c r="BH5108" s="12"/>
      <c r="BI5108" s="12"/>
      <c r="BJ5108" s="12"/>
      <c r="BK5108" s="12"/>
    </row>
    <row r="5109" spans="1:63" s="5" customFormat="1">
      <c r="A5109" s="13"/>
      <c r="B5109" s="13"/>
      <c r="C5109" s="45"/>
      <c r="E5109" s="46"/>
      <c r="F5109" s="47"/>
      <c r="G5109" s="48"/>
      <c r="H5109" s="49"/>
      <c r="I5109" s="49"/>
      <c r="J5109" s="49"/>
      <c r="K5109" s="50"/>
      <c r="L5109" s="50"/>
      <c r="M5109" s="50"/>
      <c r="N5109" s="50"/>
      <c r="O5109" s="50"/>
      <c r="P5109" s="50"/>
      <c r="Q5109" s="50"/>
      <c r="R5109" s="51"/>
      <c r="S5109" s="51"/>
      <c r="T5109" s="51"/>
      <c r="U5109" s="51"/>
      <c r="V5109" s="51"/>
      <c r="W5109" s="51"/>
      <c r="X5109" s="44"/>
      <c r="AF5109" s="52"/>
      <c r="AM5109" s="7"/>
      <c r="AN5109" s="7"/>
      <c r="AO5109" s="53"/>
      <c r="AP5109" s="54"/>
      <c r="AQ5109" s="54"/>
      <c r="AR5109" s="7"/>
      <c r="AS5109" s="54"/>
      <c r="AT5109" s="53"/>
      <c r="AU5109" s="7"/>
      <c r="AV5109" s="7"/>
      <c r="AW5109" s="55"/>
      <c r="AX5109" s="56"/>
      <c r="AY5109" s="55"/>
      <c r="AZ5109" s="55"/>
      <c r="BA5109" s="55"/>
      <c r="BB5109" s="11"/>
      <c r="BC5109" s="12"/>
      <c r="BD5109" s="12"/>
      <c r="BE5109" s="12"/>
      <c r="BF5109" s="12"/>
      <c r="BG5109" s="12"/>
      <c r="BH5109" s="12"/>
      <c r="BI5109" s="12"/>
      <c r="BJ5109" s="12"/>
      <c r="BK5109" s="12"/>
    </row>
    <row r="5110" spans="1:63" s="5" customFormat="1">
      <c r="A5110" s="13"/>
      <c r="B5110" s="13"/>
      <c r="C5110" s="45"/>
      <c r="E5110" s="46"/>
      <c r="F5110" s="47"/>
      <c r="G5110" s="48"/>
      <c r="H5110" s="49"/>
      <c r="I5110" s="49"/>
      <c r="J5110" s="49"/>
      <c r="K5110" s="50"/>
      <c r="L5110" s="50"/>
      <c r="M5110" s="50"/>
      <c r="N5110" s="50"/>
      <c r="O5110" s="50"/>
      <c r="P5110" s="50"/>
      <c r="Q5110" s="50"/>
      <c r="R5110" s="51"/>
      <c r="S5110" s="51"/>
      <c r="T5110" s="51"/>
      <c r="U5110" s="51"/>
      <c r="V5110" s="51"/>
      <c r="W5110" s="51"/>
      <c r="X5110" s="44"/>
      <c r="AF5110" s="52"/>
      <c r="AM5110" s="7"/>
      <c r="AN5110" s="7"/>
      <c r="AO5110" s="53"/>
      <c r="AP5110" s="54"/>
      <c r="AQ5110" s="54"/>
      <c r="AR5110" s="7"/>
      <c r="AS5110" s="54"/>
      <c r="AT5110" s="53"/>
      <c r="AU5110" s="7"/>
      <c r="AV5110" s="7"/>
      <c r="AW5110" s="55"/>
      <c r="AX5110" s="56"/>
      <c r="AY5110" s="55"/>
      <c r="AZ5110" s="55"/>
      <c r="BA5110" s="55"/>
      <c r="BB5110" s="11"/>
      <c r="BC5110" s="12"/>
      <c r="BD5110" s="12"/>
      <c r="BE5110" s="12"/>
      <c r="BF5110" s="12"/>
      <c r="BG5110" s="12"/>
      <c r="BH5110" s="12"/>
      <c r="BI5110" s="12"/>
      <c r="BJ5110" s="12"/>
      <c r="BK5110" s="12"/>
    </row>
    <row r="5111" spans="1:63" s="5" customFormat="1">
      <c r="A5111" s="13"/>
      <c r="B5111" s="13"/>
      <c r="C5111" s="45"/>
      <c r="E5111" s="46"/>
      <c r="F5111" s="47"/>
      <c r="G5111" s="48"/>
      <c r="H5111" s="49"/>
      <c r="I5111" s="49"/>
      <c r="J5111" s="49"/>
      <c r="K5111" s="50"/>
      <c r="L5111" s="50"/>
      <c r="M5111" s="50"/>
      <c r="N5111" s="50"/>
      <c r="O5111" s="50"/>
      <c r="P5111" s="50"/>
      <c r="Q5111" s="50"/>
      <c r="R5111" s="51"/>
      <c r="S5111" s="51"/>
      <c r="T5111" s="51"/>
      <c r="U5111" s="51"/>
      <c r="V5111" s="51"/>
      <c r="W5111" s="51"/>
      <c r="X5111" s="44"/>
      <c r="AF5111" s="52"/>
      <c r="AM5111" s="7"/>
      <c r="AN5111" s="7"/>
      <c r="AO5111" s="53"/>
      <c r="AP5111" s="54"/>
      <c r="AQ5111" s="54"/>
      <c r="AR5111" s="7"/>
      <c r="AS5111" s="54"/>
      <c r="AT5111" s="53"/>
      <c r="AU5111" s="7"/>
      <c r="AV5111" s="7"/>
      <c r="AW5111" s="55"/>
      <c r="AX5111" s="56"/>
      <c r="AY5111" s="55"/>
      <c r="AZ5111" s="55"/>
      <c r="BA5111" s="55"/>
      <c r="BB5111" s="11"/>
      <c r="BC5111" s="12"/>
      <c r="BD5111" s="12"/>
      <c r="BE5111" s="12"/>
      <c r="BF5111" s="12"/>
      <c r="BG5111" s="12"/>
      <c r="BH5111" s="12"/>
      <c r="BI5111" s="12"/>
      <c r="BJ5111" s="12"/>
      <c r="BK5111" s="12"/>
    </row>
    <row r="5112" spans="1:63" s="5" customFormat="1">
      <c r="A5112" s="13"/>
      <c r="B5112" s="13"/>
      <c r="C5112" s="45"/>
      <c r="E5112" s="46"/>
      <c r="F5112" s="47"/>
      <c r="G5112" s="48"/>
      <c r="H5112" s="49"/>
      <c r="I5112" s="49"/>
      <c r="J5112" s="49"/>
      <c r="K5112" s="50"/>
      <c r="L5112" s="50"/>
      <c r="M5112" s="50"/>
      <c r="N5112" s="50"/>
      <c r="O5112" s="50"/>
      <c r="P5112" s="50"/>
      <c r="Q5112" s="50"/>
      <c r="R5112" s="51"/>
      <c r="S5112" s="51"/>
      <c r="T5112" s="51"/>
      <c r="U5112" s="51"/>
      <c r="V5112" s="51"/>
      <c r="W5112" s="51"/>
      <c r="X5112" s="44"/>
      <c r="AF5112" s="52"/>
      <c r="AM5112" s="7"/>
      <c r="AN5112" s="7"/>
      <c r="AO5112" s="53"/>
      <c r="AP5112" s="54"/>
      <c r="AQ5112" s="54"/>
      <c r="AR5112" s="7"/>
      <c r="AS5112" s="54"/>
      <c r="AT5112" s="53"/>
      <c r="AU5112" s="7"/>
      <c r="AV5112" s="7"/>
      <c r="AW5112" s="55"/>
      <c r="AX5112" s="56"/>
      <c r="AY5112" s="55"/>
      <c r="AZ5112" s="55"/>
      <c r="BA5112" s="55"/>
      <c r="BB5112" s="11"/>
      <c r="BC5112" s="12"/>
      <c r="BD5112" s="12"/>
      <c r="BE5112" s="12"/>
      <c r="BF5112" s="12"/>
      <c r="BG5112" s="12"/>
      <c r="BH5112" s="12"/>
      <c r="BI5112" s="12"/>
      <c r="BJ5112" s="12"/>
      <c r="BK5112" s="12"/>
    </row>
    <row r="5113" spans="1:63" s="5" customFormat="1">
      <c r="A5113" s="13"/>
      <c r="B5113" s="13"/>
      <c r="C5113" s="45"/>
      <c r="E5113" s="46"/>
      <c r="F5113" s="47"/>
      <c r="G5113" s="48"/>
      <c r="H5113" s="49"/>
      <c r="I5113" s="49"/>
      <c r="J5113" s="49"/>
      <c r="K5113" s="50"/>
      <c r="L5113" s="50"/>
      <c r="M5113" s="50"/>
      <c r="N5113" s="50"/>
      <c r="O5113" s="50"/>
      <c r="P5113" s="50"/>
      <c r="Q5113" s="50"/>
      <c r="R5113" s="51"/>
      <c r="S5113" s="51"/>
      <c r="T5113" s="51"/>
      <c r="U5113" s="51"/>
      <c r="V5113" s="51"/>
      <c r="W5113" s="51"/>
      <c r="X5113" s="44"/>
      <c r="AF5113" s="52"/>
      <c r="AM5113" s="7"/>
      <c r="AN5113" s="7"/>
      <c r="AO5113" s="53"/>
      <c r="AP5113" s="54"/>
      <c r="AQ5113" s="54"/>
      <c r="AR5113" s="7"/>
      <c r="AS5113" s="54"/>
      <c r="AT5113" s="53"/>
      <c r="AU5113" s="7"/>
      <c r="AV5113" s="7"/>
      <c r="AW5113" s="55"/>
      <c r="AX5113" s="56"/>
      <c r="AY5113" s="55"/>
      <c r="AZ5113" s="55"/>
      <c r="BA5113" s="55"/>
      <c r="BB5113" s="11"/>
      <c r="BC5113" s="12"/>
      <c r="BD5113" s="12"/>
      <c r="BE5113" s="12"/>
      <c r="BF5113" s="12"/>
      <c r="BG5113" s="12"/>
      <c r="BH5113" s="12"/>
      <c r="BI5113" s="12"/>
      <c r="BJ5113" s="12"/>
      <c r="BK5113" s="12"/>
    </row>
    <row r="5114" spans="1:63" s="5" customFormat="1">
      <c r="A5114" s="13"/>
      <c r="B5114" s="13"/>
      <c r="C5114" s="45"/>
      <c r="E5114" s="46"/>
      <c r="F5114" s="47"/>
      <c r="G5114" s="48"/>
      <c r="H5114" s="49"/>
      <c r="I5114" s="49"/>
      <c r="J5114" s="49"/>
      <c r="K5114" s="50"/>
      <c r="L5114" s="50"/>
      <c r="M5114" s="50"/>
      <c r="N5114" s="50"/>
      <c r="O5114" s="50"/>
      <c r="P5114" s="50"/>
      <c r="Q5114" s="50"/>
      <c r="R5114" s="51"/>
      <c r="S5114" s="51"/>
      <c r="T5114" s="51"/>
      <c r="U5114" s="51"/>
      <c r="V5114" s="51"/>
      <c r="W5114" s="51"/>
      <c r="X5114" s="44"/>
      <c r="AF5114" s="52"/>
      <c r="AM5114" s="7"/>
      <c r="AN5114" s="7"/>
      <c r="AO5114" s="53"/>
      <c r="AP5114" s="54"/>
      <c r="AQ5114" s="54"/>
      <c r="AR5114" s="7"/>
      <c r="AS5114" s="54"/>
      <c r="AT5114" s="53"/>
      <c r="AU5114" s="7"/>
      <c r="AV5114" s="7"/>
      <c r="AW5114" s="55"/>
      <c r="AX5114" s="56"/>
      <c r="AY5114" s="55"/>
      <c r="AZ5114" s="55"/>
      <c r="BA5114" s="55"/>
      <c r="BB5114" s="11"/>
      <c r="BC5114" s="12"/>
      <c r="BD5114" s="12"/>
      <c r="BE5114" s="12"/>
      <c r="BF5114" s="12"/>
      <c r="BG5114" s="12"/>
      <c r="BH5114" s="12"/>
      <c r="BI5114" s="12"/>
      <c r="BJ5114" s="12"/>
      <c r="BK5114" s="12"/>
    </row>
    <row r="5115" spans="1:63" s="5" customFormat="1">
      <c r="A5115" s="13"/>
      <c r="B5115" s="13"/>
      <c r="C5115" s="45"/>
      <c r="E5115" s="46"/>
      <c r="F5115" s="47"/>
      <c r="G5115" s="48"/>
      <c r="H5115" s="49"/>
      <c r="I5115" s="49"/>
      <c r="J5115" s="49"/>
      <c r="K5115" s="50"/>
      <c r="L5115" s="50"/>
      <c r="M5115" s="50"/>
      <c r="N5115" s="50"/>
      <c r="O5115" s="50"/>
      <c r="P5115" s="50"/>
      <c r="Q5115" s="50"/>
      <c r="R5115" s="51"/>
      <c r="S5115" s="51"/>
      <c r="T5115" s="51"/>
      <c r="U5115" s="51"/>
      <c r="V5115" s="51"/>
      <c r="W5115" s="51"/>
      <c r="X5115" s="44"/>
      <c r="AF5115" s="52"/>
      <c r="AM5115" s="7"/>
      <c r="AN5115" s="7"/>
      <c r="AO5115" s="53"/>
      <c r="AP5115" s="54"/>
      <c r="AQ5115" s="54"/>
      <c r="AR5115" s="7"/>
      <c r="AS5115" s="54"/>
      <c r="AT5115" s="53"/>
      <c r="AU5115" s="7"/>
      <c r="AV5115" s="7"/>
      <c r="AW5115" s="55"/>
      <c r="AX5115" s="56"/>
      <c r="AY5115" s="55"/>
      <c r="AZ5115" s="55"/>
      <c r="BA5115" s="55"/>
      <c r="BB5115" s="11"/>
      <c r="BC5115" s="12"/>
      <c r="BD5115" s="12"/>
      <c r="BE5115" s="12"/>
      <c r="BF5115" s="12"/>
      <c r="BG5115" s="12"/>
      <c r="BH5115" s="12"/>
      <c r="BI5115" s="12"/>
      <c r="BJ5115" s="12"/>
      <c r="BK5115" s="12"/>
    </row>
    <row r="5116" spans="1:63" s="5" customFormat="1">
      <c r="A5116" s="13"/>
      <c r="B5116" s="13"/>
      <c r="C5116" s="45"/>
      <c r="E5116" s="46"/>
      <c r="F5116" s="47"/>
      <c r="G5116" s="48"/>
      <c r="H5116" s="49"/>
      <c r="I5116" s="49"/>
      <c r="J5116" s="49"/>
      <c r="K5116" s="50"/>
      <c r="L5116" s="50"/>
      <c r="M5116" s="50"/>
      <c r="N5116" s="50"/>
      <c r="O5116" s="50"/>
      <c r="P5116" s="50"/>
      <c r="Q5116" s="50"/>
      <c r="R5116" s="51"/>
      <c r="S5116" s="51"/>
      <c r="T5116" s="51"/>
      <c r="U5116" s="51"/>
      <c r="V5116" s="51"/>
      <c r="W5116" s="51"/>
      <c r="X5116" s="44"/>
      <c r="AF5116" s="52"/>
      <c r="AM5116" s="7"/>
      <c r="AN5116" s="7"/>
      <c r="AO5116" s="53"/>
      <c r="AP5116" s="54"/>
      <c r="AQ5116" s="54"/>
      <c r="AR5116" s="7"/>
      <c r="AS5116" s="54"/>
      <c r="AT5116" s="53"/>
      <c r="AU5116" s="7"/>
      <c r="AV5116" s="7"/>
      <c r="AW5116" s="55"/>
      <c r="AX5116" s="56"/>
      <c r="AY5116" s="55"/>
      <c r="AZ5116" s="55"/>
      <c r="BA5116" s="55"/>
      <c r="BB5116" s="11"/>
      <c r="BC5116" s="12"/>
      <c r="BD5116" s="12"/>
      <c r="BE5116" s="12"/>
      <c r="BF5116" s="12"/>
      <c r="BG5116" s="12"/>
      <c r="BH5116" s="12"/>
      <c r="BI5116" s="12"/>
      <c r="BJ5116" s="12"/>
      <c r="BK5116" s="12"/>
    </row>
    <row r="5117" spans="1:63" s="5" customFormat="1">
      <c r="A5117" s="13"/>
      <c r="B5117" s="13"/>
      <c r="C5117" s="45"/>
      <c r="E5117" s="46"/>
      <c r="F5117" s="47"/>
      <c r="G5117" s="48"/>
      <c r="H5117" s="49"/>
      <c r="I5117" s="49"/>
      <c r="J5117" s="49"/>
      <c r="K5117" s="50"/>
      <c r="L5117" s="50"/>
      <c r="M5117" s="50"/>
      <c r="N5117" s="50"/>
      <c r="O5117" s="50"/>
      <c r="P5117" s="50"/>
      <c r="Q5117" s="50"/>
      <c r="R5117" s="51"/>
      <c r="S5117" s="51"/>
      <c r="T5117" s="51"/>
      <c r="U5117" s="51"/>
      <c r="V5117" s="51"/>
      <c r="W5117" s="51"/>
      <c r="X5117" s="44"/>
      <c r="AF5117" s="52"/>
      <c r="AM5117" s="7"/>
      <c r="AN5117" s="7"/>
      <c r="AO5117" s="53"/>
      <c r="AP5117" s="54"/>
      <c r="AQ5117" s="54"/>
      <c r="AR5117" s="7"/>
      <c r="AS5117" s="54"/>
      <c r="AT5117" s="53"/>
      <c r="AU5117" s="7"/>
      <c r="AV5117" s="7"/>
      <c r="AW5117" s="55"/>
      <c r="AX5117" s="56"/>
      <c r="AY5117" s="55"/>
      <c r="AZ5117" s="55"/>
      <c r="BA5117" s="55"/>
      <c r="BB5117" s="11"/>
      <c r="BC5117" s="12"/>
      <c r="BD5117" s="12"/>
      <c r="BE5117" s="12"/>
      <c r="BF5117" s="12"/>
      <c r="BG5117" s="12"/>
      <c r="BH5117" s="12"/>
      <c r="BI5117" s="12"/>
      <c r="BJ5117" s="12"/>
      <c r="BK5117" s="12"/>
    </row>
    <row r="5118" spans="1:63" s="5" customFormat="1">
      <c r="A5118" s="13"/>
      <c r="B5118" s="13"/>
      <c r="C5118" s="45"/>
      <c r="E5118" s="46"/>
      <c r="F5118" s="47"/>
      <c r="G5118" s="48"/>
      <c r="H5118" s="49"/>
      <c r="I5118" s="49"/>
      <c r="J5118" s="49"/>
      <c r="K5118" s="50"/>
      <c r="L5118" s="50"/>
      <c r="M5118" s="50"/>
      <c r="N5118" s="50"/>
      <c r="O5118" s="50"/>
      <c r="P5118" s="50"/>
      <c r="Q5118" s="50"/>
      <c r="R5118" s="51"/>
      <c r="S5118" s="51"/>
      <c r="T5118" s="51"/>
      <c r="U5118" s="51"/>
      <c r="V5118" s="51"/>
      <c r="W5118" s="51"/>
      <c r="X5118" s="44"/>
      <c r="AF5118" s="52"/>
      <c r="AM5118" s="7"/>
      <c r="AN5118" s="7"/>
      <c r="AO5118" s="53"/>
      <c r="AP5118" s="54"/>
      <c r="AQ5118" s="54"/>
      <c r="AR5118" s="7"/>
      <c r="AS5118" s="54"/>
      <c r="AT5118" s="53"/>
      <c r="AU5118" s="7"/>
      <c r="AV5118" s="7"/>
      <c r="AW5118" s="55"/>
      <c r="AX5118" s="56"/>
      <c r="AY5118" s="55"/>
      <c r="AZ5118" s="55"/>
      <c r="BA5118" s="55"/>
      <c r="BB5118" s="11"/>
      <c r="BC5118" s="12"/>
      <c r="BD5118" s="12"/>
      <c r="BE5118" s="12"/>
      <c r="BF5118" s="12"/>
      <c r="BG5118" s="12"/>
      <c r="BH5118" s="12"/>
      <c r="BI5118" s="12"/>
      <c r="BJ5118" s="12"/>
      <c r="BK5118" s="12"/>
    </row>
    <row r="5119" spans="1:63" s="5" customFormat="1">
      <c r="A5119" s="13"/>
      <c r="B5119" s="13"/>
      <c r="C5119" s="45"/>
      <c r="E5119" s="46"/>
      <c r="F5119" s="47"/>
      <c r="G5119" s="48"/>
      <c r="H5119" s="49"/>
      <c r="I5119" s="49"/>
      <c r="J5119" s="49"/>
      <c r="K5119" s="50"/>
      <c r="L5119" s="50"/>
      <c r="M5119" s="50"/>
      <c r="N5119" s="50"/>
      <c r="O5119" s="50"/>
      <c r="P5119" s="50"/>
      <c r="Q5119" s="50"/>
      <c r="R5119" s="51"/>
      <c r="S5119" s="51"/>
      <c r="T5119" s="51"/>
      <c r="U5119" s="51"/>
      <c r="V5119" s="51"/>
      <c r="W5119" s="51"/>
      <c r="X5119" s="44"/>
      <c r="AF5119" s="52"/>
      <c r="AM5119" s="7"/>
      <c r="AN5119" s="7"/>
      <c r="AO5119" s="53"/>
      <c r="AP5119" s="54"/>
      <c r="AQ5119" s="54"/>
      <c r="AR5119" s="7"/>
      <c r="AS5119" s="54"/>
      <c r="AT5119" s="53"/>
      <c r="AU5119" s="7"/>
      <c r="AV5119" s="7"/>
      <c r="AW5119" s="55"/>
      <c r="AX5119" s="56"/>
      <c r="AY5119" s="55"/>
      <c r="AZ5119" s="55"/>
      <c r="BA5119" s="55"/>
      <c r="BB5119" s="11"/>
      <c r="BC5119" s="12"/>
      <c r="BD5119" s="12"/>
      <c r="BE5119" s="12"/>
      <c r="BF5119" s="12"/>
      <c r="BG5119" s="12"/>
      <c r="BH5119" s="12"/>
      <c r="BI5119" s="12"/>
      <c r="BJ5119" s="12"/>
      <c r="BK5119" s="12"/>
    </row>
    <row r="5120" spans="1:63" s="5" customFormat="1">
      <c r="A5120" s="13"/>
      <c r="B5120" s="13"/>
      <c r="C5120" s="45"/>
      <c r="E5120" s="46"/>
      <c r="F5120" s="47"/>
      <c r="G5120" s="48"/>
      <c r="H5120" s="49"/>
      <c r="I5120" s="49"/>
      <c r="J5120" s="49"/>
      <c r="K5120" s="50"/>
      <c r="L5120" s="50"/>
      <c r="M5120" s="50"/>
      <c r="N5120" s="50"/>
      <c r="O5120" s="50"/>
      <c r="P5120" s="50"/>
      <c r="Q5120" s="50"/>
      <c r="R5120" s="51"/>
      <c r="S5120" s="51"/>
      <c r="T5120" s="51"/>
      <c r="U5120" s="51"/>
      <c r="V5120" s="51"/>
      <c r="W5120" s="51"/>
      <c r="X5120" s="44"/>
      <c r="AF5120" s="52"/>
      <c r="AM5120" s="7"/>
      <c r="AN5120" s="7"/>
      <c r="AO5120" s="53"/>
      <c r="AP5120" s="54"/>
      <c r="AQ5120" s="54"/>
      <c r="AR5120" s="7"/>
      <c r="AS5120" s="54"/>
      <c r="AT5120" s="53"/>
      <c r="AU5120" s="7"/>
      <c r="AV5120" s="7"/>
      <c r="AW5120" s="55"/>
      <c r="AX5120" s="56"/>
      <c r="AY5120" s="55"/>
      <c r="AZ5120" s="55"/>
      <c r="BA5120" s="55"/>
      <c r="BB5120" s="11"/>
      <c r="BC5120" s="12"/>
      <c r="BD5120" s="12"/>
      <c r="BE5120" s="12"/>
      <c r="BF5120" s="12"/>
      <c r="BG5120" s="12"/>
      <c r="BH5120" s="12"/>
      <c r="BI5120" s="12"/>
      <c r="BJ5120" s="12"/>
      <c r="BK5120" s="12"/>
    </row>
    <row r="5121" spans="1:63" s="5" customFormat="1">
      <c r="A5121" s="13"/>
      <c r="B5121" s="13"/>
      <c r="C5121" s="45"/>
      <c r="E5121" s="46"/>
      <c r="F5121" s="47"/>
      <c r="G5121" s="48"/>
      <c r="H5121" s="49"/>
      <c r="I5121" s="49"/>
      <c r="J5121" s="49"/>
      <c r="K5121" s="50"/>
      <c r="L5121" s="50"/>
      <c r="M5121" s="50"/>
      <c r="N5121" s="50"/>
      <c r="O5121" s="50"/>
      <c r="P5121" s="50"/>
      <c r="Q5121" s="50"/>
      <c r="R5121" s="51"/>
      <c r="S5121" s="51"/>
      <c r="T5121" s="51"/>
      <c r="U5121" s="51"/>
      <c r="V5121" s="51"/>
      <c r="W5121" s="51"/>
      <c r="X5121" s="44"/>
      <c r="AF5121" s="52"/>
      <c r="AM5121" s="7"/>
      <c r="AN5121" s="7"/>
      <c r="AO5121" s="53"/>
      <c r="AP5121" s="54"/>
      <c r="AQ5121" s="54"/>
      <c r="AR5121" s="7"/>
      <c r="AS5121" s="54"/>
      <c r="AT5121" s="53"/>
      <c r="AU5121" s="7"/>
      <c r="AV5121" s="7"/>
      <c r="AW5121" s="55"/>
      <c r="AX5121" s="56"/>
      <c r="AY5121" s="55"/>
      <c r="AZ5121" s="55"/>
      <c r="BA5121" s="55"/>
      <c r="BB5121" s="11"/>
      <c r="BC5121" s="12"/>
      <c r="BD5121" s="12"/>
      <c r="BE5121" s="12"/>
      <c r="BF5121" s="12"/>
      <c r="BG5121" s="12"/>
      <c r="BH5121" s="12"/>
      <c r="BI5121" s="12"/>
      <c r="BJ5121" s="12"/>
      <c r="BK5121" s="12"/>
    </row>
    <row r="5122" spans="1:63" s="5" customFormat="1">
      <c r="A5122" s="13"/>
      <c r="B5122" s="13"/>
      <c r="C5122" s="45"/>
      <c r="E5122" s="46"/>
      <c r="F5122" s="47"/>
      <c r="G5122" s="48"/>
      <c r="H5122" s="49"/>
      <c r="I5122" s="49"/>
      <c r="J5122" s="49"/>
      <c r="K5122" s="50"/>
      <c r="L5122" s="50"/>
      <c r="M5122" s="50"/>
      <c r="N5122" s="50"/>
      <c r="O5122" s="50"/>
      <c r="P5122" s="50"/>
      <c r="Q5122" s="50"/>
      <c r="R5122" s="51"/>
      <c r="S5122" s="51"/>
      <c r="T5122" s="51"/>
      <c r="U5122" s="51"/>
      <c r="V5122" s="51"/>
      <c r="W5122" s="51"/>
      <c r="X5122" s="44"/>
      <c r="AF5122" s="52"/>
      <c r="AM5122" s="7"/>
      <c r="AN5122" s="7"/>
      <c r="AO5122" s="53"/>
      <c r="AP5122" s="54"/>
      <c r="AQ5122" s="54"/>
      <c r="AR5122" s="7"/>
      <c r="AS5122" s="54"/>
      <c r="AT5122" s="53"/>
      <c r="AU5122" s="7"/>
      <c r="AV5122" s="7"/>
      <c r="AW5122" s="55"/>
      <c r="AX5122" s="56"/>
      <c r="AY5122" s="55"/>
      <c r="AZ5122" s="55"/>
      <c r="BA5122" s="55"/>
      <c r="BB5122" s="11"/>
      <c r="BC5122" s="12"/>
      <c r="BD5122" s="12"/>
      <c r="BE5122" s="12"/>
      <c r="BF5122" s="12"/>
      <c r="BG5122" s="12"/>
      <c r="BH5122" s="12"/>
      <c r="BI5122" s="12"/>
      <c r="BJ5122" s="12"/>
      <c r="BK5122" s="12"/>
    </row>
    <row r="5123" spans="1:63" s="5" customFormat="1">
      <c r="A5123" s="13"/>
      <c r="B5123" s="13"/>
      <c r="C5123" s="45"/>
      <c r="E5123" s="46"/>
      <c r="F5123" s="47"/>
      <c r="G5123" s="48"/>
      <c r="H5123" s="49"/>
      <c r="I5123" s="49"/>
      <c r="J5123" s="49"/>
      <c r="K5123" s="50"/>
      <c r="L5123" s="50"/>
      <c r="M5123" s="50"/>
      <c r="N5123" s="50"/>
      <c r="O5123" s="50"/>
      <c r="P5123" s="50"/>
      <c r="Q5123" s="50"/>
      <c r="R5123" s="51"/>
      <c r="S5123" s="51"/>
      <c r="T5123" s="51"/>
      <c r="U5123" s="51"/>
      <c r="V5123" s="51"/>
      <c r="W5123" s="51"/>
      <c r="X5123" s="44"/>
      <c r="AF5123" s="52"/>
      <c r="AM5123" s="7"/>
      <c r="AN5123" s="7"/>
      <c r="AO5123" s="53"/>
      <c r="AP5123" s="54"/>
      <c r="AQ5123" s="54"/>
      <c r="AR5123" s="7"/>
      <c r="AS5123" s="54"/>
      <c r="AT5123" s="53"/>
      <c r="AU5123" s="7"/>
      <c r="AV5123" s="7"/>
      <c r="AW5123" s="55"/>
      <c r="AX5123" s="56"/>
      <c r="AY5123" s="55"/>
      <c r="AZ5123" s="55"/>
      <c r="BA5123" s="55"/>
      <c r="BB5123" s="11"/>
      <c r="BC5123" s="12"/>
      <c r="BD5123" s="12"/>
      <c r="BE5123" s="12"/>
      <c r="BF5123" s="12"/>
      <c r="BG5123" s="12"/>
      <c r="BH5123" s="12"/>
      <c r="BI5123" s="12"/>
      <c r="BJ5123" s="12"/>
      <c r="BK5123" s="12"/>
    </row>
    <row r="5124" spans="1:63" s="5" customFormat="1">
      <c r="A5124" s="13"/>
      <c r="B5124" s="13"/>
      <c r="C5124" s="45"/>
      <c r="E5124" s="46"/>
      <c r="F5124" s="47"/>
      <c r="G5124" s="48"/>
      <c r="H5124" s="49"/>
      <c r="I5124" s="49"/>
      <c r="J5124" s="49"/>
      <c r="K5124" s="50"/>
      <c r="L5124" s="50"/>
      <c r="M5124" s="50"/>
      <c r="N5124" s="50"/>
      <c r="O5124" s="50"/>
      <c r="P5124" s="50"/>
      <c r="Q5124" s="50"/>
      <c r="R5124" s="51"/>
      <c r="S5124" s="51"/>
      <c r="T5124" s="51"/>
      <c r="U5124" s="51"/>
      <c r="V5124" s="51"/>
      <c r="W5124" s="51"/>
      <c r="X5124" s="44"/>
      <c r="AF5124" s="52"/>
      <c r="AM5124" s="7"/>
      <c r="AN5124" s="7"/>
      <c r="AO5124" s="53"/>
      <c r="AP5124" s="54"/>
      <c r="AQ5124" s="54"/>
      <c r="AR5124" s="7"/>
      <c r="AS5124" s="54"/>
      <c r="AT5124" s="53"/>
      <c r="AU5124" s="7"/>
      <c r="AV5124" s="7"/>
      <c r="AW5124" s="55"/>
      <c r="AX5124" s="56"/>
      <c r="AY5124" s="55"/>
      <c r="AZ5124" s="55"/>
      <c r="BA5124" s="55"/>
      <c r="BB5124" s="11"/>
      <c r="BC5124" s="12"/>
      <c r="BD5124" s="12"/>
      <c r="BE5124" s="12"/>
      <c r="BF5124" s="12"/>
      <c r="BG5124" s="12"/>
      <c r="BH5124" s="12"/>
      <c r="BI5124" s="12"/>
      <c r="BJ5124" s="12"/>
      <c r="BK5124" s="12"/>
    </row>
    <row r="5125" spans="1:63" s="5" customFormat="1">
      <c r="A5125" s="13"/>
      <c r="B5125" s="13"/>
      <c r="C5125" s="45"/>
      <c r="E5125" s="46"/>
      <c r="F5125" s="47"/>
      <c r="G5125" s="48"/>
      <c r="H5125" s="49"/>
      <c r="I5125" s="49"/>
      <c r="J5125" s="49"/>
      <c r="K5125" s="50"/>
      <c r="L5125" s="50"/>
      <c r="M5125" s="50"/>
      <c r="N5125" s="50"/>
      <c r="O5125" s="50"/>
      <c r="P5125" s="50"/>
      <c r="Q5125" s="50"/>
      <c r="R5125" s="51"/>
      <c r="S5125" s="51"/>
      <c r="T5125" s="51"/>
      <c r="U5125" s="51"/>
      <c r="V5125" s="51"/>
      <c r="W5125" s="51"/>
      <c r="X5125" s="44"/>
      <c r="AF5125" s="52"/>
      <c r="AM5125" s="7"/>
      <c r="AN5125" s="7"/>
      <c r="AO5125" s="53"/>
      <c r="AP5125" s="54"/>
      <c r="AQ5125" s="54"/>
      <c r="AR5125" s="7"/>
      <c r="AS5125" s="54"/>
      <c r="AT5125" s="53"/>
      <c r="AU5125" s="7"/>
      <c r="AV5125" s="7"/>
      <c r="AW5125" s="55"/>
      <c r="AX5125" s="56"/>
      <c r="AY5125" s="55"/>
      <c r="AZ5125" s="55"/>
      <c r="BA5125" s="55"/>
      <c r="BB5125" s="11"/>
      <c r="BC5125" s="12"/>
      <c r="BD5125" s="12"/>
      <c r="BE5125" s="12"/>
      <c r="BF5125" s="12"/>
      <c r="BG5125" s="12"/>
      <c r="BH5125" s="12"/>
      <c r="BI5125" s="12"/>
      <c r="BJ5125" s="12"/>
      <c r="BK5125" s="12"/>
    </row>
    <row r="5126" spans="1:63" s="5" customFormat="1">
      <c r="A5126" s="13"/>
      <c r="B5126" s="13"/>
      <c r="C5126" s="45"/>
      <c r="E5126" s="46"/>
      <c r="F5126" s="47"/>
      <c r="G5126" s="48"/>
      <c r="H5126" s="49"/>
      <c r="I5126" s="49"/>
      <c r="J5126" s="49"/>
      <c r="K5126" s="50"/>
      <c r="L5126" s="50"/>
      <c r="M5126" s="50"/>
      <c r="N5126" s="50"/>
      <c r="O5126" s="50"/>
      <c r="P5126" s="50"/>
      <c r="Q5126" s="50"/>
      <c r="R5126" s="51"/>
      <c r="S5126" s="51"/>
      <c r="T5126" s="51"/>
      <c r="U5126" s="51"/>
      <c r="V5126" s="51"/>
      <c r="W5126" s="51"/>
      <c r="X5126" s="44"/>
      <c r="AF5126" s="52"/>
      <c r="AM5126" s="7"/>
      <c r="AN5126" s="7"/>
      <c r="AO5126" s="53"/>
      <c r="AP5126" s="54"/>
      <c r="AQ5126" s="54"/>
      <c r="AR5126" s="7"/>
      <c r="AS5126" s="54"/>
      <c r="AT5126" s="53"/>
      <c r="AU5126" s="7"/>
      <c r="AV5126" s="7"/>
      <c r="AW5126" s="55"/>
      <c r="AX5126" s="56"/>
      <c r="AY5126" s="55"/>
      <c r="AZ5126" s="55"/>
      <c r="BA5126" s="55"/>
      <c r="BB5126" s="11"/>
      <c r="BC5126" s="12"/>
      <c r="BD5126" s="12"/>
      <c r="BE5126" s="12"/>
      <c r="BF5126" s="12"/>
      <c r="BG5126" s="12"/>
      <c r="BH5126" s="12"/>
      <c r="BI5126" s="12"/>
      <c r="BJ5126" s="12"/>
      <c r="BK5126" s="12"/>
    </row>
    <row r="5127" spans="1:63" s="5" customFormat="1">
      <c r="A5127" s="13"/>
      <c r="B5127" s="13"/>
      <c r="C5127" s="45"/>
      <c r="E5127" s="46"/>
      <c r="F5127" s="47"/>
      <c r="G5127" s="48"/>
      <c r="H5127" s="49"/>
      <c r="I5127" s="49"/>
      <c r="J5127" s="49"/>
      <c r="K5127" s="50"/>
      <c r="L5127" s="50"/>
      <c r="M5127" s="50"/>
      <c r="N5127" s="50"/>
      <c r="O5127" s="50"/>
      <c r="P5127" s="50"/>
      <c r="Q5127" s="50"/>
      <c r="R5127" s="51"/>
      <c r="S5127" s="51"/>
      <c r="T5127" s="51"/>
      <c r="U5127" s="51"/>
      <c r="V5127" s="51"/>
      <c r="W5127" s="51"/>
      <c r="X5127" s="44"/>
      <c r="AF5127" s="52"/>
      <c r="AM5127" s="7"/>
      <c r="AN5127" s="7"/>
      <c r="AO5127" s="53"/>
      <c r="AP5127" s="54"/>
      <c r="AQ5127" s="54"/>
      <c r="AR5127" s="7"/>
      <c r="AS5127" s="54"/>
      <c r="AT5127" s="53"/>
      <c r="AU5127" s="7"/>
      <c r="AV5127" s="7"/>
      <c r="AW5127" s="55"/>
      <c r="AX5127" s="56"/>
      <c r="AY5127" s="55"/>
      <c r="AZ5127" s="55"/>
      <c r="BA5127" s="55"/>
      <c r="BB5127" s="11"/>
      <c r="BC5127" s="12"/>
      <c r="BD5127" s="12"/>
      <c r="BE5127" s="12"/>
      <c r="BF5127" s="12"/>
      <c r="BG5127" s="12"/>
      <c r="BH5127" s="12"/>
      <c r="BI5127" s="12"/>
      <c r="BJ5127" s="12"/>
      <c r="BK5127" s="12"/>
    </row>
    <row r="5128" spans="1:63" s="5" customFormat="1">
      <c r="A5128" s="13"/>
      <c r="B5128" s="13"/>
      <c r="C5128" s="45"/>
      <c r="E5128" s="46"/>
      <c r="F5128" s="47"/>
      <c r="G5128" s="48"/>
      <c r="H5128" s="49"/>
      <c r="I5128" s="49"/>
      <c r="J5128" s="49"/>
      <c r="K5128" s="50"/>
      <c r="L5128" s="50"/>
      <c r="M5128" s="50"/>
      <c r="N5128" s="50"/>
      <c r="O5128" s="50"/>
      <c r="P5128" s="50"/>
      <c r="Q5128" s="50"/>
      <c r="R5128" s="51"/>
      <c r="S5128" s="51"/>
      <c r="T5128" s="51"/>
      <c r="U5128" s="51"/>
      <c r="V5128" s="51"/>
      <c r="W5128" s="51"/>
      <c r="X5128" s="44"/>
      <c r="AF5128" s="52"/>
      <c r="AM5128" s="7"/>
      <c r="AN5128" s="7"/>
      <c r="AO5128" s="53"/>
      <c r="AP5128" s="54"/>
      <c r="AQ5128" s="54"/>
      <c r="AR5128" s="7"/>
      <c r="AS5128" s="54"/>
      <c r="AT5128" s="53"/>
      <c r="AU5128" s="7"/>
      <c r="AV5128" s="7"/>
      <c r="AW5128" s="55"/>
      <c r="AX5128" s="56"/>
      <c r="AY5128" s="55"/>
      <c r="AZ5128" s="55"/>
      <c r="BA5128" s="55"/>
      <c r="BB5128" s="11"/>
      <c r="BC5128" s="12"/>
      <c r="BD5128" s="12"/>
      <c r="BE5128" s="12"/>
      <c r="BF5128" s="12"/>
      <c r="BG5128" s="12"/>
      <c r="BH5128" s="12"/>
      <c r="BI5128" s="12"/>
      <c r="BJ5128" s="12"/>
      <c r="BK5128" s="12"/>
    </row>
    <row r="5129" spans="1:63" s="5" customFormat="1">
      <c r="A5129" s="13"/>
      <c r="B5129" s="13"/>
      <c r="C5129" s="45"/>
      <c r="E5129" s="46"/>
      <c r="F5129" s="47"/>
      <c r="G5129" s="48"/>
      <c r="H5129" s="49"/>
      <c r="I5129" s="49"/>
      <c r="J5129" s="49"/>
      <c r="K5129" s="50"/>
      <c r="L5129" s="50"/>
      <c r="M5129" s="50"/>
      <c r="N5129" s="50"/>
      <c r="O5129" s="50"/>
      <c r="P5129" s="50"/>
      <c r="Q5129" s="50"/>
      <c r="R5129" s="51"/>
      <c r="S5129" s="51"/>
      <c r="T5129" s="51"/>
      <c r="U5129" s="51"/>
      <c r="V5129" s="51"/>
      <c r="W5129" s="51"/>
      <c r="X5129" s="44"/>
      <c r="AF5129" s="52"/>
      <c r="AM5129" s="7"/>
      <c r="AN5129" s="7"/>
      <c r="AO5129" s="53"/>
      <c r="AP5129" s="54"/>
      <c r="AQ5129" s="54"/>
      <c r="AR5129" s="7"/>
      <c r="AS5129" s="54"/>
      <c r="AT5129" s="53"/>
      <c r="AU5129" s="7"/>
      <c r="AV5129" s="7"/>
      <c r="AW5129" s="55"/>
      <c r="AX5129" s="56"/>
      <c r="AY5129" s="55"/>
      <c r="AZ5129" s="55"/>
      <c r="BA5129" s="55"/>
      <c r="BB5129" s="11"/>
      <c r="BC5129" s="12"/>
      <c r="BD5129" s="12"/>
      <c r="BE5129" s="12"/>
      <c r="BF5129" s="12"/>
      <c r="BG5129" s="12"/>
      <c r="BH5129" s="12"/>
      <c r="BI5129" s="12"/>
      <c r="BJ5129" s="12"/>
      <c r="BK5129" s="12"/>
    </row>
    <row r="5130" spans="1:63" s="5" customFormat="1">
      <c r="A5130" s="13"/>
      <c r="B5130" s="13"/>
      <c r="C5130" s="45"/>
      <c r="E5130" s="46"/>
      <c r="F5130" s="47"/>
      <c r="G5130" s="48"/>
      <c r="H5130" s="49"/>
      <c r="I5130" s="49"/>
      <c r="J5130" s="49"/>
      <c r="K5130" s="50"/>
      <c r="L5130" s="50"/>
      <c r="M5130" s="50"/>
      <c r="N5130" s="50"/>
      <c r="O5130" s="50"/>
      <c r="P5130" s="50"/>
      <c r="Q5130" s="50"/>
      <c r="R5130" s="51"/>
      <c r="S5130" s="51"/>
      <c r="T5130" s="51"/>
      <c r="U5130" s="51"/>
      <c r="V5130" s="51"/>
      <c r="W5130" s="51"/>
      <c r="X5130" s="44"/>
      <c r="AF5130" s="52"/>
      <c r="AM5130" s="7"/>
      <c r="AN5130" s="7"/>
      <c r="AO5130" s="53"/>
      <c r="AP5130" s="54"/>
      <c r="AQ5130" s="54"/>
      <c r="AR5130" s="7"/>
      <c r="AS5130" s="54"/>
      <c r="AT5130" s="53"/>
      <c r="AU5130" s="7"/>
      <c r="AV5130" s="7"/>
      <c r="AW5130" s="55"/>
      <c r="AX5130" s="56"/>
      <c r="AY5130" s="55"/>
      <c r="AZ5130" s="55"/>
      <c r="BA5130" s="55"/>
      <c r="BB5130" s="11"/>
      <c r="BC5130" s="12"/>
      <c r="BD5130" s="12"/>
      <c r="BE5130" s="12"/>
      <c r="BF5130" s="12"/>
      <c r="BG5130" s="12"/>
      <c r="BH5130" s="12"/>
      <c r="BI5130" s="12"/>
      <c r="BJ5130" s="12"/>
      <c r="BK5130" s="12"/>
    </row>
    <row r="5131" spans="1:63" s="5" customFormat="1">
      <c r="A5131" s="13"/>
      <c r="B5131" s="13"/>
      <c r="C5131" s="45"/>
      <c r="E5131" s="46"/>
      <c r="F5131" s="47"/>
      <c r="G5131" s="48"/>
      <c r="H5131" s="49"/>
      <c r="I5131" s="49"/>
      <c r="J5131" s="49"/>
      <c r="K5131" s="50"/>
      <c r="L5131" s="50"/>
      <c r="M5131" s="50"/>
      <c r="N5131" s="50"/>
      <c r="O5131" s="50"/>
      <c r="P5131" s="50"/>
      <c r="Q5131" s="50"/>
      <c r="R5131" s="51"/>
      <c r="S5131" s="51"/>
      <c r="T5131" s="51"/>
      <c r="U5131" s="51"/>
      <c r="V5131" s="51"/>
      <c r="W5131" s="51"/>
      <c r="X5131" s="44"/>
      <c r="AF5131" s="52"/>
      <c r="AM5131" s="7"/>
      <c r="AN5131" s="7"/>
      <c r="AO5131" s="53"/>
      <c r="AP5131" s="54"/>
      <c r="AQ5131" s="54"/>
      <c r="AR5131" s="7"/>
      <c r="AS5131" s="54"/>
      <c r="AT5131" s="53"/>
      <c r="AU5131" s="7"/>
      <c r="AV5131" s="7"/>
      <c r="AW5131" s="55"/>
      <c r="AX5131" s="56"/>
      <c r="AY5131" s="55"/>
      <c r="AZ5131" s="55"/>
      <c r="BA5131" s="55"/>
      <c r="BB5131" s="11"/>
      <c r="BC5131" s="12"/>
      <c r="BD5131" s="12"/>
      <c r="BE5131" s="12"/>
      <c r="BF5131" s="12"/>
      <c r="BG5131" s="12"/>
      <c r="BH5131" s="12"/>
      <c r="BI5131" s="12"/>
      <c r="BJ5131" s="12"/>
      <c r="BK5131" s="12"/>
    </row>
    <row r="5132" spans="1:63" s="5" customFormat="1">
      <c r="A5132" s="13"/>
      <c r="B5132" s="13"/>
      <c r="C5132" s="45"/>
      <c r="E5132" s="46"/>
      <c r="F5132" s="47"/>
      <c r="G5132" s="48"/>
      <c r="H5132" s="49"/>
      <c r="I5132" s="49"/>
      <c r="J5132" s="49"/>
      <c r="K5132" s="50"/>
      <c r="L5132" s="50"/>
      <c r="M5132" s="50"/>
      <c r="N5132" s="50"/>
      <c r="O5132" s="50"/>
      <c r="P5132" s="50"/>
      <c r="Q5132" s="50"/>
      <c r="R5132" s="51"/>
      <c r="S5132" s="51"/>
      <c r="T5132" s="51"/>
      <c r="U5132" s="51"/>
      <c r="V5132" s="51"/>
      <c r="W5132" s="51"/>
      <c r="X5132" s="44"/>
      <c r="AF5132" s="52"/>
      <c r="AM5132" s="7"/>
      <c r="AN5132" s="7"/>
      <c r="AO5132" s="53"/>
      <c r="AP5132" s="54"/>
      <c r="AQ5132" s="54"/>
      <c r="AR5132" s="7"/>
      <c r="AS5132" s="54"/>
      <c r="AT5132" s="53"/>
      <c r="AU5132" s="7"/>
      <c r="AV5132" s="7"/>
      <c r="AW5132" s="55"/>
      <c r="AX5132" s="56"/>
      <c r="AY5132" s="55"/>
      <c r="AZ5132" s="55"/>
      <c r="BA5132" s="55"/>
      <c r="BB5132" s="11"/>
      <c r="BC5132" s="12"/>
      <c r="BD5132" s="12"/>
      <c r="BE5132" s="12"/>
      <c r="BF5132" s="12"/>
      <c r="BG5132" s="12"/>
      <c r="BH5132" s="12"/>
      <c r="BI5132" s="12"/>
      <c r="BJ5132" s="12"/>
      <c r="BK5132" s="12"/>
    </row>
    <row r="5133" spans="1:63" s="5" customFormat="1">
      <c r="A5133" s="13"/>
      <c r="B5133" s="13"/>
      <c r="C5133" s="45"/>
      <c r="E5133" s="46"/>
      <c r="F5133" s="47"/>
      <c r="G5133" s="48"/>
      <c r="H5133" s="49"/>
      <c r="I5133" s="49"/>
      <c r="J5133" s="49"/>
      <c r="K5133" s="50"/>
      <c r="L5133" s="50"/>
      <c r="M5133" s="50"/>
      <c r="N5133" s="50"/>
      <c r="O5133" s="50"/>
      <c r="P5133" s="50"/>
      <c r="Q5133" s="50"/>
      <c r="R5133" s="51"/>
      <c r="S5133" s="51"/>
      <c r="T5133" s="51"/>
      <c r="U5133" s="51"/>
      <c r="V5133" s="51"/>
      <c r="W5133" s="51"/>
      <c r="X5133" s="44"/>
      <c r="AF5133" s="52"/>
      <c r="AM5133" s="7"/>
      <c r="AN5133" s="7"/>
      <c r="AO5133" s="53"/>
      <c r="AP5133" s="54"/>
      <c r="AQ5133" s="54"/>
      <c r="AR5133" s="7"/>
      <c r="AS5133" s="54"/>
      <c r="AT5133" s="53"/>
      <c r="AU5133" s="7"/>
      <c r="AV5133" s="7"/>
      <c r="AW5133" s="55"/>
      <c r="AX5133" s="56"/>
      <c r="AY5133" s="55"/>
      <c r="AZ5133" s="55"/>
      <c r="BA5133" s="55"/>
      <c r="BB5133" s="11"/>
      <c r="BC5133" s="12"/>
      <c r="BD5133" s="12"/>
      <c r="BE5133" s="12"/>
      <c r="BF5133" s="12"/>
      <c r="BG5133" s="12"/>
      <c r="BH5133" s="12"/>
      <c r="BI5133" s="12"/>
      <c r="BJ5133" s="12"/>
      <c r="BK5133" s="12"/>
    </row>
    <row r="5134" spans="1:63" s="5" customFormat="1">
      <c r="A5134" s="13"/>
      <c r="B5134" s="13"/>
      <c r="C5134" s="45"/>
      <c r="E5134" s="46"/>
      <c r="F5134" s="47"/>
      <c r="G5134" s="48"/>
      <c r="H5134" s="49"/>
      <c r="I5134" s="49"/>
      <c r="J5134" s="49"/>
      <c r="K5134" s="50"/>
      <c r="L5134" s="50"/>
      <c r="M5134" s="50"/>
      <c r="N5134" s="50"/>
      <c r="O5134" s="50"/>
      <c r="P5134" s="50"/>
      <c r="Q5134" s="50"/>
      <c r="R5134" s="51"/>
      <c r="S5134" s="51"/>
      <c r="T5134" s="51"/>
      <c r="U5134" s="51"/>
      <c r="V5134" s="51"/>
      <c r="W5134" s="51"/>
      <c r="X5134" s="44"/>
      <c r="AF5134" s="52"/>
      <c r="AM5134" s="7"/>
      <c r="AN5134" s="7"/>
      <c r="AO5134" s="53"/>
      <c r="AP5134" s="54"/>
      <c r="AQ5134" s="54"/>
      <c r="AR5134" s="7"/>
      <c r="AS5134" s="54"/>
      <c r="AT5134" s="53"/>
      <c r="AU5134" s="7"/>
      <c r="AV5134" s="7"/>
      <c r="AW5134" s="55"/>
      <c r="AX5134" s="56"/>
      <c r="AY5134" s="55"/>
      <c r="AZ5134" s="55"/>
      <c r="BA5134" s="55"/>
      <c r="BB5134" s="11"/>
      <c r="BC5134" s="12"/>
      <c r="BD5134" s="12"/>
      <c r="BE5134" s="12"/>
      <c r="BF5134" s="12"/>
      <c r="BG5134" s="12"/>
      <c r="BH5134" s="12"/>
      <c r="BI5134" s="12"/>
      <c r="BJ5134" s="12"/>
      <c r="BK5134" s="12"/>
    </row>
    <row r="5135" spans="1:63" s="5" customFormat="1">
      <c r="A5135" s="13"/>
      <c r="B5135" s="13"/>
      <c r="C5135" s="45"/>
      <c r="E5135" s="46"/>
      <c r="F5135" s="47"/>
      <c r="G5135" s="48"/>
      <c r="H5135" s="49"/>
      <c r="I5135" s="49"/>
      <c r="J5135" s="49"/>
      <c r="K5135" s="50"/>
      <c r="L5135" s="50"/>
      <c r="M5135" s="50"/>
      <c r="N5135" s="50"/>
      <c r="O5135" s="50"/>
      <c r="P5135" s="50"/>
      <c r="Q5135" s="50"/>
      <c r="R5135" s="51"/>
      <c r="S5135" s="51"/>
      <c r="T5135" s="51"/>
      <c r="U5135" s="51"/>
      <c r="V5135" s="51"/>
      <c r="W5135" s="51"/>
      <c r="X5135" s="44"/>
      <c r="AF5135" s="52"/>
      <c r="AM5135" s="7"/>
      <c r="AN5135" s="7"/>
      <c r="AO5135" s="53"/>
      <c r="AP5135" s="54"/>
      <c r="AQ5135" s="54"/>
      <c r="AR5135" s="7"/>
      <c r="AS5135" s="54"/>
      <c r="AT5135" s="53"/>
      <c r="AU5135" s="7"/>
      <c r="AV5135" s="7"/>
      <c r="AW5135" s="55"/>
      <c r="AX5135" s="56"/>
      <c r="AY5135" s="55"/>
      <c r="AZ5135" s="55"/>
      <c r="BA5135" s="55"/>
      <c r="BB5135" s="11"/>
      <c r="BC5135" s="12"/>
      <c r="BD5135" s="12"/>
      <c r="BE5135" s="12"/>
      <c r="BF5135" s="12"/>
      <c r="BG5135" s="12"/>
      <c r="BH5135" s="12"/>
      <c r="BI5135" s="12"/>
      <c r="BJ5135" s="12"/>
      <c r="BK5135" s="12"/>
    </row>
    <row r="5136" spans="1:63" s="5" customFormat="1">
      <c r="A5136" s="13"/>
      <c r="B5136" s="13"/>
      <c r="C5136" s="45"/>
      <c r="E5136" s="46"/>
      <c r="F5136" s="47"/>
      <c r="G5136" s="48"/>
      <c r="H5136" s="49"/>
      <c r="I5136" s="49"/>
      <c r="J5136" s="49"/>
      <c r="K5136" s="50"/>
      <c r="L5136" s="50"/>
      <c r="M5136" s="50"/>
      <c r="N5136" s="50"/>
      <c r="O5136" s="50"/>
      <c r="P5136" s="50"/>
      <c r="Q5136" s="50"/>
      <c r="R5136" s="51"/>
      <c r="S5136" s="51"/>
      <c r="T5136" s="51"/>
      <c r="U5136" s="51"/>
      <c r="V5136" s="51"/>
      <c r="W5136" s="51"/>
      <c r="X5136" s="44"/>
      <c r="AF5136" s="52"/>
      <c r="AM5136" s="7"/>
      <c r="AN5136" s="7"/>
      <c r="AO5136" s="53"/>
      <c r="AP5136" s="54"/>
      <c r="AQ5136" s="54"/>
      <c r="AR5136" s="7"/>
      <c r="AS5136" s="54"/>
      <c r="AT5136" s="53"/>
      <c r="AU5136" s="7"/>
      <c r="AV5136" s="7"/>
      <c r="AW5136" s="55"/>
      <c r="AX5136" s="56"/>
      <c r="AY5136" s="55"/>
      <c r="AZ5136" s="55"/>
      <c r="BA5136" s="55"/>
      <c r="BB5136" s="11"/>
      <c r="BC5136" s="12"/>
      <c r="BD5136" s="12"/>
      <c r="BE5136" s="12"/>
      <c r="BF5136" s="12"/>
      <c r="BG5136" s="12"/>
      <c r="BH5136" s="12"/>
      <c r="BI5136" s="12"/>
      <c r="BJ5136" s="12"/>
      <c r="BK5136" s="12"/>
    </row>
    <row r="5137" spans="1:63" s="5" customFormat="1">
      <c r="A5137" s="13"/>
      <c r="B5137" s="13"/>
      <c r="C5137" s="45"/>
      <c r="E5137" s="46"/>
      <c r="F5137" s="47"/>
      <c r="G5137" s="48"/>
      <c r="H5137" s="49"/>
      <c r="I5137" s="49"/>
      <c r="J5137" s="49"/>
      <c r="K5137" s="50"/>
      <c r="L5137" s="50"/>
      <c r="M5137" s="50"/>
      <c r="N5137" s="50"/>
      <c r="O5137" s="50"/>
      <c r="P5137" s="50"/>
      <c r="Q5137" s="50"/>
      <c r="R5137" s="51"/>
      <c r="S5137" s="51"/>
      <c r="T5137" s="51"/>
      <c r="U5137" s="51"/>
      <c r="V5137" s="51"/>
      <c r="W5137" s="51"/>
      <c r="X5137" s="44"/>
      <c r="AF5137" s="52"/>
      <c r="AM5137" s="7"/>
      <c r="AN5137" s="7"/>
      <c r="AO5137" s="53"/>
      <c r="AP5137" s="54"/>
      <c r="AQ5137" s="54"/>
      <c r="AR5137" s="7"/>
      <c r="AS5137" s="54"/>
      <c r="AT5137" s="53"/>
      <c r="AU5137" s="7"/>
      <c r="AV5137" s="7"/>
      <c r="AW5137" s="55"/>
      <c r="AX5137" s="56"/>
      <c r="AY5137" s="55"/>
      <c r="AZ5137" s="55"/>
      <c r="BA5137" s="55"/>
      <c r="BB5137" s="11"/>
      <c r="BC5137" s="12"/>
      <c r="BD5137" s="12"/>
      <c r="BE5137" s="12"/>
      <c r="BF5137" s="12"/>
      <c r="BG5137" s="12"/>
      <c r="BH5137" s="12"/>
      <c r="BI5137" s="12"/>
      <c r="BJ5137" s="12"/>
      <c r="BK5137" s="12"/>
    </row>
    <row r="5138" spans="1:63" s="5" customFormat="1">
      <c r="A5138" s="13"/>
      <c r="B5138" s="13"/>
      <c r="C5138" s="45"/>
      <c r="E5138" s="46"/>
      <c r="F5138" s="47"/>
      <c r="G5138" s="48"/>
      <c r="H5138" s="49"/>
      <c r="I5138" s="49"/>
      <c r="J5138" s="49"/>
      <c r="K5138" s="50"/>
      <c r="L5138" s="50"/>
      <c r="M5138" s="50"/>
      <c r="N5138" s="50"/>
      <c r="O5138" s="50"/>
      <c r="P5138" s="50"/>
      <c r="Q5138" s="50"/>
      <c r="R5138" s="51"/>
      <c r="S5138" s="51"/>
      <c r="T5138" s="51"/>
      <c r="U5138" s="51"/>
      <c r="V5138" s="51"/>
      <c r="W5138" s="51"/>
      <c r="X5138" s="44"/>
      <c r="AF5138" s="52"/>
      <c r="AM5138" s="7"/>
      <c r="AN5138" s="7"/>
      <c r="AO5138" s="53"/>
      <c r="AP5138" s="54"/>
      <c r="AQ5138" s="54"/>
      <c r="AR5138" s="7"/>
      <c r="AS5138" s="54"/>
      <c r="AT5138" s="53"/>
      <c r="AU5138" s="7"/>
      <c r="AV5138" s="7"/>
      <c r="AW5138" s="55"/>
      <c r="AX5138" s="56"/>
      <c r="AY5138" s="55"/>
      <c r="AZ5138" s="55"/>
      <c r="BA5138" s="55"/>
      <c r="BB5138" s="11"/>
      <c r="BC5138" s="12"/>
      <c r="BD5138" s="12"/>
      <c r="BE5138" s="12"/>
      <c r="BF5138" s="12"/>
      <c r="BG5138" s="12"/>
      <c r="BH5138" s="12"/>
      <c r="BI5138" s="12"/>
      <c r="BJ5138" s="12"/>
      <c r="BK5138" s="12"/>
    </row>
    <row r="5139" spans="1:63" s="5" customFormat="1">
      <c r="A5139" s="13"/>
      <c r="B5139" s="13"/>
      <c r="C5139" s="45"/>
      <c r="E5139" s="46"/>
      <c r="F5139" s="47"/>
      <c r="G5139" s="48"/>
      <c r="H5139" s="49"/>
      <c r="I5139" s="49"/>
      <c r="J5139" s="49"/>
      <c r="K5139" s="50"/>
      <c r="L5139" s="50"/>
      <c r="M5139" s="50"/>
      <c r="N5139" s="50"/>
      <c r="O5139" s="50"/>
      <c r="P5139" s="50"/>
      <c r="Q5139" s="50"/>
      <c r="R5139" s="51"/>
      <c r="S5139" s="51"/>
      <c r="T5139" s="51"/>
      <c r="U5139" s="51"/>
      <c r="V5139" s="51"/>
      <c r="W5139" s="51"/>
      <c r="X5139" s="44"/>
      <c r="AF5139" s="52"/>
      <c r="AM5139" s="7"/>
      <c r="AN5139" s="7"/>
      <c r="AO5139" s="53"/>
      <c r="AP5139" s="54"/>
      <c r="AQ5139" s="54"/>
      <c r="AR5139" s="7"/>
      <c r="AS5139" s="54"/>
      <c r="AT5139" s="53"/>
      <c r="AU5139" s="7"/>
      <c r="AV5139" s="7"/>
      <c r="AW5139" s="55"/>
      <c r="AX5139" s="56"/>
      <c r="AY5139" s="55"/>
      <c r="AZ5139" s="55"/>
      <c r="BA5139" s="55"/>
      <c r="BB5139" s="11"/>
      <c r="BC5139" s="12"/>
      <c r="BD5139" s="12"/>
      <c r="BE5139" s="12"/>
      <c r="BF5139" s="12"/>
      <c r="BG5139" s="12"/>
      <c r="BH5139" s="12"/>
      <c r="BI5139" s="12"/>
      <c r="BJ5139" s="12"/>
      <c r="BK5139" s="12"/>
    </row>
    <row r="5140" spans="1:63" s="5" customFormat="1">
      <c r="A5140" s="13"/>
      <c r="B5140" s="13"/>
      <c r="C5140" s="45"/>
      <c r="E5140" s="46"/>
      <c r="F5140" s="47"/>
      <c r="G5140" s="48"/>
      <c r="H5140" s="49"/>
      <c r="I5140" s="49"/>
      <c r="J5140" s="49"/>
      <c r="K5140" s="50"/>
      <c r="L5140" s="50"/>
      <c r="M5140" s="50"/>
      <c r="N5140" s="50"/>
      <c r="O5140" s="50"/>
      <c r="P5140" s="50"/>
      <c r="Q5140" s="50"/>
      <c r="R5140" s="51"/>
      <c r="S5140" s="51"/>
      <c r="T5140" s="51"/>
      <c r="U5140" s="51"/>
      <c r="V5140" s="51"/>
      <c r="W5140" s="51"/>
      <c r="X5140" s="44"/>
      <c r="AF5140" s="52"/>
      <c r="AM5140" s="7"/>
      <c r="AN5140" s="7"/>
      <c r="AO5140" s="53"/>
      <c r="AP5140" s="54"/>
      <c r="AQ5140" s="54"/>
      <c r="AR5140" s="7"/>
      <c r="AS5140" s="54"/>
      <c r="AT5140" s="53"/>
      <c r="AU5140" s="7"/>
      <c r="AV5140" s="7"/>
      <c r="AW5140" s="55"/>
      <c r="AX5140" s="56"/>
      <c r="AY5140" s="55"/>
      <c r="AZ5140" s="55"/>
      <c r="BA5140" s="55"/>
      <c r="BB5140" s="11"/>
      <c r="BC5140" s="12"/>
      <c r="BD5140" s="12"/>
      <c r="BE5140" s="12"/>
      <c r="BF5140" s="12"/>
      <c r="BG5140" s="12"/>
      <c r="BH5140" s="12"/>
      <c r="BI5140" s="12"/>
      <c r="BJ5140" s="12"/>
      <c r="BK5140" s="12"/>
    </row>
    <row r="5141" spans="1:63" s="5" customFormat="1">
      <c r="A5141" s="13"/>
      <c r="B5141" s="13"/>
      <c r="C5141" s="45"/>
      <c r="E5141" s="46"/>
      <c r="F5141" s="47"/>
      <c r="G5141" s="48"/>
      <c r="H5141" s="49"/>
      <c r="I5141" s="49"/>
      <c r="J5141" s="49"/>
      <c r="K5141" s="50"/>
      <c r="L5141" s="50"/>
      <c r="M5141" s="50"/>
      <c r="N5141" s="50"/>
      <c r="O5141" s="50"/>
      <c r="P5141" s="50"/>
      <c r="Q5141" s="50"/>
      <c r="R5141" s="51"/>
      <c r="S5141" s="51"/>
      <c r="T5141" s="51"/>
      <c r="U5141" s="51"/>
      <c r="V5141" s="51"/>
      <c r="W5141" s="51"/>
      <c r="X5141" s="44"/>
      <c r="AF5141" s="52"/>
      <c r="AM5141" s="7"/>
      <c r="AN5141" s="7"/>
      <c r="AO5141" s="53"/>
      <c r="AP5141" s="54"/>
      <c r="AQ5141" s="54"/>
      <c r="AR5141" s="7"/>
      <c r="AS5141" s="54"/>
      <c r="AT5141" s="53"/>
      <c r="AU5141" s="7"/>
      <c r="AV5141" s="7"/>
      <c r="AW5141" s="55"/>
      <c r="AX5141" s="56"/>
      <c r="AY5141" s="55"/>
      <c r="AZ5141" s="55"/>
      <c r="BA5141" s="55"/>
      <c r="BB5141" s="11"/>
      <c r="BC5141" s="12"/>
      <c r="BD5141" s="12"/>
      <c r="BE5141" s="12"/>
      <c r="BF5141" s="12"/>
      <c r="BG5141" s="12"/>
      <c r="BH5141" s="12"/>
      <c r="BI5141" s="12"/>
      <c r="BJ5141" s="12"/>
      <c r="BK5141" s="12"/>
    </row>
    <row r="5142" spans="1:63" s="5" customFormat="1">
      <c r="A5142" s="13"/>
      <c r="B5142" s="13"/>
      <c r="C5142" s="45"/>
      <c r="E5142" s="46"/>
      <c r="F5142" s="47"/>
      <c r="G5142" s="48"/>
      <c r="H5142" s="49"/>
      <c r="I5142" s="49"/>
      <c r="J5142" s="49"/>
      <c r="K5142" s="50"/>
      <c r="L5142" s="50"/>
      <c r="M5142" s="50"/>
      <c r="N5142" s="50"/>
      <c r="O5142" s="50"/>
      <c r="P5142" s="50"/>
      <c r="Q5142" s="50"/>
      <c r="R5142" s="51"/>
      <c r="S5142" s="51"/>
      <c r="T5142" s="51"/>
      <c r="U5142" s="51"/>
      <c r="V5142" s="51"/>
      <c r="W5142" s="51"/>
      <c r="X5142" s="44"/>
      <c r="AF5142" s="52"/>
      <c r="AM5142" s="7"/>
      <c r="AN5142" s="7"/>
      <c r="AO5142" s="53"/>
      <c r="AP5142" s="54"/>
      <c r="AQ5142" s="54"/>
      <c r="AR5142" s="7"/>
      <c r="AS5142" s="54"/>
      <c r="AT5142" s="53"/>
      <c r="AU5142" s="7"/>
      <c r="AV5142" s="7"/>
      <c r="AW5142" s="55"/>
      <c r="AX5142" s="56"/>
      <c r="AY5142" s="55"/>
      <c r="AZ5142" s="55"/>
      <c r="BA5142" s="55"/>
      <c r="BB5142" s="11"/>
      <c r="BC5142" s="12"/>
      <c r="BD5142" s="12"/>
      <c r="BE5142" s="12"/>
      <c r="BF5142" s="12"/>
      <c r="BG5142" s="12"/>
      <c r="BH5142" s="12"/>
      <c r="BI5142" s="12"/>
      <c r="BJ5142" s="12"/>
      <c r="BK5142" s="12"/>
    </row>
    <row r="5143" spans="1:63" s="5" customFormat="1">
      <c r="A5143" s="13"/>
      <c r="B5143" s="13"/>
      <c r="C5143" s="45"/>
      <c r="E5143" s="46"/>
      <c r="F5143" s="47"/>
      <c r="G5143" s="48"/>
      <c r="H5143" s="49"/>
      <c r="I5143" s="49"/>
      <c r="J5143" s="49"/>
      <c r="K5143" s="50"/>
      <c r="L5143" s="50"/>
      <c r="M5143" s="50"/>
      <c r="N5143" s="50"/>
      <c r="O5143" s="50"/>
      <c r="P5143" s="50"/>
      <c r="Q5143" s="50"/>
      <c r="R5143" s="51"/>
      <c r="S5143" s="51"/>
      <c r="T5143" s="51"/>
      <c r="U5143" s="51"/>
      <c r="V5143" s="51"/>
      <c r="W5143" s="51"/>
      <c r="X5143" s="44"/>
      <c r="AF5143" s="52"/>
      <c r="AM5143" s="7"/>
      <c r="AN5143" s="7"/>
      <c r="AO5143" s="53"/>
      <c r="AP5143" s="54"/>
      <c r="AQ5143" s="54"/>
      <c r="AR5143" s="7"/>
      <c r="AS5143" s="54"/>
      <c r="AT5143" s="53"/>
      <c r="AU5143" s="7"/>
      <c r="AV5143" s="7"/>
      <c r="AW5143" s="55"/>
      <c r="AX5143" s="56"/>
      <c r="AY5143" s="55"/>
      <c r="AZ5143" s="55"/>
      <c r="BA5143" s="55"/>
      <c r="BB5143" s="11"/>
      <c r="BC5143" s="12"/>
      <c r="BD5143" s="12"/>
      <c r="BE5143" s="12"/>
      <c r="BF5143" s="12"/>
      <c r="BG5143" s="12"/>
      <c r="BH5143" s="12"/>
      <c r="BI5143" s="12"/>
      <c r="BJ5143" s="12"/>
      <c r="BK5143" s="12"/>
    </row>
    <row r="5144" spans="1:63" s="5" customFormat="1">
      <c r="A5144" s="13"/>
      <c r="B5144" s="13"/>
      <c r="C5144" s="45"/>
      <c r="E5144" s="46"/>
      <c r="F5144" s="47"/>
      <c r="G5144" s="48"/>
      <c r="H5144" s="49"/>
      <c r="I5144" s="49"/>
      <c r="J5144" s="49"/>
      <c r="K5144" s="50"/>
      <c r="L5144" s="50"/>
      <c r="M5144" s="50"/>
      <c r="N5144" s="50"/>
      <c r="O5144" s="50"/>
      <c r="P5144" s="50"/>
      <c r="Q5144" s="50"/>
      <c r="R5144" s="51"/>
      <c r="S5144" s="51"/>
      <c r="T5144" s="51"/>
      <c r="U5144" s="51"/>
      <c r="V5144" s="51"/>
      <c r="W5144" s="51"/>
      <c r="X5144" s="44"/>
      <c r="AF5144" s="52"/>
      <c r="AM5144" s="7"/>
      <c r="AN5144" s="7"/>
      <c r="AO5144" s="53"/>
      <c r="AP5144" s="54"/>
      <c r="AQ5144" s="54"/>
      <c r="AR5144" s="7"/>
      <c r="AS5144" s="54"/>
      <c r="AT5144" s="53"/>
      <c r="AU5144" s="7"/>
      <c r="AV5144" s="7"/>
      <c r="AW5144" s="55"/>
      <c r="AX5144" s="56"/>
      <c r="AY5144" s="55"/>
      <c r="AZ5144" s="55"/>
      <c r="BA5144" s="55"/>
      <c r="BB5144" s="11"/>
      <c r="BC5144" s="12"/>
      <c r="BD5144" s="12"/>
      <c r="BE5144" s="12"/>
      <c r="BF5144" s="12"/>
      <c r="BG5144" s="12"/>
      <c r="BH5144" s="12"/>
      <c r="BI5144" s="12"/>
      <c r="BJ5144" s="12"/>
      <c r="BK5144" s="12"/>
    </row>
    <row r="5145" spans="1:63" s="5" customFormat="1">
      <c r="A5145" s="13"/>
      <c r="B5145" s="13"/>
      <c r="C5145" s="45"/>
      <c r="E5145" s="46"/>
      <c r="F5145" s="47"/>
      <c r="G5145" s="48"/>
      <c r="H5145" s="49"/>
      <c r="I5145" s="49"/>
      <c r="J5145" s="49"/>
      <c r="K5145" s="50"/>
      <c r="L5145" s="50"/>
      <c r="M5145" s="50"/>
      <c r="N5145" s="50"/>
      <c r="O5145" s="50"/>
      <c r="P5145" s="50"/>
      <c r="Q5145" s="50"/>
      <c r="R5145" s="51"/>
      <c r="S5145" s="51"/>
      <c r="T5145" s="51"/>
      <c r="U5145" s="51"/>
      <c r="V5145" s="51"/>
      <c r="W5145" s="51"/>
      <c r="X5145" s="44"/>
      <c r="AF5145" s="52"/>
      <c r="AM5145" s="7"/>
      <c r="AN5145" s="7"/>
      <c r="AO5145" s="53"/>
      <c r="AP5145" s="54"/>
      <c r="AQ5145" s="54"/>
      <c r="AR5145" s="7"/>
      <c r="AS5145" s="54"/>
      <c r="AT5145" s="53"/>
      <c r="AU5145" s="7"/>
      <c r="AV5145" s="7"/>
      <c r="AW5145" s="55"/>
      <c r="AX5145" s="56"/>
      <c r="AY5145" s="55"/>
      <c r="AZ5145" s="55"/>
      <c r="BA5145" s="55"/>
      <c r="BB5145" s="11"/>
      <c r="BC5145" s="12"/>
      <c r="BD5145" s="12"/>
      <c r="BE5145" s="12"/>
      <c r="BF5145" s="12"/>
      <c r="BG5145" s="12"/>
      <c r="BH5145" s="12"/>
      <c r="BI5145" s="12"/>
      <c r="BJ5145" s="12"/>
      <c r="BK5145" s="12"/>
    </row>
    <row r="5146" spans="1:63" s="5" customFormat="1">
      <c r="A5146" s="13"/>
      <c r="B5146" s="13"/>
      <c r="C5146" s="45"/>
      <c r="E5146" s="46"/>
      <c r="F5146" s="47"/>
      <c r="G5146" s="48"/>
      <c r="H5146" s="49"/>
      <c r="I5146" s="49"/>
      <c r="J5146" s="49"/>
      <c r="K5146" s="50"/>
      <c r="L5146" s="50"/>
      <c r="M5146" s="50"/>
      <c r="N5146" s="50"/>
      <c r="O5146" s="50"/>
      <c r="P5146" s="50"/>
      <c r="Q5146" s="50"/>
      <c r="R5146" s="51"/>
      <c r="S5146" s="51"/>
      <c r="T5146" s="51"/>
      <c r="U5146" s="51"/>
      <c r="V5146" s="51"/>
      <c r="W5146" s="51"/>
      <c r="X5146" s="44"/>
      <c r="AF5146" s="52"/>
      <c r="AM5146" s="7"/>
      <c r="AN5146" s="7"/>
      <c r="AO5146" s="53"/>
      <c r="AP5146" s="54"/>
      <c r="AQ5146" s="54"/>
      <c r="AR5146" s="7"/>
      <c r="AS5146" s="54"/>
      <c r="AT5146" s="53"/>
      <c r="AU5146" s="7"/>
      <c r="AV5146" s="7"/>
      <c r="AW5146" s="55"/>
      <c r="AX5146" s="56"/>
      <c r="AY5146" s="55"/>
      <c r="AZ5146" s="55"/>
      <c r="BA5146" s="55"/>
      <c r="BB5146" s="11"/>
      <c r="BC5146" s="12"/>
      <c r="BD5146" s="12"/>
      <c r="BE5146" s="12"/>
      <c r="BF5146" s="12"/>
      <c r="BG5146" s="12"/>
      <c r="BH5146" s="12"/>
      <c r="BI5146" s="12"/>
      <c r="BJ5146" s="12"/>
      <c r="BK5146" s="12"/>
    </row>
    <row r="5147" spans="1:63" s="5" customFormat="1">
      <c r="A5147" s="13"/>
      <c r="B5147" s="13"/>
      <c r="C5147" s="45"/>
      <c r="E5147" s="46"/>
      <c r="F5147" s="47"/>
      <c r="G5147" s="48"/>
      <c r="H5147" s="49"/>
      <c r="I5147" s="49"/>
      <c r="J5147" s="49"/>
      <c r="K5147" s="50"/>
      <c r="L5147" s="50"/>
      <c r="M5147" s="50"/>
      <c r="N5147" s="50"/>
      <c r="O5147" s="50"/>
      <c r="P5147" s="50"/>
      <c r="Q5147" s="50"/>
      <c r="R5147" s="51"/>
      <c r="S5147" s="51"/>
      <c r="T5147" s="51"/>
      <c r="U5147" s="51"/>
      <c r="V5147" s="51"/>
      <c r="W5147" s="51"/>
      <c r="X5147" s="44"/>
      <c r="AF5147" s="52"/>
      <c r="AM5147" s="7"/>
      <c r="AN5147" s="7"/>
      <c r="AO5147" s="53"/>
      <c r="AP5147" s="54"/>
      <c r="AQ5147" s="54"/>
      <c r="AR5147" s="7"/>
      <c r="AS5147" s="54"/>
      <c r="AT5147" s="53"/>
      <c r="AU5147" s="7"/>
      <c r="AV5147" s="7"/>
      <c r="AW5147" s="55"/>
      <c r="AX5147" s="56"/>
      <c r="AY5147" s="55"/>
      <c r="AZ5147" s="55"/>
      <c r="BA5147" s="55"/>
      <c r="BB5147" s="11"/>
      <c r="BC5147" s="12"/>
      <c r="BD5147" s="12"/>
      <c r="BE5147" s="12"/>
      <c r="BF5147" s="12"/>
      <c r="BG5147" s="12"/>
      <c r="BH5147" s="12"/>
      <c r="BI5147" s="12"/>
      <c r="BJ5147" s="12"/>
      <c r="BK5147" s="12"/>
    </row>
    <row r="5148" spans="1:63" s="5" customFormat="1">
      <c r="A5148" s="13"/>
      <c r="B5148" s="13"/>
      <c r="C5148" s="45"/>
      <c r="E5148" s="46"/>
      <c r="F5148" s="47"/>
      <c r="G5148" s="48"/>
      <c r="H5148" s="49"/>
      <c r="I5148" s="49"/>
      <c r="J5148" s="49"/>
      <c r="K5148" s="50"/>
      <c r="L5148" s="50"/>
      <c r="M5148" s="50"/>
      <c r="N5148" s="50"/>
      <c r="O5148" s="50"/>
      <c r="P5148" s="50"/>
      <c r="Q5148" s="50"/>
      <c r="R5148" s="51"/>
      <c r="S5148" s="51"/>
      <c r="T5148" s="51"/>
      <c r="U5148" s="51"/>
      <c r="V5148" s="51"/>
      <c r="W5148" s="51"/>
      <c r="X5148" s="44"/>
      <c r="AF5148" s="52"/>
      <c r="AM5148" s="7"/>
      <c r="AN5148" s="7"/>
      <c r="AO5148" s="53"/>
      <c r="AP5148" s="54"/>
      <c r="AQ5148" s="54"/>
      <c r="AR5148" s="7"/>
      <c r="AS5148" s="54"/>
      <c r="AT5148" s="53"/>
      <c r="AU5148" s="7"/>
      <c r="AV5148" s="7"/>
      <c r="AW5148" s="55"/>
      <c r="AX5148" s="56"/>
      <c r="AY5148" s="55"/>
      <c r="AZ5148" s="55"/>
      <c r="BA5148" s="55"/>
      <c r="BB5148" s="11"/>
      <c r="BC5148" s="12"/>
      <c r="BD5148" s="12"/>
      <c r="BE5148" s="12"/>
      <c r="BF5148" s="12"/>
      <c r="BG5148" s="12"/>
      <c r="BH5148" s="12"/>
      <c r="BI5148" s="12"/>
      <c r="BJ5148" s="12"/>
      <c r="BK5148" s="12"/>
    </row>
    <row r="5149" spans="1:63" s="5" customFormat="1">
      <c r="A5149" s="13"/>
      <c r="B5149" s="13"/>
      <c r="C5149" s="45"/>
      <c r="E5149" s="46"/>
      <c r="F5149" s="47"/>
      <c r="G5149" s="48"/>
      <c r="H5149" s="49"/>
      <c r="I5149" s="49"/>
      <c r="J5149" s="49"/>
      <c r="K5149" s="50"/>
      <c r="L5149" s="50"/>
      <c r="M5149" s="50"/>
      <c r="N5149" s="50"/>
      <c r="O5149" s="50"/>
      <c r="P5149" s="50"/>
      <c r="Q5149" s="50"/>
      <c r="R5149" s="51"/>
      <c r="S5149" s="51"/>
      <c r="T5149" s="51"/>
      <c r="U5149" s="51"/>
      <c r="V5149" s="51"/>
      <c r="W5149" s="51"/>
      <c r="X5149" s="44"/>
      <c r="AF5149" s="52"/>
      <c r="AM5149" s="7"/>
      <c r="AN5149" s="7"/>
      <c r="AO5149" s="53"/>
      <c r="AP5149" s="54"/>
      <c r="AQ5149" s="54"/>
      <c r="AR5149" s="7"/>
      <c r="AS5149" s="54"/>
      <c r="AT5149" s="53"/>
      <c r="AU5149" s="7"/>
      <c r="AV5149" s="7"/>
      <c r="AW5149" s="55"/>
      <c r="AX5149" s="56"/>
      <c r="AY5149" s="55"/>
      <c r="AZ5149" s="55"/>
      <c r="BA5149" s="55"/>
      <c r="BB5149" s="11"/>
      <c r="BC5149" s="12"/>
      <c r="BD5149" s="12"/>
      <c r="BE5149" s="12"/>
      <c r="BF5149" s="12"/>
      <c r="BG5149" s="12"/>
      <c r="BH5149" s="12"/>
      <c r="BI5149" s="12"/>
      <c r="BJ5149" s="12"/>
      <c r="BK5149" s="12"/>
    </row>
    <row r="5150" spans="1:63" s="5" customFormat="1">
      <c r="A5150" s="13"/>
      <c r="B5150" s="13"/>
      <c r="C5150" s="45"/>
      <c r="E5150" s="46"/>
      <c r="F5150" s="47"/>
      <c r="G5150" s="48"/>
      <c r="H5150" s="49"/>
      <c r="I5150" s="49"/>
      <c r="J5150" s="49"/>
      <c r="K5150" s="50"/>
      <c r="L5150" s="50"/>
      <c r="M5150" s="50"/>
      <c r="N5150" s="50"/>
      <c r="O5150" s="50"/>
      <c r="P5150" s="50"/>
      <c r="Q5150" s="50"/>
      <c r="R5150" s="51"/>
      <c r="S5150" s="51"/>
      <c r="T5150" s="51"/>
      <c r="U5150" s="51"/>
      <c r="V5150" s="51"/>
      <c r="W5150" s="51"/>
      <c r="X5150" s="44"/>
      <c r="AF5150" s="52"/>
      <c r="AM5150" s="7"/>
      <c r="AN5150" s="7"/>
      <c r="AO5150" s="53"/>
      <c r="AP5150" s="54"/>
      <c r="AQ5150" s="54"/>
      <c r="AR5150" s="7"/>
      <c r="AS5150" s="54"/>
      <c r="AT5150" s="53"/>
      <c r="AU5150" s="7"/>
      <c r="AV5150" s="7"/>
      <c r="AW5150" s="55"/>
      <c r="AX5150" s="56"/>
      <c r="AY5150" s="55"/>
      <c r="AZ5150" s="55"/>
      <c r="BA5150" s="55"/>
      <c r="BB5150" s="11"/>
      <c r="BC5150" s="12"/>
      <c r="BD5150" s="12"/>
      <c r="BE5150" s="12"/>
      <c r="BF5150" s="12"/>
      <c r="BG5150" s="12"/>
      <c r="BH5150" s="12"/>
      <c r="BI5150" s="12"/>
      <c r="BJ5150" s="12"/>
      <c r="BK5150" s="12"/>
    </row>
    <row r="5151" spans="1:63" s="5" customFormat="1">
      <c r="A5151" s="13"/>
      <c r="B5151" s="13"/>
      <c r="C5151" s="45"/>
      <c r="E5151" s="46"/>
      <c r="F5151" s="47"/>
      <c r="G5151" s="48"/>
      <c r="H5151" s="49"/>
      <c r="I5151" s="49"/>
      <c r="J5151" s="49"/>
      <c r="K5151" s="50"/>
      <c r="L5151" s="50"/>
      <c r="M5151" s="50"/>
      <c r="N5151" s="50"/>
      <c r="O5151" s="50"/>
      <c r="P5151" s="50"/>
      <c r="Q5151" s="50"/>
      <c r="R5151" s="51"/>
      <c r="S5151" s="51"/>
      <c r="T5151" s="51"/>
      <c r="U5151" s="51"/>
      <c r="V5151" s="51"/>
      <c r="W5151" s="51"/>
      <c r="X5151" s="44"/>
      <c r="AF5151" s="52"/>
      <c r="AM5151" s="7"/>
      <c r="AN5151" s="7"/>
      <c r="AO5151" s="53"/>
      <c r="AP5151" s="54"/>
      <c r="AQ5151" s="54"/>
      <c r="AR5151" s="7"/>
      <c r="AS5151" s="54"/>
      <c r="AT5151" s="53"/>
      <c r="AU5151" s="7"/>
      <c r="AV5151" s="7"/>
      <c r="AW5151" s="55"/>
      <c r="AX5151" s="56"/>
      <c r="AY5151" s="55"/>
      <c r="AZ5151" s="55"/>
      <c r="BA5151" s="55"/>
      <c r="BB5151" s="11"/>
      <c r="BC5151" s="12"/>
      <c r="BD5151" s="12"/>
      <c r="BE5151" s="12"/>
      <c r="BF5151" s="12"/>
      <c r="BG5151" s="12"/>
      <c r="BH5151" s="12"/>
      <c r="BI5151" s="12"/>
      <c r="BJ5151" s="12"/>
      <c r="BK5151" s="12"/>
    </row>
    <row r="5152" spans="1:63" s="5" customFormat="1">
      <c r="A5152" s="13"/>
      <c r="B5152" s="13"/>
      <c r="C5152" s="45"/>
      <c r="E5152" s="46"/>
      <c r="F5152" s="47"/>
      <c r="G5152" s="48"/>
      <c r="H5152" s="49"/>
      <c r="I5152" s="49"/>
      <c r="J5152" s="49"/>
      <c r="K5152" s="50"/>
      <c r="L5152" s="50"/>
      <c r="M5152" s="50"/>
      <c r="N5152" s="50"/>
      <c r="O5152" s="50"/>
      <c r="P5152" s="50"/>
      <c r="Q5152" s="50"/>
      <c r="R5152" s="51"/>
      <c r="S5152" s="51"/>
      <c r="T5152" s="51"/>
      <c r="U5152" s="51"/>
      <c r="V5152" s="51"/>
      <c r="W5152" s="51"/>
      <c r="X5152" s="44"/>
      <c r="AF5152" s="52"/>
      <c r="AM5152" s="7"/>
      <c r="AN5152" s="7"/>
      <c r="AO5152" s="53"/>
      <c r="AP5152" s="54"/>
      <c r="AQ5152" s="54"/>
      <c r="AR5152" s="7"/>
      <c r="AS5152" s="54"/>
      <c r="AT5152" s="53"/>
      <c r="AU5152" s="7"/>
      <c r="AV5152" s="7"/>
      <c r="AW5152" s="55"/>
      <c r="AX5152" s="56"/>
      <c r="AY5152" s="55"/>
      <c r="AZ5152" s="55"/>
      <c r="BA5152" s="55"/>
      <c r="BB5152" s="11"/>
      <c r="BC5152" s="12"/>
      <c r="BD5152" s="12"/>
      <c r="BE5152" s="12"/>
      <c r="BF5152" s="12"/>
      <c r="BG5152" s="12"/>
      <c r="BH5152" s="12"/>
      <c r="BI5152" s="12"/>
      <c r="BJ5152" s="12"/>
      <c r="BK5152" s="12"/>
    </row>
    <row r="5153" spans="1:63" s="5" customFormat="1">
      <c r="A5153" s="13"/>
      <c r="B5153" s="13"/>
      <c r="C5153" s="45"/>
      <c r="E5153" s="46"/>
      <c r="F5153" s="47"/>
      <c r="G5153" s="48"/>
      <c r="H5153" s="49"/>
      <c r="I5153" s="49"/>
      <c r="J5153" s="49"/>
      <c r="K5153" s="50"/>
      <c r="L5153" s="50"/>
      <c r="M5153" s="50"/>
      <c r="N5153" s="50"/>
      <c r="O5153" s="50"/>
      <c r="P5153" s="50"/>
      <c r="Q5153" s="50"/>
      <c r="R5153" s="51"/>
      <c r="S5153" s="51"/>
      <c r="T5153" s="51"/>
      <c r="U5153" s="51"/>
      <c r="V5153" s="51"/>
      <c r="W5153" s="51"/>
      <c r="X5153" s="44"/>
      <c r="AF5153" s="52"/>
      <c r="AM5153" s="7"/>
      <c r="AN5153" s="7"/>
      <c r="AO5153" s="53"/>
      <c r="AP5153" s="54"/>
      <c r="AQ5153" s="54"/>
      <c r="AR5153" s="7"/>
      <c r="AS5153" s="54"/>
      <c r="AT5153" s="53"/>
      <c r="AU5153" s="7"/>
      <c r="AV5153" s="7"/>
      <c r="AW5153" s="55"/>
      <c r="AX5153" s="56"/>
      <c r="AY5153" s="55"/>
      <c r="AZ5153" s="55"/>
      <c r="BA5153" s="55"/>
      <c r="BB5153" s="11"/>
      <c r="BC5153" s="12"/>
      <c r="BD5153" s="12"/>
      <c r="BE5153" s="12"/>
      <c r="BF5153" s="12"/>
      <c r="BG5153" s="12"/>
      <c r="BH5153" s="12"/>
      <c r="BI5153" s="12"/>
      <c r="BJ5153" s="12"/>
      <c r="BK5153" s="12"/>
    </row>
    <row r="5154" spans="1:63" s="5" customFormat="1">
      <c r="A5154" s="13"/>
      <c r="B5154" s="13"/>
      <c r="C5154" s="45"/>
      <c r="E5154" s="46"/>
      <c r="F5154" s="47"/>
      <c r="G5154" s="48"/>
      <c r="H5154" s="49"/>
      <c r="I5154" s="49"/>
      <c r="J5154" s="49"/>
      <c r="K5154" s="50"/>
      <c r="L5154" s="50"/>
      <c r="M5154" s="50"/>
      <c r="N5154" s="50"/>
      <c r="O5154" s="50"/>
      <c r="P5154" s="50"/>
      <c r="Q5154" s="50"/>
      <c r="R5154" s="51"/>
      <c r="S5154" s="51"/>
      <c r="T5154" s="51"/>
      <c r="U5154" s="51"/>
      <c r="V5154" s="51"/>
      <c r="W5154" s="51"/>
      <c r="X5154" s="44"/>
      <c r="AF5154" s="52"/>
      <c r="AM5154" s="7"/>
      <c r="AN5154" s="7"/>
      <c r="AO5154" s="53"/>
      <c r="AP5154" s="54"/>
      <c r="AQ5154" s="54"/>
      <c r="AR5154" s="7"/>
      <c r="AS5154" s="54"/>
      <c r="AT5154" s="53"/>
      <c r="AU5154" s="7"/>
      <c r="AV5154" s="7"/>
      <c r="AW5154" s="55"/>
      <c r="AX5154" s="56"/>
      <c r="AY5154" s="55"/>
      <c r="AZ5154" s="55"/>
      <c r="BA5154" s="55"/>
      <c r="BB5154" s="11"/>
      <c r="BC5154" s="12"/>
      <c r="BD5154" s="12"/>
      <c r="BE5154" s="12"/>
      <c r="BF5154" s="12"/>
      <c r="BG5154" s="12"/>
      <c r="BH5154" s="12"/>
      <c r="BI5154" s="12"/>
      <c r="BJ5154" s="12"/>
      <c r="BK5154" s="12"/>
    </row>
    <row r="5155" spans="1:63" s="5" customFormat="1">
      <c r="A5155" s="13"/>
      <c r="B5155" s="13"/>
      <c r="C5155" s="45"/>
      <c r="E5155" s="46"/>
      <c r="F5155" s="47"/>
      <c r="G5155" s="48"/>
      <c r="H5155" s="49"/>
      <c r="I5155" s="49"/>
      <c r="J5155" s="49"/>
      <c r="K5155" s="50"/>
      <c r="L5155" s="50"/>
      <c r="M5155" s="50"/>
      <c r="N5155" s="50"/>
      <c r="O5155" s="50"/>
      <c r="P5155" s="50"/>
      <c r="Q5155" s="50"/>
      <c r="R5155" s="51"/>
      <c r="S5155" s="51"/>
      <c r="T5155" s="51"/>
      <c r="U5155" s="51"/>
      <c r="V5155" s="51"/>
      <c r="W5155" s="51"/>
      <c r="X5155" s="44"/>
      <c r="AF5155" s="52"/>
      <c r="AM5155" s="7"/>
      <c r="AN5155" s="7"/>
      <c r="AO5155" s="53"/>
      <c r="AP5155" s="54"/>
      <c r="AQ5155" s="54"/>
      <c r="AR5155" s="7"/>
      <c r="AS5155" s="54"/>
      <c r="AT5155" s="53"/>
      <c r="AU5155" s="7"/>
      <c r="AV5155" s="7"/>
      <c r="AW5155" s="55"/>
      <c r="AX5155" s="56"/>
      <c r="AY5155" s="55"/>
      <c r="AZ5155" s="55"/>
      <c r="BA5155" s="55"/>
      <c r="BB5155" s="11"/>
      <c r="BC5155" s="12"/>
      <c r="BD5155" s="12"/>
      <c r="BE5155" s="12"/>
      <c r="BF5155" s="12"/>
      <c r="BG5155" s="12"/>
      <c r="BH5155" s="12"/>
      <c r="BI5155" s="12"/>
      <c r="BJ5155" s="12"/>
      <c r="BK5155" s="12"/>
    </row>
    <row r="5156" spans="1:63" s="5" customFormat="1">
      <c r="A5156" s="13"/>
      <c r="B5156" s="13"/>
      <c r="C5156" s="45"/>
      <c r="E5156" s="46"/>
      <c r="F5156" s="47"/>
      <c r="G5156" s="48"/>
      <c r="H5156" s="49"/>
      <c r="I5156" s="49"/>
      <c r="J5156" s="49"/>
      <c r="K5156" s="50"/>
      <c r="L5156" s="50"/>
      <c r="M5156" s="50"/>
      <c r="N5156" s="50"/>
      <c r="O5156" s="50"/>
      <c r="P5156" s="50"/>
      <c r="Q5156" s="50"/>
      <c r="R5156" s="51"/>
      <c r="S5156" s="51"/>
      <c r="T5156" s="51"/>
      <c r="U5156" s="51"/>
      <c r="V5156" s="51"/>
      <c r="W5156" s="51"/>
      <c r="X5156" s="44"/>
      <c r="AF5156" s="52"/>
      <c r="AM5156" s="7"/>
      <c r="AN5156" s="7"/>
      <c r="AO5156" s="53"/>
      <c r="AP5156" s="54"/>
      <c r="AQ5156" s="54"/>
      <c r="AR5156" s="7"/>
      <c r="AS5156" s="54"/>
      <c r="AT5156" s="53"/>
      <c r="AU5156" s="7"/>
      <c r="AV5156" s="7"/>
      <c r="AW5156" s="55"/>
      <c r="AX5156" s="56"/>
      <c r="AY5156" s="55"/>
      <c r="AZ5156" s="55"/>
      <c r="BA5156" s="55"/>
      <c r="BB5156" s="11"/>
      <c r="BC5156" s="12"/>
      <c r="BD5156" s="12"/>
      <c r="BE5156" s="12"/>
      <c r="BF5156" s="12"/>
      <c r="BG5156" s="12"/>
      <c r="BH5156" s="12"/>
      <c r="BI5156" s="12"/>
      <c r="BJ5156" s="12"/>
      <c r="BK5156" s="12"/>
    </row>
    <row r="5157" spans="1:63" s="5" customFormat="1">
      <c r="A5157" s="13"/>
      <c r="B5157" s="13"/>
      <c r="C5157" s="45"/>
      <c r="E5157" s="46"/>
      <c r="F5157" s="47"/>
      <c r="G5157" s="48"/>
      <c r="H5157" s="49"/>
      <c r="I5157" s="49"/>
      <c r="J5157" s="49"/>
      <c r="K5157" s="50"/>
      <c r="L5157" s="50"/>
      <c r="M5157" s="50"/>
      <c r="N5157" s="50"/>
      <c r="O5157" s="50"/>
      <c r="P5157" s="50"/>
      <c r="Q5157" s="50"/>
      <c r="R5157" s="51"/>
      <c r="S5157" s="51"/>
      <c r="T5157" s="51"/>
      <c r="U5157" s="51"/>
      <c r="V5157" s="51"/>
      <c r="W5157" s="51"/>
      <c r="X5157" s="44"/>
      <c r="AF5157" s="52"/>
      <c r="AM5157" s="7"/>
      <c r="AN5157" s="7"/>
      <c r="AO5157" s="53"/>
      <c r="AP5157" s="54"/>
      <c r="AQ5157" s="54"/>
      <c r="AR5157" s="7"/>
      <c r="AS5157" s="54"/>
      <c r="AT5157" s="53"/>
      <c r="AU5157" s="7"/>
      <c r="AV5157" s="7"/>
      <c r="AW5157" s="55"/>
      <c r="AX5157" s="56"/>
      <c r="AY5157" s="55"/>
      <c r="AZ5157" s="55"/>
      <c r="BA5157" s="55"/>
      <c r="BB5157" s="11"/>
      <c r="BC5157" s="12"/>
      <c r="BD5157" s="12"/>
      <c r="BE5157" s="12"/>
      <c r="BF5157" s="12"/>
      <c r="BG5157" s="12"/>
      <c r="BH5157" s="12"/>
      <c r="BI5157" s="12"/>
      <c r="BJ5157" s="12"/>
      <c r="BK5157" s="12"/>
    </row>
    <row r="5158" spans="1:63" s="5" customFormat="1">
      <c r="A5158" s="13"/>
      <c r="B5158" s="13"/>
      <c r="C5158" s="45"/>
      <c r="E5158" s="46"/>
      <c r="F5158" s="47"/>
      <c r="G5158" s="48"/>
      <c r="H5158" s="49"/>
      <c r="I5158" s="49"/>
      <c r="J5158" s="49"/>
      <c r="K5158" s="50"/>
      <c r="L5158" s="50"/>
      <c r="M5158" s="50"/>
      <c r="N5158" s="50"/>
      <c r="O5158" s="50"/>
      <c r="P5158" s="50"/>
      <c r="Q5158" s="50"/>
      <c r="R5158" s="51"/>
      <c r="S5158" s="51"/>
      <c r="T5158" s="51"/>
      <c r="U5158" s="51"/>
      <c r="V5158" s="51"/>
      <c r="W5158" s="51"/>
      <c r="X5158" s="44"/>
      <c r="AF5158" s="52"/>
      <c r="AM5158" s="7"/>
      <c r="AN5158" s="7"/>
      <c r="AO5158" s="53"/>
      <c r="AP5158" s="54"/>
      <c r="AQ5158" s="54"/>
      <c r="AR5158" s="7"/>
      <c r="AS5158" s="54"/>
      <c r="AT5158" s="53"/>
      <c r="AU5158" s="7"/>
      <c r="AV5158" s="7"/>
      <c r="AW5158" s="55"/>
      <c r="AX5158" s="56"/>
      <c r="AY5158" s="55"/>
      <c r="AZ5158" s="55"/>
      <c r="BA5158" s="55"/>
      <c r="BB5158" s="11"/>
      <c r="BC5158" s="12"/>
      <c r="BD5158" s="12"/>
      <c r="BE5158" s="12"/>
      <c r="BF5158" s="12"/>
      <c r="BG5158" s="12"/>
      <c r="BH5158" s="12"/>
      <c r="BI5158" s="12"/>
      <c r="BJ5158" s="12"/>
      <c r="BK5158" s="12"/>
    </row>
    <row r="5159" spans="1:63" s="5" customFormat="1">
      <c r="A5159" s="13"/>
      <c r="B5159" s="13"/>
      <c r="C5159" s="45"/>
      <c r="E5159" s="46"/>
      <c r="F5159" s="47"/>
      <c r="G5159" s="48"/>
      <c r="H5159" s="49"/>
      <c r="I5159" s="49"/>
      <c r="J5159" s="49"/>
      <c r="K5159" s="50"/>
      <c r="L5159" s="50"/>
      <c r="M5159" s="50"/>
      <c r="N5159" s="50"/>
      <c r="O5159" s="50"/>
      <c r="P5159" s="50"/>
      <c r="Q5159" s="50"/>
      <c r="R5159" s="51"/>
      <c r="S5159" s="51"/>
      <c r="T5159" s="51"/>
      <c r="U5159" s="51"/>
      <c r="V5159" s="51"/>
      <c r="W5159" s="51"/>
      <c r="X5159" s="44"/>
      <c r="AF5159" s="52"/>
      <c r="AM5159" s="7"/>
      <c r="AN5159" s="7"/>
      <c r="AO5159" s="53"/>
      <c r="AP5159" s="54"/>
      <c r="AQ5159" s="54"/>
      <c r="AR5159" s="7"/>
      <c r="AS5159" s="54"/>
      <c r="AT5159" s="53"/>
      <c r="AU5159" s="7"/>
      <c r="AV5159" s="7"/>
      <c r="AW5159" s="55"/>
      <c r="AX5159" s="56"/>
      <c r="AY5159" s="55"/>
      <c r="AZ5159" s="55"/>
      <c r="BA5159" s="55"/>
      <c r="BB5159" s="11"/>
      <c r="BC5159" s="12"/>
      <c r="BD5159" s="12"/>
      <c r="BE5159" s="12"/>
      <c r="BF5159" s="12"/>
      <c r="BG5159" s="12"/>
      <c r="BH5159" s="12"/>
      <c r="BI5159" s="12"/>
      <c r="BJ5159" s="12"/>
      <c r="BK5159" s="12"/>
    </row>
    <row r="5160" spans="1:63" s="5" customFormat="1">
      <c r="A5160" s="13"/>
      <c r="B5160" s="13"/>
      <c r="C5160" s="45"/>
      <c r="E5160" s="46"/>
      <c r="F5160" s="47"/>
      <c r="G5160" s="48"/>
      <c r="H5160" s="49"/>
      <c r="I5160" s="49"/>
      <c r="J5160" s="49"/>
      <c r="K5160" s="50"/>
      <c r="L5160" s="50"/>
      <c r="M5160" s="50"/>
      <c r="N5160" s="50"/>
      <c r="O5160" s="50"/>
      <c r="P5160" s="50"/>
      <c r="Q5160" s="50"/>
      <c r="R5160" s="51"/>
      <c r="S5160" s="51"/>
      <c r="T5160" s="51"/>
      <c r="U5160" s="51"/>
      <c r="V5160" s="51"/>
      <c r="W5160" s="51"/>
      <c r="X5160" s="44"/>
      <c r="AF5160" s="52"/>
      <c r="AM5160" s="7"/>
      <c r="AN5160" s="7"/>
      <c r="AO5160" s="53"/>
      <c r="AP5160" s="54"/>
      <c r="AQ5160" s="54"/>
      <c r="AR5160" s="7"/>
      <c r="AS5160" s="54"/>
      <c r="AT5160" s="53"/>
      <c r="AU5160" s="7"/>
      <c r="AV5160" s="7"/>
      <c r="AW5160" s="55"/>
      <c r="AX5160" s="56"/>
      <c r="AY5160" s="55"/>
      <c r="AZ5160" s="55"/>
      <c r="BA5160" s="55"/>
      <c r="BB5160" s="11"/>
      <c r="BC5160" s="12"/>
      <c r="BD5160" s="12"/>
      <c r="BE5160" s="12"/>
      <c r="BF5160" s="12"/>
      <c r="BG5160" s="12"/>
      <c r="BH5160" s="12"/>
      <c r="BI5160" s="12"/>
      <c r="BJ5160" s="12"/>
      <c r="BK5160" s="12"/>
    </row>
    <row r="5161" spans="1:63" s="5" customFormat="1">
      <c r="A5161" s="13"/>
      <c r="B5161" s="13"/>
      <c r="C5161" s="45"/>
      <c r="E5161" s="46"/>
      <c r="F5161" s="47"/>
      <c r="G5161" s="48"/>
      <c r="H5161" s="49"/>
      <c r="I5161" s="49"/>
      <c r="J5161" s="49"/>
      <c r="K5161" s="50"/>
      <c r="L5161" s="50"/>
      <c r="M5161" s="50"/>
      <c r="N5161" s="50"/>
      <c r="O5161" s="50"/>
      <c r="P5161" s="50"/>
      <c r="Q5161" s="50"/>
      <c r="R5161" s="51"/>
      <c r="S5161" s="51"/>
      <c r="T5161" s="51"/>
      <c r="U5161" s="51"/>
      <c r="V5161" s="51"/>
      <c r="W5161" s="51"/>
      <c r="X5161" s="44"/>
      <c r="AF5161" s="52"/>
      <c r="AM5161" s="7"/>
      <c r="AN5161" s="7"/>
      <c r="AO5161" s="53"/>
      <c r="AP5161" s="54"/>
      <c r="AQ5161" s="54"/>
      <c r="AR5161" s="7"/>
      <c r="AS5161" s="54"/>
      <c r="AT5161" s="53"/>
      <c r="AU5161" s="7"/>
      <c r="AV5161" s="7"/>
      <c r="AW5161" s="55"/>
      <c r="AX5161" s="56"/>
      <c r="AY5161" s="55"/>
      <c r="AZ5161" s="55"/>
      <c r="BA5161" s="55"/>
      <c r="BB5161" s="11"/>
      <c r="BC5161" s="12"/>
      <c r="BD5161" s="12"/>
      <c r="BE5161" s="12"/>
      <c r="BF5161" s="12"/>
      <c r="BG5161" s="12"/>
      <c r="BH5161" s="12"/>
      <c r="BI5161" s="12"/>
      <c r="BJ5161" s="12"/>
      <c r="BK5161" s="12"/>
    </row>
    <row r="5162" spans="1:63" s="5" customFormat="1">
      <c r="A5162" s="13"/>
      <c r="B5162" s="13"/>
      <c r="C5162" s="45"/>
      <c r="E5162" s="46"/>
      <c r="F5162" s="47"/>
      <c r="G5162" s="48"/>
      <c r="H5162" s="49"/>
      <c r="I5162" s="49"/>
      <c r="J5162" s="49"/>
      <c r="K5162" s="50"/>
      <c r="L5162" s="50"/>
      <c r="M5162" s="50"/>
      <c r="N5162" s="50"/>
      <c r="O5162" s="50"/>
      <c r="P5162" s="50"/>
      <c r="Q5162" s="50"/>
      <c r="R5162" s="51"/>
      <c r="S5162" s="51"/>
      <c r="T5162" s="51"/>
      <c r="U5162" s="51"/>
      <c r="V5162" s="51"/>
      <c r="W5162" s="51"/>
      <c r="X5162" s="44"/>
      <c r="AF5162" s="52"/>
      <c r="AM5162" s="7"/>
      <c r="AN5162" s="7"/>
      <c r="AO5162" s="53"/>
      <c r="AP5162" s="54"/>
      <c r="AQ5162" s="54"/>
      <c r="AR5162" s="7"/>
      <c r="AS5162" s="54"/>
      <c r="AT5162" s="53"/>
      <c r="AU5162" s="7"/>
      <c r="AV5162" s="7"/>
      <c r="AW5162" s="55"/>
      <c r="AX5162" s="56"/>
      <c r="AY5162" s="55"/>
      <c r="AZ5162" s="55"/>
      <c r="BA5162" s="55"/>
      <c r="BB5162" s="11"/>
      <c r="BC5162" s="12"/>
      <c r="BD5162" s="12"/>
      <c r="BE5162" s="12"/>
      <c r="BF5162" s="12"/>
      <c r="BG5162" s="12"/>
      <c r="BH5162" s="12"/>
      <c r="BI5162" s="12"/>
      <c r="BJ5162" s="12"/>
      <c r="BK5162" s="12"/>
    </row>
    <row r="5163" spans="1:63" s="5" customFormat="1">
      <c r="A5163" s="13"/>
      <c r="B5163" s="13"/>
      <c r="C5163" s="45"/>
      <c r="E5163" s="46"/>
      <c r="F5163" s="47"/>
      <c r="G5163" s="48"/>
      <c r="H5163" s="49"/>
      <c r="I5163" s="49"/>
      <c r="J5163" s="49"/>
      <c r="K5163" s="50"/>
      <c r="L5163" s="50"/>
      <c r="M5163" s="50"/>
      <c r="N5163" s="50"/>
      <c r="O5163" s="50"/>
      <c r="P5163" s="50"/>
      <c r="Q5163" s="50"/>
      <c r="R5163" s="51"/>
      <c r="S5163" s="51"/>
      <c r="T5163" s="51"/>
      <c r="U5163" s="51"/>
      <c r="V5163" s="51"/>
      <c r="W5163" s="51"/>
      <c r="X5163" s="44"/>
      <c r="AF5163" s="52"/>
      <c r="AM5163" s="7"/>
      <c r="AN5163" s="7"/>
      <c r="AO5163" s="53"/>
      <c r="AP5163" s="54"/>
      <c r="AQ5163" s="54"/>
      <c r="AR5163" s="7"/>
      <c r="AS5163" s="54"/>
      <c r="AT5163" s="53"/>
      <c r="AU5163" s="7"/>
      <c r="AV5163" s="7"/>
      <c r="AW5163" s="55"/>
      <c r="AX5163" s="56"/>
      <c r="AY5163" s="55"/>
      <c r="AZ5163" s="55"/>
      <c r="BA5163" s="55"/>
      <c r="BB5163" s="11"/>
      <c r="BC5163" s="12"/>
      <c r="BD5163" s="12"/>
      <c r="BE5163" s="12"/>
      <c r="BF5163" s="12"/>
      <c r="BG5163" s="12"/>
      <c r="BH5163" s="12"/>
      <c r="BI5163" s="12"/>
      <c r="BJ5163" s="12"/>
      <c r="BK5163" s="12"/>
    </row>
    <row r="5164" spans="1:63" s="5" customFormat="1">
      <c r="A5164" s="13"/>
      <c r="B5164" s="13"/>
      <c r="C5164" s="45"/>
      <c r="E5164" s="46"/>
      <c r="F5164" s="47"/>
      <c r="G5164" s="48"/>
      <c r="H5164" s="49"/>
      <c r="I5164" s="49"/>
      <c r="J5164" s="49"/>
      <c r="K5164" s="50"/>
      <c r="L5164" s="50"/>
      <c r="M5164" s="50"/>
      <c r="N5164" s="50"/>
      <c r="O5164" s="50"/>
      <c r="P5164" s="50"/>
      <c r="Q5164" s="50"/>
      <c r="R5164" s="51"/>
      <c r="S5164" s="51"/>
      <c r="T5164" s="51"/>
      <c r="U5164" s="51"/>
      <c r="V5164" s="51"/>
      <c r="W5164" s="51"/>
      <c r="X5164" s="44"/>
      <c r="AF5164" s="52"/>
      <c r="AM5164" s="7"/>
      <c r="AN5164" s="7"/>
      <c r="AO5164" s="53"/>
      <c r="AP5164" s="54"/>
      <c r="AQ5164" s="54"/>
      <c r="AR5164" s="7"/>
      <c r="AS5164" s="54"/>
      <c r="AT5164" s="53"/>
      <c r="AU5164" s="7"/>
      <c r="AV5164" s="7"/>
      <c r="AW5164" s="55"/>
      <c r="AX5164" s="56"/>
      <c r="AY5164" s="55"/>
      <c r="AZ5164" s="55"/>
      <c r="BA5164" s="55"/>
      <c r="BB5164" s="11"/>
      <c r="BC5164" s="12"/>
      <c r="BD5164" s="12"/>
      <c r="BE5164" s="12"/>
      <c r="BF5164" s="12"/>
      <c r="BG5164" s="12"/>
      <c r="BH5164" s="12"/>
      <c r="BI5164" s="12"/>
      <c r="BJ5164" s="12"/>
      <c r="BK5164" s="12"/>
    </row>
    <row r="5165" spans="1:63" s="5" customFormat="1">
      <c r="A5165" s="13"/>
      <c r="B5165" s="13"/>
      <c r="C5165" s="45"/>
      <c r="E5165" s="46"/>
      <c r="F5165" s="47"/>
      <c r="G5165" s="48"/>
      <c r="H5165" s="49"/>
      <c r="I5165" s="49"/>
      <c r="J5165" s="49"/>
      <c r="K5165" s="50"/>
      <c r="L5165" s="50"/>
      <c r="M5165" s="50"/>
      <c r="N5165" s="50"/>
      <c r="O5165" s="50"/>
      <c r="P5165" s="50"/>
      <c r="Q5165" s="50"/>
      <c r="R5165" s="51"/>
      <c r="S5165" s="51"/>
      <c r="T5165" s="51"/>
      <c r="U5165" s="51"/>
      <c r="V5165" s="51"/>
      <c r="W5165" s="51"/>
      <c r="X5165" s="44"/>
      <c r="AF5165" s="52"/>
      <c r="AM5165" s="7"/>
      <c r="AN5165" s="7"/>
      <c r="AO5165" s="53"/>
      <c r="AP5165" s="54"/>
      <c r="AQ5165" s="54"/>
      <c r="AR5165" s="7"/>
      <c r="AS5165" s="54"/>
      <c r="AT5165" s="53"/>
      <c r="AU5165" s="7"/>
      <c r="AV5165" s="7"/>
      <c r="AW5165" s="55"/>
      <c r="AX5165" s="56"/>
      <c r="AY5165" s="55"/>
      <c r="AZ5165" s="55"/>
      <c r="BA5165" s="55"/>
      <c r="BB5165" s="11"/>
      <c r="BC5165" s="12"/>
      <c r="BD5165" s="12"/>
      <c r="BE5165" s="12"/>
      <c r="BF5165" s="12"/>
      <c r="BG5165" s="12"/>
      <c r="BH5165" s="12"/>
      <c r="BI5165" s="12"/>
      <c r="BJ5165" s="12"/>
      <c r="BK5165" s="12"/>
    </row>
    <row r="5166" spans="1:63" s="5" customFormat="1">
      <c r="A5166" s="13"/>
      <c r="B5166" s="13"/>
      <c r="C5166" s="45"/>
      <c r="E5166" s="46"/>
      <c r="F5166" s="47"/>
      <c r="G5166" s="48"/>
      <c r="H5166" s="49"/>
      <c r="I5166" s="49"/>
      <c r="J5166" s="49"/>
      <c r="K5166" s="50"/>
      <c r="L5166" s="50"/>
      <c r="M5166" s="50"/>
      <c r="N5166" s="50"/>
      <c r="O5166" s="50"/>
      <c r="P5166" s="50"/>
      <c r="Q5166" s="50"/>
      <c r="R5166" s="51"/>
      <c r="S5166" s="51"/>
      <c r="T5166" s="51"/>
      <c r="U5166" s="51"/>
      <c r="V5166" s="51"/>
      <c r="W5166" s="51"/>
      <c r="X5166" s="44"/>
      <c r="AF5166" s="52"/>
      <c r="AM5166" s="7"/>
      <c r="AN5166" s="7"/>
      <c r="AO5166" s="53"/>
      <c r="AP5166" s="54"/>
      <c r="AQ5166" s="54"/>
      <c r="AR5166" s="7"/>
      <c r="AS5166" s="54"/>
      <c r="AT5166" s="53"/>
      <c r="AU5166" s="7"/>
      <c r="AV5166" s="7"/>
      <c r="AW5166" s="55"/>
      <c r="AX5166" s="56"/>
      <c r="AY5166" s="55"/>
      <c r="AZ5166" s="55"/>
      <c r="BA5166" s="55"/>
      <c r="BB5166" s="11"/>
      <c r="BC5166" s="12"/>
      <c r="BD5166" s="12"/>
      <c r="BE5166" s="12"/>
      <c r="BF5166" s="12"/>
      <c r="BG5166" s="12"/>
      <c r="BH5166" s="12"/>
      <c r="BI5166" s="12"/>
      <c r="BJ5166" s="12"/>
      <c r="BK5166" s="12"/>
    </row>
    <row r="5167" spans="1:63" s="5" customFormat="1">
      <c r="A5167" s="13"/>
      <c r="B5167" s="13"/>
      <c r="C5167" s="45"/>
      <c r="E5167" s="46"/>
      <c r="F5167" s="47"/>
      <c r="G5167" s="48"/>
      <c r="H5167" s="49"/>
      <c r="I5167" s="49"/>
      <c r="J5167" s="49"/>
      <c r="K5167" s="50"/>
      <c r="L5167" s="50"/>
      <c r="M5167" s="50"/>
      <c r="N5167" s="50"/>
      <c r="O5167" s="50"/>
      <c r="P5167" s="50"/>
      <c r="Q5167" s="50"/>
      <c r="R5167" s="51"/>
      <c r="S5167" s="51"/>
      <c r="T5167" s="51"/>
      <c r="U5167" s="51"/>
      <c r="V5167" s="51"/>
      <c r="W5167" s="51"/>
      <c r="X5167" s="44"/>
      <c r="AF5167" s="52"/>
      <c r="AM5167" s="7"/>
      <c r="AN5167" s="7"/>
      <c r="AO5167" s="53"/>
      <c r="AP5167" s="54"/>
      <c r="AQ5167" s="54"/>
      <c r="AR5167" s="7"/>
      <c r="AS5167" s="54"/>
      <c r="AT5167" s="53"/>
      <c r="AU5167" s="7"/>
      <c r="AV5167" s="7"/>
      <c r="AW5167" s="55"/>
      <c r="AX5167" s="56"/>
      <c r="AY5167" s="55"/>
      <c r="AZ5167" s="55"/>
      <c r="BA5167" s="55"/>
      <c r="BB5167" s="11"/>
      <c r="BC5167" s="12"/>
      <c r="BD5167" s="12"/>
      <c r="BE5167" s="12"/>
      <c r="BF5167" s="12"/>
      <c r="BG5167" s="12"/>
      <c r="BH5167" s="12"/>
      <c r="BI5167" s="12"/>
      <c r="BJ5167" s="12"/>
      <c r="BK5167" s="12"/>
    </row>
    <row r="5168" spans="1:63" s="5" customFormat="1">
      <c r="A5168" s="13"/>
      <c r="B5168" s="13"/>
      <c r="C5168" s="45"/>
      <c r="E5168" s="46"/>
      <c r="F5168" s="47"/>
      <c r="G5168" s="48"/>
      <c r="H5168" s="49"/>
      <c r="I5168" s="49"/>
      <c r="J5168" s="49"/>
      <c r="K5168" s="50"/>
      <c r="L5168" s="50"/>
      <c r="M5168" s="50"/>
      <c r="N5168" s="50"/>
      <c r="O5168" s="50"/>
      <c r="P5168" s="50"/>
      <c r="Q5168" s="50"/>
      <c r="R5168" s="51"/>
      <c r="S5168" s="51"/>
      <c r="T5168" s="51"/>
      <c r="U5168" s="51"/>
      <c r="V5168" s="51"/>
      <c r="W5168" s="51"/>
      <c r="X5168" s="44"/>
      <c r="AF5168" s="52"/>
      <c r="AM5168" s="7"/>
      <c r="AN5168" s="7"/>
      <c r="AO5168" s="53"/>
      <c r="AP5168" s="54"/>
      <c r="AQ5168" s="54"/>
      <c r="AR5168" s="7"/>
      <c r="AS5168" s="54"/>
      <c r="AT5168" s="53"/>
      <c r="AU5168" s="7"/>
      <c r="AV5168" s="7"/>
      <c r="AW5168" s="55"/>
      <c r="AX5168" s="56"/>
      <c r="AY5168" s="55"/>
      <c r="AZ5168" s="55"/>
      <c r="BA5168" s="55"/>
      <c r="BB5168" s="11"/>
      <c r="BC5168" s="12"/>
      <c r="BD5168" s="12"/>
      <c r="BE5168" s="12"/>
      <c r="BF5168" s="12"/>
      <c r="BG5168" s="12"/>
      <c r="BH5168" s="12"/>
      <c r="BI5168" s="12"/>
      <c r="BJ5168" s="12"/>
      <c r="BK5168" s="12"/>
    </row>
    <row r="5169" spans="1:63" s="5" customFormat="1">
      <c r="A5169" s="13"/>
      <c r="B5169" s="13"/>
      <c r="C5169" s="45"/>
      <c r="E5169" s="46"/>
      <c r="F5169" s="47"/>
      <c r="G5169" s="48"/>
      <c r="H5169" s="49"/>
      <c r="I5169" s="49"/>
      <c r="J5169" s="49"/>
      <c r="K5169" s="50"/>
      <c r="L5169" s="50"/>
      <c r="M5169" s="50"/>
      <c r="N5169" s="50"/>
      <c r="O5169" s="50"/>
      <c r="P5169" s="50"/>
      <c r="Q5169" s="50"/>
      <c r="R5169" s="51"/>
      <c r="S5169" s="51"/>
      <c r="T5169" s="51"/>
      <c r="U5169" s="51"/>
      <c r="V5169" s="51"/>
      <c r="W5169" s="51"/>
      <c r="X5169" s="44"/>
      <c r="AF5169" s="52"/>
      <c r="AM5169" s="7"/>
      <c r="AN5169" s="7"/>
      <c r="AO5169" s="53"/>
      <c r="AP5169" s="54"/>
      <c r="AQ5169" s="54"/>
      <c r="AR5169" s="7"/>
      <c r="AS5169" s="54"/>
      <c r="AT5169" s="53"/>
      <c r="AU5169" s="7"/>
      <c r="AV5169" s="7"/>
      <c r="AW5169" s="55"/>
      <c r="AX5169" s="56"/>
      <c r="AY5169" s="55"/>
      <c r="AZ5169" s="55"/>
      <c r="BA5169" s="55"/>
      <c r="BB5169" s="11"/>
      <c r="BC5169" s="12"/>
      <c r="BD5169" s="12"/>
      <c r="BE5169" s="12"/>
      <c r="BF5169" s="12"/>
      <c r="BG5169" s="12"/>
      <c r="BH5169" s="12"/>
      <c r="BI5169" s="12"/>
      <c r="BJ5169" s="12"/>
      <c r="BK5169" s="12"/>
    </row>
    <row r="5170" spans="1:63" s="5" customFormat="1">
      <c r="A5170" s="13"/>
      <c r="B5170" s="13"/>
      <c r="C5170" s="45"/>
      <c r="E5170" s="46"/>
      <c r="F5170" s="47"/>
      <c r="G5170" s="48"/>
      <c r="H5170" s="49"/>
      <c r="I5170" s="49"/>
      <c r="J5170" s="49"/>
      <c r="K5170" s="50"/>
      <c r="L5170" s="50"/>
      <c r="M5170" s="50"/>
      <c r="N5170" s="50"/>
      <c r="O5170" s="50"/>
      <c r="P5170" s="50"/>
      <c r="Q5170" s="50"/>
      <c r="R5170" s="51"/>
      <c r="S5170" s="51"/>
      <c r="T5170" s="51"/>
      <c r="U5170" s="51"/>
      <c r="V5170" s="51"/>
      <c r="W5170" s="51"/>
      <c r="X5170" s="44"/>
      <c r="AF5170" s="52"/>
      <c r="AM5170" s="7"/>
      <c r="AN5170" s="7"/>
      <c r="AO5170" s="53"/>
      <c r="AP5170" s="54"/>
      <c r="AQ5170" s="54"/>
      <c r="AR5170" s="7"/>
      <c r="AS5170" s="54"/>
      <c r="AT5170" s="53"/>
      <c r="AU5170" s="7"/>
      <c r="AV5170" s="7"/>
      <c r="AW5170" s="55"/>
      <c r="AX5170" s="56"/>
      <c r="AY5170" s="55"/>
      <c r="AZ5170" s="55"/>
      <c r="BA5170" s="55"/>
      <c r="BB5170" s="11"/>
      <c r="BC5170" s="12"/>
      <c r="BD5170" s="12"/>
      <c r="BE5170" s="12"/>
      <c r="BF5170" s="12"/>
      <c r="BG5170" s="12"/>
      <c r="BH5170" s="12"/>
      <c r="BI5170" s="12"/>
      <c r="BJ5170" s="12"/>
      <c r="BK5170" s="12"/>
    </row>
    <row r="5171" spans="1:63" s="5" customFormat="1">
      <c r="A5171" s="13"/>
      <c r="B5171" s="13"/>
      <c r="C5171" s="45"/>
      <c r="E5171" s="46"/>
      <c r="F5171" s="47"/>
      <c r="G5171" s="48"/>
      <c r="H5171" s="49"/>
      <c r="I5171" s="49"/>
      <c r="J5171" s="49"/>
      <c r="K5171" s="50"/>
      <c r="L5171" s="50"/>
      <c r="M5171" s="50"/>
      <c r="N5171" s="50"/>
      <c r="O5171" s="50"/>
      <c r="P5171" s="50"/>
      <c r="Q5171" s="50"/>
      <c r="R5171" s="51"/>
      <c r="S5171" s="51"/>
      <c r="T5171" s="51"/>
      <c r="U5171" s="51"/>
      <c r="V5171" s="51"/>
      <c r="W5171" s="51"/>
      <c r="X5171" s="44"/>
      <c r="AF5171" s="52"/>
      <c r="AM5171" s="7"/>
      <c r="AN5171" s="7"/>
      <c r="AO5171" s="53"/>
      <c r="AP5171" s="54"/>
      <c r="AQ5171" s="54"/>
      <c r="AR5171" s="7"/>
      <c r="AS5171" s="54"/>
      <c r="AT5171" s="53"/>
      <c r="AU5171" s="7"/>
      <c r="AV5171" s="7"/>
      <c r="AW5171" s="55"/>
      <c r="AX5171" s="56"/>
      <c r="AY5171" s="55"/>
      <c r="AZ5171" s="55"/>
      <c r="BA5171" s="55"/>
      <c r="BB5171" s="11"/>
      <c r="BC5171" s="12"/>
      <c r="BD5171" s="12"/>
      <c r="BE5171" s="12"/>
      <c r="BF5171" s="12"/>
      <c r="BG5171" s="12"/>
      <c r="BH5171" s="12"/>
      <c r="BI5171" s="12"/>
      <c r="BJ5171" s="12"/>
      <c r="BK5171" s="12"/>
    </row>
    <row r="5172" spans="1:63" s="5" customFormat="1">
      <c r="A5172" s="13"/>
      <c r="B5172" s="13"/>
      <c r="C5172" s="45"/>
      <c r="E5172" s="46"/>
      <c r="F5172" s="47"/>
      <c r="G5172" s="48"/>
      <c r="H5172" s="49"/>
      <c r="I5172" s="49"/>
      <c r="J5172" s="49"/>
      <c r="K5172" s="50"/>
      <c r="L5172" s="50"/>
      <c r="M5172" s="50"/>
      <c r="N5172" s="50"/>
      <c r="O5172" s="50"/>
      <c r="P5172" s="50"/>
      <c r="Q5172" s="50"/>
      <c r="R5172" s="51"/>
      <c r="S5172" s="51"/>
      <c r="T5172" s="51"/>
      <c r="U5172" s="51"/>
      <c r="V5172" s="51"/>
      <c r="W5172" s="51"/>
      <c r="X5172" s="44"/>
      <c r="AF5172" s="52"/>
      <c r="AM5172" s="7"/>
      <c r="AN5172" s="7"/>
      <c r="AO5172" s="53"/>
      <c r="AP5172" s="54"/>
      <c r="AQ5172" s="54"/>
      <c r="AR5172" s="7"/>
      <c r="AS5172" s="54"/>
      <c r="AT5172" s="53"/>
      <c r="AU5172" s="7"/>
      <c r="AV5172" s="7"/>
      <c r="AW5172" s="55"/>
      <c r="AX5172" s="56"/>
      <c r="AY5172" s="55"/>
      <c r="AZ5172" s="55"/>
      <c r="BA5172" s="55"/>
      <c r="BB5172" s="11"/>
      <c r="BC5172" s="12"/>
      <c r="BD5172" s="12"/>
      <c r="BE5172" s="12"/>
      <c r="BF5172" s="12"/>
      <c r="BG5172" s="12"/>
      <c r="BH5172" s="12"/>
      <c r="BI5172" s="12"/>
      <c r="BJ5172" s="12"/>
      <c r="BK5172" s="12"/>
    </row>
    <row r="5173" spans="1:63" s="5" customFormat="1">
      <c r="A5173" s="13"/>
      <c r="B5173" s="13"/>
      <c r="C5173" s="45"/>
      <c r="E5173" s="46"/>
      <c r="F5173" s="47"/>
      <c r="G5173" s="48"/>
      <c r="H5173" s="49"/>
      <c r="I5173" s="49"/>
      <c r="J5173" s="49"/>
      <c r="K5173" s="50"/>
      <c r="L5173" s="50"/>
      <c r="M5173" s="50"/>
      <c r="N5173" s="50"/>
      <c r="O5173" s="50"/>
      <c r="P5173" s="50"/>
      <c r="Q5173" s="50"/>
      <c r="R5173" s="51"/>
      <c r="S5173" s="51"/>
      <c r="T5173" s="51"/>
      <c r="U5173" s="51"/>
      <c r="V5173" s="51"/>
      <c r="W5173" s="51"/>
      <c r="X5173" s="44"/>
      <c r="AF5173" s="52"/>
      <c r="AM5173" s="7"/>
      <c r="AN5173" s="7"/>
      <c r="AO5173" s="53"/>
      <c r="AP5173" s="54"/>
      <c r="AQ5173" s="54"/>
      <c r="AR5173" s="7"/>
      <c r="AS5173" s="54"/>
      <c r="AT5173" s="53"/>
      <c r="AU5173" s="7"/>
      <c r="AV5173" s="7"/>
      <c r="AW5173" s="55"/>
      <c r="AX5173" s="56"/>
      <c r="AY5173" s="55"/>
      <c r="AZ5173" s="55"/>
      <c r="BA5173" s="55"/>
      <c r="BB5173" s="11"/>
      <c r="BC5173" s="12"/>
      <c r="BD5173" s="12"/>
      <c r="BE5173" s="12"/>
      <c r="BF5173" s="12"/>
      <c r="BG5173" s="12"/>
      <c r="BH5173" s="12"/>
      <c r="BI5173" s="12"/>
      <c r="BJ5173" s="12"/>
      <c r="BK5173" s="12"/>
    </row>
    <row r="5174" spans="1:63" s="5" customFormat="1">
      <c r="A5174" s="13"/>
      <c r="B5174" s="13"/>
      <c r="C5174" s="45"/>
      <c r="E5174" s="46"/>
      <c r="F5174" s="47"/>
      <c r="G5174" s="48"/>
      <c r="H5174" s="49"/>
      <c r="I5174" s="49"/>
      <c r="J5174" s="49"/>
      <c r="K5174" s="50"/>
      <c r="L5174" s="50"/>
      <c r="M5174" s="50"/>
      <c r="N5174" s="50"/>
      <c r="O5174" s="50"/>
      <c r="P5174" s="50"/>
      <c r="Q5174" s="50"/>
      <c r="R5174" s="51"/>
      <c r="S5174" s="51"/>
      <c r="T5174" s="51"/>
      <c r="U5174" s="51"/>
      <c r="V5174" s="51"/>
      <c r="W5174" s="51"/>
      <c r="X5174" s="44"/>
      <c r="AF5174" s="52"/>
      <c r="AM5174" s="7"/>
      <c r="AN5174" s="7"/>
      <c r="AO5174" s="53"/>
      <c r="AP5174" s="54"/>
      <c r="AQ5174" s="54"/>
      <c r="AR5174" s="7"/>
      <c r="AS5174" s="54"/>
      <c r="AT5174" s="53"/>
      <c r="AU5174" s="7"/>
      <c r="AV5174" s="7"/>
      <c r="AW5174" s="55"/>
      <c r="AX5174" s="56"/>
      <c r="AY5174" s="55"/>
      <c r="AZ5174" s="55"/>
      <c r="BA5174" s="55"/>
      <c r="BB5174" s="11"/>
      <c r="BC5174" s="12"/>
      <c r="BD5174" s="12"/>
      <c r="BE5174" s="12"/>
      <c r="BF5174" s="12"/>
      <c r="BG5174" s="12"/>
      <c r="BH5174" s="12"/>
      <c r="BI5174" s="12"/>
      <c r="BJ5174" s="12"/>
      <c r="BK5174" s="12"/>
    </row>
    <row r="5175" spans="1:63" s="5" customFormat="1">
      <c r="A5175" s="13"/>
      <c r="B5175" s="13"/>
      <c r="C5175" s="45"/>
      <c r="E5175" s="46"/>
      <c r="F5175" s="47"/>
      <c r="G5175" s="48"/>
      <c r="H5175" s="49"/>
      <c r="I5175" s="49"/>
      <c r="J5175" s="49"/>
      <c r="K5175" s="50"/>
      <c r="L5175" s="50"/>
      <c r="M5175" s="50"/>
      <c r="N5175" s="50"/>
      <c r="O5175" s="50"/>
      <c r="P5175" s="50"/>
      <c r="Q5175" s="50"/>
      <c r="R5175" s="51"/>
      <c r="S5175" s="51"/>
      <c r="T5175" s="51"/>
      <c r="U5175" s="51"/>
      <c r="V5175" s="51"/>
      <c r="W5175" s="51"/>
      <c r="X5175" s="44"/>
      <c r="AF5175" s="52"/>
      <c r="AM5175" s="7"/>
      <c r="AN5175" s="7"/>
      <c r="AO5175" s="53"/>
      <c r="AP5175" s="54"/>
      <c r="AQ5175" s="54"/>
      <c r="AR5175" s="7"/>
      <c r="AS5175" s="54"/>
      <c r="AT5175" s="53"/>
      <c r="AU5175" s="7"/>
      <c r="AV5175" s="7"/>
      <c r="AW5175" s="55"/>
      <c r="AX5175" s="56"/>
      <c r="AY5175" s="55"/>
      <c r="AZ5175" s="55"/>
      <c r="BA5175" s="55"/>
      <c r="BB5175" s="11"/>
      <c r="BC5175" s="12"/>
      <c r="BD5175" s="12"/>
      <c r="BE5175" s="12"/>
      <c r="BF5175" s="12"/>
      <c r="BG5175" s="12"/>
      <c r="BH5175" s="12"/>
      <c r="BI5175" s="12"/>
      <c r="BJ5175" s="12"/>
      <c r="BK5175" s="12"/>
    </row>
    <row r="5176" spans="1:63" s="5" customFormat="1">
      <c r="A5176" s="13"/>
      <c r="B5176" s="13"/>
      <c r="C5176" s="45"/>
      <c r="E5176" s="46"/>
      <c r="F5176" s="47"/>
      <c r="G5176" s="48"/>
      <c r="H5176" s="49"/>
      <c r="I5176" s="49"/>
      <c r="J5176" s="49"/>
      <c r="K5176" s="50"/>
      <c r="L5176" s="50"/>
      <c r="M5176" s="50"/>
      <c r="N5176" s="50"/>
      <c r="O5176" s="50"/>
      <c r="P5176" s="50"/>
      <c r="Q5176" s="50"/>
      <c r="R5176" s="51"/>
      <c r="S5176" s="51"/>
      <c r="T5176" s="51"/>
      <c r="U5176" s="51"/>
      <c r="V5176" s="51"/>
      <c r="W5176" s="51"/>
      <c r="X5176" s="44"/>
      <c r="AF5176" s="52"/>
      <c r="AM5176" s="7"/>
      <c r="AN5176" s="7"/>
      <c r="AO5176" s="53"/>
      <c r="AP5176" s="54"/>
      <c r="AQ5176" s="54"/>
      <c r="AR5176" s="7"/>
      <c r="AS5176" s="54"/>
      <c r="AT5176" s="53"/>
      <c r="AU5176" s="7"/>
      <c r="AV5176" s="7"/>
      <c r="AW5176" s="55"/>
      <c r="AX5176" s="56"/>
      <c r="AY5176" s="55"/>
      <c r="AZ5176" s="55"/>
      <c r="BA5176" s="55"/>
      <c r="BB5176" s="11"/>
      <c r="BC5176" s="12"/>
      <c r="BD5176" s="12"/>
      <c r="BE5176" s="12"/>
      <c r="BF5176" s="12"/>
      <c r="BG5176" s="12"/>
      <c r="BH5176" s="12"/>
      <c r="BI5176" s="12"/>
      <c r="BJ5176" s="12"/>
      <c r="BK5176" s="12"/>
    </row>
    <row r="5177" spans="1:63" s="5" customFormat="1">
      <c r="A5177" s="13"/>
      <c r="B5177" s="13"/>
      <c r="C5177" s="45"/>
      <c r="E5177" s="46"/>
      <c r="F5177" s="47"/>
      <c r="G5177" s="48"/>
      <c r="H5177" s="49"/>
      <c r="I5177" s="49"/>
      <c r="J5177" s="49"/>
      <c r="K5177" s="50"/>
      <c r="L5177" s="50"/>
      <c r="M5177" s="50"/>
      <c r="N5177" s="50"/>
      <c r="O5177" s="50"/>
      <c r="P5177" s="50"/>
      <c r="Q5177" s="50"/>
      <c r="R5177" s="51"/>
      <c r="S5177" s="51"/>
      <c r="T5177" s="51"/>
      <c r="U5177" s="51"/>
      <c r="V5177" s="51"/>
      <c r="W5177" s="51"/>
      <c r="X5177" s="44"/>
      <c r="AF5177" s="52"/>
      <c r="AM5177" s="7"/>
      <c r="AN5177" s="7"/>
      <c r="AO5177" s="53"/>
      <c r="AP5177" s="54"/>
      <c r="AQ5177" s="54"/>
      <c r="AR5177" s="7"/>
      <c r="AS5177" s="54"/>
      <c r="AT5177" s="53"/>
      <c r="AU5177" s="7"/>
      <c r="AV5177" s="7"/>
      <c r="AW5177" s="55"/>
      <c r="AX5177" s="56"/>
      <c r="AY5177" s="55"/>
      <c r="AZ5177" s="55"/>
      <c r="BA5177" s="55"/>
      <c r="BB5177" s="11"/>
      <c r="BC5177" s="12"/>
      <c r="BD5177" s="12"/>
      <c r="BE5177" s="12"/>
      <c r="BF5177" s="12"/>
      <c r="BG5177" s="12"/>
      <c r="BH5177" s="12"/>
      <c r="BI5177" s="12"/>
      <c r="BJ5177" s="12"/>
      <c r="BK5177" s="12"/>
    </row>
    <row r="5178" spans="1:63" s="5" customFormat="1">
      <c r="A5178" s="13"/>
      <c r="B5178" s="13"/>
      <c r="C5178" s="45"/>
      <c r="E5178" s="46"/>
      <c r="F5178" s="47"/>
      <c r="G5178" s="48"/>
      <c r="H5178" s="49"/>
      <c r="I5178" s="49"/>
      <c r="J5178" s="49"/>
      <c r="K5178" s="50"/>
      <c r="L5178" s="50"/>
      <c r="M5178" s="50"/>
      <c r="N5178" s="50"/>
      <c r="O5178" s="50"/>
      <c r="P5178" s="50"/>
      <c r="Q5178" s="50"/>
      <c r="R5178" s="51"/>
      <c r="S5178" s="51"/>
      <c r="T5178" s="51"/>
      <c r="U5178" s="51"/>
      <c r="V5178" s="51"/>
      <c r="W5178" s="51"/>
      <c r="X5178" s="44"/>
      <c r="AF5178" s="52"/>
      <c r="AM5178" s="7"/>
      <c r="AN5178" s="7"/>
      <c r="AO5178" s="53"/>
      <c r="AP5178" s="54"/>
      <c r="AQ5178" s="54"/>
      <c r="AR5178" s="7"/>
      <c r="AS5178" s="54"/>
      <c r="AT5178" s="53"/>
      <c r="AU5178" s="7"/>
      <c r="AV5178" s="7"/>
      <c r="AW5178" s="55"/>
      <c r="AX5178" s="56"/>
      <c r="AY5178" s="55"/>
      <c r="AZ5178" s="55"/>
      <c r="BA5178" s="55"/>
      <c r="BB5178" s="11"/>
      <c r="BC5178" s="12"/>
      <c r="BD5178" s="12"/>
      <c r="BE5178" s="12"/>
      <c r="BF5178" s="12"/>
      <c r="BG5178" s="12"/>
      <c r="BH5178" s="12"/>
      <c r="BI5178" s="12"/>
      <c r="BJ5178" s="12"/>
      <c r="BK5178" s="12"/>
    </row>
    <row r="5179" spans="1:63" s="5" customFormat="1">
      <c r="A5179" s="13"/>
      <c r="B5179" s="13"/>
      <c r="C5179" s="45"/>
      <c r="E5179" s="46"/>
      <c r="F5179" s="47"/>
      <c r="G5179" s="48"/>
      <c r="H5179" s="49"/>
      <c r="I5179" s="49"/>
      <c r="J5179" s="49"/>
      <c r="K5179" s="50"/>
      <c r="L5179" s="50"/>
      <c r="M5179" s="50"/>
      <c r="N5179" s="50"/>
      <c r="O5179" s="50"/>
      <c r="P5179" s="50"/>
      <c r="Q5179" s="50"/>
      <c r="R5179" s="51"/>
      <c r="S5179" s="51"/>
      <c r="T5179" s="51"/>
      <c r="U5179" s="51"/>
      <c r="V5179" s="51"/>
      <c r="W5179" s="51"/>
      <c r="X5179" s="44"/>
      <c r="AF5179" s="52"/>
      <c r="AM5179" s="7"/>
      <c r="AN5179" s="7"/>
      <c r="AO5179" s="53"/>
      <c r="AP5179" s="54"/>
      <c r="AQ5179" s="54"/>
      <c r="AR5179" s="7"/>
      <c r="AS5179" s="54"/>
      <c r="AT5179" s="53"/>
      <c r="AU5179" s="7"/>
      <c r="AV5179" s="7"/>
      <c r="AW5179" s="55"/>
      <c r="AX5179" s="56"/>
      <c r="AY5179" s="55"/>
      <c r="AZ5179" s="55"/>
      <c r="BA5179" s="55"/>
      <c r="BB5179" s="11"/>
      <c r="BC5179" s="12"/>
      <c r="BD5179" s="12"/>
      <c r="BE5179" s="12"/>
      <c r="BF5179" s="12"/>
      <c r="BG5179" s="12"/>
      <c r="BH5179" s="12"/>
      <c r="BI5179" s="12"/>
      <c r="BJ5179" s="12"/>
      <c r="BK5179" s="12"/>
    </row>
    <row r="5180" spans="1:63" s="5" customFormat="1">
      <c r="A5180" s="13"/>
      <c r="B5180" s="13"/>
      <c r="C5180" s="45"/>
      <c r="E5180" s="46"/>
      <c r="F5180" s="47"/>
      <c r="G5180" s="48"/>
      <c r="H5180" s="49"/>
      <c r="I5180" s="49"/>
      <c r="J5180" s="49"/>
      <c r="K5180" s="50"/>
      <c r="L5180" s="50"/>
      <c r="M5180" s="50"/>
      <c r="N5180" s="50"/>
      <c r="O5180" s="50"/>
      <c r="P5180" s="50"/>
      <c r="Q5180" s="50"/>
      <c r="R5180" s="51"/>
      <c r="S5180" s="51"/>
      <c r="T5180" s="51"/>
      <c r="U5180" s="51"/>
      <c r="V5180" s="51"/>
      <c r="W5180" s="51"/>
      <c r="X5180" s="44"/>
      <c r="AF5180" s="52"/>
      <c r="AM5180" s="7"/>
      <c r="AN5180" s="7"/>
      <c r="AO5180" s="53"/>
      <c r="AP5180" s="54"/>
      <c r="AQ5180" s="54"/>
      <c r="AR5180" s="7"/>
      <c r="AS5180" s="54"/>
      <c r="AT5180" s="53"/>
      <c r="AU5180" s="7"/>
      <c r="AV5180" s="7"/>
      <c r="AW5180" s="55"/>
      <c r="AX5180" s="56"/>
      <c r="AY5180" s="55"/>
      <c r="AZ5180" s="55"/>
      <c r="BA5180" s="55"/>
      <c r="BB5180" s="11"/>
      <c r="BC5180" s="12"/>
      <c r="BD5180" s="12"/>
      <c r="BE5180" s="12"/>
      <c r="BF5180" s="12"/>
      <c r="BG5180" s="12"/>
      <c r="BH5180" s="12"/>
      <c r="BI5180" s="12"/>
      <c r="BJ5180" s="12"/>
      <c r="BK5180" s="12"/>
    </row>
    <row r="5181" spans="1:63" s="5" customFormat="1">
      <c r="A5181" s="13"/>
      <c r="B5181" s="13"/>
      <c r="C5181" s="45"/>
      <c r="E5181" s="46"/>
      <c r="F5181" s="47"/>
      <c r="G5181" s="48"/>
      <c r="H5181" s="49"/>
      <c r="I5181" s="49"/>
      <c r="J5181" s="49"/>
      <c r="K5181" s="50"/>
      <c r="L5181" s="50"/>
      <c r="M5181" s="50"/>
      <c r="N5181" s="50"/>
      <c r="O5181" s="50"/>
      <c r="P5181" s="50"/>
      <c r="Q5181" s="50"/>
      <c r="R5181" s="51"/>
      <c r="S5181" s="51"/>
      <c r="T5181" s="51"/>
      <c r="U5181" s="51"/>
      <c r="V5181" s="51"/>
      <c r="W5181" s="51"/>
      <c r="X5181" s="44"/>
      <c r="AF5181" s="52"/>
      <c r="AM5181" s="7"/>
      <c r="AN5181" s="7"/>
      <c r="AO5181" s="53"/>
      <c r="AP5181" s="54"/>
      <c r="AQ5181" s="54"/>
      <c r="AR5181" s="7"/>
      <c r="AS5181" s="54"/>
      <c r="AT5181" s="53"/>
      <c r="AU5181" s="7"/>
      <c r="AV5181" s="7"/>
      <c r="AW5181" s="55"/>
      <c r="AX5181" s="56"/>
      <c r="AY5181" s="55"/>
      <c r="AZ5181" s="55"/>
      <c r="BA5181" s="55"/>
      <c r="BB5181" s="11"/>
      <c r="BC5181" s="12"/>
      <c r="BD5181" s="12"/>
      <c r="BE5181" s="12"/>
      <c r="BF5181" s="12"/>
      <c r="BG5181" s="12"/>
      <c r="BH5181" s="12"/>
      <c r="BI5181" s="12"/>
      <c r="BJ5181" s="12"/>
      <c r="BK5181" s="12"/>
    </row>
    <row r="5182" spans="1:63" s="5" customFormat="1">
      <c r="A5182" s="13"/>
      <c r="B5182" s="13"/>
      <c r="C5182" s="45"/>
      <c r="E5182" s="46"/>
      <c r="F5182" s="47"/>
      <c r="G5182" s="48"/>
      <c r="H5182" s="49"/>
      <c r="I5182" s="49"/>
      <c r="J5182" s="49"/>
      <c r="K5182" s="50"/>
      <c r="L5182" s="50"/>
      <c r="M5182" s="50"/>
      <c r="N5182" s="50"/>
      <c r="O5182" s="50"/>
      <c r="P5182" s="50"/>
      <c r="Q5182" s="50"/>
      <c r="R5182" s="51"/>
      <c r="S5182" s="51"/>
      <c r="T5182" s="51"/>
      <c r="U5182" s="51"/>
      <c r="V5182" s="51"/>
      <c r="W5182" s="51"/>
      <c r="X5182" s="44"/>
      <c r="AF5182" s="52"/>
      <c r="AM5182" s="7"/>
      <c r="AN5182" s="7"/>
      <c r="AO5182" s="53"/>
      <c r="AP5182" s="54"/>
      <c r="AQ5182" s="54"/>
      <c r="AR5182" s="7"/>
      <c r="AS5182" s="54"/>
      <c r="AT5182" s="53"/>
      <c r="AU5182" s="7"/>
      <c r="AV5182" s="7"/>
      <c r="AW5182" s="55"/>
      <c r="AX5182" s="56"/>
      <c r="AY5182" s="55"/>
      <c r="AZ5182" s="55"/>
      <c r="BA5182" s="55"/>
      <c r="BB5182" s="11"/>
      <c r="BC5182" s="12"/>
      <c r="BD5182" s="12"/>
      <c r="BE5182" s="12"/>
      <c r="BF5182" s="12"/>
      <c r="BG5182" s="12"/>
      <c r="BH5182" s="12"/>
      <c r="BI5182" s="12"/>
      <c r="BJ5182" s="12"/>
      <c r="BK5182" s="12"/>
    </row>
    <row r="5183" spans="1:63" s="5" customFormat="1">
      <c r="A5183" s="13"/>
      <c r="B5183" s="13"/>
      <c r="C5183" s="45"/>
      <c r="E5183" s="46"/>
      <c r="F5183" s="47"/>
      <c r="G5183" s="48"/>
      <c r="H5183" s="49"/>
      <c r="I5183" s="49"/>
      <c r="J5183" s="49"/>
      <c r="K5183" s="50"/>
      <c r="L5183" s="50"/>
      <c r="M5183" s="50"/>
      <c r="N5183" s="50"/>
      <c r="O5183" s="50"/>
      <c r="P5183" s="50"/>
      <c r="Q5183" s="50"/>
      <c r="R5183" s="51"/>
      <c r="S5183" s="51"/>
      <c r="T5183" s="51"/>
      <c r="U5183" s="51"/>
      <c r="V5183" s="51"/>
      <c r="W5183" s="51"/>
      <c r="X5183" s="44"/>
      <c r="AF5183" s="52"/>
      <c r="AM5183" s="7"/>
      <c r="AN5183" s="7"/>
      <c r="AO5183" s="53"/>
      <c r="AP5183" s="54"/>
      <c r="AQ5183" s="54"/>
      <c r="AR5183" s="7"/>
      <c r="AS5183" s="54"/>
      <c r="AT5183" s="53"/>
      <c r="AU5183" s="7"/>
      <c r="AV5183" s="7"/>
      <c r="AW5183" s="55"/>
      <c r="AX5183" s="56"/>
      <c r="AY5183" s="55"/>
      <c r="AZ5183" s="55"/>
      <c r="BA5183" s="55"/>
      <c r="BB5183" s="11"/>
      <c r="BC5183" s="12"/>
      <c r="BD5183" s="12"/>
      <c r="BE5183" s="12"/>
      <c r="BF5183" s="12"/>
      <c r="BG5183" s="12"/>
      <c r="BH5183" s="12"/>
      <c r="BI5183" s="12"/>
      <c r="BJ5183" s="12"/>
      <c r="BK5183" s="12"/>
    </row>
    <row r="5184" spans="1:63" s="5" customFormat="1">
      <c r="A5184" s="13"/>
      <c r="B5184" s="13"/>
      <c r="C5184" s="45"/>
      <c r="E5184" s="46"/>
      <c r="F5184" s="47"/>
      <c r="G5184" s="48"/>
      <c r="H5184" s="49"/>
      <c r="I5184" s="49"/>
      <c r="J5184" s="49"/>
      <c r="K5184" s="50"/>
      <c r="L5184" s="50"/>
      <c r="M5184" s="50"/>
      <c r="N5184" s="50"/>
      <c r="O5184" s="50"/>
      <c r="P5184" s="50"/>
      <c r="Q5184" s="50"/>
      <c r="R5184" s="51"/>
      <c r="S5184" s="51"/>
      <c r="T5184" s="51"/>
      <c r="U5184" s="51"/>
      <c r="V5184" s="51"/>
      <c r="W5184" s="51"/>
      <c r="X5184" s="44"/>
      <c r="AF5184" s="52"/>
      <c r="AM5184" s="7"/>
      <c r="AN5184" s="7"/>
      <c r="AO5184" s="53"/>
      <c r="AP5184" s="54"/>
      <c r="AQ5184" s="54"/>
      <c r="AR5184" s="7"/>
      <c r="AS5184" s="54"/>
      <c r="AT5184" s="53"/>
      <c r="AU5184" s="7"/>
      <c r="AV5184" s="7"/>
      <c r="AW5184" s="55"/>
      <c r="AX5184" s="56"/>
      <c r="AY5184" s="55"/>
      <c r="AZ5184" s="55"/>
      <c r="BA5184" s="55"/>
      <c r="BB5184" s="11"/>
      <c r="BC5184" s="12"/>
      <c r="BD5184" s="12"/>
      <c r="BE5184" s="12"/>
      <c r="BF5184" s="12"/>
      <c r="BG5184" s="12"/>
      <c r="BH5184" s="12"/>
      <c r="BI5184" s="12"/>
      <c r="BJ5184" s="12"/>
      <c r="BK5184" s="12"/>
    </row>
    <row r="5185" spans="1:63" s="5" customFormat="1">
      <c r="A5185" s="13"/>
      <c r="B5185" s="13"/>
      <c r="C5185" s="45"/>
      <c r="E5185" s="46"/>
      <c r="F5185" s="47"/>
      <c r="G5185" s="48"/>
      <c r="H5185" s="49"/>
      <c r="I5185" s="49"/>
      <c r="J5185" s="49"/>
      <c r="K5185" s="50"/>
      <c r="L5185" s="50"/>
      <c r="M5185" s="50"/>
      <c r="N5185" s="50"/>
      <c r="O5185" s="50"/>
      <c r="P5185" s="50"/>
      <c r="Q5185" s="50"/>
      <c r="R5185" s="51"/>
      <c r="S5185" s="51"/>
      <c r="T5185" s="51"/>
      <c r="U5185" s="51"/>
      <c r="V5185" s="51"/>
      <c r="W5185" s="51"/>
      <c r="X5185" s="44"/>
      <c r="AF5185" s="52"/>
      <c r="AM5185" s="7"/>
      <c r="AN5185" s="7"/>
      <c r="AO5185" s="53"/>
      <c r="AP5185" s="54"/>
      <c r="AQ5185" s="54"/>
      <c r="AR5185" s="7"/>
      <c r="AS5185" s="54"/>
      <c r="AT5185" s="53"/>
      <c r="AU5185" s="7"/>
      <c r="AV5185" s="7"/>
      <c r="AW5185" s="55"/>
      <c r="AX5185" s="56"/>
      <c r="AY5185" s="55"/>
      <c r="AZ5185" s="55"/>
      <c r="BA5185" s="55"/>
      <c r="BB5185" s="11"/>
      <c r="BC5185" s="12"/>
      <c r="BD5185" s="12"/>
      <c r="BE5185" s="12"/>
      <c r="BF5185" s="12"/>
      <c r="BG5185" s="12"/>
      <c r="BH5185" s="12"/>
      <c r="BI5185" s="12"/>
      <c r="BJ5185" s="12"/>
      <c r="BK5185" s="12"/>
    </row>
    <row r="5186" spans="1:63" s="5" customFormat="1">
      <c r="A5186" s="13"/>
      <c r="B5186" s="13"/>
      <c r="C5186" s="45"/>
      <c r="E5186" s="46"/>
      <c r="F5186" s="47"/>
      <c r="G5186" s="48"/>
      <c r="H5186" s="49"/>
      <c r="I5186" s="49"/>
      <c r="J5186" s="49"/>
      <c r="K5186" s="50"/>
      <c r="L5186" s="50"/>
      <c r="M5186" s="50"/>
      <c r="N5186" s="50"/>
      <c r="O5186" s="50"/>
      <c r="P5186" s="50"/>
      <c r="Q5186" s="50"/>
      <c r="R5186" s="51"/>
      <c r="S5186" s="51"/>
      <c r="T5186" s="51"/>
      <c r="U5186" s="51"/>
      <c r="V5186" s="51"/>
      <c r="W5186" s="51"/>
      <c r="X5186" s="44"/>
      <c r="AF5186" s="52"/>
      <c r="AM5186" s="7"/>
      <c r="AN5186" s="7"/>
      <c r="AO5186" s="53"/>
      <c r="AP5186" s="54"/>
      <c r="AQ5186" s="54"/>
      <c r="AR5186" s="7"/>
      <c r="AS5186" s="54"/>
      <c r="AT5186" s="53"/>
      <c r="AU5186" s="7"/>
      <c r="AV5186" s="7"/>
      <c r="AW5186" s="55"/>
      <c r="AX5186" s="56"/>
      <c r="AY5186" s="55"/>
      <c r="AZ5186" s="55"/>
      <c r="BA5186" s="55"/>
      <c r="BB5186" s="11"/>
      <c r="BC5186" s="12"/>
      <c r="BD5186" s="12"/>
      <c r="BE5186" s="12"/>
      <c r="BF5186" s="12"/>
      <c r="BG5186" s="12"/>
      <c r="BH5186" s="12"/>
      <c r="BI5186" s="12"/>
      <c r="BJ5186" s="12"/>
      <c r="BK5186" s="12"/>
    </row>
    <row r="5187" spans="1:63" s="5" customFormat="1">
      <c r="A5187" s="13"/>
      <c r="B5187" s="13"/>
      <c r="C5187" s="45"/>
      <c r="E5187" s="46"/>
      <c r="F5187" s="47"/>
      <c r="G5187" s="48"/>
      <c r="H5187" s="49"/>
      <c r="I5187" s="49"/>
      <c r="J5187" s="49"/>
      <c r="K5187" s="50"/>
      <c r="L5187" s="50"/>
      <c r="M5187" s="50"/>
      <c r="N5187" s="50"/>
      <c r="O5187" s="50"/>
      <c r="P5187" s="50"/>
      <c r="Q5187" s="50"/>
      <c r="R5187" s="51"/>
      <c r="S5187" s="51"/>
      <c r="T5187" s="51"/>
      <c r="U5187" s="51"/>
      <c r="V5187" s="51"/>
      <c r="W5187" s="51"/>
      <c r="X5187" s="44"/>
      <c r="AF5187" s="52"/>
      <c r="AM5187" s="7"/>
      <c r="AN5187" s="7"/>
      <c r="AO5187" s="53"/>
      <c r="AP5187" s="54"/>
      <c r="AQ5187" s="54"/>
      <c r="AR5187" s="7"/>
      <c r="AS5187" s="54"/>
      <c r="AT5187" s="53"/>
      <c r="AU5187" s="7"/>
      <c r="AV5187" s="7"/>
      <c r="AW5187" s="55"/>
      <c r="AX5187" s="56"/>
      <c r="AY5187" s="55"/>
      <c r="AZ5187" s="55"/>
      <c r="BA5187" s="55"/>
      <c r="BB5187" s="11"/>
      <c r="BC5187" s="12"/>
      <c r="BD5187" s="12"/>
      <c r="BE5187" s="12"/>
      <c r="BF5187" s="12"/>
      <c r="BG5187" s="12"/>
      <c r="BH5187" s="12"/>
      <c r="BI5187" s="12"/>
      <c r="BJ5187" s="12"/>
      <c r="BK5187" s="12"/>
    </row>
    <row r="5188" spans="1:63" s="5" customFormat="1">
      <c r="A5188" s="13"/>
      <c r="B5188" s="13"/>
      <c r="C5188" s="45"/>
      <c r="E5188" s="46"/>
      <c r="F5188" s="47"/>
      <c r="G5188" s="48"/>
      <c r="H5188" s="49"/>
      <c r="I5188" s="49"/>
      <c r="J5188" s="49"/>
      <c r="K5188" s="50"/>
      <c r="L5188" s="50"/>
      <c r="M5188" s="50"/>
      <c r="N5188" s="50"/>
      <c r="O5188" s="50"/>
      <c r="P5188" s="50"/>
      <c r="Q5188" s="50"/>
      <c r="R5188" s="51"/>
      <c r="S5188" s="51"/>
      <c r="T5188" s="51"/>
      <c r="U5188" s="51"/>
      <c r="V5188" s="51"/>
      <c r="W5188" s="51"/>
      <c r="X5188" s="44"/>
      <c r="AF5188" s="52"/>
      <c r="AM5188" s="7"/>
      <c r="AN5188" s="7"/>
      <c r="AO5188" s="53"/>
      <c r="AP5188" s="54"/>
      <c r="AQ5188" s="54"/>
      <c r="AR5188" s="7"/>
      <c r="AS5188" s="54"/>
      <c r="AT5188" s="53"/>
      <c r="AU5188" s="7"/>
      <c r="AV5188" s="7"/>
      <c r="AW5188" s="55"/>
      <c r="AX5188" s="56"/>
      <c r="AY5188" s="55"/>
      <c r="AZ5188" s="55"/>
      <c r="BA5188" s="55"/>
      <c r="BB5188" s="11"/>
      <c r="BC5188" s="12"/>
      <c r="BD5188" s="12"/>
      <c r="BE5188" s="12"/>
      <c r="BF5188" s="12"/>
      <c r="BG5188" s="12"/>
      <c r="BH5188" s="12"/>
      <c r="BI5188" s="12"/>
      <c r="BJ5188" s="12"/>
      <c r="BK5188" s="12"/>
    </row>
    <row r="5189" spans="1:63" s="5" customFormat="1">
      <c r="A5189" s="13"/>
      <c r="B5189" s="13"/>
      <c r="C5189" s="45"/>
      <c r="E5189" s="46"/>
      <c r="F5189" s="47"/>
      <c r="G5189" s="48"/>
      <c r="H5189" s="49"/>
      <c r="I5189" s="49"/>
      <c r="J5189" s="49"/>
      <c r="K5189" s="50"/>
      <c r="L5189" s="50"/>
      <c r="M5189" s="50"/>
      <c r="N5189" s="50"/>
      <c r="O5189" s="50"/>
      <c r="P5189" s="50"/>
      <c r="Q5189" s="50"/>
      <c r="R5189" s="51"/>
      <c r="S5189" s="51"/>
      <c r="T5189" s="51"/>
      <c r="U5189" s="51"/>
      <c r="V5189" s="51"/>
      <c r="W5189" s="51"/>
      <c r="X5189" s="44"/>
      <c r="AF5189" s="52"/>
      <c r="AM5189" s="7"/>
      <c r="AN5189" s="7"/>
      <c r="AO5189" s="53"/>
      <c r="AP5189" s="54"/>
      <c r="AQ5189" s="54"/>
      <c r="AR5189" s="7"/>
      <c r="AS5189" s="54"/>
      <c r="AT5189" s="53"/>
      <c r="AU5189" s="7"/>
      <c r="AV5189" s="7"/>
      <c r="AW5189" s="55"/>
      <c r="AX5189" s="56"/>
      <c r="AY5189" s="55"/>
      <c r="AZ5189" s="55"/>
      <c r="BA5189" s="55"/>
      <c r="BB5189" s="11"/>
      <c r="BC5189" s="12"/>
      <c r="BD5189" s="12"/>
      <c r="BE5189" s="12"/>
      <c r="BF5189" s="12"/>
      <c r="BG5189" s="12"/>
      <c r="BH5189" s="12"/>
      <c r="BI5189" s="12"/>
      <c r="BJ5189" s="12"/>
      <c r="BK5189" s="12"/>
    </row>
    <row r="5190" spans="1:63" s="5" customFormat="1">
      <c r="A5190" s="13"/>
      <c r="B5190" s="13"/>
      <c r="C5190" s="45"/>
      <c r="E5190" s="46"/>
      <c r="F5190" s="47"/>
      <c r="G5190" s="48"/>
      <c r="H5190" s="49"/>
      <c r="I5190" s="49"/>
      <c r="J5190" s="49"/>
      <c r="K5190" s="50"/>
      <c r="L5190" s="50"/>
      <c r="M5190" s="50"/>
      <c r="N5190" s="50"/>
      <c r="O5190" s="50"/>
      <c r="P5190" s="50"/>
      <c r="Q5190" s="50"/>
      <c r="R5190" s="51"/>
      <c r="S5190" s="51"/>
      <c r="T5190" s="51"/>
      <c r="U5190" s="51"/>
      <c r="V5190" s="51"/>
      <c r="W5190" s="51"/>
      <c r="X5190" s="44"/>
      <c r="AF5190" s="52"/>
      <c r="AM5190" s="7"/>
      <c r="AN5190" s="7"/>
      <c r="AO5190" s="53"/>
      <c r="AP5190" s="54"/>
      <c r="AQ5190" s="54"/>
      <c r="AR5190" s="7"/>
      <c r="AS5190" s="54"/>
      <c r="AT5190" s="53"/>
      <c r="AU5190" s="7"/>
      <c r="AV5190" s="7"/>
      <c r="AW5190" s="55"/>
      <c r="AX5190" s="56"/>
      <c r="AY5190" s="55"/>
      <c r="AZ5190" s="55"/>
      <c r="BA5190" s="55"/>
      <c r="BB5190" s="11"/>
      <c r="BC5190" s="12"/>
      <c r="BD5190" s="12"/>
      <c r="BE5190" s="12"/>
      <c r="BF5190" s="12"/>
      <c r="BG5190" s="12"/>
      <c r="BH5190" s="12"/>
      <c r="BI5190" s="12"/>
      <c r="BJ5190" s="12"/>
      <c r="BK5190" s="12"/>
    </row>
    <row r="5191" spans="1:63" s="5" customFormat="1">
      <c r="A5191" s="13"/>
      <c r="B5191" s="13"/>
      <c r="C5191" s="45"/>
      <c r="E5191" s="46"/>
      <c r="F5191" s="47"/>
      <c r="G5191" s="48"/>
      <c r="H5191" s="49"/>
      <c r="I5191" s="49"/>
      <c r="J5191" s="49"/>
      <c r="K5191" s="50"/>
      <c r="L5191" s="50"/>
      <c r="M5191" s="50"/>
      <c r="N5191" s="50"/>
      <c r="O5191" s="50"/>
      <c r="P5191" s="50"/>
      <c r="Q5191" s="50"/>
      <c r="R5191" s="51"/>
      <c r="S5191" s="51"/>
      <c r="T5191" s="51"/>
      <c r="U5191" s="51"/>
      <c r="V5191" s="51"/>
      <c r="W5191" s="51"/>
      <c r="X5191" s="44"/>
      <c r="AF5191" s="52"/>
      <c r="AM5191" s="7"/>
      <c r="AN5191" s="7"/>
      <c r="AO5191" s="53"/>
      <c r="AP5191" s="54"/>
      <c r="AQ5191" s="54"/>
      <c r="AR5191" s="7"/>
      <c r="AS5191" s="54"/>
      <c r="AT5191" s="53"/>
      <c r="AU5191" s="7"/>
      <c r="AV5191" s="7"/>
      <c r="AW5191" s="55"/>
      <c r="AX5191" s="56"/>
      <c r="AY5191" s="55"/>
      <c r="AZ5191" s="55"/>
      <c r="BA5191" s="55"/>
      <c r="BB5191" s="11"/>
      <c r="BC5191" s="12"/>
      <c r="BD5191" s="12"/>
      <c r="BE5191" s="12"/>
      <c r="BF5191" s="12"/>
      <c r="BG5191" s="12"/>
      <c r="BH5191" s="12"/>
      <c r="BI5191" s="12"/>
      <c r="BJ5191" s="12"/>
      <c r="BK5191" s="12"/>
    </row>
    <row r="5192" spans="1:63" s="5" customFormat="1">
      <c r="A5192" s="13"/>
      <c r="B5192" s="13"/>
      <c r="C5192" s="45"/>
      <c r="E5192" s="46"/>
      <c r="F5192" s="47"/>
      <c r="G5192" s="48"/>
      <c r="H5192" s="49"/>
      <c r="I5192" s="49"/>
      <c r="J5192" s="49"/>
      <c r="K5192" s="50"/>
      <c r="L5192" s="50"/>
      <c r="M5192" s="50"/>
      <c r="N5192" s="50"/>
      <c r="O5192" s="50"/>
      <c r="P5192" s="50"/>
      <c r="Q5192" s="50"/>
      <c r="R5192" s="51"/>
      <c r="S5192" s="51"/>
      <c r="T5192" s="51"/>
      <c r="U5192" s="51"/>
      <c r="V5192" s="51"/>
      <c r="W5192" s="51"/>
      <c r="X5192" s="44"/>
      <c r="AF5192" s="52"/>
      <c r="AM5192" s="7"/>
      <c r="AN5192" s="7"/>
      <c r="AO5192" s="53"/>
      <c r="AP5192" s="54"/>
      <c r="AQ5192" s="54"/>
      <c r="AR5192" s="7"/>
      <c r="AS5192" s="54"/>
      <c r="AT5192" s="53"/>
      <c r="AU5192" s="7"/>
      <c r="AV5192" s="7"/>
      <c r="AW5192" s="55"/>
      <c r="AX5192" s="56"/>
      <c r="AY5192" s="55"/>
      <c r="AZ5192" s="55"/>
      <c r="BA5192" s="55"/>
      <c r="BB5192" s="11"/>
      <c r="BC5192" s="12"/>
      <c r="BD5192" s="12"/>
      <c r="BE5192" s="12"/>
      <c r="BF5192" s="12"/>
      <c r="BG5192" s="12"/>
      <c r="BH5192" s="12"/>
      <c r="BI5192" s="12"/>
      <c r="BJ5192" s="12"/>
      <c r="BK5192" s="12"/>
    </row>
    <row r="5193" spans="1:63" s="5" customFormat="1">
      <c r="A5193" s="13"/>
      <c r="B5193" s="13"/>
      <c r="C5193" s="45"/>
      <c r="E5193" s="46"/>
      <c r="F5193" s="47"/>
      <c r="G5193" s="48"/>
      <c r="H5193" s="49"/>
      <c r="I5193" s="49"/>
      <c r="J5193" s="49"/>
      <c r="K5193" s="50"/>
      <c r="L5193" s="50"/>
      <c r="M5193" s="50"/>
      <c r="N5193" s="50"/>
      <c r="O5193" s="50"/>
      <c r="P5193" s="50"/>
      <c r="Q5193" s="50"/>
      <c r="R5193" s="51"/>
      <c r="S5193" s="51"/>
      <c r="T5193" s="51"/>
      <c r="U5193" s="51"/>
      <c r="V5193" s="51"/>
      <c r="W5193" s="51"/>
      <c r="X5193" s="44"/>
      <c r="AF5193" s="52"/>
      <c r="AM5193" s="7"/>
      <c r="AN5193" s="7"/>
      <c r="AO5193" s="53"/>
      <c r="AP5193" s="54"/>
      <c r="AQ5193" s="54"/>
      <c r="AR5193" s="7"/>
      <c r="AS5193" s="54"/>
      <c r="AT5193" s="53"/>
      <c r="AU5193" s="7"/>
      <c r="AV5193" s="7"/>
      <c r="AW5193" s="55"/>
      <c r="AX5193" s="56"/>
      <c r="AY5193" s="55"/>
      <c r="AZ5193" s="55"/>
      <c r="BA5193" s="55"/>
      <c r="BB5193" s="11"/>
      <c r="BC5193" s="12"/>
      <c r="BD5193" s="12"/>
      <c r="BE5193" s="12"/>
      <c r="BF5193" s="12"/>
      <c r="BG5193" s="12"/>
      <c r="BH5193" s="12"/>
      <c r="BI5193" s="12"/>
      <c r="BJ5193" s="12"/>
      <c r="BK5193" s="12"/>
    </row>
    <row r="5194" spans="1:63" s="5" customFormat="1">
      <c r="A5194" s="13"/>
      <c r="B5194" s="13"/>
      <c r="C5194" s="45"/>
      <c r="E5194" s="46"/>
      <c r="F5194" s="47"/>
      <c r="G5194" s="48"/>
      <c r="H5194" s="49"/>
      <c r="I5194" s="49"/>
      <c r="J5194" s="49"/>
      <c r="K5194" s="50"/>
      <c r="L5194" s="50"/>
      <c r="M5194" s="50"/>
      <c r="N5194" s="50"/>
      <c r="O5194" s="50"/>
      <c r="P5194" s="50"/>
      <c r="Q5194" s="50"/>
      <c r="R5194" s="51"/>
      <c r="S5194" s="51"/>
      <c r="T5194" s="51"/>
      <c r="U5194" s="51"/>
      <c r="V5194" s="51"/>
      <c r="W5194" s="51"/>
      <c r="X5194" s="44"/>
      <c r="AF5194" s="52"/>
      <c r="AM5194" s="7"/>
      <c r="AN5194" s="7"/>
      <c r="AO5194" s="53"/>
      <c r="AP5194" s="54"/>
      <c r="AQ5194" s="54"/>
      <c r="AR5194" s="7"/>
      <c r="AS5194" s="54"/>
      <c r="AT5194" s="53"/>
      <c r="AU5194" s="7"/>
      <c r="AV5194" s="7"/>
      <c r="AW5194" s="55"/>
      <c r="AX5194" s="56"/>
      <c r="AY5194" s="55"/>
      <c r="AZ5194" s="55"/>
      <c r="BA5194" s="55"/>
      <c r="BB5194" s="11"/>
      <c r="BC5194" s="12"/>
      <c r="BD5194" s="12"/>
      <c r="BE5194" s="12"/>
      <c r="BF5194" s="12"/>
      <c r="BG5194" s="12"/>
      <c r="BH5194" s="12"/>
      <c r="BI5194" s="12"/>
      <c r="BJ5194" s="12"/>
      <c r="BK5194" s="12"/>
    </row>
    <row r="5195" spans="1:63" s="5" customFormat="1">
      <c r="A5195" s="13"/>
      <c r="B5195" s="13"/>
      <c r="C5195" s="45"/>
      <c r="E5195" s="46"/>
      <c r="F5195" s="47"/>
      <c r="G5195" s="48"/>
      <c r="H5195" s="49"/>
      <c r="I5195" s="49"/>
      <c r="J5195" s="49"/>
      <c r="K5195" s="50"/>
      <c r="L5195" s="50"/>
      <c r="M5195" s="50"/>
      <c r="N5195" s="50"/>
      <c r="O5195" s="50"/>
      <c r="P5195" s="50"/>
      <c r="Q5195" s="50"/>
      <c r="R5195" s="51"/>
      <c r="S5195" s="51"/>
      <c r="T5195" s="51"/>
      <c r="U5195" s="51"/>
      <c r="V5195" s="51"/>
      <c r="W5195" s="51"/>
      <c r="X5195" s="44"/>
      <c r="AF5195" s="52"/>
      <c r="AM5195" s="7"/>
      <c r="AN5195" s="7"/>
      <c r="AO5195" s="53"/>
      <c r="AP5195" s="54"/>
      <c r="AQ5195" s="54"/>
      <c r="AR5195" s="7"/>
      <c r="AS5195" s="54"/>
      <c r="AT5195" s="53"/>
      <c r="AU5195" s="7"/>
      <c r="AV5195" s="7"/>
      <c r="AW5195" s="55"/>
      <c r="AX5195" s="56"/>
      <c r="AY5195" s="55"/>
      <c r="AZ5195" s="55"/>
      <c r="BA5195" s="55"/>
      <c r="BB5195" s="11"/>
      <c r="BC5195" s="12"/>
      <c r="BD5195" s="12"/>
      <c r="BE5195" s="12"/>
      <c r="BF5195" s="12"/>
      <c r="BG5195" s="12"/>
      <c r="BH5195" s="12"/>
      <c r="BI5195" s="12"/>
      <c r="BJ5195" s="12"/>
      <c r="BK5195" s="12"/>
    </row>
    <row r="5196" spans="1:63" s="5" customFormat="1">
      <c r="A5196" s="13"/>
      <c r="B5196" s="13"/>
      <c r="C5196" s="45"/>
      <c r="E5196" s="46"/>
      <c r="F5196" s="47"/>
      <c r="G5196" s="48"/>
      <c r="H5196" s="49"/>
      <c r="I5196" s="49"/>
      <c r="J5196" s="49"/>
      <c r="K5196" s="50"/>
      <c r="L5196" s="50"/>
      <c r="M5196" s="50"/>
      <c r="N5196" s="50"/>
      <c r="O5196" s="50"/>
      <c r="P5196" s="50"/>
      <c r="Q5196" s="50"/>
      <c r="R5196" s="51"/>
      <c r="S5196" s="51"/>
      <c r="T5196" s="51"/>
      <c r="U5196" s="51"/>
      <c r="V5196" s="51"/>
      <c r="W5196" s="51"/>
      <c r="X5196" s="44"/>
      <c r="AF5196" s="52"/>
      <c r="AM5196" s="7"/>
      <c r="AN5196" s="7"/>
      <c r="AO5196" s="53"/>
      <c r="AP5196" s="54"/>
      <c r="AQ5196" s="54"/>
      <c r="AR5196" s="7"/>
      <c r="AS5196" s="54"/>
      <c r="AT5196" s="53"/>
      <c r="AU5196" s="7"/>
      <c r="AV5196" s="7"/>
      <c r="AW5196" s="55"/>
      <c r="AX5196" s="56"/>
      <c r="AY5196" s="55"/>
      <c r="AZ5196" s="55"/>
      <c r="BA5196" s="55"/>
      <c r="BB5196" s="11"/>
      <c r="BC5196" s="12"/>
      <c r="BD5196" s="12"/>
      <c r="BE5196" s="12"/>
      <c r="BF5196" s="12"/>
      <c r="BG5196" s="12"/>
      <c r="BH5196" s="12"/>
      <c r="BI5196" s="12"/>
      <c r="BJ5196" s="12"/>
      <c r="BK5196" s="12"/>
    </row>
    <row r="5197" spans="1:63" s="5" customFormat="1">
      <c r="A5197" s="13"/>
      <c r="B5197" s="13"/>
      <c r="C5197" s="45"/>
      <c r="E5197" s="46"/>
      <c r="F5197" s="47"/>
      <c r="G5197" s="48"/>
      <c r="H5197" s="49"/>
      <c r="I5197" s="49"/>
      <c r="J5197" s="49"/>
      <c r="K5197" s="50"/>
      <c r="L5197" s="50"/>
      <c r="M5197" s="50"/>
      <c r="N5197" s="50"/>
      <c r="O5197" s="50"/>
      <c r="P5197" s="50"/>
      <c r="Q5197" s="50"/>
      <c r="R5197" s="51"/>
      <c r="S5197" s="51"/>
      <c r="T5197" s="51"/>
      <c r="U5197" s="51"/>
      <c r="V5197" s="51"/>
      <c r="W5197" s="51"/>
      <c r="X5197" s="44"/>
      <c r="AF5197" s="52"/>
      <c r="AM5197" s="7"/>
      <c r="AN5197" s="7"/>
      <c r="AO5197" s="53"/>
      <c r="AP5197" s="54"/>
      <c r="AQ5197" s="54"/>
      <c r="AR5197" s="7"/>
      <c r="AS5197" s="54"/>
      <c r="AT5197" s="53"/>
      <c r="AU5197" s="7"/>
      <c r="AV5197" s="7"/>
      <c r="AW5197" s="55"/>
      <c r="AX5197" s="56"/>
      <c r="AY5197" s="55"/>
      <c r="AZ5197" s="55"/>
      <c r="BA5197" s="55"/>
      <c r="BB5197" s="11"/>
      <c r="BC5197" s="12"/>
      <c r="BD5197" s="12"/>
      <c r="BE5197" s="12"/>
      <c r="BF5197" s="12"/>
      <c r="BG5197" s="12"/>
      <c r="BH5197" s="12"/>
      <c r="BI5197" s="12"/>
      <c r="BJ5197" s="12"/>
      <c r="BK5197" s="12"/>
    </row>
    <row r="5198" spans="1:63" s="5" customFormat="1">
      <c r="A5198" s="13"/>
      <c r="B5198" s="13"/>
      <c r="C5198" s="45"/>
      <c r="E5198" s="46"/>
      <c r="F5198" s="47"/>
      <c r="G5198" s="48"/>
      <c r="H5198" s="49"/>
      <c r="I5198" s="49"/>
      <c r="J5198" s="49"/>
      <c r="K5198" s="50"/>
      <c r="L5198" s="50"/>
      <c r="M5198" s="50"/>
      <c r="N5198" s="50"/>
      <c r="O5198" s="50"/>
      <c r="P5198" s="50"/>
      <c r="Q5198" s="50"/>
      <c r="R5198" s="51"/>
      <c r="S5198" s="51"/>
      <c r="T5198" s="51"/>
      <c r="U5198" s="51"/>
      <c r="V5198" s="51"/>
      <c r="W5198" s="51"/>
      <c r="X5198" s="44"/>
      <c r="AF5198" s="52"/>
      <c r="AM5198" s="7"/>
      <c r="AN5198" s="7"/>
      <c r="AO5198" s="53"/>
      <c r="AP5198" s="54"/>
      <c r="AQ5198" s="54"/>
      <c r="AR5198" s="7"/>
      <c r="AS5198" s="54"/>
      <c r="AT5198" s="53"/>
      <c r="AU5198" s="7"/>
      <c r="AV5198" s="7"/>
      <c r="AW5198" s="55"/>
      <c r="AX5198" s="56"/>
      <c r="AY5198" s="55"/>
      <c r="AZ5198" s="55"/>
      <c r="BA5198" s="55"/>
      <c r="BB5198" s="11"/>
      <c r="BC5198" s="12"/>
      <c r="BD5198" s="12"/>
      <c r="BE5198" s="12"/>
      <c r="BF5198" s="12"/>
      <c r="BG5198" s="12"/>
      <c r="BH5198" s="12"/>
      <c r="BI5198" s="12"/>
      <c r="BJ5198" s="12"/>
      <c r="BK5198" s="12"/>
    </row>
    <row r="5199" spans="1:63" s="5" customFormat="1">
      <c r="A5199" s="13"/>
      <c r="B5199" s="13"/>
      <c r="C5199" s="45"/>
      <c r="E5199" s="46"/>
      <c r="F5199" s="47"/>
      <c r="G5199" s="48"/>
      <c r="H5199" s="49"/>
      <c r="I5199" s="49"/>
      <c r="J5199" s="49"/>
      <c r="K5199" s="50"/>
      <c r="L5199" s="50"/>
      <c r="M5199" s="50"/>
      <c r="N5199" s="50"/>
      <c r="O5199" s="50"/>
      <c r="P5199" s="50"/>
      <c r="Q5199" s="50"/>
      <c r="R5199" s="51"/>
      <c r="S5199" s="51"/>
      <c r="T5199" s="51"/>
      <c r="U5199" s="51"/>
      <c r="V5199" s="51"/>
      <c r="W5199" s="51"/>
      <c r="X5199" s="44"/>
      <c r="AF5199" s="52"/>
      <c r="AM5199" s="7"/>
      <c r="AN5199" s="7"/>
      <c r="AO5199" s="53"/>
      <c r="AP5199" s="54"/>
      <c r="AQ5199" s="54"/>
      <c r="AR5199" s="7"/>
      <c r="AS5199" s="54"/>
      <c r="AT5199" s="53"/>
      <c r="AU5199" s="7"/>
      <c r="AV5199" s="7"/>
      <c r="AW5199" s="55"/>
      <c r="AX5199" s="56"/>
      <c r="AY5199" s="55"/>
      <c r="AZ5199" s="55"/>
      <c r="BA5199" s="55"/>
      <c r="BB5199" s="11"/>
      <c r="BC5199" s="12"/>
      <c r="BD5199" s="12"/>
      <c r="BE5199" s="12"/>
      <c r="BF5199" s="12"/>
      <c r="BG5199" s="12"/>
      <c r="BH5199" s="12"/>
      <c r="BI5199" s="12"/>
      <c r="BJ5199" s="12"/>
      <c r="BK5199" s="12"/>
    </row>
    <row r="5200" spans="1:63" s="5" customFormat="1">
      <c r="A5200" s="13"/>
      <c r="B5200" s="13"/>
      <c r="C5200" s="45"/>
      <c r="E5200" s="46"/>
      <c r="F5200" s="47"/>
      <c r="G5200" s="48"/>
      <c r="H5200" s="49"/>
      <c r="I5200" s="49"/>
      <c r="J5200" s="49"/>
      <c r="K5200" s="50"/>
      <c r="L5200" s="50"/>
      <c r="M5200" s="50"/>
      <c r="N5200" s="50"/>
      <c r="O5200" s="50"/>
      <c r="P5200" s="50"/>
      <c r="Q5200" s="50"/>
      <c r="R5200" s="51"/>
      <c r="S5200" s="51"/>
      <c r="T5200" s="51"/>
      <c r="U5200" s="51"/>
      <c r="V5200" s="51"/>
      <c r="W5200" s="51"/>
      <c r="X5200" s="44"/>
      <c r="AF5200" s="52"/>
      <c r="AM5200" s="7"/>
      <c r="AN5200" s="7"/>
      <c r="AO5200" s="53"/>
      <c r="AP5200" s="54"/>
      <c r="AQ5200" s="54"/>
      <c r="AR5200" s="7"/>
      <c r="AS5200" s="54"/>
      <c r="AT5200" s="53"/>
      <c r="AU5200" s="7"/>
      <c r="AV5200" s="7"/>
      <c r="AW5200" s="55"/>
      <c r="AX5200" s="56"/>
      <c r="AY5200" s="55"/>
      <c r="AZ5200" s="55"/>
      <c r="BA5200" s="55"/>
      <c r="BB5200" s="11"/>
      <c r="BC5200" s="12"/>
      <c r="BD5200" s="12"/>
      <c r="BE5200" s="12"/>
      <c r="BF5200" s="12"/>
      <c r="BG5200" s="12"/>
      <c r="BH5200" s="12"/>
      <c r="BI5200" s="12"/>
      <c r="BJ5200" s="12"/>
      <c r="BK5200" s="12"/>
    </row>
    <row r="5201" spans="1:63" s="5" customFormat="1">
      <c r="A5201" s="13"/>
      <c r="B5201" s="13"/>
      <c r="C5201" s="45"/>
      <c r="E5201" s="46"/>
      <c r="F5201" s="47"/>
      <c r="G5201" s="48"/>
      <c r="H5201" s="49"/>
      <c r="I5201" s="49"/>
      <c r="J5201" s="49"/>
      <c r="K5201" s="50"/>
      <c r="L5201" s="50"/>
      <c r="M5201" s="50"/>
      <c r="N5201" s="50"/>
      <c r="O5201" s="50"/>
      <c r="P5201" s="50"/>
      <c r="Q5201" s="50"/>
      <c r="R5201" s="51"/>
      <c r="S5201" s="51"/>
      <c r="T5201" s="51"/>
      <c r="U5201" s="51"/>
      <c r="V5201" s="51"/>
      <c r="W5201" s="51"/>
      <c r="X5201" s="44"/>
      <c r="AF5201" s="52"/>
      <c r="AM5201" s="7"/>
      <c r="AN5201" s="7"/>
      <c r="AO5201" s="53"/>
      <c r="AP5201" s="54"/>
      <c r="AQ5201" s="54"/>
      <c r="AR5201" s="7"/>
      <c r="AS5201" s="54"/>
      <c r="AT5201" s="53"/>
      <c r="AU5201" s="7"/>
      <c r="AV5201" s="7"/>
      <c r="AW5201" s="55"/>
      <c r="AX5201" s="56"/>
      <c r="AY5201" s="55"/>
      <c r="AZ5201" s="55"/>
      <c r="BA5201" s="55"/>
      <c r="BB5201" s="11"/>
      <c r="BC5201" s="12"/>
      <c r="BD5201" s="12"/>
      <c r="BE5201" s="12"/>
      <c r="BF5201" s="12"/>
      <c r="BG5201" s="12"/>
      <c r="BH5201" s="12"/>
      <c r="BI5201" s="12"/>
      <c r="BJ5201" s="12"/>
      <c r="BK5201" s="12"/>
    </row>
    <row r="5202" spans="1:63" s="5" customFormat="1">
      <c r="A5202" s="13"/>
      <c r="B5202" s="13"/>
      <c r="C5202" s="45"/>
      <c r="E5202" s="46"/>
      <c r="F5202" s="47"/>
      <c r="G5202" s="48"/>
      <c r="H5202" s="49"/>
      <c r="I5202" s="49"/>
      <c r="J5202" s="49"/>
      <c r="K5202" s="50"/>
      <c r="L5202" s="50"/>
      <c r="M5202" s="50"/>
      <c r="N5202" s="50"/>
      <c r="O5202" s="50"/>
      <c r="P5202" s="50"/>
      <c r="Q5202" s="50"/>
      <c r="R5202" s="51"/>
      <c r="S5202" s="51"/>
      <c r="T5202" s="51"/>
      <c r="U5202" s="51"/>
      <c r="V5202" s="51"/>
      <c r="W5202" s="51"/>
      <c r="X5202" s="44"/>
      <c r="AF5202" s="52"/>
      <c r="AM5202" s="7"/>
      <c r="AN5202" s="7"/>
      <c r="AO5202" s="53"/>
      <c r="AP5202" s="54"/>
      <c r="AQ5202" s="54"/>
      <c r="AR5202" s="7"/>
      <c r="AS5202" s="54"/>
      <c r="AT5202" s="53"/>
      <c r="AU5202" s="7"/>
      <c r="AV5202" s="7"/>
      <c r="AW5202" s="55"/>
      <c r="AX5202" s="56"/>
      <c r="AY5202" s="55"/>
      <c r="AZ5202" s="55"/>
      <c r="BA5202" s="55"/>
      <c r="BB5202" s="11"/>
      <c r="BC5202" s="12"/>
      <c r="BD5202" s="12"/>
      <c r="BE5202" s="12"/>
      <c r="BF5202" s="12"/>
      <c r="BG5202" s="12"/>
      <c r="BH5202" s="12"/>
      <c r="BI5202" s="12"/>
      <c r="BJ5202" s="12"/>
      <c r="BK5202" s="12"/>
    </row>
    <row r="5203" spans="1:63" s="5" customFormat="1">
      <c r="A5203" s="13"/>
      <c r="B5203" s="13"/>
      <c r="C5203" s="45"/>
      <c r="E5203" s="46"/>
      <c r="F5203" s="47"/>
      <c r="G5203" s="48"/>
      <c r="H5203" s="49"/>
      <c r="I5203" s="49"/>
      <c r="J5203" s="49"/>
      <c r="K5203" s="50"/>
      <c r="L5203" s="50"/>
      <c r="M5203" s="50"/>
      <c r="N5203" s="50"/>
      <c r="O5203" s="50"/>
      <c r="P5203" s="50"/>
      <c r="Q5203" s="50"/>
      <c r="R5203" s="51"/>
      <c r="S5203" s="51"/>
      <c r="T5203" s="51"/>
      <c r="U5203" s="51"/>
      <c r="V5203" s="51"/>
      <c r="W5203" s="51"/>
      <c r="X5203" s="44"/>
      <c r="AF5203" s="52"/>
      <c r="AM5203" s="7"/>
      <c r="AN5203" s="7"/>
      <c r="AO5203" s="53"/>
      <c r="AP5203" s="54"/>
      <c r="AQ5203" s="54"/>
      <c r="AR5203" s="7"/>
      <c r="AS5203" s="54"/>
      <c r="AT5203" s="53"/>
      <c r="AU5203" s="7"/>
      <c r="AV5203" s="7"/>
      <c r="AW5203" s="55"/>
      <c r="AX5203" s="56"/>
      <c r="AY5203" s="55"/>
      <c r="AZ5203" s="55"/>
      <c r="BA5203" s="55"/>
      <c r="BB5203" s="11"/>
      <c r="BC5203" s="12"/>
      <c r="BD5203" s="12"/>
      <c r="BE5203" s="12"/>
      <c r="BF5203" s="12"/>
      <c r="BG5203" s="12"/>
      <c r="BH5203" s="12"/>
      <c r="BI5203" s="12"/>
      <c r="BJ5203" s="12"/>
      <c r="BK5203" s="12"/>
    </row>
    <row r="5204" spans="1:63" s="5" customFormat="1">
      <c r="A5204" s="13"/>
      <c r="B5204" s="13"/>
      <c r="C5204" s="45"/>
      <c r="E5204" s="46"/>
      <c r="F5204" s="47"/>
      <c r="G5204" s="48"/>
      <c r="H5204" s="49"/>
      <c r="I5204" s="49"/>
      <c r="J5204" s="49"/>
      <c r="K5204" s="50"/>
      <c r="L5204" s="50"/>
      <c r="M5204" s="50"/>
      <c r="N5204" s="50"/>
      <c r="O5204" s="50"/>
      <c r="P5204" s="50"/>
      <c r="Q5204" s="50"/>
      <c r="R5204" s="51"/>
      <c r="S5204" s="51"/>
      <c r="T5204" s="51"/>
      <c r="U5204" s="51"/>
      <c r="V5204" s="51"/>
      <c r="W5204" s="51"/>
      <c r="X5204" s="44"/>
      <c r="AF5204" s="52"/>
      <c r="AM5204" s="7"/>
      <c r="AN5204" s="7"/>
      <c r="AO5204" s="53"/>
      <c r="AP5204" s="54"/>
      <c r="AQ5204" s="54"/>
      <c r="AR5204" s="7"/>
      <c r="AS5204" s="54"/>
      <c r="AT5204" s="53"/>
      <c r="AU5204" s="7"/>
      <c r="AV5204" s="7"/>
      <c r="AW5204" s="55"/>
      <c r="AX5204" s="56"/>
      <c r="AY5204" s="55"/>
      <c r="AZ5204" s="55"/>
      <c r="BA5204" s="55"/>
      <c r="BB5204" s="11"/>
      <c r="BC5204" s="12"/>
      <c r="BD5204" s="12"/>
      <c r="BE5204" s="12"/>
      <c r="BF5204" s="12"/>
      <c r="BG5204" s="12"/>
      <c r="BH5204" s="12"/>
      <c r="BI5204" s="12"/>
      <c r="BJ5204" s="12"/>
      <c r="BK5204" s="12"/>
    </row>
    <row r="5205" spans="1:63" s="5" customFormat="1">
      <c r="A5205" s="13"/>
      <c r="B5205" s="13"/>
      <c r="C5205" s="45"/>
      <c r="E5205" s="46"/>
      <c r="F5205" s="47"/>
      <c r="G5205" s="48"/>
      <c r="H5205" s="49"/>
      <c r="I5205" s="49"/>
      <c r="J5205" s="49"/>
      <c r="K5205" s="50"/>
      <c r="L5205" s="50"/>
      <c r="M5205" s="50"/>
      <c r="N5205" s="50"/>
      <c r="O5205" s="50"/>
      <c r="P5205" s="50"/>
      <c r="Q5205" s="50"/>
      <c r="R5205" s="51"/>
      <c r="S5205" s="51"/>
      <c r="T5205" s="51"/>
      <c r="U5205" s="51"/>
      <c r="V5205" s="51"/>
      <c r="W5205" s="51"/>
      <c r="X5205" s="44"/>
      <c r="AF5205" s="52"/>
      <c r="AM5205" s="7"/>
      <c r="AN5205" s="7"/>
      <c r="AO5205" s="53"/>
      <c r="AP5205" s="54"/>
      <c r="AQ5205" s="54"/>
      <c r="AR5205" s="7"/>
      <c r="AS5205" s="54"/>
      <c r="AT5205" s="53"/>
      <c r="AU5205" s="7"/>
      <c r="AV5205" s="7"/>
      <c r="AW5205" s="55"/>
      <c r="AX5205" s="56"/>
      <c r="AY5205" s="55"/>
      <c r="AZ5205" s="55"/>
      <c r="BA5205" s="55"/>
      <c r="BB5205" s="11"/>
      <c r="BC5205" s="12"/>
      <c r="BD5205" s="12"/>
      <c r="BE5205" s="12"/>
      <c r="BF5205" s="12"/>
      <c r="BG5205" s="12"/>
      <c r="BH5205" s="12"/>
      <c r="BI5205" s="12"/>
      <c r="BJ5205" s="12"/>
      <c r="BK5205" s="12"/>
    </row>
    <row r="5206" spans="1:63" s="5" customFormat="1">
      <c r="A5206" s="13"/>
      <c r="B5206" s="13"/>
      <c r="C5206" s="45"/>
      <c r="E5206" s="46"/>
      <c r="F5206" s="47"/>
      <c r="G5206" s="48"/>
      <c r="H5206" s="49"/>
      <c r="I5206" s="49"/>
      <c r="J5206" s="49"/>
      <c r="K5206" s="50"/>
      <c r="L5206" s="50"/>
      <c r="M5206" s="50"/>
      <c r="N5206" s="50"/>
      <c r="O5206" s="50"/>
      <c r="P5206" s="50"/>
      <c r="Q5206" s="50"/>
      <c r="R5206" s="51"/>
      <c r="S5206" s="51"/>
      <c r="T5206" s="51"/>
      <c r="U5206" s="51"/>
      <c r="V5206" s="51"/>
      <c r="W5206" s="51"/>
      <c r="X5206" s="44"/>
      <c r="AF5206" s="52"/>
      <c r="AM5206" s="7"/>
      <c r="AN5206" s="7"/>
      <c r="AO5206" s="53"/>
      <c r="AP5206" s="54"/>
      <c r="AQ5206" s="54"/>
      <c r="AR5206" s="7"/>
      <c r="AS5206" s="54"/>
      <c r="AT5206" s="53"/>
      <c r="AU5206" s="7"/>
      <c r="AV5206" s="7"/>
      <c r="AW5206" s="55"/>
      <c r="AX5206" s="56"/>
      <c r="AY5206" s="55"/>
      <c r="AZ5206" s="55"/>
      <c r="BA5206" s="55"/>
      <c r="BB5206" s="11"/>
      <c r="BC5206" s="12"/>
      <c r="BD5206" s="12"/>
      <c r="BE5206" s="12"/>
      <c r="BF5206" s="12"/>
      <c r="BG5206" s="12"/>
      <c r="BH5206" s="12"/>
      <c r="BI5206" s="12"/>
      <c r="BJ5206" s="12"/>
      <c r="BK5206" s="12"/>
    </row>
    <row r="5207" spans="1:63" s="5" customFormat="1">
      <c r="A5207" s="13"/>
      <c r="B5207" s="13"/>
      <c r="C5207" s="45"/>
      <c r="E5207" s="46"/>
      <c r="F5207" s="47"/>
      <c r="G5207" s="48"/>
      <c r="H5207" s="49"/>
      <c r="I5207" s="49"/>
      <c r="J5207" s="49"/>
      <c r="K5207" s="50"/>
      <c r="L5207" s="50"/>
      <c r="M5207" s="50"/>
      <c r="N5207" s="50"/>
      <c r="O5207" s="50"/>
      <c r="P5207" s="50"/>
      <c r="Q5207" s="50"/>
      <c r="R5207" s="51"/>
      <c r="S5207" s="51"/>
      <c r="T5207" s="51"/>
      <c r="U5207" s="51"/>
      <c r="V5207" s="51"/>
      <c r="W5207" s="51"/>
      <c r="X5207" s="44"/>
      <c r="AF5207" s="52"/>
      <c r="AM5207" s="7"/>
      <c r="AN5207" s="7"/>
      <c r="AO5207" s="53"/>
      <c r="AP5207" s="54"/>
      <c r="AQ5207" s="54"/>
      <c r="AR5207" s="7"/>
      <c r="AS5207" s="54"/>
      <c r="AT5207" s="53"/>
      <c r="AU5207" s="7"/>
      <c r="AV5207" s="7"/>
      <c r="AW5207" s="55"/>
      <c r="AX5207" s="56"/>
      <c r="AY5207" s="55"/>
      <c r="AZ5207" s="55"/>
      <c r="BA5207" s="55"/>
      <c r="BB5207" s="11"/>
      <c r="BC5207" s="12"/>
      <c r="BD5207" s="12"/>
      <c r="BE5207" s="12"/>
      <c r="BF5207" s="12"/>
      <c r="BG5207" s="12"/>
      <c r="BH5207" s="12"/>
      <c r="BI5207" s="12"/>
      <c r="BJ5207" s="12"/>
      <c r="BK5207" s="12"/>
    </row>
    <row r="5208" spans="1:63" s="5" customFormat="1">
      <c r="A5208" s="13"/>
      <c r="B5208" s="13"/>
      <c r="C5208" s="45"/>
      <c r="E5208" s="46"/>
      <c r="F5208" s="47"/>
      <c r="G5208" s="48"/>
      <c r="H5208" s="49"/>
      <c r="I5208" s="49"/>
      <c r="J5208" s="49"/>
      <c r="K5208" s="50"/>
      <c r="L5208" s="50"/>
      <c r="M5208" s="50"/>
      <c r="N5208" s="50"/>
      <c r="O5208" s="50"/>
      <c r="P5208" s="50"/>
      <c r="Q5208" s="50"/>
      <c r="R5208" s="51"/>
      <c r="S5208" s="51"/>
      <c r="T5208" s="51"/>
      <c r="U5208" s="51"/>
      <c r="V5208" s="51"/>
      <c r="W5208" s="51"/>
      <c r="X5208" s="44"/>
      <c r="AF5208" s="52"/>
      <c r="AM5208" s="7"/>
      <c r="AN5208" s="7"/>
      <c r="AO5208" s="53"/>
      <c r="AP5208" s="54"/>
      <c r="AQ5208" s="54"/>
      <c r="AR5208" s="7"/>
      <c r="AS5208" s="54"/>
      <c r="AT5208" s="53"/>
      <c r="AU5208" s="7"/>
      <c r="AV5208" s="7"/>
      <c r="AW5208" s="55"/>
      <c r="AX5208" s="56"/>
      <c r="AY5208" s="55"/>
      <c r="AZ5208" s="55"/>
      <c r="BA5208" s="55"/>
      <c r="BB5208" s="11"/>
      <c r="BC5208" s="12"/>
      <c r="BD5208" s="12"/>
      <c r="BE5208" s="12"/>
      <c r="BF5208" s="12"/>
      <c r="BG5208" s="12"/>
      <c r="BH5208" s="12"/>
      <c r="BI5208" s="12"/>
      <c r="BJ5208" s="12"/>
      <c r="BK5208" s="12"/>
    </row>
    <row r="5209" spans="1:63" s="5" customFormat="1">
      <c r="A5209" s="13"/>
      <c r="B5209" s="13"/>
      <c r="C5209" s="45"/>
      <c r="E5209" s="46"/>
      <c r="F5209" s="47"/>
      <c r="G5209" s="48"/>
      <c r="H5209" s="49"/>
      <c r="I5209" s="49"/>
      <c r="J5209" s="49"/>
      <c r="K5209" s="50"/>
      <c r="L5209" s="50"/>
      <c r="M5209" s="50"/>
      <c r="N5209" s="50"/>
      <c r="O5209" s="50"/>
      <c r="P5209" s="50"/>
      <c r="Q5209" s="50"/>
      <c r="R5209" s="51"/>
      <c r="S5209" s="51"/>
      <c r="T5209" s="51"/>
      <c r="U5209" s="51"/>
      <c r="V5209" s="51"/>
      <c r="W5209" s="51"/>
      <c r="X5209" s="44"/>
      <c r="AF5209" s="52"/>
      <c r="AM5209" s="7"/>
      <c r="AN5209" s="7"/>
      <c r="AO5209" s="53"/>
      <c r="AP5209" s="54"/>
      <c r="AQ5209" s="54"/>
      <c r="AR5209" s="7"/>
      <c r="AS5209" s="54"/>
      <c r="AT5209" s="53"/>
      <c r="AU5209" s="7"/>
      <c r="AV5209" s="7"/>
      <c r="AW5209" s="55"/>
      <c r="AX5209" s="56"/>
      <c r="AY5209" s="55"/>
      <c r="AZ5209" s="55"/>
      <c r="BA5209" s="55"/>
      <c r="BB5209" s="11"/>
      <c r="BC5209" s="12"/>
      <c r="BD5209" s="12"/>
      <c r="BE5209" s="12"/>
      <c r="BF5209" s="12"/>
      <c r="BG5209" s="12"/>
      <c r="BH5209" s="12"/>
      <c r="BI5209" s="12"/>
      <c r="BJ5209" s="12"/>
      <c r="BK5209" s="12"/>
    </row>
    <row r="5210" spans="1:63" s="5" customFormat="1">
      <c r="A5210" s="13"/>
      <c r="B5210" s="13"/>
      <c r="C5210" s="45"/>
      <c r="E5210" s="46"/>
      <c r="F5210" s="47"/>
      <c r="G5210" s="48"/>
      <c r="H5210" s="49"/>
      <c r="I5210" s="49"/>
      <c r="J5210" s="49"/>
      <c r="K5210" s="50"/>
      <c r="L5210" s="50"/>
      <c r="M5210" s="50"/>
      <c r="N5210" s="50"/>
      <c r="O5210" s="50"/>
      <c r="P5210" s="50"/>
      <c r="Q5210" s="50"/>
      <c r="R5210" s="51"/>
      <c r="S5210" s="51"/>
      <c r="T5210" s="51"/>
      <c r="U5210" s="51"/>
      <c r="V5210" s="51"/>
      <c r="W5210" s="51"/>
      <c r="X5210" s="44"/>
      <c r="AF5210" s="52"/>
      <c r="AM5210" s="7"/>
      <c r="AN5210" s="7"/>
      <c r="AO5210" s="53"/>
      <c r="AP5210" s="54"/>
      <c r="AQ5210" s="54"/>
      <c r="AR5210" s="7"/>
      <c r="AS5210" s="54"/>
      <c r="AT5210" s="53"/>
      <c r="AU5210" s="7"/>
      <c r="AV5210" s="7"/>
      <c r="AW5210" s="55"/>
      <c r="AX5210" s="56"/>
      <c r="AY5210" s="55"/>
      <c r="AZ5210" s="55"/>
      <c r="BA5210" s="55"/>
      <c r="BB5210" s="11"/>
      <c r="BC5210" s="12"/>
      <c r="BD5210" s="12"/>
      <c r="BE5210" s="12"/>
      <c r="BF5210" s="12"/>
      <c r="BG5210" s="12"/>
      <c r="BH5210" s="12"/>
      <c r="BI5210" s="12"/>
      <c r="BJ5210" s="12"/>
      <c r="BK5210" s="12"/>
    </row>
    <row r="5211" spans="1:63" s="5" customFormat="1">
      <c r="A5211" s="13"/>
      <c r="B5211" s="13"/>
      <c r="C5211" s="45"/>
      <c r="E5211" s="46"/>
      <c r="F5211" s="47"/>
      <c r="G5211" s="48"/>
      <c r="H5211" s="49"/>
      <c r="I5211" s="49"/>
      <c r="J5211" s="49"/>
      <c r="K5211" s="50"/>
      <c r="L5211" s="50"/>
      <c r="M5211" s="50"/>
      <c r="N5211" s="50"/>
      <c r="O5211" s="50"/>
      <c r="P5211" s="50"/>
      <c r="Q5211" s="50"/>
      <c r="R5211" s="51"/>
      <c r="S5211" s="51"/>
      <c r="T5211" s="51"/>
      <c r="U5211" s="51"/>
      <c r="V5211" s="51"/>
      <c r="W5211" s="51"/>
      <c r="X5211" s="44"/>
      <c r="AF5211" s="52"/>
      <c r="AM5211" s="7"/>
      <c r="AN5211" s="7"/>
      <c r="AO5211" s="53"/>
      <c r="AP5211" s="54"/>
      <c r="AQ5211" s="54"/>
      <c r="AR5211" s="7"/>
      <c r="AS5211" s="54"/>
      <c r="AT5211" s="53"/>
      <c r="AU5211" s="7"/>
      <c r="AV5211" s="7"/>
      <c r="AW5211" s="55"/>
      <c r="AX5211" s="56"/>
      <c r="AY5211" s="55"/>
      <c r="AZ5211" s="55"/>
      <c r="BA5211" s="55"/>
      <c r="BB5211" s="11"/>
      <c r="BC5211" s="12"/>
      <c r="BD5211" s="12"/>
      <c r="BE5211" s="12"/>
      <c r="BF5211" s="12"/>
      <c r="BG5211" s="12"/>
      <c r="BH5211" s="12"/>
      <c r="BI5211" s="12"/>
      <c r="BJ5211" s="12"/>
      <c r="BK5211" s="12"/>
    </row>
    <row r="5212" spans="1:63" s="5" customFormat="1">
      <c r="A5212" s="13"/>
      <c r="B5212" s="13"/>
      <c r="C5212" s="45"/>
      <c r="E5212" s="46"/>
      <c r="F5212" s="47"/>
      <c r="G5212" s="48"/>
      <c r="H5212" s="49"/>
      <c r="I5212" s="49"/>
      <c r="J5212" s="49"/>
      <c r="K5212" s="50"/>
      <c r="L5212" s="50"/>
      <c r="M5212" s="50"/>
      <c r="N5212" s="50"/>
      <c r="O5212" s="50"/>
      <c r="P5212" s="50"/>
      <c r="Q5212" s="50"/>
      <c r="R5212" s="51"/>
      <c r="S5212" s="51"/>
      <c r="T5212" s="51"/>
      <c r="U5212" s="51"/>
      <c r="V5212" s="51"/>
      <c r="W5212" s="51"/>
      <c r="X5212" s="44"/>
      <c r="AF5212" s="52"/>
      <c r="AM5212" s="7"/>
      <c r="AN5212" s="7"/>
      <c r="AO5212" s="53"/>
      <c r="AP5212" s="54"/>
      <c r="AQ5212" s="54"/>
      <c r="AR5212" s="7"/>
      <c r="AS5212" s="54"/>
      <c r="AT5212" s="53"/>
      <c r="AU5212" s="7"/>
      <c r="AV5212" s="7"/>
      <c r="AW5212" s="55"/>
      <c r="AX5212" s="56"/>
      <c r="AY5212" s="55"/>
      <c r="AZ5212" s="55"/>
      <c r="BA5212" s="55"/>
      <c r="BB5212" s="11"/>
      <c r="BC5212" s="12"/>
      <c r="BD5212" s="12"/>
      <c r="BE5212" s="12"/>
      <c r="BF5212" s="12"/>
      <c r="BG5212" s="12"/>
      <c r="BH5212" s="12"/>
      <c r="BI5212" s="12"/>
      <c r="BJ5212" s="12"/>
      <c r="BK5212" s="12"/>
    </row>
    <row r="5213" spans="1:63" s="5" customFormat="1">
      <c r="A5213" s="13"/>
      <c r="B5213" s="13"/>
      <c r="C5213" s="45"/>
      <c r="E5213" s="46"/>
      <c r="F5213" s="47"/>
      <c r="G5213" s="48"/>
      <c r="H5213" s="49"/>
      <c r="I5213" s="49"/>
      <c r="J5213" s="49"/>
      <c r="K5213" s="50"/>
      <c r="L5213" s="50"/>
      <c r="M5213" s="50"/>
      <c r="N5213" s="50"/>
      <c r="O5213" s="50"/>
      <c r="P5213" s="50"/>
      <c r="Q5213" s="50"/>
      <c r="R5213" s="51"/>
      <c r="S5213" s="51"/>
      <c r="T5213" s="51"/>
      <c r="U5213" s="51"/>
      <c r="V5213" s="51"/>
      <c r="W5213" s="51"/>
      <c r="X5213" s="44"/>
      <c r="AF5213" s="52"/>
      <c r="AM5213" s="7"/>
      <c r="AN5213" s="7"/>
      <c r="AO5213" s="53"/>
      <c r="AP5213" s="54"/>
      <c r="AQ5213" s="54"/>
      <c r="AR5213" s="7"/>
      <c r="AS5213" s="54"/>
      <c r="AT5213" s="53"/>
      <c r="AU5213" s="7"/>
      <c r="AV5213" s="7"/>
      <c r="AW5213" s="55"/>
      <c r="AX5213" s="56"/>
      <c r="AY5213" s="55"/>
      <c r="AZ5213" s="55"/>
      <c r="BA5213" s="55"/>
      <c r="BB5213" s="11"/>
      <c r="BC5213" s="12"/>
      <c r="BD5213" s="12"/>
      <c r="BE5213" s="12"/>
      <c r="BF5213" s="12"/>
      <c r="BG5213" s="12"/>
      <c r="BH5213" s="12"/>
      <c r="BI5213" s="12"/>
      <c r="BJ5213" s="12"/>
      <c r="BK5213" s="12"/>
    </row>
    <row r="5214" spans="1:63" s="5" customFormat="1">
      <c r="A5214" s="13"/>
      <c r="B5214" s="13"/>
      <c r="C5214" s="45"/>
      <c r="E5214" s="46"/>
      <c r="F5214" s="47"/>
      <c r="G5214" s="48"/>
      <c r="H5214" s="49"/>
      <c r="I5214" s="49"/>
      <c r="J5214" s="49"/>
      <c r="K5214" s="50"/>
      <c r="L5214" s="50"/>
      <c r="M5214" s="50"/>
      <c r="N5214" s="50"/>
      <c r="O5214" s="50"/>
      <c r="P5214" s="50"/>
      <c r="Q5214" s="50"/>
      <c r="R5214" s="51"/>
      <c r="S5214" s="51"/>
      <c r="T5214" s="51"/>
      <c r="U5214" s="51"/>
      <c r="V5214" s="51"/>
      <c r="W5214" s="51"/>
      <c r="X5214" s="44"/>
      <c r="AF5214" s="52"/>
      <c r="AM5214" s="7"/>
      <c r="AN5214" s="7"/>
      <c r="AO5214" s="53"/>
      <c r="AP5214" s="54"/>
      <c r="AQ5214" s="54"/>
      <c r="AR5214" s="7"/>
      <c r="AS5214" s="54"/>
      <c r="AT5214" s="53"/>
      <c r="AU5214" s="7"/>
      <c r="AV5214" s="7"/>
      <c r="AW5214" s="55"/>
      <c r="AX5214" s="56"/>
      <c r="AY5214" s="55"/>
      <c r="AZ5214" s="55"/>
      <c r="BA5214" s="55"/>
      <c r="BB5214" s="11"/>
      <c r="BC5214" s="12"/>
      <c r="BD5214" s="12"/>
      <c r="BE5214" s="12"/>
      <c r="BF5214" s="12"/>
      <c r="BG5214" s="12"/>
      <c r="BH5214" s="12"/>
      <c r="BI5214" s="12"/>
      <c r="BJ5214" s="12"/>
      <c r="BK5214" s="12"/>
    </row>
    <row r="5215" spans="1:63" s="5" customFormat="1">
      <c r="A5215" s="13"/>
      <c r="B5215" s="13"/>
      <c r="C5215" s="45"/>
      <c r="E5215" s="46"/>
      <c r="F5215" s="47"/>
      <c r="G5215" s="48"/>
      <c r="H5215" s="49"/>
      <c r="I5215" s="49"/>
      <c r="J5215" s="49"/>
      <c r="K5215" s="50"/>
      <c r="L5215" s="50"/>
      <c r="M5215" s="50"/>
      <c r="N5215" s="50"/>
      <c r="O5215" s="50"/>
      <c r="P5215" s="50"/>
      <c r="Q5215" s="50"/>
      <c r="R5215" s="51"/>
      <c r="S5215" s="51"/>
      <c r="T5215" s="51"/>
      <c r="U5215" s="51"/>
      <c r="V5215" s="51"/>
      <c r="W5215" s="51"/>
      <c r="X5215" s="44"/>
      <c r="AF5215" s="52"/>
      <c r="AM5215" s="7"/>
      <c r="AN5215" s="7"/>
      <c r="AO5215" s="53"/>
      <c r="AP5215" s="54"/>
      <c r="AQ5215" s="54"/>
      <c r="AR5215" s="7"/>
      <c r="AS5215" s="54"/>
      <c r="AT5215" s="53"/>
      <c r="AU5215" s="7"/>
      <c r="AV5215" s="7"/>
      <c r="AW5215" s="55"/>
      <c r="AX5215" s="56"/>
      <c r="AY5215" s="55"/>
      <c r="AZ5215" s="55"/>
      <c r="BA5215" s="55"/>
      <c r="BB5215" s="11"/>
      <c r="BC5215" s="12"/>
      <c r="BD5215" s="12"/>
      <c r="BE5215" s="12"/>
      <c r="BF5215" s="12"/>
      <c r="BG5215" s="12"/>
      <c r="BH5215" s="12"/>
      <c r="BI5215" s="12"/>
      <c r="BJ5215" s="12"/>
      <c r="BK5215" s="12"/>
    </row>
    <row r="5216" spans="1:63" s="5" customFormat="1">
      <c r="A5216" s="13"/>
      <c r="B5216" s="13"/>
      <c r="C5216" s="45"/>
      <c r="E5216" s="46"/>
      <c r="F5216" s="47"/>
      <c r="G5216" s="48"/>
      <c r="H5216" s="49"/>
      <c r="I5216" s="49"/>
      <c r="J5216" s="49"/>
      <c r="K5216" s="50"/>
      <c r="L5216" s="50"/>
      <c r="M5216" s="50"/>
      <c r="N5216" s="50"/>
      <c r="O5216" s="50"/>
      <c r="P5216" s="50"/>
      <c r="Q5216" s="50"/>
      <c r="R5216" s="51"/>
      <c r="S5216" s="51"/>
      <c r="T5216" s="51"/>
      <c r="U5216" s="51"/>
      <c r="V5216" s="51"/>
      <c r="W5216" s="51"/>
      <c r="X5216" s="44"/>
      <c r="AF5216" s="52"/>
      <c r="AM5216" s="7"/>
      <c r="AN5216" s="7"/>
      <c r="AO5216" s="53"/>
      <c r="AP5216" s="54"/>
      <c r="AQ5216" s="54"/>
      <c r="AR5216" s="7"/>
      <c r="AS5216" s="54"/>
      <c r="AT5216" s="53"/>
      <c r="AU5216" s="7"/>
      <c r="AV5216" s="7"/>
      <c r="AW5216" s="55"/>
      <c r="AX5216" s="56"/>
      <c r="AY5216" s="55"/>
      <c r="AZ5216" s="55"/>
      <c r="BA5216" s="55"/>
      <c r="BB5216" s="11"/>
      <c r="BC5216" s="12"/>
      <c r="BD5216" s="12"/>
      <c r="BE5216" s="12"/>
      <c r="BF5216" s="12"/>
      <c r="BG5216" s="12"/>
      <c r="BH5216" s="12"/>
      <c r="BI5216" s="12"/>
      <c r="BJ5216" s="12"/>
      <c r="BK5216" s="12"/>
    </row>
    <row r="5217" spans="1:63" s="5" customFormat="1">
      <c r="A5217" s="13"/>
      <c r="B5217" s="13"/>
      <c r="C5217" s="45"/>
      <c r="E5217" s="46"/>
      <c r="F5217" s="47"/>
      <c r="G5217" s="48"/>
      <c r="H5217" s="49"/>
      <c r="I5217" s="49"/>
      <c r="J5217" s="49"/>
      <c r="K5217" s="50"/>
      <c r="L5217" s="50"/>
      <c r="M5217" s="50"/>
      <c r="N5217" s="50"/>
      <c r="O5217" s="50"/>
      <c r="P5217" s="50"/>
      <c r="Q5217" s="50"/>
      <c r="R5217" s="51"/>
      <c r="S5217" s="51"/>
      <c r="T5217" s="51"/>
      <c r="U5217" s="51"/>
      <c r="V5217" s="51"/>
      <c r="W5217" s="51"/>
      <c r="X5217" s="44"/>
      <c r="AF5217" s="52"/>
      <c r="AM5217" s="7"/>
      <c r="AN5217" s="7"/>
      <c r="AO5217" s="53"/>
      <c r="AP5217" s="54"/>
      <c r="AQ5217" s="54"/>
      <c r="AR5217" s="7"/>
      <c r="AS5217" s="54"/>
      <c r="AT5217" s="53"/>
      <c r="AU5217" s="7"/>
      <c r="AV5217" s="7"/>
      <c r="AW5217" s="55"/>
      <c r="AX5217" s="56"/>
      <c r="AY5217" s="55"/>
      <c r="AZ5217" s="55"/>
      <c r="BA5217" s="55"/>
      <c r="BB5217" s="11"/>
      <c r="BC5217" s="12"/>
      <c r="BD5217" s="12"/>
      <c r="BE5217" s="12"/>
      <c r="BF5217" s="12"/>
      <c r="BG5217" s="12"/>
      <c r="BH5217" s="12"/>
      <c r="BI5217" s="12"/>
      <c r="BJ5217" s="12"/>
      <c r="BK5217" s="12"/>
    </row>
    <row r="5218" spans="1:63" s="5" customFormat="1">
      <c r="A5218" s="13"/>
      <c r="B5218" s="13"/>
      <c r="C5218" s="45"/>
      <c r="E5218" s="46"/>
      <c r="F5218" s="47"/>
      <c r="G5218" s="48"/>
      <c r="H5218" s="49"/>
      <c r="I5218" s="49"/>
      <c r="J5218" s="49"/>
      <c r="K5218" s="50"/>
      <c r="L5218" s="50"/>
      <c r="M5218" s="50"/>
      <c r="N5218" s="50"/>
      <c r="O5218" s="50"/>
      <c r="P5218" s="50"/>
      <c r="Q5218" s="50"/>
      <c r="R5218" s="51"/>
      <c r="S5218" s="51"/>
      <c r="T5218" s="51"/>
      <c r="U5218" s="51"/>
      <c r="V5218" s="51"/>
      <c r="W5218" s="51"/>
      <c r="X5218" s="44"/>
      <c r="AF5218" s="52"/>
      <c r="AM5218" s="7"/>
      <c r="AN5218" s="7"/>
      <c r="AO5218" s="53"/>
      <c r="AP5218" s="54"/>
      <c r="AQ5218" s="54"/>
      <c r="AR5218" s="7"/>
      <c r="AS5218" s="54"/>
      <c r="AT5218" s="53"/>
      <c r="AU5218" s="7"/>
      <c r="AV5218" s="7"/>
      <c r="AW5218" s="55"/>
      <c r="AX5218" s="56"/>
      <c r="AY5218" s="55"/>
      <c r="AZ5218" s="55"/>
      <c r="BA5218" s="55"/>
      <c r="BB5218" s="11"/>
      <c r="BC5218" s="12"/>
      <c r="BD5218" s="12"/>
      <c r="BE5218" s="12"/>
      <c r="BF5218" s="12"/>
      <c r="BG5218" s="12"/>
      <c r="BH5218" s="12"/>
      <c r="BI5218" s="12"/>
      <c r="BJ5218" s="12"/>
      <c r="BK5218" s="12"/>
    </row>
    <row r="5219" spans="1:63" s="5" customFormat="1">
      <c r="A5219" s="13"/>
      <c r="B5219" s="13"/>
      <c r="C5219" s="45"/>
      <c r="E5219" s="46"/>
      <c r="F5219" s="47"/>
      <c r="G5219" s="48"/>
      <c r="H5219" s="49"/>
      <c r="I5219" s="49"/>
      <c r="J5219" s="49"/>
      <c r="K5219" s="50"/>
      <c r="L5219" s="50"/>
      <c r="M5219" s="50"/>
      <c r="N5219" s="50"/>
      <c r="O5219" s="50"/>
      <c r="P5219" s="50"/>
      <c r="Q5219" s="50"/>
      <c r="R5219" s="51"/>
      <c r="S5219" s="51"/>
      <c r="T5219" s="51"/>
      <c r="U5219" s="51"/>
      <c r="V5219" s="51"/>
      <c r="W5219" s="51"/>
      <c r="X5219" s="44"/>
      <c r="AF5219" s="52"/>
      <c r="AM5219" s="7"/>
      <c r="AN5219" s="7"/>
      <c r="AO5219" s="53"/>
      <c r="AP5219" s="54"/>
      <c r="AQ5219" s="54"/>
      <c r="AR5219" s="7"/>
      <c r="AS5219" s="54"/>
      <c r="AT5219" s="53"/>
      <c r="AU5219" s="7"/>
      <c r="AV5219" s="7"/>
      <c r="AW5219" s="55"/>
      <c r="AX5219" s="56"/>
      <c r="AY5219" s="55"/>
      <c r="AZ5219" s="55"/>
      <c r="BA5219" s="55"/>
      <c r="BB5219" s="11"/>
      <c r="BC5219" s="12"/>
      <c r="BD5219" s="12"/>
      <c r="BE5219" s="12"/>
      <c r="BF5219" s="12"/>
      <c r="BG5219" s="12"/>
      <c r="BH5219" s="12"/>
      <c r="BI5219" s="12"/>
      <c r="BJ5219" s="12"/>
      <c r="BK5219" s="12"/>
    </row>
    <row r="5220" spans="1:63" s="5" customFormat="1">
      <c r="A5220" s="13"/>
      <c r="B5220" s="13"/>
      <c r="C5220" s="45"/>
      <c r="E5220" s="46"/>
      <c r="F5220" s="47"/>
      <c r="G5220" s="48"/>
      <c r="H5220" s="49"/>
      <c r="I5220" s="49"/>
      <c r="J5220" s="49"/>
      <c r="K5220" s="50"/>
      <c r="L5220" s="50"/>
      <c r="M5220" s="50"/>
      <c r="N5220" s="50"/>
      <c r="O5220" s="50"/>
      <c r="P5220" s="50"/>
      <c r="Q5220" s="50"/>
      <c r="R5220" s="51"/>
      <c r="S5220" s="51"/>
      <c r="T5220" s="51"/>
      <c r="U5220" s="51"/>
      <c r="V5220" s="51"/>
      <c r="W5220" s="51"/>
      <c r="X5220" s="44"/>
      <c r="AF5220" s="52"/>
      <c r="AM5220" s="7"/>
      <c r="AN5220" s="7"/>
      <c r="AO5220" s="53"/>
      <c r="AP5220" s="54"/>
      <c r="AQ5220" s="54"/>
      <c r="AR5220" s="7"/>
      <c r="AS5220" s="54"/>
      <c r="AT5220" s="53"/>
      <c r="AU5220" s="7"/>
      <c r="AV5220" s="7"/>
      <c r="AW5220" s="55"/>
      <c r="AX5220" s="56"/>
      <c r="AY5220" s="55"/>
      <c r="AZ5220" s="55"/>
      <c r="BA5220" s="55"/>
      <c r="BB5220" s="11"/>
      <c r="BC5220" s="12"/>
      <c r="BD5220" s="12"/>
      <c r="BE5220" s="12"/>
      <c r="BF5220" s="12"/>
      <c r="BG5220" s="12"/>
      <c r="BH5220" s="12"/>
      <c r="BI5220" s="12"/>
      <c r="BJ5220" s="12"/>
      <c r="BK5220" s="12"/>
    </row>
    <row r="5221" spans="1:63" s="5" customFormat="1">
      <c r="A5221" s="13"/>
      <c r="B5221" s="13"/>
      <c r="C5221" s="45"/>
      <c r="E5221" s="46"/>
      <c r="F5221" s="47"/>
      <c r="G5221" s="48"/>
      <c r="H5221" s="49"/>
      <c r="I5221" s="49"/>
      <c r="J5221" s="49"/>
      <c r="K5221" s="50"/>
      <c r="L5221" s="50"/>
      <c r="M5221" s="50"/>
      <c r="N5221" s="50"/>
      <c r="O5221" s="50"/>
      <c r="P5221" s="50"/>
      <c r="Q5221" s="50"/>
      <c r="R5221" s="51"/>
      <c r="S5221" s="51"/>
      <c r="T5221" s="51"/>
      <c r="U5221" s="51"/>
      <c r="V5221" s="51"/>
      <c r="W5221" s="51"/>
      <c r="X5221" s="44"/>
      <c r="AF5221" s="52"/>
      <c r="AM5221" s="7"/>
      <c r="AN5221" s="7"/>
      <c r="AO5221" s="53"/>
      <c r="AP5221" s="54"/>
      <c r="AQ5221" s="54"/>
      <c r="AR5221" s="7"/>
      <c r="AS5221" s="54"/>
      <c r="AT5221" s="53"/>
      <c r="AU5221" s="7"/>
      <c r="AV5221" s="7"/>
      <c r="AW5221" s="55"/>
      <c r="AX5221" s="56"/>
      <c r="AY5221" s="55"/>
      <c r="AZ5221" s="55"/>
      <c r="BA5221" s="55"/>
      <c r="BB5221" s="11"/>
      <c r="BC5221" s="12"/>
      <c r="BD5221" s="12"/>
      <c r="BE5221" s="12"/>
      <c r="BF5221" s="12"/>
      <c r="BG5221" s="12"/>
      <c r="BH5221" s="12"/>
      <c r="BI5221" s="12"/>
      <c r="BJ5221" s="12"/>
      <c r="BK5221" s="12"/>
    </row>
    <row r="5222" spans="1:63" s="5" customFormat="1">
      <c r="A5222" s="13"/>
      <c r="B5222" s="13"/>
      <c r="C5222" s="45"/>
      <c r="E5222" s="46"/>
      <c r="F5222" s="47"/>
      <c r="G5222" s="48"/>
      <c r="H5222" s="49"/>
      <c r="I5222" s="49"/>
      <c r="J5222" s="49"/>
      <c r="K5222" s="50"/>
      <c r="L5222" s="50"/>
      <c r="M5222" s="50"/>
      <c r="N5222" s="50"/>
      <c r="O5222" s="50"/>
      <c r="P5222" s="50"/>
      <c r="Q5222" s="50"/>
      <c r="R5222" s="51"/>
      <c r="S5222" s="51"/>
      <c r="T5222" s="51"/>
      <c r="U5222" s="51"/>
      <c r="V5222" s="51"/>
      <c r="W5222" s="51"/>
      <c r="X5222" s="44"/>
      <c r="AF5222" s="52"/>
      <c r="AM5222" s="7"/>
      <c r="AN5222" s="7"/>
      <c r="AO5222" s="53"/>
      <c r="AP5222" s="54"/>
      <c r="AQ5222" s="54"/>
      <c r="AR5222" s="7"/>
      <c r="AS5222" s="54"/>
      <c r="AT5222" s="53"/>
      <c r="AU5222" s="7"/>
      <c r="AV5222" s="7"/>
      <c r="AW5222" s="55"/>
      <c r="AX5222" s="56"/>
      <c r="AY5222" s="55"/>
      <c r="AZ5222" s="55"/>
      <c r="BA5222" s="55"/>
      <c r="BB5222" s="11"/>
      <c r="BC5222" s="12"/>
      <c r="BD5222" s="12"/>
      <c r="BE5222" s="12"/>
      <c r="BF5222" s="12"/>
      <c r="BG5222" s="12"/>
      <c r="BH5222" s="12"/>
      <c r="BI5222" s="12"/>
      <c r="BJ5222" s="12"/>
      <c r="BK5222" s="12"/>
    </row>
    <row r="5223" spans="1:63" s="5" customFormat="1">
      <c r="A5223" s="13"/>
      <c r="B5223" s="13"/>
      <c r="C5223" s="45"/>
      <c r="E5223" s="46"/>
      <c r="F5223" s="47"/>
      <c r="G5223" s="48"/>
      <c r="H5223" s="49"/>
      <c r="I5223" s="49"/>
      <c r="J5223" s="49"/>
      <c r="K5223" s="50"/>
      <c r="L5223" s="50"/>
      <c r="M5223" s="50"/>
      <c r="N5223" s="50"/>
      <c r="O5223" s="50"/>
      <c r="P5223" s="50"/>
      <c r="Q5223" s="50"/>
      <c r="R5223" s="51"/>
      <c r="S5223" s="51"/>
      <c r="T5223" s="51"/>
      <c r="U5223" s="51"/>
      <c r="V5223" s="51"/>
      <c r="W5223" s="51"/>
      <c r="X5223" s="44"/>
      <c r="AF5223" s="52"/>
      <c r="AM5223" s="7"/>
      <c r="AN5223" s="7"/>
      <c r="AO5223" s="53"/>
      <c r="AP5223" s="54"/>
      <c r="AQ5223" s="54"/>
      <c r="AR5223" s="7"/>
      <c r="AS5223" s="54"/>
      <c r="AT5223" s="53"/>
      <c r="AU5223" s="7"/>
      <c r="AV5223" s="7"/>
      <c r="AW5223" s="55"/>
      <c r="AX5223" s="56"/>
      <c r="AY5223" s="55"/>
      <c r="AZ5223" s="55"/>
      <c r="BA5223" s="55"/>
      <c r="BB5223" s="11"/>
      <c r="BC5223" s="12"/>
      <c r="BD5223" s="12"/>
      <c r="BE5223" s="12"/>
      <c r="BF5223" s="12"/>
      <c r="BG5223" s="12"/>
      <c r="BH5223" s="12"/>
      <c r="BI5223" s="12"/>
      <c r="BJ5223" s="12"/>
      <c r="BK5223" s="12"/>
    </row>
    <row r="5224" spans="1:63" s="5" customFormat="1">
      <c r="A5224" s="13"/>
      <c r="B5224" s="13"/>
      <c r="C5224" s="45"/>
      <c r="E5224" s="46"/>
      <c r="F5224" s="47"/>
      <c r="G5224" s="48"/>
      <c r="H5224" s="49"/>
      <c r="I5224" s="49"/>
      <c r="J5224" s="49"/>
      <c r="K5224" s="50"/>
      <c r="L5224" s="50"/>
      <c r="M5224" s="50"/>
      <c r="N5224" s="50"/>
      <c r="O5224" s="50"/>
      <c r="P5224" s="50"/>
      <c r="Q5224" s="50"/>
      <c r="R5224" s="51"/>
      <c r="S5224" s="51"/>
      <c r="T5224" s="51"/>
      <c r="U5224" s="51"/>
      <c r="V5224" s="51"/>
      <c r="W5224" s="51"/>
      <c r="X5224" s="44"/>
      <c r="AF5224" s="52"/>
      <c r="AM5224" s="7"/>
      <c r="AN5224" s="7"/>
      <c r="AO5224" s="53"/>
      <c r="AP5224" s="54"/>
      <c r="AQ5224" s="54"/>
      <c r="AR5224" s="7"/>
      <c r="AS5224" s="54"/>
      <c r="AT5224" s="53"/>
      <c r="AU5224" s="7"/>
      <c r="AV5224" s="7"/>
      <c r="AW5224" s="55"/>
      <c r="AX5224" s="56"/>
      <c r="AY5224" s="55"/>
      <c r="AZ5224" s="55"/>
      <c r="BA5224" s="55"/>
      <c r="BB5224" s="11"/>
      <c r="BC5224" s="12"/>
      <c r="BD5224" s="12"/>
      <c r="BE5224" s="12"/>
      <c r="BF5224" s="12"/>
      <c r="BG5224" s="12"/>
      <c r="BH5224" s="12"/>
      <c r="BI5224" s="12"/>
      <c r="BJ5224" s="12"/>
      <c r="BK5224" s="12"/>
    </row>
    <row r="5225" spans="1:63" s="5" customFormat="1">
      <c r="A5225" s="13"/>
      <c r="B5225" s="13"/>
      <c r="C5225" s="45"/>
      <c r="E5225" s="46"/>
      <c r="F5225" s="47"/>
      <c r="G5225" s="48"/>
      <c r="H5225" s="49"/>
      <c r="I5225" s="49"/>
      <c r="J5225" s="49"/>
      <c r="K5225" s="50"/>
      <c r="L5225" s="50"/>
      <c r="M5225" s="50"/>
      <c r="N5225" s="50"/>
      <c r="O5225" s="50"/>
      <c r="P5225" s="50"/>
      <c r="Q5225" s="50"/>
      <c r="R5225" s="51"/>
      <c r="S5225" s="51"/>
      <c r="T5225" s="51"/>
      <c r="U5225" s="51"/>
      <c r="V5225" s="51"/>
      <c r="W5225" s="51"/>
      <c r="X5225" s="44"/>
      <c r="AF5225" s="52"/>
      <c r="AM5225" s="7"/>
      <c r="AN5225" s="7"/>
      <c r="AO5225" s="53"/>
      <c r="AP5225" s="54"/>
      <c r="AQ5225" s="54"/>
      <c r="AR5225" s="7"/>
      <c r="AS5225" s="54"/>
      <c r="AT5225" s="53"/>
      <c r="AU5225" s="7"/>
      <c r="AV5225" s="7"/>
      <c r="AW5225" s="55"/>
      <c r="AX5225" s="56"/>
      <c r="AY5225" s="55"/>
      <c r="AZ5225" s="55"/>
      <c r="BA5225" s="55"/>
      <c r="BB5225" s="11"/>
      <c r="BC5225" s="12"/>
      <c r="BD5225" s="12"/>
      <c r="BE5225" s="12"/>
      <c r="BF5225" s="12"/>
      <c r="BG5225" s="12"/>
      <c r="BH5225" s="12"/>
      <c r="BI5225" s="12"/>
      <c r="BJ5225" s="12"/>
      <c r="BK5225" s="12"/>
    </row>
    <row r="5226" spans="1:63" s="5" customFormat="1">
      <c r="A5226" s="13"/>
      <c r="B5226" s="13"/>
      <c r="C5226" s="45"/>
      <c r="E5226" s="46"/>
      <c r="F5226" s="47"/>
      <c r="G5226" s="48"/>
      <c r="H5226" s="49"/>
      <c r="I5226" s="49"/>
      <c r="J5226" s="49"/>
      <c r="K5226" s="50"/>
      <c r="L5226" s="50"/>
      <c r="M5226" s="50"/>
      <c r="N5226" s="50"/>
      <c r="O5226" s="50"/>
      <c r="P5226" s="50"/>
      <c r="Q5226" s="50"/>
      <c r="R5226" s="51"/>
      <c r="S5226" s="51"/>
      <c r="T5226" s="51"/>
      <c r="U5226" s="51"/>
      <c r="V5226" s="51"/>
      <c r="W5226" s="51"/>
      <c r="X5226" s="44"/>
      <c r="AF5226" s="52"/>
      <c r="AM5226" s="7"/>
      <c r="AN5226" s="7"/>
      <c r="AO5226" s="53"/>
      <c r="AP5226" s="54"/>
      <c r="AQ5226" s="54"/>
      <c r="AR5226" s="7"/>
      <c r="AS5226" s="54"/>
      <c r="AT5226" s="53"/>
      <c r="AU5226" s="7"/>
      <c r="AV5226" s="7"/>
      <c r="AW5226" s="55"/>
      <c r="AX5226" s="56"/>
      <c r="AY5226" s="55"/>
      <c r="AZ5226" s="55"/>
      <c r="BA5226" s="55"/>
      <c r="BB5226" s="11"/>
      <c r="BC5226" s="12"/>
      <c r="BD5226" s="12"/>
      <c r="BE5226" s="12"/>
      <c r="BF5226" s="12"/>
      <c r="BG5226" s="12"/>
      <c r="BH5226" s="12"/>
      <c r="BI5226" s="12"/>
      <c r="BJ5226" s="12"/>
      <c r="BK5226" s="12"/>
    </row>
    <row r="5227" spans="1:63" s="5" customFormat="1">
      <c r="A5227" s="13"/>
      <c r="B5227" s="13"/>
      <c r="C5227" s="45"/>
      <c r="E5227" s="46"/>
      <c r="F5227" s="47"/>
      <c r="G5227" s="48"/>
      <c r="H5227" s="49"/>
      <c r="I5227" s="49"/>
      <c r="J5227" s="49"/>
      <c r="K5227" s="50"/>
      <c r="L5227" s="50"/>
      <c r="M5227" s="50"/>
      <c r="N5227" s="50"/>
      <c r="O5227" s="50"/>
      <c r="P5227" s="50"/>
      <c r="Q5227" s="50"/>
      <c r="R5227" s="51"/>
      <c r="S5227" s="51"/>
      <c r="T5227" s="51"/>
      <c r="U5227" s="51"/>
      <c r="V5227" s="51"/>
      <c r="W5227" s="51"/>
      <c r="X5227" s="44"/>
      <c r="AF5227" s="52"/>
      <c r="AM5227" s="7"/>
      <c r="AN5227" s="7"/>
      <c r="AO5227" s="53"/>
      <c r="AP5227" s="54"/>
      <c r="AQ5227" s="54"/>
      <c r="AR5227" s="7"/>
      <c r="AS5227" s="54"/>
      <c r="AT5227" s="53"/>
      <c r="AU5227" s="7"/>
      <c r="AV5227" s="7"/>
      <c r="AW5227" s="55"/>
      <c r="AX5227" s="56"/>
      <c r="AY5227" s="55"/>
      <c r="AZ5227" s="55"/>
      <c r="BA5227" s="55"/>
      <c r="BB5227" s="11"/>
      <c r="BC5227" s="12"/>
      <c r="BD5227" s="12"/>
      <c r="BE5227" s="12"/>
      <c r="BF5227" s="12"/>
      <c r="BG5227" s="12"/>
      <c r="BH5227" s="12"/>
      <c r="BI5227" s="12"/>
      <c r="BJ5227" s="12"/>
      <c r="BK5227" s="12"/>
    </row>
    <row r="5228" spans="1:63" s="5" customFormat="1">
      <c r="A5228" s="13"/>
      <c r="B5228" s="13"/>
      <c r="C5228" s="45"/>
      <c r="E5228" s="46"/>
      <c r="F5228" s="47"/>
      <c r="G5228" s="48"/>
      <c r="H5228" s="49"/>
      <c r="I5228" s="49"/>
      <c r="J5228" s="49"/>
      <c r="K5228" s="50"/>
      <c r="L5228" s="50"/>
      <c r="M5228" s="50"/>
      <c r="N5228" s="50"/>
      <c r="O5228" s="50"/>
      <c r="P5228" s="50"/>
      <c r="Q5228" s="50"/>
      <c r="R5228" s="51"/>
      <c r="S5228" s="51"/>
      <c r="T5228" s="51"/>
      <c r="U5228" s="51"/>
      <c r="V5228" s="51"/>
      <c r="W5228" s="51"/>
      <c r="X5228" s="44"/>
      <c r="AF5228" s="52"/>
      <c r="AM5228" s="7"/>
      <c r="AN5228" s="7"/>
      <c r="AO5228" s="53"/>
      <c r="AP5228" s="54"/>
      <c r="AQ5228" s="54"/>
      <c r="AR5228" s="7"/>
      <c r="AS5228" s="54"/>
      <c r="AT5228" s="53"/>
      <c r="AU5228" s="7"/>
      <c r="AV5228" s="7"/>
      <c r="AW5228" s="55"/>
      <c r="AX5228" s="56"/>
      <c r="AY5228" s="55"/>
      <c r="AZ5228" s="55"/>
      <c r="BA5228" s="55"/>
      <c r="BB5228" s="11"/>
      <c r="BC5228" s="12"/>
      <c r="BD5228" s="12"/>
      <c r="BE5228" s="12"/>
      <c r="BF5228" s="12"/>
      <c r="BG5228" s="12"/>
      <c r="BH5228" s="12"/>
      <c r="BI5228" s="12"/>
      <c r="BJ5228" s="12"/>
      <c r="BK5228" s="12"/>
    </row>
    <row r="5229" spans="1:63" s="5" customFormat="1">
      <c r="A5229" s="13"/>
      <c r="B5229" s="13"/>
      <c r="C5229" s="45"/>
      <c r="E5229" s="46"/>
      <c r="F5229" s="47"/>
      <c r="G5229" s="48"/>
      <c r="H5229" s="49"/>
      <c r="I5229" s="49"/>
      <c r="J5229" s="49"/>
      <c r="K5229" s="50"/>
      <c r="L5229" s="50"/>
      <c r="M5229" s="50"/>
      <c r="N5229" s="50"/>
      <c r="O5229" s="50"/>
      <c r="P5229" s="50"/>
      <c r="Q5229" s="50"/>
      <c r="R5229" s="51"/>
      <c r="S5229" s="51"/>
      <c r="T5229" s="51"/>
      <c r="U5229" s="51"/>
      <c r="V5229" s="51"/>
      <c r="W5229" s="51"/>
      <c r="X5229" s="44"/>
      <c r="AF5229" s="52"/>
      <c r="AM5229" s="7"/>
      <c r="AN5229" s="7"/>
      <c r="AO5229" s="53"/>
      <c r="AP5229" s="54"/>
      <c r="AQ5229" s="54"/>
      <c r="AR5229" s="7"/>
      <c r="AS5229" s="54"/>
      <c r="AT5229" s="53"/>
      <c r="AU5229" s="7"/>
      <c r="AV5229" s="7"/>
      <c r="AW5229" s="55"/>
      <c r="AX5229" s="56"/>
      <c r="AY5229" s="55"/>
      <c r="AZ5229" s="55"/>
      <c r="BA5229" s="55"/>
      <c r="BB5229" s="11"/>
      <c r="BC5229" s="12"/>
      <c r="BD5229" s="12"/>
      <c r="BE5229" s="12"/>
      <c r="BF5229" s="12"/>
      <c r="BG5229" s="12"/>
      <c r="BH5229" s="12"/>
      <c r="BI5229" s="12"/>
      <c r="BJ5229" s="12"/>
      <c r="BK5229" s="12"/>
    </row>
    <row r="5230" spans="1:63" s="5" customFormat="1">
      <c r="A5230" s="13"/>
      <c r="B5230" s="13"/>
      <c r="C5230" s="45"/>
      <c r="E5230" s="46"/>
      <c r="F5230" s="47"/>
      <c r="G5230" s="48"/>
      <c r="H5230" s="49"/>
      <c r="I5230" s="49"/>
      <c r="J5230" s="49"/>
      <c r="K5230" s="50"/>
      <c r="L5230" s="50"/>
      <c r="M5230" s="50"/>
      <c r="N5230" s="50"/>
      <c r="O5230" s="50"/>
      <c r="P5230" s="50"/>
      <c r="Q5230" s="50"/>
      <c r="R5230" s="51"/>
      <c r="S5230" s="51"/>
      <c r="T5230" s="51"/>
      <c r="U5230" s="51"/>
      <c r="V5230" s="51"/>
      <c r="W5230" s="51"/>
      <c r="X5230" s="44"/>
      <c r="AF5230" s="52"/>
      <c r="AM5230" s="7"/>
      <c r="AN5230" s="7"/>
      <c r="AO5230" s="53"/>
      <c r="AP5230" s="54"/>
      <c r="AQ5230" s="54"/>
      <c r="AR5230" s="7"/>
      <c r="AS5230" s="54"/>
      <c r="AT5230" s="53"/>
      <c r="AU5230" s="7"/>
      <c r="AV5230" s="7"/>
      <c r="AW5230" s="55"/>
      <c r="AX5230" s="56"/>
      <c r="AY5230" s="55"/>
      <c r="AZ5230" s="55"/>
      <c r="BA5230" s="55"/>
      <c r="BB5230" s="11"/>
      <c r="BC5230" s="12"/>
      <c r="BD5230" s="12"/>
      <c r="BE5230" s="12"/>
      <c r="BF5230" s="12"/>
      <c r="BG5230" s="12"/>
      <c r="BH5230" s="12"/>
      <c r="BI5230" s="12"/>
      <c r="BJ5230" s="12"/>
      <c r="BK5230" s="12"/>
    </row>
    <row r="5231" spans="1:63" s="5" customFormat="1">
      <c r="A5231" s="13"/>
      <c r="B5231" s="13"/>
      <c r="C5231" s="45"/>
      <c r="E5231" s="46"/>
      <c r="F5231" s="47"/>
      <c r="G5231" s="48"/>
      <c r="H5231" s="49"/>
      <c r="I5231" s="49"/>
      <c r="J5231" s="49"/>
      <c r="K5231" s="50"/>
      <c r="L5231" s="50"/>
      <c r="M5231" s="50"/>
      <c r="N5231" s="50"/>
      <c r="O5231" s="50"/>
      <c r="P5231" s="50"/>
      <c r="Q5231" s="50"/>
      <c r="R5231" s="51"/>
      <c r="S5231" s="51"/>
      <c r="T5231" s="51"/>
      <c r="U5231" s="51"/>
      <c r="V5231" s="51"/>
      <c r="W5231" s="51"/>
      <c r="X5231" s="44"/>
      <c r="AF5231" s="52"/>
      <c r="AM5231" s="7"/>
      <c r="AN5231" s="7"/>
      <c r="AO5231" s="53"/>
      <c r="AP5231" s="54"/>
      <c r="AQ5231" s="54"/>
      <c r="AR5231" s="7"/>
      <c r="AS5231" s="54"/>
      <c r="AT5231" s="53"/>
      <c r="AU5231" s="7"/>
      <c r="AV5231" s="7"/>
      <c r="AW5231" s="55"/>
      <c r="AX5231" s="56"/>
      <c r="AY5231" s="55"/>
      <c r="AZ5231" s="55"/>
      <c r="BA5231" s="55"/>
      <c r="BB5231" s="11"/>
      <c r="BC5231" s="12"/>
      <c r="BD5231" s="12"/>
      <c r="BE5231" s="12"/>
      <c r="BF5231" s="12"/>
      <c r="BG5231" s="12"/>
      <c r="BH5231" s="12"/>
      <c r="BI5231" s="12"/>
      <c r="BJ5231" s="12"/>
      <c r="BK5231" s="12"/>
    </row>
    <row r="5232" spans="1:63" s="5" customFormat="1">
      <c r="A5232" s="13"/>
      <c r="B5232" s="13"/>
      <c r="C5232" s="45"/>
      <c r="E5232" s="46"/>
      <c r="F5232" s="47"/>
      <c r="G5232" s="48"/>
      <c r="H5232" s="49"/>
      <c r="I5232" s="49"/>
      <c r="J5232" s="49"/>
      <c r="K5232" s="50"/>
      <c r="L5232" s="50"/>
      <c r="M5232" s="50"/>
      <c r="N5232" s="50"/>
      <c r="O5232" s="50"/>
      <c r="P5232" s="50"/>
      <c r="Q5232" s="50"/>
      <c r="R5232" s="51"/>
      <c r="S5232" s="51"/>
      <c r="T5232" s="51"/>
      <c r="U5232" s="51"/>
      <c r="V5232" s="51"/>
      <c r="W5232" s="51"/>
      <c r="X5232" s="44"/>
      <c r="AF5232" s="52"/>
      <c r="AM5232" s="7"/>
      <c r="AN5232" s="7"/>
      <c r="AO5232" s="53"/>
      <c r="AP5232" s="54"/>
      <c r="AQ5232" s="54"/>
      <c r="AR5232" s="7"/>
      <c r="AS5232" s="54"/>
      <c r="AT5232" s="53"/>
      <c r="AU5232" s="7"/>
      <c r="AV5232" s="7"/>
      <c r="AW5232" s="55"/>
      <c r="AX5232" s="56"/>
      <c r="AY5232" s="55"/>
      <c r="AZ5232" s="55"/>
      <c r="BA5232" s="55"/>
      <c r="BB5232" s="11"/>
      <c r="BC5232" s="12"/>
      <c r="BD5232" s="12"/>
      <c r="BE5232" s="12"/>
      <c r="BF5232" s="12"/>
      <c r="BG5232" s="12"/>
      <c r="BH5232" s="12"/>
      <c r="BI5232" s="12"/>
      <c r="BJ5232" s="12"/>
      <c r="BK5232" s="12"/>
    </row>
    <row r="5233" spans="1:63" s="5" customFormat="1">
      <c r="A5233" s="13"/>
      <c r="B5233" s="13"/>
      <c r="C5233" s="45"/>
      <c r="E5233" s="46"/>
      <c r="F5233" s="47"/>
      <c r="G5233" s="48"/>
      <c r="H5233" s="49"/>
      <c r="I5233" s="49"/>
      <c r="J5233" s="49"/>
      <c r="K5233" s="50"/>
      <c r="L5233" s="50"/>
      <c r="M5233" s="50"/>
      <c r="N5233" s="50"/>
      <c r="O5233" s="50"/>
      <c r="P5233" s="50"/>
      <c r="Q5233" s="50"/>
      <c r="R5233" s="51"/>
      <c r="S5233" s="51"/>
      <c r="T5233" s="51"/>
      <c r="U5233" s="51"/>
      <c r="V5233" s="51"/>
      <c r="W5233" s="51"/>
      <c r="X5233" s="44"/>
      <c r="AF5233" s="52"/>
      <c r="AM5233" s="7"/>
      <c r="AN5233" s="7"/>
      <c r="AO5233" s="53"/>
      <c r="AP5233" s="54"/>
      <c r="AQ5233" s="54"/>
      <c r="AR5233" s="7"/>
      <c r="AS5233" s="54"/>
      <c r="AT5233" s="53"/>
      <c r="AU5233" s="7"/>
      <c r="AV5233" s="7"/>
      <c r="AW5233" s="55"/>
      <c r="AX5233" s="56"/>
      <c r="AY5233" s="55"/>
      <c r="AZ5233" s="55"/>
      <c r="BA5233" s="55"/>
      <c r="BB5233" s="11"/>
      <c r="BC5233" s="12"/>
      <c r="BD5233" s="12"/>
      <c r="BE5233" s="12"/>
      <c r="BF5233" s="12"/>
      <c r="BG5233" s="12"/>
      <c r="BH5233" s="12"/>
      <c r="BI5233" s="12"/>
      <c r="BJ5233" s="12"/>
      <c r="BK5233" s="12"/>
    </row>
    <row r="5234" spans="1:63" s="5" customFormat="1">
      <c r="A5234" s="13"/>
      <c r="B5234" s="13"/>
      <c r="C5234" s="45"/>
      <c r="E5234" s="46"/>
      <c r="F5234" s="47"/>
      <c r="G5234" s="48"/>
      <c r="H5234" s="49"/>
      <c r="I5234" s="49"/>
      <c r="J5234" s="49"/>
      <c r="K5234" s="50"/>
      <c r="L5234" s="50"/>
      <c r="M5234" s="50"/>
      <c r="N5234" s="50"/>
      <c r="O5234" s="50"/>
      <c r="P5234" s="50"/>
      <c r="Q5234" s="50"/>
      <c r="R5234" s="51"/>
      <c r="S5234" s="51"/>
      <c r="T5234" s="51"/>
      <c r="U5234" s="51"/>
      <c r="V5234" s="51"/>
      <c r="W5234" s="51"/>
      <c r="X5234" s="44"/>
      <c r="AF5234" s="52"/>
      <c r="AM5234" s="7"/>
      <c r="AN5234" s="7"/>
      <c r="AO5234" s="53"/>
      <c r="AP5234" s="54"/>
      <c r="AQ5234" s="54"/>
      <c r="AR5234" s="7"/>
      <c r="AS5234" s="54"/>
      <c r="AT5234" s="53"/>
      <c r="AU5234" s="7"/>
      <c r="AV5234" s="7"/>
      <c r="AW5234" s="55"/>
      <c r="AX5234" s="56"/>
      <c r="AY5234" s="55"/>
      <c r="AZ5234" s="55"/>
      <c r="BA5234" s="55"/>
      <c r="BB5234" s="11"/>
      <c r="BC5234" s="12"/>
      <c r="BD5234" s="12"/>
      <c r="BE5234" s="12"/>
      <c r="BF5234" s="12"/>
      <c r="BG5234" s="12"/>
      <c r="BH5234" s="12"/>
      <c r="BI5234" s="12"/>
      <c r="BJ5234" s="12"/>
      <c r="BK5234" s="12"/>
    </row>
    <row r="5235" spans="1:63" s="5" customFormat="1">
      <c r="A5235" s="13"/>
      <c r="B5235" s="13"/>
      <c r="C5235" s="45"/>
      <c r="E5235" s="46"/>
      <c r="F5235" s="47"/>
      <c r="G5235" s="48"/>
      <c r="H5235" s="49"/>
      <c r="I5235" s="49"/>
      <c r="J5235" s="49"/>
      <c r="K5235" s="50"/>
      <c r="L5235" s="50"/>
      <c r="M5235" s="50"/>
      <c r="N5235" s="50"/>
      <c r="O5235" s="50"/>
      <c r="P5235" s="50"/>
      <c r="Q5235" s="50"/>
      <c r="R5235" s="51"/>
      <c r="S5235" s="51"/>
      <c r="T5235" s="51"/>
      <c r="U5235" s="51"/>
      <c r="V5235" s="51"/>
      <c r="W5235" s="51"/>
      <c r="X5235" s="44"/>
      <c r="AF5235" s="52"/>
      <c r="AM5235" s="7"/>
      <c r="AN5235" s="7"/>
      <c r="AO5235" s="53"/>
      <c r="AP5235" s="54"/>
      <c r="AQ5235" s="54"/>
      <c r="AR5235" s="7"/>
      <c r="AS5235" s="54"/>
      <c r="AT5235" s="53"/>
      <c r="AU5235" s="7"/>
      <c r="AV5235" s="7"/>
      <c r="AW5235" s="55"/>
      <c r="AX5235" s="56"/>
      <c r="AY5235" s="55"/>
      <c r="AZ5235" s="55"/>
      <c r="BA5235" s="55"/>
      <c r="BB5235" s="11"/>
      <c r="BC5235" s="12"/>
      <c r="BD5235" s="12"/>
      <c r="BE5235" s="12"/>
      <c r="BF5235" s="12"/>
      <c r="BG5235" s="12"/>
      <c r="BH5235" s="12"/>
      <c r="BI5235" s="12"/>
      <c r="BJ5235" s="12"/>
      <c r="BK5235" s="12"/>
    </row>
    <row r="5236" spans="1:63" s="5" customFormat="1">
      <c r="A5236" s="13"/>
      <c r="B5236" s="13"/>
      <c r="C5236" s="45"/>
      <c r="E5236" s="46"/>
      <c r="F5236" s="47"/>
      <c r="G5236" s="48"/>
      <c r="H5236" s="49"/>
      <c r="I5236" s="49"/>
      <c r="J5236" s="49"/>
      <c r="K5236" s="50"/>
      <c r="L5236" s="50"/>
      <c r="M5236" s="50"/>
      <c r="N5236" s="50"/>
      <c r="O5236" s="50"/>
      <c r="P5236" s="50"/>
      <c r="Q5236" s="50"/>
      <c r="R5236" s="51"/>
      <c r="S5236" s="51"/>
      <c r="T5236" s="51"/>
      <c r="U5236" s="51"/>
      <c r="V5236" s="51"/>
      <c r="W5236" s="51"/>
      <c r="X5236" s="44"/>
      <c r="AF5236" s="52"/>
      <c r="AM5236" s="7"/>
      <c r="AN5236" s="7"/>
      <c r="AO5236" s="53"/>
      <c r="AP5236" s="54"/>
      <c r="AQ5236" s="54"/>
      <c r="AR5236" s="7"/>
      <c r="AS5236" s="54"/>
      <c r="AT5236" s="53"/>
      <c r="AU5236" s="7"/>
      <c r="AV5236" s="7"/>
      <c r="AW5236" s="55"/>
      <c r="AX5236" s="56"/>
      <c r="AY5236" s="55"/>
      <c r="AZ5236" s="55"/>
      <c r="BA5236" s="55"/>
      <c r="BB5236" s="11"/>
      <c r="BC5236" s="12"/>
      <c r="BD5236" s="12"/>
      <c r="BE5236" s="12"/>
      <c r="BF5236" s="12"/>
      <c r="BG5236" s="12"/>
      <c r="BH5236" s="12"/>
      <c r="BI5236" s="12"/>
      <c r="BJ5236" s="12"/>
      <c r="BK5236" s="12"/>
    </row>
    <row r="5237" spans="1:63" s="5" customFormat="1">
      <c r="A5237" s="13"/>
      <c r="B5237" s="13"/>
      <c r="C5237" s="45"/>
      <c r="E5237" s="46"/>
      <c r="F5237" s="47"/>
      <c r="G5237" s="48"/>
      <c r="H5237" s="49"/>
      <c r="I5237" s="49"/>
      <c r="J5237" s="49"/>
      <c r="K5237" s="50"/>
      <c r="L5237" s="50"/>
      <c r="M5237" s="50"/>
      <c r="N5237" s="50"/>
      <c r="O5237" s="50"/>
      <c r="P5237" s="50"/>
      <c r="Q5237" s="50"/>
      <c r="R5237" s="51"/>
      <c r="S5237" s="51"/>
      <c r="T5237" s="51"/>
      <c r="U5237" s="51"/>
      <c r="V5237" s="51"/>
      <c r="W5237" s="51"/>
      <c r="X5237" s="44"/>
      <c r="AF5237" s="52"/>
      <c r="AM5237" s="7"/>
      <c r="AN5237" s="7"/>
      <c r="AO5237" s="53"/>
      <c r="AP5237" s="54"/>
      <c r="AQ5237" s="54"/>
      <c r="AR5237" s="7"/>
      <c r="AS5237" s="54"/>
      <c r="AT5237" s="53"/>
      <c r="AU5237" s="7"/>
      <c r="AV5237" s="7"/>
      <c r="AW5237" s="55"/>
      <c r="AX5237" s="56"/>
      <c r="AY5237" s="55"/>
      <c r="AZ5237" s="55"/>
      <c r="BA5237" s="55"/>
      <c r="BB5237" s="11"/>
      <c r="BC5237" s="12"/>
      <c r="BD5237" s="12"/>
      <c r="BE5237" s="12"/>
      <c r="BF5237" s="12"/>
      <c r="BG5237" s="12"/>
      <c r="BH5237" s="12"/>
      <c r="BI5237" s="12"/>
      <c r="BJ5237" s="12"/>
      <c r="BK5237" s="12"/>
    </row>
    <row r="5238" spans="1:63" s="5" customFormat="1">
      <c r="A5238" s="13"/>
      <c r="B5238" s="13"/>
      <c r="C5238" s="45"/>
      <c r="E5238" s="46"/>
      <c r="F5238" s="47"/>
      <c r="G5238" s="48"/>
      <c r="H5238" s="49"/>
      <c r="I5238" s="49"/>
      <c r="J5238" s="49"/>
      <c r="K5238" s="50"/>
      <c r="L5238" s="50"/>
      <c r="M5238" s="50"/>
      <c r="N5238" s="50"/>
      <c r="O5238" s="50"/>
      <c r="P5238" s="50"/>
      <c r="Q5238" s="50"/>
      <c r="R5238" s="51"/>
      <c r="S5238" s="51"/>
      <c r="T5238" s="51"/>
      <c r="U5238" s="51"/>
      <c r="V5238" s="51"/>
      <c r="W5238" s="51"/>
      <c r="X5238" s="44"/>
      <c r="AF5238" s="52"/>
      <c r="AM5238" s="7"/>
      <c r="AN5238" s="7"/>
      <c r="AO5238" s="53"/>
      <c r="AP5238" s="54"/>
      <c r="AQ5238" s="54"/>
      <c r="AR5238" s="7"/>
      <c r="AS5238" s="54"/>
      <c r="AT5238" s="53"/>
      <c r="AU5238" s="7"/>
      <c r="AV5238" s="7"/>
      <c r="AW5238" s="55"/>
      <c r="AX5238" s="56"/>
      <c r="AY5238" s="55"/>
      <c r="AZ5238" s="55"/>
      <c r="BA5238" s="55"/>
      <c r="BB5238" s="11"/>
      <c r="BC5238" s="12"/>
      <c r="BD5238" s="12"/>
      <c r="BE5238" s="12"/>
      <c r="BF5238" s="12"/>
      <c r="BG5238" s="12"/>
      <c r="BH5238" s="12"/>
      <c r="BI5238" s="12"/>
      <c r="BJ5238" s="12"/>
      <c r="BK5238" s="12"/>
    </row>
    <row r="5239" spans="1:63" s="5" customFormat="1">
      <c r="A5239" s="13"/>
      <c r="B5239" s="13"/>
      <c r="C5239" s="45"/>
      <c r="E5239" s="46"/>
      <c r="F5239" s="47"/>
      <c r="G5239" s="48"/>
      <c r="H5239" s="49"/>
      <c r="I5239" s="49"/>
      <c r="J5239" s="49"/>
      <c r="K5239" s="50"/>
      <c r="L5239" s="50"/>
      <c r="M5239" s="50"/>
      <c r="N5239" s="50"/>
      <c r="O5239" s="50"/>
      <c r="P5239" s="50"/>
      <c r="Q5239" s="50"/>
      <c r="R5239" s="51"/>
      <c r="S5239" s="51"/>
      <c r="T5239" s="51"/>
      <c r="U5239" s="51"/>
      <c r="V5239" s="51"/>
      <c r="W5239" s="51"/>
      <c r="X5239" s="44"/>
      <c r="AF5239" s="52"/>
      <c r="AM5239" s="7"/>
      <c r="AN5239" s="7"/>
      <c r="AO5239" s="53"/>
      <c r="AP5239" s="54"/>
      <c r="AQ5239" s="54"/>
      <c r="AR5239" s="7"/>
      <c r="AS5239" s="54"/>
      <c r="AT5239" s="53"/>
      <c r="AU5239" s="7"/>
      <c r="AV5239" s="7"/>
      <c r="AW5239" s="55"/>
      <c r="AX5239" s="56"/>
      <c r="AY5239" s="55"/>
      <c r="AZ5239" s="55"/>
      <c r="BA5239" s="55"/>
      <c r="BB5239" s="11"/>
      <c r="BC5239" s="12"/>
      <c r="BD5239" s="12"/>
      <c r="BE5239" s="12"/>
      <c r="BF5239" s="12"/>
      <c r="BG5239" s="12"/>
      <c r="BH5239" s="12"/>
      <c r="BI5239" s="12"/>
      <c r="BJ5239" s="12"/>
      <c r="BK5239" s="12"/>
    </row>
    <row r="5240" spans="1:63" s="5" customFormat="1">
      <c r="A5240" s="13"/>
      <c r="B5240" s="13"/>
      <c r="C5240" s="45"/>
      <c r="E5240" s="46"/>
      <c r="F5240" s="47"/>
      <c r="G5240" s="48"/>
      <c r="H5240" s="49"/>
      <c r="I5240" s="49"/>
      <c r="J5240" s="49"/>
      <c r="K5240" s="50"/>
      <c r="L5240" s="50"/>
      <c r="M5240" s="50"/>
      <c r="N5240" s="50"/>
      <c r="O5240" s="50"/>
      <c r="P5240" s="50"/>
      <c r="Q5240" s="50"/>
      <c r="R5240" s="51"/>
      <c r="S5240" s="51"/>
      <c r="T5240" s="51"/>
      <c r="U5240" s="51"/>
      <c r="V5240" s="51"/>
      <c r="W5240" s="51"/>
      <c r="X5240" s="44"/>
      <c r="AF5240" s="52"/>
      <c r="AM5240" s="7"/>
      <c r="AN5240" s="7"/>
      <c r="AO5240" s="53"/>
      <c r="AP5240" s="54"/>
      <c r="AQ5240" s="54"/>
      <c r="AR5240" s="7"/>
      <c r="AS5240" s="54"/>
      <c r="AT5240" s="53"/>
      <c r="AU5240" s="7"/>
      <c r="AV5240" s="7"/>
      <c r="AW5240" s="55"/>
      <c r="AX5240" s="56"/>
      <c r="AY5240" s="55"/>
      <c r="AZ5240" s="55"/>
      <c r="BA5240" s="55"/>
      <c r="BB5240" s="11"/>
      <c r="BC5240" s="12"/>
      <c r="BD5240" s="12"/>
      <c r="BE5240" s="12"/>
      <c r="BF5240" s="12"/>
      <c r="BG5240" s="12"/>
      <c r="BH5240" s="12"/>
      <c r="BI5240" s="12"/>
      <c r="BJ5240" s="12"/>
      <c r="BK5240" s="12"/>
    </row>
    <row r="5241" spans="1:63" s="5" customFormat="1">
      <c r="A5241" s="13"/>
      <c r="B5241" s="13"/>
      <c r="C5241" s="45"/>
      <c r="E5241" s="46"/>
      <c r="F5241" s="47"/>
      <c r="G5241" s="48"/>
      <c r="H5241" s="49"/>
      <c r="I5241" s="49"/>
      <c r="J5241" s="49"/>
      <c r="K5241" s="50"/>
      <c r="L5241" s="50"/>
      <c r="M5241" s="50"/>
      <c r="N5241" s="50"/>
      <c r="O5241" s="50"/>
      <c r="P5241" s="50"/>
      <c r="Q5241" s="50"/>
      <c r="R5241" s="51"/>
      <c r="S5241" s="51"/>
      <c r="T5241" s="51"/>
      <c r="U5241" s="51"/>
      <c r="V5241" s="51"/>
      <c r="W5241" s="51"/>
      <c r="X5241" s="44"/>
      <c r="AF5241" s="52"/>
      <c r="AM5241" s="7"/>
      <c r="AN5241" s="7"/>
      <c r="AO5241" s="53"/>
      <c r="AP5241" s="54"/>
      <c r="AQ5241" s="54"/>
      <c r="AR5241" s="7"/>
      <c r="AS5241" s="54"/>
      <c r="AT5241" s="53"/>
      <c r="AU5241" s="7"/>
      <c r="AV5241" s="7"/>
      <c r="AW5241" s="55"/>
      <c r="AX5241" s="56"/>
      <c r="AY5241" s="55"/>
      <c r="AZ5241" s="55"/>
      <c r="BA5241" s="55"/>
      <c r="BB5241" s="11"/>
      <c r="BC5241" s="12"/>
      <c r="BD5241" s="12"/>
      <c r="BE5241" s="12"/>
      <c r="BF5241" s="12"/>
      <c r="BG5241" s="12"/>
      <c r="BH5241" s="12"/>
      <c r="BI5241" s="12"/>
      <c r="BJ5241" s="12"/>
      <c r="BK5241" s="12"/>
    </row>
    <row r="5242" spans="1:63" s="5" customFormat="1">
      <c r="A5242" s="13"/>
      <c r="B5242" s="13"/>
      <c r="C5242" s="45"/>
      <c r="E5242" s="46"/>
      <c r="F5242" s="47"/>
      <c r="G5242" s="48"/>
      <c r="H5242" s="49"/>
      <c r="I5242" s="49"/>
      <c r="J5242" s="49"/>
      <c r="K5242" s="50"/>
      <c r="L5242" s="50"/>
      <c r="M5242" s="50"/>
      <c r="N5242" s="50"/>
      <c r="O5242" s="50"/>
      <c r="P5242" s="50"/>
      <c r="Q5242" s="50"/>
      <c r="R5242" s="51"/>
      <c r="S5242" s="51"/>
      <c r="T5242" s="51"/>
      <c r="U5242" s="51"/>
      <c r="V5242" s="51"/>
      <c r="W5242" s="51"/>
      <c r="X5242" s="44"/>
      <c r="AF5242" s="52"/>
      <c r="AM5242" s="7"/>
      <c r="AN5242" s="7"/>
      <c r="AO5242" s="53"/>
      <c r="AP5242" s="54"/>
      <c r="AQ5242" s="54"/>
      <c r="AR5242" s="7"/>
      <c r="AS5242" s="54"/>
      <c r="AT5242" s="53"/>
      <c r="AU5242" s="7"/>
      <c r="AV5242" s="7"/>
      <c r="AW5242" s="55"/>
      <c r="AX5242" s="56"/>
      <c r="AY5242" s="55"/>
      <c r="AZ5242" s="55"/>
      <c r="BA5242" s="55"/>
      <c r="BB5242" s="11"/>
      <c r="BC5242" s="12"/>
      <c r="BD5242" s="12"/>
      <c r="BE5242" s="12"/>
      <c r="BF5242" s="12"/>
      <c r="BG5242" s="12"/>
      <c r="BH5242" s="12"/>
      <c r="BI5242" s="12"/>
      <c r="BJ5242" s="12"/>
      <c r="BK5242" s="12"/>
    </row>
    <row r="5243" spans="1:63" s="5" customFormat="1">
      <c r="A5243" s="13"/>
      <c r="B5243" s="13"/>
      <c r="C5243" s="45"/>
      <c r="E5243" s="46"/>
      <c r="F5243" s="47"/>
      <c r="G5243" s="48"/>
      <c r="H5243" s="49"/>
      <c r="I5243" s="49"/>
      <c r="J5243" s="49"/>
      <c r="K5243" s="50"/>
      <c r="L5243" s="50"/>
      <c r="M5243" s="50"/>
      <c r="N5243" s="50"/>
      <c r="O5243" s="50"/>
      <c r="P5243" s="50"/>
      <c r="Q5243" s="50"/>
      <c r="R5243" s="51"/>
      <c r="S5243" s="51"/>
      <c r="T5243" s="51"/>
      <c r="U5243" s="51"/>
      <c r="V5243" s="51"/>
      <c r="W5243" s="51"/>
      <c r="X5243" s="44"/>
      <c r="AF5243" s="52"/>
      <c r="AM5243" s="7"/>
      <c r="AN5243" s="7"/>
      <c r="AO5243" s="53"/>
      <c r="AP5243" s="54"/>
      <c r="AQ5243" s="54"/>
      <c r="AR5243" s="7"/>
      <c r="AS5243" s="54"/>
      <c r="AT5243" s="53"/>
      <c r="AU5243" s="7"/>
      <c r="AV5243" s="7"/>
      <c r="AW5243" s="55"/>
      <c r="AX5243" s="56"/>
      <c r="AY5243" s="55"/>
      <c r="AZ5243" s="55"/>
      <c r="BA5243" s="55"/>
      <c r="BB5243" s="11"/>
      <c r="BC5243" s="12"/>
      <c r="BD5243" s="12"/>
      <c r="BE5243" s="12"/>
      <c r="BF5243" s="12"/>
      <c r="BG5243" s="12"/>
      <c r="BH5243" s="12"/>
      <c r="BI5243" s="12"/>
      <c r="BJ5243" s="12"/>
      <c r="BK5243" s="12"/>
    </row>
    <row r="5244" spans="1:63" s="5" customFormat="1">
      <c r="A5244" s="13"/>
      <c r="B5244" s="13"/>
      <c r="C5244" s="45"/>
      <c r="E5244" s="46"/>
      <c r="F5244" s="47"/>
      <c r="G5244" s="48"/>
      <c r="H5244" s="49"/>
      <c r="I5244" s="49"/>
      <c r="J5244" s="49"/>
      <c r="K5244" s="50"/>
      <c r="L5244" s="50"/>
      <c r="M5244" s="50"/>
      <c r="N5244" s="50"/>
      <c r="O5244" s="50"/>
      <c r="P5244" s="50"/>
      <c r="Q5244" s="50"/>
      <c r="R5244" s="51"/>
      <c r="S5244" s="51"/>
      <c r="T5244" s="51"/>
      <c r="U5244" s="51"/>
      <c r="V5244" s="51"/>
      <c r="W5244" s="51"/>
      <c r="X5244" s="44"/>
      <c r="AF5244" s="52"/>
      <c r="AM5244" s="7"/>
      <c r="AN5244" s="7"/>
      <c r="AO5244" s="53"/>
      <c r="AP5244" s="54"/>
      <c r="AQ5244" s="54"/>
      <c r="AR5244" s="7"/>
      <c r="AS5244" s="54"/>
      <c r="AT5244" s="53"/>
      <c r="AU5244" s="7"/>
      <c r="AV5244" s="7"/>
      <c r="AW5244" s="55"/>
      <c r="AX5244" s="56"/>
      <c r="AY5244" s="55"/>
      <c r="AZ5244" s="55"/>
      <c r="BA5244" s="55"/>
      <c r="BB5244" s="11"/>
      <c r="BC5244" s="12"/>
      <c r="BD5244" s="12"/>
      <c r="BE5244" s="12"/>
      <c r="BF5244" s="12"/>
      <c r="BG5244" s="12"/>
      <c r="BH5244" s="12"/>
      <c r="BI5244" s="12"/>
      <c r="BJ5244" s="12"/>
      <c r="BK5244" s="12"/>
    </row>
    <row r="5245" spans="1:63" s="5" customFormat="1">
      <c r="A5245" s="13"/>
      <c r="B5245" s="13"/>
      <c r="C5245" s="45"/>
      <c r="E5245" s="46"/>
      <c r="F5245" s="47"/>
      <c r="G5245" s="48"/>
      <c r="H5245" s="49"/>
      <c r="I5245" s="49"/>
      <c r="J5245" s="49"/>
      <c r="K5245" s="50"/>
      <c r="L5245" s="50"/>
      <c r="M5245" s="50"/>
      <c r="N5245" s="50"/>
      <c r="O5245" s="50"/>
      <c r="P5245" s="50"/>
      <c r="Q5245" s="50"/>
      <c r="R5245" s="51"/>
      <c r="S5245" s="51"/>
      <c r="T5245" s="51"/>
      <c r="U5245" s="51"/>
      <c r="V5245" s="51"/>
      <c r="W5245" s="51"/>
      <c r="X5245" s="44"/>
      <c r="AF5245" s="52"/>
      <c r="AM5245" s="7"/>
      <c r="AN5245" s="7"/>
      <c r="AO5245" s="53"/>
      <c r="AP5245" s="54"/>
      <c r="AQ5245" s="54"/>
      <c r="AR5245" s="7"/>
      <c r="AS5245" s="54"/>
      <c r="AT5245" s="53"/>
      <c r="AU5245" s="7"/>
      <c r="AV5245" s="7"/>
      <c r="AW5245" s="55"/>
      <c r="AX5245" s="56"/>
      <c r="AY5245" s="55"/>
      <c r="AZ5245" s="55"/>
      <c r="BA5245" s="55"/>
      <c r="BB5245" s="11"/>
      <c r="BC5245" s="12"/>
      <c r="BD5245" s="12"/>
      <c r="BE5245" s="12"/>
      <c r="BF5245" s="12"/>
      <c r="BG5245" s="12"/>
      <c r="BH5245" s="12"/>
      <c r="BI5245" s="12"/>
      <c r="BJ5245" s="12"/>
      <c r="BK5245" s="12"/>
    </row>
    <row r="5246" spans="1:63" s="5" customFormat="1">
      <c r="A5246" s="13"/>
      <c r="B5246" s="13"/>
      <c r="C5246" s="45"/>
      <c r="E5246" s="46"/>
      <c r="F5246" s="47"/>
      <c r="G5246" s="48"/>
      <c r="H5246" s="49"/>
      <c r="I5246" s="49"/>
      <c r="J5246" s="49"/>
      <c r="K5246" s="50"/>
      <c r="L5246" s="50"/>
      <c r="M5246" s="50"/>
      <c r="N5246" s="50"/>
      <c r="O5246" s="50"/>
      <c r="P5246" s="50"/>
      <c r="Q5246" s="50"/>
      <c r="R5246" s="51"/>
      <c r="S5246" s="51"/>
      <c r="T5246" s="51"/>
      <c r="U5246" s="51"/>
      <c r="V5246" s="51"/>
      <c r="W5246" s="51"/>
      <c r="X5246" s="44"/>
      <c r="AF5246" s="52"/>
      <c r="AM5246" s="7"/>
      <c r="AN5246" s="7"/>
      <c r="AO5246" s="53"/>
      <c r="AP5246" s="54"/>
      <c r="AQ5246" s="54"/>
      <c r="AR5246" s="7"/>
      <c r="AS5246" s="54"/>
      <c r="AT5246" s="53"/>
      <c r="AU5246" s="7"/>
      <c r="AV5246" s="7"/>
      <c r="AW5246" s="55"/>
      <c r="AX5246" s="56"/>
      <c r="AY5246" s="55"/>
      <c r="AZ5246" s="55"/>
      <c r="BA5246" s="55"/>
      <c r="BB5246" s="11"/>
      <c r="BC5246" s="12"/>
      <c r="BD5246" s="12"/>
      <c r="BE5246" s="12"/>
      <c r="BF5246" s="12"/>
      <c r="BG5246" s="12"/>
      <c r="BH5246" s="12"/>
      <c r="BI5246" s="12"/>
      <c r="BJ5246" s="12"/>
      <c r="BK5246" s="12"/>
    </row>
    <row r="5247" spans="1:63" s="5" customFormat="1">
      <c r="A5247" s="13"/>
      <c r="B5247" s="13"/>
      <c r="C5247" s="45"/>
      <c r="E5247" s="46"/>
      <c r="F5247" s="47"/>
      <c r="G5247" s="48"/>
      <c r="H5247" s="49"/>
      <c r="I5247" s="49"/>
      <c r="J5247" s="49"/>
      <c r="K5247" s="50"/>
      <c r="L5247" s="50"/>
      <c r="M5247" s="50"/>
      <c r="N5247" s="50"/>
      <c r="O5247" s="50"/>
      <c r="P5247" s="50"/>
      <c r="Q5247" s="50"/>
      <c r="R5247" s="51"/>
      <c r="S5247" s="51"/>
      <c r="T5247" s="51"/>
      <c r="U5247" s="51"/>
      <c r="V5247" s="51"/>
      <c r="W5247" s="51"/>
      <c r="X5247" s="44"/>
      <c r="AF5247" s="52"/>
      <c r="AM5247" s="7"/>
      <c r="AN5247" s="7"/>
      <c r="AO5247" s="53"/>
      <c r="AP5247" s="54"/>
      <c r="AQ5247" s="54"/>
      <c r="AR5247" s="7"/>
      <c r="AS5247" s="54"/>
      <c r="AT5247" s="53"/>
      <c r="AU5247" s="7"/>
      <c r="AV5247" s="7"/>
      <c r="AW5247" s="55"/>
      <c r="AX5247" s="56"/>
      <c r="AY5247" s="55"/>
      <c r="AZ5247" s="55"/>
      <c r="BA5247" s="55"/>
      <c r="BB5247" s="11"/>
      <c r="BC5247" s="12"/>
      <c r="BD5247" s="12"/>
      <c r="BE5247" s="12"/>
      <c r="BF5247" s="12"/>
      <c r="BG5247" s="12"/>
      <c r="BH5247" s="12"/>
      <c r="BI5247" s="12"/>
      <c r="BJ5247" s="12"/>
      <c r="BK5247" s="12"/>
    </row>
    <row r="5248" spans="1:63" s="5" customFormat="1">
      <c r="A5248" s="13"/>
      <c r="B5248" s="13"/>
      <c r="C5248" s="45"/>
      <c r="E5248" s="46"/>
      <c r="F5248" s="47"/>
      <c r="G5248" s="48"/>
      <c r="H5248" s="49"/>
      <c r="I5248" s="49"/>
      <c r="J5248" s="49"/>
      <c r="K5248" s="50"/>
      <c r="L5248" s="50"/>
      <c r="M5248" s="50"/>
      <c r="N5248" s="50"/>
      <c r="O5248" s="50"/>
      <c r="P5248" s="50"/>
      <c r="Q5248" s="50"/>
      <c r="R5248" s="51"/>
      <c r="S5248" s="51"/>
      <c r="T5248" s="51"/>
      <c r="U5248" s="51"/>
      <c r="V5248" s="51"/>
      <c r="W5248" s="51"/>
      <c r="X5248" s="44"/>
      <c r="AF5248" s="52"/>
      <c r="AM5248" s="7"/>
      <c r="AN5248" s="7"/>
      <c r="AO5248" s="53"/>
      <c r="AP5248" s="54"/>
      <c r="AQ5248" s="54"/>
      <c r="AR5248" s="7"/>
      <c r="AS5248" s="54"/>
      <c r="AT5248" s="53"/>
      <c r="AU5248" s="7"/>
      <c r="AV5248" s="7"/>
      <c r="AW5248" s="55"/>
      <c r="AX5248" s="56"/>
      <c r="AY5248" s="55"/>
      <c r="AZ5248" s="55"/>
      <c r="BA5248" s="55"/>
      <c r="BB5248" s="11"/>
      <c r="BC5248" s="12"/>
      <c r="BD5248" s="12"/>
      <c r="BE5248" s="12"/>
      <c r="BF5248" s="12"/>
      <c r="BG5248" s="12"/>
      <c r="BH5248" s="12"/>
      <c r="BI5248" s="12"/>
      <c r="BJ5248" s="12"/>
      <c r="BK5248" s="12"/>
    </row>
    <row r="5249" spans="1:63" s="5" customFormat="1">
      <c r="A5249" s="13"/>
      <c r="B5249" s="13"/>
      <c r="C5249" s="45"/>
      <c r="E5249" s="46"/>
      <c r="F5249" s="47"/>
      <c r="G5249" s="48"/>
      <c r="H5249" s="49"/>
      <c r="I5249" s="49"/>
      <c r="J5249" s="49"/>
      <c r="K5249" s="50"/>
      <c r="L5249" s="50"/>
      <c r="M5249" s="50"/>
      <c r="N5249" s="50"/>
      <c r="O5249" s="50"/>
      <c r="P5249" s="50"/>
      <c r="Q5249" s="50"/>
      <c r="R5249" s="51"/>
      <c r="S5249" s="51"/>
      <c r="T5249" s="51"/>
      <c r="U5249" s="51"/>
      <c r="V5249" s="51"/>
      <c r="W5249" s="51"/>
      <c r="X5249" s="44"/>
      <c r="AF5249" s="52"/>
      <c r="AM5249" s="7"/>
      <c r="AN5249" s="7"/>
      <c r="AO5249" s="53"/>
      <c r="AP5249" s="54"/>
      <c r="AQ5249" s="54"/>
      <c r="AR5249" s="7"/>
      <c r="AS5249" s="54"/>
      <c r="AT5249" s="53"/>
      <c r="AU5249" s="7"/>
      <c r="AV5249" s="7"/>
      <c r="AW5249" s="55"/>
      <c r="AX5249" s="56"/>
      <c r="AY5249" s="55"/>
      <c r="AZ5249" s="55"/>
      <c r="BA5249" s="55"/>
      <c r="BB5249" s="11"/>
      <c r="BC5249" s="12"/>
      <c r="BD5249" s="12"/>
      <c r="BE5249" s="12"/>
      <c r="BF5249" s="12"/>
      <c r="BG5249" s="12"/>
      <c r="BH5249" s="12"/>
      <c r="BI5249" s="12"/>
      <c r="BJ5249" s="12"/>
      <c r="BK5249" s="12"/>
    </row>
    <row r="5250" spans="1:63" s="5" customFormat="1">
      <c r="A5250" s="13"/>
      <c r="B5250" s="13"/>
      <c r="C5250" s="45"/>
      <c r="E5250" s="46"/>
      <c r="F5250" s="47"/>
      <c r="G5250" s="48"/>
      <c r="H5250" s="49"/>
      <c r="I5250" s="49"/>
      <c r="J5250" s="49"/>
      <c r="K5250" s="50"/>
      <c r="L5250" s="50"/>
      <c r="M5250" s="50"/>
      <c r="N5250" s="50"/>
      <c r="O5250" s="50"/>
      <c r="P5250" s="50"/>
      <c r="Q5250" s="50"/>
      <c r="R5250" s="51"/>
      <c r="S5250" s="51"/>
      <c r="T5250" s="51"/>
      <c r="U5250" s="51"/>
      <c r="V5250" s="51"/>
      <c r="W5250" s="51"/>
      <c r="X5250" s="44"/>
      <c r="AF5250" s="52"/>
      <c r="AM5250" s="7"/>
      <c r="AN5250" s="7"/>
      <c r="AO5250" s="53"/>
      <c r="AP5250" s="54"/>
      <c r="AQ5250" s="54"/>
      <c r="AR5250" s="7"/>
      <c r="AS5250" s="54"/>
      <c r="AT5250" s="53"/>
      <c r="AU5250" s="7"/>
      <c r="AV5250" s="7"/>
      <c r="AW5250" s="55"/>
      <c r="AX5250" s="56"/>
      <c r="AY5250" s="55"/>
      <c r="AZ5250" s="55"/>
      <c r="BA5250" s="55"/>
      <c r="BB5250" s="11"/>
      <c r="BC5250" s="12"/>
      <c r="BD5250" s="12"/>
      <c r="BE5250" s="12"/>
      <c r="BF5250" s="12"/>
      <c r="BG5250" s="12"/>
      <c r="BH5250" s="12"/>
      <c r="BI5250" s="12"/>
      <c r="BJ5250" s="12"/>
      <c r="BK5250" s="12"/>
    </row>
    <row r="5251" spans="1:63" s="5" customFormat="1">
      <c r="A5251" s="13"/>
      <c r="B5251" s="13"/>
      <c r="C5251" s="45"/>
      <c r="E5251" s="46"/>
      <c r="F5251" s="47"/>
      <c r="G5251" s="48"/>
      <c r="H5251" s="49"/>
      <c r="I5251" s="49"/>
      <c r="J5251" s="49"/>
      <c r="K5251" s="50"/>
      <c r="L5251" s="50"/>
      <c r="M5251" s="50"/>
      <c r="N5251" s="50"/>
      <c r="O5251" s="50"/>
      <c r="P5251" s="50"/>
      <c r="Q5251" s="50"/>
      <c r="R5251" s="51"/>
      <c r="S5251" s="51"/>
      <c r="T5251" s="51"/>
      <c r="U5251" s="51"/>
      <c r="V5251" s="51"/>
      <c r="W5251" s="51"/>
      <c r="X5251" s="44"/>
      <c r="AF5251" s="52"/>
      <c r="AM5251" s="7"/>
      <c r="AN5251" s="7"/>
      <c r="AO5251" s="53"/>
      <c r="AP5251" s="54"/>
      <c r="AQ5251" s="54"/>
      <c r="AR5251" s="7"/>
      <c r="AS5251" s="54"/>
      <c r="AT5251" s="53"/>
      <c r="AU5251" s="7"/>
      <c r="AV5251" s="7"/>
      <c r="AW5251" s="55"/>
      <c r="AX5251" s="56"/>
      <c r="AY5251" s="55"/>
      <c r="AZ5251" s="55"/>
      <c r="BA5251" s="55"/>
      <c r="BB5251" s="11"/>
      <c r="BC5251" s="12"/>
      <c r="BD5251" s="12"/>
      <c r="BE5251" s="12"/>
      <c r="BF5251" s="12"/>
      <c r="BG5251" s="12"/>
      <c r="BH5251" s="12"/>
      <c r="BI5251" s="12"/>
      <c r="BJ5251" s="12"/>
      <c r="BK5251" s="12"/>
    </row>
    <row r="5252" spans="1:63" s="5" customFormat="1">
      <c r="A5252" s="13"/>
      <c r="B5252" s="13"/>
      <c r="C5252" s="45"/>
      <c r="E5252" s="46"/>
      <c r="F5252" s="47"/>
      <c r="G5252" s="48"/>
      <c r="H5252" s="49"/>
      <c r="I5252" s="49"/>
      <c r="J5252" s="49"/>
      <c r="K5252" s="50"/>
      <c r="L5252" s="50"/>
      <c r="M5252" s="50"/>
      <c r="N5252" s="50"/>
      <c r="O5252" s="50"/>
      <c r="P5252" s="50"/>
      <c r="Q5252" s="50"/>
      <c r="R5252" s="51"/>
      <c r="S5252" s="51"/>
      <c r="T5252" s="51"/>
      <c r="U5252" s="51"/>
      <c r="V5252" s="51"/>
      <c r="W5252" s="51"/>
      <c r="X5252" s="44"/>
      <c r="AF5252" s="52"/>
      <c r="AM5252" s="7"/>
      <c r="AN5252" s="7"/>
      <c r="AO5252" s="53"/>
      <c r="AP5252" s="54"/>
      <c r="AQ5252" s="54"/>
      <c r="AR5252" s="7"/>
      <c r="AS5252" s="54"/>
      <c r="AT5252" s="53"/>
      <c r="AU5252" s="7"/>
      <c r="AV5252" s="7"/>
      <c r="AW5252" s="55"/>
      <c r="AX5252" s="56"/>
      <c r="AY5252" s="55"/>
      <c r="AZ5252" s="55"/>
      <c r="BA5252" s="55"/>
      <c r="BB5252" s="11"/>
      <c r="BC5252" s="12"/>
      <c r="BD5252" s="12"/>
      <c r="BE5252" s="12"/>
      <c r="BF5252" s="12"/>
      <c r="BG5252" s="12"/>
      <c r="BH5252" s="12"/>
      <c r="BI5252" s="12"/>
      <c r="BJ5252" s="12"/>
      <c r="BK5252" s="12"/>
    </row>
    <row r="5253" spans="1:63" s="5" customFormat="1">
      <c r="A5253" s="13"/>
      <c r="B5253" s="13"/>
      <c r="C5253" s="45"/>
      <c r="E5253" s="46"/>
      <c r="F5253" s="47"/>
      <c r="G5253" s="48"/>
      <c r="H5253" s="49"/>
      <c r="I5253" s="49"/>
      <c r="J5253" s="49"/>
      <c r="K5253" s="50"/>
      <c r="L5253" s="50"/>
      <c r="M5253" s="50"/>
      <c r="N5253" s="50"/>
      <c r="O5253" s="50"/>
      <c r="P5253" s="50"/>
      <c r="Q5253" s="50"/>
      <c r="R5253" s="51"/>
      <c r="S5253" s="51"/>
      <c r="T5253" s="51"/>
      <c r="U5253" s="51"/>
      <c r="V5253" s="51"/>
      <c r="W5253" s="51"/>
      <c r="X5253" s="44"/>
      <c r="AF5253" s="52"/>
      <c r="AM5253" s="7"/>
      <c r="AN5253" s="7"/>
      <c r="AO5253" s="53"/>
      <c r="AP5253" s="54"/>
      <c r="AQ5253" s="54"/>
      <c r="AR5253" s="7"/>
      <c r="AS5253" s="54"/>
      <c r="AT5253" s="53"/>
      <c r="AU5253" s="7"/>
      <c r="AV5253" s="7"/>
      <c r="AW5253" s="55"/>
      <c r="AX5253" s="56"/>
      <c r="AY5253" s="55"/>
      <c r="AZ5253" s="55"/>
      <c r="BA5253" s="55"/>
      <c r="BB5253" s="11"/>
      <c r="BC5253" s="12"/>
      <c r="BD5253" s="12"/>
      <c r="BE5253" s="12"/>
      <c r="BF5253" s="12"/>
      <c r="BG5253" s="12"/>
      <c r="BH5253" s="12"/>
      <c r="BI5253" s="12"/>
      <c r="BJ5253" s="12"/>
      <c r="BK5253" s="12"/>
    </row>
    <row r="5254" spans="1:63" s="5" customFormat="1">
      <c r="A5254" s="13"/>
      <c r="B5254" s="13"/>
      <c r="C5254" s="45"/>
      <c r="E5254" s="46"/>
      <c r="F5254" s="47"/>
      <c r="G5254" s="48"/>
      <c r="H5254" s="49"/>
      <c r="I5254" s="49"/>
      <c r="J5254" s="49"/>
      <c r="K5254" s="50"/>
      <c r="L5254" s="50"/>
      <c r="M5254" s="50"/>
      <c r="N5254" s="50"/>
      <c r="O5254" s="50"/>
      <c r="P5254" s="50"/>
      <c r="Q5254" s="50"/>
      <c r="R5254" s="51"/>
      <c r="S5254" s="51"/>
      <c r="T5254" s="51"/>
      <c r="U5254" s="51"/>
      <c r="V5254" s="51"/>
      <c r="W5254" s="51"/>
      <c r="X5254" s="44"/>
      <c r="AF5254" s="52"/>
      <c r="AM5254" s="7"/>
      <c r="AN5254" s="7"/>
      <c r="AO5254" s="53"/>
      <c r="AP5254" s="54"/>
      <c r="AQ5254" s="54"/>
      <c r="AR5254" s="7"/>
      <c r="AS5254" s="54"/>
      <c r="AT5254" s="53"/>
      <c r="AU5254" s="7"/>
      <c r="AV5254" s="7"/>
      <c r="AW5254" s="55"/>
      <c r="AX5254" s="56"/>
      <c r="AY5254" s="55"/>
      <c r="AZ5254" s="55"/>
      <c r="BA5254" s="55"/>
      <c r="BB5254" s="11"/>
      <c r="BC5254" s="12"/>
      <c r="BD5254" s="12"/>
      <c r="BE5254" s="12"/>
      <c r="BF5254" s="12"/>
      <c r="BG5254" s="12"/>
      <c r="BH5254" s="12"/>
      <c r="BI5254" s="12"/>
      <c r="BJ5254" s="12"/>
      <c r="BK5254" s="12"/>
    </row>
    <row r="5255" spans="1:63" s="5" customFormat="1">
      <c r="A5255" s="13"/>
      <c r="B5255" s="13"/>
      <c r="C5255" s="45"/>
      <c r="E5255" s="46"/>
      <c r="F5255" s="47"/>
      <c r="G5255" s="48"/>
      <c r="H5255" s="49"/>
      <c r="I5255" s="49"/>
      <c r="J5255" s="49"/>
      <c r="K5255" s="50"/>
      <c r="L5255" s="50"/>
      <c r="M5255" s="50"/>
      <c r="N5255" s="50"/>
      <c r="O5255" s="50"/>
      <c r="P5255" s="50"/>
      <c r="Q5255" s="50"/>
      <c r="R5255" s="51"/>
      <c r="S5255" s="51"/>
      <c r="T5255" s="51"/>
      <c r="U5255" s="51"/>
      <c r="V5255" s="51"/>
      <c r="W5255" s="51"/>
      <c r="X5255" s="44"/>
      <c r="AF5255" s="52"/>
      <c r="AM5255" s="7"/>
      <c r="AN5255" s="7"/>
      <c r="AO5255" s="53"/>
      <c r="AP5255" s="54"/>
      <c r="AQ5255" s="54"/>
      <c r="AR5255" s="7"/>
      <c r="AS5255" s="54"/>
      <c r="AT5255" s="53"/>
      <c r="AU5255" s="7"/>
      <c r="AV5255" s="7"/>
      <c r="AW5255" s="55"/>
      <c r="AX5255" s="56"/>
      <c r="AY5255" s="55"/>
      <c r="AZ5255" s="55"/>
      <c r="BA5255" s="55"/>
      <c r="BB5255" s="11"/>
      <c r="BC5255" s="12"/>
      <c r="BD5255" s="12"/>
      <c r="BE5255" s="12"/>
      <c r="BF5255" s="12"/>
      <c r="BG5255" s="12"/>
      <c r="BH5255" s="12"/>
      <c r="BI5255" s="12"/>
      <c r="BJ5255" s="12"/>
      <c r="BK5255" s="12"/>
    </row>
    <row r="5256" spans="1:63" s="5" customFormat="1">
      <c r="A5256" s="13"/>
      <c r="B5256" s="13"/>
      <c r="C5256" s="45"/>
      <c r="E5256" s="46"/>
      <c r="F5256" s="47"/>
      <c r="G5256" s="48"/>
      <c r="H5256" s="49"/>
      <c r="I5256" s="49"/>
      <c r="J5256" s="49"/>
      <c r="K5256" s="50"/>
      <c r="L5256" s="50"/>
      <c r="M5256" s="50"/>
      <c r="N5256" s="50"/>
      <c r="O5256" s="50"/>
      <c r="P5256" s="50"/>
      <c r="Q5256" s="50"/>
      <c r="R5256" s="51"/>
      <c r="S5256" s="51"/>
      <c r="T5256" s="51"/>
      <c r="U5256" s="51"/>
      <c r="V5256" s="51"/>
      <c r="W5256" s="51"/>
      <c r="X5256" s="44"/>
      <c r="AF5256" s="52"/>
      <c r="AM5256" s="7"/>
      <c r="AN5256" s="7"/>
      <c r="AO5256" s="53"/>
      <c r="AP5256" s="54"/>
      <c r="AQ5256" s="54"/>
      <c r="AR5256" s="7"/>
      <c r="AS5256" s="54"/>
      <c r="AT5256" s="53"/>
      <c r="AU5256" s="7"/>
      <c r="AV5256" s="7"/>
      <c r="AW5256" s="55"/>
      <c r="AX5256" s="56"/>
      <c r="AY5256" s="55"/>
      <c r="AZ5256" s="55"/>
      <c r="BA5256" s="55"/>
      <c r="BB5256" s="11"/>
      <c r="BC5256" s="12"/>
      <c r="BD5256" s="12"/>
      <c r="BE5256" s="12"/>
      <c r="BF5256" s="12"/>
      <c r="BG5256" s="12"/>
      <c r="BH5256" s="12"/>
      <c r="BI5256" s="12"/>
      <c r="BJ5256" s="12"/>
      <c r="BK5256" s="12"/>
    </row>
    <row r="5257" spans="1:63" s="5" customFormat="1">
      <c r="A5257" s="13"/>
      <c r="B5257" s="13"/>
      <c r="C5257" s="45"/>
      <c r="E5257" s="46"/>
      <c r="F5257" s="47"/>
      <c r="G5257" s="48"/>
      <c r="H5257" s="49"/>
      <c r="I5257" s="49"/>
      <c r="J5257" s="49"/>
      <c r="K5257" s="50"/>
      <c r="L5257" s="50"/>
      <c r="M5257" s="50"/>
      <c r="N5257" s="50"/>
      <c r="O5257" s="50"/>
      <c r="P5257" s="50"/>
      <c r="Q5257" s="50"/>
      <c r="R5257" s="51"/>
      <c r="S5257" s="51"/>
      <c r="T5257" s="51"/>
      <c r="U5257" s="51"/>
      <c r="V5257" s="51"/>
      <c r="W5257" s="51"/>
      <c r="X5257" s="44"/>
      <c r="AF5257" s="52"/>
      <c r="AM5257" s="7"/>
      <c r="AN5257" s="7"/>
      <c r="AO5257" s="53"/>
      <c r="AP5257" s="54"/>
      <c r="AQ5257" s="54"/>
      <c r="AR5257" s="7"/>
      <c r="AS5257" s="54"/>
      <c r="AT5257" s="53"/>
      <c r="AU5257" s="7"/>
      <c r="AV5257" s="7"/>
      <c r="AW5257" s="55"/>
      <c r="AX5257" s="56"/>
      <c r="AY5257" s="55"/>
      <c r="AZ5257" s="55"/>
      <c r="BA5257" s="55"/>
      <c r="BB5257" s="11"/>
      <c r="BC5257" s="12"/>
      <c r="BD5257" s="12"/>
      <c r="BE5257" s="12"/>
      <c r="BF5257" s="12"/>
      <c r="BG5257" s="12"/>
      <c r="BH5257" s="12"/>
      <c r="BI5257" s="12"/>
      <c r="BJ5257" s="12"/>
      <c r="BK5257" s="12"/>
    </row>
    <row r="5258" spans="1:63" s="5" customFormat="1">
      <c r="A5258" s="13"/>
      <c r="B5258" s="13"/>
      <c r="C5258" s="45"/>
      <c r="E5258" s="46"/>
      <c r="F5258" s="47"/>
      <c r="G5258" s="48"/>
      <c r="H5258" s="49"/>
      <c r="I5258" s="49"/>
      <c r="J5258" s="49"/>
      <c r="K5258" s="50"/>
      <c r="L5258" s="50"/>
      <c r="M5258" s="50"/>
      <c r="N5258" s="50"/>
      <c r="O5258" s="50"/>
      <c r="P5258" s="50"/>
      <c r="Q5258" s="50"/>
      <c r="R5258" s="51"/>
      <c r="S5258" s="51"/>
      <c r="T5258" s="51"/>
      <c r="U5258" s="51"/>
      <c r="V5258" s="51"/>
      <c r="W5258" s="51"/>
      <c r="X5258" s="44"/>
      <c r="AF5258" s="52"/>
      <c r="AM5258" s="7"/>
      <c r="AN5258" s="7"/>
      <c r="AO5258" s="53"/>
      <c r="AP5258" s="54"/>
      <c r="AQ5258" s="54"/>
      <c r="AR5258" s="7"/>
      <c r="AS5258" s="54"/>
      <c r="AT5258" s="53"/>
      <c r="AU5258" s="7"/>
      <c r="AV5258" s="7"/>
      <c r="AW5258" s="55"/>
      <c r="AX5258" s="56"/>
      <c r="AY5258" s="55"/>
      <c r="AZ5258" s="55"/>
      <c r="BA5258" s="55"/>
      <c r="BB5258" s="11"/>
      <c r="BC5258" s="12"/>
      <c r="BD5258" s="12"/>
      <c r="BE5258" s="12"/>
      <c r="BF5258" s="12"/>
      <c r="BG5258" s="12"/>
      <c r="BH5258" s="12"/>
      <c r="BI5258" s="12"/>
      <c r="BJ5258" s="12"/>
      <c r="BK5258" s="12"/>
    </row>
    <row r="5259" spans="1:63" s="5" customFormat="1">
      <c r="A5259" s="13"/>
      <c r="B5259" s="13"/>
      <c r="C5259" s="45"/>
      <c r="E5259" s="46"/>
      <c r="F5259" s="47"/>
      <c r="G5259" s="48"/>
      <c r="H5259" s="49"/>
      <c r="I5259" s="49"/>
      <c r="J5259" s="49"/>
      <c r="K5259" s="50"/>
      <c r="L5259" s="50"/>
      <c r="M5259" s="50"/>
      <c r="N5259" s="50"/>
      <c r="O5259" s="50"/>
      <c r="P5259" s="50"/>
      <c r="Q5259" s="50"/>
      <c r="R5259" s="51"/>
      <c r="S5259" s="51"/>
      <c r="T5259" s="51"/>
      <c r="U5259" s="51"/>
      <c r="V5259" s="51"/>
      <c r="W5259" s="51"/>
      <c r="X5259" s="44"/>
      <c r="AF5259" s="52"/>
      <c r="AM5259" s="7"/>
      <c r="AN5259" s="7"/>
      <c r="AO5259" s="53"/>
      <c r="AP5259" s="54"/>
      <c r="AQ5259" s="54"/>
      <c r="AR5259" s="7"/>
      <c r="AS5259" s="54"/>
      <c r="AT5259" s="53"/>
      <c r="AU5259" s="7"/>
      <c r="AV5259" s="7"/>
      <c r="AW5259" s="55"/>
      <c r="AX5259" s="56"/>
      <c r="AY5259" s="55"/>
      <c r="AZ5259" s="55"/>
      <c r="BA5259" s="55"/>
      <c r="BB5259" s="11"/>
      <c r="BC5259" s="12"/>
      <c r="BD5259" s="12"/>
      <c r="BE5259" s="12"/>
      <c r="BF5259" s="12"/>
      <c r="BG5259" s="12"/>
      <c r="BH5259" s="12"/>
      <c r="BI5259" s="12"/>
      <c r="BJ5259" s="12"/>
      <c r="BK5259" s="12"/>
    </row>
    <row r="5260" spans="1:63" s="5" customFormat="1">
      <c r="A5260" s="13"/>
      <c r="B5260" s="13"/>
      <c r="C5260" s="45"/>
      <c r="E5260" s="46"/>
      <c r="F5260" s="47"/>
      <c r="G5260" s="48"/>
      <c r="H5260" s="49"/>
      <c r="I5260" s="49"/>
      <c r="J5260" s="49"/>
      <c r="K5260" s="50"/>
      <c r="L5260" s="50"/>
      <c r="M5260" s="50"/>
      <c r="N5260" s="50"/>
      <c r="O5260" s="50"/>
      <c r="P5260" s="50"/>
      <c r="Q5260" s="50"/>
      <c r="R5260" s="51"/>
      <c r="S5260" s="51"/>
      <c r="T5260" s="51"/>
      <c r="U5260" s="51"/>
      <c r="V5260" s="51"/>
      <c r="W5260" s="51"/>
      <c r="X5260" s="44"/>
      <c r="AF5260" s="52"/>
      <c r="AM5260" s="7"/>
      <c r="AN5260" s="7"/>
      <c r="AO5260" s="53"/>
      <c r="AP5260" s="54"/>
      <c r="AQ5260" s="54"/>
      <c r="AR5260" s="7"/>
      <c r="AS5260" s="54"/>
      <c r="AT5260" s="53"/>
      <c r="AU5260" s="7"/>
      <c r="AV5260" s="7"/>
      <c r="AW5260" s="55"/>
      <c r="AX5260" s="56"/>
      <c r="AY5260" s="55"/>
      <c r="AZ5260" s="55"/>
      <c r="BA5260" s="55"/>
      <c r="BB5260" s="11"/>
      <c r="BC5260" s="12"/>
      <c r="BD5260" s="12"/>
      <c r="BE5260" s="12"/>
      <c r="BF5260" s="12"/>
      <c r="BG5260" s="12"/>
      <c r="BH5260" s="12"/>
      <c r="BI5260" s="12"/>
      <c r="BJ5260" s="12"/>
      <c r="BK5260" s="12"/>
    </row>
    <row r="5261" spans="1:63" s="5" customFormat="1">
      <c r="A5261" s="13"/>
      <c r="B5261" s="13"/>
      <c r="C5261" s="45"/>
      <c r="E5261" s="46"/>
      <c r="F5261" s="47"/>
      <c r="G5261" s="48"/>
      <c r="H5261" s="49"/>
      <c r="I5261" s="49"/>
      <c r="J5261" s="49"/>
      <c r="K5261" s="50"/>
      <c r="L5261" s="50"/>
      <c r="M5261" s="50"/>
      <c r="N5261" s="50"/>
      <c r="O5261" s="50"/>
      <c r="P5261" s="50"/>
      <c r="Q5261" s="50"/>
      <c r="R5261" s="51"/>
      <c r="S5261" s="51"/>
      <c r="T5261" s="51"/>
      <c r="U5261" s="51"/>
      <c r="V5261" s="51"/>
      <c r="W5261" s="51"/>
      <c r="X5261" s="44"/>
      <c r="AF5261" s="52"/>
      <c r="AM5261" s="7"/>
      <c r="AN5261" s="7"/>
      <c r="AO5261" s="53"/>
      <c r="AP5261" s="54"/>
      <c r="AQ5261" s="54"/>
      <c r="AR5261" s="7"/>
      <c r="AS5261" s="54"/>
      <c r="AT5261" s="53"/>
      <c r="AU5261" s="7"/>
      <c r="AV5261" s="7"/>
      <c r="AW5261" s="55"/>
      <c r="AX5261" s="56"/>
      <c r="AY5261" s="55"/>
      <c r="AZ5261" s="55"/>
      <c r="BA5261" s="55"/>
      <c r="BB5261" s="11"/>
      <c r="BC5261" s="12"/>
      <c r="BD5261" s="12"/>
      <c r="BE5261" s="12"/>
      <c r="BF5261" s="12"/>
      <c r="BG5261" s="12"/>
      <c r="BH5261" s="12"/>
      <c r="BI5261" s="12"/>
      <c r="BJ5261" s="12"/>
      <c r="BK5261" s="12"/>
    </row>
    <row r="5262" spans="1:63" s="5" customFormat="1">
      <c r="A5262" s="13"/>
      <c r="B5262" s="13"/>
      <c r="C5262" s="45"/>
      <c r="E5262" s="46"/>
      <c r="F5262" s="47"/>
      <c r="G5262" s="48"/>
      <c r="H5262" s="49"/>
      <c r="I5262" s="49"/>
      <c r="J5262" s="49"/>
      <c r="K5262" s="50"/>
      <c r="L5262" s="50"/>
      <c r="M5262" s="50"/>
      <c r="N5262" s="50"/>
      <c r="O5262" s="50"/>
      <c r="P5262" s="50"/>
      <c r="Q5262" s="50"/>
      <c r="R5262" s="51"/>
      <c r="S5262" s="51"/>
      <c r="T5262" s="51"/>
      <c r="U5262" s="51"/>
      <c r="V5262" s="51"/>
      <c r="W5262" s="51"/>
      <c r="X5262" s="44"/>
      <c r="AF5262" s="52"/>
      <c r="AM5262" s="7"/>
      <c r="AN5262" s="7"/>
      <c r="AO5262" s="53"/>
      <c r="AP5262" s="54"/>
      <c r="AQ5262" s="54"/>
      <c r="AR5262" s="7"/>
      <c r="AS5262" s="54"/>
      <c r="AT5262" s="53"/>
      <c r="AU5262" s="7"/>
      <c r="AV5262" s="7"/>
      <c r="AW5262" s="55"/>
      <c r="AX5262" s="56"/>
      <c r="AY5262" s="55"/>
      <c r="AZ5262" s="55"/>
      <c r="BA5262" s="55"/>
      <c r="BB5262" s="11"/>
      <c r="BC5262" s="12"/>
      <c r="BD5262" s="12"/>
      <c r="BE5262" s="12"/>
      <c r="BF5262" s="12"/>
      <c r="BG5262" s="12"/>
      <c r="BH5262" s="12"/>
      <c r="BI5262" s="12"/>
      <c r="BJ5262" s="12"/>
      <c r="BK5262" s="12"/>
    </row>
    <row r="5263" spans="1:63" s="5" customFormat="1">
      <c r="A5263" s="13"/>
      <c r="B5263" s="13"/>
      <c r="C5263" s="45"/>
      <c r="E5263" s="46"/>
      <c r="F5263" s="47"/>
      <c r="G5263" s="48"/>
      <c r="H5263" s="49"/>
      <c r="I5263" s="49"/>
      <c r="J5263" s="49"/>
      <c r="K5263" s="50"/>
      <c r="L5263" s="50"/>
      <c r="M5263" s="50"/>
      <c r="N5263" s="50"/>
      <c r="O5263" s="50"/>
      <c r="P5263" s="50"/>
      <c r="Q5263" s="50"/>
      <c r="R5263" s="51"/>
      <c r="S5263" s="51"/>
      <c r="T5263" s="51"/>
      <c r="U5263" s="51"/>
      <c r="V5263" s="51"/>
      <c r="W5263" s="51"/>
      <c r="X5263" s="44"/>
      <c r="AF5263" s="52"/>
      <c r="AM5263" s="7"/>
      <c r="AN5263" s="7"/>
      <c r="AO5263" s="53"/>
      <c r="AP5263" s="54"/>
      <c r="AQ5263" s="54"/>
      <c r="AR5263" s="7"/>
      <c r="AS5263" s="54"/>
      <c r="AT5263" s="53"/>
      <c r="AU5263" s="7"/>
      <c r="AV5263" s="7"/>
      <c r="AW5263" s="55"/>
      <c r="AX5263" s="56"/>
      <c r="AY5263" s="55"/>
      <c r="AZ5263" s="55"/>
      <c r="BA5263" s="55"/>
      <c r="BB5263" s="11"/>
      <c r="BC5263" s="12"/>
      <c r="BD5263" s="12"/>
      <c r="BE5263" s="12"/>
      <c r="BF5263" s="12"/>
      <c r="BG5263" s="12"/>
      <c r="BH5263" s="12"/>
      <c r="BI5263" s="12"/>
      <c r="BJ5263" s="12"/>
      <c r="BK5263" s="12"/>
    </row>
    <row r="5264" spans="1:63" s="5" customFormat="1">
      <c r="A5264" s="13"/>
      <c r="B5264" s="13"/>
      <c r="C5264" s="45"/>
      <c r="E5264" s="46"/>
      <c r="F5264" s="47"/>
      <c r="G5264" s="48"/>
      <c r="H5264" s="49"/>
      <c r="I5264" s="49"/>
      <c r="J5264" s="49"/>
      <c r="K5264" s="50"/>
      <c r="L5264" s="50"/>
      <c r="M5264" s="50"/>
      <c r="N5264" s="50"/>
      <c r="O5264" s="50"/>
      <c r="P5264" s="50"/>
      <c r="Q5264" s="50"/>
      <c r="R5264" s="51"/>
      <c r="S5264" s="51"/>
      <c r="T5264" s="51"/>
      <c r="U5264" s="51"/>
      <c r="V5264" s="51"/>
      <c r="W5264" s="51"/>
      <c r="X5264" s="44"/>
      <c r="AF5264" s="52"/>
      <c r="AM5264" s="7"/>
      <c r="AN5264" s="7"/>
      <c r="AO5264" s="53"/>
      <c r="AP5264" s="54"/>
      <c r="AQ5264" s="54"/>
      <c r="AR5264" s="7"/>
      <c r="AS5264" s="54"/>
      <c r="AT5264" s="53"/>
      <c r="AU5264" s="7"/>
      <c r="AV5264" s="7"/>
      <c r="AW5264" s="55"/>
      <c r="AX5264" s="56"/>
      <c r="AY5264" s="55"/>
      <c r="AZ5264" s="55"/>
      <c r="BA5264" s="55"/>
      <c r="BB5264" s="11"/>
      <c r="BC5264" s="12"/>
      <c r="BD5264" s="12"/>
      <c r="BE5264" s="12"/>
      <c r="BF5264" s="12"/>
      <c r="BG5264" s="12"/>
      <c r="BH5264" s="12"/>
      <c r="BI5264" s="12"/>
      <c r="BJ5264" s="12"/>
      <c r="BK5264" s="12"/>
    </row>
    <row r="5265" spans="1:63" s="5" customFormat="1">
      <c r="A5265" s="13"/>
      <c r="B5265" s="13"/>
      <c r="C5265" s="45"/>
      <c r="E5265" s="46"/>
      <c r="F5265" s="47"/>
      <c r="G5265" s="48"/>
      <c r="H5265" s="49"/>
      <c r="I5265" s="49"/>
      <c r="J5265" s="49"/>
      <c r="K5265" s="50"/>
      <c r="L5265" s="50"/>
      <c r="M5265" s="50"/>
      <c r="N5265" s="50"/>
      <c r="O5265" s="50"/>
      <c r="P5265" s="50"/>
      <c r="Q5265" s="50"/>
      <c r="R5265" s="51"/>
      <c r="S5265" s="51"/>
      <c r="T5265" s="51"/>
      <c r="U5265" s="51"/>
      <c r="V5265" s="51"/>
      <c r="W5265" s="51"/>
      <c r="X5265" s="44"/>
      <c r="AF5265" s="52"/>
      <c r="AM5265" s="7"/>
      <c r="AN5265" s="7"/>
      <c r="AO5265" s="53"/>
      <c r="AP5265" s="54"/>
      <c r="AQ5265" s="54"/>
      <c r="AR5265" s="7"/>
      <c r="AS5265" s="54"/>
      <c r="AT5265" s="53"/>
      <c r="AU5265" s="7"/>
      <c r="AV5265" s="7"/>
      <c r="AW5265" s="55"/>
      <c r="AX5265" s="56"/>
      <c r="AY5265" s="55"/>
      <c r="AZ5265" s="55"/>
      <c r="BA5265" s="55"/>
      <c r="BB5265" s="11"/>
      <c r="BC5265" s="12"/>
      <c r="BD5265" s="12"/>
      <c r="BE5265" s="12"/>
      <c r="BF5265" s="12"/>
      <c r="BG5265" s="12"/>
      <c r="BH5265" s="12"/>
      <c r="BI5265" s="12"/>
      <c r="BJ5265" s="12"/>
      <c r="BK5265" s="12"/>
    </row>
    <row r="5266" spans="1:63" s="5" customFormat="1">
      <c r="A5266" s="13"/>
      <c r="B5266" s="13"/>
      <c r="C5266" s="45"/>
      <c r="E5266" s="46"/>
      <c r="F5266" s="47"/>
      <c r="G5266" s="48"/>
      <c r="H5266" s="49"/>
      <c r="I5266" s="49"/>
      <c r="J5266" s="49"/>
      <c r="K5266" s="50"/>
      <c r="L5266" s="50"/>
      <c r="M5266" s="50"/>
      <c r="N5266" s="50"/>
      <c r="O5266" s="50"/>
      <c r="P5266" s="50"/>
      <c r="Q5266" s="50"/>
      <c r="R5266" s="51"/>
      <c r="S5266" s="51"/>
      <c r="T5266" s="51"/>
      <c r="U5266" s="51"/>
      <c r="V5266" s="51"/>
      <c r="W5266" s="51"/>
      <c r="X5266" s="44"/>
      <c r="AF5266" s="52"/>
      <c r="AM5266" s="7"/>
      <c r="AN5266" s="7"/>
      <c r="AO5266" s="53"/>
      <c r="AP5266" s="54"/>
      <c r="AQ5266" s="54"/>
      <c r="AR5266" s="7"/>
      <c r="AS5266" s="54"/>
      <c r="AT5266" s="53"/>
      <c r="AU5266" s="7"/>
      <c r="AV5266" s="7"/>
      <c r="AW5266" s="55"/>
      <c r="AX5266" s="56"/>
      <c r="AY5266" s="55"/>
      <c r="AZ5266" s="55"/>
      <c r="BA5266" s="55"/>
      <c r="BB5266" s="11"/>
      <c r="BC5266" s="12"/>
      <c r="BD5266" s="12"/>
      <c r="BE5266" s="12"/>
      <c r="BF5266" s="12"/>
      <c r="BG5266" s="12"/>
      <c r="BH5266" s="12"/>
      <c r="BI5266" s="12"/>
      <c r="BJ5266" s="12"/>
      <c r="BK5266" s="12"/>
    </row>
    <row r="5267" spans="1:63" s="5" customFormat="1">
      <c r="A5267" s="13"/>
      <c r="B5267" s="13"/>
      <c r="C5267" s="45"/>
      <c r="E5267" s="46"/>
      <c r="F5267" s="47"/>
      <c r="G5267" s="48"/>
      <c r="H5267" s="49"/>
      <c r="I5267" s="49"/>
      <c r="J5267" s="49"/>
      <c r="K5267" s="50"/>
      <c r="L5267" s="50"/>
      <c r="M5267" s="50"/>
      <c r="N5267" s="50"/>
      <c r="O5267" s="50"/>
      <c r="P5267" s="50"/>
      <c r="Q5267" s="50"/>
      <c r="R5267" s="51"/>
      <c r="S5267" s="51"/>
      <c r="T5267" s="51"/>
      <c r="U5267" s="51"/>
      <c r="V5267" s="51"/>
      <c r="W5267" s="51"/>
      <c r="X5267" s="44"/>
      <c r="AF5267" s="52"/>
      <c r="AM5267" s="7"/>
      <c r="AN5267" s="7"/>
      <c r="AO5267" s="53"/>
      <c r="AP5267" s="54"/>
      <c r="AQ5267" s="54"/>
      <c r="AR5267" s="7"/>
      <c r="AS5267" s="54"/>
      <c r="AT5267" s="53"/>
      <c r="AU5267" s="7"/>
      <c r="AV5267" s="7"/>
      <c r="AW5267" s="55"/>
      <c r="AX5267" s="56"/>
      <c r="AY5267" s="55"/>
      <c r="AZ5267" s="55"/>
      <c r="BA5267" s="55"/>
      <c r="BB5267" s="11"/>
      <c r="BC5267" s="12"/>
      <c r="BD5267" s="12"/>
      <c r="BE5267" s="12"/>
      <c r="BF5267" s="12"/>
      <c r="BG5267" s="12"/>
      <c r="BH5267" s="12"/>
      <c r="BI5267" s="12"/>
      <c r="BJ5267" s="12"/>
      <c r="BK5267" s="12"/>
    </row>
    <row r="5268" spans="1:63" s="5" customFormat="1">
      <c r="A5268" s="13"/>
      <c r="B5268" s="13"/>
      <c r="C5268" s="45"/>
      <c r="E5268" s="46"/>
      <c r="F5268" s="47"/>
      <c r="G5268" s="48"/>
      <c r="H5268" s="49"/>
      <c r="I5268" s="49"/>
      <c r="J5268" s="49"/>
      <c r="K5268" s="50"/>
      <c r="L5268" s="50"/>
      <c r="M5268" s="50"/>
      <c r="N5268" s="50"/>
      <c r="O5268" s="50"/>
      <c r="P5268" s="50"/>
      <c r="Q5268" s="50"/>
      <c r="R5268" s="51"/>
      <c r="S5268" s="51"/>
      <c r="T5268" s="51"/>
      <c r="U5268" s="51"/>
      <c r="V5268" s="51"/>
      <c r="W5268" s="51"/>
      <c r="X5268" s="44"/>
      <c r="AF5268" s="52"/>
      <c r="AM5268" s="7"/>
      <c r="AN5268" s="7"/>
      <c r="AO5268" s="53"/>
      <c r="AP5268" s="54"/>
      <c r="AQ5268" s="54"/>
      <c r="AR5268" s="7"/>
      <c r="AS5268" s="54"/>
      <c r="AT5268" s="53"/>
      <c r="AU5268" s="7"/>
      <c r="AV5268" s="7"/>
      <c r="AW5268" s="55"/>
      <c r="AX5268" s="56"/>
      <c r="AY5268" s="55"/>
      <c r="AZ5268" s="55"/>
      <c r="BA5268" s="55"/>
      <c r="BB5268" s="11"/>
      <c r="BC5268" s="12"/>
      <c r="BD5268" s="12"/>
      <c r="BE5268" s="12"/>
      <c r="BF5268" s="12"/>
      <c r="BG5268" s="12"/>
      <c r="BH5268" s="12"/>
      <c r="BI5268" s="12"/>
      <c r="BJ5268" s="12"/>
      <c r="BK5268" s="12"/>
    </row>
    <row r="5269" spans="1:63" s="5" customFormat="1">
      <c r="A5269" s="13"/>
      <c r="B5269" s="13"/>
      <c r="C5269" s="45"/>
      <c r="E5269" s="46"/>
      <c r="F5269" s="47"/>
      <c r="G5269" s="48"/>
      <c r="H5269" s="49"/>
      <c r="I5269" s="49"/>
      <c r="J5269" s="49"/>
      <c r="K5269" s="50"/>
      <c r="L5269" s="50"/>
      <c r="M5269" s="50"/>
      <c r="N5269" s="50"/>
      <c r="O5269" s="50"/>
      <c r="P5269" s="50"/>
      <c r="Q5269" s="50"/>
      <c r="R5269" s="51"/>
      <c r="S5269" s="51"/>
      <c r="T5269" s="51"/>
      <c r="U5269" s="51"/>
      <c r="V5269" s="51"/>
      <c r="W5269" s="51"/>
      <c r="X5269" s="44"/>
      <c r="AF5269" s="52"/>
      <c r="AM5269" s="7"/>
      <c r="AN5269" s="7"/>
      <c r="AO5269" s="53"/>
      <c r="AP5269" s="54"/>
      <c r="AQ5269" s="54"/>
      <c r="AR5269" s="7"/>
      <c r="AS5269" s="54"/>
      <c r="AT5269" s="53"/>
      <c r="AU5269" s="7"/>
      <c r="AV5269" s="7"/>
      <c r="AW5269" s="55"/>
      <c r="AX5269" s="56"/>
      <c r="AY5269" s="55"/>
      <c r="AZ5269" s="55"/>
      <c r="BA5269" s="55"/>
      <c r="BB5269" s="11"/>
      <c r="BC5269" s="12"/>
      <c r="BD5269" s="12"/>
      <c r="BE5269" s="12"/>
      <c r="BF5269" s="12"/>
      <c r="BG5269" s="12"/>
      <c r="BH5269" s="12"/>
      <c r="BI5269" s="12"/>
      <c r="BJ5269" s="12"/>
      <c r="BK5269" s="12"/>
    </row>
    <row r="5270" spans="1:63" s="5" customFormat="1">
      <c r="A5270" s="13"/>
      <c r="B5270" s="13"/>
      <c r="C5270" s="45"/>
      <c r="E5270" s="46"/>
      <c r="F5270" s="47"/>
      <c r="G5270" s="48"/>
      <c r="H5270" s="49"/>
      <c r="I5270" s="49"/>
      <c r="J5270" s="49"/>
      <c r="K5270" s="50"/>
      <c r="L5270" s="50"/>
      <c r="M5270" s="50"/>
      <c r="N5270" s="50"/>
      <c r="O5270" s="50"/>
      <c r="P5270" s="50"/>
      <c r="Q5270" s="50"/>
      <c r="R5270" s="51"/>
      <c r="S5270" s="51"/>
      <c r="T5270" s="51"/>
      <c r="U5270" s="51"/>
      <c r="V5270" s="51"/>
      <c r="W5270" s="51"/>
      <c r="X5270" s="44"/>
      <c r="AF5270" s="52"/>
      <c r="AM5270" s="7"/>
      <c r="AN5270" s="7"/>
      <c r="AO5270" s="53"/>
      <c r="AP5270" s="54"/>
      <c r="AQ5270" s="54"/>
      <c r="AR5270" s="7"/>
      <c r="AS5270" s="54"/>
      <c r="AT5270" s="53"/>
      <c r="AU5270" s="7"/>
      <c r="AV5270" s="7"/>
      <c r="AW5270" s="55"/>
      <c r="AX5270" s="56"/>
      <c r="AY5270" s="55"/>
      <c r="AZ5270" s="55"/>
      <c r="BA5270" s="55"/>
      <c r="BB5270" s="11"/>
      <c r="BC5270" s="12"/>
      <c r="BD5270" s="12"/>
      <c r="BE5270" s="12"/>
      <c r="BF5270" s="12"/>
      <c r="BG5270" s="12"/>
      <c r="BH5270" s="12"/>
      <c r="BI5270" s="12"/>
      <c r="BJ5270" s="12"/>
      <c r="BK5270" s="12"/>
    </row>
    <row r="5271" spans="1:63" s="5" customFormat="1">
      <c r="A5271" s="13"/>
      <c r="B5271" s="13"/>
      <c r="C5271" s="45"/>
      <c r="E5271" s="46"/>
      <c r="F5271" s="47"/>
      <c r="G5271" s="48"/>
      <c r="H5271" s="49"/>
      <c r="I5271" s="49"/>
      <c r="J5271" s="49"/>
      <c r="K5271" s="50"/>
      <c r="L5271" s="50"/>
      <c r="M5271" s="50"/>
      <c r="N5271" s="50"/>
      <c r="O5271" s="50"/>
      <c r="P5271" s="50"/>
      <c r="Q5271" s="50"/>
      <c r="R5271" s="51"/>
      <c r="S5271" s="51"/>
      <c r="T5271" s="51"/>
      <c r="U5271" s="51"/>
      <c r="V5271" s="51"/>
      <c r="W5271" s="51"/>
      <c r="X5271" s="44"/>
      <c r="AF5271" s="52"/>
      <c r="AM5271" s="7"/>
      <c r="AN5271" s="7"/>
      <c r="AO5271" s="53"/>
      <c r="AP5271" s="54"/>
      <c r="AQ5271" s="54"/>
      <c r="AR5271" s="7"/>
      <c r="AS5271" s="54"/>
      <c r="AT5271" s="53"/>
      <c r="AU5271" s="7"/>
      <c r="AV5271" s="7"/>
      <c r="AW5271" s="55"/>
      <c r="AX5271" s="56"/>
      <c r="AY5271" s="55"/>
      <c r="AZ5271" s="55"/>
      <c r="BA5271" s="55"/>
      <c r="BB5271" s="11"/>
      <c r="BC5271" s="12"/>
      <c r="BD5271" s="12"/>
      <c r="BE5271" s="12"/>
      <c r="BF5271" s="12"/>
      <c r="BG5271" s="12"/>
      <c r="BH5271" s="12"/>
      <c r="BI5271" s="12"/>
      <c r="BJ5271" s="12"/>
      <c r="BK5271" s="12"/>
    </row>
    <row r="5272" spans="1:63" s="5" customFormat="1">
      <c r="A5272" s="13"/>
      <c r="B5272" s="13"/>
      <c r="C5272" s="45"/>
      <c r="E5272" s="46"/>
      <c r="F5272" s="47"/>
      <c r="G5272" s="48"/>
      <c r="H5272" s="49"/>
      <c r="I5272" s="49"/>
      <c r="J5272" s="49"/>
      <c r="K5272" s="50"/>
      <c r="L5272" s="50"/>
      <c r="M5272" s="50"/>
      <c r="N5272" s="50"/>
      <c r="O5272" s="50"/>
      <c r="P5272" s="50"/>
      <c r="Q5272" s="50"/>
      <c r="R5272" s="51"/>
      <c r="S5272" s="51"/>
      <c r="T5272" s="51"/>
      <c r="U5272" s="51"/>
      <c r="V5272" s="51"/>
      <c r="W5272" s="51"/>
      <c r="X5272" s="44"/>
      <c r="AF5272" s="52"/>
      <c r="AM5272" s="7"/>
      <c r="AN5272" s="7"/>
      <c r="AO5272" s="53"/>
      <c r="AP5272" s="54"/>
      <c r="AQ5272" s="54"/>
      <c r="AR5272" s="7"/>
      <c r="AS5272" s="54"/>
      <c r="AT5272" s="53"/>
      <c r="AU5272" s="7"/>
      <c r="AV5272" s="7"/>
      <c r="AW5272" s="55"/>
      <c r="AX5272" s="56"/>
      <c r="AY5272" s="55"/>
      <c r="AZ5272" s="55"/>
      <c r="BA5272" s="55"/>
      <c r="BB5272" s="11"/>
      <c r="BC5272" s="12"/>
      <c r="BD5272" s="12"/>
      <c r="BE5272" s="12"/>
      <c r="BF5272" s="12"/>
      <c r="BG5272" s="12"/>
      <c r="BH5272" s="12"/>
      <c r="BI5272" s="12"/>
      <c r="BJ5272" s="12"/>
      <c r="BK5272" s="12"/>
    </row>
    <row r="5273" spans="1:63" s="5" customFormat="1">
      <c r="A5273" s="13"/>
      <c r="B5273" s="13"/>
      <c r="C5273" s="45"/>
      <c r="E5273" s="46"/>
      <c r="F5273" s="47"/>
      <c r="G5273" s="48"/>
      <c r="H5273" s="49"/>
      <c r="I5273" s="49"/>
      <c r="J5273" s="49"/>
      <c r="K5273" s="50"/>
      <c r="L5273" s="50"/>
      <c r="M5273" s="50"/>
      <c r="N5273" s="50"/>
      <c r="O5273" s="50"/>
      <c r="P5273" s="50"/>
      <c r="Q5273" s="50"/>
      <c r="R5273" s="51"/>
      <c r="S5273" s="51"/>
      <c r="T5273" s="51"/>
      <c r="U5273" s="51"/>
      <c r="V5273" s="51"/>
      <c r="W5273" s="51"/>
      <c r="X5273" s="44"/>
      <c r="AF5273" s="52"/>
      <c r="AM5273" s="7"/>
      <c r="AN5273" s="7"/>
      <c r="AO5273" s="53"/>
      <c r="AP5273" s="54"/>
      <c r="AQ5273" s="54"/>
      <c r="AR5273" s="7"/>
      <c r="AS5273" s="54"/>
      <c r="AT5273" s="53"/>
      <c r="AU5273" s="7"/>
      <c r="AV5273" s="7"/>
      <c r="AW5273" s="55"/>
      <c r="AX5273" s="56"/>
      <c r="AY5273" s="55"/>
      <c r="AZ5273" s="55"/>
      <c r="BA5273" s="55"/>
      <c r="BB5273" s="11"/>
      <c r="BC5273" s="12"/>
      <c r="BD5273" s="12"/>
      <c r="BE5273" s="12"/>
      <c r="BF5273" s="12"/>
      <c r="BG5273" s="12"/>
      <c r="BH5273" s="12"/>
      <c r="BI5273" s="12"/>
      <c r="BJ5273" s="12"/>
      <c r="BK5273" s="12"/>
    </row>
    <row r="5274" spans="1:63" s="5" customFormat="1">
      <c r="A5274" s="13"/>
      <c r="B5274" s="13"/>
      <c r="C5274" s="45"/>
      <c r="E5274" s="46"/>
      <c r="F5274" s="47"/>
      <c r="G5274" s="48"/>
      <c r="H5274" s="49"/>
      <c r="I5274" s="49"/>
      <c r="J5274" s="49"/>
      <c r="K5274" s="50"/>
      <c r="L5274" s="50"/>
      <c r="M5274" s="50"/>
      <c r="N5274" s="50"/>
      <c r="O5274" s="50"/>
      <c r="P5274" s="50"/>
      <c r="Q5274" s="50"/>
      <c r="R5274" s="51"/>
      <c r="S5274" s="51"/>
      <c r="T5274" s="51"/>
      <c r="U5274" s="51"/>
      <c r="V5274" s="51"/>
      <c r="W5274" s="51"/>
      <c r="X5274" s="44"/>
      <c r="AF5274" s="52"/>
      <c r="AM5274" s="7"/>
      <c r="AN5274" s="7"/>
      <c r="AO5274" s="53"/>
      <c r="AP5274" s="54"/>
      <c r="AQ5274" s="54"/>
      <c r="AR5274" s="7"/>
      <c r="AS5274" s="54"/>
      <c r="AT5274" s="53"/>
      <c r="AU5274" s="7"/>
      <c r="AV5274" s="7"/>
      <c r="AW5274" s="55"/>
      <c r="AX5274" s="56"/>
      <c r="AY5274" s="55"/>
      <c r="AZ5274" s="55"/>
      <c r="BA5274" s="55"/>
      <c r="BB5274" s="11"/>
      <c r="BC5274" s="12"/>
      <c r="BD5274" s="12"/>
      <c r="BE5274" s="12"/>
      <c r="BF5274" s="12"/>
      <c r="BG5274" s="12"/>
      <c r="BH5274" s="12"/>
      <c r="BI5274" s="12"/>
      <c r="BJ5274" s="12"/>
      <c r="BK5274" s="12"/>
    </row>
    <row r="5275" spans="1:63" s="5" customFormat="1">
      <c r="A5275" s="13"/>
      <c r="B5275" s="13"/>
      <c r="C5275" s="45"/>
      <c r="E5275" s="46"/>
      <c r="F5275" s="47"/>
      <c r="G5275" s="48"/>
      <c r="H5275" s="49"/>
      <c r="I5275" s="49"/>
      <c r="J5275" s="49"/>
      <c r="K5275" s="50"/>
      <c r="L5275" s="50"/>
      <c r="M5275" s="50"/>
      <c r="N5275" s="50"/>
      <c r="O5275" s="50"/>
      <c r="P5275" s="50"/>
      <c r="Q5275" s="50"/>
      <c r="R5275" s="51"/>
      <c r="S5275" s="51"/>
      <c r="T5275" s="51"/>
      <c r="U5275" s="51"/>
      <c r="V5275" s="51"/>
      <c r="W5275" s="51"/>
      <c r="X5275" s="44"/>
      <c r="AF5275" s="52"/>
      <c r="AM5275" s="7"/>
      <c r="AN5275" s="7"/>
      <c r="AO5275" s="53"/>
      <c r="AP5275" s="54"/>
      <c r="AQ5275" s="54"/>
      <c r="AR5275" s="7"/>
      <c r="AS5275" s="54"/>
      <c r="AT5275" s="53"/>
      <c r="AU5275" s="7"/>
      <c r="AV5275" s="7"/>
      <c r="AW5275" s="55"/>
      <c r="AX5275" s="56"/>
      <c r="AY5275" s="55"/>
      <c r="AZ5275" s="55"/>
      <c r="BA5275" s="55"/>
      <c r="BB5275" s="11"/>
      <c r="BC5275" s="12"/>
      <c r="BD5275" s="12"/>
      <c r="BE5275" s="12"/>
      <c r="BF5275" s="12"/>
      <c r="BG5275" s="12"/>
      <c r="BH5275" s="12"/>
      <c r="BI5275" s="12"/>
      <c r="BJ5275" s="12"/>
      <c r="BK5275" s="12"/>
    </row>
    <row r="5276" spans="1:63" s="5" customFormat="1">
      <c r="A5276" s="13"/>
      <c r="B5276" s="13"/>
      <c r="C5276" s="45"/>
      <c r="E5276" s="46"/>
      <c r="F5276" s="47"/>
      <c r="G5276" s="48"/>
      <c r="H5276" s="49"/>
      <c r="I5276" s="49"/>
      <c r="J5276" s="49"/>
      <c r="K5276" s="50"/>
      <c r="L5276" s="50"/>
      <c r="M5276" s="50"/>
      <c r="N5276" s="50"/>
      <c r="O5276" s="50"/>
      <c r="P5276" s="50"/>
      <c r="Q5276" s="50"/>
      <c r="R5276" s="51"/>
      <c r="S5276" s="51"/>
      <c r="T5276" s="51"/>
      <c r="U5276" s="51"/>
      <c r="V5276" s="51"/>
      <c r="W5276" s="51"/>
      <c r="X5276" s="44"/>
      <c r="AF5276" s="52"/>
      <c r="AM5276" s="7"/>
      <c r="AN5276" s="7"/>
      <c r="AO5276" s="53"/>
      <c r="AP5276" s="54"/>
      <c r="AQ5276" s="54"/>
      <c r="AR5276" s="7"/>
      <c r="AS5276" s="54"/>
      <c r="AT5276" s="53"/>
      <c r="AU5276" s="7"/>
      <c r="AV5276" s="7"/>
      <c r="AW5276" s="55"/>
      <c r="AX5276" s="56"/>
      <c r="AY5276" s="55"/>
      <c r="AZ5276" s="55"/>
      <c r="BA5276" s="55"/>
      <c r="BB5276" s="11"/>
      <c r="BC5276" s="12"/>
      <c r="BD5276" s="12"/>
      <c r="BE5276" s="12"/>
      <c r="BF5276" s="12"/>
      <c r="BG5276" s="12"/>
      <c r="BH5276" s="12"/>
      <c r="BI5276" s="12"/>
      <c r="BJ5276" s="12"/>
      <c r="BK5276" s="12"/>
    </row>
    <row r="5277" spans="1:63" s="5" customFormat="1">
      <c r="A5277" s="13"/>
      <c r="B5277" s="13"/>
      <c r="C5277" s="45"/>
      <c r="E5277" s="46"/>
      <c r="F5277" s="47"/>
      <c r="G5277" s="48"/>
      <c r="H5277" s="49"/>
      <c r="I5277" s="49"/>
      <c r="J5277" s="49"/>
      <c r="K5277" s="50"/>
      <c r="L5277" s="50"/>
      <c r="M5277" s="50"/>
      <c r="N5277" s="50"/>
      <c r="O5277" s="50"/>
      <c r="P5277" s="50"/>
      <c r="Q5277" s="50"/>
      <c r="R5277" s="51"/>
      <c r="S5277" s="51"/>
      <c r="T5277" s="51"/>
      <c r="U5277" s="51"/>
      <c r="V5277" s="51"/>
      <c r="W5277" s="51"/>
      <c r="X5277" s="44"/>
      <c r="AF5277" s="52"/>
      <c r="AM5277" s="7"/>
      <c r="AN5277" s="7"/>
      <c r="AO5277" s="53"/>
      <c r="AP5277" s="54"/>
      <c r="AQ5277" s="54"/>
      <c r="AR5277" s="7"/>
      <c r="AS5277" s="54"/>
      <c r="AT5277" s="53"/>
      <c r="AU5277" s="7"/>
      <c r="AV5277" s="7"/>
      <c r="AW5277" s="55"/>
      <c r="AX5277" s="56"/>
      <c r="AY5277" s="55"/>
      <c r="AZ5277" s="55"/>
      <c r="BA5277" s="55"/>
      <c r="BB5277" s="11"/>
      <c r="BC5277" s="12"/>
      <c r="BD5277" s="12"/>
      <c r="BE5277" s="12"/>
      <c r="BF5277" s="12"/>
      <c r="BG5277" s="12"/>
      <c r="BH5277" s="12"/>
      <c r="BI5277" s="12"/>
      <c r="BJ5277" s="12"/>
      <c r="BK5277" s="12"/>
    </row>
    <row r="5278" spans="1:63" s="5" customFormat="1">
      <c r="A5278" s="13"/>
      <c r="B5278" s="13"/>
      <c r="C5278" s="45"/>
      <c r="E5278" s="46"/>
      <c r="F5278" s="47"/>
      <c r="G5278" s="48"/>
      <c r="H5278" s="49"/>
      <c r="I5278" s="49"/>
      <c r="J5278" s="49"/>
      <c r="K5278" s="50"/>
      <c r="L5278" s="50"/>
      <c r="M5278" s="50"/>
      <c r="N5278" s="50"/>
      <c r="O5278" s="50"/>
      <c r="P5278" s="50"/>
      <c r="Q5278" s="50"/>
      <c r="R5278" s="51"/>
      <c r="S5278" s="51"/>
      <c r="T5278" s="51"/>
      <c r="U5278" s="51"/>
      <c r="V5278" s="51"/>
      <c r="W5278" s="51"/>
      <c r="X5278" s="44"/>
      <c r="AF5278" s="52"/>
      <c r="AM5278" s="7"/>
      <c r="AN5278" s="7"/>
      <c r="AO5278" s="53"/>
      <c r="AP5278" s="54"/>
      <c r="AQ5278" s="54"/>
      <c r="AR5278" s="7"/>
      <c r="AS5278" s="54"/>
      <c r="AT5278" s="53"/>
      <c r="AU5278" s="7"/>
      <c r="AV5278" s="7"/>
      <c r="AW5278" s="55"/>
      <c r="AX5278" s="56"/>
      <c r="AY5278" s="55"/>
      <c r="AZ5278" s="55"/>
      <c r="BA5278" s="55"/>
      <c r="BB5278" s="11"/>
      <c r="BC5278" s="12"/>
      <c r="BD5278" s="12"/>
      <c r="BE5278" s="12"/>
      <c r="BF5278" s="12"/>
      <c r="BG5278" s="12"/>
      <c r="BH5278" s="12"/>
      <c r="BI5278" s="12"/>
      <c r="BJ5278" s="12"/>
      <c r="BK5278" s="12"/>
    </row>
    <row r="5279" spans="1:63" s="5" customFormat="1">
      <c r="A5279" s="13"/>
      <c r="B5279" s="13"/>
      <c r="C5279" s="45"/>
      <c r="E5279" s="46"/>
      <c r="F5279" s="47"/>
      <c r="G5279" s="48"/>
      <c r="H5279" s="49"/>
      <c r="I5279" s="49"/>
      <c r="J5279" s="49"/>
      <c r="K5279" s="50"/>
      <c r="L5279" s="50"/>
      <c r="M5279" s="50"/>
      <c r="N5279" s="50"/>
      <c r="O5279" s="50"/>
      <c r="P5279" s="50"/>
      <c r="Q5279" s="50"/>
      <c r="R5279" s="51"/>
      <c r="S5279" s="51"/>
      <c r="T5279" s="51"/>
      <c r="U5279" s="51"/>
      <c r="V5279" s="51"/>
      <c r="W5279" s="51"/>
      <c r="X5279" s="44"/>
      <c r="AF5279" s="52"/>
      <c r="AM5279" s="7"/>
      <c r="AN5279" s="7"/>
      <c r="AO5279" s="53"/>
      <c r="AP5279" s="54"/>
      <c r="AQ5279" s="54"/>
      <c r="AR5279" s="7"/>
      <c r="AS5279" s="54"/>
      <c r="AT5279" s="53"/>
      <c r="AU5279" s="7"/>
      <c r="AV5279" s="7"/>
      <c r="AW5279" s="55"/>
      <c r="AX5279" s="56"/>
      <c r="AY5279" s="55"/>
      <c r="AZ5279" s="55"/>
      <c r="BA5279" s="55"/>
      <c r="BB5279" s="11"/>
      <c r="BC5279" s="12"/>
      <c r="BD5279" s="12"/>
      <c r="BE5279" s="12"/>
      <c r="BF5279" s="12"/>
      <c r="BG5279" s="12"/>
      <c r="BH5279" s="12"/>
      <c r="BI5279" s="12"/>
      <c r="BJ5279" s="12"/>
      <c r="BK5279" s="12"/>
    </row>
    <row r="5280" spans="1:63" s="5" customFormat="1">
      <c r="A5280" s="13"/>
      <c r="B5280" s="13"/>
      <c r="C5280" s="45"/>
      <c r="E5280" s="46"/>
      <c r="F5280" s="47"/>
      <c r="G5280" s="48"/>
      <c r="H5280" s="49"/>
      <c r="I5280" s="49"/>
      <c r="J5280" s="49"/>
      <c r="K5280" s="50"/>
      <c r="L5280" s="50"/>
      <c r="M5280" s="50"/>
      <c r="N5280" s="50"/>
      <c r="O5280" s="50"/>
      <c r="P5280" s="50"/>
      <c r="Q5280" s="50"/>
      <c r="R5280" s="51"/>
      <c r="S5280" s="51"/>
      <c r="T5280" s="51"/>
      <c r="U5280" s="51"/>
      <c r="V5280" s="51"/>
      <c r="W5280" s="51"/>
      <c r="X5280" s="44"/>
      <c r="AF5280" s="52"/>
      <c r="AM5280" s="7"/>
      <c r="AN5280" s="7"/>
      <c r="AO5280" s="53"/>
      <c r="AP5280" s="54"/>
      <c r="AQ5280" s="54"/>
      <c r="AR5280" s="7"/>
      <c r="AS5280" s="54"/>
      <c r="AT5280" s="53"/>
      <c r="AU5280" s="7"/>
      <c r="AV5280" s="7"/>
      <c r="AW5280" s="55"/>
      <c r="AX5280" s="56"/>
      <c r="AY5280" s="55"/>
      <c r="AZ5280" s="55"/>
      <c r="BA5280" s="55"/>
      <c r="BB5280" s="11"/>
      <c r="BC5280" s="12"/>
      <c r="BD5280" s="12"/>
      <c r="BE5280" s="12"/>
      <c r="BF5280" s="12"/>
      <c r="BG5280" s="12"/>
      <c r="BH5280" s="12"/>
      <c r="BI5280" s="12"/>
      <c r="BJ5280" s="12"/>
      <c r="BK5280" s="12"/>
    </row>
    <row r="5281" spans="1:63" s="5" customFormat="1">
      <c r="A5281" s="13"/>
      <c r="B5281" s="13"/>
      <c r="C5281" s="45"/>
      <c r="E5281" s="46"/>
      <c r="F5281" s="47"/>
      <c r="G5281" s="48"/>
      <c r="H5281" s="49"/>
      <c r="I5281" s="49"/>
      <c r="J5281" s="49"/>
      <c r="K5281" s="50"/>
      <c r="L5281" s="50"/>
      <c r="M5281" s="50"/>
      <c r="N5281" s="50"/>
      <c r="O5281" s="50"/>
      <c r="P5281" s="50"/>
      <c r="Q5281" s="50"/>
      <c r="R5281" s="51"/>
      <c r="S5281" s="51"/>
      <c r="T5281" s="51"/>
      <c r="U5281" s="51"/>
      <c r="V5281" s="51"/>
      <c r="W5281" s="51"/>
      <c r="X5281" s="44"/>
      <c r="AF5281" s="52"/>
      <c r="AM5281" s="7"/>
      <c r="AN5281" s="7"/>
      <c r="AO5281" s="53"/>
      <c r="AP5281" s="54"/>
      <c r="AQ5281" s="54"/>
      <c r="AR5281" s="7"/>
      <c r="AS5281" s="54"/>
      <c r="AT5281" s="53"/>
      <c r="AU5281" s="7"/>
      <c r="AV5281" s="7"/>
      <c r="AW5281" s="55"/>
      <c r="AX5281" s="56"/>
      <c r="AY5281" s="55"/>
      <c r="AZ5281" s="55"/>
      <c r="BA5281" s="55"/>
      <c r="BB5281" s="11"/>
      <c r="BC5281" s="12"/>
      <c r="BD5281" s="12"/>
      <c r="BE5281" s="12"/>
      <c r="BF5281" s="12"/>
      <c r="BG5281" s="12"/>
      <c r="BH5281" s="12"/>
      <c r="BI5281" s="12"/>
      <c r="BJ5281" s="12"/>
      <c r="BK5281" s="12"/>
    </row>
    <row r="5282" spans="1:63" s="5" customFormat="1">
      <c r="A5282" s="13"/>
      <c r="B5282" s="13"/>
      <c r="C5282" s="45"/>
      <c r="E5282" s="46"/>
      <c r="F5282" s="47"/>
      <c r="G5282" s="48"/>
      <c r="H5282" s="49"/>
      <c r="I5282" s="49"/>
      <c r="J5282" s="49"/>
      <c r="K5282" s="50"/>
      <c r="L5282" s="50"/>
      <c r="M5282" s="50"/>
      <c r="N5282" s="50"/>
      <c r="O5282" s="50"/>
      <c r="P5282" s="50"/>
      <c r="Q5282" s="50"/>
      <c r="R5282" s="51"/>
      <c r="S5282" s="51"/>
      <c r="T5282" s="51"/>
      <c r="U5282" s="51"/>
      <c r="V5282" s="51"/>
      <c r="W5282" s="51"/>
      <c r="X5282" s="44"/>
      <c r="AF5282" s="52"/>
      <c r="AM5282" s="7"/>
      <c r="AN5282" s="7"/>
      <c r="AO5282" s="53"/>
      <c r="AP5282" s="54"/>
      <c r="AQ5282" s="54"/>
      <c r="AR5282" s="7"/>
      <c r="AS5282" s="54"/>
      <c r="AT5282" s="53"/>
      <c r="AU5282" s="7"/>
      <c r="AV5282" s="7"/>
      <c r="AW5282" s="55"/>
      <c r="AX5282" s="56"/>
      <c r="AY5282" s="55"/>
      <c r="AZ5282" s="55"/>
      <c r="BA5282" s="55"/>
      <c r="BB5282" s="11"/>
      <c r="BC5282" s="12"/>
      <c r="BD5282" s="12"/>
      <c r="BE5282" s="12"/>
      <c r="BF5282" s="12"/>
      <c r="BG5282" s="12"/>
      <c r="BH5282" s="12"/>
      <c r="BI5282" s="12"/>
      <c r="BJ5282" s="12"/>
      <c r="BK5282" s="12"/>
    </row>
    <row r="5283" spans="1:63" s="5" customFormat="1">
      <c r="A5283" s="13"/>
      <c r="B5283" s="13"/>
      <c r="C5283" s="45"/>
      <c r="E5283" s="46"/>
      <c r="F5283" s="47"/>
      <c r="G5283" s="48"/>
      <c r="H5283" s="49"/>
      <c r="I5283" s="49"/>
      <c r="J5283" s="49"/>
      <c r="K5283" s="50"/>
      <c r="L5283" s="50"/>
      <c r="M5283" s="50"/>
      <c r="N5283" s="50"/>
      <c r="O5283" s="50"/>
      <c r="P5283" s="50"/>
      <c r="Q5283" s="50"/>
      <c r="R5283" s="51"/>
      <c r="S5283" s="51"/>
      <c r="T5283" s="51"/>
      <c r="U5283" s="51"/>
      <c r="V5283" s="51"/>
      <c r="W5283" s="51"/>
      <c r="X5283" s="44"/>
      <c r="AF5283" s="52"/>
      <c r="AM5283" s="7"/>
      <c r="AN5283" s="7"/>
      <c r="AO5283" s="53"/>
      <c r="AP5283" s="54"/>
      <c r="AQ5283" s="54"/>
      <c r="AR5283" s="7"/>
      <c r="AS5283" s="54"/>
      <c r="AT5283" s="53"/>
      <c r="AU5283" s="7"/>
      <c r="AV5283" s="7"/>
      <c r="AW5283" s="55"/>
      <c r="AX5283" s="56"/>
      <c r="AY5283" s="55"/>
      <c r="AZ5283" s="55"/>
      <c r="BA5283" s="55"/>
      <c r="BB5283" s="11"/>
      <c r="BC5283" s="12"/>
      <c r="BD5283" s="12"/>
      <c r="BE5283" s="12"/>
      <c r="BF5283" s="12"/>
      <c r="BG5283" s="12"/>
      <c r="BH5283" s="12"/>
      <c r="BI5283" s="12"/>
      <c r="BJ5283" s="12"/>
      <c r="BK5283" s="12"/>
    </row>
    <row r="5284" spans="1:63" s="5" customFormat="1">
      <c r="A5284" s="13"/>
      <c r="B5284" s="13"/>
      <c r="C5284" s="45"/>
      <c r="E5284" s="46"/>
      <c r="F5284" s="47"/>
      <c r="G5284" s="48"/>
      <c r="H5284" s="49"/>
      <c r="I5284" s="49"/>
      <c r="J5284" s="49"/>
      <c r="K5284" s="50"/>
      <c r="L5284" s="50"/>
      <c r="M5284" s="50"/>
      <c r="N5284" s="50"/>
      <c r="O5284" s="50"/>
      <c r="P5284" s="50"/>
      <c r="Q5284" s="50"/>
      <c r="R5284" s="51"/>
      <c r="S5284" s="51"/>
      <c r="T5284" s="51"/>
      <c r="U5284" s="51"/>
      <c r="V5284" s="51"/>
      <c r="W5284" s="51"/>
      <c r="X5284" s="44"/>
      <c r="AF5284" s="52"/>
      <c r="AM5284" s="7"/>
      <c r="AN5284" s="7"/>
      <c r="AO5284" s="53"/>
      <c r="AP5284" s="54"/>
      <c r="AQ5284" s="54"/>
      <c r="AR5284" s="7"/>
      <c r="AS5284" s="54"/>
      <c r="AT5284" s="53"/>
      <c r="AU5284" s="7"/>
      <c r="AV5284" s="7"/>
      <c r="AW5284" s="55"/>
      <c r="AX5284" s="56"/>
      <c r="AY5284" s="55"/>
      <c r="AZ5284" s="55"/>
      <c r="BA5284" s="55"/>
      <c r="BB5284" s="11"/>
      <c r="BC5284" s="12"/>
      <c r="BD5284" s="12"/>
      <c r="BE5284" s="12"/>
      <c r="BF5284" s="12"/>
      <c r="BG5284" s="12"/>
      <c r="BH5284" s="12"/>
      <c r="BI5284" s="12"/>
      <c r="BJ5284" s="12"/>
      <c r="BK5284" s="12"/>
    </row>
    <row r="5285" spans="1:63" s="5" customFormat="1">
      <c r="A5285" s="13"/>
      <c r="B5285" s="13"/>
      <c r="C5285" s="45"/>
      <c r="E5285" s="46"/>
      <c r="F5285" s="47"/>
      <c r="G5285" s="48"/>
      <c r="H5285" s="49"/>
      <c r="I5285" s="49"/>
      <c r="J5285" s="49"/>
      <c r="K5285" s="50"/>
      <c r="L5285" s="50"/>
      <c r="M5285" s="50"/>
      <c r="N5285" s="50"/>
      <c r="O5285" s="50"/>
      <c r="P5285" s="50"/>
      <c r="Q5285" s="50"/>
      <c r="R5285" s="51"/>
      <c r="S5285" s="51"/>
      <c r="T5285" s="51"/>
      <c r="U5285" s="51"/>
      <c r="V5285" s="51"/>
      <c r="W5285" s="51"/>
      <c r="X5285" s="44"/>
      <c r="AF5285" s="52"/>
      <c r="AM5285" s="7"/>
      <c r="AN5285" s="7"/>
      <c r="AO5285" s="53"/>
      <c r="AP5285" s="54"/>
      <c r="AQ5285" s="54"/>
      <c r="AR5285" s="7"/>
      <c r="AS5285" s="54"/>
      <c r="AT5285" s="53"/>
      <c r="AU5285" s="7"/>
      <c r="AV5285" s="7"/>
      <c r="AW5285" s="55"/>
      <c r="AX5285" s="56"/>
      <c r="AY5285" s="55"/>
      <c r="AZ5285" s="55"/>
      <c r="BA5285" s="55"/>
      <c r="BB5285" s="11"/>
      <c r="BC5285" s="12"/>
      <c r="BD5285" s="12"/>
      <c r="BE5285" s="12"/>
      <c r="BF5285" s="12"/>
      <c r="BG5285" s="12"/>
      <c r="BH5285" s="12"/>
      <c r="BI5285" s="12"/>
      <c r="BJ5285" s="12"/>
      <c r="BK5285" s="12"/>
    </row>
    <row r="5286" spans="1:63" s="5" customFormat="1">
      <c r="A5286" s="13"/>
      <c r="B5286" s="13"/>
      <c r="C5286" s="45"/>
      <c r="E5286" s="46"/>
      <c r="F5286" s="47"/>
      <c r="G5286" s="48"/>
      <c r="H5286" s="49"/>
      <c r="I5286" s="49"/>
      <c r="J5286" s="49"/>
      <c r="K5286" s="50"/>
      <c r="L5286" s="50"/>
      <c r="M5286" s="50"/>
      <c r="N5286" s="50"/>
      <c r="O5286" s="50"/>
      <c r="P5286" s="50"/>
      <c r="Q5286" s="50"/>
      <c r="R5286" s="51"/>
      <c r="S5286" s="51"/>
      <c r="T5286" s="51"/>
      <c r="U5286" s="51"/>
      <c r="V5286" s="51"/>
      <c r="W5286" s="51"/>
      <c r="X5286" s="44"/>
      <c r="AF5286" s="52"/>
      <c r="AM5286" s="7"/>
      <c r="AN5286" s="7"/>
      <c r="AO5286" s="53"/>
      <c r="AP5286" s="54"/>
      <c r="AQ5286" s="54"/>
      <c r="AR5286" s="7"/>
      <c r="AS5286" s="54"/>
      <c r="AT5286" s="53"/>
      <c r="AU5286" s="7"/>
      <c r="AV5286" s="7"/>
      <c r="AW5286" s="55"/>
      <c r="AX5286" s="56"/>
      <c r="AY5286" s="55"/>
      <c r="AZ5286" s="55"/>
      <c r="BA5286" s="55"/>
      <c r="BB5286" s="11"/>
      <c r="BC5286" s="12"/>
      <c r="BD5286" s="12"/>
      <c r="BE5286" s="12"/>
      <c r="BF5286" s="12"/>
      <c r="BG5286" s="12"/>
      <c r="BH5286" s="12"/>
      <c r="BI5286" s="12"/>
      <c r="BJ5286" s="12"/>
      <c r="BK5286" s="12"/>
    </row>
    <row r="5287" spans="1:63" s="5" customFormat="1">
      <c r="A5287" s="13"/>
      <c r="B5287" s="13"/>
      <c r="C5287" s="45"/>
      <c r="E5287" s="46"/>
      <c r="F5287" s="47"/>
      <c r="G5287" s="48"/>
      <c r="H5287" s="49"/>
      <c r="I5287" s="49"/>
      <c r="J5287" s="49"/>
      <c r="K5287" s="50"/>
      <c r="L5287" s="50"/>
      <c r="M5287" s="50"/>
      <c r="N5287" s="50"/>
      <c r="O5287" s="50"/>
      <c r="P5287" s="50"/>
      <c r="Q5287" s="50"/>
      <c r="R5287" s="51"/>
      <c r="S5287" s="51"/>
      <c r="T5287" s="51"/>
      <c r="U5287" s="51"/>
      <c r="V5287" s="51"/>
      <c r="W5287" s="51"/>
      <c r="X5287" s="44"/>
      <c r="AF5287" s="52"/>
      <c r="AM5287" s="7"/>
      <c r="AN5287" s="7"/>
      <c r="AO5287" s="53"/>
      <c r="AP5287" s="54"/>
      <c r="AQ5287" s="54"/>
      <c r="AR5287" s="7"/>
      <c r="AS5287" s="54"/>
      <c r="AT5287" s="53"/>
      <c r="AU5287" s="7"/>
      <c r="AV5287" s="7"/>
      <c r="AW5287" s="55"/>
      <c r="AX5287" s="56"/>
      <c r="AY5287" s="55"/>
      <c r="AZ5287" s="55"/>
      <c r="BA5287" s="55"/>
      <c r="BB5287" s="11"/>
      <c r="BC5287" s="12"/>
      <c r="BD5287" s="12"/>
      <c r="BE5287" s="12"/>
      <c r="BF5287" s="12"/>
      <c r="BG5287" s="12"/>
      <c r="BH5287" s="12"/>
      <c r="BI5287" s="12"/>
      <c r="BJ5287" s="12"/>
      <c r="BK5287" s="12"/>
    </row>
    <row r="5288" spans="1:63" s="5" customFormat="1">
      <c r="A5288" s="13"/>
      <c r="B5288" s="13"/>
      <c r="C5288" s="45"/>
      <c r="E5288" s="46"/>
      <c r="F5288" s="47"/>
      <c r="G5288" s="48"/>
      <c r="H5288" s="49"/>
      <c r="I5288" s="49"/>
      <c r="J5288" s="49"/>
      <c r="K5288" s="50"/>
      <c r="L5288" s="50"/>
      <c r="M5288" s="50"/>
      <c r="N5288" s="50"/>
      <c r="O5288" s="50"/>
      <c r="P5288" s="50"/>
      <c r="Q5288" s="50"/>
      <c r="R5288" s="51"/>
      <c r="S5288" s="51"/>
      <c r="T5288" s="51"/>
      <c r="U5288" s="51"/>
      <c r="V5288" s="51"/>
      <c r="W5288" s="51"/>
      <c r="X5288" s="44"/>
      <c r="AF5288" s="52"/>
      <c r="AM5288" s="7"/>
      <c r="AN5288" s="7"/>
      <c r="AO5288" s="53"/>
      <c r="AP5288" s="54"/>
      <c r="AQ5288" s="54"/>
      <c r="AR5288" s="7"/>
      <c r="AS5288" s="54"/>
      <c r="AT5288" s="53"/>
      <c r="AU5288" s="7"/>
      <c r="AV5288" s="7"/>
      <c r="AW5288" s="55"/>
      <c r="AX5288" s="56"/>
      <c r="AY5288" s="55"/>
      <c r="AZ5288" s="55"/>
      <c r="BA5288" s="55"/>
      <c r="BB5288" s="11"/>
      <c r="BC5288" s="12"/>
      <c r="BD5288" s="12"/>
      <c r="BE5288" s="12"/>
      <c r="BF5288" s="12"/>
      <c r="BG5288" s="12"/>
      <c r="BH5288" s="12"/>
      <c r="BI5288" s="12"/>
      <c r="BJ5288" s="12"/>
      <c r="BK5288" s="12"/>
    </row>
    <row r="5289" spans="1:63" s="5" customFormat="1">
      <c r="A5289" s="13"/>
      <c r="B5289" s="13"/>
      <c r="C5289" s="45"/>
      <c r="E5289" s="46"/>
      <c r="F5289" s="47"/>
      <c r="G5289" s="48"/>
      <c r="H5289" s="49"/>
      <c r="I5289" s="49"/>
      <c r="J5289" s="49"/>
      <c r="K5289" s="50"/>
      <c r="L5289" s="50"/>
      <c r="M5289" s="50"/>
      <c r="N5289" s="50"/>
      <c r="O5289" s="50"/>
      <c r="P5289" s="50"/>
      <c r="Q5289" s="50"/>
      <c r="R5289" s="51"/>
      <c r="S5289" s="51"/>
      <c r="T5289" s="51"/>
      <c r="U5289" s="51"/>
      <c r="V5289" s="51"/>
      <c r="W5289" s="51"/>
      <c r="X5289" s="44"/>
      <c r="AF5289" s="52"/>
      <c r="AM5289" s="7"/>
      <c r="AN5289" s="7"/>
      <c r="AO5289" s="53"/>
      <c r="AP5289" s="54"/>
      <c r="AQ5289" s="54"/>
      <c r="AR5289" s="7"/>
      <c r="AS5289" s="54"/>
      <c r="AT5289" s="53"/>
      <c r="AU5289" s="7"/>
      <c r="AV5289" s="7"/>
      <c r="AW5289" s="55"/>
      <c r="AX5289" s="56"/>
      <c r="AY5289" s="55"/>
      <c r="AZ5289" s="55"/>
      <c r="BA5289" s="55"/>
      <c r="BB5289" s="11"/>
      <c r="BC5289" s="12"/>
      <c r="BD5289" s="12"/>
      <c r="BE5289" s="12"/>
      <c r="BF5289" s="12"/>
      <c r="BG5289" s="12"/>
      <c r="BH5289" s="12"/>
      <c r="BI5289" s="12"/>
      <c r="BJ5289" s="12"/>
      <c r="BK5289" s="12"/>
    </row>
    <row r="5290" spans="1:63" s="5" customFormat="1">
      <c r="A5290" s="13"/>
      <c r="B5290" s="13"/>
      <c r="C5290" s="45"/>
      <c r="E5290" s="46"/>
      <c r="F5290" s="47"/>
      <c r="G5290" s="48"/>
      <c r="H5290" s="49"/>
      <c r="I5290" s="49"/>
      <c r="J5290" s="49"/>
      <c r="K5290" s="50"/>
      <c r="L5290" s="50"/>
      <c r="M5290" s="50"/>
      <c r="N5290" s="50"/>
      <c r="O5290" s="50"/>
      <c r="P5290" s="50"/>
      <c r="Q5290" s="50"/>
      <c r="R5290" s="51"/>
      <c r="S5290" s="51"/>
      <c r="T5290" s="51"/>
      <c r="U5290" s="51"/>
      <c r="V5290" s="51"/>
      <c r="W5290" s="51"/>
      <c r="X5290" s="44"/>
      <c r="AF5290" s="52"/>
      <c r="AM5290" s="7"/>
      <c r="AN5290" s="7"/>
      <c r="AO5290" s="53"/>
      <c r="AP5290" s="54"/>
      <c r="AQ5290" s="54"/>
      <c r="AR5290" s="7"/>
      <c r="AS5290" s="54"/>
      <c r="AT5290" s="53"/>
      <c r="AU5290" s="7"/>
      <c r="AV5290" s="7"/>
      <c r="AW5290" s="55"/>
      <c r="AX5290" s="56"/>
      <c r="AY5290" s="55"/>
      <c r="AZ5290" s="55"/>
      <c r="BA5290" s="55"/>
      <c r="BB5290" s="11"/>
      <c r="BC5290" s="12"/>
      <c r="BD5290" s="12"/>
      <c r="BE5290" s="12"/>
      <c r="BF5290" s="12"/>
      <c r="BG5290" s="12"/>
      <c r="BH5290" s="12"/>
      <c r="BI5290" s="12"/>
      <c r="BJ5290" s="12"/>
      <c r="BK5290" s="12"/>
    </row>
    <row r="5291" spans="1:63" s="5" customFormat="1">
      <c r="A5291" s="13"/>
      <c r="B5291" s="13"/>
      <c r="C5291" s="45"/>
      <c r="E5291" s="46"/>
      <c r="F5291" s="47"/>
      <c r="G5291" s="48"/>
      <c r="H5291" s="49"/>
      <c r="I5291" s="49"/>
      <c r="J5291" s="49"/>
      <c r="K5291" s="50"/>
      <c r="L5291" s="50"/>
      <c r="M5291" s="50"/>
      <c r="N5291" s="50"/>
      <c r="O5291" s="50"/>
      <c r="P5291" s="50"/>
      <c r="Q5291" s="50"/>
      <c r="R5291" s="51"/>
      <c r="S5291" s="51"/>
      <c r="T5291" s="51"/>
      <c r="U5291" s="51"/>
      <c r="V5291" s="51"/>
      <c r="W5291" s="51"/>
      <c r="X5291" s="44"/>
      <c r="AF5291" s="52"/>
      <c r="AM5291" s="7"/>
      <c r="AN5291" s="7"/>
      <c r="AO5291" s="53"/>
      <c r="AP5291" s="54"/>
      <c r="AQ5291" s="54"/>
      <c r="AR5291" s="7"/>
      <c r="AS5291" s="54"/>
      <c r="AT5291" s="53"/>
      <c r="AU5291" s="7"/>
      <c r="AV5291" s="7"/>
      <c r="AW5291" s="55"/>
      <c r="AX5291" s="56"/>
      <c r="AY5291" s="55"/>
      <c r="AZ5291" s="55"/>
      <c r="BA5291" s="55"/>
      <c r="BB5291" s="11"/>
      <c r="BC5291" s="12"/>
      <c r="BD5291" s="12"/>
      <c r="BE5291" s="12"/>
      <c r="BF5291" s="12"/>
      <c r="BG5291" s="12"/>
      <c r="BH5291" s="12"/>
      <c r="BI5291" s="12"/>
      <c r="BJ5291" s="12"/>
      <c r="BK5291" s="12"/>
    </row>
    <row r="5292" spans="1:63" s="5" customFormat="1">
      <c r="A5292" s="13"/>
      <c r="B5292" s="13"/>
      <c r="C5292" s="45"/>
      <c r="E5292" s="46"/>
      <c r="F5292" s="47"/>
      <c r="G5292" s="48"/>
      <c r="H5292" s="49"/>
      <c r="I5292" s="49"/>
      <c r="J5292" s="49"/>
      <c r="K5292" s="50"/>
      <c r="L5292" s="50"/>
      <c r="M5292" s="50"/>
      <c r="N5292" s="50"/>
      <c r="O5292" s="50"/>
      <c r="P5292" s="50"/>
      <c r="Q5292" s="50"/>
      <c r="R5292" s="51"/>
      <c r="S5292" s="51"/>
      <c r="T5292" s="51"/>
      <c r="U5292" s="51"/>
      <c r="V5292" s="51"/>
      <c r="W5292" s="51"/>
      <c r="X5292" s="44"/>
      <c r="AF5292" s="52"/>
      <c r="AM5292" s="7"/>
      <c r="AN5292" s="7"/>
      <c r="AO5292" s="53"/>
      <c r="AP5292" s="54"/>
      <c r="AQ5292" s="54"/>
      <c r="AR5292" s="7"/>
      <c r="AS5292" s="54"/>
      <c r="AT5292" s="53"/>
      <c r="AU5292" s="7"/>
      <c r="AV5292" s="7"/>
      <c r="AW5292" s="55"/>
      <c r="AX5292" s="56"/>
      <c r="AY5292" s="55"/>
      <c r="AZ5292" s="55"/>
      <c r="BA5292" s="55"/>
      <c r="BB5292" s="11"/>
      <c r="BC5292" s="12"/>
      <c r="BD5292" s="12"/>
      <c r="BE5292" s="12"/>
      <c r="BF5292" s="12"/>
      <c r="BG5292" s="12"/>
      <c r="BH5292" s="12"/>
      <c r="BI5292" s="12"/>
      <c r="BJ5292" s="12"/>
      <c r="BK5292" s="12"/>
    </row>
    <row r="5293" spans="1:63" s="5" customFormat="1">
      <c r="A5293" s="13"/>
      <c r="B5293" s="13"/>
      <c r="C5293" s="45"/>
      <c r="E5293" s="46"/>
      <c r="F5293" s="47"/>
      <c r="G5293" s="48"/>
      <c r="H5293" s="49"/>
      <c r="I5293" s="49"/>
      <c r="J5293" s="49"/>
      <c r="K5293" s="50"/>
      <c r="L5293" s="50"/>
      <c r="M5293" s="50"/>
      <c r="N5293" s="50"/>
      <c r="O5293" s="50"/>
      <c r="P5293" s="50"/>
      <c r="Q5293" s="50"/>
      <c r="R5293" s="51"/>
      <c r="S5293" s="51"/>
      <c r="T5293" s="51"/>
      <c r="U5293" s="51"/>
      <c r="V5293" s="51"/>
      <c r="W5293" s="51"/>
      <c r="X5293" s="44"/>
      <c r="AF5293" s="52"/>
      <c r="AM5293" s="7"/>
      <c r="AN5293" s="7"/>
      <c r="AO5293" s="53"/>
      <c r="AP5293" s="54"/>
      <c r="AQ5293" s="54"/>
      <c r="AR5293" s="7"/>
      <c r="AS5293" s="54"/>
      <c r="AT5293" s="53"/>
      <c r="AU5293" s="7"/>
      <c r="AV5293" s="7"/>
      <c r="AW5293" s="55"/>
      <c r="AX5293" s="56"/>
      <c r="AY5293" s="55"/>
      <c r="AZ5293" s="55"/>
      <c r="BA5293" s="55"/>
      <c r="BB5293" s="11"/>
      <c r="BC5293" s="12"/>
      <c r="BD5293" s="12"/>
      <c r="BE5293" s="12"/>
      <c r="BF5293" s="12"/>
      <c r="BG5293" s="12"/>
      <c r="BH5293" s="12"/>
      <c r="BI5293" s="12"/>
      <c r="BJ5293" s="12"/>
      <c r="BK5293" s="12"/>
    </row>
    <row r="5294" spans="1:63" s="5" customFormat="1">
      <c r="A5294" s="13"/>
      <c r="B5294" s="13"/>
      <c r="C5294" s="45"/>
      <c r="E5294" s="46"/>
      <c r="F5294" s="47"/>
      <c r="G5294" s="48"/>
      <c r="H5294" s="49"/>
      <c r="I5294" s="49"/>
      <c r="J5294" s="49"/>
      <c r="K5294" s="50"/>
      <c r="L5294" s="50"/>
      <c r="M5294" s="50"/>
      <c r="N5294" s="50"/>
      <c r="O5294" s="50"/>
      <c r="P5294" s="50"/>
      <c r="Q5294" s="50"/>
      <c r="R5294" s="51"/>
      <c r="S5294" s="51"/>
      <c r="T5294" s="51"/>
      <c r="U5294" s="51"/>
      <c r="V5294" s="51"/>
      <c r="W5294" s="51"/>
      <c r="X5294" s="44"/>
      <c r="AF5294" s="52"/>
      <c r="AM5294" s="7"/>
      <c r="AN5294" s="7"/>
      <c r="AO5294" s="53"/>
      <c r="AP5294" s="54"/>
      <c r="AQ5294" s="54"/>
      <c r="AR5294" s="7"/>
      <c r="AS5294" s="54"/>
      <c r="AT5294" s="53"/>
      <c r="AU5294" s="7"/>
      <c r="AV5294" s="7"/>
      <c r="AW5294" s="55"/>
      <c r="AX5294" s="56"/>
      <c r="AY5294" s="55"/>
      <c r="AZ5294" s="55"/>
      <c r="BA5294" s="55"/>
      <c r="BB5294" s="11"/>
      <c r="BC5294" s="12"/>
      <c r="BD5294" s="12"/>
      <c r="BE5294" s="12"/>
      <c r="BF5294" s="12"/>
      <c r="BG5294" s="12"/>
      <c r="BH5294" s="12"/>
      <c r="BI5294" s="12"/>
      <c r="BJ5294" s="12"/>
      <c r="BK5294" s="12"/>
    </row>
    <row r="5295" spans="1:63" s="5" customFormat="1">
      <c r="A5295" s="13"/>
      <c r="B5295" s="13"/>
      <c r="C5295" s="45"/>
      <c r="E5295" s="46"/>
      <c r="F5295" s="47"/>
      <c r="G5295" s="48"/>
      <c r="H5295" s="49"/>
      <c r="I5295" s="49"/>
      <c r="J5295" s="49"/>
      <c r="K5295" s="50"/>
      <c r="L5295" s="50"/>
      <c r="M5295" s="50"/>
      <c r="N5295" s="50"/>
      <c r="O5295" s="50"/>
      <c r="P5295" s="50"/>
      <c r="Q5295" s="50"/>
      <c r="R5295" s="51"/>
      <c r="S5295" s="51"/>
      <c r="T5295" s="51"/>
      <c r="U5295" s="51"/>
      <c r="V5295" s="51"/>
      <c r="W5295" s="51"/>
      <c r="X5295" s="44"/>
      <c r="AF5295" s="52"/>
      <c r="AM5295" s="7"/>
      <c r="AN5295" s="7"/>
      <c r="AO5295" s="53"/>
      <c r="AP5295" s="54"/>
      <c r="AQ5295" s="54"/>
      <c r="AR5295" s="7"/>
      <c r="AS5295" s="54"/>
      <c r="AT5295" s="53"/>
      <c r="AU5295" s="7"/>
      <c r="AV5295" s="7"/>
      <c r="AW5295" s="55"/>
      <c r="AX5295" s="56"/>
      <c r="AY5295" s="55"/>
      <c r="AZ5295" s="55"/>
      <c r="BA5295" s="55"/>
      <c r="BB5295" s="11"/>
      <c r="BC5295" s="12"/>
      <c r="BD5295" s="12"/>
      <c r="BE5295" s="12"/>
      <c r="BF5295" s="12"/>
      <c r="BG5295" s="12"/>
      <c r="BH5295" s="12"/>
      <c r="BI5295" s="12"/>
      <c r="BJ5295" s="12"/>
      <c r="BK5295" s="12"/>
    </row>
    <row r="5296" spans="1:63" s="5" customFormat="1">
      <c r="A5296" s="13"/>
      <c r="B5296" s="13"/>
      <c r="C5296" s="45"/>
      <c r="E5296" s="46"/>
      <c r="F5296" s="47"/>
      <c r="G5296" s="48"/>
      <c r="H5296" s="49"/>
      <c r="I5296" s="49"/>
      <c r="J5296" s="49"/>
      <c r="K5296" s="50"/>
      <c r="L5296" s="50"/>
      <c r="M5296" s="50"/>
      <c r="N5296" s="50"/>
      <c r="O5296" s="50"/>
      <c r="P5296" s="50"/>
      <c r="Q5296" s="50"/>
      <c r="R5296" s="51"/>
      <c r="S5296" s="51"/>
      <c r="T5296" s="51"/>
      <c r="U5296" s="51"/>
      <c r="V5296" s="51"/>
      <c r="W5296" s="51"/>
      <c r="X5296" s="44"/>
      <c r="AF5296" s="52"/>
      <c r="AM5296" s="7"/>
      <c r="AN5296" s="7"/>
      <c r="AO5296" s="53"/>
      <c r="AP5296" s="54"/>
      <c r="AQ5296" s="54"/>
      <c r="AR5296" s="7"/>
      <c r="AS5296" s="54"/>
      <c r="AT5296" s="53"/>
      <c r="AU5296" s="7"/>
      <c r="AV5296" s="7"/>
      <c r="AW5296" s="55"/>
      <c r="AX5296" s="56"/>
      <c r="AY5296" s="55"/>
      <c r="AZ5296" s="55"/>
      <c r="BA5296" s="55"/>
      <c r="BB5296" s="11"/>
      <c r="BC5296" s="12"/>
      <c r="BD5296" s="12"/>
      <c r="BE5296" s="12"/>
      <c r="BF5296" s="12"/>
      <c r="BG5296" s="12"/>
      <c r="BH5296" s="12"/>
      <c r="BI5296" s="12"/>
      <c r="BJ5296" s="12"/>
      <c r="BK5296" s="12"/>
    </row>
    <row r="5297" spans="1:63" s="5" customFormat="1">
      <c r="A5297" s="13"/>
      <c r="B5297" s="13"/>
      <c r="C5297" s="45"/>
      <c r="E5297" s="46"/>
      <c r="F5297" s="47"/>
      <c r="G5297" s="48"/>
      <c r="H5297" s="49"/>
      <c r="I5297" s="49"/>
      <c r="J5297" s="49"/>
      <c r="K5297" s="50"/>
      <c r="L5297" s="50"/>
      <c r="M5297" s="50"/>
      <c r="N5297" s="50"/>
      <c r="O5297" s="50"/>
      <c r="P5297" s="50"/>
      <c r="Q5297" s="50"/>
      <c r="R5297" s="51"/>
      <c r="S5297" s="51"/>
      <c r="T5297" s="51"/>
      <c r="U5297" s="51"/>
      <c r="V5297" s="51"/>
      <c r="W5297" s="51"/>
      <c r="X5297" s="44"/>
      <c r="AF5297" s="52"/>
      <c r="AM5297" s="7"/>
      <c r="AN5297" s="7"/>
      <c r="AO5297" s="53"/>
      <c r="AP5297" s="54"/>
      <c r="AQ5297" s="54"/>
      <c r="AR5297" s="7"/>
      <c r="AS5297" s="54"/>
      <c r="AT5297" s="53"/>
      <c r="AU5297" s="7"/>
      <c r="AV5297" s="7"/>
      <c r="AW5297" s="55"/>
      <c r="AX5297" s="56"/>
      <c r="AY5297" s="55"/>
      <c r="AZ5297" s="55"/>
      <c r="BA5297" s="55"/>
      <c r="BB5297" s="11"/>
      <c r="BC5297" s="12"/>
      <c r="BD5297" s="12"/>
      <c r="BE5297" s="12"/>
      <c r="BF5297" s="12"/>
      <c r="BG5297" s="12"/>
      <c r="BH5297" s="12"/>
      <c r="BI5297" s="12"/>
      <c r="BJ5297" s="12"/>
      <c r="BK5297" s="12"/>
    </row>
    <row r="5298" spans="1:63" s="5" customFormat="1">
      <c r="A5298" s="13"/>
      <c r="B5298" s="13"/>
      <c r="C5298" s="45"/>
      <c r="E5298" s="46"/>
      <c r="F5298" s="47"/>
      <c r="G5298" s="48"/>
      <c r="H5298" s="49"/>
      <c r="I5298" s="49"/>
      <c r="J5298" s="49"/>
      <c r="K5298" s="50"/>
      <c r="L5298" s="50"/>
      <c r="M5298" s="50"/>
      <c r="N5298" s="50"/>
      <c r="O5298" s="50"/>
      <c r="P5298" s="50"/>
      <c r="Q5298" s="50"/>
      <c r="R5298" s="51"/>
      <c r="S5298" s="51"/>
      <c r="T5298" s="51"/>
      <c r="U5298" s="51"/>
      <c r="V5298" s="51"/>
      <c r="W5298" s="51"/>
      <c r="X5298" s="44"/>
      <c r="AF5298" s="52"/>
      <c r="AM5298" s="7"/>
      <c r="AN5298" s="7"/>
      <c r="AO5298" s="53"/>
      <c r="AP5298" s="54"/>
      <c r="AQ5298" s="54"/>
      <c r="AR5298" s="7"/>
      <c r="AS5298" s="54"/>
      <c r="AT5298" s="53"/>
      <c r="AU5298" s="7"/>
      <c r="AV5298" s="7"/>
      <c r="AW5298" s="55"/>
      <c r="AX5298" s="56"/>
      <c r="AY5298" s="55"/>
      <c r="AZ5298" s="55"/>
      <c r="BA5298" s="55"/>
      <c r="BB5298" s="11"/>
      <c r="BC5298" s="12"/>
      <c r="BD5298" s="12"/>
      <c r="BE5298" s="12"/>
      <c r="BF5298" s="12"/>
      <c r="BG5298" s="12"/>
      <c r="BH5298" s="12"/>
      <c r="BI5298" s="12"/>
      <c r="BJ5298" s="12"/>
      <c r="BK5298" s="12"/>
    </row>
    <row r="5299" spans="1:63" s="5" customFormat="1">
      <c r="A5299" s="13"/>
      <c r="B5299" s="13"/>
      <c r="C5299" s="45"/>
      <c r="E5299" s="46"/>
      <c r="F5299" s="47"/>
      <c r="G5299" s="48"/>
      <c r="H5299" s="49"/>
      <c r="I5299" s="49"/>
      <c r="J5299" s="49"/>
      <c r="K5299" s="50"/>
      <c r="L5299" s="50"/>
      <c r="M5299" s="50"/>
      <c r="N5299" s="50"/>
      <c r="O5299" s="50"/>
      <c r="P5299" s="50"/>
      <c r="Q5299" s="50"/>
      <c r="R5299" s="51"/>
      <c r="S5299" s="51"/>
      <c r="T5299" s="51"/>
      <c r="U5299" s="51"/>
      <c r="V5299" s="51"/>
      <c r="W5299" s="51"/>
      <c r="X5299" s="44"/>
      <c r="AF5299" s="52"/>
      <c r="AM5299" s="7"/>
      <c r="AN5299" s="7"/>
      <c r="AO5299" s="53"/>
      <c r="AP5299" s="54"/>
      <c r="AQ5299" s="54"/>
      <c r="AR5299" s="7"/>
      <c r="AS5299" s="54"/>
      <c r="AT5299" s="53"/>
      <c r="AU5299" s="7"/>
      <c r="AV5299" s="7"/>
      <c r="AW5299" s="55"/>
      <c r="AX5299" s="56"/>
      <c r="AY5299" s="55"/>
      <c r="AZ5299" s="55"/>
      <c r="BA5299" s="55"/>
      <c r="BB5299" s="11"/>
      <c r="BC5299" s="12"/>
      <c r="BD5299" s="12"/>
      <c r="BE5299" s="12"/>
      <c r="BF5299" s="12"/>
      <c r="BG5299" s="12"/>
      <c r="BH5299" s="12"/>
      <c r="BI5299" s="12"/>
      <c r="BJ5299" s="12"/>
      <c r="BK5299" s="12"/>
    </row>
    <row r="5300" spans="1:63" s="5" customFormat="1">
      <c r="A5300" s="13"/>
      <c r="B5300" s="13"/>
      <c r="C5300" s="45"/>
      <c r="E5300" s="46"/>
      <c r="F5300" s="47"/>
      <c r="G5300" s="48"/>
      <c r="H5300" s="49"/>
      <c r="I5300" s="49"/>
      <c r="J5300" s="49"/>
      <c r="K5300" s="50"/>
      <c r="L5300" s="50"/>
      <c r="M5300" s="50"/>
      <c r="N5300" s="50"/>
      <c r="O5300" s="50"/>
      <c r="P5300" s="50"/>
      <c r="Q5300" s="50"/>
      <c r="R5300" s="51"/>
      <c r="S5300" s="51"/>
      <c r="T5300" s="51"/>
      <c r="U5300" s="51"/>
      <c r="V5300" s="51"/>
      <c r="W5300" s="51"/>
      <c r="X5300" s="44"/>
      <c r="AF5300" s="52"/>
      <c r="AM5300" s="7"/>
      <c r="AN5300" s="7"/>
      <c r="AO5300" s="53"/>
      <c r="AP5300" s="54"/>
      <c r="AQ5300" s="54"/>
      <c r="AR5300" s="7"/>
      <c r="AS5300" s="54"/>
      <c r="AT5300" s="53"/>
      <c r="AU5300" s="7"/>
      <c r="AV5300" s="7"/>
      <c r="AW5300" s="55"/>
      <c r="AX5300" s="56"/>
      <c r="AY5300" s="55"/>
      <c r="AZ5300" s="55"/>
      <c r="BA5300" s="55"/>
      <c r="BB5300" s="11"/>
      <c r="BC5300" s="12"/>
      <c r="BD5300" s="12"/>
      <c r="BE5300" s="12"/>
      <c r="BF5300" s="12"/>
      <c r="BG5300" s="12"/>
      <c r="BH5300" s="12"/>
      <c r="BI5300" s="12"/>
      <c r="BJ5300" s="12"/>
      <c r="BK5300" s="12"/>
    </row>
    <row r="5301" spans="1:63" s="5" customFormat="1">
      <c r="A5301" s="13"/>
      <c r="B5301" s="13"/>
      <c r="C5301" s="45"/>
      <c r="E5301" s="46"/>
      <c r="F5301" s="47"/>
      <c r="G5301" s="48"/>
      <c r="H5301" s="49"/>
      <c r="I5301" s="49"/>
      <c r="J5301" s="49"/>
      <c r="K5301" s="50"/>
      <c r="L5301" s="50"/>
      <c r="M5301" s="50"/>
      <c r="N5301" s="50"/>
      <c r="O5301" s="50"/>
      <c r="P5301" s="50"/>
      <c r="Q5301" s="50"/>
      <c r="R5301" s="51"/>
      <c r="S5301" s="51"/>
      <c r="T5301" s="51"/>
      <c r="U5301" s="51"/>
      <c r="V5301" s="51"/>
      <c r="W5301" s="51"/>
      <c r="X5301" s="44"/>
      <c r="AF5301" s="52"/>
      <c r="AM5301" s="7"/>
      <c r="AN5301" s="7"/>
      <c r="AO5301" s="53"/>
      <c r="AP5301" s="54"/>
      <c r="AQ5301" s="54"/>
      <c r="AR5301" s="7"/>
      <c r="AS5301" s="54"/>
      <c r="AT5301" s="53"/>
      <c r="AU5301" s="7"/>
      <c r="AV5301" s="7"/>
      <c r="AW5301" s="55"/>
      <c r="AX5301" s="56"/>
      <c r="AY5301" s="55"/>
      <c r="AZ5301" s="55"/>
      <c r="BA5301" s="55"/>
      <c r="BB5301" s="11"/>
      <c r="BC5301" s="12"/>
      <c r="BD5301" s="12"/>
      <c r="BE5301" s="12"/>
      <c r="BF5301" s="12"/>
      <c r="BG5301" s="12"/>
      <c r="BH5301" s="12"/>
      <c r="BI5301" s="12"/>
      <c r="BJ5301" s="12"/>
      <c r="BK5301" s="12"/>
    </row>
    <row r="5302" spans="1:63" s="5" customFormat="1">
      <c r="A5302" s="13"/>
      <c r="B5302" s="13"/>
      <c r="C5302" s="45"/>
      <c r="E5302" s="46"/>
      <c r="F5302" s="47"/>
      <c r="G5302" s="48"/>
      <c r="H5302" s="49"/>
      <c r="I5302" s="49"/>
      <c r="J5302" s="49"/>
      <c r="K5302" s="50"/>
      <c r="L5302" s="50"/>
      <c r="M5302" s="50"/>
      <c r="N5302" s="50"/>
      <c r="O5302" s="50"/>
      <c r="P5302" s="50"/>
      <c r="Q5302" s="50"/>
      <c r="R5302" s="51"/>
      <c r="S5302" s="51"/>
      <c r="T5302" s="51"/>
      <c r="U5302" s="51"/>
      <c r="V5302" s="51"/>
      <c r="W5302" s="51"/>
      <c r="X5302" s="44"/>
      <c r="AF5302" s="52"/>
      <c r="AM5302" s="7"/>
      <c r="AN5302" s="7"/>
      <c r="AO5302" s="53"/>
      <c r="AP5302" s="54"/>
      <c r="AQ5302" s="54"/>
      <c r="AR5302" s="7"/>
      <c r="AS5302" s="54"/>
      <c r="AT5302" s="53"/>
      <c r="AU5302" s="7"/>
      <c r="AV5302" s="7"/>
      <c r="AW5302" s="55"/>
      <c r="AX5302" s="56"/>
      <c r="AY5302" s="55"/>
      <c r="AZ5302" s="55"/>
      <c r="BA5302" s="55"/>
      <c r="BB5302" s="11"/>
      <c r="BC5302" s="12"/>
      <c r="BD5302" s="12"/>
      <c r="BE5302" s="12"/>
      <c r="BF5302" s="12"/>
      <c r="BG5302" s="12"/>
      <c r="BH5302" s="12"/>
      <c r="BI5302" s="12"/>
      <c r="BJ5302" s="12"/>
      <c r="BK5302" s="12"/>
    </row>
    <row r="5303" spans="1:63" s="5" customFormat="1">
      <c r="A5303" s="13"/>
      <c r="B5303" s="13"/>
      <c r="C5303" s="45"/>
      <c r="E5303" s="46"/>
      <c r="F5303" s="47"/>
      <c r="G5303" s="48"/>
      <c r="H5303" s="49"/>
      <c r="I5303" s="49"/>
      <c r="J5303" s="49"/>
      <c r="K5303" s="50"/>
      <c r="L5303" s="50"/>
      <c r="M5303" s="50"/>
      <c r="N5303" s="50"/>
      <c r="O5303" s="50"/>
      <c r="P5303" s="50"/>
      <c r="Q5303" s="50"/>
      <c r="R5303" s="51"/>
      <c r="S5303" s="51"/>
      <c r="T5303" s="51"/>
      <c r="U5303" s="51"/>
      <c r="V5303" s="51"/>
      <c r="W5303" s="51"/>
      <c r="X5303" s="44"/>
      <c r="AF5303" s="52"/>
      <c r="AM5303" s="7"/>
      <c r="AN5303" s="7"/>
      <c r="AO5303" s="53"/>
      <c r="AP5303" s="54"/>
      <c r="AQ5303" s="54"/>
      <c r="AR5303" s="7"/>
      <c r="AS5303" s="54"/>
      <c r="AT5303" s="53"/>
      <c r="AU5303" s="7"/>
      <c r="AV5303" s="7"/>
      <c r="AW5303" s="55"/>
      <c r="AX5303" s="56"/>
      <c r="AY5303" s="55"/>
      <c r="AZ5303" s="55"/>
      <c r="BA5303" s="55"/>
      <c r="BB5303" s="11"/>
      <c r="BC5303" s="12"/>
      <c r="BD5303" s="12"/>
      <c r="BE5303" s="12"/>
      <c r="BF5303" s="12"/>
      <c r="BG5303" s="12"/>
      <c r="BH5303" s="12"/>
      <c r="BI5303" s="12"/>
      <c r="BJ5303" s="12"/>
      <c r="BK5303" s="12"/>
    </row>
    <row r="5304" spans="1:63" s="5" customFormat="1">
      <c r="A5304" s="13"/>
      <c r="B5304" s="13"/>
      <c r="C5304" s="45"/>
      <c r="E5304" s="46"/>
      <c r="F5304" s="47"/>
      <c r="G5304" s="48"/>
      <c r="H5304" s="49"/>
      <c r="I5304" s="49"/>
      <c r="J5304" s="49"/>
      <c r="K5304" s="50"/>
      <c r="L5304" s="50"/>
      <c r="M5304" s="50"/>
      <c r="N5304" s="50"/>
      <c r="O5304" s="50"/>
      <c r="P5304" s="50"/>
      <c r="Q5304" s="50"/>
      <c r="R5304" s="51"/>
      <c r="S5304" s="51"/>
      <c r="T5304" s="51"/>
      <c r="U5304" s="51"/>
      <c r="V5304" s="51"/>
      <c r="W5304" s="51"/>
      <c r="X5304" s="44"/>
      <c r="AF5304" s="52"/>
      <c r="AM5304" s="7"/>
      <c r="AN5304" s="7"/>
      <c r="AO5304" s="53"/>
      <c r="AP5304" s="54"/>
      <c r="AQ5304" s="54"/>
      <c r="AR5304" s="7"/>
      <c r="AS5304" s="54"/>
      <c r="AT5304" s="53"/>
      <c r="AU5304" s="7"/>
      <c r="AV5304" s="7"/>
      <c r="AW5304" s="55"/>
      <c r="AX5304" s="56"/>
      <c r="AY5304" s="55"/>
      <c r="AZ5304" s="55"/>
      <c r="BA5304" s="55"/>
      <c r="BB5304" s="11"/>
      <c r="BC5304" s="12"/>
      <c r="BD5304" s="12"/>
      <c r="BE5304" s="12"/>
      <c r="BF5304" s="12"/>
      <c r="BG5304" s="12"/>
      <c r="BH5304" s="12"/>
      <c r="BI5304" s="12"/>
      <c r="BJ5304" s="12"/>
      <c r="BK5304" s="12"/>
    </row>
    <row r="5305" spans="1:63" s="5" customFormat="1">
      <c r="A5305" s="13"/>
      <c r="B5305" s="13"/>
      <c r="C5305" s="45"/>
      <c r="E5305" s="46"/>
      <c r="F5305" s="47"/>
      <c r="G5305" s="48"/>
      <c r="H5305" s="49"/>
      <c r="I5305" s="49"/>
      <c r="J5305" s="49"/>
      <c r="K5305" s="50"/>
      <c r="L5305" s="50"/>
      <c r="M5305" s="50"/>
      <c r="N5305" s="50"/>
      <c r="O5305" s="50"/>
      <c r="P5305" s="50"/>
      <c r="Q5305" s="50"/>
      <c r="R5305" s="51"/>
      <c r="S5305" s="51"/>
      <c r="T5305" s="51"/>
      <c r="U5305" s="51"/>
      <c r="V5305" s="51"/>
      <c r="W5305" s="51"/>
      <c r="X5305" s="44"/>
      <c r="AF5305" s="52"/>
      <c r="AM5305" s="7"/>
      <c r="AN5305" s="7"/>
      <c r="AO5305" s="53"/>
      <c r="AP5305" s="54"/>
      <c r="AQ5305" s="54"/>
      <c r="AR5305" s="7"/>
      <c r="AS5305" s="54"/>
      <c r="AT5305" s="53"/>
      <c r="AU5305" s="7"/>
      <c r="AV5305" s="7"/>
      <c r="AW5305" s="55"/>
      <c r="AX5305" s="56"/>
      <c r="AY5305" s="55"/>
      <c r="AZ5305" s="55"/>
      <c r="BA5305" s="55"/>
      <c r="BB5305" s="11"/>
      <c r="BC5305" s="12"/>
      <c r="BD5305" s="12"/>
      <c r="BE5305" s="12"/>
      <c r="BF5305" s="12"/>
      <c r="BG5305" s="12"/>
      <c r="BH5305" s="12"/>
      <c r="BI5305" s="12"/>
      <c r="BJ5305" s="12"/>
      <c r="BK5305" s="12"/>
    </row>
    <row r="5306" spans="1:63" s="5" customFormat="1">
      <c r="A5306" s="13"/>
      <c r="B5306" s="13"/>
      <c r="C5306" s="45"/>
      <c r="E5306" s="46"/>
      <c r="F5306" s="47"/>
      <c r="G5306" s="48"/>
      <c r="H5306" s="49"/>
      <c r="I5306" s="49"/>
      <c r="J5306" s="49"/>
      <c r="K5306" s="50"/>
      <c r="L5306" s="50"/>
      <c r="M5306" s="50"/>
      <c r="N5306" s="50"/>
      <c r="O5306" s="50"/>
      <c r="P5306" s="50"/>
      <c r="Q5306" s="50"/>
      <c r="R5306" s="51"/>
      <c r="S5306" s="51"/>
      <c r="T5306" s="51"/>
      <c r="U5306" s="51"/>
      <c r="V5306" s="51"/>
      <c r="W5306" s="51"/>
      <c r="X5306" s="44"/>
      <c r="AF5306" s="52"/>
      <c r="AM5306" s="7"/>
      <c r="AN5306" s="7"/>
      <c r="AO5306" s="53"/>
      <c r="AP5306" s="54"/>
      <c r="AQ5306" s="54"/>
      <c r="AR5306" s="7"/>
      <c r="AS5306" s="54"/>
      <c r="AT5306" s="53"/>
      <c r="AU5306" s="7"/>
      <c r="AV5306" s="7"/>
      <c r="AW5306" s="55"/>
      <c r="AX5306" s="56"/>
      <c r="AY5306" s="55"/>
      <c r="AZ5306" s="55"/>
      <c r="BA5306" s="55"/>
      <c r="BB5306" s="11"/>
      <c r="BC5306" s="12"/>
      <c r="BD5306" s="12"/>
      <c r="BE5306" s="12"/>
      <c r="BF5306" s="12"/>
      <c r="BG5306" s="12"/>
      <c r="BH5306" s="12"/>
      <c r="BI5306" s="12"/>
      <c r="BJ5306" s="12"/>
      <c r="BK5306" s="12"/>
    </row>
    <row r="5307" spans="1:63" s="5" customFormat="1">
      <c r="A5307" s="13"/>
      <c r="B5307" s="13"/>
      <c r="C5307" s="45"/>
      <c r="E5307" s="46"/>
      <c r="F5307" s="47"/>
      <c r="G5307" s="48"/>
      <c r="H5307" s="49"/>
      <c r="I5307" s="49"/>
      <c r="J5307" s="49"/>
      <c r="K5307" s="50"/>
      <c r="L5307" s="50"/>
      <c r="M5307" s="50"/>
      <c r="N5307" s="50"/>
      <c r="O5307" s="50"/>
      <c r="P5307" s="50"/>
      <c r="Q5307" s="50"/>
      <c r="R5307" s="51"/>
      <c r="S5307" s="51"/>
      <c r="T5307" s="51"/>
      <c r="U5307" s="51"/>
      <c r="V5307" s="51"/>
      <c r="W5307" s="51"/>
      <c r="X5307" s="44"/>
      <c r="AF5307" s="52"/>
      <c r="AM5307" s="7"/>
      <c r="AN5307" s="7"/>
      <c r="AO5307" s="53"/>
      <c r="AP5307" s="54"/>
      <c r="AQ5307" s="54"/>
      <c r="AR5307" s="7"/>
      <c r="AS5307" s="54"/>
      <c r="AT5307" s="53"/>
      <c r="AU5307" s="7"/>
      <c r="AV5307" s="7"/>
      <c r="AW5307" s="55"/>
      <c r="AX5307" s="56"/>
      <c r="AY5307" s="55"/>
      <c r="AZ5307" s="55"/>
      <c r="BA5307" s="55"/>
      <c r="BB5307" s="11"/>
      <c r="BC5307" s="12"/>
      <c r="BD5307" s="12"/>
      <c r="BE5307" s="12"/>
      <c r="BF5307" s="12"/>
      <c r="BG5307" s="12"/>
      <c r="BH5307" s="12"/>
      <c r="BI5307" s="12"/>
      <c r="BJ5307" s="12"/>
      <c r="BK5307" s="12"/>
    </row>
    <row r="5308" spans="1:63" s="5" customFormat="1">
      <c r="A5308" s="13"/>
      <c r="B5308" s="13"/>
      <c r="C5308" s="45"/>
      <c r="E5308" s="46"/>
      <c r="F5308" s="47"/>
      <c r="G5308" s="48"/>
      <c r="H5308" s="49"/>
      <c r="I5308" s="49"/>
      <c r="J5308" s="49"/>
      <c r="K5308" s="50"/>
      <c r="L5308" s="50"/>
      <c r="M5308" s="50"/>
      <c r="N5308" s="50"/>
      <c r="O5308" s="50"/>
      <c r="P5308" s="50"/>
      <c r="Q5308" s="50"/>
      <c r="R5308" s="51"/>
      <c r="S5308" s="51"/>
      <c r="T5308" s="51"/>
      <c r="U5308" s="51"/>
      <c r="V5308" s="51"/>
      <c r="W5308" s="51"/>
      <c r="X5308" s="44"/>
      <c r="AF5308" s="52"/>
      <c r="AM5308" s="7"/>
      <c r="AN5308" s="7"/>
      <c r="AO5308" s="53"/>
      <c r="AP5308" s="54"/>
      <c r="AQ5308" s="54"/>
      <c r="AR5308" s="7"/>
      <c r="AS5308" s="54"/>
      <c r="AT5308" s="53"/>
      <c r="AU5308" s="7"/>
      <c r="AV5308" s="7"/>
      <c r="AW5308" s="55"/>
      <c r="AX5308" s="56"/>
      <c r="AY5308" s="55"/>
      <c r="AZ5308" s="55"/>
      <c r="BA5308" s="55"/>
      <c r="BB5308" s="11"/>
      <c r="BC5308" s="12"/>
      <c r="BD5308" s="12"/>
      <c r="BE5308" s="12"/>
      <c r="BF5308" s="12"/>
      <c r="BG5308" s="12"/>
      <c r="BH5308" s="12"/>
      <c r="BI5308" s="12"/>
      <c r="BJ5308" s="12"/>
      <c r="BK5308" s="12"/>
    </row>
    <row r="5309" spans="1:63" s="5" customFormat="1">
      <c r="A5309" s="13"/>
      <c r="B5309" s="13"/>
      <c r="C5309" s="45"/>
      <c r="E5309" s="46"/>
      <c r="F5309" s="47"/>
      <c r="G5309" s="48"/>
      <c r="H5309" s="49"/>
      <c r="I5309" s="49"/>
      <c r="J5309" s="49"/>
      <c r="K5309" s="50"/>
      <c r="L5309" s="50"/>
      <c r="M5309" s="50"/>
      <c r="N5309" s="50"/>
      <c r="O5309" s="50"/>
      <c r="P5309" s="50"/>
      <c r="Q5309" s="50"/>
      <c r="R5309" s="51"/>
      <c r="S5309" s="51"/>
      <c r="T5309" s="51"/>
      <c r="U5309" s="51"/>
      <c r="V5309" s="51"/>
      <c r="W5309" s="51"/>
      <c r="X5309" s="44"/>
      <c r="AF5309" s="52"/>
      <c r="AM5309" s="7"/>
      <c r="AN5309" s="7"/>
      <c r="AO5309" s="53"/>
      <c r="AP5309" s="54"/>
      <c r="AQ5309" s="54"/>
      <c r="AR5309" s="7"/>
      <c r="AS5309" s="54"/>
      <c r="AT5309" s="53"/>
      <c r="AU5309" s="7"/>
      <c r="AV5309" s="7"/>
      <c r="AW5309" s="55"/>
      <c r="AX5309" s="56"/>
      <c r="AY5309" s="55"/>
      <c r="AZ5309" s="55"/>
      <c r="BA5309" s="55"/>
      <c r="BB5309" s="11"/>
      <c r="BC5309" s="12"/>
      <c r="BD5309" s="12"/>
      <c r="BE5309" s="12"/>
      <c r="BF5309" s="12"/>
      <c r="BG5309" s="12"/>
      <c r="BH5309" s="12"/>
      <c r="BI5309" s="12"/>
      <c r="BJ5309" s="12"/>
      <c r="BK5309" s="12"/>
    </row>
    <row r="5310" spans="1:63" s="5" customFormat="1">
      <c r="A5310" s="13"/>
      <c r="B5310" s="13"/>
      <c r="C5310" s="45"/>
      <c r="E5310" s="46"/>
      <c r="F5310" s="47"/>
      <c r="G5310" s="48"/>
      <c r="H5310" s="49"/>
      <c r="I5310" s="49"/>
      <c r="J5310" s="49"/>
      <c r="K5310" s="50"/>
      <c r="L5310" s="50"/>
      <c r="M5310" s="50"/>
      <c r="N5310" s="50"/>
      <c r="O5310" s="50"/>
      <c r="P5310" s="50"/>
      <c r="Q5310" s="50"/>
      <c r="R5310" s="51"/>
      <c r="S5310" s="51"/>
      <c r="T5310" s="51"/>
      <c r="U5310" s="51"/>
      <c r="V5310" s="51"/>
      <c r="W5310" s="51"/>
      <c r="X5310" s="44"/>
      <c r="AF5310" s="52"/>
      <c r="AM5310" s="7"/>
      <c r="AN5310" s="7"/>
      <c r="AO5310" s="53"/>
      <c r="AP5310" s="54"/>
      <c r="AQ5310" s="54"/>
      <c r="AR5310" s="7"/>
      <c r="AS5310" s="54"/>
      <c r="AT5310" s="53"/>
      <c r="AU5310" s="7"/>
      <c r="AV5310" s="7"/>
      <c r="AW5310" s="55"/>
      <c r="AX5310" s="56"/>
      <c r="AY5310" s="55"/>
      <c r="AZ5310" s="55"/>
      <c r="BA5310" s="55"/>
      <c r="BB5310" s="11"/>
      <c r="BC5310" s="12"/>
      <c r="BD5310" s="12"/>
      <c r="BE5310" s="12"/>
      <c r="BF5310" s="12"/>
      <c r="BG5310" s="12"/>
      <c r="BH5310" s="12"/>
      <c r="BI5310" s="12"/>
      <c r="BJ5310" s="12"/>
      <c r="BK5310" s="12"/>
    </row>
    <row r="5311" spans="1:63" s="5" customFormat="1">
      <c r="A5311" s="13"/>
      <c r="B5311" s="13"/>
      <c r="C5311" s="45"/>
      <c r="E5311" s="46"/>
      <c r="F5311" s="47"/>
      <c r="G5311" s="48"/>
      <c r="H5311" s="49"/>
      <c r="I5311" s="49"/>
      <c r="J5311" s="49"/>
      <c r="K5311" s="50"/>
      <c r="L5311" s="50"/>
      <c r="M5311" s="50"/>
      <c r="N5311" s="50"/>
      <c r="O5311" s="50"/>
      <c r="P5311" s="50"/>
      <c r="Q5311" s="50"/>
      <c r="R5311" s="51"/>
      <c r="S5311" s="51"/>
      <c r="T5311" s="51"/>
      <c r="U5311" s="51"/>
      <c r="V5311" s="51"/>
      <c r="W5311" s="51"/>
      <c r="X5311" s="44"/>
      <c r="AF5311" s="52"/>
      <c r="AM5311" s="7"/>
      <c r="AN5311" s="7"/>
      <c r="AO5311" s="53"/>
      <c r="AP5311" s="54"/>
      <c r="AQ5311" s="54"/>
      <c r="AR5311" s="7"/>
      <c r="AS5311" s="54"/>
      <c r="AT5311" s="53"/>
      <c r="AU5311" s="7"/>
      <c r="AV5311" s="7"/>
      <c r="AW5311" s="55"/>
      <c r="AX5311" s="56"/>
      <c r="AY5311" s="55"/>
      <c r="AZ5311" s="55"/>
      <c r="BA5311" s="55"/>
      <c r="BB5311" s="11"/>
      <c r="BC5311" s="12"/>
      <c r="BD5311" s="12"/>
      <c r="BE5311" s="12"/>
      <c r="BF5311" s="12"/>
      <c r="BG5311" s="12"/>
      <c r="BH5311" s="12"/>
      <c r="BI5311" s="12"/>
      <c r="BJ5311" s="12"/>
      <c r="BK5311" s="12"/>
    </row>
    <row r="5312" spans="1:63" s="5" customFormat="1">
      <c r="A5312" s="13"/>
      <c r="B5312" s="13"/>
      <c r="C5312" s="45"/>
      <c r="E5312" s="46"/>
      <c r="F5312" s="47"/>
      <c r="G5312" s="48"/>
      <c r="H5312" s="49"/>
      <c r="I5312" s="49"/>
      <c r="J5312" s="49"/>
      <c r="K5312" s="50"/>
      <c r="L5312" s="50"/>
      <c r="M5312" s="50"/>
      <c r="N5312" s="50"/>
      <c r="O5312" s="50"/>
      <c r="P5312" s="50"/>
      <c r="Q5312" s="50"/>
      <c r="R5312" s="51"/>
      <c r="S5312" s="51"/>
      <c r="T5312" s="51"/>
      <c r="U5312" s="51"/>
      <c r="V5312" s="51"/>
      <c r="W5312" s="51"/>
      <c r="X5312" s="44"/>
      <c r="AF5312" s="52"/>
      <c r="AM5312" s="7"/>
      <c r="AN5312" s="7"/>
      <c r="AO5312" s="53"/>
      <c r="AP5312" s="54"/>
      <c r="AQ5312" s="54"/>
      <c r="AR5312" s="7"/>
      <c r="AS5312" s="54"/>
      <c r="AT5312" s="53"/>
      <c r="AU5312" s="7"/>
      <c r="AV5312" s="7"/>
      <c r="AW5312" s="55"/>
      <c r="AX5312" s="56"/>
      <c r="AY5312" s="55"/>
      <c r="AZ5312" s="55"/>
      <c r="BA5312" s="55"/>
      <c r="BB5312" s="11"/>
      <c r="BC5312" s="12"/>
      <c r="BD5312" s="12"/>
      <c r="BE5312" s="12"/>
      <c r="BF5312" s="12"/>
      <c r="BG5312" s="12"/>
      <c r="BH5312" s="12"/>
      <c r="BI5312" s="12"/>
      <c r="BJ5312" s="12"/>
      <c r="BK5312" s="12"/>
    </row>
    <row r="5313" spans="1:63" s="5" customFormat="1">
      <c r="A5313" s="13"/>
      <c r="B5313" s="13"/>
      <c r="C5313" s="45"/>
      <c r="E5313" s="46"/>
      <c r="F5313" s="47"/>
      <c r="G5313" s="48"/>
      <c r="H5313" s="49"/>
      <c r="I5313" s="49"/>
      <c r="J5313" s="49"/>
      <c r="K5313" s="50"/>
      <c r="L5313" s="50"/>
      <c r="M5313" s="50"/>
      <c r="N5313" s="50"/>
      <c r="O5313" s="50"/>
      <c r="P5313" s="50"/>
      <c r="Q5313" s="50"/>
      <c r="R5313" s="51"/>
      <c r="S5313" s="51"/>
      <c r="T5313" s="51"/>
      <c r="U5313" s="51"/>
      <c r="V5313" s="51"/>
      <c r="W5313" s="51"/>
      <c r="X5313" s="44"/>
      <c r="AF5313" s="52"/>
      <c r="AM5313" s="7"/>
      <c r="AN5313" s="7"/>
      <c r="AO5313" s="53"/>
      <c r="AP5313" s="54"/>
      <c r="AQ5313" s="54"/>
      <c r="AR5313" s="7"/>
      <c r="AS5313" s="54"/>
      <c r="AT5313" s="53"/>
      <c r="AU5313" s="7"/>
      <c r="AV5313" s="7"/>
      <c r="AW5313" s="55"/>
      <c r="AX5313" s="56"/>
      <c r="AY5313" s="55"/>
      <c r="AZ5313" s="55"/>
      <c r="BA5313" s="55"/>
      <c r="BB5313" s="11"/>
      <c r="BC5313" s="12"/>
      <c r="BD5313" s="12"/>
      <c r="BE5313" s="12"/>
      <c r="BF5313" s="12"/>
      <c r="BG5313" s="12"/>
      <c r="BH5313" s="12"/>
      <c r="BI5313" s="12"/>
      <c r="BJ5313" s="12"/>
      <c r="BK5313" s="12"/>
    </row>
    <row r="5314" spans="1:63" s="5" customFormat="1">
      <c r="A5314" s="13"/>
      <c r="B5314" s="13"/>
      <c r="C5314" s="45"/>
      <c r="E5314" s="46"/>
      <c r="F5314" s="47"/>
      <c r="G5314" s="48"/>
      <c r="H5314" s="49"/>
      <c r="I5314" s="49"/>
      <c r="J5314" s="49"/>
      <c r="K5314" s="50"/>
      <c r="L5314" s="50"/>
      <c r="M5314" s="50"/>
      <c r="N5314" s="50"/>
      <c r="O5314" s="50"/>
      <c r="P5314" s="50"/>
      <c r="Q5314" s="50"/>
      <c r="R5314" s="51"/>
      <c r="S5314" s="51"/>
      <c r="T5314" s="51"/>
      <c r="U5314" s="51"/>
      <c r="V5314" s="51"/>
      <c r="W5314" s="51"/>
      <c r="X5314" s="44"/>
      <c r="AF5314" s="52"/>
      <c r="AM5314" s="7"/>
      <c r="AN5314" s="7"/>
      <c r="AO5314" s="53"/>
      <c r="AP5314" s="54"/>
      <c r="AQ5314" s="54"/>
      <c r="AR5314" s="7"/>
      <c r="AS5314" s="54"/>
      <c r="AT5314" s="53"/>
      <c r="AU5314" s="7"/>
      <c r="AV5314" s="7"/>
      <c r="AW5314" s="55"/>
      <c r="AX5314" s="56"/>
      <c r="AY5314" s="55"/>
      <c r="AZ5314" s="55"/>
      <c r="BA5314" s="55"/>
      <c r="BB5314" s="11"/>
      <c r="BC5314" s="12"/>
      <c r="BD5314" s="12"/>
      <c r="BE5314" s="12"/>
      <c r="BF5314" s="12"/>
      <c r="BG5314" s="12"/>
      <c r="BH5314" s="12"/>
      <c r="BI5314" s="12"/>
      <c r="BJ5314" s="12"/>
      <c r="BK5314" s="12"/>
    </row>
    <row r="5315" spans="1:63" s="5" customFormat="1">
      <c r="A5315" s="13"/>
      <c r="B5315" s="13"/>
      <c r="C5315" s="45"/>
      <c r="E5315" s="46"/>
      <c r="F5315" s="47"/>
      <c r="G5315" s="48"/>
      <c r="H5315" s="49"/>
      <c r="I5315" s="49"/>
      <c r="J5315" s="49"/>
      <c r="K5315" s="50"/>
      <c r="L5315" s="50"/>
      <c r="M5315" s="50"/>
      <c r="N5315" s="50"/>
      <c r="O5315" s="50"/>
      <c r="P5315" s="50"/>
      <c r="Q5315" s="50"/>
      <c r="R5315" s="51"/>
      <c r="S5315" s="51"/>
      <c r="T5315" s="51"/>
      <c r="U5315" s="51"/>
      <c r="V5315" s="51"/>
      <c r="W5315" s="51"/>
      <c r="X5315" s="44"/>
      <c r="AF5315" s="52"/>
      <c r="AM5315" s="7"/>
      <c r="AN5315" s="7"/>
      <c r="AO5315" s="53"/>
      <c r="AP5315" s="54"/>
      <c r="AQ5315" s="54"/>
      <c r="AR5315" s="7"/>
      <c r="AS5315" s="54"/>
      <c r="AT5315" s="53"/>
      <c r="AU5315" s="7"/>
      <c r="AV5315" s="7"/>
      <c r="AW5315" s="55"/>
      <c r="AX5315" s="56"/>
      <c r="AY5315" s="55"/>
      <c r="AZ5315" s="55"/>
      <c r="BA5315" s="55"/>
      <c r="BB5315" s="11"/>
      <c r="BC5315" s="12"/>
      <c r="BD5315" s="12"/>
      <c r="BE5315" s="12"/>
      <c r="BF5315" s="12"/>
      <c r="BG5315" s="12"/>
      <c r="BH5315" s="12"/>
      <c r="BI5315" s="12"/>
      <c r="BJ5315" s="12"/>
      <c r="BK5315" s="12"/>
    </row>
    <row r="5316" spans="1:63" s="5" customFormat="1">
      <c r="A5316" s="13"/>
      <c r="B5316" s="13"/>
      <c r="C5316" s="45"/>
      <c r="E5316" s="46"/>
      <c r="F5316" s="47"/>
      <c r="G5316" s="48"/>
      <c r="H5316" s="49"/>
      <c r="I5316" s="49"/>
      <c r="J5316" s="49"/>
      <c r="K5316" s="50"/>
      <c r="L5316" s="50"/>
      <c r="M5316" s="50"/>
      <c r="N5316" s="50"/>
      <c r="O5316" s="50"/>
      <c r="P5316" s="50"/>
      <c r="Q5316" s="50"/>
      <c r="R5316" s="51"/>
      <c r="S5316" s="51"/>
      <c r="T5316" s="51"/>
      <c r="U5316" s="51"/>
      <c r="V5316" s="51"/>
      <c r="W5316" s="51"/>
      <c r="X5316" s="44"/>
      <c r="AF5316" s="52"/>
      <c r="AM5316" s="7"/>
      <c r="AN5316" s="7"/>
      <c r="AO5316" s="53"/>
      <c r="AP5316" s="54"/>
      <c r="AQ5316" s="54"/>
      <c r="AR5316" s="7"/>
      <c r="AS5316" s="54"/>
      <c r="AT5316" s="53"/>
      <c r="AU5316" s="7"/>
      <c r="AV5316" s="7"/>
      <c r="AW5316" s="55"/>
      <c r="AX5316" s="56"/>
      <c r="AY5316" s="55"/>
      <c r="AZ5316" s="55"/>
      <c r="BA5316" s="55"/>
      <c r="BB5316" s="11"/>
      <c r="BC5316" s="12"/>
      <c r="BD5316" s="12"/>
      <c r="BE5316" s="12"/>
      <c r="BF5316" s="12"/>
      <c r="BG5316" s="12"/>
      <c r="BH5316" s="12"/>
      <c r="BI5316" s="12"/>
      <c r="BJ5316" s="12"/>
      <c r="BK5316" s="12"/>
    </row>
    <row r="5317" spans="1:63" s="5" customFormat="1">
      <c r="A5317" s="13"/>
      <c r="B5317" s="13"/>
      <c r="C5317" s="45"/>
      <c r="E5317" s="46"/>
      <c r="F5317" s="47"/>
      <c r="G5317" s="48"/>
      <c r="H5317" s="49"/>
      <c r="I5317" s="49"/>
      <c r="J5317" s="49"/>
      <c r="K5317" s="50"/>
      <c r="L5317" s="50"/>
      <c r="M5317" s="50"/>
      <c r="N5317" s="50"/>
      <c r="O5317" s="50"/>
      <c r="P5317" s="50"/>
      <c r="Q5317" s="50"/>
      <c r="R5317" s="51"/>
      <c r="S5317" s="51"/>
      <c r="T5317" s="51"/>
      <c r="U5317" s="51"/>
      <c r="V5317" s="51"/>
      <c r="W5317" s="51"/>
      <c r="X5317" s="44"/>
      <c r="AF5317" s="52"/>
      <c r="AM5317" s="7"/>
      <c r="AN5317" s="7"/>
      <c r="AO5317" s="53"/>
      <c r="AP5317" s="54"/>
      <c r="AQ5317" s="54"/>
      <c r="AR5317" s="7"/>
      <c r="AS5317" s="54"/>
      <c r="AT5317" s="53"/>
      <c r="AU5317" s="7"/>
      <c r="AV5317" s="7"/>
      <c r="AW5317" s="55"/>
      <c r="AX5317" s="56"/>
      <c r="AY5317" s="55"/>
      <c r="AZ5317" s="55"/>
      <c r="BA5317" s="55"/>
      <c r="BB5317" s="11"/>
      <c r="BC5317" s="12"/>
      <c r="BD5317" s="12"/>
      <c r="BE5317" s="12"/>
      <c r="BF5317" s="12"/>
      <c r="BG5317" s="12"/>
      <c r="BH5317" s="12"/>
      <c r="BI5317" s="12"/>
      <c r="BJ5317" s="12"/>
      <c r="BK5317" s="12"/>
    </row>
    <row r="5318" spans="1:63" s="5" customFormat="1">
      <c r="A5318" s="13"/>
      <c r="B5318" s="13"/>
      <c r="C5318" s="45"/>
      <c r="E5318" s="46"/>
      <c r="F5318" s="47"/>
      <c r="G5318" s="48"/>
      <c r="H5318" s="49"/>
      <c r="I5318" s="49"/>
      <c r="J5318" s="49"/>
      <c r="K5318" s="50"/>
      <c r="L5318" s="50"/>
      <c r="M5318" s="50"/>
      <c r="N5318" s="50"/>
      <c r="O5318" s="50"/>
      <c r="P5318" s="50"/>
      <c r="Q5318" s="50"/>
      <c r="R5318" s="51"/>
      <c r="S5318" s="51"/>
      <c r="T5318" s="51"/>
      <c r="U5318" s="51"/>
      <c r="V5318" s="51"/>
      <c r="W5318" s="51"/>
      <c r="X5318" s="44"/>
      <c r="AF5318" s="52"/>
      <c r="AM5318" s="7"/>
      <c r="AN5318" s="7"/>
      <c r="AO5318" s="53"/>
      <c r="AP5318" s="54"/>
      <c r="AQ5318" s="54"/>
      <c r="AR5318" s="7"/>
      <c r="AS5318" s="54"/>
      <c r="AT5318" s="53"/>
      <c r="AU5318" s="7"/>
      <c r="AV5318" s="7"/>
      <c r="AW5318" s="55"/>
      <c r="AX5318" s="56"/>
      <c r="AY5318" s="55"/>
      <c r="AZ5318" s="55"/>
      <c r="BA5318" s="55"/>
      <c r="BB5318" s="11"/>
      <c r="BC5318" s="12"/>
      <c r="BD5318" s="12"/>
      <c r="BE5318" s="12"/>
      <c r="BF5318" s="12"/>
      <c r="BG5318" s="12"/>
      <c r="BH5318" s="12"/>
      <c r="BI5318" s="12"/>
      <c r="BJ5318" s="12"/>
      <c r="BK5318" s="12"/>
    </row>
    <row r="5319" spans="1:63" s="5" customFormat="1">
      <c r="A5319" s="13"/>
      <c r="B5319" s="13"/>
      <c r="C5319" s="45"/>
      <c r="E5319" s="46"/>
      <c r="F5319" s="47"/>
      <c r="G5319" s="48"/>
      <c r="H5319" s="49"/>
      <c r="I5319" s="49"/>
      <c r="J5319" s="49"/>
      <c r="K5319" s="50"/>
      <c r="L5319" s="50"/>
      <c r="M5319" s="50"/>
      <c r="N5319" s="50"/>
      <c r="O5319" s="50"/>
      <c r="P5319" s="50"/>
      <c r="Q5319" s="50"/>
      <c r="R5319" s="51"/>
      <c r="S5319" s="51"/>
      <c r="T5319" s="51"/>
      <c r="U5319" s="51"/>
      <c r="V5319" s="51"/>
      <c r="W5319" s="51"/>
      <c r="X5319" s="44"/>
      <c r="AF5319" s="52"/>
      <c r="AM5319" s="7"/>
      <c r="AN5319" s="7"/>
      <c r="AO5319" s="53"/>
      <c r="AP5319" s="54"/>
      <c r="AQ5319" s="54"/>
      <c r="AR5319" s="7"/>
      <c r="AS5319" s="54"/>
      <c r="AT5319" s="53"/>
      <c r="AU5319" s="7"/>
      <c r="AV5319" s="7"/>
      <c r="AW5319" s="55"/>
      <c r="AX5319" s="56"/>
      <c r="AY5319" s="55"/>
      <c r="AZ5319" s="55"/>
      <c r="BA5319" s="55"/>
      <c r="BB5319" s="11"/>
      <c r="BC5319" s="12"/>
      <c r="BD5319" s="12"/>
      <c r="BE5319" s="12"/>
      <c r="BF5319" s="12"/>
      <c r="BG5319" s="12"/>
      <c r="BH5319" s="12"/>
      <c r="BI5319" s="12"/>
      <c r="BJ5319" s="12"/>
      <c r="BK5319" s="12"/>
    </row>
    <row r="5320" spans="1:63" s="5" customFormat="1">
      <c r="A5320" s="13"/>
      <c r="B5320" s="13"/>
      <c r="C5320" s="45"/>
      <c r="E5320" s="46"/>
      <c r="F5320" s="47"/>
      <c r="G5320" s="48"/>
      <c r="H5320" s="49"/>
      <c r="I5320" s="49"/>
      <c r="J5320" s="49"/>
      <c r="K5320" s="50"/>
      <c r="L5320" s="50"/>
      <c r="M5320" s="50"/>
      <c r="N5320" s="50"/>
      <c r="O5320" s="50"/>
      <c r="P5320" s="50"/>
      <c r="Q5320" s="50"/>
      <c r="R5320" s="51"/>
      <c r="S5320" s="51"/>
      <c r="T5320" s="51"/>
      <c r="U5320" s="51"/>
      <c r="V5320" s="51"/>
      <c r="W5320" s="51"/>
      <c r="X5320" s="44"/>
      <c r="AF5320" s="52"/>
      <c r="AM5320" s="7"/>
      <c r="AN5320" s="7"/>
      <c r="AO5320" s="53"/>
      <c r="AP5320" s="54"/>
      <c r="AQ5320" s="54"/>
      <c r="AR5320" s="7"/>
      <c r="AS5320" s="54"/>
      <c r="AT5320" s="53"/>
      <c r="AU5320" s="7"/>
      <c r="AV5320" s="7"/>
      <c r="AW5320" s="55"/>
      <c r="AX5320" s="56"/>
      <c r="AY5320" s="55"/>
      <c r="AZ5320" s="55"/>
      <c r="BA5320" s="55"/>
      <c r="BB5320" s="11"/>
      <c r="BC5320" s="12"/>
      <c r="BD5320" s="12"/>
      <c r="BE5320" s="12"/>
      <c r="BF5320" s="12"/>
      <c r="BG5320" s="12"/>
      <c r="BH5320" s="12"/>
      <c r="BI5320" s="12"/>
      <c r="BJ5320" s="12"/>
      <c r="BK5320" s="12"/>
    </row>
    <row r="5321" spans="1:63" s="5" customFormat="1">
      <c r="A5321" s="13"/>
      <c r="B5321" s="13"/>
      <c r="C5321" s="45"/>
      <c r="E5321" s="46"/>
      <c r="F5321" s="47"/>
      <c r="G5321" s="48"/>
      <c r="H5321" s="49"/>
      <c r="I5321" s="49"/>
      <c r="J5321" s="49"/>
      <c r="K5321" s="50"/>
      <c r="L5321" s="50"/>
      <c r="M5321" s="50"/>
      <c r="N5321" s="50"/>
      <c r="O5321" s="50"/>
      <c r="P5321" s="50"/>
      <c r="Q5321" s="50"/>
      <c r="R5321" s="51"/>
      <c r="S5321" s="51"/>
      <c r="T5321" s="51"/>
      <c r="U5321" s="51"/>
      <c r="V5321" s="51"/>
      <c r="W5321" s="51"/>
      <c r="X5321" s="44"/>
      <c r="AF5321" s="52"/>
      <c r="AM5321" s="7"/>
      <c r="AN5321" s="7"/>
      <c r="AO5321" s="53"/>
      <c r="AP5321" s="54"/>
      <c r="AQ5321" s="54"/>
      <c r="AR5321" s="7"/>
      <c r="AS5321" s="54"/>
      <c r="AT5321" s="53"/>
      <c r="AU5321" s="7"/>
      <c r="AV5321" s="7"/>
      <c r="AW5321" s="55"/>
      <c r="AX5321" s="56"/>
      <c r="AY5321" s="55"/>
      <c r="AZ5321" s="55"/>
      <c r="BA5321" s="55"/>
      <c r="BB5321" s="11"/>
      <c r="BC5321" s="12"/>
      <c r="BD5321" s="12"/>
      <c r="BE5321" s="12"/>
      <c r="BF5321" s="12"/>
      <c r="BG5321" s="12"/>
      <c r="BH5321" s="12"/>
      <c r="BI5321" s="12"/>
      <c r="BJ5321" s="12"/>
      <c r="BK5321" s="12"/>
    </row>
    <row r="5322" spans="1:63" s="5" customFormat="1">
      <c r="A5322" s="13"/>
      <c r="B5322" s="13"/>
      <c r="C5322" s="45"/>
      <c r="E5322" s="46"/>
      <c r="F5322" s="47"/>
      <c r="G5322" s="48"/>
      <c r="H5322" s="49"/>
      <c r="I5322" s="49"/>
      <c r="J5322" s="49"/>
      <c r="K5322" s="50"/>
      <c r="L5322" s="50"/>
      <c r="M5322" s="50"/>
      <c r="N5322" s="50"/>
      <c r="O5322" s="50"/>
      <c r="P5322" s="50"/>
      <c r="Q5322" s="50"/>
      <c r="R5322" s="51"/>
      <c r="S5322" s="51"/>
      <c r="T5322" s="51"/>
      <c r="U5322" s="51"/>
      <c r="V5322" s="51"/>
      <c r="W5322" s="51"/>
      <c r="X5322" s="44"/>
      <c r="AF5322" s="52"/>
      <c r="AM5322" s="7"/>
      <c r="AN5322" s="7"/>
      <c r="AO5322" s="53"/>
      <c r="AP5322" s="54"/>
      <c r="AQ5322" s="54"/>
      <c r="AR5322" s="7"/>
      <c r="AS5322" s="54"/>
      <c r="AT5322" s="53"/>
      <c r="AU5322" s="7"/>
      <c r="AV5322" s="7"/>
      <c r="AW5322" s="55"/>
      <c r="AX5322" s="56"/>
      <c r="AY5322" s="55"/>
      <c r="AZ5322" s="55"/>
      <c r="BA5322" s="55"/>
      <c r="BB5322" s="11"/>
      <c r="BC5322" s="12"/>
      <c r="BD5322" s="12"/>
      <c r="BE5322" s="12"/>
      <c r="BF5322" s="12"/>
      <c r="BG5322" s="12"/>
      <c r="BH5322" s="12"/>
      <c r="BI5322" s="12"/>
      <c r="BJ5322" s="12"/>
      <c r="BK5322" s="12"/>
    </row>
    <row r="5323" spans="1:63" s="5" customFormat="1">
      <c r="A5323" s="13"/>
      <c r="B5323" s="13"/>
      <c r="C5323" s="45"/>
      <c r="E5323" s="46"/>
      <c r="F5323" s="47"/>
      <c r="G5323" s="48"/>
      <c r="H5323" s="49"/>
      <c r="I5323" s="49"/>
      <c r="J5323" s="49"/>
      <c r="K5323" s="50"/>
      <c r="L5323" s="50"/>
      <c r="M5323" s="50"/>
      <c r="N5323" s="50"/>
      <c r="O5323" s="50"/>
      <c r="P5323" s="50"/>
      <c r="Q5323" s="50"/>
      <c r="R5323" s="51"/>
      <c r="S5323" s="51"/>
      <c r="T5323" s="51"/>
      <c r="U5323" s="51"/>
      <c r="V5323" s="51"/>
      <c r="W5323" s="51"/>
      <c r="X5323" s="44"/>
      <c r="AF5323" s="52"/>
      <c r="AM5323" s="7"/>
      <c r="AN5323" s="7"/>
      <c r="AO5323" s="53"/>
      <c r="AP5323" s="54"/>
      <c r="AQ5323" s="54"/>
      <c r="AR5323" s="7"/>
      <c r="AS5323" s="54"/>
      <c r="AT5323" s="53"/>
      <c r="AU5323" s="7"/>
      <c r="AV5323" s="7"/>
      <c r="AW5323" s="55"/>
      <c r="AX5323" s="56"/>
      <c r="AY5323" s="55"/>
      <c r="AZ5323" s="55"/>
      <c r="BA5323" s="55"/>
      <c r="BB5323" s="11"/>
      <c r="BC5323" s="12"/>
      <c r="BD5323" s="12"/>
      <c r="BE5323" s="12"/>
      <c r="BF5323" s="12"/>
      <c r="BG5323" s="12"/>
      <c r="BH5323" s="12"/>
      <c r="BI5323" s="12"/>
      <c r="BJ5323" s="12"/>
      <c r="BK5323" s="12"/>
    </row>
    <row r="5324" spans="1:63" s="5" customFormat="1">
      <c r="A5324" s="13"/>
      <c r="B5324" s="13"/>
      <c r="C5324" s="45"/>
      <c r="E5324" s="46"/>
      <c r="F5324" s="47"/>
      <c r="G5324" s="48"/>
      <c r="H5324" s="49"/>
      <c r="I5324" s="49"/>
      <c r="J5324" s="49"/>
      <c r="K5324" s="50"/>
      <c r="L5324" s="50"/>
      <c r="M5324" s="50"/>
      <c r="N5324" s="50"/>
      <c r="O5324" s="50"/>
      <c r="P5324" s="50"/>
      <c r="Q5324" s="50"/>
      <c r="R5324" s="51"/>
      <c r="S5324" s="51"/>
      <c r="T5324" s="51"/>
      <c r="U5324" s="51"/>
      <c r="V5324" s="51"/>
      <c r="W5324" s="51"/>
      <c r="X5324" s="44"/>
      <c r="AF5324" s="52"/>
      <c r="AM5324" s="7"/>
      <c r="AN5324" s="7"/>
      <c r="AO5324" s="53"/>
      <c r="AP5324" s="54"/>
      <c r="AQ5324" s="54"/>
      <c r="AR5324" s="7"/>
      <c r="AS5324" s="54"/>
      <c r="AT5324" s="53"/>
      <c r="AU5324" s="7"/>
      <c r="AV5324" s="7"/>
      <c r="AW5324" s="55"/>
      <c r="AX5324" s="56"/>
      <c r="AY5324" s="55"/>
      <c r="AZ5324" s="55"/>
      <c r="BA5324" s="55"/>
      <c r="BB5324" s="11"/>
      <c r="BC5324" s="12"/>
      <c r="BD5324" s="12"/>
      <c r="BE5324" s="12"/>
      <c r="BF5324" s="12"/>
      <c r="BG5324" s="12"/>
      <c r="BH5324" s="12"/>
      <c r="BI5324" s="12"/>
      <c r="BJ5324" s="12"/>
      <c r="BK5324" s="12"/>
    </row>
    <row r="5325" spans="1:63" s="5" customFormat="1">
      <c r="A5325" s="13"/>
      <c r="B5325" s="13"/>
      <c r="C5325" s="45"/>
      <c r="E5325" s="46"/>
      <c r="F5325" s="47"/>
      <c r="G5325" s="48"/>
      <c r="H5325" s="49"/>
      <c r="I5325" s="49"/>
      <c r="J5325" s="49"/>
      <c r="K5325" s="50"/>
      <c r="L5325" s="50"/>
      <c r="M5325" s="50"/>
      <c r="N5325" s="50"/>
      <c r="O5325" s="50"/>
      <c r="P5325" s="50"/>
      <c r="Q5325" s="50"/>
      <c r="R5325" s="51"/>
      <c r="S5325" s="51"/>
      <c r="T5325" s="51"/>
      <c r="U5325" s="51"/>
      <c r="V5325" s="51"/>
      <c r="W5325" s="51"/>
      <c r="X5325" s="44"/>
      <c r="AF5325" s="52"/>
      <c r="AM5325" s="7"/>
      <c r="AN5325" s="7"/>
      <c r="AO5325" s="53"/>
      <c r="AP5325" s="54"/>
      <c r="AQ5325" s="54"/>
      <c r="AR5325" s="7"/>
      <c r="AS5325" s="54"/>
      <c r="AT5325" s="53"/>
      <c r="AU5325" s="7"/>
      <c r="AV5325" s="7"/>
      <c r="AW5325" s="55"/>
      <c r="AX5325" s="56"/>
      <c r="AY5325" s="55"/>
      <c r="AZ5325" s="55"/>
      <c r="BA5325" s="55"/>
      <c r="BB5325" s="11"/>
      <c r="BC5325" s="12"/>
      <c r="BD5325" s="12"/>
      <c r="BE5325" s="12"/>
      <c r="BF5325" s="12"/>
      <c r="BG5325" s="12"/>
      <c r="BH5325" s="12"/>
      <c r="BI5325" s="12"/>
      <c r="BJ5325" s="12"/>
      <c r="BK5325" s="12"/>
    </row>
    <row r="5326" spans="1:63" s="5" customFormat="1">
      <c r="A5326" s="13"/>
      <c r="B5326" s="13"/>
      <c r="C5326" s="45"/>
      <c r="E5326" s="46"/>
      <c r="F5326" s="47"/>
      <c r="G5326" s="48"/>
      <c r="H5326" s="49"/>
      <c r="I5326" s="49"/>
      <c r="J5326" s="49"/>
      <c r="K5326" s="50"/>
      <c r="L5326" s="50"/>
      <c r="M5326" s="50"/>
      <c r="N5326" s="50"/>
      <c r="O5326" s="50"/>
      <c r="P5326" s="50"/>
      <c r="Q5326" s="50"/>
      <c r="R5326" s="51"/>
      <c r="S5326" s="51"/>
      <c r="T5326" s="51"/>
      <c r="U5326" s="51"/>
      <c r="V5326" s="51"/>
      <c r="W5326" s="51"/>
      <c r="X5326" s="44"/>
      <c r="AF5326" s="52"/>
      <c r="AM5326" s="7"/>
      <c r="AN5326" s="7"/>
      <c r="AO5326" s="53"/>
      <c r="AP5326" s="54"/>
      <c r="AQ5326" s="54"/>
      <c r="AR5326" s="7"/>
      <c r="AS5326" s="54"/>
      <c r="AT5326" s="53"/>
      <c r="AU5326" s="7"/>
      <c r="AV5326" s="7"/>
      <c r="AW5326" s="55"/>
      <c r="AX5326" s="56"/>
      <c r="AY5326" s="55"/>
      <c r="AZ5326" s="55"/>
      <c r="BA5326" s="55"/>
      <c r="BB5326" s="11"/>
      <c r="BC5326" s="12"/>
      <c r="BD5326" s="12"/>
      <c r="BE5326" s="12"/>
      <c r="BF5326" s="12"/>
      <c r="BG5326" s="12"/>
      <c r="BH5326" s="12"/>
      <c r="BI5326" s="12"/>
      <c r="BJ5326" s="12"/>
      <c r="BK5326" s="12"/>
    </row>
    <row r="5327" spans="1:63" s="5" customFormat="1">
      <c r="A5327" s="13"/>
      <c r="B5327" s="13"/>
      <c r="C5327" s="45"/>
      <c r="E5327" s="46"/>
      <c r="F5327" s="47"/>
      <c r="G5327" s="48"/>
      <c r="H5327" s="49"/>
      <c r="I5327" s="49"/>
      <c r="J5327" s="49"/>
      <c r="K5327" s="50"/>
      <c r="L5327" s="50"/>
      <c r="M5327" s="50"/>
      <c r="N5327" s="50"/>
      <c r="O5327" s="50"/>
      <c r="P5327" s="50"/>
      <c r="Q5327" s="50"/>
      <c r="R5327" s="51"/>
      <c r="S5327" s="51"/>
      <c r="T5327" s="51"/>
      <c r="U5327" s="51"/>
      <c r="V5327" s="51"/>
      <c r="W5327" s="51"/>
      <c r="X5327" s="44"/>
      <c r="AF5327" s="52"/>
      <c r="AM5327" s="7"/>
      <c r="AN5327" s="7"/>
      <c r="AO5327" s="53"/>
      <c r="AP5327" s="54"/>
      <c r="AQ5327" s="54"/>
      <c r="AR5327" s="7"/>
      <c r="AS5327" s="54"/>
      <c r="AT5327" s="53"/>
      <c r="AU5327" s="7"/>
      <c r="AV5327" s="7"/>
      <c r="AW5327" s="55"/>
      <c r="AX5327" s="56"/>
      <c r="AY5327" s="55"/>
      <c r="AZ5327" s="55"/>
      <c r="BA5327" s="55"/>
      <c r="BB5327" s="11"/>
      <c r="BC5327" s="12"/>
      <c r="BD5327" s="12"/>
      <c r="BE5327" s="12"/>
      <c r="BF5327" s="12"/>
      <c r="BG5327" s="12"/>
      <c r="BH5327" s="12"/>
      <c r="BI5327" s="12"/>
      <c r="BJ5327" s="12"/>
      <c r="BK5327" s="12"/>
    </row>
    <row r="5328" spans="1:63" s="5" customFormat="1">
      <c r="A5328" s="13"/>
      <c r="B5328" s="13"/>
      <c r="C5328" s="45"/>
      <c r="E5328" s="46"/>
      <c r="F5328" s="47"/>
      <c r="G5328" s="48"/>
      <c r="H5328" s="49"/>
      <c r="I5328" s="49"/>
      <c r="J5328" s="49"/>
      <c r="K5328" s="50"/>
      <c r="L5328" s="50"/>
      <c r="M5328" s="50"/>
      <c r="N5328" s="50"/>
      <c r="O5328" s="50"/>
      <c r="P5328" s="50"/>
      <c r="Q5328" s="50"/>
      <c r="R5328" s="51"/>
      <c r="S5328" s="51"/>
      <c r="T5328" s="51"/>
      <c r="U5328" s="51"/>
      <c r="V5328" s="51"/>
      <c r="W5328" s="51"/>
      <c r="X5328" s="44"/>
      <c r="AF5328" s="52"/>
      <c r="AM5328" s="7"/>
      <c r="AN5328" s="7"/>
      <c r="AO5328" s="53"/>
      <c r="AP5328" s="54"/>
      <c r="AQ5328" s="54"/>
      <c r="AR5328" s="7"/>
      <c r="AS5328" s="54"/>
      <c r="AT5328" s="53"/>
      <c r="AU5328" s="7"/>
      <c r="AV5328" s="7"/>
      <c r="AW5328" s="55"/>
      <c r="AX5328" s="56"/>
      <c r="AY5328" s="55"/>
      <c r="AZ5328" s="55"/>
      <c r="BA5328" s="55"/>
      <c r="BB5328" s="11"/>
      <c r="BC5328" s="12"/>
      <c r="BD5328" s="12"/>
      <c r="BE5328" s="12"/>
      <c r="BF5328" s="12"/>
      <c r="BG5328" s="12"/>
      <c r="BH5328" s="12"/>
      <c r="BI5328" s="12"/>
      <c r="BJ5328" s="12"/>
      <c r="BK5328" s="12"/>
    </row>
    <row r="5329" spans="1:63" s="5" customFormat="1">
      <c r="A5329" s="13"/>
      <c r="B5329" s="13"/>
      <c r="C5329" s="45"/>
      <c r="E5329" s="46"/>
      <c r="F5329" s="47"/>
      <c r="G5329" s="48"/>
      <c r="H5329" s="49"/>
      <c r="I5329" s="49"/>
      <c r="J5329" s="49"/>
      <c r="K5329" s="50"/>
      <c r="L5329" s="50"/>
      <c r="M5329" s="50"/>
      <c r="N5329" s="50"/>
      <c r="O5329" s="50"/>
      <c r="P5329" s="50"/>
      <c r="Q5329" s="50"/>
      <c r="R5329" s="51"/>
      <c r="S5329" s="51"/>
      <c r="T5329" s="51"/>
      <c r="U5329" s="51"/>
      <c r="V5329" s="51"/>
      <c r="W5329" s="51"/>
      <c r="X5329" s="44"/>
      <c r="AF5329" s="52"/>
      <c r="AM5329" s="7"/>
      <c r="AN5329" s="7"/>
      <c r="AO5329" s="53"/>
      <c r="AP5329" s="54"/>
      <c r="AQ5329" s="54"/>
      <c r="AR5329" s="7"/>
      <c r="AS5329" s="54"/>
      <c r="AT5329" s="53"/>
      <c r="AU5329" s="7"/>
      <c r="AV5329" s="7"/>
      <c r="AW5329" s="55"/>
      <c r="AX5329" s="56"/>
      <c r="AY5329" s="55"/>
      <c r="AZ5329" s="55"/>
      <c r="BA5329" s="55"/>
      <c r="BB5329" s="11"/>
      <c r="BC5329" s="12"/>
      <c r="BD5329" s="12"/>
      <c r="BE5329" s="12"/>
      <c r="BF5329" s="12"/>
      <c r="BG5329" s="12"/>
      <c r="BH5329" s="12"/>
      <c r="BI5329" s="12"/>
      <c r="BJ5329" s="12"/>
      <c r="BK5329" s="12"/>
    </row>
    <row r="5330" spans="1:63" s="5" customFormat="1">
      <c r="A5330" s="13"/>
      <c r="B5330" s="13"/>
      <c r="C5330" s="45"/>
      <c r="E5330" s="46"/>
      <c r="F5330" s="47"/>
      <c r="G5330" s="48"/>
      <c r="H5330" s="49"/>
      <c r="I5330" s="49"/>
      <c r="J5330" s="49"/>
      <c r="K5330" s="50"/>
      <c r="L5330" s="50"/>
      <c r="M5330" s="50"/>
      <c r="N5330" s="50"/>
      <c r="O5330" s="50"/>
      <c r="P5330" s="50"/>
      <c r="Q5330" s="50"/>
      <c r="R5330" s="51"/>
      <c r="S5330" s="51"/>
      <c r="T5330" s="51"/>
      <c r="U5330" s="51"/>
      <c r="V5330" s="51"/>
      <c r="W5330" s="51"/>
      <c r="X5330" s="44"/>
      <c r="AF5330" s="52"/>
      <c r="AM5330" s="7"/>
      <c r="AN5330" s="7"/>
      <c r="AO5330" s="53"/>
      <c r="AP5330" s="54"/>
      <c r="AQ5330" s="54"/>
      <c r="AR5330" s="7"/>
      <c r="AS5330" s="54"/>
      <c r="AT5330" s="53"/>
      <c r="AU5330" s="7"/>
      <c r="AV5330" s="7"/>
      <c r="AW5330" s="55"/>
      <c r="AX5330" s="56"/>
      <c r="AY5330" s="55"/>
      <c r="AZ5330" s="55"/>
      <c r="BA5330" s="55"/>
      <c r="BB5330" s="11"/>
      <c r="BC5330" s="12"/>
      <c r="BD5330" s="12"/>
      <c r="BE5330" s="12"/>
      <c r="BF5330" s="12"/>
      <c r="BG5330" s="12"/>
      <c r="BH5330" s="12"/>
      <c r="BI5330" s="12"/>
      <c r="BJ5330" s="12"/>
      <c r="BK5330" s="12"/>
    </row>
    <row r="5331" spans="1:63" s="5" customFormat="1">
      <c r="A5331" s="13"/>
      <c r="B5331" s="13"/>
      <c r="C5331" s="45"/>
      <c r="E5331" s="46"/>
      <c r="F5331" s="47"/>
      <c r="G5331" s="48"/>
      <c r="H5331" s="49"/>
      <c r="I5331" s="49"/>
      <c r="J5331" s="49"/>
      <c r="K5331" s="50"/>
      <c r="L5331" s="50"/>
      <c r="M5331" s="50"/>
      <c r="N5331" s="50"/>
      <c r="O5331" s="50"/>
      <c r="P5331" s="50"/>
      <c r="Q5331" s="50"/>
      <c r="R5331" s="51"/>
      <c r="S5331" s="51"/>
      <c r="T5331" s="51"/>
      <c r="U5331" s="51"/>
      <c r="V5331" s="51"/>
      <c r="W5331" s="51"/>
      <c r="X5331" s="44"/>
      <c r="AF5331" s="52"/>
      <c r="AM5331" s="7"/>
      <c r="AN5331" s="7"/>
      <c r="AO5331" s="53"/>
      <c r="AP5331" s="54"/>
      <c r="AQ5331" s="54"/>
      <c r="AR5331" s="7"/>
      <c r="AS5331" s="54"/>
      <c r="AT5331" s="53"/>
      <c r="AU5331" s="7"/>
      <c r="AV5331" s="7"/>
      <c r="AW5331" s="55"/>
      <c r="AX5331" s="56"/>
      <c r="AY5331" s="55"/>
      <c r="AZ5331" s="55"/>
      <c r="BA5331" s="55"/>
      <c r="BB5331" s="11"/>
      <c r="BC5331" s="12"/>
      <c r="BD5331" s="12"/>
      <c r="BE5331" s="12"/>
      <c r="BF5331" s="12"/>
      <c r="BG5331" s="12"/>
      <c r="BH5331" s="12"/>
      <c r="BI5331" s="12"/>
      <c r="BJ5331" s="12"/>
      <c r="BK5331" s="12"/>
    </row>
    <row r="5332" spans="1:63" s="5" customFormat="1">
      <c r="A5332" s="13"/>
      <c r="B5332" s="13"/>
      <c r="C5332" s="45"/>
      <c r="E5332" s="46"/>
      <c r="F5332" s="47"/>
      <c r="G5332" s="48"/>
      <c r="H5332" s="49"/>
      <c r="I5332" s="49"/>
      <c r="J5332" s="49"/>
      <c r="K5332" s="50"/>
      <c r="L5332" s="50"/>
      <c r="M5332" s="50"/>
      <c r="N5332" s="50"/>
      <c r="O5332" s="50"/>
      <c r="P5332" s="50"/>
      <c r="Q5332" s="50"/>
      <c r="R5332" s="51"/>
      <c r="S5332" s="51"/>
      <c r="T5332" s="51"/>
      <c r="U5332" s="51"/>
      <c r="V5332" s="51"/>
      <c r="W5332" s="51"/>
      <c r="X5332" s="44"/>
      <c r="AF5332" s="52"/>
      <c r="AM5332" s="7"/>
      <c r="AN5332" s="7"/>
      <c r="AO5332" s="53"/>
      <c r="AP5332" s="54"/>
      <c r="AQ5332" s="54"/>
      <c r="AR5332" s="7"/>
      <c r="AS5332" s="54"/>
      <c r="AT5332" s="53"/>
      <c r="AU5332" s="7"/>
      <c r="AV5332" s="7"/>
      <c r="AW5332" s="55"/>
      <c r="AX5332" s="56"/>
      <c r="AY5332" s="55"/>
      <c r="AZ5332" s="55"/>
      <c r="BA5332" s="55"/>
      <c r="BB5332" s="11"/>
      <c r="BC5332" s="12"/>
      <c r="BD5332" s="12"/>
      <c r="BE5332" s="12"/>
      <c r="BF5332" s="12"/>
      <c r="BG5332" s="12"/>
      <c r="BH5332" s="12"/>
      <c r="BI5332" s="12"/>
      <c r="BJ5332" s="12"/>
      <c r="BK5332" s="12"/>
    </row>
    <row r="5333" spans="1:63" s="5" customFormat="1">
      <c r="A5333" s="13"/>
      <c r="B5333" s="13"/>
      <c r="C5333" s="45"/>
      <c r="E5333" s="46"/>
      <c r="F5333" s="47"/>
      <c r="G5333" s="48"/>
      <c r="H5333" s="49"/>
      <c r="I5333" s="49"/>
      <c r="J5333" s="49"/>
      <c r="K5333" s="50"/>
      <c r="L5333" s="50"/>
      <c r="M5333" s="50"/>
      <c r="N5333" s="50"/>
      <c r="O5333" s="50"/>
      <c r="P5333" s="50"/>
      <c r="Q5333" s="50"/>
      <c r="R5333" s="51"/>
      <c r="S5333" s="51"/>
      <c r="T5333" s="51"/>
      <c r="U5333" s="51"/>
      <c r="V5333" s="51"/>
      <c r="W5333" s="51"/>
      <c r="X5333" s="44"/>
      <c r="AF5333" s="52"/>
      <c r="AM5333" s="7"/>
      <c r="AN5333" s="7"/>
      <c r="AO5333" s="53"/>
      <c r="AP5333" s="54"/>
      <c r="AQ5333" s="54"/>
      <c r="AR5333" s="7"/>
      <c r="AS5333" s="54"/>
      <c r="AT5333" s="53"/>
      <c r="AU5333" s="7"/>
      <c r="AV5333" s="7"/>
      <c r="AW5333" s="55"/>
      <c r="AX5333" s="56"/>
      <c r="AY5333" s="55"/>
      <c r="AZ5333" s="55"/>
      <c r="BA5333" s="55"/>
      <c r="BB5333" s="11"/>
      <c r="BC5333" s="12"/>
      <c r="BD5333" s="12"/>
      <c r="BE5333" s="12"/>
      <c r="BF5333" s="12"/>
      <c r="BG5333" s="12"/>
      <c r="BH5333" s="12"/>
      <c r="BI5333" s="12"/>
      <c r="BJ5333" s="12"/>
      <c r="BK5333" s="12"/>
    </row>
    <row r="5334" spans="1:63" s="5" customFormat="1">
      <c r="A5334" s="13"/>
      <c r="B5334" s="13"/>
      <c r="C5334" s="45"/>
      <c r="E5334" s="46"/>
      <c r="F5334" s="47"/>
      <c r="G5334" s="48"/>
      <c r="H5334" s="49"/>
      <c r="I5334" s="49"/>
      <c r="J5334" s="49"/>
      <c r="K5334" s="50"/>
      <c r="L5334" s="50"/>
      <c r="M5334" s="50"/>
      <c r="N5334" s="50"/>
      <c r="O5334" s="50"/>
      <c r="P5334" s="50"/>
      <c r="Q5334" s="50"/>
      <c r="R5334" s="51"/>
      <c r="S5334" s="51"/>
      <c r="T5334" s="51"/>
      <c r="U5334" s="51"/>
      <c r="V5334" s="51"/>
      <c r="W5334" s="51"/>
      <c r="X5334" s="44"/>
      <c r="AF5334" s="52"/>
      <c r="AM5334" s="7"/>
      <c r="AN5334" s="7"/>
      <c r="AO5334" s="53"/>
      <c r="AP5334" s="54"/>
      <c r="AQ5334" s="54"/>
      <c r="AR5334" s="7"/>
      <c r="AS5334" s="54"/>
      <c r="AT5334" s="53"/>
      <c r="AU5334" s="7"/>
      <c r="AV5334" s="7"/>
      <c r="AW5334" s="55"/>
      <c r="AX5334" s="56"/>
      <c r="AY5334" s="55"/>
      <c r="AZ5334" s="55"/>
      <c r="BA5334" s="55"/>
      <c r="BB5334" s="11"/>
      <c r="BC5334" s="12"/>
      <c r="BD5334" s="12"/>
      <c r="BE5334" s="12"/>
      <c r="BF5334" s="12"/>
      <c r="BG5334" s="12"/>
      <c r="BH5334" s="12"/>
      <c r="BI5334" s="12"/>
      <c r="BJ5334" s="12"/>
      <c r="BK5334" s="12"/>
    </row>
    <row r="5335" spans="1:63" s="5" customFormat="1">
      <c r="A5335" s="13"/>
      <c r="B5335" s="13"/>
      <c r="C5335" s="45"/>
      <c r="E5335" s="46"/>
      <c r="F5335" s="47"/>
      <c r="G5335" s="48"/>
      <c r="H5335" s="49"/>
      <c r="I5335" s="49"/>
      <c r="J5335" s="49"/>
      <c r="K5335" s="50"/>
      <c r="L5335" s="50"/>
      <c r="M5335" s="50"/>
      <c r="N5335" s="50"/>
      <c r="O5335" s="50"/>
      <c r="P5335" s="50"/>
      <c r="Q5335" s="50"/>
      <c r="R5335" s="51"/>
      <c r="S5335" s="51"/>
      <c r="T5335" s="51"/>
      <c r="U5335" s="51"/>
      <c r="V5335" s="51"/>
      <c r="W5335" s="51"/>
      <c r="X5335" s="44"/>
      <c r="AF5335" s="52"/>
      <c r="AM5335" s="7"/>
      <c r="AN5335" s="7"/>
      <c r="AO5335" s="53"/>
      <c r="AP5335" s="54"/>
      <c r="AQ5335" s="54"/>
      <c r="AR5335" s="7"/>
      <c r="AS5335" s="54"/>
      <c r="AT5335" s="53"/>
      <c r="AU5335" s="7"/>
      <c r="AV5335" s="7"/>
      <c r="AW5335" s="55"/>
      <c r="AX5335" s="56"/>
      <c r="AY5335" s="55"/>
      <c r="AZ5335" s="55"/>
      <c r="BA5335" s="55"/>
      <c r="BB5335" s="11"/>
      <c r="BC5335" s="12"/>
      <c r="BD5335" s="12"/>
      <c r="BE5335" s="12"/>
      <c r="BF5335" s="12"/>
      <c r="BG5335" s="12"/>
      <c r="BH5335" s="12"/>
      <c r="BI5335" s="12"/>
      <c r="BJ5335" s="12"/>
      <c r="BK5335" s="12"/>
    </row>
    <row r="5336" spans="1:63" s="5" customFormat="1">
      <c r="A5336" s="13"/>
      <c r="B5336" s="13"/>
      <c r="C5336" s="45"/>
      <c r="E5336" s="46"/>
      <c r="F5336" s="47"/>
      <c r="G5336" s="48"/>
      <c r="H5336" s="49"/>
      <c r="I5336" s="49"/>
      <c r="J5336" s="49"/>
      <c r="K5336" s="50"/>
      <c r="L5336" s="50"/>
      <c r="M5336" s="50"/>
      <c r="N5336" s="50"/>
      <c r="O5336" s="50"/>
      <c r="P5336" s="50"/>
      <c r="Q5336" s="50"/>
      <c r="R5336" s="51"/>
      <c r="S5336" s="51"/>
      <c r="T5336" s="51"/>
      <c r="U5336" s="51"/>
      <c r="V5336" s="51"/>
      <c r="W5336" s="51"/>
      <c r="X5336" s="44"/>
      <c r="AF5336" s="52"/>
      <c r="AM5336" s="7"/>
      <c r="AN5336" s="7"/>
      <c r="AO5336" s="53"/>
      <c r="AP5336" s="54"/>
      <c r="AQ5336" s="54"/>
      <c r="AR5336" s="7"/>
      <c r="AS5336" s="54"/>
      <c r="AT5336" s="53"/>
      <c r="AU5336" s="7"/>
      <c r="AV5336" s="7"/>
      <c r="AW5336" s="55"/>
      <c r="AX5336" s="56"/>
      <c r="AY5336" s="55"/>
      <c r="AZ5336" s="55"/>
      <c r="BA5336" s="55"/>
      <c r="BB5336" s="11"/>
      <c r="BC5336" s="12"/>
      <c r="BD5336" s="12"/>
      <c r="BE5336" s="12"/>
      <c r="BF5336" s="12"/>
      <c r="BG5336" s="12"/>
      <c r="BH5336" s="12"/>
      <c r="BI5336" s="12"/>
      <c r="BJ5336" s="12"/>
      <c r="BK5336" s="12"/>
    </row>
    <row r="5337" spans="1:63" s="5" customFormat="1">
      <c r="A5337" s="13"/>
      <c r="B5337" s="13"/>
      <c r="C5337" s="45"/>
      <c r="E5337" s="46"/>
      <c r="F5337" s="47"/>
      <c r="G5337" s="48"/>
      <c r="H5337" s="49"/>
      <c r="I5337" s="49"/>
      <c r="J5337" s="49"/>
      <c r="K5337" s="50"/>
      <c r="L5337" s="50"/>
      <c r="M5337" s="50"/>
      <c r="N5337" s="50"/>
      <c r="O5337" s="50"/>
      <c r="P5337" s="50"/>
      <c r="Q5337" s="50"/>
      <c r="R5337" s="51"/>
      <c r="S5337" s="51"/>
      <c r="T5337" s="51"/>
      <c r="U5337" s="51"/>
      <c r="V5337" s="51"/>
      <c r="W5337" s="51"/>
      <c r="X5337" s="44"/>
      <c r="AF5337" s="52"/>
      <c r="AM5337" s="7"/>
      <c r="AN5337" s="7"/>
      <c r="AO5337" s="53"/>
      <c r="AP5337" s="54"/>
      <c r="AQ5337" s="54"/>
      <c r="AR5337" s="7"/>
      <c r="AS5337" s="54"/>
      <c r="AT5337" s="53"/>
      <c r="AU5337" s="7"/>
      <c r="AV5337" s="7"/>
      <c r="AW5337" s="55"/>
      <c r="AX5337" s="56"/>
      <c r="AY5337" s="55"/>
      <c r="AZ5337" s="55"/>
      <c r="BA5337" s="55"/>
      <c r="BB5337" s="11"/>
      <c r="BC5337" s="12"/>
      <c r="BD5337" s="12"/>
      <c r="BE5337" s="12"/>
      <c r="BF5337" s="12"/>
      <c r="BG5337" s="12"/>
      <c r="BH5337" s="12"/>
      <c r="BI5337" s="12"/>
      <c r="BJ5337" s="12"/>
      <c r="BK5337" s="12"/>
    </row>
    <row r="5338" spans="1:63" s="5" customFormat="1">
      <c r="A5338" s="13"/>
      <c r="B5338" s="13"/>
      <c r="C5338" s="45"/>
      <c r="E5338" s="46"/>
      <c r="F5338" s="47"/>
      <c r="G5338" s="48"/>
      <c r="H5338" s="49"/>
      <c r="I5338" s="49"/>
      <c r="J5338" s="49"/>
      <c r="K5338" s="50"/>
      <c r="L5338" s="50"/>
      <c r="M5338" s="50"/>
      <c r="N5338" s="50"/>
      <c r="O5338" s="50"/>
      <c r="P5338" s="50"/>
      <c r="Q5338" s="50"/>
      <c r="R5338" s="51"/>
      <c r="S5338" s="51"/>
      <c r="T5338" s="51"/>
      <c r="U5338" s="51"/>
      <c r="V5338" s="51"/>
      <c r="W5338" s="51"/>
      <c r="X5338" s="44"/>
      <c r="AF5338" s="52"/>
      <c r="AM5338" s="7"/>
      <c r="AN5338" s="7"/>
      <c r="AO5338" s="53"/>
      <c r="AP5338" s="54"/>
      <c r="AQ5338" s="54"/>
      <c r="AR5338" s="7"/>
      <c r="AS5338" s="54"/>
      <c r="AT5338" s="53"/>
      <c r="AU5338" s="7"/>
      <c r="AV5338" s="7"/>
      <c r="AW5338" s="55"/>
      <c r="AX5338" s="56"/>
      <c r="AY5338" s="55"/>
      <c r="AZ5338" s="55"/>
      <c r="BA5338" s="55"/>
      <c r="BB5338" s="11"/>
      <c r="BC5338" s="12"/>
      <c r="BD5338" s="12"/>
      <c r="BE5338" s="12"/>
      <c r="BF5338" s="12"/>
      <c r="BG5338" s="12"/>
      <c r="BH5338" s="12"/>
      <c r="BI5338" s="12"/>
      <c r="BJ5338" s="12"/>
      <c r="BK5338" s="12"/>
    </row>
    <row r="5339" spans="1:63" s="5" customFormat="1">
      <c r="A5339" s="13"/>
      <c r="B5339" s="13"/>
      <c r="C5339" s="45"/>
      <c r="E5339" s="46"/>
      <c r="F5339" s="47"/>
      <c r="G5339" s="48"/>
      <c r="H5339" s="49"/>
      <c r="I5339" s="49"/>
      <c r="J5339" s="49"/>
      <c r="K5339" s="50"/>
      <c r="L5339" s="50"/>
      <c r="M5339" s="50"/>
      <c r="N5339" s="50"/>
      <c r="O5339" s="50"/>
      <c r="P5339" s="50"/>
      <c r="Q5339" s="50"/>
      <c r="R5339" s="51"/>
      <c r="S5339" s="51"/>
      <c r="T5339" s="51"/>
      <c r="U5339" s="51"/>
      <c r="V5339" s="51"/>
      <c r="W5339" s="51"/>
      <c r="X5339" s="44"/>
      <c r="AF5339" s="52"/>
      <c r="AM5339" s="7"/>
      <c r="AN5339" s="7"/>
      <c r="AO5339" s="53"/>
      <c r="AP5339" s="54"/>
      <c r="AQ5339" s="54"/>
      <c r="AR5339" s="7"/>
      <c r="AS5339" s="54"/>
      <c r="AT5339" s="53"/>
      <c r="AU5339" s="7"/>
      <c r="AV5339" s="7"/>
      <c r="AW5339" s="55"/>
      <c r="AX5339" s="56"/>
      <c r="AY5339" s="55"/>
      <c r="AZ5339" s="55"/>
      <c r="BA5339" s="55"/>
      <c r="BB5339" s="11"/>
      <c r="BC5339" s="12"/>
      <c r="BD5339" s="12"/>
      <c r="BE5339" s="12"/>
      <c r="BF5339" s="12"/>
      <c r="BG5339" s="12"/>
      <c r="BH5339" s="12"/>
      <c r="BI5339" s="12"/>
      <c r="BJ5339" s="12"/>
      <c r="BK5339" s="12"/>
    </row>
    <row r="5340" spans="1:63" s="5" customFormat="1">
      <c r="A5340" s="13"/>
      <c r="B5340" s="13"/>
      <c r="C5340" s="45"/>
      <c r="E5340" s="46"/>
      <c r="F5340" s="47"/>
      <c r="G5340" s="48"/>
      <c r="H5340" s="49"/>
      <c r="I5340" s="49"/>
      <c r="J5340" s="49"/>
      <c r="K5340" s="50"/>
      <c r="L5340" s="50"/>
      <c r="M5340" s="50"/>
      <c r="N5340" s="50"/>
      <c r="O5340" s="50"/>
      <c r="P5340" s="50"/>
      <c r="Q5340" s="50"/>
      <c r="R5340" s="51"/>
      <c r="S5340" s="51"/>
      <c r="T5340" s="51"/>
      <c r="U5340" s="51"/>
      <c r="V5340" s="51"/>
      <c r="W5340" s="51"/>
      <c r="X5340" s="44"/>
      <c r="AF5340" s="52"/>
      <c r="AM5340" s="7"/>
      <c r="AN5340" s="7"/>
      <c r="AO5340" s="53"/>
      <c r="AP5340" s="54"/>
      <c r="AQ5340" s="54"/>
      <c r="AR5340" s="7"/>
      <c r="AS5340" s="54"/>
      <c r="AT5340" s="53"/>
      <c r="AU5340" s="7"/>
      <c r="AV5340" s="7"/>
      <c r="AW5340" s="55"/>
      <c r="AX5340" s="56"/>
      <c r="AY5340" s="55"/>
      <c r="AZ5340" s="55"/>
      <c r="BA5340" s="55"/>
      <c r="BB5340" s="11"/>
      <c r="BC5340" s="12"/>
      <c r="BD5340" s="12"/>
      <c r="BE5340" s="12"/>
      <c r="BF5340" s="12"/>
      <c r="BG5340" s="12"/>
      <c r="BH5340" s="12"/>
      <c r="BI5340" s="12"/>
      <c r="BJ5340" s="12"/>
      <c r="BK5340" s="12"/>
    </row>
    <row r="5341" spans="1:63" s="5" customFormat="1">
      <c r="A5341" s="13"/>
      <c r="B5341" s="13"/>
      <c r="C5341" s="45"/>
      <c r="E5341" s="46"/>
      <c r="F5341" s="47"/>
      <c r="G5341" s="48"/>
      <c r="H5341" s="49"/>
      <c r="I5341" s="49"/>
      <c r="J5341" s="49"/>
      <c r="K5341" s="50"/>
      <c r="L5341" s="50"/>
      <c r="M5341" s="50"/>
      <c r="N5341" s="50"/>
      <c r="O5341" s="50"/>
      <c r="P5341" s="50"/>
      <c r="Q5341" s="50"/>
      <c r="R5341" s="51"/>
      <c r="S5341" s="51"/>
      <c r="T5341" s="51"/>
      <c r="U5341" s="51"/>
      <c r="V5341" s="51"/>
      <c r="W5341" s="51"/>
      <c r="X5341" s="44"/>
      <c r="AF5341" s="52"/>
      <c r="AM5341" s="7"/>
      <c r="AN5341" s="7"/>
      <c r="AO5341" s="53"/>
      <c r="AP5341" s="54"/>
      <c r="AQ5341" s="54"/>
      <c r="AR5341" s="7"/>
      <c r="AS5341" s="54"/>
      <c r="AT5341" s="53"/>
      <c r="AU5341" s="7"/>
      <c r="AV5341" s="7"/>
      <c r="AW5341" s="55"/>
      <c r="AX5341" s="56"/>
      <c r="AY5341" s="55"/>
      <c r="AZ5341" s="55"/>
      <c r="BA5341" s="55"/>
      <c r="BB5341" s="11"/>
      <c r="BC5341" s="12"/>
      <c r="BD5341" s="12"/>
      <c r="BE5341" s="12"/>
      <c r="BF5341" s="12"/>
      <c r="BG5341" s="12"/>
      <c r="BH5341" s="12"/>
      <c r="BI5341" s="12"/>
      <c r="BJ5341" s="12"/>
      <c r="BK5341" s="12"/>
    </row>
    <row r="5342" spans="1:63" s="5" customFormat="1">
      <c r="A5342" s="13"/>
      <c r="B5342" s="13"/>
      <c r="C5342" s="45"/>
      <c r="E5342" s="46"/>
      <c r="F5342" s="47"/>
      <c r="G5342" s="48"/>
      <c r="H5342" s="49"/>
      <c r="I5342" s="49"/>
      <c r="J5342" s="49"/>
      <c r="K5342" s="50"/>
      <c r="L5342" s="50"/>
      <c r="M5342" s="50"/>
      <c r="N5342" s="50"/>
      <c r="O5342" s="50"/>
      <c r="P5342" s="50"/>
      <c r="Q5342" s="50"/>
      <c r="R5342" s="51"/>
      <c r="S5342" s="51"/>
      <c r="T5342" s="51"/>
      <c r="U5342" s="51"/>
      <c r="V5342" s="51"/>
      <c r="W5342" s="51"/>
      <c r="X5342" s="44"/>
      <c r="AF5342" s="52"/>
      <c r="AM5342" s="7"/>
      <c r="AN5342" s="7"/>
      <c r="AO5342" s="53"/>
      <c r="AP5342" s="54"/>
      <c r="AQ5342" s="54"/>
      <c r="AR5342" s="7"/>
      <c r="AS5342" s="54"/>
      <c r="AT5342" s="53"/>
      <c r="AU5342" s="7"/>
      <c r="AV5342" s="7"/>
      <c r="AW5342" s="55"/>
      <c r="AX5342" s="56"/>
      <c r="AY5342" s="55"/>
      <c r="AZ5342" s="55"/>
      <c r="BA5342" s="55"/>
      <c r="BB5342" s="11"/>
      <c r="BC5342" s="12"/>
      <c r="BD5342" s="12"/>
      <c r="BE5342" s="12"/>
      <c r="BF5342" s="12"/>
      <c r="BG5342" s="12"/>
      <c r="BH5342" s="12"/>
      <c r="BI5342" s="12"/>
      <c r="BJ5342" s="12"/>
      <c r="BK5342" s="12"/>
    </row>
    <row r="5343" spans="1:63" s="5" customFormat="1">
      <c r="A5343" s="13"/>
      <c r="B5343" s="13"/>
      <c r="C5343" s="45"/>
      <c r="E5343" s="46"/>
      <c r="F5343" s="47"/>
      <c r="G5343" s="48"/>
      <c r="H5343" s="49"/>
      <c r="I5343" s="49"/>
      <c r="J5343" s="49"/>
      <c r="K5343" s="50"/>
      <c r="L5343" s="50"/>
      <c r="M5343" s="50"/>
      <c r="N5343" s="50"/>
      <c r="O5343" s="50"/>
      <c r="P5343" s="50"/>
      <c r="Q5343" s="50"/>
      <c r="R5343" s="51"/>
      <c r="S5343" s="51"/>
      <c r="T5343" s="51"/>
      <c r="U5343" s="51"/>
      <c r="V5343" s="51"/>
      <c r="W5343" s="51"/>
      <c r="X5343" s="44"/>
      <c r="AF5343" s="52"/>
      <c r="AM5343" s="7"/>
      <c r="AN5343" s="7"/>
      <c r="AO5343" s="53"/>
      <c r="AP5343" s="54"/>
      <c r="AQ5343" s="54"/>
      <c r="AR5343" s="7"/>
      <c r="AS5343" s="54"/>
      <c r="AT5343" s="53"/>
      <c r="AU5343" s="7"/>
      <c r="AV5343" s="7"/>
      <c r="AW5343" s="55"/>
      <c r="AX5343" s="56"/>
      <c r="AY5343" s="55"/>
      <c r="AZ5343" s="55"/>
      <c r="BA5343" s="55"/>
      <c r="BB5343" s="11"/>
      <c r="BC5343" s="12"/>
      <c r="BD5343" s="12"/>
      <c r="BE5343" s="12"/>
      <c r="BF5343" s="12"/>
      <c r="BG5343" s="12"/>
      <c r="BH5343" s="12"/>
      <c r="BI5343" s="12"/>
      <c r="BJ5343" s="12"/>
      <c r="BK5343" s="12"/>
    </row>
    <row r="5344" spans="1:63" s="5" customFormat="1">
      <c r="A5344" s="13"/>
      <c r="B5344" s="13"/>
      <c r="C5344" s="45"/>
      <c r="E5344" s="46"/>
      <c r="F5344" s="47"/>
      <c r="G5344" s="48"/>
      <c r="H5344" s="49"/>
      <c r="I5344" s="49"/>
      <c r="J5344" s="49"/>
      <c r="K5344" s="50"/>
      <c r="L5344" s="50"/>
      <c r="M5344" s="50"/>
      <c r="N5344" s="50"/>
      <c r="O5344" s="50"/>
      <c r="P5344" s="50"/>
      <c r="Q5344" s="50"/>
      <c r="R5344" s="51"/>
      <c r="S5344" s="51"/>
      <c r="T5344" s="51"/>
      <c r="U5344" s="51"/>
      <c r="V5344" s="51"/>
      <c r="W5344" s="51"/>
      <c r="X5344" s="44"/>
      <c r="AF5344" s="52"/>
      <c r="AM5344" s="7"/>
      <c r="AN5344" s="7"/>
      <c r="AO5344" s="53"/>
      <c r="AP5344" s="54"/>
      <c r="AQ5344" s="54"/>
      <c r="AR5344" s="7"/>
      <c r="AS5344" s="54"/>
      <c r="AT5344" s="53"/>
      <c r="AU5344" s="7"/>
      <c r="AV5344" s="7"/>
      <c r="AW5344" s="55"/>
      <c r="AX5344" s="56"/>
      <c r="AY5344" s="55"/>
      <c r="AZ5344" s="55"/>
      <c r="BA5344" s="55"/>
      <c r="BB5344" s="11"/>
      <c r="BC5344" s="12"/>
      <c r="BD5344" s="12"/>
      <c r="BE5344" s="12"/>
      <c r="BF5344" s="12"/>
      <c r="BG5344" s="12"/>
      <c r="BH5344" s="12"/>
      <c r="BI5344" s="12"/>
      <c r="BJ5344" s="12"/>
      <c r="BK5344" s="12"/>
    </row>
    <row r="5345" spans="1:63" s="5" customFormat="1">
      <c r="A5345" s="13"/>
      <c r="B5345" s="13"/>
      <c r="C5345" s="45"/>
      <c r="E5345" s="46"/>
      <c r="F5345" s="47"/>
      <c r="G5345" s="48"/>
      <c r="H5345" s="49"/>
      <c r="I5345" s="49"/>
      <c r="J5345" s="49"/>
      <c r="K5345" s="50"/>
      <c r="L5345" s="50"/>
      <c r="M5345" s="50"/>
      <c r="N5345" s="50"/>
      <c r="O5345" s="50"/>
      <c r="P5345" s="50"/>
      <c r="Q5345" s="50"/>
      <c r="R5345" s="51"/>
      <c r="S5345" s="51"/>
      <c r="T5345" s="51"/>
      <c r="U5345" s="51"/>
      <c r="V5345" s="51"/>
      <c r="W5345" s="51"/>
      <c r="X5345" s="44"/>
      <c r="AF5345" s="52"/>
      <c r="AM5345" s="7"/>
      <c r="AN5345" s="7"/>
      <c r="AO5345" s="53"/>
      <c r="AP5345" s="54"/>
      <c r="AQ5345" s="54"/>
      <c r="AR5345" s="7"/>
      <c r="AS5345" s="54"/>
      <c r="AT5345" s="53"/>
      <c r="AU5345" s="7"/>
      <c r="AV5345" s="7"/>
      <c r="AW5345" s="55"/>
      <c r="AX5345" s="56"/>
      <c r="AY5345" s="55"/>
      <c r="AZ5345" s="55"/>
      <c r="BA5345" s="55"/>
      <c r="BB5345" s="11"/>
      <c r="BC5345" s="12"/>
      <c r="BD5345" s="12"/>
      <c r="BE5345" s="12"/>
      <c r="BF5345" s="12"/>
      <c r="BG5345" s="12"/>
      <c r="BH5345" s="12"/>
      <c r="BI5345" s="12"/>
      <c r="BJ5345" s="12"/>
      <c r="BK5345" s="12"/>
    </row>
    <row r="5346" spans="1:63" s="5" customFormat="1">
      <c r="A5346" s="13"/>
      <c r="B5346" s="13"/>
      <c r="C5346" s="45"/>
      <c r="E5346" s="46"/>
      <c r="F5346" s="47"/>
      <c r="G5346" s="48"/>
      <c r="H5346" s="49"/>
      <c r="I5346" s="49"/>
      <c r="J5346" s="49"/>
      <c r="K5346" s="50"/>
      <c r="L5346" s="50"/>
      <c r="M5346" s="50"/>
      <c r="N5346" s="50"/>
      <c r="O5346" s="50"/>
      <c r="P5346" s="50"/>
      <c r="Q5346" s="50"/>
      <c r="R5346" s="51"/>
      <c r="S5346" s="51"/>
      <c r="T5346" s="51"/>
      <c r="U5346" s="51"/>
      <c r="V5346" s="51"/>
      <c r="W5346" s="51"/>
      <c r="X5346" s="44"/>
      <c r="AF5346" s="52"/>
      <c r="AM5346" s="7"/>
      <c r="AN5346" s="7"/>
      <c r="AO5346" s="53"/>
      <c r="AP5346" s="54"/>
      <c r="AQ5346" s="54"/>
      <c r="AR5346" s="7"/>
      <c r="AS5346" s="54"/>
      <c r="AT5346" s="53"/>
      <c r="AU5346" s="7"/>
      <c r="AV5346" s="7"/>
      <c r="AW5346" s="55"/>
      <c r="AX5346" s="56"/>
      <c r="AY5346" s="55"/>
      <c r="AZ5346" s="55"/>
      <c r="BA5346" s="55"/>
      <c r="BB5346" s="11"/>
      <c r="BC5346" s="12"/>
      <c r="BD5346" s="12"/>
      <c r="BE5346" s="12"/>
      <c r="BF5346" s="12"/>
      <c r="BG5346" s="12"/>
      <c r="BH5346" s="12"/>
      <c r="BI5346" s="12"/>
      <c r="BJ5346" s="12"/>
      <c r="BK5346" s="12"/>
    </row>
    <row r="5347" spans="1:63" s="5" customFormat="1">
      <c r="A5347" s="13"/>
      <c r="B5347" s="13"/>
      <c r="C5347" s="45"/>
      <c r="E5347" s="46"/>
      <c r="F5347" s="47"/>
      <c r="G5347" s="48"/>
      <c r="H5347" s="49"/>
      <c r="I5347" s="49"/>
      <c r="J5347" s="49"/>
      <c r="K5347" s="50"/>
      <c r="L5347" s="50"/>
      <c r="M5347" s="50"/>
      <c r="N5347" s="50"/>
      <c r="O5347" s="50"/>
      <c r="P5347" s="50"/>
      <c r="Q5347" s="50"/>
      <c r="R5347" s="51"/>
      <c r="S5347" s="51"/>
      <c r="T5347" s="51"/>
      <c r="U5347" s="51"/>
      <c r="V5347" s="51"/>
      <c r="W5347" s="51"/>
      <c r="X5347" s="44"/>
      <c r="AF5347" s="52"/>
      <c r="AM5347" s="7"/>
      <c r="AN5347" s="7"/>
      <c r="AO5347" s="53"/>
      <c r="AP5347" s="54"/>
      <c r="AQ5347" s="54"/>
      <c r="AR5347" s="7"/>
      <c r="AS5347" s="54"/>
      <c r="AT5347" s="53"/>
      <c r="AU5347" s="7"/>
      <c r="AV5347" s="7"/>
      <c r="AW5347" s="55"/>
      <c r="AX5347" s="56"/>
      <c r="AY5347" s="55"/>
      <c r="AZ5347" s="55"/>
      <c r="BA5347" s="55"/>
      <c r="BB5347" s="11"/>
      <c r="BC5347" s="12"/>
      <c r="BD5347" s="12"/>
      <c r="BE5347" s="12"/>
      <c r="BF5347" s="12"/>
      <c r="BG5347" s="12"/>
      <c r="BH5347" s="12"/>
      <c r="BI5347" s="12"/>
      <c r="BJ5347" s="12"/>
      <c r="BK5347" s="12"/>
    </row>
    <row r="5348" spans="1:63" s="5" customFormat="1">
      <c r="A5348" s="13"/>
      <c r="B5348" s="13"/>
      <c r="C5348" s="45"/>
      <c r="E5348" s="46"/>
      <c r="F5348" s="47"/>
      <c r="G5348" s="48"/>
      <c r="H5348" s="49"/>
      <c r="I5348" s="49"/>
      <c r="J5348" s="49"/>
      <c r="K5348" s="50"/>
      <c r="L5348" s="50"/>
      <c r="M5348" s="50"/>
      <c r="N5348" s="50"/>
      <c r="O5348" s="50"/>
      <c r="P5348" s="50"/>
      <c r="Q5348" s="50"/>
      <c r="R5348" s="51"/>
      <c r="S5348" s="51"/>
      <c r="T5348" s="51"/>
      <c r="U5348" s="51"/>
      <c r="V5348" s="51"/>
      <c r="W5348" s="51"/>
      <c r="X5348" s="44"/>
      <c r="AF5348" s="52"/>
      <c r="AM5348" s="7"/>
      <c r="AN5348" s="7"/>
      <c r="AO5348" s="53"/>
      <c r="AP5348" s="54"/>
      <c r="AQ5348" s="54"/>
      <c r="AR5348" s="7"/>
      <c r="AS5348" s="54"/>
      <c r="AT5348" s="53"/>
      <c r="AU5348" s="7"/>
      <c r="AV5348" s="7"/>
      <c r="AW5348" s="55"/>
      <c r="AX5348" s="56"/>
      <c r="AY5348" s="55"/>
      <c r="AZ5348" s="55"/>
      <c r="BA5348" s="55"/>
      <c r="BB5348" s="11"/>
      <c r="BC5348" s="12"/>
      <c r="BD5348" s="12"/>
      <c r="BE5348" s="12"/>
      <c r="BF5348" s="12"/>
      <c r="BG5348" s="12"/>
      <c r="BH5348" s="12"/>
      <c r="BI5348" s="12"/>
      <c r="BJ5348" s="12"/>
      <c r="BK5348" s="12"/>
    </row>
    <row r="5349" spans="1:63" s="5" customFormat="1">
      <c r="A5349" s="13"/>
      <c r="B5349" s="13"/>
      <c r="C5349" s="45"/>
      <c r="E5349" s="46"/>
      <c r="F5349" s="47"/>
      <c r="G5349" s="48"/>
      <c r="H5349" s="49"/>
      <c r="I5349" s="49"/>
      <c r="J5349" s="49"/>
      <c r="K5349" s="50"/>
      <c r="L5349" s="50"/>
      <c r="M5349" s="50"/>
      <c r="N5349" s="50"/>
      <c r="O5349" s="50"/>
      <c r="P5349" s="50"/>
      <c r="Q5349" s="50"/>
      <c r="R5349" s="51"/>
      <c r="S5349" s="51"/>
      <c r="T5349" s="51"/>
      <c r="U5349" s="51"/>
      <c r="V5349" s="51"/>
      <c r="W5349" s="51"/>
      <c r="X5349" s="44"/>
      <c r="AF5349" s="52"/>
      <c r="AM5349" s="7"/>
      <c r="AN5349" s="7"/>
      <c r="AO5349" s="53"/>
      <c r="AP5349" s="54"/>
      <c r="AQ5349" s="54"/>
      <c r="AR5349" s="7"/>
      <c r="AS5349" s="54"/>
      <c r="AT5349" s="53"/>
      <c r="AU5349" s="7"/>
      <c r="AV5349" s="7"/>
      <c r="AW5349" s="55"/>
      <c r="AX5349" s="56"/>
      <c r="AY5349" s="55"/>
      <c r="AZ5349" s="55"/>
      <c r="BA5349" s="55"/>
      <c r="BB5349" s="11"/>
      <c r="BC5349" s="12"/>
      <c r="BD5349" s="12"/>
      <c r="BE5349" s="12"/>
      <c r="BF5349" s="12"/>
      <c r="BG5349" s="12"/>
      <c r="BH5349" s="12"/>
      <c r="BI5349" s="12"/>
      <c r="BJ5349" s="12"/>
      <c r="BK5349" s="12"/>
    </row>
    <row r="5350" spans="1:63" s="5" customFormat="1">
      <c r="A5350" s="13"/>
      <c r="B5350" s="13"/>
      <c r="C5350" s="45"/>
      <c r="E5350" s="46"/>
      <c r="F5350" s="47"/>
      <c r="G5350" s="48"/>
      <c r="H5350" s="49"/>
      <c r="I5350" s="49"/>
      <c r="J5350" s="49"/>
      <c r="K5350" s="50"/>
      <c r="L5350" s="50"/>
      <c r="M5350" s="50"/>
      <c r="N5350" s="50"/>
      <c r="O5350" s="50"/>
      <c r="P5350" s="50"/>
      <c r="Q5350" s="50"/>
      <c r="R5350" s="51"/>
      <c r="S5350" s="51"/>
      <c r="T5350" s="51"/>
      <c r="U5350" s="51"/>
      <c r="V5350" s="51"/>
      <c r="W5350" s="51"/>
      <c r="X5350" s="44"/>
      <c r="AF5350" s="52"/>
      <c r="AM5350" s="7"/>
      <c r="AN5350" s="7"/>
      <c r="AO5350" s="53"/>
      <c r="AP5350" s="54"/>
      <c r="AQ5350" s="54"/>
      <c r="AR5350" s="7"/>
      <c r="AS5350" s="54"/>
      <c r="AT5350" s="53"/>
      <c r="AU5350" s="7"/>
      <c r="AV5350" s="7"/>
      <c r="AW5350" s="55"/>
      <c r="AX5350" s="56"/>
      <c r="AY5350" s="55"/>
      <c r="AZ5350" s="55"/>
      <c r="BA5350" s="55"/>
      <c r="BB5350" s="11"/>
      <c r="BC5350" s="12"/>
      <c r="BD5350" s="12"/>
      <c r="BE5350" s="12"/>
      <c r="BF5350" s="12"/>
      <c r="BG5350" s="12"/>
      <c r="BH5350" s="12"/>
      <c r="BI5350" s="12"/>
      <c r="BJ5350" s="12"/>
      <c r="BK5350" s="12"/>
    </row>
    <row r="5351" spans="1:63" s="5" customFormat="1">
      <c r="A5351" s="13"/>
      <c r="B5351" s="13"/>
      <c r="C5351" s="45"/>
      <c r="E5351" s="46"/>
      <c r="F5351" s="47"/>
      <c r="G5351" s="48"/>
      <c r="H5351" s="49"/>
      <c r="I5351" s="49"/>
      <c r="J5351" s="49"/>
      <c r="K5351" s="50"/>
      <c r="L5351" s="50"/>
      <c r="M5351" s="50"/>
      <c r="N5351" s="50"/>
      <c r="O5351" s="50"/>
      <c r="P5351" s="50"/>
      <c r="Q5351" s="50"/>
      <c r="R5351" s="51"/>
      <c r="S5351" s="51"/>
      <c r="T5351" s="51"/>
      <c r="U5351" s="51"/>
      <c r="V5351" s="51"/>
      <c r="W5351" s="51"/>
      <c r="X5351" s="44"/>
      <c r="AF5351" s="52"/>
      <c r="AM5351" s="7"/>
      <c r="AN5351" s="7"/>
      <c r="AO5351" s="53"/>
      <c r="AP5351" s="54"/>
      <c r="AQ5351" s="54"/>
      <c r="AR5351" s="7"/>
      <c r="AS5351" s="54"/>
      <c r="AT5351" s="53"/>
      <c r="AU5351" s="7"/>
      <c r="AV5351" s="7"/>
      <c r="AW5351" s="55"/>
      <c r="AX5351" s="56"/>
      <c r="AY5351" s="55"/>
      <c r="AZ5351" s="55"/>
      <c r="BA5351" s="55"/>
      <c r="BB5351" s="11"/>
      <c r="BC5351" s="12"/>
      <c r="BD5351" s="12"/>
      <c r="BE5351" s="12"/>
      <c r="BF5351" s="12"/>
      <c r="BG5351" s="12"/>
      <c r="BH5351" s="12"/>
      <c r="BI5351" s="12"/>
      <c r="BJ5351" s="12"/>
      <c r="BK5351" s="12"/>
    </row>
    <row r="5352" spans="1:63" s="5" customFormat="1">
      <c r="A5352" s="13"/>
      <c r="B5352" s="13"/>
      <c r="C5352" s="45"/>
      <c r="E5352" s="46"/>
      <c r="F5352" s="47"/>
      <c r="G5352" s="48"/>
      <c r="H5352" s="49"/>
      <c r="I5352" s="49"/>
      <c r="J5352" s="49"/>
      <c r="K5352" s="50"/>
      <c r="L5352" s="50"/>
      <c r="M5352" s="50"/>
      <c r="N5352" s="50"/>
      <c r="O5352" s="50"/>
      <c r="P5352" s="50"/>
      <c r="Q5352" s="50"/>
      <c r="R5352" s="51"/>
      <c r="S5352" s="51"/>
      <c r="T5352" s="51"/>
      <c r="U5352" s="51"/>
      <c r="V5352" s="51"/>
      <c r="W5352" s="51"/>
      <c r="X5352" s="44"/>
      <c r="AF5352" s="52"/>
      <c r="AM5352" s="7"/>
      <c r="AN5352" s="7"/>
      <c r="AO5352" s="53"/>
      <c r="AP5352" s="54"/>
      <c r="AQ5352" s="54"/>
      <c r="AR5352" s="7"/>
      <c r="AS5352" s="54"/>
      <c r="AT5352" s="53"/>
      <c r="AU5352" s="7"/>
      <c r="AV5352" s="7"/>
      <c r="AW5352" s="55"/>
      <c r="AX5352" s="56"/>
      <c r="AY5352" s="55"/>
      <c r="AZ5352" s="55"/>
      <c r="BA5352" s="55"/>
      <c r="BB5352" s="11"/>
      <c r="BC5352" s="12"/>
      <c r="BD5352" s="12"/>
      <c r="BE5352" s="12"/>
      <c r="BF5352" s="12"/>
      <c r="BG5352" s="12"/>
      <c r="BH5352" s="12"/>
      <c r="BI5352" s="12"/>
      <c r="BJ5352" s="12"/>
      <c r="BK5352" s="12"/>
    </row>
    <row r="5353" spans="1:63" s="5" customFormat="1">
      <c r="A5353" s="13"/>
      <c r="B5353" s="13"/>
      <c r="C5353" s="45"/>
      <c r="E5353" s="46"/>
      <c r="F5353" s="47"/>
      <c r="G5353" s="48"/>
      <c r="H5353" s="49"/>
      <c r="I5353" s="49"/>
      <c r="J5353" s="49"/>
      <c r="K5353" s="50"/>
      <c r="L5353" s="50"/>
      <c r="M5353" s="50"/>
      <c r="N5353" s="50"/>
      <c r="O5353" s="50"/>
      <c r="P5353" s="50"/>
      <c r="Q5353" s="50"/>
      <c r="R5353" s="51"/>
      <c r="S5353" s="51"/>
      <c r="T5353" s="51"/>
      <c r="U5353" s="51"/>
      <c r="V5353" s="51"/>
      <c r="W5353" s="51"/>
      <c r="X5353" s="44"/>
      <c r="AF5353" s="52"/>
      <c r="AM5353" s="7"/>
      <c r="AN5353" s="7"/>
      <c r="AO5353" s="53"/>
      <c r="AP5353" s="54"/>
      <c r="AQ5353" s="54"/>
      <c r="AR5353" s="7"/>
      <c r="AS5353" s="54"/>
      <c r="AT5353" s="53"/>
      <c r="AU5353" s="7"/>
      <c r="AV5353" s="7"/>
      <c r="AW5353" s="55"/>
      <c r="AX5353" s="56"/>
      <c r="AY5353" s="55"/>
      <c r="AZ5353" s="55"/>
      <c r="BA5353" s="55"/>
      <c r="BB5353" s="11"/>
      <c r="BC5353" s="12"/>
      <c r="BD5353" s="12"/>
      <c r="BE5353" s="12"/>
      <c r="BF5353" s="12"/>
      <c r="BG5353" s="12"/>
      <c r="BH5353" s="12"/>
      <c r="BI5353" s="12"/>
      <c r="BJ5353" s="12"/>
      <c r="BK5353" s="12"/>
    </row>
    <row r="5354" spans="1:63" s="5" customFormat="1">
      <c r="A5354" s="13"/>
      <c r="B5354" s="13"/>
      <c r="C5354" s="45"/>
      <c r="E5354" s="46"/>
      <c r="F5354" s="47"/>
      <c r="G5354" s="48"/>
      <c r="H5354" s="49"/>
      <c r="I5354" s="49"/>
      <c r="J5354" s="49"/>
      <c r="K5354" s="50"/>
      <c r="L5354" s="50"/>
      <c r="M5354" s="50"/>
      <c r="N5354" s="50"/>
      <c r="O5354" s="50"/>
      <c r="P5354" s="50"/>
      <c r="Q5354" s="50"/>
      <c r="R5354" s="51"/>
      <c r="S5354" s="51"/>
      <c r="T5354" s="51"/>
      <c r="U5354" s="51"/>
      <c r="V5354" s="51"/>
      <c r="W5354" s="51"/>
      <c r="X5354" s="44"/>
      <c r="AF5354" s="52"/>
      <c r="AM5354" s="7"/>
      <c r="AN5354" s="7"/>
      <c r="AO5354" s="53"/>
      <c r="AP5354" s="54"/>
      <c r="AQ5354" s="54"/>
      <c r="AR5354" s="7"/>
      <c r="AS5354" s="54"/>
      <c r="AT5354" s="53"/>
      <c r="AU5354" s="7"/>
      <c r="AV5354" s="7"/>
      <c r="AW5354" s="55"/>
      <c r="AX5354" s="56"/>
      <c r="AY5354" s="55"/>
      <c r="AZ5354" s="55"/>
      <c r="BA5354" s="55"/>
      <c r="BB5354" s="11"/>
      <c r="BC5354" s="12"/>
      <c r="BD5354" s="12"/>
      <c r="BE5354" s="12"/>
      <c r="BF5354" s="12"/>
      <c r="BG5354" s="12"/>
      <c r="BH5354" s="12"/>
      <c r="BI5354" s="12"/>
      <c r="BJ5354" s="12"/>
      <c r="BK5354" s="12"/>
    </row>
    <row r="5355" spans="1:63" s="5" customFormat="1">
      <c r="A5355" s="13"/>
      <c r="B5355" s="13"/>
      <c r="C5355" s="45"/>
      <c r="E5355" s="46"/>
      <c r="F5355" s="47"/>
      <c r="G5355" s="48"/>
      <c r="H5355" s="49"/>
      <c r="I5355" s="49"/>
      <c r="J5355" s="49"/>
      <c r="K5355" s="50"/>
      <c r="L5355" s="50"/>
      <c r="M5355" s="50"/>
      <c r="N5355" s="50"/>
      <c r="O5355" s="50"/>
      <c r="P5355" s="50"/>
      <c r="Q5355" s="50"/>
      <c r="R5355" s="51"/>
      <c r="S5355" s="51"/>
      <c r="T5355" s="51"/>
      <c r="U5355" s="51"/>
      <c r="V5355" s="51"/>
      <c r="W5355" s="51"/>
      <c r="X5355" s="44"/>
      <c r="AF5355" s="52"/>
      <c r="AM5355" s="7"/>
      <c r="AN5355" s="7"/>
      <c r="AO5355" s="53"/>
      <c r="AP5355" s="54"/>
      <c r="AQ5355" s="54"/>
      <c r="AR5355" s="7"/>
      <c r="AS5355" s="54"/>
      <c r="AT5355" s="53"/>
      <c r="AU5355" s="7"/>
      <c r="AV5355" s="7"/>
      <c r="AW5355" s="55"/>
      <c r="AX5355" s="56"/>
      <c r="AY5355" s="55"/>
      <c r="AZ5355" s="55"/>
      <c r="BA5355" s="55"/>
      <c r="BB5355" s="11"/>
      <c r="BC5355" s="12"/>
      <c r="BD5355" s="12"/>
      <c r="BE5355" s="12"/>
      <c r="BF5355" s="12"/>
      <c r="BG5355" s="12"/>
      <c r="BH5355" s="12"/>
      <c r="BI5355" s="12"/>
      <c r="BJ5355" s="12"/>
      <c r="BK5355" s="12"/>
    </row>
    <row r="5356" spans="1:63" s="5" customFormat="1">
      <c r="A5356" s="13"/>
      <c r="B5356" s="13"/>
      <c r="C5356" s="45"/>
      <c r="E5356" s="46"/>
      <c r="F5356" s="47"/>
      <c r="G5356" s="48"/>
      <c r="H5356" s="49"/>
      <c r="I5356" s="49"/>
      <c r="J5356" s="49"/>
      <c r="K5356" s="50"/>
      <c r="L5356" s="50"/>
      <c r="M5356" s="50"/>
      <c r="N5356" s="50"/>
      <c r="O5356" s="50"/>
      <c r="P5356" s="50"/>
      <c r="Q5356" s="50"/>
      <c r="R5356" s="51"/>
      <c r="S5356" s="51"/>
      <c r="T5356" s="51"/>
      <c r="U5356" s="51"/>
      <c r="V5356" s="51"/>
      <c r="W5356" s="51"/>
      <c r="X5356" s="44"/>
      <c r="AF5356" s="52"/>
      <c r="AM5356" s="7"/>
      <c r="AN5356" s="7"/>
      <c r="AO5356" s="53"/>
      <c r="AP5356" s="54"/>
      <c r="AQ5356" s="54"/>
      <c r="AR5356" s="7"/>
      <c r="AS5356" s="54"/>
      <c r="AT5356" s="53"/>
      <c r="AU5356" s="7"/>
      <c r="AV5356" s="7"/>
      <c r="AW5356" s="55"/>
      <c r="AX5356" s="56"/>
      <c r="AY5356" s="55"/>
      <c r="AZ5356" s="55"/>
      <c r="BA5356" s="55"/>
      <c r="BB5356" s="11"/>
      <c r="BC5356" s="12"/>
      <c r="BD5356" s="12"/>
      <c r="BE5356" s="12"/>
      <c r="BF5356" s="12"/>
      <c r="BG5356" s="12"/>
      <c r="BH5356" s="12"/>
      <c r="BI5356" s="12"/>
      <c r="BJ5356" s="12"/>
      <c r="BK5356" s="12"/>
    </row>
    <row r="5357" spans="1:63" s="5" customFormat="1">
      <c r="A5357" s="13"/>
      <c r="B5357" s="13"/>
      <c r="C5357" s="45"/>
      <c r="E5357" s="46"/>
      <c r="F5357" s="47"/>
      <c r="G5357" s="48"/>
      <c r="H5357" s="49"/>
      <c r="I5357" s="49"/>
      <c r="J5357" s="49"/>
      <c r="K5357" s="50"/>
      <c r="L5357" s="50"/>
      <c r="M5357" s="50"/>
      <c r="N5357" s="50"/>
      <c r="O5357" s="50"/>
      <c r="P5357" s="50"/>
      <c r="Q5357" s="50"/>
      <c r="R5357" s="51"/>
      <c r="S5357" s="51"/>
      <c r="T5357" s="51"/>
      <c r="U5357" s="51"/>
      <c r="V5357" s="51"/>
      <c r="W5357" s="51"/>
      <c r="X5357" s="44"/>
      <c r="AF5357" s="52"/>
      <c r="AM5357" s="7"/>
      <c r="AN5357" s="7"/>
      <c r="AO5357" s="53"/>
      <c r="AP5357" s="54"/>
      <c r="AQ5357" s="54"/>
      <c r="AR5357" s="7"/>
      <c r="AS5357" s="54"/>
      <c r="AT5357" s="53"/>
      <c r="AU5357" s="7"/>
      <c r="AV5357" s="7"/>
      <c r="AW5357" s="55"/>
      <c r="AX5357" s="56"/>
      <c r="AY5357" s="55"/>
      <c r="AZ5357" s="55"/>
      <c r="BA5357" s="55"/>
      <c r="BB5357" s="11"/>
      <c r="BC5357" s="12"/>
      <c r="BD5357" s="12"/>
      <c r="BE5357" s="12"/>
      <c r="BF5357" s="12"/>
      <c r="BG5357" s="12"/>
      <c r="BH5357" s="12"/>
      <c r="BI5357" s="12"/>
      <c r="BJ5357" s="12"/>
      <c r="BK5357" s="12"/>
    </row>
    <row r="5358" spans="1:63" s="5" customFormat="1">
      <c r="A5358" s="13"/>
      <c r="B5358" s="13"/>
      <c r="C5358" s="45"/>
      <c r="E5358" s="46"/>
      <c r="F5358" s="47"/>
      <c r="G5358" s="48"/>
      <c r="H5358" s="49"/>
      <c r="I5358" s="49"/>
      <c r="J5358" s="49"/>
      <c r="K5358" s="50"/>
      <c r="L5358" s="50"/>
      <c r="M5358" s="50"/>
      <c r="N5358" s="50"/>
      <c r="O5358" s="50"/>
      <c r="P5358" s="50"/>
      <c r="Q5358" s="50"/>
      <c r="R5358" s="51"/>
      <c r="S5358" s="51"/>
      <c r="T5358" s="51"/>
      <c r="U5358" s="51"/>
      <c r="V5358" s="51"/>
      <c r="W5358" s="51"/>
      <c r="X5358" s="44"/>
      <c r="AF5358" s="52"/>
      <c r="AM5358" s="7"/>
      <c r="AN5358" s="7"/>
      <c r="AO5358" s="53"/>
      <c r="AP5358" s="54"/>
      <c r="AQ5358" s="54"/>
      <c r="AR5358" s="7"/>
      <c r="AS5358" s="54"/>
      <c r="AT5358" s="53"/>
      <c r="AU5358" s="7"/>
      <c r="AV5358" s="7"/>
      <c r="AW5358" s="55"/>
      <c r="AX5358" s="56"/>
      <c r="AY5358" s="55"/>
      <c r="AZ5358" s="55"/>
      <c r="BA5358" s="55"/>
      <c r="BB5358" s="11"/>
      <c r="BC5358" s="12"/>
      <c r="BD5358" s="12"/>
      <c r="BE5358" s="12"/>
      <c r="BF5358" s="12"/>
      <c r="BG5358" s="12"/>
      <c r="BH5358" s="12"/>
      <c r="BI5358" s="12"/>
      <c r="BJ5358" s="12"/>
      <c r="BK5358" s="12"/>
    </row>
    <row r="5359" spans="1:63" s="5" customFormat="1">
      <c r="A5359" s="13"/>
      <c r="B5359" s="13"/>
      <c r="C5359" s="45"/>
      <c r="E5359" s="46"/>
      <c r="F5359" s="47"/>
      <c r="G5359" s="48"/>
      <c r="H5359" s="49"/>
      <c r="I5359" s="49"/>
      <c r="J5359" s="49"/>
      <c r="K5359" s="50"/>
      <c r="L5359" s="50"/>
      <c r="M5359" s="50"/>
      <c r="N5359" s="50"/>
      <c r="O5359" s="50"/>
      <c r="P5359" s="50"/>
      <c r="Q5359" s="50"/>
      <c r="R5359" s="51"/>
      <c r="S5359" s="51"/>
      <c r="T5359" s="51"/>
      <c r="U5359" s="51"/>
      <c r="V5359" s="51"/>
      <c r="W5359" s="51"/>
      <c r="X5359" s="44"/>
      <c r="AF5359" s="52"/>
      <c r="AM5359" s="7"/>
      <c r="AN5359" s="7"/>
      <c r="AO5359" s="53"/>
      <c r="AP5359" s="54"/>
      <c r="AQ5359" s="54"/>
      <c r="AR5359" s="7"/>
      <c r="AS5359" s="54"/>
      <c r="AT5359" s="53"/>
      <c r="AU5359" s="7"/>
      <c r="AV5359" s="7"/>
      <c r="AW5359" s="55"/>
      <c r="AX5359" s="56"/>
      <c r="AY5359" s="55"/>
      <c r="AZ5359" s="55"/>
      <c r="BA5359" s="55"/>
      <c r="BB5359" s="11"/>
      <c r="BC5359" s="12"/>
      <c r="BD5359" s="12"/>
      <c r="BE5359" s="12"/>
      <c r="BF5359" s="12"/>
      <c r="BG5359" s="12"/>
      <c r="BH5359" s="12"/>
      <c r="BI5359" s="12"/>
      <c r="BJ5359" s="12"/>
      <c r="BK5359" s="12"/>
    </row>
    <row r="5360" spans="1:63" s="5" customFormat="1">
      <c r="A5360" s="13"/>
      <c r="B5360" s="13"/>
      <c r="C5360" s="45"/>
      <c r="E5360" s="46"/>
      <c r="F5360" s="47"/>
      <c r="G5360" s="48"/>
      <c r="H5360" s="49"/>
      <c r="I5360" s="49"/>
      <c r="J5360" s="49"/>
      <c r="K5360" s="50"/>
      <c r="L5360" s="50"/>
      <c r="M5360" s="50"/>
      <c r="N5360" s="50"/>
      <c r="O5360" s="50"/>
      <c r="P5360" s="50"/>
      <c r="Q5360" s="50"/>
      <c r="R5360" s="51"/>
      <c r="S5360" s="51"/>
      <c r="T5360" s="51"/>
      <c r="U5360" s="51"/>
      <c r="V5360" s="51"/>
      <c r="W5360" s="51"/>
      <c r="X5360" s="44"/>
      <c r="AF5360" s="52"/>
      <c r="AM5360" s="7"/>
      <c r="AN5360" s="7"/>
      <c r="AO5360" s="53"/>
      <c r="AP5360" s="54"/>
      <c r="AQ5360" s="54"/>
      <c r="AR5360" s="7"/>
      <c r="AS5360" s="54"/>
      <c r="AT5360" s="53"/>
      <c r="AU5360" s="7"/>
      <c r="AV5360" s="7"/>
      <c r="AW5360" s="55"/>
      <c r="AX5360" s="56"/>
      <c r="AY5360" s="55"/>
      <c r="AZ5360" s="55"/>
      <c r="BA5360" s="55"/>
      <c r="BB5360" s="11"/>
      <c r="BC5360" s="12"/>
      <c r="BD5360" s="12"/>
      <c r="BE5360" s="12"/>
      <c r="BF5360" s="12"/>
      <c r="BG5360" s="12"/>
      <c r="BH5360" s="12"/>
      <c r="BI5360" s="12"/>
      <c r="BJ5360" s="12"/>
      <c r="BK5360" s="12"/>
    </row>
    <row r="5361" spans="1:63" s="5" customFormat="1">
      <c r="A5361" s="13"/>
      <c r="B5361" s="13"/>
      <c r="C5361" s="45"/>
      <c r="E5361" s="46"/>
      <c r="F5361" s="47"/>
      <c r="G5361" s="48"/>
      <c r="H5361" s="49"/>
      <c r="I5361" s="49"/>
      <c r="J5361" s="49"/>
      <c r="K5361" s="50"/>
      <c r="L5361" s="50"/>
      <c r="M5361" s="50"/>
      <c r="N5361" s="50"/>
      <c r="O5361" s="50"/>
      <c r="P5361" s="50"/>
      <c r="Q5361" s="50"/>
      <c r="R5361" s="51"/>
      <c r="S5361" s="51"/>
      <c r="T5361" s="51"/>
      <c r="U5361" s="51"/>
      <c r="V5361" s="51"/>
      <c r="W5361" s="51"/>
      <c r="X5361" s="44"/>
      <c r="AF5361" s="52"/>
      <c r="AM5361" s="7"/>
      <c r="AN5361" s="7"/>
      <c r="AO5361" s="53"/>
      <c r="AP5361" s="54"/>
      <c r="AQ5361" s="54"/>
      <c r="AR5361" s="7"/>
      <c r="AS5361" s="54"/>
      <c r="AT5361" s="53"/>
      <c r="AU5361" s="7"/>
      <c r="AV5361" s="7"/>
      <c r="AW5361" s="55"/>
      <c r="AX5361" s="56"/>
      <c r="AY5361" s="55"/>
      <c r="AZ5361" s="55"/>
      <c r="BA5361" s="55"/>
      <c r="BB5361" s="11"/>
      <c r="BC5361" s="12"/>
      <c r="BD5361" s="12"/>
      <c r="BE5361" s="12"/>
      <c r="BF5361" s="12"/>
      <c r="BG5361" s="12"/>
      <c r="BH5361" s="12"/>
      <c r="BI5361" s="12"/>
      <c r="BJ5361" s="12"/>
      <c r="BK5361" s="12"/>
    </row>
    <row r="5362" spans="1:63" s="5" customFormat="1">
      <c r="A5362" s="13"/>
      <c r="B5362" s="13"/>
      <c r="C5362" s="45"/>
      <c r="E5362" s="46"/>
      <c r="F5362" s="47"/>
      <c r="G5362" s="48"/>
      <c r="H5362" s="49"/>
      <c r="I5362" s="49"/>
      <c r="J5362" s="49"/>
      <c r="K5362" s="50"/>
      <c r="L5362" s="50"/>
      <c r="M5362" s="50"/>
      <c r="N5362" s="50"/>
      <c r="O5362" s="50"/>
      <c r="P5362" s="50"/>
      <c r="Q5362" s="50"/>
      <c r="R5362" s="51"/>
      <c r="S5362" s="51"/>
      <c r="T5362" s="51"/>
      <c r="U5362" s="51"/>
      <c r="V5362" s="51"/>
      <c r="W5362" s="51"/>
      <c r="X5362" s="44"/>
      <c r="AF5362" s="52"/>
      <c r="AM5362" s="7"/>
      <c r="AN5362" s="7"/>
      <c r="AO5362" s="53"/>
      <c r="AP5362" s="54"/>
      <c r="AQ5362" s="54"/>
      <c r="AR5362" s="7"/>
      <c r="AS5362" s="54"/>
      <c r="AT5362" s="53"/>
      <c r="AU5362" s="7"/>
      <c r="AV5362" s="7"/>
      <c r="AW5362" s="55"/>
      <c r="AX5362" s="56"/>
      <c r="AY5362" s="55"/>
      <c r="AZ5362" s="55"/>
      <c r="BA5362" s="55"/>
      <c r="BB5362" s="11"/>
      <c r="BC5362" s="12"/>
      <c r="BD5362" s="12"/>
      <c r="BE5362" s="12"/>
      <c r="BF5362" s="12"/>
      <c r="BG5362" s="12"/>
      <c r="BH5362" s="12"/>
      <c r="BI5362" s="12"/>
      <c r="BJ5362" s="12"/>
      <c r="BK5362" s="12"/>
    </row>
    <row r="5363" spans="1:63" s="5" customFormat="1">
      <c r="A5363" s="13"/>
      <c r="B5363" s="13"/>
      <c r="C5363" s="45"/>
      <c r="E5363" s="46"/>
      <c r="F5363" s="47"/>
      <c r="G5363" s="48"/>
      <c r="H5363" s="49"/>
      <c r="I5363" s="49"/>
      <c r="J5363" s="49"/>
      <c r="K5363" s="50"/>
      <c r="L5363" s="50"/>
      <c r="M5363" s="50"/>
      <c r="N5363" s="50"/>
      <c r="O5363" s="50"/>
      <c r="P5363" s="50"/>
      <c r="Q5363" s="50"/>
      <c r="R5363" s="51"/>
      <c r="S5363" s="51"/>
      <c r="T5363" s="51"/>
      <c r="U5363" s="51"/>
      <c r="V5363" s="51"/>
      <c r="W5363" s="51"/>
      <c r="X5363" s="44"/>
      <c r="AF5363" s="52"/>
      <c r="AM5363" s="7"/>
      <c r="AN5363" s="7"/>
      <c r="AO5363" s="53"/>
      <c r="AP5363" s="54"/>
      <c r="AQ5363" s="54"/>
      <c r="AR5363" s="7"/>
      <c r="AS5363" s="54"/>
      <c r="AT5363" s="53"/>
      <c r="AU5363" s="7"/>
      <c r="AV5363" s="7"/>
      <c r="AW5363" s="55"/>
      <c r="AX5363" s="56"/>
      <c r="AY5363" s="55"/>
      <c r="AZ5363" s="55"/>
      <c r="BA5363" s="55"/>
      <c r="BB5363" s="11"/>
      <c r="BC5363" s="12"/>
      <c r="BD5363" s="12"/>
      <c r="BE5363" s="12"/>
      <c r="BF5363" s="12"/>
      <c r="BG5363" s="12"/>
      <c r="BH5363" s="12"/>
      <c r="BI5363" s="12"/>
      <c r="BJ5363" s="12"/>
      <c r="BK5363" s="12"/>
    </row>
    <row r="5364" spans="1:63" s="5" customFormat="1">
      <c r="A5364" s="13"/>
      <c r="B5364" s="13"/>
      <c r="C5364" s="45"/>
      <c r="E5364" s="46"/>
      <c r="F5364" s="47"/>
      <c r="G5364" s="48"/>
      <c r="H5364" s="49"/>
      <c r="I5364" s="49"/>
      <c r="J5364" s="49"/>
      <c r="K5364" s="50"/>
      <c r="L5364" s="50"/>
      <c r="M5364" s="50"/>
      <c r="N5364" s="50"/>
      <c r="O5364" s="50"/>
      <c r="P5364" s="50"/>
      <c r="Q5364" s="50"/>
      <c r="R5364" s="51"/>
      <c r="S5364" s="51"/>
      <c r="T5364" s="51"/>
      <c r="U5364" s="51"/>
      <c r="V5364" s="51"/>
      <c r="W5364" s="51"/>
      <c r="X5364" s="44"/>
      <c r="AF5364" s="52"/>
      <c r="AM5364" s="7"/>
      <c r="AN5364" s="7"/>
      <c r="AO5364" s="53"/>
      <c r="AP5364" s="54"/>
      <c r="AQ5364" s="54"/>
      <c r="AR5364" s="7"/>
      <c r="AS5364" s="54"/>
      <c r="AT5364" s="53"/>
      <c r="AU5364" s="7"/>
      <c r="AV5364" s="7"/>
      <c r="AW5364" s="55"/>
      <c r="AX5364" s="56"/>
      <c r="AY5364" s="55"/>
      <c r="AZ5364" s="55"/>
      <c r="BA5364" s="55"/>
      <c r="BB5364" s="11"/>
      <c r="BC5364" s="12"/>
      <c r="BD5364" s="12"/>
      <c r="BE5364" s="12"/>
      <c r="BF5364" s="12"/>
      <c r="BG5364" s="12"/>
      <c r="BH5364" s="12"/>
      <c r="BI5364" s="12"/>
      <c r="BJ5364" s="12"/>
      <c r="BK5364" s="12"/>
    </row>
    <row r="5365" spans="1:63" s="5" customFormat="1">
      <c r="A5365" s="13"/>
      <c r="B5365" s="13"/>
      <c r="C5365" s="45"/>
      <c r="E5365" s="46"/>
      <c r="F5365" s="47"/>
      <c r="G5365" s="48"/>
      <c r="H5365" s="49"/>
      <c r="I5365" s="49"/>
      <c r="J5365" s="49"/>
      <c r="K5365" s="50"/>
      <c r="L5365" s="50"/>
      <c r="M5365" s="50"/>
      <c r="N5365" s="50"/>
      <c r="O5365" s="50"/>
      <c r="P5365" s="50"/>
      <c r="Q5365" s="50"/>
      <c r="R5365" s="51"/>
      <c r="S5365" s="51"/>
      <c r="T5365" s="51"/>
      <c r="U5365" s="51"/>
      <c r="V5365" s="51"/>
      <c r="W5365" s="51"/>
      <c r="X5365" s="44"/>
      <c r="AF5365" s="52"/>
      <c r="AM5365" s="7"/>
      <c r="AN5365" s="7"/>
      <c r="AO5365" s="53"/>
      <c r="AP5365" s="54"/>
      <c r="AQ5365" s="54"/>
      <c r="AR5365" s="7"/>
      <c r="AS5365" s="54"/>
      <c r="AT5365" s="53"/>
      <c r="AU5365" s="7"/>
      <c r="AV5365" s="7"/>
      <c r="AW5365" s="55"/>
      <c r="AX5365" s="56"/>
      <c r="AY5365" s="55"/>
      <c r="AZ5365" s="55"/>
      <c r="BA5365" s="55"/>
      <c r="BB5365" s="11"/>
      <c r="BC5365" s="12"/>
      <c r="BD5365" s="12"/>
      <c r="BE5365" s="12"/>
      <c r="BF5365" s="12"/>
      <c r="BG5365" s="12"/>
      <c r="BH5365" s="12"/>
      <c r="BI5365" s="12"/>
      <c r="BJ5365" s="12"/>
      <c r="BK5365" s="12"/>
    </row>
    <row r="5366" spans="1:63" s="5" customFormat="1">
      <c r="A5366" s="13"/>
      <c r="B5366" s="13"/>
      <c r="C5366" s="45"/>
      <c r="E5366" s="46"/>
      <c r="F5366" s="47"/>
      <c r="G5366" s="48"/>
      <c r="H5366" s="49"/>
      <c r="I5366" s="49"/>
      <c r="J5366" s="49"/>
      <c r="K5366" s="50"/>
      <c r="L5366" s="50"/>
      <c r="M5366" s="50"/>
      <c r="N5366" s="50"/>
      <c r="O5366" s="50"/>
      <c r="P5366" s="50"/>
      <c r="Q5366" s="50"/>
      <c r="R5366" s="51"/>
      <c r="S5366" s="51"/>
      <c r="T5366" s="51"/>
      <c r="U5366" s="51"/>
      <c r="V5366" s="51"/>
      <c r="W5366" s="51"/>
      <c r="X5366" s="44"/>
      <c r="AF5366" s="52"/>
      <c r="AM5366" s="7"/>
      <c r="AN5366" s="7"/>
      <c r="AO5366" s="53"/>
      <c r="AP5366" s="54"/>
      <c r="AQ5366" s="54"/>
      <c r="AR5366" s="7"/>
      <c r="AS5366" s="54"/>
      <c r="AT5366" s="53"/>
      <c r="AU5366" s="7"/>
      <c r="AV5366" s="7"/>
      <c r="AW5366" s="55"/>
      <c r="AX5366" s="56"/>
      <c r="AY5366" s="55"/>
      <c r="AZ5366" s="55"/>
      <c r="BA5366" s="55"/>
      <c r="BB5366" s="11"/>
      <c r="BC5366" s="12"/>
      <c r="BD5366" s="12"/>
      <c r="BE5366" s="12"/>
      <c r="BF5366" s="12"/>
      <c r="BG5366" s="12"/>
      <c r="BH5366" s="12"/>
      <c r="BI5366" s="12"/>
      <c r="BJ5366" s="12"/>
      <c r="BK5366" s="12"/>
    </row>
    <row r="5367" spans="1:63" s="5" customFormat="1">
      <c r="A5367" s="13"/>
      <c r="B5367" s="13"/>
      <c r="C5367" s="45"/>
      <c r="E5367" s="46"/>
      <c r="F5367" s="47"/>
      <c r="G5367" s="48"/>
      <c r="H5367" s="49"/>
      <c r="I5367" s="49"/>
      <c r="J5367" s="49"/>
      <c r="K5367" s="50"/>
      <c r="L5367" s="50"/>
      <c r="M5367" s="50"/>
      <c r="N5367" s="50"/>
      <c r="O5367" s="50"/>
      <c r="P5367" s="50"/>
      <c r="Q5367" s="50"/>
      <c r="R5367" s="51"/>
      <c r="S5367" s="51"/>
      <c r="T5367" s="51"/>
      <c r="U5367" s="51"/>
      <c r="V5367" s="51"/>
      <c r="W5367" s="51"/>
      <c r="X5367" s="44"/>
      <c r="AF5367" s="52"/>
      <c r="AM5367" s="7"/>
      <c r="AN5367" s="7"/>
      <c r="AO5367" s="53"/>
      <c r="AP5367" s="54"/>
      <c r="AQ5367" s="54"/>
      <c r="AR5367" s="7"/>
      <c r="AS5367" s="54"/>
      <c r="AT5367" s="53"/>
      <c r="AU5367" s="7"/>
      <c r="AV5367" s="7"/>
      <c r="AW5367" s="55"/>
      <c r="AX5367" s="56"/>
      <c r="AY5367" s="55"/>
      <c r="AZ5367" s="55"/>
      <c r="BA5367" s="55"/>
      <c r="BB5367" s="11"/>
      <c r="BC5367" s="12"/>
      <c r="BD5367" s="12"/>
      <c r="BE5367" s="12"/>
      <c r="BF5367" s="12"/>
      <c r="BG5367" s="12"/>
      <c r="BH5367" s="12"/>
      <c r="BI5367" s="12"/>
      <c r="BJ5367" s="12"/>
      <c r="BK5367" s="12"/>
    </row>
    <row r="5368" spans="1:63" s="5" customFormat="1">
      <c r="A5368" s="13"/>
      <c r="B5368" s="13"/>
      <c r="C5368" s="45"/>
      <c r="E5368" s="46"/>
      <c r="F5368" s="47"/>
      <c r="G5368" s="48"/>
      <c r="H5368" s="49"/>
      <c r="I5368" s="49"/>
      <c r="J5368" s="49"/>
      <c r="K5368" s="50"/>
      <c r="L5368" s="50"/>
      <c r="M5368" s="50"/>
      <c r="N5368" s="50"/>
      <c r="O5368" s="50"/>
      <c r="P5368" s="50"/>
      <c r="Q5368" s="50"/>
      <c r="R5368" s="51"/>
      <c r="S5368" s="51"/>
      <c r="T5368" s="51"/>
      <c r="U5368" s="51"/>
      <c r="V5368" s="51"/>
      <c r="W5368" s="51"/>
      <c r="X5368" s="44"/>
      <c r="AF5368" s="52"/>
      <c r="AM5368" s="7"/>
      <c r="AN5368" s="7"/>
      <c r="AO5368" s="53"/>
      <c r="AP5368" s="54"/>
      <c r="AQ5368" s="54"/>
      <c r="AR5368" s="7"/>
      <c r="AS5368" s="54"/>
      <c r="AT5368" s="53"/>
      <c r="AU5368" s="7"/>
      <c r="AV5368" s="7"/>
      <c r="AW5368" s="55"/>
      <c r="AX5368" s="56"/>
      <c r="AY5368" s="55"/>
      <c r="AZ5368" s="55"/>
      <c r="BA5368" s="55"/>
      <c r="BB5368" s="11"/>
      <c r="BC5368" s="12"/>
      <c r="BD5368" s="12"/>
      <c r="BE5368" s="12"/>
      <c r="BF5368" s="12"/>
      <c r="BG5368" s="12"/>
      <c r="BH5368" s="12"/>
      <c r="BI5368" s="12"/>
      <c r="BJ5368" s="12"/>
      <c r="BK5368" s="12"/>
    </row>
    <row r="5369" spans="1:63" s="5" customFormat="1">
      <c r="A5369" s="13"/>
      <c r="B5369" s="13"/>
      <c r="C5369" s="45"/>
      <c r="E5369" s="46"/>
      <c r="F5369" s="47"/>
      <c r="G5369" s="48"/>
      <c r="H5369" s="49"/>
      <c r="I5369" s="49"/>
      <c r="J5369" s="49"/>
      <c r="K5369" s="50"/>
      <c r="L5369" s="50"/>
      <c r="M5369" s="50"/>
      <c r="N5369" s="50"/>
      <c r="O5369" s="50"/>
      <c r="P5369" s="50"/>
      <c r="Q5369" s="50"/>
      <c r="R5369" s="51"/>
      <c r="S5369" s="51"/>
      <c r="T5369" s="51"/>
      <c r="U5369" s="51"/>
      <c r="V5369" s="51"/>
      <c r="W5369" s="51"/>
      <c r="X5369" s="44"/>
      <c r="AF5369" s="52"/>
      <c r="AM5369" s="7"/>
      <c r="AN5369" s="7"/>
      <c r="AO5369" s="53"/>
      <c r="AP5369" s="54"/>
      <c r="AQ5369" s="54"/>
      <c r="AR5369" s="7"/>
      <c r="AS5369" s="54"/>
      <c r="AT5369" s="53"/>
      <c r="AU5369" s="7"/>
      <c r="AV5369" s="7"/>
      <c r="AW5369" s="55"/>
      <c r="AX5369" s="56"/>
      <c r="AY5369" s="55"/>
      <c r="AZ5369" s="55"/>
      <c r="BA5369" s="55"/>
      <c r="BB5369" s="11"/>
      <c r="BC5369" s="12"/>
      <c r="BD5369" s="12"/>
      <c r="BE5369" s="12"/>
      <c r="BF5369" s="12"/>
      <c r="BG5369" s="12"/>
      <c r="BH5369" s="12"/>
      <c r="BI5369" s="12"/>
      <c r="BJ5369" s="12"/>
      <c r="BK5369" s="12"/>
    </row>
    <row r="5370" spans="1:63" s="5" customFormat="1">
      <c r="A5370" s="13"/>
      <c r="B5370" s="13"/>
      <c r="C5370" s="45"/>
      <c r="E5370" s="46"/>
      <c r="F5370" s="47"/>
      <c r="G5370" s="48"/>
      <c r="H5370" s="49"/>
      <c r="I5370" s="49"/>
      <c r="J5370" s="49"/>
      <c r="K5370" s="50"/>
      <c r="L5370" s="50"/>
      <c r="M5370" s="50"/>
      <c r="N5370" s="50"/>
      <c r="O5370" s="50"/>
      <c r="P5370" s="50"/>
      <c r="Q5370" s="50"/>
      <c r="R5370" s="51"/>
      <c r="S5370" s="51"/>
      <c r="T5370" s="51"/>
      <c r="U5370" s="51"/>
      <c r="V5370" s="51"/>
      <c r="W5370" s="51"/>
      <c r="X5370" s="44"/>
      <c r="AF5370" s="52"/>
      <c r="AM5370" s="7"/>
      <c r="AN5370" s="7"/>
      <c r="AO5370" s="53"/>
      <c r="AP5370" s="54"/>
      <c r="AQ5370" s="54"/>
      <c r="AR5370" s="7"/>
      <c r="AS5370" s="54"/>
      <c r="AT5370" s="53"/>
      <c r="AU5370" s="7"/>
      <c r="AV5370" s="7"/>
      <c r="AW5370" s="55"/>
      <c r="AX5370" s="56"/>
      <c r="AY5370" s="55"/>
      <c r="AZ5370" s="55"/>
      <c r="BA5370" s="55"/>
      <c r="BB5370" s="11"/>
      <c r="BC5370" s="12"/>
      <c r="BD5370" s="12"/>
      <c r="BE5370" s="12"/>
      <c r="BF5370" s="12"/>
      <c r="BG5370" s="12"/>
      <c r="BH5370" s="12"/>
      <c r="BI5370" s="12"/>
      <c r="BJ5370" s="12"/>
      <c r="BK5370" s="12"/>
    </row>
    <row r="5371" spans="1:63" s="5" customFormat="1">
      <c r="A5371" s="13"/>
      <c r="B5371" s="13"/>
      <c r="C5371" s="45"/>
      <c r="E5371" s="46"/>
      <c r="F5371" s="47"/>
      <c r="G5371" s="48"/>
      <c r="H5371" s="49"/>
      <c r="I5371" s="49"/>
      <c r="J5371" s="49"/>
      <c r="K5371" s="50"/>
      <c r="L5371" s="50"/>
      <c r="M5371" s="50"/>
      <c r="N5371" s="50"/>
      <c r="O5371" s="50"/>
      <c r="P5371" s="50"/>
      <c r="Q5371" s="50"/>
      <c r="R5371" s="51"/>
      <c r="S5371" s="51"/>
      <c r="T5371" s="51"/>
      <c r="U5371" s="51"/>
      <c r="V5371" s="51"/>
      <c r="W5371" s="51"/>
      <c r="X5371" s="44"/>
      <c r="AF5371" s="52"/>
      <c r="AM5371" s="7"/>
      <c r="AN5371" s="7"/>
      <c r="AO5371" s="53"/>
      <c r="AP5371" s="54"/>
      <c r="AQ5371" s="54"/>
      <c r="AR5371" s="7"/>
      <c r="AS5371" s="54"/>
      <c r="AT5371" s="53"/>
      <c r="AU5371" s="7"/>
      <c r="AV5371" s="7"/>
      <c r="AW5371" s="55"/>
      <c r="AX5371" s="56"/>
      <c r="AY5371" s="55"/>
      <c r="AZ5371" s="55"/>
      <c r="BA5371" s="55"/>
      <c r="BB5371" s="11"/>
      <c r="BC5371" s="12"/>
      <c r="BD5371" s="12"/>
      <c r="BE5371" s="12"/>
      <c r="BF5371" s="12"/>
      <c r="BG5371" s="12"/>
      <c r="BH5371" s="12"/>
      <c r="BI5371" s="12"/>
      <c r="BJ5371" s="12"/>
      <c r="BK5371" s="12"/>
    </row>
    <row r="5372" spans="1:63" s="5" customFormat="1">
      <c r="A5372" s="13"/>
      <c r="B5372" s="13"/>
      <c r="C5372" s="45"/>
      <c r="E5372" s="46"/>
      <c r="F5372" s="47"/>
      <c r="G5372" s="48"/>
      <c r="H5372" s="49"/>
      <c r="I5372" s="49"/>
      <c r="J5372" s="49"/>
      <c r="K5372" s="50"/>
      <c r="L5372" s="50"/>
      <c r="M5372" s="50"/>
      <c r="N5372" s="50"/>
      <c r="O5372" s="50"/>
      <c r="P5372" s="50"/>
      <c r="Q5372" s="50"/>
      <c r="R5372" s="51"/>
      <c r="S5372" s="51"/>
      <c r="T5372" s="51"/>
      <c r="U5372" s="51"/>
      <c r="V5372" s="51"/>
      <c r="W5372" s="51"/>
      <c r="X5372" s="44"/>
      <c r="AF5372" s="52"/>
      <c r="AM5372" s="7"/>
      <c r="AN5372" s="7"/>
      <c r="AO5372" s="53"/>
      <c r="AP5372" s="54"/>
      <c r="AQ5372" s="54"/>
      <c r="AR5372" s="7"/>
      <c r="AS5372" s="54"/>
      <c r="AT5372" s="53"/>
      <c r="AU5372" s="7"/>
      <c r="AV5372" s="7"/>
      <c r="AW5372" s="55"/>
      <c r="AX5372" s="56"/>
      <c r="AY5372" s="55"/>
      <c r="AZ5372" s="55"/>
      <c r="BA5372" s="55"/>
      <c r="BB5372" s="11"/>
      <c r="BC5372" s="12"/>
      <c r="BD5372" s="12"/>
      <c r="BE5372" s="12"/>
      <c r="BF5372" s="12"/>
      <c r="BG5372" s="12"/>
      <c r="BH5372" s="12"/>
      <c r="BI5372" s="12"/>
      <c r="BJ5372" s="12"/>
      <c r="BK5372" s="12"/>
    </row>
    <row r="5373" spans="1:63" s="5" customFormat="1">
      <c r="A5373" s="13"/>
      <c r="B5373" s="13"/>
      <c r="C5373" s="45"/>
      <c r="E5373" s="46"/>
      <c r="F5373" s="47"/>
      <c r="G5373" s="48"/>
      <c r="H5373" s="49"/>
      <c r="I5373" s="49"/>
      <c r="J5373" s="49"/>
      <c r="K5373" s="50"/>
      <c r="L5373" s="50"/>
      <c r="M5373" s="50"/>
      <c r="N5373" s="50"/>
      <c r="O5373" s="50"/>
      <c r="P5373" s="50"/>
      <c r="Q5373" s="50"/>
      <c r="R5373" s="51"/>
      <c r="S5373" s="51"/>
      <c r="T5373" s="51"/>
      <c r="U5373" s="51"/>
      <c r="V5373" s="51"/>
      <c r="W5373" s="51"/>
      <c r="X5373" s="44"/>
      <c r="AF5373" s="52"/>
      <c r="AM5373" s="7"/>
      <c r="AN5373" s="7"/>
      <c r="AO5373" s="53"/>
      <c r="AP5373" s="54"/>
      <c r="AQ5373" s="54"/>
      <c r="AR5373" s="7"/>
      <c r="AS5373" s="54"/>
      <c r="AT5373" s="53"/>
      <c r="AU5373" s="7"/>
      <c r="AV5373" s="7"/>
      <c r="AW5373" s="55"/>
      <c r="AX5373" s="56"/>
      <c r="AY5373" s="55"/>
      <c r="AZ5373" s="55"/>
      <c r="BA5373" s="55"/>
      <c r="BB5373" s="11"/>
      <c r="BC5373" s="12"/>
      <c r="BD5373" s="12"/>
      <c r="BE5373" s="12"/>
      <c r="BF5373" s="12"/>
      <c r="BG5373" s="12"/>
      <c r="BH5373" s="12"/>
      <c r="BI5373" s="12"/>
      <c r="BJ5373" s="12"/>
      <c r="BK5373" s="12"/>
    </row>
    <row r="5374" spans="1:63" s="5" customFormat="1">
      <c r="A5374" s="13"/>
      <c r="B5374" s="13"/>
      <c r="C5374" s="45"/>
      <c r="E5374" s="46"/>
      <c r="F5374" s="47"/>
      <c r="G5374" s="48"/>
      <c r="H5374" s="49"/>
      <c r="I5374" s="49"/>
      <c r="J5374" s="49"/>
      <c r="K5374" s="50"/>
      <c r="L5374" s="50"/>
      <c r="M5374" s="50"/>
      <c r="N5374" s="50"/>
      <c r="O5374" s="50"/>
      <c r="P5374" s="50"/>
      <c r="Q5374" s="50"/>
      <c r="R5374" s="51"/>
      <c r="S5374" s="51"/>
      <c r="T5374" s="51"/>
      <c r="U5374" s="51"/>
      <c r="V5374" s="51"/>
      <c r="W5374" s="51"/>
      <c r="X5374" s="44"/>
      <c r="AF5374" s="52"/>
      <c r="AM5374" s="7"/>
      <c r="AN5374" s="7"/>
      <c r="AO5374" s="53"/>
      <c r="AP5374" s="54"/>
      <c r="AQ5374" s="54"/>
      <c r="AR5374" s="7"/>
      <c r="AS5374" s="54"/>
      <c r="AT5374" s="53"/>
      <c r="AU5374" s="7"/>
      <c r="AV5374" s="7"/>
      <c r="AW5374" s="55"/>
      <c r="AX5374" s="56"/>
      <c r="AY5374" s="55"/>
      <c r="AZ5374" s="55"/>
      <c r="BA5374" s="55"/>
      <c r="BB5374" s="11"/>
      <c r="BC5374" s="12"/>
      <c r="BD5374" s="12"/>
      <c r="BE5374" s="12"/>
      <c r="BF5374" s="12"/>
      <c r="BG5374" s="12"/>
      <c r="BH5374" s="12"/>
      <c r="BI5374" s="12"/>
      <c r="BJ5374" s="12"/>
      <c r="BK5374" s="12"/>
    </row>
    <row r="5375" spans="1:63" s="5" customFormat="1">
      <c r="A5375" s="13"/>
      <c r="B5375" s="13"/>
      <c r="C5375" s="45"/>
      <c r="E5375" s="46"/>
      <c r="F5375" s="47"/>
      <c r="G5375" s="48"/>
      <c r="H5375" s="49"/>
      <c r="I5375" s="49"/>
      <c r="J5375" s="49"/>
      <c r="K5375" s="50"/>
      <c r="L5375" s="50"/>
      <c r="M5375" s="50"/>
      <c r="N5375" s="50"/>
      <c r="O5375" s="50"/>
      <c r="P5375" s="50"/>
      <c r="Q5375" s="50"/>
      <c r="R5375" s="51"/>
      <c r="S5375" s="51"/>
      <c r="T5375" s="51"/>
      <c r="U5375" s="51"/>
      <c r="V5375" s="51"/>
      <c r="W5375" s="51"/>
      <c r="X5375" s="44"/>
      <c r="AF5375" s="52"/>
      <c r="AM5375" s="7"/>
      <c r="AN5375" s="7"/>
      <c r="AO5375" s="53"/>
      <c r="AP5375" s="54"/>
      <c r="AQ5375" s="54"/>
      <c r="AR5375" s="7"/>
      <c r="AS5375" s="54"/>
      <c r="AT5375" s="53"/>
      <c r="AU5375" s="7"/>
      <c r="AV5375" s="7"/>
      <c r="AW5375" s="55"/>
      <c r="AX5375" s="56"/>
      <c r="AY5375" s="55"/>
      <c r="AZ5375" s="55"/>
      <c r="BA5375" s="55"/>
      <c r="BB5375" s="11"/>
      <c r="BC5375" s="12"/>
      <c r="BD5375" s="12"/>
      <c r="BE5375" s="12"/>
      <c r="BF5375" s="12"/>
      <c r="BG5375" s="12"/>
      <c r="BH5375" s="12"/>
      <c r="BI5375" s="12"/>
      <c r="BJ5375" s="12"/>
      <c r="BK5375" s="12"/>
    </row>
    <row r="5376" spans="1:63" s="5" customFormat="1">
      <c r="A5376" s="13"/>
      <c r="B5376" s="13"/>
      <c r="C5376" s="45"/>
      <c r="E5376" s="46"/>
      <c r="F5376" s="47"/>
      <c r="G5376" s="48"/>
      <c r="H5376" s="49"/>
      <c r="I5376" s="49"/>
      <c r="J5376" s="49"/>
      <c r="K5376" s="50"/>
      <c r="L5376" s="50"/>
      <c r="M5376" s="50"/>
      <c r="N5376" s="50"/>
      <c r="O5376" s="50"/>
      <c r="P5376" s="50"/>
      <c r="Q5376" s="50"/>
      <c r="R5376" s="51"/>
      <c r="S5376" s="51"/>
      <c r="T5376" s="51"/>
      <c r="U5376" s="51"/>
      <c r="V5376" s="51"/>
      <c r="W5376" s="51"/>
      <c r="X5376" s="44"/>
      <c r="AF5376" s="52"/>
      <c r="AM5376" s="7"/>
      <c r="AN5376" s="7"/>
      <c r="AO5376" s="53"/>
      <c r="AP5376" s="54"/>
      <c r="AQ5376" s="54"/>
      <c r="AR5376" s="7"/>
      <c r="AS5376" s="54"/>
      <c r="AT5376" s="53"/>
      <c r="AU5376" s="7"/>
      <c r="AV5376" s="7"/>
      <c r="AW5376" s="55"/>
      <c r="AX5376" s="56"/>
      <c r="AY5376" s="55"/>
      <c r="AZ5376" s="55"/>
      <c r="BA5376" s="55"/>
      <c r="BB5376" s="11"/>
      <c r="BC5376" s="12"/>
      <c r="BD5376" s="12"/>
      <c r="BE5376" s="12"/>
      <c r="BF5376" s="12"/>
      <c r="BG5376" s="12"/>
      <c r="BH5376" s="12"/>
      <c r="BI5376" s="12"/>
      <c r="BJ5376" s="12"/>
      <c r="BK5376" s="12"/>
    </row>
    <row r="5377" spans="1:63" s="5" customFormat="1">
      <c r="A5377" s="13"/>
      <c r="B5377" s="13"/>
      <c r="C5377" s="45"/>
      <c r="E5377" s="46"/>
      <c r="F5377" s="47"/>
      <c r="G5377" s="48"/>
      <c r="H5377" s="49"/>
      <c r="I5377" s="49"/>
      <c r="J5377" s="49"/>
      <c r="K5377" s="50"/>
      <c r="L5377" s="50"/>
      <c r="M5377" s="50"/>
      <c r="N5377" s="50"/>
      <c r="O5377" s="50"/>
      <c r="P5377" s="50"/>
      <c r="Q5377" s="50"/>
      <c r="R5377" s="51"/>
      <c r="S5377" s="51"/>
      <c r="T5377" s="51"/>
      <c r="U5377" s="51"/>
      <c r="V5377" s="51"/>
      <c r="W5377" s="51"/>
      <c r="X5377" s="44"/>
      <c r="AF5377" s="52"/>
      <c r="AM5377" s="7"/>
      <c r="AN5377" s="7"/>
      <c r="AO5377" s="53"/>
      <c r="AP5377" s="54"/>
      <c r="AQ5377" s="54"/>
      <c r="AR5377" s="7"/>
      <c r="AS5377" s="54"/>
      <c r="AT5377" s="53"/>
      <c r="AU5377" s="7"/>
      <c r="AV5377" s="7"/>
      <c r="AW5377" s="55"/>
      <c r="AX5377" s="56"/>
      <c r="AY5377" s="55"/>
      <c r="AZ5377" s="55"/>
      <c r="BA5377" s="55"/>
      <c r="BB5377" s="11"/>
      <c r="BC5377" s="12"/>
      <c r="BD5377" s="12"/>
      <c r="BE5377" s="12"/>
      <c r="BF5377" s="12"/>
      <c r="BG5377" s="12"/>
      <c r="BH5377" s="12"/>
      <c r="BI5377" s="12"/>
      <c r="BJ5377" s="12"/>
      <c r="BK5377" s="12"/>
    </row>
    <row r="5378" spans="1:63" s="5" customFormat="1">
      <c r="A5378" s="13"/>
      <c r="B5378" s="13"/>
      <c r="C5378" s="45"/>
      <c r="E5378" s="46"/>
      <c r="F5378" s="47"/>
      <c r="G5378" s="48"/>
      <c r="H5378" s="49"/>
      <c r="I5378" s="49"/>
      <c r="J5378" s="49"/>
      <c r="K5378" s="50"/>
      <c r="L5378" s="50"/>
      <c r="M5378" s="50"/>
      <c r="N5378" s="50"/>
      <c r="O5378" s="50"/>
      <c r="P5378" s="50"/>
      <c r="Q5378" s="50"/>
      <c r="R5378" s="51"/>
      <c r="S5378" s="51"/>
      <c r="T5378" s="51"/>
      <c r="U5378" s="51"/>
      <c r="V5378" s="51"/>
      <c r="W5378" s="51"/>
      <c r="X5378" s="44"/>
      <c r="AF5378" s="52"/>
      <c r="AM5378" s="7"/>
      <c r="AN5378" s="7"/>
      <c r="AO5378" s="53"/>
      <c r="AP5378" s="54"/>
      <c r="AQ5378" s="54"/>
      <c r="AR5378" s="7"/>
      <c r="AS5378" s="54"/>
      <c r="AT5378" s="53"/>
      <c r="AU5378" s="7"/>
      <c r="AV5378" s="7"/>
      <c r="AW5378" s="55"/>
      <c r="AX5378" s="56"/>
      <c r="AY5378" s="55"/>
      <c r="AZ5378" s="55"/>
      <c r="BA5378" s="55"/>
      <c r="BB5378" s="11"/>
      <c r="BC5378" s="12"/>
      <c r="BD5378" s="12"/>
      <c r="BE5378" s="12"/>
      <c r="BF5378" s="12"/>
      <c r="BG5378" s="12"/>
      <c r="BH5378" s="12"/>
      <c r="BI5378" s="12"/>
      <c r="BJ5378" s="12"/>
      <c r="BK5378" s="12"/>
    </row>
    <row r="5379" spans="1:63" s="5" customFormat="1">
      <c r="A5379" s="13"/>
      <c r="B5379" s="13"/>
      <c r="C5379" s="45"/>
      <c r="E5379" s="46"/>
      <c r="F5379" s="47"/>
      <c r="G5379" s="48"/>
      <c r="H5379" s="49"/>
      <c r="I5379" s="49"/>
      <c r="J5379" s="49"/>
      <c r="K5379" s="50"/>
      <c r="L5379" s="50"/>
      <c r="M5379" s="50"/>
      <c r="N5379" s="50"/>
      <c r="O5379" s="50"/>
      <c r="P5379" s="50"/>
      <c r="Q5379" s="50"/>
      <c r="R5379" s="51"/>
      <c r="S5379" s="51"/>
      <c r="T5379" s="51"/>
      <c r="U5379" s="51"/>
      <c r="V5379" s="51"/>
      <c r="W5379" s="51"/>
      <c r="X5379" s="44"/>
      <c r="AF5379" s="52"/>
      <c r="AM5379" s="7"/>
      <c r="AN5379" s="7"/>
      <c r="AO5379" s="53"/>
      <c r="AP5379" s="54"/>
      <c r="AQ5379" s="54"/>
      <c r="AR5379" s="7"/>
      <c r="AS5379" s="54"/>
      <c r="AT5379" s="53"/>
      <c r="AU5379" s="7"/>
      <c r="AV5379" s="7"/>
      <c r="AW5379" s="55"/>
      <c r="AX5379" s="56"/>
      <c r="AY5379" s="55"/>
      <c r="AZ5379" s="55"/>
      <c r="BA5379" s="55"/>
      <c r="BB5379" s="11"/>
      <c r="BC5379" s="12"/>
      <c r="BD5379" s="12"/>
      <c r="BE5379" s="12"/>
      <c r="BF5379" s="12"/>
      <c r="BG5379" s="12"/>
      <c r="BH5379" s="12"/>
      <c r="BI5379" s="12"/>
      <c r="BJ5379" s="12"/>
      <c r="BK5379" s="12"/>
    </row>
    <row r="5380" spans="1:63" s="5" customFormat="1">
      <c r="A5380" s="13"/>
      <c r="B5380" s="13"/>
      <c r="C5380" s="45"/>
      <c r="E5380" s="46"/>
      <c r="F5380" s="47"/>
      <c r="G5380" s="48"/>
      <c r="H5380" s="49"/>
      <c r="I5380" s="49"/>
      <c r="J5380" s="49"/>
      <c r="K5380" s="50"/>
      <c r="L5380" s="50"/>
      <c r="M5380" s="50"/>
      <c r="N5380" s="50"/>
      <c r="O5380" s="50"/>
      <c r="P5380" s="50"/>
      <c r="Q5380" s="50"/>
      <c r="R5380" s="51"/>
      <c r="S5380" s="51"/>
      <c r="T5380" s="51"/>
      <c r="U5380" s="51"/>
      <c r="V5380" s="51"/>
      <c r="W5380" s="51"/>
      <c r="X5380" s="44"/>
      <c r="AF5380" s="52"/>
      <c r="AM5380" s="7"/>
      <c r="AN5380" s="7"/>
      <c r="AO5380" s="53"/>
      <c r="AP5380" s="54"/>
      <c r="AQ5380" s="54"/>
      <c r="AR5380" s="7"/>
      <c r="AS5380" s="54"/>
      <c r="AT5380" s="53"/>
      <c r="AU5380" s="7"/>
      <c r="AV5380" s="7"/>
      <c r="AW5380" s="55"/>
      <c r="AX5380" s="56"/>
      <c r="AY5380" s="55"/>
      <c r="AZ5380" s="55"/>
      <c r="BA5380" s="55"/>
      <c r="BB5380" s="11"/>
      <c r="BC5380" s="12"/>
      <c r="BD5380" s="12"/>
      <c r="BE5380" s="12"/>
      <c r="BF5380" s="12"/>
      <c r="BG5380" s="12"/>
      <c r="BH5380" s="12"/>
      <c r="BI5380" s="12"/>
      <c r="BJ5380" s="12"/>
      <c r="BK5380" s="12"/>
    </row>
    <row r="5381" spans="1:63" s="5" customFormat="1">
      <c r="A5381" s="13"/>
      <c r="B5381" s="13"/>
      <c r="C5381" s="45"/>
      <c r="E5381" s="46"/>
      <c r="F5381" s="47"/>
      <c r="G5381" s="48"/>
      <c r="H5381" s="49"/>
      <c r="I5381" s="49"/>
      <c r="J5381" s="49"/>
      <c r="K5381" s="50"/>
      <c r="L5381" s="50"/>
      <c r="M5381" s="50"/>
      <c r="N5381" s="50"/>
      <c r="O5381" s="50"/>
      <c r="P5381" s="50"/>
      <c r="Q5381" s="50"/>
      <c r="R5381" s="51"/>
      <c r="S5381" s="51"/>
      <c r="T5381" s="51"/>
      <c r="U5381" s="51"/>
      <c r="V5381" s="51"/>
      <c r="W5381" s="51"/>
      <c r="X5381" s="44"/>
      <c r="AF5381" s="52"/>
      <c r="AM5381" s="7"/>
      <c r="AN5381" s="7"/>
      <c r="AO5381" s="53"/>
      <c r="AP5381" s="54"/>
      <c r="AQ5381" s="54"/>
      <c r="AR5381" s="7"/>
      <c r="AS5381" s="54"/>
      <c r="AT5381" s="53"/>
      <c r="AU5381" s="7"/>
      <c r="AV5381" s="7"/>
      <c r="AW5381" s="55"/>
      <c r="AX5381" s="56"/>
      <c r="AY5381" s="55"/>
      <c r="AZ5381" s="55"/>
      <c r="BA5381" s="55"/>
      <c r="BB5381" s="11"/>
      <c r="BC5381" s="12"/>
      <c r="BD5381" s="12"/>
      <c r="BE5381" s="12"/>
      <c r="BF5381" s="12"/>
      <c r="BG5381" s="12"/>
      <c r="BH5381" s="12"/>
      <c r="BI5381" s="12"/>
      <c r="BJ5381" s="12"/>
      <c r="BK5381" s="12"/>
    </row>
    <row r="5382" spans="1:63" s="5" customFormat="1">
      <c r="A5382" s="13"/>
      <c r="B5382" s="13"/>
      <c r="C5382" s="45"/>
      <c r="E5382" s="46"/>
      <c r="F5382" s="47"/>
      <c r="G5382" s="48"/>
      <c r="H5382" s="49"/>
      <c r="I5382" s="49"/>
      <c r="J5382" s="49"/>
      <c r="K5382" s="50"/>
      <c r="L5382" s="50"/>
      <c r="M5382" s="50"/>
      <c r="N5382" s="50"/>
      <c r="O5382" s="50"/>
      <c r="P5382" s="50"/>
      <c r="Q5382" s="50"/>
      <c r="R5382" s="51"/>
      <c r="S5382" s="51"/>
      <c r="T5382" s="51"/>
      <c r="U5382" s="51"/>
      <c r="V5382" s="51"/>
      <c r="W5382" s="51"/>
      <c r="X5382" s="44"/>
      <c r="AF5382" s="52"/>
      <c r="AM5382" s="7"/>
      <c r="AN5382" s="7"/>
      <c r="AO5382" s="53"/>
      <c r="AP5382" s="54"/>
      <c r="AQ5382" s="54"/>
      <c r="AR5382" s="7"/>
      <c r="AS5382" s="54"/>
      <c r="AT5382" s="53"/>
      <c r="AU5382" s="7"/>
      <c r="AV5382" s="7"/>
      <c r="AW5382" s="55"/>
      <c r="AX5382" s="56"/>
      <c r="AY5382" s="55"/>
      <c r="AZ5382" s="55"/>
      <c r="BA5382" s="55"/>
      <c r="BB5382" s="11"/>
      <c r="BC5382" s="12"/>
      <c r="BD5382" s="12"/>
      <c r="BE5382" s="12"/>
      <c r="BF5382" s="12"/>
      <c r="BG5382" s="12"/>
      <c r="BH5382" s="12"/>
      <c r="BI5382" s="12"/>
      <c r="BJ5382" s="12"/>
      <c r="BK5382" s="12"/>
    </row>
    <row r="5383" spans="1:63" s="5" customFormat="1">
      <c r="A5383" s="13"/>
      <c r="B5383" s="13"/>
      <c r="C5383" s="45"/>
      <c r="E5383" s="46"/>
      <c r="F5383" s="47"/>
      <c r="G5383" s="48"/>
      <c r="H5383" s="49"/>
      <c r="I5383" s="49"/>
      <c r="J5383" s="49"/>
      <c r="K5383" s="50"/>
      <c r="L5383" s="50"/>
      <c r="M5383" s="50"/>
      <c r="N5383" s="50"/>
      <c r="O5383" s="50"/>
      <c r="P5383" s="50"/>
      <c r="Q5383" s="50"/>
      <c r="R5383" s="51"/>
      <c r="S5383" s="51"/>
      <c r="T5383" s="51"/>
      <c r="U5383" s="51"/>
      <c r="V5383" s="51"/>
      <c r="W5383" s="51"/>
      <c r="X5383" s="44"/>
      <c r="AF5383" s="52"/>
      <c r="AM5383" s="7"/>
      <c r="AN5383" s="7"/>
      <c r="AO5383" s="53"/>
      <c r="AP5383" s="54"/>
      <c r="AQ5383" s="54"/>
      <c r="AR5383" s="7"/>
      <c r="AS5383" s="54"/>
      <c r="AT5383" s="53"/>
      <c r="AU5383" s="7"/>
      <c r="AV5383" s="7"/>
      <c r="AW5383" s="55"/>
      <c r="AX5383" s="56"/>
      <c r="AY5383" s="55"/>
      <c r="AZ5383" s="55"/>
      <c r="BA5383" s="55"/>
      <c r="BB5383" s="11"/>
      <c r="BC5383" s="12"/>
      <c r="BD5383" s="12"/>
      <c r="BE5383" s="12"/>
      <c r="BF5383" s="12"/>
      <c r="BG5383" s="12"/>
      <c r="BH5383" s="12"/>
      <c r="BI5383" s="12"/>
      <c r="BJ5383" s="12"/>
      <c r="BK5383" s="12"/>
    </row>
    <row r="5384" spans="1:63" s="5" customFormat="1">
      <c r="A5384" s="13"/>
      <c r="B5384" s="13"/>
      <c r="C5384" s="45"/>
      <c r="E5384" s="46"/>
      <c r="F5384" s="47"/>
      <c r="G5384" s="48"/>
      <c r="H5384" s="49"/>
      <c r="I5384" s="49"/>
      <c r="J5384" s="49"/>
      <c r="K5384" s="50"/>
      <c r="L5384" s="50"/>
      <c r="M5384" s="50"/>
      <c r="N5384" s="50"/>
      <c r="O5384" s="50"/>
      <c r="P5384" s="50"/>
      <c r="Q5384" s="50"/>
      <c r="R5384" s="51"/>
      <c r="S5384" s="51"/>
      <c r="T5384" s="51"/>
      <c r="U5384" s="51"/>
      <c r="V5384" s="51"/>
      <c r="W5384" s="51"/>
      <c r="X5384" s="44"/>
      <c r="AF5384" s="52"/>
      <c r="AM5384" s="7"/>
      <c r="AN5384" s="7"/>
      <c r="AO5384" s="53"/>
      <c r="AP5384" s="54"/>
      <c r="AQ5384" s="54"/>
      <c r="AR5384" s="7"/>
      <c r="AS5384" s="54"/>
      <c r="AT5384" s="53"/>
      <c r="AU5384" s="7"/>
      <c r="AV5384" s="7"/>
      <c r="AW5384" s="55"/>
      <c r="AX5384" s="56"/>
      <c r="AY5384" s="55"/>
      <c r="AZ5384" s="55"/>
      <c r="BA5384" s="55"/>
      <c r="BB5384" s="11"/>
      <c r="BC5384" s="12"/>
      <c r="BD5384" s="12"/>
      <c r="BE5384" s="12"/>
      <c r="BF5384" s="12"/>
      <c r="BG5384" s="12"/>
      <c r="BH5384" s="12"/>
      <c r="BI5384" s="12"/>
      <c r="BJ5384" s="12"/>
      <c r="BK5384" s="12"/>
    </row>
    <row r="5385" spans="1:63" s="5" customFormat="1">
      <c r="A5385" s="13"/>
      <c r="B5385" s="13"/>
      <c r="C5385" s="45"/>
      <c r="E5385" s="46"/>
      <c r="F5385" s="47"/>
      <c r="G5385" s="48"/>
      <c r="H5385" s="49"/>
      <c r="I5385" s="49"/>
      <c r="J5385" s="49"/>
      <c r="K5385" s="50"/>
      <c r="L5385" s="50"/>
      <c r="M5385" s="50"/>
      <c r="N5385" s="50"/>
      <c r="O5385" s="50"/>
      <c r="P5385" s="50"/>
      <c r="Q5385" s="50"/>
      <c r="R5385" s="51"/>
      <c r="S5385" s="51"/>
      <c r="T5385" s="51"/>
      <c r="U5385" s="51"/>
      <c r="V5385" s="51"/>
      <c r="W5385" s="51"/>
      <c r="X5385" s="44"/>
      <c r="AF5385" s="52"/>
      <c r="AM5385" s="7"/>
      <c r="AN5385" s="7"/>
      <c r="AO5385" s="53"/>
      <c r="AP5385" s="54"/>
      <c r="AQ5385" s="54"/>
      <c r="AR5385" s="7"/>
      <c r="AS5385" s="54"/>
      <c r="AT5385" s="53"/>
      <c r="AU5385" s="7"/>
      <c r="AV5385" s="7"/>
      <c r="AW5385" s="55"/>
      <c r="AX5385" s="56"/>
      <c r="AY5385" s="55"/>
      <c r="AZ5385" s="55"/>
      <c r="BA5385" s="55"/>
      <c r="BB5385" s="11"/>
      <c r="BC5385" s="12"/>
      <c r="BD5385" s="12"/>
      <c r="BE5385" s="12"/>
      <c r="BF5385" s="12"/>
      <c r="BG5385" s="12"/>
      <c r="BH5385" s="12"/>
      <c r="BI5385" s="12"/>
      <c r="BJ5385" s="12"/>
      <c r="BK5385" s="12"/>
    </row>
    <row r="5386" spans="1:63" s="5" customFormat="1">
      <c r="A5386" s="13"/>
      <c r="B5386" s="13"/>
      <c r="C5386" s="45"/>
      <c r="E5386" s="46"/>
      <c r="F5386" s="47"/>
      <c r="G5386" s="48"/>
      <c r="H5386" s="49"/>
      <c r="I5386" s="49"/>
      <c r="J5386" s="49"/>
      <c r="K5386" s="50"/>
      <c r="L5386" s="50"/>
      <c r="M5386" s="50"/>
      <c r="N5386" s="50"/>
      <c r="O5386" s="50"/>
      <c r="P5386" s="50"/>
      <c r="Q5386" s="50"/>
      <c r="R5386" s="51"/>
      <c r="S5386" s="51"/>
      <c r="T5386" s="51"/>
      <c r="U5386" s="51"/>
      <c r="V5386" s="51"/>
      <c r="W5386" s="51"/>
      <c r="X5386" s="44"/>
      <c r="AF5386" s="52"/>
      <c r="AM5386" s="7"/>
      <c r="AN5386" s="7"/>
      <c r="AO5386" s="53"/>
      <c r="AP5386" s="54"/>
      <c r="AQ5386" s="54"/>
      <c r="AR5386" s="7"/>
      <c r="AS5386" s="54"/>
      <c r="AT5386" s="53"/>
      <c r="AU5386" s="7"/>
      <c r="AV5386" s="7"/>
      <c r="AW5386" s="55"/>
      <c r="AX5386" s="56"/>
      <c r="AY5386" s="55"/>
      <c r="AZ5386" s="55"/>
      <c r="BA5386" s="55"/>
      <c r="BB5386" s="11"/>
      <c r="BC5386" s="12"/>
      <c r="BD5386" s="12"/>
      <c r="BE5386" s="12"/>
      <c r="BF5386" s="12"/>
      <c r="BG5386" s="12"/>
      <c r="BH5386" s="12"/>
      <c r="BI5386" s="12"/>
      <c r="BJ5386" s="12"/>
      <c r="BK5386" s="12"/>
    </row>
    <row r="5387" spans="1:63" s="5" customFormat="1">
      <c r="A5387" s="13"/>
      <c r="B5387" s="13"/>
      <c r="C5387" s="45"/>
      <c r="E5387" s="46"/>
      <c r="F5387" s="47"/>
      <c r="G5387" s="48"/>
      <c r="H5387" s="49"/>
      <c r="I5387" s="49"/>
      <c r="J5387" s="49"/>
      <c r="K5387" s="50"/>
      <c r="L5387" s="50"/>
      <c r="M5387" s="50"/>
      <c r="N5387" s="50"/>
      <c r="O5387" s="50"/>
      <c r="P5387" s="50"/>
      <c r="Q5387" s="50"/>
      <c r="R5387" s="51"/>
      <c r="S5387" s="51"/>
      <c r="T5387" s="51"/>
      <c r="U5387" s="51"/>
      <c r="V5387" s="51"/>
      <c r="W5387" s="51"/>
      <c r="X5387" s="44"/>
      <c r="AF5387" s="52"/>
      <c r="AM5387" s="7"/>
      <c r="AN5387" s="7"/>
      <c r="AO5387" s="53"/>
      <c r="AP5387" s="54"/>
      <c r="AQ5387" s="54"/>
      <c r="AR5387" s="7"/>
      <c r="AS5387" s="54"/>
      <c r="AT5387" s="53"/>
      <c r="AU5387" s="7"/>
      <c r="AV5387" s="7"/>
      <c r="AW5387" s="55"/>
      <c r="AX5387" s="56"/>
      <c r="AY5387" s="55"/>
      <c r="AZ5387" s="55"/>
      <c r="BA5387" s="55"/>
      <c r="BB5387" s="11"/>
      <c r="BC5387" s="12"/>
      <c r="BD5387" s="12"/>
      <c r="BE5387" s="12"/>
      <c r="BF5387" s="12"/>
      <c r="BG5387" s="12"/>
      <c r="BH5387" s="12"/>
      <c r="BI5387" s="12"/>
      <c r="BJ5387" s="12"/>
      <c r="BK5387" s="12"/>
    </row>
    <row r="5388" spans="1:63" s="5" customFormat="1">
      <c r="A5388" s="13"/>
      <c r="B5388" s="13"/>
      <c r="C5388" s="45"/>
      <c r="E5388" s="46"/>
      <c r="F5388" s="47"/>
      <c r="G5388" s="48"/>
      <c r="H5388" s="49"/>
      <c r="I5388" s="49"/>
      <c r="J5388" s="49"/>
      <c r="K5388" s="50"/>
      <c r="L5388" s="50"/>
      <c r="M5388" s="50"/>
      <c r="N5388" s="50"/>
      <c r="O5388" s="50"/>
      <c r="P5388" s="50"/>
      <c r="Q5388" s="50"/>
      <c r="R5388" s="51"/>
      <c r="S5388" s="51"/>
      <c r="T5388" s="51"/>
      <c r="U5388" s="51"/>
      <c r="V5388" s="51"/>
      <c r="W5388" s="51"/>
      <c r="X5388" s="44"/>
      <c r="AF5388" s="52"/>
      <c r="AM5388" s="7"/>
      <c r="AN5388" s="7"/>
      <c r="AO5388" s="53"/>
      <c r="AP5388" s="54"/>
      <c r="AQ5388" s="54"/>
      <c r="AR5388" s="7"/>
      <c r="AS5388" s="54"/>
      <c r="AT5388" s="53"/>
      <c r="AU5388" s="7"/>
      <c r="AV5388" s="7"/>
      <c r="AW5388" s="55"/>
      <c r="AX5388" s="56"/>
      <c r="AY5388" s="55"/>
      <c r="AZ5388" s="55"/>
      <c r="BA5388" s="55"/>
      <c r="BB5388" s="11"/>
      <c r="BC5388" s="12"/>
      <c r="BD5388" s="12"/>
      <c r="BE5388" s="12"/>
      <c r="BF5388" s="12"/>
      <c r="BG5388" s="12"/>
      <c r="BH5388" s="12"/>
      <c r="BI5388" s="12"/>
      <c r="BJ5388" s="12"/>
      <c r="BK5388" s="12"/>
    </row>
    <row r="5389" spans="1:63" s="5" customFormat="1">
      <c r="A5389" s="13"/>
      <c r="B5389" s="13"/>
      <c r="C5389" s="45"/>
      <c r="E5389" s="46"/>
      <c r="F5389" s="47"/>
      <c r="G5389" s="48"/>
      <c r="H5389" s="49"/>
      <c r="I5389" s="49"/>
      <c r="J5389" s="49"/>
      <c r="K5389" s="50"/>
      <c r="L5389" s="50"/>
      <c r="M5389" s="50"/>
      <c r="N5389" s="50"/>
      <c r="O5389" s="50"/>
      <c r="P5389" s="50"/>
      <c r="Q5389" s="50"/>
      <c r="R5389" s="51"/>
      <c r="S5389" s="51"/>
      <c r="T5389" s="51"/>
      <c r="U5389" s="51"/>
      <c r="V5389" s="51"/>
      <c r="W5389" s="51"/>
      <c r="X5389" s="44"/>
      <c r="AF5389" s="52"/>
      <c r="AM5389" s="7"/>
      <c r="AN5389" s="7"/>
      <c r="AO5389" s="53"/>
      <c r="AP5389" s="54"/>
      <c r="AQ5389" s="54"/>
      <c r="AR5389" s="7"/>
      <c r="AS5389" s="54"/>
      <c r="AT5389" s="53"/>
      <c r="AU5389" s="7"/>
      <c r="AV5389" s="7"/>
      <c r="AW5389" s="55"/>
      <c r="AX5389" s="56"/>
      <c r="AY5389" s="55"/>
      <c r="AZ5389" s="55"/>
      <c r="BA5389" s="55"/>
      <c r="BB5389" s="11"/>
      <c r="BC5389" s="12"/>
      <c r="BD5389" s="12"/>
      <c r="BE5389" s="12"/>
      <c r="BF5389" s="12"/>
      <c r="BG5389" s="12"/>
      <c r="BH5389" s="12"/>
      <c r="BI5389" s="12"/>
      <c r="BJ5389" s="12"/>
      <c r="BK5389" s="12"/>
    </row>
    <row r="5390" spans="1:63" s="5" customFormat="1">
      <c r="A5390" s="13"/>
      <c r="B5390" s="13"/>
      <c r="C5390" s="45"/>
      <c r="E5390" s="46"/>
      <c r="F5390" s="47"/>
      <c r="G5390" s="48"/>
      <c r="H5390" s="49"/>
      <c r="I5390" s="49"/>
      <c r="J5390" s="49"/>
      <c r="K5390" s="50"/>
      <c r="L5390" s="50"/>
      <c r="M5390" s="50"/>
      <c r="N5390" s="50"/>
      <c r="O5390" s="50"/>
      <c r="P5390" s="50"/>
      <c r="Q5390" s="50"/>
      <c r="R5390" s="51"/>
      <c r="S5390" s="51"/>
      <c r="T5390" s="51"/>
      <c r="U5390" s="51"/>
      <c r="V5390" s="51"/>
      <c r="W5390" s="51"/>
      <c r="X5390" s="44"/>
      <c r="AF5390" s="52"/>
      <c r="AM5390" s="7"/>
      <c r="AN5390" s="7"/>
      <c r="AO5390" s="53"/>
      <c r="AP5390" s="54"/>
      <c r="AQ5390" s="54"/>
      <c r="AR5390" s="7"/>
      <c r="AS5390" s="54"/>
      <c r="AT5390" s="53"/>
      <c r="AU5390" s="7"/>
      <c r="AV5390" s="7"/>
      <c r="AW5390" s="55"/>
      <c r="AX5390" s="56"/>
      <c r="AY5390" s="55"/>
      <c r="AZ5390" s="55"/>
      <c r="BA5390" s="55"/>
      <c r="BB5390" s="11"/>
      <c r="BC5390" s="12"/>
      <c r="BD5390" s="12"/>
      <c r="BE5390" s="12"/>
      <c r="BF5390" s="12"/>
      <c r="BG5390" s="12"/>
      <c r="BH5390" s="12"/>
      <c r="BI5390" s="12"/>
      <c r="BJ5390" s="12"/>
      <c r="BK5390" s="12"/>
    </row>
    <row r="5391" spans="1:63" s="5" customFormat="1">
      <c r="A5391" s="13"/>
      <c r="B5391" s="13"/>
      <c r="C5391" s="45"/>
      <c r="E5391" s="46"/>
      <c r="F5391" s="47"/>
      <c r="G5391" s="48"/>
      <c r="H5391" s="49"/>
      <c r="I5391" s="49"/>
      <c r="J5391" s="49"/>
      <c r="K5391" s="50"/>
      <c r="L5391" s="50"/>
      <c r="M5391" s="50"/>
      <c r="N5391" s="50"/>
      <c r="O5391" s="50"/>
      <c r="P5391" s="50"/>
      <c r="Q5391" s="50"/>
      <c r="R5391" s="51"/>
      <c r="S5391" s="51"/>
      <c r="T5391" s="51"/>
      <c r="U5391" s="51"/>
      <c r="V5391" s="51"/>
      <c r="W5391" s="51"/>
      <c r="X5391" s="44"/>
      <c r="AF5391" s="52"/>
      <c r="AM5391" s="7"/>
      <c r="AN5391" s="7"/>
      <c r="AO5391" s="53"/>
      <c r="AP5391" s="54"/>
      <c r="AQ5391" s="54"/>
      <c r="AR5391" s="7"/>
      <c r="AS5391" s="54"/>
      <c r="AT5391" s="53"/>
      <c r="AU5391" s="7"/>
      <c r="AV5391" s="7"/>
      <c r="AW5391" s="55"/>
      <c r="AX5391" s="56"/>
      <c r="AY5391" s="55"/>
      <c r="AZ5391" s="55"/>
      <c r="BA5391" s="55"/>
      <c r="BB5391" s="11"/>
      <c r="BC5391" s="12"/>
      <c r="BD5391" s="12"/>
      <c r="BE5391" s="12"/>
      <c r="BF5391" s="12"/>
      <c r="BG5391" s="12"/>
      <c r="BH5391" s="12"/>
      <c r="BI5391" s="12"/>
      <c r="BJ5391" s="12"/>
      <c r="BK5391" s="12"/>
    </row>
    <row r="5392" spans="1:63" s="5" customFormat="1">
      <c r="A5392" s="13"/>
      <c r="B5392" s="13"/>
      <c r="C5392" s="45"/>
      <c r="E5392" s="46"/>
      <c r="F5392" s="47"/>
      <c r="G5392" s="48"/>
      <c r="H5392" s="49"/>
      <c r="I5392" s="49"/>
      <c r="J5392" s="49"/>
      <c r="K5392" s="50"/>
      <c r="L5392" s="50"/>
      <c r="M5392" s="50"/>
      <c r="N5392" s="50"/>
      <c r="O5392" s="50"/>
      <c r="P5392" s="50"/>
      <c r="Q5392" s="50"/>
      <c r="R5392" s="51"/>
      <c r="S5392" s="51"/>
      <c r="T5392" s="51"/>
      <c r="U5392" s="51"/>
      <c r="V5392" s="51"/>
      <c r="W5392" s="51"/>
      <c r="X5392" s="44"/>
      <c r="AF5392" s="52"/>
      <c r="AM5392" s="7"/>
      <c r="AN5392" s="7"/>
      <c r="AO5392" s="53"/>
      <c r="AP5392" s="54"/>
      <c r="AQ5392" s="54"/>
      <c r="AR5392" s="7"/>
      <c r="AS5392" s="54"/>
      <c r="AT5392" s="53"/>
      <c r="AU5392" s="7"/>
      <c r="AV5392" s="7"/>
      <c r="AW5392" s="55"/>
      <c r="AX5392" s="56"/>
      <c r="AY5392" s="55"/>
      <c r="AZ5392" s="55"/>
      <c r="BA5392" s="55"/>
      <c r="BB5392" s="11"/>
      <c r="BC5392" s="12"/>
      <c r="BD5392" s="12"/>
      <c r="BE5392" s="12"/>
      <c r="BF5392" s="12"/>
      <c r="BG5392" s="12"/>
      <c r="BH5392" s="12"/>
      <c r="BI5392" s="12"/>
      <c r="BJ5392" s="12"/>
      <c r="BK5392" s="12"/>
    </row>
    <row r="5393" spans="1:63" s="5" customFormat="1">
      <c r="A5393" s="13"/>
      <c r="B5393" s="13"/>
      <c r="C5393" s="45"/>
      <c r="E5393" s="46"/>
      <c r="F5393" s="47"/>
      <c r="G5393" s="48"/>
      <c r="H5393" s="49"/>
      <c r="I5393" s="49"/>
      <c r="J5393" s="49"/>
      <c r="K5393" s="50"/>
      <c r="L5393" s="50"/>
      <c r="M5393" s="50"/>
      <c r="N5393" s="50"/>
      <c r="O5393" s="50"/>
      <c r="P5393" s="50"/>
      <c r="Q5393" s="50"/>
      <c r="R5393" s="51"/>
      <c r="S5393" s="51"/>
      <c r="T5393" s="51"/>
      <c r="U5393" s="51"/>
      <c r="V5393" s="51"/>
      <c r="W5393" s="51"/>
      <c r="X5393" s="44"/>
      <c r="AF5393" s="52"/>
      <c r="AM5393" s="7"/>
      <c r="AN5393" s="7"/>
      <c r="AO5393" s="53"/>
      <c r="AP5393" s="54"/>
      <c r="AQ5393" s="54"/>
      <c r="AR5393" s="7"/>
      <c r="AS5393" s="54"/>
      <c r="AT5393" s="53"/>
      <c r="AU5393" s="7"/>
      <c r="AV5393" s="7"/>
      <c r="AW5393" s="55"/>
      <c r="AX5393" s="56"/>
      <c r="AY5393" s="55"/>
      <c r="AZ5393" s="55"/>
      <c r="BA5393" s="55"/>
      <c r="BB5393" s="11"/>
      <c r="BC5393" s="12"/>
      <c r="BD5393" s="12"/>
      <c r="BE5393" s="12"/>
      <c r="BF5393" s="12"/>
      <c r="BG5393" s="12"/>
      <c r="BH5393" s="12"/>
      <c r="BI5393" s="12"/>
      <c r="BJ5393" s="12"/>
      <c r="BK5393" s="12"/>
    </row>
    <row r="5394" spans="1:63" s="5" customFormat="1">
      <c r="A5394" s="13"/>
      <c r="B5394" s="13"/>
      <c r="C5394" s="45"/>
      <c r="E5394" s="46"/>
      <c r="F5394" s="47"/>
      <c r="G5394" s="48"/>
      <c r="H5394" s="49"/>
      <c r="I5394" s="49"/>
      <c r="J5394" s="49"/>
      <c r="K5394" s="50"/>
      <c r="L5394" s="50"/>
      <c r="M5394" s="50"/>
      <c r="N5394" s="50"/>
      <c r="O5394" s="50"/>
      <c r="P5394" s="50"/>
      <c r="Q5394" s="50"/>
      <c r="R5394" s="51"/>
      <c r="S5394" s="51"/>
      <c r="T5394" s="51"/>
      <c r="U5394" s="51"/>
      <c r="V5394" s="51"/>
      <c r="W5394" s="51"/>
      <c r="X5394" s="44"/>
      <c r="AF5394" s="52"/>
      <c r="AM5394" s="7"/>
      <c r="AN5394" s="7"/>
      <c r="AO5394" s="53"/>
      <c r="AP5394" s="54"/>
      <c r="AQ5394" s="54"/>
      <c r="AR5394" s="7"/>
      <c r="AS5394" s="54"/>
      <c r="AT5394" s="53"/>
      <c r="AU5394" s="7"/>
      <c r="AV5394" s="7"/>
      <c r="AW5394" s="55"/>
      <c r="AX5394" s="56"/>
      <c r="AY5394" s="55"/>
      <c r="AZ5394" s="55"/>
      <c r="BA5394" s="55"/>
      <c r="BB5394" s="11"/>
      <c r="BC5394" s="12"/>
      <c r="BD5394" s="12"/>
      <c r="BE5394" s="12"/>
      <c r="BF5394" s="12"/>
      <c r="BG5394" s="12"/>
      <c r="BH5394" s="12"/>
      <c r="BI5394" s="12"/>
      <c r="BJ5394" s="12"/>
      <c r="BK5394" s="12"/>
    </row>
    <row r="5395" spans="1:63" s="5" customFormat="1">
      <c r="A5395" s="13"/>
      <c r="B5395" s="13"/>
      <c r="C5395" s="45"/>
      <c r="E5395" s="46"/>
      <c r="F5395" s="47"/>
      <c r="G5395" s="48"/>
      <c r="H5395" s="49"/>
      <c r="I5395" s="49"/>
      <c r="J5395" s="49"/>
      <c r="K5395" s="50"/>
      <c r="L5395" s="50"/>
      <c r="M5395" s="50"/>
      <c r="N5395" s="50"/>
      <c r="O5395" s="50"/>
      <c r="P5395" s="50"/>
      <c r="Q5395" s="50"/>
      <c r="R5395" s="51"/>
      <c r="S5395" s="51"/>
      <c r="T5395" s="51"/>
      <c r="U5395" s="51"/>
      <c r="V5395" s="51"/>
      <c r="W5395" s="51"/>
      <c r="X5395" s="44"/>
      <c r="AF5395" s="52"/>
      <c r="AM5395" s="7"/>
      <c r="AN5395" s="7"/>
      <c r="AO5395" s="53"/>
      <c r="AP5395" s="54"/>
      <c r="AQ5395" s="54"/>
      <c r="AR5395" s="7"/>
      <c r="AS5395" s="54"/>
      <c r="AT5395" s="53"/>
      <c r="AU5395" s="7"/>
      <c r="AV5395" s="7"/>
      <c r="AW5395" s="55"/>
      <c r="AX5395" s="56"/>
      <c r="AY5395" s="55"/>
      <c r="AZ5395" s="55"/>
      <c r="BA5395" s="55"/>
      <c r="BB5395" s="11"/>
      <c r="BC5395" s="12"/>
      <c r="BD5395" s="12"/>
      <c r="BE5395" s="12"/>
      <c r="BF5395" s="12"/>
      <c r="BG5395" s="12"/>
      <c r="BH5395" s="12"/>
      <c r="BI5395" s="12"/>
      <c r="BJ5395" s="12"/>
      <c r="BK5395" s="12"/>
    </row>
    <row r="5396" spans="1:63" s="5" customFormat="1">
      <c r="A5396" s="13"/>
      <c r="B5396" s="13"/>
      <c r="C5396" s="45"/>
      <c r="E5396" s="46"/>
      <c r="F5396" s="47"/>
      <c r="G5396" s="48"/>
      <c r="H5396" s="49"/>
      <c r="I5396" s="49"/>
      <c r="J5396" s="49"/>
      <c r="K5396" s="50"/>
      <c r="L5396" s="50"/>
      <c r="M5396" s="50"/>
      <c r="N5396" s="50"/>
      <c r="O5396" s="50"/>
      <c r="P5396" s="50"/>
      <c r="Q5396" s="50"/>
      <c r="R5396" s="51"/>
      <c r="S5396" s="51"/>
      <c r="T5396" s="51"/>
      <c r="U5396" s="51"/>
      <c r="V5396" s="51"/>
      <c r="W5396" s="51"/>
      <c r="X5396" s="44"/>
      <c r="AF5396" s="52"/>
      <c r="AM5396" s="7"/>
      <c r="AN5396" s="7"/>
      <c r="AO5396" s="53"/>
      <c r="AP5396" s="54"/>
      <c r="AQ5396" s="54"/>
      <c r="AR5396" s="7"/>
      <c r="AS5396" s="54"/>
      <c r="AT5396" s="53"/>
      <c r="AU5396" s="7"/>
      <c r="AV5396" s="7"/>
      <c r="AW5396" s="55"/>
      <c r="AX5396" s="56"/>
      <c r="AY5396" s="55"/>
      <c r="AZ5396" s="55"/>
      <c r="BA5396" s="55"/>
      <c r="BB5396" s="11"/>
      <c r="BC5396" s="12"/>
      <c r="BD5396" s="12"/>
      <c r="BE5396" s="12"/>
      <c r="BF5396" s="12"/>
      <c r="BG5396" s="12"/>
      <c r="BH5396" s="12"/>
      <c r="BI5396" s="12"/>
      <c r="BJ5396" s="12"/>
      <c r="BK5396" s="12"/>
    </row>
    <row r="5397" spans="1:63" s="5" customFormat="1">
      <c r="A5397" s="13"/>
      <c r="B5397" s="13"/>
      <c r="C5397" s="45"/>
      <c r="E5397" s="46"/>
      <c r="F5397" s="47"/>
      <c r="G5397" s="48"/>
      <c r="H5397" s="49"/>
      <c r="I5397" s="49"/>
      <c r="J5397" s="49"/>
      <c r="K5397" s="50"/>
      <c r="L5397" s="50"/>
      <c r="M5397" s="50"/>
      <c r="N5397" s="50"/>
      <c r="O5397" s="50"/>
      <c r="P5397" s="50"/>
      <c r="Q5397" s="50"/>
      <c r="R5397" s="51"/>
      <c r="S5397" s="51"/>
      <c r="T5397" s="51"/>
      <c r="U5397" s="51"/>
      <c r="V5397" s="51"/>
      <c r="W5397" s="51"/>
      <c r="X5397" s="44"/>
      <c r="AF5397" s="52"/>
      <c r="AM5397" s="7"/>
      <c r="AN5397" s="7"/>
      <c r="AO5397" s="53"/>
      <c r="AP5397" s="54"/>
      <c r="AQ5397" s="54"/>
      <c r="AR5397" s="7"/>
      <c r="AS5397" s="54"/>
      <c r="AT5397" s="53"/>
      <c r="AU5397" s="7"/>
      <c r="AV5397" s="7"/>
      <c r="AW5397" s="55"/>
      <c r="AX5397" s="56"/>
      <c r="AY5397" s="55"/>
      <c r="AZ5397" s="55"/>
      <c r="BA5397" s="55"/>
      <c r="BB5397" s="11"/>
      <c r="BC5397" s="12"/>
      <c r="BD5397" s="12"/>
      <c r="BE5397" s="12"/>
      <c r="BF5397" s="12"/>
      <c r="BG5397" s="12"/>
      <c r="BH5397" s="12"/>
      <c r="BI5397" s="12"/>
      <c r="BJ5397" s="12"/>
      <c r="BK5397" s="12"/>
    </row>
    <row r="5398" spans="1:63" s="5" customFormat="1">
      <c r="A5398" s="13"/>
      <c r="B5398" s="13"/>
      <c r="C5398" s="45"/>
      <c r="E5398" s="46"/>
      <c r="F5398" s="47"/>
      <c r="G5398" s="48"/>
      <c r="H5398" s="49"/>
      <c r="I5398" s="49"/>
      <c r="J5398" s="49"/>
      <c r="K5398" s="50"/>
      <c r="L5398" s="50"/>
      <c r="M5398" s="50"/>
      <c r="N5398" s="50"/>
      <c r="O5398" s="50"/>
      <c r="P5398" s="50"/>
      <c r="Q5398" s="50"/>
      <c r="R5398" s="51"/>
      <c r="S5398" s="51"/>
      <c r="T5398" s="51"/>
      <c r="U5398" s="51"/>
      <c r="V5398" s="51"/>
      <c r="W5398" s="51"/>
      <c r="X5398" s="44"/>
      <c r="AF5398" s="52"/>
      <c r="AM5398" s="7"/>
      <c r="AN5398" s="7"/>
      <c r="AO5398" s="53"/>
      <c r="AP5398" s="54"/>
      <c r="AQ5398" s="54"/>
      <c r="AR5398" s="7"/>
      <c r="AS5398" s="54"/>
      <c r="AT5398" s="53"/>
      <c r="AU5398" s="7"/>
      <c r="AV5398" s="7"/>
      <c r="AW5398" s="55"/>
      <c r="AX5398" s="56"/>
      <c r="AY5398" s="55"/>
      <c r="AZ5398" s="55"/>
      <c r="BA5398" s="55"/>
      <c r="BB5398" s="11"/>
      <c r="BC5398" s="12"/>
      <c r="BD5398" s="12"/>
      <c r="BE5398" s="12"/>
      <c r="BF5398" s="12"/>
      <c r="BG5398" s="12"/>
      <c r="BH5398" s="12"/>
      <c r="BI5398" s="12"/>
      <c r="BJ5398" s="12"/>
      <c r="BK5398" s="12"/>
    </row>
    <row r="5399" spans="1:63" s="5" customFormat="1">
      <c r="A5399" s="13"/>
      <c r="B5399" s="13"/>
      <c r="C5399" s="45"/>
      <c r="E5399" s="46"/>
      <c r="F5399" s="47"/>
      <c r="G5399" s="48"/>
      <c r="H5399" s="49"/>
      <c r="I5399" s="49"/>
      <c r="J5399" s="49"/>
      <c r="K5399" s="50"/>
      <c r="L5399" s="50"/>
      <c r="M5399" s="50"/>
      <c r="N5399" s="50"/>
      <c r="O5399" s="50"/>
      <c r="P5399" s="50"/>
      <c r="Q5399" s="50"/>
      <c r="R5399" s="51"/>
      <c r="S5399" s="51"/>
      <c r="T5399" s="51"/>
      <c r="U5399" s="51"/>
      <c r="V5399" s="51"/>
      <c r="W5399" s="51"/>
      <c r="X5399" s="44"/>
      <c r="AF5399" s="52"/>
      <c r="AM5399" s="7"/>
      <c r="AN5399" s="7"/>
      <c r="AO5399" s="53"/>
      <c r="AP5399" s="54"/>
      <c r="AQ5399" s="54"/>
      <c r="AR5399" s="7"/>
      <c r="AS5399" s="54"/>
      <c r="AT5399" s="53"/>
      <c r="AU5399" s="7"/>
      <c r="AV5399" s="7"/>
      <c r="AW5399" s="55"/>
      <c r="AX5399" s="56"/>
      <c r="AY5399" s="55"/>
      <c r="AZ5399" s="55"/>
      <c r="BA5399" s="55"/>
      <c r="BB5399" s="11"/>
      <c r="BC5399" s="12"/>
      <c r="BD5399" s="12"/>
      <c r="BE5399" s="12"/>
      <c r="BF5399" s="12"/>
      <c r="BG5399" s="12"/>
      <c r="BH5399" s="12"/>
      <c r="BI5399" s="12"/>
      <c r="BJ5399" s="12"/>
      <c r="BK5399" s="12"/>
    </row>
    <row r="5400" spans="1:63" s="5" customFormat="1">
      <c r="A5400" s="13"/>
      <c r="B5400" s="13"/>
      <c r="C5400" s="45"/>
      <c r="E5400" s="46"/>
      <c r="F5400" s="47"/>
      <c r="G5400" s="48"/>
      <c r="H5400" s="49"/>
      <c r="I5400" s="49"/>
      <c r="J5400" s="49"/>
      <c r="K5400" s="50"/>
      <c r="L5400" s="50"/>
      <c r="M5400" s="50"/>
      <c r="N5400" s="50"/>
      <c r="O5400" s="50"/>
      <c r="P5400" s="50"/>
      <c r="Q5400" s="50"/>
      <c r="R5400" s="51"/>
      <c r="S5400" s="51"/>
      <c r="T5400" s="51"/>
      <c r="U5400" s="51"/>
      <c r="V5400" s="51"/>
      <c r="W5400" s="51"/>
      <c r="X5400" s="44"/>
      <c r="AF5400" s="52"/>
      <c r="AM5400" s="7"/>
      <c r="AN5400" s="7"/>
      <c r="AO5400" s="53"/>
      <c r="AP5400" s="54"/>
      <c r="AQ5400" s="54"/>
      <c r="AR5400" s="7"/>
      <c r="AS5400" s="54"/>
      <c r="AT5400" s="53"/>
      <c r="AU5400" s="7"/>
      <c r="AV5400" s="7"/>
      <c r="AW5400" s="55"/>
      <c r="AX5400" s="56"/>
      <c r="AY5400" s="55"/>
      <c r="AZ5400" s="55"/>
      <c r="BA5400" s="55"/>
      <c r="BB5400" s="11"/>
      <c r="BC5400" s="12"/>
      <c r="BD5400" s="12"/>
      <c r="BE5400" s="12"/>
      <c r="BF5400" s="12"/>
      <c r="BG5400" s="12"/>
      <c r="BH5400" s="12"/>
      <c r="BI5400" s="12"/>
      <c r="BJ5400" s="12"/>
      <c r="BK5400" s="12"/>
    </row>
    <row r="5401" spans="1:63" s="5" customFormat="1">
      <c r="A5401" s="13"/>
      <c r="B5401" s="13"/>
      <c r="C5401" s="45"/>
      <c r="E5401" s="46"/>
      <c r="F5401" s="47"/>
      <c r="G5401" s="48"/>
      <c r="H5401" s="49"/>
      <c r="I5401" s="49"/>
      <c r="J5401" s="49"/>
      <c r="K5401" s="50"/>
      <c r="L5401" s="50"/>
      <c r="M5401" s="50"/>
      <c r="N5401" s="50"/>
      <c r="O5401" s="50"/>
      <c r="P5401" s="50"/>
      <c r="Q5401" s="50"/>
      <c r="R5401" s="51"/>
      <c r="S5401" s="51"/>
      <c r="T5401" s="51"/>
      <c r="U5401" s="51"/>
      <c r="V5401" s="51"/>
      <c r="W5401" s="51"/>
      <c r="X5401" s="44"/>
      <c r="AF5401" s="52"/>
      <c r="AM5401" s="7"/>
      <c r="AN5401" s="7"/>
      <c r="AO5401" s="53"/>
      <c r="AP5401" s="54"/>
      <c r="AQ5401" s="54"/>
      <c r="AR5401" s="7"/>
      <c r="AS5401" s="54"/>
      <c r="AT5401" s="53"/>
      <c r="AU5401" s="7"/>
      <c r="AV5401" s="7"/>
      <c r="AW5401" s="55"/>
      <c r="AX5401" s="56"/>
      <c r="AY5401" s="55"/>
      <c r="AZ5401" s="55"/>
      <c r="BA5401" s="55"/>
      <c r="BB5401" s="11"/>
      <c r="BC5401" s="12"/>
      <c r="BD5401" s="12"/>
      <c r="BE5401" s="12"/>
      <c r="BF5401" s="12"/>
      <c r="BG5401" s="12"/>
      <c r="BH5401" s="12"/>
      <c r="BI5401" s="12"/>
      <c r="BJ5401" s="12"/>
      <c r="BK5401" s="12"/>
    </row>
    <row r="5402" spans="1:63" s="5" customFormat="1">
      <c r="A5402" s="13"/>
      <c r="B5402" s="13"/>
      <c r="C5402" s="45"/>
      <c r="E5402" s="46"/>
      <c r="F5402" s="47"/>
      <c r="G5402" s="48"/>
      <c r="H5402" s="49"/>
      <c r="I5402" s="49"/>
      <c r="J5402" s="49"/>
      <c r="K5402" s="50"/>
      <c r="L5402" s="50"/>
      <c r="M5402" s="50"/>
      <c r="N5402" s="50"/>
      <c r="O5402" s="50"/>
      <c r="P5402" s="50"/>
      <c r="Q5402" s="50"/>
      <c r="R5402" s="51"/>
      <c r="S5402" s="51"/>
      <c r="T5402" s="51"/>
      <c r="U5402" s="51"/>
      <c r="V5402" s="51"/>
      <c r="W5402" s="51"/>
      <c r="X5402" s="44"/>
      <c r="AF5402" s="52"/>
      <c r="AM5402" s="7"/>
      <c r="AN5402" s="7"/>
      <c r="AO5402" s="53"/>
      <c r="AP5402" s="54"/>
      <c r="AQ5402" s="54"/>
      <c r="AR5402" s="7"/>
      <c r="AS5402" s="54"/>
      <c r="AT5402" s="53"/>
      <c r="AU5402" s="7"/>
      <c r="AV5402" s="7"/>
      <c r="AW5402" s="55"/>
      <c r="AX5402" s="56"/>
      <c r="AY5402" s="55"/>
      <c r="AZ5402" s="55"/>
      <c r="BA5402" s="55"/>
      <c r="BB5402" s="11"/>
      <c r="BC5402" s="12"/>
      <c r="BD5402" s="12"/>
      <c r="BE5402" s="12"/>
      <c r="BF5402" s="12"/>
      <c r="BG5402" s="12"/>
      <c r="BH5402" s="12"/>
      <c r="BI5402" s="12"/>
      <c r="BJ5402" s="12"/>
      <c r="BK5402" s="12"/>
    </row>
    <row r="5403" spans="1:63" s="5" customFormat="1">
      <c r="A5403" s="13"/>
      <c r="B5403" s="13"/>
      <c r="C5403" s="45"/>
      <c r="E5403" s="46"/>
      <c r="F5403" s="47"/>
      <c r="G5403" s="48"/>
      <c r="H5403" s="49"/>
      <c r="I5403" s="49"/>
      <c r="J5403" s="49"/>
      <c r="K5403" s="50"/>
      <c r="L5403" s="50"/>
      <c r="M5403" s="50"/>
      <c r="N5403" s="50"/>
      <c r="O5403" s="50"/>
      <c r="P5403" s="50"/>
      <c r="Q5403" s="50"/>
      <c r="R5403" s="51"/>
      <c r="S5403" s="51"/>
      <c r="T5403" s="51"/>
      <c r="U5403" s="51"/>
      <c r="V5403" s="51"/>
      <c r="W5403" s="51"/>
      <c r="X5403" s="44"/>
      <c r="AF5403" s="52"/>
      <c r="AM5403" s="7"/>
      <c r="AN5403" s="7"/>
      <c r="AO5403" s="53"/>
      <c r="AP5403" s="54"/>
      <c r="AQ5403" s="54"/>
      <c r="AR5403" s="7"/>
      <c r="AS5403" s="54"/>
      <c r="AT5403" s="53"/>
      <c r="AU5403" s="7"/>
      <c r="AV5403" s="7"/>
      <c r="AW5403" s="55"/>
      <c r="AX5403" s="56"/>
      <c r="AY5403" s="55"/>
      <c r="AZ5403" s="55"/>
      <c r="BA5403" s="55"/>
      <c r="BB5403" s="11"/>
      <c r="BC5403" s="12"/>
      <c r="BD5403" s="12"/>
      <c r="BE5403" s="12"/>
      <c r="BF5403" s="12"/>
      <c r="BG5403" s="12"/>
      <c r="BH5403" s="12"/>
      <c r="BI5403" s="12"/>
      <c r="BJ5403" s="12"/>
      <c r="BK5403" s="12"/>
    </row>
    <row r="5404" spans="1:63" s="5" customFormat="1">
      <c r="A5404" s="13"/>
      <c r="B5404" s="13"/>
      <c r="C5404" s="45"/>
      <c r="E5404" s="46"/>
      <c r="F5404" s="47"/>
      <c r="G5404" s="48"/>
      <c r="H5404" s="49"/>
      <c r="I5404" s="49"/>
      <c r="J5404" s="49"/>
      <c r="K5404" s="50"/>
      <c r="L5404" s="50"/>
      <c r="M5404" s="50"/>
      <c r="N5404" s="50"/>
      <c r="O5404" s="50"/>
      <c r="P5404" s="50"/>
      <c r="Q5404" s="50"/>
      <c r="R5404" s="51"/>
      <c r="S5404" s="51"/>
      <c r="T5404" s="51"/>
      <c r="U5404" s="51"/>
      <c r="V5404" s="51"/>
      <c r="W5404" s="51"/>
      <c r="X5404" s="44"/>
      <c r="AF5404" s="52"/>
      <c r="AM5404" s="7"/>
      <c r="AN5404" s="7"/>
      <c r="AO5404" s="53"/>
      <c r="AP5404" s="54"/>
      <c r="AQ5404" s="54"/>
      <c r="AR5404" s="7"/>
      <c r="AS5404" s="54"/>
      <c r="AT5404" s="53"/>
      <c r="AU5404" s="7"/>
      <c r="AV5404" s="7"/>
      <c r="AW5404" s="55"/>
      <c r="AX5404" s="56"/>
      <c r="AY5404" s="55"/>
      <c r="AZ5404" s="55"/>
      <c r="BA5404" s="55"/>
      <c r="BB5404" s="11"/>
      <c r="BC5404" s="12"/>
      <c r="BD5404" s="12"/>
      <c r="BE5404" s="12"/>
      <c r="BF5404" s="12"/>
      <c r="BG5404" s="12"/>
      <c r="BH5404" s="12"/>
      <c r="BI5404" s="12"/>
      <c r="BJ5404" s="12"/>
      <c r="BK5404" s="12"/>
    </row>
    <row r="5405" spans="1:63" s="5" customFormat="1">
      <c r="A5405" s="13"/>
      <c r="B5405" s="13"/>
      <c r="C5405" s="45"/>
      <c r="E5405" s="46"/>
      <c r="F5405" s="47"/>
      <c r="G5405" s="48"/>
      <c r="H5405" s="49"/>
      <c r="I5405" s="49"/>
      <c r="J5405" s="49"/>
      <c r="K5405" s="50"/>
      <c r="L5405" s="50"/>
      <c r="M5405" s="50"/>
      <c r="N5405" s="50"/>
      <c r="O5405" s="50"/>
      <c r="P5405" s="50"/>
      <c r="Q5405" s="50"/>
      <c r="R5405" s="51"/>
      <c r="S5405" s="51"/>
      <c r="T5405" s="51"/>
      <c r="U5405" s="51"/>
      <c r="V5405" s="51"/>
      <c r="W5405" s="51"/>
      <c r="X5405" s="44"/>
      <c r="AF5405" s="52"/>
      <c r="AM5405" s="7"/>
      <c r="AN5405" s="7"/>
      <c r="AO5405" s="53"/>
      <c r="AP5405" s="54"/>
      <c r="AQ5405" s="54"/>
      <c r="AR5405" s="7"/>
      <c r="AS5405" s="54"/>
      <c r="AT5405" s="53"/>
      <c r="AU5405" s="7"/>
      <c r="AV5405" s="7"/>
      <c r="AW5405" s="55"/>
      <c r="AX5405" s="56"/>
      <c r="AY5405" s="55"/>
      <c r="AZ5405" s="55"/>
      <c r="BA5405" s="55"/>
      <c r="BB5405" s="11"/>
      <c r="BC5405" s="12"/>
      <c r="BD5405" s="12"/>
      <c r="BE5405" s="12"/>
      <c r="BF5405" s="12"/>
      <c r="BG5405" s="12"/>
      <c r="BH5405" s="12"/>
      <c r="BI5405" s="12"/>
      <c r="BJ5405" s="12"/>
      <c r="BK5405" s="12"/>
    </row>
    <row r="5406" spans="1:63" s="5" customFormat="1">
      <c r="A5406" s="13"/>
      <c r="B5406" s="13"/>
      <c r="C5406" s="45"/>
      <c r="E5406" s="46"/>
      <c r="F5406" s="47"/>
      <c r="G5406" s="48"/>
      <c r="H5406" s="49"/>
      <c r="I5406" s="49"/>
      <c r="J5406" s="49"/>
      <c r="K5406" s="50"/>
      <c r="L5406" s="50"/>
      <c r="M5406" s="50"/>
      <c r="N5406" s="50"/>
      <c r="O5406" s="50"/>
      <c r="P5406" s="50"/>
      <c r="Q5406" s="50"/>
      <c r="R5406" s="51"/>
      <c r="S5406" s="51"/>
      <c r="T5406" s="51"/>
      <c r="U5406" s="51"/>
      <c r="V5406" s="51"/>
      <c r="W5406" s="51"/>
      <c r="X5406" s="44"/>
      <c r="AF5406" s="52"/>
      <c r="AM5406" s="7"/>
      <c r="AN5406" s="7"/>
      <c r="AO5406" s="53"/>
      <c r="AP5406" s="54"/>
      <c r="AQ5406" s="54"/>
      <c r="AR5406" s="7"/>
      <c r="AS5406" s="54"/>
      <c r="AT5406" s="53"/>
      <c r="AU5406" s="7"/>
      <c r="AV5406" s="7"/>
      <c r="AW5406" s="55"/>
      <c r="AX5406" s="56"/>
      <c r="AY5406" s="55"/>
      <c r="AZ5406" s="55"/>
      <c r="BA5406" s="55"/>
      <c r="BB5406" s="11"/>
      <c r="BC5406" s="12"/>
      <c r="BD5406" s="12"/>
      <c r="BE5406" s="12"/>
      <c r="BF5406" s="12"/>
      <c r="BG5406" s="12"/>
      <c r="BH5406" s="12"/>
      <c r="BI5406" s="12"/>
      <c r="BJ5406" s="12"/>
      <c r="BK5406" s="12"/>
    </row>
    <row r="5407" spans="1:63" s="5" customFormat="1">
      <c r="A5407" s="13"/>
      <c r="B5407" s="13"/>
      <c r="C5407" s="45"/>
      <c r="E5407" s="46"/>
      <c r="F5407" s="47"/>
      <c r="G5407" s="48"/>
      <c r="H5407" s="49"/>
      <c r="I5407" s="49"/>
      <c r="J5407" s="49"/>
      <c r="K5407" s="50"/>
      <c r="L5407" s="50"/>
      <c r="M5407" s="50"/>
      <c r="N5407" s="50"/>
      <c r="O5407" s="50"/>
      <c r="P5407" s="50"/>
      <c r="Q5407" s="50"/>
      <c r="R5407" s="51"/>
      <c r="S5407" s="51"/>
      <c r="T5407" s="51"/>
      <c r="U5407" s="51"/>
      <c r="V5407" s="51"/>
      <c r="W5407" s="51"/>
      <c r="X5407" s="44"/>
      <c r="AF5407" s="52"/>
      <c r="AM5407" s="7"/>
      <c r="AN5407" s="7"/>
      <c r="AO5407" s="53"/>
      <c r="AP5407" s="54"/>
      <c r="AQ5407" s="54"/>
      <c r="AR5407" s="7"/>
      <c r="AS5407" s="54"/>
      <c r="AT5407" s="53"/>
      <c r="AU5407" s="7"/>
      <c r="AV5407" s="7"/>
      <c r="AW5407" s="55"/>
      <c r="AX5407" s="56"/>
      <c r="AY5407" s="55"/>
      <c r="AZ5407" s="55"/>
      <c r="BA5407" s="55"/>
      <c r="BB5407" s="11"/>
      <c r="BC5407" s="12"/>
      <c r="BD5407" s="12"/>
      <c r="BE5407" s="12"/>
      <c r="BF5407" s="12"/>
      <c r="BG5407" s="12"/>
      <c r="BH5407" s="12"/>
      <c r="BI5407" s="12"/>
      <c r="BJ5407" s="12"/>
      <c r="BK5407" s="12"/>
    </row>
    <row r="5408" spans="1:63" s="5" customFormat="1">
      <c r="A5408" s="13"/>
      <c r="B5408" s="13"/>
      <c r="C5408" s="45"/>
      <c r="E5408" s="46"/>
      <c r="F5408" s="47"/>
      <c r="G5408" s="48"/>
      <c r="H5408" s="49"/>
      <c r="I5408" s="49"/>
      <c r="J5408" s="49"/>
      <c r="K5408" s="50"/>
      <c r="L5408" s="50"/>
      <c r="M5408" s="50"/>
      <c r="N5408" s="50"/>
      <c r="O5408" s="50"/>
      <c r="P5408" s="50"/>
      <c r="Q5408" s="50"/>
      <c r="R5408" s="51"/>
      <c r="S5408" s="51"/>
      <c r="T5408" s="51"/>
      <c r="U5408" s="51"/>
      <c r="V5408" s="51"/>
      <c r="W5408" s="51"/>
      <c r="X5408" s="44"/>
      <c r="AF5408" s="52"/>
      <c r="AM5408" s="7"/>
      <c r="AN5408" s="7"/>
      <c r="AO5408" s="53"/>
      <c r="AP5408" s="54"/>
      <c r="AQ5408" s="54"/>
      <c r="AR5408" s="7"/>
      <c r="AS5408" s="54"/>
      <c r="AT5408" s="53"/>
      <c r="AU5408" s="7"/>
      <c r="AV5408" s="7"/>
      <c r="AW5408" s="55"/>
      <c r="AX5408" s="56"/>
      <c r="AY5408" s="55"/>
      <c r="AZ5408" s="55"/>
      <c r="BA5408" s="55"/>
      <c r="BB5408" s="11"/>
      <c r="BC5408" s="12"/>
      <c r="BD5408" s="12"/>
      <c r="BE5408" s="12"/>
      <c r="BF5408" s="12"/>
      <c r="BG5408" s="12"/>
      <c r="BH5408" s="12"/>
      <c r="BI5408" s="12"/>
      <c r="BJ5408" s="12"/>
      <c r="BK5408" s="12"/>
    </row>
    <row r="5409" spans="1:63" s="5" customFormat="1">
      <c r="A5409" s="13"/>
      <c r="B5409" s="13"/>
      <c r="C5409" s="45"/>
      <c r="E5409" s="46"/>
      <c r="F5409" s="47"/>
      <c r="G5409" s="48"/>
      <c r="H5409" s="49"/>
      <c r="I5409" s="49"/>
      <c r="J5409" s="49"/>
      <c r="K5409" s="50"/>
      <c r="L5409" s="50"/>
      <c r="M5409" s="50"/>
      <c r="N5409" s="50"/>
      <c r="O5409" s="50"/>
      <c r="P5409" s="50"/>
      <c r="Q5409" s="50"/>
      <c r="R5409" s="51"/>
      <c r="S5409" s="51"/>
      <c r="T5409" s="51"/>
      <c r="U5409" s="51"/>
      <c r="V5409" s="51"/>
      <c r="W5409" s="51"/>
      <c r="X5409" s="44"/>
      <c r="AF5409" s="52"/>
      <c r="AM5409" s="7"/>
      <c r="AN5409" s="7"/>
      <c r="AO5409" s="53"/>
      <c r="AP5409" s="54"/>
      <c r="AQ5409" s="54"/>
      <c r="AR5409" s="7"/>
      <c r="AS5409" s="54"/>
      <c r="AT5409" s="53"/>
      <c r="AU5409" s="7"/>
      <c r="AV5409" s="7"/>
      <c r="AW5409" s="55"/>
      <c r="AX5409" s="56"/>
      <c r="AY5409" s="55"/>
      <c r="AZ5409" s="55"/>
      <c r="BA5409" s="55"/>
      <c r="BB5409" s="11"/>
      <c r="BC5409" s="12"/>
      <c r="BD5409" s="12"/>
      <c r="BE5409" s="12"/>
      <c r="BF5409" s="12"/>
      <c r="BG5409" s="12"/>
      <c r="BH5409" s="12"/>
      <c r="BI5409" s="12"/>
      <c r="BJ5409" s="12"/>
      <c r="BK5409" s="12"/>
    </row>
    <row r="5410" spans="1:63" s="5" customFormat="1">
      <c r="A5410" s="13"/>
      <c r="B5410" s="13"/>
      <c r="C5410" s="45"/>
      <c r="E5410" s="46"/>
      <c r="F5410" s="47"/>
      <c r="G5410" s="48"/>
      <c r="H5410" s="49"/>
      <c r="I5410" s="49"/>
      <c r="J5410" s="49"/>
      <c r="K5410" s="50"/>
      <c r="L5410" s="50"/>
      <c r="M5410" s="50"/>
      <c r="N5410" s="50"/>
      <c r="O5410" s="50"/>
      <c r="P5410" s="50"/>
      <c r="Q5410" s="50"/>
      <c r="R5410" s="51"/>
      <c r="S5410" s="51"/>
      <c r="T5410" s="51"/>
      <c r="U5410" s="51"/>
      <c r="V5410" s="51"/>
      <c r="W5410" s="51"/>
      <c r="X5410" s="44"/>
      <c r="AF5410" s="52"/>
      <c r="AM5410" s="7"/>
      <c r="AN5410" s="7"/>
      <c r="AO5410" s="53"/>
      <c r="AP5410" s="54"/>
      <c r="AQ5410" s="54"/>
      <c r="AR5410" s="7"/>
      <c r="AS5410" s="54"/>
      <c r="AT5410" s="53"/>
      <c r="AU5410" s="7"/>
      <c r="AV5410" s="7"/>
      <c r="AW5410" s="55"/>
      <c r="AX5410" s="56"/>
      <c r="AY5410" s="55"/>
      <c r="AZ5410" s="55"/>
      <c r="BA5410" s="55"/>
      <c r="BB5410" s="11"/>
      <c r="BC5410" s="12"/>
      <c r="BD5410" s="12"/>
      <c r="BE5410" s="12"/>
      <c r="BF5410" s="12"/>
      <c r="BG5410" s="12"/>
      <c r="BH5410" s="12"/>
      <c r="BI5410" s="12"/>
      <c r="BJ5410" s="12"/>
      <c r="BK5410" s="12"/>
    </row>
    <row r="5411" spans="1:63" s="5" customFormat="1">
      <c r="A5411" s="13"/>
      <c r="B5411" s="13"/>
      <c r="C5411" s="45"/>
      <c r="E5411" s="46"/>
      <c r="F5411" s="47"/>
      <c r="G5411" s="48"/>
      <c r="H5411" s="49"/>
      <c r="I5411" s="49"/>
      <c r="J5411" s="49"/>
      <c r="K5411" s="50"/>
      <c r="L5411" s="50"/>
      <c r="M5411" s="50"/>
      <c r="N5411" s="50"/>
      <c r="O5411" s="50"/>
      <c r="P5411" s="50"/>
      <c r="Q5411" s="50"/>
      <c r="R5411" s="51"/>
      <c r="S5411" s="51"/>
      <c r="T5411" s="51"/>
      <c r="U5411" s="51"/>
      <c r="V5411" s="51"/>
      <c r="W5411" s="51"/>
      <c r="X5411" s="44"/>
      <c r="AF5411" s="52"/>
      <c r="AM5411" s="7"/>
      <c r="AN5411" s="7"/>
      <c r="AO5411" s="53"/>
      <c r="AP5411" s="54"/>
      <c r="AQ5411" s="54"/>
      <c r="AR5411" s="7"/>
      <c r="AS5411" s="54"/>
      <c r="AT5411" s="53"/>
      <c r="AU5411" s="7"/>
      <c r="AV5411" s="7"/>
      <c r="AW5411" s="55"/>
      <c r="AX5411" s="56"/>
      <c r="AY5411" s="55"/>
      <c r="AZ5411" s="55"/>
      <c r="BA5411" s="55"/>
      <c r="BB5411" s="11"/>
      <c r="BC5411" s="12"/>
      <c r="BD5411" s="12"/>
      <c r="BE5411" s="12"/>
      <c r="BF5411" s="12"/>
      <c r="BG5411" s="12"/>
      <c r="BH5411" s="12"/>
      <c r="BI5411" s="12"/>
      <c r="BJ5411" s="12"/>
      <c r="BK5411" s="12"/>
    </row>
    <row r="5412" spans="1:63" s="5" customFormat="1">
      <c r="A5412" s="13"/>
      <c r="B5412" s="13"/>
      <c r="C5412" s="45"/>
      <c r="E5412" s="46"/>
      <c r="F5412" s="47"/>
      <c r="G5412" s="48"/>
      <c r="H5412" s="49"/>
      <c r="I5412" s="49"/>
      <c r="J5412" s="49"/>
      <c r="K5412" s="50"/>
      <c r="L5412" s="50"/>
      <c r="M5412" s="50"/>
      <c r="N5412" s="50"/>
      <c r="O5412" s="50"/>
      <c r="P5412" s="50"/>
      <c r="Q5412" s="50"/>
      <c r="R5412" s="51"/>
      <c r="S5412" s="51"/>
      <c r="T5412" s="51"/>
      <c r="U5412" s="51"/>
      <c r="V5412" s="51"/>
      <c r="W5412" s="51"/>
      <c r="X5412" s="44"/>
      <c r="AF5412" s="52"/>
      <c r="AM5412" s="7"/>
      <c r="AN5412" s="7"/>
      <c r="AO5412" s="53"/>
      <c r="AP5412" s="54"/>
      <c r="AQ5412" s="54"/>
      <c r="AR5412" s="7"/>
      <c r="AS5412" s="54"/>
      <c r="AT5412" s="53"/>
      <c r="AU5412" s="7"/>
      <c r="AV5412" s="7"/>
      <c r="AW5412" s="55"/>
      <c r="AX5412" s="56"/>
      <c r="AY5412" s="55"/>
      <c r="AZ5412" s="55"/>
      <c r="BA5412" s="55"/>
      <c r="BB5412" s="11"/>
      <c r="BC5412" s="12"/>
      <c r="BD5412" s="12"/>
      <c r="BE5412" s="12"/>
      <c r="BF5412" s="12"/>
      <c r="BG5412" s="12"/>
      <c r="BH5412" s="12"/>
      <c r="BI5412" s="12"/>
      <c r="BJ5412" s="12"/>
      <c r="BK5412" s="12"/>
    </row>
    <row r="5413" spans="1:63" s="5" customFormat="1">
      <c r="A5413" s="13"/>
      <c r="B5413" s="13"/>
      <c r="C5413" s="45"/>
      <c r="E5413" s="46"/>
      <c r="F5413" s="47"/>
      <c r="G5413" s="48"/>
      <c r="H5413" s="49"/>
      <c r="I5413" s="49"/>
      <c r="J5413" s="49"/>
      <c r="K5413" s="50"/>
      <c r="L5413" s="50"/>
      <c r="M5413" s="50"/>
      <c r="N5413" s="50"/>
      <c r="O5413" s="50"/>
      <c r="P5413" s="50"/>
      <c r="Q5413" s="50"/>
      <c r="R5413" s="51"/>
      <c r="S5413" s="51"/>
      <c r="T5413" s="51"/>
      <c r="U5413" s="51"/>
      <c r="V5413" s="51"/>
      <c r="W5413" s="51"/>
      <c r="X5413" s="44"/>
      <c r="AF5413" s="52"/>
      <c r="AM5413" s="7"/>
      <c r="AN5413" s="7"/>
      <c r="AO5413" s="53"/>
      <c r="AP5413" s="54"/>
      <c r="AQ5413" s="54"/>
      <c r="AR5413" s="7"/>
      <c r="AS5413" s="54"/>
      <c r="AT5413" s="53"/>
      <c r="AU5413" s="7"/>
      <c r="AV5413" s="7"/>
      <c r="AW5413" s="55"/>
      <c r="AX5413" s="56"/>
      <c r="AY5413" s="55"/>
      <c r="AZ5413" s="55"/>
      <c r="BA5413" s="55"/>
      <c r="BB5413" s="11"/>
      <c r="BC5413" s="12"/>
      <c r="BD5413" s="12"/>
      <c r="BE5413" s="12"/>
      <c r="BF5413" s="12"/>
      <c r="BG5413" s="12"/>
      <c r="BH5413" s="12"/>
      <c r="BI5413" s="12"/>
      <c r="BJ5413" s="12"/>
      <c r="BK5413" s="12"/>
    </row>
    <row r="5414" spans="1:63" s="5" customFormat="1">
      <c r="A5414" s="13"/>
      <c r="B5414" s="13"/>
      <c r="C5414" s="45"/>
      <c r="E5414" s="46"/>
      <c r="F5414" s="47"/>
      <c r="G5414" s="48"/>
      <c r="H5414" s="49"/>
      <c r="I5414" s="49"/>
      <c r="J5414" s="49"/>
      <c r="K5414" s="50"/>
      <c r="L5414" s="50"/>
      <c r="M5414" s="50"/>
      <c r="N5414" s="50"/>
      <c r="O5414" s="50"/>
      <c r="P5414" s="50"/>
      <c r="Q5414" s="50"/>
      <c r="R5414" s="51"/>
      <c r="S5414" s="51"/>
      <c r="T5414" s="51"/>
      <c r="U5414" s="51"/>
      <c r="V5414" s="51"/>
      <c r="W5414" s="51"/>
      <c r="X5414" s="44"/>
      <c r="AF5414" s="52"/>
      <c r="AM5414" s="7"/>
      <c r="AN5414" s="7"/>
      <c r="AO5414" s="53"/>
      <c r="AP5414" s="54"/>
      <c r="AQ5414" s="54"/>
      <c r="AR5414" s="7"/>
      <c r="AS5414" s="54"/>
      <c r="AT5414" s="53"/>
      <c r="AU5414" s="7"/>
      <c r="AV5414" s="7"/>
      <c r="AW5414" s="55"/>
      <c r="AX5414" s="56"/>
      <c r="AY5414" s="55"/>
      <c r="AZ5414" s="55"/>
      <c r="BA5414" s="55"/>
      <c r="BB5414" s="11"/>
      <c r="BC5414" s="12"/>
      <c r="BD5414" s="12"/>
      <c r="BE5414" s="12"/>
      <c r="BF5414" s="12"/>
      <c r="BG5414" s="12"/>
      <c r="BH5414" s="12"/>
      <c r="BI5414" s="12"/>
      <c r="BJ5414" s="12"/>
      <c r="BK5414" s="12"/>
    </row>
    <row r="5415" spans="1:63" s="5" customFormat="1">
      <c r="A5415" s="13"/>
      <c r="B5415" s="13"/>
      <c r="C5415" s="45"/>
      <c r="E5415" s="46"/>
      <c r="F5415" s="47"/>
      <c r="G5415" s="48"/>
      <c r="H5415" s="49"/>
      <c r="I5415" s="49"/>
      <c r="J5415" s="49"/>
      <c r="K5415" s="50"/>
      <c r="L5415" s="50"/>
      <c r="M5415" s="50"/>
      <c r="N5415" s="50"/>
      <c r="O5415" s="50"/>
      <c r="P5415" s="50"/>
      <c r="Q5415" s="50"/>
      <c r="R5415" s="51"/>
      <c r="S5415" s="51"/>
      <c r="T5415" s="51"/>
      <c r="U5415" s="51"/>
      <c r="V5415" s="51"/>
      <c r="W5415" s="51"/>
      <c r="X5415" s="44"/>
      <c r="AF5415" s="52"/>
      <c r="AM5415" s="7"/>
      <c r="AN5415" s="7"/>
      <c r="AO5415" s="53"/>
      <c r="AP5415" s="54"/>
      <c r="AQ5415" s="54"/>
      <c r="AR5415" s="7"/>
      <c r="AS5415" s="54"/>
      <c r="AT5415" s="53"/>
      <c r="AU5415" s="7"/>
      <c r="AV5415" s="7"/>
      <c r="AW5415" s="55"/>
      <c r="AX5415" s="56"/>
      <c r="AY5415" s="55"/>
      <c r="AZ5415" s="55"/>
      <c r="BA5415" s="55"/>
      <c r="BB5415" s="11"/>
      <c r="BC5415" s="12"/>
      <c r="BD5415" s="12"/>
      <c r="BE5415" s="12"/>
      <c r="BF5415" s="12"/>
      <c r="BG5415" s="12"/>
      <c r="BH5415" s="12"/>
      <c r="BI5415" s="12"/>
      <c r="BJ5415" s="12"/>
      <c r="BK5415" s="12"/>
    </row>
    <row r="5416" spans="1:63" s="5" customFormat="1">
      <c r="A5416" s="13"/>
      <c r="B5416" s="13"/>
      <c r="C5416" s="45"/>
      <c r="E5416" s="46"/>
      <c r="F5416" s="47"/>
      <c r="G5416" s="48"/>
      <c r="H5416" s="49"/>
      <c r="I5416" s="49"/>
      <c r="J5416" s="49"/>
      <c r="K5416" s="50"/>
      <c r="L5416" s="50"/>
      <c r="M5416" s="50"/>
      <c r="N5416" s="50"/>
      <c r="O5416" s="50"/>
      <c r="P5416" s="50"/>
      <c r="Q5416" s="50"/>
      <c r="R5416" s="51"/>
      <c r="S5416" s="51"/>
      <c r="T5416" s="51"/>
      <c r="U5416" s="51"/>
      <c r="V5416" s="51"/>
      <c r="W5416" s="51"/>
      <c r="X5416" s="44"/>
      <c r="AF5416" s="52"/>
      <c r="AM5416" s="7"/>
      <c r="AN5416" s="7"/>
      <c r="AO5416" s="53"/>
      <c r="AP5416" s="54"/>
      <c r="AQ5416" s="54"/>
      <c r="AR5416" s="7"/>
      <c r="AS5416" s="54"/>
      <c r="AT5416" s="53"/>
      <c r="AU5416" s="7"/>
      <c r="AV5416" s="7"/>
      <c r="AW5416" s="55"/>
      <c r="AX5416" s="56"/>
      <c r="AY5416" s="55"/>
      <c r="AZ5416" s="55"/>
      <c r="BA5416" s="55"/>
      <c r="BB5416" s="11"/>
      <c r="BC5416" s="12"/>
      <c r="BD5416" s="12"/>
      <c r="BE5416" s="12"/>
      <c r="BF5416" s="12"/>
      <c r="BG5416" s="12"/>
      <c r="BH5416" s="12"/>
      <c r="BI5416" s="12"/>
      <c r="BJ5416" s="12"/>
      <c r="BK5416" s="12"/>
    </row>
    <row r="5417" spans="1:63" s="5" customFormat="1">
      <c r="A5417" s="13"/>
      <c r="B5417" s="13"/>
      <c r="C5417" s="45"/>
      <c r="E5417" s="46"/>
      <c r="F5417" s="47"/>
      <c r="G5417" s="48"/>
      <c r="H5417" s="49"/>
      <c r="I5417" s="49"/>
      <c r="J5417" s="49"/>
      <c r="K5417" s="50"/>
      <c r="L5417" s="50"/>
      <c r="M5417" s="50"/>
      <c r="N5417" s="50"/>
      <c r="O5417" s="50"/>
      <c r="P5417" s="50"/>
      <c r="Q5417" s="50"/>
      <c r="R5417" s="51"/>
      <c r="S5417" s="51"/>
      <c r="T5417" s="51"/>
      <c r="U5417" s="51"/>
      <c r="V5417" s="51"/>
      <c r="W5417" s="51"/>
      <c r="X5417" s="44"/>
      <c r="AF5417" s="52"/>
      <c r="AM5417" s="7"/>
      <c r="AN5417" s="7"/>
      <c r="AO5417" s="53"/>
      <c r="AP5417" s="54"/>
      <c r="AQ5417" s="54"/>
      <c r="AR5417" s="7"/>
      <c r="AS5417" s="54"/>
      <c r="AT5417" s="53"/>
      <c r="AU5417" s="7"/>
      <c r="AV5417" s="7"/>
      <c r="AW5417" s="55"/>
      <c r="AX5417" s="56"/>
      <c r="AY5417" s="55"/>
      <c r="AZ5417" s="55"/>
      <c r="BA5417" s="55"/>
      <c r="BB5417" s="11"/>
      <c r="BC5417" s="12"/>
      <c r="BD5417" s="12"/>
      <c r="BE5417" s="12"/>
      <c r="BF5417" s="12"/>
      <c r="BG5417" s="12"/>
      <c r="BH5417" s="12"/>
      <c r="BI5417" s="12"/>
      <c r="BJ5417" s="12"/>
      <c r="BK5417" s="12"/>
    </row>
    <row r="5418" spans="1:63" s="5" customFormat="1">
      <c r="A5418" s="13"/>
      <c r="B5418" s="13"/>
      <c r="C5418" s="45"/>
      <c r="E5418" s="46"/>
      <c r="F5418" s="47"/>
      <c r="G5418" s="48"/>
      <c r="H5418" s="49"/>
      <c r="I5418" s="49"/>
      <c r="J5418" s="49"/>
      <c r="K5418" s="50"/>
      <c r="L5418" s="50"/>
      <c r="M5418" s="50"/>
      <c r="N5418" s="50"/>
      <c r="O5418" s="50"/>
      <c r="P5418" s="50"/>
      <c r="Q5418" s="50"/>
      <c r="R5418" s="51"/>
      <c r="S5418" s="51"/>
      <c r="T5418" s="51"/>
      <c r="U5418" s="51"/>
      <c r="V5418" s="51"/>
      <c r="W5418" s="51"/>
      <c r="X5418" s="44"/>
      <c r="AF5418" s="52"/>
      <c r="AM5418" s="7"/>
      <c r="AN5418" s="7"/>
      <c r="AO5418" s="53"/>
      <c r="AP5418" s="54"/>
      <c r="AQ5418" s="54"/>
      <c r="AR5418" s="7"/>
      <c r="AS5418" s="54"/>
      <c r="AT5418" s="53"/>
      <c r="AU5418" s="7"/>
      <c r="AV5418" s="7"/>
      <c r="AW5418" s="55"/>
      <c r="AX5418" s="56"/>
      <c r="AY5418" s="55"/>
      <c r="AZ5418" s="55"/>
      <c r="BA5418" s="55"/>
      <c r="BB5418" s="11"/>
      <c r="BC5418" s="12"/>
      <c r="BD5418" s="12"/>
      <c r="BE5418" s="12"/>
      <c r="BF5418" s="12"/>
      <c r="BG5418" s="12"/>
      <c r="BH5418" s="12"/>
      <c r="BI5418" s="12"/>
      <c r="BJ5418" s="12"/>
      <c r="BK5418" s="12"/>
    </row>
    <row r="5419" spans="1:63" s="5" customFormat="1">
      <c r="A5419" s="13"/>
      <c r="B5419" s="13"/>
      <c r="C5419" s="45"/>
      <c r="E5419" s="46"/>
      <c r="F5419" s="47"/>
      <c r="G5419" s="48"/>
      <c r="H5419" s="49"/>
      <c r="I5419" s="49"/>
      <c r="J5419" s="49"/>
      <c r="K5419" s="50"/>
      <c r="L5419" s="50"/>
      <c r="M5419" s="50"/>
      <c r="N5419" s="50"/>
      <c r="O5419" s="50"/>
      <c r="P5419" s="50"/>
      <c r="Q5419" s="50"/>
      <c r="R5419" s="51"/>
      <c r="S5419" s="51"/>
      <c r="T5419" s="51"/>
      <c r="U5419" s="51"/>
      <c r="V5419" s="51"/>
      <c r="W5419" s="51"/>
      <c r="X5419" s="44"/>
      <c r="AF5419" s="52"/>
      <c r="AM5419" s="7"/>
      <c r="AN5419" s="7"/>
      <c r="AO5419" s="53"/>
      <c r="AP5419" s="54"/>
      <c r="AQ5419" s="54"/>
      <c r="AR5419" s="7"/>
      <c r="AS5419" s="54"/>
      <c r="AT5419" s="53"/>
      <c r="AU5419" s="7"/>
      <c r="AV5419" s="7"/>
      <c r="AW5419" s="55"/>
      <c r="AX5419" s="56"/>
      <c r="AY5419" s="55"/>
      <c r="AZ5419" s="55"/>
      <c r="BA5419" s="55"/>
      <c r="BB5419" s="11"/>
      <c r="BC5419" s="12"/>
      <c r="BD5419" s="12"/>
      <c r="BE5419" s="12"/>
      <c r="BF5419" s="12"/>
      <c r="BG5419" s="12"/>
      <c r="BH5419" s="12"/>
      <c r="BI5419" s="12"/>
      <c r="BJ5419" s="12"/>
      <c r="BK5419" s="12"/>
    </row>
    <row r="5420" spans="1:63" s="5" customFormat="1">
      <c r="A5420" s="13"/>
      <c r="B5420" s="13"/>
      <c r="C5420" s="45"/>
      <c r="E5420" s="46"/>
      <c r="F5420" s="47"/>
      <c r="G5420" s="48"/>
      <c r="H5420" s="49"/>
      <c r="I5420" s="49"/>
      <c r="J5420" s="49"/>
      <c r="K5420" s="50"/>
      <c r="L5420" s="50"/>
      <c r="M5420" s="50"/>
      <c r="N5420" s="50"/>
      <c r="O5420" s="50"/>
      <c r="P5420" s="50"/>
      <c r="Q5420" s="50"/>
      <c r="R5420" s="51"/>
      <c r="S5420" s="51"/>
      <c r="T5420" s="51"/>
      <c r="U5420" s="51"/>
      <c r="V5420" s="51"/>
      <c r="W5420" s="51"/>
      <c r="X5420" s="44"/>
      <c r="AF5420" s="52"/>
      <c r="AM5420" s="7"/>
      <c r="AN5420" s="7"/>
      <c r="AO5420" s="53"/>
      <c r="AP5420" s="54"/>
      <c r="AQ5420" s="54"/>
      <c r="AR5420" s="7"/>
      <c r="AS5420" s="54"/>
      <c r="AT5420" s="53"/>
      <c r="AU5420" s="7"/>
      <c r="AV5420" s="7"/>
      <c r="AW5420" s="55"/>
      <c r="AX5420" s="56"/>
      <c r="AY5420" s="55"/>
      <c r="AZ5420" s="55"/>
      <c r="BA5420" s="55"/>
      <c r="BB5420" s="11"/>
      <c r="BC5420" s="12"/>
      <c r="BD5420" s="12"/>
      <c r="BE5420" s="12"/>
      <c r="BF5420" s="12"/>
      <c r="BG5420" s="12"/>
      <c r="BH5420" s="12"/>
      <c r="BI5420" s="12"/>
      <c r="BJ5420" s="12"/>
      <c r="BK5420" s="12"/>
    </row>
    <row r="5421" spans="1:63" s="5" customFormat="1">
      <c r="A5421" s="13"/>
      <c r="B5421" s="13"/>
      <c r="C5421" s="45"/>
      <c r="E5421" s="46"/>
      <c r="F5421" s="47"/>
      <c r="G5421" s="48"/>
      <c r="H5421" s="49"/>
      <c r="I5421" s="49"/>
      <c r="J5421" s="49"/>
      <c r="K5421" s="50"/>
      <c r="L5421" s="50"/>
      <c r="M5421" s="50"/>
      <c r="N5421" s="50"/>
      <c r="O5421" s="50"/>
      <c r="P5421" s="50"/>
      <c r="Q5421" s="50"/>
      <c r="R5421" s="51"/>
      <c r="S5421" s="51"/>
      <c r="T5421" s="51"/>
      <c r="U5421" s="51"/>
      <c r="V5421" s="51"/>
      <c r="W5421" s="51"/>
      <c r="X5421" s="44"/>
      <c r="AF5421" s="52"/>
      <c r="AM5421" s="7"/>
      <c r="AN5421" s="7"/>
      <c r="AO5421" s="53"/>
      <c r="AP5421" s="54"/>
      <c r="AQ5421" s="54"/>
      <c r="AR5421" s="7"/>
      <c r="AS5421" s="54"/>
      <c r="AT5421" s="53"/>
      <c r="AU5421" s="7"/>
      <c r="AV5421" s="7"/>
      <c r="AW5421" s="55"/>
      <c r="AX5421" s="56"/>
      <c r="AY5421" s="55"/>
      <c r="AZ5421" s="55"/>
      <c r="BA5421" s="55"/>
      <c r="BB5421" s="11"/>
      <c r="BC5421" s="12"/>
      <c r="BD5421" s="12"/>
      <c r="BE5421" s="12"/>
      <c r="BF5421" s="12"/>
      <c r="BG5421" s="12"/>
      <c r="BH5421" s="12"/>
      <c r="BI5421" s="12"/>
      <c r="BJ5421" s="12"/>
      <c r="BK5421" s="12"/>
    </row>
    <row r="5422" spans="1:63" s="5" customFormat="1">
      <c r="A5422" s="13"/>
      <c r="B5422" s="13"/>
      <c r="C5422" s="45"/>
      <c r="E5422" s="46"/>
      <c r="F5422" s="47"/>
      <c r="G5422" s="48"/>
      <c r="H5422" s="49"/>
      <c r="I5422" s="49"/>
      <c r="J5422" s="49"/>
      <c r="K5422" s="50"/>
      <c r="L5422" s="50"/>
      <c r="M5422" s="50"/>
      <c r="N5422" s="50"/>
      <c r="O5422" s="50"/>
      <c r="P5422" s="50"/>
      <c r="Q5422" s="50"/>
      <c r="R5422" s="51"/>
      <c r="S5422" s="51"/>
      <c r="T5422" s="51"/>
      <c r="U5422" s="51"/>
      <c r="V5422" s="51"/>
      <c r="W5422" s="51"/>
      <c r="X5422" s="44"/>
      <c r="AF5422" s="52"/>
      <c r="AM5422" s="7"/>
      <c r="AN5422" s="7"/>
      <c r="AO5422" s="53"/>
      <c r="AP5422" s="54"/>
      <c r="AQ5422" s="54"/>
      <c r="AR5422" s="7"/>
      <c r="AS5422" s="54"/>
      <c r="AT5422" s="53"/>
      <c r="AU5422" s="7"/>
      <c r="AV5422" s="7"/>
      <c r="AW5422" s="55"/>
      <c r="AX5422" s="56"/>
      <c r="AY5422" s="55"/>
      <c r="AZ5422" s="55"/>
      <c r="BA5422" s="55"/>
      <c r="BB5422" s="11"/>
      <c r="BC5422" s="12"/>
      <c r="BD5422" s="12"/>
      <c r="BE5422" s="12"/>
      <c r="BF5422" s="12"/>
      <c r="BG5422" s="12"/>
      <c r="BH5422" s="12"/>
      <c r="BI5422" s="12"/>
      <c r="BJ5422" s="12"/>
      <c r="BK5422" s="12"/>
    </row>
    <row r="5423" spans="1:63" s="5" customFormat="1">
      <c r="A5423" s="13"/>
      <c r="B5423" s="13"/>
      <c r="C5423" s="45"/>
      <c r="E5423" s="46"/>
      <c r="F5423" s="47"/>
      <c r="G5423" s="48"/>
      <c r="H5423" s="49"/>
      <c r="I5423" s="49"/>
      <c r="J5423" s="49"/>
      <c r="K5423" s="50"/>
      <c r="L5423" s="50"/>
      <c r="M5423" s="50"/>
      <c r="N5423" s="50"/>
      <c r="O5423" s="50"/>
      <c r="P5423" s="50"/>
      <c r="Q5423" s="50"/>
      <c r="R5423" s="51"/>
      <c r="S5423" s="51"/>
      <c r="T5423" s="51"/>
      <c r="U5423" s="51"/>
      <c r="V5423" s="51"/>
      <c r="W5423" s="51"/>
      <c r="X5423" s="44"/>
      <c r="AF5423" s="52"/>
      <c r="AM5423" s="7"/>
      <c r="AN5423" s="7"/>
      <c r="AO5423" s="53"/>
      <c r="AP5423" s="54"/>
      <c r="AQ5423" s="54"/>
      <c r="AR5423" s="7"/>
      <c r="AS5423" s="54"/>
      <c r="AT5423" s="53"/>
      <c r="AU5423" s="7"/>
      <c r="AV5423" s="7"/>
      <c r="AW5423" s="55"/>
      <c r="AX5423" s="56"/>
      <c r="AY5423" s="55"/>
      <c r="AZ5423" s="55"/>
      <c r="BA5423" s="55"/>
      <c r="BB5423" s="11"/>
      <c r="BC5423" s="12"/>
      <c r="BD5423" s="12"/>
      <c r="BE5423" s="12"/>
      <c r="BF5423" s="12"/>
      <c r="BG5423" s="12"/>
      <c r="BH5423" s="12"/>
      <c r="BI5423" s="12"/>
      <c r="BJ5423" s="12"/>
      <c r="BK5423" s="12"/>
    </row>
    <row r="5424" spans="1:63" s="5" customFormat="1">
      <c r="A5424" s="13"/>
      <c r="B5424" s="13"/>
      <c r="C5424" s="45"/>
      <c r="E5424" s="46"/>
      <c r="F5424" s="47"/>
      <c r="G5424" s="48"/>
      <c r="H5424" s="49"/>
      <c r="I5424" s="49"/>
      <c r="J5424" s="49"/>
      <c r="K5424" s="50"/>
      <c r="L5424" s="50"/>
      <c r="M5424" s="50"/>
      <c r="N5424" s="50"/>
      <c r="O5424" s="50"/>
      <c r="P5424" s="50"/>
      <c r="Q5424" s="50"/>
      <c r="R5424" s="51"/>
      <c r="S5424" s="51"/>
      <c r="T5424" s="51"/>
      <c r="U5424" s="51"/>
      <c r="V5424" s="51"/>
      <c r="W5424" s="51"/>
      <c r="X5424" s="44"/>
      <c r="AF5424" s="52"/>
      <c r="AM5424" s="7"/>
      <c r="AN5424" s="7"/>
      <c r="AO5424" s="53"/>
      <c r="AP5424" s="54"/>
      <c r="AQ5424" s="54"/>
      <c r="AR5424" s="7"/>
      <c r="AS5424" s="54"/>
      <c r="AT5424" s="53"/>
      <c r="AU5424" s="7"/>
      <c r="AV5424" s="7"/>
      <c r="AW5424" s="55"/>
      <c r="AX5424" s="56"/>
      <c r="AY5424" s="55"/>
      <c r="AZ5424" s="55"/>
      <c r="BA5424" s="55"/>
      <c r="BB5424" s="11"/>
      <c r="BC5424" s="12"/>
      <c r="BD5424" s="12"/>
      <c r="BE5424" s="12"/>
      <c r="BF5424" s="12"/>
      <c r="BG5424" s="12"/>
      <c r="BH5424" s="12"/>
      <c r="BI5424" s="12"/>
      <c r="BJ5424" s="12"/>
      <c r="BK5424" s="12"/>
    </row>
    <row r="5425" spans="1:63" s="5" customFormat="1">
      <c r="A5425" s="13"/>
      <c r="B5425" s="13"/>
      <c r="C5425" s="45"/>
      <c r="E5425" s="46"/>
      <c r="F5425" s="47"/>
      <c r="G5425" s="48"/>
      <c r="H5425" s="49"/>
      <c r="I5425" s="49"/>
      <c r="J5425" s="49"/>
      <c r="K5425" s="50"/>
      <c r="L5425" s="50"/>
      <c r="M5425" s="50"/>
      <c r="N5425" s="50"/>
      <c r="O5425" s="50"/>
      <c r="P5425" s="50"/>
      <c r="Q5425" s="50"/>
      <c r="R5425" s="51"/>
      <c r="S5425" s="51"/>
      <c r="T5425" s="51"/>
      <c r="U5425" s="51"/>
      <c r="V5425" s="51"/>
      <c r="W5425" s="51"/>
      <c r="X5425" s="44"/>
      <c r="AF5425" s="52"/>
      <c r="AM5425" s="7"/>
      <c r="AN5425" s="7"/>
      <c r="AO5425" s="53"/>
      <c r="AP5425" s="54"/>
      <c r="AQ5425" s="54"/>
      <c r="AR5425" s="7"/>
      <c r="AS5425" s="54"/>
      <c r="AT5425" s="53"/>
      <c r="AU5425" s="7"/>
      <c r="AV5425" s="7"/>
      <c r="AW5425" s="55"/>
      <c r="AX5425" s="56"/>
      <c r="AY5425" s="55"/>
      <c r="AZ5425" s="55"/>
      <c r="BA5425" s="55"/>
      <c r="BB5425" s="11"/>
      <c r="BC5425" s="12"/>
      <c r="BD5425" s="12"/>
      <c r="BE5425" s="12"/>
      <c r="BF5425" s="12"/>
      <c r="BG5425" s="12"/>
      <c r="BH5425" s="12"/>
      <c r="BI5425" s="12"/>
      <c r="BJ5425" s="12"/>
      <c r="BK5425" s="12"/>
    </row>
    <row r="5426" spans="1:63" s="5" customFormat="1">
      <c r="A5426" s="13"/>
      <c r="B5426" s="13"/>
      <c r="C5426" s="45"/>
      <c r="E5426" s="46"/>
      <c r="F5426" s="47"/>
      <c r="G5426" s="48"/>
      <c r="H5426" s="49"/>
      <c r="I5426" s="49"/>
      <c r="J5426" s="49"/>
      <c r="K5426" s="50"/>
      <c r="L5426" s="50"/>
      <c r="M5426" s="50"/>
      <c r="N5426" s="50"/>
      <c r="O5426" s="50"/>
      <c r="P5426" s="50"/>
      <c r="Q5426" s="50"/>
      <c r="R5426" s="51"/>
      <c r="S5426" s="51"/>
      <c r="T5426" s="51"/>
      <c r="U5426" s="51"/>
      <c r="V5426" s="51"/>
      <c r="W5426" s="51"/>
      <c r="X5426" s="44"/>
      <c r="AF5426" s="52"/>
      <c r="AM5426" s="7"/>
      <c r="AN5426" s="7"/>
      <c r="AO5426" s="53"/>
      <c r="AP5426" s="54"/>
      <c r="AQ5426" s="54"/>
      <c r="AR5426" s="7"/>
      <c r="AS5426" s="54"/>
      <c r="AT5426" s="53"/>
      <c r="AU5426" s="7"/>
      <c r="AV5426" s="7"/>
      <c r="AW5426" s="55"/>
      <c r="AX5426" s="56"/>
      <c r="AY5426" s="55"/>
      <c r="AZ5426" s="55"/>
      <c r="BA5426" s="55"/>
      <c r="BB5426" s="11"/>
      <c r="BC5426" s="12"/>
      <c r="BD5426" s="12"/>
      <c r="BE5426" s="12"/>
      <c r="BF5426" s="12"/>
      <c r="BG5426" s="12"/>
      <c r="BH5426" s="12"/>
      <c r="BI5426" s="12"/>
      <c r="BJ5426" s="12"/>
      <c r="BK5426" s="12"/>
    </row>
    <row r="5427" spans="1:63" s="5" customFormat="1">
      <c r="A5427" s="13"/>
      <c r="B5427" s="13"/>
      <c r="C5427" s="45"/>
      <c r="E5427" s="46"/>
      <c r="F5427" s="47"/>
      <c r="G5427" s="48"/>
      <c r="H5427" s="49"/>
      <c r="I5427" s="49"/>
      <c r="J5427" s="49"/>
      <c r="K5427" s="50"/>
      <c r="L5427" s="50"/>
      <c r="M5427" s="50"/>
      <c r="N5427" s="50"/>
      <c r="O5427" s="50"/>
      <c r="P5427" s="50"/>
      <c r="Q5427" s="50"/>
      <c r="R5427" s="51"/>
      <c r="S5427" s="51"/>
      <c r="T5427" s="51"/>
      <c r="U5427" s="51"/>
      <c r="V5427" s="51"/>
      <c r="W5427" s="51"/>
      <c r="X5427" s="44"/>
      <c r="AF5427" s="52"/>
      <c r="AM5427" s="7"/>
      <c r="AN5427" s="7"/>
      <c r="AO5427" s="53"/>
      <c r="AP5427" s="54"/>
      <c r="AQ5427" s="54"/>
      <c r="AR5427" s="7"/>
      <c r="AS5427" s="54"/>
      <c r="AT5427" s="53"/>
      <c r="AU5427" s="7"/>
      <c r="AV5427" s="7"/>
      <c r="AW5427" s="55"/>
      <c r="AX5427" s="56"/>
      <c r="AY5427" s="55"/>
      <c r="AZ5427" s="55"/>
      <c r="BA5427" s="55"/>
      <c r="BB5427" s="11"/>
      <c r="BC5427" s="12"/>
      <c r="BD5427" s="12"/>
      <c r="BE5427" s="12"/>
      <c r="BF5427" s="12"/>
      <c r="BG5427" s="12"/>
      <c r="BH5427" s="12"/>
      <c r="BI5427" s="12"/>
      <c r="BJ5427" s="12"/>
      <c r="BK5427" s="12"/>
    </row>
    <row r="5428" spans="1:63" s="5" customFormat="1">
      <c r="A5428" s="13"/>
      <c r="B5428" s="13"/>
      <c r="C5428" s="45"/>
      <c r="E5428" s="46"/>
      <c r="F5428" s="47"/>
      <c r="G5428" s="48"/>
      <c r="H5428" s="49"/>
      <c r="I5428" s="49"/>
      <c r="J5428" s="49"/>
      <c r="K5428" s="50"/>
      <c r="L5428" s="50"/>
      <c r="M5428" s="50"/>
      <c r="N5428" s="50"/>
      <c r="O5428" s="50"/>
      <c r="P5428" s="50"/>
      <c r="Q5428" s="50"/>
      <c r="R5428" s="51"/>
      <c r="S5428" s="51"/>
      <c r="T5428" s="51"/>
      <c r="U5428" s="51"/>
      <c r="V5428" s="51"/>
      <c r="W5428" s="51"/>
      <c r="X5428" s="44"/>
      <c r="AF5428" s="52"/>
      <c r="AM5428" s="7"/>
      <c r="AN5428" s="7"/>
      <c r="AO5428" s="53"/>
      <c r="AP5428" s="54"/>
      <c r="AQ5428" s="54"/>
      <c r="AR5428" s="7"/>
      <c r="AS5428" s="54"/>
      <c r="AT5428" s="53"/>
      <c r="AU5428" s="7"/>
      <c r="AV5428" s="7"/>
      <c r="AW5428" s="55"/>
      <c r="AX5428" s="56"/>
      <c r="AY5428" s="55"/>
      <c r="AZ5428" s="55"/>
      <c r="BA5428" s="55"/>
      <c r="BB5428" s="11"/>
      <c r="BC5428" s="12"/>
      <c r="BD5428" s="12"/>
      <c r="BE5428" s="12"/>
      <c r="BF5428" s="12"/>
      <c r="BG5428" s="12"/>
      <c r="BH5428" s="12"/>
      <c r="BI5428" s="12"/>
      <c r="BJ5428" s="12"/>
      <c r="BK5428" s="12"/>
    </row>
    <row r="5429" spans="1:63" s="5" customFormat="1">
      <c r="A5429" s="13"/>
      <c r="B5429" s="13"/>
      <c r="C5429" s="45"/>
      <c r="E5429" s="46"/>
      <c r="F5429" s="47"/>
      <c r="G5429" s="48"/>
      <c r="H5429" s="49"/>
      <c r="I5429" s="49"/>
      <c r="J5429" s="49"/>
      <c r="K5429" s="50"/>
      <c r="L5429" s="50"/>
      <c r="M5429" s="50"/>
      <c r="N5429" s="50"/>
      <c r="O5429" s="50"/>
      <c r="P5429" s="50"/>
      <c r="Q5429" s="50"/>
      <c r="R5429" s="51"/>
      <c r="S5429" s="51"/>
      <c r="T5429" s="51"/>
      <c r="U5429" s="51"/>
      <c r="V5429" s="51"/>
      <c r="W5429" s="51"/>
      <c r="X5429" s="44"/>
      <c r="AF5429" s="52"/>
      <c r="AM5429" s="7"/>
      <c r="AN5429" s="7"/>
      <c r="AO5429" s="53"/>
      <c r="AP5429" s="54"/>
      <c r="AQ5429" s="54"/>
      <c r="AR5429" s="7"/>
      <c r="AS5429" s="54"/>
      <c r="AT5429" s="53"/>
      <c r="AU5429" s="7"/>
      <c r="AV5429" s="7"/>
      <c r="AW5429" s="55"/>
      <c r="AX5429" s="56"/>
      <c r="AY5429" s="55"/>
      <c r="AZ5429" s="55"/>
      <c r="BA5429" s="55"/>
      <c r="BB5429" s="11"/>
      <c r="BC5429" s="12"/>
      <c r="BD5429" s="12"/>
      <c r="BE5429" s="12"/>
      <c r="BF5429" s="12"/>
      <c r="BG5429" s="12"/>
      <c r="BH5429" s="12"/>
      <c r="BI5429" s="12"/>
      <c r="BJ5429" s="12"/>
      <c r="BK5429" s="12"/>
    </row>
    <row r="5430" spans="1:63" s="5" customFormat="1">
      <c r="A5430" s="13"/>
      <c r="B5430" s="13"/>
      <c r="C5430" s="45"/>
      <c r="E5430" s="46"/>
      <c r="F5430" s="47"/>
      <c r="G5430" s="48"/>
      <c r="H5430" s="49"/>
      <c r="I5430" s="49"/>
      <c r="J5430" s="49"/>
      <c r="K5430" s="50"/>
      <c r="L5430" s="50"/>
      <c r="M5430" s="50"/>
      <c r="N5430" s="50"/>
      <c r="O5430" s="50"/>
      <c r="P5430" s="50"/>
      <c r="Q5430" s="50"/>
      <c r="R5430" s="51"/>
      <c r="S5430" s="51"/>
      <c r="T5430" s="51"/>
      <c r="U5430" s="51"/>
      <c r="V5430" s="51"/>
      <c r="W5430" s="51"/>
      <c r="X5430" s="44"/>
      <c r="AF5430" s="52"/>
      <c r="AM5430" s="7"/>
      <c r="AN5430" s="7"/>
      <c r="AO5430" s="53"/>
      <c r="AP5430" s="54"/>
      <c r="AQ5430" s="54"/>
      <c r="AR5430" s="7"/>
      <c r="AS5430" s="54"/>
      <c r="AT5430" s="53"/>
      <c r="AU5430" s="7"/>
      <c r="AV5430" s="7"/>
      <c r="AW5430" s="55"/>
      <c r="AX5430" s="56"/>
      <c r="AY5430" s="55"/>
      <c r="AZ5430" s="55"/>
      <c r="BA5430" s="55"/>
      <c r="BB5430" s="11"/>
      <c r="BC5430" s="12"/>
      <c r="BD5430" s="12"/>
      <c r="BE5430" s="12"/>
      <c r="BF5430" s="12"/>
      <c r="BG5430" s="12"/>
      <c r="BH5430" s="12"/>
      <c r="BI5430" s="12"/>
      <c r="BJ5430" s="12"/>
      <c r="BK5430" s="12"/>
    </row>
    <row r="5431" spans="1:63" s="5" customFormat="1">
      <c r="A5431" s="13"/>
      <c r="B5431" s="13"/>
      <c r="C5431" s="45"/>
      <c r="E5431" s="46"/>
      <c r="F5431" s="47"/>
      <c r="G5431" s="48"/>
      <c r="H5431" s="49"/>
      <c r="I5431" s="49"/>
      <c r="J5431" s="49"/>
      <c r="K5431" s="50"/>
      <c r="L5431" s="50"/>
      <c r="M5431" s="50"/>
      <c r="N5431" s="50"/>
      <c r="O5431" s="50"/>
      <c r="P5431" s="50"/>
      <c r="Q5431" s="50"/>
      <c r="R5431" s="51"/>
      <c r="S5431" s="51"/>
      <c r="T5431" s="51"/>
      <c r="U5431" s="51"/>
      <c r="V5431" s="51"/>
      <c r="W5431" s="51"/>
      <c r="X5431" s="44"/>
      <c r="AF5431" s="52"/>
      <c r="AM5431" s="7"/>
      <c r="AN5431" s="7"/>
      <c r="AO5431" s="53"/>
      <c r="AP5431" s="54"/>
      <c r="AQ5431" s="54"/>
      <c r="AR5431" s="7"/>
      <c r="AS5431" s="54"/>
      <c r="AT5431" s="53"/>
      <c r="AU5431" s="7"/>
      <c r="AV5431" s="7"/>
      <c r="AW5431" s="55"/>
      <c r="AX5431" s="56"/>
      <c r="AY5431" s="55"/>
      <c r="AZ5431" s="55"/>
      <c r="BA5431" s="55"/>
      <c r="BB5431" s="11"/>
      <c r="BC5431" s="12"/>
      <c r="BD5431" s="12"/>
      <c r="BE5431" s="12"/>
      <c r="BF5431" s="12"/>
      <c r="BG5431" s="12"/>
      <c r="BH5431" s="12"/>
      <c r="BI5431" s="12"/>
      <c r="BJ5431" s="12"/>
      <c r="BK5431" s="12"/>
    </row>
    <row r="5432" spans="1:63" s="5" customFormat="1">
      <c r="A5432" s="13"/>
      <c r="B5432" s="13"/>
      <c r="C5432" s="45"/>
      <c r="E5432" s="46"/>
      <c r="F5432" s="47"/>
      <c r="G5432" s="48"/>
      <c r="H5432" s="49"/>
      <c r="I5432" s="49"/>
      <c r="J5432" s="49"/>
      <c r="K5432" s="50"/>
      <c r="L5432" s="50"/>
      <c r="M5432" s="50"/>
      <c r="N5432" s="50"/>
      <c r="O5432" s="50"/>
      <c r="P5432" s="50"/>
      <c r="Q5432" s="50"/>
      <c r="R5432" s="51"/>
      <c r="S5432" s="51"/>
      <c r="T5432" s="51"/>
      <c r="U5432" s="51"/>
      <c r="V5432" s="51"/>
      <c r="W5432" s="51"/>
      <c r="X5432" s="44"/>
      <c r="AF5432" s="52"/>
      <c r="AM5432" s="7"/>
      <c r="AN5432" s="7"/>
      <c r="AO5432" s="53"/>
      <c r="AP5432" s="54"/>
      <c r="AQ5432" s="54"/>
      <c r="AR5432" s="7"/>
      <c r="AS5432" s="54"/>
      <c r="AT5432" s="53"/>
      <c r="AU5432" s="7"/>
      <c r="AV5432" s="7"/>
      <c r="AW5432" s="55"/>
      <c r="AX5432" s="56"/>
      <c r="AY5432" s="55"/>
      <c r="AZ5432" s="55"/>
      <c r="BA5432" s="55"/>
      <c r="BB5432" s="11"/>
      <c r="BC5432" s="12"/>
      <c r="BD5432" s="12"/>
      <c r="BE5432" s="12"/>
      <c r="BF5432" s="12"/>
      <c r="BG5432" s="12"/>
      <c r="BH5432" s="12"/>
      <c r="BI5432" s="12"/>
      <c r="BJ5432" s="12"/>
      <c r="BK5432" s="12"/>
    </row>
    <row r="5433" spans="1:63" s="5" customFormat="1">
      <c r="A5433" s="13"/>
      <c r="B5433" s="13"/>
      <c r="C5433" s="45"/>
      <c r="E5433" s="46"/>
      <c r="F5433" s="47"/>
      <c r="G5433" s="48"/>
      <c r="H5433" s="49"/>
      <c r="I5433" s="49"/>
      <c r="J5433" s="49"/>
      <c r="K5433" s="50"/>
      <c r="L5433" s="50"/>
      <c r="M5433" s="50"/>
      <c r="N5433" s="50"/>
      <c r="O5433" s="50"/>
      <c r="P5433" s="50"/>
      <c r="Q5433" s="50"/>
      <c r="R5433" s="51"/>
      <c r="S5433" s="51"/>
      <c r="T5433" s="51"/>
      <c r="U5433" s="51"/>
      <c r="V5433" s="51"/>
      <c r="W5433" s="51"/>
      <c r="X5433" s="44"/>
      <c r="AF5433" s="52"/>
      <c r="AM5433" s="7"/>
      <c r="AN5433" s="7"/>
      <c r="AO5433" s="53"/>
      <c r="AP5433" s="54"/>
      <c r="AQ5433" s="54"/>
      <c r="AR5433" s="7"/>
      <c r="AS5433" s="54"/>
      <c r="AT5433" s="53"/>
      <c r="AU5433" s="7"/>
      <c r="AV5433" s="7"/>
      <c r="AW5433" s="55"/>
      <c r="AX5433" s="56"/>
      <c r="AY5433" s="55"/>
      <c r="AZ5433" s="55"/>
      <c r="BA5433" s="55"/>
      <c r="BB5433" s="11"/>
      <c r="BC5433" s="12"/>
      <c r="BD5433" s="12"/>
      <c r="BE5433" s="12"/>
      <c r="BF5433" s="12"/>
      <c r="BG5433" s="12"/>
      <c r="BH5433" s="12"/>
      <c r="BI5433" s="12"/>
      <c r="BJ5433" s="12"/>
      <c r="BK5433" s="12"/>
    </row>
    <row r="5434" spans="1:63" s="5" customFormat="1">
      <c r="A5434" s="13"/>
      <c r="B5434" s="13"/>
      <c r="C5434" s="45"/>
      <c r="E5434" s="46"/>
      <c r="F5434" s="47"/>
      <c r="G5434" s="48"/>
      <c r="H5434" s="49"/>
      <c r="I5434" s="49"/>
      <c r="J5434" s="49"/>
      <c r="K5434" s="50"/>
      <c r="L5434" s="50"/>
      <c r="M5434" s="50"/>
      <c r="N5434" s="50"/>
      <c r="O5434" s="50"/>
      <c r="P5434" s="50"/>
      <c r="Q5434" s="50"/>
      <c r="R5434" s="51"/>
      <c r="S5434" s="51"/>
      <c r="T5434" s="51"/>
      <c r="U5434" s="51"/>
      <c r="V5434" s="51"/>
      <c r="W5434" s="51"/>
      <c r="X5434" s="44"/>
      <c r="AF5434" s="52"/>
      <c r="AM5434" s="7"/>
      <c r="AN5434" s="7"/>
      <c r="AO5434" s="53"/>
      <c r="AP5434" s="54"/>
      <c r="AQ5434" s="54"/>
      <c r="AR5434" s="7"/>
      <c r="AS5434" s="54"/>
      <c r="AT5434" s="53"/>
      <c r="AU5434" s="7"/>
      <c r="AV5434" s="7"/>
      <c r="AW5434" s="55"/>
      <c r="AX5434" s="56"/>
      <c r="AY5434" s="55"/>
      <c r="AZ5434" s="55"/>
      <c r="BA5434" s="55"/>
      <c r="BB5434" s="11"/>
      <c r="BC5434" s="12"/>
      <c r="BD5434" s="12"/>
      <c r="BE5434" s="12"/>
      <c r="BF5434" s="12"/>
      <c r="BG5434" s="12"/>
      <c r="BH5434" s="12"/>
      <c r="BI5434" s="12"/>
      <c r="BJ5434" s="12"/>
      <c r="BK5434" s="12"/>
    </row>
    <row r="5435" spans="1:63" s="5" customFormat="1">
      <c r="A5435" s="13"/>
      <c r="B5435" s="13"/>
      <c r="C5435" s="45"/>
      <c r="E5435" s="46"/>
      <c r="F5435" s="47"/>
      <c r="G5435" s="48"/>
      <c r="H5435" s="49"/>
      <c r="I5435" s="49"/>
      <c r="J5435" s="49"/>
      <c r="K5435" s="50"/>
      <c r="L5435" s="50"/>
      <c r="M5435" s="50"/>
      <c r="N5435" s="50"/>
      <c r="O5435" s="50"/>
      <c r="P5435" s="50"/>
      <c r="Q5435" s="50"/>
      <c r="R5435" s="51"/>
      <c r="S5435" s="51"/>
      <c r="T5435" s="51"/>
      <c r="U5435" s="51"/>
      <c r="V5435" s="51"/>
      <c r="W5435" s="51"/>
      <c r="X5435" s="44"/>
      <c r="AF5435" s="52"/>
      <c r="AM5435" s="7"/>
      <c r="AN5435" s="7"/>
      <c r="AO5435" s="53"/>
      <c r="AP5435" s="54"/>
      <c r="AQ5435" s="54"/>
      <c r="AR5435" s="7"/>
      <c r="AS5435" s="54"/>
      <c r="AT5435" s="53"/>
      <c r="AU5435" s="7"/>
      <c r="AV5435" s="7"/>
      <c r="AW5435" s="55"/>
      <c r="AX5435" s="56"/>
      <c r="AY5435" s="55"/>
      <c r="AZ5435" s="55"/>
      <c r="BA5435" s="55"/>
      <c r="BB5435" s="11"/>
      <c r="BC5435" s="12"/>
      <c r="BD5435" s="12"/>
      <c r="BE5435" s="12"/>
      <c r="BF5435" s="12"/>
      <c r="BG5435" s="12"/>
      <c r="BH5435" s="12"/>
      <c r="BI5435" s="12"/>
      <c r="BJ5435" s="12"/>
      <c r="BK5435" s="12"/>
    </row>
    <row r="5436" spans="1:63" s="5" customFormat="1">
      <c r="A5436" s="13"/>
      <c r="B5436" s="13"/>
      <c r="C5436" s="45"/>
      <c r="E5436" s="46"/>
      <c r="F5436" s="47"/>
      <c r="G5436" s="48"/>
      <c r="H5436" s="49"/>
      <c r="I5436" s="49"/>
      <c r="J5436" s="49"/>
      <c r="K5436" s="50"/>
      <c r="L5436" s="50"/>
      <c r="M5436" s="50"/>
      <c r="N5436" s="50"/>
      <c r="O5436" s="50"/>
      <c r="P5436" s="50"/>
      <c r="Q5436" s="50"/>
      <c r="R5436" s="51"/>
      <c r="S5436" s="51"/>
      <c r="T5436" s="51"/>
      <c r="U5436" s="51"/>
      <c r="V5436" s="51"/>
      <c r="W5436" s="51"/>
      <c r="X5436" s="44"/>
      <c r="AF5436" s="52"/>
      <c r="AM5436" s="7"/>
      <c r="AN5436" s="7"/>
      <c r="AO5436" s="53"/>
      <c r="AP5436" s="54"/>
      <c r="AQ5436" s="54"/>
      <c r="AR5436" s="7"/>
      <c r="AS5436" s="54"/>
      <c r="AT5436" s="53"/>
      <c r="AU5436" s="7"/>
      <c r="AV5436" s="7"/>
      <c r="AW5436" s="55"/>
      <c r="AX5436" s="56"/>
      <c r="AY5436" s="55"/>
      <c r="AZ5436" s="55"/>
      <c r="BA5436" s="55"/>
      <c r="BB5436" s="11"/>
      <c r="BC5436" s="12"/>
      <c r="BD5436" s="12"/>
      <c r="BE5436" s="12"/>
      <c r="BF5436" s="12"/>
      <c r="BG5436" s="12"/>
      <c r="BH5436" s="12"/>
      <c r="BI5436" s="12"/>
      <c r="BJ5436" s="12"/>
      <c r="BK5436" s="12"/>
    </row>
    <row r="5437" spans="1:63" s="5" customFormat="1">
      <c r="A5437" s="13"/>
      <c r="B5437" s="13"/>
      <c r="C5437" s="45"/>
      <c r="E5437" s="46"/>
      <c r="F5437" s="47"/>
      <c r="G5437" s="48"/>
      <c r="H5437" s="49"/>
      <c r="I5437" s="49"/>
      <c r="J5437" s="49"/>
      <c r="K5437" s="50"/>
      <c r="L5437" s="50"/>
      <c r="M5437" s="50"/>
      <c r="N5437" s="50"/>
      <c r="O5437" s="50"/>
      <c r="P5437" s="50"/>
      <c r="Q5437" s="50"/>
      <c r="R5437" s="51"/>
      <c r="S5437" s="51"/>
      <c r="T5437" s="51"/>
      <c r="U5437" s="51"/>
      <c r="V5437" s="51"/>
      <c r="W5437" s="51"/>
      <c r="X5437" s="44"/>
      <c r="AF5437" s="52"/>
      <c r="AM5437" s="7"/>
      <c r="AN5437" s="7"/>
      <c r="AO5437" s="53"/>
      <c r="AP5437" s="54"/>
      <c r="AQ5437" s="54"/>
      <c r="AR5437" s="7"/>
      <c r="AS5437" s="54"/>
      <c r="AT5437" s="53"/>
      <c r="AU5437" s="7"/>
      <c r="AV5437" s="7"/>
      <c r="AW5437" s="55"/>
      <c r="AX5437" s="56"/>
      <c r="AY5437" s="55"/>
      <c r="AZ5437" s="55"/>
      <c r="BA5437" s="55"/>
      <c r="BB5437" s="11"/>
      <c r="BC5437" s="12"/>
      <c r="BD5437" s="12"/>
      <c r="BE5437" s="12"/>
      <c r="BF5437" s="12"/>
      <c r="BG5437" s="12"/>
      <c r="BH5437" s="12"/>
      <c r="BI5437" s="12"/>
      <c r="BJ5437" s="12"/>
      <c r="BK5437" s="12"/>
    </row>
    <row r="5438" spans="1:63" s="5" customFormat="1">
      <c r="A5438" s="13"/>
      <c r="B5438" s="13"/>
      <c r="C5438" s="45"/>
      <c r="E5438" s="46"/>
      <c r="F5438" s="47"/>
      <c r="G5438" s="48"/>
      <c r="H5438" s="49"/>
      <c r="I5438" s="49"/>
      <c r="J5438" s="49"/>
      <c r="K5438" s="50"/>
      <c r="L5438" s="50"/>
      <c r="M5438" s="50"/>
      <c r="N5438" s="50"/>
      <c r="O5438" s="50"/>
      <c r="P5438" s="50"/>
      <c r="Q5438" s="50"/>
      <c r="R5438" s="51"/>
      <c r="S5438" s="51"/>
      <c r="T5438" s="51"/>
      <c r="U5438" s="51"/>
      <c r="V5438" s="51"/>
      <c r="W5438" s="51"/>
      <c r="X5438" s="44"/>
      <c r="AF5438" s="52"/>
      <c r="AM5438" s="7"/>
      <c r="AN5438" s="7"/>
      <c r="AO5438" s="53"/>
      <c r="AP5438" s="54"/>
      <c r="AQ5438" s="54"/>
      <c r="AR5438" s="7"/>
      <c r="AS5438" s="54"/>
      <c r="AT5438" s="53"/>
      <c r="AU5438" s="7"/>
      <c r="AV5438" s="7"/>
      <c r="AW5438" s="55"/>
      <c r="AX5438" s="56"/>
      <c r="AY5438" s="55"/>
      <c r="AZ5438" s="55"/>
      <c r="BA5438" s="55"/>
      <c r="BB5438" s="11"/>
      <c r="BC5438" s="12"/>
      <c r="BD5438" s="12"/>
      <c r="BE5438" s="12"/>
      <c r="BF5438" s="12"/>
      <c r="BG5438" s="12"/>
      <c r="BH5438" s="12"/>
      <c r="BI5438" s="12"/>
      <c r="BJ5438" s="12"/>
      <c r="BK5438" s="12"/>
    </row>
    <row r="5439" spans="1:63" s="5" customFormat="1">
      <c r="A5439" s="13"/>
      <c r="B5439" s="13"/>
      <c r="C5439" s="45"/>
      <c r="E5439" s="46"/>
      <c r="F5439" s="47"/>
      <c r="G5439" s="48"/>
      <c r="H5439" s="49"/>
      <c r="I5439" s="49"/>
      <c r="J5439" s="49"/>
      <c r="K5439" s="50"/>
      <c r="L5439" s="50"/>
      <c r="M5439" s="50"/>
      <c r="N5439" s="50"/>
      <c r="O5439" s="50"/>
      <c r="P5439" s="50"/>
      <c r="Q5439" s="50"/>
      <c r="R5439" s="51"/>
      <c r="S5439" s="51"/>
      <c r="T5439" s="51"/>
      <c r="U5439" s="51"/>
      <c r="V5439" s="51"/>
      <c r="W5439" s="51"/>
      <c r="X5439" s="44"/>
      <c r="AF5439" s="52"/>
      <c r="AM5439" s="7"/>
      <c r="AN5439" s="7"/>
      <c r="AO5439" s="53"/>
      <c r="AP5439" s="54"/>
      <c r="AQ5439" s="54"/>
      <c r="AR5439" s="7"/>
      <c r="AS5439" s="54"/>
      <c r="AT5439" s="53"/>
      <c r="AU5439" s="7"/>
      <c r="AV5439" s="7"/>
      <c r="AW5439" s="55"/>
      <c r="AX5439" s="56"/>
      <c r="AY5439" s="55"/>
      <c r="AZ5439" s="55"/>
      <c r="BA5439" s="55"/>
      <c r="BB5439" s="11"/>
      <c r="BC5439" s="12"/>
      <c r="BD5439" s="12"/>
      <c r="BE5439" s="12"/>
      <c r="BF5439" s="12"/>
      <c r="BG5439" s="12"/>
      <c r="BH5439" s="12"/>
      <c r="BI5439" s="12"/>
      <c r="BJ5439" s="12"/>
      <c r="BK5439" s="12"/>
    </row>
    <row r="5440" spans="1:63" s="5" customFormat="1">
      <c r="A5440" s="13"/>
      <c r="B5440" s="13"/>
      <c r="C5440" s="45"/>
      <c r="E5440" s="46"/>
      <c r="F5440" s="47"/>
      <c r="G5440" s="48"/>
      <c r="H5440" s="49"/>
      <c r="I5440" s="49"/>
      <c r="J5440" s="49"/>
      <c r="K5440" s="50"/>
      <c r="L5440" s="50"/>
      <c r="M5440" s="50"/>
      <c r="N5440" s="50"/>
      <c r="O5440" s="50"/>
      <c r="P5440" s="50"/>
      <c r="Q5440" s="50"/>
      <c r="R5440" s="51"/>
      <c r="S5440" s="51"/>
      <c r="T5440" s="51"/>
      <c r="U5440" s="51"/>
      <c r="V5440" s="51"/>
      <c r="W5440" s="51"/>
      <c r="X5440" s="44"/>
      <c r="AF5440" s="52"/>
      <c r="AM5440" s="7"/>
      <c r="AN5440" s="7"/>
      <c r="AO5440" s="53"/>
      <c r="AP5440" s="54"/>
      <c r="AQ5440" s="54"/>
      <c r="AR5440" s="7"/>
      <c r="AS5440" s="54"/>
      <c r="AT5440" s="53"/>
      <c r="AU5440" s="7"/>
      <c r="AV5440" s="7"/>
      <c r="AW5440" s="55"/>
      <c r="AX5440" s="56"/>
      <c r="AY5440" s="55"/>
      <c r="AZ5440" s="55"/>
      <c r="BA5440" s="55"/>
      <c r="BB5440" s="11"/>
      <c r="BC5440" s="12"/>
      <c r="BD5440" s="12"/>
      <c r="BE5440" s="12"/>
      <c r="BF5440" s="12"/>
      <c r="BG5440" s="12"/>
      <c r="BH5440" s="12"/>
      <c r="BI5440" s="12"/>
      <c r="BJ5440" s="12"/>
      <c r="BK5440" s="12"/>
    </row>
    <row r="5441" spans="1:63" s="5" customFormat="1">
      <c r="A5441" s="13"/>
      <c r="B5441" s="13"/>
      <c r="C5441" s="45"/>
      <c r="E5441" s="46"/>
      <c r="F5441" s="47"/>
      <c r="G5441" s="48"/>
      <c r="H5441" s="49"/>
      <c r="I5441" s="49"/>
      <c r="J5441" s="49"/>
      <c r="K5441" s="50"/>
      <c r="L5441" s="50"/>
      <c r="M5441" s="50"/>
      <c r="N5441" s="50"/>
      <c r="O5441" s="50"/>
      <c r="P5441" s="50"/>
      <c r="Q5441" s="50"/>
      <c r="R5441" s="51"/>
      <c r="S5441" s="51"/>
      <c r="T5441" s="51"/>
      <c r="U5441" s="51"/>
      <c r="V5441" s="51"/>
      <c r="W5441" s="51"/>
      <c r="X5441" s="44"/>
      <c r="AF5441" s="52"/>
      <c r="AM5441" s="7"/>
      <c r="AN5441" s="7"/>
      <c r="AO5441" s="53"/>
      <c r="AP5441" s="54"/>
      <c r="AQ5441" s="54"/>
      <c r="AR5441" s="7"/>
      <c r="AS5441" s="54"/>
      <c r="AT5441" s="53"/>
      <c r="AU5441" s="7"/>
      <c r="AV5441" s="7"/>
      <c r="AW5441" s="55"/>
      <c r="AX5441" s="56"/>
      <c r="AY5441" s="55"/>
      <c r="AZ5441" s="55"/>
      <c r="BA5441" s="55"/>
      <c r="BB5441" s="11"/>
      <c r="BC5441" s="12"/>
      <c r="BD5441" s="12"/>
      <c r="BE5441" s="12"/>
      <c r="BF5441" s="12"/>
      <c r="BG5441" s="12"/>
      <c r="BH5441" s="12"/>
      <c r="BI5441" s="12"/>
      <c r="BJ5441" s="12"/>
      <c r="BK5441" s="12"/>
    </row>
    <row r="5442" spans="1:63" s="5" customFormat="1">
      <c r="A5442" s="13"/>
      <c r="B5442" s="13"/>
      <c r="C5442" s="45"/>
      <c r="E5442" s="46"/>
      <c r="F5442" s="47"/>
      <c r="G5442" s="48"/>
      <c r="H5442" s="49"/>
      <c r="I5442" s="49"/>
      <c r="J5442" s="49"/>
      <c r="K5442" s="50"/>
      <c r="L5442" s="50"/>
      <c r="M5442" s="50"/>
      <c r="N5442" s="50"/>
      <c r="O5442" s="50"/>
      <c r="P5442" s="50"/>
      <c r="Q5442" s="50"/>
      <c r="R5442" s="51"/>
      <c r="S5442" s="51"/>
      <c r="T5442" s="51"/>
      <c r="U5442" s="51"/>
      <c r="V5442" s="51"/>
      <c r="W5442" s="51"/>
      <c r="X5442" s="44"/>
      <c r="AF5442" s="52"/>
      <c r="AM5442" s="7"/>
      <c r="AN5442" s="7"/>
      <c r="AO5442" s="53"/>
      <c r="AP5442" s="54"/>
      <c r="AQ5442" s="54"/>
      <c r="AR5442" s="7"/>
      <c r="AS5442" s="54"/>
      <c r="AT5442" s="53"/>
      <c r="AU5442" s="7"/>
      <c r="AV5442" s="7"/>
      <c r="AW5442" s="55"/>
      <c r="AX5442" s="56"/>
      <c r="AY5442" s="55"/>
      <c r="AZ5442" s="55"/>
      <c r="BA5442" s="55"/>
      <c r="BB5442" s="11"/>
      <c r="BC5442" s="12"/>
      <c r="BD5442" s="12"/>
      <c r="BE5442" s="12"/>
      <c r="BF5442" s="12"/>
      <c r="BG5442" s="12"/>
      <c r="BH5442" s="12"/>
      <c r="BI5442" s="12"/>
      <c r="BJ5442" s="12"/>
      <c r="BK5442" s="12"/>
    </row>
    <row r="5443" spans="1:63" s="5" customFormat="1">
      <c r="A5443" s="13"/>
      <c r="B5443" s="13"/>
      <c r="C5443" s="45"/>
      <c r="E5443" s="46"/>
      <c r="F5443" s="47"/>
      <c r="G5443" s="48"/>
      <c r="H5443" s="49"/>
      <c r="I5443" s="49"/>
      <c r="J5443" s="49"/>
      <c r="K5443" s="50"/>
      <c r="L5443" s="50"/>
      <c r="M5443" s="50"/>
      <c r="N5443" s="50"/>
      <c r="O5443" s="50"/>
      <c r="P5443" s="50"/>
      <c r="Q5443" s="50"/>
      <c r="R5443" s="51"/>
      <c r="S5443" s="51"/>
      <c r="T5443" s="51"/>
      <c r="U5443" s="51"/>
      <c r="V5443" s="51"/>
      <c r="W5443" s="51"/>
      <c r="X5443" s="44"/>
      <c r="AF5443" s="52"/>
      <c r="AM5443" s="7"/>
      <c r="AN5443" s="7"/>
      <c r="AO5443" s="53"/>
      <c r="AP5443" s="54"/>
      <c r="AQ5443" s="54"/>
      <c r="AR5443" s="7"/>
      <c r="AS5443" s="54"/>
      <c r="AT5443" s="53"/>
      <c r="AU5443" s="7"/>
      <c r="AV5443" s="7"/>
      <c r="AW5443" s="55"/>
      <c r="AX5443" s="56"/>
      <c r="AY5443" s="55"/>
      <c r="AZ5443" s="55"/>
      <c r="BA5443" s="55"/>
      <c r="BB5443" s="11"/>
      <c r="BC5443" s="12"/>
      <c r="BD5443" s="12"/>
      <c r="BE5443" s="12"/>
      <c r="BF5443" s="12"/>
      <c r="BG5443" s="12"/>
      <c r="BH5443" s="12"/>
      <c r="BI5443" s="12"/>
      <c r="BJ5443" s="12"/>
      <c r="BK5443" s="12"/>
    </row>
    <row r="5444" spans="1:63" s="5" customFormat="1">
      <c r="A5444" s="13"/>
      <c r="B5444" s="13"/>
      <c r="C5444" s="45"/>
      <c r="E5444" s="46"/>
      <c r="F5444" s="47"/>
      <c r="G5444" s="48"/>
      <c r="H5444" s="49"/>
      <c r="I5444" s="49"/>
      <c r="J5444" s="49"/>
      <c r="K5444" s="50"/>
      <c r="L5444" s="50"/>
      <c r="M5444" s="50"/>
      <c r="N5444" s="50"/>
      <c r="O5444" s="50"/>
      <c r="P5444" s="50"/>
      <c r="Q5444" s="50"/>
      <c r="R5444" s="51"/>
      <c r="S5444" s="51"/>
      <c r="T5444" s="51"/>
      <c r="U5444" s="51"/>
      <c r="V5444" s="51"/>
      <c r="W5444" s="51"/>
      <c r="X5444" s="44"/>
      <c r="AF5444" s="52"/>
      <c r="AM5444" s="7"/>
      <c r="AN5444" s="7"/>
      <c r="AO5444" s="53"/>
      <c r="AP5444" s="54"/>
      <c r="AQ5444" s="54"/>
      <c r="AR5444" s="7"/>
      <c r="AS5444" s="54"/>
      <c r="AT5444" s="53"/>
      <c r="AU5444" s="7"/>
      <c r="AV5444" s="7"/>
      <c r="AW5444" s="55"/>
      <c r="AX5444" s="56"/>
      <c r="AY5444" s="55"/>
      <c r="AZ5444" s="55"/>
      <c r="BA5444" s="55"/>
      <c r="BB5444" s="11"/>
      <c r="BC5444" s="12"/>
      <c r="BD5444" s="12"/>
      <c r="BE5444" s="12"/>
      <c r="BF5444" s="12"/>
      <c r="BG5444" s="12"/>
      <c r="BH5444" s="12"/>
      <c r="BI5444" s="12"/>
      <c r="BJ5444" s="12"/>
      <c r="BK5444" s="12"/>
    </row>
    <row r="5445" spans="1:63" s="5" customFormat="1">
      <c r="A5445" s="13"/>
      <c r="B5445" s="13"/>
      <c r="C5445" s="45"/>
      <c r="E5445" s="46"/>
      <c r="F5445" s="47"/>
      <c r="G5445" s="48"/>
      <c r="H5445" s="49"/>
      <c r="I5445" s="49"/>
      <c r="J5445" s="49"/>
      <c r="K5445" s="50"/>
      <c r="L5445" s="50"/>
      <c r="M5445" s="50"/>
      <c r="N5445" s="50"/>
      <c r="O5445" s="50"/>
      <c r="P5445" s="50"/>
      <c r="Q5445" s="50"/>
      <c r="R5445" s="51"/>
      <c r="S5445" s="51"/>
      <c r="T5445" s="51"/>
      <c r="U5445" s="51"/>
      <c r="V5445" s="51"/>
      <c r="W5445" s="51"/>
      <c r="X5445" s="44"/>
      <c r="AF5445" s="52"/>
      <c r="AM5445" s="7"/>
      <c r="AN5445" s="7"/>
      <c r="AO5445" s="53"/>
      <c r="AP5445" s="54"/>
      <c r="AQ5445" s="54"/>
      <c r="AR5445" s="7"/>
      <c r="AS5445" s="54"/>
      <c r="AT5445" s="53"/>
      <c r="AU5445" s="7"/>
      <c r="AV5445" s="7"/>
      <c r="AW5445" s="55"/>
      <c r="AX5445" s="56"/>
      <c r="AY5445" s="55"/>
      <c r="AZ5445" s="55"/>
      <c r="BA5445" s="55"/>
      <c r="BB5445" s="11"/>
      <c r="BC5445" s="12"/>
      <c r="BD5445" s="12"/>
      <c r="BE5445" s="12"/>
      <c r="BF5445" s="12"/>
      <c r="BG5445" s="12"/>
      <c r="BH5445" s="12"/>
      <c r="BI5445" s="12"/>
      <c r="BJ5445" s="12"/>
      <c r="BK5445" s="12"/>
    </row>
    <row r="5446" spans="1:63" s="5" customFormat="1">
      <c r="A5446" s="13"/>
      <c r="B5446" s="13"/>
      <c r="C5446" s="45"/>
      <c r="E5446" s="46"/>
      <c r="F5446" s="47"/>
      <c r="G5446" s="48"/>
      <c r="H5446" s="49"/>
      <c r="I5446" s="49"/>
      <c r="J5446" s="49"/>
      <c r="K5446" s="50"/>
      <c r="L5446" s="50"/>
      <c r="M5446" s="50"/>
      <c r="N5446" s="50"/>
      <c r="O5446" s="50"/>
      <c r="P5446" s="50"/>
      <c r="Q5446" s="50"/>
      <c r="R5446" s="51"/>
      <c r="S5446" s="51"/>
      <c r="T5446" s="51"/>
      <c r="U5446" s="51"/>
      <c r="V5446" s="51"/>
      <c r="W5446" s="51"/>
      <c r="X5446" s="44"/>
      <c r="AF5446" s="52"/>
      <c r="AM5446" s="7"/>
      <c r="AN5446" s="7"/>
      <c r="AO5446" s="53"/>
      <c r="AP5446" s="54"/>
      <c r="AQ5446" s="54"/>
      <c r="AR5446" s="7"/>
      <c r="AS5446" s="54"/>
      <c r="AT5446" s="53"/>
      <c r="AU5446" s="7"/>
      <c r="AV5446" s="7"/>
      <c r="AW5446" s="55"/>
      <c r="AX5446" s="56"/>
      <c r="AY5446" s="55"/>
      <c r="AZ5446" s="55"/>
      <c r="BA5446" s="55"/>
      <c r="BB5446" s="11"/>
      <c r="BC5446" s="12"/>
      <c r="BD5446" s="12"/>
      <c r="BE5446" s="12"/>
      <c r="BF5446" s="12"/>
      <c r="BG5446" s="12"/>
      <c r="BH5446" s="12"/>
      <c r="BI5446" s="12"/>
      <c r="BJ5446" s="12"/>
      <c r="BK5446" s="12"/>
    </row>
    <row r="5447" spans="1:63" s="5" customFormat="1">
      <c r="A5447" s="13"/>
      <c r="B5447" s="13"/>
      <c r="C5447" s="45"/>
      <c r="E5447" s="46"/>
      <c r="F5447" s="47"/>
      <c r="G5447" s="48"/>
      <c r="H5447" s="49"/>
      <c r="I5447" s="49"/>
      <c r="J5447" s="49"/>
      <c r="K5447" s="50"/>
      <c r="L5447" s="50"/>
      <c r="M5447" s="50"/>
      <c r="N5447" s="50"/>
      <c r="O5447" s="50"/>
      <c r="P5447" s="50"/>
      <c r="Q5447" s="50"/>
      <c r="R5447" s="51"/>
      <c r="S5447" s="51"/>
      <c r="T5447" s="51"/>
      <c r="U5447" s="51"/>
      <c r="V5447" s="51"/>
      <c r="W5447" s="51"/>
      <c r="X5447" s="44"/>
      <c r="AF5447" s="52"/>
      <c r="AM5447" s="7"/>
      <c r="AN5447" s="7"/>
      <c r="AO5447" s="53"/>
      <c r="AP5447" s="54"/>
      <c r="AQ5447" s="54"/>
      <c r="AR5447" s="7"/>
      <c r="AS5447" s="54"/>
      <c r="AT5447" s="53"/>
      <c r="AU5447" s="7"/>
      <c r="AV5447" s="7"/>
      <c r="AW5447" s="55"/>
      <c r="AX5447" s="56"/>
      <c r="AY5447" s="55"/>
      <c r="AZ5447" s="55"/>
      <c r="BA5447" s="55"/>
      <c r="BB5447" s="11"/>
      <c r="BC5447" s="12"/>
      <c r="BD5447" s="12"/>
      <c r="BE5447" s="12"/>
      <c r="BF5447" s="12"/>
      <c r="BG5447" s="12"/>
      <c r="BH5447" s="12"/>
      <c r="BI5447" s="12"/>
      <c r="BJ5447" s="12"/>
      <c r="BK5447" s="12"/>
    </row>
    <row r="5448" spans="1:63" s="5" customFormat="1">
      <c r="A5448" s="13"/>
      <c r="B5448" s="13"/>
      <c r="C5448" s="45"/>
      <c r="E5448" s="46"/>
      <c r="F5448" s="47"/>
      <c r="G5448" s="48"/>
      <c r="H5448" s="49"/>
      <c r="I5448" s="49"/>
      <c r="J5448" s="49"/>
      <c r="K5448" s="50"/>
      <c r="L5448" s="50"/>
      <c r="M5448" s="50"/>
      <c r="N5448" s="50"/>
      <c r="O5448" s="50"/>
      <c r="P5448" s="50"/>
      <c r="Q5448" s="50"/>
      <c r="R5448" s="51"/>
      <c r="S5448" s="51"/>
      <c r="T5448" s="51"/>
      <c r="U5448" s="51"/>
      <c r="V5448" s="51"/>
      <c r="W5448" s="51"/>
      <c r="X5448" s="44"/>
      <c r="AF5448" s="52"/>
      <c r="AM5448" s="7"/>
      <c r="AN5448" s="7"/>
      <c r="AO5448" s="53"/>
      <c r="AP5448" s="54"/>
      <c r="AQ5448" s="54"/>
      <c r="AR5448" s="7"/>
      <c r="AS5448" s="54"/>
      <c r="AT5448" s="53"/>
      <c r="AU5448" s="7"/>
      <c r="AV5448" s="7"/>
      <c r="AW5448" s="55"/>
      <c r="AX5448" s="56"/>
      <c r="AY5448" s="55"/>
      <c r="AZ5448" s="55"/>
      <c r="BA5448" s="55"/>
      <c r="BB5448" s="11"/>
      <c r="BC5448" s="12"/>
      <c r="BD5448" s="12"/>
      <c r="BE5448" s="12"/>
      <c r="BF5448" s="12"/>
      <c r="BG5448" s="12"/>
      <c r="BH5448" s="12"/>
      <c r="BI5448" s="12"/>
      <c r="BJ5448" s="12"/>
      <c r="BK5448" s="12"/>
    </row>
    <row r="5449" spans="1:63" s="5" customFormat="1">
      <c r="A5449" s="13"/>
      <c r="B5449" s="13"/>
      <c r="C5449" s="45"/>
      <c r="E5449" s="46"/>
      <c r="F5449" s="47"/>
      <c r="G5449" s="48"/>
      <c r="H5449" s="49"/>
      <c r="I5449" s="49"/>
      <c r="J5449" s="49"/>
      <c r="K5449" s="50"/>
      <c r="L5449" s="50"/>
      <c r="M5449" s="50"/>
      <c r="N5449" s="50"/>
      <c r="O5449" s="50"/>
      <c r="P5449" s="50"/>
      <c r="Q5449" s="50"/>
      <c r="R5449" s="51"/>
      <c r="S5449" s="51"/>
      <c r="T5449" s="51"/>
      <c r="U5449" s="51"/>
      <c r="V5449" s="51"/>
      <c r="W5449" s="51"/>
      <c r="X5449" s="44"/>
      <c r="AF5449" s="52"/>
      <c r="AM5449" s="7"/>
      <c r="AN5449" s="7"/>
      <c r="AO5449" s="53"/>
      <c r="AP5449" s="54"/>
      <c r="AQ5449" s="54"/>
      <c r="AR5449" s="7"/>
      <c r="AS5449" s="54"/>
      <c r="AT5449" s="53"/>
      <c r="AU5449" s="7"/>
      <c r="AV5449" s="7"/>
      <c r="AW5449" s="55"/>
      <c r="AX5449" s="56"/>
      <c r="AY5449" s="55"/>
      <c r="AZ5449" s="55"/>
      <c r="BA5449" s="55"/>
      <c r="BB5449" s="11"/>
      <c r="BC5449" s="12"/>
      <c r="BD5449" s="12"/>
      <c r="BE5449" s="12"/>
      <c r="BF5449" s="12"/>
      <c r="BG5449" s="12"/>
      <c r="BH5449" s="12"/>
      <c r="BI5449" s="12"/>
      <c r="BJ5449" s="12"/>
      <c r="BK5449" s="12"/>
    </row>
    <row r="5450" spans="1:63" s="5" customFormat="1">
      <c r="A5450" s="13"/>
      <c r="B5450" s="13"/>
      <c r="C5450" s="45"/>
      <c r="E5450" s="46"/>
      <c r="F5450" s="47"/>
      <c r="G5450" s="48"/>
      <c r="H5450" s="49"/>
      <c r="I5450" s="49"/>
      <c r="J5450" s="49"/>
      <c r="K5450" s="50"/>
      <c r="L5450" s="50"/>
      <c r="M5450" s="50"/>
      <c r="N5450" s="50"/>
      <c r="O5450" s="50"/>
      <c r="P5450" s="50"/>
      <c r="Q5450" s="50"/>
      <c r="R5450" s="51"/>
      <c r="S5450" s="51"/>
      <c r="T5450" s="51"/>
      <c r="U5450" s="51"/>
      <c r="V5450" s="51"/>
      <c r="W5450" s="51"/>
      <c r="X5450" s="44"/>
      <c r="AF5450" s="52"/>
      <c r="AM5450" s="7"/>
      <c r="AN5450" s="7"/>
      <c r="AO5450" s="53"/>
      <c r="AP5450" s="54"/>
      <c r="AQ5450" s="54"/>
      <c r="AR5450" s="7"/>
      <c r="AS5450" s="54"/>
      <c r="AT5450" s="53"/>
      <c r="AU5450" s="7"/>
      <c r="AV5450" s="7"/>
      <c r="AW5450" s="55"/>
      <c r="AX5450" s="56"/>
      <c r="AY5450" s="55"/>
      <c r="AZ5450" s="55"/>
      <c r="BA5450" s="55"/>
      <c r="BB5450" s="11"/>
      <c r="BC5450" s="12"/>
      <c r="BD5450" s="12"/>
      <c r="BE5450" s="12"/>
      <c r="BF5450" s="12"/>
      <c r="BG5450" s="12"/>
      <c r="BH5450" s="12"/>
      <c r="BI5450" s="12"/>
      <c r="BJ5450" s="12"/>
      <c r="BK5450" s="12"/>
    </row>
    <row r="5451" spans="1:63" s="5" customFormat="1">
      <c r="A5451" s="13"/>
      <c r="B5451" s="13"/>
      <c r="C5451" s="45"/>
      <c r="E5451" s="46"/>
      <c r="F5451" s="47"/>
      <c r="G5451" s="48"/>
      <c r="H5451" s="49"/>
      <c r="I5451" s="49"/>
      <c r="J5451" s="49"/>
      <c r="K5451" s="50"/>
      <c r="L5451" s="50"/>
      <c r="M5451" s="50"/>
      <c r="N5451" s="50"/>
      <c r="O5451" s="50"/>
      <c r="P5451" s="50"/>
      <c r="Q5451" s="50"/>
      <c r="R5451" s="51"/>
      <c r="S5451" s="51"/>
      <c r="T5451" s="51"/>
      <c r="U5451" s="51"/>
      <c r="V5451" s="51"/>
      <c r="W5451" s="51"/>
      <c r="X5451" s="44"/>
      <c r="AF5451" s="52"/>
      <c r="AM5451" s="7"/>
      <c r="AN5451" s="7"/>
      <c r="AO5451" s="53"/>
      <c r="AP5451" s="54"/>
      <c r="AQ5451" s="54"/>
      <c r="AR5451" s="7"/>
      <c r="AS5451" s="54"/>
      <c r="AT5451" s="53"/>
      <c r="AU5451" s="7"/>
      <c r="AV5451" s="7"/>
      <c r="AW5451" s="55"/>
      <c r="AX5451" s="56"/>
      <c r="AY5451" s="55"/>
      <c r="AZ5451" s="55"/>
      <c r="BA5451" s="55"/>
      <c r="BB5451" s="11"/>
      <c r="BC5451" s="12"/>
      <c r="BD5451" s="12"/>
      <c r="BE5451" s="12"/>
      <c r="BF5451" s="12"/>
      <c r="BG5451" s="12"/>
      <c r="BH5451" s="12"/>
      <c r="BI5451" s="12"/>
      <c r="BJ5451" s="12"/>
      <c r="BK5451" s="12"/>
    </row>
    <row r="5452" spans="1:63" s="5" customFormat="1">
      <c r="A5452" s="13"/>
      <c r="B5452" s="13"/>
      <c r="C5452" s="45"/>
      <c r="E5452" s="46"/>
      <c r="F5452" s="47"/>
      <c r="G5452" s="48"/>
      <c r="H5452" s="49"/>
      <c r="I5452" s="49"/>
      <c r="J5452" s="49"/>
      <c r="K5452" s="50"/>
      <c r="L5452" s="50"/>
      <c r="M5452" s="50"/>
      <c r="N5452" s="50"/>
      <c r="O5452" s="50"/>
      <c r="P5452" s="50"/>
      <c r="Q5452" s="50"/>
      <c r="R5452" s="51"/>
      <c r="S5452" s="51"/>
      <c r="T5452" s="51"/>
      <c r="U5452" s="51"/>
      <c r="V5452" s="51"/>
      <c r="W5452" s="51"/>
      <c r="X5452" s="44"/>
      <c r="AF5452" s="52"/>
      <c r="AM5452" s="7"/>
      <c r="AN5452" s="7"/>
      <c r="AO5452" s="53"/>
      <c r="AP5452" s="54"/>
      <c r="AQ5452" s="54"/>
      <c r="AR5452" s="7"/>
      <c r="AS5452" s="54"/>
      <c r="AT5452" s="53"/>
      <c r="AU5452" s="7"/>
      <c r="AV5452" s="7"/>
      <c r="AW5452" s="55"/>
      <c r="AX5452" s="56"/>
      <c r="AY5452" s="55"/>
      <c r="AZ5452" s="55"/>
      <c r="BA5452" s="55"/>
      <c r="BB5452" s="11"/>
      <c r="BC5452" s="12"/>
      <c r="BD5452" s="12"/>
      <c r="BE5452" s="12"/>
      <c r="BF5452" s="12"/>
      <c r="BG5452" s="12"/>
      <c r="BH5452" s="12"/>
      <c r="BI5452" s="12"/>
      <c r="BJ5452" s="12"/>
      <c r="BK5452" s="12"/>
    </row>
    <row r="5453" spans="1:63" s="5" customFormat="1">
      <c r="A5453" s="13"/>
      <c r="B5453" s="13"/>
      <c r="C5453" s="45"/>
      <c r="E5453" s="46"/>
      <c r="F5453" s="47"/>
      <c r="G5453" s="48"/>
      <c r="H5453" s="49"/>
      <c r="I5453" s="49"/>
      <c r="J5453" s="49"/>
      <c r="K5453" s="50"/>
      <c r="L5453" s="50"/>
      <c r="M5453" s="50"/>
      <c r="N5453" s="50"/>
      <c r="O5453" s="50"/>
      <c r="P5453" s="50"/>
      <c r="Q5453" s="50"/>
      <c r="R5453" s="51"/>
      <c r="S5453" s="51"/>
      <c r="T5453" s="51"/>
      <c r="U5453" s="51"/>
      <c r="V5453" s="51"/>
      <c r="W5453" s="51"/>
      <c r="X5453" s="44"/>
      <c r="AF5453" s="52"/>
      <c r="AM5453" s="7"/>
      <c r="AN5453" s="7"/>
      <c r="AO5453" s="53"/>
      <c r="AP5453" s="54"/>
      <c r="AQ5453" s="54"/>
      <c r="AR5453" s="7"/>
      <c r="AS5453" s="54"/>
      <c r="AT5453" s="53"/>
      <c r="AU5453" s="7"/>
      <c r="AV5453" s="7"/>
      <c r="AW5453" s="55"/>
      <c r="AX5453" s="56"/>
      <c r="AY5453" s="55"/>
      <c r="AZ5453" s="55"/>
      <c r="BA5453" s="55"/>
      <c r="BB5453" s="11"/>
      <c r="BC5453" s="12"/>
      <c r="BD5453" s="12"/>
      <c r="BE5453" s="12"/>
      <c r="BF5453" s="12"/>
      <c r="BG5453" s="12"/>
      <c r="BH5453" s="12"/>
      <c r="BI5453" s="12"/>
      <c r="BJ5453" s="12"/>
      <c r="BK5453" s="12"/>
    </row>
    <row r="5454" spans="1:63" s="5" customFormat="1">
      <c r="A5454" s="13"/>
      <c r="B5454" s="13"/>
      <c r="C5454" s="45"/>
      <c r="E5454" s="46"/>
      <c r="F5454" s="47"/>
      <c r="G5454" s="48"/>
      <c r="H5454" s="49"/>
      <c r="I5454" s="49"/>
      <c r="J5454" s="49"/>
      <c r="K5454" s="50"/>
      <c r="L5454" s="50"/>
      <c r="M5454" s="50"/>
      <c r="N5454" s="50"/>
      <c r="O5454" s="50"/>
      <c r="P5454" s="50"/>
      <c r="Q5454" s="50"/>
      <c r="R5454" s="51"/>
      <c r="S5454" s="51"/>
      <c r="T5454" s="51"/>
      <c r="U5454" s="51"/>
      <c r="V5454" s="51"/>
      <c r="W5454" s="51"/>
      <c r="X5454" s="44"/>
      <c r="AF5454" s="52"/>
      <c r="AM5454" s="7"/>
      <c r="AN5454" s="7"/>
      <c r="AO5454" s="53"/>
      <c r="AP5454" s="54"/>
      <c r="AQ5454" s="54"/>
      <c r="AR5454" s="7"/>
      <c r="AS5454" s="54"/>
      <c r="AT5454" s="53"/>
      <c r="AU5454" s="7"/>
      <c r="AV5454" s="7"/>
      <c r="AW5454" s="55"/>
      <c r="AX5454" s="56"/>
      <c r="AY5454" s="55"/>
      <c r="AZ5454" s="55"/>
      <c r="BA5454" s="55"/>
      <c r="BB5454" s="11"/>
      <c r="BC5454" s="12"/>
      <c r="BD5454" s="12"/>
      <c r="BE5454" s="12"/>
      <c r="BF5454" s="12"/>
      <c r="BG5454" s="12"/>
      <c r="BH5454" s="12"/>
      <c r="BI5454" s="12"/>
      <c r="BJ5454" s="12"/>
      <c r="BK5454" s="12"/>
    </row>
    <row r="5455" spans="1:63" s="5" customFormat="1">
      <c r="A5455" s="13"/>
      <c r="B5455" s="13"/>
      <c r="C5455" s="45"/>
      <c r="E5455" s="46"/>
      <c r="F5455" s="47"/>
      <c r="G5455" s="48"/>
      <c r="H5455" s="49"/>
      <c r="I5455" s="49"/>
      <c r="J5455" s="49"/>
      <c r="K5455" s="50"/>
      <c r="L5455" s="50"/>
      <c r="M5455" s="50"/>
      <c r="N5455" s="50"/>
      <c r="O5455" s="50"/>
      <c r="P5455" s="50"/>
      <c r="Q5455" s="50"/>
      <c r="R5455" s="51"/>
      <c r="S5455" s="51"/>
      <c r="T5455" s="51"/>
      <c r="U5455" s="51"/>
      <c r="V5455" s="51"/>
      <c r="W5455" s="51"/>
      <c r="X5455" s="44"/>
      <c r="AF5455" s="52"/>
      <c r="AM5455" s="7"/>
      <c r="AN5455" s="7"/>
      <c r="AO5455" s="53"/>
      <c r="AP5455" s="54"/>
      <c r="AQ5455" s="54"/>
      <c r="AR5455" s="7"/>
      <c r="AS5455" s="54"/>
      <c r="AT5455" s="53"/>
      <c r="AU5455" s="7"/>
      <c r="AV5455" s="7"/>
      <c r="AW5455" s="55"/>
      <c r="AX5455" s="56"/>
      <c r="AY5455" s="55"/>
      <c r="AZ5455" s="55"/>
      <c r="BA5455" s="55"/>
      <c r="BB5455" s="11"/>
      <c r="BC5455" s="12"/>
      <c r="BD5455" s="12"/>
      <c r="BE5455" s="12"/>
      <c r="BF5455" s="12"/>
      <c r="BG5455" s="12"/>
      <c r="BH5455" s="12"/>
      <c r="BI5455" s="12"/>
      <c r="BJ5455" s="12"/>
      <c r="BK5455" s="12"/>
    </row>
    <row r="5456" spans="1:63" s="5" customFormat="1">
      <c r="A5456" s="13"/>
      <c r="B5456" s="13"/>
      <c r="C5456" s="45"/>
      <c r="E5456" s="46"/>
      <c r="F5456" s="47"/>
      <c r="G5456" s="48"/>
      <c r="H5456" s="49"/>
      <c r="I5456" s="49"/>
      <c r="J5456" s="49"/>
      <c r="K5456" s="50"/>
      <c r="L5456" s="50"/>
      <c r="M5456" s="50"/>
      <c r="N5456" s="50"/>
      <c r="O5456" s="50"/>
      <c r="P5456" s="50"/>
      <c r="Q5456" s="50"/>
      <c r="R5456" s="51"/>
      <c r="S5456" s="51"/>
      <c r="T5456" s="51"/>
      <c r="U5456" s="51"/>
      <c r="V5456" s="51"/>
      <c r="W5456" s="51"/>
      <c r="X5456" s="44"/>
      <c r="AF5456" s="52"/>
      <c r="AM5456" s="7"/>
      <c r="AN5456" s="7"/>
      <c r="AO5456" s="53"/>
      <c r="AP5456" s="54"/>
      <c r="AQ5456" s="54"/>
      <c r="AR5456" s="7"/>
      <c r="AS5456" s="54"/>
      <c r="AT5456" s="53"/>
      <c r="AU5456" s="7"/>
      <c r="AV5456" s="7"/>
      <c r="AW5456" s="55"/>
      <c r="AX5456" s="56"/>
      <c r="AY5456" s="55"/>
      <c r="AZ5456" s="55"/>
      <c r="BA5456" s="55"/>
      <c r="BB5456" s="11"/>
      <c r="BC5456" s="12"/>
      <c r="BD5456" s="12"/>
      <c r="BE5456" s="12"/>
      <c r="BF5456" s="12"/>
      <c r="BG5456" s="12"/>
      <c r="BH5456" s="12"/>
      <c r="BI5456" s="12"/>
      <c r="BJ5456" s="12"/>
      <c r="BK5456" s="12"/>
    </row>
    <row r="5457" spans="1:63" s="5" customFormat="1">
      <c r="A5457" s="13"/>
      <c r="B5457" s="13"/>
      <c r="C5457" s="45"/>
      <c r="E5457" s="46"/>
      <c r="F5457" s="47"/>
      <c r="G5457" s="48"/>
      <c r="H5457" s="49"/>
      <c r="I5457" s="49"/>
      <c r="J5457" s="49"/>
      <c r="K5457" s="50"/>
      <c r="L5457" s="50"/>
      <c r="M5457" s="50"/>
      <c r="N5457" s="50"/>
      <c r="O5457" s="50"/>
      <c r="P5457" s="50"/>
      <c r="Q5457" s="50"/>
      <c r="R5457" s="51"/>
      <c r="S5457" s="51"/>
      <c r="T5457" s="51"/>
      <c r="U5457" s="51"/>
      <c r="V5457" s="51"/>
      <c r="W5457" s="51"/>
      <c r="X5457" s="44"/>
      <c r="AF5457" s="52"/>
      <c r="AM5457" s="7"/>
      <c r="AN5457" s="7"/>
      <c r="AO5457" s="53"/>
      <c r="AP5457" s="54"/>
      <c r="AQ5457" s="54"/>
      <c r="AR5457" s="7"/>
      <c r="AS5457" s="54"/>
      <c r="AT5457" s="53"/>
      <c r="AU5457" s="7"/>
      <c r="AV5457" s="7"/>
      <c r="AW5457" s="55"/>
      <c r="AX5457" s="56"/>
      <c r="AY5457" s="55"/>
      <c r="AZ5457" s="55"/>
      <c r="BA5457" s="55"/>
      <c r="BB5457" s="11"/>
      <c r="BC5457" s="12"/>
      <c r="BD5457" s="12"/>
      <c r="BE5457" s="12"/>
      <c r="BF5457" s="12"/>
      <c r="BG5457" s="12"/>
      <c r="BH5457" s="12"/>
      <c r="BI5457" s="12"/>
      <c r="BJ5457" s="12"/>
      <c r="BK5457" s="12"/>
    </row>
    <row r="5458" spans="1:63" s="5" customFormat="1">
      <c r="A5458" s="13"/>
      <c r="B5458" s="13"/>
      <c r="C5458" s="45"/>
      <c r="E5458" s="46"/>
      <c r="F5458" s="47"/>
      <c r="G5458" s="48"/>
      <c r="H5458" s="49"/>
      <c r="I5458" s="49"/>
      <c r="J5458" s="49"/>
      <c r="K5458" s="50"/>
      <c r="L5458" s="50"/>
      <c r="M5458" s="50"/>
      <c r="N5458" s="50"/>
      <c r="O5458" s="50"/>
      <c r="P5458" s="50"/>
      <c r="Q5458" s="50"/>
      <c r="R5458" s="51"/>
      <c r="S5458" s="51"/>
      <c r="T5458" s="51"/>
      <c r="U5458" s="51"/>
      <c r="V5458" s="51"/>
      <c r="W5458" s="51"/>
      <c r="X5458" s="44"/>
      <c r="AF5458" s="52"/>
      <c r="AM5458" s="7"/>
      <c r="AN5458" s="7"/>
      <c r="AO5458" s="53"/>
      <c r="AP5458" s="54"/>
      <c r="AQ5458" s="54"/>
      <c r="AR5458" s="7"/>
      <c r="AS5458" s="54"/>
      <c r="AT5458" s="53"/>
      <c r="AU5458" s="7"/>
      <c r="AV5458" s="7"/>
      <c r="AW5458" s="55"/>
      <c r="AX5458" s="56"/>
      <c r="AY5458" s="55"/>
      <c r="AZ5458" s="55"/>
      <c r="BA5458" s="55"/>
      <c r="BB5458" s="11"/>
      <c r="BC5458" s="12"/>
      <c r="BD5458" s="12"/>
      <c r="BE5458" s="12"/>
      <c r="BF5458" s="12"/>
      <c r="BG5458" s="12"/>
      <c r="BH5458" s="12"/>
      <c r="BI5458" s="12"/>
      <c r="BJ5458" s="12"/>
      <c r="BK5458" s="12"/>
    </row>
    <row r="5459" spans="1:63" s="5" customFormat="1">
      <c r="A5459" s="13"/>
      <c r="B5459" s="13"/>
      <c r="C5459" s="45"/>
      <c r="E5459" s="46"/>
      <c r="F5459" s="47"/>
      <c r="G5459" s="48"/>
      <c r="H5459" s="49"/>
      <c r="I5459" s="49"/>
      <c r="J5459" s="49"/>
      <c r="K5459" s="50"/>
      <c r="L5459" s="50"/>
      <c r="M5459" s="50"/>
      <c r="N5459" s="50"/>
      <c r="O5459" s="50"/>
      <c r="P5459" s="50"/>
      <c r="Q5459" s="50"/>
      <c r="R5459" s="51"/>
      <c r="S5459" s="51"/>
      <c r="T5459" s="51"/>
      <c r="U5459" s="51"/>
      <c r="V5459" s="51"/>
      <c r="W5459" s="51"/>
      <c r="X5459" s="44"/>
      <c r="AF5459" s="52"/>
      <c r="AM5459" s="7"/>
      <c r="AN5459" s="7"/>
      <c r="AO5459" s="53"/>
      <c r="AP5459" s="54"/>
      <c r="AQ5459" s="54"/>
      <c r="AR5459" s="7"/>
      <c r="AS5459" s="54"/>
      <c r="AT5459" s="53"/>
      <c r="AU5459" s="7"/>
      <c r="AV5459" s="7"/>
      <c r="AW5459" s="55"/>
      <c r="AX5459" s="56"/>
      <c r="AY5459" s="55"/>
      <c r="AZ5459" s="55"/>
      <c r="BA5459" s="55"/>
      <c r="BB5459" s="11"/>
      <c r="BC5459" s="12"/>
      <c r="BD5459" s="12"/>
      <c r="BE5459" s="12"/>
      <c r="BF5459" s="12"/>
      <c r="BG5459" s="12"/>
      <c r="BH5459" s="12"/>
      <c r="BI5459" s="12"/>
      <c r="BJ5459" s="12"/>
      <c r="BK5459" s="12"/>
    </row>
    <row r="5460" spans="1:63" s="5" customFormat="1">
      <c r="A5460" s="13"/>
      <c r="B5460" s="13"/>
      <c r="C5460" s="45"/>
      <c r="E5460" s="46"/>
      <c r="F5460" s="47"/>
      <c r="G5460" s="48"/>
      <c r="H5460" s="49"/>
      <c r="I5460" s="49"/>
      <c r="J5460" s="49"/>
      <c r="K5460" s="50"/>
      <c r="L5460" s="50"/>
      <c r="M5460" s="50"/>
      <c r="N5460" s="50"/>
      <c r="O5460" s="50"/>
      <c r="P5460" s="50"/>
      <c r="Q5460" s="50"/>
      <c r="R5460" s="51"/>
      <c r="S5460" s="51"/>
      <c r="T5460" s="51"/>
      <c r="U5460" s="51"/>
      <c r="V5460" s="51"/>
      <c r="W5460" s="51"/>
      <c r="X5460" s="44"/>
      <c r="AF5460" s="52"/>
      <c r="AM5460" s="7"/>
      <c r="AN5460" s="7"/>
      <c r="AO5460" s="53"/>
      <c r="AP5460" s="54"/>
      <c r="AQ5460" s="54"/>
      <c r="AR5460" s="7"/>
      <c r="AS5460" s="54"/>
      <c r="AT5460" s="53"/>
      <c r="AU5460" s="7"/>
      <c r="AV5460" s="7"/>
      <c r="AW5460" s="55"/>
      <c r="AX5460" s="56"/>
      <c r="AY5460" s="55"/>
      <c r="AZ5460" s="55"/>
      <c r="BA5460" s="55"/>
      <c r="BB5460" s="11"/>
      <c r="BC5460" s="12"/>
      <c r="BD5460" s="12"/>
      <c r="BE5460" s="12"/>
      <c r="BF5460" s="12"/>
      <c r="BG5460" s="12"/>
      <c r="BH5460" s="12"/>
      <c r="BI5460" s="12"/>
      <c r="BJ5460" s="12"/>
      <c r="BK5460" s="12"/>
    </row>
    <row r="5461" spans="1:63" s="5" customFormat="1">
      <c r="A5461" s="13"/>
      <c r="B5461" s="13"/>
      <c r="C5461" s="45"/>
      <c r="E5461" s="46"/>
      <c r="F5461" s="47"/>
      <c r="G5461" s="48"/>
      <c r="H5461" s="49"/>
      <c r="I5461" s="49"/>
      <c r="J5461" s="49"/>
      <c r="K5461" s="50"/>
      <c r="L5461" s="50"/>
      <c r="M5461" s="50"/>
      <c r="N5461" s="50"/>
      <c r="O5461" s="50"/>
      <c r="P5461" s="50"/>
      <c r="Q5461" s="50"/>
      <c r="R5461" s="51"/>
      <c r="S5461" s="51"/>
      <c r="T5461" s="51"/>
      <c r="U5461" s="51"/>
      <c r="V5461" s="51"/>
      <c r="W5461" s="51"/>
      <c r="X5461" s="44"/>
      <c r="AF5461" s="52"/>
      <c r="AM5461" s="7"/>
      <c r="AN5461" s="7"/>
      <c r="AO5461" s="53"/>
      <c r="AP5461" s="54"/>
      <c r="AQ5461" s="54"/>
      <c r="AR5461" s="7"/>
      <c r="AS5461" s="54"/>
      <c r="AT5461" s="53"/>
      <c r="AU5461" s="7"/>
      <c r="AV5461" s="7"/>
      <c r="AW5461" s="55"/>
      <c r="AX5461" s="56"/>
      <c r="AY5461" s="55"/>
      <c r="AZ5461" s="55"/>
      <c r="BA5461" s="55"/>
      <c r="BB5461" s="11"/>
      <c r="BC5461" s="12"/>
      <c r="BD5461" s="12"/>
      <c r="BE5461" s="12"/>
      <c r="BF5461" s="12"/>
      <c r="BG5461" s="12"/>
      <c r="BH5461" s="12"/>
      <c r="BI5461" s="12"/>
      <c r="BJ5461" s="12"/>
      <c r="BK5461" s="12"/>
    </row>
    <row r="5462" spans="1:63" s="5" customFormat="1">
      <c r="A5462" s="13"/>
      <c r="B5462" s="13"/>
      <c r="C5462" s="45"/>
      <c r="E5462" s="46"/>
      <c r="F5462" s="47"/>
      <c r="G5462" s="48"/>
      <c r="H5462" s="49"/>
      <c r="I5462" s="49"/>
      <c r="J5462" s="49"/>
      <c r="K5462" s="50"/>
      <c r="L5462" s="50"/>
      <c r="M5462" s="50"/>
      <c r="N5462" s="50"/>
      <c r="O5462" s="50"/>
      <c r="P5462" s="50"/>
      <c r="Q5462" s="50"/>
      <c r="R5462" s="51"/>
      <c r="S5462" s="51"/>
      <c r="T5462" s="51"/>
      <c r="U5462" s="51"/>
      <c r="V5462" s="51"/>
      <c r="W5462" s="51"/>
      <c r="X5462" s="44"/>
      <c r="AF5462" s="52"/>
      <c r="AM5462" s="7"/>
      <c r="AN5462" s="7"/>
      <c r="AO5462" s="53"/>
      <c r="AP5462" s="54"/>
      <c r="AQ5462" s="54"/>
      <c r="AR5462" s="7"/>
      <c r="AS5462" s="54"/>
      <c r="AT5462" s="53"/>
      <c r="AU5462" s="7"/>
      <c r="AV5462" s="7"/>
      <c r="AW5462" s="55"/>
      <c r="AX5462" s="56"/>
      <c r="AY5462" s="55"/>
      <c r="AZ5462" s="55"/>
      <c r="BA5462" s="55"/>
      <c r="BB5462" s="11"/>
      <c r="BC5462" s="12"/>
      <c r="BD5462" s="12"/>
      <c r="BE5462" s="12"/>
      <c r="BF5462" s="12"/>
      <c r="BG5462" s="12"/>
      <c r="BH5462" s="12"/>
      <c r="BI5462" s="12"/>
      <c r="BJ5462" s="12"/>
      <c r="BK5462" s="12"/>
    </row>
    <row r="5463" spans="1:63" s="5" customFormat="1">
      <c r="A5463" s="13"/>
      <c r="B5463" s="13"/>
      <c r="C5463" s="45"/>
      <c r="E5463" s="46"/>
      <c r="F5463" s="47"/>
      <c r="G5463" s="48"/>
      <c r="H5463" s="49"/>
      <c r="I5463" s="49"/>
      <c r="J5463" s="49"/>
      <c r="K5463" s="50"/>
      <c r="L5463" s="50"/>
      <c r="M5463" s="50"/>
      <c r="N5463" s="50"/>
      <c r="O5463" s="50"/>
      <c r="P5463" s="50"/>
      <c r="Q5463" s="50"/>
      <c r="R5463" s="51"/>
      <c r="S5463" s="51"/>
      <c r="T5463" s="51"/>
      <c r="U5463" s="51"/>
      <c r="V5463" s="51"/>
      <c r="W5463" s="51"/>
      <c r="X5463" s="44"/>
      <c r="AF5463" s="52"/>
      <c r="AM5463" s="7"/>
      <c r="AN5463" s="7"/>
      <c r="AO5463" s="53"/>
      <c r="AP5463" s="54"/>
      <c r="AQ5463" s="54"/>
      <c r="AR5463" s="7"/>
      <c r="AS5463" s="54"/>
      <c r="AT5463" s="53"/>
      <c r="AU5463" s="7"/>
      <c r="AV5463" s="7"/>
      <c r="AW5463" s="55"/>
      <c r="AX5463" s="56"/>
      <c r="AY5463" s="55"/>
      <c r="AZ5463" s="55"/>
      <c r="BA5463" s="55"/>
      <c r="BB5463" s="11"/>
      <c r="BC5463" s="12"/>
      <c r="BD5463" s="12"/>
      <c r="BE5463" s="12"/>
      <c r="BF5463" s="12"/>
      <c r="BG5463" s="12"/>
      <c r="BH5463" s="12"/>
      <c r="BI5463" s="12"/>
      <c r="BJ5463" s="12"/>
      <c r="BK5463" s="12"/>
    </row>
    <row r="5464" spans="1:63" s="5" customFormat="1">
      <c r="A5464" s="13"/>
      <c r="B5464" s="13"/>
      <c r="C5464" s="45"/>
      <c r="E5464" s="46"/>
      <c r="F5464" s="47"/>
      <c r="G5464" s="48"/>
      <c r="H5464" s="49"/>
      <c r="I5464" s="49"/>
      <c r="J5464" s="49"/>
      <c r="K5464" s="50"/>
      <c r="L5464" s="50"/>
      <c r="M5464" s="50"/>
      <c r="N5464" s="50"/>
      <c r="O5464" s="50"/>
      <c r="P5464" s="50"/>
      <c r="Q5464" s="50"/>
      <c r="R5464" s="51"/>
      <c r="S5464" s="51"/>
      <c r="T5464" s="51"/>
      <c r="U5464" s="51"/>
      <c r="V5464" s="51"/>
      <c r="W5464" s="51"/>
      <c r="X5464" s="44"/>
      <c r="AF5464" s="52"/>
      <c r="AM5464" s="7"/>
      <c r="AN5464" s="7"/>
      <c r="AO5464" s="53"/>
      <c r="AP5464" s="54"/>
      <c r="AQ5464" s="54"/>
      <c r="AR5464" s="7"/>
      <c r="AS5464" s="54"/>
      <c r="AT5464" s="53"/>
      <c r="AU5464" s="7"/>
      <c r="AV5464" s="7"/>
      <c r="AW5464" s="55"/>
      <c r="AX5464" s="56"/>
      <c r="AY5464" s="55"/>
      <c r="AZ5464" s="55"/>
      <c r="BA5464" s="55"/>
      <c r="BB5464" s="11"/>
      <c r="BC5464" s="12"/>
      <c r="BD5464" s="12"/>
      <c r="BE5464" s="12"/>
      <c r="BF5464" s="12"/>
      <c r="BG5464" s="12"/>
      <c r="BH5464" s="12"/>
      <c r="BI5464" s="12"/>
      <c r="BJ5464" s="12"/>
      <c r="BK5464" s="12"/>
    </row>
    <row r="5465" spans="1:63" s="5" customFormat="1">
      <c r="A5465" s="13"/>
      <c r="B5465" s="13"/>
      <c r="C5465" s="45"/>
      <c r="E5465" s="46"/>
      <c r="F5465" s="47"/>
      <c r="G5465" s="48"/>
      <c r="H5465" s="49"/>
      <c r="I5465" s="49"/>
      <c r="J5465" s="49"/>
      <c r="K5465" s="50"/>
      <c r="L5465" s="50"/>
      <c r="M5465" s="50"/>
      <c r="N5465" s="50"/>
      <c r="O5465" s="50"/>
      <c r="P5465" s="50"/>
      <c r="Q5465" s="50"/>
      <c r="R5465" s="51"/>
      <c r="S5465" s="51"/>
      <c r="T5465" s="51"/>
      <c r="U5465" s="51"/>
      <c r="V5465" s="51"/>
      <c r="W5465" s="51"/>
      <c r="X5465" s="44"/>
      <c r="AF5465" s="52"/>
      <c r="AM5465" s="7"/>
      <c r="AN5465" s="7"/>
      <c r="AO5465" s="53"/>
      <c r="AP5465" s="54"/>
      <c r="AQ5465" s="54"/>
      <c r="AR5465" s="7"/>
      <c r="AS5465" s="54"/>
      <c r="AT5465" s="53"/>
      <c r="AU5465" s="7"/>
      <c r="AV5465" s="7"/>
      <c r="AW5465" s="55"/>
      <c r="AX5465" s="56"/>
      <c r="AY5465" s="55"/>
      <c r="AZ5465" s="55"/>
      <c r="BA5465" s="55"/>
      <c r="BB5465" s="11"/>
      <c r="BC5465" s="12"/>
      <c r="BD5465" s="12"/>
      <c r="BE5465" s="12"/>
      <c r="BF5465" s="12"/>
      <c r="BG5465" s="12"/>
      <c r="BH5465" s="12"/>
      <c r="BI5465" s="12"/>
      <c r="BJ5465" s="12"/>
      <c r="BK5465" s="12"/>
    </row>
    <row r="5466" spans="1:63" s="5" customFormat="1">
      <c r="A5466" s="13"/>
      <c r="B5466" s="13"/>
      <c r="C5466" s="45"/>
      <c r="E5466" s="46"/>
      <c r="F5466" s="47"/>
      <c r="G5466" s="48"/>
      <c r="H5466" s="49"/>
      <c r="I5466" s="49"/>
      <c r="J5466" s="49"/>
      <c r="K5466" s="50"/>
      <c r="L5466" s="50"/>
      <c r="M5466" s="50"/>
      <c r="N5466" s="50"/>
      <c r="O5466" s="50"/>
      <c r="P5466" s="50"/>
      <c r="Q5466" s="50"/>
      <c r="R5466" s="51"/>
      <c r="S5466" s="51"/>
      <c r="T5466" s="51"/>
      <c r="U5466" s="51"/>
      <c r="V5466" s="51"/>
      <c r="W5466" s="51"/>
      <c r="X5466" s="44"/>
      <c r="AF5466" s="52"/>
      <c r="AM5466" s="7"/>
      <c r="AN5466" s="7"/>
      <c r="AO5466" s="53"/>
      <c r="AP5466" s="54"/>
      <c r="AQ5466" s="54"/>
      <c r="AR5466" s="7"/>
      <c r="AS5466" s="54"/>
      <c r="AT5466" s="53"/>
      <c r="AU5466" s="7"/>
      <c r="AV5466" s="7"/>
      <c r="AW5466" s="55"/>
      <c r="AX5466" s="56"/>
      <c r="AY5466" s="55"/>
      <c r="AZ5466" s="55"/>
      <c r="BA5466" s="55"/>
      <c r="BB5466" s="11"/>
      <c r="BC5466" s="12"/>
      <c r="BD5466" s="12"/>
      <c r="BE5466" s="12"/>
      <c r="BF5466" s="12"/>
      <c r="BG5466" s="12"/>
      <c r="BH5466" s="12"/>
      <c r="BI5466" s="12"/>
      <c r="BJ5466" s="12"/>
      <c r="BK5466" s="12"/>
    </row>
    <row r="5467" spans="1:63" s="5" customFormat="1">
      <c r="A5467" s="13"/>
      <c r="B5467" s="13"/>
      <c r="C5467" s="45"/>
      <c r="E5467" s="46"/>
      <c r="F5467" s="47"/>
      <c r="G5467" s="48"/>
      <c r="H5467" s="49"/>
      <c r="I5467" s="49"/>
      <c r="J5467" s="49"/>
      <c r="K5467" s="50"/>
      <c r="L5467" s="50"/>
      <c r="M5467" s="50"/>
      <c r="N5467" s="50"/>
      <c r="O5467" s="50"/>
      <c r="P5467" s="50"/>
      <c r="Q5467" s="50"/>
      <c r="R5467" s="51"/>
      <c r="S5467" s="51"/>
      <c r="T5467" s="51"/>
      <c r="U5467" s="51"/>
      <c r="V5467" s="51"/>
      <c r="W5467" s="51"/>
      <c r="X5467" s="44"/>
      <c r="AF5467" s="52"/>
      <c r="AM5467" s="7"/>
      <c r="AN5467" s="7"/>
      <c r="AO5467" s="53"/>
      <c r="AP5467" s="54"/>
      <c r="AQ5467" s="54"/>
      <c r="AR5467" s="7"/>
      <c r="AS5467" s="54"/>
      <c r="AT5467" s="53"/>
      <c r="AU5467" s="7"/>
      <c r="AV5467" s="7"/>
      <c r="AW5467" s="55"/>
      <c r="AX5467" s="56"/>
      <c r="AY5467" s="55"/>
      <c r="AZ5467" s="55"/>
      <c r="BA5467" s="55"/>
      <c r="BB5467" s="11"/>
      <c r="BC5467" s="12"/>
      <c r="BD5467" s="12"/>
      <c r="BE5467" s="12"/>
      <c r="BF5467" s="12"/>
      <c r="BG5467" s="12"/>
      <c r="BH5467" s="12"/>
      <c r="BI5467" s="12"/>
      <c r="BJ5467" s="12"/>
      <c r="BK5467" s="12"/>
    </row>
    <row r="5468" spans="1:63" s="5" customFormat="1">
      <c r="A5468" s="13"/>
      <c r="B5468" s="13"/>
      <c r="C5468" s="45"/>
      <c r="E5468" s="46"/>
      <c r="F5468" s="47"/>
      <c r="G5468" s="48"/>
      <c r="H5468" s="49"/>
      <c r="I5468" s="49"/>
      <c r="J5468" s="49"/>
      <c r="K5468" s="50"/>
      <c r="L5468" s="50"/>
      <c r="M5468" s="50"/>
      <c r="N5468" s="50"/>
      <c r="O5468" s="50"/>
      <c r="P5468" s="50"/>
      <c r="Q5468" s="50"/>
      <c r="R5468" s="51"/>
      <c r="S5468" s="51"/>
      <c r="T5468" s="51"/>
      <c r="U5468" s="51"/>
      <c r="V5468" s="51"/>
      <c r="W5468" s="51"/>
      <c r="X5468" s="44"/>
      <c r="AF5468" s="52"/>
      <c r="AM5468" s="7"/>
      <c r="AN5468" s="7"/>
      <c r="AO5468" s="53"/>
      <c r="AP5468" s="54"/>
      <c r="AQ5468" s="54"/>
      <c r="AR5468" s="7"/>
      <c r="AS5468" s="54"/>
      <c r="AT5468" s="53"/>
      <c r="AU5468" s="7"/>
      <c r="AV5468" s="7"/>
      <c r="AW5468" s="55"/>
      <c r="AX5468" s="56"/>
      <c r="AY5468" s="55"/>
      <c r="AZ5468" s="55"/>
      <c r="BA5468" s="55"/>
      <c r="BB5468" s="11"/>
      <c r="BC5468" s="12"/>
      <c r="BD5468" s="12"/>
      <c r="BE5468" s="12"/>
      <c r="BF5468" s="12"/>
      <c r="BG5468" s="12"/>
      <c r="BH5468" s="12"/>
      <c r="BI5468" s="12"/>
      <c r="BJ5468" s="12"/>
      <c r="BK5468" s="12"/>
    </row>
    <row r="5469" spans="1:63" s="5" customFormat="1">
      <c r="A5469" s="13"/>
      <c r="B5469" s="13"/>
      <c r="C5469" s="45"/>
      <c r="E5469" s="46"/>
      <c r="F5469" s="47"/>
      <c r="G5469" s="48"/>
      <c r="H5469" s="49"/>
      <c r="I5469" s="49"/>
      <c r="J5469" s="49"/>
      <c r="K5469" s="50"/>
      <c r="L5469" s="50"/>
      <c r="M5469" s="50"/>
      <c r="N5469" s="50"/>
      <c r="O5469" s="50"/>
      <c r="P5469" s="50"/>
      <c r="Q5469" s="50"/>
      <c r="R5469" s="51"/>
      <c r="S5469" s="51"/>
      <c r="T5469" s="51"/>
      <c r="U5469" s="51"/>
      <c r="V5469" s="51"/>
      <c r="W5469" s="51"/>
      <c r="X5469" s="44"/>
      <c r="AF5469" s="52"/>
      <c r="AM5469" s="7"/>
      <c r="AN5469" s="7"/>
      <c r="AO5469" s="53"/>
      <c r="AP5469" s="54"/>
      <c r="AQ5469" s="54"/>
      <c r="AR5469" s="7"/>
      <c r="AS5469" s="54"/>
      <c r="AT5469" s="53"/>
      <c r="AU5469" s="7"/>
      <c r="AV5469" s="7"/>
      <c r="AW5469" s="55"/>
      <c r="AX5469" s="56"/>
      <c r="AY5469" s="55"/>
      <c r="AZ5469" s="55"/>
      <c r="BA5469" s="55"/>
      <c r="BB5469" s="11"/>
      <c r="BC5469" s="12"/>
      <c r="BD5469" s="12"/>
      <c r="BE5469" s="12"/>
      <c r="BF5469" s="12"/>
      <c r="BG5469" s="12"/>
      <c r="BH5469" s="12"/>
      <c r="BI5469" s="12"/>
      <c r="BJ5469" s="12"/>
      <c r="BK5469" s="12"/>
    </row>
    <row r="5470" spans="1:63" s="5" customFormat="1">
      <c r="A5470" s="13"/>
      <c r="B5470" s="13"/>
      <c r="C5470" s="45"/>
      <c r="E5470" s="46"/>
      <c r="F5470" s="47"/>
      <c r="G5470" s="48"/>
      <c r="H5470" s="49"/>
      <c r="I5470" s="49"/>
      <c r="J5470" s="49"/>
      <c r="K5470" s="50"/>
      <c r="L5470" s="50"/>
      <c r="M5470" s="50"/>
      <c r="N5470" s="50"/>
      <c r="O5470" s="50"/>
      <c r="P5470" s="50"/>
      <c r="Q5470" s="50"/>
      <c r="R5470" s="51"/>
      <c r="S5470" s="51"/>
      <c r="T5470" s="51"/>
      <c r="U5470" s="51"/>
      <c r="V5470" s="51"/>
      <c r="W5470" s="51"/>
      <c r="X5470" s="44"/>
      <c r="AF5470" s="52"/>
      <c r="AM5470" s="7"/>
      <c r="AN5470" s="7"/>
      <c r="AO5470" s="53"/>
      <c r="AP5470" s="54"/>
      <c r="AQ5470" s="54"/>
      <c r="AR5470" s="7"/>
      <c r="AS5470" s="54"/>
      <c r="AT5470" s="53"/>
      <c r="AU5470" s="7"/>
      <c r="AV5470" s="7"/>
      <c r="AW5470" s="55"/>
      <c r="AX5470" s="56"/>
      <c r="AY5470" s="55"/>
      <c r="AZ5470" s="55"/>
      <c r="BA5470" s="55"/>
      <c r="BB5470" s="11"/>
      <c r="BC5470" s="12"/>
      <c r="BD5470" s="12"/>
      <c r="BE5470" s="12"/>
      <c r="BF5470" s="12"/>
      <c r="BG5470" s="12"/>
      <c r="BH5470" s="12"/>
      <c r="BI5470" s="12"/>
      <c r="BJ5470" s="12"/>
      <c r="BK5470" s="12"/>
    </row>
    <row r="5471" spans="1:63" s="5" customFormat="1">
      <c r="A5471" s="13"/>
      <c r="B5471" s="13"/>
      <c r="C5471" s="45"/>
      <c r="E5471" s="46"/>
      <c r="F5471" s="47"/>
      <c r="G5471" s="48"/>
      <c r="H5471" s="49"/>
      <c r="I5471" s="49"/>
      <c r="J5471" s="49"/>
      <c r="K5471" s="50"/>
      <c r="L5471" s="50"/>
      <c r="M5471" s="50"/>
      <c r="N5471" s="50"/>
      <c r="O5471" s="50"/>
      <c r="P5471" s="50"/>
      <c r="Q5471" s="50"/>
      <c r="R5471" s="51"/>
      <c r="S5471" s="51"/>
      <c r="T5471" s="51"/>
      <c r="U5471" s="51"/>
      <c r="V5471" s="51"/>
      <c r="W5471" s="51"/>
      <c r="X5471" s="44"/>
      <c r="AF5471" s="52"/>
      <c r="AM5471" s="7"/>
      <c r="AN5471" s="7"/>
      <c r="AO5471" s="53"/>
      <c r="AP5471" s="54"/>
      <c r="AQ5471" s="54"/>
      <c r="AR5471" s="7"/>
      <c r="AS5471" s="54"/>
      <c r="AT5471" s="53"/>
      <c r="AU5471" s="7"/>
      <c r="AV5471" s="7"/>
      <c r="AW5471" s="55"/>
      <c r="AX5471" s="56"/>
      <c r="AY5471" s="55"/>
      <c r="AZ5471" s="55"/>
      <c r="BA5471" s="55"/>
      <c r="BB5471" s="11"/>
      <c r="BC5471" s="12"/>
      <c r="BD5471" s="12"/>
      <c r="BE5471" s="12"/>
      <c r="BF5471" s="12"/>
      <c r="BG5471" s="12"/>
      <c r="BH5471" s="12"/>
      <c r="BI5471" s="12"/>
      <c r="BJ5471" s="12"/>
      <c r="BK5471" s="12"/>
    </row>
    <row r="5472" spans="1:63" s="5" customFormat="1">
      <c r="A5472" s="13"/>
      <c r="B5472" s="13"/>
      <c r="C5472" s="45"/>
      <c r="E5472" s="46"/>
      <c r="F5472" s="47"/>
      <c r="G5472" s="48"/>
      <c r="H5472" s="49"/>
      <c r="I5472" s="49"/>
      <c r="J5472" s="49"/>
      <c r="K5472" s="50"/>
      <c r="L5472" s="50"/>
      <c r="M5472" s="50"/>
      <c r="N5472" s="50"/>
      <c r="O5472" s="50"/>
      <c r="P5472" s="50"/>
      <c r="Q5472" s="50"/>
      <c r="R5472" s="51"/>
      <c r="S5472" s="51"/>
      <c r="T5472" s="51"/>
      <c r="U5472" s="51"/>
      <c r="V5472" s="51"/>
      <c r="W5472" s="51"/>
      <c r="X5472" s="44"/>
      <c r="AF5472" s="52"/>
      <c r="AM5472" s="7"/>
      <c r="AN5472" s="7"/>
      <c r="AO5472" s="53"/>
      <c r="AP5472" s="54"/>
      <c r="AQ5472" s="54"/>
      <c r="AR5472" s="7"/>
      <c r="AS5472" s="54"/>
      <c r="AT5472" s="53"/>
      <c r="AU5472" s="7"/>
      <c r="AV5472" s="7"/>
      <c r="AW5472" s="55"/>
      <c r="AX5472" s="56"/>
      <c r="AY5472" s="55"/>
      <c r="AZ5472" s="55"/>
      <c r="BA5472" s="55"/>
      <c r="BB5472" s="11"/>
      <c r="BC5472" s="12"/>
      <c r="BD5472" s="12"/>
      <c r="BE5472" s="12"/>
      <c r="BF5472" s="12"/>
      <c r="BG5472" s="12"/>
      <c r="BH5472" s="12"/>
      <c r="BI5472" s="12"/>
      <c r="BJ5472" s="12"/>
      <c r="BK5472" s="12"/>
    </row>
    <row r="5473" spans="1:63" s="5" customFormat="1">
      <c r="A5473" s="13"/>
      <c r="B5473" s="13"/>
      <c r="C5473" s="45"/>
      <c r="E5473" s="46"/>
      <c r="F5473" s="47"/>
      <c r="G5473" s="48"/>
      <c r="H5473" s="49"/>
      <c r="I5473" s="49"/>
      <c r="J5473" s="49"/>
      <c r="K5473" s="50"/>
      <c r="L5473" s="50"/>
      <c r="M5473" s="50"/>
      <c r="N5473" s="50"/>
      <c r="O5473" s="50"/>
      <c r="P5473" s="50"/>
      <c r="Q5473" s="50"/>
      <c r="R5473" s="51"/>
      <c r="S5473" s="51"/>
      <c r="T5473" s="51"/>
      <c r="U5473" s="51"/>
      <c r="V5473" s="51"/>
      <c r="W5473" s="51"/>
      <c r="X5473" s="44"/>
      <c r="AF5473" s="52"/>
      <c r="AM5473" s="7"/>
      <c r="AN5473" s="7"/>
      <c r="AO5473" s="53"/>
      <c r="AP5473" s="54"/>
      <c r="AQ5473" s="54"/>
      <c r="AR5473" s="7"/>
      <c r="AS5473" s="54"/>
      <c r="AT5473" s="53"/>
      <c r="AU5473" s="7"/>
      <c r="AV5473" s="7"/>
      <c r="AW5473" s="55"/>
      <c r="AX5473" s="56"/>
      <c r="AY5473" s="55"/>
      <c r="AZ5473" s="55"/>
      <c r="BA5473" s="55"/>
      <c r="BB5473" s="11"/>
      <c r="BC5473" s="12"/>
      <c r="BD5473" s="12"/>
      <c r="BE5473" s="12"/>
      <c r="BF5473" s="12"/>
      <c r="BG5473" s="12"/>
      <c r="BH5473" s="12"/>
      <c r="BI5473" s="12"/>
      <c r="BJ5473" s="12"/>
      <c r="BK5473" s="12"/>
    </row>
    <row r="5474" spans="1:63" s="5" customFormat="1">
      <c r="A5474" s="13"/>
      <c r="B5474" s="13"/>
      <c r="C5474" s="45"/>
      <c r="E5474" s="46"/>
      <c r="F5474" s="47"/>
      <c r="G5474" s="48"/>
      <c r="H5474" s="49"/>
      <c r="I5474" s="49"/>
      <c r="J5474" s="49"/>
      <c r="K5474" s="50"/>
      <c r="L5474" s="50"/>
      <c r="M5474" s="50"/>
      <c r="N5474" s="50"/>
      <c r="O5474" s="50"/>
      <c r="P5474" s="50"/>
      <c r="Q5474" s="50"/>
      <c r="R5474" s="51"/>
      <c r="S5474" s="51"/>
      <c r="T5474" s="51"/>
      <c r="U5474" s="51"/>
      <c r="V5474" s="51"/>
      <c r="W5474" s="51"/>
      <c r="X5474" s="44"/>
      <c r="AF5474" s="52"/>
      <c r="AM5474" s="7"/>
      <c r="AN5474" s="7"/>
      <c r="AO5474" s="53"/>
      <c r="AP5474" s="54"/>
      <c r="AQ5474" s="54"/>
      <c r="AR5474" s="7"/>
      <c r="AS5474" s="54"/>
      <c r="AT5474" s="53"/>
      <c r="AU5474" s="7"/>
      <c r="AV5474" s="7"/>
      <c r="AW5474" s="55"/>
      <c r="AX5474" s="56"/>
      <c r="AY5474" s="55"/>
      <c r="AZ5474" s="55"/>
      <c r="BA5474" s="55"/>
      <c r="BB5474" s="11"/>
      <c r="BC5474" s="12"/>
      <c r="BD5474" s="12"/>
      <c r="BE5474" s="12"/>
      <c r="BF5474" s="12"/>
      <c r="BG5474" s="12"/>
      <c r="BH5474" s="12"/>
      <c r="BI5474" s="12"/>
      <c r="BJ5474" s="12"/>
      <c r="BK5474" s="12"/>
    </row>
    <row r="5475" spans="1:63" s="5" customFormat="1">
      <c r="A5475" s="13"/>
      <c r="B5475" s="13"/>
      <c r="C5475" s="45"/>
      <c r="E5475" s="46"/>
      <c r="F5475" s="47"/>
      <c r="G5475" s="48"/>
      <c r="H5475" s="49"/>
      <c r="I5475" s="49"/>
      <c r="J5475" s="49"/>
      <c r="K5475" s="50"/>
      <c r="L5475" s="50"/>
      <c r="M5475" s="50"/>
      <c r="N5475" s="50"/>
      <c r="O5475" s="50"/>
      <c r="P5475" s="50"/>
      <c r="Q5475" s="50"/>
      <c r="R5475" s="51"/>
      <c r="S5475" s="51"/>
      <c r="T5475" s="51"/>
      <c r="U5475" s="51"/>
      <c r="V5475" s="51"/>
      <c r="W5475" s="51"/>
      <c r="X5475" s="44"/>
      <c r="AF5475" s="52"/>
      <c r="AM5475" s="7"/>
      <c r="AN5475" s="7"/>
      <c r="AO5475" s="53"/>
      <c r="AP5475" s="54"/>
      <c r="AQ5475" s="54"/>
      <c r="AR5475" s="7"/>
      <c r="AS5475" s="54"/>
      <c r="AT5475" s="53"/>
      <c r="AU5475" s="7"/>
      <c r="AV5475" s="7"/>
      <c r="AW5475" s="55"/>
      <c r="AX5475" s="56"/>
      <c r="AY5475" s="55"/>
      <c r="AZ5475" s="55"/>
      <c r="BA5475" s="55"/>
      <c r="BB5475" s="11"/>
      <c r="BC5475" s="12"/>
      <c r="BD5475" s="12"/>
      <c r="BE5475" s="12"/>
      <c r="BF5475" s="12"/>
      <c r="BG5475" s="12"/>
      <c r="BH5475" s="12"/>
      <c r="BI5475" s="12"/>
      <c r="BJ5475" s="12"/>
      <c r="BK5475" s="12"/>
    </row>
    <row r="5476" spans="1:63" s="5" customFormat="1">
      <c r="A5476" s="13"/>
      <c r="B5476" s="13"/>
      <c r="C5476" s="45"/>
      <c r="E5476" s="46"/>
      <c r="F5476" s="47"/>
      <c r="G5476" s="48"/>
      <c r="H5476" s="49"/>
      <c r="I5476" s="49"/>
      <c r="J5476" s="49"/>
      <c r="K5476" s="50"/>
      <c r="L5476" s="50"/>
      <c r="M5476" s="50"/>
      <c r="N5476" s="50"/>
      <c r="O5476" s="50"/>
      <c r="P5476" s="50"/>
      <c r="Q5476" s="50"/>
      <c r="R5476" s="51"/>
      <c r="S5476" s="51"/>
      <c r="T5476" s="51"/>
      <c r="U5476" s="51"/>
      <c r="V5476" s="51"/>
      <c r="W5476" s="51"/>
      <c r="X5476" s="44"/>
      <c r="AF5476" s="52"/>
      <c r="AM5476" s="7"/>
      <c r="AN5476" s="7"/>
      <c r="AO5476" s="53"/>
      <c r="AP5476" s="54"/>
      <c r="AQ5476" s="54"/>
      <c r="AR5476" s="7"/>
      <c r="AS5476" s="54"/>
      <c r="AT5476" s="53"/>
      <c r="AU5476" s="7"/>
      <c r="AV5476" s="7"/>
      <c r="AW5476" s="55"/>
      <c r="AX5476" s="56"/>
      <c r="AY5476" s="55"/>
      <c r="AZ5476" s="55"/>
      <c r="BA5476" s="55"/>
      <c r="BB5476" s="11"/>
      <c r="BC5476" s="12"/>
      <c r="BD5476" s="12"/>
      <c r="BE5476" s="12"/>
      <c r="BF5476" s="12"/>
      <c r="BG5476" s="12"/>
      <c r="BH5476" s="12"/>
      <c r="BI5476" s="12"/>
      <c r="BJ5476" s="12"/>
      <c r="BK5476" s="12"/>
    </row>
    <row r="5477" spans="1:63" s="5" customFormat="1">
      <c r="A5477" s="13"/>
      <c r="B5477" s="13"/>
      <c r="C5477" s="45"/>
      <c r="E5477" s="46"/>
      <c r="F5477" s="47"/>
      <c r="G5477" s="48"/>
      <c r="H5477" s="49"/>
      <c r="I5477" s="49"/>
      <c r="J5477" s="49"/>
      <c r="K5477" s="50"/>
      <c r="L5477" s="50"/>
      <c r="M5477" s="50"/>
      <c r="N5477" s="50"/>
      <c r="O5477" s="50"/>
      <c r="P5477" s="50"/>
      <c r="Q5477" s="50"/>
      <c r="R5477" s="51"/>
      <c r="S5477" s="51"/>
      <c r="T5477" s="51"/>
      <c r="U5477" s="51"/>
      <c r="V5477" s="51"/>
      <c r="W5477" s="51"/>
      <c r="X5477" s="44"/>
      <c r="AF5477" s="52"/>
      <c r="AM5477" s="7"/>
      <c r="AN5477" s="7"/>
      <c r="AO5477" s="53"/>
      <c r="AP5477" s="54"/>
      <c r="AQ5477" s="54"/>
      <c r="AR5477" s="7"/>
      <c r="AS5477" s="54"/>
      <c r="AT5477" s="53"/>
      <c r="AU5477" s="7"/>
      <c r="AV5477" s="7"/>
      <c r="AW5477" s="55"/>
      <c r="AX5477" s="56"/>
      <c r="AY5477" s="55"/>
      <c r="AZ5477" s="55"/>
      <c r="BA5477" s="55"/>
      <c r="BB5477" s="11"/>
      <c r="BC5477" s="12"/>
      <c r="BD5477" s="12"/>
      <c r="BE5477" s="12"/>
      <c r="BF5477" s="12"/>
      <c r="BG5477" s="12"/>
      <c r="BH5477" s="12"/>
      <c r="BI5477" s="12"/>
      <c r="BJ5477" s="12"/>
      <c r="BK5477" s="12"/>
    </row>
    <row r="5478" spans="1:63" s="5" customFormat="1">
      <c r="A5478" s="13"/>
      <c r="B5478" s="13"/>
      <c r="C5478" s="45"/>
      <c r="E5478" s="46"/>
      <c r="F5478" s="47"/>
      <c r="G5478" s="48"/>
      <c r="H5478" s="49"/>
      <c r="I5478" s="49"/>
      <c r="J5478" s="49"/>
      <c r="K5478" s="50"/>
      <c r="L5478" s="50"/>
      <c r="M5478" s="50"/>
      <c r="N5478" s="50"/>
      <c r="O5478" s="50"/>
      <c r="P5478" s="50"/>
      <c r="Q5478" s="50"/>
      <c r="R5478" s="51"/>
      <c r="S5478" s="51"/>
      <c r="T5478" s="51"/>
      <c r="U5478" s="51"/>
      <c r="V5478" s="51"/>
      <c r="W5478" s="51"/>
      <c r="X5478" s="44"/>
      <c r="AF5478" s="52"/>
      <c r="AM5478" s="7"/>
      <c r="AN5478" s="7"/>
      <c r="AO5478" s="53"/>
      <c r="AP5478" s="54"/>
      <c r="AQ5478" s="54"/>
      <c r="AR5478" s="7"/>
      <c r="AS5478" s="54"/>
      <c r="AT5478" s="53"/>
      <c r="AU5478" s="7"/>
      <c r="AV5478" s="7"/>
      <c r="AW5478" s="55"/>
      <c r="AX5478" s="56"/>
      <c r="AY5478" s="55"/>
      <c r="AZ5478" s="55"/>
      <c r="BA5478" s="55"/>
      <c r="BB5478" s="11"/>
      <c r="BC5478" s="12"/>
      <c r="BD5478" s="12"/>
      <c r="BE5478" s="12"/>
      <c r="BF5478" s="12"/>
      <c r="BG5478" s="12"/>
      <c r="BH5478" s="12"/>
      <c r="BI5478" s="12"/>
      <c r="BJ5478" s="12"/>
      <c r="BK5478" s="12"/>
    </row>
    <row r="5479" spans="1:63" s="5" customFormat="1">
      <c r="A5479" s="13"/>
      <c r="B5479" s="13"/>
      <c r="C5479" s="45"/>
      <c r="E5479" s="46"/>
      <c r="F5479" s="47"/>
      <c r="G5479" s="48"/>
      <c r="H5479" s="49"/>
      <c r="I5479" s="49"/>
      <c r="J5479" s="49"/>
      <c r="K5479" s="50"/>
      <c r="L5479" s="50"/>
      <c r="M5479" s="50"/>
      <c r="N5479" s="50"/>
      <c r="O5479" s="50"/>
      <c r="P5479" s="50"/>
      <c r="Q5479" s="50"/>
      <c r="R5479" s="51"/>
      <c r="S5479" s="51"/>
      <c r="T5479" s="51"/>
      <c r="U5479" s="51"/>
      <c r="V5479" s="51"/>
      <c r="W5479" s="51"/>
      <c r="X5479" s="44"/>
      <c r="AF5479" s="52"/>
      <c r="AM5479" s="7"/>
      <c r="AN5479" s="7"/>
      <c r="AO5479" s="53"/>
      <c r="AP5479" s="54"/>
      <c r="AQ5479" s="54"/>
      <c r="AR5479" s="7"/>
      <c r="AS5479" s="54"/>
      <c r="AT5479" s="53"/>
      <c r="AU5479" s="7"/>
      <c r="AV5479" s="7"/>
      <c r="AW5479" s="55"/>
      <c r="AX5479" s="56"/>
      <c r="AY5479" s="55"/>
      <c r="AZ5479" s="55"/>
      <c r="BA5479" s="55"/>
      <c r="BB5479" s="11"/>
      <c r="BC5479" s="12"/>
      <c r="BD5479" s="12"/>
      <c r="BE5479" s="12"/>
      <c r="BF5479" s="12"/>
      <c r="BG5479" s="12"/>
      <c r="BH5479" s="12"/>
      <c r="BI5479" s="12"/>
      <c r="BJ5479" s="12"/>
      <c r="BK5479" s="12"/>
    </row>
    <row r="5480" spans="1:63" s="5" customFormat="1">
      <c r="A5480" s="13"/>
      <c r="B5480" s="13"/>
      <c r="C5480" s="45"/>
      <c r="E5480" s="46"/>
      <c r="F5480" s="47"/>
      <c r="G5480" s="48"/>
      <c r="H5480" s="49"/>
      <c r="I5480" s="49"/>
      <c r="J5480" s="49"/>
      <c r="K5480" s="50"/>
      <c r="L5480" s="50"/>
      <c r="M5480" s="50"/>
      <c r="N5480" s="50"/>
      <c r="O5480" s="50"/>
      <c r="P5480" s="50"/>
      <c r="Q5480" s="50"/>
      <c r="R5480" s="51"/>
      <c r="S5480" s="51"/>
      <c r="T5480" s="51"/>
      <c r="U5480" s="51"/>
      <c r="V5480" s="51"/>
      <c r="W5480" s="51"/>
      <c r="X5480" s="44"/>
      <c r="AF5480" s="52"/>
      <c r="AM5480" s="7"/>
      <c r="AN5480" s="7"/>
      <c r="AO5480" s="53"/>
      <c r="AP5480" s="54"/>
      <c r="AQ5480" s="54"/>
      <c r="AR5480" s="7"/>
      <c r="AS5480" s="54"/>
      <c r="AT5480" s="53"/>
      <c r="AU5480" s="7"/>
      <c r="AV5480" s="7"/>
      <c r="AW5480" s="55"/>
      <c r="AX5480" s="56"/>
      <c r="AY5480" s="55"/>
      <c r="AZ5480" s="55"/>
      <c r="BA5480" s="55"/>
      <c r="BB5480" s="11"/>
      <c r="BC5480" s="12"/>
      <c r="BD5480" s="12"/>
      <c r="BE5480" s="12"/>
      <c r="BF5480" s="12"/>
      <c r="BG5480" s="12"/>
      <c r="BH5480" s="12"/>
      <c r="BI5480" s="12"/>
      <c r="BJ5480" s="12"/>
      <c r="BK5480" s="12"/>
    </row>
    <row r="5481" spans="1:63" s="5" customFormat="1">
      <c r="A5481" s="13"/>
      <c r="B5481" s="13"/>
      <c r="C5481" s="45"/>
      <c r="E5481" s="46"/>
      <c r="F5481" s="47"/>
      <c r="G5481" s="48"/>
      <c r="H5481" s="49"/>
      <c r="I5481" s="49"/>
      <c r="J5481" s="49"/>
      <c r="K5481" s="50"/>
      <c r="L5481" s="50"/>
      <c r="M5481" s="50"/>
      <c r="N5481" s="50"/>
      <c r="O5481" s="50"/>
      <c r="P5481" s="50"/>
      <c r="Q5481" s="50"/>
      <c r="R5481" s="51"/>
      <c r="S5481" s="51"/>
      <c r="T5481" s="51"/>
      <c r="U5481" s="51"/>
      <c r="V5481" s="51"/>
      <c r="W5481" s="51"/>
      <c r="X5481" s="44"/>
      <c r="AF5481" s="52"/>
      <c r="AM5481" s="7"/>
      <c r="AN5481" s="7"/>
      <c r="AO5481" s="53"/>
      <c r="AP5481" s="54"/>
      <c r="AQ5481" s="54"/>
      <c r="AR5481" s="7"/>
      <c r="AS5481" s="54"/>
      <c r="AT5481" s="53"/>
      <c r="AU5481" s="7"/>
      <c r="AV5481" s="7"/>
      <c r="AW5481" s="55"/>
      <c r="AX5481" s="56"/>
      <c r="AY5481" s="55"/>
      <c r="AZ5481" s="55"/>
      <c r="BA5481" s="55"/>
      <c r="BB5481" s="11"/>
      <c r="BC5481" s="12"/>
      <c r="BD5481" s="12"/>
      <c r="BE5481" s="12"/>
      <c r="BF5481" s="12"/>
      <c r="BG5481" s="12"/>
      <c r="BH5481" s="12"/>
      <c r="BI5481" s="12"/>
      <c r="BJ5481" s="12"/>
      <c r="BK5481" s="12"/>
    </row>
    <row r="5482" spans="1:63" s="5" customFormat="1">
      <c r="A5482" s="13"/>
      <c r="B5482" s="13"/>
      <c r="C5482" s="45"/>
      <c r="E5482" s="46"/>
      <c r="F5482" s="47"/>
      <c r="G5482" s="48"/>
      <c r="H5482" s="49"/>
      <c r="I5482" s="49"/>
      <c r="J5482" s="49"/>
      <c r="K5482" s="50"/>
      <c r="L5482" s="50"/>
      <c r="M5482" s="50"/>
      <c r="N5482" s="50"/>
      <c r="O5482" s="50"/>
      <c r="P5482" s="50"/>
      <c r="Q5482" s="50"/>
      <c r="R5482" s="51"/>
      <c r="S5482" s="51"/>
      <c r="T5482" s="51"/>
      <c r="U5482" s="51"/>
      <c r="V5482" s="51"/>
      <c r="W5482" s="51"/>
      <c r="X5482" s="44"/>
      <c r="AF5482" s="52"/>
      <c r="AM5482" s="7"/>
      <c r="AN5482" s="7"/>
      <c r="AO5482" s="53"/>
      <c r="AP5482" s="54"/>
      <c r="AQ5482" s="54"/>
      <c r="AR5482" s="7"/>
      <c r="AS5482" s="54"/>
      <c r="AT5482" s="53"/>
      <c r="AU5482" s="7"/>
      <c r="AV5482" s="7"/>
      <c r="AW5482" s="55"/>
      <c r="AX5482" s="56"/>
      <c r="AY5482" s="55"/>
      <c r="AZ5482" s="55"/>
      <c r="BA5482" s="55"/>
      <c r="BB5482" s="11"/>
      <c r="BC5482" s="12"/>
      <c r="BD5482" s="12"/>
      <c r="BE5482" s="12"/>
      <c r="BF5482" s="12"/>
      <c r="BG5482" s="12"/>
      <c r="BH5482" s="12"/>
      <c r="BI5482" s="12"/>
      <c r="BJ5482" s="12"/>
      <c r="BK5482" s="12"/>
    </row>
    <row r="5483" spans="1:63" s="5" customFormat="1">
      <c r="A5483" s="13"/>
      <c r="B5483" s="13"/>
      <c r="C5483" s="45"/>
      <c r="E5483" s="46"/>
      <c r="F5483" s="47"/>
      <c r="G5483" s="48"/>
      <c r="H5483" s="49"/>
      <c r="I5483" s="49"/>
      <c r="J5483" s="49"/>
      <c r="K5483" s="50"/>
      <c r="L5483" s="50"/>
      <c r="M5483" s="50"/>
      <c r="N5483" s="50"/>
      <c r="O5483" s="50"/>
      <c r="P5483" s="50"/>
      <c r="Q5483" s="50"/>
      <c r="R5483" s="51"/>
      <c r="S5483" s="51"/>
      <c r="T5483" s="51"/>
      <c r="U5483" s="51"/>
      <c r="V5483" s="51"/>
      <c r="W5483" s="51"/>
      <c r="X5483" s="44"/>
      <c r="AF5483" s="52"/>
      <c r="AM5483" s="7"/>
      <c r="AN5483" s="7"/>
      <c r="AO5483" s="53"/>
      <c r="AP5483" s="54"/>
      <c r="AQ5483" s="54"/>
      <c r="AR5483" s="7"/>
      <c r="AS5483" s="54"/>
      <c r="AT5483" s="53"/>
      <c r="AU5483" s="7"/>
      <c r="AV5483" s="7"/>
      <c r="AW5483" s="55"/>
      <c r="AX5483" s="56"/>
      <c r="AY5483" s="55"/>
      <c r="AZ5483" s="55"/>
      <c r="BA5483" s="55"/>
      <c r="BB5483" s="11"/>
      <c r="BC5483" s="12"/>
      <c r="BD5483" s="12"/>
      <c r="BE5483" s="12"/>
      <c r="BF5483" s="12"/>
      <c r="BG5483" s="12"/>
      <c r="BH5483" s="12"/>
      <c r="BI5483" s="12"/>
      <c r="BJ5483" s="12"/>
      <c r="BK5483" s="12"/>
    </row>
    <row r="5484" spans="1:63" s="5" customFormat="1">
      <c r="A5484" s="13"/>
      <c r="B5484" s="13"/>
      <c r="C5484" s="45"/>
      <c r="E5484" s="46"/>
      <c r="F5484" s="47"/>
      <c r="G5484" s="48"/>
      <c r="H5484" s="49"/>
      <c r="I5484" s="49"/>
      <c r="J5484" s="49"/>
      <c r="K5484" s="50"/>
      <c r="L5484" s="50"/>
      <c r="M5484" s="50"/>
      <c r="N5484" s="50"/>
      <c r="O5484" s="50"/>
      <c r="P5484" s="50"/>
      <c r="Q5484" s="50"/>
      <c r="R5484" s="51"/>
      <c r="S5484" s="51"/>
      <c r="T5484" s="51"/>
      <c r="U5484" s="51"/>
      <c r="V5484" s="51"/>
      <c r="W5484" s="51"/>
      <c r="X5484" s="44"/>
      <c r="AF5484" s="52"/>
      <c r="AM5484" s="7"/>
      <c r="AN5484" s="7"/>
      <c r="AO5484" s="53"/>
      <c r="AP5484" s="54"/>
      <c r="AQ5484" s="54"/>
      <c r="AR5484" s="7"/>
      <c r="AS5484" s="54"/>
      <c r="AT5484" s="53"/>
      <c r="AU5484" s="7"/>
      <c r="AV5484" s="7"/>
      <c r="AW5484" s="55"/>
      <c r="AX5484" s="56"/>
      <c r="AY5484" s="55"/>
      <c r="AZ5484" s="55"/>
      <c r="BA5484" s="55"/>
      <c r="BB5484" s="11"/>
      <c r="BC5484" s="12"/>
      <c r="BD5484" s="12"/>
      <c r="BE5484" s="12"/>
      <c r="BF5484" s="12"/>
      <c r="BG5484" s="12"/>
      <c r="BH5484" s="12"/>
      <c r="BI5484" s="12"/>
      <c r="BJ5484" s="12"/>
      <c r="BK5484" s="12"/>
    </row>
    <row r="5485" spans="1:63" s="5" customFormat="1">
      <c r="A5485" s="13"/>
      <c r="B5485" s="13"/>
      <c r="C5485" s="45"/>
      <c r="E5485" s="46"/>
      <c r="F5485" s="47"/>
      <c r="G5485" s="48"/>
      <c r="H5485" s="49"/>
      <c r="I5485" s="49"/>
      <c r="J5485" s="49"/>
      <c r="K5485" s="50"/>
      <c r="L5485" s="50"/>
      <c r="M5485" s="50"/>
      <c r="N5485" s="50"/>
      <c r="O5485" s="50"/>
      <c r="P5485" s="50"/>
      <c r="Q5485" s="50"/>
      <c r="R5485" s="51"/>
      <c r="S5485" s="51"/>
      <c r="T5485" s="51"/>
      <c r="U5485" s="51"/>
      <c r="V5485" s="51"/>
      <c r="W5485" s="51"/>
      <c r="X5485" s="44"/>
      <c r="AF5485" s="52"/>
      <c r="AM5485" s="7"/>
      <c r="AN5485" s="7"/>
      <c r="AO5485" s="53"/>
      <c r="AP5485" s="54"/>
      <c r="AQ5485" s="54"/>
      <c r="AR5485" s="7"/>
      <c r="AS5485" s="54"/>
      <c r="AT5485" s="53"/>
      <c r="AU5485" s="7"/>
      <c r="AV5485" s="7"/>
      <c r="AW5485" s="55"/>
      <c r="AX5485" s="56"/>
      <c r="AY5485" s="55"/>
      <c r="AZ5485" s="55"/>
      <c r="BA5485" s="55"/>
      <c r="BB5485" s="11"/>
      <c r="BC5485" s="12"/>
      <c r="BD5485" s="12"/>
      <c r="BE5485" s="12"/>
      <c r="BF5485" s="12"/>
      <c r="BG5485" s="12"/>
      <c r="BH5485" s="12"/>
      <c r="BI5485" s="12"/>
      <c r="BJ5485" s="12"/>
      <c r="BK5485" s="12"/>
    </row>
    <row r="5486" spans="1:63" s="5" customFormat="1">
      <c r="A5486" s="13"/>
      <c r="B5486" s="13"/>
      <c r="C5486" s="45"/>
      <c r="E5486" s="46"/>
      <c r="F5486" s="47"/>
      <c r="G5486" s="48"/>
      <c r="H5486" s="49"/>
      <c r="I5486" s="49"/>
      <c r="J5486" s="49"/>
      <c r="K5486" s="50"/>
      <c r="L5486" s="50"/>
      <c r="M5486" s="50"/>
      <c r="N5486" s="50"/>
      <c r="O5486" s="50"/>
      <c r="P5486" s="50"/>
      <c r="Q5486" s="50"/>
      <c r="R5486" s="51"/>
      <c r="S5486" s="51"/>
      <c r="T5486" s="51"/>
      <c r="U5486" s="51"/>
      <c r="V5486" s="51"/>
      <c r="W5486" s="51"/>
      <c r="X5486" s="44"/>
      <c r="AF5486" s="52"/>
      <c r="AM5486" s="7"/>
      <c r="AN5486" s="7"/>
      <c r="AO5486" s="53"/>
      <c r="AP5486" s="54"/>
      <c r="AQ5486" s="54"/>
      <c r="AR5486" s="7"/>
      <c r="AS5486" s="54"/>
      <c r="AT5486" s="53"/>
      <c r="AU5486" s="7"/>
      <c r="AV5486" s="7"/>
      <c r="AW5486" s="55"/>
      <c r="AX5486" s="56"/>
      <c r="AY5486" s="55"/>
      <c r="AZ5486" s="55"/>
      <c r="BA5486" s="55"/>
      <c r="BB5486" s="11"/>
      <c r="BC5486" s="12"/>
      <c r="BD5486" s="12"/>
      <c r="BE5486" s="12"/>
      <c r="BF5486" s="12"/>
      <c r="BG5486" s="12"/>
      <c r="BH5486" s="12"/>
      <c r="BI5486" s="12"/>
      <c r="BJ5486" s="12"/>
      <c r="BK5486" s="12"/>
    </row>
    <row r="5487" spans="1:63" s="5" customFormat="1">
      <c r="A5487" s="13"/>
      <c r="B5487" s="13"/>
      <c r="C5487" s="45"/>
      <c r="E5487" s="46"/>
      <c r="F5487" s="47"/>
      <c r="G5487" s="48"/>
      <c r="H5487" s="49"/>
      <c r="I5487" s="49"/>
      <c r="J5487" s="49"/>
      <c r="K5487" s="50"/>
      <c r="L5487" s="50"/>
      <c r="M5487" s="50"/>
      <c r="N5487" s="50"/>
      <c r="O5487" s="50"/>
      <c r="P5487" s="50"/>
      <c r="Q5487" s="50"/>
      <c r="R5487" s="51"/>
      <c r="S5487" s="51"/>
      <c r="T5487" s="51"/>
      <c r="U5487" s="51"/>
      <c r="V5487" s="51"/>
      <c r="W5487" s="51"/>
      <c r="X5487" s="44"/>
      <c r="AF5487" s="52"/>
      <c r="AM5487" s="7"/>
      <c r="AN5487" s="7"/>
      <c r="AO5487" s="53"/>
      <c r="AP5487" s="54"/>
      <c r="AQ5487" s="54"/>
      <c r="AR5487" s="7"/>
      <c r="AS5487" s="54"/>
      <c r="AT5487" s="53"/>
      <c r="AU5487" s="7"/>
      <c r="AV5487" s="7"/>
      <c r="AW5487" s="55"/>
      <c r="AX5487" s="56"/>
      <c r="AY5487" s="55"/>
      <c r="AZ5487" s="55"/>
      <c r="BA5487" s="55"/>
      <c r="BB5487" s="11"/>
      <c r="BC5487" s="12"/>
      <c r="BD5487" s="12"/>
      <c r="BE5487" s="12"/>
      <c r="BF5487" s="12"/>
      <c r="BG5487" s="12"/>
      <c r="BH5487" s="12"/>
      <c r="BI5487" s="12"/>
      <c r="BJ5487" s="12"/>
      <c r="BK5487" s="12"/>
    </row>
    <row r="5488" spans="1:63" s="5" customFormat="1">
      <c r="A5488" s="13"/>
      <c r="B5488" s="13"/>
      <c r="C5488" s="45"/>
      <c r="E5488" s="46"/>
      <c r="F5488" s="47"/>
      <c r="G5488" s="48"/>
      <c r="H5488" s="49"/>
      <c r="I5488" s="49"/>
      <c r="J5488" s="49"/>
      <c r="K5488" s="50"/>
      <c r="L5488" s="50"/>
      <c r="M5488" s="50"/>
      <c r="N5488" s="50"/>
      <c r="O5488" s="50"/>
      <c r="P5488" s="50"/>
      <c r="Q5488" s="50"/>
      <c r="R5488" s="51"/>
      <c r="S5488" s="51"/>
      <c r="T5488" s="51"/>
      <c r="U5488" s="51"/>
      <c r="V5488" s="51"/>
      <c r="W5488" s="51"/>
      <c r="X5488" s="44"/>
      <c r="AF5488" s="52"/>
      <c r="AM5488" s="7"/>
      <c r="AN5488" s="7"/>
      <c r="AO5488" s="53"/>
      <c r="AP5488" s="54"/>
      <c r="AQ5488" s="54"/>
      <c r="AR5488" s="7"/>
      <c r="AS5488" s="54"/>
      <c r="AT5488" s="53"/>
      <c r="AU5488" s="7"/>
      <c r="AV5488" s="7"/>
      <c r="AW5488" s="55"/>
      <c r="AX5488" s="56"/>
      <c r="AY5488" s="55"/>
      <c r="AZ5488" s="55"/>
      <c r="BA5488" s="55"/>
      <c r="BB5488" s="11"/>
      <c r="BC5488" s="12"/>
      <c r="BD5488" s="12"/>
      <c r="BE5488" s="12"/>
      <c r="BF5488" s="12"/>
      <c r="BG5488" s="12"/>
      <c r="BH5488" s="12"/>
      <c r="BI5488" s="12"/>
      <c r="BJ5488" s="12"/>
      <c r="BK5488" s="12"/>
    </row>
    <row r="5489" spans="1:63" s="5" customFormat="1">
      <c r="A5489" s="13"/>
      <c r="B5489" s="13"/>
      <c r="C5489" s="45"/>
      <c r="E5489" s="46"/>
      <c r="F5489" s="47"/>
      <c r="G5489" s="48"/>
      <c r="H5489" s="49"/>
      <c r="I5489" s="49"/>
      <c r="J5489" s="49"/>
      <c r="K5489" s="50"/>
      <c r="L5489" s="50"/>
      <c r="M5489" s="50"/>
      <c r="N5489" s="50"/>
      <c r="O5489" s="50"/>
      <c r="P5489" s="50"/>
      <c r="Q5489" s="50"/>
      <c r="R5489" s="51"/>
      <c r="S5489" s="51"/>
      <c r="T5489" s="51"/>
      <c r="U5489" s="51"/>
      <c r="V5489" s="51"/>
      <c r="W5489" s="51"/>
      <c r="X5489" s="44"/>
      <c r="AF5489" s="52"/>
      <c r="AM5489" s="7"/>
      <c r="AN5489" s="7"/>
      <c r="AO5489" s="53"/>
      <c r="AP5489" s="54"/>
      <c r="AQ5489" s="54"/>
      <c r="AR5489" s="7"/>
      <c r="AS5489" s="54"/>
      <c r="AT5489" s="53"/>
      <c r="AU5489" s="7"/>
      <c r="AV5489" s="7"/>
      <c r="AW5489" s="55"/>
      <c r="AX5489" s="56"/>
      <c r="AY5489" s="55"/>
      <c r="AZ5489" s="55"/>
      <c r="BA5489" s="55"/>
      <c r="BB5489" s="11"/>
      <c r="BC5489" s="12"/>
      <c r="BD5489" s="12"/>
      <c r="BE5489" s="12"/>
      <c r="BF5489" s="12"/>
      <c r="BG5489" s="12"/>
      <c r="BH5489" s="12"/>
      <c r="BI5489" s="12"/>
      <c r="BJ5489" s="12"/>
      <c r="BK5489" s="12"/>
    </row>
    <row r="5490" spans="1:63" s="5" customFormat="1">
      <c r="A5490" s="13"/>
      <c r="B5490" s="13"/>
      <c r="C5490" s="45"/>
      <c r="E5490" s="46"/>
      <c r="F5490" s="47"/>
      <c r="G5490" s="48"/>
      <c r="H5490" s="49"/>
      <c r="I5490" s="49"/>
      <c r="J5490" s="49"/>
      <c r="K5490" s="50"/>
      <c r="L5490" s="50"/>
      <c r="M5490" s="50"/>
      <c r="N5490" s="50"/>
      <c r="O5490" s="50"/>
      <c r="P5490" s="50"/>
      <c r="Q5490" s="50"/>
      <c r="R5490" s="51"/>
      <c r="S5490" s="51"/>
      <c r="T5490" s="51"/>
      <c r="U5490" s="51"/>
      <c r="V5490" s="51"/>
      <c r="W5490" s="51"/>
      <c r="X5490" s="44"/>
      <c r="AF5490" s="52"/>
      <c r="AM5490" s="7"/>
      <c r="AN5490" s="7"/>
      <c r="AO5490" s="53"/>
      <c r="AP5490" s="54"/>
      <c r="AQ5490" s="54"/>
      <c r="AR5490" s="7"/>
      <c r="AS5490" s="54"/>
      <c r="AT5490" s="53"/>
      <c r="AU5490" s="7"/>
      <c r="AV5490" s="7"/>
      <c r="AW5490" s="55"/>
      <c r="AX5490" s="56"/>
      <c r="AY5490" s="55"/>
      <c r="AZ5490" s="55"/>
      <c r="BA5490" s="55"/>
      <c r="BB5490" s="11"/>
      <c r="BC5490" s="12"/>
      <c r="BD5490" s="12"/>
      <c r="BE5490" s="12"/>
      <c r="BF5490" s="12"/>
      <c r="BG5490" s="12"/>
      <c r="BH5490" s="12"/>
      <c r="BI5490" s="12"/>
      <c r="BJ5490" s="12"/>
      <c r="BK5490" s="12"/>
    </row>
    <row r="5491" spans="1:63" s="5" customFormat="1">
      <c r="A5491" s="13"/>
      <c r="B5491" s="13"/>
      <c r="C5491" s="45"/>
      <c r="E5491" s="46"/>
      <c r="F5491" s="47"/>
      <c r="G5491" s="48"/>
      <c r="H5491" s="49"/>
      <c r="I5491" s="49"/>
      <c r="J5491" s="49"/>
      <c r="K5491" s="50"/>
      <c r="L5491" s="50"/>
      <c r="M5491" s="50"/>
      <c r="N5491" s="50"/>
      <c r="O5491" s="50"/>
      <c r="P5491" s="50"/>
      <c r="Q5491" s="50"/>
      <c r="R5491" s="51"/>
      <c r="S5491" s="51"/>
      <c r="T5491" s="51"/>
      <c r="U5491" s="51"/>
      <c r="V5491" s="51"/>
      <c r="W5491" s="51"/>
      <c r="X5491" s="44"/>
      <c r="AF5491" s="52"/>
      <c r="AM5491" s="7"/>
      <c r="AN5491" s="7"/>
      <c r="AO5491" s="53"/>
      <c r="AP5491" s="54"/>
      <c r="AQ5491" s="54"/>
      <c r="AR5491" s="7"/>
      <c r="AS5491" s="54"/>
      <c r="AT5491" s="53"/>
      <c r="AU5491" s="7"/>
      <c r="AV5491" s="7"/>
      <c r="AW5491" s="55"/>
      <c r="AX5491" s="56"/>
      <c r="AY5491" s="55"/>
      <c r="AZ5491" s="55"/>
      <c r="BA5491" s="55"/>
      <c r="BB5491" s="11"/>
      <c r="BC5491" s="12"/>
      <c r="BD5491" s="12"/>
      <c r="BE5491" s="12"/>
      <c r="BF5491" s="12"/>
      <c r="BG5491" s="12"/>
      <c r="BH5491" s="12"/>
      <c r="BI5491" s="12"/>
      <c r="BJ5491" s="12"/>
      <c r="BK5491" s="12"/>
    </row>
    <row r="5492" spans="1:63" s="5" customFormat="1">
      <c r="A5492" s="13"/>
      <c r="B5492" s="13"/>
      <c r="C5492" s="45"/>
      <c r="E5492" s="46"/>
      <c r="F5492" s="47"/>
      <c r="G5492" s="48"/>
      <c r="H5492" s="49"/>
      <c r="I5492" s="49"/>
      <c r="J5492" s="49"/>
      <c r="K5492" s="50"/>
      <c r="L5492" s="50"/>
      <c r="M5492" s="50"/>
      <c r="N5492" s="50"/>
      <c r="O5492" s="50"/>
      <c r="P5492" s="50"/>
      <c r="Q5492" s="50"/>
      <c r="R5492" s="51"/>
      <c r="S5492" s="51"/>
      <c r="T5492" s="51"/>
      <c r="U5492" s="51"/>
      <c r="V5492" s="51"/>
      <c r="W5492" s="51"/>
      <c r="X5492" s="44"/>
      <c r="AF5492" s="52"/>
      <c r="AM5492" s="7"/>
      <c r="AN5492" s="7"/>
      <c r="AO5492" s="53"/>
      <c r="AP5492" s="54"/>
      <c r="AQ5492" s="54"/>
      <c r="AR5492" s="7"/>
      <c r="AS5492" s="54"/>
      <c r="AT5492" s="53"/>
      <c r="AU5492" s="7"/>
      <c r="AV5492" s="7"/>
      <c r="AW5492" s="55"/>
      <c r="AX5492" s="56"/>
      <c r="AY5492" s="55"/>
      <c r="AZ5492" s="55"/>
      <c r="BA5492" s="55"/>
      <c r="BB5492" s="11"/>
      <c r="BC5492" s="12"/>
      <c r="BD5492" s="12"/>
      <c r="BE5492" s="12"/>
      <c r="BF5492" s="12"/>
      <c r="BG5492" s="12"/>
      <c r="BH5492" s="12"/>
      <c r="BI5492" s="12"/>
      <c r="BJ5492" s="12"/>
      <c r="BK5492" s="12"/>
    </row>
    <row r="5493" spans="1:63" s="5" customFormat="1">
      <c r="A5493" s="13"/>
      <c r="B5493" s="13"/>
      <c r="C5493" s="45"/>
      <c r="E5493" s="46"/>
      <c r="F5493" s="47"/>
      <c r="G5493" s="48"/>
      <c r="H5493" s="49"/>
      <c r="I5493" s="49"/>
      <c r="J5493" s="49"/>
      <c r="K5493" s="50"/>
      <c r="L5493" s="50"/>
      <c r="M5493" s="50"/>
      <c r="N5493" s="50"/>
      <c r="O5493" s="50"/>
      <c r="P5493" s="50"/>
      <c r="Q5493" s="50"/>
      <c r="R5493" s="51"/>
      <c r="S5493" s="51"/>
      <c r="T5493" s="51"/>
      <c r="U5493" s="51"/>
      <c r="V5493" s="51"/>
      <c r="W5493" s="51"/>
      <c r="X5493" s="44"/>
      <c r="AF5493" s="52"/>
      <c r="AM5493" s="7"/>
      <c r="AN5493" s="7"/>
      <c r="AO5493" s="53"/>
      <c r="AP5493" s="54"/>
      <c r="AQ5493" s="54"/>
      <c r="AR5493" s="7"/>
      <c r="AS5493" s="54"/>
      <c r="AT5493" s="53"/>
      <c r="AU5493" s="7"/>
      <c r="AV5493" s="7"/>
      <c r="AW5493" s="55"/>
      <c r="AX5493" s="56"/>
      <c r="AY5493" s="55"/>
      <c r="AZ5493" s="55"/>
      <c r="BA5493" s="55"/>
      <c r="BB5493" s="11"/>
      <c r="BC5493" s="12"/>
      <c r="BD5493" s="12"/>
      <c r="BE5493" s="12"/>
      <c r="BF5493" s="12"/>
      <c r="BG5493" s="12"/>
      <c r="BH5493" s="12"/>
      <c r="BI5493" s="12"/>
      <c r="BJ5493" s="12"/>
      <c r="BK5493" s="12"/>
    </row>
    <row r="5494" spans="1:63" s="5" customFormat="1">
      <c r="A5494" s="13"/>
      <c r="B5494" s="13"/>
      <c r="C5494" s="45"/>
      <c r="E5494" s="46"/>
      <c r="F5494" s="47"/>
      <c r="G5494" s="48"/>
      <c r="H5494" s="49"/>
      <c r="I5494" s="49"/>
      <c r="J5494" s="49"/>
      <c r="K5494" s="50"/>
      <c r="L5494" s="50"/>
      <c r="M5494" s="50"/>
      <c r="N5494" s="50"/>
      <c r="O5494" s="50"/>
      <c r="P5494" s="50"/>
      <c r="Q5494" s="50"/>
      <c r="R5494" s="51"/>
      <c r="S5494" s="51"/>
      <c r="T5494" s="51"/>
      <c r="U5494" s="51"/>
      <c r="V5494" s="51"/>
      <c r="W5494" s="51"/>
      <c r="X5494" s="44"/>
      <c r="AF5494" s="52"/>
      <c r="AM5494" s="7"/>
      <c r="AN5494" s="7"/>
      <c r="AO5494" s="53"/>
      <c r="AP5494" s="54"/>
      <c r="AQ5494" s="54"/>
      <c r="AR5494" s="7"/>
      <c r="AS5494" s="54"/>
      <c r="AT5494" s="53"/>
      <c r="AU5494" s="7"/>
      <c r="AV5494" s="7"/>
      <c r="AW5494" s="55"/>
      <c r="AX5494" s="56"/>
      <c r="AY5494" s="55"/>
      <c r="AZ5494" s="55"/>
      <c r="BA5494" s="55"/>
      <c r="BB5494" s="11"/>
      <c r="BC5494" s="12"/>
      <c r="BD5494" s="12"/>
      <c r="BE5494" s="12"/>
      <c r="BF5494" s="12"/>
      <c r="BG5494" s="12"/>
      <c r="BH5494" s="12"/>
      <c r="BI5494" s="12"/>
      <c r="BJ5494" s="12"/>
      <c r="BK5494" s="12"/>
    </row>
    <row r="5495" spans="1:63" s="5" customFormat="1">
      <c r="A5495" s="13"/>
      <c r="B5495" s="13"/>
      <c r="C5495" s="45"/>
      <c r="E5495" s="46"/>
      <c r="F5495" s="47"/>
      <c r="G5495" s="48"/>
      <c r="H5495" s="49"/>
      <c r="I5495" s="49"/>
      <c r="J5495" s="49"/>
      <c r="K5495" s="50"/>
      <c r="L5495" s="50"/>
      <c r="M5495" s="50"/>
      <c r="N5495" s="50"/>
      <c r="O5495" s="50"/>
      <c r="P5495" s="50"/>
      <c r="Q5495" s="50"/>
      <c r="R5495" s="51"/>
      <c r="S5495" s="51"/>
      <c r="T5495" s="51"/>
      <c r="U5495" s="51"/>
      <c r="V5495" s="51"/>
      <c r="W5495" s="51"/>
      <c r="X5495" s="44"/>
      <c r="AF5495" s="52"/>
      <c r="AM5495" s="7"/>
      <c r="AN5495" s="7"/>
      <c r="AO5495" s="53"/>
      <c r="AP5495" s="54"/>
      <c r="AQ5495" s="54"/>
      <c r="AR5495" s="7"/>
      <c r="AS5495" s="54"/>
      <c r="AT5495" s="53"/>
      <c r="AU5495" s="7"/>
      <c r="AV5495" s="7"/>
      <c r="AW5495" s="55"/>
      <c r="AX5495" s="56"/>
      <c r="AY5495" s="55"/>
      <c r="AZ5495" s="55"/>
      <c r="BA5495" s="55"/>
      <c r="BB5495" s="11"/>
      <c r="BC5495" s="12"/>
      <c r="BD5495" s="12"/>
      <c r="BE5495" s="12"/>
      <c r="BF5495" s="12"/>
      <c r="BG5495" s="12"/>
      <c r="BH5495" s="12"/>
      <c r="BI5495" s="12"/>
      <c r="BJ5495" s="12"/>
      <c r="BK5495" s="12"/>
    </row>
    <row r="5496" spans="1:63" s="5" customFormat="1">
      <c r="A5496" s="13"/>
      <c r="B5496" s="13"/>
      <c r="C5496" s="45"/>
      <c r="E5496" s="46"/>
      <c r="F5496" s="47"/>
      <c r="G5496" s="48"/>
      <c r="H5496" s="49"/>
      <c r="I5496" s="49"/>
      <c r="J5496" s="49"/>
      <c r="K5496" s="50"/>
      <c r="L5496" s="50"/>
      <c r="M5496" s="50"/>
      <c r="N5496" s="50"/>
      <c r="O5496" s="50"/>
      <c r="P5496" s="50"/>
      <c r="Q5496" s="50"/>
      <c r="R5496" s="51"/>
      <c r="S5496" s="51"/>
      <c r="T5496" s="51"/>
      <c r="U5496" s="51"/>
      <c r="V5496" s="51"/>
      <c r="W5496" s="51"/>
      <c r="X5496" s="44"/>
      <c r="AF5496" s="52"/>
      <c r="AM5496" s="7"/>
      <c r="AN5496" s="7"/>
      <c r="AO5496" s="53"/>
      <c r="AP5496" s="54"/>
      <c r="AQ5496" s="54"/>
      <c r="AR5496" s="7"/>
      <c r="AS5496" s="54"/>
      <c r="AT5496" s="53"/>
      <c r="AU5496" s="7"/>
      <c r="AV5496" s="7"/>
      <c r="AW5496" s="55"/>
      <c r="AX5496" s="56"/>
      <c r="AY5496" s="55"/>
      <c r="AZ5496" s="55"/>
      <c r="BA5496" s="55"/>
      <c r="BB5496" s="11"/>
      <c r="BC5496" s="12"/>
      <c r="BD5496" s="12"/>
      <c r="BE5496" s="12"/>
      <c r="BF5496" s="12"/>
      <c r="BG5496" s="12"/>
      <c r="BH5496" s="12"/>
      <c r="BI5496" s="12"/>
      <c r="BJ5496" s="12"/>
      <c r="BK5496" s="12"/>
    </row>
    <row r="5497" spans="1:63" s="5" customFormat="1">
      <c r="A5497" s="13"/>
      <c r="B5497" s="13"/>
      <c r="C5497" s="45"/>
      <c r="E5497" s="46"/>
      <c r="F5497" s="47"/>
      <c r="G5497" s="48"/>
      <c r="H5497" s="49"/>
      <c r="I5497" s="49"/>
      <c r="J5497" s="49"/>
      <c r="K5497" s="50"/>
      <c r="L5497" s="50"/>
      <c r="M5497" s="50"/>
      <c r="N5497" s="50"/>
      <c r="O5497" s="50"/>
      <c r="P5497" s="50"/>
      <c r="Q5497" s="50"/>
      <c r="R5497" s="51"/>
      <c r="S5497" s="51"/>
      <c r="T5497" s="51"/>
      <c r="U5497" s="51"/>
      <c r="V5497" s="51"/>
      <c r="W5497" s="51"/>
      <c r="X5497" s="44"/>
      <c r="AF5497" s="52"/>
      <c r="AM5497" s="7"/>
      <c r="AN5497" s="7"/>
      <c r="AO5497" s="53"/>
      <c r="AP5497" s="54"/>
      <c r="AQ5497" s="54"/>
      <c r="AR5497" s="7"/>
      <c r="AS5497" s="54"/>
      <c r="AT5497" s="53"/>
      <c r="AU5497" s="7"/>
      <c r="AV5497" s="7"/>
      <c r="AW5497" s="55"/>
      <c r="AX5497" s="56"/>
      <c r="AY5497" s="55"/>
      <c r="AZ5497" s="55"/>
      <c r="BA5497" s="55"/>
      <c r="BB5497" s="11"/>
      <c r="BC5497" s="12"/>
      <c r="BD5497" s="12"/>
      <c r="BE5497" s="12"/>
      <c r="BF5497" s="12"/>
      <c r="BG5497" s="12"/>
      <c r="BH5497" s="12"/>
      <c r="BI5497" s="12"/>
      <c r="BJ5497" s="12"/>
      <c r="BK5497" s="12"/>
    </row>
    <row r="5498" spans="1:63" s="5" customFormat="1">
      <c r="A5498" s="13"/>
      <c r="B5498" s="13"/>
      <c r="C5498" s="45"/>
      <c r="E5498" s="46"/>
      <c r="F5498" s="47"/>
      <c r="G5498" s="48"/>
      <c r="H5498" s="49"/>
      <c r="I5498" s="49"/>
      <c r="J5498" s="49"/>
      <c r="K5498" s="50"/>
      <c r="L5498" s="50"/>
      <c r="M5498" s="50"/>
      <c r="N5498" s="50"/>
      <c r="O5498" s="50"/>
      <c r="P5498" s="50"/>
      <c r="Q5498" s="50"/>
      <c r="R5498" s="51"/>
      <c r="S5498" s="51"/>
      <c r="T5498" s="51"/>
      <c r="U5498" s="51"/>
      <c r="V5498" s="51"/>
      <c r="W5498" s="51"/>
      <c r="X5498" s="44"/>
      <c r="AF5498" s="52"/>
      <c r="AM5498" s="7"/>
      <c r="AN5498" s="7"/>
      <c r="AO5498" s="53"/>
      <c r="AP5498" s="54"/>
      <c r="AQ5498" s="54"/>
      <c r="AR5498" s="7"/>
      <c r="AS5498" s="54"/>
      <c r="AT5498" s="53"/>
      <c r="AU5498" s="7"/>
      <c r="AV5498" s="7"/>
      <c r="AW5498" s="55"/>
      <c r="AX5498" s="56"/>
      <c r="AY5498" s="55"/>
      <c r="AZ5498" s="55"/>
      <c r="BA5498" s="55"/>
      <c r="BB5498" s="11"/>
      <c r="BC5498" s="12"/>
      <c r="BD5498" s="12"/>
      <c r="BE5498" s="12"/>
      <c r="BF5498" s="12"/>
      <c r="BG5498" s="12"/>
      <c r="BH5498" s="12"/>
      <c r="BI5498" s="12"/>
      <c r="BJ5498" s="12"/>
      <c r="BK5498" s="12"/>
    </row>
    <row r="5499" spans="1:63" s="5" customFormat="1">
      <c r="A5499" s="13"/>
      <c r="B5499" s="13"/>
      <c r="C5499" s="45"/>
      <c r="E5499" s="46"/>
      <c r="F5499" s="47"/>
      <c r="G5499" s="48"/>
      <c r="H5499" s="49"/>
      <c r="I5499" s="49"/>
      <c r="J5499" s="49"/>
      <c r="K5499" s="50"/>
      <c r="L5499" s="50"/>
      <c r="M5499" s="50"/>
      <c r="N5499" s="50"/>
      <c r="O5499" s="50"/>
      <c r="P5499" s="50"/>
      <c r="Q5499" s="50"/>
      <c r="R5499" s="51"/>
      <c r="S5499" s="51"/>
      <c r="T5499" s="51"/>
      <c r="U5499" s="51"/>
      <c r="V5499" s="51"/>
      <c r="W5499" s="51"/>
      <c r="X5499" s="44"/>
      <c r="AF5499" s="52"/>
      <c r="AM5499" s="7"/>
      <c r="AN5499" s="7"/>
      <c r="AO5499" s="53"/>
      <c r="AP5499" s="54"/>
      <c r="AQ5499" s="54"/>
      <c r="AR5499" s="7"/>
      <c r="AS5499" s="54"/>
      <c r="AT5499" s="53"/>
      <c r="AU5499" s="7"/>
      <c r="AV5499" s="7"/>
      <c r="AW5499" s="55"/>
      <c r="AX5499" s="56"/>
      <c r="AY5499" s="55"/>
      <c r="AZ5499" s="55"/>
      <c r="BA5499" s="55"/>
      <c r="BB5499" s="11"/>
      <c r="BC5499" s="12"/>
      <c r="BD5499" s="12"/>
      <c r="BE5499" s="12"/>
      <c r="BF5499" s="12"/>
      <c r="BG5499" s="12"/>
      <c r="BH5499" s="12"/>
      <c r="BI5499" s="12"/>
      <c r="BJ5499" s="12"/>
      <c r="BK5499" s="12"/>
    </row>
    <row r="5500" spans="1:63" s="5" customFormat="1">
      <c r="A5500" s="13"/>
      <c r="B5500" s="13"/>
      <c r="C5500" s="45"/>
      <c r="E5500" s="46"/>
      <c r="F5500" s="47"/>
      <c r="G5500" s="48"/>
      <c r="H5500" s="49"/>
      <c r="I5500" s="49"/>
      <c r="J5500" s="49"/>
      <c r="K5500" s="50"/>
      <c r="L5500" s="50"/>
      <c r="M5500" s="50"/>
      <c r="N5500" s="50"/>
      <c r="O5500" s="50"/>
      <c r="P5500" s="50"/>
      <c r="Q5500" s="50"/>
      <c r="R5500" s="51"/>
      <c r="S5500" s="51"/>
      <c r="T5500" s="51"/>
      <c r="U5500" s="51"/>
      <c r="V5500" s="51"/>
      <c r="W5500" s="51"/>
      <c r="X5500" s="44"/>
      <c r="AF5500" s="52"/>
      <c r="AM5500" s="7"/>
      <c r="AN5500" s="7"/>
      <c r="AO5500" s="53"/>
      <c r="AP5500" s="54"/>
      <c r="AQ5500" s="54"/>
      <c r="AR5500" s="7"/>
      <c r="AS5500" s="54"/>
      <c r="AT5500" s="53"/>
      <c r="AU5500" s="7"/>
      <c r="AV5500" s="7"/>
      <c r="AW5500" s="55"/>
      <c r="AX5500" s="56"/>
      <c r="AY5500" s="55"/>
      <c r="AZ5500" s="55"/>
      <c r="BA5500" s="55"/>
      <c r="BB5500" s="11"/>
      <c r="BC5500" s="12"/>
      <c r="BD5500" s="12"/>
      <c r="BE5500" s="12"/>
      <c r="BF5500" s="12"/>
      <c r="BG5500" s="12"/>
      <c r="BH5500" s="12"/>
      <c r="BI5500" s="12"/>
      <c r="BJ5500" s="12"/>
      <c r="BK5500" s="12"/>
    </row>
    <row r="5501" spans="1:63" s="5" customFormat="1">
      <c r="A5501" s="13"/>
      <c r="B5501" s="13"/>
      <c r="C5501" s="45"/>
      <c r="E5501" s="46"/>
      <c r="F5501" s="47"/>
      <c r="G5501" s="48"/>
      <c r="H5501" s="49"/>
      <c r="I5501" s="49"/>
      <c r="J5501" s="49"/>
      <c r="K5501" s="50"/>
      <c r="L5501" s="50"/>
      <c r="M5501" s="50"/>
      <c r="N5501" s="50"/>
      <c r="O5501" s="50"/>
      <c r="P5501" s="50"/>
      <c r="Q5501" s="50"/>
      <c r="R5501" s="51"/>
      <c r="S5501" s="51"/>
      <c r="T5501" s="51"/>
      <c r="U5501" s="51"/>
      <c r="V5501" s="51"/>
      <c r="W5501" s="51"/>
      <c r="X5501" s="44"/>
      <c r="AF5501" s="52"/>
      <c r="AM5501" s="7"/>
      <c r="AN5501" s="7"/>
      <c r="AO5501" s="53"/>
      <c r="AP5501" s="54"/>
      <c r="AQ5501" s="54"/>
      <c r="AR5501" s="7"/>
      <c r="AS5501" s="54"/>
      <c r="AT5501" s="53"/>
      <c r="AU5501" s="7"/>
      <c r="AV5501" s="7"/>
      <c r="AW5501" s="55"/>
      <c r="AX5501" s="56"/>
      <c r="AY5501" s="55"/>
      <c r="AZ5501" s="55"/>
      <c r="BA5501" s="55"/>
      <c r="BB5501" s="11"/>
      <c r="BC5501" s="12"/>
      <c r="BD5501" s="12"/>
      <c r="BE5501" s="12"/>
      <c r="BF5501" s="12"/>
      <c r="BG5501" s="12"/>
      <c r="BH5501" s="12"/>
      <c r="BI5501" s="12"/>
      <c r="BJ5501" s="12"/>
      <c r="BK5501" s="12"/>
    </row>
    <row r="5502" spans="1:63" s="5" customFormat="1">
      <c r="A5502" s="13"/>
      <c r="B5502" s="13"/>
      <c r="C5502" s="45"/>
      <c r="E5502" s="46"/>
      <c r="F5502" s="47"/>
      <c r="G5502" s="48"/>
      <c r="H5502" s="49"/>
      <c r="I5502" s="49"/>
      <c r="J5502" s="49"/>
      <c r="K5502" s="50"/>
      <c r="L5502" s="50"/>
      <c r="M5502" s="50"/>
      <c r="N5502" s="50"/>
      <c r="O5502" s="50"/>
      <c r="P5502" s="50"/>
      <c r="Q5502" s="50"/>
      <c r="R5502" s="51"/>
      <c r="S5502" s="51"/>
      <c r="T5502" s="51"/>
      <c r="U5502" s="51"/>
      <c r="V5502" s="51"/>
      <c r="W5502" s="51"/>
      <c r="X5502" s="44"/>
      <c r="AF5502" s="52"/>
      <c r="AM5502" s="7"/>
      <c r="AN5502" s="7"/>
      <c r="AO5502" s="53"/>
      <c r="AP5502" s="54"/>
      <c r="AQ5502" s="54"/>
      <c r="AR5502" s="7"/>
      <c r="AS5502" s="54"/>
      <c r="AT5502" s="53"/>
      <c r="AU5502" s="7"/>
      <c r="AV5502" s="7"/>
      <c r="AW5502" s="55"/>
      <c r="AX5502" s="56"/>
      <c r="AY5502" s="55"/>
      <c r="AZ5502" s="55"/>
      <c r="BA5502" s="55"/>
      <c r="BB5502" s="11"/>
      <c r="BC5502" s="12"/>
      <c r="BD5502" s="12"/>
      <c r="BE5502" s="12"/>
      <c r="BF5502" s="12"/>
      <c r="BG5502" s="12"/>
      <c r="BH5502" s="12"/>
      <c r="BI5502" s="12"/>
      <c r="BJ5502" s="12"/>
      <c r="BK5502" s="12"/>
    </row>
    <row r="5503" spans="1:63" s="5" customFormat="1">
      <c r="A5503" s="13"/>
      <c r="B5503" s="13"/>
      <c r="C5503" s="45"/>
      <c r="E5503" s="46"/>
      <c r="F5503" s="47"/>
      <c r="G5503" s="48"/>
      <c r="H5503" s="49"/>
      <c r="I5503" s="49"/>
      <c r="J5503" s="49"/>
      <c r="K5503" s="50"/>
      <c r="L5503" s="50"/>
      <c r="M5503" s="50"/>
      <c r="N5503" s="50"/>
      <c r="O5503" s="50"/>
      <c r="P5503" s="50"/>
      <c r="Q5503" s="50"/>
      <c r="R5503" s="51"/>
      <c r="S5503" s="51"/>
      <c r="T5503" s="51"/>
      <c r="U5503" s="51"/>
      <c r="V5503" s="51"/>
      <c r="W5503" s="51"/>
      <c r="X5503" s="44"/>
      <c r="AF5503" s="52"/>
      <c r="AM5503" s="7"/>
      <c r="AN5503" s="7"/>
      <c r="AO5503" s="53"/>
      <c r="AP5503" s="54"/>
      <c r="AQ5503" s="54"/>
      <c r="AR5503" s="7"/>
      <c r="AS5503" s="54"/>
      <c r="AT5503" s="53"/>
      <c r="AU5503" s="7"/>
      <c r="AV5503" s="7"/>
      <c r="AW5503" s="55"/>
      <c r="AX5503" s="56"/>
      <c r="AY5503" s="55"/>
      <c r="AZ5503" s="55"/>
      <c r="BA5503" s="55"/>
      <c r="BB5503" s="11"/>
      <c r="BC5503" s="12"/>
      <c r="BD5503" s="12"/>
      <c r="BE5503" s="12"/>
      <c r="BF5503" s="12"/>
      <c r="BG5503" s="12"/>
      <c r="BH5503" s="12"/>
      <c r="BI5503" s="12"/>
      <c r="BJ5503" s="12"/>
      <c r="BK5503" s="12"/>
    </row>
    <row r="5504" spans="1:63" s="5" customFormat="1">
      <c r="A5504" s="13"/>
      <c r="B5504" s="13"/>
      <c r="C5504" s="45"/>
      <c r="E5504" s="46"/>
      <c r="F5504" s="47"/>
      <c r="G5504" s="48"/>
      <c r="H5504" s="49"/>
      <c r="I5504" s="49"/>
      <c r="J5504" s="49"/>
      <c r="K5504" s="50"/>
      <c r="L5504" s="50"/>
      <c r="M5504" s="50"/>
      <c r="N5504" s="50"/>
      <c r="O5504" s="50"/>
      <c r="P5504" s="50"/>
      <c r="Q5504" s="50"/>
      <c r="R5504" s="51"/>
      <c r="S5504" s="51"/>
      <c r="T5504" s="51"/>
      <c r="U5504" s="51"/>
      <c r="V5504" s="51"/>
      <c r="W5504" s="51"/>
      <c r="X5504" s="44"/>
      <c r="AF5504" s="52"/>
      <c r="AM5504" s="7"/>
      <c r="AN5504" s="7"/>
      <c r="AO5504" s="53"/>
      <c r="AP5504" s="54"/>
      <c r="AQ5504" s="54"/>
      <c r="AR5504" s="7"/>
      <c r="AS5504" s="54"/>
      <c r="AT5504" s="53"/>
      <c r="AU5504" s="7"/>
      <c r="AV5504" s="7"/>
      <c r="AW5504" s="55"/>
      <c r="AX5504" s="56"/>
      <c r="AY5504" s="55"/>
      <c r="AZ5504" s="55"/>
      <c r="BA5504" s="55"/>
      <c r="BB5504" s="11"/>
      <c r="BC5504" s="12"/>
      <c r="BD5504" s="12"/>
      <c r="BE5504" s="12"/>
      <c r="BF5504" s="12"/>
      <c r="BG5504" s="12"/>
      <c r="BH5504" s="12"/>
      <c r="BI5504" s="12"/>
      <c r="BJ5504" s="12"/>
      <c r="BK5504" s="12"/>
    </row>
    <row r="5505" spans="1:63" s="5" customFormat="1">
      <c r="A5505" s="13"/>
      <c r="B5505" s="13"/>
      <c r="C5505" s="45"/>
      <c r="E5505" s="46"/>
      <c r="F5505" s="47"/>
      <c r="G5505" s="48"/>
      <c r="H5505" s="49"/>
      <c r="I5505" s="49"/>
      <c r="J5505" s="49"/>
      <c r="K5505" s="50"/>
      <c r="L5505" s="50"/>
      <c r="M5505" s="50"/>
      <c r="N5505" s="50"/>
      <c r="O5505" s="50"/>
      <c r="P5505" s="50"/>
      <c r="Q5505" s="50"/>
      <c r="R5505" s="51"/>
      <c r="S5505" s="51"/>
      <c r="T5505" s="51"/>
      <c r="U5505" s="51"/>
      <c r="V5505" s="51"/>
      <c r="W5505" s="51"/>
      <c r="X5505" s="44"/>
      <c r="AF5505" s="52"/>
      <c r="AM5505" s="7"/>
      <c r="AN5505" s="7"/>
      <c r="AO5505" s="53"/>
      <c r="AP5505" s="54"/>
      <c r="AQ5505" s="54"/>
      <c r="AR5505" s="7"/>
      <c r="AS5505" s="54"/>
      <c r="AT5505" s="53"/>
      <c r="AU5505" s="7"/>
      <c r="AV5505" s="7"/>
      <c r="AW5505" s="55"/>
      <c r="AX5505" s="56"/>
      <c r="AY5505" s="55"/>
      <c r="AZ5505" s="55"/>
      <c r="BA5505" s="55"/>
      <c r="BB5505" s="11"/>
      <c r="BC5505" s="12"/>
      <c r="BD5505" s="12"/>
      <c r="BE5505" s="12"/>
      <c r="BF5505" s="12"/>
      <c r="BG5505" s="12"/>
      <c r="BH5505" s="12"/>
      <c r="BI5505" s="12"/>
      <c r="BJ5505" s="12"/>
      <c r="BK5505" s="12"/>
    </row>
    <row r="5506" spans="1:63" s="5" customFormat="1">
      <c r="A5506" s="13"/>
      <c r="B5506" s="13"/>
      <c r="C5506" s="45"/>
      <c r="E5506" s="46"/>
      <c r="F5506" s="47"/>
      <c r="G5506" s="48"/>
      <c r="H5506" s="49"/>
      <c r="I5506" s="49"/>
      <c r="J5506" s="49"/>
      <c r="K5506" s="50"/>
      <c r="L5506" s="50"/>
      <c r="M5506" s="50"/>
      <c r="N5506" s="50"/>
      <c r="O5506" s="50"/>
      <c r="P5506" s="50"/>
      <c r="Q5506" s="50"/>
      <c r="R5506" s="51"/>
      <c r="S5506" s="51"/>
      <c r="T5506" s="51"/>
      <c r="U5506" s="51"/>
      <c r="V5506" s="51"/>
      <c r="W5506" s="51"/>
      <c r="X5506" s="44"/>
      <c r="AF5506" s="52"/>
      <c r="AM5506" s="7"/>
      <c r="AN5506" s="7"/>
      <c r="AO5506" s="53"/>
      <c r="AP5506" s="54"/>
      <c r="AQ5506" s="54"/>
      <c r="AR5506" s="7"/>
      <c r="AS5506" s="54"/>
      <c r="AT5506" s="53"/>
      <c r="AU5506" s="7"/>
      <c r="AV5506" s="7"/>
      <c r="AW5506" s="55"/>
      <c r="AX5506" s="56"/>
      <c r="AY5506" s="55"/>
      <c r="AZ5506" s="55"/>
      <c r="BA5506" s="55"/>
      <c r="BB5506" s="11"/>
      <c r="BC5506" s="12"/>
      <c r="BD5506" s="12"/>
      <c r="BE5506" s="12"/>
      <c r="BF5506" s="12"/>
      <c r="BG5506" s="12"/>
      <c r="BH5506" s="12"/>
      <c r="BI5506" s="12"/>
      <c r="BJ5506" s="12"/>
      <c r="BK5506" s="12"/>
    </row>
    <row r="5507" spans="1:63" s="5" customFormat="1">
      <c r="A5507" s="13"/>
      <c r="B5507" s="13"/>
      <c r="C5507" s="45"/>
      <c r="E5507" s="46"/>
      <c r="F5507" s="47"/>
      <c r="G5507" s="48"/>
      <c r="H5507" s="49"/>
      <c r="I5507" s="49"/>
      <c r="J5507" s="49"/>
      <c r="K5507" s="50"/>
      <c r="L5507" s="50"/>
      <c r="M5507" s="50"/>
      <c r="N5507" s="50"/>
      <c r="O5507" s="50"/>
      <c r="P5507" s="50"/>
      <c r="Q5507" s="50"/>
      <c r="R5507" s="51"/>
      <c r="S5507" s="51"/>
      <c r="T5507" s="51"/>
      <c r="U5507" s="51"/>
      <c r="V5507" s="51"/>
      <c r="W5507" s="51"/>
      <c r="X5507" s="44"/>
      <c r="AF5507" s="52"/>
      <c r="AM5507" s="7"/>
      <c r="AN5507" s="7"/>
      <c r="AO5507" s="53"/>
      <c r="AP5507" s="54"/>
      <c r="AQ5507" s="54"/>
      <c r="AR5507" s="7"/>
      <c r="AS5507" s="54"/>
      <c r="AT5507" s="53"/>
      <c r="AU5507" s="7"/>
      <c r="AV5507" s="7"/>
      <c r="AW5507" s="55"/>
      <c r="AX5507" s="56"/>
      <c r="AY5507" s="55"/>
      <c r="AZ5507" s="55"/>
      <c r="BA5507" s="55"/>
      <c r="BB5507" s="11"/>
      <c r="BC5507" s="12"/>
      <c r="BD5507" s="12"/>
      <c r="BE5507" s="12"/>
      <c r="BF5507" s="12"/>
      <c r="BG5507" s="12"/>
      <c r="BH5507" s="12"/>
      <c r="BI5507" s="12"/>
      <c r="BJ5507" s="12"/>
      <c r="BK5507" s="12"/>
    </row>
    <row r="5508" spans="1:63" s="5" customFormat="1">
      <c r="A5508" s="13"/>
      <c r="B5508" s="13"/>
      <c r="C5508" s="45"/>
      <c r="E5508" s="46"/>
      <c r="F5508" s="47"/>
      <c r="G5508" s="48"/>
      <c r="H5508" s="49"/>
      <c r="I5508" s="49"/>
      <c r="J5508" s="49"/>
      <c r="K5508" s="50"/>
      <c r="L5508" s="50"/>
      <c r="M5508" s="50"/>
      <c r="N5508" s="50"/>
      <c r="O5508" s="50"/>
      <c r="P5508" s="50"/>
      <c r="Q5508" s="50"/>
      <c r="R5508" s="51"/>
      <c r="S5508" s="51"/>
      <c r="T5508" s="51"/>
      <c r="U5508" s="51"/>
      <c r="V5508" s="51"/>
      <c r="W5508" s="51"/>
      <c r="X5508" s="44"/>
      <c r="AF5508" s="52"/>
      <c r="AM5508" s="7"/>
      <c r="AN5508" s="7"/>
      <c r="AO5508" s="53"/>
      <c r="AP5508" s="54"/>
      <c r="AQ5508" s="54"/>
      <c r="AR5508" s="7"/>
      <c r="AS5508" s="54"/>
      <c r="AT5508" s="53"/>
      <c r="AU5508" s="7"/>
      <c r="AV5508" s="7"/>
      <c r="AW5508" s="55"/>
      <c r="AX5508" s="56"/>
      <c r="AY5508" s="55"/>
      <c r="AZ5508" s="55"/>
      <c r="BA5508" s="55"/>
      <c r="BB5508" s="11"/>
      <c r="BC5508" s="12"/>
      <c r="BD5508" s="12"/>
      <c r="BE5508" s="12"/>
      <c r="BF5508" s="12"/>
      <c r="BG5508" s="12"/>
      <c r="BH5508" s="12"/>
      <c r="BI5508" s="12"/>
      <c r="BJ5508" s="12"/>
      <c r="BK5508" s="12"/>
    </row>
    <row r="5509" spans="1:63" s="5" customFormat="1">
      <c r="A5509" s="13"/>
      <c r="B5509" s="13"/>
      <c r="C5509" s="45"/>
      <c r="E5509" s="46"/>
      <c r="F5509" s="47"/>
      <c r="G5509" s="48"/>
      <c r="H5509" s="49"/>
      <c r="I5509" s="49"/>
      <c r="J5509" s="49"/>
      <c r="K5509" s="50"/>
      <c r="L5509" s="50"/>
      <c r="M5509" s="50"/>
      <c r="N5509" s="50"/>
      <c r="O5509" s="50"/>
      <c r="P5509" s="50"/>
      <c r="Q5509" s="50"/>
      <c r="R5509" s="51"/>
      <c r="S5509" s="51"/>
      <c r="T5509" s="51"/>
      <c r="U5509" s="51"/>
      <c r="V5509" s="51"/>
      <c r="W5509" s="51"/>
      <c r="X5509" s="44"/>
      <c r="AF5509" s="52"/>
      <c r="AM5509" s="7"/>
      <c r="AN5509" s="7"/>
      <c r="AO5509" s="53"/>
      <c r="AP5509" s="54"/>
      <c r="AQ5509" s="54"/>
      <c r="AR5509" s="7"/>
      <c r="AS5509" s="54"/>
      <c r="AT5509" s="53"/>
      <c r="AU5509" s="7"/>
      <c r="AV5509" s="7"/>
      <c r="AW5509" s="55"/>
      <c r="AX5509" s="56"/>
      <c r="AY5509" s="55"/>
      <c r="AZ5509" s="55"/>
      <c r="BA5509" s="55"/>
      <c r="BB5509" s="11"/>
      <c r="BC5509" s="12"/>
      <c r="BD5509" s="12"/>
      <c r="BE5509" s="12"/>
      <c r="BF5509" s="12"/>
      <c r="BG5509" s="12"/>
      <c r="BH5509" s="12"/>
      <c r="BI5509" s="12"/>
      <c r="BJ5509" s="12"/>
      <c r="BK5509" s="12"/>
    </row>
    <row r="5510" spans="1:63" s="5" customFormat="1">
      <c r="A5510" s="13"/>
      <c r="B5510" s="13"/>
      <c r="C5510" s="45"/>
      <c r="E5510" s="46"/>
      <c r="F5510" s="47"/>
      <c r="G5510" s="48"/>
      <c r="H5510" s="49"/>
      <c r="I5510" s="49"/>
      <c r="J5510" s="49"/>
      <c r="K5510" s="50"/>
      <c r="L5510" s="50"/>
      <c r="M5510" s="50"/>
      <c r="N5510" s="50"/>
      <c r="O5510" s="50"/>
      <c r="P5510" s="50"/>
      <c r="Q5510" s="50"/>
      <c r="R5510" s="51"/>
      <c r="S5510" s="51"/>
      <c r="T5510" s="51"/>
      <c r="U5510" s="51"/>
      <c r="V5510" s="51"/>
      <c r="W5510" s="51"/>
      <c r="X5510" s="44"/>
      <c r="AF5510" s="52"/>
      <c r="AM5510" s="7"/>
      <c r="AN5510" s="7"/>
      <c r="AO5510" s="53"/>
      <c r="AP5510" s="54"/>
      <c r="AQ5510" s="54"/>
      <c r="AR5510" s="7"/>
      <c r="AS5510" s="54"/>
      <c r="AT5510" s="53"/>
      <c r="AU5510" s="7"/>
      <c r="AV5510" s="7"/>
      <c r="AW5510" s="55"/>
      <c r="AX5510" s="56"/>
      <c r="AY5510" s="55"/>
      <c r="AZ5510" s="55"/>
      <c r="BA5510" s="55"/>
      <c r="BB5510" s="11"/>
      <c r="BC5510" s="12"/>
      <c r="BD5510" s="12"/>
      <c r="BE5510" s="12"/>
      <c r="BF5510" s="12"/>
      <c r="BG5510" s="12"/>
      <c r="BH5510" s="12"/>
      <c r="BI5510" s="12"/>
      <c r="BJ5510" s="12"/>
      <c r="BK5510" s="12"/>
    </row>
    <row r="5511" spans="1:63" s="5" customFormat="1">
      <c r="A5511" s="13"/>
      <c r="B5511" s="13"/>
      <c r="C5511" s="45"/>
      <c r="E5511" s="46"/>
      <c r="F5511" s="47"/>
      <c r="G5511" s="48"/>
      <c r="H5511" s="49"/>
      <c r="I5511" s="49"/>
      <c r="J5511" s="49"/>
      <c r="K5511" s="50"/>
      <c r="L5511" s="50"/>
      <c r="M5511" s="50"/>
      <c r="N5511" s="50"/>
      <c r="O5511" s="50"/>
      <c r="P5511" s="50"/>
      <c r="Q5511" s="50"/>
      <c r="R5511" s="51"/>
      <c r="S5511" s="51"/>
      <c r="T5511" s="51"/>
      <c r="U5511" s="51"/>
      <c r="V5511" s="51"/>
      <c r="W5511" s="51"/>
      <c r="X5511" s="44"/>
      <c r="AF5511" s="52"/>
      <c r="AM5511" s="7"/>
      <c r="AN5511" s="7"/>
      <c r="AO5511" s="53"/>
      <c r="AP5511" s="54"/>
      <c r="AQ5511" s="54"/>
      <c r="AR5511" s="7"/>
      <c r="AS5511" s="54"/>
      <c r="AT5511" s="53"/>
      <c r="AU5511" s="7"/>
      <c r="AV5511" s="7"/>
      <c r="AW5511" s="55"/>
      <c r="AX5511" s="56"/>
      <c r="AY5511" s="55"/>
      <c r="AZ5511" s="55"/>
      <c r="BA5511" s="55"/>
      <c r="BB5511" s="11"/>
      <c r="BC5511" s="12"/>
      <c r="BD5511" s="12"/>
      <c r="BE5511" s="12"/>
      <c r="BF5511" s="12"/>
      <c r="BG5511" s="12"/>
      <c r="BH5511" s="12"/>
      <c r="BI5511" s="12"/>
      <c r="BJ5511" s="12"/>
      <c r="BK5511" s="12"/>
    </row>
    <row r="5512" spans="1:63" s="5" customFormat="1">
      <c r="A5512" s="13"/>
      <c r="B5512" s="13"/>
      <c r="C5512" s="45"/>
      <c r="E5512" s="46"/>
      <c r="F5512" s="47"/>
      <c r="G5512" s="48"/>
      <c r="H5512" s="49"/>
      <c r="I5512" s="49"/>
      <c r="J5512" s="49"/>
      <c r="K5512" s="50"/>
      <c r="L5512" s="50"/>
      <c r="M5512" s="50"/>
      <c r="N5512" s="50"/>
      <c r="O5512" s="50"/>
      <c r="P5512" s="50"/>
      <c r="Q5512" s="50"/>
      <c r="R5512" s="51"/>
      <c r="S5512" s="51"/>
      <c r="T5512" s="51"/>
      <c r="U5512" s="51"/>
      <c r="V5512" s="51"/>
      <c r="W5512" s="51"/>
      <c r="X5512" s="44"/>
      <c r="AF5512" s="52"/>
      <c r="AM5512" s="7"/>
      <c r="AN5512" s="7"/>
      <c r="AO5512" s="53"/>
      <c r="AP5512" s="54"/>
      <c r="AQ5512" s="54"/>
      <c r="AR5512" s="7"/>
      <c r="AS5512" s="54"/>
      <c r="AT5512" s="53"/>
      <c r="AU5512" s="7"/>
      <c r="AV5512" s="7"/>
      <c r="AW5512" s="55"/>
      <c r="AX5512" s="56"/>
      <c r="AY5512" s="55"/>
      <c r="AZ5512" s="55"/>
      <c r="BA5512" s="55"/>
      <c r="BB5512" s="11"/>
      <c r="BC5512" s="12"/>
      <c r="BD5512" s="12"/>
      <c r="BE5512" s="12"/>
      <c r="BF5512" s="12"/>
      <c r="BG5512" s="12"/>
      <c r="BH5512" s="12"/>
      <c r="BI5512" s="12"/>
      <c r="BJ5512" s="12"/>
      <c r="BK5512" s="12"/>
    </row>
    <row r="5513" spans="1:63" s="5" customFormat="1">
      <c r="A5513" s="13"/>
      <c r="B5513" s="13"/>
      <c r="C5513" s="45"/>
      <c r="E5513" s="46"/>
      <c r="F5513" s="47"/>
      <c r="G5513" s="48"/>
      <c r="H5513" s="49"/>
      <c r="I5513" s="49"/>
      <c r="J5513" s="49"/>
      <c r="K5513" s="50"/>
      <c r="L5513" s="50"/>
      <c r="M5513" s="50"/>
      <c r="N5513" s="50"/>
      <c r="O5513" s="50"/>
      <c r="P5513" s="50"/>
      <c r="Q5513" s="50"/>
      <c r="R5513" s="51"/>
      <c r="S5513" s="51"/>
      <c r="T5513" s="51"/>
      <c r="U5513" s="51"/>
      <c r="V5513" s="51"/>
      <c r="W5513" s="51"/>
      <c r="X5513" s="44"/>
      <c r="AF5513" s="52"/>
      <c r="AM5513" s="7"/>
      <c r="AN5513" s="7"/>
      <c r="AO5513" s="53"/>
      <c r="AP5513" s="54"/>
      <c r="AQ5513" s="54"/>
      <c r="AR5513" s="7"/>
      <c r="AS5513" s="54"/>
      <c r="AT5513" s="53"/>
      <c r="AU5513" s="7"/>
      <c r="AV5513" s="7"/>
      <c r="AW5513" s="55"/>
      <c r="AX5513" s="56"/>
      <c r="AY5513" s="55"/>
      <c r="AZ5513" s="55"/>
      <c r="BA5513" s="55"/>
      <c r="BB5513" s="11"/>
      <c r="BC5513" s="12"/>
      <c r="BD5513" s="12"/>
      <c r="BE5513" s="12"/>
      <c r="BF5513" s="12"/>
      <c r="BG5513" s="12"/>
      <c r="BH5513" s="12"/>
      <c r="BI5513" s="12"/>
      <c r="BJ5513" s="12"/>
      <c r="BK5513" s="12"/>
    </row>
    <row r="5514" spans="1:63" s="5" customFormat="1">
      <c r="A5514" s="13"/>
      <c r="B5514" s="13"/>
      <c r="C5514" s="45"/>
      <c r="E5514" s="46"/>
      <c r="F5514" s="47"/>
      <c r="G5514" s="48"/>
      <c r="H5514" s="49"/>
      <c r="I5514" s="49"/>
      <c r="J5514" s="49"/>
      <c r="K5514" s="50"/>
      <c r="L5514" s="50"/>
      <c r="M5514" s="50"/>
      <c r="N5514" s="50"/>
      <c r="O5514" s="50"/>
      <c r="P5514" s="50"/>
      <c r="Q5514" s="50"/>
      <c r="R5514" s="51"/>
      <c r="S5514" s="51"/>
      <c r="T5514" s="51"/>
      <c r="U5514" s="51"/>
      <c r="V5514" s="51"/>
      <c r="W5514" s="51"/>
      <c r="X5514" s="44"/>
      <c r="AF5514" s="52"/>
      <c r="AM5514" s="7"/>
      <c r="AN5514" s="7"/>
      <c r="AO5514" s="53"/>
      <c r="AP5514" s="54"/>
      <c r="AQ5514" s="54"/>
      <c r="AR5514" s="7"/>
      <c r="AS5514" s="54"/>
      <c r="AT5514" s="53"/>
      <c r="AU5514" s="7"/>
      <c r="AV5514" s="7"/>
      <c r="AW5514" s="55"/>
      <c r="AX5514" s="56"/>
      <c r="AY5514" s="55"/>
      <c r="AZ5514" s="55"/>
      <c r="BA5514" s="55"/>
      <c r="BB5514" s="11"/>
      <c r="BC5514" s="12"/>
      <c r="BD5514" s="12"/>
      <c r="BE5514" s="12"/>
      <c r="BF5514" s="12"/>
      <c r="BG5514" s="12"/>
      <c r="BH5514" s="12"/>
      <c r="BI5514" s="12"/>
      <c r="BJ5514" s="12"/>
      <c r="BK5514" s="12"/>
    </row>
    <row r="5515" spans="1:63" s="5" customFormat="1">
      <c r="A5515" s="13"/>
      <c r="B5515" s="13"/>
      <c r="C5515" s="45"/>
      <c r="E5515" s="46"/>
      <c r="F5515" s="47"/>
      <c r="G5515" s="48"/>
      <c r="H5515" s="49"/>
      <c r="I5515" s="49"/>
      <c r="J5515" s="49"/>
      <c r="K5515" s="50"/>
      <c r="L5515" s="50"/>
      <c r="M5515" s="50"/>
      <c r="N5515" s="50"/>
      <c r="O5515" s="50"/>
      <c r="P5515" s="50"/>
      <c r="Q5515" s="50"/>
      <c r="R5515" s="51"/>
      <c r="S5515" s="51"/>
      <c r="T5515" s="51"/>
      <c r="U5515" s="51"/>
      <c r="V5515" s="51"/>
      <c r="W5515" s="51"/>
      <c r="X5515" s="44"/>
      <c r="AF5515" s="52"/>
      <c r="AM5515" s="7"/>
      <c r="AN5515" s="7"/>
      <c r="AO5515" s="53"/>
      <c r="AP5515" s="54"/>
      <c r="AQ5515" s="54"/>
      <c r="AR5515" s="7"/>
      <c r="AS5515" s="54"/>
      <c r="AT5515" s="53"/>
      <c r="AU5515" s="7"/>
      <c r="AV5515" s="7"/>
      <c r="AW5515" s="55"/>
      <c r="AX5515" s="56"/>
      <c r="AY5515" s="55"/>
      <c r="AZ5515" s="55"/>
      <c r="BA5515" s="55"/>
      <c r="BB5515" s="11"/>
      <c r="BC5515" s="12"/>
      <c r="BD5515" s="12"/>
      <c r="BE5515" s="12"/>
      <c r="BF5515" s="12"/>
      <c r="BG5515" s="12"/>
      <c r="BH5515" s="12"/>
      <c r="BI5515" s="12"/>
      <c r="BJ5515" s="12"/>
      <c r="BK5515" s="12"/>
    </row>
    <row r="5516" spans="1:63" s="5" customFormat="1">
      <c r="A5516" s="13"/>
      <c r="B5516" s="13"/>
      <c r="C5516" s="45"/>
      <c r="E5516" s="46"/>
      <c r="F5516" s="47"/>
      <c r="G5516" s="48"/>
      <c r="H5516" s="49"/>
      <c r="I5516" s="49"/>
      <c r="J5516" s="49"/>
      <c r="K5516" s="50"/>
      <c r="L5516" s="50"/>
      <c r="M5516" s="50"/>
      <c r="N5516" s="50"/>
      <c r="O5516" s="50"/>
      <c r="P5516" s="50"/>
      <c r="Q5516" s="50"/>
      <c r="R5516" s="51"/>
      <c r="S5516" s="51"/>
      <c r="T5516" s="51"/>
      <c r="U5516" s="51"/>
      <c r="V5516" s="51"/>
      <c r="W5516" s="51"/>
      <c r="X5516" s="44"/>
      <c r="AF5516" s="52"/>
      <c r="AM5516" s="7"/>
      <c r="AN5516" s="7"/>
      <c r="AO5516" s="53"/>
      <c r="AP5516" s="54"/>
      <c r="AQ5516" s="54"/>
      <c r="AR5516" s="7"/>
      <c r="AS5516" s="54"/>
      <c r="AT5516" s="53"/>
      <c r="AU5516" s="7"/>
      <c r="AV5516" s="7"/>
      <c r="AW5516" s="55"/>
      <c r="AX5516" s="56"/>
      <c r="AY5516" s="55"/>
      <c r="AZ5516" s="55"/>
      <c r="BA5516" s="55"/>
      <c r="BB5516" s="11"/>
      <c r="BC5516" s="12"/>
      <c r="BD5516" s="12"/>
      <c r="BE5516" s="12"/>
      <c r="BF5516" s="12"/>
      <c r="BG5516" s="12"/>
      <c r="BH5516" s="12"/>
      <c r="BI5516" s="12"/>
      <c r="BJ5516" s="12"/>
      <c r="BK5516" s="12"/>
    </row>
    <row r="5517" spans="1:63" s="5" customFormat="1">
      <c r="A5517" s="13"/>
      <c r="B5517" s="13"/>
      <c r="C5517" s="45"/>
      <c r="E5517" s="46"/>
      <c r="F5517" s="47"/>
      <c r="G5517" s="48"/>
      <c r="H5517" s="49"/>
      <c r="I5517" s="49"/>
      <c r="J5517" s="49"/>
      <c r="K5517" s="50"/>
      <c r="L5517" s="50"/>
      <c r="M5517" s="50"/>
      <c r="N5517" s="50"/>
      <c r="O5517" s="50"/>
      <c r="P5517" s="50"/>
      <c r="Q5517" s="50"/>
      <c r="R5517" s="51"/>
      <c r="S5517" s="51"/>
      <c r="T5517" s="51"/>
      <c r="U5517" s="51"/>
      <c r="V5517" s="51"/>
      <c r="W5517" s="51"/>
      <c r="X5517" s="44"/>
      <c r="AF5517" s="52"/>
      <c r="AM5517" s="7"/>
      <c r="AN5517" s="7"/>
      <c r="AO5517" s="53"/>
      <c r="AP5517" s="54"/>
      <c r="AQ5517" s="54"/>
      <c r="AR5517" s="7"/>
      <c r="AS5517" s="54"/>
      <c r="AT5517" s="53"/>
      <c r="AU5517" s="7"/>
      <c r="AV5517" s="7"/>
      <c r="AW5517" s="55"/>
      <c r="AX5517" s="56"/>
      <c r="AY5517" s="55"/>
      <c r="AZ5517" s="55"/>
      <c r="BA5517" s="55"/>
      <c r="BB5517" s="11"/>
      <c r="BC5517" s="12"/>
      <c r="BD5517" s="12"/>
      <c r="BE5517" s="12"/>
      <c r="BF5517" s="12"/>
      <c r="BG5517" s="12"/>
      <c r="BH5517" s="12"/>
      <c r="BI5517" s="12"/>
      <c r="BJ5517" s="12"/>
      <c r="BK5517" s="12"/>
    </row>
    <row r="5518" spans="1:63" s="5" customFormat="1">
      <c r="A5518" s="13"/>
      <c r="B5518" s="13"/>
      <c r="C5518" s="45"/>
      <c r="E5518" s="46"/>
      <c r="F5518" s="47"/>
      <c r="G5518" s="48"/>
      <c r="H5518" s="49"/>
      <c r="I5518" s="49"/>
      <c r="J5518" s="49"/>
      <c r="K5518" s="50"/>
      <c r="L5518" s="50"/>
      <c r="M5518" s="50"/>
      <c r="N5518" s="50"/>
      <c r="O5518" s="50"/>
      <c r="P5518" s="50"/>
      <c r="Q5518" s="50"/>
      <c r="R5518" s="51"/>
      <c r="S5518" s="51"/>
      <c r="T5518" s="51"/>
      <c r="U5518" s="51"/>
      <c r="V5518" s="51"/>
      <c r="W5518" s="51"/>
      <c r="X5518" s="44"/>
      <c r="AF5518" s="52"/>
      <c r="AM5518" s="7"/>
      <c r="AN5518" s="7"/>
      <c r="AO5518" s="53"/>
      <c r="AP5518" s="54"/>
      <c r="AQ5518" s="54"/>
      <c r="AR5518" s="7"/>
      <c r="AS5518" s="54"/>
      <c r="AT5518" s="53"/>
      <c r="AU5518" s="7"/>
      <c r="AV5518" s="7"/>
      <c r="AW5518" s="55"/>
      <c r="AX5518" s="56"/>
      <c r="AY5518" s="55"/>
      <c r="AZ5518" s="55"/>
      <c r="BA5518" s="55"/>
      <c r="BB5518" s="11"/>
      <c r="BC5518" s="12"/>
      <c r="BD5518" s="12"/>
      <c r="BE5518" s="12"/>
      <c r="BF5518" s="12"/>
      <c r="BG5518" s="12"/>
      <c r="BH5518" s="12"/>
      <c r="BI5518" s="12"/>
      <c r="BJ5518" s="12"/>
      <c r="BK5518" s="12"/>
    </row>
    <row r="5519" spans="1:63" s="5" customFormat="1">
      <c r="A5519" s="13"/>
      <c r="B5519" s="13"/>
      <c r="C5519" s="45"/>
      <c r="E5519" s="46"/>
      <c r="F5519" s="47"/>
      <c r="G5519" s="48"/>
      <c r="H5519" s="49"/>
      <c r="I5519" s="49"/>
      <c r="J5519" s="49"/>
      <c r="K5519" s="50"/>
      <c r="L5519" s="50"/>
      <c r="M5519" s="50"/>
      <c r="N5519" s="50"/>
      <c r="O5519" s="50"/>
      <c r="P5519" s="50"/>
      <c r="Q5519" s="50"/>
      <c r="R5519" s="51"/>
      <c r="S5519" s="51"/>
      <c r="T5519" s="51"/>
      <c r="U5519" s="51"/>
      <c r="V5519" s="51"/>
      <c r="W5519" s="51"/>
      <c r="X5519" s="44"/>
      <c r="AF5519" s="52"/>
      <c r="AM5519" s="7"/>
      <c r="AN5519" s="7"/>
      <c r="AO5519" s="53"/>
      <c r="AP5519" s="54"/>
      <c r="AQ5519" s="54"/>
      <c r="AR5519" s="7"/>
      <c r="AS5519" s="54"/>
      <c r="AT5519" s="53"/>
      <c r="AU5519" s="7"/>
      <c r="AV5519" s="7"/>
      <c r="AW5519" s="55"/>
      <c r="AX5519" s="56"/>
      <c r="AY5519" s="55"/>
      <c r="AZ5519" s="55"/>
      <c r="BA5519" s="55"/>
      <c r="BB5519" s="11"/>
      <c r="BC5519" s="12"/>
      <c r="BD5519" s="12"/>
      <c r="BE5519" s="12"/>
      <c r="BF5519" s="12"/>
      <c r="BG5519" s="12"/>
      <c r="BH5519" s="12"/>
      <c r="BI5519" s="12"/>
      <c r="BJ5519" s="12"/>
      <c r="BK5519" s="12"/>
    </row>
    <row r="5520" spans="1:63" s="5" customFormat="1">
      <c r="A5520" s="13"/>
      <c r="B5520" s="13"/>
      <c r="C5520" s="45"/>
      <c r="E5520" s="46"/>
      <c r="F5520" s="47"/>
      <c r="G5520" s="48"/>
      <c r="H5520" s="49"/>
      <c r="I5520" s="49"/>
      <c r="J5520" s="49"/>
      <c r="K5520" s="50"/>
      <c r="L5520" s="50"/>
      <c r="M5520" s="50"/>
      <c r="N5520" s="50"/>
      <c r="O5520" s="50"/>
      <c r="P5520" s="50"/>
      <c r="Q5520" s="50"/>
      <c r="R5520" s="51"/>
      <c r="S5520" s="51"/>
      <c r="T5520" s="51"/>
      <c r="U5520" s="51"/>
      <c r="V5520" s="51"/>
      <c r="W5520" s="51"/>
      <c r="X5520" s="44"/>
      <c r="AF5520" s="52"/>
      <c r="AM5520" s="7"/>
      <c r="AN5520" s="7"/>
      <c r="AO5520" s="53"/>
      <c r="AP5520" s="54"/>
      <c r="AQ5520" s="54"/>
      <c r="AR5520" s="7"/>
      <c r="AS5520" s="54"/>
      <c r="AT5520" s="53"/>
      <c r="AU5520" s="7"/>
      <c r="AV5520" s="7"/>
      <c r="AW5520" s="55"/>
      <c r="AX5520" s="56"/>
      <c r="AY5520" s="55"/>
      <c r="AZ5520" s="55"/>
      <c r="BA5520" s="55"/>
      <c r="BB5520" s="11"/>
      <c r="BC5520" s="12"/>
      <c r="BD5520" s="12"/>
      <c r="BE5520" s="12"/>
      <c r="BF5520" s="12"/>
      <c r="BG5520" s="12"/>
      <c r="BH5520" s="12"/>
      <c r="BI5520" s="12"/>
      <c r="BJ5520" s="12"/>
      <c r="BK5520" s="12"/>
    </row>
    <row r="5521" spans="1:63" s="5" customFormat="1">
      <c r="A5521" s="13"/>
      <c r="B5521" s="13"/>
      <c r="C5521" s="45"/>
      <c r="E5521" s="46"/>
      <c r="F5521" s="47"/>
      <c r="G5521" s="48"/>
      <c r="H5521" s="49"/>
      <c r="I5521" s="49"/>
      <c r="J5521" s="49"/>
      <c r="K5521" s="50"/>
      <c r="L5521" s="50"/>
      <c r="M5521" s="50"/>
      <c r="N5521" s="50"/>
      <c r="O5521" s="50"/>
      <c r="P5521" s="50"/>
      <c r="Q5521" s="50"/>
      <c r="R5521" s="51"/>
      <c r="S5521" s="51"/>
      <c r="T5521" s="51"/>
      <c r="U5521" s="51"/>
      <c r="V5521" s="51"/>
      <c r="W5521" s="51"/>
      <c r="X5521" s="44"/>
      <c r="AF5521" s="52"/>
      <c r="AM5521" s="7"/>
      <c r="AN5521" s="7"/>
      <c r="AO5521" s="53"/>
      <c r="AP5521" s="54"/>
      <c r="AQ5521" s="54"/>
      <c r="AR5521" s="7"/>
      <c r="AS5521" s="54"/>
      <c r="AT5521" s="53"/>
      <c r="AU5521" s="7"/>
      <c r="AV5521" s="7"/>
      <c r="AW5521" s="55"/>
      <c r="AX5521" s="56"/>
      <c r="AY5521" s="55"/>
      <c r="AZ5521" s="55"/>
      <c r="BA5521" s="55"/>
      <c r="BB5521" s="11"/>
      <c r="BC5521" s="12"/>
      <c r="BD5521" s="12"/>
      <c r="BE5521" s="12"/>
      <c r="BF5521" s="12"/>
      <c r="BG5521" s="12"/>
      <c r="BH5521" s="12"/>
      <c r="BI5521" s="12"/>
      <c r="BJ5521" s="12"/>
      <c r="BK5521" s="12"/>
    </row>
    <row r="5522" spans="1:63" s="5" customFormat="1">
      <c r="A5522" s="13"/>
      <c r="B5522" s="13"/>
      <c r="C5522" s="45"/>
      <c r="E5522" s="46"/>
      <c r="F5522" s="47"/>
      <c r="G5522" s="48"/>
      <c r="H5522" s="49"/>
      <c r="I5522" s="49"/>
      <c r="J5522" s="49"/>
      <c r="K5522" s="50"/>
      <c r="L5522" s="50"/>
      <c r="M5522" s="50"/>
      <c r="N5522" s="50"/>
      <c r="O5522" s="50"/>
      <c r="P5522" s="50"/>
      <c r="Q5522" s="50"/>
      <c r="R5522" s="51"/>
      <c r="S5522" s="51"/>
      <c r="T5522" s="51"/>
      <c r="U5522" s="51"/>
      <c r="V5522" s="51"/>
      <c r="W5522" s="51"/>
      <c r="X5522" s="44"/>
      <c r="AF5522" s="52"/>
      <c r="AM5522" s="7"/>
      <c r="AN5522" s="7"/>
      <c r="AO5522" s="53"/>
      <c r="AP5522" s="54"/>
      <c r="AQ5522" s="54"/>
      <c r="AR5522" s="7"/>
      <c r="AS5522" s="54"/>
      <c r="AT5522" s="53"/>
      <c r="AU5522" s="7"/>
      <c r="AV5522" s="7"/>
      <c r="AW5522" s="55"/>
      <c r="AX5522" s="56"/>
      <c r="AY5522" s="55"/>
      <c r="AZ5522" s="55"/>
      <c r="BA5522" s="55"/>
      <c r="BB5522" s="11"/>
      <c r="BC5522" s="12"/>
      <c r="BD5522" s="12"/>
      <c r="BE5522" s="12"/>
      <c r="BF5522" s="12"/>
      <c r="BG5522" s="12"/>
      <c r="BH5522" s="12"/>
      <c r="BI5522" s="12"/>
      <c r="BJ5522" s="12"/>
      <c r="BK5522" s="12"/>
    </row>
    <row r="5523" spans="1:63" s="5" customFormat="1">
      <c r="A5523" s="13"/>
      <c r="B5523" s="13"/>
      <c r="C5523" s="45"/>
      <c r="E5523" s="46"/>
      <c r="F5523" s="47"/>
      <c r="G5523" s="48"/>
      <c r="H5523" s="49"/>
      <c r="I5523" s="49"/>
      <c r="J5523" s="49"/>
      <c r="K5523" s="50"/>
      <c r="L5523" s="50"/>
      <c r="M5523" s="50"/>
      <c r="N5523" s="50"/>
      <c r="O5523" s="50"/>
      <c r="P5523" s="50"/>
      <c r="Q5523" s="50"/>
      <c r="R5523" s="51"/>
      <c r="S5523" s="51"/>
      <c r="T5523" s="51"/>
      <c r="U5523" s="51"/>
      <c r="V5523" s="51"/>
      <c r="W5523" s="51"/>
      <c r="X5523" s="44"/>
      <c r="AF5523" s="52"/>
      <c r="AM5523" s="7"/>
      <c r="AN5523" s="7"/>
      <c r="AO5523" s="53"/>
      <c r="AP5523" s="54"/>
      <c r="AQ5523" s="54"/>
      <c r="AR5523" s="7"/>
      <c r="AS5523" s="54"/>
      <c r="AT5523" s="53"/>
      <c r="AU5523" s="7"/>
      <c r="AV5523" s="7"/>
      <c r="AW5523" s="55"/>
      <c r="AX5523" s="56"/>
      <c r="AY5523" s="55"/>
      <c r="AZ5523" s="55"/>
      <c r="BA5523" s="55"/>
      <c r="BB5523" s="11"/>
      <c r="BC5523" s="12"/>
      <c r="BD5523" s="12"/>
      <c r="BE5523" s="12"/>
      <c r="BF5523" s="12"/>
      <c r="BG5523" s="12"/>
      <c r="BH5523" s="12"/>
      <c r="BI5523" s="12"/>
      <c r="BJ5523" s="12"/>
      <c r="BK5523" s="12"/>
    </row>
    <row r="5524" spans="1:63" s="5" customFormat="1">
      <c r="A5524" s="13"/>
      <c r="B5524" s="13"/>
      <c r="C5524" s="45"/>
      <c r="E5524" s="46"/>
      <c r="F5524" s="47"/>
      <c r="G5524" s="48"/>
      <c r="H5524" s="49"/>
      <c r="I5524" s="49"/>
      <c r="J5524" s="49"/>
      <c r="K5524" s="50"/>
      <c r="L5524" s="50"/>
      <c r="M5524" s="50"/>
      <c r="N5524" s="50"/>
      <c r="O5524" s="50"/>
      <c r="P5524" s="50"/>
      <c r="Q5524" s="50"/>
      <c r="R5524" s="51"/>
      <c r="S5524" s="51"/>
      <c r="T5524" s="51"/>
      <c r="U5524" s="51"/>
      <c r="V5524" s="51"/>
      <c r="W5524" s="51"/>
      <c r="X5524" s="44"/>
      <c r="AF5524" s="52"/>
      <c r="AM5524" s="7"/>
      <c r="AN5524" s="7"/>
      <c r="AO5524" s="53"/>
      <c r="AP5524" s="54"/>
      <c r="AQ5524" s="54"/>
      <c r="AR5524" s="7"/>
      <c r="AS5524" s="54"/>
      <c r="AT5524" s="53"/>
      <c r="AU5524" s="7"/>
      <c r="AV5524" s="7"/>
      <c r="AW5524" s="55"/>
      <c r="AX5524" s="56"/>
      <c r="AY5524" s="55"/>
      <c r="AZ5524" s="55"/>
      <c r="BA5524" s="55"/>
      <c r="BB5524" s="11"/>
      <c r="BC5524" s="12"/>
      <c r="BD5524" s="12"/>
      <c r="BE5524" s="12"/>
      <c r="BF5524" s="12"/>
      <c r="BG5524" s="12"/>
      <c r="BH5524" s="12"/>
      <c r="BI5524" s="12"/>
      <c r="BJ5524" s="12"/>
      <c r="BK5524" s="12"/>
    </row>
    <row r="5525" spans="1:63" s="5" customFormat="1">
      <c r="A5525" s="13"/>
      <c r="B5525" s="13"/>
      <c r="C5525" s="45"/>
      <c r="E5525" s="46"/>
      <c r="F5525" s="47"/>
      <c r="G5525" s="48"/>
      <c r="H5525" s="49"/>
      <c r="I5525" s="49"/>
      <c r="J5525" s="49"/>
      <c r="K5525" s="50"/>
      <c r="L5525" s="50"/>
      <c r="M5525" s="50"/>
      <c r="N5525" s="50"/>
      <c r="O5525" s="50"/>
      <c r="P5525" s="50"/>
      <c r="Q5525" s="50"/>
      <c r="R5525" s="51"/>
      <c r="S5525" s="51"/>
      <c r="T5525" s="51"/>
      <c r="U5525" s="51"/>
      <c r="V5525" s="51"/>
      <c r="W5525" s="51"/>
      <c r="X5525" s="44"/>
      <c r="AF5525" s="52"/>
      <c r="AM5525" s="7"/>
      <c r="AN5525" s="7"/>
      <c r="AO5525" s="53"/>
      <c r="AP5525" s="54"/>
      <c r="AQ5525" s="54"/>
      <c r="AR5525" s="7"/>
      <c r="AS5525" s="54"/>
      <c r="AT5525" s="53"/>
      <c r="AU5525" s="7"/>
      <c r="AV5525" s="7"/>
      <c r="AW5525" s="55"/>
      <c r="AX5525" s="56"/>
      <c r="AY5525" s="55"/>
      <c r="AZ5525" s="55"/>
      <c r="BA5525" s="55"/>
      <c r="BB5525" s="11"/>
      <c r="BC5525" s="12"/>
      <c r="BD5525" s="12"/>
      <c r="BE5525" s="12"/>
      <c r="BF5525" s="12"/>
      <c r="BG5525" s="12"/>
      <c r="BH5525" s="12"/>
      <c r="BI5525" s="12"/>
      <c r="BJ5525" s="12"/>
      <c r="BK5525" s="12"/>
    </row>
    <row r="5526" spans="1:63" s="5" customFormat="1">
      <c r="A5526" s="13"/>
      <c r="B5526" s="13"/>
      <c r="C5526" s="45"/>
      <c r="E5526" s="46"/>
      <c r="F5526" s="47"/>
      <c r="G5526" s="48"/>
      <c r="H5526" s="49"/>
      <c r="I5526" s="49"/>
      <c r="J5526" s="49"/>
      <c r="K5526" s="50"/>
      <c r="L5526" s="50"/>
      <c r="M5526" s="50"/>
      <c r="N5526" s="50"/>
      <c r="O5526" s="50"/>
      <c r="P5526" s="50"/>
      <c r="Q5526" s="50"/>
      <c r="R5526" s="51"/>
      <c r="S5526" s="51"/>
      <c r="T5526" s="51"/>
      <c r="U5526" s="51"/>
      <c r="V5526" s="51"/>
      <c r="W5526" s="51"/>
      <c r="X5526" s="44"/>
      <c r="AF5526" s="52"/>
      <c r="AM5526" s="7"/>
      <c r="AN5526" s="7"/>
      <c r="AO5526" s="53"/>
      <c r="AP5526" s="54"/>
      <c r="AQ5526" s="54"/>
      <c r="AR5526" s="7"/>
      <c r="AS5526" s="54"/>
      <c r="AT5526" s="53"/>
      <c r="AU5526" s="7"/>
      <c r="AV5526" s="7"/>
      <c r="AW5526" s="55"/>
      <c r="AX5526" s="56"/>
      <c r="AY5526" s="55"/>
      <c r="AZ5526" s="55"/>
      <c r="BA5526" s="55"/>
      <c r="BB5526" s="11"/>
      <c r="BC5526" s="12"/>
      <c r="BD5526" s="12"/>
      <c r="BE5526" s="12"/>
      <c r="BF5526" s="12"/>
      <c r="BG5526" s="12"/>
      <c r="BH5526" s="12"/>
      <c r="BI5526" s="12"/>
      <c r="BJ5526" s="12"/>
      <c r="BK5526" s="12"/>
    </row>
    <row r="5527" spans="1:63" s="5" customFormat="1">
      <c r="A5527" s="13"/>
      <c r="B5527" s="13"/>
      <c r="C5527" s="45"/>
      <c r="E5527" s="46"/>
      <c r="F5527" s="47"/>
      <c r="G5527" s="48"/>
      <c r="H5527" s="49"/>
      <c r="I5527" s="49"/>
      <c r="J5527" s="49"/>
      <c r="K5527" s="50"/>
      <c r="L5527" s="50"/>
      <c r="M5527" s="50"/>
      <c r="N5527" s="50"/>
      <c r="O5527" s="50"/>
      <c r="P5527" s="50"/>
      <c r="Q5527" s="50"/>
      <c r="R5527" s="51"/>
      <c r="S5527" s="51"/>
      <c r="T5527" s="51"/>
      <c r="U5527" s="51"/>
      <c r="V5527" s="51"/>
      <c r="W5527" s="51"/>
      <c r="X5527" s="44"/>
      <c r="AF5527" s="52"/>
      <c r="AM5527" s="7"/>
      <c r="AN5527" s="7"/>
      <c r="AO5527" s="53"/>
      <c r="AP5527" s="54"/>
      <c r="AQ5527" s="54"/>
      <c r="AR5527" s="7"/>
      <c r="AS5527" s="54"/>
      <c r="AT5527" s="53"/>
      <c r="AU5527" s="7"/>
      <c r="AV5527" s="7"/>
      <c r="AW5527" s="55"/>
      <c r="AX5527" s="56"/>
      <c r="AY5527" s="55"/>
      <c r="AZ5527" s="55"/>
      <c r="BA5527" s="55"/>
      <c r="BB5527" s="11"/>
      <c r="BC5527" s="12"/>
      <c r="BD5527" s="12"/>
      <c r="BE5527" s="12"/>
      <c r="BF5527" s="12"/>
      <c r="BG5527" s="12"/>
      <c r="BH5527" s="12"/>
      <c r="BI5527" s="12"/>
      <c r="BJ5527" s="12"/>
      <c r="BK5527" s="12"/>
    </row>
    <row r="5528" spans="1:63" s="5" customFormat="1">
      <c r="A5528" s="13"/>
      <c r="B5528" s="13"/>
      <c r="C5528" s="45"/>
      <c r="E5528" s="46"/>
      <c r="F5528" s="47"/>
      <c r="G5528" s="48"/>
      <c r="H5528" s="49"/>
      <c r="I5528" s="49"/>
      <c r="J5528" s="49"/>
      <c r="K5528" s="50"/>
      <c r="L5528" s="50"/>
      <c r="M5528" s="50"/>
      <c r="N5528" s="50"/>
      <c r="O5528" s="50"/>
      <c r="P5528" s="50"/>
      <c r="Q5528" s="50"/>
      <c r="R5528" s="51"/>
      <c r="S5528" s="51"/>
      <c r="T5528" s="51"/>
      <c r="U5528" s="51"/>
      <c r="V5528" s="51"/>
      <c r="W5528" s="51"/>
      <c r="X5528" s="44"/>
      <c r="AF5528" s="52"/>
      <c r="AM5528" s="7"/>
      <c r="AN5528" s="7"/>
      <c r="AO5528" s="53"/>
      <c r="AP5528" s="54"/>
      <c r="AQ5528" s="54"/>
      <c r="AR5528" s="7"/>
      <c r="AS5528" s="54"/>
      <c r="AT5528" s="53"/>
      <c r="AU5528" s="7"/>
      <c r="AV5528" s="7"/>
      <c r="AW5528" s="55"/>
      <c r="AX5528" s="56"/>
      <c r="AY5528" s="55"/>
      <c r="AZ5528" s="55"/>
      <c r="BA5528" s="55"/>
      <c r="BB5528" s="11"/>
      <c r="BC5528" s="12"/>
      <c r="BD5528" s="12"/>
      <c r="BE5528" s="12"/>
      <c r="BF5528" s="12"/>
      <c r="BG5528" s="12"/>
      <c r="BH5528" s="12"/>
      <c r="BI5528" s="12"/>
      <c r="BJ5528" s="12"/>
      <c r="BK5528" s="12"/>
    </row>
    <row r="5529" spans="1:63" s="5" customFormat="1">
      <c r="A5529" s="13"/>
      <c r="B5529" s="13"/>
      <c r="C5529" s="45"/>
      <c r="E5529" s="46"/>
      <c r="F5529" s="47"/>
      <c r="G5529" s="48"/>
      <c r="H5529" s="49"/>
      <c r="I5529" s="49"/>
      <c r="J5529" s="49"/>
      <c r="K5529" s="50"/>
      <c r="L5529" s="50"/>
      <c r="M5529" s="50"/>
      <c r="N5529" s="50"/>
      <c r="O5529" s="50"/>
      <c r="P5529" s="50"/>
      <c r="Q5529" s="50"/>
      <c r="R5529" s="51"/>
      <c r="S5529" s="51"/>
      <c r="T5529" s="51"/>
      <c r="U5529" s="51"/>
      <c r="V5529" s="51"/>
      <c r="W5529" s="51"/>
      <c r="X5529" s="44"/>
      <c r="AF5529" s="52"/>
      <c r="AM5529" s="7"/>
      <c r="AN5529" s="7"/>
      <c r="AO5529" s="53"/>
      <c r="AP5529" s="54"/>
      <c r="AQ5529" s="54"/>
      <c r="AR5529" s="7"/>
      <c r="AS5529" s="54"/>
      <c r="AT5529" s="53"/>
      <c r="AU5529" s="7"/>
      <c r="AV5529" s="7"/>
      <c r="AW5529" s="55"/>
      <c r="AX5529" s="56"/>
      <c r="AY5529" s="55"/>
      <c r="AZ5529" s="55"/>
      <c r="BA5529" s="55"/>
      <c r="BB5529" s="11"/>
      <c r="BC5529" s="12"/>
      <c r="BD5529" s="12"/>
      <c r="BE5529" s="12"/>
      <c r="BF5529" s="12"/>
      <c r="BG5529" s="12"/>
      <c r="BH5529" s="12"/>
      <c r="BI5529" s="12"/>
      <c r="BJ5529" s="12"/>
      <c r="BK5529" s="12"/>
    </row>
    <row r="5530" spans="1:63" s="5" customFormat="1">
      <c r="A5530" s="13"/>
      <c r="B5530" s="13"/>
      <c r="C5530" s="45"/>
      <c r="E5530" s="46"/>
      <c r="F5530" s="47"/>
      <c r="G5530" s="48"/>
      <c r="H5530" s="49"/>
      <c r="I5530" s="49"/>
      <c r="J5530" s="49"/>
      <c r="K5530" s="50"/>
      <c r="L5530" s="50"/>
      <c r="M5530" s="50"/>
      <c r="N5530" s="50"/>
      <c r="O5530" s="50"/>
      <c r="P5530" s="50"/>
      <c r="Q5530" s="50"/>
      <c r="R5530" s="51"/>
      <c r="S5530" s="51"/>
      <c r="T5530" s="51"/>
      <c r="U5530" s="51"/>
      <c r="V5530" s="51"/>
      <c r="W5530" s="51"/>
      <c r="X5530" s="44"/>
      <c r="AF5530" s="52"/>
      <c r="AM5530" s="7"/>
      <c r="AN5530" s="7"/>
      <c r="AO5530" s="53"/>
      <c r="AP5530" s="54"/>
      <c r="AQ5530" s="54"/>
      <c r="AR5530" s="7"/>
      <c r="AS5530" s="54"/>
      <c r="AT5530" s="53"/>
      <c r="AU5530" s="7"/>
      <c r="AV5530" s="7"/>
      <c r="AW5530" s="55"/>
      <c r="AX5530" s="56"/>
      <c r="AY5530" s="55"/>
      <c r="AZ5530" s="55"/>
      <c r="BA5530" s="55"/>
      <c r="BB5530" s="11"/>
      <c r="BC5530" s="12"/>
      <c r="BD5530" s="12"/>
      <c r="BE5530" s="12"/>
      <c r="BF5530" s="12"/>
      <c r="BG5530" s="12"/>
      <c r="BH5530" s="12"/>
      <c r="BI5530" s="12"/>
      <c r="BJ5530" s="12"/>
      <c r="BK5530" s="12"/>
    </row>
    <row r="5531" spans="1:63" s="5" customFormat="1">
      <c r="A5531" s="13"/>
      <c r="B5531" s="13"/>
      <c r="C5531" s="45"/>
      <c r="E5531" s="46"/>
      <c r="F5531" s="47"/>
      <c r="G5531" s="48"/>
      <c r="H5531" s="49"/>
      <c r="I5531" s="49"/>
      <c r="J5531" s="49"/>
      <c r="K5531" s="50"/>
      <c r="L5531" s="50"/>
      <c r="M5531" s="50"/>
      <c r="N5531" s="50"/>
      <c r="O5531" s="50"/>
      <c r="P5531" s="50"/>
      <c r="Q5531" s="50"/>
      <c r="R5531" s="51"/>
      <c r="S5531" s="51"/>
      <c r="T5531" s="51"/>
      <c r="U5531" s="51"/>
      <c r="V5531" s="51"/>
      <c r="W5531" s="51"/>
      <c r="X5531" s="44"/>
      <c r="AF5531" s="52"/>
      <c r="AM5531" s="7"/>
      <c r="AN5531" s="7"/>
      <c r="AO5531" s="53"/>
      <c r="AP5531" s="54"/>
      <c r="AQ5531" s="54"/>
      <c r="AR5531" s="7"/>
      <c r="AS5531" s="54"/>
      <c r="AT5531" s="53"/>
      <c r="AU5531" s="7"/>
      <c r="AV5531" s="7"/>
      <c r="AW5531" s="55"/>
      <c r="AX5531" s="56"/>
      <c r="AY5531" s="55"/>
      <c r="AZ5531" s="55"/>
      <c r="BA5531" s="55"/>
      <c r="BB5531" s="11"/>
      <c r="BC5531" s="12"/>
      <c r="BD5531" s="12"/>
      <c r="BE5531" s="12"/>
      <c r="BF5531" s="12"/>
      <c r="BG5531" s="12"/>
      <c r="BH5531" s="12"/>
      <c r="BI5531" s="12"/>
      <c r="BJ5531" s="12"/>
      <c r="BK5531" s="12"/>
    </row>
    <row r="5532" spans="1:63" s="5" customFormat="1">
      <c r="A5532" s="13"/>
      <c r="B5532" s="13"/>
      <c r="C5532" s="45"/>
      <c r="E5532" s="46"/>
      <c r="F5532" s="47"/>
      <c r="G5532" s="48"/>
      <c r="H5532" s="49"/>
      <c r="I5532" s="49"/>
      <c r="J5532" s="49"/>
      <c r="K5532" s="50"/>
      <c r="L5532" s="50"/>
      <c r="M5532" s="50"/>
      <c r="N5532" s="50"/>
      <c r="O5532" s="50"/>
      <c r="P5532" s="50"/>
      <c r="Q5532" s="50"/>
      <c r="R5532" s="51"/>
      <c r="S5532" s="51"/>
      <c r="T5532" s="51"/>
      <c r="U5532" s="51"/>
      <c r="V5532" s="51"/>
      <c r="W5532" s="51"/>
      <c r="X5532" s="44"/>
      <c r="AF5532" s="52"/>
      <c r="AM5532" s="7"/>
      <c r="AN5532" s="7"/>
      <c r="AO5532" s="53"/>
      <c r="AP5532" s="54"/>
      <c r="AQ5532" s="54"/>
      <c r="AR5532" s="7"/>
      <c r="AS5532" s="54"/>
      <c r="AT5532" s="53"/>
      <c r="AU5532" s="7"/>
      <c r="AV5532" s="7"/>
      <c r="AW5532" s="55"/>
      <c r="AX5532" s="56"/>
      <c r="AY5532" s="55"/>
      <c r="AZ5532" s="55"/>
      <c r="BA5532" s="55"/>
      <c r="BB5532" s="11"/>
      <c r="BC5532" s="12"/>
      <c r="BD5532" s="12"/>
      <c r="BE5532" s="12"/>
      <c r="BF5532" s="12"/>
      <c r="BG5532" s="12"/>
      <c r="BH5532" s="12"/>
      <c r="BI5532" s="12"/>
      <c r="BJ5532" s="12"/>
      <c r="BK5532" s="12"/>
    </row>
    <row r="5533" spans="1:63" s="5" customFormat="1">
      <c r="A5533" s="13"/>
      <c r="B5533" s="13"/>
      <c r="C5533" s="45"/>
      <c r="E5533" s="46"/>
      <c r="F5533" s="47"/>
      <c r="G5533" s="48"/>
      <c r="H5533" s="49"/>
      <c r="I5533" s="49"/>
      <c r="J5533" s="49"/>
      <c r="K5533" s="50"/>
      <c r="L5533" s="50"/>
      <c r="M5533" s="50"/>
      <c r="N5533" s="50"/>
      <c r="O5533" s="50"/>
      <c r="P5533" s="50"/>
      <c r="Q5533" s="50"/>
      <c r="R5533" s="51"/>
      <c r="S5533" s="51"/>
      <c r="T5533" s="51"/>
      <c r="U5533" s="51"/>
      <c r="V5533" s="51"/>
      <c r="W5533" s="51"/>
      <c r="X5533" s="44"/>
      <c r="AF5533" s="52"/>
      <c r="AM5533" s="7"/>
      <c r="AN5533" s="7"/>
      <c r="AO5533" s="53"/>
      <c r="AP5533" s="54"/>
      <c r="AQ5533" s="54"/>
      <c r="AR5533" s="7"/>
      <c r="AS5533" s="54"/>
      <c r="AT5533" s="53"/>
      <c r="AU5533" s="7"/>
      <c r="AV5533" s="7"/>
      <c r="AW5533" s="55"/>
      <c r="AX5533" s="56"/>
      <c r="AY5533" s="55"/>
      <c r="AZ5533" s="55"/>
      <c r="BA5533" s="55"/>
      <c r="BB5533" s="11"/>
      <c r="BC5533" s="12"/>
      <c r="BD5533" s="12"/>
      <c r="BE5533" s="12"/>
      <c r="BF5533" s="12"/>
      <c r="BG5533" s="12"/>
      <c r="BH5533" s="12"/>
      <c r="BI5533" s="12"/>
      <c r="BJ5533" s="12"/>
      <c r="BK5533" s="12"/>
    </row>
    <row r="5534" spans="1:63" s="5" customFormat="1">
      <c r="A5534" s="13"/>
      <c r="B5534" s="13"/>
      <c r="C5534" s="45"/>
      <c r="E5534" s="46"/>
      <c r="F5534" s="47"/>
      <c r="G5534" s="48"/>
      <c r="H5534" s="49"/>
      <c r="I5534" s="49"/>
      <c r="J5534" s="49"/>
      <c r="K5534" s="50"/>
      <c r="L5534" s="50"/>
      <c r="M5534" s="50"/>
      <c r="N5534" s="50"/>
      <c r="O5534" s="50"/>
      <c r="P5534" s="50"/>
      <c r="Q5534" s="50"/>
      <c r="R5534" s="51"/>
      <c r="S5534" s="51"/>
      <c r="T5534" s="51"/>
      <c r="U5534" s="51"/>
      <c r="V5534" s="51"/>
      <c r="W5534" s="51"/>
      <c r="X5534" s="44"/>
      <c r="AF5534" s="52"/>
      <c r="AM5534" s="7"/>
      <c r="AN5534" s="7"/>
      <c r="AO5534" s="53"/>
      <c r="AP5534" s="54"/>
      <c r="AQ5534" s="54"/>
      <c r="AR5534" s="7"/>
      <c r="AS5534" s="54"/>
      <c r="AT5534" s="53"/>
      <c r="AU5534" s="7"/>
      <c r="AV5534" s="7"/>
      <c r="AW5534" s="55"/>
      <c r="AX5534" s="56"/>
      <c r="AY5534" s="55"/>
      <c r="AZ5534" s="55"/>
      <c r="BA5534" s="55"/>
      <c r="BB5534" s="11"/>
      <c r="BC5534" s="12"/>
      <c r="BD5534" s="12"/>
      <c r="BE5534" s="12"/>
      <c r="BF5534" s="12"/>
      <c r="BG5534" s="12"/>
      <c r="BH5534" s="12"/>
      <c r="BI5534" s="12"/>
      <c r="BJ5534" s="12"/>
      <c r="BK5534" s="12"/>
    </row>
    <row r="5535" spans="1:63" s="5" customFormat="1">
      <c r="A5535" s="13"/>
      <c r="B5535" s="13"/>
      <c r="C5535" s="45"/>
      <c r="E5535" s="46"/>
      <c r="F5535" s="47"/>
      <c r="G5535" s="48"/>
      <c r="H5535" s="49"/>
      <c r="I5535" s="49"/>
      <c r="J5535" s="49"/>
      <c r="K5535" s="50"/>
      <c r="L5535" s="50"/>
      <c r="M5535" s="50"/>
      <c r="N5535" s="50"/>
      <c r="O5535" s="50"/>
      <c r="P5535" s="50"/>
      <c r="Q5535" s="50"/>
      <c r="R5535" s="51"/>
      <c r="S5535" s="51"/>
      <c r="T5535" s="51"/>
      <c r="U5535" s="51"/>
      <c r="V5535" s="51"/>
      <c r="W5535" s="51"/>
      <c r="X5535" s="44"/>
      <c r="AF5535" s="52"/>
      <c r="AM5535" s="7"/>
      <c r="AN5535" s="7"/>
      <c r="AO5535" s="53"/>
      <c r="AP5535" s="54"/>
      <c r="AQ5535" s="54"/>
      <c r="AR5535" s="7"/>
      <c r="AS5535" s="54"/>
      <c r="AT5535" s="53"/>
      <c r="AU5535" s="7"/>
      <c r="AV5535" s="7"/>
      <c r="AW5535" s="55"/>
      <c r="AX5535" s="56"/>
      <c r="AY5535" s="55"/>
      <c r="AZ5535" s="55"/>
      <c r="BA5535" s="55"/>
      <c r="BB5535" s="11"/>
      <c r="BC5535" s="12"/>
      <c r="BD5535" s="12"/>
      <c r="BE5535" s="12"/>
      <c r="BF5535" s="12"/>
      <c r="BG5535" s="12"/>
      <c r="BH5535" s="12"/>
      <c r="BI5535" s="12"/>
      <c r="BJ5535" s="12"/>
      <c r="BK5535" s="12"/>
    </row>
    <row r="5536" spans="1:63" s="5" customFormat="1">
      <c r="A5536" s="13"/>
      <c r="B5536" s="13"/>
      <c r="C5536" s="45"/>
      <c r="E5536" s="46"/>
      <c r="F5536" s="47"/>
      <c r="G5536" s="48"/>
      <c r="H5536" s="49"/>
      <c r="I5536" s="49"/>
      <c r="J5536" s="49"/>
      <c r="K5536" s="50"/>
      <c r="L5536" s="50"/>
      <c r="M5536" s="50"/>
      <c r="N5536" s="50"/>
      <c r="O5536" s="50"/>
      <c r="P5536" s="50"/>
      <c r="Q5536" s="50"/>
      <c r="R5536" s="51"/>
      <c r="S5536" s="51"/>
      <c r="T5536" s="51"/>
      <c r="U5536" s="51"/>
      <c r="V5536" s="51"/>
      <c r="W5536" s="51"/>
      <c r="X5536" s="44"/>
      <c r="AF5536" s="52"/>
      <c r="AM5536" s="7"/>
      <c r="AN5536" s="7"/>
      <c r="AO5536" s="53"/>
      <c r="AP5536" s="54"/>
      <c r="AQ5536" s="54"/>
      <c r="AR5536" s="7"/>
      <c r="AS5536" s="54"/>
      <c r="AT5536" s="53"/>
      <c r="AU5536" s="7"/>
      <c r="AV5536" s="7"/>
      <c r="AW5536" s="55"/>
      <c r="AX5536" s="56"/>
      <c r="AY5536" s="55"/>
      <c r="AZ5536" s="55"/>
      <c r="BA5536" s="55"/>
      <c r="BB5536" s="11"/>
      <c r="BC5536" s="12"/>
      <c r="BD5536" s="12"/>
      <c r="BE5536" s="12"/>
      <c r="BF5536" s="12"/>
      <c r="BG5536" s="12"/>
      <c r="BH5536" s="12"/>
      <c r="BI5536" s="12"/>
      <c r="BJ5536" s="12"/>
      <c r="BK5536" s="12"/>
    </row>
    <row r="5537" spans="1:63" s="5" customFormat="1">
      <c r="A5537" s="13"/>
      <c r="B5537" s="13"/>
      <c r="C5537" s="45"/>
      <c r="E5537" s="46"/>
      <c r="F5537" s="47"/>
      <c r="G5537" s="48"/>
      <c r="H5537" s="49"/>
      <c r="I5537" s="49"/>
      <c r="J5537" s="49"/>
      <c r="K5537" s="50"/>
      <c r="L5537" s="50"/>
      <c r="M5537" s="50"/>
      <c r="N5537" s="50"/>
      <c r="O5537" s="50"/>
      <c r="P5537" s="50"/>
      <c r="Q5537" s="50"/>
      <c r="R5537" s="51"/>
      <c r="S5537" s="51"/>
      <c r="T5537" s="51"/>
      <c r="U5537" s="51"/>
      <c r="V5537" s="51"/>
      <c r="W5537" s="51"/>
      <c r="X5537" s="44"/>
      <c r="AF5537" s="52"/>
      <c r="AM5537" s="7"/>
      <c r="AN5537" s="7"/>
      <c r="AO5537" s="53"/>
      <c r="AP5537" s="54"/>
      <c r="AQ5537" s="54"/>
      <c r="AR5537" s="7"/>
      <c r="AS5537" s="54"/>
      <c r="AT5537" s="53"/>
      <c r="AU5537" s="7"/>
      <c r="AV5537" s="7"/>
      <c r="AW5537" s="55"/>
      <c r="AX5537" s="56"/>
      <c r="AY5537" s="55"/>
      <c r="AZ5537" s="55"/>
      <c r="BA5537" s="55"/>
      <c r="BB5537" s="11"/>
      <c r="BC5537" s="12"/>
      <c r="BD5537" s="12"/>
      <c r="BE5537" s="12"/>
      <c r="BF5537" s="12"/>
      <c r="BG5537" s="12"/>
      <c r="BH5537" s="12"/>
      <c r="BI5537" s="12"/>
      <c r="BJ5537" s="12"/>
      <c r="BK5537" s="12"/>
    </row>
    <row r="5538" spans="1:63" s="5" customFormat="1">
      <c r="A5538" s="13"/>
      <c r="B5538" s="13"/>
      <c r="C5538" s="45"/>
      <c r="E5538" s="46"/>
      <c r="F5538" s="47"/>
      <c r="G5538" s="48"/>
      <c r="H5538" s="49"/>
      <c r="I5538" s="49"/>
      <c r="J5538" s="49"/>
      <c r="K5538" s="50"/>
      <c r="L5538" s="50"/>
      <c r="M5538" s="50"/>
      <c r="N5538" s="50"/>
      <c r="O5538" s="50"/>
      <c r="P5538" s="50"/>
      <c r="Q5538" s="50"/>
      <c r="R5538" s="51"/>
      <c r="S5538" s="51"/>
      <c r="T5538" s="51"/>
      <c r="U5538" s="51"/>
      <c r="V5538" s="51"/>
      <c r="W5538" s="51"/>
      <c r="X5538" s="44"/>
      <c r="AF5538" s="52"/>
      <c r="AM5538" s="7"/>
      <c r="AN5538" s="7"/>
      <c r="AO5538" s="53"/>
      <c r="AP5538" s="54"/>
      <c r="AQ5538" s="54"/>
      <c r="AR5538" s="7"/>
      <c r="AS5538" s="54"/>
      <c r="AT5538" s="53"/>
      <c r="AU5538" s="7"/>
      <c r="AV5538" s="7"/>
      <c r="AW5538" s="55"/>
      <c r="AX5538" s="56"/>
      <c r="AY5538" s="55"/>
      <c r="AZ5538" s="55"/>
      <c r="BA5538" s="55"/>
      <c r="BB5538" s="11"/>
      <c r="BC5538" s="12"/>
      <c r="BD5538" s="12"/>
      <c r="BE5538" s="12"/>
      <c r="BF5538" s="12"/>
      <c r="BG5538" s="12"/>
      <c r="BH5538" s="12"/>
      <c r="BI5538" s="12"/>
      <c r="BJ5538" s="12"/>
      <c r="BK5538" s="12"/>
    </row>
    <row r="5539" spans="1:63" s="5" customFormat="1">
      <c r="A5539" s="13"/>
      <c r="B5539" s="13"/>
      <c r="C5539" s="45"/>
      <c r="E5539" s="46"/>
      <c r="F5539" s="47"/>
      <c r="G5539" s="48"/>
      <c r="H5539" s="49"/>
      <c r="I5539" s="49"/>
      <c r="J5539" s="49"/>
      <c r="K5539" s="50"/>
      <c r="L5539" s="50"/>
      <c r="M5539" s="50"/>
      <c r="N5539" s="50"/>
      <c r="O5539" s="50"/>
      <c r="P5539" s="50"/>
      <c r="Q5539" s="50"/>
      <c r="R5539" s="51"/>
      <c r="S5539" s="51"/>
      <c r="T5539" s="51"/>
      <c r="U5539" s="51"/>
      <c r="V5539" s="51"/>
      <c r="W5539" s="51"/>
      <c r="X5539" s="44"/>
      <c r="AF5539" s="52"/>
      <c r="AM5539" s="7"/>
      <c r="AN5539" s="7"/>
      <c r="AO5539" s="53"/>
      <c r="AP5539" s="54"/>
      <c r="AQ5539" s="54"/>
      <c r="AR5539" s="7"/>
      <c r="AS5539" s="54"/>
      <c r="AT5539" s="53"/>
      <c r="AU5539" s="7"/>
      <c r="AV5539" s="7"/>
      <c r="AW5539" s="55"/>
      <c r="AX5539" s="56"/>
      <c r="AY5539" s="55"/>
      <c r="AZ5539" s="55"/>
      <c r="BA5539" s="55"/>
      <c r="BB5539" s="11"/>
      <c r="BC5539" s="12"/>
      <c r="BD5539" s="12"/>
      <c r="BE5539" s="12"/>
      <c r="BF5539" s="12"/>
      <c r="BG5539" s="12"/>
      <c r="BH5539" s="12"/>
      <c r="BI5539" s="12"/>
      <c r="BJ5539" s="12"/>
      <c r="BK5539" s="12"/>
    </row>
    <row r="5540" spans="1:63" s="5" customFormat="1">
      <c r="A5540" s="13"/>
      <c r="B5540" s="13"/>
      <c r="C5540" s="45"/>
      <c r="E5540" s="46"/>
      <c r="F5540" s="47"/>
      <c r="G5540" s="48"/>
      <c r="H5540" s="49"/>
      <c r="I5540" s="49"/>
      <c r="J5540" s="49"/>
      <c r="K5540" s="50"/>
      <c r="L5540" s="50"/>
      <c r="M5540" s="50"/>
      <c r="N5540" s="50"/>
      <c r="O5540" s="50"/>
      <c r="P5540" s="50"/>
      <c r="Q5540" s="50"/>
      <c r="R5540" s="51"/>
      <c r="S5540" s="51"/>
      <c r="T5540" s="51"/>
      <c r="U5540" s="51"/>
      <c r="V5540" s="51"/>
      <c r="W5540" s="51"/>
      <c r="X5540" s="44"/>
      <c r="AF5540" s="52"/>
      <c r="AM5540" s="7"/>
      <c r="AN5540" s="7"/>
      <c r="AO5540" s="53"/>
      <c r="AP5540" s="54"/>
      <c r="AQ5540" s="54"/>
      <c r="AR5540" s="7"/>
      <c r="AS5540" s="54"/>
      <c r="AT5540" s="53"/>
      <c r="AU5540" s="7"/>
      <c r="AV5540" s="7"/>
      <c r="AW5540" s="55"/>
      <c r="AX5540" s="56"/>
      <c r="AY5540" s="55"/>
      <c r="AZ5540" s="55"/>
      <c r="BA5540" s="55"/>
      <c r="BB5540" s="11"/>
      <c r="BC5540" s="12"/>
      <c r="BD5540" s="12"/>
      <c r="BE5540" s="12"/>
      <c r="BF5540" s="12"/>
      <c r="BG5540" s="12"/>
      <c r="BH5540" s="12"/>
      <c r="BI5540" s="12"/>
      <c r="BJ5540" s="12"/>
      <c r="BK5540" s="12"/>
    </row>
    <row r="5541" spans="1:63" s="5" customFormat="1">
      <c r="A5541" s="13"/>
      <c r="B5541" s="13"/>
      <c r="C5541" s="45"/>
      <c r="E5541" s="46"/>
      <c r="F5541" s="47"/>
      <c r="G5541" s="48"/>
      <c r="H5541" s="49"/>
      <c r="I5541" s="49"/>
      <c r="J5541" s="49"/>
      <c r="K5541" s="50"/>
      <c r="L5541" s="50"/>
      <c r="M5541" s="50"/>
      <c r="N5541" s="50"/>
      <c r="O5541" s="50"/>
      <c r="P5541" s="50"/>
      <c r="Q5541" s="50"/>
      <c r="R5541" s="51"/>
      <c r="S5541" s="51"/>
      <c r="T5541" s="51"/>
      <c r="U5541" s="51"/>
      <c r="V5541" s="51"/>
      <c r="W5541" s="51"/>
      <c r="X5541" s="44"/>
      <c r="AF5541" s="52"/>
      <c r="AM5541" s="7"/>
      <c r="AN5541" s="7"/>
      <c r="AO5541" s="53"/>
      <c r="AP5541" s="54"/>
      <c r="AQ5541" s="54"/>
      <c r="AR5541" s="7"/>
      <c r="AS5541" s="54"/>
      <c r="AT5541" s="53"/>
      <c r="AU5541" s="7"/>
      <c r="AV5541" s="7"/>
      <c r="AW5541" s="55"/>
      <c r="AX5541" s="56"/>
      <c r="AY5541" s="55"/>
      <c r="AZ5541" s="55"/>
      <c r="BA5541" s="55"/>
      <c r="BB5541" s="11"/>
      <c r="BC5541" s="12"/>
      <c r="BD5541" s="12"/>
      <c r="BE5541" s="12"/>
      <c r="BF5541" s="12"/>
      <c r="BG5541" s="12"/>
      <c r="BH5541" s="12"/>
      <c r="BI5541" s="12"/>
      <c r="BJ5541" s="12"/>
      <c r="BK5541" s="12"/>
    </row>
    <row r="5542" spans="1:63" s="5" customFormat="1">
      <c r="A5542" s="13"/>
      <c r="B5542" s="13"/>
      <c r="C5542" s="45"/>
      <c r="E5542" s="46"/>
      <c r="F5542" s="47"/>
      <c r="G5542" s="48"/>
      <c r="H5542" s="49"/>
      <c r="I5542" s="49"/>
      <c r="J5542" s="49"/>
      <c r="K5542" s="50"/>
      <c r="L5542" s="50"/>
      <c r="M5542" s="50"/>
      <c r="N5542" s="50"/>
      <c r="O5542" s="50"/>
      <c r="P5542" s="50"/>
      <c r="Q5542" s="50"/>
      <c r="R5542" s="51"/>
      <c r="S5542" s="51"/>
      <c r="T5542" s="51"/>
      <c r="U5542" s="51"/>
      <c r="V5542" s="51"/>
      <c r="W5542" s="51"/>
      <c r="X5542" s="44"/>
      <c r="AF5542" s="52"/>
      <c r="AM5542" s="7"/>
      <c r="AN5542" s="7"/>
      <c r="AO5542" s="53"/>
      <c r="AP5542" s="54"/>
      <c r="AQ5542" s="54"/>
      <c r="AR5542" s="7"/>
      <c r="AS5542" s="54"/>
      <c r="AT5542" s="53"/>
      <c r="AU5542" s="7"/>
      <c r="AV5542" s="7"/>
      <c r="AW5542" s="55"/>
      <c r="AX5542" s="56"/>
      <c r="AY5542" s="55"/>
      <c r="AZ5542" s="55"/>
      <c r="BA5542" s="55"/>
      <c r="BB5542" s="11"/>
      <c r="BC5542" s="12"/>
      <c r="BD5542" s="12"/>
      <c r="BE5542" s="12"/>
      <c r="BF5542" s="12"/>
      <c r="BG5542" s="12"/>
      <c r="BH5542" s="12"/>
      <c r="BI5542" s="12"/>
      <c r="BJ5542" s="12"/>
      <c r="BK5542" s="12"/>
    </row>
    <row r="5543" spans="1:63" s="5" customFormat="1">
      <c r="A5543" s="13"/>
      <c r="B5543" s="13"/>
      <c r="C5543" s="45"/>
      <c r="E5543" s="46"/>
      <c r="F5543" s="47"/>
      <c r="G5543" s="48"/>
      <c r="H5543" s="49"/>
      <c r="I5543" s="49"/>
      <c r="J5543" s="49"/>
      <c r="K5543" s="50"/>
      <c r="L5543" s="50"/>
      <c r="M5543" s="50"/>
      <c r="N5543" s="50"/>
      <c r="O5543" s="50"/>
      <c r="P5543" s="50"/>
      <c r="Q5543" s="50"/>
      <c r="R5543" s="51"/>
      <c r="S5543" s="51"/>
      <c r="T5543" s="51"/>
      <c r="U5543" s="51"/>
      <c r="V5543" s="51"/>
      <c r="W5543" s="51"/>
      <c r="X5543" s="44"/>
      <c r="AF5543" s="52"/>
      <c r="AM5543" s="7"/>
      <c r="AN5543" s="7"/>
      <c r="AO5543" s="53"/>
      <c r="AP5543" s="54"/>
      <c r="AQ5543" s="54"/>
      <c r="AR5543" s="7"/>
      <c r="AS5543" s="54"/>
      <c r="AT5543" s="53"/>
      <c r="AU5543" s="7"/>
      <c r="AV5543" s="7"/>
      <c r="AW5543" s="55"/>
      <c r="AX5543" s="56"/>
      <c r="AY5543" s="55"/>
      <c r="AZ5543" s="55"/>
      <c r="BA5543" s="55"/>
      <c r="BB5543" s="11"/>
      <c r="BC5543" s="12"/>
      <c r="BD5543" s="12"/>
      <c r="BE5543" s="12"/>
      <c r="BF5543" s="12"/>
      <c r="BG5543" s="12"/>
      <c r="BH5543" s="12"/>
      <c r="BI5543" s="12"/>
      <c r="BJ5543" s="12"/>
      <c r="BK5543" s="12"/>
    </row>
    <row r="5544" spans="1:63" s="5" customFormat="1">
      <c r="A5544" s="13"/>
      <c r="B5544" s="13"/>
      <c r="C5544" s="45"/>
      <c r="E5544" s="46"/>
      <c r="F5544" s="47"/>
      <c r="G5544" s="48"/>
      <c r="H5544" s="49"/>
      <c r="I5544" s="49"/>
      <c r="J5544" s="49"/>
      <c r="K5544" s="50"/>
      <c r="L5544" s="50"/>
      <c r="M5544" s="50"/>
      <c r="N5544" s="50"/>
      <c r="O5544" s="50"/>
      <c r="P5544" s="50"/>
      <c r="Q5544" s="50"/>
      <c r="R5544" s="51"/>
      <c r="S5544" s="51"/>
      <c r="T5544" s="51"/>
      <c r="U5544" s="51"/>
      <c r="V5544" s="51"/>
      <c r="W5544" s="51"/>
      <c r="X5544" s="44"/>
      <c r="AF5544" s="52"/>
      <c r="AM5544" s="7"/>
      <c r="AN5544" s="7"/>
      <c r="AO5544" s="53"/>
      <c r="AP5544" s="54"/>
      <c r="AQ5544" s="54"/>
      <c r="AR5544" s="7"/>
      <c r="AS5544" s="54"/>
      <c r="AT5544" s="53"/>
      <c r="AU5544" s="7"/>
      <c r="AV5544" s="7"/>
      <c r="AW5544" s="55"/>
      <c r="AX5544" s="56"/>
      <c r="AY5544" s="55"/>
      <c r="AZ5544" s="55"/>
      <c r="BA5544" s="55"/>
      <c r="BB5544" s="11"/>
      <c r="BC5544" s="12"/>
      <c r="BD5544" s="12"/>
      <c r="BE5544" s="12"/>
      <c r="BF5544" s="12"/>
      <c r="BG5544" s="12"/>
      <c r="BH5544" s="12"/>
      <c r="BI5544" s="12"/>
      <c r="BJ5544" s="12"/>
      <c r="BK5544" s="12"/>
    </row>
    <row r="5545" spans="1:63" s="5" customFormat="1">
      <c r="A5545" s="13"/>
      <c r="B5545" s="13"/>
      <c r="C5545" s="45"/>
      <c r="E5545" s="46"/>
      <c r="F5545" s="47"/>
      <c r="G5545" s="48"/>
      <c r="H5545" s="49"/>
      <c r="I5545" s="49"/>
      <c r="J5545" s="49"/>
      <c r="K5545" s="50"/>
      <c r="L5545" s="50"/>
      <c r="M5545" s="50"/>
      <c r="N5545" s="50"/>
      <c r="O5545" s="50"/>
      <c r="P5545" s="50"/>
      <c r="Q5545" s="50"/>
      <c r="R5545" s="51"/>
      <c r="S5545" s="51"/>
      <c r="T5545" s="51"/>
      <c r="U5545" s="51"/>
      <c r="V5545" s="51"/>
      <c r="W5545" s="51"/>
      <c r="X5545" s="44"/>
      <c r="AF5545" s="52"/>
      <c r="AM5545" s="7"/>
      <c r="AN5545" s="7"/>
      <c r="AO5545" s="53"/>
      <c r="AP5545" s="54"/>
      <c r="AQ5545" s="54"/>
      <c r="AR5545" s="7"/>
      <c r="AS5545" s="54"/>
      <c r="AT5545" s="53"/>
      <c r="AU5545" s="7"/>
      <c r="AV5545" s="7"/>
      <c r="AW5545" s="55"/>
      <c r="AX5545" s="56"/>
      <c r="AY5545" s="55"/>
      <c r="AZ5545" s="55"/>
      <c r="BA5545" s="55"/>
      <c r="BB5545" s="11"/>
      <c r="BC5545" s="12"/>
      <c r="BD5545" s="12"/>
      <c r="BE5545" s="12"/>
      <c r="BF5545" s="12"/>
      <c r="BG5545" s="12"/>
      <c r="BH5545" s="12"/>
      <c r="BI5545" s="12"/>
      <c r="BJ5545" s="12"/>
      <c r="BK5545" s="12"/>
    </row>
    <row r="5546" spans="1:63" s="5" customFormat="1">
      <c r="A5546" s="13"/>
      <c r="B5546" s="13"/>
      <c r="C5546" s="45"/>
      <c r="E5546" s="46"/>
      <c r="F5546" s="47"/>
      <c r="G5546" s="48"/>
      <c r="H5546" s="49"/>
      <c r="I5546" s="49"/>
      <c r="J5546" s="49"/>
      <c r="K5546" s="50"/>
      <c r="L5546" s="50"/>
      <c r="M5546" s="50"/>
      <c r="N5546" s="50"/>
      <c r="O5546" s="50"/>
      <c r="P5546" s="50"/>
      <c r="Q5546" s="50"/>
      <c r="R5546" s="51"/>
      <c r="S5546" s="51"/>
      <c r="T5546" s="51"/>
      <c r="U5546" s="51"/>
      <c r="V5546" s="51"/>
      <c r="W5546" s="51"/>
      <c r="X5546" s="44"/>
      <c r="AF5546" s="52"/>
      <c r="AM5546" s="7"/>
      <c r="AN5546" s="7"/>
      <c r="AO5546" s="53"/>
      <c r="AP5546" s="54"/>
      <c r="AQ5546" s="54"/>
      <c r="AR5546" s="7"/>
      <c r="AS5546" s="54"/>
      <c r="AT5546" s="53"/>
      <c r="AU5546" s="7"/>
      <c r="AV5546" s="7"/>
      <c r="AW5546" s="55"/>
      <c r="AX5546" s="56"/>
      <c r="AY5546" s="55"/>
      <c r="AZ5546" s="55"/>
      <c r="BA5546" s="55"/>
      <c r="BB5546" s="11"/>
      <c r="BC5546" s="12"/>
      <c r="BD5546" s="12"/>
      <c r="BE5546" s="12"/>
      <c r="BF5546" s="12"/>
      <c r="BG5546" s="12"/>
      <c r="BH5546" s="12"/>
      <c r="BI5546" s="12"/>
      <c r="BJ5546" s="12"/>
      <c r="BK5546" s="12"/>
    </row>
    <row r="5547" spans="1:63" s="5" customFormat="1">
      <c r="A5547" s="13"/>
      <c r="B5547" s="13"/>
      <c r="C5547" s="45"/>
      <c r="E5547" s="46"/>
      <c r="F5547" s="47"/>
      <c r="G5547" s="48"/>
      <c r="H5547" s="49"/>
      <c r="I5547" s="49"/>
      <c r="J5547" s="49"/>
      <c r="K5547" s="50"/>
      <c r="L5547" s="50"/>
      <c r="M5547" s="50"/>
      <c r="N5547" s="50"/>
      <c r="O5547" s="50"/>
      <c r="P5547" s="50"/>
      <c r="Q5547" s="50"/>
      <c r="R5547" s="51"/>
      <c r="S5547" s="51"/>
      <c r="T5547" s="51"/>
      <c r="U5547" s="51"/>
      <c r="V5547" s="51"/>
      <c r="W5547" s="51"/>
      <c r="X5547" s="44"/>
      <c r="AF5547" s="52"/>
      <c r="AM5547" s="7"/>
      <c r="AN5547" s="7"/>
      <c r="AO5547" s="53"/>
      <c r="AP5547" s="54"/>
      <c r="AQ5547" s="54"/>
      <c r="AR5547" s="7"/>
      <c r="AS5547" s="54"/>
      <c r="AT5547" s="53"/>
      <c r="AU5547" s="7"/>
      <c r="AV5547" s="7"/>
      <c r="AW5547" s="55"/>
      <c r="AX5547" s="56"/>
      <c r="AY5547" s="55"/>
      <c r="AZ5547" s="55"/>
      <c r="BA5547" s="55"/>
      <c r="BB5547" s="11"/>
      <c r="BC5547" s="12"/>
      <c r="BD5547" s="12"/>
      <c r="BE5547" s="12"/>
      <c r="BF5547" s="12"/>
      <c r="BG5547" s="12"/>
      <c r="BH5547" s="12"/>
      <c r="BI5547" s="12"/>
      <c r="BJ5547" s="12"/>
      <c r="BK5547" s="12"/>
    </row>
    <row r="5548" spans="1:63" s="5" customFormat="1">
      <c r="A5548" s="13"/>
      <c r="B5548" s="13"/>
      <c r="C5548" s="45"/>
      <c r="E5548" s="46"/>
      <c r="F5548" s="47"/>
      <c r="G5548" s="48"/>
      <c r="H5548" s="49"/>
      <c r="I5548" s="49"/>
      <c r="J5548" s="49"/>
      <c r="K5548" s="50"/>
      <c r="L5548" s="50"/>
      <c r="M5548" s="50"/>
      <c r="N5548" s="50"/>
      <c r="O5548" s="50"/>
      <c r="P5548" s="50"/>
      <c r="Q5548" s="50"/>
      <c r="R5548" s="51"/>
      <c r="S5548" s="51"/>
      <c r="T5548" s="51"/>
      <c r="U5548" s="51"/>
      <c r="V5548" s="51"/>
      <c r="W5548" s="51"/>
      <c r="X5548" s="44"/>
      <c r="AF5548" s="52"/>
      <c r="AM5548" s="7"/>
      <c r="AN5548" s="7"/>
      <c r="AO5548" s="53"/>
      <c r="AP5548" s="54"/>
      <c r="AQ5548" s="54"/>
      <c r="AR5548" s="7"/>
      <c r="AS5548" s="54"/>
      <c r="AT5548" s="53"/>
      <c r="AU5548" s="7"/>
      <c r="AV5548" s="7"/>
      <c r="AW5548" s="55"/>
      <c r="AX5548" s="56"/>
      <c r="AY5548" s="55"/>
      <c r="AZ5548" s="55"/>
      <c r="BA5548" s="55"/>
      <c r="BB5548" s="11"/>
      <c r="BC5548" s="12"/>
      <c r="BD5548" s="12"/>
      <c r="BE5548" s="12"/>
      <c r="BF5548" s="12"/>
      <c r="BG5548" s="12"/>
      <c r="BH5548" s="12"/>
      <c r="BI5548" s="12"/>
      <c r="BJ5548" s="12"/>
      <c r="BK5548" s="12"/>
    </row>
    <row r="5549" spans="1:63" s="5" customFormat="1">
      <c r="A5549" s="13"/>
      <c r="B5549" s="13"/>
      <c r="C5549" s="45"/>
      <c r="E5549" s="46"/>
      <c r="F5549" s="47"/>
      <c r="G5549" s="48"/>
      <c r="H5549" s="49"/>
      <c r="I5549" s="49"/>
      <c r="J5549" s="49"/>
      <c r="K5549" s="50"/>
      <c r="L5549" s="50"/>
      <c r="M5549" s="50"/>
      <c r="N5549" s="50"/>
      <c r="O5549" s="50"/>
      <c r="P5549" s="50"/>
      <c r="Q5549" s="50"/>
      <c r="R5549" s="51"/>
      <c r="S5549" s="51"/>
      <c r="T5549" s="51"/>
      <c r="U5549" s="51"/>
      <c r="V5549" s="51"/>
      <c r="W5549" s="51"/>
      <c r="X5549" s="44"/>
      <c r="AF5549" s="52"/>
      <c r="AM5549" s="7"/>
      <c r="AN5549" s="7"/>
      <c r="AO5549" s="53"/>
      <c r="AP5549" s="54"/>
      <c r="AQ5549" s="54"/>
      <c r="AR5549" s="7"/>
      <c r="AS5549" s="54"/>
      <c r="AT5549" s="53"/>
      <c r="AU5549" s="7"/>
      <c r="AV5549" s="7"/>
      <c r="AW5549" s="55"/>
      <c r="AX5549" s="56"/>
      <c r="AY5549" s="55"/>
      <c r="AZ5549" s="55"/>
      <c r="BA5549" s="55"/>
      <c r="BB5549" s="11"/>
      <c r="BC5549" s="12"/>
      <c r="BD5549" s="12"/>
      <c r="BE5549" s="12"/>
      <c r="BF5549" s="12"/>
      <c r="BG5549" s="12"/>
      <c r="BH5549" s="12"/>
      <c r="BI5549" s="12"/>
      <c r="BJ5549" s="12"/>
      <c r="BK5549" s="12"/>
    </row>
    <row r="5550" spans="1:63" s="5" customFormat="1">
      <c r="A5550" s="13"/>
      <c r="B5550" s="13"/>
      <c r="C5550" s="45"/>
      <c r="E5550" s="46"/>
      <c r="F5550" s="47"/>
      <c r="G5550" s="48"/>
      <c r="H5550" s="49"/>
      <c r="I5550" s="49"/>
      <c r="J5550" s="49"/>
      <c r="K5550" s="50"/>
      <c r="L5550" s="50"/>
      <c r="M5550" s="50"/>
      <c r="N5550" s="50"/>
      <c r="O5550" s="50"/>
      <c r="P5550" s="50"/>
      <c r="Q5550" s="50"/>
      <c r="R5550" s="51"/>
      <c r="S5550" s="51"/>
      <c r="T5550" s="51"/>
      <c r="U5550" s="51"/>
      <c r="V5550" s="51"/>
      <c r="W5550" s="51"/>
      <c r="X5550" s="44"/>
      <c r="AF5550" s="52"/>
      <c r="AM5550" s="7"/>
      <c r="AN5550" s="7"/>
      <c r="AO5550" s="53"/>
      <c r="AP5550" s="54"/>
      <c r="AQ5550" s="54"/>
      <c r="AR5550" s="7"/>
      <c r="AS5550" s="54"/>
      <c r="AT5550" s="53"/>
      <c r="AU5550" s="7"/>
      <c r="AV5550" s="7"/>
      <c r="AW5550" s="55"/>
      <c r="AX5550" s="56"/>
      <c r="AY5550" s="55"/>
      <c r="AZ5550" s="55"/>
      <c r="BA5550" s="55"/>
      <c r="BB5550" s="11"/>
      <c r="BC5550" s="12"/>
      <c r="BD5550" s="12"/>
      <c r="BE5550" s="12"/>
      <c r="BF5550" s="12"/>
      <c r="BG5550" s="12"/>
      <c r="BH5550" s="12"/>
      <c r="BI5550" s="12"/>
      <c r="BJ5550" s="12"/>
      <c r="BK5550" s="12"/>
    </row>
    <row r="5551" spans="1:63" s="5" customFormat="1">
      <c r="A5551" s="13"/>
      <c r="B5551" s="13"/>
      <c r="C5551" s="45"/>
      <c r="E5551" s="46"/>
      <c r="F5551" s="47"/>
      <c r="G5551" s="48"/>
      <c r="H5551" s="49"/>
      <c r="I5551" s="49"/>
      <c r="J5551" s="49"/>
      <c r="K5551" s="50"/>
      <c r="L5551" s="50"/>
      <c r="M5551" s="50"/>
      <c r="N5551" s="50"/>
      <c r="O5551" s="50"/>
      <c r="P5551" s="50"/>
      <c r="Q5551" s="50"/>
      <c r="R5551" s="51"/>
      <c r="S5551" s="51"/>
      <c r="T5551" s="51"/>
      <c r="U5551" s="51"/>
      <c r="V5551" s="51"/>
      <c r="W5551" s="51"/>
      <c r="X5551" s="44"/>
      <c r="AF5551" s="52"/>
      <c r="AM5551" s="7"/>
      <c r="AN5551" s="7"/>
      <c r="AO5551" s="53"/>
      <c r="AP5551" s="54"/>
      <c r="AQ5551" s="54"/>
      <c r="AR5551" s="7"/>
      <c r="AS5551" s="54"/>
      <c r="AT5551" s="53"/>
      <c r="AU5551" s="7"/>
      <c r="AV5551" s="7"/>
      <c r="AW5551" s="55"/>
      <c r="AX5551" s="56"/>
      <c r="AY5551" s="55"/>
      <c r="AZ5551" s="55"/>
      <c r="BA5551" s="55"/>
      <c r="BB5551" s="11"/>
      <c r="BC5551" s="12"/>
      <c r="BD5551" s="12"/>
      <c r="BE5551" s="12"/>
      <c r="BF5551" s="12"/>
      <c r="BG5551" s="12"/>
      <c r="BH5551" s="12"/>
      <c r="BI5551" s="12"/>
      <c r="BJ5551" s="12"/>
      <c r="BK5551" s="12"/>
    </row>
    <row r="5552" spans="1:63" s="5" customFormat="1">
      <c r="A5552" s="13"/>
      <c r="B5552" s="13"/>
      <c r="C5552" s="45"/>
      <c r="E5552" s="46"/>
      <c r="F5552" s="47"/>
      <c r="G5552" s="48"/>
      <c r="H5552" s="49"/>
      <c r="I5552" s="49"/>
      <c r="J5552" s="49"/>
      <c r="K5552" s="50"/>
      <c r="L5552" s="50"/>
      <c r="M5552" s="50"/>
      <c r="N5552" s="50"/>
      <c r="O5552" s="50"/>
      <c r="P5552" s="50"/>
      <c r="Q5552" s="50"/>
      <c r="R5552" s="51"/>
      <c r="S5552" s="51"/>
      <c r="T5552" s="51"/>
      <c r="U5552" s="51"/>
      <c r="V5552" s="51"/>
      <c r="W5552" s="51"/>
      <c r="X5552" s="44"/>
      <c r="AF5552" s="52"/>
      <c r="AM5552" s="7"/>
      <c r="AN5552" s="7"/>
      <c r="AO5552" s="53"/>
      <c r="AP5552" s="54"/>
      <c r="AQ5552" s="54"/>
      <c r="AR5552" s="7"/>
      <c r="AS5552" s="54"/>
      <c r="AT5552" s="53"/>
      <c r="AU5552" s="7"/>
      <c r="AV5552" s="7"/>
      <c r="AW5552" s="55"/>
      <c r="AX5552" s="56"/>
      <c r="AY5552" s="55"/>
      <c r="AZ5552" s="55"/>
      <c r="BA5552" s="55"/>
      <c r="BB5552" s="11"/>
      <c r="BC5552" s="12"/>
      <c r="BD5552" s="12"/>
      <c r="BE5552" s="12"/>
      <c r="BF5552" s="12"/>
      <c r="BG5552" s="12"/>
      <c r="BH5552" s="12"/>
      <c r="BI5552" s="12"/>
      <c r="BJ5552" s="12"/>
      <c r="BK5552" s="12"/>
    </row>
    <row r="5553" spans="1:63" s="5" customFormat="1">
      <c r="A5553" s="13"/>
      <c r="B5553" s="13"/>
      <c r="C5553" s="45"/>
      <c r="E5553" s="46"/>
      <c r="F5553" s="47"/>
      <c r="G5553" s="48"/>
      <c r="H5553" s="49"/>
      <c r="I5553" s="49"/>
      <c r="J5553" s="49"/>
      <c r="K5553" s="50"/>
      <c r="L5553" s="50"/>
      <c r="M5553" s="50"/>
      <c r="N5553" s="50"/>
      <c r="O5553" s="50"/>
      <c r="P5553" s="50"/>
      <c r="Q5553" s="50"/>
      <c r="R5553" s="51"/>
      <c r="S5553" s="51"/>
      <c r="T5553" s="51"/>
      <c r="U5553" s="51"/>
      <c r="V5553" s="51"/>
      <c r="W5553" s="51"/>
      <c r="X5553" s="44"/>
      <c r="AF5553" s="52"/>
      <c r="AM5553" s="7"/>
      <c r="AN5553" s="7"/>
      <c r="AO5553" s="53"/>
      <c r="AP5553" s="54"/>
      <c r="AQ5553" s="54"/>
      <c r="AR5553" s="7"/>
      <c r="AS5553" s="54"/>
      <c r="AT5553" s="53"/>
      <c r="AU5553" s="7"/>
      <c r="AV5553" s="7"/>
      <c r="AW5553" s="55"/>
      <c r="AX5553" s="56"/>
      <c r="AY5553" s="55"/>
      <c r="AZ5553" s="55"/>
      <c r="BA5553" s="55"/>
      <c r="BB5553" s="11"/>
      <c r="BC5553" s="12"/>
      <c r="BD5553" s="12"/>
      <c r="BE5553" s="12"/>
      <c r="BF5553" s="12"/>
      <c r="BG5553" s="12"/>
      <c r="BH5553" s="12"/>
      <c r="BI5553" s="12"/>
      <c r="BJ5553" s="12"/>
      <c r="BK5553" s="12"/>
    </row>
    <row r="5554" spans="1:63" s="5" customFormat="1">
      <c r="A5554" s="13"/>
      <c r="B5554" s="13"/>
      <c r="C5554" s="45"/>
      <c r="E5554" s="46"/>
      <c r="F5554" s="47"/>
      <c r="G5554" s="48"/>
      <c r="H5554" s="49"/>
      <c r="I5554" s="49"/>
      <c r="J5554" s="49"/>
      <c r="K5554" s="50"/>
      <c r="L5554" s="50"/>
      <c r="M5554" s="50"/>
      <c r="N5554" s="50"/>
      <c r="O5554" s="50"/>
      <c r="P5554" s="50"/>
      <c r="Q5554" s="50"/>
      <c r="R5554" s="51"/>
      <c r="S5554" s="51"/>
      <c r="T5554" s="51"/>
      <c r="U5554" s="51"/>
      <c r="V5554" s="51"/>
      <c r="W5554" s="51"/>
      <c r="X5554" s="44"/>
      <c r="AF5554" s="52"/>
      <c r="AM5554" s="7"/>
      <c r="AN5554" s="7"/>
      <c r="AO5554" s="53"/>
      <c r="AP5554" s="54"/>
      <c r="AQ5554" s="54"/>
      <c r="AR5554" s="7"/>
      <c r="AS5554" s="54"/>
      <c r="AT5554" s="53"/>
      <c r="AU5554" s="7"/>
      <c r="AV5554" s="7"/>
      <c r="AW5554" s="55"/>
      <c r="AX5554" s="56"/>
      <c r="AY5554" s="55"/>
      <c r="AZ5554" s="55"/>
      <c r="BA5554" s="55"/>
      <c r="BB5554" s="11"/>
      <c r="BC5554" s="12"/>
      <c r="BD5554" s="12"/>
      <c r="BE5554" s="12"/>
      <c r="BF5554" s="12"/>
      <c r="BG5554" s="12"/>
      <c r="BH5554" s="12"/>
      <c r="BI5554" s="12"/>
      <c r="BJ5554" s="12"/>
      <c r="BK5554" s="12"/>
    </row>
    <row r="5555" spans="1:63" s="5" customFormat="1">
      <c r="A5555" s="13"/>
      <c r="B5555" s="13"/>
      <c r="C5555" s="45"/>
      <c r="E5555" s="46"/>
      <c r="F5555" s="47"/>
      <c r="G5555" s="48"/>
      <c r="H5555" s="49"/>
      <c r="I5555" s="49"/>
      <c r="J5555" s="49"/>
      <c r="K5555" s="50"/>
      <c r="L5555" s="50"/>
      <c r="M5555" s="50"/>
      <c r="N5555" s="50"/>
      <c r="O5555" s="50"/>
      <c r="P5555" s="50"/>
      <c r="Q5555" s="50"/>
      <c r="R5555" s="51"/>
      <c r="S5555" s="51"/>
      <c r="T5555" s="51"/>
      <c r="U5555" s="51"/>
      <c r="V5555" s="51"/>
      <c r="W5555" s="51"/>
      <c r="X5555" s="44"/>
      <c r="AF5555" s="52"/>
      <c r="AM5555" s="7"/>
      <c r="AN5555" s="7"/>
      <c r="AO5555" s="53"/>
      <c r="AP5555" s="54"/>
      <c r="AQ5555" s="54"/>
      <c r="AR5555" s="7"/>
      <c r="AS5555" s="54"/>
      <c r="AT5555" s="53"/>
      <c r="AU5555" s="7"/>
      <c r="AV5555" s="7"/>
      <c r="AW5555" s="55"/>
      <c r="AX5555" s="56"/>
      <c r="AY5555" s="55"/>
      <c r="AZ5555" s="55"/>
      <c r="BA5555" s="55"/>
      <c r="BB5555" s="11"/>
      <c r="BC5555" s="12"/>
      <c r="BD5555" s="12"/>
      <c r="BE5555" s="12"/>
      <c r="BF5555" s="12"/>
      <c r="BG5555" s="12"/>
      <c r="BH5555" s="12"/>
      <c r="BI5555" s="12"/>
      <c r="BJ5555" s="12"/>
      <c r="BK5555" s="12"/>
    </row>
    <row r="5556" spans="1:63" s="5" customFormat="1">
      <c r="A5556" s="13"/>
      <c r="B5556" s="13"/>
      <c r="C5556" s="45"/>
      <c r="E5556" s="46"/>
      <c r="F5556" s="47"/>
      <c r="G5556" s="48"/>
      <c r="H5556" s="49"/>
      <c r="I5556" s="49"/>
      <c r="J5556" s="49"/>
      <c r="K5556" s="50"/>
      <c r="L5556" s="50"/>
      <c r="M5556" s="50"/>
      <c r="N5556" s="50"/>
      <c r="O5556" s="50"/>
      <c r="P5556" s="50"/>
      <c r="Q5556" s="50"/>
      <c r="R5556" s="51"/>
      <c r="S5556" s="51"/>
      <c r="T5556" s="51"/>
      <c r="U5556" s="51"/>
      <c r="V5556" s="51"/>
      <c r="W5556" s="51"/>
      <c r="X5556" s="44"/>
      <c r="AF5556" s="52"/>
      <c r="AM5556" s="7"/>
      <c r="AN5556" s="7"/>
      <c r="AO5556" s="53"/>
      <c r="AP5556" s="54"/>
      <c r="AQ5556" s="54"/>
      <c r="AR5556" s="7"/>
      <c r="AS5556" s="54"/>
      <c r="AT5556" s="53"/>
      <c r="AU5556" s="7"/>
      <c r="AV5556" s="7"/>
      <c r="AW5556" s="55"/>
      <c r="AX5556" s="56"/>
      <c r="AY5556" s="55"/>
      <c r="AZ5556" s="55"/>
      <c r="BA5556" s="55"/>
      <c r="BB5556" s="11"/>
      <c r="BC5556" s="12"/>
      <c r="BD5556" s="12"/>
      <c r="BE5556" s="12"/>
      <c r="BF5556" s="12"/>
      <c r="BG5556" s="12"/>
      <c r="BH5556" s="12"/>
      <c r="BI5556" s="12"/>
      <c r="BJ5556" s="12"/>
      <c r="BK5556" s="12"/>
    </row>
    <row r="5557" spans="1:63" s="5" customFormat="1">
      <c r="A5557" s="13"/>
      <c r="B5557" s="13"/>
      <c r="C5557" s="45"/>
      <c r="E5557" s="46"/>
      <c r="F5557" s="47"/>
      <c r="G5557" s="48"/>
      <c r="H5557" s="49"/>
      <c r="I5557" s="49"/>
      <c r="J5557" s="49"/>
      <c r="K5557" s="50"/>
      <c r="L5557" s="50"/>
      <c r="M5557" s="50"/>
      <c r="N5557" s="50"/>
      <c r="O5557" s="50"/>
      <c r="P5557" s="50"/>
      <c r="Q5557" s="50"/>
      <c r="R5557" s="51"/>
      <c r="S5557" s="51"/>
      <c r="T5557" s="51"/>
      <c r="U5557" s="51"/>
      <c r="V5557" s="51"/>
      <c r="W5557" s="51"/>
      <c r="X5557" s="44"/>
      <c r="AF5557" s="52"/>
      <c r="AM5557" s="7"/>
      <c r="AN5557" s="7"/>
      <c r="AO5557" s="53"/>
      <c r="AP5557" s="54"/>
      <c r="AQ5557" s="54"/>
      <c r="AR5557" s="7"/>
      <c r="AS5557" s="54"/>
      <c r="AT5557" s="53"/>
      <c r="AU5557" s="7"/>
      <c r="AV5557" s="7"/>
      <c r="AW5557" s="55"/>
      <c r="AX5557" s="56"/>
      <c r="AY5557" s="55"/>
      <c r="AZ5557" s="55"/>
      <c r="BA5557" s="55"/>
      <c r="BB5557" s="11"/>
      <c r="BC5557" s="12"/>
      <c r="BD5557" s="12"/>
      <c r="BE5557" s="12"/>
      <c r="BF5557" s="12"/>
      <c r="BG5557" s="12"/>
      <c r="BH5557" s="12"/>
      <c r="BI5557" s="12"/>
      <c r="BJ5557" s="12"/>
      <c r="BK5557" s="12"/>
    </row>
    <row r="5558" spans="1:63" s="5" customFormat="1">
      <c r="A5558" s="13"/>
      <c r="B5558" s="13"/>
      <c r="C5558" s="45"/>
      <c r="E5558" s="46"/>
      <c r="F5558" s="47"/>
      <c r="G5558" s="48"/>
      <c r="H5558" s="49"/>
      <c r="I5558" s="49"/>
      <c r="J5558" s="49"/>
      <c r="K5558" s="50"/>
      <c r="L5558" s="50"/>
      <c r="M5558" s="50"/>
      <c r="N5558" s="50"/>
      <c r="O5558" s="50"/>
      <c r="P5558" s="50"/>
      <c r="Q5558" s="50"/>
      <c r="R5558" s="51"/>
      <c r="S5558" s="51"/>
      <c r="T5558" s="51"/>
      <c r="U5558" s="51"/>
      <c r="V5558" s="51"/>
      <c r="W5558" s="51"/>
      <c r="X5558" s="44"/>
      <c r="AF5558" s="52"/>
      <c r="AM5558" s="7"/>
      <c r="AN5558" s="7"/>
      <c r="AO5558" s="53"/>
      <c r="AP5558" s="54"/>
      <c r="AQ5558" s="54"/>
      <c r="AR5558" s="7"/>
      <c r="AS5558" s="54"/>
      <c r="AT5558" s="53"/>
      <c r="AU5558" s="7"/>
      <c r="AV5558" s="7"/>
      <c r="AW5558" s="55"/>
      <c r="AX5558" s="56"/>
      <c r="AY5558" s="55"/>
      <c r="AZ5558" s="55"/>
      <c r="BA5558" s="55"/>
      <c r="BB5558" s="11"/>
      <c r="BC5558" s="12"/>
      <c r="BD5558" s="12"/>
      <c r="BE5558" s="12"/>
      <c r="BF5558" s="12"/>
      <c r="BG5558" s="12"/>
      <c r="BH5558" s="12"/>
      <c r="BI5558" s="12"/>
      <c r="BJ5558" s="12"/>
      <c r="BK5558" s="12"/>
    </row>
    <row r="5559" spans="1:63" s="5" customFormat="1">
      <c r="A5559" s="13"/>
      <c r="B5559" s="13"/>
      <c r="C5559" s="45"/>
      <c r="E5559" s="46"/>
      <c r="F5559" s="47"/>
      <c r="G5559" s="48"/>
      <c r="H5559" s="49"/>
      <c r="I5559" s="49"/>
      <c r="J5559" s="49"/>
      <c r="K5559" s="50"/>
      <c r="L5559" s="50"/>
      <c r="M5559" s="50"/>
      <c r="N5559" s="50"/>
      <c r="O5559" s="50"/>
      <c r="P5559" s="50"/>
      <c r="Q5559" s="50"/>
      <c r="R5559" s="51"/>
      <c r="S5559" s="51"/>
      <c r="T5559" s="51"/>
      <c r="U5559" s="51"/>
      <c r="V5559" s="51"/>
      <c r="W5559" s="51"/>
      <c r="X5559" s="44"/>
      <c r="AF5559" s="52"/>
      <c r="AM5559" s="7"/>
      <c r="AN5559" s="7"/>
      <c r="AO5559" s="53"/>
      <c r="AP5559" s="54"/>
      <c r="AQ5559" s="54"/>
      <c r="AR5559" s="7"/>
      <c r="AS5559" s="54"/>
      <c r="AT5559" s="53"/>
      <c r="AU5559" s="7"/>
      <c r="AV5559" s="7"/>
      <c r="AW5559" s="55"/>
      <c r="AX5559" s="56"/>
      <c r="AY5559" s="55"/>
      <c r="AZ5559" s="55"/>
      <c r="BA5559" s="55"/>
      <c r="BB5559" s="11"/>
      <c r="BC5559" s="12"/>
      <c r="BD5559" s="12"/>
      <c r="BE5559" s="12"/>
      <c r="BF5559" s="12"/>
      <c r="BG5559" s="12"/>
      <c r="BH5559" s="12"/>
      <c r="BI5559" s="12"/>
      <c r="BJ5559" s="12"/>
      <c r="BK5559" s="12"/>
    </row>
    <row r="5560" spans="1:63" s="5" customFormat="1">
      <c r="A5560" s="13"/>
      <c r="B5560" s="13"/>
      <c r="C5560" s="45"/>
      <c r="E5560" s="46"/>
      <c r="F5560" s="47"/>
      <c r="G5560" s="48"/>
      <c r="H5560" s="49"/>
      <c r="I5560" s="49"/>
      <c r="J5560" s="49"/>
      <c r="K5560" s="50"/>
      <c r="L5560" s="50"/>
      <c r="M5560" s="50"/>
      <c r="N5560" s="50"/>
      <c r="O5560" s="50"/>
      <c r="P5560" s="50"/>
      <c r="Q5560" s="50"/>
      <c r="R5560" s="51"/>
      <c r="S5560" s="51"/>
      <c r="T5560" s="51"/>
      <c r="U5560" s="51"/>
      <c r="V5560" s="51"/>
      <c r="W5560" s="51"/>
      <c r="X5560" s="44"/>
      <c r="AF5560" s="52"/>
      <c r="AM5560" s="7"/>
      <c r="AN5560" s="7"/>
      <c r="AO5560" s="53"/>
      <c r="AP5560" s="54"/>
      <c r="AQ5560" s="54"/>
      <c r="AR5560" s="7"/>
      <c r="AS5560" s="54"/>
      <c r="AT5560" s="53"/>
      <c r="AU5560" s="7"/>
      <c r="AV5560" s="7"/>
      <c r="AW5560" s="55"/>
      <c r="AX5560" s="56"/>
      <c r="AY5560" s="55"/>
      <c r="AZ5560" s="55"/>
      <c r="BA5560" s="55"/>
      <c r="BB5560" s="11"/>
      <c r="BC5560" s="12"/>
      <c r="BD5560" s="12"/>
      <c r="BE5560" s="12"/>
      <c r="BF5560" s="12"/>
      <c r="BG5560" s="12"/>
      <c r="BH5560" s="12"/>
      <c r="BI5560" s="12"/>
      <c r="BJ5560" s="12"/>
      <c r="BK5560" s="12"/>
    </row>
    <row r="5561" spans="1:63" s="5" customFormat="1">
      <c r="A5561" s="13"/>
      <c r="B5561" s="13"/>
      <c r="C5561" s="45"/>
      <c r="E5561" s="46"/>
      <c r="F5561" s="47"/>
      <c r="G5561" s="48"/>
      <c r="H5561" s="49"/>
      <c r="I5561" s="49"/>
      <c r="J5561" s="49"/>
      <c r="K5561" s="50"/>
      <c r="L5561" s="50"/>
      <c r="M5561" s="50"/>
      <c r="N5561" s="50"/>
      <c r="O5561" s="50"/>
      <c r="P5561" s="50"/>
      <c r="Q5561" s="50"/>
      <c r="R5561" s="51"/>
      <c r="S5561" s="51"/>
      <c r="T5561" s="51"/>
      <c r="U5561" s="51"/>
      <c r="V5561" s="51"/>
      <c r="W5561" s="51"/>
      <c r="X5561" s="44"/>
      <c r="AF5561" s="52"/>
      <c r="AM5561" s="7"/>
      <c r="AN5561" s="7"/>
      <c r="AO5561" s="53"/>
      <c r="AP5561" s="54"/>
      <c r="AQ5561" s="54"/>
      <c r="AR5561" s="7"/>
      <c r="AS5561" s="54"/>
      <c r="AT5561" s="53"/>
      <c r="AU5561" s="7"/>
      <c r="AV5561" s="7"/>
      <c r="AW5561" s="55"/>
      <c r="AX5561" s="56"/>
      <c r="AY5561" s="55"/>
      <c r="AZ5561" s="55"/>
      <c r="BA5561" s="55"/>
      <c r="BB5561" s="11"/>
      <c r="BC5561" s="12"/>
      <c r="BD5561" s="12"/>
      <c r="BE5561" s="12"/>
      <c r="BF5561" s="12"/>
      <c r="BG5561" s="12"/>
      <c r="BH5561" s="12"/>
      <c r="BI5561" s="12"/>
      <c r="BJ5561" s="12"/>
      <c r="BK5561" s="12"/>
    </row>
    <row r="5562" spans="1:63" s="5" customFormat="1">
      <c r="A5562" s="13"/>
      <c r="B5562" s="13"/>
      <c r="C5562" s="45"/>
      <c r="E5562" s="46"/>
      <c r="F5562" s="47"/>
      <c r="G5562" s="48"/>
      <c r="H5562" s="49"/>
      <c r="I5562" s="49"/>
      <c r="J5562" s="49"/>
      <c r="K5562" s="50"/>
      <c r="L5562" s="50"/>
      <c r="M5562" s="50"/>
      <c r="N5562" s="50"/>
      <c r="O5562" s="50"/>
      <c r="P5562" s="50"/>
      <c r="Q5562" s="50"/>
      <c r="R5562" s="51"/>
      <c r="S5562" s="51"/>
      <c r="T5562" s="51"/>
      <c r="U5562" s="51"/>
      <c r="V5562" s="51"/>
      <c r="W5562" s="51"/>
      <c r="X5562" s="44"/>
      <c r="AF5562" s="52"/>
      <c r="AM5562" s="7"/>
      <c r="AN5562" s="7"/>
      <c r="AO5562" s="53"/>
      <c r="AP5562" s="54"/>
      <c r="AQ5562" s="54"/>
      <c r="AR5562" s="7"/>
      <c r="AS5562" s="54"/>
      <c r="AT5562" s="53"/>
      <c r="AU5562" s="7"/>
      <c r="AV5562" s="7"/>
      <c r="AW5562" s="55"/>
      <c r="AX5562" s="56"/>
      <c r="AY5562" s="55"/>
      <c r="AZ5562" s="55"/>
      <c r="BA5562" s="55"/>
      <c r="BB5562" s="11"/>
      <c r="BC5562" s="12"/>
      <c r="BD5562" s="12"/>
      <c r="BE5562" s="12"/>
      <c r="BF5562" s="12"/>
      <c r="BG5562" s="12"/>
      <c r="BH5562" s="12"/>
      <c r="BI5562" s="12"/>
      <c r="BJ5562" s="12"/>
      <c r="BK5562" s="12"/>
    </row>
    <row r="5563" spans="1:63" s="5" customFormat="1">
      <c r="A5563" s="13"/>
      <c r="B5563" s="13"/>
      <c r="C5563" s="45"/>
      <c r="E5563" s="46"/>
      <c r="F5563" s="47"/>
      <c r="G5563" s="48"/>
      <c r="H5563" s="49"/>
      <c r="I5563" s="49"/>
      <c r="J5563" s="49"/>
      <c r="K5563" s="50"/>
      <c r="L5563" s="50"/>
      <c r="M5563" s="50"/>
      <c r="N5563" s="50"/>
      <c r="O5563" s="50"/>
      <c r="P5563" s="50"/>
      <c r="Q5563" s="50"/>
      <c r="R5563" s="51"/>
      <c r="S5563" s="51"/>
      <c r="T5563" s="51"/>
      <c r="U5563" s="51"/>
      <c r="V5563" s="51"/>
      <c r="W5563" s="51"/>
      <c r="X5563" s="44"/>
      <c r="AF5563" s="52"/>
      <c r="AM5563" s="7"/>
      <c r="AN5563" s="7"/>
      <c r="AO5563" s="53"/>
      <c r="AP5563" s="54"/>
      <c r="AQ5563" s="54"/>
      <c r="AR5563" s="7"/>
      <c r="AS5563" s="54"/>
      <c r="AT5563" s="53"/>
      <c r="AU5563" s="7"/>
      <c r="AV5563" s="7"/>
      <c r="AW5563" s="55"/>
      <c r="AX5563" s="56"/>
      <c r="AY5563" s="55"/>
      <c r="AZ5563" s="55"/>
      <c r="BA5563" s="55"/>
      <c r="BB5563" s="11"/>
      <c r="BC5563" s="12"/>
      <c r="BD5563" s="12"/>
      <c r="BE5563" s="12"/>
      <c r="BF5563" s="12"/>
      <c r="BG5563" s="12"/>
      <c r="BH5563" s="12"/>
      <c r="BI5563" s="12"/>
      <c r="BJ5563" s="12"/>
      <c r="BK5563" s="12"/>
    </row>
    <row r="5564" spans="1:63" s="5" customFormat="1">
      <c r="A5564" s="13"/>
      <c r="B5564" s="13"/>
      <c r="C5564" s="45"/>
      <c r="E5564" s="46"/>
      <c r="F5564" s="47"/>
      <c r="G5564" s="48"/>
      <c r="H5564" s="49"/>
      <c r="I5564" s="49"/>
      <c r="J5564" s="49"/>
      <c r="K5564" s="50"/>
      <c r="L5564" s="50"/>
      <c r="M5564" s="50"/>
      <c r="N5564" s="50"/>
      <c r="O5564" s="50"/>
      <c r="P5564" s="50"/>
      <c r="Q5564" s="50"/>
      <c r="R5564" s="51"/>
      <c r="S5564" s="51"/>
      <c r="T5564" s="51"/>
      <c r="U5564" s="51"/>
      <c r="V5564" s="51"/>
      <c r="W5564" s="51"/>
      <c r="X5564" s="44"/>
      <c r="AF5564" s="52"/>
      <c r="AM5564" s="7"/>
      <c r="AN5564" s="7"/>
      <c r="AO5564" s="53"/>
      <c r="AP5564" s="54"/>
      <c r="AQ5564" s="54"/>
      <c r="AR5564" s="7"/>
      <c r="AS5564" s="54"/>
      <c r="AT5564" s="53"/>
      <c r="AU5564" s="7"/>
      <c r="AV5564" s="7"/>
      <c r="AW5564" s="55"/>
      <c r="AX5564" s="56"/>
      <c r="AY5564" s="55"/>
      <c r="AZ5564" s="55"/>
      <c r="BA5564" s="55"/>
      <c r="BB5564" s="11"/>
      <c r="BC5564" s="12"/>
      <c r="BD5564" s="12"/>
      <c r="BE5564" s="12"/>
      <c r="BF5564" s="12"/>
      <c r="BG5564" s="12"/>
      <c r="BH5564" s="12"/>
      <c r="BI5564" s="12"/>
      <c r="BJ5564" s="12"/>
      <c r="BK5564" s="12"/>
    </row>
    <row r="5565" spans="1:63" s="5" customFormat="1">
      <c r="A5565" s="13"/>
      <c r="B5565" s="13"/>
      <c r="C5565" s="45"/>
      <c r="E5565" s="46"/>
      <c r="F5565" s="47"/>
      <c r="G5565" s="48"/>
      <c r="H5565" s="49"/>
      <c r="I5565" s="49"/>
      <c r="J5565" s="49"/>
      <c r="K5565" s="50"/>
      <c r="L5565" s="50"/>
      <c r="M5565" s="50"/>
      <c r="N5565" s="50"/>
      <c r="O5565" s="50"/>
      <c r="P5565" s="50"/>
      <c r="Q5565" s="50"/>
      <c r="R5565" s="51"/>
      <c r="S5565" s="51"/>
      <c r="T5565" s="51"/>
      <c r="U5565" s="51"/>
      <c r="V5565" s="51"/>
      <c r="W5565" s="51"/>
      <c r="X5565" s="44"/>
      <c r="AF5565" s="52"/>
      <c r="AM5565" s="7"/>
      <c r="AN5565" s="7"/>
      <c r="AO5565" s="53"/>
      <c r="AP5565" s="54"/>
      <c r="AQ5565" s="54"/>
      <c r="AR5565" s="7"/>
      <c r="AS5565" s="54"/>
      <c r="AT5565" s="53"/>
      <c r="AU5565" s="7"/>
      <c r="AV5565" s="7"/>
      <c r="AW5565" s="55"/>
      <c r="AX5565" s="56"/>
      <c r="AY5565" s="55"/>
      <c r="AZ5565" s="55"/>
      <c r="BA5565" s="55"/>
      <c r="BB5565" s="11"/>
      <c r="BC5565" s="12"/>
      <c r="BD5565" s="12"/>
      <c r="BE5565" s="12"/>
      <c r="BF5565" s="12"/>
      <c r="BG5565" s="12"/>
      <c r="BH5565" s="12"/>
      <c r="BI5565" s="12"/>
      <c r="BJ5565" s="12"/>
      <c r="BK5565" s="12"/>
    </row>
    <row r="5566" spans="1:63" s="5" customFormat="1">
      <c r="A5566" s="13"/>
      <c r="B5566" s="13"/>
      <c r="C5566" s="45"/>
      <c r="E5566" s="46"/>
      <c r="F5566" s="47"/>
      <c r="G5566" s="48"/>
      <c r="H5566" s="49"/>
      <c r="I5566" s="49"/>
      <c r="J5566" s="49"/>
      <c r="K5566" s="50"/>
      <c r="L5566" s="50"/>
      <c r="M5566" s="50"/>
      <c r="N5566" s="50"/>
      <c r="O5566" s="50"/>
      <c r="P5566" s="50"/>
      <c r="Q5566" s="50"/>
      <c r="R5566" s="51"/>
      <c r="S5566" s="51"/>
      <c r="T5566" s="51"/>
      <c r="U5566" s="51"/>
      <c r="V5566" s="51"/>
      <c r="W5566" s="51"/>
      <c r="X5566" s="44"/>
      <c r="AF5566" s="52"/>
      <c r="AM5566" s="7"/>
      <c r="AN5566" s="7"/>
      <c r="AO5566" s="53"/>
      <c r="AP5566" s="54"/>
      <c r="AQ5566" s="54"/>
      <c r="AR5566" s="7"/>
      <c r="AS5566" s="54"/>
      <c r="AT5566" s="53"/>
      <c r="AU5566" s="7"/>
      <c r="AV5566" s="7"/>
      <c r="AW5566" s="55"/>
      <c r="AX5566" s="56"/>
      <c r="AY5566" s="55"/>
      <c r="AZ5566" s="55"/>
      <c r="BA5566" s="55"/>
      <c r="BB5566" s="11"/>
      <c r="BC5566" s="12"/>
      <c r="BD5566" s="12"/>
      <c r="BE5566" s="12"/>
      <c r="BF5566" s="12"/>
      <c r="BG5566" s="12"/>
      <c r="BH5566" s="12"/>
      <c r="BI5566" s="12"/>
      <c r="BJ5566" s="12"/>
      <c r="BK5566" s="12"/>
    </row>
    <row r="5567" spans="1:63" s="5" customFormat="1">
      <c r="A5567" s="13"/>
      <c r="B5567" s="13"/>
      <c r="C5567" s="45"/>
      <c r="E5567" s="46"/>
      <c r="F5567" s="47"/>
      <c r="G5567" s="48"/>
      <c r="H5567" s="49"/>
      <c r="I5567" s="49"/>
      <c r="J5567" s="49"/>
      <c r="K5567" s="50"/>
      <c r="L5567" s="50"/>
      <c r="M5567" s="50"/>
      <c r="N5567" s="50"/>
      <c r="O5567" s="50"/>
      <c r="P5567" s="50"/>
      <c r="Q5567" s="50"/>
      <c r="R5567" s="51"/>
      <c r="S5567" s="51"/>
      <c r="T5567" s="51"/>
      <c r="U5567" s="51"/>
      <c r="V5567" s="51"/>
      <c r="W5567" s="51"/>
      <c r="X5567" s="44"/>
      <c r="AF5567" s="52"/>
      <c r="AM5567" s="7"/>
      <c r="AN5567" s="7"/>
      <c r="AO5567" s="53"/>
      <c r="AP5567" s="54"/>
      <c r="AQ5567" s="54"/>
      <c r="AR5567" s="7"/>
      <c r="AS5567" s="54"/>
      <c r="AT5567" s="53"/>
      <c r="AU5567" s="7"/>
      <c r="AV5567" s="7"/>
      <c r="AW5567" s="55"/>
      <c r="AX5567" s="56"/>
      <c r="AY5567" s="55"/>
      <c r="AZ5567" s="55"/>
      <c r="BA5567" s="55"/>
      <c r="BB5567" s="11"/>
      <c r="BC5567" s="12"/>
      <c r="BD5567" s="12"/>
      <c r="BE5567" s="12"/>
      <c r="BF5567" s="12"/>
      <c r="BG5567" s="12"/>
      <c r="BH5567" s="12"/>
      <c r="BI5567" s="12"/>
      <c r="BJ5567" s="12"/>
      <c r="BK5567" s="12"/>
    </row>
    <row r="5568" spans="1:63" s="5" customFormat="1">
      <c r="A5568" s="13"/>
      <c r="B5568" s="13"/>
      <c r="C5568" s="45"/>
      <c r="E5568" s="46"/>
      <c r="F5568" s="47"/>
      <c r="G5568" s="48"/>
      <c r="H5568" s="49"/>
      <c r="I5568" s="49"/>
      <c r="J5568" s="49"/>
      <c r="K5568" s="50"/>
      <c r="L5568" s="50"/>
      <c r="M5568" s="50"/>
      <c r="N5568" s="50"/>
      <c r="O5568" s="50"/>
      <c r="P5568" s="50"/>
      <c r="Q5568" s="50"/>
      <c r="R5568" s="51"/>
      <c r="S5568" s="51"/>
      <c r="T5568" s="51"/>
      <c r="U5568" s="51"/>
      <c r="V5568" s="51"/>
      <c r="W5568" s="51"/>
      <c r="X5568" s="44"/>
      <c r="AF5568" s="52"/>
      <c r="AM5568" s="7"/>
      <c r="AN5568" s="7"/>
      <c r="AO5568" s="53"/>
      <c r="AP5568" s="54"/>
      <c r="AQ5568" s="54"/>
      <c r="AR5568" s="7"/>
      <c r="AS5568" s="54"/>
      <c r="AT5568" s="53"/>
      <c r="AU5568" s="7"/>
      <c r="AV5568" s="7"/>
      <c r="AW5568" s="55"/>
      <c r="AX5568" s="56"/>
      <c r="AY5568" s="55"/>
      <c r="AZ5568" s="55"/>
      <c r="BA5568" s="55"/>
      <c r="BB5568" s="11"/>
      <c r="BC5568" s="12"/>
      <c r="BD5568" s="12"/>
      <c r="BE5568" s="12"/>
      <c r="BF5568" s="12"/>
      <c r="BG5568" s="12"/>
      <c r="BH5568" s="12"/>
      <c r="BI5568" s="12"/>
      <c r="BJ5568" s="12"/>
      <c r="BK5568" s="12"/>
    </row>
    <row r="5569" spans="1:63" s="5" customFormat="1">
      <c r="A5569" s="13"/>
      <c r="B5569" s="13"/>
      <c r="C5569" s="45"/>
      <c r="E5569" s="46"/>
      <c r="F5569" s="47"/>
      <c r="G5569" s="48"/>
      <c r="H5569" s="49"/>
      <c r="I5569" s="49"/>
      <c r="J5569" s="49"/>
      <c r="K5569" s="50"/>
      <c r="L5569" s="50"/>
      <c r="M5569" s="50"/>
      <c r="N5569" s="50"/>
      <c r="O5569" s="50"/>
      <c r="P5569" s="50"/>
      <c r="Q5569" s="50"/>
      <c r="R5569" s="51"/>
      <c r="S5569" s="51"/>
      <c r="T5569" s="51"/>
      <c r="U5569" s="51"/>
      <c r="V5569" s="51"/>
      <c r="W5569" s="51"/>
      <c r="X5569" s="44"/>
      <c r="AF5569" s="52"/>
      <c r="AM5569" s="7"/>
      <c r="AN5569" s="7"/>
      <c r="AO5569" s="53"/>
      <c r="AP5569" s="54"/>
      <c r="AQ5569" s="54"/>
      <c r="AR5569" s="7"/>
      <c r="AS5569" s="54"/>
      <c r="AT5569" s="53"/>
      <c r="AU5569" s="7"/>
      <c r="AV5569" s="7"/>
      <c r="AW5569" s="55"/>
      <c r="AX5569" s="56"/>
      <c r="AY5569" s="55"/>
      <c r="AZ5569" s="55"/>
      <c r="BA5569" s="55"/>
      <c r="BB5569" s="11"/>
      <c r="BC5569" s="12"/>
      <c r="BD5569" s="12"/>
      <c r="BE5569" s="12"/>
      <c r="BF5569" s="12"/>
      <c r="BG5569" s="12"/>
      <c r="BH5569" s="12"/>
      <c r="BI5569" s="12"/>
      <c r="BJ5569" s="12"/>
      <c r="BK5569" s="12"/>
    </row>
    <row r="5570" spans="1:63" s="5" customFormat="1">
      <c r="A5570" s="13"/>
      <c r="B5570" s="13"/>
      <c r="C5570" s="45"/>
      <c r="E5570" s="46"/>
      <c r="F5570" s="47"/>
      <c r="G5570" s="48"/>
      <c r="H5570" s="49"/>
      <c r="I5570" s="49"/>
      <c r="J5570" s="49"/>
      <c r="K5570" s="50"/>
      <c r="L5570" s="50"/>
      <c r="M5570" s="50"/>
      <c r="N5570" s="50"/>
      <c r="O5570" s="50"/>
      <c r="P5570" s="50"/>
      <c r="Q5570" s="50"/>
      <c r="R5570" s="51"/>
      <c r="S5570" s="51"/>
      <c r="T5570" s="51"/>
      <c r="U5570" s="51"/>
      <c r="V5570" s="51"/>
      <c r="W5570" s="51"/>
      <c r="X5570" s="44"/>
      <c r="AF5570" s="52"/>
      <c r="AM5570" s="7"/>
      <c r="AN5570" s="7"/>
      <c r="AO5570" s="53"/>
      <c r="AP5570" s="54"/>
      <c r="AQ5570" s="54"/>
      <c r="AR5570" s="7"/>
      <c r="AS5570" s="54"/>
      <c r="AT5570" s="53"/>
      <c r="AU5570" s="7"/>
      <c r="AV5570" s="7"/>
      <c r="AW5570" s="55"/>
      <c r="AX5570" s="56"/>
      <c r="AY5570" s="55"/>
      <c r="AZ5570" s="55"/>
      <c r="BA5570" s="55"/>
      <c r="BB5570" s="11"/>
      <c r="BC5570" s="12"/>
      <c r="BD5570" s="12"/>
      <c r="BE5570" s="12"/>
      <c r="BF5570" s="12"/>
      <c r="BG5570" s="12"/>
      <c r="BH5570" s="12"/>
      <c r="BI5570" s="12"/>
      <c r="BJ5570" s="12"/>
      <c r="BK5570" s="12"/>
    </row>
    <row r="5571" spans="1:63" s="5" customFormat="1">
      <c r="A5571" s="13"/>
      <c r="B5571" s="13"/>
      <c r="C5571" s="45"/>
      <c r="E5571" s="46"/>
      <c r="F5571" s="47"/>
      <c r="G5571" s="48"/>
      <c r="H5571" s="49"/>
      <c r="I5571" s="49"/>
      <c r="J5571" s="49"/>
      <c r="K5571" s="50"/>
      <c r="L5571" s="50"/>
      <c r="M5571" s="50"/>
      <c r="N5571" s="50"/>
      <c r="O5571" s="50"/>
      <c r="P5571" s="50"/>
      <c r="Q5571" s="50"/>
      <c r="R5571" s="51"/>
      <c r="S5571" s="51"/>
      <c r="T5571" s="51"/>
      <c r="U5571" s="51"/>
      <c r="V5571" s="51"/>
      <c r="W5571" s="51"/>
      <c r="X5571" s="44"/>
      <c r="AF5571" s="52"/>
      <c r="AM5571" s="7"/>
      <c r="AN5571" s="7"/>
      <c r="AO5571" s="53"/>
      <c r="AP5571" s="54"/>
      <c r="AQ5571" s="54"/>
      <c r="AR5571" s="7"/>
      <c r="AS5571" s="54"/>
      <c r="AT5571" s="53"/>
      <c r="AU5571" s="7"/>
      <c r="AV5571" s="7"/>
      <c r="AW5571" s="55"/>
      <c r="AX5571" s="56"/>
      <c r="AY5571" s="55"/>
      <c r="AZ5571" s="55"/>
      <c r="BA5571" s="55"/>
      <c r="BB5571" s="11"/>
      <c r="BC5571" s="12"/>
      <c r="BD5571" s="12"/>
      <c r="BE5571" s="12"/>
      <c r="BF5571" s="12"/>
      <c r="BG5571" s="12"/>
      <c r="BH5571" s="12"/>
      <c r="BI5571" s="12"/>
      <c r="BJ5571" s="12"/>
      <c r="BK5571" s="12"/>
    </row>
    <row r="5572" spans="1:63" s="5" customFormat="1">
      <c r="A5572" s="13"/>
      <c r="B5572" s="13"/>
      <c r="C5572" s="45"/>
      <c r="E5572" s="46"/>
      <c r="F5572" s="47"/>
      <c r="G5572" s="48"/>
      <c r="H5572" s="49"/>
      <c r="I5572" s="49"/>
      <c r="J5572" s="49"/>
      <c r="K5572" s="50"/>
      <c r="L5572" s="50"/>
      <c r="M5572" s="50"/>
      <c r="N5572" s="50"/>
      <c r="O5572" s="50"/>
      <c r="P5572" s="50"/>
      <c r="Q5572" s="50"/>
      <c r="R5572" s="51"/>
      <c r="S5572" s="51"/>
      <c r="T5572" s="51"/>
      <c r="U5572" s="51"/>
      <c r="V5572" s="51"/>
      <c r="W5572" s="51"/>
      <c r="X5572" s="44"/>
      <c r="AF5572" s="52"/>
      <c r="AM5572" s="7"/>
      <c r="AN5572" s="7"/>
      <c r="AO5572" s="53"/>
      <c r="AP5572" s="54"/>
      <c r="AQ5572" s="54"/>
      <c r="AR5572" s="7"/>
      <c r="AS5572" s="54"/>
      <c r="AT5572" s="53"/>
      <c r="AU5572" s="7"/>
      <c r="AV5572" s="7"/>
      <c r="AW5572" s="55"/>
      <c r="AX5572" s="56"/>
      <c r="AY5572" s="55"/>
      <c r="AZ5572" s="55"/>
      <c r="BA5572" s="55"/>
      <c r="BB5572" s="11"/>
      <c r="BC5572" s="12"/>
      <c r="BD5572" s="12"/>
      <c r="BE5572" s="12"/>
      <c r="BF5572" s="12"/>
      <c r="BG5572" s="12"/>
      <c r="BH5572" s="12"/>
      <c r="BI5572" s="12"/>
      <c r="BJ5572" s="12"/>
      <c r="BK5572" s="12"/>
    </row>
    <row r="5573" spans="1:63" s="5" customFormat="1">
      <c r="A5573" s="13"/>
      <c r="B5573" s="13"/>
      <c r="C5573" s="45"/>
      <c r="E5573" s="46"/>
      <c r="F5573" s="47"/>
      <c r="G5573" s="48"/>
      <c r="H5573" s="49"/>
      <c r="I5573" s="49"/>
      <c r="J5573" s="49"/>
      <c r="K5573" s="50"/>
      <c r="L5573" s="50"/>
      <c r="M5573" s="50"/>
      <c r="N5573" s="50"/>
      <c r="O5573" s="50"/>
      <c r="P5573" s="50"/>
      <c r="Q5573" s="50"/>
      <c r="R5573" s="51"/>
      <c r="S5573" s="51"/>
      <c r="T5573" s="51"/>
      <c r="U5573" s="51"/>
      <c r="V5573" s="51"/>
      <c r="W5573" s="51"/>
      <c r="X5573" s="44"/>
      <c r="AF5573" s="52"/>
      <c r="AM5573" s="7"/>
      <c r="AN5573" s="7"/>
      <c r="AO5573" s="53"/>
      <c r="AP5573" s="54"/>
      <c r="AQ5573" s="54"/>
      <c r="AR5573" s="7"/>
      <c r="AS5573" s="54"/>
      <c r="AT5573" s="53"/>
      <c r="AU5573" s="7"/>
      <c r="AV5573" s="7"/>
      <c r="AW5573" s="55"/>
      <c r="AX5573" s="56"/>
      <c r="AY5573" s="55"/>
      <c r="AZ5573" s="55"/>
      <c r="BA5573" s="55"/>
      <c r="BB5573" s="11"/>
      <c r="BC5573" s="12"/>
      <c r="BD5573" s="12"/>
      <c r="BE5573" s="12"/>
      <c r="BF5573" s="12"/>
      <c r="BG5573" s="12"/>
      <c r="BH5573" s="12"/>
      <c r="BI5573" s="12"/>
      <c r="BJ5573" s="12"/>
      <c r="BK5573" s="12"/>
    </row>
    <row r="5574" spans="1:63" s="5" customFormat="1">
      <c r="A5574" s="13"/>
      <c r="B5574" s="13"/>
      <c r="C5574" s="45"/>
      <c r="E5574" s="46"/>
      <c r="F5574" s="47"/>
      <c r="G5574" s="48"/>
      <c r="H5574" s="49"/>
      <c r="I5574" s="49"/>
      <c r="J5574" s="49"/>
      <c r="K5574" s="50"/>
      <c r="L5574" s="50"/>
      <c r="M5574" s="50"/>
      <c r="N5574" s="50"/>
      <c r="O5574" s="50"/>
      <c r="P5574" s="50"/>
      <c r="Q5574" s="50"/>
      <c r="R5574" s="51"/>
      <c r="S5574" s="51"/>
      <c r="T5574" s="51"/>
      <c r="U5574" s="51"/>
      <c r="V5574" s="51"/>
      <c r="W5574" s="51"/>
      <c r="X5574" s="44"/>
      <c r="AF5574" s="52"/>
      <c r="AM5574" s="7"/>
      <c r="AN5574" s="7"/>
      <c r="AO5574" s="53"/>
      <c r="AP5574" s="54"/>
      <c r="AQ5574" s="54"/>
      <c r="AR5574" s="7"/>
      <c r="AS5574" s="54"/>
      <c r="AT5574" s="53"/>
      <c r="AU5574" s="7"/>
      <c r="AV5574" s="7"/>
      <c r="AW5574" s="55"/>
      <c r="AX5574" s="56"/>
      <c r="AY5574" s="55"/>
      <c r="AZ5574" s="55"/>
      <c r="BA5574" s="55"/>
      <c r="BB5574" s="11"/>
      <c r="BC5574" s="12"/>
      <c r="BD5574" s="12"/>
      <c r="BE5574" s="12"/>
      <c r="BF5574" s="12"/>
      <c r="BG5574" s="12"/>
      <c r="BH5574" s="12"/>
      <c r="BI5574" s="12"/>
      <c r="BJ5574" s="12"/>
      <c r="BK5574" s="12"/>
    </row>
    <row r="5575" spans="1:63" s="5" customFormat="1">
      <c r="A5575" s="13"/>
      <c r="B5575" s="13"/>
      <c r="C5575" s="45"/>
      <c r="E5575" s="46"/>
      <c r="F5575" s="47"/>
      <c r="G5575" s="48"/>
      <c r="H5575" s="49"/>
      <c r="I5575" s="49"/>
      <c r="J5575" s="49"/>
      <c r="K5575" s="50"/>
      <c r="L5575" s="50"/>
      <c r="M5575" s="50"/>
      <c r="N5575" s="50"/>
      <c r="O5575" s="50"/>
      <c r="P5575" s="50"/>
      <c r="Q5575" s="50"/>
      <c r="R5575" s="51"/>
      <c r="S5575" s="51"/>
      <c r="T5575" s="51"/>
      <c r="U5575" s="51"/>
      <c r="V5575" s="51"/>
      <c r="W5575" s="51"/>
      <c r="X5575" s="44"/>
      <c r="AF5575" s="52"/>
      <c r="AM5575" s="7"/>
      <c r="AN5575" s="7"/>
      <c r="AO5575" s="53"/>
      <c r="AP5575" s="54"/>
      <c r="AQ5575" s="54"/>
      <c r="AR5575" s="7"/>
      <c r="AS5575" s="54"/>
      <c r="AT5575" s="53"/>
      <c r="AU5575" s="7"/>
      <c r="AV5575" s="7"/>
      <c r="AW5575" s="55"/>
      <c r="AX5575" s="56"/>
      <c r="AY5575" s="55"/>
      <c r="AZ5575" s="55"/>
      <c r="BA5575" s="55"/>
      <c r="BB5575" s="11"/>
      <c r="BC5575" s="12"/>
      <c r="BD5575" s="12"/>
      <c r="BE5575" s="12"/>
      <c r="BF5575" s="12"/>
      <c r="BG5575" s="12"/>
      <c r="BH5575" s="12"/>
      <c r="BI5575" s="12"/>
      <c r="BJ5575" s="12"/>
      <c r="BK5575" s="12"/>
    </row>
    <row r="5576" spans="1:63" s="5" customFormat="1">
      <c r="A5576" s="13"/>
      <c r="B5576" s="13"/>
      <c r="C5576" s="45"/>
      <c r="E5576" s="46"/>
      <c r="F5576" s="47"/>
      <c r="G5576" s="48"/>
      <c r="H5576" s="49"/>
      <c r="I5576" s="49"/>
      <c r="J5576" s="49"/>
      <c r="K5576" s="50"/>
      <c r="L5576" s="50"/>
      <c r="M5576" s="50"/>
      <c r="N5576" s="50"/>
      <c r="O5576" s="50"/>
      <c r="P5576" s="50"/>
      <c r="Q5576" s="50"/>
      <c r="R5576" s="51"/>
      <c r="S5576" s="51"/>
      <c r="T5576" s="51"/>
      <c r="U5576" s="51"/>
      <c r="V5576" s="51"/>
      <c r="W5576" s="51"/>
      <c r="X5576" s="44"/>
      <c r="AF5576" s="52"/>
      <c r="AM5576" s="7"/>
      <c r="AN5576" s="7"/>
      <c r="AO5576" s="53"/>
      <c r="AP5576" s="54"/>
      <c r="AQ5576" s="54"/>
      <c r="AR5576" s="7"/>
      <c r="AS5576" s="54"/>
      <c r="AT5576" s="53"/>
      <c r="AU5576" s="7"/>
      <c r="AV5576" s="7"/>
      <c r="AW5576" s="55"/>
      <c r="AX5576" s="56"/>
      <c r="AY5576" s="55"/>
      <c r="AZ5576" s="55"/>
      <c r="BA5576" s="55"/>
      <c r="BB5576" s="11"/>
      <c r="BC5576" s="12"/>
      <c r="BD5576" s="12"/>
      <c r="BE5576" s="12"/>
      <c r="BF5576" s="12"/>
      <c r="BG5576" s="12"/>
      <c r="BH5576" s="12"/>
      <c r="BI5576" s="12"/>
      <c r="BJ5576" s="12"/>
      <c r="BK5576" s="12"/>
    </row>
    <row r="5577" spans="1:63" s="5" customFormat="1">
      <c r="A5577" s="13"/>
      <c r="B5577" s="13"/>
      <c r="C5577" s="45"/>
      <c r="E5577" s="46"/>
      <c r="F5577" s="47"/>
      <c r="G5577" s="48"/>
      <c r="H5577" s="49"/>
      <c r="I5577" s="49"/>
      <c r="J5577" s="49"/>
      <c r="K5577" s="50"/>
      <c r="L5577" s="50"/>
      <c r="M5577" s="50"/>
      <c r="N5577" s="50"/>
      <c r="O5577" s="50"/>
      <c r="P5577" s="50"/>
      <c r="Q5577" s="50"/>
      <c r="R5577" s="51"/>
      <c r="S5577" s="51"/>
      <c r="T5577" s="51"/>
      <c r="U5577" s="51"/>
      <c r="V5577" s="51"/>
      <c r="W5577" s="51"/>
      <c r="X5577" s="44"/>
      <c r="AF5577" s="52"/>
      <c r="AM5577" s="7"/>
      <c r="AN5577" s="7"/>
      <c r="AO5577" s="53"/>
      <c r="AP5577" s="54"/>
      <c r="AQ5577" s="54"/>
      <c r="AR5577" s="7"/>
      <c r="AS5577" s="54"/>
      <c r="AT5577" s="53"/>
      <c r="AU5577" s="7"/>
      <c r="AV5577" s="7"/>
      <c r="AW5577" s="55"/>
      <c r="AX5577" s="56"/>
      <c r="AY5577" s="55"/>
      <c r="AZ5577" s="55"/>
      <c r="BA5577" s="55"/>
      <c r="BB5577" s="11"/>
      <c r="BC5577" s="12"/>
      <c r="BD5577" s="12"/>
      <c r="BE5577" s="12"/>
      <c r="BF5577" s="12"/>
      <c r="BG5577" s="12"/>
      <c r="BH5577" s="12"/>
      <c r="BI5577" s="12"/>
      <c r="BJ5577" s="12"/>
      <c r="BK5577" s="12"/>
    </row>
    <row r="5578" spans="1:63" s="5" customFormat="1">
      <c r="A5578" s="13"/>
      <c r="B5578" s="13"/>
      <c r="C5578" s="45"/>
      <c r="E5578" s="46"/>
      <c r="F5578" s="47"/>
      <c r="G5578" s="48"/>
      <c r="H5578" s="49"/>
      <c r="I5578" s="49"/>
      <c r="J5578" s="49"/>
      <c r="K5578" s="50"/>
      <c r="L5578" s="50"/>
      <c r="M5578" s="50"/>
      <c r="N5578" s="50"/>
      <c r="O5578" s="50"/>
      <c r="P5578" s="50"/>
      <c r="Q5578" s="50"/>
      <c r="R5578" s="51"/>
      <c r="S5578" s="51"/>
      <c r="T5578" s="51"/>
      <c r="U5578" s="51"/>
      <c r="V5578" s="51"/>
      <c r="W5578" s="51"/>
      <c r="X5578" s="44"/>
      <c r="AF5578" s="52"/>
      <c r="AM5578" s="7"/>
      <c r="AN5578" s="7"/>
      <c r="AO5578" s="53"/>
      <c r="AP5578" s="54"/>
      <c r="AQ5578" s="54"/>
      <c r="AR5578" s="7"/>
      <c r="AS5578" s="54"/>
      <c r="AT5578" s="53"/>
      <c r="AU5578" s="7"/>
      <c r="AV5578" s="7"/>
      <c r="AW5578" s="55"/>
      <c r="AX5578" s="56"/>
      <c r="AY5578" s="55"/>
      <c r="AZ5578" s="55"/>
      <c r="BA5578" s="55"/>
      <c r="BB5578" s="11"/>
      <c r="BC5578" s="12"/>
      <c r="BD5578" s="12"/>
      <c r="BE5578" s="12"/>
      <c r="BF5578" s="12"/>
      <c r="BG5578" s="12"/>
      <c r="BH5578" s="12"/>
      <c r="BI5578" s="12"/>
      <c r="BJ5578" s="12"/>
      <c r="BK5578" s="12"/>
    </row>
    <row r="5579" spans="1:63" s="5" customFormat="1">
      <c r="A5579" s="13"/>
      <c r="B5579" s="13"/>
      <c r="C5579" s="45"/>
      <c r="E5579" s="46"/>
      <c r="F5579" s="47"/>
      <c r="G5579" s="48"/>
      <c r="H5579" s="49"/>
      <c r="I5579" s="49"/>
      <c r="J5579" s="49"/>
      <c r="K5579" s="50"/>
      <c r="L5579" s="50"/>
      <c r="M5579" s="50"/>
      <c r="N5579" s="50"/>
      <c r="O5579" s="50"/>
      <c r="P5579" s="50"/>
      <c r="Q5579" s="50"/>
      <c r="R5579" s="51"/>
      <c r="S5579" s="51"/>
      <c r="T5579" s="51"/>
      <c r="U5579" s="51"/>
      <c r="V5579" s="51"/>
      <c r="W5579" s="51"/>
      <c r="X5579" s="44"/>
      <c r="AF5579" s="52"/>
      <c r="AM5579" s="7"/>
      <c r="AN5579" s="7"/>
      <c r="AO5579" s="53"/>
      <c r="AP5579" s="54"/>
      <c r="AQ5579" s="54"/>
      <c r="AR5579" s="7"/>
      <c r="AS5579" s="54"/>
      <c r="AT5579" s="53"/>
      <c r="AU5579" s="7"/>
      <c r="AV5579" s="7"/>
      <c r="AW5579" s="55"/>
      <c r="AX5579" s="56"/>
      <c r="AY5579" s="55"/>
      <c r="AZ5579" s="55"/>
      <c r="BA5579" s="55"/>
      <c r="BB5579" s="11"/>
      <c r="BC5579" s="12"/>
      <c r="BD5579" s="12"/>
      <c r="BE5579" s="12"/>
      <c r="BF5579" s="12"/>
      <c r="BG5579" s="12"/>
      <c r="BH5579" s="12"/>
      <c r="BI5579" s="12"/>
      <c r="BJ5579" s="12"/>
      <c r="BK5579" s="12"/>
    </row>
    <row r="5580" spans="1:63" s="5" customFormat="1">
      <c r="A5580" s="13"/>
      <c r="B5580" s="13"/>
      <c r="C5580" s="45"/>
      <c r="E5580" s="46"/>
      <c r="F5580" s="47"/>
      <c r="G5580" s="48"/>
      <c r="H5580" s="49"/>
      <c r="I5580" s="49"/>
      <c r="J5580" s="49"/>
      <c r="K5580" s="50"/>
      <c r="L5580" s="50"/>
      <c r="M5580" s="50"/>
      <c r="N5580" s="50"/>
      <c r="O5580" s="50"/>
      <c r="P5580" s="50"/>
      <c r="Q5580" s="50"/>
      <c r="R5580" s="51"/>
      <c r="S5580" s="51"/>
      <c r="T5580" s="51"/>
      <c r="U5580" s="51"/>
      <c r="V5580" s="51"/>
      <c r="W5580" s="51"/>
      <c r="X5580" s="44"/>
      <c r="AF5580" s="52"/>
      <c r="AM5580" s="7"/>
      <c r="AN5580" s="7"/>
      <c r="AO5580" s="53"/>
      <c r="AP5580" s="54"/>
      <c r="AQ5580" s="54"/>
      <c r="AR5580" s="7"/>
      <c r="AS5580" s="54"/>
      <c r="AT5580" s="53"/>
      <c r="AU5580" s="7"/>
      <c r="AV5580" s="7"/>
      <c r="AW5580" s="55"/>
      <c r="AX5580" s="56"/>
      <c r="AY5580" s="55"/>
      <c r="AZ5580" s="55"/>
      <c r="BA5580" s="55"/>
      <c r="BB5580" s="11"/>
      <c r="BC5580" s="12"/>
      <c r="BD5580" s="12"/>
      <c r="BE5580" s="12"/>
      <c r="BF5580" s="12"/>
      <c r="BG5580" s="12"/>
      <c r="BH5580" s="12"/>
      <c r="BI5580" s="12"/>
      <c r="BJ5580" s="12"/>
      <c r="BK5580" s="12"/>
    </row>
    <row r="5581" spans="1:63" s="5" customFormat="1">
      <c r="A5581" s="13"/>
      <c r="B5581" s="13"/>
      <c r="C5581" s="45"/>
      <c r="E5581" s="46"/>
      <c r="F5581" s="47"/>
      <c r="G5581" s="48"/>
      <c r="H5581" s="49"/>
      <c r="I5581" s="49"/>
      <c r="J5581" s="49"/>
      <c r="K5581" s="50"/>
      <c r="L5581" s="50"/>
      <c r="M5581" s="50"/>
      <c r="N5581" s="50"/>
      <c r="O5581" s="50"/>
      <c r="P5581" s="50"/>
      <c r="Q5581" s="50"/>
      <c r="R5581" s="51"/>
      <c r="S5581" s="51"/>
      <c r="T5581" s="51"/>
      <c r="U5581" s="51"/>
      <c r="V5581" s="51"/>
      <c r="W5581" s="51"/>
      <c r="X5581" s="44"/>
      <c r="AF5581" s="52"/>
      <c r="AM5581" s="7"/>
      <c r="AN5581" s="7"/>
      <c r="AO5581" s="53"/>
      <c r="AP5581" s="54"/>
      <c r="AQ5581" s="54"/>
      <c r="AR5581" s="7"/>
      <c r="AS5581" s="54"/>
      <c r="AT5581" s="53"/>
      <c r="AU5581" s="7"/>
      <c r="AV5581" s="7"/>
      <c r="AW5581" s="55"/>
      <c r="AX5581" s="56"/>
      <c r="AY5581" s="55"/>
      <c r="AZ5581" s="55"/>
      <c r="BA5581" s="55"/>
      <c r="BB5581" s="11"/>
      <c r="BC5581" s="12"/>
      <c r="BD5581" s="12"/>
      <c r="BE5581" s="12"/>
      <c r="BF5581" s="12"/>
      <c r="BG5581" s="12"/>
      <c r="BH5581" s="12"/>
      <c r="BI5581" s="12"/>
      <c r="BJ5581" s="12"/>
      <c r="BK5581" s="12"/>
    </row>
    <row r="5582" spans="1:63" s="5" customFormat="1">
      <c r="A5582" s="13"/>
      <c r="B5582" s="13"/>
      <c r="C5582" s="45"/>
      <c r="E5582" s="46"/>
      <c r="F5582" s="47"/>
      <c r="G5582" s="48"/>
      <c r="H5582" s="49"/>
      <c r="I5582" s="49"/>
      <c r="J5582" s="49"/>
      <c r="K5582" s="50"/>
      <c r="L5582" s="50"/>
      <c r="M5582" s="50"/>
      <c r="N5582" s="50"/>
      <c r="O5582" s="50"/>
      <c r="P5582" s="50"/>
      <c r="Q5582" s="50"/>
      <c r="R5582" s="51"/>
      <c r="S5582" s="51"/>
      <c r="T5582" s="51"/>
      <c r="U5582" s="51"/>
      <c r="V5582" s="51"/>
      <c r="W5582" s="51"/>
      <c r="X5582" s="44"/>
      <c r="AF5582" s="52"/>
      <c r="AM5582" s="7"/>
      <c r="AN5582" s="7"/>
      <c r="AO5582" s="53"/>
      <c r="AP5582" s="54"/>
      <c r="AQ5582" s="54"/>
      <c r="AR5582" s="7"/>
      <c r="AS5582" s="54"/>
      <c r="AT5582" s="53"/>
      <c r="AU5582" s="7"/>
      <c r="AV5582" s="7"/>
      <c r="AW5582" s="55"/>
      <c r="AX5582" s="56"/>
      <c r="AY5582" s="55"/>
      <c r="AZ5582" s="55"/>
      <c r="BA5582" s="55"/>
      <c r="BB5582" s="11"/>
      <c r="BC5582" s="12"/>
      <c r="BD5582" s="12"/>
      <c r="BE5582" s="12"/>
      <c r="BF5582" s="12"/>
      <c r="BG5582" s="12"/>
      <c r="BH5582" s="12"/>
      <c r="BI5582" s="12"/>
      <c r="BJ5582" s="12"/>
      <c r="BK5582" s="12"/>
    </row>
    <row r="5583" spans="1:63" s="5" customFormat="1">
      <c r="A5583" s="13"/>
      <c r="B5583" s="13"/>
      <c r="C5583" s="45"/>
      <c r="E5583" s="46"/>
      <c r="F5583" s="47"/>
      <c r="G5583" s="48"/>
      <c r="H5583" s="49"/>
      <c r="I5583" s="49"/>
      <c r="J5583" s="49"/>
      <c r="K5583" s="50"/>
      <c r="L5583" s="50"/>
      <c r="M5583" s="50"/>
      <c r="N5583" s="50"/>
      <c r="O5583" s="50"/>
      <c r="P5583" s="50"/>
      <c r="Q5583" s="50"/>
      <c r="R5583" s="51"/>
      <c r="S5583" s="51"/>
      <c r="T5583" s="51"/>
      <c r="U5583" s="51"/>
      <c r="V5583" s="51"/>
      <c r="W5583" s="51"/>
      <c r="X5583" s="44"/>
      <c r="AF5583" s="52"/>
      <c r="AM5583" s="7"/>
      <c r="AN5583" s="7"/>
      <c r="AO5583" s="53"/>
      <c r="AP5583" s="54"/>
      <c r="AQ5583" s="54"/>
      <c r="AR5583" s="7"/>
      <c r="AS5583" s="54"/>
      <c r="AT5583" s="53"/>
      <c r="AU5583" s="7"/>
      <c r="AV5583" s="7"/>
      <c r="AW5583" s="55"/>
      <c r="AX5583" s="56"/>
      <c r="AY5583" s="55"/>
      <c r="AZ5583" s="55"/>
      <c r="BA5583" s="55"/>
      <c r="BB5583" s="11"/>
      <c r="BC5583" s="12"/>
      <c r="BD5583" s="12"/>
      <c r="BE5583" s="12"/>
      <c r="BF5583" s="12"/>
      <c r="BG5583" s="12"/>
      <c r="BH5583" s="12"/>
      <c r="BI5583" s="12"/>
      <c r="BJ5583" s="12"/>
      <c r="BK5583" s="12"/>
    </row>
    <row r="5584" spans="1:63" s="5" customFormat="1">
      <c r="A5584" s="13"/>
      <c r="B5584" s="13"/>
      <c r="C5584" s="45"/>
      <c r="E5584" s="46"/>
      <c r="F5584" s="47"/>
      <c r="G5584" s="48"/>
      <c r="H5584" s="49"/>
      <c r="I5584" s="49"/>
      <c r="J5584" s="49"/>
      <c r="K5584" s="50"/>
      <c r="L5584" s="50"/>
      <c r="M5584" s="50"/>
      <c r="N5584" s="50"/>
      <c r="O5584" s="50"/>
      <c r="P5584" s="50"/>
      <c r="Q5584" s="50"/>
      <c r="R5584" s="51"/>
      <c r="S5584" s="51"/>
      <c r="T5584" s="51"/>
      <c r="U5584" s="51"/>
      <c r="V5584" s="51"/>
      <c r="W5584" s="51"/>
      <c r="X5584" s="44"/>
      <c r="AF5584" s="52"/>
      <c r="AM5584" s="7"/>
      <c r="AN5584" s="7"/>
      <c r="AO5584" s="53"/>
      <c r="AP5584" s="54"/>
      <c r="AQ5584" s="54"/>
      <c r="AR5584" s="7"/>
      <c r="AS5584" s="54"/>
      <c r="AT5584" s="53"/>
      <c r="AU5584" s="7"/>
      <c r="AV5584" s="7"/>
      <c r="AW5584" s="55"/>
      <c r="AX5584" s="56"/>
      <c r="AY5584" s="55"/>
      <c r="AZ5584" s="55"/>
      <c r="BA5584" s="55"/>
      <c r="BB5584" s="11"/>
      <c r="BC5584" s="12"/>
      <c r="BD5584" s="12"/>
      <c r="BE5584" s="12"/>
      <c r="BF5584" s="12"/>
      <c r="BG5584" s="12"/>
      <c r="BH5584" s="12"/>
      <c r="BI5584" s="12"/>
      <c r="BJ5584" s="12"/>
      <c r="BK5584" s="12"/>
    </row>
    <row r="5585" spans="1:63" s="5" customFormat="1">
      <c r="A5585" s="13"/>
      <c r="B5585" s="13"/>
      <c r="C5585" s="45"/>
      <c r="E5585" s="46"/>
      <c r="F5585" s="47"/>
      <c r="G5585" s="48"/>
      <c r="H5585" s="49"/>
      <c r="I5585" s="49"/>
      <c r="J5585" s="49"/>
      <c r="K5585" s="50"/>
      <c r="L5585" s="50"/>
      <c r="M5585" s="50"/>
      <c r="N5585" s="50"/>
      <c r="O5585" s="50"/>
      <c r="P5585" s="50"/>
      <c r="Q5585" s="50"/>
      <c r="R5585" s="51"/>
      <c r="S5585" s="51"/>
      <c r="T5585" s="51"/>
      <c r="U5585" s="51"/>
      <c r="V5585" s="51"/>
      <c r="W5585" s="51"/>
      <c r="X5585" s="44"/>
      <c r="AF5585" s="52"/>
      <c r="AM5585" s="7"/>
      <c r="AN5585" s="7"/>
      <c r="AO5585" s="53"/>
      <c r="AP5585" s="54"/>
      <c r="AQ5585" s="54"/>
      <c r="AR5585" s="7"/>
      <c r="AS5585" s="54"/>
      <c r="AT5585" s="53"/>
      <c r="AU5585" s="7"/>
      <c r="AV5585" s="7"/>
      <c r="AW5585" s="55"/>
      <c r="AX5585" s="56"/>
      <c r="AY5585" s="55"/>
      <c r="AZ5585" s="55"/>
      <c r="BA5585" s="55"/>
      <c r="BB5585" s="11"/>
      <c r="BC5585" s="12"/>
      <c r="BD5585" s="12"/>
      <c r="BE5585" s="12"/>
      <c r="BF5585" s="12"/>
      <c r="BG5585" s="12"/>
      <c r="BH5585" s="12"/>
      <c r="BI5585" s="12"/>
      <c r="BJ5585" s="12"/>
      <c r="BK5585" s="12"/>
    </row>
    <row r="5586" spans="1:63" s="5" customFormat="1">
      <c r="A5586" s="13"/>
      <c r="B5586" s="13"/>
      <c r="C5586" s="45"/>
      <c r="E5586" s="46"/>
      <c r="F5586" s="47"/>
      <c r="G5586" s="48"/>
      <c r="H5586" s="49"/>
      <c r="I5586" s="49"/>
      <c r="J5586" s="49"/>
      <c r="K5586" s="50"/>
      <c r="L5586" s="50"/>
      <c r="M5586" s="50"/>
      <c r="N5586" s="50"/>
      <c r="O5586" s="50"/>
      <c r="P5586" s="50"/>
      <c r="Q5586" s="50"/>
      <c r="R5586" s="51"/>
      <c r="S5586" s="51"/>
      <c r="T5586" s="51"/>
      <c r="U5586" s="51"/>
      <c r="V5586" s="51"/>
      <c r="W5586" s="51"/>
      <c r="X5586" s="44"/>
      <c r="AF5586" s="52"/>
      <c r="AM5586" s="7"/>
      <c r="AN5586" s="7"/>
      <c r="AO5586" s="53"/>
      <c r="AP5586" s="54"/>
      <c r="AQ5586" s="54"/>
      <c r="AR5586" s="7"/>
      <c r="AS5586" s="54"/>
      <c r="AT5586" s="53"/>
      <c r="AU5586" s="7"/>
      <c r="AV5586" s="7"/>
      <c r="AW5586" s="55"/>
      <c r="AX5586" s="56"/>
      <c r="AY5586" s="55"/>
      <c r="AZ5586" s="55"/>
      <c r="BA5586" s="55"/>
      <c r="BB5586" s="11"/>
      <c r="BC5586" s="12"/>
      <c r="BD5586" s="12"/>
      <c r="BE5586" s="12"/>
      <c r="BF5586" s="12"/>
      <c r="BG5586" s="12"/>
      <c r="BH5586" s="12"/>
      <c r="BI5586" s="12"/>
      <c r="BJ5586" s="12"/>
      <c r="BK5586" s="12"/>
    </row>
    <row r="5587" spans="1:63" s="5" customFormat="1">
      <c r="A5587" s="13"/>
      <c r="B5587" s="13"/>
      <c r="C5587" s="45"/>
      <c r="E5587" s="46"/>
      <c r="F5587" s="47"/>
      <c r="G5587" s="48"/>
      <c r="H5587" s="49"/>
      <c r="I5587" s="49"/>
      <c r="J5587" s="49"/>
      <c r="K5587" s="50"/>
      <c r="L5587" s="50"/>
      <c r="M5587" s="50"/>
      <c r="N5587" s="50"/>
      <c r="O5587" s="50"/>
      <c r="P5587" s="50"/>
      <c r="Q5587" s="50"/>
      <c r="R5587" s="51"/>
      <c r="S5587" s="51"/>
      <c r="T5587" s="51"/>
      <c r="U5587" s="51"/>
      <c r="V5587" s="51"/>
      <c r="W5587" s="51"/>
      <c r="X5587" s="44"/>
      <c r="AF5587" s="52"/>
      <c r="AM5587" s="7"/>
      <c r="AN5587" s="7"/>
      <c r="AO5587" s="53"/>
      <c r="AP5587" s="54"/>
      <c r="AQ5587" s="54"/>
      <c r="AR5587" s="7"/>
      <c r="AS5587" s="54"/>
      <c r="AT5587" s="53"/>
      <c r="AU5587" s="7"/>
      <c r="AV5587" s="7"/>
      <c r="AW5587" s="55"/>
      <c r="AX5587" s="56"/>
      <c r="AY5587" s="55"/>
      <c r="AZ5587" s="55"/>
      <c r="BA5587" s="55"/>
      <c r="BB5587" s="11"/>
      <c r="BC5587" s="12"/>
      <c r="BD5587" s="12"/>
      <c r="BE5587" s="12"/>
      <c r="BF5587" s="12"/>
      <c r="BG5587" s="12"/>
      <c r="BH5587" s="12"/>
      <c r="BI5587" s="12"/>
      <c r="BJ5587" s="12"/>
      <c r="BK5587" s="12"/>
    </row>
    <row r="5588" spans="1:63" s="5" customFormat="1">
      <c r="A5588" s="13"/>
      <c r="B5588" s="13"/>
      <c r="C5588" s="45"/>
      <c r="E5588" s="46"/>
      <c r="F5588" s="47"/>
      <c r="G5588" s="48"/>
      <c r="H5588" s="49"/>
      <c r="I5588" s="49"/>
      <c r="J5588" s="49"/>
      <c r="K5588" s="50"/>
      <c r="L5588" s="50"/>
      <c r="M5588" s="50"/>
      <c r="N5588" s="50"/>
      <c r="O5588" s="50"/>
      <c r="P5588" s="50"/>
      <c r="Q5588" s="50"/>
      <c r="R5588" s="51"/>
      <c r="S5588" s="51"/>
      <c r="T5588" s="51"/>
      <c r="U5588" s="51"/>
      <c r="V5588" s="51"/>
      <c r="W5588" s="51"/>
      <c r="X5588" s="44"/>
      <c r="AF5588" s="52"/>
      <c r="AM5588" s="7"/>
      <c r="AN5588" s="7"/>
      <c r="AO5588" s="53"/>
      <c r="AP5588" s="54"/>
      <c r="AQ5588" s="54"/>
      <c r="AR5588" s="7"/>
      <c r="AS5588" s="54"/>
      <c r="AT5588" s="53"/>
      <c r="AU5588" s="7"/>
      <c r="AV5588" s="7"/>
      <c r="AW5588" s="55"/>
      <c r="AX5588" s="56"/>
      <c r="AY5588" s="55"/>
      <c r="AZ5588" s="55"/>
      <c r="BA5588" s="55"/>
      <c r="BB5588" s="11"/>
      <c r="BC5588" s="12"/>
      <c r="BD5588" s="12"/>
      <c r="BE5588" s="12"/>
      <c r="BF5588" s="12"/>
      <c r="BG5588" s="12"/>
      <c r="BH5588" s="12"/>
      <c r="BI5588" s="12"/>
      <c r="BJ5588" s="12"/>
      <c r="BK5588" s="12"/>
    </row>
    <row r="5589" spans="1:63" s="5" customFormat="1">
      <c r="A5589" s="13"/>
      <c r="B5589" s="13"/>
      <c r="C5589" s="45"/>
      <c r="E5589" s="46"/>
      <c r="F5589" s="47"/>
      <c r="G5589" s="48"/>
      <c r="H5589" s="49"/>
      <c r="I5589" s="49"/>
      <c r="J5589" s="49"/>
      <c r="K5589" s="50"/>
      <c r="L5589" s="50"/>
      <c r="M5589" s="50"/>
      <c r="N5589" s="50"/>
      <c r="O5589" s="50"/>
      <c r="P5589" s="50"/>
      <c r="Q5589" s="50"/>
      <c r="R5589" s="51"/>
      <c r="S5589" s="51"/>
      <c r="T5589" s="51"/>
      <c r="U5589" s="51"/>
      <c r="V5589" s="51"/>
      <c r="W5589" s="51"/>
      <c r="X5589" s="44"/>
      <c r="AF5589" s="52"/>
      <c r="AM5589" s="7"/>
      <c r="AN5589" s="7"/>
      <c r="AO5589" s="53"/>
      <c r="AP5589" s="54"/>
      <c r="AQ5589" s="54"/>
      <c r="AR5589" s="7"/>
      <c r="AS5589" s="54"/>
      <c r="AT5589" s="53"/>
      <c r="AU5589" s="7"/>
      <c r="AV5589" s="7"/>
      <c r="AW5589" s="55"/>
      <c r="AX5589" s="56"/>
      <c r="AY5589" s="55"/>
      <c r="AZ5589" s="55"/>
      <c r="BA5589" s="55"/>
      <c r="BB5589" s="11"/>
      <c r="BC5589" s="12"/>
      <c r="BD5589" s="12"/>
      <c r="BE5589" s="12"/>
      <c r="BF5589" s="12"/>
      <c r="BG5589" s="12"/>
      <c r="BH5589" s="12"/>
      <c r="BI5589" s="12"/>
      <c r="BJ5589" s="12"/>
      <c r="BK5589" s="12"/>
    </row>
    <row r="5590" spans="1:63" s="5" customFormat="1">
      <c r="A5590" s="13"/>
      <c r="B5590" s="13"/>
      <c r="C5590" s="45"/>
      <c r="E5590" s="46"/>
      <c r="F5590" s="47"/>
      <c r="G5590" s="48"/>
      <c r="H5590" s="49"/>
      <c r="I5590" s="49"/>
      <c r="J5590" s="49"/>
      <c r="K5590" s="50"/>
      <c r="L5590" s="50"/>
      <c r="M5590" s="50"/>
      <c r="N5590" s="50"/>
      <c r="O5590" s="50"/>
      <c r="P5590" s="50"/>
      <c r="Q5590" s="50"/>
      <c r="R5590" s="51"/>
      <c r="S5590" s="51"/>
      <c r="T5590" s="51"/>
      <c r="U5590" s="51"/>
      <c r="V5590" s="51"/>
      <c r="W5590" s="51"/>
      <c r="X5590" s="44"/>
      <c r="AF5590" s="52"/>
      <c r="AM5590" s="7"/>
      <c r="AN5590" s="7"/>
      <c r="AO5590" s="53"/>
      <c r="AP5590" s="54"/>
      <c r="AQ5590" s="54"/>
      <c r="AR5590" s="7"/>
      <c r="AS5590" s="54"/>
      <c r="AT5590" s="53"/>
      <c r="AU5590" s="7"/>
      <c r="AV5590" s="7"/>
      <c r="AW5590" s="55"/>
      <c r="AX5590" s="56"/>
      <c r="AY5590" s="55"/>
      <c r="AZ5590" s="55"/>
      <c r="BA5590" s="55"/>
      <c r="BB5590" s="11"/>
      <c r="BC5590" s="12"/>
      <c r="BD5590" s="12"/>
      <c r="BE5590" s="12"/>
      <c r="BF5590" s="12"/>
      <c r="BG5590" s="12"/>
      <c r="BH5590" s="12"/>
      <c r="BI5590" s="12"/>
      <c r="BJ5590" s="12"/>
      <c r="BK5590" s="12"/>
    </row>
    <row r="5591" spans="1:63" s="5" customFormat="1">
      <c r="A5591" s="13"/>
      <c r="B5591" s="13"/>
      <c r="C5591" s="45"/>
      <c r="E5591" s="46"/>
      <c r="F5591" s="47"/>
      <c r="G5591" s="48"/>
      <c r="H5591" s="49"/>
      <c r="I5591" s="49"/>
      <c r="J5591" s="49"/>
      <c r="K5591" s="50"/>
      <c r="L5591" s="50"/>
      <c r="M5591" s="50"/>
      <c r="N5591" s="50"/>
      <c r="O5591" s="50"/>
      <c r="P5591" s="50"/>
      <c r="Q5591" s="50"/>
      <c r="R5591" s="51"/>
      <c r="S5591" s="51"/>
      <c r="T5591" s="51"/>
      <c r="U5591" s="51"/>
      <c r="V5591" s="51"/>
      <c r="W5591" s="51"/>
      <c r="X5591" s="44"/>
      <c r="AF5591" s="52"/>
      <c r="AM5591" s="7"/>
      <c r="AN5591" s="7"/>
      <c r="AO5591" s="53"/>
      <c r="AP5591" s="54"/>
      <c r="AQ5591" s="54"/>
      <c r="AR5591" s="7"/>
      <c r="AS5591" s="54"/>
      <c r="AT5591" s="53"/>
      <c r="AU5591" s="7"/>
      <c r="AV5591" s="7"/>
      <c r="AW5591" s="55"/>
      <c r="AX5591" s="56"/>
      <c r="AY5591" s="55"/>
      <c r="AZ5591" s="55"/>
      <c r="BA5591" s="55"/>
      <c r="BB5591" s="11"/>
      <c r="BC5591" s="12"/>
      <c r="BD5591" s="12"/>
      <c r="BE5591" s="12"/>
      <c r="BF5591" s="12"/>
      <c r="BG5591" s="12"/>
      <c r="BH5591" s="12"/>
      <c r="BI5591" s="12"/>
      <c r="BJ5591" s="12"/>
      <c r="BK5591" s="12"/>
    </row>
    <row r="5592" spans="1:63" s="5" customFormat="1">
      <c r="A5592" s="13"/>
      <c r="B5592" s="13"/>
      <c r="C5592" s="45"/>
      <c r="E5592" s="46"/>
      <c r="F5592" s="47"/>
      <c r="G5592" s="48"/>
      <c r="H5592" s="49"/>
      <c r="I5592" s="49"/>
      <c r="J5592" s="49"/>
      <c r="K5592" s="50"/>
      <c r="L5592" s="50"/>
      <c r="M5592" s="50"/>
      <c r="N5592" s="50"/>
      <c r="O5592" s="50"/>
      <c r="P5592" s="50"/>
      <c r="Q5592" s="50"/>
      <c r="R5592" s="51"/>
      <c r="S5592" s="51"/>
      <c r="T5592" s="51"/>
      <c r="U5592" s="51"/>
      <c r="V5592" s="51"/>
      <c r="W5592" s="51"/>
      <c r="X5592" s="44"/>
      <c r="AF5592" s="52"/>
      <c r="AM5592" s="7"/>
      <c r="AN5592" s="7"/>
      <c r="AO5592" s="53"/>
      <c r="AP5592" s="54"/>
      <c r="AQ5592" s="54"/>
      <c r="AR5592" s="7"/>
      <c r="AS5592" s="54"/>
      <c r="AT5592" s="53"/>
      <c r="AU5592" s="7"/>
      <c r="AV5592" s="7"/>
      <c r="AW5592" s="55"/>
      <c r="AX5592" s="56"/>
      <c r="AY5592" s="55"/>
      <c r="AZ5592" s="55"/>
      <c r="BA5592" s="55"/>
      <c r="BB5592" s="11"/>
      <c r="BC5592" s="12"/>
      <c r="BD5592" s="12"/>
      <c r="BE5592" s="12"/>
      <c r="BF5592" s="12"/>
      <c r="BG5592" s="12"/>
      <c r="BH5592" s="12"/>
      <c r="BI5592" s="12"/>
      <c r="BJ5592" s="12"/>
      <c r="BK5592" s="12"/>
    </row>
    <row r="5593" spans="1:63" s="5" customFormat="1">
      <c r="A5593" s="13"/>
      <c r="B5593" s="13"/>
      <c r="C5593" s="45"/>
      <c r="E5593" s="46"/>
      <c r="F5593" s="47"/>
      <c r="G5593" s="48"/>
      <c r="H5593" s="49"/>
      <c r="I5593" s="49"/>
      <c r="J5593" s="49"/>
      <c r="K5593" s="50"/>
      <c r="L5593" s="50"/>
      <c r="M5593" s="50"/>
      <c r="N5593" s="50"/>
      <c r="O5593" s="50"/>
      <c r="P5593" s="50"/>
      <c r="Q5593" s="50"/>
      <c r="R5593" s="51"/>
      <c r="S5593" s="51"/>
      <c r="T5593" s="51"/>
      <c r="U5593" s="51"/>
      <c r="V5593" s="51"/>
      <c r="W5593" s="51"/>
      <c r="X5593" s="44"/>
      <c r="AF5593" s="52"/>
      <c r="AM5593" s="7"/>
      <c r="AN5593" s="7"/>
      <c r="AO5593" s="53"/>
      <c r="AP5593" s="54"/>
      <c r="AQ5593" s="54"/>
      <c r="AR5593" s="7"/>
      <c r="AS5593" s="54"/>
      <c r="AT5593" s="53"/>
      <c r="AU5593" s="7"/>
      <c r="AV5593" s="7"/>
      <c r="AW5593" s="55"/>
      <c r="AX5593" s="56"/>
      <c r="AY5593" s="55"/>
      <c r="AZ5593" s="55"/>
      <c r="BA5593" s="55"/>
      <c r="BB5593" s="11"/>
      <c r="BC5593" s="12"/>
      <c r="BD5593" s="12"/>
      <c r="BE5593" s="12"/>
      <c r="BF5593" s="12"/>
      <c r="BG5593" s="12"/>
      <c r="BH5593" s="12"/>
      <c r="BI5593" s="12"/>
      <c r="BJ5593" s="12"/>
      <c r="BK5593" s="12"/>
    </row>
    <row r="5594" spans="1:63" s="5" customFormat="1">
      <c r="A5594" s="13"/>
      <c r="B5594" s="13"/>
      <c r="C5594" s="45"/>
      <c r="E5594" s="46"/>
      <c r="F5594" s="47"/>
      <c r="G5594" s="48"/>
      <c r="H5594" s="49"/>
      <c r="I5594" s="49"/>
      <c r="J5594" s="49"/>
      <c r="K5594" s="50"/>
      <c r="L5594" s="50"/>
      <c r="M5594" s="50"/>
      <c r="N5594" s="50"/>
      <c r="O5594" s="50"/>
      <c r="P5594" s="50"/>
      <c r="Q5594" s="50"/>
      <c r="R5594" s="51"/>
      <c r="S5594" s="51"/>
      <c r="T5594" s="51"/>
      <c r="U5594" s="51"/>
      <c r="V5594" s="51"/>
      <c r="W5594" s="51"/>
      <c r="X5594" s="44"/>
      <c r="AF5594" s="52"/>
      <c r="AM5594" s="7"/>
      <c r="AN5594" s="7"/>
      <c r="AO5594" s="53"/>
      <c r="AP5594" s="54"/>
      <c r="AQ5594" s="54"/>
      <c r="AR5594" s="7"/>
      <c r="AS5594" s="54"/>
      <c r="AT5594" s="53"/>
      <c r="AU5594" s="7"/>
      <c r="AV5594" s="7"/>
      <c r="AW5594" s="55"/>
      <c r="AX5594" s="56"/>
      <c r="AY5594" s="55"/>
      <c r="AZ5594" s="55"/>
      <c r="BA5594" s="55"/>
      <c r="BB5594" s="11"/>
      <c r="BC5594" s="12"/>
      <c r="BD5594" s="12"/>
      <c r="BE5594" s="12"/>
      <c r="BF5594" s="12"/>
      <c r="BG5594" s="12"/>
      <c r="BH5594" s="12"/>
      <c r="BI5594" s="12"/>
      <c r="BJ5594" s="12"/>
      <c r="BK5594" s="12"/>
    </row>
    <row r="5595" spans="1:63" s="5" customFormat="1">
      <c r="A5595" s="13"/>
      <c r="B5595" s="13"/>
      <c r="C5595" s="45"/>
      <c r="E5595" s="46"/>
      <c r="F5595" s="47"/>
      <c r="G5595" s="48"/>
      <c r="H5595" s="49"/>
      <c r="I5595" s="49"/>
      <c r="J5595" s="49"/>
      <c r="K5595" s="50"/>
      <c r="L5595" s="50"/>
      <c r="M5595" s="50"/>
      <c r="N5595" s="50"/>
      <c r="O5595" s="50"/>
      <c r="P5595" s="50"/>
      <c r="Q5595" s="50"/>
      <c r="R5595" s="51"/>
      <c r="S5595" s="51"/>
      <c r="T5595" s="51"/>
      <c r="U5595" s="51"/>
      <c r="V5595" s="51"/>
      <c r="W5595" s="51"/>
      <c r="X5595" s="44"/>
      <c r="AF5595" s="52"/>
      <c r="AM5595" s="7"/>
      <c r="AN5595" s="7"/>
      <c r="AO5595" s="53"/>
      <c r="AP5595" s="54"/>
      <c r="AQ5595" s="54"/>
      <c r="AR5595" s="7"/>
      <c r="AS5595" s="54"/>
      <c r="AT5595" s="53"/>
      <c r="AU5595" s="7"/>
      <c r="AV5595" s="7"/>
      <c r="AW5595" s="55"/>
      <c r="AX5595" s="56"/>
      <c r="AY5595" s="55"/>
      <c r="AZ5595" s="55"/>
      <c r="BA5595" s="55"/>
      <c r="BB5595" s="11"/>
      <c r="BC5595" s="12"/>
      <c r="BD5595" s="12"/>
      <c r="BE5595" s="12"/>
      <c r="BF5595" s="12"/>
      <c r="BG5595" s="12"/>
      <c r="BH5595" s="12"/>
      <c r="BI5595" s="12"/>
      <c r="BJ5595" s="12"/>
      <c r="BK5595" s="12"/>
    </row>
    <row r="5596" spans="1:63" s="5" customFormat="1">
      <c r="A5596" s="13"/>
      <c r="B5596" s="13"/>
      <c r="C5596" s="45"/>
      <c r="E5596" s="46"/>
      <c r="F5596" s="47"/>
      <c r="G5596" s="48"/>
      <c r="H5596" s="49"/>
      <c r="I5596" s="49"/>
      <c r="J5596" s="49"/>
      <c r="K5596" s="50"/>
      <c r="L5596" s="50"/>
      <c r="M5596" s="50"/>
      <c r="N5596" s="50"/>
      <c r="O5596" s="50"/>
      <c r="P5596" s="50"/>
      <c r="Q5596" s="50"/>
      <c r="R5596" s="51"/>
      <c r="S5596" s="51"/>
      <c r="T5596" s="51"/>
      <c r="U5596" s="51"/>
      <c r="V5596" s="51"/>
      <c r="W5596" s="51"/>
      <c r="X5596" s="44"/>
      <c r="AF5596" s="52"/>
      <c r="AM5596" s="7"/>
      <c r="AN5596" s="7"/>
      <c r="AO5596" s="53"/>
      <c r="AP5596" s="54"/>
      <c r="AQ5596" s="54"/>
      <c r="AR5596" s="7"/>
      <c r="AS5596" s="54"/>
      <c r="AT5596" s="53"/>
      <c r="AU5596" s="7"/>
      <c r="AV5596" s="7"/>
      <c r="AW5596" s="55"/>
      <c r="AX5596" s="56"/>
      <c r="AY5596" s="55"/>
      <c r="AZ5596" s="55"/>
      <c r="BA5596" s="55"/>
      <c r="BB5596" s="11"/>
      <c r="BC5596" s="12"/>
      <c r="BD5596" s="12"/>
      <c r="BE5596" s="12"/>
      <c r="BF5596" s="12"/>
      <c r="BG5596" s="12"/>
      <c r="BH5596" s="12"/>
      <c r="BI5596" s="12"/>
      <c r="BJ5596" s="12"/>
      <c r="BK5596" s="12"/>
    </row>
    <row r="5597" spans="1:63" s="5" customFormat="1">
      <c r="A5597" s="13"/>
      <c r="B5597" s="13"/>
      <c r="C5597" s="45"/>
      <c r="E5597" s="46"/>
      <c r="F5597" s="47"/>
      <c r="G5597" s="48"/>
      <c r="H5597" s="49"/>
      <c r="I5597" s="49"/>
      <c r="J5597" s="49"/>
      <c r="K5597" s="50"/>
      <c r="L5597" s="50"/>
      <c r="M5597" s="50"/>
      <c r="N5597" s="50"/>
      <c r="O5597" s="50"/>
      <c r="P5597" s="50"/>
      <c r="Q5597" s="50"/>
      <c r="R5597" s="51"/>
      <c r="S5597" s="51"/>
      <c r="T5597" s="51"/>
      <c r="U5597" s="51"/>
      <c r="V5597" s="51"/>
      <c r="W5597" s="51"/>
      <c r="X5597" s="44"/>
      <c r="AF5597" s="52"/>
      <c r="AM5597" s="7"/>
      <c r="AN5597" s="7"/>
      <c r="AO5597" s="53"/>
      <c r="AP5597" s="54"/>
      <c r="AQ5597" s="54"/>
      <c r="AR5597" s="7"/>
      <c r="AS5597" s="54"/>
      <c r="AT5597" s="53"/>
      <c r="AU5597" s="7"/>
      <c r="AV5597" s="7"/>
      <c r="AW5597" s="55"/>
      <c r="AX5597" s="56"/>
      <c r="AY5597" s="55"/>
      <c r="AZ5597" s="55"/>
      <c r="BA5597" s="55"/>
      <c r="BB5597" s="11"/>
      <c r="BC5597" s="12"/>
      <c r="BD5597" s="12"/>
      <c r="BE5597" s="12"/>
      <c r="BF5597" s="12"/>
      <c r="BG5597" s="12"/>
      <c r="BH5597" s="12"/>
      <c r="BI5597" s="12"/>
      <c r="BJ5597" s="12"/>
      <c r="BK5597" s="12"/>
    </row>
    <row r="5598" spans="1:63" s="5" customFormat="1">
      <c r="A5598" s="13"/>
      <c r="B5598" s="13"/>
      <c r="C5598" s="45"/>
      <c r="E5598" s="46"/>
      <c r="F5598" s="47"/>
      <c r="G5598" s="48"/>
      <c r="H5598" s="49"/>
      <c r="I5598" s="49"/>
      <c r="J5598" s="49"/>
      <c r="K5598" s="50"/>
      <c r="L5598" s="50"/>
      <c r="M5598" s="50"/>
      <c r="N5598" s="50"/>
      <c r="O5598" s="50"/>
      <c r="P5598" s="50"/>
      <c r="Q5598" s="50"/>
      <c r="R5598" s="51"/>
      <c r="S5598" s="51"/>
      <c r="T5598" s="51"/>
      <c r="U5598" s="51"/>
      <c r="V5598" s="51"/>
      <c r="W5598" s="51"/>
      <c r="X5598" s="44"/>
      <c r="AF5598" s="52"/>
      <c r="AM5598" s="7"/>
      <c r="AN5598" s="7"/>
      <c r="AO5598" s="53"/>
      <c r="AP5598" s="54"/>
      <c r="AQ5598" s="54"/>
      <c r="AR5598" s="7"/>
      <c r="AS5598" s="54"/>
      <c r="AT5598" s="53"/>
      <c r="AU5598" s="7"/>
      <c r="AV5598" s="7"/>
      <c r="AW5598" s="55"/>
      <c r="AX5598" s="56"/>
      <c r="AY5598" s="55"/>
      <c r="AZ5598" s="55"/>
      <c r="BA5598" s="55"/>
      <c r="BB5598" s="11"/>
      <c r="BC5598" s="12"/>
      <c r="BD5598" s="12"/>
      <c r="BE5598" s="12"/>
      <c r="BF5598" s="12"/>
      <c r="BG5598" s="12"/>
      <c r="BH5598" s="12"/>
      <c r="BI5598" s="12"/>
      <c r="BJ5598" s="12"/>
      <c r="BK5598" s="12"/>
    </row>
    <row r="5599" spans="1:63" s="5" customFormat="1">
      <c r="A5599" s="13"/>
      <c r="B5599" s="13"/>
      <c r="C5599" s="45"/>
      <c r="E5599" s="46"/>
      <c r="F5599" s="47"/>
      <c r="G5599" s="48"/>
      <c r="H5599" s="49"/>
      <c r="I5599" s="49"/>
      <c r="J5599" s="49"/>
      <c r="K5599" s="50"/>
      <c r="L5599" s="50"/>
      <c r="M5599" s="50"/>
      <c r="N5599" s="50"/>
      <c r="O5599" s="50"/>
      <c r="P5599" s="50"/>
      <c r="Q5599" s="50"/>
      <c r="R5599" s="51"/>
      <c r="S5599" s="51"/>
      <c r="T5599" s="51"/>
      <c r="U5599" s="51"/>
      <c r="V5599" s="51"/>
      <c r="W5599" s="51"/>
      <c r="X5599" s="44"/>
      <c r="AF5599" s="52"/>
      <c r="AM5599" s="7"/>
      <c r="AN5599" s="7"/>
      <c r="AO5599" s="53"/>
      <c r="AP5599" s="54"/>
      <c r="AQ5599" s="54"/>
      <c r="AR5599" s="7"/>
      <c r="AS5599" s="54"/>
      <c r="AT5599" s="53"/>
      <c r="AU5599" s="7"/>
      <c r="AV5599" s="7"/>
      <c r="AW5599" s="55"/>
      <c r="AX5599" s="56"/>
      <c r="AY5599" s="55"/>
      <c r="AZ5599" s="55"/>
      <c r="BA5599" s="55"/>
      <c r="BB5599" s="11"/>
      <c r="BC5599" s="12"/>
      <c r="BD5599" s="12"/>
      <c r="BE5599" s="12"/>
      <c r="BF5599" s="12"/>
      <c r="BG5599" s="12"/>
      <c r="BH5599" s="12"/>
      <c r="BI5599" s="12"/>
      <c r="BJ5599" s="12"/>
      <c r="BK5599" s="12"/>
    </row>
    <row r="5600" spans="1:63" s="5" customFormat="1">
      <c r="A5600" s="13"/>
      <c r="B5600" s="13"/>
      <c r="C5600" s="45"/>
      <c r="E5600" s="46"/>
      <c r="F5600" s="47"/>
      <c r="G5600" s="48"/>
      <c r="H5600" s="49"/>
      <c r="I5600" s="49"/>
      <c r="J5600" s="49"/>
      <c r="K5600" s="50"/>
      <c r="L5600" s="50"/>
      <c r="M5600" s="50"/>
      <c r="N5600" s="50"/>
      <c r="O5600" s="50"/>
      <c r="P5600" s="50"/>
      <c r="Q5600" s="50"/>
      <c r="R5600" s="51"/>
      <c r="S5600" s="51"/>
      <c r="T5600" s="51"/>
      <c r="U5600" s="51"/>
      <c r="V5600" s="51"/>
      <c r="W5600" s="51"/>
      <c r="X5600" s="44"/>
      <c r="AF5600" s="52"/>
      <c r="AM5600" s="7"/>
      <c r="AN5600" s="7"/>
      <c r="AO5600" s="53"/>
      <c r="AP5600" s="54"/>
      <c r="AQ5600" s="54"/>
      <c r="AR5600" s="7"/>
      <c r="AS5600" s="54"/>
      <c r="AT5600" s="53"/>
      <c r="AU5600" s="7"/>
      <c r="AV5600" s="7"/>
      <c r="AW5600" s="55"/>
      <c r="AX5600" s="56"/>
      <c r="AY5600" s="55"/>
      <c r="AZ5600" s="55"/>
      <c r="BA5600" s="55"/>
      <c r="BB5600" s="11"/>
      <c r="BC5600" s="12"/>
      <c r="BD5600" s="12"/>
      <c r="BE5600" s="12"/>
      <c r="BF5600" s="12"/>
      <c r="BG5600" s="12"/>
      <c r="BH5600" s="12"/>
      <c r="BI5600" s="12"/>
      <c r="BJ5600" s="12"/>
      <c r="BK5600" s="12"/>
    </row>
    <row r="5601" spans="1:63" s="5" customFormat="1">
      <c r="A5601" s="13"/>
      <c r="B5601" s="13"/>
      <c r="C5601" s="45"/>
      <c r="E5601" s="46"/>
      <c r="F5601" s="47"/>
      <c r="G5601" s="48"/>
      <c r="H5601" s="49"/>
      <c r="I5601" s="49"/>
      <c r="J5601" s="49"/>
      <c r="K5601" s="50"/>
      <c r="L5601" s="50"/>
      <c r="M5601" s="50"/>
      <c r="N5601" s="50"/>
      <c r="O5601" s="50"/>
      <c r="P5601" s="50"/>
      <c r="Q5601" s="50"/>
      <c r="R5601" s="51"/>
      <c r="S5601" s="51"/>
      <c r="T5601" s="51"/>
      <c r="U5601" s="51"/>
      <c r="V5601" s="51"/>
      <c r="W5601" s="51"/>
      <c r="X5601" s="44"/>
      <c r="AF5601" s="52"/>
      <c r="AM5601" s="7"/>
      <c r="AN5601" s="7"/>
      <c r="AO5601" s="53"/>
      <c r="AP5601" s="54"/>
      <c r="AQ5601" s="54"/>
      <c r="AR5601" s="7"/>
      <c r="AS5601" s="54"/>
      <c r="AT5601" s="53"/>
      <c r="AU5601" s="7"/>
      <c r="AV5601" s="7"/>
      <c r="AW5601" s="55"/>
      <c r="AX5601" s="56"/>
      <c r="AY5601" s="55"/>
      <c r="AZ5601" s="55"/>
      <c r="BA5601" s="55"/>
      <c r="BB5601" s="11"/>
      <c r="BC5601" s="12"/>
      <c r="BD5601" s="12"/>
      <c r="BE5601" s="12"/>
      <c r="BF5601" s="12"/>
      <c r="BG5601" s="12"/>
      <c r="BH5601" s="12"/>
      <c r="BI5601" s="12"/>
      <c r="BJ5601" s="12"/>
      <c r="BK5601" s="12"/>
    </row>
    <row r="5602" spans="1:63" s="5" customFormat="1">
      <c r="A5602" s="13"/>
      <c r="B5602" s="13"/>
      <c r="C5602" s="45"/>
      <c r="E5602" s="46"/>
      <c r="F5602" s="47"/>
      <c r="G5602" s="48"/>
      <c r="H5602" s="49"/>
      <c r="I5602" s="49"/>
      <c r="J5602" s="49"/>
      <c r="K5602" s="50"/>
      <c r="L5602" s="50"/>
      <c r="M5602" s="50"/>
      <c r="N5602" s="50"/>
      <c r="O5602" s="50"/>
      <c r="P5602" s="50"/>
      <c r="Q5602" s="50"/>
      <c r="R5602" s="51"/>
      <c r="S5602" s="51"/>
      <c r="T5602" s="51"/>
      <c r="U5602" s="51"/>
      <c r="V5602" s="51"/>
      <c r="W5602" s="51"/>
      <c r="X5602" s="44"/>
      <c r="AF5602" s="52"/>
      <c r="AM5602" s="7"/>
      <c r="AN5602" s="7"/>
      <c r="AO5602" s="53"/>
      <c r="AP5602" s="54"/>
      <c r="AQ5602" s="54"/>
      <c r="AR5602" s="7"/>
      <c r="AS5602" s="54"/>
      <c r="AT5602" s="53"/>
      <c r="AU5602" s="7"/>
      <c r="AV5602" s="7"/>
      <c r="AW5602" s="55"/>
      <c r="AX5602" s="56"/>
      <c r="AY5602" s="55"/>
      <c r="AZ5602" s="55"/>
      <c r="BA5602" s="55"/>
      <c r="BB5602" s="11"/>
      <c r="BC5602" s="12"/>
      <c r="BD5602" s="12"/>
      <c r="BE5602" s="12"/>
      <c r="BF5602" s="12"/>
      <c r="BG5602" s="12"/>
      <c r="BH5602" s="12"/>
      <c r="BI5602" s="12"/>
      <c r="BJ5602" s="12"/>
      <c r="BK5602" s="12"/>
    </row>
    <row r="5603" spans="1:63" s="5" customFormat="1">
      <c r="A5603" s="13"/>
      <c r="B5603" s="13"/>
      <c r="C5603" s="45"/>
      <c r="E5603" s="46"/>
      <c r="F5603" s="47"/>
      <c r="G5603" s="48"/>
      <c r="H5603" s="49"/>
      <c r="I5603" s="49"/>
      <c r="J5603" s="49"/>
      <c r="K5603" s="50"/>
      <c r="L5603" s="50"/>
      <c r="M5603" s="50"/>
      <c r="N5603" s="50"/>
      <c r="O5603" s="50"/>
      <c r="P5603" s="50"/>
      <c r="Q5603" s="50"/>
      <c r="R5603" s="51"/>
      <c r="S5603" s="51"/>
      <c r="T5603" s="51"/>
      <c r="U5603" s="51"/>
      <c r="V5603" s="51"/>
      <c r="W5603" s="51"/>
      <c r="X5603" s="44"/>
      <c r="AF5603" s="52"/>
      <c r="AM5603" s="7"/>
      <c r="AN5603" s="7"/>
      <c r="AO5603" s="53"/>
      <c r="AP5603" s="54"/>
      <c r="AQ5603" s="54"/>
      <c r="AR5603" s="7"/>
      <c r="AS5603" s="54"/>
      <c r="AT5603" s="53"/>
      <c r="AU5603" s="7"/>
      <c r="AV5603" s="7"/>
      <c r="AW5603" s="55"/>
      <c r="AX5603" s="56"/>
      <c r="AY5603" s="55"/>
      <c r="AZ5603" s="55"/>
      <c r="BA5603" s="55"/>
      <c r="BB5603" s="11"/>
      <c r="BC5603" s="12"/>
      <c r="BD5603" s="12"/>
      <c r="BE5603" s="12"/>
      <c r="BF5603" s="12"/>
      <c r="BG5603" s="12"/>
      <c r="BH5603" s="12"/>
      <c r="BI5603" s="12"/>
      <c r="BJ5603" s="12"/>
      <c r="BK5603" s="12"/>
    </row>
    <row r="5604" spans="1:63" s="5" customFormat="1">
      <c r="A5604" s="13"/>
      <c r="B5604" s="13"/>
      <c r="C5604" s="45"/>
      <c r="E5604" s="46"/>
      <c r="F5604" s="47"/>
      <c r="G5604" s="48"/>
      <c r="H5604" s="49"/>
      <c r="I5604" s="49"/>
      <c r="J5604" s="49"/>
      <c r="K5604" s="50"/>
      <c r="L5604" s="50"/>
      <c r="M5604" s="50"/>
      <c r="N5604" s="50"/>
      <c r="O5604" s="50"/>
      <c r="P5604" s="50"/>
      <c r="Q5604" s="50"/>
      <c r="R5604" s="51"/>
      <c r="S5604" s="51"/>
      <c r="T5604" s="51"/>
      <c r="U5604" s="51"/>
      <c r="V5604" s="51"/>
      <c r="W5604" s="51"/>
      <c r="X5604" s="44"/>
      <c r="AF5604" s="52"/>
      <c r="AM5604" s="7"/>
      <c r="AN5604" s="7"/>
      <c r="AO5604" s="53"/>
      <c r="AP5604" s="54"/>
      <c r="AQ5604" s="54"/>
      <c r="AR5604" s="7"/>
      <c r="AS5604" s="54"/>
      <c r="AT5604" s="53"/>
      <c r="AU5604" s="7"/>
      <c r="AV5604" s="7"/>
      <c r="AW5604" s="55"/>
      <c r="AX5604" s="56"/>
      <c r="AY5604" s="55"/>
      <c r="AZ5604" s="55"/>
      <c r="BA5604" s="55"/>
      <c r="BB5604" s="11"/>
      <c r="BC5604" s="12"/>
      <c r="BD5604" s="12"/>
      <c r="BE5604" s="12"/>
      <c r="BF5604" s="12"/>
      <c r="BG5604" s="12"/>
      <c r="BH5604" s="12"/>
      <c r="BI5604" s="12"/>
      <c r="BJ5604" s="12"/>
      <c r="BK5604" s="12"/>
    </row>
    <row r="5605" spans="1:63" s="5" customFormat="1">
      <c r="A5605" s="13"/>
      <c r="B5605" s="13"/>
      <c r="C5605" s="45"/>
      <c r="E5605" s="46"/>
      <c r="F5605" s="47"/>
      <c r="G5605" s="48"/>
      <c r="H5605" s="49"/>
      <c r="I5605" s="49"/>
      <c r="J5605" s="49"/>
      <c r="K5605" s="50"/>
      <c r="L5605" s="50"/>
      <c r="M5605" s="50"/>
      <c r="N5605" s="50"/>
      <c r="O5605" s="50"/>
      <c r="P5605" s="50"/>
      <c r="Q5605" s="50"/>
      <c r="R5605" s="51"/>
      <c r="S5605" s="51"/>
      <c r="T5605" s="51"/>
      <c r="U5605" s="51"/>
      <c r="V5605" s="51"/>
      <c r="W5605" s="51"/>
      <c r="X5605" s="44"/>
      <c r="AF5605" s="52"/>
      <c r="AM5605" s="7"/>
      <c r="AN5605" s="7"/>
      <c r="AO5605" s="53"/>
      <c r="AP5605" s="54"/>
      <c r="AQ5605" s="54"/>
      <c r="AR5605" s="7"/>
      <c r="AS5605" s="54"/>
      <c r="AT5605" s="53"/>
      <c r="AU5605" s="7"/>
      <c r="AV5605" s="7"/>
      <c r="AW5605" s="55"/>
      <c r="AX5605" s="56"/>
      <c r="AY5605" s="55"/>
      <c r="AZ5605" s="55"/>
      <c r="BA5605" s="55"/>
      <c r="BB5605" s="11"/>
      <c r="BC5605" s="12"/>
      <c r="BD5605" s="12"/>
      <c r="BE5605" s="12"/>
      <c r="BF5605" s="12"/>
      <c r="BG5605" s="12"/>
      <c r="BH5605" s="12"/>
      <c r="BI5605" s="12"/>
      <c r="BJ5605" s="12"/>
      <c r="BK5605" s="12"/>
    </row>
    <row r="5606" spans="1:63" s="5" customFormat="1">
      <c r="A5606" s="13"/>
      <c r="B5606" s="13"/>
      <c r="C5606" s="45"/>
      <c r="E5606" s="46"/>
      <c r="F5606" s="47"/>
      <c r="G5606" s="48"/>
      <c r="H5606" s="49"/>
      <c r="I5606" s="49"/>
      <c r="J5606" s="49"/>
      <c r="K5606" s="50"/>
      <c r="L5606" s="50"/>
      <c r="M5606" s="50"/>
      <c r="N5606" s="50"/>
      <c r="O5606" s="50"/>
      <c r="P5606" s="50"/>
      <c r="Q5606" s="50"/>
      <c r="R5606" s="51"/>
      <c r="S5606" s="51"/>
      <c r="T5606" s="51"/>
      <c r="U5606" s="51"/>
      <c r="V5606" s="51"/>
      <c r="W5606" s="51"/>
      <c r="X5606" s="44"/>
      <c r="AF5606" s="52"/>
      <c r="AM5606" s="7"/>
      <c r="AN5606" s="7"/>
      <c r="AO5606" s="53"/>
      <c r="AP5606" s="54"/>
      <c r="AQ5606" s="54"/>
      <c r="AR5606" s="7"/>
      <c r="AS5606" s="54"/>
      <c r="AT5606" s="53"/>
      <c r="AU5606" s="7"/>
      <c r="AV5606" s="7"/>
      <c r="AW5606" s="55"/>
      <c r="AX5606" s="56"/>
      <c r="AY5606" s="55"/>
      <c r="AZ5606" s="55"/>
      <c r="BA5606" s="55"/>
      <c r="BB5606" s="11"/>
      <c r="BC5606" s="12"/>
      <c r="BD5606" s="12"/>
      <c r="BE5606" s="12"/>
      <c r="BF5606" s="12"/>
      <c r="BG5606" s="12"/>
      <c r="BH5606" s="12"/>
      <c r="BI5606" s="12"/>
      <c r="BJ5606" s="12"/>
      <c r="BK5606" s="12"/>
    </row>
    <row r="5607" spans="1:63" s="5" customFormat="1">
      <c r="A5607" s="13"/>
      <c r="B5607" s="13"/>
      <c r="C5607" s="45"/>
      <c r="E5607" s="46"/>
      <c r="F5607" s="47"/>
      <c r="G5607" s="48"/>
      <c r="H5607" s="49"/>
      <c r="I5607" s="49"/>
      <c r="J5607" s="49"/>
      <c r="K5607" s="50"/>
      <c r="L5607" s="50"/>
      <c r="M5607" s="50"/>
      <c r="N5607" s="50"/>
      <c r="O5607" s="50"/>
      <c r="P5607" s="50"/>
      <c r="Q5607" s="50"/>
      <c r="R5607" s="51"/>
      <c r="S5607" s="51"/>
      <c r="T5607" s="51"/>
      <c r="U5607" s="51"/>
      <c r="V5607" s="51"/>
      <c r="W5607" s="51"/>
      <c r="X5607" s="44"/>
      <c r="AF5607" s="52"/>
      <c r="AM5607" s="7"/>
      <c r="AN5607" s="7"/>
      <c r="AO5607" s="53"/>
      <c r="AP5607" s="54"/>
      <c r="AQ5607" s="54"/>
      <c r="AR5607" s="7"/>
      <c r="AS5607" s="54"/>
      <c r="AT5607" s="53"/>
      <c r="AU5607" s="7"/>
      <c r="AV5607" s="7"/>
      <c r="AW5607" s="55"/>
      <c r="AX5607" s="56"/>
      <c r="AY5607" s="55"/>
      <c r="AZ5607" s="55"/>
      <c r="BA5607" s="55"/>
      <c r="BB5607" s="11"/>
      <c r="BC5607" s="12"/>
      <c r="BD5607" s="12"/>
      <c r="BE5607" s="12"/>
      <c r="BF5607" s="12"/>
      <c r="BG5607" s="12"/>
      <c r="BH5607" s="12"/>
      <c r="BI5607" s="12"/>
      <c r="BJ5607" s="12"/>
      <c r="BK5607" s="12"/>
    </row>
    <row r="5608" spans="1:63" s="5" customFormat="1">
      <c r="A5608" s="13"/>
      <c r="B5608" s="13"/>
      <c r="C5608" s="45"/>
      <c r="E5608" s="46"/>
      <c r="F5608" s="47"/>
      <c r="G5608" s="48"/>
      <c r="H5608" s="49"/>
      <c r="I5608" s="49"/>
      <c r="J5608" s="49"/>
      <c r="K5608" s="50"/>
      <c r="L5608" s="50"/>
      <c r="M5608" s="50"/>
      <c r="N5608" s="50"/>
      <c r="O5608" s="50"/>
      <c r="P5608" s="50"/>
      <c r="Q5608" s="50"/>
      <c r="R5608" s="51"/>
      <c r="S5608" s="51"/>
      <c r="T5608" s="51"/>
      <c r="U5608" s="51"/>
      <c r="V5608" s="51"/>
      <c r="W5608" s="51"/>
      <c r="X5608" s="44"/>
      <c r="AF5608" s="52"/>
      <c r="AM5608" s="7"/>
      <c r="AN5608" s="7"/>
      <c r="AO5608" s="53"/>
      <c r="AP5608" s="54"/>
      <c r="AQ5608" s="54"/>
      <c r="AR5608" s="7"/>
      <c r="AS5608" s="54"/>
      <c r="AT5608" s="53"/>
      <c r="AU5608" s="7"/>
      <c r="AV5608" s="7"/>
      <c r="AW5608" s="55"/>
      <c r="AX5608" s="56"/>
      <c r="AY5608" s="55"/>
      <c r="AZ5608" s="55"/>
      <c r="BA5608" s="55"/>
      <c r="BB5608" s="11"/>
      <c r="BC5608" s="12"/>
      <c r="BD5608" s="12"/>
      <c r="BE5608" s="12"/>
      <c r="BF5608" s="12"/>
      <c r="BG5608" s="12"/>
      <c r="BH5608" s="12"/>
      <c r="BI5608" s="12"/>
      <c r="BJ5608" s="12"/>
      <c r="BK5608" s="12"/>
    </row>
    <row r="5609" spans="1:63" s="5" customFormat="1">
      <c r="A5609" s="13"/>
      <c r="B5609" s="13"/>
      <c r="C5609" s="45"/>
      <c r="E5609" s="46"/>
      <c r="F5609" s="47"/>
      <c r="G5609" s="48"/>
      <c r="H5609" s="49"/>
      <c r="I5609" s="49"/>
      <c r="J5609" s="49"/>
      <c r="K5609" s="50"/>
      <c r="L5609" s="50"/>
      <c r="M5609" s="50"/>
      <c r="N5609" s="50"/>
      <c r="O5609" s="50"/>
      <c r="P5609" s="50"/>
      <c r="Q5609" s="50"/>
      <c r="R5609" s="51"/>
      <c r="S5609" s="51"/>
      <c r="T5609" s="51"/>
      <c r="U5609" s="51"/>
      <c r="V5609" s="51"/>
      <c r="W5609" s="51"/>
      <c r="X5609" s="44"/>
      <c r="AF5609" s="52"/>
      <c r="AM5609" s="7"/>
      <c r="AN5609" s="7"/>
      <c r="AO5609" s="53"/>
      <c r="AP5609" s="54"/>
      <c r="AQ5609" s="54"/>
      <c r="AR5609" s="7"/>
      <c r="AS5609" s="54"/>
      <c r="AT5609" s="53"/>
      <c r="AU5609" s="7"/>
      <c r="AV5609" s="7"/>
      <c r="AW5609" s="55"/>
      <c r="AX5609" s="56"/>
      <c r="AY5609" s="55"/>
      <c r="AZ5609" s="55"/>
      <c r="BA5609" s="55"/>
      <c r="BB5609" s="11"/>
      <c r="BC5609" s="12"/>
      <c r="BD5609" s="12"/>
      <c r="BE5609" s="12"/>
      <c r="BF5609" s="12"/>
      <c r="BG5609" s="12"/>
      <c r="BH5609" s="12"/>
      <c r="BI5609" s="12"/>
      <c r="BJ5609" s="12"/>
      <c r="BK5609" s="12"/>
    </row>
    <row r="5610" spans="1:63" s="5" customFormat="1">
      <c r="A5610" s="13"/>
      <c r="B5610" s="13"/>
      <c r="C5610" s="45"/>
      <c r="E5610" s="46"/>
      <c r="F5610" s="47"/>
      <c r="G5610" s="48"/>
      <c r="H5610" s="49"/>
      <c r="I5610" s="49"/>
      <c r="J5610" s="49"/>
      <c r="K5610" s="50"/>
      <c r="L5610" s="50"/>
      <c r="M5610" s="50"/>
      <c r="N5610" s="50"/>
      <c r="O5610" s="50"/>
      <c r="P5610" s="50"/>
      <c r="Q5610" s="50"/>
      <c r="R5610" s="51"/>
      <c r="S5610" s="51"/>
      <c r="T5610" s="51"/>
      <c r="U5610" s="51"/>
      <c r="V5610" s="51"/>
      <c r="W5610" s="51"/>
      <c r="X5610" s="44"/>
      <c r="AF5610" s="52"/>
      <c r="AM5610" s="7"/>
      <c r="AN5610" s="7"/>
      <c r="AO5610" s="53"/>
      <c r="AP5610" s="54"/>
      <c r="AQ5610" s="54"/>
      <c r="AR5610" s="7"/>
      <c r="AS5610" s="54"/>
      <c r="AT5610" s="53"/>
      <c r="AU5610" s="7"/>
      <c r="AV5610" s="7"/>
      <c r="AW5610" s="55"/>
      <c r="AX5610" s="56"/>
      <c r="AY5610" s="55"/>
      <c r="AZ5610" s="55"/>
      <c r="BA5610" s="55"/>
      <c r="BB5610" s="11"/>
      <c r="BC5610" s="12"/>
      <c r="BD5610" s="12"/>
      <c r="BE5610" s="12"/>
      <c r="BF5610" s="12"/>
      <c r="BG5610" s="12"/>
      <c r="BH5610" s="12"/>
      <c r="BI5610" s="12"/>
      <c r="BJ5610" s="12"/>
      <c r="BK5610" s="12"/>
    </row>
    <row r="5611" spans="1:63" s="5" customFormat="1">
      <c r="A5611" s="13"/>
      <c r="B5611" s="13"/>
      <c r="C5611" s="45"/>
      <c r="E5611" s="46"/>
      <c r="F5611" s="47"/>
      <c r="G5611" s="48"/>
      <c r="H5611" s="49"/>
      <c r="I5611" s="49"/>
      <c r="J5611" s="49"/>
      <c r="K5611" s="50"/>
      <c r="L5611" s="50"/>
      <c r="M5611" s="50"/>
      <c r="N5611" s="50"/>
      <c r="O5611" s="50"/>
      <c r="P5611" s="50"/>
      <c r="Q5611" s="50"/>
      <c r="R5611" s="51"/>
      <c r="S5611" s="51"/>
      <c r="T5611" s="51"/>
      <c r="U5611" s="51"/>
      <c r="V5611" s="51"/>
      <c r="W5611" s="51"/>
      <c r="X5611" s="44"/>
      <c r="AF5611" s="52"/>
      <c r="AM5611" s="7"/>
      <c r="AN5611" s="7"/>
      <c r="AO5611" s="53"/>
      <c r="AP5611" s="54"/>
      <c r="AQ5611" s="54"/>
      <c r="AR5611" s="7"/>
      <c r="AS5611" s="54"/>
      <c r="AT5611" s="53"/>
      <c r="AU5611" s="7"/>
      <c r="AV5611" s="7"/>
      <c r="AW5611" s="55"/>
      <c r="AX5611" s="56"/>
      <c r="AY5611" s="55"/>
      <c r="AZ5611" s="55"/>
      <c r="BA5611" s="55"/>
      <c r="BB5611" s="11"/>
      <c r="BC5611" s="12"/>
      <c r="BD5611" s="12"/>
      <c r="BE5611" s="12"/>
      <c r="BF5611" s="12"/>
      <c r="BG5611" s="12"/>
      <c r="BH5611" s="12"/>
      <c r="BI5611" s="12"/>
      <c r="BJ5611" s="12"/>
      <c r="BK5611" s="12"/>
    </row>
    <row r="5612" spans="1:63" s="5" customFormat="1">
      <c r="A5612" s="13"/>
      <c r="B5612" s="13"/>
      <c r="C5612" s="45"/>
      <c r="E5612" s="46"/>
      <c r="F5612" s="47"/>
      <c r="G5612" s="48"/>
      <c r="H5612" s="49"/>
      <c r="I5612" s="49"/>
      <c r="J5612" s="49"/>
      <c r="K5612" s="50"/>
      <c r="L5612" s="50"/>
      <c r="M5612" s="50"/>
      <c r="N5612" s="50"/>
      <c r="O5612" s="50"/>
      <c r="P5612" s="50"/>
      <c r="Q5612" s="50"/>
      <c r="R5612" s="51"/>
      <c r="S5612" s="51"/>
      <c r="T5612" s="51"/>
      <c r="U5612" s="51"/>
      <c r="V5612" s="51"/>
      <c r="W5612" s="51"/>
      <c r="X5612" s="44"/>
      <c r="AF5612" s="52"/>
      <c r="AM5612" s="7"/>
      <c r="AN5612" s="7"/>
      <c r="AO5612" s="53"/>
      <c r="AP5612" s="54"/>
      <c r="AQ5612" s="54"/>
      <c r="AR5612" s="7"/>
      <c r="AS5612" s="54"/>
      <c r="AT5612" s="53"/>
      <c r="AU5612" s="7"/>
      <c r="AV5612" s="7"/>
      <c r="AW5612" s="55"/>
      <c r="AX5612" s="56"/>
      <c r="AY5612" s="55"/>
      <c r="AZ5612" s="55"/>
      <c r="BA5612" s="55"/>
      <c r="BB5612" s="11"/>
      <c r="BC5612" s="12"/>
      <c r="BD5612" s="12"/>
      <c r="BE5612" s="12"/>
      <c r="BF5612" s="12"/>
      <c r="BG5612" s="12"/>
      <c r="BH5612" s="12"/>
      <c r="BI5612" s="12"/>
      <c r="BJ5612" s="12"/>
      <c r="BK5612" s="12"/>
    </row>
    <row r="5613" spans="1:63" s="5" customFormat="1">
      <c r="A5613" s="13"/>
      <c r="B5613" s="13"/>
      <c r="C5613" s="45"/>
      <c r="E5613" s="46"/>
      <c r="F5613" s="47"/>
      <c r="G5613" s="48"/>
      <c r="H5613" s="49"/>
      <c r="I5613" s="49"/>
      <c r="J5613" s="49"/>
      <c r="K5613" s="50"/>
      <c r="L5613" s="50"/>
      <c r="M5613" s="50"/>
      <c r="N5613" s="50"/>
      <c r="O5613" s="50"/>
      <c r="P5613" s="50"/>
      <c r="Q5613" s="50"/>
      <c r="R5613" s="51"/>
      <c r="S5613" s="51"/>
      <c r="T5613" s="51"/>
      <c r="U5613" s="51"/>
      <c r="V5613" s="51"/>
      <c r="W5613" s="51"/>
      <c r="X5613" s="44"/>
      <c r="AF5613" s="52"/>
      <c r="AM5613" s="7"/>
      <c r="AN5613" s="7"/>
      <c r="AO5613" s="53"/>
      <c r="AP5613" s="54"/>
      <c r="AQ5613" s="54"/>
      <c r="AR5613" s="7"/>
      <c r="AS5613" s="54"/>
      <c r="AT5613" s="53"/>
      <c r="AU5613" s="7"/>
      <c r="AV5613" s="7"/>
      <c r="AW5613" s="55"/>
      <c r="AX5613" s="56"/>
      <c r="AY5613" s="55"/>
      <c r="AZ5613" s="55"/>
      <c r="BA5613" s="55"/>
      <c r="BB5613" s="11"/>
      <c r="BC5613" s="12"/>
      <c r="BD5613" s="12"/>
      <c r="BE5613" s="12"/>
      <c r="BF5613" s="12"/>
      <c r="BG5613" s="12"/>
      <c r="BH5613" s="12"/>
      <c r="BI5613" s="12"/>
      <c r="BJ5613" s="12"/>
      <c r="BK5613" s="12"/>
    </row>
    <row r="5614" spans="1:63" s="5" customFormat="1">
      <c r="A5614" s="13"/>
      <c r="B5614" s="13"/>
      <c r="C5614" s="45"/>
      <c r="E5614" s="46"/>
      <c r="F5614" s="47"/>
      <c r="G5614" s="48"/>
      <c r="H5614" s="49"/>
      <c r="I5614" s="49"/>
      <c r="J5614" s="49"/>
      <c r="K5614" s="50"/>
      <c r="L5614" s="50"/>
      <c r="M5614" s="50"/>
      <c r="N5614" s="50"/>
      <c r="O5614" s="50"/>
      <c r="P5614" s="50"/>
      <c r="Q5614" s="50"/>
      <c r="R5614" s="51"/>
      <c r="S5614" s="51"/>
      <c r="T5614" s="51"/>
      <c r="U5614" s="51"/>
      <c r="V5614" s="51"/>
      <c r="W5614" s="51"/>
      <c r="X5614" s="44"/>
      <c r="AF5614" s="52"/>
      <c r="AM5614" s="7"/>
      <c r="AN5614" s="7"/>
      <c r="AO5614" s="53"/>
      <c r="AP5614" s="54"/>
      <c r="AQ5614" s="54"/>
      <c r="AR5614" s="7"/>
      <c r="AS5614" s="54"/>
      <c r="AT5614" s="53"/>
      <c r="AU5614" s="7"/>
      <c r="AV5614" s="7"/>
      <c r="AW5614" s="55"/>
      <c r="AX5614" s="56"/>
      <c r="AY5614" s="55"/>
      <c r="AZ5614" s="55"/>
      <c r="BA5614" s="55"/>
      <c r="BB5614" s="11"/>
      <c r="BC5614" s="12"/>
      <c r="BD5614" s="12"/>
      <c r="BE5614" s="12"/>
      <c r="BF5614" s="12"/>
      <c r="BG5614" s="12"/>
      <c r="BH5614" s="12"/>
      <c r="BI5614" s="12"/>
      <c r="BJ5614" s="12"/>
      <c r="BK5614" s="12"/>
    </row>
    <row r="5615" spans="1:63" s="5" customFormat="1">
      <c r="A5615" s="13"/>
      <c r="B5615" s="13"/>
      <c r="C5615" s="45"/>
      <c r="E5615" s="46"/>
      <c r="F5615" s="47"/>
      <c r="G5615" s="48"/>
      <c r="H5615" s="49"/>
      <c r="I5615" s="49"/>
      <c r="J5615" s="49"/>
      <c r="K5615" s="50"/>
      <c r="L5615" s="50"/>
      <c r="M5615" s="50"/>
      <c r="N5615" s="50"/>
      <c r="O5615" s="50"/>
      <c r="P5615" s="50"/>
      <c r="Q5615" s="50"/>
      <c r="R5615" s="51"/>
      <c r="S5615" s="51"/>
      <c r="T5615" s="51"/>
      <c r="U5615" s="51"/>
      <c r="V5615" s="51"/>
      <c r="W5615" s="51"/>
      <c r="X5615" s="44"/>
      <c r="AF5615" s="52"/>
      <c r="AM5615" s="7"/>
      <c r="AN5615" s="7"/>
      <c r="AO5615" s="53"/>
      <c r="AP5615" s="54"/>
      <c r="AQ5615" s="54"/>
      <c r="AR5615" s="7"/>
      <c r="AS5615" s="54"/>
      <c r="AT5615" s="53"/>
      <c r="AU5615" s="7"/>
      <c r="AV5615" s="7"/>
      <c r="AW5615" s="55"/>
      <c r="AX5615" s="56"/>
      <c r="AY5615" s="55"/>
      <c r="AZ5615" s="55"/>
      <c r="BA5615" s="55"/>
      <c r="BB5615" s="11"/>
      <c r="BC5615" s="12"/>
      <c r="BD5615" s="12"/>
      <c r="BE5615" s="12"/>
      <c r="BF5615" s="12"/>
      <c r="BG5615" s="12"/>
      <c r="BH5615" s="12"/>
      <c r="BI5615" s="12"/>
      <c r="BJ5615" s="12"/>
      <c r="BK5615" s="12"/>
    </row>
    <row r="5616" spans="1:63" s="5" customFormat="1">
      <c r="A5616" s="13"/>
      <c r="B5616" s="13"/>
      <c r="C5616" s="45"/>
      <c r="E5616" s="46"/>
      <c r="F5616" s="47"/>
      <c r="G5616" s="48"/>
      <c r="H5616" s="49"/>
      <c r="I5616" s="49"/>
      <c r="J5616" s="49"/>
      <c r="K5616" s="50"/>
      <c r="L5616" s="50"/>
      <c r="M5616" s="50"/>
      <c r="N5616" s="50"/>
      <c r="O5616" s="50"/>
      <c r="P5616" s="50"/>
      <c r="Q5616" s="50"/>
      <c r="R5616" s="51"/>
      <c r="S5616" s="51"/>
      <c r="T5616" s="51"/>
      <c r="U5616" s="51"/>
      <c r="V5616" s="51"/>
      <c r="W5616" s="51"/>
      <c r="X5616" s="44"/>
      <c r="AF5616" s="52"/>
      <c r="AM5616" s="7"/>
      <c r="AN5616" s="7"/>
      <c r="AO5616" s="53"/>
      <c r="AP5616" s="54"/>
      <c r="AQ5616" s="54"/>
      <c r="AR5616" s="7"/>
      <c r="AS5616" s="54"/>
      <c r="AT5616" s="53"/>
      <c r="AU5616" s="7"/>
      <c r="AV5616" s="7"/>
      <c r="AW5616" s="55"/>
      <c r="AX5616" s="56"/>
      <c r="AY5616" s="55"/>
      <c r="AZ5616" s="55"/>
      <c r="BA5616" s="55"/>
      <c r="BB5616" s="11"/>
      <c r="BC5616" s="12"/>
      <c r="BD5616" s="12"/>
      <c r="BE5616" s="12"/>
      <c r="BF5616" s="12"/>
      <c r="BG5616" s="12"/>
      <c r="BH5616" s="12"/>
      <c r="BI5616" s="12"/>
      <c r="BJ5616" s="12"/>
      <c r="BK5616" s="12"/>
    </row>
    <row r="5617" spans="1:63" s="5" customFormat="1">
      <c r="A5617" s="13"/>
      <c r="B5617" s="13"/>
      <c r="C5617" s="45"/>
      <c r="E5617" s="46"/>
      <c r="F5617" s="47"/>
      <c r="G5617" s="48"/>
      <c r="H5617" s="49"/>
      <c r="I5617" s="49"/>
      <c r="J5617" s="49"/>
      <c r="K5617" s="50"/>
      <c r="L5617" s="50"/>
      <c r="M5617" s="50"/>
      <c r="N5617" s="50"/>
      <c r="O5617" s="50"/>
      <c r="P5617" s="50"/>
      <c r="Q5617" s="50"/>
      <c r="R5617" s="51"/>
      <c r="S5617" s="51"/>
      <c r="T5617" s="51"/>
      <c r="U5617" s="51"/>
      <c r="V5617" s="51"/>
      <c r="W5617" s="51"/>
      <c r="X5617" s="44"/>
      <c r="AF5617" s="52"/>
      <c r="AM5617" s="7"/>
      <c r="AN5617" s="7"/>
      <c r="AO5617" s="53"/>
      <c r="AP5617" s="54"/>
      <c r="AQ5617" s="54"/>
      <c r="AR5617" s="7"/>
      <c r="AS5617" s="54"/>
      <c r="AT5617" s="53"/>
      <c r="AU5617" s="7"/>
      <c r="AV5617" s="7"/>
      <c r="AW5617" s="55"/>
      <c r="AX5617" s="56"/>
      <c r="AY5617" s="55"/>
      <c r="AZ5617" s="55"/>
      <c r="BA5617" s="55"/>
      <c r="BB5617" s="11"/>
      <c r="BC5617" s="12"/>
      <c r="BD5617" s="12"/>
      <c r="BE5617" s="12"/>
      <c r="BF5617" s="12"/>
      <c r="BG5617" s="12"/>
      <c r="BH5617" s="12"/>
      <c r="BI5617" s="12"/>
      <c r="BJ5617" s="12"/>
      <c r="BK5617" s="12"/>
    </row>
    <row r="5618" spans="1:63" s="5" customFormat="1">
      <c r="A5618" s="13"/>
      <c r="B5618" s="13"/>
      <c r="C5618" s="45"/>
      <c r="E5618" s="46"/>
      <c r="F5618" s="47"/>
      <c r="G5618" s="48"/>
      <c r="H5618" s="49"/>
      <c r="I5618" s="49"/>
      <c r="J5618" s="49"/>
      <c r="K5618" s="50"/>
      <c r="L5618" s="50"/>
      <c r="M5618" s="50"/>
      <c r="N5618" s="50"/>
      <c r="O5618" s="50"/>
      <c r="P5618" s="50"/>
      <c r="Q5618" s="50"/>
      <c r="R5618" s="51"/>
      <c r="S5618" s="51"/>
      <c r="T5618" s="51"/>
      <c r="U5618" s="51"/>
      <c r="V5618" s="51"/>
      <c r="W5618" s="51"/>
      <c r="X5618" s="44"/>
      <c r="AF5618" s="52"/>
      <c r="AM5618" s="7"/>
      <c r="AN5618" s="7"/>
      <c r="AO5618" s="53"/>
      <c r="AP5618" s="54"/>
      <c r="AQ5618" s="54"/>
      <c r="AR5618" s="7"/>
      <c r="AS5618" s="54"/>
      <c r="AT5618" s="53"/>
      <c r="AU5618" s="7"/>
      <c r="AV5618" s="7"/>
      <c r="AW5618" s="55"/>
      <c r="AX5618" s="56"/>
      <c r="AY5618" s="55"/>
      <c r="AZ5618" s="55"/>
      <c r="BA5618" s="55"/>
      <c r="BB5618" s="11"/>
      <c r="BC5618" s="12"/>
      <c r="BD5618" s="12"/>
      <c r="BE5618" s="12"/>
      <c r="BF5618" s="12"/>
      <c r="BG5618" s="12"/>
      <c r="BH5618" s="12"/>
      <c r="BI5618" s="12"/>
      <c r="BJ5618" s="12"/>
      <c r="BK5618" s="12"/>
    </row>
    <row r="5619" spans="1:63" s="5" customFormat="1">
      <c r="A5619" s="13"/>
      <c r="B5619" s="13"/>
      <c r="C5619" s="45"/>
      <c r="E5619" s="46"/>
      <c r="F5619" s="47"/>
      <c r="G5619" s="48"/>
      <c r="H5619" s="49"/>
      <c r="I5619" s="49"/>
      <c r="J5619" s="49"/>
      <c r="K5619" s="50"/>
      <c r="L5619" s="50"/>
      <c r="M5619" s="50"/>
      <c r="N5619" s="50"/>
      <c r="O5619" s="50"/>
      <c r="P5619" s="50"/>
      <c r="Q5619" s="50"/>
      <c r="R5619" s="51"/>
      <c r="S5619" s="51"/>
      <c r="T5619" s="51"/>
      <c r="U5619" s="51"/>
      <c r="V5619" s="51"/>
      <c r="W5619" s="51"/>
      <c r="X5619" s="44"/>
      <c r="AF5619" s="52"/>
      <c r="AM5619" s="7"/>
      <c r="AN5619" s="7"/>
      <c r="AO5619" s="53"/>
      <c r="AP5619" s="54"/>
      <c r="AQ5619" s="54"/>
      <c r="AR5619" s="7"/>
      <c r="AS5619" s="54"/>
      <c r="AT5619" s="53"/>
      <c r="AU5619" s="7"/>
      <c r="AV5619" s="7"/>
      <c r="AW5619" s="55"/>
      <c r="AX5619" s="56"/>
      <c r="AY5619" s="55"/>
      <c r="AZ5619" s="55"/>
      <c r="BA5619" s="55"/>
      <c r="BB5619" s="11"/>
      <c r="BC5619" s="12"/>
      <c r="BD5619" s="12"/>
      <c r="BE5619" s="12"/>
      <c r="BF5619" s="12"/>
      <c r="BG5619" s="12"/>
      <c r="BH5619" s="12"/>
      <c r="BI5619" s="12"/>
      <c r="BJ5619" s="12"/>
      <c r="BK5619" s="12"/>
    </row>
    <row r="5620" spans="1:63" s="5" customFormat="1">
      <c r="A5620" s="13"/>
      <c r="B5620" s="13"/>
      <c r="C5620" s="45"/>
      <c r="E5620" s="46"/>
      <c r="F5620" s="47"/>
      <c r="G5620" s="48"/>
      <c r="H5620" s="49"/>
      <c r="I5620" s="49"/>
      <c r="J5620" s="49"/>
      <c r="K5620" s="50"/>
      <c r="L5620" s="50"/>
      <c r="M5620" s="50"/>
      <c r="N5620" s="50"/>
      <c r="O5620" s="50"/>
      <c r="P5620" s="50"/>
      <c r="Q5620" s="50"/>
      <c r="R5620" s="51"/>
      <c r="S5620" s="51"/>
      <c r="T5620" s="51"/>
      <c r="U5620" s="51"/>
      <c r="V5620" s="51"/>
      <c r="W5620" s="51"/>
      <c r="X5620" s="44"/>
      <c r="AF5620" s="52"/>
      <c r="AM5620" s="7"/>
      <c r="AN5620" s="7"/>
      <c r="AO5620" s="53"/>
      <c r="AP5620" s="54"/>
      <c r="AQ5620" s="54"/>
      <c r="AR5620" s="7"/>
      <c r="AS5620" s="54"/>
      <c r="AT5620" s="53"/>
      <c r="AU5620" s="7"/>
      <c r="AV5620" s="7"/>
      <c r="AW5620" s="55"/>
      <c r="AX5620" s="56"/>
      <c r="AY5620" s="55"/>
      <c r="AZ5620" s="55"/>
      <c r="BA5620" s="55"/>
      <c r="BB5620" s="11"/>
      <c r="BC5620" s="12"/>
      <c r="BD5620" s="12"/>
      <c r="BE5620" s="12"/>
      <c r="BF5620" s="12"/>
      <c r="BG5620" s="12"/>
      <c r="BH5620" s="12"/>
      <c r="BI5620" s="12"/>
      <c r="BJ5620" s="12"/>
      <c r="BK5620" s="12"/>
    </row>
    <row r="5621" spans="1:63" s="5" customFormat="1">
      <c r="A5621" s="13"/>
      <c r="B5621" s="13"/>
      <c r="C5621" s="45"/>
      <c r="E5621" s="46"/>
      <c r="F5621" s="47"/>
      <c r="G5621" s="48"/>
      <c r="H5621" s="49"/>
      <c r="I5621" s="49"/>
      <c r="J5621" s="49"/>
      <c r="K5621" s="50"/>
      <c r="L5621" s="50"/>
      <c r="M5621" s="50"/>
      <c r="N5621" s="50"/>
      <c r="O5621" s="50"/>
      <c r="P5621" s="50"/>
      <c r="Q5621" s="50"/>
      <c r="R5621" s="51"/>
      <c r="S5621" s="51"/>
      <c r="T5621" s="51"/>
      <c r="U5621" s="51"/>
      <c r="V5621" s="51"/>
      <c r="W5621" s="51"/>
      <c r="X5621" s="44"/>
      <c r="AF5621" s="52"/>
      <c r="AM5621" s="7"/>
      <c r="AN5621" s="7"/>
      <c r="AO5621" s="53"/>
      <c r="AP5621" s="54"/>
      <c r="AQ5621" s="54"/>
      <c r="AR5621" s="7"/>
      <c r="AS5621" s="54"/>
      <c r="AT5621" s="53"/>
      <c r="AU5621" s="7"/>
      <c r="AV5621" s="7"/>
      <c r="AW5621" s="55"/>
      <c r="AX5621" s="56"/>
      <c r="AY5621" s="55"/>
      <c r="AZ5621" s="55"/>
      <c r="BA5621" s="55"/>
      <c r="BB5621" s="11"/>
      <c r="BC5621" s="12"/>
      <c r="BD5621" s="12"/>
      <c r="BE5621" s="12"/>
      <c r="BF5621" s="12"/>
      <c r="BG5621" s="12"/>
      <c r="BH5621" s="12"/>
      <c r="BI5621" s="12"/>
      <c r="BJ5621" s="12"/>
      <c r="BK5621" s="12"/>
    </row>
    <row r="5622" spans="1:63" s="5" customFormat="1">
      <c r="A5622" s="13"/>
      <c r="B5622" s="13"/>
      <c r="C5622" s="45"/>
      <c r="E5622" s="46"/>
      <c r="F5622" s="47"/>
      <c r="G5622" s="48"/>
      <c r="H5622" s="49"/>
      <c r="I5622" s="49"/>
      <c r="J5622" s="49"/>
      <c r="K5622" s="50"/>
      <c r="L5622" s="50"/>
      <c r="M5622" s="50"/>
      <c r="N5622" s="50"/>
      <c r="O5622" s="50"/>
      <c r="P5622" s="50"/>
      <c r="Q5622" s="50"/>
      <c r="R5622" s="51"/>
      <c r="S5622" s="51"/>
      <c r="T5622" s="51"/>
      <c r="U5622" s="51"/>
      <c r="V5622" s="51"/>
      <c r="W5622" s="51"/>
      <c r="X5622" s="44"/>
      <c r="AF5622" s="52"/>
      <c r="AM5622" s="7"/>
      <c r="AN5622" s="7"/>
      <c r="AO5622" s="53"/>
      <c r="AP5622" s="54"/>
      <c r="AQ5622" s="54"/>
      <c r="AR5622" s="7"/>
      <c r="AS5622" s="54"/>
      <c r="AT5622" s="53"/>
      <c r="AU5622" s="7"/>
      <c r="AV5622" s="7"/>
      <c r="AW5622" s="55"/>
      <c r="AX5622" s="56"/>
      <c r="AY5622" s="55"/>
      <c r="AZ5622" s="55"/>
      <c r="BA5622" s="55"/>
      <c r="BB5622" s="11"/>
      <c r="BC5622" s="12"/>
      <c r="BD5622" s="12"/>
      <c r="BE5622" s="12"/>
      <c r="BF5622" s="12"/>
      <c r="BG5622" s="12"/>
      <c r="BH5622" s="12"/>
      <c r="BI5622" s="12"/>
      <c r="BJ5622" s="12"/>
      <c r="BK5622" s="12"/>
    </row>
    <row r="5623" spans="1:63" s="5" customFormat="1">
      <c r="A5623" s="13"/>
      <c r="B5623" s="13"/>
      <c r="C5623" s="45"/>
      <c r="E5623" s="46"/>
      <c r="F5623" s="47"/>
      <c r="G5623" s="48"/>
      <c r="H5623" s="49"/>
      <c r="I5623" s="49"/>
      <c r="J5623" s="49"/>
      <c r="K5623" s="50"/>
      <c r="L5623" s="50"/>
      <c r="M5623" s="50"/>
      <c r="N5623" s="50"/>
      <c r="O5623" s="50"/>
      <c r="P5623" s="50"/>
      <c r="Q5623" s="50"/>
      <c r="R5623" s="51"/>
      <c r="S5623" s="51"/>
      <c r="T5623" s="51"/>
      <c r="U5623" s="51"/>
      <c r="V5623" s="51"/>
      <c r="W5623" s="51"/>
      <c r="X5623" s="44"/>
      <c r="AF5623" s="52"/>
      <c r="AM5623" s="7"/>
      <c r="AN5623" s="7"/>
      <c r="AO5623" s="53"/>
      <c r="AP5623" s="54"/>
      <c r="AQ5623" s="54"/>
      <c r="AR5623" s="7"/>
      <c r="AS5623" s="54"/>
      <c r="AT5623" s="53"/>
      <c r="AU5623" s="7"/>
      <c r="AV5623" s="7"/>
      <c r="AW5623" s="55"/>
      <c r="AX5623" s="56"/>
      <c r="AY5623" s="55"/>
      <c r="AZ5623" s="55"/>
      <c r="BA5623" s="55"/>
      <c r="BB5623" s="11"/>
      <c r="BC5623" s="12"/>
      <c r="BD5623" s="12"/>
      <c r="BE5623" s="12"/>
      <c r="BF5623" s="12"/>
      <c r="BG5623" s="12"/>
      <c r="BH5623" s="12"/>
      <c r="BI5623" s="12"/>
      <c r="BJ5623" s="12"/>
      <c r="BK5623" s="12"/>
    </row>
    <row r="5624" spans="1:63" s="5" customFormat="1">
      <c r="A5624" s="13"/>
      <c r="B5624" s="13"/>
      <c r="C5624" s="45"/>
      <c r="E5624" s="46"/>
      <c r="F5624" s="47"/>
      <c r="G5624" s="48"/>
      <c r="H5624" s="49"/>
      <c r="I5624" s="49"/>
      <c r="J5624" s="49"/>
      <c r="K5624" s="50"/>
      <c r="L5624" s="50"/>
      <c r="M5624" s="50"/>
      <c r="N5624" s="50"/>
      <c r="O5624" s="50"/>
      <c r="P5624" s="50"/>
      <c r="Q5624" s="50"/>
      <c r="R5624" s="51"/>
      <c r="S5624" s="51"/>
      <c r="T5624" s="51"/>
      <c r="U5624" s="51"/>
      <c r="V5624" s="51"/>
      <c r="W5624" s="51"/>
      <c r="X5624" s="44"/>
      <c r="AF5624" s="52"/>
      <c r="AM5624" s="7"/>
      <c r="AN5624" s="7"/>
      <c r="AO5624" s="53"/>
      <c r="AP5624" s="54"/>
      <c r="AQ5624" s="54"/>
      <c r="AR5624" s="7"/>
      <c r="AS5624" s="54"/>
      <c r="AT5624" s="53"/>
      <c r="AU5624" s="7"/>
      <c r="AV5624" s="7"/>
      <c r="AW5624" s="55"/>
      <c r="AX5624" s="56"/>
      <c r="AY5624" s="55"/>
      <c r="AZ5624" s="55"/>
      <c r="BA5624" s="55"/>
      <c r="BB5624" s="11"/>
      <c r="BC5624" s="12"/>
      <c r="BD5624" s="12"/>
      <c r="BE5624" s="12"/>
      <c r="BF5624" s="12"/>
      <c r="BG5624" s="12"/>
      <c r="BH5624" s="12"/>
      <c r="BI5624" s="12"/>
      <c r="BJ5624" s="12"/>
      <c r="BK5624" s="12"/>
    </row>
    <row r="5625" spans="1:63" s="5" customFormat="1">
      <c r="A5625" s="13"/>
      <c r="B5625" s="13"/>
      <c r="C5625" s="45"/>
      <c r="E5625" s="46"/>
      <c r="F5625" s="47"/>
      <c r="G5625" s="48"/>
      <c r="H5625" s="49"/>
      <c r="I5625" s="49"/>
      <c r="J5625" s="49"/>
      <c r="K5625" s="50"/>
      <c r="L5625" s="50"/>
      <c r="M5625" s="50"/>
      <c r="N5625" s="50"/>
      <c r="O5625" s="50"/>
      <c r="P5625" s="50"/>
      <c r="Q5625" s="50"/>
      <c r="R5625" s="51"/>
      <c r="S5625" s="51"/>
      <c r="T5625" s="51"/>
      <c r="U5625" s="51"/>
      <c r="V5625" s="51"/>
      <c r="W5625" s="51"/>
      <c r="X5625" s="44"/>
      <c r="AF5625" s="52"/>
      <c r="AM5625" s="7"/>
      <c r="AN5625" s="7"/>
      <c r="AO5625" s="53"/>
      <c r="AP5625" s="54"/>
      <c r="AQ5625" s="54"/>
      <c r="AR5625" s="7"/>
      <c r="AS5625" s="54"/>
      <c r="AT5625" s="53"/>
      <c r="AU5625" s="7"/>
      <c r="AV5625" s="7"/>
      <c r="AW5625" s="55"/>
      <c r="AX5625" s="56"/>
      <c r="AY5625" s="55"/>
      <c r="AZ5625" s="55"/>
      <c r="BA5625" s="55"/>
      <c r="BB5625" s="11"/>
      <c r="BC5625" s="12"/>
      <c r="BD5625" s="12"/>
      <c r="BE5625" s="12"/>
      <c r="BF5625" s="12"/>
      <c r="BG5625" s="12"/>
      <c r="BH5625" s="12"/>
      <c r="BI5625" s="12"/>
      <c r="BJ5625" s="12"/>
      <c r="BK5625" s="12"/>
    </row>
    <row r="5626" spans="1:63" s="5" customFormat="1">
      <c r="A5626" s="13"/>
      <c r="B5626" s="13"/>
      <c r="C5626" s="45"/>
      <c r="E5626" s="46"/>
      <c r="F5626" s="47"/>
      <c r="G5626" s="48"/>
      <c r="H5626" s="49"/>
      <c r="I5626" s="49"/>
      <c r="J5626" s="49"/>
      <c r="K5626" s="50"/>
      <c r="L5626" s="50"/>
      <c r="M5626" s="50"/>
      <c r="N5626" s="50"/>
      <c r="O5626" s="50"/>
      <c r="P5626" s="50"/>
      <c r="Q5626" s="50"/>
      <c r="R5626" s="51"/>
      <c r="S5626" s="51"/>
      <c r="T5626" s="51"/>
      <c r="U5626" s="51"/>
      <c r="V5626" s="51"/>
      <c r="W5626" s="51"/>
      <c r="X5626" s="44"/>
      <c r="AF5626" s="52"/>
      <c r="AM5626" s="7"/>
      <c r="AN5626" s="7"/>
      <c r="AO5626" s="53"/>
      <c r="AP5626" s="54"/>
      <c r="AQ5626" s="54"/>
      <c r="AR5626" s="7"/>
      <c r="AS5626" s="54"/>
      <c r="AT5626" s="53"/>
      <c r="AU5626" s="7"/>
      <c r="AV5626" s="7"/>
      <c r="AW5626" s="55"/>
      <c r="AX5626" s="56"/>
      <c r="AY5626" s="55"/>
      <c r="AZ5626" s="55"/>
      <c r="BA5626" s="55"/>
      <c r="BB5626" s="11"/>
      <c r="BC5626" s="12"/>
      <c r="BD5626" s="12"/>
      <c r="BE5626" s="12"/>
      <c r="BF5626" s="12"/>
      <c r="BG5626" s="12"/>
      <c r="BH5626" s="12"/>
      <c r="BI5626" s="12"/>
      <c r="BJ5626" s="12"/>
      <c r="BK5626" s="12"/>
    </row>
    <row r="5627" spans="1:63" s="5" customFormat="1">
      <c r="A5627" s="13"/>
      <c r="B5627" s="13"/>
      <c r="C5627" s="45"/>
      <c r="E5627" s="46"/>
      <c r="F5627" s="47"/>
      <c r="G5627" s="48"/>
      <c r="H5627" s="49"/>
      <c r="I5627" s="49"/>
      <c r="J5627" s="49"/>
      <c r="K5627" s="50"/>
      <c r="L5627" s="50"/>
      <c r="M5627" s="50"/>
      <c r="N5627" s="50"/>
      <c r="O5627" s="50"/>
      <c r="P5627" s="50"/>
      <c r="Q5627" s="50"/>
      <c r="R5627" s="51"/>
      <c r="S5627" s="51"/>
      <c r="T5627" s="51"/>
      <c r="U5627" s="51"/>
      <c r="V5627" s="51"/>
      <c r="W5627" s="51"/>
      <c r="X5627" s="44"/>
      <c r="AF5627" s="52"/>
      <c r="AM5627" s="7"/>
      <c r="AN5627" s="7"/>
      <c r="AO5627" s="53"/>
      <c r="AP5627" s="54"/>
      <c r="AQ5627" s="54"/>
      <c r="AR5627" s="7"/>
      <c r="AS5627" s="54"/>
      <c r="AT5627" s="53"/>
      <c r="AU5627" s="7"/>
      <c r="AV5627" s="7"/>
      <c r="AW5627" s="55"/>
      <c r="AX5627" s="56"/>
      <c r="AY5627" s="55"/>
      <c r="AZ5627" s="55"/>
      <c r="BA5627" s="55"/>
      <c r="BB5627" s="11"/>
      <c r="BC5627" s="12"/>
      <c r="BD5627" s="12"/>
      <c r="BE5627" s="12"/>
      <c r="BF5627" s="12"/>
      <c r="BG5627" s="12"/>
      <c r="BH5627" s="12"/>
      <c r="BI5627" s="12"/>
      <c r="BJ5627" s="12"/>
      <c r="BK5627" s="12"/>
    </row>
    <row r="5628" spans="1:63" s="5" customFormat="1">
      <c r="A5628" s="13"/>
      <c r="B5628" s="13"/>
      <c r="C5628" s="45"/>
      <c r="E5628" s="46"/>
      <c r="F5628" s="47"/>
      <c r="G5628" s="48"/>
      <c r="H5628" s="49"/>
      <c r="I5628" s="49"/>
      <c r="J5628" s="49"/>
      <c r="K5628" s="50"/>
      <c r="L5628" s="50"/>
      <c r="M5628" s="50"/>
      <c r="N5628" s="50"/>
      <c r="O5628" s="50"/>
      <c r="P5628" s="50"/>
      <c r="Q5628" s="50"/>
      <c r="R5628" s="51"/>
      <c r="S5628" s="51"/>
      <c r="T5628" s="51"/>
      <c r="U5628" s="51"/>
      <c r="V5628" s="51"/>
      <c r="W5628" s="51"/>
      <c r="X5628" s="44"/>
      <c r="AF5628" s="52"/>
      <c r="AM5628" s="7"/>
      <c r="AN5628" s="7"/>
      <c r="AO5628" s="53"/>
      <c r="AP5628" s="54"/>
      <c r="AQ5628" s="54"/>
      <c r="AR5628" s="7"/>
      <c r="AS5628" s="54"/>
      <c r="AT5628" s="53"/>
      <c r="AU5628" s="7"/>
      <c r="AV5628" s="7"/>
      <c r="AW5628" s="55"/>
      <c r="AX5628" s="56"/>
      <c r="AY5628" s="55"/>
      <c r="AZ5628" s="55"/>
      <c r="BA5628" s="55"/>
      <c r="BB5628" s="11"/>
      <c r="BC5628" s="12"/>
      <c r="BD5628" s="12"/>
      <c r="BE5628" s="12"/>
      <c r="BF5628" s="12"/>
      <c r="BG5628" s="12"/>
      <c r="BH5628" s="12"/>
      <c r="BI5628" s="12"/>
      <c r="BJ5628" s="12"/>
      <c r="BK5628" s="12"/>
    </row>
    <row r="5629" spans="1:63" s="5" customFormat="1">
      <c r="A5629" s="13"/>
      <c r="B5629" s="13"/>
      <c r="C5629" s="45"/>
      <c r="E5629" s="46"/>
      <c r="F5629" s="47"/>
      <c r="G5629" s="48"/>
      <c r="H5629" s="49"/>
      <c r="I5629" s="49"/>
      <c r="J5629" s="49"/>
      <c r="K5629" s="50"/>
      <c r="L5629" s="50"/>
      <c r="M5629" s="50"/>
      <c r="N5629" s="50"/>
      <c r="O5629" s="50"/>
      <c r="P5629" s="50"/>
      <c r="Q5629" s="50"/>
      <c r="R5629" s="51"/>
      <c r="S5629" s="51"/>
      <c r="T5629" s="51"/>
      <c r="U5629" s="51"/>
      <c r="V5629" s="51"/>
      <c r="W5629" s="51"/>
      <c r="X5629" s="44"/>
      <c r="AF5629" s="52"/>
      <c r="AM5629" s="7"/>
      <c r="AN5629" s="7"/>
      <c r="AO5629" s="53"/>
      <c r="AP5629" s="54"/>
      <c r="AQ5629" s="54"/>
      <c r="AR5629" s="7"/>
      <c r="AS5629" s="54"/>
      <c r="AT5629" s="53"/>
      <c r="AU5629" s="7"/>
      <c r="AV5629" s="7"/>
      <c r="AW5629" s="55"/>
      <c r="AX5629" s="56"/>
      <c r="AY5629" s="55"/>
      <c r="AZ5629" s="55"/>
      <c r="BA5629" s="55"/>
      <c r="BB5629" s="11"/>
      <c r="BC5629" s="12"/>
      <c r="BD5629" s="12"/>
      <c r="BE5629" s="12"/>
      <c r="BF5629" s="12"/>
      <c r="BG5629" s="12"/>
      <c r="BH5629" s="12"/>
      <c r="BI5629" s="12"/>
      <c r="BJ5629" s="12"/>
      <c r="BK5629" s="12"/>
    </row>
    <row r="5630" spans="1:63" s="5" customFormat="1">
      <c r="A5630" s="13"/>
      <c r="B5630" s="13"/>
      <c r="C5630" s="45"/>
      <c r="E5630" s="46"/>
      <c r="F5630" s="47"/>
      <c r="G5630" s="48"/>
      <c r="H5630" s="49"/>
      <c r="I5630" s="49"/>
      <c r="J5630" s="49"/>
      <c r="K5630" s="50"/>
      <c r="L5630" s="50"/>
      <c r="M5630" s="50"/>
      <c r="N5630" s="50"/>
      <c r="O5630" s="50"/>
      <c r="P5630" s="50"/>
      <c r="Q5630" s="50"/>
      <c r="R5630" s="51"/>
      <c r="S5630" s="51"/>
      <c r="T5630" s="51"/>
      <c r="U5630" s="51"/>
      <c r="V5630" s="51"/>
      <c r="W5630" s="51"/>
      <c r="X5630" s="44"/>
      <c r="AF5630" s="52"/>
      <c r="AM5630" s="7"/>
      <c r="AN5630" s="7"/>
      <c r="AO5630" s="53"/>
      <c r="AP5630" s="54"/>
      <c r="AQ5630" s="54"/>
      <c r="AR5630" s="7"/>
      <c r="AS5630" s="54"/>
      <c r="AT5630" s="53"/>
      <c r="AU5630" s="7"/>
      <c r="AV5630" s="7"/>
      <c r="AW5630" s="55"/>
      <c r="AX5630" s="56"/>
      <c r="AY5630" s="55"/>
      <c r="AZ5630" s="55"/>
      <c r="BA5630" s="55"/>
      <c r="BB5630" s="11"/>
      <c r="BC5630" s="12"/>
      <c r="BD5630" s="12"/>
      <c r="BE5630" s="12"/>
      <c r="BF5630" s="12"/>
      <c r="BG5630" s="12"/>
      <c r="BH5630" s="12"/>
      <c r="BI5630" s="12"/>
      <c r="BJ5630" s="12"/>
      <c r="BK5630" s="12"/>
    </row>
    <row r="5631" spans="1:63" s="5" customFormat="1">
      <c r="A5631" s="13"/>
      <c r="B5631" s="13"/>
      <c r="C5631" s="45"/>
      <c r="E5631" s="46"/>
      <c r="F5631" s="47"/>
      <c r="G5631" s="48"/>
      <c r="H5631" s="49"/>
      <c r="I5631" s="49"/>
      <c r="J5631" s="49"/>
      <c r="K5631" s="50"/>
      <c r="L5631" s="50"/>
      <c r="M5631" s="50"/>
      <c r="N5631" s="50"/>
      <c r="O5631" s="50"/>
      <c r="P5631" s="50"/>
      <c r="Q5631" s="50"/>
      <c r="R5631" s="51"/>
      <c r="S5631" s="51"/>
      <c r="T5631" s="51"/>
      <c r="U5631" s="51"/>
      <c r="V5631" s="51"/>
      <c r="W5631" s="51"/>
      <c r="X5631" s="44"/>
      <c r="AF5631" s="52"/>
      <c r="AM5631" s="7"/>
      <c r="AN5631" s="7"/>
      <c r="AO5631" s="53"/>
      <c r="AP5631" s="54"/>
      <c r="AQ5631" s="54"/>
      <c r="AR5631" s="7"/>
      <c r="AS5631" s="54"/>
      <c r="AT5631" s="53"/>
      <c r="AU5631" s="7"/>
      <c r="AV5631" s="7"/>
      <c r="AW5631" s="55"/>
      <c r="AX5631" s="56"/>
      <c r="AY5631" s="55"/>
      <c r="AZ5631" s="55"/>
      <c r="BA5631" s="55"/>
      <c r="BB5631" s="11"/>
      <c r="BC5631" s="12"/>
      <c r="BD5631" s="12"/>
      <c r="BE5631" s="12"/>
      <c r="BF5631" s="12"/>
      <c r="BG5631" s="12"/>
      <c r="BH5631" s="12"/>
      <c r="BI5631" s="12"/>
      <c r="BJ5631" s="12"/>
      <c r="BK5631" s="12"/>
    </row>
    <row r="5632" spans="1:63" s="5" customFormat="1">
      <c r="A5632" s="13"/>
      <c r="B5632" s="13"/>
      <c r="C5632" s="45"/>
      <c r="E5632" s="46"/>
      <c r="F5632" s="47"/>
      <c r="G5632" s="48"/>
      <c r="H5632" s="49"/>
      <c r="I5632" s="49"/>
      <c r="J5632" s="49"/>
      <c r="K5632" s="50"/>
      <c r="L5632" s="50"/>
      <c r="M5632" s="50"/>
      <c r="N5632" s="50"/>
      <c r="O5632" s="50"/>
      <c r="P5632" s="50"/>
      <c r="Q5632" s="50"/>
      <c r="R5632" s="51"/>
      <c r="S5632" s="51"/>
      <c r="T5632" s="51"/>
      <c r="U5632" s="51"/>
      <c r="V5632" s="51"/>
      <c r="W5632" s="51"/>
      <c r="X5632" s="44"/>
      <c r="AF5632" s="52"/>
      <c r="AM5632" s="7"/>
      <c r="AN5632" s="7"/>
      <c r="AO5632" s="53"/>
      <c r="AP5632" s="54"/>
      <c r="AQ5632" s="54"/>
      <c r="AR5632" s="7"/>
      <c r="AS5632" s="54"/>
      <c r="AT5632" s="53"/>
      <c r="AU5632" s="7"/>
      <c r="AV5632" s="7"/>
      <c r="AW5632" s="55"/>
      <c r="AX5632" s="56"/>
      <c r="AY5632" s="55"/>
      <c r="AZ5632" s="55"/>
      <c r="BA5632" s="55"/>
      <c r="BB5632" s="11"/>
      <c r="BC5632" s="12"/>
      <c r="BD5632" s="12"/>
      <c r="BE5632" s="12"/>
      <c r="BF5632" s="12"/>
      <c r="BG5632" s="12"/>
      <c r="BH5632" s="12"/>
      <c r="BI5632" s="12"/>
      <c r="BJ5632" s="12"/>
      <c r="BK5632" s="12"/>
    </row>
    <row r="5633" spans="1:63" s="5" customFormat="1">
      <c r="A5633" s="13"/>
      <c r="B5633" s="13"/>
      <c r="C5633" s="45"/>
      <c r="E5633" s="46"/>
      <c r="F5633" s="47"/>
      <c r="G5633" s="48"/>
      <c r="H5633" s="49"/>
      <c r="I5633" s="49"/>
      <c r="J5633" s="49"/>
      <c r="K5633" s="50"/>
      <c r="L5633" s="50"/>
      <c r="M5633" s="50"/>
      <c r="N5633" s="50"/>
      <c r="O5633" s="50"/>
      <c r="P5633" s="50"/>
      <c r="Q5633" s="50"/>
      <c r="R5633" s="51"/>
      <c r="S5633" s="51"/>
      <c r="T5633" s="51"/>
      <c r="U5633" s="51"/>
      <c r="V5633" s="51"/>
      <c r="W5633" s="51"/>
      <c r="X5633" s="44"/>
      <c r="AF5633" s="52"/>
      <c r="AM5633" s="7"/>
      <c r="AN5633" s="7"/>
      <c r="AO5633" s="53"/>
      <c r="AP5633" s="54"/>
      <c r="AQ5633" s="54"/>
      <c r="AR5633" s="7"/>
      <c r="AS5633" s="54"/>
      <c r="AT5633" s="53"/>
      <c r="AU5633" s="7"/>
      <c r="AV5633" s="7"/>
      <c r="AW5633" s="55"/>
      <c r="AX5633" s="56"/>
      <c r="AY5633" s="55"/>
      <c r="AZ5633" s="55"/>
      <c r="BA5633" s="55"/>
      <c r="BB5633" s="11"/>
      <c r="BC5633" s="12"/>
      <c r="BD5633" s="12"/>
      <c r="BE5633" s="12"/>
      <c r="BF5633" s="12"/>
      <c r="BG5633" s="12"/>
      <c r="BH5633" s="12"/>
      <c r="BI5633" s="12"/>
      <c r="BJ5633" s="12"/>
      <c r="BK5633" s="12"/>
    </row>
    <row r="5634" spans="1:63" s="5" customFormat="1">
      <c r="A5634" s="13"/>
      <c r="B5634" s="13"/>
      <c r="C5634" s="45"/>
      <c r="E5634" s="46"/>
      <c r="F5634" s="47"/>
      <c r="G5634" s="48"/>
      <c r="H5634" s="49"/>
      <c r="I5634" s="49"/>
      <c r="J5634" s="49"/>
      <c r="K5634" s="50"/>
      <c r="L5634" s="50"/>
      <c r="M5634" s="50"/>
      <c r="N5634" s="50"/>
      <c r="O5634" s="50"/>
      <c r="P5634" s="50"/>
      <c r="Q5634" s="50"/>
      <c r="R5634" s="51"/>
      <c r="S5634" s="51"/>
      <c r="T5634" s="51"/>
      <c r="U5634" s="51"/>
      <c r="V5634" s="51"/>
      <c r="W5634" s="51"/>
      <c r="X5634" s="44"/>
      <c r="AF5634" s="52"/>
      <c r="AM5634" s="7"/>
      <c r="AN5634" s="7"/>
      <c r="AO5634" s="53"/>
      <c r="AP5634" s="54"/>
      <c r="AQ5634" s="54"/>
      <c r="AR5634" s="7"/>
      <c r="AS5634" s="54"/>
      <c r="AT5634" s="53"/>
      <c r="AU5634" s="7"/>
      <c r="AV5634" s="7"/>
      <c r="AW5634" s="55"/>
      <c r="AX5634" s="56"/>
      <c r="AY5634" s="55"/>
      <c r="AZ5634" s="55"/>
      <c r="BA5634" s="55"/>
      <c r="BB5634" s="11"/>
      <c r="BC5634" s="12"/>
      <c r="BD5634" s="12"/>
      <c r="BE5634" s="12"/>
      <c r="BF5634" s="12"/>
      <c r="BG5634" s="12"/>
      <c r="BH5634" s="12"/>
      <c r="BI5634" s="12"/>
      <c r="BJ5634" s="12"/>
      <c r="BK5634" s="12"/>
    </row>
    <row r="5635" spans="1:63" s="5" customFormat="1">
      <c r="A5635" s="13"/>
      <c r="B5635" s="13"/>
      <c r="C5635" s="45"/>
      <c r="E5635" s="46"/>
      <c r="F5635" s="47"/>
      <c r="G5635" s="48"/>
      <c r="H5635" s="49"/>
      <c r="I5635" s="49"/>
      <c r="J5635" s="49"/>
      <c r="K5635" s="50"/>
      <c r="L5635" s="50"/>
      <c r="M5635" s="50"/>
      <c r="N5635" s="50"/>
      <c r="O5635" s="50"/>
      <c r="P5635" s="50"/>
      <c r="Q5635" s="50"/>
      <c r="R5635" s="51"/>
      <c r="S5635" s="51"/>
      <c r="T5635" s="51"/>
      <c r="U5635" s="51"/>
      <c r="V5635" s="51"/>
      <c r="W5635" s="51"/>
      <c r="X5635" s="44"/>
      <c r="AF5635" s="52"/>
      <c r="AM5635" s="7"/>
      <c r="AN5635" s="7"/>
      <c r="AO5635" s="53"/>
      <c r="AP5635" s="54"/>
      <c r="AQ5635" s="54"/>
      <c r="AR5635" s="7"/>
      <c r="AS5635" s="54"/>
      <c r="AT5635" s="53"/>
      <c r="AU5635" s="7"/>
      <c r="AV5635" s="7"/>
      <c r="AW5635" s="55"/>
      <c r="AX5635" s="56"/>
      <c r="AY5635" s="55"/>
      <c r="AZ5635" s="55"/>
      <c r="BA5635" s="55"/>
      <c r="BB5635" s="11"/>
      <c r="BC5635" s="12"/>
      <c r="BD5635" s="12"/>
      <c r="BE5635" s="12"/>
      <c r="BF5635" s="12"/>
      <c r="BG5635" s="12"/>
      <c r="BH5635" s="12"/>
      <c r="BI5635" s="12"/>
      <c r="BJ5635" s="12"/>
      <c r="BK5635" s="12"/>
    </row>
    <row r="5636" spans="1:63" s="5" customFormat="1">
      <c r="A5636" s="13"/>
      <c r="B5636" s="13"/>
      <c r="C5636" s="45"/>
      <c r="E5636" s="46"/>
      <c r="F5636" s="47"/>
      <c r="G5636" s="48"/>
      <c r="H5636" s="49"/>
      <c r="I5636" s="49"/>
      <c r="J5636" s="49"/>
      <c r="K5636" s="50"/>
      <c r="L5636" s="50"/>
      <c r="M5636" s="50"/>
      <c r="N5636" s="50"/>
      <c r="O5636" s="50"/>
      <c r="P5636" s="50"/>
      <c r="Q5636" s="50"/>
      <c r="R5636" s="51"/>
      <c r="S5636" s="51"/>
      <c r="T5636" s="51"/>
      <c r="U5636" s="51"/>
      <c r="V5636" s="51"/>
      <c r="W5636" s="51"/>
      <c r="X5636" s="44"/>
      <c r="AF5636" s="52"/>
      <c r="AM5636" s="7"/>
      <c r="AN5636" s="7"/>
      <c r="AO5636" s="53"/>
      <c r="AP5636" s="54"/>
      <c r="AQ5636" s="54"/>
      <c r="AR5636" s="7"/>
      <c r="AS5636" s="54"/>
      <c r="AT5636" s="53"/>
      <c r="AU5636" s="7"/>
      <c r="AV5636" s="7"/>
      <c r="AW5636" s="55"/>
      <c r="AX5636" s="56"/>
      <c r="AY5636" s="55"/>
      <c r="AZ5636" s="55"/>
      <c r="BA5636" s="55"/>
      <c r="BB5636" s="11"/>
      <c r="BC5636" s="12"/>
      <c r="BD5636" s="12"/>
      <c r="BE5636" s="12"/>
      <c r="BF5636" s="12"/>
      <c r="BG5636" s="12"/>
      <c r="BH5636" s="12"/>
      <c r="BI5636" s="12"/>
      <c r="BJ5636" s="12"/>
      <c r="BK5636" s="12"/>
    </row>
    <row r="5637" spans="1:63" s="5" customFormat="1">
      <c r="A5637" s="13"/>
      <c r="B5637" s="13"/>
      <c r="C5637" s="45"/>
      <c r="E5637" s="46"/>
      <c r="F5637" s="47"/>
      <c r="G5637" s="48"/>
      <c r="H5637" s="49"/>
      <c r="I5637" s="49"/>
      <c r="J5637" s="49"/>
      <c r="K5637" s="50"/>
      <c r="L5637" s="50"/>
      <c r="M5637" s="50"/>
      <c r="N5637" s="50"/>
      <c r="O5637" s="50"/>
      <c r="P5637" s="50"/>
      <c r="Q5637" s="50"/>
      <c r="R5637" s="51"/>
      <c r="S5637" s="51"/>
      <c r="T5637" s="51"/>
      <c r="U5637" s="51"/>
      <c r="V5637" s="51"/>
      <c r="W5637" s="51"/>
      <c r="X5637" s="44"/>
      <c r="AF5637" s="52"/>
      <c r="AM5637" s="7"/>
      <c r="AN5637" s="7"/>
      <c r="AO5637" s="53"/>
      <c r="AP5637" s="54"/>
      <c r="AQ5637" s="54"/>
      <c r="AR5637" s="7"/>
      <c r="AS5637" s="54"/>
      <c r="AT5637" s="53"/>
      <c r="AU5637" s="7"/>
      <c r="AV5637" s="7"/>
      <c r="AW5637" s="55"/>
      <c r="AX5637" s="56"/>
      <c r="AY5637" s="55"/>
      <c r="AZ5637" s="55"/>
      <c r="BA5637" s="55"/>
      <c r="BB5637" s="11"/>
      <c r="BC5637" s="12"/>
      <c r="BD5637" s="12"/>
      <c r="BE5637" s="12"/>
      <c r="BF5637" s="12"/>
      <c r="BG5637" s="12"/>
      <c r="BH5637" s="12"/>
      <c r="BI5637" s="12"/>
      <c r="BJ5637" s="12"/>
      <c r="BK5637" s="12"/>
    </row>
    <row r="5638" spans="1:63" s="5" customFormat="1">
      <c r="A5638" s="13"/>
      <c r="B5638" s="13"/>
      <c r="C5638" s="45"/>
      <c r="E5638" s="46"/>
      <c r="F5638" s="47"/>
      <c r="G5638" s="48"/>
      <c r="H5638" s="49"/>
      <c r="I5638" s="49"/>
      <c r="J5638" s="49"/>
      <c r="K5638" s="50"/>
      <c r="L5638" s="50"/>
      <c r="M5638" s="50"/>
      <c r="N5638" s="50"/>
      <c r="O5638" s="50"/>
      <c r="P5638" s="50"/>
      <c r="Q5638" s="50"/>
      <c r="R5638" s="51"/>
      <c r="S5638" s="51"/>
      <c r="T5638" s="51"/>
      <c r="U5638" s="51"/>
      <c r="V5638" s="51"/>
      <c r="W5638" s="51"/>
      <c r="X5638" s="44"/>
      <c r="AF5638" s="52"/>
      <c r="AM5638" s="7"/>
      <c r="AN5638" s="7"/>
      <c r="AO5638" s="53"/>
      <c r="AP5638" s="54"/>
      <c r="AQ5638" s="54"/>
      <c r="AR5638" s="7"/>
      <c r="AS5638" s="54"/>
      <c r="AT5638" s="53"/>
      <c r="AU5638" s="7"/>
      <c r="AV5638" s="7"/>
      <c r="AW5638" s="55"/>
      <c r="AX5638" s="56"/>
      <c r="AY5638" s="55"/>
      <c r="AZ5638" s="55"/>
      <c r="BA5638" s="55"/>
      <c r="BB5638" s="11"/>
      <c r="BC5638" s="12"/>
      <c r="BD5638" s="12"/>
      <c r="BE5638" s="12"/>
      <c r="BF5638" s="12"/>
      <c r="BG5638" s="12"/>
      <c r="BH5638" s="12"/>
      <c r="BI5638" s="12"/>
      <c r="BJ5638" s="12"/>
      <c r="BK5638" s="12"/>
    </row>
    <row r="5639" spans="1:63" s="5" customFormat="1">
      <c r="A5639" s="13"/>
      <c r="B5639" s="13"/>
      <c r="C5639" s="45"/>
      <c r="E5639" s="46"/>
      <c r="F5639" s="47"/>
      <c r="G5639" s="48"/>
      <c r="H5639" s="49"/>
      <c r="I5639" s="49"/>
      <c r="J5639" s="49"/>
      <c r="K5639" s="50"/>
      <c r="L5639" s="50"/>
      <c r="M5639" s="50"/>
      <c r="N5639" s="50"/>
      <c r="O5639" s="50"/>
      <c r="P5639" s="50"/>
      <c r="Q5639" s="50"/>
      <c r="R5639" s="51"/>
      <c r="S5639" s="51"/>
      <c r="T5639" s="51"/>
      <c r="U5639" s="51"/>
      <c r="V5639" s="51"/>
      <c r="W5639" s="51"/>
      <c r="X5639" s="44"/>
      <c r="AF5639" s="52"/>
      <c r="AM5639" s="7"/>
      <c r="AN5639" s="7"/>
      <c r="AO5639" s="53"/>
      <c r="AP5639" s="54"/>
      <c r="AQ5639" s="54"/>
      <c r="AR5639" s="7"/>
      <c r="AS5639" s="54"/>
      <c r="AT5639" s="53"/>
      <c r="AU5639" s="7"/>
      <c r="AV5639" s="7"/>
      <c r="AW5639" s="55"/>
      <c r="AX5639" s="56"/>
      <c r="AY5639" s="55"/>
      <c r="AZ5639" s="55"/>
      <c r="BA5639" s="55"/>
      <c r="BB5639" s="11"/>
      <c r="BC5639" s="12"/>
      <c r="BD5639" s="12"/>
      <c r="BE5639" s="12"/>
      <c r="BF5639" s="12"/>
      <c r="BG5639" s="12"/>
      <c r="BH5639" s="12"/>
      <c r="BI5639" s="12"/>
      <c r="BJ5639" s="12"/>
      <c r="BK5639" s="12"/>
    </row>
    <row r="5640" spans="1:63" s="5" customFormat="1">
      <c r="A5640" s="13"/>
      <c r="B5640" s="13"/>
      <c r="C5640" s="45"/>
      <c r="E5640" s="46"/>
      <c r="F5640" s="47"/>
      <c r="G5640" s="48"/>
      <c r="H5640" s="49"/>
      <c r="I5640" s="49"/>
      <c r="J5640" s="49"/>
      <c r="K5640" s="50"/>
      <c r="L5640" s="50"/>
      <c r="M5640" s="50"/>
      <c r="N5640" s="50"/>
      <c r="O5640" s="50"/>
      <c r="P5640" s="50"/>
      <c r="Q5640" s="50"/>
      <c r="R5640" s="51"/>
      <c r="S5640" s="51"/>
      <c r="T5640" s="51"/>
      <c r="U5640" s="51"/>
      <c r="V5640" s="51"/>
      <c r="W5640" s="51"/>
      <c r="X5640" s="44"/>
      <c r="AF5640" s="52"/>
      <c r="AM5640" s="7"/>
      <c r="AN5640" s="7"/>
      <c r="AO5640" s="53"/>
      <c r="AP5640" s="54"/>
      <c r="AQ5640" s="54"/>
      <c r="AR5640" s="7"/>
      <c r="AS5640" s="54"/>
      <c r="AT5640" s="53"/>
      <c r="AU5640" s="7"/>
      <c r="AV5640" s="7"/>
      <c r="AW5640" s="55"/>
      <c r="AX5640" s="56"/>
      <c r="AY5640" s="55"/>
      <c r="AZ5640" s="55"/>
      <c r="BA5640" s="55"/>
      <c r="BB5640" s="11"/>
      <c r="BC5640" s="12"/>
      <c r="BD5640" s="12"/>
      <c r="BE5640" s="12"/>
      <c r="BF5640" s="12"/>
      <c r="BG5640" s="12"/>
      <c r="BH5640" s="12"/>
      <c r="BI5640" s="12"/>
      <c r="BJ5640" s="12"/>
      <c r="BK5640" s="12"/>
    </row>
    <row r="5641" spans="1:63" s="5" customFormat="1">
      <c r="A5641" s="13"/>
      <c r="B5641" s="13"/>
      <c r="C5641" s="45"/>
      <c r="E5641" s="46"/>
      <c r="F5641" s="47"/>
      <c r="G5641" s="48"/>
      <c r="H5641" s="49"/>
      <c r="I5641" s="49"/>
      <c r="J5641" s="49"/>
      <c r="K5641" s="50"/>
      <c r="L5641" s="50"/>
      <c r="M5641" s="50"/>
      <c r="N5641" s="50"/>
      <c r="O5641" s="50"/>
      <c r="P5641" s="50"/>
      <c r="Q5641" s="50"/>
      <c r="R5641" s="51"/>
      <c r="S5641" s="51"/>
      <c r="T5641" s="51"/>
      <c r="U5641" s="51"/>
      <c r="V5641" s="51"/>
      <c r="W5641" s="51"/>
      <c r="X5641" s="44"/>
      <c r="AF5641" s="52"/>
      <c r="AM5641" s="7"/>
      <c r="AN5641" s="7"/>
      <c r="AO5641" s="53"/>
      <c r="AP5641" s="54"/>
      <c r="AQ5641" s="54"/>
      <c r="AR5641" s="7"/>
      <c r="AS5641" s="54"/>
      <c r="AT5641" s="53"/>
      <c r="AU5641" s="7"/>
      <c r="AV5641" s="7"/>
      <c r="AW5641" s="55"/>
      <c r="AX5641" s="56"/>
      <c r="AY5641" s="55"/>
      <c r="AZ5641" s="55"/>
      <c r="BA5641" s="55"/>
      <c r="BB5641" s="11"/>
      <c r="BC5641" s="12"/>
      <c r="BD5641" s="12"/>
      <c r="BE5641" s="12"/>
      <c r="BF5641" s="12"/>
      <c r="BG5641" s="12"/>
      <c r="BH5641" s="12"/>
      <c r="BI5641" s="12"/>
      <c r="BJ5641" s="12"/>
      <c r="BK5641" s="12"/>
    </row>
    <row r="5642" spans="1:63" s="5" customFormat="1">
      <c r="A5642" s="13"/>
      <c r="B5642" s="13"/>
      <c r="C5642" s="45"/>
      <c r="E5642" s="46"/>
      <c r="F5642" s="47"/>
      <c r="G5642" s="48"/>
      <c r="H5642" s="49"/>
      <c r="I5642" s="49"/>
      <c r="J5642" s="49"/>
      <c r="K5642" s="50"/>
      <c r="L5642" s="50"/>
      <c r="M5642" s="50"/>
      <c r="N5642" s="50"/>
      <c r="O5642" s="50"/>
      <c r="P5642" s="50"/>
      <c r="Q5642" s="50"/>
      <c r="R5642" s="51"/>
      <c r="S5642" s="51"/>
      <c r="T5642" s="51"/>
      <c r="U5642" s="51"/>
      <c r="V5642" s="51"/>
      <c r="W5642" s="51"/>
      <c r="X5642" s="44"/>
      <c r="AF5642" s="52"/>
      <c r="AM5642" s="7"/>
      <c r="AN5642" s="7"/>
      <c r="AO5642" s="53"/>
      <c r="AP5642" s="54"/>
      <c r="AQ5642" s="54"/>
      <c r="AR5642" s="7"/>
      <c r="AS5642" s="54"/>
      <c r="AT5642" s="53"/>
      <c r="AU5642" s="7"/>
      <c r="AV5642" s="7"/>
      <c r="AW5642" s="55"/>
      <c r="AX5642" s="56"/>
      <c r="AY5642" s="55"/>
      <c r="AZ5642" s="55"/>
      <c r="BA5642" s="55"/>
      <c r="BB5642" s="11"/>
      <c r="BC5642" s="12"/>
      <c r="BD5642" s="12"/>
      <c r="BE5642" s="12"/>
      <c r="BF5642" s="12"/>
      <c r="BG5642" s="12"/>
      <c r="BH5642" s="12"/>
      <c r="BI5642" s="12"/>
      <c r="BJ5642" s="12"/>
      <c r="BK5642" s="12"/>
    </row>
    <row r="5643" spans="1:63" s="5" customFormat="1">
      <c r="A5643" s="13"/>
      <c r="B5643" s="13"/>
      <c r="C5643" s="45"/>
      <c r="E5643" s="46"/>
      <c r="F5643" s="47"/>
      <c r="G5643" s="48"/>
      <c r="H5643" s="49"/>
      <c r="I5643" s="49"/>
      <c r="J5643" s="49"/>
      <c r="K5643" s="50"/>
      <c r="L5643" s="50"/>
      <c r="M5643" s="50"/>
      <c r="N5643" s="50"/>
      <c r="O5643" s="50"/>
      <c r="P5643" s="50"/>
      <c r="Q5643" s="50"/>
      <c r="R5643" s="51"/>
      <c r="S5643" s="51"/>
      <c r="T5643" s="51"/>
      <c r="U5643" s="51"/>
      <c r="V5643" s="51"/>
      <c r="W5643" s="51"/>
      <c r="X5643" s="44"/>
      <c r="AF5643" s="52"/>
      <c r="AM5643" s="7"/>
      <c r="AN5643" s="7"/>
      <c r="AO5643" s="53"/>
      <c r="AP5643" s="54"/>
      <c r="AQ5643" s="54"/>
      <c r="AR5643" s="7"/>
      <c r="AS5643" s="54"/>
      <c r="AT5643" s="53"/>
      <c r="AU5643" s="7"/>
      <c r="AV5643" s="7"/>
      <c r="AW5643" s="55"/>
      <c r="AX5643" s="56"/>
      <c r="AY5643" s="55"/>
      <c r="AZ5643" s="55"/>
      <c r="BA5643" s="55"/>
      <c r="BB5643" s="11"/>
      <c r="BC5643" s="12"/>
      <c r="BD5643" s="12"/>
      <c r="BE5643" s="12"/>
      <c r="BF5643" s="12"/>
      <c r="BG5643" s="12"/>
      <c r="BH5643" s="12"/>
      <c r="BI5643" s="12"/>
      <c r="BJ5643" s="12"/>
      <c r="BK5643" s="12"/>
    </row>
    <row r="5644" spans="1:63" s="5" customFormat="1">
      <c r="A5644" s="13"/>
      <c r="B5644" s="13"/>
      <c r="C5644" s="45"/>
      <c r="E5644" s="46"/>
      <c r="F5644" s="47"/>
      <c r="G5644" s="48"/>
      <c r="H5644" s="49"/>
      <c r="I5644" s="49"/>
      <c r="J5644" s="49"/>
      <c r="K5644" s="50"/>
      <c r="L5644" s="50"/>
      <c r="M5644" s="50"/>
      <c r="N5644" s="50"/>
      <c r="O5644" s="50"/>
      <c r="P5644" s="50"/>
      <c r="Q5644" s="50"/>
      <c r="R5644" s="51"/>
      <c r="S5644" s="51"/>
      <c r="T5644" s="51"/>
      <c r="U5644" s="51"/>
      <c r="V5644" s="51"/>
      <c r="W5644" s="51"/>
      <c r="X5644" s="44"/>
      <c r="AF5644" s="52"/>
      <c r="AM5644" s="7"/>
      <c r="AN5644" s="7"/>
      <c r="AO5644" s="53"/>
      <c r="AP5644" s="54"/>
      <c r="AQ5644" s="54"/>
      <c r="AR5644" s="7"/>
      <c r="AS5644" s="54"/>
      <c r="AT5644" s="53"/>
      <c r="AU5644" s="7"/>
      <c r="AV5644" s="7"/>
      <c r="AW5644" s="55"/>
      <c r="AX5644" s="56"/>
      <c r="AY5644" s="55"/>
      <c r="AZ5644" s="55"/>
      <c r="BA5644" s="55"/>
      <c r="BB5644" s="11"/>
      <c r="BC5644" s="12"/>
      <c r="BD5644" s="12"/>
      <c r="BE5644" s="12"/>
      <c r="BF5644" s="12"/>
      <c r="BG5644" s="12"/>
      <c r="BH5644" s="12"/>
      <c r="BI5644" s="12"/>
      <c r="BJ5644" s="12"/>
      <c r="BK5644" s="12"/>
    </row>
    <row r="5645" spans="1:63" s="5" customFormat="1">
      <c r="A5645" s="13"/>
      <c r="B5645" s="13"/>
      <c r="C5645" s="45"/>
      <c r="E5645" s="46"/>
      <c r="F5645" s="47"/>
      <c r="G5645" s="48"/>
      <c r="H5645" s="49"/>
      <c r="I5645" s="49"/>
      <c r="J5645" s="49"/>
      <c r="K5645" s="50"/>
      <c r="L5645" s="50"/>
      <c r="M5645" s="50"/>
      <c r="N5645" s="50"/>
      <c r="O5645" s="50"/>
      <c r="P5645" s="50"/>
      <c r="Q5645" s="50"/>
      <c r="R5645" s="51"/>
      <c r="S5645" s="51"/>
      <c r="T5645" s="51"/>
      <c r="U5645" s="51"/>
      <c r="V5645" s="51"/>
      <c r="W5645" s="51"/>
      <c r="X5645" s="44"/>
      <c r="AF5645" s="52"/>
      <c r="AM5645" s="7"/>
      <c r="AN5645" s="7"/>
      <c r="AO5645" s="53"/>
      <c r="AP5645" s="54"/>
      <c r="AQ5645" s="54"/>
      <c r="AR5645" s="7"/>
      <c r="AS5645" s="54"/>
      <c r="AT5645" s="53"/>
      <c r="AU5645" s="7"/>
      <c r="AV5645" s="7"/>
      <c r="AW5645" s="55"/>
      <c r="AX5645" s="56"/>
      <c r="AY5645" s="55"/>
      <c r="AZ5645" s="55"/>
      <c r="BA5645" s="55"/>
      <c r="BB5645" s="11"/>
      <c r="BC5645" s="12"/>
      <c r="BD5645" s="12"/>
      <c r="BE5645" s="12"/>
      <c r="BF5645" s="12"/>
      <c r="BG5645" s="12"/>
      <c r="BH5645" s="12"/>
      <c r="BI5645" s="12"/>
      <c r="BJ5645" s="12"/>
      <c r="BK5645" s="12"/>
    </row>
    <row r="5646" spans="1:63" s="5" customFormat="1">
      <c r="A5646" s="13"/>
      <c r="B5646" s="13"/>
      <c r="C5646" s="45"/>
      <c r="E5646" s="46"/>
      <c r="F5646" s="47"/>
      <c r="G5646" s="48"/>
      <c r="H5646" s="49"/>
      <c r="I5646" s="49"/>
      <c r="J5646" s="49"/>
      <c r="K5646" s="50"/>
      <c r="L5646" s="50"/>
      <c r="M5646" s="50"/>
      <c r="N5646" s="50"/>
      <c r="O5646" s="50"/>
      <c r="P5646" s="50"/>
      <c r="Q5646" s="50"/>
      <c r="R5646" s="51"/>
      <c r="S5646" s="51"/>
      <c r="T5646" s="51"/>
      <c r="U5646" s="51"/>
      <c r="V5646" s="51"/>
      <c r="W5646" s="51"/>
      <c r="X5646" s="44"/>
      <c r="AF5646" s="52"/>
      <c r="AM5646" s="7"/>
      <c r="AN5646" s="7"/>
      <c r="AO5646" s="53"/>
      <c r="AP5646" s="54"/>
      <c r="AQ5646" s="54"/>
      <c r="AR5646" s="7"/>
      <c r="AS5646" s="54"/>
      <c r="AT5646" s="53"/>
      <c r="AU5646" s="7"/>
      <c r="AV5646" s="7"/>
      <c r="AW5646" s="55"/>
      <c r="AX5646" s="56"/>
      <c r="AY5646" s="55"/>
      <c r="AZ5646" s="55"/>
      <c r="BA5646" s="55"/>
      <c r="BB5646" s="11"/>
      <c r="BC5646" s="12"/>
      <c r="BD5646" s="12"/>
      <c r="BE5646" s="12"/>
      <c r="BF5646" s="12"/>
      <c r="BG5646" s="12"/>
      <c r="BH5646" s="12"/>
      <c r="BI5646" s="12"/>
      <c r="BJ5646" s="12"/>
      <c r="BK5646" s="12"/>
    </row>
    <row r="5647" spans="1:63" s="5" customFormat="1">
      <c r="A5647" s="13"/>
      <c r="B5647" s="13"/>
      <c r="C5647" s="45"/>
      <c r="E5647" s="46"/>
      <c r="F5647" s="47"/>
      <c r="G5647" s="48"/>
      <c r="H5647" s="49"/>
      <c r="I5647" s="49"/>
      <c r="J5647" s="49"/>
      <c r="K5647" s="50"/>
      <c r="L5647" s="50"/>
      <c r="M5647" s="50"/>
      <c r="N5647" s="50"/>
      <c r="O5647" s="50"/>
      <c r="P5647" s="50"/>
      <c r="Q5647" s="50"/>
      <c r="R5647" s="51"/>
      <c r="S5647" s="51"/>
      <c r="T5647" s="51"/>
      <c r="U5647" s="51"/>
      <c r="V5647" s="51"/>
      <c r="W5647" s="51"/>
      <c r="X5647" s="44"/>
      <c r="AF5647" s="52"/>
      <c r="AM5647" s="7"/>
      <c r="AN5647" s="7"/>
      <c r="AO5647" s="53"/>
      <c r="AP5647" s="54"/>
      <c r="AQ5647" s="54"/>
      <c r="AR5647" s="7"/>
      <c r="AS5647" s="54"/>
      <c r="AT5647" s="53"/>
      <c r="AU5647" s="7"/>
      <c r="AV5647" s="7"/>
      <c r="AW5647" s="55"/>
      <c r="AX5647" s="56"/>
      <c r="AY5647" s="55"/>
      <c r="AZ5647" s="55"/>
      <c r="BA5647" s="55"/>
      <c r="BB5647" s="11"/>
      <c r="BC5647" s="12"/>
      <c r="BD5647" s="12"/>
      <c r="BE5647" s="12"/>
      <c r="BF5647" s="12"/>
      <c r="BG5647" s="12"/>
      <c r="BH5647" s="12"/>
      <c r="BI5647" s="12"/>
      <c r="BJ5647" s="12"/>
      <c r="BK5647" s="12"/>
    </row>
    <row r="5648" spans="1:63" s="5" customFormat="1">
      <c r="A5648" s="13"/>
      <c r="B5648" s="13"/>
      <c r="C5648" s="45"/>
      <c r="E5648" s="46"/>
      <c r="F5648" s="47"/>
      <c r="G5648" s="48"/>
      <c r="H5648" s="49"/>
      <c r="I5648" s="49"/>
      <c r="J5648" s="49"/>
      <c r="K5648" s="50"/>
      <c r="L5648" s="50"/>
      <c r="M5648" s="50"/>
      <c r="N5648" s="50"/>
      <c r="O5648" s="50"/>
      <c r="P5648" s="50"/>
      <c r="Q5648" s="50"/>
      <c r="R5648" s="51"/>
      <c r="S5648" s="51"/>
      <c r="T5648" s="51"/>
      <c r="U5648" s="51"/>
      <c r="V5648" s="51"/>
      <c r="W5648" s="51"/>
      <c r="X5648" s="44"/>
      <c r="AF5648" s="52"/>
      <c r="AM5648" s="7"/>
      <c r="AN5648" s="7"/>
      <c r="AO5648" s="53"/>
      <c r="AP5648" s="54"/>
      <c r="AQ5648" s="54"/>
      <c r="AR5648" s="7"/>
      <c r="AS5648" s="54"/>
      <c r="AT5648" s="53"/>
      <c r="AU5648" s="7"/>
      <c r="AV5648" s="7"/>
      <c r="AW5648" s="55"/>
      <c r="AX5648" s="56"/>
      <c r="AY5648" s="55"/>
      <c r="AZ5648" s="55"/>
      <c r="BA5648" s="55"/>
      <c r="BB5648" s="11"/>
      <c r="BC5648" s="12"/>
      <c r="BD5648" s="12"/>
      <c r="BE5648" s="12"/>
      <c r="BF5648" s="12"/>
      <c r="BG5648" s="12"/>
      <c r="BH5648" s="12"/>
      <c r="BI5648" s="12"/>
      <c r="BJ5648" s="12"/>
      <c r="BK5648" s="12"/>
    </row>
    <row r="5649" spans="1:63" s="5" customFormat="1">
      <c r="A5649" s="13"/>
      <c r="B5649" s="13"/>
      <c r="C5649" s="45"/>
      <c r="E5649" s="46"/>
      <c r="F5649" s="47"/>
      <c r="G5649" s="48"/>
      <c r="H5649" s="49"/>
      <c r="I5649" s="49"/>
      <c r="J5649" s="49"/>
      <c r="K5649" s="50"/>
      <c r="L5649" s="50"/>
      <c r="M5649" s="50"/>
      <c r="N5649" s="50"/>
      <c r="O5649" s="50"/>
      <c r="P5649" s="50"/>
      <c r="Q5649" s="50"/>
      <c r="R5649" s="51"/>
      <c r="S5649" s="51"/>
      <c r="T5649" s="51"/>
      <c r="U5649" s="51"/>
      <c r="V5649" s="51"/>
      <c r="W5649" s="51"/>
      <c r="X5649" s="44"/>
      <c r="AF5649" s="52"/>
      <c r="AM5649" s="7"/>
      <c r="AN5649" s="7"/>
      <c r="AO5649" s="53"/>
      <c r="AP5649" s="54"/>
      <c r="AQ5649" s="54"/>
      <c r="AR5649" s="7"/>
      <c r="AS5649" s="54"/>
      <c r="AT5649" s="53"/>
      <c r="AU5649" s="7"/>
      <c r="AV5649" s="7"/>
      <c r="AW5649" s="55"/>
      <c r="AX5649" s="56"/>
      <c r="AY5649" s="55"/>
      <c r="AZ5649" s="55"/>
      <c r="BA5649" s="55"/>
      <c r="BB5649" s="11"/>
      <c r="BC5649" s="12"/>
      <c r="BD5649" s="12"/>
      <c r="BE5649" s="12"/>
      <c r="BF5649" s="12"/>
      <c r="BG5649" s="12"/>
      <c r="BH5649" s="12"/>
      <c r="BI5649" s="12"/>
      <c r="BJ5649" s="12"/>
      <c r="BK5649" s="12"/>
    </row>
    <row r="5650" spans="1:63" s="5" customFormat="1">
      <c r="A5650" s="13"/>
      <c r="B5650" s="13"/>
      <c r="C5650" s="45"/>
      <c r="E5650" s="46"/>
      <c r="F5650" s="47"/>
      <c r="G5650" s="48"/>
      <c r="H5650" s="49"/>
      <c r="I5650" s="49"/>
      <c r="J5650" s="49"/>
      <c r="K5650" s="50"/>
      <c r="L5650" s="50"/>
      <c r="M5650" s="50"/>
      <c r="N5650" s="50"/>
      <c r="O5650" s="50"/>
      <c r="P5650" s="50"/>
      <c r="Q5650" s="50"/>
      <c r="R5650" s="51"/>
      <c r="S5650" s="51"/>
      <c r="T5650" s="51"/>
      <c r="U5650" s="51"/>
      <c r="V5650" s="51"/>
      <c r="W5650" s="51"/>
      <c r="X5650" s="44"/>
      <c r="AF5650" s="52"/>
      <c r="AM5650" s="7"/>
      <c r="AN5650" s="7"/>
      <c r="AO5650" s="53"/>
      <c r="AP5650" s="54"/>
      <c r="AQ5650" s="54"/>
      <c r="AR5650" s="7"/>
      <c r="AS5650" s="54"/>
      <c r="AT5650" s="53"/>
      <c r="AU5650" s="7"/>
      <c r="AV5650" s="7"/>
      <c r="AW5650" s="55"/>
      <c r="AX5650" s="56"/>
      <c r="AY5650" s="55"/>
      <c r="AZ5650" s="55"/>
      <c r="BA5650" s="55"/>
      <c r="BB5650" s="11"/>
      <c r="BC5650" s="12"/>
      <c r="BD5650" s="12"/>
      <c r="BE5650" s="12"/>
      <c r="BF5650" s="12"/>
      <c r="BG5650" s="12"/>
      <c r="BH5650" s="12"/>
      <c r="BI5650" s="12"/>
      <c r="BJ5650" s="12"/>
      <c r="BK5650" s="12"/>
    </row>
    <row r="5651" spans="1:63" s="5" customFormat="1">
      <c r="A5651" s="13"/>
      <c r="B5651" s="13"/>
      <c r="C5651" s="45"/>
      <c r="E5651" s="46"/>
      <c r="F5651" s="47"/>
      <c r="G5651" s="48"/>
      <c r="H5651" s="49"/>
      <c r="I5651" s="49"/>
      <c r="J5651" s="49"/>
      <c r="K5651" s="50"/>
      <c r="L5651" s="50"/>
      <c r="M5651" s="50"/>
      <c r="N5651" s="50"/>
      <c r="O5651" s="50"/>
      <c r="P5651" s="50"/>
      <c r="Q5651" s="50"/>
      <c r="R5651" s="51"/>
      <c r="S5651" s="51"/>
      <c r="T5651" s="51"/>
      <c r="U5651" s="51"/>
      <c r="V5651" s="51"/>
      <c r="W5651" s="51"/>
      <c r="X5651" s="44"/>
      <c r="AF5651" s="52"/>
      <c r="AM5651" s="7"/>
      <c r="AN5651" s="7"/>
      <c r="AO5651" s="53"/>
      <c r="AP5651" s="54"/>
      <c r="AQ5651" s="54"/>
      <c r="AR5651" s="7"/>
      <c r="AS5651" s="54"/>
      <c r="AT5651" s="53"/>
      <c r="AU5651" s="7"/>
      <c r="AV5651" s="7"/>
      <c r="AW5651" s="55"/>
      <c r="AX5651" s="56"/>
      <c r="AY5651" s="55"/>
      <c r="AZ5651" s="55"/>
      <c r="BA5651" s="55"/>
      <c r="BB5651" s="11"/>
      <c r="BC5651" s="12"/>
      <c r="BD5651" s="12"/>
      <c r="BE5651" s="12"/>
      <c r="BF5651" s="12"/>
      <c r="BG5651" s="12"/>
      <c r="BH5651" s="12"/>
      <c r="BI5651" s="12"/>
      <c r="BJ5651" s="12"/>
      <c r="BK5651" s="12"/>
    </row>
    <row r="5652" spans="1:63" s="5" customFormat="1">
      <c r="A5652" s="13"/>
      <c r="B5652" s="13"/>
      <c r="C5652" s="45"/>
      <c r="E5652" s="46"/>
      <c r="F5652" s="47"/>
      <c r="G5652" s="48"/>
      <c r="H5652" s="49"/>
      <c r="I5652" s="49"/>
      <c r="J5652" s="49"/>
      <c r="K5652" s="50"/>
      <c r="L5652" s="50"/>
      <c r="M5652" s="50"/>
      <c r="N5652" s="50"/>
      <c r="O5652" s="50"/>
      <c r="P5652" s="50"/>
      <c r="Q5652" s="50"/>
      <c r="R5652" s="51"/>
      <c r="S5652" s="51"/>
      <c r="T5652" s="51"/>
      <c r="U5652" s="51"/>
      <c r="V5652" s="51"/>
      <c r="W5652" s="51"/>
      <c r="X5652" s="44"/>
      <c r="AF5652" s="52"/>
      <c r="AM5652" s="7"/>
      <c r="AN5652" s="7"/>
      <c r="AO5652" s="53"/>
      <c r="AP5652" s="54"/>
      <c r="AQ5652" s="54"/>
      <c r="AR5652" s="7"/>
      <c r="AS5652" s="54"/>
      <c r="AT5652" s="53"/>
      <c r="AU5652" s="7"/>
      <c r="AV5652" s="7"/>
      <c r="AW5652" s="55"/>
      <c r="AX5652" s="56"/>
      <c r="AY5652" s="55"/>
      <c r="AZ5652" s="55"/>
      <c r="BA5652" s="55"/>
      <c r="BB5652" s="11"/>
      <c r="BC5652" s="12"/>
      <c r="BD5652" s="12"/>
      <c r="BE5652" s="12"/>
      <c r="BF5652" s="12"/>
      <c r="BG5652" s="12"/>
      <c r="BH5652" s="12"/>
      <c r="BI5652" s="12"/>
      <c r="BJ5652" s="12"/>
      <c r="BK5652" s="12"/>
    </row>
    <row r="5653" spans="1:63" s="5" customFormat="1">
      <c r="A5653" s="13"/>
      <c r="B5653" s="13"/>
      <c r="C5653" s="45"/>
      <c r="E5653" s="46"/>
      <c r="F5653" s="47"/>
      <c r="G5653" s="48"/>
      <c r="H5653" s="49"/>
      <c r="I5653" s="49"/>
      <c r="J5653" s="49"/>
      <c r="K5653" s="50"/>
      <c r="L5653" s="50"/>
      <c r="M5653" s="50"/>
      <c r="N5653" s="50"/>
      <c r="O5653" s="50"/>
      <c r="P5653" s="50"/>
      <c r="Q5653" s="50"/>
      <c r="R5653" s="51"/>
      <c r="S5653" s="51"/>
      <c r="T5653" s="51"/>
      <c r="U5653" s="51"/>
      <c r="V5653" s="51"/>
      <c r="W5653" s="51"/>
      <c r="X5653" s="44"/>
      <c r="AF5653" s="52"/>
      <c r="AM5653" s="7"/>
      <c r="AN5653" s="7"/>
      <c r="AO5653" s="53"/>
      <c r="AP5653" s="54"/>
      <c r="AQ5653" s="54"/>
      <c r="AR5653" s="7"/>
      <c r="AS5653" s="54"/>
      <c r="AT5653" s="53"/>
      <c r="AU5653" s="7"/>
      <c r="AV5653" s="7"/>
      <c r="AW5653" s="55"/>
      <c r="AX5653" s="56"/>
      <c r="AY5653" s="55"/>
      <c r="AZ5653" s="55"/>
      <c r="BA5653" s="55"/>
      <c r="BB5653" s="11"/>
      <c r="BC5653" s="12"/>
      <c r="BD5653" s="12"/>
      <c r="BE5653" s="12"/>
      <c r="BF5653" s="12"/>
      <c r="BG5653" s="12"/>
      <c r="BH5653" s="12"/>
      <c r="BI5653" s="12"/>
      <c r="BJ5653" s="12"/>
      <c r="BK5653" s="12"/>
    </row>
    <row r="5654" spans="1:63" s="5" customFormat="1">
      <c r="A5654" s="13"/>
      <c r="B5654" s="13"/>
      <c r="C5654" s="45"/>
      <c r="E5654" s="46"/>
      <c r="F5654" s="47"/>
      <c r="G5654" s="48"/>
      <c r="H5654" s="49"/>
      <c r="I5654" s="49"/>
      <c r="J5654" s="49"/>
      <c r="K5654" s="50"/>
      <c r="L5654" s="50"/>
      <c r="M5654" s="50"/>
      <c r="N5654" s="50"/>
      <c r="O5654" s="50"/>
      <c r="P5654" s="50"/>
      <c r="Q5654" s="50"/>
      <c r="R5654" s="51"/>
      <c r="S5654" s="51"/>
      <c r="T5654" s="51"/>
      <c r="U5654" s="51"/>
      <c r="V5654" s="51"/>
      <c r="W5654" s="51"/>
      <c r="X5654" s="44"/>
      <c r="AF5654" s="52"/>
      <c r="AM5654" s="7"/>
      <c r="AN5654" s="7"/>
      <c r="AO5654" s="53"/>
      <c r="AP5654" s="54"/>
      <c r="AQ5654" s="54"/>
      <c r="AR5654" s="7"/>
      <c r="AS5654" s="54"/>
      <c r="AT5654" s="53"/>
      <c r="AU5654" s="7"/>
      <c r="AV5654" s="7"/>
      <c r="AW5654" s="55"/>
      <c r="AX5654" s="56"/>
      <c r="AY5654" s="55"/>
      <c r="AZ5654" s="55"/>
      <c r="BA5654" s="55"/>
      <c r="BB5654" s="11"/>
      <c r="BC5654" s="12"/>
      <c r="BD5654" s="12"/>
      <c r="BE5654" s="12"/>
      <c r="BF5654" s="12"/>
      <c r="BG5654" s="12"/>
      <c r="BH5654" s="12"/>
      <c r="BI5654" s="12"/>
      <c r="BJ5654" s="12"/>
      <c r="BK5654" s="12"/>
    </row>
    <row r="5655" spans="1:63" s="5" customFormat="1">
      <c r="A5655" s="13"/>
      <c r="B5655" s="13"/>
      <c r="C5655" s="45"/>
      <c r="E5655" s="46"/>
      <c r="F5655" s="47"/>
      <c r="G5655" s="48"/>
      <c r="H5655" s="49"/>
      <c r="I5655" s="49"/>
      <c r="J5655" s="49"/>
      <c r="K5655" s="50"/>
      <c r="L5655" s="50"/>
      <c r="M5655" s="50"/>
      <c r="N5655" s="50"/>
      <c r="O5655" s="50"/>
      <c r="P5655" s="50"/>
      <c r="Q5655" s="50"/>
      <c r="R5655" s="51"/>
      <c r="S5655" s="51"/>
      <c r="T5655" s="51"/>
      <c r="U5655" s="51"/>
      <c r="V5655" s="51"/>
      <c r="W5655" s="51"/>
      <c r="X5655" s="44"/>
      <c r="AF5655" s="52"/>
      <c r="AM5655" s="7"/>
      <c r="AN5655" s="7"/>
      <c r="AO5655" s="53"/>
      <c r="AP5655" s="54"/>
      <c r="AQ5655" s="54"/>
      <c r="AR5655" s="7"/>
      <c r="AS5655" s="54"/>
      <c r="AT5655" s="53"/>
      <c r="AU5655" s="7"/>
      <c r="AV5655" s="7"/>
      <c r="AW5655" s="55"/>
      <c r="AX5655" s="56"/>
      <c r="AY5655" s="55"/>
      <c r="AZ5655" s="55"/>
      <c r="BA5655" s="55"/>
      <c r="BB5655" s="11"/>
      <c r="BC5655" s="12"/>
      <c r="BD5655" s="12"/>
      <c r="BE5655" s="12"/>
      <c r="BF5655" s="12"/>
      <c r="BG5655" s="12"/>
      <c r="BH5655" s="12"/>
      <c r="BI5655" s="12"/>
      <c r="BJ5655" s="12"/>
      <c r="BK5655" s="12"/>
    </row>
    <row r="5656" spans="1:63" s="5" customFormat="1">
      <c r="A5656" s="13"/>
      <c r="B5656" s="13"/>
      <c r="C5656" s="45"/>
      <c r="E5656" s="46"/>
      <c r="F5656" s="47"/>
      <c r="G5656" s="48"/>
      <c r="H5656" s="49"/>
      <c r="I5656" s="49"/>
      <c r="J5656" s="49"/>
      <c r="K5656" s="50"/>
      <c r="L5656" s="50"/>
      <c r="M5656" s="50"/>
      <c r="N5656" s="50"/>
      <c r="O5656" s="50"/>
      <c r="P5656" s="50"/>
      <c r="Q5656" s="50"/>
      <c r="R5656" s="51"/>
      <c r="S5656" s="51"/>
      <c r="T5656" s="51"/>
      <c r="U5656" s="51"/>
      <c r="V5656" s="51"/>
      <c r="W5656" s="51"/>
      <c r="X5656" s="44"/>
      <c r="AF5656" s="52"/>
      <c r="AM5656" s="7"/>
      <c r="AN5656" s="7"/>
      <c r="AO5656" s="53"/>
      <c r="AP5656" s="54"/>
      <c r="AQ5656" s="54"/>
      <c r="AR5656" s="7"/>
      <c r="AS5656" s="54"/>
      <c r="AT5656" s="53"/>
      <c r="AU5656" s="7"/>
      <c r="AV5656" s="7"/>
      <c r="AW5656" s="55"/>
      <c r="AX5656" s="56"/>
      <c r="AY5656" s="55"/>
      <c r="AZ5656" s="55"/>
      <c r="BA5656" s="55"/>
      <c r="BB5656" s="11"/>
      <c r="BC5656" s="12"/>
      <c r="BD5656" s="12"/>
      <c r="BE5656" s="12"/>
      <c r="BF5656" s="12"/>
      <c r="BG5656" s="12"/>
      <c r="BH5656" s="12"/>
      <c r="BI5656" s="12"/>
      <c r="BJ5656" s="12"/>
      <c r="BK5656" s="12"/>
    </row>
    <row r="5657" spans="1:63" s="5" customFormat="1">
      <c r="A5657" s="13"/>
      <c r="B5657" s="13"/>
      <c r="C5657" s="45"/>
      <c r="E5657" s="46"/>
      <c r="F5657" s="47"/>
      <c r="G5657" s="48"/>
      <c r="H5657" s="49"/>
      <c r="I5657" s="49"/>
      <c r="J5657" s="49"/>
      <c r="K5657" s="50"/>
      <c r="L5657" s="50"/>
      <c r="M5657" s="50"/>
      <c r="N5657" s="50"/>
      <c r="O5657" s="50"/>
      <c r="P5657" s="50"/>
      <c r="Q5657" s="50"/>
      <c r="R5657" s="51"/>
      <c r="S5657" s="51"/>
      <c r="T5657" s="51"/>
      <c r="U5657" s="51"/>
      <c r="V5657" s="51"/>
      <c r="W5657" s="51"/>
      <c r="X5657" s="44"/>
      <c r="AF5657" s="52"/>
      <c r="AM5657" s="7"/>
      <c r="AN5657" s="7"/>
      <c r="AO5657" s="53"/>
      <c r="AP5657" s="54"/>
      <c r="AQ5657" s="54"/>
      <c r="AR5657" s="7"/>
      <c r="AS5657" s="54"/>
      <c r="AT5657" s="53"/>
      <c r="AU5657" s="7"/>
      <c r="AV5657" s="7"/>
      <c r="AW5657" s="55"/>
      <c r="AX5657" s="56"/>
      <c r="AY5657" s="55"/>
      <c r="AZ5657" s="55"/>
      <c r="BA5657" s="55"/>
      <c r="BB5657" s="11"/>
      <c r="BC5657" s="12"/>
      <c r="BD5657" s="12"/>
      <c r="BE5657" s="12"/>
      <c r="BF5657" s="12"/>
      <c r="BG5657" s="12"/>
      <c r="BH5657" s="12"/>
      <c r="BI5657" s="12"/>
      <c r="BJ5657" s="12"/>
      <c r="BK5657" s="12"/>
    </row>
    <row r="5658" spans="1:63" s="5" customFormat="1">
      <c r="A5658" s="13"/>
      <c r="B5658" s="13"/>
      <c r="C5658" s="45"/>
      <c r="E5658" s="46"/>
      <c r="F5658" s="47"/>
      <c r="G5658" s="48"/>
      <c r="H5658" s="49"/>
      <c r="I5658" s="49"/>
      <c r="J5658" s="49"/>
      <c r="K5658" s="50"/>
      <c r="L5658" s="50"/>
      <c r="M5658" s="50"/>
      <c r="N5658" s="50"/>
      <c r="O5658" s="50"/>
      <c r="P5658" s="50"/>
      <c r="Q5658" s="50"/>
      <c r="R5658" s="51"/>
      <c r="S5658" s="51"/>
      <c r="T5658" s="51"/>
      <c r="U5658" s="51"/>
      <c r="V5658" s="51"/>
      <c r="W5658" s="51"/>
      <c r="X5658" s="44"/>
      <c r="AF5658" s="52"/>
      <c r="AM5658" s="7"/>
      <c r="AN5658" s="7"/>
      <c r="AO5658" s="53"/>
      <c r="AP5658" s="54"/>
      <c r="AQ5658" s="54"/>
      <c r="AR5658" s="7"/>
      <c r="AS5658" s="54"/>
      <c r="AT5658" s="53"/>
      <c r="AU5658" s="7"/>
      <c r="AV5658" s="7"/>
      <c r="AW5658" s="55"/>
      <c r="AX5658" s="56"/>
      <c r="AY5658" s="55"/>
      <c r="AZ5658" s="55"/>
      <c r="BA5658" s="55"/>
      <c r="BB5658" s="11"/>
      <c r="BC5658" s="12"/>
      <c r="BD5658" s="12"/>
      <c r="BE5658" s="12"/>
      <c r="BF5658" s="12"/>
      <c r="BG5658" s="12"/>
      <c r="BH5658" s="12"/>
      <c r="BI5658" s="12"/>
      <c r="BJ5658" s="12"/>
      <c r="BK5658" s="12"/>
    </row>
    <row r="5659" spans="1:63" s="5" customFormat="1">
      <c r="A5659" s="13"/>
      <c r="B5659" s="13"/>
      <c r="C5659" s="45"/>
      <c r="E5659" s="46"/>
      <c r="F5659" s="47"/>
      <c r="G5659" s="48"/>
      <c r="H5659" s="49"/>
      <c r="I5659" s="49"/>
      <c r="J5659" s="49"/>
      <c r="K5659" s="50"/>
      <c r="L5659" s="50"/>
      <c r="M5659" s="50"/>
      <c r="N5659" s="50"/>
      <c r="O5659" s="50"/>
      <c r="P5659" s="50"/>
      <c r="Q5659" s="50"/>
      <c r="R5659" s="51"/>
      <c r="S5659" s="51"/>
      <c r="T5659" s="51"/>
      <c r="U5659" s="51"/>
      <c r="V5659" s="51"/>
      <c r="W5659" s="51"/>
      <c r="X5659" s="44"/>
      <c r="AF5659" s="52"/>
      <c r="AM5659" s="7"/>
      <c r="AN5659" s="7"/>
      <c r="AO5659" s="53"/>
      <c r="AP5659" s="54"/>
      <c r="AQ5659" s="54"/>
      <c r="AR5659" s="7"/>
      <c r="AS5659" s="54"/>
      <c r="AT5659" s="53"/>
      <c r="AU5659" s="7"/>
      <c r="AV5659" s="7"/>
      <c r="AW5659" s="55"/>
      <c r="AX5659" s="56"/>
      <c r="AY5659" s="55"/>
      <c r="AZ5659" s="55"/>
      <c r="BA5659" s="55"/>
      <c r="BB5659" s="11"/>
      <c r="BC5659" s="12"/>
      <c r="BD5659" s="12"/>
      <c r="BE5659" s="12"/>
      <c r="BF5659" s="12"/>
      <c r="BG5659" s="12"/>
      <c r="BH5659" s="12"/>
      <c r="BI5659" s="12"/>
      <c r="BJ5659" s="12"/>
      <c r="BK5659" s="12"/>
    </row>
    <row r="5660" spans="1:63" s="5" customFormat="1">
      <c r="A5660" s="13"/>
      <c r="B5660" s="13"/>
      <c r="C5660" s="45"/>
      <c r="E5660" s="46"/>
      <c r="F5660" s="47"/>
      <c r="G5660" s="48"/>
      <c r="H5660" s="49"/>
      <c r="I5660" s="49"/>
      <c r="J5660" s="49"/>
      <c r="K5660" s="50"/>
      <c r="L5660" s="50"/>
      <c r="M5660" s="50"/>
      <c r="N5660" s="50"/>
      <c r="O5660" s="50"/>
      <c r="P5660" s="50"/>
      <c r="Q5660" s="50"/>
      <c r="R5660" s="51"/>
      <c r="S5660" s="51"/>
      <c r="T5660" s="51"/>
      <c r="U5660" s="51"/>
      <c r="V5660" s="51"/>
      <c r="W5660" s="51"/>
      <c r="X5660" s="44"/>
      <c r="AF5660" s="52"/>
      <c r="AM5660" s="7"/>
      <c r="AN5660" s="7"/>
      <c r="AO5660" s="53"/>
      <c r="AP5660" s="54"/>
      <c r="AQ5660" s="54"/>
      <c r="AR5660" s="7"/>
      <c r="AS5660" s="54"/>
      <c r="AT5660" s="53"/>
      <c r="AU5660" s="7"/>
      <c r="AV5660" s="7"/>
      <c r="AW5660" s="55"/>
      <c r="AX5660" s="56"/>
      <c r="AY5660" s="55"/>
      <c r="AZ5660" s="55"/>
      <c r="BA5660" s="55"/>
      <c r="BB5660" s="11"/>
      <c r="BC5660" s="12"/>
      <c r="BD5660" s="12"/>
      <c r="BE5660" s="12"/>
      <c r="BF5660" s="12"/>
      <c r="BG5660" s="12"/>
      <c r="BH5660" s="12"/>
      <c r="BI5660" s="12"/>
      <c r="BJ5660" s="12"/>
      <c r="BK5660" s="12"/>
    </row>
    <row r="5661" spans="1:63" s="5" customFormat="1">
      <c r="A5661" s="13"/>
      <c r="B5661" s="13"/>
      <c r="C5661" s="45"/>
      <c r="E5661" s="46"/>
      <c r="F5661" s="47"/>
      <c r="G5661" s="48"/>
      <c r="H5661" s="49"/>
      <c r="I5661" s="49"/>
      <c r="J5661" s="49"/>
      <c r="K5661" s="50"/>
      <c r="L5661" s="50"/>
      <c r="M5661" s="50"/>
      <c r="N5661" s="50"/>
      <c r="O5661" s="50"/>
      <c r="P5661" s="50"/>
      <c r="Q5661" s="50"/>
      <c r="R5661" s="51"/>
      <c r="S5661" s="51"/>
      <c r="T5661" s="51"/>
      <c r="U5661" s="51"/>
      <c r="V5661" s="51"/>
      <c r="W5661" s="51"/>
      <c r="X5661" s="44"/>
      <c r="AF5661" s="52"/>
      <c r="AM5661" s="7"/>
      <c r="AN5661" s="7"/>
      <c r="AO5661" s="53"/>
      <c r="AP5661" s="54"/>
      <c r="AQ5661" s="54"/>
      <c r="AR5661" s="7"/>
      <c r="AS5661" s="54"/>
      <c r="AT5661" s="53"/>
      <c r="AU5661" s="7"/>
      <c r="AV5661" s="7"/>
      <c r="AW5661" s="55"/>
      <c r="AX5661" s="56"/>
      <c r="AY5661" s="55"/>
      <c r="AZ5661" s="55"/>
      <c r="BA5661" s="55"/>
      <c r="BB5661" s="11"/>
      <c r="BC5661" s="12"/>
      <c r="BD5661" s="12"/>
      <c r="BE5661" s="12"/>
      <c r="BF5661" s="12"/>
      <c r="BG5661" s="12"/>
      <c r="BH5661" s="12"/>
      <c r="BI5661" s="12"/>
      <c r="BJ5661" s="12"/>
      <c r="BK5661" s="12"/>
    </row>
    <row r="5662" spans="1:63" s="5" customFormat="1">
      <c r="A5662" s="13"/>
      <c r="B5662" s="13"/>
      <c r="C5662" s="45"/>
      <c r="E5662" s="46"/>
      <c r="F5662" s="47"/>
      <c r="G5662" s="48"/>
      <c r="H5662" s="49"/>
      <c r="I5662" s="49"/>
      <c r="J5662" s="49"/>
      <c r="K5662" s="50"/>
      <c r="L5662" s="50"/>
      <c r="M5662" s="50"/>
      <c r="N5662" s="50"/>
      <c r="O5662" s="50"/>
      <c r="P5662" s="50"/>
      <c r="Q5662" s="50"/>
      <c r="R5662" s="51"/>
      <c r="S5662" s="51"/>
      <c r="T5662" s="51"/>
      <c r="U5662" s="51"/>
      <c r="V5662" s="51"/>
      <c r="W5662" s="51"/>
      <c r="X5662" s="44"/>
      <c r="AF5662" s="52"/>
      <c r="AM5662" s="7"/>
      <c r="AN5662" s="7"/>
      <c r="AO5662" s="53"/>
      <c r="AP5662" s="54"/>
      <c r="AQ5662" s="54"/>
      <c r="AR5662" s="7"/>
      <c r="AS5662" s="54"/>
      <c r="AT5662" s="53"/>
      <c r="AU5662" s="7"/>
      <c r="AV5662" s="7"/>
      <c r="AW5662" s="55"/>
      <c r="AX5662" s="56"/>
      <c r="AY5662" s="55"/>
      <c r="AZ5662" s="55"/>
      <c r="BA5662" s="55"/>
      <c r="BB5662" s="11"/>
      <c r="BC5662" s="12"/>
      <c r="BD5662" s="12"/>
      <c r="BE5662" s="12"/>
      <c r="BF5662" s="12"/>
      <c r="BG5662" s="12"/>
      <c r="BH5662" s="12"/>
      <c r="BI5662" s="12"/>
      <c r="BJ5662" s="12"/>
      <c r="BK5662" s="12"/>
    </row>
    <row r="5663" spans="1:63" s="5" customFormat="1">
      <c r="A5663" s="13"/>
      <c r="B5663" s="13"/>
      <c r="C5663" s="45"/>
      <c r="E5663" s="46"/>
      <c r="F5663" s="47"/>
      <c r="G5663" s="48"/>
      <c r="H5663" s="49"/>
      <c r="I5663" s="49"/>
      <c r="J5663" s="49"/>
      <c r="K5663" s="50"/>
      <c r="L5663" s="50"/>
      <c r="M5663" s="50"/>
      <c r="N5663" s="50"/>
      <c r="O5663" s="50"/>
      <c r="P5663" s="50"/>
      <c r="Q5663" s="50"/>
      <c r="R5663" s="51"/>
      <c r="S5663" s="51"/>
      <c r="T5663" s="51"/>
      <c r="U5663" s="51"/>
      <c r="V5663" s="51"/>
      <c r="W5663" s="51"/>
      <c r="X5663" s="44"/>
      <c r="AF5663" s="52"/>
      <c r="AM5663" s="7"/>
      <c r="AN5663" s="7"/>
      <c r="AO5663" s="53"/>
      <c r="AP5663" s="54"/>
      <c r="AQ5663" s="54"/>
      <c r="AR5663" s="7"/>
      <c r="AS5663" s="54"/>
      <c r="AT5663" s="53"/>
      <c r="AU5663" s="7"/>
      <c r="AV5663" s="7"/>
      <c r="AW5663" s="55"/>
      <c r="AX5663" s="56"/>
      <c r="AY5663" s="55"/>
      <c r="AZ5663" s="55"/>
      <c r="BA5663" s="55"/>
      <c r="BB5663" s="11"/>
      <c r="BC5663" s="12"/>
      <c r="BD5663" s="12"/>
      <c r="BE5663" s="12"/>
      <c r="BF5663" s="12"/>
      <c r="BG5663" s="12"/>
      <c r="BH5663" s="12"/>
      <c r="BI5663" s="12"/>
      <c r="BJ5663" s="12"/>
      <c r="BK5663" s="12"/>
    </row>
    <row r="5664" spans="1:63" s="5" customFormat="1">
      <c r="A5664" s="13"/>
      <c r="B5664" s="13"/>
      <c r="C5664" s="45"/>
      <c r="E5664" s="46"/>
      <c r="F5664" s="47"/>
      <c r="G5664" s="48"/>
      <c r="H5664" s="49"/>
      <c r="I5664" s="49"/>
      <c r="J5664" s="49"/>
      <c r="K5664" s="50"/>
      <c r="L5664" s="50"/>
      <c r="M5664" s="50"/>
      <c r="N5664" s="50"/>
      <c r="O5664" s="50"/>
      <c r="P5664" s="50"/>
      <c r="Q5664" s="50"/>
      <c r="R5664" s="51"/>
      <c r="S5664" s="51"/>
      <c r="T5664" s="51"/>
      <c r="U5664" s="51"/>
      <c r="V5664" s="51"/>
      <c r="W5664" s="51"/>
      <c r="X5664" s="44"/>
      <c r="AF5664" s="52"/>
      <c r="AM5664" s="7"/>
      <c r="AN5664" s="7"/>
      <c r="AO5664" s="53"/>
      <c r="AP5664" s="54"/>
      <c r="AQ5664" s="54"/>
      <c r="AR5664" s="7"/>
      <c r="AS5664" s="54"/>
      <c r="AT5664" s="53"/>
      <c r="AU5664" s="7"/>
      <c r="AV5664" s="7"/>
      <c r="AW5664" s="55"/>
      <c r="AX5664" s="56"/>
      <c r="AY5664" s="55"/>
      <c r="AZ5664" s="55"/>
      <c r="BA5664" s="55"/>
      <c r="BB5664" s="11"/>
      <c r="BC5664" s="12"/>
      <c r="BD5664" s="12"/>
      <c r="BE5664" s="12"/>
      <c r="BF5664" s="12"/>
      <c r="BG5664" s="12"/>
      <c r="BH5664" s="12"/>
      <c r="BI5664" s="12"/>
      <c r="BJ5664" s="12"/>
      <c r="BK5664" s="12"/>
    </row>
    <row r="5665" spans="1:63" s="5" customFormat="1">
      <c r="A5665" s="13"/>
      <c r="B5665" s="13"/>
      <c r="C5665" s="45"/>
      <c r="E5665" s="46"/>
      <c r="F5665" s="47"/>
      <c r="G5665" s="48"/>
      <c r="H5665" s="49"/>
      <c r="I5665" s="49"/>
      <c r="J5665" s="49"/>
      <c r="K5665" s="50"/>
      <c r="L5665" s="50"/>
      <c r="M5665" s="50"/>
      <c r="N5665" s="50"/>
      <c r="O5665" s="50"/>
      <c r="P5665" s="50"/>
      <c r="Q5665" s="50"/>
      <c r="R5665" s="51"/>
      <c r="S5665" s="51"/>
      <c r="T5665" s="51"/>
      <c r="U5665" s="51"/>
      <c r="V5665" s="51"/>
      <c r="W5665" s="51"/>
      <c r="X5665" s="44"/>
      <c r="AF5665" s="52"/>
      <c r="AM5665" s="7"/>
      <c r="AN5665" s="7"/>
      <c r="AO5665" s="53"/>
      <c r="AP5665" s="54"/>
      <c r="AQ5665" s="54"/>
      <c r="AR5665" s="7"/>
      <c r="AS5665" s="54"/>
      <c r="AT5665" s="53"/>
      <c r="AU5665" s="7"/>
      <c r="AV5665" s="7"/>
      <c r="AW5665" s="55"/>
      <c r="AX5665" s="56"/>
      <c r="AY5665" s="55"/>
      <c r="AZ5665" s="55"/>
      <c r="BA5665" s="55"/>
      <c r="BB5665" s="11"/>
      <c r="BC5665" s="12"/>
      <c r="BD5665" s="12"/>
      <c r="BE5665" s="12"/>
      <c r="BF5665" s="12"/>
      <c r="BG5665" s="12"/>
      <c r="BH5665" s="12"/>
      <c r="BI5665" s="12"/>
      <c r="BJ5665" s="12"/>
      <c r="BK5665" s="12"/>
    </row>
    <row r="5666" spans="1:63" s="5" customFormat="1">
      <c r="A5666" s="13"/>
      <c r="B5666" s="13"/>
      <c r="C5666" s="45"/>
      <c r="E5666" s="46"/>
      <c r="F5666" s="47"/>
      <c r="G5666" s="48"/>
      <c r="H5666" s="49"/>
      <c r="I5666" s="49"/>
      <c r="J5666" s="49"/>
      <c r="K5666" s="50"/>
      <c r="L5666" s="50"/>
      <c r="M5666" s="50"/>
      <c r="N5666" s="50"/>
      <c r="O5666" s="50"/>
      <c r="P5666" s="50"/>
      <c r="Q5666" s="50"/>
      <c r="R5666" s="51"/>
      <c r="S5666" s="51"/>
      <c r="T5666" s="51"/>
      <c r="U5666" s="51"/>
      <c r="V5666" s="51"/>
      <c r="W5666" s="51"/>
      <c r="X5666" s="44"/>
      <c r="AF5666" s="52"/>
      <c r="AM5666" s="7"/>
      <c r="AN5666" s="7"/>
      <c r="AO5666" s="53"/>
      <c r="AP5666" s="54"/>
      <c r="AQ5666" s="54"/>
      <c r="AR5666" s="7"/>
      <c r="AS5666" s="54"/>
      <c r="AT5666" s="53"/>
      <c r="AU5666" s="7"/>
      <c r="AV5666" s="7"/>
      <c r="AW5666" s="55"/>
      <c r="AX5666" s="56"/>
      <c r="AY5666" s="55"/>
      <c r="AZ5666" s="55"/>
      <c r="BA5666" s="55"/>
      <c r="BB5666" s="11"/>
      <c r="BC5666" s="12"/>
      <c r="BD5666" s="12"/>
      <c r="BE5666" s="12"/>
      <c r="BF5666" s="12"/>
      <c r="BG5666" s="12"/>
      <c r="BH5666" s="12"/>
      <c r="BI5666" s="12"/>
      <c r="BJ5666" s="12"/>
      <c r="BK5666" s="12"/>
    </row>
    <row r="5667" spans="1:63" s="5" customFormat="1">
      <c r="A5667" s="13"/>
      <c r="B5667" s="13"/>
      <c r="C5667" s="45"/>
      <c r="E5667" s="46"/>
      <c r="F5667" s="47"/>
      <c r="G5667" s="48"/>
      <c r="H5667" s="49"/>
      <c r="I5667" s="49"/>
      <c r="J5667" s="49"/>
      <c r="K5667" s="50"/>
      <c r="L5667" s="50"/>
      <c r="M5667" s="50"/>
      <c r="N5667" s="50"/>
      <c r="O5667" s="50"/>
      <c r="P5667" s="50"/>
      <c r="Q5667" s="50"/>
      <c r="R5667" s="51"/>
      <c r="S5667" s="51"/>
      <c r="T5667" s="51"/>
      <c r="U5667" s="51"/>
      <c r="V5667" s="51"/>
      <c r="W5667" s="51"/>
      <c r="X5667" s="44"/>
      <c r="AF5667" s="52"/>
      <c r="AM5667" s="7"/>
      <c r="AN5667" s="7"/>
      <c r="AO5667" s="53"/>
      <c r="AP5667" s="54"/>
      <c r="AQ5667" s="54"/>
      <c r="AR5667" s="7"/>
      <c r="AS5667" s="54"/>
      <c r="AT5667" s="53"/>
      <c r="AU5667" s="7"/>
      <c r="AV5667" s="7"/>
      <c r="AW5667" s="55"/>
      <c r="AX5667" s="56"/>
      <c r="AY5667" s="55"/>
      <c r="AZ5667" s="55"/>
      <c r="BA5667" s="55"/>
      <c r="BB5667" s="11"/>
      <c r="BC5667" s="12"/>
      <c r="BD5667" s="12"/>
      <c r="BE5667" s="12"/>
      <c r="BF5667" s="12"/>
      <c r="BG5667" s="12"/>
      <c r="BH5667" s="12"/>
      <c r="BI5667" s="12"/>
      <c r="BJ5667" s="12"/>
      <c r="BK5667" s="12"/>
    </row>
    <row r="5668" spans="1:63" s="5" customFormat="1">
      <c r="A5668" s="13"/>
      <c r="B5668" s="13"/>
      <c r="C5668" s="45"/>
      <c r="E5668" s="46"/>
      <c r="F5668" s="47"/>
      <c r="G5668" s="48"/>
      <c r="H5668" s="49"/>
      <c r="I5668" s="49"/>
      <c r="J5668" s="49"/>
      <c r="K5668" s="50"/>
      <c r="L5668" s="50"/>
      <c r="M5668" s="50"/>
      <c r="N5668" s="50"/>
      <c r="O5668" s="50"/>
      <c r="P5668" s="50"/>
      <c r="Q5668" s="50"/>
      <c r="R5668" s="51"/>
      <c r="S5668" s="51"/>
      <c r="T5668" s="51"/>
      <c r="U5668" s="51"/>
      <c r="V5668" s="51"/>
      <c r="W5668" s="51"/>
      <c r="X5668" s="44"/>
      <c r="AF5668" s="52"/>
      <c r="AM5668" s="7"/>
      <c r="AN5668" s="7"/>
      <c r="AO5668" s="53"/>
      <c r="AP5668" s="54"/>
      <c r="AQ5668" s="54"/>
      <c r="AR5668" s="7"/>
      <c r="AS5668" s="54"/>
      <c r="AT5668" s="53"/>
      <c r="AU5668" s="7"/>
      <c r="AV5668" s="7"/>
      <c r="AW5668" s="55"/>
      <c r="AX5668" s="56"/>
      <c r="AY5668" s="55"/>
      <c r="AZ5668" s="55"/>
      <c r="BA5668" s="55"/>
      <c r="BB5668" s="11"/>
      <c r="BC5668" s="12"/>
      <c r="BD5668" s="12"/>
      <c r="BE5668" s="12"/>
      <c r="BF5668" s="12"/>
      <c r="BG5668" s="12"/>
      <c r="BH5668" s="12"/>
      <c r="BI5668" s="12"/>
      <c r="BJ5668" s="12"/>
      <c r="BK5668" s="12"/>
    </row>
    <row r="5669" spans="1:63" s="5" customFormat="1">
      <c r="A5669" s="13"/>
      <c r="B5669" s="13"/>
      <c r="C5669" s="45"/>
      <c r="E5669" s="46"/>
      <c r="F5669" s="47"/>
      <c r="G5669" s="48"/>
      <c r="H5669" s="49"/>
      <c r="I5669" s="49"/>
      <c r="J5669" s="49"/>
      <c r="K5669" s="50"/>
      <c r="L5669" s="50"/>
      <c r="M5669" s="50"/>
      <c r="N5669" s="50"/>
      <c r="O5669" s="50"/>
      <c r="P5669" s="50"/>
      <c r="Q5669" s="50"/>
      <c r="R5669" s="51"/>
      <c r="S5669" s="51"/>
      <c r="T5669" s="51"/>
      <c r="U5669" s="51"/>
      <c r="V5669" s="51"/>
      <c r="W5669" s="51"/>
      <c r="X5669" s="44"/>
      <c r="AF5669" s="52"/>
      <c r="AM5669" s="7"/>
      <c r="AN5669" s="7"/>
      <c r="AO5669" s="53"/>
      <c r="AP5669" s="54"/>
      <c r="AQ5669" s="54"/>
      <c r="AR5669" s="7"/>
      <c r="AS5669" s="54"/>
      <c r="AT5669" s="53"/>
      <c r="AU5669" s="7"/>
      <c r="AV5669" s="7"/>
      <c r="AW5669" s="55"/>
      <c r="AX5669" s="56"/>
      <c r="AY5669" s="55"/>
      <c r="AZ5669" s="55"/>
      <c r="BA5669" s="55"/>
      <c r="BB5669" s="11"/>
      <c r="BC5669" s="12"/>
      <c r="BD5669" s="12"/>
      <c r="BE5669" s="12"/>
      <c r="BF5669" s="12"/>
      <c r="BG5669" s="12"/>
      <c r="BH5669" s="12"/>
      <c r="BI5669" s="12"/>
      <c r="BJ5669" s="12"/>
      <c r="BK5669" s="12"/>
    </row>
    <row r="5670" spans="1:63" s="5" customFormat="1">
      <c r="A5670" s="13"/>
      <c r="B5670" s="13"/>
      <c r="C5670" s="45"/>
      <c r="E5670" s="46"/>
      <c r="F5670" s="47"/>
      <c r="G5670" s="48"/>
      <c r="H5670" s="49"/>
      <c r="I5670" s="49"/>
      <c r="J5670" s="49"/>
      <c r="K5670" s="50"/>
      <c r="L5670" s="50"/>
      <c r="M5670" s="50"/>
      <c r="N5670" s="50"/>
      <c r="O5670" s="50"/>
      <c r="P5670" s="50"/>
      <c r="Q5670" s="50"/>
      <c r="R5670" s="51"/>
      <c r="S5670" s="51"/>
      <c r="T5670" s="51"/>
      <c r="U5670" s="51"/>
      <c r="V5670" s="51"/>
      <c r="W5670" s="51"/>
      <c r="X5670" s="44"/>
      <c r="AF5670" s="52"/>
      <c r="AM5670" s="7"/>
      <c r="AN5670" s="7"/>
      <c r="AO5670" s="53"/>
      <c r="AP5670" s="54"/>
      <c r="AQ5670" s="54"/>
      <c r="AR5670" s="7"/>
      <c r="AS5670" s="54"/>
      <c r="AT5670" s="53"/>
      <c r="AU5670" s="7"/>
      <c r="AV5670" s="7"/>
      <c r="AW5670" s="55"/>
      <c r="AX5670" s="56"/>
      <c r="AY5670" s="55"/>
      <c r="AZ5670" s="55"/>
      <c r="BA5670" s="55"/>
      <c r="BB5670" s="11"/>
      <c r="BC5670" s="12"/>
      <c r="BD5670" s="12"/>
      <c r="BE5670" s="12"/>
      <c r="BF5670" s="12"/>
      <c r="BG5670" s="12"/>
      <c r="BH5670" s="12"/>
      <c r="BI5670" s="12"/>
      <c r="BJ5670" s="12"/>
      <c r="BK5670" s="12"/>
    </row>
    <row r="5671" spans="1:63" s="5" customFormat="1">
      <c r="A5671" s="13"/>
      <c r="B5671" s="13"/>
      <c r="C5671" s="45"/>
      <c r="E5671" s="46"/>
      <c r="F5671" s="47"/>
      <c r="G5671" s="48"/>
      <c r="H5671" s="49"/>
      <c r="I5671" s="49"/>
      <c r="J5671" s="49"/>
      <c r="K5671" s="50"/>
      <c r="L5671" s="50"/>
      <c r="M5671" s="50"/>
      <c r="N5671" s="50"/>
      <c r="O5671" s="50"/>
      <c r="P5671" s="50"/>
      <c r="Q5671" s="50"/>
      <c r="R5671" s="51"/>
      <c r="S5671" s="51"/>
      <c r="T5671" s="51"/>
      <c r="U5671" s="51"/>
      <c r="V5671" s="51"/>
      <c r="W5671" s="51"/>
      <c r="X5671" s="44"/>
      <c r="AF5671" s="52"/>
      <c r="AM5671" s="7"/>
      <c r="AN5671" s="7"/>
      <c r="AO5671" s="53"/>
      <c r="AP5671" s="54"/>
      <c r="AQ5671" s="54"/>
      <c r="AR5671" s="7"/>
      <c r="AS5671" s="54"/>
      <c r="AT5671" s="53"/>
      <c r="AU5671" s="7"/>
      <c r="AV5671" s="7"/>
      <c r="AW5671" s="55"/>
      <c r="AX5671" s="56"/>
      <c r="AY5671" s="55"/>
      <c r="AZ5671" s="55"/>
      <c r="BA5671" s="55"/>
      <c r="BB5671" s="11"/>
      <c r="BC5671" s="12"/>
      <c r="BD5671" s="12"/>
      <c r="BE5671" s="12"/>
      <c r="BF5671" s="12"/>
      <c r="BG5671" s="12"/>
      <c r="BH5671" s="12"/>
      <c r="BI5671" s="12"/>
      <c r="BJ5671" s="12"/>
      <c r="BK5671" s="12"/>
    </row>
    <row r="5672" spans="1:63" s="5" customFormat="1">
      <c r="A5672" s="13"/>
      <c r="B5672" s="13"/>
      <c r="C5672" s="45"/>
      <c r="E5672" s="46"/>
      <c r="F5672" s="47"/>
      <c r="G5672" s="48"/>
      <c r="H5672" s="49"/>
      <c r="I5672" s="49"/>
      <c r="J5672" s="49"/>
      <c r="K5672" s="50"/>
      <c r="L5672" s="50"/>
      <c r="M5672" s="50"/>
      <c r="N5672" s="50"/>
      <c r="O5672" s="50"/>
      <c r="P5672" s="50"/>
      <c r="Q5672" s="50"/>
      <c r="R5672" s="51"/>
      <c r="S5672" s="51"/>
      <c r="T5672" s="51"/>
      <c r="U5672" s="51"/>
      <c r="V5672" s="51"/>
      <c r="W5672" s="51"/>
      <c r="X5672" s="44"/>
      <c r="AF5672" s="52"/>
      <c r="AM5672" s="7"/>
      <c r="AN5672" s="7"/>
      <c r="AO5672" s="53"/>
      <c r="AP5672" s="54"/>
      <c r="AQ5672" s="54"/>
      <c r="AR5672" s="7"/>
      <c r="AS5672" s="54"/>
      <c r="AT5672" s="53"/>
      <c r="AU5672" s="7"/>
      <c r="AV5672" s="7"/>
      <c r="AW5672" s="55"/>
      <c r="AX5672" s="56"/>
      <c r="AY5672" s="55"/>
      <c r="AZ5672" s="55"/>
      <c r="BA5672" s="55"/>
      <c r="BB5672" s="11"/>
      <c r="BC5672" s="12"/>
      <c r="BD5672" s="12"/>
      <c r="BE5672" s="12"/>
      <c r="BF5672" s="12"/>
      <c r="BG5672" s="12"/>
      <c r="BH5672" s="12"/>
      <c r="BI5672" s="12"/>
      <c r="BJ5672" s="12"/>
      <c r="BK5672" s="12"/>
    </row>
    <row r="5673" spans="1:63" s="5" customFormat="1">
      <c r="A5673" s="13"/>
      <c r="B5673" s="13"/>
      <c r="C5673" s="45"/>
      <c r="E5673" s="46"/>
      <c r="F5673" s="47"/>
      <c r="G5673" s="48"/>
      <c r="H5673" s="49"/>
      <c r="I5673" s="49"/>
      <c r="J5673" s="49"/>
      <c r="K5673" s="50"/>
      <c r="L5673" s="50"/>
      <c r="M5673" s="50"/>
      <c r="N5673" s="50"/>
      <c r="O5673" s="50"/>
      <c r="P5673" s="50"/>
      <c r="Q5673" s="50"/>
      <c r="R5673" s="51"/>
      <c r="S5673" s="51"/>
      <c r="T5673" s="51"/>
      <c r="U5673" s="51"/>
      <c r="V5673" s="51"/>
      <c r="W5673" s="51"/>
      <c r="X5673" s="44"/>
      <c r="AF5673" s="52"/>
      <c r="AM5673" s="7"/>
      <c r="AN5673" s="7"/>
      <c r="AO5673" s="53"/>
      <c r="AP5673" s="54"/>
      <c r="AQ5673" s="54"/>
      <c r="AR5673" s="7"/>
      <c r="AS5673" s="54"/>
      <c r="AT5673" s="53"/>
      <c r="AU5673" s="7"/>
      <c r="AV5673" s="7"/>
      <c r="AW5673" s="55"/>
      <c r="AX5673" s="56"/>
      <c r="AY5673" s="55"/>
      <c r="AZ5673" s="55"/>
      <c r="BA5673" s="55"/>
      <c r="BB5673" s="11"/>
      <c r="BC5673" s="12"/>
      <c r="BD5673" s="12"/>
      <c r="BE5673" s="12"/>
      <c r="BF5673" s="12"/>
      <c r="BG5673" s="12"/>
      <c r="BH5673" s="12"/>
      <c r="BI5673" s="12"/>
      <c r="BJ5673" s="12"/>
      <c r="BK5673" s="12"/>
    </row>
    <row r="5674" spans="1:63" s="5" customFormat="1">
      <c r="A5674" s="13"/>
      <c r="B5674" s="13"/>
      <c r="C5674" s="45"/>
      <c r="E5674" s="46"/>
      <c r="F5674" s="47"/>
      <c r="G5674" s="48"/>
      <c r="H5674" s="49"/>
      <c r="I5674" s="49"/>
      <c r="J5674" s="49"/>
      <c r="K5674" s="50"/>
      <c r="L5674" s="50"/>
      <c r="M5674" s="50"/>
      <c r="N5674" s="50"/>
      <c r="O5674" s="50"/>
      <c r="P5674" s="50"/>
      <c r="Q5674" s="50"/>
      <c r="R5674" s="51"/>
      <c r="S5674" s="51"/>
      <c r="T5674" s="51"/>
      <c r="U5674" s="51"/>
      <c r="V5674" s="51"/>
      <c r="W5674" s="51"/>
      <c r="X5674" s="44"/>
      <c r="AF5674" s="52"/>
      <c r="AM5674" s="7"/>
      <c r="AN5674" s="7"/>
      <c r="AO5674" s="53"/>
      <c r="AP5674" s="54"/>
      <c r="AQ5674" s="54"/>
      <c r="AR5674" s="7"/>
      <c r="AS5674" s="54"/>
      <c r="AT5674" s="53"/>
      <c r="AU5674" s="7"/>
      <c r="AV5674" s="7"/>
      <c r="AW5674" s="55"/>
      <c r="AX5674" s="56"/>
      <c r="AY5674" s="55"/>
      <c r="AZ5674" s="55"/>
      <c r="BA5674" s="55"/>
      <c r="BB5674" s="11"/>
      <c r="BC5674" s="12"/>
      <c r="BD5674" s="12"/>
      <c r="BE5674" s="12"/>
      <c r="BF5674" s="12"/>
      <c r="BG5674" s="12"/>
      <c r="BH5674" s="12"/>
      <c r="BI5674" s="12"/>
      <c r="BJ5674" s="12"/>
      <c r="BK5674" s="12"/>
    </row>
    <row r="5675" spans="1:63" s="5" customFormat="1">
      <c r="A5675" s="13"/>
      <c r="B5675" s="13"/>
      <c r="C5675" s="45"/>
      <c r="E5675" s="46"/>
      <c r="F5675" s="47"/>
      <c r="G5675" s="48"/>
      <c r="H5675" s="49"/>
      <c r="I5675" s="49"/>
      <c r="J5675" s="49"/>
      <c r="K5675" s="50"/>
      <c r="L5675" s="50"/>
      <c r="M5675" s="50"/>
      <c r="N5675" s="50"/>
      <c r="O5675" s="50"/>
      <c r="P5675" s="50"/>
      <c r="Q5675" s="50"/>
      <c r="R5675" s="51"/>
      <c r="S5675" s="51"/>
      <c r="T5675" s="51"/>
      <c r="U5675" s="51"/>
      <c r="V5675" s="51"/>
      <c r="W5675" s="51"/>
      <c r="X5675" s="44"/>
      <c r="AF5675" s="52"/>
      <c r="AM5675" s="7"/>
      <c r="AN5675" s="7"/>
      <c r="AO5675" s="53"/>
      <c r="AP5675" s="54"/>
      <c r="AQ5675" s="54"/>
      <c r="AR5675" s="7"/>
      <c r="AS5675" s="54"/>
      <c r="AT5675" s="53"/>
      <c r="AU5675" s="7"/>
      <c r="AV5675" s="7"/>
      <c r="AW5675" s="55"/>
      <c r="AX5675" s="56"/>
      <c r="AY5675" s="55"/>
      <c r="AZ5675" s="55"/>
      <c r="BA5675" s="55"/>
      <c r="BB5675" s="11"/>
      <c r="BC5675" s="12"/>
      <c r="BD5675" s="12"/>
      <c r="BE5675" s="12"/>
      <c r="BF5675" s="12"/>
      <c r="BG5675" s="12"/>
      <c r="BH5675" s="12"/>
      <c r="BI5675" s="12"/>
      <c r="BJ5675" s="12"/>
      <c r="BK5675" s="12"/>
    </row>
    <row r="5676" spans="1:63" s="5" customFormat="1">
      <c r="A5676" s="13"/>
      <c r="B5676" s="13"/>
      <c r="C5676" s="45"/>
      <c r="E5676" s="46"/>
      <c r="F5676" s="47"/>
      <c r="G5676" s="48"/>
      <c r="H5676" s="49"/>
      <c r="I5676" s="49"/>
      <c r="J5676" s="49"/>
      <c r="K5676" s="50"/>
      <c r="L5676" s="50"/>
      <c r="M5676" s="50"/>
      <c r="N5676" s="50"/>
      <c r="O5676" s="50"/>
      <c r="P5676" s="50"/>
      <c r="Q5676" s="50"/>
      <c r="R5676" s="51"/>
      <c r="S5676" s="51"/>
      <c r="T5676" s="51"/>
      <c r="U5676" s="51"/>
      <c r="V5676" s="51"/>
      <c r="W5676" s="51"/>
      <c r="X5676" s="44"/>
      <c r="AF5676" s="52"/>
      <c r="AM5676" s="7"/>
      <c r="AN5676" s="7"/>
      <c r="AO5676" s="53"/>
      <c r="AP5676" s="54"/>
      <c r="AQ5676" s="54"/>
      <c r="AR5676" s="7"/>
      <c r="AS5676" s="54"/>
      <c r="AT5676" s="53"/>
      <c r="AU5676" s="7"/>
      <c r="AV5676" s="7"/>
      <c r="AW5676" s="55"/>
      <c r="AX5676" s="56"/>
      <c r="AY5676" s="55"/>
      <c r="AZ5676" s="55"/>
      <c r="BA5676" s="55"/>
      <c r="BB5676" s="11"/>
      <c r="BC5676" s="12"/>
      <c r="BD5676" s="12"/>
      <c r="BE5676" s="12"/>
      <c r="BF5676" s="12"/>
      <c r="BG5676" s="12"/>
      <c r="BH5676" s="12"/>
      <c r="BI5676" s="12"/>
      <c r="BJ5676" s="12"/>
      <c r="BK5676" s="12"/>
    </row>
    <row r="5677" spans="1:63" s="5" customFormat="1">
      <c r="A5677" s="13"/>
      <c r="B5677" s="13"/>
      <c r="C5677" s="45"/>
      <c r="E5677" s="46"/>
      <c r="F5677" s="47"/>
      <c r="G5677" s="48"/>
      <c r="H5677" s="49"/>
      <c r="I5677" s="49"/>
      <c r="J5677" s="49"/>
      <c r="K5677" s="50"/>
      <c r="L5677" s="50"/>
      <c r="M5677" s="50"/>
      <c r="N5677" s="50"/>
      <c r="O5677" s="50"/>
      <c r="P5677" s="50"/>
      <c r="Q5677" s="50"/>
      <c r="R5677" s="51"/>
      <c r="S5677" s="51"/>
      <c r="T5677" s="51"/>
      <c r="U5677" s="51"/>
      <c r="V5677" s="51"/>
      <c r="W5677" s="51"/>
      <c r="X5677" s="44"/>
      <c r="AF5677" s="52"/>
      <c r="AM5677" s="7"/>
      <c r="AN5677" s="7"/>
      <c r="AO5677" s="53"/>
      <c r="AP5677" s="54"/>
      <c r="AQ5677" s="54"/>
      <c r="AR5677" s="7"/>
      <c r="AS5677" s="54"/>
      <c r="AT5677" s="53"/>
      <c r="AU5677" s="7"/>
      <c r="AV5677" s="7"/>
      <c r="AW5677" s="55"/>
      <c r="AX5677" s="56"/>
      <c r="AY5677" s="55"/>
      <c r="AZ5677" s="55"/>
      <c r="BA5677" s="55"/>
      <c r="BB5677" s="11"/>
      <c r="BC5677" s="12"/>
      <c r="BD5677" s="12"/>
      <c r="BE5677" s="12"/>
      <c r="BF5677" s="12"/>
      <c r="BG5677" s="12"/>
      <c r="BH5677" s="12"/>
      <c r="BI5677" s="12"/>
      <c r="BJ5677" s="12"/>
      <c r="BK5677" s="12"/>
    </row>
    <row r="5678" spans="1:63" s="5" customFormat="1">
      <c r="A5678" s="13"/>
      <c r="B5678" s="13"/>
      <c r="C5678" s="45"/>
      <c r="E5678" s="46"/>
      <c r="F5678" s="47"/>
      <c r="G5678" s="48"/>
      <c r="H5678" s="49"/>
      <c r="I5678" s="49"/>
      <c r="J5678" s="49"/>
      <c r="K5678" s="50"/>
      <c r="L5678" s="50"/>
      <c r="M5678" s="50"/>
      <c r="N5678" s="50"/>
      <c r="O5678" s="50"/>
      <c r="P5678" s="50"/>
      <c r="Q5678" s="50"/>
      <c r="R5678" s="51"/>
      <c r="S5678" s="51"/>
      <c r="T5678" s="51"/>
      <c r="U5678" s="51"/>
      <c r="V5678" s="51"/>
      <c r="W5678" s="51"/>
      <c r="X5678" s="44"/>
      <c r="AF5678" s="52"/>
      <c r="AM5678" s="7"/>
      <c r="AN5678" s="7"/>
      <c r="AO5678" s="53"/>
      <c r="AP5678" s="54"/>
      <c r="AQ5678" s="54"/>
      <c r="AR5678" s="7"/>
      <c r="AS5678" s="54"/>
      <c r="AT5678" s="53"/>
      <c r="AU5678" s="7"/>
      <c r="AV5678" s="7"/>
      <c r="AW5678" s="55"/>
      <c r="AX5678" s="56"/>
      <c r="AY5678" s="55"/>
      <c r="AZ5678" s="55"/>
      <c r="BA5678" s="55"/>
      <c r="BB5678" s="11"/>
      <c r="BC5678" s="12"/>
      <c r="BD5678" s="12"/>
      <c r="BE5678" s="12"/>
      <c r="BF5678" s="12"/>
      <c r="BG5678" s="12"/>
      <c r="BH5678" s="12"/>
      <c r="BI5678" s="12"/>
      <c r="BJ5678" s="12"/>
      <c r="BK5678" s="12"/>
    </row>
    <row r="5679" spans="1:63" s="5" customFormat="1">
      <c r="A5679" s="13"/>
      <c r="B5679" s="13"/>
      <c r="C5679" s="45"/>
      <c r="E5679" s="46"/>
      <c r="F5679" s="47"/>
      <c r="G5679" s="48"/>
      <c r="H5679" s="49"/>
      <c r="I5679" s="49"/>
      <c r="J5679" s="49"/>
      <c r="K5679" s="50"/>
      <c r="L5679" s="50"/>
      <c r="M5679" s="50"/>
      <c r="N5679" s="50"/>
      <c r="O5679" s="50"/>
      <c r="P5679" s="50"/>
      <c r="Q5679" s="50"/>
      <c r="R5679" s="51"/>
      <c r="S5679" s="51"/>
      <c r="T5679" s="51"/>
      <c r="U5679" s="51"/>
      <c r="V5679" s="51"/>
      <c r="W5679" s="51"/>
      <c r="X5679" s="44"/>
      <c r="AF5679" s="52"/>
      <c r="AM5679" s="7"/>
      <c r="AN5679" s="7"/>
      <c r="AO5679" s="53"/>
      <c r="AP5679" s="54"/>
      <c r="AQ5679" s="54"/>
      <c r="AR5679" s="7"/>
      <c r="AS5679" s="54"/>
      <c r="AT5679" s="53"/>
      <c r="AU5679" s="7"/>
      <c r="AV5679" s="7"/>
      <c r="AW5679" s="55"/>
      <c r="AX5679" s="56"/>
      <c r="AY5679" s="55"/>
      <c r="AZ5679" s="55"/>
      <c r="BA5679" s="55"/>
      <c r="BB5679" s="11"/>
      <c r="BC5679" s="12"/>
      <c r="BD5679" s="12"/>
      <c r="BE5679" s="12"/>
      <c r="BF5679" s="12"/>
      <c r="BG5679" s="12"/>
      <c r="BH5679" s="12"/>
      <c r="BI5679" s="12"/>
      <c r="BJ5679" s="12"/>
      <c r="BK5679" s="12"/>
    </row>
    <row r="5680" spans="1:63" s="5" customFormat="1">
      <c r="A5680" s="13"/>
      <c r="B5680" s="13"/>
      <c r="C5680" s="45"/>
      <c r="E5680" s="46"/>
      <c r="F5680" s="47"/>
      <c r="G5680" s="48"/>
      <c r="H5680" s="49"/>
      <c r="I5680" s="49"/>
      <c r="J5680" s="49"/>
      <c r="K5680" s="50"/>
      <c r="L5680" s="50"/>
      <c r="M5680" s="50"/>
      <c r="N5680" s="50"/>
      <c r="O5680" s="50"/>
      <c r="P5680" s="50"/>
      <c r="Q5680" s="50"/>
      <c r="R5680" s="51"/>
      <c r="S5680" s="51"/>
      <c r="T5680" s="51"/>
      <c r="U5680" s="51"/>
      <c r="V5680" s="51"/>
      <c r="W5680" s="51"/>
      <c r="X5680" s="44"/>
      <c r="AF5680" s="52"/>
      <c r="AM5680" s="7"/>
      <c r="AN5680" s="7"/>
      <c r="AO5680" s="53"/>
      <c r="AP5680" s="54"/>
      <c r="AQ5680" s="54"/>
      <c r="AR5680" s="7"/>
      <c r="AS5680" s="54"/>
      <c r="AT5680" s="53"/>
      <c r="AU5680" s="7"/>
      <c r="AV5680" s="7"/>
      <c r="AW5680" s="55"/>
      <c r="AX5680" s="56"/>
      <c r="AY5680" s="55"/>
      <c r="AZ5680" s="55"/>
      <c r="BA5680" s="55"/>
      <c r="BB5680" s="11"/>
      <c r="BC5680" s="12"/>
      <c r="BD5680" s="12"/>
      <c r="BE5680" s="12"/>
      <c r="BF5680" s="12"/>
      <c r="BG5680" s="12"/>
      <c r="BH5680" s="12"/>
      <c r="BI5680" s="12"/>
      <c r="BJ5680" s="12"/>
      <c r="BK5680" s="12"/>
    </row>
    <row r="5681" spans="1:63" s="5" customFormat="1">
      <c r="A5681" s="13"/>
      <c r="B5681" s="13"/>
      <c r="C5681" s="45"/>
      <c r="E5681" s="46"/>
      <c r="F5681" s="47"/>
      <c r="G5681" s="48"/>
      <c r="H5681" s="49"/>
      <c r="I5681" s="49"/>
      <c r="J5681" s="49"/>
      <c r="K5681" s="50"/>
      <c r="L5681" s="50"/>
      <c r="M5681" s="50"/>
      <c r="N5681" s="50"/>
      <c r="O5681" s="50"/>
      <c r="P5681" s="50"/>
      <c r="Q5681" s="50"/>
      <c r="R5681" s="51"/>
      <c r="S5681" s="51"/>
      <c r="T5681" s="51"/>
      <c r="U5681" s="51"/>
      <c r="V5681" s="51"/>
      <c r="W5681" s="51"/>
      <c r="X5681" s="44"/>
      <c r="AF5681" s="52"/>
      <c r="AM5681" s="7"/>
      <c r="AN5681" s="7"/>
      <c r="AO5681" s="53"/>
      <c r="AP5681" s="54"/>
      <c r="AQ5681" s="54"/>
      <c r="AR5681" s="7"/>
      <c r="AS5681" s="54"/>
      <c r="AT5681" s="53"/>
      <c r="AU5681" s="7"/>
      <c r="AV5681" s="7"/>
      <c r="AW5681" s="55"/>
      <c r="AX5681" s="56"/>
      <c r="AY5681" s="55"/>
      <c r="AZ5681" s="55"/>
      <c r="BA5681" s="55"/>
      <c r="BB5681" s="11"/>
      <c r="BC5681" s="12"/>
      <c r="BD5681" s="12"/>
      <c r="BE5681" s="12"/>
      <c r="BF5681" s="12"/>
      <c r="BG5681" s="12"/>
      <c r="BH5681" s="12"/>
      <c r="BI5681" s="12"/>
      <c r="BJ5681" s="12"/>
      <c r="BK5681" s="12"/>
    </row>
    <row r="5682" spans="1:63" s="5" customFormat="1">
      <c r="A5682" s="13"/>
      <c r="B5682" s="13"/>
      <c r="C5682" s="45"/>
      <c r="E5682" s="46"/>
      <c r="F5682" s="47"/>
      <c r="G5682" s="48"/>
      <c r="H5682" s="49"/>
      <c r="I5682" s="49"/>
      <c r="J5682" s="49"/>
      <c r="K5682" s="50"/>
      <c r="L5682" s="50"/>
      <c r="M5682" s="50"/>
      <c r="N5682" s="50"/>
      <c r="O5682" s="50"/>
      <c r="P5682" s="50"/>
      <c r="Q5682" s="50"/>
      <c r="R5682" s="51"/>
      <c r="S5682" s="51"/>
      <c r="T5682" s="51"/>
      <c r="U5682" s="51"/>
      <c r="V5682" s="51"/>
      <c r="W5682" s="51"/>
      <c r="X5682" s="44"/>
      <c r="AF5682" s="52"/>
      <c r="AM5682" s="7"/>
      <c r="AN5682" s="7"/>
      <c r="AO5682" s="53"/>
      <c r="AP5682" s="54"/>
      <c r="AQ5682" s="54"/>
      <c r="AR5682" s="7"/>
      <c r="AS5682" s="54"/>
      <c r="AT5682" s="53"/>
      <c r="AU5682" s="7"/>
      <c r="AV5682" s="7"/>
      <c r="AW5682" s="55"/>
      <c r="AX5682" s="56"/>
      <c r="AY5682" s="55"/>
      <c r="AZ5682" s="55"/>
      <c r="BA5682" s="55"/>
      <c r="BB5682" s="11"/>
      <c r="BC5682" s="12"/>
      <c r="BD5682" s="12"/>
      <c r="BE5682" s="12"/>
      <c r="BF5682" s="12"/>
      <c r="BG5682" s="12"/>
      <c r="BH5682" s="12"/>
      <c r="BI5682" s="12"/>
      <c r="BJ5682" s="12"/>
      <c r="BK5682" s="12"/>
    </row>
    <row r="5683" spans="1:63" s="5" customFormat="1">
      <c r="A5683" s="13"/>
      <c r="B5683" s="13"/>
      <c r="C5683" s="45"/>
      <c r="E5683" s="46"/>
      <c r="F5683" s="47"/>
      <c r="G5683" s="48"/>
      <c r="H5683" s="49"/>
      <c r="I5683" s="49"/>
      <c r="J5683" s="49"/>
      <c r="K5683" s="50"/>
      <c r="L5683" s="50"/>
      <c r="M5683" s="50"/>
      <c r="N5683" s="50"/>
      <c r="O5683" s="50"/>
      <c r="P5683" s="50"/>
      <c r="Q5683" s="50"/>
      <c r="R5683" s="51"/>
      <c r="S5683" s="51"/>
      <c r="T5683" s="51"/>
      <c r="U5683" s="51"/>
      <c r="V5683" s="51"/>
      <c r="W5683" s="51"/>
      <c r="X5683" s="44"/>
      <c r="AF5683" s="52"/>
      <c r="AM5683" s="7"/>
      <c r="AN5683" s="7"/>
      <c r="AO5683" s="53"/>
      <c r="AP5683" s="54"/>
      <c r="AQ5683" s="54"/>
      <c r="AR5683" s="7"/>
      <c r="AS5683" s="54"/>
      <c r="AT5683" s="53"/>
      <c r="AU5683" s="7"/>
      <c r="AV5683" s="7"/>
      <c r="AW5683" s="55"/>
      <c r="AX5683" s="56"/>
      <c r="AY5683" s="55"/>
      <c r="AZ5683" s="55"/>
      <c r="BA5683" s="55"/>
      <c r="BB5683" s="11"/>
      <c r="BC5683" s="12"/>
      <c r="BD5683" s="12"/>
      <c r="BE5683" s="12"/>
      <c r="BF5683" s="12"/>
      <c r="BG5683" s="12"/>
      <c r="BH5683" s="12"/>
      <c r="BI5683" s="12"/>
      <c r="BJ5683" s="12"/>
      <c r="BK5683" s="12"/>
    </row>
    <row r="5684" spans="1:63" s="5" customFormat="1">
      <c r="A5684" s="13"/>
      <c r="B5684" s="13"/>
      <c r="C5684" s="45"/>
      <c r="E5684" s="46"/>
      <c r="F5684" s="47"/>
      <c r="G5684" s="48"/>
      <c r="H5684" s="49"/>
      <c r="I5684" s="49"/>
      <c r="J5684" s="49"/>
      <c r="K5684" s="50"/>
      <c r="L5684" s="50"/>
      <c r="M5684" s="50"/>
      <c r="N5684" s="50"/>
      <c r="O5684" s="50"/>
      <c r="P5684" s="50"/>
      <c r="Q5684" s="50"/>
      <c r="R5684" s="51"/>
      <c r="S5684" s="51"/>
      <c r="T5684" s="51"/>
      <c r="U5684" s="51"/>
      <c r="V5684" s="51"/>
      <c r="W5684" s="51"/>
      <c r="X5684" s="44"/>
      <c r="AF5684" s="52"/>
      <c r="AM5684" s="7"/>
      <c r="AN5684" s="7"/>
      <c r="AO5684" s="53"/>
      <c r="AP5684" s="54"/>
      <c r="AQ5684" s="54"/>
      <c r="AR5684" s="7"/>
      <c r="AS5684" s="54"/>
      <c r="AT5684" s="53"/>
      <c r="AU5684" s="7"/>
      <c r="AV5684" s="7"/>
      <c r="AW5684" s="55"/>
      <c r="AX5684" s="56"/>
      <c r="AY5684" s="55"/>
      <c r="AZ5684" s="55"/>
      <c r="BA5684" s="55"/>
      <c r="BB5684" s="11"/>
      <c r="BC5684" s="12"/>
      <c r="BD5684" s="12"/>
      <c r="BE5684" s="12"/>
      <c r="BF5684" s="12"/>
      <c r="BG5684" s="12"/>
      <c r="BH5684" s="12"/>
      <c r="BI5684" s="12"/>
      <c r="BJ5684" s="12"/>
      <c r="BK5684" s="12"/>
    </row>
    <row r="5685" spans="1:63" s="5" customFormat="1">
      <c r="A5685" s="13"/>
      <c r="B5685" s="13"/>
      <c r="C5685" s="45"/>
      <c r="E5685" s="46"/>
      <c r="F5685" s="47"/>
      <c r="G5685" s="48"/>
      <c r="H5685" s="49"/>
      <c r="I5685" s="49"/>
      <c r="J5685" s="49"/>
      <c r="K5685" s="50"/>
      <c r="L5685" s="50"/>
      <c r="M5685" s="50"/>
      <c r="N5685" s="50"/>
      <c r="O5685" s="50"/>
      <c r="P5685" s="50"/>
      <c r="Q5685" s="50"/>
      <c r="R5685" s="51"/>
      <c r="S5685" s="51"/>
      <c r="T5685" s="51"/>
      <c r="U5685" s="51"/>
      <c r="V5685" s="51"/>
      <c r="W5685" s="51"/>
      <c r="X5685" s="44"/>
      <c r="AF5685" s="52"/>
      <c r="AM5685" s="7"/>
      <c r="AN5685" s="7"/>
      <c r="AO5685" s="53"/>
      <c r="AP5685" s="54"/>
      <c r="AQ5685" s="54"/>
      <c r="AR5685" s="7"/>
      <c r="AS5685" s="54"/>
      <c r="AT5685" s="53"/>
      <c r="AU5685" s="7"/>
      <c r="AV5685" s="7"/>
      <c r="AW5685" s="55"/>
      <c r="AX5685" s="56"/>
      <c r="AY5685" s="55"/>
      <c r="AZ5685" s="55"/>
      <c r="BA5685" s="55"/>
      <c r="BB5685" s="11"/>
      <c r="BC5685" s="12"/>
      <c r="BD5685" s="12"/>
      <c r="BE5685" s="12"/>
      <c r="BF5685" s="12"/>
      <c r="BG5685" s="12"/>
      <c r="BH5685" s="12"/>
      <c r="BI5685" s="12"/>
      <c r="BJ5685" s="12"/>
      <c r="BK5685" s="12"/>
    </row>
    <row r="5686" spans="1:63" s="5" customFormat="1">
      <c r="A5686" s="13"/>
      <c r="B5686" s="13"/>
      <c r="C5686" s="45"/>
      <c r="E5686" s="46"/>
      <c r="F5686" s="47"/>
      <c r="G5686" s="48"/>
      <c r="H5686" s="49"/>
      <c r="I5686" s="49"/>
      <c r="J5686" s="49"/>
      <c r="K5686" s="50"/>
      <c r="L5686" s="50"/>
      <c r="M5686" s="50"/>
      <c r="N5686" s="50"/>
      <c r="O5686" s="50"/>
      <c r="P5686" s="50"/>
      <c r="Q5686" s="50"/>
      <c r="R5686" s="51"/>
      <c r="S5686" s="51"/>
      <c r="T5686" s="51"/>
      <c r="U5686" s="51"/>
      <c r="V5686" s="51"/>
      <c r="W5686" s="51"/>
      <c r="X5686" s="44"/>
      <c r="AF5686" s="52"/>
      <c r="AM5686" s="7"/>
      <c r="AN5686" s="7"/>
      <c r="AO5686" s="53"/>
      <c r="AP5686" s="54"/>
      <c r="AQ5686" s="54"/>
      <c r="AR5686" s="7"/>
      <c r="AS5686" s="54"/>
      <c r="AT5686" s="53"/>
      <c r="AU5686" s="7"/>
      <c r="AV5686" s="7"/>
      <c r="AW5686" s="55"/>
      <c r="AX5686" s="56"/>
      <c r="AY5686" s="55"/>
      <c r="AZ5686" s="55"/>
      <c r="BA5686" s="55"/>
      <c r="BB5686" s="11"/>
      <c r="BC5686" s="12"/>
      <c r="BD5686" s="12"/>
      <c r="BE5686" s="12"/>
      <c r="BF5686" s="12"/>
      <c r="BG5686" s="12"/>
      <c r="BH5686" s="12"/>
      <c r="BI5686" s="12"/>
      <c r="BJ5686" s="12"/>
      <c r="BK5686" s="12"/>
    </row>
    <row r="5687" spans="1:63" s="5" customFormat="1">
      <c r="A5687" s="13"/>
      <c r="B5687" s="13"/>
      <c r="C5687" s="45"/>
      <c r="E5687" s="46"/>
      <c r="F5687" s="47"/>
      <c r="G5687" s="48"/>
      <c r="H5687" s="49"/>
      <c r="I5687" s="49"/>
      <c r="J5687" s="49"/>
      <c r="K5687" s="50"/>
      <c r="L5687" s="50"/>
      <c r="M5687" s="50"/>
      <c r="N5687" s="50"/>
      <c r="O5687" s="50"/>
      <c r="P5687" s="50"/>
      <c r="Q5687" s="50"/>
      <c r="R5687" s="51"/>
      <c r="S5687" s="51"/>
      <c r="T5687" s="51"/>
      <c r="U5687" s="51"/>
      <c r="V5687" s="51"/>
      <c r="W5687" s="51"/>
      <c r="X5687" s="44"/>
      <c r="AF5687" s="52"/>
      <c r="AM5687" s="7"/>
      <c r="AN5687" s="7"/>
      <c r="AO5687" s="53"/>
      <c r="AP5687" s="54"/>
      <c r="AQ5687" s="54"/>
      <c r="AR5687" s="7"/>
      <c r="AS5687" s="54"/>
      <c r="AT5687" s="53"/>
      <c r="AU5687" s="7"/>
      <c r="AV5687" s="7"/>
      <c r="AW5687" s="55"/>
      <c r="AX5687" s="56"/>
      <c r="AY5687" s="55"/>
      <c r="AZ5687" s="55"/>
      <c r="BA5687" s="55"/>
      <c r="BB5687" s="11"/>
      <c r="BC5687" s="12"/>
      <c r="BD5687" s="12"/>
      <c r="BE5687" s="12"/>
      <c r="BF5687" s="12"/>
      <c r="BG5687" s="12"/>
      <c r="BH5687" s="12"/>
      <c r="BI5687" s="12"/>
      <c r="BJ5687" s="12"/>
      <c r="BK5687" s="12"/>
    </row>
    <row r="5688" spans="1:63" s="5" customFormat="1">
      <c r="A5688" s="13"/>
      <c r="B5688" s="13"/>
      <c r="C5688" s="45"/>
      <c r="E5688" s="46"/>
      <c r="F5688" s="47"/>
      <c r="G5688" s="48"/>
      <c r="H5688" s="49"/>
      <c r="I5688" s="49"/>
      <c r="J5688" s="49"/>
      <c r="K5688" s="50"/>
      <c r="L5688" s="50"/>
      <c r="M5688" s="50"/>
      <c r="N5688" s="50"/>
      <c r="O5688" s="50"/>
      <c r="P5688" s="50"/>
      <c r="Q5688" s="50"/>
      <c r="R5688" s="51"/>
      <c r="S5688" s="51"/>
      <c r="T5688" s="51"/>
      <c r="U5688" s="51"/>
      <c r="V5688" s="51"/>
      <c r="W5688" s="51"/>
      <c r="X5688" s="44"/>
      <c r="AF5688" s="52"/>
      <c r="AM5688" s="7"/>
      <c r="AN5688" s="7"/>
      <c r="AO5688" s="53"/>
      <c r="AP5688" s="54"/>
      <c r="AQ5688" s="54"/>
      <c r="AR5688" s="7"/>
      <c r="AS5688" s="54"/>
      <c r="AT5688" s="53"/>
      <c r="AU5688" s="7"/>
      <c r="AV5688" s="7"/>
      <c r="AW5688" s="55"/>
      <c r="AX5688" s="56"/>
      <c r="AY5688" s="55"/>
      <c r="AZ5688" s="55"/>
      <c r="BA5688" s="55"/>
      <c r="BB5688" s="11"/>
      <c r="BC5688" s="12"/>
      <c r="BD5688" s="12"/>
      <c r="BE5688" s="12"/>
      <c r="BF5688" s="12"/>
      <c r="BG5688" s="12"/>
      <c r="BH5688" s="12"/>
      <c r="BI5688" s="12"/>
      <c r="BJ5688" s="12"/>
      <c r="BK5688" s="12"/>
    </row>
    <row r="5689" spans="1:63" s="5" customFormat="1">
      <c r="A5689" s="13"/>
      <c r="B5689" s="13"/>
      <c r="C5689" s="45"/>
      <c r="E5689" s="46"/>
      <c r="F5689" s="47"/>
      <c r="G5689" s="48"/>
      <c r="H5689" s="49"/>
      <c r="I5689" s="49"/>
      <c r="J5689" s="49"/>
      <c r="K5689" s="50"/>
      <c r="L5689" s="50"/>
      <c r="M5689" s="50"/>
      <c r="N5689" s="50"/>
      <c r="O5689" s="50"/>
      <c r="P5689" s="50"/>
      <c r="Q5689" s="50"/>
      <c r="R5689" s="51"/>
      <c r="S5689" s="51"/>
      <c r="T5689" s="51"/>
      <c r="U5689" s="51"/>
      <c r="V5689" s="51"/>
      <c r="W5689" s="51"/>
      <c r="X5689" s="44"/>
      <c r="AF5689" s="52"/>
      <c r="AM5689" s="7"/>
      <c r="AN5689" s="7"/>
      <c r="AO5689" s="53"/>
      <c r="AP5689" s="54"/>
      <c r="AQ5689" s="54"/>
      <c r="AR5689" s="7"/>
      <c r="AS5689" s="54"/>
      <c r="AT5689" s="53"/>
      <c r="AU5689" s="7"/>
      <c r="AV5689" s="7"/>
      <c r="AW5689" s="55"/>
      <c r="AX5689" s="56"/>
      <c r="AY5689" s="55"/>
      <c r="AZ5689" s="55"/>
      <c r="BA5689" s="55"/>
      <c r="BB5689" s="11"/>
      <c r="BC5689" s="12"/>
      <c r="BD5689" s="12"/>
      <c r="BE5689" s="12"/>
      <c r="BF5689" s="12"/>
      <c r="BG5689" s="12"/>
      <c r="BH5689" s="12"/>
      <c r="BI5689" s="12"/>
      <c r="BJ5689" s="12"/>
      <c r="BK5689" s="12"/>
    </row>
    <row r="5690" spans="1:63" s="5" customFormat="1">
      <c r="A5690" s="13"/>
      <c r="B5690" s="13"/>
      <c r="C5690" s="45"/>
      <c r="E5690" s="46"/>
      <c r="F5690" s="47"/>
      <c r="G5690" s="48"/>
      <c r="H5690" s="49"/>
      <c r="I5690" s="49"/>
      <c r="J5690" s="49"/>
      <c r="K5690" s="50"/>
      <c r="L5690" s="50"/>
      <c r="M5690" s="50"/>
      <c r="N5690" s="50"/>
      <c r="O5690" s="50"/>
      <c r="P5690" s="50"/>
      <c r="Q5690" s="50"/>
      <c r="R5690" s="51"/>
      <c r="S5690" s="51"/>
      <c r="T5690" s="51"/>
      <c r="U5690" s="51"/>
      <c r="V5690" s="51"/>
      <c r="W5690" s="51"/>
      <c r="X5690" s="44"/>
      <c r="AF5690" s="52"/>
      <c r="AM5690" s="7"/>
      <c r="AN5690" s="7"/>
      <c r="AO5690" s="53"/>
      <c r="AP5690" s="54"/>
      <c r="AQ5690" s="54"/>
      <c r="AR5690" s="7"/>
      <c r="AS5690" s="54"/>
      <c r="AT5690" s="53"/>
      <c r="AU5690" s="7"/>
      <c r="AV5690" s="7"/>
      <c r="AW5690" s="55"/>
      <c r="AX5690" s="56"/>
      <c r="AY5690" s="55"/>
      <c r="AZ5690" s="55"/>
      <c r="BA5690" s="55"/>
      <c r="BB5690" s="11"/>
      <c r="BC5690" s="12"/>
      <c r="BD5690" s="12"/>
      <c r="BE5690" s="12"/>
      <c r="BF5690" s="12"/>
      <c r="BG5690" s="12"/>
      <c r="BH5690" s="12"/>
      <c r="BI5690" s="12"/>
      <c r="BJ5690" s="12"/>
      <c r="BK5690" s="12"/>
    </row>
    <row r="5691" spans="1:63" s="5" customFormat="1">
      <c r="A5691" s="13"/>
      <c r="B5691" s="13"/>
      <c r="C5691" s="45"/>
      <c r="E5691" s="46"/>
      <c r="F5691" s="47"/>
      <c r="G5691" s="48"/>
      <c r="H5691" s="49"/>
      <c r="I5691" s="49"/>
      <c r="J5691" s="49"/>
      <c r="K5691" s="50"/>
      <c r="L5691" s="50"/>
      <c r="M5691" s="50"/>
      <c r="N5691" s="50"/>
      <c r="O5691" s="50"/>
      <c r="P5691" s="50"/>
      <c r="Q5691" s="50"/>
      <c r="R5691" s="51"/>
      <c r="S5691" s="51"/>
      <c r="T5691" s="51"/>
      <c r="U5691" s="51"/>
      <c r="V5691" s="51"/>
      <c r="W5691" s="51"/>
      <c r="X5691" s="44"/>
      <c r="AF5691" s="52"/>
      <c r="AM5691" s="7"/>
      <c r="AN5691" s="7"/>
      <c r="AO5691" s="53"/>
      <c r="AP5691" s="54"/>
      <c r="AQ5691" s="54"/>
      <c r="AR5691" s="7"/>
      <c r="AS5691" s="54"/>
      <c r="AT5691" s="53"/>
      <c r="AU5691" s="7"/>
      <c r="AV5691" s="7"/>
      <c r="AW5691" s="55"/>
      <c r="AX5691" s="56"/>
      <c r="AY5691" s="55"/>
      <c r="AZ5691" s="55"/>
      <c r="BA5691" s="55"/>
      <c r="BB5691" s="11"/>
      <c r="BC5691" s="12"/>
      <c r="BD5691" s="12"/>
      <c r="BE5691" s="12"/>
      <c r="BF5691" s="12"/>
      <c r="BG5691" s="12"/>
      <c r="BH5691" s="12"/>
      <c r="BI5691" s="12"/>
      <c r="BJ5691" s="12"/>
      <c r="BK5691" s="12"/>
    </row>
    <row r="5692" spans="1:63" s="5" customFormat="1">
      <c r="A5692" s="13"/>
      <c r="B5692" s="13"/>
      <c r="C5692" s="45"/>
      <c r="E5692" s="46"/>
      <c r="F5692" s="47"/>
      <c r="G5692" s="48"/>
      <c r="H5692" s="49"/>
      <c r="I5692" s="49"/>
      <c r="J5692" s="49"/>
      <c r="K5692" s="50"/>
      <c r="L5692" s="50"/>
      <c r="M5692" s="50"/>
      <c r="N5692" s="50"/>
      <c r="O5692" s="50"/>
      <c r="P5692" s="50"/>
      <c r="Q5692" s="50"/>
      <c r="R5692" s="51"/>
      <c r="S5692" s="51"/>
      <c r="T5692" s="51"/>
      <c r="U5692" s="51"/>
      <c r="V5692" s="51"/>
      <c r="W5692" s="51"/>
      <c r="X5692" s="44"/>
      <c r="AF5692" s="52"/>
      <c r="AM5692" s="7"/>
      <c r="AN5692" s="7"/>
      <c r="AO5692" s="53"/>
      <c r="AP5692" s="54"/>
      <c r="AQ5692" s="54"/>
      <c r="AR5692" s="7"/>
      <c r="AS5692" s="54"/>
      <c r="AT5692" s="53"/>
      <c r="AU5692" s="7"/>
      <c r="AV5692" s="7"/>
      <c r="AW5692" s="55"/>
      <c r="AX5692" s="56"/>
      <c r="AY5692" s="55"/>
      <c r="AZ5692" s="55"/>
      <c r="BA5692" s="55"/>
      <c r="BB5692" s="11"/>
      <c r="BC5692" s="12"/>
      <c r="BD5692" s="12"/>
      <c r="BE5692" s="12"/>
      <c r="BF5692" s="12"/>
      <c r="BG5692" s="12"/>
      <c r="BH5692" s="12"/>
      <c r="BI5692" s="12"/>
      <c r="BJ5692" s="12"/>
      <c r="BK5692" s="12"/>
    </row>
    <row r="5693" spans="1:63" s="5" customFormat="1">
      <c r="A5693" s="13"/>
      <c r="B5693" s="13"/>
      <c r="C5693" s="45"/>
      <c r="E5693" s="46"/>
      <c r="F5693" s="47"/>
      <c r="G5693" s="48"/>
      <c r="H5693" s="49"/>
      <c r="I5693" s="49"/>
      <c r="J5693" s="49"/>
      <c r="K5693" s="50"/>
      <c r="L5693" s="50"/>
      <c r="M5693" s="50"/>
      <c r="N5693" s="50"/>
      <c r="O5693" s="50"/>
      <c r="P5693" s="50"/>
      <c r="Q5693" s="50"/>
      <c r="R5693" s="51"/>
      <c r="S5693" s="51"/>
      <c r="T5693" s="51"/>
      <c r="U5693" s="51"/>
      <c r="V5693" s="51"/>
      <c r="W5693" s="51"/>
      <c r="X5693" s="44"/>
      <c r="AF5693" s="52"/>
      <c r="AM5693" s="7"/>
      <c r="AN5693" s="7"/>
      <c r="AO5693" s="53"/>
      <c r="AP5693" s="54"/>
      <c r="AQ5693" s="54"/>
      <c r="AR5693" s="7"/>
      <c r="AS5693" s="54"/>
      <c r="AT5693" s="53"/>
      <c r="AU5693" s="7"/>
      <c r="AV5693" s="7"/>
      <c r="AW5693" s="55"/>
      <c r="AX5693" s="56"/>
      <c r="AY5693" s="55"/>
      <c r="AZ5693" s="55"/>
      <c r="BA5693" s="55"/>
      <c r="BB5693" s="11"/>
      <c r="BC5693" s="12"/>
      <c r="BD5693" s="12"/>
      <c r="BE5693" s="12"/>
      <c r="BF5693" s="12"/>
      <c r="BG5693" s="12"/>
      <c r="BH5693" s="12"/>
      <c r="BI5693" s="12"/>
      <c r="BJ5693" s="12"/>
      <c r="BK5693" s="12"/>
    </row>
    <row r="5694" spans="1:63" s="5" customFormat="1">
      <c r="A5694" s="13"/>
      <c r="B5694" s="13"/>
      <c r="C5694" s="45"/>
      <c r="E5694" s="46"/>
      <c r="F5694" s="47"/>
      <c r="G5694" s="48"/>
      <c r="H5694" s="49"/>
      <c r="I5694" s="49"/>
      <c r="J5694" s="49"/>
      <c r="K5694" s="50"/>
      <c r="L5694" s="50"/>
      <c r="M5694" s="50"/>
      <c r="N5694" s="50"/>
      <c r="O5694" s="50"/>
      <c r="P5694" s="50"/>
      <c r="Q5694" s="50"/>
      <c r="R5694" s="51"/>
      <c r="S5694" s="51"/>
      <c r="T5694" s="51"/>
      <c r="U5694" s="51"/>
      <c r="V5694" s="51"/>
      <c r="W5694" s="51"/>
      <c r="X5694" s="44"/>
      <c r="AF5694" s="52"/>
      <c r="AM5694" s="7"/>
      <c r="AN5694" s="7"/>
      <c r="AO5694" s="53"/>
      <c r="AP5694" s="54"/>
      <c r="AQ5694" s="54"/>
      <c r="AR5694" s="7"/>
      <c r="AS5694" s="54"/>
      <c r="AT5694" s="53"/>
      <c r="AU5694" s="7"/>
      <c r="AV5694" s="7"/>
      <c r="AW5694" s="55"/>
      <c r="AX5694" s="56"/>
      <c r="AY5694" s="55"/>
      <c r="AZ5694" s="55"/>
      <c r="BA5694" s="55"/>
      <c r="BB5694" s="11"/>
      <c r="BC5694" s="12"/>
      <c r="BD5694" s="12"/>
      <c r="BE5694" s="12"/>
      <c r="BF5694" s="12"/>
      <c r="BG5694" s="12"/>
      <c r="BH5694" s="12"/>
      <c r="BI5694" s="12"/>
      <c r="BJ5694" s="12"/>
      <c r="BK5694" s="12"/>
    </row>
    <row r="5695" spans="1:63" s="5" customFormat="1">
      <c r="A5695" s="13"/>
      <c r="B5695" s="13"/>
      <c r="C5695" s="45"/>
      <c r="E5695" s="46"/>
      <c r="F5695" s="47"/>
      <c r="G5695" s="48"/>
      <c r="H5695" s="49"/>
      <c r="I5695" s="49"/>
      <c r="J5695" s="49"/>
      <c r="K5695" s="50"/>
      <c r="L5695" s="50"/>
      <c r="M5695" s="50"/>
      <c r="N5695" s="50"/>
      <c r="O5695" s="50"/>
      <c r="P5695" s="50"/>
      <c r="Q5695" s="50"/>
      <c r="R5695" s="51"/>
      <c r="S5695" s="51"/>
      <c r="T5695" s="51"/>
      <c r="U5695" s="51"/>
      <c r="V5695" s="51"/>
      <c r="W5695" s="51"/>
      <c r="X5695" s="44"/>
      <c r="AF5695" s="52"/>
      <c r="AM5695" s="7"/>
      <c r="AN5695" s="7"/>
      <c r="AO5695" s="53"/>
      <c r="AP5695" s="54"/>
      <c r="AQ5695" s="54"/>
      <c r="AR5695" s="7"/>
      <c r="AS5695" s="54"/>
      <c r="AT5695" s="53"/>
      <c r="AU5695" s="7"/>
      <c r="AV5695" s="7"/>
      <c r="AW5695" s="55"/>
      <c r="AX5695" s="56"/>
      <c r="AY5695" s="55"/>
      <c r="AZ5695" s="55"/>
      <c r="BA5695" s="55"/>
      <c r="BB5695" s="11"/>
      <c r="BC5695" s="12"/>
      <c r="BD5695" s="12"/>
      <c r="BE5695" s="12"/>
      <c r="BF5695" s="12"/>
      <c r="BG5695" s="12"/>
      <c r="BH5695" s="12"/>
      <c r="BI5695" s="12"/>
      <c r="BJ5695" s="12"/>
      <c r="BK5695" s="12"/>
    </row>
    <row r="5696" spans="1:63" s="5" customFormat="1">
      <c r="A5696" s="13"/>
      <c r="B5696" s="13"/>
      <c r="C5696" s="45"/>
      <c r="E5696" s="46"/>
      <c r="F5696" s="47"/>
      <c r="G5696" s="48"/>
      <c r="H5696" s="49"/>
      <c r="I5696" s="49"/>
      <c r="J5696" s="49"/>
      <c r="K5696" s="50"/>
      <c r="L5696" s="50"/>
      <c r="M5696" s="50"/>
      <c r="N5696" s="50"/>
      <c r="O5696" s="50"/>
      <c r="P5696" s="50"/>
      <c r="Q5696" s="50"/>
      <c r="R5696" s="51"/>
      <c r="S5696" s="51"/>
      <c r="T5696" s="51"/>
      <c r="U5696" s="51"/>
      <c r="V5696" s="51"/>
      <c r="W5696" s="51"/>
      <c r="X5696" s="44"/>
      <c r="AF5696" s="52"/>
      <c r="AM5696" s="7"/>
      <c r="AN5696" s="7"/>
      <c r="AO5696" s="53"/>
      <c r="AP5696" s="54"/>
      <c r="AQ5696" s="54"/>
      <c r="AR5696" s="7"/>
      <c r="AS5696" s="54"/>
      <c r="AT5696" s="53"/>
      <c r="AU5696" s="7"/>
      <c r="AV5696" s="7"/>
      <c r="AW5696" s="55"/>
      <c r="AX5696" s="56"/>
      <c r="AY5696" s="55"/>
      <c r="AZ5696" s="55"/>
      <c r="BA5696" s="55"/>
      <c r="BB5696" s="11"/>
      <c r="BC5696" s="12"/>
      <c r="BD5696" s="12"/>
      <c r="BE5696" s="12"/>
      <c r="BF5696" s="12"/>
      <c r="BG5696" s="12"/>
      <c r="BH5696" s="12"/>
      <c r="BI5696" s="12"/>
      <c r="BJ5696" s="12"/>
      <c r="BK5696" s="12"/>
    </row>
    <row r="5697" spans="1:63" s="5" customFormat="1">
      <c r="A5697" s="13"/>
      <c r="B5697" s="13"/>
      <c r="C5697" s="45"/>
      <c r="E5697" s="46"/>
      <c r="F5697" s="47"/>
      <c r="G5697" s="48"/>
      <c r="H5697" s="49"/>
      <c r="I5697" s="49"/>
      <c r="J5697" s="49"/>
      <c r="K5697" s="50"/>
      <c r="L5697" s="50"/>
      <c r="M5697" s="50"/>
      <c r="N5697" s="50"/>
      <c r="O5697" s="50"/>
      <c r="P5697" s="50"/>
      <c r="Q5697" s="50"/>
      <c r="R5697" s="51"/>
      <c r="S5697" s="51"/>
      <c r="T5697" s="51"/>
      <c r="U5697" s="51"/>
      <c r="V5697" s="51"/>
      <c r="W5697" s="51"/>
      <c r="X5697" s="44"/>
      <c r="AF5697" s="52"/>
      <c r="AM5697" s="7"/>
      <c r="AN5697" s="7"/>
      <c r="AO5697" s="53"/>
      <c r="AP5697" s="54"/>
      <c r="AQ5697" s="54"/>
      <c r="AR5697" s="7"/>
      <c r="AS5697" s="54"/>
      <c r="AT5697" s="53"/>
      <c r="AU5697" s="7"/>
      <c r="AV5697" s="7"/>
      <c r="AW5697" s="55"/>
      <c r="AX5697" s="56"/>
      <c r="AY5697" s="55"/>
      <c r="AZ5697" s="55"/>
      <c r="BA5697" s="55"/>
      <c r="BB5697" s="11"/>
      <c r="BC5697" s="12"/>
      <c r="BD5697" s="12"/>
      <c r="BE5697" s="12"/>
      <c r="BF5697" s="12"/>
      <c r="BG5697" s="12"/>
      <c r="BH5697" s="12"/>
      <c r="BI5697" s="12"/>
      <c r="BJ5697" s="12"/>
      <c r="BK5697" s="12"/>
    </row>
    <row r="5698" spans="1:63" s="5" customFormat="1">
      <c r="A5698" s="13"/>
      <c r="B5698" s="13"/>
      <c r="C5698" s="45"/>
      <c r="E5698" s="46"/>
      <c r="F5698" s="47"/>
      <c r="G5698" s="48"/>
      <c r="H5698" s="49"/>
      <c r="I5698" s="49"/>
      <c r="J5698" s="49"/>
      <c r="K5698" s="50"/>
      <c r="L5698" s="50"/>
      <c r="M5698" s="50"/>
      <c r="N5698" s="50"/>
      <c r="O5698" s="50"/>
      <c r="P5698" s="50"/>
      <c r="Q5698" s="50"/>
      <c r="R5698" s="51"/>
      <c r="S5698" s="51"/>
      <c r="T5698" s="51"/>
      <c r="U5698" s="51"/>
      <c r="V5698" s="51"/>
      <c r="W5698" s="51"/>
      <c r="X5698" s="44"/>
      <c r="AF5698" s="52"/>
      <c r="AM5698" s="7"/>
      <c r="AN5698" s="7"/>
      <c r="AO5698" s="53"/>
      <c r="AP5698" s="54"/>
      <c r="AQ5698" s="54"/>
      <c r="AR5698" s="7"/>
      <c r="AS5698" s="54"/>
      <c r="AT5698" s="53"/>
      <c r="AU5698" s="7"/>
      <c r="AV5698" s="7"/>
      <c r="AW5698" s="55"/>
      <c r="AX5698" s="56"/>
      <c r="AY5698" s="55"/>
      <c r="AZ5698" s="55"/>
      <c r="BA5698" s="55"/>
      <c r="BB5698" s="11"/>
      <c r="BC5698" s="12"/>
      <c r="BD5698" s="12"/>
      <c r="BE5698" s="12"/>
      <c r="BF5698" s="12"/>
      <c r="BG5698" s="12"/>
      <c r="BH5698" s="12"/>
      <c r="BI5698" s="12"/>
      <c r="BJ5698" s="12"/>
      <c r="BK5698" s="12"/>
    </row>
    <row r="5699" spans="1:63" s="5" customFormat="1">
      <c r="A5699" s="13"/>
      <c r="B5699" s="13"/>
      <c r="C5699" s="45"/>
      <c r="E5699" s="46"/>
      <c r="F5699" s="47"/>
      <c r="G5699" s="48"/>
      <c r="H5699" s="49"/>
      <c r="I5699" s="49"/>
      <c r="J5699" s="49"/>
      <c r="K5699" s="50"/>
      <c r="L5699" s="50"/>
      <c r="M5699" s="50"/>
      <c r="N5699" s="50"/>
      <c r="O5699" s="50"/>
      <c r="P5699" s="50"/>
      <c r="Q5699" s="50"/>
      <c r="R5699" s="51"/>
      <c r="S5699" s="51"/>
      <c r="T5699" s="51"/>
      <c r="U5699" s="51"/>
      <c r="V5699" s="51"/>
      <c r="W5699" s="51"/>
      <c r="X5699" s="44"/>
      <c r="AF5699" s="52"/>
      <c r="AM5699" s="7"/>
      <c r="AN5699" s="7"/>
      <c r="AO5699" s="53"/>
      <c r="AP5699" s="54"/>
      <c r="AQ5699" s="54"/>
      <c r="AR5699" s="7"/>
      <c r="AS5699" s="54"/>
      <c r="AT5699" s="53"/>
      <c r="AU5699" s="7"/>
      <c r="AV5699" s="7"/>
      <c r="AW5699" s="55"/>
      <c r="AX5699" s="56"/>
      <c r="AY5699" s="55"/>
      <c r="AZ5699" s="55"/>
      <c r="BA5699" s="55"/>
      <c r="BB5699" s="11"/>
      <c r="BC5699" s="12"/>
      <c r="BD5699" s="12"/>
      <c r="BE5699" s="12"/>
      <c r="BF5699" s="12"/>
      <c r="BG5699" s="12"/>
      <c r="BH5699" s="12"/>
      <c r="BI5699" s="12"/>
      <c r="BJ5699" s="12"/>
      <c r="BK5699" s="12"/>
    </row>
    <row r="5700" spans="1:63" s="5" customFormat="1">
      <c r="A5700" s="13"/>
      <c r="B5700" s="13"/>
      <c r="C5700" s="45"/>
      <c r="E5700" s="46"/>
      <c r="F5700" s="47"/>
      <c r="G5700" s="48"/>
      <c r="H5700" s="49"/>
      <c r="I5700" s="49"/>
      <c r="J5700" s="49"/>
      <c r="K5700" s="50"/>
      <c r="L5700" s="50"/>
      <c r="M5700" s="50"/>
      <c r="N5700" s="50"/>
      <c r="O5700" s="50"/>
      <c r="P5700" s="50"/>
      <c r="Q5700" s="50"/>
      <c r="R5700" s="51"/>
      <c r="S5700" s="51"/>
      <c r="T5700" s="51"/>
      <c r="U5700" s="51"/>
      <c r="V5700" s="51"/>
      <c r="W5700" s="51"/>
      <c r="X5700" s="44"/>
      <c r="AF5700" s="52"/>
      <c r="AM5700" s="7"/>
      <c r="AN5700" s="7"/>
      <c r="AO5700" s="53"/>
      <c r="AP5700" s="54"/>
      <c r="AQ5700" s="54"/>
      <c r="AR5700" s="7"/>
      <c r="AS5700" s="54"/>
      <c r="AT5700" s="53"/>
      <c r="AU5700" s="7"/>
      <c r="AV5700" s="7"/>
      <c r="AW5700" s="55"/>
      <c r="AX5700" s="56"/>
      <c r="AY5700" s="55"/>
      <c r="AZ5700" s="55"/>
      <c r="BA5700" s="55"/>
      <c r="BB5700" s="11"/>
      <c r="BC5700" s="12"/>
      <c r="BD5700" s="12"/>
      <c r="BE5700" s="12"/>
      <c r="BF5700" s="12"/>
      <c r="BG5700" s="12"/>
      <c r="BH5700" s="12"/>
      <c r="BI5700" s="12"/>
      <c r="BJ5700" s="12"/>
      <c r="BK5700" s="12"/>
    </row>
    <row r="5701" spans="1:63" s="5" customFormat="1">
      <c r="A5701" s="13"/>
      <c r="B5701" s="13"/>
      <c r="C5701" s="45"/>
      <c r="E5701" s="46"/>
      <c r="F5701" s="47"/>
      <c r="G5701" s="48"/>
      <c r="H5701" s="49"/>
      <c r="I5701" s="49"/>
      <c r="J5701" s="49"/>
      <c r="K5701" s="50"/>
      <c r="L5701" s="50"/>
      <c r="M5701" s="50"/>
      <c r="N5701" s="50"/>
      <c r="O5701" s="50"/>
      <c r="P5701" s="50"/>
      <c r="Q5701" s="50"/>
      <c r="R5701" s="51"/>
      <c r="S5701" s="51"/>
      <c r="T5701" s="51"/>
      <c r="U5701" s="51"/>
      <c r="V5701" s="51"/>
      <c r="W5701" s="51"/>
      <c r="X5701" s="44"/>
      <c r="AF5701" s="52"/>
      <c r="AM5701" s="7"/>
      <c r="AN5701" s="7"/>
      <c r="AO5701" s="53"/>
      <c r="AP5701" s="54"/>
      <c r="AQ5701" s="54"/>
      <c r="AR5701" s="7"/>
      <c r="AS5701" s="54"/>
      <c r="AT5701" s="53"/>
      <c r="AU5701" s="7"/>
      <c r="AV5701" s="7"/>
      <c r="AW5701" s="55"/>
      <c r="AX5701" s="56"/>
      <c r="AY5701" s="55"/>
      <c r="AZ5701" s="55"/>
      <c r="BA5701" s="55"/>
      <c r="BB5701" s="11"/>
      <c r="BC5701" s="12"/>
      <c r="BD5701" s="12"/>
      <c r="BE5701" s="12"/>
      <c r="BF5701" s="12"/>
      <c r="BG5701" s="12"/>
      <c r="BH5701" s="12"/>
      <c r="BI5701" s="12"/>
      <c r="BJ5701" s="12"/>
      <c r="BK5701" s="12"/>
    </row>
    <row r="5702" spans="1:63" s="5" customFormat="1">
      <c r="A5702" s="13"/>
      <c r="B5702" s="13"/>
      <c r="C5702" s="45"/>
      <c r="E5702" s="46"/>
      <c r="F5702" s="47"/>
      <c r="G5702" s="48"/>
      <c r="H5702" s="49"/>
      <c r="I5702" s="49"/>
      <c r="J5702" s="49"/>
      <c r="K5702" s="50"/>
      <c r="L5702" s="50"/>
      <c r="M5702" s="50"/>
      <c r="N5702" s="50"/>
      <c r="O5702" s="50"/>
      <c r="P5702" s="50"/>
      <c r="Q5702" s="50"/>
      <c r="R5702" s="51"/>
      <c r="S5702" s="51"/>
      <c r="T5702" s="51"/>
      <c r="U5702" s="51"/>
      <c r="V5702" s="51"/>
      <c r="W5702" s="51"/>
      <c r="X5702" s="44"/>
      <c r="AF5702" s="52"/>
      <c r="AM5702" s="7"/>
      <c r="AN5702" s="7"/>
      <c r="AO5702" s="53"/>
      <c r="AP5702" s="54"/>
      <c r="AQ5702" s="54"/>
      <c r="AR5702" s="7"/>
      <c r="AS5702" s="54"/>
      <c r="AT5702" s="53"/>
      <c r="AU5702" s="7"/>
      <c r="AV5702" s="7"/>
      <c r="AW5702" s="55"/>
      <c r="AX5702" s="56"/>
      <c r="AY5702" s="55"/>
      <c r="AZ5702" s="55"/>
      <c r="BA5702" s="55"/>
      <c r="BB5702" s="11"/>
      <c r="BC5702" s="12"/>
      <c r="BD5702" s="12"/>
      <c r="BE5702" s="12"/>
      <c r="BF5702" s="12"/>
      <c r="BG5702" s="12"/>
      <c r="BH5702" s="12"/>
      <c r="BI5702" s="12"/>
      <c r="BJ5702" s="12"/>
      <c r="BK5702" s="12"/>
    </row>
    <row r="5703" spans="1:63" s="5" customFormat="1">
      <c r="A5703" s="13"/>
      <c r="B5703" s="13"/>
      <c r="C5703" s="45"/>
      <c r="E5703" s="46"/>
      <c r="F5703" s="47"/>
      <c r="G5703" s="48"/>
      <c r="H5703" s="49"/>
      <c r="I5703" s="49"/>
      <c r="J5703" s="49"/>
      <c r="K5703" s="50"/>
      <c r="L5703" s="50"/>
      <c r="M5703" s="50"/>
      <c r="N5703" s="50"/>
      <c r="O5703" s="50"/>
      <c r="P5703" s="50"/>
      <c r="Q5703" s="50"/>
      <c r="R5703" s="51"/>
      <c r="S5703" s="51"/>
      <c r="T5703" s="51"/>
      <c r="U5703" s="51"/>
      <c r="V5703" s="51"/>
      <c r="W5703" s="51"/>
      <c r="X5703" s="44"/>
      <c r="AF5703" s="52"/>
      <c r="AM5703" s="7"/>
      <c r="AN5703" s="7"/>
      <c r="AO5703" s="53"/>
      <c r="AP5703" s="54"/>
      <c r="AQ5703" s="54"/>
      <c r="AR5703" s="7"/>
      <c r="AS5703" s="54"/>
      <c r="AT5703" s="53"/>
      <c r="AU5703" s="7"/>
      <c r="AV5703" s="7"/>
      <c r="AW5703" s="55"/>
      <c r="AX5703" s="56"/>
      <c r="AY5703" s="55"/>
      <c r="AZ5703" s="55"/>
      <c r="BA5703" s="55"/>
      <c r="BB5703" s="11"/>
      <c r="BC5703" s="12"/>
      <c r="BD5703" s="12"/>
      <c r="BE5703" s="12"/>
      <c r="BF5703" s="12"/>
      <c r="BG5703" s="12"/>
      <c r="BH5703" s="12"/>
      <c r="BI5703" s="12"/>
      <c r="BJ5703" s="12"/>
      <c r="BK5703" s="12"/>
    </row>
    <row r="5704" spans="1:63" s="5" customFormat="1">
      <c r="A5704" s="13"/>
      <c r="B5704" s="13"/>
      <c r="C5704" s="45"/>
      <c r="E5704" s="46"/>
      <c r="F5704" s="47"/>
      <c r="G5704" s="48"/>
      <c r="H5704" s="49"/>
      <c r="I5704" s="49"/>
      <c r="J5704" s="49"/>
      <c r="K5704" s="50"/>
      <c r="L5704" s="50"/>
      <c r="M5704" s="50"/>
      <c r="N5704" s="50"/>
      <c r="O5704" s="50"/>
      <c r="P5704" s="50"/>
      <c r="Q5704" s="50"/>
      <c r="R5704" s="51"/>
      <c r="S5704" s="51"/>
      <c r="T5704" s="51"/>
      <c r="U5704" s="51"/>
      <c r="V5704" s="51"/>
      <c r="W5704" s="51"/>
      <c r="X5704" s="44"/>
      <c r="AF5704" s="52"/>
      <c r="AM5704" s="7"/>
      <c r="AN5704" s="7"/>
      <c r="AO5704" s="53"/>
      <c r="AP5704" s="54"/>
      <c r="AQ5704" s="54"/>
      <c r="AR5704" s="7"/>
      <c r="AS5704" s="54"/>
      <c r="AT5704" s="53"/>
      <c r="AU5704" s="7"/>
      <c r="AV5704" s="7"/>
      <c r="AW5704" s="55"/>
      <c r="AX5704" s="56"/>
      <c r="AY5704" s="55"/>
      <c r="AZ5704" s="55"/>
      <c r="BA5704" s="55"/>
      <c r="BB5704" s="11"/>
      <c r="BC5704" s="12"/>
      <c r="BD5704" s="12"/>
      <c r="BE5704" s="12"/>
      <c r="BF5704" s="12"/>
      <c r="BG5704" s="12"/>
      <c r="BH5704" s="12"/>
      <c r="BI5704" s="12"/>
      <c r="BJ5704" s="12"/>
      <c r="BK5704" s="12"/>
    </row>
    <row r="5705" spans="1:63" s="5" customFormat="1">
      <c r="A5705" s="13"/>
      <c r="B5705" s="13"/>
      <c r="C5705" s="45"/>
      <c r="E5705" s="46"/>
      <c r="F5705" s="47"/>
      <c r="G5705" s="48"/>
      <c r="H5705" s="49"/>
      <c r="I5705" s="49"/>
      <c r="J5705" s="49"/>
      <c r="K5705" s="50"/>
      <c r="L5705" s="50"/>
      <c r="M5705" s="50"/>
      <c r="N5705" s="50"/>
      <c r="O5705" s="50"/>
      <c r="P5705" s="50"/>
      <c r="Q5705" s="50"/>
      <c r="R5705" s="51"/>
      <c r="S5705" s="51"/>
      <c r="T5705" s="51"/>
      <c r="U5705" s="51"/>
      <c r="V5705" s="51"/>
      <c r="W5705" s="51"/>
      <c r="X5705" s="44"/>
      <c r="AF5705" s="52"/>
      <c r="AM5705" s="7"/>
      <c r="AN5705" s="7"/>
      <c r="AO5705" s="53"/>
      <c r="AP5705" s="54"/>
      <c r="AQ5705" s="54"/>
      <c r="AR5705" s="7"/>
      <c r="AS5705" s="54"/>
      <c r="AT5705" s="53"/>
      <c r="AU5705" s="7"/>
      <c r="AV5705" s="7"/>
      <c r="AW5705" s="55"/>
      <c r="AX5705" s="56"/>
      <c r="AY5705" s="55"/>
      <c r="AZ5705" s="55"/>
      <c r="BA5705" s="55"/>
      <c r="BB5705" s="11"/>
      <c r="BC5705" s="12"/>
      <c r="BD5705" s="12"/>
      <c r="BE5705" s="12"/>
      <c r="BF5705" s="12"/>
      <c r="BG5705" s="12"/>
      <c r="BH5705" s="12"/>
      <c r="BI5705" s="12"/>
      <c r="BJ5705" s="12"/>
      <c r="BK5705" s="12"/>
    </row>
    <row r="5706" spans="1:63" s="5" customFormat="1">
      <c r="A5706" s="13"/>
      <c r="B5706" s="13"/>
      <c r="C5706" s="45"/>
      <c r="E5706" s="46"/>
      <c r="F5706" s="47"/>
      <c r="G5706" s="48"/>
      <c r="H5706" s="49"/>
      <c r="I5706" s="49"/>
      <c r="J5706" s="49"/>
      <c r="K5706" s="50"/>
      <c r="L5706" s="50"/>
      <c r="M5706" s="50"/>
      <c r="N5706" s="50"/>
      <c r="O5706" s="50"/>
      <c r="P5706" s="50"/>
      <c r="Q5706" s="50"/>
      <c r="R5706" s="51"/>
      <c r="S5706" s="51"/>
      <c r="T5706" s="51"/>
      <c r="U5706" s="51"/>
      <c r="V5706" s="51"/>
      <c r="W5706" s="51"/>
      <c r="X5706" s="44"/>
      <c r="AF5706" s="52"/>
      <c r="AM5706" s="7"/>
      <c r="AN5706" s="7"/>
      <c r="AO5706" s="53"/>
      <c r="AP5706" s="54"/>
      <c r="AQ5706" s="54"/>
      <c r="AR5706" s="7"/>
      <c r="AS5706" s="54"/>
      <c r="AT5706" s="53"/>
      <c r="AU5706" s="7"/>
      <c r="AV5706" s="7"/>
      <c r="AW5706" s="55"/>
      <c r="AX5706" s="56"/>
      <c r="AY5706" s="55"/>
      <c r="AZ5706" s="55"/>
      <c r="BA5706" s="55"/>
      <c r="BB5706" s="11"/>
      <c r="BC5706" s="12"/>
      <c r="BD5706" s="12"/>
      <c r="BE5706" s="12"/>
      <c r="BF5706" s="12"/>
      <c r="BG5706" s="12"/>
      <c r="BH5706" s="12"/>
      <c r="BI5706" s="12"/>
      <c r="BJ5706" s="12"/>
      <c r="BK5706" s="12"/>
    </row>
    <row r="5707" spans="1:63" s="5" customFormat="1">
      <c r="A5707" s="13"/>
      <c r="B5707" s="13"/>
      <c r="C5707" s="45"/>
      <c r="E5707" s="46"/>
      <c r="F5707" s="47"/>
      <c r="G5707" s="48"/>
      <c r="H5707" s="49"/>
      <c r="I5707" s="49"/>
      <c r="J5707" s="49"/>
      <c r="K5707" s="50"/>
      <c r="L5707" s="50"/>
      <c r="M5707" s="50"/>
      <c r="N5707" s="50"/>
      <c r="O5707" s="50"/>
      <c r="P5707" s="50"/>
      <c r="Q5707" s="50"/>
      <c r="R5707" s="51"/>
      <c r="S5707" s="51"/>
      <c r="T5707" s="51"/>
      <c r="U5707" s="51"/>
      <c r="V5707" s="51"/>
      <c r="W5707" s="51"/>
      <c r="X5707" s="44"/>
      <c r="AF5707" s="52"/>
      <c r="AM5707" s="7"/>
      <c r="AN5707" s="7"/>
      <c r="AO5707" s="53"/>
      <c r="AP5707" s="54"/>
      <c r="AQ5707" s="54"/>
      <c r="AR5707" s="7"/>
      <c r="AS5707" s="54"/>
      <c r="AT5707" s="53"/>
      <c r="AU5707" s="7"/>
      <c r="AV5707" s="7"/>
      <c r="AW5707" s="55"/>
      <c r="AX5707" s="56"/>
      <c r="AY5707" s="55"/>
      <c r="AZ5707" s="55"/>
      <c r="BA5707" s="55"/>
      <c r="BB5707" s="11"/>
      <c r="BC5707" s="12"/>
      <c r="BD5707" s="12"/>
      <c r="BE5707" s="12"/>
      <c r="BF5707" s="12"/>
      <c r="BG5707" s="12"/>
      <c r="BH5707" s="12"/>
      <c r="BI5707" s="12"/>
      <c r="BJ5707" s="12"/>
      <c r="BK5707" s="12"/>
    </row>
    <row r="5708" spans="1:63" s="5" customFormat="1">
      <c r="A5708" s="13"/>
      <c r="B5708" s="13"/>
      <c r="C5708" s="45"/>
      <c r="E5708" s="46"/>
      <c r="F5708" s="47"/>
      <c r="G5708" s="48"/>
      <c r="H5708" s="49"/>
      <c r="I5708" s="49"/>
      <c r="J5708" s="49"/>
      <c r="K5708" s="50"/>
      <c r="L5708" s="50"/>
      <c r="M5708" s="50"/>
      <c r="N5708" s="50"/>
      <c r="O5708" s="50"/>
      <c r="P5708" s="50"/>
      <c r="Q5708" s="50"/>
      <c r="R5708" s="51"/>
      <c r="S5708" s="51"/>
      <c r="T5708" s="51"/>
      <c r="U5708" s="51"/>
      <c r="V5708" s="51"/>
      <c r="W5708" s="51"/>
      <c r="X5708" s="44"/>
      <c r="AF5708" s="52"/>
      <c r="AM5708" s="7"/>
      <c r="AN5708" s="7"/>
      <c r="AO5708" s="53"/>
      <c r="AP5708" s="54"/>
      <c r="AQ5708" s="54"/>
      <c r="AR5708" s="7"/>
      <c r="AS5708" s="54"/>
      <c r="AT5708" s="53"/>
      <c r="AU5708" s="7"/>
      <c r="AV5708" s="7"/>
      <c r="AW5708" s="55"/>
      <c r="AX5708" s="56"/>
      <c r="AY5708" s="55"/>
      <c r="AZ5708" s="55"/>
      <c r="BA5708" s="55"/>
      <c r="BB5708" s="11"/>
      <c r="BC5708" s="12"/>
      <c r="BD5708" s="12"/>
      <c r="BE5708" s="12"/>
      <c r="BF5708" s="12"/>
      <c r="BG5708" s="12"/>
      <c r="BH5708" s="12"/>
      <c r="BI5708" s="12"/>
      <c r="BJ5708" s="12"/>
      <c r="BK5708" s="12"/>
    </row>
    <row r="5709" spans="1:63" s="5" customFormat="1">
      <c r="A5709" s="13"/>
      <c r="B5709" s="13"/>
      <c r="C5709" s="45"/>
      <c r="E5709" s="46"/>
      <c r="F5709" s="47"/>
      <c r="G5709" s="48"/>
      <c r="H5709" s="49"/>
      <c r="I5709" s="49"/>
      <c r="J5709" s="49"/>
      <c r="K5709" s="50"/>
      <c r="L5709" s="50"/>
      <c r="M5709" s="50"/>
      <c r="N5709" s="50"/>
      <c r="O5709" s="50"/>
      <c r="P5709" s="50"/>
      <c r="Q5709" s="50"/>
      <c r="R5709" s="51"/>
      <c r="S5709" s="51"/>
      <c r="T5709" s="51"/>
      <c r="U5709" s="51"/>
      <c r="V5709" s="51"/>
      <c r="W5709" s="51"/>
      <c r="X5709" s="44"/>
      <c r="AF5709" s="52"/>
      <c r="AM5709" s="7"/>
      <c r="AN5709" s="7"/>
      <c r="AO5709" s="53"/>
      <c r="AP5709" s="54"/>
      <c r="AQ5709" s="54"/>
      <c r="AR5709" s="7"/>
      <c r="AS5709" s="54"/>
      <c r="AT5709" s="53"/>
      <c r="AU5709" s="7"/>
      <c r="AV5709" s="7"/>
      <c r="AW5709" s="55"/>
      <c r="AX5709" s="56"/>
      <c r="AY5709" s="55"/>
      <c r="AZ5709" s="55"/>
      <c r="BA5709" s="55"/>
      <c r="BB5709" s="11"/>
      <c r="BC5709" s="12"/>
      <c r="BD5709" s="12"/>
      <c r="BE5709" s="12"/>
      <c r="BF5709" s="12"/>
      <c r="BG5709" s="12"/>
      <c r="BH5709" s="12"/>
      <c r="BI5709" s="12"/>
      <c r="BJ5709" s="12"/>
      <c r="BK5709" s="12"/>
    </row>
    <row r="5710" spans="1:63" s="5" customFormat="1">
      <c r="A5710" s="13"/>
      <c r="B5710" s="13"/>
      <c r="C5710" s="45"/>
      <c r="E5710" s="46"/>
      <c r="F5710" s="47"/>
      <c r="G5710" s="48"/>
      <c r="H5710" s="49"/>
      <c r="I5710" s="49"/>
      <c r="J5710" s="49"/>
      <c r="K5710" s="50"/>
      <c r="L5710" s="50"/>
      <c r="M5710" s="50"/>
      <c r="N5710" s="50"/>
      <c r="O5710" s="50"/>
      <c r="P5710" s="50"/>
      <c r="Q5710" s="50"/>
      <c r="R5710" s="51"/>
      <c r="S5710" s="51"/>
      <c r="T5710" s="51"/>
      <c r="U5710" s="51"/>
      <c r="V5710" s="51"/>
      <c r="W5710" s="51"/>
      <c r="X5710" s="44"/>
      <c r="AF5710" s="52"/>
      <c r="AM5710" s="7"/>
      <c r="AN5710" s="7"/>
      <c r="AO5710" s="53"/>
      <c r="AP5710" s="54"/>
      <c r="AQ5710" s="54"/>
      <c r="AR5710" s="7"/>
      <c r="AS5710" s="54"/>
      <c r="AT5710" s="53"/>
      <c r="AU5710" s="7"/>
      <c r="AV5710" s="7"/>
      <c r="AW5710" s="55"/>
      <c r="AX5710" s="56"/>
      <c r="AY5710" s="55"/>
      <c r="AZ5710" s="55"/>
      <c r="BA5710" s="55"/>
      <c r="BB5710" s="11"/>
      <c r="BC5710" s="12"/>
      <c r="BD5710" s="12"/>
      <c r="BE5710" s="12"/>
      <c r="BF5710" s="12"/>
      <c r="BG5710" s="12"/>
      <c r="BH5710" s="12"/>
      <c r="BI5710" s="12"/>
      <c r="BJ5710" s="12"/>
      <c r="BK5710" s="12"/>
    </row>
    <row r="5711" spans="1:63" s="5" customFormat="1">
      <c r="A5711" s="13"/>
      <c r="B5711" s="13"/>
      <c r="C5711" s="45"/>
      <c r="E5711" s="46"/>
      <c r="F5711" s="47"/>
      <c r="G5711" s="48"/>
      <c r="H5711" s="49"/>
      <c r="I5711" s="49"/>
      <c r="J5711" s="49"/>
      <c r="K5711" s="50"/>
      <c r="L5711" s="50"/>
      <c r="M5711" s="50"/>
      <c r="N5711" s="50"/>
      <c r="O5711" s="50"/>
      <c r="P5711" s="50"/>
      <c r="Q5711" s="50"/>
      <c r="R5711" s="51"/>
      <c r="S5711" s="51"/>
      <c r="T5711" s="51"/>
      <c r="U5711" s="51"/>
      <c r="V5711" s="51"/>
      <c r="W5711" s="51"/>
      <c r="X5711" s="44"/>
      <c r="AF5711" s="52"/>
      <c r="AM5711" s="7"/>
      <c r="AN5711" s="7"/>
      <c r="AO5711" s="53"/>
      <c r="AP5711" s="54"/>
      <c r="AQ5711" s="54"/>
      <c r="AR5711" s="7"/>
      <c r="AS5711" s="54"/>
      <c r="AT5711" s="53"/>
      <c r="AU5711" s="7"/>
      <c r="AV5711" s="7"/>
      <c r="AW5711" s="55"/>
      <c r="AX5711" s="56"/>
      <c r="AY5711" s="55"/>
      <c r="AZ5711" s="55"/>
      <c r="BA5711" s="55"/>
      <c r="BB5711" s="11"/>
      <c r="BC5711" s="12"/>
      <c r="BD5711" s="12"/>
      <c r="BE5711" s="12"/>
      <c r="BF5711" s="12"/>
      <c r="BG5711" s="12"/>
      <c r="BH5711" s="12"/>
      <c r="BI5711" s="12"/>
      <c r="BJ5711" s="12"/>
      <c r="BK5711" s="12"/>
    </row>
    <row r="5712" spans="1:63" s="5" customFormat="1">
      <c r="A5712" s="13"/>
      <c r="B5712" s="13"/>
      <c r="C5712" s="45"/>
      <c r="E5712" s="46"/>
      <c r="F5712" s="47"/>
      <c r="G5712" s="48"/>
      <c r="H5712" s="49"/>
      <c r="I5712" s="49"/>
      <c r="J5712" s="49"/>
      <c r="K5712" s="50"/>
      <c r="L5712" s="50"/>
      <c r="M5712" s="50"/>
      <c r="N5712" s="50"/>
      <c r="O5712" s="50"/>
      <c r="P5712" s="50"/>
      <c r="Q5712" s="50"/>
      <c r="R5712" s="51"/>
      <c r="S5712" s="51"/>
      <c r="T5712" s="51"/>
      <c r="U5712" s="51"/>
      <c r="V5712" s="51"/>
      <c r="W5712" s="51"/>
      <c r="X5712" s="44"/>
      <c r="AF5712" s="52"/>
      <c r="AM5712" s="7"/>
      <c r="AN5712" s="7"/>
      <c r="AO5712" s="53"/>
      <c r="AP5712" s="54"/>
      <c r="AQ5712" s="54"/>
      <c r="AR5712" s="7"/>
      <c r="AS5712" s="54"/>
      <c r="AT5712" s="53"/>
      <c r="AU5712" s="7"/>
      <c r="AV5712" s="7"/>
      <c r="AW5712" s="55"/>
      <c r="AX5712" s="56"/>
      <c r="AY5712" s="55"/>
      <c r="AZ5712" s="55"/>
      <c r="BA5712" s="55"/>
      <c r="BB5712" s="11"/>
      <c r="BC5712" s="12"/>
      <c r="BD5712" s="12"/>
      <c r="BE5712" s="12"/>
      <c r="BF5712" s="12"/>
      <c r="BG5712" s="12"/>
      <c r="BH5712" s="12"/>
      <c r="BI5712" s="12"/>
      <c r="BJ5712" s="12"/>
      <c r="BK5712" s="12"/>
    </row>
    <row r="5713" spans="1:63" s="5" customFormat="1">
      <c r="A5713" s="13"/>
      <c r="B5713" s="13"/>
      <c r="C5713" s="45"/>
      <c r="E5713" s="46"/>
      <c r="F5713" s="47"/>
      <c r="G5713" s="48"/>
      <c r="H5713" s="49"/>
      <c r="I5713" s="49"/>
      <c r="J5713" s="49"/>
      <c r="K5713" s="50"/>
      <c r="L5713" s="50"/>
      <c r="M5713" s="50"/>
      <c r="N5713" s="50"/>
      <c r="O5713" s="50"/>
      <c r="P5713" s="50"/>
      <c r="Q5713" s="50"/>
      <c r="R5713" s="51"/>
      <c r="S5713" s="51"/>
      <c r="T5713" s="51"/>
      <c r="U5713" s="51"/>
      <c r="V5713" s="51"/>
      <c r="W5713" s="51"/>
      <c r="X5713" s="44"/>
      <c r="AF5713" s="52"/>
      <c r="AM5713" s="7"/>
      <c r="AN5713" s="7"/>
      <c r="AO5713" s="53"/>
      <c r="AP5713" s="54"/>
      <c r="AQ5713" s="54"/>
      <c r="AR5713" s="7"/>
      <c r="AS5713" s="54"/>
      <c r="AT5713" s="53"/>
      <c r="AU5713" s="7"/>
      <c r="AV5713" s="7"/>
      <c r="AW5713" s="55"/>
      <c r="AX5713" s="56"/>
      <c r="AY5713" s="55"/>
      <c r="AZ5713" s="55"/>
      <c r="BA5713" s="55"/>
      <c r="BB5713" s="11"/>
      <c r="BC5713" s="12"/>
      <c r="BD5713" s="12"/>
      <c r="BE5713" s="12"/>
      <c r="BF5713" s="12"/>
      <c r="BG5713" s="12"/>
      <c r="BH5713" s="12"/>
      <c r="BI5713" s="12"/>
      <c r="BJ5713" s="12"/>
      <c r="BK5713" s="12"/>
    </row>
    <row r="5714" spans="1:63" s="5" customFormat="1">
      <c r="A5714" s="13"/>
      <c r="B5714" s="13"/>
      <c r="C5714" s="45"/>
      <c r="E5714" s="46"/>
      <c r="F5714" s="47"/>
      <c r="G5714" s="48"/>
      <c r="H5714" s="49"/>
      <c r="I5714" s="49"/>
      <c r="J5714" s="49"/>
      <c r="K5714" s="50"/>
      <c r="L5714" s="50"/>
      <c r="M5714" s="50"/>
      <c r="N5714" s="50"/>
      <c r="O5714" s="50"/>
      <c r="P5714" s="50"/>
      <c r="Q5714" s="50"/>
      <c r="R5714" s="51"/>
      <c r="S5714" s="51"/>
      <c r="T5714" s="51"/>
      <c r="U5714" s="51"/>
      <c r="V5714" s="51"/>
      <c r="W5714" s="51"/>
      <c r="X5714" s="44"/>
      <c r="AF5714" s="52"/>
      <c r="AM5714" s="7"/>
      <c r="AN5714" s="7"/>
      <c r="AO5714" s="53"/>
      <c r="AP5714" s="54"/>
      <c r="AQ5714" s="54"/>
      <c r="AR5714" s="7"/>
      <c r="AS5714" s="54"/>
      <c r="AT5714" s="53"/>
      <c r="AU5714" s="7"/>
      <c r="AV5714" s="7"/>
      <c r="AW5714" s="55"/>
      <c r="AX5714" s="56"/>
      <c r="AY5714" s="55"/>
      <c r="AZ5714" s="55"/>
      <c r="BA5714" s="55"/>
      <c r="BB5714" s="11"/>
      <c r="BC5714" s="12"/>
      <c r="BD5714" s="12"/>
      <c r="BE5714" s="12"/>
      <c r="BF5714" s="12"/>
      <c r="BG5714" s="12"/>
      <c r="BH5714" s="12"/>
      <c r="BI5714" s="12"/>
      <c r="BJ5714" s="12"/>
      <c r="BK5714" s="12"/>
    </row>
    <row r="5715" spans="1:63" s="5" customFormat="1">
      <c r="A5715" s="13"/>
      <c r="B5715" s="13"/>
      <c r="C5715" s="45"/>
      <c r="E5715" s="46"/>
      <c r="F5715" s="47"/>
      <c r="G5715" s="48"/>
      <c r="H5715" s="49"/>
      <c r="I5715" s="49"/>
      <c r="J5715" s="49"/>
      <c r="K5715" s="50"/>
      <c r="L5715" s="50"/>
      <c r="M5715" s="50"/>
      <c r="N5715" s="50"/>
      <c r="O5715" s="50"/>
      <c r="P5715" s="50"/>
      <c r="Q5715" s="50"/>
      <c r="R5715" s="51"/>
      <c r="S5715" s="51"/>
      <c r="T5715" s="51"/>
      <c r="U5715" s="51"/>
      <c r="V5715" s="51"/>
      <c r="W5715" s="51"/>
      <c r="X5715" s="44"/>
      <c r="AF5715" s="52"/>
      <c r="AM5715" s="7"/>
      <c r="AN5715" s="7"/>
      <c r="AO5715" s="53"/>
      <c r="AP5715" s="54"/>
      <c r="AQ5715" s="54"/>
      <c r="AR5715" s="7"/>
      <c r="AS5715" s="54"/>
      <c r="AT5715" s="53"/>
      <c r="AU5715" s="7"/>
      <c r="AV5715" s="7"/>
      <c r="AW5715" s="55"/>
      <c r="AX5715" s="56"/>
      <c r="AY5715" s="55"/>
      <c r="AZ5715" s="55"/>
      <c r="BA5715" s="55"/>
      <c r="BB5715" s="11"/>
      <c r="BC5715" s="12"/>
      <c r="BD5715" s="12"/>
      <c r="BE5715" s="12"/>
      <c r="BF5715" s="12"/>
      <c r="BG5715" s="12"/>
      <c r="BH5715" s="12"/>
      <c r="BI5715" s="12"/>
      <c r="BJ5715" s="12"/>
      <c r="BK5715" s="12"/>
    </row>
    <row r="5716" spans="1:63" s="5" customFormat="1">
      <c r="A5716" s="13"/>
      <c r="B5716" s="13"/>
      <c r="C5716" s="45"/>
      <c r="E5716" s="46"/>
      <c r="F5716" s="47"/>
      <c r="G5716" s="48"/>
      <c r="H5716" s="49"/>
      <c r="I5716" s="49"/>
      <c r="J5716" s="49"/>
      <c r="K5716" s="50"/>
      <c r="L5716" s="50"/>
      <c r="M5716" s="50"/>
      <c r="N5716" s="50"/>
      <c r="O5716" s="50"/>
      <c r="P5716" s="50"/>
      <c r="Q5716" s="50"/>
      <c r="R5716" s="51"/>
      <c r="S5716" s="51"/>
      <c r="T5716" s="51"/>
      <c r="U5716" s="51"/>
      <c r="V5716" s="51"/>
      <c r="W5716" s="51"/>
      <c r="X5716" s="44"/>
      <c r="AF5716" s="52"/>
      <c r="AM5716" s="7"/>
      <c r="AN5716" s="7"/>
      <c r="AO5716" s="53"/>
      <c r="AP5716" s="54"/>
      <c r="AQ5716" s="54"/>
      <c r="AR5716" s="7"/>
      <c r="AS5716" s="54"/>
      <c r="AT5716" s="53"/>
      <c r="AU5716" s="7"/>
      <c r="AV5716" s="7"/>
      <c r="AW5716" s="55"/>
      <c r="AX5716" s="56"/>
      <c r="AY5716" s="55"/>
      <c r="AZ5716" s="55"/>
      <c r="BA5716" s="55"/>
      <c r="BB5716" s="11"/>
      <c r="BC5716" s="12"/>
      <c r="BD5716" s="12"/>
      <c r="BE5716" s="12"/>
      <c r="BF5716" s="12"/>
      <c r="BG5716" s="12"/>
      <c r="BH5716" s="12"/>
      <c r="BI5716" s="12"/>
      <c r="BJ5716" s="12"/>
      <c r="BK5716" s="12"/>
    </row>
    <row r="5717" spans="1:63" s="5" customFormat="1">
      <c r="A5717" s="13"/>
      <c r="B5717" s="13"/>
      <c r="C5717" s="45"/>
      <c r="E5717" s="46"/>
      <c r="F5717" s="47"/>
      <c r="G5717" s="48"/>
      <c r="H5717" s="49"/>
      <c r="I5717" s="49"/>
      <c r="J5717" s="49"/>
      <c r="K5717" s="50"/>
      <c r="L5717" s="50"/>
      <c r="M5717" s="50"/>
      <c r="N5717" s="50"/>
      <c r="O5717" s="50"/>
      <c r="P5717" s="50"/>
      <c r="Q5717" s="50"/>
      <c r="R5717" s="51"/>
      <c r="S5717" s="51"/>
      <c r="T5717" s="51"/>
      <c r="U5717" s="51"/>
      <c r="V5717" s="51"/>
      <c r="W5717" s="51"/>
      <c r="X5717" s="44"/>
      <c r="AF5717" s="52"/>
      <c r="AM5717" s="7"/>
      <c r="AN5717" s="7"/>
      <c r="AO5717" s="53"/>
      <c r="AP5717" s="54"/>
      <c r="AQ5717" s="54"/>
      <c r="AR5717" s="7"/>
      <c r="AS5717" s="54"/>
      <c r="AT5717" s="53"/>
      <c r="AU5717" s="7"/>
      <c r="AV5717" s="7"/>
      <c r="AW5717" s="55"/>
      <c r="AX5717" s="56"/>
      <c r="AY5717" s="55"/>
      <c r="AZ5717" s="55"/>
      <c r="BA5717" s="55"/>
      <c r="BB5717" s="11"/>
      <c r="BC5717" s="12"/>
      <c r="BD5717" s="12"/>
      <c r="BE5717" s="12"/>
      <c r="BF5717" s="12"/>
      <c r="BG5717" s="12"/>
      <c r="BH5717" s="12"/>
      <c r="BI5717" s="12"/>
      <c r="BJ5717" s="12"/>
      <c r="BK5717" s="12"/>
    </row>
    <row r="5718" spans="1:63" s="5" customFormat="1">
      <c r="A5718" s="13"/>
      <c r="B5718" s="13"/>
      <c r="C5718" s="45"/>
      <c r="E5718" s="46"/>
      <c r="F5718" s="47"/>
      <c r="G5718" s="48"/>
      <c r="H5718" s="49"/>
      <c r="I5718" s="49"/>
      <c r="J5718" s="49"/>
      <c r="K5718" s="50"/>
      <c r="L5718" s="50"/>
      <c r="M5718" s="50"/>
      <c r="N5718" s="50"/>
      <c r="O5718" s="50"/>
      <c r="P5718" s="50"/>
      <c r="Q5718" s="50"/>
      <c r="R5718" s="51"/>
      <c r="S5718" s="51"/>
      <c r="T5718" s="51"/>
      <c r="U5718" s="51"/>
      <c r="V5718" s="51"/>
      <c r="W5718" s="51"/>
      <c r="X5718" s="44"/>
      <c r="AF5718" s="52"/>
      <c r="AM5718" s="7"/>
      <c r="AN5718" s="7"/>
      <c r="AO5718" s="53"/>
      <c r="AP5718" s="54"/>
      <c r="AQ5718" s="54"/>
      <c r="AR5718" s="7"/>
      <c r="AS5718" s="54"/>
      <c r="AT5718" s="53"/>
      <c r="AU5718" s="7"/>
      <c r="AV5718" s="7"/>
      <c r="AW5718" s="55"/>
      <c r="AX5718" s="56"/>
      <c r="AY5718" s="55"/>
      <c r="AZ5718" s="55"/>
      <c r="BA5718" s="55"/>
      <c r="BB5718" s="11"/>
      <c r="BC5718" s="12"/>
      <c r="BD5718" s="12"/>
      <c r="BE5718" s="12"/>
      <c r="BF5718" s="12"/>
      <c r="BG5718" s="12"/>
      <c r="BH5718" s="12"/>
      <c r="BI5718" s="12"/>
      <c r="BJ5718" s="12"/>
      <c r="BK5718" s="12"/>
    </row>
    <row r="5719" spans="1:63" s="5" customFormat="1">
      <c r="A5719" s="13"/>
      <c r="B5719" s="13"/>
      <c r="C5719" s="45"/>
      <c r="E5719" s="46"/>
      <c r="F5719" s="47"/>
      <c r="G5719" s="48"/>
      <c r="H5719" s="49"/>
      <c r="I5719" s="49"/>
      <c r="J5719" s="49"/>
      <c r="K5719" s="50"/>
      <c r="L5719" s="50"/>
      <c r="M5719" s="50"/>
      <c r="N5719" s="50"/>
      <c r="O5719" s="50"/>
      <c r="P5719" s="50"/>
      <c r="Q5719" s="50"/>
      <c r="R5719" s="51"/>
      <c r="S5719" s="51"/>
      <c r="T5719" s="51"/>
      <c r="U5719" s="51"/>
      <c r="V5719" s="51"/>
      <c r="W5719" s="51"/>
      <c r="X5719" s="44"/>
      <c r="AF5719" s="52"/>
      <c r="AM5719" s="7"/>
      <c r="AN5719" s="7"/>
      <c r="AO5719" s="53"/>
      <c r="AP5719" s="54"/>
      <c r="AQ5719" s="54"/>
      <c r="AR5719" s="7"/>
      <c r="AS5719" s="54"/>
      <c r="AT5719" s="53"/>
      <c r="AU5719" s="7"/>
      <c r="AV5719" s="7"/>
      <c r="AW5719" s="55"/>
      <c r="AX5719" s="56"/>
      <c r="AY5719" s="55"/>
      <c r="AZ5719" s="55"/>
      <c r="BA5719" s="55"/>
      <c r="BB5719" s="11"/>
      <c r="BC5719" s="12"/>
      <c r="BD5719" s="12"/>
      <c r="BE5719" s="12"/>
      <c r="BF5719" s="12"/>
      <c r="BG5719" s="12"/>
      <c r="BH5719" s="12"/>
      <c r="BI5719" s="12"/>
      <c r="BJ5719" s="12"/>
      <c r="BK5719" s="12"/>
    </row>
    <row r="5720" spans="1:63" s="5" customFormat="1">
      <c r="A5720" s="13"/>
      <c r="B5720" s="13"/>
      <c r="C5720" s="45"/>
      <c r="E5720" s="46"/>
      <c r="F5720" s="47"/>
      <c r="G5720" s="48"/>
      <c r="H5720" s="49"/>
      <c r="I5720" s="49"/>
      <c r="J5720" s="49"/>
      <c r="K5720" s="50"/>
      <c r="L5720" s="50"/>
      <c r="M5720" s="50"/>
      <c r="N5720" s="50"/>
      <c r="O5720" s="50"/>
      <c r="P5720" s="50"/>
      <c r="Q5720" s="50"/>
      <c r="R5720" s="51"/>
      <c r="S5720" s="51"/>
      <c r="T5720" s="51"/>
      <c r="U5720" s="51"/>
      <c r="V5720" s="51"/>
      <c r="W5720" s="51"/>
      <c r="X5720" s="44"/>
      <c r="AF5720" s="52"/>
      <c r="AM5720" s="7"/>
      <c r="AN5720" s="7"/>
      <c r="AO5720" s="53"/>
      <c r="AP5720" s="54"/>
      <c r="AQ5720" s="54"/>
      <c r="AR5720" s="7"/>
      <c r="AS5720" s="54"/>
      <c r="AT5720" s="53"/>
      <c r="AU5720" s="7"/>
      <c r="AV5720" s="7"/>
      <c r="AW5720" s="55"/>
      <c r="AX5720" s="56"/>
      <c r="AY5720" s="55"/>
      <c r="AZ5720" s="55"/>
      <c r="BA5720" s="55"/>
      <c r="BB5720" s="11"/>
      <c r="BC5720" s="12"/>
      <c r="BD5720" s="12"/>
      <c r="BE5720" s="12"/>
      <c r="BF5720" s="12"/>
      <c r="BG5720" s="12"/>
      <c r="BH5720" s="12"/>
      <c r="BI5720" s="12"/>
      <c r="BJ5720" s="12"/>
      <c r="BK5720" s="12"/>
    </row>
    <row r="5721" spans="1:63" s="5" customFormat="1">
      <c r="A5721" s="13"/>
      <c r="B5721" s="13"/>
      <c r="C5721" s="45"/>
      <c r="E5721" s="46"/>
      <c r="F5721" s="47"/>
      <c r="G5721" s="48"/>
      <c r="H5721" s="49"/>
      <c r="I5721" s="49"/>
      <c r="J5721" s="49"/>
      <c r="K5721" s="50"/>
      <c r="L5721" s="50"/>
      <c r="M5721" s="50"/>
      <c r="N5721" s="50"/>
      <c r="O5721" s="50"/>
      <c r="P5721" s="50"/>
      <c r="Q5721" s="50"/>
      <c r="R5721" s="51"/>
      <c r="S5721" s="51"/>
      <c r="T5721" s="51"/>
      <c r="U5721" s="51"/>
      <c r="V5721" s="51"/>
      <c r="W5721" s="51"/>
      <c r="X5721" s="44"/>
      <c r="AF5721" s="52"/>
      <c r="AM5721" s="7"/>
      <c r="AN5721" s="7"/>
      <c r="AO5721" s="53"/>
      <c r="AP5721" s="54"/>
      <c r="AQ5721" s="54"/>
      <c r="AR5721" s="7"/>
      <c r="AS5721" s="54"/>
      <c r="AT5721" s="53"/>
      <c r="AU5721" s="7"/>
      <c r="AV5721" s="7"/>
      <c r="AW5721" s="55"/>
      <c r="AX5721" s="56"/>
      <c r="AY5721" s="55"/>
      <c r="AZ5721" s="55"/>
      <c r="BA5721" s="55"/>
      <c r="BB5721" s="11"/>
      <c r="BC5721" s="12"/>
      <c r="BD5721" s="12"/>
      <c r="BE5721" s="12"/>
      <c r="BF5721" s="12"/>
      <c r="BG5721" s="12"/>
      <c r="BH5721" s="12"/>
      <c r="BI5721" s="12"/>
      <c r="BJ5721" s="12"/>
      <c r="BK5721" s="12"/>
    </row>
    <row r="5722" spans="1:63" s="5" customFormat="1">
      <c r="A5722" s="13"/>
      <c r="B5722" s="13"/>
      <c r="C5722" s="45"/>
      <c r="E5722" s="46"/>
      <c r="F5722" s="47"/>
      <c r="G5722" s="48"/>
      <c r="H5722" s="49"/>
      <c r="I5722" s="49"/>
      <c r="J5722" s="49"/>
      <c r="K5722" s="50"/>
      <c r="L5722" s="50"/>
      <c r="M5722" s="50"/>
      <c r="N5722" s="50"/>
      <c r="O5722" s="50"/>
      <c r="P5722" s="50"/>
      <c r="Q5722" s="50"/>
      <c r="R5722" s="51"/>
      <c r="S5722" s="51"/>
      <c r="T5722" s="51"/>
      <c r="U5722" s="51"/>
      <c r="V5722" s="51"/>
      <c r="W5722" s="51"/>
      <c r="X5722" s="44"/>
      <c r="AF5722" s="52"/>
      <c r="AM5722" s="7"/>
      <c r="AN5722" s="7"/>
      <c r="AO5722" s="53"/>
      <c r="AP5722" s="54"/>
      <c r="AQ5722" s="54"/>
      <c r="AR5722" s="7"/>
      <c r="AS5722" s="54"/>
      <c r="AT5722" s="53"/>
      <c r="AU5722" s="7"/>
      <c r="AV5722" s="7"/>
      <c r="AW5722" s="55"/>
      <c r="AX5722" s="56"/>
      <c r="AY5722" s="55"/>
      <c r="AZ5722" s="55"/>
      <c r="BA5722" s="55"/>
      <c r="BB5722" s="11"/>
      <c r="BC5722" s="12"/>
      <c r="BD5722" s="12"/>
      <c r="BE5722" s="12"/>
      <c r="BF5722" s="12"/>
      <c r="BG5722" s="12"/>
      <c r="BH5722" s="12"/>
      <c r="BI5722" s="12"/>
      <c r="BJ5722" s="12"/>
      <c r="BK5722" s="12"/>
    </row>
    <row r="5723" spans="1:63" s="5" customFormat="1">
      <c r="A5723" s="13"/>
      <c r="B5723" s="13"/>
      <c r="C5723" s="45"/>
      <c r="E5723" s="46"/>
      <c r="F5723" s="47"/>
      <c r="G5723" s="48"/>
      <c r="H5723" s="49"/>
      <c r="I5723" s="49"/>
      <c r="J5723" s="49"/>
      <c r="K5723" s="50"/>
      <c r="L5723" s="50"/>
      <c r="M5723" s="50"/>
      <c r="N5723" s="50"/>
      <c r="O5723" s="50"/>
      <c r="P5723" s="50"/>
      <c r="Q5723" s="50"/>
      <c r="R5723" s="51"/>
      <c r="S5723" s="51"/>
      <c r="T5723" s="51"/>
      <c r="U5723" s="51"/>
      <c r="V5723" s="51"/>
      <c r="W5723" s="51"/>
      <c r="X5723" s="44"/>
      <c r="AF5723" s="52"/>
      <c r="AM5723" s="7"/>
      <c r="AN5723" s="7"/>
      <c r="AO5723" s="53"/>
      <c r="AP5723" s="54"/>
      <c r="AQ5723" s="54"/>
      <c r="AR5723" s="7"/>
      <c r="AS5723" s="54"/>
      <c r="AT5723" s="53"/>
      <c r="AU5723" s="7"/>
      <c r="AV5723" s="7"/>
      <c r="AW5723" s="55"/>
      <c r="AX5723" s="56"/>
      <c r="AY5723" s="55"/>
      <c r="AZ5723" s="55"/>
      <c r="BA5723" s="55"/>
      <c r="BB5723" s="11"/>
      <c r="BC5723" s="12"/>
      <c r="BD5723" s="12"/>
      <c r="BE5723" s="12"/>
      <c r="BF5723" s="12"/>
      <c r="BG5723" s="12"/>
      <c r="BH5723" s="12"/>
      <c r="BI5723" s="12"/>
      <c r="BJ5723" s="12"/>
      <c r="BK5723" s="12"/>
    </row>
    <row r="5724" spans="1:63" s="5" customFormat="1">
      <c r="A5724" s="13"/>
      <c r="B5724" s="13"/>
      <c r="C5724" s="45"/>
      <c r="E5724" s="46"/>
      <c r="F5724" s="47"/>
      <c r="G5724" s="48"/>
      <c r="H5724" s="49"/>
      <c r="I5724" s="49"/>
      <c r="J5724" s="49"/>
      <c r="K5724" s="50"/>
      <c r="L5724" s="50"/>
      <c r="M5724" s="50"/>
      <c r="N5724" s="50"/>
      <c r="O5724" s="50"/>
      <c r="P5724" s="50"/>
      <c r="Q5724" s="50"/>
      <c r="R5724" s="51"/>
      <c r="S5724" s="51"/>
      <c r="T5724" s="51"/>
      <c r="U5724" s="51"/>
      <c r="V5724" s="51"/>
      <c r="W5724" s="51"/>
      <c r="X5724" s="44"/>
      <c r="AF5724" s="52"/>
      <c r="AM5724" s="7"/>
      <c r="AN5724" s="7"/>
      <c r="AO5724" s="53"/>
      <c r="AP5724" s="54"/>
      <c r="AQ5724" s="54"/>
      <c r="AR5724" s="7"/>
      <c r="AS5724" s="54"/>
      <c r="AT5724" s="53"/>
      <c r="AU5724" s="7"/>
      <c r="AV5724" s="7"/>
      <c r="AW5724" s="55"/>
      <c r="AX5724" s="56"/>
      <c r="AY5724" s="55"/>
      <c r="AZ5724" s="55"/>
      <c r="BA5724" s="55"/>
      <c r="BB5724" s="11"/>
      <c r="BC5724" s="12"/>
      <c r="BD5724" s="12"/>
      <c r="BE5724" s="12"/>
      <c r="BF5724" s="12"/>
      <c r="BG5724" s="12"/>
      <c r="BH5724" s="12"/>
      <c r="BI5724" s="12"/>
      <c r="BJ5724" s="12"/>
      <c r="BK5724" s="12"/>
    </row>
    <row r="5725" spans="1:63" s="5" customFormat="1">
      <c r="A5725" s="13"/>
      <c r="B5725" s="13"/>
      <c r="C5725" s="45"/>
      <c r="E5725" s="46"/>
      <c r="F5725" s="47"/>
      <c r="G5725" s="48"/>
      <c r="H5725" s="49"/>
      <c r="I5725" s="49"/>
      <c r="J5725" s="49"/>
      <c r="K5725" s="50"/>
      <c r="L5725" s="50"/>
      <c r="M5725" s="50"/>
      <c r="N5725" s="50"/>
      <c r="O5725" s="50"/>
      <c r="P5725" s="50"/>
      <c r="Q5725" s="50"/>
      <c r="R5725" s="51"/>
      <c r="S5725" s="51"/>
      <c r="T5725" s="51"/>
      <c r="U5725" s="51"/>
      <c r="V5725" s="51"/>
      <c r="W5725" s="51"/>
      <c r="X5725" s="44"/>
      <c r="AF5725" s="52"/>
      <c r="AM5725" s="7"/>
      <c r="AN5725" s="7"/>
      <c r="AO5725" s="53"/>
      <c r="AP5725" s="54"/>
      <c r="AQ5725" s="54"/>
      <c r="AR5725" s="7"/>
      <c r="AS5725" s="54"/>
      <c r="AT5725" s="53"/>
      <c r="AU5725" s="7"/>
      <c r="AV5725" s="7"/>
      <c r="AW5725" s="55"/>
      <c r="AX5725" s="56"/>
      <c r="AY5725" s="55"/>
      <c r="AZ5725" s="55"/>
      <c r="BA5725" s="55"/>
      <c r="BB5725" s="11"/>
      <c r="BC5725" s="12"/>
      <c r="BD5725" s="12"/>
      <c r="BE5725" s="12"/>
      <c r="BF5725" s="12"/>
      <c r="BG5725" s="12"/>
      <c r="BH5725" s="12"/>
      <c r="BI5725" s="12"/>
      <c r="BJ5725" s="12"/>
      <c r="BK5725" s="12"/>
    </row>
    <row r="5726" spans="1:63" s="5" customFormat="1">
      <c r="A5726" s="13"/>
      <c r="B5726" s="13"/>
      <c r="C5726" s="45"/>
      <c r="E5726" s="46"/>
      <c r="F5726" s="47"/>
      <c r="G5726" s="48"/>
      <c r="H5726" s="49"/>
      <c r="I5726" s="49"/>
      <c r="J5726" s="49"/>
      <c r="K5726" s="50"/>
      <c r="L5726" s="50"/>
      <c r="M5726" s="50"/>
      <c r="N5726" s="50"/>
      <c r="O5726" s="50"/>
      <c r="P5726" s="50"/>
      <c r="Q5726" s="50"/>
      <c r="R5726" s="51"/>
      <c r="S5726" s="51"/>
      <c r="T5726" s="51"/>
      <c r="U5726" s="51"/>
      <c r="V5726" s="51"/>
      <c r="W5726" s="51"/>
      <c r="X5726" s="44"/>
      <c r="AF5726" s="52"/>
      <c r="AM5726" s="7"/>
      <c r="AN5726" s="7"/>
      <c r="AO5726" s="53"/>
      <c r="AP5726" s="54"/>
      <c r="AQ5726" s="54"/>
      <c r="AR5726" s="7"/>
      <c r="AS5726" s="54"/>
      <c r="AT5726" s="53"/>
      <c r="AU5726" s="7"/>
      <c r="AV5726" s="7"/>
      <c r="AW5726" s="55"/>
      <c r="AX5726" s="56"/>
      <c r="AY5726" s="55"/>
      <c r="AZ5726" s="55"/>
      <c r="BA5726" s="55"/>
      <c r="BB5726" s="11"/>
      <c r="BC5726" s="12"/>
      <c r="BD5726" s="12"/>
      <c r="BE5726" s="12"/>
      <c r="BF5726" s="12"/>
      <c r="BG5726" s="12"/>
      <c r="BH5726" s="12"/>
      <c r="BI5726" s="12"/>
      <c r="BJ5726" s="12"/>
      <c r="BK5726" s="12"/>
    </row>
    <row r="5727" spans="1:63" s="5" customFormat="1">
      <c r="A5727" s="13"/>
      <c r="B5727" s="13"/>
      <c r="C5727" s="45"/>
      <c r="E5727" s="46"/>
      <c r="F5727" s="47"/>
      <c r="G5727" s="48"/>
      <c r="H5727" s="49"/>
      <c r="I5727" s="49"/>
      <c r="J5727" s="49"/>
      <c r="K5727" s="50"/>
      <c r="L5727" s="50"/>
      <c r="M5727" s="50"/>
      <c r="N5727" s="50"/>
      <c r="O5727" s="50"/>
      <c r="P5727" s="50"/>
      <c r="Q5727" s="50"/>
      <c r="R5727" s="51"/>
      <c r="S5727" s="51"/>
      <c r="T5727" s="51"/>
      <c r="U5727" s="51"/>
      <c r="V5727" s="51"/>
      <c r="W5727" s="51"/>
      <c r="X5727" s="44"/>
      <c r="AF5727" s="52"/>
      <c r="AM5727" s="7"/>
      <c r="AN5727" s="7"/>
      <c r="AO5727" s="53"/>
      <c r="AP5727" s="54"/>
      <c r="AQ5727" s="54"/>
      <c r="AR5727" s="7"/>
      <c r="AS5727" s="54"/>
      <c r="AT5727" s="53"/>
      <c r="AU5727" s="7"/>
      <c r="AV5727" s="7"/>
      <c r="AW5727" s="55"/>
      <c r="AX5727" s="56"/>
      <c r="AY5727" s="55"/>
      <c r="AZ5727" s="55"/>
      <c r="BA5727" s="55"/>
      <c r="BB5727" s="11"/>
      <c r="BC5727" s="12"/>
      <c r="BD5727" s="12"/>
      <c r="BE5727" s="12"/>
      <c r="BF5727" s="12"/>
      <c r="BG5727" s="12"/>
      <c r="BH5727" s="12"/>
      <c r="BI5727" s="12"/>
      <c r="BJ5727" s="12"/>
      <c r="BK5727" s="12"/>
    </row>
    <row r="5728" spans="1:63" s="5" customFormat="1">
      <c r="A5728" s="13"/>
      <c r="B5728" s="13"/>
      <c r="C5728" s="45"/>
      <c r="E5728" s="46"/>
      <c r="F5728" s="47"/>
      <c r="G5728" s="48"/>
      <c r="H5728" s="49"/>
      <c r="I5728" s="49"/>
      <c r="J5728" s="49"/>
      <c r="K5728" s="50"/>
      <c r="L5728" s="50"/>
      <c r="M5728" s="50"/>
      <c r="N5728" s="50"/>
      <c r="O5728" s="50"/>
      <c r="P5728" s="50"/>
      <c r="Q5728" s="50"/>
      <c r="R5728" s="51"/>
      <c r="S5728" s="51"/>
      <c r="T5728" s="51"/>
      <c r="U5728" s="51"/>
      <c r="V5728" s="51"/>
      <c r="W5728" s="51"/>
      <c r="X5728" s="44"/>
      <c r="AF5728" s="52"/>
      <c r="AM5728" s="7"/>
      <c r="AN5728" s="7"/>
      <c r="AO5728" s="53"/>
      <c r="AP5728" s="54"/>
      <c r="AQ5728" s="54"/>
      <c r="AR5728" s="7"/>
      <c r="AS5728" s="54"/>
      <c r="AT5728" s="53"/>
      <c r="AU5728" s="7"/>
      <c r="AV5728" s="7"/>
      <c r="AW5728" s="55"/>
      <c r="AX5728" s="56"/>
      <c r="AY5728" s="55"/>
      <c r="AZ5728" s="55"/>
      <c r="BA5728" s="55"/>
      <c r="BB5728" s="11"/>
      <c r="BC5728" s="12"/>
      <c r="BD5728" s="12"/>
      <c r="BE5728" s="12"/>
      <c r="BF5728" s="12"/>
      <c r="BG5728" s="12"/>
      <c r="BH5728" s="12"/>
      <c r="BI5728" s="12"/>
      <c r="BJ5728" s="12"/>
      <c r="BK5728" s="12"/>
    </row>
    <row r="5729" spans="1:63" s="5" customFormat="1">
      <c r="A5729" s="13"/>
      <c r="B5729" s="13"/>
      <c r="C5729" s="45"/>
      <c r="E5729" s="46"/>
      <c r="F5729" s="47"/>
      <c r="G5729" s="48"/>
      <c r="H5729" s="49"/>
      <c r="I5729" s="49"/>
      <c r="J5729" s="49"/>
      <c r="K5729" s="50"/>
      <c r="L5729" s="50"/>
      <c r="M5729" s="50"/>
      <c r="N5729" s="50"/>
      <c r="O5729" s="50"/>
      <c r="P5729" s="50"/>
      <c r="Q5729" s="50"/>
      <c r="R5729" s="51"/>
      <c r="S5729" s="51"/>
      <c r="T5729" s="51"/>
      <c r="U5729" s="51"/>
      <c r="V5729" s="51"/>
      <c r="W5729" s="51"/>
      <c r="X5729" s="44"/>
      <c r="AF5729" s="52"/>
      <c r="AM5729" s="7"/>
      <c r="AN5729" s="7"/>
      <c r="AO5729" s="53"/>
      <c r="AP5729" s="54"/>
      <c r="AQ5729" s="54"/>
      <c r="AR5729" s="7"/>
      <c r="AS5729" s="54"/>
      <c r="AT5729" s="53"/>
      <c r="AU5729" s="7"/>
      <c r="AV5729" s="7"/>
      <c r="AW5729" s="55"/>
      <c r="AX5729" s="56"/>
      <c r="AY5729" s="55"/>
      <c r="AZ5729" s="55"/>
      <c r="BA5729" s="55"/>
      <c r="BB5729" s="11"/>
      <c r="BC5729" s="12"/>
      <c r="BD5729" s="12"/>
      <c r="BE5729" s="12"/>
      <c r="BF5729" s="12"/>
      <c r="BG5729" s="12"/>
      <c r="BH5729" s="12"/>
      <c r="BI5729" s="12"/>
      <c r="BJ5729" s="12"/>
      <c r="BK5729" s="12"/>
    </row>
    <row r="5730" spans="1:63" s="5" customFormat="1">
      <c r="A5730" s="13"/>
      <c r="B5730" s="13"/>
      <c r="C5730" s="45"/>
      <c r="E5730" s="46"/>
      <c r="F5730" s="47"/>
      <c r="G5730" s="48"/>
      <c r="H5730" s="49"/>
      <c r="I5730" s="49"/>
      <c r="J5730" s="49"/>
      <c r="K5730" s="50"/>
      <c r="L5730" s="50"/>
      <c r="M5730" s="50"/>
      <c r="N5730" s="50"/>
      <c r="O5730" s="50"/>
      <c r="P5730" s="50"/>
      <c r="Q5730" s="50"/>
      <c r="R5730" s="51"/>
      <c r="S5730" s="51"/>
      <c r="T5730" s="51"/>
      <c r="U5730" s="51"/>
      <c r="V5730" s="51"/>
      <c r="W5730" s="51"/>
      <c r="X5730" s="44"/>
      <c r="AF5730" s="52"/>
      <c r="AM5730" s="7"/>
      <c r="AN5730" s="7"/>
      <c r="AO5730" s="53"/>
      <c r="AP5730" s="54"/>
      <c r="AQ5730" s="54"/>
      <c r="AR5730" s="7"/>
      <c r="AS5730" s="54"/>
      <c r="AT5730" s="53"/>
      <c r="AU5730" s="7"/>
      <c r="AV5730" s="7"/>
      <c r="AW5730" s="55"/>
      <c r="AX5730" s="56"/>
      <c r="AY5730" s="55"/>
      <c r="AZ5730" s="55"/>
      <c r="BA5730" s="55"/>
      <c r="BB5730" s="11"/>
      <c r="BC5730" s="12"/>
      <c r="BD5730" s="12"/>
      <c r="BE5730" s="12"/>
      <c r="BF5730" s="12"/>
      <c r="BG5730" s="12"/>
      <c r="BH5730" s="12"/>
      <c r="BI5730" s="12"/>
      <c r="BJ5730" s="12"/>
      <c r="BK5730" s="12"/>
    </row>
    <row r="5731" spans="1:63" s="5" customFormat="1">
      <c r="A5731" s="13"/>
      <c r="B5731" s="13"/>
      <c r="C5731" s="45"/>
      <c r="E5731" s="46"/>
      <c r="F5731" s="47"/>
      <c r="G5731" s="48"/>
      <c r="H5731" s="49"/>
      <c r="I5731" s="49"/>
      <c r="J5731" s="49"/>
      <c r="K5731" s="50"/>
      <c r="L5731" s="50"/>
      <c r="M5731" s="50"/>
      <c r="N5731" s="50"/>
      <c r="O5731" s="50"/>
      <c r="P5731" s="50"/>
      <c r="Q5731" s="50"/>
      <c r="R5731" s="51"/>
      <c r="S5731" s="51"/>
      <c r="T5731" s="51"/>
      <c r="U5731" s="51"/>
      <c r="V5731" s="51"/>
      <c r="W5731" s="51"/>
      <c r="X5731" s="44"/>
      <c r="AF5731" s="52"/>
      <c r="AM5731" s="7"/>
      <c r="AN5731" s="7"/>
      <c r="AO5731" s="53"/>
      <c r="AP5731" s="54"/>
      <c r="AQ5731" s="54"/>
      <c r="AR5731" s="7"/>
      <c r="AS5731" s="54"/>
      <c r="AT5731" s="53"/>
      <c r="AU5731" s="7"/>
      <c r="AV5731" s="7"/>
      <c r="AW5731" s="55"/>
      <c r="AX5731" s="56"/>
      <c r="AY5731" s="55"/>
      <c r="AZ5731" s="55"/>
      <c r="BA5731" s="55"/>
      <c r="BB5731" s="11"/>
      <c r="BC5731" s="12"/>
      <c r="BD5731" s="12"/>
      <c r="BE5731" s="12"/>
      <c r="BF5731" s="12"/>
      <c r="BG5731" s="12"/>
      <c r="BH5731" s="12"/>
      <c r="BI5731" s="12"/>
      <c r="BJ5731" s="12"/>
      <c r="BK5731" s="12"/>
    </row>
    <row r="5732" spans="1:63" s="5" customFormat="1">
      <c r="A5732" s="13"/>
      <c r="B5732" s="13"/>
      <c r="C5732" s="45"/>
      <c r="E5732" s="46"/>
      <c r="F5732" s="47"/>
      <c r="G5732" s="48"/>
      <c r="H5732" s="49"/>
      <c r="I5732" s="49"/>
      <c r="J5732" s="49"/>
      <c r="K5732" s="50"/>
      <c r="L5732" s="50"/>
      <c r="M5732" s="50"/>
      <c r="N5732" s="50"/>
      <c r="O5732" s="50"/>
      <c r="P5732" s="50"/>
      <c r="Q5732" s="50"/>
      <c r="R5732" s="51"/>
      <c r="S5732" s="51"/>
      <c r="T5732" s="51"/>
      <c r="U5732" s="51"/>
      <c r="V5732" s="51"/>
      <c r="W5732" s="51"/>
      <c r="X5732" s="44"/>
      <c r="AF5732" s="52"/>
      <c r="AM5732" s="7"/>
      <c r="AN5732" s="7"/>
      <c r="AO5732" s="53"/>
      <c r="AP5732" s="54"/>
      <c r="AQ5732" s="54"/>
      <c r="AR5732" s="7"/>
      <c r="AS5732" s="54"/>
      <c r="AT5732" s="53"/>
      <c r="AU5732" s="7"/>
      <c r="AV5732" s="7"/>
      <c r="AW5732" s="55"/>
      <c r="AX5732" s="56"/>
      <c r="AY5732" s="55"/>
      <c r="AZ5732" s="55"/>
      <c r="BA5732" s="55"/>
      <c r="BB5732" s="11"/>
      <c r="BC5732" s="12"/>
      <c r="BD5732" s="12"/>
      <c r="BE5732" s="12"/>
      <c r="BF5732" s="12"/>
      <c r="BG5732" s="12"/>
      <c r="BH5732" s="12"/>
      <c r="BI5732" s="12"/>
      <c r="BJ5732" s="12"/>
      <c r="BK5732" s="12"/>
    </row>
    <row r="5733" spans="1:63" s="5" customFormat="1">
      <c r="A5733" s="13"/>
      <c r="B5733" s="13"/>
      <c r="C5733" s="45"/>
      <c r="E5733" s="46"/>
      <c r="F5733" s="47"/>
      <c r="G5733" s="48"/>
      <c r="H5733" s="49"/>
      <c r="I5733" s="49"/>
      <c r="J5733" s="49"/>
      <c r="K5733" s="50"/>
      <c r="L5733" s="50"/>
      <c r="M5733" s="50"/>
      <c r="N5733" s="50"/>
      <c r="O5733" s="50"/>
      <c r="P5733" s="50"/>
      <c r="Q5733" s="50"/>
      <c r="R5733" s="51"/>
      <c r="S5733" s="51"/>
      <c r="T5733" s="51"/>
      <c r="U5733" s="51"/>
      <c r="V5733" s="51"/>
      <c r="W5733" s="51"/>
      <c r="X5733" s="44"/>
      <c r="AF5733" s="52"/>
      <c r="AM5733" s="7"/>
      <c r="AN5733" s="7"/>
      <c r="AO5733" s="53"/>
      <c r="AP5733" s="54"/>
      <c r="AQ5733" s="54"/>
      <c r="AR5733" s="7"/>
      <c r="AS5733" s="54"/>
      <c r="AT5733" s="53"/>
      <c r="AU5733" s="7"/>
      <c r="AV5733" s="7"/>
      <c r="AW5733" s="55"/>
      <c r="AX5733" s="56"/>
      <c r="AY5733" s="55"/>
      <c r="AZ5733" s="55"/>
      <c r="BA5733" s="55"/>
      <c r="BB5733" s="11"/>
      <c r="BC5733" s="12"/>
      <c r="BD5733" s="12"/>
      <c r="BE5733" s="12"/>
      <c r="BF5733" s="12"/>
      <c r="BG5733" s="12"/>
      <c r="BH5733" s="12"/>
      <c r="BI5733" s="12"/>
      <c r="BJ5733" s="12"/>
      <c r="BK5733" s="12"/>
    </row>
    <row r="5734" spans="1:63" s="5" customFormat="1">
      <c r="A5734" s="13"/>
      <c r="B5734" s="13"/>
      <c r="C5734" s="45"/>
      <c r="E5734" s="46"/>
      <c r="F5734" s="47"/>
      <c r="G5734" s="48"/>
      <c r="H5734" s="49"/>
      <c r="I5734" s="49"/>
      <c r="J5734" s="49"/>
      <c r="K5734" s="50"/>
      <c r="L5734" s="50"/>
      <c r="M5734" s="50"/>
      <c r="N5734" s="50"/>
      <c r="O5734" s="50"/>
      <c r="P5734" s="50"/>
      <c r="Q5734" s="50"/>
      <c r="R5734" s="51"/>
      <c r="S5734" s="51"/>
      <c r="T5734" s="51"/>
      <c r="U5734" s="51"/>
      <c r="V5734" s="51"/>
      <c r="W5734" s="51"/>
      <c r="X5734" s="44"/>
      <c r="AF5734" s="52"/>
      <c r="AM5734" s="7"/>
      <c r="AN5734" s="7"/>
      <c r="AO5734" s="53"/>
      <c r="AP5734" s="54"/>
      <c r="AQ5734" s="54"/>
      <c r="AR5734" s="7"/>
      <c r="AS5734" s="54"/>
      <c r="AT5734" s="53"/>
      <c r="AU5734" s="7"/>
      <c r="AV5734" s="7"/>
      <c r="AW5734" s="55"/>
      <c r="AX5734" s="56"/>
      <c r="AY5734" s="55"/>
      <c r="AZ5734" s="55"/>
      <c r="BA5734" s="55"/>
      <c r="BB5734" s="11"/>
      <c r="BC5734" s="12"/>
      <c r="BD5734" s="12"/>
      <c r="BE5734" s="12"/>
      <c r="BF5734" s="12"/>
      <c r="BG5734" s="12"/>
      <c r="BH5734" s="12"/>
      <c r="BI5734" s="12"/>
      <c r="BJ5734" s="12"/>
      <c r="BK5734" s="12"/>
    </row>
    <row r="5735" spans="1:63" s="5" customFormat="1">
      <c r="A5735" s="13"/>
      <c r="B5735" s="13"/>
      <c r="C5735" s="45"/>
      <c r="E5735" s="46"/>
      <c r="F5735" s="47"/>
      <c r="G5735" s="48"/>
      <c r="H5735" s="49"/>
      <c r="I5735" s="49"/>
      <c r="J5735" s="49"/>
      <c r="K5735" s="50"/>
      <c r="L5735" s="50"/>
      <c r="M5735" s="50"/>
      <c r="N5735" s="50"/>
      <c r="O5735" s="50"/>
      <c r="P5735" s="50"/>
      <c r="Q5735" s="50"/>
      <c r="R5735" s="51"/>
      <c r="S5735" s="51"/>
      <c r="T5735" s="51"/>
      <c r="U5735" s="51"/>
      <c r="V5735" s="51"/>
      <c r="W5735" s="51"/>
      <c r="X5735" s="44"/>
      <c r="AF5735" s="52"/>
      <c r="AM5735" s="7"/>
      <c r="AN5735" s="7"/>
      <c r="AO5735" s="53"/>
      <c r="AP5735" s="54"/>
      <c r="AQ5735" s="54"/>
      <c r="AR5735" s="7"/>
      <c r="AS5735" s="54"/>
      <c r="AT5735" s="53"/>
      <c r="AU5735" s="7"/>
      <c r="AV5735" s="7"/>
      <c r="AW5735" s="55"/>
      <c r="AX5735" s="56"/>
      <c r="AY5735" s="55"/>
      <c r="AZ5735" s="55"/>
      <c r="BA5735" s="55"/>
      <c r="BB5735" s="11"/>
      <c r="BC5735" s="12"/>
      <c r="BD5735" s="12"/>
      <c r="BE5735" s="12"/>
      <c r="BF5735" s="12"/>
      <c r="BG5735" s="12"/>
      <c r="BH5735" s="12"/>
      <c r="BI5735" s="12"/>
      <c r="BJ5735" s="12"/>
      <c r="BK5735" s="12"/>
    </row>
    <row r="5736" spans="1:63" s="5" customFormat="1">
      <c r="A5736" s="13"/>
      <c r="B5736" s="13"/>
      <c r="C5736" s="45"/>
      <c r="E5736" s="46"/>
      <c r="F5736" s="47"/>
      <c r="G5736" s="48"/>
      <c r="H5736" s="49"/>
      <c r="I5736" s="49"/>
      <c r="J5736" s="49"/>
      <c r="K5736" s="50"/>
      <c r="L5736" s="50"/>
      <c r="M5736" s="50"/>
      <c r="N5736" s="50"/>
      <c r="O5736" s="50"/>
      <c r="P5736" s="50"/>
      <c r="Q5736" s="50"/>
      <c r="R5736" s="51"/>
      <c r="S5736" s="51"/>
      <c r="T5736" s="51"/>
      <c r="U5736" s="51"/>
      <c r="V5736" s="51"/>
      <c r="W5736" s="51"/>
      <c r="X5736" s="44"/>
      <c r="AF5736" s="52"/>
      <c r="AM5736" s="7"/>
      <c r="AN5736" s="7"/>
      <c r="AO5736" s="53"/>
      <c r="AP5736" s="54"/>
      <c r="AQ5736" s="54"/>
      <c r="AR5736" s="7"/>
      <c r="AS5736" s="54"/>
      <c r="AT5736" s="53"/>
      <c r="AU5736" s="7"/>
      <c r="AV5736" s="7"/>
      <c r="AW5736" s="55"/>
      <c r="AX5736" s="56"/>
      <c r="AY5736" s="55"/>
      <c r="AZ5736" s="55"/>
      <c r="BA5736" s="55"/>
      <c r="BB5736" s="11"/>
      <c r="BC5736" s="12"/>
      <c r="BD5736" s="12"/>
      <c r="BE5736" s="12"/>
      <c r="BF5736" s="12"/>
      <c r="BG5736" s="12"/>
      <c r="BH5736" s="12"/>
      <c r="BI5736" s="12"/>
      <c r="BJ5736" s="12"/>
      <c r="BK5736" s="12"/>
    </row>
    <row r="5737" spans="1:63" s="5" customFormat="1">
      <c r="A5737" s="13"/>
      <c r="B5737" s="13"/>
      <c r="C5737" s="45"/>
      <c r="E5737" s="46"/>
      <c r="F5737" s="47"/>
      <c r="G5737" s="48"/>
      <c r="H5737" s="49"/>
      <c r="I5737" s="49"/>
      <c r="J5737" s="49"/>
      <c r="K5737" s="50"/>
      <c r="L5737" s="50"/>
      <c r="M5737" s="50"/>
      <c r="N5737" s="50"/>
      <c r="O5737" s="50"/>
      <c r="P5737" s="50"/>
      <c r="Q5737" s="50"/>
      <c r="R5737" s="51"/>
      <c r="S5737" s="51"/>
      <c r="T5737" s="51"/>
      <c r="U5737" s="51"/>
      <c r="V5737" s="51"/>
      <c r="W5737" s="51"/>
      <c r="X5737" s="44"/>
      <c r="AF5737" s="52"/>
      <c r="AM5737" s="7"/>
      <c r="AN5737" s="7"/>
      <c r="AO5737" s="53"/>
      <c r="AP5737" s="54"/>
      <c r="AQ5737" s="54"/>
      <c r="AR5737" s="7"/>
      <c r="AS5737" s="54"/>
      <c r="AT5737" s="53"/>
      <c r="AU5737" s="7"/>
      <c r="AV5737" s="7"/>
      <c r="AW5737" s="55"/>
      <c r="AX5737" s="56"/>
      <c r="AY5737" s="55"/>
      <c r="AZ5737" s="55"/>
      <c r="BA5737" s="55"/>
      <c r="BB5737" s="11"/>
      <c r="BC5737" s="12"/>
      <c r="BD5737" s="12"/>
      <c r="BE5737" s="12"/>
      <c r="BF5737" s="12"/>
      <c r="BG5737" s="12"/>
      <c r="BH5737" s="12"/>
      <c r="BI5737" s="12"/>
      <c r="BJ5737" s="12"/>
      <c r="BK5737" s="12"/>
    </row>
    <row r="5738" spans="1:63" s="5" customFormat="1">
      <c r="A5738" s="13"/>
      <c r="B5738" s="13"/>
      <c r="C5738" s="45"/>
      <c r="E5738" s="46"/>
      <c r="F5738" s="47"/>
      <c r="G5738" s="48"/>
      <c r="H5738" s="49"/>
      <c r="I5738" s="49"/>
      <c r="J5738" s="49"/>
      <c r="K5738" s="50"/>
      <c r="L5738" s="50"/>
      <c r="M5738" s="50"/>
      <c r="N5738" s="50"/>
      <c r="O5738" s="50"/>
      <c r="P5738" s="50"/>
      <c r="Q5738" s="50"/>
      <c r="R5738" s="51"/>
      <c r="S5738" s="51"/>
      <c r="T5738" s="51"/>
      <c r="U5738" s="51"/>
      <c r="V5738" s="51"/>
      <c r="W5738" s="51"/>
      <c r="X5738" s="44"/>
      <c r="AF5738" s="52"/>
      <c r="AM5738" s="7"/>
      <c r="AN5738" s="7"/>
      <c r="AO5738" s="53"/>
      <c r="AP5738" s="54"/>
      <c r="AQ5738" s="54"/>
      <c r="AR5738" s="7"/>
      <c r="AS5738" s="54"/>
      <c r="AT5738" s="53"/>
      <c r="AU5738" s="7"/>
      <c r="AV5738" s="7"/>
      <c r="AW5738" s="55"/>
      <c r="AX5738" s="56"/>
      <c r="AY5738" s="55"/>
      <c r="AZ5738" s="55"/>
      <c r="BA5738" s="55"/>
      <c r="BB5738" s="11"/>
      <c r="BC5738" s="12"/>
      <c r="BD5738" s="12"/>
      <c r="BE5738" s="12"/>
      <c r="BF5738" s="12"/>
      <c r="BG5738" s="12"/>
      <c r="BH5738" s="12"/>
      <c r="BI5738" s="12"/>
      <c r="BJ5738" s="12"/>
      <c r="BK5738" s="12"/>
    </row>
    <row r="5739" spans="1:63" s="5" customFormat="1">
      <c r="A5739" s="13"/>
      <c r="B5739" s="13"/>
      <c r="C5739" s="45"/>
      <c r="E5739" s="46"/>
      <c r="F5739" s="47"/>
      <c r="G5739" s="48"/>
      <c r="H5739" s="49"/>
      <c r="I5739" s="49"/>
      <c r="J5739" s="49"/>
      <c r="K5739" s="50"/>
      <c r="L5739" s="50"/>
      <c r="M5739" s="50"/>
      <c r="N5739" s="50"/>
      <c r="O5739" s="50"/>
      <c r="P5739" s="50"/>
      <c r="Q5739" s="50"/>
      <c r="R5739" s="51"/>
      <c r="S5739" s="51"/>
      <c r="T5739" s="51"/>
      <c r="U5739" s="51"/>
      <c r="V5739" s="51"/>
      <c r="W5739" s="51"/>
      <c r="X5739" s="44"/>
      <c r="AF5739" s="52"/>
      <c r="AM5739" s="7"/>
      <c r="AN5739" s="7"/>
      <c r="AO5739" s="53"/>
      <c r="AP5739" s="54"/>
      <c r="AQ5739" s="54"/>
      <c r="AR5739" s="7"/>
      <c r="AS5739" s="54"/>
      <c r="AT5739" s="53"/>
      <c r="AU5739" s="7"/>
      <c r="AV5739" s="7"/>
      <c r="AW5739" s="55"/>
      <c r="AX5739" s="56"/>
      <c r="AY5739" s="55"/>
      <c r="AZ5739" s="55"/>
      <c r="BA5739" s="55"/>
      <c r="BB5739" s="11"/>
      <c r="BC5739" s="12"/>
      <c r="BD5739" s="12"/>
      <c r="BE5739" s="12"/>
      <c r="BF5739" s="12"/>
      <c r="BG5739" s="12"/>
      <c r="BH5739" s="12"/>
      <c r="BI5739" s="12"/>
      <c r="BJ5739" s="12"/>
      <c r="BK5739" s="12"/>
    </row>
    <row r="5740" spans="1:63" s="5" customFormat="1">
      <c r="A5740" s="13"/>
      <c r="B5740" s="13"/>
      <c r="C5740" s="45"/>
      <c r="E5740" s="46"/>
      <c r="F5740" s="47"/>
      <c r="G5740" s="48"/>
      <c r="H5740" s="49"/>
      <c r="I5740" s="49"/>
      <c r="J5740" s="49"/>
      <c r="K5740" s="50"/>
      <c r="L5740" s="50"/>
      <c r="M5740" s="50"/>
      <c r="N5740" s="50"/>
      <c r="O5740" s="50"/>
      <c r="P5740" s="50"/>
      <c r="Q5740" s="50"/>
      <c r="R5740" s="51"/>
      <c r="S5740" s="51"/>
      <c r="T5740" s="51"/>
      <c r="U5740" s="51"/>
      <c r="V5740" s="51"/>
      <c r="W5740" s="51"/>
      <c r="X5740" s="44"/>
      <c r="AF5740" s="52"/>
      <c r="AM5740" s="7"/>
      <c r="AN5740" s="7"/>
      <c r="AO5740" s="53"/>
      <c r="AP5740" s="54"/>
      <c r="AQ5740" s="54"/>
      <c r="AR5740" s="7"/>
      <c r="AS5740" s="54"/>
      <c r="AT5740" s="53"/>
      <c r="AU5740" s="7"/>
      <c r="AV5740" s="7"/>
      <c r="AW5740" s="55"/>
      <c r="AX5740" s="56"/>
      <c r="AY5740" s="55"/>
      <c r="AZ5740" s="55"/>
      <c r="BA5740" s="55"/>
      <c r="BB5740" s="11"/>
      <c r="BC5740" s="12"/>
      <c r="BD5740" s="12"/>
      <c r="BE5740" s="12"/>
      <c r="BF5740" s="12"/>
      <c r="BG5740" s="12"/>
      <c r="BH5740" s="12"/>
      <c r="BI5740" s="12"/>
      <c r="BJ5740" s="12"/>
      <c r="BK5740" s="12"/>
    </row>
    <row r="5741" spans="1:63" s="5" customFormat="1">
      <c r="A5741" s="13"/>
      <c r="B5741" s="13"/>
      <c r="C5741" s="45"/>
      <c r="E5741" s="46"/>
      <c r="F5741" s="47"/>
      <c r="G5741" s="48"/>
      <c r="H5741" s="49"/>
      <c r="I5741" s="49"/>
      <c r="J5741" s="49"/>
      <c r="K5741" s="50"/>
      <c r="L5741" s="50"/>
      <c r="M5741" s="50"/>
      <c r="N5741" s="50"/>
      <c r="O5741" s="50"/>
      <c r="P5741" s="50"/>
      <c r="Q5741" s="50"/>
      <c r="R5741" s="51"/>
      <c r="S5741" s="51"/>
      <c r="T5741" s="51"/>
      <c r="U5741" s="51"/>
      <c r="V5741" s="51"/>
      <c r="W5741" s="51"/>
      <c r="X5741" s="44"/>
      <c r="AF5741" s="52"/>
      <c r="AM5741" s="7"/>
      <c r="AN5741" s="7"/>
      <c r="AO5741" s="53"/>
      <c r="AP5741" s="54"/>
      <c r="AQ5741" s="54"/>
      <c r="AR5741" s="7"/>
      <c r="AS5741" s="54"/>
      <c r="AT5741" s="53"/>
      <c r="AU5741" s="7"/>
      <c r="AV5741" s="7"/>
      <c r="AW5741" s="55"/>
      <c r="AX5741" s="56"/>
      <c r="AY5741" s="55"/>
      <c r="AZ5741" s="55"/>
      <c r="BA5741" s="55"/>
      <c r="BB5741" s="11"/>
      <c r="BC5741" s="12"/>
      <c r="BD5741" s="12"/>
      <c r="BE5741" s="12"/>
      <c r="BF5741" s="12"/>
      <c r="BG5741" s="12"/>
      <c r="BH5741" s="12"/>
      <c r="BI5741" s="12"/>
      <c r="BJ5741" s="12"/>
      <c r="BK5741" s="12"/>
    </row>
    <row r="5742" spans="1:63" s="5" customFormat="1">
      <c r="A5742" s="13"/>
      <c r="B5742" s="13"/>
      <c r="C5742" s="45"/>
      <c r="E5742" s="46"/>
      <c r="F5742" s="47"/>
      <c r="G5742" s="48"/>
      <c r="H5742" s="49"/>
      <c r="I5742" s="49"/>
      <c r="J5742" s="49"/>
      <c r="K5742" s="50"/>
      <c r="L5742" s="50"/>
      <c r="M5742" s="50"/>
      <c r="N5742" s="50"/>
      <c r="O5742" s="50"/>
      <c r="P5742" s="50"/>
      <c r="Q5742" s="50"/>
      <c r="R5742" s="51"/>
      <c r="S5742" s="51"/>
      <c r="T5742" s="51"/>
      <c r="U5742" s="51"/>
      <c r="V5742" s="51"/>
      <c r="W5742" s="51"/>
      <c r="X5742" s="44"/>
      <c r="AF5742" s="52"/>
      <c r="AM5742" s="7"/>
      <c r="AN5742" s="7"/>
      <c r="AO5742" s="53"/>
      <c r="AP5742" s="54"/>
      <c r="AQ5742" s="54"/>
      <c r="AR5742" s="7"/>
      <c r="AS5742" s="54"/>
      <c r="AT5742" s="53"/>
      <c r="AU5742" s="7"/>
      <c r="AV5742" s="7"/>
      <c r="AW5742" s="55"/>
      <c r="AX5742" s="56"/>
      <c r="AY5742" s="55"/>
      <c r="AZ5742" s="55"/>
      <c r="BA5742" s="55"/>
      <c r="BB5742" s="11"/>
      <c r="BC5742" s="12"/>
      <c r="BD5742" s="12"/>
      <c r="BE5742" s="12"/>
      <c r="BF5742" s="12"/>
      <c r="BG5742" s="12"/>
      <c r="BH5742" s="12"/>
      <c r="BI5742" s="12"/>
      <c r="BJ5742" s="12"/>
      <c r="BK5742" s="12"/>
    </row>
    <row r="5743" spans="1:63" s="5" customFormat="1">
      <c r="A5743" s="13"/>
      <c r="B5743" s="13"/>
      <c r="C5743" s="45"/>
      <c r="E5743" s="46"/>
      <c r="F5743" s="47"/>
      <c r="G5743" s="48"/>
      <c r="H5743" s="49"/>
      <c r="I5743" s="49"/>
      <c r="J5743" s="49"/>
      <c r="K5743" s="50"/>
      <c r="L5743" s="50"/>
      <c r="M5743" s="50"/>
      <c r="N5743" s="50"/>
      <c r="O5743" s="50"/>
      <c r="P5743" s="50"/>
      <c r="Q5743" s="50"/>
      <c r="R5743" s="51"/>
      <c r="S5743" s="51"/>
      <c r="T5743" s="51"/>
      <c r="U5743" s="51"/>
      <c r="V5743" s="51"/>
      <c r="W5743" s="51"/>
      <c r="X5743" s="44"/>
      <c r="AF5743" s="52"/>
      <c r="AM5743" s="7"/>
      <c r="AN5743" s="7"/>
      <c r="AO5743" s="53"/>
      <c r="AP5743" s="54"/>
      <c r="AQ5743" s="54"/>
      <c r="AR5743" s="7"/>
      <c r="AS5743" s="54"/>
      <c r="AT5743" s="53"/>
      <c r="AU5743" s="7"/>
      <c r="AV5743" s="7"/>
      <c r="AW5743" s="55"/>
      <c r="AX5743" s="56"/>
      <c r="AY5743" s="55"/>
      <c r="AZ5743" s="55"/>
      <c r="BA5743" s="55"/>
      <c r="BB5743" s="11"/>
      <c r="BC5743" s="12"/>
      <c r="BD5743" s="12"/>
      <c r="BE5743" s="12"/>
      <c r="BF5743" s="12"/>
      <c r="BG5743" s="12"/>
      <c r="BH5743" s="12"/>
      <c r="BI5743" s="12"/>
      <c r="BJ5743" s="12"/>
      <c r="BK5743" s="12"/>
    </row>
    <row r="5744" spans="1:63" s="5" customFormat="1">
      <c r="A5744" s="13"/>
      <c r="B5744" s="13"/>
      <c r="C5744" s="45"/>
      <c r="E5744" s="46"/>
      <c r="F5744" s="47"/>
      <c r="G5744" s="48"/>
      <c r="H5744" s="49"/>
      <c r="I5744" s="49"/>
      <c r="J5744" s="49"/>
      <c r="K5744" s="50"/>
      <c r="L5744" s="50"/>
      <c r="M5744" s="50"/>
      <c r="N5744" s="50"/>
      <c r="O5744" s="50"/>
      <c r="P5744" s="50"/>
      <c r="Q5744" s="50"/>
      <c r="R5744" s="51"/>
      <c r="S5744" s="51"/>
      <c r="T5744" s="51"/>
      <c r="U5744" s="51"/>
      <c r="V5744" s="51"/>
      <c r="W5744" s="51"/>
      <c r="X5744" s="44"/>
      <c r="AF5744" s="52"/>
      <c r="AM5744" s="7"/>
      <c r="AN5744" s="7"/>
      <c r="AO5744" s="53"/>
      <c r="AP5744" s="54"/>
      <c r="AQ5744" s="54"/>
      <c r="AR5744" s="7"/>
      <c r="AS5744" s="54"/>
      <c r="AT5744" s="53"/>
      <c r="AU5744" s="7"/>
      <c r="AV5744" s="7"/>
      <c r="AW5744" s="55"/>
      <c r="AX5744" s="56"/>
      <c r="AY5744" s="55"/>
      <c r="AZ5744" s="55"/>
      <c r="BA5744" s="55"/>
      <c r="BB5744" s="11"/>
      <c r="BC5744" s="12"/>
      <c r="BD5744" s="12"/>
      <c r="BE5744" s="12"/>
      <c r="BF5744" s="12"/>
      <c r="BG5744" s="12"/>
      <c r="BH5744" s="12"/>
      <c r="BI5744" s="12"/>
      <c r="BJ5744" s="12"/>
      <c r="BK5744" s="12"/>
    </row>
    <row r="5745" spans="1:63" s="5" customFormat="1">
      <c r="A5745" s="13"/>
      <c r="B5745" s="13"/>
      <c r="C5745" s="45"/>
      <c r="E5745" s="46"/>
      <c r="F5745" s="47"/>
      <c r="G5745" s="48"/>
      <c r="H5745" s="49"/>
      <c r="I5745" s="49"/>
      <c r="J5745" s="49"/>
      <c r="K5745" s="50"/>
      <c r="L5745" s="50"/>
      <c r="M5745" s="50"/>
      <c r="N5745" s="50"/>
      <c r="O5745" s="50"/>
      <c r="P5745" s="50"/>
      <c r="Q5745" s="50"/>
      <c r="R5745" s="51"/>
      <c r="S5745" s="51"/>
      <c r="T5745" s="51"/>
      <c r="U5745" s="51"/>
      <c r="V5745" s="51"/>
      <c r="W5745" s="51"/>
      <c r="X5745" s="44"/>
      <c r="AF5745" s="52"/>
      <c r="AM5745" s="7"/>
      <c r="AN5745" s="7"/>
      <c r="AO5745" s="53"/>
      <c r="AP5745" s="54"/>
      <c r="AQ5745" s="54"/>
      <c r="AR5745" s="7"/>
      <c r="AS5745" s="54"/>
      <c r="AT5745" s="53"/>
      <c r="AU5745" s="7"/>
      <c r="AV5745" s="7"/>
      <c r="AW5745" s="55"/>
      <c r="AX5745" s="56"/>
      <c r="AY5745" s="55"/>
      <c r="AZ5745" s="55"/>
      <c r="BA5745" s="55"/>
      <c r="BB5745" s="11"/>
      <c r="BC5745" s="12"/>
      <c r="BD5745" s="12"/>
      <c r="BE5745" s="12"/>
      <c r="BF5745" s="12"/>
      <c r="BG5745" s="12"/>
      <c r="BH5745" s="12"/>
      <c r="BI5745" s="12"/>
      <c r="BJ5745" s="12"/>
      <c r="BK5745" s="12"/>
    </row>
    <row r="5746" spans="1:63" s="5" customFormat="1">
      <c r="A5746" s="13"/>
      <c r="B5746" s="13"/>
      <c r="C5746" s="45"/>
      <c r="E5746" s="46"/>
      <c r="F5746" s="47"/>
      <c r="G5746" s="48"/>
      <c r="H5746" s="49"/>
      <c r="I5746" s="49"/>
      <c r="J5746" s="49"/>
      <c r="K5746" s="50"/>
      <c r="L5746" s="50"/>
      <c r="M5746" s="50"/>
      <c r="N5746" s="50"/>
      <c r="O5746" s="50"/>
      <c r="P5746" s="50"/>
      <c r="Q5746" s="50"/>
      <c r="R5746" s="51"/>
      <c r="S5746" s="51"/>
      <c r="T5746" s="51"/>
      <c r="U5746" s="51"/>
      <c r="V5746" s="51"/>
      <c r="W5746" s="51"/>
      <c r="X5746" s="44"/>
      <c r="AF5746" s="52"/>
      <c r="AM5746" s="7"/>
      <c r="AN5746" s="7"/>
      <c r="AO5746" s="53"/>
      <c r="AP5746" s="54"/>
      <c r="AQ5746" s="54"/>
      <c r="AR5746" s="7"/>
      <c r="AS5746" s="54"/>
      <c r="AT5746" s="53"/>
      <c r="AU5746" s="7"/>
      <c r="AV5746" s="7"/>
      <c r="AW5746" s="55"/>
      <c r="AX5746" s="56"/>
      <c r="AY5746" s="55"/>
      <c r="AZ5746" s="55"/>
      <c r="BA5746" s="55"/>
      <c r="BB5746" s="11"/>
      <c r="BC5746" s="12"/>
      <c r="BD5746" s="12"/>
      <c r="BE5746" s="12"/>
      <c r="BF5746" s="12"/>
      <c r="BG5746" s="12"/>
      <c r="BH5746" s="12"/>
      <c r="BI5746" s="12"/>
      <c r="BJ5746" s="12"/>
      <c r="BK5746" s="12"/>
    </row>
    <row r="5747" spans="1:63" s="5" customFormat="1">
      <c r="A5747" s="13"/>
      <c r="B5747" s="13"/>
      <c r="C5747" s="45"/>
      <c r="E5747" s="46"/>
      <c r="F5747" s="47"/>
      <c r="G5747" s="48"/>
      <c r="H5747" s="49"/>
      <c r="I5747" s="49"/>
      <c r="J5747" s="49"/>
      <c r="K5747" s="50"/>
      <c r="L5747" s="50"/>
      <c r="M5747" s="50"/>
      <c r="N5747" s="50"/>
      <c r="O5747" s="50"/>
      <c r="P5747" s="50"/>
      <c r="Q5747" s="50"/>
      <c r="R5747" s="51"/>
      <c r="S5747" s="51"/>
      <c r="T5747" s="51"/>
      <c r="U5747" s="51"/>
      <c r="V5747" s="51"/>
      <c r="W5747" s="51"/>
      <c r="X5747" s="44"/>
      <c r="AF5747" s="52"/>
      <c r="AM5747" s="7"/>
      <c r="AN5747" s="7"/>
      <c r="AO5747" s="53"/>
      <c r="AP5747" s="54"/>
      <c r="AQ5747" s="54"/>
      <c r="AR5747" s="7"/>
      <c r="AS5747" s="54"/>
      <c r="AT5747" s="53"/>
      <c r="AU5747" s="7"/>
      <c r="AV5747" s="7"/>
      <c r="AW5747" s="55"/>
      <c r="AX5747" s="56"/>
      <c r="AY5747" s="55"/>
      <c r="AZ5747" s="55"/>
      <c r="BA5747" s="55"/>
      <c r="BB5747" s="11"/>
      <c r="BC5747" s="12"/>
      <c r="BD5747" s="12"/>
      <c r="BE5747" s="12"/>
      <c r="BF5747" s="12"/>
      <c r="BG5747" s="12"/>
      <c r="BH5747" s="12"/>
      <c r="BI5747" s="12"/>
      <c r="BJ5747" s="12"/>
      <c r="BK5747" s="12"/>
    </row>
    <row r="5748" spans="1:63" s="5" customFormat="1">
      <c r="A5748" s="13"/>
      <c r="B5748" s="13"/>
      <c r="C5748" s="45"/>
      <c r="E5748" s="46"/>
      <c r="F5748" s="47"/>
      <c r="G5748" s="48"/>
      <c r="H5748" s="49"/>
      <c r="I5748" s="49"/>
      <c r="J5748" s="49"/>
      <c r="K5748" s="50"/>
      <c r="L5748" s="50"/>
      <c r="M5748" s="50"/>
      <c r="N5748" s="50"/>
      <c r="O5748" s="50"/>
      <c r="P5748" s="50"/>
      <c r="Q5748" s="50"/>
      <c r="R5748" s="51"/>
      <c r="S5748" s="51"/>
      <c r="T5748" s="51"/>
      <c r="U5748" s="51"/>
      <c r="V5748" s="51"/>
      <c r="W5748" s="51"/>
      <c r="X5748" s="44"/>
      <c r="AF5748" s="52"/>
      <c r="AM5748" s="7"/>
      <c r="AN5748" s="7"/>
      <c r="AO5748" s="53"/>
      <c r="AP5748" s="54"/>
      <c r="AQ5748" s="54"/>
      <c r="AR5748" s="7"/>
      <c r="AS5748" s="54"/>
      <c r="AT5748" s="53"/>
      <c r="AU5748" s="7"/>
      <c r="AV5748" s="7"/>
      <c r="AW5748" s="55"/>
      <c r="AX5748" s="56"/>
      <c r="AY5748" s="55"/>
      <c r="AZ5748" s="55"/>
      <c r="BA5748" s="55"/>
      <c r="BB5748" s="11"/>
      <c r="BC5748" s="12"/>
      <c r="BD5748" s="12"/>
      <c r="BE5748" s="12"/>
      <c r="BF5748" s="12"/>
      <c r="BG5748" s="12"/>
      <c r="BH5748" s="12"/>
      <c r="BI5748" s="12"/>
      <c r="BJ5748" s="12"/>
      <c r="BK5748" s="12"/>
    </row>
    <row r="5749" spans="1:63" s="5" customFormat="1">
      <c r="A5749" s="13"/>
      <c r="B5749" s="13"/>
      <c r="C5749" s="45"/>
      <c r="E5749" s="46"/>
      <c r="F5749" s="47"/>
      <c r="G5749" s="48"/>
      <c r="H5749" s="49"/>
      <c r="I5749" s="49"/>
      <c r="J5749" s="49"/>
      <c r="K5749" s="50"/>
      <c r="L5749" s="50"/>
      <c r="M5749" s="50"/>
      <c r="N5749" s="50"/>
      <c r="O5749" s="50"/>
      <c r="P5749" s="50"/>
      <c r="Q5749" s="50"/>
      <c r="R5749" s="51"/>
      <c r="S5749" s="51"/>
      <c r="T5749" s="51"/>
      <c r="U5749" s="51"/>
      <c r="V5749" s="51"/>
      <c r="W5749" s="51"/>
      <c r="X5749" s="44"/>
      <c r="AF5749" s="52"/>
      <c r="AM5749" s="7"/>
      <c r="AN5749" s="7"/>
      <c r="AO5749" s="53"/>
      <c r="AP5749" s="54"/>
      <c r="AQ5749" s="54"/>
      <c r="AR5749" s="7"/>
      <c r="AS5749" s="54"/>
      <c r="AT5749" s="53"/>
      <c r="AU5749" s="7"/>
      <c r="AV5749" s="7"/>
      <c r="AW5749" s="55"/>
      <c r="AX5749" s="56"/>
      <c r="AY5749" s="55"/>
      <c r="AZ5749" s="55"/>
      <c r="BA5749" s="55"/>
      <c r="BB5749" s="11"/>
      <c r="BC5749" s="12"/>
      <c r="BD5749" s="12"/>
      <c r="BE5749" s="12"/>
      <c r="BF5749" s="12"/>
      <c r="BG5749" s="12"/>
      <c r="BH5749" s="12"/>
      <c r="BI5749" s="12"/>
      <c r="BJ5749" s="12"/>
      <c r="BK5749" s="12"/>
    </row>
    <row r="5750" spans="1:63" s="5" customFormat="1">
      <c r="A5750" s="13"/>
      <c r="B5750" s="13"/>
      <c r="C5750" s="45"/>
      <c r="E5750" s="46"/>
      <c r="F5750" s="47"/>
      <c r="G5750" s="48"/>
      <c r="H5750" s="49"/>
      <c r="I5750" s="49"/>
      <c r="J5750" s="49"/>
      <c r="K5750" s="50"/>
      <c r="L5750" s="50"/>
      <c r="M5750" s="50"/>
      <c r="N5750" s="50"/>
      <c r="O5750" s="50"/>
      <c r="P5750" s="50"/>
      <c r="Q5750" s="50"/>
      <c r="R5750" s="51"/>
      <c r="S5750" s="51"/>
      <c r="T5750" s="51"/>
      <c r="U5750" s="51"/>
      <c r="V5750" s="51"/>
      <c r="W5750" s="51"/>
      <c r="X5750" s="44"/>
      <c r="AF5750" s="52"/>
      <c r="AM5750" s="7"/>
      <c r="AN5750" s="7"/>
      <c r="AO5750" s="53"/>
      <c r="AP5750" s="54"/>
      <c r="AQ5750" s="54"/>
      <c r="AR5750" s="7"/>
      <c r="AS5750" s="54"/>
      <c r="AT5750" s="53"/>
      <c r="AU5750" s="7"/>
      <c r="AV5750" s="7"/>
      <c r="AW5750" s="55"/>
      <c r="AX5750" s="56"/>
      <c r="AY5750" s="55"/>
      <c r="AZ5750" s="55"/>
      <c r="BA5750" s="55"/>
      <c r="BB5750" s="11"/>
      <c r="BC5750" s="12"/>
      <c r="BD5750" s="12"/>
      <c r="BE5750" s="12"/>
      <c r="BF5750" s="12"/>
      <c r="BG5750" s="12"/>
      <c r="BH5750" s="12"/>
      <c r="BI5750" s="12"/>
      <c r="BJ5750" s="12"/>
      <c r="BK5750" s="12"/>
    </row>
    <row r="5751" spans="1:63" s="5" customFormat="1">
      <c r="A5751" s="13"/>
      <c r="B5751" s="13"/>
      <c r="C5751" s="45"/>
      <c r="E5751" s="46"/>
      <c r="F5751" s="47"/>
      <c r="G5751" s="48"/>
      <c r="H5751" s="49"/>
      <c r="I5751" s="49"/>
      <c r="J5751" s="49"/>
      <c r="K5751" s="50"/>
      <c r="L5751" s="50"/>
      <c r="M5751" s="50"/>
      <c r="N5751" s="50"/>
      <c r="O5751" s="50"/>
      <c r="P5751" s="50"/>
      <c r="Q5751" s="50"/>
      <c r="R5751" s="51"/>
      <c r="S5751" s="51"/>
      <c r="T5751" s="51"/>
      <c r="U5751" s="51"/>
      <c r="V5751" s="51"/>
      <c r="W5751" s="51"/>
      <c r="X5751" s="44"/>
      <c r="AF5751" s="52"/>
      <c r="AM5751" s="7"/>
      <c r="AN5751" s="7"/>
      <c r="AO5751" s="53"/>
      <c r="AP5751" s="54"/>
      <c r="AQ5751" s="54"/>
      <c r="AR5751" s="7"/>
      <c r="AS5751" s="54"/>
      <c r="AT5751" s="53"/>
      <c r="AU5751" s="7"/>
      <c r="AV5751" s="7"/>
      <c r="AW5751" s="55"/>
      <c r="AX5751" s="56"/>
      <c r="AY5751" s="55"/>
      <c r="AZ5751" s="55"/>
      <c r="BA5751" s="55"/>
      <c r="BB5751" s="11"/>
      <c r="BC5751" s="12"/>
      <c r="BD5751" s="12"/>
      <c r="BE5751" s="12"/>
      <c r="BF5751" s="12"/>
      <c r="BG5751" s="12"/>
      <c r="BH5751" s="12"/>
      <c r="BI5751" s="12"/>
      <c r="BJ5751" s="12"/>
      <c r="BK5751" s="12"/>
    </row>
    <row r="5752" spans="1:63" s="5" customFormat="1">
      <c r="A5752" s="13"/>
      <c r="B5752" s="13"/>
      <c r="C5752" s="45"/>
      <c r="E5752" s="46"/>
      <c r="F5752" s="47"/>
      <c r="G5752" s="48"/>
      <c r="H5752" s="49"/>
      <c r="I5752" s="49"/>
      <c r="J5752" s="49"/>
      <c r="K5752" s="50"/>
      <c r="L5752" s="50"/>
      <c r="M5752" s="50"/>
      <c r="N5752" s="50"/>
      <c r="O5752" s="50"/>
      <c r="P5752" s="50"/>
      <c r="Q5752" s="50"/>
      <c r="R5752" s="51"/>
      <c r="S5752" s="51"/>
      <c r="T5752" s="51"/>
      <c r="U5752" s="51"/>
      <c r="V5752" s="51"/>
      <c r="W5752" s="51"/>
      <c r="X5752" s="44"/>
      <c r="AF5752" s="52"/>
      <c r="AM5752" s="7"/>
      <c r="AN5752" s="7"/>
      <c r="AO5752" s="53"/>
      <c r="AP5752" s="54"/>
      <c r="AQ5752" s="54"/>
      <c r="AR5752" s="7"/>
      <c r="AS5752" s="54"/>
      <c r="AT5752" s="53"/>
      <c r="AU5752" s="7"/>
      <c r="AV5752" s="7"/>
      <c r="AW5752" s="55"/>
      <c r="AX5752" s="56"/>
      <c r="AY5752" s="55"/>
      <c r="AZ5752" s="55"/>
      <c r="BA5752" s="55"/>
      <c r="BB5752" s="11"/>
      <c r="BC5752" s="12"/>
      <c r="BD5752" s="12"/>
      <c r="BE5752" s="12"/>
      <c r="BF5752" s="12"/>
      <c r="BG5752" s="12"/>
      <c r="BH5752" s="12"/>
      <c r="BI5752" s="12"/>
      <c r="BJ5752" s="12"/>
      <c r="BK5752" s="12"/>
    </row>
    <row r="5753" spans="1:63" s="5" customFormat="1">
      <c r="A5753" s="13"/>
      <c r="B5753" s="13"/>
      <c r="C5753" s="45"/>
      <c r="E5753" s="46"/>
      <c r="F5753" s="47"/>
      <c r="G5753" s="48"/>
      <c r="H5753" s="49"/>
      <c r="I5753" s="49"/>
      <c r="J5753" s="49"/>
      <c r="K5753" s="50"/>
      <c r="L5753" s="50"/>
      <c r="M5753" s="50"/>
      <c r="N5753" s="50"/>
      <c r="O5753" s="50"/>
      <c r="P5753" s="50"/>
      <c r="Q5753" s="50"/>
      <c r="R5753" s="51"/>
      <c r="S5753" s="51"/>
      <c r="T5753" s="51"/>
      <c r="U5753" s="51"/>
      <c r="V5753" s="51"/>
      <c r="W5753" s="51"/>
      <c r="X5753" s="44"/>
      <c r="AF5753" s="52"/>
      <c r="AM5753" s="7"/>
      <c r="AN5753" s="7"/>
      <c r="AO5753" s="53"/>
      <c r="AP5753" s="54"/>
      <c r="AQ5753" s="54"/>
      <c r="AR5753" s="7"/>
      <c r="AS5753" s="54"/>
      <c r="AT5753" s="53"/>
      <c r="AU5753" s="7"/>
      <c r="AV5753" s="7"/>
      <c r="AW5753" s="55"/>
      <c r="AX5753" s="56"/>
      <c r="AY5753" s="55"/>
      <c r="AZ5753" s="55"/>
      <c r="BA5753" s="55"/>
      <c r="BB5753" s="11"/>
      <c r="BC5753" s="12"/>
      <c r="BD5753" s="12"/>
      <c r="BE5753" s="12"/>
      <c r="BF5753" s="12"/>
      <c r="BG5753" s="12"/>
      <c r="BH5753" s="12"/>
      <c r="BI5753" s="12"/>
      <c r="BJ5753" s="12"/>
      <c r="BK5753" s="12"/>
    </row>
    <row r="5754" spans="1:63" s="5" customFormat="1">
      <c r="A5754" s="13"/>
      <c r="B5754" s="13"/>
      <c r="C5754" s="45"/>
      <c r="E5754" s="46"/>
      <c r="F5754" s="47"/>
      <c r="G5754" s="48"/>
      <c r="H5754" s="49"/>
      <c r="I5754" s="49"/>
      <c r="J5754" s="49"/>
      <c r="K5754" s="50"/>
      <c r="L5754" s="50"/>
      <c r="M5754" s="50"/>
      <c r="N5754" s="50"/>
      <c r="O5754" s="50"/>
      <c r="P5754" s="50"/>
      <c r="Q5754" s="50"/>
      <c r="R5754" s="51"/>
      <c r="S5754" s="51"/>
      <c r="T5754" s="51"/>
      <c r="U5754" s="51"/>
      <c r="V5754" s="51"/>
      <c r="W5754" s="51"/>
      <c r="X5754" s="44"/>
      <c r="AF5754" s="52"/>
      <c r="AM5754" s="7"/>
      <c r="AN5754" s="7"/>
      <c r="AO5754" s="53"/>
      <c r="AP5754" s="54"/>
      <c r="AQ5754" s="54"/>
      <c r="AR5754" s="7"/>
      <c r="AS5754" s="54"/>
      <c r="AT5754" s="53"/>
      <c r="AU5754" s="7"/>
      <c r="AV5754" s="7"/>
      <c r="AW5754" s="55"/>
      <c r="AX5754" s="56"/>
      <c r="AY5754" s="55"/>
      <c r="AZ5754" s="55"/>
      <c r="BA5754" s="55"/>
      <c r="BB5754" s="11"/>
      <c r="BC5754" s="12"/>
      <c r="BD5754" s="12"/>
      <c r="BE5754" s="12"/>
      <c r="BF5754" s="12"/>
      <c r="BG5754" s="12"/>
      <c r="BH5754" s="12"/>
      <c r="BI5754" s="12"/>
      <c r="BJ5754" s="12"/>
      <c r="BK5754" s="12"/>
    </row>
    <row r="5755" spans="1:63" s="5" customFormat="1">
      <c r="A5755" s="13"/>
      <c r="B5755" s="13"/>
      <c r="C5755" s="45"/>
      <c r="E5755" s="46"/>
      <c r="F5755" s="47"/>
      <c r="G5755" s="48"/>
      <c r="H5755" s="49"/>
      <c r="I5755" s="49"/>
      <c r="J5755" s="49"/>
      <c r="K5755" s="50"/>
      <c r="L5755" s="50"/>
      <c r="M5755" s="50"/>
      <c r="N5755" s="50"/>
      <c r="O5755" s="50"/>
      <c r="P5755" s="50"/>
      <c r="Q5755" s="50"/>
      <c r="R5755" s="51"/>
      <c r="S5755" s="51"/>
      <c r="T5755" s="51"/>
      <c r="U5755" s="51"/>
      <c r="V5755" s="51"/>
      <c r="W5755" s="51"/>
      <c r="X5755" s="44"/>
      <c r="AF5755" s="52"/>
      <c r="AM5755" s="7"/>
      <c r="AN5755" s="7"/>
      <c r="AO5755" s="53"/>
      <c r="AP5755" s="54"/>
      <c r="AQ5755" s="54"/>
      <c r="AR5755" s="7"/>
      <c r="AS5755" s="54"/>
      <c r="AT5755" s="53"/>
      <c r="AU5755" s="7"/>
      <c r="AV5755" s="7"/>
      <c r="AW5755" s="55"/>
      <c r="AX5755" s="56"/>
      <c r="AY5755" s="55"/>
      <c r="AZ5755" s="55"/>
      <c r="BA5755" s="55"/>
      <c r="BB5755" s="11"/>
      <c r="BC5755" s="12"/>
      <c r="BD5755" s="12"/>
      <c r="BE5755" s="12"/>
      <c r="BF5755" s="12"/>
      <c r="BG5755" s="12"/>
      <c r="BH5755" s="12"/>
      <c r="BI5755" s="12"/>
      <c r="BJ5755" s="12"/>
      <c r="BK5755" s="12"/>
    </row>
    <row r="5756" spans="1:63" s="5" customFormat="1">
      <c r="A5756" s="13"/>
      <c r="B5756" s="13"/>
      <c r="C5756" s="45"/>
      <c r="E5756" s="46"/>
      <c r="F5756" s="47"/>
      <c r="G5756" s="48"/>
      <c r="H5756" s="49"/>
      <c r="I5756" s="49"/>
      <c r="J5756" s="49"/>
      <c r="K5756" s="50"/>
      <c r="L5756" s="50"/>
      <c r="M5756" s="50"/>
      <c r="N5756" s="50"/>
      <c r="O5756" s="50"/>
      <c r="P5756" s="50"/>
      <c r="Q5756" s="50"/>
      <c r="R5756" s="51"/>
      <c r="S5756" s="51"/>
      <c r="T5756" s="51"/>
      <c r="U5756" s="51"/>
      <c r="V5756" s="51"/>
      <c r="W5756" s="51"/>
      <c r="X5756" s="44"/>
      <c r="AF5756" s="52"/>
      <c r="AM5756" s="7"/>
      <c r="AN5756" s="7"/>
      <c r="AO5756" s="53"/>
      <c r="AP5756" s="54"/>
      <c r="AQ5756" s="54"/>
      <c r="AR5756" s="7"/>
      <c r="AS5756" s="54"/>
      <c r="AT5756" s="53"/>
      <c r="AU5756" s="7"/>
      <c r="AV5756" s="7"/>
      <c r="AW5756" s="55"/>
      <c r="AX5756" s="56"/>
      <c r="AY5756" s="55"/>
      <c r="AZ5756" s="55"/>
      <c r="BA5756" s="55"/>
      <c r="BB5756" s="11"/>
      <c r="BC5756" s="12"/>
      <c r="BD5756" s="12"/>
      <c r="BE5756" s="12"/>
      <c r="BF5756" s="12"/>
      <c r="BG5756" s="12"/>
      <c r="BH5756" s="12"/>
      <c r="BI5756" s="12"/>
      <c r="BJ5756" s="12"/>
      <c r="BK5756" s="12"/>
    </row>
    <row r="5757" spans="1:63" s="5" customFormat="1">
      <c r="A5757" s="13"/>
      <c r="B5757" s="13"/>
      <c r="C5757" s="45"/>
      <c r="E5757" s="46"/>
      <c r="F5757" s="47"/>
      <c r="G5757" s="48"/>
      <c r="H5757" s="49"/>
      <c r="I5757" s="49"/>
      <c r="J5757" s="49"/>
      <c r="K5757" s="50"/>
      <c r="L5757" s="50"/>
      <c r="M5757" s="50"/>
      <c r="N5757" s="50"/>
      <c r="O5757" s="50"/>
      <c r="P5757" s="50"/>
      <c r="Q5757" s="50"/>
      <c r="R5757" s="51"/>
      <c r="S5757" s="51"/>
      <c r="T5757" s="51"/>
      <c r="U5757" s="51"/>
      <c r="V5757" s="51"/>
      <c r="W5757" s="51"/>
      <c r="X5757" s="44"/>
      <c r="AF5757" s="52"/>
      <c r="AM5757" s="7"/>
      <c r="AN5757" s="7"/>
      <c r="AO5757" s="53"/>
      <c r="AP5757" s="54"/>
      <c r="AQ5757" s="54"/>
      <c r="AR5757" s="7"/>
      <c r="AS5757" s="54"/>
      <c r="AT5757" s="53"/>
      <c r="AU5757" s="7"/>
      <c r="AV5757" s="7"/>
      <c r="AW5757" s="55"/>
      <c r="AX5757" s="56"/>
      <c r="AY5757" s="55"/>
      <c r="AZ5757" s="55"/>
      <c r="BA5757" s="55"/>
      <c r="BB5757" s="11"/>
      <c r="BC5757" s="12"/>
      <c r="BD5757" s="12"/>
      <c r="BE5757" s="12"/>
      <c r="BF5757" s="12"/>
      <c r="BG5757" s="12"/>
      <c r="BH5757" s="12"/>
      <c r="BI5757" s="12"/>
      <c r="BJ5757" s="12"/>
      <c r="BK5757" s="12"/>
    </row>
    <row r="5758" spans="1:63" s="5" customFormat="1">
      <c r="A5758" s="13"/>
      <c r="B5758" s="13"/>
      <c r="C5758" s="45"/>
      <c r="E5758" s="46"/>
      <c r="F5758" s="47"/>
      <c r="G5758" s="48"/>
      <c r="H5758" s="49"/>
      <c r="I5758" s="49"/>
      <c r="J5758" s="49"/>
      <c r="K5758" s="50"/>
      <c r="L5758" s="50"/>
      <c r="M5758" s="50"/>
      <c r="N5758" s="50"/>
      <c r="O5758" s="50"/>
      <c r="P5758" s="50"/>
      <c r="Q5758" s="50"/>
      <c r="R5758" s="51"/>
      <c r="S5758" s="51"/>
      <c r="T5758" s="51"/>
      <c r="U5758" s="51"/>
      <c r="V5758" s="51"/>
      <c r="W5758" s="51"/>
      <c r="X5758" s="44"/>
      <c r="AF5758" s="52"/>
      <c r="AM5758" s="7"/>
      <c r="AN5758" s="7"/>
      <c r="AO5758" s="53"/>
      <c r="AP5758" s="54"/>
      <c r="AQ5758" s="54"/>
      <c r="AR5758" s="7"/>
      <c r="AS5758" s="54"/>
      <c r="AT5758" s="53"/>
      <c r="AU5758" s="7"/>
      <c r="AV5758" s="7"/>
      <c r="AW5758" s="55"/>
      <c r="AX5758" s="56"/>
      <c r="AY5758" s="55"/>
      <c r="AZ5758" s="55"/>
      <c r="BA5758" s="55"/>
      <c r="BB5758" s="11"/>
      <c r="BC5758" s="12"/>
      <c r="BD5758" s="12"/>
      <c r="BE5758" s="12"/>
      <c r="BF5758" s="12"/>
      <c r="BG5758" s="12"/>
      <c r="BH5758" s="12"/>
      <c r="BI5758" s="12"/>
      <c r="BJ5758" s="12"/>
      <c r="BK5758" s="12"/>
    </row>
    <row r="5759" spans="1:63" s="5" customFormat="1">
      <c r="A5759" s="13"/>
      <c r="B5759" s="13"/>
      <c r="C5759" s="45"/>
      <c r="E5759" s="46"/>
      <c r="F5759" s="47"/>
      <c r="G5759" s="48"/>
      <c r="H5759" s="49"/>
      <c r="I5759" s="49"/>
      <c r="J5759" s="49"/>
      <c r="K5759" s="50"/>
      <c r="L5759" s="50"/>
      <c r="M5759" s="50"/>
      <c r="N5759" s="50"/>
      <c r="O5759" s="50"/>
      <c r="P5759" s="50"/>
      <c r="Q5759" s="50"/>
      <c r="R5759" s="51"/>
      <c r="S5759" s="51"/>
      <c r="T5759" s="51"/>
      <c r="U5759" s="51"/>
      <c r="V5759" s="51"/>
      <c r="W5759" s="51"/>
      <c r="X5759" s="44"/>
      <c r="AF5759" s="52"/>
      <c r="AM5759" s="7"/>
      <c r="AN5759" s="7"/>
      <c r="AO5759" s="53"/>
      <c r="AP5759" s="54"/>
      <c r="AQ5759" s="54"/>
      <c r="AR5759" s="7"/>
      <c r="AS5759" s="54"/>
      <c r="AT5759" s="53"/>
      <c r="AU5759" s="7"/>
      <c r="AV5759" s="7"/>
      <c r="AW5759" s="55"/>
      <c r="AX5759" s="56"/>
      <c r="AY5759" s="55"/>
      <c r="AZ5759" s="55"/>
      <c r="BA5759" s="55"/>
      <c r="BB5759" s="11"/>
      <c r="BC5759" s="12"/>
      <c r="BD5759" s="12"/>
      <c r="BE5759" s="12"/>
      <c r="BF5759" s="12"/>
      <c r="BG5759" s="12"/>
      <c r="BH5759" s="12"/>
      <c r="BI5759" s="12"/>
      <c r="BJ5759" s="12"/>
      <c r="BK5759" s="12"/>
    </row>
    <row r="5760" spans="1:63" s="5" customFormat="1">
      <c r="A5760" s="13"/>
      <c r="B5760" s="13"/>
      <c r="C5760" s="45"/>
      <c r="E5760" s="46"/>
      <c r="F5760" s="47"/>
      <c r="G5760" s="48"/>
      <c r="H5760" s="49"/>
      <c r="I5760" s="49"/>
      <c r="J5760" s="49"/>
      <c r="K5760" s="50"/>
      <c r="L5760" s="50"/>
      <c r="M5760" s="50"/>
      <c r="N5760" s="50"/>
      <c r="O5760" s="50"/>
      <c r="P5760" s="50"/>
      <c r="Q5760" s="50"/>
      <c r="R5760" s="51"/>
      <c r="S5760" s="51"/>
      <c r="T5760" s="51"/>
      <c r="U5760" s="51"/>
      <c r="V5760" s="51"/>
      <c r="W5760" s="51"/>
      <c r="X5760" s="44"/>
      <c r="AF5760" s="52"/>
      <c r="AM5760" s="7"/>
      <c r="AN5760" s="7"/>
      <c r="AO5760" s="53"/>
      <c r="AP5760" s="54"/>
      <c r="AQ5760" s="54"/>
      <c r="AR5760" s="7"/>
      <c r="AS5760" s="54"/>
      <c r="AT5760" s="53"/>
      <c r="AU5760" s="7"/>
      <c r="AV5760" s="7"/>
      <c r="AW5760" s="55"/>
      <c r="AX5760" s="56"/>
      <c r="AY5760" s="55"/>
      <c r="AZ5760" s="55"/>
      <c r="BA5760" s="55"/>
      <c r="BB5760" s="11"/>
      <c r="BC5760" s="12"/>
      <c r="BD5760" s="12"/>
      <c r="BE5760" s="12"/>
      <c r="BF5760" s="12"/>
      <c r="BG5760" s="12"/>
      <c r="BH5760" s="12"/>
      <c r="BI5760" s="12"/>
      <c r="BJ5760" s="12"/>
      <c r="BK5760" s="12"/>
    </row>
    <row r="5761" spans="1:63" s="5" customFormat="1">
      <c r="A5761" s="13"/>
      <c r="B5761" s="13"/>
      <c r="C5761" s="45"/>
      <c r="E5761" s="46"/>
      <c r="F5761" s="47"/>
      <c r="G5761" s="48"/>
      <c r="H5761" s="49"/>
      <c r="I5761" s="49"/>
      <c r="J5761" s="49"/>
      <c r="K5761" s="50"/>
      <c r="L5761" s="50"/>
      <c r="M5761" s="50"/>
      <c r="N5761" s="50"/>
      <c r="O5761" s="50"/>
      <c r="P5761" s="50"/>
      <c r="Q5761" s="50"/>
      <c r="R5761" s="51"/>
      <c r="S5761" s="51"/>
      <c r="T5761" s="51"/>
      <c r="U5761" s="51"/>
      <c r="V5761" s="51"/>
      <c r="W5761" s="51"/>
      <c r="X5761" s="44"/>
      <c r="AF5761" s="52"/>
      <c r="AM5761" s="7"/>
      <c r="AN5761" s="7"/>
      <c r="AO5761" s="53"/>
      <c r="AP5761" s="54"/>
      <c r="AQ5761" s="54"/>
      <c r="AR5761" s="7"/>
      <c r="AS5761" s="54"/>
      <c r="AT5761" s="53"/>
      <c r="AU5761" s="7"/>
      <c r="AV5761" s="7"/>
      <c r="AW5761" s="55"/>
      <c r="AX5761" s="56"/>
      <c r="AY5761" s="55"/>
      <c r="AZ5761" s="55"/>
      <c r="BA5761" s="55"/>
      <c r="BB5761" s="11"/>
      <c r="BC5761" s="12"/>
      <c r="BD5761" s="12"/>
      <c r="BE5761" s="12"/>
      <c r="BF5761" s="12"/>
      <c r="BG5761" s="12"/>
      <c r="BH5761" s="12"/>
      <c r="BI5761" s="12"/>
      <c r="BJ5761" s="12"/>
      <c r="BK5761" s="12"/>
    </row>
    <row r="5762" spans="1:63" s="5" customFormat="1">
      <c r="A5762" s="13"/>
      <c r="B5762" s="13"/>
      <c r="C5762" s="45"/>
      <c r="E5762" s="46"/>
      <c r="F5762" s="47"/>
      <c r="G5762" s="48"/>
      <c r="H5762" s="49"/>
      <c r="I5762" s="49"/>
      <c r="J5762" s="49"/>
      <c r="K5762" s="50"/>
      <c r="L5762" s="50"/>
      <c r="M5762" s="50"/>
      <c r="N5762" s="50"/>
      <c r="O5762" s="50"/>
      <c r="P5762" s="50"/>
      <c r="Q5762" s="50"/>
      <c r="R5762" s="51"/>
      <c r="S5762" s="51"/>
      <c r="T5762" s="51"/>
      <c r="U5762" s="51"/>
      <c r="V5762" s="51"/>
      <c r="W5762" s="51"/>
      <c r="X5762" s="44"/>
      <c r="AF5762" s="52"/>
      <c r="AM5762" s="7"/>
      <c r="AN5762" s="7"/>
      <c r="AO5762" s="53"/>
      <c r="AP5762" s="54"/>
      <c r="AQ5762" s="54"/>
      <c r="AR5762" s="7"/>
      <c r="AS5762" s="54"/>
      <c r="AT5762" s="53"/>
      <c r="AU5762" s="7"/>
      <c r="AV5762" s="7"/>
      <c r="AW5762" s="55"/>
      <c r="AX5762" s="56"/>
      <c r="AY5762" s="55"/>
      <c r="AZ5762" s="55"/>
      <c r="BA5762" s="55"/>
      <c r="BB5762" s="11"/>
      <c r="BC5762" s="12"/>
      <c r="BD5762" s="12"/>
      <c r="BE5762" s="12"/>
      <c r="BF5762" s="12"/>
      <c r="BG5762" s="12"/>
      <c r="BH5762" s="12"/>
      <c r="BI5762" s="12"/>
      <c r="BJ5762" s="12"/>
      <c r="BK5762" s="12"/>
    </row>
    <row r="5763" spans="1:63" s="5" customFormat="1">
      <c r="A5763" s="13"/>
      <c r="B5763" s="13"/>
      <c r="C5763" s="45"/>
      <c r="E5763" s="46"/>
      <c r="F5763" s="47"/>
      <c r="G5763" s="48"/>
      <c r="H5763" s="49"/>
      <c r="I5763" s="49"/>
      <c r="J5763" s="49"/>
      <c r="K5763" s="50"/>
      <c r="L5763" s="50"/>
      <c r="M5763" s="50"/>
      <c r="N5763" s="50"/>
      <c r="O5763" s="50"/>
      <c r="P5763" s="50"/>
      <c r="Q5763" s="50"/>
      <c r="R5763" s="51"/>
      <c r="S5763" s="51"/>
      <c r="T5763" s="51"/>
      <c r="U5763" s="51"/>
      <c r="V5763" s="51"/>
      <c r="W5763" s="51"/>
      <c r="X5763" s="44"/>
      <c r="AF5763" s="52"/>
      <c r="AM5763" s="7"/>
      <c r="AN5763" s="7"/>
      <c r="AO5763" s="53"/>
      <c r="AP5763" s="54"/>
      <c r="AQ5763" s="54"/>
      <c r="AR5763" s="7"/>
      <c r="AS5763" s="54"/>
      <c r="AT5763" s="53"/>
      <c r="AU5763" s="7"/>
      <c r="AV5763" s="7"/>
      <c r="AW5763" s="55"/>
      <c r="AX5763" s="56"/>
      <c r="AY5763" s="55"/>
      <c r="AZ5763" s="55"/>
      <c r="BA5763" s="55"/>
      <c r="BB5763" s="11"/>
      <c r="BC5763" s="12"/>
      <c r="BD5763" s="12"/>
      <c r="BE5763" s="12"/>
      <c r="BF5763" s="12"/>
      <c r="BG5763" s="12"/>
      <c r="BH5763" s="12"/>
      <c r="BI5763" s="12"/>
      <c r="BJ5763" s="12"/>
      <c r="BK5763" s="12"/>
    </row>
    <row r="5764" spans="1:63" s="5" customFormat="1">
      <c r="A5764" s="13"/>
      <c r="B5764" s="13"/>
      <c r="C5764" s="45"/>
      <c r="E5764" s="46"/>
      <c r="F5764" s="47"/>
      <c r="G5764" s="48"/>
      <c r="H5764" s="49"/>
      <c r="I5764" s="49"/>
      <c r="J5764" s="49"/>
      <c r="K5764" s="50"/>
      <c r="L5764" s="50"/>
      <c r="M5764" s="50"/>
      <c r="N5764" s="50"/>
      <c r="O5764" s="50"/>
      <c r="P5764" s="50"/>
      <c r="Q5764" s="50"/>
      <c r="R5764" s="51"/>
      <c r="S5764" s="51"/>
      <c r="T5764" s="51"/>
      <c r="U5764" s="51"/>
      <c r="V5764" s="51"/>
      <c r="W5764" s="51"/>
      <c r="X5764" s="44"/>
      <c r="AF5764" s="52"/>
      <c r="AM5764" s="7"/>
      <c r="AN5764" s="7"/>
      <c r="AO5764" s="53"/>
      <c r="AP5764" s="54"/>
      <c r="AQ5764" s="54"/>
      <c r="AR5764" s="7"/>
      <c r="AS5764" s="54"/>
      <c r="AT5764" s="53"/>
      <c r="AU5764" s="7"/>
      <c r="AV5764" s="7"/>
      <c r="AW5764" s="55"/>
      <c r="AX5764" s="56"/>
      <c r="AY5764" s="55"/>
      <c r="AZ5764" s="55"/>
      <c r="BA5764" s="55"/>
      <c r="BB5764" s="11"/>
      <c r="BC5764" s="12"/>
      <c r="BD5764" s="12"/>
      <c r="BE5764" s="12"/>
      <c r="BF5764" s="12"/>
      <c r="BG5764" s="12"/>
      <c r="BH5764" s="12"/>
      <c r="BI5764" s="12"/>
      <c r="BJ5764" s="12"/>
      <c r="BK5764" s="12"/>
    </row>
    <row r="5765" spans="1:63" s="5" customFormat="1">
      <c r="A5765" s="13"/>
      <c r="B5765" s="13"/>
      <c r="C5765" s="45"/>
      <c r="E5765" s="46"/>
      <c r="F5765" s="47"/>
      <c r="G5765" s="48"/>
      <c r="H5765" s="49"/>
      <c r="I5765" s="49"/>
      <c r="J5765" s="49"/>
      <c r="K5765" s="50"/>
      <c r="L5765" s="50"/>
      <c r="M5765" s="50"/>
      <c r="N5765" s="50"/>
      <c r="O5765" s="50"/>
      <c r="P5765" s="50"/>
      <c r="Q5765" s="50"/>
      <c r="R5765" s="51"/>
      <c r="S5765" s="51"/>
      <c r="T5765" s="51"/>
      <c r="U5765" s="51"/>
      <c r="V5765" s="51"/>
      <c r="W5765" s="51"/>
      <c r="X5765" s="44"/>
      <c r="AF5765" s="52"/>
      <c r="AM5765" s="7"/>
      <c r="AN5765" s="7"/>
      <c r="AO5765" s="53"/>
      <c r="AP5765" s="54"/>
      <c r="AQ5765" s="54"/>
      <c r="AR5765" s="7"/>
      <c r="AS5765" s="54"/>
      <c r="AT5765" s="53"/>
      <c r="AU5765" s="7"/>
      <c r="AV5765" s="7"/>
      <c r="AW5765" s="55"/>
      <c r="AX5765" s="56"/>
      <c r="AY5765" s="55"/>
      <c r="AZ5765" s="55"/>
      <c r="BA5765" s="55"/>
      <c r="BB5765" s="11"/>
      <c r="BC5765" s="12"/>
      <c r="BD5765" s="12"/>
      <c r="BE5765" s="12"/>
      <c r="BF5765" s="12"/>
      <c r="BG5765" s="12"/>
      <c r="BH5765" s="12"/>
      <c r="BI5765" s="12"/>
      <c r="BJ5765" s="12"/>
      <c r="BK5765" s="12"/>
    </row>
    <row r="5766" spans="1:63" s="5" customFormat="1">
      <c r="A5766" s="13"/>
      <c r="B5766" s="13"/>
      <c r="C5766" s="45"/>
      <c r="E5766" s="46"/>
      <c r="F5766" s="47"/>
      <c r="G5766" s="48"/>
      <c r="H5766" s="49"/>
      <c r="I5766" s="49"/>
      <c r="J5766" s="49"/>
      <c r="K5766" s="50"/>
      <c r="L5766" s="50"/>
      <c r="M5766" s="50"/>
      <c r="N5766" s="50"/>
      <c r="O5766" s="50"/>
      <c r="P5766" s="50"/>
      <c r="Q5766" s="50"/>
      <c r="R5766" s="51"/>
      <c r="S5766" s="51"/>
      <c r="T5766" s="51"/>
      <c r="U5766" s="51"/>
      <c r="V5766" s="51"/>
      <c r="W5766" s="51"/>
      <c r="X5766" s="44"/>
      <c r="AF5766" s="52"/>
      <c r="AM5766" s="7"/>
      <c r="AN5766" s="7"/>
      <c r="AO5766" s="53"/>
      <c r="AP5766" s="54"/>
      <c r="AQ5766" s="54"/>
      <c r="AR5766" s="7"/>
      <c r="AS5766" s="54"/>
      <c r="AT5766" s="53"/>
      <c r="AU5766" s="7"/>
      <c r="AV5766" s="7"/>
      <c r="AW5766" s="55"/>
      <c r="AX5766" s="56"/>
      <c r="AY5766" s="55"/>
      <c r="AZ5766" s="55"/>
      <c r="BA5766" s="55"/>
      <c r="BB5766" s="11"/>
      <c r="BC5766" s="12"/>
      <c r="BD5766" s="12"/>
      <c r="BE5766" s="12"/>
      <c r="BF5766" s="12"/>
      <c r="BG5766" s="12"/>
      <c r="BH5766" s="12"/>
      <c r="BI5766" s="12"/>
      <c r="BJ5766" s="12"/>
      <c r="BK5766" s="12"/>
    </row>
    <row r="5767" spans="1:63" s="5" customFormat="1">
      <c r="A5767" s="13"/>
      <c r="B5767" s="13"/>
      <c r="C5767" s="45"/>
      <c r="E5767" s="46"/>
      <c r="F5767" s="47"/>
      <c r="G5767" s="48"/>
      <c r="H5767" s="49"/>
      <c r="I5767" s="49"/>
      <c r="J5767" s="49"/>
      <c r="K5767" s="50"/>
      <c r="L5767" s="50"/>
      <c r="M5767" s="50"/>
      <c r="N5767" s="50"/>
      <c r="O5767" s="50"/>
      <c r="P5767" s="50"/>
      <c r="Q5767" s="50"/>
      <c r="R5767" s="51"/>
      <c r="S5767" s="51"/>
      <c r="T5767" s="51"/>
      <c r="U5767" s="51"/>
      <c r="V5767" s="51"/>
      <c r="W5767" s="51"/>
      <c r="X5767" s="44"/>
      <c r="AF5767" s="52"/>
      <c r="AM5767" s="7"/>
      <c r="AN5767" s="7"/>
      <c r="AO5767" s="53"/>
      <c r="AP5767" s="54"/>
      <c r="AQ5767" s="54"/>
      <c r="AR5767" s="7"/>
      <c r="AS5767" s="54"/>
      <c r="AT5767" s="53"/>
      <c r="AU5767" s="7"/>
      <c r="AV5767" s="7"/>
      <c r="AW5767" s="55"/>
      <c r="AX5767" s="56"/>
      <c r="AY5767" s="55"/>
      <c r="AZ5767" s="55"/>
      <c r="BA5767" s="55"/>
      <c r="BB5767" s="11"/>
      <c r="BC5767" s="12"/>
      <c r="BD5767" s="12"/>
      <c r="BE5767" s="12"/>
      <c r="BF5767" s="12"/>
      <c r="BG5767" s="12"/>
      <c r="BH5767" s="12"/>
      <c r="BI5767" s="12"/>
      <c r="BJ5767" s="12"/>
      <c r="BK5767" s="12"/>
    </row>
    <row r="5768" spans="1:63" s="5" customFormat="1">
      <c r="A5768" s="13"/>
      <c r="B5768" s="13"/>
      <c r="C5768" s="45"/>
      <c r="E5768" s="46"/>
      <c r="F5768" s="47"/>
      <c r="G5768" s="48"/>
      <c r="H5768" s="49"/>
      <c r="I5768" s="49"/>
      <c r="J5768" s="49"/>
      <c r="K5768" s="50"/>
      <c r="L5768" s="50"/>
      <c r="M5768" s="50"/>
      <c r="N5768" s="50"/>
      <c r="O5768" s="50"/>
      <c r="P5768" s="50"/>
      <c r="Q5768" s="50"/>
      <c r="R5768" s="51"/>
      <c r="S5768" s="51"/>
      <c r="T5768" s="51"/>
      <c r="U5768" s="51"/>
      <c r="V5768" s="51"/>
      <c r="W5768" s="51"/>
      <c r="X5768" s="44"/>
      <c r="AF5768" s="52"/>
      <c r="AM5768" s="7"/>
      <c r="AN5768" s="7"/>
      <c r="AO5768" s="53"/>
      <c r="AP5768" s="54"/>
      <c r="AQ5768" s="54"/>
      <c r="AR5768" s="7"/>
      <c r="AS5768" s="54"/>
      <c r="AT5768" s="53"/>
      <c r="AU5768" s="7"/>
      <c r="AV5768" s="7"/>
      <c r="AW5768" s="55"/>
      <c r="AX5768" s="56"/>
      <c r="AY5768" s="55"/>
      <c r="AZ5768" s="55"/>
      <c r="BA5768" s="55"/>
      <c r="BB5768" s="11"/>
      <c r="BC5768" s="12"/>
      <c r="BD5768" s="12"/>
      <c r="BE5768" s="12"/>
      <c r="BF5768" s="12"/>
      <c r="BG5768" s="12"/>
      <c r="BH5768" s="12"/>
      <c r="BI5768" s="12"/>
      <c r="BJ5768" s="12"/>
      <c r="BK5768" s="12"/>
    </row>
    <row r="5769" spans="1:63" s="5" customFormat="1">
      <c r="A5769" s="13"/>
      <c r="B5769" s="13"/>
      <c r="C5769" s="45"/>
      <c r="E5769" s="46"/>
      <c r="F5769" s="47"/>
      <c r="G5769" s="48"/>
      <c r="H5769" s="49"/>
      <c r="I5769" s="49"/>
      <c r="J5769" s="49"/>
      <c r="K5769" s="50"/>
      <c r="L5769" s="50"/>
      <c r="M5769" s="50"/>
      <c r="N5769" s="50"/>
      <c r="O5769" s="50"/>
      <c r="P5769" s="50"/>
      <c r="Q5769" s="50"/>
      <c r="R5769" s="51"/>
      <c r="S5769" s="51"/>
      <c r="T5769" s="51"/>
      <c r="U5769" s="51"/>
      <c r="V5769" s="51"/>
      <c r="W5769" s="51"/>
      <c r="X5769" s="44"/>
      <c r="AF5769" s="52"/>
      <c r="AM5769" s="7"/>
      <c r="AN5769" s="7"/>
      <c r="AO5769" s="53"/>
      <c r="AP5769" s="54"/>
      <c r="AQ5769" s="54"/>
      <c r="AR5769" s="7"/>
      <c r="AS5769" s="54"/>
      <c r="AT5769" s="53"/>
      <c r="AU5769" s="7"/>
      <c r="AV5769" s="7"/>
      <c r="AW5769" s="55"/>
      <c r="AX5769" s="56"/>
      <c r="AY5769" s="55"/>
      <c r="AZ5769" s="55"/>
      <c r="BA5769" s="55"/>
      <c r="BB5769" s="11"/>
      <c r="BC5769" s="12"/>
      <c r="BD5769" s="12"/>
      <c r="BE5769" s="12"/>
      <c r="BF5769" s="12"/>
      <c r="BG5769" s="12"/>
      <c r="BH5769" s="12"/>
      <c r="BI5769" s="12"/>
      <c r="BJ5769" s="12"/>
      <c r="BK5769" s="12"/>
    </row>
    <row r="5770" spans="1:63" s="5" customFormat="1">
      <c r="A5770" s="13"/>
      <c r="B5770" s="13"/>
      <c r="C5770" s="45"/>
      <c r="E5770" s="46"/>
      <c r="F5770" s="47"/>
      <c r="G5770" s="48"/>
      <c r="H5770" s="49"/>
      <c r="I5770" s="49"/>
      <c r="J5770" s="49"/>
      <c r="K5770" s="50"/>
      <c r="L5770" s="50"/>
      <c r="M5770" s="50"/>
      <c r="N5770" s="50"/>
      <c r="O5770" s="50"/>
      <c r="P5770" s="50"/>
      <c r="Q5770" s="50"/>
      <c r="R5770" s="51"/>
      <c r="S5770" s="51"/>
      <c r="T5770" s="51"/>
      <c r="U5770" s="51"/>
      <c r="V5770" s="51"/>
      <c r="W5770" s="51"/>
      <c r="X5770" s="44"/>
      <c r="AF5770" s="52"/>
      <c r="AM5770" s="7"/>
      <c r="AN5770" s="7"/>
      <c r="AO5770" s="53"/>
      <c r="AP5770" s="54"/>
      <c r="AQ5770" s="54"/>
      <c r="AR5770" s="7"/>
      <c r="AS5770" s="54"/>
      <c r="AT5770" s="53"/>
      <c r="AU5770" s="7"/>
      <c r="AV5770" s="7"/>
      <c r="AW5770" s="55"/>
      <c r="AX5770" s="56"/>
      <c r="AY5770" s="55"/>
      <c r="AZ5770" s="55"/>
      <c r="BA5770" s="55"/>
      <c r="BB5770" s="11"/>
      <c r="BC5770" s="12"/>
      <c r="BD5770" s="12"/>
      <c r="BE5770" s="12"/>
      <c r="BF5770" s="12"/>
      <c r="BG5770" s="12"/>
      <c r="BH5770" s="12"/>
      <c r="BI5770" s="12"/>
      <c r="BJ5770" s="12"/>
      <c r="BK5770" s="12"/>
    </row>
    <row r="5771" spans="1:63" s="5" customFormat="1">
      <c r="A5771" s="13"/>
      <c r="B5771" s="13"/>
      <c r="C5771" s="45"/>
      <c r="E5771" s="46"/>
      <c r="F5771" s="47"/>
      <c r="G5771" s="48"/>
      <c r="H5771" s="49"/>
      <c r="I5771" s="49"/>
      <c r="J5771" s="49"/>
      <c r="K5771" s="50"/>
      <c r="L5771" s="50"/>
      <c r="M5771" s="50"/>
      <c r="N5771" s="50"/>
      <c r="O5771" s="50"/>
      <c r="P5771" s="50"/>
      <c r="Q5771" s="50"/>
      <c r="R5771" s="51"/>
      <c r="S5771" s="51"/>
      <c r="T5771" s="51"/>
      <c r="U5771" s="51"/>
      <c r="V5771" s="51"/>
      <c r="W5771" s="51"/>
      <c r="X5771" s="44"/>
      <c r="AF5771" s="52"/>
      <c r="AM5771" s="7"/>
      <c r="AN5771" s="7"/>
      <c r="AO5771" s="53"/>
      <c r="AP5771" s="54"/>
      <c r="AQ5771" s="54"/>
      <c r="AR5771" s="7"/>
      <c r="AS5771" s="54"/>
      <c r="AT5771" s="53"/>
      <c r="AU5771" s="7"/>
      <c r="AV5771" s="7"/>
      <c r="AW5771" s="55"/>
      <c r="AX5771" s="56"/>
      <c r="AY5771" s="55"/>
      <c r="AZ5771" s="55"/>
      <c r="BA5771" s="55"/>
      <c r="BB5771" s="11"/>
      <c r="BC5771" s="12"/>
      <c r="BD5771" s="12"/>
      <c r="BE5771" s="12"/>
      <c r="BF5771" s="12"/>
      <c r="BG5771" s="12"/>
      <c r="BH5771" s="12"/>
      <c r="BI5771" s="12"/>
      <c r="BJ5771" s="12"/>
      <c r="BK5771" s="12"/>
    </row>
    <row r="5772" spans="1:63" s="5" customFormat="1">
      <c r="A5772" s="13"/>
      <c r="B5772" s="13"/>
      <c r="C5772" s="45"/>
      <c r="E5772" s="46"/>
      <c r="F5772" s="47"/>
      <c r="G5772" s="48"/>
      <c r="H5772" s="49"/>
      <c r="I5772" s="49"/>
      <c r="J5772" s="49"/>
      <c r="K5772" s="50"/>
      <c r="L5772" s="50"/>
      <c r="M5772" s="50"/>
      <c r="N5772" s="50"/>
      <c r="O5772" s="50"/>
      <c r="P5772" s="50"/>
      <c r="Q5772" s="50"/>
      <c r="R5772" s="51"/>
      <c r="S5772" s="51"/>
      <c r="T5772" s="51"/>
      <c r="U5772" s="51"/>
      <c r="V5772" s="51"/>
      <c r="W5772" s="51"/>
      <c r="X5772" s="44"/>
      <c r="AF5772" s="52"/>
      <c r="AM5772" s="7"/>
      <c r="AN5772" s="7"/>
      <c r="AO5772" s="53"/>
      <c r="AP5772" s="54"/>
      <c r="AQ5772" s="54"/>
      <c r="AR5772" s="7"/>
      <c r="AS5772" s="54"/>
      <c r="AT5772" s="53"/>
      <c r="AU5772" s="7"/>
      <c r="AV5772" s="7"/>
      <c r="AW5772" s="55"/>
      <c r="AX5772" s="56"/>
      <c r="AY5772" s="55"/>
      <c r="AZ5772" s="55"/>
      <c r="BA5772" s="55"/>
      <c r="BB5772" s="11"/>
      <c r="BC5772" s="12"/>
      <c r="BD5772" s="12"/>
      <c r="BE5772" s="12"/>
      <c r="BF5772" s="12"/>
      <c r="BG5772" s="12"/>
      <c r="BH5772" s="12"/>
      <c r="BI5772" s="12"/>
      <c r="BJ5772" s="12"/>
      <c r="BK5772" s="12"/>
    </row>
    <row r="5773" spans="1:63" s="5" customFormat="1">
      <c r="A5773" s="13"/>
      <c r="B5773" s="13"/>
      <c r="C5773" s="45"/>
      <c r="E5773" s="46"/>
      <c r="F5773" s="47"/>
      <c r="G5773" s="48"/>
      <c r="H5773" s="49"/>
      <c r="I5773" s="49"/>
      <c r="J5773" s="49"/>
      <c r="K5773" s="50"/>
      <c r="L5773" s="50"/>
      <c r="M5773" s="50"/>
      <c r="N5773" s="50"/>
      <c r="O5773" s="50"/>
      <c r="P5773" s="50"/>
      <c r="Q5773" s="50"/>
      <c r="R5773" s="51"/>
      <c r="S5773" s="51"/>
      <c r="T5773" s="51"/>
      <c r="U5773" s="51"/>
      <c r="V5773" s="51"/>
      <c r="W5773" s="51"/>
      <c r="X5773" s="44"/>
      <c r="AF5773" s="52"/>
      <c r="AM5773" s="7"/>
      <c r="AN5773" s="7"/>
      <c r="AO5773" s="53"/>
      <c r="AP5773" s="54"/>
      <c r="AQ5773" s="54"/>
      <c r="AR5773" s="7"/>
      <c r="AS5773" s="54"/>
      <c r="AT5773" s="53"/>
      <c r="AU5773" s="7"/>
      <c r="AV5773" s="7"/>
      <c r="AW5773" s="55"/>
      <c r="AX5773" s="56"/>
      <c r="AY5773" s="55"/>
      <c r="AZ5773" s="55"/>
      <c r="BA5773" s="55"/>
      <c r="BB5773" s="11"/>
      <c r="BC5773" s="12"/>
      <c r="BD5773" s="12"/>
      <c r="BE5773" s="12"/>
      <c r="BF5773" s="12"/>
      <c r="BG5773" s="12"/>
      <c r="BH5773" s="12"/>
      <c r="BI5773" s="12"/>
      <c r="BJ5773" s="12"/>
      <c r="BK5773" s="12"/>
    </row>
    <row r="5774" spans="1:63" s="5" customFormat="1">
      <c r="A5774" s="13"/>
      <c r="B5774" s="13"/>
      <c r="C5774" s="45"/>
      <c r="E5774" s="46"/>
      <c r="F5774" s="47"/>
      <c r="G5774" s="48"/>
      <c r="H5774" s="49"/>
      <c r="I5774" s="49"/>
      <c r="J5774" s="49"/>
      <c r="K5774" s="50"/>
      <c r="L5774" s="50"/>
      <c r="M5774" s="50"/>
      <c r="N5774" s="50"/>
      <c r="O5774" s="50"/>
      <c r="P5774" s="50"/>
      <c r="Q5774" s="50"/>
      <c r="R5774" s="51"/>
      <c r="S5774" s="51"/>
      <c r="T5774" s="51"/>
      <c r="U5774" s="51"/>
      <c r="V5774" s="51"/>
      <c r="W5774" s="51"/>
      <c r="X5774" s="44"/>
      <c r="AF5774" s="52"/>
      <c r="AM5774" s="7"/>
      <c r="AN5774" s="7"/>
      <c r="AO5774" s="53"/>
      <c r="AP5774" s="54"/>
      <c r="AQ5774" s="54"/>
      <c r="AR5774" s="7"/>
      <c r="AS5774" s="54"/>
      <c r="AT5774" s="53"/>
      <c r="AU5774" s="7"/>
      <c r="AV5774" s="7"/>
      <c r="AW5774" s="55"/>
      <c r="AX5774" s="56"/>
      <c r="AY5774" s="55"/>
      <c r="AZ5774" s="55"/>
      <c r="BA5774" s="55"/>
      <c r="BB5774" s="11"/>
      <c r="BC5774" s="12"/>
      <c r="BD5774" s="12"/>
      <c r="BE5774" s="12"/>
      <c r="BF5774" s="12"/>
      <c r="BG5774" s="12"/>
      <c r="BH5774" s="12"/>
      <c r="BI5774" s="12"/>
      <c r="BJ5774" s="12"/>
      <c r="BK5774" s="12"/>
    </row>
    <row r="5775" spans="1:63" s="5" customFormat="1">
      <c r="A5775" s="13"/>
      <c r="B5775" s="13"/>
      <c r="C5775" s="45"/>
      <c r="E5775" s="46"/>
      <c r="F5775" s="47"/>
      <c r="G5775" s="48"/>
      <c r="H5775" s="49"/>
      <c r="I5775" s="49"/>
      <c r="J5775" s="49"/>
      <c r="K5775" s="50"/>
      <c r="L5775" s="50"/>
      <c r="M5775" s="50"/>
      <c r="N5775" s="50"/>
      <c r="O5775" s="50"/>
      <c r="P5775" s="50"/>
      <c r="Q5775" s="50"/>
      <c r="R5775" s="51"/>
      <c r="S5775" s="51"/>
      <c r="T5775" s="51"/>
      <c r="U5775" s="51"/>
      <c r="V5775" s="51"/>
      <c r="W5775" s="51"/>
      <c r="X5775" s="44"/>
      <c r="AF5775" s="52"/>
      <c r="AM5775" s="7"/>
      <c r="AN5775" s="7"/>
      <c r="AO5775" s="53"/>
      <c r="AP5775" s="54"/>
      <c r="AQ5775" s="54"/>
      <c r="AR5775" s="7"/>
      <c r="AS5775" s="54"/>
      <c r="AT5775" s="53"/>
      <c r="AU5775" s="7"/>
      <c r="AV5775" s="7"/>
      <c r="AW5775" s="55"/>
      <c r="AX5775" s="56"/>
      <c r="AY5775" s="55"/>
      <c r="AZ5775" s="55"/>
      <c r="BA5775" s="55"/>
      <c r="BB5775" s="11"/>
      <c r="BC5775" s="12"/>
      <c r="BD5775" s="12"/>
      <c r="BE5775" s="12"/>
      <c r="BF5775" s="12"/>
      <c r="BG5775" s="12"/>
      <c r="BH5775" s="12"/>
      <c r="BI5775" s="12"/>
      <c r="BJ5775" s="12"/>
      <c r="BK5775" s="12"/>
    </row>
    <row r="5776" spans="1:63" s="5" customFormat="1">
      <c r="A5776" s="13"/>
      <c r="B5776" s="13"/>
      <c r="C5776" s="45"/>
      <c r="E5776" s="46"/>
      <c r="F5776" s="47"/>
      <c r="G5776" s="48"/>
      <c r="H5776" s="49"/>
      <c r="I5776" s="49"/>
      <c r="J5776" s="49"/>
      <c r="K5776" s="50"/>
      <c r="L5776" s="50"/>
      <c r="M5776" s="50"/>
      <c r="N5776" s="50"/>
      <c r="O5776" s="50"/>
      <c r="P5776" s="50"/>
      <c r="Q5776" s="50"/>
      <c r="R5776" s="51"/>
      <c r="S5776" s="51"/>
      <c r="T5776" s="51"/>
      <c r="U5776" s="51"/>
      <c r="V5776" s="51"/>
      <c r="W5776" s="51"/>
      <c r="X5776" s="44"/>
      <c r="AF5776" s="52"/>
      <c r="AM5776" s="7"/>
      <c r="AN5776" s="7"/>
      <c r="AO5776" s="53"/>
      <c r="AP5776" s="54"/>
      <c r="AQ5776" s="54"/>
      <c r="AR5776" s="7"/>
      <c r="AS5776" s="54"/>
      <c r="AT5776" s="53"/>
      <c r="AU5776" s="7"/>
      <c r="AV5776" s="7"/>
      <c r="AW5776" s="55"/>
      <c r="AX5776" s="56"/>
      <c r="AY5776" s="55"/>
      <c r="AZ5776" s="55"/>
      <c r="BA5776" s="55"/>
      <c r="BB5776" s="11"/>
      <c r="BC5776" s="12"/>
      <c r="BD5776" s="12"/>
      <c r="BE5776" s="12"/>
      <c r="BF5776" s="12"/>
      <c r="BG5776" s="12"/>
      <c r="BH5776" s="12"/>
      <c r="BI5776" s="12"/>
      <c r="BJ5776" s="12"/>
      <c r="BK5776" s="12"/>
    </row>
    <row r="5777" spans="1:63" s="5" customFormat="1">
      <c r="A5777" s="13"/>
      <c r="B5777" s="13"/>
      <c r="C5777" s="45"/>
      <c r="E5777" s="46"/>
      <c r="F5777" s="47"/>
      <c r="G5777" s="48"/>
      <c r="H5777" s="49"/>
      <c r="I5777" s="49"/>
      <c r="J5777" s="49"/>
      <c r="K5777" s="50"/>
      <c r="L5777" s="50"/>
      <c r="M5777" s="50"/>
      <c r="N5777" s="50"/>
      <c r="O5777" s="50"/>
      <c r="P5777" s="50"/>
      <c r="Q5777" s="50"/>
      <c r="R5777" s="51"/>
      <c r="S5777" s="51"/>
      <c r="T5777" s="51"/>
      <c r="U5777" s="51"/>
      <c r="V5777" s="51"/>
      <c r="W5777" s="51"/>
      <c r="X5777" s="44"/>
      <c r="AF5777" s="52"/>
      <c r="AM5777" s="7"/>
      <c r="AN5777" s="7"/>
      <c r="AO5777" s="53"/>
      <c r="AP5777" s="54"/>
      <c r="AQ5777" s="54"/>
      <c r="AR5777" s="7"/>
      <c r="AS5777" s="54"/>
      <c r="AT5777" s="53"/>
      <c r="AU5777" s="7"/>
      <c r="AV5777" s="7"/>
      <c r="AW5777" s="55"/>
      <c r="AX5777" s="56"/>
      <c r="AY5777" s="55"/>
      <c r="AZ5777" s="55"/>
      <c r="BA5777" s="55"/>
      <c r="BB5777" s="11"/>
      <c r="BC5777" s="12"/>
      <c r="BD5777" s="12"/>
      <c r="BE5777" s="12"/>
      <c r="BF5777" s="12"/>
      <c r="BG5777" s="12"/>
      <c r="BH5777" s="12"/>
      <c r="BI5777" s="12"/>
      <c r="BJ5777" s="12"/>
      <c r="BK5777" s="12"/>
    </row>
    <row r="5778" spans="1:63" s="5" customFormat="1">
      <c r="A5778" s="13"/>
      <c r="B5778" s="13"/>
      <c r="C5778" s="45"/>
      <c r="E5778" s="46"/>
      <c r="F5778" s="47"/>
      <c r="G5778" s="48"/>
      <c r="H5778" s="49"/>
      <c r="I5778" s="49"/>
      <c r="J5778" s="49"/>
      <c r="K5778" s="50"/>
      <c r="L5778" s="50"/>
      <c r="M5778" s="50"/>
      <c r="N5778" s="50"/>
      <c r="O5778" s="50"/>
      <c r="P5778" s="50"/>
      <c r="Q5778" s="50"/>
      <c r="R5778" s="51"/>
      <c r="S5778" s="51"/>
      <c r="T5778" s="51"/>
      <c r="U5778" s="51"/>
      <c r="V5778" s="51"/>
      <c r="W5778" s="51"/>
      <c r="X5778" s="44"/>
      <c r="AF5778" s="52"/>
      <c r="AM5778" s="7"/>
      <c r="AN5778" s="7"/>
      <c r="AO5778" s="53"/>
      <c r="AP5778" s="54"/>
      <c r="AQ5778" s="54"/>
      <c r="AR5778" s="7"/>
      <c r="AS5778" s="54"/>
      <c r="AT5778" s="53"/>
      <c r="AU5778" s="7"/>
      <c r="AV5778" s="7"/>
      <c r="AW5778" s="55"/>
      <c r="AX5778" s="56"/>
      <c r="AY5778" s="55"/>
      <c r="AZ5778" s="55"/>
      <c r="BA5778" s="55"/>
      <c r="BB5778" s="11"/>
      <c r="BC5778" s="12"/>
      <c r="BD5778" s="12"/>
      <c r="BE5778" s="12"/>
      <c r="BF5778" s="12"/>
      <c r="BG5778" s="12"/>
      <c r="BH5778" s="12"/>
      <c r="BI5778" s="12"/>
      <c r="BJ5778" s="12"/>
      <c r="BK5778" s="12"/>
    </row>
    <row r="5779" spans="1:63" s="5" customFormat="1">
      <c r="A5779" s="13"/>
      <c r="B5779" s="13"/>
      <c r="C5779" s="45"/>
      <c r="E5779" s="46"/>
      <c r="F5779" s="47"/>
      <c r="G5779" s="48"/>
      <c r="H5779" s="49"/>
      <c r="I5779" s="49"/>
      <c r="J5779" s="49"/>
      <c r="K5779" s="50"/>
      <c r="L5779" s="50"/>
      <c r="M5779" s="50"/>
      <c r="N5779" s="50"/>
      <c r="O5779" s="50"/>
      <c r="P5779" s="50"/>
      <c r="Q5779" s="50"/>
      <c r="R5779" s="51"/>
      <c r="S5779" s="51"/>
      <c r="T5779" s="51"/>
      <c r="U5779" s="51"/>
      <c r="V5779" s="51"/>
      <c r="W5779" s="51"/>
      <c r="X5779" s="44"/>
      <c r="AF5779" s="52"/>
      <c r="AM5779" s="7"/>
      <c r="AN5779" s="7"/>
      <c r="AO5779" s="53"/>
      <c r="AP5779" s="54"/>
      <c r="AQ5779" s="54"/>
      <c r="AR5779" s="7"/>
      <c r="AS5779" s="54"/>
      <c r="AT5779" s="53"/>
      <c r="AU5779" s="7"/>
      <c r="AV5779" s="7"/>
      <c r="AW5779" s="55"/>
      <c r="AX5779" s="56"/>
      <c r="AY5779" s="55"/>
      <c r="AZ5779" s="55"/>
      <c r="BA5779" s="55"/>
      <c r="BB5779" s="11"/>
      <c r="BC5779" s="12"/>
      <c r="BD5779" s="12"/>
      <c r="BE5779" s="12"/>
      <c r="BF5779" s="12"/>
      <c r="BG5779" s="12"/>
      <c r="BH5779" s="12"/>
      <c r="BI5779" s="12"/>
      <c r="BJ5779" s="12"/>
      <c r="BK5779" s="12"/>
    </row>
    <row r="5780" spans="1:63" s="5" customFormat="1">
      <c r="A5780" s="13"/>
      <c r="B5780" s="13"/>
      <c r="C5780" s="45"/>
      <c r="E5780" s="46"/>
      <c r="F5780" s="47"/>
      <c r="G5780" s="48"/>
      <c r="H5780" s="49"/>
      <c r="I5780" s="49"/>
      <c r="J5780" s="49"/>
      <c r="K5780" s="50"/>
      <c r="L5780" s="50"/>
      <c r="M5780" s="50"/>
      <c r="N5780" s="50"/>
      <c r="O5780" s="50"/>
      <c r="P5780" s="50"/>
      <c r="Q5780" s="50"/>
      <c r="R5780" s="51"/>
      <c r="S5780" s="51"/>
      <c r="T5780" s="51"/>
      <c r="U5780" s="51"/>
      <c r="V5780" s="51"/>
      <c r="W5780" s="51"/>
      <c r="X5780" s="44"/>
      <c r="AF5780" s="52"/>
      <c r="AM5780" s="7"/>
      <c r="AN5780" s="7"/>
      <c r="AO5780" s="53"/>
      <c r="AP5780" s="54"/>
      <c r="AQ5780" s="54"/>
      <c r="AR5780" s="7"/>
      <c r="AS5780" s="54"/>
      <c r="AT5780" s="53"/>
      <c r="AU5780" s="7"/>
      <c r="AV5780" s="7"/>
      <c r="AW5780" s="55"/>
      <c r="AX5780" s="56"/>
      <c r="AY5780" s="55"/>
      <c r="AZ5780" s="55"/>
      <c r="BA5780" s="55"/>
      <c r="BB5780" s="11"/>
      <c r="BC5780" s="12"/>
      <c r="BD5780" s="12"/>
      <c r="BE5780" s="12"/>
      <c r="BF5780" s="12"/>
      <c r="BG5780" s="12"/>
      <c r="BH5780" s="12"/>
      <c r="BI5780" s="12"/>
      <c r="BJ5780" s="12"/>
      <c r="BK5780" s="12"/>
    </row>
    <row r="5781" spans="1:63" s="5" customFormat="1">
      <c r="A5781" s="13"/>
      <c r="B5781" s="13"/>
      <c r="C5781" s="45"/>
      <c r="E5781" s="46"/>
      <c r="F5781" s="47"/>
      <c r="G5781" s="48"/>
      <c r="H5781" s="49"/>
      <c r="I5781" s="49"/>
      <c r="J5781" s="49"/>
      <c r="K5781" s="50"/>
      <c r="L5781" s="50"/>
      <c r="M5781" s="50"/>
      <c r="N5781" s="50"/>
      <c r="O5781" s="50"/>
      <c r="P5781" s="50"/>
      <c r="Q5781" s="50"/>
      <c r="R5781" s="51"/>
      <c r="S5781" s="51"/>
      <c r="T5781" s="51"/>
      <c r="U5781" s="51"/>
      <c r="V5781" s="51"/>
      <c r="W5781" s="51"/>
      <c r="X5781" s="44"/>
      <c r="AF5781" s="52"/>
      <c r="AM5781" s="7"/>
      <c r="AN5781" s="7"/>
      <c r="AO5781" s="53"/>
      <c r="AP5781" s="54"/>
      <c r="AQ5781" s="54"/>
      <c r="AR5781" s="7"/>
      <c r="AS5781" s="54"/>
      <c r="AT5781" s="53"/>
      <c r="AU5781" s="7"/>
      <c r="AV5781" s="7"/>
      <c r="AW5781" s="55"/>
      <c r="AX5781" s="56"/>
      <c r="AY5781" s="55"/>
      <c r="AZ5781" s="55"/>
      <c r="BA5781" s="55"/>
      <c r="BB5781" s="11"/>
      <c r="BC5781" s="12"/>
      <c r="BD5781" s="12"/>
      <c r="BE5781" s="12"/>
      <c r="BF5781" s="12"/>
      <c r="BG5781" s="12"/>
      <c r="BH5781" s="12"/>
      <c r="BI5781" s="12"/>
      <c r="BJ5781" s="12"/>
      <c r="BK5781" s="12"/>
    </row>
    <row r="5782" spans="1:63" s="5" customFormat="1">
      <c r="A5782" s="13"/>
      <c r="B5782" s="13"/>
      <c r="C5782" s="45"/>
      <c r="E5782" s="46"/>
      <c r="F5782" s="47"/>
      <c r="G5782" s="48"/>
      <c r="H5782" s="49"/>
      <c r="I5782" s="49"/>
      <c r="J5782" s="49"/>
      <c r="K5782" s="50"/>
      <c r="L5782" s="50"/>
      <c r="M5782" s="50"/>
      <c r="N5782" s="50"/>
      <c r="O5782" s="50"/>
      <c r="P5782" s="50"/>
      <c r="Q5782" s="50"/>
      <c r="R5782" s="51"/>
      <c r="S5782" s="51"/>
      <c r="T5782" s="51"/>
      <c r="U5782" s="51"/>
      <c r="V5782" s="51"/>
      <c r="W5782" s="51"/>
      <c r="X5782" s="44"/>
      <c r="AF5782" s="52"/>
      <c r="AM5782" s="7"/>
      <c r="AN5782" s="7"/>
      <c r="AO5782" s="53"/>
      <c r="AP5782" s="54"/>
      <c r="AQ5782" s="54"/>
      <c r="AR5782" s="7"/>
      <c r="AS5782" s="54"/>
      <c r="AT5782" s="53"/>
      <c r="AU5782" s="7"/>
      <c r="AV5782" s="7"/>
      <c r="AW5782" s="55"/>
      <c r="AX5782" s="56"/>
      <c r="AY5782" s="55"/>
      <c r="AZ5782" s="55"/>
      <c r="BA5782" s="55"/>
      <c r="BB5782" s="11"/>
      <c r="BC5782" s="12"/>
      <c r="BD5782" s="12"/>
      <c r="BE5782" s="12"/>
      <c r="BF5782" s="12"/>
      <c r="BG5782" s="12"/>
      <c r="BH5782" s="12"/>
      <c r="BI5782" s="12"/>
      <c r="BJ5782" s="12"/>
      <c r="BK5782" s="12"/>
    </row>
    <row r="5783" spans="1:63" s="5" customFormat="1">
      <c r="A5783" s="13"/>
      <c r="B5783" s="13"/>
      <c r="C5783" s="45"/>
      <c r="E5783" s="46"/>
      <c r="F5783" s="47"/>
      <c r="G5783" s="48"/>
      <c r="H5783" s="49"/>
      <c r="I5783" s="49"/>
      <c r="J5783" s="49"/>
      <c r="K5783" s="50"/>
      <c r="L5783" s="50"/>
      <c r="M5783" s="50"/>
      <c r="N5783" s="50"/>
      <c r="O5783" s="50"/>
      <c r="P5783" s="50"/>
      <c r="Q5783" s="50"/>
      <c r="R5783" s="51"/>
      <c r="S5783" s="51"/>
      <c r="T5783" s="51"/>
      <c r="U5783" s="51"/>
      <c r="V5783" s="51"/>
      <c r="W5783" s="51"/>
      <c r="X5783" s="44"/>
      <c r="AF5783" s="52"/>
      <c r="AM5783" s="7"/>
      <c r="AN5783" s="7"/>
      <c r="AO5783" s="53"/>
      <c r="AP5783" s="54"/>
      <c r="AQ5783" s="54"/>
      <c r="AR5783" s="7"/>
      <c r="AS5783" s="54"/>
      <c r="AT5783" s="53"/>
      <c r="AU5783" s="7"/>
      <c r="AV5783" s="7"/>
      <c r="AW5783" s="55"/>
      <c r="AX5783" s="56"/>
      <c r="AY5783" s="55"/>
      <c r="AZ5783" s="55"/>
      <c r="BA5783" s="55"/>
      <c r="BB5783" s="11"/>
      <c r="BC5783" s="12"/>
      <c r="BD5783" s="12"/>
      <c r="BE5783" s="12"/>
      <c r="BF5783" s="12"/>
      <c r="BG5783" s="12"/>
      <c r="BH5783" s="12"/>
      <c r="BI5783" s="12"/>
      <c r="BJ5783" s="12"/>
      <c r="BK5783" s="12"/>
    </row>
    <row r="5784" spans="1:63" s="5" customFormat="1">
      <c r="A5784" s="13"/>
      <c r="B5784" s="13"/>
      <c r="C5784" s="45"/>
      <c r="E5784" s="46"/>
      <c r="F5784" s="47"/>
      <c r="G5784" s="48"/>
      <c r="H5784" s="49"/>
      <c r="I5784" s="49"/>
      <c r="J5784" s="49"/>
      <c r="K5784" s="50"/>
      <c r="L5784" s="50"/>
      <c r="M5784" s="50"/>
      <c r="N5784" s="50"/>
      <c r="O5784" s="50"/>
      <c r="P5784" s="50"/>
      <c r="Q5784" s="50"/>
      <c r="R5784" s="51"/>
      <c r="S5784" s="51"/>
      <c r="T5784" s="51"/>
      <c r="U5784" s="51"/>
      <c r="V5784" s="51"/>
      <c r="W5784" s="51"/>
      <c r="X5784" s="44"/>
      <c r="AF5784" s="52"/>
      <c r="AM5784" s="7"/>
      <c r="AN5784" s="7"/>
      <c r="AO5784" s="53"/>
      <c r="AP5784" s="54"/>
      <c r="AQ5784" s="54"/>
      <c r="AR5784" s="7"/>
      <c r="AS5784" s="54"/>
      <c r="AT5784" s="53"/>
      <c r="AU5784" s="7"/>
      <c r="AV5784" s="7"/>
      <c r="AW5784" s="55"/>
      <c r="AX5784" s="56"/>
      <c r="AY5784" s="55"/>
      <c r="AZ5784" s="55"/>
      <c r="BA5784" s="55"/>
      <c r="BB5784" s="11"/>
      <c r="BC5784" s="12"/>
      <c r="BD5784" s="12"/>
      <c r="BE5784" s="12"/>
      <c r="BF5784" s="12"/>
      <c r="BG5784" s="12"/>
      <c r="BH5784" s="12"/>
      <c r="BI5784" s="12"/>
      <c r="BJ5784" s="12"/>
      <c r="BK5784" s="12"/>
    </row>
    <row r="5785" spans="1:63" s="5" customFormat="1">
      <c r="A5785" s="13"/>
      <c r="B5785" s="13"/>
      <c r="C5785" s="45"/>
      <c r="E5785" s="46"/>
      <c r="F5785" s="47"/>
      <c r="G5785" s="48"/>
      <c r="H5785" s="49"/>
      <c r="I5785" s="49"/>
      <c r="J5785" s="49"/>
      <c r="K5785" s="50"/>
      <c r="L5785" s="50"/>
      <c r="M5785" s="50"/>
      <c r="N5785" s="50"/>
      <c r="O5785" s="50"/>
      <c r="P5785" s="50"/>
      <c r="Q5785" s="50"/>
      <c r="R5785" s="51"/>
      <c r="S5785" s="51"/>
      <c r="T5785" s="51"/>
      <c r="U5785" s="51"/>
      <c r="V5785" s="51"/>
      <c r="W5785" s="51"/>
      <c r="X5785" s="44"/>
      <c r="AF5785" s="52"/>
      <c r="AM5785" s="7"/>
      <c r="AN5785" s="7"/>
      <c r="AO5785" s="53"/>
      <c r="AP5785" s="54"/>
      <c r="AQ5785" s="54"/>
      <c r="AR5785" s="7"/>
      <c r="AS5785" s="54"/>
      <c r="AT5785" s="53"/>
      <c r="AU5785" s="7"/>
      <c r="AV5785" s="7"/>
      <c r="AW5785" s="55"/>
      <c r="AX5785" s="56"/>
      <c r="AY5785" s="55"/>
      <c r="AZ5785" s="55"/>
      <c r="BA5785" s="55"/>
      <c r="BB5785" s="11"/>
      <c r="BC5785" s="12"/>
      <c r="BD5785" s="12"/>
      <c r="BE5785" s="12"/>
      <c r="BF5785" s="12"/>
      <c r="BG5785" s="12"/>
      <c r="BH5785" s="12"/>
      <c r="BI5785" s="12"/>
      <c r="BJ5785" s="12"/>
      <c r="BK5785" s="12"/>
    </row>
    <row r="5786" spans="1:63" s="5" customFormat="1">
      <c r="A5786" s="13"/>
      <c r="B5786" s="13"/>
      <c r="C5786" s="45"/>
      <c r="E5786" s="46"/>
      <c r="F5786" s="47"/>
      <c r="G5786" s="48"/>
      <c r="H5786" s="49"/>
      <c r="I5786" s="49"/>
      <c r="J5786" s="49"/>
      <c r="K5786" s="50"/>
      <c r="L5786" s="50"/>
      <c r="M5786" s="50"/>
      <c r="N5786" s="50"/>
      <c r="O5786" s="50"/>
      <c r="P5786" s="50"/>
      <c r="Q5786" s="50"/>
      <c r="R5786" s="51"/>
      <c r="S5786" s="51"/>
      <c r="T5786" s="51"/>
      <c r="U5786" s="51"/>
      <c r="V5786" s="51"/>
      <c r="W5786" s="51"/>
      <c r="X5786" s="44"/>
      <c r="AF5786" s="52"/>
      <c r="AM5786" s="7"/>
      <c r="AN5786" s="7"/>
      <c r="AO5786" s="53"/>
      <c r="AP5786" s="54"/>
      <c r="AQ5786" s="54"/>
      <c r="AR5786" s="7"/>
      <c r="AS5786" s="54"/>
      <c r="AT5786" s="53"/>
      <c r="AU5786" s="7"/>
      <c r="AV5786" s="7"/>
      <c r="AW5786" s="55"/>
      <c r="AX5786" s="56"/>
      <c r="AY5786" s="55"/>
      <c r="AZ5786" s="55"/>
      <c r="BA5786" s="55"/>
      <c r="BB5786" s="11"/>
      <c r="BC5786" s="12"/>
      <c r="BD5786" s="12"/>
      <c r="BE5786" s="12"/>
      <c r="BF5786" s="12"/>
      <c r="BG5786" s="12"/>
      <c r="BH5786" s="12"/>
      <c r="BI5786" s="12"/>
      <c r="BJ5786" s="12"/>
      <c r="BK5786" s="12"/>
    </row>
    <row r="5787" spans="1:63" s="5" customFormat="1">
      <c r="A5787" s="13"/>
      <c r="B5787" s="13"/>
      <c r="C5787" s="45"/>
      <c r="E5787" s="46"/>
      <c r="F5787" s="47"/>
      <c r="G5787" s="48"/>
      <c r="H5787" s="49"/>
      <c r="I5787" s="49"/>
      <c r="J5787" s="49"/>
      <c r="K5787" s="50"/>
      <c r="L5787" s="50"/>
      <c r="M5787" s="50"/>
      <c r="N5787" s="50"/>
      <c r="O5787" s="50"/>
      <c r="P5787" s="50"/>
      <c r="Q5787" s="50"/>
      <c r="R5787" s="51"/>
      <c r="S5787" s="51"/>
      <c r="T5787" s="51"/>
      <c r="U5787" s="51"/>
      <c r="V5787" s="51"/>
      <c r="W5787" s="51"/>
      <c r="X5787" s="44"/>
      <c r="AF5787" s="52"/>
      <c r="AM5787" s="7"/>
      <c r="AN5787" s="7"/>
      <c r="AO5787" s="53"/>
      <c r="AP5787" s="54"/>
      <c r="AQ5787" s="54"/>
      <c r="AR5787" s="7"/>
      <c r="AS5787" s="54"/>
      <c r="AT5787" s="53"/>
      <c r="AU5787" s="7"/>
      <c r="AV5787" s="7"/>
      <c r="AW5787" s="55"/>
      <c r="AX5787" s="56"/>
      <c r="AY5787" s="55"/>
      <c r="AZ5787" s="55"/>
      <c r="BA5787" s="55"/>
      <c r="BB5787" s="11"/>
      <c r="BC5787" s="12"/>
      <c r="BD5787" s="12"/>
      <c r="BE5787" s="12"/>
      <c r="BF5787" s="12"/>
      <c r="BG5787" s="12"/>
      <c r="BH5787" s="12"/>
      <c r="BI5787" s="12"/>
      <c r="BJ5787" s="12"/>
      <c r="BK5787" s="12"/>
    </row>
    <row r="5788" spans="1:63" s="5" customFormat="1">
      <c r="A5788" s="13"/>
      <c r="B5788" s="13"/>
      <c r="C5788" s="45"/>
      <c r="E5788" s="46"/>
      <c r="F5788" s="47"/>
      <c r="G5788" s="48"/>
      <c r="H5788" s="49"/>
      <c r="I5788" s="49"/>
      <c r="J5788" s="49"/>
      <c r="K5788" s="50"/>
      <c r="L5788" s="50"/>
      <c r="M5788" s="50"/>
      <c r="N5788" s="50"/>
      <c r="O5788" s="50"/>
      <c r="P5788" s="50"/>
      <c r="Q5788" s="50"/>
      <c r="R5788" s="51"/>
      <c r="S5788" s="51"/>
      <c r="T5788" s="51"/>
      <c r="U5788" s="51"/>
      <c r="V5788" s="51"/>
      <c r="W5788" s="51"/>
      <c r="X5788" s="44"/>
      <c r="AF5788" s="52"/>
      <c r="AM5788" s="7"/>
      <c r="AN5788" s="7"/>
      <c r="AO5788" s="53"/>
      <c r="AP5788" s="54"/>
      <c r="AQ5788" s="54"/>
      <c r="AR5788" s="7"/>
      <c r="AS5788" s="54"/>
      <c r="AT5788" s="53"/>
      <c r="AU5788" s="7"/>
      <c r="AV5788" s="7"/>
      <c r="AW5788" s="55"/>
      <c r="AX5788" s="56"/>
      <c r="AY5788" s="55"/>
      <c r="AZ5788" s="55"/>
      <c r="BA5788" s="55"/>
      <c r="BB5788" s="11"/>
      <c r="BC5788" s="12"/>
      <c r="BD5788" s="12"/>
      <c r="BE5788" s="12"/>
      <c r="BF5788" s="12"/>
      <c r="BG5788" s="12"/>
      <c r="BH5788" s="12"/>
      <c r="BI5788" s="12"/>
      <c r="BJ5788" s="12"/>
      <c r="BK5788" s="12"/>
    </row>
    <row r="5789" spans="1:63" s="5" customFormat="1">
      <c r="A5789" s="13"/>
      <c r="B5789" s="13"/>
      <c r="C5789" s="45"/>
      <c r="E5789" s="46"/>
      <c r="F5789" s="47"/>
      <c r="G5789" s="48"/>
      <c r="H5789" s="49"/>
      <c r="I5789" s="49"/>
      <c r="J5789" s="49"/>
      <c r="K5789" s="50"/>
      <c r="L5789" s="50"/>
      <c r="M5789" s="50"/>
      <c r="N5789" s="50"/>
      <c r="O5789" s="50"/>
      <c r="P5789" s="50"/>
      <c r="Q5789" s="50"/>
      <c r="R5789" s="51"/>
      <c r="S5789" s="51"/>
      <c r="T5789" s="51"/>
      <c r="U5789" s="51"/>
      <c r="V5789" s="51"/>
      <c r="W5789" s="51"/>
      <c r="X5789" s="44"/>
      <c r="AF5789" s="52"/>
      <c r="AM5789" s="7"/>
      <c r="AN5789" s="7"/>
      <c r="AO5789" s="53"/>
      <c r="AP5789" s="54"/>
      <c r="AQ5789" s="54"/>
      <c r="AR5789" s="7"/>
      <c r="AS5789" s="54"/>
      <c r="AT5789" s="53"/>
      <c r="AU5789" s="7"/>
      <c r="AV5789" s="7"/>
      <c r="AW5789" s="55"/>
      <c r="AX5789" s="56"/>
      <c r="AY5789" s="55"/>
      <c r="AZ5789" s="55"/>
      <c r="BA5789" s="55"/>
      <c r="BB5789" s="11"/>
      <c r="BC5789" s="12"/>
      <c r="BD5789" s="12"/>
      <c r="BE5789" s="12"/>
      <c r="BF5789" s="12"/>
      <c r="BG5789" s="12"/>
      <c r="BH5789" s="12"/>
      <c r="BI5789" s="12"/>
      <c r="BJ5789" s="12"/>
      <c r="BK5789" s="12"/>
    </row>
    <row r="5790" spans="1:63" s="5" customFormat="1">
      <c r="A5790" s="13"/>
      <c r="B5790" s="13"/>
      <c r="C5790" s="45"/>
      <c r="E5790" s="46"/>
      <c r="F5790" s="47"/>
      <c r="G5790" s="48"/>
      <c r="H5790" s="49"/>
      <c r="I5790" s="49"/>
      <c r="J5790" s="49"/>
      <c r="K5790" s="50"/>
      <c r="L5790" s="50"/>
      <c r="M5790" s="50"/>
      <c r="N5790" s="50"/>
      <c r="O5790" s="50"/>
      <c r="P5790" s="50"/>
      <c r="Q5790" s="50"/>
      <c r="R5790" s="51"/>
      <c r="S5790" s="51"/>
      <c r="T5790" s="51"/>
      <c r="U5790" s="51"/>
      <c r="V5790" s="51"/>
      <c r="W5790" s="51"/>
      <c r="X5790" s="44"/>
      <c r="AF5790" s="52"/>
      <c r="AM5790" s="7"/>
      <c r="AN5790" s="7"/>
      <c r="AO5790" s="53"/>
      <c r="AP5790" s="54"/>
      <c r="AQ5790" s="54"/>
      <c r="AR5790" s="7"/>
      <c r="AS5790" s="54"/>
      <c r="AT5790" s="53"/>
      <c r="AU5790" s="7"/>
      <c r="AV5790" s="7"/>
      <c r="AW5790" s="55"/>
      <c r="AX5790" s="56"/>
      <c r="AY5790" s="55"/>
      <c r="AZ5790" s="55"/>
      <c r="BA5790" s="55"/>
      <c r="BB5790" s="11"/>
      <c r="BC5790" s="12"/>
      <c r="BD5790" s="12"/>
      <c r="BE5790" s="12"/>
      <c r="BF5790" s="12"/>
      <c r="BG5790" s="12"/>
      <c r="BH5790" s="12"/>
      <c r="BI5790" s="12"/>
      <c r="BJ5790" s="12"/>
      <c r="BK5790" s="12"/>
    </row>
    <row r="5791" spans="1:63" s="5" customFormat="1">
      <c r="A5791" s="13"/>
      <c r="B5791" s="13"/>
      <c r="C5791" s="45"/>
      <c r="E5791" s="46"/>
      <c r="F5791" s="47"/>
      <c r="G5791" s="48"/>
      <c r="H5791" s="49"/>
      <c r="I5791" s="49"/>
      <c r="J5791" s="49"/>
      <c r="K5791" s="50"/>
      <c r="L5791" s="50"/>
      <c r="M5791" s="50"/>
      <c r="N5791" s="50"/>
      <c r="O5791" s="50"/>
      <c r="P5791" s="50"/>
      <c r="Q5791" s="50"/>
      <c r="R5791" s="51"/>
      <c r="S5791" s="51"/>
      <c r="T5791" s="51"/>
      <c r="U5791" s="51"/>
      <c r="V5791" s="51"/>
      <c r="W5791" s="51"/>
      <c r="X5791" s="44"/>
      <c r="AF5791" s="52"/>
      <c r="AM5791" s="7"/>
      <c r="AN5791" s="7"/>
      <c r="AO5791" s="53"/>
      <c r="AP5791" s="54"/>
      <c r="AQ5791" s="54"/>
      <c r="AR5791" s="7"/>
      <c r="AS5791" s="54"/>
      <c r="AT5791" s="53"/>
      <c r="AU5791" s="7"/>
      <c r="AV5791" s="7"/>
      <c r="AW5791" s="55"/>
      <c r="AX5791" s="56"/>
      <c r="AY5791" s="55"/>
      <c r="AZ5791" s="55"/>
      <c r="BA5791" s="55"/>
      <c r="BB5791" s="11"/>
      <c r="BC5791" s="12"/>
      <c r="BD5791" s="12"/>
      <c r="BE5791" s="12"/>
      <c r="BF5791" s="12"/>
      <c r="BG5791" s="12"/>
      <c r="BH5791" s="12"/>
      <c r="BI5791" s="12"/>
      <c r="BJ5791" s="12"/>
      <c r="BK5791" s="12"/>
    </row>
    <row r="5792" spans="1:63" s="5" customFormat="1">
      <c r="A5792" s="13"/>
      <c r="B5792" s="13"/>
      <c r="C5792" s="45"/>
      <c r="E5792" s="46"/>
      <c r="F5792" s="47"/>
      <c r="G5792" s="48"/>
      <c r="H5792" s="49"/>
      <c r="I5792" s="49"/>
      <c r="J5792" s="49"/>
      <c r="K5792" s="50"/>
      <c r="L5792" s="50"/>
      <c r="M5792" s="50"/>
      <c r="N5792" s="50"/>
      <c r="O5792" s="50"/>
      <c r="P5792" s="50"/>
      <c r="Q5792" s="50"/>
      <c r="R5792" s="51"/>
      <c r="S5792" s="51"/>
      <c r="T5792" s="51"/>
      <c r="U5792" s="51"/>
      <c r="V5792" s="51"/>
      <c r="W5792" s="51"/>
      <c r="X5792" s="44"/>
      <c r="AF5792" s="52"/>
      <c r="AM5792" s="7"/>
      <c r="AN5792" s="7"/>
      <c r="AO5792" s="53"/>
      <c r="AP5792" s="54"/>
      <c r="AQ5792" s="54"/>
      <c r="AR5792" s="7"/>
      <c r="AS5792" s="54"/>
      <c r="AT5792" s="53"/>
      <c r="AU5792" s="7"/>
      <c r="AV5792" s="7"/>
      <c r="AW5792" s="55"/>
      <c r="AX5792" s="56"/>
      <c r="AY5792" s="55"/>
      <c r="AZ5792" s="55"/>
      <c r="BA5792" s="55"/>
      <c r="BB5792" s="11"/>
      <c r="BC5792" s="12"/>
      <c r="BD5792" s="12"/>
      <c r="BE5792" s="12"/>
      <c r="BF5792" s="12"/>
      <c r="BG5792" s="12"/>
      <c r="BH5792" s="12"/>
      <c r="BI5792" s="12"/>
      <c r="BJ5792" s="12"/>
      <c r="BK5792" s="12"/>
    </row>
    <row r="5793" spans="1:63" s="5" customFormat="1">
      <c r="A5793" s="13"/>
      <c r="B5793" s="13"/>
      <c r="C5793" s="45"/>
      <c r="E5793" s="46"/>
      <c r="F5793" s="47"/>
      <c r="G5793" s="48"/>
      <c r="H5793" s="49"/>
      <c r="I5793" s="49"/>
      <c r="J5793" s="49"/>
      <c r="K5793" s="50"/>
      <c r="L5793" s="50"/>
      <c r="M5793" s="50"/>
      <c r="N5793" s="50"/>
      <c r="O5793" s="50"/>
      <c r="P5793" s="50"/>
      <c r="Q5793" s="50"/>
      <c r="R5793" s="51"/>
      <c r="S5793" s="51"/>
      <c r="T5793" s="51"/>
      <c r="U5793" s="51"/>
      <c r="V5793" s="51"/>
      <c r="W5793" s="51"/>
      <c r="X5793" s="44"/>
      <c r="AF5793" s="52"/>
      <c r="AM5793" s="7"/>
      <c r="AN5793" s="7"/>
      <c r="AO5793" s="53"/>
      <c r="AP5793" s="54"/>
      <c r="AQ5793" s="54"/>
      <c r="AR5793" s="7"/>
      <c r="AS5793" s="54"/>
      <c r="AT5793" s="53"/>
      <c r="AU5793" s="7"/>
      <c r="AV5793" s="7"/>
      <c r="AW5793" s="55"/>
      <c r="AX5793" s="56"/>
      <c r="AY5793" s="55"/>
      <c r="AZ5793" s="55"/>
      <c r="BA5793" s="55"/>
      <c r="BB5793" s="11"/>
      <c r="BC5793" s="12"/>
      <c r="BD5793" s="12"/>
      <c r="BE5793" s="12"/>
      <c r="BF5793" s="12"/>
      <c r="BG5793" s="12"/>
      <c r="BH5793" s="12"/>
      <c r="BI5793" s="12"/>
      <c r="BJ5793" s="12"/>
      <c r="BK5793" s="12"/>
    </row>
    <row r="5794" spans="1:63" s="5" customFormat="1">
      <c r="A5794" s="13"/>
      <c r="B5794" s="13"/>
      <c r="C5794" s="45"/>
      <c r="E5794" s="46"/>
      <c r="F5794" s="47"/>
      <c r="G5794" s="48"/>
      <c r="H5794" s="49"/>
      <c r="I5794" s="49"/>
      <c r="J5794" s="49"/>
      <c r="K5794" s="50"/>
      <c r="L5794" s="50"/>
      <c r="M5794" s="50"/>
      <c r="N5794" s="50"/>
      <c r="O5794" s="50"/>
      <c r="P5794" s="50"/>
      <c r="Q5794" s="50"/>
      <c r="R5794" s="51"/>
      <c r="S5794" s="51"/>
      <c r="T5794" s="51"/>
      <c r="U5794" s="51"/>
      <c r="V5794" s="51"/>
      <c r="W5794" s="51"/>
      <c r="X5794" s="44"/>
      <c r="AF5794" s="52"/>
      <c r="AM5794" s="7"/>
      <c r="AN5794" s="7"/>
      <c r="AO5794" s="53"/>
      <c r="AP5794" s="54"/>
      <c r="AQ5794" s="54"/>
      <c r="AR5794" s="7"/>
      <c r="AS5794" s="54"/>
      <c r="AT5794" s="53"/>
      <c r="AU5794" s="7"/>
      <c r="AV5794" s="7"/>
      <c r="AW5794" s="55"/>
      <c r="AX5794" s="56"/>
      <c r="AY5794" s="55"/>
      <c r="AZ5794" s="55"/>
      <c r="BA5794" s="55"/>
      <c r="BB5794" s="11"/>
      <c r="BC5794" s="12"/>
      <c r="BD5794" s="12"/>
      <c r="BE5794" s="12"/>
      <c r="BF5794" s="12"/>
      <c r="BG5794" s="12"/>
      <c r="BH5794" s="12"/>
      <c r="BI5794" s="12"/>
      <c r="BJ5794" s="12"/>
      <c r="BK5794" s="12"/>
    </row>
    <row r="5795" spans="1:63" s="5" customFormat="1">
      <c r="A5795" s="13"/>
      <c r="B5795" s="13"/>
      <c r="C5795" s="45"/>
      <c r="E5795" s="46"/>
      <c r="F5795" s="47"/>
      <c r="G5795" s="48"/>
      <c r="H5795" s="49"/>
      <c r="I5795" s="49"/>
      <c r="J5795" s="49"/>
      <c r="K5795" s="50"/>
      <c r="L5795" s="50"/>
      <c r="M5795" s="50"/>
      <c r="N5795" s="50"/>
      <c r="O5795" s="50"/>
      <c r="P5795" s="50"/>
      <c r="Q5795" s="50"/>
      <c r="R5795" s="51"/>
      <c r="S5795" s="51"/>
      <c r="T5795" s="51"/>
      <c r="U5795" s="51"/>
      <c r="V5795" s="51"/>
      <c r="W5795" s="51"/>
      <c r="X5795" s="44"/>
      <c r="AF5795" s="52"/>
      <c r="AM5795" s="7"/>
      <c r="AN5795" s="7"/>
      <c r="AO5795" s="53"/>
      <c r="AP5795" s="54"/>
      <c r="AQ5795" s="54"/>
      <c r="AR5795" s="7"/>
      <c r="AS5795" s="54"/>
      <c r="AT5795" s="53"/>
      <c r="AU5795" s="7"/>
      <c r="AV5795" s="7"/>
      <c r="AW5795" s="55"/>
      <c r="AX5795" s="56"/>
      <c r="AY5795" s="55"/>
      <c r="AZ5795" s="55"/>
      <c r="BA5795" s="55"/>
      <c r="BB5795" s="11"/>
      <c r="BC5795" s="12"/>
      <c r="BD5795" s="12"/>
      <c r="BE5795" s="12"/>
      <c r="BF5795" s="12"/>
      <c r="BG5795" s="12"/>
      <c r="BH5795" s="12"/>
      <c r="BI5795" s="12"/>
      <c r="BJ5795" s="12"/>
      <c r="BK5795" s="12"/>
    </row>
    <row r="5796" spans="1:63" s="5" customFormat="1">
      <c r="A5796" s="13"/>
      <c r="B5796" s="13"/>
      <c r="C5796" s="45"/>
      <c r="E5796" s="46"/>
      <c r="F5796" s="47"/>
      <c r="G5796" s="48"/>
      <c r="H5796" s="49"/>
      <c r="I5796" s="49"/>
      <c r="J5796" s="49"/>
      <c r="K5796" s="50"/>
      <c r="L5796" s="50"/>
      <c r="M5796" s="50"/>
      <c r="N5796" s="50"/>
      <c r="O5796" s="50"/>
      <c r="P5796" s="50"/>
      <c r="Q5796" s="50"/>
      <c r="R5796" s="51"/>
      <c r="S5796" s="51"/>
      <c r="T5796" s="51"/>
      <c r="U5796" s="51"/>
      <c r="V5796" s="51"/>
      <c r="W5796" s="51"/>
      <c r="X5796" s="44"/>
      <c r="AF5796" s="52"/>
      <c r="AM5796" s="7"/>
      <c r="AN5796" s="7"/>
      <c r="AO5796" s="53"/>
      <c r="AP5796" s="54"/>
      <c r="AQ5796" s="54"/>
      <c r="AR5796" s="7"/>
      <c r="AS5796" s="54"/>
      <c r="AT5796" s="53"/>
      <c r="AU5796" s="7"/>
      <c r="AV5796" s="7"/>
      <c r="AW5796" s="55"/>
      <c r="AX5796" s="56"/>
      <c r="AY5796" s="55"/>
      <c r="AZ5796" s="55"/>
      <c r="BA5796" s="55"/>
      <c r="BB5796" s="11"/>
      <c r="BC5796" s="12"/>
      <c r="BD5796" s="12"/>
      <c r="BE5796" s="12"/>
      <c r="BF5796" s="12"/>
      <c r="BG5796" s="12"/>
      <c r="BH5796" s="12"/>
      <c r="BI5796" s="12"/>
      <c r="BJ5796" s="12"/>
      <c r="BK5796" s="12"/>
    </row>
    <row r="5797" spans="1:63" s="5" customFormat="1">
      <c r="A5797" s="13"/>
      <c r="B5797" s="13"/>
      <c r="C5797" s="45"/>
      <c r="E5797" s="46"/>
      <c r="F5797" s="47"/>
      <c r="G5797" s="48"/>
      <c r="H5797" s="49"/>
      <c r="I5797" s="49"/>
      <c r="J5797" s="49"/>
      <c r="K5797" s="50"/>
      <c r="L5797" s="50"/>
      <c r="M5797" s="50"/>
      <c r="N5797" s="50"/>
      <c r="O5797" s="50"/>
      <c r="P5797" s="50"/>
      <c r="Q5797" s="50"/>
      <c r="R5797" s="51"/>
      <c r="S5797" s="51"/>
      <c r="T5797" s="51"/>
      <c r="U5797" s="51"/>
      <c r="V5797" s="51"/>
      <c r="W5797" s="51"/>
      <c r="X5797" s="44"/>
      <c r="AF5797" s="52"/>
      <c r="AM5797" s="7"/>
      <c r="AN5797" s="7"/>
      <c r="AO5797" s="53"/>
      <c r="AP5797" s="54"/>
      <c r="AQ5797" s="54"/>
      <c r="AR5797" s="7"/>
      <c r="AS5797" s="54"/>
      <c r="AT5797" s="53"/>
      <c r="AU5797" s="7"/>
      <c r="AV5797" s="7"/>
      <c r="AW5797" s="55"/>
      <c r="AX5797" s="56"/>
      <c r="AY5797" s="55"/>
      <c r="AZ5797" s="55"/>
      <c r="BA5797" s="55"/>
      <c r="BB5797" s="11"/>
      <c r="BC5797" s="12"/>
      <c r="BD5797" s="12"/>
      <c r="BE5797" s="12"/>
      <c r="BF5797" s="12"/>
      <c r="BG5797" s="12"/>
      <c r="BH5797" s="12"/>
      <c r="BI5797" s="12"/>
      <c r="BJ5797" s="12"/>
      <c r="BK5797" s="12"/>
    </row>
    <row r="5798" spans="1:63" s="5" customFormat="1">
      <c r="A5798" s="13"/>
      <c r="B5798" s="13"/>
      <c r="C5798" s="45"/>
      <c r="E5798" s="46"/>
      <c r="F5798" s="47"/>
      <c r="G5798" s="48"/>
      <c r="H5798" s="49"/>
      <c r="I5798" s="49"/>
      <c r="J5798" s="49"/>
      <c r="K5798" s="50"/>
      <c r="L5798" s="50"/>
      <c r="M5798" s="50"/>
      <c r="N5798" s="50"/>
      <c r="O5798" s="50"/>
      <c r="P5798" s="50"/>
      <c r="Q5798" s="50"/>
      <c r="R5798" s="51"/>
      <c r="S5798" s="51"/>
      <c r="T5798" s="51"/>
      <c r="U5798" s="51"/>
      <c r="V5798" s="51"/>
      <c r="W5798" s="51"/>
      <c r="X5798" s="44"/>
      <c r="AF5798" s="52"/>
      <c r="AM5798" s="7"/>
      <c r="AN5798" s="7"/>
      <c r="AO5798" s="53"/>
      <c r="AP5798" s="54"/>
      <c r="AQ5798" s="54"/>
      <c r="AR5798" s="7"/>
      <c r="AS5798" s="54"/>
      <c r="AT5798" s="53"/>
      <c r="AU5798" s="7"/>
      <c r="AV5798" s="7"/>
      <c r="AW5798" s="55"/>
      <c r="AX5798" s="56"/>
      <c r="AY5798" s="55"/>
      <c r="AZ5798" s="55"/>
      <c r="BA5798" s="55"/>
      <c r="BB5798" s="11"/>
      <c r="BC5798" s="12"/>
      <c r="BD5798" s="12"/>
      <c r="BE5798" s="12"/>
      <c r="BF5798" s="12"/>
      <c r="BG5798" s="12"/>
      <c r="BH5798" s="12"/>
      <c r="BI5798" s="12"/>
      <c r="BJ5798" s="12"/>
      <c r="BK5798" s="12"/>
    </row>
    <row r="5799" spans="1:63" s="5" customFormat="1">
      <c r="A5799" s="13"/>
      <c r="B5799" s="13"/>
      <c r="C5799" s="45"/>
      <c r="E5799" s="46"/>
      <c r="F5799" s="47"/>
      <c r="G5799" s="48"/>
      <c r="H5799" s="49"/>
      <c r="I5799" s="49"/>
      <c r="J5799" s="49"/>
      <c r="K5799" s="50"/>
      <c r="L5799" s="50"/>
      <c r="M5799" s="50"/>
      <c r="N5799" s="50"/>
      <c r="O5799" s="50"/>
      <c r="P5799" s="50"/>
      <c r="Q5799" s="50"/>
      <c r="R5799" s="51"/>
      <c r="S5799" s="51"/>
      <c r="T5799" s="51"/>
      <c r="U5799" s="51"/>
      <c r="V5799" s="51"/>
      <c r="W5799" s="51"/>
      <c r="X5799" s="44"/>
      <c r="AF5799" s="52"/>
      <c r="AM5799" s="7"/>
      <c r="AN5799" s="7"/>
      <c r="AO5799" s="53"/>
      <c r="AP5799" s="54"/>
      <c r="AQ5799" s="54"/>
      <c r="AR5799" s="7"/>
      <c r="AS5799" s="54"/>
      <c r="AT5799" s="53"/>
      <c r="AU5799" s="7"/>
      <c r="AV5799" s="7"/>
      <c r="AW5799" s="55"/>
      <c r="AX5799" s="56"/>
      <c r="AY5799" s="55"/>
      <c r="AZ5799" s="55"/>
      <c r="BA5799" s="55"/>
      <c r="BB5799" s="11"/>
      <c r="BC5799" s="12"/>
      <c r="BD5799" s="12"/>
      <c r="BE5799" s="12"/>
      <c r="BF5799" s="12"/>
      <c r="BG5799" s="12"/>
      <c r="BH5799" s="12"/>
      <c r="BI5799" s="12"/>
      <c r="BJ5799" s="12"/>
      <c r="BK5799" s="12"/>
    </row>
    <row r="5800" spans="1:63" s="5" customFormat="1">
      <c r="A5800" s="13"/>
      <c r="B5800" s="13"/>
      <c r="C5800" s="45"/>
      <c r="E5800" s="46"/>
      <c r="F5800" s="47"/>
      <c r="G5800" s="48"/>
      <c r="H5800" s="49"/>
      <c r="I5800" s="49"/>
      <c r="J5800" s="49"/>
      <c r="K5800" s="50"/>
      <c r="L5800" s="50"/>
      <c r="M5800" s="50"/>
      <c r="N5800" s="50"/>
      <c r="O5800" s="50"/>
      <c r="P5800" s="50"/>
      <c r="Q5800" s="50"/>
      <c r="R5800" s="51"/>
      <c r="S5800" s="51"/>
      <c r="T5800" s="51"/>
      <c r="U5800" s="51"/>
      <c r="V5800" s="51"/>
      <c r="W5800" s="51"/>
      <c r="X5800" s="44"/>
      <c r="AF5800" s="52"/>
      <c r="AM5800" s="7"/>
      <c r="AN5800" s="7"/>
      <c r="AO5800" s="53"/>
      <c r="AP5800" s="54"/>
      <c r="AQ5800" s="54"/>
      <c r="AR5800" s="7"/>
      <c r="AS5800" s="54"/>
      <c r="AT5800" s="53"/>
      <c r="AU5800" s="7"/>
      <c r="AV5800" s="7"/>
      <c r="AW5800" s="55"/>
      <c r="AX5800" s="56"/>
      <c r="AY5800" s="55"/>
      <c r="AZ5800" s="55"/>
      <c r="BA5800" s="55"/>
      <c r="BB5800" s="11"/>
      <c r="BC5800" s="12"/>
      <c r="BD5800" s="12"/>
      <c r="BE5800" s="12"/>
      <c r="BF5800" s="12"/>
      <c r="BG5800" s="12"/>
      <c r="BH5800" s="12"/>
      <c r="BI5800" s="12"/>
      <c r="BJ5800" s="12"/>
      <c r="BK5800" s="12"/>
    </row>
    <row r="5801" spans="1:63" s="5" customFormat="1">
      <c r="A5801" s="13"/>
      <c r="B5801" s="13"/>
      <c r="C5801" s="45"/>
      <c r="E5801" s="46"/>
      <c r="F5801" s="47"/>
      <c r="G5801" s="48"/>
      <c r="H5801" s="49"/>
      <c r="I5801" s="49"/>
      <c r="J5801" s="49"/>
      <c r="K5801" s="50"/>
      <c r="L5801" s="50"/>
      <c r="M5801" s="50"/>
      <c r="N5801" s="50"/>
      <c r="O5801" s="50"/>
      <c r="P5801" s="50"/>
      <c r="Q5801" s="50"/>
      <c r="R5801" s="51"/>
      <c r="S5801" s="51"/>
      <c r="T5801" s="51"/>
      <c r="U5801" s="51"/>
      <c r="V5801" s="51"/>
      <c r="W5801" s="51"/>
      <c r="X5801" s="44"/>
      <c r="AF5801" s="52"/>
      <c r="AM5801" s="7"/>
      <c r="AN5801" s="7"/>
      <c r="AO5801" s="53"/>
      <c r="AP5801" s="54"/>
      <c r="AQ5801" s="54"/>
      <c r="AR5801" s="7"/>
      <c r="AS5801" s="54"/>
      <c r="AT5801" s="53"/>
      <c r="AU5801" s="7"/>
      <c r="AV5801" s="7"/>
      <c r="AW5801" s="55"/>
      <c r="AX5801" s="56"/>
      <c r="AY5801" s="55"/>
      <c r="AZ5801" s="55"/>
      <c r="BA5801" s="55"/>
      <c r="BB5801" s="11"/>
      <c r="BC5801" s="12"/>
      <c r="BD5801" s="12"/>
      <c r="BE5801" s="12"/>
      <c r="BF5801" s="12"/>
      <c r="BG5801" s="12"/>
      <c r="BH5801" s="12"/>
      <c r="BI5801" s="12"/>
      <c r="BJ5801" s="12"/>
      <c r="BK5801" s="12"/>
    </row>
    <row r="5802" spans="1:63" s="5" customFormat="1">
      <c r="A5802" s="13"/>
      <c r="B5802" s="13"/>
      <c r="C5802" s="45"/>
      <c r="E5802" s="46"/>
      <c r="F5802" s="47"/>
      <c r="G5802" s="48"/>
      <c r="H5802" s="49"/>
      <c r="I5802" s="49"/>
      <c r="J5802" s="49"/>
      <c r="K5802" s="50"/>
      <c r="L5802" s="50"/>
      <c r="M5802" s="50"/>
      <c r="N5802" s="50"/>
      <c r="O5802" s="50"/>
      <c r="P5802" s="50"/>
      <c r="Q5802" s="50"/>
      <c r="R5802" s="51"/>
      <c r="S5802" s="51"/>
      <c r="T5802" s="51"/>
      <c r="U5802" s="51"/>
      <c r="V5802" s="51"/>
      <c r="W5802" s="51"/>
      <c r="X5802" s="44"/>
      <c r="AF5802" s="52"/>
      <c r="AM5802" s="7"/>
      <c r="AN5802" s="7"/>
      <c r="AO5802" s="53"/>
      <c r="AP5802" s="54"/>
      <c r="AQ5802" s="54"/>
      <c r="AR5802" s="7"/>
      <c r="AS5802" s="54"/>
      <c r="AT5802" s="53"/>
      <c r="AU5802" s="7"/>
      <c r="AV5802" s="7"/>
      <c r="AW5802" s="55"/>
      <c r="AX5802" s="56"/>
      <c r="AY5802" s="55"/>
      <c r="AZ5802" s="55"/>
      <c r="BA5802" s="55"/>
      <c r="BB5802" s="11"/>
      <c r="BC5802" s="12"/>
      <c r="BD5802" s="12"/>
      <c r="BE5802" s="12"/>
      <c r="BF5802" s="12"/>
      <c r="BG5802" s="12"/>
      <c r="BH5802" s="12"/>
      <c r="BI5802" s="12"/>
      <c r="BJ5802" s="12"/>
      <c r="BK5802" s="12"/>
    </row>
    <row r="5803" spans="1:63" s="5" customFormat="1">
      <c r="A5803" s="13"/>
      <c r="B5803" s="13"/>
      <c r="C5803" s="45"/>
      <c r="E5803" s="46"/>
      <c r="F5803" s="47"/>
      <c r="G5803" s="48"/>
      <c r="H5803" s="49"/>
      <c r="I5803" s="49"/>
      <c r="J5803" s="49"/>
      <c r="K5803" s="50"/>
      <c r="L5803" s="50"/>
      <c r="M5803" s="50"/>
      <c r="N5803" s="50"/>
      <c r="O5803" s="50"/>
      <c r="P5803" s="50"/>
      <c r="Q5803" s="50"/>
      <c r="R5803" s="51"/>
      <c r="S5803" s="51"/>
      <c r="T5803" s="51"/>
      <c r="U5803" s="51"/>
      <c r="V5803" s="51"/>
      <c r="W5803" s="51"/>
      <c r="X5803" s="44"/>
      <c r="AF5803" s="52"/>
      <c r="AM5803" s="7"/>
      <c r="AN5803" s="7"/>
      <c r="AO5803" s="53"/>
      <c r="AP5803" s="54"/>
      <c r="AQ5803" s="54"/>
      <c r="AR5803" s="7"/>
      <c r="AS5803" s="54"/>
      <c r="AT5803" s="53"/>
      <c r="AU5803" s="7"/>
      <c r="AV5803" s="7"/>
      <c r="AW5803" s="55"/>
      <c r="AX5803" s="56"/>
      <c r="AY5803" s="55"/>
      <c r="AZ5803" s="55"/>
      <c r="BA5803" s="55"/>
      <c r="BB5803" s="11"/>
      <c r="BC5803" s="12"/>
      <c r="BD5803" s="12"/>
      <c r="BE5803" s="12"/>
      <c r="BF5803" s="12"/>
      <c r="BG5803" s="12"/>
      <c r="BH5803" s="12"/>
      <c r="BI5803" s="12"/>
      <c r="BJ5803" s="12"/>
      <c r="BK5803" s="12"/>
    </row>
    <row r="5804" spans="1:63" s="5" customFormat="1">
      <c r="A5804" s="13"/>
      <c r="B5804" s="13"/>
      <c r="C5804" s="45"/>
      <c r="E5804" s="46"/>
      <c r="F5804" s="47"/>
      <c r="G5804" s="48"/>
      <c r="H5804" s="49"/>
      <c r="I5804" s="49"/>
      <c r="J5804" s="49"/>
      <c r="K5804" s="50"/>
      <c r="L5804" s="50"/>
      <c r="M5804" s="50"/>
      <c r="N5804" s="50"/>
      <c r="O5804" s="50"/>
      <c r="P5804" s="50"/>
      <c r="Q5804" s="50"/>
      <c r="R5804" s="51"/>
      <c r="S5804" s="51"/>
      <c r="T5804" s="51"/>
      <c r="U5804" s="51"/>
      <c r="V5804" s="51"/>
      <c r="W5804" s="51"/>
      <c r="X5804" s="44"/>
      <c r="AF5804" s="52"/>
      <c r="AM5804" s="7"/>
      <c r="AN5804" s="7"/>
      <c r="AO5804" s="53"/>
      <c r="AP5804" s="54"/>
      <c r="AQ5804" s="54"/>
      <c r="AR5804" s="7"/>
      <c r="AS5804" s="54"/>
      <c r="AT5804" s="53"/>
      <c r="AU5804" s="7"/>
      <c r="AV5804" s="7"/>
      <c r="AW5804" s="55"/>
      <c r="AX5804" s="56"/>
      <c r="AY5804" s="55"/>
      <c r="AZ5804" s="55"/>
      <c r="BA5804" s="55"/>
      <c r="BB5804" s="11"/>
      <c r="BC5804" s="12"/>
      <c r="BD5804" s="12"/>
      <c r="BE5804" s="12"/>
      <c r="BF5804" s="12"/>
      <c r="BG5804" s="12"/>
      <c r="BH5804" s="12"/>
      <c r="BI5804" s="12"/>
      <c r="BJ5804" s="12"/>
      <c r="BK5804" s="12"/>
    </row>
    <row r="5805" spans="1:63" s="5" customFormat="1">
      <c r="A5805" s="13"/>
      <c r="B5805" s="13"/>
      <c r="C5805" s="45"/>
      <c r="E5805" s="46"/>
      <c r="F5805" s="47"/>
      <c r="G5805" s="48"/>
      <c r="H5805" s="49"/>
      <c r="I5805" s="49"/>
      <c r="J5805" s="49"/>
      <c r="K5805" s="50"/>
      <c r="L5805" s="50"/>
      <c r="M5805" s="50"/>
      <c r="N5805" s="50"/>
      <c r="O5805" s="50"/>
      <c r="P5805" s="50"/>
      <c r="Q5805" s="50"/>
      <c r="R5805" s="51"/>
      <c r="S5805" s="51"/>
      <c r="T5805" s="51"/>
      <c r="U5805" s="51"/>
      <c r="V5805" s="51"/>
      <c r="W5805" s="51"/>
      <c r="X5805" s="44"/>
      <c r="AF5805" s="52"/>
      <c r="AM5805" s="7"/>
      <c r="AN5805" s="7"/>
      <c r="AO5805" s="53"/>
      <c r="AP5805" s="54"/>
      <c r="AQ5805" s="54"/>
      <c r="AR5805" s="7"/>
      <c r="AS5805" s="54"/>
      <c r="AT5805" s="53"/>
      <c r="AU5805" s="7"/>
      <c r="AV5805" s="7"/>
      <c r="AW5805" s="55"/>
      <c r="AX5805" s="56"/>
      <c r="AY5805" s="55"/>
      <c r="AZ5805" s="55"/>
      <c r="BA5805" s="55"/>
      <c r="BB5805" s="11"/>
      <c r="BC5805" s="12"/>
      <c r="BD5805" s="12"/>
      <c r="BE5805" s="12"/>
      <c r="BF5805" s="12"/>
      <c r="BG5805" s="12"/>
      <c r="BH5805" s="12"/>
      <c r="BI5805" s="12"/>
      <c r="BJ5805" s="12"/>
      <c r="BK5805" s="12"/>
    </row>
    <row r="5806" spans="1:63" s="5" customFormat="1">
      <c r="A5806" s="13"/>
      <c r="B5806" s="13"/>
      <c r="C5806" s="45"/>
      <c r="E5806" s="46"/>
      <c r="F5806" s="47"/>
      <c r="G5806" s="48"/>
      <c r="H5806" s="49"/>
      <c r="I5806" s="49"/>
      <c r="J5806" s="49"/>
      <c r="K5806" s="50"/>
      <c r="L5806" s="50"/>
      <c r="M5806" s="50"/>
      <c r="N5806" s="50"/>
      <c r="O5806" s="50"/>
      <c r="P5806" s="50"/>
      <c r="Q5806" s="50"/>
      <c r="R5806" s="51"/>
      <c r="S5806" s="51"/>
      <c r="T5806" s="51"/>
      <c r="U5806" s="51"/>
      <c r="V5806" s="51"/>
      <c r="W5806" s="51"/>
      <c r="X5806" s="44"/>
      <c r="AF5806" s="52"/>
      <c r="AM5806" s="7"/>
      <c r="AN5806" s="7"/>
      <c r="AO5806" s="53"/>
      <c r="AP5806" s="54"/>
      <c r="AQ5806" s="54"/>
      <c r="AR5806" s="7"/>
      <c r="AS5806" s="54"/>
      <c r="AT5806" s="53"/>
      <c r="AU5806" s="7"/>
      <c r="AV5806" s="7"/>
      <c r="AW5806" s="55"/>
      <c r="AX5806" s="56"/>
      <c r="AY5806" s="55"/>
      <c r="AZ5806" s="55"/>
      <c r="BA5806" s="55"/>
      <c r="BB5806" s="11"/>
      <c r="BC5806" s="12"/>
      <c r="BD5806" s="12"/>
      <c r="BE5806" s="12"/>
      <c r="BF5806" s="12"/>
      <c r="BG5806" s="12"/>
      <c r="BH5806" s="12"/>
      <c r="BI5806" s="12"/>
      <c r="BJ5806" s="12"/>
      <c r="BK5806" s="12"/>
    </row>
    <row r="5807" spans="1:63" s="5" customFormat="1">
      <c r="A5807" s="13"/>
      <c r="B5807" s="13"/>
      <c r="C5807" s="45"/>
      <c r="E5807" s="46"/>
      <c r="F5807" s="47"/>
      <c r="G5807" s="48"/>
      <c r="H5807" s="49"/>
      <c r="I5807" s="49"/>
      <c r="J5807" s="49"/>
      <c r="K5807" s="50"/>
      <c r="L5807" s="50"/>
      <c r="M5807" s="50"/>
      <c r="N5807" s="50"/>
      <c r="O5807" s="50"/>
      <c r="P5807" s="50"/>
      <c r="Q5807" s="50"/>
      <c r="R5807" s="51"/>
      <c r="S5807" s="51"/>
      <c r="T5807" s="51"/>
      <c r="U5807" s="51"/>
      <c r="V5807" s="51"/>
      <c r="W5807" s="51"/>
      <c r="X5807" s="44"/>
      <c r="AF5807" s="52"/>
      <c r="AM5807" s="7"/>
      <c r="AN5807" s="7"/>
      <c r="AO5807" s="53"/>
      <c r="AP5807" s="54"/>
      <c r="AQ5807" s="54"/>
      <c r="AR5807" s="7"/>
      <c r="AS5807" s="54"/>
      <c r="AT5807" s="53"/>
      <c r="AU5807" s="7"/>
      <c r="AV5807" s="7"/>
      <c r="AW5807" s="55"/>
      <c r="AX5807" s="56"/>
      <c r="AY5807" s="55"/>
      <c r="AZ5807" s="55"/>
      <c r="BA5807" s="55"/>
      <c r="BB5807" s="11"/>
      <c r="BC5807" s="12"/>
      <c r="BD5807" s="12"/>
      <c r="BE5807" s="12"/>
      <c r="BF5807" s="12"/>
      <c r="BG5807" s="12"/>
      <c r="BH5807" s="12"/>
      <c r="BI5807" s="12"/>
      <c r="BJ5807" s="12"/>
      <c r="BK5807" s="12"/>
    </row>
    <row r="5808" spans="1:63" s="5" customFormat="1">
      <c r="A5808" s="13"/>
      <c r="B5808" s="13"/>
      <c r="C5808" s="45"/>
      <c r="E5808" s="46"/>
      <c r="F5808" s="47"/>
      <c r="G5808" s="48"/>
      <c r="H5808" s="49"/>
      <c r="I5808" s="49"/>
      <c r="J5808" s="49"/>
      <c r="K5808" s="50"/>
      <c r="L5808" s="50"/>
      <c r="M5808" s="50"/>
      <c r="N5808" s="50"/>
      <c r="O5808" s="50"/>
      <c r="P5808" s="50"/>
      <c r="Q5808" s="50"/>
      <c r="R5808" s="51"/>
      <c r="S5808" s="51"/>
      <c r="T5808" s="51"/>
      <c r="U5808" s="51"/>
      <c r="V5808" s="51"/>
      <c r="W5808" s="51"/>
      <c r="X5808" s="44"/>
      <c r="AF5808" s="52"/>
      <c r="AM5808" s="7"/>
      <c r="AN5808" s="7"/>
      <c r="AO5808" s="53"/>
      <c r="AP5808" s="54"/>
      <c r="AQ5808" s="54"/>
      <c r="AR5808" s="7"/>
      <c r="AS5808" s="54"/>
      <c r="AT5808" s="53"/>
      <c r="AU5808" s="7"/>
      <c r="AV5808" s="7"/>
      <c r="AW5808" s="55"/>
      <c r="AX5808" s="56"/>
      <c r="AY5808" s="55"/>
      <c r="AZ5808" s="55"/>
      <c r="BA5808" s="55"/>
      <c r="BB5808" s="11"/>
      <c r="BC5808" s="12"/>
      <c r="BD5808" s="12"/>
      <c r="BE5808" s="12"/>
      <c r="BF5808" s="12"/>
      <c r="BG5808" s="12"/>
      <c r="BH5808" s="12"/>
      <c r="BI5808" s="12"/>
      <c r="BJ5808" s="12"/>
      <c r="BK5808" s="12"/>
    </row>
    <row r="5809" spans="1:63" s="5" customFormat="1">
      <c r="A5809" s="13"/>
      <c r="B5809" s="13"/>
      <c r="C5809" s="45"/>
      <c r="E5809" s="46"/>
      <c r="F5809" s="47"/>
      <c r="G5809" s="48"/>
      <c r="H5809" s="49"/>
      <c r="I5809" s="49"/>
      <c r="J5809" s="49"/>
      <c r="K5809" s="50"/>
      <c r="L5809" s="50"/>
      <c r="M5809" s="50"/>
      <c r="N5809" s="50"/>
      <c r="O5809" s="50"/>
      <c r="P5809" s="50"/>
      <c r="Q5809" s="50"/>
      <c r="R5809" s="51"/>
      <c r="S5809" s="51"/>
      <c r="T5809" s="51"/>
      <c r="U5809" s="51"/>
      <c r="V5809" s="51"/>
      <c r="W5809" s="51"/>
      <c r="X5809" s="44"/>
      <c r="AF5809" s="52"/>
      <c r="AM5809" s="7"/>
      <c r="AN5809" s="7"/>
      <c r="AO5809" s="53"/>
      <c r="AP5809" s="54"/>
      <c r="AQ5809" s="54"/>
      <c r="AR5809" s="7"/>
      <c r="AS5809" s="54"/>
      <c r="AT5809" s="53"/>
      <c r="AU5809" s="7"/>
      <c r="AV5809" s="7"/>
      <c r="AW5809" s="55"/>
      <c r="AX5809" s="56"/>
      <c r="AY5809" s="55"/>
      <c r="AZ5809" s="55"/>
      <c r="BA5809" s="55"/>
      <c r="BB5809" s="11"/>
      <c r="BC5809" s="12"/>
      <c r="BD5809" s="12"/>
      <c r="BE5809" s="12"/>
      <c r="BF5809" s="12"/>
      <c r="BG5809" s="12"/>
      <c r="BH5809" s="12"/>
      <c r="BI5809" s="12"/>
      <c r="BJ5809" s="12"/>
      <c r="BK5809" s="12"/>
    </row>
    <row r="5810" spans="1:63" s="5" customFormat="1">
      <c r="A5810" s="13"/>
      <c r="B5810" s="13"/>
      <c r="C5810" s="45"/>
      <c r="E5810" s="46"/>
      <c r="F5810" s="47"/>
      <c r="G5810" s="48"/>
      <c r="H5810" s="49"/>
      <c r="I5810" s="49"/>
      <c r="J5810" s="49"/>
      <c r="K5810" s="50"/>
      <c r="L5810" s="50"/>
      <c r="M5810" s="50"/>
      <c r="N5810" s="50"/>
      <c r="O5810" s="50"/>
      <c r="P5810" s="50"/>
      <c r="Q5810" s="50"/>
      <c r="R5810" s="51"/>
      <c r="S5810" s="51"/>
      <c r="T5810" s="51"/>
      <c r="U5810" s="51"/>
      <c r="V5810" s="51"/>
      <c r="W5810" s="51"/>
      <c r="X5810" s="44"/>
      <c r="AF5810" s="52"/>
      <c r="AM5810" s="7"/>
      <c r="AN5810" s="7"/>
      <c r="AO5810" s="53"/>
      <c r="AP5810" s="54"/>
      <c r="AQ5810" s="54"/>
      <c r="AR5810" s="7"/>
      <c r="AS5810" s="54"/>
      <c r="AT5810" s="53"/>
      <c r="AU5810" s="7"/>
      <c r="AV5810" s="7"/>
      <c r="AW5810" s="55"/>
      <c r="AX5810" s="56"/>
      <c r="AY5810" s="55"/>
      <c r="AZ5810" s="55"/>
      <c r="BA5810" s="55"/>
      <c r="BB5810" s="11"/>
      <c r="BC5810" s="12"/>
      <c r="BD5810" s="12"/>
      <c r="BE5810" s="12"/>
      <c r="BF5810" s="12"/>
      <c r="BG5810" s="12"/>
      <c r="BH5810" s="12"/>
      <c r="BI5810" s="12"/>
      <c r="BJ5810" s="12"/>
      <c r="BK5810" s="12"/>
    </row>
    <row r="5811" spans="1:63" s="5" customFormat="1">
      <c r="A5811" s="13"/>
      <c r="B5811" s="13"/>
      <c r="C5811" s="45"/>
      <c r="E5811" s="46"/>
      <c r="F5811" s="47"/>
      <c r="G5811" s="48"/>
      <c r="H5811" s="49"/>
      <c r="I5811" s="49"/>
      <c r="J5811" s="49"/>
      <c r="K5811" s="50"/>
      <c r="L5811" s="50"/>
      <c r="M5811" s="50"/>
      <c r="N5811" s="50"/>
      <c r="O5811" s="50"/>
      <c r="P5811" s="50"/>
      <c r="Q5811" s="50"/>
      <c r="R5811" s="51"/>
      <c r="S5811" s="51"/>
      <c r="T5811" s="51"/>
      <c r="U5811" s="51"/>
      <c r="V5811" s="51"/>
      <c r="W5811" s="51"/>
      <c r="X5811" s="44"/>
      <c r="AF5811" s="52"/>
      <c r="AM5811" s="7"/>
      <c r="AN5811" s="7"/>
      <c r="AO5811" s="53"/>
      <c r="AP5811" s="54"/>
      <c r="AQ5811" s="54"/>
      <c r="AR5811" s="7"/>
      <c r="AS5811" s="54"/>
      <c r="AT5811" s="53"/>
      <c r="AU5811" s="7"/>
      <c r="AV5811" s="7"/>
      <c r="AW5811" s="55"/>
      <c r="AX5811" s="56"/>
      <c r="AY5811" s="55"/>
      <c r="AZ5811" s="55"/>
      <c r="BA5811" s="55"/>
      <c r="BB5811" s="11"/>
      <c r="BC5811" s="12"/>
      <c r="BD5811" s="12"/>
      <c r="BE5811" s="12"/>
      <c r="BF5811" s="12"/>
      <c r="BG5811" s="12"/>
      <c r="BH5811" s="12"/>
      <c r="BI5811" s="12"/>
      <c r="BJ5811" s="12"/>
      <c r="BK5811" s="12"/>
    </row>
    <row r="5812" spans="1:63" s="5" customFormat="1">
      <c r="A5812" s="13"/>
      <c r="B5812" s="13"/>
      <c r="C5812" s="45"/>
      <c r="E5812" s="46"/>
      <c r="F5812" s="47"/>
      <c r="G5812" s="48"/>
      <c r="H5812" s="49"/>
      <c r="I5812" s="49"/>
      <c r="J5812" s="49"/>
      <c r="K5812" s="50"/>
      <c r="L5812" s="50"/>
      <c r="M5812" s="50"/>
      <c r="N5812" s="50"/>
      <c r="O5812" s="50"/>
      <c r="P5812" s="50"/>
      <c r="Q5812" s="50"/>
      <c r="R5812" s="51"/>
      <c r="S5812" s="51"/>
      <c r="T5812" s="51"/>
      <c r="U5812" s="51"/>
      <c r="V5812" s="51"/>
      <c r="W5812" s="51"/>
      <c r="X5812" s="44"/>
      <c r="AF5812" s="52"/>
      <c r="AM5812" s="7"/>
      <c r="AN5812" s="7"/>
      <c r="AO5812" s="53"/>
      <c r="AP5812" s="54"/>
      <c r="AQ5812" s="54"/>
      <c r="AR5812" s="7"/>
      <c r="AS5812" s="54"/>
      <c r="AT5812" s="53"/>
      <c r="AU5812" s="7"/>
      <c r="AV5812" s="7"/>
      <c r="AW5812" s="55"/>
      <c r="AX5812" s="56"/>
      <c r="AY5812" s="55"/>
      <c r="AZ5812" s="55"/>
      <c r="BA5812" s="55"/>
      <c r="BB5812" s="11"/>
      <c r="BC5812" s="12"/>
      <c r="BD5812" s="12"/>
      <c r="BE5812" s="12"/>
      <c r="BF5812" s="12"/>
      <c r="BG5812" s="12"/>
      <c r="BH5812" s="12"/>
      <c r="BI5812" s="12"/>
      <c r="BJ5812" s="12"/>
      <c r="BK5812" s="12"/>
    </row>
    <row r="5813" spans="1:63" s="5" customFormat="1">
      <c r="A5813" s="13"/>
      <c r="B5813" s="13"/>
      <c r="C5813" s="45"/>
      <c r="E5813" s="46"/>
      <c r="F5813" s="47"/>
      <c r="G5813" s="48"/>
      <c r="H5813" s="49"/>
      <c r="I5813" s="49"/>
      <c r="J5813" s="49"/>
      <c r="K5813" s="50"/>
      <c r="L5813" s="50"/>
      <c r="M5813" s="50"/>
      <c r="N5813" s="50"/>
      <c r="O5813" s="50"/>
      <c r="P5813" s="50"/>
      <c r="Q5813" s="50"/>
      <c r="R5813" s="51"/>
      <c r="S5813" s="51"/>
      <c r="T5813" s="51"/>
      <c r="U5813" s="51"/>
      <c r="V5813" s="51"/>
      <c r="W5813" s="51"/>
      <c r="X5813" s="44"/>
      <c r="AF5813" s="52"/>
      <c r="AM5813" s="7"/>
      <c r="AN5813" s="7"/>
      <c r="AO5813" s="53"/>
      <c r="AP5813" s="54"/>
      <c r="AQ5813" s="54"/>
      <c r="AR5813" s="7"/>
      <c r="AS5813" s="54"/>
      <c r="AT5813" s="53"/>
      <c r="AU5813" s="7"/>
      <c r="AV5813" s="7"/>
      <c r="AW5813" s="55"/>
      <c r="AX5813" s="56"/>
      <c r="AY5813" s="55"/>
      <c r="AZ5813" s="55"/>
      <c r="BA5813" s="55"/>
      <c r="BB5813" s="11"/>
      <c r="BC5813" s="12"/>
      <c r="BD5813" s="12"/>
      <c r="BE5813" s="12"/>
      <c r="BF5813" s="12"/>
      <c r="BG5813" s="12"/>
      <c r="BH5813" s="12"/>
      <c r="BI5813" s="12"/>
      <c r="BJ5813" s="12"/>
      <c r="BK5813" s="12"/>
    </row>
    <row r="5814" spans="1:63" s="5" customFormat="1">
      <c r="A5814" s="13"/>
      <c r="B5814" s="13"/>
      <c r="C5814" s="45"/>
      <c r="E5814" s="46"/>
      <c r="F5814" s="47"/>
      <c r="G5814" s="48"/>
      <c r="H5814" s="49"/>
      <c r="I5814" s="49"/>
      <c r="J5814" s="49"/>
      <c r="K5814" s="50"/>
      <c r="L5814" s="50"/>
      <c r="M5814" s="50"/>
      <c r="N5814" s="50"/>
      <c r="O5814" s="50"/>
      <c r="P5814" s="50"/>
      <c r="Q5814" s="50"/>
      <c r="R5814" s="51"/>
      <c r="S5814" s="51"/>
      <c r="T5814" s="51"/>
      <c r="U5814" s="51"/>
      <c r="V5814" s="51"/>
      <c r="W5814" s="51"/>
      <c r="X5814" s="44"/>
      <c r="AF5814" s="52"/>
      <c r="AM5814" s="7"/>
      <c r="AN5814" s="7"/>
      <c r="AO5814" s="53"/>
      <c r="AP5814" s="54"/>
      <c r="AQ5814" s="54"/>
      <c r="AR5814" s="7"/>
      <c r="AS5814" s="54"/>
      <c r="AT5814" s="53"/>
      <c r="AU5814" s="7"/>
      <c r="AV5814" s="7"/>
      <c r="AW5814" s="55"/>
      <c r="AX5814" s="56"/>
      <c r="AY5814" s="55"/>
      <c r="AZ5814" s="55"/>
      <c r="BA5814" s="55"/>
      <c r="BB5814" s="11"/>
      <c r="BC5814" s="12"/>
      <c r="BD5814" s="12"/>
      <c r="BE5814" s="12"/>
      <c r="BF5814" s="12"/>
      <c r="BG5814" s="12"/>
      <c r="BH5814" s="12"/>
      <c r="BI5814" s="12"/>
      <c r="BJ5814" s="12"/>
      <c r="BK5814" s="12"/>
    </row>
    <row r="5815" spans="1:63" s="5" customFormat="1">
      <c r="A5815" s="13"/>
      <c r="B5815" s="13"/>
      <c r="C5815" s="45"/>
      <c r="E5815" s="46"/>
      <c r="F5815" s="47"/>
      <c r="G5815" s="48"/>
      <c r="H5815" s="49"/>
      <c r="I5815" s="49"/>
      <c r="J5815" s="49"/>
      <c r="K5815" s="50"/>
      <c r="L5815" s="50"/>
      <c r="M5815" s="50"/>
      <c r="N5815" s="50"/>
      <c r="O5815" s="50"/>
      <c r="P5815" s="50"/>
      <c r="Q5815" s="50"/>
      <c r="R5815" s="51"/>
      <c r="S5815" s="51"/>
      <c r="T5815" s="51"/>
      <c r="U5815" s="51"/>
      <c r="V5815" s="51"/>
      <c r="W5815" s="51"/>
      <c r="X5815" s="44"/>
      <c r="AF5815" s="52"/>
      <c r="AM5815" s="7"/>
      <c r="AN5815" s="7"/>
      <c r="AO5815" s="53"/>
      <c r="AP5815" s="54"/>
      <c r="AQ5815" s="54"/>
      <c r="AR5815" s="7"/>
      <c r="AS5815" s="54"/>
      <c r="AT5815" s="53"/>
      <c r="AU5815" s="7"/>
      <c r="AV5815" s="7"/>
      <c r="AW5815" s="55"/>
      <c r="AX5815" s="56"/>
      <c r="AY5815" s="55"/>
      <c r="AZ5815" s="55"/>
      <c r="BA5815" s="55"/>
      <c r="BB5815" s="11"/>
      <c r="BC5815" s="12"/>
      <c r="BD5815" s="12"/>
      <c r="BE5815" s="12"/>
      <c r="BF5815" s="12"/>
      <c r="BG5815" s="12"/>
      <c r="BH5815" s="12"/>
      <c r="BI5815" s="12"/>
      <c r="BJ5815" s="12"/>
      <c r="BK5815" s="12"/>
    </row>
    <row r="5816" spans="1:63" s="5" customFormat="1">
      <c r="A5816" s="13"/>
      <c r="B5816" s="13"/>
      <c r="C5816" s="45"/>
      <c r="E5816" s="46"/>
      <c r="F5816" s="47"/>
      <c r="G5816" s="48"/>
      <c r="H5816" s="49"/>
      <c r="I5816" s="49"/>
      <c r="J5816" s="49"/>
      <c r="K5816" s="50"/>
      <c r="L5816" s="50"/>
      <c r="M5816" s="50"/>
      <c r="N5816" s="50"/>
      <c r="O5816" s="50"/>
      <c r="P5816" s="50"/>
      <c r="Q5816" s="50"/>
      <c r="R5816" s="51"/>
      <c r="S5816" s="51"/>
      <c r="T5816" s="51"/>
      <c r="U5816" s="51"/>
      <c r="V5816" s="51"/>
      <c r="W5816" s="51"/>
      <c r="X5816" s="44"/>
      <c r="AF5816" s="52"/>
      <c r="AM5816" s="7"/>
      <c r="AN5816" s="7"/>
      <c r="AO5816" s="53"/>
      <c r="AP5816" s="54"/>
      <c r="AQ5816" s="54"/>
      <c r="AR5816" s="7"/>
      <c r="AS5816" s="54"/>
      <c r="AT5816" s="53"/>
      <c r="AU5816" s="7"/>
      <c r="AV5816" s="7"/>
      <c r="AW5816" s="55"/>
      <c r="AX5816" s="56"/>
      <c r="AY5816" s="55"/>
      <c r="AZ5816" s="55"/>
      <c r="BA5816" s="55"/>
      <c r="BB5816" s="11"/>
      <c r="BC5816" s="12"/>
      <c r="BD5816" s="12"/>
      <c r="BE5816" s="12"/>
      <c r="BF5816" s="12"/>
      <c r="BG5816" s="12"/>
      <c r="BH5816" s="12"/>
      <c r="BI5816" s="12"/>
      <c r="BJ5816" s="12"/>
      <c r="BK5816" s="12"/>
    </row>
    <row r="5817" spans="1:63" s="5" customFormat="1">
      <c r="A5817" s="13"/>
      <c r="B5817" s="13"/>
      <c r="C5817" s="45"/>
      <c r="E5817" s="46"/>
      <c r="F5817" s="47"/>
      <c r="G5817" s="48"/>
      <c r="H5817" s="49"/>
      <c r="I5817" s="49"/>
      <c r="J5817" s="49"/>
      <c r="K5817" s="50"/>
      <c r="L5817" s="50"/>
      <c r="M5817" s="50"/>
      <c r="N5817" s="50"/>
      <c r="O5817" s="50"/>
      <c r="P5817" s="50"/>
      <c r="Q5817" s="50"/>
      <c r="R5817" s="51"/>
      <c r="S5817" s="51"/>
      <c r="T5817" s="51"/>
      <c r="U5817" s="51"/>
      <c r="V5817" s="51"/>
      <c r="W5817" s="51"/>
      <c r="X5817" s="44"/>
      <c r="AF5817" s="52"/>
      <c r="AM5817" s="7"/>
      <c r="AN5817" s="7"/>
      <c r="AO5817" s="53"/>
      <c r="AP5817" s="54"/>
      <c r="AQ5817" s="54"/>
      <c r="AR5817" s="7"/>
      <c r="AS5817" s="54"/>
      <c r="AT5817" s="53"/>
      <c r="AU5817" s="7"/>
      <c r="AV5817" s="7"/>
      <c r="AW5817" s="55"/>
      <c r="AX5817" s="56"/>
      <c r="AY5817" s="55"/>
      <c r="AZ5817" s="55"/>
      <c r="BA5817" s="55"/>
      <c r="BB5817" s="11"/>
      <c r="BC5817" s="12"/>
      <c r="BD5817" s="12"/>
      <c r="BE5817" s="12"/>
      <c r="BF5817" s="12"/>
      <c r="BG5817" s="12"/>
      <c r="BH5817" s="12"/>
      <c r="BI5817" s="12"/>
      <c r="BJ5817" s="12"/>
      <c r="BK5817" s="12"/>
    </row>
    <row r="5818" spans="1:63" s="5" customFormat="1">
      <c r="A5818" s="13"/>
      <c r="B5818" s="13"/>
      <c r="C5818" s="45"/>
      <c r="E5818" s="46"/>
      <c r="F5818" s="47"/>
      <c r="G5818" s="48"/>
      <c r="H5818" s="49"/>
      <c r="I5818" s="49"/>
      <c r="J5818" s="49"/>
      <c r="K5818" s="50"/>
      <c r="L5818" s="50"/>
      <c r="M5818" s="50"/>
      <c r="N5818" s="50"/>
      <c r="O5818" s="50"/>
      <c r="P5818" s="50"/>
      <c r="Q5818" s="50"/>
      <c r="R5818" s="51"/>
      <c r="S5818" s="51"/>
      <c r="T5818" s="51"/>
      <c r="U5818" s="51"/>
      <c r="V5818" s="51"/>
      <c r="W5818" s="51"/>
      <c r="X5818" s="44"/>
      <c r="AF5818" s="52"/>
      <c r="AM5818" s="7"/>
      <c r="AN5818" s="7"/>
      <c r="AO5818" s="53"/>
      <c r="AP5818" s="54"/>
      <c r="AQ5818" s="54"/>
      <c r="AR5818" s="7"/>
      <c r="AS5818" s="54"/>
      <c r="AT5818" s="53"/>
      <c r="AU5818" s="7"/>
      <c r="AV5818" s="7"/>
      <c r="AW5818" s="55"/>
      <c r="AX5818" s="56"/>
      <c r="AY5818" s="55"/>
      <c r="AZ5818" s="55"/>
      <c r="BA5818" s="55"/>
      <c r="BB5818" s="11"/>
      <c r="BC5818" s="12"/>
      <c r="BD5818" s="12"/>
      <c r="BE5818" s="12"/>
      <c r="BF5818" s="12"/>
      <c r="BG5818" s="12"/>
      <c r="BH5818" s="12"/>
      <c r="BI5818" s="12"/>
      <c r="BJ5818" s="12"/>
      <c r="BK5818" s="12"/>
    </row>
    <row r="5819" spans="1:63" s="5" customFormat="1">
      <c r="A5819" s="13"/>
      <c r="B5819" s="13"/>
      <c r="C5819" s="45"/>
      <c r="E5819" s="46"/>
      <c r="F5819" s="47"/>
      <c r="G5819" s="48"/>
      <c r="H5819" s="49"/>
      <c r="I5819" s="49"/>
      <c r="J5819" s="49"/>
      <c r="K5819" s="50"/>
      <c r="L5819" s="50"/>
      <c r="M5819" s="50"/>
      <c r="N5819" s="50"/>
      <c r="O5819" s="50"/>
      <c r="P5819" s="50"/>
      <c r="Q5819" s="50"/>
      <c r="R5819" s="51"/>
      <c r="S5819" s="51"/>
      <c r="T5819" s="51"/>
      <c r="U5819" s="51"/>
      <c r="V5819" s="51"/>
      <c r="W5819" s="51"/>
      <c r="X5819" s="44"/>
      <c r="AF5819" s="52"/>
      <c r="AM5819" s="7"/>
      <c r="AN5819" s="7"/>
      <c r="AO5819" s="53"/>
      <c r="AP5819" s="54"/>
      <c r="AQ5819" s="54"/>
      <c r="AR5819" s="7"/>
      <c r="AS5819" s="54"/>
      <c r="AT5819" s="53"/>
      <c r="AU5819" s="7"/>
      <c r="AV5819" s="7"/>
      <c r="AW5819" s="55"/>
      <c r="AX5819" s="56"/>
      <c r="AY5819" s="55"/>
      <c r="AZ5819" s="55"/>
      <c r="BA5819" s="55"/>
      <c r="BB5819" s="11"/>
      <c r="BC5819" s="12"/>
      <c r="BD5819" s="12"/>
      <c r="BE5819" s="12"/>
      <c r="BF5819" s="12"/>
      <c r="BG5819" s="12"/>
      <c r="BH5819" s="12"/>
      <c r="BI5819" s="12"/>
      <c r="BJ5819" s="12"/>
      <c r="BK5819" s="12"/>
    </row>
    <row r="5820" spans="1:63" s="5" customFormat="1">
      <c r="A5820" s="13"/>
      <c r="B5820" s="13"/>
      <c r="C5820" s="45"/>
      <c r="E5820" s="46"/>
      <c r="F5820" s="47"/>
      <c r="G5820" s="48"/>
      <c r="H5820" s="49"/>
      <c r="I5820" s="49"/>
      <c r="J5820" s="49"/>
      <c r="K5820" s="50"/>
      <c r="L5820" s="50"/>
      <c r="M5820" s="50"/>
      <c r="N5820" s="50"/>
      <c r="O5820" s="50"/>
      <c r="P5820" s="50"/>
      <c r="Q5820" s="50"/>
      <c r="R5820" s="51"/>
      <c r="S5820" s="51"/>
      <c r="T5820" s="51"/>
      <c r="U5820" s="51"/>
      <c r="V5820" s="51"/>
      <c r="W5820" s="51"/>
      <c r="X5820" s="44"/>
      <c r="AF5820" s="52"/>
      <c r="AM5820" s="7"/>
      <c r="AN5820" s="7"/>
      <c r="AO5820" s="53"/>
      <c r="AP5820" s="54"/>
      <c r="AQ5820" s="54"/>
      <c r="AR5820" s="7"/>
      <c r="AS5820" s="54"/>
      <c r="AT5820" s="53"/>
      <c r="AU5820" s="7"/>
      <c r="AV5820" s="7"/>
      <c r="AW5820" s="55"/>
      <c r="AX5820" s="56"/>
      <c r="AY5820" s="55"/>
      <c r="AZ5820" s="55"/>
      <c r="BA5820" s="55"/>
      <c r="BB5820" s="11"/>
      <c r="BC5820" s="12"/>
      <c r="BD5820" s="12"/>
      <c r="BE5820" s="12"/>
      <c r="BF5820" s="12"/>
      <c r="BG5820" s="12"/>
      <c r="BH5820" s="12"/>
      <c r="BI5820" s="12"/>
      <c r="BJ5820" s="12"/>
      <c r="BK5820" s="12"/>
    </row>
    <row r="5821" spans="1:63" s="5" customFormat="1">
      <c r="A5821" s="13"/>
      <c r="B5821" s="13"/>
      <c r="C5821" s="45"/>
      <c r="E5821" s="46"/>
      <c r="F5821" s="47"/>
      <c r="G5821" s="48"/>
      <c r="H5821" s="49"/>
      <c r="I5821" s="49"/>
      <c r="J5821" s="49"/>
      <c r="K5821" s="50"/>
      <c r="L5821" s="50"/>
      <c r="M5821" s="50"/>
      <c r="N5821" s="50"/>
      <c r="O5821" s="50"/>
      <c r="P5821" s="50"/>
      <c r="Q5821" s="50"/>
      <c r="R5821" s="51"/>
      <c r="S5821" s="51"/>
      <c r="T5821" s="51"/>
      <c r="U5821" s="51"/>
      <c r="V5821" s="51"/>
      <c r="W5821" s="51"/>
      <c r="X5821" s="44"/>
      <c r="AF5821" s="52"/>
      <c r="AM5821" s="7"/>
      <c r="AN5821" s="7"/>
      <c r="AO5821" s="53"/>
      <c r="AP5821" s="54"/>
      <c r="AQ5821" s="54"/>
      <c r="AR5821" s="7"/>
      <c r="AS5821" s="54"/>
      <c r="AT5821" s="53"/>
      <c r="AU5821" s="7"/>
      <c r="AV5821" s="7"/>
      <c r="AW5821" s="55"/>
      <c r="AX5821" s="56"/>
      <c r="AY5821" s="55"/>
      <c r="AZ5821" s="55"/>
      <c r="BA5821" s="55"/>
      <c r="BB5821" s="11"/>
      <c r="BC5821" s="12"/>
      <c r="BD5821" s="12"/>
      <c r="BE5821" s="12"/>
      <c r="BF5821" s="12"/>
      <c r="BG5821" s="12"/>
      <c r="BH5821" s="12"/>
      <c r="BI5821" s="12"/>
      <c r="BJ5821" s="12"/>
      <c r="BK5821" s="12"/>
    </row>
    <row r="5822" spans="1:63" s="5" customFormat="1">
      <c r="A5822" s="13"/>
      <c r="B5822" s="13"/>
      <c r="C5822" s="45"/>
      <c r="E5822" s="46"/>
      <c r="F5822" s="47"/>
      <c r="G5822" s="48"/>
      <c r="H5822" s="49"/>
      <c r="I5822" s="49"/>
      <c r="J5822" s="49"/>
      <c r="K5822" s="50"/>
      <c r="L5822" s="50"/>
      <c r="M5822" s="50"/>
      <c r="N5822" s="50"/>
      <c r="O5822" s="50"/>
      <c r="P5822" s="50"/>
      <c r="Q5822" s="50"/>
      <c r="R5822" s="51"/>
      <c r="S5822" s="51"/>
      <c r="T5822" s="51"/>
      <c r="U5822" s="51"/>
      <c r="V5822" s="51"/>
      <c r="W5822" s="51"/>
      <c r="X5822" s="44"/>
      <c r="AF5822" s="52"/>
      <c r="AM5822" s="7"/>
      <c r="AN5822" s="7"/>
      <c r="AO5822" s="53"/>
      <c r="AP5822" s="54"/>
      <c r="AQ5822" s="54"/>
      <c r="AR5822" s="7"/>
      <c r="AS5822" s="54"/>
      <c r="AT5822" s="53"/>
      <c r="AU5822" s="7"/>
      <c r="AV5822" s="7"/>
      <c r="AW5822" s="55"/>
      <c r="AX5822" s="56"/>
      <c r="AY5822" s="55"/>
      <c r="AZ5822" s="55"/>
      <c r="BA5822" s="55"/>
      <c r="BB5822" s="11"/>
      <c r="BC5822" s="12"/>
      <c r="BD5822" s="12"/>
      <c r="BE5822" s="12"/>
      <c r="BF5822" s="12"/>
      <c r="BG5822" s="12"/>
      <c r="BH5822" s="12"/>
      <c r="BI5822" s="12"/>
      <c r="BJ5822" s="12"/>
      <c r="BK5822" s="12"/>
    </row>
    <row r="5823" spans="1:63" s="5" customFormat="1">
      <c r="A5823" s="13"/>
      <c r="B5823" s="13"/>
      <c r="C5823" s="45"/>
      <c r="E5823" s="46"/>
      <c r="F5823" s="47"/>
      <c r="G5823" s="48"/>
      <c r="H5823" s="49"/>
      <c r="I5823" s="49"/>
      <c r="J5823" s="49"/>
      <c r="K5823" s="50"/>
      <c r="L5823" s="50"/>
      <c r="M5823" s="50"/>
      <c r="N5823" s="50"/>
      <c r="O5823" s="50"/>
      <c r="P5823" s="50"/>
      <c r="Q5823" s="50"/>
      <c r="R5823" s="51"/>
      <c r="S5823" s="51"/>
      <c r="T5823" s="51"/>
      <c r="U5823" s="51"/>
      <c r="V5823" s="51"/>
      <c r="W5823" s="51"/>
      <c r="X5823" s="44"/>
      <c r="AF5823" s="52"/>
      <c r="AM5823" s="7"/>
      <c r="AN5823" s="7"/>
      <c r="AO5823" s="53"/>
      <c r="AP5823" s="54"/>
      <c r="AQ5823" s="54"/>
      <c r="AR5823" s="7"/>
      <c r="AS5823" s="54"/>
      <c r="AT5823" s="53"/>
      <c r="AU5823" s="7"/>
      <c r="AV5823" s="7"/>
      <c r="AW5823" s="55"/>
      <c r="AX5823" s="56"/>
      <c r="AY5823" s="55"/>
      <c r="AZ5823" s="55"/>
      <c r="BA5823" s="55"/>
      <c r="BB5823" s="11"/>
      <c r="BC5823" s="12"/>
      <c r="BD5823" s="12"/>
      <c r="BE5823" s="12"/>
      <c r="BF5823" s="12"/>
      <c r="BG5823" s="12"/>
      <c r="BH5823" s="12"/>
      <c r="BI5823" s="12"/>
      <c r="BJ5823" s="12"/>
      <c r="BK5823" s="12"/>
    </row>
    <row r="5824" spans="1:63" s="5" customFormat="1">
      <c r="A5824" s="13"/>
      <c r="B5824" s="13"/>
      <c r="C5824" s="45"/>
      <c r="E5824" s="46"/>
      <c r="F5824" s="47"/>
      <c r="G5824" s="48"/>
      <c r="H5824" s="49"/>
      <c r="I5824" s="49"/>
      <c r="J5824" s="49"/>
      <c r="K5824" s="50"/>
      <c r="L5824" s="50"/>
      <c r="M5824" s="50"/>
      <c r="N5824" s="50"/>
      <c r="O5824" s="50"/>
      <c r="P5824" s="50"/>
      <c r="Q5824" s="50"/>
      <c r="R5824" s="51"/>
      <c r="S5824" s="51"/>
      <c r="T5824" s="51"/>
      <c r="U5824" s="51"/>
      <c r="V5824" s="51"/>
      <c r="W5824" s="51"/>
      <c r="X5824" s="44"/>
      <c r="AF5824" s="52"/>
      <c r="AM5824" s="7"/>
      <c r="AN5824" s="7"/>
      <c r="AO5824" s="53"/>
      <c r="AP5824" s="54"/>
      <c r="AQ5824" s="54"/>
      <c r="AR5824" s="7"/>
      <c r="AS5824" s="54"/>
      <c r="AT5824" s="53"/>
      <c r="AU5824" s="7"/>
      <c r="AV5824" s="7"/>
      <c r="AW5824" s="55"/>
      <c r="AX5824" s="56"/>
      <c r="AY5824" s="55"/>
      <c r="AZ5824" s="55"/>
      <c r="BA5824" s="55"/>
      <c r="BB5824" s="11"/>
      <c r="BC5824" s="12"/>
      <c r="BD5824" s="12"/>
      <c r="BE5824" s="12"/>
      <c r="BF5824" s="12"/>
      <c r="BG5824" s="12"/>
      <c r="BH5824" s="12"/>
      <c r="BI5824" s="12"/>
      <c r="BJ5824" s="12"/>
      <c r="BK5824" s="12"/>
    </row>
    <row r="5825" spans="1:63" s="5" customFormat="1">
      <c r="A5825" s="13"/>
      <c r="B5825" s="13"/>
      <c r="C5825" s="45"/>
      <c r="E5825" s="46"/>
      <c r="F5825" s="47"/>
      <c r="G5825" s="48"/>
      <c r="H5825" s="49"/>
      <c r="I5825" s="49"/>
      <c r="J5825" s="49"/>
      <c r="K5825" s="50"/>
      <c r="L5825" s="50"/>
      <c r="M5825" s="50"/>
      <c r="N5825" s="50"/>
      <c r="O5825" s="50"/>
      <c r="P5825" s="50"/>
      <c r="Q5825" s="50"/>
      <c r="R5825" s="51"/>
      <c r="S5825" s="51"/>
      <c r="T5825" s="51"/>
      <c r="U5825" s="51"/>
      <c r="V5825" s="51"/>
      <c r="W5825" s="51"/>
      <c r="X5825" s="44"/>
      <c r="AF5825" s="52"/>
      <c r="AM5825" s="7"/>
      <c r="AN5825" s="7"/>
      <c r="AO5825" s="53"/>
      <c r="AP5825" s="54"/>
      <c r="AQ5825" s="54"/>
      <c r="AR5825" s="7"/>
      <c r="AS5825" s="54"/>
      <c r="AT5825" s="53"/>
      <c r="AU5825" s="7"/>
      <c r="AV5825" s="7"/>
      <c r="AW5825" s="55"/>
      <c r="AX5825" s="56"/>
      <c r="AY5825" s="55"/>
      <c r="AZ5825" s="55"/>
      <c r="BA5825" s="55"/>
      <c r="BB5825" s="11"/>
      <c r="BC5825" s="12"/>
      <c r="BD5825" s="12"/>
      <c r="BE5825" s="12"/>
      <c r="BF5825" s="12"/>
      <c r="BG5825" s="12"/>
      <c r="BH5825" s="12"/>
      <c r="BI5825" s="12"/>
      <c r="BJ5825" s="12"/>
      <c r="BK5825" s="12"/>
    </row>
    <row r="5826" spans="1:63" s="5" customFormat="1">
      <c r="A5826" s="13"/>
      <c r="B5826" s="13"/>
      <c r="C5826" s="45"/>
      <c r="E5826" s="46"/>
      <c r="F5826" s="47"/>
      <c r="G5826" s="48"/>
      <c r="H5826" s="49"/>
      <c r="I5826" s="49"/>
      <c r="J5826" s="49"/>
      <c r="K5826" s="50"/>
      <c r="L5826" s="50"/>
      <c r="M5826" s="50"/>
      <c r="N5826" s="50"/>
      <c r="O5826" s="50"/>
      <c r="P5826" s="50"/>
      <c r="Q5826" s="50"/>
      <c r="R5826" s="51"/>
      <c r="S5826" s="51"/>
      <c r="T5826" s="51"/>
      <c r="U5826" s="51"/>
      <c r="V5826" s="51"/>
      <c r="W5826" s="51"/>
      <c r="X5826" s="44"/>
      <c r="AF5826" s="52"/>
      <c r="AM5826" s="7"/>
      <c r="AN5826" s="7"/>
      <c r="AO5826" s="53"/>
      <c r="AP5826" s="54"/>
      <c r="AQ5826" s="54"/>
      <c r="AR5826" s="7"/>
      <c r="AS5826" s="54"/>
      <c r="AT5826" s="53"/>
      <c r="AU5826" s="7"/>
      <c r="AV5826" s="7"/>
      <c r="AW5826" s="55"/>
      <c r="AX5826" s="56"/>
      <c r="AY5826" s="55"/>
      <c r="AZ5826" s="55"/>
      <c r="BA5826" s="55"/>
      <c r="BB5826" s="11"/>
      <c r="BC5826" s="12"/>
      <c r="BD5826" s="12"/>
      <c r="BE5826" s="12"/>
      <c r="BF5826" s="12"/>
      <c r="BG5826" s="12"/>
      <c r="BH5826" s="12"/>
      <c r="BI5826" s="12"/>
      <c r="BJ5826" s="12"/>
      <c r="BK5826" s="12"/>
    </row>
    <row r="5827" spans="1:63" s="5" customFormat="1">
      <c r="A5827" s="13"/>
      <c r="B5827" s="13"/>
      <c r="C5827" s="45"/>
      <c r="E5827" s="46"/>
      <c r="F5827" s="47"/>
      <c r="G5827" s="48"/>
      <c r="H5827" s="49"/>
      <c r="I5827" s="49"/>
      <c r="J5827" s="49"/>
      <c r="K5827" s="50"/>
      <c r="L5827" s="50"/>
      <c r="M5827" s="50"/>
      <c r="N5827" s="50"/>
      <c r="O5827" s="50"/>
      <c r="P5827" s="50"/>
      <c r="Q5827" s="50"/>
      <c r="R5827" s="51"/>
      <c r="S5827" s="51"/>
      <c r="T5827" s="51"/>
      <c r="U5827" s="51"/>
      <c r="V5827" s="51"/>
      <c r="W5827" s="51"/>
      <c r="X5827" s="44"/>
      <c r="AF5827" s="52"/>
      <c r="AM5827" s="7"/>
      <c r="AN5827" s="7"/>
      <c r="AO5827" s="53"/>
      <c r="AP5827" s="54"/>
      <c r="AQ5827" s="54"/>
      <c r="AR5827" s="7"/>
      <c r="AS5827" s="54"/>
      <c r="AT5827" s="53"/>
      <c r="AU5827" s="7"/>
      <c r="AV5827" s="7"/>
      <c r="AW5827" s="55"/>
      <c r="AX5827" s="56"/>
      <c r="AY5827" s="55"/>
      <c r="AZ5827" s="55"/>
      <c r="BA5827" s="55"/>
      <c r="BB5827" s="11"/>
      <c r="BC5827" s="12"/>
      <c r="BD5827" s="12"/>
      <c r="BE5827" s="12"/>
      <c r="BF5827" s="12"/>
      <c r="BG5827" s="12"/>
      <c r="BH5827" s="12"/>
      <c r="BI5827" s="12"/>
      <c r="BJ5827" s="12"/>
      <c r="BK5827" s="12"/>
    </row>
    <row r="5828" spans="1:63" s="5" customFormat="1">
      <c r="A5828" s="13"/>
      <c r="B5828" s="13"/>
      <c r="C5828" s="45"/>
      <c r="E5828" s="46"/>
      <c r="F5828" s="47"/>
      <c r="G5828" s="48"/>
      <c r="H5828" s="49"/>
      <c r="I5828" s="49"/>
      <c r="J5828" s="49"/>
      <c r="K5828" s="50"/>
      <c r="L5828" s="50"/>
      <c r="M5828" s="50"/>
      <c r="N5828" s="50"/>
      <c r="O5828" s="50"/>
      <c r="P5828" s="50"/>
      <c r="Q5828" s="50"/>
      <c r="R5828" s="51"/>
      <c r="S5828" s="51"/>
      <c r="T5828" s="51"/>
      <c r="U5828" s="51"/>
      <c r="V5828" s="51"/>
      <c r="W5828" s="51"/>
      <c r="X5828" s="44"/>
      <c r="AF5828" s="52"/>
      <c r="AM5828" s="7"/>
      <c r="AN5828" s="7"/>
      <c r="AO5828" s="53"/>
      <c r="AP5828" s="54"/>
      <c r="AQ5828" s="54"/>
      <c r="AR5828" s="7"/>
      <c r="AS5828" s="54"/>
      <c r="AT5828" s="53"/>
      <c r="AU5828" s="7"/>
      <c r="AV5828" s="7"/>
      <c r="AW5828" s="55"/>
      <c r="AX5828" s="56"/>
      <c r="AY5828" s="55"/>
      <c r="AZ5828" s="55"/>
      <c r="BA5828" s="55"/>
      <c r="BB5828" s="11"/>
      <c r="BC5828" s="12"/>
      <c r="BD5828" s="12"/>
      <c r="BE5828" s="12"/>
      <c r="BF5828" s="12"/>
      <c r="BG5828" s="12"/>
      <c r="BH5828" s="12"/>
      <c r="BI5828" s="12"/>
      <c r="BJ5828" s="12"/>
      <c r="BK5828" s="12"/>
    </row>
    <row r="5829" spans="1:63" s="5" customFormat="1">
      <c r="A5829" s="13"/>
      <c r="B5829" s="13"/>
      <c r="C5829" s="45"/>
      <c r="E5829" s="46"/>
      <c r="F5829" s="47"/>
      <c r="G5829" s="48"/>
      <c r="H5829" s="49"/>
      <c r="I5829" s="49"/>
      <c r="J5829" s="49"/>
      <c r="K5829" s="50"/>
      <c r="L5829" s="50"/>
      <c r="M5829" s="50"/>
      <c r="N5829" s="50"/>
      <c r="O5829" s="50"/>
      <c r="P5829" s="50"/>
      <c r="Q5829" s="50"/>
      <c r="R5829" s="51"/>
      <c r="S5829" s="51"/>
      <c r="T5829" s="51"/>
      <c r="U5829" s="51"/>
      <c r="V5829" s="51"/>
      <c r="W5829" s="51"/>
      <c r="X5829" s="44"/>
      <c r="AF5829" s="52"/>
      <c r="AM5829" s="7"/>
      <c r="AN5829" s="7"/>
      <c r="AO5829" s="53"/>
      <c r="AP5829" s="54"/>
      <c r="AQ5829" s="54"/>
      <c r="AR5829" s="7"/>
      <c r="AS5829" s="54"/>
      <c r="AT5829" s="53"/>
      <c r="AU5829" s="7"/>
      <c r="AV5829" s="7"/>
      <c r="AW5829" s="55"/>
      <c r="AX5829" s="56"/>
      <c r="AY5829" s="55"/>
      <c r="AZ5829" s="55"/>
      <c r="BA5829" s="55"/>
      <c r="BB5829" s="11"/>
      <c r="BC5829" s="12"/>
      <c r="BD5829" s="12"/>
      <c r="BE5829" s="12"/>
      <c r="BF5829" s="12"/>
      <c r="BG5829" s="12"/>
      <c r="BH5829" s="12"/>
      <c r="BI5829" s="12"/>
      <c r="BJ5829" s="12"/>
      <c r="BK5829" s="12"/>
    </row>
    <row r="5830" spans="1:63" s="5" customFormat="1">
      <c r="A5830" s="13"/>
      <c r="B5830" s="13"/>
      <c r="C5830" s="45"/>
      <c r="E5830" s="46"/>
      <c r="F5830" s="47"/>
      <c r="G5830" s="48"/>
      <c r="H5830" s="49"/>
      <c r="I5830" s="49"/>
      <c r="J5830" s="49"/>
      <c r="K5830" s="50"/>
      <c r="L5830" s="50"/>
      <c r="M5830" s="50"/>
      <c r="N5830" s="50"/>
      <c r="O5830" s="50"/>
      <c r="P5830" s="50"/>
      <c r="Q5830" s="50"/>
      <c r="R5830" s="51"/>
      <c r="S5830" s="51"/>
      <c r="T5830" s="51"/>
      <c r="U5830" s="51"/>
      <c r="V5830" s="51"/>
      <c r="W5830" s="51"/>
      <c r="X5830" s="44"/>
      <c r="AF5830" s="52"/>
      <c r="AM5830" s="7"/>
      <c r="AN5830" s="7"/>
      <c r="AO5830" s="53"/>
      <c r="AP5830" s="54"/>
      <c r="AQ5830" s="54"/>
      <c r="AR5830" s="7"/>
      <c r="AS5830" s="54"/>
      <c r="AT5830" s="53"/>
      <c r="AU5830" s="7"/>
      <c r="AV5830" s="7"/>
      <c r="AW5830" s="55"/>
      <c r="AX5830" s="56"/>
      <c r="AY5830" s="55"/>
      <c r="AZ5830" s="55"/>
      <c r="BA5830" s="55"/>
      <c r="BB5830" s="11"/>
      <c r="BC5830" s="12"/>
      <c r="BD5830" s="12"/>
      <c r="BE5830" s="12"/>
      <c r="BF5830" s="12"/>
      <c r="BG5830" s="12"/>
      <c r="BH5830" s="12"/>
      <c r="BI5830" s="12"/>
      <c r="BJ5830" s="12"/>
      <c r="BK5830" s="12"/>
    </row>
    <row r="5831" spans="1:63" s="5" customFormat="1">
      <c r="A5831" s="13"/>
      <c r="B5831" s="13"/>
      <c r="C5831" s="45"/>
      <c r="E5831" s="46"/>
      <c r="F5831" s="47"/>
      <c r="G5831" s="48"/>
      <c r="H5831" s="49"/>
      <c r="I5831" s="49"/>
      <c r="J5831" s="49"/>
      <c r="K5831" s="50"/>
      <c r="L5831" s="50"/>
      <c r="M5831" s="50"/>
      <c r="N5831" s="50"/>
      <c r="O5831" s="50"/>
      <c r="P5831" s="50"/>
      <c r="Q5831" s="50"/>
      <c r="R5831" s="51"/>
      <c r="S5831" s="51"/>
      <c r="T5831" s="51"/>
      <c r="U5831" s="51"/>
      <c r="V5831" s="51"/>
      <c r="W5831" s="51"/>
      <c r="X5831" s="44"/>
      <c r="AF5831" s="52"/>
      <c r="AM5831" s="7"/>
      <c r="AN5831" s="7"/>
      <c r="AO5831" s="53"/>
      <c r="AP5831" s="54"/>
      <c r="AQ5831" s="54"/>
      <c r="AR5831" s="7"/>
      <c r="AS5831" s="54"/>
      <c r="AT5831" s="53"/>
      <c r="AU5831" s="7"/>
      <c r="AV5831" s="7"/>
      <c r="AW5831" s="55"/>
      <c r="AX5831" s="56"/>
      <c r="AY5831" s="55"/>
      <c r="AZ5831" s="55"/>
      <c r="BA5831" s="55"/>
      <c r="BB5831" s="11"/>
      <c r="BC5831" s="12"/>
      <c r="BD5831" s="12"/>
      <c r="BE5831" s="12"/>
      <c r="BF5831" s="12"/>
      <c r="BG5831" s="12"/>
      <c r="BH5831" s="12"/>
      <c r="BI5831" s="12"/>
      <c r="BJ5831" s="12"/>
      <c r="BK5831" s="12"/>
    </row>
    <row r="5832" spans="1:63" s="5" customFormat="1">
      <c r="A5832" s="13"/>
      <c r="B5832" s="13"/>
      <c r="C5832" s="45"/>
      <c r="E5832" s="46"/>
      <c r="F5832" s="47"/>
      <c r="G5832" s="48"/>
      <c r="H5832" s="49"/>
      <c r="I5832" s="49"/>
      <c r="J5832" s="49"/>
      <c r="K5832" s="50"/>
      <c r="L5832" s="50"/>
      <c r="M5832" s="50"/>
      <c r="N5832" s="50"/>
      <c r="O5832" s="50"/>
      <c r="P5832" s="50"/>
      <c r="Q5832" s="50"/>
      <c r="R5832" s="51"/>
      <c r="S5832" s="51"/>
      <c r="T5832" s="51"/>
      <c r="U5832" s="51"/>
      <c r="V5832" s="51"/>
      <c r="W5832" s="51"/>
      <c r="X5832" s="44"/>
      <c r="AF5832" s="52"/>
      <c r="AM5832" s="7"/>
      <c r="AN5832" s="7"/>
      <c r="AO5832" s="53"/>
      <c r="AP5832" s="54"/>
      <c r="AQ5832" s="54"/>
      <c r="AR5832" s="7"/>
      <c r="AS5832" s="54"/>
      <c r="AT5832" s="53"/>
      <c r="AU5832" s="7"/>
      <c r="AV5832" s="7"/>
      <c r="AW5832" s="55"/>
      <c r="AX5832" s="56"/>
      <c r="AY5832" s="55"/>
      <c r="AZ5832" s="55"/>
      <c r="BA5832" s="55"/>
      <c r="BB5832" s="11"/>
      <c r="BC5832" s="12"/>
      <c r="BD5832" s="12"/>
      <c r="BE5832" s="12"/>
      <c r="BF5832" s="12"/>
      <c r="BG5832" s="12"/>
      <c r="BH5832" s="12"/>
      <c r="BI5832" s="12"/>
      <c r="BJ5832" s="12"/>
      <c r="BK5832" s="12"/>
    </row>
    <row r="5833" spans="1:63" s="5" customFormat="1">
      <c r="A5833" s="13"/>
      <c r="B5833" s="13"/>
      <c r="C5833" s="45"/>
      <c r="E5833" s="46"/>
      <c r="F5833" s="47"/>
      <c r="G5833" s="48"/>
      <c r="H5833" s="49"/>
      <c r="I5833" s="49"/>
      <c r="J5833" s="49"/>
      <c r="K5833" s="50"/>
      <c r="L5833" s="50"/>
      <c r="M5833" s="50"/>
      <c r="N5833" s="50"/>
      <c r="O5833" s="50"/>
      <c r="P5833" s="50"/>
      <c r="Q5833" s="50"/>
      <c r="R5833" s="51"/>
      <c r="S5833" s="51"/>
      <c r="T5833" s="51"/>
      <c r="U5833" s="51"/>
      <c r="V5833" s="51"/>
      <c r="W5833" s="51"/>
      <c r="X5833" s="44"/>
      <c r="AF5833" s="52"/>
      <c r="AM5833" s="7"/>
      <c r="AN5833" s="7"/>
      <c r="AO5833" s="53"/>
      <c r="AP5833" s="54"/>
      <c r="AQ5833" s="54"/>
      <c r="AR5833" s="7"/>
      <c r="AS5833" s="54"/>
      <c r="AT5833" s="53"/>
      <c r="AU5833" s="7"/>
      <c r="AV5833" s="7"/>
      <c r="AW5833" s="55"/>
      <c r="AX5833" s="56"/>
      <c r="AY5833" s="55"/>
      <c r="AZ5833" s="55"/>
      <c r="BA5833" s="55"/>
      <c r="BB5833" s="11"/>
      <c r="BC5833" s="12"/>
      <c r="BD5833" s="12"/>
      <c r="BE5833" s="12"/>
      <c r="BF5833" s="12"/>
      <c r="BG5833" s="12"/>
      <c r="BH5833" s="12"/>
      <c r="BI5833" s="12"/>
      <c r="BJ5833" s="12"/>
      <c r="BK5833" s="12"/>
    </row>
    <row r="5834" spans="1:63" s="5" customFormat="1">
      <c r="A5834" s="13"/>
      <c r="B5834" s="13"/>
      <c r="C5834" s="45"/>
      <c r="E5834" s="46"/>
      <c r="F5834" s="47"/>
      <c r="G5834" s="48"/>
      <c r="H5834" s="49"/>
      <c r="I5834" s="49"/>
      <c r="J5834" s="49"/>
      <c r="K5834" s="50"/>
      <c r="L5834" s="50"/>
      <c r="M5834" s="50"/>
      <c r="N5834" s="50"/>
      <c r="O5834" s="50"/>
      <c r="P5834" s="50"/>
      <c r="Q5834" s="50"/>
      <c r="R5834" s="51"/>
      <c r="S5834" s="51"/>
      <c r="T5834" s="51"/>
      <c r="U5834" s="51"/>
      <c r="V5834" s="51"/>
      <c r="W5834" s="51"/>
      <c r="X5834" s="44"/>
      <c r="AF5834" s="52"/>
      <c r="AM5834" s="7"/>
      <c r="AN5834" s="7"/>
      <c r="AO5834" s="53"/>
      <c r="AP5834" s="54"/>
      <c r="AQ5834" s="54"/>
      <c r="AR5834" s="7"/>
      <c r="AS5834" s="54"/>
      <c r="AT5834" s="53"/>
      <c r="AU5834" s="7"/>
      <c r="AV5834" s="7"/>
      <c r="AW5834" s="55"/>
      <c r="AX5834" s="56"/>
      <c r="AY5834" s="55"/>
      <c r="AZ5834" s="55"/>
      <c r="BA5834" s="55"/>
      <c r="BB5834" s="11"/>
      <c r="BC5834" s="12"/>
      <c r="BD5834" s="12"/>
      <c r="BE5834" s="12"/>
      <c r="BF5834" s="12"/>
      <c r="BG5834" s="12"/>
      <c r="BH5834" s="12"/>
      <c r="BI5834" s="12"/>
      <c r="BJ5834" s="12"/>
      <c r="BK5834" s="12"/>
    </row>
    <row r="5835" spans="1:63" s="5" customFormat="1">
      <c r="A5835" s="13"/>
      <c r="B5835" s="13"/>
      <c r="C5835" s="45"/>
      <c r="E5835" s="46"/>
      <c r="F5835" s="47"/>
      <c r="G5835" s="48"/>
      <c r="H5835" s="49"/>
      <c r="I5835" s="49"/>
      <c r="J5835" s="49"/>
      <c r="K5835" s="50"/>
      <c r="L5835" s="50"/>
      <c r="M5835" s="50"/>
      <c r="N5835" s="50"/>
      <c r="O5835" s="50"/>
      <c r="P5835" s="50"/>
      <c r="Q5835" s="50"/>
      <c r="R5835" s="51"/>
      <c r="S5835" s="51"/>
      <c r="T5835" s="51"/>
      <c r="U5835" s="51"/>
      <c r="V5835" s="51"/>
      <c r="W5835" s="51"/>
      <c r="X5835" s="44"/>
      <c r="AF5835" s="52"/>
      <c r="AM5835" s="7"/>
      <c r="AN5835" s="7"/>
      <c r="AO5835" s="53"/>
      <c r="AP5835" s="54"/>
      <c r="AQ5835" s="54"/>
      <c r="AR5835" s="7"/>
      <c r="AS5835" s="54"/>
      <c r="AT5835" s="53"/>
      <c r="AU5835" s="7"/>
      <c r="AV5835" s="7"/>
      <c r="AW5835" s="55"/>
      <c r="AX5835" s="56"/>
      <c r="AY5835" s="55"/>
      <c r="AZ5835" s="55"/>
      <c r="BA5835" s="55"/>
      <c r="BB5835" s="11"/>
      <c r="BC5835" s="12"/>
      <c r="BD5835" s="12"/>
      <c r="BE5835" s="12"/>
      <c r="BF5835" s="12"/>
      <c r="BG5835" s="12"/>
      <c r="BH5835" s="12"/>
      <c r="BI5835" s="12"/>
      <c r="BJ5835" s="12"/>
      <c r="BK5835" s="12"/>
    </row>
    <row r="5836" spans="1:63" s="5" customFormat="1">
      <c r="A5836" s="13"/>
      <c r="B5836" s="13"/>
      <c r="C5836" s="45"/>
      <c r="E5836" s="46"/>
      <c r="F5836" s="47"/>
      <c r="G5836" s="48"/>
      <c r="H5836" s="49"/>
      <c r="I5836" s="49"/>
      <c r="J5836" s="49"/>
      <c r="K5836" s="50"/>
      <c r="L5836" s="50"/>
      <c r="M5836" s="50"/>
      <c r="N5836" s="50"/>
      <c r="O5836" s="50"/>
      <c r="P5836" s="50"/>
      <c r="Q5836" s="50"/>
      <c r="R5836" s="51"/>
      <c r="S5836" s="51"/>
      <c r="T5836" s="51"/>
      <c r="U5836" s="51"/>
      <c r="V5836" s="51"/>
      <c r="W5836" s="51"/>
      <c r="X5836" s="44"/>
      <c r="AF5836" s="52"/>
      <c r="AM5836" s="7"/>
      <c r="AN5836" s="7"/>
      <c r="AO5836" s="53"/>
      <c r="AP5836" s="54"/>
      <c r="AQ5836" s="54"/>
      <c r="AR5836" s="7"/>
      <c r="AS5836" s="54"/>
      <c r="AT5836" s="53"/>
      <c r="AU5836" s="7"/>
      <c r="AV5836" s="7"/>
      <c r="AW5836" s="55"/>
      <c r="AX5836" s="56"/>
      <c r="AY5836" s="55"/>
      <c r="AZ5836" s="55"/>
      <c r="BA5836" s="55"/>
      <c r="BB5836" s="11"/>
      <c r="BC5836" s="12"/>
      <c r="BD5836" s="12"/>
      <c r="BE5836" s="12"/>
      <c r="BF5836" s="12"/>
      <c r="BG5836" s="12"/>
      <c r="BH5836" s="12"/>
      <c r="BI5836" s="12"/>
      <c r="BJ5836" s="12"/>
      <c r="BK5836" s="12"/>
    </row>
    <row r="5837" spans="1:63" s="5" customFormat="1">
      <c r="A5837" s="13"/>
      <c r="B5837" s="13"/>
      <c r="C5837" s="45"/>
      <c r="E5837" s="46"/>
      <c r="F5837" s="47"/>
      <c r="G5837" s="48"/>
      <c r="H5837" s="49"/>
      <c r="I5837" s="49"/>
      <c r="J5837" s="49"/>
      <c r="K5837" s="50"/>
      <c r="L5837" s="50"/>
      <c r="M5837" s="50"/>
      <c r="N5837" s="50"/>
      <c r="O5837" s="50"/>
      <c r="P5837" s="50"/>
      <c r="Q5837" s="50"/>
      <c r="R5837" s="51"/>
      <c r="S5837" s="51"/>
      <c r="T5837" s="51"/>
      <c r="U5837" s="51"/>
      <c r="V5837" s="51"/>
      <c r="W5837" s="51"/>
      <c r="X5837" s="44"/>
      <c r="AF5837" s="52"/>
      <c r="AM5837" s="7"/>
      <c r="AN5837" s="7"/>
      <c r="AO5837" s="53"/>
      <c r="AP5837" s="54"/>
      <c r="AQ5837" s="54"/>
      <c r="AR5837" s="7"/>
      <c r="AS5837" s="54"/>
      <c r="AT5837" s="53"/>
      <c r="AU5837" s="7"/>
      <c r="AV5837" s="7"/>
      <c r="AW5837" s="55"/>
      <c r="AX5837" s="56"/>
      <c r="AY5837" s="55"/>
      <c r="AZ5837" s="55"/>
      <c r="BA5837" s="55"/>
      <c r="BB5837" s="11"/>
      <c r="BC5837" s="12"/>
      <c r="BD5837" s="12"/>
      <c r="BE5837" s="12"/>
      <c r="BF5837" s="12"/>
      <c r="BG5837" s="12"/>
      <c r="BH5837" s="12"/>
      <c r="BI5837" s="12"/>
      <c r="BJ5837" s="12"/>
      <c r="BK5837" s="12"/>
    </row>
    <row r="5838" spans="1:63" s="5" customFormat="1">
      <c r="A5838" s="13"/>
      <c r="B5838" s="13"/>
      <c r="C5838" s="45"/>
      <c r="E5838" s="46"/>
      <c r="F5838" s="47"/>
      <c r="G5838" s="48"/>
      <c r="H5838" s="49"/>
      <c r="I5838" s="49"/>
      <c r="J5838" s="49"/>
      <c r="K5838" s="50"/>
      <c r="L5838" s="50"/>
      <c r="M5838" s="50"/>
      <c r="N5838" s="50"/>
      <c r="O5838" s="50"/>
      <c r="P5838" s="50"/>
      <c r="Q5838" s="50"/>
      <c r="R5838" s="51"/>
      <c r="S5838" s="51"/>
      <c r="T5838" s="51"/>
      <c r="U5838" s="51"/>
      <c r="V5838" s="51"/>
      <c r="W5838" s="51"/>
      <c r="X5838" s="44"/>
      <c r="AF5838" s="52"/>
      <c r="AM5838" s="7"/>
      <c r="AN5838" s="7"/>
      <c r="AO5838" s="53"/>
      <c r="AP5838" s="54"/>
      <c r="AQ5838" s="54"/>
      <c r="AR5838" s="7"/>
      <c r="AS5838" s="54"/>
      <c r="AT5838" s="53"/>
      <c r="AU5838" s="7"/>
      <c r="AV5838" s="7"/>
      <c r="AW5838" s="55"/>
      <c r="AX5838" s="56"/>
      <c r="AY5838" s="55"/>
      <c r="AZ5838" s="55"/>
      <c r="BA5838" s="55"/>
      <c r="BB5838" s="11"/>
      <c r="BC5838" s="12"/>
      <c r="BD5838" s="12"/>
      <c r="BE5838" s="12"/>
      <c r="BF5838" s="12"/>
      <c r="BG5838" s="12"/>
      <c r="BH5838" s="12"/>
      <c r="BI5838" s="12"/>
      <c r="BJ5838" s="12"/>
      <c r="BK5838" s="12"/>
    </row>
    <row r="5839" spans="1:63" s="5" customFormat="1">
      <c r="A5839" s="13"/>
      <c r="B5839" s="13"/>
      <c r="C5839" s="45"/>
      <c r="E5839" s="46"/>
      <c r="F5839" s="47"/>
      <c r="G5839" s="48"/>
      <c r="H5839" s="49"/>
      <c r="I5839" s="49"/>
      <c r="J5839" s="49"/>
      <c r="K5839" s="50"/>
      <c r="L5839" s="50"/>
      <c r="M5839" s="50"/>
      <c r="N5839" s="50"/>
      <c r="O5839" s="50"/>
      <c r="P5839" s="50"/>
      <c r="Q5839" s="50"/>
      <c r="R5839" s="51"/>
      <c r="S5839" s="51"/>
      <c r="T5839" s="51"/>
      <c r="U5839" s="51"/>
      <c r="V5839" s="51"/>
      <c r="W5839" s="51"/>
      <c r="X5839" s="44"/>
      <c r="AF5839" s="52"/>
      <c r="AM5839" s="7"/>
      <c r="AN5839" s="7"/>
      <c r="AO5839" s="53"/>
      <c r="AP5839" s="54"/>
      <c r="AQ5839" s="54"/>
      <c r="AR5839" s="7"/>
      <c r="AS5839" s="54"/>
      <c r="AT5839" s="53"/>
      <c r="AU5839" s="7"/>
      <c r="AV5839" s="7"/>
      <c r="AW5839" s="55"/>
      <c r="AX5839" s="56"/>
      <c r="AY5839" s="55"/>
      <c r="AZ5839" s="55"/>
      <c r="BA5839" s="55"/>
      <c r="BB5839" s="11"/>
      <c r="BC5839" s="12"/>
      <c r="BD5839" s="12"/>
      <c r="BE5839" s="12"/>
      <c r="BF5839" s="12"/>
      <c r="BG5839" s="12"/>
      <c r="BH5839" s="12"/>
      <c r="BI5839" s="12"/>
      <c r="BJ5839" s="12"/>
      <c r="BK5839" s="12"/>
    </row>
    <row r="5840" spans="1:63" s="5" customFormat="1">
      <c r="A5840" s="13"/>
      <c r="B5840" s="13"/>
      <c r="C5840" s="45"/>
      <c r="E5840" s="46"/>
      <c r="F5840" s="47"/>
      <c r="G5840" s="48"/>
      <c r="H5840" s="49"/>
      <c r="I5840" s="49"/>
      <c r="J5840" s="49"/>
      <c r="K5840" s="50"/>
      <c r="L5840" s="50"/>
      <c r="M5840" s="50"/>
      <c r="N5840" s="50"/>
      <c r="O5840" s="50"/>
      <c r="P5840" s="50"/>
      <c r="Q5840" s="50"/>
      <c r="R5840" s="51"/>
      <c r="S5840" s="51"/>
      <c r="T5840" s="51"/>
      <c r="U5840" s="51"/>
      <c r="V5840" s="51"/>
      <c r="W5840" s="51"/>
      <c r="X5840" s="44"/>
      <c r="AF5840" s="52"/>
      <c r="AM5840" s="7"/>
      <c r="AN5840" s="7"/>
      <c r="AO5840" s="53"/>
      <c r="AP5840" s="54"/>
      <c r="AQ5840" s="54"/>
      <c r="AR5840" s="7"/>
      <c r="AS5840" s="54"/>
      <c r="AT5840" s="53"/>
      <c r="AU5840" s="7"/>
      <c r="AV5840" s="7"/>
      <c r="AW5840" s="55"/>
      <c r="AX5840" s="56"/>
      <c r="AY5840" s="55"/>
      <c r="AZ5840" s="55"/>
      <c r="BA5840" s="55"/>
      <c r="BB5840" s="11"/>
      <c r="BC5840" s="12"/>
      <c r="BD5840" s="12"/>
      <c r="BE5840" s="12"/>
      <c r="BF5840" s="12"/>
      <c r="BG5840" s="12"/>
      <c r="BH5840" s="12"/>
      <c r="BI5840" s="12"/>
      <c r="BJ5840" s="12"/>
      <c r="BK5840" s="12"/>
    </row>
    <row r="5841" spans="1:63" s="5" customFormat="1">
      <c r="A5841" s="13"/>
      <c r="B5841" s="13"/>
      <c r="C5841" s="45"/>
      <c r="E5841" s="46"/>
      <c r="F5841" s="47"/>
      <c r="G5841" s="48"/>
      <c r="H5841" s="49"/>
      <c r="I5841" s="49"/>
      <c r="J5841" s="49"/>
      <c r="K5841" s="50"/>
      <c r="L5841" s="50"/>
      <c r="M5841" s="50"/>
      <c r="N5841" s="50"/>
      <c r="O5841" s="50"/>
      <c r="P5841" s="50"/>
      <c r="Q5841" s="50"/>
      <c r="R5841" s="51"/>
      <c r="S5841" s="51"/>
      <c r="T5841" s="51"/>
      <c r="U5841" s="51"/>
      <c r="V5841" s="51"/>
      <c r="W5841" s="51"/>
      <c r="X5841" s="44"/>
      <c r="AF5841" s="52"/>
      <c r="AM5841" s="7"/>
      <c r="AN5841" s="7"/>
      <c r="AO5841" s="53"/>
      <c r="AP5841" s="54"/>
      <c r="AQ5841" s="54"/>
      <c r="AR5841" s="7"/>
      <c r="AS5841" s="54"/>
      <c r="AT5841" s="53"/>
      <c r="AU5841" s="7"/>
      <c r="AV5841" s="7"/>
      <c r="AW5841" s="55"/>
      <c r="AX5841" s="56"/>
      <c r="AY5841" s="55"/>
      <c r="AZ5841" s="55"/>
      <c r="BA5841" s="55"/>
      <c r="BB5841" s="11"/>
      <c r="BC5841" s="12"/>
      <c r="BD5841" s="12"/>
      <c r="BE5841" s="12"/>
      <c r="BF5841" s="12"/>
      <c r="BG5841" s="12"/>
      <c r="BH5841" s="12"/>
      <c r="BI5841" s="12"/>
      <c r="BJ5841" s="12"/>
      <c r="BK5841" s="12"/>
    </row>
    <row r="5842" spans="1:63" s="5" customFormat="1">
      <c r="A5842" s="13"/>
      <c r="B5842" s="13"/>
      <c r="C5842" s="45"/>
      <c r="E5842" s="46"/>
      <c r="F5842" s="47"/>
      <c r="G5842" s="48"/>
      <c r="H5842" s="49"/>
      <c r="I5842" s="49"/>
      <c r="J5842" s="49"/>
      <c r="K5842" s="50"/>
      <c r="L5842" s="50"/>
      <c r="M5842" s="50"/>
      <c r="N5842" s="50"/>
      <c r="O5842" s="50"/>
      <c r="P5842" s="50"/>
      <c r="Q5842" s="50"/>
      <c r="R5842" s="51"/>
      <c r="S5842" s="51"/>
      <c r="T5842" s="51"/>
      <c r="U5842" s="51"/>
      <c r="V5842" s="51"/>
      <c r="W5842" s="51"/>
      <c r="X5842" s="44"/>
      <c r="AF5842" s="52"/>
      <c r="AM5842" s="7"/>
      <c r="AN5842" s="7"/>
      <c r="AO5842" s="53"/>
      <c r="AP5842" s="54"/>
      <c r="AQ5842" s="54"/>
      <c r="AR5842" s="7"/>
      <c r="AS5842" s="54"/>
      <c r="AT5842" s="53"/>
      <c r="AU5842" s="7"/>
      <c r="AV5842" s="7"/>
      <c r="AW5842" s="55"/>
      <c r="AX5842" s="56"/>
      <c r="AY5842" s="55"/>
      <c r="AZ5842" s="55"/>
      <c r="BA5842" s="55"/>
      <c r="BB5842" s="11"/>
      <c r="BC5842" s="12"/>
      <c r="BD5842" s="12"/>
      <c r="BE5842" s="12"/>
      <c r="BF5842" s="12"/>
      <c r="BG5842" s="12"/>
      <c r="BH5842" s="12"/>
      <c r="BI5842" s="12"/>
      <c r="BJ5842" s="12"/>
      <c r="BK5842" s="12"/>
    </row>
    <row r="5843" spans="1:63" s="5" customFormat="1">
      <c r="A5843" s="13"/>
      <c r="B5843" s="13"/>
      <c r="C5843" s="45"/>
      <c r="E5843" s="46"/>
      <c r="F5843" s="47"/>
      <c r="G5843" s="48"/>
      <c r="H5843" s="49"/>
      <c r="I5843" s="49"/>
      <c r="J5843" s="49"/>
      <c r="K5843" s="50"/>
      <c r="L5843" s="50"/>
      <c r="M5843" s="50"/>
      <c r="N5843" s="50"/>
      <c r="O5843" s="50"/>
      <c r="P5843" s="50"/>
      <c r="Q5843" s="50"/>
      <c r="R5843" s="51"/>
      <c r="S5843" s="51"/>
      <c r="T5843" s="51"/>
      <c r="U5843" s="51"/>
      <c r="V5843" s="51"/>
      <c r="W5843" s="51"/>
      <c r="X5843" s="44"/>
      <c r="AF5843" s="52"/>
      <c r="AM5843" s="7"/>
      <c r="AN5843" s="7"/>
      <c r="AO5843" s="53"/>
      <c r="AP5843" s="54"/>
      <c r="AQ5843" s="54"/>
      <c r="AR5843" s="7"/>
      <c r="AS5843" s="54"/>
      <c r="AT5843" s="53"/>
      <c r="AU5843" s="7"/>
      <c r="AV5843" s="7"/>
      <c r="AW5843" s="55"/>
      <c r="AX5843" s="56"/>
      <c r="AY5843" s="55"/>
      <c r="AZ5843" s="55"/>
      <c r="BA5843" s="55"/>
      <c r="BB5843" s="11"/>
      <c r="BC5843" s="12"/>
      <c r="BD5843" s="12"/>
      <c r="BE5843" s="12"/>
      <c r="BF5843" s="12"/>
      <c r="BG5843" s="12"/>
      <c r="BH5843" s="12"/>
      <c r="BI5843" s="12"/>
      <c r="BJ5843" s="12"/>
      <c r="BK5843" s="12"/>
    </row>
    <row r="5844" spans="1:63" s="5" customFormat="1">
      <c r="A5844" s="13"/>
      <c r="B5844" s="13"/>
      <c r="C5844" s="45"/>
      <c r="E5844" s="46"/>
      <c r="F5844" s="47"/>
      <c r="G5844" s="48"/>
      <c r="H5844" s="49"/>
      <c r="I5844" s="49"/>
      <c r="J5844" s="49"/>
      <c r="K5844" s="50"/>
      <c r="L5844" s="50"/>
      <c r="M5844" s="50"/>
      <c r="N5844" s="50"/>
      <c r="O5844" s="50"/>
      <c r="P5844" s="50"/>
      <c r="Q5844" s="50"/>
      <c r="R5844" s="51"/>
      <c r="S5844" s="51"/>
      <c r="T5844" s="51"/>
      <c r="U5844" s="51"/>
      <c r="V5844" s="51"/>
      <c r="W5844" s="51"/>
      <c r="X5844" s="44"/>
      <c r="AF5844" s="52"/>
      <c r="AM5844" s="7"/>
      <c r="AN5844" s="7"/>
      <c r="AO5844" s="53"/>
      <c r="AP5844" s="54"/>
      <c r="AQ5844" s="54"/>
      <c r="AR5844" s="7"/>
      <c r="AS5844" s="54"/>
      <c r="AT5844" s="53"/>
      <c r="AU5844" s="7"/>
      <c r="AV5844" s="7"/>
      <c r="AW5844" s="55"/>
      <c r="AX5844" s="56"/>
      <c r="AY5844" s="55"/>
      <c r="AZ5844" s="55"/>
      <c r="BA5844" s="55"/>
      <c r="BB5844" s="11"/>
      <c r="BC5844" s="12"/>
      <c r="BD5844" s="12"/>
      <c r="BE5844" s="12"/>
      <c r="BF5844" s="12"/>
      <c r="BG5844" s="12"/>
      <c r="BH5844" s="12"/>
      <c r="BI5844" s="12"/>
      <c r="BJ5844" s="12"/>
      <c r="BK5844" s="12"/>
    </row>
    <row r="5845" spans="1:63" s="5" customFormat="1">
      <c r="A5845" s="13"/>
      <c r="B5845" s="13"/>
      <c r="C5845" s="45"/>
      <c r="E5845" s="46"/>
      <c r="F5845" s="47"/>
      <c r="G5845" s="48"/>
      <c r="H5845" s="49"/>
      <c r="I5845" s="49"/>
      <c r="J5845" s="49"/>
      <c r="K5845" s="50"/>
      <c r="L5845" s="50"/>
      <c r="M5845" s="50"/>
      <c r="N5845" s="50"/>
      <c r="O5845" s="50"/>
      <c r="P5845" s="50"/>
      <c r="Q5845" s="50"/>
      <c r="R5845" s="51"/>
      <c r="S5845" s="51"/>
      <c r="T5845" s="51"/>
      <c r="U5845" s="51"/>
      <c r="V5845" s="51"/>
      <c r="W5845" s="51"/>
      <c r="X5845" s="44"/>
      <c r="AF5845" s="52"/>
      <c r="AM5845" s="7"/>
      <c r="AN5845" s="7"/>
      <c r="AO5845" s="53"/>
      <c r="AP5845" s="54"/>
      <c r="AQ5845" s="54"/>
      <c r="AR5845" s="7"/>
      <c r="AS5845" s="54"/>
      <c r="AT5845" s="53"/>
      <c r="AU5845" s="7"/>
      <c r="AV5845" s="7"/>
      <c r="AW5845" s="55"/>
      <c r="AX5845" s="56"/>
      <c r="AY5845" s="55"/>
      <c r="AZ5845" s="55"/>
      <c r="BA5845" s="55"/>
      <c r="BB5845" s="11"/>
      <c r="BC5845" s="12"/>
      <c r="BD5845" s="12"/>
      <c r="BE5845" s="12"/>
      <c r="BF5845" s="12"/>
      <c r="BG5845" s="12"/>
      <c r="BH5845" s="12"/>
      <c r="BI5845" s="12"/>
      <c r="BJ5845" s="12"/>
      <c r="BK5845" s="12"/>
    </row>
    <row r="5846" spans="1:63" s="5" customFormat="1">
      <c r="A5846" s="13"/>
      <c r="B5846" s="13"/>
      <c r="C5846" s="45"/>
      <c r="E5846" s="46"/>
      <c r="F5846" s="47"/>
      <c r="G5846" s="48"/>
      <c r="H5846" s="49"/>
      <c r="I5846" s="49"/>
      <c r="J5846" s="49"/>
      <c r="K5846" s="50"/>
      <c r="L5846" s="50"/>
      <c r="M5846" s="50"/>
      <c r="N5846" s="50"/>
      <c r="O5846" s="50"/>
      <c r="P5846" s="50"/>
      <c r="Q5846" s="50"/>
      <c r="R5846" s="51"/>
      <c r="S5846" s="51"/>
      <c r="T5846" s="51"/>
      <c r="U5846" s="51"/>
      <c r="V5846" s="51"/>
      <c r="W5846" s="51"/>
      <c r="X5846" s="44"/>
      <c r="AF5846" s="52"/>
      <c r="AM5846" s="7"/>
      <c r="AN5846" s="7"/>
      <c r="AO5846" s="53"/>
      <c r="AP5846" s="54"/>
      <c r="AQ5846" s="54"/>
      <c r="AR5846" s="7"/>
      <c r="AS5846" s="54"/>
      <c r="AT5846" s="53"/>
      <c r="AU5846" s="7"/>
      <c r="AV5846" s="7"/>
      <c r="AW5846" s="55"/>
      <c r="AX5846" s="56"/>
      <c r="AY5846" s="55"/>
      <c r="AZ5846" s="55"/>
      <c r="BA5846" s="55"/>
      <c r="BB5846" s="11"/>
      <c r="BC5846" s="12"/>
      <c r="BD5846" s="12"/>
      <c r="BE5846" s="12"/>
      <c r="BF5846" s="12"/>
      <c r="BG5846" s="12"/>
      <c r="BH5846" s="12"/>
      <c r="BI5846" s="12"/>
      <c r="BJ5846" s="12"/>
      <c r="BK5846" s="12"/>
    </row>
    <row r="5847" spans="1:63" s="5" customFormat="1">
      <c r="A5847" s="13"/>
      <c r="B5847" s="13"/>
      <c r="C5847" s="45"/>
      <c r="E5847" s="46"/>
      <c r="F5847" s="47"/>
      <c r="G5847" s="48"/>
      <c r="H5847" s="49"/>
      <c r="I5847" s="49"/>
      <c r="J5847" s="49"/>
      <c r="K5847" s="50"/>
      <c r="L5847" s="50"/>
      <c r="M5847" s="50"/>
      <c r="N5847" s="50"/>
      <c r="O5847" s="50"/>
      <c r="P5847" s="50"/>
      <c r="Q5847" s="50"/>
      <c r="R5847" s="51"/>
      <c r="S5847" s="51"/>
      <c r="T5847" s="51"/>
      <c r="U5847" s="51"/>
      <c r="V5847" s="51"/>
      <c r="W5847" s="51"/>
      <c r="X5847" s="44"/>
      <c r="AF5847" s="52"/>
      <c r="AM5847" s="7"/>
      <c r="AN5847" s="7"/>
      <c r="AO5847" s="53"/>
      <c r="AP5847" s="54"/>
      <c r="AQ5847" s="54"/>
      <c r="AR5847" s="7"/>
      <c r="AS5847" s="54"/>
      <c r="AT5847" s="53"/>
      <c r="AU5847" s="7"/>
      <c r="AV5847" s="7"/>
      <c r="AW5847" s="55"/>
      <c r="AX5847" s="56"/>
      <c r="AY5847" s="55"/>
      <c r="AZ5847" s="55"/>
      <c r="BA5847" s="55"/>
      <c r="BB5847" s="11"/>
      <c r="BC5847" s="12"/>
      <c r="BD5847" s="12"/>
      <c r="BE5847" s="12"/>
      <c r="BF5847" s="12"/>
      <c r="BG5847" s="12"/>
      <c r="BH5847" s="12"/>
      <c r="BI5847" s="12"/>
      <c r="BJ5847" s="12"/>
      <c r="BK5847" s="12"/>
    </row>
    <row r="5848" spans="1:63" s="5" customFormat="1">
      <c r="A5848" s="13"/>
      <c r="B5848" s="13"/>
      <c r="C5848" s="45"/>
      <c r="E5848" s="46"/>
      <c r="F5848" s="47"/>
      <c r="G5848" s="48"/>
      <c r="H5848" s="49"/>
      <c r="I5848" s="49"/>
      <c r="J5848" s="49"/>
      <c r="K5848" s="50"/>
      <c r="L5848" s="50"/>
      <c r="M5848" s="50"/>
      <c r="N5848" s="50"/>
      <c r="O5848" s="50"/>
      <c r="P5848" s="50"/>
      <c r="Q5848" s="50"/>
      <c r="R5848" s="51"/>
      <c r="S5848" s="51"/>
      <c r="T5848" s="51"/>
      <c r="U5848" s="51"/>
      <c r="V5848" s="51"/>
      <c r="W5848" s="51"/>
      <c r="X5848" s="44"/>
      <c r="AF5848" s="52"/>
      <c r="AM5848" s="7"/>
      <c r="AN5848" s="7"/>
      <c r="AO5848" s="53"/>
      <c r="AP5848" s="54"/>
      <c r="AQ5848" s="54"/>
      <c r="AR5848" s="7"/>
      <c r="AS5848" s="54"/>
      <c r="AT5848" s="53"/>
      <c r="AU5848" s="7"/>
      <c r="AV5848" s="7"/>
      <c r="AW5848" s="55"/>
      <c r="AX5848" s="56"/>
      <c r="AY5848" s="55"/>
      <c r="AZ5848" s="55"/>
      <c r="BA5848" s="55"/>
      <c r="BB5848" s="11"/>
      <c r="BC5848" s="12"/>
      <c r="BD5848" s="12"/>
      <c r="BE5848" s="12"/>
      <c r="BF5848" s="12"/>
      <c r="BG5848" s="12"/>
      <c r="BH5848" s="12"/>
      <c r="BI5848" s="12"/>
      <c r="BJ5848" s="12"/>
      <c r="BK5848" s="12"/>
    </row>
    <row r="5849" spans="1:63" s="5" customFormat="1">
      <c r="A5849" s="13"/>
      <c r="B5849" s="13"/>
      <c r="C5849" s="45"/>
      <c r="E5849" s="46"/>
      <c r="F5849" s="47"/>
      <c r="G5849" s="48"/>
      <c r="H5849" s="49"/>
      <c r="I5849" s="49"/>
      <c r="J5849" s="49"/>
      <c r="K5849" s="50"/>
      <c r="L5849" s="50"/>
      <c r="M5849" s="50"/>
      <c r="N5849" s="50"/>
      <c r="O5849" s="50"/>
      <c r="P5849" s="50"/>
      <c r="Q5849" s="50"/>
      <c r="R5849" s="51"/>
      <c r="S5849" s="51"/>
      <c r="T5849" s="51"/>
      <c r="U5849" s="51"/>
      <c r="V5849" s="51"/>
      <c r="W5849" s="51"/>
      <c r="X5849" s="44"/>
      <c r="AF5849" s="52"/>
      <c r="AM5849" s="7"/>
      <c r="AN5849" s="7"/>
      <c r="AO5849" s="53"/>
      <c r="AP5849" s="54"/>
      <c r="AQ5849" s="54"/>
      <c r="AR5849" s="7"/>
      <c r="AS5849" s="54"/>
      <c r="AT5849" s="53"/>
      <c r="AU5849" s="7"/>
      <c r="AV5849" s="7"/>
      <c r="AW5849" s="55"/>
      <c r="AX5849" s="56"/>
      <c r="AY5849" s="55"/>
      <c r="AZ5849" s="55"/>
      <c r="BA5849" s="55"/>
      <c r="BB5849" s="11"/>
      <c r="BC5849" s="12"/>
      <c r="BD5849" s="12"/>
      <c r="BE5849" s="12"/>
      <c r="BF5849" s="12"/>
      <c r="BG5849" s="12"/>
      <c r="BH5849" s="12"/>
      <c r="BI5849" s="12"/>
      <c r="BJ5849" s="12"/>
      <c r="BK5849" s="12"/>
    </row>
    <row r="5850" spans="1:63" s="5" customFormat="1">
      <c r="A5850" s="13"/>
      <c r="B5850" s="13"/>
      <c r="C5850" s="45"/>
      <c r="E5850" s="46"/>
      <c r="F5850" s="47"/>
      <c r="G5850" s="48"/>
      <c r="H5850" s="49"/>
      <c r="I5850" s="49"/>
      <c r="J5850" s="49"/>
      <c r="K5850" s="50"/>
      <c r="L5850" s="50"/>
      <c r="M5850" s="50"/>
      <c r="N5850" s="50"/>
      <c r="O5850" s="50"/>
      <c r="P5850" s="50"/>
      <c r="Q5850" s="50"/>
      <c r="R5850" s="51"/>
      <c r="S5850" s="51"/>
      <c r="T5850" s="51"/>
      <c r="U5850" s="51"/>
      <c r="V5850" s="51"/>
      <c r="W5850" s="51"/>
      <c r="X5850" s="44"/>
      <c r="AF5850" s="52"/>
      <c r="AM5850" s="7"/>
      <c r="AN5850" s="7"/>
      <c r="AO5850" s="53"/>
      <c r="AP5850" s="54"/>
      <c r="AQ5850" s="54"/>
      <c r="AR5850" s="7"/>
      <c r="AS5850" s="54"/>
      <c r="AT5850" s="53"/>
      <c r="AU5850" s="7"/>
      <c r="AV5850" s="7"/>
      <c r="AW5850" s="55"/>
      <c r="AX5850" s="56"/>
      <c r="AY5850" s="55"/>
      <c r="AZ5850" s="55"/>
      <c r="BA5850" s="55"/>
      <c r="BB5850" s="11"/>
      <c r="BC5850" s="12"/>
      <c r="BD5850" s="12"/>
      <c r="BE5850" s="12"/>
      <c r="BF5850" s="12"/>
      <c r="BG5850" s="12"/>
      <c r="BH5850" s="12"/>
      <c r="BI5850" s="12"/>
      <c r="BJ5850" s="12"/>
      <c r="BK5850" s="12"/>
    </row>
    <row r="5851" spans="1:63" s="5" customFormat="1">
      <c r="A5851" s="13"/>
      <c r="B5851" s="13"/>
      <c r="C5851" s="45"/>
      <c r="E5851" s="46"/>
      <c r="F5851" s="47"/>
      <c r="G5851" s="48"/>
      <c r="H5851" s="49"/>
      <c r="I5851" s="49"/>
      <c r="J5851" s="49"/>
      <c r="K5851" s="50"/>
      <c r="L5851" s="50"/>
      <c r="M5851" s="50"/>
      <c r="N5851" s="50"/>
      <c r="O5851" s="50"/>
      <c r="P5851" s="50"/>
      <c r="Q5851" s="50"/>
      <c r="R5851" s="51"/>
      <c r="S5851" s="51"/>
      <c r="T5851" s="51"/>
      <c r="U5851" s="51"/>
      <c r="V5851" s="51"/>
      <c r="W5851" s="51"/>
      <c r="X5851" s="44"/>
      <c r="AF5851" s="52"/>
      <c r="AM5851" s="7"/>
      <c r="AN5851" s="7"/>
      <c r="AO5851" s="53"/>
      <c r="AP5851" s="54"/>
      <c r="AQ5851" s="54"/>
      <c r="AR5851" s="7"/>
      <c r="AS5851" s="54"/>
      <c r="AT5851" s="53"/>
      <c r="AU5851" s="7"/>
      <c r="AV5851" s="7"/>
      <c r="AW5851" s="55"/>
      <c r="AX5851" s="56"/>
      <c r="AY5851" s="55"/>
      <c r="AZ5851" s="55"/>
      <c r="BA5851" s="55"/>
      <c r="BB5851" s="11"/>
      <c r="BC5851" s="12"/>
      <c r="BD5851" s="12"/>
      <c r="BE5851" s="12"/>
      <c r="BF5851" s="12"/>
      <c r="BG5851" s="12"/>
      <c r="BH5851" s="12"/>
      <c r="BI5851" s="12"/>
      <c r="BJ5851" s="12"/>
      <c r="BK5851" s="12"/>
    </row>
    <row r="5852" spans="1:63" s="5" customFormat="1">
      <c r="A5852" s="13"/>
      <c r="B5852" s="13"/>
      <c r="C5852" s="45"/>
      <c r="E5852" s="46"/>
      <c r="F5852" s="47"/>
      <c r="G5852" s="48"/>
      <c r="H5852" s="49"/>
      <c r="I5852" s="49"/>
      <c r="J5852" s="49"/>
      <c r="K5852" s="50"/>
      <c r="L5852" s="50"/>
      <c r="M5852" s="50"/>
      <c r="N5852" s="50"/>
      <c r="O5852" s="50"/>
      <c r="P5852" s="50"/>
      <c r="Q5852" s="50"/>
      <c r="R5852" s="51"/>
      <c r="S5852" s="51"/>
      <c r="T5852" s="51"/>
      <c r="U5852" s="51"/>
      <c r="V5852" s="51"/>
      <c r="W5852" s="51"/>
      <c r="X5852" s="44"/>
      <c r="AF5852" s="52"/>
      <c r="AM5852" s="7"/>
      <c r="AN5852" s="7"/>
      <c r="AO5852" s="53"/>
      <c r="AP5852" s="54"/>
      <c r="AQ5852" s="54"/>
      <c r="AR5852" s="7"/>
      <c r="AS5852" s="54"/>
      <c r="AT5852" s="53"/>
      <c r="AU5852" s="7"/>
      <c r="AV5852" s="7"/>
      <c r="AW5852" s="55"/>
      <c r="AX5852" s="56"/>
      <c r="AY5852" s="55"/>
      <c r="AZ5852" s="55"/>
      <c r="BA5852" s="55"/>
      <c r="BB5852" s="11"/>
      <c r="BC5852" s="12"/>
      <c r="BD5852" s="12"/>
      <c r="BE5852" s="12"/>
      <c r="BF5852" s="12"/>
      <c r="BG5852" s="12"/>
      <c r="BH5852" s="12"/>
      <c r="BI5852" s="12"/>
      <c r="BJ5852" s="12"/>
      <c r="BK5852" s="12"/>
    </row>
    <row r="5853" spans="1:63" s="5" customFormat="1">
      <c r="A5853" s="13"/>
      <c r="B5853" s="13"/>
      <c r="C5853" s="45"/>
      <c r="E5853" s="46"/>
      <c r="F5853" s="47"/>
      <c r="G5853" s="48"/>
      <c r="H5853" s="49"/>
      <c r="I5853" s="49"/>
      <c r="J5853" s="49"/>
      <c r="K5853" s="50"/>
      <c r="L5853" s="50"/>
      <c r="M5853" s="50"/>
      <c r="N5853" s="50"/>
      <c r="O5853" s="50"/>
      <c r="P5853" s="50"/>
      <c r="Q5853" s="50"/>
      <c r="R5853" s="51"/>
      <c r="S5853" s="51"/>
      <c r="T5853" s="51"/>
      <c r="U5853" s="51"/>
      <c r="V5853" s="51"/>
      <c r="W5853" s="51"/>
      <c r="X5853" s="44"/>
      <c r="AF5853" s="52"/>
      <c r="AM5853" s="7"/>
      <c r="AN5853" s="7"/>
      <c r="AO5853" s="53"/>
      <c r="AP5853" s="54"/>
      <c r="AQ5853" s="54"/>
      <c r="AR5853" s="7"/>
      <c r="AS5853" s="54"/>
      <c r="AT5853" s="53"/>
      <c r="AU5853" s="7"/>
      <c r="AV5853" s="7"/>
      <c r="AW5853" s="55"/>
      <c r="AX5853" s="56"/>
      <c r="AY5853" s="55"/>
      <c r="AZ5853" s="55"/>
      <c r="BA5853" s="55"/>
      <c r="BB5853" s="11"/>
      <c r="BC5853" s="12"/>
      <c r="BD5853" s="12"/>
      <c r="BE5853" s="12"/>
      <c r="BF5853" s="12"/>
      <c r="BG5853" s="12"/>
      <c r="BH5853" s="12"/>
      <c r="BI5853" s="12"/>
      <c r="BJ5853" s="12"/>
      <c r="BK5853" s="12"/>
    </row>
    <row r="5854" spans="1:63" s="5" customFormat="1">
      <c r="A5854" s="13"/>
      <c r="B5854" s="13"/>
      <c r="C5854" s="45"/>
      <c r="E5854" s="46"/>
      <c r="F5854" s="47"/>
      <c r="G5854" s="48"/>
      <c r="H5854" s="49"/>
      <c r="I5854" s="49"/>
      <c r="J5854" s="49"/>
      <c r="K5854" s="50"/>
      <c r="L5854" s="50"/>
      <c r="M5854" s="50"/>
      <c r="N5854" s="50"/>
      <c r="O5854" s="50"/>
      <c r="P5854" s="50"/>
      <c r="Q5854" s="50"/>
      <c r="R5854" s="51"/>
      <c r="S5854" s="51"/>
      <c r="T5854" s="51"/>
      <c r="U5854" s="51"/>
      <c r="V5854" s="51"/>
      <c r="W5854" s="51"/>
      <c r="X5854" s="44"/>
      <c r="AF5854" s="52"/>
      <c r="AM5854" s="7"/>
      <c r="AN5854" s="7"/>
      <c r="AO5854" s="53"/>
      <c r="AP5854" s="54"/>
      <c r="AQ5854" s="54"/>
      <c r="AR5854" s="7"/>
      <c r="AS5854" s="54"/>
      <c r="AT5854" s="53"/>
      <c r="AU5854" s="7"/>
      <c r="AV5854" s="7"/>
      <c r="AW5854" s="55"/>
      <c r="AX5854" s="56"/>
      <c r="AY5854" s="55"/>
      <c r="AZ5854" s="55"/>
      <c r="BA5854" s="55"/>
      <c r="BB5854" s="11"/>
      <c r="BC5854" s="12"/>
      <c r="BD5854" s="12"/>
      <c r="BE5854" s="12"/>
      <c r="BF5854" s="12"/>
      <c r="BG5854" s="12"/>
      <c r="BH5854" s="12"/>
      <c r="BI5854" s="12"/>
      <c r="BJ5854" s="12"/>
      <c r="BK5854" s="12"/>
    </row>
    <row r="5855" spans="1:63" s="5" customFormat="1">
      <c r="A5855" s="13"/>
      <c r="B5855" s="13"/>
      <c r="C5855" s="45"/>
      <c r="E5855" s="46"/>
      <c r="F5855" s="47"/>
      <c r="G5855" s="48"/>
      <c r="H5855" s="49"/>
      <c r="I5855" s="49"/>
      <c r="J5855" s="49"/>
      <c r="K5855" s="50"/>
      <c r="L5855" s="50"/>
      <c r="M5855" s="50"/>
      <c r="N5855" s="50"/>
      <c r="O5855" s="50"/>
      <c r="P5855" s="50"/>
      <c r="Q5855" s="50"/>
      <c r="R5855" s="51"/>
      <c r="S5855" s="51"/>
      <c r="T5855" s="51"/>
      <c r="U5855" s="51"/>
      <c r="V5855" s="51"/>
      <c r="W5855" s="51"/>
      <c r="X5855" s="44"/>
      <c r="AF5855" s="52"/>
      <c r="AM5855" s="7"/>
      <c r="AN5855" s="7"/>
      <c r="AO5855" s="53"/>
      <c r="AP5855" s="54"/>
      <c r="AQ5855" s="54"/>
      <c r="AR5855" s="7"/>
      <c r="AS5855" s="54"/>
      <c r="AT5855" s="53"/>
      <c r="AU5855" s="7"/>
      <c r="AV5855" s="7"/>
      <c r="AW5855" s="55"/>
      <c r="AX5855" s="56"/>
      <c r="AY5855" s="55"/>
      <c r="AZ5855" s="55"/>
      <c r="BA5855" s="55"/>
      <c r="BB5855" s="11"/>
      <c r="BC5855" s="12"/>
      <c r="BD5855" s="12"/>
      <c r="BE5855" s="12"/>
      <c r="BF5855" s="12"/>
      <c r="BG5855" s="12"/>
      <c r="BH5855" s="12"/>
      <c r="BI5855" s="12"/>
      <c r="BJ5855" s="12"/>
      <c r="BK5855" s="12"/>
    </row>
    <row r="5856" spans="1:63" s="5" customFormat="1">
      <c r="A5856" s="13"/>
      <c r="B5856" s="13"/>
      <c r="C5856" s="45"/>
      <c r="E5856" s="46"/>
      <c r="F5856" s="47"/>
      <c r="G5856" s="48"/>
      <c r="H5856" s="49"/>
      <c r="I5856" s="49"/>
      <c r="J5856" s="49"/>
      <c r="K5856" s="50"/>
      <c r="L5856" s="50"/>
      <c r="M5856" s="50"/>
      <c r="N5856" s="50"/>
      <c r="O5856" s="50"/>
      <c r="P5856" s="50"/>
      <c r="Q5856" s="50"/>
      <c r="R5856" s="51"/>
      <c r="S5856" s="51"/>
      <c r="T5856" s="51"/>
      <c r="U5856" s="51"/>
      <c r="V5856" s="51"/>
      <c r="W5856" s="51"/>
      <c r="X5856" s="44"/>
      <c r="AF5856" s="52"/>
      <c r="AM5856" s="7"/>
      <c r="AN5856" s="7"/>
      <c r="AO5856" s="53"/>
      <c r="AP5856" s="54"/>
      <c r="AQ5856" s="54"/>
      <c r="AR5856" s="7"/>
      <c r="AS5856" s="54"/>
      <c r="AT5856" s="53"/>
      <c r="AU5856" s="7"/>
      <c r="AV5856" s="7"/>
      <c r="AW5856" s="55"/>
      <c r="AX5856" s="56"/>
      <c r="AY5856" s="55"/>
      <c r="AZ5856" s="55"/>
      <c r="BA5856" s="55"/>
      <c r="BB5856" s="11"/>
      <c r="BC5856" s="12"/>
      <c r="BD5856" s="12"/>
      <c r="BE5856" s="12"/>
      <c r="BF5856" s="12"/>
      <c r="BG5856" s="12"/>
      <c r="BH5856" s="12"/>
      <c r="BI5856" s="12"/>
      <c r="BJ5856" s="12"/>
      <c r="BK5856" s="12"/>
    </row>
    <row r="5857" spans="1:63" s="5" customFormat="1">
      <c r="A5857" s="13"/>
      <c r="B5857" s="13"/>
      <c r="C5857" s="45"/>
      <c r="E5857" s="46"/>
      <c r="F5857" s="47"/>
      <c r="G5857" s="48"/>
      <c r="H5857" s="49"/>
      <c r="I5857" s="49"/>
      <c r="J5857" s="49"/>
      <c r="K5857" s="50"/>
      <c r="L5857" s="50"/>
      <c r="M5857" s="50"/>
      <c r="N5857" s="50"/>
      <c r="O5857" s="50"/>
      <c r="P5857" s="50"/>
      <c r="Q5857" s="50"/>
      <c r="R5857" s="51"/>
      <c r="S5857" s="51"/>
      <c r="T5857" s="51"/>
      <c r="U5857" s="51"/>
      <c r="V5857" s="51"/>
      <c r="W5857" s="51"/>
      <c r="X5857" s="44"/>
      <c r="AF5857" s="52"/>
      <c r="AM5857" s="7"/>
      <c r="AN5857" s="7"/>
      <c r="AO5857" s="53"/>
      <c r="AP5857" s="54"/>
      <c r="AQ5857" s="54"/>
      <c r="AR5857" s="7"/>
      <c r="AS5857" s="54"/>
      <c r="AT5857" s="53"/>
      <c r="AU5857" s="7"/>
      <c r="AV5857" s="7"/>
      <c r="AW5857" s="55"/>
      <c r="AX5857" s="56"/>
      <c r="AY5857" s="55"/>
      <c r="AZ5857" s="55"/>
      <c r="BA5857" s="55"/>
      <c r="BB5857" s="11"/>
      <c r="BC5857" s="12"/>
      <c r="BD5857" s="12"/>
      <c r="BE5857" s="12"/>
      <c r="BF5857" s="12"/>
      <c r="BG5857" s="12"/>
      <c r="BH5857" s="12"/>
      <c r="BI5857" s="12"/>
      <c r="BJ5857" s="12"/>
      <c r="BK5857" s="12"/>
    </row>
    <row r="5858" spans="1:63" s="5" customFormat="1">
      <c r="A5858" s="13"/>
      <c r="B5858" s="13"/>
      <c r="C5858" s="45"/>
      <c r="E5858" s="46"/>
      <c r="F5858" s="47"/>
      <c r="G5858" s="48"/>
      <c r="H5858" s="49"/>
      <c r="I5858" s="49"/>
      <c r="J5858" s="49"/>
      <c r="K5858" s="50"/>
      <c r="L5858" s="50"/>
      <c r="M5858" s="50"/>
      <c r="N5858" s="50"/>
      <c r="O5858" s="50"/>
      <c r="P5858" s="50"/>
      <c r="Q5858" s="50"/>
      <c r="R5858" s="51"/>
      <c r="S5858" s="51"/>
      <c r="T5858" s="51"/>
      <c r="U5858" s="51"/>
      <c r="V5858" s="51"/>
      <c r="W5858" s="51"/>
      <c r="X5858" s="44"/>
      <c r="AF5858" s="52"/>
      <c r="AM5858" s="7"/>
      <c r="AN5858" s="7"/>
      <c r="AO5858" s="53"/>
      <c r="AP5858" s="54"/>
      <c r="AQ5858" s="54"/>
      <c r="AR5858" s="7"/>
      <c r="AS5858" s="54"/>
      <c r="AT5858" s="53"/>
      <c r="AU5858" s="7"/>
      <c r="AV5858" s="7"/>
      <c r="AW5858" s="55"/>
      <c r="AX5858" s="56"/>
      <c r="AY5858" s="55"/>
      <c r="AZ5858" s="55"/>
      <c r="BA5858" s="55"/>
      <c r="BB5858" s="11"/>
      <c r="BC5858" s="12"/>
      <c r="BD5858" s="12"/>
      <c r="BE5858" s="12"/>
      <c r="BF5858" s="12"/>
      <c r="BG5858" s="12"/>
      <c r="BH5858" s="12"/>
      <c r="BI5858" s="12"/>
      <c r="BJ5858" s="12"/>
      <c r="BK5858" s="12"/>
    </row>
    <row r="5859" spans="1:63" s="5" customFormat="1">
      <c r="A5859" s="13"/>
      <c r="B5859" s="13"/>
      <c r="C5859" s="45"/>
      <c r="E5859" s="46"/>
      <c r="F5859" s="47"/>
      <c r="G5859" s="48"/>
      <c r="H5859" s="49"/>
      <c r="I5859" s="49"/>
      <c r="J5859" s="49"/>
      <c r="K5859" s="50"/>
      <c r="L5859" s="50"/>
      <c r="M5859" s="50"/>
      <c r="N5859" s="50"/>
      <c r="O5859" s="50"/>
      <c r="P5859" s="50"/>
      <c r="Q5859" s="50"/>
      <c r="R5859" s="51"/>
      <c r="S5859" s="51"/>
      <c r="T5859" s="51"/>
      <c r="U5859" s="51"/>
      <c r="V5859" s="51"/>
      <c r="W5859" s="51"/>
      <c r="X5859" s="44"/>
      <c r="AF5859" s="52"/>
      <c r="AM5859" s="7"/>
      <c r="AN5859" s="7"/>
      <c r="AO5859" s="53"/>
      <c r="AP5859" s="54"/>
      <c r="AQ5859" s="54"/>
      <c r="AR5859" s="7"/>
      <c r="AS5859" s="54"/>
      <c r="AT5859" s="53"/>
      <c r="AU5859" s="7"/>
      <c r="AV5859" s="7"/>
      <c r="AW5859" s="55"/>
      <c r="AX5859" s="56"/>
      <c r="AY5859" s="55"/>
      <c r="AZ5859" s="55"/>
      <c r="BA5859" s="55"/>
      <c r="BB5859" s="11"/>
      <c r="BC5859" s="12"/>
      <c r="BD5859" s="12"/>
      <c r="BE5859" s="12"/>
      <c r="BF5859" s="12"/>
      <c r="BG5859" s="12"/>
      <c r="BH5859" s="12"/>
      <c r="BI5859" s="12"/>
      <c r="BJ5859" s="12"/>
      <c r="BK5859" s="12"/>
    </row>
    <row r="5860" spans="1:63" s="5" customFormat="1">
      <c r="A5860" s="13"/>
      <c r="B5860" s="13"/>
      <c r="C5860" s="45"/>
      <c r="E5860" s="46"/>
      <c r="F5860" s="47"/>
      <c r="G5860" s="48"/>
      <c r="H5860" s="49"/>
      <c r="I5860" s="49"/>
      <c r="J5860" s="49"/>
      <c r="K5860" s="50"/>
      <c r="L5860" s="50"/>
      <c r="M5860" s="50"/>
      <c r="N5860" s="50"/>
      <c r="O5860" s="50"/>
      <c r="P5860" s="50"/>
      <c r="Q5860" s="50"/>
      <c r="R5860" s="51"/>
      <c r="S5860" s="51"/>
      <c r="T5860" s="51"/>
      <c r="U5860" s="51"/>
      <c r="V5860" s="51"/>
      <c r="W5860" s="51"/>
      <c r="X5860" s="44"/>
      <c r="AF5860" s="52"/>
      <c r="AM5860" s="7"/>
      <c r="AN5860" s="7"/>
      <c r="AO5860" s="53"/>
      <c r="AP5860" s="54"/>
      <c r="AQ5860" s="54"/>
      <c r="AR5860" s="7"/>
      <c r="AS5860" s="54"/>
      <c r="AT5860" s="53"/>
      <c r="AU5860" s="7"/>
      <c r="AV5860" s="7"/>
      <c r="AW5860" s="55"/>
      <c r="AX5860" s="56"/>
      <c r="AY5860" s="55"/>
      <c r="AZ5860" s="55"/>
      <c r="BA5860" s="55"/>
      <c r="BB5860" s="11"/>
      <c r="BC5860" s="12"/>
      <c r="BD5860" s="12"/>
      <c r="BE5860" s="12"/>
      <c r="BF5860" s="12"/>
      <c r="BG5860" s="12"/>
      <c r="BH5860" s="12"/>
      <c r="BI5860" s="12"/>
      <c r="BJ5860" s="12"/>
      <c r="BK5860" s="12"/>
    </row>
    <row r="5861" spans="1:63" s="5" customFormat="1">
      <c r="A5861" s="13"/>
      <c r="B5861" s="13"/>
      <c r="C5861" s="45"/>
      <c r="E5861" s="46"/>
      <c r="F5861" s="47"/>
      <c r="G5861" s="48"/>
      <c r="H5861" s="49"/>
      <c r="I5861" s="49"/>
      <c r="J5861" s="49"/>
      <c r="K5861" s="50"/>
      <c r="L5861" s="50"/>
      <c r="M5861" s="50"/>
      <c r="N5861" s="50"/>
      <c r="O5861" s="50"/>
      <c r="P5861" s="50"/>
      <c r="Q5861" s="50"/>
      <c r="R5861" s="51"/>
      <c r="S5861" s="51"/>
      <c r="T5861" s="51"/>
      <c r="U5861" s="51"/>
      <c r="V5861" s="51"/>
      <c r="W5861" s="51"/>
      <c r="X5861" s="44"/>
      <c r="AF5861" s="52"/>
      <c r="AM5861" s="7"/>
      <c r="AN5861" s="7"/>
      <c r="AO5861" s="53"/>
      <c r="AP5861" s="54"/>
      <c r="AQ5861" s="54"/>
      <c r="AR5861" s="7"/>
      <c r="AS5861" s="54"/>
      <c r="AT5861" s="53"/>
      <c r="AU5861" s="7"/>
      <c r="AV5861" s="7"/>
      <c r="AW5861" s="55"/>
      <c r="AX5861" s="56"/>
      <c r="AY5861" s="55"/>
      <c r="AZ5861" s="55"/>
      <c r="BA5861" s="55"/>
      <c r="BB5861" s="11"/>
      <c r="BC5861" s="12"/>
      <c r="BD5861" s="12"/>
      <c r="BE5861" s="12"/>
      <c r="BF5861" s="12"/>
      <c r="BG5861" s="12"/>
      <c r="BH5861" s="12"/>
      <c r="BI5861" s="12"/>
      <c r="BJ5861" s="12"/>
      <c r="BK5861" s="12"/>
    </row>
    <row r="5862" spans="1:63" s="5" customFormat="1">
      <c r="A5862" s="13"/>
      <c r="B5862" s="13"/>
      <c r="C5862" s="45"/>
      <c r="E5862" s="46"/>
      <c r="F5862" s="47"/>
      <c r="G5862" s="48"/>
      <c r="H5862" s="49"/>
      <c r="I5862" s="49"/>
      <c r="J5862" s="49"/>
      <c r="K5862" s="50"/>
      <c r="L5862" s="50"/>
      <c r="M5862" s="50"/>
      <c r="N5862" s="50"/>
      <c r="O5862" s="50"/>
      <c r="P5862" s="50"/>
      <c r="Q5862" s="50"/>
      <c r="R5862" s="51"/>
      <c r="S5862" s="51"/>
      <c r="T5862" s="51"/>
      <c r="U5862" s="51"/>
      <c r="V5862" s="51"/>
      <c r="W5862" s="51"/>
      <c r="X5862" s="44"/>
      <c r="AF5862" s="52"/>
      <c r="AM5862" s="7"/>
      <c r="AN5862" s="7"/>
      <c r="AO5862" s="53"/>
      <c r="AP5862" s="54"/>
      <c r="AQ5862" s="54"/>
      <c r="AR5862" s="7"/>
      <c r="AS5862" s="54"/>
      <c r="AT5862" s="53"/>
      <c r="AU5862" s="7"/>
      <c r="AV5862" s="7"/>
      <c r="AW5862" s="55"/>
      <c r="AX5862" s="56"/>
      <c r="AY5862" s="55"/>
      <c r="AZ5862" s="55"/>
      <c r="BA5862" s="55"/>
      <c r="BB5862" s="11"/>
      <c r="BC5862" s="12"/>
      <c r="BD5862" s="12"/>
      <c r="BE5862" s="12"/>
      <c r="BF5862" s="12"/>
      <c r="BG5862" s="12"/>
      <c r="BH5862" s="12"/>
      <c r="BI5862" s="12"/>
      <c r="BJ5862" s="12"/>
      <c r="BK5862" s="12"/>
    </row>
    <row r="5863" spans="1:63" s="5" customFormat="1">
      <c r="A5863" s="13"/>
      <c r="B5863" s="13"/>
      <c r="C5863" s="45"/>
      <c r="E5863" s="46"/>
      <c r="F5863" s="47"/>
      <c r="G5863" s="48"/>
      <c r="H5863" s="49"/>
      <c r="I5863" s="49"/>
      <c r="J5863" s="49"/>
      <c r="K5863" s="50"/>
      <c r="L5863" s="50"/>
      <c r="M5863" s="50"/>
      <c r="N5863" s="50"/>
      <c r="O5863" s="50"/>
      <c r="P5863" s="50"/>
      <c r="Q5863" s="50"/>
      <c r="R5863" s="51"/>
      <c r="S5863" s="51"/>
      <c r="T5863" s="51"/>
      <c r="U5863" s="51"/>
      <c r="V5863" s="51"/>
      <c r="W5863" s="51"/>
      <c r="X5863" s="44"/>
      <c r="AF5863" s="52"/>
      <c r="AM5863" s="7"/>
      <c r="AN5863" s="7"/>
      <c r="AO5863" s="53"/>
      <c r="AP5863" s="54"/>
      <c r="AQ5863" s="54"/>
      <c r="AR5863" s="7"/>
      <c r="AS5863" s="54"/>
      <c r="AT5863" s="53"/>
      <c r="AU5863" s="7"/>
      <c r="AV5863" s="7"/>
      <c r="AW5863" s="55"/>
      <c r="AX5863" s="56"/>
      <c r="AY5863" s="55"/>
      <c r="AZ5863" s="55"/>
      <c r="BA5863" s="55"/>
      <c r="BB5863" s="11"/>
      <c r="BC5863" s="12"/>
      <c r="BD5863" s="12"/>
      <c r="BE5863" s="12"/>
      <c r="BF5863" s="12"/>
      <c r="BG5863" s="12"/>
      <c r="BH5863" s="12"/>
      <c r="BI5863" s="12"/>
      <c r="BJ5863" s="12"/>
      <c r="BK5863" s="12"/>
    </row>
    <row r="5864" spans="1:63" s="5" customFormat="1">
      <c r="A5864" s="13"/>
      <c r="B5864" s="13"/>
      <c r="C5864" s="45"/>
      <c r="E5864" s="46"/>
      <c r="F5864" s="47"/>
      <c r="G5864" s="48"/>
      <c r="H5864" s="49"/>
      <c r="I5864" s="49"/>
      <c r="J5864" s="49"/>
      <c r="K5864" s="50"/>
      <c r="L5864" s="50"/>
      <c r="M5864" s="50"/>
      <c r="N5864" s="50"/>
      <c r="O5864" s="50"/>
      <c r="P5864" s="50"/>
      <c r="Q5864" s="50"/>
      <c r="R5864" s="51"/>
      <c r="S5864" s="51"/>
      <c r="T5864" s="51"/>
      <c r="U5864" s="51"/>
      <c r="V5864" s="51"/>
      <c r="W5864" s="51"/>
      <c r="X5864" s="44"/>
      <c r="AF5864" s="52"/>
      <c r="AM5864" s="7"/>
      <c r="AN5864" s="7"/>
      <c r="AO5864" s="53"/>
      <c r="AP5864" s="54"/>
      <c r="AQ5864" s="54"/>
      <c r="AR5864" s="7"/>
      <c r="AS5864" s="54"/>
      <c r="AT5864" s="53"/>
      <c r="AU5864" s="7"/>
      <c r="AV5864" s="7"/>
      <c r="AW5864" s="55"/>
      <c r="AX5864" s="56"/>
      <c r="AY5864" s="55"/>
      <c r="AZ5864" s="55"/>
      <c r="BA5864" s="55"/>
      <c r="BB5864" s="11"/>
      <c r="BC5864" s="12"/>
      <c r="BD5864" s="12"/>
      <c r="BE5864" s="12"/>
      <c r="BF5864" s="12"/>
      <c r="BG5864" s="12"/>
      <c r="BH5864" s="12"/>
      <c r="BI5864" s="12"/>
      <c r="BJ5864" s="12"/>
      <c r="BK5864" s="12"/>
    </row>
    <row r="5865" spans="1:63" s="5" customFormat="1">
      <c r="A5865" s="13"/>
      <c r="B5865" s="13"/>
      <c r="C5865" s="45"/>
      <c r="E5865" s="46"/>
      <c r="F5865" s="47"/>
      <c r="G5865" s="48"/>
      <c r="H5865" s="49"/>
      <c r="I5865" s="49"/>
      <c r="J5865" s="49"/>
      <c r="K5865" s="50"/>
      <c r="L5865" s="50"/>
      <c r="M5865" s="50"/>
      <c r="N5865" s="50"/>
      <c r="O5865" s="50"/>
      <c r="P5865" s="50"/>
      <c r="Q5865" s="50"/>
      <c r="R5865" s="51"/>
      <c r="S5865" s="51"/>
      <c r="T5865" s="51"/>
      <c r="U5865" s="51"/>
      <c r="V5865" s="51"/>
      <c r="W5865" s="51"/>
      <c r="X5865" s="44"/>
      <c r="AF5865" s="52"/>
      <c r="AM5865" s="7"/>
      <c r="AN5865" s="7"/>
      <c r="AO5865" s="53"/>
      <c r="AP5865" s="54"/>
      <c r="AQ5865" s="54"/>
      <c r="AR5865" s="7"/>
      <c r="AS5865" s="54"/>
      <c r="AT5865" s="53"/>
      <c r="AU5865" s="7"/>
      <c r="AV5865" s="7"/>
      <c r="AW5865" s="55"/>
      <c r="AX5865" s="56"/>
      <c r="AY5865" s="55"/>
      <c r="AZ5865" s="55"/>
      <c r="BA5865" s="55"/>
      <c r="BB5865" s="11"/>
      <c r="BC5865" s="12"/>
      <c r="BD5865" s="12"/>
      <c r="BE5865" s="12"/>
      <c r="BF5865" s="12"/>
      <c r="BG5865" s="12"/>
      <c r="BH5865" s="12"/>
      <c r="BI5865" s="12"/>
      <c r="BJ5865" s="12"/>
      <c r="BK5865" s="12"/>
    </row>
    <row r="5866" spans="1:63" s="5" customFormat="1">
      <c r="A5866" s="13"/>
      <c r="B5866" s="13"/>
      <c r="C5866" s="45"/>
      <c r="E5866" s="46"/>
      <c r="F5866" s="47"/>
      <c r="G5866" s="48"/>
      <c r="H5866" s="49"/>
      <c r="I5866" s="49"/>
      <c r="J5866" s="49"/>
      <c r="K5866" s="50"/>
      <c r="L5866" s="50"/>
      <c r="M5866" s="50"/>
      <c r="N5866" s="50"/>
      <c r="O5866" s="50"/>
      <c r="P5866" s="50"/>
      <c r="Q5866" s="50"/>
      <c r="R5866" s="51"/>
      <c r="S5866" s="51"/>
      <c r="T5866" s="51"/>
      <c r="U5866" s="51"/>
      <c r="V5866" s="51"/>
      <c r="W5866" s="51"/>
      <c r="X5866" s="44"/>
      <c r="AF5866" s="52"/>
      <c r="AM5866" s="7"/>
      <c r="AN5866" s="7"/>
      <c r="AO5866" s="53"/>
      <c r="AP5866" s="54"/>
      <c r="AQ5866" s="54"/>
      <c r="AR5866" s="7"/>
      <c r="AS5866" s="54"/>
      <c r="AT5866" s="53"/>
      <c r="AU5866" s="7"/>
      <c r="AV5866" s="7"/>
      <c r="AW5866" s="55"/>
      <c r="AX5866" s="56"/>
      <c r="AY5866" s="55"/>
      <c r="AZ5866" s="55"/>
      <c r="BA5866" s="55"/>
      <c r="BB5866" s="11"/>
      <c r="BC5866" s="12"/>
      <c r="BD5866" s="12"/>
      <c r="BE5866" s="12"/>
      <c r="BF5866" s="12"/>
      <c r="BG5866" s="12"/>
      <c r="BH5866" s="12"/>
      <c r="BI5866" s="12"/>
      <c r="BJ5866" s="12"/>
      <c r="BK5866" s="12"/>
    </row>
    <row r="5867" spans="1:63" s="5" customFormat="1">
      <c r="A5867" s="13"/>
      <c r="B5867" s="13"/>
      <c r="C5867" s="45"/>
      <c r="E5867" s="46"/>
      <c r="F5867" s="47"/>
      <c r="G5867" s="48"/>
      <c r="H5867" s="49"/>
      <c r="I5867" s="49"/>
      <c r="J5867" s="49"/>
      <c r="K5867" s="50"/>
      <c r="L5867" s="50"/>
      <c r="M5867" s="50"/>
      <c r="N5867" s="50"/>
      <c r="O5867" s="50"/>
      <c r="P5867" s="50"/>
      <c r="Q5867" s="50"/>
      <c r="R5867" s="51"/>
      <c r="S5867" s="51"/>
      <c r="T5867" s="51"/>
      <c r="U5867" s="51"/>
      <c r="V5867" s="51"/>
      <c r="W5867" s="51"/>
      <c r="X5867" s="44"/>
      <c r="AF5867" s="52"/>
      <c r="AM5867" s="7"/>
      <c r="AN5867" s="7"/>
      <c r="AO5867" s="53"/>
      <c r="AP5867" s="54"/>
      <c r="AQ5867" s="54"/>
      <c r="AR5867" s="7"/>
      <c r="AS5867" s="54"/>
      <c r="AT5867" s="53"/>
      <c r="AU5867" s="7"/>
      <c r="AV5867" s="7"/>
      <c r="AW5867" s="55"/>
      <c r="AX5867" s="56"/>
      <c r="AY5867" s="55"/>
      <c r="AZ5867" s="55"/>
      <c r="BA5867" s="55"/>
      <c r="BB5867" s="11"/>
      <c r="BC5867" s="12"/>
      <c r="BD5867" s="12"/>
      <c r="BE5867" s="12"/>
      <c r="BF5867" s="12"/>
      <c r="BG5867" s="12"/>
      <c r="BH5867" s="12"/>
      <c r="BI5867" s="12"/>
      <c r="BJ5867" s="12"/>
      <c r="BK5867" s="12"/>
    </row>
    <row r="5868" spans="1:63" s="5" customFormat="1">
      <c r="A5868" s="13"/>
      <c r="B5868" s="13"/>
      <c r="C5868" s="45"/>
      <c r="E5868" s="46"/>
      <c r="F5868" s="47"/>
      <c r="G5868" s="48"/>
      <c r="H5868" s="49"/>
      <c r="I5868" s="49"/>
      <c r="J5868" s="49"/>
      <c r="K5868" s="50"/>
      <c r="L5868" s="50"/>
      <c r="M5868" s="50"/>
      <c r="N5868" s="50"/>
      <c r="O5868" s="50"/>
      <c r="P5868" s="50"/>
      <c r="Q5868" s="50"/>
      <c r="R5868" s="51"/>
      <c r="S5868" s="51"/>
      <c r="T5868" s="51"/>
      <c r="U5868" s="51"/>
      <c r="V5868" s="51"/>
      <c r="W5868" s="51"/>
      <c r="X5868" s="44"/>
      <c r="AF5868" s="52"/>
      <c r="AM5868" s="7"/>
      <c r="AN5868" s="7"/>
      <c r="AO5868" s="53"/>
      <c r="AP5868" s="54"/>
      <c r="AQ5868" s="54"/>
      <c r="AR5868" s="7"/>
      <c r="AS5868" s="54"/>
      <c r="AT5868" s="53"/>
      <c r="AU5868" s="7"/>
      <c r="AV5868" s="7"/>
      <c r="AW5868" s="55"/>
      <c r="AX5868" s="56"/>
      <c r="AY5868" s="55"/>
      <c r="AZ5868" s="55"/>
      <c r="BA5868" s="55"/>
      <c r="BB5868" s="11"/>
      <c r="BC5868" s="12"/>
      <c r="BD5868" s="12"/>
      <c r="BE5868" s="12"/>
      <c r="BF5868" s="12"/>
      <c r="BG5868" s="12"/>
      <c r="BH5868" s="12"/>
      <c r="BI5868" s="12"/>
      <c r="BJ5868" s="12"/>
      <c r="BK5868" s="12"/>
    </row>
    <row r="5869" spans="1:63" s="5" customFormat="1">
      <c r="A5869" s="13"/>
      <c r="B5869" s="13"/>
      <c r="C5869" s="45"/>
      <c r="E5869" s="46"/>
      <c r="F5869" s="47"/>
      <c r="G5869" s="48"/>
      <c r="H5869" s="49"/>
      <c r="I5869" s="49"/>
      <c r="J5869" s="49"/>
      <c r="K5869" s="50"/>
      <c r="L5869" s="50"/>
      <c r="M5869" s="50"/>
      <c r="N5869" s="50"/>
      <c r="O5869" s="50"/>
      <c r="P5869" s="50"/>
      <c r="Q5869" s="50"/>
      <c r="R5869" s="51"/>
      <c r="S5869" s="51"/>
      <c r="T5869" s="51"/>
      <c r="U5869" s="51"/>
      <c r="V5869" s="51"/>
      <c r="W5869" s="51"/>
      <c r="X5869" s="44"/>
      <c r="AF5869" s="52"/>
      <c r="AM5869" s="7"/>
      <c r="AN5869" s="7"/>
      <c r="AO5869" s="53"/>
      <c r="AP5869" s="54"/>
      <c r="AQ5869" s="54"/>
      <c r="AR5869" s="7"/>
      <c r="AS5869" s="54"/>
      <c r="AT5869" s="53"/>
      <c r="AU5869" s="7"/>
      <c r="AV5869" s="7"/>
      <c r="AW5869" s="55"/>
      <c r="AX5869" s="56"/>
      <c r="AY5869" s="55"/>
      <c r="AZ5869" s="55"/>
      <c r="BA5869" s="55"/>
      <c r="BB5869" s="11"/>
      <c r="BC5869" s="12"/>
      <c r="BD5869" s="12"/>
      <c r="BE5869" s="12"/>
      <c r="BF5869" s="12"/>
      <c r="BG5869" s="12"/>
      <c r="BH5869" s="12"/>
      <c r="BI5869" s="12"/>
      <c r="BJ5869" s="12"/>
      <c r="BK5869" s="12"/>
    </row>
    <row r="5870" spans="1:63" s="5" customFormat="1">
      <c r="A5870" s="13"/>
      <c r="B5870" s="13"/>
      <c r="C5870" s="45"/>
      <c r="E5870" s="46"/>
      <c r="F5870" s="47"/>
      <c r="G5870" s="48"/>
      <c r="H5870" s="49"/>
      <c r="I5870" s="49"/>
      <c r="J5870" s="49"/>
      <c r="K5870" s="50"/>
      <c r="L5870" s="50"/>
      <c r="M5870" s="50"/>
      <c r="N5870" s="50"/>
      <c r="O5870" s="50"/>
      <c r="P5870" s="50"/>
      <c r="Q5870" s="50"/>
      <c r="R5870" s="51"/>
      <c r="S5870" s="51"/>
      <c r="T5870" s="51"/>
      <c r="U5870" s="51"/>
      <c r="V5870" s="51"/>
      <c r="W5870" s="51"/>
      <c r="X5870" s="44"/>
      <c r="AF5870" s="52"/>
      <c r="AM5870" s="7"/>
      <c r="AN5870" s="7"/>
      <c r="AO5870" s="53"/>
      <c r="AP5870" s="54"/>
      <c r="AQ5870" s="54"/>
      <c r="AR5870" s="7"/>
      <c r="AS5870" s="54"/>
      <c r="AT5870" s="53"/>
      <c r="AU5870" s="7"/>
      <c r="AV5870" s="7"/>
      <c r="AW5870" s="55"/>
      <c r="AX5870" s="56"/>
      <c r="AY5870" s="55"/>
      <c r="AZ5870" s="55"/>
      <c r="BA5870" s="55"/>
      <c r="BB5870" s="11"/>
      <c r="BC5870" s="12"/>
      <c r="BD5870" s="12"/>
      <c r="BE5870" s="12"/>
      <c r="BF5870" s="12"/>
      <c r="BG5870" s="12"/>
      <c r="BH5870" s="12"/>
      <c r="BI5870" s="12"/>
      <c r="BJ5870" s="12"/>
      <c r="BK5870" s="12"/>
    </row>
    <row r="5871" spans="1:63" s="5" customFormat="1">
      <c r="A5871" s="13"/>
      <c r="B5871" s="13"/>
      <c r="C5871" s="45"/>
      <c r="E5871" s="46"/>
      <c r="F5871" s="47"/>
      <c r="G5871" s="48"/>
      <c r="H5871" s="49"/>
      <c r="I5871" s="49"/>
      <c r="J5871" s="49"/>
      <c r="K5871" s="50"/>
      <c r="L5871" s="50"/>
      <c r="M5871" s="50"/>
      <c r="N5871" s="50"/>
      <c r="O5871" s="50"/>
      <c r="P5871" s="50"/>
      <c r="Q5871" s="50"/>
      <c r="R5871" s="51"/>
      <c r="S5871" s="51"/>
      <c r="T5871" s="51"/>
      <c r="U5871" s="51"/>
      <c r="V5871" s="51"/>
      <c r="W5871" s="51"/>
      <c r="X5871" s="44"/>
      <c r="AF5871" s="52"/>
      <c r="AM5871" s="7"/>
      <c r="AN5871" s="7"/>
      <c r="AO5871" s="53"/>
      <c r="AP5871" s="54"/>
      <c r="AQ5871" s="54"/>
      <c r="AR5871" s="7"/>
      <c r="AS5871" s="54"/>
      <c r="AT5871" s="53"/>
      <c r="AU5871" s="7"/>
      <c r="AV5871" s="7"/>
      <c r="AW5871" s="55"/>
      <c r="AX5871" s="56"/>
      <c r="AY5871" s="55"/>
      <c r="AZ5871" s="55"/>
      <c r="BA5871" s="55"/>
      <c r="BB5871" s="11"/>
      <c r="BC5871" s="12"/>
      <c r="BD5871" s="12"/>
      <c r="BE5871" s="12"/>
      <c r="BF5871" s="12"/>
      <c r="BG5871" s="12"/>
      <c r="BH5871" s="12"/>
      <c r="BI5871" s="12"/>
      <c r="BJ5871" s="12"/>
      <c r="BK5871" s="12"/>
    </row>
    <row r="5872" spans="1:63" s="5" customFormat="1">
      <c r="A5872" s="13"/>
      <c r="B5872" s="13"/>
      <c r="C5872" s="45"/>
      <c r="E5872" s="46"/>
      <c r="F5872" s="47"/>
      <c r="G5872" s="48"/>
      <c r="H5872" s="49"/>
      <c r="I5872" s="49"/>
      <c r="J5872" s="49"/>
      <c r="K5872" s="50"/>
      <c r="L5872" s="50"/>
      <c r="M5872" s="50"/>
      <c r="N5872" s="50"/>
      <c r="O5872" s="50"/>
      <c r="P5872" s="50"/>
      <c r="Q5872" s="50"/>
      <c r="R5872" s="51"/>
      <c r="S5872" s="51"/>
      <c r="T5872" s="51"/>
      <c r="U5872" s="51"/>
      <c r="V5872" s="51"/>
      <c r="W5872" s="51"/>
      <c r="X5872" s="44"/>
      <c r="AF5872" s="52"/>
      <c r="AM5872" s="7"/>
      <c r="AN5872" s="7"/>
      <c r="AO5872" s="53"/>
      <c r="AP5872" s="54"/>
      <c r="AQ5872" s="54"/>
      <c r="AR5872" s="7"/>
      <c r="AS5872" s="54"/>
      <c r="AT5872" s="53"/>
      <c r="AU5872" s="7"/>
      <c r="AV5872" s="7"/>
      <c r="AW5872" s="55"/>
      <c r="AX5872" s="56"/>
      <c r="AY5872" s="55"/>
      <c r="AZ5872" s="55"/>
      <c r="BA5872" s="55"/>
      <c r="BB5872" s="11"/>
      <c r="BC5872" s="12"/>
      <c r="BD5872" s="12"/>
      <c r="BE5872" s="12"/>
      <c r="BF5872" s="12"/>
      <c r="BG5872" s="12"/>
      <c r="BH5872" s="12"/>
      <c r="BI5872" s="12"/>
      <c r="BJ5872" s="12"/>
      <c r="BK5872" s="12"/>
    </row>
    <row r="5873" spans="1:63" s="5" customFormat="1">
      <c r="A5873" s="13"/>
      <c r="B5873" s="13"/>
      <c r="C5873" s="45"/>
      <c r="E5873" s="46"/>
      <c r="F5873" s="47"/>
      <c r="G5873" s="48"/>
      <c r="H5873" s="49"/>
      <c r="I5873" s="49"/>
      <c r="J5873" s="49"/>
      <c r="K5873" s="50"/>
      <c r="L5873" s="50"/>
      <c r="M5873" s="50"/>
      <c r="N5873" s="50"/>
      <c r="O5873" s="50"/>
      <c r="P5873" s="50"/>
      <c r="Q5873" s="50"/>
      <c r="R5873" s="51"/>
      <c r="S5873" s="51"/>
      <c r="T5873" s="51"/>
      <c r="U5873" s="51"/>
      <c r="V5873" s="51"/>
      <c r="W5873" s="51"/>
      <c r="X5873" s="44"/>
      <c r="AF5873" s="52"/>
      <c r="AM5873" s="7"/>
      <c r="AN5873" s="7"/>
      <c r="AO5873" s="53"/>
      <c r="AP5873" s="54"/>
      <c r="AQ5873" s="54"/>
      <c r="AR5873" s="7"/>
      <c r="AS5873" s="54"/>
      <c r="AT5873" s="53"/>
      <c r="AU5873" s="7"/>
      <c r="AV5873" s="7"/>
      <c r="AW5873" s="55"/>
      <c r="AX5873" s="56"/>
      <c r="AY5873" s="55"/>
      <c r="AZ5873" s="55"/>
      <c r="BA5873" s="55"/>
      <c r="BB5873" s="11"/>
      <c r="BC5873" s="12"/>
      <c r="BD5873" s="12"/>
      <c r="BE5873" s="12"/>
      <c r="BF5873" s="12"/>
      <c r="BG5873" s="12"/>
      <c r="BH5873" s="12"/>
      <c r="BI5873" s="12"/>
      <c r="BJ5873" s="12"/>
      <c r="BK5873" s="12"/>
    </row>
    <row r="5874" spans="1:63" s="5" customFormat="1">
      <c r="A5874" s="13"/>
      <c r="B5874" s="13"/>
      <c r="C5874" s="45"/>
      <c r="E5874" s="46"/>
      <c r="F5874" s="47"/>
      <c r="G5874" s="48"/>
      <c r="H5874" s="49"/>
      <c r="I5874" s="49"/>
      <c r="J5874" s="49"/>
      <c r="K5874" s="50"/>
      <c r="L5874" s="50"/>
      <c r="M5874" s="50"/>
      <c r="N5874" s="50"/>
      <c r="O5874" s="50"/>
      <c r="P5874" s="50"/>
      <c r="Q5874" s="50"/>
      <c r="R5874" s="51"/>
      <c r="S5874" s="51"/>
      <c r="T5874" s="51"/>
      <c r="U5874" s="51"/>
      <c r="V5874" s="51"/>
      <c r="W5874" s="51"/>
      <c r="X5874" s="44"/>
      <c r="AF5874" s="52"/>
      <c r="AM5874" s="7"/>
      <c r="AN5874" s="7"/>
      <c r="AO5874" s="53"/>
      <c r="AP5874" s="54"/>
      <c r="AQ5874" s="54"/>
      <c r="AR5874" s="7"/>
      <c r="AS5874" s="54"/>
      <c r="AT5874" s="53"/>
      <c r="AU5874" s="7"/>
      <c r="AV5874" s="7"/>
      <c r="AW5874" s="55"/>
      <c r="AX5874" s="56"/>
      <c r="AY5874" s="55"/>
      <c r="AZ5874" s="55"/>
      <c r="BA5874" s="55"/>
      <c r="BB5874" s="11"/>
      <c r="BC5874" s="12"/>
      <c r="BD5874" s="12"/>
      <c r="BE5874" s="12"/>
      <c r="BF5874" s="12"/>
      <c r="BG5874" s="12"/>
      <c r="BH5874" s="12"/>
      <c r="BI5874" s="12"/>
      <c r="BJ5874" s="12"/>
      <c r="BK5874" s="12"/>
    </row>
    <row r="5875" spans="1:63" s="5" customFormat="1">
      <c r="A5875" s="13"/>
      <c r="B5875" s="13"/>
      <c r="C5875" s="45"/>
      <c r="E5875" s="46"/>
      <c r="F5875" s="47"/>
      <c r="G5875" s="48"/>
      <c r="H5875" s="49"/>
      <c r="I5875" s="49"/>
      <c r="J5875" s="49"/>
      <c r="K5875" s="50"/>
      <c r="L5875" s="50"/>
      <c r="M5875" s="50"/>
      <c r="N5875" s="50"/>
      <c r="O5875" s="50"/>
      <c r="P5875" s="50"/>
      <c r="Q5875" s="50"/>
      <c r="R5875" s="51"/>
      <c r="S5875" s="51"/>
      <c r="T5875" s="51"/>
      <c r="U5875" s="51"/>
      <c r="V5875" s="51"/>
      <c r="W5875" s="51"/>
      <c r="X5875" s="44"/>
      <c r="AF5875" s="52"/>
      <c r="AM5875" s="7"/>
      <c r="AN5875" s="7"/>
      <c r="AO5875" s="53"/>
      <c r="AP5875" s="54"/>
      <c r="AQ5875" s="54"/>
      <c r="AR5875" s="7"/>
      <c r="AS5875" s="54"/>
      <c r="AT5875" s="53"/>
      <c r="AU5875" s="7"/>
      <c r="AV5875" s="7"/>
      <c r="AW5875" s="55"/>
      <c r="AX5875" s="56"/>
      <c r="AY5875" s="55"/>
      <c r="AZ5875" s="55"/>
      <c r="BA5875" s="55"/>
      <c r="BB5875" s="11"/>
      <c r="BC5875" s="12"/>
      <c r="BD5875" s="12"/>
      <c r="BE5875" s="12"/>
      <c r="BF5875" s="12"/>
      <c r="BG5875" s="12"/>
      <c r="BH5875" s="12"/>
      <c r="BI5875" s="12"/>
      <c r="BJ5875" s="12"/>
      <c r="BK5875" s="12"/>
    </row>
    <row r="5876" spans="1:63" s="5" customFormat="1">
      <c r="A5876" s="13"/>
      <c r="B5876" s="13"/>
      <c r="C5876" s="45"/>
      <c r="E5876" s="46"/>
      <c r="F5876" s="47"/>
      <c r="G5876" s="48"/>
      <c r="H5876" s="49"/>
      <c r="I5876" s="49"/>
      <c r="J5876" s="49"/>
      <c r="K5876" s="50"/>
      <c r="L5876" s="50"/>
      <c r="M5876" s="50"/>
      <c r="N5876" s="50"/>
      <c r="O5876" s="50"/>
      <c r="P5876" s="50"/>
      <c r="Q5876" s="50"/>
      <c r="R5876" s="51"/>
      <c r="S5876" s="51"/>
      <c r="T5876" s="51"/>
      <c r="U5876" s="51"/>
      <c r="V5876" s="51"/>
      <c r="W5876" s="51"/>
      <c r="X5876" s="44"/>
      <c r="AF5876" s="52"/>
      <c r="AM5876" s="7"/>
      <c r="AN5876" s="7"/>
      <c r="AO5876" s="53"/>
      <c r="AP5876" s="54"/>
      <c r="AQ5876" s="54"/>
      <c r="AR5876" s="7"/>
      <c r="AS5876" s="54"/>
      <c r="AT5876" s="53"/>
      <c r="AU5876" s="7"/>
      <c r="AV5876" s="7"/>
      <c r="AW5876" s="55"/>
      <c r="AX5876" s="56"/>
      <c r="AY5876" s="55"/>
      <c r="AZ5876" s="55"/>
      <c r="BA5876" s="55"/>
      <c r="BB5876" s="11"/>
      <c r="BC5876" s="12"/>
      <c r="BD5876" s="12"/>
      <c r="BE5876" s="12"/>
      <c r="BF5876" s="12"/>
      <c r="BG5876" s="12"/>
      <c r="BH5876" s="12"/>
      <c r="BI5876" s="12"/>
      <c r="BJ5876" s="12"/>
      <c r="BK5876" s="12"/>
    </row>
    <row r="5877" spans="1:63" s="5" customFormat="1">
      <c r="A5877" s="13"/>
      <c r="B5877" s="13"/>
      <c r="C5877" s="45"/>
      <c r="E5877" s="46"/>
      <c r="F5877" s="47"/>
      <c r="G5877" s="48"/>
      <c r="H5877" s="49"/>
      <c r="I5877" s="49"/>
      <c r="J5877" s="49"/>
      <c r="K5877" s="50"/>
      <c r="L5877" s="50"/>
      <c r="M5877" s="50"/>
      <c r="N5877" s="50"/>
      <c r="O5877" s="50"/>
      <c r="P5877" s="50"/>
      <c r="Q5877" s="50"/>
      <c r="R5877" s="51"/>
      <c r="S5877" s="51"/>
      <c r="T5877" s="51"/>
      <c r="U5877" s="51"/>
      <c r="V5877" s="51"/>
      <c r="W5877" s="51"/>
      <c r="X5877" s="44"/>
      <c r="AF5877" s="52"/>
      <c r="AM5877" s="7"/>
      <c r="AN5877" s="7"/>
      <c r="AO5877" s="53"/>
      <c r="AP5877" s="54"/>
      <c r="AQ5877" s="54"/>
      <c r="AR5877" s="7"/>
      <c r="AS5877" s="54"/>
      <c r="AT5877" s="53"/>
      <c r="AU5877" s="7"/>
      <c r="AV5877" s="7"/>
      <c r="AW5877" s="55"/>
      <c r="AX5877" s="56"/>
      <c r="AY5877" s="55"/>
      <c r="AZ5877" s="55"/>
      <c r="BA5877" s="55"/>
      <c r="BB5877" s="11"/>
      <c r="BC5877" s="12"/>
      <c r="BD5877" s="12"/>
      <c r="BE5877" s="12"/>
      <c r="BF5877" s="12"/>
      <c r="BG5877" s="12"/>
      <c r="BH5877" s="12"/>
      <c r="BI5877" s="12"/>
      <c r="BJ5877" s="12"/>
      <c r="BK5877" s="12"/>
    </row>
    <row r="5878" spans="1:63" s="5" customFormat="1">
      <c r="A5878" s="13"/>
      <c r="B5878" s="13"/>
      <c r="C5878" s="45"/>
      <c r="E5878" s="46"/>
      <c r="F5878" s="47"/>
      <c r="G5878" s="48"/>
      <c r="H5878" s="49"/>
      <c r="I5878" s="49"/>
      <c r="J5878" s="49"/>
      <c r="K5878" s="50"/>
      <c r="L5878" s="50"/>
      <c r="M5878" s="50"/>
      <c r="N5878" s="50"/>
      <c r="O5878" s="50"/>
      <c r="P5878" s="50"/>
      <c r="Q5878" s="50"/>
      <c r="R5878" s="51"/>
      <c r="S5878" s="51"/>
      <c r="T5878" s="51"/>
      <c r="U5878" s="51"/>
      <c r="V5878" s="51"/>
      <c r="W5878" s="51"/>
      <c r="X5878" s="44"/>
      <c r="AF5878" s="52"/>
      <c r="AM5878" s="7"/>
      <c r="AN5878" s="7"/>
      <c r="AO5878" s="53"/>
      <c r="AP5878" s="54"/>
      <c r="AQ5878" s="54"/>
      <c r="AR5878" s="7"/>
      <c r="AS5878" s="54"/>
      <c r="AT5878" s="53"/>
      <c r="AU5878" s="7"/>
      <c r="AV5878" s="7"/>
      <c r="AW5878" s="55"/>
      <c r="AX5878" s="56"/>
      <c r="AY5878" s="55"/>
      <c r="AZ5878" s="55"/>
      <c r="BA5878" s="55"/>
      <c r="BB5878" s="11"/>
      <c r="BC5878" s="12"/>
      <c r="BD5878" s="12"/>
      <c r="BE5878" s="12"/>
      <c r="BF5878" s="12"/>
      <c r="BG5878" s="12"/>
      <c r="BH5878" s="12"/>
      <c r="BI5878" s="12"/>
      <c r="BJ5878" s="12"/>
      <c r="BK5878" s="12"/>
    </row>
    <row r="5879" spans="1:63" s="5" customFormat="1">
      <c r="A5879" s="13"/>
      <c r="B5879" s="13"/>
      <c r="C5879" s="45"/>
      <c r="E5879" s="46"/>
      <c r="F5879" s="47"/>
      <c r="G5879" s="48"/>
      <c r="H5879" s="49"/>
      <c r="I5879" s="49"/>
      <c r="J5879" s="49"/>
      <c r="K5879" s="50"/>
      <c r="L5879" s="50"/>
      <c r="M5879" s="50"/>
      <c r="N5879" s="50"/>
      <c r="O5879" s="50"/>
      <c r="P5879" s="50"/>
      <c r="Q5879" s="50"/>
      <c r="R5879" s="51"/>
      <c r="S5879" s="51"/>
      <c r="T5879" s="51"/>
      <c r="U5879" s="51"/>
      <c r="V5879" s="51"/>
      <c r="W5879" s="51"/>
      <c r="X5879" s="44"/>
      <c r="AF5879" s="52"/>
      <c r="AM5879" s="7"/>
      <c r="AN5879" s="7"/>
      <c r="AO5879" s="53"/>
      <c r="AP5879" s="54"/>
      <c r="AQ5879" s="54"/>
      <c r="AR5879" s="7"/>
      <c r="AS5879" s="54"/>
      <c r="AT5879" s="53"/>
      <c r="AU5879" s="7"/>
      <c r="AV5879" s="7"/>
      <c r="AW5879" s="55"/>
      <c r="AX5879" s="56"/>
      <c r="AY5879" s="55"/>
      <c r="AZ5879" s="55"/>
      <c r="BA5879" s="55"/>
      <c r="BB5879" s="11"/>
      <c r="BC5879" s="12"/>
      <c r="BD5879" s="12"/>
      <c r="BE5879" s="12"/>
      <c r="BF5879" s="12"/>
      <c r="BG5879" s="12"/>
      <c r="BH5879" s="12"/>
      <c r="BI5879" s="12"/>
      <c r="BJ5879" s="12"/>
      <c r="BK5879" s="12"/>
    </row>
    <row r="5880" spans="1:63" s="5" customFormat="1">
      <c r="A5880" s="13"/>
      <c r="B5880" s="13"/>
      <c r="C5880" s="45"/>
      <c r="E5880" s="46"/>
      <c r="F5880" s="47"/>
      <c r="G5880" s="48"/>
      <c r="H5880" s="49"/>
      <c r="I5880" s="49"/>
      <c r="J5880" s="49"/>
      <c r="K5880" s="50"/>
      <c r="L5880" s="50"/>
      <c r="M5880" s="50"/>
      <c r="N5880" s="50"/>
      <c r="O5880" s="50"/>
      <c r="P5880" s="50"/>
      <c r="Q5880" s="50"/>
      <c r="R5880" s="51"/>
      <c r="S5880" s="51"/>
      <c r="T5880" s="51"/>
      <c r="U5880" s="51"/>
      <c r="V5880" s="51"/>
      <c r="W5880" s="51"/>
      <c r="X5880" s="44"/>
      <c r="AF5880" s="52"/>
      <c r="AM5880" s="7"/>
      <c r="AN5880" s="7"/>
      <c r="AO5880" s="53"/>
      <c r="AP5880" s="54"/>
      <c r="AQ5880" s="54"/>
      <c r="AR5880" s="7"/>
      <c r="AS5880" s="54"/>
      <c r="AT5880" s="53"/>
      <c r="AU5880" s="7"/>
      <c r="AV5880" s="7"/>
      <c r="AW5880" s="55"/>
      <c r="AX5880" s="56"/>
      <c r="AY5880" s="55"/>
      <c r="AZ5880" s="55"/>
      <c r="BA5880" s="55"/>
      <c r="BB5880" s="11"/>
      <c r="BC5880" s="12"/>
      <c r="BD5880" s="12"/>
      <c r="BE5880" s="12"/>
      <c r="BF5880" s="12"/>
      <c r="BG5880" s="12"/>
      <c r="BH5880" s="12"/>
      <c r="BI5880" s="12"/>
      <c r="BJ5880" s="12"/>
      <c r="BK5880" s="12"/>
    </row>
    <row r="5881" spans="1:63" s="5" customFormat="1">
      <c r="A5881" s="13"/>
      <c r="B5881" s="13"/>
      <c r="C5881" s="45"/>
      <c r="E5881" s="46"/>
      <c r="F5881" s="47"/>
      <c r="G5881" s="48"/>
      <c r="H5881" s="49"/>
      <c r="I5881" s="49"/>
      <c r="J5881" s="49"/>
      <c r="K5881" s="50"/>
      <c r="L5881" s="50"/>
      <c r="M5881" s="50"/>
      <c r="N5881" s="50"/>
      <c r="O5881" s="50"/>
      <c r="P5881" s="50"/>
      <c r="Q5881" s="50"/>
      <c r="R5881" s="51"/>
      <c r="S5881" s="51"/>
      <c r="T5881" s="51"/>
      <c r="U5881" s="51"/>
      <c r="V5881" s="51"/>
      <c r="W5881" s="51"/>
      <c r="X5881" s="44"/>
      <c r="AF5881" s="52"/>
      <c r="AM5881" s="7"/>
      <c r="AN5881" s="7"/>
      <c r="AO5881" s="53"/>
      <c r="AP5881" s="54"/>
      <c r="AQ5881" s="54"/>
      <c r="AR5881" s="7"/>
      <c r="AS5881" s="54"/>
      <c r="AT5881" s="53"/>
      <c r="AU5881" s="7"/>
      <c r="AV5881" s="7"/>
      <c r="AW5881" s="55"/>
      <c r="AX5881" s="56"/>
      <c r="AY5881" s="55"/>
      <c r="AZ5881" s="55"/>
      <c r="BA5881" s="55"/>
      <c r="BB5881" s="11"/>
      <c r="BC5881" s="12"/>
      <c r="BD5881" s="12"/>
      <c r="BE5881" s="12"/>
      <c r="BF5881" s="12"/>
      <c r="BG5881" s="12"/>
      <c r="BH5881" s="12"/>
      <c r="BI5881" s="12"/>
      <c r="BJ5881" s="12"/>
      <c r="BK5881" s="12"/>
    </row>
    <row r="5882" spans="1:63" s="5" customFormat="1">
      <c r="A5882" s="13"/>
      <c r="B5882" s="13"/>
      <c r="C5882" s="45"/>
      <c r="E5882" s="46"/>
      <c r="F5882" s="47"/>
      <c r="G5882" s="48"/>
      <c r="H5882" s="49"/>
      <c r="I5882" s="49"/>
      <c r="J5882" s="49"/>
      <c r="K5882" s="50"/>
      <c r="L5882" s="50"/>
      <c r="M5882" s="50"/>
      <c r="N5882" s="50"/>
      <c r="O5882" s="50"/>
      <c r="P5882" s="50"/>
      <c r="Q5882" s="50"/>
      <c r="R5882" s="51"/>
      <c r="S5882" s="51"/>
      <c r="T5882" s="51"/>
      <c r="U5882" s="51"/>
      <c r="V5882" s="51"/>
      <c r="W5882" s="51"/>
      <c r="X5882" s="44"/>
      <c r="AF5882" s="52"/>
      <c r="AM5882" s="7"/>
      <c r="AN5882" s="7"/>
      <c r="AO5882" s="53"/>
      <c r="AP5882" s="54"/>
      <c r="AQ5882" s="54"/>
      <c r="AR5882" s="7"/>
      <c r="AS5882" s="54"/>
      <c r="AT5882" s="53"/>
      <c r="AU5882" s="7"/>
      <c r="AV5882" s="7"/>
      <c r="AW5882" s="55"/>
      <c r="AX5882" s="56"/>
      <c r="AY5882" s="55"/>
      <c r="AZ5882" s="55"/>
      <c r="BA5882" s="55"/>
      <c r="BB5882" s="11"/>
      <c r="BC5882" s="12"/>
      <c r="BD5882" s="12"/>
      <c r="BE5882" s="12"/>
      <c r="BF5882" s="12"/>
      <c r="BG5882" s="12"/>
      <c r="BH5882" s="12"/>
      <c r="BI5882" s="12"/>
      <c r="BJ5882" s="12"/>
      <c r="BK5882" s="12"/>
    </row>
    <row r="5883" spans="1:63" s="5" customFormat="1">
      <c r="A5883" s="13"/>
      <c r="B5883" s="13"/>
      <c r="C5883" s="45"/>
      <c r="E5883" s="46"/>
      <c r="F5883" s="47"/>
      <c r="G5883" s="48"/>
      <c r="H5883" s="49"/>
      <c r="I5883" s="49"/>
      <c r="J5883" s="49"/>
      <c r="K5883" s="50"/>
      <c r="L5883" s="50"/>
      <c r="M5883" s="50"/>
      <c r="N5883" s="50"/>
      <c r="O5883" s="50"/>
      <c r="P5883" s="50"/>
      <c r="Q5883" s="50"/>
      <c r="R5883" s="51"/>
      <c r="S5883" s="51"/>
      <c r="T5883" s="51"/>
      <c r="U5883" s="51"/>
      <c r="V5883" s="51"/>
      <c r="W5883" s="51"/>
      <c r="X5883" s="44"/>
      <c r="AF5883" s="52"/>
      <c r="AM5883" s="7"/>
      <c r="AN5883" s="7"/>
      <c r="AO5883" s="53"/>
      <c r="AP5883" s="54"/>
      <c r="AQ5883" s="54"/>
      <c r="AR5883" s="7"/>
      <c r="AS5883" s="54"/>
      <c r="AT5883" s="53"/>
      <c r="AU5883" s="7"/>
      <c r="AV5883" s="7"/>
      <c r="AW5883" s="55"/>
      <c r="AX5883" s="56"/>
      <c r="AY5883" s="55"/>
      <c r="AZ5883" s="55"/>
      <c r="BA5883" s="55"/>
      <c r="BB5883" s="11"/>
      <c r="BC5883" s="12"/>
      <c r="BD5883" s="12"/>
      <c r="BE5883" s="12"/>
      <c r="BF5883" s="12"/>
      <c r="BG5883" s="12"/>
      <c r="BH5883" s="12"/>
      <c r="BI5883" s="12"/>
      <c r="BJ5883" s="12"/>
      <c r="BK5883" s="12"/>
    </row>
    <row r="5884" spans="1:63" s="5" customFormat="1">
      <c r="A5884" s="13"/>
      <c r="B5884" s="13"/>
      <c r="C5884" s="45"/>
      <c r="E5884" s="46"/>
      <c r="F5884" s="47"/>
      <c r="G5884" s="48"/>
      <c r="H5884" s="49"/>
      <c r="I5884" s="49"/>
      <c r="J5884" s="49"/>
      <c r="K5884" s="50"/>
      <c r="L5884" s="50"/>
      <c r="M5884" s="50"/>
      <c r="N5884" s="50"/>
      <c r="O5884" s="50"/>
      <c r="P5884" s="50"/>
      <c r="Q5884" s="50"/>
      <c r="R5884" s="51"/>
      <c r="S5884" s="51"/>
      <c r="T5884" s="51"/>
      <c r="U5884" s="51"/>
      <c r="V5884" s="51"/>
      <c r="W5884" s="51"/>
      <c r="X5884" s="44"/>
      <c r="AF5884" s="52"/>
      <c r="AM5884" s="7"/>
      <c r="AN5884" s="7"/>
      <c r="AO5884" s="53"/>
      <c r="AP5884" s="54"/>
      <c r="AQ5884" s="54"/>
      <c r="AR5884" s="7"/>
      <c r="AS5884" s="54"/>
      <c r="AT5884" s="53"/>
      <c r="AU5884" s="7"/>
      <c r="AV5884" s="7"/>
      <c r="AW5884" s="55"/>
      <c r="AX5884" s="56"/>
      <c r="AY5884" s="55"/>
      <c r="AZ5884" s="55"/>
      <c r="BA5884" s="55"/>
      <c r="BB5884" s="11"/>
      <c r="BC5884" s="12"/>
      <c r="BD5884" s="12"/>
      <c r="BE5884" s="12"/>
      <c r="BF5884" s="12"/>
      <c r="BG5884" s="12"/>
      <c r="BH5884" s="12"/>
      <c r="BI5884" s="12"/>
      <c r="BJ5884" s="12"/>
      <c r="BK5884" s="12"/>
    </row>
    <row r="5885" spans="1:63" s="5" customFormat="1">
      <c r="A5885" s="13"/>
      <c r="B5885" s="13"/>
      <c r="C5885" s="45"/>
      <c r="E5885" s="46"/>
      <c r="F5885" s="47"/>
      <c r="G5885" s="48"/>
      <c r="H5885" s="49"/>
      <c r="I5885" s="49"/>
      <c r="J5885" s="49"/>
      <c r="K5885" s="50"/>
      <c r="L5885" s="50"/>
      <c r="M5885" s="50"/>
      <c r="N5885" s="50"/>
      <c r="O5885" s="50"/>
      <c r="P5885" s="50"/>
      <c r="Q5885" s="50"/>
      <c r="R5885" s="51"/>
      <c r="S5885" s="51"/>
      <c r="T5885" s="51"/>
      <c r="U5885" s="51"/>
      <c r="V5885" s="51"/>
      <c r="W5885" s="51"/>
      <c r="X5885" s="44"/>
      <c r="AF5885" s="52"/>
      <c r="AM5885" s="7"/>
      <c r="AN5885" s="7"/>
      <c r="AO5885" s="53"/>
      <c r="AP5885" s="54"/>
      <c r="AQ5885" s="54"/>
      <c r="AR5885" s="7"/>
      <c r="AS5885" s="54"/>
      <c r="AT5885" s="53"/>
      <c r="AU5885" s="7"/>
      <c r="AV5885" s="7"/>
      <c r="AW5885" s="55"/>
      <c r="AX5885" s="56"/>
      <c r="AY5885" s="55"/>
      <c r="AZ5885" s="55"/>
      <c r="BA5885" s="55"/>
      <c r="BB5885" s="11"/>
      <c r="BC5885" s="12"/>
      <c r="BD5885" s="12"/>
      <c r="BE5885" s="12"/>
      <c r="BF5885" s="12"/>
      <c r="BG5885" s="12"/>
      <c r="BH5885" s="12"/>
      <c r="BI5885" s="12"/>
      <c r="BJ5885" s="12"/>
      <c r="BK5885" s="12"/>
    </row>
    <row r="5886" spans="1:63" s="5" customFormat="1">
      <c r="A5886" s="13"/>
      <c r="B5886" s="13"/>
      <c r="C5886" s="45"/>
      <c r="E5886" s="46"/>
      <c r="F5886" s="47"/>
      <c r="G5886" s="48"/>
      <c r="H5886" s="49"/>
      <c r="I5886" s="49"/>
      <c r="J5886" s="49"/>
      <c r="K5886" s="50"/>
      <c r="L5886" s="50"/>
      <c r="M5886" s="50"/>
      <c r="N5886" s="50"/>
      <c r="O5886" s="50"/>
      <c r="P5886" s="50"/>
      <c r="Q5886" s="50"/>
      <c r="R5886" s="51"/>
      <c r="S5886" s="51"/>
      <c r="T5886" s="51"/>
      <c r="U5886" s="51"/>
      <c r="V5886" s="51"/>
      <c r="W5886" s="51"/>
      <c r="X5886" s="44"/>
      <c r="AF5886" s="52"/>
      <c r="AM5886" s="7"/>
      <c r="AN5886" s="7"/>
      <c r="AO5886" s="53"/>
      <c r="AP5886" s="54"/>
      <c r="AQ5886" s="54"/>
      <c r="AR5886" s="7"/>
      <c r="AS5886" s="54"/>
      <c r="AT5886" s="53"/>
      <c r="AU5886" s="7"/>
      <c r="AV5886" s="7"/>
      <c r="AW5886" s="55"/>
      <c r="AX5886" s="56"/>
      <c r="AY5886" s="55"/>
      <c r="AZ5886" s="55"/>
      <c r="BA5886" s="55"/>
      <c r="BB5886" s="11"/>
      <c r="BC5886" s="12"/>
      <c r="BD5886" s="12"/>
      <c r="BE5886" s="12"/>
      <c r="BF5886" s="12"/>
      <c r="BG5886" s="12"/>
      <c r="BH5886" s="12"/>
      <c r="BI5886" s="12"/>
      <c r="BJ5886" s="12"/>
      <c r="BK5886" s="12"/>
    </row>
    <row r="5887" spans="1:63" s="5" customFormat="1">
      <c r="A5887" s="13"/>
      <c r="B5887" s="13"/>
      <c r="C5887" s="45"/>
      <c r="E5887" s="46"/>
      <c r="F5887" s="47"/>
      <c r="G5887" s="48"/>
      <c r="H5887" s="49"/>
      <c r="I5887" s="49"/>
      <c r="J5887" s="49"/>
      <c r="K5887" s="50"/>
      <c r="L5887" s="50"/>
      <c r="M5887" s="50"/>
      <c r="N5887" s="50"/>
      <c r="O5887" s="50"/>
      <c r="P5887" s="50"/>
      <c r="Q5887" s="50"/>
      <c r="R5887" s="51"/>
      <c r="S5887" s="51"/>
      <c r="T5887" s="51"/>
      <c r="U5887" s="51"/>
      <c r="V5887" s="51"/>
      <c r="W5887" s="51"/>
      <c r="X5887" s="44"/>
      <c r="AF5887" s="52"/>
      <c r="AM5887" s="7"/>
      <c r="AN5887" s="7"/>
      <c r="AO5887" s="53"/>
      <c r="AP5887" s="54"/>
      <c r="AQ5887" s="54"/>
      <c r="AR5887" s="7"/>
      <c r="AS5887" s="54"/>
      <c r="AT5887" s="53"/>
      <c r="AU5887" s="7"/>
      <c r="AV5887" s="7"/>
      <c r="AW5887" s="55"/>
      <c r="AX5887" s="56"/>
      <c r="AY5887" s="55"/>
      <c r="AZ5887" s="55"/>
      <c r="BA5887" s="55"/>
      <c r="BB5887" s="11"/>
      <c r="BC5887" s="12"/>
      <c r="BD5887" s="12"/>
      <c r="BE5887" s="12"/>
      <c r="BF5887" s="12"/>
      <c r="BG5887" s="12"/>
      <c r="BH5887" s="12"/>
      <c r="BI5887" s="12"/>
      <c r="BJ5887" s="12"/>
      <c r="BK5887" s="12"/>
    </row>
    <row r="5888" spans="1:63" s="5" customFormat="1">
      <c r="A5888" s="13"/>
      <c r="B5888" s="13"/>
      <c r="C5888" s="45"/>
      <c r="E5888" s="46"/>
      <c r="F5888" s="47"/>
      <c r="G5888" s="48"/>
      <c r="H5888" s="49"/>
      <c r="I5888" s="49"/>
      <c r="J5888" s="49"/>
      <c r="K5888" s="50"/>
      <c r="L5888" s="50"/>
      <c r="M5888" s="50"/>
      <c r="N5888" s="50"/>
      <c r="O5888" s="50"/>
      <c r="P5888" s="50"/>
      <c r="Q5888" s="50"/>
      <c r="R5888" s="51"/>
      <c r="S5888" s="51"/>
      <c r="T5888" s="51"/>
      <c r="U5888" s="51"/>
      <c r="V5888" s="51"/>
      <c r="W5888" s="51"/>
      <c r="X5888" s="44"/>
      <c r="AF5888" s="52"/>
      <c r="AM5888" s="7"/>
      <c r="AN5888" s="7"/>
      <c r="AO5888" s="53"/>
      <c r="AP5888" s="54"/>
      <c r="AQ5888" s="54"/>
      <c r="AR5888" s="7"/>
      <c r="AS5888" s="54"/>
      <c r="AT5888" s="53"/>
      <c r="AU5888" s="7"/>
      <c r="AV5888" s="7"/>
      <c r="AW5888" s="55"/>
      <c r="AX5888" s="56"/>
      <c r="AY5888" s="55"/>
      <c r="AZ5888" s="55"/>
      <c r="BA5888" s="55"/>
      <c r="BB5888" s="11"/>
      <c r="BC5888" s="12"/>
      <c r="BD5888" s="12"/>
      <c r="BE5888" s="12"/>
      <c r="BF5888" s="12"/>
      <c r="BG5888" s="12"/>
      <c r="BH5888" s="12"/>
      <c r="BI5888" s="12"/>
      <c r="BJ5888" s="12"/>
      <c r="BK5888" s="12"/>
    </row>
    <row r="5889" spans="1:63" s="5" customFormat="1">
      <c r="A5889" s="13"/>
      <c r="B5889" s="13"/>
      <c r="C5889" s="45"/>
      <c r="E5889" s="46"/>
      <c r="F5889" s="47"/>
      <c r="G5889" s="48"/>
      <c r="H5889" s="49"/>
      <c r="I5889" s="49"/>
      <c r="J5889" s="49"/>
      <c r="K5889" s="50"/>
      <c r="L5889" s="50"/>
      <c r="M5889" s="50"/>
      <c r="N5889" s="50"/>
      <c r="O5889" s="50"/>
      <c r="P5889" s="50"/>
      <c r="Q5889" s="50"/>
      <c r="R5889" s="51"/>
      <c r="S5889" s="51"/>
      <c r="T5889" s="51"/>
      <c r="U5889" s="51"/>
      <c r="V5889" s="51"/>
      <c r="W5889" s="51"/>
      <c r="X5889" s="44"/>
      <c r="AF5889" s="52"/>
      <c r="AM5889" s="7"/>
      <c r="AN5889" s="7"/>
      <c r="AO5889" s="53"/>
      <c r="AP5889" s="54"/>
      <c r="AQ5889" s="54"/>
      <c r="AR5889" s="7"/>
      <c r="AS5889" s="54"/>
      <c r="AT5889" s="53"/>
      <c r="AU5889" s="7"/>
      <c r="AV5889" s="7"/>
      <c r="AW5889" s="55"/>
      <c r="AX5889" s="56"/>
      <c r="AY5889" s="55"/>
      <c r="AZ5889" s="55"/>
      <c r="BA5889" s="55"/>
      <c r="BB5889" s="11"/>
      <c r="BC5889" s="12"/>
      <c r="BD5889" s="12"/>
      <c r="BE5889" s="12"/>
      <c r="BF5889" s="12"/>
      <c r="BG5889" s="12"/>
      <c r="BH5889" s="12"/>
      <c r="BI5889" s="12"/>
      <c r="BJ5889" s="12"/>
      <c r="BK5889" s="12"/>
    </row>
    <row r="5890" spans="1:63" s="5" customFormat="1">
      <c r="A5890" s="13"/>
      <c r="B5890" s="13"/>
      <c r="C5890" s="45"/>
      <c r="E5890" s="46"/>
      <c r="F5890" s="47"/>
      <c r="G5890" s="48"/>
      <c r="H5890" s="49"/>
      <c r="I5890" s="49"/>
      <c r="J5890" s="49"/>
      <c r="K5890" s="50"/>
      <c r="L5890" s="50"/>
      <c r="M5890" s="50"/>
      <c r="N5890" s="50"/>
      <c r="O5890" s="50"/>
      <c r="P5890" s="50"/>
      <c r="Q5890" s="50"/>
      <c r="R5890" s="51"/>
      <c r="S5890" s="51"/>
      <c r="T5890" s="51"/>
      <c r="U5890" s="51"/>
      <c r="V5890" s="51"/>
      <c r="W5890" s="51"/>
      <c r="X5890" s="44"/>
      <c r="AF5890" s="52"/>
      <c r="AM5890" s="7"/>
      <c r="AN5890" s="7"/>
      <c r="AO5890" s="53"/>
      <c r="AP5890" s="54"/>
      <c r="AQ5890" s="54"/>
      <c r="AR5890" s="7"/>
      <c r="AS5890" s="54"/>
      <c r="AT5890" s="53"/>
      <c r="AU5890" s="7"/>
      <c r="AV5890" s="7"/>
      <c r="AW5890" s="55"/>
      <c r="AX5890" s="56"/>
      <c r="AY5890" s="55"/>
      <c r="AZ5890" s="55"/>
      <c r="BA5890" s="55"/>
      <c r="BB5890" s="11"/>
      <c r="BC5890" s="12"/>
      <c r="BD5890" s="12"/>
      <c r="BE5890" s="12"/>
      <c r="BF5890" s="12"/>
      <c r="BG5890" s="12"/>
      <c r="BH5890" s="12"/>
      <c r="BI5890" s="12"/>
      <c r="BJ5890" s="12"/>
      <c r="BK5890" s="12"/>
    </row>
    <row r="5891" spans="1:63" s="5" customFormat="1">
      <c r="A5891" s="13"/>
      <c r="B5891" s="13"/>
      <c r="C5891" s="45"/>
      <c r="E5891" s="46"/>
      <c r="F5891" s="47"/>
      <c r="G5891" s="48"/>
      <c r="H5891" s="49"/>
      <c r="I5891" s="49"/>
      <c r="J5891" s="49"/>
      <c r="K5891" s="50"/>
      <c r="L5891" s="50"/>
      <c r="M5891" s="50"/>
      <c r="N5891" s="50"/>
      <c r="O5891" s="50"/>
      <c r="P5891" s="50"/>
      <c r="Q5891" s="50"/>
      <c r="R5891" s="51"/>
      <c r="S5891" s="51"/>
      <c r="T5891" s="51"/>
      <c r="U5891" s="51"/>
      <c r="V5891" s="51"/>
      <c r="W5891" s="51"/>
      <c r="X5891" s="44"/>
      <c r="AF5891" s="52"/>
      <c r="AM5891" s="7"/>
      <c r="AN5891" s="7"/>
      <c r="AO5891" s="53"/>
      <c r="AP5891" s="54"/>
      <c r="AQ5891" s="54"/>
      <c r="AR5891" s="7"/>
      <c r="AS5891" s="54"/>
      <c r="AT5891" s="53"/>
      <c r="AU5891" s="7"/>
      <c r="AV5891" s="7"/>
      <c r="AW5891" s="55"/>
      <c r="AX5891" s="56"/>
      <c r="AY5891" s="55"/>
      <c r="AZ5891" s="55"/>
      <c r="BA5891" s="55"/>
      <c r="BB5891" s="11"/>
      <c r="BC5891" s="12"/>
      <c r="BD5891" s="12"/>
      <c r="BE5891" s="12"/>
      <c r="BF5891" s="12"/>
      <c r="BG5891" s="12"/>
      <c r="BH5891" s="12"/>
      <c r="BI5891" s="12"/>
      <c r="BJ5891" s="12"/>
      <c r="BK5891" s="12"/>
    </row>
    <row r="5892" spans="1:63" s="5" customFormat="1">
      <c r="A5892" s="13"/>
      <c r="B5892" s="13"/>
      <c r="C5892" s="45"/>
      <c r="E5892" s="46"/>
      <c r="F5892" s="47"/>
      <c r="G5892" s="48"/>
      <c r="H5892" s="49"/>
      <c r="I5892" s="49"/>
      <c r="J5892" s="49"/>
      <c r="K5892" s="50"/>
      <c r="L5892" s="50"/>
      <c r="M5892" s="50"/>
      <c r="N5892" s="50"/>
      <c r="O5892" s="50"/>
      <c r="P5892" s="50"/>
      <c r="Q5892" s="50"/>
      <c r="R5892" s="51"/>
      <c r="S5892" s="51"/>
      <c r="T5892" s="51"/>
      <c r="U5892" s="51"/>
      <c r="V5892" s="51"/>
      <c r="W5892" s="51"/>
      <c r="X5892" s="44"/>
      <c r="AF5892" s="52"/>
      <c r="AM5892" s="7"/>
      <c r="AN5892" s="7"/>
      <c r="AO5892" s="53"/>
      <c r="AP5892" s="54"/>
      <c r="AQ5892" s="54"/>
      <c r="AR5892" s="7"/>
      <c r="AS5892" s="54"/>
      <c r="AT5892" s="53"/>
      <c r="AU5892" s="7"/>
      <c r="AV5892" s="7"/>
      <c r="AW5892" s="55"/>
      <c r="AX5892" s="56"/>
      <c r="AY5892" s="55"/>
      <c r="AZ5892" s="55"/>
      <c r="BA5892" s="55"/>
      <c r="BB5892" s="11"/>
      <c r="BC5892" s="12"/>
      <c r="BD5892" s="12"/>
      <c r="BE5892" s="12"/>
      <c r="BF5892" s="12"/>
      <c r="BG5892" s="12"/>
      <c r="BH5892" s="12"/>
      <c r="BI5892" s="12"/>
      <c r="BJ5892" s="12"/>
      <c r="BK5892" s="12"/>
    </row>
    <row r="5893" spans="1:63" s="5" customFormat="1">
      <c r="A5893" s="13"/>
      <c r="B5893" s="13"/>
      <c r="C5893" s="45"/>
      <c r="E5893" s="46"/>
      <c r="F5893" s="47"/>
      <c r="G5893" s="48"/>
      <c r="H5893" s="49"/>
      <c r="I5893" s="49"/>
      <c r="J5893" s="49"/>
      <c r="K5893" s="50"/>
      <c r="L5893" s="50"/>
      <c r="M5893" s="50"/>
      <c r="N5893" s="50"/>
      <c r="O5893" s="50"/>
      <c r="P5893" s="50"/>
      <c r="Q5893" s="50"/>
      <c r="R5893" s="51"/>
      <c r="S5893" s="51"/>
      <c r="T5893" s="51"/>
      <c r="U5893" s="51"/>
      <c r="V5893" s="51"/>
      <c r="W5893" s="51"/>
      <c r="X5893" s="44"/>
      <c r="AF5893" s="52"/>
      <c r="AM5893" s="7"/>
      <c r="AN5893" s="7"/>
      <c r="AO5893" s="53"/>
      <c r="AP5893" s="54"/>
      <c r="AQ5893" s="54"/>
      <c r="AR5893" s="7"/>
      <c r="AS5893" s="54"/>
      <c r="AT5893" s="53"/>
      <c r="AU5893" s="7"/>
      <c r="AV5893" s="7"/>
      <c r="AW5893" s="55"/>
      <c r="AX5893" s="56"/>
      <c r="AY5893" s="55"/>
      <c r="AZ5893" s="55"/>
      <c r="BA5893" s="55"/>
      <c r="BB5893" s="11"/>
      <c r="BC5893" s="12"/>
      <c r="BD5893" s="12"/>
      <c r="BE5893" s="12"/>
      <c r="BF5893" s="12"/>
      <c r="BG5893" s="12"/>
      <c r="BH5893" s="12"/>
      <c r="BI5893" s="12"/>
      <c r="BJ5893" s="12"/>
      <c r="BK5893" s="12"/>
    </row>
    <row r="5894" spans="1:63" s="5" customFormat="1">
      <c r="A5894" s="13"/>
      <c r="B5894" s="13"/>
      <c r="C5894" s="45"/>
      <c r="E5894" s="46"/>
      <c r="F5894" s="47"/>
      <c r="G5894" s="48"/>
      <c r="H5894" s="49"/>
      <c r="I5894" s="49"/>
      <c r="J5894" s="49"/>
      <c r="K5894" s="50"/>
      <c r="L5894" s="50"/>
      <c r="M5894" s="50"/>
      <c r="N5894" s="50"/>
      <c r="O5894" s="50"/>
      <c r="P5894" s="50"/>
      <c r="Q5894" s="50"/>
      <c r="R5894" s="51"/>
      <c r="S5894" s="51"/>
      <c r="T5894" s="51"/>
      <c r="U5894" s="51"/>
      <c r="V5894" s="51"/>
      <c r="W5894" s="51"/>
      <c r="X5894" s="44"/>
      <c r="AF5894" s="52"/>
      <c r="AM5894" s="7"/>
      <c r="AN5894" s="7"/>
      <c r="AO5894" s="53"/>
      <c r="AP5894" s="54"/>
      <c r="AQ5894" s="54"/>
      <c r="AR5894" s="7"/>
      <c r="AS5894" s="54"/>
      <c r="AT5894" s="53"/>
      <c r="AU5894" s="7"/>
      <c r="AV5894" s="7"/>
      <c r="AW5894" s="55"/>
      <c r="AX5894" s="56"/>
      <c r="AY5894" s="55"/>
      <c r="AZ5894" s="55"/>
      <c r="BA5894" s="55"/>
      <c r="BB5894" s="11"/>
      <c r="BC5894" s="12"/>
      <c r="BD5894" s="12"/>
      <c r="BE5894" s="12"/>
      <c r="BF5894" s="12"/>
      <c r="BG5894" s="12"/>
      <c r="BH5894" s="12"/>
      <c r="BI5894" s="12"/>
      <c r="BJ5894" s="12"/>
      <c r="BK5894" s="12"/>
    </row>
    <row r="5895" spans="1:63" s="5" customFormat="1">
      <c r="A5895" s="13"/>
      <c r="B5895" s="13"/>
      <c r="C5895" s="45"/>
      <c r="E5895" s="46"/>
      <c r="F5895" s="47"/>
      <c r="G5895" s="48"/>
      <c r="H5895" s="49"/>
      <c r="I5895" s="49"/>
      <c r="J5895" s="49"/>
      <c r="K5895" s="50"/>
      <c r="L5895" s="50"/>
      <c r="M5895" s="50"/>
      <c r="N5895" s="50"/>
      <c r="O5895" s="50"/>
      <c r="P5895" s="50"/>
      <c r="Q5895" s="50"/>
      <c r="R5895" s="51"/>
      <c r="S5895" s="51"/>
      <c r="T5895" s="51"/>
      <c r="U5895" s="51"/>
      <c r="V5895" s="51"/>
      <c r="W5895" s="51"/>
      <c r="X5895" s="44"/>
      <c r="AF5895" s="52"/>
      <c r="AM5895" s="7"/>
      <c r="AN5895" s="7"/>
      <c r="AO5895" s="53"/>
      <c r="AP5895" s="54"/>
      <c r="AQ5895" s="54"/>
      <c r="AR5895" s="7"/>
      <c r="AS5895" s="54"/>
      <c r="AT5895" s="53"/>
      <c r="AU5895" s="7"/>
      <c r="AV5895" s="7"/>
      <c r="AW5895" s="55"/>
      <c r="AX5895" s="56"/>
      <c r="AY5895" s="55"/>
      <c r="AZ5895" s="55"/>
      <c r="BA5895" s="55"/>
      <c r="BB5895" s="11"/>
      <c r="BC5895" s="12"/>
      <c r="BD5895" s="12"/>
      <c r="BE5895" s="12"/>
      <c r="BF5895" s="12"/>
      <c r="BG5895" s="12"/>
      <c r="BH5895" s="12"/>
      <c r="BI5895" s="12"/>
      <c r="BJ5895" s="12"/>
      <c r="BK5895" s="12"/>
    </row>
    <row r="5896" spans="1:63" s="5" customFormat="1">
      <c r="A5896" s="13"/>
      <c r="B5896" s="13"/>
      <c r="C5896" s="45"/>
      <c r="E5896" s="46"/>
      <c r="F5896" s="47"/>
      <c r="G5896" s="48"/>
      <c r="H5896" s="49"/>
      <c r="I5896" s="49"/>
      <c r="J5896" s="49"/>
      <c r="K5896" s="50"/>
      <c r="L5896" s="50"/>
      <c r="M5896" s="50"/>
      <c r="N5896" s="50"/>
      <c r="O5896" s="50"/>
      <c r="P5896" s="50"/>
      <c r="Q5896" s="50"/>
      <c r="R5896" s="51"/>
      <c r="S5896" s="51"/>
      <c r="T5896" s="51"/>
      <c r="U5896" s="51"/>
      <c r="V5896" s="51"/>
      <c r="W5896" s="51"/>
      <c r="X5896" s="44"/>
      <c r="AF5896" s="52"/>
      <c r="AM5896" s="7"/>
      <c r="AN5896" s="7"/>
      <c r="AO5896" s="53"/>
      <c r="AP5896" s="54"/>
      <c r="AQ5896" s="54"/>
      <c r="AR5896" s="7"/>
      <c r="AS5896" s="54"/>
      <c r="AT5896" s="53"/>
      <c r="AU5896" s="7"/>
      <c r="AV5896" s="7"/>
      <c r="AW5896" s="55"/>
      <c r="AX5896" s="56"/>
      <c r="AY5896" s="55"/>
      <c r="AZ5896" s="55"/>
      <c r="BA5896" s="55"/>
      <c r="BB5896" s="11"/>
      <c r="BC5896" s="12"/>
      <c r="BD5896" s="12"/>
      <c r="BE5896" s="12"/>
      <c r="BF5896" s="12"/>
      <c r="BG5896" s="12"/>
      <c r="BH5896" s="12"/>
      <c r="BI5896" s="12"/>
      <c r="BJ5896" s="12"/>
      <c r="BK5896" s="12"/>
    </row>
    <row r="5897" spans="1:63" s="5" customFormat="1">
      <c r="A5897" s="13"/>
      <c r="B5897" s="13"/>
      <c r="C5897" s="45"/>
      <c r="E5897" s="46"/>
      <c r="F5897" s="47"/>
      <c r="G5897" s="48"/>
      <c r="H5897" s="49"/>
      <c r="I5897" s="49"/>
      <c r="J5897" s="49"/>
      <c r="K5897" s="50"/>
      <c r="L5897" s="50"/>
      <c r="M5897" s="50"/>
      <c r="N5897" s="50"/>
      <c r="O5897" s="50"/>
      <c r="P5897" s="50"/>
      <c r="Q5897" s="50"/>
      <c r="R5897" s="51"/>
      <c r="S5897" s="51"/>
      <c r="T5897" s="51"/>
      <c r="U5897" s="51"/>
      <c r="V5897" s="51"/>
      <c r="W5897" s="51"/>
      <c r="X5897" s="44"/>
      <c r="AF5897" s="52"/>
      <c r="AM5897" s="7"/>
      <c r="AN5897" s="7"/>
      <c r="AO5897" s="53"/>
      <c r="AP5897" s="54"/>
      <c r="AQ5897" s="54"/>
      <c r="AR5897" s="7"/>
      <c r="AS5897" s="54"/>
      <c r="AT5897" s="53"/>
      <c r="AU5897" s="7"/>
      <c r="AV5897" s="7"/>
      <c r="AW5897" s="55"/>
      <c r="AX5897" s="56"/>
      <c r="AY5897" s="55"/>
      <c r="AZ5897" s="55"/>
      <c r="BA5897" s="55"/>
      <c r="BB5897" s="11"/>
      <c r="BC5897" s="12"/>
      <c r="BD5897" s="12"/>
      <c r="BE5897" s="12"/>
      <c r="BF5897" s="12"/>
      <c r="BG5897" s="12"/>
      <c r="BH5897" s="12"/>
      <c r="BI5897" s="12"/>
      <c r="BJ5897" s="12"/>
      <c r="BK5897" s="12"/>
    </row>
    <row r="5898" spans="1:63" s="5" customFormat="1">
      <c r="A5898" s="13"/>
      <c r="B5898" s="13"/>
      <c r="C5898" s="45"/>
      <c r="E5898" s="46"/>
      <c r="F5898" s="47"/>
      <c r="G5898" s="48"/>
      <c r="H5898" s="49"/>
      <c r="I5898" s="49"/>
      <c r="J5898" s="49"/>
      <c r="K5898" s="50"/>
      <c r="L5898" s="50"/>
      <c r="M5898" s="50"/>
      <c r="N5898" s="50"/>
      <c r="O5898" s="50"/>
      <c r="P5898" s="50"/>
      <c r="Q5898" s="50"/>
      <c r="R5898" s="51"/>
      <c r="S5898" s="51"/>
      <c r="T5898" s="51"/>
      <c r="U5898" s="51"/>
      <c r="V5898" s="51"/>
      <c r="W5898" s="51"/>
      <c r="X5898" s="44"/>
      <c r="AF5898" s="52"/>
      <c r="AM5898" s="7"/>
      <c r="AN5898" s="7"/>
      <c r="AO5898" s="53"/>
      <c r="AP5898" s="54"/>
      <c r="AQ5898" s="54"/>
      <c r="AR5898" s="7"/>
      <c r="AS5898" s="54"/>
      <c r="AT5898" s="53"/>
      <c r="AU5898" s="7"/>
      <c r="AV5898" s="7"/>
      <c r="AW5898" s="55"/>
      <c r="AX5898" s="56"/>
      <c r="AY5898" s="55"/>
      <c r="AZ5898" s="55"/>
      <c r="BA5898" s="55"/>
      <c r="BB5898" s="11"/>
      <c r="BC5898" s="12"/>
      <c r="BD5898" s="12"/>
      <c r="BE5898" s="12"/>
      <c r="BF5898" s="12"/>
      <c r="BG5898" s="12"/>
      <c r="BH5898" s="12"/>
      <c r="BI5898" s="12"/>
      <c r="BJ5898" s="12"/>
      <c r="BK5898" s="12"/>
    </row>
    <row r="5899" spans="1:63" s="5" customFormat="1">
      <c r="A5899" s="13"/>
      <c r="B5899" s="13"/>
      <c r="C5899" s="45"/>
      <c r="E5899" s="46"/>
      <c r="F5899" s="47"/>
      <c r="G5899" s="48"/>
      <c r="H5899" s="49"/>
      <c r="I5899" s="49"/>
      <c r="J5899" s="49"/>
      <c r="K5899" s="50"/>
      <c r="L5899" s="50"/>
      <c r="M5899" s="50"/>
      <c r="N5899" s="50"/>
      <c r="O5899" s="50"/>
      <c r="P5899" s="50"/>
      <c r="Q5899" s="50"/>
      <c r="R5899" s="51"/>
      <c r="S5899" s="51"/>
      <c r="T5899" s="51"/>
      <c r="U5899" s="51"/>
      <c r="V5899" s="51"/>
      <c r="W5899" s="51"/>
      <c r="X5899" s="44"/>
      <c r="AF5899" s="52"/>
      <c r="AM5899" s="7"/>
      <c r="AN5899" s="7"/>
      <c r="AO5899" s="53"/>
      <c r="AP5899" s="54"/>
      <c r="AQ5899" s="54"/>
      <c r="AR5899" s="7"/>
      <c r="AS5899" s="54"/>
      <c r="AT5899" s="53"/>
      <c r="AU5899" s="7"/>
      <c r="AV5899" s="7"/>
      <c r="AW5899" s="55"/>
      <c r="AX5899" s="56"/>
      <c r="AY5899" s="55"/>
      <c r="AZ5899" s="55"/>
      <c r="BA5899" s="55"/>
      <c r="BB5899" s="11"/>
      <c r="BC5899" s="12"/>
      <c r="BD5899" s="12"/>
      <c r="BE5899" s="12"/>
      <c r="BF5899" s="12"/>
      <c r="BG5899" s="12"/>
      <c r="BH5899" s="12"/>
      <c r="BI5899" s="12"/>
      <c r="BJ5899" s="12"/>
      <c r="BK5899" s="12"/>
    </row>
    <row r="5900" spans="1:63" s="5" customFormat="1">
      <c r="A5900" s="13"/>
      <c r="B5900" s="13"/>
      <c r="C5900" s="45"/>
      <c r="E5900" s="46"/>
      <c r="F5900" s="47"/>
      <c r="G5900" s="48"/>
      <c r="H5900" s="49"/>
      <c r="I5900" s="49"/>
      <c r="J5900" s="49"/>
      <c r="K5900" s="50"/>
      <c r="L5900" s="50"/>
      <c r="M5900" s="50"/>
      <c r="N5900" s="50"/>
      <c r="O5900" s="50"/>
      <c r="P5900" s="50"/>
      <c r="Q5900" s="50"/>
      <c r="R5900" s="51"/>
      <c r="S5900" s="51"/>
      <c r="T5900" s="51"/>
      <c r="U5900" s="51"/>
      <c r="V5900" s="51"/>
      <c r="W5900" s="51"/>
      <c r="X5900" s="44"/>
      <c r="AF5900" s="52"/>
      <c r="AM5900" s="7"/>
      <c r="AN5900" s="7"/>
      <c r="AO5900" s="53"/>
      <c r="AP5900" s="54"/>
      <c r="AQ5900" s="54"/>
      <c r="AR5900" s="7"/>
      <c r="AS5900" s="54"/>
      <c r="AT5900" s="53"/>
      <c r="AU5900" s="7"/>
      <c r="AV5900" s="7"/>
      <c r="AW5900" s="55"/>
      <c r="AX5900" s="56"/>
      <c r="AY5900" s="55"/>
      <c r="AZ5900" s="55"/>
      <c r="BA5900" s="55"/>
      <c r="BB5900" s="11"/>
      <c r="BC5900" s="12"/>
      <c r="BD5900" s="12"/>
      <c r="BE5900" s="12"/>
      <c r="BF5900" s="12"/>
      <c r="BG5900" s="12"/>
      <c r="BH5900" s="12"/>
      <c r="BI5900" s="12"/>
      <c r="BJ5900" s="12"/>
      <c r="BK5900" s="12"/>
    </row>
    <row r="5901" spans="1:63" s="5" customFormat="1">
      <c r="A5901" s="13"/>
      <c r="B5901" s="13"/>
      <c r="C5901" s="45"/>
      <c r="E5901" s="46"/>
      <c r="F5901" s="47"/>
      <c r="G5901" s="48"/>
      <c r="H5901" s="49"/>
      <c r="I5901" s="49"/>
      <c r="J5901" s="49"/>
      <c r="K5901" s="50"/>
      <c r="L5901" s="50"/>
      <c r="M5901" s="50"/>
      <c r="N5901" s="50"/>
      <c r="O5901" s="50"/>
      <c r="P5901" s="50"/>
      <c r="Q5901" s="50"/>
      <c r="R5901" s="51"/>
      <c r="S5901" s="51"/>
      <c r="T5901" s="51"/>
      <c r="U5901" s="51"/>
      <c r="V5901" s="51"/>
      <c r="W5901" s="51"/>
      <c r="X5901" s="44"/>
      <c r="AF5901" s="52"/>
      <c r="AM5901" s="7"/>
      <c r="AN5901" s="7"/>
      <c r="AO5901" s="53"/>
      <c r="AP5901" s="54"/>
      <c r="AQ5901" s="54"/>
      <c r="AR5901" s="7"/>
      <c r="AS5901" s="54"/>
      <c r="AT5901" s="53"/>
      <c r="AU5901" s="7"/>
      <c r="AV5901" s="7"/>
      <c r="AW5901" s="55"/>
      <c r="AX5901" s="56"/>
      <c r="AY5901" s="55"/>
      <c r="AZ5901" s="55"/>
      <c r="BA5901" s="55"/>
      <c r="BB5901" s="11"/>
      <c r="BC5901" s="12"/>
      <c r="BD5901" s="12"/>
      <c r="BE5901" s="12"/>
      <c r="BF5901" s="12"/>
      <c r="BG5901" s="12"/>
      <c r="BH5901" s="12"/>
      <c r="BI5901" s="12"/>
      <c r="BJ5901" s="12"/>
      <c r="BK5901" s="12"/>
    </row>
    <row r="5902" spans="1:63" s="5" customFormat="1">
      <c r="A5902" s="13"/>
      <c r="B5902" s="13"/>
      <c r="C5902" s="45"/>
      <c r="E5902" s="46"/>
      <c r="F5902" s="47"/>
      <c r="G5902" s="48"/>
      <c r="H5902" s="49"/>
      <c r="I5902" s="49"/>
      <c r="J5902" s="49"/>
      <c r="K5902" s="50"/>
      <c r="L5902" s="50"/>
      <c r="M5902" s="50"/>
      <c r="N5902" s="50"/>
      <c r="O5902" s="50"/>
      <c r="P5902" s="50"/>
      <c r="Q5902" s="50"/>
      <c r="R5902" s="51"/>
      <c r="S5902" s="51"/>
      <c r="T5902" s="51"/>
      <c r="U5902" s="51"/>
      <c r="V5902" s="51"/>
      <c r="W5902" s="51"/>
      <c r="X5902" s="44"/>
      <c r="AF5902" s="52"/>
      <c r="AM5902" s="7"/>
      <c r="AN5902" s="7"/>
      <c r="AO5902" s="53"/>
      <c r="AP5902" s="54"/>
      <c r="AQ5902" s="54"/>
      <c r="AR5902" s="7"/>
      <c r="AS5902" s="54"/>
      <c r="AT5902" s="53"/>
      <c r="AU5902" s="7"/>
      <c r="AV5902" s="7"/>
      <c r="AW5902" s="55"/>
      <c r="AX5902" s="56"/>
      <c r="AY5902" s="55"/>
      <c r="AZ5902" s="55"/>
      <c r="BA5902" s="55"/>
      <c r="BB5902" s="11"/>
      <c r="BC5902" s="12"/>
      <c r="BD5902" s="12"/>
      <c r="BE5902" s="12"/>
      <c r="BF5902" s="12"/>
      <c r="BG5902" s="12"/>
      <c r="BH5902" s="12"/>
      <c r="BI5902" s="12"/>
      <c r="BJ5902" s="12"/>
      <c r="BK5902" s="12"/>
    </row>
    <row r="5903" spans="1:63" s="5" customFormat="1">
      <c r="A5903" s="13"/>
      <c r="B5903" s="13"/>
      <c r="C5903" s="45"/>
      <c r="E5903" s="46"/>
      <c r="F5903" s="47"/>
      <c r="G5903" s="48"/>
      <c r="H5903" s="49"/>
      <c r="I5903" s="49"/>
      <c r="J5903" s="49"/>
      <c r="K5903" s="50"/>
      <c r="L5903" s="50"/>
      <c r="M5903" s="50"/>
      <c r="N5903" s="50"/>
      <c r="O5903" s="50"/>
      <c r="P5903" s="50"/>
      <c r="Q5903" s="50"/>
      <c r="R5903" s="51"/>
      <c r="S5903" s="51"/>
      <c r="T5903" s="51"/>
      <c r="U5903" s="51"/>
      <c r="V5903" s="51"/>
      <c r="W5903" s="51"/>
      <c r="X5903" s="44"/>
      <c r="AF5903" s="52"/>
      <c r="AM5903" s="7"/>
      <c r="AN5903" s="7"/>
      <c r="AO5903" s="53"/>
      <c r="AP5903" s="54"/>
      <c r="AQ5903" s="54"/>
      <c r="AR5903" s="7"/>
      <c r="AS5903" s="54"/>
      <c r="AT5903" s="53"/>
      <c r="AU5903" s="7"/>
      <c r="AV5903" s="7"/>
      <c r="AW5903" s="55"/>
      <c r="AX5903" s="56"/>
      <c r="AY5903" s="55"/>
      <c r="AZ5903" s="55"/>
      <c r="BA5903" s="55"/>
      <c r="BB5903" s="11"/>
      <c r="BC5903" s="12"/>
      <c r="BD5903" s="12"/>
      <c r="BE5903" s="12"/>
      <c r="BF5903" s="12"/>
      <c r="BG5903" s="12"/>
      <c r="BH5903" s="12"/>
      <c r="BI5903" s="12"/>
      <c r="BJ5903" s="12"/>
      <c r="BK5903" s="12"/>
    </row>
    <row r="5904" spans="1:63" s="5" customFormat="1">
      <c r="A5904" s="13"/>
      <c r="B5904" s="13"/>
      <c r="C5904" s="45"/>
      <c r="E5904" s="46"/>
      <c r="F5904" s="47"/>
      <c r="G5904" s="48"/>
      <c r="H5904" s="49"/>
      <c r="I5904" s="49"/>
      <c r="J5904" s="49"/>
      <c r="K5904" s="50"/>
      <c r="L5904" s="50"/>
      <c r="M5904" s="50"/>
      <c r="N5904" s="50"/>
      <c r="O5904" s="50"/>
      <c r="P5904" s="50"/>
      <c r="Q5904" s="50"/>
      <c r="R5904" s="51"/>
      <c r="S5904" s="51"/>
      <c r="T5904" s="51"/>
      <c r="U5904" s="51"/>
      <c r="V5904" s="51"/>
      <c r="W5904" s="51"/>
      <c r="X5904" s="44"/>
      <c r="AF5904" s="52"/>
      <c r="AM5904" s="7"/>
      <c r="AN5904" s="7"/>
      <c r="AO5904" s="53"/>
      <c r="AP5904" s="54"/>
      <c r="AQ5904" s="54"/>
      <c r="AR5904" s="7"/>
      <c r="AS5904" s="54"/>
      <c r="AT5904" s="53"/>
      <c r="AU5904" s="7"/>
      <c r="AV5904" s="7"/>
      <c r="AW5904" s="55"/>
      <c r="AX5904" s="56"/>
      <c r="AY5904" s="55"/>
      <c r="AZ5904" s="55"/>
      <c r="BA5904" s="55"/>
      <c r="BB5904" s="11"/>
      <c r="BC5904" s="12"/>
      <c r="BD5904" s="12"/>
      <c r="BE5904" s="12"/>
      <c r="BF5904" s="12"/>
      <c r="BG5904" s="12"/>
      <c r="BH5904" s="12"/>
      <c r="BI5904" s="12"/>
      <c r="BJ5904" s="12"/>
      <c r="BK5904" s="12"/>
    </row>
    <row r="5905" spans="1:63" s="5" customFormat="1">
      <c r="A5905" s="13"/>
      <c r="B5905" s="13"/>
      <c r="C5905" s="45"/>
      <c r="E5905" s="46"/>
      <c r="F5905" s="47"/>
      <c r="G5905" s="48"/>
      <c r="H5905" s="49"/>
      <c r="I5905" s="49"/>
      <c r="J5905" s="49"/>
      <c r="K5905" s="50"/>
      <c r="L5905" s="50"/>
      <c r="M5905" s="50"/>
      <c r="N5905" s="50"/>
      <c r="O5905" s="50"/>
      <c r="P5905" s="50"/>
      <c r="Q5905" s="50"/>
      <c r="R5905" s="51"/>
      <c r="S5905" s="51"/>
      <c r="T5905" s="51"/>
      <c r="U5905" s="51"/>
      <c r="V5905" s="51"/>
      <c r="W5905" s="51"/>
      <c r="X5905" s="44"/>
      <c r="AF5905" s="52"/>
      <c r="AM5905" s="7"/>
      <c r="AN5905" s="7"/>
      <c r="AO5905" s="53"/>
      <c r="AP5905" s="54"/>
      <c r="AQ5905" s="54"/>
      <c r="AR5905" s="7"/>
      <c r="AS5905" s="54"/>
      <c r="AT5905" s="53"/>
      <c r="AU5905" s="7"/>
      <c r="AV5905" s="7"/>
      <c r="AW5905" s="55"/>
      <c r="AX5905" s="56"/>
      <c r="AY5905" s="55"/>
      <c r="AZ5905" s="55"/>
      <c r="BA5905" s="55"/>
      <c r="BB5905" s="11"/>
      <c r="BC5905" s="12"/>
      <c r="BD5905" s="12"/>
      <c r="BE5905" s="12"/>
      <c r="BF5905" s="12"/>
      <c r="BG5905" s="12"/>
      <c r="BH5905" s="12"/>
      <c r="BI5905" s="12"/>
      <c r="BJ5905" s="12"/>
      <c r="BK5905" s="12"/>
    </row>
    <row r="5906" spans="1:63" s="5" customFormat="1">
      <c r="A5906" s="13"/>
      <c r="B5906" s="13"/>
      <c r="C5906" s="45"/>
      <c r="E5906" s="46"/>
      <c r="F5906" s="47"/>
      <c r="G5906" s="48"/>
      <c r="H5906" s="49"/>
      <c r="I5906" s="49"/>
      <c r="J5906" s="49"/>
      <c r="K5906" s="50"/>
      <c r="L5906" s="50"/>
      <c r="M5906" s="50"/>
      <c r="N5906" s="50"/>
      <c r="O5906" s="50"/>
      <c r="P5906" s="50"/>
      <c r="Q5906" s="50"/>
      <c r="R5906" s="51"/>
      <c r="S5906" s="51"/>
      <c r="T5906" s="51"/>
      <c r="U5906" s="51"/>
      <c r="V5906" s="51"/>
      <c r="W5906" s="51"/>
      <c r="X5906" s="44"/>
      <c r="AF5906" s="52"/>
      <c r="AM5906" s="7"/>
      <c r="AN5906" s="7"/>
      <c r="AO5906" s="53"/>
      <c r="AP5906" s="54"/>
      <c r="AQ5906" s="54"/>
      <c r="AR5906" s="7"/>
      <c r="AS5906" s="54"/>
      <c r="AT5906" s="53"/>
      <c r="AU5906" s="7"/>
      <c r="AV5906" s="7"/>
      <c r="AW5906" s="55"/>
      <c r="AX5906" s="56"/>
      <c r="AY5906" s="55"/>
      <c r="AZ5906" s="55"/>
      <c r="BA5906" s="55"/>
      <c r="BB5906" s="11"/>
      <c r="BC5906" s="12"/>
      <c r="BD5906" s="12"/>
      <c r="BE5906" s="12"/>
      <c r="BF5906" s="12"/>
      <c r="BG5906" s="12"/>
      <c r="BH5906" s="12"/>
      <c r="BI5906" s="12"/>
      <c r="BJ5906" s="12"/>
      <c r="BK5906" s="12"/>
    </row>
    <row r="5907" spans="1:63" s="5" customFormat="1">
      <c r="A5907" s="13"/>
      <c r="B5907" s="13"/>
      <c r="C5907" s="45"/>
      <c r="E5907" s="46"/>
      <c r="F5907" s="47"/>
      <c r="G5907" s="48"/>
      <c r="H5907" s="49"/>
      <c r="I5907" s="49"/>
      <c r="J5907" s="49"/>
      <c r="K5907" s="50"/>
      <c r="L5907" s="50"/>
      <c r="M5907" s="50"/>
      <c r="N5907" s="50"/>
      <c r="O5907" s="50"/>
      <c r="P5907" s="50"/>
      <c r="Q5907" s="50"/>
      <c r="R5907" s="51"/>
      <c r="S5907" s="51"/>
      <c r="T5907" s="51"/>
      <c r="U5907" s="51"/>
      <c r="V5907" s="51"/>
      <c r="W5907" s="51"/>
      <c r="X5907" s="44"/>
      <c r="AF5907" s="52"/>
      <c r="AM5907" s="7"/>
      <c r="AN5907" s="7"/>
      <c r="AO5907" s="53"/>
      <c r="AP5907" s="54"/>
      <c r="AQ5907" s="54"/>
      <c r="AR5907" s="7"/>
      <c r="AS5907" s="54"/>
      <c r="AT5907" s="53"/>
      <c r="AU5907" s="7"/>
      <c r="AV5907" s="7"/>
      <c r="AW5907" s="55"/>
      <c r="AX5907" s="56"/>
      <c r="AY5907" s="55"/>
      <c r="AZ5907" s="55"/>
      <c r="BA5907" s="55"/>
      <c r="BB5907" s="11"/>
      <c r="BC5907" s="12"/>
      <c r="BD5907" s="12"/>
      <c r="BE5907" s="12"/>
      <c r="BF5907" s="12"/>
      <c r="BG5907" s="12"/>
      <c r="BH5907" s="12"/>
      <c r="BI5907" s="12"/>
      <c r="BJ5907" s="12"/>
      <c r="BK5907" s="12"/>
    </row>
    <row r="5908" spans="1:63" s="5" customFormat="1">
      <c r="A5908" s="13"/>
      <c r="B5908" s="13"/>
      <c r="C5908" s="45"/>
      <c r="E5908" s="46"/>
      <c r="F5908" s="47"/>
      <c r="G5908" s="48"/>
      <c r="H5908" s="49"/>
      <c r="I5908" s="49"/>
      <c r="J5908" s="49"/>
      <c r="K5908" s="50"/>
      <c r="L5908" s="50"/>
      <c r="M5908" s="50"/>
      <c r="N5908" s="50"/>
      <c r="O5908" s="50"/>
      <c r="P5908" s="50"/>
      <c r="Q5908" s="50"/>
      <c r="R5908" s="51"/>
      <c r="S5908" s="51"/>
      <c r="T5908" s="51"/>
      <c r="U5908" s="51"/>
      <c r="V5908" s="51"/>
      <c r="W5908" s="51"/>
      <c r="X5908" s="44"/>
      <c r="AF5908" s="52"/>
      <c r="AM5908" s="7"/>
      <c r="AN5908" s="7"/>
      <c r="AO5908" s="53"/>
      <c r="AP5908" s="54"/>
      <c r="AQ5908" s="54"/>
      <c r="AR5908" s="7"/>
      <c r="AS5908" s="54"/>
      <c r="AT5908" s="53"/>
      <c r="AU5908" s="7"/>
      <c r="AV5908" s="7"/>
      <c r="AW5908" s="55"/>
      <c r="AX5908" s="56"/>
      <c r="AY5908" s="55"/>
      <c r="AZ5908" s="55"/>
      <c r="BA5908" s="55"/>
      <c r="BB5908" s="11"/>
      <c r="BC5908" s="12"/>
      <c r="BD5908" s="12"/>
      <c r="BE5908" s="12"/>
      <c r="BF5908" s="12"/>
      <c r="BG5908" s="12"/>
      <c r="BH5908" s="12"/>
      <c r="BI5908" s="12"/>
      <c r="BJ5908" s="12"/>
      <c r="BK5908" s="12"/>
    </row>
    <row r="5909" spans="1:63" s="5" customFormat="1">
      <c r="A5909" s="13"/>
      <c r="B5909" s="13"/>
      <c r="C5909" s="45"/>
      <c r="E5909" s="46"/>
      <c r="F5909" s="47"/>
      <c r="G5909" s="48"/>
      <c r="H5909" s="49"/>
      <c r="I5909" s="49"/>
      <c r="J5909" s="49"/>
      <c r="K5909" s="50"/>
      <c r="L5909" s="50"/>
      <c r="M5909" s="50"/>
      <c r="N5909" s="50"/>
      <c r="O5909" s="50"/>
      <c r="P5909" s="50"/>
      <c r="Q5909" s="50"/>
      <c r="R5909" s="51"/>
      <c r="S5909" s="51"/>
      <c r="T5909" s="51"/>
      <c r="U5909" s="51"/>
      <c r="V5909" s="51"/>
      <c r="W5909" s="51"/>
      <c r="X5909" s="44"/>
      <c r="AF5909" s="52"/>
      <c r="AM5909" s="7"/>
      <c r="AN5909" s="7"/>
      <c r="AO5909" s="53"/>
      <c r="AP5909" s="54"/>
      <c r="AQ5909" s="54"/>
      <c r="AR5909" s="7"/>
      <c r="AS5909" s="54"/>
      <c r="AT5909" s="53"/>
      <c r="AU5909" s="7"/>
      <c r="AV5909" s="7"/>
      <c r="AW5909" s="55"/>
      <c r="AX5909" s="56"/>
      <c r="AY5909" s="55"/>
      <c r="AZ5909" s="55"/>
      <c r="BA5909" s="55"/>
      <c r="BB5909" s="11"/>
      <c r="BC5909" s="12"/>
      <c r="BD5909" s="12"/>
      <c r="BE5909" s="12"/>
      <c r="BF5909" s="12"/>
      <c r="BG5909" s="12"/>
      <c r="BH5909" s="12"/>
      <c r="BI5909" s="12"/>
      <c r="BJ5909" s="12"/>
      <c r="BK5909" s="12"/>
    </row>
    <row r="5910" spans="1:63" s="5" customFormat="1">
      <c r="A5910" s="13"/>
      <c r="B5910" s="13"/>
      <c r="C5910" s="45"/>
      <c r="E5910" s="46"/>
      <c r="F5910" s="47"/>
      <c r="G5910" s="48"/>
      <c r="H5910" s="49"/>
      <c r="I5910" s="49"/>
      <c r="J5910" s="49"/>
      <c r="K5910" s="50"/>
      <c r="L5910" s="50"/>
      <c r="M5910" s="50"/>
      <c r="N5910" s="50"/>
      <c r="O5910" s="50"/>
      <c r="P5910" s="50"/>
      <c r="Q5910" s="50"/>
      <c r="R5910" s="51"/>
      <c r="S5910" s="51"/>
      <c r="T5910" s="51"/>
      <c r="U5910" s="51"/>
      <c r="V5910" s="51"/>
      <c r="W5910" s="51"/>
      <c r="X5910" s="44"/>
      <c r="AF5910" s="52"/>
      <c r="AM5910" s="7"/>
      <c r="AN5910" s="7"/>
      <c r="AO5910" s="53"/>
      <c r="AP5910" s="54"/>
      <c r="AQ5910" s="54"/>
      <c r="AR5910" s="7"/>
      <c r="AS5910" s="54"/>
      <c r="AT5910" s="53"/>
      <c r="AU5910" s="7"/>
      <c r="AV5910" s="7"/>
      <c r="AW5910" s="55"/>
      <c r="AX5910" s="56"/>
      <c r="AY5910" s="55"/>
      <c r="AZ5910" s="55"/>
      <c r="BA5910" s="55"/>
      <c r="BB5910" s="11"/>
      <c r="BC5910" s="12"/>
      <c r="BD5910" s="12"/>
      <c r="BE5910" s="12"/>
      <c r="BF5910" s="12"/>
      <c r="BG5910" s="12"/>
      <c r="BH5910" s="12"/>
      <c r="BI5910" s="12"/>
      <c r="BJ5910" s="12"/>
      <c r="BK5910" s="12"/>
    </row>
    <row r="5911" spans="1:63" s="5" customFormat="1">
      <c r="A5911" s="13"/>
      <c r="B5911" s="13"/>
      <c r="C5911" s="45"/>
      <c r="E5911" s="46"/>
      <c r="F5911" s="47"/>
      <c r="G5911" s="48"/>
      <c r="H5911" s="49"/>
      <c r="I5911" s="49"/>
      <c r="J5911" s="49"/>
      <c r="K5911" s="50"/>
      <c r="L5911" s="50"/>
      <c r="M5911" s="50"/>
      <c r="N5911" s="50"/>
      <c r="O5911" s="50"/>
      <c r="P5911" s="50"/>
      <c r="Q5911" s="50"/>
      <c r="R5911" s="51"/>
      <c r="S5911" s="51"/>
      <c r="T5911" s="51"/>
      <c r="U5911" s="51"/>
      <c r="V5911" s="51"/>
      <c r="W5911" s="51"/>
      <c r="X5911" s="44"/>
      <c r="AF5911" s="52"/>
      <c r="AM5911" s="7"/>
      <c r="AN5911" s="7"/>
      <c r="AO5911" s="53"/>
      <c r="AP5911" s="54"/>
      <c r="AQ5911" s="54"/>
      <c r="AR5911" s="7"/>
      <c r="AS5911" s="54"/>
      <c r="AT5911" s="53"/>
      <c r="AU5911" s="7"/>
      <c r="AV5911" s="7"/>
      <c r="AW5911" s="55"/>
      <c r="AX5911" s="56"/>
      <c r="AY5911" s="55"/>
      <c r="AZ5911" s="55"/>
      <c r="BA5911" s="55"/>
      <c r="BB5911" s="11"/>
      <c r="BC5911" s="12"/>
      <c r="BD5911" s="12"/>
      <c r="BE5911" s="12"/>
      <c r="BF5911" s="12"/>
      <c r="BG5911" s="12"/>
      <c r="BH5911" s="12"/>
      <c r="BI5911" s="12"/>
      <c r="BJ5911" s="12"/>
      <c r="BK5911" s="12"/>
    </row>
    <row r="5912" spans="1:63" s="5" customFormat="1">
      <c r="A5912" s="13"/>
      <c r="B5912" s="13"/>
      <c r="C5912" s="45"/>
      <c r="E5912" s="46"/>
      <c r="F5912" s="47"/>
      <c r="G5912" s="48"/>
      <c r="H5912" s="49"/>
      <c r="I5912" s="49"/>
      <c r="J5912" s="49"/>
      <c r="K5912" s="50"/>
      <c r="L5912" s="50"/>
      <c r="M5912" s="50"/>
      <c r="N5912" s="50"/>
      <c r="O5912" s="50"/>
      <c r="P5912" s="50"/>
      <c r="Q5912" s="50"/>
      <c r="R5912" s="51"/>
      <c r="S5912" s="51"/>
      <c r="T5912" s="51"/>
      <c r="U5912" s="51"/>
      <c r="V5912" s="51"/>
      <c r="W5912" s="51"/>
      <c r="X5912" s="44"/>
      <c r="AF5912" s="52"/>
      <c r="AM5912" s="7"/>
      <c r="AN5912" s="7"/>
      <c r="AO5912" s="53"/>
      <c r="AP5912" s="54"/>
      <c r="AQ5912" s="54"/>
      <c r="AR5912" s="7"/>
      <c r="AS5912" s="54"/>
      <c r="AT5912" s="53"/>
      <c r="AU5912" s="7"/>
      <c r="AV5912" s="7"/>
      <c r="AW5912" s="55"/>
      <c r="AX5912" s="56"/>
      <c r="AY5912" s="55"/>
      <c r="AZ5912" s="55"/>
      <c r="BA5912" s="55"/>
      <c r="BB5912" s="11"/>
      <c r="BC5912" s="12"/>
      <c r="BD5912" s="12"/>
      <c r="BE5912" s="12"/>
      <c r="BF5912" s="12"/>
      <c r="BG5912" s="12"/>
      <c r="BH5912" s="12"/>
      <c r="BI5912" s="12"/>
      <c r="BJ5912" s="12"/>
      <c r="BK5912" s="12"/>
    </row>
    <row r="5913" spans="1:63" s="5" customFormat="1">
      <c r="A5913" s="13"/>
      <c r="B5913" s="13"/>
      <c r="C5913" s="45"/>
      <c r="E5913" s="46"/>
      <c r="F5913" s="47"/>
      <c r="G5913" s="48"/>
      <c r="H5913" s="49"/>
      <c r="I5913" s="49"/>
      <c r="J5913" s="49"/>
      <c r="K5913" s="50"/>
      <c r="L5913" s="50"/>
      <c r="M5913" s="50"/>
      <c r="N5913" s="50"/>
      <c r="O5913" s="50"/>
      <c r="P5913" s="50"/>
      <c r="Q5913" s="50"/>
      <c r="R5913" s="51"/>
      <c r="S5913" s="51"/>
      <c r="T5913" s="51"/>
      <c r="U5913" s="51"/>
      <c r="V5913" s="51"/>
      <c r="W5913" s="51"/>
      <c r="X5913" s="44"/>
      <c r="AF5913" s="52"/>
      <c r="AM5913" s="7"/>
      <c r="AN5913" s="7"/>
      <c r="AO5913" s="53"/>
      <c r="AP5913" s="54"/>
      <c r="AQ5913" s="54"/>
      <c r="AR5913" s="7"/>
      <c r="AS5913" s="54"/>
      <c r="AT5913" s="53"/>
      <c r="AU5913" s="7"/>
      <c r="AV5913" s="7"/>
      <c r="AW5913" s="55"/>
      <c r="AX5913" s="56"/>
      <c r="AY5913" s="55"/>
      <c r="AZ5913" s="55"/>
      <c r="BA5913" s="55"/>
      <c r="BB5913" s="11"/>
      <c r="BC5913" s="12"/>
      <c r="BD5913" s="12"/>
      <c r="BE5913" s="12"/>
      <c r="BF5913" s="12"/>
      <c r="BG5913" s="12"/>
      <c r="BH5913" s="12"/>
      <c r="BI5913" s="12"/>
      <c r="BJ5913" s="12"/>
      <c r="BK5913" s="12"/>
    </row>
    <row r="5914" spans="1:63" s="5" customFormat="1">
      <c r="A5914" s="13"/>
      <c r="B5914" s="13"/>
      <c r="C5914" s="45"/>
      <c r="E5914" s="46"/>
      <c r="F5914" s="47"/>
      <c r="G5914" s="48"/>
      <c r="H5914" s="49"/>
      <c r="I5914" s="49"/>
      <c r="J5914" s="49"/>
      <c r="K5914" s="50"/>
      <c r="L5914" s="50"/>
      <c r="M5914" s="50"/>
      <c r="N5914" s="50"/>
      <c r="O5914" s="50"/>
      <c r="P5914" s="50"/>
      <c r="Q5914" s="50"/>
      <c r="R5914" s="51"/>
      <c r="S5914" s="51"/>
      <c r="T5914" s="51"/>
      <c r="U5914" s="51"/>
      <c r="V5914" s="51"/>
      <c r="W5914" s="51"/>
      <c r="X5914" s="44"/>
      <c r="AF5914" s="52"/>
      <c r="AM5914" s="7"/>
      <c r="AN5914" s="7"/>
      <c r="AO5914" s="53"/>
      <c r="AP5914" s="54"/>
      <c r="AQ5914" s="54"/>
      <c r="AR5914" s="7"/>
      <c r="AS5914" s="54"/>
      <c r="AT5914" s="53"/>
      <c r="AU5914" s="7"/>
      <c r="AV5914" s="7"/>
      <c r="AW5914" s="55"/>
      <c r="AX5914" s="56"/>
      <c r="AY5914" s="55"/>
      <c r="AZ5914" s="55"/>
      <c r="BA5914" s="55"/>
      <c r="BB5914" s="11"/>
      <c r="BC5914" s="12"/>
      <c r="BD5914" s="12"/>
      <c r="BE5914" s="12"/>
      <c r="BF5914" s="12"/>
      <c r="BG5914" s="12"/>
      <c r="BH5914" s="12"/>
      <c r="BI5914" s="12"/>
      <c r="BJ5914" s="12"/>
      <c r="BK5914" s="12"/>
    </row>
    <row r="5915" spans="1:63" s="5" customFormat="1">
      <c r="A5915" s="13"/>
      <c r="B5915" s="13"/>
      <c r="C5915" s="45"/>
      <c r="E5915" s="46"/>
      <c r="F5915" s="47"/>
      <c r="G5915" s="48"/>
      <c r="H5915" s="49"/>
      <c r="I5915" s="49"/>
      <c r="J5915" s="49"/>
      <c r="K5915" s="50"/>
      <c r="L5915" s="50"/>
      <c r="M5915" s="50"/>
      <c r="N5915" s="50"/>
      <c r="O5915" s="50"/>
      <c r="P5915" s="50"/>
      <c r="Q5915" s="50"/>
      <c r="R5915" s="51"/>
      <c r="S5915" s="51"/>
      <c r="T5915" s="51"/>
      <c r="U5915" s="51"/>
      <c r="V5915" s="51"/>
      <c r="W5915" s="51"/>
      <c r="X5915" s="44"/>
      <c r="AF5915" s="52"/>
      <c r="AM5915" s="7"/>
      <c r="AN5915" s="7"/>
      <c r="AO5915" s="53"/>
      <c r="AP5915" s="54"/>
      <c r="AQ5915" s="54"/>
      <c r="AR5915" s="7"/>
      <c r="AS5915" s="54"/>
      <c r="AT5915" s="53"/>
      <c r="AU5915" s="7"/>
      <c r="AV5915" s="7"/>
      <c r="AW5915" s="55"/>
      <c r="AX5915" s="56"/>
      <c r="AY5915" s="55"/>
      <c r="AZ5915" s="55"/>
      <c r="BA5915" s="55"/>
      <c r="BB5915" s="11"/>
      <c r="BC5915" s="12"/>
      <c r="BD5915" s="12"/>
      <c r="BE5915" s="12"/>
      <c r="BF5915" s="12"/>
      <c r="BG5915" s="12"/>
      <c r="BH5915" s="12"/>
      <c r="BI5915" s="12"/>
      <c r="BJ5915" s="12"/>
      <c r="BK5915" s="12"/>
    </row>
    <row r="5916" spans="1:63" s="5" customFormat="1">
      <c r="A5916" s="13"/>
      <c r="B5916" s="13"/>
      <c r="C5916" s="45"/>
      <c r="E5916" s="46"/>
      <c r="F5916" s="47"/>
      <c r="G5916" s="48"/>
      <c r="H5916" s="49"/>
      <c r="I5916" s="49"/>
      <c r="J5916" s="49"/>
      <c r="K5916" s="50"/>
      <c r="L5916" s="50"/>
      <c r="M5916" s="50"/>
      <c r="N5916" s="50"/>
      <c r="O5916" s="50"/>
      <c r="P5916" s="50"/>
      <c r="Q5916" s="50"/>
      <c r="R5916" s="51"/>
      <c r="S5916" s="51"/>
      <c r="T5916" s="51"/>
      <c r="U5916" s="51"/>
      <c r="V5916" s="51"/>
      <c r="W5916" s="51"/>
      <c r="X5916" s="44"/>
      <c r="AF5916" s="52"/>
      <c r="AM5916" s="7"/>
      <c r="AN5916" s="7"/>
      <c r="AO5916" s="53"/>
      <c r="AP5916" s="54"/>
      <c r="AQ5916" s="54"/>
      <c r="AR5916" s="7"/>
      <c r="AS5916" s="54"/>
      <c r="AT5916" s="53"/>
      <c r="AU5916" s="7"/>
      <c r="AV5916" s="7"/>
      <c r="AW5916" s="55"/>
      <c r="AX5916" s="56"/>
      <c r="AY5916" s="55"/>
      <c r="AZ5916" s="55"/>
      <c r="BA5916" s="55"/>
      <c r="BB5916" s="11"/>
      <c r="BC5916" s="12"/>
      <c r="BD5916" s="12"/>
      <c r="BE5916" s="12"/>
      <c r="BF5916" s="12"/>
      <c r="BG5916" s="12"/>
      <c r="BH5916" s="12"/>
      <c r="BI5916" s="12"/>
      <c r="BJ5916" s="12"/>
      <c r="BK5916" s="12"/>
    </row>
    <row r="5917" spans="1:63" s="5" customFormat="1">
      <c r="A5917" s="13"/>
      <c r="B5917" s="13"/>
      <c r="C5917" s="45"/>
      <c r="E5917" s="46"/>
      <c r="F5917" s="47"/>
      <c r="G5917" s="48"/>
      <c r="H5917" s="49"/>
      <c r="I5917" s="49"/>
      <c r="J5917" s="49"/>
      <c r="K5917" s="50"/>
      <c r="L5917" s="50"/>
      <c r="M5917" s="50"/>
      <c r="N5917" s="50"/>
      <c r="O5917" s="50"/>
      <c r="P5917" s="50"/>
      <c r="Q5917" s="50"/>
      <c r="R5917" s="51"/>
      <c r="S5917" s="51"/>
      <c r="T5917" s="51"/>
      <c r="U5917" s="51"/>
      <c r="V5917" s="51"/>
      <c r="W5917" s="51"/>
      <c r="X5917" s="44"/>
      <c r="AF5917" s="52"/>
      <c r="AM5917" s="7"/>
      <c r="AN5917" s="7"/>
      <c r="AO5917" s="53"/>
      <c r="AP5917" s="54"/>
      <c r="AQ5917" s="54"/>
      <c r="AR5917" s="7"/>
      <c r="AS5917" s="54"/>
      <c r="AT5917" s="53"/>
      <c r="AU5917" s="7"/>
      <c r="AV5917" s="7"/>
      <c r="AW5917" s="55"/>
      <c r="AX5917" s="56"/>
      <c r="AY5917" s="55"/>
      <c r="AZ5917" s="55"/>
      <c r="BA5917" s="55"/>
      <c r="BB5917" s="11"/>
      <c r="BC5917" s="12"/>
      <c r="BD5917" s="12"/>
      <c r="BE5917" s="12"/>
      <c r="BF5917" s="12"/>
      <c r="BG5917" s="12"/>
      <c r="BH5917" s="12"/>
      <c r="BI5917" s="12"/>
      <c r="BJ5917" s="12"/>
      <c r="BK5917" s="12"/>
    </row>
    <row r="5918" spans="1:63" s="5" customFormat="1">
      <c r="A5918" s="13"/>
      <c r="B5918" s="13"/>
      <c r="C5918" s="45"/>
      <c r="E5918" s="46"/>
      <c r="F5918" s="47"/>
      <c r="G5918" s="48"/>
      <c r="H5918" s="49"/>
      <c r="I5918" s="49"/>
      <c r="J5918" s="49"/>
      <c r="K5918" s="50"/>
      <c r="L5918" s="50"/>
      <c r="M5918" s="50"/>
      <c r="N5918" s="50"/>
      <c r="O5918" s="50"/>
      <c r="P5918" s="50"/>
      <c r="Q5918" s="50"/>
      <c r="R5918" s="51"/>
      <c r="S5918" s="51"/>
      <c r="T5918" s="51"/>
      <c r="U5918" s="51"/>
      <c r="V5918" s="51"/>
      <c r="W5918" s="51"/>
      <c r="X5918" s="44"/>
      <c r="AF5918" s="52"/>
      <c r="AM5918" s="7"/>
      <c r="AN5918" s="7"/>
      <c r="AO5918" s="53"/>
      <c r="AP5918" s="54"/>
      <c r="AQ5918" s="54"/>
      <c r="AR5918" s="7"/>
      <c r="AS5918" s="54"/>
      <c r="AT5918" s="53"/>
      <c r="AU5918" s="7"/>
      <c r="AV5918" s="7"/>
      <c r="AW5918" s="55"/>
      <c r="AX5918" s="56"/>
      <c r="AY5918" s="55"/>
      <c r="AZ5918" s="55"/>
      <c r="BA5918" s="55"/>
      <c r="BB5918" s="11"/>
      <c r="BC5918" s="12"/>
      <c r="BD5918" s="12"/>
      <c r="BE5918" s="12"/>
      <c r="BF5918" s="12"/>
      <c r="BG5918" s="12"/>
      <c r="BH5918" s="12"/>
      <c r="BI5918" s="12"/>
      <c r="BJ5918" s="12"/>
      <c r="BK5918" s="12"/>
    </row>
    <row r="5919" spans="1:63" s="5" customFormat="1">
      <c r="A5919" s="13"/>
      <c r="B5919" s="13"/>
      <c r="C5919" s="45"/>
      <c r="E5919" s="46"/>
      <c r="F5919" s="47"/>
      <c r="G5919" s="48"/>
      <c r="H5919" s="49"/>
      <c r="I5919" s="49"/>
      <c r="J5919" s="49"/>
      <c r="K5919" s="50"/>
      <c r="L5919" s="50"/>
      <c r="M5919" s="50"/>
      <c r="N5919" s="50"/>
      <c r="O5919" s="50"/>
      <c r="P5919" s="50"/>
      <c r="Q5919" s="50"/>
      <c r="R5919" s="51"/>
      <c r="S5919" s="51"/>
      <c r="T5919" s="51"/>
      <c r="U5919" s="51"/>
      <c r="V5919" s="51"/>
      <c r="W5919" s="51"/>
      <c r="X5919" s="44"/>
      <c r="AF5919" s="52"/>
      <c r="AM5919" s="7"/>
      <c r="AN5919" s="7"/>
      <c r="AO5919" s="53"/>
      <c r="AP5919" s="54"/>
      <c r="AQ5919" s="54"/>
      <c r="AR5919" s="7"/>
      <c r="AS5919" s="54"/>
      <c r="AT5919" s="53"/>
      <c r="AU5919" s="7"/>
      <c r="AV5919" s="7"/>
      <c r="AW5919" s="55"/>
      <c r="AX5919" s="56"/>
      <c r="AY5919" s="55"/>
      <c r="AZ5919" s="55"/>
      <c r="BA5919" s="55"/>
      <c r="BB5919" s="11"/>
      <c r="BC5919" s="12"/>
      <c r="BD5919" s="12"/>
      <c r="BE5919" s="12"/>
      <c r="BF5919" s="12"/>
      <c r="BG5919" s="12"/>
      <c r="BH5919" s="12"/>
      <c r="BI5919" s="12"/>
      <c r="BJ5919" s="12"/>
      <c r="BK5919" s="12"/>
    </row>
    <row r="5920" spans="1:63" s="5" customFormat="1">
      <c r="A5920" s="13"/>
      <c r="B5920" s="13"/>
      <c r="C5920" s="45"/>
      <c r="E5920" s="46"/>
      <c r="F5920" s="47"/>
      <c r="G5920" s="48"/>
      <c r="H5920" s="49"/>
      <c r="I5920" s="49"/>
      <c r="J5920" s="49"/>
      <c r="K5920" s="50"/>
      <c r="L5920" s="50"/>
      <c r="M5920" s="50"/>
      <c r="N5920" s="50"/>
      <c r="O5920" s="50"/>
      <c r="P5920" s="50"/>
      <c r="Q5920" s="50"/>
      <c r="R5920" s="51"/>
      <c r="S5920" s="51"/>
      <c r="T5920" s="51"/>
      <c r="U5920" s="51"/>
      <c r="V5920" s="51"/>
      <c r="W5920" s="51"/>
      <c r="X5920" s="44"/>
      <c r="AF5920" s="52"/>
      <c r="AM5920" s="7"/>
      <c r="AN5920" s="7"/>
      <c r="AO5920" s="53"/>
      <c r="AP5920" s="54"/>
      <c r="AQ5920" s="54"/>
      <c r="AR5920" s="7"/>
      <c r="AS5920" s="54"/>
      <c r="AT5920" s="53"/>
      <c r="AU5920" s="7"/>
      <c r="AV5920" s="7"/>
      <c r="AW5920" s="55"/>
      <c r="AX5920" s="56"/>
      <c r="AY5920" s="55"/>
      <c r="AZ5920" s="55"/>
      <c r="BA5920" s="55"/>
      <c r="BB5920" s="11"/>
      <c r="BC5920" s="12"/>
      <c r="BD5920" s="12"/>
      <c r="BE5920" s="12"/>
      <c r="BF5920" s="12"/>
      <c r="BG5920" s="12"/>
      <c r="BH5920" s="12"/>
      <c r="BI5920" s="12"/>
      <c r="BJ5920" s="12"/>
      <c r="BK5920" s="12"/>
    </row>
    <row r="5921" spans="1:63" s="5" customFormat="1">
      <c r="A5921" s="13"/>
      <c r="B5921" s="13"/>
      <c r="C5921" s="45"/>
      <c r="E5921" s="46"/>
      <c r="F5921" s="47"/>
      <c r="G5921" s="48"/>
      <c r="H5921" s="49"/>
      <c r="I5921" s="49"/>
      <c r="J5921" s="49"/>
      <c r="K5921" s="50"/>
      <c r="L5921" s="50"/>
      <c r="M5921" s="50"/>
      <c r="N5921" s="50"/>
      <c r="O5921" s="50"/>
      <c r="P5921" s="50"/>
      <c r="Q5921" s="50"/>
      <c r="R5921" s="51"/>
      <c r="S5921" s="51"/>
      <c r="T5921" s="51"/>
      <c r="U5921" s="51"/>
      <c r="V5921" s="51"/>
      <c r="W5921" s="51"/>
      <c r="X5921" s="44"/>
      <c r="AF5921" s="52"/>
      <c r="AM5921" s="7"/>
      <c r="AN5921" s="7"/>
      <c r="AO5921" s="53"/>
      <c r="AP5921" s="54"/>
      <c r="AQ5921" s="54"/>
      <c r="AR5921" s="7"/>
      <c r="AS5921" s="54"/>
      <c r="AT5921" s="53"/>
      <c r="AU5921" s="7"/>
      <c r="AV5921" s="7"/>
      <c r="AW5921" s="55"/>
      <c r="AX5921" s="56"/>
      <c r="AY5921" s="55"/>
      <c r="AZ5921" s="55"/>
      <c r="BA5921" s="55"/>
      <c r="BB5921" s="11"/>
      <c r="BC5921" s="12"/>
      <c r="BD5921" s="12"/>
      <c r="BE5921" s="12"/>
      <c r="BF5921" s="12"/>
      <c r="BG5921" s="12"/>
      <c r="BH5921" s="12"/>
      <c r="BI5921" s="12"/>
      <c r="BJ5921" s="12"/>
      <c r="BK5921" s="12"/>
    </row>
    <row r="5922" spans="1:63" s="5" customFormat="1">
      <c r="A5922" s="13"/>
      <c r="B5922" s="13"/>
      <c r="C5922" s="45"/>
      <c r="E5922" s="46"/>
      <c r="F5922" s="47"/>
      <c r="G5922" s="48"/>
      <c r="H5922" s="49"/>
      <c r="I5922" s="49"/>
      <c r="J5922" s="49"/>
      <c r="K5922" s="50"/>
      <c r="L5922" s="50"/>
      <c r="M5922" s="50"/>
      <c r="N5922" s="50"/>
      <c r="O5922" s="50"/>
      <c r="P5922" s="50"/>
      <c r="Q5922" s="50"/>
      <c r="R5922" s="51"/>
      <c r="S5922" s="51"/>
      <c r="T5922" s="51"/>
      <c r="U5922" s="51"/>
      <c r="V5922" s="51"/>
      <c r="W5922" s="51"/>
      <c r="X5922" s="44"/>
      <c r="AF5922" s="52"/>
      <c r="AM5922" s="7"/>
      <c r="AN5922" s="7"/>
      <c r="AO5922" s="53"/>
      <c r="AP5922" s="54"/>
      <c r="AQ5922" s="54"/>
      <c r="AR5922" s="7"/>
      <c r="AS5922" s="54"/>
      <c r="AT5922" s="53"/>
      <c r="AU5922" s="7"/>
      <c r="AV5922" s="7"/>
      <c r="AW5922" s="55"/>
      <c r="AX5922" s="56"/>
      <c r="AY5922" s="55"/>
      <c r="AZ5922" s="55"/>
      <c r="BA5922" s="55"/>
      <c r="BB5922" s="11"/>
      <c r="BC5922" s="12"/>
      <c r="BD5922" s="12"/>
      <c r="BE5922" s="12"/>
      <c r="BF5922" s="12"/>
      <c r="BG5922" s="12"/>
      <c r="BH5922" s="12"/>
      <c r="BI5922" s="12"/>
      <c r="BJ5922" s="12"/>
      <c r="BK5922" s="12"/>
    </row>
    <row r="5923" spans="1:63" s="5" customFormat="1">
      <c r="A5923" s="13"/>
      <c r="B5923" s="13"/>
      <c r="C5923" s="45"/>
      <c r="E5923" s="46"/>
      <c r="F5923" s="47"/>
      <c r="G5923" s="48"/>
      <c r="H5923" s="49"/>
      <c r="I5923" s="49"/>
      <c r="J5923" s="49"/>
      <c r="K5923" s="50"/>
      <c r="L5923" s="50"/>
      <c r="M5923" s="50"/>
      <c r="N5923" s="50"/>
      <c r="O5923" s="50"/>
      <c r="P5923" s="50"/>
      <c r="Q5923" s="50"/>
      <c r="R5923" s="51"/>
      <c r="S5923" s="51"/>
      <c r="T5923" s="51"/>
      <c r="U5923" s="51"/>
      <c r="V5923" s="51"/>
      <c r="W5923" s="51"/>
      <c r="X5923" s="44"/>
      <c r="AF5923" s="52"/>
      <c r="AM5923" s="7"/>
      <c r="AN5923" s="7"/>
      <c r="AO5923" s="53"/>
      <c r="AP5923" s="54"/>
      <c r="AQ5923" s="54"/>
      <c r="AR5923" s="7"/>
      <c r="AS5923" s="54"/>
      <c r="AT5923" s="53"/>
      <c r="AU5923" s="7"/>
      <c r="AV5923" s="7"/>
      <c r="AW5923" s="55"/>
      <c r="AX5923" s="56"/>
      <c r="AY5923" s="55"/>
      <c r="AZ5923" s="55"/>
      <c r="BA5923" s="55"/>
      <c r="BB5923" s="11"/>
      <c r="BC5923" s="12"/>
      <c r="BD5923" s="12"/>
      <c r="BE5923" s="12"/>
      <c r="BF5923" s="12"/>
      <c r="BG5923" s="12"/>
      <c r="BH5923" s="12"/>
      <c r="BI5923" s="12"/>
      <c r="BJ5923" s="12"/>
      <c r="BK5923" s="12"/>
    </row>
    <row r="5924" spans="1:63" s="5" customFormat="1">
      <c r="A5924" s="13"/>
      <c r="B5924" s="13"/>
      <c r="C5924" s="45"/>
      <c r="E5924" s="46"/>
      <c r="F5924" s="47"/>
      <c r="G5924" s="48"/>
      <c r="H5924" s="49"/>
      <c r="I5924" s="49"/>
      <c r="J5924" s="49"/>
      <c r="K5924" s="50"/>
      <c r="L5924" s="50"/>
      <c r="M5924" s="50"/>
      <c r="N5924" s="50"/>
      <c r="O5924" s="50"/>
      <c r="P5924" s="50"/>
      <c r="Q5924" s="50"/>
      <c r="R5924" s="51"/>
      <c r="S5924" s="51"/>
      <c r="T5924" s="51"/>
      <c r="U5924" s="51"/>
      <c r="V5924" s="51"/>
      <c r="W5924" s="51"/>
      <c r="X5924" s="44"/>
      <c r="AF5924" s="52"/>
      <c r="AM5924" s="7"/>
      <c r="AN5924" s="7"/>
      <c r="AO5924" s="53"/>
      <c r="AP5924" s="54"/>
      <c r="AQ5924" s="54"/>
      <c r="AR5924" s="7"/>
      <c r="AS5924" s="54"/>
      <c r="AT5924" s="53"/>
      <c r="AU5924" s="7"/>
      <c r="AV5924" s="7"/>
      <c r="AW5924" s="55"/>
      <c r="AX5924" s="56"/>
      <c r="AY5924" s="55"/>
      <c r="AZ5924" s="55"/>
      <c r="BA5924" s="55"/>
      <c r="BB5924" s="11"/>
      <c r="BC5924" s="12"/>
      <c r="BD5924" s="12"/>
      <c r="BE5924" s="12"/>
      <c r="BF5924" s="12"/>
      <c r="BG5924" s="12"/>
      <c r="BH5924" s="12"/>
      <c r="BI5924" s="12"/>
      <c r="BJ5924" s="12"/>
      <c r="BK5924" s="12"/>
    </row>
    <row r="5925" spans="1:63" s="5" customFormat="1">
      <c r="A5925" s="13"/>
      <c r="B5925" s="13"/>
      <c r="C5925" s="45"/>
      <c r="E5925" s="46"/>
      <c r="F5925" s="47"/>
      <c r="G5925" s="48"/>
      <c r="H5925" s="49"/>
      <c r="I5925" s="49"/>
      <c r="J5925" s="49"/>
      <c r="K5925" s="50"/>
      <c r="L5925" s="50"/>
      <c r="M5925" s="50"/>
      <c r="N5925" s="50"/>
      <c r="O5925" s="50"/>
      <c r="P5925" s="50"/>
      <c r="Q5925" s="50"/>
      <c r="R5925" s="51"/>
      <c r="S5925" s="51"/>
      <c r="T5925" s="51"/>
      <c r="U5925" s="51"/>
      <c r="V5925" s="51"/>
      <c r="W5925" s="51"/>
      <c r="X5925" s="44"/>
      <c r="AF5925" s="52"/>
      <c r="AM5925" s="7"/>
      <c r="AN5925" s="7"/>
      <c r="AO5925" s="53"/>
      <c r="AP5925" s="54"/>
      <c r="AQ5925" s="54"/>
      <c r="AR5925" s="7"/>
      <c r="AS5925" s="54"/>
      <c r="AT5925" s="53"/>
      <c r="AU5925" s="7"/>
      <c r="AV5925" s="7"/>
      <c r="AW5925" s="55"/>
      <c r="AX5925" s="56"/>
      <c r="AY5925" s="55"/>
      <c r="AZ5925" s="55"/>
      <c r="BA5925" s="55"/>
      <c r="BB5925" s="11"/>
      <c r="BC5925" s="12"/>
      <c r="BD5925" s="12"/>
      <c r="BE5925" s="12"/>
      <c r="BF5925" s="12"/>
      <c r="BG5925" s="12"/>
      <c r="BH5925" s="12"/>
      <c r="BI5925" s="12"/>
      <c r="BJ5925" s="12"/>
      <c r="BK5925" s="12"/>
    </row>
    <row r="5926" spans="1:63" s="5" customFormat="1">
      <c r="A5926" s="13"/>
      <c r="B5926" s="13"/>
      <c r="C5926" s="45"/>
      <c r="E5926" s="46"/>
      <c r="F5926" s="47"/>
      <c r="G5926" s="48"/>
      <c r="H5926" s="49"/>
      <c r="I5926" s="49"/>
      <c r="J5926" s="49"/>
      <c r="K5926" s="50"/>
      <c r="L5926" s="50"/>
      <c r="M5926" s="50"/>
      <c r="N5926" s="50"/>
      <c r="O5926" s="50"/>
      <c r="P5926" s="50"/>
      <c r="Q5926" s="50"/>
      <c r="R5926" s="51"/>
      <c r="S5926" s="51"/>
      <c r="T5926" s="51"/>
      <c r="U5926" s="51"/>
      <c r="V5926" s="51"/>
      <c r="W5926" s="51"/>
      <c r="X5926" s="44"/>
      <c r="AF5926" s="52"/>
      <c r="AM5926" s="7"/>
      <c r="AN5926" s="7"/>
      <c r="AO5926" s="53"/>
      <c r="AP5926" s="54"/>
      <c r="AQ5926" s="54"/>
      <c r="AR5926" s="7"/>
      <c r="AS5926" s="54"/>
      <c r="AT5926" s="53"/>
      <c r="AU5926" s="7"/>
      <c r="AV5926" s="7"/>
      <c r="AW5926" s="55"/>
      <c r="AX5926" s="56"/>
      <c r="AY5926" s="55"/>
      <c r="AZ5926" s="55"/>
      <c r="BA5926" s="55"/>
      <c r="BB5926" s="11"/>
      <c r="BC5926" s="12"/>
      <c r="BD5926" s="12"/>
      <c r="BE5926" s="12"/>
      <c r="BF5926" s="12"/>
      <c r="BG5926" s="12"/>
      <c r="BH5926" s="12"/>
      <c r="BI5926" s="12"/>
      <c r="BJ5926" s="12"/>
      <c r="BK5926" s="12"/>
    </row>
    <row r="5927" spans="1:63" s="5" customFormat="1">
      <c r="A5927" s="13"/>
      <c r="B5927" s="13"/>
      <c r="C5927" s="45"/>
      <c r="E5927" s="46"/>
      <c r="F5927" s="47"/>
      <c r="G5927" s="48"/>
      <c r="H5927" s="49"/>
      <c r="I5927" s="49"/>
      <c r="J5927" s="49"/>
      <c r="K5927" s="50"/>
      <c r="L5927" s="50"/>
      <c r="M5927" s="50"/>
      <c r="N5927" s="50"/>
      <c r="O5927" s="50"/>
      <c r="P5927" s="50"/>
      <c r="Q5927" s="50"/>
      <c r="R5927" s="51"/>
      <c r="S5927" s="51"/>
      <c r="T5927" s="51"/>
      <c r="U5927" s="51"/>
      <c r="V5927" s="51"/>
      <c r="W5927" s="51"/>
      <c r="X5927" s="44"/>
      <c r="AF5927" s="52"/>
      <c r="AM5927" s="7"/>
      <c r="AN5927" s="7"/>
      <c r="AO5927" s="53"/>
      <c r="AP5927" s="54"/>
      <c r="AQ5927" s="54"/>
      <c r="AR5927" s="7"/>
      <c r="AS5927" s="54"/>
      <c r="AT5927" s="53"/>
      <c r="AU5927" s="7"/>
      <c r="AV5927" s="7"/>
      <c r="AW5927" s="55"/>
      <c r="AX5927" s="56"/>
      <c r="AY5927" s="55"/>
      <c r="AZ5927" s="55"/>
      <c r="BA5927" s="55"/>
      <c r="BB5927" s="11"/>
      <c r="BC5927" s="12"/>
      <c r="BD5927" s="12"/>
      <c r="BE5927" s="12"/>
      <c r="BF5927" s="12"/>
      <c r="BG5927" s="12"/>
      <c r="BH5927" s="12"/>
      <c r="BI5927" s="12"/>
      <c r="BJ5927" s="12"/>
      <c r="BK5927" s="12"/>
    </row>
    <row r="5928" spans="1:63" s="5" customFormat="1">
      <c r="A5928" s="13"/>
      <c r="B5928" s="13"/>
      <c r="C5928" s="45"/>
      <c r="E5928" s="46"/>
      <c r="F5928" s="47"/>
      <c r="G5928" s="48"/>
      <c r="H5928" s="49"/>
      <c r="I5928" s="49"/>
      <c r="J5928" s="49"/>
      <c r="K5928" s="50"/>
      <c r="L5928" s="50"/>
      <c r="M5928" s="50"/>
      <c r="N5928" s="50"/>
      <c r="O5928" s="50"/>
      <c r="P5928" s="50"/>
      <c r="Q5928" s="50"/>
      <c r="R5928" s="51"/>
      <c r="S5928" s="51"/>
      <c r="T5928" s="51"/>
      <c r="U5928" s="51"/>
      <c r="V5928" s="51"/>
      <c r="W5928" s="51"/>
      <c r="X5928" s="44"/>
      <c r="AF5928" s="52"/>
      <c r="AM5928" s="7"/>
      <c r="AN5928" s="7"/>
      <c r="AO5928" s="53"/>
      <c r="AP5928" s="54"/>
      <c r="AQ5928" s="54"/>
      <c r="AR5928" s="7"/>
      <c r="AS5928" s="54"/>
      <c r="AT5928" s="53"/>
      <c r="AU5928" s="7"/>
      <c r="AV5928" s="7"/>
      <c r="AW5928" s="55"/>
      <c r="AX5928" s="56"/>
      <c r="AY5928" s="55"/>
      <c r="AZ5928" s="55"/>
      <c r="BA5928" s="55"/>
      <c r="BB5928" s="11"/>
      <c r="BC5928" s="12"/>
      <c r="BD5928" s="12"/>
      <c r="BE5928" s="12"/>
      <c r="BF5928" s="12"/>
      <c r="BG5928" s="12"/>
      <c r="BH5928" s="12"/>
      <c r="BI5928" s="12"/>
      <c r="BJ5928" s="12"/>
      <c r="BK5928" s="12"/>
    </row>
    <row r="5929" spans="1:63" s="5" customFormat="1">
      <c r="A5929" s="13"/>
      <c r="B5929" s="13"/>
      <c r="C5929" s="45"/>
      <c r="E5929" s="46"/>
      <c r="F5929" s="47"/>
      <c r="G5929" s="48"/>
      <c r="H5929" s="49"/>
      <c r="I5929" s="49"/>
      <c r="J5929" s="49"/>
      <c r="K5929" s="50"/>
      <c r="L5929" s="50"/>
      <c r="M5929" s="50"/>
      <c r="N5929" s="50"/>
      <c r="O5929" s="50"/>
      <c r="P5929" s="50"/>
      <c r="Q5929" s="50"/>
      <c r="R5929" s="51"/>
      <c r="S5929" s="51"/>
      <c r="T5929" s="51"/>
      <c r="U5929" s="51"/>
      <c r="V5929" s="51"/>
      <c r="W5929" s="51"/>
      <c r="X5929" s="44"/>
      <c r="AF5929" s="52"/>
      <c r="AM5929" s="7"/>
      <c r="AN5929" s="7"/>
      <c r="AO5929" s="53"/>
      <c r="AP5929" s="54"/>
      <c r="AQ5929" s="54"/>
      <c r="AR5929" s="7"/>
      <c r="AS5929" s="54"/>
      <c r="AT5929" s="53"/>
      <c r="AU5929" s="7"/>
      <c r="AV5929" s="7"/>
      <c r="AW5929" s="55"/>
      <c r="AX5929" s="56"/>
      <c r="AY5929" s="55"/>
      <c r="AZ5929" s="55"/>
      <c r="BA5929" s="55"/>
      <c r="BB5929" s="11"/>
      <c r="BC5929" s="12"/>
      <c r="BD5929" s="12"/>
      <c r="BE5929" s="12"/>
      <c r="BF5929" s="12"/>
      <c r="BG5929" s="12"/>
      <c r="BH5929" s="12"/>
      <c r="BI5929" s="12"/>
      <c r="BJ5929" s="12"/>
      <c r="BK5929" s="12"/>
    </row>
    <row r="5930" spans="1:63" s="5" customFormat="1">
      <c r="A5930" s="13"/>
      <c r="B5930" s="13"/>
      <c r="C5930" s="45"/>
      <c r="E5930" s="46"/>
      <c r="F5930" s="47"/>
      <c r="G5930" s="48"/>
      <c r="H5930" s="49"/>
      <c r="I5930" s="49"/>
      <c r="J5930" s="49"/>
      <c r="K5930" s="50"/>
      <c r="L5930" s="50"/>
      <c r="M5930" s="50"/>
      <c r="N5930" s="50"/>
      <c r="O5930" s="50"/>
      <c r="P5930" s="50"/>
      <c r="Q5930" s="50"/>
      <c r="R5930" s="51"/>
      <c r="S5930" s="51"/>
      <c r="T5930" s="51"/>
      <c r="U5930" s="51"/>
      <c r="V5930" s="51"/>
      <c r="W5930" s="51"/>
      <c r="X5930" s="44"/>
      <c r="AF5930" s="52"/>
      <c r="AM5930" s="7"/>
      <c r="AN5930" s="7"/>
      <c r="AO5930" s="53"/>
      <c r="AP5930" s="54"/>
      <c r="AQ5930" s="54"/>
      <c r="AR5930" s="7"/>
      <c r="AS5930" s="54"/>
      <c r="AT5930" s="53"/>
      <c r="AU5930" s="7"/>
      <c r="AV5930" s="7"/>
      <c r="AW5930" s="55"/>
      <c r="AX5930" s="56"/>
      <c r="AY5930" s="55"/>
      <c r="AZ5930" s="55"/>
      <c r="BA5930" s="55"/>
      <c r="BB5930" s="11"/>
      <c r="BC5930" s="12"/>
      <c r="BD5930" s="12"/>
      <c r="BE5930" s="12"/>
      <c r="BF5930" s="12"/>
      <c r="BG5930" s="12"/>
      <c r="BH5930" s="12"/>
      <c r="BI5930" s="12"/>
      <c r="BJ5930" s="12"/>
      <c r="BK5930" s="12"/>
    </row>
    <row r="5931" spans="1:63" s="5" customFormat="1">
      <c r="A5931" s="13"/>
      <c r="B5931" s="13"/>
      <c r="C5931" s="45"/>
      <c r="E5931" s="46"/>
      <c r="F5931" s="47"/>
      <c r="G5931" s="48"/>
      <c r="H5931" s="49"/>
      <c r="I5931" s="49"/>
      <c r="J5931" s="49"/>
      <c r="K5931" s="50"/>
      <c r="L5931" s="50"/>
      <c r="M5931" s="50"/>
      <c r="N5931" s="50"/>
      <c r="O5931" s="50"/>
      <c r="P5931" s="50"/>
      <c r="Q5931" s="50"/>
      <c r="R5931" s="51"/>
      <c r="S5931" s="51"/>
      <c r="T5931" s="51"/>
      <c r="U5931" s="51"/>
      <c r="V5931" s="51"/>
      <c r="W5931" s="51"/>
      <c r="X5931" s="44"/>
      <c r="AF5931" s="52"/>
      <c r="AM5931" s="7"/>
      <c r="AN5931" s="7"/>
      <c r="AO5931" s="53"/>
      <c r="AP5931" s="54"/>
      <c r="AQ5931" s="54"/>
      <c r="AR5931" s="7"/>
      <c r="AS5931" s="54"/>
      <c r="AT5931" s="53"/>
      <c r="AU5931" s="7"/>
      <c r="AV5931" s="7"/>
      <c r="AW5931" s="55"/>
      <c r="AX5931" s="56"/>
      <c r="AY5931" s="55"/>
      <c r="AZ5931" s="55"/>
      <c r="BA5931" s="55"/>
      <c r="BB5931" s="11"/>
      <c r="BC5931" s="12"/>
      <c r="BD5931" s="12"/>
      <c r="BE5931" s="12"/>
      <c r="BF5931" s="12"/>
      <c r="BG5931" s="12"/>
      <c r="BH5931" s="12"/>
      <c r="BI5931" s="12"/>
      <c r="BJ5931" s="12"/>
      <c r="BK5931" s="12"/>
    </row>
    <row r="5932" spans="1:63" s="5" customFormat="1">
      <c r="A5932" s="13"/>
      <c r="B5932" s="13"/>
      <c r="C5932" s="45"/>
      <c r="E5932" s="46"/>
      <c r="F5932" s="47"/>
      <c r="G5932" s="48"/>
      <c r="H5932" s="49"/>
      <c r="I5932" s="49"/>
      <c r="J5932" s="49"/>
      <c r="K5932" s="50"/>
      <c r="L5932" s="50"/>
      <c r="M5932" s="50"/>
      <c r="N5932" s="50"/>
      <c r="O5932" s="50"/>
      <c r="P5932" s="50"/>
      <c r="Q5932" s="50"/>
      <c r="R5932" s="51"/>
      <c r="S5932" s="51"/>
      <c r="T5932" s="51"/>
      <c r="U5932" s="51"/>
      <c r="V5932" s="51"/>
      <c r="W5932" s="51"/>
      <c r="X5932" s="44"/>
      <c r="AF5932" s="52"/>
      <c r="AM5932" s="7"/>
      <c r="AN5932" s="7"/>
      <c r="AO5932" s="53"/>
      <c r="AP5932" s="54"/>
      <c r="AQ5932" s="54"/>
      <c r="AR5932" s="7"/>
      <c r="AS5932" s="54"/>
      <c r="AT5932" s="53"/>
      <c r="AU5932" s="7"/>
      <c r="AV5932" s="7"/>
      <c r="AW5932" s="55"/>
      <c r="AX5932" s="56"/>
      <c r="AY5932" s="55"/>
      <c r="AZ5932" s="55"/>
      <c r="BA5932" s="55"/>
      <c r="BB5932" s="11"/>
      <c r="BC5932" s="12"/>
      <c r="BD5932" s="12"/>
      <c r="BE5932" s="12"/>
      <c r="BF5932" s="12"/>
      <c r="BG5932" s="12"/>
      <c r="BH5932" s="12"/>
      <c r="BI5932" s="12"/>
      <c r="BJ5932" s="12"/>
      <c r="BK5932" s="12"/>
    </row>
    <row r="5933" spans="1:63" s="5" customFormat="1">
      <c r="A5933" s="13"/>
      <c r="B5933" s="13"/>
      <c r="C5933" s="45"/>
      <c r="E5933" s="46"/>
      <c r="F5933" s="47"/>
      <c r="G5933" s="48"/>
      <c r="H5933" s="49"/>
      <c r="I5933" s="49"/>
      <c r="J5933" s="49"/>
      <c r="K5933" s="50"/>
      <c r="L5933" s="50"/>
      <c r="M5933" s="50"/>
      <c r="N5933" s="50"/>
      <c r="O5933" s="50"/>
      <c r="P5933" s="50"/>
      <c r="Q5933" s="50"/>
      <c r="R5933" s="51"/>
      <c r="S5933" s="51"/>
      <c r="T5933" s="51"/>
      <c r="U5933" s="51"/>
      <c r="V5933" s="51"/>
      <c r="W5933" s="51"/>
      <c r="X5933" s="44"/>
      <c r="AF5933" s="52"/>
      <c r="AM5933" s="7"/>
      <c r="AN5933" s="7"/>
      <c r="AO5933" s="53"/>
      <c r="AP5933" s="54"/>
      <c r="AQ5933" s="54"/>
      <c r="AR5933" s="7"/>
      <c r="AS5933" s="54"/>
      <c r="AT5933" s="53"/>
      <c r="AU5933" s="7"/>
      <c r="AV5933" s="7"/>
      <c r="AW5933" s="55"/>
      <c r="AX5933" s="56"/>
      <c r="AY5933" s="55"/>
      <c r="AZ5933" s="55"/>
      <c r="BA5933" s="55"/>
      <c r="BB5933" s="11"/>
      <c r="BC5933" s="12"/>
      <c r="BD5933" s="12"/>
      <c r="BE5933" s="12"/>
      <c r="BF5933" s="12"/>
      <c r="BG5933" s="12"/>
      <c r="BH5933" s="12"/>
      <c r="BI5933" s="12"/>
      <c r="BJ5933" s="12"/>
      <c r="BK5933" s="12"/>
    </row>
    <row r="5934" spans="1:63" s="5" customFormat="1">
      <c r="A5934" s="13"/>
      <c r="B5934" s="13"/>
      <c r="C5934" s="45"/>
      <c r="E5934" s="46"/>
      <c r="F5934" s="47"/>
      <c r="G5934" s="48"/>
      <c r="H5934" s="49"/>
      <c r="I5934" s="49"/>
      <c r="J5934" s="49"/>
      <c r="K5934" s="50"/>
      <c r="L5934" s="50"/>
      <c r="M5934" s="50"/>
      <c r="N5934" s="50"/>
      <c r="O5934" s="50"/>
      <c r="P5934" s="50"/>
      <c r="Q5934" s="50"/>
      <c r="R5934" s="51"/>
      <c r="S5934" s="51"/>
      <c r="T5934" s="51"/>
      <c r="U5934" s="51"/>
      <c r="V5934" s="51"/>
      <c r="W5934" s="51"/>
      <c r="X5934" s="44"/>
      <c r="AF5934" s="52"/>
      <c r="AM5934" s="7"/>
      <c r="AN5934" s="7"/>
      <c r="AO5934" s="53"/>
      <c r="AP5934" s="54"/>
      <c r="AQ5934" s="54"/>
      <c r="AR5934" s="7"/>
      <c r="AS5934" s="54"/>
      <c r="AT5934" s="53"/>
      <c r="AU5934" s="7"/>
      <c r="AV5934" s="7"/>
      <c r="AW5934" s="55"/>
      <c r="AX5934" s="56"/>
      <c r="AY5934" s="55"/>
      <c r="AZ5934" s="55"/>
      <c r="BA5934" s="55"/>
      <c r="BB5934" s="11"/>
      <c r="BC5934" s="12"/>
      <c r="BD5934" s="12"/>
      <c r="BE5934" s="12"/>
      <c r="BF5934" s="12"/>
      <c r="BG5934" s="12"/>
      <c r="BH5934" s="12"/>
      <c r="BI5934" s="12"/>
      <c r="BJ5934" s="12"/>
      <c r="BK5934" s="12"/>
    </row>
    <row r="5935" spans="1:63" s="5" customFormat="1">
      <c r="A5935" s="13"/>
      <c r="B5935" s="13"/>
      <c r="C5935" s="45"/>
      <c r="E5935" s="46"/>
      <c r="F5935" s="47"/>
      <c r="G5935" s="48"/>
      <c r="H5935" s="49"/>
      <c r="I5935" s="49"/>
      <c r="J5935" s="49"/>
      <c r="K5935" s="50"/>
      <c r="L5935" s="50"/>
      <c r="M5935" s="50"/>
      <c r="N5935" s="50"/>
      <c r="O5935" s="50"/>
      <c r="P5935" s="50"/>
      <c r="Q5935" s="50"/>
      <c r="R5935" s="51"/>
      <c r="S5935" s="51"/>
      <c r="T5935" s="51"/>
      <c r="U5935" s="51"/>
      <c r="V5935" s="51"/>
      <c r="W5935" s="51"/>
      <c r="X5935" s="44"/>
      <c r="AF5935" s="52"/>
      <c r="AM5935" s="7"/>
      <c r="AN5935" s="7"/>
      <c r="AO5935" s="53"/>
      <c r="AP5935" s="54"/>
      <c r="AQ5935" s="54"/>
      <c r="AR5935" s="7"/>
      <c r="AS5935" s="54"/>
      <c r="AT5935" s="53"/>
      <c r="AU5935" s="7"/>
      <c r="AV5935" s="7"/>
      <c r="AW5935" s="55"/>
      <c r="AX5935" s="56"/>
      <c r="AY5935" s="55"/>
      <c r="AZ5935" s="55"/>
      <c r="BA5935" s="55"/>
      <c r="BB5935" s="11"/>
      <c r="BC5935" s="12"/>
      <c r="BD5935" s="12"/>
      <c r="BE5935" s="12"/>
      <c r="BF5935" s="12"/>
      <c r="BG5935" s="12"/>
      <c r="BH5935" s="12"/>
      <c r="BI5935" s="12"/>
      <c r="BJ5935" s="12"/>
      <c r="BK5935" s="12"/>
    </row>
    <row r="5936" spans="1:63" s="5" customFormat="1">
      <c r="A5936" s="13"/>
      <c r="B5936" s="13"/>
      <c r="C5936" s="45"/>
      <c r="E5936" s="46"/>
      <c r="F5936" s="47"/>
      <c r="G5936" s="48"/>
      <c r="H5936" s="49"/>
      <c r="I5936" s="49"/>
      <c r="J5936" s="49"/>
      <c r="K5936" s="50"/>
      <c r="L5936" s="50"/>
      <c r="M5936" s="50"/>
      <c r="N5936" s="50"/>
      <c r="O5936" s="50"/>
      <c r="P5936" s="50"/>
      <c r="Q5936" s="50"/>
      <c r="R5936" s="51"/>
      <c r="S5936" s="51"/>
      <c r="T5936" s="51"/>
      <c r="U5936" s="51"/>
      <c r="V5936" s="51"/>
      <c r="W5936" s="51"/>
      <c r="X5936" s="44"/>
      <c r="AF5936" s="52"/>
      <c r="AM5936" s="7"/>
      <c r="AN5936" s="7"/>
      <c r="AO5936" s="53"/>
      <c r="AP5936" s="54"/>
      <c r="AQ5936" s="54"/>
      <c r="AR5936" s="7"/>
      <c r="AS5936" s="54"/>
      <c r="AT5936" s="53"/>
      <c r="AU5936" s="7"/>
      <c r="AV5936" s="7"/>
      <c r="AW5936" s="55"/>
      <c r="AX5936" s="56"/>
      <c r="AY5936" s="55"/>
      <c r="AZ5936" s="55"/>
      <c r="BA5936" s="55"/>
      <c r="BB5936" s="11"/>
      <c r="BC5936" s="12"/>
      <c r="BD5936" s="12"/>
      <c r="BE5936" s="12"/>
      <c r="BF5936" s="12"/>
      <c r="BG5936" s="12"/>
      <c r="BH5936" s="12"/>
      <c r="BI5936" s="12"/>
      <c r="BJ5936" s="12"/>
      <c r="BK5936" s="12"/>
    </row>
    <row r="5937" spans="1:63" s="5" customFormat="1">
      <c r="A5937" s="13"/>
      <c r="B5937" s="13"/>
      <c r="C5937" s="45"/>
      <c r="E5937" s="46"/>
      <c r="F5937" s="47"/>
      <c r="G5937" s="48"/>
      <c r="H5937" s="49"/>
      <c r="I5937" s="49"/>
      <c r="J5937" s="49"/>
      <c r="K5937" s="50"/>
      <c r="L5937" s="50"/>
      <c r="M5937" s="50"/>
      <c r="N5937" s="50"/>
      <c r="O5937" s="50"/>
      <c r="P5937" s="50"/>
      <c r="Q5937" s="50"/>
      <c r="R5937" s="51"/>
      <c r="S5937" s="51"/>
      <c r="T5937" s="51"/>
      <c r="U5937" s="51"/>
      <c r="V5937" s="51"/>
      <c r="W5937" s="51"/>
      <c r="X5937" s="44"/>
      <c r="AF5937" s="52"/>
      <c r="AM5937" s="7"/>
      <c r="AN5937" s="7"/>
      <c r="AO5937" s="53"/>
      <c r="AP5937" s="54"/>
      <c r="AQ5937" s="54"/>
      <c r="AR5937" s="7"/>
      <c r="AS5937" s="54"/>
      <c r="AT5937" s="53"/>
      <c r="AU5937" s="7"/>
      <c r="AV5937" s="7"/>
      <c r="AW5937" s="55"/>
      <c r="AX5937" s="56"/>
      <c r="AY5937" s="55"/>
      <c r="AZ5937" s="55"/>
      <c r="BA5937" s="55"/>
      <c r="BB5937" s="11"/>
      <c r="BC5937" s="12"/>
      <c r="BD5937" s="12"/>
      <c r="BE5937" s="12"/>
      <c r="BF5937" s="12"/>
      <c r="BG5937" s="12"/>
      <c r="BH5937" s="12"/>
      <c r="BI5937" s="12"/>
      <c r="BJ5937" s="12"/>
      <c r="BK5937" s="12"/>
    </row>
    <row r="5938" spans="1:63" s="5" customFormat="1">
      <c r="A5938" s="13"/>
      <c r="B5938" s="13"/>
      <c r="C5938" s="45"/>
      <c r="E5938" s="46"/>
      <c r="F5938" s="47"/>
      <c r="G5938" s="48"/>
      <c r="H5938" s="49"/>
      <c r="I5938" s="49"/>
      <c r="J5938" s="49"/>
      <c r="K5938" s="50"/>
      <c r="L5938" s="50"/>
      <c r="M5938" s="50"/>
      <c r="N5938" s="50"/>
      <c r="O5938" s="50"/>
      <c r="P5938" s="50"/>
      <c r="Q5938" s="50"/>
      <c r="R5938" s="51"/>
      <c r="S5938" s="51"/>
      <c r="T5938" s="51"/>
      <c r="U5938" s="51"/>
      <c r="V5938" s="51"/>
      <c r="W5938" s="51"/>
      <c r="X5938" s="44"/>
      <c r="AF5938" s="52"/>
      <c r="AM5938" s="7"/>
      <c r="AN5938" s="7"/>
      <c r="AO5938" s="53"/>
      <c r="AP5938" s="54"/>
      <c r="AQ5938" s="54"/>
      <c r="AR5938" s="7"/>
      <c r="AS5938" s="54"/>
      <c r="AT5938" s="53"/>
      <c r="AU5938" s="7"/>
      <c r="AV5938" s="7"/>
      <c r="AW5938" s="55"/>
      <c r="AX5938" s="56"/>
      <c r="AY5938" s="55"/>
      <c r="AZ5938" s="55"/>
      <c r="BA5938" s="55"/>
      <c r="BB5938" s="11"/>
      <c r="BC5938" s="12"/>
      <c r="BD5938" s="12"/>
      <c r="BE5938" s="12"/>
      <c r="BF5938" s="12"/>
      <c r="BG5938" s="12"/>
      <c r="BH5938" s="12"/>
      <c r="BI5938" s="12"/>
      <c r="BJ5938" s="12"/>
      <c r="BK5938" s="12"/>
    </row>
    <row r="5939" spans="1:63" s="5" customFormat="1">
      <c r="A5939" s="13"/>
      <c r="B5939" s="13"/>
      <c r="C5939" s="45"/>
      <c r="E5939" s="46"/>
      <c r="F5939" s="47"/>
      <c r="G5939" s="48"/>
      <c r="H5939" s="49"/>
      <c r="I5939" s="49"/>
      <c r="J5939" s="49"/>
      <c r="K5939" s="50"/>
      <c r="L5939" s="50"/>
      <c r="M5939" s="50"/>
      <c r="N5939" s="50"/>
      <c r="O5939" s="50"/>
      <c r="P5939" s="50"/>
      <c r="Q5939" s="50"/>
      <c r="R5939" s="51"/>
      <c r="S5939" s="51"/>
      <c r="T5939" s="51"/>
      <c r="U5939" s="51"/>
      <c r="V5939" s="51"/>
      <c r="W5939" s="51"/>
      <c r="X5939" s="44"/>
      <c r="AF5939" s="52"/>
      <c r="AM5939" s="7"/>
      <c r="AN5939" s="7"/>
      <c r="AO5939" s="53"/>
      <c r="AP5939" s="54"/>
      <c r="AQ5939" s="54"/>
      <c r="AR5939" s="7"/>
      <c r="AS5939" s="54"/>
      <c r="AT5939" s="53"/>
      <c r="AU5939" s="7"/>
      <c r="AV5939" s="7"/>
      <c r="AW5939" s="55"/>
      <c r="AX5939" s="56"/>
      <c r="AY5939" s="55"/>
      <c r="AZ5939" s="55"/>
      <c r="BA5939" s="55"/>
      <c r="BB5939" s="11"/>
      <c r="BC5939" s="12"/>
      <c r="BD5939" s="12"/>
      <c r="BE5939" s="12"/>
      <c r="BF5939" s="12"/>
      <c r="BG5939" s="12"/>
      <c r="BH5939" s="12"/>
      <c r="BI5939" s="12"/>
      <c r="BJ5939" s="12"/>
      <c r="BK5939" s="12"/>
    </row>
    <row r="5940" spans="1:63" s="5" customFormat="1">
      <c r="A5940" s="13"/>
      <c r="B5940" s="13"/>
      <c r="C5940" s="45"/>
      <c r="E5940" s="46"/>
      <c r="F5940" s="47"/>
      <c r="G5940" s="48"/>
      <c r="H5940" s="49"/>
      <c r="I5940" s="49"/>
      <c r="J5940" s="49"/>
      <c r="K5940" s="50"/>
      <c r="L5940" s="50"/>
      <c r="M5940" s="50"/>
      <c r="N5940" s="50"/>
      <c r="O5940" s="50"/>
      <c r="P5940" s="50"/>
      <c r="Q5940" s="50"/>
      <c r="R5940" s="51"/>
      <c r="S5940" s="51"/>
      <c r="T5940" s="51"/>
      <c r="U5940" s="51"/>
      <c r="V5940" s="51"/>
      <c r="W5940" s="51"/>
      <c r="X5940" s="44"/>
      <c r="AF5940" s="52"/>
      <c r="AM5940" s="7"/>
      <c r="AN5940" s="7"/>
      <c r="AO5940" s="53"/>
      <c r="AP5940" s="54"/>
      <c r="AQ5940" s="54"/>
      <c r="AR5940" s="7"/>
      <c r="AS5940" s="54"/>
      <c r="AT5940" s="53"/>
      <c r="AU5940" s="7"/>
      <c r="AV5940" s="7"/>
      <c r="AW5940" s="55"/>
      <c r="AX5940" s="56"/>
      <c r="AY5940" s="55"/>
      <c r="AZ5940" s="55"/>
      <c r="BA5940" s="55"/>
      <c r="BB5940" s="11"/>
      <c r="BC5940" s="12"/>
      <c r="BD5940" s="12"/>
      <c r="BE5940" s="12"/>
      <c r="BF5940" s="12"/>
      <c r="BG5940" s="12"/>
      <c r="BH5940" s="12"/>
      <c r="BI5940" s="12"/>
      <c r="BJ5940" s="12"/>
      <c r="BK5940" s="12"/>
    </row>
    <row r="5941" spans="1:63" s="5" customFormat="1">
      <c r="A5941" s="13"/>
      <c r="B5941" s="13"/>
      <c r="C5941" s="45"/>
      <c r="E5941" s="46"/>
      <c r="F5941" s="47"/>
      <c r="G5941" s="48"/>
      <c r="H5941" s="49"/>
      <c r="I5941" s="49"/>
      <c r="J5941" s="49"/>
      <c r="K5941" s="50"/>
      <c r="L5941" s="50"/>
      <c r="M5941" s="50"/>
      <c r="N5941" s="50"/>
      <c r="O5941" s="50"/>
      <c r="P5941" s="50"/>
      <c r="Q5941" s="50"/>
      <c r="R5941" s="51"/>
      <c r="S5941" s="51"/>
      <c r="T5941" s="51"/>
      <c r="U5941" s="51"/>
      <c r="V5941" s="51"/>
      <c r="W5941" s="51"/>
      <c r="X5941" s="44"/>
      <c r="AF5941" s="52"/>
      <c r="AM5941" s="7"/>
      <c r="AN5941" s="7"/>
      <c r="AO5941" s="53"/>
      <c r="AP5941" s="54"/>
      <c r="AQ5941" s="54"/>
      <c r="AR5941" s="7"/>
      <c r="AS5941" s="54"/>
      <c r="AT5941" s="53"/>
      <c r="AU5941" s="7"/>
      <c r="AV5941" s="7"/>
      <c r="AW5941" s="55"/>
      <c r="AX5941" s="56"/>
      <c r="AY5941" s="55"/>
      <c r="AZ5941" s="55"/>
      <c r="BA5941" s="55"/>
      <c r="BB5941" s="11"/>
      <c r="BC5941" s="12"/>
      <c r="BD5941" s="12"/>
      <c r="BE5941" s="12"/>
      <c r="BF5941" s="12"/>
      <c r="BG5941" s="12"/>
      <c r="BH5941" s="12"/>
      <c r="BI5941" s="12"/>
      <c r="BJ5941" s="12"/>
      <c r="BK5941" s="12"/>
    </row>
    <row r="5942" spans="1:63" s="5" customFormat="1">
      <c r="A5942" s="13"/>
      <c r="B5942" s="13"/>
      <c r="C5942" s="45"/>
      <c r="E5942" s="46"/>
      <c r="F5942" s="47"/>
      <c r="G5942" s="48"/>
      <c r="H5942" s="49"/>
      <c r="I5942" s="49"/>
      <c r="J5942" s="49"/>
      <c r="K5942" s="50"/>
      <c r="L5942" s="50"/>
      <c r="M5942" s="50"/>
      <c r="N5942" s="50"/>
      <c r="O5942" s="50"/>
      <c r="P5942" s="50"/>
      <c r="Q5942" s="50"/>
      <c r="R5942" s="51"/>
      <c r="S5942" s="51"/>
      <c r="T5942" s="51"/>
      <c r="U5942" s="51"/>
      <c r="V5942" s="51"/>
      <c r="W5942" s="51"/>
      <c r="X5942" s="44"/>
      <c r="AF5942" s="52"/>
      <c r="AM5942" s="7"/>
      <c r="AN5942" s="7"/>
      <c r="AO5942" s="53"/>
      <c r="AP5942" s="54"/>
      <c r="AQ5942" s="54"/>
      <c r="AR5942" s="7"/>
      <c r="AS5942" s="54"/>
      <c r="AT5942" s="53"/>
      <c r="AU5942" s="7"/>
      <c r="AV5942" s="7"/>
      <c r="AW5942" s="55"/>
      <c r="AX5942" s="56"/>
      <c r="AY5942" s="55"/>
      <c r="AZ5942" s="55"/>
      <c r="BA5942" s="55"/>
      <c r="BB5942" s="11"/>
      <c r="BC5942" s="12"/>
      <c r="BD5942" s="12"/>
      <c r="BE5942" s="12"/>
      <c r="BF5942" s="12"/>
      <c r="BG5942" s="12"/>
      <c r="BH5942" s="12"/>
      <c r="BI5942" s="12"/>
      <c r="BJ5942" s="12"/>
      <c r="BK5942" s="12"/>
    </row>
    <row r="5943" spans="1:63" s="5" customFormat="1">
      <c r="A5943" s="13"/>
      <c r="B5943" s="13"/>
      <c r="C5943" s="45"/>
      <c r="E5943" s="46"/>
      <c r="F5943" s="47"/>
      <c r="G5943" s="48"/>
      <c r="H5943" s="49"/>
      <c r="I5943" s="49"/>
      <c r="J5943" s="49"/>
      <c r="K5943" s="50"/>
      <c r="L5943" s="50"/>
      <c r="M5943" s="50"/>
      <c r="N5943" s="50"/>
      <c r="O5943" s="50"/>
      <c r="P5943" s="50"/>
      <c r="Q5943" s="50"/>
      <c r="R5943" s="51"/>
      <c r="S5943" s="51"/>
      <c r="T5943" s="51"/>
      <c r="U5943" s="51"/>
      <c r="V5943" s="51"/>
      <c r="W5943" s="51"/>
      <c r="X5943" s="44"/>
      <c r="AF5943" s="52"/>
      <c r="AM5943" s="7"/>
      <c r="AN5943" s="7"/>
      <c r="AO5943" s="53"/>
      <c r="AP5943" s="54"/>
      <c r="AQ5943" s="54"/>
      <c r="AR5943" s="7"/>
      <c r="AS5943" s="54"/>
      <c r="AT5943" s="53"/>
      <c r="AU5943" s="7"/>
      <c r="AV5943" s="7"/>
      <c r="AW5943" s="55"/>
      <c r="AX5943" s="56"/>
      <c r="AY5943" s="55"/>
      <c r="AZ5943" s="55"/>
      <c r="BA5943" s="55"/>
      <c r="BB5943" s="11"/>
      <c r="BC5943" s="12"/>
      <c r="BD5943" s="12"/>
      <c r="BE5943" s="12"/>
      <c r="BF5943" s="12"/>
      <c r="BG5943" s="12"/>
      <c r="BH5943" s="12"/>
      <c r="BI5943" s="12"/>
      <c r="BJ5943" s="12"/>
      <c r="BK5943" s="12"/>
    </row>
    <row r="5944" spans="1:63" s="5" customFormat="1">
      <c r="A5944" s="13"/>
      <c r="B5944" s="13"/>
      <c r="C5944" s="45"/>
      <c r="E5944" s="46"/>
      <c r="F5944" s="47"/>
      <c r="G5944" s="48"/>
      <c r="H5944" s="49"/>
      <c r="I5944" s="49"/>
      <c r="J5944" s="49"/>
      <c r="K5944" s="50"/>
      <c r="L5944" s="50"/>
      <c r="M5944" s="50"/>
      <c r="N5944" s="50"/>
      <c r="O5944" s="50"/>
      <c r="P5944" s="50"/>
      <c r="Q5944" s="50"/>
      <c r="R5944" s="51"/>
      <c r="S5944" s="51"/>
      <c r="T5944" s="51"/>
      <c r="U5944" s="51"/>
      <c r="V5944" s="51"/>
      <c r="W5944" s="51"/>
      <c r="X5944" s="44"/>
      <c r="AF5944" s="52"/>
      <c r="AM5944" s="7"/>
      <c r="AN5944" s="7"/>
      <c r="AO5944" s="53"/>
      <c r="AP5944" s="54"/>
      <c r="AQ5944" s="54"/>
      <c r="AR5944" s="7"/>
      <c r="AS5944" s="54"/>
      <c r="AT5944" s="53"/>
      <c r="AU5944" s="7"/>
      <c r="AV5944" s="7"/>
      <c r="AW5944" s="55"/>
      <c r="AX5944" s="56"/>
      <c r="AY5944" s="55"/>
      <c r="AZ5944" s="55"/>
      <c r="BA5944" s="55"/>
      <c r="BB5944" s="11"/>
      <c r="BC5944" s="12"/>
      <c r="BD5944" s="12"/>
      <c r="BE5944" s="12"/>
      <c r="BF5944" s="12"/>
      <c r="BG5944" s="12"/>
      <c r="BH5944" s="12"/>
      <c r="BI5944" s="12"/>
      <c r="BJ5944" s="12"/>
      <c r="BK5944" s="12"/>
    </row>
    <row r="5945" spans="1:63" s="5" customFormat="1">
      <c r="A5945" s="13"/>
      <c r="B5945" s="13"/>
      <c r="C5945" s="45"/>
      <c r="E5945" s="46"/>
      <c r="F5945" s="47"/>
      <c r="G5945" s="48"/>
      <c r="H5945" s="49"/>
      <c r="I5945" s="49"/>
      <c r="J5945" s="49"/>
      <c r="K5945" s="50"/>
      <c r="L5945" s="50"/>
      <c r="M5945" s="50"/>
      <c r="N5945" s="50"/>
      <c r="O5945" s="50"/>
      <c r="P5945" s="50"/>
      <c r="Q5945" s="50"/>
      <c r="R5945" s="51"/>
      <c r="S5945" s="51"/>
      <c r="T5945" s="51"/>
      <c r="U5945" s="51"/>
      <c r="V5945" s="51"/>
      <c r="W5945" s="51"/>
      <c r="X5945" s="44"/>
      <c r="AF5945" s="52"/>
      <c r="AM5945" s="7"/>
      <c r="AN5945" s="7"/>
      <c r="AO5945" s="53"/>
      <c r="AP5945" s="54"/>
      <c r="AQ5945" s="54"/>
      <c r="AR5945" s="7"/>
      <c r="AS5945" s="54"/>
      <c r="AT5945" s="53"/>
      <c r="AU5945" s="7"/>
      <c r="AV5945" s="7"/>
      <c r="AW5945" s="55"/>
      <c r="AX5945" s="56"/>
      <c r="AY5945" s="55"/>
      <c r="AZ5945" s="55"/>
      <c r="BA5945" s="55"/>
      <c r="BB5945" s="11"/>
      <c r="BC5945" s="12"/>
      <c r="BD5945" s="12"/>
      <c r="BE5945" s="12"/>
      <c r="BF5945" s="12"/>
      <c r="BG5945" s="12"/>
      <c r="BH5945" s="12"/>
      <c r="BI5945" s="12"/>
      <c r="BJ5945" s="12"/>
      <c r="BK5945" s="12"/>
    </row>
    <row r="5946" spans="1:63" s="5" customFormat="1">
      <c r="A5946" s="13"/>
      <c r="B5946" s="13"/>
      <c r="C5946" s="45"/>
      <c r="E5946" s="46"/>
      <c r="F5946" s="47"/>
      <c r="G5946" s="48"/>
      <c r="H5946" s="49"/>
      <c r="I5946" s="49"/>
      <c r="J5946" s="49"/>
      <c r="K5946" s="50"/>
      <c r="L5946" s="50"/>
      <c r="M5946" s="50"/>
      <c r="N5946" s="50"/>
      <c r="O5946" s="50"/>
      <c r="P5946" s="50"/>
      <c r="Q5946" s="50"/>
      <c r="R5946" s="51"/>
      <c r="S5946" s="51"/>
      <c r="T5946" s="51"/>
      <c r="U5946" s="51"/>
      <c r="V5946" s="51"/>
      <c r="W5946" s="51"/>
      <c r="X5946" s="44"/>
      <c r="AF5946" s="52"/>
      <c r="AM5946" s="7"/>
      <c r="AN5946" s="7"/>
      <c r="AO5946" s="53"/>
      <c r="AP5946" s="54"/>
      <c r="AQ5946" s="54"/>
      <c r="AR5946" s="7"/>
      <c r="AS5946" s="54"/>
      <c r="AT5946" s="53"/>
      <c r="AU5946" s="7"/>
      <c r="AV5946" s="7"/>
      <c r="AW5946" s="55"/>
      <c r="AX5946" s="56"/>
      <c r="AY5946" s="55"/>
      <c r="AZ5946" s="55"/>
      <c r="BA5946" s="55"/>
      <c r="BB5946" s="11"/>
      <c r="BC5946" s="12"/>
      <c r="BD5946" s="12"/>
      <c r="BE5946" s="12"/>
      <c r="BF5946" s="12"/>
      <c r="BG5946" s="12"/>
      <c r="BH5946" s="12"/>
      <c r="BI5946" s="12"/>
      <c r="BJ5946" s="12"/>
      <c r="BK5946" s="12"/>
    </row>
    <row r="5947" spans="1:63" s="5" customFormat="1">
      <c r="A5947" s="13"/>
      <c r="B5947" s="13"/>
      <c r="C5947" s="45"/>
      <c r="E5947" s="46"/>
      <c r="F5947" s="47"/>
      <c r="G5947" s="48"/>
      <c r="H5947" s="49"/>
      <c r="I5947" s="49"/>
      <c r="J5947" s="49"/>
      <c r="K5947" s="50"/>
      <c r="L5947" s="50"/>
      <c r="M5947" s="50"/>
      <c r="N5947" s="50"/>
      <c r="O5947" s="50"/>
      <c r="P5947" s="50"/>
      <c r="Q5947" s="50"/>
      <c r="R5947" s="51"/>
      <c r="S5947" s="51"/>
      <c r="T5947" s="51"/>
      <c r="U5947" s="51"/>
      <c r="V5947" s="51"/>
      <c r="W5947" s="51"/>
      <c r="X5947" s="44"/>
      <c r="AF5947" s="52"/>
      <c r="AM5947" s="7"/>
      <c r="AN5947" s="7"/>
      <c r="AO5947" s="53"/>
      <c r="AP5947" s="54"/>
      <c r="AQ5947" s="54"/>
      <c r="AR5947" s="7"/>
      <c r="AS5947" s="54"/>
      <c r="AT5947" s="53"/>
      <c r="AU5947" s="7"/>
      <c r="AV5947" s="7"/>
      <c r="AW5947" s="55"/>
      <c r="AX5947" s="56"/>
      <c r="AY5947" s="55"/>
      <c r="AZ5947" s="55"/>
      <c r="BA5947" s="55"/>
      <c r="BB5947" s="11"/>
      <c r="BC5947" s="12"/>
      <c r="BD5947" s="12"/>
      <c r="BE5947" s="12"/>
      <c r="BF5947" s="12"/>
      <c r="BG5947" s="12"/>
      <c r="BH5947" s="12"/>
      <c r="BI5947" s="12"/>
      <c r="BJ5947" s="12"/>
      <c r="BK5947" s="12"/>
    </row>
    <row r="5948" spans="1:63" s="5" customFormat="1">
      <c r="A5948" s="13"/>
      <c r="B5948" s="13"/>
      <c r="C5948" s="45"/>
      <c r="E5948" s="46"/>
      <c r="F5948" s="47"/>
      <c r="G5948" s="48"/>
      <c r="H5948" s="49"/>
      <c r="I5948" s="49"/>
      <c r="J5948" s="49"/>
      <c r="K5948" s="50"/>
      <c r="L5948" s="50"/>
      <c r="M5948" s="50"/>
      <c r="N5948" s="50"/>
      <c r="O5948" s="50"/>
      <c r="P5948" s="50"/>
      <c r="Q5948" s="50"/>
      <c r="R5948" s="51"/>
      <c r="S5948" s="51"/>
      <c r="T5948" s="51"/>
      <c r="U5948" s="51"/>
      <c r="V5948" s="51"/>
      <c r="W5948" s="51"/>
      <c r="X5948" s="44"/>
      <c r="AF5948" s="52"/>
      <c r="AM5948" s="7"/>
      <c r="AN5948" s="7"/>
      <c r="AO5948" s="53"/>
      <c r="AP5948" s="54"/>
      <c r="AQ5948" s="54"/>
      <c r="AR5948" s="7"/>
      <c r="AS5948" s="54"/>
      <c r="AT5948" s="53"/>
      <c r="AU5948" s="7"/>
      <c r="AV5948" s="7"/>
      <c r="AW5948" s="55"/>
      <c r="AX5948" s="56"/>
      <c r="AY5948" s="55"/>
      <c r="AZ5948" s="55"/>
      <c r="BA5948" s="55"/>
      <c r="BB5948" s="11"/>
      <c r="BC5948" s="12"/>
      <c r="BD5948" s="12"/>
      <c r="BE5948" s="12"/>
      <c r="BF5948" s="12"/>
      <c r="BG5948" s="12"/>
      <c r="BH5948" s="12"/>
      <c r="BI5948" s="12"/>
      <c r="BJ5948" s="12"/>
      <c r="BK5948" s="12"/>
    </row>
    <row r="5949" spans="1:63" s="5" customFormat="1">
      <c r="A5949" s="13"/>
      <c r="B5949" s="13"/>
      <c r="C5949" s="45"/>
      <c r="E5949" s="46"/>
      <c r="F5949" s="47"/>
      <c r="G5949" s="48"/>
      <c r="H5949" s="49"/>
      <c r="I5949" s="49"/>
      <c r="J5949" s="49"/>
      <c r="K5949" s="50"/>
      <c r="L5949" s="50"/>
      <c r="M5949" s="50"/>
      <c r="N5949" s="50"/>
      <c r="O5949" s="50"/>
      <c r="P5949" s="50"/>
      <c r="Q5949" s="50"/>
      <c r="R5949" s="51"/>
      <c r="S5949" s="51"/>
      <c r="T5949" s="51"/>
      <c r="U5949" s="51"/>
      <c r="V5949" s="51"/>
      <c r="W5949" s="51"/>
      <c r="X5949" s="44"/>
      <c r="AF5949" s="52"/>
      <c r="AM5949" s="7"/>
      <c r="AN5949" s="7"/>
      <c r="AO5949" s="53"/>
      <c r="AP5949" s="54"/>
      <c r="AQ5949" s="54"/>
      <c r="AR5949" s="7"/>
      <c r="AS5949" s="54"/>
      <c r="AT5949" s="53"/>
      <c r="AU5949" s="7"/>
      <c r="AV5949" s="7"/>
      <c r="AW5949" s="55"/>
      <c r="AX5949" s="56"/>
      <c r="AY5949" s="55"/>
      <c r="AZ5949" s="55"/>
      <c r="BA5949" s="55"/>
      <c r="BB5949" s="11"/>
      <c r="BC5949" s="12"/>
      <c r="BD5949" s="12"/>
      <c r="BE5949" s="12"/>
      <c r="BF5949" s="12"/>
      <c r="BG5949" s="12"/>
      <c r="BH5949" s="12"/>
      <c r="BI5949" s="12"/>
      <c r="BJ5949" s="12"/>
      <c r="BK5949" s="12"/>
    </row>
    <row r="5950" spans="1:63" s="5" customFormat="1">
      <c r="A5950" s="13"/>
      <c r="B5950" s="13"/>
      <c r="C5950" s="45"/>
      <c r="E5950" s="46"/>
      <c r="F5950" s="47"/>
      <c r="G5950" s="48"/>
      <c r="H5950" s="49"/>
      <c r="I5950" s="49"/>
      <c r="J5950" s="49"/>
      <c r="K5950" s="50"/>
      <c r="L5950" s="50"/>
      <c r="M5950" s="50"/>
      <c r="N5950" s="50"/>
      <c r="O5950" s="50"/>
      <c r="P5950" s="50"/>
      <c r="Q5950" s="50"/>
      <c r="R5950" s="51"/>
      <c r="S5950" s="51"/>
      <c r="T5950" s="51"/>
      <c r="U5950" s="51"/>
      <c r="V5950" s="51"/>
      <c r="W5950" s="51"/>
      <c r="X5950" s="44"/>
      <c r="AF5950" s="52"/>
      <c r="AM5950" s="7"/>
      <c r="AN5950" s="7"/>
      <c r="AO5950" s="53"/>
      <c r="AP5950" s="54"/>
      <c r="AQ5950" s="54"/>
      <c r="AR5950" s="7"/>
      <c r="AS5950" s="54"/>
      <c r="AT5950" s="53"/>
      <c r="AU5950" s="7"/>
      <c r="AV5950" s="7"/>
      <c r="AW5950" s="55"/>
      <c r="AX5950" s="56"/>
      <c r="AY5950" s="55"/>
      <c r="AZ5950" s="55"/>
      <c r="BA5950" s="55"/>
      <c r="BB5950" s="11"/>
      <c r="BC5950" s="12"/>
      <c r="BD5950" s="12"/>
      <c r="BE5950" s="12"/>
      <c r="BF5950" s="12"/>
      <c r="BG5950" s="12"/>
      <c r="BH5950" s="12"/>
      <c r="BI5950" s="12"/>
      <c r="BJ5950" s="12"/>
      <c r="BK5950" s="12"/>
    </row>
    <row r="5951" spans="1:63" s="5" customFormat="1">
      <c r="A5951" s="13"/>
      <c r="B5951" s="13"/>
      <c r="C5951" s="45"/>
      <c r="E5951" s="46"/>
      <c r="F5951" s="47"/>
      <c r="G5951" s="48"/>
      <c r="H5951" s="49"/>
      <c r="I5951" s="49"/>
      <c r="J5951" s="49"/>
      <c r="K5951" s="50"/>
      <c r="L5951" s="50"/>
      <c r="M5951" s="50"/>
      <c r="N5951" s="50"/>
      <c r="O5951" s="50"/>
      <c r="P5951" s="50"/>
      <c r="Q5951" s="50"/>
      <c r="R5951" s="51"/>
      <c r="S5951" s="51"/>
      <c r="T5951" s="51"/>
      <c r="U5951" s="51"/>
      <c r="V5951" s="51"/>
      <c r="W5951" s="51"/>
      <c r="X5951" s="44"/>
      <c r="AF5951" s="52"/>
      <c r="AM5951" s="7"/>
      <c r="AN5951" s="7"/>
      <c r="AO5951" s="53"/>
      <c r="AP5951" s="54"/>
      <c r="AQ5951" s="54"/>
      <c r="AR5951" s="7"/>
      <c r="AS5951" s="54"/>
      <c r="AT5951" s="53"/>
      <c r="AU5951" s="7"/>
      <c r="AV5951" s="7"/>
      <c r="AW5951" s="55"/>
      <c r="AX5951" s="56"/>
      <c r="AY5951" s="55"/>
      <c r="AZ5951" s="55"/>
      <c r="BA5951" s="55"/>
      <c r="BB5951" s="11"/>
      <c r="BC5951" s="12"/>
      <c r="BD5951" s="12"/>
      <c r="BE5951" s="12"/>
      <c r="BF5951" s="12"/>
      <c r="BG5951" s="12"/>
      <c r="BH5951" s="12"/>
      <c r="BI5951" s="12"/>
      <c r="BJ5951" s="12"/>
      <c r="BK5951" s="12"/>
    </row>
    <row r="5952" spans="1:63" s="5" customFormat="1">
      <c r="A5952" s="13"/>
      <c r="B5952" s="13"/>
      <c r="C5952" s="45"/>
      <c r="E5952" s="46"/>
      <c r="F5952" s="47"/>
      <c r="G5952" s="48"/>
      <c r="H5952" s="49"/>
      <c r="I5952" s="49"/>
      <c r="J5952" s="49"/>
      <c r="K5952" s="50"/>
      <c r="L5952" s="50"/>
      <c r="M5952" s="50"/>
      <c r="N5952" s="50"/>
      <c r="O5952" s="50"/>
      <c r="P5952" s="50"/>
      <c r="Q5952" s="50"/>
      <c r="R5952" s="51"/>
      <c r="S5952" s="51"/>
      <c r="T5952" s="51"/>
      <c r="U5952" s="51"/>
      <c r="V5952" s="51"/>
      <c r="W5952" s="51"/>
      <c r="X5952" s="44"/>
      <c r="AF5952" s="52"/>
      <c r="AM5952" s="7"/>
      <c r="AN5952" s="7"/>
      <c r="AO5952" s="53"/>
      <c r="AP5952" s="54"/>
      <c r="AQ5952" s="54"/>
      <c r="AR5952" s="7"/>
      <c r="AS5952" s="54"/>
      <c r="AT5952" s="53"/>
      <c r="AU5952" s="7"/>
      <c r="AV5952" s="7"/>
      <c r="AW5952" s="55"/>
      <c r="AX5952" s="56"/>
      <c r="AY5952" s="55"/>
      <c r="AZ5952" s="55"/>
      <c r="BA5952" s="55"/>
      <c r="BB5952" s="11"/>
      <c r="BC5952" s="12"/>
      <c r="BD5952" s="12"/>
      <c r="BE5952" s="12"/>
      <c r="BF5952" s="12"/>
      <c r="BG5952" s="12"/>
      <c r="BH5952" s="12"/>
      <c r="BI5952" s="12"/>
      <c r="BJ5952" s="12"/>
      <c r="BK5952" s="12"/>
    </row>
    <row r="5953" spans="1:63" s="5" customFormat="1">
      <c r="A5953" s="13"/>
      <c r="B5953" s="13"/>
      <c r="C5953" s="45"/>
      <c r="E5953" s="46"/>
      <c r="F5953" s="47"/>
      <c r="G5953" s="48"/>
      <c r="H5953" s="49"/>
      <c r="I5953" s="49"/>
      <c r="J5953" s="49"/>
      <c r="K5953" s="50"/>
      <c r="L5953" s="50"/>
      <c r="M5953" s="50"/>
      <c r="N5953" s="50"/>
      <c r="O5953" s="50"/>
      <c r="P5953" s="50"/>
      <c r="Q5953" s="50"/>
      <c r="R5953" s="51"/>
      <c r="S5953" s="51"/>
      <c r="T5953" s="51"/>
      <c r="U5953" s="51"/>
      <c r="V5953" s="51"/>
      <c r="W5953" s="51"/>
      <c r="X5953" s="44"/>
      <c r="AF5953" s="52"/>
      <c r="AM5953" s="7"/>
      <c r="AN5953" s="7"/>
      <c r="AO5953" s="53"/>
      <c r="AP5953" s="54"/>
      <c r="AQ5953" s="54"/>
      <c r="AR5953" s="7"/>
      <c r="AS5953" s="54"/>
      <c r="AT5953" s="53"/>
      <c r="AU5953" s="7"/>
      <c r="AV5953" s="7"/>
      <c r="AW5953" s="55"/>
      <c r="AX5953" s="56"/>
      <c r="AY5953" s="55"/>
      <c r="AZ5953" s="55"/>
      <c r="BA5953" s="55"/>
      <c r="BB5953" s="11"/>
      <c r="BC5953" s="12"/>
      <c r="BD5953" s="12"/>
      <c r="BE5953" s="12"/>
      <c r="BF5953" s="12"/>
      <c r="BG5953" s="12"/>
      <c r="BH5953" s="12"/>
      <c r="BI5953" s="12"/>
      <c r="BJ5953" s="12"/>
      <c r="BK5953" s="12"/>
    </row>
    <row r="5954" spans="1:63" s="5" customFormat="1">
      <c r="A5954" s="13"/>
      <c r="B5954" s="13"/>
      <c r="C5954" s="45"/>
      <c r="E5954" s="46"/>
      <c r="F5954" s="47"/>
      <c r="G5954" s="48"/>
      <c r="H5954" s="49"/>
      <c r="I5954" s="49"/>
      <c r="J5954" s="49"/>
      <c r="K5954" s="50"/>
      <c r="L5954" s="50"/>
      <c r="M5954" s="50"/>
      <c r="N5954" s="50"/>
      <c r="O5954" s="50"/>
      <c r="P5954" s="50"/>
      <c r="Q5954" s="50"/>
      <c r="R5954" s="51"/>
      <c r="S5954" s="51"/>
      <c r="T5954" s="51"/>
      <c r="U5954" s="51"/>
      <c r="V5954" s="51"/>
      <c r="W5954" s="51"/>
      <c r="X5954" s="44"/>
      <c r="AF5954" s="52"/>
      <c r="AM5954" s="7"/>
      <c r="AN5954" s="7"/>
      <c r="AO5954" s="53"/>
      <c r="AP5954" s="54"/>
      <c r="AQ5954" s="54"/>
      <c r="AR5954" s="7"/>
      <c r="AS5954" s="54"/>
      <c r="AT5954" s="53"/>
      <c r="AU5954" s="7"/>
      <c r="AV5954" s="7"/>
      <c r="AW5954" s="55"/>
      <c r="AX5954" s="56"/>
      <c r="AY5954" s="55"/>
      <c r="AZ5954" s="55"/>
      <c r="BA5954" s="55"/>
      <c r="BB5954" s="11"/>
      <c r="BC5954" s="12"/>
      <c r="BD5954" s="12"/>
      <c r="BE5954" s="12"/>
      <c r="BF5954" s="12"/>
      <c r="BG5954" s="12"/>
      <c r="BH5954" s="12"/>
      <c r="BI5954" s="12"/>
      <c r="BJ5954" s="12"/>
      <c r="BK5954" s="12"/>
    </row>
    <row r="5955" spans="1:63" s="5" customFormat="1">
      <c r="A5955" s="13"/>
      <c r="B5955" s="13"/>
      <c r="C5955" s="45"/>
      <c r="E5955" s="46"/>
      <c r="F5955" s="47"/>
      <c r="G5955" s="48"/>
      <c r="H5955" s="49"/>
      <c r="I5955" s="49"/>
      <c r="J5955" s="49"/>
      <c r="K5955" s="50"/>
      <c r="L5955" s="50"/>
      <c r="M5955" s="50"/>
      <c r="N5955" s="50"/>
      <c r="O5955" s="50"/>
      <c r="P5955" s="50"/>
      <c r="Q5955" s="50"/>
      <c r="R5955" s="51"/>
      <c r="S5955" s="51"/>
      <c r="T5955" s="51"/>
      <c r="U5955" s="51"/>
      <c r="V5955" s="51"/>
      <c r="W5955" s="51"/>
      <c r="X5955" s="44"/>
      <c r="AF5955" s="52"/>
      <c r="AM5955" s="7"/>
      <c r="AN5955" s="7"/>
      <c r="AO5955" s="53"/>
      <c r="AP5955" s="54"/>
      <c r="AQ5955" s="54"/>
      <c r="AR5955" s="7"/>
      <c r="AS5955" s="54"/>
      <c r="AT5955" s="53"/>
      <c r="AU5955" s="7"/>
      <c r="AV5955" s="7"/>
      <c r="AW5955" s="55"/>
      <c r="AX5955" s="56"/>
      <c r="AY5955" s="55"/>
      <c r="AZ5955" s="55"/>
      <c r="BA5955" s="55"/>
      <c r="BB5955" s="11"/>
      <c r="BC5955" s="12"/>
      <c r="BD5955" s="12"/>
      <c r="BE5955" s="12"/>
      <c r="BF5955" s="12"/>
      <c r="BG5955" s="12"/>
      <c r="BH5955" s="12"/>
      <c r="BI5955" s="12"/>
      <c r="BJ5955" s="12"/>
      <c r="BK5955" s="12"/>
    </row>
    <row r="5956" spans="1:63" s="5" customFormat="1">
      <c r="A5956" s="13"/>
      <c r="B5956" s="13"/>
      <c r="C5956" s="45"/>
      <c r="E5956" s="46"/>
      <c r="F5956" s="47"/>
      <c r="G5956" s="48"/>
      <c r="H5956" s="49"/>
      <c r="I5956" s="49"/>
      <c r="J5956" s="49"/>
      <c r="K5956" s="50"/>
      <c r="L5956" s="50"/>
      <c r="M5956" s="50"/>
      <c r="N5956" s="50"/>
      <c r="O5956" s="50"/>
      <c r="P5956" s="50"/>
      <c r="Q5956" s="50"/>
      <c r="R5956" s="51"/>
      <c r="S5956" s="51"/>
      <c r="T5956" s="51"/>
      <c r="U5956" s="51"/>
      <c r="V5956" s="51"/>
      <c r="W5956" s="51"/>
      <c r="X5956" s="44"/>
      <c r="AF5956" s="52"/>
      <c r="AM5956" s="7"/>
      <c r="AN5956" s="7"/>
      <c r="AO5956" s="53"/>
      <c r="AP5956" s="54"/>
      <c r="AQ5956" s="54"/>
      <c r="AR5956" s="7"/>
      <c r="AS5956" s="54"/>
      <c r="AT5956" s="53"/>
      <c r="AU5956" s="7"/>
      <c r="AV5956" s="7"/>
      <c r="AW5956" s="55"/>
      <c r="AX5956" s="56"/>
      <c r="AY5956" s="55"/>
      <c r="AZ5956" s="55"/>
      <c r="BA5956" s="55"/>
      <c r="BB5956" s="11"/>
      <c r="BC5956" s="12"/>
      <c r="BD5956" s="12"/>
      <c r="BE5956" s="12"/>
      <c r="BF5956" s="12"/>
      <c r="BG5956" s="12"/>
      <c r="BH5956" s="12"/>
      <c r="BI5956" s="12"/>
      <c r="BJ5956" s="12"/>
      <c r="BK5956" s="12"/>
    </row>
    <row r="5957" spans="1:63" s="5" customFormat="1">
      <c r="A5957" s="13"/>
      <c r="B5957" s="13"/>
      <c r="C5957" s="45"/>
      <c r="E5957" s="46"/>
      <c r="F5957" s="47"/>
      <c r="G5957" s="48"/>
      <c r="H5957" s="49"/>
      <c r="I5957" s="49"/>
      <c r="J5957" s="49"/>
      <c r="K5957" s="50"/>
      <c r="L5957" s="50"/>
      <c r="M5957" s="50"/>
      <c r="N5957" s="50"/>
      <c r="O5957" s="50"/>
      <c r="P5957" s="50"/>
      <c r="Q5957" s="50"/>
      <c r="R5957" s="51"/>
      <c r="S5957" s="51"/>
      <c r="T5957" s="51"/>
      <c r="U5957" s="51"/>
      <c r="V5957" s="51"/>
      <c r="W5957" s="51"/>
      <c r="X5957" s="44"/>
      <c r="AF5957" s="52"/>
      <c r="AM5957" s="7"/>
      <c r="AN5957" s="7"/>
      <c r="AO5957" s="53"/>
      <c r="AP5957" s="54"/>
      <c r="AQ5957" s="54"/>
      <c r="AR5957" s="7"/>
      <c r="AS5957" s="54"/>
      <c r="AT5957" s="53"/>
      <c r="AU5957" s="7"/>
      <c r="AV5957" s="7"/>
      <c r="AW5957" s="55"/>
      <c r="AX5957" s="56"/>
      <c r="AY5957" s="55"/>
      <c r="AZ5957" s="55"/>
      <c r="BA5957" s="55"/>
      <c r="BB5957" s="11"/>
      <c r="BC5957" s="12"/>
      <c r="BD5957" s="12"/>
      <c r="BE5957" s="12"/>
      <c r="BF5957" s="12"/>
      <c r="BG5957" s="12"/>
      <c r="BH5957" s="12"/>
      <c r="BI5957" s="12"/>
      <c r="BJ5957" s="12"/>
      <c r="BK5957" s="12"/>
    </row>
    <row r="5958" spans="1:63" s="5" customFormat="1">
      <c r="A5958" s="13"/>
      <c r="B5958" s="13"/>
      <c r="C5958" s="45"/>
      <c r="E5958" s="46"/>
      <c r="F5958" s="47"/>
      <c r="G5958" s="48"/>
      <c r="H5958" s="49"/>
      <c r="I5958" s="49"/>
      <c r="J5958" s="49"/>
      <c r="K5958" s="50"/>
      <c r="L5958" s="50"/>
      <c r="M5958" s="50"/>
      <c r="N5958" s="50"/>
      <c r="O5958" s="50"/>
      <c r="P5958" s="50"/>
      <c r="Q5958" s="50"/>
      <c r="R5958" s="51"/>
      <c r="S5958" s="51"/>
      <c r="T5958" s="51"/>
      <c r="U5958" s="51"/>
      <c r="V5958" s="51"/>
      <c r="W5958" s="51"/>
      <c r="X5958" s="44"/>
      <c r="AF5958" s="52"/>
      <c r="AM5958" s="7"/>
      <c r="AN5958" s="7"/>
      <c r="AO5958" s="53"/>
      <c r="AP5958" s="54"/>
      <c r="AQ5958" s="54"/>
      <c r="AR5958" s="7"/>
      <c r="AS5958" s="54"/>
      <c r="AT5958" s="53"/>
      <c r="AU5958" s="7"/>
      <c r="AV5958" s="7"/>
      <c r="AW5958" s="55"/>
      <c r="AX5958" s="56"/>
      <c r="AY5958" s="55"/>
      <c r="AZ5958" s="55"/>
      <c r="BA5958" s="55"/>
      <c r="BB5958" s="11"/>
      <c r="BC5958" s="12"/>
      <c r="BD5958" s="12"/>
      <c r="BE5958" s="12"/>
      <c r="BF5958" s="12"/>
      <c r="BG5958" s="12"/>
      <c r="BH5958" s="12"/>
      <c r="BI5958" s="12"/>
      <c r="BJ5958" s="12"/>
      <c r="BK5958" s="12"/>
    </row>
    <row r="5959" spans="1:63" s="5" customFormat="1">
      <c r="A5959" s="13"/>
      <c r="B5959" s="13"/>
      <c r="C5959" s="45"/>
      <c r="E5959" s="46"/>
      <c r="F5959" s="47"/>
      <c r="G5959" s="48"/>
      <c r="H5959" s="49"/>
      <c r="I5959" s="49"/>
      <c r="J5959" s="49"/>
      <c r="K5959" s="50"/>
      <c r="L5959" s="50"/>
      <c r="M5959" s="50"/>
      <c r="N5959" s="50"/>
      <c r="O5959" s="50"/>
      <c r="P5959" s="50"/>
      <c r="Q5959" s="50"/>
      <c r="R5959" s="51"/>
      <c r="S5959" s="51"/>
      <c r="T5959" s="51"/>
      <c r="U5959" s="51"/>
      <c r="V5959" s="51"/>
      <c r="W5959" s="51"/>
      <c r="X5959" s="44"/>
      <c r="AF5959" s="52"/>
      <c r="AM5959" s="7"/>
      <c r="AN5959" s="7"/>
      <c r="AO5959" s="53"/>
      <c r="AP5959" s="54"/>
      <c r="AQ5959" s="54"/>
      <c r="AR5959" s="7"/>
      <c r="AS5959" s="54"/>
      <c r="AT5959" s="53"/>
      <c r="AU5959" s="7"/>
      <c r="AV5959" s="7"/>
      <c r="AW5959" s="55"/>
      <c r="AX5959" s="56"/>
      <c r="AY5959" s="55"/>
      <c r="AZ5959" s="55"/>
      <c r="BA5959" s="55"/>
      <c r="BB5959" s="11"/>
      <c r="BC5959" s="12"/>
      <c r="BD5959" s="12"/>
      <c r="BE5959" s="12"/>
      <c r="BF5959" s="12"/>
      <c r="BG5959" s="12"/>
      <c r="BH5959" s="12"/>
      <c r="BI5959" s="12"/>
      <c r="BJ5959" s="12"/>
      <c r="BK5959" s="12"/>
    </row>
    <row r="5960" spans="1:63" s="5" customFormat="1">
      <c r="A5960" s="13"/>
      <c r="B5960" s="13"/>
      <c r="C5960" s="45"/>
      <c r="E5960" s="46"/>
      <c r="F5960" s="47"/>
      <c r="G5960" s="48"/>
      <c r="H5960" s="49"/>
      <c r="I5960" s="49"/>
      <c r="J5960" s="49"/>
      <c r="K5960" s="50"/>
      <c r="L5960" s="50"/>
      <c r="M5960" s="50"/>
      <c r="N5960" s="50"/>
      <c r="O5960" s="50"/>
      <c r="P5960" s="50"/>
      <c r="Q5960" s="50"/>
      <c r="R5960" s="51"/>
      <c r="S5960" s="51"/>
      <c r="T5960" s="51"/>
      <c r="U5960" s="51"/>
      <c r="V5960" s="51"/>
      <c r="W5960" s="51"/>
      <c r="X5960" s="44"/>
      <c r="AF5960" s="52"/>
      <c r="AM5960" s="7"/>
      <c r="AN5960" s="7"/>
      <c r="AO5960" s="53"/>
      <c r="AP5960" s="54"/>
      <c r="AQ5960" s="54"/>
      <c r="AR5960" s="7"/>
      <c r="AS5960" s="54"/>
      <c r="AT5960" s="53"/>
      <c r="AU5960" s="7"/>
      <c r="AV5960" s="7"/>
      <c r="AW5960" s="55"/>
      <c r="AX5960" s="56"/>
      <c r="AY5960" s="55"/>
      <c r="AZ5960" s="55"/>
      <c r="BA5960" s="55"/>
      <c r="BB5960" s="11"/>
      <c r="BC5960" s="12"/>
      <c r="BD5960" s="12"/>
      <c r="BE5960" s="12"/>
      <c r="BF5960" s="12"/>
      <c r="BG5960" s="12"/>
      <c r="BH5960" s="12"/>
      <c r="BI5960" s="12"/>
      <c r="BJ5960" s="12"/>
      <c r="BK5960" s="12"/>
    </row>
    <row r="5961" spans="1:63" s="5" customFormat="1">
      <c r="A5961" s="13"/>
      <c r="B5961" s="13"/>
      <c r="C5961" s="45"/>
      <c r="E5961" s="46"/>
      <c r="F5961" s="47"/>
      <c r="G5961" s="48"/>
      <c r="H5961" s="49"/>
      <c r="I5961" s="49"/>
      <c r="J5961" s="49"/>
      <c r="K5961" s="50"/>
      <c r="L5961" s="50"/>
      <c r="M5961" s="50"/>
      <c r="N5961" s="50"/>
      <c r="O5961" s="50"/>
      <c r="P5961" s="50"/>
      <c r="Q5961" s="50"/>
      <c r="R5961" s="51"/>
      <c r="S5961" s="51"/>
      <c r="T5961" s="51"/>
      <c r="U5961" s="51"/>
      <c r="V5961" s="51"/>
      <c r="W5961" s="51"/>
      <c r="X5961" s="44"/>
      <c r="AF5961" s="52"/>
      <c r="AM5961" s="7"/>
      <c r="AN5961" s="7"/>
      <c r="AO5961" s="53"/>
      <c r="AP5961" s="54"/>
      <c r="AQ5961" s="54"/>
      <c r="AR5961" s="7"/>
      <c r="AS5961" s="54"/>
      <c r="AT5961" s="53"/>
      <c r="AU5961" s="7"/>
      <c r="AV5961" s="7"/>
      <c r="AW5961" s="55"/>
      <c r="AX5961" s="56"/>
      <c r="AY5961" s="55"/>
      <c r="AZ5961" s="55"/>
      <c r="BA5961" s="55"/>
      <c r="BB5961" s="11"/>
      <c r="BC5961" s="12"/>
      <c r="BD5961" s="12"/>
      <c r="BE5961" s="12"/>
      <c r="BF5961" s="12"/>
      <c r="BG5961" s="12"/>
      <c r="BH5961" s="12"/>
      <c r="BI5961" s="12"/>
      <c r="BJ5961" s="12"/>
      <c r="BK5961" s="12"/>
    </row>
    <row r="5962" spans="1:63" s="5" customFormat="1">
      <c r="A5962" s="13"/>
      <c r="B5962" s="13"/>
      <c r="C5962" s="45"/>
      <c r="E5962" s="46"/>
      <c r="F5962" s="47"/>
      <c r="G5962" s="48"/>
      <c r="H5962" s="49"/>
      <c r="I5962" s="49"/>
      <c r="J5962" s="49"/>
      <c r="K5962" s="50"/>
      <c r="L5962" s="50"/>
      <c r="M5962" s="50"/>
      <c r="N5962" s="50"/>
      <c r="O5962" s="50"/>
      <c r="P5962" s="50"/>
      <c r="Q5962" s="50"/>
      <c r="R5962" s="51"/>
      <c r="S5962" s="51"/>
      <c r="T5962" s="51"/>
      <c r="U5962" s="51"/>
      <c r="V5962" s="51"/>
      <c r="W5962" s="51"/>
      <c r="X5962" s="44"/>
      <c r="AF5962" s="52"/>
      <c r="AM5962" s="7"/>
      <c r="AN5962" s="7"/>
      <c r="AO5962" s="53"/>
      <c r="AP5962" s="54"/>
      <c r="AQ5962" s="54"/>
      <c r="AR5962" s="7"/>
      <c r="AS5962" s="54"/>
      <c r="AT5962" s="53"/>
      <c r="AU5962" s="7"/>
      <c r="AV5962" s="7"/>
      <c r="AW5962" s="55"/>
      <c r="AX5962" s="56"/>
      <c r="AY5962" s="55"/>
      <c r="AZ5962" s="55"/>
      <c r="BA5962" s="55"/>
      <c r="BB5962" s="11"/>
      <c r="BC5962" s="12"/>
      <c r="BD5962" s="12"/>
      <c r="BE5962" s="12"/>
      <c r="BF5962" s="12"/>
      <c r="BG5962" s="12"/>
      <c r="BH5962" s="12"/>
      <c r="BI5962" s="12"/>
      <c r="BJ5962" s="12"/>
      <c r="BK5962" s="12"/>
    </row>
    <row r="5963" spans="1:63" s="5" customFormat="1">
      <c r="A5963" s="13"/>
      <c r="B5963" s="13"/>
      <c r="C5963" s="45"/>
      <c r="E5963" s="46"/>
      <c r="F5963" s="47"/>
      <c r="G5963" s="48"/>
      <c r="H5963" s="49"/>
      <c r="I5963" s="49"/>
      <c r="J5963" s="49"/>
      <c r="K5963" s="50"/>
      <c r="L5963" s="50"/>
      <c r="M5963" s="50"/>
      <c r="N5963" s="50"/>
      <c r="O5963" s="50"/>
      <c r="P5963" s="50"/>
      <c r="Q5963" s="50"/>
      <c r="R5963" s="51"/>
      <c r="S5963" s="51"/>
      <c r="T5963" s="51"/>
      <c r="U5963" s="51"/>
      <c r="V5963" s="51"/>
      <c r="W5963" s="51"/>
      <c r="X5963" s="44"/>
      <c r="AF5963" s="52"/>
      <c r="AM5963" s="7"/>
      <c r="AN5963" s="7"/>
      <c r="AO5963" s="53"/>
      <c r="AP5963" s="54"/>
      <c r="AQ5963" s="54"/>
      <c r="AR5963" s="7"/>
      <c r="AS5963" s="54"/>
      <c r="AT5963" s="53"/>
      <c r="AU5963" s="7"/>
      <c r="AV5963" s="7"/>
      <c r="AW5963" s="55"/>
      <c r="AX5963" s="56"/>
      <c r="AY5963" s="55"/>
      <c r="AZ5963" s="55"/>
      <c r="BA5963" s="55"/>
      <c r="BB5963" s="11"/>
      <c r="BC5963" s="12"/>
      <c r="BD5963" s="12"/>
      <c r="BE5963" s="12"/>
      <c r="BF5963" s="12"/>
      <c r="BG5963" s="12"/>
      <c r="BH5963" s="12"/>
      <c r="BI5963" s="12"/>
      <c r="BJ5963" s="12"/>
      <c r="BK5963" s="12"/>
    </row>
    <row r="5964" spans="1:63" s="5" customFormat="1">
      <c r="A5964" s="13"/>
      <c r="B5964" s="13"/>
      <c r="C5964" s="45"/>
      <c r="E5964" s="46"/>
      <c r="F5964" s="47"/>
      <c r="G5964" s="48"/>
      <c r="H5964" s="49"/>
      <c r="I5964" s="49"/>
      <c r="J5964" s="49"/>
      <c r="K5964" s="50"/>
      <c r="L5964" s="50"/>
      <c r="M5964" s="50"/>
      <c r="N5964" s="50"/>
      <c r="O5964" s="50"/>
      <c r="P5964" s="50"/>
      <c r="Q5964" s="50"/>
      <c r="R5964" s="51"/>
      <c r="S5964" s="51"/>
      <c r="T5964" s="51"/>
      <c r="U5964" s="51"/>
      <c r="V5964" s="51"/>
      <c r="W5964" s="51"/>
      <c r="X5964" s="44"/>
      <c r="AF5964" s="52"/>
      <c r="AM5964" s="7"/>
      <c r="AN5964" s="7"/>
      <c r="AO5964" s="53"/>
      <c r="AP5964" s="54"/>
      <c r="AQ5964" s="54"/>
      <c r="AR5964" s="7"/>
      <c r="AS5964" s="54"/>
      <c r="AT5964" s="53"/>
      <c r="AU5964" s="7"/>
      <c r="AV5964" s="7"/>
      <c r="AW5964" s="55"/>
      <c r="AX5964" s="56"/>
      <c r="AY5964" s="55"/>
      <c r="AZ5964" s="55"/>
      <c r="BA5964" s="55"/>
      <c r="BB5964" s="11"/>
      <c r="BC5964" s="12"/>
      <c r="BD5964" s="12"/>
      <c r="BE5964" s="12"/>
      <c r="BF5964" s="12"/>
      <c r="BG5964" s="12"/>
      <c r="BH5964" s="12"/>
      <c r="BI5964" s="12"/>
      <c r="BJ5964" s="12"/>
      <c r="BK5964" s="12"/>
    </row>
    <row r="5965" spans="1:63" s="5" customFormat="1">
      <c r="A5965" s="13"/>
      <c r="B5965" s="13"/>
      <c r="C5965" s="45"/>
      <c r="E5965" s="46"/>
      <c r="F5965" s="47"/>
      <c r="G5965" s="48"/>
      <c r="H5965" s="49"/>
      <c r="I5965" s="49"/>
      <c r="J5965" s="49"/>
      <c r="K5965" s="50"/>
      <c r="L5965" s="50"/>
      <c r="M5965" s="50"/>
      <c r="N5965" s="50"/>
      <c r="O5965" s="50"/>
      <c r="P5965" s="50"/>
      <c r="Q5965" s="50"/>
      <c r="R5965" s="51"/>
      <c r="S5965" s="51"/>
      <c r="T5965" s="51"/>
      <c r="U5965" s="51"/>
      <c r="V5965" s="51"/>
      <c r="W5965" s="51"/>
      <c r="X5965" s="44"/>
      <c r="AF5965" s="52"/>
      <c r="AM5965" s="7"/>
      <c r="AN5965" s="7"/>
      <c r="AO5965" s="53"/>
      <c r="AP5965" s="54"/>
      <c r="AQ5965" s="54"/>
      <c r="AR5965" s="7"/>
      <c r="AS5965" s="54"/>
      <c r="AT5965" s="53"/>
      <c r="AU5965" s="7"/>
      <c r="AV5965" s="7"/>
      <c r="AW5965" s="55"/>
      <c r="AX5965" s="56"/>
      <c r="AY5965" s="55"/>
      <c r="AZ5965" s="55"/>
      <c r="BA5965" s="55"/>
      <c r="BB5965" s="11"/>
      <c r="BC5965" s="12"/>
      <c r="BD5965" s="12"/>
      <c r="BE5965" s="12"/>
      <c r="BF5965" s="12"/>
      <c r="BG5965" s="12"/>
      <c r="BH5965" s="12"/>
      <c r="BI5965" s="12"/>
      <c r="BJ5965" s="12"/>
      <c r="BK5965" s="12"/>
    </row>
    <row r="5966" spans="1:63" s="5" customFormat="1">
      <c r="A5966" s="13"/>
      <c r="B5966" s="13"/>
      <c r="C5966" s="45"/>
      <c r="E5966" s="46"/>
      <c r="F5966" s="47"/>
      <c r="G5966" s="48"/>
      <c r="H5966" s="49"/>
      <c r="I5966" s="49"/>
      <c r="J5966" s="49"/>
      <c r="K5966" s="50"/>
      <c r="L5966" s="50"/>
      <c r="M5966" s="50"/>
      <c r="N5966" s="50"/>
      <c r="O5966" s="50"/>
      <c r="P5966" s="50"/>
      <c r="Q5966" s="50"/>
      <c r="R5966" s="51"/>
      <c r="S5966" s="51"/>
      <c r="T5966" s="51"/>
      <c r="U5966" s="51"/>
      <c r="V5966" s="51"/>
      <c r="W5966" s="51"/>
      <c r="X5966" s="44"/>
      <c r="AF5966" s="52"/>
      <c r="AM5966" s="7"/>
      <c r="AN5966" s="7"/>
      <c r="AO5966" s="53"/>
      <c r="AP5966" s="54"/>
      <c r="AQ5966" s="54"/>
      <c r="AR5966" s="7"/>
      <c r="AS5966" s="54"/>
      <c r="AT5966" s="53"/>
      <c r="AU5966" s="7"/>
      <c r="AV5966" s="7"/>
      <c r="AW5966" s="55"/>
      <c r="AX5966" s="56"/>
      <c r="AY5966" s="55"/>
      <c r="AZ5966" s="55"/>
      <c r="BA5966" s="55"/>
      <c r="BB5966" s="11"/>
      <c r="BC5966" s="12"/>
      <c r="BD5966" s="12"/>
      <c r="BE5966" s="12"/>
      <c r="BF5966" s="12"/>
      <c r="BG5966" s="12"/>
      <c r="BH5966" s="12"/>
      <c r="BI5966" s="12"/>
      <c r="BJ5966" s="12"/>
      <c r="BK5966" s="12"/>
    </row>
    <row r="5967" spans="1:63" s="5" customFormat="1">
      <c r="A5967" s="13"/>
      <c r="B5967" s="13"/>
      <c r="C5967" s="45"/>
      <c r="E5967" s="46"/>
      <c r="F5967" s="47"/>
      <c r="G5967" s="48"/>
      <c r="H5967" s="49"/>
      <c r="I5967" s="49"/>
      <c r="J5967" s="49"/>
      <c r="K5967" s="50"/>
      <c r="L5967" s="50"/>
      <c r="M5967" s="50"/>
      <c r="N5967" s="50"/>
      <c r="O5967" s="50"/>
      <c r="P5967" s="50"/>
      <c r="Q5967" s="50"/>
      <c r="R5967" s="51"/>
      <c r="S5967" s="51"/>
      <c r="T5967" s="51"/>
      <c r="U5967" s="51"/>
      <c r="V5967" s="51"/>
      <c r="W5967" s="51"/>
      <c r="X5967" s="44"/>
      <c r="AF5967" s="52"/>
      <c r="AM5967" s="7"/>
      <c r="AN5967" s="7"/>
      <c r="AO5967" s="53"/>
      <c r="AP5967" s="54"/>
      <c r="AQ5967" s="54"/>
      <c r="AR5967" s="7"/>
      <c r="AS5967" s="54"/>
      <c r="AT5967" s="53"/>
      <c r="AU5967" s="7"/>
      <c r="AV5967" s="7"/>
      <c r="AW5967" s="55"/>
      <c r="AX5967" s="56"/>
      <c r="AY5967" s="55"/>
      <c r="AZ5967" s="55"/>
      <c r="BA5967" s="55"/>
      <c r="BB5967" s="11"/>
      <c r="BC5967" s="12"/>
      <c r="BD5967" s="12"/>
      <c r="BE5967" s="12"/>
      <c r="BF5967" s="12"/>
      <c r="BG5967" s="12"/>
      <c r="BH5967" s="12"/>
      <c r="BI5967" s="12"/>
      <c r="BJ5967" s="12"/>
      <c r="BK5967" s="12"/>
    </row>
    <row r="5968" spans="1:63" s="5" customFormat="1">
      <c r="A5968" s="13"/>
      <c r="B5968" s="13"/>
      <c r="C5968" s="45"/>
      <c r="E5968" s="46"/>
      <c r="F5968" s="47"/>
      <c r="G5968" s="48"/>
      <c r="H5968" s="49"/>
      <c r="I5968" s="49"/>
      <c r="J5968" s="49"/>
      <c r="K5968" s="50"/>
      <c r="L5968" s="50"/>
      <c r="M5968" s="50"/>
      <c r="N5968" s="50"/>
      <c r="O5968" s="50"/>
      <c r="P5968" s="50"/>
      <c r="Q5968" s="50"/>
      <c r="R5968" s="51"/>
      <c r="S5968" s="51"/>
      <c r="T5968" s="51"/>
      <c r="U5968" s="51"/>
      <c r="V5968" s="51"/>
      <c r="W5968" s="51"/>
      <c r="X5968" s="44"/>
      <c r="AF5968" s="52"/>
      <c r="AM5968" s="7"/>
      <c r="AN5968" s="7"/>
      <c r="AO5968" s="53"/>
      <c r="AP5968" s="54"/>
      <c r="AQ5968" s="54"/>
      <c r="AR5968" s="7"/>
      <c r="AS5968" s="54"/>
      <c r="AT5968" s="53"/>
      <c r="AU5968" s="7"/>
      <c r="AV5968" s="7"/>
      <c r="AW5968" s="55"/>
      <c r="AX5968" s="56"/>
      <c r="AY5968" s="55"/>
      <c r="AZ5968" s="55"/>
      <c r="BA5968" s="55"/>
      <c r="BB5968" s="11"/>
      <c r="BC5968" s="12"/>
      <c r="BD5968" s="12"/>
      <c r="BE5968" s="12"/>
      <c r="BF5968" s="12"/>
      <c r="BG5968" s="12"/>
      <c r="BH5968" s="12"/>
      <c r="BI5968" s="12"/>
      <c r="BJ5968" s="12"/>
      <c r="BK5968" s="12"/>
    </row>
    <row r="5969" spans="1:63" s="5" customFormat="1">
      <c r="A5969" s="13"/>
      <c r="B5969" s="13"/>
      <c r="C5969" s="45"/>
      <c r="E5969" s="46"/>
      <c r="F5969" s="47"/>
      <c r="G5969" s="48"/>
      <c r="H5969" s="49"/>
      <c r="I5969" s="49"/>
      <c r="J5969" s="49"/>
      <c r="K5969" s="50"/>
      <c r="L5969" s="50"/>
      <c r="M5969" s="50"/>
      <c r="N5969" s="50"/>
      <c r="O5969" s="50"/>
      <c r="P5969" s="50"/>
      <c r="Q5969" s="50"/>
      <c r="R5969" s="51"/>
      <c r="S5969" s="51"/>
      <c r="T5969" s="51"/>
      <c r="U5969" s="51"/>
      <c r="V5969" s="51"/>
      <c r="W5969" s="51"/>
      <c r="X5969" s="44"/>
      <c r="AF5969" s="52"/>
      <c r="AM5969" s="7"/>
      <c r="AN5969" s="7"/>
      <c r="AO5969" s="53"/>
      <c r="AP5969" s="54"/>
      <c r="AQ5969" s="54"/>
      <c r="AR5969" s="7"/>
      <c r="AS5969" s="54"/>
      <c r="AT5969" s="53"/>
      <c r="AU5969" s="7"/>
      <c r="AV5969" s="7"/>
      <c r="AW5969" s="55"/>
      <c r="AX5969" s="56"/>
      <c r="AY5969" s="55"/>
      <c r="AZ5969" s="55"/>
      <c r="BA5969" s="55"/>
      <c r="BB5969" s="11"/>
      <c r="BC5969" s="12"/>
      <c r="BD5969" s="12"/>
      <c r="BE5969" s="12"/>
      <c r="BF5969" s="12"/>
      <c r="BG5969" s="12"/>
      <c r="BH5969" s="12"/>
      <c r="BI5969" s="12"/>
      <c r="BJ5969" s="12"/>
      <c r="BK5969" s="12"/>
    </row>
    <row r="5970" spans="1:63" s="5" customFormat="1">
      <c r="A5970" s="13"/>
      <c r="B5970" s="13"/>
      <c r="C5970" s="45"/>
      <c r="E5970" s="46"/>
      <c r="F5970" s="47"/>
      <c r="G5970" s="48"/>
      <c r="H5970" s="49"/>
      <c r="I5970" s="49"/>
      <c r="J5970" s="49"/>
      <c r="K5970" s="50"/>
      <c r="L5970" s="50"/>
      <c r="M5970" s="50"/>
      <c r="N5970" s="50"/>
      <c r="O5970" s="50"/>
      <c r="P5970" s="50"/>
      <c r="Q5970" s="50"/>
      <c r="R5970" s="51"/>
      <c r="S5970" s="51"/>
      <c r="T5970" s="51"/>
      <c r="U5970" s="51"/>
      <c r="V5970" s="51"/>
      <c r="W5970" s="51"/>
      <c r="X5970" s="44"/>
      <c r="AF5970" s="52"/>
      <c r="AM5970" s="7"/>
      <c r="AN5970" s="7"/>
      <c r="AO5970" s="53"/>
      <c r="AP5970" s="54"/>
      <c r="AQ5970" s="54"/>
      <c r="AR5970" s="7"/>
      <c r="AS5970" s="54"/>
      <c r="AT5970" s="53"/>
      <c r="AU5970" s="7"/>
      <c r="AV5970" s="7"/>
      <c r="AW5970" s="55"/>
      <c r="AX5970" s="56"/>
      <c r="AY5970" s="55"/>
      <c r="AZ5970" s="55"/>
      <c r="BA5970" s="55"/>
      <c r="BB5970" s="11"/>
      <c r="BC5970" s="12"/>
      <c r="BD5970" s="12"/>
      <c r="BE5970" s="12"/>
      <c r="BF5970" s="12"/>
      <c r="BG5970" s="12"/>
      <c r="BH5970" s="12"/>
      <c r="BI5970" s="12"/>
      <c r="BJ5970" s="12"/>
      <c r="BK5970" s="12"/>
    </row>
    <row r="5971" spans="1:63" s="5" customFormat="1">
      <c r="A5971" s="13"/>
      <c r="B5971" s="13"/>
      <c r="C5971" s="45"/>
      <c r="E5971" s="46"/>
      <c r="F5971" s="47"/>
      <c r="G5971" s="48"/>
      <c r="H5971" s="49"/>
      <c r="I5971" s="49"/>
      <c r="J5971" s="49"/>
      <c r="K5971" s="50"/>
      <c r="L5971" s="50"/>
      <c r="M5971" s="50"/>
      <c r="N5971" s="50"/>
      <c r="O5971" s="50"/>
      <c r="P5971" s="50"/>
      <c r="Q5971" s="50"/>
      <c r="R5971" s="51"/>
      <c r="S5971" s="51"/>
      <c r="T5971" s="51"/>
      <c r="U5971" s="51"/>
      <c r="V5971" s="51"/>
      <c r="W5971" s="51"/>
      <c r="X5971" s="44"/>
      <c r="AF5971" s="52"/>
      <c r="AM5971" s="7"/>
      <c r="AN5971" s="7"/>
      <c r="AO5971" s="53"/>
      <c r="AP5971" s="54"/>
      <c r="AQ5971" s="54"/>
      <c r="AR5971" s="7"/>
      <c r="AS5971" s="54"/>
      <c r="AT5971" s="53"/>
      <c r="AU5971" s="7"/>
      <c r="AV5971" s="7"/>
      <c r="AW5971" s="55"/>
      <c r="AX5971" s="56"/>
      <c r="AY5971" s="55"/>
      <c r="AZ5971" s="55"/>
      <c r="BA5971" s="55"/>
      <c r="BB5971" s="11"/>
      <c r="BC5971" s="12"/>
      <c r="BD5971" s="12"/>
      <c r="BE5971" s="12"/>
      <c r="BF5971" s="12"/>
      <c r="BG5971" s="12"/>
      <c r="BH5971" s="12"/>
      <c r="BI5971" s="12"/>
      <c r="BJ5971" s="12"/>
      <c r="BK5971" s="12"/>
    </row>
    <row r="5972" spans="1:63" s="5" customFormat="1">
      <c r="A5972" s="13"/>
      <c r="B5972" s="13"/>
      <c r="C5972" s="45"/>
      <c r="E5972" s="46"/>
      <c r="F5972" s="47"/>
      <c r="G5972" s="48"/>
      <c r="H5972" s="49"/>
      <c r="I5972" s="49"/>
      <c r="J5972" s="49"/>
      <c r="K5972" s="50"/>
      <c r="L5972" s="50"/>
      <c r="M5972" s="50"/>
      <c r="N5972" s="50"/>
      <c r="O5972" s="50"/>
      <c r="P5972" s="50"/>
      <c r="Q5972" s="50"/>
      <c r="R5972" s="51"/>
      <c r="S5972" s="51"/>
      <c r="T5972" s="51"/>
      <c r="U5972" s="51"/>
      <c r="V5972" s="51"/>
      <c r="W5972" s="51"/>
      <c r="X5972" s="44"/>
      <c r="AF5972" s="52"/>
      <c r="AM5972" s="7"/>
      <c r="AN5972" s="7"/>
      <c r="AO5972" s="53"/>
      <c r="AP5972" s="54"/>
      <c r="AQ5972" s="54"/>
      <c r="AR5972" s="7"/>
      <c r="AS5972" s="54"/>
      <c r="AT5972" s="53"/>
      <c r="AU5972" s="7"/>
      <c r="AV5972" s="7"/>
      <c r="AW5972" s="55"/>
      <c r="AX5972" s="56"/>
      <c r="AY5972" s="55"/>
      <c r="AZ5972" s="55"/>
      <c r="BA5972" s="55"/>
      <c r="BB5972" s="11"/>
      <c r="BC5972" s="12"/>
      <c r="BD5972" s="12"/>
      <c r="BE5972" s="12"/>
      <c r="BF5972" s="12"/>
      <c r="BG5972" s="12"/>
      <c r="BH5972" s="12"/>
      <c r="BI5972" s="12"/>
      <c r="BJ5972" s="12"/>
      <c r="BK5972" s="12"/>
    </row>
    <row r="5973" spans="1:63" s="5" customFormat="1">
      <c r="A5973" s="13"/>
      <c r="B5973" s="13"/>
      <c r="C5973" s="45"/>
      <c r="E5973" s="46"/>
      <c r="F5973" s="47"/>
      <c r="G5973" s="48"/>
      <c r="H5973" s="49"/>
      <c r="I5973" s="49"/>
      <c r="J5973" s="49"/>
      <c r="K5973" s="50"/>
      <c r="L5973" s="50"/>
      <c r="M5973" s="50"/>
      <c r="N5973" s="50"/>
      <c r="O5973" s="50"/>
      <c r="P5973" s="50"/>
      <c r="Q5973" s="50"/>
      <c r="R5973" s="51"/>
      <c r="S5973" s="51"/>
      <c r="T5973" s="51"/>
      <c r="U5973" s="51"/>
      <c r="V5973" s="51"/>
      <c r="W5973" s="51"/>
      <c r="X5973" s="44"/>
      <c r="AF5973" s="52"/>
      <c r="AM5973" s="7"/>
      <c r="AN5973" s="7"/>
      <c r="AO5973" s="53"/>
      <c r="AP5973" s="54"/>
      <c r="AQ5973" s="54"/>
      <c r="AR5973" s="7"/>
      <c r="AS5973" s="54"/>
      <c r="AT5973" s="53"/>
      <c r="AU5973" s="7"/>
      <c r="AV5973" s="7"/>
      <c r="AW5973" s="55"/>
      <c r="AX5973" s="56"/>
      <c r="AY5973" s="55"/>
      <c r="AZ5973" s="55"/>
      <c r="BA5973" s="55"/>
      <c r="BB5973" s="11"/>
      <c r="BC5973" s="12"/>
      <c r="BD5973" s="12"/>
      <c r="BE5973" s="12"/>
      <c r="BF5973" s="12"/>
      <c r="BG5973" s="12"/>
      <c r="BH5973" s="12"/>
      <c r="BI5973" s="12"/>
      <c r="BJ5973" s="12"/>
      <c r="BK5973" s="12"/>
    </row>
    <row r="5974" spans="1:63" s="5" customFormat="1">
      <c r="A5974" s="13"/>
      <c r="B5974" s="13"/>
      <c r="C5974" s="45"/>
      <c r="E5974" s="46"/>
      <c r="F5974" s="47"/>
      <c r="G5974" s="48"/>
      <c r="H5974" s="49"/>
      <c r="I5974" s="49"/>
      <c r="J5974" s="49"/>
      <c r="K5974" s="50"/>
      <c r="L5974" s="50"/>
      <c r="M5974" s="50"/>
      <c r="N5974" s="50"/>
      <c r="O5974" s="50"/>
      <c r="P5974" s="50"/>
      <c r="Q5974" s="50"/>
      <c r="R5974" s="51"/>
      <c r="S5974" s="51"/>
      <c r="T5974" s="51"/>
      <c r="U5974" s="51"/>
      <c r="V5974" s="51"/>
      <c r="W5974" s="51"/>
      <c r="X5974" s="44"/>
      <c r="AF5974" s="52"/>
      <c r="AM5974" s="7"/>
      <c r="AN5974" s="7"/>
      <c r="AO5974" s="53"/>
      <c r="AP5974" s="54"/>
      <c r="AQ5974" s="54"/>
      <c r="AR5974" s="7"/>
      <c r="AS5974" s="54"/>
      <c r="AT5974" s="53"/>
      <c r="AU5974" s="7"/>
      <c r="AV5974" s="7"/>
      <c r="AW5974" s="55"/>
      <c r="AX5974" s="56"/>
      <c r="AY5974" s="55"/>
      <c r="AZ5974" s="55"/>
      <c r="BA5974" s="55"/>
      <c r="BB5974" s="11"/>
      <c r="BC5974" s="12"/>
      <c r="BD5974" s="12"/>
      <c r="BE5974" s="12"/>
      <c r="BF5974" s="12"/>
      <c r="BG5974" s="12"/>
      <c r="BH5974" s="12"/>
      <c r="BI5974" s="12"/>
      <c r="BJ5974" s="12"/>
      <c r="BK5974" s="12"/>
    </row>
    <row r="5975" spans="1:63" s="5" customFormat="1">
      <c r="A5975" s="13"/>
      <c r="B5975" s="13"/>
      <c r="C5975" s="45"/>
      <c r="E5975" s="46"/>
      <c r="F5975" s="47"/>
      <c r="G5975" s="48"/>
      <c r="H5975" s="49"/>
      <c r="I5975" s="49"/>
      <c r="J5975" s="49"/>
      <c r="K5975" s="50"/>
      <c r="L5975" s="50"/>
      <c r="M5975" s="50"/>
      <c r="N5975" s="50"/>
      <c r="O5975" s="50"/>
      <c r="P5975" s="50"/>
      <c r="Q5975" s="50"/>
      <c r="R5975" s="51"/>
      <c r="S5975" s="51"/>
      <c r="T5975" s="51"/>
      <c r="U5975" s="51"/>
      <c r="V5975" s="51"/>
      <c r="W5975" s="51"/>
      <c r="X5975" s="44"/>
      <c r="AF5975" s="52"/>
      <c r="AM5975" s="7"/>
      <c r="AN5975" s="7"/>
      <c r="AO5975" s="53"/>
      <c r="AP5975" s="54"/>
      <c r="AQ5975" s="54"/>
      <c r="AR5975" s="7"/>
      <c r="AS5975" s="54"/>
      <c r="AT5975" s="53"/>
      <c r="AU5975" s="7"/>
      <c r="AV5975" s="7"/>
      <c r="AW5975" s="55"/>
      <c r="AX5975" s="56"/>
      <c r="AY5975" s="55"/>
      <c r="AZ5975" s="55"/>
      <c r="BA5975" s="55"/>
      <c r="BB5975" s="11"/>
      <c r="BC5975" s="12"/>
      <c r="BD5975" s="12"/>
      <c r="BE5975" s="12"/>
      <c r="BF5975" s="12"/>
      <c r="BG5975" s="12"/>
      <c r="BH5975" s="12"/>
      <c r="BI5975" s="12"/>
      <c r="BJ5975" s="12"/>
      <c r="BK5975" s="12"/>
    </row>
    <row r="5976" spans="1:63" s="5" customFormat="1">
      <c r="A5976" s="13"/>
      <c r="B5976" s="13"/>
      <c r="C5976" s="45"/>
      <c r="E5976" s="46"/>
      <c r="F5976" s="47"/>
      <c r="G5976" s="48"/>
      <c r="H5976" s="49"/>
      <c r="I5976" s="49"/>
      <c r="J5976" s="49"/>
      <c r="K5976" s="50"/>
      <c r="L5976" s="50"/>
      <c r="M5976" s="50"/>
      <c r="N5976" s="50"/>
      <c r="O5976" s="50"/>
      <c r="P5976" s="50"/>
      <c r="Q5976" s="50"/>
      <c r="R5976" s="51"/>
      <c r="S5976" s="51"/>
      <c r="T5976" s="51"/>
      <c r="U5976" s="51"/>
      <c r="V5976" s="51"/>
      <c r="W5976" s="51"/>
      <c r="X5976" s="44"/>
      <c r="AF5976" s="52"/>
      <c r="AM5976" s="7"/>
      <c r="AN5976" s="7"/>
      <c r="AO5976" s="53"/>
      <c r="AP5976" s="54"/>
      <c r="AQ5976" s="54"/>
      <c r="AR5976" s="7"/>
      <c r="AS5976" s="54"/>
      <c r="AT5976" s="53"/>
      <c r="AU5976" s="7"/>
      <c r="AV5976" s="7"/>
      <c r="AW5976" s="55"/>
      <c r="AX5976" s="56"/>
      <c r="AY5976" s="55"/>
      <c r="AZ5976" s="55"/>
      <c r="BA5976" s="55"/>
      <c r="BB5976" s="11"/>
      <c r="BC5976" s="12"/>
      <c r="BD5976" s="12"/>
      <c r="BE5976" s="12"/>
      <c r="BF5976" s="12"/>
      <c r="BG5976" s="12"/>
      <c r="BH5976" s="12"/>
      <c r="BI5976" s="12"/>
      <c r="BJ5976" s="12"/>
      <c r="BK5976" s="12"/>
    </row>
    <row r="5977" spans="1:63" s="5" customFormat="1">
      <c r="A5977" s="13"/>
      <c r="B5977" s="13"/>
      <c r="C5977" s="45"/>
      <c r="E5977" s="46"/>
      <c r="F5977" s="47"/>
      <c r="G5977" s="48"/>
      <c r="H5977" s="49"/>
      <c r="I5977" s="49"/>
      <c r="J5977" s="49"/>
      <c r="K5977" s="50"/>
      <c r="L5977" s="50"/>
      <c r="M5977" s="50"/>
      <c r="N5977" s="50"/>
      <c r="O5977" s="50"/>
      <c r="P5977" s="50"/>
      <c r="Q5977" s="50"/>
      <c r="R5977" s="51"/>
      <c r="S5977" s="51"/>
      <c r="T5977" s="51"/>
      <c r="U5977" s="51"/>
      <c r="V5977" s="51"/>
      <c r="W5977" s="51"/>
      <c r="X5977" s="44"/>
      <c r="AF5977" s="52"/>
      <c r="AM5977" s="7"/>
      <c r="AN5977" s="7"/>
      <c r="AO5977" s="53"/>
      <c r="AP5977" s="54"/>
      <c r="AQ5977" s="54"/>
      <c r="AR5977" s="7"/>
      <c r="AS5977" s="54"/>
      <c r="AT5977" s="53"/>
      <c r="AU5977" s="7"/>
      <c r="AV5977" s="7"/>
      <c r="AW5977" s="55"/>
      <c r="AX5977" s="56"/>
      <c r="AY5977" s="55"/>
      <c r="AZ5977" s="55"/>
      <c r="BA5977" s="55"/>
      <c r="BB5977" s="11"/>
      <c r="BC5977" s="12"/>
      <c r="BD5977" s="12"/>
      <c r="BE5977" s="12"/>
      <c r="BF5977" s="12"/>
      <c r="BG5977" s="12"/>
      <c r="BH5977" s="12"/>
      <c r="BI5977" s="12"/>
      <c r="BJ5977" s="12"/>
      <c r="BK5977" s="12"/>
    </row>
    <row r="5978" spans="1:63" s="5" customFormat="1">
      <c r="A5978" s="13"/>
      <c r="B5978" s="13"/>
      <c r="C5978" s="45"/>
      <c r="E5978" s="46"/>
      <c r="F5978" s="47"/>
      <c r="G5978" s="48"/>
      <c r="H5978" s="49"/>
      <c r="I5978" s="49"/>
      <c r="J5978" s="49"/>
      <c r="K5978" s="50"/>
      <c r="L5978" s="50"/>
      <c r="M5978" s="50"/>
      <c r="N5978" s="50"/>
      <c r="O5978" s="50"/>
      <c r="P5978" s="50"/>
      <c r="Q5978" s="50"/>
      <c r="R5978" s="51"/>
      <c r="S5978" s="51"/>
      <c r="T5978" s="51"/>
      <c r="U5978" s="51"/>
      <c r="V5978" s="51"/>
      <c r="W5978" s="51"/>
      <c r="X5978" s="44"/>
      <c r="AF5978" s="52"/>
      <c r="AM5978" s="7"/>
      <c r="AN5978" s="7"/>
      <c r="AO5978" s="53"/>
      <c r="AP5978" s="54"/>
      <c r="AQ5978" s="54"/>
      <c r="AR5978" s="7"/>
      <c r="AS5978" s="54"/>
      <c r="AT5978" s="53"/>
      <c r="AU5978" s="7"/>
      <c r="AV5978" s="7"/>
      <c r="AW5978" s="55"/>
      <c r="AX5978" s="56"/>
      <c r="AY5978" s="55"/>
      <c r="AZ5978" s="55"/>
      <c r="BA5978" s="55"/>
      <c r="BB5978" s="11"/>
      <c r="BC5978" s="12"/>
      <c r="BD5978" s="12"/>
      <c r="BE5978" s="12"/>
      <c r="BF5978" s="12"/>
      <c r="BG5978" s="12"/>
      <c r="BH5978" s="12"/>
      <c r="BI5978" s="12"/>
      <c r="BJ5978" s="12"/>
      <c r="BK5978" s="12"/>
    </row>
    <row r="5979" spans="1:63" s="5" customFormat="1">
      <c r="A5979" s="13"/>
      <c r="B5979" s="13"/>
      <c r="C5979" s="45"/>
      <c r="E5979" s="46"/>
      <c r="F5979" s="47"/>
      <c r="G5979" s="48"/>
      <c r="H5979" s="49"/>
      <c r="I5979" s="49"/>
      <c r="J5979" s="49"/>
      <c r="K5979" s="50"/>
      <c r="L5979" s="50"/>
      <c r="M5979" s="50"/>
      <c r="N5979" s="50"/>
      <c r="O5979" s="50"/>
      <c r="P5979" s="50"/>
      <c r="Q5979" s="50"/>
      <c r="R5979" s="51"/>
      <c r="S5979" s="51"/>
      <c r="T5979" s="51"/>
      <c r="U5979" s="51"/>
      <c r="V5979" s="51"/>
      <c r="W5979" s="51"/>
      <c r="X5979" s="44"/>
      <c r="AF5979" s="52"/>
      <c r="AM5979" s="7"/>
      <c r="AN5979" s="7"/>
      <c r="AO5979" s="53"/>
      <c r="AP5979" s="54"/>
      <c r="AQ5979" s="54"/>
      <c r="AR5979" s="7"/>
      <c r="AS5979" s="54"/>
      <c r="AT5979" s="53"/>
      <c r="AU5979" s="7"/>
      <c r="AV5979" s="7"/>
      <c r="AW5979" s="55"/>
      <c r="AX5979" s="56"/>
      <c r="AY5979" s="55"/>
      <c r="AZ5979" s="55"/>
      <c r="BA5979" s="55"/>
      <c r="BB5979" s="11"/>
      <c r="BC5979" s="12"/>
      <c r="BD5979" s="12"/>
      <c r="BE5979" s="12"/>
      <c r="BF5979" s="12"/>
      <c r="BG5979" s="12"/>
      <c r="BH5979" s="12"/>
      <c r="BI5979" s="12"/>
      <c r="BJ5979" s="12"/>
      <c r="BK5979" s="12"/>
    </row>
    <row r="5980" spans="1:63" s="5" customFormat="1">
      <c r="A5980" s="13"/>
      <c r="B5980" s="13"/>
      <c r="C5980" s="45"/>
      <c r="E5980" s="46"/>
      <c r="F5980" s="47"/>
      <c r="G5980" s="48"/>
      <c r="H5980" s="49"/>
      <c r="I5980" s="49"/>
      <c r="J5980" s="49"/>
      <c r="K5980" s="50"/>
      <c r="L5980" s="50"/>
      <c r="M5980" s="50"/>
      <c r="N5980" s="50"/>
      <c r="O5980" s="50"/>
      <c r="P5980" s="50"/>
      <c r="Q5980" s="50"/>
      <c r="R5980" s="51"/>
      <c r="S5980" s="51"/>
      <c r="T5980" s="51"/>
      <c r="U5980" s="51"/>
      <c r="V5980" s="51"/>
      <c r="W5980" s="51"/>
      <c r="X5980" s="44"/>
      <c r="AF5980" s="52"/>
      <c r="AM5980" s="7"/>
      <c r="AN5980" s="7"/>
      <c r="AO5980" s="53"/>
      <c r="AP5980" s="54"/>
      <c r="AQ5980" s="54"/>
      <c r="AR5980" s="7"/>
      <c r="AS5980" s="54"/>
      <c r="AT5980" s="53"/>
      <c r="AU5980" s="7"/>
      <c r="AV5980" s="7"/>
      <c r="AW5980" s="55"/>
      <c r="AX5980" s="56"/>
      <c r="AY5980" s="55"/>
      <c r="AZ5980" s="55"/>
      <c r="BA5980" s="55"/>
      <c r="BB5980" s="11"/>
      <c r="BC5980" s="12"/>
      <c r="BD5980" s="12"/>
      <c r="BE5980" s="12"/>
      <c r="BF5980" s="12"/>
      <c r="BG5980" s="12"/>
      <c r="BH5980" s="12"/>
      <c r="BI5980" s="12"/>
      <c r="BJ5980" s="12"/>
      <c r="BK5980" s="12"/>
    </row>
    <row r="5981" spans="1:63" s="5" customFormat="1">
      <c r="A5981" s="13"/>
      <c r="B5981" s="13"/>
      <c r="C5981" s="45"/>
      <c r="E5981" s="46"/>
      <c r="F5981" s="47"/>
      <c r="G5981" s="48"/>
      <c r="H5981" s="49"/>
      <c r="I5981" s="49"/>
      <c r="J5981" s="49"/>
      <c r="K5981" s="50"/>
      <c r="L5981" s="50"/>
      <c r="M5981" s="50"/>
      <c r="N5981" s="50"/>
      <c r="O5981" s="50"/>
      <c r="P5981" s="50"/>
      <c r="Q5981" s="50"/>
      <c r="R5981" s="51"/>
      <c r="S5981" s="51"/>
      <c r="T5981" s="51"/>
      <c r="U5981" s="51"/>
      <c r="V5981" s="51"/>
      <c r="W5981" s="51"/>
      <c r="X5981" s="44"/>
      <c r="AF5981" s="52"/>
      <c r="AM5981" s="7"/>
      <c r="AN5981" s="7"/>
      <c r="AO5981" s="53"/>
      <c r="AP5981" s="54"/>
      <c r="AQ5981" s="54"/>
      <c r="AR5981" s="7"/>
      <c r="AS5981" s="54"/>
      <c r="AT5981" s="53"/>
      <c r="AU5981" s="7"/>
      <c r="AV5981" s="7"/>
      <c r="AW5981" s="55"/>
      <c r="AX5981" s="56"/>
      <c r="AY5981" s="55"/>
      <c r="AZ5981" s="55"/>
      <c r="BA5981" s="55"/>
      <c r="BB5981" s="11"/>
      <c r="BC5981" s="12"/>
      <c r="BD5981" s="12"/>
      <c r="BE5981" s="12"/>
      <c r="BF5981" s="12"/>
      <c r="BG5981" s="12"/>
      <c r="BH5981" s="12"/>
      <c r="BI5981" s="12"/>
      <c r="BJ5981" s="12"/>
      <c r="BK5981" s="12"/>
    </row>
    <row r="5982" spans="1:63" s="5" customFormat="1">
      <c r="A5982" s="13"/>
      <c r="B5982" s="13"/>
      <c r="C5982" s="45"/>
      <c r="E5982" s="46"/>
      <c r="F5982" s="47"/>
      <c r="G5982" s="48"/>
      <c r="H5982" s="49"/>
      <c r="I5982" s="49"/>
      <c r="J5982" s="49"/>
      <c r="K5982" s="50"/>
      <c r="L5982" s="50"/>
      <c r="M5982" s="50"/>
      <c r="N5982" s="50"/>
      <c r="O5982" s="50"/>
      <c r="P5982" s="50"/>
      <c r="Q5982" s="50"/>
      <c r="R5982" s="51"/>
      <c r="S5982" s="51"/>
      <c r="T5982" s="51"/>
      <c r="U5982" s="51"/>
      <c r="V5982" s="51"/>
      <c r="W5982" s="51"/>
      <c r="X5982" s="44"/>
      <c r="AF5982" s="52"/>
      <c r="AM5982" s="7"/>
      <c r="AN5982" s="7"/>
      <c r="AO5982" s="53"/>
      <c r="AP5982" s="54"/>
      <c r="AQ5982" s="54"/>
      <c r="AR5982" s="7"/>
      <c r="AS5982" s="54"/>
      <c r="AT5982" s="53"/>
      <c r="AU5982" s="7"/>
      <c r="AV5982" s="7"/>
      <c r="AW5982" s="55"/>
      <c r="AX5982" s="56"/>
      <c r="AY5982" s="55"/>
      <c r="AZ5982" s="55"/>
      <c r="BA5982" s="55"/>
      <c r="BB5982" s="11"/>
      <c r="BC5982" s="12"/>
      <c r="BD5982" s="12"/>
      <c r="BE5982" s="12"/>
      <c r="BF5982" s="12"/>
      <c r="BG5982" s="12"/>
      <c r="BH5982" s="12"/>
      <c r="BI5982" s="12"/>
      <c r="BJ5982" s="12"/>
      <c r="BK5982" s="12"/>
    </row>
    <row r="5983" spans="1:63" s="5" customFormat="1">
      <c r="A5983" s="13"/>
      <c r="B5983" s="13"/>
      <c r="C5983" s="45"/>
      <c r="E5983" s="46"/>
      <c r="F5983" s="47"/>
      <c r="G5983" s="48"/>
      <c r="H5983" s="49"/>
      <c r="I5983" s="49"/>
      <c r="J5983" s="49"/>
      <c r="K5983" s="50"/>
      <c r="L5983" s="50"/>
      <c r="M5983" s="50"/>
      <c r="N5983" s="50"/>
      <c r="O5983" s="50"/>
      <c r="P5983" s="50"/>
      <c r="Q5983" s="50"/>
      <c r="R5983" s="51"/>
      <c r="S5983" s="51"/>
      <c r="T5983" s="51"/>
      <c r="U5983" s="51"/>
      <c r="V5983" s="51"/>
      <c r="W5983" s="51"/>
      <c r="X5983" s="44"/>
      <c r="AF5983" s="52"/>
      <c r="AM5983" s="7"/>
      <c r="AN5983" s="7"/>
      <c r="AO5983" s="53"/>
      <c r="AP5983" s="54"/>
      <c r="AQ5983" s="54"/>
      <c r="AR5983" s="7"/>
      <c r="AS5983" s="54"/>
      <c r="AT5983" s="53"/>
      <c r="AU5983" s="7"/>
      <c r="AV5983" s="7"/>
      <c r="AW5983" s="55"/>
      <c r="AX5983" s="56"/>
      <c r="AY5983" s="55"/>
      <c r="AZ5983" s="55"/>
      <c r="BA5983" s="55"/>
      <c r="BB5983" s="11"/>
      <c r="BC5983" s="12"/>
      <c r="BD5983" s="12"/>
      <c r="BE5983" s="12"/>
      <c r="BF5983" s="12"/>
      <c r="BG5983" s="12"/>
      <c r="BH5983" s="12"/>
      <c r="BI5983" s="12"/>
      <c r="BJ5983" s="12"/>
      <c r="BK5983" s="12"/>
    </row>
    <row r="5984" spans="1:63" s="5" customFormat="1">
      <c r="A5984" s="13"/>
      <c r="B5984" s="13"/>
      <c r="C5984" s="45"/>
      <c r="E5984" s="46"/>
      <c r="F5984" s="47"/>
      <c r="G5984" s="48"/>
      <c r="H5984" s="49"/>
      <c r="I5984" s="49"/>
      <c r="J5984" s="49"/>
      <c r="K5984" s="50"/>
      <c r="L5984" s="50"/>
      <c r="M5984" s="50"/>
      <c r="N5984" s="50"/>
      <c r="O5984" s="50"/>
      <c r="P5984" s="50"/>
      <c r="Q5984" s="50"/>
      <c r="R5984" s="51"/>
      <c r="S5984" s="51"/>
      <c r="T5984" s="51"/>
      <c r="U5984" s="51"/>
      <c r="V5984" s="51"/>
      <c r="W5984" s="51"/>
      <c r="X5984" s="44"/>
      <c r="AF5984" s="52"/>
      <c r="AM5984" s="7"/>
      <c r="AN5984" s="7"/>
      <c r="AO5984" s="53"/>
      <c r="AP5984" s="54"/>
      <c r="AQ5984" s="54"/>
      <c r="AR5984" s="7"/>
      <c r="AS5984" s="54"/>
      <c r="AT5984" s="53"/>
      <c r="AU5984" s="7"/>
      <c r="AV5984" s="7"/>
      <c r="AW5984" s="55"/>
      <c r="AX5984" s="56"/>
      <c r="AY5984" s="55"/>
      <c r="AZ5984" s="55"/>
      <c r="BA5984" s="55"/>
      <c r="BB5984" s="11"/>
      <c r="BC5984" s="12"/>
      <c r="BD5984" s="12"/>
      <c r="BE5984" s="12"/>
      <c r="BF5984" s="12"/>
      <c r="BG5984" s="12"/>
      <c r="BH5984" s="12"/>
      <c r="BI5984" s="12"/>
      <c r="BJ5984" s="12"/>
      <c r="BK5984" s="12"/>
    </row>
    <row r="5985" spans="1:63" s="5" customFormat="1">
      <c r="A5985" s="13"/>
      <c r="B5985" s="13"/>
      <c r="C5985" s="45"/>
      <c r="E5985" s="46"/>
      <c r="F5985" s="47"/>
      <c r="G5985" s="48"/>
      <c r="H5985" s="49"/>
      <c r="I5985" s="49"/>
      <c r="J5985" s="49"/>
      <c r="K5985" s="50"/>
      <c r="L5985" s="50"/>
      <c r="M5985" s="50"/>
      <c r="N5985" s="50"/>
      <c r="O5985" s="50"/>
      <c r="P5985" s="50"/>
      <c r="Q5985" s="50"/>
      <c r="R5985" s="51"/>
      <c r="S5985" s="51"/>
      <c r="T5985" s="51"/>
      <c r="U5985" s="51"/>
      <c r="V5985" s="51"/>
      <c r="W5985" s="51"/>
      <c r="X5985" s="44"/>
      <c r="AF5985" s="52"/>
      <c r="AM5985" s="7"/>
      <c r="AN5985" s="7"/>
      <c r="AO5985" s="53"/>
      <c r="AP5985" s="54"/>
      <c r="AQ5985" s="54"/>
      <c r="AR5985" s="7"/>
      <c r="AS5985" s="54"/>
      <c r="AT5985" s="53"/>
      <c r="AU5985" s="7"/>
      <c r="AV5985" s="7"/>
      <c r="AW5985" s="55"/>
      <c r="AX5985" s="56"/>
      <c r="AY5985" s="55"/>
      <c r="AZ5985" s="55"/>
      <c r="BA5985" s="55"/>
      <c r="BB5985" s="11"/>
      <c r="BC5985" s="12"/>
      <c r="BD5985" s="12"/>
      <c r="BE5985" s="12"/>
      <c r="BF5985" s="12"/>
      <c r="BG5985" s="12"/>
      <c r="BH5985" s="12"/>
      <c r="BI5985" s="12"/>
      <c r="BJ5985" s="12"/>
      <c r="BK5985" s="12"/>
    </row>
    <row r="5986" spans="1:63" s="5" customFormat="1">
      <c r="A5986" s="13"/>
      <c r="B5986" s="13"/>
      <c r="C5986" s="45"/>
      <c r="E5986" s="46"/>
      <c r="F5986" s="47"/>
      <c r="G5986" s="48"/>
      <c r="H5986" s="49"/>
      <c r="I5986" s="49"/>
      <c r="J5986" s="49"/>
      <c r="K5986" s="50"/>
      <c r="L5986" s="50"/>
      <c r="M5986" s="50"/>
      <c r="N5986" s="50"/>
      <c r="O5986" s="50"/>
      <c r="P5986" s="50"/>
      <c r="Q5986" s="50"/>
      <c r="R5986" s="51"/>
      <c r="S5986" s="51"/>
      <c r="T5986" s="51"/>
      <c r="U5986" s="51"/>
      <c r="V5986" s="51"/>
      <c r="W5986" s="51"/>
      <c r="X5986" s="44"/>
      <c r="AF5986" s="52"/>
      <c r="AM5986" s="7"/>
      <c r="AN5986" s="7"/>
      <c r="AO5986" s="53"/>
      <c r="AP5986" s="54"/>
      <c r="AQ5986" s="54"/>
      <c r="AR5986" s="7"/>
      <c r="AS5986" s="54"/>
      <c r="AT5986" s="53"/>
      <c r="AU5986" s="7"/>
      <c r="AV5986" s="7"/>
      <c r="AW5986" s="55"/>
      <c r="AX5986" s="56"/>
      <c r="AY5986" s="55"/>
      <c r="AZ5986" s="55"/>
      <c r="BA5986" s="55"/>
      <c r="BB5986" s="11"/>
      <c r="BC5986" s="12"/>
      <c r="BD5986" s="12"/>
      <c r="BE5986" s="12"/>
      <c r="BF5986" s="12"/>
      <c r="BG5986" s="12"/>
      <c r="BH5986" s="12"/>
      <c r="BI5986" s="12"/>
      <c r="BJ5986" s="12"/>
      <c r="BK5986" s="12"/>
    </row>
    <row r="5987" spans="1:63" s="5" customFormat="1">
      <c r="A5987" s="13"/>
      <c r="B5987" s="13"/>
      <c r="C5987" s="45"/>
      <c r="E5987" s="46"/>
      <c r="F5987" s="47"/>
      <c r="G5987" s="48"/>
      <c r="H5987" s="49"/>
      <c r="I5987" s="49"/>
      <c r="J5987" s="49"/>
      <c r="K5987" s="50"/>
      <c r="L5987" s="50"/>
      <c r="M5987" s="50"/>
      <c r="N5987" s="50"/>
      <c r="O5987" s="50"/>
      <c r="P5987" s="50"/>
      <c r="Q5987" s="50"/>
      <c r="R5987" s="51"/>
      <c r="S5987" s="51"/>
      <c r="T5987" s="51"/>
      <c r="U5987" s="51"/>
      <c r="V5987" s="51"/>
      <c r="W5987" s="51"/>
      <c r="X5987" s="44"/>
      <c r="AF5987" s="52"/>
      <c r="AM5987" s="7"/>
      <c r="AN5987" s="7"/>
      <c r="AO5987" s="53"/>
      <c r="AP5987" s="54"/>
      <c r="AQ5987" s="54"/>
      <c r="AR5987" s="7"/>
      <c r="AS5987" s="54"/>
      <c r="AT5987" s="53"/>
      <c r="AU5987" s="7"/>
      <c r="AV5987" s="7"/>
      <c r="AW5987" s="55"/>
      <c r="AX5987" s="56"/>
      <c r="AY5987" s="55"/>
      <c r="AZ5987" s="55"/>
      <c r="BA5987" s="55"/>
      <c r="BB5987" s="11"/>
      <c r="BC5987" s="12"/>
      <c r="BD5987" s="12"/>
      <c r="BE5987" s="12"/>
      <c r="BF5987" s="12"/>
      <c r="BG5987" s="12"/>
      <c r="BH5987" s="12"/>
      <c r="BI5987" s="12"/>
      <c r="BJ5987" s="12"/>
      <c r="BK5987" s="12"/>
    </row>
    <row r="5988" spans="1:63" s="5" customFormat="1">
      <c r="A5988" s="13"/>
      <c r="B5988" s="13"/>
      <c r="C5988" s="45"/>
      <c r="E5988" s="46"/>
      <c r="F5988" s="47"/>
      <c r="G5988" s="48"/>
      <c r="H5988" s="49"/>
      <c r="I5988" s="49"/>
      <c r="J5988" s="49"/>
      <c r="K5988" s="50"/>
      <c r="L5988" s="50"/>
      <c r="M5988" s="50"/>
      <c r="N5988" s="50"/>
      <c r="O5988" s="50"/>
      <c r="P5988" s="50"/>
      <c r="Q5988" s="50"/>
      <c r="R5988" s="51"/>
      <c r="S5988" s="51"/>
      <c r="T5988" s="51"/>
      <c r="U5988" s="51"/>
      <c r="V5988" s="51"/>
      <c r="W5988" s="51"/>
      <c r="X5988" s="44"/>
      <c r="AF5988" s="52"/>
      <c r="AM5988" s="7"/>
      <c r="AN5988" s="7"/>
      <c r="AO5988" s="53"/>
      <c r="AP5988" s="54"/>
      <c r="AQ5988" s="54"/>
      <c r="AR5988" s="7"/>
      <c r="AS5988" s="54"/>
      <c r="AT5988" s="53"/>
      <c r="AU5988" s="7"/>
      <c r="AV5988" s="7"/>
      <c r="AW5988" s="55"/>
      <c r="AX5988" s="56"/>
      <c r="AY5988" s="55"/>
      <c r="AZ5988" s="55"/>
      <c r="BA5988" s="55"/>
      <c r="BB5988" s="11"/>
      <c r="BC5988" s="12"/>
      <c r="BD5988" s="12"/>
      <c r="BE5988" s="12"/>
      <c r="BF5988" s="12"/>
      <c r="BG5988" s="12"/>
      <c r="BH5988" s="12"/>
      <c r="BI5988" s="12"/>
      <c r="BJ5988" s="12"/>
      <c r="BK5988" s="12"/>
    </row>
    <row r="5989" spans="1:63" s="5" customFormat="1">
      <c r="A5989" s="13"/>
      <c r="B5989" s="13"/>
      <c r="C5989" s="45"/>
      <c r="E5989" s="46"/>
      <c r="F5989" s="47"/>
      <c r="G5989" s="48"/>
      <c r="H5989" s="49"/>
      <c r="I5989" s="49"/>
      <c r="J5989" s="49"/>
      <c r="K5989" s="50"/>
      <c r="L5989" s="50"/>
      <c r="M5989" s="50"/>
      <c r="N5989" s="50"/>
      <c r="O5989" s="50"/>
      <c r="P5989" s="50"/>
      <c r="Q5989" s="50"/>
      <c r="R5989" s="51"/>
      <c r="S5989" s="51"/>
      <c r="T5989" s="51"/>
      <c r="U5989" s="51"/>
      <c r="V5989" s="51"/>
      <c r="W5989" s="51"/>
      <c r="X5989" s="44"/>
      <c r="AF5989" s="52"/>
      <c r="AM5989" s="7"/>
      <c r="AN5989" s="7"/>
      <c r="AO5989" s="53"/>
      <c r="AP5989" s="54"/>
      <c r="AQ5989" s="54"/>
      <c r="AR5989" s="7"/>
      <c r="AS5989" s="54"/>
      <c r="AT5989" s="53"/>
      <c r="AU5989" s="7"/>
      <c r="AV5989" s="7"/>
      <c r="AW5989" s="55"/>
      <c r="AX5989" s="56"/>
      <c r="AY5989" s="55"/>
      <c r="AZ5989" s="55"/>
      <c r="BA5989" s="55"/>
      <c r="BB5989" s="11"/>
      <c r="BC5989" s="12"/>
      <c r="BD5989" s="12"/>
      <c r="BE5989" s="12"/>
      <c r="BF5989" s="12"/>
      <c r="BG5989" s="12"/>
      <c r="BH5989" s="12"/>
      <c r="BI5989" s="12"/>
      <c r="BJ5989" s="12"/>
      <c r="BK5989" s="12"/>
    </row>
    <row r="5990" spans="1:63" s="5" customFormat="1">
      <c r="A5990" s="13"/>
      <c r="B5990" s="13"/>
      <c r="C5990" s="45"/>
      <c r="E5990" s="46"/>
      <c r="F5990" s="47"/>
      <c r="G5990" s="48"/>
      <c r="H5990" s="49"/>
      <c r="I5990" s="49"/>
      <c r="J5990" s="49"/>
      <c r="K5990" s="50"/>
      <c r="L5990" s="50"/>
      <c r="M5990" s="50"/>
      <c r="N5990" s="50"/>
      <c r="O5990" s="50"/>
      <c r="P5990" s="50"/>
      <c r="Q5990" s="50"/>
      <c r="R5990" s="51"/>
      <c r="S5990" s="51"/>
      <c r="T5990" s="51"/>
      <c r="U5990" s="51"/>
      <c r="V5990" s="51"/>
      <c r="W5990" s="51"/>
      <c r="X5990" s="44"/>
      <c r="AF5990" s="52"/>
      <c r="AM5990" s="7"/>
      <c r="AN5990" s="7"/>
      <c r="AO5990" s="53"/>
      <c r="AP5990" s="54"/>
      <c r="AQ5990" s="54"/>
      <c r="AR5990" s="7"/>
      <c r="AS5990" s="54"/>
      <c r="AT5990" s="53"/>
      <c r="AU5990" s="7"/>
      <c r="AV5990" s="7"/>
      <c r="AW5990" s="55"/>
      <c r="AX5990" s="56"/>
      <c r="AY5990" s="55"/>
      <c r="AZ5990" s="55"/>
      <c r="BA5990" s="55"/>
      <c r="BB5990" s="11"/>
      <c r="BC5990" s="12"/>
      <c r="BD5990" s="12"/>
      <c r="BE5990" s="12"/>
      <c r="BF5990" s="12"/>
      <c r="BG5990" s="12"/>
      <c r="BH5990" s="12"/>
      <c r="BI5990" s="12"/>
      <c r="BJ5990" s="12"/>
      <c r="BK5990" s="12"/>
    </row>
    <row r="5991" spans="1:63" s="5" customFormat="1">
      <c r="A5991" s="13"/>
      <c r="B5991" s="13"/>
      <c r="C5991" s="45"/>
      <c r="E5991" s="46"/>
      <c r="F5991" s="47"/>
      <c r="G5991" s="48"/>
      <c r="H5991" s="49"/>
      <c r="I5991" s="49"/>
      <c r="J5991" s="49"/>
      <c r="K5991" s="50"/>
      <c r="L5991" s="50"/>
      <c r="M5991" s="50"/>
      <c r="N5991" s="50"/>
      <c r="O5991" s="50"/>
      <c r="P5991" s="50"/>
      <c r="Q5991" s="50"/>
      <c r="R5991" s="51"/>
      <c r="S5991" s="51"/>
      <c r="T5991" s="51"/>
      <c r="U5991" s="51"/>
      <c r="V5991" s="51"/>
      <c r="W5991" s="51"/>
      <c r="X5991" s="44"/>
      <c r="AF5991" s="52"/>
      <c r="AM5991" s="7"/>
      <c r="AN5991" s="7"/>
      <c r="AO5991" s="53"/>
      <c r="AP5991" s="54"/>
      <c r="AQ5991" s="54"/>
      <c r="AR5991" s="7"/>
      <c r="AS5991" s="54"/>
      <c r="AT5991" s="53"/>
      <c r="AU5991" s="7"/>
      <c r="AV5991" s="7"/>
      <c r="AW5991" s="55"/>
      <c r="AX5991" s="56"/>
      <c r="AY5991" s="55"/>
      <c r="AZ5991" s="55"/>
      <c r="BA5991" s="55"/>
      <c r="BB5991" s="11"/>
      <c r="BC5991" s="12"/>
      <c r="BD5991" s="12"/>
      <c r="BE5991" s="12"/>
      <c r="BF5991" s="12"/>
      <c r="BG5991" s="12"/>
      <c r="BH5991" s="12"/>
      <c r="BI5991" s="12"/>
      <c r="BJ5991" s="12"/>
      <c r="BK5991" s="12"/>
    </row>
    <row r="5992" spans="1:63" s="5" customFormat="1">
      <c r="A5992" s="13"/>
      <c r="B5992" s="13"/>
      <c r="C5992" s="45"/>
      <c r="E5992" s="46"/>
      <c r="F5992" s="47"/>
      <c r="G5992" s="48"/>
      <c r="H5992" s="49"/>
      <c r="I5992" s="49"/>
      <c r="J5992" s="49"/>
      <c r="K5992" s="50"/>
      <c r="L5992" s="50"/>
      <c r="M5992" s="50"/>
      <c r="N5992" s="50"/>
      <c r="O5992" s="50"/>
      <c r="P5992" s="50"/>
      <c r="Q5992" s="50"/>
      <c r="R5992" s="51"/>
      <c r="S5992" s="51"/>
      <c r="T5992" s="51"/>
      <c r="U5992" s="51"/>
      <c r="V5992" s="51"/>
      <c r="W5992" s="51"/>
      <c r="X5992" s="44"/>
      <c r="AF5992" s="52"/>
      <c r="AM5992" s="7"/>
      <c r="AN5992" s="7"/>
      <c r="AO5992" s="53"/>
      <c r="AP5992" s="54"/>
      <c r="AQ5992" s="54"/>
      <c r="AR5992" s="7"/>
      <c r="AS5992" s="54"/>
      <c r="AT5992" s="53"/>
      <c r="AU5992" s="7"/>
      <c r="AV5992" s="7"/>
      <c r="AW5992" s="55"/>
      <c r="AX5992" s="56"/>
      <c r="AY5992" s="55"/>
      <c r="AZ5992" s="55"/>
      <c r="BA5992" s="55"/>
      <c r="BB5992" s="11"/>
      <c r="BC5992" s="12"/>
      <c r="BD5992" s="12"/>
      <c r="BE5992" s="12"/>
      <c r="BF5992" s="12"/>
      <c r="BG5992" s="12"/>
      <c r="BH5992" s="12"/>
      <c r="BI5992" s="12"/>
      <c r="BJ5992" s="12"/>
      <c r="BK5992" s="12"/>
    </row>
    <row r="5993" spans="1:63" s="5" customFormat="1">
      <c r="A5993" s="13"/>
      <c r="B5993" s="13"/>
      <c r="C5993" s="45"/>
      <c r="E5993" s="46"/>
      <c r="F5993" s="47"/>
      <c r="G5993" s="48"/>
      <c r="H5993" s="49"/>
      <c r="I5993" s="49"/>
      <c r="J5993" s="49"/>
      <c r="K5993" s="50"/>
      <c r="L5993" s="50"/>
      <c r="M5993" s="50"/>
      <c r="N5993" s="50"/>
      <c r="O5993" s="50"/>
      <c r="P5993" s="50"/>
      <c r="Q5993" s="50"/>
      <c r="R5993" s="51"/>
      <c r="S5993" s="51"/>
      <c r="T5993" s="51"/>
      <c r="U5993" s="51"/>
      <c r="V5993" s="51"/>
      <c r="W5993" s="51"/>
      <c r="X5993" s="44"/>
      <c r="AF5993" s="52"/>
      <c r="AM5993" s="7"/>
      <c r="AN5993" s="7"/>
      <c r="AO5993" s="53"/>
      <c r="AP5993" s="54"/>
      <c r="AQ5993" s="54"/>
      <c r="AR5993" s="7"/>
      <c r="AS5993" s="54"/>
      <c r="AT5993" s="53"/>
      <c r="AU5993" s="7"/>
      <c r="AV5993" s="7"/>
      <c r="AW5993" s="55"/>
      <c r="AX5993" s="56"/>
      <c r="AY5993" s="55"/>
      <c r="AZ5993" s="55"/>
      <c r="BA5993" s="55"/>
      <c r="BB5993" s="11"/>
      <c r="BC5993" s="12"/>
      <c r="BD5993" s="12"/>
      <c r="BE5993" s="12"/>
      <c r="BF5993" s="12"/>
      <c r="BG5993" s="12"/>
      <c r="BH5993" s="12"/>
      <c r="BI5993" s="12"/>
      <c r="BJ5993" s="12"/>
      <c r="BK5993" s="12"/>
    </row>
    <row r="5994" spans="1:63" s="5" customFormat="1">
      <c r="A5994" s="13"/>
      <c r="B5994" s="13"/>
      <c r="C5994" s="45"/>
      <c r="E5994" s="46"/>
      <c r="F5994" s="47"/>
      <c r="G5994" s="48"/>
      <c r="H5994" s="49"/>
      <c r="I5994" s="49"/>
      <c r="J5994" s="49"/>
      <c r="K5994" s="50"/>
      <c r="L5994" s="50"/>
      <c r="M5994" s="50"/>
      <c r="N5994" s="50"/>
      <c r="O5994" s="50"/>
      <c r="P5994" s="50"/>
      <c r="Q5994" s="50"/>
      <c r="R5994" s="51"/>
      <c r="S5994" s="51"/>
      <c r="T5994" s="51"/>
      <c r="U5994" s="51"/>
      <c r="V5994" s="51"/>
      <c r="W5994" s="51"/>
      <c r="X5994" s="44"/>
      <c r="AF5994" s="52"/>
      <c r="AM5994" s="7"/>
      <c r="AN5994" s="7"/>
      <c r="AO5994" s="53"/>
      <c r="AP5994" s="54"/>
      <c r="AQ5994" s="54"/>
      <c r="AR5994" s="7"/>
      <c r="AS5994" s="54"/>
      <c r="AT5994" s="53"/>
      <c r="AU5994" s="7"/>
      <c r="AV5994" s="7"/>
      <c r="AW5994" s="55"/>
      <c r="AX5994" s="56"/>
      <c r="AY5994" s="55"/>
      <c r="AZ5994" s="55"/>
      <c r="BA5994" s="55"/>
      <c r="BB5994" s="11"/>
      <c r="BC5994" s="12"/>
      <c r="BD5994" s="12"/>
      <c r="BE5994" s="12"/>
      <c r="BF5994" s="12"/>
      <c r="BG5994" s="12"/>
      <c r="BH5994" s="12"/>
      <c r="BI5994" s="12"/>
      <c r="BJ5994" s="12"/>
      <c r="BK5994" s="12"/>
    </row>
    <row r="5995" spans="1:63" s="5" customFormat="1">
      <c r="A5995" s="13"/>
      <c r="B5995" s="13"/>
      <c r="C5995" s="45"/>
      <c r="E5995" s="46"/>
      <c r="F5995" s="47"/>
      <c r="G5995" s="48"/>
      <c r="H5995" s="49"/>
      <c r="I5995" s="49"/>
      <c r="J5995" s="49"/>
      <c r="K5995" s="50"/>
      <c r="L5995" s="50"/>
      <c r="M5995" s="50"/>
      <c r="N5995" s="50"/>
      <c r="O5995" s="50"/>
      <c r="P5995" s="50"/>
      <c r="Q5995" s="50"/>
      <c r="R5995" s="51"/>
      <c r="S5995" s="51"/>
      <c r="T5995" s="51"/>
      <c r="U5995" s="51"/>
      <c r="V5995" s="51"/>
      <c r="W5995" s="51"/>
      <c r="X5995" s="44"/>
      <c r="AF5995" s="52"/>
      <c r="AM5995" s="7"/>
      <c r="AN5995" s="7"/>
      <c r="AO5995" s="53"/>
      <c r="AP5995" s="54"/>
      <c r="AQ5995" s="54"/>
      <c r="AR5995" s="7"/>
      <c r="AS5995" s="54"/>
      <c r="AT5995" s="53"/>
      <c r="AU5995" s="7"/>
      <c r="AV5995" s="7"/>
      <c r="AW5995" s="55"/>
      <c r="AX5995" s="56"/>
      <c r="AY5995" s="55"/>
      <c r="AZ5995" s="55"/>
      <c r="BA5995" s="55"/>
      <c r="BB5995" s="11"/>
      <c r="BC5995" s="12"/>
      <c r="BD5995" s="12"/>
      <c r="BE5995" s="12"/>
      <c r="BF5995" s="12"/>
      <c r="BG5995" s="12"/>
      <c r="BH5995" s="12"/>
      <c r="BI5995" s="12"/>
      <c r="BJ5995" s="12"/>
      <c r="BK5995" s="12"/>
    </row>
    <row r="5996" spans="1:63" s="5" customFormat="1">
      <c r="A5996" s="13"/>
      <c r="B5996" s="13"/>
      <c r="C5996" s="45"/>
      <c r="E5996" s="46"/>
      <c r="F5996" s="47"/>
      <c r="G5996" s="48"/>
      <c r="H5996" s="49"/>
      <c r="I5996" s="49"/>
      <c r="J5996" s="49"/>
      <c r="K5996" s="50"/>
      <c r="L5996" s="50"/>
      <c r="M5996" s="50"/>
      <c r="N5996" s="50"/>
      <c r="O5996" s="50"/>
      <c r="P5996" s="50"/>
      <c r="Q5996" s="50"/>
      <c r="R5996" s="51"/>
      <c r="S5996" s="51"/>
      <c r="T5996" s="51"/>
      <c r="U5996" s="51"/>
      <c r="V5996" s="51"/>
      <c r="W5996" s="51"/>
      <c r="X5996" s="44"/>
      <c r="AF5996" s="52"/>
      <c r="AM5996" s="7"/>
      <c r="AN5996" s="7"/>
      <c r="AO5996" s="53"/>
      <c r="AP5996" s="54"/>
      <c r="AQ5996" s="54"/>
      <c r="AR5996" s="7"/>
      <c r="AS5996" s="54"/>
      <c r="AT5996" s="53"/>
      <c r="AU5996" s="7"/>
      <c r="AV5996" s="7"/>
      <c r="AW5996" s="55"/>
      <c r="AX5996" s="56"/>
      <c r="AY5996" s="55"/>
      <c r="AZ5996" s="55"/>
      <c r="BA5996" s="55"/>
      <c r="BB5996" s="11"/>
      <c r="BC5996" s="12"/>
      <c r="BD5996" s="12"/>
      <c r="BE5996" s="12"/>
      <c r="BF5996" s="12"/>
      <c r="BG5996" s="12"/>
      <c r="BH5996" s="12"/>
      <c r="BI5996" s="12"/>
      <c r="BJ5996" s="12"/>
      <c r="BK5996" s="12"/>
    </row>
    <row r="5997" spans="1:63" s="5" customFormat="1">
      <c r="A5997" s="13"/>
      <c r="B5997" s="13"/>
      <c r="C5997" s="45"/>
      <c r="E5997" s="46"/>
      <c r="F5997" s="47"/>
      <c r="G5997" s="48"/>
      <c r="H5997" s="49"/>
      <c r="I5997" s="49"/>
      <c r="J5997" s="49"/>
      <c r="K5997" s="50"/>
      <c r="L5997" s="50"/>
      <c r="M5997" s="50"/>
      <c r="N5997" s="50"/>
      <c r="O5997" s="50"/>
      <c r="P5997" s="50"/>
      <c r="Q5997" s="50"/>
      <c r="R5997" s="51"/>
      <c r="S5997" s="51"/>
      <c r="T5997" s="51"/>
      <c r="U5997" s="51"/>
      <c r="V5997" s="51"/>
      <c r="W5997" s="51"/>
      <c r="X5997" s="44"/>
      <c r="AF5997" s="52"/>
      <c r="AM5997" s="7"/>
      <c r="AN5997" s="7"/>
      <c r="AO5997" s="53"/>
      <c r="AP5997" s="54"/>
      <c r="AQ5997" s="54"/>
      <c r="AR5997" s="7"/>
      <c r="AS5997" s="54"/>
      <c r="AT5997" s="53"/>
      <c r="AU5997" s="7"/>
      <c r="AV5997" s="7"/>
      <c r="AW5997" s="55"/>
      <c r="AX5997" s="56"/>
      <c r="AY5997" s="55"/>
      <c r="AZ5997" s="55"/>
      <c r="BA5997" s="55"/>
      <c r="BB5997" s="11"/>
      <c r="BC5997" s="12"/>
      <c r="BD5997" s="12"/>
      <c r="BE5997" s="12"/>
      <c r="BF5997" s="12"/>
      <c r="BG5997" s="12"/>
      <c r="BH5997" s="12"/>
      <c r="BI5997" s="12"/>
      <c r="BJ5997" s="12"/>
      <c r="BK5997" s="12"/>
    </row>
    <row r="5998" spans="1:63" s="5" customFormat="1">
      <c r="A5998" s="13"/>
      <c r="B5998" s="13"/>
      <c r="C5998" s="45"/>
      <c r="E5998" s="46"/>
      <c r="F5998" s="47"/>
      <c r="G5998" s="48"/>
      <c r="H5998" s="49"/>
      <c r="I5998" s="49"/>
      <c r="J5998" s="49"/>
      <c r="K5998" s="50"/>
      <c r="L5998" s="50"/>
      <c r="M5998" s="50"/>
      <c r="N5998" s="50"/>
      <c r="O5998" s="50"/>
      <c r="P5998" s="50"/>
      <c r="Q5998" s="50"/>
      <c r="R5998" s="51"/>
      <c r="S5998" s="51"/>
      <c r="T5998" s="51"/>
      <c r="U5998" s="51"/>
      <c r="V5998" s="51"/>
      <c r="W5998" s="51"/>
      <c r="X5998" s="44"/>
      <c r="AF5998" s="52"/>
      <c r="AM5998" s="7"/>
      <c r="AN5998" s="7"/>
      <c r="AO5998" s="53"/>
      <c r="AP5998" s="54"/>
      <c r="AQ5998" s="54"/>
      <c r="AR5998" s="7"/>
      <c r="AS5998" s="54"/>
      <c r="AT5998" s="53"/>
      <c r="AU5998" s="7"/>
      <c r="AV5998" s="7"/>
      <c r="AW5998" s="55"/>
      <c r="AX5998" s="56"/>
      <c r="AY5998" s="55"/>
      <c r="AZ5998" s="55"/>
      <c r="BA5998" s="55"/>
      <c r="BB5998" s="11"/>
      <c r="BC5998" s="12"/>
      <c r="BD5998" s="12"/>
      <c r="BE5998" s="12"/>
      <c r="BF5998" s="12"/>
      <c r="BG5998" s="12"/>
      <c r="BH5998" s="12"/>
      <c r="BI5998" s="12"/>
      <c r="BJ5998" s="12"/>
      <c r="BK5998" s="12"/>
    </row>
    <row r="5999" spans="1:63" s="5" customFormat="1">
      <c r="A5999" s="13"/>
      <c r="B5999" s="13"/>
      <c r="C5999" s="45"/>
      <c r="E5999" s="46"/>
      <c r="F5999" s="47"/>
      <c r="G5999" s="48"/>
      <c r="H5999" s="49"/>
      <c r="I5999" s="49"/>
      <c r="J5999" s="49"/>
      <c r="K5999" s="50"/>
      <c r="L5999" s="50"/>
      <c r="M5999" s="50"/>
      <c r="N5999" s="50"/>
      <c r="O5999" s="50"/>
      <c r="P5999" s="50"/>
      <c r="Q5999" s="50"/>
      <c r="R5999" s="51"/>
      <c r="S5999" s="51"/>
      <c r="T5999" s="51"/>
      <c r="U5999" s="51"/>
      <c r="V5999" s="51"/>
      <c r="W5999" s="51"/>
      <c r="X5999" s="44"/>
      <c r="AF5999" s="52"/>
      <c r="AM5999" s="7"/>
      <c r="AN5999" s="7"/>
      <c r="AO5999" s="53"/>
      <c r="AP5999" s="54"/>
      <c r="AQ5999" s="54"/>
      <c r="AR5999" s="7"/>
      <c r="AS5999" s="54"/>
      <c r="AT5999" s="53"/>
      <c r="AU5999" s="7"/>
      <c r="AV5999" s="7"/>
      <c r="AW5999" s="55"/>
      <c r="AX5999" s="56"/>
      <c r="AY5999" s="55"/>
      <c r="AZ5999" s="55"/>
      <c r="BA5999" s="55"/>
      <c r="BB5999" s="11"/>
      <c r="BC5999" s="12"/>
      <c r="BD5999" s="12"/>
      <c r="BE5999" s="12"/>
      <c r="BF5999" s="12"/>
      <c r="BG5999" s="12"/>
      <c r="BH5999" s="12"/>
      <c r="BI5999" s="12"/>
      <c r="BJ5999" s="12"/>
      <c r="BK5999" s="12"/>
    </row>
    <row r="6000" spans="1:63" s="5" customFormat="1">
      <c r="A6000" s="13"/>
      <c r="B6000" s="13"/>
      <c r="C6000" s="45"/>
      <c r="E6000" s="46"/>
      <c r="F6000" s="47"/>
      <c r="G6000" s="48"/>
      <c r="H6000" s="49"/>
      <c r="I6000" s="49"/>
      <c r="J6000" s="49"/>
      <c r="K6000" s="50"/>
      <c r="L6000" s="50"/>
      <c r="M6000" s="50"/>
      <c r="N6000" s="50"/>
      <c r="O6000" s="50"/>
      <c r="P6000" s="50"/>
      <c r="Q6000" s="50"/>
      <c r="R6000" s="51"/>
      <c r="S6000" s="51"/>
      <c r="T6000" s="51"/>
      <c r="U6000" s="51"/>
      <c r="V6000" s="51"/>
      <c r="W6000" s="51"/>
      <c r="X6000" s="44"/>
      <c r="AF6000" s="52"/>
      <c r="AM6000" s="7"/>
      <c r="AN6000" s="7"/>
      <c r="AO6000" s="53"/>
      <c r="AP6000" s="54"/>
      <c r="AQ6000" s="54"/>
      <c r="AR6000" s="7"/>
      <c r="AS6000" s="54"/>
      <c r="AT6000" s="53"/>
      <c r="AU6000" s="7"/>
      <c r="AV6000" s="7"/>
      <c r="AW6000" s="55"/>
      <c r="AX6000" s="56"/>
      <c r="AY6000" s="55"/>
      <c r="AZ6000" s="55"/>
      <c r="BA6000" s="55"/>
      <c r="BB6000" s="11"/>
      <c r="BC6000" s="12"/>
      <c r="BD6000" s="12"/>
      <c r="BE6000" s="12"/>
      <c r="BF6000" s="12"/>
      <c r="BG6000" s="12"/>
      <c r="BH6000" s="12"/>
      <c r="BI6000" s="12"/>
      <c r="BJ6000" s="12"/>
      <c r="BK6000" s="12"/>
    </row>
    <row r="6001" spans="1:63" s="5" customFormat="1">
      <c r="A6001" s="13"/>
      <c r="B6001" s="13"/>
      <c r="C6001" s="45"/>
      <c r="E6001" s="46"/>
      <c r="F6001" s="47"/>
      <c r="G6001" s="48"/>
      <c r="H6001" s="49"/>
      <c r="I6001" s="49"/>
      <c r="J6001" s="49"/>
      <c r="K6001" s="50"/>
      <c r="L6001" s="50"/>
      <c r="M6001" s="50"/>
      <c r="N6001" s="50"/>
      <c r="O6001" s="50"/>
      <c r="P6001" s="50"/>
      <c r="Q6001" s="50"/>
      <c r="R6001" s="51"/>
      <c r="S6001" s="51"/>
      <c r="T6001" s="51"/>
      <c r="U6001" s="51"/>
      <c r="V6001" s="51"/>
      <c r="W6001" s="51"/>
      <c r="X6001" s="44"/>
      <c r="AF6001" s="52"/>
      <c r="AM6001" s="7"/>
      <c r="AN6001" s="7"/>
      <c r="AO6001" s="53"/>
      <c r="AP6001" s="54"/>
      <c r="AQ6001" s="54"/>
      <c r="AR6001" s="7"/>
      <c r="AS6001" s="54"/>
      <c r="AT6001" s="53"/>
      <c r="AU6001" s="7"/>
      <c r="AV6001" s="7"/>
      <c r="AW6001" s="55"/>
      <c r="AX6001" s="56"/>
      <c r="AY6001" s="55"/>
      <c r="AZ6001" s="55"/>
      <c r="BA6001" s="55"/>
      <c r="BB6001" s="11"/>
      <c r="BC6001" s="12"/>
      <c r="BD6001" s="12"/>
      <c r="BE6001" s="12"/>
      <c r="BF6001" s="12"/>
      <c r="BG6001" s="12"/>
      <c r="BH6001" s="12"/>
      <c r="BI6001" s="12"/>
      <c r="BJ6001" s="12"/>
      <c r="BK6001" s="12"/>
    </row>
    <row r="6002" spans="1:63" s="5" customFormat="1">
      <c r="A6002" s="13"/>
      <c r="B6002" s="13"/>
      <c r="C6002" s="45"/>
      <c r="E6002" s="46"/>
      <c r="F6002" s="47"/>
      <c r="G6002" s="48"/>
      <c r="H6002" s="49"/>
      <c r="I6002" s="49"/>
      <c r="J6002" s="49"/>
      <c r="K6002" s="50"/>
      <c r="L6002" s="50"/>
      <c r="M6002" s="50"/>
      <c r="N6002" s="50"/>
      <c r="O6002" s="50"/>
      <c r="P6002" s="50"/>
      <c r="Q6002" s="50"/>
      <c r="R6002" s="51"/>
      <c r="S6002" s="51"/>
      <c r="T6002" s="51"/>
      <c r="U6002" s="51"/>
      <c r="V6002" s="51"/>
      <c r="W6002" s="51"/>
      <c r="X6002" s="44"/>
      <c r="AF6002" s="52"/>
      <c r="AM6002" s="7"/>
      <c r="AN6002" s="7"/>
      <c r="AO6002" s="53"/>
      <c r="AP6002" s="54"/>
      <c r="AQ6002" s="54"/>
      <c r="AR6002" s="7"/>
      <c r="AS6002" s="54"/>
      <c r="AT6002" s="53"/>
      <c r="AU6002" s="7"/>
      <c r="AV6002" s="7"/>
      <c r="AW6002" s="55"/>
      <c r="AX6002" s="56"/>
      <c r="AY6002" s="55"/>
      <c r="AZ6002" s="55"/>
      <c r="BA6002" s="55"/>
      <c r="BB6002" s="11"/>
      <c r="BC6002" s="12"/>
      <c r="BD6002" s="12"/>
      <c r="BE6002" s="12"/>
      <c r="BF6002" s="12"/>
      <c r="BG6002" s="12"/>
      <c r="BH6002" s="12"/>
      <c r="BI6002" s="12"/>
      <c r="BJ6002" s="12"/>
      <c r="BK6002" s="12"/>
    </row>
    <row r="6003" spans="1:63" s="5" customFormat="1">
      <c r="A6003" s="13"/>
      <c r="B6003" s="13"/>
      <c r="C6003" s="45"/>
      <c r="E6003" s="46"/>
      <c r="F6003" s="47"/>
      <c r="G6003" s="48"/>
      <c r="H6003" s="49"/>
      <c r="I6003" s="49"/>
      <c r="J6003" s="49"/>
      <c r="K6003" s="50"/>
      <c r="L6003" s="50"/>
      <c r="M6003" s="50"/>
      <c r="N6003" s="50"/>
      <c r="O6003" s="50"/>
      <c r="P6003" s="50"/>
      <c r="Q6003" s="50"/>
      <c r="R6003" s="51"/>
      <c r="S6003" s="51"/>
      <c r="T6003" s="51"/>
      <c r="U6003" s="51"/>
      <c r="V6003" s="51"/>
      <c r="W6003" s="51"/>
      <c r="X6003" s="44"/>
      <c r="AF6003" s="52"/>
      <c r="AM6003" s="7"/>
      <c r="AN6003" s="7"/>
      <c r="AO6003" s="53"/>
      <c r="AP6003" s="54"/>
      <c r="AQ6003" s="54"/>
      <c r="AR6003" s="7"/>
      <c r="AS6003" s="54"/>
      <c r="AT6003" s="53"/>
      <c r="AU6003" s="7"/>
      <c r="AV6003" s="7"/>
      <c r="AW6003" s="55"/>
      <c r="AX6003" s="56"/>
      <c r="AY6003" s="55"/>
      <c r="AZ6003" s="55"/>
      <c r="BA6003" s="55"/>
      <c r="BB6003" s="11"/>
      <c r="BC6003" s="12"/>
      <c r="BD6003" s="12"/>
      <c r="BE6003" s="12"/>
      <c r="BF6003" s="12"/>
      <c r="BG6003" s="12"/>
      <c r="BH6003" s="12"/>
      <c r="BI6003" s="12"/>
      <c r="BJ6003" s="12"/>
      <c r="BK6003" s="12"/>
    </row>
    <row r="6004" spans="1:63" s="5" customFormat="1">
      <c r="A6004" s="13"/>
      <c r="B6004" s="13"/>
      <c r="C6004" s="45"/>
      <c r="E6004" s="46"/>
      <c r="F6004" s="47"/>
      <c r="G6004" s="48"/>
      <c r="H6004" s="49"/>
      <c r="I6004" s="49"/>
      <c r="J6004" s="49"/>
      <c r="K6004" s="50"/>
      <c r="L6004" s="50"/>
      <c r="M6004" s="50"/>
      <c r="N6004" s="50"/>
      <c r="O6004" s="50"/>
      <c r="P6004" s="50"/>
      <c r="Q6004" s="50"/>
      <c r="R6004" s="51"/>
      <c r="S6004" s="51"/>
      <c r="T6004" s="51"/>
      <c r="U6004" s="51"/>
      <c r="V6004" s="51"/>
      <c r="W6004" s="51"/>
      <c r="X6004" s="44"/>
      <c r="AF6004" s="52"/>
      <c r="AM6004" s="7"/>
      <c r="AN6004" s="7"/>
      <c r="AO6004" s="53"/>
      <c r="AP6004" s="54"/>
      <c r="AQ6004" s="54"/>
      <c r="AR6004" s="7"/>
      <c r="AS6004" s="54"/>
      <c r="AT6004" s="53"/>
      <c r="AU6004" s="7"/>
      <c r="AV6004" s="7"/>
      <c r="AW6004" s="55"/>
      <c r="AX6004" s="56"/>
      <c r="AY6004" s="55"/>
      <c r="AZ6004" s="55"/>
      <c r="BA6004" s="55"/>
      <c r="BB6004" s="11"/>
      <c r="BC6004" s="12"/>
      <c r="BD6004" s="12"/>
      <c r="BE6004" s="12"/>
      <c r="BF6004" s="12"/>
      <c r="BG6004" s="12"/>
      <c r="BH6004" s="12"/>
      <c r="BI6004" s="12"/>
      <c r="BJ6004" s="12"/>
      <c r="BK6004" s="12"/>
    </row>
    <row r="6005" spans="1:63" s="5" customFormat="1">
      <c r="A6005" s="13"/>
      <c r="B6005" s="13"/>
      <c r="C6005" s="45"/>
      <c r="E6005" s="46"/>
      <c r="F6005" s="47"/>
      <c r="G6005" s="48"/>
      <c r="H6005" s="49"/>
      <c r="I6005" s="49"/>
      <c r="J6005" s="49"/>
      <c r="K6005" s="50"/>
      <c r="L6005" s="50"/>
      <c r="M6005" s="50"/>
      <c r="N6005" s="50"/>
      <c r="O6005" s="50"/>
      <c r="P6005" s="50"/>
      <c r="Q6005" s="50"/>
      <c r="R6005" s="51"/>
      <c r="S6005" s="51"/>
      <c r="T6005" s="51"/>
      <c r="U6005" s="51"/>
      <c r="V6005" s="51"/>
      <c r="W6005" s="51"/>
      <c r="X6005" s="44"/>
      <c r="AF6005" s="52"/>
      <c r="AM6005" s="7"/>
      <c r="AN6005" s="7"/>
      <c r="AO6005" s="53"/>
      <c r="AP6005" s="54"/>
      <c r="AQ6005" s="54"/>
      <c r="AR6005" s="7"/>
      <c r="AS6005" s="54"/>
      <c r="AT6005" s="53"/>
      <c r="AU6005" s="7"/>
      <c r="AV6005" s="7"/>
      <c r="AW6005" s="55"/>
      <c r="AX6005" s="56"/>
      <c r="AY6005" s="55"/>
      <c r="AZ6005" s="55"/>
      <c r="BA6005" s="55"/>
      <c r="BB6005" s="11"/>
      <c r="BC6005" s="12"/>
      <c r="BD6005" s="12"/>
      <c r="BE6005" s="12"/>
      <c r="BF6005" s="12"/>
      <c r="BG6005" s="12"/>
      <c r="BH6005" s="12"/>
      <c r="BI6005" s="12"/>
      <c r="BJ6005" s="12"/>
      <c r="BK6005" s="12"/>
    </row>
    <row r="6006" spans="1:63" s="5" customFormat="1">
      <c r="A6006" s="13"/>
      <c r="B6006" s="13"/>
      <c r="C6006" s="45"/>
      <c r="E6006" s="46"/>
      <c r="F6006" s="47"/>
      <c r="G6006" s="48"/>
      <c r="H6006" s="49"/>
      <c r="I6006" s="49"/>
      <c r="J6006" s="49"/>
      <c r="K6006" s="50"/>
      <c r="L6006" s="50"/>
      <c r="M6006" s="50"/>
      <c r="N6006" s="50"/>
      <c r="O6006" s="50"/>
      <c r="P6006" s="50"/>
      <c r="Q6006" s="50"/>
      <c r="R6006" s="51"/>
      <c r="S6006" s="51"/>
      <c r="T6006" s="51"/>
      <c r="U6006" s="51"/>
      <c r="V6006" s="51"/>
      <c r="W6006" s="51"/>
      <c r="X6006" s="44"/>
      <c r="AF6006" s="52"/>
      <c r="AM6006" s="7"/>
      <c r="AN6006" s="7"/>
      <c r="AO6006" s="53"/>
      <c r="AP6006" s="54"/>
      <c r="AQ6006" s="54"/>
      <c r="AR6006" s="7"/>
      <c r="AS6006" s="54"/>
      <c r="AT6006" s="53"/>
      <c r="AU6006" s="7"/>
      <c r="AV6006" s="7"/>
      <c r="AW6006" s="55"/>
      <c r="AX6006" s="56"/>
      <c r="AY6006" s="55"/>
      <c r="AZ6006" s="55"/>
      <c r="BA6006" s="55"/>
      <c r="BB6006" s="11"/>
      <c r="BC6006" s="12"/>
      <c r="BD6006" s="12"/>
      <c r="BE6006" s="12"/>
      <c r="BF6006" s="12"/>
      <c r="BG6006" s="12"/>
      <c r="BH6006" s="12"/>
      <c r="BI6006" s="12"/>
      <c r="BJ6006" s="12"/>
      <c r="BK6006" s="12"/>
    </row>
    <row r="6007" spans="1:63" s="5" customFormat="1">
      <c r="A6007" s="13"/>
      <c r="B6007" s="13"/>
      <c r="C6007" s="45"/>
      <c r="E6007" s="46"/>
      <c r="F6007" s="47"/>
      <c r="G6007" s="48"/>
      <c r="H6007" s="49"/>
      <c r="I6007" s="49"/>
      <c r="J6007" s="49"/>
      <c r="K6007" s="50"/>
      <c r="L6007" s="50"/>
      <c r="M6007" s="50"/>
      <c r="N6007" s="50"/>
      <c r="O6007" s="50"/>
      <c r="P6007" s="50"/>
      <c r="Q6007" s="50"/>
      <c r="R6007" s="51"/>
      <c r="S6007" s="51"/>
      <c r="T6007" s="51"/>
      <c r="U6007" s="51"/>
      <c r="V6007" s="51"/>
      <c r="W6007" s="51"/>
      <c r="X6007" s="44"/>
      <c r="AF6007" s="52"/>
      <c r="AM6007" s="7"/>
      <c r="AN6007" s="7"/>
      <c r="AO6007" s="53"/>
      <c r="AP6007" s="54"/>
      <c r="AQ6007" s="54"/>
      <c r="AR6007" s="7"/>
      <c r="AS6007" s="54"/>
      <c r="AT6007" s="53"/>
      <c r="AU6007" s="7"/>
      <c r="AV6007" s="7"/>
      <c r="AW6007" s="55"/>
      <c r="AX6007" s="56"/>
      <c r="AY6007" s="55"/>
      <c r="AZ6007" s="55"/>
      <c r="BA6007" s="55"/>
      <c r="BB6007" s="11"/>
      <c r="BC6007" s="12"/>
      <c r="BD6007" s="12"/>
      <c r="BE6007" s="12"/>
      <c r="BF6007" s="12"/>
      <c r="BG6007" s="12"/>
      <c r="BH6007" s="12"/>
      <c r="BI6007" s="12"/>
      <c r="BJ6007" s="12"/>
      <c r="BK6007" s="12"/>
    </row>
    <row r="6008" spans="1:63" s="5" customFormat="1">
      <c r="A6008" s="13"/>
      <c r="B6008" s="13"/>
      <c r="C6008" s="45"/>
      <c r="E6008" s="46"/>
      <c r="F6008" s="47"/>
      <c r="G6008" s="48"/>
      <c r="H6008" s="49"/>
      <c r="I6008" s="49"/>
      <c r="J6008" s="49"/>
      <c r="K6008" s="50"/>
      <c r="L6008" s="50"/>
      <c r="M6008" s="50"/>
      <c r="N6008" s="50"/>
      <c r="O6008" s="50"/>
      <c r="P6008" s="50"/>
      <c r="Q6008" s="50"/>
      <c r="R6008" s="51"/>
      <c r="S6008" s="51"/>
      <c r="T6008" s="51"/>
      <c r="U6008" s="51"/>
      <c r="V6008" s="51"/>
      <c r="W6008" s="51"/>
      <c r="X6008" s="44"/>
      <c r="AF6008" s="52"/>
      <c r="AM6008" s="7"/>
      <c r="AN6008" s="7"/>
      <c r="AO6008" s="53"/>
      <c r="AP6008" s="54"/>
      <c r="AQ6008" s="54"/>
      <c r="AR6008" s="7"/>
      <c r="AS6008" s="54"/>
      <c r="AT6008" s="53"/>
      <c r="AU6008" s="7"/>
      <c r="AV6008" s="7"/>
      <c r="AW6008" s="55"/>
      <c r="AX6008" s="56"/>
      <c r="AY6008" s="55"/>
      <c r="AZ6008" s="55"/>
      <c r="BA6008" s="55"/>
      <c r="BB6008" s="11"/>
      <c r="BC6008" s="12"/>
      <c r="BD6008" s="12"/>
      <c r="BE6008" s="12"/>
      <c r="BF6008" s="12"/>
      <c r="BG6008" s="12"/>
      <c r="BH6008" s="12"/>
      <c r="BI6008" s="12"/>
      <c r="BJ6008" s="12"/>
      <c r="BK6008" s="12"/>
    </row>
    <row r="6009" spans="1:63" s="5" customFormat="1">
      <c r="A6009" s="13"/>
      <c r="B6009" s="13"/>
      <c r="C6009" s="45"/>
      <c r="E6009" s="46"/>
      <c r="F6009" s="47"/>
      <c r="G6009" s="48"/>
      <c r="H6009" s="49"/>
      <c r="I6009" s="49"/>
      <c r="J6009" s="49"/>
      <c r="K6009" s="50"/>
      <c r="L6009" s="50"/>
      <c r="M6009" s="50"/>
      <c r="N6009" s="50"/>
      <c r="O6009" s="50"/>
      <c r="P6009" s="50"/>
      <c r="Q6009" s="50"/>
      <c r="R6009" s="51"/>
      <c r="S6009" s="51"/>
      <c r="T6009" s="51"/>
      <c r="U6009" s="51"/>
      <c r="V6009" s="51"/>
      <c r="W6009" s="51"/>
      <c r="X6009" s="44"/>
      <c r="AF6009" s="52"/>
      <c r="AM6009" s="7"/>
      <c r="AN6009" s="7"/>
      <c r="AO6009" s="53"/>
      <c r="AP6009" s="54"/>
      <c r="AQ6009" s="54"/>
      <c r="AR6009" s="7"/>
      <c r="AS6009" s="54"/>
      <c r="AT6009" s="53"/>
      <c r="AU6009" s="7"/>
      <c r="AV6009" s="7"/>
      <c r="AW6009" s="55"/>
      <c r="AX6009" s="56"/>
      <c r="AY6009" s="55"/>
      <c r="AZ6009" s="55"/>
      <c r="BA6009" s="55"/>
      <c r="BB6009" s="11"/>
      <c r="BC6009" s="12"/>
      <c r="BD6009" s="12"/>
      <c r="BE6009" s="12"/>
      <c r="BF6009" s="12"/>
      <c r="BG6009" s="12"/>
      <c r="BH6009" s="12"/>
      <c r="BI6009" s="12"/>
      <c r="BJ6009" s="12"/>
      <c r="BK6009" s="12"/>
    </row>
    <row r="6010" spans="1:63" s="5" customFormat="1">
      <c r="A6010" s="13"/>
      <c r="B6010" s="13"/>
      <c r="C6010" s="45"/>
      <c r="E6010" s="46"/>
      <c r="F6010" s="47"/>
      <c r="G6010" s="48"/>
      <c r="H6010" s="49"/>
      <c r="I6010" s="49"/>
      <c r="J6010" s="49"/>
      <c r="K6010" s="50"/>
      <c r="L6010" s="50"/>
      <c r="M6010" s="50"/>
      <c r="N6010" s="50"/>
      <c r="O6010" s="50"/>
      <c r="P6010" s="50"/>
      <c r="Q6010" s="50"/>
      <c r="R6010" s="51"/>
      <c r="S6010" s="51"/>
      <c r="T6010" s="51"/>
      <c r="U6010" s="51"/>
      <c r="V6010" s="51"/>
      <c r="W6010" s="51"/>
      <c r="X6010" s="44"/>
      <c r="AF6010" s="52"/>
      <c r="AM6010" s="7"/>
      <c r="AN6010" s="7"/>
      <c r="AO6010" s="53"/>
      <c r="AP6010" s="54"/>
      <c r="AQ6010" s="54"/>
      <c r="AR6010" s="7"/>
      <c r="AS6010" s="54"/>
      <c r="AT6010" s="53"/>
      <c r="AU6010" s="7"/>
      <c r="AV6010" s="7"/>
      <c r="AW6010" s="55"/>
      <c r="AX6010" s="56"/>
      <c r="AY6010" s="55"/>
      <c r="AZ6010" s="55"/>
      <c r="BA6010" s="55"/>
      <c r="BB6010" s="11"/>
      <c r="BC6010" s="12"/>
      <c r="BD6010" s="12"/>
      <c r="BE6010" s="12"/>
      <c r="BF6010" s="12"/>
      <c r="BG6010" s="12"/>
      <c r="BH6010" s="12"/>
      <c r="BI6010" s="12"/>
      <c r="BJ6010" s="12"/>
      <c r="BK6010" s="12"/>
    </row>
    <row r="6011" spans="1:63" s="5" customFormat="1">
      <c r="A6011" s="13"/>
      <c r="B6011" s="13"/>
      <c r="C6011" s="45"/>
      <c r="E6011" s="46"/>
      <c r="F6011" s="47"/>
      <c r="G6011" s="48"/>
      <c r="H6011" s="49"/>
      <c r="I6011" s="49"/>
      <c r="J6011" s="49"/>
      <c r="K6011" s="50"/>
      <c r="L6011" s="50"/>
      <c r="M6011" s="50"/>
      <c r="N6011" s="50"/>
      <c r="O6011" s="50"/>
      <c r="P6011" s="50"/>
      <c r="Q6011" s="50"/>
      <c r="R6011" s="51"/>
      <c r="S6011" s="51"/>
      <c r="T6011" s="51"/>
      <c r="U6011" s="51"/>
      <c r="V6011" s="51"/>
      <c r="W6011" s="51"/>
      <c r="X6011" s="44"/>
      <c r="AF6011" s="52"/>
      <c r="AM6011" s="7"/>
      <c r="AN6011" s="7"/>
      <c r="AO6011" s="53"/>
      <c r="AP6011" s="54"/>
      <c r="AQ6011" s="54"/>
      <c r="AR6011" s="7"/>
      <c r="AS6011" s="54"/>
      <c r="AT6011" s="53"/>
      <c r="AU6011" s="7"/>
      <c r="AV6011" s="7"/>
      <c r="AW6011" s="55"/>
      <c r="AX6011" s="56"/>
      <c r="AY6011" s="55"/>
      <c r="AZ6011" s="55"/>
      <c r="BA6011" s="55"/>
      <c r="BB6011" s="11"/>
      <c r="BC6011" s="12"/>
      <c r="BD6011" s="12"/>
      <c r="BE6011" s="12"/>
      <c r="BF6011" s="12"/>
      <c r="BG6011" s="12"/>
      <c r="BH6011" s="12"/>
      <c r="BI6011" s="12"/>
      <c r="BJ6011" s="12"/>
      <c r="BK6011" s="12"/>
    </row>
    <row r="6012" spans="1:63" s="5" customFormat="1">
      <c r="A6012" s="13"/>
      <c r="B6012" s="13"/>
      <c r="C6012" s="45"/>
      <c r="E6012" s="46"/>
      <c r="F6012" s="47"/>
      <c r="G6012" s="48"/>
      <c r="H6012" s="49"/>
      <c r="I6012" s="49"/>
      <c r="J6012" s="49"/>
      <c r="K6012" s="50"/>
      <c r="L6012" s="50"/>
      <c r="M6012" s="50"/>
      <c r="N6012" s="50"/>
      <c r="O6012" s="50"/>
      <c r="P6012" s="50"/>
      <c r="Q6012" s="50"/>
      <c r="R6012" s="51"/>
      <c r="S6012" s="51"/>
      <c r="T6012" s="51"/>
      <c r="U6012" s="51"/>
      <c r="V6012" s="51"/>
      <c r="W6012" s="51"/>
      <c r="X6012" s="44"/>
      <c r="AF6012" s="52"/>
      <c r="AM6012" s="7"/>
      <c r="AN6012" s="7"/>
      <c r="AO6012" s="53"/>
      <c r="AP6012" s="54"/>
      <c r="AQ6012" s="54"/>
      <c r="AR6012" s="7"/>
      <c r="AS6012" s="54"/>
      <c r="AT6012" s="53"/>
      <c r="AU6012" s="7"/>
      <c r="AV6012" s="7"/>
      <c r="AW6012" s="55"/>
      <c r="AX6012" s="56"/>
      <c r="AY6012" s="55"/>
      <c r="AZ6012" s="55"/>
      <c r="BA6012" s="55"/>
      <c r="BB6012" s="11"/>
      <c r="BC6012" s="12"/>
      <c r="BD6012" s="12"/>
      <c r="BE6012" s="12"/>
      <c r="BF6012" s="12"/>
      <c r="BG6012" s="12"/>
      <c r="BH6012" s="12"/>
      <c r="BI6012" s="12"/>
      <c r="BJ6012" s="12"/>
      <c r="BK6012" s="12"/>
    </row>
    <row r="6013" spans="1:63" s="5" customFormat="1">
      <c r="A6013" s="13"/>
      <c r="B6013" s="13"/>
      <c r="C6013" s="45"/>
      <c r="E6013" s="46"/>
      <c r="F6013" s="47"/>
      <c r="G6013" s="48"/>
      <c r="H6013" s="49"/>
      <c r="I6013" s="49"/>
      <c r="J6013" s="49"/>
      <c r="K6013" s="50"/>
      <c r="L6013" s="50"/>
      <c r="M6013" s="50"/>
      <c r="N6013" s="50"/>
      <c r="O6013" s="50"/>
      <c r="P6013" s="50"/>
      <c r="Q6013" s="50"/>
      <c r="R6013" s="51"/>
      <c r="S6013" s="51"/>
      <c r="T6013" s="51"/>
      <c r="U6013" s="51"/>
      <c r="V6013" s="51"/>
      <c r="W6013" s="51"/>
      <c r="X6013" s="44"/>
      <c r="AF6013" s="52"/>
      <c r="AM6013" s="7"/>
      <c r="AN6013" s="7"/>
      <c r="AO6013" s="53"/>
      <c r="AP6013" s="54"/>
      <c r="AQ6013" s="54"/>
      <c r="AR6013" s="7"/>
      <c r="AS6013" s="54"/>
      <c r="AT6013" s="53"/>
      <c r="AU6013" s="7"/>
      <c r="AV6013" s="7"/>
      <c r="AW6013" s="55"/>
      <c r="AX6013" s="56"/>
      <c r="AY6013" s="55"/>
      <c r="AZ6013" s="55"/>
      <c r="BA6013" s="55"/>
      <c r="BB6013" s="11"/>
      <c r="BC6013" s="12"/>
      <c r="BD6013" s="12"/>
      <c r="BE6013" s="12"/>
      <c r="BF6013" s="12"/>
      <c r="BG6013" s="12"/>
      <c r="BH6013" s="12"/>
      <c r="BI6013" s="12"/>
      <c r="BJ6013" s="12"/>
      <c r="BK6013" s="12"/>
    </row>
    <row r="6014" spans="1:63" s="5" customFormat="1">
      <c r="A6014" s="13"/>
      <c r="B6014" s="13"/>
      <c r="C6014" s="45"/>
      <c r="E6014" s="46"/>
      <c r="F6014" s="47"/>
      <c r="G6014" s="48"/>
      <c r="H6014" s="49"/>
      <c r="I6014" s="49"/>
      <c r="J6014" s="49"/>
      <c r="K6014" s="50"/>
      <c r="L6014" s="50"/>
      <c r="M6014" s="50"/>
      <c r="N6014" s="50"/>
      <c r="O6014" s="50"/>
      <c r="P6014" s="50"/>
      <c r="Q6014" s="50"/>
      <c r="R6014" s="51"/>
      <c r="S6014" s="51"/>
      <c r="T6014" s="51"/>
      <c r="U6014" s="51"/>
      <c r="V6014" s="51"/>
      <c r="W6014" s="51"/>
      <c r="X6014" s="44"/>
      <c r="AF6014" s="52"/>
      <c r="AM6014" s="7"/>
      <c r="AN6014" s="7"/>
      <c r="AO6014" s="53"/>
      <c r="AP6014" s="54"/>
      <c r="AQ6014" s="54"/>
      <c r="AR6014" s="7"/>
      <c r="AS6014" s="54"/>
      <c r="AT6014" s="53"/>
      <c r="AU6014" s="7"/>
      <c r="AV6014" s="7"/>
      <c r="AW6014" s="55"/>
      <c r="AX6014" s="56"/>
      <c r="AY6014" s="55"/>
      <c r="AZ6014" s="55"/>
      <c r="BA6014" s="55"/>
      <c r="BB6014" s="11"/>
      <c r="BC6014" s="12"/>
      <c r="BD6014" s="12"/>
      <c r="BE6014" s="12"/>
      <c r="BF6014" s="12"/>
      <c r="BG6014" s="12"/>
      <c r="BH6014" s="12"/>
      <c r="BI6014" s="12"/>
      <c r="BJ6014" s="12"/>
      <c r="BK6014" s="12"/>
    </row>
    <row r="6015" spans="1:63" s="5" customFormat="1">
      <c r="A6015" s="13"/>
      <c r="B6015" s="13"/>
      <c r="C6015" s="45"/>
      <c r="E6015" s="46"/>
      <c r="F6015" s="47"/>
      <c r="G6015" s="48"/>
      <c r="H6015" s="49"/>
      <c r="I6015" s="49"/>
      <c r="J6015" s="49"/>
      <c r="K6015" s="50"/>
      <c r="L6015" s="50"/>
      <c r="M6015" s="50"/>
      <c r="N6015" s="50"/>
      <c r="O6015" s="50"/>
      <c r="P6015" s="50"/>
      <c r="Q6015" s="50"/>
      <c r="R6015" s="51"/>
      <c r="S6015" s="51"/>
      <c r="T6015" s="51"/>
      <c r="U6015" s="51"/>
      <c r="V6015" s="51"/>
      <c r="W6015" s="51"/>
      <c r="X6015" s="44"/>
      <c r="AF6015" s="52"/>
      <c r="AM6015" s="7"/>
      <c r="AN6015" s="7"/>
      <c r="AO6015" s="53"/>
      <c r="AP6015" s="54"/>
      <c r="AQ6015" s="54"/>
      <c r="AR6015" s="7"/>
      <c r="AS6015" s="54"/>
      <c r="AT6015" s="53"/>
      <c r="AU6015" s="7"/>
      <c r="AV6015" s="7"/>
      <c r="AW6015" s="55"/>
      <c r="AX6015" s="56"/>
      <c r="AY6015" s="55"/>
      <c r="AZ6015" s="55"/>
      <c r="BA6015" s="55"/>
      <c r="BB6015" s="11"/>
      <c r="BC6015" s="12"/>
      <c r="BD6015" s="12"/>
      <c r="BE6015" s="12"/>
      <c r="BF6015" s="12"/>
      <c r="BG6015" s="12"/>
      <c r="BH6015" s="12"/>
      <c r="BI6015" s="12"/>
      <c r="BJ6015" s="12"/>
      <c r="BK6015" s="12"/>
    </row>
    <row r="6016" spans="1:63" s="5" customFormat="1">
      <c r="A6016" s="13"/>
      <c r="B6016" s="13"/>
      <c r="C6016" s="45"/>
      <c r="E6016" s="46"/>
      <c r="F6016" s="47"/>
      <c r="G6016" s="48"/>
      <c r="H6016" s="49"/>
      <c r="I6016" s="49"/>
      <c r="J6016" s="49"/>
      <c r="K6016" s="50"/>
      <c r="L6016" s="50"/>
      <c r="M6016" s="50"/>
      <c r="N6016" s="50"/>
      <c r="O6016" s="50"/>
      <c r="P6016" s="50"/>
      <c r="Q6016" s="50"/>
      <c r="R6016" s="51"/>
      <c r="S6016" s="51"/>
      <c r="T6016" s="51"/>
      <c r="U6016" s="51"/>
      <c r="V6016" s="51"/>
      <c r="W6016" s="51"/>
      <c r="X6016" s="44"/>
      <c r="AF6016" s="52"/>
      <c r="AM6016" s="7"/>
      <c r="AN6016" s="7"/>
      <c r="AO6016" s="53"/>
      <c r="AP6016" s="54"/>
      <c r="AQ6016" s="54"/>
      <c r="AR6016" s="7"/>
      <c r="AS6016" s="54"/>
      <c r="AT6016" s="53"/>
      <c r="AU6016" s="7"/>
      <c r="AV6016" s="7"/>
      <c r="AW6016" s="55"/>
      <c r="AX6016" s="56"/>
      <c r="AY6016" s="55"/>
      <c r="AZ6016" s="55"/>
      <c r="BA6016" s="55"/>
      <c r="BB6016" s="11"/>
      <c r="BC6016" s="12"/>
      <c r="BD6016" s="12"/>
      <c r="BE6016" s="12"/>
      <c r="BF6016" s="12"/>
      <c r="BG6016" s="12"/>
      <c r="BH6016" s="12"/>
      <c r="BI6016" s="12"/>
      <c r="BJ6016" s="12"/>
      <c r="BK6016" s="12"/>
    </row>
    <row r="6017" spans="1:63" s="5" customFormat="1">
      <c r="A6017" s="13"/>
      <c r="B6017" s="13"/>
      <c r="C6017" s="45"/>
      <c r="E6017" s="46"/>
      <c r="F6017" s="47"/>
      <c r="G6017" s="48"/>
      <c r="H6017" s="49"/>
      <c r="I6017" s="49"/>
      <c r="J6017" s="49"/>
      <c r="K6017" s="50"/>
      <c r="L6017" s="50"/>
      <c r="M6017" s="50"/>
      <c r="N6017" s="50"/>
      <c r="O6017" s="50"/>
      <c r="P6017" s="50"/>
      <c r="Q6017" s="50"/>
      <c r="R6017" s="51"/>
      <c r="S6017" s="51"/>
      <c r="T6017" s="51"/>
      <c r="U6017" s="51"/>
      <c r="V6017" s="51"/>
      <c r="W6017" s="51"/>
      <c r="X6017" s="44"/>
      <c r="AF6017" s="52"/>
      <c r="AM6017" s="7"/>
      <c r="AN6017" s="7"/>
      <c r="AO6017" s="53"/>
      <c r="AP6017" s="54"/>
      <c r="AQ6017" s="54"/>
      <c r="AR6017" s="7"/>
      <c r="AS6017" s="54"/>
      <c r="AT6017" s="53"/>
      <c r="AU6017" s="7"/>
      <c r="AV6017" s="7"/>
      <c r="AW6017" s="55"/>
      <c r="AX6017" s="56"/>
      <c r="AY6017" s="55"/>
      <c r="AZ6017" s="55"/>
      <c r="BA6017" s="55"/>
      <c r="BB6017" s="11"/>
      <c r="BC6017" s="12"/>
      <c r="BD6017" s="12"/>
      <c r="BE6017" s="12"/>
      <c r="BF6017" s="12"/>
      <c r="BG6017" s="12"/>
      <c r="BH6017" s="12"/>
      <c r="BI6017" s="12"/>
      <c r="BJ6017" s="12"/>
      <c r="BK6017" s="12"/>
    </row>
    <row r="6018" spans="1:63" s="5" customFormat="1">
      <c r="A6018" s="13"/>
      <c r="B6018" s="13"/>
      <c r="C6018" s="45"/>
      <c r="E6018" s="46"/>
      <c r="F6018" s="47"/>
      <c r="G6018" s="48"/>
      <c r="H6018" s="49"/>
      <c r="I6018" s="49"/>
      <c r="J6018" s="49"/>
      <c r="K6018" s="50"/>
      <c r="L6018" s="50"/>
      <c r="M6018" s="50"/>
      <c r="N6018" s="50"/>
      <c r="O6018" s="50"/>
      <c r="P6018" s="50"/>
      <c r="Q6018" s="50"/>
      <c r="R6018" s="51"/>
      <c r="S6018" s="51"/>
      <c r="T6018" s="51"/>
      <c r="U6018" s="51"/>
      <c r="V6018" s="51"/>
      <c r="W6018" s="51"/>
      <c r="X6018" s="44"/>
      <c r="AF6018" s="52"/>
      <c r="AM6018" s="7"/>
      <c r="AN6018" s="7"/>
      <c r="AO6018" s="53"/>
      <c r="AP6018" s="54"/>
      <c r="AQ6018" s="54"/>
      <c r="AR6018" s="7"/>
      <c r="AS6018" s="54"/>
      <c r="AT6018" s="53"/>
      <c r="AU6018" s="7"/>
      <c r="AV6018" s="7"/>
      <c r="AW6018" s="55"/>
      <c r="AX6018" s="56"/>
      <c r="AY6018" s="55"/>
      <c r="AZ6018" s="55"/>
      <c r="BA6018" s="55"/>
      <c r="BB6018" s="11"/>
      <c r="BC6018" s="12"/>
      <c r="BD6018" s="12"/>
      <c r="BE6018" s="12"/>
      <c r="BF6018" s="12"/>
      <c r="BG6018" s="12"/>
      <c r="BH6018" s="12"/>
      <c r="BI6018" s="12"/>
      <c r="BJ6018" s="12"/>
      <c r="BK6018" s="12"/>
    </row>
    <row r="6019" spans="1:63" s="5" customFormat="1">
      <c r="A6019" s="13"/>
      <c r="B6019" s="13"/>
      <c r="C6019" s="45"/>
      <c r="E6019" s="46"/>
      <c r="F6019" s="47"/>
      <c r="G6019" s="48"/>
      <c r="H6019" s="49"/>
      <c r="I6019" s="49"/>
      <c r="J6019" s="49"/>
      <c r="K6019" s="50"/>
      <c r="L6019" s="50"/>
      <c r="M6019" s="50"/>
      <c r="N6019" s="50"/>
      <c r="O6019" s="50"/>
      <c r="P6019" s="50"/>
      <c r="Q6019" s="50"/>
      <c r="R6019" s="51"/>
      <c r="S6019" s="51"/>
      <c r="T6019" s="51"/>
      <c r="U6019" s="51"/>
      <c r="V6019" s="51"/>
      <c r="W6019" s="51"/>
      <c r="X6019" s="44"/>
      <c r="AF6019" s="52"/>
      <c r="AM6019" s="7"/>
      <c r="AN6019" s="7"/>
      <c r="AO6019" s="53"/>
      <c r="AP6019" s="54"/>
      <c r="AQ6019" s="54"/>
      <c r="AR6019" s="7"/>
      <c r="AS6019" s="54"/>
      <c r="AT6019" s="53"/>
      <c r="AU6019" s="7"/>
      <c r="AV6019" s="7"/>
      <c r="AW6019" s="55"/>
      <c r="AX6019" s="56"/>
      <c r="AY6019" s="55"/>
      <c r="AZ6019" s="55"/>
      <c r="BA6019" s="55"/>
      <c r="BB6019" s="11"/>
      <c r="BC6019" s="12"/>
      <c r="BD6019" s="12"/>
      <c r="BE6019" s="12"/>
      <c r="BF6019" s="12"/>
      <c r="BG6019" s="12"/>
      <c r="BH6019" s="12"/>
      <c r="BI6019" s="12"/>
      <c r="BJ6019" s="12"/>
      <c r="BK6019" s="12"/>
    </row>
    <row r="6020" spans="1:63" s="5" customFormat="1">
      <c r="A6020" s="13"/>
      <c r="B6020" s="13"/>
      <c r="C6020" s="45"/>
      <c r="E6020" s="46"/>
      <c r="F6020" s="47"/>
      <c r="G6020" s="48"/>
      <c r="H6020" s="49"/>
      <c r="I6020" s="49"/>
      <c r="J6020" s="49"/>
      <c r="K6020" s="50"/>
      <c r="L6020" s="50"/>
      <c r="M6020" s="50"/>
      <c r="N6020" s="50"/>
      <c r="O6020" s="50"/>
      <c r="P6020" s="50"/>
      <c r="Q6020" s="50"/>
      <c r="R6020" s="51"/>
      <c r="S6020" s="51"/>
      <c r="T6020" s="51"/>
      <c r="U6020" s="51"/>
      <c r="V6020" s="51"/>
      <c r="W6020" s="51"/>
      <c r="X6020" s="44"/>
      <c r="AF6020" s="52"/>
      <c r="AM6020" s="7"/>
      <c r="AN6020" s="7"/>
      <c r="AO6020" s="53"/>
      <c r="AP6020" s="54"/>
      <c r="AQ6020" s="54"/>
      <c r="AR6020" s="7"/>
      <c r="AS6020" s="54"/>
      <c r="AT6020" s="53"/>
      <c r="AU6020" s="7"/>
      <c r="AV6020" s="7"/>
      <c r="AW6020" s="55"/>
      <c r="AX6020" s="56"/>
      <c r="AY6020" s="55"/>
      <c r="AZ6020" s="55"/>
      <c r="BA6020" s="55"/>
      <c r="BB6020" s="11"/>
      <c r="BC6020" s="12"/>
      <c r="BD6020" s="12"/>
      <c r="BE6020" s="12"/>
      <c r="BF6020" s="12"/>
      <c r="BG6020" s="12"/>
      <c r="BH6020" s="12"/>
      <c r="BI6020" s="12"/>
      <c r="BJ6020" s="12"/>
      <c r="BK6020" s="12"/>
    </row>
    <row r="6021" spans="1:63" s="5" customFormat="1">
      <c r="A6021" s="13"/>
      <c r="B6021" s="13"/>
      <c r="C6021" s="45"/>
      <c r="E6021" s="46"/>
      <c r="F6021" s="47"/>
      <c r="G6021" s="48"/>
      <c r="H6021" s="49"/>
      <c r="I6021" s="49"/>
      <c r="J6021" s="49"/>
      <c r="K6021" s="50"/>
      <c r="L6021" s="50"/>
      <c r="M6021" s="50"/>
      <c r="N6021" s="50"/>
      <c r="O6021" s="50"/>
      <c r="P6021" s="50"/>
      <c r="Q6021" s="50"/>
      <c r="R6021" s="51"/>
      <c r="S6021" s="51"/>
      <c r="T6021" s="51"/>
      <c r="U6021" s="51"/>
      <c r="V6021" s="51"/>
      <c r="W6021" s="51"/>
      <c r="X6021" s="44"/>
      <c r="AF6021" s="52"/>
      <c r="AM6021" s="7"/>
      <c r="AN6021" s="7"/>
      <c r="AO6021" s="53"/>
      <c r="AP6021" s="54"/>
      <c r="AQ6021" s="54"/>
      <c r="AR6021" s="7"/>
      <c r="AS6021" s="54"/>
      <c r="AT6021" s="53"/>
      <c r="AU6021" s="7"/>
      <c r="AV6021" s="7"/>
      <c r="AW6021" s="55"/>
      <c r="AX6021" s="56"/>
      <c r="AY6021" s="55"/>
      <c r="AZ6021" s="55"/>
      <c r="BA6021" s="55"/>
      <c r="BB6021" s="11"/>
      <c r="BC6021" s="12"/>
      <c r="BD6021" s="12"/>
      <c r="BE6021" s="12"/>
      <c r="BF6021" s="12"/>
      <c r="BG6021" s="12"/>
      <c r="BH6021" s="12"/>
      <c r="BI6021" s="12"/>
      <c r="BJ6021" s="12"/>
      <c r="BK6021" s="12"/>
    </row>
    <row r="6022" spans="1:63" s="5" customFormat="1">
      <c r="A6022" s="13"/>
      <c r="B6022" s="13"/>
      <c r="C6022" s="45"/>
      <c r="E6022" s="46"/>
      <c r="F6022" s="47"/>
      <c r="G6022" s="48"/>
      <c r="H6022" s="49"/>
      <c r="I6022" s="49"/>
      <c r="J6022" s="49"/>
      <c r="K6022" s="50"/>
      <c r="L6022" s="50"/>
      <c r="M6022" s="50"/>
      <c r="N6022" s="50"/>
      <c r="O6022" s="50"/>
      <c r="P6022" s="50"/>
      <c r="Q6022" s="50"/>
      <c r="R6022" s="51"/>
      <c r="S6022" s="51"/>
      <c r="T6022" s="51"/>
      <c r="U6022" s="51"/>
      <c r="V6022" s="51"/>
      <c r="W6022" s="51"/>
      <c r="X6022" s="44"/>
      <c r="AF6022" s="52"/>
      <c r="AM6022" s="7"/>
      <c r="AN6022" s="7"/>
      <c r="AO6022" s="53"/>
      <c r="AP6022" s="54"/>
      <c r="AQ6022" s="54"/>
      <c r="AR6022" s="7"/>
      <c r="AS6022" s="54"/>
      <c r="AT6022" s="53"/>
      <c r="AU6022" s="7"/>
      <c r="AV6022" s="7"/>
      <c r="AW6022" s="55"/>
      <c r="AX6022" s="56"/>
      <c r="AY6022" s="55"/>
      <c r="AZ6022" s="55"/>
      <c r="BA6022" s="55"/>
      <c r="BB6022" s="11"/>
      <c r="BC6022" s="12"/>
      <c r="BD6022" s="12"/>
      <c r="BE6022" s="12"/>
      <c r="BF6022" s="12"/>
      <c r="BG6022" s="12"/>
      <c r="BH6022" s="12"/>
      <c r="BI6022" s="12"/>
      <c r="BJ6022" s="12"/>
      <c r="BK6022" s="12"/>
    </row>
    <row r="6023" spans="1:63" s="5" customFormat="1">
      <c r="A6023" s="13"/>
      <c r="B6023" s="13"/>
      <c r="C6023" s="45"/>
      <c r="E6023" s="46"/>
      <c r="F6023" s="47"/>
      <c r="G6023" s="48"/>
      <c r="H6023" s="49"/>
      <c r="I6023" s="49"/>
      <c r="J6023" s="49"/>
      <c r="K6023" s="50"/>
      <c r="L6023" s="50"/>
      <c r="M6023" s="50"/>
      <c r="N6023" s="50"/>
      <c r="O6023" s="50"/>
      <c r="P6023" s="50"/>
      <c r="Q6023" s="50"/>
      <c r="R6023" s="51"/>
      <c r="S6023" s="51"/>
      <c r="T6023" s="51"/>
      <c r="U6023" s="51"/>
      <c r="V6023" s="51"/>
      <c r="W6023" s="51"/>
      <c r="X6023" s="44"/>
      <c r="AF6023" s="52"/>
      <c r="AM6023" s="7"/>
      <c r="AN6023" s="7"/>
      <c r="AO6023" s="53"/>
      <c r="AP6023" s="54"/>
      <c r="AQ6023" s="54"/>
      <c r="AR6023" s="7"/>
      <c r="AS6023" s="54"/>
      <c r="AT6023" s="53"/>
      <c r="AU6023" s="7"/>
      <c r="AV6023" s="7"/>
      <c r="AW6023" s="55"/>
      <c r="AX6023" s="56"/>
      <c r="AY6023" s="55"/>
      <c r="AZ6023" s="55"/>
      <c r="BA6023" s="55"/>
      <c r="BB6023" s="11"/>
      <c r="BC6023" s="12"/>
      <c r="BD6023" s="12"/>
      <c r="BE6023" s="12"/>
      <c r="BF6023" s="12"/>
      <c r="BG6023" s="12"/>
      <c r="BH6023" s="12"/>
      <c r="BI6023" s="12"/>
      <c r="BJ6023" s="12"/>
      <c r="BK6023" s="12"/>
    </row>
    <row r="6024" spans="1:63" s="5" customFormat="1">
      <c r="A6024" s="13"/>
      <c r="B6024" s="13"/>
      <c r="C6024" s="45"/>
      <c r="E6024" s="46"/>
      <c r="F6024" s="47"/>
      <c r="G6024" s="48"/>
      <c r="H6024" s="49"/>
      <c r="I6024" s="49"/>
      <c r="J6024" s="49"/>
      <c r="K6024" s="50"/>
      <c r="L6024" s="50"/>
      <c r="M6024" s="50"/>
      <c r="N6024" s="50"/>
      <c r="O6024" s="50"/>
      <c r="P6024" s="50"/>
      <c r="Q6024" s="50"/>
      <c r="R6024" s="51"/>
      <c r="S6024" s="51"/>
      <c r="T6024" s="51"/>
      <c r="U6024" s="51"/>
      <c r="V6024" s="51"/>
      <c r="W6024" s="51"/>
      <c r="X6024" s="44"/>
      <c r="AF6024" s="52"/>
      <c r="AM6024" s="7"/>
      <c r="AN6024" s="7"/>
      <c r="AO6024" s="53"/>
      <c r="AP6024" s="54"/>
      <c r="AQ6024" s="54"/>
      <c r="AR6024" s="7"/>
      <c r="AS6024" s="54"/>
      <c r="AT6024" s="53"/>
      <c r="AU6024" s="7"/>
      <c r="AV6024" s="7"/>
      <c r="AW6024" s="55"/>
      <c r="AX6024" s="56"/>
      <c r="AY6024" s="55"/>
      <c r="AZ6024" s="55"/>
      <c r="BA6024" s="55"/>
      <c r="BB6024" s="11"/>
      <c r="BC6024" s="12"/>
      <c r="BD6024" s="12"/>
      <c r="BE6024" s="12"/>
      <c r="BF6024" s="12"/>
      <c r="BG6024" s="12"/>
      <c r="BH6024" s="12"/>
      <c r="BI6024" s="12"/>
      <c r="BJ6024" s="12"/>
      <c r="BK6024" s="12"/>
    </row>
    <row r="6025" spans="1:63" s="5" customFormat="1">
      <c r="A6025" s="13"/>
      <c r="B6025" s="13"/>
      <c r="C6025" s="45"/>
      <c r="E6025" s="46"/>
      <c r="F6025" s="47"/>
      <c r="G6025" s="48"/>
      <c r="H6025" s="49"/>
      <c r="I6025" s="49"/>
      <c r="J6025" s="49"/>
      <c r="K6025" s="50"/>
      <c r="L6025" s="50"/>
      <c r="M6025" s="50"/>
      <c r="N6025" s="50"/>
      <c r="O6025" s="50"/>
      <c r="P6025" s="50"/>
      <c r="Q6025" s="50"/>
      <c r="R6025" s="51"/>
      <c r="S6025" s="51"/>
      <c r="T6025" s="51"/>
      <c r="U6025" s="51"/>
      <c r="V6025" s="51"/>
      <c r="W6025" s="51"/>
      <c r="X6025" s="44"/>
      <c r="AF6025" s="52"/>
      <c r="AM6025" s="7"/>
      <c r="AN6025" s="7"/>
      <c r="AO6025" s="53"/>
      <c r="AP6025" s="54"/>
      <c r="AQ6025" s="54"/>
      <c r="AR6025" s="7"/>
      <c r="AS6025" s="54"/>
      <c r="AT6025" s="53"/>
      <c r="AU6025" s="7"/>
      <c r="AV6025" s="7"/>
      <c r="AW6025" s="55"/>
      <c r="AX6025" s="56"/>
      <c r="AY6025" s="55"/>
      <c r="AZ6025" s="55"/>
      <c r="BA6025" s="55"/>
      <c r="BB6025" s="11"/>
      <c r="BC6025" s="12"/>
      <c r="BD6025" s="12"/>
      <c r="BE6025" s="12"/>
      <c r="BF6025" s="12"/>
      <c r="BG6025" s="12"/>
      <c r="BH6025" s="12"/>
      <c r="BI6025" s="12"/>
      <c r="BJ6025" s="12"/>
      <c r="BK6025" s="12"/>
    </row>
    <row r="6026" spans="1:63" s="5" customFormat="1">
      <c r="A6026" s="13"/>
      <c r="B6026" s="13"/>
      <c r="C6026" s="45"/>
      <c r="E6026" s="46"/>
      <c r="F6026" s="47"/>
      <c r="G6026" s="48"/>
      <c r="H6026" s="49"/>
      <c r="I6026" s="49"/>
      <c r="J6026" s="49"/>
      <c r="K6026" s="50"/>
      <c r="L6026" s="50"/>
      <c r="M6026" s="50"/>
      <c r="N6026" s="50"/>
      <c r="O6026" s="50"/>
      <c r="P6026" s="50"/>
      <c r="Q6026" s="50"/>
      <c r="R6026" s="51"/>
      <c r="S6026" s="51"/>
      <c r="T6026" s="51"/>
      <c r="U6026" s="51"/>
      <c r="V6026" s="51"/>
      <c r="W6026" s="51"/>
      <c r="X6026" s="44"/>
      <c r="AF6026" s="52"/>
      <c r="AM6026" s="7"/>
      <c r="AN6026" s="7"/>
      <c r="AO6026" s="53"/>
      <c r="AP6026" s="54"/>
      <c r="AQ6026" s="54"/>
      <c r="AR6026" s="7"/>
      <c r="AS6026" s="54"/>
      <c r="AT6026" s="53"/>
      <c r="AU6026" s="7"/>
      <c r="AV6026" s="7"/>
      <c r="AW6026" s="55"/>
      <c r="AX6026" s="56"/>
      <c r="AY6026" s="55"/>
      <c r="AZ6026" s="55"/>
      <c r="BA6026" s="55"/>
      <c r="BB6026" s="11"/>
      <c r="BC6026" s="12"/>
      <c r="BD6026" s="12"/>
      <c r="BE6026" s="12"/>
      <c r="BF6026" s="12"/>
      <c r="BG6026" s="12"/>
      <c r="BH6026" s="12"/>
      <c r="BI6026" s="12"/>
      <c r="BJ6026" s="12"/>
      <c r="BK6026" s="12"/>
    </row>
    <row r="6027" spans="1:63" s="5" customFormat="1">
      <c r="A6027" s="13"/>
      <c r="B6027" s="13"/>
      <c r="C6027" s="45"/>
      <c r="E6027" s="46"/>
      <c r="F6027" s="47"/>
      <c r="G6027" s="48"/>
      <c r="H6027" s="49"/>
      <c r="I6027" s="49"/>
      <c r="J6027" s="49"/>
      <c r="K6027" s="50"/>
      <c r="L6027" s="50"/>
      <c r="M6027" s="50"/>
      <c r="N6027" s="50"/>
      <c r="O6027" s="50"/>
      <c r="P6027" s="50"/>
      <c r="Q6027" s="50"/>
      <c r="R6027" s="51"/>
      <c r="S6027" s="51"/>
      <c r="T6027" s="51"/>
      <c r="U6027" s="51"/>
      <c r="V6027" s="51"/>
      <c r="W6027" s="51"/>
      <c r="X6027" s="44"/>
      <c r="AF6027" s="52"/>
      <c r="AM6027" s="7"/>
      <c r="AN6027" s="7"/>
      <c r="AO6027" s="53"/>
      <c r="AP6027" s="54"/>
      <c r="AQ6027" s="54"/>
      <c r="AR6027" s="7"/>
      <c r="AS6027" s="54"/>
      <c r="AT6027" s="53"/>
      <c r="AU6027" s="7"/>
      <c r="AV6027" s="7"/>
      <c r="AW6027" s="55"/>
      <c r="AX6027" s="56"/>
      <c r="AY6027" s="55"/>
      <c r="AZ6027" s="55"/>
      <c r="BA6027" s="55"/>
      <c r="BB6027" s="11"/>
      <c r="BC6027" s="12"/>
      <c r="BD6027" s="12"/>
      <c r="BE6027" s="12"/>
      <c r="BF6027" s="12"/>
      <c r="BG6027" s="12"/>
      <c r="BH6027" s="12"/>
      <c r="BI6027" s="12"/>
      <c r="BJ6027" s="12"/>
      <c r="BK6027" s="12"/>
    </row>
    <row r="6028" spans="1:63" s="5" customFormat="1">
      <c r="A6028" s="13"/>
      <c r="B6028" s="13"/>
      <c r="C6028" s="45"/>
      <c r="E6028" s="46"/>
      <c r="F6028" s="47"/>
      <c r="G6028" s="48"/>
      <c r="H6028" s="49"/>
      <c r="I6028" s="49"/>
      <c r="J6028" s="49"/>
      <c r="K6028" s="50"/>
      <c r="L6028" s="50"/>
      <c r="M6028" s="50"/>
      <c r="N6028" s="50"/>
      <c r="O6028" s="50"/>
      <c r="P6028" s="50"/>
      <c r="Q6028" s="50"/>
      <c r="R6028" s="51"/>
      <c r="S6028" s="51"/>
      <c r="T6028" s="51"/>
      <c r="U6028" s="51"/>
      <c r="V6028" s="51"/>
      <c r="W6028" s="51"/>
      <c r="X6028" s="44"/>
      <c r="AF6028" s="52"/>
      <c r="AM6028" s="7"/>
      <c r="AN6028" s="7"/>
      <c r="AO6028" s="53"/>
      <c r="AP6028" s="54"/>
      <c r="AQ6028" s="54"/>
      <c r="AR6028" s="7"/>
      <c r="AS6028" s="54"/>
      <c r="AT6028" s="53"/>
      <c r="AU6028" s="7"/>
      <c r="AV6028" s="7"/>
      <c r="AW6028" s="55"/>
      <c r="AX6028" s="56"/>
      <c r="AY6028" s="55"/>
      <c r="AZ6028" s="55"/>
      <c r="BA6028" s="55"/>
      <c r="BB6028" s="11"/>
      <c r="BC6028" s="12"/>
      <c r="BD6028" s="12"/>
      <c r="BE6028" s="12"/>
      <c r="BF6028" s="12"/>
      <c r="BG6028" s="12"/>
      <c r="BH6028" s="12"/>
      <c r="BI6028" s="12"/>
      <c r="BJ6028" s="12"/>
      <c r="BK6028" s="12"/>
    </row>
    <row r="6029" spans="1:63" s="5" customFormat="1">
      <c r="A6029" s="13"/>
      <c r="B6029" s="13"/>
      <c r="C6029" s="45"/>
      <c r="E6029" s="46"/>
      <c r="F6029" s="47"/>
      <c r="G6029" s="48"/>
      <c r="H6029" s="49"/>
      <c r="I6029" s="49"/>
      <c r="J6029" s="49"/>
      <c r="K6029" s="50"/>
      <c r="L6029" s="50"/>
      <c r="M6029" s="50"/>
      <c r="N6029" s="50"/>
      <c r="O6029" s="50"/>
      <c r="P6029" s="50"/>
      <c r="Q6029" s="50"/>
      <c r="R6029" s="51"/>
      <c r="S6029" s="51"/>
      <c r="T6029" s="51"/>
      <c r="U6029" s="51"/>
      <c r="V6029" s="51"/>
      <c r="W6029" s="51"/>
      <c r="X6029" s="44"/>
      <c r="AF6029" s="52"/>
      <c r="AM6029" s="7"/>
      <c r="AN6029" s="7"/>
      <c r="AO6029" s="53"/>
      <c r="AP6029" s="54"/>
      <c r="AQ6029" s="54"/>
      <c r="AR6029" s="7"/>
      <c r="AS6029" s="54"/>
      <c r="AT6029" s="53"/>
      <c r="AU6029" s="7"/>
      <c r="AV6029" s="7"/>
      <c r="AW6029" s="55"/>
      <c r="AX6029" s="56"/>
      <c r="AY6029" s="55"/>
      <c r="AZ6029" s="55"/>
      <c r="BA6029" s="55"/>
      <c r="BB6029" s="11"/>
      <c r="BC6029" s="12"/>
      <c r="BD6029" s="12"/>
      <c r="BE6029" s="12"/>
      <c r="BF6029" s="12"/>
      <c r="BG6029" s="12"/>
      <c r="BH6029" s="12"/>
      <c r="BI6029" s="12"/>
      <c r="BJ6029" s="12"/>
      <c r="BK6029" s="12"/>
    </row>
    <row r="6030" spans="1:63" s="5" customFormat="1">
      <c r="A6030" s="13"/>
      <c r="B6030" s="13"/>
      <c r="C6030" s="45"/>
      <c r="E6030" s="46"/>
      <c r="F6030" s="47"/>
      <c r="G6030" s="48"/>
      <c r="H6030" s="49"/>
      <c r="I6030" s="49"/>
      <c r="J6030" s="49"/>
      <c r="K6030" s="50"/>
      <c r="L6030" s="50"/>
      <c r="M6030" s="50"/>
      <c r="N6030" s="50"/>
      <c r="O6030" s="50"/>
      <c r="P6030" s="50"/>
      <c r="Q6030" s="50"/>
      <c r="R6030" s="51"/>
      <c r="S6030" s="51"/>
      <c r="T6030" s="51"/>
      <c r="U6030" s="51"/>
      <c r="V6030" s="51"/>
      <c r="W6030" s="51"/>
      <c r="X6030" s="44"/>
      <c r="AF6030" s="52"/>
      <c r="AM6030" s="7"/>
      <c r="AN6030" s="7"/>
      <c r="AO6030" s="53"/>
      <c r="AP6030" s="54"/>
      <c r="AQ6030" s="54"/>
      <c r="AR6030" s="7"/>
      <c r="AS6030" s="54"/>
      <c r="AT6030" s="53"/>
      <c r="AU6030" s="7"/>
      <c r="AV6030" s="7"/>
      <c r="AW6030" s="55"/>
      <c r="AX6030" s="56"/>
      <c r="AY6030" s="55"/>
      <c r="AZ6030" s="55"/>
      <c r="BA6030" s="55"/>
      <c r="BB6030" s="11"/>
      <c r="BC6030" s="12"/>
      <c r="BD6030" s="12"/>
      <c r="BE6030" s="12"/>
      <c r="BF6030" s="12"/>
      <c r="BG6030" s="12"/>
      <c r="BH6030" s="12"/>
      <c r="BI6030" s="12"/>
      <c r="BJ6030" s="12"/>
      <c r="BK6030" s="12"/>
    </row>
    <row r="6031" spans="1:63" s="5" customFormat="1">
      <c r="A6031" s="13"/>
      <c r="B6031" s="13"/>
      <c r="C6031" s="45"/>
      <c r="E6031" s="46"/>
      <c r="F6031" s="47"/>
      <c r="G6031" s="48"/>
      <c r="H6031" s="49"/>
      <c r="I6031" s="49"/>
      <c r="J6031" s="49"/>
      <c r="K6031" s="50"/>
      <c r="L6031" s="50"/>
      <c r="M6031" s="50"/>
      <c r="N6031" s="50"/>
      <c r="O6031" s="50"/>
      <c r="P6031" s="50"/>
      <c r="Q6031" s="50"/>
      <c r="R6031" s="51"/>
      <c r="S6031" s="51"/>
      <c r="T6031" s="51"/>
      <c r="U6031" s="51"/>
      <c r="V6031" s="51"/>
      <c r="W6031" s="51"/>
      <c r="X6031" s="44"/>
      <c r="AF6031" s="52"/>
      <c r="AM6031" s="7"/>
      <c r="AN6031" s="7"/>
      <c r="AO6031" s="53"/>
      <c r="AP6031" s="54"/>
      <c r="AQ6031" s="54"/>
      <c r="AR6031" s="7"/>
      <c r="AS6031" s="54"/>
      <c r="AT6031" s="53"/>
      <c r="AU6031" s="7"/>
      <c r="AV6031" s="7"/>
      <c r="AW6031" s="55"/>
      <c r="AX6031" s="56"/>
      <c r="AY6031" s="55"/>
      <c r="AZ6031" s="55"/>
      <c r="BA6031" s="55"/>
      <c r="BB6031" s="11"/>
      <c r="BC6031" s="12"/>
      <c r="BD6031" s="12"/>
      <c r="BE6031" s="12"/>
      <c r="BF6031" s="12"/>
      <c r="BG6031" s="12"/>
      <c r="BH6031" s="12"/>
      <c r="BI6031" s="12"/>
      <c r="BJ6031" s="12"/>
      <c r="BK6031" s="12"/>
    </row>
    <row r="6032" spans="1:63" s="5" customFormat="1">
      <c r="A6032" s="13"/>
      <c r="B6032" s="13"/>
      <c r="C6032" s="45"/>
      <c r="E6032" s="46"/>
      <c r="F6032" s="47"/>
      <c r="G6032" s="48"/>
      <c r="H6032" s="49"/>
      <c r="I6032" s="49"/>
      <c r="J6032" s="49"/>
      <c r="K6032" s="50"/>
      <c r="L6032" s="50"/>
      <c r="M6032" s="50"/>
      <c r="N6032" s="50"/>
      <c r="O6032" s="50"/>
      <c r="P6032" s="50"/>
      <c r="Q6032" s="50"/>
      <c r="R6032" s="51"/>
      <c r="S6032" s="51"/>
      <c r="T6032" s="51"/>
      <c r="U6032" s="51"/>
      <c r="V6032" s="51"/>
      <c r="W6032" s="51"/>
      <c r="X6032" s="44"/>
      <c r="AF6032" s="52"/>
      <c r="AM6032" s="7"/>
      <c r="AN6032" s="7"/>
      <c r="AO6032" s="53"/>
      <c r="AP6032" s="54"/>
      <c r="AQ6032" s="54"/>
      <c r="AR6032" s="7"/>
      <c r="AS6032" s="54"/>
      <c r="AT6032" s="53"/>
      <c r="AU6032" s="7"/>
      <c r="AV6032" s="7"/>
      <c r="AW6032" s="55"/>
      <c r="AX6032" s="56"/>
      <c r="AY6032" s="55"/>
      <c r="AZ6032" s="55"/>
      <c r="BA6032" s="55"/>
      <c r="BB6032" s="11"/>
      <c r="BC6032" s="12"/>
      <c r="BD6032" s="12"/>
      <c r="BE6032" s="12"/>
      <c r="BF6032" s="12"/>
      <c r="BG6032" s="12"/>
      <c r="BH6032" s="12"/>
      <c r="BI6032" s="12"/>
      <c r="BJ6032" s="12"/>
      <c r="BK6032" s="12"/>
    </row>
    <row r="6033" spans="1:63" s="5" customFormat="1">
      <c r="A6033" s="13"/>
      <c r="B6033" s="13"/>
      <c r="C6033" s="45"/>
      <c r="E6033" s="46"/>
      <c r="F6033" s="47"/>
      <c r="G6033" s="48"/>
      <c r="H6033" s="49"/>
      <c r="I6033" s="49"/>
      <c r="J6033" s="49"/>
      <c r="K6033" s="50"/>
      <c r="L6033" s="50"/>
      <c r="M6033" s="50"/>
      <c r="N6033" s="50"/>
      <c r="O6033" s="50"/>
      <c r="P6033" s="50"/>
      <c r="Q6033" s="50"/>
      <c r="R6033" s="51"/>
      <c r="S6033" s="51"/>
      <c r="T6033" s="51"/>
      <c r="U6033" s="51"/>
      <c r="V6033" s="51"/>
      <c r="W6033" s="51"/>
      <c r="X6033" s="44"/>
      <c r="AF6033" s="52"/>
      <c r="AM6033" s="7"/>
      <c r="AN6033" s="7"/>
      <c r="AO6033" s="53"/>
      <c r="AP6033" s="54"/>
      <c r="AQ6033" s="54"/>
      <c r="AR6033" s="7"/>
      <c r="AS6033" s="54"/>
      <c r="AT6033" s="53"/>
      <c r="AU6033" s="7"/>
      <c r="AV6033" s="7"/>
      <c r="AW6033" s="55"/>
      <c r="AX6033" s="56"/>
      <c r="AY6033" s="55"/>
      <c r="AZ6033" s="55"/>
      <c r="BA6033" s="55"/>
      <c r="BB6033" s="11"/>
      <c r="BC6033" s="12"/>
      <c r="BD6033" s="12"/>
      <c r="BE6033" s="12"/>
      <c r="BF6033" s="12"/>
      <c r="BG6033" s="12"/>
      <c r="BH6033" s="12"/>
      <c r="BI6033" s="12"/>
      <c r="BJ6033" s="12"/>
      <c r="BK6033" s="12"/>
    </row>
    <row r="6034" spans="1:63" s="5" customFormat="1">
      <c r="A6034" s="13"/>
      <c r="B6034" s="13"/>
      <c r="C6034" s="45"/>
      <c r="E6034" s="46"/>
      <c r="F6034" s="47"/>
      <c r="G6034" s="48"/>
      <c r="H6034" s="49"/>
      <c r="I6034" s="49"/>
      <c r="J6034" s="49"/>
      <c r="K6034" s="50"/>
      <c r="L6034" s="50"/>
      <c r="M6034" s="50"/>
      <c r="N6034" s="50"/>
      <c r="O6034" s="50"/>
      <c r="P6034" s="50"/>
      <c r="Q6034" s="50"/>
      <c r="R6034" s="51"/>
      <c r="S6034" s="51"/>
      <c r="T6034" s="51"/>
      <c r="U6034" s="51"/>
      <c r="V6034" s="51"/>
      <c r="W6034" s="51"/>
      <c r="X6034" s="44"/>
      <c r="AF6034" s="52"/>
      <c r="AM6034" s="7"/>
      <c r="AN6034" s="7"/>
      <c r="AO6034" s="53"/>
      <c r="AP6034" s="54"/>
      <c r="AQ6034" s="54"/>
      <c r="AR6034" s="7"/>
      <c r="AS6034" s="54"/>
      <c r="AT6034" s="53"/>
      <c r="AU6034" s="7"/>
      <c r="AV6034" s="7"/>
      <c r="AW6034" s="55"/>
      <c r="AX6034" s="56"/>
      <c r="AY6034" s="55"/>
      <c r="AZ6034" s="55"/>
      <c r="BA6034" s="55"/>
      <c r="BB6034" s="11"/>
      <c r="BC6034" s="12"/>
      <c r="BD6034" s="12"/>
      <c r="BE6034" s="12"/>
      <c r="BF6034" s="12"/>
      <c r="BG6034" s="12"/>
      <c r="BH6034" s="12"/>
      <c r="BI6034" s="12"/>
      <c r="BJ6034" s="12"/>
      <c r="BK6034" s="12"/>
    </row>
    <row r="6035" spans="1:63" s="5" customFormat="1">
      <c r="A6035" s="13"/>
      <c r="B6035" s="13"/>
      <c r="C6035" s="45"/>
      <c r="E6035" s="46"/>
      <c r="F6035" s="47"/>
      <c r="G6035" s="48"/>
      <c r="H6035" s="49"/>
      <c r="I6035" s="49"/>
      <c r="J6035" s="49"/>
      <c r="K6035" s="50"/>
      <c r="L6035" s="50"/>
      <c r="M6035" s="50"/>
      <c r="N6035" s="50"/>
      <c r="O6035" s="50"/>
      <c r="P6035" s="50"/>
      <c r="Q6035" s="50"/>
      <c r="R6035" s="51"/>
      <c r="S6035" s="51"/>
      <c r="T6035" s="51"/>
      <c r="U6035" s="51"/>
      <c r="V6035" s="51"/>
      <c r="W6035" s="51"/>
      <c r="X6035" s="44"/>
      <c r="AF6035" s="52"/>
      <c r="AM6035" s="7"/>
      <c r="AN6035" s="7"/>
      <c r="AO6035" s="53"/>
      <c r="AP6035" s="54"/>
      <c r="AQ6035" s="54"/>
      <c r="AR6035" s="7"/>
      <c r="AS6035" s="54"/>
      <c r="AT6035" s="53"/>
      <c r="AU6035" s="7"/>
      <c r="AV6035" s="7"/>
      <c r="AW6035" s="55"/>
      <c r="AX6035" s="56"/>
      <c r="AY6035" s="55"/>
      <c r="AZ6035" s="55"/>
      <c r="BA6035" s="55"/>
      <c r="BB6035" s="11"/>
      <c r="BC6035" s="12"/>
      <c r="BD6035" s="12"/>
      <c r="BE6035" s="12"/>
      <c r="BF6035" s="12"/>
      <c r="BG6035" s="12"/>
      <c r="BH6035" s="12"/>
      <c r="BI6035" s="12"/>
      <c r="BJ6035" s="12"/>
      <c r="BK6035" s="12"/>
    </row>
    <row r="6036" spans="1:63" s="5" customFormat="1">
      <c r="A6036" s="13"/>
      <c r="B6036" s="13"/>
      <c r="C6036" s="45"/>
      <c r="E6036" s="46"/>
      <c r="F6036" s="47"/>
      <c r="G6036" s="48"/>
      <c r="H6036" s="49"/>
      <c r="I6036" s="49"/>
      <c r="J6036" s="49"/>
      <c r="K6036" s="50"/>
      <c r="L6036" s="50"/>
      <c r="M6036" s="50"/>
      <c r="N6036" s="50"/>
      <c r="O6036" s="50"/>
      <c r="P6036" s="50"/>
      <c r="Q6036" s="50"/>
      <c r="R6036" s="51"/>
      <c r="S6036" s="51"/>
      <c r="T6036" s="51"/>
      <c r="U6036" s="51"/>
      <c r="V6036" s="51"/>
      <c r="W6036" s="51"/>
      <c r="X6036" s="44"/>
      <c r="AF6036" s="52"/>
      <c r="AM6036" s="7"/>
      <c r="AN6036" s="7"/>
      <c r="AO6036" s="53"/>
      <c r="AP6036" s="54"/>
      <c r="AQ6036" s="54"/>
      <c r="AR6036" s="7"/>
      <c r="AS6036" s="54"/>
      <c r="AT6036" s="53"/>
      <c r="AU6036" s="7"/>
      <c r="AV6036" s="7"/>
      <c r="AW6036" s="55"/>
      <c r="AX6036" s="56"/>
      <c r="AY6036" s="55"/>
      <c r="AZ6036" s="55"/>
      <c r="BA6036" s="55"/>
      <c r="BB6036" s="11"/>
      <c r="BC6036" s="12"/>
      <c r="BD6036" s="12"/>
      <c r="BE6036" s="12"/>
      <c r="BF6036" s="12"/>
      <c r="BG6036" s="12"/>
      <c r="BH6036" s="12"/>
      <c r="BI6036" s="12"/>
      <c r="BJ6036" s="12"/>
      <c r="BK6036" s="12"/>
    </row>
    <row r="6037" spans="1:63" s="5" customFormat="1">
      <c r="A6037" s="13"/>
      <c r="B6037" s="13"/>
      <c r="C6037" s="45"/>
      <c r="E6037" s="46"/>
      <c r="F6037" s="47"/>
      <c r="G6037" s="48"/>
      <c r="H6037" s="49"/>
      <c r="I6037" s="49"/>
      <c r="J6037" s="49"/>
      <c r="K6037" s="50"/>
      <c r="L6037" s="50"/>
      <c r="M6037" s="50"/>
      <c r="N6037" s="50"/>
      <c r="O6037" s="50"/>
      <c r="P6037" s="50"/>
      <c r="Q6037" s="50"/>
      <c r="R6037" s="51"/>
      <c r="S6037" s="51"/>
      <c r="T6037" s="51"/>
      <c r="U6037" s="51"/>
      <c r="V6037" s="51"/>
      <c r="W6037" s="51"/>
      <c r="X6037" s="44"/>
      <c r="AF6037" s="52"/>
      <c r="AM6037" s="7"/>
      <c r="AN6037" s="7"/>
      <c r="AO6037" s="53"/>
      <c r="AP6037" s="54"/>
      <c r="AQ6037" s="54"/>
      <c r="AR6037" s="7"/>
      <c r="AS6037" s="54"/>
      <c r="AT6037" s="53"/>
      <c r="AU6037" s="7"/>
      <c r="AV6037" s="7"/>
      <c r="AW6037" s="55"/>
      <c r="AX6037" s="56"/>
      <c r="AY6037" s="55"/>
      <c r="AZ6037" s="55"/>
      <c r="BA6037" s="55"/>
      <c r="BB6037" s="11"/>
      <c r="BC6037" s="12"/>
      <c r="BD6037" s="12"/>
      <c r="BE6037" s="12"/>
      <c r="BF6037" s="12"/>
      <c r="BG6037" s="12"/>
      <c r="BH6037" s="12"/>
      <c r="BI6037" s="12"/>
      <c r="BJ6037" s="12"/>
      <c r="BK6037" s="12"/>
    </row>
    <row r="6038" spans="1:63" s="5" customFormat="1">
      <c r="A6038" s="13"/>
      <c r="B6038" s="13"/>
      <c r="C6038" s="45"/>
      <c r="E6038" s="46"/>
      <c r="F6038" s="47"/>
      <c r="G6038" s="48"/>
      <c r="H6038" s="49"/>
      <c r="I6038" s="49"/>
      <c r="J6038" s="49"/>
      <c r="K6038" s="50"/>
      <c r="L6038" s="50"/>
      <c r="M6038" s="50"/>
      <c r="N6038" s="50"/>
      <c r="O6038" s="50"/>
      <c r="P6038" s="50"/>
      <c r="Q6038" s="50"/>
      <c r="R6038" s="51"/>
      <c r="S6038" s="51"/>
      <c r="T6038" s="51"/>
      <c r="U6038" s="51"/>
      <c r="V6038" s="51"/>
      <c r="W6038" s="51"/>
      <c r="X6038" s="44"/>
      <c r="AF6038" s="52"/>
      <c r="AM6038" s="7"/>
      <c r="AN6038" s="7"/>
      <c r="AO6038" s="53"/>
      <c r="AP6038" s="54"/>
      <c r="AQ6038" s="54"/>
      <c r="AR6038" s="7"/>
      <c r="AS6038" s="54"/>
      <c r="AT6038" s="53"/>
      <c r="AU6038" s="7"/>
      <c r="AV6038" s="7"/>
      <c r="AW6038" s="55"/>
      <c r="AX6038" s="56"/>
      <c r="AY6038" s="55"/>
      <c r="AZ6038" s="55"/>
      <c r="BA6038" s="55"/>
      <c r="BB6038" s="11"/>
      <c r="BC6038" s="12"/>
      <c r="BD6038" s="12"/>
      <c r="BE6038" s="12"/>
      <c r="BF6038" s="12"/>
      <c r="BG6038" s="12"/>
      <c r="BH6038" s="12"/>
      <c r="BI6038" s="12"/>
      <c r="BJ6038" s="12"/>
      <c r="BK6038" s="12"/>
    </row>
    <row r="6039" spans="1:63" s="5" customFormat="1">
      <c r="A6039" s="13"/>
      <c r="B6039" s="13"/>
      <c r="C6039" s="45"/>
      <c r="E6039" s="46"/>
      <c r="F6039" s="47"/>
      <c r="G6039" s="48"/>
      <c r="H6039" s="49"/>
      <c r="I6039" s="49"/>
      <c r="J6039" s="49"/>
      <c r="K6039" s="50"/>
      <c r="L6039" s="50"/>
      <c r="M6039" s="50"/>
      <c r="N6039" s="50"/>
      <c r="O6039" s="50"/>
      <c r="P6039" s="50"/>
      <c r="Q6039" s="50"/>
      <c r="R6039" s="51"/>
      <c r="S6039" s="51"/>
      <c r="T6039" s="51"/>
      <c r="U6039" s="51"/>
      <c r="V6039" s="51"/>
      <c r="W6039" s="51"/>
      <c r="X6039" s="44"/>
      <c r="AF6039" s="52"/>
      <c r="AM6039" s="7"/>
      <c r="AN6039" s="7"/>
      <c r="AO6039" s="53"/>
      <c r="AP6039" s="54"/>
      <c r="AQ6039" s="54"/>
      <c r="AR6039" s="7"/>
      <c r="AS6039" s="54"/>
      <c r="AT6039" s="53"/>
      <c r="AU6039" s="7"/>
      <c r="AV6039" s="7"/>
      <c r="AW6039" s="55"/>
      <c r="AX6039" s="56"/>
      <c r="AY6039" s="55"/>
      <c r="AZ6039" s="55"/>
      <c r="BA6039" s="55"/>
      <c r="BB6039" s="11"/>
      <c r="BC6039" s="12"/>
      <c r="BD6039" s="12"/>
      <c r="BE6039" s="12"/>
      <c r="BF6039" s="12"/>
      <c r="BG6039" s="12"/>
      <c r="BH6039" s="12"/>
      <c r="BI6039" s="12"/>
      <c r="BJ6039" s="12"/>
      <c r="BK6039" s="12"/>
    </row>
    <row r="6040" spans="1:63" s="5" customFormat="1">
      <c r="A6040" s="13"/>
      <c r="B6040" s="13"/>
      <c r="C6040" s="45"/>
      <c r="E6040" s="46"/>
      <c r="F6040" s="47"/>
      <c r="G6040" s="48"/>
      <c r="H6040" s="49"/>
      <c r="I6040" s="49"/>
      <c r="J6040" s="49"/>
      <c r="K6040" s="50"/>
      <c r="L6040" s="50"/>
      <c r="M6040" s="50"/>
      <c r="N6040" s="50"/>
      <c r="O6040" s="50"/>
      <c r="P6040" s="50"/>
      <c r="Q6040" s="50"/>
      <c r="R6040" s="51"/>
      <c r="S6040" s="51"/>
      <c r="T6040" s="51"/>
      <c r="U6040" s="51"/>
      <c r="V6040" s="51"/>
      <c r="W6040" s="51"/>
      <c r="X6040" s="44"/>
      <c r="AF6040" s="52"/>
      <c r="AM6040" s="7"/>
      <c r="AN6040" s="7"/>
      <c r="AO6040" s="53"/>
      <c r="AP6040" s="54"/>
      <c r="AQ6040" s="54"/>
      <c r="AR6040" s="7"/>
      <c r="AS6040" s="54"/>
      <c r="AT6040" s="53"/>
      <c r="AU6040" s="7"/>
      <c r="AV6040" s="7"/>
      <c r="AW6040" s="55"/>
      <c r="AX6040" s="56"/>
      <c r="AY6040" s="55"/>
      <c r="AZ6040" s="55"/>
      <c r="BA6040" s="55"/>
      <c r="BB6040" s="11"/>
      <c r="BC6040" s="12"/>
      <c r="BD6040" s="12"/>
      <c r="BE6040" s="12"/>
      <c r="BF6040" s="12"/>
      <c r="BG6040" s="12"/>
      <c r="BH6040" s="12"/>
      <c r="BI6040" s="12"/>
      <c r="BJ6040" s="12"/>
      <c r="BK6040" s="12"/>
    </row>
    <row r="6041" spans="1:63" s="5" customFormat="1">
      <c r="A6041" s="13"/>
      <c r="B6041" s="13"/>
      <c r="C6041" s="45"/>
      <c r="E6041" s="46"/>
      <c r="F6041" s="47"/>
      <c r="G6041" s="48"/>
      <c r="H6041" s="49"/>
      <c r="I6041" s="49"/>
      <c r="J6041" s="49"/>
      <c r="K6041" s="50"/>
      <c r="L6041" s="50"/>
      <c r="M6041" s="50"/>
      <c r="N6041" s="50"/>
      <c r="O6041" s="50"/>
      <c r="P6041" s="50"/>
      <c r="Q6041" s="50"/>
      <c r="R6041" s="51"/>
      <c r="S6041" s="51"/>
      <c r="T6041" s="51"/>
      <c r="U6041" s="51"/>
      <c r="V6041" s="51"/>
      <c r="W6041" s="51"/>
      <c r="X6041" s="44"/>
      <c r="AF6041" s="52"/>
      <c r="AM6041" s="7"/>
      <c r="AN6041" s="7"/>
      <c r="AO6041" s="53"/>
      <c r="AP6041" s="54"/>
      <c r="AQ6041" s="54"/>
      <c r="AR6041" s="7"/>
      <c r="AS6041" s="54"/>
      <c r="AT6041" s="53"/>
      <c r="AU6041" s="7"/>
      <c r="AV6041" s="7"/>
      <c r="AW6041" s="55"/>
      <c r="AX6041" s="56"/>
      <c r="AY6041" s="55"/>
      <c r="AZ6041" s="55"/>
      <c r="BA6041" s="55"/>
      <c r="BB6041" s="11"/>
      <c r="BC6041" s="12"/>
      <c r="BD6041" s="12"/>
      <c r="BE6041" s="12"/>
      <c r="BF6041" s="12"/>
      <c r="BG6041" s="12"/>
      <c r="BH6041" s="12"/>
      <c r="BI6041" s="12"/>
      <c r="BJ6041" s="12"/>
      <c r="BK6041" s="12"/>
    </row>
    <row r="6042" spans="1:63" s="5" customFormat="1">
      <c r="A6042" s="13"/>
      <c r="B6042" s="13"/>
      <c r="C6042" s="45"/>
      <c r="E6042" s="46"/>
      <c r="F6042" s="47"/>
      <c r="G6042" s="48"/>
      <c r="H6042" s="49"/>
      <c r="I6042" s="49"/>
      <c r="J6042" s="49"/>
      <c r="K6042" s="50"/>
      <c r="L6042" s="50"/>
      <c r="M6042" s="50"/>
      <c r="N6042" s="50"/>
      <c r="O6042" s="50"/>
      <c r="P6042" s="50"/>
      <c r="Q6042" s="50"/>
      <c r="R6042" s="51"/>
      <c r="S6042" s="51"/>
      <c r="T6042" s="51"/>
      <c r="U6042" s="51"/>
      <c r="V6042" s="51"/>
      <c r="W6042" s="51"/>
      <c r="X6042" s="44"/>
      <c r="AF6042" s="52"/>
      <c r="AM6042" s="7"/>
      <c r="AN6042" s="7"/>
      <c r="AO6042" s="53"/>
      <c r="AP6042" s="54"/>
      <c r="AQ6042" s="54"/>
      <c r="AR6042" s="7"/>
      <c r="AS6042" s="54"/>
      <c r="AT6042" s="53"/>
      <c r="AU6042" s="7"/>
      <c r="AV6042" s="7"/>
      <c r="AW6042" s="55"/>
      <c r="AX6042" s="56"/>
      <c r="AY6042" s="55"/>
      <c r="AZ6042" s="55"/>
      <c r="BA6042" s="55"/>
      <c r="BB6042" s="11"/>
      <c r="BC6042" s="12"/>
      <c r="BD6042" s="12"/>
      <c r="BE6042" s="12"/>
      <c r="BF6042" s="12"/>
      <c r="BG6042" s="12"/>
      <c r="BH6042" s="12"/>
      <c r="BI6042" s="12"/>
      <c r="BJ6042" s="12"/>
      <c r="BK6042" s="12"/>
    </row>
    <row r="6043" spans="1:63" s="5" customFormat="1">
      <c r="A6043" s="13"/>
      <c r="B6043" s="13"/>
      <c r="C6043" s="45"/>
      <c r="E6043" s="46"/>
      <c r="F6043" s="47"/>
      <c r="G6043" s="48"/>
      <c r="H6043" s="49"/>
      <c r="I6043" s="49"/>
      <c r="J6043" s="49"/>
      <c r="K6043" s="50"/>
      <c r="L6043" s="50"/>
      <c r="M6043" s="50"/>
      <c r="N6043" s="50"/>
      <c r="O6043" s="50"/>
      <c r="P6043" s="50"/>
      <c r="Q6043" s="50"/>
      <c r="R6043" s="51"/>
      <c r="S6043" s="51"/>
      <c r="T6043" s="51"/>
      <c r="U6043" s="51"/>
      <c r="V6043" s="51"/>
      <c r="W6043" s="51"/>
      <c r="X6043" s="44"/>
      <c r="AF6043" s="52"/>
      <c r="AM6043" s="7"/>
      <c r="AN6043" s="7"/>
      <c r="AO6043" s="53"/>
      <c r="AP6043" s="54"/>
      <c r="AQ6043" s="54"/>
      <c r="AR6043" s="7"/>
      <c r="AS6043" s="54"/>
      <c r="AT6043" s="53"/>
      <c r="AU6043" s="7"/>
      <c r="AV6043" s="7"/>
      <c r="AW6043" s="55"/>
      <c r="AX6043" s="56"/>
      <c r="AY6043" s="55"/>
      <c r="AZ6043" s="55"/>
      <c r="BA6043" s="55"/>
      <c r="BB6043" s="11"/>
      <c r="BC6043" s="12"/>
      <c r="BD6043" s="12"/>
      <c r="BE6043" s="12"/>
      <c r="BF6043" s="12"/>
      <c r="BG6043" s="12"/>
      <c r="BH6043" s="12"/>
      <c r="BI6043" s="12"/>
      <c r="BJ6043" s="12"/>
      <c r="BK6043" s="12"/>
    </row>
    <row r="6044" spans="1:63" s="5" customFormat="1">
      <c r="A6044" s="13"/>
      <c r="B6044" s="13"/>
      <c r="C6044" s="45"/>
      <c r="E6044" s="46"/>
      <c r="F6044" s="47"/>
      <c r="G6044" s="48"/>
      <c r="H6044" s="49"/>
      <c r="I6044" s="49"/>
      <c r="J6044" s="49"/>
      <c r="K6044" s="50"/>
      <c r="L6044" s="50"/>
      <c r="M6044" s="50"/>
      <c r="N6044" s="50"/>
      <c r="O6044" s="50"/>
      <c r="P6044" s="50"/>
      <c r="Q6044" s="50"/>
      <c r="R6044" s="51"/>
      <c r="S6044" s="51"/>
      <c r="T6044" s="51"/>
      <c r="U6044" s="51"/>
      <c r="V6044" s="51"/>
      <c r="W6044" s="51"/>
      <c r="X6044" s="44"/>
      <c r="AF6044" s="52"/>
      <c r="AM6044" s="7"/>
      <c r="AN6044" s="7"/>
      <c r="AO6044" s="53"/>
      <c r="AP6044" s="54"/>
      <c r="AQ6044" s="54"/>
      <c r="AR6044" s="7"/>
      <c r="AS6044" s="54"/>
      <c r="AT6044" s="53"/>
      <c r="AU6044" s="7"/>
      <c r="AV6044" s="7"/>
      <c r="AW6044" s="55"/>
      <c r="AX6044" s="56"/>
      <c r="AY6044" s="55"/>
      <c r="AZ6044" s="55"/>
      <c r="BA6044" s="55"/>
      <c r="BB6044" s="11"/>
      <c r="BC6044" s="12"/>
      <c r="BD6044" s="12"/>
      <c r="BE6044" s="12"/>
      <c r="BF6044" s="12"/>
      <c r="BG6044" s="12"/>
      <c r="BH6044" s="12"/>
      <c r="BI6044" s="12"/>
      <c r="BJ6044" s="12"/>
      <c r="BK6044" s="12"/>
    </row>
    <row r="6045" spans="1:63" s="5" customFormat="1">
      <c r="A6045" s="13"/>
      <c r="B6045" s="13"/>
      <c r="C6045" s="45"/>
      <c r="E6045" s="46"/>
      <c r="F6045" s="47"/>
      <c r="G6045" s="48"/>
      <c r="H6045" s="49"/>
      <c r="I6045" s="49"/>
      <c r="J6045" s="49"/>
      <c r="K6045" s="50"/>
      <c r="L6045" s="50"/>
      <c r="M6045" s="50"/>
      <c r="N6045" s="50"/>
      <c r="O6045" s="50"/>
      <c r="P6045" s="50"/>
      <c r="Q6045" s="50"/>
      <c r="R6045" s="51"/>
      <c r="S6045" s="51"/>
      <c r="T6045" s="51"/>
      <c r="U6045" s="51"/>
      <c r="V6045" s="51"/>
      <c r="W6045" s="51"/>
      <c r="X6045" s="44"/>
      <c r="AF6045" s="52"/>
      <c r="AM6045" s="7"/>
      <c r="AN6045" s="7"/>
      <c r="AO6045" s="53"/>
      <c r="AP6045" s="54"/>
      <c r="AQ6045" s="54"/>
      <c r="AR6045" s="7"/>
      <c r="AS6045" s="54"/>
      <c r="AT6045" s="53"/>
      <c r="AU6045" s="7"/>
      <c r="AV6045" s="7"/>
      <c r="AW6045" s="55"/>
      <c r="AX6045" s="56"/>
      <c r="AY6045" s="55"/>
      <c r="AZ6045" s="55"/>
      <c r="BA6045" s="55"/>
      <c r="BB6045" s="11"/>
      <c r="BC6045" s="12"/>
      <c r="BD6045" s="12"/>
      <c r="BE6045" s="12"/>
      <c r="BF6045" s="12"/>
      <c r="BG6045" s="12"/>
      <c r="BH6045" s="12"/>
      <c r="BI6045" s="12"/>
      <c r="BJ6045" s="12"/>
      <c r="BK6045" s="12"/>
    </row>
    <row r="6046" spans="1:63" s="5" customFormat="1">
      <c r="A6046" s="13"/>
      <c r="B6046" s="13"/>
      <c r="C6046" s="45"/>
      <c r="E6046" s="46"/>
      <c r="F6046" s="47"/>
      <c r="G6046" s="48"/>
      <c r="H6046" s="49"/>
      <c r="I6046" s="49"/>
      <c r="J6046" s="49"/>
      <c r="K6046" s="50"/>
      <c r="L6046" s="50"/>
      <c r="M6046" s="50"/>
      <c r="N6046" s="50"/>
      <c r="O6046" s="50"/>
      <c r="P6046" s="50"/>
      <c r="Q6046" s="50"/>
      <c r="R6046" s="51"/>
      <c r="S6046" s="51"/>
      <c r="T6046" s="51"/>
      <c r="U6046" s="51"/>
      <c r="V6046" s="51"/>
      <c r="W6046" s="51"/>
      <c r="X6046" s="44"/>
      <c r="AF6046" s="52"/>
      <c r="AM6046" s="7"/>
      <c r="AN6046" s="7"/>
      <c r="AO6046" s="53"/>
      <c r="AP6046" s="54"/>
      <c r="AQ6046" s="54"/>
      <c r="AR6046" s="7"/>
      <c r="AS6046" s="54"/>
      <c r="AT6046" s="53"/>
      <c r="AU6046" s="7"/>
      <c r="AV6046" s="7"/>
      <c r="AW6046" s="55"/>
      <c r="AX6046" s="56"/>
      <c r="AY6046" s="55"/>
      <c r="AZ6046" s="55"/>
      <c r="BA6046" s="55"/>
      <c r="BB6046" s="11"/>
      <c r="BC6046" s="12"/>
      <c r="BD6046" s="12"/>
      <c r="BE6046" s="12"/>
      <c r="BF6046" s="12"/>
      <c r="BG6046" s="12"/>
      <c r="BH6046" s="12"/>
      <c r="BI6046" s="12"/>
      <c r="BJ6046" s="12"/>
      <c r="BK6046" s="12"/>
    </row>
    <row r="6047" spans="1:63" s="5" customFormat="1">
      <c r="A6047" s="13"/>
      <c r="B6047" s="13"/>
      <c r="C6047" s="45"/>
      <c r="E6047" s="46"/>
      <c r="F6047" s="47"/>
      <c r="G6047" s="48"/>
      <c r="H6047" s="49"/>
      <c r="I6047" s="49"/>
      <c r="J6047" s="49"/>
      <c r="K6047" s="50"/>
      <c r="L6047" s="50"/>
      <c r="M6047" s="50"/>
      <c r="N6047" s="50"/>
      <c r="O6047" s="50"/>
      <c r="P6047" s="50"/>
      <c r="Q6047" s="50"/>
      <c r="R6047" s="51"/>
      <c r="S6047" s="51"/>
      <c r="T6047" s="51"/>
      <c r="U6047" s="51"/>
      <c r="V6047" s="51"/>
      <c r="W6047" s="51"/>
      <c r="X6047" s="44"/>
      <c r="AF6047" s="52"/>
      <c r="AM6047" s="7"/>
      <c r="AN6047" s="7"/>
      <c r="AO6047" s="53"/>
      <c r="AP6047" s="54"/>
      <c r="AQ6047" s="54"/>
      <c r="AR6047" s="7"/>
      <c r="AS6047" s="54"/>
      <c r="AT6047" s="53"/>
      <c r="AU6047" s="7"/>
      <c r="AV6047" s="7"/>
      <c r="AW6047" s="55"/>
      <c r="AX6047" s="56"/>
      <c r="AY6047" s="55"/>
      <c r="AZ6047" s="55"/>
      <c r="BA6047" s="55"/>
      <c r="BB6047" s="11"/>
      <c r="BC6047" s="12"/>
      <c r="BD6047" s="12"/>
      <c r="BE6047" s="12"/>
      <c r="BF6047" s="12"/>
      <c r="BG6047" s="12"/>
      <c r="BH6047" s="12"/>
      <c r="BI6047" s="12"/>
      <c r="BJ6047" s="12"/>
      <c r="BK6047" s="12"/>
    </row>
    <row r="6048" spans="1:63" s="5" customFormat="1">
      <c r="A6048" s="13"/>
      <c r="B6048" s="13"/>
      <c r="C6048" s="45"/>
      <c r="E6048" s="46"/>
      <c r="F6048" s="47"/>
      <c r="G6048" s="48"/>
      <c r="H6048" s="49"/>
      <c r="I6048" s="49"/>
      <c r="J6048" s="49"/>
      <c r="K6048" s="50"/>
      <c r="L6048" s="50"/>
      <c r="M6048" s="50"/>
      <c r="N6048" s="50"/>
      <c r="O6048" s="50"/>
      <c r="P6048" s="50"/>
      <c r="Q6048" s="50"/>
      <c r="R6048" s="51"/>
      <c r="S6048" s="51"/>
      <c r="T6048" s="51"/>
      <c r="U6048" s="51"/>
      <c r="V6048" s="51"/>
      <c r="W6048" s="51"/>
      <c r="X6048" s="44"/>
      <c r="AF6048" s="52"/>
      <c r="AM6048" s="7"/>
      <c r="AN6048" s="7"/>
      <c r="AO6048" s="53"/>
      <c r="AP6048" s="54"/>
      <c r="AQ6048" s="54"/>
      <c r="AR6048" s="7"/>
      <c r="AS6048" s="54"/>
      <c r="AT6048" s="53"/>
      <c r="AU6048" s="7"/>
      <c r="AV6048" s="7"/>
      <c r="AW6048" s="55"/>
      <c r="AX6048" s="56"/>
      <c r="AY6048" s="55"/>
      <c r="AZ6048" s="55"/>
      <c r="BA6048" s="55"/>
      <c r="BB6048" s="11"/>
      <c r="BC6048" s="12"/>
      <c r="BD6048" s="12"/>
      <c r="BE6048" s="12"/>
      <c r="BF6048" s="12"/>
      <c r="BG6048" s="12"/>
      <c r="BH6048" s="12"/>
      <c r="BI6048" s="12"/>
      <c r="BJ6048" s="12"/>
      <c r="BK6048" s="12"/>
    </row>
    <row r="6049" spans="1:63" s="5" customFormat="1">
      <c r="A6049" s="13"/>
      <c r="B6049" s="13"/>
      <c r="C6049" s="45"/>
      <c r="E6049" s="46"/>
      <c r="F6049" s="47"/>
      <c r="G6049" s="48"/>
      <c r="H6049" s="49"/>
      <c r="I6049" s="49"/>
      <c r="J6049" s="49"/>
      <c r="K6049" s="50"/>
      <c r="L6049" s="50"/>
      <c r="M6049" s="50"/>
      <c r="N6049" s="50"/>
      <c r="O6049" s="50"/>
      <c r="P6049" s="50"/>
      <c r="Q6049" s="50"/>
      <c r="R6049" s="51"/>
      <c r="S6049" s="51"/>
      <c r="T6049" s="51"/>
      <c r="U6049" s="51"/>
      <c r="V6049" s="51"/>
      <c r="W6049" s="51"/>
      <c r="X6049" s="44"/>
      <c r="AF6049" s="52"/>
      <c r="AM6049" s="7"/>
      <c r="AN6049" s="7"/>
      <c r="AO6049" s="53"/>
      <c r="AP6049" s="54"/>
      <c r="AQ6049" s="54"/>
      <c r="AR6049" s="7"/>
      <c r="AS6049" s="54"/>
      <c r="AT6049" s="53"/>
      <c r="AU6049" s="7"/>
      <c r="AV6049" s="7"/>
      <c r="AW6049" s="55"/>
      <c r="AX6049" s="56"/>
      <c r="AY6049" s="55"/>
      <c r="AZ6049" s="55"/>
      <c r="BA6049" s="55"/>
      <c r="BB6049" s="11"/>
      <c r="BC6049" s="12"/>
      <c r="BD6049" s="12"/>
      <c r="BE6049" s="12"/>
      <c r="BF6049" s="12"/>
      <c r="BG6049" s="12"/>
      <c r="BH6049" s="12"/>
      <c r="BI6049" s="12"/>
      <c r="BJ6049" s="12"/>
      <c r="BK6049" s="12"/>
    </row>
    <row r="6050" spans="1:63" s="5" customFormat="1">
      <c r="A6050" s="13"/>
      <c r="B6050" s="13"/>
      <c r="C6050" s="45"/>
      <c r="E6050" s="46"/>
      <c r="F6050" s="47"/>
      <c r="G6050" s="48"/>
      <c r="H6050" s="49"/>
      <c r="I6050" s="49"/>
      <c r="J6050" s="49"/>
      <c r="K6050" s="50"/>
      <c r="L6050" s="50"/>
      <c r="M6050" s="50"/>
      <c r="N6050" s="50"/>
      <c r="O6050" s="50"/>
      <c r="P6050" s="50"/>
      <c r="Q6050" s="50"/>
      <c r="R6050" s="51"/>
      <c r="S6050" s="51"/>
      <c r="T6050" s="51"/>
      <c r="U6050" s="51"/>
      <c r="V6050" s="51"/>
      <c r="W6050" s="51"/>
      <c r="X6050" s="44"/>
      <c r="AF6050" s="52"/>
      <c r="AM6050" s="7"/>
      <c r="AN6050" s="7"/>
      <c r="AO6050" s="53"/>
      <c r="AP6050" s="54"/>
      <c r="AQ6050" s="54"/>
      <c r="AR6050" s="7"/>
      <c r="AS6050" s="54"/>
      <c r="AT6050" s="53"/>
      <c r="AU6050" s="7"/>
      <c r="AV6050" s="7"/>
      <c r="AW6050" s="55"/>
      <c r="AX6050" s="56"/>
      <c r="AY6050" s="55"/>
      <c r="AZ6050" s="55"/>
      <c r="BA6050" s="55"/>
      <c r="BB6050" s="11"/>
      <c r="BC6050" s="12"/>
      <c r="BD6050" s="12"/>
      <c r="BE6050" s="12"/>
      <c r="BF6050" s="12"/>
      <c r="BG6050" s="12"/>
      <c r="BH6050" s="12"/>
      <c r="BI6050" s="12"/>
      <c r="BJ6050" s="12"/>
      <c r="BK6050" s="12"/>
    </row>
    <row r="6051" spans="1:63" s="5" customFormat="1">
      <c r="A6051" s="13"/>
      <c r="B6051" s="13"/>
      <c r="C6051" s="45"/>
      <c r="E6051" s="46"/>
      <c r="F6051" s="47"/>
      <c r="G6051" s="48"/>
      <c r="H6051" s="49"/>
      <c r="I6051" s="49"/>
      <c r="J6051" s="49"/>
      <c r="K6051" s="50"/>
      <c r="L6051" s="50"/>
      <c r="M6051" s="50"/>
      <c r="N6051" s="50"/>
      <c r="O6051" s="50"/>
      <c r="P6051" s="50"/>
      <c r="Q6051" s="50"/>
      <c r="R6051" s="51"/>
      <c r="S6051" s="51"/>
      <c r="T6051" s="51"/>
      <c r="U6051" s="51"/>
      <c r="V6051" s="51"/>
      <c r="W6051" s="51"/>
      <c r="X6051" s="44"/>
      <c r="AF6051" s="52"/>
      <c r="AM6051" s="7"/>
      <c r="AN6051" s="7"/>
      <c r="AO6051" s="53"/>
      <c r="AP6051" s="54"/>
      <c r="AQ6051" s="54"/>
      <c r="AR6051" s="7"/>
      <c r="AS6051" s="54"/>
      <c r="AT6051" s="53"/>
      <c r="AU6051" s="7"/>
      <c r="AV6051" s="7"/>
      <c r="AW6051" s="55"/>
      <c r="AX6051" s="56"/>
      <c r="AY6051" s="55"/>
      <c r="AZ6051" s="55"/>
      <c r="BA6051" s="55"/>
      <c r="BB6051" s="11"/>
      <c r="BC6051" s="12"/>
      <c r="BD6051" s="12"/>
      <c r="BE6051" s="12"/>
      <c r="BF6051" s="12"/>
      <c r="BG6051" s="12"/>
      <c r="BH6051" s="12"/>
      <c r="BI6051" s="12"/>
      <c r="BJ6051" s="12"/>
      <c r="BK6051" s="12"/>
    </row>
    <row r="6052" spans="1:63" s="5" customFormat="1">
      <c r="A6052" s="13"/>
      <c r="B6052" s="13"/>
      <c r="C6052" s="45"/>
      <c r="E6052" s="46"/>
      <c r="F6052" s="47"/>
      <c r="G6052" s="48"/>
      <c r="H6052" s="49"/>
      <c r="I6052" s="49"/>
      <c r="J6052" s="49"/>
      <c r="K6052" s="50"/>
      <c r="L6052" s="50"/>
      <c r="M6052" s="50"/>
      <c r="N6052" s="50"/>
      <c r="O6052" s="50"/>
      <c r="P6052" s="50"/>
      <c r="Q6052" s="50"/>
      <c r="R6052" s="51"/>
      <c r="S6052" s="51"/>
      <c r="T6052" s="51"/>
      <c r="U6052" s="51"/>
      <c r="V6052" s="51"/>
      <c r="W6052" s="51"/>
      <c r="X6052" s="44"/>
      <c r="AF6052" s="52"/>
      <c r="AM6052" s="7"/>
      <c r="AN6052" s="7"/>
      <c r="AO6052" s="53"/>
      <c r="AP6052" s="54"/>
      <c r="AQ6052" s="54"/>
      <c r="AR6052" s="7"/>
      <c r="AS6052" s="54"/>
      <c r="AT6052" s="53"/>
      <c r="AU6052" s="7"/>
      <c r="AV6052" s="7"/>
      <c r="AW6052" s="55"/>
      <c r="AX6052" s="56"/>
      <c r="AY6052" s="55"/>
      <c r="AZ6052" s="55"/>
      <c r="BA6052" s="55"/>
      <c r="BB6052" s="11"/>
      <c r="BC6052" s="12"/>
      <c r="BD6052" s="12"/>
      <c r="BE6052" s="12"/>
      <c r="BF6052" s="12"/>
      <c r="BG6052" s="12"/>
      <c r="BH6052" s="12"/>
      <c r="BI6052" s="12"/>
      <c r="BJ6052" s="12"/>
      <c r="BK6052" s="12"/>
    </row>
    <row r="6053" spans="1:63" s="5" customFormat="1">
      <c r="A6053" s="13"/>
      <c r="B6053" s="13"/>
      <c r="C6053" s="45"/>
      <c r="E6053" s="46"/>
      <c r="F6053" s="47"/>
      <c r="G6053" s="48"/>
      <c r="H6053" s="49"/>
      <c r="I6053" s="49"/>
      <c r="J6053" s="49"/>
      <c r="K6053" s="50"/>
      <c r="L6053" s="50"/>
      <c r="M6053" s="50"/>
      <c r="N6053" s="50"/>
      <c r="O6053" s="50"/>
      <c r="P6053" s="50"/>
      <c r="Q6053" s="50"/>
      <c r="R6053" s="51"/>
      <c r="S6053" s="51"/>
      <c r="T6053" s="51"/>
      <c r="U6053" s="51"/>
      <c r="V6053" s="51"/>
      <c r="W6053" s="51"/>
      <c r="X6053" s="44"/>
      <c r="AF6053" s="52"/>
      <c r="AM6053" s="7"/>
      <c r="AN6053" s="7"/>
      <c r="AO6053" s="53"/>
      <c r="AP6053" s="54"/>
      <c r="AQ6053" s="54"/>
      <c r="AR6053" s="7"/>
      <c r="AS6053" s="54"/>
      <c r="AT6053" s="53"/>
      <c r="AU6053" s="7"/>
      <c r="AV6053" s="7"/>
      <c r="AW6053" s="55"/>
      <c r="AX6053" s="56"/>
      <c r="AY6053" s="55"/>
      <c r="AZ6053" s="55"/>
      <c r="BA6053" s="55"/>
      <c r="BB6053" s="11"/>
      <c r="BC6053" s="12"/>
      <c r="BD6053" s="12"/>
      <c r="BE6053" s="12"/>
      <c r="BF6053" s="12"/>
      <c r="BG6053" s="12"/>
      <c r="BH6053" s="12"/>
      <c r="BI6053" s="12"/>
      <c r="BJ6053" s="12"/>
      <c r="BK6053" s="12"/>
    </row>
    <row r="6054" spans="1:63" s="5" customFormat="1">
      <c r="A6054" s="13"/>
      <c r="B6054" s="13"/>
      <c r="C6054" s="45"/>
      <c r="E6054" s="46"/>
      <c r="F6054" s="47"/>
      <c r="G6054" s="48"/>
      <c r="H6054" s="49"/>
      <c r="I6054" s="49"/>
      <c r="J6054" s="49"/>
      <c r="K6054" s="50"/>
      <c r="L6054" s="50"/>
      <c r="M6054" s="50"/>
      <c r="N6054" s="50"/>
      <c r="O6054" s="50"/>
      <c r="P6054" s="50"/>
      <c r="Q6054" s="50"/>
      <c r="R6054" s="51"/>
      <c r="S6054" s="51"/>
      <c r="T6054" s="51"/>
      <c r="U6054" s="51"/>
      <c r="V6054" s="51"/>
      <c r="W6054" s="51"/>
      <c r="X6054" s="44"/>
      <c r="AF6054" s="52"/>
      <c r="AM6054" s="7"/>
      <c r="AN6054" s="7"/>
      <c r="AO6054" s="53"/>
      <c r="AP6054" s="54"/>
      <c r="AQ6054" s="54"/>
      <c r="AR6054" s="7"/>
      <c r="AS6054" s="54"/>
      <c r="AT6054" s="53"/>
      <c r="AU6054" s="7"/>
      <c r="AV6054" s="7"/>
      <c r="AW6054" s="55"/>
      <c r="AX6054" s="56"/>
      <c r="AY6054" s="55"/>
      <c r="AZ6054" s="55"/>
      <c r="BA6054" s="55"/>
      <c r="BB6054" s="11"/>
      <c r="BC6054" s="12"/>
      <c r="BD6054" s="12"/>
      <c r="BE6054" s="12"/>
      <c r="BF6054" s="12"/>
      <c r="BG6054" s="12"/>
      <c r="BH6054" s="12"/>
      <c r="BI6054" s="12"/>
      <c r="BJ6054" s="12"/>
      <c r="BK6054" s="12"/>
    </row>
    <row r="6055" spans="1:63" s="5" customFormat="1">
      <c r="A6055" s="13"/>
      <c r="B6055" s="13"/>
      <c r="C6055" s="45"/>
      <c r="E6055" s="46"/>
      <c r="F6055" s="47"/>
      <c r="G6055" s="48"/>
      <c r="H6055" s="49"/>
      <c r="I6055" s="49"/>
      <c r="J6055" s="49"/>
      <c r="K6055" s="50"/>
      <c r="L6055" s="50"/>
      <c r="M6055" s="50"/>
      <c r="N6055" s="50"/>
      <c r="O6055" s="50"/>
      <c r="P6055" s="50"/>
      <c r="Q6055" s="50"/>
      <c r="R6055" s="51"/>
      <c r="S6055" s="51"/>
      <c r="T6055" s="51"/>
      <c r="U6055" s="51"/>
      <c r="V6055" s="51"/>
      <c r="W6055" s="51"/>
      <c r="X6055" s="44"/>
      <c r="AF6055" s="52"/>
      <c r="AM6055" s="7"/>
      <c r="AN6055" s="7"/>
      <c r="AO6055" s="53"/>
      <c r="AP6055" s="54"/>
      <c r="AQ6055" s="54"/>
      <c r="AR6055" s="7"/>
      <c r="AS6055" s="54"/>
      <c r="AT6055" s="53"/>
      <c r="AU6055" s="7"/>
      <c r="AV6055" s="7"/>
      <c r="AW6055" s="55"/>
      <c r="AX6055" s="56"/>
      <c r="AY6055" s="55"/>
      <c r="AZ6055" s="55"/>
      <c r="BA6055" s="55"/>
      <c r="BB6055" s="11"/>
      <c r="BC6055" s="12"/>
      <c r="BD6055" s="12"/>
      <c r="BE6055" s="12"/>
      <c r="BF6055" s="12"/>
      <c r="BG6055" s="12"/>
      <c r="BH6055" s="12"/>
      <c r="BI6055" s="12"/>
      <c r="BJ6055" s="12"/>
      <c r="BK6055" s="12"/>
    </row>
    <row r="6056" spans="1:63" s="5" customFormat="1">
      <c r="A6056" s="13"/>
      <c r="B6056" s="13"/>
      <c r="C6056" s="45"/>
      <c r="E6056" s="46"/>
      <c r="F6056" s="47"/>
      <c r="G6056" s="48"/>
      <c r="H6056" s="49"/>
      <c r="I6056" s="49"/>
      <c r="J6056" s="49"/>
      <c r="K6056" s="50"/>
      <c r="L6056" s="50"/>
      <c r="M6056" s="50"/>
      <c r="N6056" s="50"/>
      <c r="O6056" s="50"/>
      <c r="P6056" s="50"/>
      <c r="Q6056" s="50"/>
      <c r="R6056" s="51"/>
      <c r="S6056" s="51"/>
      <c r="T6056" s="51"/>
      <c r="U6056" s="51"/>
      <c r="V6056" s="51"/>
      <c r="W6056" s="51"/>
      <c r="X6056" s="44"/>
      <c r="AF6056" s="52"/>
      <c r="AM6056" s="7"/>
      <c r="AN6056" s="7"/>
      <c r="AO6056" s="53"/>
      <c r="AP6056" s="54"/>
      <c r="AQ6056" s="54"/>
      <c r="AR6056" s="7"/>
      <c r="AS6056" s="54"/>
      <c r="AT6056" s="53"/>
      <c r="AU6056" s="7"/>
      <c r="AV6056" s="7"/>
      <c r="AW6056" s="55"/>
      <c r="AX6056" s="56"/>
      <c r="AY6056" s="55"/>
      <c r="AZ6056" s="55"/>
      <c r="BA6056" s="55"/>
      <c r="BB6056" s="11"/>
      <c r="BC6056" s="12"/>
      <c r="BD6056" s="12"/>
      <c r="BE6056" s="12"/>
      <c r="BF6056" s="12"/>
      <c r="BG6056" s="12"/>
      <c r="BH6056" s="12"/>
      <c r="BI6056" s="12"/>
      <c r="BJ6056" s="12"/>
      <c r="BK6056" s="12"/>
    </row>
    <row r="6057" spans="1:63" s="5" customFormat="1">
      <c r="A6057" s="13"/>
      <c r="B6057" s="13"/>
      <c r="C6057" s="45"/>
      <c r="E6057" s="46"/>
      <c r="F6057" s="47"/>
      <c r="G6057" s="48"/>
      <c r="H6057" s="49"/>
      <c r="I6057" s="49"/>
      <c r="J6057" s="49"/>
      <c r="K6057" s="50"/>
      <c r="L6057" s="50"/>
      <c r="M6057" s="50"/>
      <c r="N6057" s="50"/>
      <c r="O6057" s="50"/>
      <c r="P6057" s="50"/>
      <c r="Q6057" s="50"/>
      <c r="R6057" s="51"/>
      <c r="S6057" s="51"/>
      <c r="T6057" s="51"/>
      <c r="U6057" s="51"/>
      <c r="V6057" s="51"/>
      <c r="W6057" s="51"/>
      <c r="X6057" s="44"/>
      <c r="AF6057" s="52"/>
      <c r="AM6057" s="7"/>
      <c r="AN6057" s="7"/>
      <c r="AO6057" s="53"/>
      <c r="AP6057" s="54"/>
      <c r="AQ6057" s="54"/>
      <c r="AR6057" s="7"/>
      <c r="AS6057" s="54"/>
      <c r="AT6057" s="53"/>
      <c r="AU6057" s="7"/>
      <c r="AV6057" s="7"/>
      <c r="AW6057" s="55"/>
      <c r="AX6057" s="56"/>
      <c r="AY6057" s="55"/>
      <c r="AZ6057" s="55"/>
      <c r="BA6057" s="55"/>
      <c r="BB6057" s="11"/>
      <c r="BC6057" s="12"/>
      <c r="BD6057" s="12"/>
      <c r="BE6057" s="12"/>
      <c r="BF6057" s="12"/>
      <c r="BG6057" s="12"/>
      <c r="BH6057" s="12"/>
      <c r="BI6057" s="12"/>
      <c r="BJ6057" s="12"/>
      <c r="BK6057" s="12"/>
    </row>
    <row r="6058" spans="1:63" s="5" customFormat="1">
      <c r="A6058" s="13"/>
      <c r="B6058" s="13"/>
      <c r="C6058" s="45"/>
      <c r="E6058" s="46"/>
      <c r="F6058" s="47"/>
      <c r="G6058" s="48"/>
      <c r="H6058" s="49"/>
      <c r="I6058" s="49"/>
      <c r="J6058" s="49"/>
      <c r="K6058" s="50"/>
      <c r="L6058" s="50"/>
      <c r="M6058" s="50"/>
      <c r="N6058" s="50"/>
      <c r="O6058" s="50"/>
      <c r="P6058" s="50"/>
      <c r="Q6058" s="50"/>
      <c r="R6058" s="51"/>
      <c r="S6058" s="51"/>
      <c r="T6058" s="51"/>
      <c r="U6058" s="51"/>
      <c r="V6058" s="51"/>
      <c r="W6058" s="51"/>
      <c r="X6058" s="44"/>
      <c r="AF6058" s="52"/>
      <c r="AM6058" s="7"/>
      <c r="AN6058" s="7"/>
      <c r="AO6058" s="53"/>
      <c r="AP6058" s="54"/>
      <c r="AQ6058" s="54"/>
      <c r="AR6058" s="7"/>
      <c r="AS6058" s="54"/>
      <c r="AT6058" s="53"/>
      <c r="AU6058" s="7"/>
      <c r="AV6058" s="7"/>
      <c r="AW6058" s="55"/>
      <c r="AX6058" s="56"/>
      <c r="AY6058" s="55"/>
      <c r="AZ6058" s="55"/>
      <c r="BA6058" s="55"/>
      <c r="BB6058" s="11"/>
      <c r="BC6058" s="12"/>
      <c r="BD6058" s="12"/>
      <c r="BE6058" s="12"/>
      <c r="BF6058" s="12"/>
      <c r="BG6058" s="12"/>
      <c r="BH6058" s="12"/>
      <c r="BI6058" s="12"/>
      <c r="BJ6058" s="12"/>
      <c r="BK6058" s="12"/>
    </row>
    <row r="6059" spans="1:63" s="5" customFormat="1">
      <c r="A6059" s="13"/>
      <c r="B6059" s="13"/>
      <c r="C6059" s="45"/>
      <c r="E6059" s="46"/>
      <c r="F6059" s="47"/>
      <c r="G6059" s="48"/>
      <c r="H6059" s="49"/>
      <c r="I6059" s="49"/>
      <c r="J6059" s="49"/>
      <c r="K6059" s="50"/>
      <c r="L6059" s="50"/>
      <c r="M6059" s="50"/>
      <c r="N6059" s="50"/>
      <c r="O6059" s="50"/>
      <c r="P6059" s="50"/>
      <c r="Q6059" s="50"/>
      <c r="R6059" s="51"/>
      <c r="S6059" s="51"/>
      <c r="T6059" s="51"/>
      <c r="U6059" s="51"/>
      <c r="V6059" s="51"/>
      <c r="W6059" s="51"/>
      <c r="X6059" s="44"/>
      <c r="AF6059" s="52"/>
      <c r="AM6059" s="7"/>
      <c r="AN6059" s="7"/>
      <c r="AO6059" s="53"/>
      <c r="AP6059" s="54"/>
      <c r="AQ6059" s="54"/>
      <c r="AR6059" s="7"/>
      <c r="AS6059" s="54"/>
      <c r="AT6059" s="53"/>
      <c r="AU6059" s="7"/>
      <c r="AV6059" s="7"/>
      <c r="AW6059" s="55"/>
      <c r="AX6059" s="56"/>
      <c r="AY6059" s="55"/>
      <c r="AZ6059" s="55"/>
      <c r="BA6059" s="55"/>
      <c r="BB6059" s="11"/>
      <c r="BC6059" s="12"/>
      <c r="BD6059" s="12"/>
      <c r="BE6059" s="12"/>
      <c r="BF6059" s="12"/>
      <c r="BG6059" s="12"/>
      <c r="BH6059" s="12"/>
      <c r="BI6059" s="12"/>
      <c r="BJ6059" s="12"/>
      <c r="BK6059" s="12"/>
    </row>
    <row r="6060" spans="1:63" s="5" customFormat="1">
      <c r="A6060" s="13"/>
      <c r="B6060" s="13"/>
      <c r="C6060" s="45"/>
      <c r="E6060" s="46"/>
      <c r="F6060" s="47"/>
      <c r="G6060" s="48"/>
      <c r="H6060" s="49"/>
      <c r="I6060" s="49"/>
      <c r="J6060" s="49"/>
      <c r="K6060" s="50"/>
      <c r="L6060" s="50"/>
      <c r="M6060" s="50"/>
      <c r="N6060" s="50"/>
      <c r="O6060" s="50"/>
      <c r="P6060" s="50"/>
      <c r="Q6060" s="50"/>
      <c r="R6060" s="51"/>
      <c r="S6060" s="51"/>
      <c r="T6060" s="51"/>
      <c r="U6060" s="51"/>
      <c r="V6060" s="51"/>
      <c r="W6060" s="51"/>
      <c r="X6060" s="44"/>
      <c r="AF6060" s="52"/>
      <c r="AM6060" s="7"/>
      <c r="AN6060" s="7"/>
      <c r="AO6060" s="53"/>
      <c r="AP6060" s="54"/>
      <c r="AQ6060" s="54"/>
      <c r="AR6060" s="7"/>
      <c r="AS6060" s="54"/>
      <c r="AT6060" s="53"/>
      <c r="AU6060" s="7"/>
      <c r="AV6060" s="7"/>
      <c r="AW6060" s="55"/>
      <c r="AX6060" s="56"/>
      <c r="AY6060" s="55"/>
      <c r="AZ6060" s="55"/>
      <c r="BA6060" s="55"/>
      <c r="BB6060" s="11"/>
      <c r="BC6060" s="12"/>
      <c r="BD6060" s="12"/>
      <c r="BE6060" s="12"/>
      <c r="BF6060" s="12"/>
      <c r="BG6060" s="12"/>
      <c r="BH6060" s="12"/>
      <c r="BI6060" s="12"/>
      <c r="BJ6060" s="12"/>
      <c r="BK6060" s="12"/>
    </row>
    <row r="6061" spans="1:63" s="5" customFormat="1">
      <c r="A6061" s="13"/>
      <c r="B6061" s="13"/>
      <c r="C6061" s="45"/>
      <c r="E6061" s="46"/>
      <c r="F6061" s="47"/>
      <c r="G6061" s="48"/>
      <c r="H6061" s="49"/>
      <c r="I6061" s="49"/>
      <c r="J6061" s="49"/>
      <c r="K6061" s="50"/>
      <c r="L6061" s="50"/>
      <c r="M6061" s="50"/>
      <c r="N6061" s="50"/>
      <c r="O6061" s="50"/>
      <c r="P6061" s="50"/>
      <c r="Q6061" s="50"/>
      <c r="R6061" s="51"/>
      <c r="S6061" s="51"/>
      <c r="T6061" s="51"/>
      <c r="U6061" s="51"/>
      <c r="V6061" s="51"/>
      <c r="W6061" s="51"/>
      <c r="X6061" s="44"/>
      <c r="AF6061" s="52"/>
      <c r="AM6061" s="7"/>
      <c r="AN6061" s="7"/>
      <c r="AO6061" s="53"/>
      <c r="AP6061" s="54"/>
      <c r="AQ6061" s="54"/>
      <c r="AR6061" s="7"/>
      <c r="AS6061" s="54"/>
      <c r="AT6061" s="53"/>
      <c r="AU6061" s="7"/>
      <c r="AV6061" s="7"/>
      <c r="AW6061" s="55"/>
      <c r="AX6061" s="56"/>
      <c r="AY6061" s="55"/>
      <c r="AZ6061" s="55"/>
      <c r="BA6061" s="55"/>
      <c r="BB6061" s="11"/>
      <c r="BC6061" s="12"/>
      <c r="BD6061" s="12"/>
      <c r="BE6061" s="12"/>
      <c r="BF6061" s="12"/>
      <c r="BG6061" s="12"/>
      <c r="BH6061" s="12"/>
      <c r="BI6061" s="12"/>
      <c r="BJ6061" s="12"/>
      <c r="BK6061" s="12"/>
    </row>
    <row r="6062" spans="1:63" s="5" customFormat="1">
      <c r="A6062" s="13"/>
      <c r="B6062" s="13"/>
      <c r="C6062" s="45"/>
      <c r="E6062" s="46"/>
      <c r="F6062" s="47"/>
      <c r="G6062" s="48"/>
      <c r="H6062" s="49"/>
      <c r="I6062" s="49"/>
      <c r="J6062" s="49"/>
      <c r="K6062" s="50"/>
      <c r="L6062" s="50"/>
      <c r="M6062" s="50"/>
      <c r="N6062" s="50"/>
      <c r="O6062" s="50"/>
      <c r="P6062" s="50"/>
      <c r="Q6062" s="50"/>
      <c r="R6062" s="51"/>
      <c r="S6062" s="51"/>
      <c r="T6062" s="51"/>
      <c r="U6062" s="51"/>
      <c r="V6062" s="51"/>
      <c r="W6062" s="51"/>
      <c r="X6062" s="44"/>
      <c r="AF6062" s="52"/>
      <c r="AM6062" s="7"/>
      <c r="AN6062" s="7"/>
      <c r="AO6062" s="53"/>
      <c r="AP6062" s="54"/>
      <c r="AQ6062" s="54"/>
      <c r="AR6062" s="7"/>
      <c r="AS6062" s="54"/>
      <c r="AT6062" s="53"/>
      <c r="AU6062" s="7"/>
      <c r="AV6062" s="7"/>
      <c r="AW6062" s="55"/>
      <c r="AX6062" s="56"/>
      <c r="AY6062" s="55"/>
      <c r="AZ6062" s="55"/>
      <c r="BA6062" s="55"/>
      <c r="BB6062" s="11"/>
      <c r="BC6062" s="12"/>
      <c r="BD6062" s="12"/>
      <c r="BE6062" s="12"/>
      <c r="BF6062" s="12"/>
      <c r="BG6062" s="12"/>
      <c r="BH6062" s="12"/>
      <c r="BI6062" s="12"/>
      <c r="BJ6062" s="12"/>
      <c r="BK6062" s="12"/>
    </row>
    <row r="6063" spans="1:63" s="5" customFormat="1">
      <c r="A6063" s="13"/>
      <c r="B6063" s="13"/>
      <c r="C6063" s="45"/>
      <c r="E6063" s="46"/>
      <c r="F6063" s="47"/>
      <c r="G6063" s="48"/>
      <c r="H6063" s="49"/>
      <c r="I6063" s="49"/>
      <c r="J6063" s="49"/>
      <c r="K6063" s="50"/>
      <c r="L6063" s="50"/>
      <c r="M6063" s="50"/>
      <c r="N6063" s="50"/>
      <c r="O6063" s="50"/>
      <c r="P6063" s="50"/>
      <c r="Q6063" s="50"/>
      <c r="R6063" s="51"/>
      <c r="S6063" s="51"/>
      <c r="T6063" s="51"/>
      <c r="U6063" s="51"/>
      <c r="V6063" s="51"/>
      <c r="W6063" s="51"/>
      <c r="X6063" s="44"/>
      <c r="AF6063" s="52"/>
      <c r="AM6063" s="7"/>
      <c r="AN6063" s="7"/>
      <c r="AO6063" s="53"/>
      <c r="AP6063" s="54"/>
      <c r="AQ6063" s="54"/>
      <c r="AR6063" s="7"/>
      <c r="AS6063" s="54"/>
      <c r="AT6063" s="53"/>
      <c r="AU6063" s="7"/>
      <c r="AV6063" s="7"/>
      <c r="AW6063" s="55"/>
      <c r="AX6063" s="56"/>
      <c r="AY6063" s="55"/>
      <c r="AZ6063" s="55"/>
      <c r="BA6063" s="55"/>
      <c r="BB6063" s="11"/>
      <c r="BC6063" s="12"/>
      <c r="BD6063" s="12"/>
      <c r="BE6063" s="12"/>
      <c r="BF6063" s="12"/>
      <c r="BG6063" s="12"/>
      <c r="BH6063" s="12"/>
      <c r="BI6063" s="12"/>
      <c r="BJ6063" s="12"/>
      <c r="BK6063" s="12"/>
    </row>
    <row r="6064" spans="1:63" s="5" customFormat="1">
      <c r="A6064" s="13"/>
      <c r="B6064" s="13"/>
      <c r="C6064" s="45"/>
      <c r="E6064" s="46"/>
      <c r="F6064" s="47"/>
      <c r="G6064" s="48"/>
      <c r="H6064" s="49"/>
      <c r="I6064" s="49"/>
      <c r="J6064" s="49"/>
      <c r="K6064" s="50"/>
      <c r="L6064" s="50"/>
      <c r="M6064" s="50"/>
      <c r="N6064" s="50"/>
      <c r="O6064" s="50"/>
      <c r="P6064" s="50"/>
      <c r="Q6064" s="50"/>
      <c r="R6064" s="51"/>
      <c r="S6064" s="51"/>
      <c r="T6064" s="51"/>
      <c r="U6064" s="51"/>
      <c r="V6064" s="51"/>
      <c r="W6064" s="51"/>
      <c r="X6064" s="44"/>
      <c r="AF6064" s="52"/>
      <c r="AM6064" s="7"/>
      <c r="AN6064" s="7"/>
      <c r="AO6064" s="53"/>
      <c r="AP6064" s="54"/>
      <c r="AQ6064" s="54"/>
      <c r="AR6064" s="7"/>
      <c r="AS6064" s="54"/>
      <c r="AT6064" s="53"/>
      <c r="AU6064" s="7"/>
      <c r="AV6064" s="7"/>
      <c r="AW6064" s="55"/>
      <c r="AX6064" s="56"/>
      <c r="AY6064" s="55"/>
      <c r="AZ6064" s="55"/>
      <c r="BA6064" s="55"/>
      <c r="BB6064" s="11"/>
      <c r="BC6064" s="12"/>
      <c r="BD6064" s="12"/>
      <c r="BE6064" s="12"/>
      <c r="BF6064" s="12"/>
      <c r="BG6064" s="12"/>
      <c r="BH6064" s="12"/>
      <c r="BI6064" s="12"/>
      <c r="BJ6064" s="12"/>
      <c r="BK6064" s="12"/>
    </row>
    <row r="6065" spans="1:63" s="5" customFormat="1">
      <c r="A6065" s="13"/>
      <c r="B6065" s="13"/>
      <c r="C6065" s="45"/>
      <c r="E6065" s="46"/>
      <c r="F6065" s="47"/>
      <c r="G6065" s="48"/>
      <c r="H6065" s="49"/>
      <c r="I6065" s="49"/>
      <c r="J6065" s="49"/>
      <c r="K6065" s="50"/>
      <c r="L6065" s="50"/>
      <c r="M6065" s="50"/>
      <c r="N6065" s="50"/>
      <c r="O6065" s="50"/>
      <c r="P6065" s="50"/>
      <c r="Q6065" s="50"/>
      <c r="R6065" s="51"/>
      <c r="S6065" s="51"/>
      <c r="T6065" s="51"/>
      <c r="U6065" s="51"/>
      <c r="V6065" s="51"/>
      <c r="W6065" s="51"/>
      <c r="X6065" s="44"/>
      <c r="AF6065" s="52"/>
      <c r="AM6065" s="7"/>
      <c r="AN6065" s="7"/>
      <c r="AO6065" s="53"/>
      <c r="AP6065" s="54"/>
      <c r="AQ6065" s="54"/>
      <c r="AR6065" s="7"/>
      <c r="AS6065" s="54"/>
      <c r="AT6065" s="53"/>
      <c r="AU6065" s="7"/>
      <c r="AV6065" s="7"/>
      <c r="AW6065" s="55"/>
      <c r="AX6065" s="56"/>
      <c r="AY6065" s="55"/>
      <c r="AZ6065" s="55"/>
      <c r="BA6065" s="55"/>
      <c r="BB6065" s="11"/>
      <c r="BC6065" s="12"/>
      <c r="BD6065" s="12"/>
      <c r="BE6065" s="12"/>
      <c r="BF6065" s="12"/>
      <c r="BG6065" s="12"/>
      <c r="BH6065" s="12"/>
      <c r="BI6065" s="12"/>
      <c r="BJ6065" s="12"/>
      <c r="BK6065" s="12"/>
    </row>
    <row r="6066" spans="1:63" s="5" customFormat="1">
      <c r="A6066" s="13"/>
      <c r="B6066" s="13"/>
      <c r="C6066" s="45"/>
      <c r="E6066" s="46"/>
      <c r="F6066" s="47"/>
      <c r="G6066" s="48"/>
      <c r="H6066" s="49"/>
      <c r="I6066" s="49"/>
      <c r="J6066" s="49"/>
      <c r="K6066" s="50"/>
      <c r="L6066" s="50"/>
      <c r="M6066" s="50"/>
      <c r="N6066" s="50"/>
      <c r="O6066" s="50"/>
      <c r="P6066" s="50"/>
      <c r="Q6066" s="50"/>
      <c r="R6066" s="51"/>
      <c r="S6066" s="51"/>
      <c r="T6066" s="51"/>
      <c r="U6066" s="51"/>
      <c r="V6066" s="51"/>
      <c r="W6066" s="51"/>
      <c r="X6066" s="44"/>
      <c r="AF6066" s="52"/>
      <c r="AM6066" s="7"/>
      <c r="AN6066" s="7"/>
      <c r="AO6066" s="53"/>
      <c r="AP6066" s="54"/>
      <c r="AQ6066" s="54"/>
      <c r="AR6066" s="7"/>
      <c r="AS6066" s="54"/>
      <c r="AT6066" s="53"/>
      <c r="AU6066" s="7"/>
      <c r="AV6066" s="7"/>
      <c r="AW6066" s="55"/>
      <c r="AX6066" s="56"/>
      <c r="AY6066" s="55"/>
      <c r="AZ6066" s="55"/>
      <c r="BA6066" s="55"/>
      <c r="BB6066" s="11"/>
      <c r="BC6066" s="12"/>
      <c r="BD6066" s="12"/>
      <c r="BE6066" s="12"/>
      <c r="BF6066" s="12"/>
      <c r="BG6066" s="12"/>
      <c r="BH6066" s="12"/>
      <c r="BI6066" s="12"/>
      <c r="BJ6066" s="12"/>
      <c r="BK6066" s="12"/>
    </row>
    <row r="6067" spans="1:63" s="5" customFormat="1">
      <c r="A6067" s="13"/>
      <c r="B6067" s="13"/>
      <c r="C6067" s="45"/>
      <c r="E6067" s="46"/>
      <c r="F6067" s="47"/>
      <c r="G6067" s="48"/>
      <c r="H6067" s="49"/>
      <c r="I6067" s="49"/>
      <c r="J6067" s="49"/>
      <c r="K6067" s="50"/>
      <c r="L6067" s="50"/>
      <c r="M6067" s="50"/>
      <c r="N6067" s="50"/>
      <c r="O6067" s="50"/>
      <c r="P6067" s="50"/>
      <c r="Q6067" s="50"/>
      <c r="R6067" s="51"/>
      <c r="S6067" s="51"/>
      <c r="T6067" s="51"/>
      <c r="U6067" s="51"/>
      <c r="V6067" s="51"/>
      <c r="W6067" s="51"/>
      <c r="X6067" s="44"/>
      <c r="AF6067" s="52"/>
      <c r="AM6067" s="7"/>
      <c r="AN6067" s="7"/>
      <c r="AO6067" s="53"/>
      <c r="AP6067" s="54"/>
      <c r="AQ6067" s="54"/>
      <c r="AR6067" s="7"/>
      <c r="AS6067" s="54"/>
      <c r="AT6067" s="53"/>
      <c r="AU6067" s="7"/>
      <c r="AV6067" s="7"/>
      <c r="AW6067" s="55"/>
      <c r="AX6067" s="56"/>
      <c r="AY6067" s="55"/>
      <c r="AZ6067" s="55"/>
      <c r="BA6067" s="55"/>
      <c r="BB6067" s="11"/>
      <c r="BC6067" s="12"/>
      <c r="BD6067" s="12"/>
      <c r="BE6067" s="12"/>
      <c r="BF6067" s="12"/>
      <c r="BG6067" s="12"/>
      <c r="BH6067" s="12"/>
      <c r="BI6067" s="12"/>
      <c r="BJ6067" s="12"/>
      <c r="BK6067" s="12"/>
    </row>
    <row r="6068" spans="1:63" s="5" customFormat="1">
      <c r="A6068" s="13"/>
      <c r="B6068" s="13"/>
      <c r="C6068" s="45"/>
      <c r="E6068" s="46"/>
      <c r="F6068" s="47"/>
      <c r="G6068" s="48"/>
      <c r="H6068" s="49"/>
      <c r="I6068" s="49"/>
      <c r="J6068" s="49"/>
      <c r="K6068" s="50"/>
      <c r="L6068" s="50"/>
      <c r="M6068" s="50"/>
      <c r="N6068" s="50"/>
      <c r="O6068" s="50"/>
      <c r="P6068" s="50"/>
      <c r="Q6068" s="50"/>
      <c r="R6068" s="51"/>
      <c r="S6068" s="51"/>
      <c r="T6068" s="51"/>
      <c r="U6068" s="51"/>
      <c r="V6068" s="51"/>
      <c r="W6068" s="51"/>
      <c r="X6068" s="44"/>
      <c r="AF6068" s="52"/>
      <c r="AM6068" s="7"/>
      <c r="AN6068" s="7"/>
      <c r="AO6068" s="53"/>
      <c r="AP6068" s="54"/>
      <c r="AQ6068" s="54"/>
      <c r="AR6068" s="7"/>
      <c r="AS6068" s="54"/>
      <c r="AT6068" s="53"/>
      <c r="AU6068" s="7"/>
      <c r="AV6068" s="7"/>
      <c r="AW6068" s="55"/>
      <c r="AX6068" s="56"/>
      <c r="AY6068" s="55"/>
      <c r="AZ6068" s="55"/>
      <c r="BA6068" s="55"/>
      <c r="BB6068" s="11"/>
      <c r="BC6068" s="12"/>
      <c r="BD6068" s="12"/>
      <c r="BE6068" s="12"/>
      <c r="BF6068" s="12"/>
      <c r="BG6068" s="12"/>
      <c r="BH6068" s="12"/>
      <c r="BI6068" s="12"/>
      <c r="BJ6068" s="12"/>
      <c r="BK6068" s="12"/>
    </row>
    <row r="6069" spans="1:63" s="5" customFormat="1">
      <c r="A6069" s="13"/>
      <c r="B6069" s="13"/>
      <c r="C6069" s="45"/>
      <c r="E6069" s="46"/>
      <c r="F6069" s="47"/>
      <c r="G6069" s="48"/>
      <c r="H6069" s="49"/>
      <c r="I6069" s="49"/>
      <c r="J6069" s="49"/>
      <c r="K6069" s="50"/>
      <c r="L6069" s="50"/>
      <c r="M6069" s="50"/>
      <c r="N6069" s="50"/>
      <c r="O6069" s="50"/>
      <c r="P6069" s="50"/>
      <c r="Q6069" s="50"/>
      <c r="R6069" s="51"/>
      <c r="S6069" s="51"/>
      <c r="T6069" s="51"/>
      <c r="U6069" s="51"/>
      <c r="V6069" s="51"/>
      <c r="W6069" s="51"/>
      <c r="X6069" s="44"/>
      <c r="AF6069" s="52"/>
      <c r="AM6069" s="7"/>
      <c r="AN6069" s="7"/>
      <c r="AO6069" s="53"/>
      <c r="AP6069" s="54"/>
      <c r="AQ6069" s="54"/>
      <c r="AR6069" s="7"/>
      <c r="AS6069" s="54"/>
      <c r="AT6069" s="53"/>
      <c r="AU6069" s="7"/>
      <c r="AV6069" s="7"/>
      <c r="AW6069" s="55"/>
      <c r="AX6069" s="56"/>
      <c r="AY6069" s="55"/>
      <c r="AZ6069" s="55"/>
      <c r="BA6069" s="55"/>
      <c r="BB6069" s="11"/>
      <c r="BC6069" s="12"/>
      <c r="BD6069" s="12"/>
      <c r="BE6069" s="12"/>
      <c r="BF6069" s="12"/>
      <c r="BG6069" s="12"/>
      <c r="BH6069" s="12"/>
      <c r="BI6069" s="12"/>
      <c r="BJ6069" s="12"/>
      <c r="BK6069" s="12"/>
    </row>
    <row r="6070" spans="1:63" s="5" customFormat="1">
      <c r="A6070" s="13"/>
      <c r="B6070" s="13"/>
      <c r="C6070" s="45"/>
      <c r="E6070" s="46"/>
      <c r="F6070" s="47"/>
      <c r="G6070" s="48"/>
      <c r="H6070" s="49"/>
      <c r="I6070" s="49"/>
      <c r="J6070" s="49"/>
      <c r="K6070" s="50"/>
      <c r="L6070" s="50"/>
      <c r="M6070" s="50"/>
      <c r="N6070" s="50"/>
      <c r="O6070" s="50"/>
      <c r="P6070" s="50"/>
      <c r="Q6070" s="50"/>
      <c r="R6070" s="51"/>
      <c r="S6070" s="51"/>
      <c r="T6070" s="51"/>
      <c r="U6070" s="51"/>
      <c r="V6070" s="51"/>
      <c r="W6070" s="51"/>
      <c r="X6070" s="44"/>
      <c r="AF6070" s="52"/>
      <c r="AM6070" s="7"/>
      <c r="AN6070" s="7"/>
      <c r="AO6070" s="53"/>
      <c r="AP6070" s="54"/>
      <c r="AQ6070" s="54"/>
      <c r="AR6070" s="7"/>
      <c r="AS6070" s="54"/>
      <c r="AT6070" s="53"/>
      <c r="AU6070" s="7"/>
      <c r="AV6070" s="7"/>
      <c r="AW6070" s="55"/>
      <c r="AX6070" s="56"/>
      <c r="AY6070" s="55"/>
      <c r="AZ6070" s="55"/>
      <c r="BA6070" s="55"/>
      <c r="BB6070" s="11"/>
      <c r="BC6070" s="12"/>
      <c r="BD6070" s="12"/>
      <c r="BE6070" s="12"/>
      <c r="BF6070" s="12"/>
      <c r="BG6070" s="12"/>
      <c r="BH6070" s="12"/>
      <c r="BI6070" s="12"/>
      <c r="BJ6070" s="12"/>
      <c r="BK6070" s="12"/>
    </row>
    <row r="6071" spans="1:63" s="5" customFormat="1">
      <c r="A6071" s="13"/>
      <c r="B6071" s="13"/>
      <c r="C6071" s="45"/>
      <c r="E6071" s="46"/>
      <c r="F6071" s="47"/>
      <c r="G6071" s="48"/>
      <c r="H6071" s="49"/>
      <c r="I6071" s="49"/>
      <c r="J6071" s="49"/>
      <c r="K6071" s="50"/>
      <c r="L6071" s="50"/>
      <c r="M6071" s="50"/>
      <c r="N6071" s="50"/>
      <c r="O6071" s="50"/>
      <c r="P6071" s="50"/>
      <c r="Q6071" s="50"/>
      <c r="R6071" s="51"/>
      <c r="S6071" s="51"/>
      <c r="T6071" s="51"/>
      <c r="U6071" s="51"/>
      <c r="V6071" s="51"/>
      <c r="W6071" s="51"/>
      <c r="X6071" s="44"/>
      <c r="AF6071" s="52"/>
      <c r="AM6071" s="7"/>
      <c r="AN6071" s="7"/>
      <c r="AO6071" s="53"/>
      <c r="AP6071" s="54"/>
      <c r="AQ6071" s="54"/>
      <c r="AR6071" s="7"/>
      <c r="AS6071" s="54"/>
      <c r="AT6071" s="53"/>
      <c r="AU6071" s="7"/>
      <c r="AV6071" s="7"/>
      <c r="AW6071" s="55"/>
      <c r="AX6071" s="56"/>
      <c r="AY6071" s="55"/>
      <c r="AZ6071" s="55"/>
      <c r="BA6071" s="55"/>
      <c r="BB6071" s="11"/>
      <c r="BC6071" s="12"/>
      <c r="BD6071" s="12"/>
      <c r="BE6071" s="12"/>
      <c r="BF6071" s="12"/>
      <c r="BG6071" s="12"/>
      <c r="BH6071" s="12"/>
      <c r="BI6071" s="12"/>
      <c r="BJ6071" s="12"/>
      <c r="BK6071" s="12"/>
    </row>
    <row r="6072" spans="1:63" s="5" customFormat="1">
      <c r="A6072" s="13"/>
      <c r="B6072" s="13"/>
      <c r="C6072" s="45"/>
      <c r="E6072" s="46"/>
      <c r="F6072" s="47"/>
      <c r="G6072" s="48"/>
      <c r="H6072" s="49"/>
      <c r="I6072" s="49"/>
      <c r="J6072" s="49"/>
      <c r="K6072" s="50"/>
      <c r="L6072" s="50"/>
      <c r="M6072" s="50"/>
      <c r="N6072" s="50"/>
      <c r="O6072" s="50"/>
      <c r="P6072" s="50"/>
      <c r="Q6072" s="50"/>
      <c r="R6072" s="51"/>
      <c r="S6072" s="51"/>
      <c r="T6072" s="51"/>
      <c r="U6072" s="51"/>
      <c r="V6072" s="51"/>
      <c r="W6072" s="51"/>
      <c r="X6072" s="44"/>
      <c r="AF6072" s="52"/>
      <c r="AM6072" s="7"/>
      <c r="AN6072" s="7"/>
      <c r="AO6072" s="53"/>
      <c r="AP6072" s="54"/>
      <c r="AQ6072" s="54"/>
      <c r="AR6072" s="7"/>
      <c r="AS6072" s="54"/>
      <c r="AT6072" s="53"/>
      <c r="AU6072" s="7"/>
      <c r="AV6072" s="7"/>
      <c r="AW6072" s="55"/>
      <c r="AX6072" s="56"/>
      <c r="AY6072" s="55"/>
      <c r="AZ6072" s="55"/>
      <c r="BA6072" s="55"/>
      <c r="BB6072" s="11"/>
      <c r="BC6072" s="12"/>
      <c r="BD6072" s="12"/>
      <c r="BE6072" s="12"/>
      <c r="BF6072" s="12"/>
      <c r="BG6072" s="12"/>
      <c r="BH6072" s="12"/>
      <c r="BI6072" s="12"/>
      <c r="BJ6072" s="12"/>
      <c r="BK6072" s="12"/>
    </row>
    <row r="6073" spans="1:63" s="5" customFormat="1">
      <c r="A6073" s="13"/>
      <c r="B6073" s="13"/>
      <c r="C6073" s="45"/>
      <c r="E6073" s="46"/>
      <c r="F6073" s="47"/>
      <c r="G6073" s="48"/>
      <c r="H6073" s="49"/>
      <c r="I6073" s="49"/>
      <c r="J6073" s="49"/>
      <c r="K6073" s="50"/>
      <c r="L6073" s="50"/>
      <c r="M6073" s="50"/>
      <c r="N6073" s="50"/>
      <c r="O6073" s="50"/>
      <c r="P6073" s="50"/>
      <c r="Q6073" s="50"/>
      <c r="R6073" s="51"/>
      <c r="S6073" s="51"/>
      <c r="T6073" s="51"/>
      <c r="U6073" s="51"/>
      <c r="V6073" s="51"/>
      <c r="W6073" s="51"/>
      <c r="X6073" s="44"/>
      <c r="AF6073" s="52"/>
      <c r="AM6073" s="7"/>
      <c r="AN6073" s="7"/>
      <c r="AO6073" s="53"/>
      <c r="AP6073" s="54"/>
      <c r="AQ6073" s="54"/>
      <c r="AR6073" s="7"/>
      <c r="AS6073" s="54"/>
      <c r="AT6073" s="53"/>
      <c r="AU6073" s="7"/>
      <c r="AV6073" s="7"/>
      <c r="AW6073" s="55"/>
      <c r="AX6073" s="56"/>
      <c r="AY6073" s="55"/>
      <c r="AZ6073" s="55"/>
      <c r="BA6073" s="55"/>
      <c r="BB6073" s="11"/>
      <c r="BC6073" s="12"/>
      <c r="BD6073" s="12"/>
      <c r="BE6073" s="12"/>
      <c r="BF6073" s="12"/>
      <c r="BG6073" s="12"/>
      <c r="BH6073" s="12"/>
      <c r="BI6073" s="12"/>
      <c r="BJ6073" s="12"/>
      <c r="BK6073" s="12"/>
    </row>
    <row r="6074" spans="1:63" s="5" customFormat="1">
      <c r="A6074" s="13"/>
      <c r="B6074" s="13"/>
      <c r="C6074" s="45"/>
      <c r="E6074" s="46"/>
      <c r="F6074" s="47"/>
      <c r="G6074" s="48"/>
      <c r="H6074" s="49"/>
      <c r="I6074" s="49"/>
      <c r="J6074" s="49"/>
      <c r="K6074" s="50"/>
      <c r="L6074" s="50"/>
      <c r="M6074" s="50"/>
      <c r="N6074" s="50"/>
      <c r="O6074" s="50"/>
      <c r="P6074" s="50"/>
      <c r="Q6074" s="50"/>
      <c r="R6074" s="51"/>
      <c r="S6074" s="51"/>
      <c r="T6074" s="51"/>
      <c r="U6074" s="51"/>
      <c r="V6074" s="51"/>
      <c r="W6074" s="51"/>
      <c r="X6074" s="44"/>
      <c r="AF6074" s="52"/>
      <c r="AM6074" s="7"/>
      <c r="AN6074" s="7"/>
      <c r="AO6074" s="53"/>
      <c r="AP6074" s="54"/>
      <c r="AQ6074" s="54"/>
      <c r="AR6074" s="7"/>
      <c r="AS6074" s="54"/>
      <c r="AT6074" s="53"/>
      <c r="AU6074" s="7"/>
      <c r="AV6074" s="7"/>
      <c r="AW6074" s="55"/>
      <c r="AX6074" s="56"/>
      <c r="AY6074" s="55"/>
      <c r="AZ6074" s="55"/>
      <c r="BA6074" s="55"/>
      <c r="BB6074" s="11"/>
      <c r="BC6074" s="12"/>
      <c r="BD6074" s="12"/>
      <c r="BE6074" s="12"/>
      <c r="BF6074" s="12"/>
      <c r="BG6074" s="12"/>
      <c r="BH6074" s="12"/>
      <c r="BI6074" s="12"/>
      <c r="BJ6074" s="12"/>
      <c r="BK6074" s="12"/>
    </row>
    <row r="6075" spans="1:63" s="5" customFormat="1">
      <c r="A6075" s="13"/>
      <c r="B6075" s="13"/>
      <c r="C6075" s="45"/>
      <c r="E6075" s="46"/>
      <c r="F6075" s="47"/>
      <c r="G6075" s="48"/>
      <c r="H6075" s="49"/>
      <c r="I6075" s="49"/>
      <c r="J6075" s="49"/>
      <c r="K6075" s="50"/>
      <c r="L6075" s="50"/>
      <c r="M6075" s="50"/>
      <c r="N6075" s="50"/>
      <c r="O6075" s="50"/>
      <c r="P6075" s="50"/>
      <c r="Q6075" s="50"/>
      <c r="R6075" s="51"/>
      <c r="S6075" s="51"/>
      <c r="T6075" s="51"/>
      <c r="U6075" s="51"/>
      <c r="V6075" s="51"/>
      <c r="W6075" s="51"/>
      <c r="X6075" s="44"/>
      <c r="AF6075" s="52"/>
      <c r="AM6075" s="7"/>
      <c r="AN6075" s="7"/>
      <c r="AO6075" s="53"/>
      <c r="AP6075" s="54"/>
      <c r="AQ6075" s="54"/>
      <c r="AR6075" s="7"/>
      <c r="AS6075" s="54"/>
      <c r="AT6075" s="53"/>
      <c r="AU6075" s="7"/>
      <c r="AV6075" s="7"/>
      <c r="AW6075" s="55"/>
      <c r="AX6075" s="56"/>
      <c r="AY6075" s="55"/>
      <c r="AZ6075" s="55"/>
      <c r="BA6075" s="55"/>
      <c r="BB6075" s="11"/>
      <c r="BC6075" s="12"/>
      <c r="BD6075" s="12"/>
      <c r="BE6075" s="12"/>
      <c r="BF6075" s="12"/>
      <c r="BG6075" s="12"/>
      <c r="BH6075" s="12"/>
      <c r="BI6075" s="12"/>
      <c r="BJ6075" s="12"/>
      <c r="BK6075" s="12"/>
    </row>
    <row r="6076" spans="1:63" s="5" customFormat="1">
      <c r="A6076" s="13"/>
      <c r="B6076" s="13"/>
      <c r="C6076" s="45"/>
      <c r="E6076" s="46"/>
      <c r="F6076" s="47"/>
      <c r="G6076" s="48"/>
      <c r="H6076" s="49"/>
      <c r="I6076" s="49"/>
      <c r="J6076" s="49"/>
      <c r="K6076" s="50"/>
      <c r="L6076" s="50"/>
      <c r="M6076" s="50"/>
      <c r="N6076" s="50"/>
      <c r="O6076" s="50"/>
      <c r="P6076" s="50"/>
      <c r="Q6076" s="50"/>
      <c r="R6076" s="51"/>
      <c r="S6076" s="51"/>
      <c r="T6076" s="51"/>
      <c r="U6076" s="51"/>
      <c r="V6076" s="51"/>
      <c r="W6076" s="51"/>
      <c r="X6076" s="44"/>
      <c r="AF6076" s="52"/>
      <c r="AM6076" s="7"/>
      <c r="AN6076" s="7"/>
      <c r="AO6076" s="53"/>
      <c r="AP6076" s="54"/>
      <c r="AQ6076" s="54"/>
      <c r="AR6076" s="7"/>
      <c r="AS6076" s="54"/>
      <c r="AT6076" s="53"/>
      <c r="AU6076" s="7"/>
      <c r="AV6076" s="7"/>
      <c r="AW6076" s="55"/>
      <c r="AX6076" s="56"/>
      <c r="AY6076" s="55"/>
      <c r="AZ6076" s="55"/>
      <c r="BA6076" s="55"/>
      <c r="BB6076" s="11"/>
      <c r="BC6076" s="12"/>
      <c r="BD6076" s="12"/>
      <c r="BE6076" s="12"/>
      <c r="BF6076" s="12"/>
      <c r="BG6076" s="12"/>
      <c r="BH6076" s="12"/>
      <c r="BI6076" s="12"/>
      <c r="BJ6076" s="12"/>
      <c r="BK6076" s="12"/>
    </row>
    <row r="6077" spans="1:63" s="5" customFormat="1">
      <c r="A6077" s="13"/>
      <c r="B6077" s="13"/>
      <c r="C6077" s="45"/>
      <c r="E6077" s="46"/>
      <c r="F6077" s="47"/>
      <c r="G6077" s="48"/>
      <c r="H6077" s="49"/>
      <c r="I6077" s="49"/>
      <c r="J6077" s="49"/>
      <c r="K6077" s="50"/>
      <c r="L6077" s="50"/>
      <c r="M6077" s="50"/>
      <c r="N6077" s="50"/>
      <c r="O6077" s="50"/>
      <c r="P6077" s="50"/>
      <c r="Q6077" s="50"/>
      <c r="R6077" s="51"/>
      <c r="S6077" s="51"/>
      <c r="T6077" s="51"/>
      <c r="U6077" s="51"/>
      <c r="V6077" s="51"/>
      <c r="W6077" s="51"/>
      <c r="X6077" s="44"/>
      <c r="AF6077" s="52"/>
      <c r="AM6077" s="7"/>
      <c r="AN6077" s="7"/>
      <c r="AO6077" s="53"/>
      <c r="AP6077" s="54"/>
      <c r="AQ6077" s="54"/>
      <c r="AR6077" s="7"/>
      <c r="AS6077" s="54"/>
      <c r="AT6077" s="53"/>
      <c r="AU6077" s="7"/>
      <c r="AV6077" s="7"/>
      <c r="AW6077" s="55"/>
      <c r="AX6077" s="56"/>
      <c r="AY6077" s="55"/>
      <c r="AZ6077" s="55"/>
      <c r="BA6077" s="55"/>
      <c r="BB6077" s="11"/>
      <c r="BC6077" s="12"/>
      <c r="BD6077" s="12"/>
      <c r="BE6077" s="12"/>
      <c r="BF6077" s="12"/>
      <c r="BG6077" s="12"/>
      <c r="BH6077" s="12"/>
      <c r="BI6077" s="12"/>
      <c r="BJ6077" s="12"/>
      <c r="BK6077" s="12"/>
    </row>
    <row r="6078" spans="1:63" s="5" customFormat="1">
      <c r="A6078" s="13"/>
      <c r="B6078" s="13"/>
      <c r="C6078" s="45"/>
      <c r="E6078" s="46"/>
      <c r="F6078" s="47"/>
      <c r="G6078" s="48"/>
      <c r="H6078" s="49"/>
      <c r="I6078" s="49"/>
      <c r="J6078" s="49"/>
      <c r="K6078" s="50"/>
      <c r="L6078" s="50"/>
      <c r="M6078" s="50"/>
      <c r="N6078" s="50"/>
      <c r="O6078" s="50"/>
      <c r="P6078" s="50"/>
      <c r="Q6078" s="50"/>
      <c r="R6078" s="51"/>
      <c r="S6078" s="51"/>
      <c r="T6078" s="51"/>
      <c r="U6078" s="51"/>
      <c r="V6078" s="51"/>
      <c r="W6078" s="51"/>
      <c r="X6078" s="44"/>
      <c r="AF6078" s="52"/>
      <c r="AM6078" s="7"/>
      <c r="AN6078" s="7"/>
      <c r="AO6078" s="53"/>
      <c r="AP6078" s="54"/>
      <c r="AQ6078" s="54"/>
      <c r="AR6078" s="7"/>
      <c r="AS6078" s="54"/>
      <c r="AT6078" s="53"/>
      <c r="AU6078" s="7"/>
      <c r="AV6078" s="7"/>
      <c r="AW6078" s="55"/>
      <c r="AX6078" s="56"/>
      <c r="AY6078" s="55"/>
      <c r="AZ6078" s="55"/>
      <c r="BA6078" s="55"/>
      <c r="BB6078" s="11"/>
      <c r="BC6078" s="12"/>
      <c r="BD6078" s="12"/>
      <c r="BE6078" s="12"/>
      <c r="BF6078" s="12"/>
      <c r="BG6078" s="12"/>
      <c r="BH6078" s="12"/>
      <c r="BI6078" s="12"/>
      <c r="BJ6078" s="12"/>
      <c r="BK6078" s="12"/>
    </row>
    <row r="6079" spans="1:63" s="5" customFormat="1">
      <c r="A6079" s="13"/>
      <c r="B6079" s="13"/>
      <c r="C6079" s="45"/>
      <c r="E6079" s="46"/>
      <c r="F6079" s="47"/>
      <c r="G6079" s="48"/>
      <c r="H6079" s="49"/>
      <c r="I6079" s="49"/>
      <c r="J6079" s="49"/>
      <c r="K6079" s="50"/>
      <c r="L6079" s="50"/>
      <c r="M6079" s="50"/>
      <c r="N6079" s="50"/>
      <c r="O6079" s="50"/>
      <c r="P6079" s="50"/>
      <c r="Q6079" s="50"/>
      <c r="R6079" s="51"/>
      <c r="S6079" s="51"/>
      <c r="T6079" s="51"/>
      <c r="U6079" s="51"/>
      <c r="V6079" s="51"/>
      <c r="W6079" s="51"/>
      <c r="X6079" s="44"/>
      <c r="AF6079" s="52"/>
      <c r="AM6079" s="7"/>
      <c r="AN6079" s="7"/>
      <c r="AO6079" s="53"/>
      <c r="AP6079" s="54"/>
      <c r="AQ6079" s="54"/>
      <c r="AR6079" s="7"/>
      <c r="AS6079" s="54"/>
      <c r="AT6079" s="53"/>
      <c r="AU6079" s="7"/>
      <c r="AV6079" s="7"/>
      <c r="AW6079" s="55"/>
      <c r="AX6079" s="56"/>
      <c r="AY6079" s="55"/>
      <c r="AZ6079" s="55"/>
      <c r="BA6079" s="55"/>
      <c r="BB6079" s="11"/>
      <c r="BC6079" s="12"/>
      <c r="BD6079" s="12"/>
      <c r="BE6079" s="12"/>
      <c r="BF6079" s="12"/>
      <c r="BG6079" s="12"/>
      <c r="BH6079" s="12"/>
      <c r="BI6079" s="12"/>
      <c r="BJ6079" s="12"/>
      <c r="BK6079" s="12"/>
    </row>
    <row r="6080" spans="1:63" s="5" customFormat="1">
      <c r="A6080" s="13"/>
      <c r="B6080" s="13"/>
      <c r="C6080" s="45"/>
      <c r="E6080" s="46"/>
      <c r="F6080" s="47"/>
      <c r="G6080" s="48"/>
      <c r="H6080" s="49"/>
      <c r="I6080" s="49"/>
      <c r="J6080" s="49"/>
      <c r="K6080" s="50"/>
      <c r="L6080" s="50"/>
      <c r="M6080" s="50"/>
      <c r="N6080" s="50"/>
      <c r="O6080" s="50"/>
      <c r="P6080" s="50"/>
      <c r="Q6080" s="50"/>
      <c r="R6080" s="51"/>
      <c r="S6080" s="51"/>
      <c r="T6080" s="51"/>
      <c r="U6080" s="51"/>
      <c r="V6080" s="51"/>
      <c r="W6080" s="51"/>
      <c r="X6080" s="44"/>
      <c r="AF6080" s="52"/>
      <c r="AM6080" s="7"/>
      <c r="AN6080" s="7"/>
      <c r="AO6080" s="53"/>
      <c r="AP6080" s="54"/>
      <c r="AQ6080" s="54"/>
      <c r="AR6080" s="7"/>
      <c r="AS6080" s="54"/>
      <c r="AT6080" s="53"/>
      <c r="AU6080" s="7"/>
      <c r="AV6080" s="7"/>
      <c r="AW6080" s="55"/>
      <c r="AX6080" s="56"/>
      <c r="AY6080" s="55"/>
      <c r="AZ6080" s="55"/>
      <c r="BA6080" s="55"/>
      <c r="BB6080" s="11"/>
      <c r="BC6080" s="12"/>
      <c r="BD6080" s="12"/>
      <c r="BE6080" s="12"/>
      <c r="BF6080" s="12"/>
      <c r="BG6080" s="12"/>
      <c r="BH6080" s="12"/>
      <c r="BI6080" s="12"/>
      <c r="BJ6080" s="12"/>
      <c r="BK6080" s="12"/>
    </row>
    <row r="6081" spans="1:63" s="5" customFormat="1">
      <c r="A6081" s="13"/>
      <c r="B6081" s="13"/>
      <c r="C6081" s="45"/>
      <c r="E6081" s="46"/>
      <c r="F6081" s="47"/>
      <c r="G6081" s="48"/>
      <c r="H6081" s="49"/>
      <c r="I6081" s="49"/>
      <c r="J6081" s="49"/>
      <c r="K6081" s="50"/>
      <c r="L6081" s="50"/>
      <c r="M6081" s="50"/>
      <c r="N6081" s="50"/>
      <c r="O6081" s="50"/>
      <c r="P6081" s="50"/>
      <c r="Q6081" s="50"/>
      <c r="R6081" s="51"/>
      <c r="S6081" s="51"/>
      <c r="T6081" s="51"/>
      <c r="U6081" s="51"/>
      <c r="V6081" s="51"/>
      <c r="W6081" s="51"/>
      <c r="X6081" s="44"/>
      <c r="AF6081" s="52"/>
      <c r="AM6081" s="7"/>
      <c r="AN6081" s="7"/>
      <c r="AO6081" s="53"/>
      <c r="AP6081" s="54"/>
      <c r="AQ6081" s="54"/>
      <c r="AR6081" s="7"/>
      <c r="AS6081" s="54"/>
      <c r="AT6081" s="53"/>
      <c r="AU6081" s="7"/>
      <c r="AV6081" s="7"/>
      <c r="AW6081" s="55"/>
      <c r="AX6081" s="56"/>
      <c r="AY6081" s="55"/>
      <c r="AZ6081" s="55"/>
      <c r="BA6081" s="55"/>
      <c r="BB6081" s="11"/>
      <c r="BC6081" s="12"/>
      <c r="BD6081" s="12"/>
      <c r="BE6081" s="12"/>
      <c r="BF6081" s="12"/>
      <c r="BG6081" s="12"/>
      <c r="BH6081" s="12"/>
      <c r="BI6081" s="12"/>
      <c r="BJ6081" s="12"/>
      <c r="BK6081" s="12"/>
    </row>
    <row r="6082" spans="1:63" s="5" customFormat="1">
      <c r="A6082" s="13"/>
      <c r="B6082" s="13"/>
      <c r="C6082" s="45"/>
      <c r="E6082" s="46"/>
      <c r="F6082" s="47"/>
      <c r="G6082" s="48"/>
      <c r="H6082" s="49"/>
      <c r="I6082" s="49"/>
      <c r="J6082" s="49"/>
      <c r="K6082" s="50"/>
      <c r="L6082" s="50"/>
      <c r="M6082" s="50"/>
      <c r="N6082" s="50"/>
      <c r="O6082" s="50"/>
      <c r="P6082" s="50"/>
      <c r="Q6082" s="50"/>
      <c r="R6082" s="51"/>
      <c r="S6082" s="51"/>
      <c r="T6082" s="51"/>
      <c r="U6082" s="51"/>
      <c r="V6082" s="51"/>
      <c r="W6082" s="51"/>
      <c r="X6082" s="44"/>
      <c r="AF6082" s="52"/>
      <c r="AM6082" s="7"/>
      <c r="AN6082" s="7"/>
      <c r="AO6082" s="53"/>
      <c r="AP6082" s="54"/>
      <c r="AQ6082" s="54"/>
      <c r="AR6082" s="7"/>
      <c r="AS6082" s="54"/>
      <c r="AT6082" s="53"/>
      <c r="AU6082" s="7"/>
      <c r="AV6082" s="7"/>
      <c r="AW6082" s="55"/>
      <c r="AX6082" s="56"/>
      <c r="AY6082" s="55"/>
      <c r="AZ6082" s="55"/>
      <c r="BA6082" s="55"/>
      <c r="BB6082" s="11"/>
      <c r="BC6082" s="12"/>
      <c r="BD6082" s="12"/>
      <c r="BE6082" s="12"/>
      <c r="BF6082" s="12"/>
      <c r="BG6082" s="12"/>
      <c r="BH6082" s="12"/>
      <c r="BI6082" s="12"/>
      <c r="BJ6082" s="12"/>
      <c r="BK6082" s="12"/>
    </row>
    <row r="6083" spans="1:63" s="5" customFormat="1">
      <c r="A6083" s="13"/>
      <c r="B6083" s="13"/>
      <c r="C6083" s="45"/>
      <c r="E6083" s="46"/>
      <c r="F6083" s="47"/>
      <c r="G6083" s="48"/>
      <c r="H6083" s="49"/>
      <c r="I6083" s="49"/>
      <c r="J6083" s="49"/>
      <c r="K6083" s="50"/>
      <c r="L6083" s="50"/>
      <c r="M6083" s="50"/>
      <c r="N6083" s="50"/>
      <c r="O6083" s="50"/>
      <c r="P6083" s="50"/>
      <c r="Q6083" s="50"/>
      <c r="R6083" s="51"/>
      <c r="S6083" s="51"/>
      <c r="T6083" s="51"/>
      <c r="U6083" s="51"/>
      <c r="V6083" s="51"/>
      <c r="W6083" s="51"/>
      <c r="X6083" s="44"/>
      <c r="AF6083" s="52"/>
      <c r="AM6083" s="7"/>
      <c r="AN6083" s="7"/>
      <c r="AO6083" s="53"/>
      <c r="AP6083" s="54"/>
      <c r="AQ6083" s="54"/>
      <c r="AR6083" s="7"/>
      <c r="AS6083" s="54"/>
      <c r="AT6083" s="53"/>
      <c r="AU6083" s="7"/>
      <c r="AV6083" s="7"/>
      <c r="AW6083" s="55"/>
      <c r="AX6083" s="56"/>
      <c r="AY6083" s="55"/>
      <c r="AZ6083" s="55"/>
      <c r="BA6083" s="55"/>
      <c r="BB6083" s="11"/>
      <c r="BC6083" s="12"/>
      <c r="BD6083" s="12"/>
      <c r="BE6083" s="12"/>
      <c r="BF6083" s="12"/>
      <c r="BG6083" s="12"/>
      <c r="BH6083" s="12"/>
      <c r="BI6083" s="12"/>
      <c r="BJ6083" s="12"/>
      <c r="BK6083" s="12"/>
    </row>
    <row r="6084" spans="1:63" s="5" customFormat="1">
      <c r="A6084" s="13"/>
      <c r="B6084" s="13"/>
      <c r="C6084" s="45"/>
      <c r="E6084" s="46"/>
      <c r="F6084" s="47"/>
      <c r="G6084" s="48"/>
      <c r="H6084" s="49"/>
      <c r="I6084" s="49"/>
      <c r="J6084" s="49"/>
      <c r="K6084" s="50"/>
      <c r="L6084" s="50"/>
      <c r="M6084" s="50"/>
      <c r="N6084" s="50"/>
      <c r="O6084" s="50"/>
      <c r="P6084" s="50"/>
      <c r="Q6084" s="50"/>
      <c r="R6084" s="51"/>
      <c r="S6084" s="51"/>
      <c r="T6084" s="51"/>
      <c r="U6084" s="51"/>
      <c r="V6084" s="51"/>
      <c r="W6084" s="51"/>
      <c r="X6084" s="44"/>
      <c r="AF6084" s="52"/>
      <c r="AM6084" s="7"/>
      <c r="AN6084" s="7"/>
      <c r="AO6084" s="53"/>
      <c r="AP6084" s="54"/>
      <c r="AQ6084" s="54"/>
      <c r="AR6084" s="7"/>
      <c r="AS6084" s="54"/>
      <c r="AT6084" s="53"/>
      <c r="AU6084" s="7"/>
      <c r="AV6084" s="7"/>
      <c r="AW6084" s="55"/>
      <c r="AX6084" s="56"/>
      <c r="AY6084" s="55"/>
      <c r="AZ6084" s="55"/>
      <c r="BA6084" s="55"/>
      <c r="BB6084" s="11"/>
      <c r="BC6084" s="12"/>
      <c r="BD6084" s="12"/>
      <c r="BE6084" s="12"/>
      <c r="BF6084" s="12"/>
      <c r="BG6084" s="12"/>
      <c r="BH6084" s="12"/>
      <c r="BI6084" s="12"/>
      <c r="BJ6084" s="12"/>
      <c r="BK6084" s="12"/>
    </row>
    <row r="6085" spans="1:63" s="5" customFormat="1">
      <c r="A6085" s="13"/>
      <c r="B6085" s="13"/>
      <c r="C6085" s="45"/>
      <c r="E6085" s="46"/>
      <c r="F6085" s="47"/>
      <c r="G6085" s="48"/>
      <c r="H6085" s="49"/>
      <c r="I6085" s="49"/>
      <c r="J6085" s="49"/>
      <c r="K6085" s="50"/>
      <c r="L6085" s="50"/>
      <c r="M6085" s="50"/>
      <c r="N6085" s="50"/>
      <c r="O6085" s="50"/>
      <c r="P6085" s="50"/>
      <c r="Q6085" s="50"/>
      <c r="R6085" s="51"/>
      <c r="S6085" s="51"/>
      <c r="T6085" s="51"/>
      <c r="U6085" s="51"/>
      <c r="V6085" s="51"/>
      <c r="W6085" s="51"/>
      <c r="X6085" s="44"/>
      <c r="AF6085" s="52"/>
      <c r="AM6085" s="7"/>
      <c r="AN6085" s="7"/>
      <c r="AO6085" s="53"/>
      <c r="AP6085" s="54"/>
      <c r="AQ6085" s="54"/>
      <c r="AR6085" s="7"/>
      <c r="AS6085" s="54"/>
      <c r="AT6085" s="53"/>
      <c r="AU6085" s="7"/>
      <c r="AV6085" s="7"/>
      <c r="AW6085" s="55"/>
      <c r="AX6085" s="56"/>
      <c r="AY6085" s="55"/>
      <c r="AZ6085" s="55"/>
      <c r="BA6085" s="55"/>
      <c r="BB6085" s="11"/>
      <c r="BC6085" s="12"/>
      <c r="BD6085" s="12"/>
      <c r="BE6085" s="12"/>
      <c r="BF6085" s="12"/>
      <c r="BG6085" s="12"/>
      <c r="BH6085" s="12"/>
      <c r="BI6085" s="12"/>
      <c r="BJ6085" s="12"/>
      <c r="BK6085" s="12"/>
    </row>
    <row r="6086" spans="1:63" s="5" customFormat="1">
      <c r="A6086" s="13"/>
      <c r="B6086" s="13"/>
      <c r="C6086" s="45"/>
      <c r="E6086" s="46"/>
      <c r="F6086" s="47"/>
      <c r="G6086" s="48"/>
      <c r="H6086" s="49"/>
      <c r="I6086" s="49"/>
      <c r="J6086" s="49"/>
      <c r="K6086" s="50"/>
      <c r="L6086" s="50"/>
      <c r="M6086" s="50"/>
      <c r="N6086" s="50"/>
      <c r="O6086" s="50"/>
      <c r="P6086" s="50"/>
      <c r="Q6086" s="50"/>
      <c r="R6086" s="51"/>
      <c r="S6086" s="51"/>
      <c r="T6086" s="51"/>
      <c r="U6086" s="51"/>
      <c r="V6086" s="51"/>
      <c r="W6086" s="51"/>
      <c r="X6086" s="44"/>
      <c r="AF6086" s="52"/>
      <c r="AM6086" s="7"/>
      <c r="AN6086" s="7"/>
      <c r="AO6086" s="53"/>
      <c r="AP6086" s="54"/>
      <c r="AQ6086" s="54"/>
      <c r="AR6086" s="7"/>
      <c r="AS6086" s="54"/>
      <c r="AT6086" s="53"/>
      <c r="AU6086" s="7"/>
      <c r="AV6086" s="7"/>
      <c r="AW6086" s="55"/>
      <c r="AX6086" s="56"/>
      <c r="AY6086" s="55"/>
      <c r="AZ6086" s="55"/>
      <c r="BA6086" s="55"/>
      <c r="BB6086" s="11"/>
      <c r="BC6086" s="12"/>
      <c r="BD6086" s="12"/>
      <c r="BE6086" s="12"/>
      <c r="BF6086" s="12"/>
      <c r="BG6086" s="12"/>
      <c r="BH6086" s="12"/>
      <c r="BI6086" s="12"/>
      <c r="BJ6086" s="12"/>
      <c r="BK6086" s="12"/>
    </row>
    <row r="6087" spans="1:63" s="5" customFormat="1">
      <c r="A6087" s="13"/>
      <c r="B6087" s="13"/>
      <c r="C6087" s="45"/>
      <c r="E6087" s="46"/>
      <c r="F6087" s="47"/>
      <c r="G6087" s="48"/>
      <c r="H6087" s="49"/>
      <c r="I6087" s="49"/>
      <c r="J6087" s="49"/>
      <c r="K6087" s="50"/>
      <c r="L6087" s="50"/>
      <c r="M6087" s="50"/>
      <c r="N6087" s="50"/>
      <c r="O6087" s="50"/>
      <c r="P6087" s="50"/>
      <c r="Q6087" s="50"/>
      <c r="R6087" s="51"/>
      <c r="S6087" s="51"/>
      <c r="T6087" s="51"/>
      <c r="U6087" s="51"/>
      <c r="V6087" s="51"/>
      <c r="W6087" s="51"/>
      <c r="X6087" s="44"/>
      <c r="AF6087" s="52"/>
      <c r="AM6087" s="7"/>
      <c r="AN6087" s="7"/>
      <c r="AO6087" s="53"/>
      <c r="AP6087" s="54"/>
      <c r="AQ6087" s="54"/>
      <c r="AR6087" s="7"/>
      <c r="AS6087" s="54"/>
      <c r="AT6087" s="53"/>
      <c r="AU6087" s="7"/>
      <c r="AV6087" s="7"/>
      <c r="AW6087" s="55"/>
      <c r="AX6087" s="56"/>
      <c r="AY6087" s="55"/>
      <c r="AZ6087" s="55"/>
      <c r="BA6087" s="55"/>
      <c r="BB6087" s="11"/>
      <c r="BC6087" s="12"/>
      <c r="BD6087" s="12"/>
      <c r="BE6087" s="12"/>
      <c r="BF6087" s="12"/>
      <c r="BG6087" s="12"/>
      <c r="BH6087" s="12"/>
      <c r="BI6087" s="12"/>
      <c r="BJ6087" s="12"/>
      <c r="BK6087" s="12"/>
    </row>
    <row r="6088" spans="1:63" s="5" customFormat="1">
      <c r="A6088" s="13"/>
      <c r="B6088" s="13"/>
      <c r="C6088" s="45"/>
      <c r="E6088" s="46"/>
      <c r="F6088" s="47"/>
      <c r="G6088" s="48"/>
      <c r="H6088" s="49"/>
      <c r="I6088" s="49"/>
      <c r="J6088" s="49"/>
      <c r="K6088" s="50"/>
      <c r="L6088" s="50"/>
      <c r="M6088" s="50"/>
      <c r="N6088" s="50"/>
      <c r="O6088" s="50"/>
      <c r="P6088" s="50"/>
      <c r="Q6088" s="50"/>
      <c r="R6088" s="51"/>
      <c r="S6088" s="51"/>
      <c r="T6088" s="51"/>
      <c r="U6088" s="51"/>
      <c r="V6088" s="51"/>
      <c r="W6088" s="51"/>
      <c r="X6088" s="44"/>
      <c r="AF6088" s="52"/>
      <c r="AM6088" s="7"/>
      <c r="AN6088" s="7"/>
      <c r="AO6088" s="53"/>
      <c r="AP6088" s="54"/>
      <c r="AQ6088" s="54"/>
      <c r="AR6088" s="7"/>
      <c r="AS6088" s="54"/>
      <c r="AT6088" s="53"/>
      <c r="AU6088" s="7"/>
      <c r="AV6088" s="7"/>
      <c r="AW6088" s="55"/>
      <c r="AX6088" s="56"/>
      <c r="AY6088" s="55"/>
      <c r="AZ6088" s="55"/>
      <c r="BA6088" s="55"/>
      <c r="BB6088" s="11"/>
      <c r="BC6088" s="12"/>
      <c r="BD6088" s="12"/>
      <c r="BE6088" s="12"/>
      <c r="BF6088" s="12"/>
      <c r="BG6088" s="12"/>
      <c r="BH6088" s="12"/>
      <c r="BI6088" s="12"/>
      <c r="BJ6088" s="12"/>
      <c r="BK6088" s="12"/>
    </row>
    <row r="6089" spans="1:63" s="5" customFormat="1">
      <c r="A6089" s="13"/>
      <c r="B6089" s="13"/>
      <c r="C6089" s="45"/>
      <c r="E6089" s="46"/>
      <c r="F6089" s="47"/>
      <c r="G6089" s="48"/>
      <c r="H6089" s="49"/>
      <c r="I6089" s="49"/>
      <c r="J6089" s="49"/>
      <c r="K6089" s="50"/>
      <c r="L6089" s="50"/>
      <c r="M6089" s="50"/>
      <c r="N6089" s="50"/>
      <c r="O6089" s="50"/>
      <c r="P6089" s="50"/>
      <c r="Q6089" s="50"/>
      <c r="R6089" s="51"/>
      <c r="S6089" s="51"/>
      <c r="T6089" s="51"/>
      <c r="U6089" s="51"/>
      <c r="V6089" s="51"/>
      <c r="W6089" s="51"/>
      <c r="X6089" s="44"/>
      <c r="AF6089" s="52"/>
      <c r="AM6089" s="7"/>
      <c r="AN6089" s="7"/>
      <c r="AO6089" s="53"/>
      <c r="AP6089" s="54"/>
      <c r="AQ6089" s="54"/>
      <c r="AR6089" s="7"/>
      <c r="AS6089" s="54"/>
      <c r="AT6089" s="53"/>
      <c r="AU6089" s="7"/>
      <c r="AV6089" s="7"/>
      <c r="AW6089" s="55"/>
      <c r="AX6089" s="56"/>
      <c r="AY6089" s="55"/>
      <c r="AZ6089" s="55"/>
      <c r="BA6089" s="55"/>
      <c r="BB6089" s="11"/>
      <c r="BC6089" s="12"/>
      <c r="BD6089" s="12"/>
      <c r="BE6089" s="12"/>
      <c r="BF6089" s="12"/>
      <c r="BG6089" s="12"/>
      <c r="BH6089" s="12"/>
      <c r="BI6089" s="12"/>
      <c r="BJ6089" s="12"/>
      <c r="BK6089" s="12"/>
    </row>
    <row r="6090" spans="1:63" s="5" customFormat="1">
      <c r="A6090" s="13"/>
      <c r="B6090" s="13"/>
      <c r="C6090" s="45"/>
      <c r="E6090" s="46"/>
      <c r="F6090" s="47"/>
      <c r="G6090" s="48"/>
      <c r="H6090" s="49"/>
      <c r="I6090" s="49"/>
      <c r="J6090" s="49"/>
      <c r="K6090" s="50"/>
      <c r="L6090" s="50"/>
      <c r="M6090" s="50"/>
      <c r="N6090" s="50"/>
      <c r="O6090" s="50"/>
      <c r="P6090" s="50"/>
      <c r="Q6090" s="50"/>
      <c r="R6090" s="51"/>
      <c r="S6090" s="51"/>
      <c r="T6090" s="51"/>
      <c r="U6090" s="51"/>
      <c r="V6090" s="51"/>
      <c r="W6090" s="51"/>
      <c r="X6090" s="44"/>
      <c r="AF6090" s="52"/>
      <c r="AM6090" s="7"/>
      <c r="AN6090" s="7"/>
      <c r="AO6090" s="53"/>
      <c r="AP6090" s="54"/>
      <c r="AQ6090" s="54"/>
      <c r="AR6090" s="7"/>
      <c r="AS6090" s="54"/>
      <c r="AT6090" s="53"/>
      <c r="AU6090" s="7"/>
      <c r="AV6090" s="7"/>
      <c r="AW6090" s="55"/>
      <c r="AX6090" s="56"/>
      <c r="AY6090" s="55"/>
      <c r="AZ6090" s="55"/>
      <c r="BA6090" s="55"/>
      <c r="BB6090" s="11"/>
      <c r="BC6090" s="12"/>
      <c r="BD6090" s="12"/>
      <c r="BE6090" s="12"/>
      <c r="BF6090" s="12"/>
      <c r="BG6090" s="12"/>
      <c r="BH6090" s="12"/>
      <c r="BI6090" s="12"/>
      <c r="BJ6090" s="12"/>
      <c r="BK6090" s="12"/>
    </row>
    <row r="6091" spans="1:63" s="5" customFormat="1">
      <c r="A6091" s="13"/>
      <c r="B6091" s="13"/>
      <c r="C6091" s="45"/>
      <c r="E6091" s="46"/>
      <c r="F6091" s="47"/>
      <c r="G6091" s="48"/>
      <c r="H6091" s="49"/>
      <c r="I6091" s="49"/>
      <c r="J6091" s="49"/>
      <c r="K6091" s="50"/>
      <c r="L6091" s="50"/>
      <c r="M6091" s="50"/>
      <c r="N6091" s="50"/>
      <c r="O6091" s="50"/>
      <c r="P6091" s="50"/>
      <c r="Q6091" s="50"/>
      <c r="R6091" s="51"/>
      <c r="S6091" s="51"/>
      <c r="T6091" s="51"/>
      <c r="U6091" s="51"/>
      <c r="V6091" s="51"/>
      <c r="W6091" s="51"/>
      <c r="X6091" s="44"/>
      <c r="AF6091" s="52"/>
      <c r="AM6091" s="7"/>
      <c r="AN6091" s="7"/>
      <c r="AO6091" s="53"/>
      <c r="AP6091" s="54"/>
      <c r="AQ6091" s="54"/>
      <c r="AR6091" s="7"/>
      <c r="AS6091" s="54"/>
      <c r="AT6091" s="53"/>
      <c r="AU6091" s="7"/>
      <c r="AV6091" s="7"/>
      <c r="AW6091" s="55"/>
      <c r="AX6091" s="56"/>
      <c r="AY6091" s="55"/>
      <c r="AZ6091" s="55"/>
      <c r="BA6091" s="55"/>
      <c r="BB6091" s="11"/>
      <c r="BC6091" s="12"/>
      <c r="BD6091" s="12"/>
      <c r="BE6091" s="12"/>
      <c r="BF6091" s="12"/>
      <c r="BG6091" s="12"/>
      <c r="BH6091" s="12"/>
      <c r="BI6091" s="12"/>
      <c r="BJ6091" s="12"/>
      <c r="BK6091" s="12"/>
    </row>
    <row r="6092" spans="1:63" s="5" customFormat="1">
      <c r="A6092" s="13"/>
      <c r="B6092" s="13"/>
      <c r="C6092" s="45"/>
      <c r="E6092" s="46"/>
      <c r="F6092" s="47"/>
      <c r="G6092" s="48"/>
      <c r="H6092" s="49"/>
      <c r="I6092" s="49"/>
      <c r="J6092" s="49"/>
      <c r="K6092" s="50"/>
      <c r="L6092" s="50"/>
      <c r="M6092" s="50"/>
      <c r="N6092" s="50"/>
      <c r="O6092" s="50"/>
      <c r="P6092" s="50"/>
      <c r="Q6092" s="50"/>
      <c r="R6092" s="51"/>
      <c r="S6092" s="51"/>
      <c r="T6092" s="51"/>
      <c r="U6092" s="51"/>
      <c r="V6092" s="51"/>
      <c r="W6092" s="51"/>
      <c r="X6092" s="44"/>
      <c r="AF6092" s="52"/>
      <c r="AM6092" s="7"/>
      <c r="AN6092" s="7"/>
      <c r="AO6092" s="53"/>
      <c r="AP6092" s="54"/>
      <c r="AQ6092" s="54"/>
      <c r="AR6092" s="7"/>
      <c r="AS6092" s="54"/>
      <c r="AT6092" s="53"/>
      <c r="AU6092" s="7"/>
      <c r="AV6092" s="7"/>
      <c r="AW6092" s="55"/>
      <c r="AX6092" s="56"/>
      <c r="AY6092" s="55"/>
      <c r="AZ6092" s="55"/>
      <c r="BA6092" s="55"/>
      <c r="BB6092" s="11"/>
      <c r="BC6092" s="12"/>
      <c r="BD6092" s="12"/>
      <c r="BE6092" s="12"/>
      <c r="BF6092" s="12"/>
      <c r="BG6092" s="12"/>
      <c r="BH6092" s="12"/>
      <c r="BI6092" s="12"/>
      <c r="BJ6092" s="12"/>
      <c r="BK6092" s="12"/>
    </row>
    <row r="6093" spans="1:63" s="5" customFormat="1">
      <c r="A6093" s="13"/>
      <c r="B6093" s="13"/>
      <c r="C6093" s="45"/>
      <c r="E6093" s="46"/>
      <c r="F6093" s="47"/>
      <c r="G6093" s="48"/>
      <c r="H6093" s="49"/>
      <c r="I6093" s="49"/>
      <c r="J6093" s="49"/>
      <c r="K6093" s="50"/>
      <c r="L6093" s="50"/>
      <c r="M6093" s="50"/>
      <c r="N6093" s="50"/>
      <c r="O6093" s="50"/>
      <c r="P6093" s="50"/>
      <c r="Q6093" s="50"/>
      <c r="R6093" s="51"/>
      <c r="S6093" s="51"/>
      <c r="T6093" s="51"/>
      <c r="U6093" s="51"/>
      <c r="V6093" s="51"/>
      <c r="W6093" s="51"/>
      <c r="X6093" s="44"/>
      <c r="AF6093" s="52"/>
      <c r="AM6093" s="7"/>
      <c r="AN6093" s="7"/>
      <c r="AO6093" s="53"/>
      <c r="AP6093" s="54"/>
      <c r="AQ6093" s="54"/>
      <c r="AR6093" s="7"/>
      <c r="AS6093" s="54"/>
      <c r="AT6093" s="53"/>
      <c r="AU6093" s="7"/>
      <c r="AV6093" s="7"/>
      <c r="AW6093" s="55"/>
      <c r="AX6093" s="56"/>
      <c r="AY6093" s="55"/>
      <c r="AZ6093" s="55"/>
      <c r="BA6093" s="55"/>
      <c r="BB6093" s="11"/>
      <c r="BC6093" s="12"/>
      <c r="BD6093" s="12"/>
      <c r="BE6093" s="12"/>
      <c r="BF6093" s="12"/>
      <c r="BG6093" s="12"/>
      <c r="BH6093" s="12"/>
      <c r="BI6093" s="12"/>
      <c r="BJ6093" s="12"/>
      <c r="BK6093" s="12"/>
    </row>
    <row r="6094" spans="1:63" s="5" customFormat="1">
      <c r="A6094" s="13"/>
      <c r="B6094" s="13"/>
      <c r="C6094" s="45"/>
      <c r="E6094" s="46"/>
      <c r="F6094" s="47"/>
      <c r="G6094" s="48"/>
      <c r="H6094" s="49"/>
      <c r="I6094" s="49"/>
      <c r="J6094" s="49"/>
      <c r="K6094" s="50"/>
      <c r="L6094" s="50"/>
      <c r="M6094" s="50"/>
      <c r="N6094" s="50"/>
      <c r="O6094" s="50"/>
      <c r="P6094" s="50"/>
      <c r="Q6094" s="50"/>
      <c r="R6094" s="51"/>
      <c r="S6094" s="51"/>
      <c r="T6094" s="51"/>
      <c r="U6094" s="51"/>
      <c r="V6094" s="51"/>
      <c r="W6094" s="51"/>
      <c r="X6094" s="44"/>
      <c r="AF6094" s="52"/>
      <c r="AM6094" s="7"/>
      <c r="AN6094" s="7"/>
      <c r="AO6094" s="53"/>
      <c r="AP6094" s="54"/>
      <c r="AQ6094" s="54"/>
      <c r="AR6094" s="7"/>
      <c r="AS6094" s="54"/>
      <c r="AT6094" s="53"/>
      <c r="AU6094" s="7"/>
      <c r="AV6094" s="7"/>
      <c r="AW6094" s="55"/>
      <c r="AX6094" s="56"/>
      <c r="AY6094" s="55"/>
      <c r="AZ6094" s="55"/>
      <c r="BA6094" s="55"/>
      <c r="BB6094" s="11"/>
      <c r="BC6094" s="12"/>
      <c r="BD6094" s="12"/>
      <c r="BE6094" s="12"/>
      <c r="BF6094" s="12"/>
      <c r="BG6094" s="12"/>
      <c r="BH6094" s="12"/>
      <c r="BI6094" s="12"/>
      <c r="BJ6094" s="12"/>
      <c r="BK6094" s="12"/>
    </row>
    <row r="6095" spans="1:63" s="5" customFormat="1">
      <c r="A6095" s="13"/>
      <c r="B6095" s="13"/>
      <c r="C6095" s="45"/>
      <c r="E6095" s="46"/>
      <c r="F6095" s="47"/>
      <c r="G6095" s="48"/>
      <c r="H6095" s="49"/>
      <c r="I6095" s="49"/>
      <c r="J6095" s="49"/>
      <c r="K6095" s="50"/>
      <c r="L6095" s="50"/>
      <c r="M6095" s="50"/>
      <c r="N6095" s="50"/>
      <c r="O6095" s="50"/>
      <c r="P6095" s="50"/>
      <c r="Q6095" s="50"/>
      <c r="R6095" s="51"/>
      <c r="S6095" s="51"/>
      <c r="T6095" s="51"/>
      <c r="U6095" s="51"/>
      <c r="V6095" s="51"/>
      <c r="W6095" s="51"/>
      <c r="X6095" s="44"/>
      <c r="AF6095" s="52"/>
      <c r="AM6095" s="7"/>
      <c r="AN6095" s="7"/>
      <c r="AO6095" s="53"/>
      <c r="AP6095" s="54"/>
      <c r="AQ6095" s="54"/>
      <c r="AR6095" s="7"/>
      <c r="AS6095" s="54"/>
      <c r="AT6095" s="53"/>
      <c r="AU6095" s="7"/>
      <c r="AV6095" s="7"/>
      <c r="AW6095" s="55"/>
      <c r="AX6095" s="56"/>
      <c r="AY6095" s="55"/>
      <c r="AZ6095" s="55"/>
      <c r="BA6095" s="55"/>
      <c r="BB6095" s="11"/>
      <c r="BC6095" s="12"/>
      <c r="BD6095" s="12"/>
      <c r="BE6095" s="12"/>
      <c r="BF6095" s="12"/>
      <c r="BG6095" s="12"/>
      <c r="BH6095" s="12"/>
      <c r="BI6095" s="12"/>
      <c r="BJ6095" s="12"/>
      <c r="BK6095" s="12"/>
    </row>
    <row r="6096" spans="1:63" s="5" customFormat="1">
      <c r="A6096" s="13"/>
      <c r="B6096" s="13"/>
      <c r="C6096" s="45"/>
      <c r="E6096" s="46"/>
      <c r="F6096" s="47"/>
      <c r="G6096" s="48"/>
      <c r="H6096" s="49"/>
      <c r="I6096" s="49"/>
      <c r="J6096" s="49"/>
      <c r="K6096" s="50"/>
      <c r="L6096" s="50"/>
      <c r="M6096" s="50"/>
      <c r="N6096" s="50"/>
      <c r="O6096" s="50"/>
      <c r="P6096" s="50"/>
      <c r="Q6096" s="50"/>
      <c r="R6096" s="51"/>
      <c r="S6096" s="51"/>
      <c r="T6096" s="51"/>
      <c r="U6096" s="51"/>
      <c r="V6096" s="51"/>
      <c r="W6096" s="51"/>
      <c r="X6096" s="44"/>
      <c r="AF6096" s="52"/>
      <c r="AM6096" s="7"/>
      <c r="AN6096" s="7"/>
      <c r="AO6096" s="53"/>
      <c r="AP6096" s="54"/>
      <c r="AQ6096" s="54"/>
      <c r="AR6096" s="7"/>
      <c r="AS6096" s="54"/>
      <c r="AT6096" s="53"/>
      <c r="AU6096" s="7"/>
      <c r="AV6096" s="7"/>
      <c r="AW6096" s="55"/>
      <c r="AX6096" s="56"/>
      <c r="AY6096" s="55"/>
      <c r="AZ6096" s="55"/>
      <c r="BA6096" s="55"/>
      <c r="BB6096" s="11"/>
      <c r="BC6096" s="12"/>
      <c r="BD6096" s="12"/>
      <c r="BE6096" s="12"/>
      <c r="BF6096" s="12"/>
      <c r="BG6096" s="12"/>
      <c r="BH6096" s="12"/>
      <c r="BI6096" s="12"/>
      <c r="BJ6096" s="12"/>
      <c r="BK6096" s="12"/>
    </row>
    <row r="6097" spans="1:63" s="5" customFormat="1">
      <c r="A6097" s="13"/>
      <c r="B6097" s="13"/>
      <c r="C6097" s="45"/>
      <c r="E6097" s="46"/>
      <c r="F6097" s="47"/>
      <c r="G6097" s="48"/>
      <c r="H6097" s="49"/>
      <c r="I6097" s="49"/>
      <c r="J6097" s="49"/>
      <c r="K6097" s="50"/>
      <c r="L6097" s="50"/>
      <c r="M6097" s="50"/>
      <c r="N6097" s="50"/>
      <c r="O6097" s="50"/>
      <c r="P6097" s="50"/>
      <c r="Q6097" s="50"/>
      <c r="R6097" s="51"/>
      <c r="S6097" s="51"/>
      <c r="T6097" s="51"/>
      <c r="U6097" s="51"/>
      <c r="V6097" s="51"/>
      <c r="W6097" s="51"/>
      <c r="X6097" s="44"/>
      <c r="AF6097" s="52"/>
      <c r="AM6097" s="7"/>
      <c r="AN6097" s="7"/>
      <c r="AO6097" s="53"/>
      <c r="AP6097" s="54"/>
      <c r="AQ6097" s="54"/>
      <c r="AR6097" s="7"/>
      <c r="AS6097" s="54"/>
      <c r="AT6097" s="53"/>
      <c r="AU6097" s="7"/>
      <c r="AV6097" s="7"/>
      <c r="AW6097" s="55"/>
      <c r="AX6097" s="56"/>
      <c r="AY6097" s="55"/>
      <c r="AZ6097" s="55"/>
      <c r="BA6097" s="55"/>
      <c r="BB6097" s="11"/>
      <c r="BC6097" s="12"/>
      <c r="BD6097" s="12"/>
      <c r="BE6097" s="12"/>
      <c r="BF6097" s="12"/>
      <c r="BG6097" s="12"/>
      <c r="BH6097" s="12"/>
      <c r="BI6097" s="12"/>
      <c r="BJ6097" s="12"/>
      <c r="BK6097" s="12"/>
    </row>
    <row r="6098" spans="1:63" s="5" customFormat="1">
      <c r="A6098" s="13"/>
      <c r="B6098" s="13"/>
      <c r="C6098" s="45"/>
      <c r="E6098" s="46"/>
      <c r="F6098" s="47"/>
      <c r="G6098" s="48"/>
      <c r="H6098" s="49"/>
      <c r="I6098" s="49"/>
      <c r="J6098" s="49"/>
      <c r="K6098" s="50"/>
      <c r="L6098" s="50"/>
      <c r="M6098" s="50"/>
      <c r="N6098" s="50"/>
      <c r="O6098" s="50"/>
      <c r="P6098" s="50"/>
      <c r="Q6098" s="50"/>
      <c r="R6098" s="51"/>
      <c r="S6098" s="51"/>
      <c r="T6098" s="51"/>
      <c r="U6098" s="51"/>
      <c r="V6098" s="51"/>
      <c r="W6098" s="51"/>
      <c r="X6098" s="44"/>
      <c r="AF6098" s="52"/>
      <c r="AM6098" s="7"/>
      <c r="AN6098" s="7"/>
      <c r="AO6098" s="53"/>
      <c r="AP6098" s="54"/>
      <c r="AQ6098" s="54"/>
      <c r="AR6098" s="7"/>
      <c r="AS6098" s="54"/>
      <c r="AT6098" s="53"/>
      <c r="AU6098" s="7"/>
      <c r="AV6098" s="7"/>
      <c r="AW6098" s="55"/>
      <c r="AX6098" s="56"/>
      <c r="AY6098" s="55"/>
      <c r="AZ6098" s="55"/>
      <c r="BA6098" s="55"/>
      <c r="BB6098" s="11"/>
      <c r="BC6098" s="12"/>
      <c r="BD6098" s="12"/>
      <c r="BE6098" s="12"/>
      <c r="BF6098" s="12"/>
      <c r="BG6098" s="12"/>
      <c r="BH6098" s="12"/>
      <c r="BI6098" s="12"/>
      <c r="BJ6098" s="12"/>
      <c r="BK6098" s="12"/>
    </row>
    <row r="6099" spans="1:63" s="5" customFormat="1">
      <c r="A6099" s="13"/>
      <c r="B6099" s="13"/>
      <c r="C6099" s="45"/>
      <c r="E6099" s="46"/>
      <c r="F6099" s="47"/>
      <c r="G6099" s="48"/>
      <c r="H6099" s="49"/>
      <c r="I6099" s="49"/>
      <c r="J6099" s="49"/>
      <c r="K6099" s="50"/>
      <c r="L6099" s="50"/>
      <c r="M6099" s="50"/>
      <c r="N6099" s="50"/>
      <c r="O6099" s="50"/>
      <c r="P6099" s="50"/>
      <c r="Q6099" s="50"/>
      <c r="R6099" s="51"/>
      <c r="S6099" s="51"/>
      <c r="T6099" s="51"/>
      <c r="U6099" s="51"/>
      <c r="V6099" s="51"/>
      <c r="W6099" s="51"/>
      <c r="X6099" s="44"/>
      <c r="AF6099" s="52"/>
      <c r="AM6099" s="7"/>
      <c r="AN6099" s="7"/>
      <c r="AO6099" s="53"/>
      <c r="AP6099" s="54"/>
      <c r="AQ6099" s="54"/>
      <c r="AR6099" s="7"/>
      <c r="AS6099" s="54"/>
      <c r="AT6099" s="53"/>
      <c r="AU6099" s="7"/>
      <c r="AV6099" s="7"/>
      <c r="AW6099" s="55"/>
      <c r="AX6099" s="56"/>
      <c r="AY6099" s="55"/>
      <c r="AZ6099" s="55"/>
      <c r="BA6099" s="55"/>
      <c r="BB6099" s="11"/>
      <c r="BC6099" s="12"/>
      <c r="BD6099" s="12"/>
      <c r="BE6099" s="12"/>
      <c r="BF6099" s="12"/>
      <c r="BG6099" s="12"/>
      <c r="BH6099" s="12"/>
      <c r="BI6099" s="12"/>
      <c r="BJ6099" s="12"/>
      <c r="BK6099" s="12"/>
    </row>
    <row r="6100" spans="1:63" s="5" customFormat="1">
      <c r="A6100" s="13"/>
      <c r="B6100" s="13"/>
      <c r="C6100" s="45"/>
      <c r="E6100" s="46"/>
      <c r="F6100" s="47"/>
      <c r="G6100" s="48"/>
      <c r="H6100" s="49"/>
      <c r="I6100" s="49"/>
      <c r="J6100" s="49"/>
      <c r="K6100" s="50"/>
      <c r="L6100" s="50"/>
      <c r="M6100" s="50"/>
      <c r="N6100" s="50"/>
      <c r="O6100" s="50"/>
      <c r="P6100" s="50"/>
      <c r="Q6100" s="50"/>
      <c r="R6100" s="51"/>
      <c r="S6100" s="51"/>
      <c r="T6100" s="51"/>
      <c r="U6100" s="51"/>
      <c r="V6100" s="51"/>
      <c r="W6100" s="51"/>
      <c r="X6100" s="44"/>
      <c r="AF6100" s="52"/>
      <c r="AM6100" s="7"/>
      <c r="AN6100" s="7"/>
      <c r="AO6100" s="53"/>
      <c r="AP6100" s="54"/>
      <c r="AQ6100" s="54"/>
      <c r="AR6100" s="7"/>
      <c r="AS6100" s="54"/>
      <c r="AT6100" s="53"/>
      <c r="AU6100" s="7"/>
      <c r="AV6100" s="7"/>
      <c r="AW6100" s="55"/>
      <c r="AX6100" s="56"/>
      <c r="AY6100" s="55"/>
      <c r="AZ6100" s="55"/>
      <c r="BA6100" s="55"/>
      <c r="BB6100" s="11"/>
      <c r="BC6100" s="12"/>
      <c r="BD6100" s="12"/>
      <c r="BE6100" s="12"/>
      <c r="BF6100" s="12"/>
      <c r="BG6100" s="12"/>
      <c r="BH6100" s="12"/>
      <c r="BI6100" s="12"/>
      <c r="BJ6100" s="12"/>
      <c r="BK6100" s="12"/>
    </row>
    <row r="6101" spans="1:63" s="5" customFormat="1">
      <c r="A6101" s="13"/>
      <c r="B6101" s="13"/>
      <c r="C6101" s="45"/>
      <c r="E6101" s="46"/>
      <c r="F6101" s="47"/>
      <c r="G6101" s="48"/>
      <c r="H6101" s="49"/>
      <c r="I6101" s="49"/>
      <c r="J6101" s="49"/>
      <c r="K6101" s="50"/>
      <c r="L6101" s="50"/>
      <c r="M6101" s="50"/>
      <c r="N6101" s="50"/>
      <c r="O6101" s="50"/>
      <c r="P6101" s="50"/>
      <c r="Q6101" s="50"/>
      <c r="R6101" s="51"/>
      <c r="S6101" s="51"/>
      <c r="T6101" s="51"/>
      <c r="U6101" s="51"/>
      <c r="V6101" s="51"/>
      <c r="W6101" s="51"/>
      <c r="X6101" s="44"/>
      <c r="AF6101" s="52"/>
      <c r="AM6101" s="7"/>
      <c r="AN6101" s="7"/>
      <c r="AO6101" s="53"/>
      <c r="AP6101" s="54"/>
      <c r="AQ6101" s="54"/>
      <c r="AR6101" s="7"/>
      <c r="AS6101" s="54"/>
      <c r="AT6101" s="53"/>
      <c r="AU6101" s="7"/>
      <c r="AV6101" s="7"/>
      <c r="AW6101" s="55"/>
      <c r="AX6101" s="56"/>
      <c r="AY6101" s="55"/>
      <c r="AZ6101" s="55"/>
      <c r="BA6101" s="55"/>
      <c r="BB6101" s="11"/>
      <c r="BC6101" s="12"/>
      <c r="BD6101" s="12"/>
      <c r="BE6101" s="12"/>
      <c r="BF6101" s="12"/>
      <c r="BG6101" s="12"/>
      <c r="BH6101" s="12"/>
      <c r="BI6101" s="12"/>
      <c r="BJ6101" s="12"/>
      <c r="BK6101" s="12"/>
    </row>
    <row r="6102" spans="1:63" s="5" customFormat="1">
      <c r="A6102" s="13"/>
      <c r="B6102" s="13"/>
      <c r="C6102" s="45"/>
      <c r="E6102" s="46"/>
      <c r="F6102" s="47"/>
      <c r="G6102" s="48"/>
      <c r="H6102" s="49"/>
      <c r="I6102" s="49"/>
      <c r="J6102" s="49"/>
      <c r="K6102" s="50"/>
      <c r="L6102" s="50"/>
      <c r="M6102" s="50"/>
      <c r="N6102" s="50"/>
      <c r="O6102" s="50"/>
      <c r="P6102" s="50"/>
      <c r="Q6102" s="50"/>
      <c r="R6102" s="51"/>
      <c r="S6102" s="51"/>
      <c r="T6102" s="51"/>
      <c r="U6102" s="51"/>
      <c r="V6102" s="51"/>
      <c r="W6102" s="51"/>
      <c r="X6102" s="44"/>
      <c r="AF6102" s="52"/>
      <c r="AM6102" s="7"/>
      <c r="AN6102" s="7"/>
      <c r="AO6102" s="53"/>
      <c r="AP6102" s="54"/>
      <c r="AQ6102" s="54"/>
      <c r="AR6102" s="7"/>
      <c r="AS6102" s="54"/>
      <c r="AT6102" s="53"/>
      <c r="AU6102" s="7"/>
      <c r="AV6102" s="7"/>
      <c r="AW6102" s="55"/>
      <c r="AX6102" s="56"/>
      <c r="AY6102" s="55"/>
      <c r="AZ6102" s="55"/>
      <c r="BA6102" s="55"/>
      <c r="BB6102" s="11"/>
      <c r="BC6102" s="12"/>
      <c r="BD6102" s="12"/>
      <c r="BE6102" s="12"/>
      <c r="BF6102" s="12"/>
      <c r="BG6102" s="12"/>
      <c r="BH6102" s="12"/>
      <c r="BI6102" s="12"/>
      <c r="BJ6102" s="12"/>
      <c r="BK6102" s="12"/>
    </row>
    <row r="6103" spans="1:63" s="5" customFormat="1">
      <c r="A6103" s="13"/>
      <c r="B6103" s="13"/>
      <c r="C6103" s="45"/>
      <c r="E6103" s="46"/>
      <c r="F6103" s="47"/>
      <c r="G6103" s="48"/>
      <c r="H6103" s="49"/>
      <c r="I6103" s="49"/>
      <c r="J6103" s="49"/>
      <c r="K6103" s="50"/>
      <c r="L6103" s="50"/>
      <c r="M6103" s="50"/>
      <c r="N6103" s="50"/>
      <c r="O6103" s="50"/>
      <c r="P6103" s="50"/>
      <c r="Q6103" s="50"/>
      <c r="R6103" s="51"/>
      <c r="S6103" s="51"/>
      <c r="T6103" s="51"/>
      <c r="U6103" s="51"/>
      <c r="V6103" s="51"/>
      <c r="W6103" s="51"/>
      <c r="X6103" s="44"/>
      <c r="AF6103" s="52"/>
      <c r="AM6103" s="7"/>
      <c r="AN6103" s="7"/>
      <c r="AO6103" s="53"/>
      <c r="AP6103" s="54"/>
      <c r="AQ6103" s="54"/>
      <c r="AR6103" s="7"/>
      <c r="AS6103" s="54"/>
      <c r="AT6103" s="53"/>
      <c r="AU6103" s="7"/>
      <c r="AV6103" s="7"/>
      <c r="AW6103" s="55"/>
      <c r="AX6103" s="56"/>
      <c r="AY6103" s="55"/>
      <c r="AZ6103" s="55"/>
      <c r="BA6103" s="55"/>
      <c r="BB6103" s="11"/>
      <c r="BC6103" s="12"/>
      <c r="BD6103" s="12"/>
      <c r="BE6103" s="12"/>
      <c r="BF6103" s="12"/>
      <c r="BG6103" s="12"/>
      <c r="BH6103" s="12"/>
      <c r="BI6103" s="12"/>
      <c r="BJ6103" s="12"/>
      <c r="BK6103" s="12"/>
    </row>
    <row r="6104" spans="1:63" s="5" customFormat="1">
      <c r="A6104" s="13"/>
      <c r="B6104" s="13"/>
      <c r="C6104" s="45"/>
      <c r="E6104" s="46"/>
      <c r="F6104" s="47"/>
      <c r="G6104" s="48"/>
      <c r="H6104" s="49"/>
      <c r="I6104" s="49"/>
      <c r="J6104" s="49"/>
      <c r="K6104" s="50"/>
      <c r="L6104" s="50"/>
      <c r="M6104" s="50"/>
      <c r="N6104" s="50"/>
      <c r="O6104" s="50"/>
      <c r="P6104" s="50"/>
      <c r="Q6104" s="50"/>
      <c r="R6104" s="51"/>
      <c r="S6104" s="51"/>
      <c r="T6104" s="51"/>
      <c r="U6104" s="51"/>
      <c r="V6104" s="51"/>
      <c r="W6104" s="51"/>
      <c r="X6104" s="44"/>
      <c r="AF6104" s="52"/>
      <c r="AM6104" s="7"/>
      <c r="AN6104" s="7"/>
      <c r="AO6104" s="53"/>
      <c r="AP6104" s="54"/>
      <c r="AQ6104" s="54"/>
      <c r="AR6104" s="7"/>
      <c r="AS6104" s="54"/>
      <c r="AT6104" s="53"/>
      <c r="AU6104" s="7"/>
      <c r="AV6104" s="7"/>
      <c r="AW6104" s="55"/>
      <c r="AX6104" s="56"/>
      <c r="AY6104" s="55"/>
      <c r="AZ6104" s="55"/>
      <c r="BA6104" s="55"/>
      <c r="BB6104" s="11"/>
      <c r="BC6104" s="12"/>
      <c r="BD6104" s="12"/>
      <c r="BE6104" s="12"/>
      <c r="BF6104" s="12"/>
      <c r="BG6104" s="12"/>
      <c r="BH6104" s="12"/>
      <c r="BI6104" s="12"/>
      <c r="BJ6104" s="12"/>
      <c r="BK6104" s="12"/>
    </row>
    <row r="6105" spans="1:63" s="5" customFormat="1">
      <c r="A6105" s="13"/>
      <c r="B6105" s="13"/>
      <c r="C6105" s="45"/>
      <c r="E6105" s="46"/>
      <c r="F6105" s="47"/>
      <c r="G6105" s="48"/>
      <c r="H6105" s="49"/>
      <c r="I6105" s="49"/>
      <c r="J6105" s="49"/>
      <c r="K6105" s="50"/>
      <c r="L6105" s="50"/>
      <c r="M6105" s="50"/>
      <c r="N6105" s="50"/>
      <c r="O6105" s="50"/>
      <c r="P6105" s="50"/>
      <c r="Q6105" s="50"/>
      <c r="R6105" s="51"/>
      <c r="S6105" s="51"/>
      <c r="T6105" s="51"/>
      <c r="U6105" s="51"/>
      <c r="V6105" s="51"/>
      <c r="W6105" s="51"/>
      <c r="X6105" s="44"/>
      <c r="AF6105" s="52"/>
      <c r="AM6105" s="7"/>
      <c r="AN6105" s="7"/>
      <c r="AO6105" s="53"/>
      <c r="AP6105" s="54"/>
      <c r="AQ6105" s="54"/>
      <c r="AR6105" s="7"/>
      <c r="AS6105" s="54"/>
      <c r="AT6105" s="53"/>
      <c r="AU6105" s="7"/>
      <c r="AV6105" s="7"/>
      <c r="AW6105" s="55"/>
      <c r="AX6105" s="56"/>
      <c r="AY6105" s="55"/>
      <c r="AZ6105" s="55"/>
      <c r="BA6105" s="55"/>
      <c r="BB6105" s="11"/>
      <c r="BC6105" s="12"/>
      <c r="BD6105" s="12"/>
      <c r="BE6105" s="12"/>
      <c r="BF6105" s="12"/>
      <c r="BG6105" s="12"/>
      <c r="BH6105" s="12"/>
      <c r="BI6105" s="12"/>
      <c r="BJ6105" s="12"/>
      <c r="BK6105" s="12"/>
    </row>
    <row r="6106" spans="1:63" s="5" customFormat="1">
      <c r="A6106" s="13"/>
      <c r="B6106" s="13"/>
      <c r="C6106" s="45"/>
      <c r="E6106" s="46"/>
      <c r="F6106" s="47"/>
      <c r="G6106" s="48"/>
      <c r="H6106" s="49"/>
      <c r="I6106" s="49"/>
      <c r="J6106" s="49"/>
      <c r="K6106" s="50"/>
      <c r="L6106" s="50"/>
      <c r="M6106" s="50"/>
      <c r="N6106" s="50"/>
      <c r="O6106" s="50"/>
      <c r="P6106" s="50"/>
      <c r="Q6106" s="50"/>
      <c r="R6106" s="51"/>
      <c r="S6106" s="51"/>
      <c r="T6106" s="51"/>
      <c r="U6106" s="51"/>
      <c r="V6106" s="51"/>
      <c r="W6106" s="51"/>
      <c r="X6106" s="44"/>
      <c r="AF6106" s="52"/>
      <c r="AM6106" s="7"/>
      <c r="AN6106" s="7"/>
      <c r="AO6106" s="53"/>
      <c r="AP6106" s="54"/>
      <c r="AQ6106" s="54"/>
      <c r="AR6106" s="7"/>
      <c r="AS6106" s="54"/>
      <c r="AT6106" s="53"/>
      <c r="AU6106" s="7"/>
      <c r="AV6106" s="7"/>
      <c r="AW6106" s="55"/>
      <c r="AX6106" s="56"/>
      <c r="AY6106" s="55"/>
      <c r="AZ6106" s="55"/>
      <c r="BA6106" s="55"/>
      <c r="BB6106" s="11"/>
      <c r="BC6106" s="12"/>
      <c r="BD6106" s="12"/>
      <c r="BE6106" s="12"/>
      <c r="BF6106" s="12"/>
      <c r="BG6106" s="12"/>
      <c r="BH6106" s="12"/>
      <c r="BI6106" s="12"/>
      <c r="BJ6106" s="12"/>
      <c r="BK6106" s="12"/>
    </row>
    <row r="6107" spans="1:63" s="5" customFormat="1">
      <c r="A6107" s="13"/>
      <c r="B6107" s="13"/>
      <c r="C6107" s="45"/>
      <c r="E6107" s="46"/>
      <c r="F6107" s="47"/>
      <c r="G6107" s="48"/>
      <c r="H6107" s="49"/>
      <c r="I6107" s="49"/>
      <c r="J6107" s="49"/>
      <c r="K6107" s="50"/>
      <c r="L6107" s="50"/>
      <c r="M6107" s="50"/>
      <c r="N6107" s="50"/>
      <c r="O6107" s="50"/>
      <c r="P6107" s="50"/>
      <c r="Q6107" s="50"/>
      <c r="R6107" s="51"/>
      <c r="S6107" s="51"/>
      <c r="T6107" s="51"/>
      <c r="U6107" s="51"/>
      <c r="V6107" s="51"/>
      <c r="W6107" s="51"/>
      <c r="X6107" s="44"/>
      <c r="AF6107" s="52"/>
      <c r="AM6107" s="7"/>
      <c r="AN6107" s="7"/>
      <c r="AO6107" s="53"/>
      <c r="AP6107" s="54"/>
      <c r="AQ6107" s="54"/>
      <c r="AR6107" s="7"/>
      <c r="AS6107" s="54"/>
      <c r="AT6107" s="53"/>
      <c r="AU6107" s="7"/>
      <c r="AV6107" s="7"/>
      <c r="AW6107" s="55"/>
      <c r="AX6107" s="56"/>
      <c r="AY6107" s="55"/>
      <c r="AZ6107" s="55"/>
      <c r="BA6107" s="55"/>
      <c r="BB6107" s="11"/>
      <c r="BC6107" s="12"/>
      <c r="BD6107" s="12"/>
      <c r="BE6107" s="12"/>
      <c r="BF6107" s="12"/>
      <c r="BG6107" s="12"/>
      <c r="BH6107" s="12"/>
      <c r="BI6107" s="12"/>
      <c r="BJ6107" s="12"/>
      <c r="BK6107" s="12"/>
    </row>
    <row r="6108" spans="1:63" s="5" customFormat="1">
      <c r="A6108" s="13"/>
      <c r="B6108" s="13"/>
      <c r="C6108" s="45"/>
      <c r="E6108" s="46"/>
      <c r="F6108" s="47"/>
      <c r="G6108" s="48"/>
      <c r="H6108" s="49"/>
      <c r="I6108" s="49"/>
      <c r="J6108" s="49"/>
      <c r="K6108" s="50"/>
      <c r="L6108" s="50"/>
      <c r="M6108" s="50"/>
      <c r="N6108" s="50"/>
      <c r="O6108" s="50"/>
      <c r="P6108" s="50"/>
      <c r="Q6108" s="50"/>
      <c r="R6108" s="51"/>
      <c r="S6108" s="51"/>
      <c r="T6108" s="51"/>
      <c r="U6108" s="51"/>
      <c r="V6108" s="51"/>
      <c r="W6108" s="51"/>
      <c r="X6108" s="44"/>
      <c r="AF6108" s="52"/>
      <c r="AM6108" s="7"/>
      <c r="AN6108" s="7"/>
      <c r="AO6108" s="53"/>
      <c r="AP6108" s="54"/>
      <c r="AQ6108" s="54"/>
      <c r="AR6108" s="7"/>
      <c r="AS6108" s="54"/>
      <c r="AT6108" s="53"/>
      <c r="AU6108" s="7"/>
      <c r="AV6108" s="7"/>
      <c r="AW6108" s="55"/>
      <c r="AX6108" s="56"/>
      <c r="AY6108" s="55"/>
      <c r="AZ6108" s="55"/>
      <c r="BA6108" s="55"/>
      <c r="BB6108" s="11"/>
      <c r="BC6108" s="12"/>
      <c r="BD6108" s="12"/>
      <c r="BE6108" s="12"/>
      <c r="BF6108" s="12"/>
      <c r="BG6108" s="12"/>
      <c r="BH6108" s="12"/>
      <c r="BI6108" s="12"/>
      <c r="BJ6108" s="12"/>
      <c r="BK6108" s="12"/>
    </row>
    <row r="6109" spans="1:63" s="5" customFormat="1">
      <c r="A6109" s="13"/>
      <c r="B6109" s="13"/>
      <c r="C6109" s="45"/>
      <c r="E6109" s="46"/>
      <c r="F6109" s="47"/>
      <c r="G6109" s="48"/>
      <c r="H6109" s="49"/>
      <c r="I6109" s="49"/>
      <c r="J6109" s="49"/>
      <c r="K6109" s="50"/>
      <c r="L6109" s="50"/>
      <c r="M6109" s="50"/>
      <c r="N6109" s="50"/>
      <c r="O6109" s="50"/>
      <c r="P6109" s="50"/>
      <c r="Q6109" s="50"/>
      <c r="R6109" s="51"/>
      <c r="S6109" s="51"/>
      <c r="T6109" s="51"/>
      <c r="U6109" s="51"/>
      <c r="V6109" s="51"/>
      <c r="W6109" s="51"/>
      <c r="X6109" s="44"/>
      <c r="AF6109" s="52"/>
      <c r="AM6109" s="7"/>
      <c r="AN6109" s="7"/>
      <c r="AO6109" s="53"/>
      <c r="AP6109" s="54"/>
      <c r="AQ6109" s="54"/>
      <c r="AR6109" s="7"/>
      <c r="AS6109" s="54"/>
      <c r="AT6109" s="53"/>
      <c r="AU6109" s="7"/>
      <c r="AV6109" s="7"/>
      <c r="AW6109" s="55"/>
      <c r="AX6109" s="56"/>
      <c r="AY6109" s="55"/>
      <c r="AZ6109" s="55"/>
      <c r="BA6109" s="55"/>
      <c r="BB6109" s="11"/>
      <c r="BC6109" s="12"/>
      <c r="BD6109" s="12"/>
      <c r="BE6109" s="12"/>
      <c r="BF6109" s="12"/>
      <c r="BG6109" s="12"/>
      <c r="BH6109" s="12"/>
      <c r="BI6109" s="12"/>
      <c r="BJ6109" s="12"/>
      <c r="BK6109" s="12"/>
    </row>
    <row r="6110" spans="1:63" s="5" customFormat="1">
      <c r="A6110" s="13"/>
      <c r="B6110" s="13"/>
      <c r="C6110" s="45"/>
      <c r="E6110" s="46"/>
      <c r="F6110" s="47"/>
      <c r="G6110" s="48"/>
      <c r="H6110" s="49"/>
      <c r="I6110" s="49"/>
      <c r="J6110" s="49"/>
      <c r="K6110" s="50"/>
      <c r="L6110" s="50"/>
      <c r="M6110" s="50"/>
      <c r="N6110" s="50"/>
      <c r="O6110" s="50"/>
      <c r="P6110" s="50"/>
      <c r="Q6110" s="50"/>
      <c r="R6110" s="51"/>
      <c r="S6110" s="51"/>
      <c r="T6110" s="51"/>
      <c r="U6110" s="51"/>
      <c r="V6110" s="51"/>
      <c r="W6110" s="51"/>
      <c r="X6110" s="44"/>
      <c r="AF6110" s="52"/>
      <c r="AM6110" s="7"/>
      <c r="AN6110" s="7"/>
      <c r="AO6110" s="53"/>
      <c r="AP6110" s="54"/>
      <c r="AQ6110" s="54"/>
      <c r="AR6110" s="7"/>
      <c r="AS6110" s="54"/>
      <c r="AT6110" s="53"/>
      <c r="AU6110" s="7"/>
      <c r="AV6110" s="7"/>
      <c r="AW6110" s="55"/>
      <c r="AX6110" s="56"/>
      <c r="AY6110" s="55"/>
      <c r="AZ6110" s="55"/>
      <c r="BA6110" s="55"/>
      <c r="BB6110" s="11"/>
      <c r="BC6110" s="12"/>
      <c r="BD6110" s="12"/>
      <c r="BE6110" s="12"/>
      <c r="BF6110" s="12"/>
      <c r="BG6110" s="12"/>
      <c r="BH6110" s="12"/>
      <c r="BI6110" s="12"/>
      <c r="BJ6110" s="12"/>
      <c r="BK6110" s="12"/>
    </row>
    <row r="6111" spans="1:63" s="5" customFormat="1">
      <c r="A6111" s="13"/>
      <c r="B6111" s="13"/>
      <c r="C6111" s="45"/>
      <c r="E6111" s="46"/>
      <c r="F6111" s="47"/>
      <c r="G6111" s="48"/>
      <c r="H6111" s="49"/>
      <c r="I6111" s="49"/>
      <c r="J6111" s="49"/>
      <c r="K6111" s="50"/>
      <c r="L6111" s="50"/>
      <c r="M6111" s="50"/>
      <c r="N6111" s="50"/>
      <c r="O6111" s="50"/>
      <c r="P6111" s="50"/>
      <c r="Q6111" s="50"/>
      <c r="R6111" s="51"/>
      <c r="S6111" s="51"/>
      <c r="T6111" s="51"/>
      <c r="U6111" s="51"/>
      <c r="V6111" s="51"/>
      <c r="W6111" s="51"/>
      <c r="X6111" s="44"/>
      <c r="AF6111" s="52"/>
      <c r="AM6111" s="7"/>
      <c r="AN6111" s="7"/>
      <c r="AO6111" s="53"/>
      <c r="AP6111" s="54"/>
      <c r="AQ6111" s="54"/>
      <c r="AR6111" s="7"/>
      <c r="AS6111" s="54"/>
      <c r="AT6111" s="53"/>
      <c r="AU6111" s="7"/>
      <c r="AV6111" s="7"/>
      <c r="AW6111" s="55"/>
      <c r="AX6111" s="56"/>
      <c r="AY6111" s="55"/>
      <c r="AZ6111" s="55"/>
      <c r="BA6111" s="55"/>
      <c r="BB6111" s="11"/>
      <c r="BC6111" s="12"/>
      <c r="BD6111" s="12"/>
      <c r="BE6111" s="12"/>
      <c r="BF6111" s="12"/>
      <c r="BG6111" s="12"/>
      <c r="BH6111" s="12"/>
      <c r="BI6111" s="12"/>
      <c r="BJ6111" s="12"/>
      <c r="BK6111" s="12"/>
    </row>
    <row r="6112" spans="1:63" s="5" customFormat="1">
      <c r="A6112" s="13"/>
      <c r="B6112" s="13"/>
      <c r="C6112" s="45"/>
      <c r="E6112" s="46"/>
      <c r="F6112" s="47"/>
      <c r="G6112" s="48"/>
      <c r="H6112" s="49"/>
      <c r="I6112" s="49"/>
      <c r="J6112" s="49"/>
      <c r="K6112" s="50"/>
      <c r="L6112" s="50"/>
      <c r="M6112" s="50"/>
      <c r="N6112" s="50"/>
      <c r="O6112" s="50"/>
      <c r="P6112" s="50"/>
      <c r="Q6112" s="50"/>
      <c r="R6112" s="51"/>
      <c r="S6112" s="51"/>
      <c r="T6112" s="51"/>
      <c r="U6112" s="51"/>
      <c r="V6112" s="51"/>
      <c r="W6112" s="51"/>
      <c r="X6112" s="44"/>
      <c r="AF6112" s="52"/>
      <c r="AM6112" s="7"/>
      <c r="AN6112" s="7"/>
      <c r="AO6112" s="53"/>
      <c r="AP6112" s="54"/>
      <c r="AQ6112" s="54"/>
      <c r="AR6112" s="7"/>
      <c r="AS6112" s="54"/>
      <c r="AT6112" s="53"/>
      <c r="AU6112" s="7"/>
      <c r="AV6112" s="7"/>
      <c r="AW6112" s="55"/>
      <c r="AX6112" s="56"/>
      <c r="AY6112" s="55"/>
      <c r="AZ6112" s="55"/>
      <c r="BA6112" s="55"/>
      <c r="BB6112" s="11"/>
      <c r="BC6112" s="12"/>
      <c r="BD6112" s="12"/>
      <c r="BE6112" s="12"/>
      <c r="BF6112" s="12"/>
      <c r="BG6112" s="12"/>
      <c r="BH6112" s="12"/>
      <c r="BI6112" s="12"/>
      <c r="BJ6112" s="12"/>
      <c r="BK6112" s="12"/>
    </row>
    <row r="6113" spans="1:63" s="5" customFormat="1">
      <c r="A6113" s="13"/>
      <c r="B6113" s="13"/>
      <c r="C6113" s="45"/>
      <c r="E6113" s="46"/>
      <c r="F6113" s="47"/>
      <c r="G6113" s="48"/>
      <c r="H6113" s="49"/>
      <c r="I6113" s="49"/>
      <c r="J6113" s="49"/>
      <c r="K6113" s="50"/>
      <c r="L6113" s="50"/>
      <c r="M6113" s="50"/>
      <c r="N6113" s="50"/>
      <c r="O6113" s="50"/>
      <c r="P6113" s="50"/>
      <c r="Q6113" s="50"/>
      <c r="R6113" s="51"/>
      <c r="S6113" s="51"/>
      <c r="T6113" s="51"/>
      <c r="U6113" s="51"/>
      <c r="V6113" s="51"/>
      <c r="W6113" s="51"/>
      <c r="X6113" s="44"/>
      <c r="AF6113" s="52"/>
      <c r="AM6113" s="7"/>
      <c r="AN6113" s="7"/>
      <c r="AO6113" s="53"/>
      <c r="AP6113" s="54"/>
      <c r="AQ6113" s="54"/>
      <c r="AR6113" s="7"/>
      <c r="AS6113" s="54"/>
      <c r="AT6113" s="53"/>
      <c r="AU6113" s="7"/>
      <c r="AV6113" s="7"/>
      <c r="AW6113" s="55"/>
      <c r="AX6113" s="56"/>
      <c r="AY6113" s="55"/>
      <c r="AZ6113" s="55"/>
      <c r="BA6113" s="55"/>
      <c r="BB6113" s="11"/>
      <c r="BC6113" s="12"/>
      <c r="BD6113" s="12"/>
      <c r="BE6113" s="12"/>
      <c r="BF6113" s="12"/>
      <c r="BG6113" s="12"/>
      <c r="BH6113" s="12"/>
      <c r="BI6113" s="12"/>
      <c r="BJ6113" s="12"/>
      <c r="BK6113" s="12"/>
    </row>
    <row r="6114" spans="1:63" s="5" customFormat="1">
      <c r="A6114" s="13"/>
      <c r="B6114" s="13"/>
      <c r="C6114" s="45"/>
      <c r="E6114" s="46"/>
      <c r="F6114" s="47"/>
      <c r="G6114" s="48"/>
      <c r="H6114" s="49"/>
      <c r="I6114" s="49"/>
      <c r="J6114" s="49"/>
      <c r="K6114" s="50"/>
      <c r="L6114" s="50"/>
      <c r="M6114" s="50"/>
      <c r="N6114" s="50"/>
      <c r="O6114" s="50"/>
      <c r="P6114" s="50"/>
      <c r="Q6114" s="50"/>
      <c r="R6114" s="51"/>
      <c r="S6114" s="51"/>
      <c r="T6114" s="51"/>
      <c r="U6114" s="51"/>
      <c r="V6114" s="51"/>
      <c r="W6114" s="51"/>
      <c r="X6114" s="44"/>
      <c r="AF6114" s="52"/>
      <c r="AM6114" s="7"/>
      <c r="AN6114" s="7"/>
      <c r="AO6114" s="53"/>
      <c r="AP6114" s="54"/>
      <c r="AQ6114" s="54"/>
      <c r="AR6114" s="7"/>
      <c r="AS6114" s="54"/>
      <c r="AT6114" s="53"/>
      <c r="AU6114" s="7"/>
      <c r="AV6114" s="7"/>
      <c r="AW6114" s="55"/>
      <c r="AX6114" s="56"/>
      <c r="AY6114" s="55"/>
      <c r="AZ6114" s="55"/>
      <c r="BA6114" s="55"/>
      <c r="BB6114" s="11"/>
      <c r="BC6114" s="12"/>
      <c r="BD6114" s="12"/>
      <c r="BE6114" s="12"/>
      <c r="BF6114" s="12"/>
      <c r="BG6114" s="12"/>
      <c r="BH6114" s="12"/>
      <c r="BI6114" s="12"/>
      <c r="BJ6114" s="12"/>
      <c r="BK6114" s="12"/>
    </row>
    <row r="6115" spans="1:63" s="5" customFormat="1">
      <c r="A6115" s="13"/>
      <c r="B6115" s="13"/>
      <c r="C6115" s="45"/>
      <c r="E6115" s="46"/>
      <c r="F6115" s="47"/>
      <c r="G6115" s="48"/>
      <c r="H6115" s="49"/>
      <c r="I6115" s="49"/>
      <c r="J6115" s="49"/>
      <c r="K6115" s="50"/>
      <c r="L6115" s="50"/>
      <c r="M6115" s="50"/>
      <c r="N6115" s="50"/>
      <c r="O6115" s="50"/>
      <c r="P6115" s="50"/>
      <c r="Q6115" s="50"/>
      <c r="R6115" s="51"/>
      <c r="S6115" s="51"/>
      <c r="T6115" s="51"/>
      <c r="U6115" s="51"/>
      <c r="V6115" s="51"/>
      <c r="W6115" s="51"/>
      <c r="X6115" s="44"/>
      <c r="AF6115" s="52"/>
      <c r="AM6115" s="7"/>
      <c r="AN6115" s="7"/>
      <c r="AO6115" s="53"/>
      <c r="AP6115" s="54"/>
      <c r="AQ6115" s="54"/>
      <c r="AR6115" s="7"/>
      <c r="AS6115" s="54"/>
      <c r="AT6115" s="53"/>
      <c r="AU6115" s="7"/>
      <c r="AV6115" s="7"/>
      <c r="AW6115" s="55"/>
      <c r="AX6115" s="56"/>
      <c r="AY6115" s="55"/>
      <c r="AZ6115" s="55"/>
      <c r="BA6115" s="55"/>
      <c r="BB6115" s="11"/>
      <c r="BC6115" s="12"/>
      <c r="BD6115" s="12"/>
      <c r="BE6115" s="12"/>
      <c r="BF6115" s="12"/>
      <c r="BG6115" s="12"/>
      <c r="BH6115" s="12"/>
      <c r="BI6115" s="12"/>
      <c r="BJ6115" s="12"/>
      <c r="BK6115" s="12"/>
    </row>
    <row r="6116" spans="1:63" s="5" customFormat="1">
      <c r="A6116" s="13"/>
      <c r="B6116" s="13"/>
      <c r="C6116" s="45"/>
      <c r="E6116" s="46"/>
      <c r="F6116" s="47"/>
      <c r="G6116" s="48"/>
      <c r="H6116" s="49"/>
      <c r="I6116" s="49"/>
      <c r="J6116" s="49"/>
      <c r="K6116" s="50"/>
      <c r="L6116" s="50"/>
      <c r="M6116" s="50"/>
      <c r="N6116" s="50"/>
      <c r="O6116" s="50"/>
      <c r="P6116" s="50"/>
      <c r="Q6116" s="50"/>
      <c r="R6116" s="51"/>
      <c r="S6116" s="51"/>
      <c r="T6116" s="51"/>
      <c r="U6116" s="51"/>
      <c r="V6116" s="51"/>
      <c r="W6116" s="51"/>
      <c r="X6116" s="44"/>
      <c r="AF6116" s="52"/>
      <c r="AM6116" s="7"/>
      <c r="AN6116" s="7"/>
      <c r="AO6116" s="53"/>
      <c r="AP6116" s="54"/>
      <c r="AQ6116" s="54"/>
      <c r="AR6116" s="7"/>
      <c r="AS6116" s="54"/>
      <c r="AT6116" s="53"/>
      <c r="AU6116" s="7"/>
      <c r="AV6116" s="7"/>
      <c r="AW6116" s="55"/>
      <c r="AX6116" s="56"/>
      <c r="AY6116" s="55"/>
      <c r="AZ6116" s="55"/>
      <c r="BA6116" s="55"/>
      <c r="BB6116" s="11"/>
      <c r="BC6116" s="12"/>
      <c r="BD6116" s="12"/>
      <c r="BE6116" s="12"/>
      <c r="BF6116" s="12"/>
      <c r="BG6116" s="12"/>
      <c r="BH6116" s="12"/>
      <c r="BI6116" s="12"/>
      <c r="BJ6116" s="12"/>
      <c r="BK6116" s="12"/>
    </row>
    <row r="6117" spans="1:63" s="5" customFormat="1">
      <c r="A6117" s="13"/>
      <c r="B6117" s="13"/>
      <c r="C6117" s="45"/>
      <c r="E6117" s="46"/>
      <c r="F6117" s="47"/>
      <c r="G6117" s="48"/>
      <c r="H6117" s="49"/>
      <c r="I6117" s="49"/>
      <c r="J6117" s="49"/>
      <c r="K6117" s="50"/>
      <c r="L6117" s="50"/>
      <c r="M6117" s="50"/>
      <c r="N6117" s="50"/>
      <c r="O6117" s="50"/>
      <c r="P6117" s="50"/>
      <c r="Q6117" s="50"/>
      <c r="R6117" s="51"/>
      <c r="S6117" s="51"/>
      <c r="T6117" s="51"/>
      <c r="U6117" s="51"/>
      <c r="V6117" s="51"/>
      <c r="W6117" s="51"/>
      <c r="X6117" s="44"/>
      <c r="AF6117" s="52"/>
      <c r="AM6117" s="7"/>
      <c r="AN6117" s="7"/>
      <c r="AO6117" s="53"/>
      <c r="AP6117" s="54"/>
      <c r="AQ6117" s="54"/>
      <c r="AR6117" s="7"/>
      <c r="AS6117" s="54"/>
      <c r="AT6117" s="53"/>
      <c r="AU6117" s="7"/>
      <c r="AV6117" s="7"/>
      <c r="AW6117" s="55"/>
      <c r="AX6117" s="56"/>
      <c r="AY6117" s="55"/>
      <c r="AZ6117" s="55"/>
      <c r="BA6117" s="55"/>
      <c r="BB6117" s="11"/>
      <c r="BC6117" s="12"/>
      <c r="BD6117" s="12"/>
      <c r="BE6117" s="12"/>
      <c r="BF6117" s="12"/>
      <c r="BG6117" s="12"/>
      <c r="BH6117" s="12"/>
      <c r="BI6117" s="12"/>
      <c r="BJ6117" s="12"/>
      <c r="BK6117" s="12"/>
    </row>
    <row r="6118" spans="1:63" s="5" customFormat="1">
      <c r="A6118" s="13"/>
      <c r="B6118" s="13"/>
      <c r="C6118" s="45"/>
      <c r="E6118" s="46"/>
      <c r="F6118" s="47"/>
      <c r="G6118" s="48"/>
      <c r="H6118" s="49"/>
      <c r="I6118" s="49"/>
      <c r="J6118" s="49"/>
      <c r="K6118" s="50"/>
      <c r="L6118" s="50"/>
      <c r="M6118" s="50"/>
      <c r="N6118" s="50"/>
      <c r="O6118" s="50"/>
      <c r="P6118" s="50"/>
      <c r="Q6118" s="50"/>
      <c r="R6118" s="51"/>
      <c r="S6118" s="51"/>
      <c r="T6118" s="51"/>
      <c r="U6118" s="51"/>
      <c r="V6118" s="51"/>
      <c r="W6118" s="51"/>
      <c r="X6118" s="44"/>
      <c r="AF6118" s="52"/>
      <c r="AM6118" s="7"/>
      <c r="AN6118" s="7"/>
      <c r="AO6118" s="53"/>
      <c r="AP6118" s="54"/>
      <c r="AQ6118" s="54"/>
      <c r="AR6118" s="7"/>
      <c r="AS6118" s="54"/>
      <c r="AT6118" s="53"/>
      <c r="AU6118" s="7"/>
      <c r="AV6118" s="7"/>
      <c r="AW6118" s="55"/>
      <c r="AX6118" s="56"/>
      <c r="AY6118" s="55"/>
      <c r="AZ6118" s="55"/>
      <c r="BA6118" s="55"/>
      <c r="BB6118" s="11"/>
      <c r="BC6118" s="12"/>
      <c r="BD6118" s="12"/>
      <c r="BE6118" s="12"/>
      <c r="BF6118" s="12"/>
      <c r="BG6118" s="12"/>
      <c r="BH6118" s="12"/>
      <c r="BI6118" s="12"/>
      <c r="BJ6118" s="12"/>
      <c r="BK6118" s="12"/>
    </row>
    <row r="6119" spans="1:63" s="5" customFormat="1">
      <c r="A6119" s="13"/>
      <c r="B6119" s="13"/>
      <c r="C6119" s="45"/>
      <c r="E6119" s="46"/>
      <c r="F6119" s="47"/>
      <c r="G6119" s="48"/>
      <c r="H6119" s="49"/>
      <c r="I6119" s="49"/>
      <c r="J6119" s="49"/>
      <c r="K6119" s="50"/>
      <c r="L6119" s="50"/>
      <c r="M6119" s="50"/>
      <c r="N6119" s="50"/>
      <c r="O6119" s="50"/>
      <c r="P6119" s="50"/>
      <c r="Q6119" s="50"/>
      <c r="R6119" s="51"/>
      <c r="S6119" s="51"/>
      <c r="T6119" s="51"/>
      <c r="U6119" s="51"/>
      <c r="V6119" s="51"/>
      <c r="W6119" s="51"/>
      <c r="X6119" s="44"/>
      <c r="AF6119" s="52"/>
      <c r="AM6119" s="7"/>
      <c r="AN6119" s="7"/>
      <c r="AO6119" s="53"/>
      <c r="AP6119" s="54"/>
      <c r="AQ6119" s="54"/>
      <c r="AR6119" s="7"/>
      <c r="AS6119" s="54"/>
      <c r="AT6119" s="53"/>
      <c r="AU6119" s="7"/>
      <c r="AV6119" s="7"/>
      <c r="AW6119" s="55"/>
      <c r="AX6119" s="56"/>
      <c r="AY6119" s="55"/>
      <c r="AZ6119" s="55"/>
      <c r="BA6119" s="55"/>
      <c r="BB6119" s="11"/>
      <c r="BC6119" s="12"/>
      <c r="BD6119" s="12"/>
      <c r="BE6119" s="12"/>
      <c r="BF6119" s="12"/>
      <c r="BG6119" s="12"/>
      <c r="BH6119" s="12"/>
      <c r="BI6119" s="12"/>
      <c r="BJ6119" s="12"/>
      <c r="BK6119" s="12"/>
    </row>
    <row r="6120" spans="1:63" s="5" customFormat="1">
      <c r="A6120" s="13"/>
      <c r="B6120" s="13"/>
      <c r="C6120" s="45"/>
      <c r="E6120" s="46"/>
      <c r="F6120" s="47"/>
      <c r="G6120" s="48"/>
      <c r="H6120" s="49"/>
      <c r="I6120" s="49"/>
      <c r="J6120" s="49"/>
      <c r="K6120" s="50"/>
      <c r="L6120" s="50"/>
      <c r="M6120" s="50"/>
      <c r="N6120" s="50"/>
      <c r="O6120" s="50"/>
      <c r="P6120" s="50"/>
      <c r="Q6120" s="50"/>
      <c r="R6120" s="51"/>
      <c r="S6120" s="51"/>
      <c r="T6120" s="51"/>
      <c r="U6120" s="51"/>
      <c r="V6120" s="51"/>
      <c r="W6120" s="51"/>
      <c r="X6120" s="44"/>
      <c r="AF6120" s="52"/>
      <c r="AM6120" s="7"/>
      <c r="AN6120" s="7"/>
      <c r="AO6120" s="53"/>
      <c r="AP6120" s="54"/>
      <c r="AQ6120" s="54"/>
      <c r="AR6120" s="7"/>
      <c r="AS6120" s="54"/>
      <c r="AT6120" s="53"/>
      <c r="AU6120" s="7"/>
      <c r="AV6120" s="7"/>
      <c r="AW6120" s="55"/>
      <c r="AX6120" s="56"/>
      <c r="AY6120" s="55"/>
      <c r="AZ6120" s="55"/>
      <c r="BA6120" s="55"/>
      <c r="BB6120" s="11"/>
      <c r="BC6120" s="12"/>
      <c r="BD6120" s="12"/>
      <c r="BE6120" s="12"/>
      <c r="BF6120" s="12"/>
      <c r="BG6120" s="12"/>
      <c r="BH6120" s="12"/>
      <c r="BI6120" s="12"/>
      <c r="BJ6120" s="12"/>
      <c r="BK6120" s="12"/>
    </row>
    <row r="6121" spans="1:63" s="5" customFormat="1">
      <c r="A6121" s="13"/>
      <c r="B6121" s="13"/>
      <c r="C6121" s="45"/>
      <c r="E6121" s="46"/>
      <c r="F6121" s="47"/>
      <c r="G6121" s="48"/>
      <c r="H6121" s="49"/>
      <c r="I6121" s="49"/>
      <c r="J6121" s="49"/>
      <c r="K6121" s="50"/>
      <c r="L6121" s="50"/>
      <c r="M6121" s="50"/>
      <c r="N6121" s="50"/>
      <c r="O6121" s="50"/>
      <c r="P6121" s="50"/>
      <c r="Q6121" s="50"/>
      <c r="R6121" s="51"/>
      <c r="S6121" s="51"/>
      <c r="T6121" s="51"/>
      <c r="U6121" s="51"/>
      <c r="V6121" s="51"/>
      <c r="W6121" s="51"/>
      <c r="X6121" s="44"/>
      <c r="AF6121" s="52"/>
      <c r="AM6121" s="7"/>
      <c r="AN6121" s="7"/>
      <c r="AO6121" s="53"/>
      <c r="AP6121" s="54"/>
      <c r="AQ6121" s="54"/>
      <c r="AR6121" s="7"/>
      <c r="AS6121" s="54"/>
      <c r="AT6121" s="53"/>
      <c r="AU6121" s="7"/>
      <c r="AV6121" s="7"/>
      <c r="AW6121" s="55"/>
      <c r="AX6121" s="56"/>
      <c r="AY6121" s="55"/>
      <c r="AZ6121" s="55"/>
      <c r="BA6121" s="55"/>
      <c r="BB6121" s="11"/>
      <c r="BC6121" s="12"/>
      <c r="BD6121" s="12"/>
      <c r="BE6121" s="12"/>
      <c r="BF6121" s="12"/>
      <c r="BG6121" s="12"/>
      <c r="BH6121" s="12"/>
      <c r="BI6121" s="12"/>
      <c r="BJ6121" s="12"/>
      <c r="BK6121" s="12"/>
    </row>
    <row r="6122" spans="1:63" s="5" customFormat="1">
      <c r="A6122" s="13"/>
      <c r="B6122" s="13"/>
      <c r="C6122" s="45"/>
      <c r="E6122" s="46"/>
      <c r="F6122" s="47"/>
      <c r="G6122" s="48"/>
      <c r="H6122" s="49"/>
      <c r="I6122" s="49"/>
      <c r="J6122" s="49"/>
      <c r="K6122" s="50"/>
      <c r="L6122" s="50"/>
      <c r="M6122" s="50"/>
      <c r="N6122" s="50"/>
      <c r="O6122" s="50"/>
      <c r="P6122" s="50"/>
      <c r="Q6122" s="50"/>
      <c r="R6122" s="51"/>
      <c r="S6122" s="51"/>
      <c r="T6122" s="51"/>
      <c r="U6122" s="51"/>
      <c r="V6122" s="51"/>
      <c r="W6122" s="51"/>
      <c r="X6122" s="44"/>
      <c r="AF6122" s="52"/>
      <c r="AM6122" s="7"/>
      <c r="AN6122" s="7"/>
      <c r="AO6122" s="53"/>
      <c r="AP6122" s="54"/>
      <c r="AQ6122" s="54"/>
      <c r="AR6122" s="7"/>
      <c r="AS6122" s="54"/>
      <c r="AT6122" s="53"/>
      <c r="AU6122" s="7"/>
      <c r="AV6122" s="7"/>
      <c r="AW6122" s="55"/>
      <c r="AX6122" s="56"/>
      <c r="AY6122" s="55"/>
      <c r="AZ6122" s="55"/>
      <c r="BA6122" s="55"/>
      <c r="BB6122" s="11"/>
      <c r="BC6122" s="12"/>
      <c r="BD6122" s="12"/>
      <c r="BE6122" s="12"/>
      <c r="BF6122" s="12"/>
      <c r="BG6122" s="12"/>
      <c r="BH6122" s="12"/>
      <c r="BI6122" s="12"/>
      <c r="BJ6122" s="12"/>
      <c r="BK6122" s="12"/>
    </row>
    <row r="6123" spans="1:63" s="5" customFormat="1">
      <c r="A6123" s="13"/>
      <c r="B6123" s="13"/>
      <c r="C6123" s="45"/>
      <c r="E6123" s="46"/>
      <c r="F6123" s="47"/>
      <c r="G6123" s="48"/>
      <c r="H6123" s="49"/>
      <c r="I6123" s="49"/>
      <c r="J6123" s="49"/>
      <c r="K6123" s="50"/>
      <c r="L6123" s="50"/>
      <c r="M6123" s="50"/>
      <c r="N6123" s="50"/>
      <c r="O6123" s="50"/>
      <c r="P6123" s="50"/>
      <c r="Q6123" s="50"/>
      <c r="R6123" s="51"/>
      <c r="S6123" s="51"/>
      <c r="T6123" s="51"/>
      <c r="U6123" s="51"/>
      <c r="V6123" s="51"/>
      <c r="W6123" s="51"/>
      <c r="X6123" s="44"/>
      <c r="AF6123" s="52"/>
      <c r="AM6123" s="7"/>
      <c r="AN6123" s="7"/>
      <c r="AO6123" s="53"/>
      <c r="AP6123" s="54"/>
      <c r="AQ6123" s="54"/>
      <c r="AR6123" s="7"/>
      <c r="AS6123" s="54"/>
      <c r="AT6123" s="53"/>
      <c r="AU6123" s="7"/>
      <c r="AV6123" s="7"/>
      <c r="AW6123" s="55"/>
      <c r="AX6123" s="56"/>
      <c r="AY6123" s="55"/>
      <c r="AZ6123" s="55"/>
      <c r="BA6123" s="55"/>
      <c r="BB6123" s="11"/>
      <c r="BC6123" s="12"/>
      <c r="BD6123" s="12"/>
      <c r="BE6123" s="12"/>
      <c r="BF6123" s="12"/>
      <c r="BG6123" s="12"/>
      <c r="BH6123" s="12"/>
      <c r="BI6123" s="12"/>
      <c r="BJ6123" s="12"/>
      <c r="BK6123" s="12"/>
    </row>
    <row r="6124" spans="1:63" s="5" customFormat="1">
      <c r="A6124" s="13"/>
      <c r="B6124" s="13"/>
      <c r="C6124" s="45"/>
      <c r="E6124" s="46"/>
      <c r="F6124" s="47"/>
      <c r="G6124" s="48"/>
      <c r="H6124" s="49"/>
      <c r="I6124" s="49"/>
      <c r="J6124" s="49"/>
      <c r="K6124" s="50"/>
      <c r="L6124" s="50"/>
      <c r="M6124" s="50"/>
      <c r="N6124" s="50"/>
      <c r="O6124" s="50"/>
      <c r="P6124" s="50"/>
      <c r="Q6124" s="50"/>
      <c r="R6124" s="51"/>
      <c r="S6124" s="51"/>
      <c r="T6124" s="51"/>
      <c r="U6124" s="51"/>
      <c r="V6124" s="51"/>
      <c r="W6124" s="51"/>
      <c r="X6124" s="44"/>
      <c r="AF6124" s="52"/>
      <c r="AM6124" s="7"/>
      <c r="AN6124" s="7"/>
      <c r="AO6124" s="53"/>
      <c r="AP6124" s="54"/>
      <c r="AQ6124" s="54"/>
      <c r="AR6124" s="7"/>
      <c r="AS6124" s="54"/>
      <c r="AT6124" s="53"/>
      <c r="AU6124" s="7"/>
      <c r="AV6124" s="7"/>
      <c r="AW6124" s="55"/>
      <c r="AX6124" s="56"/>
      <c r="AY6124" s="55"/>
      <c r="AZ6124" s="55"/>
      <c r="BA6124" s="55"/>
      <c r="BB6124" s="11"/>
      <c r="BC6124" s="12"/>
      <c r="BD6124" s="12"/>
      <c r="BE6124" s="12"/>
      <c r="BF6124" s="12"/>
      <c r="BG6124" s="12"/>
      <c r="BH6124" s="12"/>
      <c r="BI6124" s="12"/>
      <c r="BJ6124" s="12"/>
      <c r="BK6124" s="12"/>
    </row>
    <row r="6125" spans="1:63" s="5" customFormat="1">
      <c r="A6125" s="13"/>
      <c r="B6125" s="13"/>
      <c r="C6125" s="45"/>
      <c r="E6125" s="46"/>
      <c r="F6125" s="47"/>
      <c r="G6125" s="48"/>
      <c r="H6125" s="49"/>
      <c r="I6125" s="49"/>
      <c r="J6125" s="49"/>
      <c r="K6125" s="50"/>
      <c r="L6125" s="50"/>
      <c r="M6125" s="50"/>
      <c r="N6125" s="50"/>
      <c r="O6125" s="50"/>
      <c r="P6125" s="50"/>
      <c r="Q6125" s="50"/>
      <c r="R6125" s="51"/>
      <c r="S6125" s="51"/>
      <c r="T6125" s="51"/>
      <c r="U6125" s="51"/>
      <c r="V6125" s="51"/>
      <c r="W6125" s="51"/>
      <c r="X6125" s="44"/>
      <c r="AF6125" s="52"/>
      <c r="AM6125" s="7"/>
      <c r="AN6125" s="7"/>
      <c r="AO6125" s="53"/>
      <c r="AP6125" s="54"/>
      <c r="AQ6125" s="54"/>
      <c r="AR6125" s="7"/>
      <c r="AS6125" s="54"/>
      <c r="AT6125" s="53"/>
      <c r="AU6125" s="7"/>
      <c r="AV6125" s="7"/>
      <c r="AW6125" s="55"/>
      <c r="AX6125" s="56"/>
      <c r="AY6125" s="55"/>
      <c r="AZ6125" s="55"/>
      <c r="BA6125" s="55"/>
      <c r="BB6125" s="11"/>
      <c r="BC6125" s="12"/>
      <c r="BD6125" s="12"/>
      <c r="BE6125" s="12"/>
      <c r="BF6125" s="12"/>
      <c r="BG6125" s="12"/>
      <c r="BH6125" s="12"/>
      <c r="BI6125" s="12"/>
      <c r="BJ6125" s="12"/>
      <c r="BK6125" s="12"/>
    </row>
    <row r="6126" spans="1:63" s="5" customFormat="1">
      <c r="A6126" s="13"/>
      <c r="B6126" s="13"/>
      <c r="C6126" s="45"/>
      <c r="E6126" s="46"/>
      <c r="F6126" s="47"/>
      <c r="G6126" s="48"/>
      <c r="H6126" s="49"/>
      <c r="I6126" s="49"/>
      <c r="J6126" s="49"/>
      <c r="K6126" s="50"/>
      <c r="L6126" s="50"/>
      <c r="M6126" s="50"/>
      <c r="N6126" s="50"/>
      <c r="O6126" s="50"/>
      <c r="P6126" s="50"/>
      <c r="Q6126" s="50"/>
      <c r="R6126" s="51"/>
      <c r="S6126" s="51"/>
      <c r="T6126" s="51"/>
      <c r="U6126" s="51"/>
      <c r="V6126" s="51"/>
      <c r="W6126" s="51"/>
      <c r="X6126" s="44"/>
      <c r="AF6126" s="52"/>
      <c r="AM6126" s="7"/>
      <c r="AN6126" s="7"/>
      <c r="AO6126" s="53"/>
      <c r="AP6126" s="54"/>
      <c r="AQ6126" s="54"/>
      <c r="AR6126" s="7"/>
      <c r="AS6126" s="54"/>
      <c r="AT6126" s="53"/>
      <c r="AU6126" s="7"/>
      <c r="AV6126" s="7"/>
      <c r="AW6126" s="55"/>
      <c r="AX6126" s="56"/>
      <c r="AY6126" s="55"/>
      <c r="AZ6126" s="55"/>
      <c r="BA6126" s="55"/>
      <c r="BB6126" s="11"/>
      <c r="BC6126" s="12"/>
      <c r="BD6126" s="12"/>
      <c r="BE6126" s="12"/>
      <c r="BF6126" s="12"/>
      <c r="BG6126" s="12"/>
      <c r="BH6126" s="12"/>
      <c r="BI6126" s="12"/>
      <c r="BJ6126" s="12"/>
      <c r="BK6126" s="12"/>
    </row>
    <row r="6127" spans="1:63" s="5" customFormat="1">
      <c r="A6127" s="13"/>
      <c r="B6127" s="13"/>
      <c r="C6127" s="45"/>
      <c r="E6127" s="46"/>
      <c r="F6127" s="47"/>
      <c r="G6127" s="48"/>
      <c r="H6127" s="49"/>
      <c r="I6127" s="49"/>
      <c r="J6127" s="49"/>
      <c r="K6127" s="50"/>
      <c r="L6127" s="50"/>
      <c r="M6127" s="50"/>
      <c r="N6127" s="50"/>
      <c r="O6127" s="50"/>
      <c r="P6127" s="50"/>
      <c r="Q6127" s="50"/>
      <c r="R6127" s="51"/>
      <c r="S6127" s="51"/>
      <c r="T6127" s="51"/>
      <c r="U6127" s="51"/>
      <c r="V6127" s="51"/>
      <c r="W6127" s="51"/>
      <c r="X6127" s="44"/>
      <c r="AF6127" s="52"/>
      <c r="AM6127" s="7"/>
      <c r="AN6127" s="7"/>
      <c r="AO6127" s="53"/>
      <c r="AP6127" s="54"/>
      <c r="AQ6127" s="54"/>
      <c r="AR6127" s="7"/>
      <c r="AS6127" s="54"/>
      <c r="AT6127" s="53"/>
      <c r="AU6127" s="7"/>
      <c r="AV6127" s="7"/>
      <c r="AW6127" s="55"/>
      <c r="AX6127" s="56"/>
      <c r="AY6127" s="55"/>
      <c r="AZ6127" s="55"/>
      <c r="BA6127" s="55"/>
      <c r="BB6127" s="11"/>
      <c r="BC6127" s="12"/>
      <c r="BD6127" s="12"/>
      <c r="BE6127" s="12"/>
      <c r="BF6127" s="12"/>
      <c r="BG6127" s="12"/>
      <c r="BH6127" s="12"/>
      <c r="BI6127" s="12"/>
      <c r="BJ6127" s="12"/>
      <c r="BK6127" s="12"/>
    </row>
    <row r="6128" spans="1:63" s="5" customFormat="1">
      <c r="A6128" s="13"/>
      <c r="B6128" s="13"/>
      <c r="C6128" s="45"/>
      <c r="E6128" s="46"/>
      <c r="F6128" s="47"/>
      <c r="G6128" s="48"/>
      <c r="H6128" s="49"/>
      <c r="I6128" s="49"/>
      <c r="J6128" s="49"/>
      <c r="K6128" s="50"/>
      <c r="L6128" s="50"/>
      <c r="M6128" s="50"/>
      <c r="N6128" s="50"/>
      <c r="O6128" s="50"/>
      <c r="P6128" s="50"/>
      <c r="Q6128" s="50"/>
      <c r="R6128" s="51"/>
      <c r="S6128" s="51"/>
      <c r="T6128" s="51"/>
      <c r="U6128" s="51"/>
      <c r="V6128" s="51"/>
      <c r="W6128" s="51"/>
      <c r="X6128" s="44"/>
      <c r="AF6128" s="52"/>
      <c r="AM6128" s="7"/>
      <c r="AN6128" s="7"/>
      <c r="AO6128" s="53"/>
      <c r="AP6128" s="54"/>
      <c r="AQ6128" s="54"/>
      <c r="AR6128" s="7"/>
      <c r="AS6128" s="54"/>
      <c r="AT6128" s="53"/>
      <c r="AU6128" s="7"/>
      <c r="AV6128" s="7"/>
      <c r="AW6128" s="55"/>
      <c r="AX6128" s="56"/>
      <c r="AY6128" s="55"/>
      <c r="AZ6128" s="55"/>
      <c r="BA6128" s="55"/>
      <c r="BB6128" s="11"/>
      <c r="BC6128" s="12"/>
      <c r="BD6128" s="12"/>
      <c r="BE6128" s="12"/>
      <c r="BF6128" s="12"/>
      <c r="BG6128" s="12"/>
      <c r="BH6128" s="12"/>
      <c r="BI6128" s="12"/>
      <c r="BJ6128" s="12"/>
      <c r="BK6128" s="12"/>
    </row>
    <row r="6129" spans="1:63" s="5" customFormat="1">
      <c r="A6129" s="13"/>
      <c r="B6129" s="13"/>
      <c r="C6129" s="45"/>
      <c r="E6129" s="46"/>
      <c r="F6129" s="47"/>
      <c r="G6129" s="48"/>
      <c r="H6129" s="49"/>
      <c r="I6129" s="49"/>
      <c r="J6129" s="49"/>
      <c r="K6129" s="50"/>
      <c r="L6129" s="50"/>
      <c r="M6129" s="50"/>
      <c r="N6129" s="50"/>
      <c r="O6129" s="50"/>
      <c r="P6129" s="50"/>
      <c r="Q6129" s="50"/>
      <c r="R6129" s="51"/>
      <c r="S6129" s="51"/>
      <c r="T6129" s="51"/>
      <c r="U6129" s="51"/>
      <c r="V6129" s="51"/>
      <c r="W6129" s="51"/>
      <c r="X6129" s="44"/>
      <c r="AF6129" s="52"/>
      <c r="AM6129" s="7"/>
      <c r="AN6129" s="7"/>
      <c r="AO6129" s="53"/>
      <c r="AP6129" s="54"/>
      <c r="AQ6129" s="54"/>
      <c r="AR6129" s="7"/>
      <c r="AS6129" s="54"/>
      <c r="AT6129" s="53"/>
      <c r="AU6129" s="7"/>
      <c r="AV6129" s="7"/>
      <c r="AW6129" s="55"/>
      <c r="AX6129" s="56"/>
      <c r="AY6129" s="55"/>
      <c r="AZ6129" s="55"/>
      <c r="BA6129" s="55"/>
      <c r="BB6129" s="11"/>
      <c r="BC6129" s="12"/>
      <c r="BD6129" s="12"/>
      <c r="BE6129" s="12"/>
      <c r="BF6129" s="12"/>
      <c r="BG6129" s="12"/>
      <c r="BH6129" s="12"/>
      <c r="BI6129" s="12"/>
      <c r="BJ6129" s="12"/>
      <c r="BK6129" s="12"/>
    </row>
    <row r="6130" spans="1:63" s="5" customFormat="1">
      <c r="A6130" s="13"/>
      <c r="B6130" s="13"/>
      <c r="C6130" s="45"/>
      <c r="E6130" s="46"/>
      <c r="F6130" s="47"/>
      <c r="G6130" s="48"/>
      <c r="H6130" s="49"/>
      <c r="I6130" s="49"/>
      <c r="J6130" s="49"/>
      <c r="K6130" s="50"/>
      <c r="L6130" s="50"/>
      <c r="M6130" s="50"/>
      <c r="N6130" s="50"/>
      <c r="O6130" s="50"/>
      <c r="P6130" s="50"/>
      <c r="Q6130" s="50"/>
      <c r="R6130" s="51"/>
      <c r="S6130" s="51"/>
      <c r="T6130" s="51"/>
      <c r="U6130" s="51"/>
      <c r="V6130" s="51"/>
      <c r="W6130" s="51"/>
      <c r="X6130" s="44"/>
      <c r="AF6130" s="52"/>
      <c r="AM6130" s="7"/>
      <c r="AN6130" s="7"/>
      <c r="AO6130" s="53"/>
      <c r="AP6130" s="54"/>
      <c r="AQ6130" s="54"/>
      <c r="AR6130" s="7"/>
      <c r="AS6130" s="54"/>
      <c r="AT6130" s="53"/>
      <c r="AU6130" s="7"/>
      <c r="AV6130" s="7"/>
      <c r="AW6130" s="55"/>
      <c r="AX6130" s="56"/>
      <c r="AY6130" s="55"/>
      <c r="AZ6130" s="55"/>
      <c r="BA6130" s="55"/>
      <c r="BB6130" s="11"/>
      <c r="BC6130" s="12"/>
      <c r="BD6130" s="12"/>
      <c r="BE6130" s="12"/>
      <c r="BF6130" s="12"/>
      <c r="BG6130" s="12"/>
      <c r="BH6130" s="12"/>
      <c r="BI6130" s="12"/>
      <c r="BJ6130" s="12"/>
      <c r="BK6130" s="12"/>
    </row>
    <row r="6131" spans="1:63" s="5" customFormat="1">
      <c r="A6131" s="13"/>
      <c r="B6131" s="13"/>
      <c r="C6131" s="45"/>
      <c r="E6131" s="46"/>
      <c r="F6131" s="47"/>
      <c r="G6131" s="48"/>
      <c r="H6131" s="49"/>
      <c r="I6131" s="49"/>
      <c r="J6131" s="49"/>
      <c r="K6131" s="50"/>
      <c r="L6131" s="50"/>
      <c r="M6131" s="50"/>
      <c r="N6131" s="50"/>
      <c r="O6131" s="50"/>
      <c r="P6131" s="50"/>
      <c r="Q6131" s="50"/>
      <c r="R6131" s="51"/>
      <c r="S6131" s="51"/>
      <c r="T6131" s="51"/>
      <c r="U6131" s="51"/>
      <c r="V6131" s="51"/>
      <c r="W6131" s="51"/>
      <c r="X6131" s="44"/>
      <c r="AF6131" s="52"/>
      <c r="AM6131" s="7"/>
      <c r="AN6131" s="7"/>
      <c r="AO6131" s="53"/>
      <c r="AP6131" s="54"/>
      <c r="AQ6131" s="54"/>
      <c r="AR6131" s="7"/>
      <c r="AS6131" s="54"/>
      <c r="AT6131" s="53"/>
      <c r="AU6131" s="7"/>
      <c r="AV6131" s="7"/>
      <c r="AW6131" s="55"/>
      <c r="AX6131" s="56"/>
      <c r="AY6131" s="55"/>
      <c r="AZ6131" s="55"/>
      <c r="BA6131" s="55"/>
      <c r="BB6131" s="11"/>
      <c r="BC6131" s="12"/>
      <c r="BD6131" s="12"/>
      <c r="BE6131" s="12"/>
      <c r="BF6131" s="12"/>
      <c r="BG6131" s="12"/>
      <c r="BH6131" s="12"/>
      <c r="BI6131" s="12"/>
      <c r="BJ6131" s="12"/>
      <c r="BK6131" s="12"/>
    </row>
    <row r="6132" spans="1:63" s="5" customFormat="1">
      <c r="A6132" s="13"/>
      <c r="B6132" s="13"/>
      <c r="C6132" s="45"/>
      <c r="E6132" s="46"/>
      <c r="F6132" s="47"/>
      <c r="G6132" s="48"/>
      <c r="H6132" s="49"/>
      <c r="I6132" s="49"/>
      <c r="J6132" s="49"/>
      <c r="K6132" s="50"/>
      <c r="L6132" s="50"/>
      <c r="M6132" s="50"/>
      <c r="N6132" s="50"/>
      <c r="O6132" s="50"/>
      <c r="P6132" s="50"/>
      <c r="Q6132" s="50"/>
      <c r="R6132" s="51"/>
      <c r="S6132" s="51"/>
      <c r="T6132" s="51"/>
      <c r="U6132" s="51"/>
      <c r="V6132" s="51"/>
      <c r="W6132" s="51"/>
      <c r="X6132" s="44"/>
      <c r="AF6132" s="52"/>
      <c r="AM6132" s="7"/>
      <c r="AN6132" s="7"/>
      <c r="AO6132" s="53"/>
      <c r="AP6132" s="54"/>
      <c r="AQ6132" s="54"/>
      <c r="AR6132" s="7"/>
      <c r="AS6132" s="54"/>
      <c r="AT6132" s="53"/>
      <c r="AU6132" s="7"/>
      <c r="AV6132" s="7"/>
      <c r="AW6132" s="55"/>
      <c r="AX6132" s="56"/>
      <c r="AY6132" s="55"/>
      <c r="AZ6132" s="55"/>
      <c r="BA6132" s="55"/>
      <c r="BB6132" s="11"/>
      <c r="BC6132" s="12"/>
      <c r="BD6132" s="12"/>
      <c r="BE6132" s="12"/>
      <c r="BF6132" s="12"/>
      <c r="BG6132" s="12"/>
      <c r="BH6132" s="12"/>
      <c r="BI6132" s="12"/>
      <c r="BJ6132" s="12"/>
      <c r="BK6132" s="12"/>
    </row>
    <row r="6133" spans="1:63" s="5" customFormat="1">
      <c r="A6133" s="13"/>
      <c r="B6133" s="13"/>
      <c r="C6133" s="45"/>
      <c r="E6133" s="46"/>
      <c r="F6133" s="47"/>
      <c r="G6133" s="48"/>
      <c r="H6133" s="49"/>
      <c r="I6133" s="49"/>
      <c r="J6133" s="49"/>
      <c r="K6133" s="50"/>
      <c r="L6133" s="50"/>
      <c r="M6133" s="50"/>
      <c r="N6133" s="50"/>
      <c r="O6133" s="50"/>
      <c r="P6133" s="50"/>
      <c r="Q6133" s="50"/>
      <c r="R6133" s="51"/>
      <c r="S6133" s="51"/>
      <c r="T6133" s="51"/>
      <c r="U6133" s="51"/>
      <c r="V6133" s="51"/>
      <c r="W6133" s="51"/>
      <c r="X6133" s="44"/>
      <c r="AF6133" s="52"/>
      <c r="AM6133" s="7"/>
      <c r="AN6133" s="7"/>
      <c r="AO6133" s="53"/>
      <c r="AP6133" s="54"/>
      <c r="AQ6133" s="54"/>
      <c r="AR6133" s="7"/>
      <c r="AS6133" s="54"/>
      <c r="AT6133" s="53"/>
      <c r="AU6133" s="7"/>
      <c r="AV6133" s="7"/>
      <c r="AW6133" s="55"/>
      <c r="AX6133" s="56"/>
      <c r="AY6133" s="55"/>
      <c r="AZ6133" s="55"/>
      <c r="BA6133" s="55"/>
      <c r="BB6133" s="11"/>
      <c r="BC6133" s="12"/>
      <c r="BD6133" s="12"/>
      <c r="BE6133" s="12"/>
      <c r="BF6133" s="12"/>
      <c r="BG6133" s="12"/>
      <c r="BH6133" s="12"/>
      <c r="BI6133" s="12"/>
      <c r="BJ6133" s="12"/>
      <c r="BK6133" s="12"/>
    </row>
    <row r="6134" spans="1:63" s="5" customFormat="1">
      <c r="A6134" s="13"/>
      <c r="B6134" s="13"/>
      <c r="C6134" s="45"/>
      <c r="E6134" s="46"/>
      <c r="F6134" s="47"/>
      <c r="G6134" s="48"/>
      <c r="H6134" s="49"/>
      <c r="I6134" s="49"/>
      <c r="J6134" s="49"/>
      <c r="K6134" s="50"/>
      <c r="L6134" s="50"/>
      <c r="M6134" s="50"/>
      <c r="N6134" s="50"/>
      <c r="O6134" s="50"/>
      <c r="P6134" s="50"/>
      <c r="Q6134" s="50"/>
      <c r="R6134" s="51"/>
      <c r="S6134" s="51"/>
      <c r="T6134" s="51"/>
      <c r="U6134" s="51"/>
      <c r="V6134" s="51"/>
      <c r="W6134" s="51"/>
      <c r="X6134" s="44"/>
      <c r="AF6134" s="52"/>
      <c r="AM6134" s="7"/>
      <c r="AN6134" s="7"/>
      <c r="AO6134" s="53"/>
      <c r="AP6134" s="54"/>
      <c r="AQ6134" s="54"/>
      <c r="AR6134" s="7"/>
      <c r="AS6134" s="54"/>
      <c r="AT6134" s="53"/>
      <c r="AU6134" s="7"/>
      <c r="AV6134" s="7"/>
      <c r="AW6134" s="55"/>
      <c r="AX6134" s="56"/>
      <c r="AY6134" s="55"/>
      <c r="AZ6134" s="55"/>
      <c r="BA6134" s="55"/>
      <c r="BB6134" s="11"/>
      <c r="BC6134" s="12"/>
      <c r="BD6134" s="12"/>
      <c r="BE6134" s="12"/>
      <c r="BF6134" s="12"/>
      <c r="BG6134" s="12"/>
      <c r="BH6134" s="12"/>
      <c r="BI6134" s="12"/>
      <c r="BJ6134" s="12"/>
      <c r="BK6134" s="12"/>
    </row>
    <row r="6135" spans="1:63" s="5" customFormat="1">
      <c r="A6135" s="13"/>
      <c r="B6135" s="13"/>
      <c r="C6135" s="45"/>
      <c r="E6135" s="46"/>
      <c r="F6135" s="47"/>
      <c r="G6135" s="48"/>
      <c r="H6135" s="49"/>
      <c r="I6135" s="49"/>
      <c r="J6135" s="49"/>
      <c r="K6135" s="50"/>
      <c r="L6135" s="50"/>
      <c r="M6135" s="50"/>
      <c r="N6135" s="50"/>
      <c r="O6135" s="50"/>
      <c r="P6135" s="50"/>
      <c r="Q6135" s="50"/>
      <c r="R6135" s="51"/>
      <c r="S6135" s="51"/>
      <c r="T6135" s="51"/>
      <c r="U6135" s="51"/>
      <c r="V6135" s="51"/>
      <c r="W6135" s="51"/>
      <c r="X6135" s="44"/>
      <c r="AF6135" s="52"/>
      <c r="AM6135" s="7"/>
      <c r="AN6135" s="7"/>
      <c r="AO6135" s="53"/>
      <c r="AP6135" s="54"/>
      <c r="AQ6135" s="54"/>
      <c r="AR6135" s="7"/>
      <c r="AS6135" s="54"/>
      <c r="AT6135" s="53"/>
      <c r="AU6135" s="7"/>
      <c r="AV6135" s="7"/>
      <c r="AW6135" s="55"/>
      <c r="AX6135" s="56"/>
      <c r="AY6135" s="55"/>
      <c r="AZ6135" s="55"/>
      <c r="BA6135" s="55"/>
      <c r="BB6135" s="11"/>
      <c r="BC6135" s="12"/>
      <c r="BD6135" s="12"/>
      <c r="BE6135" s="12"/>
      <c r="BF6135" s="12"/>
      <c r="BG6135" s="12"/>
      <c r="BH6135" s="12"/>
      <c r="BI6135" s="12"/>
      <c r="BJ6135" s="12"/>
      <c r="BK6135" s="12"/>
    </row>
    <row r="6136" spans="1:63" s="5" customFormat="1">
      <c r="A6136" s="13"/>
      <c r="B6136" s="13"/>
      <c r="C6136" s="45"/>
      <c r="E6136" s="46"/>
      <c r="F6136" s="47"/>
      <c r="G6136" s="48"/>
      <c r="H6136" s="49"/>
      <c r="I6136" s="49"/>
      <c r="J6136" s="49"/>
      <c r="K6136" s="50"/>
      <c r="L6136" s="50"/>
      <c r="M6136" s="50"/>
      <c r="N6136" s="50"/>
      <c r="O6136" s="50"/>
      <c r="P6136" s="50"/>
      <c r="Q6136" s="50"/>
      <c r="R6136" s="51"/>
      <c r="S6136" s="51"/>
      <c r="T6136" s="51"/>
      <c r="U6136" s="51"/>
      <c r="V6136" s="51"/>
      <c r="W6136" s="51"/>
      <c r="X6136" s="44"/>
      <c r="AF6136" s="52"/>
      <c r="AM6136" s="7"/>
      <c r="AN6136" s="7"/>
      <c r="AO6136" s="53"/>
      <c r="AP6136" s="54"/>
      <c r="AQ6136" s="54"/>
      <c r="AR6136" s="7"/>
      <c r="AS6136" s="54"/>
      <c r="AT6136" s="53"/>
      <c r="AU6136" s="7"/>
      <c r="AV6136" s="7"/>
      <c r="AW6136" s="55"/>
      <c r="AX6136" s="56"/>
      <c r="AY6136" s="55"/>
      <c r="AZ6136" s="55"/>
      <c r="BA6136" s="55"/>
      <c r="BB6136" s="11"/>
      <c r="BC6136" s="12"/>
      <c r="BD6136" s="12"/>
      <c r="BE6136" s="12"/>
      <c r="BF6136" s="12"/>
      <c r="BG6136" s="12"/>
      <c r="BH6136" s="12"/>
      <c r="BI6136" s="12"/>
      <c r="BJ6136" s="12"/>
      <c r="BK6136" s="12"/>
    </row>
    <row r="6137" spans="1:63" s="5" customFormat="1">
      <c r="A6137" s="13"/>
      <c r="B6137" s="13"/>
      <c r="C6137" s="45"/>
      <c r="E6137" s="46"/>
      <c r="F6137" s="47"/>
      <c r="G6137" s="48"/>
      <c r="H6137" s="49"/>
      <c r="I6137" s="49"/>
      <c r="J6137" s="49"/>
      <c r="K6137" s="50"/>
      <c r="L6137" s="50"/>
      <c r="M6137" s="50"/>
      <c r="N6137" s="50"/>
      <c r="O6137" s="50"/>
      <c r="P6137" s="50"/>
      <c r="Q6137" s="50"/>
      <c r="R6137" s="51"/>
      <c r="S6137" s="51"/>
      <c r="T6137" s="51"/>
      <c r="U6137" s="51"/>
      <c r="V6137" s="51"/>
      <c r="W6137" s="51"/>
      <c r="X6137" s="44"/>
      <c r="AF6137" s="52"/>
      <c r="AM6137" s="7"/>
      <c r="AN6137" s="7"/>
      <c r="AO6137" s="53"/>
      <c r="AP6137" s="54"/>
      <c r="AQ6137" s="54"/>
      <c r="AR6137" s="7"/>
      <c r="AS6137" s="54"/>
      <c r="AT6137" s="53"/>
      <c r="AU6137" s="7"/>
      <c r="AV6137" s="7"/>
      <c r="AW6137" s="55"/>
      <c r="AX6137" s="56"/>
      <c r="AY6137" s="55"/>
      <c r="AZ6137" s="55"/>
      <c r="BA6137" s="55"/>
      <c r="BB6137" s="11"/>
      <c r="BC6137" s="12"/>
      <c r="BD6137" s="12"/>
      <c r="BE6137" s="12"/>
      <c r="BF6137" s="12"/>
      <c r="BG6137" s="12"/>
      <c r="BH6137" s="12"/>
      <c r="BI6137" s="12"/>
      <c r="BJ6137" s="12"/>
      <c r="BK6137" s="12"/>
    </row>
    <row r="6138" spans="1:63" s="5" customFormat="1">
      <c r="A6138" s="13"/>
      <c r="B6138" s="13"/>
      <c r="C6138" s="45"/>
      <c r="E6138" s="46"/>
      <c r="F6138" s="47"/>
      <c r="G6138" s="48"/>
      <c r="H6138" s="49"/>
      <c r="I6138" s="49"/>
      <c r="J6138" s="49"/>
      <c r="K6138" s="50"/>
      <c r="L6138" s="50"/>
      <c r="M6138" s="50"/>
      <c r="N6138" s="50"/>
      <c r="O6138" s="50"/>
      <c r="P6138" s="50"/>
      <c r="Q6138" s="50"/>
      <c r="R6138" s="51"/>
      <c r="S6138" s="51"/>
      <c r="T6138" s="51"/>
      <c r="U6138" s="51"/>
      <c r="V6138" s="51"/>
      <c r="W6138" s="51"/>
      <c r="X6138" s="44"/>
      <c r="AF6138" s="52"/>
      <c r="AM6138" s="7"/>
      <c r="AN6138" s="7"/>
      <c r="AO6138" s="53"/>
      <c r="AP6138" s="54"/>
      <c r="AQ6138" s="54"/>
      <c r="AR6138" s="7"/>
      <c r="AS6138" s="54"/>
      <c r="AT6138" s="53"/>
      <c r="AU6138" s="7"/>
      <c r="AV6138" s="7"/>
      <c r="AW6138" s="55"/>
      <c r="AX6138" s="56"/>
      <c r="AY6138" s="55"/>
      <c r="AZ6138" s="55"/>
      <c r="BA6138" s="55"/>
      <c r="BB6138" s="11"/>
      <c r="BC6138" s="12"/>
      <c r="BD6138" s="12"/>
      <c r="BE6138" s="12"/>
      <c r="BF6138" s="12"/>
      <c r="BG6138" s="12"/>
      <c r="BH6138" s="12"/>
      <c r="BI6138" s="12"/>
      <c r="BJ6138" s="12"/>
      <c r="BK6138" s="12"/>
    </row>
    <row r="6139" spans="1:63" s="5" customFormat="1">
      <c r="A6139" s="13"/>
      <c r="B6139" s="13"/>
      <c r="C6139" s="45"/>
      <c r="E6139" s="46"/>
      <c r="F6139" s="47"/>
      <c r="G6139" s="48"/>
      <c r="H6139" s="49"/>
      <c r="I6139" s="49"/>
      <c r="J6139" s="49"/>
      <c r="K6139" s="50"/>
      <c r="L6139" s="50"/>
      <c r="M6139" s="50"/>
      <c r="N6139" s="50"/>
      <c r="O6139" s="50"/>
      <c r="P6139" s="50"/>
      <c r="Q6139" s="50"/>
      <c r="R6139" s="51"/>
      <c r="S6139" s="51"/>
      <c r="T6139" s="51"/>
      <c r="U6139" s="51"/>
      <c r="V6139" s="51"/>
      <c r="W6139" s="51"/>
      <c r="X6139" s="44"/>
      <c r="AF6139" s="52"/>
      <c r="AM6139" s="7"/>
      <c r="AN6139" s="7"/>
      <c r="AO6139" s="53"/>
      <c r="AP6139" s="54"/>
      <c r="AQ6139" s="54"/>
      <c r="AR6139" s="7"/>
      <c r="AS6139" s="54"/>
      <c r="AT6139" s="53"/>
      <c r="AU6139" s="7"/>
      <c r="AV6139" s="7"/>
      <c r="AW6139" s="55"/>
      <c r="AX6139" s="56"/>
      <c r="AY6139" s="55"/>
      <c r="AZ6139" s="55"/>
      <c r="BA6139" s="55"/>
      <c r="BB6139" s="11"/>
      <c r="BC6139" s="12"/>
      <c r="BD6139" s="12"/>
      <c r="BE6139" s="12"/>
      <c r="BF6139" s="12"/>
      <c r="BG6139" s="12"/>
      <c r="BH6139" s="12"/>
      <c r="BI6139" s="12"/>
      <c r="BJ6139" s="12"/>
      <c r="BK6139" s="12"/>
    </row>
    <row r="6140" spans="1:63" s="5" customFormat="1">
      <c r="A6140" s="13"/>
      <c r="B6140" s="13"/>
      <c r="C6140" s="45"/>
      <c r="E6140" s="46"/>
      <c r="F6140" s="47"/>
      <c r="G6140" s="48"/>
      <c r="H6140" s="49"/>
      <c r="I6140" s="49"/>
      <c r="J6140" s="49"/>
      <c r="K6140" s="50"/>
      <c r="L6140" s="50"/>
      <c r="M6140" s="50"/>
      <c r="N6140" s="50"/>
      <c r="O6140" s="50"/>
      <c r="P6140" s="50"/>
      <c r="Q6140" s="50"/>
      <c r="R6140" s="51"/>
      <c r="S6140" s="51"/>
      <c r="T6140" s="51"/>
      <c r="U6140" s="51"/>
      <c r="V6140" s="51"/>
      <c r="W6140" s="51"/>
      <c r="X6140" s="44"/>
      <c r="AF6140" s="52"/>
      <c r="AM6140" s="7"/>
      <c r="AN6140" s="7"/>
      <c r="AO6140" s="53"/>
      <c r="AP6140" s="54"/>
      <c r="AQ6140" s="54"/>
      <c r="AR6140" s="7"/>
      <c r="AS6140" s="54"/>
      <c r="AT6140" s="53"/>
      <c r="AU6140" s="7"/>
      <c r="AV6140" s="7"/>
      <c r="AW6140" s="55"/>
      <c r="AX6140" s="56"/>
      <c r="AY6140" s="55"/>
      <c r="AZ6140" s="55"/>
      <c r="BA6140" s="55"/>
      <c r="BB6140" s="11"/>
      <c r="BC6140" s="12"/>
      <c r="BD6140" s="12"/>
      <c r="BE6140" s="12"/>
      <c r="BF6140" s="12"/>
      <c r="BG6140" s="12"/>
      <c r="BH6140" s="12"/>
      <c r="BI6140" s="12"/>
      <c r="BJ6140" s="12"/>
      <c r="BK6140" s="12"/>
    </row>
    <row r="6141" spans="1:63" s="5" customFormat="1">
      <c r="A6141" s="13"/>
      <c r="B6141" s="13"/>
      <c r="C6141" s="45"/>
      <c r="E6141" s="46"/>
      <c r="F6141" s="47"/>
      <c r="G6141" s="48"/>
      <c r="H6141" s="49"/>
      <c r="I6141" s="49"/>
      <c r="J6141" s="49"/>
      <c r="K6141" s="50"/>
      <c r="L6141" s="50"/>
      <c r="M6141" s="50"/>
      <c r="N6141" s="50"/>
      <c r="O6141" s="50"/>
      <c r="P6141" s="50"/>
      <c r="Q6141" s="50"/>
      <c r="R6141" s="51"/>
      <c r="S6141" s="51"/>
      <c r="T6141" s="51"/>
      <c r="U6141" s="51"/>
      <c r="V6141" s="51"/>
      <c r="W6141" s="51"/>
      <c r="X6141" s="44"/>
      <c r="AF6141" s="52"/>
      <c r="AM6141" s="7"/>
      <c r="AN6141" s="7"/>
      <c r="AO6141" s="53"/>
      <c r="AP6141" s="54"/>
      <c r="AQ6141" s="54"/>
      <c r="AR6141" s="7"/>
      <c r="AS6141" s="54"/>
      <c r="AT6141" s="53"/>
      <c r="AU6141" s="7"/>
      <c r="AV6141" s="7"/>
      <c r="AW6141" s="55"/>
      <c r="AX6141" s="56"/>
      <c r="AY6141" s="55"/>
      <c r="AZ6141" s="55"/>
      <c r="BA6141" s="55"/>
      <c r="BB6141" s="11"/>
      <c r="BC6141" s="12"/>
      <c r="BD6141" s="12"/>
      <c r="BE6141" s="12"/>
      <c r="BF6141" s="12"/>
      <c r="BG6141" s="12"/>
      <c r="BH6141" s="12"/>
      <c r="BI6141" s="12"/>
      <c r="BJ6141" s="12"/>
      <c r="BK6141" s="12"/>
    </row>
    <row r="6142" spans="1:63" s="5" customFormat="1">
      <c r="A6142" s="13"/>
      <c r="B6142" s="13"/>
      <c r="C6142" s="45"/>
      <c r="E6142" s="46"/>
      <c r="F6142" s="47"/>
      <c r="G6142" s="48"/>
      <c r="H6142" s="49"/>
      <c r="I6142" s="49"/>
      <c r="J6142" s="49"/>
      <c r="K6142" s="50"/>
      <c r="L6142" s="50"/>
      <c r="M6142" s="50"/>
      <c r="N6142" s="50"/>
      <c r="O6142" s="50"/>
      <c r="P6142" s="50"/>
      <c r="Q6142" s="50"/>
      <c r="R6142" s="51"/>
      <c r="S6142" s="51"/>
      <c r="T6142" s="51"/>
      <c r="U6142" s="51"/>
      <c r="V6142" s="51"/>
      <c r="W6142" s="51"/>
      <c r="X6142" s="44"/>
      <c r="AF6142" s="52"/>
      <c r="AM6142" s="7"/>
      <c r="AN6142" s="7"/>
      <c r="AO6142" s="53"/>
      <c r="AP6142" s="54"/>
      <c r="AQ6142" s="54"/>
      <c r="AR6142" s="7"/>
      <c r="AS6142" s="54"/>
      <c r="AT6142" s="53"/>
      <c r="AU6142" s="7"/>
      <c r="AV6142" s="7"/>
      <c r="AW6142" s="55"/>
      <c r="AX6142" s="56"/>
      <c r="AY6142" s="55"/>
      <c r="AZ6142" s="55"/>
      <c r="BA6142" s="55"/>
      <c r="BB6142" s="11"/>
      <c r="BC6142" s="12"/>
      <c r="BD6142" s="12"/>
      <c r="BE6142" s="12"/>
      <c r="BF6142" s="12"/>
      <c r="BG6142" s="12"/>
      <c r="BH6142" s="12"/>
      <c r="BI6142" s="12"/>
      <c r="BJ6142" s="12"/>
      <c r="BK6142" s="12"/>
    </row>
    <row r="6143" spans="1:63" s="5" customFormat="1">
      <c r="A6143" s="13"/>
      <c r="B6143" s="13"/>
      <c r="C6143" s="45"/>
      <c r="E6143" s="46"/>
      <c r="F6143" s="47"/>
      <c r="G6143" s="48"/>
      <c r="H6143" s="49"/>
      <c r="I6143" s="49"/>
      <c r="J6143" s="49"/>
      <c r="K6143" s="50"/>
      <c r="L6143" s="50"/>
      <c r="M6143" s="50"/>
      <c r="N6143" s="50"/>
      <c r="O6143" s="50"/>
      <c r="P6143" s="50"/>
      <c r="Q6143" s="50"/>
      <c r="R6143" s="51"/>
      <c r="S6143" s="51"/>
      <c r="T6143" s="51"/>
      <c r="U6143" s="51"/>
      <c r="V6143" s="51"/>
      <c r="W6143" s="51"/>
      <c r="X6143" s="44"/>
      <c r="AF6143" s="52"/>
      <c r="AM6143" s="7"/>
      <c r="AN6143" s="7"/>
      <c r="AO6143" s="53"/>
      <c r="AP6143" s="54"/>
      <c r="AQ6143" s="54"/>
      <c r="AR6143" s="7"/>
      <c r="AS6143" s="54"/>
      <c r="AT6143" s="53"/>
      <c r="AU6143" s="7"/>
      <c r="AV6143" s="7"/>
      <c r="AW6143" s="55"/>
      <c r="AX6143" s="56"/>
      <c r="AY6143" s="55"/>
      <c r="AZ6143" s="55"/>
      <c r="BA6143" s="55"/>
      <c r="BB6143" s="11"/>
      <c r="BC6143" s="12"/>
      <c r="BD6143" s="12"/>
      <c r="BE6143" s="12"/>
      <c r="BF6143" s="12"/>
      <c r="BG6143" s="12"/>
      <c r="BH6143" s="12"/>
      <c r="BI6143" s="12"/>
      <c r="BJ6143" s="12"/>
      <c r="BK6143" s="12"/>
    </row>
    <row r="6144" spans="1:63" s="5" customFormat="1">
      <c r="A6144" s="13"/>
      <c r="B6144" s="13"/>
      <c r="C6144" s="45"/>
      <c r="E6144" s="46"/>
      <c r="F6144" s="47"/>
      <c r="G6144" s="48"/>
      <c r="H6144" s="49"/>
      <c r="I6144" s="49"/>
      <c r="J6144" s="49"/>
      <c r="K6144" s="50"/>
      <c r="L6144" s="50"/>
      <c r="M6144" s="50"/>
      <c r="N6144" s="50"/>
      <c r="O6144" s="50"/>
      <c r="P6144" s="50"/>
      <c r="Q6144" s="50"/>
      <c r="R6144" s="51"/>
      <c r="S6144" s="51"/>
      <c r="T6144" s="51"/>
      <c r="U6144" s="51"/>
      <c r="V6144" s="51"/>
      <c r="W6144" s="51"/>
      <c r="X6144" s="44"/>
      <c r="AF6144" s="52"/>
      <c r="AM6144" s="7"/>
      <c r="AN6144" s="7"/>
      <c r="AO6144" s="53"/>
      <c r="AP6144" s="54"/>
      <c r="AQ6144" s="54"/>
      <c r="AR6144" s="7"/>
      <c r="AS6144" s="54"/>
      <c r="AT6144" s="53"/>
      <c r="AU6144" s="7"/>
      <c r="AV6144" s="7"/>
      <c r="AW6144" s="55"/>
      <c r="AX6144" s="56"/>
      <c r="AY6144" s="55"/>
      <c r="AZ6144" s="55"/>
      <c r="BA6144" s="55"/>
      <c r="BB6144" s="11"/>
      <c r="BC6144" s="12"/>
      <c r="BD6144" s="12"/>
      <c r="BE6144" s="12"/>
      <c r="BF6144" s="12"/>
      <c r="BG6144" s="12"/>
      <c r="BH6144" s="12"/>
      <c r="BI6144" s="12"/>
      <c r="BJ6144" s="12"/>
      <c r="BK6144" s="12"/>
    </row>
    <row r="6145" spans="1:63" s="5" customFormat="1">
      <c r="A6145" s="13"/>
      <c r="B6145" s="13"/>
      <c r="C6145" s="45"/>
      <c r="E6145" s="46"/>
      <c r="F6145" s="47"/>
      <c r="G6145" s="48"/>
      <c r="H6145" s="49"/>
      <c r="I6145" s="49"/>
      <c r="J6145" s="49"/>
      <c r="K6145" s="50"/>
      <c r="L6145" s="50"/>
      <c r="M6145" s="50"/>
      <c r="N6145" s="50"/>
      <c r="O6145" s="50"/>
      <c r="P6145" s="50"/>
      <c r="Q6145" s="50"/>
      <c r="R6145" s="51"/>
      <c r="S6145" s="51"/>
      <c r="T6145" s="51"/>
      <c r="U6145" s="51"/>
      <c r="V6145" s="51"/>
      <c r="W6145" s="51"/>
      <c r="X6145" s="44"/>
      <c r="AF6145" s="52"/>
      <c r="AM6145" s="7"/>
      <c r="AN6145" s="7"/>
      <c r="AO6145" s="53"/>
      <c r="AP6145" s="54"/>
      <c r="AQ6145" s="54"/>
      <c r="AR6145" s="7"/>
      <c r="AS6145" s="54"/>
      <c r="AT6145" s="53"/>
      <c r="AU6145" s="7"/>
      <c r="AV6145" s="7"/>
      <c r="AW6145" s="55"/>
      <c r="AX6145" s="56"/>
      <c r="AY6145" s="55"/>
      <c r="AZ6145" s="55"/>
      <c r="BA6145" s="55"/>
      <c r="BB6145" s="11"/>
      <c r="BC6145" s="12"/>
      <c r="BD6145" s="12"/>
      <c r="BE6145" s="12"/>
      <c r="BF6145" s="12"/>
      <c r="BG6145" s="12"/>
      <c r="BH6145" s="12"/>
      <c r="BI6145" s="12"/>
      <c r="BJ6145" s="12"/>
      <c r="BK6145" s="12"/>
    </row>
    <row r="6146" spans="1:63" s="5" customFormat="1">
      <c r="A6146" s="13"/>
      <c r="B6146" s="13"/>
      <c r="C6146" s="45"/>
      <c r="E6146" s="46"/>
      <c r="F6146" s="47"/>
      <c r="G6146" s="48"/>
      <c r="H6146" s="49"/>
      <c r="I6146" s="49"/>
      <c r="J6146" s="49"/>
      <c r="K6146" s="50"/>
      <c r="L6146" s="50"/>
      <c r="M6146" s="50"/>
      <c r="N6146" s="50"/>
      <c r="O6146" s="50"/>
      <c r="P6146" s="50"/>
      <c r="Q6146" s="50"/>
      <c r="R6146" s="51"/>
      <c r="S6146" s="51"/>
      <c r="T6146" s="51"/>
      <c r="U6146" s="51"/>
      <c r="V6146" s="51"/>
      <c r="W6146" s="51"/>
      <c r="X6146" s="44"/>
      <c r="AF6146" s="52"/>
      <c r="AM6146" s="7"/>
      <c r="AN6146" s="7"/>
      <c r="AO6146" s="53"/>
      <c r="AP6146" s="54"/>
      <c r="AQ6146" s="54"/>
      <c r="AR6146" s="7"/>
      <c r="AS6146" s="54"/>
      <c r="AT6146" s="53"/>
      <c r="AU6146" s="7"/>
      <c r="AV6146" s="7"/>
      <c r="AW6146" s="55"/>
      <c r="AX6146" s="56"/>
      <c r="AY6146" s="55"/>
      <c r="AZ6146" s="55"/>
      <c r="BA6146" s="55"/>
      <c r="BB6146" s="11"/>
      <c r="BC6146" s="12"/>
      <c r="BD6146" s="12"/>
      <c r="BE6146" s="12"/>
      <c r="BF6146" s="12"/>
      <c r="BG6146" s="12"/>
      <c r="BH6146" s="12"/>
      <c r="BI6146" s="12"/>
      <c r="BJ6146" s="12"/>
      <c r="BK6146" s="12"/>
    </row>
    <row r="6147" spans="1:63" s="5" customFormat="1">
      <c r="A6147" s="13"/>
      <c r="B6147" s="13"/>
      <c r="C6147" s="45"/>
      <c r="E6147" s="46"/>
      <c r="F6147" s="47"/>
      <c r="G6147" s="48"/>
      <c r="H6147" s="49"/>
      <c r="I6147" s="49"/>
      <c r="J6147" s="49"/>
      <c r="K6147" s="50"/>
      <c r="L6147" s="50"/>
      <c r="M6147" s="50"/>
      <c r="N6147" s="50"/>
      <c r="O6147" s="50"/>
      <c r="P6147" s="50"/>
      <c r="Q6147" s="50"/>
      <c r="R6147" s="51"/>
      <c r="S6147" s="51"/>
      <c r="T6147" s="51"/>
      <c r="U6147" s="51"/>
      <c r="V6147" s="51"/>
      <c r="W6147" s="51"/>
      <c r="X6147" s="44"/>
      <c r="AF6147" s="52"/>
      <c r="AM6147" s="7"/>
      <c r="AN6147" s="7"/>
      <c r="AO6147" s="53"/>
      <c r="AP6147" s="54"/>
      <c r="AQ6147" s="54"/>
      <c r="AR6147" s="7"/>
      <c r="AS6147" s="54"/>
      <c r="AT6147" s="53"/>
      <c r="AU6147" s="7"/>
      <c r="AV6147" s="7"/>
      <c r="AW6147" s="55"/>
      <c r="AX6147" s="56"/>
      <c r="AY6147" s="55"/>
      <c r="AZ6147" s="55"/>
      <c r="BA6147" s="55"/>
      <c r="BB6147" s="11"/>
      <c r="BC6147" s="12"/>
      <c r="BD6147" s="12"/>
      <c r="BE6147" s="12"/>
      <c r="BF6147" s="12"/>
      <c r="BG6147" s="12"/>
      <c r="BH6147" s="12"/>
      <c r="BI6147" s="12"/>
      <c r="BJ6147" s="12"/>
      <c r="BK6147" s="12"/>
    </row>
    <row r="6148" spans="1:63" s="5" customFormat="1">
      <c r="A6148" s="13"/>
      <c r="B6148" s="13"/>
      <c r="C6148" s="45"/>
      <c r="E6148" s="46"/>
      <c r="F6148" s="47"/>
      <c r="G6148" s="48"/>
      <c r="H6148" s="49"/>
      <c r="I6148" s="49"/>
      <c r="J6148" s="49"/>
      <c r="K6148" s="50"/>
      <c r="L6148" s="50"/>
      <c r="M6148" s="50"/>
      <c r="N6148" s="50"/>
      <c r="O6148" s="50"/>
      <c r="P6148" s="50"/>
      <c r="Q6148" s="50"/>
      <c r="R6148" s="51"/>
      <c r="S6148" s="51"/>
      <c r="T6148" s="51"/>
      <c r="U6148" s="51"/>
      <c r="V6148" s="51"/>
      <c r="W6148" s="51"/>
      <c r="X6148" s="44"/>
      <c r="AF6148" s="52"/>
      <c r="AM6148" s="7"/>
      <c r="AN6148" s="7"/>
      <c r="AO6148" s="53"/>
      <c r="AP6148" s="54"/>
      <c r="AQ6148" s="54"/>
      <c r="AR6148" s="7"/>
      <c r="AS6148" s="54"/>
      <c r="AT6148" s="53"/>
      <c r="AU6148" s="7"/>
      <c r="AV6148" s="7"/>
      <c r="AW6148" s="55"/>
      <c r="AX6148" s="56"/>
      <c r="AY6148" s="55"/>
      <c r="AZ6148" s="55"/>
      <c r="BA6148" s="55"/>
      <c r="BB6148" s="11"/>
      <c r="BC6148" s="12"/>
      <c r="BD6148" s="12"/>
      <c r="BE6148" s="12"/>
      <c r="BF6148" s="12"/>
      <c r="BG6148" s="12"/>
      <c r="BH6148" s="12"/>
      <c r="BI6148" s="12"/>
      <c r="BJ6148" s="12"/>
      <c r="BK6148" s="12"/>
    </row>
    <row r="6149" spans="1:63" s="5" customFormat="1">
      <c r="A6149" s="13"/>
      <c r="B6149" s="13"/>
      <c r="C6149" s="45"/>
      <c r="E6149" s="46"/>
      <c r="F6149" s="47"/>
      <c r="G6149" s="48"/>
      <c r="H6149" s="49"/>
      <c r="I6149" s="49"/>
      <c r="J6149" s="49"/>
      <c r="K6149" s="50"/>
      <c r="L6149" s="50"/>
      <c r="M6149" s="50"/>
      <c r="N6149" s="50"/>
      <c r="O6149" s="50"/>
      <c r="P6149" s="50"/>
      <c r="Q6149" s="50"/>
      <c r="R6149" s="51"/>
      <c r="S6149" s="51"/>
      <c r="T6149" s="51"/>
      <c r="U6149" s="51"/>
      <c r="V6149" s="51"/>
      <c r="W6149" s="51"/>
      <c r="X6149" s="44"/>
      <c r="AF6149" s="52"/>
      <c r="AM6149" s="7"/>
      <c r="AN6149" s="7"/>
      <c r="AO6149" s="53"/>
      <c r="AP6149" s="54"/>
      <c r="AQ6149" s="54"/>
      <c r="AR6149" s="7"/>
      <c r="AS6149" s="54"/>
      <c r="AT6149" s="53"/>
      <c r="AU6149" s="7"/>
      <c r="AV6149" s="7"/>
      <c r="AW6149" s="55"/>
      <c r="AX6149" s="56"/>
      <c r="AY6149" s="55"/>
      <c r="AZ6149" s="55"/>
      <c r="BA6149" s="55"/>
      <c r="BB6149" s="11"/>
      <c r="BC6149" s="12"/>
      <c r="BD6149" s="12"/>
      <c r="BE6149" s="12"/>
      <c r="BF6149" s="12"/>
      <c r="BG6149" s="12"/>
      <c r="BH6149" s="12"/>
      <c r="BI6149" s="12"/>
      <c r="BJ6149" s="12"/>
      <c r="BK6149" s="12"/>
    </row>
    <row r="6150" spans="1:63" s="5" customFormat="1">
      <c r="A6150" s="13"/>
      <c r="B6150" s="13"/>
      <c r="C6150" s="45"/>
      <c r="E6150" s="46"/>
      <c r="F6150" s="47"/>
      <c r="G6150" s="48"/>
      <c r="H6150" s="49"/>
      <c r="I6150" s="49"/>
      <c r="J6150" s="49"/>
      <c r="K6150" s="50"/>
      <c r="L6150" s="50"/>
      <c r="M6150" s="50"/>
      <c r="N6150" s="50"/>
      <c r="O6150" s="50"/>
      <c r="P6150" s="50"/>
      <c r="Q6150" s="50"/>
      <c r="R6150" s="51"/>
      <c r="S6150" s="51"/>
      <c r="T6150" s="51"/>
      <c r="U6150" s="51"/>
      <c r="V6150" s="51"/>
      <c r="W6150" s="51"/>
      <c r="X6150" s="44"/>
      <c r="AF6150" s="52"/>
      <c r="AM6150" s="7"/>
      <c r="AN6150" s="7"/>
      <c r="AO6150" s="53"/>
      <c r="AP6150" s="54"/>
      <c r="AQ6150" s="54"/>
      <c r="AR6150" s="7"/>
      <c r="AS6150" s="54"/>
      <c r="AT6150" s="53"/>
      <c r="AU6150" s="7"/>
      <c r="AV6150" s="7"/>
      <c r="AW6150" s="55"/>
      <c r="AX6150" s="56"/>
      <c r="AY6150" s="55"/>
      <c r="AZ6150" s="55"/>
      <c r="BA6150" s="55"/>
      <c r="BB6150" s="11"/>
      <c r="BC6150" s="12"/>
      <c r="BD6150" s="12"/>
      <c r="BE6150" s="12"/>
      <c r="BF6150" s="12"/>
      <c r="BG6150" s="12"/>
      <c r="BH6150" s="12"/>
      <c r="BI6150" s="12"/>
      <c r="BJ6150" s="12"/>
      <c r="BK6150" s="12"/>
    </row>
    <row r="6151" spans="1:63" s="5" customFormat="1">
      <c r="A6151" s="13"/>
      <c r="B6151" s="13"/>
      <c r="C6151" s="45"/>
      <c r="E6151" s="46"/>
      <c r="F6151" s="47"/>
      <c r="G6151" s="48"/>
      <c r="H6151" s="49"/>
      <c r="I6151" s="49"/>
      <c r="J6151" s="49"/>
      <c r="K6151" s="50"/>
      <c r="L6151" s="50"/>
      <c r="M6151" s="50"/>
      <c r="N6151" s="50"/>
      <c r="O6151" s="50"/>
      <c r="P6151" s="50"/>
      <c r="Q6151" s="50"/>
      <c r="R6151" s="51"/>
      <c r="S6151" s="51"/>
      <c r="T6151" s="51"/>
      <c r="U6151" s="51"/>
      <c r="V6151" s="51"/>
      <c r="W6151" s="51"/>
      <c r="X6151" s="44"/>
      <c r="AF6151" s="52"/>
      <c r="AM6151" s="7"/>
      <c r="AN6151" s="7"/>
      <c r="AO6151" s="53"/>
      <c r="AP6151" s="54"/>
      <c r="AQ6151" s="54"/>
      <c r="AR6151" s="7"/>
      <c r="AS6151" s="54"/>
      <c r="AT6151" s="53"/>
      <c r="AU6151" s="7"/>
      <c r="AV6151" s="7"/>
      <c r="AW6151" s="55"/>
      <c r="AX6151" s="56"/>
      <c r="AY6151" s="55"/>
      <c r="AZ6151" s="55"/>
      <c r="BA6151" s="55"/>
      <c r="BB6151" s="11"/>
      <c r="BC6151" s="12"/>
      <c r="BD6151" s="12"/>
      <c r="BE6151" s="12"/>
      <c r="BF6151" s="12"/>
      <c r="BG6151" s="12"/>
      <c r="BH6151" s="12"/>
      <c r="BI6151" s="12"/>
      <c r="BJ6151" s="12"/>
      <c r="BK6151" s="12"/>
    </row>
    <row r="6152" spans="1:63" s="5" customFormat="1">
      <c r="A6152" s="13"/>
      <c r="B6152" s="13"/>
      <c r="C6152" s="45"/>
      <c r="E6152" s="46"/>
      <c r="F6152" s="47"/>
      <c r="G6152" s="48"/>
      <c r="H6152" s="49"/>
      <c r="I6152" s="49"/>
      <c r="J6152" s="49"/>
      <c r="K6152" s="50"/>
      <c r="L6152" s="50"/>
      <c r="M6152" s="50"/>
      <c r="N6152" s="50"/>
      <c r="O6152" s="50"/>
      <c r="P6152" s="50"/>
      <c r="Q6152" s="50"/>
      <c r="R6152" s="51"/>
      <c r="S6152" s="51"/>
      <c r="T6152" s="51"/>
      <c r="U6152" s="51"/>
      <c r="V6152" s="51"/>
      <c r="W6152" s="51"/>
      <c r="X6152" s="44"/>
      <c r="AF6152" s="52"/>
      <c r="AM6152" s="7"/>
      <c r="AN6152" s="7"/>
      <c r="AO6152" s="53"/>
      <c r="AP6152" s="54"/>
      <c r="AQ6152" s="54"/>
      <c r="AR6152" s="7"/>
      <c r="AS6152" s="54"/>
      <c r="AT6152" s="53"/>
      <c r="AU6152" s="7"/>
      <c r="AV6152" s="7"/>
      <c r="AW6152" s="55"/>
      <c r="AX6152" s="56"/>
      <c r="AY6152" s="55"/>
      <c r="AZ6152" s="55"/>
      <c r="BA6152" s="55"/>
      <c r="BB6152" s="11"/>
      <c r="BC6152" s="12"/>
      <c r="BD6152" s="12"/>
      <c r="BE6152" s="12"/>
      <c r="BF6152" s="12"/>
      <c r="BG6152" s="12"/>
      <c r="BH6152" s="12"/>
      <c r="BI6152" s="12"/>
      <c r="BJ6152" s="12"/>
      <c r="BK6152" s="12"/>
    </row>
    <row r="6153" spans="1:63" s="5" customFormat="1">
      <c r="A6153" s="13"/>
      <c r="B6153" s="13"/>
      <c r="C6153" s="45"/>
      <c r="E6153" s="46"/>
      <c r="F6153" s="47"/>
      <c r="G6153" s="48"/>
      <c r="H6153" s="49"/>
      <c r="I6153" s="49"/>
      <c r="J6153" s="49"/>
      <c r="K6153" s="50"/>
      <c r="L6153" s="50"/>
      <c r="M6153" s="50"/>
      <c r="N6153" s="50"/>
      <c r="O6153" s="50"/>
      <c r="P6153" s="50"/>
      <c r="Q6153" s="50"/>
      <c r="R6153" s="51"/>
      <c r="S6153" s="51"/>
      <c r="T6153" s="51"/>
      <c r="U6153" s="51"/>
      <c r="V6153" s="51"/>
      <c r="W6153" s="51"/>
      <c r="X6153" s="44"/>
      <c r="AF6153" s="52"/>
      <c r="AM6153" s="7"/>
      <c r="AN6153" s="7"/>
      <c r="AO6153" s="53"/>
      <c r="AP6153" s="54"/>
      <c r="AQ6153" s="54"/>
      <c r="AR6153" s="7"/>
      <c r="AS6153" s="54"/>
      <c r="AT6153" s="53"/>
      <c r="AU6153" s="7"/>
      <c r="AV6153" s="7"/>
      <c r="AW6153" s="55"/>
      <c r="AX6153" s="56"/>
      <c r="AY6153" s="55"/>
      <c r="AZ6153" s="55"/>
      <c r="BA6153" s="55"/>
      <c r="BB6153" s="11"/>
      <c r="BC6153" s="12"/>
      <c r="BD6153" s="12"/>
      <c r="BE6153" s="12"/>
      <c r="BF6153" s="12"/>
      <c r="BG6153" s="12"/>
      <c r="BH6153" s="12"/>
      <c r="BI6153" s="12"/>
      <c r="BJ6153" s="12"/>
      <c r="BK6153" s="12"/>
    </row>
    <row r="6154" spans="1:63" s="5" customFormat="1">
      <c r="A6154" s="13"/>
      <c r="B6154" s="13"/>
      <c r="C6154" s="45"/>
      <c r="E6154" s="46"/>
      <c r="F6154" s="47"/>
      <c r="G6154" s="48"/>
      <c r="H6154" s="49"/>
      <c r="I6154" s="49"/>
      <c r="J6154" s="49"/>
      <c r="K6154" s="50"/>
      <c r="L6154" s="50"/>
      <c r="M6154" s="50"/>
      <c r="N6154" s="50"/>
      <c r="O6154" s="50"/>
      <c r="P6154" s="50"/>
      <c r="Q6154" s="50"/>
      <c r="R6154" s="51"/>
      <c r="S6154" s="51"/>
      <c r="T6154" s="51"/>
      <c r="U6154" s="51"/>
      <c r="V6154" s="51"/>
      <c r="W6154" s="51"/>
      <c r="X6154" s="44"/>
      <c r="AF6154" s="52"/>
      <c r="AM6154" s="7"/>
      <c r="AN6154" s="7"/>
      <c r="AO6154" s="53"/>
      <c r="AP6154" s="54"/>
      <c r="AQ6154" s="54"/>
      <c r="AR6154" s="7"/>
      <c r="AS6154" s="54"/>
      <c r="AT6154" s="53"/>
      <c r="AU6154" s="7"/>
      <c r="AV6154" s="7"/>
      <c r="AW6154" s="55"/>
      <c r="AX6154" s="56"/>
      <c r="AY6154" s="55"/>
      <c r="AZ6154" s="55"/>
      <c r="BA6154" s="55"/>
      <c r="BB6154" s="11"/>
      <c r="BC6154" s="12"/>
      <c r="BD6154" s="12"/>
      <c r="BE6154" s="12"/>
      <c r="BF6154" s="12"/>
      <c r="BG6154" s="12"/>
      <c r="BH6154" s="12"/>
      <c r="BI6154" s="12"/>
      <c r="BJ6154" s="12"/>
      <c r="BK6154" s="12"/>
    </row>
    <row r="6155" spans="1:63" s="5" customFormat="1">
      <c r="A6155" s="13"/>
      <c r="B6155" s="13"/>
      <c r="C6155" s="45"/>
      <c r="E6155" s="46"/>
      <c r="F6155" s="47"/>
      <c r="G6155" s="48"/>
      <c r="H6155" s="49"/>
      <c r="I6155" s="49"/>
      <c r="J6155" s="49"/>
      <c r="K6155" s="50"/>
      <c r="L6155" s="50"/>
      <c r="M6155" s="50"/>
      <c r="N6155" s="50"/>
      <c r="O6155" s="50"/>
      <c r="P6155" s="50"/>
      <c r="Q6155" s="50"/>
      <c r="R6155" s="51"/>
      <c r="S6155" s="51"/>
      <c r="T6155" s="51"/>
      <c r="U6155" s="51"/>
      <c r="V6155" s="51"/>
      <c r="W6155" s="51"/>
      <c r="X6155" s="44"/>
      <c r="AF6155" s="52"/>
      <c r="AM6155" s="7"/>
      <c r="AN6155" s="7"/>
      <c r="AO6155" s="53"/>
      <c r="AP6155" s="54"/>
      <c r="AQ6155" s="54"/>
      <c r="AR6155" s="7"/>
      <c r="AS6155" s="54"/>
      <c r="AT6155" s="53"/>
      <c r="AU6155" s="7"/>
      <c r="AV6155" s="7"/>
      <c r="AW6155" s="55"/>
      <c r="AX6155" s="56"/>
      <c r="AY6155" s="55"/>
      <c r="AZ6155" s="55"/>
      <c r="BA6155" s="55"/>
      <c r="BB6155" s="11"/>
      <c r="BC6155" s="12"/>
      <c r="BD6155" s="12"/>
      <c r="BE6155" s="12"/>
      <c r="BF6155" s="12"/>
      <c r="BG6155" s="12"/>
      <c r="BH6155" s="12"/>
      <c r="BI6155" s="12"/>
      <c r="BJ6155" s="12"/>
      <c r="BK6155" s="12"/>
    </row>
    <row r="6156" spans="1:63" s="5" customFormat="1">
      <c r="A6156" s="13"/>
      <c r="B6156" s="13"/>
      <c r="C6156" s="45"/>
      <c r="E6156" s="46"/>
      <c r="F6156" s="47"/>
      <c r="G6156" s="48"/>
      <c r="H6156" s="49"/>
      <c r="I6156" s="49"/>
      <c r="J6156" s="49"/>
      <c r="K6156" s="50"/>
      <c r="L6156" s="50"/>
      <c r="M6156" s="50"/>
      <c r="N6156" s="50"/>
      <c r="O6156" s="50"/>
      <c r="P6156" s="50"/>
      <c r="Q6156" s="50"/>
      <c r="R6156" s="51"/>
      <c r="S6156" s="51"/>
      <c r="T6156" s="51"/>
      <c r="U6156" s="51"/>
      <c r="V6156" s="51"/>
      <c r="W6156" s="51"/>
      <c r="X6156" s="44"/>
      <c r="AF6156" s="52"/>
      <c r="AM6156" s="7"/>
      <c r="AN6156" s="7"/>
      <c r="AO6156" s="53"/>
      <c r="AP6156" s="54"/>
      <c r="AQ6156" s="54"/>
      <c r="AR6156" s="7"/>
      <c r="AS6156" s="54"/>
      <c r="AT6156" s="53"/>
      <c r="AU6156" s="7"/>
      <c r="AV6156" s="7"/>
      <c r="AW6156" s="55"/>
      <c r="AX6156" s="56"/>
      <c r="AY6156" s="55"/>
      <c r="AZ6156" s="55"/>
      <c r="BA6156" s="55"/>
      <c r="BB6156" s="11"/>
      <c r="BC6156" s="12"/>
      <c r="BD6156" s="12"/>
      <c r="BE6156" s="12"/>
      <c r="BF6156" s="12"/>
      <c r="BG6156" s="12"/>
      <c r="BH6156" s="12"/>
      <c r="BI6156" s="12"/>
      <c r="BJ6156" s="12"/>
      <c r="BK6156" s="12"/>
    </row>
    <row r="6157" spans="1:63" s="5" customFormat="1">
      <c r="A6157" s="13"/>
      <c r="B6157" s="13"/>
      <c r="C6157" s="45"/>
      <c r="E6157" s="46"/>
      <c r="F6157" s="47"/>
      <c r="G6157" s="48"/>
      <c r="H6157" s="49"/>
      <c r="I6157" s="49"/>
      <c r="J6157" s="49"/>
      <c r="K6157" s="50"/>
      <c r="L6157" s="50"/>
      <c r="M6157" s="50"/>
      <c r="N6157" s="50"/>
      <c r="O6157" s="50"/>
      <c r="P6157" s="50"/>
      <c r="Q6157" s="50"/>
      <c r="R6157" s="51"/>
      <c r="S6157" s="51"/>
      <c r="T6157" s="51"/>
      <c r="U6157" s="51"/>
      <c r="V6157" s="51"/>
      <c r="W6157" s="51"/>
      <c r="X6157" s="44"/>
      <c r="AF6157" s="52"/>
      <c r="AM6157" s="7"/>
      <c r="AN6157" s="7"/>
      <c r="AO6157" s="53"/>
      <c r="AP6157" s="54"/>
      <c r="AQ6157" s="54"/>
      <c r="AR6157" s="7"/>
      <c r="AS6157" s="54"/>
      <c r="AT6157" s="53"/>
      <c r="AU6157" s="7"/>
      <c r="AV6157" s="7"/>
      <c r="AW6157" s="55"/>
      <c r="AX6157" s="56"/>
      <c r="AY6157" s="55"/>
      <c r="AZ6157" s="55"/>
      <c r="BA6157" s="55"/>
      <c r="BB6157" s="11"/>
      <c r="BC6157" s="12"/>
      <c r="BD6157" s="12"/>
      <c r="BE6157" s="12"/>
      <c r="BF6157" s="12"/>
      <c r="BG6157" s="12"/>
      <c r="BH6157" s="12"/>
      <c r="BI6157" s="12"/>
      <c r="BJ6157" s="12"/>
      <c r="BK6157" s="12"/>
    </row>
    <row r="6158" spans="1:63" s="5" customFormat="1">
      <c r="A6158" s="13"/>
      <c r="B6158" s="13"/>
      <c r="C6158" s="45"/>
      <c r="E6158" s="46"/>
      <c r="F6158" s="47"/>
      <c r="G6158" s="48"/>
      <c r="H6158" s="49"/>
      <c r="I6158" s="49"/>
      <c r="J6158" s="49"/>
      <c r="K6158" s="50"/>
      <c r="L6158" s="50"/>
      <c r="M6158" s="50"/>
      <c r="N6158" s="50"/>
      <c r="O6158" s="50"/>
      <c r="P6158" s="50"/>
      <c r="Q6158" s="50"/>
      <c r="R6158" s="51"/>
      <c r="S6158" s="51"/>
      <c r="T6158" s="51"/>
      <c r="U6158" s="51"/>
      <c r="V6158" s="51"/>
      <c r="W6158" s="51"/>
      <c r="X6158" s="44"/>
      <c r="AF6158" s="52"/>
      <c r="AM6158" s="7"/>
      <c r="AN6158" s="7"/>
      <c r="AO6158" s="53"/>
      <c r="AP6158" s="54"/>
      <c r="AQ6158" s="54"/>
      <c r="AR6158" s="7"/>
      <c r="AS6158" s="54"/>
      <c r="AT6158" s="53"/>
      <c r="AU6158" s="7"/>
      <c r="AV6158" s="7"/>
      <c r="AW6158" s="55"/>
      <c r="AX6158" s="56"/>
      <c r="AY6158" s="55"/>
      <c r="AZ6158" s="55"/>
      <c r="BA6158" s="55"/>
      <c r="BB6158" s="11"/>
      <c r="BC6158" s="12"/>
      <c r="BD6158" s="12"/>
      <c r="BE6158" s="12"/>
      <c r="BF6158" s="12"/>
      <c r="BG6158" s="12"/>
      <c r="BH6158" s="12"/>
      <c r="BI6158" s="12"/>
      <c r="BJ6158" s="12"/>
      <c r="BK6158" s="12"/>
    </row>
    <row r="6159" spans="1:63" s="5" customFormat="1">
      <c r="A6159" s="13"/>
      <c r="B6159" s="13"/>
      <c r="C6159" s="45"/>
      <c r="E6159" s="46"/>
      <c r="F6159" s="47"/>
      <c r="G6159" s="48"/>
      <c r="H6159" s="49"/>
      <c r="I6159" s="49"/>
      <c r="J6159" s="49"/>
      <c r="K6159" s="50"/>
      <c r="L6159" s="50"/>
      <c r="M6159" s="50"/>
      <c r="N6159" s="50"/>
      <c r="O6159" s="50"/>
      <c r="P6159" s="50"/>
      <c r="Q6159" s="50"/>
      <c r="R6159" s="51"/>
      <c r="S6159" s="51"/>
      <c r="T6159" s="51"/>
      <c r="U6159" s="51"/>
      <c r="V6159" s="51"/>
      <c r="W6159" s="51"/>
      <c r="X6159" s="44"/>
      <c r="AF6159" s="52"/>
      <c r="AM6159" s="7"/>
      <c r="AN6159" s="7"/>
      <c r="AO6159" s="53"/>
      <c r="AP6159" s="54"/>
      <c r="AQ6159" s="54"/>
      <c r="AR6159" s="7"/>
      <c r="AS6159" s="54"/>
      <c r="AT6159" s="53"/>
      <c r="AU6159" s="7"/>
      <c r="AV6159" s="7"/>
      <c r="AW6159" s="55"/>
      <c r="AX6159" s="56"/>
      <c r="AY6159" s="55"/>
      <c r="AZ6159" s="55"/>
      <c r="BA6159" s="55"/>
      <c r="BB6159" s="11"/>
      <c r="BC6159" s="12"/>
      <c r="BD6159" s="12"/>
      <c r="BE6159" s="12"/>
      <c r="BF6159" s="12"/>
      <c r="BG6159" s="12"/>
      <c r="BH6159" s="12"/>
      <c r="BI6159" s="12"/>
      <c r="BJ6159" s="12"/>
      <c r="BK6159" s="12"/>
    </row>
    <row r="6160" spans="1:63" s="5" customFormat="1">
      <c r="A6160" s="13"/>
      <c r="B6160" s="13"/>
      <c r="C6160" s="45"/>
      <c r="E6160" s="46"/>
      <c r="F6160" s="47"/>
      <c r="G6160" s="48"/>
      <c r="H6160" s="49"/>
      <c r="I6160" s="49"/>
      <c r="J6160" s="49"/>
      <c r="K6160" s="50"/>
      <c r="L6160" s="50"/>
      <c r="M6160" s="50"/>
      <c r="N6160" s="50"/>
      <c r="O6160" s="50"/>
      <c r="P6160" s="50"/>
      <c r="Q6160" s="50"/>
      <c r="R6160" s="51"/>
      <c r="S6160" s="51"/>
      <c r="T6160" s="51"/>
      <c r="U6160" s="51"/>
      <c r="V6160" s="51"/>
      <c r="W6160" s="51"/>
      <c r="X6160" s="44"/>
      <c r="AF6160" s="52"/>
      <c r="AM6160" s="7"/>
      <c r="AN6160" s="7"/>
      <c r="AO6160" s="53"/>
      <c r="AP6160" s="54"/>
      <c r="AQ6160" s="54"/>
      <c r="AR6160" s="7"/>
      <c r="AS6160" s="54"/>
      <c r="AT6160" s="53"/>
      <c r="AU6160" s="7"/>
      <c r="AV6160" s="7"/>
      <c r="AW6160" s="55"/>
      <c r="AX6160" s="56"/>
      <c r="AY6160" s="55"/>
      <c r="AZ6160" s="55"/>
      <c r="BA6160" s="55"/>
      <c r="BB6160" s="11"/>
      <c r="BC6160" s="12"/>
      <c r="BD6160" s="12"/>
      <c r="BE6160" s="12"/>
      <c r="BF6160" s="12"/>
      <c r="BG6160" s="12"/>
      <c r="BH6160" s="12"/>
      <c r="BI6160" s="12"/>
      <c r="BJ6160" s="12"/>
      <c r="BK6160" s="12"/>
    </row>
    <row r="6161" spans="1:63" s="5" customFormat="1">
      <c r="A6161" s="13"/>
      <c r="B6161" s="13"/>
      <c r="C6161" s="45"/>
      <c r="E6161" s="46"/>
      <c r="F6161" s="47"/>
      <c r="G6161" s="48"/>
      <c r="H6161" s="49"/>
      <c r="I6161" s="49"/>
      <c r="J6161" s="49"/>
      <c r="K6161" s="50"/>
      <c r="L6161" s="50"/>
      <c r="M6161" s="50"/>
      <c r="N6161" s="50"/>
      <c r="O6161" s="50"/>
      <c r="P6161" s="50"/>
      <c r="Q6161" s="50"/>
      <c r="R6161" s="51"/>
      <c r="S6161" s="51"/>
      <c r="T6161" s="51"/>
      <c r="U6161" s="51"/>
      <c r="V6161" s="51"/>
      <c r="W6161" s="51"/>
      <c r="X6161" s="44"/>
      <c r="AF6161" s="52"/>
      <c r="AM6161" s="7"/>
      <c r="AN6161" s="7"/>
      <c r="AO6161" s="53"/>
      <c r="AP6161" s="54"/>
      <c r="AQ6161" s="54"/>
      <c r="AR6161" s="7"/>
      <c r="AS6161" s="54"/>
      <c r="AT6161" s="53"/>
      <c r="AU6161" s="7"/>
      <c r="AV6161" s="7"/>
      <c r="AW6161" s="55"/>
      <c r="AX6161" s="56"/>
      <c r="AY6161" s="55"/>
      <c r="AZ6161" s="55"/>
      <c r="BA6161" s="55"/>
      <c r="BB6161" s="11"/>
      <c r="BC6161" s="12"/>
      <c r="BD6161" s="12"/>
      <c r="BE6161" s="12"/>
      <c r="BF6161" s="12"/>
      <c r="BG6161" s="12"/>
      <c r="BH6161" s="12"/>
      <c r="BI6161" s="12"/>
      <c r="BJ6161" s="12"/>
      <c r="BK6161" s="12"/>
    </row>
    <row r="6162" spans="1:63" s="5" customFormat="1">
      <c r="A6162" s="13"/>
      <c r="B6162" s="13"/>
      <c r="C6162" s="45"/>
      <c r="E6162" s="46"/>
      <c r="F6162" s="47"/>
      <c r="G6162" s="48"/>
      <c r="H6162" s="49"/>
      <c r="I6162" s="49"/>
      <c r="J6162" s="49"/>
      <c r="K6162" s="50"/>
      <c r="L6162" s="50"/>
      <c r="M6162" s="50"/>
      <c r="N6162" s="50"/>
      <c r="O6162" s="50"/>
      <c r="P6162" s="50"/>
      <c r="Q6162" s="50"/>
      <c r="R6162" s="51"/>
      <c r="S6162" s="51"/>
      <c r="T6162" s="51"/>
      <c r="U6162" s="51"/>
      <c r="V6162" s="51"/>
      <c r="W6162" s="51"/>
      <c r="X6162" s="44"/>
      <c r="AF6162" s="52"/>
      <c r="AM6162" s="7"/>
      <c r="AN6162" s="7"/>
      <c r="AO6162" s="53"/>
      <c r="AP6162" s="54"/>
      <c r="AQ6162" s="54"/>
      <c r="AR6162" s="7"/>
      <c r="AS6162" s="54"/>
      <c r="AT6162" s="53"/>
      <c r="AU6162" s="7"/>
      <c r="AV6162" s="7"/>
      <c r="AW6162" s="55"/>
      <c r="AX6162" s="56"/>
      <c r="AY6162" s="55"/>
      <c r="AZ6162" s="55"/>
      <c r="BA6162" s="55"/>
      <c r="BB6162" s="11"/>
      <c r="BC6162" s="12"/>
      <c r="BD6162" s="12"/>
      <c r="BE6162" s="12"/>
      <c r="BF6162" s="12"/>
      <c r="BG6162" s="12"/>
      <c r="BH6162" s="12"/>
      <c r="BI6162" s="12"/>
      <c r="BJ6162" s="12"/>
      <c r="BK6162" s="12"/>
    </row>
    <row r="6163" spans="1:63" s="5" customFormat="1">
      <c r="A6163" s="13"/>
      <c r="B6163" s="13"/>
      <c r="C6163" s="45"/>
      <c r="E6163" s="46"/>
      <c r="F6163" s="47"/>
      <c r="G6163" s="48"/>
      <c r="H6163" s="49"/>
      <c r="I6163" s="49"/>
      <c r="J6163" s="49"/>
      <c r="K6163" s="50"/>
      <c r="L6163" s="50"/>
      <c r="M6163" s="50"/>
      <c r="N6163" s="50"/>
      <c r="O6163" s="50"/>
      <c r="P6163" s="50"/>
      <c r="Q6163" s="50"/>
      <c r="R6163" s="51"/>
      <c r="S6163" s="51"/>
      <c r="T6163" s="51"/>
      <c r="U6163" s="51"/>
      <c r="V6163" s="51"/>
      <c r="W6163" s="51"/>
      <c r="X6163" s="44"/>
      <c r="AF6163" s="52"/>
      <c r="AM6163" s="7"/>
      <c r="AN6163" s="7"/>
      <c r="AO6163" s="53"/>
      <c r="AP6163" s="54"/>
      <c r="AQ6163" s="54"/>
      <c r="AR6163" s="7"/>
      <c r="AS6163" s="54"/>
      <c r="AT6163" s="53"/>
      <c r="AU6163" s="7"/>
      <c r="AV6163" s="7"/>
      <c r="AW6163" s="55"/>
      <c r="AX6163" s="56"/>
      <c r="AY6163" s="55"/>
      <c r="AZ6163" s="55"/>
      <c r="BA6163" s="55"/>
      <c r="BB6163" s="11"/>
      <c r="BC6163" s="12"/>
      <c r="BD6163" s="12"/>
      <c r="BE6163" s="12"/>
      <c r="BF6163" s="12"/>
      <c r="BG6163" s="12"/>
      <c r="BH6163" s="12"/>
      <c r="BI6163" s="12"/>
      <c r="BJ6163" s="12"/>
      <c r="BK6163" s="12"/>
    </row>
    <row r="6164" spans="1:63" s="5" customFormat="1">
      <c r="A6164" s="13"/>
      <c r="B6164" s="13"/>
      <c r="C6164" s="45"/>
      <c r="E6164" s="46"/>
      <c r="F6164" s="47"/>
      <c r="G6164" s="48"/>
      <c r="H6164" s="49"/>
      <c r="I6164" s="49"/>
      <c r="J6164" s="49"/>
      <c r="K6164" s="50"/>
      <c r="L6164" s="50"/>
      <c r="M6164" s="50"/>
      <c r="N6164" s="50"/>
      <c r="O6164" s="50"/>
      <c r="P6164" s="50"/>
      <c r="Q6164" s="50"/>
      <c r="R6164" s="51"/>
      <c r="S6164" s="51"/>
      <c r="T6164" s="51"/>
      <c r="U6164" s="51"/>
      <c r="V6164" s="51"/>
      <c r="W6164" s="51"/>
      <c r="X6164" s="44"/>
      <c r="AF6164" s="52"/>
      <c r="AM6164" s="7"/>
      <c r="AN6164" s="7"/>
      <c r="AO6164" s="53"/>
      <c r="AP6164" s="54"/>
      <c r="AQ6164" s="54"/>
      <c r="AR6164" s="7"/>
      <c r="AS6164" s="54"/>
      <c r="AT6164" s="53"/>
      <c r="AU6164" s="7"/>
      <c r="AV6164" s="7"/>
      <c r="AW6164" s="55"/>
      <c r="AX6164" s="56"/>
      <c r="AY6164" s="55"/>
      <c r="AZ6164" s="55"/>
      <c r="BA6164" s="55"/>
      <c r="BB6164" s="11"/>
      <c r="BC6164" s="12"/>
      <c r="BD6164" s="12"/>
      <c r="BE6164" s="12"/>
      <c r="BF6164" s="12"/>
      <c r="BG6164" s="12"/>
      <c r="BH6164" s="12"/>
      <c r="BI6164" s="12"/>
      <c r="BJ6164" s="12"/>
      <c r="BK6164" s="12"/>
    </row>
    <row r="6165" spans="1:63" s="5" customFormat="1">
      <c r="A6165" s="13"/>
      <c r="B6165" s="13"/>
      <c r="C6165" s="45"/>
      <c r="E6165" s="46"/>
      <c r="F6165" s="47"/>
      <c r="G6165" s="48"/>
      <c r="H6165" s="49"/>
      <c r="I6165" s="49"/>
      <c r="J6165" s="49"/>
      <c r="K6165" s="50"/>
      <c r="L6165" s="50"/>
      <c r="M6165" s="50"/>
      <c r="N6165" s="50"/>
      <c r="O6165" s="50"/>
      <c r="P6165" s="50"/>
      <c r="Q6165" s="50"/>
      <c r="R6165" s="51"/>
      <c r="S6165" s="51"/>
      <c r="T6165" s="51"/>
      <c r="U6165" s="51"/>
      <c r="V6165" s="51"/>
      <c r="W6165" s="51"/>
      <c r="X6165" s="44"/>
      <c r="AF6165" s="52"/>
      <c r="AM6165" s="7"/>
      <c r="AN6165" s="7"/>
      <c r="AO6165" s="53"/>
      <c r="AP6165" s="54"/>
      <c r="AQ6165" s="54"/>
      <c r="AR6165" s="7"/>
      <c r="AS6165" s="54"/>
      <c r="AT6165" s="53"/>
      <c r="AU6165" s="7"/>
      <c r="AV6165" s="7"/>
      <c r="AW6165" s="55"/>
      <c r="AX6165" s="56"/>
      <c r="AY6165" s="55"/>
      <c r="AZ6165" s="55"/>
      <c r="BA6165" s="55"/>
      <c r="BB6165" s="11"/>
      <c r="BC6165" s="12"/>
      <c r="BD6165" s="12"/>
      <c r="BE6165" s="12"/>
      <c r="BF6165" s="12"/>
      <c r="BG6165" s="12"/>
      <c r="BH6165" s="12"/>
      <c r="BI6165" s="12"/>
      <c r="BJ6165" s="12"/>
      <c r="BK6165" s="12"/>
    </row>
    <row r="6166" spans="1:63" s="5" customFormat="1">
      <c r="A6166" s="13"/>
      <c r="B6166" s="13"/>
      <c r="C6166" s="45"/>
      <c r="E6166" s="46"/>
      <c r="F6166" s="47"/>
      <c r="G6166" s="48"/>
      <c r="H6166" s="49"/>
      <c r="I6166" s="49"/>
      <c r="J6166" s="49"/>
      <c r="K6166" s="50"/>
      <c r="L6166" s="50"/>
      <c r="M6166" s="50"/>
      <c r="N6166" s="50"/>
      <c r="O6166" s="50"/>
      <c r="P6166" s="50"/>
      <c r="Q6166" s="50"/>
      <c r="R6166" s="51"/>
      <c r="S6166" s="51"/>
      <c r="T6166" s="51"/>
      <c r="U6166" s="51"/>
      <c r="V6166" s="51"/>
      <c r="W6166" s="51"/>
      <c r="X6166" s="44"/>
      <c r="AF6166" s="52"/>
      <c r="AM6166" s="7"/>
      <c r="AN6166" s="7"/>
      <c r="AO6166" s="53"/>
      <c r="AP6166" s="54"/>
      <c r="AQ6166" s="54"/>
      <c r="AR6166" s="7"/>
      <c r="AS6166" s="54"/>
      <c r="AT6166" s="53"/>
      <c r="AU6166" s="7"/>
      <c r="AV6166" s="7"/>
      <c r="AW6166" s="55"/>
      <c r="AX6166" s="56"/>
      <c r="AY6166" s="55"/>
      <c r="AZ6166" s="55"/>
      <c r="BA6166" s="55"/>
      <c r="BB6166" s="11"/>
      <c r="BC6166" s="12"/>
      <c r="BD6166" s="12"/>
      <c r="BE6166" s="12"/>
      <c r="BF6166" s="12"/>
      <c r="BG6166" s="12"/>
      <c r="BH6166" s="12"/>
      <c r="BI6166" s="12"/>
      <c r="BJ6166" s="12"/>
      <c r="BK6166" s="12"/>
    </row>
    <row r="6167" spans="1:63" s="5" customFormat="1">
      <c r="A6167" s="13"/>
      <c r="B6167" s="13"/>
      <c r="C6167" s="45"/>
      <c r="E6167" s="46"/>
      <c r="F6167" s="47"/>
      <c r="G6167" s="48"/>
      <c r="H6167" s="49"/>
      <c r="I6167" s="49"/>
      <c r="J6167" s="49"/>
      <c r="K6167" s="50"/>
      <c r="L6167" s="50"/>
      <c r="M6167" s="50"/>
      <c r="N6167" s="50"/>
      <c r="O6167" s="50"/>
      <c r="P6167" s="50"/>
      <c r="Q6167" s="50"/>
      <c r="R6167" s="51"/>
      <c r="S6167" s="51"/>
      <c r="T6167" s="51"/>
      <c r="U6167" s="51"/>
      <c r="V6167" s="51"/>
      <c r="W6167" s="51"/>
      <c r="X6167" s="44"/>
      <c r="AF6167" s="52"/>
      <c r="AM6167" s="7"/>
      <c r="AN6167" s="7"/>
      <c r="AO6167" s="53"/>
      <c r="AP6167" s="54"/>
      <c r="AQ6167" s="54"/>
      <c r="AR6167" s="7"/>
      <c r="AS6167" s="54"/>
      <c r="AT6167" s="53"/>
      <c r="AU6167" s="7"/>
      <c r="AV6167" s="7"/>
      <c r="AW6167" s="55"/>
      <c r="AX6167" s="56"/>
      <c r="AY6167" s="55"/>
      <c r="AZ6167" s="55"/>
      <c r="BA6167" s="55"/>
      <c r="BB6167" s="11"/>
      <c r="BC6167" s="12"/>
      <c r="BD6167" s="12"/>
      <c r="BE6167" s="12"/>
      <c r="BF6167" s="12"/>
      <c r="BG6167" s="12"/>
      <c r="BH6167" s="12"/>
      <c r="BI6167" s="12"/>
      <c r="BJ6167" s="12"/>
      <c r="BK6167" s="12"/>
    </row>
    <row r="6168" spans="1:63" s="5" customFormat="1">
      <c r="A6168" s="13"/>
      <c r="B6168" s="13"/>
      <c r="C6168" s="45"/>
      <c r="E6168" s="46"/>
      <c r="F6168" s="47"/>
      <c r="G6168" s="48"/>
      <c r="H6168" s="49"/>
      <c r="I6168" s="49"/>
      <c r="J6168" s="49"/>
      <c r="K6168" s="50"/>
      <c r="L6168" s="50"/>
      <c r="M6168" s="50"/>
      <c r="N6168" s="50"/>
      <c r="O6168" s="50"/>
      <c r="P6168" s="50"/>
      <c r="Q6168" s="50"/>
      <c r="R6168" s="51"/>
      <c r="S6168" s="51"/>
      <c r="T6168" s="51"/>
      <c r="U6168" s="51"/>
      <c r="V6168" s="51"/>
      <c r="W6168" s="51"/>
      <c r="X6168" s="44"/>
      <c r="AF6168" s="52"/>
      <c r="AM6168" s="7"/>
      <c r="AN6168" s="7"/>
      <c r="AO6168" s="53"/>
      <c r="AP6168" s="54"/>
      <c r="AQ6168" s="54"/>
      <c r="AR6168" s="7"/>
      <c r="AS6168" s="54"/>
      <c r="AT6168" s="53"/>
      <c r="AU6168" s="7"/>
      <c r="AV6168" s="7"/>
      <c r="AW6168" s="55"/>
      <c r="AX6168" s="56"/>
      <c r="AY6168" s="55"/>
      <c r="AZ6168" s="55"/>
      <c r="BA6168" s="55"/>
      <c r="BB6168" s="11"/>
      <c r="BC6168" s="12"/>
      <c r="BD6168" s="12"/>
      <c r="BE6168" s="12"/>
      <c r="BF6168" s="12"/>
      <c r="BG6168" s="12"/>
      <c r="BH6168" s="12"/>
      <c r="BI6168" s="12"/>
      <c r="BJ6168" s="12"/>
      <c r="BK6168" s="12"/>
    </row>
    <row r="6169" spans="1:63" s="5" customFormat="1">
      <c r="A6169" s="13"/>
      <c r="B6169" s="13"/>
      <c r="C6169" s="45"/>
      <c r="E6169" s="46"/>
      <c r="F6169" s="47"/>
      <c r="G6169" s="48"/>
      <c r="H6169" s="49"/>
      <c r="I6169" s="49"/>
      <c r="J6169" s="49"/>
      <c r="K6169" s="50"/>
      <c r="L6169" s="50"/>
      <c r="M6169" s="50"/>
      <c r="N6169" s="50"/>
      <c r="O6169" s="50"/>
      <c r="P6169" s="50"/>
      <c r="Q6169" s="50"/>
      <c r="R6169" s="51"/>
      <c r="S6169" s="51"/>
      <c r="T6169" s="51"/>
      <c r="U6169" s="51"/>
      <c r="V6169" s="51"/>
      <c r="W6169" s="51"/>
      <c r="X6169" s="44"/>
      <c r="AF6169" s="52"/>
      <c r="AM6169" s="7"/>
      <c r="AN6169" s="7"/>
      <c r="AO6169" s="53"/>
      <c r="AP6169" s="54"/>
      <c r="AQ6169" s="54"/>
      <c r="AR6169" s="7"/>
      <c r="AS6169" s="54"/>
      <c r="AT6169" s="53"/>
      <c r="AU6169" s="7"/>
      <c r="AV6169" s="7"/>
      <c r="AW6169" s="55"/>
      <c r="AX6169" s="56"/>
      <c r="AY6169" s="55"/>
      <c r="AZ6169" s="55"/>
      <c r="BA6169" s="55"/>
      <c r="BB6169" s="11"/>
      <c r="BC6169" s="12"/>
      <c r="BD6169" s="12"/>
      <c r="BE6169" s="12"/>
      <c r="BF6169" s="12"/>
      <c r="BG6169" s="12"/>
      <c r="BH6169" s="12"/>
      <c r="BI6169" s="12"/>
      <c r="BJ6169" s="12"/>
      <c r="BK6169" s="12"/>
    </row>
    <row r="6170" spans="1:63" s="5" customFormat="1">
      <c r="A6170" s="13"/>
      <c r="B6170" s="13"/>
      <c r="C6170" s="45"/>
      <c r="E6170" s="46"/>
      <c r="F6170" s="47"/>
      <c r="G6170" s="48"/>
      <c r="H6170" s="49"/>
      <c r="I6170" s="49"/>
      <c r="J6170" s="49"/>
      <c r="K6170" s="50"/>
      <c r="L6170" s="50"/>
      <c r="M6170" s="50"/>
      <c r="N6170" s="50"/>
      <c r="O6170" s="50"/>
      <c r="P6170" s="50"/>
      <c r="Q6170" s="50"/>
      <c r="R6170" s="51"/>
      <c r="S6170" s="51"/>
      <c r="T6170" s="51"/>
      <c r="U6170" s="51"/>
      <c r="V6170" s="51"/>
      <c r="W6170" s="51"/>
      <c r="X6170" s="44"/>
      <c r="AF6170" s="52"/>
      <c r="AM6170" s="7"/>
      <c r="AN6170" s="7"/>
      <c r="AO6170" s="53"/>
      <c r="AP6170" s="54"/>
      <c r="AQ6170" s="54"/>
      <c r="AR6170" s="7"/>
      <c r="AS6170" s="54"/>
      <c r="AT6170" s="53"/>
      <c r="AU6170" s="7"/>
      <c r="AV6170" s="7"/>
      <c r="AW6170" s="55"/>
      <c r="AX6170" s="56"/>
      <c r="AY6170" s="55"/>
      <c r="AZ6170" s="55"/>
      <c r="BA6170" s="55"/>
      <c r="BB6170" s="11"/>
      <c r="BC6170" s="12"/>
      <c r="BD6170" s="12"/>
      <c r="BE6170" s="12"/>
      <c r="BF6170" s="12"/>
      <c r="BG6170" s="12"/>
      <c r="BH6170" s="12"/>
      <c r="BI6170" s="12"/>
      <c r="BJ6170" s="12"/>
      <c r="BK6170" s="12"/>
    </row>
    <row r="6171" spans="1:63" s="5" customFormat="1">
      <c r="A6171" s="13"/>
      <c r="B6171" s="13"/>
      <c r="C6171" s="45"/>
      <c r="E6171" s="46"/>
      <c r="F6171" s="47"/>
      <c r="G6171" s="48"/>
      <c r="H6171" s="49"/>
      <c r="I6171" s="49"/>
      <c r="J6171" s="49"/>
      <c r="K6171" s="50"/>
      <c r="L6171" s="50"/>
      <c r="M6171" s="50"/>
      <c r="N6171" s="50"/>
      <c r="O6171" s="50"/>
      <c r="P6171" s="50"/>
      <c r="Q6171" s="50"/>
      <c r="R6171" s="51"/>
      <c r="S6171" s="51"/>
      <c r="T6171" s="51"/>
      <c r="U6171" s="51"/>
      <c r="V6171" s="51"/>
      <c r="W6171" s="51"/>
      <c r="X6171" s="44"/>
      <c r="AF6171" s="52"/>
      <c r="AM6171" s="7"/>
      <c r="AN6171" s="7"/>
      <c r="AO6171" s="53"/>
      <c r="AP6171" s="54"/>
      <c r="AQ6171" s="54"/>
      <c r="AR6171" s="7"/>
      <c r="AS6171" s="54"/>
      <c r="AT6171" s="53"/>
      <c r="AU6171" s="7"/>
      <c r="AV6171" s="7"/>
      <c r="AW6171" s="55"/>
      <c r="AX6171" s="56"/>
      <c r="AY6171" s="55"/>
      <c r="AZ6171" s="55"/>
      <c r="BA6171" s="55"/>
      <c r="BB6171" s="11"/>
      <c r="BC6171" s="12"/>
      <c r="BD6171" s="12"/>
      <c r="BE6171" s="12"/>
      <c r="BF6171" s="12"/>
      <c r="BG6171" s="12"/>
      <c r="BH6171" s="12"/>
      <c r="BI6171" s="12"/>
      <c r="BJ6171" s="12"/>
      <c r="BK6171" s="12"/>
    </row>
    <row r="6172" spans="1:63" s="5" customFormat="1">
      <c r="A6172" s="13"/>
      <c r="B6172" s="13"/>
      <c r="C6172" s="45"/>
      <c r="E6172" s="46"/>
      <c r="F6172" s="47"/>
      <c r="G6172" s="48"/>
      <c r="H6172" s="49"/>
      <c r="I6172" s="49"/>
      <c r="J6172" s="49"/>
      <c r="K6172" s="50"/>
      <c r="L6172" s="50"/>
      <c r="M6172" s="50"/>
      <c r="N6172" s="50"/>
      <c r="O6172" s="50"/>
      <c r="P6172" s="50"/>
      <c r="Q6172" s="50"/>
      <c r="R6172" s="51"/>
      <c r="S6172" s="51"/>
      <c r="T6172" s="51"/>
      <c r="U6172" s="51"/>
      <c r="V6172" s="51"/>
      <c r="W6172" s="51"/>
      <c r="X6172" s="44"/>
      <c r="AF6172" s="52"/>
      <c r="AM6172" s="7"/>
      <c r="AN6172" s="7"/>
      <c r="AO6172" s="53"/>
      <c r="AP6172" s="54"/>
      <c r="AQ6172" s="54"/>
      <c r="AR6172" s="7"/>
      <c r="AS6172" s="54"/>
      <c r="AT6172" s="53"/>
      <c r="AU6172" s="7"/>
      <c r="AV6172" s="7"/>
      <c r="AW6172" s="55"/>
      <c r="AX6172" s="56"/>
      <c r="AY6172" s="55"/>
      <c r="AZ6172" s="55"/>
      <c r="BA6172" s="55"/>
      <c r="BB6172" s="11"/>
      <c r="BC6172" s="12"/>
      <c r="BD6172" s="12"/>
      <c r="BE6172" s="12"/>
      <c r="BF6172" s="12"/>
      <c r="BG6172" s="12"/>
      <c r="BH6172" s="12"/>
      <c r="BI6172" s="12"/>
      <c r="BJ6172" s="12"/>
      <c r="BK6172" s="12"/>
    </row>
    <row r="6173" spans="1:63" s="5" customFormat="1">
      <c r="A6173" s="13"/>
      <c r="B6173" s="13"/>
      <c r="C6173" s="45"/>
      <c r="E6173" s="46"/>
      <c r="F6173" s="47"/>
      <c r="G6173" s="48"/>
      <c r="H6173" s="49"/>
      <c r="I6173" s="49"/>
      <c r="J6173" s="49"/>
      <c r="K6173" s="50"/>
      <c r="L6173" s="50"/>
      <c r="M6173" s="50"/>
      <c r="N6173" s="50"/>
      <c r="O6173" s="50"/>
      <c r="P6173" s="50"/>
      <c r="Q6173" s="50"/>
      <c r="R6173" s="51"/>
      <c r="S6173" s="51"/>
      <c r="T6173" s="51"/>
      <c r="U6173" s="51"/>
      <c r="V6173" s="51"/>
      <c r="W6173" s="51"/>
      <c r="X6173" s="44"/>
      <c r="AF6173" s="52"/>
      <c r="AM6173" s="7"/>
      <c r="AN6173" s="7"/>
      <c r="AO6173" s="53"/>
      <c r="AP6173" s="54"/>
      <c r="AQ6173" s="54"/>
      <c r="AR6173" s="7"/>
      <c r="AS6173" s="54"/>
      <c r="AT6173" s="53"/>
      <c r="AU6173" s="7"/>
      <c r="AV6173" s="7"/>
      <c r="AW6173" s="55"/>
      <c r="AX6173" s="56"/>
      <c r="AY6173" s="55"/>
      <c r="AZ6173" s="55"/>
      <c r="BA6173" s="55"/>
      <c r="BB6173" s="11"/>
      <c r="BC6173" s="12"/>
      <c r="BD6173" s="12"/>
      <c r="BE6173" s="12"/>
      <c r="BF6173" s="12"/>
      <c r="BG6173" s="12"/>
      <c r="BH6173" s="12"/>
      <c r="BI6173" s="12"/>
      <c r="BJ6173" s="12"/>
      <c r="BK6173" s="12"/>
    </row>
    <row r="6174" spans="1:63" s="5" customFormat="1">
      <c r="A6174" s="13"/>
      <c r="B6174" s="13"/>
      <c r="C6174" s="45"/>
      <c r="E6174" s="46"/>
      <c r="F6174" s="47"/>
      <c r="G6174" s="48"/>
      <c r="H6174" s="49"/>
      <c r="I6174" s="49"/>
      <c r="J6174" s="49"/>
      <c r="K6174" s="50"/>
      <c r="L6174" s="50"/>
      <c r="M6174" s="50"/>
      <c r="N6174" s="50"/>
      <c r="O6174" s="50"/>
      <c r="P6174" s="50"/>
      <c r="Q6174" s="50"/>
      <c r="R6174" s="51"/>
      <c r="S6174" s="51"/>
      <c r="T6174" s="51"/>
      <c r="U6174" s="51"/>
      <c r="V6174" s="51"/>
      <c r="W6174" s="51"/>
      <c r="X6174" s="44"/>
      <c r="AF6174" s="52"/>
      <c r="AM6174" s="7"/>
      <c r="AN6174" s="7"/>
      <c r="AO6174" s="53"/>
      <c r="AP6174" s="54"/>
      <c r="AQ6174" s="54"/>
      <c r="AR6174" s="7"/>
      <c r="AS6174" s="54"/>
      <c r="AT6174" s="53"/>
      <c r="AU6174" s="7"/>
      <c r="AV6174" s="7"/>
      <c r="AW6174" s="55"/>
      <c r="AX6174" s="56"/>
      <c r="AY6174" s="55"/>
      <c r="AZ6174" s="55"/>
      <c r="BA6174" s="55"/>
      <c r="BB6174" s="11"/>
      <c r="BC6174" s="12"/>
      <c r="BD6174" s="12"/>
      <c r="BE6174" s="12"/>
      <c r="BF6174" s="12"/>
      <c r="BG6174" s="12"/>
      <c r="BH6174" s="12"/>
      <c r="BI6174" s="12"/>
      <c r="BJ6174" s="12"/>
      <c r="BK6174" s="12"/>
    </row>
    <row r="6175" spans="1:63" s="5" customFormat="1">
      <c r="A6175" s="13"/>
      <c r="B6175" s="13"/>
      <c r="C6175" s="45"/>
      <c r="E6175" s="46"/>
      <c r="F6175" s="47"/>
      <c r="G6175" s="48"/>
      <c r="H6175" s="49"/>
      <c r="I6175" s="49"/>
      <c r="J6175" s="49"/>
      <c r="K6175" s="50"/>
      <c r="L6175" s="50"/>
      <c r="M6175" s="50"/>
      <c r="N6175" s="50"/>
      <c r="O6175" s="50"/>
      <c r="P6175" s="50"/>
      <c r="Q6175" s="50"/>
      <c r="R6175" s="51"/>
      <c r="S6175" s="51"/>
      <c r="T6175" s="51"/>
      <c r="U6175" s="51"/>
      <c r="V6175" s="51"/>
      <c r="W6175" s="51"/>
      <c r="X6175" s="44"/>
      <c r="AF6175" s="52"/>
      <c r="AM6175" s="7"/>
      <c r="AN6175" s="7"/>
      <c r="AO6175" s="53"/>
      <c r="AP6175" s="54"/>
      <c r="AQ6175" s="54"/>
      <c r="AR6175" s="7"/>
      <c r="AS6175" s="54"/>
      <c r="AT6175" s="53"/>
      <c r="AU6175" s="7"/>
      <c r="AV6175" s="7"/>
      <c r="AW6175" s="55"/>
      <c r="AX6175" s="56"/>
      <c r="AY6175" s="55"/>
      <c r="AZ6175" s="55"/>
      <c r="BA6175" s="55"/>
      <c r="BB6175" s="11"/>
      <c r="BC6175" s="12"/>
      <c r="BD6175" s="12"/>
      <c r="BE6175" s="12"/>
      <c r="BF6175" s="12"/>
      <c r="BG6175" s="12"/>
      <c r="BH6175" s="12"/>
      <c r="BI6175" s="12"/>
      <c r="BJ6175" s="12"/>
      <c r="BK6175" s="12"/>
    </row>
    <row r="6176" spans="1:63" s="5" customFormat="1">
      <c r="A6176" s="13"/>
      <c r="B6176" s="13"/>
      <c r="C6176" s="45"/>
      <c r="E6176" s="46"/>
      <c r="F6176" s="47"/>
      <c r="G6176" s="48"/>
      <c r="H6176" s="49"/>
      <c r="I6176" s="49"/>
      <c r="J6176" s="49"/>
      <c r="K6176" s="50"/>
      <c r="L6176" s="50"/>
      <c r="M6176" s="50"/>
      <c r="N6176" s="50"/>
      <c r="O6176" s="50"/>
      <c r="P6176" s="50"/>
      <c r="Q6176" s="50"/>
      <c r="R6176" s="51"/>
      <c r="S6176" s="51"/>
      <c r="T6176" s="51"/>
      <c r="U6176" s="51"/>
      <c r="V6176" s="51"/>
      <c r="W6176" s="51"/>
      <c r="X6176" s="44"/>
      <c r="AF6176" s="52"/>
      <c r="AM6176" s="7"/>
      <c r="AN6176" s="7"/>
      <c r="AO6176" s="53"/>
      <c r="AP6176" s="54"/>
      <c r="AQ6176" s="54"/>
      <c r="AR6176" s="7"/>
      <c r="AS6176" s="54"/>
      <c r="AT6176" s="53"/>
      <c r="AU6176" s="7"/>
      <c r="AV6176" s="7"/>
      <c r="AW6176" s="55"/>
      <c r="AX6176" s="56"/>
      <c r="AY6176" s="55"/>
      <c r="AZ6176" s="55"/>
      <c r="BA6176" s="55"/>
      <c r="BB6176" s="11"/>
      <c r="BC6176" s="12"/>
      <c r="BD6176" s="12"/>
      <c r="BE6176" s="12"/>
      <c r="BF6176" s="12"/>
      <c r="BG6176" s="12"/>
      <c r="BH6176" s="12"/>
      <c r="BI6176" s="12"/>
      <c r="BJ6176" s="12"/>
      <c r="BK6176" s="12"/>
    </row>
    <row r="6177" spans="1:63" s="5" customFormat="1">
      <c r="A6177" s="13"/>
      <c r="B6177" s="13"/>
      <c r="C6177" s="45"/>
      <c r="E6177" s="46"/>
      <c r="F6177" s="47"/>
      <c r="G6177" s="48"/>
      <c r="H6177" s="49"/>
      <c r="I6177" s="49"/>
      <c r="J6177" s="49"/>
      <c r="K6177" s="50"/>
      <c r="L6177" s="50"/>
      <c r="M6177" s="50"/>
      <c r="N6177" s="50"/>
      <c r="O6177" s="50"/>
      <c r="P6177" s="50"/>
      <c r="Q6177" s="50"/>
      <c r="R6177" s="51"/>
      <c r="S6177" s="51"/>
      <c r="T6177" s="51"/>
      <c r="U6177" s="51"/>
      <c r="V6177" s="51"/>
      <c r="W6177" s="51"/>
      <c r="X6177" s="44"/>
      <c r="AF6177" s="52"/>
      <c r="AM6177" s="7"/>
      <c r="AN6177" s="7"/>
      <c r="AO6177" s="53"/>
      <c r="AP6177" s="54"/>
      <c r="AQ6177" s="54"/>
      <c r="AR6177" s="7"/>
      <c r="AS6177" s="54"/>
      <c r="AT6177" s="53"/>
      <c r="AU6177" s="7"/>
      <c r="AV6177" s="7"/>
      <c r="AW6177" s="55"/>
      <c r="AX6177" s="56"/>
      <c r="AY6177" s="55"/>
      <c r="AZ6177" s="55"/>
      <c r="BA6177" s="55"/>
      <c r="BB6177" s="11"/>
      <c r="BC6177" s="12"/>
      <c r="BD6177" s="12"/>
      <c r="BE6177" s="12"/>
      <c r="BF6177" s="12"/>
      <c r="BG6177" s="12"/>
      <c r="BH6177" s="12"/>
      <c r="BI6177" s="12"/>
      <c r="BJ6177" s="12"/>
      <c r="BK6177" s="12"/>
    </row>
    <row r="6178" spans="1:63" s="5" customFormat="1">
      <c r="A6178" s="13"/>
      <c r="B6178" s="13"/>
      <c r="C6178" s="45"/>
      <c r="E6178" s="46"/>
      <c r="F6178" s="47"/>
      <c r="G6178" s="48"/>
      <c r="H6178" s="49"/>
      <c r="I6178" s="49"/>
      <c r="J6178" s="49"/>
      <c r="K6178" s="50"/>
      <c r="L6178" s="50"/>
      <c r="M6178" s="50"/>
      <c r="N6178" s="50"/>
      <c r="O6178" s="50"/>
      <c r="P6178" s="50"/>
      <c r="Q6178" s="50"/>
      <c r="R6178" s="51"/>
      <c r="S6178" s="51"/>
      <c r="T6178" s="51"/>
      <c r="U6178" s="51"/>
      <c r="V6178" s="51"/>
      <c r="W6178" s="51"/>
      <c r="X6178" s="44"/>
      <c r="AF6178" s="52"/>
      <c r="AM6178" s="7"/>
      <c r="AN6178" s="7"/>
      <c r="AO6178" s="53"/>
      <c r="AP6178" s="54"/>
      <c r="AQ6178" s="54"/>
      <c r="AR6178" s="7"/>
      <c r="AS6178" s="54"/>
      <c r="AT6178" s="53"/>
      <c r="AU6178" s="7"/>
      <c r="AV6178" s="7"/>
      <c r="AW6178" s="55"/>
      <c r="AX6178" s="56"/>
      <c r="AY6178" s="55"/>
      <c r="AZ6178" s="55"/>
      <c r="BA6178" s="55"/>
      <c r="BB6178" s="11"/>
      <c r="BC6178" s="12"/>
      <c r="BD6178" s="12"/>
      <c r="BE6178" s="12"/>
      <c r="BF6178" s="12"/>
      <c r="BG6178" s="12"/>
      <c r="BH6178" s="12"/>
      <c r="BI6178" s="12"/>
      <c r="BJ6178" s="12"/>
      <c r="BK6178" s="12"/>
    </row>
    <row r="6179" spans="1:63" s="5" customFormat="1">
      <c r="A6179" s="13"/>
      <c r="B6179" s="13"/>
      <c r="C6179" s="45"/>
      <c r="E6179" s="46"/>
      <c r="F6179" s="47"/>
      <c r="G6179" s="48"/>
      <c r="H6179" s="49"/>
      <c r="I6179" s="49"/>
      <c r="J6179" s="49"/>
      <c r="K6179" s="50"/>
      <c r="L6179" s="50"/>
      <c r="M6179" s="50"/>
      <c r="N6179" s="50"/>
      <c r="O6179" s="50"/>
      <c r="P6179" s="50"/>
      <c r="Q6179" s="50"/>
      <c r="R6179" s="51"/>
      <c r="S6179" s="51"/>
      <c r="T6179" s="51"/>
      <c r="U6179" s="51"/>
      <c r="V6179" s="51"/>
      <c r="W6179" s="51"/>
      <c r="X6179" s="44"/>
      <c r="AF6179" s="52"/>
      <c r="AM6179" s="7"/>
      <c r="AN6179" s="7"/>
      <c r="AO6179" s="53"/>
      <c r="AP6179" s="54"/>
      <c r="AQ6179" s="54"/>
      <c r="AR6179" s="7"/>
      <c r="AS6179" s="54"/>
      <c r="AT6179" s="53"/>
      <c r="AU6179" s="7"/>
      <c r="AV6179" s="7"/>
      <c r="AW6179" s="55"/>
      <c r="AX6179" s="56"/>
      <c r="AY6179" s="55"/>
      <c r="AZ6179" s="55"/>
      <c r="BA6179" s="55"/>
      <c r="BB6179" s="11"/>
      <c r="BC6179" s="12"/>
      <c r="BD6179" s="12"/>
      <c r="BE6179" s="12"/>
      <c r="BF6179" s="12"/>
      <c r="BG6179" s="12"/>
      <c r="BH6179" s="12"/>
      <c r="BI6179" s="12"/>
      <c r="BJ6179" s="12"/>
      <c r="BK6179" s="12"/>
    </row>
    <row r="6180" spans="1:63" s="5" customFormat="1">
      <c r="A6180" s="13"/>
      <c r="B6180" s="13"/>
      <c r="C6180" s="45"/>
      <c r="E6180" s="46"/>
      <c r="F6180" s="47"/>
      <c r="G6180" s="48"/>
      <c r="H6180" s="49"/>
      <c r="I6180" s="49"/>
      <c r="J6180" s="49"/>
      <c r="K6180" s="50"/>
      <c r="L6180" s="50"/>
      <c r="M6180" s="50"/>
      <c r="N6180" s="50"/>
      <c r="O6180" s="50"/>
      <c r="P6180" s="50"/>
      <c r="Q6180" s="50"/>
      <c r="R6180" s="51"/>
      <c r="S6180" s="51"/>
      <c r="T6180" s="51"/>
      <c r="U6180" s="51"/>
      <c r="V6180" s="51"/>
      <c r="W6180" s="51"/>
      <c r="X6180" s="44"/>
      <c r="AF6180" s="52"/>
      <c r="AM6180" s="7"/>
      <c r="AN6180" s="7"/>
      <c r="AO6180" s="53"/>
      <c r="AP6180" s="54"/>
      <c r="AQ6180" s="54"/>
      <c r="AR6180" s="7"/>
      <c r="AS6180" s="54"/>
      <c r="AT6180" s="53"/>
      <c r="AU6180" s="7"/>
      <c r="AV6180" s="7"/>
      <c r="AW6180" s="55"/>
      <c r="AX6180" s="56"/>
      <c r="AY6180" s="55"/>
      <c r="AZ6180" s="55"/>
      <c r="BA6180" s="55"/>
      <c r="BB6180" s="11"/>
      <c r="BC6180" s="12"/>
      <c r="BD6180" s="12"/>
      <c r="BE6180" s="12"/>
      <c r="BF6180" s="12"/>
      <c r="BG6180" s="12"/>
      <c r="BH6180" s="12"/>
      <c r="BI6180" s="12"/>
      <c r="BJ6180" s="12"/>
      <c r="BK6180" s="12"/>
    </row>
    <row r="6181" spans="1:63" s="5" customFormat="1">
      <c r="A6181" s="13"/>
      <c r="B6181" s="13"/>
      <c r="C6181" s="45"/>
      <c r="E6181" s="46"/>
      <c r="F6181" s="47"/>
      <c r="G6181" s="48"/>
      <c r="H6181" s="49"/>
      <c r="I6181" s="49"/>
      <c r="J6181" s="49"/>
      <c r="K6181" s="50"/>
      <c r="L6181" s="50"/>
      <c r="M6181" s="50"/>
      <c r="N6181" s="50"/>
      <c r="O6181" s="50"/>
      <c r="P6181" s="50"/>
      <c r="Q6181" s="50"/>
      <c r="R6181" s="51"/>
      <c r="S6181" s="51"/>
      <c r="T6181" s="51"/>
      <c r="U6181" s="51"/>
      <c r="V6181" s="51"/>
      <c r="W6181" s="51"/>
      <c r="X6181" s="44"/>
      <c r="AF6181" s="52"/>
      <c r="AM6181" s="7"/>
      <c r="AN6181" s="7"/>
      <c r="AO6181" s="53"/>
      <c r="AP6181" s="54"/>
      <c r="AQ6181" s="54"/>
      <c r="AR6181" s="7"/>
      <c r="AS6181" s="54"/>
      <c r="AT6181" s="53"/>
      <c r="AU6181" s="7"/>
      <c r="AV6181" s="7"/>
      <c r="AW6181" s="55"/>
      <c r="AX6181" s="56"/>
      <c r="AY6181" s="55"/>
      <c r="AZ6181" s="55"/>
      <c r="BA6181" s="55"/>
      <c r="BB6181" s="11"/>
      <c r="BC6181" s="12"/>
      <c r="BD6181" s="12"/>
      <c r="BE6181" s="12"/>
      <c r="BF6181" s="12"/>
      <c r="BG6181" s="12"/>
      <c r="BH6181" s="12"/>
      <c r="BI6181" s="12"/>
      <c r="BJ6181" s="12"/>
      <c r="BK6181" s="12"/>
    </row>
    <row r="6182" spans="1:63" s="5" customFormat="1">
      <c r="A6182" s="13"/>
      <c r="B6182" s="13"/>
      <c r="C6182" s="45"/>
      <c r="E6182" s="46"/>
      <c r="F6182" s="47"/>
      <c r="G6182" s="48"/>
      <c r="H6182" s="49"/>
      <c r="I6182" s="49"/>
      <c r="J6182" s="49"/>
      <c r="K6182" s="50"/>
      <c r="L6182" s="50"/>
      <c r="M6182" s="50"/>
      <c r="N6182" s="50"/>
      <c r="O6182" s="50"/>
      <c r="P6182" s="50"/>
      <c r="Q6182" s="50"/>
      <c r="R6182" s="51"/>
      <c r="S6182" s="51"/>
      <c r="T6182" s="51"/>
      <c r="U6182" s="51"/>
      <c r="V6182" s="51"/>
      <c r="W6182" s="51"/>
      <c r="X6182" s="44"/>
      <c r="AF6182" s="52"/>
      <c r="AM6182" s="7"/>
      <c r="AN6182" s="7"/>
      <c r="AO6182" s="53"/>
      <c r="AP6182" s="54"/>
      <c r="AQ6182" s="54"/>
      <c r="AR6182" s="7"/>
      <c r="AS6182" s="54"/>
      <c r="AT6182" s="53"/>
      <c r="AU6182" s="7"/>
      <c r="AV6182" s="7"/>
      <c r="AW6182" s="55"/>
      <c r="AX6182" s="56"/>
      <c r="AY6182" s="55"/>
      <c r="AZ6182" s="55"/>
      <c r="BA6182" s="55"/>
      <c r="BB6182" s="11"/>
      <c r="BC6182" s="12"/>
      <c r="BD6182" s="12"/>
      <c r="BE6182" s="12"/>
      <c r="BF6182" s="12"/>
      <c r="BG6182" s="12"/>
      <c r="BH6182" s="12"/>
      <c r="BI6182" s="12"/>
      <c r="BJ6182" s="12"/>
      <c r="BK6182" s="12"/>
    </row>
    <row r="6183" spans="1:63" s="5" customFormat="1">
      <c r="A6183" s="13"/>
      <c r="B6183" s="13"/>
      <c r="C6183" s="45"/>
      <c r="E6183" s="46"/>
      <c r="F6183" s="47"/>
      <c r="G6183" s="48"/>
      <c r="H6183" s="49"/>
      <c r="I6183" s="49"/>
      <c r="J6183" s="49"/>
      <c r="K6183" s="50"/>
      <c r="L6183" s="50"/>
      <c r="M6183" s="50"/>
      <c r="N6183" s="50"/>
      <c r="O6183" s="50"/>
      <c r="P6183" s="50"/>
      <c r="Q6183" s="50"/>
      <c r="R6183" s="51"/>
      <c r="S6183" s="51"/>
      <c r="T6183" s="51"/>
      <c r="U6183" s="51"/>
      <c r="V6183" s="51"/>
      <c r="W6183" s="51"/>
      <c r="X6183" s="44"/>
      <c r="AF6183" s="52"/>
      <c r="AM6183" s="7"/>
      <c r="AN6183" s="7"/>
      <c r="AO6183" s="53"/>
      <c r="AP6183" s="54"/>
      <c r="AQ6183" s="54"/>
      <c r="AR6183" s="7"/>
      <c r="AS6183" s="54"/>
      <c r="AT6183" s="53"/>
      <c r="AU6183" s="7"/>
      <c r="AV6183" s="7"/>
      <c r="AW6183" s="55"/>
      <c r="AX6183" s="56"/>
      <c r="AY6183" s="55"/>
      <c r="AZ6183" s="55"/>
      <c r="BA6183" s="55"/>
      <c r="BB6183" s="11"/>
      <c r="BC6183" s="12"/>
      <c r="BD6183" s="12"/>
      <c r="BE6183" s="12"/>
      <c r="BF6183" s="12"/>
      <c r="BG6183" s="12"/>
      <c r="BH6183" s="12"/>
      <c r="BI6183" s="12"/>
      <c r="BJ6183" s="12"/>
      <c r="BK6183" s="12"/>
    </row>
    <row r="6184" spans="1:63" s="5" customFormat="1">
      <c r="A6184" s="13"/>
      <c r="B6184" s="13"/>
      <c r="C6184" s="45"/>
      <c r="E6184" s="46"/>
      <c r="F6184" s="47"/>
      <c r="G6184" s="48"/>
      <c r="H6184" s="49"/>
      <c r="I6184" s="49"/>
      <c r="J6184" s="49"/>
      <c r="K6184" s="50"/>
      <c r="L6184" s="50"/>
      <c r="M6184" s="50"/>
      <c r="N6184" s="50"/>
      <c r="O6184" s="50"/>
      <c r="P6184" s="50"/>
      <c r="Q6184" s="50"/>
      <c r="R6184" s="51"/>
      <c r="S6184" s="51"/>
      <c r="T6184" s="51"/>
      <c r="U6184" s="51"/>
      <c r="V6184" s="51"/>
      <c r="W6184" s="51"/>
      <c r="X6184" s="44"/>
      <c r="AF6184" s="52"/>
      <c r="AM6184" s="7"/>
      <c r="AN6184" s="7"/>
      <c r="AO6184" s="53"/>
      <c r="AP6184" s="54"/>
      <c r="AQ6184" s="54"/>
      <c r="AR6184" s="7"/>
      <c r="AS6184" s="54"/>
      <c r="AT6184" s="53"/>
      <c r="AU6184" s="7"/>
      <c r="AV6184" s="7"/>
      <c r="AW6184" s="55"/>
      <c r="AX6184" s="56"/>
      <c r="AY6184" s="55"/>
      <c r="AZ6184" s="55"/>
      <c r="BA6184" s="55"/>
      <c r="BB6184" s="11"/>
      <c r="BC6184" s="12"/>
      <c r="BD6184" s="12"/>
      <c r="BE6184" s="12"/>
      <c r="BF6184" s="12"/>
      <c r="BG6184" s="12"/>
      <c r="BH6184" s="12"/>
      <c r="BI6184" s="12"/>
      <c r="BJ6184" s="12"/>
      <c r="BK6184" s="12"/>
    </row>
    <row r="6185" spans="1:63" s="5" customFormat="1">
      <c r="A6185" s="13"/>
      <c r="B6185" s="13"/>
      <c r="C6185" s="45"/>
      <c r="E6185" s="46"/>
      <c r="F6185" s="47"/>
      <c r="G6185" s="48"/>
      <c r="H6185" s="49"/>
      <c r="I6185" s="49"/>
      <c r="J6185" s="49"/>
      <c r="K6185" s="50"/>
      <c r="L6185" s="50"/>
      <c r="M6185" s="50"/>
      <c r="N6185" s="50"/>
      <c r="O6185" s="50"/>
      <c r="P6185" s="50"/>
      <c r="Q6185" s="50"/>
      <c r="R6185" s="51"/>
      <c r="S6185" s="51"/>
      <c r="T6185" s="51"/>
      <c r="U6185" s="51"/>
      <c r="V6185" s="51"/>
      <c r="W6185" s="51"/>
      <c r="X6185" s="44"/>
      <c r="AF6185" s="52"/>
      <c r="AM6185" s="7"/>
      <c r="AN6185" s="7"/>
      <c r="AO6185" s="53"/>
      <c r="AP6185" s="54"/>
      <c r="AQ6185" s="54"/>
      <c r="AR6185" s="7"/>
      <c r="AS6185" s="54"/>
      <c r="AT6185" s="53"/>
      <c r="AU6185" s="7"/>
      <c r="AV6185" s="7"/>
      <c r="AW6185" s="55"/>
      <c r="AX6185" s="56"/>
      <c r="AY6185" s="55"/>
      <c r="AZ6185" s="55"/>
      <c r="BA6185" s="55"/>
      <c r="BB6185" s="11"/>
      <c r="BC6185" s="12"/>
      <c r="BD6185" s="12"/>
      <c r="BE6185" s="12"/>
      <c r="BF6185" s="12"/>
      <c r="BG6185" s="12"/>
      <c r="BH6185" s="12"/>
      <c r="BI6185" s="12"/>
      <c r="BJ6185" s="12"/>
      <c r="BK6185" s="12"/>
    </row>
    <row r="6186" spans="1:63" s="5" customFormat="1">
      <c r="A6186" s="13"/>
      <c r="B6186" s="13"/>
      <c r="C6186" s="45"/>
      <c r="E6186" s="46"/>
      <c r="F6186" s="47"/>
      <c r="G6186" s="48"/>
      <c r="H6186" s="49"/>
      <c r="I6186" s="49"/>
      <c r="J6186" s="49"/>
      <c r="K6186" s="50"/>
      <c r="L6186" s="50"/>
      <c r="M6186" s="50"/>
      <c r="N6186" s="50"/>
      <c r="O6186" s="50"/>
      <c r="P6186" s="50"/>
      <c r="Q6186" s="50"/>
      <c r="R6186" s="51"/>
      <c r="S6186" s="51"/>
      <c r="T6186" s="51"/>
      <c r="U6186" s="51"/>
      <c r="V6186" s="51"/>
      <c r="W6186" s="51"/>
      <c r="X6186" s="44"/>
      <c r="AF6186" s="52"/>
      <c r="AM6186" s="7"/>
      <c r="AN6186" s="7"/>
      <c r="AO6186" s="53"/>
      <c r="AP6186" s="54"/>
      <c r="AQ6186" s="54"/>
      <c r="AR6186" s="7"/>
      <c r="AS6186" s="54"/>
      <c r="AT6186" s="53"/>
      <c r="AU6186" s="7"/>
      <c r="AV6186" s="7"/>
      <c r="AW6186" s="55"/>
      <c r="AX6186" s="56"/>
      <c r="AY6186" s="55"/>
      <c r="AZ6186" s="55"/>
      <c r="BA6186" s="55"/>
      <c r="BB6186" s="11"/>
      <c r="BC6186" s="12"/>
      <c r="BD6186" s="12"/>
      <c r="BE6186" s="12"/>
      <c r="BF6186" s="12"/>
      <c r="BG6186" s="12"/>
      <c r="BH6186" s="12"/>
      <c r="BI6186" s="12"/>
      <c r="BJ6186" s="12"/>
      <c r="BK6186" s="12"/>
    </row>
    <row r="6187" spans="1:63" s="5" customFormat="1">
      <c r="A6187" s="13"/>
      <c r="B6187" s="13"/>
      <c r="C6187" s="45"/>
      <c r="E6187" s="46"/>
      <c r="F6187" s="47"/>
      <c r="G6187" s="48"/>
      <c r="H6187" s="49"/>
      <c r="I6187" s="49"/>
      <c r="J6187" s="49"/>
      <c r="K6187" s="50"/>
      <c r="L6187" s="50"/>
      <c r="M6187" s="50"/>
      <c r="N6187" s="50"/>
      <c r="O6187" s="50"/>
      <c r="P6187" s="50"/>
      <c r="Q6187" s="50"/>
      <c r="R6187" s="51"/>
      <c r="S6187" s="51"/>
      <c r="T6187" s="51"/>
      <c r="U6187" s="51"/>
      <c r="V6187" s="51"/>
      <c r="W6187" s="51"/>
      <c r="X6187" s="44"/>
      <c r="AF6187" s="52"/>
      <c r="AM6187" s="7"/>
      <c r="AN6187" s="7"/>
      <c r="AO6187" s="53"/>
      <c r="AP6187" s="54"/>
      <c r="AQ6187" s="54"/>
      <c r="AR6187" s="7"/>
      <c r="AS6187" s="54"/>
      <c r="AT6187" s="53"/>
      <c r="AU6187" s="7"/>
      <c r="AV6187" s="7"/>
      <c r="AW6187" s="55"/>
      <c r="AX6187" s="56"/>
      <c r="AY6187" s="55"/>
      <c r="AZ6187" s="55"/>
      <c r="BA6187" s="55"/>
      <c r="BB6187" s="11"/>
      <c r="BC6187" s="12"/>
      <c r="BD6187" s="12"/>
      <c r="BE6187" s="12"/>
      <c r="BF6187" s="12"/>
      <c r="BG6187" s="12"/>
      <c r="BH6187" s="12"/>
      <c r="BI6187" s="12"/>
      <c r="BJ6187" s="12"/>
      <c r="BK6187" s="12"/>
    </row>
    <row r="6188" spans="1:63" s="5" customFormat="1">
      <c r="A6188" s="13"/>
      <c r="B6188" s="13"/>
      <c r="C6188" s="45"/>
      <c r="E6188" s="46"/>
      <c r="F6188" s="47"/>
      <c r="G6188" s="48"/>
      <c r="H6188" s="49"/>
      <c r="I6188" s="49"/>
      <c r="J6188" s="49"/>
      <c r="K6188" s="50"/>
      <c r="L6188" s="50"/>
      <c r="M6188" s="50"/>
      <c r="N6188" s="50"/>
      <c r="O6188" s="50"/>
      <c r="P6188" s="50"/>
      <c r="Q6188" s="50"/>
      <c r="R6188" s="51"/>
      <c r="S6188" s="51"/>
      <c r="T6188" s="51"/>
      <c r="U6188" s="51"/>
      <c r="V6188" s="51"/>
      <c r="W6188" s="51"/>
      <c r="X6188" s="44"/>
      <c r="AF6188" s="52"/>
      <c r="AM6188" s="7"/>
      <c r="AN6188" s="7"/>
      <c r="AO6188" s="53"/>
      <c r="AP6188" s="54"/>
      <c r="AQ6188" s="54"/>
      <c r="AR6188" s="7"/>
      <c r="AS6188" s="54"/>
      <c r="AT6188" s="53"/>
      <c r="AU6188" s="7"/>
      <c r="AV6188" s="7"/>
      <c r="AW6188" s="55"/>
      <c r="AX6188" s="56"/>
      <c r="AY6188" s="55"/>
      <c r="AZ6188" s="55"/>
      <c r="BA6188" s="55"/>
      <c r="BB6188" s="11"/>
      <c r="BC6188" s="12"/>
      <c r="BD6188" s="12"/>
      <c r="BE6188" s="12"/>
      <c r="BF6188" s="12"/>
      <c r="BG6188" s="12"/>
      <c r="BH6188" s="12"/>
      <c r="BI6188" s="12"/>
      <c r="BJ6188" s="12"/>
      <c r="BK6188" s="12"/>
    </row>
    <row r="6189" spans="1:63" s="5" customFormat="1">
      <c r="A6189" s="13"/>
      <c r="B6189" s="13"/>
      <c r="C6189" s="45"/>
      <c r="E6189" s="46"/>
      <c r="F6189" s="47"/>
      <c r="G6189" s="48"/>
      <c r="H6189" s="49"/>
      <c r="I6189" s="49"/>
      <c r="J6189" s="49"/>
      <c r="K6189" s="50"/>
      <c r="L6189" s="50"/>
      <c r="M6189" s="50"/>
      <c r="N6189" s="50"/>
      <c r="O6189" s="50"/>
      <c r="P6189" s="50"/>
      <c r="Q6189" s="50"/>
      <c r="R6189" s="51"/>
      <c r="S6189" s="51"/>
      <c r="T6189" s="51"/>
      <c r="U6189" s="51"/>
      <c r="V6189" s="51"/>
      <c r="W6189" s="51"/>
      <c r="X6189" s="44"/>
      <c r="AF6189" s="52"/>
      <c r="AM6189" s="7"/>
      <c r="AN6189" s="7"/>
      <c r="AO6189" s="53"/>
      <c r="AP6189" s="54"/>
      <c r="AQ6189" s="54"/>
      <c r="AR6189" s="7"/>
      <c r="AS6189" s="54"/>
      <c r="AT6189" s="53"/>
      <c r="AU6189" s="7"/>
      <c r="AV6189" s="7"/>
      <c r="AW6189" s="55"/>
      <c r="AX6189" s="56"/>
      <c r="AY6189" s="55"/>
      <c r="AZ6189" s="55"/>
      <c r="BA6189" s="55"/>
      <c r="BB6189" s="11"/>
      <c r="BC6189" s="12"/>
      <c r="BD6189" s="12"/>
      <c r="BE6189" s="12"/>
      <c r="BF6189" s="12"/>
      <c r="BG6189" s="12"/>
      <c r="BH6189" s="12"/>
      <c r="BI6189" s="12"/>
      <c r="BJ6189" s="12"/>
      <c r="BK6189" s="12"/>
    </row>
    <row r="6190" spans="1:63" s="5" customFormat="1">
      <c r="A6190" s="13"/>
      <c r="B6190" s="13"/>
      <c r="C6190" s="45"/>
      <c r="E6190" s="46"/>
      <c r="F6190" s="47"/>
      <c r="G6190" s="48"/>
      <c r="H6190" s="49"/>
      <c r="I6190" s="49"/>
      <c r="J6190" s="49"/>
      <c r="K6190" s="50"/>
      <c r="L6190" s="50"/>
      <c r="M6190" s="50"/>
      <c r="N6190" s="50"/>
      <c r="O6190" s="50"/>
      <c r="P6190" s="50"/>
      <c r="Q6190" s="50"/>
      <c r="R6190" s="51"/>
      <c r="S6190" s="51"/>
      <c r="T6190" s="51"/>
      <c r="U6190" s="51"/>
      <c r="V6190" s="51"/>
      <c r="W6190" s="51"/>
      <c r="X6190" s="44"/>
      <c r="AF6190" s="52"/>
      <c r="AM6190" s="7"/>
      <c r="AN6190" s="7"/>
      <c r="AO6190" s="53"/>
      <c r="AP6190" s="54"/>
      <c r="AQ6190" s="54"/>
      <c r="AR6190" s="7"/>
      <c r="AS6190" s="54"/>
      <c r="AT6190" s="53"/>
      <c r="AU6190" s="7"/>
      <c r="AV6190" s="7"/>
      <c r="AW6190" s="55"/>
      <c r="AX6190" s="56"/>
      <c r="AY6190" s="55"/>
      <c r="AZ6190" s="55"/>
      <c r="BA6190" s="55"/>
      <c r="BB6190" s="11"/>
      <c r="BC6190" s="12"/>
      <c r="BD6190" s="12"/>
      <c r="BE6190" s="12"/>
      <c r="BF6190" s="12"/>
      <c r="BG6190" s="12"/>
      <c r="BH6190" s="12"/>
      <c r="BI6190" s="12"/>
      <c r="BJ6190" s="12"/>
      <c r="BK6190" s="12"/>
    </row>
    <row r="6191" spans="1:63" s="5" customFormat="1">
      <c r="A6191" s="13"/>
      <c r="B6191" s="13"/>
      <c r="C6191" s="45"/>
      <c r="E6191" s="46"/>
      <c r="F6191" s="47"/>
      <c r="G6191" s="48"/>
      <c r="H6191" s="49"/>
      <c r="I6191" s="49"/>
      <c r="J6191" s="49"/>
      <c r="K6191" s="50"/>
      <c r="L6191" s="50"/>
      <c r="M6191" s="50"/>
      <c r="N6191" s="50"/>
      <c r="O6191" s="50"/>
      <c r="P6191" s="50"/>
      <c r="Q6191" s="50"/>
      <c r="R6191" s="51"/>
      <c r="S6191" s="51"/>
      <c r="T6191" s="51"/>
      <c r="U6191" s="51"/>
      <c r="V6191" s="51"/>
      <c r="W6191" s="51"/>
      <c r="X6191" s="44"/>
      <c r="AF6191" s="52"/>
      <c r="AM6191" s="7"/>
      <c r="AN6191" s="7"/>
      <c r="AO6191" s="53"/>
      <c r="AP6191" s="54"/>
      <c r="AQ6191" s="54"/>
      <c r="AR6191" s="7"/>
      <c r="AS6191" s="54"/>
      <c r="AT6191" s="53"/>
      <c r="AU6191" s="7"/>
      <c r="AV6191" s="7"/>
      <c r="AW6191" s="55"/>
      <c r="AX6191" s="56"/>
      <c r="AY6191" s="55"/>
      <c r="AZ6191" s="55"/>
      <c r="BA6191" s="55"/>
      <c r="BB6191" s="11"/>
      <c r="BC6191" s="12"/>
      <c r="BD6191" s="12"/>
      <c r="BE6191" s="12"/>
      <c r="BF6191" s="12"/>
      <c r="BG6191" s="12"/>
      <c r="BH6191" s="12"/>
      <c r="BI6191" s="12"/>
      <c r="BJ6191" s="12"/>
      <c r="BK6191" s="12"/>
    </row>
    <row r="6192" spans="1:63" s="5" customFormat="1">
      <c r="A6192" s="13"/>
      <c r="B6192" s="13"/>
      <c r="C6192" s="45"/>
      <c r="E6192" s="46"/>
      <c r="F6192" s="47"/>
      <c r="G6192" s="48"/>
      <c r="H6192" s="49"/>
      <c r="I6192" s="49"/>
      <c r="J6192" s="49"/>
      <c r="K6192" s="50"/>
      <c r="L6192" s="50"/>
      <c r="M6192" s="50"/>
      <c r="N6192" s="50"/>
      <c r="O6192" s="50"/>
      <c r="P6192" s="50"/>
      <c r="Q6192" s="50"/>
      <c r="R6192" s="51"/>
      <c r="S6192" s="51"/>
      <c r="T6192" s="51"/>
      <c r="U6192" s="51"/>
      <c r="V6192" s="51"/>
      <c r="W6192" s="51"/>
      <c r="X6192" s="44"/>
      <c r="AF6192" s="52"/>
      <c r="AM6192" s="7"/>
      <c r="AN6192" s="7"/>
      <c r="AO6192" s="53"/>
      <c r="AP6192" s="54"/>
      <c r="AQ6192" s="54"/>
      <c r="AR6192" s="7"/>
      <c r="AS6192" s="54"/>
      <c r="AT6192" s="53"/>
      <c r="AU6192" s="7"/>
      <c r="AV6192" s="7"/>
      <c r="AW6192" s="55"/>
      <c r="AX6192" s="56"/>
      <c r="AY6192" s="55"/>
      <c r="AZ6192" s="55"/>
      <c r="BA6192" s="55"/>
      <c r="BB6192" s="11"/>
      <c r="BC6192" s="12"/>
      <c r="BD6192" s="12"/>
      <c r="BE6192" s="12"/>
      <c r="BF6192" s="12"/>
      <c r="BG6192" s="12"/>
      <c r="BH6192" s="12"/>
      <c r="BI6192" s="12"/>
      <c r="BJ6192" s="12"/>
      <c r="BK6192" s="12"/>
    </row>
    <row r="6193" spans="1:63" s="5" customFormat="1">
      <c r="A6193" s="13"/>
      <c r="B6193" s="13"/>
      <c r="C6193" s="45"/>
      <c r="E6193" s="46"/>
      <c r="F6193" s="47"/>
      <c r="G6193" s="48"/>
      <c r="H6193" s="49"/>
      <c r="I6193" s="49"/>
      <c r="J6193" s="49"/>
      <c r="K6193" s="50"/>
      <c r="L6193" s="50"/>
      <c r="M6193" s="50"/>
      <c r="N6193" s="50"/>
      <c r="O6193" s="50"/>
      <c r="P6193" s="50"/>
      <c r="Q6193" s="50"/>
      <c r="R6193" s="51"/>
      <c r="S6193" s="51"/>
      <c r="T6193" s="51"/>
      <c r="U6193" s="51"/>
      <c r="V6193" s="51"/>
      <c r="W6193" s="51"/>
      <c r="X6193" s="44"/>
      <c r="AF6193" s="52"/>
      <c r="AM6193" s="7"/>
      <c r="AN6193" s="7"/>
      <c r="AO6193" s="53"/>
      <c r="AP6193" s="54"/>
      <c r="AQ6193" s="54"/>
      <c r="AR6193" s="7"/>
      <c r="AS6193" s="54"/>
      <c r="AT6193" s="53"/>
      <c r="AU6193" s="7"/>
      <c r="AV6193" s="7"/>
      <c r="AW6193" s="55"/>
      <c r="AX6193" s="56"/>
      <c r="AY6193" s="55"/>
      <c r="AZ6193" s="55"/>
      <c r="BA6193" s="55"/>
      <c r="BB6193" s="11"/>
      <c r="BC6193" s="12"/>
      <c r="BD6193" s="12"/>
      <c r="BE6193" s="12"/>
      <c r="BF6193" s="12"/>
      <c r="BG6193" s="12"/>
      <c r="BH6193" s="12"/>
      <c r="BI6193" s="12"/>
      <c r="BJ6193" s="12"/>
      <c r="BK6193" s="12"/>
    </row>
    <row r="6194" spans="1:63" s="5" customFormat="1">
      <c r="A6194" s="13"/>
      <c r="B6194" s="13"/>
      <c r="C6194" s="45"/>
      <c r="E6194" s="46"/>
      <c r="F6194" s="47"/>
      <c r="G6194" s="48"/>
      <c r="H6194" s="49"/>
      <c r="I6194" s="49"/>
      <c r="J6194" s="49"/>
      <c r="K6194" s="50"/>
      <c r="L6194" s="50"/>
      <c r="M6194" s="50"/>
      <c r="N6194" s="50"/>
      <c r="O6194" s="50"/>
      <c r="P6194" s="50"/>
      <c r="Q6194" s="50"/>
      <c r="R6194" s="51"/>
      <c r="S6194" s="51"/>
      <c r="T6194" s="51"/>
      <c r="U6194" s="51"/>
      <c r="V6194" s="51"/>
      <c r="W6194" s="51"/>
      <c r="X6194" s="44"/>
      <c r="AF6194" s="52"/>
      <c r="AM6194" s="7"/>
      <c r="AN6194" s="7"/>
      <c r="AO6194" s="53"/>
      <c r="AP6194" s="54"/>
      <c r="AQ6194" s="54"/>
      <c r="AR6194" s="7"/>
      <c r="AS6194" s="54"/>
      <c r="AT6194" s="53"/>
      <c r="AU6194" s="7"/>
      <c r="AV6194" s="7"/>
      <c r="AW6194" s="55"/>
      <c r="AX6194" s="56"/>
      <c r="AY6194" s="55"/>
      <c r="AZ6194" s="55"/>
      <c r="BA6194" s="55"/>
      <c r="BB6194" s="11"/>
      <c r="BC6194" s="12"/>
      <c r="BD6194" s="12"/>
      <c r="BE6194" s="12"/>
      <c r="BF6194" s="12"/>
      <c r="BG6194" s="12"/>
      <c r="BH6194" s="12"/>
      <c r="BI6194" s="12"/>
      <c r="BJ6194" s="12"/>
      <c r="BK6194" s="12"/>
    </row>
    <row r="6195" spans="1:63" s="5" customFormat="1">
      <c r="A6195" s="13"/>
      <c r="B6195" s="13"/>
      <c r="C6195" s="45"/>
      <c r="E6195" s="46"/>
      <c r="F6195" s="47"/>
      <c r="G6195" s="48"/>
      <c r="H6195" s="49"/>
      <c r="I6195" s="49"/>
      <c r="J6195" s="49"/>
      <c r="K6195" s="50"/>
      <c r="L6195" s="50"/>
      <c r="M6195" s="50"/>
      <c r="N6195" s="50"/>
      <c r="O6195" s="50"/>
      <c r="P6195" s="50"/>
      <c r="Q6195" s="50"/>
      <c r="R6195" s="51"/>
      <c r="S6195" s="51"/>
      <c r="T6195" s="51"/>
      <c r="U6195" s="51"/>
      <c r="V6195" s="51"/>
      <c r="W6195" s="51"/>
      <c r="X6195" s="44"/>
      <c r="AF6195" s="52"/>
      <c r="AM6195" s="7"/>
      <c r="AN6195" s="7"/>
      <c r="AO6195" s="53"/>
      <c r="AP6195" s="54"/>
      <c r="AQ6195" s="54"/>
      <c r="AR6195" s="7"/>
      <c r="AS6195" s="54"/>
      <c r="AT6195" s="53"/>
      <c r="AU6195" s="7"/>
      <c r="AV6195" s="7"/>
      <c r="AW6195" s="55"/>
      <c r="AX6195" s="56"/>
      <c r="AY6195" s="55"/>
      <c r="AZ6195" s="55"/>
      <c r="BA6195" s="55"/>
      <c r="BB6195" s="11"/>
      <c r="BC6195" s="12"/>
      <c r="BD6195" s="12"/>
      <c r="BE6195" s="12"/>
      <c r="BF6195" s="12"/>
      <c r="BG6195" s="12"/>
      <c r="BH6195" s="12"/>
      <c r="BI6195" s="12"/>
      <c r="BJ6195" s="12"/>
      <c r="BK6195" s="12"/>
    </row>
    <row r="6196" spans="1:63" s="5" customFormat="1">
      <c r="A6196" s="13"/>
      <c r="B6196" s="13"/>
      <c r="C6196" s="45"/>
      <c r="E6196" s="46"/>
      <c r="F6196" s="47"/>
      <c r="G6196" s="48"/>
      <c r="H6196" s="49"/>
      <c r="I6196" s="49"/>
      <c r="J6196" s="49"/>
      <c r="K6196" s="50"/>
      <c r="L6196" s="50"/>
      <c r="M6196" s="50"/>
      <c r="N6196" s="50"/>
      <c r="O6196" s="50"/>
      <c r="P6196" s="50"/>
      <c r="Q6196" s="50"/>
      <c r="R6196" s="51"/>
      <c r="S6196" s="51"/>
      <c r="T6196" s="51"/>
      <c r="U6196" s="51"/>
      <c r="V6196" s="51"/>
      <c r="W6196" s="51"/>
      <c r="X6196" s="44"/>
      <c r="AF6196" s="52"/>
      <c r="AM6196" s="7"/>
      <c r="AN6196" s="7"/>
      <c r="AO6196" s="53"/>
      <c r="AP6196" s="54"/>
      <c r="AQ6196" s="54"/>
      <c r="AR6196" s="7"/>
      <c r="AS6196" s="54"/>
      <c r="AT6196" s="53"/>
      <c r="AU6196" s="7"/>
      <c r="AV6196" s="7"/>
      <c r="AW6196" s="55"/>
      <c r="AX6196" s="56"/>
      <c r="AY6196" s="55"/>
      <c r="AZ6196" s="55"/>
      <c r="BA6196" s="55"/>
      <c r="BB6196" s="11"/>
      <c r="BC6196" s="12"/>
      <c r="BD6196" s="12"/>
      <c r="BE6196" s="12"/>
      <c r="BF6196" s="12"/>
      <c r="BG6196" s="12"/>
      <c r="BH6196" s="12"/>
      <c r="BI6196" s="12"/>
      <c r="BJ6196" s="12"/>
      <c r="BK6196" s="12"/>
    </row>
    <row r="6197" spans="1:63" s="5" customFormat="1">
      <c r="A6197" s="13"/>
      <c r="B6197" s="13"/>
      <c r="C6197" s="45"/>
      <c r="E6197" s="46"/>
      <c r="F6197" s="47"/>
      <c r="G6197" s="48"/>
      <c r="H6197" s="49"/>
      <c r="I6197" s="49"/>
      <c r="J6197" s="49"/>
      <c r="K6197" s="50"/>
      <c r="L6197" s="50"/>
      <c r="M6197" s="50"/>
      <c r="N6197" s="50"/>
      <c r="O6197" s="50"/>
      <c r="P6197" s="50"/>
      <c r="Q6197" s="50"/>
      <c r="R6197" s="51"/>
      <c r="S6197" s="51"/>
      <c r="T6197" s="51"/>
      <c r="U6197" s="51"/>
      <c r="V6197" s="51"/>
      <c r="W6197" s="51"/>
      <c r="X6197" s="44"/>
      <c r="AF6197" s="52"/>
      <c r="AM6197" s="7"/>
      <c r="AN6197" s="7"/>
      <c r="AO6197" s="53"/>
      <c r="AP6197" s="54"/>
      <c r="AQ6197" s="54"/>
      <c r="AR6197" s="7"/>
      <c r="AS6197" s="54"/>
      <c r="AT6197" s="53"/>
      <c r="AU6197" s="7"/>
      <c r="AV6197" s="7"/>
      <c r="AW6197" s="55"/>
      <c r="AX6197" s="56"/>
      <c r="AY6197" s="55"/>
      <c r="AZ6197" s="55"/>
      <c r="BA6197" s="55"/>
      <c r="BB6197" s="11"/>
      <c r="BC6197" s="12"/>
      <c r="BD6197" s="12"/>
      <c r="BE6197" s="12"/>
      <c r="BF6197" s="12"/>
      <c r="BG6197" s="12"/>
      <c r="BH6197" s="12"/>
      <c r="BI6197" s="12"/>
      <c r="BJ6197" s="12"/>
      <c r="BK6197" s="12"/>
    </row>
    <row r="6198" spans="1:63" s="5" customFormat="1">
      <c r="A6198" s="13"/>
      <c r="B6198" s="13"/>
      <c r="C6198" s="45"/>
      <c r="E6198" s="46"/>
      <c r="F6198" s="47"/>
      <c r="G6198" s="48"/>
      <c r="H6198" s="49"/>
      <c r="I6198" s="49"/>
      <c r="J6198" s="49"/>
      <c r="K6198" s="50"/>
      <c r="L6198" s="50"/>
      <c r="M6198" s="50"/>
      <c r="N6198" s="50"/>
      <c r="O6198" s="50"/>
      <c r="P6198" s="50"/>
      <c r="Q6198" s="50"/>
      <c r="R6198" s="51"/>
      <c r="S6198" s="51"/>
      <c r="T6198" s="51"/>
      <c r="U6198" s="51"/>
      <c r="V6198" s="51"/>
      <c r="W6198" s="51"/>
      <c r="X6198" s="44"/>
      <c r="AF6198" s="52"/>
      <c r="AM6198" s="7"/>
      <c r="AN6198" s="7"/>
      <c r="AO6198" s="53"/>
      <c r="AP6198" s="54"/>
      <c r="AQ6198" s="54"/>
      <c r="AR6198" s="7"/>
      <c r="AS6198" s="54"/>
      <c r="AT6198" s="53"/>
      <c r="AU6198" s="7"/>
      <c r="AV6198" s="7"/>
      <c r="AW6198" s="55"/>
      <c r="AX6198" s="56"/>
      <c r="AY6198" s="55"/>
      <c r="AZ6198" s="55"/>
      <c r="BA6198" s="55"/>
      <c r="BB6198" s="11"/>
      <c r="BC6198" s="12"/>
      <c r="BD6198" s="12"/>
      <c r="BE6198" s="12"/>
      <c r="BF6198" s="12"/>
      <c r="BG6198" s="12"/>
      <c r="BH6198" s="12"/>
      <c r="BI6198" s="12"/>
      <c r="BJ6198" s="12"/>
      <c r="BK6198" s="12"/>
    </row>
    <row r="6199" spans="1:63" s="5" customFormat="1">
      <c r="A6199" s="13"/>
      <c r="B6199" s="13"/>
      <c r="C6199" s="45"/>
      <c r="E6199" s="46"/>
      <c r="F6199" s="47"/>
      <c r="G6199" s="48"/>
      <c r="H6199" s="49"/>
      <c r="I6199" s="49"/>
      <c r="J6199" s="49"/>
      <c r="K6199" s="50"/>
      <c r="L6199" s="50"/>
      <c r="M6199" s="50"/>
      <c r="N6199" s="50"/>
      <c r="O6199" s="50"/>
      <c r="P6199" s="50"/>
      <c r="Q6199" s="50"/>
      <c r="R6199" s="51"/>
      <c r="S6199" s="51"/>
      <c r="T6199" s="51"/>
      <c r="U6199" s="51"/>
      <c r="V6199" s="51"/>
      <c r="W6199" s="51"/>
      <c r="X6199" s="44"/>
      <c r="AF6199" s="52"/>
      <c r="AM6199" s="7"/>
      <c r="AN6199" s="7"/>
      <c r="AO6199" s="53"/>
      <c r="AP6199" s="54"/>
      <c r="AQ6199" s="54"/>
      <c r="AR6199" s="7"/>
      <c r="AS6199" s="54"/>
      <c r="AT6199" s="53"/>
      <c r="AU6199" s="7"/>
      <c r="AV6199" s="7"/>
      <c r="AW6199" s="55"/>
      <c r="AX6199" s="56"/>
      <c r="AY6199" s="55"/>
      <c r="AZ6199" s="55"/>
      <c r="BA6199" s="55"/>
      <c r="BB6199" s="11"/>
      <c r="BC6199" s="12"/>
      <c r="BD6199" s="12"/>
      <c r="BE6199" s="12"/>
      <c r="BF6199" s="12"/>
      <c r="BG6199" s="12"/>
      <c r="BH6199" s="12"/>
      <c r="BI6199" s="12"/>
      <c r="BJ6199" s="12"/>
      <c r="BK6199" s="12"/>
    </row>
    <row r="6200" spans="1:63" s="5" customFormat="1">
      <c r="A6200" s="13"/>
      <c r="B6200" s="13"/>
      <c r="C6200" s="45"/>
      <c r="E6200" s="46"/>
      <c r="F6200" s="47"/>
      <c r="G6200" s="48"/>
      <c r="H6200" s="49"/>
      <c r="I6200" s="49"/>
      <c r="J6200" s="49"/>
      <c r="K6200" s="50"/>
      <c r="L6200" s="50"/>
      <c r="M6200" s="50"/>
      <c r="N6200" s="50"/>
      <c r="O6200" s="50"/>
      <c r="P6200" s="50"/>
      <c r="Q6200" s="50"/>
      <c r="R6200" s="51"/>
      <c r="S6200" s="51"/>
      <c r="T6200" s="51"/>
      <c r="U6200" s="51"/>
      <c r="V6200" s="51"/>
      <c r="W6200" s="51"/>
      <c r="X6200" s="44"/>
      <c r="AF6200" s="52"/>
      <c r="AM6200" s="7"/>
      <c r="AN6200" s="7"/>
      <c r="AO6200" s="53"/>
      <c r="AP6200" s="54"/>
      <c r="AQ6200" s="54"/>
      <c r="AR6200" s="7"/>
      <c r="AS6200" s="54"/>
      <c r="AT6200" s="53"/>
      <c r="AU6200" s="7"/>
      <c r="AV6200" s="7"/>
      <c r="AW6200" s="55"/>
      <c r="AX6200" s="56"/>
      <c r="AY6200" s="55"/>
      <c r="AZ6200" s="55"/>
      <c r="BA6200" s="55"/>
      <c r="BB6200" s="11"/>
      <c r="BC6200" s="12"/>
      <c r="BD6200" s="12"/>
      <c r="BE6200" s="12"/>
      <c r="BF6200" s="12"/>
      <c r="BG6200" s="12"/>
      <c r="BH6200" s="12"/>
      <c r="BI6200" s="12"/>
      <c r="BJ6200" s="12"/>
      <c r="BK6200" s="12"/>
    </row>
    <row r="6201" spans="1:63" s="5" customFormat="1">
      <c r="A6201" s="13"/>
      <c r="B6201" s="13"/>
      <c r="C6201" s="45"/>
      <c r="E6201" s="46"/>
      <c r="F6201" s="47"/>
      <c r="G6201" s="48"/>
      <c r="H6201" s="49"/>
      <c r="I6201" s="49"/>
      <c r="J6201" s="49"/>
      <c r="K6201" s="50"/>
      <c r="L6201" s="50"/>
      <c r="M6201" s="50"/>
      <c r="N6201" s="50"/>
      <c r="O6201" s="50"/>
      <c r="P6201" s="50"/>
      <c r="Q6201" s="50"/>
      <c r="R6201" s="51"/>
      <c r="S6201" s="51"/>
      <c r="T6201" s="51"/>
      <c r="U6201" s="51"/>
      <c r="V6201" s="51"/>
      <c r="W6201" s="51"/>
      <c r="X6201" s="44"/>
      <c r="AF6201" s="52"/>
      <c r="AM6201" s="7"/>
      <c r="AN6201" s="7"/>
      <c r="AO6201" s="53"/>
      <c r="AP6201" s="54"/>
      <c r="AQ6201" s="54"/>
      <c r="AR6201" s="7"/>
      <c r="AS6201" s="54"/>
      <c r="AT6201" s="53"/>
      <c r="AU6201" s="7"/>
      <c r="AV6201" s="7"/>
      <c r="AW6201" s="55"/>
      <c r="AX6201" s="56"/>
      <c r="AY6201" s="55"/>
      <c r="AZ6201" s="55"/>
      <c r="BA6201" s="55"/>
      <c r="BB6201" s="11"/>
      <c r="BC6201" s="12"/>
      <c r="BD6201" s="12"/>
      <c r="BE6201" s="12"/>
      <c r="BF6201" s="12"/>
      <c r="BG6201" s="12"/>
      <c r="BH6201" s="12"/>
      <c r="BI6201" s="12"/>
      <c r="BJ6201" s="12"/>
      <c r="BK6201" s="12"/>
    </row>
    <row r="6202" spans="1:63" s="5" customFormat="1">
      <c r="A6202" s="13"/>
      <c r="B6202" s="13"/>
      <c r="C6202" s="45"/>
      <c r="E6202" s="46"/>
      <c r="F6202" s="47"/>
      <c r="G6202" s="48"/>
      <c r="H6202" s="49"/>
      <c r="I6202" s="49"/>
      <c r="J6202" s="49"/>
      <c r="K6202" s="50"/>
      <c r="L6202" s="50"/>
      <c r="M6202" s="50"/>
      <c r="N6202" s="50"/>
      <c r="O6202" s="50"/>
      <c r="P6202" s="50"/>
      <c r="Q6202" s="50"/>
      <c r="R6202" s="51"/>
      <c r="S6202" s="51"/>
      <c r="T6202" s="51"/>
      <c r="U6202" s="51"/>
      <c r="V6202" s="51"/>
      <c r="W6202" s="51"/>
      <c r="X6202" s="44"/>
      <c r="AF6202" s="52"/>
      <c r="AM6202" s="7"/>
      <c r="AN6202" s="7"/>
      <c r="AO6202" s="53"/>
      <c r="AP6202" s="54"/>
      <c r="AQ6202" s="54"/>
      <c r="AR6202" s="7"/>
      <c r="AS6202" s="54"/>
      <c r="AT6202" s="53"/>
      <c r="AU6202" s="7"/>
      <c r="AV6202" s="7"/>
      <c r="AW6202" s="55"/>
      <c r="AX6202" s="56"/>
      <c r="AY6202" s="55"/>
      <c r="AZ6202" s="55"/>
      <c r="BA6202" s="55"/>
      <c r="BB6202" s="11"/>
      <c r="BC6202" s="12"/>
      <c r="BD6202" s="12"/>
      <c r="BE6202" s="12"/>
      <c r="BF6202" s="12"/>
      <c r="BG6202" s="12"/>
      <c r="BH6202" s="12"/>
      <c r="BI6202" s="12"/>
      <c r="BJ6202" s="12"/>
      <c r="BK6202" s="12"/>
    </row>
    <row r="6203" spans="1:63" s="5" customFormat="1">
      <c r="A6203" s="13"/>
      <c r="B6203" s="13"/>
      <c r="C6203" s="45"/>
      <c r="E6203" s="46"/>
      <c r="F6203" s="47"/>
      <c r="G6203" s="48"/>
      <c r="H6203" s="49"/>
      <c r="I6203" s="49"/>
      <c r="J6203" s="49"/>
      <c r="K6203" s="50"/>
      <c r="L6203" s="50"/>
      <c r="M6203" s="50"/>
      <c r="N6203" s="50"/>
      <c r="O6203" s="50"/>
      <c r="P6203" s="50"/>
      <c r="Q6203" s="50"/>
      <c r="R6203" s="51"/>
      <c r="S6203" s="51"/>
      <c r="T6203" s="51"/>
      <c r="U6203" s="51"/>
      <c r="V6203" s="51"/>
      <c r="W6203" s="51"/>
      <c r="X6203" s="44"/>
      <c r="AF6203" s="52"/>
      <c r="AM6203" s="7"/>
      <c r="AN6203" s="7"/>
      <c r="AO6203" s="53"/>
      <c r="AP6203" s="54"/>
      <c r="AQ6203" s="54"/>
      <c r="AR6203" s="7"/>
      <c r="AS6203" s="54"/>
      <c r="AT6203" s="53"/>
      <c r="AU6203" s="7"/>
      <c r="AV6203" s="7"/>
      <c r="AW6203" s="55"/>
      <c r="AX6203" s="56"/>
      <c r="AY6203" s="55"/>
      <c r="AZ6203" s="55"/>
      <c r="BA6203" s="55"/>
      <c r="BB6203" s="11"/>
      <c r="BC6203" s="12"/>
      <c r="BD6203" s="12"/>
      <c r="BE6203" s="12"/>
      <c r="BF6203" s="12"/>
      <c r="BG6203" s="12"/>
      <c r="BH6203" s="12"/>
      <c r="BI6203" s="12"/>
      <c r="BJ6203" s="12"/>
      <c r="BK6203" s="12"/>
    </row>
    <row r="6204" spans="1:63" s="5" customFormat="1">
      <c r="A6204" s="13"/>
      <c r="B6204" s="13"/>
      <c r="C6204" s="45"/>
      <c r="E6204" s="46"/>
      <c r="F6204" s="47"/>
      <c r="G6204" s="48"/>
      <c r="H6204" s="49"/>
      <c r="I6204" s="49"/>
      <c r="J6204" s="49"/>
      <c r="K6204" s="50"/>
      <c r="L6204" s="50"/>
      <c r="M6204" s="50"/>
      <c r="N6204" s="50"/>
      <c r="O6204" s="50"/>
      <c r="P6204" s="50"/>
      <c r="Q6204" s="50"/>
      <c r="R6204" s="51"/>
      <c r="S6204" s="51"/>
      <c r="T6204" s="51"/>
      <c r="U6204" s="51"/>
      <c r="V6204" s="51"/>
      <c r="W6204" s="51"/>
      <c r="X6204" s="44"/>
      <c r="AF6204" s="52"/>
      <c r="AM6204" s="7"/>
      <c r="AN6204" s="7"/>
      <c r="AO6204" s="53"/>
      <c r="AP6204" s="54"/>
      <c r="AQ6204" s="54"/>
      <c r="AR6204" s="7"/>
      <c r="AS6204" s="54"/>
      <c r="AT6204" s="53"/>
      <c r="AU6204" s="7"/>
      <c r="AV6204" s="7"/>
      <c r="AW6204" s="55"/>
      <c r="AX6204" s="56"/>
      <c r="AY6204" s="55"/>
      <c r="AZ6204" s="55"/>
      <c r="BA6204" s="55"/>
      <c r="BB6204" s="11"/>
      <c r="BC6204" s="12"/>
      <c r="BD6204" s="12"/>
      <c r="BE6204" s="12"/>
      <c r="BF6204" s="12"/>
      <c r="BG6204" s="12"/>
      <c r="BH6204" s="12"/>
      <c r="BI6204" s="12"/>
      <c r="BJ6204" s="12"/>
      <c r="BK6204" s="12"/>
    </row>
    <row r="6205" spans="1:63" s="5" customFormat="1">
      <c r="A6205" s="13"/>
      <c r="B6205" s="13"/>
      <c r="C6205" s="45"/>
      <c r="E6205" s="46"/>
      <c r="F6205" s="47"/>
      <c r="G6205" s="48"/>
      <c r="H6205" s="49"/>
      <c r="I6205" s="49"/>
      <c r="J6205" s="49"/>
      <c r="K6205" s="50"/>
      <c r="L6205" s="50"/>
      <c r="M6205" s="50"/>
      <c r="N6205" s="50"/>
      <c r="O6205" s="50"/>
      <c r="P6205" s="50"/>
      <c r="Q6205" s="50"/>
      <c r="R6205" s="51"/>
      <c r="S6205" s="51"/>
      <c r="T6205" s="51"/>
      <c r="U6205" s="51"/>
      <c r="V6205" s="51"/>
      <c r="W6205" s="51"/>
      <c r="X6205" s="44"/>
      <c r="AF6205" s="52"/>
      <c r="AM6205" s="7"/>
      <c r="AN6205" s="7"/>
      <c r="AO6205" s="53"/>
      <c r="AP6205" s="54"/>
      <c r="AQ6205" s="54"/>
      <c r="AR6205" s="7"/>
      <c r="AS6205" s="54"/>
      <c r="AT6205" s="53"/>
      <c r="AU6205" s="7"/>
      <c r="AV6205" s="7"/>
      <c r="AW6205" s="55"/>
      <c r="AX6205" s="56"/>
      <c r="AY6205" s="55"/>
      <c r="AZ6205" s="55"/>
      <c r="BA6205" s="55"/>
      <c r="BB6205" s="11"/>
      <c r="BC6205" s="12"/>
      <c r="BD6205" s="12"/>
      <c r="BE6205" s="12"/>
      <c r="BF6205" s="12"/>
      <c r="BG6205" s="12"/>
      <c r="BH6205" s="12"/>
      <c r="BI6205" s="12"/>
      <c r="BJ6205" s="12"/>
      <c r="BK6205" s="12"/>
    </row>
    <row r="6206" spans="1:63" s="5" customFormat="1">
      <c r="A6206" s="13"/>
      <c r="B6206" s="13"/>
      <c r="C6206" s="45"/>
      <c r="E6206" s="46"/>
      <c r="F6206" s="47"/>
      <c r="G6206" s="48"/>
      <c r="H6206" s="49"/>
      <c r="I6206" s="49"/>
      <c r="J6206" s="49"/>
      <c r="K6206" s="50"/>
      <c r="L6206" s="50"/>
      <c r="M6206" s="50"/>
      <c r="N6206" s="50"/>
      <c r="O6206" s="50"/>
      <c r="P6206" s="50"/>
      <c r="Q6206" s="50"/>
      <c r="R6206" s="51"/>
      <c r="S6206" s="51"/>
      <c r="T6206" s="51"/>
      <c r="U6206" s="51"/>
      <c r="V6206" s="51"/>
      <c r="W6206" s="51"/>
      <c r="X6206" s="44"/>
      <c r="AF6206" s="52"/>
      <c r="AM6206" s="7"/>
      <c r="AN6206" s="7"/>
      <c r="AO6206" s="53"/>
      <c r="AP6206" s="54"/>
      <c r="AQ6206" s="54"/>
      <c r="AR6206" s="7"/>
      <c r="AS6206" s="54"/>
      <c r="AT6206" s="53"/>
      <c r="AU6206" s="7"/>
      <c r="AV6206" s="7"/>
      <c r="AW6206" s="55"/>
      <c r="AX6206" s="56"/>
      <c r="AY6206" s="55"/>
      <c r="AZ6206" s="55"/>
      <c r="BA6206" s="55"/>
      <c r="BB6206" s="11"/>
      <c r="BC6206" s="12"/>
      <c r="BD6206" s="12"/>
      <c r="BE6206" s="12"/>
      <c r="BF6206" s="12"/>
      <c r="BG6206" s="12"/>
      <c r="BH6206" s="12"/>
      <c r="BI6206" s="12"/>
      <c r="BJ6206" s="12"/>
      <c r="BK6206" s="12"/>
    </row>
    <row r="6207" spans="1:63" s="5" customFormat="1">
      <c r="A6207" s="13"/>
      <c r="B6207" s="13"/>
      <c r="C6207" s="45"/>
      <c r="E6207" s="46"/>
      <c r="F6207" s="47"/>
      <c r="G6207" s="48"/>
      <c r="H6207" s="49"/>
      <c r="I6207" s="49"/>
      <c r="J6207" s="49"/>
      <c r="K6207" s="50"/>
      <c r="L6207" s="50"/>
      <c r="M6207" s="50"/>
      <c r="N6207" s="50"/>
      <c r="O6207" s="50"/>
      <c r="P6207" s="50"/>
      <c r="Q6207" s="50"/>
      <c r="R6207" s="51"/>
      <c r="S6207" s="51"/>
      <c r="T6207" s="51"/>
      <c r="U6207" s="51"/>
      <c r="V6207" s="51"/>
      <c r="W6207" s="51"/>
      <c r="X6207" s="44"/>
      <c r="AF6207" s="52"/>
      <c r="AM6207" s="7"/>
      <c r="AN6207" s="7"/>
      <c r="AO6207" s="53"/>
      <c r="AP6207" s="54"/>
      <c r="AQ6207" s="54"/>
      <c r="AR6207" s="7"/>
      <c r="AS6207" s="54"/>
      <c r="AT6207" s="53"/>
      <c r="AU6207" s="7"/>
      <c r="AV6207" s="7"/>
      <c r="AW6207" s="55"/>
      <c r="AX6207" s="56"/>
      <c r="AY6207" s="55"/>
      <c r="AZ6207" s="55"/>
      <c r="BA6207" s="55"/>
      <c r="BB6207" s="11"/>
      <c r="BC6207" s="12"/>
      <c r="BD6207" s="12"/>
      <c r="BE6207" s="12"/>
      <c r="BF6207" s="12"/>
      <c r="BG6207" s="12"/>
      <c r="BH6207" s="12"/>
      <c r="BI6207" s="12"/>
      <c r="BJ6207" s="12"/>
      <c r="BK6207" s="12"/>
    </row>
    <row r="6208" spans="1:63" s="5" customFormat="1">
      <c r="A6208" s="13"/>
      <c r="B6208" s="13"/>
      <c r="C6208" s="45"/>
      <c r="E6208" s="46"/>
      <c r="F6208" s="47"/>
      <c r="G6208" s="48"/>
      <c r="H6208" s="49"/>
      <c r="I6208" s="49"/>
      <c r="J6208" s="49"/>
      <c r="K6208" s="50"/>
      <c r="L6208" s="50"/>
      <c r="M6208" s="50"/>
      <c r="N6208" s="50"/>
      <c r="O6208" s="50"/>
      <c r="P6208" s="50"/>
      <c r="Q6208" s="50"/>
      <c r="R6208" s="51"/>
      <c r="S6208" s="51"/>
      <c r="T6208" s="51"/>
      <c r="U6208" s="51"/>
      <c r="V6208" s="51"/>
      <c r="W6208" s="51"/>
      <c r="X6208" s="44"/>
      <c r="AF6208" s="52"/>
      <c r="AM6208" s="7"/>
      <c r="AN6208" s="7"/>
      <c r="AO6208" s="53"/>
      <c r="AP6208" s="54"/>
      <c r="AQ6208" s="54"/>
      <c r="AR6208" s="7"/>
      <c r="AS6208" s="54"/>
      <c r="AT6208" s="53"/>
      <c r="AU6208" s="7"/>
      <c r="AV6208" s="7"/>
      <c r="AW6208" s="55"/>
      <c r="AX6208" s="56"/>
      <c r="AY6208" s="55"/>
      <c r="AZ6208" s="55"/>
      <c r="BA6208" s="55"/>
      <c r="BB6208" s="11"/>
      <c r="BC6208" s="12"/>
      <c r="BD6208" s="12"/>
      <c r="BE6208" s="12"/>
      <c r="BF6208" s="12"/>
      <c r="BG6208" s="12"/>
      <c r="BH6208" s="12"/>
      <c r="BI6208" s="12"/>
      <c r="BJ6208" s="12"/>
      <c r="BK6208" s="12"/>
    </row>
    <row r="6209" spans="1:63" s="5" customFormat="1">
      <c r="A6209" s="13"/>
      <c r="B6209" s="13"/>
      <c r="C6209" s="45"/>
      <c r="E6209" s="46"/>
      <c r="F6209" s="47"/>
      <c r="G6209" s="48"/>
      <c r="H6209" s="49"/>
      <c r="I6209" s="49"/>
      <c r="J6209" s="49"/>
      <c r="K6209" s="50"/>
      <c r="L6209" s="50"/>
      <c r="M6209" s="50"/>
      <c r="N6209" s="50"/>
      <c r="O6209" s="50"/>
      <c r="P6209" s="50"/>
      <c r="Q6209" s="50"/>
      <c r="R6209" s="51"/>
      <c r="S6209" s="51"/>
      <c r="T6209" s="51"/>
      <c r="U6209" s="51"/>
      <c r="V6209" s="51"/>
      <c r="W6209" s="51"/>
      <c r="X6209" s="44"/>
      <c r="AF6209" s="52"/>
      <c r="AM6209" s="7"/>
      <c r="AN6209" s="7"/>
      <c r="AO6209" s="53"/>
      <c r="AP6209" s="54"/>
      <c r="AQ6209" s="54"/>
      <c r="AR6209" s="7"/>
      <c r="AS6209" s="54"/>
      <c r="AT6209" s="53"/>
      <c r="AU6209" s="7"/>
      <c r="AV6209" s="7"/>
      <c r="AW6209" s="55"/>
      <c r="AX6209" s="56"/>
      <c r="AY6209" s="55"/>
      <c r="AZ6209" s="55"/>
      <c r="BA6209" s="55"/>
      <c r="BB6209" s="11"/>
      <c r="BC6209" s="12"/>
      <c r="BD6209" s="12"/>
      <c r="BE6209" s="12"/>
      <c r="BF6209" s="12"/>
      <c r="BG6209" s="12"/>
      <c r="BH6209" s="12"/>
      <c r="BI6209" s="12"/>
      <c r="BJ6209" s="12"/>
      <c r="BK6209" s="12"/>
    </row>
    <row r="6210" spans="1:63" s="5" customFormat="1">
      <c r="A6210" s="13"/>
      <c r="B6210" s="13"/>
      <c r="C6210" s="45"/>
      <c r="E6210" s="46"/>
      <c r="F6210" s="47"/>
      <c r="G6210" s="48"/>
      <c r="H6210" s="49"/>
      <c r="I6210" s="49"/>
      <c r="J6210" s="49"/>
      <c r="K6210" s="50"/>
      <c r="L6210" s="50"/>
      <c r="M6210" s="50"/>
      <c r="N6210" s="50"/>
      <c r="O6210" s="50"/>
      <c r="P6210" s="50"/>
      <c r="Q6210" s="50"/>
      <c r="R6210" s="51"/>
      <c r="S6210" s="51"/>
      <c r="T6210" s="51"/>
      <c r="U6210" s="51"/>
      <c r="V6210" s="51"/>
      <c r="W6210" s="51"/>
      <c r="X6210" s="44"/>
      <c r="AF6210" s="52"/>
      <c r="AM6210" s="7"/>
      <c r="AN6210" s="7"/>
      <c r="AO6210" s="53"/>
      <c r="AP6210" s="54"/>
      <c r="AQ6210" s="54"/>
      <c r="AR6210" s="7"/>
      <c r="AS6210" s="54"/>
      <c r="AT6210" s="53"/>
      <c r="AU6210" s="7"/>
      <c r="AV6210" s="7"/>
      <c r="AW6210" s="55"/>
      <c r="AX6210" s="56"/>
      <c r="AY6210" s="55"/>
      <c r="AZ6210" s="55"/>
      <c r="BA6210" s="55"/>
      <c r="BB6210" s="11"/>
      <c r="BC6210" s="12"/>
      <c r="BD6210" s="12"/>
      <c r="BE6210" s="12"/>
      <c r="BF6210" s="12"/>
      <c r="BG6210" s="12"/>
      <c r="BH6210" s="12"/>
      <c r="BI6210" s="12"/>
      <c r="BJ6210" s="12"/>
      <c r="BK6210" s="12"/>
    </row>
    <row r="6211" spans="1:63" s="5" customFormat="1">
      <c r="A6211" s="13"/>
      <c r="B6211" s="13"/>
      <c r="C6211" s="45"/>
      <c r="E6211" s="46"/>
      <c r="F6211" s="47"/>
      <c r="G6211" s="48"/>
      <c r="H6211" s="49"/>
      <c r="I6211" s="49"/>
      <c r="J6211" s="49"/>
      <c r="K6211" s="50"/>
      <c r="L6211" s="50"/>
      <c r="M6211" s="50"/>
      <c r="N6211" s="50"/>
      <c r="O6211" s="50"/>
      <c r="P6211" s="50"/>
      <c r="Q6211" s="50"/>
      <c r="R6211" s="51"/>
      <c r="S6211" s="51"/>
      <c r="T6211" s="51"/>
      <c r="U6211" s="51"/>
      <c r="V6211" s="51"/>
      <c r="W6211" s="51"/>
      <c r="X6211" s="44"/>
      <c r="AF6211" s="52"/>
      <c r="AM6211" s="7"/>
      <c r="AN6211" s="7"/>
      <c r="AO6211" s="53"/>
      <c r="AP6211" s="54"/>
      <c r="AQ6211" s="54"/>
      <c r="AR6211" s="7"/>
      <c r="AS6211" s="54"/>
      <c r="AT6211" s="53"/>
      <c r="AU6211" s="7"/>
      <c r="AV6211" s="7"/>
      <c r="AW6211" s="55"/>
      <c r="AX6211" s="56"/>
      <c r="AY6211" s="55"/>
      <c r="AZ6211" s="55"/>
      <c r="BA6211" s="55"/>
      <c r="BB6211" s="11"/>
      <c r="BC6211" s="12"/>
      <c r="BD6211" s="12"/>
      <c r="BE6211" s="12"/>
      <c r="BF6211" s="12"/>
      <c r="BG6211" s="12"/>
      <c r="BH6211" s="12"/>
      <c r="BI6211" s="12"/>
      <c r="BJ6211" s="12"/>
      <c r="BK6211" s="12"/>
    </row>
    <row r="6212" spans="1:63" s="5" customFormat="1">
      <c r="A6212" s="13"/>
      <c r="B6212" s="13"/>
      <c r="C6212" s="45"/>
      <c r="E6212" s="46"/>
      <c r="F6212" s="47"/>
      <c r="G6212" s="48"/>
      <c r="H6212" s="49"/>
      <c r="I6212" s="49"/>
      <c r="J6212" s="49"/>
      <c r="K6212" s="50"/>
      <c r="L6212" s="50"/>
      <c r="M6212" s="50"/>
      <c r="N6212" s="50"/>
      <c r="O6212" s="50"/>
      <c r="P6212" s="50"/>
      <c r="Q6212" s="50"/>
      <c r="R6212" s="51"/>
      <c r="S6212" s="51"/>
      <c r="T6212" s="51"/>
      <c r="U6212" s="51"/>
      <c r="V6212" s="51"/>
      <c r="W6212" s="51"/>
      <c r="X6212" s="44"/>
      <c r="AF6212" s="52"/>
      <c r="AM6212" s="7"/>
      <c r="AN6212" s="7"/>
      <c r="AO6212" s="53"/>
      <c r="AP6212" s="54"/>
      <c r="AQ6212" s="54"/>
      <c r="AR6212" s="7"/>
      <c r="AS6212" s="54"/>
      <c r="AT6212" s="53"/>
      <c r="AU6212" s="7"/>
      <c r="AV6212" s="7"/>
      <c r="AW6212" s="55"/>
      <c r="AX6212" s="56"/>
      <c r="AY6212" s="55"/>
      <c r="AZ6212" s="55"/>
      <c r="BA6212" s="55"/>
      <c r="BB6212" s="11"/>
      <c r="BC6212" s="12"/>
      <c r="BD6212" s="12"/>
      <c r="BE6212" s="12"/>
      <c r="BF6212" s="12"/>
      <c r="BG6212" s="12"/>
      <c r="BH6212" s="12"/>
      <c r="BI6212" s="12"/>
      <c r="BJ6212" s="12"/>
      <c r="BK6212" s="12"/>
    </row>
    <row r="6213" spans="1:63" s="5" customFormat="1">
      <c r="A6213" s="13"/>
      <c r="B6213" s="13"/>
      <c r="C6213" s="45"/>
      <c r="E6213" s="46"/>
      <c r="F6213" s="47"/>
      <c r="G6213" s="48"/>
      <c r="H6213" s="49"/>
      <c r="I6213" s="49"/>
      <c r="J6213" s="49"/>
      <c r="K6213" s="50"/>
      <c r="L6213" s="50"/>
      <c r="M6213" s="50"/>
      <c r="N6213" s="50"/>
      <c r="O6213" s="50"/>
      <c r="P6213" s="50"/>
      <c r="Q6213" s="50"/>
      <c r="R6213" s="51"/>
      <c r="S6213" s="51"/>
      <c r="T6213" s="51"/>
      <c r="U6213" s="51"/>
      <c r="V6213" s="51"/>
      <c r="W6213" s="51"/>
      <c r="X6213" s="44"/>
      <c r="AF6213" s="52"/>
      <c r="AM6213" s="7"/>
      <c r="AN6213" s="7"/>
      <c r="AO6213" s="53"/>
      <c r="AP6213" s="54"/>
      <c r="AQ6213" s="54"/>
      <c r="AR6213" s="7"/>
      <c r="AS6213" s="54"/>
      <c r="AT6213" s="53"/>
      <c r="AU6213" s="7"/>
      <c r="AV6213" s="7"/>
      <c r="AW6213" s="55"/>
      <c r="AX6213" s="56"/>
      <c r="AY6213" s="55"/>
      <c r="AZ6213" s="55"/>
      <c r="BA6213" s="55"/>
      <c r="BB6213" s="11"/>
      <c r="BC6213" s="12"/>
      <c r="BD6213" s="12"/>
      <c r="BE6213" s="12"/>
      <c r="BF6213" s="12"/>
      <c r="BG6213" s="12"/>
      <c r="BH6213" s="12"/>
      <c r="BI6213" s="12"/>
      <c r="BJ6213" s="12"/>
      <c r="BK6213" s="12"/>
    </row>
    <row r="6214" spans="1:63" s="5" customFormat="1">
      <c r="A6214" s="13"/>
      <c r="B6214" s="13"/>
      <c r="C6214" s="45"/>
      <c r="E6214" s="46"/>
      <c r="F6214" s="47"/>
      <c r="G6214" s="48"/>
      <c r="H6214" s="49"/>
      <c r="I6214" s="49"/>
      <c r="J6214" s="49"/>
      <c r="K6214" s="50"/>
      <c r="L6214" s="50"/>
      <c r="M6214" s="50"/>
      <c r="N6214" s="50"/>
      <c r="O6214" s="50"/>
      <c r="P6214" s="50"/>
      <c r="Q6214" s="50"/>
      <c r="R6214" s="51"/>
      <c r="S6214" s="51"/>
      <c r="T6214" s="51"/>
      <c r="U6214" s="51"/>
      <c r="V6214" s="51"/>
      <c r="W6214" s="51"/>
      <c r="X6214" s="44"/>
      <c r="AF6214" s="52"/>
      <c r="AM6214" s="7"/>
      <c r="AN6214" s="7"/>
      <c r="AO6214" s="53"/>
      <c r="AP6214" s="54"/>
      <c r="AQ6214" s="54"/>
      <c r="AR6214" s="7"/>
      <c r="AS6214" s="54"/>
      <c r="AT6214" s="53"/>
      <c r="AU6214" s="7"/>
      <c r="AV6214" s="7"/>
      <c r="AW6214" s="55"/>
      <c r="AX6214" s="56"/>
      <c r="AY6214" s="55"/>
      <c r="AZ6214" s="55"/>
      <c r="BA6214" s="55"/>
      <c r="BB6214" s="11"/>
      <c r="BC6214" s="12"/>
      <c r="BD6214" s="12"/>
      <c r="BE6214" s="12"/>
      <c r="BF6214" s="12"/>
      <c r="BG6214" s="12"/>
      <c r="BH6214" s="12"/>
      <c r="BI6214" s="12"/>
      <c r="BJ6214" s="12"/>
      <c r="BK6214" s="12"/>
    </row>
    <row r="6215" spans="1:63" s="5" customFormat="1">
      <c r="A6215" s="13"/>
      <c r="B6215" s="13"/>
      <c r="C6215" s="45"/>
      <c r="E6215" s="46"/>
      <c r="F6215" s="47"/>
      <c r="G6215" s="48"/>
      <c r="H6215" s="49"/>
      <c r="I6215" s="49"/>
      <c r="J6215" s="49"/>
      <c r="K6215" s="50"/>
      <c r="L6215" s="50"/>
      <c r="M6215" s="50"/>
      <c r="N6215" s="50"/>
      <c r="O6215" s="50"/>
      <c r="P6215" s="50"/>
      <c r="Q6215" s="50"/>
      <c r="R6215" s="51"/>
      <c r="S6215" s="51"/>
      <c r="T6215" s="51"/>
      <c r="U6215" s="51"/>
      <c r="V6215" s="51"/>
      <c r="W6215" s="51"/>
      <c r="X6215" s="44"/>
      <c r="AF6215" s="52"/>
      <c r="AM6215" s="7"/>
      <c r="AN6215" s="7"/>
      <c r="AO6215" s="53"/>
      <c r="AP6215" s="54"/>
      <c r="AQ6215" s="54"/>
      <c r="AR6215" s="7"/>
      <c r="AS6215" s="54"/>
      <c r="AT6215" s="53"/>
      <c r="AU6215" s="7"/>
      <c r="AV6215" s="7"/>
      <c r="AW6215" s="55"/>
      <c r="AX6215" s="56"/>
      <c r="AY6215" s="55"/>
      <c r="AZ6215" s="55"/>
      <c r="BA6215" s="55"/>
      <c r="BB6215" s="11"/>
      <c r="BC6215" s="12"/>
      <c r="BD6215" s="12"/>
      <c r="BE6215" s="12"/>
      <c r="BF6215" s="12"/>
      <c r="BG6215" s="12"/>
      <c r="BH6215" s="12"/>
      <c r="BI6215" s="12"/>
      <c r="BJ6215" s="12"/>
      <c r="BK6215" s="12"/>
    </row>
    <row r="6216" spans="1:63" s="5" customFormat="1">
      <c r="A6216" s="13"/>
      <c r="B6216" s="13"/>
      <c r="C6216" s="45"/>
      <c r="E6216" s="46"/>
      <c r="F6216" s="47"/>
      <c r="G6216" s="48"/>
      <c r="H6216" s="49"/>
      <c r="I6216" s="49"/>
      <c r="J6216" s="49"/>
      <c r="K6216" s="50"/>
      <c r="L6216" s="50"/>
      <c r="M6216" s="50"/>
      <c r="N6216" s="50"/>
      <c r="O6216" s="50"/>
      <c r="P6216" s="50"/>
      <c r="Q6216" s="50"/>
      <c r="R6216" s="51"/>
      <c r="S6216" s="51"/>
      <c r="T6216" s="51"/>
      <c r="U6216" s="51"/>
      <c r="V6216" s="51"/>
      <c r="W6216" s="51"/>
      <c r="X6216" s="44"/>
      <c r="AF6216" s="52"/>
      <c r="AM6216" s="7"/>
      <c r="AN6216" s="7"/>
      <c r="AO6216" s="53"/>
      <c r="AP6216" s="54"/>
      <c r="AQ6216" s="54"/>
      <c r="AR6216" s="7"/>
      <c r="AS6216" s="54"/>
      <c r="AT6216" s="53"/>
      <c r="AU6216" s="7"/>
      <c r="AV6216" s="7"/>
      <c r="AW6216" s="55"/>
      <c r="AX6216" s="56"/>
      <c r="AY6216" s="55"/>
      <c r="AZ6216" s="55"/>
      <c r="BA6216" s="55"/>
      <c r="BB6216" s="11"/>
      <c r="BC6216" s="12"/>
      <c r="BD6216" s="12"/>
      <c r="BE6216" s="12"/>
      <c r="BF6216" s="12"/>
      <c r="BG6216" s="12"/>
      <c r="BH6216" s="12"/>
      <c r="BI6216" s="12"/>
      <c r="BJ6216" s="12"/>
      <c r="BK6216" s="12"/>
    </row>
    <row r="6217" spans="1:63" s="5" customFormat="1">
      <c r="A6217" s="13"/>
      <c r="B6217" s="13"/>
      <c r="C6217" s="45"/>
      <c r="E6217" s="46"/>
      <c r="F6217" s="47"/>
      <c r="G6217" s="48"/>
      <c r="H6217" s="49"/>
      <c r="I6217" s="49"/>
      <c r="J6217" s="49"/>
      <c r="K6217" s="50"/>
      <c r="L6217" s="50"/>
      <c r="M6217" s="50"/>
      <c r="N6217" s="50"/>
      <c r="O6217" s="50"/>
      <c r="P6217" s="50"/>
      <c r="Q6217" s="50"/>
      <c r="R6217" s="51"/>
      <c r="S6217" s="51"/>
      <c r="T6217" s="51"/>
      <c r="U6217" s="51"/>
      <c r="V6217" s="51"/>
      <c r="W6217" s="51"/>
      <c r="X6217" s="44"/>
      <c r="AF6217" s="52"/>
      <c r="AM6217" s="7"/>
      <c r="AN6217" s="7"/>
      <c r="AO6217" s="53"/>
      <c r="AP6217" s="54"/>
      <c r="AQ6217" s="54"/>
      <c r="AR6217" s="7"/>
      <c r="AS6217" s="54"/>
      <c r="AT6217" s="53"/>
      <c r="AU6217" s="7"/>
      <c r="AV6217" s="7"/>
      <c r="AW6217" s="55"/>
      <c r="AX6217" s="56"/>
      <c r="AY6217" s="55"/>
      <c r="AZ6217" s="55"/>
      <c r="BA6217" s="55"/>
      <c r="BB6217" s="11"/>
      <c r="BC6217" s="12"/>
      <c r="BD6217" s="12"/>
      <c r="BE6217" s="12"/>
      <c r="BF6217" s="12"/>
      <c r="BG6217" s="12"/>
      <c r="BH6217" s="12"/>
      <c r="BI6217" s="12"/>
      <c r="BJ6217" s="12"/>
      <c r="BK6217" s="12"/>
    </row>
    <row r="6218" spans="1:63" s="5" customFormat="1">
      <c r="A6218" s="13"/>
      <c r="B6218" s="13"/>
      <c r="C6218" s="45"/>
      <c r="E6218" s="46"/>
      <c r="F6218" s="47"/>
      <c r="G6218" s="48"/>
      <c r="H6218" s="49"/>
      <c r="I6218" s="49"/>
      <c r="J6218" s="49"/>
      <c r="K6218" s="50"/>
      <c r="L6218" s="50"/>
      <c r="M6218" s="50"/>
      <c r="N6218" s="50"/>
      <c r="O6218" s="50"/>
      <c r="P6218" s="50"/>
      <c r="Q6218" s="50"/>
      <c r="R6218" s="51"/>
      <c r="S6218" s="51"/>
      <c r="T6218" s="51"/>
      <c r="U6218" s="51"/>
      <c r="V6218" s="51"/>
      <c r="W6218" s="51"/>
      <c r="X6218" s="44"/>
      <c r="AF6218" s="52"/>
      <c r="AM6218" s="7"/>
      <c r="AN6218" s="7"/>
      <c r="AO6218" s="53"/>
      <c r="AP6218" s="54"/>
      <c r="AQ6218" s="54"/>
      <c r="AR6218" s="7"/>
      <c r="AS6218" s="54"/>
      <c r="AT6218" s="53"/>
      <c r="AU6218" s="7"/>
      <c r="AV6218" s="7"/>
      <c r="AW6218" s="55"/>
      <c r="AX6218" s="56"/>
      <c r="AY6218" s="55"/>
      <c r="AZ6218" s="55"/>
      <c r="BA6218" s="55"/>
      <c r="BB6218" s="11"/>
      <c r="BC6218" s="12"/>
      <c r="BD6218" s="12"/>
      <c r="BE6218" s="12"/>
      <c r="BF6218" s="12"/>
      <c r="BG6218" s="12"/>
      <c r="BH6218" s="12"/>
      <c r="BI6218" s="12"/>
      <c r="BJ6218" s="12"/>
      <c r="BK6218" s="12"/>
    </row>
    <row r="6219" spans="1:63" s="5" customFormat="1">
      <c r="A6219" s="13"/>
      <c r="B6219" s="13"/>
      <c r="C6219" s="45"/>
      <c r="E6219" s="46"/>
      <c r="F6219" s="47"/>
      <c r="G6219" s="48"/>
      <c r="H6219" s="49"/>
      <c r="I6219" s="49"/>
      <c r="J6219" s="49"/>
      <c r="K6219" s="50"/>
      <c r="L6219" s="50"/>
      <c r="M6219" s="50"/>
      <c r="N6219" s="50"/>
      <c r="O6219" s="50"/>
      <c r="P6219" s="50"/>
      <c r="Q6219" s="50"/>
      <c r="R6219" s="51"/>
      <c r="S6219" s="51"/>
      <c r="T6219" s="51"/>
      <c r="U6219" s="51"/>
      <c r="V6219" s="51"/>
      <c r="W6219" s="51"/>
      <c r="X6219" s="44"/>
      <c r="AF6219" s="52"/>
      <c r="AM6219" s="7"/>
      <c r="AN6219" s="7"/>
      <c r="AO6219" s="53"/>
      <c r="AP6219" s="54"/>
      <c r="AQ6219" s="54"/>
      <c r="AR6219" s="7"/>
      <c r="AS6219" s="54"/>
      <c r="AT6219" s="53"/>
      <c r="AU6219" s="7"/>
      <c r="AV6219" s="7"/>
      <c r="AW6219" s="55"/>
      <c r="AX6219" s="56"/>
      <c r="AY6219" s="55"/>
      <c r="AZ6219" s="55"/>
      <c r="BA6219" s="55"/>
      <c r="BB6219" s="11"/>
      <c r="BC6219" s="12"/>
      <c r="BD6219" s="12"/>
      <c r="BE6219" s="12"/>
      <c r="BF6219" s="12"/>
      <c r="BG6219" s="12"/>
      <c r="BH6219" s="12"/>
      <c r="BI6219" s="12"/>
      <c r="BJ6219" s="12"/>
      <c r="BK6219" s="12"/>
    </row>
    <row r="6220" spans="1:63" s="5" customFormat="1">
      <c r="A6220" s="13"/>
      <c r="B6220" s="13"/>
      <c r="C6220" s="45"/>
      <c r="E6220" s="46"/>
      <c r="F6220" s="47"/>
      <c r="G6220" s="48"/>
      <c r="H6220" s="49"/>
      <c r="I6220" s="49"/>
      <c r="J6220" s="49"/>
      <c r="K6220" s="50"/>
      <c r="L6220" s="50"/>
      <c r="M6220" s="50"/>
      <c r="N6220" s="50"/>
      <c r="O6220" s="50"/>
      <c r="P6220" s="50"/>
      <c r="Q6220" s="50"/>
      <c r="R6220" s="51"/>
      <c r="S6220" s="51"/>
      <c r="T6220" s="51"/>
      <c r="U6220" s="51"/>
      <c r="V6220" s="51"/>
      <c r="W6220" s="51"/>
      <c r="X6220" s="44"/>
      <c r="AF6220" s="52"/>
      <c r="AM6220" s="7"/>
      <c r="AN6220" s="7"/>
      <c r="AO6220" s="53"/>
      <c r="AP6220" s="54"/>
      <c r="AQ6220" s="54"/>
      <c r="AR6220" s="7"/>
      <c r="AS6220" s="54"/>
      <c r="AT6220" s="53"/>
      <c r="AU6220" s="7"/>
      <c r="AV6220" s="7"/>
      <c r="AW6220" s="55"/>
      <c r="AX6220" s="56"/>
      <c r="AY6220" s="55"/>
      <c r="AZ6220" s="55"/>
      <c r="BA6220" s="55"/>
      <c r="BB6220" s="11"/>
      <c r="BC6220" s="12"/>
      <c r="BD6220" s="12"/>
      <c r="BE6220" s="12"/>
      <c r="BF6220" s="12"/>
      <c r="BG6220" s="12"/>
      <c r="BH6220" s="12"/>
      <c r="BI6220" s="12"/>
      <c r="BJ6220" s="12"/>
      <c r="BK6220" s="12"/>
    </row>
    <row r="6221" spans="1:63" s="5" customFormat="1">
      <c r="A6221" s="13"/>
      <c r="B6221" s="13"/>
      <c r="C6221" s="45"/>
      <c r="E6221" s="46"/>
      <c r="F6221" s="47"/>
      <c r="G6221" s="48"/>
      <c r="H6221" s="49"/>
      <c r="I6221" s="49"/>
      <c r="J6221" s="49"/>
      <c r="K6221" s="50"/>
      <c r="L6221" s="50"/>
      <c r="M6221" s="50"/>
      <c r="N6221" s="50"/>
      <c r="O6221" s="50"/>
      <c r="P6221" s="50"/>
      <c r="Q6221" s="50"/>
      <c r="R6221" s="51"/>
      <c r="S6221" s="51"/>
      <c r="T6221" s="51"/>
      <c r="U6221" s="51"/>
      <c r="V6221" s="51"/>
      <c r="W6221" s="51"/>
      <c r="X6221" s="44"/>
      <c r="AF6221" s="52"/>
      <c r="AM6221" s="7"/>
      <c r="AN6221" s="7"/>
      <c r="AO6221" s="53"/>
      <c r="AP6221" s="54"/>
      <c r="AQ6221" s="54"/>
      <c r="AR6221" s="7"/>
      <c r="AS6221" s="54"/>
      <c r="AT6221" s="53"/>
      <c r="AU6221" s="7"/>
      <c r="AV6221" s="7"/>
      <c r="AW6221" s="55"/>
      <c r="AX6221" s="56"/>
      <c r="AY6221" s="55"/>
      <c r="AZ6221" s="55"/>
      <c r="BA6221" s="55"/>
      <c r="BB6221" s="11"/>
      <c r="BC6221" s="12"/>
      <c r="BD6221" s="12"/>
      <c r="BE6221" s="12"/>
      <c r="BF6221" s="12"/>
      <c r="BG6221" s="12"/>
      <c r="BH6221" s="12"/>
      <c r="BI6221" s="12"/>
      <c r="BJ6221" s="12"/>
      <c r="BK6221" s="12"/>
    </row>
    <row r="6222" spans="1:63" s="5" customFormat="1">
      <c r="A6222" s="13"/>
      <c r="B6222" s="13"/>
      <c r="C6222" s="45"/>
      <c r="E6222" s="46"/>
      <c r="F6222" s="47"/>
      <c r="G6222" s="48"/>
      <c r="H6222" s="49"/>
      <c r="I6222" s="49"/>
      <c r="J6222" s="49"/>
      <c r="K6222" s="50"/>
      <c r="L6222" s="50"/>
      <c r="M6222" s="50"/>
      <c r="N6222" s="50"/>
      <c r="O6222" s="50"/>
      <c r="P6222" s="50"/>
      <c r="Q6222" s="50"/>
      <c r="R6222" s="51"/>
      <c r="S6222" s="51"/>
      <c r="T6222" s="51"/>
      <c r="U6222" s="51"/>
      <c r="V6222" s="51"/>
      <c r="W6222" s="51"/>
      <c r="X6222" s="44"/>
      <c r="AF6222" s="52"/>
      <c r="AM6222" s="7"/>
      <c r="AN6222" s="7"/>
      <c r="AO6222" s="53"/>
      <c r="AP6222" s="54"/>
      <c r="AQ6222" s="54"/>
      <c r="AR6222" s="7"/>
      <c r="AS6222" s="54"/>
      <c r="AT6222" s="53"/>
      <c r="AU6222" s="7"/>
      <c r="AV6222" s="7"/>
      <c r="AW6222" s="55"/>
      <c r="AX6222" s="56"/>
      <c r="AY6222" s="55"/>
      <c r="AZ6222" s="55"/>
      <c r="BA6222" s="55"/>
      <c r="BB6222" s="11"/>
      <c r="BC6222" s="12"/>
      <c r="BD6222" s="12"/>
      <c r="BE6222" s="12"/>
      <c r="BF6222" s="12"/>
      <c r="BG6222" s="12"/>
      <c r="BH6222" s="12"/>
      <c r="BI6222" s="12"/>
      <c r="BJ6222" s="12"/>
      <c r="BK6222" s="12"/>
    </row>
    <row r="6223" spans="1:63" s="5" customFormat="1">
      <c r="A6223" s="13"/>
      <c r="B6223" s="13"/>
      <c r="C6223" s="45"/>
      <c r="E6223" s="46"/>
      <c r="F6223" s="47"/>
      <c r="G6223" s="48"/>
      <c r="H6223" s="49"/>
      <c r="I6223" s="49"/>
      <c r="J6223" s="49"/>
      <c r="K6223" s="50"/>
      <c r="L6223" s="50"/>
      <c r="M6223" s="50"/>
      <c r="N6223" s="50"/>
      <c r="O6223" s="50"/>
      <c r="P6223" s="50"/>
      <c r="Q6223" s="50"/>
      <c r="R6223" s="51"/>
      <c r="S6223" s="51"/>
      <c r="T6223" s="51"/>
      <c r="U6223" s="51"/>
      <c r="V6223" s="51"/>
      <c r="W6223" s="51"/>
      <c r="X6223" s="44"/>
      <c r="AF6223" s="52"/>
      <c r="AM6223" s="7"/>
      <c r="AN6223" s="7"/>
      <c r="AO6223" s="53"/>
      <c r="AP6223" s="54"/>
      <c r="AQ6223" s="54"/>
      <c r="AR6223" s="7"/>
      <c r="AS6223" s="54"/>
      <c r="AT6223" s="53"/>
      <c r="AU6223" s="7"/>
      <c r="AV6223" s="7"/>
      <c r="AW6223" s="55"/>
      <c r="AX6223" s="56"/>
      <c r="AY6223" s="55"/>
      <c r="AZ6223" s="55"/>
      <c r="BA6223" s="55"/>
      <c r="BB6223" s="11"/>
      <c r="BC6223" s="12"/>
      <c r="BD6223" s="12"/>
      <c r="BE6223" s="12"/>
      <c r="BF6223" s="12"/>
      <c r="BG6223" s="12"/>
      <c r="BH6223" s="12"/>
      <c r="BI6223" s="12"/>
      <c r="BJ6223" s="12"/>
      <c r="BK6223" s="12"/>
    </row>
    <row r="6224" spans="1:63" s="5" customFormat="1">
      <c r="A6224" s="13"/>
      <c r="B6224" s="13"/>
      <c r="C6224" s="45"/>
      <c r="E6224" s="46"/>
      <c r="F6224" s="47"/>
      <c r="G6224" s="48"/>
      <c r="H6224" s="49"/>
      <c r="I6224" s="49"/>
      <c r="J6224" s="49"/>
      <c r="K6224" s="50"/>
      <c r="L6224" s="50"/>
      <c r="M6224" s="50"/>
      <c r="N6224" s="50"/>
      <c r="O6224" s="50"/>
      <c r="P6224" s="50"/>
      <c r="Q6224" s="50"/>
      <c r="R6224" s="51"/>
      <c r="S6224" s="51"/>
      <c r="T6224" s="51"/>
      <c r="U6224" s="51"/>
      <c r="V6224" s="51"/>
      <c r="W6224" s="51"/>
      <c r="X6224" s="44"/>
      <c r="AF6224" s="52"/>
      <c r="AM6224" s="7"/>
      <c r="AN6224" s="7"/>
      <c r="AO6224" s="53"/>
      <c r="AP6224" s="54"/>
      <c r="AQ6224" s="54"/>
      <c r="AR6224" s="7"/>
      <c r="AS6224" s="54"/>
      <c r="AT6224" s="53"/>
      <c r="AU6224" s="7"/>
      <c r="AV6224" s="7"/>
      <c r="AW6224" s="55"/>
      <c r="AX6224" s="56"/>
      <c r="AY6224" s="55"/>
      <c r="AZ6224" s="55"/>
      <c r="BA6224" s="55"/>
      <c r="BB6224" s="11"/>
      <c r="BC6224" s="12"/>
      <c r="BD6224" s="12"/>
      <c r="BE6224" s="12"/>
      <c r="BF6224" s="12"/>
      <c r="BG6224" s="12"/>
      <c r="BH6224" s="12"/>
      <c r="BI6224" s="12"/>
      <c r="BJ6224" s="12"/>
      <c r="BK6224" s="12"/>
    </row>
    <row r="6225" spans="1:63" s="5" customFormat="1">
      <c r="A6225" s="13"/>
      <c r="B6225" s="13"/>
      <c r="C6225" s="45"/>
      <c r="E6225" s="46"/>
      <c r="F6225" s="47"/>
      <c r="G6225" s="48"/>
      <c r="H6225" s="49"/>
      <c r="I6225" s="49"/>
      <c r="J6225" s="49"/>
      <c r="K6225" s="50"/>
      <c r="L6225" s="50"/>
      <c r="M6225" s="50"/>
      <c r="N6225" s="50"/>
      <c r="O6225" s="50"/>
      <c r="P6225" s="50"/>
      <c r="Q6225" s="50"/>
      <c r="R6225" s="51"/>
      <c r="S6225" s="51"/>
      <c r="T6225" s="51"/>
      <c r="U6225" s="51"/>
      <c r="V6225" s="51"/>
      <c r="W6225" s="51"/>
      <c r="X6225" s="44"/>
      <c r="AF6225" s="52"/>
      <c r="AM6225" s="7"/>
      <c r="AN6225" s="7"/>
      <c r="AO6225" s="53"/>
      <c r="AP6225" s="54"/>
      <c r="AQ6225" s="54"/>
      <c r="AR6225" s="7"/>
      <c r="AS6225" s="54"/>
      <c r="AT6225" s="53"/>
      <c r="AU6225" s="7"/>
      <c r="AV6225" s="7"/>
      <c r="AW6225" s="55"/>
      <c r="AX6225" s="56"/>
      <c r="AY6225" s="55"/>
      <c r="AZ6225" s="55"/>
      <c r="BA6225" s="55"/>
      <c r="BB6225" s="11"/>
      <c r="BC6225" s="12"/>
      <c r="BD6225" s="12"/>
      <c r="BE6225" s="12"/>
      <c r="BF6225" s="12"/>
      <c r="BG6225" s="12"/>
      <c r="BH6225" s="12"/>
      <c r="BI6225" s="12"/>
      <c r="BJ6225" s="12"/>
      <c r="BK6225" s="12"/>
    </row>
    <row r="6226" spans="1:63" s="5" customFormat="1">
      <c r="A6226" s="13"/>
      <c r="B6226" s="13"/>
      <c r="C6226" s="45"/>
      <c r="E6226" s="46"/>
      <c r="F6226" s="47"/>
      <c r="G6226" s="48"/>
      <c r="H6226" s="49"/>
      <c r="I6226" s="49"/>
      <c r="J6226" s="49"/>
      <c r="K6226" s="50"/>
      <c r="L6226" s="50"/>
      <c r="M6226" s="50"/>
      <c r="N6226" s="50"/>
      <c r="O6226" s="50"/>
      <c r="P6226" s="50"/>
      <c r="Q6226" s="50"/>
      <c r="R6226" s="51"/>
      <c r="S6226" s="51"/>
      <c r="T6226" s="51"/>
      <c r="U6226" s="51"/>
      <c r="V6226" s="51"/>
      <c r="W6226" s="51"/>
      <c r="X6226" s="44"/>
      <c r="AF6226" s="52"/>
      <c r="AM6226" s="7"/>
      <c r="AN6226" s="7"/>
      <c r="AO6226" s="53"/>
      <c r="AP6226" s="54"/>
      <c r="AQ6226" s="54"/>
      <c r="AR6226" s="7"/>
      <c r="AS6226" s="54"/>
      <c r="AT6226" s="53"/>
      <c r="AU6226" s="7"/>
      <c r="AV6226" s="7"/>
      <c r="AW6226" s="55"/>
      <c r="AX6226" s="56"/>
      <c r="AY6226" s="55"/>
      <c r="AZ6226" s="55"/>
      <c r="BA6226" s="55"/>
      <c r="BB6226" s="11"/>
      <c r="BC6226" s="12"/>
      <c r="BD6226" s="12"/>
      <c r="BE6226" s="12"/>
      <c r="BF6226" s="12"/>
      <c r="BG6226" s="12"/>
      <c r="BH6226" s="12"/>
      <c r="BI6226" s="12"/>
      <c r="BJ6226" s="12"/>
      <c r="BK6226" s="12"/>
    </row>
    <row r="6227" spans="1:63" s="5" customFormat="1">
      <c r="A6227" s="13"/>
      <c r="B6227" s="13"/>
      <c r="C6227" s="45"/>
      <c r="E6227" s="46"/>
      <c r="F6227" s="47"/>
      <c r="G6227" s="48"/>
      <c r="H6227" s="49"/>
      <c r="I6227" s="49"/>
      <c r="J6227" s="49"/>
      <c r="K6227" s="50"/>
      <c r="L6227" s="50"/>
      <c r="M6227" s="50"/>
      <c r="N6227" s="50"/>
      <c r="O6227" s="50"/>
      <c r="P6227" s="50"/>
      <c r="Q6227" s="50"/>
      <c r="R6227" s="51"/>
      <c r="S6227" s="51"/>
      <c r="T6227" s="51"/>
      <c r="U6227" s="51"/>
      <c r="V6227" s="51"/>
      <c r="W6227" s="51"/>
      <c r="X6227" s="44"/>
      <c r="AF6227" s="52"/>
      <c r="AM6227" s="7"/>
      <c r="AN6227" s="7"/>
      <c r="AO6227" s="53"/>
      <c r="AP6227" s="54"/>
      <c r="AQ6227" s="54"/>
      <c r="AR6227" s="7"/>
      <c r="AS6227" s="54"/>
      <c r="AT6227" s="53"/>
      <c r="AU6227" s="7"/>
      <c r="AV6227" s="7"/>
      <c r="AW6227" s="55"/>
      <c r="AX6227" s="56"/>
      <c r="AY6227" s="55"/>
      <c r="AZ6227" s="55"/>
      <c r="BA6227" s="55"/>
      <c r="BB6227" s="11"/>
      <c r="BC6227" s="12"/>
      <c r="BD6227" s="12"/>
      <c r="BE6227" s="12"/>
      <c r="BF6227" s="12"/>
      <c r="BG6227" s="12"/>
      <c r="BH6227" s="12"/>
      <c r="BI6227" s="12"/>
      <c r="BJ6227" s="12"/>
      <c r="BK6227" s="12"/>
    </row>
    <row r="6228" spans="1:63" s="5" customFormat="1">
      <c r="A6228" s="13"/>
      <c r="B6228" s="13"/>
      <c r="C6228" s="45"/>
      <c r="E6228" s="46"/>
      <c r="F6228" s="47"/>
      <c r="G6228" s="48"/>
      <c r="H6228" s="49"/>
      <c r="I6228" s="49"/>
      <c r="J6228" s="49"/>
      <c r="K6228" s="50"/>
      <c r="L6228" s="50"/>
      <c r="M6228" s="50"/>
      <c r="N6228" s="50"/>
      <c r="O6228" s="50"/>
      <c r="P6228" s="50"/>
      <c r="Q6228" s="50"/>
      <c r="R6228" s="51"/>
      <c r="S6228" s="51"/>
      <c r="T6228" s="51"/>
      <c r="U6228" s="51"/>
      <c r="V6228" s="51"/>
      <c r="W6228" s="51"/>
      <c r="X6228" s="44"/>
      <c r="AF6228" s="52"/>
      <c r="AM6228" s="7"/>
      <c r="AN6228" s="7"/>
      <c r="AO6228" s="53"/>
      <c r="AP6228" s="54"/>
      <c r="AQ6228" s="54"/>
      <c r="AR6228" s="7"/>
      <c r="AS6228" s="54"/>
      <c r="AT6228" s="53"/>
      <c r="AU6228" s="7"/>
      <c r="AV6228" s="7"/>
      <c r="AW6228" s="55"/>
      <c r="AX6228" s="56"/>
      <c r="AY6228" s="55"/>
      <c r="AZ6228" s="55"/>
      <c r="BA6228" s="55"/>
      <c r="BB6228" s="11"/>
      <c r="BC6228" s="12"/>
      <c r="BD6228" s="12"/>
      <c r="BE6228" s="12"/>
      <c r="BF6228" s="12"/>
      <c r="BG6228" s="12"/>
      <c r="BH6228" s="12"/>
      <c r="BI6228" s="12"/>
      <c r="BJ6228" s="12"/>
      <c r="BK6228" s="12"/>
    </row>
    <row r="6229" spans="1:63" s="5" customFormat="1">
      <c r="A6229" s="13"/>
      <c r="B6229" s="13"/>
      <c r="C6229" s="45"/>
      <c r="E6229" s="46"/>
      <c r="F6229" s="47"/>
      <c r="G6229" s="48"/>
      <c r="H6229" s="49"/>
      <c r="I6229" s="49"/>
      <c r="J6229" s="49"/>
      <c r="K6229" s="50"/>
      <c r="L6229" s="50"/>
      <c r="M6229" s="50"/>
      <c r="N6229" s="50"/>
      <c r="O6229" s="50"/>
      <c r="P6229" s="50"/>
      <c r="Q6229" s="50"/>
      <c r="R6229" s="51"/>
      <c r="S6229" s="51"/>
      <c r="T6229" s="51"/>
      <c r="U6229" s="51"/>
      <c r="V6229" s="51"/>
      <c r="W6229" s="51"/>
      <c r="X6229" s="44"/>
      <c r="AF6229" s="52"/>
      <c r="AM6229" s="7"/>
      <c r="AN6229" s="7"/>
      <c r="AO6229" s="53"/>
      <c r="AP6229" s="54"/>
      <c r="AQ6229" s="54"/>
      <c r="AR6229" s="7"/>
      <c r="AS6229" s="54"/>
      <c r="AT6229" s="53"/>
      <c r="AU6229" s="7"/>
      <c r="AV6229" s="7"/>
      <c r="AW6229" s="55"/>
      <c r="AX6229" s="56"/>
      <c r="AY6229" s="55"/>
      <c r="AZ6229" s="55"/>
      <c r="BA6229" s="55"/>
      <c r="BB6229" s="11"/>
      <c r="BC6229" s="12"/>
      <c r="BD6229" s="12"/>
      <c r="BE6229" s="12"/>
      <c r="BF6229" s="12"/>
      <c r="BG6229" s="12"/>
      <c r="BH6229" s="12"/>
      <c r="BI6229" s="12"/>
      <c r="BJ6229" s="12"/>
      <c r="BK6229" s="12"/>
    </row>
    <row r="6230" spans="1:63" s="5" customFormat="1">
      <c r="A6230" s="13"/>
      <c r="B6230" s="13"/>
      <c r="C6230" s="45"/>
      <c r="E6230" s="46"/>
      <c r="F6230" s="47"/>
      <c r="G6230" s="48"/>
      <c r="H6230" s="49"/>
      <c r="I6230" s="49"/>
      <c r="J6230" s="49"/>
      <c r="K6230" s="50"/>
      <c r="L6230" s="50"/>
      <c r="M6230" s="50"/>
      <c r="N6230" s="50"/>
      <c r="O6230" s="50"/>
      <c r="P6230" s="50"/>
      <c r="Q6230" s="50"/>
      <c r="R6230" s="51"/>
      <c r="S6230" s="51"/>
      <c r="T6230" s="51"/>
      <c r="U6230" s="51"/>
      <c r="V6230" s="51"/>
      <c r="W6230" s="51"/>
      <c r="X6230" s="44"/>
      <c r="AF6230" s="52"/>
      <c r="AM6230" s="7"/>
      <c r="AN6230" s="7"/>
      <c r="AO6230" s="53"/>
      <c r="AP6230" s="54"/>
      <c r="AQ6230" s="54"/>
      <c r="AR6230" s="7"/>
      <c r="AS6230" s="54"/>
      <c r="AT6230" s="53"/>
      <c r="AU6230" s="7"/>
      <c r="AV6230" s="7"/>
      <c r="AW6230" s="55"/>
      <c r="AX6230" s="56"/>
      <c r="AY6230" s="55"/>
      <c r="AZ6230" s="55"/>
      <c r="BA6230" s="55"/>
      <c r="BB6230" s="11"/>
      <c r="BC6230" s="12"/>
      <c r="BD6230" s="12"/>
      <c r="BE6230" s="12"/>
      <c r="BF6230" s="12"/>
      <c r="BG6230" s="12"/>
      <c r="BH6230" s="12"/>
      <c r="BI6230" s="12"/>
      <c r="BJ6230" s="12"/>
      <c r="BK6230" s="12"/>
    </row>
    <row r="6231" spans="1:63" s="5" customFormat="1">
      <c r="A6231" s="13"/>
      <c r="B6231" s="13"/>
      <c r="C6231" s="45"/>
      <c r="E6231" s="46"/>
      <c r="F6231" s="47"/>
      <c r="G6231" s="48"/>
      <c r="H6231" s="49"/>
      <c r="I6231" s="49"/>
      <c r="J6231" s="49"/>
      <c r="K6231" s="50"/>
      <c r="L6231" s="50"/>
      <c r="M6231" s="50"/>
      <c r="N6231" s="50"/>
      <c r="O6231" s="50"/>
      <c r="P6231" s="50"/>
      <c r="Q6231" s="50"/>
      <c r="R6231" s="51"/>
      <c r="S6231" s="51"/>
      <c r="T6231" s="51"/>
      <c r="U6231" s="51"/>
      <c r="V6231" s="51"/>
      <c r="W6231" s="51"/>
      <c r="X6231" s="44"/>
      <c r="AF6231" s="52"/>
      <c r="AM6231" s="7"/>
      <c r="AN6231" s="7"/>
      <c r="AO6231" s="53"/>
      <c r="AP6231" s="54"/>
      <c r="AQ6231" s="54"/>
      <c r="AR6231" s="7"/>
      <c r="AS6231" s="54"/>
      <c r="AT6231" s="53"/>
      <c r="AU6231" s="7"/>
      <c r="AV6231" s="7"/>
      <c r="AW6231" s="55"/>
      <c r="AX6231" s="56"/>
      <c r="AY6231" s="55"/>
      <c r="AZ6231" s="55"/>
      <c r="BA6231" s="55"/>
      <c r="BB6231" s="11"/>
      <c r="BC6231" s="12"/>
      <c r="BD6231" s="12"/>
      <c r="BE6231" s="12"/>
      <c r="BF6231" s="12"/>
      <c r="BG6231" s="12"/>
      <c r="BH6231" s="12"/>
      <c r="BI6231" s="12"/>
      <c r="BJ6231" s="12"/>
      <c r="BK6231" s="12"/>
    </row>
    <row r="6232" spans="1:63" s="5" customFormat="1">
      <c r="A6232" s="13"/>
      <c r="B6232" s="13"/>
      <c r="C6232" s="45"/>
      <c r="E6232" s="46"/>
      <c r="F6232" s="47"/>
      <c r="G6232" s="48"/>
      <c r="H6232" s="49"/>
      <c r="I6232" s="49"/>
      <c r="J6232" s="49"/>
      <c r="K6232" s="50"/>
      <c r="L6232" s="50"/>
      <c r="M6232" s="50"/>
      <c r="N6232" s="50"/>
      <c r="O6232" s="50"/>
      <c r="P6232" s="50"/>
      <c r="Q6232" s="50"/>
      <c r="R6232" s="51"/>
      <c r="S6232" s="51"/>
      <c r="T6232" s="51"/>
      <c r="U6232" s="51"/>
      <c r="V6232" s="51"/>
      <c r="W6232" s="51"/>
      <c r="X6232" s="44"/>
      <c r="AF6232" s="52"/>
      <c r="AM6232" s="7"/>
      <c r="AN6232" s="7"/>
      <c r="AO6232" s="53"/>
      <c r="AP6232" s="54"/>
      <c r="AQ6232" s="54"/>
      <c r="AR6232" s="7"/>
      <c r="AS6232" s="54"/>
      <c r="AT6232" s="53"/>
      <c r="AU6232" s="7"/>
      <c r="AV6232" s="7"/>
      <c r="AW6232" s="55"/>
      <c r="AX6232" s="56"/>
      <c r="AY6232" s="55"/>
      <c r="AZ6232" s="55"/>
      <c r="BA6232" s="55"/>
      <c r="BB6232" s="11"/>
      <c r="BC6232" s="12"/>
      <c r="BD6232" s="12"/>
      <c r="BE6232" s="12"/>
      <c r="BF6232" s="12"/>
      <c r="BG6232" s="12"/>
      <c r="BH6232" s="12"/>
      <c r="BI6232" s="12"/>
      <c r="BJ6232" s="12"/>
      <c r="BK6232" s="12"/>
    </row>
    <row r="6233" spans="1:63" s="5" customFormat="1">
      <c r="A6233" s="13"/>
      <c r="B6233" s="13"/>
      <c r="C6233" s="45"/>
      <c r="E6233" s="46"/>
      <c r="F6233" s="47"/>
      <c r="G6233" s="48"/>
      <c r="H6233" s="49"/>
      <c r="I6233" s="49"/>
      <c r="J6233" s="49"/>
      <c r="K6233" s="50"/>
      <c r="L6233" s="50"/>
      <c r="M6233" s="50"/>
      <c r="N6233" s="50"/>
      <c r="O6233" s="50"/>
      <c r="P6233" s="50"/>
      <c r="Q6233" s="50"/>
      <c r="R6233" s="51"/>
      <c r="S6233" s="51"/>
      <c r="T6233" s="51"/>
      <c r="U6233" s="51"/>
      <c r="V6233" s="51"/>
      <c r="W6233" s="51"/>
      <c r="X6233" s="44"/>
      <c r="AF6233" s="52"/>
      <c r="AM6233" s="7"/>
      <c r="AN6233" s="7"/>
      <c r="AO6233" s="53"/>
      <c r="AP6233" s="54"/>
      <c r="AQ6233" s="54"/>
      <c r="AR6233" s="7"/>
      <c r="AS6233" s="54"/>
      <c r="AT6233" s="53"/>
      <c r="AU6233" s="7"/>
      <c r="AV6233" s="7"/>
      <c r="AW6233" s="55"/>
      <c r="AX6233" s="56"/>
      <c r="AY6233" s="55"/>
      <c r="AZ6233" s="55"/>
      <c r="BA6233" s="55"/>
      <c r="BB6233" s="11"/>
      <c r="BC6233" s="12"/>
      <c r="BD6233" s="12"/>
      <c r="BE6233" s="12"/>
      <c r="BF6233" s="12"/>
      <c r="BG6233" s="12"/>
      <c r="BH6233" s="12"/>
      <c r="BI6233" s="12"/>
      <c r="BJ6233" s="12"/>
      <c r="BK6233" s="12"/>
    </row>
    <row r="6234" spans="1:63" s="5" customFormat="1">
      <c r="A6234" s="13"/>
      <c r="B6234" s="13"/>
      <c r="C6234" s="45"/>
      <c r="E6234" s="46"/>
      <c r="F6234" s="47"/>
      <c r="G6234" s="48"/>
      <c r="H6234" s="49"/>
      <c r="I6234" s="49"/>
      <c r="J6234" s="49"/>
      <c r="K6234" s="50"/>
      <c r="L6234" s="50"/>
      <c r="M6234" s="50"/>
      <c r="N6234" s="50"/>
      <c r="O6234" s="50"/>
      <c r="P6234" s="50"/>
      <c r="Q6234" s="50"/>
      <c r="R6234" s="51"/>
      <c r="S6234" s="51"/>
      <c r="T6234" s="51"/>
      <c r="U6234" s="51"/>
      <c r="V6234" s="51"/>
      <c r="W6234" s="51"/>
      <c r="X6234" s="44"/>
      <c r="AF6234" s="52"/>
      <c r="AM6234" s="7"/>
      <c r="AN6234" s="7"/>
      <c r="AO6234" s="53"/>
      <c r="AP6234" s="54"/>
      <c r="AQ6234" s="54"/>
      <c r="AR6234" s="7"/>
      <c r="AS6234" s="54"/>
      <c r="AT6234" s="53"/>
      <c r="AU6234" s="7"/>
      <c r="AV6234" s="7"/>
      <c r="AW6234" s="55"/>
      <c r="AX6234" s="56"/>
      <c r="AY6234" s="55"/>
      <c r="AZ6234" s="55"/>
      <c r="BA6234" s="55"/>
      <c r="BB6234" s="11"/>
      <c r="BC6234" s="12"/>
      <c r="BD6234" s="12"/>
      <c r="BE6234" s="12"/>
      <c r="BF6234" s="12"/>
      <c r="BG6234" s="12"/>
      <c r="BH6234" s="12"/>
      <c r="BI6234" s="12"/>
      <c r="BJ6234" s="12"/>
      <c r="BK6234" s="12"/>
    </row>
    <row r="6235" spans="1:63" s="5" customFormat="1">
      <c r="A6235" s="13"/>
      <c r="B6235" s="13"/>
      <c r="C6235" s="45"/>
      <c r="E6235" s="46"/>
      <c r="F6235" s="47"/>
      <c r="G6235" s="48"/>
      <c r="H6235" s="49"/>
      <c r="I6235" s="49"/>
      <c r="J6235" s="49"/>
      <c r="K6235" s="50"/>
      <c r="L6235" s="50"/>
      <c r="M6235" s="50"/>
      <c r="N6235" s="50"/>
      <c r="O6235" s="50"/>
      <c r="P6235" s="50"/>
      <c r="Q6235" s="50"/>
      <c r="R6235" s="51"/>
      <c r="S6235" s="51"/>
      <c r="T6235" s="51"/>
      <c r="U6235" s="51"/>
      <c r="V6235" s="51"/>
      <c r="W6235" s="51"/>
      <c r="X6235" s="44"/>
      <c r="AF6235" s="52"/>
      <c r="AM6235" s="7"/>
      <c r="AN6235" s="7"/>
      <c r="AO6235" s="53"/>
      <c r="AP6235" s="54"/>
      <c r="AQ6235" s="54"/>
      <c r="AR6235" s="7"/>
      <c r="AS6235" s="54"/>
      <c r="AT6235" s="53"/>
      <c r="AU6235" s="7"/>
      <c r="AV6235" s="7"/>
      <c r="AW6235" s="55"/>
      <c r="AX6235" s="56"/>
      <c r="AY6235" s="55"/>
      <c r="AZ6235" s="55"/>
      <c r="BA6235" s="55"/>
      <c r="BB6235" s="11"/>
      <c r="BC6235" s="12"/>
      <c r="BD6235" s="12"/>
      <c r="BE6235" s="12"/>
      <c r="BF6235" s="12"/>
      <c r="BG6235" s="12"/>
      <c r="BH6235" s="12"/>
      <c r="BI6235" s="12"/>
      <c r="BJ6235" s="12"/>
      <c r="BK6235" s="12"/>
    </row>
    <row r="6236" spans="1:63" s="5" customFormat="1">
      <c r="A6236" s="13"/>
      <c r="B6236" s="13"/>
      <c r="C6236" s="45"/>
      <c r="E6236" s="46"/>
      <c r="F6236" s="47"/>
      <c r="G6236" s="48"/>
      <c r="H6236" s="49"/>
      <c r="I6236" s="49"/>
      <c r="J6236" s="49"/>
      <c r="K6236" s="50"/>
      <c r="L6236" s="50"/>
      <c r="M6236" s="50"/>
      <c r="N6236" s="50"/>
      <c r="O6236" s="50"/>
      <c r="P6236" s="50"/>
      <c r="Q6236" s="50"/>
      <c r="R6236" s="51"/>
      <c r="S6236" s="51"/>
      <c r="T6236" s="51"/>
      <c r="U6236" s="51"/>
      <c r="V6236" s="51"/>
      <c r="W6236" s="51"/>
      <c r="X6236" s="44"/>
      <c r="AF6236" s="52"/>
      <c r="AM6236" s="7"/>
      <c r="AN6236" s="7"/>
      <c r="AO6236" s="53"/>
      <c r="AP6236" s="54"/>
      <c r="AQ6236" s="54"/>
      <c r="AR6236" s="7"/>
      <c r="AS6236" s="54"/>
      <c r="AT6236" s="53"/>
      <c r="AU6236" s="7"/>
      <c r="AV6236" s="7"/>
      <c r="AW6236" s="55"/>
      <c r="AX6236" s="56"/>
      <c r="AY6236" s="55"/>
      <c r="AZ6236" s="55"/>
      <c r="BA6236" s="55"/>
      <c r="BB6236" s="11"/>
      <c r="BC6236" s="12"/>
      <c r="BD6236" s="12"/>
      <c r="BE6236" s="12"/>
      <c r="BF6236" s="12"/>
      <c r="BG6236" s="12"/>
      <c r="BH6236" s="12"/>
      <c r="BI6236" s="12"/>
      <c r="BJ6236" s="12"/>
      <c r="BK6236" s="12"/>
    </row>
    <row r="6237" spans="1:63" s="5" customFormat="1">
      <c r="A6237" s="13"/>
      <c r="B6237" s="13"/>
      <c r="C6237" s="45"/>
      <c r="E6237" s="46"/>
      <c r="F6237" s="47"/>
      <c r="G6237" s="48"/>
      <c r="H6237" s="49"/>
      <c r="I6237" s="49"/>
      <c r="J6237" s="49"/>
      <c r="K6237" s="50"/>
      <c r="L6237" s="50"/>
      <c r="M6237" s="50"/>
      <c r="N6237" s="50"/>
      <c r="O6237" s="50"/>
      <c r="P6237" s="50"/>
      <c r="Q6237" s="50"/>
      <c r="R6237" s="51"/>
      <c r="S6237" s="51"/>
      <c r="T6237" s="51"/>
      <c r="U6237" s="51"/>
      <c r="V6237" s="51"/>
      <c r="W6237" s="51"/>
      <c r="X6237" s="44"/>
      <c r="AF6237" s="52"/>
      <c r="AM6237" s="7"/>
      <c r="AN6237" s="7"/>
      <c r="AO6237" s="53"/>
      <c r="AP6237" s="54"/>
      <c r="AQ6237" s="54"/>
      <c r="AR6237" s="7"/>
      <c r="AS6237" s="54"/>
      <c r="AT6237" s="53"/>
      <c r="AU6237" s="7"/>
      <c r="AV6237" s="7"/>
      <c r="AW6237" s="55"/>
      <c r="AX6237" s="56"/>
      <c r="AY6237" s="55"/>
      <c r="AZ6237" s="55"/>
      <c r="BA6237" s="55"/>
      <c r="BB6237" s="11"/>
      <c r="BC6237" s="12"/>
      <c r="BD6237" s="12"/>
      <c r="BE6237" s="12"/>
      <c r="BF6237" s="12"/>
      <c r="BG6237" s="12"/>
      <c r="BH6237" s="12"/>
      <c r="BI6237" s="12"/>
      <c r="BJ6237" s="12"/>
      <c r="BK6237" s="12"/>
    </row>
    <row r="6238" spans="1:63" s="5" customFormat="1">
      <c r="A6238" s="13"/>
      <c r="B6238" s="13"/>
      <c r="C6238" s="45"/>
      <c r="E6238" s="46"/>
      <c r="F6238" s="47"/>
      <c r="G6238" s="48"/>
      <c r="H6238" s="49"/>
      <c r="I6238" s="49"/>
      <c r="J6238" s="49"/>
      <c r="K6238" s="50"/>
      <c r="L6238" s="50"/>
      <c r="M6238" s="50"/>
      <c r="N6238" s="50"/>
      <c r="O6238" s="50"/>
      <c r="P6238" s="50"/>
      <c r="Q6238" s="50"/>
      <c r="R6238" s="51"/>
      <c r="S6238" s="51"/>
      <c r="T6238" s="51"/>
      <c r="U6238" s="51"/>
      <c r="V6238" s="51"/>
      <c r="W6238" s="51"/>
      <c r="X6238" s="44"/>
      <c r="AF6238" s="52"/>
      <c r="AM6238" s="7"/>
      <c r="AN6238" s="7"/>
      <c r="AO6238" s="53"/>
      <c r="AP6238" s="54"/>
      <c r="AQ6238" s="54"/>
      <c r="AR6238" s="7"/>
      <c r="AS6238" s="54"/>
      <c r="AT6238" s="53"/>
      <c r="AU6238" s="7"/>
      <c r="AV6238" s="7"/>
      <c r="AW6238" s="55"/>
      <c r="AX6238" s="56"/>
      <c r="AY6238" s="55"/>
      <c r="AZ6238" s="55"/>
      <c r="BA6238" s="55"/>
      <c r="BB6238" s="11"/>
      <c r="BC6238" s="12"/>
      <c r="BD6238" s="12"/>
      <c r="BE6238" s="12"/>
      <c r="BF6238" s="12"/>
      <c r="BG6238" s="12"/>
      <c r="BH6238" s="12"/>
      <c r="BI6238" s="12"/>
      <c r="BJ6238" s="12"/>
      <c r="BK6238" s="12"/>
    </row>
    <row r="6239" spans="1:63" s="5" customFormat="1">
      <c r="A6239" s="13"/>
      <c r="B6239" s="13"/>
      <c r="C6239" s="45"/>
      <c r="E6239" s="46"/>
      <c r="F6239" s="47"/>
      <c r="G6239" s="48"/>
      <c r="H6239" s="49"/>
      <c r="I6239" s="49"/>
      <c r="J6239" s="49"/>
      <c r="K6239" s="50"/>
      <c r="L6239" s="50"/>
      <c r="M6239" s="50"/>
      <c r="N6239" s="50"/>
      <c r="O6239" s="50"/>
      <c r="P6239" s="50"/>
      <c r="Q6239" s="50"/>
      <c r="R6239" s="51"/>
      <c r="S6239" s="51"/>
      <c r="T6239" s="51"/>
      <c r="U6239" s="51"/>
      <c r="V6239" s="51"/>
      <c r="W6239" s="51"/>
      <c r="X6239" s="44"/>
      <c r="AF6239" s="52"/>
      <c r="AM6239" s="7"/>
      <c r="AN6239" s="7"/>
      <c r="AO6239" s="53"/>
      <c r="AP6239" s="54"/>
      <c r="AQ6239" s="54"/>
      <c r="AR6239" s="7"/>
      <c r="AS6239" s="54"/>
      <c r="AT6239" s="53"/>
      <c r="AU6239" s="7"/>
      <c r="AV6239" s="7"/>
      <c r="AW6239" s="55"/>
      <c r="AX6239" s="56"/>
      <c r="AY6239" s="55"/>
      <c r="AZ6239" s="55"/>
      <c r="BA6239" s="55"/>
      <c r="BB6239" s="11"/>
      <c r="BC6239" s="12"/>
      <c r="BD6239" s="12"/>
      <c r="BE6239" s="12"/>
      <c r="BF6239" s="12"/>
      <c r="BG6239" s="12"/>
      <c r="BH6239" s="12"/>
      <c r="BI6239" s="12"/>
      <c r="BJ6239" s="12"/>
      <c r="BK6239" s="12"/>
    </row>
    <row r="6240" spans="1:63" s="5" customFormat="1">
      <c r="A6240" s="13"/>
      <c r="B6240" s="13"/>
      <c r="C6240" s="45"/>
      <c r="E6240" s="46"/>
      <c r="F6240" s="47"/>
      <c r="G6240" s="48"/>
      <c r="H6240" s="49"/>
      <c r="I6240" s="49"/>
      <c r="J6240" s="49"/>
      <c r="K6240" s="50"/>
      <c r="L6240" s="50"/>
      <c r="M6240" s="50"/>
      <c r="N6240" s="50"/>
      <c r="O6240" s="50"/>
      <c r="P6240" s="50"/>
      <c r="Q6240" s="50"/>
      <c r="R6240" s="51"/>
      <c r="S6240" s="51"/>
      <c r="T6240" s="51"/>
      <c r="U6240" s="51"/>
      <c r="V6240" s="51"/>
      <c r="W6240" s="51"/>
      <c r="X6240" s="44"/>
      <c r="AF6240" s="52"/>
      <c r="AM6240" s="7"/>
      <c r="AN6240" s="7"/>
      <c r="AO6240" s="53"/>
      <c r="AP6240" s="54"/>
      <c r="AQ6240" s="54"/>
      <c r="AR6240" s="7"/>
      <c r="AS6240" s="54"/>
      <c r="AT6240" s="53"/>
      <c r="AU6240" s="7"/>
      <c r="AV6240" s="7"/>
      <c r="AW6240" s="55"/>
      <c r="AX6240" s="56"/>
      <c r="AY6240" s="55"/>
      <c r="AZ6240" s="55"/>
      <c r="BA6240" s="55"/>
      <c r="BB6240" s="11"/>
      <c r="BC6240" s="12"/>
      <c r="BD6240" s="12"/>
      <c r="BE6240" s="12"/>
      <c r="BF6240" s="12"/>
      <c r="BG6240" s="12"/>
      <c r="BH6240" s="12"/>
      <c r="BI6240" s="12"/>
      <c r="BJ6240" s="12"/>
      <c r="BK6240" s="12"/>
    </row>
    <row r="6241" spans="1:63" s="5" customFormat="1">
      <c r="A6241" s="13"/>
      <c r="B6241" s="13"/>
      <c r="C6241" s="45"/>
      <c r="E6241" s="46"/>
      <c r="F6241" s="47"/>
      <c r="G6241" s="48"/>
      <c r="H6241" s="49"/>
      <c r="I6241" s="49"/>
      <c r="J6241" s="49"/>
      <c r="K6241" s="50"/>
      <c r="L6241" s="50"/>
      <c r="M6241" s="50"/>
      <c r="N6241" s="50"/>
      <c r="O6241" s="50"/>
      <c r="P6241" s="50"/>
      <c r="Q6241" s="50"/>
      <c r="R6241" s="51"/>
      <c r="S6241" s="51"/>
      <c r="T6241" s="51"/>
      <c r="U6241" s="51"/>
      <c r="V6241" s="51"/>
      <c r="W6241" s="51"/>
      <c r="X6241" s="44"/>
      <c r="AF6241" s="52"/>
      <c r="AM6241" s="7"/>
      <c r="AN6241" s="7"/>
      <c r="AO6241" s="53"/>
      <c r="AP6241" s="54"/>
      <c r="AQ6241" s="54"/>
      <c r="AR6241" s="7"/>
      <c r="AS6241" s="54"/>
      <c r="AT6241" s="53"/>
      <c r="AU6241" s="7"/>
      <c r="AV6241" s="7"/>
      <c r="AW6241" s="55"/>
      <c r="AX6241" s="56"/>
      <c r="AY6241" s="55"/>
      <c r="AZ6241" s="55"/>
      <c r="BA6241" s="55"/>
      <c r="BB6241" s="11"/>
      <c r="BC6241" s="12"/>
      <c r="BD6241" s="12"/>
      <c r="BE6241" s="12"/>
      <c r="BF6241" s="12"/>
      <c r="BG6241" s="12"/>
      <c r="BH6241" s="12"/>
      <c r="BI6241" s="12"/>
      <c r="BJ6241" s="12"/>
      <c r="BK6241" s="12"/>
    </row>
    <row r="6242" spans="1:63" s="5" customFormat="1">
      <c r="A6242" s="13"/>
      <c r="B6242" s="13"/>
      <c r="C6242" s="45"/>
      <c r="E6242" s="46"/>
      <c r="F6242" s="47"/>
      <c r="G6242" s="48"/>
      <c r="H6242" s="49"/>
      <c r="I6242" s="49"/>
      <c r="J6242" s="49"/>
      <c r="K6242" s="50"/>
      <c r="L6242" s="50"/>
      <c r="M6242" s="50"/>
      <c r="N6242" s="50"/>
      <c r="O6242" s="50"/>
      <c r="P6242" s="50"/>
      <c r="Q6242" s="50"/>
      <c r="R6242" s="51"/>
      <c r="S6242" s="51"/>
      <c r="T6242" s="51"/>
      <c r="U6242" s="51"/>
      <c r="V6242" s="51"/>
      <c r="W6242" s="51"/>
      <c r="X6242" s="44"/>
      <c r="AF6242" s="52"/>
      <c r="AM6242" s="7"/>
      <c r="AN6242" s="7"/>
      <c r="AO6242" s="53"/>
      <c r="AP6242" s="54"/>
      <c r="AQ6242" s="54"/>
      <c r="AR6242" s="7"/>
      <c r="AS6242" s="54"/>
      <c r="AT6242" s="53"/>
      <c r="AU6242" s="7"/>
      <c r="AV6242" s="7"/>
      <c r="AW6242" s="55"/>
      <c r="AX6242" s="56"/>
      <c r="AY6242" s="55"/>
      <c r="AZ6242" s="55"/>
      <c r="BA6242" s="55"/>
      <c r="BB6242" s="11"/>
      <c r="BC6242" s="12"/>
      <c r="BD6242" s="12"/>
      <c r="BE6242" s="12"/>
      <c r="BF6242" s="12"/>
      <c r="BG6242" s="12"/>
      <c r="BH6242" s="12"/>
      <c r="BI6242" s="12"/>
      <c r="BJ6242" s="12"/>
      <c r="BK6242" s="12"/>
    </row>
    <row r="6243" spans="1:63" s="5" customFormat="1">
      <c r="A6243" s="13"/>
      <c r="B6243" s="13"/>
      <c r="C6243" s="45"/>
      <c r="E6243" s="46"/>
      <c r="F6243" s="47"/>
      <c r="G6243" s="48"/>
      <c r="H6243" s="49"/>
      <c r="I6243" s="49"/>
      <c r="J6243" s="49"/>
      <c r="K6243" s="50"/>
      <c r="L6243" s="50"/>
      <c r="M6243" s="50"/>
      <c r="N6243" s="50"/>
      <c r="O6243" s="50"/>
      <c r="P6243" s="50"/>
      <c r="Q6243" s="50"/>
      <c r="R6243" s="51"/>
      <c r="S6243" s="51"/>
      <c r="T6243" s="51"/>
      <c r="U6243" s="51"/>
      <c r="V6243" s="51"/>
      <c r="W6243" s="51"/>
      <c r="X6243" s="44"/>
      <c r="AF6243" s="52"/>
      <c r="AM6243" s="7"/>
      <c r="AN6243" s="7"/>
      <c r="AO6243" s="53"/>
      <c r="AP6243" s="54"/>
      <c r="AQ6243" s="54"/>
      <c r="AR6243" s="7"/>
      <c r="AS6243" s="54"/>
      <c r="AT6243" s="53"/>
      <c r="AU6243" s="7"/>
      <c r="AV6243" s="7"/>
      <c r="AW6243" s="55"/>
      <c r="AX6243" s="56"/>
      <c r="AY6243" s="55"/>
      <c r="AZ6243" s="55"/>
      <c r="BA6243" s="55"/>
      <c r="BB6243" s="11"/>
      <c r="BC6243" s="12"/>
      <c r="BD6243" s="12"/>
      <c r="BE6243" s="12"/>
      <c r="BF6243" s="12"/>
      <c r="BG6243" s="12"/>
      <c r="BH6243" s="12"/>
      <c r="BI6243" s="12"/>
      <c r="BJ6243" s="12"/>
      <c r="BK6243" s="12"/>
    </row>
    <row r="6244" spans="1:63" s="5" customFormat="1">
      <c r="A6244" s="13"/>
      <c r="B6244" s="13"/>
      <c r="C6244" s="45"/>
      <c r="E6244" s="46"/>
      <c r="F6244" s="47"/>
      <c r="G6244" s="48"/>
      <c r="H6244" s="49"/>
      <c r="I6244" s="49"/>
      <c r="J6244" s="49"/>
      <c r="K6244" s="50"/>
      <c r="L6244" s="50"/>
      <c r="M6244" s="50"/>
      <c r="N6244" s="50"/>
      <c r="O6244" s="50"/>
      <c r="P6244" s="50"/>
      <c r="Q6244" s="50"/>
      <c r="R6244" s="51"/>
      <c r="S6244" s="51"/>
      <c r="T6244" s="51"/>
      <c r="U6244" s="51"/>
      <c r="V6244" s="51"/>
      <c r="W6244" s="51"/>
      <c r="X6244" s="44"/>
      <c r="AF6244" s="52"/>
      <c r="AM6244" s="7"/>
      <c r="AN6244" s="7"/>
      <c r="AO6244" s="53"/>
      <c r="AP6244" s="54"/>
      <c r="AQ6244" s="54"/>
      <c r="AR6244" s="7"/>
      <c r="AS6244" s="54"/>
      <c r="AT6244" s="53"/>
      <c r="AU6244" s="7"/>
      <c r="AV6244" s="7"/>
      <c r="AW6244" s="55"/>
      <c r="AX6244" s="56"/>
      <c r="AY6244" s="55"/>
      <c r="AZ6244" s="55"/>
      <c r="BA6244" s="55"/>
      <c r="BB6244" s="11"/>
      <c r="BC6244" s="12"/>
      <c r="BD6244" s="12"/>
      <c r="BE6244" s="12"/>
      <c r="BF6244" s="12"/>
      <c r="BG6244" s="12"/>
      <c r="BH6244" s="12"/>
      <c r="BI6244" s="12"/>
      <c r="BJ6244" s="12"/>
      <c r="BK6244" s="12"/>
    </row>
    <row r="6245" spans="1:63" s="5" customFormat="1">
      <c r="A6245" s="13"/>
      <c r="B6245" s="13"/>
      <c r="C6245" s="45"/>
      <c r="E6245" s="46"/>
      <c r="F6245" s="47"/>
      <c r="G6245" s="48"/>
      <c r="H6245" s="49"/>
      <c r="I6245" s="49"/>
      <c r="J6245" s="49"/>
      <c r="K6245" s="50"/>
      <c r="L6245" s="50"/>
      <c r="M6245" s="50"/>
      <c r="N6245" s="50"/>
      <c r="O6245" s="50"/>
      <c r="P6245" s="50"/>
      <c r="Q6245" s="50"/>
      <c r="R6245" s="51"/>
      <c r="S6245" s="51"/>
      <c r="T6245" s="51"/>
      <c r="U6245" s="51"/>
      <c r="V6245" s="51"/>
      <c r="W6245" s="51"/>
      <c r="X6245" s="44"/>
      <c r="AF6245" s="52"/>
      <c r="AM6245" s="7"/>
      <c r="AN6245" s="7"/>
      <c r="AO6245" s="53"/>
      <c r="AP6245" s="54"/>
      <c r="AQ6245" s="54"/>
      <c r="AR6245" s="7"/>
      <c r="AS6245" s="54"/>
      <c r="AT6245" s="53"/>
      <c r="AU6245" s="7"/>
      <c r="AV6245" s="7"/>
      <c r="AW6245" s="55"/>
      <c r="AX6245" s="56"/>
      <c r="AY6245" s="55"/>
      <c r="AZ6245" s="55"/>
      <c r="BA6245" s="55"/>
      <c r="BB6245" s="11"/>
      <c r="BC6245" s="12"/>
      <c r="BD6245" s="12"/>
      <c r="BE6245" s="12"/>
      <c r="BF6245" s="12"/>
      <c r="BG6245" s="12"/>
      <c r="BH6245" s="12"/>
      <c r="BI6245" s="12"/>
      <c r="BJ6245" s="12"/>
      <c r="BK6245" s="12"/>
    </row>
    <row r="6246" spans="1:63" s="5" customFormat="1">
      <c r="A6246" s="13"/>
      <c r="B6246" s="13"/>
      <c r="C6246" s="45"/>
      <c r="E6246" s="46"/>
      <c r="F6246" s="47"/>
      <c r="G6246" s="48"/>
      <c r="H6246" s="49"/>
      <c r="I6246" s="49"/>
      <c r="J6246" s="49"/>
      <c r="K6246" s="50"/>
      <c r="L6246" s="50"/>
      <c r="M6246" s="50"/>
      <c r="N6246" s="50"/>
      <c r="O6246" s="50"/>
      <c r="P6246" s="50"/>
      <c r="Q6246" s="50"/>
      <c r="R6246" s="51"/>
      <c r="S6246" s="51"/>
      <c r="T6246" s="51"/>
      <c r="U6246" s="51"/>
      <c r="V6246" s="51"/>
      <c r="W6246" s="51"/>
      <c r="X6246" s="44"/>
      <c r="AF6246" s="52"/>
      <c r="AM6246" s="7"/>
      <c r="AN6246" s="7"/>
      <c r="AO6246" s="53"/>
      <c r="AP6246" s="54"/>
      <c r="AQ6246" s="54"/>
      <c r="AR6246" s="7"/>
      <c r="AS6246" s="54"/>
      <c r="AT6246" s="53"/>
      <c r="AU6246" s="7"/>
      <c r="AV6246" s="7"/>
      <c r="AW6246" s="55"/>
      <c r="AX6246" s="56"/>
      <c r="AY6246" s="55"/>
      <c r="AZ6246" s="55"/>
      <c r="BA6246" s="55"/>
      <c r="BB6246" s="11"/>
      <c r="BC6246" s="12"/>
      <c r="BD6246" s="12"/>
      <c r="BE6246" s="12"/>
      <c r="BF6246" s="12"/>
      <c r="BG6246" s="12"/>
      <c r="BH6246" s="12"/>
      <c r="BI6246" s="12"/>
      <c r="BJ6246" s="12"/>
      <c r="BK6246" s="12"/>
    </row>
    <row r="6247" spans="1:63" s="5" customFormat="1">
      <c r="A6247" s="13"/>
      <c r="B6247" s="13"/>
      <c r="C6247" s="45"/>
      <c r="E6247" s="46"/>
      <c r="F6247" s="47"/>
      <c r="G6247" s="48"/>
      <c r="H6247" s="49"/>
      <c r="I6247" s="49"/>
      <c r="J6247" s="49"/>
      <c r="K6247" s="50"/>
      <c r="L6247" s="50"/>
      <c r="M6247" s="50"/>
      <c r="N6247" s="50"/>
      <c r="O6247" s="50"/>
      <c r="P6247" s="50"/>
      <c r="Q6247" s="50"/>
      <c r="R6247" s="51"/>
      <c r="S6247" s="51"/>
      <c r="T6247" s="51"/>
      <c r="U6247" s="51"/>
      <c r="V6247" s="51"/>
      <c r="W6247" s="51"/>
      <c r="X6247" s="44"/>
      <c r="AF6247" s="52"/>
      <c r="AM6247" s="7"/>
      <c r="AN6247" s="7"/>
      <c r="AO6247" s="53"/>
      <c r="AP6247" s="54"/>
      <c r="AQ6247" s="54"/>
      <c r="AR6247" s="7"/>
      <c r="AS6247" s="54"/>
      <c r="AT6247" s="53"/>
      <c r="AU6247" s="7"/>
      <c r="AV6247" s="7"/>
      <c r="AW6247" s="55"/>
      <c r="AX6247" s="56"/>
      <c r="AY6247" s="55"/>
      <c r="AZ6247" s="55"/>
      <c r="BA6247" s="55"/>
      <c r="BB6247" s="11"/>
      <c r="BC6247" s="12"/>
      <c r="BD6247" s="12"/>
      <c r="BE6247" s="12"/>
      <c r="BF6247" s="12"/>
      <c r="BG6247" s="12"/>
      <c r="BH6247" s="12"/>
      <c r="BI6247" s="12"/>
      <c r="BJ6247" s="12"/>
      <c r="BK6247" s="12"/>
    </row>
    <row r="6248" spans="1:63" s="5" customFormat="1">
      <c r="A6248" s="13"/>
      <c r="B6248" s="13"/>
      <c r="C6248" s="45"/>
      <c r="E6248" s="46"/>
      <c r="F6248" s="47"/>
      <c r="G6248" s="48"/>
      <c r="H6248" s="49"/>
      <c r="I6248" s="49"/>
      <c r="J6248" s="49"/>
      <c r="K6248" s="50"/>
      <c r="L6248" s="50"/>
      <c r="M6248" s="50"/>
      <c r="N6248" s="50"/>
      <c r="O6248" s="50"/>
      <c r="P6248" s="50"/>
      <c r="Q6248" s="50"/>
      <c r="R6248" s="51"/>
      <c r="S6248" s="51"/>
      <c r="T6248" s="51"/>
      <c r="U6248" s="51"/>
      <c r="V6248" s="51"/>
      <c r="W6248" s="51"/>
      <c r="X6248" s="44"/>
      <c r="AF6248" s="52"/>
      <c r="AM6248" s="7"/>
      <c r="AN6248" s="7"/>
      <c r="AO6248" s="53"/>
      <c r="AP6248" s="54"/>
      <c r="AQ6248" s="54"/>
      <c r="AR6248" s="7"/>
      <c r="AS6248" s="54"/>
      <c r="AT6248" s="53"/>
      <c r="AU6248" s="7"/>
      <c r="AV6248" s="7"/>
      <c r="AW6248" s="55"/>
      <c r="AX6248" s="56"/>
      <c r="AY6248" s="55"/>
      <c r="AZ6248" s="55"/>
      <c r="BA6248" s="55"/>
      <c r="BB6248" s="11"/>
      <c r="BC6248" s="12"/>
      <c r="BD6248" s="12"/>
      <c r="BE6248" s="12"/>
      <c r="BF6248" s="12"/>
      <c r="BG6248" s="12"/>
      <c r="BH6248" s="12"/>
      <c r="BI6248" s="12"/>
      <c r="BJ6248" s="12"/>
      <c r="BK6248" s="12"/>
    </row>
    <row r="6249" spans="1:63" s="5" customFormat="1">
      <c r="A6249" s="13"/>
      <c r="B6249" s="13"/>
      <c r="C6249" s="45"/>
      <c r="E6249" s="46"/>
      <c r="F6249" s="47"/>
      <c r="G6249" s="48"/>
      <c r="H6249" s="49"/>
      <c r="I6249" s="49"/>
      <c r="J6249" s="49"/>
      <c r="K6249" s="50"/>
      <c r="L6249" s="50"/>
      <c r="M6249" s="50"/>
      <c r="N6249" s="50"/>
      <c r="O6249" s="50"/>
      <c r="P6249" s="50"/>
      <c r="Q6249" s="50"/>
      <c r="R6249" s="51"/>
      <c r="S6249" s="51"/>
      <c r="T6249" s="51"/>
      <c r="U6249" s="51"/>
      <c r="V6249" s="51"/>
      <c r="W6249" s="51"/>
      <c r="X6249" s="44"/>
      <c r="AF6249" s="52"/>
      <c r="AM6249" s="7"/>
      <c r="AN6249" s="7"/>
      <c r="AO6249" s="53"/>
      <c r="AP6249" s="54"/>
      <c r="AQ6249" s="54"/>
      <c r="AR6249" s="7"/>
      <c r="AS6249" s="54"/>
      <c r="AT6249" s="53"/>
      <c r="AU6249" s="7"/>
      <c r="AV6249" s="7"/>
      <c r="AW6249" s="55"/>
      <c r="AX6249" s="56"/>
      <c r="AY6249" s="55"/>
      <c r="AZ6249" s="55"/>
      <c r="BA6249" s="55"/>
      <c r="BB6249" s="11"/>
      <c r="BC6249" s="12"/>
      <c r="BD6249" s="12"/>
      <c r="BE6249" s="12"/>
      <c r="BF6249" s="12"/>
      <c r="BG6249" s="12"/>
      <c r="BH6249" s="12"/>
      <c r="BI6249" s="12"/>
      <c r="BJ6249" s="12"/>
      <c r="BK6249" s="12"/>
    </row>
    <row r="6250" spans="1:63" s="5" customFormat="1">
      <c r="A6250" s="13"/>
      <c r="B6250" s="13"/>
      <c r="C6250" s="45"/>
      <c r="E6250" s="46"/>
      <c r="F6250" s="47"/>
      <c r="G6250" s="48"/>
      <c r="H6250" s="49"/>
      <c r="I6250" s="49"/>
      <c r="J6250" s="49"/>
      <c r="K6250" s="50"/>
      <c r="L6250" s="50"/>
      <c r="M6250" s="50"/>
      <c r="N6250" s="50"/>
      <c r="O6250" s="50"/>
      <c r="P6250" s="50"/>
      <c r="Q6250" s="50"/>
      <c r="R6250" s="51"/>
      <c r="S6250" s="51"/>
      <c r="T6250" s="51"/>
      <c r="U6250" s="51"/>
      <c r="V6250" s="51"/>
      <c r="W6250" s="51"/>
      <c r="X6250" s="44"/>
      <c r="AF6250" s="52"/>
      <c r="AM6250" s="7"/>
      <c r="AN6250" s="7"/>
      <c r="AO6250" s="53"/>
      <c r="AP6250" s="54"/>
      <c r="AQ6250" s="54"/>
      <c r="AR6250" s="7"/>
      <c r="AS6250" s="54"/>
      <c r="AT6250" s="53"/>
      <c r="AU6250" s="7"/>
      <c r="AV6250" s="7"/>
      <c r="AW6250" s="55"/>
      <c r="AX6250" s="56"/>
      <c r="AY6250" s="55"/>
      <c r="AZ6250" s="55"/>
      <c r="BA6250" s="55"/>
      <c r="BB6250" s="11"/>
      <c r="BC6250" s="12"/>
      <c r="BD6250" s="12"/>
      <c r="BE6250" s="12"/>
      <c r="BF6250" s="12"/>
      <c r="BG6250" s="12"/>
      <c r="BH6250" s="12"/>
      <c r="BI6250" s="12"/>
      <c r="BJ6250" s="12"/>
      <c r="BK6250" s="12"/>
    </row>
    <row r="6251" spans="1:63" s="5" customFormat="1">
      <c r="A6251" s="13"/>
      <c r="B6251" s="13"/>
      <c r="C6251" s="45"/>
      <c r="E6251" s="46"/>
      <c r="F6251" s="47"/>
      <c r="G6251" s="48"/>
      <c r="H6251" s="49"/>
      <c r="I6251" s="49"/>
      <c r="J6251" s="49"/>
      <c r="K6251" s="50"/>
      <c r="L6251" s="50"/>
      <c r="M6251" s="50"/>
      <c r="N6251" s="50"/>
      <c r="O6251" s="50"/>
      <c r="P6251" s="50"/>
      <c r="Q6251" s="50"/>
      <c r="R6251" s="51"/>
      <c r="S6251" s="51"/>
      <c r="T6251" s="51"/>
      <c r="U6251" s="51"/>
      <c r="V6251" s="51"/>
      <c r="W6251" s="51"/>
      <c r="X6251" s="44"/>
      <c r="AF6251" s="52"/>
      <c r="AM6251" s="7"/>
      <c r="AN6251" s="7"/>
      <c r="AO6251" s="53"/>
      <c r="AP6251" s="54"/>
      <c r="AQ6251" s="54"/>
      <c r="AR6251" s="7"/>
      <c r="AS6251" s="54"/>
      <c r="AT6251" s="53"/>
      <c r="AU6251" s="7"/>
      <c r="AV6251" s="7"/>
      <c r="AW6251" s="55"/>
      <c r="AX6251" s="56"/>
      <c r="AY6251" s="55"/>
      <c r="AZ6251" s="55"/>
      <c r="BA6251" s="55"/>
      <c r="BB6251" s="11"/>
      <c r="BC6251" s="12"/>
      <c r="BD6251" s="12"/>
      <c r="BE6251" s="12"/>
      <c r="BF6251" s="12"/>
      <c r="BG6251" s="12"/>
      <c r="BH6251" s="12"/>
      <c r="BI6251" s="12"/>
      <c r="BJ6251" s="12"/>
      <c r="BK6251" s="12"/>
    </row>
    <row r="6252" spans="1:63" s="5" customFormat="1">
      <c r="A6252" s="13"/>
      <c r="B6252" s="13"/>
      <c r="C6252" s="45"/>
      <c r="E6252" s="46"/>
      <c r="F6252" s="47"/>
      <c r="G6252" s="48"/>
      <c r="H6252" s="49"/>
      <c r="I6252" s="49"/>
      <c r="J6252" s="49"/>
      <c r="K6252" s="50"/>
      <c r="L6252" s="50"/>
      <c r="M6252" s="50"/>
      <c r="N6252" s="50"/>
      <c r="O6252" s="50"/>
      <c r="P6252" s="50"/>
      <c r="Q6252" s="50"/>
      <c r="R6252" s="51"/>
      <c r="S6252" s="51"/>
      <c r="T6252" s="51"/>
      <c r="U6252" s="51"/>
      <c r="V6252" s="51"/>
      <c r="W6252" s="51"/>
      <c r="X6252" s="44"/>
      <c r="AF6252" s="52"/>
      <c r="AM6252" s="7"/>
      <c r="AN6252" s="7"/>
      <c r="AO6252" s="53"/>
      <c r="AP6252" s="54"/>
      <c r="AQ6252" s="54"/>
      <c r="AR6252" s="7"/>
      <c r="AS6252" s="54"/>
      <c r="AT6252" s="53"/>
      <c r="AU6252" s="7"/>
      <c r="AV6252" s="7"/>
      <c r="AW6252" s="55"/>
      <c r="AX6252" s="56"/>
      <c r="AY6252" s="55"/>
      <c r="AZ6252" s="55"/>
      <c r="BA6252" s="55"/>
      <c r="BB6252" s="11"/>
      <c r="BC6252" s="12"/>
      <c r="BD6252" s="12"/>
      <c r="BE6252" s="12"/>
      <c r="BF6252" s="12"/>
      <c r="BG6252" s="12"/>
      <c r="BH6252" s="12"/>
      <c r="BI6252" s="12"/>
      <c r="BJ6252" s="12"/>
      <c r="BK6252" s="12"/>
    </row>
    <row r="6253" spans="1:63" s="5" customFormat="1">
      <c r="A6253" s="13"/>
      <c r="B6253" s="13"/>
      <c r="C6253" s="45"/>
      <c r="E6253" s="46"/>
      <c r="F6253" s="47"/>
      <c r="G6253" s="48"/>
      <c r="H6253" s="49"/>
      <c r="I6253" s="49"/>
      <c r="J6253" s="49"/>
      <c r="K6253" s="50"/>
      <c r="L6253" s="50"/>
      <c r="M6253" s="50"/>
      <c r="N6253" s="50"/>
      <c r="O6253" s="50"/>
      <c r="P6253" s="50"/>
      <c r="Q6253" s="50"/>
      <c r="R6253" s="51"/>
      <c r="S6253" s="51"/>
      <c r="T6253" s="51"/>
      <c r="U6253" s="51"/>
      <c r="V6253" s="51"/>
      <c r="W6253" s="51"/>
      <c r="X6253" s="44"/>
      <c r="AF6253" s="52"/>
      <c r="AM6253" s="7"/>
      <c r="AN6253" s="7"/>
      <c r="AO6253" s="53"/>
      <c r="AP6253" s="54"/>
      <c r="AQ6253" s="54"/>
      <c r="AR6253" s="7"/>
      <c r="AS6253" s="54"/>
      <c r="AT6253" s="53"/>
      <c r="AU6253" s="7"/>
      <c r="AV6253" s="7"/>
      <c r="AW6253" s="55"/>
      <c r="AX6253" s="56"/>
      <c r="AY6253" s="55"/>
      <c r="AZ6253" s="55"/>
      <c r="BA6253" s="55"/>
      <c r="BB6253" s="11"/>
      <c r="BC6253" s="12"/>
      <c r="BD6253" s="12"/>
      <c r="BE6253" s="12"/>
      <c r="BF6253" s="12"/>
      <c r="BG6253" s="12"/>
      <c r="BH6253" s="12"/>
      <c r="BI6253" s="12"/>
      <c r="BJ6253" s="12"/>
      <c r="BK6253" s="12"/>
    </row>
    <row r="6254" spans="1:63" s="5" customFormat="1">
      <c r="A6254" s="13"/>
      <c r="B6254" s="13"/>
      <c r="C6254" s="45"/>
      <c r="E6254" s="46"/>
      <c r="F6254" s="47"/>
      <c r="G6254" s="48"/>
      <c r="H6254" s="49"/>
      <c r="I6254" s="49"/>
      <c r="J6254" s="49"/>
      <c r="K6254" s="50"/>
      <c r="L6254" s="50"/>
      <c r="M6254" s="50"/>
      <c r="N6254" s="50"/>
      <c r="O6254" s="50"/>
      <c r="P6254" s="50"/>
      <c r="Q6254" s="50"/>
      <c r="R6254" s="51"/>
      <c r="S6254" s="51"/>
      <c r="T6254" s="51"/>
      <c r="U6254" s="51"/>
      <c r="V6254" s="51"/>
      <c r="W6254" s="51"/>
      <c r="X6254" s="44"/>
      <c r="AF6254" s="52"/>
      <c r="AM6254" s="7"/>
      <c r="AN6254" s="7"/>
      <c r="AO6254" s="53"/>
      <c r="AP6254" s="54"/>
      <c r="AQ6254" s="54"/>
      <c r="AR6254" s="7"/>
      <c r="AS6254" s="54"/>
      <c r="AT6254" s="53"/>
      <c r="AU6254" s="7"/>
      <c r="AV6254" s="7"/>
      <c r="AW6254" s="55"/>
      <c r="AX6254" s="56"/>
      <c r="AY6254" s="55"/>
      <c r="AZ6254" s="55"/>
      <c r="BA6254" s="55"/>
      <c r="BB6254" s="11"/>
      <c r="BC6254" s="12"/>
      <c r="BD6254" s="12"/>
      <c r="BE6254" s="12"/>
      <c r="BF6254" s="12"/>
      <c r="BG6254" s="12"/>
      <c r="BH6254" s="12"/>
      <c r="BI6254" s="12"/>
      <c r="BJ6254" s="12"/>
      <c r="BK6254" s="12"/>
    </row>
    <row r="6255" spans="1:63" s="5" customFormat="1">
      <c r="A6255" s="13"/>
      <c r="B6255" s="13"/>
      <c r="C6255" s="45"/>
      <c r="E6255" s="46"/>
      <c r="F6255" s="47"/>
      <c r="G6255" s="48"/>
      <c r="H6255" s="49"/>
      <c r="I6255" s="49"/>
      <c r="J6255" s="49"/>
      <c r="K6255" s="50"/>
      <c r="L6255" s="50"/>
      <c r="M6255" s="50"/>
      <c r="N6255" s="50"/>
      <c r="O6255" s="50"/>
      <c r="P6255" s="50"/>
      <c r="Q6255" s="50"/>
      <c r="R6255" s="51"/>
      <c r="S6255" s="51"/>
      <c r="T6255" s="51"/>
      <c r="U6255" s="51"/>
      <c r="V6255" s="51"/>
      <c r="W6255" s="51"/>
      <c r="X6255" s="44"/>
      <c r="AF6255" s="52"/>
      <c r="AM6255" s="7"/>
      <c r="AN6255" s="7"/>
      <c r="AO6255" s="53"/>
      <c r="AP6255" s="54"/>
      <c r="AQ6255" s="54"/>
      <c r="AR6255" s="7"/>
      <c r="AS6255" s="54"/>
      <c r="AT6255" s="53"/>
      <c r="AU6255" s="7"/>
      <c r="AV6255" s="7"/>
      <c r="AW6255" s="55"/>
      <c r="AX6255" s="56"/>
      <c r="AY6255" s="55"/>
      <c r="AZ6255" s="55"/>
      <c r="BA6255" s="55"/>
      <c r="BB6255" s="11"/>
      <c r="BC6255" s="12"/>
      <c r="BD6255" s="12"/>
      <c r="BE6255" s="12"/>
      <c r="BF6255" s="12"/>
      <c r="BG6255" s="12"/>
      <c r="BH6255" s="12"/>
      <c r="BI6255" s="12"/>
      <c r="BJ6255" s="12"/>
      <c r="BK6255" s="12"/>
    </row>
    <row r="6256" spans="1:63" s="5" customFormat="1">
      <c r="A6256" s="13"/>
      <c r="B6256" s="13"/>
      <c r="C6256" s="45"/>
      <c r="E6256" s="46"/>
      <c r="F6256" s="47"/>
      <c r="G6256" s="48"/>
      <c r="H6256" s="49"/>
      <c r="I6256" s="49"/>
      <c r="J6256" s="49"/>
      <c r="K6256" s="50"/>
      <c r="L6256" s="50"/>
      <c r="M6256" s="50"/>
      <c r="N6256" s="50"/>
      <c r="O6256" s="50"/>
      <c r="P6256" s="50"/>
      <c r="Q6256" s="50"/>
      <c r="R6256" s="51"/>
      <c r="S6256" s="51"/>
      <c r="T6256" s="51"/>
      <c r="U6256" s="51"/>
      <c r="V6256" s="51"/>
      <c r="W6256" s="51"/>
      <c r="X6256" s="44"/>
      <c r="AF6256" s="52"/>
      <c r="AM6256" s="7"/>
      <c r="AN6256" s="7"/>
      <c r="AO6256" s="53"/>
      <c r="AP6256" s="54"/>
      <c r="AQ6256" s="54"/>
      <c r="AR6256" s="7"/>
      <c r="AS6256" s="54"/>
      <c r="AT6256" s="53"/>
      <c r="AU6256" s="7"/>
      <c r="AV6256" s="7"/>
      <c r="AW6256" s="55"/>
      <c r="AX6256" s="56"/>
      <c r="AY6256" s="55"/>
      <c r="AZ6256" s="55"/>
      <c r="BA6256" s="55"/>
      <c r="BB6256" s="11"/>
      <c r="BC6256" s="12"/>
      <c r="BD6256" s="12"/>
      <c r="BE6256" s="12"/>
      <c r="BF6256" s="12"/>
      <c r="BG6256" s="12"/>
      <c r="BH6256" s="12"/>
      <c r="BI6256" s="12"/>
      <c r="BJ6256" s="12"/>
      <c r="BK6256" s="12"/>
    </row>
    <row r="6257" spans="1:63" s="5" customFormat="1">
      <c r="A6257" s="13"/>
      <c r="B6257" s="13"/>
      <c r="C6257" s="45"/>
      <c r="E6257" s="46"/>
      <c r="F6257" s="47"/>
      <c r="G6257" s="48"/>
      <c r="H6257" s="49"/>
      <c r="I6257" s="49"/>
      <c r="J6257" s="49"/>
      <c r="K6257" s="50"/>
      <c r="L6257" s="50"/>
      <c r="M6257" s="50"/>
      <c r="N6257" s="50"/>
      <c r="O6257" s="50"/>
      <c r="P6257" s="50"/>
      <c r="Q6257" s="50"/>
      <c r="R6257" s="51"/>
      <c r="S6257" s="51"/>
      <c r="T6257" s="51"/>
      <c r="U6257" s="51"/>
      <c r="V6257" s="51"/>
      <c r="W6257" s="51"/>
      <c r="X6257" s="44"/>
      <c r="AF6257" s="52"/>
      <c r="AM6257" s="7"/>
      <c r="AN6257" s="7"/>
      <c r="AO6257" s="53"/>
      <c r="AP6257" s="54"/>
      <c r="AQ6257" s="54"/>
      <c r="AR6257" s="7"/>
      <c r="AS6257" s="54"/>
      <c r="AT6257" s="53"/>
      <c r="AU6257" s="7"/>
      <c r="AV6257" s="7"/>
      <c r="AW6257" s="55"/>
      <c r="AX6257" s="56"/>
      <c r="AY6257" s="55"/>
      <c r="AZ6257" s="55"/>
      <c r="BA6257" s="55"/>
      <c r="BB6257" s="11"/>
      <c r="BC6257" s="12"/>
      <c r="BD6257" s="12"/>
      <c r="BE6257" s="12"/>
      <c r="BF6257" s="12"/>
      <c r="BG6257" s="12"/>
      <c r="BH6257" s="12"/>
      <c r="BI6257" s="12"/>
      <c r="BJ6257" s="12"/>
      <c r="BK6257" s="12"/>
    </row>
    <row r="6258" spans="1:63" s="5" customFormat="1">
      <c r="A6258" s="13"/>
      <c r="B6258" s="13"/>
      <c r="C6258" s="45"/>
      <c r="E6258" s="46"/>
      <c r="F6258" s="47"/>
      <c r="G6258" s="48"/>
      <c r="H6258" s="49"/>
      <c r="I6258" s="49"/>
      <c r="J6258" s="49"/>
      <c r="K6258" s="50"/>
      <c r="L6258" s="50"/>
      <c r="M6258" s="50"/>
      <c r="N6258" s="50"/>
      <c r="O6258" s="50"/>
      <c r="P6258" s="50"/>
      <c r="Q6258" s="50"/>
      <c r="R6258" s="51"/>
      <c r="S6258" s="51"/>
      <c r="T6258" s="51"/>
      <c r="U6258" s="51"/>
      <c r="V6258" s="51"/>
      <c r="W6258" s="51"/>
      <c r="X6258" s="44"/>
      <c r="AF6258" s="52"/>
      <c r="AM6258" s="7"/>
      <c r="AN6258" s="7"/>
      <c r="AO6258" s="53"/>
      <c r="AP6258" s="54"/>
      <c r="AQ6258" s="54"/>
      <c r="AR6258" s="7"/>
      <c r="AS6258" s="54"/>
      <c r="AT6258" s="53"/>
      <c r="AU6258" s="7"/>
      <c r="AV6258" s="7"/>
      <c r="AW6258" s="55"/>
      <c r="AX6258" s="56"/>
      <c r="AY6258" s="55"/>
      <c r="AZ6258" s="55"/>
      <c r="BA6258" s="55"/>
      <c r="BB6258" s="11"/>
      <c r="BC6258" s="12"/>
      <c r="BD6258" s="12"/>
      <c r="BE6258" s="12"/>
      <c r="BF6258" s="12"/>
      <c r="BG6258" s="12"/>
      <c r="BH6258" s="12"/>
      <c r="BI6258" s="12"/>
      <c r="BJ6258" s="12"/>
      <c r="BK6258" s="12"/>
    </row>
    <row r="6259" spans="1:63" s="5" customFormat="1">
      <c r="A6259" s="13"/>
      <c r="B6259" s="13"/>
      <c r="C6259" s="45"/>
      <c r="E6259" s="46"/>
      <c r="F6259" s="47"/>
      <c r="G6259" s="48"/>
      <c r="H6259" s="49"/>
      <c r="I6259" s="49"/>
      <c r="J6259" s="49"/>
      <c r="K6259" s="50"/>
      <c r="L6259" s="50"/>
      <c r="M6259" s="50"/>
      <c r="N6259" s="50"/>
      <c r="O6259" s="50"/>
      <c r="P6259" s="50"/>
      <c r="Q6259" s="50"/>
      <c r="R6259" s="51"/>
      <c r="S6259" s="51"/>
      <c r="T6259" s="51"/>
      <c r="U6259" s="51"/>
      <c r="V6259" s="51"/>
      <c r="W6259" s="51"/>
      <c r="X6259" s="44"/>
      <c r="AF6259" s="52"/>
      <c r="AM6259" s="7"/>
      <c r="AN6259" s="7"/>
      <c r="AO6259" s="53"/>
      <c r="AP6259" s="54"/>
      <c r="AQ6259" s="54"/>
      <c r="AR6259" s="7"/>
      <c r="AS6259" s="54"/>
      <c r="AT6259" s="53"/>
      <c r="AU6259" s="7"/>
      <c r="AV6259" s="7"/>
      <c r="AW6259" s="55"/>
      <c r="AX6259" s="56"/>
      <c r="AY6259" s="55"/>
      <c r="AZ6259" s="55"/>
      <c r="BA6259" s="55"/>
      <c r="BB6259" s="11"/>
      <c r="BC6259" s="12"/>
      <c r="BD6259" s="12"/>
      <c r="BE6259" s="12"/>
      <c r="BF6259" s="12"/>
      <c r="BG6259" s="12"/>
      <c r="BH6259" s="12"/>
      <c r="BI6259" s="12"/>
      <c r="BJ6259" s="12"/>
      <c r="BK6259" s="12"/>
    </row>
    <row r="6260" spans="1:63" s="5" customFormat="1">
      <c r="A6260" s="13"/>
      <c r="B6260" s="13"/>
      <c r="C6260" s="45"/>
      <c r="E6260" s="46"/>
      <c r="F6260" s="47"/>
      <c r="G6260" s="48"/>
      <c r="H6260" s="49"/>
      <c r="I6260" s="49"/>
      <c r="J6260" s="49"/>
      <c r="K6260" s="50"/>
      <c r="L6260" s="50"/>
      <c r="M6260" s="50"/>
      <c r="N6260" s="50"/>
      <c r="O6260" s="50"/>
      <c r="P6260" s="50"/>
      <c r="Q6260" s="50"/>
      <c r="R6260" s="51"/>
      <c r="S6260" s="51"/>
      <c r="T6260" s="51"/>
      <c r="U6260" s="51"/>
      <c r="V6260" s="51"/>
      <c r="W6260" s="51"/>
      <c r="X6260" s="44"/>
      <c r="AF6260" s="52"/>
      <c r="AM6260" s="7"/>
      <c r="AN6260" s="7"/>
      <c r="AO6260" s="53"/>
      <c r="AP6260" s="54"/>
      <c r="AQ6260" s="54"/>
      <c r="AR6260" s="7"/>
      <c r="AS6260" s="54"/>
      <c r="AT6260" s="53"/>
      <c r="AU6260" s="7"/>
      <c r="AV6260" s="7"/>
      <c r="AW6260" s="55"/>
      <c r="AX6260" s="56"/>
      <c r="AY6260" s="55"/>
      <c r="AZ6260" s="55"/>
      <c r="BA6260" s="55"/>
      <c r="BB6260" s="11"/>
      <c r="BC6260" s="12"/>
      <c r="BD6260" s="12"/>
      <c r="BE6260" s="12"/>
      <c r="BF6260" s="12"/>
      <c r="BG6260" s="12"/>
      <c r="BH6260" s="12"/>
      <c r="BI6260" s="12"/>
      <c r="BJ6260" s="12"/>
      <c r="BK6260" s="12"/>
    </row>
    <row r="6261" spans="1:63" s="5" customFormat="1">
      <c r="A6261" s="13"/>
      <c r="B6261" s="13"/>
      <c r="C6261" s="45"/>
      <c r="E6261" s="46"/>
      <c r="F6261" s="47"/>
      <c r="G6261" s="48"/>
      <c r="H6261" s="49"/>
      <c r="I6261" s="49"/>
      <c r="J6261" s="49"/>
      <c r="K6261" s="50"/>
      <c r="L6261" s="50"/>
      <c r="M6261" s="50"/>
      <c r="N6261" s="50"/>
      <c r="O6261" s="50"/>
      <c r="P6261" s="50"/>
      <c r="Q6261" s="50"/>
      <c r="R6261" s="51"/>
      <c r="S6261" s="51"/>
      <c r="T6261" s="51"/>
      <c r="U6261" s="51"/>
      <c r="V6261" s="51"/>
      <c r="W6261" s="51"/>
      <c r="X6261" s="44"/>
      <c r="AF6261" s="52"/>
      <c r="AM6261" s="7"/>
      <c r="AN6261" s="7"/>
      <c r="AO6261" s="53"/>
      <c r="AP6261" s="54"/>
      <c r="AQ6261" s="54"/>
      <c r="AR6261" s="7"/>
      <c r="AS6261" s="54"/>
      <c r="AT6261" s="53"/>
      <c r="AU6261" s="7"/>
      <c r="AV6261" s="7"/>
      <c r="AW6261" s="55"/>
      <c r="AX6261" s="56"/>
      <c r="AY6261" s="55"/>
      <c r="AZ6261" s="55"/>
      <c r="BA6261" s="55"/>
      <c r="BB6261" s="11"/>
      <c r="BC6261" s="12"/>
      <c r="BD6261" s="12"/>
      <c r="BE6261" s="12"/>
      <c r="BF6261" s="12"/>
      <c r="BG6261" s="12"/>
      <c r="BH6261" s="12"/>
      <c r="BI6261" s="12"/>
      <c r="BJ6261" s="12"/>
      <c r="BK6261" s="12"/>
    </row>
    <row r="6262" spans="1:63" s="5" customFormat="1">
      <c r="A6262" s="13"/>
      <c r="B6262" s="13"/>
      <c r="C6262" s="45"/>
      <c r="E6262" s="46"/>
      <c r="F6262" s="47"/>
      <c r="G6262" s="48"/>
      <c r="H6262" s="49"/>
      <c r="I6262" s="49"/>
      <c r="J6262" s="49"/>
      <c r="K6262" s="50"/>
      <c r="L6262" s="50"/>
      <c r="M6262" s="50"/>
      <c r="N6262" s="50"/>
      <c r="O6262" s="50"/>
      <c r="P6262" s="50"/>
      <c r="Q6262" s="50"/>
      <c r="R6262" s="51"/>
      <c r="S6262" s="51"/>
      <c r="T6262" s="51"/>
      <c r="U6262" s="51"/>
      <c r="V6262" s="51"/>
      <c r="W6262" s="51"/>
      <c r="X6262" s="44"/>
      <c r="AF6262" s="52"/>
      <c r="AM6262" s="7"/>
      <c r="AN6262" s="7"/>
      <c r="AO6262" s="53"/>
      <c r="AP6262" s="54"/>
      <c r="AQ6262" s="54"/>
      <c r="AR6262" s="7"/>
      <c r="AS6262" s="54"/>
      <c r="AT6262" s="53"/>
      <c r="AU6262" s="7"/>
      <c r="AV6262" s="7"/>
      <c r="AW6262" s="55"/>
      <c r="AX6262" s="56"/>
      <c r="AY6262" s="55"/>
      <c r="AZ6262" s="55"/>
      <c r="BA6262" s="55"/>
      <c r="BB6262" s="11"/>
      <c r="BC6262" s="12"/>
      <c r="BD6262" s="12"/>
      <c r="BE6262" s="12"/>
      <c r="BF6262" s="12"/>
      <c r="BG6262" s="12"/>
      <c r="BH6262" s="12"/>
      <c r="BI6262" s="12"/>
      <c r="BJ6262" s="12"/>
      <c r="BK6262" s="12"/>
    </row>
    <row r="6263" spans="1:63" s="5" customFormat="1">
      <c r="A6263" s="13"/>
      <c r="B6263" s="13"/>
      <c r="C6263" s="45"/>
      <c r="E6263" s="46"/>
      <c r="F6263" s="47"/>
      <c r="G6263" s="48"/>
      <c r="H6263" s="49"/>
      <c r="I6263" s="49"/>
      <c r="J6263" s="49"/>
      <c r="K6263" s="50"/>
      <c r="L6263" s="50"/>
      <c r="M6263" s="50"/>
      <c r="N6263" s="50"/>
      <c r="O6263" s="50"/>
      <c r="P6263" s="50"/>
      <c r="Q6263" s="50"/>
      <c r="R6263" s="51"/>
      <c r="S6263" s="51"/>
      <c r="T6263" s="51"/>
      <c r="U6263" s="51"/>
      <c r="V6263" s="51"/>
      <c r="W6263" s="51"/>
      <c r="X6263" s="44"/>
      <c r="AF6263" s="52"/>
      <c r="AM6263" s="7"/>
      <c r="AN6263" s="7"/>
      <c r="AO6263" s="53"/>
      <c r="AP6263" s="54"/>
      <c r="AQ6263" s="54"/>
      <c r="AR6263" s="7"/>
      <c r="AS6263" s="54"/>
      <c r="AT6263" s="53"/>
      <c r="AU6263" s="7"/>
      <c r="AV6263" s="7"/>
      <c r="AW6263" s="55"/>
      <c r="AX6263" s="56"/>
      <c r="AY6263" s="55"/>
      <c r="AZ6263" s="55"/>
      <c r="BA6263" s="55"/>
      <c r="BB6263" s="11"/>
      <c r="BC6263" s="12"/>
      <c r="BD6263" s="12"/>
      <c r="BE6263" s="12"/>
      <c r="BF6263" s="12"/>
      <c r="BG6263" s="12"/>
      <c r="BH6263" s="12"/>
      <c r="BI6263" s="12"/>
      <c r="BJ6263" s="12"/>
      <c r="BK6263" s="12"/>
    </row>
    <row r="6264" spans="1:63" s="5" customFormat="1">
      <c r="A6264" s="13"/>
      <c r="B6264" s="13"/>
      <c r="C6264" s="45"/>
      <c r="E6264" s="46"/>
      <c r="F6264" s="47"/>
      <c r="G6264" s="48"/>
      <c r="H6264" s="49"/>
      <c r="I6264" s="49"/>
      <c r="J6264" s="49"/>
      <c r="K6264" s="50"/>
      <c r="L6264" s="50"/>
      <c r="M6264" s="50"/>
      <c r="N6264" s="50"/>
      <c r="O6264" s="50"/>
      <c r="P6264" s="50"/>
      <c r="Q6264" s="50"/>
      <c r="R6264" s="51"/>
      <c r="S6264" s="51"/>
      <c r="T6264" s="51"/>
      <c r="U6264" s="51"/>
      <c r="V6264" s="51"/>
      <c r="W6264" s="51"/>
      <c r="X6264" s="44"/>
      <c r="AF6264" s="52"/>
      <c r="AM6264" s="7"/>
      <c r="AN6264" s="7"/>
      <c r="AO6264" s="53"/>
      <c r="AP6264" s="54"/>
      <c r="AQ6264" s="54"/>
      <c r="AR6264" s="7"/>
      <c r="AS6264" s="54"/>
      <c r="AT6264" s="53"/>
      <c r="AU6264" s="7"/>
      <c r="AV6264" s="7"/>
      <c r="AW6264" s="55"/>
      <c r="AX6264" s="56"/>
      <c r="AY6264" s="55"/>
      <c r="AZ6264" s="55"/>
      <c r="BA6264" s="55"/>
      <c r="BB6264" s="11"/>
      <c r="BC6264" s="12"/>
      <c r="BD6264" s="12"/>
      <c r="BE6264" s="12"/>
      <c r="BF6264" s="12"/>
      <c r="BG6264" s="12"/>
      <c r="BH6264" s="12"/>
      <c r="BI6264" s="12"/>
      <c r="BJ6264" s="12"/>
      <c r="BK6264" s="12"/>
    </row>
    <row r="6265" spans="1:63" s="5" customFormat="1">
      <c r="A6265" s="13"/>
      <c r="B6265" s="13"/>
      <c r="C6265" s="45"/>
      <c r="E6265" s="46"/>
      <c r="F6265" s="47"/>
      <c r="G6265" s="48"/>
      <c r="H6265" s="49"/>
      <c r="I6265" s="49"/>
      <c r="J6265" s="49"/>
      <c r="K6265" s="50"/>
      <c r="L6265" s="50"/>
      <c r="M6265" s="50"/>
      <c r="N6265" s="50"/>
      <c r="O6265" s="50"/>
      <c r="P6265" s="50"/>
      <c r="Q6265" s="50"/>
      <c r="R6265" s="51"/>
      <c r="S6265" s="51"/>
      <c r="T6265" s="51"/>
      <c r="U6265" s="51"/>
      <c r="V6265" s="51"/>
      <c r="W6265" s="51"/>
      <c r="X6265" s="44"/>
      <c r="AF6265" s="52"/>
      <c r="AM6265" s="7"/>
      <c r="AN6265" s="7"/>
      <c r="AO6265" s="53"/>
      <c r="AP6265" s="54"/>
      <c r="AQ6265" s="54"/>
      <c r="AR6265" s="7"/>
      <c r="AS6265" s="54"/>
      <c r="AT6265" s="53"/>
      <c r="AU6265" s="7"/>
      <c r="AV6265" s="7"/>
      <c r="AW6265" s="55"/>
      <c r="AX6265" s="56"/>
      <c r="AY6265" s="55"/>
      <c r="AZ6265" s="55"/>
      <c r="BA6265" s="55"/>
      <c r="BB6265" s="11"/>
      <c r="BC6265" s="12"/>
      <c r="BD6265" s="12"/>
      <c r="BE6265" s="12"/>
      <c r="BF6265" s="12"/>
      <c r="BG6265" s="12"/>
      <c r="BH6265" s="12"/>
      <c r="BI6265" s="12"/>
      <c r="BJ6265" s="12"/>
      <c r="BK6265" s="12"/>
    </row>
    <row r="6266" spans="1:63" s="5" customFormat="1">
      <c r="A6266" s="13"/>
      <c r="B6266" s="13"/>
      <c r="C6266" s="45"/>
      <c r="E6266" s="46"/>
      <c r="F6266" s="47"/>
      <c r="G6266" s="48"/>
      <c r="H6266" s="49"/>
      <c r="I6266" s="49"/>
      <c r="J6266" s="49"/>
      <c r="K6266" s="50"/>
      <c r="L6266" s="50"/>
      <c r="M6266" s="50"/>
      <c r="N6266" s="50"/>
      <c r="O6266" s="50"/>
      <c r="P6266" s="50"/>
      <c r="Q6266" s="50"/>
      <c r="R6266" s="51"/>
      <c r="S6266" s="51"/>
      <c r="T6266" s="51"/>
      <c r="U6266" s="51"/>
      <c r="V6266" s="51"/>
      <c r="W6266" s="51"/>
      <c r="X6266" s="44"/>
      <c r="AF6266" s="52"/>
      <c r="AM6266" s="7"/>
      <c r="AN6266" s="7"/>
      <c r="AO6266" s="53"/>
      <c r="AP6266" s="54"/>
      <c r="AQ6266" s="54"/>
      <c r="AR6266" s="7"/>
      <c r="AS6266" s="54"/>
      <c r="AT6266" s="53"/>
      <c r="AU6266" s="7"/>
      <c r="AV6266" s="7"/>
      <c r="AW6266" s="55"/>
      <c r="AX6266" s="56"/>
      <c r="AY6266" s="55"/>
      <c r="AZ6266" s="55"/>
      <c r="BA6266" s="55"/>
      <c r="BB6266" s="11"/>
      <c r="BC6266" s="12"/>
      <c r="BD6266" s="12"/>
      <c r="BE6266" s="12"/>
      <c r="BF6266" s="12"/>
      <c r="BG6266" s="12"/>
      <c r="BH6266" s="12"/>
      <c r="BI6266" s="12"/>
      <c r="BJ6266" s="12"/>
      <c r="BK6266" s="12"/>
    </row>
    <row r="6267" spans="1:63" s="5" customFormat="1">
      <c r="A6267" s="13"/>
      <c r="B6267" s="13"/>
      <c r="C6267" s="45"/>
      <c r="E6267" s="46"/>
      <c r="F6267" s="47"/>
      <c r="G6267" s="48"/>
      <c r="H6267" s="49"/>
      <c r="I6267" s="49"/>
      <c r="J6267" s="49"/>
      <c r="K6267" s="50"/>
      <c r="L6267" s="50"/>
      <c r="M6267" s="50"/>
      <c r="N6267" s="50"/>
      <c r="O6267" s="50"/>
      <c r="P6267" s="50"/>
      <c r="Q6267" s="50"/>
      <c r="R6267" s="51"/>
      <c r="S6267" s="51"/>
      <c r="T6267" s="51"/>
      <c r="U6267" s="51"/>
      <c r="V6267" s="51"/>
      <c r="W6267" s="51"/>
      <c r="X6267" s="44"/>
      <c r="AF6267" s="52"/>
      <c r="AM6267" s="7"/>
      <c r="AN6267" s="7"/>
      <c r="AO6267" s="53"/>
      <c r="AP6267" s="54"/>
      <c r="AQ6267" s="54"/>
      <c r="AR6267" s="7"/>
      <c r="AS6267" s="54"/>
      <c r="AT6267" s="53"/>
      <c r="AU6267" s="7"/>
      <c r="AV6267" s="7"/>
      <c r="AW6267" s="55"/>
      <c r="AX6267" s="56"/>
      <c r="AY6267" s="55"/>
      <c r="AZ6267" s="55"/>
      <c r="BA6267" s="55"/>
      <c r="BB6267" s="11"/>
      <c r="BC6267" s="12"/>
      <c r="BD6267" s="12"/>
      <c r="BE6267" s="12"/>
      <c r="BF6267" s="12"/>
      <c r="BG6267" s="12"/>
      <c r="BH6267" s="12"/>
      <c r="BI6267" s="12"/>
      <c r="BJ6267" s="12"/>
      <c r="BK6267" s="12"/>
    </row>
    <row r="6268" spans="1:63" s="5" customFormat="1">
      <c r="A6268" s="13"/>
      <c r="B6268" s="13"/>
      <c r="C6268" s="45"/>
      <c r="E6268" s="46"/>
      <c r="F6268" s="47"/>
      <c r="G6268" s="48"/>
      <c r="H6268" s="49"/>
      <c r="I6268" s="49"/>
      <c r="J6268" s="49"/>
      <c r="K6268" s="50"/>
      <c r="L6268" s="50"/>
      <c r="M6268" s="50"/>
      <c r="N6268" s="50"/>
      <c r="O6268" s="50"/>
      <c r="P6268" s="50"/>
      <c r="Q6268" s="50"/>
      <c r="R6268" s="51"/>
      <c r="S6268" s="51"/>
      <c r="T6268" s="51"/>
      <c r="U6268" s="51"/>
      <c r="V6268" s="51"/>
      <c r="W6268" s="51"/>
      <c r="X6268" s="44"/>
      <c r="AF6268" s="52"/>
      <c r="AM6268" s="7"/>
      <c r="AN6268" s="7"/>
      <c r="AO6268" s="53"/>
      <c r="AP6268" s="54"/>
      <c r="AQ6268" s="54"/>
      <c r="AR6268" s="7"/>
      <c r="AS6268" s="54"/>
      <c r="AT6268" s="53"/>
      <c r="AU6268" s="7"/>
      <c r="AV6268" s="7"/>
      <c r="AW6268" s="55"/>
      <c r="AX6268" s="56"/>
      <c r="AY6268" s="55"/>
      <c r="AZ6268" s="55"/>
      <c r="BA6268" s="55"/>
      <c r="BB6268" s="11"/>
      <c r="BC6268" s="12"/>
      <c r="BD6268" s="12"/>
      <c r="BE6268" s="12"/>
      <c r="BF6268" s="12"/>
      <c r="BG6268" s="12"/>
      <c r="BH6268" s="12"/>
      <c r="BI6268" s="12"/>
      <c r="BJ6268" s="12"/>
      <c r="BK6268" s="12"/>
    </row>
    <row r="6269" spans="1:63" s="5" customFormat="1">
      <c r="A6269" s="13"/>
      <c r="B6269" s="13"/>
      <c r="C6269" s="45"/>
      <c r="E6269" s="46"/>
      <c r="F6269" s="47"/>
      <c r="G6269" s="48"/>
      <c r="H6269" s="49"/>
      <c r="I6269" s="49"/>
      <c r="J6269" s="49"/>
      <c r="K6269" s="50"/>
      <c r="L6269" s="50"/>
      <c r="M6269" s="50"/>
      <c r="N6269" s="50"/>
      <c r="O6269" s="50"/>
      <c r="P6269" s="50"/>
      <c r="Q6269" s="50"/>
      <c r="R6269" s="51"/>
      <c r="S6269" s="51"/>
      <c r="T6269" s="51"/>
      <c r="U6269" s="51"/>
      <c r="V6269" s="51"/>
      <c r="W6269" s="51"/>
      <c r="X6269" s="44"/>
      <c r="AF6269" s="52"/>
      <c r="AM6269" s="7"/>
      <c r="AN6269" s="7"/>
      <c r="AO6269" s="53"/>
      <c r="AP6269" s="54"/>
      <c r="AQ6269" s="54"/>
      <c r="AR6269" s="7"/>
      <c r="AS6269" s="54"/>
      <c r="AT6269" s="53"/>
      <c r="AU6269" s="7"/>
      <c r="AV6269" s="7"/>
      <c r="AW6269" s="55"/>
      <c r="AX6269" s="56"/>
      <c r="AY6269" s="55"/>
      <c r="AZ6269" s="55"/>
      <c r="BA6269" s="55"/>
      <c r="BB6269" s="11"/>
      <c r="BC6269" s="12"/>
      <c r="BD6269" s="12"/>
      <c r="BE6269" s="12"/>
      <c r="BF6269" s="12"/>
      <c r="BG6269" s="12"/>
      <c r="BH6269" s="12"/>
      <c r="BI6269" s="12"/>
      <c r="BJ6269" s="12"/>
      <c r="BK6269" s="12"/>
    </row>
    <row r="6270" spans="1:63" s="5" customFormat="1">
      <c r="A6270" s="13"/>
      <c r="B6270" s="13"/>
      <c r="C6270" s="45"/>
      <c r="E6270" s="46"/>
      <c r="F6270" s="47"/>
      <c r="G6270" s="48"/>
      <c r="H6270" s="49"/>
      <c r="I6270" s="49"/>
      <c r="J6270" s="49"/>
      <c r="K6270" s="50"/>
      <c r="L6270" s="50"/>
      <c r="M6270" s="50"/>
      <c r="N6270" s="50"/>
      <c r="O6270" s="50"/>
      <c r="P6270" s="50"/>
      <c r="Q6270" s="50"/>
      <c r="R6270" s="51"/>
      <c r="S6270" s="51"/>
      <c r="T6270" s="51"/>
      <c r="U6270" s="51"/>
      <c r="V6270" s="51"/>
      <c r="W6270" s="51"/>
      <c r="X6270" s="44"/>
      <c r="AF6270" s="52"/>
      <c r="AM6270" s="7"/>
      <c r="AN6270" s="7"/>
      <c r="AO6270" s="53"/>
      <c r="AP6270" s="54"/>
      <c r="AQ6270" s="54"/>
      <c r="AR6270" s="7"/>
      <c r="AS6270" s="54"/>
      <c r="AT6270" s="53"/>
      <c r="AU6270" s="7"/>
      <c r="AV6270" s="7"/>
      <c r="AW6270" s="55"/>
      <c r="AX6270" s="56"/>
      <c r="AY6270" s="55"/>
      <c r="AZ6270" s="55"/>
      <c r="BA6270" s="55"/>
      <c r="BB6270" s="11"/>
      <c r="BC6270" s="12"/>
      <c r="BD6270" s="12"/>
      <c r="BE6270" s="12"/>
      <c r="BF6270" s="12"/>
      <c r="BG6270" s="12"/>
      <c r="BH6270" s="12"/>
      <c r="BI6270" s="12"/>
      <c r="BJ6270" s="12"/>
      <c r="BK6270" s="12"/>
    </row>
    <row r="6271" spans="1:63" s="5" customFormat="1">
      <c r="A6271" s="13"/>
      <c r="B6271" s="13"/>
      <c r="C6271" s="45"/>
      <c r="E6271" s="46"/>
      <c r="F6271" s="47"/>
      <c r="G6271" s="48"/>
      <c r="H6271" s="49"/>
      <c r="I6271" s="49"/>
      <c r="J6271" s="49"/>
      <c r="K6271" s="50"/>
      <c r="L6271" s="50"/>
      <c r="M6271" s="50"/>
      <c r="N6271" s="50"/>
      <c r="O6271" s="50"/>
      <c r="P6271" s="50"/>
      <c r="Q6271" s="50"/>
      <c r="R6271" s="51"/>
      <c r="S6271" s="51"/>
      <c r="T6271" s="51"/>
      <c r="U6271" s="51"/>
      <c r="V6271" s="51"/>
      <c r="W6271" s="51"/>
      <c r="X6271" s="44"/>
      <c r="AF6271" s="52"/>
      <c r="AM6271" s="7"/>
      <c r="AN6271" s="7"/>
      <c r="AO6271" s="53"/>
      <c r="AP6271" s="54"/>
      <c r="AQ6271" s="54"/>
      <c r="AR6271" s="7"/>
      <c r="AS6271" s="54"/>
      <c r="AT6271" s="53"/>
      <c r="AU6271" s="7"/>
      <c r="AV6271" s="7"/>
      <c r="AW6271" s="55"/>
      <c r="AX6271" s="56"/>
      <c r="AY6271" s="55"/>
      <c r="AZ6271" s="55"/>
      <c r="BA6271" s="55"/>
      <c r="BB6271" s="11"/>
      <c r="BC6271" s="12"/>
      <c r="BD6271" s="12"/>
      <c r="BE6271" s="12"/>
      <c r="BF6271" s="12"/>
      <c r="BG6271" s="12"/>
      <c r="BH6271" s="12"/>
      <c r="BI6271" s="12"/>
      <c r="BJ6271" s="12"/>
      <c r="BK6271" s="12"/>
    </row>
    <row r="6272" spans="1:63" s="5" customFormat="1">
      <c r="A6272" s="13"/>
      <c r="B6272" s="13"/>
      <c r="C6272" s="45"/>
      <c r="E6272" s="46"/>
      <c r="F6272" s="47"/>
      <c r="G6272" s="48"/>
      <c r="H6272" s="49"/>
      <c r="I6272" s="49"/>
      <c r="J6272" s="49"/>
      <c r="K6272" s="50"/>
      <c r="L6272" s="50"/>
      <c r="M6272" s="50"/>
      <c r="N6272" s="50"/>
      <c r="O6272" s="50"/>
      <c r="P6272" s="50"/>
      <c r="Q6272" s="50"/>
      <c r="R6272" s="51"/>
      <c r="S6272" s="51"/>
      <c r="T6272" s="51"/>
      <c r="U6272" s="51"/>
      <c r="V6272" s="51"/>
      <c r="W6272" s="51"/>
      <c r="X6272" s="44"/>
      <c r="AF6272" s="52"/>
      <c r="AM6272" s="7"/>
      <c r="AN6272" s="7"/>
      <c r="AO6272" s="53"/>
      <c r="AP6272" s="54"/>
      <c r="AQ6272" s="54"/>
      <c r="AR6272" s="7"/>
      <c r="AS6272" s="54"/>
      <c r="AT6272" s="53"/>
      <c r="AU6272" s="7"/>
      <c r="AV6272" s="7"/>
      <c r="AW6272" s="55"/>
      <c r="AX6272" s="56"/>
      <c r="AY6272" s="55"/>
      <c r="AZ6272" s="55"/>
      <c r="BA6272" s="55"/>
      <c r="BB6272" s="11"/>
      <c r="BC6272" s="12"/>
      <c r="BD6272" s="12"/>
      <c r="BE6272" s="12"/>
      <c r="BF6272" s="12"/>
      <c r="BG6272" s="12"/>
      <c r="BH6272" s="12"/>
      <c r="BI6272" s="12"/>
      <c r="BJ6272" s="12"/>
      <c r="BK6272" s="12"/>
    </row>
    <row r="6273" spans="1:63" s="5" customFormat="1">
      <c r="A6273" s="13"/>
      <c r="B6273" s="13"/>
      <c r="C6273" s="45"/>
      <c r="E6273" s="46"/>
      <c r="F6273" s="47"/>
      <c r="G6273" s="48"/>
      <c r="H6273" s="49"/>
      <c r="I6273" s="49"/>
      <c r="J6273" s="49"/>
      <c r="K6273" s="50"/>
      <c r="L6273" s="50"/>
      <c r="M6273" s="50"/>
      <c r="N6273" s="50"/>
      <c r="O6273" s="50"/>
      <c r="P6273" s="50"/>
      <c r="Q6273" s="50"/>
      <c r="R6273" s="51"/>
      <c r="S6273" s="51"/>
      <c r="T6273" s="51"/>
      <c r="U6273" s="51"/>
      <c r="V6273" s="51"/>
      <c r="W6273" s="51"/>
      <c r="X6273" s="44"/>
      <c r="AF6273" s="52"/>
      <c r="AM6273" s="7"/>
      <c r="AN6273" s="7"/>
      <c r="AO6273" s="53"/>
      <c r="AP6273" s="54"/>
      <c r="AQ6273" s="54"/>
      <c r="AR6273" s="7"/>
      <c r="AS6273" s="54"/>
      <c r="AT6273" s="53"/>
      <c r="AU6273" s="7"/>
      <c r="AV6273" s="7"/>
      <c r="AW6273" s="55"/>
      <c r="AX6273" s="56"/>
      <c r="AY6273" s="55"/>
      <c r="AZ6273" s="55"/>
      <c r="BA6273" s="55"/>
      <c r="BB6273" s="11"/>
      <c r="BC6273" s="12"/>
      <c r="BD6273" s="12"/>
      <c r="BE6273" s="12"/>
      <c r="BF6273" s="12"/>
      <c r="BG6273" s="12"/>
      <c r="BH6273" s="12"/>
      <c r="BI6273" s="12"/>
      <c r="BJ6273" s="12"/>
      <c r="BK6273" s="12"/>
    </row>
    <row r="6274" spans="1:63" s="5" customFormat="1">
      <c r="A6274" s="13"/>
      <c r="B6274" s="13"/>
      <c r="C6274" s="45"/>
      <c r="E6274" s="46"/>
      <c r="F6274" s="47"/>
      <c r="G6274" s="48"/>
      <c r="H6274" s="49"/>
      <c r="I6274" s="49"/>
      <c r="J6274" s="49"/>
      <c r="K6274" s="50"/>
      <c r="L6274" s="50"/>
      <c r="M6274" s="50"/>
      <c r="N6274" s="50"/>
      <c r="O6274" s="50"/>
      <c r="P6274" s="50"/>
      <c r="Q6274" s="50"/>
      <c r="R6274" s="51"/>
      <c r="S6274" s="51"/>
      <c r="T6274" s="51"/>
      <c r="U6274" s="51"/>
      <c r="V6274" s="51"/>
      <c r="W6274" s="51"/>
      <c r="X6274" s="44"/>
      <c r="AF6274" s="52"/>
      <c r="AM6274" s="7"/>
      <c r="AN6274" s="7"/>
      <c r="AO6274" s="53"/>
      <c r="AP6274" s="54"/>
      <c r="AQ6274" s="54"/>
      <c r="AR6274" s="7"/>
      <c r="AS6274" s="54"/>
      <c r="AT6274" s="53"/>
      <c r="AU6274" s="7"/>
      <c r="AV6274" s="7"/>
      <c r="AW6274" s="55"/>
      <c r="AX6274" s="56"/>
      <c r="AY6274" s="55"/>
      <c r="AZ6274" s="55"/>
      <c r="BA6274" s="55"/>
      <c r="BB6274" s="11"/>
      <c r="BC6274" s="12"/>
      <c r="BD6274" s="12"/>
      <c r="BE6274" s="12"/>
      <c r="BF6274" s="12"/>
      <c r="BG6274" s="12"/>
      <c r="BH6274" s="12"/>
      <c r="BI6274" s="12"/>
      <c r="BJ6274" s="12"/>
      <c r="BK6274" s="12"/>
    </row>
    <row r="6275" spans="1:63" s="5" customFormat="1">
      <c r="A6275" s="13"/>
      <c r="B6275" s="13"/>
      <c r="C6275" s="45"/>
      <c r="E6275" s="46"/>
      <c r="F6275" s="47"/>
      <c r="G6275" s="48"/>
      <c r="H6275" s="49"/>
      <c r="I6275" s="49"/>
      <c r="J6275" s="49"/>
      <c r="K6275" s="50"/>
      <c r="L6275" s="50"/>
      <c r="M6275" s="50"/>
      <c r="N6275" s="50"/>
      <c r="O6275" s="50"/>
      <c r="P6275" s="50"/>
      <c r="Q6275" s="50"/>
      <c r="R6275" s="51"/>
      <c r="S6275" s="51"/>
      <c r="T6275" s="51"/>
      <c r="U6275" s="51"/>
      <c r="V6275" s="51"/>
      <c r="W6275" s="51"/>
      <c r="X6275" s="44"/>
      <c r="AF6275" s="52"/>
      <c r="AM6275" s="7"/>
      <c r="AN6275" s="7"/>
      <c r="AO6275" s="53"/>
      <c r="AP6275" s="54"/>
      <c r="AQ6275" s="54"/>
      <c r="AR6275" s="7"/>
      <c r="AS6275" s="54"/>
      <c r="AT6275" s="53"/>
      <c r="AU6275" s="7"/>
      <c r="AV6275" s="7"/>
      <c r="AW6275" s="55"/>
      <c r="AX6275" s="56"/>
      <c r="AY6275" s="55"/>
      <c r="AZ6275" s="55"/>
      <c r="BA6275" s="55"/>
      <c r="BB6275" s="11"/>
      <c r="BC6275" s="12"/>
      <c r="BD6275" s="12"/>
      <c r="BE6275" s="12"/>
      <c r="BF6275" s="12"/>
      <c r="BG6275" s="12"/>
      <c r="BH6275" s="12"/>
      <c r="BI6275" s="12"/>
      <c r="BJ6275" s="12"/>
      <c r="BK6275" s="12"/>
    </row>
    <row r="6276" spans="1:63" s="5" customFormat="1">
      <c r="A6276" s="13"/>
      <c r="B6276" s="13"/>
      <c r="C6276" s="45"/>
      <c r="E6276" s="46"/>
      <c r="F6276" s="47"/>
      <c r="G6276" s="48"/>
      <c r="H6276" s="49"/>
      <c r="I6276" s="49"/>
      <c r="J6276" s="49"/>
      <c r="K6276" s="50"/>
      <c r="L6276" s="50"/>
      <c r="M6276" s="50"/>
      <c r="N6276" s="50"/>
      <c r="O6276" s="50"/>
      <c r="P6276" s="50"/>
      <c r="Q6276" s="50"/>
      <c r="R6276" s="51"/>
      <c r="S6276" s="51"/>
      <c r="T6276" s="51"/>
      <c r="U6276" s="51"/>
      <c r="V6276" s="51"/>
      <c r="W6276" s="51"/>
      <c r="X6276" s="44"/>
      <c r="AF6276" s="52"/>
      <c r="AM6276" s="7"/>
      <c r="AN6276" s="7"/>
      <c r="AO6276" s="53"/>
      <c r="AP6276" s="54"/>
      <c r="AQ6276" s="54"/>
      <c r="AR6276" s="7"/>
      <c r="AS6276" s="54"/>
      <c r="AT6276" s="53"/>
      <c r="AU6276" s="7"/>
      <c r="AV6276" s="7"/>
      <c r="AW6276" s="55"/>
      <c r="AX6276" s="56"/>
      <c r="AY6276" s="55"/>
      <c r="AZ6276" s="55"/>
      <c r="BA6276" s="55"/>
      <c r="BB6276" s="11"/>
      <c r="BC6276" s="12"/>
      <c r="BD6276" s="12"/>
      <c r="BE6276" s="12"/>
      <c r="BF6276" s="12"/>
      <c r="BG6276" s="12"/>
      <c r="BH6276" s="12"/>
      <c r="BI6276" s="12"/>
      <c r="BJ6276" s="12"/>
      <c r="BK6276" s="12"/>
    </row>
    <row r="6277" spans="1:63" s="5" customFormat="1">
      <c r="A6277" s="13"/>
      <c r="B6277" s="13"/>
      <c r="C6277" s="45"/>
      <c r="E6277" s="46"/>
      <c r="F6277" s="47"/>
      <c r="G6277" s="48"/>
      <c r="H6277" s="49"/>
      <c r="I6277" s="49"/>
      <c r="J6277" s="49"/>
      <c r="K6277" s="50"/>
      <c r="L6277" s="50"/>
      <c r="M6277" s="50"/>
      <c r="N6277" s="50"/>
      <c r="O6277" s="50"/>
      <c r="P6277" s="50"/>
      <c r="Q6277" s="50"/>
      <c r="R6277" s="51"/>
      <c r="S6277" s="51"/>
      <c r="T6277" s="51"/>
      <c r="U6277" s="51"/>
      <c r="V6277" s="51"/>
      <c r="W6277" s="51"/>
      <c r="X6277" s="44"/>
      <c r="AF6277" s="52"/>
      <c r="AM6277" s="7"/>
      <c r="AN6277" s="7"/>
      <c r="AO6277" s="53"/>
      <c r="AP6277" s="54"/>
      <c r="AQ6277" s="54"/>
      <c r="AR6277" s="7"/>
      <c r="AS6277" s="54"/>
      <c r="AT6277" s="53"/>
      <c r="AU6277" s="7"/>
      <c r="AV6277" s="7"/>
      <c r="AW6277" s="55"/>
      <c r="AX6277" s="56"/>
      <c r="AY6277" s="55"/>
      <c r="AZ6277" s="55"/>
      <c r="BA6277" s="55"/>
      <c r="BB6277" s="11"/>
      <c r="BC6277" s="12"/>
      <c r="BD6277" s="12"/>
      <c r="BE6277" s="12"/>
      <c r="BF6277" s="12"/>
      <c r="BG6277" s="12"/>
      <c r="BH6277" s="12"/>
      <c r="BI6277" s="12"/>
      <c r="BJ6277" s="12"/>
      <c r="BK6277" s="12"/>
    </row>
    <row r="6278" spans="1:63" s="5" customFormat="1">
      <c r="A6278" s="13"/>
      <c r="B6278" s="13"/>
      <c r="C6278" s="45"/>
      <c r="E6278" s="46"/>
      <c r="F6278" s="47"/>
      <c r="G6278" s="48"/>
      <c r="H6278" s="49"/>
      <c r="I6278" s="49"/>
      <c r="J6278" s="49"/>
      <c r="K6278" s="50"/>
      <c r="L6278" s="50"/>
      <c r="M6278" s="50"/>
      <c r="N6278" s="50"/>
      <c r="O6278" s="50"/>
      <c r="P6278" s="50"/>
      <c r="Q6278" s="50"/>
      <c r="R6278" s="51"/>
      <c r="S6278" s="51"/>
      <c r="T6278" s="51"/>
      <c r="U6278" s="51"/>
      <c r="V6278" s="51"/>
      <c r="W6278" s="51"/>
      <c r="X6278" s="44"/>
      <c r="AF6278" s="52"/>
      <c r="AM6278" s="7"/>
      <c r="AN6278" s="7"/>
      <c r="AO6278" s="53"/>
      <c r="AP6278" s="54"/>
      <c r="AQ6278" s="54"/>
      <c r="AR6278" s="7"/>
      <c r="AS6278" s="54"/>
      <c r="AT6278" s="53"/>
      <c r="AU6278" s="7"/>
      <c r="AV6278" s="7"/>
      <c r="AW6278" s="55"/>
      <c r="AX6278" s="56"/>
      <c r="AY6278" s="55"/>
      <c r="AZ6278" s="55"/>
      <c r="BA6278" s="55"/>
      <c r="BB6278" s="11"/>
      <c r="BC6278" s="12"/>
      <c r="BD6278" s="12"/>
      <c r="BE6278" s="12"/>
      <c r="BF6278" s="12"/>
      <c r="BG6278" s="12"/>
      <c r="BH6278" s="12"/>
      <c r="BI6278" s="12"/>
      <c r="BJ6278" s="12"/>
      <c r="BK6278" s="12"/>
    </row>
    <row r="6279" spans="1:63" s="5" customFormat="1">
      <c r="A6279" s="13"/>
      <c r="B6279" s="13"/>
      <c r="C6279" s="45"/>
      <c r="E6279" s="46"/>
      <c r="F6279" s="47"/>
      <c r="G6279" s="48"/>
      <c r="H6279" s="49"/>
      <c r="I6279" s="49"/>
      <c r="J6279" s="49"/>
      <c r="K6279" s="50"/>
      <c r="L6279" s="50"/>
      <c r="M6279" s="50"/>
      <c r="N6279" s="50"/>
      <c r="O6279" s="50"/>
      <c r="P6279" s="50"/>
      <c r="Q6279" s="50"/>
      <c r="R6279" s="51"/>
      <c r="S6279" s="51"/>
      <c r="T6279" s="51"/>
      <c r="U6279" s="51"/>
      <c r="V6279" s="51"/>
      <c r="W6279" s="51"/>
      <c r="X6279" s="44"/>
      <c r="AF6279" s="52"/>
      <c r="AM6279" s="7"/>
      <c r="AN6279" s="7"/>
      <c r="AO6279" s="53"/>
      <c r="AP6279" s="54"/>
      <c r="AQ6279" s="54"/>
      <c r="AR6279" s="7"/>
      <c r="AS6279" s="54"/>
      <c r="AT6279" s="53"/>
      <c r="AU6279" s="7"/>
      <c r="AV6279" s="7"/>
      <c r="AW6279" s="55"/>
      <c r="AX6279" s="56"/>
      <c r="AY6279" s="55"/>
      <c r="AZ6279" s="55"/>
      <c r="BA6279" s="55"/>
      <c r="BB6279" s="11"/>
      <c r="BC6279" s="12"/>
      <c r="BD6279" s="12"/>
      <c r="BE6279" s="12"/>
      <c r="BF6279" s="12"/>
      <c r="BG6279" s="12"/>
      <c r="BH6279" s="12"/>
      <c r="BI6279" s="12"/>
      <c r="BJ6279" s="12"/>
      <c r="BK6279" s="12"/>
    </row>
    <row r="6280" spans="1:63" s="5" customFormat="1">
      <c r="A6280" s="13"/>
      <c r="B6280" s="13"/>
      <c r="C6280" s="45"/>
      <c r="E6280" s="46"/>
      <c r="F6280" s="47"/>
      <c r="G6280" s="48"/>
      <c r="H6280" s="49"/>
      <c r="I6280" s="49"/>
      <c r="J6280" s="49"/>
      <c r="K6280" s="50"/>
      <c r="L6280" s="50"/>
      <c r="M6280" s="50"/>
      <c r="N6280" s="50"/>
      <c r="O6280" s="50"/>
      <c r="P6280" s="50"/>
      <c r="Q6280" s="50"/>
      <c r="R6280" s="51"/>
      <c r="S6280" s="51"/>
      <c r="T6280" s="51"/>
      <c r="U6280" s="51"/>
      <c r="V6280" s="51"/>
      <c r="W6280" s="51"/>
      <c r="X6280" s="44"/>
      <c r="AF6280" s="52"/>
      <c r="AM6280" s="7"/>
      <c r="AN6280" s="7"/>
      <c r="AO6280" s="53"/>
      <c r="AP6280" s="54"/>
      <c r="AQ6280" s="54"/>
      <c r="AR6280" s="7"/>
      <c r="AS6280" s="54"/>
      <c r="AT6280" s="53"/>
      <c r="AU6280" s="7"/>
      <c r="AV6280" s="7"/>
      <c r="AW6280" s="55"/>
      <c r="AX6280" s="56"/>
      <c r="AY6280" s="55"/>
      <c r="AZ6280" s="55"/>
      <c r="BA6280" s="55"/>
      <c r="BB6280" s="11"/>
      <c r="BC6280" s="12"/>
      <c r="BD6280" s="12"/>
      <c r="BE6280" s="12"/>
      <c r="BF6280" s="12"/>
      <c r="BG6280" s="12"/>
      <c r="BH6280" s="12"/>
      <c r="BI6280" s="12"/>
      <c r="BJ6280" s="12"/>
      <c r="BK6280" s="12"/>
    </row>
    <row r="6281" spans="1:63" s="5" customFormat="1">
      <c r="A6281" s="13"/>
      <c r="B6281" s="13"/>
      <c r="C6281" s="45"/>
      <c r="E6281" s="46"/>
      <c r="F6281" s="47"/>
      <c r="G6281" s="48"/>
      <c r="H6281" s="49"/>
      <c r="I6281" s="49"/>
      <c r="J6281" s="49"/>
      <c r="K6281" s="50"/>
      <c r="L6281" s="50"/>
      <c r="M6281" s="50"/>
      <c r="N6281" s="50"/>
      <c r="O6281" s="50"/>
      <c r="P6281" s="50"/>
      <c r="Q6281" s="50"/>
      <c r="R6281" s="51"/>
      <c r="S6281" s="51"/>
      <c r="T6281" s="51"/>
      <c r="U6281" s="51"/>
      <c r="V6281" s="51"/>
      <c r="W6281" s="51"/>
      <c r="X6281" s="44"/>
      <c r="AF6281" s="52"/>
      <c r="AM6281" s="7"/>
      <c r="AN6281" s="7"/>
      <c r="AO6281" s="53"/>
      <c r="AP6281" s="54"/>
      <c r="AQ6281" s="54"/>
      <c r="AR6281" s="7"/>
      <c r="AS6281" s="54"/>
      <c r="AT6281" s="53"/>
      <c r="AU6281" s="7"/>
      <c r="AV6281" s="7"/>
      <c r="AW6281" s="55"/>
      <c r="AX6281" s="56"/>
      <c r="AY6281" s="55"/>
      <c r="AZ6281" s="55"/>
      <c r="BA6281" s="55"/>
      <c r="BB6281" s="11"/>
      <c r="BC6281" s="12"/>
      <c r="BD6281" s="12"/>
      <c r="BE6281" s="12"/>
      <c r="BF6281" s="12"/>
      <c r="BG6281" s="12"/>
      <c r="BH6281" s="12"/>
      <c r="BI6281" s="12"/>
      <c r="BJ6281" s="12"/>
      <c r="BK6281" s="12"/>
    </row>
    <row r="6282" spans="1:63" s="5" customFormat="1">
      <c r="A6282" s="13"/>
      <c r="B6282" s="13"/>
      <c r="C6282" s="45"/>
      <c r="E6282" s="46"/>
      <c r="F6282" s="47"/>
      <c r="G6282" s="48"/>
      <c r="H6282" s="49"/>
      <c r="I6282" s="49"/>
      <c r="J6282" s="49"/>
      <c r="K6282" s="50"/>
      <c r="L6282" s="50"/>
      <c r="M6282" s="50"/>
      <c r="N6282" s="50"/>
      <c r="O6282" s="50"/>
      <c r="P6282" s="50"/>
      <c r="Q6282" s="50"/>
      <c r="R6282" s="51"/>
      <c r="S6282" s="51"/>
      <c r="T6282" s="51"/>
      <c r="U6282" s="51"/>
      <c r="V6282" s="51"/>
      <c r="W6282" s="51"/>
      <c r="X6282" s="44"/>
      <c r="AF6282" s="52"/>
      <c r="AM6282" s="7"/>
      <c r="AN6282" s="7"/>
      <c r="AO6282" s="53"/>
      <c r="AP6282" s="54"/>
      <c r="AQ6282" s="54"/>
      <c r="AR6282" s="7"/>
      <c r="AS6282" s="54"/>
      <c r="AT6282" s="53"/>
      <c r="AU6282" s="7"/>
      <c r="AV6282" s="7"/>
      <c r="AW6282" s="55"/>
      <c r="AX6282" s="56"/>
      <c r="AY6282" s="55"/>
      <c r="AZ6282" s="55"/>
      <c r="BA6282" s="55"/>
      <c r="BB6282" s="11"/>
      <c r="BC6282" s="12"/>
      <c r="BD6282" s="12"/>
      <c r="BE6282" s="12"/>
      <c r="BF6282" s="12"/>
      <c r="BG6282" s="12"/>
      <c r="BH6282" s="12"/>
      <c r="BI6282" s="12"/>
      <c r="BJ6282" s="12"/>
      <c r="BK6282" s="12"/>
    </row>
    <row r="6283" spans="1:63" s="5" customFormat="1">
      <c r="A6283" s="13"/>
      <c r="B6283" s="13"/>
      <c r="C6283" s="45"/>
      <c r="E6283" s="46"/>
      <c r="F6283" s="47"/>
      <c r="G6283" s="48"/>
      <c r="H6283" s="49"/>
      <c r="I6283" s="49"/>
      <c r="J6283" s="49"/>
      <c r="K6283" s="50"/>
      <c r="L6283" s="50"/>
      <c r="M6283" s="50"/>
      <c r="N6283" s="50"/>
      <c r="O6283" s="50"/>
      <c r="P6283" s="50"/>
      <c r="Q6283" s="50"/>
      <c r="R6283" s="51"/>
      <c r="S6283" s="51"/>
      <c r="T6283" s="51"/>
      <c r="U6283" s="51"/>
      <c r="V6283" s="51"/>
      <c r="W6283" s="51"/>
      <c r="X6283" s="44"/>
      <c r="AF6283" s="52"/>
      <c r="AM6283" s="7"/>
      <c r="AN6283" s="7"/>
      <c r="AO6283" s="53"/>
      <c r="AP6283" s="54"/>
      <c r="AQ6283" s="54"/>
      <c r="AR6283" s="7"/>
      <c r="AS6283" s="54"/>
      <c r="AT6283" s="53"/>
      <c r="AU6283" s="7"/>
      <c r="AV6283" s="7"/>
      <c r="AW6283" s="55"/>
      <c r="AX6283" s="56"/>
      <c r="AY6283" s="55"/>
      <c r="AZ6283" s="55"/>
      <c r="BA6283" s="55"/>
      <c r="BB6283" s="11"/>
      <c r="BC6283" s="12"/>
      <c r="BD6283" s="12"/>
      <c r="BE6283" s="12"/>
      <c r="BF6283" s="12"/>
      <c r="BG6283" s="12"/>
      <c r="BH6283" s="12"/>
      <c r="BI6283" s="12"/>
      <c r="BJ6283" s="12"/>
      <c r="BK6283" s="12"/>
    </row>
    <row r="6284" spans="1:63" s="5" customFormat="1">
      <c r="A6284" s="13"/>
      <c r="B6284" s="13"/>
      <c r="C6284" s="45"/>
      <c r="E6284" s="46"/>
      <c r="F6284" s="47"/>
      <c r="G6284" s="48"/>
      <c r="H6284" s="49"/>
      <c r="I6284" s="49"/>
      <c r="J6284" s="49"/>
      <c r="K6284" s="50"/>
      <c r="L6284" s="50"/>
      <c r="M6284" s="50"/>
      <c r="N6284" s="50"/>
      <c r="O6284" s="50"/>
      <c r="P6284" s="50"/>
      <c r="Q6284" s="50"/>
      <c r="R6284" s="51"/>
      <c r="S6284" s="51"/>
      <c r="T6284" s="51"/>
      <c r="U6284" s="51"/>
      <c r="V6284" s="51"/>
      <c r="W6284" s="51"/>
      <c r="X6284" s="44"/>
      <c r="AF6284" s="52"/>
      <c r="AM6284" s="7"/>
      <c r="AN6284" s="7"/>
      <c r="AO6284" s="53"/>
      <c r="AP6284" s="54"/>
      <c r="AQ6284" s="54"/>
      <c r="AR6284" s="7"/>
      <c r="AS6284" s="54"/>
      <c r="AT6284" s="53"/>
      <c r="AU6284" s="7"/>
      <c r="AV6284" s="7"/>
      <c r="AW6284" s="55"/>
      <c r="AX6284" s="56"/>
      <c r="AY6284" s="55"/>
      <c r="AZ6284" s="55"/>
      <c r="BA6284" s="55"/>
      <c r="BB6284" s="11"/>
      <c r="BC6284" s="12"/>
      <c r="BD6284" s="12"/>
      <c r="BE6284" s="12"/>
      <c r="BF6284" s="12"/>
      <c r="BG6284" s="12"/>
      <c r="BH6284" s="12"/>
      <c r="BI6284" s="12"/>
      <c r="BJ6284" s="12"/>
      <c r="BK6284" s="12"/>
    </row>
    <row r="6285" spans="1:63" s="5" customFormat="1">
      <c r="A6285" s="13"/>
      <c r="B6285" s="13"/>
      <c r="C6285" s="45"/>
      <c r="E6285" s="46"/>
      <c r="F6285" s="47"/>
      <c r="G6285" s="48"/>
      <c r="H6285" s="49"/>
      <c r="I6285" s="49"/>
      <c r="J6285" s="49"/>
      <c r="K6285" s="50"/>
      <c r="L6285" s="50"/>
      <c r="M6285" s="50"/>
      <c r="N6285" s="50"/>
      <c r="O6285" s="50"/>
      <c r="P6285" s="50"/>
      <c r="Q6285" s="50"/>
      <c r="R6285" s="51"/>
      <c r="S6285" s="51"/>
      <c r="T6285" s="51"/>
      <c r="U6285" s="51"/>
      <c r="V6285" s="51"/>
      <c r="W6285" s="51"/>
      <c r="X6285" s="44"/>
      <c r="AF6285" s="52"/>
      <c r="AM6285" s="7"/>
      <c r="AN6285" s="7"/>
      <c r="AO6285" s="53"/>
      <c r="AP6285" s="54"/>
      <c r="AQ6285" s="54"/>
      <c r="AR6285" s="7"/>
      <c r="AS6285" s="54"/>
      <c r="AT6285" s="53"/>
      <c r="AU6285" s="7"/>
      <c r="AV6285" s="7"/>
      <c r="AW6285" s="55"/>
      <c r="AX6285" s="56"/>
      <c r="AY6285" s="55"/>
      <c r="AZ6285" s="55"/>
      <c r="BA6285" s="55"/>
      <c r="BB6285" s="11"/>
      <c r="BC6285" s="12"/>
      <c r="BD6285" s="12"/>
      <c r="BE6285" s="12"/>
      <c r="BF6285" s="12"/>
      <c r="BG6285" s="12"/>
      <c r="BH6285" s="12"/>
      <c r="BI6285" s="12"/>
      <c r="BJ6285" s="12"/>
      <c r="BK6285" s="12"/>
    </row>
    <row r="6286" spans="1:63" s="5" customFormat="1">
      <c r="A6286" s="13"/>
      <c r="B6286" s="13"/>
      <c r="C6286" s="45"/>
      <c r="E6286" s="46"/>
      <c r="F6286" s="47"/>
      <c r="G6286" s="48"/>
      <c r="H6286" s="49"/>
      <c r="I6286" s="49"/>
      <c r="J6286" s="49"/>
      <c r="K6286" s="50"/>
      <c r="L6286" s="50"/>
      <c r="M6286" s="50"/>
      <c r="N6286" s="50"/>
      <c r="O6286" s="50"/>
      <c r="P6286" s="50"/>
      <c r="Q6286" s="50"/>
      <c r="R6286" s="51"/>
      <c r="S6286" s="51"/>
      <c r="T6286" s="51"/>
      <c r="U6286" s="51"/>
      <c r="V6286" s="51"/>
      <c r="W6286" s="51"/>
      <c r="X6286" s="44"/>
      <c r="AF6286" s="52"/>
      <c r="AM6286" s="7"/>
      <c r="AN6286" s="7"/>
      <c r="AO6286" s="53"/>
      <c r="AP6286" s="54"/>
      <c r="AQ6286" s="54"/>
      <c r="AR6286" s="7"/>
      <c r="AS6286" s="54"/>
      <c r="AT6286" s="53"/>
      <c r="AU6286" s="7"/>
      <c r="AV6286" s="7"/>
      <c r="AW6286" s="55"/>
      <c r="AX6286" s="56"/>
      <c r="AY6286" s="55"/>
      <c r="AZ6286" s="55"/>
      <c r="BA6286" s="55"/>
      <c r="BB6286" s="11"/>
      <c r="BC6286" s="12"/>
      <c r="BD6286" s="12"/>
      <c r="BE6286" s="12"/>
      <c r="BF6286" s="12"/>
      <c r="BG6286" s="12"/>
      <c r="BH6286" s="12"/>
      <c r="BI6286" s="12"/>
      <c r="BJ6286" s="12"/>
      <c r="BK6286" s="12"/>
    </row>
    <row r="6287" spans="1:63" s="5" customFormat="1">
      <c r="A6287" s="13"/>
      <c r="B6287" s="13"/>
      <c r="C6287" s="45"/>
      <c r="E6287" s="46"/>
      <c r="F6287" s="47"/>
      <c r="G6287" s="48"/>
      <c r="H6287" s="49"/>
      <c r="I6287" s="49"/>
      <c r="J6287" s="49"/>
      <c r="K6287" s="50"/>
      <c r="L6287" s="50"/>
      <c r="M6287" s="50"/>
      <c r="N6287" s="50"/>
      <c r="O6287" s="50"/>
      <c r="P6287" s="50"/>
      <c r="Q6287" s="50"/>
      <c r="R6287" s="51"/>
      <c r="S6287" s="51"/>
      <c r="T6287" s="51"/>
      <c r="U6287" s="51"/>
      <c r="V6287" s="51"/>
      <c r="W6287" s="51"/>
      <c r="X6287" s="44"/>
      <c r="AF6287" s="52"/>
      <c r="AM6287" s="7"/>
      <c r="AN6287" s="7"/>
      <c r="AO6287" s="53"/>
      <c r="AP6287" s="54"/>
      <c r="AQ6287" s="54"/>
      <c r="AR6287" s="7"/>
      <c r="AS6287" s="54"/>
      <c r="AT6287" s="53"/>
      <c r="AU6287" s="7"/>
      <c r="AV6287" s="7"/>
      <c r="AW6287" s="55"/>
      <c r="AX6287" s="56"/>
      <c r="AY6287" s="55"/>
      <c r="AZ6287" s="55"/>
      <c r="BA6287" s="55"/>
      <c r="BB6287" s="11"/>
      <c r="BC6287" s="12"/>
      <c r="BD6287" s="12"/>
      <c r="BE6287" s="12"/>
      <c r="BF6287" s="12"/>
      <c r="BG6287" s="12"/>
      <c r="BH6287" s="12"/>
      <c r="BI6287" s="12"/>
      <c r="BJ6287" s="12"/>
      <c r="BK6287" s="12"/>
    </row>
    <row r="6288" spans="1:63" s="5" customFormat="1">
      <c r="A6288" s="13"/>
      <c r="B6288" s="13"/>
      <c r="C6288" s="45"/>
      <c r="E6288" s="46"/>
      <c r="F6288" s="47"/>
      <c r="G6288" s="48"/>
      <c r="H6288" s="49"/>
      <c r="I6288" s="49"/>
      <c r="J6288" s="49"/>
      <c r="K6288" s="50"/>
      <c r="L6288" s="50"/>
      <c r="M6288" s="50"/>
      <c r="N6288" s="50"/>
      <c r="O6288" s="50"/>
      <c r="P6288" s="50"/>
      <c r="Q6288" s="50"/>
      <c r="R6288" s="51"/>
      <c r="S6288" s="51"/>
      <c r="T6288" s="51"/>
      <c r="U6288" s="51"/>
      <c r="V6288" s="51"/>
      <c r="W6288" s="51"/>
      <c r="X6288" s="44"/>
      <c r="AF6288" s="52"/>
      <c r="AM6288" s="7"/>
      <c r="AN6288" s="7"/>
      <c r="AO6288" s="53"/>
      <c r="AP6288" s="54"/>
      <c r="AQ6288" s="54"/>
      <c r="AR6288" s="7"/>
      <c r="AS6288" s="54"/>
      <c r="AT6288" s="53"/>
      <c r="AU6288" s="7"/>
      <c r="AV6288" s="7"/>
      <c r="AW6288" s="55"/>
      <c r="AX6288" s="56"/>
      <c r="AY6288" s="55"/>
      <c r="AZ6288" s="55"/>
      <c r="BA6288" s="55"/>
      <c r="BB6288" s="11"/>
      <c r="BC6288" s="12"/>
      <c r="BD6288" s="12"/>
      <c r="BE6288" s="12"/>
      <c r="BF6288" s="12"/>
      <c r="BG6288" s="12"/>
      <c r="BH6288" s="12"/>
      <c r="BI6288" s="12"/>
      <c r="BJ6288" s="12"/>
      <c r="BK6288" s="12"/>
    </row>
    <row r="6289" spans="1:63" s="5" customFormat="1">
      <c r="A6289" s="13"/>
      <c r="B6289" s="13"/>
      <c r="C6289" s="45"/>
      <c r="E6289" s="46"/>
      <c r="F6289" s="47"/>
      <c r="G6289" s="48"/>
      <c r="H6289" s="49"/>
      <c r="I6289" s="49"/>
      <c r="J6289" s="49"/>
      <c r="K6289" s="50"/>
      <c r="L6289" s="50"/>
      <c r="M6289" s="50"/>
      <c r="N6289" s="50"/>
      <c r="O6289" s="50"/>
      <c r="P6289" s="50"/>
      <c r="Q6289" s="50"/>
      <c r="R6289" s="51"/>
      <c r="S6289" s="51"/>
      <c r="T6289" s="51"/>
      <c r="U6289" s="51"/>
      <c r="V6289" s="51"/>
      <c r="W6289" s="51"/>
      <c r="X6289" s="44"/>
      <c r="AF6289" s="52"/>
      <c r="AM6289" s="7"/>
      <c r="AN6289" s="7"/>
      <c r="AO6289" s="53"/>
      <c r="AP6289" s="54"/>
      <c r="AQ6289" s="54"/>
      <c r="AR6289" s="7"/>
      <c r="AS6289" s="54"/>
      <c r="AT6289" s="53"/>
      <c r="AU6289" s="7"/>
      <c r="AV6289" s="7"/>
      <c r="AW6289" s="55"/>
      <c r="AX6289" s="56"/>
      <c r="AY6289" s="55"/>
      <c r="AZ6289" s="55"/>
      <c r="BA6289" s="55"/>
      <c r="BB6289" s="11"/>
      <c r="BC6289" s="12"/>
      <c r="BD6289" s="12"/>
      <c r="BE6289" s="12"/>
      <c r="BF6289" s="12"/>
      <c r="BG6289" s="12"/>
      <c r="BH6289" s="12"/>
      <c r="BI6289" s="12"/>
      <c r="BJ6289" s="12"/>
      <c r="BK6289" s="12"/>
    </row>
    <row r="6290" spans="1:63" s="5" customFormat="1">
      <c r="A6290" s="13"/>
      <c r="B6290" s="13"/>
      <c r="C6290" s="45"/>
      <c r="E6290" s="46"/>
      <c r="F6290" s="47"/>
      <c r="G6290" s="48"/>
      <c r="H6290" s="49"/>
      <c r="I6290" s="49"/>
      <c r="J6290" s="49"/>
      <c r="K6290" s="50"/>
      <c r="L6290" s="50"/>
      <c r="M6290" s="50"/>
      <c r="N6290" s="50"/>
      <c r="O6290" s="50"/>
      <c r="P6290" s="50"/>
      <c r="Q6290" s="50"/>
      <c r="R6290" s="51"/>
      <c r="S6290" s="51"/>
      <c r="T6290" s="51"/>
      <c r="U6290" s="51"/>
      <c r="V6290" s="51"/>
      <c r="W6290" s="51"/>
      <c r="X6290" s="44"/>
      <c r="AF6290" s="52"/>
      <c r="AM6290" s="7"/>
      <c r="AN6290" s="7"/>
      <c r="AO6290" s="53"/>
      <c r="AP6290" s="54"/>
      <c r="AQ6290" s="54"/>
      <c r="AR6290" s="7"/>
      <c r="AS6290" s="54"/>
      <c r="AT6290" s="53"/>
      <c r="AU6290" s="7"/>
      <c r="AV6290" s="7"/>
      <c r="AW6290" s="55"/>
      <c r="AX6290" s="56"/>
      <c r="AY6290" s="55"/>
      <c r="AZ6290" s="55"/>
      <c r="BA6290" s="55"/>
      <c r="BB6290" s="11"/>
      <c r="BC6290" s="12"/>
      <c r="BD6290" s="12"/>
      <c r="BE6290" s="12"/>
      <c r="BF6290" s="12"/>
      <c r="BG6290" s="12"/>
      <c r="BH6290" s="12"/>
      <c r="BI6290" s="12"/>
      <c r="BJ6290" s="12"/>
      <c r="BK6290" s="12"/>
    </row>
    <row r="6291" spans="1:63" s="5" customFormat="1">
      <c r="A6291" s="13"/>
      <c r="B6291" s="13"/>
      <c r="C6291" s="45"/>
      <c r="E6291" s="46"/>
      <c r="F6291" s="47"/>
      <c r="G6291" s="48"/>
      <c r="H6291" s="49"/>
      <c r="I6291" s="49"/>
      <c r="J6291" s="49"/>
      <c r="K6291" s="50"/>
      <c r="L6291" s="50"/>
      <c r="M6291" s="50"/>
      <c r="N6291" s="50"/>
      <c r="O6291" s="50"/>
      <c r="P6291" s="50"/>
      <c r="Q6291" s="50"/>
      <c r="R6291" s="51"/>
      <c r="S6291" s="51"/>
      <c r="T6291" s="51"/>
      <c r="U6291" s="51"/>
      <c r="V6291" s="51"/>
      <c r="W6291" s="51"/>
      <c r="X6291" s="44"/>
      <c r="AF6291" s="52"/>
      <c r="AM6291" s="7"/>
      <c r="AN6291" s="7"/>
      <c r="AO6291" s="53"/>
      <c r="AP6291" s="54"/>
      <c r="AQ6291" s="54"/>
      <c r="AR6291" s="7"/>
      <c r="AS6291" s="54"/>
      <c r="AT6291" s="53"/>
      <c r="AU6291" s="7"/>
      <c r="AV6291" s="7"/>
      <c r="AW6291" s="55"/>
      <c r="AX6291" s="56"/>
      <c r="AY6291" s="55"/>
      <c r="AZ6291" s="55"/>
      <c r="BA6291" s="55"/>
      <c r="BB6291" s="11"/>
      <c r="BC6291" s="12"/>
      <c r="BD6291" s="12"/>
      <c r="BE6291" s="12"/>
      <c r="BF6291" s="12"/>
      <c r="BG6291" s="12"/>
      <c r="BH6291" s="12"/>
      <c r="BI6291" s="12"/>
      <c r="BJ6291" s="12"/>
      <c r="BK6291" s="12"/>
    </row>
    <row r="6292" spans="1:63" s="5" customFormat="1">
      <c r="A6292" s="13"/>
      <c r="B6292" s="13"/>
      <c r="C6292" s="45"/>
      <c r="E6292" s="46"/>
      <c r="F6292" s="47"/>
      <c r="G6292" s="48"/>
      <c r="H6292" s="49"/>
      <c r="I6292" s="49"/>
      <c r="J6292" s="49"/>
      <c r="K6292" s="50"/>
      <c r="L6292" s="50"/>
      <c r="M6292" s="50"/>
      <c r="N6292" s="50"/>
      <c r="O6292" s="50"/>
      <c r="P6292" s="50"/>
      <c r="Q6292" s="50"/>
      <c r="R6292" s="51"/>
      <c r="S6292" s="51"/>
      <c r="T6292" s="51"/>
      <c r="U6292" s="51"/>
      <c r="V6292" s="51"/>
      <c r="W6292" s="51"/>
      <c r="X6292" s="44"/>
      <c r="AF6292" s="52"/>
      <c r="AM6292" s="7"/>
      <c r="AN6292" s="7"/>
      <c r="AO6292" s="53"/>
      <c r="AP6292" s="54"/>
      <c r="AQ6292" s="54"/>
      <c r="AR6292" s="7"/>
      <c r="AS6292" s="54"/>
      <c r="AT6292" s="53"/>
      <c r="AU6292" s="7"/>
      <c r="AV6292" s="7"/>
      <c r="AW6292" s="55"/>
      <c r="AX6292" s="56"/>
      <c r="AY6292" s="55"/>
      <c r="AZ6292" s="55"/>
      <c r="BA6292" s="55"/>
      <c r="BB6292" s="11"/>
      <c r="BC6292" s="12"/>
      <c r="BD6292" s="12"/>
      <c r="BE6292" s="12"/>
      <c r="BF6292" s="12"/>
      <c r="BG6292" s="12"/>
      <c r="BH6292" s="12"/>
      <c r="BI6292" s="12"/>
      <c r="BJ6292" s="12"/>
      <c r="BK6292" s="12"/>
    </row>
    <row r="6293" spans="1:63" s="5" customFormat="1">
      <c r="A6293" s="13"/>
      <c r="B6293" s="13"/>
      <c r="C6293" s="45"/>
      <c r="E6293" s="46"/>
      <c r="F6293" s="47"/>
      <c r="G6293" s="48"/>
      <c r="H6293" s="49"/>
      <c r="I6293" s="49"/>
      <c r="J6293" s="49"/>
      <c r="K6293" s="50"/>
      <c r="L6293" s="50"/>
      <c r="M6293" s="50"/>
      <c r="N6293" s="50"/>
      <c r="O6293" s="50"/>
      <c r="P6293" s="50"/>
      <c r="Q6293" s="50"/>
      <c r="R6293" s="51"/>
      <c r="S6293" s="51"/>
      <c r="T6293" s="51"/>
      <c r="U6293" s="51"/>
      <c r="V6293" s="51"/>
      <c r="W6293" s="51"/>
      <c r="X6293" s="44"/>
      <c r="AF6293" s="52"/>
      <c r="AM6293" s="7"/>
      <c r="AN6293" s="7"/>
      <c r="AO6293" s="53"/>
      <c r="AP6293" s="54"/>
      <c r="AQ6293" s="54"/>
      <c r="AR6293" s="7"/>
      <c r="AS6293" s="54"/>
      <c r="AT6293" s="53"/>
      <c r="AU6293" s="7"/>
      <c r="AV6293" s="7"/>
      <c r="AW6293" s="55"/>
      <c r="AX6293" s="56"/>
      <c r="AY6293" s="55"/>
      <c r="AZ6293" s="55"/>
      <c r="BA6293" s="55"/>
      <c r="BB6293" s="11"/>
      <c r="BC6293" s="12"/>
      <c r="BD6293" s="12"/>
      <c r="BE6293" s="12"/>
      <c r="BF6293" s="12"/>
      <c r="BG6293" s="12"/>
      <c r="BH6293" s="12"/>
      <c r="BI6293" s="12"/>
      <c r="BJ6293" s="12"/>
      <c r="BK6293" s="12"/>
    </row>
    <row r="6294" spans="1:63" s="5" customFormat="1">
      <c r="A6294" s="13"/>
      <c r="B6294" s="13"/>
      <c r="C6294" s="45"/>
      <c r="E6294" s="46"/>
      <c r="F6294" s="47"/>
      <c r="G6294" s="48"/>
      <c r="H6294" s="49"/>
      <c r="I6294" s="49"/>
      <c r="J6294" s="49"/>
      <c r="K6294" s="50"/>
      <c r="L6294" s="50"/>
      <c r="M6294" s="50"/>
      <c r="N6294" s="50"/>
      <c r="O6294" s="50"/>
      <c r="P6294" s="50"/>
      <c r="Q6294" s="50"/>
      <c r="R6294" s="51"/>
      <c r="S6294" s="51"/>
      <c r="T6294" s="51"/>
      <c r="U6294" s="51"/>
      <c r="V6294" s="51"/>
      <c r="W6294" s="51"/>
      <c r="X6294" s="44"/>
      <c r="AF6294" s="52"/>
      <c r="AM6294" s="7"/>
      <c r="AN6294" s="7"/>
      <c r="AO6294" s="53"/>
      <c r="AP6294" s="54"/>
      <c r="AQ6294" s="54"/>
      <c r="AR6294" s="7"/>
      <c r="AS6294" s="54"/>
      <c r="AT6294" s="53"/>
      <c r="AU6294" s="7"/>
      <c r="AV6294" s="7"/>
      <c r="AW6294" s="55"/>
      <c r="AX6294" s="56"/>
      <c r="AY6294" s="55"/>
      <c r="AZ6294" s="55"/>
      <c r="BA6294" s="55"/>
      <c r="BB6294" s="11"/>
      <c r="BC6294" s="12"/>
      <c r="BD6294" s="12"/>
      <c r="BE6294" s="12"/>
      <c r="BF6294" s="12"/>
      <c r="BG6294" s="12"/>
      <c r="BH6294" s="12"/>
      <c r="BI6294" s="12"/>
      <c r="BJ6294" s="12"/>
      <c r="BK6294" s="12"/>
    </row>
    <row r="6295" spans="1:63" s="5" customFormat="1">
      <c r="A6295" s="13"/>
      <c r="B6295" s="13"/>
      <c r="C6295" s="45"/>
      <c r="E6295" s="46"/>
      <c r="F6295" s="47"/>
      <c r="G6295" s="48"/>
      <c r="H6295" s="49"/>
      <c r="I6295" s="49"/>
      <c r="J6295" s="49"/>
      <c r="K6295" s="50"/>
      <c r="L6295" s="50"/>
      <c r="M6295" s="50"/>
      <c r="N6295" s="50"/>
      <c r="O6295" s="50"/>
      <c r="P6295" s="50"/>
      <c r="Q6295" s="50"/>
      <c r="R6295" s="51"/>
      <c r="S6295" s="51"/>
      <c r="T6295" s="51"/>
      <c r="U6295" s="51"/>
      <c r="V6295" s="51"/>
      <c r="W6295" s="51"/>
      <c r="X6295" s="44"/>
      <c r="AF6295" s="52"/>
      <c r="AM6295" s="7"/>
      <c r="AN6295" s="7"/>
      <c r="AO6295" s="53"/>
      <c r="AP6295" s="54"/>
      <c r="AQ6295" s="54"/>
      <c r="AR6295" s="7"/>
      <c r="AS6295" s="54"/>
      <c r="AT6295" s="53"/>
      <c r="AU6295" s="7"/>
      <c r="AV6295" s="7"/>
      <c r="AW6295" s="55"/>
      <c r="AX6295" s="56"/>
      <c r="AY6295" s="55"/>
      <c r="AZ6295" s="55"/>
      <c r="BA6295" s="55"/>
      <c r="BB6295" s="11"/>
      <c r="BC6295" s="12"/>
      <c r="BD6295" s="12"/>
      <c r="BE6295" s="12"/>
      <c r="BF6295" s="12"/>
      <c r="BG6295" s="12"/>
      <c r="BH6295" s="12"/>
      <c r="BI6295" s="12"/>
      <c r="BJ6295" s="12"/>
      <c r="BK6295" s="12"/>
    </row>
    <row r="6296" spans="1:63" s="5" customFormat="1">
      <c r="A6296" s="13"/>
      <c r="B6296" s="13"/>
      <c r="C6296" s="45"/>
      <c r="E6296" s="46"/>
      <c r="F6296" s="47"/>
      <c r="G6296" s="48"/>
      <c r="H6296" s="49"/>
      <c r="I6296" s="49"/>
      <c r="J6296" s="49"/>
      <c r="K6296" s="50"/>
      <c r="L6296" s="50"/>
      <c r="M6296" s="50"/>
      <c r="N6296" s="50"/>
      <c r="O6296" s="50"/>
      <c r="P6296" s="50"/>
      <c r="Q6296" s="50"/>
      <c r="R6296" s="51"/>
      <c r="S6296" s="51"/>
      <c r="T6296" s="51"/>
      <c r="U6296" s="51"/>
      <c r="V6296" s="51"/>
      <c r="W6296" s="51"/>
      <c r="X6296" s="44"/>
      <c r="AF6296" s="52"/>
      <c r="AM6296" s="7"/>
      <c r="AN6296" s="7"/>
      <c r="AO6296" s="53"/>
      <c r="AP6296" s="54"/>
      <c r="AQ6296" s="54"/>
      <c r="AR6296" s="7"/>
      <c r="AS6296" s="54"/>
      <c r="AT6296" s="53"/>
      <c r="AU6296" s="7"/>
      <c r="AV6296" s="7"/>
      <c r="AW6296" s="55"/>
      <c r="AX6296" s="56"/>
      <c r="AY6296" s="55"/>
      <c r="AZ6296" s="55"/>
      <c r="BA6296" s="55"/>
      <c r="BB6296" s="11"/>
      <c r="BC6296" s="12"/>
      <c r="BD6296" s="12"/>
      <c r="BE6296" s="12"/>
      <c r="BF6296" s="12"/>
      <c r="BG6296" s="12"/>
      <c r="BH6296" s="12"/>
      <c r="BI6296" s="12"/>
      <c r="BJ6296" s="12"/>
      <c r="BK6296" s="12"/>
    </row>
    <row r="6297" spans="1:63" s="5" customFormat="1">
      <c r="A6297" s="13"/>
      <c r="B6297" s="13"/>
      <c r="C6297" s="45"/>
      <c r="E6297" s="46"/>
      <c r="F6297" s="47"/>
      <c r="G6297" s="48"/>
      <c r="H6297" s="49"/>
      <c r="I6297" s="49"/>
      <c r="J6297" s="49"/>
      <c r="K6297" s="50"/>
      <c r="L6297" s="50"/>
      <c r="M6297" s="50"/>
      <c r="N6297" s="50"/>
      <c r="O6297" s="50"/>
      <c r="P6297" s="50"/>
      <c r="Q6297" s="50"/>
      <c r="R6297" s="51"/>
      <c r="S6297" s="51"/>
      <c r="T6297" s="51"/>
      <c r="U6297" s="51"/>
      <c r="V6297" s="51"/>
      <c r="W6297" s="51"/>
      <c r="X6297" s="44"/>
      <c r="AF6297" s="52"/>
      <c r="AM6297" s="7"/>
      <c r="AN6297" s="7"/>
      <c r="AO6297" s="53"/>
      <c r="AP6297" s="54"/>
      <c r="AQ6297" s="54"/>
      <c r="AR6297" s="7"/>
      <c r="AS6297" s="54"/>
      <c r="AT6297" s="53"/>
      <c r="AU6297" s="7"/>
      <c r="AV6297" s="7"/>
      <c r="AW6297" s="55"/>
      <c r="AX6297" s="56"/>
      <c r="AY6297" s="55"/>
      <c r="AZ6297" s="55"/>
      <c r="BA6297" s="55"/>
      <c r="BB6297" s="11"/>
      <c r="BC6297" s="12"/>
      <c r="BD6297" s="12"/>
      <c r="BE6297" s="12"/>
      <c r="BF6297" s="12"/>
      <c r="BG6297" s="12"/>
      <c r="BH6297" s="12"/>
      <c r="BI6297" s="12"/>
      <c r="BJ6297" s="12"/>
      <c r="BK6297" s="12"/>
    </row>
    <row r="6298" spans="1:63" s="5" customFormat="1">
      <c r="A6298" s="13"/>
      <c r="B6298" s="13"/>
      <c r="C6298" s="45"/>
      <c r="E6298" s="46"/>
      <c r="F6298" s="47"/>
      <c r="G6298" s="48"/>
      <c r="H6298" s="49"/>
      <c r="I6298" s="49"/>
      <c r="J6298" s="49"/>
      <c r="K6298" s="50"/>
      <c r="L6298" s="50"/>
      <c r="M6298" s="50"/>
      <c r="N6298" s="50"/>
      <c r="O6298" s="50"/>
      <c r="P6298" s="50"/>
      <c r="Q6298" s="50"/>
      <c r="R6298" s="51"/>
      <c r="S6298" s="51"/>
      <c r="T6298" s="51"/>
      <c r="U6298" s="51"/>
      <c r="V6298" s="51"/>
      <c r="W6298" s="51"/>
      <c r="X6298" s="44"/>
      <c r="AF6298" s="52"/>
      <c r="AM6298" s="7"/>
      <c r="AN6298" s="7"/>
      <c r="AO6298" s="53"/>
      <c r="AP6298" s="54"/>
      <c r="AQ6298" s="54"/>
      <c r="AR6298" s="7"/>
      <c r="AS6298" s="54"/>
      <c r="AT6298" s="53"/>
      <c r="AU6298" s="7"/>
      <c r="AV6298" s="7"/>
      <c r="AW6298" s="55"/>
      <c r="AX6298" s="56"/>
      <c r="AY6298" s="55"/>
      <c r="AZ6298" s="55"/>
      <c r="BA6298" s="55"/>
      <c r="BB6298" s="11"/>
      <c r="BC6298" s="12"/>
      <c r="BD6298" s="12"/>
      <c r="BE6298" s="12"/>
      <c r="BF6298" s="12"/>
      <c r="BG6298" s="12"/>
      <c r="BH6298" s="12"/>
      <c r="BI6298" s="12"/>
      <c r="BJ6298" s="12"/>
      <c r="BK6298" s="12"/>
    </row>
    <row r="6299" spans="1:63" s="5" customFormat="1">
      <c r="A6299" s="13"/>
      <c r="B6299" s="13"/>
      <c r="C6299" s="45"/>
      <c r="E6299" s="46"/>
      <c r="F6299" s="47"/>
      <c r="G6299" s="48"/>
      <c r="H6299" s="49"/>
      <c r="I6299" s="49"/>
      <c r="J6299" s="49"/>
      <c r="K6299" s="50"/>
      <c r="L6299" s="50"/>
      <c r="M6299" s="50"/>
      <c r="N6299" s="50"/>
      <c r="O6299" s="50"/>
      <c r="P6299" s="50"/>
      <c r="Q6299" s="50"/>
      <c r="R6299" s="51"/>
      <c r="S6299" s="51"/>
      <c r="T6299" s="51"/>
      <c r="U6299" s="51"/>
      <c r="V6299" s="51"/>
      <c r="W6299" s="51"/>
      <c r="X6299" s="44"/>
      <c r="AF6299" s="52"/>
      <c r="AM6299" s="7"/>
      <c r="AN6299" s="7"/>
      <c r="AO6299" s="53"/>
      <c r="AP6299" s="54"/>
      <c r="AQ6299" s="54"/>
      <c r="AR6299" s="7"/>
      <c r="AS6299" s="54"/>
      <c r="AT6299" s="53"/>
      <c r="AU6299" s="7"/>
      <c r="AV6299" s="7"/>
      <c r="AW6299" s="55"/>
      <c r="AX6299" s="56"/>
      <c r="AY6299" s="55"/>
      <c r="AZ6299" s="55"/>
      <c r="BA6299" s="55"/>
      <c r="BB6299" s="11"/>
      <c r="BC6299" s="12"/>
      <c r="BD6299" s="12"/>
      <c r="BE6299" s="12"/>
      <c r="BF6299" s="12"/>
      <c r="BG6299" s="12"/>
      <c r="BH6299" s="12"/>
      <c r="BI6299" s="12"/>
      <c r="BJ6299" s="12"/>
      <c r="BK6299" s="12"/>
    </row>
    <row r="6300" spans="1:63" s="5" customFormat="1">
      <c r="A6300" s="13"/>
      <c r="B6300" s="13"/>
      <c r="C6300" s="45"/>
      <c r="E6300" s="46"/>
      <c r="F6300" s="47"/>
      <c r="G6300" s="48"/>
      <c r="H6300" s="49"/>
      <c r="I6300" s="49"/>
      <c r="J6300" s="49"/>
      <c r="K6300" s="50"/>
      <c r="L6300" s="50"/>
      <c r="M6300" s="50"/>
      <c r="N6300" s="50"/>
      <c r="O6300" s="50"/>
      <c r="P6300" s="50"/>
      <c r="Q6300" s="50"/>
      <c r="R6300" s="51"/>
      <c r="S6300" s="51"/>
      <c r="T6300" s="51"/>
      <c r="U6300" s="51"/>
      <c r="V6300" s="51"/>
      <c r="W6300" s="51"/>
      <c r="X6300" s="44"/>
      <c r="AF6300" s="52"/>
      <c r="AM6300" s="7"/>
      <c r="AN6300" s="7"/>
      <c r="AO6300" s="53"/>
      <c r="AP6300" s="54"/>
      <c r="AQ6300" s="54"/>
      <c r="AR6300" s="7"/>
      <c r="AS6300" s="54"/>
      <c r="AT6300" s="53"/>
      <c r="AU6300" s="7"/>
      <c r="AV6300" s="7"/>
      <c r="AW6300" s="55"/>
      <c r="AX6300" s="56"/>
      <c r="AY6300" s="55"/>
      <c r="AZ6300" s="55"/>
      <c r="BA6300" s="55"/>
      <c r="BB6300" s="11"/>
      <c r="BC6300" s="12"/>
      <c r="BD6300" s="12"/>
      <c r="BE6300" s="12"/>
      <c r="BF6300" s="12"/>
      <c r="BG6300" s="12"/>
      <c r="BH6300" s="12"/>
      <c r="BI6300" s="12"/>
      <c r="BJ6300" s="12"/>
      <c r="BK6300" s="12"/>
    </row>
    <row r="6301" spans="1:63" s="5" customFormat="1">
      <c r="A6301" s="13"/>
      <c r="B6301" s="13"/>
      <c r="C6301" s="45"/>
      <c r="E6301" s="46"/>
      <c r="F6301" s="47"/>
      <c r="G6301" s="48"/>
      <c r="H6301" s="49"/>
      <c r="I6301" s="49"/>
      <c r="J6301" s="49"/>
      <c r="K6301" s="50"/>
      <c r="L6301" s="50"/>
      <c r="M6301" s="50"/>
      <c r="N6301" s="50"/>
      <c r="O6301" s="50"/>
      <c r="P6301" s="50"/>
      <c r="Q6301" s="50"/>
      <c r="R6301" s="51"/>
      <c r="S6301" s="51"/>
      <c r="T6301" s="51"/>
      <c r="U6301" s="51"/>
      <c r="V6301" s="51"/>
      <c r="W6301" s="51"/>
      <c r="X6301" s="44"/>
      <c r="AF6301" s="52"/>
      <c r="AM6301" s="7"/>
      <c r="AN6301" s="7"/>
      <c r="AO6301" s="53"/>
      <c r="AP6301" s="54"/>
      <c r="AQ6301" s="54"/>
      <c r="AR6301" s="7"/>
      <c r="AS6301" s="54"/>
      <c r="AT6301" s="53"/>
      <c r="AU6301" s="7"/>
      <c r="AV6301" s="7"/>
      <c r="AW6301" s="55"/>
      <c r="AX6301" s="56"/>
      <c r="AY6301" s="55"/>
      <c r="AZ6301" s="55"/>
      <c r="BA6301" s="55"/>
      <c r="BB6301" s="11"/>
      <c r="BC6301" s="12"/>
      <c r="BD6301" s="12"/>
      <c r="BE6301" s="12"/>
      <c r="BF6301" s="12"/>
      <c r="BG6301" s="12"/>
      <c r="BH6301" s="12"/>
      <c r="BI6301" s="12"/>
      <c r="BJ6301" s="12"/>
      <c r="BK6301" s="12"/>
    </row>
    <row r="6302" spans="1:63" s="5" customFormat="1">
      <c r="A6302" s="13"/>
      <c r="B6302" s="13"/>
      <c r="C6302" s="45"/>
      <c r="E6302" s="46"/>
      <c r="F6302" s="47"/>
      <c r="G6302" s="48"/>
      <c r="H6302" s="49"/>
      <c r="I6302" s="49"/>
      <c r="J6302" s="49"/>
      <c r="K6302" s="50"/>
      <c r="L6302" s="50"/>
      <c r="M6302" s="50"/>
      <c r="N6302" s="50"/>
      <c r="O6302" s="50"/>
      <c r="P6302" s="50"/>
      <c r="Q6302" s="50"/>
      <c r="R6302" s="51"/>
      <c r="S6302" s="51"/>
      <c r="T6302" s="51"/>
      <c r="U6302" s="51"/>
      <c r="V6302" s="51"/>
      <c r="W6302" s="51"/>
      <c r="X6302" s="44"/>
      <c r="AF6302" s="52"/>
      <c r="AM6302" s="7"/>
      <c r="AN6302" s="7"/>
      <c r="AO6302" s="53"/>
      <c r="AP6302" s="54"/>
      <c r="AQ6302" s="54"/>
      <c r="AR6302" s="7"/>
      <c r="AS6302" s="54"/>
      <c r="AT6302" s="53"/>
      <c r="AU6302" s="7"/>
      <c r="AV6302" s="7"/>
      <c r="AW6302" s="55"/>
      <c r="AX6302" s="56"/>
      <c r="AY6302" s="55"/>
      <c r="AZ6302" s="55"/>
      <c r="BA6302" s="55"/>
      <c r="BB6302" s="11"/>
      <c r="BC6302" s="12"/>
      <c r="BD6302" s="12"/>
      <c r="BE6302" s="12"/>
      <c r="BF6302" s="12"/>
      <c r="BG6302" s="12"/>
      <c r="BH6302" s="12"/>
      <c r="BI6302" s="12"/>
      <c r="BJ6302" s="12"/>
      <c r="BK6302" s="12"/>
    </row>
    <row r="6303" spans="1:63" s="5" customFormat="1">
      <c r="A6303" s="13"/>
      <c r="B6303" s="13"/>
      <c r="C6303" s="45"/>
      <c r="E6303" s="46"/>
      <c r="F6303" s="47"/>
      <c r="G6303" s="48"/>
      <c r="H6303" s="49"/>
      <c r="I6303" s="49"/>
      <c r="J6303" s="49"/>
      <c r="K6303" s="50"/>
      <c r="L6303" s="50"/>
      <c r="M6303" s="50"/>
      <c r="N6303" s="50"/>
      <c r="O6303" s="50"/>
      <c r="P6303" s="50"/>
      <c r="Q6303" s="50"/>
      <c r="R6303" s="51"/>
      <c r="S6303" s="51"/>
      <c r="T6303" s="51"/>
      <c r="U6303" s="51"/>
      <c r="V6303" s="51"/>
      <c r="W6303" s="51"/>
      <c r="X6303" s="44"/>
      <c r="AF6303" s="52"/>
      <c r="AM6303" s="7"/>
      <c r="AN6303" s="7"/>
      <c r="AO6303" s="53"/>
      <c r="AP6303" s="54"/>
      <c r="AQ6303" s="54"/>
      <c r="AR6303" s="7"/>
      <c r="AS6303" s="54"/>
      <c r="AT6303" s="53"/>
      <c r="AU6303" s="7"/>
      <c r="AV6303" s="7"/>
      <c r="AW6303" s="55"/>
      <c r="AX6303" s="56"/>
      <c r="AY6303" s="55"/>
      <c r="AZ6303" s="55"/>
      <c r="BA6303" s="55"/>
      <c r="BB6303" s="11"/>
      <c r="BC6303" s="12"/>
      <c r="BD6303" s="12"/>
      <c r="BE6303" s="12"/>
      <c r="BF6303" s="12"/>
      <c r="BG6303" s="12"/>
      <c r="BH6303" s="12"/>
      <c r="BI6303" s="12"/>
      <c r="BJ6303" s="12"/>
      <c r="BK6303" s="12"/>
    </row>
    <row r="6304" spans="1:63" s="5" customFormat="1">
      <c r="A6304" s="13"/>
      <c r="B6304" s="13"/>
      <c r="C6304" s="45"/>
      <c r="E6304" s="46"/>
      <c r="F6304" s="47"/>
      <c r="G6304" s="48"/>
      <c r="H6304" s="49"/>
      <c r="I6304" s="49"/>
      <c r="J6304" s="49"/>
      <c r="K6304" s="50"/>
      <c r="L6304" s="50"/>
      <c r="M6304" s="50"/>
      <c r="N6304" s="50"/>
      <c r="O6304" s="50"/>
      <c r="P6304" s="50"/>
      <c r="Q6304" s="50"/>
      <c r="R6304" s="51"/>
      <c r="S6304" s="51"/>
      <c r="T6304" s="51"/>
      <c r="U6304" s="51"/>
      <c r="V6304" s="51"/>
      <c r="W6304" s="51"/>
      <c r="X6304" s="44"/>
      <c r="AF6304" s="52"/>
      <c r="AM6304" s="7"/>
      <c r="AN6304" s="7"/>
      <c r="AO6304" s="53"/>
      <c r="AP6304" s="54"/>
      <c r="AQ6304" s="54"/>
      <c r="AR6304" s="7"/>
      <c r="AS6304" s="54"/>
      <c r="AT6304" s="53"/>
      <c r="AU6304" s="7"/>
      <c r="AV6304" s="7"/>
      <c r="AW6304" s="55"/>
      <c r="AX6304" s="56"/>
      <c r="AY6304" s="55"/>
      <c r="AZ6304" s="55"/>
      <c r="BA6304" s="55"/>
      <c r="BB6304" s="11"/>
      <c r="BC6304" s="12"/>
      <c r="BD6304" s="12"/>
      <c r="BE6304" s="12"/>
      <c r="BF6304" s="12"/>
      <c r="BG6304" s="12"/>
      <c r="BH6304" s="12"/>
      <c r="BI6304" s="12"/>
      <c r="BJ6304" s="12"/>
      <c r="BK6304" s="12"/>
    </row>
    <row r="6305" spans="1:63" s="5" customFormat="1">
      <c r="A6305" s="13"/>
      <c r="B6305" s="13"/>
      <c r="C6305" s="45"/>
      <c r="E6305" s="46"/>
      <c r="F6305" s="47"/>
      <c r="G6305" s="48"/>
      <c r="H6305" s="49"/>
      <c r="I6305" s="49"/>
      <c r="J6305" s="49"/>
      <c r="K6305" s="50"/>
      <c r="L6305" s="50"/>
      <c r="M6305" s="50"/>
      <c r="N6305" s="50"/>
      <c r="O6305" s="50"/>
      <c r="P6305" s="50"/>
      <c r="Q6305" s="50"/>
      <c r="R6305" s="51"/>
      <c r="S6305" s="51"/>
      <c r="T6305" s="51"/>
      <c r="U6305" s="51"/>
      <c r="V6305" s="51"/>
      <c r="W6305" s="51"/>
      <c r="X6305" s="44"/>
      <c r="AF6305" s="52"/>
      <c r="AM6305" s="7"/>
      <c r="AN6305" s="7"/>
      <c r="AO6305" s="53"/>
      <c r="AP6305" s="54"/>
      <c r="AQ6305" s="54"/>
      <c r="AR6305" s="7"/>
      <c r="AS6305" s="54"/>
      <c r="AT6305" s="53"/>
      <c r="AU6305" s="7"/>
      <c r="AV6305" s="7"/>
      <c r="AW6305" s="55"/>
      <c r="AX6305" s="56"/>
      <c r="AY6305" s="55"/>
      <c r="AZ6305" s="55"/>
      <c r="BA6305" s="55"/>
      <c r="BB6305" s="11"/>
      <c r="BC6305" s="12"/>
      <c r="BD6305" s="12"/>
      <c r="BE6305" s="12"/>
      <c r="BF6305" s="12"/>
      <c r="BG6305" s="12"/>
      <c r="BH6305" s="12"/>
      <c r="BI6305" s="12"/>
      <c r="BJ6305" s="12"/>
      <c r="BK6305" s="12"/>
    </row>
    <row r="6306" spans="1:63" s="5" customFormat="1">
      <c r="A6306" s="13"/>
      <c r="B6306" s="13"/>
      <c r="C6306" s="45"/>
      <c r="E6306" s="46"/>
      <c r="F6306" s="47"/>
      <c r="G6306" s="48"/>
      <c r="H6306" s="49"/>
      <c r="I6306" s="49"/>
      <c r="J6306" s="49"/>
      <c r="K6306" s="50"/>
      <c r="L6306" s="50"/>
      <c r="M6306" s="50"/>
      <c r="N6306" s="50"/>
      <c r="O6306" s="50"/>
      <c r="P6306" s="50"/>
      <c r="Q6306" s="50"/>
      <c r="R6306" s="51"/>
      <c r="S6306" s="51"/>
      <c r="T6306" s="51"/>
      <c r="U6306" s="51"/>
      <c r="V6306" s="51"/>
      <c r="W6306" s="51"/>
      <c r="X6306" s="44"/>
      <c r="AF6306" s="52"/>
      <c r="AM6306" s="7"/>
      <c r="AN6306" s="7"/>
      <c r="AO6306" s="53"/>
      <c r="AP6306" s="54"/>
      <c r="AQ6306" s="54"/>
      <c r="AR6306" s="7"/>
      <c r="AS6306" s="54"/>
      <c r="AT6306" s="53"/>
      <c r="AU6306" s="7"/>
      <c r="AV6306" s="7"/>
      <c r="AW6306" s="55"/>
      <c r="AX6306" s="56"/>
      <c r="AY6306" s="55"/>
      <c r="AZ6306" s="55"/>
      <c r="BA6306" s="55"/>
      <c r="BB6306" s="11"/>
      <c r="BC6306" s="12"/>
      <c r="BD6306" s="12"/>
      <c r="BE6306" s="12"/>
      <c r="BF6306" s="12"/>
      <c r="BG6306" s="12"/>
      <c r="BH6306" s="12"/>
      <c r="BI6306" s="12"/>
      <c r="BJ6306" s="12"/>
      <c r="BK6306" s="12"/>
    </row>
    <row r="6307" spans="1:63" s="5" customFormat="1">
      <c r="A6307" s="13"/>
      <c r="B6307" s="13"/>
      <c r="C6307" s="45"/>
      <c r="E6307" s="46"/>
      <c r="F6307" s="47"/>
      <c r="G6307" s="48"/>
      <c r="H6307" s="49"/>
      <c r="I6307" s="49"/>
      <c r="J6307" s="49"/>
      <c r="K6307" s="50"/>
      <c r="L6307" s="50"/>
      <c r="M6307" s="50"/>
      <c r="N6307" s="50"/>
      <c r="O6307" s="50"/>
      <c r="P6307" s="50"/>
      <c r="Q6307" s="50"/>
      <c r="R6307" s="51"/>
      <c r="S6307" s="51"/>
      <c r="T6307" s="51"/>
      <c r="U6307" s="51"/>
      <c r="V6307" s="51"/>
      <c r="W6307" s="51"/>
      <c r="X6307" s="44"/>
      <c r="AF6307" s="52"/>
      <c r="AM6307" s="7"/>
      <c r="AN6307" s="7"/>
      <c r="AO6307" s="53"/>
      <c r="AP6307" s="54"/>
      <c r="AQ6307" s="54"/>
      <c r="AR6307" s="7"/>
      <c r="AS6307" s="54"/>
      <c r="AT6307" s="53"/>
      <c r="AU6307" s="7"/>
      <c r="AV6307" s="7"/>
      <c r="AW6307" s="55"/>
      <c r="AX6307" s="56"/>
      <c r="AY6307" s="55"/>
      <c r="AZ6307" s="55"/>
      <c r="BA6307" s="55"/>
      <c r="BB6307" s="11"/>
      <c r="BC6307" s="12"/>
      <c r="BD6307" s="12"/>
      <c r="BE6307" s="12"/>
      <c r="BF6307" s="12"/>
      <c r="BG6307" s="12"/>
      <c r="BH6307" s="12"/>
      <c r="BI6307" s="12"/>
      <c r="BJ6307" s="12"/>
      <c r="BK6307" s="12"/>
    </row>
    <row r="6308" spans="1:63" s="5" customFormat="1">
      <c r="A6308" s="13"/>
      <c r="B6308" s="13"/>
      <c r="C6308" s="45"/>
      <c r="E6308" s="46"/>
      <c r="F6308" s="47"/>
      <c r="G6308" s="48"/>
      <c r="H6308" s="49"/>
      <c r="I6308" s="49"/>
      <c r="J6308" s="49"/>
      <c r="K6308" s="50"/>
      <c r="L6308" s="50"/>
      <c r="M6308" s="50"/>
      <c r="N6308" s="50"/>
      <c r="O6308" s="50"/>
      <c r="P6308" s="50"/>
      <c r="Q6308" s="50"/>
      <c r="R6308" s="51"/>
      <c r="S6308" s="51"/>
      <c r="T6308" s="51"/>
      <c r="U6308" s="51"/>
      <c r="V6308" s="51"/>
      <c r="W6308" s="51"/>
      <c r="X6308" s="44"/>
      <c r="AF6308" s="52"/>
      <c r="AM6308" s="7"/>
      <c r="AN6308" s="7"/>
      <c r="AO6308" s="53"/>
      <c r="AP6308" s="54"/>
      <c r="AQ6308" s="54"/>
      <c r="AR6308" s="7"/>
      <c r="AS6308" s="54"/>
      <c r="AT6308" s="53"/>
      <c r="AU6308" s="7"/>
      <c r="AV6308" s="7"/>
      <c r="AW6308" s="55"/>
      <c r="AX6308" s="56"/>
      <c r="AY6308" s="55"/>
      <c r="AZ6308" s="55"/>
      <c r="BA6308" s="55"/>
      <c r="BB6308" s="11"/>
      <c r="BC6308" s="12"/>
      <c r="BD6308" s="12"/>
      <c r="BE6308" s="12"/>
      <c r="BF6308" s="12"/>
      <c r="BG6308" s="12"/>
      <c r="BH6308" s="12"/>
      <c r="BI6308" s="12"/>
      <c r="BJ6308" s="12"/>
      <c r="BK6308" s="12"/>
    </row>
    <row r="6309" spans="1:63" s="5" customFormat="1">
      <c r="A6309" s="13"/>
      <c r="B6309" s="13"/>
      <c r="C6309" s="45"/>
      <c r="E6309" s="46"/>
      <c r="F6309" s="47"/>
      <c r="G6309" s="48"/>
      <c r="H6309" s="49"/>
      <c r="I6309" s="49"/>
      <c r="J6309" s="49"/>
      <c r="K6309" s="50"/>
      <c r="L6309" s="50"/>
      <c r="M6309" s="50"/>
      <c r="N6309" s="50"/>
      <c r="O6309" s="50"/>
      <c r="P6309" s="50"/>
      <c r="Q6309" s="50"/>
      <c r="R6309" s="51"/>
      <c r="S6309" s="51"/>
      <c r="T6309" s="51"/>
      <c r="U6309" s="51"/>
      <c r="V6309" s="51"/>
      <c r="W6309" s="51"/>
      <c r="X6309" s="44"/>
      <c r="AF6309" s="52"/>
      <c r="AM6309" s="7"/>
      <c r="AN6309" s="7"/>
      <c r="AO6309" s="53"/>
      <c r="AP6309" s="54"/>
      <c r="AQ6309" s="54"/>
      <c r="AR6309" s="7"/>
      <c r="AS6309" s="54"/>
      <c r="AT6309" s="53"/>
      <c r="AU6309" s="7"/>
      <c r="AV6309" s="7"/>
      <c r="AW6309" s="55"/>
      <c r="AX6309" s="56"/>
      <c r="AY6309" s="55"/>
      <c r="AZ6309" s="55"/>
      <c r="BA6309" s="55"/>
      <c r="BB6309" s="11"/>
      <c r="BC6309" s="12"/>
      <c r="BD6309" s="12"/>
      <c r="BE6309" s="12"/>
      <c r="BF6309" s="12"/>
      <c r="BG6309" s="12"/>
      <c r="BH6309" s="12"/>
      <c r="BI6309" s="12"/>
      <c r="BJ6309" s="12"/>
      <c r="BK6309" s="12"/>
    </row>
    <row r="6310" spans="1:63" s="5" customFormat="1">
      <c r="A6310" s="13"/>
      <c r="B6310" s="13"/>
      <c r="C6310" s="45"/>
      <c r="E6310" s="46"/>
      <c r="F6310" s="47"/>
      <c r="G6310" s="48"/>
      <c r="H6310" s="49"/>
      <c r="I6310" s="49"/>
      <c r="J6310" s="49"/>
      <c r="K6310" s="50"/>
      <c r="L6310" s="50"/>
      <c r="M6310" s="50"/>
      <c r="N6310" s="50"/>
      <c r="O6310" s="50"/>
      <c r="P6310" s="50"/>
      <c r="Q6310" s="50"/>
      <c r="R6310" s="51"/>
      <c r="S6310" s="51"/>
      <c r="T6310" s="51"/>
      <c r="U6310" s="51"/>
      <c r="V6310" s="51"/>
      <c r="W6310" s="51"/>
      <c r="X6310" s="44"/>
      <c r="AF6310" s="52"/>
      <c r="AM6310" s="7"/>
      <c r="AN6310" s="7"/>
      <c r="AO6310" s="53"/>
      <c r="AP6310" s="54"/>
      <c r="AQ6310" s="54"/>
      <c r="AR6310" s="7"/>
      <c r="AS6310" s="54"/>
      <c r="AT6310" s="53"/>
      <c r="AU6310" s="7"/>
      <c r="AV6310" s="7"/>
      <c r="AW6310" s="55"/>
      <c r="AX6310" s="56"/>
      <c r="AY6310" s="55"/>
      <c r="AZ6310" s="55"/>
      <c r="BA6310" s="55"/>
      <c r="BB6310" s="11"/>
      <c r="BC6310" s="12"/>
      <c r="BD6310" s="12"/>
      <c r="BE6310" s="12"/>
      <c r="BF6310" s="12"/>
      <c r="BG6310" s="12"/>
      <c r="BH6310" s="12"/>
      <c r="BI6310" s="12"/>
      <c r="BJ6310" s="12"/>
      <c r="BK6310" s="12"/>
    </row>
    <row r="6311" spans="1:63" s="5" customFormat="1">
      <c r="A6311" s="13"/>
      <c r="B6311" s="13"/>
      <c r="C6311" s="45"/>
      <c r="E6311" s="46"/>
      <c r="F6311" s="47"/>
      <c r="G6311" s="48"/>
      <c r="H6311" s="49"/>
      <c r="I6311" s="49"/>
      <c r="J6311" s="49"/>
      <c r="K6311" s="50"/>
      <c r="L6311" s="50"/>
      <c r="M6311" s="50"/>
      <c r="N6311" s="50"/>
      <c r="O6311" s="50"/>
      <c r="P6311" s="50"/>
      <c r="Q6311" s="50"/>
      <c r="R6311" s="51"/>
      <c r="S6311" s="51"/>
      <c r="T6311" s="51"/>
      <c r="U6311" s="51"/>
      <c r="V6311" s="51"/>
      <c r="W6311" s="51"/>
      <c r="X6311" s="44"/>
      <c r="AF6311" s="52"/>
      <c r="AM6311" s="7"/>
      <c r="AN6311" s="7"/>
      <c r="AO6311" s="53"/>
      <c r="AP6311" s="54"/>
      <c r="AQ6311" s="54"/>
      <c r="AR6311" s="7"/>
      <c r="AS6311" s="54"/>
      <c r="AT6311" s="53"/>
      <c r="AU6311" s="7"/>
      <c r="AV6311" s="7"/>
      <c r="AW6311" s="55"/>
      <c r="AX6311" s="56"/>
      <c r="AY6311" s="55"/>
      <c r="AZ6311" s="55"/>
      <c r="BA6311" s="55"/>
      <c r="BB6311" s="11"/>
      <c r="BC6311" s="12"/>
      <c r="BD6311" s="12"/>
      <c r="BE6311" s="12"/>
      <c r="BF6311" s="12"/>
      <c r="BG6311" s="12"/>
      <c r="BH6311" s="12"/>
      <c r="BI6311" s="12"/>
      <c r="BJ6311" s="12"/>
      <c r="BK6311" s="12"/>
    </row>
    <row r="6312" spans="1:63" s="5" customFormat="1">
      <c r="A6312" s="13"/>
      <c r="B6312" s="13"/>
      <c r="C6312" s="45"/>
      <c r="E6312" s="46"/>
      <c r="F6312" s="47"/>
      <c r="G6312" s="48"/>
      <c r="H6312" s="49"/>
      <c r="I6312" s="49"/>
      <c r="J6312" s="49"/>
      <c r="K6312" s="50"/>
      <c r="L6312" s="50"/>
      <c r="M6312" s="50"/>
      <c r="N6312" s="50"/>
      <c r="O6312" s="50"/>
      <c r="P6312" s="50"/>
      <c r="Q6312" s="50"/>
      <c r="R6312" s="51"/>
      <c r="S6312" s="51"/>
      <c r="T6312" s="51"/>
      <c r="U6312" s="51"/>
      <c r="V6312" s="51"/>
      <c r="W6312" s="51"/>
      <c r="X6312" s="44"/>
      <c r="AF6312" s="52"/>
      <c r="AM6312" s="7"/>
      <c r="AN6312" s="7"/>
      <c r="AO6312" s="53"/>
      <c r="AP6312" s="54"/>
      <c r="AQ6312" s="54"/>
      <c r="AR6312" s="7"/>
      <c r="AS6312" s="54"/>
      <c r="AT6312" s="53"/>
      <c r="AU6312" s="7"/>
      <c r="AV6312" s="7"/>
      <c r="AW6312" s="55"/>
      <c r="AX6312" s="56"/>
      <c r="AY6312" s="55"/>
      <c r="AZ6312" s="55"/>
      <c r="BA6312" s="55"/>
      <c r="BB6312" s="11"/>
      <c r="BC6312" s="12"/>
      <c r="BD6312" s="12"/>
      <c r="BE6312" s="12"/>
      <c r="BF6312" s="12"/>
      <c r="BG6312" s="12"/>
      <c r="BH6312" s="12"/>
      <c r="BI6312" s="12"/>
      <c r="BJ6312" s="12"/>
      <c r="BK6312" s="12"/>
    </row>
    <row r="6313" spans="1:63" s="5" customFormat="1">
      <c r="A6313" s="13"/>
      <c r="B6313" s="13"/>
      <c r="C6313" s="45"/>
      <c r="E6313" s="46"/>
      <c r="F6313" s="47"/>
      <c r="G6313" s="48"/>
      <c r="H6313" s="49"/>
      <c r="I6313" s="49"/>
      <c r="J6313" s="49"/>
      <c r="K6313" s="50"/>
      <c r="L6313" s="50"/>
      <c r="M6313" s="50"/>
      <c r="N6313" s="50"/>
      <c r="O6313" s="50"/>
      <c r="P6313" s="50"/>
      <c r="Q6313" s="50"/>
      <c r="R6313" s="51"/>
      <c r="S6313" s="51"/>
      <c r="T6313" s="51"/>
      <c r="U6313" s="51"/>
      <c r="V6313" s="51"/>
      <c r="W6313" s="51"/>
      <c r="X6313" s="44"/>
      <c r="AF6313" s="52"/>
      <c r="AM6313" s="7"/>
      <c r="AN6313" s="7"/>
      <c r="AO6313" s="53"/>
      <c r="AP6313" s="54"/>
      <c r="AQ6313" s="54"/>
      <c r="AR6313" s="7"/>
      <c r="AS6313" s="54"/>
      <c r="AT6313" s="53"/>
      <c r="AU6313" s="7"/>
      <c r="AV6313" s="7"/>
      <c r="AW6313" s="55"/>
      <c r="AX6313" s="56"/>
      <c r="AY6313" s="55"/>
      <c r="AZ6313" s="55"/>
      <c r="BA6313" s="55"/>
      <c r="BB6313" s="11"/>
      <c r="BC6313" s="12"/>
      <c r="BD6313" s="12"/>
      <c r="BE6313" s="12"/>
      <c r="BF6313" s="12"/>
      <c r="BG6313" s="12"/>
      <c r="BH6313" s="12"/>
      <c r="BI6313" s="12"/>
      <c r="BJ6313" s="12"/>
      <c r="BK6313" s="12"/>
    </row>
    <row r="6314" spans="1:63" s="5" customFormat="1">
      <c r="A6314" s="13"/>
      <c r="B6314" s="13"/>
      <c r="C6314" s="45"/>
      <c r="E6314" s="46"/>
      <c r="F6314" s="47"/>
      <c r="G6314" s="48"/>
      <c r="H6314" s="49"/>
      <c r="I6314" s="49"/>
      <c r="J6314" s="49"/>
      <c r="K6314" s="50"/>
      <c r="L6314" s="50"/>
      <c r="M6314" s="50"/>
      <c r="N6314" s="50"/>
      <c r="O6314" s="50"/>
      <c r="P6314" s="50"/>
      <c r="Q6314" s="50"/>
      <c r="R6314" s="51"/>
      <c r="S6314" s="51"/>
      <c r="T6314" s="51"/>
      <c r="U6314" s="51"/>
      <c r="V6314" s="51"/>
      <c r="W6314" s="51"/>
      <c r="X6314" s="44"/>
      <c r="AF6314" s="52"/>
      <c r="AM6314" s="7"/>
      <c r="AN6314" s="7"/>
      <c r="AO6314" s="53"/>
      <c r="AP6314" s="54"/>
      <c r="AQ6314" s="54"/>
      <c r="AR6314" s="7"/>
      <c r="AS6314" s="54"/>
      <c r="AT6314" s="53"/>
      <c r="AU6314" s="7"/>
      <c r="AV6314" s="7"/>
      <c r="AW6314" s="55"/>
      <c r="AX6314" s="56"/>
      <c r="AY6314" s="55"/>
      <c r="AZ6314" s="55"/>
      <c r="BA6314" s="55"/>
      <c r="BB6314" s="11"/>
      <c r="BC6314" s="12"/>
      <c r="BD6314" s="12"/>
      <c r="BE6314" s="12"/>
      <c r="BF6314" s="12"/>
      <c r="BG6314" s="12"/>
      <c r="BH6314" s="12"/>
      <c r="BI6314" s="12"/>
      <c r="BJ6314" s="12"/>
      <c r="BK6314" s="12"/>
    </row>
    <row r="6315" spans="1:63" s="5" customFormat="1">
      <c r="A6315" s="13"/>
      <c r="B6315" s="13"/>
      <c r="C6315" s="45"/>
      <c r="E6315" s="46"/>
      <c r="F6315" s="47"/>
      <c r="G6315" s="48"/>
      <c r="H6315" s="49"/>
      <c r="I6315" s="49"/>
      <c r="J6315" s="49"/>
      <c r="K6315" s="50"/>
      <c r="L6315" s="50"/>
      <c r="M6315" s="50"/>
      <c r="N6315" s="50"/>
      <c r="O6315" s="50"/>
      <c r="P6315" s="50"/>
      <c r="Q6315" s="50"/>
      <c r="R6315" s="51"/>
      <c r="S6315" s="51"/>
      <c r="T6315" s="51"/>
      <c r="U6315" s="51"/>
      <c r="V6315" s="51"/>
      <c r="W6315" s="51"/>
      <c r="X6315" s="44"/>
      <c r="AF6315" s="52"/>
      <c r="AM6315" s="7"/>
      <c r="AN6315" s="7"/>
      <c r="AO6315" s="53"/>
      <c r="AP6315" s="54"/>
      <c r="AQ6315" s="54"/>
      <c r="AR6315" s="7"/>
      <c r="AS6315" s="54"/>
      <c r="AT6315" s="53"/>
      <c r="AU6315" s="7"/>
      <c r="AV6315" s="7"/>
      <c r="AW6315" s="55"/>
      <c r="AX6315" s="56"/>
      <c r="AY6315" s="55"/>
      <c r="AZ6315" s="55"/>
      <c r="BA6315" s="55"/>
      <c r="BB6315" s="11"/>
      <c r="BC6315" s="12"/>
      <c r="BD6315" s="12"/>
      <c r="BE6315" s="12"/>
      <c r="BF6315" s="12"/>
      <c r="BG6315" s="12"/>
      <c r="BH6315" s="12"/>
      <c r="BI6315" s="12"/>
      <c r="BJ6315" s="12"/>
      <c r="BK6315" s="12"/>
    </row>
    <row r="6316" spans="1:63" s="5" customFormat="1">
      <c r="A6316" s="13"/>
      <c r="B6316" s="13"/>
      <c r="C6316" s="45"/>
      <c r="E6316" s="46"/>
      <c r="F6316" s="47"/>
      <c r="G6316" s="48"/>
      <c r="H6316" s="49"/>
      <c r="I6316" s="49"/>
      <c r="J6316" s="49"/>
      <c r="K6316" s="50"/>
      <c r="L6316" s="50"/>
      <c r="M6316" s="50"/>
      <c r="N6316" s="50"/>
      <c r="O6316" s="50"/>
      <c r="P6316" s="50"/>
      <c r="Q6316" s="50"/>
      <c r="R6316" s="51"/>
      <c r="S6316" s="51"/>
      <c r="T6316" s="51"/>
      <c r="U6316" s="51"/>
      <c r="V6316" s="51"/>
      <c r="W6316" s="51"/>
      <c r="X6316" s="44"/>
      <c r="AF6316" s="52"/>
      <c r="AM6316" s="7"/>
      <c r="AN6316" s="7"/>
      <c r="AO6316" s="53"/>
      <c r="AP6316" s="54"/>
      <c r="AQ6316" s="54"/>
      <c r="AR6316" s="7"/>
      <c r="AS6316" s="54"/>
      <c r="AT6316" s="53"/>
      <c r="AU6316" s="7"/>
      <c r="AV6316" s="7"/>
      <c r="AW6316" s="55"/>
      <c r="AX6316" s="56"/>
      <c r="AY6316" s="55"/>
      <c r="AZ6316" s="55"/>
      <c r="BA6316" s="55"/>
      <c r="BB6316" s="11"/>
      <c r="BC6316" s="12"/>
      <c r="BD6316" s="12"/>
      <c r="BE6316" s="12"/>
      <c r="BF6316" s="12"/>
      <c r="BG6316" s="12"/>
      <c r="BH6316" s="12"/>
      <c r="BI6316" s="12"/>
      <c r="BJ6316" s="12"/>
      <c r="BK6316" s="12"/>
    </row>
    <row r="6317" spans="1:63" s="5" customFormat="1">
      <c r="A6317" s="13"/>
      <c r="B6317" s="13"/>
      <c r="C6317" s="45"/>
      <c r="E6317" s="46"/>
      <c r="F6317" s="47"/>
      <c r="G6317" s="48"/>
      <c r="H6317" s="49"/>
      <c r="I6317" s="49"/>
      <c r="J6317" s="49"/>
      <c r="K6317" s="50"/>
      <c r="L6317" s="50"/>
      <c r="M6317" s="50"/>
      <c r="N6317" s="50"/>
      <c r="O6317" s="50"/>
      <c r="P6317" s="50"/>
      <c r="Q6317" s="50"/>
      <c r="R6317" s="51"/>
      <c r="S6317" s="51"/>
      <c r="T6317" s="51"/>
      <c r="U6317" s="51"/>
      <c r="V6317" s="51"/>
      <c r="W6317" s="51"/>
      <c r="X6317" s="44"/>
      <c r="AF6317" s="52"/>
      <c r="AM6317" s="7"/>
      <c r="AN6317" s="7"/>
      <c r="AO6317" s="53"/>
      <c r="AP6317" s="54"/>
      <c r="AQ6317" s="54"/>
      <c r="AR6317" s="7"/>
      <c r="AS6317" s="54"/>
      <c r="AT6317" s="53"/>
      <c r="AU6317" s="7"/>
      <c r="AV6317" s="7"/>
      <c r="AW6317" s="55"/>
      <c r="AX6317" s="56"/>
      <c r="AY6317" s="55"/>
      <c r="AZ6317" s="55"/>
      <c r="BA6317" s="55"/>
      <c r="BB6317" s="11"/>
      <c r="BC6317" s="12"/>
      <c r="BD6317" s="12"/>
      <c r="BE6317" s="12"/>
      <c r="BF6317" s="12"/>
      <c r="BG6317" s="12"/>
      <c r="BH6317" s="12"/>
      <c r="BI6317" s="12"/>
      <c r="BJ6317" s="12"/>
      <c r="BK6317" s="12"/>
    </row>
    <row r="6318" spans="1:63" s="5" customFormat="1">
      <c r="A6318" s="13"/>
      <c r="B6318" s="13"/>
      <c r="C6318" s="45"/>
      <c r="E6318" s="46"/>
      <c r="F6318" s="47"/>
      <c r="G6318" s="48"/>
      <c r="H6318" s="49"/>
      <c r="I6318" s="49"/>
      <c r="J6318" s="49"/>
      <c r="K6318" s="50"/>
      <c r="L6318" s="50"/>
      <c r="M6318" s="50"/>
      <c r="N6318" s="50"/>
      <c r="O6318" s="50"/>
      <c r="P6318" s="50"/>
      <c r="Q6318" s="50"/>
      <c r="R6318" s="51"/>
      <c r="S6318" s="51"/>
      <c r="T6318" s="51"/>
      <c r="U6318" s="51"/>
      <c r="V6318" s="51"/>
      <c r="W6318" s="51"/>
      <c r="X6318" s="44"/>
      <c r="AF6318" s="52"/>
      <c r="AM6318" s="7"/>
      <c r="AN6318" s="7"/>
      <c r="AO6318" s="53"/>
      <c r="AP6318" s="54"/>
      <c r="AQ6318" s="54"/>
      <c r="AR6318" s="7"/>
      <c r="AS6318" s="54"/>
      <c r="AT6318" s="53"/>
      <c r="AU6318" s="7"/>
      <c r="AV6318" s="7"/>
      <c r="AW6318" s="55"/>
      <c r="AX6318" s="56"/>
      <c r="AY6318" s="55"/>
      <c r="AZ6318" s="55"/>
      <c r="BA6318" s="55"/>
      <c r="BB6318" s="11"/>
      <c r="BC6318" s="12"/>
      <c r="BD6318" s="12"/>
      <c r="BE6318" s="12"/>
      <c r="BF6318" s="12"/>
      <c r="BG6318" s="12"/>
      <c r="BH6318" s="12"/>
      <c r="BI6318" s="12"/>
      <c r="BJ6318" s="12"/>
      <c r="BK6318" s="12"/>
    </row>
    <row r="6319" spans="1:63" s="5" customFormat="1">
      <c r="A6319" s="13"/>
      <c r="B6319" s="13"/>
      <c r="C6319" s="45"/>
      <c r="E6319" s="46"/>
      <c r="F6319" s="47"/>
      <c r="G6319" s="48"/>
      <c r="H6319" s="49"/>
      <c r="I6319" s="49"/>
      <c r="J6319" s="49"/>
      <c r="K6319" s="50"/>
      <c r="L6319" s="50"/>
      <c r="M6319" s="50"/>
      <c r="N6319" s="50"/>
      <c r="O6319" s="50"/>
      <c r="P6319" s="50"/>
      <c r="Q6319" s="50"/>
      <c r="R6319" s="51"/>
      <c r="S6319" s="51"/>
      <c r="T6319" s="51"/>
      <c r="U6319" s="51"/>
      <c r="V6319" s="51"/>
      <c r="W6319" s="51"/>
      <c r="X6319" s="44"/>
      <c r="AF6319" s="52"/>
      <c r="AM6319" s="7"/>
      <c r="AN6319" s="7"/>
      <c r="AO6319" s="53"/>
      <c r="AP6319" s="54"/>
      <c r="AQ6319" s="54"/>
      <c r="AR6319" s="7"/>
      <c r="AS6319" s="54"/>
      <c r="AT6319" s="53"/>
      <c r="AU6319" s="7"/>
      <c r="AV6319" s="7"/>
      <c r="AW6319" s="55"/>
      <c r="AX6319" s="56"/>
      <c r="AY6319" s="55"/>
      <c r="AZ6319" s="55"/>
      <c r="BA6319" s="55"/>
      <c r="BB6319" s="11"/>
      <c r="BC6319" s="12"/>
      <c r="BD6319" s="12"/>
      <c r="BE6319" s="12"/>
      <c r="BF6319" s="12"/>
      <c r="BG6319" s="12"/>
      <c r="BH6319" s="12"/>
      <c r="BI6319" s="12"/>
      <c r="BJ6319" s="12"/>
      <c r="BK6319" s="12"/>
    </row>
    <row r="6320" spans="1:63" s="5" customFormat="1">
      <c r="A6320" s="13"/>
      <c r="B6320" s="13"/>
      <c r="C6320" s="45"/>
      <c r="E6320" s="46"/>
      <c r="F6320" s="47"/>
      <c r="G6320" s="48"/>
      <c r="H6320" s="49"/>
      <c r="I6320" s="49"/>
      <c r="J6320" s="49"/>
      <c r="K6320" s="50"/>
      <c r="L6320" s="50"/>
      <c r="M6320" s="50"/>
      <c r="N6320" s="50"/>
      <c r="O6320" s="50"/>
      <c r="P6320" s="50"/>
      <c r="Q6320" s="50"/>
      <c r="R6320" s="51"/>
      <c r="S6320" s="51"/>
      <c r="T6320" s="51"/>
      <c r="U6320" s="51"/>
      <c r="V6320" s="51"/>
      <c r="W6320" s="51"/>
      <c r="X6320" s="44"/>
      <c r="AF6320" s="52"/>
      <c r="AM6320" s="7"/>
      <c r="AN6320" s="7"/>
      <c r="AO6320" s="53"/>
      <c r="AP6320" s="54"/>
      <c r="AQ6320" s="54"/>
      <c r="AR6320" s="7"/>
      <c r="AS6320" s="54"/>
      <c r="AT6320" s="53"/>
      <c r="AU6320" s="7"/>
      <c r="AV6320" s="7"/>
      <c r="AW6320" s="55"/>
      <c r="AX6320" s="56"/>
      <c r="AY6320" s="55"/>
      <c r="AZ6320" s="55"/>
      <c r="BA6320" s="55"/>
      <c r="BB6320" s="11"/>
      <c r="BC6320" s="12"/>
      <c r="BD6320" s="12"/>
      <c r="BE6320" s="12"/>
      <c r="BF6320" s="12"/>
      <c r="BG6320" s="12"/>
      <c r="BH6320" s="12"/>
      <c r="BI6320" s="12"/>
      <c r="BJ6320" s="12"/>
      <c r="BK6320" s="12"/>
    </row>
    <row r="6321" spans="1:63" s="5" customFormat="1">
      <c r="A6321" s="13"/>
      <c r="B6321" s="13"/>
      <c r="C6321" s="45"/>
      <c r="E6321" s="46"/>
      <c r="F6321" s="47"/>
      <c r="G6321" s="48"/>
      <c r="H6321" s="49"/>
      <c r="I6321" s="49"/>
      <c r="J6321" s="49"/>
      <c r="K6321" s="50"/>
      <c r="L6321" s="50"/>
      <c r="M6321" s="50"/>
      <c r="N6321" s="50"/>
      <c r="O6321" s="50"/>
      <c r="P6321" s="50"/>
      <c r="Q6321" s="50"/>
      <c r="R6321" s="51"/>
      <c r="S6321" s="51"/>
      <c r="T6321" s="51"/>
      <c r="U6321" s="51"/>
      <c r="V6321" s="51"/>
      <c r="W6321" s="51"/>
      <c r="X6321" s="44"/>
      <c r="AF6321" s="52"/>
      <c r="AM6321" s="7"/>
      <c r="AN6321" s="7"/>
      <c r="AO6321" s="53"/>
      <c r="AP6321" s="54"/>
      <c r="AQ6321" s="54"/>
      <c r="AR6321" s="7"/>
      <c r="AS6321" s="54"/>
      <c r="AT6321" s="53"/>
      <c r="AU6321" s="7"/>
      <c r="AV6321" s="7"/>
      <c r="AW6321" s="55"/>
      <c r="AX6321" s="56"/>
      <c r="AY6321" s="55"/>
      <c r="AZ6321" s="55"/>
      <c r="BA6321" s="55"/>
      <c r="BB6321" s="11"/>
      <c r="BC6321" s="12"/>
      <c r="BD6321" s="12"/>
      <c r="BE6321" s="12"/>
      <c r="BF6321" s="12"/>
      <c r="BG6321" s="12"/>
      <c r="BH6321" s="12"/>
      <c r="BI6321" s="12"/>
      <c r="BJ6321" s="12"/>
      <c r="BK6321" s="12"/>
    </row>
    <row r="6322" spans="1:63" s="5" customFormat="1">
      <c r="A6322" s="13"/>
      <c r="B6322" s="13"/>
      <c r="C6322" s="45"/>
      <c r="E6322" s="46"/>
      <c r="F6322" s="47"/>
      <c r="G6322" s="48"/>
      <c r="H6322" s="49"/>
      <c r="I6322" s="49"/>
      <c r="J6322" s="49"/>
      <c r="K6322" s="50"/>
      <c r="L6322" s="50"/>
      <c r="M6322" s="50"/>
      <c r="N6322" s="50"/>
      <c r="O6322" s="50"/>
      <c r="P6322" s="50"/>
      <c r="Q6322" s="50"/>
      <c r="R6322" s="51"/>
      <c r="S6322" s="51"/>
      <c r="T6322" s="51"/>
      <c r="U6322" s="51"/>
      <c r="V6322" s="51"/>
      <c r="W6322" s="51"/>
      <c r="X6322" s="44"/>
      <c r="AF6322" s="52"/>
      <c r="AM6322" s="7"/>
      <c r="AN6322" s="7"/>
      <c r="AO6322" s="53"/>
      <c r="AP6322" s="54"/>
      <c r="AQ6322" s="54"/>
      <c r="AR6322" s="7"/>
      <c r="AS6322" s="54"/>
      <c r="AT6322" s="53"/>
      <c r="AU6322" s="7"/>
      <c r="AV6322" s="7"/>
      <c r="AW6322" s="55"/>
      <c r="AX6322" s="56"/>
      <c r="AY6322" s="55"/>
      <c r="AZ6322" s="55"/>
      <c r="BA6322" s="55"/>
      <c r="BB6322" s="11"/>
      <c r="BC6322" s="12"/>
      <c r="BD6322" s="12"/>
      <c r="BE6322" s="12"/>
      <c r="BF6322" s="12"/>
      <c r="BG6322" s="12"/>
      <c r="BH6322" s="12"/>
      <c r="BI6322" s="12"/>
      <c r="BJ6322" s="12"/>
      <c r="BK6322" s="12"/>
    </row>
    <row r="6323" spans="1:63" s="5" customFormat="1">
      <c r="A6323" s="13"/>
      <c r="B6323" s="13"/>
      <c r="C6323" s="45"/>
      <c r="E6323" s="46"/>
      <c r="F6323" s="47"/>
      <c r="G6323" s="48"/>
      <c r="H6323" s="49"/>
      <c r="I6323" s="49"/>
      <c r="J6323" s="49"/>
      <c r="K6323" s="50"/>
      <c r="L6323" s="50"/>
      <c r="M6323" s="50"/>
      <c r="N6323" s="50"/>
      <c r="O6323" s="50"/>
      <c r="P6323" s="50"/>
      <c r="Q6323" s="50"/>
      <c r="R6323" s="51"/>
      <c r="S6323" s="51"/>
      <c r="T6323" s="51"/>
      <c r="U6323" s="51"/>
      <c r="V6323" s="51"/>
      <c r="W6323" s="51"/>
      <c r="X6323" s="44"/>
      <c r="AF6323" s="52"/>
      <c r="AM6323" s="7"/>
      <c r="AN6323" s="7"/>
      <c r="AO6323" s="53"/>
      <c r="AP6323" s="54"/>
      <c r="AQ6323" s="54"/>
      <c r="AR6323" s="7"/>
      <c r="AS6323" s="54"/>
      <c r="AT6323" s="53"/>
      <c r="AU6323" s="7"/>
      <c r="AV6323" s="7"/>
      <c r="AW6323" s="55"/>
      <c r="AX6323" s="56"/>
      <c r="AY6323" s="55"/>
      <c r="AZ6323" s="55"/>
      <c r="BA6323" s="55"/>
      <c r="BB6323" s="11"/>
      <c r="BC6323" s="12"/>
      <c r="BD6323" s="12"/>
      <c r="BE6323" s="12"/>
      <c r="BF6323" s="12"/>
      <c r="BG6323" s="12"/>
      <c r="BH6323" s="12"/>
      <c r="BI6323" s="12"/>
      <c r="BJ6323" s="12"/>
      <c r="BK6323" s="12"/>
    </row>
    <row r="6324" spans="1:63" s="5" customFormat="1">
      <c r="A6324" s="13"/>
      <c r="B6324" s="13"/>
      <c r="C6324" s="45"/>
      <c r="E6324" s="46"/>
      <c r="F6324" s="47"/>
      <c r="G6324" s="48"/>
      <c r="H6324" s="49"/>
      <c r="I6324" s="49"/>
      <c r="J6324" s="49"/>
      <c r="K6324" s="50"/>
      <c r="L6324" s="50"/>
      <c r="M6324" s="50"/>
      <c r="N6324" s="50"/>
      <c r="O6324" s="50"/>
      <c r="P6324" s="50"/>
      <c r="Q6324" s="50"/>
      <c r="R6324" s="51"/>
      <c r="S6324" s="51"/>
      <c r="T6324" s="51"/>
      <c r="U6324" s="51"/>
      <c r="V6324" s="51"/>
      <c r="W6324" s="51"/>
      <c r="X6324" s="44"/>
      <c r="AF6324" s="52"/>
      <c r="AM6324" s="7"/>
      <c r="AN6324" s="7"/>
      <c r="AO6324" s="53"/>
      <c r="AP6324" s="54"/>
      <c r="AQ6324" s="54"/>
      <c r="AR6324" s="7"/>
      <c r="AS6324" s="54"/>
      <c r="AT6324" s="53"/>
      <c r="AU6324" s="7"/>
      <c r="AV6324" s="7"/>
      <c r="AW6324" s="55"/>
      <c r="AX6324" s="56"/>
      <c r="AY6324" s="55"/>
      <c r="AZ6324" s="55"/>
      <c r="BA6324" s="55"/>
      <c r="BB6324" s="11"/>
      <c r="BC6324" s="12"/>
      <c r="BD6324" s="12"/>
      <c r="BE6324" s="12"/>
      <c r="BF6324" s="12"/>
      <c r="BG6324" s="12"/>
      <c r="BH6324" s="12"/>
      <c r="BI6324" s="12"/>
      <c r="BJ6324" s="12"/>
      <c r="BK6324" s="12"/>
    </row>
    <row r="6325" spans="1:63" s="5" customFormat="1">
      <c r="A6325" s="13"/>
      <c r="B6325" s="13"/>
      <c r="C6325" s="45"/>
      <c r="E6325" s="46"/>
      <c r="F6325" s="47"/>
      <c r="G6325" s="48"/>
      <c r="H6325" s="49"/>
      <c r="I6325" s="49"/>
      <c r="J6325" s="49"/>
      <c r="K6325" s="50"/>
      <c r="L6325" s="50"/>
      <c r="M6325" s="50"/>
      <c r="N6325" s="50"/>
      <c r="O6325" s="50"/>
      <c r="P6325" s="50"/>
      <c r="Q6325" s="50"/>
      <c r="R6325" s="51"/>
      <c r="S6325" s="51"/>
      <c r="T6325" s="51"/>
      <c r="U6325" s="51"/>
      <c r="V6325" s="51"/>
      <c r="W6325" s="51"/>
      <c r="X6325" s="44"/>
      <c r="AF6325" s="52"/>
      <c r="AM6325" s="7"/>
      <c r="AN6325" s="7"/>
      <c r="AO6325" s="53"/>
      <c r="AP6325" s="54"/>
      <c r="AQ6325" s="54"/>
      <c r="AR6325" s="7"/>
      <c r="AS6325" s="54"/>
      <c r="AT6325" s="53"/>
      <c r="AU6325" s="7"/>
      <c r="AV6325" s="7"/>
      <c r="AW6325" s="55"/>
      <c r="AX6325" s="56"/>
      <c r="AY6325" s="55"/>
      <c r="AZ6325" s="55"/>
      <c r="BA6325" s="55"/>
      <c r="BB6325" s="11"/>
      <c r="BC6325" s="12"/>
      <c r="BD6325" s="12"/>
      <c r="BE6325" s="12"/>
      <c r="BF6325" s="12"/>
      <c r="BG6325" s="12"/>
      <c r="BH6325" s="12"/>
      <c r="BI6325" s="12"/>
      <c r="BJ6325" s="12"/>
      <c r="BK6325" s="12"/>
    </row>
    <row r="6326" spans="1:63" s="5" customFormat="1">
      <c r="A6326" s="13"/>
      <c r="B6326" s="13"/>
      <c r="C6326" s="45"/>
      <c r="E6326" s="46"/>
      <c r="F6326" s="47"/>
      <c r="G6326" s="48"/>
      <c r="H6326" s="49"/>
      <c r="I6326" s="49"/>
      <c r="J6326" s="49"/>
      <c r="K6326" s="50"/>
      <c r="L6326" s="50"/>
      <c r="M6326" s="50"/>
      <c r="N6326" s="50"/>
      <c r="O6326" s="50"/>
      <c r="P6326" s="50"/>
      <c r="Q6326" s="50"/>
      <c r="R6326" s="51"/>
      <c r="S6326" s="51"/>
      <c r="T6326" s="51"/>
      <c r="U6326" s="51"/>
      <c r="V6326" s="51"/>
      <c r="W6326" s="51"/>
      <c r="X6326" s="44"/>
      <c r="AF6326" s="52"/>
      <c r="AM6326" s="7"/>
      <c r="AN6326" s="7"/>
      <c r="AO6326" s="53"/>
      <c r="AP6326" s="54"/>
      <c r="AQ6326" s="54"/>
      <c r="AR6326" s="7"/>
      <c r="AS6326" s="54"/>
      <c r="AT6326" s="53"/>
      <c r="AU6326" s="7"/>
      <c r="AV6326" s="7"/>
      <c r="AW6326" s="55"/>
      <c r="AX6326" s="56"/>
      <c r="AY6326" s="55"/>
      <c r="AZ6326" s="55"/>
      <c r="BA6326" s="55"/>
      <c r="BB6326" s="11"/>
      <c r="BC6326" s="12"/>
      <c r="BD6326" s="12"/>
      <c r="BE6326" s="12"/>
      <c r="BF6326" s="12"/>
      <c r="BG6326" s="12"/>
      <c r="BH6326" s="12"/>
      <c r="BI6326" s="12"/>
      <c r="BJ6326" s="12"/>
      <c r="BK6326" s="12"/>
    </row>
    <row r="6327" spans="1:63" s="5" customFormat="1">
      <c r="A6327" s="13"/>
      <c r="B6327" s="13"/>
      <c r="C6327" s="45"/>
      <c r="E6327" s="46"/>
      <c r="F6327" s="47"/>
      <c r="G6327" s="48"/>
      <c r="H6327" s="49"/>
      <c r="I6327" s="49"/>
      <c r="J6327" s="49"/>
      <c r="K6327" s="50"/>
      <c r="L6327" s="50"/>
      <c r="M6327" s="50"/>
      <c r="N6327" s="50"/>
      <c r="O6327" s="50"/>
      <c r="P6327" s="50"/>
      <c r="Q6327" s="50"/>
      <c r="R6327" s="51"/>
      <c r="S6327" s="51"/>
      <c r="T6327" s="51"/>
      <c r="U6327" s="51"/>
      <c r="V6327" s="51"/>
      <c r="W6327" s="51"/>
      <c r="X6327" s="44"/>
      <c r="AF6327" s="52"/>
      <c r="AM6327" s="7"/>
      <c r="AN6327" s="7"/>
      <c r="AO6327" s="53"/>
      <c r="AP6327" s="54"/>
      <c r="AQ6327" s="54"/>
      <c r="AR6327" s="7"/>
      <c r="AS6327" s="54"/>
      <c r="AT6327" s="53"/>
      <c r="AU6327" s="7"/>
      <c r="AV6327" s="7"/>
      <c r="AW6327" s="55"/>
      <c r="AX6327" s="56"/>
      <c r="AY6327" s="55"/>
      <c r="AZ6327" s="55"/>
      <c r="BA6327" s="55"/>
      <c r="BB6327" s="11"/>
      <c r="BC6327" s="12"/>
      <c r="BD6327" s="12"/>
      <c r="BE6327" s="12"/>
      <c r="BF6327" s="12"/>
      <c r="BG6327" s="12"/>
      <c r="BH6327" s="12"/>
      <c r="BI6327" s="12"/>
      <c r="BJ6327" s="12"/>
      <c r="BK6327" s="12"/>
    </row>
    <row r="6328" spans="1:63" s="5" customFormat="1">
      <c r="A6328" s="13"/>
      <c r="B6328" s="13"/>
      <c r="C6328" s="45"/>
      <c r="E6328" s="46"/>
      <c r="F6328" s="47"/>
      <c r="G6328" s="48"/>
      <c r="H6328" s="49"/>
      <c r="I6328" s="49"/>
      <c r="J6328" s="49"/>
      <c r="K6328" s="50"/>
      <c r="L6328" s="50"/>
      <c r="M6328" s="50"/>
      <c r="N6328" s="50"/>
      <c r="O6328" s="50"/>
      <c r="P6328" s="50"/>
      <c r="Q6328" s="50"/>
      <c r="R6328" s="51"/>
      <c r="S6328" s="51"/>
      <c r="T6328" s="51"/>
      <c r="U6328" s="51"/>
      <c r="V6328" s="51"/>
      <c r="W6328" s="51"/>
      <c r="X6328" s="44"/>
      <c r="AF6328" s="52"/>
      <c r="AM6328" s="7"/>
      <c r="AN6328" s="7"/>
      <c r="AO6328" s="53"/>
      <c r="AP6328" s="54"/>
      <c r="AQ6328" s="54"/>
      <c r="AR6328" s="7"/>
      <c r="AS6328" s="54"/>
      <c r="AT6328" s="53"/>
      <c r="AU6328" s="7"/>
      <c r="AV6328" s="7"/>
      <c r="AW6328" s="55"/>
      <c r="AX6328" s="56"/>
      <c r="AY6328" s="55"/>
      <c r="AZ6328" s="55"/>
      <c r="BA6328" s="55"/>
      <c r="BB6328" s="11"/>
      <c r="BC6328" s="12"/>
      <c r="BD6328" s="12"/>
      <c r="BE6328" s="12"/>
      <c r="BF6328" s="12"/>
      <c r="BG6328" s="12"/>
      <c r="BH6328" s="12"/>
      <c r="BI6328" s="12"/>
      <c r="BJ6328" s="12"/>
      <c r="BK6328" s="12"/>
    </row>
    <row r="6329" spans="1:63" s="5" customFormat="1">
      <c r="A6329" s="13"/>
      <c r="B6329" s="13"/>
      <c r="C6329" s="45"/>
      <c r="E6329" s="46"/>
      <c r="F6329" s="47"/>
      <c r="G6329" s="48"/>
      <c r="H6329" s="49"/>
      <c r="I6329" s="49"/>
      <c r="J6329" s="49"/>
      <c r="K6329" s="50"/>
      <c r="L6329" s="50"/>
      <c r="M6329" s="50"/>
      <c r="N6329" s="50"/>
      <c r="O6329" s="50"/>
      <c r="P6329" s="50"/>
      <c r="Q6329" s="50"/>
      <c r="R6329" s="51"/>
      <c r="S6329" s="51"/>
      <c r="T6329" s="51"/>
      <c r="U6329" s="51"/>
      <c r="V6329" s="51"/>
      <c r="W6329" s="51"/>
      <c r="X6329" s="44"/>
      <c r="AF6329" s="52"/>
      <c r="AM6329" s="7"/>
      <c r="AN6329" s="7"/>
      <c r="AO6329" s="53"/>
      <c r="AP6329" s="54"/>
      <c r="AQ6329" s="54"/>
      <c r="AR6329" s="7"/>
      <c r="AS6329" s="54"/>
      <c r="AT6329" s="53"/>
      <c r="AU6329" s="7"/>
      <c r="AV6329" s="7"/>
      <c r="AW6329" s="55"/>
      <c r="AX6329" s="56"/>
      <c r="AY6329" s="55"/>
      <c r="AZ6329" s="55"/>
      <c r="BA6329" s="55"/>
      <c r="BB6329" s="11"/>
      <c r="BC6329" s="12"/>
      <c r="BD6329" s="12"/>
      <c r="BE6329" s="12"/>
      <c r="BF6329" s="12"/>
      <c r="BG6329" s="12"/>
      <c r="BH6329" s="12"/>
      <c r="BI6329" s="12"/>
      <c r="BJ6329" s="12"/>
      <c r="BK6329" s="12"/>
    </row>
    <row r="6330" spans="1:63" s="5" customFormat="1">
      <c r="A6330" s="13"/>
      <c r="B6330" s="13"/>
      <c r="C6330" s="45"/>
      <c r="E6330" s="46"/>
      <c r="F6330" s="47"/>
      <c r="G6330" s="48"/>
      <c r="H6330" s="49"/>
      <c r="I6330" s="49"/>
      <c r="J6330" s="49"/>
      <c r="K6330" s="50"/>
      <c r="L6330" s="50"/>
      <c r="M6330" s="50"/>
      <c r="N6330" s="50"/>
      <c r="O6330" s="50"/>
      <c r="P6330" s="50"/>
      <c r="Q6330" s="50"/>
      <c r="R6330" s="51"/>
      <c r="S6330" s="51"/>
      <c r="T6330" s="51"/>
      <c r="U6330" s="51"/>
      <c r="V6330" s="51"/>
      <c r="W6330" s="51"/>
      <c r="X6330" s="44"/>
      <c r="AF6330" s="52"/>
      <c r="AM6330" s="7"/>
      <c r="AN6330" s="7"/>
      <c r="AO6330" s="53"/>
      <c r="AP6330" s="54"/>
      <c r="AQ6330" s="54"/>
      <c r="AR6330" s="7"/>
      <c r="AS6330" s="54"/>
      <c r="AT6330" s="53"/>
      <c r="AU6330" s="7"/>
      <c r="AV6330" s="7"/>
      <c r="AW6330" s="55"/>
      <c r="AX6330" s="56"/>
      <c r="AY6330" s="55"/>
      <c r="AZ6330" s="55"/>
      <c r="BA6330" s="55"/>
      <c r="BB6330" s="11"/>
      <c r="BC6330" s="12"/>
      <c r="BD6330" s="12"/>
      <c r="BE6330" s="12"/>
      <c r="BF6330" s="12"/>
      <c r="BG6330" s="12"/>
      <c r="BH6330" s="12"/>
      <c r="BI6330" s="12"/>
      <c r="BJ6330" s="12"/>
      <c r="BK6330" s="12"/>
    </row>
    <row r="6331" spans="1:63" s="5" customFormat="1">
      <c r="A6331" s="13"/>
      <c r="B6331" s="13"/>
      <c r="C6331" s="45"/>
      <c r="E6331" s="46"/>
      <c r="F6331" s="47"/>
      <c r="G6331" s="48"/>
      <c r="H6331" s="49"/>
      <c r="I6331" s="49"/>
      <c r="J6331" s="49"/>
      <c r="K6331" s="50"/>
      <c r="L6331" s="50"/>
      <c r="M6331" s="50"/>
      <c r="N6331" s="50"/>
      <c r="O6331" s="50"/>
      <c r="P6331" s="50"/>
      <c r="Q6331" s="50"/>
      <c r="R6331" s="51"/>
      <c r="S6331" s="51"/>
      <c r="T6331" s="51"/>
      <c r="U6331" s="51"/>
      <c r="V6331" s="51"/>
      <c r="W6331" s="51"/>
      <c r="X6331" s="44"/>
      <c r="AF6331" s="52"/>
      <c r="AM6331" s="7"/>
      <c r="AN6331" s="7"/>
      <c r="AO6331" s="53"/>
      <c r="AP6331" s="54"/>
      <c r="AQ6331" s="54"/>
      <c r="AR6331" s="7"/>
      <c r="AS6331" s="54"/>
      <c r="AT6331" s="53"/>
      <c r="AU6331" s="7"/>
      <c r="AV6331" s="7"/>
      <c r="AW6331" s="55"/>
      <c r="AX6331" s="56"/>
      <c r="AY6331" s="55"/>
      <c r="AZ6331" s="55"/>
      <c r="BA6331" s="55"/>
      <c r="BB6331" s="11"/>
      <c r="BC6331" s="12"/>
      <c r="BD6331" s="12"/>
      <c r="BE6331" s="12"/>
      <c r="BF6331" s="12"/>
      <c r="BG6331" s="12"/>
      <c r="BH6331" s="12"/>
      <c r="BI6331" s="12"/>
      <c r="BJ6331" s="12"/>
      <c r="BK6331" s="12"/>
    </row>
    <row r="6332" spans="1:63" s="5" customFormat="1">
      <c r="A6332" s="13"/>
      <c r="B6332" s="13"/>
      <c r="C6332" s="45"/>
      <c r="E6332" s="46"/>
      <c r="F6332" s="47"/>
      <c r="G6332" s="48"/>
      <c r="H6332" s="49"/>
      <c r="I6332" s="49"/>
      <c r="J6332" s="49"/>
      <c r="K6332" s="50"/>
      <c r="L6332" s="50"/>
      <c r="M6332" s="50"/>
      <c r="N6332" s="50"/>
      <c r="O6332" s="50"/>
      <c r="P6332" s="50"/>
      <c r="Q6332" s="50"/>
      <c r="R6332" s="51"/>
      <c r="S6332" s="51"/>
      <c r="T6332" s="51"/>
      <c r="U6332" s="51"/>
      <c r="V6332" s="51"/>
      <c r="W6332" s="51"/>
      <c r="X6332" s="44"/>
      <c r="AF6332" s="52"/>
      <c r="AM6332" s="7"/>
      <c r="AN6332" s="7"/>
      <c r="AO6332" s="53"/>
      <c r="AP6332" s="54"/>
      <c r="AQ6332" s="54"/>
      <c r="AR6332" s="7"/>
      <c r="AS6332" s="54"/>
      <c r="AT6332" s="53"/>
      <c r="AU6332" s="7"/>
      <c r="AV6332" s="7"/>
      <c r="AW6332" s="55"/>
      <c r="AX6332" s="56"/>
      <c r="AY6332" s="55"/>
      <c r="AZ6332" s="55"/>
      <c r="BA6332" s="55"/>
      <c r="BB6332" s="11"/>
      <c r="BC6332" s="12"/>
      <c r="BD6332" s="12"/>
      <c r="BE6332" s="12"/>
      <c r="BF6332" s="12"/>
      <c r="BG6332" s="12"/>
      <c r="BH6332" s="12"/>
      <c r="BI6332" s="12"/>
      <c r="BJ6332" s="12"/>
      <c r="BK6332" s="12"/>
    </row>
    <row r="6333" spans="1:63" s="5" customFormat="1">
      <c r="A6333" s="13"/>
      <c r="B6333" s="13"/>
      <c r="C6333" s="45"/>
      <c r="E6333" s="46"/>
      <c r="F6333" s="47"/>
      <c r="G6333" s="48"/>
      <c r="H6333" s="49"/>
      <c r="I6333" s="49"/>
      <c r="J6333" s="49"/>
      <c r="K6333" s="50"/>
      <c r="L6333" s="50"/>
      <c r="M6333" s="50"/>
      <c r="N6333" s="50"/>
      <c r="O6333" s="50"/>
      <c r="P6333" s="50"/>
      <c r="Q6333" s="50"/>
      <c r="R6333" s="51"/>
      <c r="S6333" s="51"/>
      <c r="T6333" s="51"/>
      <c r="U6333" s="51"/>
      <c r="V6333" s="51"/>
      <c r="W6333" s="51"/>
      <c r="X6333" s="44"/>
      <c r="AF6333" s="52"/>
      <c r="AM6333" s="7"/>
      <c r="AN6333" s="7"/>
      <c r="AO6333" s="53"/>
      <c r="AP6333" s="54"/>
      <c r="AQ6333" s="54"/>
      <c r="AR6333" s="7"/>
      <c r="AS6333" s="54"/>
      <c r="AT6333" s="53"/>
      <c r="AU6333" s="7"/>
      <c r="AV6333" s="7"/>
      <c r="AW6333" s="55"/>
      <c r="AX6333" s="56"/>
      <c r="AY6333" s="55"/>
      <c r="AZ6333" s="55"/>
      <c r="BA6333" s="55"/>
      <c r="BB6333" s="11"/>
      <c r="BC6333" s="12"/>
      <c r="BD6333" s="12"/>
      <c r="BE6333" s="12"/>
      <c r="BF6333" s="12"/>
      <c r="BG6333" s="12"/>
      <c r="BH6333" s="12"/>
      <c r="BI6333" s="12"/>
      <c r="BJ6333" s="12"/>
      <c r="BK6333" s="12"/>
    </row>
    <row r="6334" spans="1:63" s="5" customFormat="1">
      <c r="A6334" s="13"/>
      <c r="B6334" s="13"/>
      <c r="C6334" s="45"/>
      <c r="E6334" s="46"/>
      <c r="F6334" s="47"/>
      <c r="G6334" s="48"/>
      <c r="H6334" s="49"/>
      <c r="I6334" s="49"/>
      <c r="J6334" s="49"/>
      <c r="K6334" s="50"/>
      <c r="L6334" s="50"/>
      <c r="M6334" s="50"/>
      <c r="N6334" s="50"/>
      <c r="O6334" s="50"/>
      <c r="P6334" s="50"/>
      <c r="Q6334" s="50"/>
      <c r="R6334" s="51"/>
      <c r="S6334" s="51"/>
      <c r="T6334" s="51"/>
      <c r="U6334" s="51"/>
      <c r="V6334" s="51"/>
      <c r="W6334" s="51"/>
      <c r="X6334" s="44"/>
      <c r="AF6334" s="52"/>
      <c r="AM6334" s="7"/>
      <c r="AN6334" s="7"/>
      <c r="AO6334" s="53"/>
      <c r="AP6334" s="54"/>
      <c r="AQ6334" s="54"/>
      <c r="AR6334" s="7"/>
      <c r="AS6334" s="54"/>
      <c r="AT6334" s="53"/>
      <c r="AU6334" s="7"/>
      <c r="AV6334" s="7"/>
      <c r="AW6334" s="55"/>
      <c r="AX6334" s="56"/>
      <c r="AY6334" s="55"/>
      <c r="AZ6334" s="55"/>
      <c r="BA6334" s="55"/>
      <c r="BB6334" s="11"/>
      <c r="BC6334" s="12"/>
      <c r="BD6334" s="12"/>
      <c r="BE6334" s="12"/>
      <c r="BF6334" s="12"/>
      <c r="BG6334" s="12"/>
      <c r="BH6334" s="12"/>
      <c r="BI6334" s="12"/>
      <c r="BJ6334" s="12"/>
      <c r="BK6334" s="12"/>
    </row>
    <row r="6335" spans="1:63" s="5" customFormat="1">
      <c r="A6335" s="13"/>
      <c r="B6335" s="13"/>
      <c r="C6335" s="45"/>
      <c r="E6335" s="46"/>
      <c r="F6335" s="47"/>
      <c r="G6335" s="48"/>
      <c r="H6335" s="49"/>
      <c r="I6335" s="49"/>
      <c r="J6335" s="49"/>
      <c r="K6335" s="50"/>
      <c r="L6335" s="50"/>
      <c r="M6335" s="50"/>
      <c r="N6335" s="50"/>
      <c r="O6335" s="50"/>
      <c r="P6335" s="50"/>
      <c r="Q6335" s="50"/>
      <c r="R6335" s="51"/>
      <c r="S6335" s="51"/>
      <c r="T6335" s="51"/>
      <c r="U6335" s="51"/>
      <c r="V6335" s="51"/>
      <c r="W6335" s="51"/>
      <c r="X6335" s="44"/>
      <c r="AF6335" s="52"/>
      <c r="AM6335" s="7"/>
      <c r="AN6335" s="7"/>
      <c r="AO6335" s="53"/>
      <c r="AP6335" s="54"/>
      <c r="AQ6335" s="54"/>
      <c r="AR6335" s="7"/>
      <c r="AS6335" s="54"/>
      <c r="AT6335" s="53"/>
      <c r="AU6335" s="7"/>
      <c r="AV6335" s="7"/>
      <c r="AW6335" s="55"/>
      <c r="AX6335" s="56"/>
      <c r="AY6335" s="55"/>
      <c r="AZ6335" s="55"/>
      <c r="BA6335" s="55"/>
      <c r="BB6335" s="11"/>
      <c r="BC6335" s="12"/>
      <c r="BD6335" s="12"/>
      <c r="BE6335" s="12"/>
      <c r="BF6335" s="12"/>
      <c r="BG6335" s="12"/>
      <c r="BH6335" s="12"/>
      <c r="BI6335" s="12"/>
      <c r="BJ6335" s="12"/>
      <c r="BK6335" s="12"/>
    </row>
    <row r="6336" spans="1:63" s="5" customFormat="1">
      <c r="A6336" s="13"/>
      <c r="B6336" s="13"/>
      <c r="C6336" s="45"/>
      <c r="E6336" s="46"/>
      <c r="F6336" s="47"/>
      <c r="G6336" s="48"/>
      <c r="H6336" s="49"/>
      <c r="I6336" s="49"/>
      <c r="J6336" s="49"/>
      <c r="K6336" s="50"/>
      <c r="L6336" s="50"/>
      <c r="M6336" s="50"/>
      <c r="N6336" s="50"/>
      <c r="O6336" s="50"/>
      <c r="P6336" s="50"/>
      <c r="Q6336" s="50"/>
      <c r="R6336" s="51"/>
      <c r="S6336" s="51"/>
      <c r="T6336" s="51"/>
      <c r="U6336" s="51"/>
      <c r="V6336" s="51"/>
      <c r="W6336" s="51"/>
      <c r="X6336" s="44"/>
      <c r="AF6336" s="52"/>
      <c r="AM6336" s="7"/>
      <c r="AN6336" s="7"/>
      <c r="AO6336" s="53"/>
      <c r="AP6336" s="54"/>
      <c r="AQ6336" s="54"/>
      <c r="AR6336" s="7"/>
      <c r="AS6336" s="54"/>
      <c r="AT6336" s="53"/>
      <c r="AU6336" s="7"/>
      <c r="AV6336" s="7"/>
      <c r="AW6336" s="55"/>
      <c r="AX6336" s="56"/>
      <c r="AY6336" s="55"/>
      <c r="AZ6336" s="55"/>
      <c r="BA6336" s="55"/>
      <c r="BB6336" s="11"/>
      <c r="BC6336" s="12"/>
      <c r="BD6336" s="12"/>
      <c r="BE6336" s="12"/>
      <c r="BF6336" s="12"/>
      <c r="BG6336" s="12"/>
      <c r="BH6336" s="12"/>
      <c r="BI6336" s="12"/>
      <c r="BJ6336" s="12"/>
      <c r="BK6336" s="12"/>
    </row>
    <row r="6337" spans="1:63" s="5" customFormat="1">
      <c r="A6337" s="13"/>
      <c r="B6337" s="13"/>
      <c r="C6337" s="45"/>
      <c r="E6337" s="46"/>
      <c r="F6337" s="47"/>
      <c r="G6337" s="48"/>
      <c r="H6337" s="49"/>
      <c r="I6337" s="49"/>
      <c r="J6337" s="49"/>
      <c r="K6337" s="50"/>
      <c r="L6337" s="50"/>
      <c r="M6337" s="50"/>
      <c r="N6337" s="50"/>
      <c r="O6337" s="50"/>
      <c r="P6337" s="50"/>
      <c r="Q6337" s="50"/>
      <c r="R6337" s="51"/>
      <c r="S6337" s="51"/>
      <c r="T6337" s="51"/>
      <c r="U6337" s="51"/>
      <c r="V6337" s="51"/>
      <c r="W6337" s="51"/>
      <c r="X6337" s="44"/>
      <c r="AF6337" s="52"/>
      <c r="AM6337" s="7"/>
      <c r="AN6337" s="7"/>
      <c r="AO6337" s="53"/>
      <c r="AP6337" s="54"/>
      <c r="AQ6337" s="54"/>
      <c r="AR6337" s="7"/>
      <c r="AS6337" s="54"/>
      <c r="AT6337" s="53"/>
      <c r="AU6337" s="7"/>
      <c r="AV6337" s="7"/>
      <c r="AW6337" s="55"/>
      <c r="AX6337" s="56"/>
      <c r="AY6337" s="55"/>
      <c r="AZ6337" s="55"/>
      <c r="BA6337" s="55"/>
      <c r="BB6337" s="11"/>
      <c r="BC6337" s="12"/>
      <c r="BD6337" s="12"/>
      <c r="BE6337" s="12"/>
      <c r="BF6337" s="12"/>
      <c r="BG6337" s="12"/>
      <c r="BH6337" s="12"/>
      <c r="BI6337" s="12"/>
      <c r="BJ6337" s="12"/>
      <c r="BK6337" s="12"/>
    </row>
    <row r="6338" spans="1:63" s="5" customFormat="1">
      <c r="A6338" s="13"/>
      <c r="B6338" s="13"/>
      <c r="C6338" s="45"/>
      <c r="E6338" s="46"/>
      <c r="F6338" s="47"/>
      <c r="G6338" s="48"/>
      <c r="H6338" s="49"/>
      <c r="I6338" s="49"/>
      <c r="J6338" s="49"/>
      <c r="K6338" s="50"/>
      <c r="L6338" s="50"/>
      <c r="M6338" s="50"/>
      <c r="N6338" s="50"/>
      <c r="O6338" s="50"/>
      <c r="P6338" s="50"/>
      <c r="Q6338" s="50"/>
      <c r="R6338" s="51"/>
      <c r="S6338" s="51"/>
      <c r="T6338" s="51"/>
      <c r="U6338" s="51"/>
      <c r="V6338" s="51"/>
      <c r="W6338" s="51"/>
      <c r="X6338" s="44"/>
      <c r="AF6338" s="52"/>
      <c r="AM6338" s="7"/>
      <c r="AN6338" s="7"/>
      <c r="AO6338" s="53"/>
      <c r="AP6338" s="54"/>
      <c r="AQ6338" s="54"/>
      <c r="AR6338" s="7"/>
      <c r="AS6338" s="54"/>
      <c r="AT6338" s="53"/>
      <c r="AU6338" s="7"/>
      <c r="AV6338" s="7"/>
      <c r="AW6338" s="55"/>
      <c r="AX6338" s="56"/>
      <c r="AY6338" s="55"/>
      <c r="AZ6338" s="55"/>
      <c r="BA6338" s="55"/>
      <c r="BB6338" s="11"/>
      <c r="BC6338" s="12"/>
      <c r="BD6338" s="12"/>
      <c r="BE6338" s="12"/>
      <c r="BF6338" s="12"/>
      <c r="BG6338" s="12"/>
      <c r="BH6338" s="12"/>
      <c r="BI6338" s="12"/>
      <c r="BJ6338" s="12"/>
      <c r="BK6338" s="12"/>
    </row>
    <row r="6339" spans="1:63" s="5" customFormat="1">
      <c r="A6339" s="13"/>
      <c r="B6339" s="13"/>
      <c r="C6339" s="45"/>
      <c r="E6339" s="46"/>
      <c r="F6339" s="47"/>
      <c r="G6339" s="48"/>
      <c r="H6339" s="49"/>
      <c r="I6339" s="49"/>
      <c r="J6339" s="49"/>
      <c r="K6339" s="50"/>
      <c r="L6339" s="50"/>
      <c r="M6339" s="50"/>
      <c r="N6339" s="50"/>
      <c r="O6339" s="50"/>
      <c r="P6339" s="50"/>
      <c r="Q6339" s="50"/>
      <c r="R6339" s="51"/>
      <c r="S6339" s="51"/>
      <c r="T6339" s="51"/>
      <c r="U6339" s="51"/>
      <c r="V6339" s="51"/>
      <c r="W6339" s="51"/>
      <c r="X6339" s="44"/>
      <c r="AF6339" s="52"/>
      <c r="AM6339" s="7"/>
      <c r="AN6339" s="7"/>
      <c r="AO6339" s="53"/>
      <c r="AP6339" s="54"/>
      <c r="AQ6339" s="54"/>
      <c r="AR6339" s="7"/>
      <c r="AS6339" s="54"/>
      <c r="AT6339" s="53"/>
      <c r="AU6339" s="7"/>
      <c r="AV6339" s="7"/>
      <c r="AW6339" s="55"/>
      <c r="AX6339" s="56"/>
      <c r="AY6339" s="55"/>
      <c r="AZ6339" s="55"/>
      <c r="BA6339" s="55"/>
      <c r="BB6339" s="11"/>
      <c r="BC6339" s="12"/>
      <c r="BD6339" s="12"/>
      <c r="BE6339" s="12"/>
      <c r="BF6339" s="12"/>
      <c r="BG6339" s="12"/>
      <c r="BH6339" s="12"/>
      <c r="BI6339" s="12"/>
      <c r="BJ6339" s="12"/>
      <c r="BK6339" s="12"/>
    </row>
    <row r="6340" spans="1:63" s="5" customFormat="1">
      <c r="A6340" s="13"/>
      <c r="B6340" s="13"/>
      <c r="C6340" s="45"/>
      <c r="E6340" s="46"/>
      <c r="F6340" s="47"/>
      <c r="G6340" s="48"/>
      <c r="H6340" s="49"/>
      <c r="I6340" s="49"/>
      <c r="J6340" s="49"/>
      <c r="K6340" s="50"/>
      <c r="L6340" s="50"/>
      <c r="M6340" s="50"/>
      <c r="N6340" s="50"/>
      <c r="O6340" s="50"/>
      <c r="P6340" s="50"/>
      <c r="Q6340" s="50"/>
      <c r="R6340" s="51"/>
      <c r="S6340" s="51"/>
      <c r="T6340" s="51"/>
      <c r="U6340" s="51"/>
      <c r="V6340" s="51"/>
      <c r="W6340" s="51"/>
      <c r="X6340" s="44"/>
      <c r="AF6340" s="52"/>
      <c r="AM6340" s="7"/>
      <c r="AN6340" s="7"/>
      <c r="AO6340" s="53"/>
      <c r="AP6340" s="54"/>
      <c r="AQ6340" s="54"/>
      <c r="AR6340" s="7"/>
      <c r="AS6340" s="54"/>
      <c r="AT6340" s="53"/>
      <c r="AU6340" s="7"/>
      <c r="AV6340" s="7"/>
      <c r="AW6340" s="55"/>
      <c r="AX6340" s="56"/>
      <c r="AY6340" s="55"/>
      <c r="AZ6340" s="55"/>
      <c r="BA6340" s="55"/>
      <c r="BB6340" s="11"/>
      <c r="BC6340" s="12"/>
      <c r="BD6340" s="12"/>
      <c r="BE6340" s="12"/>
      <c r="BF6340" s="12"/>
      <c r="BG6340" s="12"/>
      <c r="BH6340" s="12"/>
      <c r="BI6340" s="12"/>
      <c r="BJ6340" s="12"/>
      <c r="BK6340" s="12"/>
    </row>
    <row r="6341" spans="1:63" s="5" customFormat="1">
      <c r="A6341" s="13"/>
      <c r="B6341" s="13"/>
      <c r="C6341" s="45"/>
      <c r="E6341" s="46"/>
      <c r="F6341" s="47"/>
      <c r="G6341" s="48"/>
      <c r="H6341" s="49"/>
      <c r="I6341" s="49"/>
      <c r="J6341" s="49"/>
      <c r="K6341" s="50"/>
      <c r="L6341" s="50"/>
      <c r="M6341" s="50"/>
      <c r="N6341" s="50"/>
      <c r="O6341" s="50"/>
      <c r="P6341" s="50"/>
      <c r="Q6341" s="50"/>
      <c r="R6341" s="51"/>
      <c r="S6341" s="51"/>
      <c r="T6341" s="51"/>
      <c r="U6341" s="51"/>
      <c r="V6341" s="51"/>
      <c r="W6341" s="51"/>
      <c r="X6341" s="44"/>
      <c r="AF6341" s="52"/>
      <c r="AM6341" s="7"/>
      <c r="AN6341" s="7"/>
      <c r="AO6341" s="53"/>
      <c r="AP6341" s="54"/>
      <c r="AQ6341" s="54"/>
      <c r="AR6341" s="7"/>
      <c r="AS6341" s="54"/>
      <c r="AT6341" s="53"/>
      <c r="AU6341" s="7"/>
      <c r="AV6341" s="7"/>
      <c r="AW6341" s="55"/>
      <c r="AX6341" s="56"/>
      <c r="AY6341" s="55"/>
      <c r="AZ6341" s="55"/>
      <c r="BA6341" s="55"/>
      <c r="BB6341" s="11"/>
      <c r="BC6341" s="12"/>
      <c r="BD6341" s="12"/>
      <c r="BE6341" s="12"/>
      <c r="BF6341" s="12"/>
      <c r="BG6341" s="12"/>
      <c r="BH6341" s="12"/>
      <c r="BI6341" s="12"/>
      <c r="BJ6341" s="12"/>
      <c r="BK6341" s="12"/>
    </row>
    <row r="6342" spans="1:63" s="5" customFormat="1">
      <c r="A6342" s="13"/>
      <c r="B6342" s="13"/>
      <c r="C6342" s="45"/>
      <c r="E6342" s="46"/>
      <c r="F6342" s="47"/>
      <c r="G6342" s="48"/>
      <c r="H6342" s="49"/>
      <c r="I6342" s="49"/>
      <c r="J6342" s="49"/>
      <c r="K6342" s="50"/>
      <c r="L6342" s="50"/>
      <c r="M6342" s="50"/>
      <c r="N6342" s="50"/>
      <c r="O6342" s="50"/>
      <c r="P6342" s="50"/>
      <c r="Q6342" s="50"/>
      <c r="R6342" s="51"/>
      <c r="S6342" s="51"/>
      <c r="T6342" s="51"/>
      <c r="U6342" s="51"/>
      <c r="V6342" s="51"/>
      <c r="W6342" s="51"/>
      <c r="X6342" s="44"/>
      <c r="AF6342" s="52"/>
      <c r="AM6342" s="7"/>
      <c r="AN6342" s="7"/>
      <c r="AO6342" s="53"/>
      <c r="AP6342" s="54"/>
      <c r="AQ6342" s="54"/>
      <c r="AR6342" s="7"/>
      <c r="AS6342" s="54"/>
      <c r="AT6342" s="53"/>
      <c r="AU6342" s="7"/>
      <c r="AV6342" s="7"/>
      <c r="AW6342" s="55"/>
      <c r="AX6342" s="56"/>
      <c r="AY6342" s="55"/>
      <c r="AZ6342" s="55"/>
      <c r="BA6342" s="55"/>
      <c r="BB6342" s="11"/>
      <c r="BC6342" s="12"/>
      <c r="BD6342" s="12"/>
      <c r="BE6342" s="12"/>
      <c r="BF6342" s="12"/>
      <c r="BG6342" s="12"/>
      <c r="BH6342" s="12"/>
      <c r="BI6342" s="12"/>
      <c r="BJ6342" s="12"/>
      <c r="BK6342" s="12"/>
    </row>
    <row r="6343" spans="1:63" s="5" customFormat="1">
      <c r="A6343" s="13"/>
      <c r="B6343" s="13"/>
      <c r="C6343" s="45"/>
      <c r="E6343" s="46"/>
      <c r="F6343" s="47"/>
      <c r="G6343" s="48"/>
      <c r="H6343" s="49"/>
      <c r="I6343" s="49"/>
      <c r="J6343" s="49"/>
      <c r="K6343" s="50"/>
      <c r="L6343" s="50"/>
      <c r="M6343" s="50"/>
      <c r="N6343" s="50"/>
      <c r="O6343" s="50"/>
      <c r="P6343" s="50"/>
      <c r="Q6343" s="50"/>
      <c r="R6343" s="51"/>
      <c r="S6343" s="51"/>
      <c r="T6343" s="51"/>
      <c r="U6343" s="51"/>
      <c r="V6343" s="51"/>
      <c r="W6343" s="51"/>
      <c r="X6343" s="44"/>
      <c r="AF6343" s="52"/>
      <c r="AM6343" s="7"/>
      <c r="AN6343" s="7"/>
      <c r="AO6343" s="53"/>
      <c r="AP6343" s="54"/>
      <c r="AQ6343" s="54"/>
      <c r="AR6343" s="7"/>
      <c r="AS6343" s="54"/>
      <c r="AT6343" s="53"/>
      <c r="AU6343" s="7"/>
      <c r="AV6343" s="7"/>
      <c r="AW6343" s="55"/>
      <c r="AX6343" s="56"/>
      <c r="AY6343" s="55"/>
      <c r="AZ6343" s="55"/>
      <c r="BA6343" s="55"/>
      <c r="BB6343" s="11"/>
      <c r="BC6343" s="12"/>
      <c r="BD6343" s="12"/>
      <c r="BE6343" s="12"/>
      <c r="BF6343" s="12"/>
      <c r="BG6343" s="12"/>
      <c r="BH6343" s="12"/>
      <c r="BI6343" s="12"/>
      <c r="BJ6343" s="12"/>
      <c r="BK6343" s="12"/>
    </row>
    <row r="6344" spans="1:63" s="5" customFormat="1">
      <c r="A6344" s="13"/>
      <c r="B6344" s="13"/>
      <c r="C6344" s="45"/>
      <c r="E6344" s="46"/>
      <c r="F6344" s="47"/>
      <c r="G6344" s="48"/>
      <c r="H6344" s="49"/>
      <c r="I6344" s="49"/>
      <c r="J6344" s="49"/>
      <c r="K6344" s="50"/>
      <c r="L6344" s="50"/>
      <c r="M6344" s="50"/>
      <c r="N6344" s="50"/>
      <c r="O6344" s="50"/>
      <c r="P6344" s="50"/>
      <c r="Q6344" s="50"/>
      <c r="R6344" s="51"/>
      <c r="S6344" s="51"/>
      <c r="T6344" s="51"/>
      <c r="U6344" s="51"/>
      <c r="V6344" s="51"/>
      <c r="W6344" s="51"/>
      <c r="X6344" s="44"/>
      <c r="AF6344" s="52"/>
      <c r="AM6344" s="7"/>
      <c r="AN6344" s="7"/>
      <c r="AO6344" s="53"/>
      <c r="AP6344" s="54"/>
      <c r="AQ6344" s="54"/>
      <c r="AR6344" s="7"/>
      <c r="AS6344" s="54"/>
      <c r="AT6344" s="53"/>
      <c r="AU6344" s="7"/>
      <c r="AV6344" s="7"/>
      <c r="AW6344" s="55"/>
      <c r="AX6344" s="56"/>
      <c r="AY6344" s="55"/>
      <c r="AZ6344" s="55"/>
      <c r="BA6344" s="55"/>
      <c r="BB6344" s="11"/>
      <c r="BC6344" s="12"/>
      <c r="BD6344" s="12"/>
      <c r="BE6344" s="12"/>
      <c r="BF6344" s="12"/>
      <c r="BG6344" s="12"/>
      <c r="BH6344" s="12"/>
      <c r="BI6344" s="12"/>
      <c r="BJ6344" s="12"/>
      <c r="BK6344" s="12"/>
    </row>
    <row r="6345" spans="1:63" s="5" customFormat="1">
      <c r="A6345" s="13"/>
      <c r="B6345" s="13"/>
      <c r="C6345" s="45"/>
      <c r="E6345" s="46"/>
      <c r="F6345" s="47"/>
      <c r="G6345" s="48"/>
      <c r="H6345" s="49"/>
      <c r="I6345" s="49"/>
      <c r="J6345" s="49"/>
      <c r="K6345" s="50"/>
      <c r="L6345" s="50"/>
      <c r="M6345" s="50"/>
      <c r="N6345" s="50"/>
      <c r="O6345" s="50"/>
      <c r="P6345" s="50"/>
      <c r="Q6345" s="50"/>
      <c r="R6345" s="51"/>
      <c r="S6345" s="51"/>
      <c r="T6345" s="51"/>
      <c r="U6345" s="51"/>
      <c r="V6345" s="51"/>
      <c r="W6345" s="51"/>
      <c r="X6345" s="44"/>
      <c r="AF6345" s="52"/>
      <c r="AM6345" s="7"/>
      <c r="AN6345" s="7"/>
      <c r="AO6345" s="53"/>
      <c r="AP6345" s="54"/>
      <c r="AQ6345" s="54"/>
      <c r="AR6345" s="7"/>
      <c r="AS6345" s="54"/>
      <c r="AT6345" s="53"/>
      <c r="AU6345" s="7"/>
      <c r="AV6345" s="7"/>
      <c r="AW6345" s="55"/>
      <c r="AX6345" s="56"/>
      <c r="AY6345" s="55"/>
      <c r="AZ6345" s="55"/>
      <c r="BA6345" s="55"/>
      <c r="BB6345" s="11"/>
      <c r="BC6345" s="12"/>
      <c r="BD6345" s="12"/>
      <c r="BE6345" s="12"/>
      <c r="BF6345" s="12"/>
      <c r="BG6345" s="12"/>
      <c r="BH6345" s="12"/>
      <c r="BI6345" s="12"/>
      <c r="BJ6345" s="12"/>
      <c r="BK6345" s="12"/>
    </row>
    <row r="6346" spans="1:63" s="5" customFormat="1">
      <c r="A6346" s="13"/>
      <c r="B6346" s="13"/>
      <c r="C6346" s="45"/>
      <c r="E6346" s="46"/>
      <c r="F6346" s="47"/>
      <c r="G6346" s="48"/>
      <c r="H6346" s="49"/>
      <c r="I6346" s="49"/>
      <c r="J6346" s="49"/>
      <c r="K6346" s="50"/>
      <c r="L6346" s="50"/>
      <c r="M6346" s="50"/>
      <c r="N6346" s="50"/>
      <c r="O6346" s="50"/>
      <c r="P6346" s="50"/>
      <c r="Q6346" s="50"/>
      <c r="R6346" s="51"/>
      <c r="S6346" s="51"/>
      <c r="T6346" s="51"/>
      <c r="U6346" s="51"/>
      <c r="V6346" s="51"/>
      <c r="W6346" s="51"/>
      <c r="X6346" s="44"/>
      <c r="AF6346" s="52"/>
      <c r="AM6346" s="7"/>
      <c r="AN6346" s="7"/>
      <c r="AO6346" s="53"/>
      <c r="AP6346" s="54"/>
      <c r="AQ6346" s="54"/>
      <c r="AR6346" s="7"/>
      <c r="AS6346" s="54"/>
      <c r="AT6346" s="53"/>
      <c r="AU6346" s="7"/>
      <c r="AV6346" s="7"/>
      <c r="AW6346" s="55"/>
      <c r="AX6346" s="56"/>
      <c r="AY6346" s="55"/>
      <c r="AZ6346" s="55"/>
      <c r="BA6346" s="55"/>
      <c r="BB6346" s="11"/>
      <c r="BC6346" s="12"/>
      <c r="BD6346" s="12"/>
      <c r="BE6346" s="12"/>
      <c r="BF6346" s="12"/>
      <c r="BG6346" s="12"/>
      <c r="BH6346" s="12"/>
      <c r="BI6346" s="12"/>
      <c r="BJ6346" s="12"/>
      <c r="BK6346" s="12"/>
    </row>
    <row r="6347" spans="1:63" s="5" customFormat="1">
      <c r="A6347" s="13"/>
      <c r="B6347" s="13"/>
      <c r="C6347" s="45"/>
      <c r="E6347" s="46"/>
      <c r="F6347" s="47"/>
      <c r="G6347" s="48"/>
      <c r="H6347" s="49"/>
      <c r="I6347" s="49"/>
      <c r="J6347" s="49"/>
      <c r="K6347" s="50"/>
      <c r="L6347" s="50"/>
      <c r="M6347" s="50"/>
      <c r="N6347" s="50"/>
      <c r="O6347" s="50"/>
      <c r="P6347" s="50"/>
      <c r="Q6347" s="50"/>
      <c r="R6347" s="51"/>
      <c r="S6347" s="51"/>
      <c r="T6347" s="51"/>
      <c r="U6347" s="51"/>
      <c r="V6347" s="51"/>
      <c r="W6347" s="51"/>
      <c r="X6347" s="44"/>
      <c r="AF6347" s="52"/>
      <c r="AM6347" s="7"/>
      <c r="AN6347" s="7"/>
      <c r="AO6347" s="53"/>
      <c r="AP6347" s="54"/>
      <c r="AQ6347" s="54"/>
      <c r="AR6347" s="7"/>
      <c r="AS6347" s="54"/>
      <c r="AT6347" s="53"/>
      <c r="AU6347" s="7"/>
      <c r="AV6347" s="7"/>
      <c r="AW6347" s="55"/>
      <c r="AX6347" s="56"/>
      <c r="AY6347" s="55"/>
      <c r="AZ6347" s="55"/>
      <c r="BA6347" s="55"/>
      <c r="BB6347" s="11"/>
      <c r="BC6347" s="12"/>
      <c r="BD6347" s="12"/>
      <c r="BE6347" s="12"/>
      <c r="BF6347" s="12"/>
      <c r="BG6347" s="12"/>
      <c r="BH6347" s="12"/>
      <c r="BI6347" s="12"/>
      <c r="BJ6347" s="12"/>
      <c r="BK6347" s="12"/>
    </row>
    <row r="6348" spans="1:63" s="5" customFormat="1">
      <c r="A6348" s="13"/>
      <c r="B6348" s="13"/>
      <c r="C6348" s="45"/>
      <c r="E6348" s="46"/>
      <c r="F6348" s="47"/>
      <c r="G6348" s="48"/>
      <c r="H6348" s="49"/>
      <c r="I6348" s="49"/>
      <c r="J6348" s="49"/>
      <c r="K6348" s="50"/>
      <c r="L6348" s="50"/>
      <c r="M6348" s="50"/>
      <c r="N6348" s="50"/>
      <c r="O6348" s="50"/>
      <c r="P6348" s="50"/>
      <c r="Q6348" s="50"/>
      <c r="R6348" s="51"/>
      <c r="S6348" s="51"/>
      <c r="T6348" s="51"/>
      <c r="U6348" s="51"/>
      <c r="V6348" s="51"/>
      <c r="W6348" s="51"/>
      <c r="X6348" s="44"/>
      <c r="AF6348" s="52"/>
      <c r="AM6348" s="7"/>
      <c r="AN6348" s="7"/>
      <c r="AO6348" s="53"/>
      <c r="AP6348" s="54"/>
      <c r="AQ6348" s="54"/>
      <c r="AR6348" s="7"/>
      <c r="AS6348" s="54"/>
      <c r="AT6348" s="53"/>
      <c r="AU6348" s="7"/>
      <c r="AV6348" s="7"/>
      <c r="AW6348" s="55"/>
      <c r="AX6348" s="56"/>
      <c r="AY6348" s="55"/>
      <c r="AZ6348" s="55"/>
      <c r="BA6348" s="55"/>
      <c r="BB6348" s="11"/>
      <c r="BC6348" s="12"/>
      <c r="BD6348" s="12"/>
      <c r="BE6348" s="12"/>
      <c r="BF6348" s="12"/>
      <c r="BG6348" s="12"/>
      <c r="BH6348" s="12"/>
      <c r="BI6348" s="12"/>
      <c r="BJ6348" s="12"/>
      <c r="BK6348" s="12"/>
    </row>
    <row r="6349" spans="1:63" s="5" customFormat="1">
      <c r="A6349" s="13"/>
      <c r="B6349" s="13"/>
      <c r="C6349" s="45"/>
      <c r="E6349" s="46"/>
      <c r="F6349" s="47"/>
      <c r="G6349" s="48"/>
      <c r="H6349" s="49"/>
      <c r="I6349" s="49"/>
      <c r="J6349" s="49"/>
      <c r="K6349" s="50"/>
      <c r="L6349" s="50"/>
      <c r="M6349" s="50"/>
      <c r="N6349" s="50"/>
      <c r="O6349" s="50"/>
      <c r="P6349" s="50"/>
      <c r="Q6349" s="50"/>
      <c r="R6349" s="51"/>
      <c r="S6349" s="51"/>
      <c r="T6349" s="51"/>
      <c r="U6349" s="51"/>
      <c r="V6349" s="51"/>
      <c r="W6349" s="51"/>
      <c r="X6349" s="44"/>
      <c r="AF6349" s="52"/>
      <c r="AM6349" s="7"/>
      <c r="AN6349" s="7"/>
      <c r="AO6349" s="53"/>
      <c r="AP6349" s="54"/>
      <c r="AQ6349" s="54"/>
      <c r="AR6349" s="7"/>
      <c r="AS6349" s="54"/>
      <c r="AT6349" s="53"/>
      <c r="AU6349" s="7"/>
      <c r="AV6349" s="7"/>
      <c r="AW6349" s="55"/>
      <c r="AX6349" s="56"/>
      <c r="AY6349" s="55"/>
      <c r="AZ6349" s="55"/>
      <c r="BA6349" s="55"/>
      <c r="BB6349" s="11"/>
      <c r="BC6349" s="12"/>
      <c r="BD6349" s="12"/>
      <c r="BE6349" s="12"/>
      <c r="BF6349" s="12"/>
      <c r="BG6349" s="12"/>
      <c r="BH6349" s="12"/>
      <c r="BI6349" s="12"/>
      <c r="BJ6349" s="12"/>
      <c r="BK6349" s="12"/>
    </row>
    <row r="6350" spans="1:63" s="5" customFormat="1">
      <c r="A6350" s="13"/>
      <c r="B6350" s="13"/>
      <c r="C6350" s="45"/>
      <c r="E6350" s="46"/>
      <c r="F6350" s="47"/>
      <c r="G6350" s="48"/>
      <c r="H6350" s="49"/>
      <c r="I6350" s="49"/>
      <c r="J6350" s="49"/>
      <c r="K6350" s="50"/>
      <c r="L6350" s="50"/>
      <c r="M6350" s="50"/>
      <c r="N6350" s="50"/>
      <c r="O6350" s="50"/>
      <c r="P6350" s="50"/>
      <c r="Q6350" s="50"/>
      <c r="R6350" s="51"/>
      <c r="S6350" s="51"/>
      <c r="T6350" s="51"/>
      <c r="U6350" s="51"/>
      <c r="V6350" s="51"/>
      <c r="W6350" s="51"/>
      <c r="X6350" s="44"/>
      <c r="AF6350" s="52"/>
      <c r="AM6350" s="7"/>
      <c r="AN6350" s="7"/>
      <c r="AO6350" s="53"/>
      <c r="AP6350" s="54"/>
      <c r="AQ6350" s="54"/>
      <c r="AR6350" s="7"/>
      <c r="AS6350" s="54"/>
      <c r="AT6350" s="53"/>
      <c r="AU6350" s="7"/>
      <c r="AV6350" s="7"/>
      <c r="AW6350" s="55"/>
      <c r="AX6350" s="56"/>
      <c r="AY6350" s="55"/>
      <c r="AZ6350" s="55"/>
      <c r="BA6350" s="55"/>
      <c r="BB6350" s="11"/>
      <c r="BC6350" s="12"/>
      <c r="BD6350" s="12"/>
      <c r="BE6350" s="12"/>
      <c r="BF6350" s="12"/>
      <c r="BG6350" s="12"/>
      <c r="BH6350" s="12"/>
      <c r="BI6350" s="12"/>
      <c r="BJ6350" s="12"/>
      <c r="BK6350" s="12"/>
    </row>
    <row r="6351" spans="1:63" s="5" customFormat="1">
      <c r="A6351" s="13"/>
      <c r="B6351" s="13"/>
      <c r="C6351" s="45"/>
      <c r="E6351" s="46"/>
      <c r="F6351" s="47"/>
      <c r="G6351" s="48"/>
      <c r="H6351" s="49"/>
      <c r="I6351" s="49"/>
      <c r="J6351" s="49"/>
      <c r="K6351" s="50"/>
      <c r="L6351" s="50"/>
      <c r="M6351" s="50"/>
      <c r="N6351" s="50"/>
      <c r="O6351" s="50"/>
      <c r="P6351" s="50"/>
      <c r="Q6351" s="50"/>
      <c r="R6351" s="51"/>
      <c r="S6351" s="51"/>
      <c r="T6351" s="51"/>
      <c r="U6351" s="51"/>
      <c r="V6351" s="51"/>
      <c r="W6351" s="51"/>
      <c r="X6351" s="44"/>
      <c r="AF6351" s="52"/>
      <c r="AM6351" s="7"/>
      <c r="AN6351" s="7"/>
      <c r="AO6351" s="53"/>
      <c r="AP6351" s="54"/>
      <c r="AQ6351" s="54"/>
      <c r="AR6351" s="7"/>
      <c r="AS6351" s="54"/>
      <c r="AT6351" s="53"/>
      <c r="AU6351" s="7"/>
      <c r="AV6351" s="7"/>
      <c r="AW6351" s="55"/>
      <c r="AX6351" s="56"/>
      <c r="AY6351" s="55"/>
      <c r="AZ6351" s="55"/>
      <c r="BA6351" s="55"/>
      <c r="BB6351" s="11"/>
      <c r="BC6351" s="12"/>
      <c r="BD6351" s="12"/>
      <c r="BE6351" s="12"/>
      <c r="BF6351" s="12"/>
      <c r="BG6351" s="12"/>
      <c r="BH6351" s="12"/>
      <c r="BI6351" s="12"/>
      <c r="BJ6351" s="12"/>
      <c r="BK6351" s="12"/>
    </row>
    <row r="6352" spans="1:63" s="5" customFormat="1">
      <c r="A6352" s="13"/>
      <c r="B6352" s="13"/>
      <c r="C6352" s="45"/>
      <c r="E6352" s="46"/>
      <c r="F6352" s="47"/>
      <c r="G6352" s="48"/>
      <c r="H6352" s="49"/>
      <c r="I6352" s="49"/>
      <c r="J6352" s="49"/>
      <c r="K6352" s="50"/>
      <c r="L6352" s="50"/>
      <c r="M6352" s="50"/>
      <c r="N6352" s="50"/>
      <c r="O6352" s="50"/>
      <c r="P6352" s="50"/>
      <c r="Q6352" s="50"/>
      <c r="R6352" s="51"/>
      <c r="S6352" s="51"/>
      <c r="T6352" s="51"/>
      <c r="U6352" s="51"/>
      <c r="V6352" s="51"/>
      <c r="W6352" s="51"/>
      <c r="X6352" s="44"/>
      <c r="AF6352" s="52"/>
      <c r="AM6352" s="7"/>
      <c r="AN6352" s="7"/>
      <c r="AO6352" s="53"/>
      <c r="AP6352" s="54"/>
      <c r="AQ6352" s="54"/>
      <c r="AR6352" s="7"/>
      <c r="AS6352" s="54"/>
      <c r="AT6352" s="53"/>
      <c r="AU6352" s="7"/>
      <c r="AV6352" s="7"/>
      <c r="AW6352" s="55"/>
      <c r="AX6352" s="56"/>
      <c r="AY6352" s="55"/>
      <c r="AZ6352" s="55"/>
      <c r="BA6352" s="55"/>
      <c r="BB6352" s="11"/>
      <c r="BC6352" s="12"/>
      <c r="BD6352" s="12"/>
      <c r="BE6352" s="12"/>
      <c r="BF6352" s="12"/>
      <c r="BG6352" s="12"/>
      <c r="BH6352" s="12"/>
      <c r="BI6352" s="12"/>
      <c r="BJ6352" s="12"/>
      <c r="BK6352" s="12"/>
    </row>
    <row r="6353" spans="1:63" s="5" customFormat="1">
      <c r="A6353" s="13"/>
      <c r="B6353" s="13"/>
      <c r="C6353" s="45"/>
      <c r="E6353" s="46"/>
      <c r="F6353" s="47"/>
      <c r="G6353" s="48"/>
      <c r="H6353" s="49"/>
      <c r="I6353" s="49"/>
      <c r="J6353" s="49"/>
      <c r="K6353" s="50"/>
      <c r="L6353" s="50"/>
      <c r="M6353" s="50"/>
      <c r="N6353" s="50"/>
      <c r="O6353" s="50"/>
      <c r="P6353" s="50"/>
      <c r="Q6353" s="50"/>
      <c r="R6353" s="51"/>
      <c r="S6353" s="51"/>
      <c r="T6353" s="51"/>
      <c r="U6353" s="51"/>
      <c r="V6353" s="51"/>
      <c r="W6353" s="51"/>
      <c r="X6353" s="44"/>
      <c r="AF6353" s="52"/>
      <c r="AM6353" s="7"/>
      <c r="AN6353" s="7"/>
      <c r="AO6353" s="53"/>
      <c r="AP6353" s="54"/>
      <c r="AQ6353" s="54"/>
      <c r="AR6353" s="7"/>
      <c r="AS6353" s="54"/>
      <c r="AT6353" s="53"/>
      <c r="AU6353" s="7"/>
      <c r="AV6353" s="7"/>
      <c r="AW6353" s="55"/>
      <c r="AX6353" s="56"/>
      <c r="AY6353" s="55"/>
      <c r="AZ6353" s="55"/>
      <c r="BA6353" s="55"/>
      <c r="BB6353" s="11"/>
      <c r="BC6353" s="12"/>
      <c r="BD6353" s="12"/>
      <c r="BE6353" s="12"/>
      <c r="BF6353" s="12"/>
      <c r="BG6353" s="12"/>
      <c r="BH6353" s="12"/>
      <c r="BI6353" s="12"/>
      <c r="BJ6353" s="12"/>
      <c r="BK6353" s="12"/>
    </row>
    <row r="6354" spans="1:63" s="5" customFormat="1">
      <c r="A6354" s="13"/>
      <c r="B6354" s="13"/>
      <c r="C6354" s="45"/>
      <c r="E6354" s="46"/>
      <c r="F6354" s="47"/>
      <c r="G6354" s="48"/>
      <c r="H6354" s="49"/>
      <c r="I6354" s="49"/>
      <c r="J6354" s="49"/>
      <c r="K6354" s="50"/>
      <c r="L6354" s="50"/>
      <c r="M6354" s="50"/>
      <c r="N6354" s="50"/>
      <c r="O6354" s="50"/>
      <c r="P6354" s="50"/>
      <c r="Q6354" s="50"/>
      <c r="R6354" s="51"/>
      <c r="S6354" s="51"/>
      <c r="T6354" s="51"/>
      <c r="U6354" s="51"/>
      <c r="V6354" s="51"/>
      <c r="W6354" s="51"/>
      <c r="X6354" s="44"/>
      <c r="AF6354" s="52"/>
      <c r="AM6354" s="7"/>
      <c r="AN6354" s="7"/>
      <c r="AO6354" s="53"/>
      <c r="AP6354" s="54"/>
      <c r="AQ6354" s="54"/>
      <c r="AR6354" s="7"/>
      <c r="AS6354" s="54"/>
      <c r="AT6354" s="53"/>
      <c r="AU6354" s="7"/>
      <c r="AV6354" s="7"/>
      <c r="AW6354" s="55"/>
      <c r="AX6354" s="56"/>
      <c r="AY6354" s="55"/>
      <c r="AZ6354" s="55"/>
      <c r="BA6354" s="55"/>
      <c r="BB6354" s="11"/>
      <c r="BC6354" s="12"/>
      <c r="BD6354" s="12"/>
      <c r="BE6354" s="12"/>
      <c r="BF6354" s="12"/>
      <c r="BG6354" s="12"/>
      <c r="BH6354" s="12"/>
      <c r="BI6354" s="12"/>
      <c r="BJ6354" s="12"/>
      <c r="BK6354" s="12"/>
    </row>
    <row r="6355" spans="1:63" s="5" customFormat="1">
      <c r="A6355" s="13"/>
      <c r="B6355" s="13"/>
      <c r="C6355" s="45"/>
      <c r="E6355" s="46"/>
      <c r="F6355" s="47"/>
      <c r="G6355" s="48"/>
      <c r="H6355" s="49"/>
      <c r="I6355" s="49"/>
      <c r="J6355" s="49"/>
      <c r="K6355" s="50"/>
      <c r="L6355" s="50"/>
      <c r="M6355" s="50"/>
      <c r="N6355" s="50"/>
      <c r="O6355" s="50"/>
      <c r="P6355" s="50"/>
      <c r="Q6355" s="50"/>
      <c r="R6355" s="51"/>
      <c r="S6355" s="51"/>
      <c r="T6355" s="51"/>
      <c r="U6355" s="51"/>
      <c r="V6355" s="51"/>
      <c r="W6355" s="51"/>
      <c r="X6355" s="44"/>
      <c r="AF6355" s="52"/>
      <c r="AM6355" s="7"/>
      <c r="AN6355" s="7"/>
      <c r="AO6355" s="53"/>
      <c r="AP6355" s="54"/>
      <c r="AQ6355" s="54"/>
      <c r="AR6355" s="7"/>
      <c r="AS6355" s="54"/>
      <c r="AT6355" s="53"/>
      <c r="AU6355" s="7"/>
      <c r="AV6355" s="7"/>
      <c r="AW6355" s="55"/>
      <c r="AX6355" s="56"/>
      <c r="AY6355" s="55"/>
      <c r="AZ6355" s="55"/>
      <c r="BA6355" s="55"/>
      <c r="BB6355" s="11"/>
      <c r="BC6355" s="12"/>
      <c r="BD6355" s="12"/>
      <c r="BE6355" s="12"/>
      <c r="BF6355" s="12"/>
      <c r="BG6355" s="12"/>
      <c r="BH6355" s="12"/>
      <c r="BI6355" s="12"/>
      <c r="BJ6355" s="12"/>
      <c r="BK6355" s="12"/>
    </row>
    <row r="6356" spans="1:63" s="5" customFormat="1">
      <c r="A6356" s="13"/>
      <c r="B6356" s="13"/>
      <c r="C6356" s="45"/>
      <c r="E6356" s="46"/>
      <c r="F6356" s="47"/>
      <c r="G6356" s="48"/>
      <c r="H6356" s="49"/>
      <c r="I6356" s="49"/>
      <c r="J6356" s="49"/>
      <c r="K6356" s="50"/>
      <c r="L6356" s="50"/>
      <c r="M6356" s="50"/>
      <c r="N6356" s="50"/>
      <c r="O6356" s="50"/>
      <c r="P6356" s="50"/>
      <c r="Q6356" s="50"/>
      <c r="R6356" s="51"/>
      <c r="S6356" s="51"/>
      <c r="T6356" s="51"/>
      <c r="U6356" s="51"/>
      <c r="V6356" s="51"/>
      <c r="W6356" s="51"/>
      <c r="X6356" s="44"/>
      <c r="AF6356" s="52"/>
      <c r="AM6356" s="7"/>
      <c r="AN6356" s="7"/>
      <c r="AO6356" s="53"/>
      <c r="AP6356" s="54"/>
      <c r="AQ6356" s="54"/>
      <c r="AR6356" s="7"/>
      <c r="AS6356" s="54"/>
      <c r="AT6356" s="53"/>
      <c r="AU6356" s="7"/>
      <c r="AV6356" s="7"/>
      <c r="AW6356" s="55"/>
      <c r="AX6356" s="56"/>
      <c r="AY6356" s="55"/>
      <c r="AZ6356" s="55"/>
      <c r="BA6356" s="55"/>
      <c r="BB6356" s="11"/>
      <c r="BC6356" s="12"/>
      <c r="BD6356" s="12"/>
      <c r="BE6356" s="12"/>
      <c r="BF6356" s="12"/>
      <c r="BG6356" s="12"/>
      <c r="BH6356" s="12"/>
      <c r="BI6356" s="12"/>
      <c r="BJ6356" s="12"/>
      <c r="BK6356" s="12"/>
    </row>
    <row r="6357" spans="1:63" s="5" customFormat="1">
      <c r="A6357" s="13"/>
      <c r="B6357" s="13"/>
      <c r="C6357" s="45"/>
      <c r="E6357" s="46"/>
      <c r="F6357" s="47"/>
      <c r="G6357" s="48"/>
      <c r="H6357" s="49"/>
      <c r="I6357" s="49"/>
      <c r="J6357" s="49"/>
      <c r="K6357" s="50"/>
      <c r="L6357" s="50"/>
      <c r="M6357" s="50"/>
      <c r="N6357" s="50"/>
      <c r="O6357" s="50"/>
      <c r="P6357" s="50"/>
      <c r="Q6357" s="50"/>
      <c r="R6357" s="51"/>
      <c r="S6357" s="51"/>
      <c r="T6357" s="51"/>
      <c r="U6357" s="51"/>
      <c r="V6357" s="51"/>
      <c r="W6357" s="51"/>
      <c r="X6357" s="44"/>
      <c r="AF6357" s="52"/>
      <c r="AM6357" s="7"/>
      <c r="AN6357" s="7"/>
      <c r="AO6357" s="53"/>
      <c r="AP6357" s="54"/>
      <c r="AQ6357" s="54"/>
      <c r="AR6357" s="7"/>
      <c r="AS6357" s="54"/>
      <c r="AT6357" s="53"/>
      <c r="AU6357" s="7"/>
      <c r="AV6357" s="7"/>
      <c r="AW6357" s="55"/>
      <c r="AX6357" s="56"/>
      <c r="AY6357" s="55"/>
      <c r="AZ6357" s="55"/>
      <c r="BA6357" s="55"/>
      <c r="BB6357" s="11"/>
      <c r="BC6357" s="12"/>
      <c r="BD6357" s="12"/>
      <c r="BE6357" s="12"/>
      <c r="BF6357" s="12"/>
      <c r="BG6357" s="12"/>
      <c r="BH6357" s="12"/>
      <c r="BI6357" s="12"/>
      <c r="BJ6357" s="12"/>
      <c r="BK6357" s="12"/>
    </row>
    <row r="6358" spans="1:63" s="5" customFormat="1">
      <c r="A6358" s="13"/>
      <c r="B6358" s="13"/>
      <c r="C6358" s="45"/>
      <c r="E6358" s="46"/>
      <c r="F6358" s="47"/>
      <c r="G6358" s="48"/>
      <c r="H6358" s="49"/>
      <c r="I6358" s="49"/>
      <c r="J6358" s="49"/>
      <c r="K6358" s="50"/>
      <c r="L6358" s="50"/>
      <c r="M6358" s="50"/>
      <c r="N6358" s="50"/>
      <c r="O6358" s="50"/>
      <c r="P6358" s="50"/>
      <c r="Q6358" s="50"/>
      <c r="R6358" s="51"/>
      <c r="S6358" s="51"/>
      <c r="T6358" s="51"/>
      <c r="U6358" s="51"/>
      <c r="V6358" s="51"/>
      <c r="W6358" s="51"/>
      <c r="X6358" s="44"/>
      <c r="AF6358" s="52"/>
      <c r="AM6358" s="7"/>
      <c r="AN6358" s="7"/>
      <c r="AO6358" s="53"/>
      <c r="AP6358" s="54"/>
      <c r="AQ6358" s="54"/>
      <c r="AR6358" s="7"/>
      <c r="AS6358" s="54"/>
      <c r="AT6358" s="53"/>
      <c r="AU6358" s="7"/>
      <c r="AV6358" s="7"/>
      <c r="AW6358" s="55"/>
      <c r="AX6358" s="56"/>
      <c r="AY6358" s="55"/>
      <c r="AZ6358" s="55"/>
      <c r="BA6358" s="55"/>
      <c r="BB6358" s="11"/>
      <c r="BC6358" s="12"/>
      <c r="BD6358" s="12"/>
      <c r="BE6358" s="12"/>
      <c r="BF6358" s="12"/>
      <c r="BG6358" s="12"/>
      <c r="BH6358" s="12"/>
      <c r="BI6358" s="12"/>
      <c r="BJ6358" s="12"/>
      <c r="BK6358" s="12"/>
    </row>
    <row r="6359" spans="1:63" s="5" customFormat="1">
      <c r="A6359" s="13"/>
      <c r="B6359" s="13"/>
      <c r="C6359" s="45"/>
      <c r="E6359" s="46"/>
      <c r="F6359" s="47"/>
      <c r="G6359" s="48"/>
      <c r="H6359" s="49"/>
      <c r="I6359" s="49"/>
      <c r="J6359" s="49"/>
      <c r="K6359" s="50"/>
      <c r="L6359" s="50"/>
      <c r="M6359" s="50"/>
      <c r="N6359" s="50"/>
      <c r="O6359" s="50"/>
      <c r="P6359" s="50"/>
      <c r="Q6359" s="50"/>
      <c r="R6359" s="51"/>
      <c r="S6359" s="51"/>
      <c r="T6359" s="51"/>
      <c r="U6359" s="51"/>
      <c r="V6359" s="51"/>
      <c r="W6359" s="51"/>
      <c r="X6359" s="44"/>
      <c r="AF6359" s="52"/>
      <c r="AM6359" s="7"/>
      <c r="AN6359" s="7"/>
      <c r="AO6359" s="53"/>
      <c r="AP6359" s="54"/>
      <c r="AQ6359" s="54"/>
      <c r="AR6359" s="7"/>
      <c r="AS6359" s="54"/>
      <c r="AT6359" s="53"/>
      <c r="AU6359" s="7"/>
      <c r="AV6359" s="7"/>
      <c r="AW6359" s="55"/>
      <c r="AX6359" s="56"/>
      <c r="AY6359" s="55"/>
      <c r="AZ6359" s="55"/>
      <c r="BA6359" s="55"/>
      <c r="BB6359" s="11"/>
      <c r="BC6359" s="12"/>
      <c r="BD6359" s="12"/>
      <c r="BE6359" s="12"/>
      <c r="BF6359" s="12"/>
      <c r="BG6359" s="12"/>
      <c r="BH6359" s="12"/>
      <c r="BI6359" s="12"/>
      <c r="BJ6359" s="12"/>
      <c r="BK6359" s="12"/>
    </row>
    <row r="6360" spans="1:63" s="5" customFormat="1">
      <c r="A6360" s="13"/>
      <c r="B6360" s="13"/>
      <c r="C6360" s="45"/>
      <c r="E6360" s="46"/>
      <c r="F6360" s="47"/>
      <c r="G6360" s="48"/>
      <c r="H6360" s="49"/>
      <c r="I6360" s="49"/>
      <c r="J6360" s="49"/>
      <c r="K6360" s="50"/>
      <c r="L6360" s="50"/>
      <c r="M6360" s="50"/>
      <c r="N6360" s="50"/>
      <c r="O6360" s="50"/>
      <c r="P6360" s="50"/>
      <c r="Q6360" s="50"/>
      <c r="R6360" s="51"/>
      <c r="S6360" s="51"/>
      <c r="T6360" s="51"/>
      <c r="U6360" s="51"/>
      <c r="V6360" s="51"/>
      <c r="W6360" s="51"/>
      <c r="X6360" s="44"/>
      <c r="AF6360" s="52"/>
      <c r="AM6360" s="7"/>
      <c r="AN6360" s="7"/>
      <c r="AO6360" s="53"/>
      <c r="AP6360" s="54"/>
      <c r="AQ6360" s="54"/>
      <c r="AR6360" s="7"/>
      <c r="AS6360" s="54"/>
      <c r="AT6360" s="53"/>
      <c r="AU6360" s="7"/>
      <c r="AV6360" s="7"/>
      <c r="AW6360" s="55"/>
      <c r="AX6360" s="56"/>
      <c r="AY6360" s="55"/>
      <c r="AZ6360" s="55"/>
      <c r="BA6360" s="55"/>
      <c r="BB6360" s="11"/>
      <c r="BC6360" s="12"/>
      <c r="BD6360" s="12"/>
      <c r="BE6360" s="12"/>
      <c r="BF6360" s="12"/>
      <c r="BG6360" s="12"/>
      <c r="BH6360" s="12"/>
      <c r="BI6360" s="12"/>
      <c r="BJ6360" s="12"/>
      <c r="BK6360" s="12"/>
    </row>
    <row r="6361" spans="1:63" s="5" customFormat="1">
      <c r="A6361" s="13"/>
      <c r="B6361" s="13"/>
      <c r="C6361" s="45"/>
      <c r="E6361" s="46"/>
      <c r="F6361" s="47"/>
      <c r="G6361" s="48"/>
      <c r="H6361" s="49"/>
      <c r="I6361" s="49"/>
      <c r="J6361" s="49"/>
      <c r="K6361" s="50"/>
      <c r="L6361" s="50"/>
      <c r="M6361" s="50"/>
      <c r="N6361" s="50"/>
      <c r="O6361" s="50"/>
      <c r="P6361" s="50"/>
      <c r="Q6361" s="50"/>
      <c r="R6361" s="51"/>
      <c r="S6361" s="51"/>
      <c r="T6361" s="51"/>
      <c r="U6361" s="51"/>
      <c r="V6361" s="51"/>
      <c r="W6361" s="51"/>
      <c r="X6361" s="44"/>
      <c r="AF6361" s="52"/>
      <c r="AM6361" s="7"/>
      <c r="AN6361" s="7"/>
      <c r="AO6361" s="53"/>
      <c r="AP6361" s="54"/>
      <c r="AQ6361" s="54"/>
      <c r="AR6361" s="7"/>
      <c r="AS6361" s="54"/>
      <c r="AT6361" s="53"/>
      <c r="AU6361" s="7"/>
      <c r="AV6361" s="7"/>
      <c r="AW6361" s="55"/>
      <c r="AX6361" s="56"/>
      <c r="AY6361" s="55"/>
      <c r="AZ6361" s="55"/>
      <c r="BA6361" s="55"/>
      <c r="BB6361" s="11"/>
      <c r="BC6361" s="12"/>
      <c r="BD6361" s="12"/>
      <c r="BE6361" s="12"/>
      <c r="BF6361" s="12"/>
      <c r="BG6361" s="12"/>
      <c r="BH6361" s="12"/>
      <c r="BI6361" s="12"/>
      <c r="BJ6361" s="12"/>
      <c r="BK6361" s="12"/>
    </row>
    <row r="6362" spans="1:63" s="5" customFormat="1">
      <c r="A6362" s="13"/>
      <c r="B6362" s="13"/>
      <c r="C6362" s="45"/>
      <c r="E6362" s="46"/>
      <c r="F6362" s="47"/>
      <c r="G6362" s="48"/>
      <c r="H6362" s="49"/>
      <c r="I6362" s="49"/>
      <c r="J6362" s="49"/>
      <c r="K6362" s="50"/>
      <c r="L6362" s="50"/>
      <c r="M6362" s="50"/>
      <c r="N6362" s="50"/>
      <c r="O6362" s="50"/>
      <c r="P6362" s="50"/>
      <c r="Q6362" s="50"/>
      <c r="R6362" s="51"/>
      <c r="S6362" s="51"/>
      <c r="T6362" s="51"/>
      <c r="U6362" s="51"/>
      <c r="V6362" s="51"/>
      <c r="W6362" s="51"/>
      <c r="X6362" s="44"/>
      <c r="AF6362" s="52"/>
      <c r="AM6362" s="7"/>
      <c r="AN6362" s="7"/>
      <c r="AO6362" s="53"/>
      <c r="AP6362" s="54"/>
      <c r="AQ6362" s="54"/>
      <c r="AR6362" s="7"/>
      <c r="AS6362" s="54"/>
      <c r="AT6362" s="53"/>
      <c r="AU6362" s="7"/>
      <c r="AV6362" s="7"/>
      <c r="AW6362" s="55"/>
      <c r="AX6362" s="56"/>
      <c r="AY6362" s="55"/>
      <c r="AZ6362" s="55"/>
      <c r="BA6362" s="55"/>
      <c r="BB6362" s="11"/>
      <c r="BC6362" s="12"/>
      <c r="BD6362" s="12"/>
      <c r="BE6362" s="12"/>
      <c r="BF6362" s="12"/>
      <c r="BG6362" s="12"/>
      <c r="BH6362" s="12"/>
      <c r="BI6362" s="12"/>
      <c r="BJ6362" s="12"/>
      <c r="BK6362" s="12"/>
    </row>
    <row r="6363" spans="1:63" s="5" customFormat="1">
      <c r="A6363" s="13"/>
      <c r="B6363" s="13"/>
      <c r="C6363" s="45"/>
      <c r="E6363" s="46"/>
      <c r="F6363" s="47"/>
      <c r="G6363" s="48"/>
      <c r="H6363" s="49"/>
      <c r="I6363" s="49"/>
      <c r="J6363" s="49"/>
      <c r="K6363" s="50"/>
      <c r="L6363" s="50"/>
      <c r="M6363" s="50"/>
      <c r="N6363" s="50"/>
      <c r="O6363" s="50"/>
      <c r="P6363" s="50"/>
      <c r="Q6363" s="50"/>
      <c r="R6363" s="51"/>
      <c r="S6363" s="51"/>
      <c r="T6363" s="51"/>
      <c r="U6363" s="51"/>
      <c r="V6363" s="51"/>
      <c r="W6363" s="51"/>
      <c r="X6363" s="44"/>
      <c r="AF6363" s="52"/>
      <c r="AM6363" s="7"/>
      <c r="AN6363" s="7"/>
      <c r="AO6363" s="53"/>
      <c r="AP6363" s="54"/>
      <c r="AQ6363" s="54"/>
      <c r="AR6363" s="7"/>
      <c r="AS6363" s="54"/>
      <c r="AT6363" s="53"/>
      <c r="AU6363" s="7"/>
      <c r="AV6363" s="7"/>
      <c r="AW6363" s="55"/>
      <c r="AX6363" s="56"/>
      <c r="AY6363" s="55"/>
      <c r="AZ6363" s="55"/>
      <c r="BA6363" s="55"/>
      <c r="BB6363" s="11"/>
      <c r="BC6363" s="12"/>
      <c r="BD6363" s="12"/>
      <c r="BE6363" s="12"/>
      <c r="BF6363" s="12"/>
      <c r="BG6363" s="12"/>
      <c r="BH6363" s="12"/>
      <c r="BI6363" s="12"/>
      <c r="BJ6363" s="12"/>
      <c r="BK6363" s="12"/>
    </row>
    <row r="6364" spans="1:63" s="5" customFormat="1">
      <c r="A6364" s="13"/>
      <c r="B6364" s="13"/>
      <c r="C6364" s="45"/>
      <c r="E6364" s="46"/>
      <c r="F6364" s="47"/>
      <c r="G6364" s="48"/>
      <c r="H6364" s="49"/>
      <c r="I6364" s="49"/>
      <c r="J6364" s="49"/>
      <c r="K6364" s="50"/>
      <c r="L6364" s="50"/>
      <c r="M6364" s="50"/>
      <c r="N6364" s="50"/>
      <c r="O6364" s="50"/>
      <c r="P6364" s="50"/>
      <c r="Q6364" s="50"/>
      <c r="R6364" s="51"/>
      <c r="S6364" s="51"/>
      <c r="T6364" s="51"/>
      <c r="U6364" s="51"/>
      <c r="V6364" s="51"/>
      <c r="W6364" s="51"/>
      <c r="X6364" s="44"/>
      <c r="AF6364" s="52"/>
      <c r="AM6364" s="7"/>
      <c r="AN6364" s="7"/>
      <c r="AO6364" s="53"/>
      <c r="AP6364" s="54"/>
      <c r="AQ6364" s="54"/>
      <c r="AR6364" s="7"/>
      <c r="AS6364" s="54"/>
      <c r="AT6364" s="53"/>
      <c r="AU6364" s="7"/>
      <c r="AV6364" s="7"/>
      <c r="AW6364" s="55"/>
      <c r="AX6364" s="56"/>
      <c r="AY6364" s="55"/>
      <c r="AZ6364" s="55"/>
      <c r="BA6364" s="55"/>
      <c r="BB6364" s="11"/>
      <c r="BC6364" s="12"/>
      <c r="BD6364" s="12"/>
      <c r="BE6364" s="12"/>
      <c r="BF6364" s="12"/>
      <c r="BG6364" s="12"/>
      <c r="BH6364" s="12"/>
      <c r="BI6364" s="12"/>
      <c r="BJ6364" s="12"/>
      <c r="BK6364" s="12"/>
    </row>
    <row r="6365" spans="1:63" s="5" customFormat="1">
      <c r="A6365" s="13"/>
      <c r="B6365" s="13"/>
      <c r="C6365" s="45"/>
      <c r="E6365" s="46"/>
      <c r="F6365" s="47"/>
      <c r="G6365" s="48"/>
      <c r="H6365" s="49"/>
      <c r="I6365" s="49"/>
      <c r="J6365" s="49"/>
      <c r="K6365" s="50"/>
      <c r="L6365" s="50"/>
      <c r="M6365" s="50"/>
      <c r="N6365" s="50"/>
      <c r="O6365" s="50"/>
      <c r="P6365" s="50"/>
      <c r="Q6365" s="50"/>
      <c r="R6365" s="51"/>
      <c r="S6365" s="51"/>
      <c r="T6365" s="51"/>
      <c r="U6365" s="51"/>
      <c r="V6365" s="51"/>
      <c r="W6365" s="51"/>
      <c r="X6365" s="44"/>
      <c r="AF6365" s="52"/>
      <c r="AM6365" s="7"/>
      <c r="AN6365" s="7"/>
      <c r="AO6365" s="53"/>
      <c r="AP6365" s="54"/>
      <c r="AQ6365" s="54"/>
      <c r="AR6365" s="7"/>
      <c r="AS6365" s="54"/>
      <c r="AT6365" s="53"/>
      <c r="AU6365" s="7"/>
      <c r="AV6365" s="7"/>
      <c r="AW6365" s="55"/>
      <c r="AX6365" s="56"/>
      <c r="AY6365" s="55"/>
      <c r="AZ6365" s="55"/>
      <c r="BA6365" s="55"/>
      <c r="BB6365" s="11"/>
      <c r="BC6365" s="12"/>
      <c r="BD6365" s="12"/>
      <c r="BE6365" s="12"/>
      <c r="BF6365" s="12"/>
      <c r="BG6365" s="12"/>
      <c r="BH6365" s="12"/>
      <c r="BI6365" s="12"/>
      <c r="BJ6365" s="12"/>
      <c r="BK6365" s="12"/>
    </row>
    <row r="6366" spans="1:63" s="5" customFormat="1">
      <c r="A6366" s="13"/>
      <c r="B6366" s="13"/>
      <c r="C6366" s="45"/>
      <c r="E6366" s="46"/>
      <c r="F6366" s="47"/>
      <c r="G6366" s="48"/>
      <c r="H6366" s="49"/>
      <c r="I6366" s="49"/>
      <c r="J6366" s="49"/>
      <c r="K6366" s="50"/>
      <c r="L6366" s="50"/>
      <c r="M6366" s="50"/>
      <c r="N6366" s="50"/>
      <c r="O6366" s="50"/>
      <c r="P6366" s="50"/>
      <c r="Q6366" s="50"/>
      <c r="R6366" s="51"/>
      <c r="S6366" s="51"/>
      <c r="T6366" s="51"/>
      <c r="U6366" s="51"/>
      <c r="V6366" s="51"/>
      <c r="W6366" s="51"/>
      <c r="X6366" s="44"/>
      <c r="AF6366" s="52"/>
      <c r="AM6366" s="7"/>
      <c r="AN6366" s="7"/>
      <c r="AO6366" s="53"/>
      <c r="AP6366" s="54"/>
      <c r="AQ6366" s="54"/>
      <c r="AR6366" s="7"/>
      <c r="AS6366" s="54"/>
      <c r="AT6366" s="53"/>
      <c r="AU6366" s="7"/>
      <c r="AV6366" s="7"/>
      <c r="AW6366" s="55"/>
      <c r="AX6366" s="56"/>
      <c r="AY6366" s="55"/>
      <c r="AZ6366" s="55"/>
      <c r="BA6366" s="55"/>
      <c r="BB6366" s="11"/>
      <c r="BC6366" s="12"/>
      <c r="BD6366" s="12"/>
      <c r="BE6366" s="12"/>
      <c r="BF6366" s="12"/>
      <c r="BG6366" s="12"/>
      <c r="BH6366" s="12"/>
      <c r="BI6366" s="12"/>
      <c r="BJ6366" s="12"/>
      <c r="BK6366" s="12"/>
    </row>
    <row r="6367" spans="1:63" s="5" customFormat="1">
      <c r="A6367" s="13"/>
      <c r="B6367" s="13"/>
      <c r="C6367" s="45"/>
      <c r="E6367" s="46"/>
      <c r="F6367" s="47"/>
      <c r="G6367" s="48"/>
      <c r="H6367" s="49"/>
      <c r="I6367" s="49"/>
      <c r="J6367" s="49"/>
      <c r="K6367" s="50"/>
      <c r="L6367" s="50"/>
      <c r="M6367" s="50"/>
      <c r="N6367" s="50"/>
      <c r="O6367" s="50"/>
      <c r="P6367" s="50"/>
      <c r="Q6367" s="50"/>
      <c r="R6367" s="51"/>
      <c r="S6367" s="51"/>
      <c r="T6367" s="51"/>
      <c r="U6367" s="51"/>
      <c r="V6367" s="51"/>
      <c r="W6367" s="51"/>
      <c r="X6367" s="44"/>
      <c r="AF6367" s="52"/>
      <c r="AM6367" s="7"/>
      <c r="AN6367" s="7"/>
      <c r="AO6367" s="53"/>
      <c r="AP6367" s="54"/>
      <c r="AQ6367" s="54"/>
      <c r="AR6367" s="7"/>
      <c r="AS6367" s="54"/>
      <c r="AT6367" s="53"/>
      <c r="AU6367" s="7"/>
      <c r="AV6367" s="7"/>
      <c r="AW6367" s="55"/>
      <c r="AX6367" s="56"/>
      <c r="AY6367" s="55"/>
      <c r="AZ6367" s="55"/>
      <c r="BA6367" s="55"/>
      <c r="BB6367" s="11"/>
      <c r="BC6367" s="12"/>
      <c r="BD6367" s="12"/>
      <c r="BE6367" s="12"/>
      <c r="BF6367" s="12"/>
      <c r="BG6367" s="12"/>
      <c r="BH6367" s="12"/>
      <c r="BI6367" s="12"/>
      <c r="BJ6367" s="12"/>
      <c r="BK6367" s="12"/>
    </row>
    <row r="6368" spans="1:63" s="5" customFormat="1">
      <c r="A6368" s="13"/>
      <c r="B6368" s="13"/>
      <c r="C6368" s="45"/>
      <c r="E6368" s="46"/>
      <c r="F6368" s="47"/>
      <c r="G6368" s="48"/>
      <c r="H6368" s="49"/>
      <c r="I6368" s="49"/>
      <c r="J6368" s="49"/>
      <c r="K6368" s="50"/>
      <c r="L6368" s="50"/>
      <c r="M6368" s="50"/>
      <c r="N6368" s="50"/>
      <c r="O6368" s="50"/>
      <c r="P6368" s="50"/>
      <c r="Q6368" s="50"/>
      <c r="R6368" s="51"/>
      <c r="S6368" s="51"/>
      <c r="T6368" s="51"/>
      <c r="U6368" s="51"/>
      <c r="V6368" s="51"/>
      <c r="W6368" s="51"/>
      <c r="X6368" s="44"/>
      <c r="AF6368" s="52"/>
      <c r="AM6368" s="7"/>
      <c r="AN6368" s="7"/>
      <c r="AO6368" s="53"/>
      <c r="AP6368" s="54"/>
      <c r="AQ6368" s="54"/>
      <c r="AR6368" s="7"/>
      <c r="AS6368" s="54"/>
      <c r="AT6368" s="53"/>
      <c r="AU6368" s="7"/>
      <c r="AV6368" s="7"/>
      <c r="AW6368" s="55"/>
      <c r="AX6368" s="56"/>
      <c r="AY6368" s="55"/>
      <c r="AZ6368" s="55"/>
      <c r="BA6368" s="55"/>
      <c r="BB6368" s="11"/>
      <c r="BC6368" s="12"/>
      <c r="BD6368" s="12"/>
      <c r="BE6368" s="12"/>
      <c r="BF6368" s="12"/>
      <c r="BG6368" s="12"/>
      <c r="BH6368" s="12"/>
      <c r="BI6368" s="12"/>
      <c r="BJ6368" s="12"/>
      <c r="BK6368" s="12"/>
    </row>
    <row r="6369" spans="1:63" s="5" customFormat="1">
      <c r="A6369" s="13"/>
      <c r="B6369" s="13"/>
      <c r="C6369" s="45"/>
      <c r="E6369" s="46"/>
      <c r="F6369" s="47"/>
      <c r="G6369" s="48"/>
      <c r="H6369" s="49"/>
      <c r="I6369" s="49"/>
      <c r="J6369" s="49"/>
      <c r="K6369" s="50"/>
      <c r="L6369" s="50"/>
      <c r="M6369" s="50"/>
      <c r="N6369" s="50"/>
      <c r="O6369" s="50"/>
      <c r="P6369" s="50"/>
      <c r="Q6369" s="50"/>
      <c r="R6369" s="51"/>
      <c r="S6369" s="51"/>
      <c r="T6369" s="51"/>
      <c r="U6369" s="51"/>
      <c r="V6369" s="51"/>
      <c r="W6369" s="51"/>
      <c r="X6369" s="44"/>
      <c r="AF6369" s="52"/>
      <c r="AM6369" s="7"/>
      <c r="AN6369" s="7"/>
      <c r="AO6369" s="53"/>
      <c r="AP6369" s="54"/>
      <c r="AQ6369" s="54"/>
      <c r="AR6369" s="7"/>
      <c r="AS6369" s="54"/>
      <c r="AT6369" s="53"/>
      <c r="AU6369" s="7"/>
      <c r="AV6369" s="7"/>
      <c r="AW6369" s="55"/>
      <c r="AX6369" s="56"/>
      <c r="AY6369" s="55"/>
      <c r="AZ6369" s="55"/>
      <c r="BA6369" s="55"/>
      <c r="BB6369" s="11"/>
      <c r="BC6369" s="12"/>
      <c r="BD6369" s="12"/>
      <c r="BE6369" s="12"/>
      <c r="BF6369" s="12"/>
      <c r="BG6369" s="12"/>
      <c r="BH6369" s="12"/>
      <c r="BI6369" s="12"/>
      <c r="BJ6369" s="12"/>
      <c r="BK6369" s="12"/>
    </row>
    <row r="6370" spans="1:63" s="5" customFormat="1">
      <c r="A6370" s="13"/>
      <c r="B6370" s="13"/>
      <c r="C6370" s="45"/>
      <c r="E6370" s="46"/>
      <c r="F6370" s="47"/>
      <c r="G6370" s="48"/>
      <c r="H6370" s="49"/>
      <c r="I6370" s="49"/>
      <c r="J6370" s="49"/>
      <c r="K6370" s="50"/>
      <c r="L6370" s="50"/>
      <c r="M6370" s="50"/>
      <c r="N6370" s="50"/>
      <c r="O6370" s="50"/>
      <c r="P6370" s="50"/>
      <c r="Q6370" s="50"/>
      <c r="R6370" s="51"/>
      <c r="S6370" s="51"/>
      <c r="T6370" s="51"/>
      <c r="U6370" s="51"/>
      <c r="V6370" s="51"/>
      <c r="W6370" s="51"/>
      <c r="X6370" s="44"/>
      <c r="AF6370" s="52"/>
      <c r="AM6370" s="7"/>
      <c r="AN6370" s="7"/>
      <c r="AO6370" s="53"/>
      <c r="AP6370" s="54"/>
      <c r="AQ6370" s="54"/>
      <c r="AR6370" s="7"/>
      <c r="AS6370" s="54"/>
      <c r="AT6370" s="53"/>
      <c r="AU6370" s="7"/>
      <c r="AV6370" s="7"/>
      <c r="AW6370" s="55"/>
      <c r="AX6370" s="56"/>
      <c r="AY6370" s="55"/>
      <c r="AZ6370" s="55"/>
      <c r="BA6370" s="55"/>
      <c r="BB6370" s="11"/>
      <c r="BC6370" s="12"/>
      <c r="BD6370" s="12"/>
      <c r="BE6370" s="12"/>
      <c r="BF6370" s="12"/>
      <c r="BG6370" s="12"/>
      <c r="BH6370" s="12"/>
      <c r="BI6370" s="12"/>
      <c r="BJ6370" s="12"/>
      <c r="BK6370" s="12"/>
    </row>
    <row r="6371" spans="1:63" s="5" customFormat="1">
      <c r="A6371" s="13"/>
      <c r="B6371" s="13"/>
      <c r="C6371" s="45"/>
      <c r="E6371" s="46"/>
      <c r="F6371" s="47"/>
      <c r="G6371" s="48"/>
      <c r="H6371" s="49"/>
      <c r="I6371" s="49"/>
      <c r="J6371" s="49"/>
      <c r="K6371" s="50"/>
      <c r="L6371" s="50"/>
      <c r="M6371" s="50"/>
      <c r="N6371" s="50"/>
      <c r="O6371" s="50"/>
      <c r="P6371" s="50"/>
      <c r="Q6371" s="50"/>
      <c r="R6371" s="51"/>
      <c r="S6371" s="51"/>
      <c r="T6371" s="51"/>
      <c r="U6371" s="51"/>
      <c r="V6371" s="51"/>
      <c r="W6371" s="51"/>
      <c r="X6371" s="44"/>
      <c r="AF6371" s="52"/>
      <c r="AM6371" s="7"/>
      <c r="AN6371" s="7"/>
      <c r="AO6371" s="53"/>
      <c r="AP6371" s="54"/>
      <c r="AQ6371" s="54"/>
      <c r="AR6371" s="7"/>
      <c r="AS6371" s="54"/>
      <c r="AT6371" s="53"/>
      <c r="AU6371" s="7"/>
      <c r="AV6371" s="7"/>
      <c r="AW6371" s="55"/>
      <c r="AX6371" s="56"/>
      <c r="AY6371" s="55"/>
      <c r="AZ6371" s="55"/>
      <c r="BA6371" s="55"/>
      <c r="BB6371" s="11"/>
      <c r="BC6371" s="12"/>
      <c r="BD6371" s="12"/>
      <c r="BE6371" s="12"/>
      <c r="BF6371" s="12"/>
      <c r="BG6371" s="12"/>
      <c r="BH6371" s="12"/>
      <c r="BI6371" s="12"/>
      <c r="BJ6371" s="12"/>
      <c r="BK6371" s="12"/>
    </row>
    <row r="6372" spans="1:63" s="5" customFormat="1">
      <c r="A6372" s="13"/>
      <c r="B6372" s="13"/>
      <c r="C6372" s="45"/>
      <c r="E6372" s="46"/>
      <c r="F6372" s="47"/>
      <c r="G6372" s="48"/>
      <c r="H6372" s="49"/>
      <c r="I6372" s="49"/>
      <c r="J6372" s="49"/>
      <c r="K6372" s="50"/>
      <c r="L6372" s="50"/>
      <c r="M6372" s="50"/>
      <c r="N6372" s="50"/>
      <c r="O6372" s="50"/>
      <c r="P6372" s="50"/>
      <c r="Q6372" s="50"/>
      <c r="R6372" s="51"/>
      <c r="S6372" s="51"/>
      <c r="T6372" s="51"/>
      <c r="U6372" s="51"/>
      <c r="V6372" s="51"/>
      <c r="W6372" s="51"/>
      <c r="X6372" s="44"/>
      <c r="AF6372" s="52"/>
      <c r="AM6372" s="7"/>
      <c r="AN6372" s="7"/>
      <c r="AO6372" s="53"/>
      <c r="AP6372" s="54"/>
      <c r="AQ6372" s="54"/>
      <c r="AR6372" s="7"/>
      <c r="AS6372" s="54"/>
      <c r="AT6372" s="53"/>
      <c r="AU6372" s="7"/>
      <c r="AV6372" s="7"/>
      <c r="AW6372" s="55"/>
      <c r="AX6372" s="56"/>
      <c r="AY6372" s="55"/>
      <c r="AZ6372" s="55"/>
      <c r="BA6372" s="55"/>
      <c r="BB6372" s="11"/>
      <c r="BC6372" s="12"/>
      <c r="BD6372" s="12"/>
      <c r="BE6372" s="12"/>
      <c r="BF6372" s="12"/>
      <c r="BG6372" s="12"/>
      <c r="BH6372" s="12"/>
      <c r="BI6372" s="12"/>
      <c r="BJ6372" s="12"/>
      <c r="BK6372" s="12"/>
    </row>
    <row r="6373" spans="1:63" s="5" customFormat="1">
      <c r="A6373" s="13"/>
      <c r="B6373" s="13"/>
      <c r="C6373" s="45"/>
      <c r="E6373" s="46"/>
      <c r="F6373" s="47"/>
      <c r="G6373" s="48"/>
      <c r="H6373" s="49"/>
      <c r="I6373" s="49"/>
      <c r="J6373" s="49"/>
      <c r="K6373" s="50"/>
      <c r="L6373" s="50"/>
      <c r="M6373" s="50"/>
      <c r="N6373" s="50"/>
      <c r="O6373" s="50"/>
      <c r="P6373" s="50"/>
      <c r="Q6373" s="50"/>
      <c r="R6373" s="51"/>
      <c r="S6373" s="51"/>
      <c r="T6373" s="51"/>
      <c r="U6373" s="51"/>
      <c r="V6373" s="51"/>
      <c r="W6373" s="51"/>
      <c r="X6373" s="44"/>
      <c r="AF6373" s="52"/>
      <c r="AM6373" s="7"/>
      <c r="AN6373" s="7"/>
      <c r="AO6373" s="53"/>
      <c r="AP6373" s="54"/>
      <c r="AQ6373" s="54"/>
      <c r="AR6373" s="7"/>
      <c r="AS6373" s="54"/>
      <c r="AT6373" s="53"/>
      <c r="AU6373" s="7"/>
      <c r="AV6373" s="7"/>
      <c r="AW6373" s="55"/>
      <c r="AX6373" s="56"/>
      <c r="AY6373" s="55"/>
      <c r="AZ6373" s="55"/>
      <c r="BA6373" s="55"/>
      <c r="BB6373" s="11"/>
      <c r="BC6373" s="12"/>
      <c r="BD6373" s="12"/>
      <c r="BE6373" s="12"/>
      <c r="BF6373" s="12"/>
      <c r="BG6373" s="12"/>
      <c r="BH6373" s="12"/>
      <c r="BI6373" s="12"/>
      <c r="BJ6373" s="12"/>
      <c r="BK6373" s="12"/>
    </row>
    <row r="6374" spans="1:63" s="5" customFormat="1">
      <c r="A6374" s="13"/>
      <c r="B6374" s="13"/>
      <c r="C6374" s="45"/>
      <c r="E6374" s="46"/>
      <c r="F6374" s="47"/>
      <c r="G6374" s="48"/>
      <c r="H6374" s="49"/>
      <c r="I6374" s="49"/>
      <c r="J6374" s="49"/>
      <c r="K6374" s="50"/>
      <c r="L6374" s="50"/>
      <c r="M6374" s="50"/>
      <c r="N6374" s="50"/>
      <c r="O6374" s="50"/>
      <c r="P6374" s="50"/>
      <c r="Q6374" s="50"/>
      <c r="R6374" s="51"/>
      <c r="S6374" s="51"/>
      <c r="T6374" s="51"/>
      <c r="U6374" s="51"/>
      <c r="V6374" s="51"/>
      <c r="W6374" s="51"/>
      <c r="X6374" s="44"/>
      <c r="AF6374" s="52"/>
      <c r="AM6374" s="7"/>
      <c r="AN6374" s="7"/>
      <c r="AO6374" s="53"/>
      <c r="AP6374" s="54"/>
      <c r="AQ6374" s="54"/>
      <c r="AR6374" s="7"/>
      <c r="AS6374" s="54"/>
      <c r="AT6374" s="53"/>
      <c r="AU6374" s="7"/>
      <c r="AV6374" s="7"/>
      <c r="AW6374" s="55"/>
      <c r="AX6374" s="56"/>
      <c r="AY6374" s="55"/>
      <c r="AZ6374" s="55"/>
      <c r="BA6374" s="55"/>
      <c r="BB6374" s="11"/>
      <c r="BC6374" s="12"/>
      <c r="BD6374" s="12"/>
      <c r="BE6374" s="12"/>
      <c r="BF6374" s="12"/>
      <c r="BG6374" s="12"/>
      <c r="BH6374" s="12"/>
      <c r="BI6374" s="12"/>
      <c r="BJ6374" s="12"/>
      <c r="BK6374" s="12"/>
    </row>
    <row r="6375" spans="1:63" s="5" customFormat="1">
      <c r="A6375" s="13"/>
      <c r="B6375" s="13"/>
      <c r="C6375" s="45"/>
      <c r="E6375" s="46"/>
      <c r="F6375" s="47"/>
      <c r="G6375" s="48"/>
      <c r="H6375" s="49"/>
      <c r="I6375" s="49"/>
      <c r="J6375" s="49"/>
      <c r="K6375" s="50"/>
      <c r="L6375" s="50"/>
      <c r="M6375" s="50"/>
      <c r="N6375" s="50"/>
      <c r="O6375" s="50"/>
      <c r="P6375" s="50"/>
      <c r="Q6375" s="50"/>
      <c r="R6375" s="51"/>
      <c r="S6375" s="51"/>
      <c r="T6375" s="51"/>
      <c r="U6375" s="51"/>
      <c r="V6375" s="51"/>
      <c r="W6375" s="51"/>
      <c r="X6375" s="44"/>
      <c r="AF6375" s="52"/>
      <c r="AM6375" s="7"/>
      <c r="AN6375" s="7"/>
      <c r="AO6375" s="53"/>
      <c r="AP6375" s="54"/>
      <c r="AQ6375" s="54"/>
      <c r="AR6375" s="7"/>
      <c r="AS6375" s="54"/>
      <c r="AT6375" s="53"/>
      <c r="AU6375" s="7"/>
      <c r="AV6375" s="7"/>
      <c r="AW6375" s="55"/>
      <c r="AX6375" s="56"/>
      <c r="AY6375" s="55"/>
      <c r="AZ6375" s="55"/>
      <c r="BA6375" s="55"/>
      <c r="BB6375" s="11"/>
      <c r="BC6375" s="12"/>
      <c r="BD6375" s="12"/>
      <c r="BE6375" s="12"/>
      <c r="BF6375" s="12"/>
      <c r="BG6375" s="12"/>
      <c r="BH6375" s="12"/>
      <c r="BI6375" s="12"/>
      <c r="BJ6375" s="12"/>
      <c r="BK6375" s="12"/>
    </row>
    <row r="6376" spans="1:63" s="5" customFormat="1">
      <c r="A6376" s="13"/>
      <c r="B6376" s="13"/>
      <c r="C6376" s="45"/>
      <c r="E6376" s="46"/>
      <c r="F6376" s="47"/>
      <c r="G6376" s="48"/>
      <c r="H6376" s="49"/>
      <c r="I6376" s="49"/>
      <c r="J6376" s="49"/>
      <c r="K6376" s="50"/>
      <c r="L6376" s="50"/>
      <c r="M6376" s="50"/>
      <c r="N6376" s="50"/>
      <c r="O6376" s="50"/>
      <c r="P6376" s="50"/>
      <c r="Q6376" s="50"/>
      <c r="R6376" s="51"/>
      <c r="S6376" s="51"/>
      <c r="T6376" s="51"/>
      <c r="U6376" s="51"/>
      <c r="V6376" s="51"/>
      <c r="W6376" s="51"/>
      <c r="X6376" s="44"/>
      <c r="AF6376" s="52"/>
      <c r="AM6376" s="7"/>
      <c r="AN6376" s="7"/>
      <c r="AO6376" s="53"/>
      <c r="AP6376" s="54"/>
      <c r="AQ6376" s="54"/>
      <c r="AR6376" s="7"/>
      <c r="AS6376" s="54"/>
      <c r="AT6376" s="53"/>
      <c r="AU6376" s="7"/>
      <c r="AV6376" s="7"/>
      <c r="AW6376" s="55"/>
      <c r="AX6376" s="56"/>
      <c r="AY6376" s="55"/>
      <c r="AZ6376" s="55"/>
      <c r="BA6376" s="55"/>
      <c r="BB6376" s="11"/>
      <c r="BC6376" s="12"/>
      <c r="BD6376" s="12"/>
      <c r="BE6376" s="12"/>
      <c r="BF6376" s="12"/>
      <c r="BG6376" s="12"/>
      <c r="BH6376" s="12"/>
      <c r="BI6376" s="12"/>
      <c r="BJ6376" s="12"/>
      <c r="BK6376" s="12"/>
    </row>
    <row r="6377" spans="1:63" s="5" customFormat="1">
      <c r="A6377" s="13"/>
      <c r="B6377" s="13"/>
      <c r="C6377" s="45"/>
      <c r="E6377" s="46"/>
      <c r="F6377" s="47"/>
      <c r="G6377" s="48"/>
      <c r="H6377" s="49"/>
      <c r="I6377" s="49"/>
      <c r="J6377" s="49"/>
      <c r="K6377" s="50"/>
      <c r="L6377" s="50"/>
      <c r="M6377" s="50"/>
      <c r="N6377" s="50"/>
      <c r="O6377" s="50"/>
      <c r="P6377" s="50"/>
      <c r="Q6377" s="50"/>
      <c r="R6377" s="51"/>
      <c r="S6377" s="51"/>
      <c r="T6377" s="51"/>
      <c r="U6377" s="51"/>
      <c r="V6377" s="51"/>
      <c r="W6377" s="51"/>
      <c r="X6377" s="44"/>
      <c r="AF6377" s="52"/>
      <c r="AM6377" s="7"/>
      <c r="AN6377" s="7"/>
      <c r="AO6377" s="53"/>
      <c r="AP6377" s="54"/>
      <c r="AQ6377" s="54"/>
      <c r="AR6377" s="7"/>
      <c r="AS6377" s="54"/>
      <c r="AT6377" s="53"/>
      <c r="AU6377" s="7"/>
      <c r="AV6377" s="7"/>
      <c r="AW6377" s="55"/>
      <c r="AX6377" s="56"/>
      <c r="AY6377" s="55"/>
      <c r="AZ6377" s="55"/>
      <c r="BA6377" s="55"/>
      <c r="BB6377" s="11"/>
      <c r="BC6377" s="12"/>
      <c r="BD6377" s="12"/>
      <c r="BE6377" s="12"/>
      <c r="BF6377" s="12"/>
      <c r="BG6377" s="12"/>
      <c r="BH6377" s="12"/>
      <c r="BI6377" s="12"/>
      <c r="BJ6377" s="12"/>
      <c r="BK6377" s="12"/>
    </row>
    <row r="6378" spans="1:63" s="5" customFormat="1">
      <c r="A6378" s="13"/>
      <c r="B6378" s="13"/>
      <c r="C6378" s="45"/>
      <c r="E6378" s="46"/>
      <c r="F6378" s="47"/>
      <c r="G6378" s="48"/>
      <c r="H6378" s="49"/>
      <c r="I6378" s="49"/>
      <c r="J6378" s="49"/>
      <c r="K6378" s="50"/>
      <c r="L6378" s="50"/>
      <c r="M6378" s="50"/>
      <c r="N6378" s="50"/>
      <c r="O6378" s="50"/>
      <c r="P6378" s="50"/>
      <c r="Q6378" s="50"/>
      <c r="R6378" s="51"/>
      <c r="S6378" s="51"/>
      <c r="T6378" s="51"/>
      <c r="U6378" s="51"/>
      <c r="V6378" s="51"/>
      <c r="W6378" s="51"/>
      <c r="X6378" s="44"/>
      <c r="AF6378" s="52"/>
      <c r="AM6378" s="7"/>
      <c r="AN6378" s="7"/>
      <c r="AO6378" s="53"/>
      <c r="AP6378" s="54"/>
      <c r="AQ6378" s="54"/>
      <c r="AR6378" s="7"/>
      <c r="AS6378" s="54"/>
      <c r="AT6378" s="53"/>
      <c r="AU6378" s="7"/>
      <c r="AV6378" s="7"/>
      <c r="AW6378" s="55"/>
      <c r="AX6378" s="56"/>
      <c r="AY6378" s="55"/>
      <c r="AZ6378" s="55"/>
      <c r="BA6378" s="55"/>
      <c r="BB6378" s="11"/>
      <c r="BC6378" s="12"/>
      <c r="BD6378" s="12"/>
      <c r="BE6378" s="12"/>
      <c r="BF6378" s="12"/>
      <c r="BG6378" s="12"/>
      <c r="BH6378" s="12"/>
      <c r="BI6378" s="12"/>
      <c r="BJ6378" s="12"/>
      <c r="BK6378" s="12"/>
    </row>
    <row r="6379" spans="1:63" s="5" customFormat="1">
      <c r="A6379" s="13"/>
      <c r="B6379" s="13"/>
      <c r="C6379" s="45"/>
      <c r="E6379" s="46"/>
      <c r="F6379" s="47"/>
      <c r="G6379" s="48"/>
      <c r="H6379" s="49"/>
      <c r="I6379" s="49"/>
      <c r="J6379" s="49"/>
      <c r="K6379" s="50"/>
      <c r="L6379" s="50"/>
      <c r="M6379" s="50"/>
      <c r="N6379" s="50"/>
      <c r="O6379" s="50"/>
      <c r="P6379" s="50"/>
      <c r="Q6379" s="50"/>
      <c r="R6379" s="51"/>
      <c r="S6379" s="51"/>
      <c r="T6379" s="51"/>
      <c r="U6379" s="51"/>
      <c r="V6379" s="51"/>
      <c r="W6379" s="51"/>
      <c r="X6379" s="44"/>
      <c r="AF6379" s="52"/>
      <c r="AM6379" s="7"/>
      <c r="AN6379" s="7"/>
      <c r="AO6379" s="53"/>
      <c r="AP6379" s="54"/>
      <c r="AQ6379" s="54"/>
      <c r="AR6379" s="7"/>
      <c r="AS6379" s="54"/>
      <c r="AT6379" s="53"/>
      <c r="AU6379" s="7"/>
      <c r="AV6379" s="7"/>
      <c r="AW6379" s="55"/>
      <c r="AX6379" s="56"/>
      <c r="AY6379" s="55"/>
      <c r="AZ6379" s="55"/>
      <c r="BA6379" s="55"/>
      <c r="BB6379" s="11"/>
      <c r="BC6379" s="12"/>
      <c r="BD6379" s="12"/>
      <c r="BE6379" s="12"/>
      <c r="BF6379" s="12"/>
      <c r="BG6379" s="12"/>
      <c r="BH6379" s="12"/>
      <c r="BI6379" s="12"/>
      <c r="BJ6379" s="12"/>
      <c r="BK6379" s="12"/>
    </row>
    <row r="6380" spans="1:63" s="5" customFormat="1">
      <c r="A6380" s="13"/>
      <c r="B6380" s="13"/>
      <c r="C6380" s="45"/>
      <c r="E6380" s="46"/>
      <c r="F6380" s="47"/>
      <c r="G6380" s="48"/>
      <c r="H6380" s="49"/>
      <c r="I6380" s="49"/>
      <c r="J6380" s="49"/>
      <c r="K6380" s="50"/>
      <c r="L6380" s="50"/>
      <c r="M6380" s="50"/>
      <c r="N6380" s="50"/>
      <c r="O6380" s="50"/>
      <c r="P6380" s="50"/>
      <c r="Q6380" s="50"/>
      <c r="R6380" s="51"/>
      <c r="S6380" s="51"/>
      <c r="T6380" s="51"/>
      <c r="U6380" s="51"/>
      <c r="V6380" s="51"/>
      <c r="W6380" s="51"/>
      <c r="X6380" s="44"/>
      <c r="AF6380" s="52"/>
      <c r="AM6380" s="7"/>
      <c r="AN6380" s="7"/>
      <c r="AO6380" s="53"/>
      <c r="AP6380" s="54"/>
      <c r="AQ6380" s="54"/>
      <c r="AR6380" s="7"/>
      <c r="AS6380" s="54"/>
      <c r="AT6380" s="53"/>
      <c r="AU6380" s="7"/>
      <c r="AV6380" s="7"/>
      <c r="AW6380" s="55"/>
      <c r="AX6380" s="56"/>
      <c r="AY6380" s="55"/>
      <c r="AZ6380" s="55"/>
      <c r="BA6380" s="55"/>
      <c r="BB6380" s="11"/>
      <c r="BC6380" s="12"/>
      <c r="BD6380" s="12"/>
      <c r="BE6380" s="12"/>
      <c r="BF6380" s="12"/>
      <c r="BG6380" s="12"/>
      <c r="BH6380" s="12"/>
      <c r="BI6380" s="12"/>
      <c r="BJ6380" s="12"/>
      <c r="BK6380" s="12"/>
    </row>
    <row r="6381" spans="1:63" s="5" customFormat="1">
      <c r="A6381" s="13"/>
      <c r="B6381" s="13"/>
      <c r="C6381" s="45"/>
      <c r="E6381" s="46"/>
      <c r="F6381" s="47"/>
      <c r="G6381" s="48"/>
      <c r="H6381" s="49"/>
      <c r="I6381" s="49"/>
      <c r="J6381" s="49"/>
      <c r="K6381" s="50"/>
      <c r="L6381" s="50"/>
      <c r="M6381" s="50"/>
      <c r="N6381" s="50"/>
      <c r="O6381" s="50"/>
      <c r="P6381" s="50"/>
      <c r="Q6381" s="50"/>
      <c r="R6381" s="51"/>
      <c r="S6381" s="51"/>
      <c r="T6381" s="51"/>
      <c r="U6381" s="51"/>
      <c r="V6381" s="51"/>
      <c r="W6381" s="51"/>
      <c r="X6381" s="44"/>
      <c r="AF6381" s="52"/>
      <c r="AM6381" s="7"/>
      <c r="AN6381" s="7"/>
      <c r="AO6381" s="53"/>
      <c r="AP6381" s="54"/>
      <c r="AQ6381" s="54"/>
      <c r="AR6381" s="7"/>
      <c r="AS6381" s="54"/>
      <c r="AT6381" s="53"/>
      <c r="AU6381" s="7"/>
      <c r="AV6381" s="7"/>
      <c r="AW6381" s="55"/>
      <c r="AX6381" s="56"/>
      <c r="AY6381" s="55"/>
      <c r="AZ6381" s="55"/>
      <c r="BA6381" s="55"/>
      <c r="BB6381" s="11"/>
      <c r="BC6381" s="12"/>
      <c r="BD6381" s="12"/>
      <c r="BE6381" s="12"/>
      <c r="BF6381" s="12"/>
      <c r="BG6381" s="12"/>
      <c r="BH6381" s="12"/>
      <c r="BI6381" s="12"/>
      <c r="BJ6381" s="12"/>
      <c r="BK6381" s="12"/>
    </row>
    <row r="6382" spans="1:63" s="5" customFormat="1">
      <c r="A6382" s="13"/>
      <c r="B6382" s="13"/>
      <c r="C6382" s="45"/>
      <c r="E6382" s="46"/>
      <c r="F6382" s="47"/>
      <c r="G6382" s="48"/>
      <c r="H6382" s="49"/>
      <c r="I6382" s="49"/>
      <c r="J6382" s="49"/>
      <c r="K6382" s="50"/>
      <c r="L6382" s="50"/>
      <c r="M6382" s="50"/>
      <c r="N6382" s="50"/>
      <c r="O6382" s="50"/>
      <c r="P6382" s="50"/>
      <c r="Q6382" s="50"/>
      <c r="R6382" s="51"/>
      <c r="S6382" s="51"/>
      <c r="T6382" s="51"/>
      <c r="U6382" s="51"/>
      <c r="V6382" s="51"/>
      <c r="W6382" s="51"/>
      <c r="X6382" s="44"/>
      <c r="AF6382" s="52"/>
      <c r="AM6382" s="7"/>
      <c r="AN6382" s="7"/>
      <c r="AO6382" s="53"/>
      <c r="AP6382" s="54"/>
      <c r="AQ6382" s="54"/>
      <c r="AR6382" s="7"/>
      <c r="AS6382" s="54"/>
      <c r="AT6382" s="53"/>
      <c r="AU6382" s="7"/>
      <c r="AV6382" s="7"/>
      <c r="AW6382" s="55"/>
      <c r="AX6382" s="56"/>
      <c r="AY6382" s="55"/>
      <c r="AZ6382" s="55"/>
      <c r="BA6382" s="55"/>
      <c r="BB6382" s="11"/>
      <c r="BC6382" s="12"/>
      <c r="BD6382" s="12"/>
      <c r="BE6382" s="12"/>
      <c r="BF6382" s="12"/>
      <c r="BG6382" s="12"/>
      <c r="BH6382" s="12"/>
      <c r="BI6382" s="12"/>
      <c r="BJ6382" s="12"/>
      <c r="BK6382" s="12"/>
    </row>
    <row r="6383" spans="1:63" s="5" customFormat="1">
      <c r="A6383" s="13"/>
      <c r="B6383" s="13"/>
      <c r="C6383" s="45"/>
      <c r="E6383" s="46"/>
      <c r="F6383" s="47"/>
      <c r="G6383" s="48"/>
      <c r="H6383" s="49"/>
      <c r="I6383" s="49"/>
      <c r="J6383" s="49"/>
      <c r="K6383" s="50"/>
      <c r="L6383" s="50"/>
      <c r="M6383" s="50"/>
      <c r="N6383" s="50"/>
      <c r="O6383" s="50"/>
      <c r="P6383" s="50"/>
      <c r="Q6383" s="50"/>
      <c r="R6383" s="51"/>
      <c r="S6383" s="51"/>
      <c r="T6383" s="51"/>
      <c r="U6383" s="51"/>
      <c r="V6383" s="51"/>
      <c r="W6383" s="51"/>
      <c r="X6383" s="44"/>
      <c r="AF6383" s="52"/>
      <c r="AM6383" s="7"/>
      <c r="AN6383" s="7"/>
      <c r="AO6383" s="53"/>
      <c r="AP6383" s="54"/>
      <c r="AQ6383" s="54"/>
      <c r="AR6383" s="7"/>
      <c r="AS6383" s="54"/>
      <c r="AT6383" s="53"/>
      <c r="AU6383" s="7"/>
      <c r="AV6383" s="7"/>
      <c r="AW6383" s="55"/>
      <c r="AX6383" s="56"/>
      <c r="AY6383" s="55"/>
      <c r="AZ6383" s="55"/>
      <c r="BA6383" s="55"/>
      <c r="BB6383" s="11"/>
      <c r="BC6383" s="12"/>
      <c r="BD6383" s="12"/>
      <c r="BE6383" s="12"/>
      <c r="BF6383" s="12"/>
      <c r="BG6383" s="12"/>
      <c r="BH6383" s="12"/>
      <c r="BI6383" s="12"/>
      <c r="BJ6383" s="12"/>
      <c r="BK6383" s="12"/>
    </row>
    <row r="6384" spans="1:63" s="5" customFormat="1">
      <c r="A6384" s="13"/>
      <c r="B6384" s="13"/>
      <c r="C6384" s="45"/>
      <c r="E6384" s="46"/>
      <c r="F6384" s="47"/>
      <c r="G6384" s="48"/>
      <c r="H6384" s="49"/>
      <c r="I6384" s="49"/>
      <c r="J6384" s="49"/>
      <c r="K6384" s="50"/>
      <c r="L6384" s="50"/>
      <c r="M6384" s="50"/>
      <c r="N6384" s="50"/>
      <c r="O6384" s="50"/>
      <c r="P6384" s="50"/>
      <c r="Q6384" s="50"/>
      <c r="R6384" s="51"/>
      <c r="S6384" s="51"/>
      <c r="T6384" s="51"/>
      <c r="U6384" s="51"/>
      <c r="V6384" s="51"/>
      <c r="W6384" s="51"/>
      <c r="X6384" s="44"/>
      <c r="AF6384" s="52"/>
      <c r="AM6384" s="7"/>
      <c r="AN6384" s="7"/>
      <c r="AO6384" s="53"/>
      <c r="AP6384" s="54"/>
      <c r="AQ6384" s="54"/>
      <c r="AR6384" s="7"/>
      <c r="AS6384" s="54"/>
      <c r="AT6384" s="53"/>
      <c r="AU6384" s="7"/>
      <c r="AV6384" s="7"/>
      <c r="AW6384" s="55"/>
      <c r="AX6384" s="56"/>
      <c r="AY6384" s="55"/>
      <c r="AZ6384" s="55"/>
      <c r="BA6384" s="55"/>
      <c r="BB6384" s="11"/>
      <c r="BC6384" s="12"/>
      <c r="BD6384" s="12"/>
      <c r="BE6384" s="12"/>
      <c r="BF6384" s="12"/>
      <c r="BG6384" s="12"/>
      <c r="BH6384" s="12"/>
      <c r="BI6384" s="12"/>
      <c r="BJ6384" s="12"/>
      <c r="BK6384" s="12"/>
    </row>
    <row r="6385" spans="1:63" s="5" customFormat="1">
      <c r="A6385" s="13"/>
      <c r="B6385" s="13"/>
      <c r="C6385" s="45"/>
      <c r="E6385" s="46"/>
      <c r="F6385" s="47"/>
      <c r="G6385" s="48"/>
      <c r="H6385" s="49"/>
      <c r="I6385" s="49"/>
      <c r="J6385" s="49"/>
      <c r="K6385" s="50"/>
      <c r="L6385" s="50"/>
      <c r="M6385" s="50"/>
      <c r="N6385" s="50"/>
      <c r="O6385" s="50"/>
      <c r="P6385" s="50"/>
      <c r="Q6385" s="50"/>
      <c r="R6385" s="51"/>
      <c r="S6385" s="51"/>
      <c r="T6385" s="51"/>
      <c r="U6385" s="51"/>
      <c r="V6385" s="51"/>
      <c r="W6385" s="51"/>
      <c r="X6385" s="44"/>
      <c r="AF6385" s="52"/>
      <c r="AM6385" s="7"/>
      <c r="AN6385" s="7"/>
      <c r="AO6385" s="53"/>
      <c r="AP6385" s="54"/>
      <c r="AQ6385" s="54"/>
      <c r="AR6385" s="7"/>
      <c r="AS6385" s="54"/>
      <c r="AT6385" s="53"/>
      <c r="AU6385" s="7"/>
      <c r="AV6385" s="7"/>
      <c r="AW6385" s="55"/>
      <c r="AX6385" s="56"/>
      <c r="AY6385" s="55"/>
      <c r="AZ6385" s="55"/>
      <c r="BA6385" s="55"/>
      <c r="BB6385" s="11"/>
      <c r="BC6385" s="12"/>
      <c r="BD6385" s="12"/>
      <c r="BE6385" s="12"/>
      <c r="BF6385" s="12"/>
      <c r="BG6385" s="12"/>
      <c r="BH6385" s="12"/>
      <c r="BI6385" s="12"/>
      <c r="BJ6385" s="12"/>
      <c r="BK6385" s="12"/>
    </row>
    <row r="6386" spans="1:63" s="5" customFormat="1">
      <c r="A6386" s="13"/>
      <c r="B6386" s="13"/>
      <c r="C6386" s="45"/>
      <c r="E6386" s="46"/>
      <c r="F6386" s="47"/>
      <c r="G6386" s="48"/>
      <c r="H6386" s="49"/>
      <c r="I6386" s="49"/>
      <c r="J6386" s="49"/>
      <c r="K6386" s="50"/>
      <c r="L6386" s="50"/>
      <c r="M6386" s="50"/>
      <c r="N6386" s="50"/>
      <c r="O6386" s="50"/>
      <c r="P6386" s="50"/>
      <c r="Q6386" s="50"/>
      <c r="R6386" s="51"/>
      <c r="S6386" s="51"/>
      <c r="T6386" s="51"/>
      <c r="U6386" s="51"/>
      <c r="V6386" s="51"/>
      <c r="W6386" s="51"/>
      <c r="X6386" s="44"/>
      <c r="AF6386" s="52"/>
      <c r="AM6386" s="7"/>
      <c r="AN6386" s="7"/>
      <c r="AO6386" s="53"/>
      <c r="AP6386" s="54"/>
      <c r="AQ6386" s="54"/>
      <c r="AR6386" s="7"/>
      <c r="AS6386" s="54"/>
      <c r="AT6386" s="53"/>
      <c r="AU6386" s="7"/>
      <c r="AV6386" s="7"/>
      <c r="AW6386" s="55"/>
      <c r="AX6386" s="56"/>
      <c r="AY6386" s="55"/>
      <c r="AZ6386" s="55"/>
      <c r="BA6386" s="55"/>
      <c r="BB6386" s="11"/>
      <c r="BC6386" s="12"/>
      <c r="BD6386" s="12"/>
      <c r="BE6386" s="12"/>
      <c r="BF6386" s="12"/>
      <c r="BG6386" s="12"/>
      <c r="BH6386" s="12"/>
      <c r="BI6386" s="12"/>
      <c r="BJ6386" s="12"/>
      <c r="BK6386" s="12"/>
    </row>
    <row r="6387" spans="1:63" s="5" customFormat="1">
      <c r="A6387" s="13"/>
      <c r="B6387" s="13"/>
      <c r="C6387" s="45"/>
      <c r="E6387" s="46"/>
      <c r="F6387" s="47"/>
      <c r="G6387" s="48"/>
      <c r="H6387" s="49"/>
      <c r="I6387" s="49"/>
      <c r="J6387" s="49"/>
      <c r="K6387" s="50"/>
      <c r="L6387" s="50"/>
      <c r="M6387" s="50"/>
      <c r="N6387" s="50"/>
      <c r="O6387" s="50"/>
      <c r="P6387" s="50"/>
      <c r="Q6387" s="50"/>
      <c r="R6387" s="51"/>
      <c r="S6387" s="51"/>
      <c r="T6387" s="51"/>
      <c r="U6387" s="51"/>
      <c r="V6387" s="51"/>
      <c r="W6387" s="51"/>
      <c r="X6387" s="44"/>
      <c r="AF6387" s="52"/>
      <c r="AM6387" s="7"/>
      <c r="AN6387" s="7"/>
      <c r="AO6387" s="53"/>
      <c r="AP6387" s="54"/>
      <c r="AQ6387" s="54"/>
      <c r="AR6387" s="7"/>
      <c r="AS6387" s="54"/>
      <c r="AT6387" s="53"/>
      <c r="AU6387" s="7"/>
      <c r="AV6387" s="7"/>
      <c r="AW6387" s="55"/>
      <c r="AX6387" s="56"/>
      <c r="AY6387" s="55"/>
      <c r="AZ6387" s="55"/>
      <c r="BA6387" s="55"/>
      <c r="BB6387" s="11"/>
      <c r="BC6387" s="12"/>
      <c r="BD6387" s="12"/>
      <c r="BE6387" s="12"/>
      <c r="BF6387" s="12"/>
      <c r="BG6387" s="12"/>
      <c r="BH6387" s="12"/>
      <c r="BI6387" s="12"/>
      <c r="BJ6387" s="12"/>
      <c r="BK6387" s="12"/>
    </row>
    <row r="6388" spans="1:63" s="5" customFormat="1">
      <c r="A6388" s="13"/>
      <c r="B6388" s="13"/>
      <c r="C6388" s="45"/>
      <c r="E6388" s="46"/>
      <c r="F6388" s="47"/>
      <c r="G6388" s="48"/>
      <c r="H6388" s="49"/>
      <c r="I6388" s="49"/>
      <c r="J6388" s="49"/>
      <c r="K6388" s="50"/>
      <c r="L6388" s="50"/>
      <c r="M6388" s="50"/>
      <c r="N6388" s="50"/>
      <c r="O6388" s="50"/>
      <c r="P6388" s="50"/>
      <c r="Q6388" s="50"/>
      <c r="R6388" s="51"/>
      <c r="S6388" s="51"/>
      <c r="T6388" s="51"/>
      <c r="U6388" s="51"/>
      <c r="V6388" s="51"/>
      <c r="W6388" s="51"/>
      <c r="X6388" s="44"/>
      <c r="AF6388" s="52"/>
      <c r="AM6388" s="7"/>
      <c r="AN6388" s="7"/>
      <c r="AO6388" s="53"/>
      <c r="AP6388" s="54"/>
      <c r="AQ6388" s="54"/>
      <c r="AR6388" s="7"/>
      <c r="AS6388" s="54"/>
      <c r="AT6388" s="53"/>
      <c r="AU6388" s="7"/>
      <c r="AV6388" s="7"/>
      <c r="AW6388" s="55"/>
      <c r="AX6388" s="56"/>
      <c r="AY6388" s="55"/>
      <c r="AZ6388" s="55"/>
      <c r="BA6388" s="55"/>
      <c r="BB6388" s="11"/>
      <c r="BC6388" s="12"/>
      <c r="BD6388" s="12"/>
      <c r="BE6388" s="12"/>
      <c r="BF6388" s="12"/>
      <c r="BG6388" s="12"/>
      <c r="BH6388" s="12"/>
      <c r="BI6388" s="12"/>
      <c r="BJ6388" s="12"/>
      <c r="BK6388" s="12"/>
    </row>
    <row r="6389" spans="1:63" s="5" customFormat="1">
      <c r="A6389" s="13"/>
      <c r="B6389" s="13"/>
      <c r="C6389" s="45"/>
      <c r="E6389" s="46"/>
      <c r="F6389" s="47"/>
      <c r="G6389" s="48"/>
      <c r="H6389" s="49"/>
      <c r="I6389" s="49"/>
      <c r="J6389" s="49"/>
      <c r="K6389" s="50"/>
      <c r="L6389" s="50"/>
      <c r="M6389" s="50"/>
      <c r="N6389" s="50"/>
      <c r="O6389" s="50"/>
      <c r="P6389" s="50"/>
      <c r="Q6389" s="50"/>
      <c r="R6389" s="51"/>
      <c r="S6389" s="51"/>
      <c r="T6389" s="51"/>
      <c r="U6389" s="51"/>
      <c r="V6389" s="51"/>
      <c r="W6389" s="51"/>
      <c r="X6389" s="44"/>
      <c r="AF6389" s="52"/>
      <c r="AM6389" s="7"/>
      <c r="AN6389" s="7"/>
      <c r="AO6389" s="53"/>
      <c r="AP6389" s="54"/>
      <c r="AQ6389" s="54"/>
      <c r="AR6389" s="7"/>
      <c r="AS6389" s="54"/>
      <c r="AT6389" s="53"/>
      <c r="AU6389" s="7"/>
      <c r="AV6389" s="7"/>
      <c r="AW6389" s="55"/>
      <c r="AX6389" s="56"/>
      <c r="AY6389" s="55"/>
      <c r="AZ6389" s="55"/>
      <c r="BA6389" s="55"/>
      <c r="BB6389" s="11"/>
      <c r="BC6389" s="12"/>
      <c r="BD6389" s="12"/>
      <c r="BE6389" s="12"/>
      <c r="BF6389" s="12"/>
      <c r="BG6389" s="12"/>
      <c r="BH6389" s="12"/>
      <c r="BI6389" s="12"/>
      <c r="BJ6389" s="12"/>
      <c r="BK6389" s="12"/>
    </row>
    <row r="6390" spans="1:63" s="5" customFormat="1">
      <c r="A6390" s="13"/>
      <c r="B6390" s="13"/>
      <c r="C6390" s="45"/>
      <c r="E6390" s="46"/>
      <c r="F6390" s="47"/>
      <c r="G6390" s="48"/>
      <c r="H6390" s="49"/>
      <c r="I6390" s="49"/>
      <c r="J6390" s="49"/>
      <c r="K6390" s="50"/>
      <c r="L6390" s="50"/>
      <c r="M6390" s="50"/>
      <c r="N6390" s="50"/>
      <c r="O6390" s="50"/>
      <c r="P6390" s="50"/>
      <c r="Q6390" s="50"/>
      <c r="R6390" s="51"/>
      <c r="S6390" s="51"/>
      <c r="T6390" s="51"/>
      <c r="U6390" s="51"/>
      <c r="V6390" s="51"/>
      <c r="W6390" s="51"/>
      <c r="X6390" s="44"/>
      <c r="AF6390" s="52"/>
      <c r="AM6390" s="7"/>
      <c r="AN6390" s="7"/>
      <c r="AO6390" s="53"/>
      <c r="AP6390" s="54"/>
      <c r="AQ6390" s="54"/>
      <c r="AR6390" s="7"/>
      <c r="AS6390" s="54"/>
      <c r="AT6390" s="53"/>
      <c r="AU6390" s="7"/>
      <c r="AV6390" s="7"/>
      <c r="AW6390" s="55"/>
      <c r="AX6390" s="56"/>
      <c r="AY6390" s="55"/>
      <c r="AZ6390" s="55"/>
      <c r="BA6390" s="55"/>
      <c r="BB6390" s="11"/>
      <c r="BC6390" s="12"/>
      <c r="BD6390" s="12"/>
      <c r="BE6390" s="12"/>
      <c r="BF6390" s="12"/>
      <c r="BG6390" s="12"/>
      <c r="BH6390" s="12"/>
      <c r="BI6390" s="12"/>
      <c r="BJ6390" s="12"/>
      <c r="BK6390" s="12"/>
    </row>
    <row r="6391" spans="1:63" s="5" customFormat="1">
      <c r="A6391" s="13"/>
      <c r="B6391" s="13"/>
      <c r="C6391" s="45"/>
      <c r="E6391" s="46"/>
      <c r="F6391" s="47"/>
      <c r="G6391" s="48"/>
      <c r="H6391" s="49"/>
      <c r="I6391" s="49"/>
      <c r="J6391" s="49"/>
      <c r="K6391" s="50"/>
      <c r="L6391" s="50"/>
      <c r="M6391" s="50"/>
      <c r="N6391" s="50"/>
      <c r="O6391" s="50"/>
      <c r="P6391" s="50"/>
      <c r="Q6391" s="50"/>
      <c r="R6391" s="51"/>
      <c r="S6391" s="51"/>
      <c r="T6391" s="51"/>
      <c r="U6391" s="51"/>
      <c r="V6391" s="51"/>
      <c r="W6391" s="51"/>
      <c r="X6391" s="44"/>
      <c r="AF6391" s="52"/>
      <c r="AM6391" s="7"/>
      <c r="AN6391" s="7"/>
      <c r="AO6391" s="53"/>
      <c r="AP6391" s="54"/>
      <c r="AQ6391" s="54"/>
      <c r="AR6391" s="7"/>
      <c r="AS6391" s="54"/>
      <c r="AT6391" s="53"/>
      <c r="AU6391" s="7"/>
      <c r="AV6391" s="7"/>
      <c r="AW6391" s="55"/>
      <c r="AX6391" s="56"/>
      <c r="AY6391" s="55"/>
      <c r="AZ6391" s="55"/>
      <c r="BA6391" s="55"/>
      <c r="BB6391" s="11"/>
      <c r="BC6391" s="12"/>
      <c r="BD6391" s="12"/>
      <c r="BE6391" s="12"/>
      <c r="BF6391" s="12"/>
      <c r="BG6391" s="12"/>
      <c r="BH6391" s="12"/>
      <c r="BI6391" s="12"/>
      <c r="BJ6391" s="12"/>
      <c r="BK6391" s="12"/>
    </row>
    <row r="6392" spans="1:63" s="5" customFormat="1">
      <c r="A6392" s="13"/>
      <c r="B6392" s="13"/>
      <c r="C6392" s="45"/>
      <c r="E6392" s="46"/>
      <c r="F6392" s="47"/>
      <c r="G6392" s="48"/>
      <c r="H6392" s="49"/>
      <c r="I6392" s="49"/>
      <c r="J6392" s="49"/>
      <c r="K6392" s="50"/>
      <c r="L6392" s="50"/>
      <c r="M6392" s="50"/>
      <c r="N6392" s="50"/>
      <c r="O6392" s="50"/>
      <c r="P6392" s="50"/>
      <c r="Q6392" s="50"/>
      <c r="R6392" s="51"/>
      <c r="S6392" s="51"/>
      <c r="T6392" s="51"/>
      <c r="U6392" s="51"/>
      <c r="V6392" s="51"/>
      <c r="W6392" s="51"/>
      <c r="X6392" s="44"/>
      <c r="AF6392" s="52"/>
      <c r="AM6392" s="7"/>
      <c r="AN6392" s="7"/>
      <c r="AO6392" s="53"/>
      <c r="AP6392" s="54"/>
      <c r="AQ6392" s="54"/>
      <c r="AR6392" s="7"/>
      <c r="AS6392" s="54"/>
      <c r="AT6392" s="53"/>
      <c r="AU6392" s="7"/>
      <c r="AV6392" s="7"/>
      <c r="AW6392" s="55"/>
      <c r="AX6392" s="56"/>
      <c r="AY6392" s="55"/>
      <c r="AZ6392" s="55"/>
      <c r="BA6392" s="55"/>
      <c r="BB6392" s="11"/>
      <c r="BC6392" s="12"/>
      <c r="BD6392" s="12"/>
      <c r="BE6392" s="12"/>
      <c r="BF6392" s="12"/>
      <c r="BG6392" s="12"/>
      <c r="BH6392" s="12"/>
      <c r="BI6392" s="12"/>
      <c r="BJ6392" s="12"/>
      <c r="BK6392" s="12"/>
    </row>
    <row r="6393" spans="1:63" s="5" customFormat="1">
      <c r="A6393" s="13"/>
      <c r="B6393" s="13"/>
      <c r="C6393" s="45"/>
      <c r="E6393" s="46"/>
      <c r="F6393" s="47"/>
      <c r="G6393" s="48"/>
      <c r="H6393" s="49"/>
      <c r="I6393" s="49"/>
      <c r="J6393" s="49"/>
      <c r="K6393" s="50"/>
      <c r="L6393" s="50"/>
      <c r="M6393" s="50"/>
      <c r="N6393" s="50"/>
      <c r="O6393" s="50"/>
      <c r="P6393" s="50"/>
      <c r="Q6393" s="50"/>
      <c r="R6393" s="51"/>
      <c r="S6393" s="51"/>
      <c r="T6393" s="51"/>
      <c r="U6393" s="51"/>
      <c r="V6393" s="51"/>
      <c r="W6393" s="51"/>
      <c r="X6393" s="44"/>
      <c r="AF6393" s="52"/>
      <c r="AM6393" s="7"/>
      <c r="AN6393" s="7"/>
      <c r="AO6393" s="53"/>
      <c r="AP6393" s="54"/>
      <c r="AQ6393" s="54"/>
      <c r="AR6393" s="7"/>
      <c r="AS6393" s="54"/>
      <c r="AT6393" s="53"/>
      <c r="AU6393" s="7"/>
      <c r="AV6393" s="7"/>
      <c r="AW6393" s="55"/>
      <c r="AX6393" s="56"/>
      <c r="AY6393" s="55"/>
      <c r="AZ6393" s="55"/>
      <c r="BA6393" s="55"/>
      <c r="BB6393" s="11"/>
      <c r="BC6393" s="12"/>
      <c r="BD6393" s="12"/>
      <c r="BE6393" s="12"/>
      <c r="BF6393" s="12"/>
      <c r="BG6393" s="12"/>
      <c r="BH6393" s="12"/>
      <c r="BI6393" s="12"/>
      <c r="BJ6393" s="12"/>
      <c r="BK6393" s="12"/>
    </row>
    <row r="6394" spans="1:63" s="5" customFormat="1">
      <c r="A6394" s="13"/>
      <c r="B6394" s="13"/>
      <c r="C6394" s="45"/>
      <c r="E6394" s="46"/>
      <c r="F6394" s="47"/>
      <c r="G6394" s="48"/>
      <c r="H6394" s="49"/>
      <c r="I6394" s="49"/>
      <c r="J6394" s="49"/>
      <c r="K6394" s="50"/>
      <c r="L6394" s="50"/>
      <c r="M6394" s="50"/>
      <c r="N6394" s="50"/>
      <c r="O6394" s="50"/>
      <c r="P6394" s="50"/>
      <c r="Q6394" s="50"/>
      <c r="R6394" s="51"/>
      <c r="S6394" s="51"/>
      <c r="T6394" s="51"/>
      <c r="U6394" s="51"/>
      <c r="V6394" s="51"/>
      <c r="W6394" s="51"/>
      <c r="X6394" s="44"/>
      <c r="AF6394" s="52"/>
      <c r="AM6394" s="7"/>
      <c r="AN6394" s="7"/>
      <c r="AO6394" s="53"/>
      <c r="AP6394" s="54"/>
      <c r="AQ6394" s="54"/>
      <c r="AR6394" s="7"/>
      <c r="AS6394" s="54"/>
      <c r="AT6394" s="53"/>
      <c r="AU6394" s="7"/>
      <c r="AV6394" s="7"/>
      <c r="AW6394" s="55"/>
      <c r="AX6394" s="56"/>
      <c r="AY6394" s="55"/>
      <c r="AZ6394" s="55"/>
      <c r="BA6394" s="55"/>
      <c r="BB6394" s="11"/>
      <c r="BC6394" s="12"/>
      <c r="BD6394" s="12"/>
      <c r="BE6394" s="12"/>
      <c r="BF6394" s="12"/>
      <c r="BG6394" s="12"/>
      <c r="BH6394" s="12"/>
      <c r="BI6394" s="12"/>
      <c r="BJ6394" s="12"/>
      <c r="BK6394" s="12"/>
    </row>
    <row r="6395" spans="1:63" s="5" customFormat="1">
      <c r="A6395" s="13"/>
      <c r="B6395" s="13"/>
      <c r="C6395" s="45"/>
      <c r="E6395" s="46"/>
      <c r="F6395" s="47"/>
      <c r="G6395" s="48"/>
      <c r="H6395" s="49"/>
      <c r="I6395" s="49"/>
      <c r="J6395" s="49"/>
      <c r="K6395" s="50"/>
      <c r="L6395" s="50"/>
      <c r="M6395" s="50"/>
      <c r="N6395" s="50"/>
      <c r="O6395" s="50"/>
      <c r="P6395" s="50"/>
      <c r="Q6395" s="50"/>
      <c r="R6395" s="51"/>
      <c r="S6395" s="51"/>
      <c r="T6395" s="51"/>
      <c r="U6395" s="51"/>
      <c r="V6395" s="51"/>
      <c r="W6395" s="51"/>
      <c r="X6395" s="44"/>
      <c r="AF6395" s="52"/>
      <c r="AM6395" s="7"/>
      <c r="AN6395" s="7"/>
      <c r="AO6395" s="53"/>
      <c r="AP6395" s="54"/>
      <c r="AQ6395" s="54"/>
      <c r="AR6395" s="7"/>
      <c r="AS6395" s="54"/>
      <c r="AT6395" s="53"/>
      <c r="AU6395" s="7"/>
      <c r="AV6395" s="7"/>
      <c r="AW6395" s="55"/>
      <c r="AX6395" s="56"/>
      <c r="AY6395" s="55"/>
      <c r="AZ6395" s="55"/>
      <c r="BA6395" s="55"/>
      <c r="BB6395" s="11"/>
      <c r="BC6395" s="12"/>
      <c r="BD6395" s="12"/>
      <c r="BE6395" s="12"/>
      <c r="BF6395" s="12"/>
      <c r="BG6395" s="12"/>
      <c r="BH6395" s="12"/>
      <c r="BI6395" s="12"/>
      <c r="BJ6395" s="12"/>
      <c r="BK6395" s="12"/>
    </row>
    <row r="6396" spans="1:63" s="5" customFormat="1">
      <c r="A6396" s="13"/>
      <c r="B6396" s="13"/>
      <c r="C6396" s="45"/>
      <c r="E6396" s="46"/>
      <c r="F6396" s="47"/>
      <c r="G6396" s="48"/>
      <c r="H6396" s="49"/>
      <c r="I6396" s="49"/>
      <c r="J6396" s="49"/>
      <c r="K6396" s="50"/>
      <c r="L6396" s="50"/>
      <c r="M6396" s="50"/>
      <c r="N6396" s="50"/>
      <c r="O6396" s="50"/>
      <c r="P6396" s="50"/>
      <c r="Q6396" s="50"/>
      <c r="R6396" s="51"/>
      <c r="S6396" s="51"/>
      <c r="T6396" s="51"/>
      <c r="U6396" s="51"/>
      <c r="V6396" s="51"/>
      <c r="W6396" s="51"/>
      <c r="X6396" s="44"/>
      <c r="AF6396" s="52"/>
      <c r="AM6396" s="7"/>
      <c r="AN6396" s="7"/>
      <c r="AO6396" s="53"/>
      <c r="AP6396" s="54"/>
      <c r="AQ6396" s="54"/>
      <c r="AR6396" s="7"/>
      <c r="AS6396" s="54"/>
      <c r="AT6396" s="53"/>
      <c r="AU6396" s="7"/>
      <c r="AV6396" s="7"/>
      <c r="AW6396" s="55"/>
      <c r="AX6396" s="56"/>
      <c r="AY6396" s="55"/>
      <c r="AZ6396" s="55"/>
      <c r="BA6396" s="55"/>
      <c r="BB6396" s="11"/>
      <c r="BC6396" s="12"/>
      <c r="BD6396" s="12"/>
      <c r="BE6396" s="12"/>
      <c r="BF6396" s="12"/>
      <c r="BG6396" s="12"/>
      <c r="BH6396" s="12"/>
      <c r="BI6396" s="12"/>
      <c r="BJ6396" s="12"/>
      <c r="BK6396" s="12"/>
    </row>
    <row r="6397" spans="1:63" s="5" customFormat="1">
      <c r="A6397" s="13"/>
      <c r="B6397" s="13"/>
      <c r="C6397" s="45"/>
      <c r="E6397" s="46"/>
      <c r="F6397" s="47"/>
      <c r="G6397" s="48"/>
      <c r="H6397" s="49"/>
      <c r="I6397" s="49"/>
      <c r="J6397" s="49"/>
      <c r="K6397" s="50"/>
      <c r="L6397" s="50"/>
      <c r="M6397" s="50"/>
      <c r="N6397" s="50"/>
      <c r="O6397" s="50"/>
      <c r="P6397" s="50"/>
      <c r="Q6397" s="50"/>
      <c r="R6397" s="51"/>
      <c r="S6397" s="51"/>
      <c r="T6397" s="51"/>
      <c r="U6397" s="51"/>
      <c r="V6397" s="51"/>
      <c r="W6397" s="51"/>
      <c r="X6397" s="44"/>
      <c r="AF6397" s="52"/>
      <c r="AM6397" s="7"/>
      <c r="AN6397" s="7"/>
      <c r="AO6397" s="53"/>
      <c r="AP6397" s="54"/>
      <c r="AQ6397" s="54"/>
      <c r="AR6397" s="7"/>
      <c r="AS6397" s="54"/>
      <c r="AT6397" s="53"/>
      <c r="AU6397" s="7"/>
      <c r="AV6397" s="7"/>
      <c r="AW6397" s="55"/>
      <c r="AX6397" s="56"/>
      <c r="AY6397" s="55"/>
      <c r="AZ6397" s="55"/>
      <c r="BA6397" s="55"/>
      <c r="BB6397" s="11"/>
      <c r="BC6397" s="12"/>
      <c r="BD6397" s="12"/>
      <c r="BE6397" s="12"/>
      <c r="BF6397" s="12"/>
      <c r="BG6397" s="12"/>
      <c r="BH6397" s="12"/>
      <c r="BI6397" s="12"/>
      <c r="BJ6397" s="12"/>
      <c r="BK6397" s="12"/>
    </row>
    <row r="6398" spans="1:63" s="5" customFormat="1">
      <c r="A6398" s="13"/>
      <c r="B6398" s="13"/>
      <c r="C6398" s="45"/>
      <c r="E6398" s="46"/>
      <c r="F6398" s="47"/>
      <c r="G6398" s="48"/>
      <c r="H6398" s="49"/>
      <c r="I6398" s="49"/>
      <c r="J6398" s="49"/>
      <c r="K6398" s="50"/>
      <c r="L6398" s="50"/>
      <c r="M6398" s="50"/>
      <c r="N6398" s="50"/>
      <c r="O6398" s="50"/>
      <c r="P6398" s="50"/>
      <c r="Q6398" s="50"/>
      <c r="R6398" s="51"/>
      <c r="S6398" s="51"/>
      <c r="T6398" s="51"/>
      <c r="U6398" s="51"/>
      <c r="V6398" s="51"/>
      <c r="W6398" s="51"/>
      <c r="X6398" s="44"/>
      <c r="AF6398" s="52"/>
      <c r="AM6398" s="7"/>
      <c r="AN6398" s="7"/>
      <c r="AO6398" s="53"/>
      <c r="AP6398" s="54"/>
      <c r="AQ6398" s="54"/>
      <c r="AR6398" s="7"/>
      <c r="AS6398" s="54"/>
      <c r="AT6398" s="53"/>
      <c r="AU6398" s="7"/>
      <c r="AV6398" s="7"/>
      <c r="AW6398" s="55"/>
      <c r="AX6398" s="56"/>
      <c r="AY6398" s="55"/>
      <c r="AZ6398" s="55"/>
      <c r="BA6398" s="55"/>
      <c r="BB6398" s="11"/>
      <c r="BC6398" s="12"/>
      <c r="BD6398" s="12"/>
      <c r="BE6398" s="12"/>
      <c r="BF6398" s="12"/>
      <c r="BG6398" s="12"/>
      <c r="BH6398" s="12"/>
      <c r="BI6398" s="12"/>
      <c r="BJ6398" s="12"/>
      <c r="BK6398" s="12"/>
    </row>
    <row r="6399" spans="1:63" s="5" customFormat="1">
      <c r="A6399" s="13"/>
      <c r="B6399" s="13"/>
      <c r="C6399" s="45"/>
      <c r="E6399" s="46"/>
      <c r="F6399" s="47"/>
      <c r="G6399" s="48"/>
      <c r="H6399" s="49"/>
      <c r="I6399" s="49"/>
      <c r="J6399" s="49"/>
      <c r="K6399" s="50"/>
      <c r="L6399" s="50"/>
      <c r="M6399" s="50"/>
      <c r="N6399" s="50"/>
      <c r="O6399" s="50"/>
      <c r="P6399" s="50"/>
      <c r="Q6399" s="50"/>
      <c r="R6399" s="51"/>
      <c r="S6399" s="51"/>
      <c r="T6399" s="51"/>
      <c r="U6399" s="51"/>
      <c r="V6399" s="51"/>
      <c r="W6399" s="51"/>
      <c r="X6399" s="44"/>
      <c r="AF6399" s="52"/>
      <c r="AM6399" s="7"/>
      <c r="AN6399" s="7"/>
      <c r="AO6399" s="53"/>
      <c r="AP6399" s="54"/>
      <c r="AQ6399" s="54"/>
      <c r="AR6399" s="7"/>
      <c r="AS6399" s="54"/>
      <c r="AT6399" s="53"/>
      <c r="AU6399" s="7"/>
      <c r="AV6399" s="7"/>
      <c r="AW6399" s="55"/>
      <c r="AX6399" s="56"/>
      <c r="AY6399" s="55"/>
      <c r="AZ6399" s="55"/>
      <c r="BA6399" s="55"/>
      <c r="BB6399" s="11"/>
      <c r="BC6399" s="12"/>
      <c r="BD6399" s="12"/>
      <c r="BE6399" s="12"/>
      <c r="BF6399" s="12"/>
      <c r="BG6399" s="12"/>
      <c r="BH6399" s="12"/>
      <c r="BI6399" s="12"/>
      <c r="BJ6399" s="12"/>
      <c r="BK6399" s="12"/>
    </row>
    <row r="6400" spans="1:63" s="5" customFormat="1">
      <c r="A6400" s="13"/>
      <c r="B6400" s="13"/>
      <c r="C6400" s="45"/>
      <c r="E6400" s="46"/>
      <c r="F6400" s="47"/>
      <c r="G6400" s="48"/>
      <c r="H6400" s="49"/>
      <c r="I6400" s="49"/>
      <c r="J6400" s="49"/>
      <c r="K6400" s="50"/>
      <c r="L6400" s="50"/>
      <c r="M6400" s="50"/>
      <c r="N6400" s="50"/>
      <c r="O6400" s="50"/>
      <c r="P6400" s="50"/>
      <c r="Q6400" s="50"/>
      <c r="R6400" s="51"/>
      <c r="S6400" s="51"/>
      <c r="T6400" s="51"/>
      <c r="U6400" s="51"/>
      <c r="V6400" s="51"/>
      <c r="W6400" s="51"/>
      <c r="X6400" s="44"/>
      <c r="AF6400" s="52"/>
      <c r="AM6400" s="7"/>
      <c r="AN6400" s="7"/>
      <c r="AO6400" s="53"/>
      <c r="AP6400" s="54"/>
      <c r="AQ6400" s="54"/>
      <c r="AR6400" s="7"/>
      <c r="AS6400" s="54"/>
      <c r="AT6400" s="53"/>
      <c r="AU6400" s="7"/>
      <c r="AV6400" s="7"/>
      <c r="AW6400" s="55"/>
      <c r="AX6400" s="56"/>
      <c r="AY6400" s="55"/>
      <c r="AZ6400" s="55"/>
      <c r="BA6400" s="55"/>
      <c r="BB6400" s="11"/>
      <c r="BC6400" s="12"/>
      <c r="BD6400" s="12"/>
      <c r="BE6400" s="12"/>
      <c r="BF6400" s="12"/>
      <c r="BG6400" s="12"/>
      <c r="BH6400" s="12"/>
      <c r="BI6400" s="12"/>
      <c r="BJ6400" s="12"/>
      <c r="BK6400" s="12"/>
    </row>
    <row r="6401" spans="1:63" s="5" customFormat="1">
      <c r="A6401" s="13"/>
      <c r="B6401" s="13"/>
      <c r="C6401" s="45"/>
      <c r="E6401" s="46"/>
      <c r="F6401" s="47"/>
      <c r="G6401" s="48"/>
      <c r="H6401" s="49"/>
      <c r="I6401" s="49"/>
      <c r="J6401" s="49"/>
      <c r="K6401" s="50"/>
      <c r="L6401" s="50"/>
      <c r="M6401" s="50"/>
      <c r="N6401" s="50"/>
      <c r="O6401" s="50"/>
      <c r="P6401" s="50"/>
      <c r="Q6401" s="50"/>
      <c r="R6401" s="51"/>
      <c r="S6401" s="51"/>
      <c r="T6401" s="51"/>
      <c r="U6401" s="51"/>
      <c r="V6401" s="51"/>
      <c r="W6401" s="51"/>
      <c r="X6401" s="44"/>
      <c r="AF6401" s="52"/>
      <c r="AM6401" s="7"/>
      <c r="AN6401" s="7"/>
      <c r="AO6401" s="53"/>
      <c r="AP6401" s="54"/>
      <c r="AQ6401" s="54"/>
      <c r="AR6401" s="7"/>
      <c r="AS6401" s="54"/>
      <c r="AT6401" s="53"/>
      <c r="AU6401" s="7"/>
      <c r="AV6401" s="7"/>
      <c r="AW6401" s="55"/>
      <c r="AX6401" s="56"/>
      <c r="AY6401" s="55"/>
      <c r="AZ6401" s="55"/>
      <c r="BA6401" s="55"/>
      <c r="BB6401" s="11"/>
      <c r="BC6401" s="12"/>
      <c r="BD6401" s="12"/>
      <c r="BE6401" s="12"/>
      <c r="BF6401" s="12"/>
      <c r="BG6401" s="12"/>
      <c r="BH6401" s="12"/>
      <c r="BI6401" s="12"/>
      <c r="BJ6401" s="12"/>
      <c r="BK6401" s="12"/>
    </row>
    <row r="6402" spans="1:63" s="5" customFormat="1">
      <c r="A6402" s="13"/>
      <c r="B6402" s="13"/>
      <c r="C6402" s="45"/>
      <c r="E6402" s="46"/>
      <c r="F6402" s="47"/>
      <c r="G6402" s="48"/>
      <c r="H6402" s="49"/>
      <c r="I6402" s="49"/>
      <c r="J6402" s="49"/>
      <c r="K6402" s="50"/>
      <c r="L6402" s="50"/>
      <c r="M6402" s="50"/>
      <c r="N6402" s="50"/>
      <c r="O6402" s="50"/>
      <c r="P6402" s="50"/>
      <c r="Q6402" s="50"/>
      <c r="R6402" s="51"/>
      <c r="S6402" s="51"/>
      <c r="T6402" s="51"/>
      <c r="U6402" s="51"/>
      <c r="V6402" s="51"/>
      <c r="W6402" s="51"/>
      <c r="X6402" s="44"/>
      <c r="AF6402" s="52"/>
      <c r="AM6402" s="7"/>
      <c r="AN6402" s="7"/>
      <c r="AO6402" s="53"/>
      <c r="AP6402" s="54"/>
      <c r="AQ6402" s="54"/>
      <c r="AR6402" s="7"/>
      <c r="AS6402" s="54"/>
      <c r="AT6402" s="53"/>
      <c r="AU6402" s="7"/>
      <c r="AV6402" s="7"/>
      <c r="AW6402" s="55"/>
      <c r="AX6402" s="56"/>
      <c r="AY6402" s="55"/>
      <c r="AZ6402" s="55"/>
      <c r="BA6402" s="55"/>
      <c r="BB6402" s="11"/>
      <c r="BC6402" s="12"/>
      <c r="BD6402" s="12"/>
      <c r="BE6402" s="12"/>
      <c r="BF6402" s="12"/>
      <c r="BG6402" s="12"/>
      <c r="BH6402" s="12"/>
      <c r="BI6402" s="12"/>
      <c r="BJ6402" s="12"/>
      <c r="BK6402" s="12"/>
    </row>
    <row r="6403" spans="1:63" s="5" customFormat="1">
      <c r="A6403" s="13"/>
      <c r="B6403" s="13"/>
      <c r="C6403" s="45"/>
      <c r="E6403" s="46"/>
      <c r="F6403" s="47"/>
      <c r="G6403" s="48"/>
      <c r="H6403" s="49"/>
      <c r="I6403" s="49"/>
      <c r="J6403" s="49"/>
      <c r="K6403" s="50"/>
      <c r="L6403" s="50"/>
      <c r="M6403" s="50"/>
      <c r="N6403" s="50"/>
      <c r="O6403" s="50"/>
      <c r="P6403" s="50"/>
      <c r="Q6403" s="50"/>
      <c r="R6403" s="51"/>
      <c r="S6403" s="51"/>
      <c r="T6403" s="51"/>
      <c r="U6403" s="51"/>
      <c r="V6403" s="51"/>
      <c r="W6403" s="51"/>
      <c r="X6403" s="44"/>
      <c r="AF6403" s="52"/>
      <c r="AM6403" s="7"/>
      <c r="AN6403" s="7"/>
      <c r="AO6403" s="53"/>
      <c r="AP6403" s="54"/>
      <c r="AQ6403" s="54"/>
      <c r="AR6403" s="7"/>
      <c r="AS6403" s="54"/>
      <c r="AT6403" s="53"/>
      <c r="AU6403" s="7"/>
      <c r="AV6403" s="7"/>
      <c r="AW6403" s="55"/>
      <c r="AX6403" s="56"/>
      <c r="AY6403" s="55"/>
      <c r="AZ6403" s="55"/>
      <c r="BA6403" s="55"/>
      <c r="BB6403" s="11"/>
      <c r="BC6403" s="12"/>
      <c r="BD6403" s="12"/>
      <c r="BE6403" s="12"/>
      <c r="BF6403" s="12"/>
      <c r="BG6403" s="12"/>
      <c r="BH6403" s="12"/>
      <c r="BI6403" s="12"/>
      <c r="BJ6403" s="12"/>
      <c r="BK6403" s="12"/>
    </row>
    <row r="6404" spans="1:63" s="5" customFormat="1">
      <c r="A6404" s="13"/>
      <c r="B6404" s="13"/>
      <c r="C6404" s="45"/>
      <c r="E6404" s="46"/>
      <c r="F6404" s="47"/>
      <c r="G6404" s="48"/>
      <c r="H6404" s="49"/>
      <c r="I6404" s="49"/>
      <c r="J6404" s="49"/>
      <c r="K6404" s="50"/>
      <c r="L6404" s="50"/>
      <c r="M6404" s="50"/>
      <c r="N6404" s="50"/>
      <c r="O6404" s="50"/>
      <c r="P6404" s="50"/>
      <c r="Q6404" s="50"/>
      <c r="R6404" s="51"/>
      <c r="S6404" s="51"/>
      <c r="T6404" s="51"/>
      <c r="U6404" s="51"/>
      <c r="V6404" s="51"/>
      <c r="W6404" s="51"/>
      <c r="X6404" s="44"/>
      <c r="AF6404" s="52"/>
      <c r="AM6404" s="7"/>
      <c r="AN6404" s="7"/>
      <c r="AO6404" s="53"/>
      <c r="AP6404" s="54"/>
      <c r="AQ6404" s="54"/>
      <c r="AR6404" s="7"/>
      <c r="AS6404" s="54"/>
      <c r="AT6404" s="53"/>
      <c r="AU6404" s="7"/>
      <c r="AV6404" s="7"/>
      <c r="AW6404" s="55"/>
      <c r="AX6404" s="56"/>
      <c r="AY6404" s="55"/>
      <c r="AZ6404" s="55"/>
      <c r="BA6404" s="55"/>
      <c r="BB6404" s="11"/>
      <c r="BC6404" s="12"/>
      <c r="BD6404" s="12"/>
      <c r="BE6404" s="12"/>
      <c r="BF6404" s="12"/>
      <c r="BG6404" s="12"/>
      <c r="BH6404" s="12"/>
      <c r="BI6404" s="12"/>
      <c r="BJ6404" s="12"/>
      <c r="BK6404" s="12"/>
    </row>
    <row r="6405" spans="1:63" s="5" customFormat="1">
      <c r="A6405" s="13"/>
      <c r="B6405" s="13"/>
      <c r="C6405" s="45"/>
      <c r="E6405" s="46"/>
      <c r="F6405" s="47"/>
      <c r="G6405" s="48"/>
      <c r="H6405" s="49"/>
      <c r="I6405" s="49"/>
      <c r="J6405" s="49"/>
      <c r="K6405" s="50"/>
      <c r="L6405" s="50"/>
      <c r="M6405" s="50"/>
      <c r="N6405" s="50"/>
      <c r="O6405" s="50"/>
      <c r="P6405" s="50"/>
      <c r="Q6405" s="50"/>
      <c r="R6405" s="51"/>
      <c r="S6405" s="51"/>
      <c r="T6405" s="51"/>
      <c r="U6405" s="51"/>
      <c r="V6405" s="51"/>
      <c r="W6405" s="51"/>
      <c r="X6405" s="44"/>
      <c r="AF6405" s="52"/>
      <c r="AM6405" s="7"/>
      <c r="AN6405" s="7"/>
      <c r="AO6405" s="53"/>
      <c r="AP6405" s="54"/>
      <c r="AQ6405" s="54"/>
      <c r="AR6405" s="7"/>
      <c r="AS6405" s="54"/>
      <c r="AT6405" s="53"/>
      <c r="AU6405" s="7"/>
      <c r="AV6405" s="7"/>
      <c r="AW6405" s="55"/>
      <c r="AX6405" s="56"/>
      <c r="AY6405" s="55"/>
      <c r="AZ6405" s="55"/>
      <c r="BA6405" s="55"/>
      <c r="BB6405" s="11"/>
      <c r="BC6405" s="12"/>
      <c r="BD6405" s="12"/>
      <c r="BE6405" s="12"/>
      <c r="BF6405" s="12"/>
      <c r="BG6405" s="12"/>
      <c r="BH6405" s="12"/>
      <c r="BI6405" s="12"/>
      <c r="BJ6405" s="12"/>
      <c r="BK6405" s="12"/>
    </row>
    <row r="6406" spans="1:63" s="5" customFormat="1">
      <c r="A6406" s="13"/>
      <c r="B6406" s="13"/>
      <c r="C6406" s="45"/>
      <c r="E6406" s="46"/>
      <c r="F6406" s="47"/>
      <c r="G6406" s="48"/>
      <c r="H6406" s="49"/>
      <c r="I6406" s="49"/>
      <c r="J6406" s="49"/>
      <c r="K6406" s="50"/>
      <c r="L6406" s="50"/>
      <c r="M6406" s="50"/>
      <c r="N6406" s="50"/>
      <c r="O6406" s="50"/>
      <c r="P6406" s="50"/>
      <c r="Q6406" s="50"/>
      <c r="R6406" s="51"/>
      <c r="S6406" s="51"/>
      <c r="T6406" s="51"/>
      <c r="U6406" s="51"/>
      <c r="V6406" s="51"/>
      <c r="W6406" s="51"/>
      <c r="X6406" s="44"/>
      <c r="AF6406" s="52"/>
      <c r="AM6406" s="7"/>
      <c r="AN6406" s="7"/>
      <c r="AO6406" s="53"/>
      <c r="AP6406" s="54"/>
      <c r="AQ6406" s="54"/>
      <c r="AR6406" s="7"/>
      <c r="AS6406" s="54"/>
      <c r="AT6406" s="53"/>
      <c r="AU6406" s="7"/>
      <c r="AV6406" s="7"/>
      <c r="AW6406" s="55"/>
      <c r="AX6406" s="56"/>
      <c r="AY6406" s="55"/>
      <c r="AZ6406" s="55"/>
      <c r="BA6406" s="55"/>
      <c r="BB6406" s="11"/>
      <c r="BC6406" s="12"/>
      <c r="BD6406" s="12"/>
      <c r="BE6406" s="12"/>
      <c r="BF6406" s="12"/>
      <c r="BG6406" s="12"/>
      <c r="BH6406" s="12"/>
      <c r="BI6406" s="12"/>
      <c r="BJ6406" s="12"/>
      <c r="BK6406" s="12"/>
    </row>
    <row r="6407" spans="1:63" s="5" customFormat="1">
      <c r="A6407" s="13"/>
      <c r="B6407" s="13"/>
      <c r="C6407" s="45"/>
      <c r="E6407" s="46"/>
      <c r="F6407" s="47"/>
      <c r="G6407" s="48"/>
      <c r="H6407" s="49"/>
      <c r="I6407" s="49"/>
      <c r="J6407" s="49"/>
      <c r="K6407" s="50"/>
      <c r="L6407" s="50"/>
      <c r="M6407" s="50"/>
      <c r="N6407" s="50"/>
      <c r="O6407" s="50"/>
      <c r="P6407" s="50"/>
      <c r="Q6407" s="50"/>
      <c r="R6407" s="51"/>
      <c r="S6407" s="51"/>
      <c r="T6407" s="51"/>
      <c r="U6407" s="51"/>
      <c r="V6407" s="51"/>
      <c r="W6407" s="51"/>
      <c r="X6407" s="44"/>
      <c r="AF6407" s="52"/>
      <c r="AM6407" s="7"/>
      <c r="AN6407" s="7"/>
      <c r="AO6407" s="53"/>
      <c r="AP6407" s="54"/>
      <c r="AQ6407" s="54"/>
      <c r="AR6407" s="7"/>
      <c r="AS6407" s="54"/>
      <c r="AT6407" s="53"/>
      <c r="AU6407" s="7"/>
      <c r="AV6407" s="7"/>
      <c r="AW6407" s="55"/>
      <c r="AX6407" s="56"/>
      <c r="AY6407" s="55"/>
      <c r="AZ6407" s="55"/>
      <c r="BA6407" s="55"/>
      <c r="BB6407" s="11"/>
      <c r="BC6407" s="12"/>
      <c r="BD6407" s="12"/>
      <c r="BE6407" s="12"/>
      <c r="BF6407" s="12"/>
      <c r="BG6407" s="12"/>
      <c r="BH6407" s="12"/>
      <c r="BI6407" s="12"/>
      <c r="BJ6407" s="12"/>
      <c r="BK6407" s="12"/>
    </row>
    <row r="6408" spans="1:63" s="5" customFormat="1">
      <c r="A6408" s="13"/>
      <c r="B6408" s="13"/>
      <c r="C6408" s="45"/>
      <c r="E6408" s="46"/>
      <c r="F6408" s="47"/>
      <c r="G6408" s="48"/>
      <c r="H6408" s="49"/>
      <c r="I6408" s="49"/>
      <c r="J6408" s="49"/>
      <c r="K6408" s="50"/>
      <c r="L6408" s="50"/>
      <c r="M6408" s="50"/>
      <c r="N6408" s="50"/>
      <c r="O6408" s="50"/>
      <c r="P6408" s="50"/>
      <c r="Q6408" s="50"/>
      <c r="R6408" s="51"/>
      <c r="S6408" s="51"/>
      <c r="T6408" s="51"/>
      <c r="U6408" s="51"/>
      <c r="V6408" s="51"/>
      <c r="W6408" s="51"/>
      <c r="X6408" s="44"/>
      <c r="AF6408" s="52"/>
      <c r="AM6408" s="7"/>
      <c r="AN6408" s="7"/>
      <c r="AO6408" s="53"/>
      <c r="AP6408" s="54"/>
      <c r="AQ6408" s="54"/>
      <c r="AR6408" s="7"/>
      <c r="AS6408" s="54"/>
      <c r="AT6408" s="53"/>
      <c r="AU6408" s="7"/>
      <c r="AV6408" s="7"/>
      <c r="AW6408" s="55"/>
      <c r="AX6408" s="56"/>
      <c r="AY6408" s="55"/>
      <c r="AZ6408" s="55"/>
      <c r="BA6408" s="55"/>
      <c r="BB6408" s="11"/>
      <c r="BC6408" s="12"/>
      <c r="BD6408" s="12"/>
      <c r="BE6408" s="12"/>
      <c r="BF6408" s="12"/>
      <c r="BG6408" s="12"/>
      <c r="BH6408" s="12"/>
      <c r="BI6408" s="12"/>
      <c r="BJ6408" s="12"/>
      <c r="BK6408" s="12"/>
    </row>
    <row r="6409" spans="1:63" s="5" customFormat="1">
      <c r="A6409" s="13"/>
      <c r="B6409" s="13"/>
      <c r="C6409" s="45"/>
      <c r="E6409" s="46"/>
      <c r="F6409" s="47"/>
      <c r="G6409" s="48"/>
      <c r="H6409" s="49"/>
      <c r="I6409" s="49"/>
      <c r="J6409" s="49"/>
      <c r="K6409" s="50"/>
      <c r="L6409" s="50"/>
      <c r="M6409" s="50"/>
      <c r="N6409" s="50"/>
      <c r="O6409" s="50"/>
      <c r="P6409" s="50"/>
      <c r="Q6409" s="50"/>
      <c r="R6409" s="51"/>
      <c r="S6409" s="51"/>
      <c r="T6409" s="51"/>
      <c r="U6409" s="51"/>
      <c r="V6409" s="51"/>
      <c r="W6409" s="51"/>
      <c r="X6409" s="44"/>
      <c r="AF6409" s="52"/>
      <c r="AM6409" s="7"/>
      <c r="AN6409" s="7"/>
      <c r="AO6409" s="53"/>
      <c r="AP6409" s="54"/>
      <c r="AQ6409" s="54"/>
      <c r="AR6409" s="7"/>
      <c r="AS6409" s="54"/>
      <c r="AT6409" s="53"/>
      <c r="AU6409" s="7"/>
      <c r="AV6409" s="7"/>
      <c r="AW6409" s="55"/>
      <c r="AX6409" s="56"/>
      <c r="AY6409" s="55"/>
      <c r="AZ6409" s="55"/>
      <c r="BA6409" s="55"/>
      <c r="BB6409" s="11"/>
      <c r="BC6409" s="12"/>
      <c r="BD6409" s="12"/>
      <c r="BE6409" s="12"/>
      <c r="BF6409" s="12"/>
      <c r="BG6409" s="12"/>
      <c r="BH6409" s="12"/>
      <c r="BI6409" s="12"/>
      <c r="BJ6409" s="12"/>
      <c r="BK6409" s="12"/>
    </row>
    <row r="6410" spans="1:63" s="5" customFormat="1">
      <c r="A6410" s="13"/>
      <c r="B6410" s="13"/>
      <c r="C6410" s="45"/>
      <c r="E6410" s="46"/>
      <c r="F6410" s="47"/>
      <c r="G6410" s="48"/>
      <c r="H6410" s="49"/>
      <c r="I6410" s="49"/>
      <c r="J6410" s="49"/>
      <c r="K6410" s="50"/>
      <c r="L6410" s="50"/>
      <c r="M6410" s="50"/>
      <c r="N6410" s="50"/>
      <c r="O6410" s="50"/>
      <c r="P6410" s="50"/>
      <c r="Q6410" s="50"/>
      <c r="R6410" s="51"/>
      <c r="S6410" s="51"/>
      <c r="T6410" s="51"/>
      <c r="U6410" s="51"/>
      <c r="V6410" s="51"/>
      <c r="W6410" s="51"/>
      <c r="X6410" s="44"/>
      <c r="AF6410" s="52"/>
      <c r="AM6410" s="7"/>
      <c r="AN6410" s="7"/>
      <c r="AO6410" s="53"/>
      <c r="AP6410" s="54"/>
      <c r="AQ6410" s="54"/>
      <c r="AR6410" s="7"/>
      <c r="AS6410" s="54"/>
      <c r="AT6410" s="53"/>
      <c r="AU6410" s="7"/>
      <c r="AV6410" s="7"/>
      <c r="AW6410" s="55"/>
      <c r="AX6410" s="56"/>
      <c r="AY6410" s="55"/>
      <c r="AZ6410" s="55"/>
      <c r="BA6410" s="55"/>
      <c r="BB6410" s="11"/>
      <c r="BC6410" s="12"/>
      <c r="BD6410" s="12"/>
      <c r="BE6410" s="12"/>
      <c r="BF6410" s="12"/>
      <c r="BG6410" s="12"/>
      <c r="BH6410" s="12"/>
      <c r="BI6410" s="12"/>
      <c r="BJ6410" s="12"/>
      <c r="BK6410" s="12"/>
    </row>
    <row r="6411" spans="1:63" s="5" customFormat="1">
      <c r="A6411" s="13"/>
      <c r="B6411" s="13"/>
      <c r="C6411" s="45"/>
      <c r="E6411" s="46"/>
      <c r="F6411" s="47"/>
      <c r="G6411" s="48"/>
      <c r="H6411" s="49"/>
      <c r="I6411" s="49"/>
      <c r="J6411" s="49"/>
      <c r="K6411" s="50"/>
      <c r="L6411" s="50"/>
      <c r="M6411" s="50"/>
      <c r="N6411" s="50"/>
      <c r="O6411" s="50"/>
      <c r="P6411" s="50"/>
      <c r="Q6411" s="50"/>
      <c r="R6411" s="51"/>
      <c r="S6411" s="51"/>
      <c r="T6411" s="51"/>
      <c r="U6411" s="51"/>
      <c r="V6411" s="51"/>
      <c r="W6411" s="51"/>
      <c r="X6411" s="44"/>
      <c r="AF6411" s="52"/>
      <c r="AM6411" s="7"/>
      <c r="AN6411" s="7"/>
      <c r="AO6411" s="53"/>
      <c r="AP6411" s="54"/>
      <c r="AQ6411" s="54"/>
      <c r="AR6411" s="7"/>
      <c r="AS6411" s="54"/>
      <c r="AT6411" s="53"/>
      <c r="AU6411" s="7"/>
      <c r="AV6411" s="7"/>
      <c r="AW6411" s="55"/>
      <c r="AX6411" s="56"/>
      <c r="AY6411" s="55"/>
      <c r="AZ6411" s="55"/>
      <c r="BA6411" s="55"/>
      <c r="BB6411" s="11"/>
      <c r="BC6411" s="12"/>
      <c r="BD6411" s="12"/>
      <c r="BE6411" s="12"/>
      <c r="BF6411" s="12"/>
      <c r="BG6411" s="12"/>
      <c r="BH6411" s="12"/>
      <c r="BI6411" s="12"/>
      <c r="BJ6411" s="12"/>
      <c r="BK6411" s="12"/>
    </row>
    <row r="6412" spans="1:63" s="5" customFormat="1">
      <c r="A6412" s="13"/>
      <c r="B6412" s="13"/>
      <c r="C6412" s="45"/>
      <c r="E6412" s="46"/>
      <c r="F6412" s="47"/>
      <c r="G6412" s="48"/>
      <c r="H6412" s="49"/>
      <c r="I6412" s="49"/>
      <c r="J6412" s="49"/>
      <c r="K6412" s="50"/>
      <c r="L6412" s="50"/>
      <c r="M6412" s="50"/>
      <c r="N6412" s="50"/>
      <c r="O6412" s="50"/>
      <c r="P6412" s="50"/>
      <c r="Q6412" s="50"/>
      <c r="R6412" s="51"/>
      <c r="S6412" s="51"/>
      <c r="T6412" s="51"/>
      <c r="U6412" s="51"/>
      <c r="V6412" s="51"/>
      <c r="W6412" s="51"/>
      <c r="X6412" s="44"/>
      <c r="AF6412" s="52"/>
      <c r="AM6412" s="7"/>
      <c r="AN6412" s="7"/>
      <c r="AO6412" s="53"/>
      <c r="AP6412" s="54"/>
      <c r="AQ6412" s="54"/>
      <c r="AR6412" s="7"/>
      <c r="AS6412" s="54"/>
      <c r="AT6412" s="53"/>
      <c r="AU6412" s="7"/>
      <c r="AV6412" s="7"/>
      <c r="AW6412" s="55"/>
      <c r="AX6412" s="56"/>
      <c r="AY6412" s="55"/>
      <c r="AZ6412" s="55"/>
      <c r="BA6412" s="55"/>
      <c r="BB6412" s="11"/>
      <c r="BC6412" s="12"/>
      <c r="BD6412" s="12"/>
      <c r="BE6412" s="12"/>
      <c r="BF6412" s="12"/>
      <c r="BG6412" s="12"/>
      <c r="BH6412" s="12"/>
      <c r="BI6412" s="12"/>
      <c r="BJ6412" s="12"/>
      <c r="BK6412" s="12"/>
    </row>
    <row r="6413" spans="1:63" s="5" customFormat="1">
      <c r="A6413" s="13"/>
      <c r="B6413" s="13"/>
      <c r="C6413" s="45"/>
      <c r="E6413" s="46"/>
      <c r="F6413" s="47"/>
      <c r="G6413" s="48"/>
      <c r="H6413" s="49"/>
      <c r="I6413" s="49"/>
      <c r="J6413" s="49"/>
      <c r="K6413" s="50"/>
      <c r="L6413" s="50"/>
      <c r="M6413" s="50"/>
      <c r="N6413" s="50"/>
      <c r="O6413" s="50"/>
      <c r="P6413" s="50"/>
      <c r="Q6413" s="50"/>
      <c r="R6413" s="51"/>
      <c r="S6413" s="51"/>
      <c r="T6413" s="51"/>
      <c r="U6413" s="51"/>
      <c r="V6413" s="51"/>
      <c r="W6413" s="51"/>
      <c r="X6413" s="44"/>
      <c r="AF6413" s="52"/>
      <c r="AM6413" s="7"/>
      <c r="AN6413" s="7"/>
      <c r="AO6413" s="53"/>
      <c r="AP6413" s="54"/>
      <c r="AQ6413" s="54"/>
      <c r="AR6413" s="7"/>
      <c r="AS6413" s="54"/>
      <c r="AT6413" s="53"/>
      <c r="AU6413" s="7"/>
      <c r="AV6413" s="7"/>
      <c r="AW6413" s="55"/>
      <c r="AX6413" s="56"/>
      <c r="AY6413" s="55"/>
      <c r="AZ6413" s="55"/>
      <c r="BA6413" s="55"/>
      <c r="BB6413" s="11"/>
      <c r="BC6413" s="12"/>
      <c r="BD6413" s="12"/>
      <c r="BE6413" s="12"/>
      <c r="BF6413" s="12"/>
      <c r="BG6413" s="12"/>
      <c r="BH6413" s="12"/>
      <c r="BI6413" s="12"/>
      <c r="BJ6413" s="12"/>
      <c r="BK6413" s="12"/>
    </row>
    <row r="6414" spans="1:63" s="5" customFormat="1">
      <c r="A6414" s="13"/>
      <c r="B6414" s="13"/>
      <c r="C6414" s="45"/>
      <c r="E6414" s="46"/>
      <c r="F6414" s="47"/>
      <c r="G6414" s="48"/>
      <c r="H6414" s="49"/>
      <c r="I6414" s="49"/>
      <c r="J6414" s="49"/>
      <c r="K6414" s="50"/>
      <c r="L6414" s="50"/>
      <c r="M6414" s="50"/>
      <c r="N6414" s="50"/>
      <c r="O6414" s="50"/>
      <c r="P6414" s="50"/>
      <c r="Q6414" s="50"/>
      <c r="R6414" s="51"/>
      <c r="S6414" s="51"/>
      <c r="T6414" s="51"/>
      <c r="U6414" s="51"/>
      <c r="V6414" s="51"/>
      <c r="W6414" s="51"/>
      <c r="X6414" s="44"/>
      <c r="AF6414" s="52"/>
      <c r="AM6414" s="7"/>
      <c r="AN6414" s="7"/>
      <c r="AO6414" s="53"/>
      <c r="AP6414" s="54"/>
      <c r="AQ6414" s="54"/>
      <c r="AR6414" s="7"/>
      <c r="AS6414" s="54"/>
      <c r="AT6414" s="53"/>
      <c r="AU6414" s="7"/>
      <c r="AV6414" s="7"/>
      <c r="AW6414" s="55"/>
      <c r="AX6414" s="56"/>
      <c r="AY6414" s="55"/>
      <c r="AZ6414" s="55"/>
      <c r="BA6414" s="55"/>
      <c r="BB6414" s="11"/>
      <c r="BC6414" s="12"/>
      <c r="BD6414" s="12"/>
      <c r="BE6414" s="12"/>
      <c r="BF6414" s="12"/>
      <c r="BG6414" s="12"/>
      <c r="BH6414" s="12"/>
      <c r="BI6414" s="12"/>
      <c r="BJ6414" s="12"/>
      <c r="BK6414" s="12"/>
    </row>
    <row r="6415" spans="1:63" s="5" customFormat="1">
      <c r="A6415" s="13"/>
      <c r="B6415" s="13"/>
      <c r="C6415" s="45"/>
      <c r="E6415" s="46"/>
      <c r="F6415" s="47"/>
      <c r="G6415" s="48"/>
      <c r="H6415" s="49"/>
      <c r="I6415" s="49"/>
      <c r="J6415" s="49"/>
      <c r="K6415" s="50"/>
      <c r="L6415" s="50"/>
      <c r="M6415" s="50"/>
      <c r="N6415" s="50"/>
      <c r="O6415" s="50"/>
      <c r="P6415" s="50"/>
      <c r="Q6415" s="50"/>
      <c r="R6415" s="51"/>
      <c r="S6415" s="51"/>
      <c r="T6415" s="51"/>
      <c r="U6415" s="51"/>
      <c r="V6415" s="51"/>
      <c r="W6415" s="51"/>
      <c r="X6415" s="44"/>
      <c r="AF6415" s="52"/>
      <c r="AM6415" s="7"/>
      <c r="AN6415" s="7"/>
      <c r="AO6415" s="53"/>
      <c r="AP6415" s="54"/>
      <c r="AQ6415" s="54"/>
      <c r="AR6415" s="7"/>
      <c r="AS6415" s="54"/>
      <c r="AT6415" s="53"/>
      <c r="AU6415" s="7"/>
      <c r="AV6415" s="7"/>
      <c r="AW6415" s="55"/>
      <c r="AX6415" s="56"/>
      <c r="AY6415" s="55"/>
      <c r="AZ6415" s="55"/>
      <c r="BA6415" s="55"/>
      <c r="BB6415" s="11"/>
      <c r="BC6415" s="12"/>
      <c r="BD6415" s="12"/>
      <c r="BE6415" s="12"/>
      <c r="BF6415" s="12"/>
      <c r="BG6415" s="12"/>
      <c r="BH6415" s="12"/>
      <c r="BI6415" s="12"/>
      <c r="BJ6415" s="12"/>
      <c r="BK6415" s="12"/>
    </row>
    <row r="6416" spans="1:63" s="5" customFormat="1">
      <c r="A6416" s="13"/>
      <c r="B6416" s="13"/>
      <c r="C6416" s="45"/>
      <c r="E6416" s="46"/>
      <c r="F6416" s="47"/>
      <c r="G6416" s="48"/>
      <c r="H6416" s="49"/>
      <c r="I6416" s="49"/>
      <c r="J6416" s="49"/>
      <c r="K6416" s="50"/>
      <c r="L6416" s="50"/>
      <c r="M6416" s="50"/>
      <c r="N6416" s="50"/>
      <c r="O6416" s="50"/>
      <c r="P6416" s="50"/>
      <c r="Q6416" s="50"/>
      <c r="R6416" s="51"/>
      <c r="S6416" s="51"/>
      <c r="T6416" s="51"/>
      <c r="U6416" s="51"/>
      <c r="V6416" s="51"/>
      <c r="W6416" s="51"/>
      <c r="X6416" s="44"/>
      <c r="AF6416" s="52"/>
      <c r="AM6416" s="7"/>
      <c r="AN6416" s="7"/>
      <c r="AO6416" s="53"/>
      <c r="AP6416" s="54"/>
      <c r="AQ6416" s="54"/>
      <c r="AR6416" s="7"/>
      <c r="AS6416" s="54"/>
      <c r="AT6416" s="53"/>
      <c r="AU6416" s="7"/>
      <c r="AV6416" s="7"/>
      <c r="AW6416" s="55"/>
      <c r="AX6416" s="56"/>
      <c r="AY6416" s="55"/>
      <c r="AZ6416" s="55"/>
      <c r="BA6416" s="55"/>
      <c r="BB6416" s="11"/>
      <c r="BC6416" s="12"/>
      <c r="BD6416" s="12"/>
      <c r="BE6416" s="12"/>
      <c r="BF6416" s="12"/>
      <c r="BG6416" s="12"/>
      <c r="BH6416" s="12"/>
      <c r="BI6416" s="12"/>
      <c r="BJ6416" s="12"/>
      <c r="BK6416" s="12"/>
    </row>
    <row r="6417" spans="1:63" s="5" customFormat="1">
      <c r="A6417" s="13"/>
      <c r="B6417" s="13"/>
      <c r="C6417" s="45"/>
      <c r="E6417" s="46"/>
      <c r="F6417" s="47"/>
      <c r="G6417" s="48"/>
      <c r="H6417" s="49"/>
      <c r="I6417" s="49"/>
      <c r="J6417" s="49"/>
      <c r="K6417" s="50"/>
      <c r="L6417" s="50"/>
      <c r="M6417" s="50"/>
      <c r="N6417" s="50"/>
      <c r="O6417" s="50"/>
      <c r="P6417" s="50"/>
      <c r="Q6417" s="50"/>
      <c r="R6417" s="51"/>
      <c r="S6417" s="51"/>
      <c r="T6417" s="51"/>
      <c r="U6417" s="51"/>
      <c r="V6417" s="51"/>
      <c r="W6417" s="51"/>
      <c r="X6417" s="44"/>
      <c r="AF6417" s="52"/>
      <c r="AM6417" s="7"/>
      <c r="AN6417" s="7"/>
      <c r="AO6417" s="53"/>
      <c r="AP6417" s="54"/>
      <c r="AQ6417" s="54"/>
      <c r="AR6417" s="7"/>
      <c r="AS6417" s="54"/>
      <c r="AT6417" s="53"/>
      <c r="AU6417" s="7"/>
      <c r="AV6417" s="7"/>
      <c r="AW6417" s="55"/>
      <c r="AX6417" s="56"/>
      <c r="AY6417" s="55"/>
      <c r="AZ6417" s="55"/>
      <c r="BA6417" s="55"/>
      <c r="BB6417" s="11"/>
      <c r="BC6417" s="12"/>
      <c r="BD6417" s="12"/>
      <c r="BE6417" s="12"/>
      <c r="BF6417" s="12"/>
      <c r="BG6417" s="12"/>
      <c r="BH6417" s="12"/>
      <c r="BI6417" s="12"/>
      <c r="BJ6417" s="12"/>
      <c r="BK6417" s="12"/>
    </row>
    <row r="6418" spans="1:63" s="5" customFormat="1">
      <c r="A6418" s="13"/>
      <c r="B6418" s="13"/>
      <c r="C6418" s="45"/>
      <c r="E6418" s="46"/>
      <c r="F6418" s="47"/>
      <c r="G6418" s="48"/>
      <c r="H6418" s="49"/>
      <c r="I6418" s="49"/>
      <c r="J6418" s="49"/>
      <c r="K6418" s="50"/>
      <c r="L6418" s="50"/>
      <c r="M6418" s="50"/>
      <c r="N6418" s="50"/>
      <c r="O6418" s="50"/>
      <c r="P6418" s="50"/>
      <c r="Q6418" s="50"/>
      <c r="R6418" s="51"/>
      <c r="S6418" s="51"/>
      <c r="T6418" s="51"/>
      <c r="U6418" s="51"/>
      <c r="V6418" s="51"/>
      <c r="W6418" s="51"/>
      <c r="X6418" s="44"/>
      <c r="AF6418" s="52"/>
      <c r="AM6418" s="7"/>
      <c r="AN6418" s="7"/>
      <c r="AO6418" s="53"/>
      <c r="AP6418" s="54"/>
      <c r="AQ6418" s="54"/>
      <c r="AR6418" s="7"/>
      <c r="AS6418" s="54"/>
      <c r="AT6418" s="53"/>
      <c r="AU6418" s="7"/>
      <c r="AV6418" s="7"/>
      <c r="AW6418" s="55"/>
      <c r="AX6418" s="56"/>
      <c r="AY6418" s="55"/>
      <c r="AZ6418" s="55"/>
      <c r="BA6418" s="55"/>
      <c r="BB6418" s="11"/>
      <c r="BC6418" s="12"/>
      <c r="BD6418" s="12"/>
      <c r="BE6418" s="12"/>
      <c r="BF6418" s="12"/>
      <c r="BG6418" s="12"/>
      <c r="BH6418" s="12"/>
      <c r="BI6418" s="12"/>
      <c r="BJ6418" s="12"/>
      <c r="BK6418" s="12"/>
    </row>
    <row r="6419" spans="1:63" s="5" customFormat="1">
      <c r="A6419" s="13"/>
      <c r="B6419" s="13"/>
      <c r="C6419" s="45"/>
      <c r="E6419" s="46"/>
      <c r="F6419" s="47"/>
      <c r="G6419" s="48"/>
      <c r="H6419" s="49"/>
      <c r="I6419" s="49"/>
      <c r="J6419" s="49"/>
      <c r="K6419" s="50"/>
      <c r="L6419" s="50"/>
      <c r="M6419" s="50"/>
      <c r="N6419" s="50"/>
      <c r="O6419" s="50"/>
      <c r="P6419" s="50"/>
      <c r="Q6419" s="50"/>
      <c r="R6419" s="51"/>
      <c r="S6419" s="51"/>
      <c r="T6419" s="51"/>
      <c r="U6419" s="51"/>
      <c r="V6419" s="51"/>
      <c r="W6419" s="51"/>
      <c r="X6419" s="44"/>
      <c r="AF6419" s="52"/>
      <c r="AM6419" s="7"/>
      <c r="AN6419" s="7"/>
      <c r="AO6419" s="53"/>
      <c r="AP6419" s="54"/>
      <c r="AQ6419" s="54"/>
      <c r="AR6419" s="7"/>
      <c r="AS6419" s="54"/>
      <c r="AT6419" s="53"/>
      <c r="AU6419" s="7"/>
      <c r="AV6419" s="7"/>
      <c r="AW6419" s="55"/>
      <c r="AX6419" s="56"/>
      <c r="AY6419" s="55"/>
      <c r="AZ6419" s="55"/>
      <c r="BA6419" s="55"/>
      <c r="BB6419" s="11"/>
      <c r="BC6419" s="12"/>
      <c r="BD6419" s="12"/>
      <c r="BE6419" s="12"/>
      <c r="BF6419" s="12"/>
      <c r="BG6419" s="12"/>
      <c r="BH6419" s="12"/>
      <c r="BI6419" s="12"/>
      <c r="BJ6419" s="12"/>
      <c r="BK6419" s="12"/>
    </row>
    <row r="6420" spans="1:63" s="5" customFormat="1">
      <c r="A6420" s="13"/>
      <c r="B6420" s="13"/>
      <c r="C6420" s="45"/>
      <c r="E6420" s="46"/>
      <c r="F6420" s="47"/>
      <c r="G6420" s="48"/>
      <c r="H6420" s="49"/>
      <c r="I6420" s="49"/>
      <c r="J6420" s="49"/>
      <c r="K6420" s="50"/>
      <c r="L6420" s="50"/>
      <c r="M6420" s="50"/>
      <c r="N6420" s="50"/>
      <c r="O6420" s="50"/>
      <c r="P6420" s="50"/>
      <c r="Q6420" s="50"/>
      <c r="R6420" s="51"/>
      <c r="S6420" s="51"/>
      <c r="T6420" s="51"/>
      <c r="U6420" s="51"/>
      <c r="V6420" s="51"/>
      <c r="W6420" s="51"/>
      <c r="X6420" s="44"/>
      <c r="AF6420" s="52"/>
      <c r="AM6420" s="7"/>
      <c r="AN6420" s="7"/>
      <c r="AO6420" s="53"/>
      <c r="AP6420" s="54"/>
      <c r="AQ6420" s="54"/>
      <c r="AR6420" s="7"/>
      <c r="AS6420" s="54"/>
      <c r="AT6420" s="53"/>
      <c r="AU6420" s="7"/>
      <c r="AV6420" s="7"/>
      <c r="AW6420" s="55"/>
      <c r="AX6420" s="56"/>
      <c r="AY6420" s="55"/>
      <c r="AZ6420" s="55"/>
      <c r="BA6420" s="55"/>
      <c r="BB6420" s="11"/>
      <c r="BC6420" s="12"/>
      <c r="BD6420" s="12"/>
      <c r="BE6420" s="12"/>
      <c r="BF6420" s="12"/>
      <c r="BG6420" s="12"/>
      <c r="BH6420" s="12"/>
      <c r="BI6420" s="12"/>
      <c r="BJ6420" s="12"/>
      <c r="BK6420" s="12"/>
    </row>
    <row r="6421" spans="1:63" s="5" customFormat="1">
      <c r="A6421" s="13"/>
      <c r="B6421" s="13"/>
      <c r="C6421" s="45"/>
      <c r="E6421" s="46"/>
      <c r="F6421" s="47"/>
      <c r="G6421" s="48"/>
      <c r="H6421" s="49"/>
      <c r="I6421" s="49"/>
      <c r="J6421" s="49"/>
      <c r="K6421" s="50"/>
      <c r="L6421" s="50"/>
      <c r="M6421" s="50"/>
      <c r="N6421" s="50"/>
      <c r="O6421" s="50"/>
      <c r="P6421" s="50"/>
      <c r="Q6421" s="50"/>
      <c r="R6421" s="51"/>
      <c r="S6421" s="51"/>
      <c r="T6421" s="51"/>
      <c r="U6421" s="51"/>
      <c r="V6421" s="51"/>
      <c r="W6421" s="51"/>
      <c r="X6421" s="44"/>
      <c r="AF6421" s="52"/>
      <c r="AM6421" s="7"/>
      <c r="AN6421" s="7"/>
      <c r="AO6421" s="53"/>
      <c r="AP6421" s="54"/>
      <c r="AQ6421" s="54"/>
      <c r="AR6421" s="7"/>
      <c r="AS6421" s="54"/>
      <c r="AT6421" s="53"/>
      <c r="AU6421" s="7"/>
      <c r="AV6421" s="7"/>
      <c r="AW6421" s="55"/>
      <c r="AX6421" s="56"/>
      <c r="AY6421" s="55"/>
      <c r="AZ6421" s="55"/>
      <c r="BA6421" s="55"/>
      <c r="BB6421" s="11"/>
      <c r="BC6421" s="12"/>
      <c r="BD6421" s="12"/>
      <c r="BE6421" s="12"/>
      <c r="BF6421" s="12"/>
      <c r="BG6421" s="12"/>
      <c r="BH6421" s="12"/>
      <c r="BI6421" s="12"/>
      <c r="BJ6421" s="12"/>
      <c r="BK6421" s="12"/>
    </row>
    <row r="6422" spans="1:63" s="5" customFormat="1">
      <c r="A6422" s="13"/>
      <c r="B6422" s="13"/>
      <c r="C6422" s="45"/>
      <c r="E6422" s="46"/>
      <c r="F6422" s="47"/>
      <c r="G6422" s="48"/>
      <c r="H6422" s="49"/>
      <c r="I6422" s="49"/>
      <c r="J6422" s="49"/>
      <c r="K6422" s="50"/>
      <c r="L6422" s="50"/>
      <c r="M6422" s="50"/>
      <c r="N6422" s="50"/>
      <c r="O6422" s="50"/>
      <c r="P6422" s="50"/>
      <c r="Q6422" s="50"/>
      <c r="R6422" s="51"/>
      <c r="S6422" s="51"/>
      <c r="T6422" s="51"/>
      <c r="U6422" s="51"/>
      <c r="V6422" s="51"/>
      <c r="W6422" s="51"/>
      <c r="X6422" s="44"/>
      <c r="AF6422" s="52"/>
      <c r="AM6422" s="7"/>
      <c r="AN6422" s="7"/>
      <c r="AO6422" s="53"/>
      <c r="AP6422" s="54"/>
      <c r="AQ6422" s="54"/>
      <c r="AR6422" s="7"/>
      <c r="AS6422" s="54"/>
      <c r="AT6422" s="53"/>
      <c r="AU6422" s="7"/>
      <c r="AV6422" s="7"/>
      <c r="AW6422" s="55"/>
      <c r="AX6422" s="56"/>
      <c r="AY6422" s="55"/>
      <c r="AZ6422" s="55"/>
      <c r="BA6422" s="55"/>
      <c r="BB6422" s="11"/>
      <c r="BC6422" s="12"/>
      <c r="BD6422" s="12"/>
      <c r="BE6422" s="12"/>
      <c r="BF6422" s="12"/>
      <c r="BG6422" s="12"/>
      <c r="BH6422" s="12"/>
      <c r="BI6422" s="12"/>
      <c r="BJ6422" s="12"/>
      <c r="BK6422" s="12"/>
    </row>
    <row r="6423" spans="1:63" s="5" customFormat="1">
      <c r="A6423" s="13"/>
      <c r="B6423" s="13"/>
      <c r="C6423" s="45"/>
      <c r="E6423" s="46"/>
      <c r="F6423" s="47"/>
      <c r="G6423" s="48"/>
      <c r="H6423" s="49"/>
      <c r="I6423" s="49"/>
      <c r="J6423" s="49"/>
      <c r="K6423" s="50"/>
      <c r="L6423" s="50"/>
      <c r="M6423" s="50"/>
      <c r="N6423" s="50"/>
      <c r="O6423" s="50"/>
      <c r="P6423" s="50"/>
      <c r="Q6423" s="50"/>
      <c r="R6423" s="51"/>
      <c r="S6423" s="51"/>
      <c r="T6423" s="51"/>
      <c r="U6423" s="51"/>
      <c r="V6423" s="51"/>
      <c r="W6423" s="51"/>
      <c r="X6423" s="44"/>
      <c r="AF6423" s="52"/>
      <c r="AM6423" s="7"/>
      <c r="AN6423" s="7"/>
      <c r="AO6423" s="53"/>
      <c r="AP6423" s="54"/>
      <c r="AQ6423" s="54"/>
      <c r="AR6423" s="7"/>
      <c r="AS6423" s="54"/>
      <c r="AT6423" s="53"/>
      <c r="AU6423" s="7"/>
      <c r="AV6423" s="7"/>
      <c r="AW6423" s="55"/>
      <c r="AX6423" s="56"/>
      <c r="AY6423" s="55"/>
      <c r="AZ6423" s="55"/>
      <c r="BA6423" s="55"/>
      <c r="BB6423" s="11"/>
      <c r="BC6423" s="12"/>
      <c r="BD6423" s="12"/>
      <c r="BE6423" s="12"/>
      <c r="BF6423" s="12"/>
      <c r="BG6423" s="12"/>
      <c r="BH6423" s="12"/>
      <c r="BI6423" s="12"/>
      <c r="BJ6423" s="12"/>
      <c r="BK6423" s="12"/>
    </row>
    <row r="6424" spans="1:63" s="5" customFormat="1">
      <c r="A6424" s="13"/>
      <c r="B6424" s="13"/>
      <c r="C6424" s="45"/>
      <c r="E6424" s="46"/>
      <c r="F6424" s="47"/>
      <c r="G6424" s="48"/>
      <c r="H6424" s="49"/>
      <c r="I6424" s="49"/>
      <c r="J6424" s="49"/>
      <c r="K6424" s="50"/>
      <c r="L6424" s="50"/>
      <c r="M6424" s="50"/>
      <c r="N6424" s="50"/>
      <c r="O6424" s="50"/>
      <c r="P6424" s="50"/>
      <c r="Q6424" s="50"/>
      <c r="R6424" s="51"/>
      <c r="S6424" s="51"/>
      <c r="T6424" s="51"/>
      <c r="U6424" s="51"/>
      <c r="V6424" s="51"/>
      <c r="W6424" s="51"/>
      <c r="X6424" s="44"/>
      <c r="AF6424" s="52"/>
      <c r="AM6424" s="7"/>
      <c r="AN6424" s="7"/>
      <c r="AO6424" s="53"/>
      <c r="AP6424" s="54"/>
      <c r="AQ6424" s="54"/>
      <c r="AR6424" s="7"/>
      <c r="AS6424" s="54"/>
      <c r="AT6424" s="53"/>
      <c r="AU6424" s="7"/>
      <c r="AV6424" s="7"/>
      <c r="AW6424" s="55"/>
      <c r="AX6424" s="56"/>
      <c r="AY6424" s="55"/>
      <c r="AZ6424" s="55"/>
      <c r="BA6424" s="55"/>
      <c r="BB6424" s="11"/>
      <c r="BC6424" s="12"/>
      <c r="BD6424" s="12"/>
      <c r="BE6424" s="12"/>
      <c r="BF6424" s="12"/>
      <c r="BG6424" s="12"/>
      <c r="BH6424" s="12"/>
      <c r="BI6424" s="12"/>
      <c r="BJ6424" s="12"/>
      <c r="BK6424" s="12"/>
    </row>
    <row r="6425" spans="1:63" s="5" customFormat="1">
      <c r="A6425" s="13"/>
      <c r="B6425" s="13"/>
      <c r="C6425" s="45"/>
      <c r="E6425" s="46"/>
      <c r="F6425" s="47"/>
      <c r="G6425" s="48"/>
      <c r="H6425" s="49"/>
      <c r="I6425" s="49"/>
      <c r="J6425" s="49"/>
      <c r="K6425" s="50"/>
      <c r="L6425" s="50"/>
      <c r="M6425" s="50"/>
      <c r="N6425" s="50"/>
      <c r="O6425" s="50"/>
      <c r="P6425" s="50"/>
      <c r="Q6425" s="50"/>
      <c r="R6425" s="51"/>
      <c r="S6425" s="51"/>
      <c r="T6425" s="51"/>
      <c r="U6425" s="51"/>
      <c r="V6425" s="51"/>
      <c r="W6425" s="51"/>
      <c r="X6425" s="44"/>
      <c r="AF6425" s="52"/>
      <c r="AM6425" s="7"/>
      <c r="AN6425" s="7"/>
      <c r="AO6425" s="53"/>
      <c r="AP6425" s="54"/>
      <c r="AQ6425" s="54"/>
      <c r="AR6425" s="7"/>
      <c r="AS6425" s="54"/>
      <c r="AT6425" s="53"/>
      <c r="AU6425" s="7"/>
      <c r="AV6425" s="7"/>
      <c r="AW6425" s="55"/>
      <c r="AX6425" s="56"/>
      <c r="AY6425" s="55"/>
      <c r="AZ6425" s="55"/>
      <c r="BA6425" s="55"/>
      <c r="BB6425" s="11"/>
      <c r="BC6425" s="12"/>
      <c r="BD6425" s="12"/>
      <c r="BE6425" s="12"/>
      <c r="BF6425" s="12"/>
      <c r="BG6425" s="12"/>
      <c r="BH6425" s="12"/>
      <c r="BI6425" s="12"/>
      <c r="BJ6425" s="12"/>
      <c r="BK6425" s="12"/>
    </row>
    <row r="6426" spans="1:63" s="5" customFormat="1">
      <c r="A6426" s="13"/>
      <c r="B6426" s="13"/>
      <c r="C6426" s="45"/>
      <c r="E6426" s="46"/>
      <c r="F6426" s="47"/>
      <c r="G6426" s="48"/>
      <c r="H6426" s="49"/>
      <c r="I6426" s="49"/>
      <c r="J6426" s="49"/>
      <c r="K6426" s="50"/>
      <c r="L6426" s="50"/>
      <c r="M6426" s="50"/>
      <c r="N6426" s="50"/>
      <c r="O6426" s="50"/>
      <c r="P6426" s="50"/>
      <c r="Q6426" s="50"/>
      <c r="R6426" s="51"/>
      <c r="S6426" s="51"/>
      <c r="T6426" s="51"/>
      <c r="U6426" s="51"/>
      <c r="V6426" s="51"/>
      <c r="W6426" s="51"/>
      <c r="X6426" s="44"/>
      <c r="AF6426" s="52"/>
      <c r="AM6426" s="7"/>
      <c r="AN6426" s="7"/>
      <c r="AO6426" s="53"/>
      <c r="AP6426" s="54"/>
      <c r="AQ6426" s="54"/>
      <c r="AR6426" s="7"/>
      <c r="AS6426" s="54"/>
      <c r="AT6426" s="53"/>
      <c r="AU6426" s="7"/>
      <c r="AV6426" s="7"/>
      <c r="AW6426" s="55"/>
      <c r="AX6426" s="56"/>
      <c r="AY6426" s="55"/>
      <c r="AZ6426" s="55"/>
      <c r="BA6426" s="55"/>
      <c r="BB6426" s="11"/>
      <c r="BC6426" s="12"/>
      <c r="BD6426" s="12"/>
      <c r="BE6426" s="12"/>
      <c r="BF6426" s="12"/>
      <c r="BG6426" s="12"/>
      <c r="BH6426" s="12"/>
      <c r="BI6426" s="12"/>
      <c r="BJ6426" s="12"/>
      <c r="BK6426" s="12"/>
    </row>
    <row r="6427" spans="1:63" s="5" customFormat="1">
      <c r="A6427" s="13"/>
      <c r="B6427" s="13"/>
      <c r="C6427" s="45"/>
      <c r="E6427" s="46"/>
      <c r="F6427" s="47"/>
      <c r="G6427" s="48"/>
      <c r="H6427" s="49"/>
      <c r="I6427" s="49"/>
      <c r="J6427" s="49"/>
      <c r="K6427" s="50"/>
      <c r="L6427" s="50"/>
      <c r="M6427" s="50"/>
      <c r="N6427" s="50"/>
      <c r="O6427" s="50"/>
      <c r="P6427" s="50"/>
      <c r="Q6427" s="50"/>
      <c r="R6427" s="51"/>
      <c r="S6427" s="51"/>
      <c r="T6427" s="51"/>
      <c r="U6427" s="51"/>
      <c r="V6427" s="51"/>
      <c r="W6427" s="51"/>
      <c r="X6427" s="44"/>
      <c r="AF6427" s="52"/>
      <c r="AM6427" s="7"/>
      <c r="AN6427" s="7"/>
      <c r="AO6427" s="53"/>
      <c r="AP6427" s="54"/>
      <c r="AQ6427" s="54"/>
      <c r="AR6427" s="7"/>
      <c r="AS6427" s="54"/>
      <c r="AT6427" s="53"/>
      <c r="AU6427" s="7"/>
      <c r="AV6427" s="7"/>
      <c r="AW6427" s="55"/>
      <c r="AX6427" s="56"/>
      <c r="AY6427" s="55"/>
      <c r="AZ6427" s="55"/>
      <c r="BA6427" s="55"/>
      <c r="BB6427" s="11"/>
      <c r="BC6427" s="12"/>
      <c r="BD6427" s="12"/>
      <c r="BE6427" s="12"/>
      <c r="BF6427" s="12"/>
      <c r="BG6427" s="12"/>
      <c r="BH6427" s="12"/>
      <c r="BI6427" s="12"/>
      <c r="BJ6427" s="12"/>
      <c r="BK6427" s="12"/>
    </row>
    <row r="6428" spans="1:63" s="5" customFormat="1">
      <c r="A6428" s="13"/>
      <c r="B6428" s="13"/>
      <c r="C6428" s="45"/>
      <c r="E6428" s="46"/>
      <c r="F6428" s="47"/>
      <c r="G6428" s="48"/>
      <c r="H6428" s="49"/>
      <c r="I6428" s="49"/>
      <c r="J6428" s="49"/>
      <c r="K6428" s="50"/>
      <c r="L6428" s="50"/>
      <c r="M6428" s="50"/>
      <c r="N6428" s="50"/>
      <c r="O6428" s="50"/>
      <c r="P6428" s="50"/>
      <c r="Q6428" s="50"/>
      <c r="R6428" s="51"/>
      <c r="S6428" s="51"/>
      <c r="T6428" s="51"/>
      <c r="U6428" s="51"/>
      <c r="V6428" s="51"/>
      <c r="W6428" s="51"/>
      <c r="X6428" s="44"/>
      <c r="AF6428" s="52"/>
      <c r="AM6428" s="7"/>
      <c r="AN6428" s="7"/>
      <c r="AO6428" s="53"/>
      <c r="AP6428" s="54"/>
      <c r="AQ6428" s="54"/>
      <c r="AR6428" s="7"/>
      <c r="AS6428" s="54"/>
      <c r="AT6428" s="53"/>
      <c r="AU6428" s="7"/>
      <c r="AV6428" s="7"/>
      <c r="AW6428" s="55"/>
      <c r="AX6428" s="56"/>
      <c r="AY6428" s="55"/>
      <c r="AZ6428" s="55"/>
      <c r="BA6428" s="55"/>
      <c r="BB6428" s="11"/>
      <c r="BC6428" s="12"/>
      <c r="BD6428" s="12"/>
      <c r="BE6428" s="12"/>
      <c r="BF6428" s="12"/>
      <c r="BG6428" s="12"/>
      <c r="BH6428" s="12"/>
      <c r="BI6428" s="12"/>
      <c r="BJ6428" s="12"/>
      <c r="BK6428" s="12"/>
    </row>
    <row r="6429" spans="1:63" s="5" customFormat="1">
      <c r="A6429" s="13"/>
      <c r="B6429" s="13"/>
      <c r="C6429" s="45"/>
      <c r="E6429" s="46"/>
      <c r="F6429" s="47"/>
      <c r="G6429" s="48"/>
      <c r="H6429" s="49"/>
      <c r="I6429" s="49"/>
      <c r="J6429" s="49"/>
      <c r="K6429" s="50"/>
      <c r="L6429" s="50"/>
      <c r="M6429" s="50"/>
      <c r="N6429" s="50"/>
      <c r="O6429" s="50"/>
      <c r="P6429" s="50"/>
      <c r="Q6429" s="50"/>
      <c r="R6429" s="51"/>
      <c r="S6429" s="51"/>
      <c r="T6429" s="51"/>
      <c r="U6429" s="51"/>
      <c r="V6429" s="51"/>
      <c r="W6429" s="51"/>
      <c r="X6429" s="44"/>
      <c r="AF6429" s="52"/>
      <c r="AM6429" s="7"/>
      <c r="AN6429" s="7"/>
      <c r="AO6429" s="53"/>
      <c r="AP6429" s="54"/>
      <c r="AQ6429" s="54"/>
      <c r="AR6429" s="7"/>
      <c r="AS6429" s="54"/>
      <c r="AT6429" s="53"/>
      <c r="AU6429" s="7"/>
      <c r="AV6429" s="7"/>
      <c r="AW6429" s="55"/>
      <c r="AX6429" s="56"/>
      <c r="AY6429" s="55"/>
      <c r="AZ6429" s="55"/>
      <c r="BA6429" s="55"/>
      <c r="BB6429" s="11"/>
      <c r="BC6429" s="12"/>
      <c r="BD6429" s="12"/>
      <c r="BE6429" s="12"/>
      <c r="BF6429" s="12"/>
      <c r="BG6429" s="12"/>
      <c r="BH6429" s="12"/>
      <c r="BI6429" s="12"/>
      <c r="BJ6429" s="12"/>
      <c r="BK6429" s="12"/>
    </row>
    <row r="6430" spans="1:63" s="5" customFormat="1">
      <c r="A6430" s="13"/>
      <c r="B6430" s="13"/>
      <c r="C6430" s="45"/>
      <c r="E6430" s="46"/>
      <c r="F6430" s="47"/>
      <c r="G6430" s="48"/>
      <c r="H6430" s="49"/>
      <c r="I6430" s="49"/>
      <c r="J6430" s="49"/>
      <c r="K6430" s="50"/>
      <c r="L6430" s="50"/>
      <c r="M6430" s="50"/>
      <c r="N6430" s="50"/>
      <c r="O6430" s="50"/>
      <c r="P6430" s="50"/>
      <c r="Q6430" s="50"/>
      <c r="R6430" s="51"/>
      <c r="S6430" s="51"/>
      <c r="T6430" s="51"/>
      <c r="U6430" s="51"/>
      <c r="V6430" s="51"/>
      <c r="W6430" s="51"/>
      <c r="X6430" s="44"/>
      <c r="AF6430" s="52"/>
      <c r="AM6430" s="7"/>
      <c r="AN6430" s="7"/>
      <c r="AO6430" s="53"/>
      <c r="AP6430" s="54"/>
      <c r="AQ6430" s="54"/>
      <c r="AR6430" s="7"/>
      <c r="AS6430" s="54"/>
      <c r="AT6430" s="53"/>
      <c r="AU6430" s="7"/>
      <c r="AV6430" s="7"/>
      <c r="AW6430" s="55"/>
      <c r="AX6430" s="56"/>
      <c r="AY6430" s="55"/>
      <c r="AZ6430" s="55"/>
      <c r="BA6430" s="55"/>
      <c r="BB6430" s="11"/>
      <c r="BC6430" s="12"/>
      <c r="BD6430" s="12"/>
      <c r="BE6430" s="12"/>
      <c r="BF6430" s="12"/>
      <c r="BG6430" s="12"/>
      <c r="BH6430" s="12"/>
      <c r="BI6430" s="12"/>
      <c r="BJ6430" s="12"/>
      <c r="BK6430" s="12"/>
    </row>
    <row r="6431" spans="1:63" s="5" customFormat="1">
      <c r="A6431" s="13"/>
      <c r="B6431" s="13"/>
      <c r="C6431" s="45"/>
      <c r="E6431" s="46"/>
      <c r="F6431" s="47"/>
      <c r="G6431" s="48"/>
      <c r="H6431" s="49"/>
      <c r="I6431" s="49"/>
      <c r="J6431" s="49"/>
      <c r="K6431" s="50"/>
      <c r="L6431" s="50"/>
      <c r="M6431" s="50"/>
      <c r="N6431" s="50"/>
      <c r="O6431" s="50"/>
      <c r="P6431" s="50"/>
      <c r="Q6431" s="50"/>
      <c r="R6431" s="51"/>
      <c r="S6431" s="51"/>
      <c r="T6431" s="51"/>
      <c r="U6431" s="51"/>
      <c r="V6431" s="51"/>
      <c r="W6431" s="51"/>
      <c r="X6431" s="44"/>
      <c r="AF6431" s="52"/>
      <c r="AM6431" s="7"/>
      <c r="AN6431" s="7"/>
      <c r="AO6431" s="53"/>
      <c r="AP6431" s="54"/>
      <c r="AQ6431" s="54"/>
      <c r="AR6431" s="7"/>
      <c r="AS6431" s="54"/>
      <c r="AT6431" s="53"/>
      <c r="AU6431" s="7"/>
      <c r="AV6431" s="7"/>
      <c r="AW6431" s="55"/>
      <c r="AX6431" s="56"/>
      <c r="AY6431" s="55"/>
      <c r="AZ6431" s="55"/>
      <c r="BA6431" s="55"/>
      <c r="BB6431" s="11"/>
      <c r="BC6431" s="12"/>
      <c r="BD6431" s="12"/>
      <c r="BE6431" s="12"/>
      <c r="BF6431" s="12"/>
      <c r="BG6431" s="12"/>
      <c r="BH6431" s="12"/>
      <c r="BI6431" s="12"/>
      <c r="BJ6431" s="12"/>
      <c r="BK6431" s="12"/>
    </row>
    <row r="6432" spans="1:63" s="5" customFormat="1">
      <c r="A6432" s="13"/>
      <c r="B6432" s="13"/>
      <c r="C6432" s="45"/>
      <c r="E6432" s="46"/>
      <c r="F6432" s="47"/>
      <c r="G6432" s="48"/>
      <c r="H6432" s="49"/>
      <c r="I6432" s="49"/>
      <c r="J6432" s="49"/>
      <c r="K6432" s="50"/>
      <c r="L6432" s="50"/>
      <c r="M6432" s="50"/>
      <c r="N6432" s="50"/>
      <c r="O6432" s="50"/>
      <c r="P6432" s="50"/>
      <c r="Q6432" s="50"/>
      <c r="R6432" s="51"/>
      <c r="S6432" s="51"/>
      <c r="T6432" s="51"/>
      <c r="U6432" s="51"/>
      <c r="V6432" s="51"/>
      <c r="W6432" s="51"/>
      <c r="X6432" s="44"/>
      <c r="AF6432" s="52"/>
      <c r="AM6432" s="7"/>
      <c r="AN6432" s="7"/>
      <c r="AO6432" s="53"/>
      <c r="AP6432" s="54"/>
      <c r="AQ6432" s="54"/>
      <c r="AR6432" s="7"/>
      <c r="AS6432" s="54"/>
      <c r="AT6432" s="53"/>
      <c r="AU6432" s="7"/>
      <c r="AV6432" s="7"/>
      <c r="AW6432" s="55"/>
      <c r="AX6432" s="56"/>
      <c r="AY6432" s="55"/>
      <c r="AZ6432" s="55"/>
      <c r="BA6432" s="55"/>
      <c r="BB6432" s="11"/>
      <c r="BC6432" s="12"/>
      <c r="BD6432" s="12"/>
      <c r="BE6432" s="12"/>
      <c r="BF6432" s="12"/>
      <c r="BG6432" s="12"/>
      <c r="BH6432" s="12"/>
      <c r="BI6432" s="12"/>
      <c r="BJ6432" s="12"/>
      <c r="BK6432" s="12"/>
    </row>
    <row r="6433" spans="1:63" s="5" customFormat="1">
      <c r="A6433" s="13"/>
      <c r="B6433" s="13"/>
      <c r="C6433" s="45"/>
      <c r="E6433" s="46"/>
      <c r="F6433" s="47"/>
      <c r="G6433" s="48"/>
      <c r="H6433" s="49"/>
      <c r="I6433" s="49"/>
      <c r="J6433" s="49"/>
      <c r="K6433" s="50"/>
      <c r="L6433" s="50"/>
      <c r="M6433" s="50"/>
      <c r="N6433" s="50"/>
      <c r="O6433" s="50"/>
      <c r="P6433" s="50"/>
      <c r="Q6433" s="50"/>
      <c r="R6433" s="51"/>
      <c r="S6433" s="51"/>
      <c r="T6433" s="51"/>
      <c r="U6433" s="51"/>
      <c r="V6433" s="51"/>
      <c r="W6433" s="51"/>
      <c r="X6433" s="44"/>
      <c r="AF6433" s="52"/>
      <c r="AM6433" s="7"/>
      <c r="AN6433" s="7"/>
      <c r="AO6433" s="53"/>
      <c r="AP6433" s="54"/>
      <c r="AQ6433" s="54"/>
      <c r="AR6433" s="7"/>
      <c r="AS6433" s="54"/>
      <c r="AT6433" s="53"/>
      <c r="AU6433" s="7"/>
      <c r="AV6433" s="7"/>
      <c r="AW6433" s="55"/>
      <c r="AX6433" s="56"/>
      <c r="AY6433" s="55"/>
      <c r="AZ6433" s="55"/>
      <c r="BA6433" s="55"/>
      <c r="BB6433" s="11"/>
      <c r="BC6433" s="12"/>
      <c r="BD6433" s="12"/>
      <c r="BE6433" s="12"/>
      <c r="BF6433" s="12"/>
      <c r="BG6433" s="12"/>
      <c r="BH6433" s="12"/>
      <c r="BI6433" s="12"/>
      <c r="BJ6433" s="12"/>
      <c r="BK6433" s="12"/>
    </row>
    <row r="6434" spans="1:63" s="5" customFormat="1">
      <c r="A6434" s="13"/>
      <c r="B6434" s="13"/>
      <c r="C6434" s="45"/>
      <c r="E6434" s="46"/>
      <c r="F6434" s="47"/>
      <c r="G6434" s="48"/>
      <c r="H6434" s="49"/>
      <c r="I6434" s="49"/>
      <c r="J6434" s="49"/>
      <c r="K6434" s="50"/>
      <c r="L6434" s="50"/>
      <c r="M6434" s="50"/>
      <c r="N6434" s="50"/>
      <c r="O6434" s="50"/>
      <c r="P6434" s="50"/>
      <c r="Q6434" s="50"/>
      <c r="R6434" s="51"/>
      <c r="S6434" s="51"/>
      <c r="T6434" s="51"/>
      <c r="U6434" s="51"/>
      <c r="V6434" s="51"/>
      <c r="W6434" s="51"/>
      <c r="X6434" s="44"/>
      <c r="AF6434" s="52"/>
      <c r="AM6434" s="7"/>
      <c r="AN6434" s="7"/>
      <c r="AO6434" s="53"/>
      <c r="AP6434" s="54"/>
      <c r="AQ6434" s="54"/>
      <c r="AR6434" s="7"/>
      <c r="AS6434" s="54"/>
      <c r="AT6434" s="53"/>
      <c r="AU6434" s="7"/>
      <c r="AV6434" s="7"/>
      <c r="AW6434" s="55"/>
      <c r="AX6434" s="56"/>
      <c r="AY6434" s="55"/>
      <c r="AZ6434" s="55"/>
      <c r="BA6434" s="55"/>
      <c r="BB6434" s="11"/>
      <c r="BC6434" s="12"/>
      <c r="BD6434" s="12"/>
      <c r="BE6434" s="12"/>
      <c r="BF6434" s="12"/>
      <c r="BG6434" s="12"/>
      <c r="BH6434" s="12"/>
      <c r="BI6434" s="12"/>
      <c r="BJ6434" s="12"/>
      <c r="BK6434" s="12"/>
    </row>
    <row r="6435" spans="1:63" s="5" customFormat="1">
      <c r="A6435" s="13"/>
      <c r="B6435" s="13"/>
      <c r="C6435" s="45"/>
      <c r="E6435" s="46"/>
      <c r="F6435" s="47"/>
      <c r="G6435" s="48"/>
      <c r="H6435" s="49"/>
      <c r="I6435" s="49"/>
      <c r="J6435" s="49"/>
      <c r="K6435" s="50"/>
      <c r="L6435" s="50"/>
      <c r="M6435" s="50"/>
      <c r="N6435" s="50"/>
      <c r="O6435" s="50"/>
      <c r="P6435" s="50"/>
      <c r="Q6435" s="50"/>
      <c r="R6435" s="51"/>
      <c r="S6435" s="51"/>
      <c r="T6435" s="51"/>
      <c r="U6435" s="51"/>
      <c r="V6435" s="51"/>
      <c r="W6435" s="51"/>
      <c r="X6435" s="44"/>
      <c r="AF6435" s="52"/>
      <c r="AM6435" s="7"/>
      <c r="AN6435" s="7"/>
      <c r="AO6435" s="53"/>
      <c r="AP6435" s="54"/>
      <c r="AQ6435" s="54"/>
      <c r="AR6435" s="7"/>
      <c r="AS6435" s="54"/>
      <c r="AT6435" s="53"/>
      <c r="AU6435" s="7"/>
      <c r="AV6435" s="7"/>
      <c r="AW6435" s="55"/>
      <c r="AX6435" s="56"/>
      <c r="AY6435" s="55"/>
      <c r="AZ6435" s="55"/>
      <c r="BA6435" s="55"/>
      <c r="BB6435" s="11"/>
      <c r="BC6435" s="12"/>
      <c r="BD6435" s="12"/>
      <c r="BE6435" s="12"/>
      <c r="BF6435" s="12"/>
      <c r="BG6435" s="12"/>
      <c r="BH6435" s="12"/>
      <c r="BI6435" s="12"/>
      <c r="BJ6435" s="12"/>
      <c r="BK6435" s="12"/>
    </row>
    <row r="6436" spans="1:63" s="5" customFormat="1">
      <c r="A6436" s="13"/>
      <c r="B6436" s="13"/>
      <c r="C6436" s="45"/>
      <c r="E6436" s="46"/>
      <c r="F6436" s="47"/>
      <c r="G6436" s="48"/>
      <c r="H6436" s="49"/>
      <c r="I6436" s="49"/>
      <c r="J6436" s="49"/>
      <c r="K6436" s="50"/>
      <c r="L6436" s="50"/>
      <c r="M6436" s="50"/>
      <c r="N6436" s="50"/>
      <c r="O6436" s="50"/>
      <c r="P6436" s="50"/>
      <c r="Q6436" s="50"/>
      <c r="R6436" s="51"/>
      <c r="S6436" s="51"/>
      <c r="T6436" s="51"/>
      <c r="U6436" s="51"/>
      <c r="V6436" s="51"/>
      <c r="W6436" s="51"/>
      <c r="X6436" s="44"/>
      <c r="AF6436" s="52"/>
      <c r="AM6436" s="7"/>
      <c r="AN6436" s="7"/>
      <c r="AO6436" s="53"/>
      <c r="AP6436" s="54"/>
      <c r="AQ6436" s="54"/>
      <c r="AR6436" s="7"/>
      <c r="AS6436" s="54"/>
      <c r="AT6436" s="53"/>
      <c r="AU6436" s="7"/>
      <c r="AV6436" s="7"/>
      <c r="AW6436" s="55"/>
      <c r="AX6436" s="56"/>
      <c r="AY6436" s="55"/>
      <c r="AZ6436" s="55"/>
      <c r="BA6436" s="55"/>
      <c r="BB6436" s="11"/>
      <c r="BC6436" s="12"/>
      <c r="BD6436" s="12"/>
      <c r="BE6436" s="12"/>
      <c r="BF6436" s="12"/>
      <c r="BG6436" s="12"/>
      <c r="BH6436" s="12"/>
      <c r="BI6436" s="12"/>
      <c r="BJ6436" s="12"/>
      <c r="BK6436" s="12"/>
    </row>
    <row r="6437" spans="1:63" s="5" customFormat="1">
      <c r="A6437" s="13"/>
      <c r="B6437" s="13"/>
      <c r="C6437" s="45"/>
      <c r="E6437" s="46"/>
      <c r="F6437" s="47"/>
      <c r="G6437" s="48"/>
      <c r="H6437" s="49"/>
      <c r="I6437" s="49"/>
      <c r="J6437" s="49"/>
      <c r="K6437" s="50"/>
      <c r="L6437" s="50"/>
      <c r="M6437" s="50"/>
      <c r="N6437" s="50"/>
      <c r="O6437" s="50"/>
      <c r="P6437" s="50"/>
      <c r="Q6437" s="50"/>
      <c r="R6437" s="51"/>
      <c r="S6437" s="51"/>
      <c r="T6437" s="51"/>
      <c r="U6437" s="51"/>
      <c r="V6437" s="51"/>
      <c r="W6437" s="51"/>
      <c r="X6437" s="44"/>
      <c r="AF6437" s="52"/>
      <c r="AM6437" s="7"/>
      <c r="AN6437" s="7"/>
      <c r="AO6437" s="53"/>
      <c r="AP6437" s="54"/>
      <c r="AQ6437" s="54"/>
      <c r="AR6437" s="7"/>
      <c r="AS6437" s="54"/>
      <c r="AT6437" s="53"/>
      <c r="AU6437" s="7"/>
      <c r="AV6437" s="7"/>
      <c r="AW6437" s="55"/>
      <c r="AX6437" s="56"/>
      <c r="AY6437" s="55"/>
      <c r="AZ6437" s="55"/>
      <c r="BA6437" s="55"/>
      <c r="BB6437" s="11"/>
      <c r="BC6437" s="12"/>
      <c r="BD6437" s="12"/>
      <c r="BE6437" s="12"/>
      <c r="BF6437" s="12"/>
      <c r="BG6437" s="12"/>
      <c r="BH6437" s="12"/>
      <c r="BI6437" s="12"/>
      <c r="BJ6437" s="12"/>
      <c r="BK6437" s="12"/>
    </row>
    <row r="6438" spans="1:63" s="5" customFormat="1">
      <c r="A6438" s="13"/>
      <c r="B6438" s="13"/>
      <c r="C6438" s="45"/>
      <c r="E6438" s="46"/>
      <c r="F6438" s="47"/>
      <c r="G6438" s="48"/>
      <c r="H6438" s="49"/>
      <c r="I6438" s="49"/>
      <c r="J6438" s="49"/>
      <c r="K6438" s="50"/>
      <c r="L6438" s="50"/>
      <c r="M6438" s="50"/>
      <c r="N6438" s="50"/>
      <c r="O6438" s="50"/>
      <c r="P6438" s="50"/>
      <c r="Q6438" s="50"/>
      <c r="R6438" s="51"/>
      <c r="S6438" s="51"/>
      <c r="T6438" s="51"/>
      <c r="U6438" s="51"/>
      <c r="V6438" s="51"/>
      <c r="W6438" s="51"/>
      <c r="X6438" s="44"/>
      <c r="AF6438" s="52"/>
      <c r="AM6438" s="7"/>
      <c r="AN6438" s="7"/>
      <c r="AO6438" s="53"/>
      <c r="AP6438" s="54"/>
      <c r="AQ6438" s="54"/>
      <c r="AR6438" s="7"/>
      <c r="AS6438" s="54"/>
      <c r="AT6438" s="53"/>
      <c r="AU6438" s="7"/>
      <c r="AV6438" s="7"/>
      <c r="AW6438" s="55"/>
      <c r="AX6438" s="56"/>
      <c r="AY6438" s="55"/>
      <c r="AZ6438" s="55"/>
      <c r="BA6438" s="55"/>
      <c r="BB6438" s="11"/>
      <c r="BC6438" s="12"/>
      <c r="BD6438" s="12"/>
      <c r="BE6438" s="12"/>
      <c r="BF6438" s="12"/>
      <c r="BG6438" s="12"/>
      <c r="BH6438" s="12"/>
      <c r="BI6438" s="12"/>
      <c r="BJ6438" s="12"/>
      <c r="BK6438" s="12"/>
    </row>
    <row r="6439" spans="1:63" s="5" customFormat="1">
      <c r="A6439" s="13"/>
      <c r="B6439" s="13"/>
      <c r="C6439" s="45"/>
      <c r="E6439" s="46"/>
      <c r="F6439" s="47"/>
      <c r="G6439" s="48"/>
      <c r="H6439" s="49"/>
      <c r="I6439" s="49"/>
      <c r="J6439" s="49"/>
      <c r="K6439" s="50"/>
      <c r="L6439" s="50"/>
      <c r="M6439" s="50"/>
      <c r="N6439" s="50"/>
      <c r="O6439" s="50"/>
      <c r="P6439" s="50"/>
      <c r="Q6439" s="50"/>
      <c r="R6439" s="51"/>
      <c r="S6439" s="51"/>
      <c r="T6439" s="51"/>
      <c r="U6439" s="51"/>
      <c r="V6439" s="51"/>
      <c r="W6439" s="51"/>
      <c r="X6439" s="44"/>
      <c r="AF6439" s="52"/>
      <c r="AM6439" s="7"/>
      <c r="AN6439" s="7"/>
      <c r="AO6439" s="53"/>
      <c r="AP6439" s="54"/>
      <c r="AQ6439" s="54"/>
      <c r="AR6439" s="7"/>
      <c r="AS6439" s="54"/>
      <c r="AT6439" s="53"/>
      <c r="AU6439" s="7"/>
      <c r="AV6439" s="7"/>
      <c r="AW6439" s="55"/>
      <c r="AX6439" s="56"/>
      <c r="AY6439" s="55"/>
      <c r="AZ6439" s="55"/>
      <c r="BA6439" s="55"/>
      <c r="BB6439" s="11"/>
      <c r="BC6439" s="12"/>
      <c r="BD6439" s="12"/>
      <c r="BE6439" s="12"/>
      <c r="BF6439" s="12"/>
      <c r="BG6439" s="12"/>
      <c r="BH6439" s="12"/>
      <c r="BI6439" s="12"/>
      <c r="BJ6439" s="12"/>
      <c r="BK6439" s="12"/>
    </row>
    <row r="6440" spans="1:63" s="5" customFormat="1">
      <c r="A6440" s="13"/>
      <c r="B6440" s="13"/>
      <c r="C6440" s="45"/>
      <c r="E6440" s="46"/>
      <c r="F6440" s="47"/>
      <c r="G6440" s="48"/>
      <c r="H6440" s="49"/>
      <c r="I6440" s="49"/>
      <c r="J6440" s="49"/>
      <c r="K6440" s="50"/>
      <c r="L6440" s="50"/>
      <c r="M6440" s="50"/>
      <c r="N6440" s="50"/>
      <c r="O6440" s="50"/>
      <c r="P6440" s="50"/>
      <c r="Q6440" s="50"/>
      <c r="R6440" s="51"/>
      <c r="S6440" s="51"/>
      <c r="T6440" s="51"/>
      <c r="U6440" s="51"/>
      <c r="V6440" s="51"/>
      <c r="W6440" s="51"/>
      <c r="X6440" s="44"/>
      <c r="AF6440" s="52"/>
      <c r="AM6440" s="7"/>
      <c r="AN6440" s="7"/>
      <c r="AO6440" s="53"/>
      <c r="AP6440" s="54"/>
      <c r="AQ6440" s="54"/>
      <c r="AR6440" s="7"/>
      <c r="AS6440" s="54"/>
      <c r="AT6440" s="53"/>
      <c r="AU6440" s="7"/>
      <c r="AV6440" s="7"/>
      <c r="AW6440" s="55"/>
      <c r="AX6440" s="56"/>
      <c r="AY6440" s="55"/>
      <c r="AZ6440" s="55"/>
      <c r="BA6440" s="55"/>
      <c r="BB6440" s="11"/>
      <c r="BC6440" s="12"/>
      <c r="BD6440" s="12"/>
      <c r="BE6440" s="12"/>
      <c r="BF6440" s="12"/>
      <c r="BG6440" s="12"/>
      <c r="BH6440" s="12"/>
      <c r="BI6440" s="12"/>
      <c r="BJ6440" s="12"/>
      <c r="BK6440" s="12"/>
    </row>
    <row r="6441" spans="1:63" s="5" customFormat="1">
      <c r="A6441" s="13"/>
      <c r="B6441" s="13"/>
      <c r="C6441" s="45"/>
      <c r="E6441" s="46"/>
      <c r="F6441" s="47"/>
      <c r="G6441" s="48"/>
      <c r="H6441" s="49"/>
      <c r="I6441" s="49"/>
      <c r="J6441" s="49"/>
      <c r="K6441" s="50"/>
      <c r="L6441" s="50"/>
      <c r="M6441" s="50"/>
      <c r="N6441" s="50"/>
      <c r="O6441" s="50"/>
      <c r="P6441" s="50"/>
      <c r="Q6441" s="50"/>
      <c r="R6441" s="51"/>
      <c r="S6441" s="51"/>
      <c r="T6441" s="51"/>
      <c r="U6441" s="51"/>
      <c r="V6441" s="51"/>
      <c r="W6441" s="51"/>
      <c r="X6441" s="44"/>
      <c r="AF6441" s="52"/>
      <c r="AM6441" s="7"/>
      <c r="AN6441" s="7"/>
      <c r="AO6441" s="53"/>
      <c r="AP6441" s="54"/>
      <c r="AQ6441" s="54"/>
      <c r="AR6441" s="7"/>
      <c r="AS6441" s="54"/>
      <c r="AT6441" s="53"/>
      <c r="AU6441" s="7"/>
      <c r="AV6441" s="7"/>
      <c r="AW6441" s="55"/>
      <c r="AX6441" s="56"/>
      <c r="AY6441" s="55"/>
      <c r="AZ6441" s="55"/>
      <c r="BA6441" s="55"/>
      <c r="BB6441" s="11"/>
      <c r="BC6441" s="12"/>
      <c r="BD6441" s="12"/>
      <c r="BE6441" s="12"/>
      <c r="BF6441" s="12"/>
      <c r="BG6441" s="12"/>
      <c r="BH6441" s="12"/>
      <c r="BI6441" s="12"/>
      <c r="BJ6441" s="12"/>
      <c r="BK6441" s="12"/>
    </row>
    <row r="6442" spans="1:63" s="5" customFormat="1">
      <c r="A6442" s="13"/>
      <c r="B6442" s="13"/>
      <c r="C6442" s="45"/>
      <c r="E6442" s="46"/>
      <c r="F6442" s="47"/>
      <c r="G6442" s="48"/>
      <c r="H6442" s="49"/>
      <c r="I6442" s="49"/>
      <c r="J6442" s="49"/>
      <c r="K6442" s="50"/>
      <c r="L6442" s="50"/>
      <c r="M6442" s="50"/>
      <c r="N6442" s="50"/>
      <c r="O6442" s="50"/>
      <c r="P6442" s="50"/>
      <c r="Q6442" s="50"/>
      <c r="R6442" s="51"/>
      <c r="S6442" s="51"/>
      <c r="T6442" s="51"/>
      <c r="U6442" s="51"/>
      <c r="V6442" s="51"/>
      <c r="W6442" s="51"/>
      <c r="X6442" s="44"/>
      <c r="AF6442" s="52"/>
      <c r="AM6442" s="7"/>
      <c r="AN6442" s="7"/>
      <c r="AO6442" s="53"/>
      <c r="AP6442" s="54"/>
      <c r="AQ6442" s="54"/>
      <c r="AR6442" s="7"/>
      <c r="AS6442" s="54"/>
      <c r="AT6442" s="53"/>
      <c r="AU6442" s="7"/>
      <c r="AV6442" s="7"/>
      <c r="AW6442" s="55"/>
      <c r="AX6442" s="56"/>
      <c r="AY6442" s="55"/>
      <c r="AZ6442" s="55"/>
      <c r="BA6442" s="55"/>
      <c r="BB6442" s="11"/>
      <c r="BC6442" s="12"/>
      <c r="BD6442" s="12"/>
      <c r="BE6442" s="12"/>
      <c r="BF6442" s="12"/>
      <c r="BG6442" s="12"/>
      <c r="BH6442" s="12"/>
      <c r="BI6442" s="12"/>
      <c r="BJ6442" s="12"/>
      <c r="BK6442" s="12"/>
    </row>
    <row r="6443" spans="1:63" s="5" customFormat="1">
      <c r="A6443" s="13"/>
      <c r="B6443" s="13"/>
      <c r="C6443" s="45"/>
      <c r="E6443" s="46"/>
      <c r="F6443" s="47"/>
      <c r="G6443" s="48"/>
      <c r="H6443" s="49"/>
      <c r="I6443" s="49"/>
      <c r="J6443" s="49"/>
      <c r="K6443" s="50"/>
      <c r="L6443" s="50"/>
      <c r="M6443" s="50"/>
      <c r="N6443" s="50"/>
      <c r="O6443" s="50"/>
      <c r="P6443" s="50"/>
      <c r="Q6443" s="50"/>
      <c r="R6443" s="51"/>
      <c r="S6443" s="51"/>
      <c r="T6443" s="51"/>
      <c r="U6443" s="51"/>
      <c r="V6443" s="51"/>
      <c r="W6443" s="51"/>
      <c r="X6443" s="44"/>
      <c r="AF6443" s="52"/>
      <c r="AM6443" s="7"/>
      <c r="AN6443" s="7"/>
      <c r="AO6443" s="53"/>
      <c r="AP6443" s="54"/>
      <c r="AQ6443" s="54"/>
      <c r="AR6443" s="7"/>
      <c r="AS6443" s="54"/>
      <c r="AT6443" s="53"/>
      <c r="AU6443" s="7"/>
      <c r="AV6443" s="7"/>
      <c r="AW6443" s="55"/>
      <c r="AX6443" s="56"/>
      <c r="AY6443" s="55"/>
      <c r="AZ6443" s="55"/>
      <c r="BA6443" s="55"/>
      <c r="BB6443" s="11"/>
      <c r="BC6443" s="12"/>
      <c r="BD6443" s="12"/>
      <c r="BE6443" s="12"/>
      <c r="BF6443" s="12"/>
      <c r="BG6443" s="12"/>
      <c r="BH6443" s="12"/>
      <c r="BI6443" s="12"/>
      <c r="BJ6443" s="12"/>
      <c r="BK6443" s="12"/>
    </row>
    <row r="6444" spans="1:63" s="5" customFormat="1">
      <c r="A6444" s="13"/>
      <c r="B6444" s="13"/>
      <c r="C6444" s="45"/>
      <c r="E6444" s="46"/>
      <c r="F6444" s="47"/>
      <c r="G6444" s="48"/>
      <c r="H6444" s="49"/>
      <c r="I6444" s="49"/>
      <c r="J6444" s="49"/>
      <c r="K6444" s="50"/>
      <c r="L6444" s="50"/>
      <c r="M6444" s="50"/>
      <c r="N6444" s="50"/>
      <c r="O6444" s="50"/>
      <c r="P6444" s="50"/>
      <c r="Q6444" s="50"/>
      <c r="R6444" s="51"/>
      <c r="S6444" s="51"/>
      <c r="T6444" s="51"/>
      <c r="U6444" s="51"/>
      <c r="V6444" s="51"/>
      <c r="W6444" s="51"/>
      <c r="X6444" s="44"/>
      <c r="AF6444" s="52"/>
      <c r="AM6444" s="7"/>
      <c r="AN6444" s="7"/>
      <c r="AO6444" s="53"/>
      <c r="AP6444" s="54"/>
      <c r="AQ6444" s="54"/>
      <c r="AR6444" s="7"/>
      <c r="AS6444" s="54"/>
      <c r="AT6444" s="53"/>
      <c r="AU6444" s="7"/>
      <c r="AV6444" s="7"/>
      <c r="AW6444" s="55"/>
      <c r="AX6444" s="56"/>
      <c r="AY6444" s="55"/>
      <c r="AZ6444" s="55"/>
      <c r="BA6444" s="55"/>
      <c r="BB6444" s="11"/>
      <c r="BC6444" s="12"/>
      <c r="BD6444" s="12"/>
      <c r="BE6444" s="12"/>
      <c r="BF6444" s="12"/>
      <c r="BG6444" s="12"/>
      <c r="BH6444" s="12"/>
      <c r="BI6444" s="12"/>
      <c r="BJ6444" s="12"/>
      <c r="BK6444" s="12"/>
    </row>
    <row r="6445" spans="1:63" s="5" customFormat="1">
      <c r="A6445" s="13"/>
      <c r="B6445" s="13"/>
      <c r="C6445" s="45"/>
      <c r="E6445" s="46"/>
      <c r="F6445" s="47"/>
      <c r="G6445" s="48"/>
      <c r="H6445" s="49"/>
      <c r="I6445" s="49"/>
      <c r="J6445" s="49"/>
      <c r="K6445" s="50"/>
      <c r="L6445" s="50"/>
      <c r="M6445" s="50"/>
      <c r="N6445" s="50"/>
      <c r="O6445" s="50"/>
      <c r="P6445" s="50"/>
      <c r="Q6445" s="50"/>
      <c r="R6445" s="51"/>
      <c r="S6445" s="51"/>
      <c r="T6445" s="51"/>
      <c r="U6445" s="51"/>
      <c r="V6445" s="51"/>
      <c r="W6445" s="51"/>
      <c r="X6445" s="44"/>
      <c r="AF6445" s="52"/>
      <c r="AM6445" s="7"/>
      <c r="AN6445" s="7"/>
      <c r="AO6445" s="53"/>
      <c r="AP6445" s="54"/>
      <c r="AQ6445" s="54"/>
      <c r="AR6445" s="7"/>
      <c r="AS6445" s="54"/>
      <c r="AT6445" s="53"/>
      <c r="AU6445" s="7"/>
      <c r="AV6445" s="7"/>
      <c r="AW6445" s="55"/>
      <c r="AX6445" s="56"/>
      <c r="AY6445" s="55"/>
      <c r="AZ6445" s="55"/>
      <c r="BA6445" s="55"/>
      <c r="BB6445" s="11"/>
      <c r="BC6445" s="12"/>
      <c r="BD6445" s="12"/>
      <c r="BE6445" s="12"/>
      <c r="BF6445" s="12"/>
      <c r="BG6445" s="12"/>
      <c r="BH6445" s="12"/>
      <c r="BI6445" s="12"/>
      <c r="BJ6445" s="12"/>
      <c r="BK6445" s="12"/>
    </row>
    <row r="6446" spans="1:63" s="5" customFormat="1">
      <c r="A6446" s="13"/>
      <c r="B6446" s="13"/>
      <c r="C6446" s="45"/>
      <c r="E6446" s="46"/>
      <c r="F6446" s="47"/>
      <c r="G6446" s="48"/>
      <c r="H6446" s="49"/>
      <c r="I6446" s="49"/>
      <c r="J6446" s="49"/>
      <c r="K6446" s="50"/>
      <c r="L6446" s="50"/>
      <c r="M6446" s="50"/>
      <c r="N6446" s="50"/>
      <c r="O6446" s="50"/>
      <c r="P6446" s="50"/>
      <c r="Q6446" s="50"/>
      <c r="R6446" s="51"/>
      <c r="S6446" s="51"/>
      <c r="T6446" s="51"/>
      <c r="U6446" s="51"/>
      <c r="V6446" s="51"/>
      <c r="W6446" s="51"/>
      <c r="X6446" s="44"/>
      <c r="AF6446" s="52"/>
      <c r="AM6446" s="7"/>
      <c r="AN6446" s="7"/>
      <c r="AO6446" s="53"/>
      <c r="AP6446" s="54"/>
      <c r="AQ6446" s="54"/>
      <c r="AR6446" s="7"/>
      <c r="AS6446" s="54"/>
      <c r="AT6446" s="53"/>
      <c r="AU6446" s="7"/>
      <c r="AV6446" s="7"/>
      <c r="AW6446" s="55"/>
      <c r="AX6446" s="56"/>
      <c r="AY6446" s="55"/>
      <c r="AZ6446" s="55"/>
      <c r="BA6446" s="55"/>
      <c r="BB6446" s="11"/>
      <c r="BC6446" s="12"/>
      <c r="BD6446" s="12"/>
      <c r="BE6446" s="12"/>
      <c r="BF6446" s="12"/>
      <c r="BG6446" s="12"/>
      <c r="BH6446" s="12"/>
      <c r="BI6446" s="12"/>
      <c r="BJ6446" s="12"/>
      <c r="BK6446" s="12"/>
    </row>
    <row r="6447" spans="1:63" s="5" customFormat="1">
      <c r="A6447" s="13"/>
      <c r="B6447" s="13"/>
      <c r="C6447" s="45"/>
      <c r="E6447" s="46"/>
      <c r="F6447" s="47"/>
      <c r="G6447" s="48"/>
      <c r="H6447" s="49"/>
      <c r="I6447" s="49"/>
      <c r="J6447" s="49"/>
      <c r="K6447" s="50"/>
      <c r="L6447" s="50"/>
      <c r="M6447" s="50"/>
      <c r="N6447" s="50"/>
      <c r="O6447" s="50"/>
      <c r="P6447" s="50"/>
      <c r="Q6447" s="50"/>
      <c r="R6447" s="51"/>
      <c r="S6447" s="51"/>
      <c r="T6447" s="51"/>
      <c r="U6447" s="51"/>
      <c r="V6447" s="51"/>
      <c r="W6447" s="51"/>
      <c r="X6447" s="44"/>
      <c r="AF6447" s="52"/>
      <c r="AM6447" s="7"/>
      <c r="AN6447" s="7"/>
      <c r="AO6447" s="53"/>
      <c r="AP6447" s="54"/>
      <c r="AQ6447" s="54"/>
      <c r="AR6447" s="7"/>
      <c r="AS6447" s="54"/>
      <c r="AT6447" s="53"/>
      <c r="AU6447" s="7"/>
      <c r="AV6447" s="7"/>
      <c r="AW6447" s="55"/>
      <c r="AX6447" s="56"/>
      <c r="AY6447" s="55"/>
      <c r="AZ6447" s="55"/>
      <c r="BA6447" s="55"/>
      <c r="BB6447" s="11"/>
      <c r="BC6447" s="12"/>
      <c r="BD6447" s="12"/>
      <c r="BE6447" s="12"/>
      <c r="BF6447" s="12"/>
      <c r="BG6447" s="12"/>
      <c r="BH6447" s="12"/>
      <c r="BI6447" s="12"/>
      <c r="BJ6447" s="12"/>
      <c r="BK6447" s="12"/>
    </row>
    <row r="6448" spans="1:63" s="5" customFormat="1">
      <c r="A6448" s="13"/>
      <c r="B6448" s="13"/>
      <c r="C6448" s="45"/>
      <c r="E6448" s="46"/>
      <c r="F6448" s="47"/>
      <c r="G6448" s="48"/>
      <c r="H6448" s="49"/>
      <c r="I6448" s="49"/>
      <c r="J6448" s="49"/>
      <c r="K6448" s="50"/>
      <c r="L6448" s="50"/>
      <c r="M6448" s="50"/>
      <c r="N6448" s="50"/>
      <c r="O6448" s="50"/>
      <c r="P6448" s="50"/>
      <c r="Q6448" s="50"/>
      <c r="R6448" s="51"/>
      <c r="S6448" s="51"/>
      <c r="T6448" s="51"/>
      <c r="U6448" s="51"/>
      <c r="V6448" s="51"/>
      <c r="W6448" s="51"/>
      <c r="X6448" s="44"/>
      <c r="AF6448" s="52"/>
      <c r="AM6448" s="7"/>
      <c r="AN6448" s="7"/>
      <c r="AO6448" s="53"/>
      <c r="AP6448" s="54"/>
      <c r="AQ6448" s="54"/>
      <c r="AR6448" s="7"/>
      <c r="AS6448" s="54"/>
      <c r="AT6448" s="53"/>
      <c r="AU6448" s="7"/>
      <c r="AV6448" s="7"/>
      <c r="AW6448" s="55"/>
      <c r="AX6448" s="56"/>
      <c r="AY6448" s="55"/>
      <c r="AZ6448" s="55"/>
      <c r="BA6448" s="55"/>
      <c r="BB6448" s="11"/>
      <c r="BC6448" s="12"/>
      <c r="BD6448" s="12"/>
      <c r="BE6448" s="12"/>
      <c r="BF6448" s="12"/>
      <c r="BG6448" s="12"/>
      <c r="BH6448" s="12"/>
      <c r="BI6448" s="12"/>
      <c r="BJ6448" s="12"/>
      <c r="BK6448" s="12"/>
    </row>
    <row r="6449" spans="1:63" s="5" customFormat="1">
      <c r="A6449" s="13"/>
      <c r="B6449" s="13"/>
      <c r="C6449" s="45"/>
      <c r="E6449" s="46"/>
      <c r="F6449" s="47"/>
      <c r="G6449" s="48"/>
      <c r="H6449" s="49"/>
      <c r="I6449" s="49"/>
      <c r="J6449" s="49"/>
      <c r="K6449" s="50"/>
      <c r="L6449" s="50"/>
      <c r="M6449" s="50"/>
      <c r="N6449" s="50"/>
      <c r="O6449" s="50"/>
      <c r="P6449" s="50"/>
      <c r="Q6449" s="50"/>
      <c r="R6449" s="51"/>
      <c r="S6449" s="51"/>
      <c r="T6449" s="51"/>
      <c r="U6449" s="51"/>
      <c r="V6449" s="51"/>
      <c r="W6449" s="51"/>
      <c r="X6449" s="44"/>
      <c r="AF6449" s="52"/>
      <c r="AM6449" s="7"/>
      <c r="AN6449" s="7"/>
      <c r="AO6449" s="53"/>
      <c r="AP6449" s="54"/>
      <c r="AQ6449" s="54"/>
      <c r="AR6449" s="7"/>
      <c r="AS6449" s="54"/>
      <c r="AT6449" s="53"/>
      <c r="AU6449" s="7"/>
      <c r="AV6449" s="7"/>
      <c r="AW6449" s="55"/>
      <c r="AX6449" s="56"/>
      <c r="AY6449" s="55"/>
      <c r="AZ6449" s="55"/>
      <c r="BA6449" s="55"/>
      <c r="BB6449" s="11"/>
      <c r="BC6449" s="12"/>
      <c r="BD6449" s="12"/>
      <c r="BE6449" s="12"/>
      <c r="BF6449" s="12"/>
      <c r="BG6449" s="12"/>
      <c r="BH6449" s="12"/>
      <c r="BI6449" s="12"/>
      <c r="BJ6449" s="12"/>
      <c r="BK6449" s="12"/>
    </row>
    <row r="6450" spans="1:63" s="5" customFormat="1">
      <c r="A6450" s="13"/>
      <c r="B6450" s="13"/>
      <c r="C6450" s="45"/>
      <c r="E6450" s="46"/>
      <c r="F6450" s="47"/>
      <c r="G6450" s="48"/>
      <c r="H6450" s="49"/>
      <c r="I6450" s="49"/>
      <c r="J6450" s="49"/>
      <c r="K6450" s="50"/>
      <c r="L6450" s="50"/>
      <c r="M6450" s="50"/>
      <c r="N6450" s="50"/>
      <c r="O6450" s="50"/>
      <c r="P6450" s="50"/>
      <c r="Q6450" s="50"/>
      <c r="R6450" s="51"/>
      <c r="S6450" s="51"/>
      <c r="T6450" s="51"/>
      <c r="U6450" s="51"/>
      <c r="V6450" s="51"/>
      <c r="W6450" s="51"/>
      <c r="X6450" s="44"/>
      <c r="AF6450" s="52"/>
      <c r="AM6450" s="7"/>
      <c r="AN6450" s="7"/>
      <c r="AO6450" s="53"/>
      <c r="AP6450" s="54"/>
      <c r="AQ6450" s="54"/>
      <c r="AR6450" s="7"/>
      <c r="AS6450" s="54"/>
      <c r="AT6450" s="53"/>
      <c r="AU6450" s="7"/>
      <c r="AV6450" s="7"/>
      <c r="AW6450" s="55"/>
      <c r="AX6450" s="56"/>
      <c r="AY6450" s="55"/>
      <c r="AZ6450" s="55"/>
      <c r="BA6450" s="55"/>
      <c r="BB6450" s="11"/>
      <c r="BC6450" s="12"/>
      <c r="BD6450" s="12"/>
      <c r="BE6450" s="12"/>
      <c r="BF6450" s="12"/>
      <c r="BG6450" s="12"/>
      <c r="BH6450" s="12"/>
      <c r="BI6450" s="12"/>
      <c r="BJ6450" s="12"/>
      <c r="BK6450" s="12"/>
    </row>
    <row r="6451" spans="1:63" s="5" customFormat="1">
      <c r="A6451" s="13"/>
      <c r="B6451" s="13"/>
      <c r="C6451" s="45"/>
      <c r="E6451" s="46"/>
      <c r="F6451" s="47"/>
      <c r="G6451" s="48"/>
      <c r="H6451" s="49"/>
      <c r="I6451" s="49"/>
      <c r="J6451" s="49"/>
      <c r="K6451" s="50"/>
      <c r="L6451" s="50"/>
      <c r="M6451" s="50"/>
      <c r="N6451" s="50"/>
      <c r="O6451" s="50"/>
      <c r="P6451" s="50"/>
      <c r="Q6451" s="50"/>
      <c r="R6451" s="51"/>
      <c r="S6451" s="51"/>
      <c r="T6451" s="51"/>
      <c r="U6451" s="51"/>
      <c r="V6451" s="51"/>
      <c r="W6451" s="51"/>
      <c r="X6451" s="44"/>
      <c r="AF6451" s="52"/>
      <c r="AM6451" s="7"/>
      <c r="AN6451" s="7"/>
      <c r="AO6451" s="53"/>
      <c r="AP6451" s="54"/>
      <c r="AQ6451" s="54"/>
      <c r="AR6451" s="7"/>
      <c r="AS6451" s="54"/>
      <c r="AT6451" s="53"/>
      <c r="AU6451" s="7"/>
      <c r="AV6451" s="7"/>
      <c r="AW6451" s="55"/>
      <c r="AX6451" s="56"/>
      <c r="AY6451" s="55"/>
      <c r="AZ6451" s="55"/>
      <c r="BA6451" s="55"/>
      <c r="BB6451" s="11"/>
      <c r="BC6451" s="12"/>
      <c r="BD6451" s="12"/>
      <c r="BE6451" s="12"/>
      <c r="BF6451" s="12"/>
      <c r="BG6451" s="12"/>
      <c r="BH6451" s="12"/>
      <c r="BI6451" s="12"/>
      <c r="BJ6451" s="12"/>
      <c r="BK6451" s="12"/>
    </row>
    <row r="6452" spans="1:63" s="5" customFormat="1">
      <c r="A6452" s="13"/>
      <c r="B6452" s="13"/>
      <c r="C6452" s="45"/>
      <c r="E6452" s="46"/>
      <c r="F6452" s="47"/>
      <c r="G6452" s="48"/>
      <c r="H6452" s="49"/>
      <c r="I6452" s="49"/>
      <c r="J6452" s="49"/>
      <c r="K6452" s="50"/>
      <c r="L6452" s="50"/>
      <c r="M6452" s="50"/>
      <c r="N6452" s="50"/>
      <c r="O6452" s="50"/>
      <c r="P6452" s="50"/>
      <c r="Q6452" s="50"/>
      <c r="R6452" s="51"/>
      <c r="S6452" s="51"/>
      <c r="T6452" s="51"/>
      <c r="U6452" s="51"/>
      <c r="V6452" s="51"/>
      <c r="W6452" s="51"/>
      <c r="X6452" s="44"/>
      <c r="AF6452" s="52"/>
      <c r="AM6452" s="7"/>
      <c r="AN6452" s="7"/>
      <c r="AO6452" s="53"/>
      <c r="AP6452" s="54"/>
      <c r="AQ6452" s="54"/>
      <c r="AR6452" s="7"/>
      <c r="AS6452" s="54"/>
      <c r="AT6452" s="53"/>
      <c r="AU6452" s="7"/>
      <c r="AV6452" s="7"/>
      <c r="AW6452" s="55"/>
      <c r="AX6452" s="56"/>
      <c r="AY6452" s="55"/>
      <c r="AZ6452" s="55"/>
      <c r="BA6452" s="55"/>
      <c r="BB6452" s="11"/>
      <c r="BC6452" s="12"/>
      <c r="BD6452" s="12"/>
      <c r="BE6452" s="12"/>
      <c r="BF6452" s="12"/>
      <c r="BG6452" s="12"/>
      <c r="BH6452" s="12"/>
      <c r="BI6452" s="12"/>
      <c r="BJ6452" s="12"/>
      <c r="BK6452" s="12"/>
    </row>
    <row r="6453" spans="1:63" s="5" customFormat="1">
      <c r="A6453" s="13"/>
      <c r="B6453" s="13"/>
      <c r="C6453" s="45"/>
      <c r="E6453" s="46"/>
      <c r="F6453" s="47"/>
      <c r="G6453" s="48"/>
      <c r="H6453" s="49"/>
      <c r="I6453" s="49"/>
      <c r="J6453" s="49"/>
      <c r="K6453" s="50"/>
      <c r="L6453" s="50"/>
      <c r="M6453" s="50"/>
      <c r="N6453" s="50"/>
      <c r="O6453" s="50"/>
      <c r="P6453" s="50"/>
      <c r="Q6453" s="50"/>
      <c r="R6453" s="51"/>
      <c r="S6453" s="51"/>
      <c r="T6453" s="51"/>
      <c r="U6453" s="51"/>
      <c r="V6453" s="51"/>
      <c r="W6453" s="51"/>
      <c r="X6453" s="44"/>
      <c r="AF6453" s="52"/>
      <c r="AM6453" s="7"/>
      <c r="AN6453" s="7"/>
      <c r="AO6453" s="53"/>
      <c r="AP6453" s="54"/>
      <c r="AQ6453" s="54"/>
      <c r="AR6453" s="7"/>
      <c r="AS6453" s="54"/>
      <c r="AT6453" s="53"/>
      <c r="AU6453" s="7"/>
      <c r="AV6453" s="7"/>
      <c r="AW6453" s="55"/>
      <c r="AX6453" s="56"/>
      <c r="AY6453" s="55"/>
      <c r="AZ6453" s="55"/>
      <c r="BA6453" s="55"/>
      <c r="BB6453" s="11"/>
      <c r="BC6453" s="12"/>
      <c r="BD6453" s="12"/>
      <c r="BE6453" s="12"/>
      <c r="BF6453" s="12"/>
      <c r="BG6453" s="12"/>
      <c r="BH6453" s="12"/>
      <c r="BI6453" s="12"/>
      <c r="BJ6453" s="12"/>
      <c r="BK6453" s="12"/>
    </row>
    <row r="6454" spans="1:63" s="5" customFormat="1">
      <c r="A6454" s="13"/>
      <c r="B6454" s="13"/>
      <c r="C6454" s="45"/>
      <c r="E6454" s="46"/>
      <c r="F6454" s="47"/>
      <c r="G6454" s="48"/>
      <c r="H6454" s="49"/>
      <c r="I6454" s="49"/>
      <c r="J6454" s="49"/>
      <c r="K6454" s="50"/>
      <c r="L6454" s="50"/>
      <c r="M6454" s="50"/>
      <c r="N6454" s="50"/>
      <c r="O6454" s="50"/>
      <c r="P6454" s="50"/>
      <c r="Q6454" s="50"/>
      <c r="R6454" s="51"/>
      <c r="S6454" s="51"/>
      <c r="T6454" s="51"/>
      <c r="U6454" s="51"/>
      <c r="V6454" s="51"/>
      <c r="W6454" s="51"/>
      <c r="X6454" s="44"/>
      <c r="AF6454" s="52"/>
      <c r="AM6454" s="7"/>
      <c r="AN6454" s="7"/>
      <c r="AO6454" s="53"/>
      <c r="AP6454" s="54"/>
      <c r="AQ6454" s="54"/>
      <c r="AR6454" s="7"/>
      <c r="AS6454" s="54"/>
      <c r="AT6454" s="53"/>
      <c r="AU6454" s="7"/>
      <c r="AV6454" s="7"/>
      <c r="AW6454" s="55"/>
      <c r="AX6454" s="56"/>
      <c r="AY6454" s="55"/>
      <c r="AZ6454" s="55"/>
      <c r="BA6454" s="55"/>
      <c r="BB6454" s="11"/>
      <c r="BC6454" s="12"/>
      <c r="BD6454" s="12"/>
      <c r="BE6454" s="12"/>
      <c r="BF6454" s="12"/>
      <c r="BG6454" s="12"/>
      <c r="BH6454" s="12"/>
      <c r="BI6454" s="12"/>
      <c r="BJ6454" s="12"/>
      <c r="BK6454" s="12"/>
    </row>
    <row r="6455" spans="1:63" s="5" customFormat="1">
      <c r="A6455" s="13"/>
      <c r="B6455" s="13"/>
      <c r="C6455" s="45"/>
      <c r="E6455" s="46"/>
      <c r="F6455" s="47"/>
      <c r="G6455" s="48"/>
      <c r="H6455" s="49"/>
      <c r="I6455" s="49"/>
      <c r="J6455" s="49"/>
      <c r="K6455" s="50"/>
      <c r="L6455" s="50"/>
      <c r="M6455" s="50"/>
      <c r="N6455" s="50"/>
      <c r="O6455" s="50"/>
      <c r="P6455" s="50"/>
      <c r="Q6455" s="50"/>
      <c r="R6455" s="51"/>
      <c r="S6455" s="51"/>
      <c r="T6455" s="51"/>
      <c r="U6455" s="51"/>
      <c r="V6455" s="51"/>
      <c r="W6455" s="51"/>
      <c r="X6455" s="44"/>
      <c r="AF6455" s="52"/>
      <c r="AM6455" s="7"/>
      <c r="AN6455" s="7"/>
      <c r="AO6455" s="53"/>
      <c r="AP6455" s="54"/>
      <c r="AQ6455" s="54"/>
      <c r="AR6455" s="7"/>
      <c r="AS6455" s="54"/>
      <c r="AT6455" s="53"/>
      <c r="AU6455" s="7"/>
      <c r="AV6455" s="7"/>
      <c r="AW6455" s="55"/>
      <c r="AX6455" s="56"/>
      <c r="AY6455" s="55"/>
      <c r="AZ6455" s="55"/>
      <c r="BA6455" s="55"/>
      <c r="BB6455" s="11"/>
      <c r="BC6455" s="12"/>
      <c r="BD6455" s="12"/>
      <c r="BE6455" s="12"/>
      <c r="BF6455" s="12"/>
      <c r="BG6455" s="12"/>
      <c r="BH6455" s="12"/>
      <c r="BI6455" s="12"/>
      <c r="BJ6455" s="12"/>
      <c r="BK6455" s="12"/>
    </row>
    <row r="6456" spans="1:63" s="5" customFormat="1">
      <c r="A6456" s="13"/>
      <c r="B6456" s="13"/>
      <c r="C6456" s="45"/>
      <c r="E6456" s="46"/>
      <c r="F6456" s="47"/>
      <c r="G6456" s="48"/>
      <c r="H6456" s="49"/>
      <c r="I6456" s="49"/>
      <c r="J6456" s="49"/>
      <c r="K6456" s="50"/>
      <c r="L6456" s="50"/>
      <c r="M6456" s="50"/>
      <c r="N6456" s="50"/>
      <c r="O6456" s="50"/>
      <c r="P6456" s="50"/>
      <c r="Q6456" s="50"/>
      <c r="R6456" s="51"/>
      <c r="S6456" s="51"/>
      <c r="T6456" s="51"/>
      <c r="U6456" s="51"/>
      <c r="V6456" s="51"/>
      <c r="W6456" s="51"/>
      <c r="X6456" s="44"/>
      <c r="AF6456" s="52"/>
      <c r="AM6456" s="7"/>
      <c r="AN6456" s="7"/>
      <c r="AO6456" s="53"/>
      <c r="AP6456" s="54"/>
      <c r="AQ6456" s="54"/>
      <c r="AR6456" s="7"/>
      <c r="AS6456" s="54"/>
      <c r="AT6456" s="53"/>
      <c r="AU6456" s="7"/>
      <c r="AV6456" s="7"/>
      <c r="AW6456" s="55"/>
      <c r="AX6456" s="56"/>
      <c r="AY6456" s="55"/>
      <c r="AZ6456" s="55"/>
      <c r="BA6456" s="55"/>
      <c r="BB6456" s="11"/>
      <c r="BC6456" s="12"/>
      <c r="BD6456" s="12"/>
      <c r="BE6456" s="12"/>
      <c r="BF6456" s="12"/>
      <c r="BG6456" s="12"/>
      <c r="BH6456" s="12"/>
      <c r="BI6456" s="12"/>
      <c r="BJ6456" s="12"/>
      <c r="BK6456" s="12"/>
    </row>
    <row r="6457" spans="1:63" s="5" customFormat="1">
      <c r="A6457" s="13"/>
      <c r="B6457" s="13"/>
      <c r="C6457" s="45"/>
      <c r="E6457" s="46"/>
      <c r="F6457" s="47"/>
      <c r="G6457" s="48"/>
      <c r="H6457" s="49"/>
      <c r="I6457" s="49"/>
      <c r="J6457" s="49"/>
      <c r="K6457" s="50"/>
      <c r="L6457" s="50"/>
      <c r="M6457" s="50"/>
      <c r="N6457" s="50"/>
      <c r="O6457" s="50"/>
      <c r="P6457" s="50"/>
      <c r="Q6457" s="50"/>
      <c r="R6457" s="51"/>
      <c r="S6457" s="51"/>
      <c r="T6457" s="51"/>
      <c r="U6457" s="51"/>
      <c r="V6457" s="51"/>
      <c r="W6457" s="51"/>
      <c r="X6457" s="44"/>
      <c r="AF6457" s="52"/>
      <c r="AM6457" s="7"/>
      <c r="AN6457" s="7"/>
      <c r="AO6457" s="53"/>
      <c r="AP6457" s="54"/>
      <c r="AQ6457" s="54"/>
      <c r="AR6457" s="7"/>
      <c r="AS6457" s="54"/>
      <c r="AT6457" s="53"/>
      <c r="AU6457" s="7"/>
      <c r="AV6457" s="7"/>
      <c r="AW6457" s="55"/>
      <c r="AX6457" s="56"/>
      <c r="AY6457" s="55"/>
      <c r="AZ6457" s="55"/>
      <c r="BA6457" s="55"/>
      <c r="BB6457" s="11"/>
      <c r="BC6457" s="12"/>
      <c r="BD6457" s="12"/>
      <c r="BE6457" s="12"/>
      <c r="BF6457" s="12"/>
      <c r="BG6457" s="12"/>
      <c r="BH6457" s="12"/>
      <c r="BI6457" s="12"/>
      <c r="BJ6457" s="12"/>
      <c r="BK6457" s="12"/>
    </row>
    <row r="6458" spans="1:63" s="5" customFormat="1">
      <c r="A6458" s="13"/>
      <c r="B6458" s="13"/>
      <c r="C6458" s="45"/>
      <c r="E6458" s="46"/>
      <c r="F6458" s="47"/>
      <c r="G6458" s="48"/>
      <c r="H6458" s="49"/>
      <c r="I6458" s="49"/>
      <c r="J6458" s="49"/>
      <c r="K6458" s="50"/>
      <c r="L6458" s="50"/>
      <c r="M6458" s="50"/>
      <c r="N6458" s="50"/>
      <c r="O6458" s="50"/>
      <c r="P6458" s="50"/>
      <c r="Q6458" s="50"/>
      <c r="R6458" s="51"/>
      <c r="S6458" s="51"/>
      <c r="T6458" s="51"/>
      <c r="U6458" s="51"/>
      <c r="V6458" s="51"/>
      <c r="W6458" s="51"/>
      <c r="X6458" s="44"/>
      <c r="AF6458" s="52"/>
      <c r="AM6458" s="7"/>
      <c r="AN6458" s="7"/>
      <c r="AO6458" s="53"/>
      <c r="AP6458" s="54"/>
      <c r="AQ6458" s="54"/>
      <c r="AR6458" s="7"/>
      <c r="AS6458" s="54"/>
      <c r="AT6458" s="53"/>
      <c r="AU6458" s="7"/>
      <c r="AV6458" s="7"/>
      <c r="AW6458" s="55"/>
      <c r="AX6458" s="56"/>
      <c r="AY6458" s="55"/>
      <c r="AZ6458" s="55"/>
      <c r="BA6458" s="55"/>
      <c r="BB6458" s="11"/>
      <c r="BC6458" s="12"/>
      <c r="BD6458" s="12"/>
      <c r="BE6458" s="12"/>
      <c r="BF6458" s="12"/>
      <c r="BG6458" s="12"/>
      <c r="BH6458" s="12"/>
      <c r="BI6458" s="12"/>
      <c r="BJ6458" s="12"/>
      <c r="BK6458" s="12"/>
    </row>
    <row r="6459" spans="1:63" s="5" customFormat="1">
      <c r="A6459" s="13"/>
      <c r="B6459" s="13"/>
      <c r="C6459" s="45"/>
      <c r="E6459" s="46"/>
      <c r="F6459" s="47"/>
      <c r="G6459" s="48"/>
      <c r="H6459" s="49"/>
      <c r="I6459" s="49"/>
      <c r="J6459" s="49"/>
      <c r="K6459" s="50"/>
      <c r="L6459" s="50"/>
      <c r="M6459" s="50"/>
      <c r="N6459" s="50"/>
      <c r="O6459" s="50"/>
      <c r="P6459" s="50"/>
      <c r="Q6459" s="50"/>
      <c r="R6459" s="51"/>
      <c r="S6459" s="51"/>
      <c r="T6459" s="51"/>
      <c r="U6459" s="51"/>
      <c r="V6459" s="51"/>
      <c r="W6459" s="51"/>
      <c r="X6459" s="44"/>
      <c r="AF6459" s="52"/>
      <c r="AM6459" s="7"/>
      <c r="AN6459" s="7"/>
      <c r="AO6459" s="53"/>
      <c r="AP6459" s="54"/>
      <c r="AQ6459" s="54"/>
      <c r="AR6459" s="7"/>
      <c r="AS6459" s="54"/>
      <c r="AT6459" s="53"/>
      <c r="AU6459" s="7"/>
      <c r="AV6459" s="7"/>
      <c r="AW6459" s="55"/>
      <c r="AX6459" s="56"/>
      <c r="AY6459" s="55"/>
      <c r="AZ6459" s="55"/>
      <c r="BA6459" s="55"/>
      <c r="BB6459" s="11"/>
      <c r="BC6459" s="12"/>
      <c r="BD6459" s="12"/>
      <c r="BE6459" s="12"/>
      <c r="BF6459" s="12"/>
      <c r="BG6459" s="12"/>
      <c r="BH6459" s="12"/>
      <c r="BI6459" s="12"/>
      <c r="BJ6459" s="12"/>
      <c r="BK6459" s="12"/>
    </row>
    <row r="6460" spans="1:63" s="5" customFormat="1">
      <c r="A6460" s="13"/>
      <c r="B6460" s="13"/>
      <c r="C6460" s="45"/>
      <c r="E6460" s="46"/>
      <c r="F6460" s="47"/>
      <c r="G6460" s="48"/>
      <c r="H6460" s="49"/>
      <c r="I6460" s="49"/>
      <c r="J6460" s="49"/>
      <c r="K6460" s="50"/>
      <c r="L6460" s="50"/>
      <c r="M6460" s="50"/>
      <c r="N6460" s="50"/>
      <c r="O6460" s="50"/>
      <c r="P6460" s="50"/>
      <c r="Q6460" s="50"/>
      <c r="R6460" s="51"/>
      <c r="S6460" s="51"/>
      <c r="T6460" s="51"/>
      <c r="U6460" s="51"/>
      <c r="V6460" s="51"/>
      <c r="W6460" s="51"/>
      <c r="X6460" s="44"/>
      <c r="AF6460" s="52"/>
      <c r="AM6460" s="7"/>
      <c r="AN6460" s="7"/>
      <c r="AO6460" s="53"/>
      <c r="AP6460" s="54"/>
      <c r="AQ6460" s="54"/>
      <c r="AR6460" s="7"/>
      <c r="AS6460" s="54"/>
      <c r="AT6460" s="53"/>
      <c r="AU6460" s="7"/>
      <c r="AV6460" s="7"/>
      <c r="AW6460" s="55"/>
      <c r="AX6460" s="56"/>
      <c r="AY6460" s="55"/>
      <c r="AZ6460" s="55"/>
      <c r="BA6460" s="55"/>
      <c r="BB6460" s="11"/>
      <c r="BC6460" s="12"/>
      <c r="BD6460" s="12"/>
      <c r="BE6460" s="12"/>
      <c r="BF6460" s="12"/>
      <c r="BG6460" s="12"/>
      <c r="BH6460" s="12"/>
      <c r="BI6460" s="12"/>
      <c r="BJ6460" s="12"/>
      <c r="BK6460" s="12"/>
    </row>
    <row r="6461" spans="1:63" s="5" customFormat="1">
      <c r="A6461" s="13"/>
      <c r="B6461" s="13"/>
      <c r="C6461" s="45"/>
      <c r="E6461" s="46"/>
      <c r="F6461" s="47"/>
      <c r="G6461" s="48"/>
      <c r="H6461" s="49"/>
      <c r="I6461" s="49"/>
      <c r="J6461" s="49"/>
      <c r="K6461" s="50"/>
      <c r="L6461" s="50"/>
      <c r="M6461" s="50"/>
      <c r="N6461" s="50"/>
      <c r="O6461" s="50"/>
      <c r="P6461" s="50"/>
      <c r="Q6461" s="50"/>
      <c r="R6461" s="51"/>
      <c r="S6461" s="51"/>
      <c r="T6461" s="51"/>
      <c r="U6461" s="51"/>
      <c r="V6461" s="51"/>
      <c r="W6461" s="51"/>
      <c r="X6461" s="44"/>
      <c r="AF6461" s="52"/>
      <c r="AM6461" s="7"/>
      <c r="AN6461" s="7"/>
      <c r="AO6461" s="53"/>
      <c r="AP6461" s="54"/>
      <c r="AQ6461" s="54"/>
      <c r="AR6461" s="7"/>
      <c r="AS6461" s="54"/>
      <c r="AT6461" s="53"/>
      <c r="AU6461" s="7"/>
      <c r="AV6461" s="7"/>
      <c r="AW6461" s="55"/>
      <c r="AX6461" s="56"/>
      <c r="AY6461" s="55"/>
      <c r="AZ6461" s="55"/>
      <c r="BA6461" s="55"/>
      <c r="BB6461" s="11"/>
      <c r="BC6461" s="12"/>
      <c r="BD6461" s="12"/>
      <c r="BE6461" s="12"/>
      <c r="BF6461" s="12"/>
      <c r="BG6461" s="12"/>
      <c r="BH6461" s="12"/>
      <c r="BI6461" s="12"/>
      <c r="BJ6461" s="12"/>
      <c r="BK6461" s="12"/>
    </row>
    <row r="6462" spans="1:63" s="5" customFormat="1">
      <c r="A6462" s="13"/>
      <c r="B6462" s="13"/>
      <c r="C6462" s="45"/>
      <c r="E6462" s="46"/>
      <c r="F6462" s="47"/>
      <c r="G6462" s="48"/>
      <c r="H6462" s="49"/>
      <c r="I6462" s="49"/>
      <c r="J6462" s="49"/>
      <c r="K6462" s="50"/>
      <c r="L6462" s="50"/>
      <c r="M6462" s="50"/>
      <c r="N6462" s="50"/>
      <c r="O6462" s="50"/>
      <c r="P6462" s="50"/>
      <c r="Q6462" s="50"/>
      <c r="R6462" s="51"/>
      <c r="S6462" s="51"/>
      <c r="T6462" s="51"/>
      <c r="U6462" s="51"/>
      <c r="V6462" s="51"/>
      <c r="W6462" s="51"/>
      <c r="X6462" s="44"/>
      <c r="AF6462" s="52"/>
      <c r="AM6462" s="7"/>
      <c r="AN6462" s="7"/>
      <c r="AO6462" s="53"/>
      <c r="AP6462" s="54"/>
      <c r="AQ6462" s="54"/>
      <c r="AR6462" s="7"/>
      <c r="AS6462" s="54"/>
      <c r="AT6462" s="53"/>
      <c r="AU6462" s="7"/>
      <c r="AV6462" s="7"/>
      <c r="AW6462" s="55"/>
      <c r="AX6462" s="56"/>
      <c r="AY6462" s="55"/>
      <c r="AZ6462" s="55"/>
      <c r="BA6462" s="55"/>
      <c r="BB6462" s="11"/>
      <c r="BC6462" s="12"/>
      <c r="BD6462" s="12"/>
      <c r="BE6462" s="12"/>
      <c r="BF6462" s="12"/>
      <c r="BG6462" s="12"/>
      <c r="BH6462" s="12"/>
      <c r="BI6462" s="12"/>
      <c r="BJ6462" s="12"/>
      <c r="BK6462" s="12"/>
    </row>
    <row r="6463" spans="1:63" s="5" customFormat="1">
      <c r="A6463" s="13"/>
      <c r="B6463" s="13"/>
      <c r="C6463" s="45"/>
      <c r="E6463" s="46"/>
      <c r="F6463" s="47"/>
      <c r="G6463" s="48"/>
      <c r="H6463" s="49"/>
      <c r="I6463" s="49"/>
      <c r="J6463" s="49"/>
      <c r="K6463" s="50"/>
      <c r="L6463" s="50"/>
      <c r="M6463" s="50"/>
      <c r="N6463" s="50"/>
      <c r="O6463" s="50"/>
      <c r="P6463" s="50"/>
      <c r="Q6463" s="50"/>
      <c r="R6463" s="51"/>
      <c r="S6463" s="51"/>
      <c r="T6463" s="51"/>
      <c r="U6463" s="51"/>
      <c r="V6463" s="51"/>
      <c r="W6463" s="51"/>
      <c r="X6463" s="44"/>
      <c r="AF6463" s="52"/>
      <c r="AM6463" s="7"/>
      <c r="AN6463" s="7"/>
      <c r="AO6463" s="53"/>
      <c r="AP6463" s="54"/>
      <c r="AQ6463" s="54"/>
      <c r="AR6463" s="7"/>
      <c r="AS6463" s="54"/>
      <c r="AT6463" s="53"/>
      <c r="AU6463" s="7"/>
      <c r="AV6463" s="7"/>
      <c r="AW6463" s="55"/>
      <c r="AX6463" s="56"/>
      <c r="AY6463" s="55"/>
      <c r="AZ6463" s="55"/>
      <c r="BA6463" s="55"/>
      <c r="BB6463" s="11"/>
      <c r="BC6463" s="12"/>
      <c r="BD6463" s="12"/>
      <c r="BE6463" s="12"/>
      <c r="BF6463" s="12"/>
      <c r="BG6463" s="12"/>
      <c r="BH6463" s="12"/>
      <c r="BI6463" s="12"/>
      <c r="BJ6463" s="12"/>
      <c r="BK6463" s="12"/>
    </row>
    <row r="6464" spans="1:63" s="5" customFormat="1">
      <c r="A6464" s="13"/>
      <c r="B6464" s="13"/>
      <c r="C6464" s="45"/>
      <c r="E6464" s="46"/>
      <c r="F6464" s="47"/>
      <c r="G6464" s="48"/>
      <c r="H6464" s="49"/>
      <c r="I6464" s="49"/>
      <c r="J6464" s="49"/>
      <c r="K6464" s="50"/>
      <c r="L6464" s="50"/>
      <c r="M6464" s="50"/>
      <c r="N6464" s="50"/>
      <c r="O6464" s="50"/>
      <c r="P6464" s="50"/>
      <c r="Q6464" s="50"/>
      <c r="R6464" s="51"/>
      <c r="S6464" s="51"/>
      <c r="T6464" s="51"/>
      <c r="U6464" s="51"/>
      <c r="V6464" s="51"/>
      <c r="W6464" s="51"/>
      <c r="X6464" s="44"/>
      <c r="AF6464" s="52"/>
      <c r="AM6464" s="7"/>
      <c r="AN6464" s="7"/>
      <c r="AO6464" s="53"/>
      <c r="AP6464" s="54"/>
      <c r="AQ6464" s="54"/>
      <c r="AR6464" s="7"/>
      <c r="AS6464" s="54"/>
      <c r="AT6464" s="53"/>
      <c r="AU6464" s="7"/>
      <c r="AV6464" s="7"/>
      <c r="AW6464" s="55"/>
      <c r="AX6464" s="56"/>
      <c r="AY6464" s="55"/>
      <c r="AZ6464" s="55"/>
      <c r="BA6464" s="55"/>
      <c r="BB6464" s="11"/>
      <c r="BC6464" s="12"/>
      <c r="BD6464" s="12"/>
      <c r="BE6464" s="12"/>
      <c r="BF6464" s="12"/>
      <c r="BG6464" s="12"/>
      <c r="BH6464" s="12"/>
      <c r="BI6464" s="12"/>
      <c r="BJ6464" s="12"/>
      <c r="BK6464" s="12"/>
    </row>
    <row r="6465" spans="1:63" s="5" customFormat="1">
      <c r="A6465" s="13"/>
      <c r="B6465" s="13"/>
      <c r="C6465" s="45"/>
      <c r="E6465" s="46"/>
      <c r="F6465" s="47"/>
      <c r="G6465" s="48"/>
      <c r="H6465" s="49"/>
      <c r="I6465" s="49"/>
      <c r="J6465" s="49"/>
      <c r="K6465" s="50"/>
      <c r="L6465" s="50"/>
      <c r="M6465" s="50"/>
      <c r="N6465" s="50"/>
      <c r="O6465" s="50"/>
      <c r="P6465" s="50"/>
      <c r="Q6465" s="50"/>
      <c r="R6465" s="51"/>
      <c r="S6465" s="51"/>
      <c r="T6465" s="51"/>
      <c r="U6465" s="51"/>
      <c r="V6465" s="51"/>
      <c r="W6465" s="51"/>
      <c r="X6465" s="44"/>
      <c r="AF6465" s="52"/>
      <c r="AM6465" s="7"/>
      <c r="AN6465" s="7"/>
      <c r="AO6465" s="53"/>
      <c r="AP6465" s="54"/>
      <c r="AQ6465" s="54"/>
      <c r="AR6465" s="7"/>
      <c r="AS6465" s="54"/>
      <c r="AT6465" s="53"/>
      <c r="AU6465" s="7"/>
      <c r="AV6465" s="7"/>
      <c r="AW6465" s="55"/>
      <c r="AX6465" s="56"/>
      <c r="AY6465" s="55"/>
      <c r="AZ6465" s="55"/>
      <c r="BA6465" s="55"/>
      <c r="BB6465" s="11"/>
      <c r="BC6465" s="12"/>
      <c r="BD6465" s="12"/>
      <c r="BE6465" s="12"/>
      <c r="BF6465" s="12"/>
      <c r="BG6465" s="12"/>
      <c r="BH6465" s="12"/>
      <c r="BI6465" s="12"/>
      <c r="BJ6465" s="12"/>
      <c r="BK6465" s="12"/>
    </row>
    <row r="6466" spans="1:63" s="5" customFormat="1">
      <c r="A6466" s="13"/>
      <c r="B6466" s="13"/>
      <c r="C6466" s="45"/>
      <c r="E6466" s="46"/>
      <c r="F6466" s="47"/>
      <c r="G6466" s="48"/>
      <c r="H6466" s="49"/>
      <c r="I6466" s="49"/>
      <c r="J6466" s="49"/>
      <c r="K6466" s="50"/>
      <c r="L6466" s="50"/>
      <c r="M6466" s="50"/>
      <c r="N6466" s="50"/>
      <c r="O6466" s="50"/>
      <c r="P6466" s="50"/>
      <c r="Q6466" s="50"/>
      <c r="R6466" s="51"/>
      <c r="S6466" s="51"/>
      <c r="T6466" s="51"/>
      <c r="U6466" s="51"/>
      <c r="V6466" s="51"/>
      <c r="W6466" s="51"/>
      <c r="X6466" s="44"/>
      <c r="AF6466" s="52"/>
      <c r="AM6466" s="7"/>
      <c r="AN6466" s="7"/>
      <c r="AO6466" s="53"/>
      <c r="AP6466" s="54"/>
      <c r="AQ6466" s="54"/>
      <c r="AR6466" s="7"/>
      <c r="AS6466" s="54"/>
      <c r="AT6466" s="53"/>
      <c r="AU6466" s="7"/>
      <c r="AV6466" s="7"/>
      <c r="AW6466" s="55"/>
      <c r="AX6466" s="56"/>
      <c r="AY6466" s="55"/>
      <c r="AZ6466" s="55"/>
      <c r="BA6466" s="55"/>
      <c r="BB6466" s="11"/>
      <c r="BC6466" s="12"/>
      <c r="BD6466" s="12"/>
      <c r="BE6466" s="12"/>
      <c r="BF6466" s="12"/>
      <c r="BG6466" s="12"/>
      <c r="BH6466" s="12"/>
      <c r="BI6466" s="12"/>
      <c r="BJ6466" s="12"/>
      <c r="BK6466" s="12"/>
    </row>
    <row r="6467" spans="1:63" s="5" customFormat="1">
      <c r="A6467" s="13"/>
      <c r="B6467" s="13"/>
      <c r="C6467" s="45"/>
      <c r="E6467" s="46"/>
      <c r="F6467" s="47"/>
      <c r="G6467" s="48"/>
      <c r="H6467" s="49"/>
      <c r="I6467" s="49"/>
      <c r="J6467" s="49"/>
      <c r="K6467" s="50"/>
      <c r="L6467" s="50"/>
      <c r="M6467" s="50"/>
      <c r="N6467" s="50"/>
      <c r="O6467" s="50"/>
      <c r="P6467" s="50"/>
      <c r="Q6467" s="50"/>
      <c r="R6467" s="51"/>
      <c r="S6467" s="51"/>
      <c r="T6467" s="51"/>
      <c r="U6467" s="51"/>
      <c r="V6467" s="51"/>
      <c r="W6467" s="51"/>
      <c r="X6467" s="44"/>
      <c r="AF6467" s="52"/>
      <c r="AM6467" s="7"/>
      <c r="AN6467" s="7"/>
      <c r="AO6467" s="53"/>
      <c r="AP6467" s="54"/>
      <c r="AQ6467" s="54"/>
      <c r="AR6467" s="7"/>
      <c r="AS6467" s="54"/>
      <c r="AT6467" s="53"/>
      <c r="AU6467" s="7"/>
      <c r="AV6467" s="7"/>
      <c r="AW6467" s="55"/>
      <c r="AX6467" s="56"/>
      <c r="AY6467" s="55"/>
      <c r="AZ6467" s="55"/>
      <c r="BA6467" s="55"/>
      <c r="BB6467" s="11"/>
      <c r="BC6467" s="12"/>
      <c r="BD6467" s="12"/>
      <c r="BE6467" s="12"/>
      <c r="BF6467" s="12"/>
      <c r="BG6467" s="12"/>
      <c r="BH6467" s="12"/>
      <c r="BI6467" s="12"/>
      <c r="BJ6467" s="12"/>
      <c r="BK6467" s="12"/>
    </row>
    <row r="6468" spans="1:63" s="5" customFormat="1">
      <c r="A6468" s="13"/>
      <c r="B6468" s="13"/>
      <c r="C6468" s="45"/>
      <c r="E6468" s="46"/>
      <c r="F6468" s="47"/>
      <c r="G6468" s="48"/>
      <c r="H6468" s="49"/>
      <c r="I6468" s="49"/>
      <c r="J6468" s="49"/>
      <c r="K6468" s="50"/>
      <c r="L6468" s="50"/>
      <c r="M6468" s="50"/>
      <c r="N6468" s="50"/>
      <c r="O6468" s="50"/>
      <c r="P6468" s="50"/>
      <c r="Q6468" s="50"/>
      <c r="R6468" s="51"/>
      <c r="S6468" s="51"/>
      <c r="T6468" s="51"/>
      <c r="U6468" s="51"/>
      <c r="V6468" s="51"/>
      <c r="W6468" s="51"/>
      <c r="X6468" s="44"/>
      <c r="AF6468" s="52"/>
      <c r="AM6468" s="7"/>
      <c r="AN6468" s="7"/>
      <c r="AO6468" s="53"/>
      <c r="AP6468" s="54"/>
      <c r="AQ6468" s="54"/>
      <c r="AR6468" s="7"/>
      <c r="AS6468" s="54"/>
      <c r="AT6468" s="53"/>
      <c r="AU6468" s="7"/>
      <c r="AV6468" s="7"/>
      <c r="AW6468" s="55"/>
      <c r="AX6468" s="56"/>
      <c r="AY6468" s="55"/>
      <c r="AZ6468" s="55"/>
      <c r="BA6468" s="55"/>
      <c r="BB6468" s="11"/>
      <c r="BC6468" s="12"/>
      <c r="BD6468" s="12"/>
      <c r="BE6468" s="12"/>
      <c r="BF6468" s="12"/>
      <c r="BG6468" s="12"/>
      <c r="BH6468" s="12"/>
      <c r="BI6468" s="12"/>
      <c r="BJ6468" s="12"/>
      <c r="BK6468" s="12"/>
    </row>
    <row r="6469" spans="1:63" s="5" customFormat="1">
      <c r="A6469" s="13"/>
      <c r="B6469" s="13"/>
      <c r="C6469" s="45"/>
      <c r="E6469" s="46"/>
      <c r="F6469" s="47"/>
      <c r="G6469" s="48"/>
      <c r="H6469" s="49"/>
      <c r="I6469" s="49"/>
      <c r="J6469" s="49"/>
      <c r="K6469" s="50"/>
      <c r="L6469" s="50"/>
      <c r="M6469" s="50"/>
      <c r="N6469" s="50"/>
      <c r="O6469" s="50"/>
      <c r="P6469" s="50"/>
      <c r="Q6469" s="50"/>
      <c r="R6469" s="51"/>
      <c r="S6469" s="51"/>
      <c r="T6469" s="51"/>
      <c r="U6469" s="51"/>
      <c r="V6469" s="51"/>
      <c r="W6469" s="51"/>
      <c r="X6469" s="44"/>
      <c r="AF6469" s="52"/>
      <c r="AM6469" s="7"/>
      <c r="AN6469" s="7"/>
      <c r="AO6469" s="53"/>
      <c r="AP6469" s="54"/>
      <c r="AQ6469" s="54"/>
      <c r="AR6469" s="7"/>
      <c r="AS6469" s="54"/>
      <c r="AT6469" s="53"/>
      <c r="AU6469" s="7"/>
      <c r="AV6469" s="7"/>
      <c r="AW6469" s="55"/>
      <c r="AX6469" s="56"/>
      <c r="AY6469" s="55"/>
      <c r="AZ6469" s="55"/>
      <c r="BA6469" s="55"/>
      <c r="BB6469" s="11"/>
      <c r="BC6469" s="12"/>
      <c r="BD6469" s="12"/>
      <c r="BE6469" s="12"/>
      <c r="BF6469" s="12"/>
      <c r="BG6469" s="12"/>
      <c r="BH6469" s="12"/>
      <c r="BI6469" s="12"/>
      <c r="BJ6469" s="12"/>
      <c r="BK6469" s="12"/>
    </row>
    <row r="6470" spans="1:63" s="5" customFormat="1">
      <c r="A6470" s="13"/>
      <c r="B6470" s="13"/>
      <c r="C6470" s="45"/>
      <c r="E6470" s="46"/>
      <c r="F6470" s="47"/>
      <c r="G6470" s="48"/>
      <c r="H6470" s="49"/>
      <c r="I6470" s="49"/>
      <c r="J6470" s="49"/>
      <c r="K6470" s="50"/>
      <c r="L6470" s="50"/>
      <c r="M6470" s="50"/>
      <c r="N6470" s="50"/>
      <c r="O6470" s="50"/>
      <c r="P6470" s="50"/>
      <c r="Q6470" s="50"/>
      <c r="R6470" s="51"/>
      <c r="S6470" s="51"/>
      <c r="T6470" s="51"/>
      <c r="U6470" s="51"/>
      <c r="V6470" s="51"/>
      <c r="W6470" s="51"/>
      <c r="X6470" s="44"/>
      <c r="AF6470" s="52"/>
      <c r="AM6470" s="7"/>
      <c r="AN6470" s="7"/>
      <c r="AO6470" s="53"/>
      <c r="AP6470" s="54"/>
      <c r="AQ6470" s="54"/>
      <c r="AR6470" s="7"/>
      <c r="AS6470" s="54"/>
      <c r="AT6470" s="53"/>
      <c r="AU6470" s="7"/>
      <c r="AV6470" s="7"/>
      <c r="AW6470" s="55"/>
      <c r="AX6470" s="56"/>
      <c r="AY6470" s="55"/>
      <c r="AZ6470" s="55"/>
      <c r="BA6470" s="55"/>
      <c r="BB6470" s="11"/>
      <c r="BC6470" s="12"/>
      <c r="BD6470" s="12"/>
      <c r="BE6470" s="12"/>
      <c r="BF6470" s="12"/>
      <c r="BG6470" s="12"/>
      <c r="BH6470" s="12"/>
      <c r="BI6470" s="12"/>
      <c r="BJ6470" s="12"/>
      <c r="BK6470" s="12"/>
    </row>
    <row r="6471" spans="1:63" s="5" customFormat="1">
      <c r="A6471" s="13"/>
      <c r="B6471" s="13"/>
      <c r="C6471" s="45"/>
      <c r="E6471" s="46"/>
      <c r="F6471" s="47"/>
      <c r="G6471" s="48"/>
      <c r="H6471" s="49"/>
      <c r="I6471" s="49"/>
      <c r="J6471" s="49"/>
      <c r="K6471" s="50"/>
      <c r="L6471" s="50"/>
      <c r="M6471" s="50"/>
      <c r="N6471" s="50"/>
      <c r="O6471" s="50"/>
      <c r="P6471" s="50"/>
      <c r="Q6471" s="50"/>
      <c r="R6471" s="51"/>
      <c r="S6471" s="51"/>
      <c r="T6471" s="51"/>
      <c r="U6471" s="51"/>
      <c r="V6471" s="51"/>
      <c r="W6471" s="51"/>
      <c r="X6471" s="44"/>
      <c r="AF6471" s="52"/>
      <c r="AM6471" s="7"/>
      <c r="AN6471" s="7"/>
      <c r="AO6471" s="53"/>
      <c r="AP6471" s="54"/>
      <c r="AQ6471" s="54"/>
      <c r="AR6471" s="7"/>
      <c r="AS6471" s="54"/>
      <c r="AT6471" s="53"/>
      <c r="AU6471" s="7"/>
      <c r="AV6471" s="7"/>
      <c r="AW6471" s="55"/>
      <c r="AX6471" s="56"/>
      <c r="AY6471" s="55"/>
      <c r="AZ6471" s="55"/>
      <c r="BA6471" s="55"/>
      <c r="BB6471" s="11"/>
      <c r="BC6471" s="12"/>
      <c r="BD6471" s="12"/>
      <c r="BE6471" s="12"/>
      <c r="BF6471" s="12"/>
      <c r="BG6471" s="12"/>
      <c r="BH6471" s="12"/>
      <c r="BI6471" s="12"/>
      <c r="BJ6471" s="12"/>
      <c r="BK6471" s="12"/>
    </row>
    <row r="6472" spans="1:63" s="5" customFormat="1">
      <c r="A6472" s="13"/>
      <c r="B6472" s="13"/>
      <c r="C6472" s="45"/>
      <c r="E6472" s="46"/>
      <c r="F6472" s="47"/>
      <c r="G6472" s="48"/>
      <c r="H6472" s="49"/>
      <c r="I6472" s="49"/>
      <c r="J6472" s="49"/>
      <c r="K6472" s="50"/>
      <c r="L6472" s="50"/>
      <c r="M6472" s="50"/>
      <c r="N6472" s="50"/>
      <c r="O6472" s="50"/>
      <c r="P6472" s="50"/>
      <c r="Q6472" s="50"/>
      <c r="R6472" s="51"/>
      <c r="S6472" s="51"/>
      <c r="T6472" s="51"/>
      <c r="U6472" s="51"/>
      <c r="V6472" s="51"/>
      <c r="W6472" s="51"/>
      <c r="X6472" s="44"/>
      <c r="AF6472" s="52"/>
      <c r="AM6472" s="7"/>
      <c r="AN6472" s="7"/>
      <c r="AO6472" s="53"/>
      <c r="AP6472" s="54"/>
      <c r="AQ6472" s="54"/>
      <c r="AR6472" s="7"/>
      <c r="AS6472" s="54"/>
      <c r="AT6472" s="53"/>
      <c r="AU6472" s="7"/>
      <c r="AV6472" s="7"/>
      <c r="AW6472" s="55"/>
      <c r="AX6472" s="56"/>
      <c r="AY6472" s="55"/>
      <c r="AZ6472" s="55"/>
      <c r="BA6472" s="55"/>
      <c r="BB6472" s="11"/>
      <c r="BC6472" s="12"/>
      <c r="BD6472" s="12"/>
      <c r="BE6472" s="12"/>
      <c r="BF6472" s="12"/>
      <c r="BG6472" s="12"/>
      <c r="BH6472" s="12"/>
      <c r="BI6472" s="12"/>
      <c r="BJ6472" s="12"/>
      <c r="BK6472" s="12"/>
    </row>
    <row r="6473" spans="1:63" s="5" customFormat="1">
      <c r="A6473" s="13"/>
      <c r="B6473" s="13"/>
      <c r="C6473" s="45"/>
      <c r="E6473" s="46"/>
      <c r="F6473" s="47"/>
      <c r="G6473" s="48"/>
      <c r="H6473" s="49"/>
      <c r="I6473" s="49"/>
      <c r="J6473" s="49"/>
      <c r="K6473" s="50"/>
      <c r="L6473" s="50"/>
      <c r="M6473" s="50"/>
      <c r="N6473" s="50"/>
      <c r="O6473" s="50"/>
      <c r="P6473" s="50"/>
      <c r="Q6473" s="50"/>
      <c r="R6473" s="51"/>
      <c r="S6473" s="51"/>
      <c r="T6473" s="51"/>
      <c r="U6473" s="51"/>
      <c r="V6473" s="51"/>
      <c r="W6473" s="51"/>
      <c r="X6473" s="44"/>
      <c r="AF6473" s="52"/>
      <c r="AM6473" s="7"/>
      <c r="AN6473" s="7"/>
      <c r="AO6473" s="53"/>
      <c r="AP6473" s="54"/>
      <c r="AQ6473" s="54"/>
      <c r="AR6473" s="7"/>
      <c r="AS6473" s="54"/>
      <c r="AT6473" s="53"/>
      <c r="AU6473" s="7"/>
      <c r="AV6473" s="7"/>
      <c r="AW6473" s="55"/>
      <c r="AX6473" s="56"/>
      <c r="AY6473" s="55"/>
      <c r="AZ6473" s="55"/>
      <c r="BA6473" s="55"/>
      <c r="BB6473" s="11"/>
      <c r="BC6473" s="12"/>
      <c r="BD6473" s="12"/>
      <c r="BE6473" s="12"/>
      <c r="BF6473" s="12"/>
      <c r="BG6473" s="12"/>
      <c r="BH6473" s="12"/>
      <c r="BI6473" s="12"/>
      <c r="BJ6473" s="12"/>
      <c r="BK6473" s="12"/>
    </row>
    <row r="6474" spans="1:63" s="5" customFormat="1">
      <c r="A6474" s="13"/>
      <c r="B6474" s="13"/>
      <c r="C6474" s="45"/>
      <c r="E6474" s="46"/>
      <c r="F6474" s="47"/>
      <c r="G6474" s="48"/>
      <c r="H6474" s="49"/>
      <c r="I6474" s="49"/>
      <c r="J6474" s="49"/>
      <c r="K6474" s="50"/>
      <c r="L6474" s="50"/>
      <c r="M6474" s="50"/>
      <c r="N6474" s="50"/>
      <c r="O6474" s="50"/>
      <c r="P6474" s="50"/>
      <c r="Q6474" s="50"/>
      <c r="R6474" s="51"/>
      <c r="S6474" s="51"/>
      <c r="T6474" s="51"/>
      <c r="U6474" s="51"/>
      <c r="V6474" s="51"/>
      <c r="W6474" s="51"/>
      <c r="X6474" s="44"/>
      <c r="AF6474" s="52"/>
      <c r="AM6474" s="7"/>
      <c r="AN6474" s="7"/>
      <c r="AO6474" s="53"/>
      <c r="AP6474" s="54"/>
      <c r="AQ6474" s="54"/>
      <c r="AR6474" s="7"/>
      <c r="AS6474" s="54"/>
      <c r="AT6474" s="53"/>
      <c r="AU6474" s="7"/>
      <c r="AV6474" s="7"/>
      <c r="AW6474" s="55"/>
      <c r="AX6474" s="56"/>
      <c r="AY6474" s="55"/>
      <c r="AZ6474" s="55"/>
      <c r="BA6474" s="55"/>
      <c r="BB6474" s="11"/>
      <c r="BC6474" s="12"/>
      <c r="BD6474" s="12"/>
      <c r="BE6474" s="12"/>
      <c r="BF6474" s="12"/>
      <c r="BG6474" s="12"/>
      <c r="BH6474" s="12"/>
      <c r="BI6474" s="12"/>
      <c r="BJ6474" s="12"/>
      <c r="BK6474" s="12"/>
    </row>
    <row r="6475" spans="1:63" s="5" customFormat="1">
      <c r="A6475" s="13"/>
      <c r="B6475" s="13"/>
      <c r="C6475" s="45"/>
      <c r="E6475" s="46"/>
      <c r="F6475" s="47"/>
      <c r="G6475" s="48"/>
      <c r="H6475" s="49"/>
      <c r="I6475" s="49"/>
      <c r="J6475" s="49"/>
      <c r="K6475" s="50"/>
      <c r="L6475" s="50"/>
      <c r="M6475" s="50"/>
      <c r="N6475" s="50"/>
      <c r="O6475" s="50"/>
      <c r="P6475" s="50"/>
      <c r="Q6475" s="50"/>
      <c r="R6475" s="51"/>
      <c r="S6475" s="51"/>
      <c r="T6475" s="51"/>
      <c r="U6475" s="51"/>
      <c r="V6475" s="51"/>
      <c r="W6475" s="51"/>
      <c r="X6475" s="44"/>
      <c r="AF6475" s="52"/>
      <c r="AM6475" s="7"/>
      <c r="AN6475" s="7"/>
      <c r="AO6475" s="53"/>
      <c r="AP6475" s="54"/>
      <c r="AQ6475" s="54"/>
      <c r="AR6475" s="7"/>
      <c r="AS6475" s="54"/>
      <c r="AT6475" s="53"/>
      <c r="AU6475" s="7"/>
      <c r="AV6475" s="7"/>
      <c r="AW6475" s="55"/>
      <c r="AX6475" s="56"/>
      <c r="AY6475" s="55"/>
      <c r="AZ6475" s="55"/>
      <c r="BA6475" s="55"/>
      <c r="BB6475" s="11"/>
      <c r="BC6475" s="12"/>
      <c r="BD6475" s="12"/>
      <c r="BE6475" s="12"/>
      <c r="BF6475" s="12"/>
      <c r="BG6475" s="12"/>
      <c r="BH6475" s="12"/>
      <c r="BI6475" s="12"/>
      <c r="BJ6475" s="12"/>
      <c r="BK6475" s="12"/>
    </row>
    <row r="6476" spans="1:63" s="5" customFormat="1">
      <c r="A6476" s="13"/>
      <c r="B6476" s="13"/>
      <c r="C6476" s="45"/>
      <c r="E6476" s="46"/>
      <c r="F6476" s="47"/>
      <c r="G6476" s="48"/>
      <c r="H6476" s="49"/>
      <c r="I6476" s="49"/>
      <c r="J6476" s="49"/>
      <c r="K6476" s="50"/>
      <c r="L6476" s="50"/>
      <c r="M6476" s="50"/>
      <c r="N6476" s="50"/>
      <c r="O6476" s="50"/>
      <c r="P6476" s="50"/>
      <c r="Q6476" s="50"/>
      <c r="R6476" s="51"/>
      <c r="S6476" s="51"/>
      <c r="T6476" s="51"/>
      <c r="U6476" s="51"/>
      <c r="V6476" s="51"/>
      <c r="W6476" s="51"/>
      <c r="X6476" s="44"/>
      <c r="AF6476" s="52"/>
      <c r="AM6476" s="7"/>
      <c r="AN6476" s="7"/>
      <c r="AO6476" s="53"/>
      <c r="AP6476" s="54"/>
      <c r="AQ6476" s="54"/>
      <c r="AR6476" s="7"/>
      <c r="AS6476" s="54"/>
      <c r="AT6476" s="53"/>
      <c r="AU6476" s="7"/>
      <c r="AV6476" s="7"/>
      <c r="AW6476" s="55"/>
      <c r="AX6476" s="56"/>
      <c r="AY6476" s="55"/>
      <c r="AZ6476" s="55"/>
      <c r="BA6476" s="55"/>
      <c r="BB6476" s="11"/>
      <c r="BC6476" s="12"/>
      <c r="BD6476" s="12"/>
      <c r="BE6476" s="12"/>
      <c r="BF6476" s="12"/>
      <c r="BG6476" s="12"/>
      <c r="BH6476" s="12"/>
      <c r="BI6476" s="12"/>
      <c r="BJ6476" s="12"/>
      <c r="BK6476" s="12"/>
    </row>
    <row r="6477" spans="1:63" s="5" customFormat="1">
      <c r="A6477" s="13"/>
      <c r="B6477" s="13"/>
      <c r="C6477" s="45"/>
      <c r="E6477" s="46"/>
      <c r="F6477" s="47"/>
      <c r="G6477" s="48"/>
      <c r="H6477" s="49"/>
      <c r="I6477" s="49"/>
      <c r="J6477" s="49"/>
      <c r="K6477" s="50"/>
      <c r="L6477" s="50"/>
      <c r="M6477" s="50"/>
      <c r="N6477" s="50"/>
      <c r="O6477" s="50"/>
      <c r="P6477" s="50"/>
      <c r="Q6477" s="50"/>
      <c r="R6477" s="51"/>
      <c r="S6477" s="51"/>
      <c r="T6477" s="51"/>
      <c r="U6477" s="51"/>
      <c r="V6477" s="51"/>
      <c r="W6477" s="51"/>
      <c r="X6477" s="44"/>
      <c r="AF6477" s="52"/>
      <c r="AM6477" s="7"/>
      <c r="AN6477" s="7"/>
      <c r="AO6477" s="53"/>
      <c r="AP6477" s="54"/>
      <c r="AQ6477" s="54"/>
      <c r="AR6477" s="7"/>
      <c r="AS6477" s="54"/>
      <c r="AT6477" s="53"/>
      <c r="AU6477" s="7"/>
      <c r="AV6477" s="7"/>
      <c r="AW6477" s="55"/>
      <c r="AX6477" s="56"/>
      <c r="AY6477" s="55"/>
      <c r="AZ6477" s="55"/>
      <c r="BA6477" s="55"/>
      <c r="BB6477" s="11"/>
      <c r="BC6477" s="12"/>
      <c r="BD6477" s="12"/>
      <c r="BE6477" s="12"/>
      <c r="BF6477" s="12"/>
      <c r="BG6477" s="12"/>
      <c r="BH6477" s="12"/>
      <c r="BI6477" s="12"/>
      <c r="BJ6477" s="12"/>
      <c r="BK6477" s="12"/>
    </row>
    <row r="6478" spans="1:63" s="5" customFormat="1">
      <c r="A6478" s="13"/>
      <c r="B6478" s="13"/>
      <c r="C6478" s="45"/>
      <c r="E6478" s="46"/>
      <c r="F6478" s="47"/>
      <c r="G6478" s="48"/>
      <c r="H6478" s="49"/>
      <c r="I6478" s="49"/>
      <c r="J6478" s="49"/>
      <c r="K6478" s="50"/>
      <c r="L6478" s="50"/>
      <c r="M6478" s="50"/>
      <c r="N6478" s="50"/>
      <c r="O6478" s="50"/>
      <c r="P6478" s="50"/>
      <c r="Q6478" s="50"/>
      <c r="R6478" s="51"/>
      <c r="S6478" s="51"/>
      <c r="T6478" s="51"/>
      <c r="U6478" s="51"/>
      <c r="V6478" s="51"/>
      <c r="W6478" s="51"/>
      <c r="X6478" s="44"/>
      <c r="AF6478" s="52"/>
      <c r="AM6478" s="7"/>
      <c r="AN6478" s="7"/>
      <c r="AO6478" s="53"/>
      <c r="AP6478" s="54"/>
      <c r="AQ6478" s="54"/>
      <c r="AR6478" s="7"/>
      <c r="AS6478" s="54"/>
      <c r="AT6478" s="53"/>
      <c r="AU6478" s="7"/>
      <c r="AV6478" s="7"/>
      <c r="AW6478" s="55"/>
      <c r="AX6478" s="56"/>
      <c r="AY6478" s="55"/>
      <c r="AZ6478" s="55"/>
      <c r="BA6478" s="55"/>
      <c r="BB6478" s="11"/>
      <c r="BC6478" s="12"/>
      <c r="BD6478" s="12"/>
      <c r="BE6478" s="12"/>
      <c r="BF6478" s="12"/>
      <c r="BG6478" s="12"/>
      <c r="BH6478" s="12"/>
      <c r="BI6478" s="12"/>
      <c r="BJ6478" s="12"/>
      <c r="BK6478" s="12"/>
    </row>
    <row r="6479" spans="1:63" s="5" customFormat="1">
      <c r="A6479" s="13"/>
      <c r="B6479" s="13"/>
      <c r="C6479" s="45"/>
      <c r="E6479" s="46"/>
      <c r="F6479" s="47"/>
      <c r="G6479" s="48"/>
      <c r="H6479" s="49"/>
      <c r="I6479" s="49"/>
      <c r="J6479" s="49"/>
      <c r="K6479" s="50"/>
      <c r="L6479" s="50"/>
      <c r="M6479" s="50"/>
      <c r="N6479" s="50"/>
      <c r="O6479" s="50"/>
      <c r="P6479" s="50"/>
      <c r="Q6479" s="50"/>
      <c r="R6479" s="51"/>
      <c r="S6479" s="51"/>
      <c r="T6479" s="51"/>
      <c r="U6479" s="51"/>
      <c r="V6479" s="51"/>
      <c r="W6479" s="51"/>
      <c r="X6479" s="44"/>
      <c r="AF6479" s="52"/>
      <c r="AM6479" s="7"/>
      <c r="AN6479" s="7"/>
      <c r="AO6479" s="53"/>
      <c r="AP6479" s="54"/>
      <c r="AQ6479" s="54"/>
      <c r="AR6479" s="7"/>
      <c r="AS6479" s="54"/>
      <c r="AT6479" s="53"/>
      <c r="AU6479" s="7"/>
      <c r="AV6479" s="7"/>
      <c r="AW6479" s="55"/>
      <c r="AX6479" s="56"/>
      <c r="AY6479" s="55"/>
      <c r="AZ6479" s="55"/>
      <c r="BA6479" s="55"/>
      <c r="BB6479" s="11"/>
      <c r="BC6479" s="12"/>
      <c r="BD6479" s="12"/>
      <c r="BE6479" s="12"/>
      <c r="BF6479" s="12"/>
      <c r="BG6479" s="12"/>
      <c r="BH6479" s="12"/>
      <c r="BI6479" s="12"/>
      <c r="BJ6479" s="12"/>
      <c r="BK6479" s="12"/>
    </row>
    <row r="6480" spans="1:63" s="5" customFormat="1">
      <c r="A6480" s="13"/>
      <c r="B6480" s="13"/>
      <c r="C6480" s="45"/>
      <c r="E6480" s="46"/>
      <c r="F6480" s="47"/>
      <c r="G6480" s="48"/>
      <c r="H6480" s="49"/>
      <c r="I6480" s="49"/>
      <c r="J6480" s="49"/>
      <c r="K6480" s="50"/>
      <c r="L6480" s="50"/>
      <c r="M6480" s="50"/>
      <c r="N6480" s="50"/>
      <c r="O6480" s="50"/>
      <c r="P6480" s="50"/>
      <c r="Q6480" s="50"/>
      <c r="R6480" s="51"/>
      <c r="S6480" s="51"/>
      <c r="T6480" s="51"/>
      <c r="U6480" s="51"/>
      <c r="V6480" s="51"/>
      <c r="W6480" s="51"/>
      <c r="X6480" s="44"/>
      <c r="AF6480" s="52"/>
      <c r="AM6480" s="7"/>
      <c r="AN6480" s="7"/>
      <c r="AO6480" s="53"/>
      <c r="AP6480" s="54"/>
      <c r="AQ6480" s="54"/>
      <c r="AR6480" s="7"/>
      <c r="AS6480" s="54"/>
      <c r="AT6480" s="53"/>
      <c r="AU6480" s="7"/>
      <c r="AV6480" s="7"/>
      <c r="AW6480" s="55"/>
      <c r="AX6480" s="56"/>
      <c r="AY6480" s="55"/>
      <c r="AZ6480" s="55"/>
      <c r="BA6480" s="55"/>
      <c r="BB6480" s="11"/>
      <c r="BC6480" s="12"/>
      <c r="BD6480" s="12"/>
      <c r="BE6480" s="12"/>
      <c r="BF6480" s="12"/>
      <c r="BG6480" s="12"/>
      <c r="BH6480" s="12"/>
      <c r="BI6480" s="12"/>
      <c r="BJ6480" s="12"/>
      <c r="BK6480" s="12"/>
    </row>
    <row r="6481" spans="1:63" s="5" customFormat="1">
      <c r="A6481" s="13"/>
      <c r="B6481" s="13"/>
      <c r="C6481" s="45"/>
      <c r="E6481" s="46"/>
      <c r="F6481" s="47"/>
      <c r="G6481" s="48"/>
      <c r="H6481" s="49"/>
      <c r="I6481" s="49"/>
      <c r="J6481" s="49"/>
      <c r="K6481" s="50"/>
      <c r="L6481" s="50"/>
      <c r="M6481" s="50"/>
      <c r="N6481" s="50"/>
      <c r="O6481" s="50"/>
      <c r="P6481" s="50"/>
      <c r="Q6481" s="50"/>
      <c r="R6481" s="51"/>
      <c r="S6481" s="51"/>
      <c r="T6481" s="51"/>
      <c r="U6481" s="51"/>
      <c r="V6481" s="51"/>
      <c r="W6481" s="51"/>
      <c r="X6481" s="44"/>
      <c r="AF6481" s="52"/>
      <c r="AM6481" s="7"/>
      <c r="AN6481" s="7"/>
      <c r="AO6481" s="53"/>
      <c r="AP6481" s="54"/>
      <c r="AQ6481" s="54"/>
      <c r="AR6481" s="7"/>
      <c r="AS6481" s="54"/>
      <c r="AT6481" s="53"/>
      <c r="AU6481" s="7"/>
      <c r="AV6481" s="7"/>
      <c r="AW6481" s="55"/>
      <c r="AX6481" s="56"/>
      <c r="AY6481" s="55"/>
      <c r="AZ6481" s="55"/>
      <c r="BA6481" s="55"/>
      <c r="BB6481" s="11"/>
      <c r="BC6481" s="12"/>
      <c r="BD6481" s="12"/>
      <c r="BE6481" s="12"/>
      <c r="BF6481" s="12"/>
      <c r="BG6481" s="12"/>
      <c r="BH6481" s="12"/>
      <c r="BI6481" s="12"/>
      <c r="BJ6481" s="12"/>
      <c r="BK6481" s="12"/>
    </row>
    <row r="6482" spans="1:63" s="5" customFormat="1">
      <c r="A6482" s="13"/>
      <c r="B6482" s="13"/>
      <c r="C6482" s="45"/>
      <c r="E6482" s="46"/>
      <c r="F6482" s="47"/>
      <c r="G6482" s="48"/>
      <c r="H6482" s="49"/>
      <c r="I6482" s="49"/>
      <c r="J6482" s="49"/>
      <c r="K6482" s="50"/>
      <c r="L6482" s="50"/>
      <c r="M6482" s="50"/>
      <c r="N6482" s="50"/>
      <c r="O6482" s="50"/>
      <c r="P6482" s="50"/>
      <c r="Q6482" s="50"/>
      <c r="R6482" s="51"/>
      <c r="S6482" s="51"/>
      <c r="T6482" s="51"/>
      <c r="U6482" s="51"/>
      <c r="V6482" s="51"/>
      <c r="W6482" s="51"/>
      <c r="X6482" s="44"/>
      <c r="AF6482" s="52"/>
      <c r="AM6482" s="7"/>
      <c r="AN6482" s="7"/>
      <c r="AO6482" s="53"/>
      <c r="AP6482" s="54"/>
      <c r="AQ6482" s="54"/>
      <c r="AR6482" s="7"/>
      <c r="AS6482" s="54"/>
      <c r="AT6482" s="53"/>
      <c r="AU6482" s="7"/>
      <c r="AV6482" s="7"/>
      <c r="AW6482" s="55"/>
      <c r="AX6482" s="56"/>
      <c r="AY6482" s="55"/>
      <c r="AZ6482" s="55"/>
      <c r="BA6482" s="55"/>
      <c r="BB6482" s="11"/>
      <c r="BC6482" s="12"/>
      <c r="BD6482" s="12"/>
      <c r="BE6482" s="12"/>
      <c r="BF6482" s="12"/>
      <c r="BG6482" s="12"/>
      <c r="BH6482" s="12"/>
      <c r="BI6482" s="12"/>
      <c r="BJ6482" s="12"/>
      <c r="BK6482" s="12"/>
    </row>
    <row r="6483" spans="1:63" s="5" customFormat="1">
      <c r="A6483" s="13"/>
      <c r="B6483" s="13"/>
      <c r="C6483" s="45"/>
      <c r="E6483" s="46"/>
      <c r="F6483" s="47"/>
      <c r="G6483" s="48"/>
      <c r="H6483" s="49"/>
      <c r="I6483" s="49"/>
      <c r="J6483" s="49"/>
      <c r="K6483" s="50"/>
      <c r="L6483" s="50"/>
      <c r="M6483" s="50"/>
      <c r="N6483" s="50"/>
      <c r="O6483" s="50"/>
      <c r="P6483" s="50"/>
      <c r="Q6483" s="50"/>
      <c r="R6483" s="51"/>
      <c r="S6483" s="51"/>
      <c r="T6483" s="51"/>
      <c r="U6483" s="51"/>
      <c r="V6483" s="51"/>
      <c r="W6483" s="51"/>
      <c r="X6483" s="44"/>
      <c r="AF6483" s="52"/>
      <c r="AM6483" s="7"/>
      <c r="AN6483" s="7"/>
      <c r="AO6483" s="53"/>
      <c r="AP6483" s="54"/>
      <c r="AQ6483" s="54"/>
      <c r="AR6483" s="7"/>
      <c r="AS6483" s="54"/>
      <c r="AT6483" s="53"/>
      <c r="AU6483" s="7"/>
      <c r="AV6483" s="7"/>
      <c r="AW6483" s="55"/>
      <c r="AX6483" s="56"/>
      <c r="AY6483" s="55"/>
      <c r="AZ6483" s="55"/>
      <c r="BA6483" s="55"/>
      <c r="BB6483" s="11"/>
      <c r="BC6483" s="12"/>
      <c r="BD6483" s="12"/>
      <c r="BE6483" s="12"/>
      <c r="BF6483" s="12"/>
      <c r="BG6483" s="12"/>
      <c r="BH6483" s="12"/>
      <c r="BI6483" s="12"/>
      <c r="BJ6483" s="12"/>
      <c r="BK6483" s="12"/>
    </row>
    <row r="6484" spans="1:63" s="5" customFormat="1">
      <c r="A6484" s="13"/>
      <c r="B6484" s="13"/>
      <c r="C6484" s="45"/>
      <c r="E6484" s="46"/>
      <c r="F6484" s="47"/>
      <c r="G6484" s="48"/>
      <c r="H6484" s="49"/>
      <c r="I6484" s="49"/>
      <c r="J6484" s="49"/>
      <c r="K6484" s="50"/>
      <c r="L6484" s="50"/>
      <c r="M6484" s="50"/>
      <c r="N6484" s="50"/>
      <c r="O6484" s="50"/>
      <c r="P6484" s="50"/>
      <c r="Q6484" s="50"/>
      <c r="R6484" s="51"/>
      <c r="S6484" s="51"/>
      <c r="T6484" s="51"/>
      <c r="U6484" s="51"/>
      <c r="V6484" s="51"/>
      <c r="W6484" s="51"/>
      <c r="X6484" s="44"/>
      <c r="AF6484" s="52"/>
      <c r="AM6484" s="7"/>
      <c r="AN6484" s="7"/>
      <c r="AO6484" s="53"/>
      <c r="AP6484" s="54"/>
      <c r="AQ6484" s="54"/>
      <c r="AR6484" s="7"/>
      <c r="AS6484" s="54"/>
      <c r="AT6484" s="53"/>
      <c r="AU6484" s="7"/>
      <c r="AV6484" s="7"/>
      <c r="AW6484" s="55"/>
      <c r="AX6484" s="56"/>
      <c r="AY6484" s="55"/>
      <c r="AZ6484" s="55"/>
      <c r="BA6484" s="55"/>
      <c r="BB6484" s="11"/>
      <c r="BC6484" s="12"/>
      <c r="BD6484" s="12"/>
      <c r="BE6484" s="12"/>
      <c r="BF6484" s="12"/>
      <c r="BG6484" s="12"/>
      <c r="BH6484" s="12"/>
      <c r="BI6484" s="12"/>
      <c r="BJ6484" s="12"/>
      <c r="BK6484" s="12"/>
    </row>
    <row r="6485" spans="1:63" s="5" customFormat="1">
      <c r="A6485" s="13"/>
      <c r="B6485" s="13"/>
      <c r="C6485" s="45"/>
      <c r="E6485" s="46"/>
      <c r="F6485" s="47"/>
      <c r="G6485" s="48"/>
      <c r="H6485" s="49"/>
      <c r="I6485" s="49"/>
      <c r="J6485" s="49"/>
      <c r="K6485" s="50"/>
      <c r="L6485" s="50"/>
      <c r="M6485" s="50"/>
      <c r="N6485" s="50"/>
      <c r="O6485" s="50"/>
      <c r="P6485" s="50"/>
      <c r="Q6485" s="50"/>
      <c r="R6485" s="51"/>
      <c r="S6485" s="51"/>
      <c r="T6485" s="51"/>
      <c r="U6485" s="51"/>
      <c r="V6485" s="51"/>
      <c r="W6485" s="51"/>
      <c r="X6485" s="44"/>
      <c r="AF6485" s="52"/>
      <c r="AM6485" s="7"/>
      <c r="AN6485" s="7"/>
      <c r="AO6485" s="53"/>
      <c r="AP6485" s="54"/>
      <c r="AQ6485" s="54"/>
      <c r="AR6485" s="7"/>
      <c r="AS6485" s="54"/>
      <c r="AT6485" s="53"/>
      <c r="AU6485" s="7"/>
      <c r="AV6485" s="7"/>
      <c r="AW6485" s="55"/>
      <c r="AX6485" s="56"/>
      <c r="AY6485" s="55"/>
      <c r="AZ6485" s="55"/>
      <c r="BA6485" s="55"/>
      <c r="BB6485" s="11"/>
      <c r="BC6485" s="12"/>
      <c r="BD6485" s="12"/>
      <c r="BE6485" s="12"/>
      <c r="BF6485" s="12"/>
      <c r="BG6485" s="12"/>
      <c r="BH6485" s="12"/>
      <c r="BI6485" s="12"/>
      <c r="BJ6485" s="12"/>
      <c r="BK6485" s="12"/>
    </row>
    <row r="6486" spans="1:63" s="5" customFormat="1">
      <c r="A6486" s="13"/>
      <c r="B6486" s="13"/>
      <c r="C6486" s="45"/>
      <c r="E6486" s="46"/>
      <c r="F6486" s="47"/>
      <c r="G6486" s="48"/>
      <c r="H6486" s="49"/>
      <c r="I6486" s="49"/>
      <c r="J6486" s="49"/>
      <c r="K6486" s="50"/>
      <c r="L6486" s="50"/>
      <c r="M6486" s="50"/>
      <c r="N6486" s="50"/>
      <c r="O6486" s="50"/>
      <c r="P6486" s="50"/>
      <c r="Q6486" s="50"/>
      <c r="R6486" s="51"/>
      <c r="S6486" s="51"/>
      <c r="T6486" s="51"/>
      <c r="U6486" s="51"/>
      <c r="V6486" s="51"/>
      <c r="W6486" s="51"/>
      <c r="X6486" s="44"/>
      <c r="AF6486" s="52"/>
      <c r="AM6486" s="7"/>
      <c r="AN6486" s="7"/>
      <c r="AO6486" s="53"/>
      <c r="AP6486" s="54"/>
      <c r="AQ6486" s="54"/>
      <c r="AR6486" s="7"/>
      <c r="AS6486" s="54"/>
      <c r="AT6486" s="53"/>
      <c r="AU6486" s="7"/>
      <c r="AV6486" s="7"/>
      <c r="AW6486" s="55"/>
      <c r="AX6486" s="56"/>
      <c r="AY6486" s="55"/>
      <c r="AZ6486" s="55"/>
      <c r="BA6486" s="55"/>
      <c r="BB6486" s="11"/>
      <c r="BC6486" s="12"/>
      <c r="BD6486" s="12"/>
      <c r="BE6486" s="12"/>
      <c r="BF6486" s="12"/>
      <c r="BG6486" s="12"/>
      <c r="BH6486" s="12"/>
      <c r="BI6486" s="12"/>
      <c r="BJ6486" s="12"/>
      <c r="BK6486" s="12"/>
    </row>
    <row r="6487" spans="1:63" s="5" customFormat="1">
      <c r="A6487" s="13"/>
      <c r="B6487" s="13"/>
      <c r="C6487" s="45"/>
      <c r="E6487" s="46"/>
      <c r="F6487" s="47"/>
      <c r="G6487" s="48"/>
      <c r="H6487" s="49"/>
      <c r="I6487" s="49"/>
      <c r="J6487" s="49"/>
      <c r="K6487" s="50"/>
      <c r="L6487" s="50"/>
      <c r="M6487" s="50"/>
      <c r="N6487" s="50"/>
      <c r="O6487" s="50"/>
      <c r="P6487" s="50"/>
      <c r="Q6487" s="50"/>
      <c r="R6487" s="51"/>
      <c r="S6487" s="51"/>
      <c r="T6487" s="51"/>
      <c r="U6487" s="51"/>
      <c r="V6487" s="51"/>
      <c r="W6487" s="51"/>
      <c r="X6487" s="44"/>
      <c r="AF6487" s="52"/>
      <c r="AM6487" s="7"/>
      <c r="AN6487" s="7"/>
      <c r="AO6487" s="53"/>
      <c r="AP6487" s="54"/>
      <c r="AQ6487" s="54"/>
      <c r="AR6487" s="7"/>
      <c r="AS6487" s="54"/>
      <c r="AT6487" s="53"/>
      <c r="AU6487" s="7"/>
      <c r="AV6487" s="7"/>
      <c r="AW6487" s="55"/>
      <c r="AX6487" s="56"/>
      <c r="AY6487" s="55"/>
      <c r="AZ6487" s="55"/>
      <c r="BA6487" s="55"/>
      <c r="BB6487" s="11"/>
      <c r="BC6487" s="12"/>
      <c r="BD6487" s="12"/>
      <c r="BE6487" s="12"/>
      <c r="BF6487" s="12"/>
      <c r="BG6487" s="12"/>
      <c r="BH6487" s="12"/>
      <c r="BI6487" s="12"/>
      <c r="BJ6487" s="12"/>
      <c r="BK6487" s="12"/>
    </row>
    <row r="6488" spans="1:63" s="5" customFormat="1">
      <c r="A6488" s="13"/>
      <c r="B6488" s="13"/>
      <c r="C6488" s="45"/>
      <c r="E6488" s="46"/>
      <c r="F6488" s="47"/>
      <c r="G6488" s="48"/>
      <c r="H6488" s="49"/>
      <c r="I6488" s="49"/>
      <c r="J6488" s="49"/>
      <c r="K6488" s="50"/>
      <c r="L6488" s="50"/>
      <c r="M6488" s="50"/>
      <c r="N6488" s="50"/>
      <c r="O6488" s="50"/>
      <c r="P6488" s="50"/>
      <c r="Q6488" s="50"/>
      <c r="R6488" s="51"/>
      <c r="S6488" s="51"/>
      <c r="T6488" s="51"/>
      <c r="U6488" s="51"/>
      <c r="V6488" s="51"/>
      <c r="W6488" s="51"/>
      <c r="X6488" s="44"/>
      <c r="AF6488" s="52"/>
      <c r="AM6488" s="7"/>
      <c r="AN6488" s="7"/>
      <c r="AO6488" s="53"/>
      <c r="AP6488" s="54"/>
      <c r="AQ6488" s="54"/>
      <c r="AR6488" s="7"/>
      <c r="AS6488" s="54"/>
      <c r="AT6488" s="53"/>
      <c r="AU6488" s="7"/>
      <c r="AV6488" s="7"/>
      <c r="AW6488" s="55"/>
      <c r="AX6488" s="56"/>
      <c r="AY6488" s="55"/>
      <c r="AZ6488" s="55"/>
      <c r="BA6488" s="55"/>
      <c r="BB6488" s="11"/>
      <c r="BC6488" s="12"/>
      <c r="BD6488" s="12"/>
      <c r="BE6488" s="12"/>
      <c r="BF6488" s="12"/>
      <c r="BG6488" s="12"/>
      <c r="BH6488" s="12"/>
      <c r="BI6488" s="12"/>
      <c r="BJ6488" s="12"/>
      <c r="BK6488" s="12"/>
    </row>
    <row r="6489" spans="1:63" s="5" customFormat="1">
      <c r="A6489" s="13"/>
      <c r="B6489" s="13"/>
      <c r="C6489" s="45"/>
      <c r="E6489" s="46"/>
      <c r="F6489" s="47"/>
      <c r="G6489" s="48"/>
      <c r="H6489" s="49"/>
      <c r="I6489" s="49"/>
      <c r="J6489" s="49"/>
      <c r="K6489" s="50"/>
      <c r="L6489" s="50"/>
      <c r="M6489" s="50"/>
      <c r="N6489" s="50"/>
      <c r="O6489" s="50"/>
      <c r="P6489" s="50"/>
      <c r="Q6489" s="50"/>
      <c r="R6489" s="51"/>
      <c r="S6489" s="51"/>
      <c r="T6489" s="51"/>
      <c r="U6489" s="51"/>
      <c r="V6489" s="51"/>
      <c r="W6489" s="51"/>
      <c r="X6489" s="44"/>
      <c r="AF6489" s="52"/>
      <c r="AM6489" s="7"/>
      <c r="AN6489" s="7"/>
      <c r="AO6489" s="53"/>
      <c r="AP6489" s="54"/>
      <c r="AQ6489" s="54"/>
      <c r="AR6489" s="7"/>
      <c r="AS6489" s="54"/>
      <c r="AT6489" s="53"/>
      <c r="AU6489" s="7"/>
      <c r="AV6489" s="7"/>
      <c r="AW6489" s="55"/>
      <c r="AX6489" s="56"/>
      <c r="AY6489" s="55"/>
      <c r="AZ6489" s="55"/>
      <c r="BA6489" s="55"/>
      <c r="BB6489" s="11"/>
      <c r="BC6489" s="12"/>
      <c r="BD6489" s="12"/>
      <c r="BE6489" s="12"/>
      <c r="BF6489" s="12"/>
      <c r="BG6489" s="12"/>
      <c r="BH6489" s="12"/>
      <c r="BI6489" s="12"/>
      <c r="BJ6489" s="12"/>
      <c r="BK6489" s="12"/>
    </row>
    <row r="6490" spans="1:63" s="5" customFormat="1">
      <c r="A6490" s="13"/>
      <c r="B6490" s="13"/>
      <c r="C6490" s="45"/>
      <c r="E6490" s="46"/>
      <c r="F6490" s="47"/>
      <c r="G6490" s="48"/>
      <c r="H6490" s="49"/>
      <c r="I6490" s="49"/>
      <c r="J6490" s="49"/>
      <c r="K6490" s="50"/>
      <c r="L6490" s="50"/>
      <c r="M6490" s="50"/>
      <c r="N6490" s="50"/>
      <c r="O6490" s="50"/>
      <c r="P6490" s="50"/>
      <c r="Q6490" s="50"/>
      <c r="R6490" s="51"/>
      <c r="S6490" s="51"/>
      <c r="T6490" s="51"/>
      <c r="U6490" s="51"/>
      <c r="V6490" s="51"/>
      <c r="W6490" s="51"/>
      <c r="X6490" s="44"/>
      <c r="AF6490" s="52"/>
      <c r="AM6490" s="7"/>
      <c r="AN6490" s="7"/>
      <c r="AO6490" s="53"/>
      <c r="AP6490" s="54"/>
      <c r="AQ6490" s="54"/>
      <c r="AR6490" s="7"/>
      <c r="AS6490" s="54"/>
      <c r="AT6490" s="53"/>
      <c r="AU6490" s="7"/>
      <c r="AV6490" s="7"/>
      <c r="AW6490" s="55"/>
      <c r="AX6490" s="56"/>
      <c r="AY6490" s="55"/>
      <c r="AZ6490" s="55"/>
      <c r="BA6490" s="55"/>
      <c r="BB6490" s="11"/>
      <c r="BC6490" s="12"/>
      <c r="BD6490" s="12"/>
      <c r="BE6490" s="12"/>
      <c r="BF6490" s="12"/>
      <c r="BG6490" s="12"/>
      <c r="BH6490" s="12"/>
      <c r="BI6490" s="12"/>
      <c r="BJ6490" s="12"/>
      <c r="BK6490" s="12"/>
    </row>
    <row r="6491" spans="1:63" s="5" customFormat="1">
      <c r="A6491" s="13"/>
      <c r="B6491" s="13"/>
      <c r="C6491" s="45"/>
      <c r="E6491" s="46"/>
      <c r="F6491" s="47"/>
      <c r="G6491" s="48"/>
      <c r="H6491" s="49"/>
      <c r="I6491" s="49"/>
      <c r="J6491" s="49"/>
      <c r="K6491" s="50"/>
      <c r="L6491" s="50"/>
      <c r="M6491" s="50"/>
      <c r="N6491" s="50"/>
      <c r="O6491" s="50"/>
      <c r="P6491" s="50"/>
      <c r="Q6491" s="50"/>
      <c r="R6491" s="51"/>
      <c r="S6491" s="51"/>
      <c r="T6491" s="51"/>
      <c r="U6491" s="51"/>
      <c r="V6491" s="51"/>
      <c r="W6491" s="51"/>
      <c r="X6491" s="44"/>
      <c r="AF6491" s="52"/>
      <c r="AM6491" s="7"/>
      <c r="AN6491" s="7"/>
      <c r="AO6491" s="53"/>
      <c r="AP6491" s="54"/>
      <c r="AQ6491" s="54"/>
      <c r="AR6491" s="7"/>
      <c r="AS6491" s="54"/>
      <c r="AT6491" s="53"/>
      <c r="AU6491" s="7"/>
      <c r="AV6491" s="7"/>
      <c r="AW6491" s="55"/>
      <c r="AX6491" s="56"/>
      <c r="AY6491" s="55"/>
      <c r="AZ6491" s="55"/>
      <c r="BA6491" s="55"/>
      <c r="BB6491" s="11"/>
      <c r="BC6491" s="12"/>
      <c r="BD6491" s="12"/>
      <c r="BE6491" s="12"/>
      <c r="BF6491" s="12"/>
      <c r="BG6491" s="12"/>
      <c r="BH6491" s="12"/>
      <c r="BI6491" s="12"/>
      <c r="BJ6491" s="12"/>
      <c r="BK6491" s="12"/>
    </row>
    <row r="6492" spans="1:63" s="5" customFormat="1">
      <c r="A6492" s="13"/>
      <c r="B6492" s="13"/>
      <c r="C6492" s="45"/>
      <c r="E6492" s="46"/>
      <c r="F6492" s="47"/>
      <c r="G6492" s="48"/>
      <c r="H6492" s="49"/>
      <c r="I6492" s="49"/>
      <c r="J6492" s="49"/>
      <c r="K6492" s="50"/>
      <c r="L6492" s="50"/>
      <c r="M6492" s="50"/>
      <c r="N6492" s="50"/>
      <c r="O6492" s="50"/>
      <c r="P6492" s="50"/>
      <c r="Q6492" s="50"/>
      <c r="R6492" s="51"/>
      <c r="S6492" s="51"/>
      <c r="T6492" s="51"/>
      <c r="U6492" s="51"/>
      <c r="V6492" s="51"/>
      <c r="W6492" s="51"/>
      <c r="X6492" s="44"/>
      <c r="AF6492" s="52"/>
      <c r="AM6492" s="7"/>
      <c r="AN6492" s="7"/>
      <c r="AO6492" s="53"/>
      <c r="AP6492" s="54"/>
      <c r="AQ6492" s="54"/>
      <c r="AR6492" s="7"/>
      <c r="AS6492" s="54"/>
      <c r="AT6492" s="53"/>
      <c r="AU6492" s="7"/>
      <c r="AV6492" s="7"/>
      <c r="AW6492" s="55"/>
      <c r="AX6492" s="56"/>
      <c r="AY6492" s="55"/>
      <c r="AZ6492" s="55"/>
      <c r="BA6492" s="55"/>
      <c r="BB6492" s="11"/>
      <c r="BC6492" s="12"/>
      <c r="BD6492" s="12"/>
      <c r="BE6492" s="12"/>
      <c r="BF6492" s="12"/>
      <c r="BG6492" s="12"/>
      <c r="BH6492" s="12"/>
      <c r="BI6492" s="12"/>
      <c r="BJ6492" s="12"/>
      <c r="BK6492" s="12"/>
    </row>
    <row r="6493" spans="1:63" s="5" customFormat="1">
      <c r="A6493" s="13"/>
      <c r="B6493" s="13"/>
      <c r="C6493" s="45"/>
      <c r="E6493" s="46"/>
      <c r="F6493" s="47"/>
      <c r="G6493" s="48"/>
      <c r="H6493" s="49"/>
      <c r="I6493" s="49"/>
      <c r="J6493" s="49"/>
      <c r="K6493" s="50"/>
      <c r="L6493" s="50"/>
      <c r="M6493" s="50"/>
      <c r="N6493" s="50"/>
      <c r="O6493" s="50"/>
      <c r="P6493" s="50"/>
      <c r="Q6493" s="50"/>
      <c r="R6493" s="51"/>
      <c r="S6493" s="51"/>
      <c r="T6493" s="51"/>
      <c r="U6493" s="51"/>
      <c r="V6493" s="51"/>
      <c r="W6493" s="51"/>
      <c r="X6493" s="44"/>
      <c r="AF6493" s="52"/>
      <c r="AM6493" s="7"/>
      <c r="AN6493" s="7"/>
      <c r="AO6493" s="53"/>
      <c r="AP6493" s="54"/>
      <c r="AQ6493" s="54"/>
      <c r="AR6493" s="7"/>
      <c r="AS6493" s="54"/>
      <c r="AT6493" s="53"/>
      <c r="AU6493" s="7"/>
      <c r="AV6493" s="7"/>
      <c r="AW6493" s="55"/>
      <c r="AX6493" s="56"/>
      <c r="AY6493" s="55"/>
      <c r="AZ6493" s="55"/>
      <c r="BA6493" s="55"/>
      <c r="BB6493" s="11"/>
      <c r="BC6493" s="12"/>
      <c r="BD6493" s="12"/>
      <c r="BE6493" s="12"/>
      <c r="BF6493" s="12"/>
      <c r="BG6493" s="12"/>
      <c r="BH6493" s="12"/>
      <c r="BI6493" s="12"/>
      <c r="BJ6493" s="12"/>
      <c r="BK6493" s="12"/>
    </row>
    <row r="6494" spans="1:63" s="5" customFormat="1">
      <c r="A6494" s="13"/>
      <c r="B6494" s="13"/>
      <c r="C6494" s="45"/>
      <c r="E6494" s="46"/>
      <c r="F6494" s="47"/>
      <c r="G6494" s="48"/>
      <c r="H6494" s="49"/>
      <c r="I6494" s="49"/>
      <c r="J6494" s="49"/>
      <c r="K6494" s="50"/>
      <c r="L6494" s="50"/>
      <c r="M6494" s="50"/>
      <c r="N6494" s="50"/>
      <c r="O6494" s="50"/>
      <c r="P6494" s="50"/>
      <c r="Q6494" s="50"/>
      <c r="R6494" s="51"/>
      <c r="S6494" s="51"/>
      <c r="T6494" s="51"/>
      <c r="U6494" s="51"/>
      <c r="V6494" s="51"/>
      <c r="W6494" s="51"/>
      <c r="X6494" s="44"/>
      <c r="AF6494" s="52"/>
      <c r="AM6494" s="7"/>
      <c r="AN6494" s="7"/>
      <c r="AO6494" s="53"/>
      <c r="AP6494" s="54"/>
      <c r="AQ6494" s="54"/>
      <c r="AR6494" s="7"/>
      <c r="AS6494" s="54"/>
      <c r="AT6494" s="53"/>
      <c r="AU6494" s="7"/>
      <c r="AV6494" s="7"/>
      <c r="AW6494" s="55"/>
      <c r="AX6494" s="56"/>
      <c r="AY6494" s="55"/>
      <c r="AZ6494" s="55"/>
      <c r="BA6494" s="55"/>
      <c r="BB6494" s="11"/>
      <c r="BC6494" s="12"/>
      <c r="BD6494" s="12"/>
      <c r="BE6494" s="12"/>
      <c r="BF6494" s="12"/>
      <c r="BG6494" s="12"/>
      <c r="BH6494" s="12"/>
      <c r="BI6494" s="12"/>
      <c r="BJ6494" s="12"/>
      <c r="BK6494" s="12"/>
    </row>
    <row r="6495" spans="1:63" s="5" customFormat="1">
      <c r="A6495" s="13"/>
      <c r="B6495" s="13"/>
      <c r="C6495" s="45"/>
      <c r="E6495" s="46"/>
      <c r="F6495" s="47"/>
      <c r="G6495" s="48"/>
      <c r="H6495" s="49"/>
      <c r="I6495" s="49"/>
      <c r="J6495" s="49"/>
      <c r="K6495" s="50"/>
      <c r="L6495" s="50"/>
      <c r="M6495" s="50"/>
      <c r="N6495" s="50"/>
      <c r="O6495" s="50"/>
      <c r="P6495" s="50"/>
      <c r="Q6495" s="50"/>
      <c r="R6495" s="51"/>
      <c r="S6495" s="51"/>
      <c r="T6495" s="51"/>
      <c r="U6495" s="51"/>
      <c r="V6495" s="51"/>
      <c r="W6495" s="51"/>
      <c r="X6495" s="44"/>
      <c r="AF6495" s="52"/>
      <c r="AM6495" s="7"/>
      <c r="AN6495" s="7"/>
      <c r="AO6495" s="53"/>
      <c r="AP6495" s="54"/>
      <c r="AQ6495" s="54"/>
      <c r="AR6495" s="7"/>
      <c r="AS6495" s="54"/>
      <c r="AT6495" s="53"/>
      <c r="AU6495" s="7"/>
      <c r="AV6495" s="7"/>
      <c r="AW6495" s="55"/>
      <c r="AX6495" s="56"/>
      <c r="AY6495" s="55"/>
      <c r="AZ6495" s="55"/>
      <c r="BA6495" s="55"/>
      <c r="BB6495" s="11"/>
      <c r="BC6495" s="12"/>
      <c r="BD6495" s="12"/>
      <c r="BE6495" s="12"/>
      <c r="BF6495" s="12"/>
      <c r="BG6495" s="12"/>
      <c r="BH6495" s="12"/>
      <c r="BI6495" s="12"/>
      <c r="BJ6495" s="12"/>
      <c r="BK6495" s="12"/>
    </row>
    <row r="6496" spans="1:63" s="5" customFormat="1">
      <c r="A6496" s="13"/>
      <c r="B6496" s="13"/>
      <c r="C6496" s="45"/>
      <c r="E6496" s="46"/>
      <c r="F6496" s="47"/>
      <c r="G6496" s="48"/>
      <c r="H6496" s="49"/>
      <c r="I6496" s="49"/>
      <c r="J6496" s="49"/>
      <c r="K6496" s="50"/>
      <c r="L6496" s="50"/>
      <c r="M6496" s="50"/>
      <c r="N6496" s="50"/>
      <c r="O6496" s="50"/>
      <c r="P6496" s="50"/>
      <c r="Q6496" s="50"/>
      <c r="R6496" s="51"/>
      <c r="S6496" s="51"/>
      <c r="T6496" s="51"/>
      <c r="U6496" s="51"/>
      <c r="V6496" s="51"/>
      <c r="W6496" s="51"/>
      <c r="X6496" s="44"/>
      <c r="AF6496" s="52"/>
      <c r="AM6496" s="7"/>
      <c r="AN6496" s="7"/>
      <c r="AO6496" s="53"/>
      <c r="AP6496" s="54"/>
      <c r="AQ6496" s="54"/>
      <c r="AR6496" s="7"/>
      <c r="AS6496" s="54"/>
      <c r="AT6496" s="53"/>
      <c r="AU6496" s="7"/>
      <c r="AV6496" s="7"/>
      <c r="AW6496" s="55"/>
      <c r="AX6496" s="56"/>
      <c r="AY6496" s="55"/>
      <c r="AZ6496" s="55"/>
      <c r="BA6496" s="55"/>
      <c r="BB6496" s="11"/>
      <c r="BC6496" s="12"/>
      <c r="BD6496" s="12"/>
      <c r="BE6496" s="12"/>
      <c r="BF6496" s="12"/>
      <c r="BG6496" s="12"/>
      <c r="BH6496" s="12"/>
      <c r="BI6496" s="12"/>
      <c r="BJ6496" s="12"/>
      <c r="BK6496" s="12"/>
    </row>
    <row r="6497" spans="1:63" s="5" customFormat="1">
      <c r="A6497" s="13"/>
      <c r="B6497" s="13"/>
      <c r="C6497" s="45"/>
      <c r="E6497" s="46"/>
      <c r="F6497" s="47"/>
      <c r="G6497" s="48"/>
      <c r="H6497" s="49"/>
      <c r="I6497" s="49"/>
      <c r="J6497" s="49"/>
      <c r="K6497" s="50"/>
      <c r="L6497" s="50"/>
      <c r="M6497" s="50"/>
      <c r="N6497" s="50"/>
      <c r="O6497" s="50"/>
      <c r="P6497" s="50"/>
      <c r="Q6497" s="50"/>
      <c r="R6497" s="51"/>
      <c r="S6497" s="51"/>
      <c r="T6497" s="51"/>
      <c r="U6497" s="51"/>
      <c r="V6497" s="51"/>
      <c r="W6497" s="51"/>
      <c r="X6497" s="44"/>
      <c r="AF6497" s="52"/>
      <c r="AM6497" s="7"/>
      <c r="AN6497" s="7"/>
      <c r="AO6497" s="53"/>
      <c r="AP6497" s="54"/>
      <c r="AQ6497" s="54"/>
      <c r="AR6497" s="7"/>
      <c r="AS6497" s="54"/>
      <c r="AT6497" s="53"/>
      <c r="AU6497" s="7"/>
      <c r="AV6497" s="7"/>
      <c r="AW6497" s="55"/>
      <c r="AX6497" s="56"/>
      <c r="AY6497" s="55"/>
      <c r="AZ6497" s="55"/>
      <c r="BA6497" s="55"/>
      <c r="BB6497" s="11"/>
      <c r="BC6497" s="12"/>
      <c r="BD6497" s="12"/>
      <c r="BE6497" s="12"/>
      <c r="BF6497" s="12"/>
      <c r="BG6497" s="12"/>
      <c r="BH6497" s="12"/>
      <c r="BI6497" s="12"/>
      <c r="BJ6497" s="12"/>
      <c r="BK6497" s="12"/>
    </row>
    <row r="6498" spans="1:63" s="5" customFormat="1">
      <c r="A6498" s="13"/>
      <c r="B6498" s="13"/>
      <c r="C6498" s="45"/>
      <c r="E6498" s="46"/>
      <c r="F6498" s="47"/>
      <c r="G6498" s="48"/>
      <c r="H6498" s="49"/>
      <c r="I6498" s="49"/>
      <c r="J6498" s="49"/>
      <c r="K6498" s="50"/>
      <c r="L6498" s="50"/>
      <c r="M6498" s="50"/>
      <c r="N6498" s="50"/>
      <c r="O6498" s="50"/>
      <c r="P6498" s="50"/>
      <c r="Q6498" s="50"/>
      <c r="R6498" s="51"/>
      <c r="S6498" s="51"/>
      <c r="T6498" s="51"/>
      <c r="U6498" s="51"/>
      <c r="V6498" s="51"/>
      <c r="W6498" s="51"/>
      <c r="X6498" s="44"/>
      <c r="AF6498" s="52"/>
      <c r="AM6498" s="7"/>
      <c r="AN6498" s="7"/>
      <c r="AO6498" s="53"/>
      <c r="AP6498" s="54"/>
      <c r="AQ6498" s="54"/>
      <c r="AR6498" s="7"/>
      <c r="AS6498" s="54"/>
      <c r="AT6498" s="53"/>
      <c r="AU6498" s="7"/>
      <c r="AV6498" s="7"/>
      <c r="AW6498" s="55"/>
      <c r="AX6498" s="56"/>
      <c r="AY6498" s="55"/>
      <c r="AZ6498" s="55"/>
      <c r="BA6498" s="55"/>
      <c r="BB6498" s="11"/>
      <c r="BC6498" s="12"/>
      <c r="BD6498" s="12"/>
      <c r="BE6498" s="12"/>
      <c r="BF6498" s="12"/>
      <c r="BG6498" s="12"/>
      <c r="BH6498" s="12"/>
      <c r="BI6498" s="12"/>
      <c r="BJ6498" s="12"/>
      <c r="BK6498" s="12"/>
    </row>
    <row r="6499" spans="1:63" s="5" customFormat="1">
      <c r="A6499" s="13"/>
      <c r="B6499" s="13"/>
      <c r="C6499" s="45"/>
      <c r="E6499" s="46"/>
      <c r="F6499" s="47"/>
      <c r="G6499" s="48"/>
      <c r="H6499" s="49"/>
      <c r="I6499" s="49"/>
      <c r="J6499" s="49"/>
      <c r="K6499" s="50"/>
      <c r="L6499" s="50"/>
      <c r="M6499" s="50"/>
      <c r="N6499" s="50"/>
      <c r="O6499" s="50"/>
      <c r="P6499" s="50"/>
      <c r="Q6499" s="50"/>
      <c r="R6499" s="51"/>
      <c r="S6499" s="51"/>
      <c r="T6499" s="51"/>
      <c r="U6499" s="51"/>
      <c r="V6499" s="51"/>
      <c r="W6499" s="51"/>
      <c r="X6499" s="44"/>
      <c r="AF6499" s="52"/>
      <c r="AM6499" s="7"/>
      <c r="AN6499" s="7"/>
      <c r="AO6499" s="53"/>
      <c r="AP6499" s="54"/>
      <c r="AQ6499" s="54"/>
      <c r="AR6499" s="7"/>
      <c r="AS6499" s="54"/>
      <c r="AT6499" s="53"/>
      <c r="AU6499" s="7"/>
      <c r="AV6499" s="7"/>
      <c r="AW6499" s="55"/>
      <c r="AX6499" s="56"/>
      <c r="AY6499" s="55"/>
      <c r="AZ6499" s="55"/>
      <c r="BA6499" s="55"/>
      <c r="BB6499" s="11"/>
      <c r="BC6499" s="12"/>
      <c r="BD6499" s="12"/>
      <c r="BE6499" s="12"/>
      <c r="BF6499" s="12"/>
      <c r="BG6499" s="12"/>
      <c r="BH6499" s="12"/>
      <c r="BI6499" s="12"/>
      <c r="BJ6499" s="12"/>
      <c r="BK6499" s="12"/>
    </row>
    <row r="6500" spans="1:63" s="5" customFormat="1">
      <c r="A6500" s="13"/>
      <c r="B6500" s="13"/>
      <c r="C6500" s="45"/>
      <c r="E6500" s="46"/>
      <c r="F6500" s="47"/>
      <c r="G6500" s="48"/>
      <c r="H6500" s="49"/>
      <c r="I6500" s="49"/>
      <c r="J6500" s="49"/>
      <c r="K6500" s="50"/>
      <c r="L6500" s="50"/>
      <c r="M6500" s="50"/>
      <c r="N6500" s="50"/>
      <c r="O6500" s="50"/>
      <c r="P6500" s="50"/>
      <c r="Q6500" s="50"/>
      <c r="R6500" s="51"/>
      <c r="S6500" s="51"/>
      <c r="T6500" s="51"/>
      <c r="U6500" s="51"/>
      <c r="V6500" s="51"/>
      <c r="W6500" s="51"/>
      <c r="X6500" s="44"/>
      <c r="AF6500" s="52"/>
      <c r="AM6500" s="7"/>
      <c r="AN6500" s="7"/>
      <c r="AO6500" s="53"/>
      <c r="AP6500" s="54"/>
      <c r="AQ6500" s="54"/>
      <c r="AR6500" s="7"/>
      <c r="AS6500" s="54"/>
      <c r="AT6500" s="53"/>
      <c r="AU6500" s="7"/>
      <c r="AV6500" s="7"/>
      <c r="AW6500" s="55"/>
      <c r="AX6500" s="56"/>
      <c r="AY6500" s="55"/>
      <c r="AZ6500" s="55"/>
      <c r="BA6500" s="55"/>
      <c r="BB6500" s="11"/>
      <c r="BC6500" s="12"/>
      <c r="BD6500" s="12"/>
      <c r="BE6500" s="12"/>
      <c r="BF6500" s="12"/>
      <c r="BG6500" s="12"/>
      <c r="BH6500" s="12"/>
      <c r="BI6500" s="12"/>
      <c r="BJ6500" s="12"/>
      <c r="BK6500" s="12"/>
    </row>
    <row r="6501" spans="1:63" s="5" customFormat="1">
      <c r="A6501" s="13"/>
      <c r="B6501" s="13"/>
      <c r="C6501" s="45"/>
      <c r="E6501" s="46"/>
      <c r="F6501" s="47"/>
      <c r="G6501" s="48"/>
      <c r="H6501" s="49"/>
      <c r="I6501" s="49"/>
      <c r="J6501" s="49"/>
      <c r="K6501" s="50"/>
      <c r="L6501" s="50"/>
      <c r="M6501" s="50"/>
      <c r="N6501" s="50"/>
      <c r="O6501" s="50"/>
      <c r="P6501" s="50"/>
      <c r="Q6501" s="50"/>
      <c r="R6501" s="51"/>
      <c r="S6501" s="51"/>
      <c r="T6501" s="51"/>
      <c r="U6501" s="51"/>
      <c r="V6501" s="51"/>
      <c r="W6501" s="51"/>
      <c r="X6501" s="44"/>
      <c r="AF6501" s="52"/>
      <c r="AM6501" s="7"/>
      <c r="AN6501" s="7"/>
      <c r="AO6501" s="53"/>
      <c r="AP6501" s="54"/>
      <c r="AQ6501" s="54"/>
      <c r="AR6501" s="7"/>
      <c r="AS6501" s="54"/>
      <c r="AT6501" s="53"/>
      <c r="AU6501" s="7"/>
      <c r="AV6501" s="7"/>
      <c r="AW6501" s="55"/>
      <c r="AX6501" s="56"/>
      <c r="AY6501" s="55"/>
      <c r="AZ6501" s="55"/>
      <c r="BA6501" s="55"/>
      <c r="BB6501" s="11"/>
      <c r="BC6501" s="12"/>
      <c r="BD6501" s="12"/>
      <c r="BE6501" s="12"/>
      <c r="BF6501" s="12"/>
      <c r="BG6501" s="12"/>
      <c r="BH6501" s="12"/>
      <c r="BI6501" s="12"/>
      <c r="BJ6501" s="12"/>
      <c r="BK6501" s="12"/>
    </row>
    <row r="6502" spans="1:63" s="5" customFormat="1">
      <c r="A6502" s="13"/>
      <c r="B6502" s="13"/>
      <c r="C6502" s="45"/>
      <c r="E6502" s="46"/>
      <c r="F6502" s="47"/>
      <c r="G6502" s="48"/>
      <c r="H6502" s="49"/>
      <c r="I6502" s="49"/>
      <c r="J6502" s="49"/>
      <c r="K6502" s="50"/>
      <c r="L6502" s="50"/>
      <c r="M6502" s="50"/>
      <c r="N6502" s="50"/>
      <c r="O6502" s="50"/>
      <c r="P6502" s="50"/>
      <c r="Q6502" s="50"/>
      <c r="R6502" s="51"/>
      <c r="S6502" s="51"/>
      <c r="T6502" s="51"/>
      <c r="U6502" s="51"/>
      <c r="V6502" s="51"/>
      <c r="W6502" s="51"/>
      <c r="X6502" s="44"/>
      <c r="AF6502" s="52"/>
      <c r="AM6502" s="7"/>
      <c r="AN6502" s="7"/>
      <c r="AO6502" s="53"/>
      <c r="AP6502" s="54"/>
      <c r="AQ6502" s="54"/>
      <c r="AR6502" s="7"/>
      <c r="AS6502" s="54"/>
      <c r="AT6502" s="53"/>
      <c r="AU6502" s="7"/>
      <c r="AV6502" s="7"/>
      <c r="AW6502" s="55"/>
      <c r="AX6502" s="56"/>
      <c r="AY6502" s="55"/>
      <c r="AZ6502" s="55"/>
      <c r="BA6502" s="55"/>
      <c r="BB6502" s="11"/>
      <c r="BC6502" s="12"/>
      <c r="BD6502" s="12"/>
      <c r="BE6502" s="12"/>
      <c r="BF6502" s="12"/>
      <c r="BG6502" s="12"/>
      <c r="BH6502" s="12"/>
      <c r="BI6502" s="12"/>
      <c r="BJ6502" s="12"/>
      <c r="BK6502" s="12"/>
    </row>
    <row r="6503" spans="1:63" s="5" customFormat="1">
      <c r="A6503" s="13"/>
      <c r="B6503" s="13"/>
      <c r="C6503" s="45"/>
      <c r="E6503" s="46"/>
      <c r="F6503" s="47"/>
      <c r="G6503" s="48"/>
      <c r="H6503" s="49"/>
      <c r="I6503" s="49"/>
      <c r="J6503" s="49"/>
      <c r="K6503" s="50"/>
      <c r="L6503" s="50"/>
      <c r="M6503" s="50"/>
      <c r="N6503" s="50"/>
      <c r="O6503" s="50"/>
      <c r="P6503" s="50"/>
      <c r="Q6503" s="50"/>
      <c r="R6503" s="51"/>
      <c r="S6503" s="51"/>
      <c r="T6503" s="51"/>
      <c r="U6503" s="51"/>
      <c r="V6503" s="51"/>
      <c r="W6503" s="51"/>
      <c r="X6503" s="44"/>
      <c r="AF6503" s="52"/>
      <c r="AM6503" s="7"/>
      <c r="AN6503" s="7"/>
      <c r="AO6503" s="53"/>
      <c r="AP6503" s="54"/>
      <c r="AQ6503" s="54"/>
      <c r="AR6503" s="7"/>
      <c r="AS6503" s="54"/>
      <c r="AT6503" s="53"/>
      <c r="AU6503" s="7"/>
      <c r="AV6503" s="7"/>
      <c r="AW6503" s="55"/>
      <c r="AX6503" s="56"/>
      <c r="AY6503" s="55"/>
      <c r="AZ6503" s="55"/>
      <c r="BA6503" s="55"/>
      <c r="BB6503" s="11"/>
      <c r="BC6503" s="12"/>
      <c r="BD6503" s="12"/>
      <c r="BE6503" s="12"/>
      <c r="BF6503" s="12"/>
      <c r="BG6503" s="12"/>
      <c r="BH6503" s="12"/>
      <c r="BI6503" s="12"/>
      <c r="BJ6503" s="12"/>
      <c r="BK6503" s="12"/>
    </row>
    <row r="6504" spans="1:63" s="5" customFormat="1">
      <c r="A6504" s="13"/>
      <c r="B6504" s="13"/>
      <c r="C6504" s="45"/>
      <c r="E6504" s="46"/>
      <c r="F6504" s="47"/>
      <c r="G6504" s="48"/>
      <c r="H6504" s="49"/>
      <c r="I6504" s="49"/>
      <c r="J6504" s="49"/>
      <c r="K6504" s="50"/>
      <c r="L6504" s="50"/>
      <c r="M6504" s="50"/>
      <c r="N6504" s="50"/>
      <c r="O6504" s="50"/>
      <c r="P6504" s="50"/>
      <c r="Q6504" s="50"/>
      <c r="R6504" s="51"/>
      <c r="S6504" s="51"/>
      <c r="T6504" s="51"/>
      <c r="U6504" s="51"/>
      <c r="V6504" s="51"/>
      <c r="W6504" s="51"/>
      <c r="X6504" s="44"/>
      <c r="AF6504" s="52"/>
      <c r="AM6504" s="7"/>
      <c r="AN6504" s="7"/>
      <c r="AO6504" s="53"/>
      <c r="AP6504" s="54"/>
      <c r="AQ6504" s="54"/>
      <c r="AR6504" s="7"/>
      <c r="AS6504" s="54"/>
      <c r="AT6504" s="53"/>
      <c r="AU6504" s="7"/>
      <c r="AV6504" s="7"/>
      <c r="AW6504" s="55"/>
      <c r="AX6504" s="56"/>
      <c r="AY6504" s="55"/>
      <c r="AZ6504" s="55"/>
      <c r="BA6504" s="55"/>
      <c r="BB6504" s="11"/>
      <c r="BC6504" s="12"/>
      <c r="BD6504" s="12"/>
      <c r="BE6504" s="12"/>
      <c r="BF6504" s="12"/>
      <c r="BG6504" s="12"/>
      <c r="BH6504" s="12"/>
      <c r="BI6504" s="12"/>
      <c r="BJ6504" s="12"/>
      <c r="BK6504" s="12"/>
    </row>
    <row r="6505" spans="1:63" s="5" customFormat="1">
      <c r="A6505" s="13"/>
      <c r="B6505" s="13"/>
      <c r="C6505" s="45"/>
      <c r="E6505" s="46"/>
      <c r="F6505" s="47"/>
      <c r="G6505" s="48"/>
      <c r="H6505" s="49"/>
      <c r="I6505" s="49"/>
      <c r="J6505" s="49"/>
      <c r="K6505" s="50"/>
      <c r="L6505" s="50"/>
      <c r="M6505" s="50"/>
      <c r="N6505" s="50"/>
      <c r="O6505" s="50"/>
      <c r="P6505" s="50"/>
      <c r="Q6505" s="50"/>
      <c r="R6505" s="51"/>
      <c r="S6505" s="51"/>
      <c r="T6505" s="51"/>
      <c r="U6505" s="51"/>
      <c r="V6505" s="51"/>
      <c r="W6505" s="51"/>
      <c r="X6505" s="44"/>
      <c r="AF6505" s="52"/>
      <c r="AM6505" s="7"/>
      <c r="AN6505" s="7"/>
      <c r="AO6505" s="53"/>
      <c r="AP6505" s="54"/>
      <c r="AQ6505" s="54"/>
      <c r="AR6505" s="7"/>
      <c r="AS6505" s="54"/>
      <c r="AT6505" s="53"/>
      <c r="AU6505" s="7"/>
      <c r="AV6505" s="7"/>
      <c r="AW6505" s="55"/>
      <c r="AX6505" s="56"/>
      <c r="AY6505" s="55"/>
      <c r="AZ6505" s="55"/>
      <c r="BA6505" s="55"/>
      <c r="BB6505" s="11"/>
      <c r="BC6505" s="12"/>
      <c r="BD6505" s="12"/>
      <c r="BE6505" s="12"/>
      <c r="BF6505" s="12"/>
      <c r="BG6505" s="12"/>
      <c r="BH6505" s="12"/>
      <c r="BI6505" s="12"/>
      <c r="BJ6505" s="12"/>
      <c r="BK6505" s="12"/>
    </row>
    <row r="6506" spans="1:63" s="5" customFormat="1">
      <c r="A6506" s="13"/>
      <c r="B6506" s="13"/>
      <c r="C6506" s="45"/>
      <c r="E6506" s="46"/>
      <c r="F6506" s="47"/>
      <c r="G6506" s="48"/>
      <c r="H6506" s="49"/>
      <c r="I6506" s="49"/>
      <c r="J6506" s="49"/>
      <c r="K6506" s="50"/>
      <c r="L6506" s="50"/>
      <c r="M6506" s="50"/>
      <c r="N6506" s="50"/>
      <c r="O6506" s="50"/>
      <c r="P6506" s="50"/>
      <c r="Q6506" s="50"/>
      <c r="R6506" s="51"/>
      <c r="S6506" s="51"/>
      <c r="T6506" s="51"/>
      <c r="U6506" s="51"/>
      <c r="V6506" s="51"/>
      <c r="W6506" s="51"/>
      <c r="X6506" s="44"/>
      <c r="AF6506" s="52"/>
      <c r="AM6506" s="7"/>
      <c r="AN6506" s="7"/>
      <c r="AO6506" s="53"/>
      <c r="AP6506" s="54"/>
      <c r="AQ6506" s="54"/>
      <c r="AR6506" s="7"/>
      <c r="AS6506" s="54"/>
      <c r="AT6506" s="53"/>
      <c r="AU6506" s="7"/>
      <c r="AV6506" s="7"/>
      <c r="AW6506" s="55"/>
      <c r="AX6506" s="56"/>
      <c r="AY6506" s="55"/>
      <c r="AZ6506" s="55"/>
      <c r="BA6506" s="55"/>
      <c r="BB6506" s="11"/>
      <c r="BC6506" s="12"/>
      <c r="BD6506" s="12"/>
      <c r="BE6506" s="12"/>
      <c r="BF6506" s="12"/>
      <c r="BG6506" s="12"/>
      <c r="BH6506" s="12"/>
      <c r="BI6506" s="12"/>
      <c r="BJ6506" s="12"/>
      <c r="BK6506" s="12"/>
    </row>
    <row r="6507" spans="1:63" s="5" customFormat="1">
      <c r="A6507" s="13"/>
      <c r="B6507" s="13"/>
      <c r="C6507" s="45"/>
      <c r="E6507" s="46"/>
      <c r="F6507" s="47"/>
      <c r="G6507" s="48"/>
      <c r="H6507" s="49"/>
      <c r="I6507" s="49"/>
      <c r="J6507" s="49"/>
      <c r="K6507" s="50"/>
      <c r="L6507" s="50"/>
      <c r="M6507" s="50"/>
      <c r="N6507" s="50"/>
      <c r="O6507" s="50"/>
      <c r="P6507" s="50"/>
      <c r="Q6507" s="50"/>
      <c r="R6507" s="51"/>
      <c r="S6507" s="51"/>
      <c r="T6507" s="51"/>
      <c r="U6507" s="51"/>
      <c r="V6507" s="51"/>
      <c r="W6507" s="51"/>
      <c r="X6507" s="44"/>
      <c r="AF6507" s="52"/>
      <c r="AM6507" s="7"/>
      <c r="AN6507" s="7"/>
      <c r="AO6507" s="53"/>
      <c r="AP6507" s="54"/>
      <c r="AQ6507" s="54"/>
      <c r="AR6507" s="7"/>
      <c r="AS6507" s="54"/>
      <c r="AT6507" s="53"/>
      <c r="AU6507" s="7"/>
      <c r="AV6507" s="7"/>
      <c r="AW6507" s="55"/>
      <c r="AX6507" s="56"/>
      <c r="AY6507" s="55"/>
      <c r="AZ6507" s="55"/>
      <c r="BA6507" s="55"/>
      <c r="BB6507" s="11"/>
      <c r="BC6507" s="12"/>
      <c r="BD6507" s="12"/>
      <c r="BE6507" s="12"/>
      <c r="BF6507" s="12"/>
      <c r="BG6507" s="12"/>
      <c r="BH6507" s="12"/>
      <c r="BI6507" s="12"/>
      <c r="BJ6507" s="12"/>
      <c r="BK6507" s="12"/>
    </row>
    <row r="6508" spans="1:63" s="5" customFormat="1">
      <c r="A6508" s="13"/>
      <c r="B6508" s="13"/>
      <c r="C6508" s="45"/>
      <c r="E6508" s="46"/>
      <c r="F6508" s="47"/>
      <c r="G6508" s="48"/>
      <c r="H6508" s="49"/>
      <c r="I6508" s="49"/>
      <c r="J6508" s="49"/>
      <c r="K6508" s="50"/>
      <c r="L6508" s="50"/>
      <c r="M6508" s="50"/>
      <c r="N6508" s="50"/>
      <c r="O6508" s="50"/>
      <c r="P6508" s="50"/>
      <c r="Q6508" s="50"/>
      <c r="R6508" s="51"/>
      <c r="S6508" s="51"/>
      <c r="T6508" s="51"/>
      <c r="U6508" s="51"/>
      <c r="V6508" s="51"/>
      <c r="W6508" s="51"/>
      <c r="X6508" s="44"/>
      <c r="AF6508" s="52"/>
      <c r="AM6508" s="7"/>
      <c r="AN6508" s="7"/>
      <c r="AO6508" s="53"/>
      <c r="AP6508" s="54"/>
      <c r="AQ6508" s="54"/>
      <c r="AR6508" s="7"/>
      <c r="AS6508" s="54"/>
      <c r="AT6508" s="53"/>
      <c r="AU6508" s="7"/>
      <c r="AV6508" s="7"/>
      <c r="AW6508" s="55"/>
      <c r="AX6508" s="56"/>
      <c r="AY6508" s="55"/>
      <c r="AZ6508" s="55"/>
      <c r="BA6508" s="55"/>
      <c r="BB6508" s="11"/>
      <c r="BC6508" s="12"/>
      <c r="BD6508" s="12"/>
      <c r="BE6508" s="12"/>
      <c r="BF6508" s="12"/>
      <c r="BG6508" s="12"/>
      <c r="BH6508" s="12"/>
      <c r="BI6508" s="12"/>
      <c r="BJ6508" s="12"/>
      <c r="BK6508" s="12"/>
    </row>
    <row r="6509" spans="1:63" s="5" customFormat="1">
      <c r="A6509" s="13"/>
      <c r="B6509" s="13"/>
      <c r="C6509" s="45"/>
      <c r="E6509" s="46"/>
      <c r="F6509" s="47"/>
      <c r="G6509" s="48"/>
      <c r="H6509" s="49"/>
      <c r="I6509" s="49"/>
      <c r="J6509" s="49"/>
      <c r="K6509" s="50"/>
      <c r="L6509" s="50"/>
      <c r="M6509" s="50"/>
      <c r="N6509" s="50"/>
      <c r="O6509" s="50"/>
      <c r="P6509" s="50"/>
      <c r="Q6509" s="50"/>
      <c r="R6509" s="51"/>
      <c r="S6509" s="51"/>
      <c r="T6509" s="51"/>
      <c r="U6509" s="51"/>
      <c r="V6509" s="51"/>
      <c r="W6509" s="51"/>
      <c r="X6509" s="44"/>
      <c r="AF6509" s="52"/>
      <c r="AM6509" s="7"/>
      <c r="AN6509" s="7"/>
      <c r="AO6509" s="53"/>
      <c r="AP6509" s="54"/>
      <c r="AQ6509" s="54"/>
      <c r="AR6509" s="7"/>
      <c r="AS6509" s="54"/>
      <c r="AT6509" s="53"/>
      <c r="AU6509" s="7"/>
      <c r="AV6509" s="7"/>
      <c r="AW6509" s="55"/>
      <c r="AX6509" s="56"/>
      <c r="AY6509" s="55"/>
      <c r="AZ6509" s="55"/>
      <c r="BA6509" s="55"/>
      <c r="BB6509" s="11"/>
      <c r="BC6509" s="12"/>
      <c r="BD6509" s="12"/>
      <c r="BE6509" s="12"/>
      <c r="BF6509" s="12"/>
      <c r="BG6509" s="12"/>
      <c r="BH6509" s="12"/>
      <c r="BI6509" s="12"/>
      <c r="BJ6509" s="12"/>
      <c r="BK6509" s="12"/>
    </row>
    <row r="6510" spans="1:63" s="5" customFormat="1">
      <c r="A6510" s="13"/>
      <c r="B6510" s="13"/>
      <c r="C6510" s="45"/>
      <c r="E6510" s="46"/>
      <c r="F6510" s="47"/>
      <c r="G6510" s="48"/>
      <c r="H6510" s="49"/>
      <c r="I6510" s="49"/>
      <c r="J6510" s="49"/>
      <c r="K6510" s="50"/>
      <c r="L6510" s="50"/>
      <c r="M6510" s="50"/>
      <c r="N6510" s="50"/>
      <c r="O6510" s="50"/>
      <c r="P6510" s="50"/>
      <c r="Q6510" s="50"/>
      <c r="R6510" s="51"/>
      <c r="S6510" s="51"/>
      <c r="T6510" s="51"/>
      <c r="U6510" s="51"/>
      <c r="V6510" s="51"/>
      <c r="W6510" s="51"/>
      <c r="X6510" s="44"/>
      <c r="AF6510" s="52"/>
      <c r="AM6510" s="7"/>
      <c r="AN6510" s="7"/>
      <c r="AO6510" s="53"/>
      <c r="AP6510" s="54"/>
      <c r="AQ6510" s="54"/>
      <c r="AR6510" s="7"/>
      <c r="AS6510" s="54"/>
      <c r="AT6510" s="53"/>
      <c r="AU6510" s="7"/>
      <c r="AV6510" s="7"/>
      <c r="AW6510" s="55"/>
      <c r="AX6510" s="56"/>
      <c r="AY6510" s="55"/>
      <c r="AZ6510" s="55"/>
      <c r="BA6510" s="55"/>
      <c r="BB6510" s="11"/>
      <c r="BC6510" s="12"/>
      <c r="BD6510" s="12"/>
      <c r="BE6510" s="12"/>
      <c r="BF6510" s="12"/>
      <c r="BG6510" s="12"/>
      <c r="BH6510" s="12"/>
      <c r="BI6510" s="12"/>
      <c r="BJ6510" s="12"/>
      <c r="BK6510" s="12"/>
    </row>
    <row r="6511" spans="1:63" s="5" customFormat="1">
      <c r="A6511" s="13"/>
      <c r="B6511" s="13"/>
      <c r="C6511" s="45"/>
      <c r="E6511" s="46"/>
      <c r="F6511" s="47"/>
      <c r="G6511" s="48"/>
      <c r="H6511" s="49"/>
      <c r="I6511" s="49"/>
      <c r="J6511" s="49"/>
      <c r="K6511" s="50"/>
      <c r="L6511" s="50"/>
      <c r="M6511" s="50"/>
      <c r="N6511" s="50"/>
      <c r="O6511" s="50"/>
      <c r="P6511" s="50"/>
      <c r="Q6511" s="50"/>
      <c r="R6511" s="51"/>
      <c r="S6511" s="51"/>
      <c r="T6511" s="51"/>
      <c r="U6511" s="51"/>
      <c r="V6511" s="51"/>
      <c r="W6511" s="51"/>
      <c r="X6511" s="44"/>
      <c r="AF6511" s="52"/>
      <c r="AM6511" s="7"/>
      <c r="AN6511" s="7"/>
      <c r="AO6511" s="53"/>
      <c r="AP6511" s="54"/>
      <c r="AQ6511" s="54"/>
      <c r="AR6511" s="7"/>
      <c r="AS6511" s="54"/>
      <c r="AT6511" s="53"/>
      <c r="AU6511" s="7"/>
      <c r="AV6511" s="7"/>
      <c r="AW6511" s="55"/>
      <c r="AX6511" s="56"/>
      <c r="AY6511" s="55"/>
      <c r="AZ6511" s="55"/>
      <c r="BA6511" s="55"/>
      <c r="BB6511" s="11"/>
      <c r="BC6511" s="12"/>
      <c r="BD6511" s="12"/>
      <c r="BE6511" s="12"/>
      <c r="BF6511" s="12"/>
      <c r="BG6511" s="12"/>
      <c r="BH6511" s="12"/>
      <c r="BI6511" s="12"/>
      <c r="BJ6511" s="12"/>
      <c r="BK6511" s="12"/>
    </row>
    <row r="6512" spans="1:63" s="5" customFormat="1">
      <c r="A6512" s="13"/>
      <c r="B6512" s="13"/>
      <c r="C6512" s="45"/>
      <c r="E6512" s="46"/>
      <c r="F6512" s="47"/>
      <c r="G6512" s="48"/>
      <c r="H6512" s="49"/>
      <c r="I6512" s="49"/>
      <c r="J6512" s="49"/>
      <c r="K6512" s="50"/>
      <c r="L6512" s="50"/>
      <c r="M6512" s="50"/>
      <c r="N6512" s="50"/>
      <c r="O6512" s="50"/>
      <c r="P6512" s="50"/>
      <c r="Q6512" s="50"/>
      <c r="R6512" s="51"/>
      <c r="S6512" s="51"/>
      <c r="T6512" s="51"/>
      <c r="U6512" s="51"/>
      <c r="V6512" s="51"/>
      <c r="W6512" s="51"/>
      <c r="X6512" s="44"/>
      <c r="AF6512" s="52"/>
      <c r="AM6512" s="7"/>
      <c r="AN6512" s="7"/>
      <c r="AO6512" s="53"/>
      <c r="AP6512" s="54"/>
      <c r="AQ6512" s="54"/>
      <c r="AR6512" s="7"/>
      <c r="AS6512" s="54"/>
      <c r="AT6512" s="53"/>
      <c r="AU6512" s="7"/>
      <c r="AV6512" s="7"/>
      <c r="AW6512" s="55"/>
      <c r="AX6512" s="56"/>
      <c r="AY6512" s="55"/>
      <c r="AZ6512" s="55"/>
      <c r="BA6512" s="55"/>
      <c r="BB6512" s="11"/>
      <c r="BC6512" s="12"/>
      <c r="BD6512" s="12"/>
      <c r="BE6512" s="12"/>
      <c r="BF6512" s="12"/>
      <c r="BG6512" s="12"/>
      <c r="BH6512" s="12"/>
      <c r="BI6512" s="12"/>
      <c r="BJ6512" s="12"/>
      <c r="BK6512" s="12"/>
    </row>
    <row r="6513" spans="1:63" s="5" customFormat="1">
      <c r="A6513" s="13"/>
      <c r="B6513" s="13"/>
      <c r="C6513" s="45"/>
      <c r="E6513" s="46"/>
      <c r="F6513" s="47"/>
      <c r="G6513" s="48"/>
      <c r="H6513" s="49"/>
      <c r="I6513" s="49"/>
      <c r="J6513" s="49"/>
      <c r="K6513" s="50"/>
      <c r="L6513" s="50"/>
      <c r="M6513" s="50"/>
      <c r="N6513" s="50"/>
      <c r="O6513" s="50"/>
      <c r="P6513" s="50"/>
      <c r="Q6513" s="50"/>
      <c r="R6513" s="51"/>
      <c r="S6513" s="51"/>
      <c r="T6513" s="51"/>
      <c r="U6513" s="51"/>
      <c r="V6513" s="51"/>
      <c r="W6513" s="51"/>
      <c r="X6513" s="44"/>
      <c r="AF6513" s="52"/>
      <c r="AM6513" s="7"/>
      <c r="AN6513" s="7"/>
      <c r="AO6513" s="53"/>
      <c r="AP6513" s="54"/>
      <c r="AQ6513" s="54"/>
      <c r="AR6513" s="7"/>
      <c r="AS6513" s="54"/>
      <c r="AT6513" s="53"/>
      <c r="AU6513" s="7"/>
      <c r="AV6513" s="7"/>
      <c r="AW6513" s="55"/>
      <c r="AX6513" s="56"/>
      <c r="AY6513" s="55"/>
      <c r="AZ6513" s="55"/>
      <c r="BA6513" s="55"/>
      <c r="BB6513" s="11"/>
      <c r="BC6513" s="12"/>
      <c r="BD6513" s="12"/>
      <c r="BE6513" s="12"/>
      <c r="BF6513" s="12"/>
      <c r="BG6513" s="12"/>
      <c r="BH6513" s="12"/>
      <c r="BI6513" s="12"/>
      <c r="BJ6513" s="12"/>
      <c r="BK6513" s="12"/>
    </row>
    <row r="6514" spans="1:63" s="5" customFormat="1">
      <c r="A6514" s="13"/>
      <c r="B6514" s="13"/>
      <c r="C6514" s="45"/>
      <c r="E6514" s="46"/>
      <c r="F6514" s="47"/>
      <c r="G6514" s="48"/>
      <c r="H6514" s="49"/>
      <c r="I6514" s="49"/>
      <c r="J6514" s="49"/>
      <c r="K6514" s="50"/>
      <c r="L6514" s="50"/>
      <c r="M6514" s="50"/>
      <c r="N6514" s="50"/>
      <c r="O6514" s="50"/>
      <c r="P6514" s="50"/>
      <c r="Q6514" s="50"/>
      <c r="R6514" s="51"/>
      <c r="S6514" s="51"/>
      <c r="T6514" s="51"/>
      <c r="U6514" s="51"/>
      <c r="V6514" s="51"/>
      <c r="W6514" s="51"/>
      <c r="X6514" s="44"/>
      <c r="AF6514" s="52"/>
      <c r="AM6514" s="7"/>
      <c r="AN6514" s="7"/>
      <c r="AO6514" s="53"/>
      <c r="AP6514" s="54"/>
      <c r="AQ6514" s="54"/>
      <c r="AR6514" s="7"/>
      <c r="AS6514" s="54"/>
      <c r="AT6514" s="53"/>
      <c r="AU6514" s="7"/>
      <c r="AV6514" s="7"/>
      <c r="AW6514" s="55"/>
      <c r="AX6514" s="56"/>
      <c r="AY6514" s="55"/>
      <c r="AZ6514" s="55"/>
      <c r="BA6514" s="55"/>
      <c r="BB6514" s="11"/>
      <c r="BC6514" s="12"/>
      <c r="BD6514" s="12"/>
      <c r="BE6514" s="12"/>
      <c r="BF6514" s="12"/>
      <c r="BG6514" s="12"/>
      <c r="BH6514" s="12"/>
      <c r="BI6514" s="12"/>
      <c r="BJ6514" s="12"/>
      <c r="BK6514" s="12"/>
    </row>
    <row r="6515" spans="1:63" s="5" customFormat="1">
      <c r="A6515" s="13"/>
      <c r="B6515" s="13"/>
      <c r="C6515" s="45"/>
      <c r="E6515" s="46"/>
      <c r="F6515" s="47"/>
      <c r="G6515" s="48"/>
      <c r="H6515" s="49"/>
      <c r="I6515" s="49"/>
      <c r="J6515" s="49"/>
      <c r="K6515" s="50"/>
      <c r="L6515" s="50"/>
      <c r="M6515" s="50"/>
      <c r="N6515" s="50"/>
      <c r="O6515" s="50"/>
      <c r="P6515" s="50"/>
      <c r="Q6515" s="50"/>
      <c r="R6515" s="51"/>
      <c r="S6515" s="51"/>
      <c r="T6515" s="51"/>
      <c r="U6515" s="51"/>
      <c r="V6515" s="51"/>
      <c r="W6515" s="51"/>
      <c r="X6515" s="44"/>
      <c r="AF6515" s="52"/>
      <c r="AM6515" s="7"/>
      <c r="AN6515" s="7"/>
      <c r="AO6515" s="53"/>
      <c r="AP6515" s="54"/>
      <c r="AQ6515" s="54"/>
      <c r="AR6515" s="7"/>
      <c r="AS6515" s="54"/>
      <c r="AT6515" s="53"/>
      <c r="AU6515" s="7"/>
      <c r="AV6515" s="7"/>
      <c r="AW6515" s="55"/>
      <c r="AX6515" s="56"/>
      <c r="AY6515" s="55"/>
      <c r="AZ6515" s="55"/>
      <c r="BA6515" s="55"/>
      <c r="BB6515" s="11"/>
      <c r="BC6515" s="12"/>
      <c r="BD6515" s="12"/>
      <c r="BE6515" s="12"/>
      <c r="BF6515" s="12"/>
      <c r="BG6515" s="12"/>
      <c r="BH6515" s="12"/>
      <c r="BI6515" s="12"/>
      <c r="BJ6515" s="12"/>
      <c r="BK6515" s="12"/>
    </row>
    <row r="6516" spans="1:63" s="5" customFormat="1">
      <c r="A6516" s="13"/>
      <c r="B6516" s="13"/>
      <c r="C6516" s="45"/>
      <c r="E6516" s="46"/>
      <c r="F6516" s="47"/>
      <c r="G6516" s="48"/>
      <c r="H6516" s="49"/>
      <c r="I6516" s="49"/>
      <c r="J6516" s="49"/>
      <c r="K6516" s="50"/>
      <c r="L6516" s="50"/>
      <c r="M6516" s="50"/>
      <c r="N6516" s="50"/>
      <c r="O6516" s="50"/>
      <c r="P6516" s="50"/>
      <c r="Q6516" s="50"/>
      <c r="R6516" s="51"/>
      <c r="S6516" s="51"/>
      <c r="T6516" s="51"/>
      <c r="U6516" s="51"/>
      <c r="V6516" s="51"/>
      <c r="W6516" s="51"/>
      <c r="X6516" s="44"/>
      <c r="AF6516" s="52"/>
      <c r="AM6516" s="7"/>
      <c r="AN6516" s="7"/>
      <c r="AO6516" s="53"/>
      <c r="AP6516" s="54"/>
      <c r="AQ6516" s="54"/>
      <c r="AR6516" s="7"/>
      <c r="AS6516" s="54"/>
      <c r="AT6516" s="53"/>
      <c r="AU6516" s="7"/>
      <c r="AV6516" s="7"/>
      <c r="AW6516" s="55"/>
      <c r="AX6516" s="56"/>
      <c r="AY6516" s="55"/>
      <c r="AZ6516" s="55"/>
      <c r="BA6516" s="55"/>
      <c r="BB6516" s="11"/>
      <c r="BC6516" s="12"/>
      <c r="BD6516" s="12"/>
      <c r="BE6516" s="12"/>
      <c r="BF6516" s="12"/>
      <c r="BG6516" s="12"/>
      <c r="BH6516" s="12"/>
      <c r="BI6516" s="12"/>
      <c r="BJ6516" s="12"/>
      <c r="BK6516" s="12"/>
    </row>
    <row r="6517" spans="1:63" s="5" customFormat="1">
      <c r="A6517" s="13"/>
      <c r="B6517" s="13"/>
      <c r="C6517" s="45"/>
      <c r="E6517" s="46"/>
      <c r="F6517" s="47"/>
      <c r="G6517" s="48"/>
      <c r="H6517" s="49"/>
      <c r="I6517" s="49"/>
      <c r="J6517" s="49"/>
      <c r="K6517" s="50"/>
      <c r="L6517" s="50"/>
      <c r="M6517" s="50"/>
      <c r="N6517" s="50"/>
      <c r="O6517" s="50"/>
      <c r="P6517" s="50"/>
      <c r="Q6517" s="50"/>
      <c r="R6517" s="51"/>
      <c r="S6517" s="51"/>
      <c r="T6517" s="51"/>
      <c r="U6517" s="51"/>
      <c r="V6517" s="51"/>
      <c r="W6517" s="51"/>
      <c r="X6517" s="44"/>
      <c r="AF6517" s="52"/>
      <c r="AM6517" s="7"/>
      <c r="AN6517" s="7"/>
      <c r="AO6517" s="53"/>
      <c r="AP6517" s="54"/>
      <c r="AQ6517" s="54"/>
      <c r="AR6517" s="7"/>
      <c r="AS6517" s="54"/>
      <c r="AT6517" s="53"/>
      <c r="AU6517" s="7"/>
      <c r="AV6517" s="7"/>
      <c r="AW6517" s="55"/>
      <c r="AX6517" s="56"/>
      <c r="AY6517" s="55"/>
      <c r="AZ6517" s="55"/>
      <c r="BA6517" s="55"/>
      <c r="BB6517" s="11"/>
      <c r="BC6517" s="12"/>
      <c r="BD6517" s="12"/>
      <c r="BE6517" s="12"/>
      <c r="BF6517" s="12"/>
      <c r="BG6517" s="12"/>
      <c r="BH6517" s="12"/>
      <c r="BI6517" s="12"/>
      <c r="BJ6517" s="12"/>
      <c r="BK6517" s="12"/>
    </row>
    <row r="6518" spans="1:63" s="5" customFormat="1">
      <c r="A6518" s="13"/>
      <c r="B6518" s="13"/>
      <c r="C6518" s="45"/>
      <c r="E6518" s="46"/>
      <c r="F6518" s="47"/>
      <c r="G6518" s="48"/>
      <c r="H6518" s="49"/>
      <c r="I6518" s="49"/>
      <c r="J6518" s="49"/>
      <c r="K6518" s="50"/>
      <c r="L6518" s="50"/>
      <c r="M6518" s="50"/>
      <c r="N6518" s="50"/>
      <c r="O6518" s="50"/>
      <c r="P6518" s="50"/>
      <c r="Q6518" s="50"/>
      <c r="R6518" s="51"/>
      <c r="S6518" s="51"/>
      <c r="T6518" s="51"/>
      <c r="U6518" s="51"/>
      <c r="V6518" s="51"/>
      <c r="W6518" s="51"/>
      <c r="X6518" s="44"/>
      <c r="AF6518" s="52"/>
      <c r="AM6518" s="7"/>
      <c r="AN6518" s="7"/>
      <c r="AO6518" s="53"/>
      <c r="AP6518" s="54"/>
      <c r="AQ6518" s="54"/>
      <c r="AR6518" s="7"/>
      <c r="AS6518" s="54"/>
      <c r="AT6518" s="53"/>
      <c r="AU6518" s="7"/>
      <c r="AV6518" s="7"/>
      <c r="AW6518" s="55"/>
      <c r="AX6518" s="56"/>
      <c r="AY6518" s="55"/>
      <c r="AZ6518" s="55"/>
      <c r="BA6518" s="55"/>
      <c r="BB6518" s="11"/>
      <c r="BC6518" s="12"/>
      <c r="BD6518" s="12"/>
      <c r="BE6518" s="12"/>
      <c r="BF6518" s="12"/>
      <c r="BG6518" s="12"/>
      <c r="BH6518" s="12"/>
      <c r="BI6518" s="12"/>
      <c r="BJ6518" s="12"/>
      <c r="BK6518" s="12"/>
    </row>
    <row r="6519" spans="1:63" s="5" customFormat="1">
      <c r="A6519" s="13"/>
      <c r="B6519" s="13"/>
      <c r="C6519" s="45"/>
      <c r="E6519" s="46"/>
      <c r="F6519" s="47"/>
      <c r="G6519" s="48"/>
      <c r="H6519" s="49"/>
      <c r="I6519" s="49"/>
      <c r="J6519" s="49"/>
      <c r="K6519" s="50"/>
      <c r="L6519" s="50"/>
      <c r="M6519" s="50"/>
      <c r="N6519" s="50"/>
      <c r="O6519" s="50"/>
      <c r="P6519" s="50"/>
      <c r="Q6519" s="50"/>
      <c r="R6519" s="51"/>
      <c r="S6519" s="51"/>
      <c r="T6519" s="51"/>
      <c r="U6519" s="51"/>
      <c r="V6519" s="51"/>
      <c r="W6519" s="51"/>
      <c r="X6519" s="44"/>
      <c r="AF6519" s="52"/>
      <c r="AM6519" s="7"/>
      <c r="AN6519" s="7"/>
      <c r="AO6519" s="53"/>
      <c r="AP6519" s="54"/>
      <c r="AQ6519" s="54"/>
      <c r="AR6519" s="7"/>
      <c r="AS6519" s="54"/>
      <c r="AT6519" s="53"/>
      <c r="AU6519" s="7"/>
      <c r="AV6519" s="7"/>
      <c r="AW6519" s="55"/>
      <c r="AX6519" s="56"/>
      <c r="AY6519" s="55"/>
      <c r="AZ6519" s="55"/>
      <c r="BA6519" s="55"/>
      <c r="BB6519" s="11"/>
      <c r="BC6519" s="12"/>
      <c r="BD6519" s="12"/>
      <c r="BE6519" s="12"/>
      <c r="BF6519" s="12"/>
      <c r="BG6519" s="12"/>
      <c r="BH6519" s="12"/>
      <c r="BI6519" s="12"/>
      <c r="BJ6519" s="12"/>
      <c r="BK6519" s="12"/>
    </row>
    <row r="6520" spans="1:63" s="5" customFormat="1">
      <c r="A6520" s="13"/>
      <c r="B6520" s="13"/>
      <c r="C6520" s="45"/>
      <c r="E6520" s="46"/>
      <c r="F6520" s="47"/>
      <c r="G6520" s="48"/>
      <c r="H6520" s="49"/>
      <c r="I6520" s="49"/>
      <c r="J6520" s="49"/>
      <c r="K6520" s="50"/>
      <c r="L6520" s="50"/>
      <c r="M6520" s="50"/>
      <c r="N6520" s="50"/>
      <c r="O6520" s="50"/>
      <c r="P6520" s="50"/>
      <c r="Q6520" s="50"/>
      <c r="R6520" s="51"/>
      <c r="S6520" s="51"/>
      <c r="T6520" s="51"/>
      <c r="U6520" s="51"/>
      <c r="V6520" s="51"/>
      <c r="W6520" s="51"/>
      <c r="X6520" s="44"/>
      <c r="AF6520" s="52"/>
      <c r="AM6520" s="7"/>
      <c r="AN6520" s="7"/>
      <c r="AO6520" s="53"/>
      <c r="AP6520" s="54"/>
      <c r="AQ6520" s="54"/>
      <c r="AR6520" s="7"/>
      <c r="AS6520" s="54"/>
      <c r="AT6520" s="53"/>
      <c r="AU6520" s="7"/>
      <c r="AV6520" s="7"/>
      <c r="AW6520" s="55"/>
      <c r="AX6520" s="56"/>
      <c r="AY6520" s="55"/>
      <c r="AZ6520" s="55"/>
      <c r="BA6520" s="55"/>
      <c r="BB6520" s="11"/>
      <c r="BC6520" s="12"/>
      <c r="BD6520" s="12"/>
      <c r="BE6520" s="12"/>
      <c r="BF6520" s="12"/>
      <c r="BG6520" s="12"/>
      <c r="BH6520" s="12"/>
      <c r="BI6520" s="12"/>
      <c r="BJ6520" s="12"/>
      <c r="BK6520" s="12"/>
    </row>
    <row r="6521" spans="1:63" s="5" customFormat="1">
      <c r="A6521" s="13"/>
      <c r="B6521" s="13"/>
      <c r="C6521" s="45"/>
      <c r="E6521" s="46"/>
      <c r="F6521" s="47"/>
      <c r="G6521" s="48"/>
      <c r="H6521" s="49"/>
      <c r="I6521" s="49"/>
      <c r="J6521" s="49"/>
      <c r="K6521" s="50"/>
      <c r="L6521" s="50"/>
      <c r="M6521" s="50"/>
      <c r="N6521" s="50"/>
      <c r="O6521" s="50"/>
      <c r="P6521" s="50"/>
      <c r="Q6521" s="50"/>
      <c r="R6521" s="51"/>
      <c r="S6521" s="51"/>
      <c r="T6521" s="51"/>
      <c r="U6521" s="51"/>
      <c r="V6521" s="51"/>
      <c r="W6521" s="51"/>
      <c r="X6521" s="44"/>
      <c r="AF6521" s="52"/>
      <c r="AM6521" s="7"/>
      <c r="AN6521" s="7"/>
      <c r="AO6521" s="53"/>
      <c r="AP6521" s="54"/>
      <c r="AQ6521" s="54"/>
      <c r="AR6521" s="7"/>
      <c r="AS6521" s="54"/>
      <c r="AT6521" s="53"/>
      <c r="AU6521" s="7"/>
      <c r="AV6521" s="7"/>
      <c r="AW6521" s="55"/>
      <c r="AX6521" s="56"/>
      <c r="AY6521" s="55"/>
      <c r="AZ6521" s="55"/>
      <c r="BA6521" s="55"/>
      <c r="BB6521" s="11"/>
      <c r="BC6521" s="12"/>
      <c r="BD6521" s="12"/>
      <c r="BE6521" s="12"/>
      <c r="BF6521" s="12"/>
      <c r="BG6521" s="12"/>
      <c r="BH6521" s="12"/>
      <c r="BI6521" s="12"/>
      <c r="BJ6521" s="12"/>
      <c r="BK6521" s="12"/>
    </row>
    <row r="6522" spans="1:63" s="5" customFormat="1">
      <c r="A6522" s="13"/>
      <c r="B6522" s="13"/>
      <c r="C6522" s="45"/>
      <c r="E6522" s="46"/>
      <c r="F6522" s="47"/>
      <c r="G6522" s="48"/>
      <c r="H6522" s="49"/>
      <c r="I6522" s="49"/>
      <c r="J6522" s="49"/>
      <c r="K6522" s="50"/>
      <c r="L6522" s="50"/>
      <c r="M6522" s="50"/>
      <c r="N6522" s="50"/>
      <c r="O6522" s="50"/>
      <c r="P6522" s="50"/>
      <c r="Q6522" s="50"/>
      <c r="R6522" s="51"/>
      <c r="S6522" s="51"/>
      <c r="T6522" s="51"/>
      <c r="U6522" s="51"/>
      <c r="V6522" s="51"/>
      <c r="W6522" s="51"/>
      <c r="X6522" s="44"/>
      <c r="AF6522" s="52"/>
      <c r="AM6522" s="7"/>
      <c r="AN6522" s="7"/>
      <c r="AO6522" s="53"/>
      <c r="AP6522" s="54"/>
      <c r="AQ6522" s="54"/>
      <c r="AR6522" s="7"/>
      <c r="AS6522" s="54"/>
      <c r="AT6522" s="53"/>
      <c r="AU6522" s="7"/>
      <c r="AV6522" s="7"/>
      <c r="AW6522" s="55"/>
      <c r="AX6522" s="56"/>
      <c r="AY6522" s="55"/>
      <c r="AZ6522" s="55"/>
      <c r="BA6522" s="55"/>
      <c r="BB6522" s="11"/>
      <c r="BC6522" s="12"/>
      <c r="BD6522" s="12"/>
      <c r="BE6522" s="12"/>
      <c r="BF6522" s="12"/>
      <c r="BG6522" s="12"/>
      <c r="BH6522" s="12"/>
      <c r="BI6522" s="12"/>
      <c r="BJ6522" s="12"/>
      <c r="BK6522" s="12"/>
    </row>
    <row r="6523" spans="1:63" s="5" customFormat="1">
      <c r="A6523" s="13"/>
      <c r="B6523" s="13"/>
      <c r="C6523" s="45"/>
      <c r="E6523" s="46"/>
      <c r="F6523" s="47"/>
      <c r="G6523" s="48"/>
      <c r="H6523" s="49"/>
      <c r="I6523" s="49"/>
      <c r="J6523" s="49"/>
      <c r="K6523" s="50"/>
      <c r="L6523" s="50"/>
      <c r="M6523" s="50"/>
      <c r="N6523" s="50"/>
      <c r="O6523" s="50"/>
      <c r="P6523" s="50"/>
      <c r="Q6523" s="50"/>
      <c r="R6523" s="51"/>
      <c r="S6523" s="51"/>
      <c r="T6523" s="51"/>
      <c r="U6523" s="51"/>
      <c r="V6523" s="51"/>
      <c r="W6523" s="51"/>
      <c r="X6523" s="44"/>
      <c r="AF6523" s="52"/>
      <c r="AM6523" s="7"/>
      <c r="AN6523" s="7"/>
      <c r="AO6523" s="53"/>
      <c r="AP6523" s="54"/>
      <c r="AQ6523" s="54"/>
      <c r="AR6523" s="7"/>
      <c r="AS6523" s="54"/>
      <c r="AT6523" s="53"/>
      <c r="AU6523" s="7"/>
      <c r="AV6523" s="7"/>
      <c r="AW6523" s="55"/>
      <c r="AX6523" s="56"/>
      <c r="AY6523" s="55"/>
      <c r="AZ6523" s="55"/>
      <c r="BA6523" s="55"/>
      <c r="BB6523" s="11"/>
      <c r="BC6523" s="12"/>
      <c r="BD6523" s="12"/>
      <c r="BE6523" s="12"/>
      <c r="BF6523" s="12"/>
      <c r="BG6523" s="12"/>
      <c r="BH6523" s="12"/>
      <c r="BI6523" s="12"/>
      <c r="BJ6523" s="12"/>
      <c r="BK6523" s="12"/>
    </row>
    <row r="6524" spans="1:63" s="5" customFormat="1">
      <c r="A6524" s="13"/>
      <c r="B6524" s="13"/>
      <c r="C6524" s="45"/>
      <c r="E6524" s="46"/>
      <c r="F6524" s="47"/>
      <c r="G6524" s="48"/>
      <c r="H6524" s="49"/>
      <c r="I6524" s="49"/>
      <c r="J6524" s="49"/>
      <c r="K6524" s="50"/>
      <c r="L6524" s="50"/>
      <c r="M6524" s="50"/>
      <c r="N6524" s="50"/>
      <c r="O6524" s="50"/>
      <c r="P6524" s="50"/>
      <c r="Q6524" s="50"/>
      <c r="R6524" s="51"/>
      <c r="S6524" s="51"/>
      <c r="T6524" s="51"/>
      <c r="U6524" s="51"/>
      <c r="V6524" s="51"/>
      <c r="W6524" s="51"/>
      <c r="X6524" s="44"/>
      <c r="AF6524" s="52"/>
      <c r="AM6524" s="7"/>
      <c r="AN6524" s="7"/>
      <c r="AO6524" s="53"/>
      <c r="AP6524" s="54"/>
      <c r="AQ6524" s="54"/>
      <c r="AR6524" s="7"/>
      <c r="AS6524" s="54"/>
      <c r="AT6524" s="53"/>
      <c r="AU6524" s="7"/>
      <c r="AV6524" s="7"/>
      <c r="AW6524" s="55"/>
      <c r="AX6524" s="56"/>
      <c r="AY6524" s="55"/>
      <c r="AZ6524" s="55"/>
      <c r="BA6524" s="55"/>
      <c r="BB6524" s="11"/>
      <c r="BC6524" s="12"/>
      <c r="BD6524" s="12"/>
      <c r="BE6524" s="12"/>
      <c r="BF6524" s="12"/>
      <c r="BG6524" s="12"/>
      <c r="BH6524" s="12"/>
      <c r="BI6524" s="12"/>
      <c r="BJ6524" s="12"/>
      <c r="BK6524" s="12"/>
    </row>
    <row r="6525" spans="1:63" s="5" customFormat="1">
      <c r="A6525" s="13"/>
      <c r="B6525" s="13"/>
      <c r="C6525" s="45"/>
      <c r="E6525" s="46"/>
      <c r="F6525" s="47"/>
      <c r="G6525" s="48"/>
      <c r="H6525" s="49"/>
      <c r="I6525" s="49"/>
      <c r="J6525" s="49"/>
      <c r="K6525" s="50"/>
      <c r="L6525" s="50"/>
      <c r="M6525" s="50"/>
      <c r="N6525" s="50"/>
      <c r="O6525" s="50"/>
      <c r="P6525" s="50"/>
      <c r="Q6525" s="50"/>
      <c r="R6525" s="51"/>
      <c r="S6525" s="51"/>
      <c r="T6525" s="51"/>
      <c r="U6525" s="51"/>
      <c r="V6525" s="51"/>
      <c r="W6525" s="51"/>
      <c r="X6525" s="44"/>
      <c r="AF6525" s="52"/>
      <c r="AM6525" s="7"/>
      <c r="AN6525" s="7"/>
      <c r="AO6525" s="53"/>
      <c r="AP6525" s="54"/>
      <c r="AQ6525" s="54"/>
      <c r="AR6525" s="7"/>
      <c r="AS6525" s="54"/>
      <c r="AT6525" s="53"/>
      <c r="AU6525" s="7"/>
      <c r="AV6525" s="7"/>
      <c r="AW6525" s="55"/>
      <c r="AX6525" s="56"/>
      <c r="AY6525" s="55"/>
      <c r="AZ6525" s="55"/>
      <c r="BA6525" s="55"/>
      <c r="BB6525" s="11"/>
      <c r="BC6525" s="12"/>
      <c r="BD6525" s="12"/>
      <c r="BE6525" s="12"/>
      <c r="BF6525" s="12"/>
      <c r="BG6525" s="12"/>
      <c r="BH6525" s="12"/>
      <c r="BI6525" s="12"/>
      <c r="BJ6525" s="12"/>
      <c r="BK6525" s="12"/>
    </row>
    <row r="6526" spans="1:63" s="5" customFormat="1">
      <c r="A6526" s="13"/>
      <c r="B6526" s="13"/>
      <c r="C6526" s="45"/>
      <c r="E6526" s="46"/>
      <c r="F6526" s="47"/>
      <c r="G6526" s="48"/>
      <c r="H6526" s="49"/>
      <c r="I6526" s="49"/>
      <c r="J6526" s="49"/>
      <c r="K6526" s="50"/>
      <c r="L6526" s="50"/>
      <c r="M6526" s="50"/>
      <c r="N6526" s="50"/>
      <c r="O6526" s="50"/>
      <c r="P6526" s="50"/>
      <c r="Q6526" s="50"/>
      <c r="R6526" s="51"/>
      <c r="S6526" s="51"/>
      <c r="T6526" s="51"/>
      <c r="U6526" s="51"/>
      <c r="V6526" s="51"/>
      <c r="W6526" s="51"/>
      <c r="X6526" s="44"/>
      <c r="AF6526" s="52"/>
      <c r="AM6526" s="7"/>
      <c r="AN6526" s="7"/>
      <c r="AO6526" s="53"/>
      <c r="AP6526" s="54"/>
      <c r="AQ6526" s="54"/>
      <c r="AR6526" s="7"/>
      <c r="AS6526" s="54"/>
      <c r="AT6526" s="53"/>
      <c r="AU6526" s="7"/>
      <c r="AV6526" s="7"/>
      <c r="AW6526" s="55"/>
      <c r="AX6526" s="56"/>
      <c r="AY6526" s="55"/>
      <c r="AZ6526" s="55"/>
      <c r="BA6526" s="55"/>
      <c r="BB6526" s="11"/>
      <c r="BC6526" s="12"/>
      <c r="BD6526" s="12"/>
      <c r="BE6526" s="12"/>
      <c r="BF6526" s="12"/>
      <c r="BG6526" s="12"/>
      <c r="BH6526" s="12"/>
      <c r="BI6526" s="12"/>
      <c r="BJ6526" s="12"/>
      <c r="BK6526" s="12"/>
    </row>
    <row r="6527" spans="1:63" s="5" customFormat="1">
      <c r="A6527" s="13"/>
      <c r="B6527" s="13"/>
      <c r="C6527" s="45"/>
      <c r="E6527" s="46"/>
      <c r="F6527" s="47"/>
      <c r="G6527" s="48"/>
      <c r="H6527" s="49"/>
      <c r="I6527" s="49"/>
      <c r="J6527" s="49"/>
      <c r="K6527" s="50"/>
      <c r="L6527" s="50"/>
      <c r="M6527" s="50"/>
      <c r="N6527" s="50"/>
      <c r="O6527" s="50"/>
      <c r="P6527" s="50"/>
      <c r="Q6527" s="50"/>
      <c r="R6527" s="51"/>
      <c r="S6527" s="51"/>
      <c r="T6527" s="51"/>
      <c r="U6527" s="51"/>
      <c r="V6527" s="51"/>
      <c r="W6527" s="51"/>
      <c r="X6527" s="44"/>
      <c r="AF6527" s="52"/>
      <c r="AM6527" s="7"/>
      <c r="AN6527" s="7"/>
      <c r="AO6527" s="53"/>
      <c r="AP6527" s="54"/>
      <c r="AQ6527" s="54"/>
      <c r="AR6527" s="7"/>
      <c r="AS6527" s="54"/>
      <c r="AT6527" s="53"/>
      <c r="AU6527" s="7"/>
      <c r="AV6527" s="7"/>
      <c r="AW6527" s="55"/>
      <c r="AX6527" s="56"/>
      <c r="AY6527" s="55"/>
      <c r="AZ6527" s="55"/>
      <c r="BA6527" s="55"/>
      <c r="BB6527" s="11"/>
      <c r="BC6527" s="12"/>
      <c r="BD6527" s="12"/>
      <c r="BE6527" s="12"/>
      <c r="BF6527" s="12"/>
      <c r="BG6527" s="12"/>
      <c r="BH6527" s="12"/>
      <c r="BI6527" s="12"/>
      <c r="BJ6527" s="12"/>
      <c r="BK6527" s="12"/>
    </row>
    <row r="6528" spans="1:63" s="5" customFormat="1">
      <c r="A6528" s="13"/>
      <c r="B6528" s="13"/>
      <c r="C6528" s="45"/>
      <c r="E6528" s="46"/>
      <c r="F6528" s="47"/>
      <c r="G6528" s="48"/>
      <c r="H6528" s="49"/>
      <c r="I6528" s="49"/>
      <c r="J6528" s="49"/>
      <c r="K6528" s="50"/>
      <c r="L6528" s="50"/>
      <c r="M6528" s="50"/>
      <c r="N6528" s="50"/>
      <c r="O6528" s="50"/>
      <c r="P6528" s="50"/>
      <c r="Q6528" s="50"/>
      <c r="R6528" s="51"/>
      <c r="S6528" s="51"/>
      <c r="T6528" s="51"/>
      <c r="U6528" s="51"/>
      <c r="V6528" s="51"/>
      <c r="W6528" s="51"/>
      <c r="X6528" s="44"/>
      <c r="AF6528" s="52"/>
      <c r="AM6528" s="7"/>
      <c r="AN6528" s="7"/>
      <c r="AO6528" s="53"/>
      <c r="AP6528" s="54"/>
      <c r="AQ6528" s="54"/>
      <c r="AR6528" s="7"/>
      <c r="AS6528" s="54"/>
      <c r="AT6528" s="53"/>
      <c r="AU6528" s="7"/>
      <c r="AV6528" s="7"/>
      <c r="AW6528" s="55"/>
      <c r="AX6528" s="56"/>
      <c r="AY6528" s="55"/>
      <c r="AZ6528" s="55"/>
      <c r="BA6528" s="55"/>
      <c r="BB6528" s="11"/>
      <c r="BC6528" s="12"/>
      <c r="BD6528" s="12"/>
      <c r="BE6528" s="12"/>
      <c r="BF6528" s="12"/>
      <c r="BG6528" s="12"/>
      <c r="BH6528" s="12"/>
      <c r="BI6528" s="12"/>
      <c r="BJ6528" s="12"/>
      <c r="BK6528" s="12"/>
    </row>
    <row r="6529" spans="1:63" s="5" customFormat="1">
      <c r="A6529" s="13"/>
      <c r="B6529" s="13"/>
      <c r="C6529" s="45"/>
      <c r="E6529" s="46"/>
      <c r="F6529" s="47"/>
      <c r="G6529" s="48"/>
      <c r="H6529" s="49"/>
      <c r="I6529" s="49"/>
      <c r="J6529" s="49"/>
      <c r="K6529" s="50"/>
      <c r="L6529" s="50"/>
      <c r="M6529" s="50"/>
      <c r="N6529" s="50"/>
      <c r="O6529" s="50"/>
      <c r="P6529" s="50"/>
      <c r="Q6529" s="50"/>
      <c r="R6529" s="51"/>
      <c r="S6529" s="51"/>
      <c r="T6529" s="51"/>
      <c r="U6529" s="51"/>
      <c r="V6529" s="51"/>
      <c r="W6529" s="51"/>
      <c r="X6529" s="44"/>
      <c r="AF6529" s="52"/>
      <c r="AM6529" s="7"/>
      <c r="AN6529" s="7"/>
      <c r="AO6529" s="53"/>
      <c r="AP6529" s="54"/>
      <c r="AQ6529" s="54"/>
      <c r="AR6529" s="7"/>
      <c r="AS6529" s="54"/>
      <c r="AT6529" s="53"/>
      <c r="AU6529" s="7"/>
      <c r="AV6529" s="7"/>
      <c r="AW6529" s="55"/>
      <c r="AX6529" s="56"/>
      <c r="AY6529" s="55"/>
      <c r="AZ6529" s="55"/>
      <c r="BA6529" s="55"/>
      <c r="BB6529" s="11"/>
      <c r="BC6529" s="12"/>
      <c r="BD6529" s="12"/>
      <c r="BE6529" s="12"/>
      <c r="BF6529" s="12"/>
      <c r="BG6529" s="12"/>
      <c r="BH6529" s="12"/>
      <c r="BI6529" s="12"/>
      <c r="BJ6529" s="12"/>
      <c r="BK6529" s="12"/>
    </row>
    <row r="6530" spans="1:63" s="5" customFormat="1">
      <c r="A6530" s="13"/>
      <c r="B6530" s="13"/>
      <c r="C6530" s="45"/>
      <c r="E6530" s="46"/>
      <c r="F6530" s="47"/>
      <c r="G6530" s="48"/>
      <c r="H6530" s="49"/>
      <c r="I6530" s="49"/>
      <c r="J6530" s="49"/>
      <c r="K6530" s="50"/>
      <c r="L6530" s="50"/>
      <c r="M6530" s="50"/>
      <c r="N6530" s="50"/>
      <c r="O6530" s="50"/>
      <c r="P6530" s="50"/>
      <c r="Q6530" s="50"/>
      <c r="R6530" s="51"/>
      <c r="S6530" s="51"/>
      <c r="T6530" s="51"/>
      <c r="U6530" s="51"/>
      <c r="V6530" s="51"/>
      <c r="W6530" s="51"/>
      <c r="X6530" s="44"/>
      <c r="AF6530" s="52"/>
      <c r="AM6530" s="7"/>
      <c r="AN6530" s="7"/>
      <c r="AO6530" s="53"/>
      <c r="AP6530" s="54"/>
      <c r="AQ6530" s="54"/>
      <c r="AR6530" s="7"/>
      <c r="AS6530" s="54"/>
      <c r="AT6530" s="53"/>
      <c r="AU6530" s="7"/>
      <c r="AV6530" s="7"/>
      <c r="AW6530" s="55"/>
      <c r="AX6530" s="56"/>
      <c r="AY6530" s="55"/>
      <c r="AZ6530" s="55"/>
      <c r="BA6530" s="55"/>
      <c r="BB6530" s="11"/>
      <c r="BC6530" s="12"/>
      <c r="BD6530" s="12"/>
      <c r="BE6530" s="12"/>
      <c r="BF6530" s="12"/>
      <c r="BG6530" s="12"/>
      <c r="BH6530" s="12"/>
      <c r="BI6530" s="12"/>
      <c r="BJ6530" s="12"/>
      <c r="BK6530" s="12"/>
    </row>
    <row r="6531" spans="1:63" s="5" customFormat="1">
      <c r="A6531" s="13"/>
      <c r="B6531" s="13"/>
      <c r="C6531" s="45"/>
      <c r="E6531" s="46"/>
      <c r="F6531" s="47"/>
      <c r="G6531" s="48"/>
      <c r="H6531" s="49"/>
      <c r="I6531" s="49"/>
      <c r="J6531" s="49"/>
      <c r="K6531" s="50"/>
      <c r="L6531" s="50"/>
      <c r="M6531" s="50"/>
      <c r="N6531" s="50"/>
      <c r="O6531" s="50"/>
      <c r="P6531" s="50"/>
      <c r="Q6531" s="50"/>
      <c r="R6531" s="51"/>
      <c r="S6531" s="51"/>
      <c r="T6531" s="51"/>
      <c r="U6531" s="51"/>
      <c r="V6531" s="51"/>
      <c r="W6531" s="51"/>
      <c r="X6531" s="44"/>
      <c r="AF6531" s="52"/>
      <c r="AM6531" s="7"/>
      <c r="AN6531" s="7"/>
      <c r="AO6531" s="53"/>
      <c r="AP6531" s="54"/>
      <c r="AQ6531" s="54"/>
      <c r="AR6531" s="7"/>
      <c r="AS6531" s="54"/>
      <c r="AT6531" s="53"/>
      <c r="AU6531" s="7"/>
      <c r="AV6531" s="7"/>
      <c r="AW6531" s="55"/>
      <c r="AX6531" s="56"/>
      <c r="AY6531" s="55"/>
      <c r="AZ6531" s="55"/>
      <c r="BA6531" s="55"/>
      <c r="BB6531" s="11"/>
      <c r="BC6531" s="12"/>
      <c r="BD6531" s="12"/>
      <c r="BE6531" s="12"/>
      <c r="BF6531" s="12"/>
      <c r="BG6531" s="12"/>
      <c r="BH6531" s="12"/>
      <c r="BI6531" s="12"/>
      <c r="BJ6531" s="12"/>
      <c r="BK6531" s="12"/>
    </row>
    <row r="6532" spans="1:63" s="5" customFormat="1">
      <c r="A6532" s="13"/>
      <c r="B6532" s="13"/>
      <c r="C6532" s="45"/>
      <c r="E6532" s="46"/>
      <c r="F6532" s="47"/>
      <c r="G6532" s="48"/>
      <c r="H6532" s="49"/>
      <c r="I6532" s="49"/>
      <c r="J6532" s="49"/>
      <c r="K6532" s="50"/>
      <c r="L6532" s="50"/>
      <c r="M6532" s="50"/>
      <c r="N6532" s="50"/>
      <c r="O6532" s="50"/>
      <c r="P6532" s="50"/>
      <c r="Q6532" s="50"/>
      <c r="R6532" s="51"/>
      <c r="S6532" s="51"/>
      <c r="T6532" s="51"/>
      <c r="U6532" s="51"/>
      <c r="V6532" s="51"/>
      <c r="W6532" s="51"/>
      <c r="X6532" s="44"/>
      <c r="AF6532" s="52"/>
      <c r="AM6532" s="7"/>
      <c r="AN6532" s="7"/>
      <c r="AO6532" s="53"/>
      <c r="AP6532" s="54"/>
      <c r="AQ6532" s="54"/>
      <c r="AR6532" s="7"/>
      <c r="AS6532" s="54"/>
      <c r="AT6532" s="53"/>
      <c r="AU6532" s="7"/>
      <c r="AV6532" s="7"/>
      <c r="AW6532" s="55"/>
      <c r="AX6532" s="56"/>
      <c r="AY6532" s="55"/>
      <c r="AZ6532" s="55"/>
      <c r="BA6532" s="55"/>
      <c r="BB6532" s="11"/>
      <c r="BC6532" s="12"/>
      <c r="BD6532" s="12"/>
      <c r="BE6532" s="12"/>
      <c r="BF6532" s="12"/>
      <c r="BG6532" s="12"/>
      <c r="BH6532" s="12"/>
      <c r="BI6532" s="12"/>
      <c r="BJ6532" s="12"/>
      <c r="BK6532" s="12"/>
    </row>
    <row r="6533" spans="1:63" s="5" customFormat="1">
      <c r="A6533" s="13"/>
      <c r="B6533" s="13"/>
      <c r="C6533" s="45"/>
      <c r="E6533" s="46"/>
      <c r="F6533" s="47"/>
      <c r="G6533" s="48"/>
      <c r="H6533" s="49"/>
      <c r="I6533" s="49"/>
      <c r="J6533" s="49"/>
      <c r="K6533" s="50"/>
      <c r="L6533" s="50"/>
      <c r="M6533" s="50"/>
      <c r="N6533" s="50"/>
      <c r="O6533" s="50"/>
      <c r="P6533" s="50"/>
      <c r="Q6533" s="50"/>
      <c r="R6533" s="51"/>
      <c r="S6533" s="51"/>
      <c r="T6533" s="51"/>
      <c r="U6533" s="51"/>
      <c r="V6533" s="51"/>
      <c r="W6533" s="51"/>
      <c r="X6533" s="44"/>
      <c r="AF6533" s="52"/>
      <c r="AM6533" s="7"/>
      <c r="AN6533" s="7"/>
      <c r="AO6533" s="53"/>
      <c r="AP6533" s="54"/>
      <c r="AQ6533" s="54"/>
      <c r="AR6533" s="7"/>
      <c r="AS6533" s="54"/>
      <c r="AT6533" s="53"/>
      <c r="AU6533" s="7"/>
      <c r="AV6533" s="7"/>
      <c r="AW6533" s="55"/>
      <c r="AX6533" s="56"/>
      <c r="AY6533" s="55"/>
      <c r="AZ6533" s="55"/>
      <c r="BA6533" s="55"/>
      <c r="BB6533" s="11"/>
      <c r="BC6533" s="12"/>
      <c r="BD6533" s="12"/>
      <c r="BE6533" s="12"/>
      <c r="BF6533" s="12"/>
      <c r="BG6533" s="12"/>
      <c r="BH6533" s="12"/>
      <c r="BI6533" s="12"/>
      <c r="BJ6533" s="12"/>
      <c r="BK6533" s="12"/>
    </row>
    <row r="6534" spans="1:63" s="5" customFormat="1">
      <c r="A6534" s="13"/>
      <c r="B6534" s="13"/>
      <c r="C6534" s="45"/>
      <c r="E6534" s="46"/>
      <c r="F6534" s="47"/>
      <c r="G6534" s="48"/>
      <c r="H6534" s="49"/>
      <c r="I6534" s="49"/>
      <c r="J6534" s="49"/>
      <c r="K6534" s="50"/>
      <c r="L6534" s="50"/>
      <c r="M6534" s="50"/>
      <c r="N6534" s="50"/>
      <c r="O6534" s="50"/>
      <c r="P6534" s="50"/>
      <c r="Q6534" s="50"/>
      <c r="R6534" s="51"/>
      <c r="S6534" s="51"/>
      <c r="T6534" s="51"/>
      <c r="U6534" s="51"/>
      <c r="V6534" s="51"/>
      <c r="W6534" s="51"/>
      <c r="X6534" s="44"/>
      <c r="AF6534" s="52"/>
      <c r="AM6534" s="7"/>
      <c r="AN6534" s="7"/>
      <c r="AO6534" s="53"/>
      <c r="AP6534" s="54"/>
      <c r="AQ6534" s="54"/>
      <c r="AR6534" s="7"/>
      <c r="AS6534" s="54"/>
      <c r="AT6534" s="53"/>
      <c r="AU6534" s="7"/>
      <c r="AV6534" s="7"/>
      <c r="AW6534" s="55"/>
      <c r="AX6534" s="56"/>
      <c r="AY6534" s="55"/>
      <c r="AZ6534" s="55"/>
      <c r="BA6534" s="55"/>
      <c r="BB6534" s="11"/>
      <c r="BC6534" s="12"/>
      <c r="BD6534" s="12"/>
      <c r="BE6534" s="12"/>
      <c r="BF6534" s="12"/>
      <c r="BG6534" s="12"/>
      <c r="BH6534" s="12"/>
      <c r="BI6534" s="12"/>
      <c r="BJ6534" s="12"/>
      <c r="BK6534" s="12"/>
    </row>
    <row r="6535" spans="1:63" s="5" customFormat="1">
      <c r="A6535" s="13"/>
      <c r="B6535" s="13"/>
      <c r="C6535" s="45"/>
      <c r="E6535" s="46"/>
      <c r="F6535" s="47"/>
      <c r="G6535" s="48"/>
      <c r="H6535" s="49"/>
      <c r="I6535" s="49"/>
      <c r="J6535" s="49"/>
      <c r="K6535" s="50"/>
      <c r="L6535" s="50"/>
      <c r="M6535" s="50"/>
      <c r="N6535" s="50"/>
      <c r="O6535" s="50"/>
      <c r="P6535" s="50"/>
      <c r="Q6535" s="50"/>
      <c r="R6535" s="51"/>
      <c r="S6535" s="51"/>
      <c r="T6535" s="51"/>
      <c r="U6535" s="51"/>
      <c r="V6535" s="51"/>
      <c r="W6535" s="51"/>
      <c r="X6535" s="44"/>
      <c r="AF6535" s="52"/>
      <c r="AM6535" s="7"/>
      <c r="AN6535" s="7"/>
      <c r="AO6535" s="53"/>
      <c r="AP6535" s="54"/>
      <c r="AQ6535" s="54"/>
      <c r="AR6535" s="7"/>
      <c r="AS6535" s="54"/>
      <c r="AT6535" s="53"/>
      <c r="AU6535" s="7"/>
      <c r="AV6535" s="7"/>
      <c r="AW6535" s="55"/>
      <c r="AX6535" s="56"/>
      <c r="AY6535" s="55"/>
      <c r="AZ6535" s="55"/>
      <c r="BA6535" s="55"/>
      <c r="BB6535" s="11"/>
      <c r="BC6535" s="12"/>
      <c r="BD6535" s="12"/>
      <c r="BE6535" s="12"/>
      <c r="BF6535" s="12"/>
      <c r="BG6535" s="12"/>
      <c r="BH6535" s="12"/>
      <c r="BI6535" s="12"/>
      <c r="BJ6535" s="12"/>
      <c r="BK6535" s="12"/>
    </row>
    <row r="6536" spans="1:63" s="5" customFormat="1">
      <c r="A6536" s="13"/>
      <c r="B6536" s="13"/>
      <c r="C6536" s="45"/>
      <c r="E6536" s="46"/>
      <c r="F6536" s="47"/>
      <c r="G6536" s="48"/>
      <c r="H6536" s="49"/>
      <c r="I6536" s="49"/>
      <c r="J6536" s="49"/>
      <c r="K6536" s="50"/>
      <c r="L6536" s="50"/>
      <c r="M6536" s="50"/>
      <c r="N6536" s="50"/>
      <c r="O6536" s="50"/>
      <c r="P6536" s="50"/>
      <c r="Q6536" s="50"/>
      <c r="R6536" s="51"/>
      <c r="S6536" s="51"/>
      <c r="T6536" s="51"/>
      <c r="U6536" s="51"/>
      <c r="V6536" s="51"/>
      <c r="W6536" s="51"/>
      <c r="X6536" s="44"/>
      <c r="AF6536" s="52"/>
      <c r="AM6536" s="7"/>
      <c r="AN6536" s="7"/>
      <c r="AO6536" s="53"/>
      <c r="AP6536" s="54"/>
      <c r="AQ6536" s="54"/>
      <c r="AR6536" s="7"/>
      <c r="AS6536" s="54"/>
      <c r="AT6536" s="53"/>
      <c r="AU6536" s="7"/>
      <c r="AV6536" s="7"/>
      <c r="AW6536" s="55"/>
      <c r="AX6536" s="56"/>
      <c r="AY6536" s="55"/>
      <c r="AZ6536" s="55"/>
      <c r="BA6536" s="55"/>
      <c r="BB6536" s="11"/>
      <c r="BC6536" s="12"/>
      <c r="BD6536" s="12"/>
      <c r="BE6536" s="12"/>
      <c r="BF6536" s="12"/>
      <c r="BG6536" s="12"/>
      <c r="BH6536" s="12"/>
      <c r="BI6536" s="12"/>
      <c r="BJ6536" s="12"/>
      <c r="BK6536" s="12"/>
    </row>
    <row r="6537" spans="1:63" s="5" customFormat="1">
      <c r="A6537" s="13"/>
      <c r="B6537" s="13"/>
      <c r="C6537" s="45"/>
      <c r="E6537" s="46"/>
      <c r="F6537" s="47"/>
      <c r="G6537" s="48"/>
      <c r="H6537" s="49"/>
      <c r="I6537" s="49"/>
      <c r="J6537" s="49"/>
      <c r="K6537" s="50"/>
      <c r="L6537" s="50"/>
      <c r="M6537" s="50"/>
      <c r="N6537" s="50"/>
      <c r="O6537" s="50"/>
      <c r="P6537" s="50"/>
      <c r="Q6537" s="50"/>
      <c r="R6537" s="51"/>
      <c r="S6537" s="51"/>
      <c r="T6537" s="51"/>
      <c r="U6537" s="51"/>
      <c r="V6537" s="51"/>
      <c r="W6537" s="51"/>
      <c r="X6537" s="44"/>
      <c r="AF6537" s="52"/>
      <c r="AM6537" s="7"/>
      <c r="AN6537" s="7"/>
      <c r="AO6537" s="53"/>
      <c r="AP6537" s="54"/>
      <c r="AQ6537" s="54"/>
      <c r="AR6537" s="7"/>
      <c r="AS6537" s="54"/>
      <c r="AT6537" s="53"/>
      <c r="AU6537" s="7"/>
      <c r="AV6537" s="7"/>
      <c r="AW6537" s="55"/>
      <c r="AX6537" s="56"/>
      <c r="AY6537" s="55"/>
      <c r="AZ6537" s="55"/>
      <c r="BA6537" s="55"/>
      <c r="BB6537" s="11"/>
      <c r="BC6537" s="12"/>
      <c r="BD6537" s="12"/>
      <c r="BE6537" s="12"/>
      <c r="BF6537" s="12"/>
      <c r="BG6537" s="12"/>
      <c r="BH6537" s="12"/>
      <c r="BI6537" s="12"/>
      <c r="BJ6537" s="12"/>
      <c r="BK6537" s="12"/>
    </row>
    <row r="6538" spans="1:63" s="5" customFormat="1">
      <c r="A6538" s="13"/>
      <c r="B6538" s="13"/>
      <c r="C6538" s="45"/>
      <c r="E6538" s="46"/>
      <c r="F6538" s="47"/>
      <c r="G6538" s="48"/>
      <c r="H6538" s="49"/>
      <c r="I6538" s="49"/>
      <c r="J6538" s="49"/>
      <c r="K6538" s="50"/>
      <c r="L6538" s="50"/>
      <c r="M6538" s="50"/>
      <c r="N6538" s="50"/>
      <c r="O6538" s="50"/>
      <c r="P6538" s="50"/>
      <c r="Q6538" s="50"/>
      <c r="R6538" s="51"/>
      <c r="S6538" s="51"/>
      <c r="T6538" s="51"/>
      <c r="U6538" s="51"/>
      <c r="V6538" s="51"/>
      <c r="W6538" s="51"/>
      <c r="X6538" s="44"/>
      <c r="AF6538" s="52"/>
      <c r="AM6538" s="7"/>
      <c r="AN6538" s="7"/>
      <c r="AO6538" s="53"/>
      <c r="AP6538" s="54"/>
      <c r="AQ6538" s="54"/>
      <c r="AR6538" s="7"/>
      <c r="AS6538" s="54"/>
      <c r="AT6538" s="53"/>
      <c r="AU6538" s="7"/>
      <c r="AV6538" s="7"/>
      <c r="AW6538" s="55"/>
      <c r="AX6538" s="56"/>
      <c r="AY6538" s="55"/>
      <c r="AZ6538" s="55"/>
      <c r="BA6538" s="55"/>
      <c r="BB6538" s="11"/>
      <c r="BC6538" s="12"/>
      <c r="BD6538" s="12"/>
      <c r="BE6538" s="12"/>
      <c r="BF6538" s="12"/>
      <c r="BG6538" s="12"/>
      <c r="BH6538" s="12"/>
      <c r="BI6538" s="12"/>
      <c r="BJ6538" s="12"/>
      <c r="BK6538" s="12"/>
    </row>
    <row r="6539" spans="1:63" s="5" customFormat="1">
      <c r="A6539" s="13"/>
      <c r="B6539" s="13"/>
      <c r="C6539" s="45"/>
      <c r="E6539" s="46"/>
      <c r="F6539" s="47"/>
      <c r="G6539" s="48"/>
      <c r="H6539" s="49"/>
      <c r="I6539" s="49"/>
      <c r="J6539" s="49"/>
      <c r="K6539" s="50"/>
      <c r="L6539" s="50"/>
      <c r="M6539" s="50"/>
      <c r="N6539" s="50"/>
      <c r="O6539" s="50"/>
      <c r="P6539" s="50"/>
      <c r="Q6539" s="50"/>
      <c r="R6539" s="51"/>
      <c r="S6539" s="51"/>
      <c r="T6539" s="51"/>
      <c r="U6539" s="51"/>
      <c r="V6539" s="51"/>
      <c r="W6539" s="51"/>
      <c r="X6539" s="44"/>
      <c r="AF6539" s="52"/>
      <c r="AM6539" s="7"/>
      <c r="AN6539" s="7"/>
      <c r="AO6539" s="53"/>
      <c r="AP6539" s="54"/>
      <c r="AQ6539" s="54"/>
      <c r="AR6539" s="7"/>
      <c r="AS6539" s="54"/>
      <c r="AT6539" s="53"/>
      <c r="AU6539" s="7"/>
      <c r="AV6539" s="7"/>
      <c r="AW6539" s="55"/>
      <c r="AX6539" s="56"/>
      <c r="AY6539" s="55"/>
      <c r="AZ6539" s="55"/>
      <c r="BA6539" s="55"/>
      <c r="BB6539" s="11"/>
      <c r="BC6539" s="12"/>
      <c r="BD6539" s="12"/>
      <c r="BE6539" s="12"/>
      <c r="BF6539" s="12"/>
      <c r="BG6539" s="12"/>
      <c r="BH6539" s="12"/>
      <c r="BI6539" s="12"/>
      <c r="BJ6539" s="12"/>
      <c r="BK6539" s="12"/>
    </row>
    <row r="6540" spans="1:63" s="5" customFormat="1">
      <c r="A6540" s="13"/>
      <c r="B6540" s="13"/>
      <c r="C6540" s="45"/>
      <c r="E6540" s="46"/>
      <c r="F6540" s="47"/>
      <c r="G6540" s="48"/>
      <c r="H6540" s="49"/>
      <c r="I6540" s="49"/>
      <c r="J6540" s="49"/>
      <c r="K6540" s="50"/>
      <c r="L6540" s="50"/>
      <c r="M6540" s="50"/>
      <c r="N6540" s="50"/>
      <c r="O6540" s="50"/>
      <c r="P6540" s="50"/>
      <c r="Q6540" s="50"/>
      <c r="R6540" s="51"/>
      <c r="S6540" s="51"/>
      <c r="T6540" s="51"/>
      <c r="U6540" s="51"/>
      <c r="V6540" s="51"/>
      <c r="W6540" s="51"/>
      <c r="X6540" s="44"/>
      <c r="AF6540" s="52"/>
      <c r="AM6540" s="7"/>
      <c r="AN6540" s="7"/>
      <c r="AO6540" s="53"/>
      <c r="AP6540" s="54"/>
      <c r="AQ6540" s="54"/>
      <c r="AR6540" s="7"/>
      <c r="AS6540" s="54"/>
      <c r="AT6540" s="53"/>
      <c r="AU6540" s="7"/>
      <c r="AV6540" s="7"/>
      <c r="AW6540" s="55"/>
      <c r="AX6540" s="56"/>
      <c r="AY6540" s="55"/>
      <c r="AZ6540" s="55"/>
      <c r="BA6540" s="55"/>
      <c r="BB6540" s="11"/>
      <c r="BC6540" s="12"/>
      <c r="BD6540" s="12"/>
      <c r="BE6540" s="12"/>
      <c r="BF6540" s="12"/>
      <c r="BG6540" s="12"/>
      <c r="BH6540" s="12"/>
      <c r="BI6540" s="12"/>
      <c r="BJ6540" s="12"/>
      <c r="BK6540" s="12"/>
    </row>
    <row r="6541" spans="1:63" s="5" customFormat="1">
      <c r="A6541" s="13"/>
      <c r="B6541" s="13"/>
      <c r="C6541" s="45"/>
      <c r="E6541" s="46"/>
      <c r="F6541" s="47"/>
      <c r="G6541" s="48"/>
      <c r="H6541" s="49"/>
      <c r="I6541" s="49"/>
      <c r="J6541" s="49"/>
      <c r="K6541" s="50"/>
      <c r="L6541" s="50"/>
      <c r="M6541" s="50"/>
      <c r="N6541" s="50"/>
      <c r="O6541" s="50"/>
      <c r="P6541" s="50"/>
      <c r="Q6541" s="50"/>
      <c r="R6541" s="51"/>
      <c r="S6541" s="51"/>
      <c r="T6541" s="51"/>
      <c r="U6541" s="51"/>
      <c r="V6541" s="51"/>
      <c r="W6541" s="51"/>
      <c r="X6541" s="44"/>
      <c r="AF6541" s="52"/>
      <c r="AM6541" s="7"/>
      <c r="AN6541" s="7"/>
      <c r="AO6541" s="53"/>
      <c r="AP6541" s="54"/>
      <c r="AQ6541" s="54"/>
      <c r="AR6541" s="7"/>
      <c r="AS6541" s="54"/>
      <c r="AT6541" s="53"/>
      <c r="AU6541" s="7"/>
      <c r="AV6541" s="7"/>
      <c r="AW6541" s="55"/>
      <c r="AX6541" s="56"/>
      <c r="AY6541" s="55"/>
      <c r="AZ6541" s="55"/>
      <c r="BA6541" s="55"/>
      <c r="BB6541" s="11"/>
      <c r="BC6541" s="12"/>
      <c r="BD6541" s="12"/>
      <c r="BE6541" s="12"/>
      <c r="BF6541" s="12"/>
      <c r="BG6541" s="12"/>
      <c r="BH6541" s="12"/>
      <c r="BI6541" s="12"/>
      <c r="BJ6541" s="12"/>
      <c r="BK6541" s="12"/>
    </row>
    <row r="6542" spans="1:63" s="5" customFormat="1">
      <c r="A6542" s="13"/>
      <c r="B6542" s="13"/>
      <c r="C6542" s="45"/>
      <c r="E6542" s="46"/>
      <c r="F6542" s="47"/>
      <c r="G6542" s="48"/>
      <c r="H6542" s="49"/>
      <c r="I6542" s="49"/>
      <c r="J6542" s="49"/>
      <c r="K6542" s="50"/>
      <c r="L6542" s="50"/>
      <c r="M6542" s="50"/>
      <c r="N6542" s="50"/>
      <c r="O6542" s="50"/>
      <c r="P6542" s="50"/>
      <c r="Q6542" s="50"/>
      <c r="R6542" s="51"/>
      <c r="S6542" s="51"/>
      <c r="T6542" s="51"/>
      <c r="U6542" s="51"/>
      <c r="V6542" s="51"/>
      <c r="W6542" s="51"/>
      <c r="X6542" s="44"/>
      <c r="AF6542" s="52"/>
      <c r="AM6542" s="7"/>
      <c r="AN6542" s="7"/>
      <c r="AO6542" s="53"/>
      <c r="AP6542" s="54"/>
      <c r="AQ6542" s="54"/>
      <c r="AR6542" s="7"/>
      <c r="AS6542" s="54"/>
      <c r="AT6542" s="53"/>
      <c r="AU6542" s="7"/>
      <c r="AV6542" s="7"/>
      <c r="AW6542" s="55"/>
      <c r="AX6542" s="56"/>
      <c r="AY6542" s="55"/>
      <c r="AZ6542" s="55"/>
      <c r="BA6542" s="55"/>
      <c r="BB6542" s="11"/>
      <c r="BC6542" s="12"/>
      <c r="BD6542" s="12"/>
      <c r="BE6542" s="12"/>
      <c r="BF6542" s="12"/>
      <c r="BG6542" s="12"/>
      <c r="BH6542" s="12"/>
      <c r="BI6542" s="12"/>
      <c r="BJ6542" s="12"/>
      <c r="BK6542" s="12"/>
    </row>
    <row r="6543" spans="1:63" s="5" customFormat="1">
      <c r="A6543" s="13"/>
      <c r="B6543" s="13"/>
      <c r="C6543" s="45"/>
      <c r="E6543" s="46"/>
      <c r="F6543" s="47"/>
      <c r="G6543" s="48"/>
      <c r="H6543" s="49"/>
      <c r="I6543" s="49"/>
      <c r="J6543" s="49"/>
      <c r="K6543" s="50"/>
      <c r="L6543" s="50"/>
      <c r="M6543" s="50"/>
      <c r="N6543" s="50"/>
      <c r="O6543" s="50"/>
      <c r="P6543" s="50"/>
      <c r="Q6543" s="50"/>
      <c r="R6543" s="51"/>
      <c r="S6543" s="51"/>
      <c r="T6543" s="51"/>
      <c r="U6543" s="51"/>
      <c r="V6543" s="51"/>
      <c r="W6543" s="51"/>
      <c r="X6543" s="44"/>
      <c r="AF6543" s="52"/>
      <c r="AM6543" s="7"/>
      <c r="AN6543" s="7"/>
      <c r="AO6543" s="53"/>
      <c r="AP6543" s="54"/>
      <c r="AQ6543" s="54"/>
      <c r="AR6543" s="7"/>
      <c r="AS6543" s="54"/>
      <c r="AT6543" s="53"/>
      <c r="AU6543" s="7"/>
      <c r="AV6543" s="7"/>
      <c r="AW6543" s="55"/>
      <c r="AX6543" s="56"/>
      <c r="AY6543" s="55"/>
      <c r="AZ6543" s="55"/>
      <c r="BA6543" s="55"/>
      <c r="BB6543" s="11"/>
      <c r="BC6543" s="12"/>
      <c r="BD6543" s="12"/>
      <c r="BE6543" s="12"/>
      <c r="BF6543" s="12"/>
      <c r="BG6543" s="12"/>
      <c r="BH6543" s="12"/>
      <c r="BI6543" s="12"/>
      <c r="BJ6543" s="12"/>
      <c r="BK6543" s="12"/>
    </row>
    <row r="6544" spans="1:63" s="5" customFormat="1">
      <c r="A6544" s="13"/>
      <c r="B6544" s="13"/>
      <c r="C6544" s="45"/>
      <c r="E6544" s="46"/>
      <c r="F6544" s="47"/>
      <c r="G6544" s="48"/>
      <c r="H6544" s="49"/>
      <c r="I6544" s="49"/>
      <c r="J6544" s="49"/>
      <c r="K6544" s="50"/>
      <c r="L6544" s="50"/>
      <c r="M6544" s="50"/>
      <c r="N6544" s="50"/>
      <c r="O6544" s="50"/>
      <c r="P6544" s="50"/>
      <c r="Q6544" s="50"/>
      <c r="R6544" s="51"/>
      <c r="S6544" s="51"/>
      <c r="T6544" s="51"/>
      <c r="U6544" s="51"/>
      <c r="V6544" s="51"/>
      <c r="W6544" s="51"/>
      <c r="X6544" s="44"/>
      <c r="AF6544" s="52"/>
      <c r="AM6544" s="7"/>
      <c r="AN6544" s="7"/>
      <c r="AO6544" s="53"/>
      <c r="AP6544" s="54"/>
      <c r="AQ6544" s="54"/>
      <c r="AR6544" s="7"/>
      <c r="AS6544" s="54"/>
      <c r="AT6544" s="53"/>
      <c r="AU6544" s="7"/>
      <c r="AV6544" s="7"/>
      <c r="AW6544" s="55"/>
      <c r="AX6544" s="56"/>
      <c r="AY6544" s="55"/>
      <c r="AZ6544" s="55"/>
      <c r="BA6544" s="55"/>
      <c r="BB6544" s="11"/>
      <c r="BC6544" s="12"/>
      <c r="BD6544" s="12"/>
      <c r="BE6544" s="12"/>
      <c r="BF6544" s="12"/>
      <c r="BG6544" s="12"/>
      <c r="BH6544" s="12"/>
      <c r="BI6544" s="12"/>
      <c r="BJ6544" s="12"/>
      <c r="BK6544" s="12"/>
    </row>
    <row r="6545" spans="1:63" s="5" customFormat="1">
      <c r="A6545" s="13"/>
      <c r="B6545" s="13"/>
      <c r="C6545" s="45"/>
      <c r="E6545" s="46"/>
      <c r="F6545" s="47"/>
      <c r="G6545" s="48"/>
      <c r="H6545" s="49"/>
      <c r="I6545" s="49"/>
      <c r="J6545" s="49"/>
      <c r="K6545" s="50"/>
      <c r="L6545" s="50"/>
      <c r="M6545" s="50"/>
      <c r="N6545" s="50"/>
      <c r="O6545" s="50"/>
      <c r="P6545" s="50"/>
      <c r="Q6545" s="50"/>
      <c r="R6545" s="51"/>
      <c r="S6545" s="51"/>
      <c r="T6545" s="51"/>
      <c r="U6545" s="51"/>
      <c r="V6545" s="51"/>
      <c r="W6545" s="51"/>
      <c r="X6545" s="44"/>
      <c r="AF6545" s="52"/>
      <c r="AM6545" s="7"/>
      <c r="AN6545" s="7"/>
      <c r="AO6545" s="53"/>
      <c r="AP6545" s="54"/>
      <c r="AQ6545" s="54"/>
      <c r="AR6545" s="7"/>
      <c r="AS6545" s="54"/>
      <c r="AT6545" s="53"/>
      <c r="AU6545" s="7"/>
      <c r="AV6545" s="7"/>
      <c r="AW6545" s="55"/>
      <c r="AX6545" s="56"/>
      <c r="AY6545" s="55"/>
      <c r="AZ6545" s="55"/>
      <c r="BA6545" s="55"/>
      <c r="BB6545" s="11"/>
      <c r="BC6545" s="12"/>
      <c r="BD6545" s="12"/>
      <c r="BE6545" s="12"/>
      <c r="BF6545" s="12"/>
      <c r="BG6545" s="12"/>
      <c r="BH6545" s="12"/>
      <c r="BI6545" s="12"/>
      <c r="BJ6545" s="12"/>
      <c r="BK6545" s="12"/>
    </row>
    <row r="6546" spans="1:63" s="5" customFormat="1">
      <c r="A6546" s="13"/>
      <c r="B6546" s="13"/>
      <c r="C6546" s="45"/>
      <c r="E6546" s="46"/>
      <c r="F6546" s="47"/>
      <c r="G6546" s="48"/>
      <c r="H6546" s="49"/>
      <c r="I6546" s="49"/>
      <c r="J6546" s="49"/>
      <c r="K6546" s="50"/>
      <c r="L6546" s="50"/>
      <c r="M6546" s="50"/>
      <c r="N6546" s="50"/>
      <c r="O6546" s="50"/>
      <c r="P6546" s="50"/>
      <c r="Q6546" s="50"/>
      <c r="R6546" s="51"/>
      <c r="S6546" s="51"/>
      <c r="T6546" s="51"/>
      <c r="U6546" s="51"/>
      <c r="V6546" s="51"/>
      <c r="W6546" s="51"/>
      <c r="X6546" s="44"/>
      <c r="AF6546" s="52"/>
      <c r="AM6546" s="7"/>
      <c r="AN6546" s="7"/>
      <c r="AO6546" s="53"/>
      <c r="AP6546" s="54"/>
      <c r="AQ6546" s="54"/>
      <c r="AR6546" s="7"/>
      <c r="AS6546" s="54"/>
      <c r="AT6546" s="53"/>
      <c r="AU6546" s="7"/>
      <c r="AV6546" s="7"/>
      <c r="AW6546" s="55"/>
      <c r="AX6546" s="56"/>
      <c r="AY6546" s="55"/>
      <c r="AZ6546" s="55"/>
      <c r="BA6546" s="55"/>
      <c r="BB6546" s="11"/>
      <c r="BC6546" s="12"/>
      <c r="BD6546" s="12"/>
      <c r="BE6546" s="12"/>
      <c r="BF6546" s="12"/>
      <c r="BG6546" s="12"/>
      <c r="BH6546" s="12"/>
      <c r="BI6546" s="12"/>
      <c r="BJ6546" s="12"/>
      <c r="BK6546" s="12"/>
    </row>
    <row r="6547" spans="1:63" s="5" customFormat="1">
      <c r="A6547" s="13"/>
      <c r="B6547" s="13"/>
      <c r="C6547" s="45"/>
      <c r="E6547" s="46"/>
      <c r="F6547" s="47"/>
      <c r="G6547" s="48"/>
      <c r="H6547" s="49"/>
      <c r="I6547" s="49"/>
      <c r="J6547" s="49"/>
      <c r="K6547" s="50"/>
      <c r="L6547" s="50"/>
      <c r="M6547" s="50"/>
      <c r="N6547" s="50"/>
      <c r="O6547" s="50"/>
      <c r="P6547" s="50"/>
      <c r="Q6547" s="50"/>
      <c r="R6547" s="51"/>
      <c r="S6547" s="51"/>
      <c r="T6547" s="51"/>
      <c r="U6547" s="51"/>
      <c r="V6547" s="51"/>
      <c r="W6547" s="51"/>
      <c r="X6547" s="44"/>
      <c r="AF6547" s="52"/>
      <c r="AM6547" s="7"/>
      <c r="AN6547" s="7"/>
      <c r="AO6547" s="53"/>
      <c r="AP6547" s="54"/>
      <c r="AQ6547" s="54"/>
      <c r="AR6547" s="7"/>
      <c r="AS6547" s="54"/>
      <c r="AT6547" s="53"/>
      <c r="AU6547" s="7"/>
      <c r="AV6547" s="7"/>
      <c r="AW6547" s="55"/>
      <c r="AX6547" s="56"/>
      <c r="AY6547" s="55"/>
      <c r="AZ6547" s="55"/>
      <c r="BA6547" s="55"/>
      <c r="BB6547" s="11"/>
      <c r="BC6547" s="12"/>
      <c r="BD6547" s="12"/>
      <c r="BE6547" s="12"/>
      <c r="BF6547" s="12"/>
      <c r="BG6547" s="12"/>
      <c r="BH6547" s="12"/>
      <c r="BI6547" s="12"/>
      <c r="BJ6547" s="12"/>
      <c r="BK6547" s="12"/>
    </row>
    <row r="6548" spans="1:63" s="5" customFormat="1">
      <c r="A6548" s="13"/>
      <c r="B6548" s="13"/>
      <c r="C6548" s="45"/>
      <c r="E6548" s="46"/>
      <c r="F6548" s="47"/>
      <c r="G6548" s="48"/>
      <c r="H6548" s="49"/>
      <c r="I6548" s="49"/>
      <c r="J6548" s="49"/>
      <c r="K6548" s="50"/>
      <c r="L6548" s="50"/>
      <c r="M6548" s="50"/>
      <c r="N6548" s="50"/>
      <c r="O6548" s="50"/>
      <c r="P6548" s="50"/>
      <c r="Q6548" s="50"/>
      <c r="R6548" s="51"/>
      <c r="S6548" s="51"/>
      <c r="T6548" s="51"/>
      <c r="U6548" s="51"/>
      <c r="V6548" s="51"/>
      <c r="W6548" s="51"/>
      <c r="X6548" s="44"/>
      <c r="AF6548" s="52"/>
      <c r="AM6548" s="7"/>
      <c r="AN6548" s="7"/>
      <c r="AO6548" s="53"/>
      <c r="AP6548" s="54"/>
      <c r="AQ6548" s="54"/>
      <c r="AR6548" s="7"/>
      <c r="AS6548" s="54"/>
      <c r="AT6548" s="53"/>
      <c r="AU6548" s="7"/>
      <c r="AV6548" s="7"/>
      <c r="AW6548" s="55"/>
      <c r="AX6548" s="56"/>
      <c r="AY6548" s="55"/>
      <c r="AZ6548" s="55"/>
      <c r="BA6548" s="55"/>
      <c r="BB6548" s="11"/>
      <c r="BC6548" s="12"/>
      <c r="BD6548" s="12"/>
      <c r="BE6548" s="12"/>
      <c r="BF6548" s="12"/>
      <c r="BG6548" s="12"/>
      <c r="BH6548" s="12"/>
      <c r="BI6548" s="12"/>
      <c r="BJ6548" s="12"/>
      <c r="BK6548" s="12"/>
    </row>
    <row r="6549" spans="1:63" s="5" customFormat="1">
      <c r="A6549" s="13"/>
      <c r="B6549" s="13"/>
      <c r="C6549" s="45"/>
      <c r="E6549" s="46"/>
      <c r="F6549" s="47"/>
      <c r="G6549" s="48"/>
      <c r="H6549" s="49"/>
      <c r="I6549" s="49"/>
      <c r="J6549" s="49"/>
      <c r="K6549" s="50"/>
      <c r="L6549" s="50"/>
      <c r="M6549" s="50"/>
      <c r="N6549" s="50"/>
      <c r="O6549" s="50"/>
      <c r="P6549" s="50"/>
      <c r="Q6549" s="50"/>
      <c r="R6549" s="51"/>
      <c r="S6549" s="51"/>
      <c r="T6549" s="51"/>
      <c r="U6549" s="51"/>
      <c r="V6549" s="51"/>
      <c r="W6549" s="51"/>
      <c r="X6549" s="44"/>
      <c r="AF6549" s="52"/>
      <c r="AM6549" s="7"/>
      <c r="AN6549" s="7"/>
      <c r="AO6549" s="53"/>
      <c r="AP6549" s="54"/>
      <c r="AQ6549" s="54"/>
      <c r="AR6549" s="7"/>
      <c r="AS6549" s="54"/>
      <c r="AT6549" s="53"/>
      <c r="AU6549" s="7"/>
      <c r="AV6549" s="7"/>
      <c r="AW6549" s="55"/>
      <c r="AX6549" s="56"/>
      <c r="AY6549" s="55"/>
      <c r="AZ6549" s="55"/>
      <c r="BA6549" s="55"/>
      <c r="BB6549" s="11"/>
      <c r="BC6549" s="12"/>
      <c r="BD6549" s="12"/>
      <c r="BE6549" s="12"/>
      <c r="BF6549" s="12"/>
      <c r="BG6549" s="12"/>
      <c r="BH6549" s="12"/>
      <c r="BI6549" s="12"/>
      <c r="BJ6549" s="12"/>
      <c r="BK6549" s="12"/>
    </row>
    <row r="6550" spans="1:63" s="5" customFormat="1">
      <c r="A6550" s="13"/>
      <c r="B6550" s="13"/>
      <c r="C6550" s="45"/>
      <c r="E6550" s="46"/>
      <c r="F6550" s="47"/>
      <c r="G6550" s="48"/>
      <c r="H6550" s="49"/>
      <c r="I6550" s="49"/>
      <c r="J6550" s="49"/>
      <c r="K6550" s="50"/>
      <c r="L6550" s="50"/>
      <c r="M6550" s="50"/>
      <c r="N6550" s="50"/>
      <c r="O6550" s="50"/>
      <c r="P6550" s="50"/>
      <c r="Q6550" s="50"/>
      <c r="R6550" s="51"/>
      <c r="S6550" s="51"/>
      <c r="T6550" s="51"/>
      <c r="U6550" s="51"/>
      <c r="V6550" s="51"/>
      <c r="W6550" s="51"/>
      <c r="X6550" s="44"/>
      <c r="AF6550" s="52"/>
      <c r="AM6550" s="7"/>
      <c r="AN6550" s="7"/>
      <c r="AO6550" s="53"/>
      <c r="AP6550" s="54"/>
      <c r="AQ6550" s="54"/>
      <c r="AR6550" s="7"/>
      <c r="AS6550" s="54"/>
      <c r="AT6550" s="53"/>
      <c r="AU6550" s="7"/>
      <c r="AV6550" s="7"/>
      <c r="AW6550" s="55"/>
      <c r="AX6550" s="56"/>
      <c r="AY6550" s="55"/>
      <c r="AZ6550" s="55"/>
      <c r="BA6550" s="55"/>
      <c r="BB6550" s="11"/>
      <c r="BC6550" s="12"/>
      <c r="BD6550" s="12"/>
      <c r="BE6550" s="12"/>
      <c r="BF6550" s="12"/>
      <c r="BG6550" s="12"/>
      <c r="BH6550" s="12"/>
      <c r="BI6550" s="12"/>
      <c r="BJ6550" s="12"/>
      <c r="BK6550" s="12"/>
    </row>
    <row r="6551" spans="1:63" s="5" customFormat="1">
      <c r="A6551" s="13"/>
      <c r="B6551" s="13"/>
      <c r="C6551" s="45"/>
      <c r="E6551" s="46"/>
      <c r="F6551" s="47"/>
      <c r="G6551" s="48"/>
      <c r="H6551" s="49"/>
      <c r="I6551" s="49"/>
      <c r="J6551" s="49"/>
      <c r="K6551" s="50"/>
      <c r="L6551" s="50"/>
      <c r="M6551" s="50"/>
      <c r="N6551" s="50"/>
      <c r="O6551" s="50"/>
      <c r="P6551" s="50"/>
      <c r="Q6551" s="50"/>
      <c r="R6551" s="51"/>
      <c r="S6551" s="51"/>
      <c r="T6551" s="51"/>
      <c r="U6551" s="51"/>
      <c r="V6551" s="51"/>
      <c r="W6551" s="51"/>
      <c r="X6551" s="44"/>
      <c r="AF6551" s="52"/>
      <c r="AM6551" s="7"/>
      <c r="AN6551" s="7"/>
      <c r="AO6551" s="53"/>
      <c r="AP6551" s="54"/>
      <c r="AQ6551" s="54"/>
      <c r="AR6551" s="7"/>
      <c r="AS6551" s="54"/>
      <c r="AT6551" s="53"/>
      <c r="AU6551" s="7"/>
      <c r="AV6551" s="7"/>
      <c r="AW6551" s="55"/>
      <c r="AX6551" s="56"/>
      <c r="AY6551" s="55"/>
      <c r="AZ6551" s="55"/>
      <c r="BA6551" s="55"/>
      <c r="BB6551" s="11"/>
      <c r="BC6551" s="12"/>
      <c r="BD6551" s="12"/>
      <c r="BE6551" s="12"/>
      <c r="BF6551" s="12"/>
      <c r="BG6551" s="12"/>
      <c r="BH6551" s="12"/>
      <c r="BI6551" s="12"/>
      <c r="BJ6551" s="12"/>
      <c r="BK6551" s="12"/>
    </row>
    <row r="6552" spans="1:63" s="5" customFormat="1">
      <c r="A6552" s="13"/>
      <c r="B6552" s="13"/>
      <c r="C6552" s="45"/>
      <c r="E6552" s="46"/>
      <c r="F6552" s="47"/>
      <c r="G6552" s="48"/>
      <c r="H6552" s="49"/>
      <c r="I6552" s="49"/>
      <c r="J6552" s="49"/>
      <c r="K6552" s="50"/>
      <c r="L6552" s="50"/>
      <c r="M6552" s="50"/>
      <c r="N6552" s="50"/>
      <c r="O6552" s="50"/>
      <c r="P6552" s="50"/>
      <c r="Q6552" s="50"/>
      <c r="R6552" s="51"/>
      <c r="S6552" s="51"/>
      <c r="T6552" s="51"/>
      <c r="U6552" s="51"/>
      <c r="V6552" s="51"/>
      <c r="W6552" s="51"/>
      <c r="X6552" s="44"/>
      <c r="AF6552" s="52"/>
      <c r="AM6552" s="7"/>
      <c r="AN6552" s="7"/>
      <c r="AO6552" s="53"/>
      <c r="AP6552" s="54"/>
      <c r="AQ6552" s="54"/>
      <c r="AR6552" s="7"/>
      <c r="AS6552" s="54"/>
      <c r="AT6552" s="53"/>
      <c r="AU6552" s="7"/>
      <c r="AV6552" s="7"/>
      <c r="AW6552" s="55"/>
      <c r="AX6552" s="56"/>
      <c r="AY6552" s="55"/>
      <c r="AZ6552" s="55"/>
      <c r="BA6552" s="55"/>
      <c r="BB6552" s="11"/>
      <c r="BC6552" s="12"/>
      <c r="BD6552" s="12"/>
      <c r="BE6552" s="12"/>
      <c r="BF6552" s="12"/>
      <c r="BG6552" s="12"/>
      <c r="BH6552" s="12"/>
      <c r="BI6552" s="12"/>
      <c r="BJ6552" s="12"/>
      <c r="BK6552" s="12"/>
    </row>
    <row r="6553" spans="1:63" s="5" customFormat="1">
      <c r="A6553" s="13"/>
      <c r="B6553" s="13"/>
      <c r="C6553" s="45"/>
      <c r="E6553" s="46"/>
      <c r="F6553" s="47"/>
      <c r="G6553" s="48"/>
      <c r="H6553" s="49"/>
      <c r="I6553" s="49"/>
      <c r="J6553" s="49"/>
      <c r="K6553" s="50"/>
      <c r="L6553" s="50"/>
      <c r="M6553" s="50"/>
      <c r="N6553" s="50"/>
      <c r="O6553" s="50"/>
      <c r="P6553" s="50"/>
      <c r="Q6553" s="50"/>
      <c r="R6553" s="51"/>
      <c r="S6553" s="51"/>
      <c r="T6553" s="51"/>
      <c r="U6553" s="51"/>
      <c r="V6553" s="51"/>
      <c r="W6553" s="51"/>
      <c r="X6553" s="44"/>
      <c r="AF6553" s="52"/>
      <c r="AM6553" s="7"/>
      <c r="AN6553" s="7"/>
      <c r="AO6553" s="53"/>
      <c r="AP6553" s="54"/>
      <c r="AQ6553" s="54"/>
      <c r="AR6553" s="7"/>
      <c r="AS6553" s="54"/>
      <c r="AT6553" s="53"/>
      <c r="AU6553" s="7"/>
      <c r="AV6553" s="7"/>
      <c r="AW6553" s="55"/>
      <c r="AX6553" s="56"/>
      <c r="AY6553" s="55"/>
      <c r="AZ6553" s="55"/>
      <c r="BA6553" s="55"/>
      <c r="BB6553" s="11"/>
      <c r="BC6553" s="12"/>
      <c r="BD6553" s="12"/>
      <c r="BE6553" s="12"/>
      <c r="BF6553" s="12"/>
      <c r="BG6553" s="12"/>
      <c r="BH6553" s="12"/>
      <c r="BI6553" s="12"/>
      <c r="BJ6553" s="12"/>
      <c r="BK6553" s="12"/>
    </row>
    <row r="6554" spans="1:63" s="5" customFormat="1">
      <c r="A6554" s="13"/>
      <c r="B6554" s="13"/>
      <c r="C6554" s="45"/>
      <c r="E6554" s="46"/>
      <c r="F6554" s="47"/>
      <c r="G6554" s="48"/>
      <c r="H6554" s="49"/>
      <c r="I6554" s="49"/>
      <c r="J6554" s="49"/>
      <c r="K6554" s="50"/>
      <c r="L6554" s="50"/>
      <c r="M6554" s="50"/>
      <c r="N6554" s="50"/>
      <c r="O6554" s="50"/>
      <c r="P6554" s="50"/>
      <c r="Q6554" s="50"/>
      <c r="R6554" s="51"/>
      <c r="S6554" s="51"/>
      <c r="T6554" s="51"/>
      <c r="U6554" s="51"/>
      <c r="V6554" s="51"/>
      <c r="W6554" s="51"/>
      <c r="X6554" s="44"/>
      <c r="AF6554" s="52"/>
      <c r="AM6554" s="7"/>
      <c r="AN6554" s="7"/>
      <c r="AO6554" s="53"/>
      <c r="AP6554" s="54"/>
      <c r="AQ6554" s="54"/>
      <c r="AR6554" s="7"/>
      <c r="AS6554" s="54"/>
      <c r="AT6554" s="53"/>
      <c r="AU6554" s="7"/>
      <c r="AV6554" s="7"/>
      <c r="AW6554" s="55"/>
      <c r="AX6554" s="56"/>
      <c r="AY6554" s="55"/>
      <c r="AZ6554" s="55"/>
      <c r="BA6554" s="55"/>
      <c r="BB6554" s="11"/>
      <c r="BC6554" s="12"/>
      <c r="BD6554" s="12"/>
      <c r="BE6554" s="12"/>
      <c r="BF6554" s="12"/>
      <c r="BG6554" s="12"/>
      <c r="BH6554" s="12"/>
      <c r="BI6554" s="12"/>
      <c r="BJ6554" s="12"/>
      <c r="BK6554" s="12"/>
    </row>
    <row r="6555" spans="1:63" s="5" customFormat="1">
      <c r="A6555" s="13"/>
      <c r="B6555" s="13"/>
      <c r="C6555" s="45"/>
      <c r="E6555" s="46"/>
      <c r="F6555" s="47"/>
      <c r="G6555" s="48"/>
      <c r="H6555" s="49"/>
      <c r="I6555" s="49"/>
      <c r="J6555" s="49"/>
      <c r="K6555" s="50"/>
      <c r="L6555" s="50"/>
      <c r="M6555" s="50"/>
      <c r="N6555" s="50"/>
      <c r="O6555" s="50"/>
      <c r="P6555" s="50"/>
      <c r="Q6555" s="50"/>
      <c r="R6555" s="51"/>
      <c r="S6555" s="51"/>
      <c r="T6555" s="51"/>
      <c r="U6555" s="51"/>
      <c r="V6555" s="51"/>
      <c r="W6555" s="51"/>
      <c r="X6555" s="44"/>
      <c r="AF6555" s="52"/>
      <c r="AM6555" s="7"/>
      <c r="AN6555" s="7"/>
      <c r="AO6555" s="53"/>
      <c r="AP6555" s="54"/>
      <c r="AQ6555" s="54"/>
      <c r="AR6555" s="7"/>
      <c r="AS6555" s="54"/>
      <c r="AT6555" s="53"/>
      <c r="AU6555" s="7"/>
      <c r="AV6555" s="7"/>
      <c r="AW6555" s="55"/>
      <c r="AX6555" s="56"/>
      <c r="AY6555" s="55"/>
      <c r="AZ6555" s="55"/>
      <c r="BA6555" s="55"/>
      <c r="BB6555" s="11"/>
      <c r="BC6555" s="12"/>
      <c r="BD6555" s="12"/>
      <c r="BE6555" s="12"/>
      <c r="BF6555" s="12"/>
      <c r="BG6555" s="12"/>
      <c r="BH6555" s="12"/>
      <c r="BI6555" s="12"/>
      <c r="BJ6555" s="12"/>
      <c r="BK6555" s="12"/>
    </row>
    <row r="6556" spans="1:63" s="5" customFormat="1">
      <c r="A6556" s="13"/>
      <c r="B6556" s="13"/>
      <c r="C6556" s="45"/>
      <c r="E6556" s="46"/>
      <c r="F6556" s="47"/>
      <c r="G6556" s="48"/>
      <c r="H6556" s="49"/>
      <c r="I6556" s="49"/>
      <c r="J6556" s="49"/>
      <c r="K6556" s="50"/>
      <c r="L6556" s="50"/>
      <c r="M6556" s="50"/>
      <c r="N6556" s="50"/>
      <c r="O6556" s="50"/>
      <c r="P6556" s="50"/>
      <c r="Q6556" s="50"/>
      <c r="R6556" s="51"/>
      <c r="S6556" s="51"/>
      <c r="T6556" s="51"/>
      <c r="U6556" s="51"/>
      <c r="V6556" s="51"/>
      <c r="W6556" s="51"/>
      <c r="X6556" s="44"/>
      <c r="AF6556" s="52"/>
      <c r="AM6556" s="7"/>
      <c r="AN6556" s="7"/>
      <c r="AO6556" s="53"/>
      <c r="AP6556" s="54"/>
      <c r="AQ6556" s="54"/>
      <c r="AR6556" s="7"/>
      <c r="AS6556" s="54"/>
      <c r="AT6556" s="53"/>
      <c r="AU6556" s="7"/>
      <c r="AV6556" s="7"/>
      <c r="AW6556" s="55"/>
      <c r="AX6556" s="56"/>
      <c r="AY6556" s="55"/>
      <c r="AZ6556" s="55"/>
      <c r="BA6556" s="55"/>
      <c r="BB6556" s="11"/>
      <c r="BC6556" s="12"/>
      <c r="BD6556" s="12"/>
      <c r="BE6556" s="12"/>
      <c r="BF6556" s="12"/>
      <c r="BG6556" s="12"/>
      <c r="BH6556" s="12"/>
      <c r="BI6556" s="12"/>
      <c r="BJ6556" s="12"/>
      <c r="BK6556" s="12"/>
    </row>
    <row r="6557" spans="1:63" s="5" customFormat="1">
      <c r="A6557" s="13"/>
      <c r="B6557" s="13"/>
      <c r="C6557" s="45"/>
      <c r="E6557" s="46"/>
      <c r="F6557" s="47"/>
      <c r="G6557" s="48"/>
      <c r="H6557" s="49"/>
      <c r="I6557" s="49"/>
      <c r="J6557" s="49"/>
      <c r="K6557" s="50"/>
      <c r="L6557" s="50"/>
      <c r="M6557" s="50"/>
      <c r="N6557" s="50"/>
      <c r="O6557" s="50"/>
      <c r="P6557" s="50"/>
      <c r="Q6557" s="50"/>
      <c r="R6557" s="51"/>
      <c r="S6557" s="51"/>
      <c r="T6557" s="51"/>
      <c r="U6557" s="51"/>
      <c r="V6557" s="51"/>
      <c r="W6557" s="51"/>
      <c r="X6557" s="44"/>
      <c r="AF6557" s="52"/>
      <c r="AM6557" s="7"/>
      <c r="AN6557" s="7"/>
      <c r="AO6557" s="53"/>
      <c r="AP6557" s="54"/>
      <c r="AQ6557" s="54"/>
      <c r="AR6557" s="7"/>
      <c r="AS6557" s="54"/>
      <c r="AT6557" s="53"/>
      <c r="AU6557" s="7"/>
      <c r="AV6557" s="7"/>
      <c r="AW6557" s="55"/>
      <c r="AX6557" s="56"/>
      <c r="AY6557" s="55"/>
      <c r="AZ6557" s="55"/>
      <c r="BA6557" s="55"/>
      <c r="BB6557" s="11"/>
      <c r="BC6557" s="12"/>
      <c r="BD6557" s="12"/>
      <c r="BE6557" s="12"/>
      <c r="BF6557" s="12"/>
      <c r="BG6557" s="12"/>
      <c r="BH6557" s="12"/>
      <c r="BI6557" s="12"/>
      <c r="BJ6557" s="12"/>
      <c r="BK6557" s="12"/>
    </row>
    <row r="6558" spans="1:63" s="5" customFormat="1">
      <c r="A6558" s="13"/>
      <c r="B6558" s="13"/>
      <c r="C6558" s="45"/>
      <c r="E6558" s="46"/>
      <c r="F6558" s="47"/>
      <c r="G6558" s="48"/>
      <c r="H6558" s="49"/>
      <c r="I6558" s="49"/>
      <c r="J6558" s="49"/>
      <c r="K6558" s="50"/>
      <c r="L6558" s="50"/>
      <c r="M6558" s="50"/>
      <c r="N6558" s="50"/>
      <c r="O6558" s="50"/>
      <c r="P6558" s="50"/>
      <c r="Q6558" s="50"/>
      <c r="R6558" s="51"/>
      <c r="S6558" s="51"/>
      <c r="T6558" s="51"/>
      <c r="U6558" s="51"/>
      <c r="V6558" s="51"/>
      <c r="W6558" s="51"/>
      <c r="X6558" s="44"/>
      <c r="AF6558" s="52"/>
      <c r="AM6558" s="7"/>
      <c r="AN6558" s="7"/>
      <c r="AO6558" s="53"/>
      <c r="AP6558" s="54"/>
      <c r="AQ6558" s="54"/>
      <c r="AR6558" s="7"/>
      <c r="AS6558" s="54"/>
      <c r="AT6558" s="53"/>
      <c r="AU6558" s="7"/>
      <c r="AV6558" s="7"/>
      <c r="AW6558" s="55"/>
      <c r="AX6558" s="56"/>
      <c r="AY6558" s="55"/>
      <c r="AZ6558" s="55"/>
      <c r="BA6558" s="55"/>
      <c r="BB6558" s="11"/>
      <c r="BC6558" s="12"/>
      <c r="BD6558" s="12"/>
      <c r="BE6558" s="12"/>
      <c r="BF6558" s="12"/>
      <c r="BG6558" s="12"/>
      <c r="BH6558" s="12"/>
      <c r="BI6558" s="12"/>
      <c r="BJ6558" s="12"/>
      <c r="BK6558" s="12"/>
    </row>
    <row r="6559" spans="1:63" s="5" customFormat="1">
      <c r="A6559" s="13"/>
      <c r="B6559" s="13"/>
      <c r="C6559" s="45"/>
      <c r="E6559" s="46"/>
      <c r="F6559" s="47"/>
      <c r="G6559" s="48"/>
      <c r="H6559" s="49"/>
      <c r="I6559" s="49"/>
      <c r="J6559" s="49"/>
      <c r="K6559" s="50"/>
      <c r="L6559" s="50"/>
      <c r="M6559" s="50"/>
      <c r="N6559" s="50"/>
      <c r="O6559" s="50"/>
      <c r="P6559" s="50"/>
      <c r="Q6559" s="50"/>
      <c r="R6559" s="51"/>
      <c r="S6559" s="51"/>
      <c r="T6559" s="51"/>
      <c r="U6559" s="51"/>
      <c r="V6559" s="51"/>
      <c r="W6559" s="51"/>
      <c r="X6559" s="44"/>
      <c r="AF6559" s="52"/>
      <c r="AM6559" s="7"/>
      <c r="AN6559" s="7"/>
      <c r="AO6559" s="53"/>
      <c r="AP6559" s="54"/>
      <c r="AQ6559" s="54"/>
      <c r="AR6559" s="7"/>
      <c r="AS6559" s="54"/>
      <c r="AT6559" s="53"/>
      <c r="AU6559" s="7"/>
      <c r="AV6559" s="7"/>
      <c r="AW6559" s="55"/>
      <c r="AX6559" s="56"/>
      <c r="AY6559" s="55"/>
      <c r="AZ6559" s="55"/>
      <c r="BA6559" s="55"/>
      <c r="BB6559" s="11"/>
      <c r="BC6559" s="12"/>
      <c r="BD6559" s="12"/>
      <c r="BE6559" s="12"/>
      <c r="BF6559" s="12"/>
      <c r="BG6559" s="12"/>
      <c r="BH6559" s="12"/>
      <c r="BI6559" s="12"/>
      <c r="BJ6559" s="12"/>
      <c r="BK6559" s="12"/>
    </row>
    <row r="6560" spans="1:63" s="5" customFormat="1">
      <c r="A6560" s="13"/>
      <c r="B6560" s="13"/>
      <c r="C6560" s="45"/>
      <c r="E6560" s="46"/>
      <c r="F6560" s="47"/>
      <c r="G6560" s="48"/>
      <c r="H6560" s="49"/>
      <c r="I6560" s="49"/>
      <c r="J6560" s="49"/>
      <c r="K6560" s="50"/>
      <c r="L6560" s="50"/>
      <c r="M6560" s="50"/>
      <c r="N6560" s="50"/>
      <c r="O6560" s="50"/>
      <c r="P6560" s="50"/>
      <c r="Q6560" s="50"/>
      <c r="R6560" s="51"/>
      <c r="S6560" s="51"/>
      <c r="T6560" s="51"/>
      <c r="U6560" s="51"/>
      <c r="V6560" s="51"/>
      <c r="W6560" s="51"/>
      <c r="X6560" s="44"/>
      <c r="AF6560" s="52"/>
      <c r="AM6560" s="7"/>
      <c r="AN6560" s="7"/>
      <c r="AO6560" s="53"/>
      <c r="AP6560" s="54"/>
      <c r="AQ6560" s="54"/>
      <c r="AR6560" s="7"/>
      <c r="AS6560" s="54"/>
      <c r="AT6560" s="53"/>
      <c r="AU6560" s="7"/>
      <c r="AV6560" s="7"/>
      <c r="AW6560" s="55"/>
      <c r="AX6560" s="56"/>
      <c r="AY6560" s="55"/>
      <c r="AZ6560" s="55"/>
      <c r="BA6560" s="55"/>
      <c r="BB6560" s="11"/>
      <c r="BC6560" s="12"/>
      <c r="BD6560" s="12"/>
      <c r="BE6560" s="12"/>
      <c r="BF6560" s="12"/>
      <c r="BG6560" s="12"/>
      <c r="BH6560" s="12"/>
      <c r="BI6560" s="12"/>
      <c r="BJ6560" s="12"/>
      <c r="BK6560" s="12"/>
    </row>
    <row r="6561" spans="1:63" s="5" customFormat="1">
      <c r="A6561" s="13"/>
      <c r="B6561" s="13"/>
      <c r="C6561" s="45"/>
      <c r="E6561" s="46"/>
      <c r="F6561" s="47"/>
      <c r="G6561" s="48"/>
      <c r="H6561" s="49"/>
      <c r="I6561" s="49"/>
      <c r="J6561" s="49"/>
      <c r="K6561" s="50"/>
      <c r="L6561" s="50"/>
      <c r="M6561" s="50"/>
      <c r="N6561" s="50"/>
      <c r="O6561" s="50"/>
      <c r="P6561" s="50"/>
      <c r="Q6561" s="50"/>
      <c r="R6561" s="51"/>
      <c r="S6561" s="51"/>
      <c r="T6561" s="51"/>
      <c r="U6561" s="51"/>
      <c r="V6561" s="51"/>
      <c r="W6561" s="51"/>
      <c r="X6561" s="44"/>
      <c r="AF6561" s="52"/>
      <c r="AM6561" s="7"/>
      <c r="AN6561" s="7"/>
      <c r="AO6561" s="53"/>
      <c r="AP6561" s="54"/>
      <c r="AQ6561" s="54"/>
      <c r="AR6561" s="7"/>
      <c r="AS6561" s="54"/>
      <c r="AT6561" s="53"/>
      <c r="AU6561" s="7"/>
      <c r="AV6561" s="7"/>
      <c r="AW6561" s="55"/>
      <c r="AX6561" s="56"/>
      <c r="AY6561" s="55"/>
      <c r="AZ6561" s="55"/>
      <c r="BA6561" s="55"/>
      <c r="BB6561" s="11"/>
      <c r="BC6561" s="12"/>
      <c r="BD6561" s="12"/>
      <c r="BE6561" s="12"/>
      <c r="BF6561" s="12"/>
      <c r="BG6561" s="12"/>
      <c r="BH6561" s="12"/>
      <c r="BI6561" s="12"/>
      <c r="BJ6561" s="12"/>
      <c r="BK6561" s="12"/>
    </row>
    <row r="6562" spans="1:63" s="5" customFormat="1">
      <c r="A6562" s="13"/>
      <c r="B6562" s="13"/>
      <c r="C6562" s="45"/>
      <c r="E6562" s="46"/>
      <c r="F6562" s="47"/>
      <c r="G6562" s="48"/>
      <c r="H6562" s="49"/>
      <c r="I6562" s="49"/>
      <c r="J6562" s="49"/>
      <c r="K6562" s="50"/>
      <c r="L6562" s="50"/>
      <c r="M6562" s="50"/>
      <c r="N6562" s="50"/>
      <c r="O6562" s="50"/>
      <c r="P6562" s="50"/>
      <c r="Q6562" s="50"/>
      <c r="R6562" s="51"/>
      <c r="S6562" s="51"/>
      <c r="T6562" s="51"/>
      <c r="U6562" s="51"/>
      <c r="V6562" s="51"/>
      <c r="W6562" s="51"/>
      <c r="X6562" s="44"/>
      <c r="AF6562" s="52"/>
      <c r="AM6562" s="7"/>
      <c r="AN6562" s="7"/>
      <c r="AO6562" s="53"/>
      <c r="AP6562" s="54"/>
      <c r="AQ6562" s="54"/>
      <c r="AR6562" s="7"/>
      <c r="AS6562" s="54"/>
      <c r="AT6562" s="53"/>
      <c r="AU6562" s="7"/>
      <c r="AV6562" s="7"/>
      <c r="AW6562" s="55"/>
      <c r="AX6562" s="56"/>
      <c r="AY6562" s="55"/>
      <c r="AZ6562" s="55"/>
      <c r="BA6562" s="55"/>
      <c r="BB6562" s="11"/>
      <c r="BC6562" s="12"/>
      <c r="BD6562" s="12"/>
      <c r="BE6562" s="12"/>
      <c r="BF6562" s="12"/>
      <c r="BG6562" s="12"/>
      <c r="BH6562" s="12"/>
      <c r="BI6562" s="12"/>
      <c r="BJ6562" s="12"/>
      <c r="BK6562" s="12"/>
    </row>
    <row r="6563" spans="1:63" s="5" customFormat="1">
      <c r="A6563" s="13"/>
      <c r="B6563" s="13"/>
      <c r="C6563" s="45"/>
      <c r="E6563" s="46"/>
      <c r="F6563" s="47"/>
      <c r="G6563" s="48"/>
      <c r="H6563" s="49"/>
      <c r="I6563" s="49"/>
      <c r="J6563" s="49"/>
      <c r="K6563" s="50"/>
      <c r="L6563" s="50"/>
      <c r="M6563" s="50"/>
      <c r="N6563" s="50"/>
      <c r="O6563" s="50"/>
      <c r="P6563" s="50"/>
      <c r="Q6563" s="50"/>
      <c r="R6563" s="51"/>
      <c r="S6563" s="51"/>
      <c r="T6563" s="51"/>
      <c r="U6563" s="51"/>
      <c r="V6563" s="51"/>
      <c r="W6563" s="51"/>
      <c r="X6563" s="44"/>
      <c r="AF6563" s="52"/>
      <c r="AM6563" s="7"/>
      <c r="AN6563" s="7"/>
      <c r="AO6563" s="53"/>
      <c r="AP6563" s="54"/>
      <c r="AQ6563" s="54"/>
      <c r="AR6563" s="7"/>
      <c r="AS6563" s="54"/>
      <c r="AT6563" s="53"/>
      <c r="AU6563" s="7"/>
      <c r="AV6563" s="7"/>
      <c r="AW6563" s="55"/>
      <c r="AX6563" s="56"/>
      <c r="AY6563" s="55"/>
      <c r="AZ6563" s="55"/>
      <c r="BA6563" s="55"/>
      <c r="BB6563" s="11"/>
      <c r="BC6563" s="12"/>
      <c r="BD6563" s="12"/>
      <c r="BE6563" s="12"/>
      <c r="BF6563" s="12"/>
      <c r="BG6563" s="12"/>
      <c r="BH6563" s="12"/>
      <c r="BI6563" s="12"/>
      <c r="BJ6563" s="12"/>
      <c r="BK6563" s="12"/>
    </row>
    <row r="6564" spans="1:63" s="5" customFormat="1">
      <c r="A6564" s="13"/>
      <c r="B6564" s="13"/>
      <c r="C6564" s="45"/>
      <c r="E6564" s="46"/>
      <c r="F6564" s="47"/>
      <c r="G6564" s="48"/>
      <c r="H6564" s="49"/>
      <c r="I6564" s="49"/>
      <c r="J6564" s="49"/>
      <c r="K6564" s="50"/>
      <c r="L6564" s="50"/>
      <c r="M6564" s="50"/>
      <c r="N6564" s="50"/>
      <c r="O6564" s="50"/>
      <c r="P6564" s="50"/>
      <c r="Q6564" s="50"/>
      <c r="R6564" s="51"/>
      <c r="S6564" s="51"/>
      <c r="T6564" s="51"/>
      <c r="U6564" s="51"/>
      <c r="V6564" s="51"/>
      <c r="W6564" s="51"/>
      <c r="X6564" s="44"/>
      <c r="AF6564" s="52"/>
      <c r="AM6564" s="7"/>
      <c r="AN6564" s="7"/>
      <c r="AO6564" s="53"/>
      <c r="AP6564" s="54"/>
      <c r="AQ6564" s="54"/>
      <c r="AR6564" s="7"/>
      <c r="AS6564" s="54"/>
      <c r="AT6564" s="53"/>
      <c r="AU6564" s="7"/>
      <c r="AV6564" s="7"/>
      <c r="AW6564" s="55"/>
      <c r="AX6564" s="56"/>
      <c r="AY6564" s="55"/>
      <c r="AZ6564" s="55"/>
      <c r="BA6564" s="55"/>
      <c r="BB6564" s="11"/>
      <c r="BC6564" s="12"/>
      <c r="BD6564" s="12"/>
      <c r="BE6564" s="12"/>
      <c r="BF6564" s="12"/>
      <c r="BG6564" s="12"/>
      <c r="BH6564" s="12"/>
      <c r="BI6564" s="12"/>
      <c r="BJ6564" s="12"/>
      <c r="BK6564" s="12"/>
    </row>
    <row r="6565" spans="1:63" s="5" customFormat="1">
      <c r="A6565" s="13"/>
      <c r="B6565" s="13"/>
      <c r="C6565" s="45"/>
      <c r="E6565" s="46"/>
      <c r="F6565" s="47"/>
      <c r="G6565" s="48"/>
      <c r="H6565" s="49"/>
      <c r="I6565" s="49"/>
      <c r="J6565" s="49"/>
      <c r="K6565" s="50"/>
      <c r="L6565" s="50"/>
      <c r="M6565" s="50"/>
      <c r="N6565" s="50"/>
      <c r="O6565" s="50"/>
      <c r="P6565" s="50"/>
      <c r="Q6565" s="50"/>
      <c r="R6565" s="51"/>
      <c r="S6565" s="51"/>
      <c r="T6565" s="51"/>
      <c r="U6565" s="51"/>
      <c r="V6565" s="51"/>
      <c r="W6565" s="51"/>
      <c r="X6565" s="44"/>
      <c r="AF6565" s="52"/>
      <c r="AM6565" s="7"/>
      <c r="AN6565" s="7"/>
      <c r="AO6565" s="53"/>
      <c r="AP6565" s="54"/>
      <c r="AQ6565" s="54"/>
      <c r="AR6565" s="7"/>
      <c r="AS6565" s="54"/>
      <c r="AT6565" s="53"/>
      <c r="AU6565" s="7"/>
      <c r="AV6565" s="7"/>
      <c r="AW6565" s="55"/>
      <c r="AX6565" s="56"/>
      <c r="AY6565" s="55"/>
      <c r="AZ6565" s="55"/>
      <c r="BA6565" s="55"/>
      <c r="BB6565" s="11"/>
      <c r="BC6565" s="12"/>
      <c r="BD6565" s="12"/>
      <c r="BE6565" s="12"/>
      <c r="BF6565" s="12"/>
      <c r="BG6565" s="12"/>
      <c r="BH6565" s="12"/>
      <c r="BI6565" s="12"/>
      <c r="BJ6565" s="12"/>
      <c r="BK6565" s="12"/>
    </row>
    <row r="6566" spans="1:63" s="5" customFormat="1">
      <c r="A6566" s="13"/>
      <c r="B6566" s="13"/>
      <c r="C6566" s="45"/>
      <c r="E6566" s="46"/>
      <c r="F6566" s="47"/>
      <c r="G6566" s="48"/>
      <c r="H6566" s="49"/>
      <c r="I6566" s="49"/>
      <c r="J6566" s="49"/>
      <c r="K6566" s="50"/>
      <c r="L6566" s="50"/>
      <c r="M6566" s="50"/>
      <c r="N6566" s="50"/>
      <c r="O6566" s="50"/>
      <c r="P6566" s="50"/>
      <c r="Q6566" s="50"/>
      <c r="R6566" s="51"/>
      <c r="S6566" s="51"/>
      <c r="T6566" s="51"/>
      <c r="U6566" s="51"/>
      <c r="V6566" s="51"/>
      <c r="W6566" s="51"/>
      <c r="X6566" s="44"/>
      <c r="AF6566" s="52"/>
      <c r="AM6566" s="7"/>
      <c r="AN6566" s="7"/>
      <c r="AO6566" s="53"/>
      <c r="AP6566" s="54"/>
      <c r="AQ6566" s="54"/>
      <c r="AR6566" s="7"/>
      <c r="AS6566" s="54"/>
      <c r="AT6566" s="53"/>
      <c r="AU6566" s="7"/>
      <c r="AV6566" s="7"/>
      <c r="AW6566" s="55"/>
      <c r="AX6566" s="56"/>
      <c r="AY6566" s="55"/>
      <c r="AZ6566" s="55"/>
      <c r="BA6566" s="55"/>
      <c r="BB6566" s="11"/>
      <c r="BC6566" s="12"/>
      <c r="BD6566" s="12"/>
      <c r="BE6566" s="12"/>
      <c r="BF6566" s="12"/>
      <c r="BG6566" s="12"/>
      <c r="BH6566" s="12"/>
      <c r="BI6566" s="12"/>
      <c r="BJ6566" s="12"/>
      <c r="BK6566" s="12"/>
    </row>
    <row r="6567" spans="1:63" s="5" customFormat="1">
      <c r="A6567" s="13"/>
      <c r="B6567" s="13"/>
      <c r="C6567" s="45"/>
      <c r="E6567" s="46"/>
      <c r="F6567" s="47"/>
      <c r="G6567" s="48"/>
      <c r="H6567" s="49"/>
      <c r="I6567" s="49"/>
      <c r="J6567" s="49"/>
      <c r="K6567" s="50"/>
      <c r="L6567" s="50"/>
      <c r="M6567" s="50"/>
      <c r="N6567" s="50"/>
      <c r="O6567" s="50"/>
      <c r="P6567" s="50"/>
      <c r="Q6567" s="50"/>
      <c r="R6567" s="51"/>
      <c r="S6567" s="51"/>
      <c r="T6567" s="51"/>
      <c r="U6567" s="51"/>
      <c r="V6567" s="51"/>
      <c r="W6567" s="51"/>
      <c r="X6567" s="44"/>
      <c r="AF6567" s="52"/>
      <c r="AM6567" s="7"/>
      <c r="AN6567" s="7"/>
      <c r="AO6567" s="53"/>
      <c r="AP6567" s="54"/>
      <c r="AQ6567" s="54"/>
      <c r="AR6567" s="7"/>
      <c r="AS6567" s="54"/>
      <c r="AT6567" s="53"/>
      <c r="AU6567" s="7"/>
      <c r="AV6567" s="7"/>
      <c r="AW6567" s="55"/>
      <c r="AX6567" s="56"/>
      <c r="AY6567" s="55"/>
      <c r="AZ6567" s="55"/>
      <c r="BA6567" s="55"/>
      <c r="BB6567" s="11"/>
      <c r="BC6567" s="12"/>
      <c r="BD6567" s="12"/>
      <c r="BE6567" s="12"/>
      <c r="BF6567" s="12"/>
      <c r="BG6567" s="12"/>
      <c r="BH6567" s="12"/>
      <c r="BI6567" s="12"/>
      <c r="BJ6567" s="12"/>
      <c r="BK6567" s="12"/>
    </row>
    <row r="6568" spans="1:63" s="5" customFormat="1">
      <c r="A6568" s="13"/>
      <c r="B6568" s="13"/>
      <c r="C6568" s="45"/>
      <c r="E6568" s="46"/>
      <c r="F6568" s="47"/>
      <c r="G6568" s="48"/>
      <c r="H6568" s="49"/>
      <c r="I6568" s="49"/>
      <c r="J6568" s="49"/>
      <c r="K6568" s="50"/>
      <c r="L6568" s="50"/>
      <c r="M6568" s="50"/>
      <c r="N6568" s="50"/>
      <c r="O6568" s="50"/>
      <c r="P6568" s="50"/>
      <c r="Q6568" s="50"/>
      <c r="R6568" s="51"/>
      <c r="S6568" s="51"/>
      <c r="T6568" s="51"/>
      <c r="U6568" s="51"/>
      <c r="V6568" s="51"/>
      <c r="W6568" s="51"/>
      <c r="X6568" s="44"/>
      <c r="AF6568" s="52"/>
      <c r="AM6568" s="7"/>
      <c r="AN6568" s="7"/>
      <c r="AO6568" s="53"/>
      <c r="AP6568" s="54"/>
      <c r="AQ6568" s="54"/>
      <c r="AR6568" s="7"/>
      <c r="AS6568" s="54"/>
      <c r="AT6568" s="53"/>
      <c r="AU6568" s="7"/>
      <c r="AV6568" s="7"/>
      <c r="AW6568" s="55"/>
      <c r="AX6568" s="56"/>
      <c r="AY6568" s="55"/>
      <c r="AZ6568" s="55"/>
      <c r="BA6568" s="55"/>
      <c r="BB6568" s="11"/>
      <c r="BC6568" s="12"/>
      <c r="BD6568" s="12"/>
      <c r="BE6568" s="12"/>
      <c r="BF6568" s="12"/>
      <c r="BG6568" s="12"/>
      <c r="BH6568" s="12"/>
      <c r="BI6568" s="12"/>
      <c r="BJ6568" s="12"/>
      <c r="BK6568" s="12"/>
    </row>
    <row r="6569" spans="1:63" s="5" customFormat="1">
      <c r="A6569" s="13"/>
      <c r="B6569" s="13"/>
      <c r="C6569" s="45"/>
      <c r="E6569" s="46"/>
      <c r="F6569" s="47"/>
      <c r="G6569" s="48"/>
      <c r="H6569" s="49"/>
      <c r="I6569" s="49"/>
      <c r="J6569" s="49"/>
      <c r="K6569" s="50"/>
      <c r="L6569" s="50"/>
      <c r="M6569" s="50"/>
      <c r="N6569" s="50"/>
      <c r="O6569" s="50"/>
      <c r="P6569" s="50"/>
      <c r="Q6569" s="50"/>
      <c r="R6569" s="51"/>
      <c r="S6569" s="51"/>
      <c r="T6569" s="51"/>
      <c r="U6569" s="51"/>
      <c r="V6569" s="51"/>
      <c r="W6569" s="51"/>
      <c r="X6569" s="44"/>
      <c r="AF6569" s="52"/>
      <c r="AM6569" s="7"/>
      <c r="AN6569" s="7"/>
      <c r="AO6569" s="53"/>
      <c r="AP6569" s="54"/>
      <c r="AQ6569" s="54"/>
      <c r="AR6569" s="7"/>
      <c r="AS6569" s="54"/>
      <c r="AT6569" s="53"/>
      <c r="AU6569" s="7"/>
      <c r="AV6569" s="7"/>
      <c r="AW6569" s="55"/>
      <c r="AX6569" s="56"/>
      <c r="AY6569" s="55"/>
      <c r="AZ6569" s="55"/>
      <c r="BA6569" s="55"/>
      <c r="BB6569" s="11"/>
      <c r="BC6569" s="12"/>
      <c r="BD6569" s="12"/>
      <c r="BE6569" s="12"/>
      <c r="BF6569" s="12"/>
      <c r="BG6569" s="12"/>
      <c r="BH6569" s="12"/>
      <c r="BI6569" s="12"/>
      <c r="BJ6569" s="12"/>
      <c r="BK6569" s="12"/>
    </row>
    <row r="6570" spans="1:63" s="5" customFormat="1">
      <c r="A6570" s="13"/>
      <c r="B6570" s="13"/>
      <c r="C6570" s="45"/>
      <c r="E6570" s="46"/>
      <c r="F6570" s="47"/>
      <c r="G6570" s="48"/>
      <c r="H6570" s="49"/>
      <c r="I6570" s="49"/>
      <c r="J6570" s="49"/>
      <c r="K6570" s="50"/>
      <c r="L6570" s="50"/>
      <c r="M6570" s="50"/>
      <c r="N6570" s="50"/>
      <c r="O6570" s="50"/>
      <c r="P6570" s="50"/>
      <c r="Q6570" s="50"/>
      <c r="R6570" s="51"/>
      <c r="S6570" s="51"/>
      <c r="T6570" s="51"/>
      <c r="U6570" s="51"/>
      <c r="V6570" s="51"/>
      <c r="W6570" s="51"/>
      <c r="X6570" s="44"/>
      <c r="AF6570" s="52"/>
      <c r="AM6570" s="7"/>
      <c r="AN6570" s="7"/>
      <c r="AO6570" s="53"/>
      <c r="AP6570" s="54"/>
      <c r="AQ6570" s="54"/>
      <c r="AR6570" s="7"/>
      <c r="AS6570" s="54"/>
      <c r="AT6570" s="53"/>
      <c r="AU6570" s="7"/>
      <c r="AV6570" s="7"/>
      <c r="AW6570" s="55"/>
      <c r="AX6570" s="56"/>
      <c r="AY6570" s="55"/>
      <c r="AZ6570" s="55"/>
      <c r="BA6570" s="55"/>
      <c r="BB6570" s="11"/>
      <c r="BC6570" s="12"/>
      <c r="BD6570" s="12"/>
      <c r="BE6570" s="12"/>
      <c r="BF6570" s="12"/>
      <c r="BG6570" s="12"/>
      <c r="BH6570" s="12"/>
      <c r="BI6570" s="12"/>
      <c r="BJ6570" s="12"/>
      <c r="BK6570" s="12"/>
    </row>
    <row r="6571" spans="1:63" s="5" customFormat="1">
      <c r="A6571" s="13"/>
      <c r="B6571" s="13"/>
      <c r="C6571" s="45"/>
      <c r="E6571" s="46"/>
      <c r="F6571" s="47"/>
      <c r="G6571" s="48"/>
      <c r="H6571" s="49"/>
      <c r="I6571" s="49"/>
      <c r="J6571" s="49"/>
      <c r="K6571" s="50"/>
      <c r="L6571" s="50"/>
      <c r="M6571" s="50"/>
      <c r="N6571" s="50"/>
      <c r="O6571" s="50"/>
      <c r="P6571" s="50"/>
      <c r="Q6571" s="50"/>
      <c r="R6571" s="51"/>
      <c r="S6571" s="51"/>
      <c r="T6571" s="51"/>
      <c r="U6571" s="51"/>
      <c r="V6571" s="51"/>
      <c r="W6571" s="51"/>
      <c r="X6571" s="44"/>
      <c r="AF6571" s="52"/>
      <c r="AM6571" s="7"/>
      <c r="AN6571" s="7"/>
      <c r="AO6571" s="53"/>
      <c r="AP6571" s="54"/>
      <c r="AQ6571" s="54"/>
      <c r="AR6571" s="7"/>
      <c r="AS6571" s="54"/>
      <c r="AT6571" s="53"/>
      <c r="AU6571" s="7"/>
      <c r="AV6571" s="7"/>
      <c r="AW6571" s="55"/>
      <c r="AX6571" s="56"/>
      <c r="AY6571" s="55"/>
      <c r="AZ6571" s="55"/>
      <c r="BA6571" s="55"/>
      <c r="BB6571" s="11"/>
      <c r="BC6571" s="12"/>
      <c r="BD6571" s="12"/>
      <c r="BE6571" s="12"/>
      <c r="BF6571" s="12"/>
      <c r="BG6571" s="12"/>
      <c r="BH6571" s="12"/>
      <c r="BI6571" s="12"/>
      <c r="BJ6571" s="12"/>
      <c r="BK6571" s="12"/>
    </row>
    <row r="6572" spans="1:63" s="5" customFormat="1">
      <c r="A6572" s="13"/>
      <c r="B6572" s="13"/>
      <c r="C6572" s="45"/>
      <c r="E6572" s="46"/>
      <c r="F6572" s="47"/>
      <c r="G6572" s="48"/>
      <c r="H6572" s="49"/>
      <c r="I6572" s="49"/>
      <c r="J6572" s="49"/>
      <c r="K6572" s="50"/>
      <c r="L6572" s="50"/>
      <c r="M6572" s="50"/>
      <c r="N6572" s="50"/>
      <c r="O6572" s="50"/>
      <c r="P6572" s="50"/>
      <c r="Q6572" s="50"/>
      <c r="R6572" s="51"/>
      <c r="S6572" s="51"/>
      <c r="T6572" s="51"/>
      <c r="U6572" s="51"/>
      <c r="V6572" s="51"/>
      <c r="W6572" s="51"/>
      <c r="X6572" s="44"/>
      <c r="AF6572" s="52"/>
      <c r="AM6572" s="7"/>
      <c r="AN6572" s="7"/>
      <c r="AO6572" s="53"/>
      <c r="AP6572" s="54"/>
      <c r="AQ6572" s="54"/>
      <c r="AR6572" s="7"/>
      <c r="AS6572" s="54"/>
      <c r="AT6572" s="53"/>
      <c r="AU6572" s="7"/>
      <c r="AV6572" s="7"/>
      <c r="AW6572" s="55"/>
      <c r="AX6572" s="56"/>
      <c r="AY6572" s="55"/>
      <c r="AZ6572" s="55"/>
      <c r="BA6572" s="55"/>
      <c r="BB6572" s="11"/>
      <c r="BC6572" s="12"/>
      <c r="BD6572" s="12"/>
      <c r="BE6572" s="12"/>
      <c r="BF6572" s="12"/>
      <c r="BG6572" s="12"/>
      <c r="BH6572" s="12"/>
      <c r="BI6572" s="12"/>
      <c r="BJ6572" s="12"/>
      <c r="BK6572" s="12"/>
    </row>
    <row r="6573" spans="1:63" s="5" customFormat="1">
      <c r="A6573" s="13"/>
      <c r="B6573" s="13"/>
      <c r="C6573" s="45"/>
      <c r="E6573" s="46"/>
      <c r="F6573" s="47"/>
      <c r="G6573" s="48"/>
      <c r="H6573" s="49"/>
      <c r="I6573" s="49"/>
      <c r="J6573" s="49"/>
      <c r="K6573" s="50"/>
      <c r="L6573" s="50"/>
      <c r="M6573" s="50"/>
      <c r="N6573" s="50"/>
      <c r="O6573" s="50"/>
      <c r="P6573" s="50"/>
      <c r="Q6573" s="50"/>
      <c r="R6573" s="51"/>
      <c r="S6573" s="51"/>
      <c r="T6573" s="51"/>
      <c r="U6573" s="51"/>
      <c r="V6573" s="51"/>
      <c r="W6573" s="51"/>
      <c r="X6573" s="44"/>
      <c r="AF6573" s="52"/>
      <c r="AM6573" s="7"/>
      <c r="AN6573" s="7"/>
      <c r="AO6573" s="53"/>
      <c r="AP6573" s="54"/>
      <c r="AQ6573" s="54"/>
      <c r="AR6573" s="7"/>
      <c r="AS6573" s="54"/>
      <c r="AT6573" s="53"/>
      <c r="AU6573" s="7"/>
      <c r="AV6573" s="7"/>
      <c r="AW6573" s="55"/>
      <c r="AX6573" s="56"/>
      <c r="AY6573" s="55"/>
      <c r="AZ6573" s="55"/>
      <c r="BA6573" s="55"/>
      <c r="BB6573" s="11"/>
      <c r="BC6573" s="12"/>
      <c r="BD6573" s="12"/>
      <c r="BE6573" s="12"/>
      <c r="BF6573" s="12"/>
      <c r="BG6573" s="12"/>
      <c r="BH6573" s="12"/>
      <c r="BI6573" s="12"/>
      <c r="BJ6573" s="12"/>
      <c r="BK6573" s="12"/>
    </row>
    <row r="6574" spans="1:63" s="5" customFormat="1">
      <c r="A6574" s="13"/>
      <c r="B6574" s="13"/>
      <c r="C6574" s="45"/>
      <c r="E6574" s="46"/>
      <c r="F6574" s="47"/>
      <c r="G6574" s="48"/>
      <c r="H6574" s="49"/>
      <c r="I6574" s="49"/>
      <c r="J6574" s="49"/>
      <c r="K6574" s="50"/>
      <c r="L6574" s="50"/>
      <c r="M6574" s="50"/>
      <c r="N6574" s="50"/>
      <c r="O6574" s="50"/>
      <c r="P6574" s="50"/>
      <c r="Q6574" s="50"/>
      <c r="R6574" s="51"/>
      <c r="S6574" s="51"/>
      <c r="T6574" s="51"/>
      <c r="U6574" s="51"/>
      <c r="V6574" s="51"/>
      <c r="W6574" s="51"/>
      <c r="X6574" s="44"/>
      <c r="AF6574" s="52"/>
      <c r="AM6574" s="7"/>
      <c r="AN6574" s="7"/>
      <c r="AO6574" s="53"/>
      <c r="AP6574" s="54"/>
      <c r="AQ6574" s="54"/>
      <c r="AR6574" s="7"/>
      <c r="AS6574" s="54"/>
      <c r="AT6574" s="53"/>
      <c r="AU6574" s="7"/>
      <c r="AV6574" s="7"/>
      <c r="AW6574" s="55"/>
      <c r="AX6574" s="56"/>
      <c r="AY6574" s="55"/>
      <c r="AZ6574" s="55"/>
      <c r="BA6574" s="55"/>
      <c r="BB6574" s="11"/>
      <c r="BC6574" s="12"/>
      <c r="BD6574" s="12"/>
      <c r="BE6574" s="12"/>
      <c r="BF6574" s="12"/>
      <c r="BG6574" s="12"/>
      <c r="BH6574" s="12"/>
      <c r="BI6574" s="12"/>
      <c r="BJ6574" s="12"/>
      <c r="BK6574" s="12"/>
    </row>
    <row r="6575" spans="1:63" s="5" customFormat="1">
      <c r="A6575" s="13"/>
      <c r="B6575" s="13"/>
      <c r="C6575" s="45"/>
      <c r="E6575" s="46"/>
      <c r="F6575" s="47"/>
      <c r="G6575" s="48"/>
      <c r="H6575" s="49"/>
      <c r="I6575" s="49"/>
      <c r="J6575" s="49"/>
      <c r="K6575" s="50"/>
      <c r="L6575" s="50"/>
      <c r="M6575" s="50"/>
      <c r="N6575" s="50"/>
      <c r="O6575" s="50"/>
      <c r="P6575" s="50"/>
      <c r="Q6575" s="50"/>
      <c r="R6575" s="51"/>
      <c r="S6575" s="51"/>
      <c r="T6575" s="51"/>
      <c r="U6575" s="51"/>
      <c r="V6575" s="51"/>
      <c r="W6575" s="51"/>
      <c r="X6575" s="44"/>
      <c r="AF6575" s="52"/>
      <c r="AM6575" s="7"/>
      <c r="AN6575" s="7"/>
      <c r="AO6575" s="53"/>
      <c r="AP6575" s="54"/>
      <c r="AQ6575" s="54"/>
      <c r="AR6575" s="7"/>
      <c r="AS6575" s="54"/>
      <c r="AT6575" s="53"/>
      <c r="AU6575" s="7"/>
      <c r="AV6575" s="7"/>
      <c r="AW6575" s="55"/>
      <c r="AX6575" s="56"/>
      <c r="AY6575" s="55"/>
      <c r="AZ6575" s="55"/>
      <c r="BA6575" s="55"/>
      <c r="BB6575" s="11"/>
      <c r="BC6575" s="12"/>
      <c r="BD6575" s="12"/>
      <c r="BE6575" s="12"/>
      <c r="BF6575" s="12"/>
      <c r="BG6575" s="12"/>
      <c r="BH6575" s="12"/>
      <c r="BI6575" s="12"/>
      <c r="BJ6575" s="12"/>
      <c r="BK6575" s="12"/>
    </row>
    <row r="6576" spans="1:63" s="5" customFormat="1">
      <c r="A6576" s="13"/>
      <c r="B6576" s="13"/>
      <c r="C6576" s="45"/>
      <c r="E6576" s="46"/>
      <c r="F6576" s="47"/>
      <c r="G6576" s="48"/>
      <c r="H6576" s="49"/>
      <c r="I6576" s="49"/>
      <c r="J6576" s="49"/>
      <c r="K6576" s="50"/>
      <c r="L6576" s="50"/>
      <c r="M6576" s="50"/>
      <c r="N6576" s="50"/>
      <c r="O6576" s="50"/>
      <c r="P6576" s="50"/>
      <c r="Q6576" s="50"/>
      <c r="R6576" s="51"/>
      <c r="S6576" s="51"/>
      <c r="T6576" s="51"/>
      <c r="U6576" s="51"/>
      <c r="V6576" s="51"/>
      <c r="W6576" s="51"/>
      <c r="X6576" s="44"/>
      <c r="AF6576" s="52"/>
      <c r="AM6576" s="7"/>
      <c r="AN6576" s="7"/>
      <c r="AO6576" s="53"/>
      <c r="AP6576" s="54"/>
      <c r="AQ6576" s="54"/>
      <c r="AR6576" s="7"/>
      <c r="AS6576" s="54"/>
      <c r="AT6576" s="53"/>
      <c r="AU6576" s="7"/>
      <c r="AV6576" s="7"/>
      <c r="AW6576" s="55"/>
      <c r="AX6576" s="56"/>
      <c r="AY6576" s="55"/>
      <c r="AZ6576" s="55"/>
      <c r="BA6576" s="55"/>
      <c r="BB6576" s="11"/>
      <c r="BC6576" s="12"/>
      <c r="BD6576" s="12"/>
      <c r="BE6576" s="12"/>
      <c r="BF6576" s="12"/>
      <c r="BG6576" s="12"/>
      <c r="BH6576" s="12"/>
      <c r="BI6576" s="12"/>
      <c r="BJ6576" s="12"/>
      <c r="BK6576" s="12"/>
    </row>
    <row r="6577" spans="1:63" s="5" customFormat="1">
      <c r="A6577" s="13"/>
      <c r="B6577" s="13"/>
      <c r="C6577" s="45"/>
      <c r="E6577" s="46"/>
      <c r="F6577" s="47"/>
      <c r="G6577" s="48"/>
      <c r="H6577" s="49"/>
      <c r="I6577" s="49"/>
      <c r="J6577" s="49"/>
      <c r="K6577" s="50"/>
      <c r="L6577" s="50"/>
      <c r="M6577" s="50"/>
      <c r="N6577" s="50"/>
      <c r="O6577" s="50"/>
      <c r="P6577" s="50"/>
      <c r="Q6577" s="50"/>
      <c r="R6577" s="51"/>
      <c r="S6577" s="51"/>
      <c r="T6577" s="51"/>
      <c r="U6577" s="51"/>
      <c r="V6577" s="51"/>
      <c r="W6577" s="51"/>
      <c r="X6577" s="44"/>
      <c r="AF6577" s="52"/>
      <c r="AM6577" s="7"/>
      <c r="AN6577" s="7"/>
      <c r="AO6577" s="53"/>
      <c r="AP6577" s="54"/>
      <c r="AQ6577" s="54"/>
      <c r="AR6577" s="7"/>
      <c r="AS6577" s="54"/>
      <c r="AT6577" s="53"/>
      <c r="AU6577" s="7"/>
      <c r="AV6577" s="7"/>
      <c r="AW6577" s="55"/>
      <c r="AX6577" s="56"/>
      <c r="AY6577" s="55"/>
      <c r="AZ6577" s="55"/>
      <c r="BA6577" s="55"/>
      <c r="BB6577" s="11"/>
      <c r="BC6577" s="12"/>
      <c r="BD6577" s="12"/>
      <c r="BE6577" s="12"/>
      <c r="BF6577" s="12"/>
      <c r="BG6577" s="12"/>
      <c r="BH6577" s="12"/>
      <c r="BI6577" s="12"/>
      <c r="BJ6577" s="12"/>
      <c r="BK6577" s="12"/>
    </row>
    <row r="6578" spans="1:63" s="5" customFormat="1">
      <c r="A6578" s="13"/>
      <c r="B6578" s="13"/>
      <c r="C6578" s="45"/>
      <c r="E6578" s="46"/>
      <c r="F6578" s="47"/>
      <c r="G6578" s="48"/>
      <c r="H6578" s="49"/>
      <c r="I6578" s="49"/>
      <c r="J6578" s="49"/>
      <c r="K6578" s="50"/>
      <c r="L6578" s="50"/>
      <c r="M6578" s="50"/>
      <c r="N6578" s="50"/>
      <c r="O6578" s="50"/>
      <c r="P6578" s="50"/>
      <c r="Q6578" s="50"/>
      <c r="R6578" s="51"/>
      <c r="S6578" s="51"/>
      <c r="T6578" s="51"/>
      <c r="U6578" s="51"/>
      <c r="V6578" s="51"/>
      <c r="W6578" s="51"/>
      <c r="X6578" s="44"/>
      <c r="AF6578" s="52"/>
      <c r="AM6578" s="7"/>
      <c r="AN6578" s="7"/>
      <c r="AO6578" s="53"/>
      <c r="AP6578" s="54"/>
      <c r="AQ6578" s="54"/>
      <c r="AR6578" s="7"/>
      <c r="AS6578" s="54"/>
      <c r="AT6578" s="53"/>
      <c r="AU6578" s="7"/>
      <c r="AV6578" s="7"/>
      <c r="AW6578" s="55"/>
      <c r="AX6578" s="56"/>
      <c r="AY6578" s="55"/>
      <c r="AZ6578" s="55"/>
      <c r="BA6578" s="55"/>
      <c r="BB6578" s="11"/>
      <c r="BC6578" s="12"/>
      <c r="BD6578" s="12"/>
      <c r="BE6578" s="12"/>
      <c r="BF6578" s="12"/>
      <c r="BG6578" s="12"/>
      <c r="BH6578" s="12"/>
      <c r="BI6578" s="12"/>
      <c r="BJ6578" s="12"/>
      <c r="BK6578" s="12"/>
    </row>
    <row r="6579" spans="1:63" s="5" customFormat="1">
      <c r="A6579" s="13"/>
      <c r="B6579" s="13"/>
      <c r="C6579" s="45"/>
      <c r="E6579" s="46"/>
      <c r="F6579" s="47"/>
      <c r="G6579" s="48"/>
      <c r="H6579" s="49"/>
      <c r="I6579" s="49"/>
      <c r="J6579" s="49"/>
      <c r="K6579" s="50"/>
      <c r="L6579" s="50"/>
      <c r="M6579" s="50"/>
      <c r="N6579" s="50"/>
      <c r="O6579" s="50"/>
      <c r="P6579" s="50"/>
      <c r="Q6579" s="50"/>
      <c r="R6579" s="51"/>
      <c r="S6579" s="51"/>
      <c r="T6579" s="51"/>
      <c r="U6579" s="51"/>
      <c r="V6579" s="51"/>
      <c r="W6579" s="51"/>
      <c r="X6579" s="44"/>
      <c r="AF6579" s="52"/>
      <c r="AM6579" s="7"/>
      <c r="AN6579" s="7"/>
      <c r="AO6579" s="53"/>
      <c r="AP6579" s="54"/>
      <c r="AQ6579" s="54"/>
      <c r="AR6579" s="7"/>
      <c r="AS6579" s="54"/>
      <c r="AT6579" s="53"/>
      <c r="AU6579" s="7"/>
      <c r="AV6579" s="7"/>
      <c r="AW6579" s="55"/>
      <c r="AX6579" s="56"/>
      <c r="AY6579" s="55"/>
      <c r="AZ6579" s="55"/>
      <c r="BA6579" s="55"/>
      <c r="BB6579" s="11"/>
      <c r="BC6579" s="12"/>
      <c r="BD6579" s="12"/>
      <c r="BE6579" s="12"/>
      <c r="BF6579" s="12"/>
      <c r="BG6579" s="12"/>
      <c r="BH6579" s="12"/>
      <c r="BI6579" s="12"/>
      <c r="BJ6579" s="12"/>
      <c r="BK6579" s="12"/>
    </row>
    <row r="6580" spans="1:63" s="5" customFormat="1">
      <c r="A6580" s="13"/>
      <c r="B6580" s="13"/>
      <c r="C6580" s="45"/>
      <c r="E6580" s="46"/>
      <c r="F6580" s="47"/>
      <c r="G6580" s="48"/>
      <c r="H6580" s="49"/>
      <c r="I6580" s="49"/>
      <c r="J6580" s="49"/>
      <c r="K6580" s="50"/>
      <c r="L6580" s="50"/>
      <c r="M6580" s="50"/>
      <c r="N6580" s="50"/>
      <c r="O6580" s="50"/>
      <c r="P6580" s="50"/>
      <c r="Q6580" s="50"/>
      <c r="R6580" s="51"/>
      <c r="S6580" s="51"/>
      <c r="T6580" s="51"/>
      <c r="U6580" s="51"/>
      <c r="V6580" s="51"/>
      <c r="W6580" s="51"/>
      <c r="X6580" s="44"/>
      <c r="AF6580" s="52"/>
      <c r="AM6580" s="7"/>
      <c r="AN6580" s="7"/>
      <c r="AO6580" s="53"/>
      <c r="AP6580" s="54"/>
      <c r="AQ6580" s="54"/>
      <c r="AR6580" s="7"/>
      <c r="AS6580" s="54"/>
      <c r="AT6580" s="53"/>
      <c r="AU6580" s="7"/>
      <c r="AV6580" s="7"/>
      <c r="AW6580" s="55"/>
      <c r="AX6580" s="56"/>
      <c r="AY6580" s="55"/>
      <c r="AZ6580" s="55"/>
      <c r="BA6580" s="55"/>
      <c r="BB6580" s="11"/>
      <c r="BC6580" s="12"/>
      <c r="BD6580" s="12"/>
      <c r="BE6580" s="12"/>
      <c r="BF6580" s="12"/>
      <c r="BG6580" s="12"/>
      <c r="BH6580" s="12"/>
      <c r="BI6580" s="12"/>
      <c r="BJ6580" s="12"/>
      <c r="BK6580" s="12"/>
    </row>
    <row r="6581" spans="1:63" s="5" customFormat="1">
      <c r="A6581" s="13"/>
      <c r="B6581" s="13"/>
      <c r="C6581" s="45"/>
      <c r="E6581" s="46"/>
      <c r="F6581" s="47"/>
      <c r="G6581" s="48"/>
      <c r="H6581" s="49"/>
      <c r="I6581" s="49"/>
      <c r="J6581" s="49"/>
      <c r="K6581" s="50"/>
      <c r="L6581" s="50"/>
      <c r="M6581" s="50"/>
      <c r="N6581" s="50"/>
      <c r="O6581" s="50"/>
      <c r="P6581" s="50"/>
      <c r="Q6581" s="50"/>
      <c r="R6581" s="51"/>
      <c r="S6581" s="51"/>
      <c r="T6581" s="51"/>
      <c r="U6581" s="51"/>
      <c r="V6581" s="51"/>
      <c r="W6581" s="51"/>
      <c r="X6581" s="44"/>
      <c r="AF6581" s="52"/>
      <c r="AM6581" s="7"/>
      <c r="AN6581" s="7"/>
      <c r="AO6581" s="53"/>
      <c r="AP6581" s="54"/>
      <c r="AQ6581" s="54"/>
      <c r="AR6581" s="7"/>
      <c r="AS6581" s="54"/>
      <c r="AT6581" s="53"/>
      <c r="AU6581" s="7"/>
      <c r="AV6581" s="7"/>
      <c r="AW6581" s="55"/>
      <c r="AX6581" s="56"/>
      <c r="AY6581" s="55"/>
      <c r="AZ6581" s="55"/>
      <c r="BA6581" s="55"/>
      <c r="BB6581" s="11"/>
      <c r="BC6581" s="12"/>
      <c r="BD6581" s="12"/>
      <c r="BE6581" s="12"/>
      <c r="BF6581" s="12"/>
      <c r="BG6581" s="12"/>
      <c r="BH6581" s="12"/>
      <c r="BI6581" s="12"/>
      <c r="BJ6581" s="12"/>
      <c r="BK6581" s="12"/>
    </row>
    <row r="6582" spans="1:63" s="5" customFormat="1">
      <c r="A6582" s="13"/>
      <c r="B6582" s="13"/>
      <c r="C6582" s="45"/>
      <c r="E6582" s="46"/>
      <c r="F6582" s="47"/>
      <c r="G6582" s="48"/>
      <c r="H6582" s="49"/>
      <c r="I6582" s="49"/>
      <c r="J6582" s="49"/>
      <c r="K6582" s="50"/>
      <c r="L6582" s="50"/>
      <c r="M6582" s="50"/>
      <c r="N6582" s="50"/>
      <c r="O6582" s="50"/>
      <c r="P6582" s="50"/>
      <c r="Q6582" s="50"/>
      <c r="R6582" s="51"/>
      <c r="S6582" s="51"/>
      <c r="T6582" s="51"/>
      <c r="U6582" s="51"/>
      <c r="V6582" s="51"/>
      <c r="W6582" s="51"/>
      <c r="X6582" s="44"/>
      <c r="AF6582" s="52"/>
      <c r="AM6582" s="7"/>
      <c r="AN6582" s="7"/>
      <c r="AO6582" s="53"/>
      <c r="AP6582" s="54"/>
      <c r="AQ6582" s="54"/>
      <c r="AR6582" s="7"/>
      <c r="AS6582" s="54"/>
      <c r="AT6582" s="53"/>
      <c r="AU6582" s="7"/>
      <c r="AV6582" s="7"/>
      <c r="AW6582" s="55"/>
      <c r="AX6582" s="56"/>
      <c r="AY6582" s="55"/>
      <c r="AZ6582" s="55"/>
      <c r="BA6582" s="55"/>
      <c r="BB6582" s="11"/>
      <c r="BC6582" s="12"/>
      <c r="BD6582" s="12"/>
      <c r="BE6582" s="12"/>
      <c r="BF6582" s="12"/>
      <c r="BG6582" s="12"/>
      <c r="BH6582" s="12"/>
      <c r="BI6582" s="12"/>
      <c r="BJ6582" s="12"/>
      <c r="BK6582" s="12"/>
    </row>
    <row r="6583" spans="1:63" s="5" customFormat="1">
      <c r="A6583" s="13"/>
      <c r="B6583" s="13"/>
      <c r="C6583" s="45"/>
      <c r="E6583" s="46"/>
      <c r="F6583" s="47"/>
      <c r="G6583" s="48"/>
      <c r="H6583" s="49"/>
      <c r="I6583" s="49"/>
      <c r="J6583" s="49"/>
      <c r="K6583" s="50"/>
      <c r="L6583" s="50"/>
      <c r="M6583" s="50"/>
      <c r="N6583" s="50"/>
      <c r="O6583" s="50"/>
      <c r="P6583" s="50"/>
      <c r="Q6583" s="50"/>
      <c r="R6583" s="51"/>
      <c r="S6583" s="51"/>
      <c r="T6583" s="51"/>
      <c r="U6583" s="51"/>
      <c r="V6583" s="51"/>
      <c r="W6583" s="51"/>
      <c r="X6583" s="44"/>
      <c r="AF6583" s="52"/>
      <c r="AM6583" s="7"/>
      <c r="AN6583" s="7"/>
      <c r="AO6583" s="53"/>
      <c r="AP6583" s="54"/>
      <c r="AQ6583" s="54"/>
      <c r="AR6583" s="7"/>
      <c r="AS6583" s="54"/>
      <c r="AT6583" s="53"/>
      <c r="AU6583" s="7"/>
      <c r="AV6583" s="7"/>
      <c r="AW6583" s="55"/>
      <c r="AX6583" s="56"/>
      <c r="AY6583" s="55"/>
      <c r="AZ6583" s="55"/>
      <c r="BA6583" s="55"/>
      <c r="BB6583" s="11"/>
      <c r="BC6583" s="12"/>
      <c r="BD6583" s="12"/>
      <c r="BE6583" s="12"/>
      <c r="BF6583" s="12"/>
      <c r="BG6583" s="12"/>
      <c r="BH6583" s="12"/>
      <c r="BI6583" s="12"/>
      <c r="BJ6583" s="12"/>
      <c r="BK6583" s="12"/>
    </row>
    <row r="6584" spans="1:63" s="5" customFormat="1">
      <c r="A6584" s="13"/>
      <c r="B6584" s="13"/>
      <c r="C6584" s="45"/>
      <c r="E6584" s="46"/>
      <c r="F6584" s="47"/>
      <c r="G6584" s="48"/>
      <c r="H6584" s="49"/>
      <c r="I6584" s="49"/>
      <c r="J6584" s="49"/>
      <c r="K6584" s="50"/>
      <c r="L6584" s="50"/>
      <c r="M6584" s="50"/>
      <c r="N6584" s="50"/>
      <c r="O6584" s="50"/>
      <c r="P6584" s="50"/>
      <c r="Q6584" s="50"/>
      <c r="R6584" s="51"/>
      <c r="S6584" s="51"/>
      <c r="T6584" s="51"/>
      <c r="U6584" s="51"/>
      <c r="V6584" s="51"/>
      <c r="W6584" s="51"/>
      <c r="X6584" s="44"/>
      <c r="AF6584" s="52"/>
      <c r="AM6584" s="7"/>
      <c r="AN6584" s="7"/>
      <c r="AO6584" s="53"/>
      <c r="AP6584" s="54"/>
      <c r="AQ6584" s="54"/>
      <c r="AR6584" s="7"/>
      <c r="AS6584" s="54"/>
      <c r="AT6584" s="53"/>
      <c r="AU6584" s="7"/>
      <c r="AV6584" s="7"/>
      <c r="AW6584" s="55"/>
      <c r="AX6584" s="56"/>
      <c r="AY6584" s="55"/>
      <c r="AZ6584" s="55"/>
      <c r="BA6584" s="55"/>
      <c r="BB6584" s="11"/>
      <c r="BC6584" s="12"/>
      <c r="BD6584" s="12"/>
      <c r="BE6584" s="12"/>
      <c r="BF6584" s="12"/>
      <c r="BG6584" s="12"/>
      <c r="BH6584" s="12"/>
      <c r="BI6584" s="12"/>
      <c r="BJ6584" s="12"/>
      <c r="BK6584" s="12"/>
    </row>
    <row r="6585" spans="1:63" s="5" customFormat="1">
      <c r="A6585" s="13"/>
      <c r="B6585" s="13"/>
      <c r="C6585" s="45"/>
      <c r="E6585" s="46"/>
      <c r="F6585" s="47"/>
      <c r="G6585" s="48"/>
      <c r="H6585" s="49"/>
      <c r="I6585" s="49"/>
      <c r="J6585" s="49"/>
      <c r="K6585" s="50"/>
      <c r="L6585" s="50"/>
      <c r="M6585" s="50"/>
      <c r="N6585" s="50"/>
      <c r="O6585" s="50"/>
      <c r="P6585" s="50"/>
      <c r="Q6585" s="50"/>
      <c r="R6585" s="51"/>
      <c r="S6585" s="51"/>
      <c r="T6585" s="51"/>
      <c r="U6585" s="51"/>
      <c r="V6585" s="51"/>
      <c r="W6585" s="51"/>
      <c r="X6585" s="44"/>
      <c r="AF6585" s="52"/>
      <c r="AM6585" s="7"/>
      <c r="AN6585" s="7"/>
      <c r="AO6585" s="53"/>
      <c r="AP6585" s="54"/>
      <c r="AQ6585" s="54"/>
      <c r="AR6585" s="7"/>
      <c r="AS6585" s="54"/>
      <c r="AT6585" s="53"/>
      <c r="AU6585" s="7"/>
      <c r="AV6585" s="7"/>
      <c r="AW6585" s="55"/>
      <c r="AX6585" s="56"/>
      <c r="AY6585" s="55"/>
      <c r="AZ6585" s="55"/>
      <c r="BA6585" s="55"/>
      <c r="BB6585" s="11"/>
      <c r="BC6585" s="12"/>
      <c r="BD6585" s="12"/>
      <c r="BE6585" s="12"/>
      <c r="BF6585" s="12"/>
      <c r="BG6585" s="12"/>
      <c r="BH6585" s="12"/>
      <c r="BI6585" s="12"/>
      <c r="BJ6585" s="12"/>
      <c r="BK6585" s="12"/>
    </row>
    <row r="6586" spans="1:63" s="5" customFormat="1">
      <c r="A6586" s="13"/>
      <c r="B6586" s="13"/>
      <c r="C6586" s="45"/>
      <c r="E6586" s="46"/>
      <c r="F6586" s="47"/>
      <c r="G6586" s="48"/>
      <c r="H6586" s="49"/>
      <c r="I6586" s="49"/>
      <c r="J6586" s="49"/>
      <c r="K6586" s="50"/>
      <c r="L6586" s="50"/>
      <c r="M6586" s="50"/>
      <c r="N6586" s="50"/>
      <c r="O6586" s="50"/>
      <c r="P6586" s="50"/>
      <c r="Q6586" s="50"/>
      <c r="R6586" s="51"/>
      <c r="S6586" s="51"/>
      <c r="T6586" s="51"/>
      <c r="U6586" s="51"/>
      <c r="V6586" s="51"/>
      <c r="W6586" s="51"/>
      <c r="X6586" s="44"/>
      <c r="AF6586" s="52"/>
      <c r="AM6586" s="7"/>
      <c r="AN6586" s="7"/>
      <c r="AO6586" s="53"/>
      <c r="AP6586" s="54"/>
      <c r="AQ6586" s="54"/>
      <c r="AR6586" s="7"/>
      <c r="AS6586" s="54"/>
      <c r="AT6586" s="53"/>
      <c r="AU6586" s="7"/>
      <c r="AV6586" s="7"/>
      <c r="AW6586" s="55"/>
      <c r="AX6586" s="56"/>
      <c r="AY6586" s="55"/>
      <c r="AZ6586" s="55"/>
      <c r="BA6586" s="55"/>
      <c r="BB6586" s="11"/>
      <c r="BC6586" s="12"/>
      <c r="BD6586" s="12"/>
      <c r="BE6586" s="12"/>
      <c r="BF6586" s="12"/>
      <c r="BG6586" s="12"/>
      <c r="BH6586" s="12"/>
      <c r="BI6586" s="12"/>
      <c r="BJ6586" s="12"/>
      <c r="BK6586" s="12"/>
    </row>
    <row r="6587" spans="1:63" s="5" customFormat="1">
      <c r="A6587" s="13"/>
      <c r="B6587" s="13"/>
      <c r="C6587" s="45"/>
      <c r="E6587" s="46"/>
      <c r="F6587" s="47"/>
      <c r="G6587" s="48"/>
      <c r="H6587" s="49"/>
      <c r="I6587" s="49"/>
      <c r="J6587" s="49"/>
      <c r="K6587" s="50"/>
      <c r="L6587" s="50"/>
      <c r="M6587" s="50"/>
      <c r="N6587" s="50"/>
      <c r="O6587" s="50"/>
      <c r="P6587" s="50"/>
      <c r="Q6587" s="50"/>
      <c r="R6587" s="51"/>
      <c r="S6587" s="51"/>
      <c r="T6587" s="51"/>
      <c r="U6587" s="51"/>
      <c r="V6587" s="51"/>
      <c r="W6587" s="51"/>
      <c r="X6587" s="44"/>
      <c r="AF6587" s="52"/>
      <c r="AM6587" s="7"/>
      <c r="AN6587" s="7"/>
      <c r="AO6587" s="53"/>
      <c r="AP6587" s="54"/>
      <c r="AQ6587" s="54"/>
      <c r="AR6587" s="7"/>
      <c r="AS6587" s="54"/>
      <c r="AT6587" s="53"/>
      <c r="AU6587" s="7"/>
      <c r="AV6587" s="7"/>
      <c r="AW6587" s="55"/>
      <c r="AX6587" s="56"/>
      <c r="AY6587" s="55"/>
      <c r="AZ6587" s="55"/>
      <c r="BA6587" s="55"/>
      <c r="BB6587" s="11"/>
      <c r="BC6587" s="12"/>
      <c r="BD6587" s="12"/>
      <c r="BE6587" s="12"/>
      <c r="BF6587" s="12"/>
      <c r="BG6587" s="12"/>
      <c r="BH6587" s="12"/>
      <c r="BI6587" s="12"/>
      <c r="BJ6587" s="12"/>
      <c r="BK6587" s="12"/>
    </row>
    <row r="6588" spans="1:63" s="5" customFormat="1">
      <c r="A6588" s="13"/>
      <c r="B6588" s="13"/>
      <c r="C6588" s="45"/>
      <c r="E6588" s="46"/>
      <c r="F6588" s="47"/>
      <c r="G6588" s="48"/>
      <c r="H6588" s="49"/>
      <c r="I6588" s="49"/>
      <c r="J6588" s="49"/>
      <c r="K6588" s="50"/>
      <c r="L6588" s="50"/>
      <c r="M6588" s="50"/>
      <c r="N6588" s="50"/>
      <c r="O6588" s="50"/>
      <c r="P6588" s="50"/>
      <c r="Q6588" s="50"/>
      <c r="R6588" s="51"/>
      <c r="S6588" s="51"/>
      <c r="T6588" s="51"/>
      <c r="U6588" s="51"/>
      <c r="V6588" s="51"/>
      <c r="W6588" s="51"/>
      <c r="X6588" s="44"/>
      <c r="AF6588" s="52"/>
      <c r="AM6588" s="7"/>
      <c r="AN6588" s="7"/>
      <c r="AO6588" s="53"/>
      <c r="AP6588" s="54"/>
      <c r="AQ6588" s="54"/>
      <c r="AR6588" s="7"/>
      <c r="AS6588" s="54"/>
      <c r="AT6588" s="53"/>
      <c r="AU6588" s="7"/>
      <c r="AV6588" s="7"/>
      <c r="AW6588" s="55"/>
      <c r="AX6588" s="56"/>
      <c r="AY6588" s="55"/>
      <c r="AZ6588" s="55"/>
      <c r="BA6588" s="55"/>
      <c r="BB6588" s="11"/>
      <c r="BC6588" s="12"/>
      <c r="BD6588" s="12"/>
      <c r="BE6588" s="12"/>
      <c r="BF6588" s="12"/>
      <c r="BG6588" s="12"/>
      <c r="BH6588" s="12"/>
      <c r="BI6588" s="12"/>
      <c r="BJ6588" s="12"/>
      <c r="BK6588" s="12"/>
    </row>
    <row r="6589" spans="1:63" s="5" customFormat="1">
      <c r="A6589" s="13"/>
      <c r="B6589" s="13"/>
      <c r="C6589" s="45"/>
      <c r="E6589" s="46"/>
      <c r="F6589" s="47"/>
      <c r="G6589" s="48"/>
      <c r="H6589" s="49"/>
      <c r="I6589" s="49"/>
      <c r="J6589" s="49"/>
      <c r="K6589" s="50"/>
      <c r="L6589" s="50"/>
      <c r="M6589" s="50"/>
      <c r="N6589" s="50"/>
      <c r="O6589" s="50"/>
      <c r="P6589" s="50"/>
      <c r="Q6589" s="50"/>
      <c r="R6589" s="51"/>
      <c r="S6589" s="51"/>
      <c r="T6589" s="51"/>
      <c r="U6589" s="51"/>
      <c r="V6589" s="51"/>
      <c r="W6589" s="51"/>
      <c r="X6589" s="44"/>
      <c r="AF6589" s="52"/>
      <c r="AM6589" s="7"/>
      <c r="AN6589" s="7"/>
      <c r="AO6589" s="53"/>
      <c r="AP6589" s="54"/>
      <c r="AQ6589" s="54"/>
      <c r="AR6589" s="7"/>
      <c r="AS6589" s="54"/>
      <c r="AT6589" s="53"/>
      <c r="AU6589" s="7"/>
      <c r="AV6589" s="7"/>
      <c r="AW6589" s="55"/>
      <c r="AX6589" s="56"/>
      <c r="AY6589" s="55"/>
      <c r="AZ6589" s="55"/>
      <c r="BA6589" s="55"/>
      <c r="BB6589" s="11"/>
      <c r="BC6589" s="12"/>
      <c r="BD6589" s="12"/>
      <c r="BE6589" s="12"/>
      <c r="BF6589" s="12"/>
      <c r="BG6589" s="12"/>
      <c r="BH6589" s="12"/>
      <c r="BI6589" s="12"/>
      <c r="BJ6589" s="12"/>
      <c r="BK6589" s="12"/>
    </row>
    <row r="6590" spans="1:63" s="5" customFormat="1">
      <c r="A6590" s="13"/>
      <c r="B6590" s="13"/>
      <c r="C6590" s="45"/>
      <c r="E6590" s="46"/>
      <c r="F6590" s="47"/>
      <c r="G6590" s="48"/>
      <c r="H6590" s="49"/>
      <c r="I6590" s="49"/>
      <c r="J6590" s="49"/>
      <c r="K6590" s="50"/>
      <c r="L6590" s="50"/>
      <c r="M6590" s="50"/>
      <c r="N6590" s="50"/>
      <c r="O6590" s="50"/>
      <c r="P6590" s="50"/>
      <c r="Q6590" s="50"/>
      <c r="R6590" s="51"/>
      <c r="S6590" s="51"/>
      <c r="T6590" s="51"/>
      <c r="U6590" s="51"/>
      <c r="V6590" s="51"/>
      <c r="W6590" s="51"/>
      <c r="X6590" s="44"/>
      <c r="AF6590" s="52"/>
      <c r="AM6590" s="7"/>
      <c r="AN6590" s="7"/>
      <c r="AO6590" s="53"/>
      <c r="AP6590" s="54"/>
      <c r="AQ6590" s="54"/>
      <c r="AR6590" s="7"/>
      <c r="AS6590" s="54"/>
      <c r="AT6590" s="53"/>
      <c r="AU6590" s="7"/>
      <c r="AV6590" s="7"/>
      <c r="AW6590" s="55"/>
      <c r="AX6590" s="56"/>
      <c r="AY6590" s="55"/>
      <c r="AZ6590" s="55"/>
      <c r="BA6590" s="55"/>
      <c r="BB6590" s="11"/>
      <c r="BC6590" s="12"/>
      <c r="BD6590" s="12"/>
      <c r="BE6590" s="12"/>
      <c r="BF6590" s="12"/>
      <c r="BG6590" s="12"/>
      <c r="BH6590" s="12"/>
      <c r="BI6590" s="12"/>
      <c r="BJ6590" s="12"/>
      <c r="BK6590" s="12"/>
    </row>
    <row r="6591" spans="1:63" s="5" customFormat="1">
      <c r="A6591" s="13"/>
      <c r="B6591" s="13"/>
      <c r="C6591" s="45"/>
      <c r="E6591" s="46"/>
      <c r="F6591" s="47"/>
      <c r="G6591" s="48"/>
      <c r="H6591" s="49"/>
      <c r="I6591" s="49"/>
      <c r="J6591" s="49"/>
      <c r="K6591" s="50"/>
      <c r="L6591" s="50"/>
      <c r="M6591" s="50"/>
      <c r="N6591" s="50"/>
      <c r="O6591" s="50"/>
      <c r="P6591" s="50"/>
      <c r="Q6591" s="50"/>
      <c r="R6591" s="51"/>
      <c r="S6591" s="51"/>
      <c r="T6591" s="51"/>
      <c r="U6591" s="51"/>
      <c r="V6591" s="51"/>
      <c r="W6591" s="51"/>
      <c r="X6591" s="44"/>
      <c r="AF6591" s="52"/>
      <c r="AM6591" s="7"/>
      <c r="AN6591" s="7"/>
      <c r="AO6591" s="53"/>
      <c r="AP6591" s="54"/>
      <c r="AQ6591" s="54"/>
      <c r="AR6591" s="7"/>
      <c r="AS6591" s="54"/>
      <c r="AT6591" s="53"/>
      <c r="AU6591" s="7"/>
      <c r="AV6591" s="7"/>
      <c r="AW6591" s="55"/>
      <c r="AX6591" s="56"/>
      <c r="AY6591" s="55"/>
      <c r="AZ6591" s="55"/>
      <c r="BA6591" s="55"/>
      <c r="BB6591" s="11"/>
      <c r="BC6591" s="12"/>
      <c r="BD6591" s="12"/>
      <c r="BE6591" s="12"/>
      <c r="BF6591" s="12"/>
      <c r="BG6591" s="12"/>
      <c r="BH6591" s="12"/>
      <c r="BI6591" s="12"/>
      <c r="BJ6591" s="12"/>
      <c r="BK6591" s="12"/>
    </row>
    <row r="6592" spans="1:63" s="5" customFormat="1">
      <c r="A6592" s="13"/>
      <c r="B6592" s="13"/>
      <c r="C6592" s="45"/>
      <c r="E6592" s="46"/>
      <c r="F6592" s="47"/>
      <c r="G6592" s="48"/>
      <c r="H6592" s="49"/>
      <c r="I6592" s="49"/>
      <c r="J6592" s="49"/>
      <c r="K6592" s="50"/>
      <c r="L6592" s="50"/>
      <c r="M6592" s="50"/>
      <c r="N6592" s="50"/>
      <c r="O6592" s="50"/>
      <c r="P6592" s="50"/>
      <c r="Q6592" s="50"/>
      <c r="R6592" s="51"/>
      <c r="S6592" s="51"/>
      <c r="T6592" s="51"/>
      <c r="U6592" s="51"/>
      <c r="V6592" s="51"/>
      <c r="W6592" s="51"/>
      <c r="X6592" s="44"/>
      <c r="AF6592" s="52"/>
      <c r="AM6592" s="7"/>
      <c r="AN6592" s="7"/>
      <c r="AO6592" s="53"/>
      <c r="AP6592" s="54"/>
      <c r="AQ6592" s="54"/>
      <c r="AR6592" s="7"/>
      <c r="AS6592" s="54"/>
      <c r="AT6592" s="53"/>
      <c r="AU6592" s="7"/>
      <c r="AV6592" s="7"/>
      <c r="AW6592" s="55"/>
      <c r="AX6592" s="56"/>
      <c r="AY6592" s="55"/>
      <c r="AZ6592" s="55"/>
      <c r="BA6592" s="55"/>
      <c r="BB6592" s="11"/>
      <c r="BC6592" s="12"/>
      <c r="BD6592" s="12"/>
      <c r="BE6592" s="12"/>
      <c r="BF6592" s="12"/>
      <c r="BG6592" s="12"/>
      <c r="BH6592" s="12"/>
      <c r="BI6592" s="12"/>
      <c r="BJ6592" s="12"/>
      <c r="BK6592" s="12"/>
    </row>
    <row r="6593" spans="1:63" s="5" customFormat="1">
      <c r="A6593" s="13"/>
      <c r="B6593" s="13"/>
      <c r="C6593" s="45"/>
      <c r="E6593" s="46"/>
      <c r="F6593" s="47"/>
      <c r="G6593" s="48"/>
      <c r="H6593" s="49"/>
      <c r="I6593" s="49"/>
      <c r="J6593" s="49"/>
      <c r="K6593" s="50"/>
      <c r="L6593" s="50"/>
      <c r="M6593" s="50"/>
      <c r="N6593" s="50"/>
      <c r="O6593" s="50"/>
      <c r="P6593" s="50"/>
      <c r="Q6593" s="50"/>
      <c r="R6593" s="51"/>
      <c r="S6593" s="51"/>
      <c r="T6593" s="51"/>
      <c r="U6593" s="51"/>
      <c r="V6593" s="51"/>
      <c r="W6593" s="51"/>
      <c r="X6593" s="44"/>
      <c r="AF6593" s="52"/>
      <c r="AM6593" s="7"/>
      <c r="AN6593" s="7"/>
      <c r="AO6593" s="53"/>
      <c r="AP6593" s="54"/>
      <c r="AQ6593" s="54"/>
      <c r="AR6593" s="7"/>
      <c r="AS6593" s="54"/>
      <c r="AT6593" s="53"/>
      <c r="AU6593" s="7"/>
      <c r="AV6593" s="7"/>
      <c r="AW6593" s="55"/>
      <c r="AX6593" s="56"/>
      <c r="AY6593" s="55"/>
      <c r="AZ6593" s="55"/>
      <c r="BA6593" s="55"/>
      <c r="BB6593" s="11"/>
      <c r="BC6593" s="12"/>
      <c r="BD6593" s="12"/>
      <c r="BE6593" s="12"/>
      <c r="BF6593" s="12"/>
      <c r="BG6593" s="12"/>
      <c r="BH6593" s="12"/>
      <c r="BI6593" s="12"/>
      <c r="BJ6593" s="12"/>
      <c r="BK6593" s="12"/>
    </row>
    <row r="6594" spans="1:63" s="5" customFormat="1">
      <c r="A6594" s="13"/>
      <c r="B6594" s="13"/>
      <c r="C6594" s="45"/>
      <c r="E6594" s="46"/>
      <c r="F6594" s="47"/>
      <c r="G6594" s="48"/>
      <c r="H6594" s="49"/>
      <c r="I6594" s="49"/>
      <c r="J6594" s="49"/>
      <c r="K6594" s="50"/>
      <c r="L6594" s="50"/>
      <c r="M6594" s="50"/>
      <c r="N6594" s="50"/>
      <c r="O6594" s="50"/>
      <c r="P6594" s="50"/>
      <c r="Q6594" s="50"/>
      <c r="R6594" s="51"/>
      <c r="S6594" s="51"/>
      <c r="T6594" s="51"/>
      <c r="U6594" s="51"/>
      <c r="V6594" s="51"/>
      <c r="W6594" s="51"/>
      <c r="X6594" s="44"/>
      <c r="AF6594" s="52"/>
      <c r="AM6594" s="7"/>
      <c r="AN6594" s="7"/>
      <c r="AO6594" s="53"/>
      <c r="AP6594" s="54"/>
      <c r="AQ6594" s="54"/>
      <c r="AR6594" s="7"/>
      <c r="AS6594" s="54"/>
      <c r="AT6594" s="53"/>
      <c r="AU6594" s="7"/>
      <c r="AV6594" s="7"/>
      <c r="AW6594" s="55"/>
      <c r="AX6594" s="56"/>
      <c r="AY6594" s="55"/>
      <c r="AZ6594" s="55"/>
      <c r="BA6594" s="55"/>
      <c r="BB6594" s="11"/>
      <c r="BC6594" s="12"/>
      <c r="BD6594" s="12"/>
      <c r="BE6594" s="12"/>
      <c r="BF6594" s="12"/>
      <c r="BG6594" s="12"/>
      <c r="BH6594" s="12"/>
      <c r="BI6594" s="12"/>
      <c r="BJ6594" s="12"/>
      <c r="BK6594" s="12"/>
    </row>
    <row r="6595" spans="1:63" s="5" customFormat="1">
      <c r="A6595" s="13"/>
      <c r="B6595" s="13"/>
      <c r="C6595" s="45"/>
      <c r="E6595" s="46"/>
      <c r="F6595" s="47"/>
      <c r="G6595" s="48"/>
      <c r="H6595" s="49"/>
      <c r="I6595" s="49"/>
      <c r="J6595" s="49"/>
      <c r="K6595" s="50"/>
      <c r="L6595" s="50"/>
      <c r="M6595" s="50"/>
      <c r="N6595" s="50"/>
      <c r="O6595" s="50"/>
      <c r="P6595" s="50"/>
      <c r="Q6595" s="50"/>
      <c r="R6595" s="51"/>
      <c r="S6595" s="51"/>
      <c r="T6595" s="51"/>
      <c r="U6595" s="51"/>
      <c r="V6595" s="51"/>
      <c r="W6595" s="51"/>
      <c r="X6595" s="44"/>
      <c r="AF6595" s="52"/>
      <c r="AM6595" s="7"/>
      <c r="AN6595" s="7"/>
      <c r="AO6595" s="53"/>
      <c r="AP6595" s="54"/>
      <c r="AQ6595" s="54"/>
      <c r="AR6595" s="7"/>
      <c r="AS6595" s="54"/>
      <c r="AT6595" s="53"/>
      <c r="AU6595" s="7"/>
      <c r="AV6595" s="7"/>
      <c r="AW6595" s="55"/>
      <c r="AX6595" s="56"/>
      <c r="AY6595" s="55"/>
      <c r="AZ6595" s="55"/>
      <c r="BA6595" s="55"/>
      <c r="BB6595" s="11"/>
      <c r="BC6595" s="12"/>
      <c r="BD6595" s="12"/>
      <c r="BE6595" s="12"/>
      <c r="BF6595" s="12"/>
      <c r="BG6595" s="12"/>
      <c r="BH6595" s="12"/>
      <c r="BI6595" s="12"/>
      <c r="BJ6595" s="12"/>
      <c r="BK6595" s="12"/>
    </row>
    <row r="6596" spans="1:63" s="5" customFormat="1">
      <c r="A6596" s="13"/>
      <c r="B6596" s="13"/>
      <c r="C6596" s="45"/>
      <c r="E6596" s="46"/>
      <c r="F6596" s="47"/>
      <c r="G6596" s="48"/>
      <c r="H6596" s="49"/>
      <c r="I6596" s="49"/>
      <c r="J6596" s="49"/>
      <c r="K6596" s="50"/>
      <c r="L6596" s="50"/>
      <c r="M6596" s="50"/>
      <c r="N6596" s="50"/>
      <c r="O6596" s="50"/>
      <c r="P6596" s="50"/>
      <c r="Q6596" s="50"/>
      <c r="R6596" s="51"/>
      <c r="S6596" s="51"/>
      <c r="T6596" s="51"/>
      <c r="U6596" s="51"/>
      <c r="V6596" s="51"/>
      <c r="W6596" s="51"/>
      <c r="X6596" s="44"/>
      <c r="AF6596" s="52"/>
      <c r="AM6596" s="7"/>
      <c r="AN6596" s="7"/>
      <c r="AO6596" s="53"/>
      <c r="AP6596" s="54"/>
      <c r="AQ6596" s="54"/>
      <c r="AR6596" s="7"/>
      <c r="AS6596" s="54"/>
      <c r="AT6596" s="53"/>
      <c r="AU6596" s="7"/>
      <c r="AV6596" s="7"/>
      <c r="AW6596" s="55"/>
      <c r="AX6596" s="56"/>
      <c r="AY6596" s="55"/>
      <c r="AZ6596" s="55"/>
      <c r="BA6596" s="55"/>
      <c r="BB6596" s="11"/>
      <c r="BC6596" s="12"/>
      <c r="BD6596" s="12"/>
      <c r="BE6596" s="12"/>
      <c r="BF6596" s="12"/>
      <c r="BG6596" s="12"/>
      <c r="BH6596" s="12"/>
      <c r="BI6596" s="12"/>
      <c r="BJ6596" s="12"/>
      <c r="BK6596" s="12"/>
    </row>
    <row r="6597" spans="1:63" s="5" customFormat="1">
      <c r="A6597" s="13"/>
      <c r="B6597" s="13"/>
      <c r="C6597" s="45"/>
      <c r="E6597" s="46"/>
      <c r="F6597" s="47"/>
      <c r="G6597" s="48"/>
      <c r="H6597" s="49"/>
      <c r="I6597" s="49"/>
      <c r="J6597" s="49"/>
      <c r="K6597" s="50"/>
      <c r="L6597" s="50"/>
      <c r="M6597" s="50"/>
      <c r="N6597" s="50"/>
      <c r="O6597" s="50"/>
      <c r="P6597" s="50"/>
      <c r="Q6597" s="50"/>
      <c r="R6597" s="51"/>
      <c r="S6597" s="51"/>
      <c r="T6597" s="51"/>
      <c r="U6597" s="51"/>
      <c r="V6597" s="51"/>
      <c r="W6597" s="51"/>
      <c r="X6597" s="44"/>
      <c r="AF6597" s="52"/>
      <c r="AM6597" s="7"/>
      <c r="AN6597" s="7"/>
      <c r="AO6597" s="53"/>
      <c r="AP6597" s="54"/>
      <c r="AQ6597" s="54"/>
      <c r="AR6597" s="7"/>
      <c r="AS6597" s="54"/>
      <c r="AT6597" s="53"/>
      <c r="AU6597" s="7"/>
      <c r="AV6597" s="7"/>
      <c r="AW6597" s="55"/>
      <c r="AX6597" s="56"/>
      <c r="AY6597" s="55"/>
      <c r="AZ6597" s="55"/>
      <c r="BA6597" s="55"/>
      <c r="BB6597" s="11"/>
      <c r="BC6597" s="12"/>
      <c r="BD6597" s="12"/>
      <c r="BE6597" s="12"/>
      <c r="BF6597" s="12"/>
      <c r="BG6597" s="12"/>
      <c r="BH6597" s="12"/>
      <c r="BI6597" s="12"/>
      <c r="BJ6597" s="12"/>
      <c r="BK6597" s="12"/>
    </row>
    <row r="6598" spans="1:63" s="5" customFormat="1">
      <c r="A6598" s="13"/>
      <c r="B6598" s="13"/>
      <c r="C6598" s="45"/>
      <c r="E6598" s="46"/>
      <c r="F6598" s="47"/>
      <c r="G6598" s="48"/>
      <c r="H6598" s="49"/>
      <c r="I6598" s="49"/>
      <c r="J6598" s="49"/>
      <c r="K6598" s="50"/>
      <c r="L6598" s="50"/>
      <c r="M6598" s="50"/>
      <c r="N6598" s="50"/>
      <c r="O6598" s="50"/>
      <c r="P6598" s="50"/>
      <c r="Q6598" s="50"/>
      <c r="R6598" s="51"/>
      <c r="S6598" s="51"/>
      <c r="T6598" s="51"/>
      <c r="U6598" s="51"/>
      <c r="V6598" s="51"/>
      <c r="W6598" s="51"/>
      <c r="X6598" s="44"/>
      <c r="AF6598" s="52"/>
      <c r="AM6598" s="7"/>
      <c r="AN6598" s="7"/>
      <c r="AO6598" s="53"/>
      <c r="AP6598" s="54"/>
      <c r="AQ6598" s="54"/>
      <c r="AR6598" s="7"/>
      <c r="AS6598" s="54"/>
      <c r="AT6598" s="53"/>
      <c r="AU6598" s="7"/>
      <c r="AV6598" s="7"/>
      <c r="AW6598" s="55"/>
      <c r="AX6598" s="56"/>
      <c r="AY6598" s="55"/>
      <c r="AZ6598" s="55"/>
      <c r="BA6598" s="55"/>
      <c r="BB6598" s="11"/>
      <c r="BC6598" s="12"/>
      <c r="BD6598" s="12"/>
      <c r="BE6598" s="12"/>
      <c r="BF6598" s="12"/>
      <c r="BG6598" s="12"/>
      <c r="BH6598" s="12"/>
      <c r="BI6598" s="12"/>
      <c r="BJ6598" s="12"/>
      <c r="BK6598" s="12"/>
    </row>
    <row r="6599" spans="1:63" s="5" customFormat="1">
      <c r="A6599" s="13"/>
      <c r="B6599" s="13"/>
      <c r="C6599" s="45"/>
      <c r="E6599" s="46"/>
      <c r="F6599" s="47"/>
      <c r="G6599" s="48"/>
      <c r="H6599" s="49"/>
      <c r="I6599" s="49"/>
      <c r="J6599" s="49"/>
      <c r="K6599" s="50"/>
      <c r="L6599" s="50"/>
      <c r="M6599" s="50"/>
      <c r="N6599" s="50"/>
      <c r="O6599" s="50"/>
      <c r="P6599" s="50"/>
      <c r="Q6599" s="50"/>
      <c r="R6599" s="51"/>
      <c r="S6599" s="51"/>
      <c r="T6599" s="51"/>
      <c r="U6599" s="51"/>
      <c r="V6599" s="51"/>
      <c r="W6599" s="51"/>
      <c r="X6599" s="44"/>
      <c r="AF6599" s="52"/>
      <c r="AM6599" s="7"/>
      <c r="AN6599" s="7"/>
      <c r="AO6599" s="53"/>
      <c r="AP6599" s="54"/>
      <c r="AQ6599" s="54"/>
      <c r="AR6599" s="7"/>
      <c r="AS6599" s="54"/>
      <c r="AT6599" s="53"/>
      <c r="AU6599" s="7"/>
      <c r="AV6599" s="7"/>
      <c r="AW6599" s="55"/>
      <c r="AX6599" s="56"/>
      <c r="AY6599" s="55"/>
      <c r="AZ6599" s="55"/>
      <c r="BA6599" s="55"/>
      <c r="BB6599" s="11"/>
      <c r="BC6599" s="12"/>
      <c r="BD6599" s="12"/>
      <c r="BE6599" s="12"/>
      <c r="BF6599" s="12"/>
      <c r="BG6599" s="12"/>
      <c r="BH6599" s="12"/>
      <c r="BI6599" s="12"/>
      <c r="BJ6599" s="12"/>
      <c r="BK6599" s="12"/>
    </row>
    <row r="6600" spans="1:63" s="5" customFormat="1">
      <c r="A6600" s="13"/>
      <c r="B6600" s="13"/>
      <c r="C6600" s="45"/>
      <c r="E6600" s="46"/>
      <c r="F6600" s="47"/>
      <c r="G6600" s="48"/>
      <c r="H6600" s="49"/>
      <c r="I6600" s="49"/>
      <c r="J6600" s="49"/>
      <c r="K6600" s="50"/>
      <c r="L6600" s="50"/>
      <c r="M6600" s="50"/>
      <c r="N6600" s="50"/>
      <c r="O6600" s="50"/>
      <c r="P6600" s="50"/>
      <c r="Q6600" s="50"/>
      <c r="R6600" s="51"/>
      <c r="S6600" s="51"/>
      <c r="T6600" s="51"/>
      <c r="U6600" s="51"/>
      <c r="V6600" s="51"/>
      <c r="W6600" s="51"/>
      <c r="X6600" s="44"/>
      <c r="AF6600" s="52"/>
      <c r="AM6600" s="7"/>
      <c r="AN6600" s="7"/>
      <c r="AO6600" s="53"/>
      <c r="AP6600" s="54"/>
      <c r="AQ6600" s="54"/>
      <c r="AR6600" s="7"/>
      <c r="AS6600" s="54"/>
      <c r="AT6600" s="53"/>
      <c r="AU6600" s="7"/>
      <c r="AV6600" s="7"/>
      <c r="AW6600" s="55"/>
      <c r="AX6600" s="56"/>
      <c r="AY6600" s="55"/>
      <c r="AZ6600" s="55"/>
      <c r="BA6600" s="55"/>
      <c r="BB6600" s="11"/>
      <c r="BC6600" s="12"/>
      <c r="BD6600" s="12"/>
      <c r="BE6600" s="12"/>
      <c r="BF6600" s="12"/>
      <c r="BG6600" s="12"/>
      <c r="BH6600" s="12"/>
      <c r="BI6600" s="12"/>
      <c r="BJ6600" s="12"/>
      <c r="BK6600" s="12"/>
    </row>
    <row r="6601" spans="1:63" s="5" customFormat="1">
      <c r="A6601" s="13"/>
      <c r="B6601" s="13"/>
      <c r="C6601" s="45"/>
      <c r="E6601" s="46"/>
      <c r="F6601" s="47"/>
      <c r="G6601" s="48"/>
      <c r="H6601" s="49"/>
      <c r="I6601" s="49"/>
      <c r="J6601" s="49"/>
      <c r="K6601" s="50"/>
      <c r="L6601" s="50"/>
      <c r="M6601" s="50"/>
      <c r="N6601" s="50"/>
      <c r="O6601" s="50"/>
      <c r="P6601" s="50"/>
      <c r="Q6601" s="50"/>
      <c r="R6601" s="51"/>
      <c r="S6601" s="51"/>
      <c r="T6601" s="51"/>
      <c r="U6601" s="51"/>
      <c r="V6601" s="51"/>
      <c r="W6601" s="51"/>
      <c r="X6601" s="44"/>
      <c r="AF6601" s="52"/>
      <c r="AM6601" s="7"/>
      <c r="AN6601" s="7"/>
      <c r="AO6601" s="53"/>
      <c r="AP6601" s="54"/>
      <c r="AQ6601" s="54"/>
      <c r="AR6601" s="7"/>
      <c r="AS6601" s="54"/>
      <c r="AT6601" s="53"/>
      <c r="AU6601" s="7"/>
      <c r="AV6601" s="7"/>
      <c r="AW6601" s="55"/>
      <c r="AX6601" s="56"/>
      <c r="AY6601" s="55"/>
      <c r="AZ6601" s="55"/>
      <c r="BA6601" s="55"/>
      <c r="BB6601" s="11"/>
      <c r="BC6601" s="12"/>
      <c r="BD6601" s="12"/>
      <c r="BE6601" s="12"/>
      <c r="BF6601" s="12"/>
      <c r="BG6601" s="12"/>
      <c r="BH6601" s="12"/>
      <c r="BI6601" s="12"/>
      <c r="BJ6601" s="12"/>
      <c r="BK6601" s="12"/>
    </row>
    <row r="6602" spans="1:63" s="5" customFormat="1">
      <c r="A6602" s="13"/>
      <c r="B6602" s="13"/>
      <c r="C6602" s="45"/>
      <c r="E6602" s="46"/>
      <c r="F6602" s="47"/>
      <c r="G6602" s="48"/>
      <c r="H6602" s="49"/>
      <c r="I6602" s="49"/>
      <c r="J6602" s="49"/>
      <c r="K6602" s="50"/>
      <c r="L6602" s="50"/>
      <c r="M6602" s="50"/>
      <c r="N6602" s="50"/>
      <c r="O6602" s="50"/>
      <c r="P6602" s="50"/>
      <c r="Q6602" s="50"/>
      <c r="R6602" s="51"/>
      <c r="S6602" s="51"/>
      <c r="T6602" s="51"/>
      <c r="U6602" s="51"/>
      <c r="V6602" s="51"/>
      <c r="W6602" s="51"/>
      <c r="X6602" s="44"/>
      <c r="AF6602" s="52"/>
      <c r="AM6602" s="7"/>
      <c r="AN6602" s="7"/>
      <c r="AO6602" s="53"/>
      <c r="AP6602" s="54"/>
      <c r="AQ6602" s="54"/>
      <c r="AR6602" s="7"/>
      <c r="AS6602" s="54"/>
      <c r="AT6602" s="53"/>
      <c r="AU6602" s="7"/>
      <c r="AV6602" s="7"/>
      <c r="AW6602" s="55"/>
      <c r="AX6602" s="56"/>
      <c r="AY6602" s="55"/>
      <c r="AZ6602" s="55"/>
      <c r="BA6602" s="55"/>
      <c r="BB6602" s="11"/>
      <c r="BC6602" s="12"/>
      <c r="BD6602" s="12"/>
      <c r="BE6602" s="12"/>
      <c r="BF6602" s="12"/>
      <c r="BG6602" s="12"/>
      <c r="BH6602" s="12"/>
      <c r="BI6602" s="12"/>
      <c r="BJ6602" s="12"/>
      <c r="BK6602" s="12"/>
    </row>
    <row r="6603" spans="1:63" s="5" customFormat="1">
      <c r="A6603" s="13"/>
      <c r="B6603" s="13"/>
      <c r="C6603" s="45"/>
      <c r="E6603" s="46"/>
      <c r="F6603" s="47"/>
      <c r="G6603" s="48"/>
      <c r="H6603" s="49"/>
      <c r="I6603" s="49"/>
      <c r="J6603" s="49"/>
      <c r="K6603" s="50"/>
      <c r="L6603" s="50"/>
      <c r="M6603" s="50"/>
      <c r="N6603" s="50"/>
      <c r="O6603" s="50"/>
      <c r="P6603" s="50"/>
      <c r="Q6603" s="50"/>
      <c r="R6603" s="51"/>
      <c r="S6603" s="51"/>
      <c r="T6603" s="51"/>
      <c r="U6603" s="51"/>
      <c r="V6603" s="51"/>
      <c r="W6603" s="51"/>
      <c r="X6603" s="44"/>
      <c r="AF6603" s="52"/>
      <c r="AM6603" s="7"/>
      <c r="AN6603" s="7"/>
      <c r="AO6603" s="53"/>
      <c r="AP6603" s="54"/>
      <c r="AQ6603" s="54"/>
      <c r="AR6603" s="7"/>
      <c r="AS6603" s="54"/>
      <c r="AT6603" s="53"/>
      <c r="AU6603" s="7"/>
      <c r="AV6603" s="7"/>
      <c r="AW6603" s="55"/>
      <c r="AX6603" s="56"/>
      <c r="AY6603" s="55"/>
      <c r="AZ6603" s="55"/>
      <c r="BA6603" s="55"/>
      <c r="BB6603" s="11"/>
      <c r="BC6603" s="12"/>
      <c r="BD6603" s="12"/>
      <c r="BE6603" s="12"/>
      <c r="BF6603" s="12"/>
      <c r="BG6603" s="12"/>
      <c r="BH6603" s="12"/>
      <c r="BI6603" s="12"/>
      <c r="BJ6603" s="12"/>
      <c r="BK6603" s="12"/>
    </row>
    <row r="6604" spans="1:63" s="5" customFormat="1">
      <c r="A6604" s="13"/>
      <c r="B6604" s="13"/>
      <c r="C6604" s="45"/>
      <c r="E6604" s="46"/>
      <c r="F6604" s="47"/>
      <c r="G6604" s="48"/>
      <c r="H6604" s="49"/>
      <c r="I6604" s="49"/>
      <c r="J6604" s="49"/>
      <c r="K6604" s="50"/>
      <c r="L6604" s="50"/>
      <c r="M6604" s="50"/>
      <c r="N6604" s="50"/>
      <c r="O6604" s="50"/>
      <c r="P6604" s="50"/>
      <c r="Q6604" s="50"/>
      <c r="R6604" s="51"/>
      <c r="S6604" s="51"/>
      <c r="T6604" s="51"/>
      <c r="U6604" s="51"/>
      <c r="V6604" s="51"/>
      <c r="W6604" s="51"/>
      <c r="X6604" s="44"/>
      <c r="AF6604" s="52"/>
      <c r="AM6604" s="7"/>
      <c r="AN6604" s="7"/>
      <c r="AO6604" s="53"/>
      <c r="AP6604" s="54"/>
      <c r="AQ6604" s="54"/>
      <c r="AR6604" s="7"/>
      <c r="AS6604" s="54"/>
      <c r="AT6604" s="53"/>
      <c r="AU6604" s="7"/>
      <c r="AV6604" s="7"/>
      <c r="AW6604" s="55"/>
      <c r="AX6604" s="56"/>
      <c r="AY6604" s="55"/>
      <c r="AZ6604" s="55"/>
      <c r="BA6604" s="55"/>
      <c r="BB6604" s="11"/>
      <c r="BC6604" s="12"/>
      <c r="BD6604" s="12"/>
      <c r="BE6604" s="12"/>
      <c r="BF6604" s="12"/>
      <c r="BG6604" s="12"/>
      <c r="BH6604" s="12"/>
      <c r="BI6604" s="12"/>
      <c r="BJ6604" s="12"/>
      <c r="BK6604" s="12"/>
    </row>
    <row r="6605" spans="1:63" s="5" customFormat="1">
      <c r="A6605" s="13"/>
      <c r="B6605" s="13"/>
      <c r="C6605" s="45"/>
      <c r="E6605" s="46"/>
      <c r="F6605" s="47"/>
      <c r="G6605" s="48"/>
      <c r="H6605" s="49"/>
      <c r="I6605" s="49"/>
      <c r="J6605" s="49"/>
      <c r="K6605" s="50"/>
      <c r="L6605" s="50"/>
      <c r="M6605" s="50"/>
      <c r="N6605" s="50"/>
      <c r="O6605" s="50"/>
      <c r="P6605" s="50"/>
      <c r="Q6605" s="50"/>
      <c r="R6605" s="51"/>
      <c r="S6605" s="51"/>
      <c r="T6605" s="51"/>
      <c r="U6605" s="51"/>
      <c r="V6605" s="51"/>
      <c r="W6605" s="51"/>
      <c r="X6605" s="44"/>
      <c r="AF6605" s="52"/>
      <c r="AM6605" s="7"/>
      <c r="AN6605" s="7"/>
      <c r="AO6605" s="53"/>
      <c r="AP6605" s="54"/>
      <c r="AQ6605" s="54"/>
      <c r="AR6605" s="7"/>
      <c r="AS6605" s="54"/>
      <c r="AT6605" s="53"/>
      <c r="AU6605" s="7"/>
      <c r="AV6605" s="7"/>
      <c r="AW6605" s="55"/>
      <c r="AX6605" s="56"/>
      <c r="AY6605" s="55"/>
      <c r="AZ6605" s="55"/>
      <c r="BA6605" s="55"/>
      <c r="BB6605" s="11"/>
      <c r="BC6605" s="12"/>
      <c r="BD6605" s="12"/>
      <c r="BE6605" s="12"/>
      <c r="BF6605" s="12"/>
      <c r="BG6605" s="12"/>
      <c r="BH6605" s="12"/>
      <c r="BI6605" s="12"/>
      <c r="BJ6605" s="12"/>
      <c r="BK6605" s="12"/>
    </row>
    <row r="6606" spans="1:63" s="5" customFormat="1">
      <c r="A6606" s="13"/>
      <c r="B6606" s="13"/>
      <c r="C6606" s="45"/>
      <c r="E6606" s="46"/>
      <c r="F6606" s="47"/>
      <c r="G6606" s="48"/>
      <c r="H6606" s="49"/>
      <c r="I6606" s="49"/>
      <c r="J6606" s="49"/>
      <c r="K6606" s="50"/>
      <c r="L6606" s="50"/>
      <c r="M6606" s="50"/>
      <c r="N6606" s="50"/>
      <c r="O6606" s="50"/>
      <c r="P6606" s="50"/>
      <c r="Q6606" s="50"/>
      <c r="R6606" s="51"/>
      <c r="S6606" s="51"/>
      <c r="T6606" s="51"/>
      <c r="U6606" s="51"/>
      <c r="V6606" s="51"/>
      <c r="W6606" s="51"/>
      <c r="X6606" s="44"/>
      <c r="AF6606" s="52"/>
      <c r="AM6606" s="7"/>
      <c r="AN6606" s="7"/>
      <c r="AO6606" s="53"/>
      <c r="AP6606" s="54"/>
      <c r="AQ6606" s="54"/>
      <c r="AR6606" s="7"/>
      <c r="AS6606" s="54"/>
      <c r="AT6606" s="53"/>
      <c r="AU6606" s="7"/>
      <c r="AV6606" s="7"/>
      <c r="AW6606" s="55"/>
      <c r="AX6606" s="56"/>
      <c r="AY6606" s="55"/>
      <c r="AZ6606" s="55"/>
      <c r="BA6606" s="55"/>
      <c r="BB6606" s="11"/>
      <c r="BC6606" s="12"/>
      <c r="BD6606" s="12"/>
      <c r="BE6606" s="12"/>
      <c r="BF6606" s="12"/>
      <c r="BG6606" s="12"/>
      <c r="BH6606" s="12"/>
      <c r="BI6606" s="12"/>
      <c r="BJ6606" s="12"/>
      <c r="BK6606" s="12"/>
    </row>
    <row r="6607" spans="1:63" s="5" customFormat="1">
      <c r="A6607" s="13"/>
      <c r="B6607" s="13"/>
      <c r="C6607" s="45"/>
      <c r="E6607" s="46"/>
      <c r="F6607" s="47"/>
      <c r="G6607" s="48"/>
      <c r="H6607" s="49"/>
      <c r="I6607" s="49"/>
      <c r="J6607" s="49"/>
      <c r="K6607" s="50"/>
      <c r="L6607" s="50"/>
      <c r="M6607" s="50"/>
      <c r="N6607" s="50"/>
      <c r="O6607" s="50"/>
      <c r="P6607" s="50"/>
      <c r="Q6607" s="50"/>
      <c r="R6607" s="51"/>
      <c r="S6607" s="51"/>
      <c r="T6607" s="51"/>
      <c r="U6607" s="51"/>
      <c r="V6607" s="51"/>
      <c r="W6607" s="51"/>
      <c r="X6607" s="44"/>
      <c r="AF6607" s="52"/>
      <c r="AM6607" s="7"/>
      <c r="AN6607" s="7"/>
      <c r="AO6607" s="53"/>
      <c r="AP6607" s="54"/>
      <c r="AQ6607" s="54"/>
      <c r="AR6607" s="7"/>
      <c r="AS6607" s="54"/>
      <c r="AT6607" s="53"/>
      <c r="AU6607" s="7"/>
      <c r="AV6607" s="7"/>
      <c r="AW6607" s="55"/>
      <c r="AX6607" s="56"/>
      <c r="AY6607" s="55"/>
      <c r="AZ6607" s="55"/>
      <c r="BA6607" s="55"/>
      <c r="BB6607" s="11"/>
      <c r="BC6607" s="12"/>
      <c r="BD6607" s="12"/>
      <c r="BE6607" s="12"/>
      <c r="BF6607" s="12"/>
      <c r="BG6607" s="12"/>
      <c r="BH6607" s="12"/>
      <c r="BI6607" s="12"/>
      <c r="BJ6607" s="12"/>
      <c r="BK6607" s="12"/>
    </row>
    <row r="6608" spans="1:63" s="5" customFormat="1">
      <c r="A6608" s="13"/>
      <c r="B6608" s="13"/>
      <c r="C6608" s="45"/>
      <c r="E6608" s="46"/>
      <c r="F6608" s="47"/>
      <c r="G6608" s="48"/>
      <c r="H6608" s="49"/>
      <c r="I6608" s="49"/>
      <c r="J6608" s="49"/>
      <c r="K6608" s="50"/>
      <c r="L6608" s="50"/>
      <c r="M6608" s="50"/>
      <c r="N6608" s="50"/>
      <c r="O6608" s="50"/>
      <c r="P6608" s="50"/>
      <c r="Q6608" s="50"/>
      <c r="R6608" s="51"/>
      <c r="S6608" s="51"/>
      <c r="T6608" s="51"/>
      <c r="U6608" s="51"/>
      <c r="V6608" s="51"/>
      <c r="W6608" s="51"/>
      <c r="X6608" s="44"/>
      <c r="AF6608" s="52"/>
      <c r="AM6608" s="7"/>
      <c r="AN6608" s="7"/>
      <c r="AO6608" s="53"/>
      <c r="AP6608" s="54"/>
      <c r="AQ6608" s="54"/>
      <c r="AR6608" s="7"/>
      <c r="AS6608" s="54"/>
      <c r="AT6608" s="53"/>
      <c r="AU6608" s="7"/>
      <c r="AV6608" s="7"/>
      <c r="AW6608" s="55"/>
      <c r="AX6608" s="56"/>
      <c r="AY6608" s="55"/>
      <c r="AZ6608" s="55"/>
      <c r="BA6608" s="55"/>
      <c r="BB6608" s="11"/>
      <c r="BC6608" s="12"/>
      <c r="BD6608" s="12"/>
      <c r="BE6608" s="12"/>
      <c r="BF6608" s="12"/>
      <c r="BG6608" s="12"/>
      <c r="BH6608" s="12"/>
      <c r="BI6608" s="12"/>
      <c r="BJ6608" s="12"/>
      <c r="BK6608" s="12"/>
    </row>
    <row r="6609" spans="1:63" s="5" customFormat="1">
      <c r="A6609" s="13"/>
      <c r="B6609" s="13"/>
      <c r="C6609" s="45"/>
      <c r="E6609" s="46"/>
      <c r="F6609" s="47"/>
      <c r="G6609" s="48"/>
      <c r="H6609" s="49"/>
      <c r="I6609" s="49"/>
      <c r="J6609" s="49"/>
      <c r="K6609" s="50"/>
      <c r="L6609" s="50"/>
      <c r="M6609" s="50"/>
      <c r="N6609" s="50"/>
      <c r="O6609" s="50"/>
      <c r="P6609" s="50"/>
      <c r="Q6609" s="50"/>
      <c r="R6609" s="51"/>
      <c r="S6609" s="51"/>
      <c r="T6609" s="51"/>
      <c r="U6609" s="51"/>
      <c r="V6609" s="51"/>
      <c r="W6609" s="51"/>
      <c r="X6609" s="44"/>
      <c r="AF6609" s="52"/>
      <c r="AM6609" s="7"/>
      <c r="AN6609" s="7"/>
      <c r="AO6609" s="53"/>
      <c r="AP6609" s="54"/>
      <c r="AQ6609" s="54"/>
      <c r="AR6609" s="7"/>
      <c r="AS6609" s="54"/>
      <c r="AT6609" s="53"/>
      <c r="AU6609" s="7"/>
      <c r="AV6609" s="7"/>
      <c r="AW6609" s="55"/>
      <c r="AX6609" s="56"/>
      <c r="AY6609" s="55"/>
      <c r="AZ6609" s="55"/>
      <c r="BA6609" s="55"/>
      <c r="BB6609" s="11"/>
      <c r="BC6609" s="12"/>
      <c r="BD6609" s="12"/>
      <c r="BE6609" s="12"/>
      <c r="BF6609" s="12"/>
      <c r="BG6609" s="12"/>
      <c r="BH6609" s="12"/>
      <c r="BI6609" s="12"/>
      <c r="BJ6609" s="12"/>
      <c r="BK6609" s="12"/>
    </row>
    <row r="6610" spans="1:63" s="5" customFormat="1">
      <c r="A6610" s="13"/>
      <c r="B6610" s="13"/>
      <c r="C6610" s="45"/>
      <c r="E6610" s="46"/>
      <c r="F6610" s="47"/>
      <c r="G6610" s="48"/>
      <c r="H6610" s="49"/>
      <c r="I6610" s="49"/>
      <c r="J6610" s="49"/>
      <c r="K6610" s="50"/>
      <c r="L6610" s="50"/>
      <c r="M6610" s="50"/>
      <c r="N6610" s="50"/>
      <c r="O6610" s="50"/>
      <c r="P6610" s="50"/>
      <c r="Q6610" s="50"/>
      <c r="R6610" s="51"/>
      <c r="S6610" s="51"/>
      <c r="T6610" s="51"/>
      <c r="U6610" s="51"/>
      <c r="V6610" s="51"/>
      <c r="W6610" s="51"/>
      <c r="X6610" s="44"/>
      <c r="AF6610" s="52"/>
      <c r="AM6610" s="7"/>
      <c r="AN6610" s="7"/>
      <c r="AO6610" s="53"/>
      <c r="AP6610" s="54"/>
      <c r="AQ6610" s="54"/>
      <c r="AR6610" s="7"/>
      <c r="AS6610" s="54"/>
      <c r="AT6610" s="53"/>
      <c r="AU6610" s="7"/>
      <c r="AV6610" s="7"/>
      <c r="AW6610" s="55"/>
      <c r="AX6610" s="56"/>
      <c r="AY6610" s="55"/>
      <c r="AZ6610" s="55"/>
      <c r="BA6610" s="55"/>
      <c r="BB6610" s="11"/>
      <c r="BC6610" s="12"/>
      <c r="BD6610" s="12"/>
      <c r="BE6610" s="12"/>
      <c r="BF6610" s="12"/>
      <c r="BG6610" s="12"/>
      <c r="BH6610" s="12"/>
      <c r="BI6610" s="12"/>
      <c r="BJ6610" s="12"/>
      <c r="BK6610" s="12"/>
    </row>
    <row r="6611" spans="1:63" s="5" customFormat="1">
      <c r="A6611" s="13"/>
      <c r="B6611" s="13"/>
      <c r="C6611" s="45"/>
      <c r="E6611" s="46"/>
      <c r="F6611" s="47"/>
      <c r="G6611" s="48"/>
      <c r="H6611" s="49"/>
      <c r="I6611" s="49"/>
      <c r="J6611" s="49"/>
      <c r="K6611" s="50"/>
      <c r="L6611" s="50"/>
      <c r="M6611" s="50"/>
      <c r="N6611" s="50"/>
      <c r="O6611" s="50"/>
      <c r="P6611" s="50"/>
      <c r="Q6611" s="50"/>
      <c r="R6611" s="51"/>
      <c r="S6611" s="51"/>
      <c r="T6611" s="51"/>
      <c r="U6611" s="51"/>
      <c r="V6611" s="51"/>
      <c r="W6611" s="51"/>
      <c r="X6611" s="44"/>
      <c r="AF6611" s="52"/>
      <c r="AM6611" s="7"/>
      <c r="AN6611" s="7"/>
      <c r="AO6611" s="53"/>
      <c r="AP6611" s="54"/>
      <c r="AQ6611" s="54"/>
      <c r="AR6611" s="7"/>
      <c r="AS6611" s="54"/>
      <c r="AT6611" s="53"/>
      <c r="AU6611" s="7"/>
      <c r="AV6611" s="7"/>
      <c r="AW6611" s="55"/>
      <c r="AX6611" s="56"/>
      <c r="AY6611" s="55"/>
      <c r="AZ6611" s="55"/>
      <c r="BA6611" s="55"/>
      <c r="BB6611" s="11"/>
      <c r="BC6611" s="12"/>
      <c r="BD6611" s="12"/>
      <c r="BE6611" s="12"/>
      <c r="BF6611" s="12"/>
      <c r="BG6611" s="12"/>
      <c r="BH6611" s="12"/>
      <c r="BI6611" s="12"/>
      <c r="BJ6611" s="12"/>
      <c r="BK6611" s="12"/>
    </row>
    <row r="6612" spans="1:63" s="5" customFormat="1">
      <c r="A6612" s="13"/>
      <c r="B6612" s="13"/>
      <c r="C6612" s="45"/>
      <c r="E6612" s="46"/>
      <c r="F6612" s="47"/>
      <c r="G6612" s="48"/>
      <c r="H6612" s="49"/>
      <c r="I6612" s="49"/>
      <c r="J6612" s="49"/>
      <c r="K6612" s="50"/>
      <c r="L6612" s="50"/>
      <c r="M6612" s="50"/>
      <c r="N6612" s="50"/>
      <c r="O6612" s="50"/>
      <c r="P6612" s="50"/>
      <c r="Q6612" s="50"/>
      <c r="R6612" s="51"/>
      <c r="S6612" s="51"/>
      <c r="T6612" s="51"/>
      <c r="U6612" s="51"/>
      <c r="V6612" s="51"/>
      <c r="W6612" s="51"/>
      <c r="X6612" s="44"/>
      <c r="AF6612" s="52"/>
      <c r="AM6612" s="7"/>
      <c r="AN6612" s="7"/>
      <c r="AO6612" s="53"/>
      <c r="AP6612" s="54"/>
      <c r="AQ6612" s="54"/>
      <c r="AR6612" s="7"/>
      <c r="AS6612" s="54"/>
      <c r="AT6612" s="53"/>
      <c r="AU6612" s="7"/>
      <c r="AV6612" s="7"/>
      <c r="AW6612" s="55"/>
      <c r="AX6612" s="56"/>
      <c r="AY6612" s="55"/>
      <c r="AZ6612" s="55"/>
      <c r="BA6612" s="55"/>
      <c r="BB6612" s="11"/>
      <c r="BC6612" s="12"/>
      <c r="BD6612" s="12"/>
      <c r="BE6612" s="12"/>
      <c r="BF6612" s="12"/>
      <c r="BG6612" s="12"/>
      <c r="BH6612" s="12"/>
      <c r="BI6612" s="12"/>
      <c r="BJ6612" s="12"/>
      <c r="BK6612" s="12"/>
    </row>
    <row r="6613" spans="1:63" s="5" customFormat="1">
      <c r="A6613" s="13"/>
      <c r="B6613" s="13"/>
      <c r="C6613" s="45"/>
      <c r="E6613" s="46"/>
      <c r="F6613" s="47"/>
      <c r="G6613" s="48"/>
      <c r="H6613" s="49"/>
      <c r="I6613" s="49"/>
      <c r="J6613" s="49"/>
      <c r="K6613" s="50"/>
      <c r="L6613" s="50"/>
      <c r="M6613" s="50"/>
      <c r="N6613" s="50"/>
      <c r="O6613" s="50"/>
      <c r="P6613" s="50"/>
      <c r="Q6613" s="50"/>
      <c r="R6613" s="51"/>
      <c r="S6613" s="51"/>
      <c r="T6613" s="51"/>
      <c r="U6613" s="51"/>
      <c r="V6613" s="51"/>
      <c r="W6613" s="51"/>
      <c r="X6613" s="44"/>
      <c r="AF6613" s="52"/>
      <c r="AM6613" s="7"/>
      <c r="AN6613" s="7"/>
      <c r="AO6613" s="53"/>
      <c r="AP6613" s="54"/>
      <c r="AQ6613" s="54"/>
      <c r="AR6613" s="7"/>
      <c r="AS6613" s="54"/>
      <c r="AT6613" s="53"/>
      <c r="AU6613" s="7"/>
      <c r="AV6613" s="7"/>
      <c r="AW6613" s="55"/>
      <c r="AX6613" s="56"/>
      <c r="AY6613" s="55"/>
      <c r="AZ6613" s="55"/>
      <c r="BA6613" s="55"/>
      <c r="BB6613" s="11"/>
      <c r="BC6613" s="12"/>
      <c r="BD6613" s="12"/>
      <c r="BE6613" s="12"/>
      <c r="BF6613" s="12"/>
      <c r="BG6613" s="12"/>
      <c r="BH6613" s="12"/>
      <c r="BI6613" s="12"/>
      <c r="BJ6613" s="12"/>
      <c r="BK6613" s="12"/>
    </row>
    <row r="6614" spans="1:63" s="5" customFormat="1">
      <c r="A6614" s="13"/>
      <c r="B6614" s="13"/>
      <c r="C6614" s="45"/>
      <c r="E6614" s="46"/>
      <c r="F6614" s="47"/>
      <c r="G6614" s="48"/>
      <c r="H6614" s="49"/>
      <c r="I6614" s="49"/>
      <c r="J6614" s="49"/>
      <c r="K6614" s="50"/>
      <c r="L6614" s="50"/>
      <c r="M6614" s="50"/>
      <c r="N6614" s="50"/>
      <c r="O6614" s="50"/>
      <c r="P6614" s="50"/>
      <c r="Q6614" s="50"/>
      <c r="R6614" s="51"/>
      <c r="S6614" s="51"/>
      <c r="T6614" s="51"/>
      <c r="U6614" s="51"/>
      <c r="V6614" s="51"/>
      <c r="W6614" s="51"/>
      <c r="X6614" s="44"/>
      <c r="AF6614" s="52"/>
      <c r="AM6614" s="7"/>
      <c r="AN6614" s="7"/>
      <c r="AO6614" s="53"/>
      <c r="AP6614" s="54"/>
      <c r="AQ6614" s="54"/>
      <c r="AR6614" s="7"/>
      <c r="AS6614" s="54"/>
      <c r="AT6614" s="53"/>
      <c r="AU6614" s="7"/>
      <c r="AV6614" s="7"/>
      <c r="AW6614" s="55"/>
      <c r="AX6614" s="56"/>
      <c r="AY6614" s="55"/>
      <c r="AZ6614" s="55"/>
      <c r="BA6614" s="55"/>
      <c r="BB6614" s="11"/>
      <c r="BC6614" s="12"/>
      <c r="BD6614" s="12"/>
      <c r="BE6614" s="12"/>
      <c r="BF6614" s="12"/>
      <c r="BG6614" s="12"/>
      <c r="BH6614" s="12"/>
      <c r="BI6614" s="12"/>
      <c r="BJ6614" s="12"/>
      <c r="BK6614" s="12"/>
    </row>
    <row r="6615" spans="1:63" s="5" customFormat="1">
      <c r="A6615" s="13"/>
      <c r="B6615" s="13"/>
      <c r="C6615" s="45"/>
      <c r="E6615" s="46"/>
      <c r="F6615" s="47"/>
      <c r="G6615" s="48"/>
      <c r="H6615" s="49"/>
      <c r="I6615" s="49"/>
      <c r="J6615" s="49"/>
      <c r="K6615" s="50"/>
      <c r="L6615" s="50"/>
      <c r="M6615" s="50"/>
      <c r="N6615" s="50"/>
      <c r="O6615" s="50"/>
      <c r="P6615" s="50"/>
      <c r="Q6615" s="50"/>
      <c r="R6615" s="51"/>
      <c r="S6615" s="51"/>
      <c r="T6615" s="51"/>
      <c r="U6615" s="51"/>
      <c r="V6615" s="51"/>
      <c r="W6615" s="51"/>
      <c r="X6615" s="44"/>
      <c r="AF6615" s="52"/>
      <c r="AM6615" s="7"/>
      <c r="AN6615" s="7"/>
      <c r="AO6615" s="53"/>
      <c r="AP6615" s="54"/>
      <c r="AQ6615" s="54"/>
      <c r="AR6615" s="7"/>
      <c r="AS6615" s="54"/>
      <c r="AT6615" s="53"/>
      <c r="AU6615" s="7"/>
      <c r="AV6615" s="7"/>
      <c r="AW6615" s="55"/>
      <c r="AX6615" s="56"/>
      <c r="AY6615" s="55"/>
      <c r="AZ6615" s="55"/>
      <c r="BA6615" s="55"/>
      <c r="BB6615" s="11"/>
      <c r="BC6615" s="12"/>
      <c r="BD6615" s="12"/>
      <c r="BE6615" s="12"/>
      <c r="BF6615" s="12"/>
      <c r="BG6615" s="12"/>
      <c r="BH6615" s="12"/>
      <c r="BI6615" s="12"/>
      <c r="BJ6615" s="12"/>
      <c r="BK6615" s="12"/>
    </row>
    <row r="6616" spans="1:63" s="5" customFormat="1">
      <c r="A6616" s="13"/>
      <c r="B6616" s="13"/>
      <c r="C6616" s="45"/>
      <c r="E6616" s="46"/>
      <c r="F6616" s="47"/>
      <c r="G6616" s="48"/>
      <c r="H6616" s="49"/>
      <c r="I6616" s="49"/>
      <c r="J6616" s="49"/>
      <c r="K6616" s="50"/>
      <c r="L6616" s="50"/>
      <c r="M6616" s="50"/>
      <c r="N6616" s="50"/>
      <c r="O6616" s="50"/>
      <c r="P6616" s="50"/>
      <c r="Q6616" s="50"/>
      <c r="R6616" s="51"/>
      <c r="S6616" s="51"/>
      <c r="T6616" s="51"/>
      <c r="U6616" s="51"/>
      <c r="V6616" s="51"/>
      <c r="W6616" s="51"/>
      <c r="X6616" s="44"/>
      <c r="AF6616" s="52"/>
      <c r="AM6616" s="7"/>
      <c r="AN6616" s="7"/>
      <c r="AO6616" s="53"/>
      <c r="AP6616" s="54"/>
      <c r="AQ6616" s="54"/>
      <c r="AR6616" s="7"/>
      <c r="AS6616" s="54"/>
      <c r="AT6616" s="53"/>
      <c r="AU6616" s="7"/>
      <c r="AV6616" s="7"/>
      <c r="AW6616" s="55"/>
      <c r="AX6616" s="56"/>
      <c r="AY6616" s="55"/>
      <c r="AZ6616" s="55"/>
      <c r="BA6616" s="55"/>
      <c r="BB6616" s="11"/>
      <c r="BC6616" s="12"/>
      <c r="BD6616" s="12"/>
      <c r="BE6616" s="12"/>
      <c r="BF6616" s="12"/>
      <c r="BG6616" s="12"/>
      <c r="BH6616" s="12"/>
      <c r="BI6616" s="12"/>
      <c r="BJ6616" s="12"/>
      <c r="BK6616" s="12"/>
    </row>
    <row r="6617" spans="1:63" s="5" customFormat="1">
      <c r="A6617" s="13"/>
      <c r="B6617" s="13"/>
      <c r="C6617" s="45"/>
      <c r="E6617" s="46"/>
      <c r="F6617" s="47"/>
      <c r="G6617" s="48"/>
      <c r="H6617" s="49"/>
      <c r="I6617" s="49"/>
      <c r="J6617" s="49"/>
      <c r="K6617" s="50"/>
      <c r="L6617" s="50"/>
      <c r="M6617" s="50"/>
      <c r="N6617" s="50"/>
      <c r="O6617" s="50"/>
      <c r="P6617" s="50"/>
      <c r="Q6617" s="50"/>
      <c r="R6617" s="51"/>
      <c r="S6617" s="51"/>
      <c r="T6617" s="51"/>
      <c r="U6617" s="51"/>
      <c r="V6617" s="51"/>
      <c r="W6617" s="51"/>
      <c r="X6617" s="44"/>
      <c r="AF6617" s="52"/>
      <c r="AM6617" s="7"/>
      <c r="AN6617" s="7"/>
      <c r="AO6617" s="53"/>
      <c r="AP6617" s="54"/>
      <c r="AQ6617" s="54"/>
      <c r="AR6617" s="7"/>
      <c r="AS6617" s="54"/>
      <c r="AT6617" s="53"/>
      <c r="AU6617" s="7"/>
      <c r="AV6617" s="7"/>
      <c r="AW6617" s="55"/>
      <c r="AX6617" s="56"/>
      <c r="AY6617" s="55"/>
      <c r="AZ6617" s="55"/>
      <c r="BA6617" s="55"/>
      <c r="BB6617" s="11"/>
      <c r="BC6617" s="12"/>
      <c r="BD6617" s="12"/>
      <c r="BE6617" s="12"/>
      <c r="BF6617" s="12"/>
      <c r="BG6617" s="12"/>
      <c r="BH6617" s="12"/>
      <c r="BI6617" s="12"/>
      <c r="BJ6617" s="12"/>
      <c r="BK6617" s="12"/>
    </row>
    <row r="6618" spans="1:63" s="5" customFormat="1">
      <c r="A6618" s="13"/>
      <c r="B6618" s="13"/>
      <c r="C6618" s="45"/>
      <c r="E6618" s="46"/>
      <c r="F6618" s="47"/>
      <c r="G6618" s="48"/>
      <c r="H6618" s="49"/>
      <c r="I6618" s="49"/>
      <c r="J6618" s="49"/>
      <c r="K6618" s="50"/>
      <c r="L6618" s="50"/>
      <c r="M6618" s="50"/>
      <c r="N6618" s="50"/>
      <c r="O6618" s="50"/>
      <c r="P6618" s="50"/>
      <c r="Q6618" s="50"/>
      <c r="R6618" s="51"/>
      <c r="S6618" s="51"/>
      <c r="T6618" s="51"/>
      <c r="U6618" s="51"/>
      <c r="V6618" s="51"/>
      <c r="W6618" s="51"/>
      <c r="X6618" s="44"/>
      <c r="AF6618" s="52"/>
      <c r="AM6618" s="7"/>
      <c r="AN6618" s="7"/>
      <c r="AO6618" s="53"/>
      <c r="AP6618" s="54"/>
      <c r="AQ6618" s="54"/>
      <c r="AR6618" s="7"/>
      <c r="AS6618" s="54"/>
      <c r="AT6618" s="53"/>
      <c r="AU6618" s="7"/>
      <c r="AV6618" s="7"/>
      <c r="AW6618" s="55"/>
      <c r="AX6618" s="56"/>
      <c r="AY6618" s="55"/>
      <c r="AZ6618" s="55"/>
      <c r="BA6618" s="55"/>
      <c r="BB6618" s="11"/>
      <c r="BC6618" s="12"/>
      <c r="BD6618" s="12"/>
      <c r="BE6618" s="12"/>
      <c r="BF6618" s="12"/>
      <c r="BG6618" s="12"/>
      <c r="BH6618" s="12"/>
      <c r="BI6618" s="12"/>
      <c r="BJ6618" s="12"/>
      <c r="BK6618" s="12"/>
    </row>
    <row r="6619" spans="1:63" s="5" customFormat="1">
      <c r="A6619" s="13"/>
      <c r="B6619" s="13"/>
      <c r="C6619" s="45"/>
      <c r="E6619" s="46"/>
      <c r="F6619" s="47"/>
      <c r="G6619" s="48"/>
      <c r="H6619" s="49"/>
      <c r="I6619" s="49"/>
      <c r="J6619" s="49"/>
      <c r="K6619" s="50"/>
      <c r="L6619" s="50"/>
      <c r="M6619" s="50"/>
      <c r="N6619" s="50"/>
      <c r="O6619" s="50"/>
      <c r="P6619" s="50"/>
      <c r="Q6619" s="50"/>
      <c r="R6619" s="51"/>
      <c r="S6619" s="51"/>
      <c r="T6619" s="51"/>
      <c r="U6619" s="51"/>
      <c r="V6619" s="51"/>
      <c r="W6619" s="51"/>
      <c r="X6619" s="44"/>
      <c r="AF6619" s="52"/>
      <c r="AM6619" s="7"/>
      <c r="AN6619" s="7"/>
      <c r="AO6619" s="53"/>
      <c r="AP6619" s="54"/>
      <c r="AQ6619" s="54"/>
      <c r="AR6619" s="7"/>
      <c r="AS6619" s="54"/>
      <c r="AT6619" s="53"/>
      <c r="AU6619" s="7"/>
      <c r="AV6619" s="7"/>
      <c r="AW6619" s="55"/>
      <c r="AX6619" s="56"/>
      <c r="AY6619" s="55"/>
      <c r="AZ6619" s="55"/>
      <c r="BA6619" s="55"/>
      <c r="BB6619" s="11"/>
      <c r="BC6619" s="12"/>
      <c r="BD6619" s="12"/>
      <c r="BE6619" s="12"/>
      <c r="BF6619" s="12"/>
      <c r="BG6619" s="12"/>
      <c r="BH6619" s="12"/>
      <c r="BI6619" s="12"/>
      <c r="BJ6619" s="12"/>
      <c r="BK6619" s="12"/>
    </row>
    <row r="6620" spans="1:63" s="5" customFormat="1">
      <c r="A6620" s="13"/>
      <c r="B6620" s="13"/>
      <c r="C6620" s="45"/>
      <c r="E6620" s="46"/>
      <c r="F6620" s="47"/>
      <c r="G6620" s="48"/>
      <c r="H6620" s="49"/>
      <c r="I6620" s="49"/>
      <c r="J6620" s="49"/>
      <c r="K6620" s="50"/>
      <c r="L6620" s="50"/>
      <c r="M6620" s="50"/>
      <c r="N6620" s="50"/>
      <c r="O6620" s="50"/>
      <c r="P6620" s="50"/>
      <c r="Q6620" s="50"/>
      <c r="R6620" s="51"/>
      <c r="S6620" s="51"/>
      <c r="T6620" s="51"/>
      <c r="U6620" s="51"/>
      <c r="V6620" s="51"/>
      <c r="W6620" s="51"/>
      <c r="X6620" s="44"/>
      <c r="AF6620" s="52"/>
      <c r="AM6620" s="7"/>
      <c r="AN6620" s="7"/>
      <c r="AO6620" s="53"/>
      <c r="AP6620" s="54"/>
      <c r="AQ6620" s="54"/>
      <c r="AR6620" s="7"/>
      <c r="AS6620" s="54"/>
      <c r="AT6620" s="53"/>
      <c r="AU6620" s="7"/>
      <c r="AV6620" s="7"/>
      <c r="AW6620" s="55"/>
      <c r="AX6620" s="56"/>
      <c r="AY6620" s="55"/>
      <c r="AZ6620" s="55"/>
      <c r="BA6620" s="55"/>
      <c r="BB6620" s="11"/>
      <c r="BC6620" s="12"/>
      <c r="BD6620" s="12"/>
      <c r="BE6620" s="12"/>
      <c r="BF6620" s="12"/>
      <c r="BG6620" s="12"/>
      <c r="BH6620" s="12"/>
      <c r="BI6620" s="12"/>
      <c r="BJ6620" s="12"/>
      <c r="BK6620" s="12"/>
    </row>
    <row r="6621" spans="1:63" s="5" customFormat="1">
      <c r="A6621" s="13"/>
      <c r="B6621" s="13"/>
      <c r="C6621" s="45"/>
      <c r="E6621" s="46"/>
      <c r="F6621" s="47"/>
      <c r="G6621" s="48"/>
      <c r="H6621" s="49"/>
      <c r="I6621" s="49"/>
      <c r="J6621" s="49"/>
      <c r="K6621" s="50"/>
      <c r="L6621" s="50"/>
      <c r="M6621" s="50"/>
      <c r="N6621" s="50"/>
      <c r="O6621" s="50"/>
      <c r="P6621" s="50"/>
      <c r="Q6621" s="50"/>
      <c r="R6621" s="51"/>
      <c r="S6621" s="51"/>
      <c r="T6621" s="51"/>
      <c r="U6621" s="51"/>
      <c r="V6621" s="51"/>
      <c r="W6621" s="51"/>
      <c r="X6621" s="44"/>
      <c r="AF6621" s="52"/>
      <c r="AM6621" s="7"/>
      <c r="AN6621" s="7"/>
      <c r="AO6621" s="53"/>
      <c r="AP6621" s="54"/>
      <c r="AQ6621" s="54"/>
      <c r="AR6621" s="7"/>
      <c r="AS6621" s="54"/>
      <c r="AT6621" s="53"/>
      <c r="AU6621" s="7"/>
      <c r="AV6621" s="7"/>
      <c r="AW6621" s="55"/>
      <c r="AX6621" s="56"/>
      <c r="AY6621" s="55"/>
      <c r="AZ6621" s="55"/>
      <c r="BA6621" s="55"/>
      <c r="BB6621" s="11"/>
      <c r="BC6621" s="12"/>
      <c r="BD6621" s="12"/>
      <c r="BE6621" s="12"/>
      <c r="BF6621" s="12"/>
      <c r="BG6621" s="12"/>
      <c r="BH6621" s="12"/>
      <c r="BI6621" s="12"/>
      <c r="BJ6621" s="12"/>
      <c r="BK6621" s="12"/>
    </row>
    <row r="6622" spans="1:63" s="5" customFormat="1">
      <c r="A6622" s="13"/>
      <c r="B6622" s="13"/>
      <c r="C6622" s="45"/>
      <c r="E6622" s="46"/>
      <c r="F6622" s="47"/>
      <c r="G6622" s="48"/>
      <c r="H6622" s="49"/>
      <c r="I6622" s="49"/>
      <c r="J6622" s="49"/>
      <c r="K6622" s="50"/>
      <c r="L6622" s="50"/>
      <c r="M6622" s="50"/>
      <c r="N6622" s="50"/>
      <c r="O6622" s="50"/>
      <c r="P6622" s="50"/>
      <c r="Q6622" s="50"/>
      <c r="R6622" s="51"/>
      <c r="S6622" s="51"/>
      <c r="T6622" s="51"/>
      <c r="U6622" s="51"/>
      <c r="V6622" s="51"/>
      <c r="W6622" s="51"/>
      <c r="X6622" s="44"/>
      <c r="AF6622" s="52"/>
      <c r="AM6622" s="7"/>
      <c r="AN6622" s="7"/>
      <c r="AO6622" s="53"/>
      <c r="AP6622" s="54"/>
      <c r="AQ6622" s="54"/>
      <c r="AR6622" s="7"/>
      <c r="AS6622" s="54"/>
      <c r="AT6622" s="53"/>
      <c r="AU6622" s="7"/>
      <c r="AV6622" s="7"/>
      <c r="AW6622" s="55"/>
      <c r="AX6622" s="56"/>
      <c r="AY6622" s="55"/>
      <c r="AZ6622" s="55"/>
      <c r="BA6622" s="55"/>
      <c r="BB6622" s="11"/>
      <c r="BC6622" s="12"/>
      <c r="BD6622" s="12"/>
      <c r="BE6622" s="12"/>
      <c r="BF6622" s="12"/>
      <c r="BG6622" s="12"/>
      <c r="BH6622" s="12"/>
      <c r="BI6622" s="12"/>
      <c r="BJ6622" s="12"/>
      <c r="BK6622" s="12"/>
    </row>
    <row r="6623" spans="1:63" s="5" customFormat="1">
      <c r="A6623" s="13"/>
      <c r="B6623" s="13"/>
      <c r="C6623" s="45"/>
      <c r="E6623" s="46"/>
      <c r="F6623" s="47"/>
      <c r="G6623" s="48"/>
      <c r="H6623" s="49"/>
      <c r="I6623" s="49"/>
      <c r="J6623" s="49"/>
      <c r="K6623" s="50"/>
      <c r="L6623" s="50"/>
      <c r="M6623" s="50"/>
      <c r="N6623" s="50"/>
      <c r="O6623" s="50"/>
      <c r="P6623" s="50"/>
      <c r="Q6623" s="50"/>
      <c r="R6623" s="51"/>
      <c r="S6623" s="51"/>
      <c r="T6623" s="51"/>
      <c r="U6623" s="51"/>
      <c r="V6623" s="51"/>
      <c r="W6623" s="51"/>
      <c r="X6623" s="44"/>
      <c r="AF6623" s="52"/>
      <c r="AM6623" s="7"/>
      <c r="AN6623" s="7"/>
      <c r="AO6623" s="53"/>
      <c r="AP6623" s="54"/>
      <c r="AQ6623" s="54"/>
      <c r="AR6623" s="7"/>
      <c r="AS6623" s="54"/>
      <c r="AT6623" s="53"/>
      <c r="AU6623" s="7"/>
      <c r="AV6623" s="7"/>
      <c r="AW6623" s="55"/>
      <c r="AX6623" s="56"/>
      <c r="AY6623" s="55"/>
      <c r="AZ6623" s="55"/>
      <c r="BA6623" s="55"/>
      <c r="BB6623" s="11"/>
      <c r="BC6623" s="12"/>
      <c r="BD6623" s="12"/>
      <c r="BE6623" s="12"/>
      <c r="BF6623" s="12"/>
      <c r="BG6623" s="12"/>
      <c r="BH6623" s="12"/>
      <c r="BI6623" s="12"/>
      <c r="BJ6623" s="12"/>
      <c r="BK6623" s="12"/>
    </row>
    <row r="6624" spans="1:63" s="5" customFormat="1">
      <c r="A6624" s="13"/>
      <c r="B6624" s="13"/>
      <c r="C6624" s="45"/>
      <c r="E6624" s="46"/>
      <c r="F6624" s="47"/>
      <c r="G6624" s="48"/>
      <c r="H6624" s="49"/>
      <c r="I6624" s="49"/>
      <c r="J6624" s="49"/>
      <c r="K6624" s="50"/>
      <c r="L6624" s="50"/>
      <c r="M6624" s="50"/>
      <c r="N6624" s="50"/>
      <c r="O6624" s="50"/>
      <c r="P6624" s="50"/>
      <c r="Q6624" s="50"/>
      <c r="R6624" s="51"/>
      <c r="S6624" s="51"/>
      <c r="T6624" s="51"/>
      <c r="U6624" s="51"/>
      <c r="V6624" s="51"/>
      <c r="W6624" s="51"/>
      <c r="X6624" s="44"/>
      <c r="AF6624" s="52"/>
      <c r="AM6624" s="7"/>
      <c r="AN6624" s="7"/>
      <c r="AO6624" s="53"/>
      <c r="AP6624" s="54"/>
      <c r="AQ6624" s="54"/>
      <c r="AR6624" s="7"/>
      <c r="AS6624" s="54"/>
      <c r="AT6624" s="53"/>
      <c r="AU6624" s="7"/>
      <c r="AV6624" s="7"/>
      <c r="AW6624" s="55"/>
      <c r="AX6624" s="56"/>
      <c r="AY6624" s="55"/>
      <c r="AZ6624" s="55"/>
      <c r="BA6624" s="55"/>
      <c r="BB6624" s="11"/>
      <c r="BC6624" s="12"/>
      <c r="BD6624" s="12"/>
      <c r="BE6624" s="12"/>
      <c r="BF6624" s="12"/>
      <c r="BG6624" s="12"/>
      <c r="BH6624" s="12"/>
      <c r="BI6624" s="12"/>
      <c r="BJ6624" s="12"/>
      <c r="BK6624" s="12"/>
    </row>
    <row r="6625" spans="1:63" s="5" customFormat="1">
      <c r="A6625" s="13"/>
      <c r="B6625" s="13"/>
      <c r="C6625" s="45"/>
      <c r="E6625" s="46"/>
      <c r="F6625" s="47"/>
      <c r="G6625" s="48"/>
      <c r="H6625" s="49"/>
      <c r="I6625" s="49"/>
      <c r="J6625" s="49"/>
      <c r="K6625" s="50"/>
      <c r="L6625" s="50"/>
      <c r="M6625" s="50"/>
      <c r="N6625" s="50"/>
      <c r="O6625" s="50"/>
      <c r="P6625" s="50"/>
      <c r="Q6625" s="50"/>
      <c r="R6625" s="51"/>
      <c r="S6625" s="51"/>
      <c r="T6625" s="51"/>
      <c r="U6625" s="51"/>
      <c r="V6625" s="51"/>
      <c r="W6625" s="51"/>
      <c r="X6625" s="44"/>
      <c r="AF6625" s="52"/>
      <c r="AM6625" s="7"/>
      <c r="AN6625" s="7"/>
      <c r="AO6625" s="53"/>
      <c r="AP6625" s="54"/>
      <c r="AQ6625" s="54"/>
      <c r="AR6625" s="7"/>
      <c r="AS6625" s="54"/>
      <c r="AT6625" s="53"/>
      <c r="AU6625" s="7"/>
      <c r="AV6625" s="7"/>
      <c r="AW6625" s="55"/>
      <c r="AX6625" s="56"/>
      <c r="AY6625" s="55"/>
      <c r="AZ6625" s="55"/>
      <c r="BA6625" s="55"/>
      <c r="BB6625" s="11"/>
      <c r="BC6625" s="12"/>
      <c r="BD6625" s="12"/>
      <c r="BE6625" s="12"/>
      <c r="BF6625" s="12"/>
      <c r="BG6625" s="12"/>
      <c r="BH6625" s="12"/>
      <c r="BI6625" s="12"/>
      <c r="BJ6625" s="12"/>
      <c r="BK6625" s="12"/>
    </row>
    <row r="6626" spans="1:63" s="5" customFormat="1">
      <c r="A6626" s="13"/>
      <c r="B6626" s="13"/>
      <c r="C6626" s="45"/>
      <c r="E6626" s="46"/>
      <c r="F6626" s="47"/>
      <c r="G6626" s="48"/>
      <c r="H6626" s="49"/>
      <c r="I6626" s="49"/>
      <c r="J6626" s="49"/>
      <c r="K6626" s="50"/>
      <c r="L6626" s="50"/>
      <c r="M6626" s="50"/>
      <c r="N6626" s="50"/>
      <c r="O6626" s="50"/>
      <c r="P6626" s="50"/>
      <c r="Q6626" s="50"/>
      <c r="R6626" s="51"/>
      <c r="S6626" s="51"/>
      <c r="T6626" s="51"/>
      <c r="U6626" s="51"/>
      <c r="V6626" s="51"/>
      <c r="W6626" s="51"/>
      <c r="X6626" s="44"/>
      <c r="AF6626" s="52"/>
      <c r="AM6626" s="7"/>
      <c r="AN6626" s="7"/>
      <c r="AO6626" s="53"/>
      <c r="AP6626" s="54"/>
      <c r="AQ6626" s="54"/>
      <c r="AR6626" s="7"/>
      <c r="AS6626" s="54"/>
      <c r="AT6626" s="53"/>
      <c r="AU6626" s="7"/>
      <c r="AV6626" s="7"/>
      <c r="AW6626" s="55"/>
      <c r="AX6626" s="56"/>
      <c r="AY6626" s="55"/>
      <c r="AZ6626" s="55"/>
      <c r="BA6626" s="55"/>
      <c r="BB6626" s="11"/>
      <c r="BC6626" s="12"/>
      <c r="BD6626" s="12"/>
      <c r="BE6626" s="12"/>
      <c r="BF6626" s="12"/>
      <c r="BG6626" s="12"/>
      <c r="BH6626" s="12"/>
      <c r="BI6626" s="12"/>
      <c r="BJ6626" s="12"/>
      <c r="BK6626" s="12"/>
    </row>
    <row r="6627" spans="1:63" s="5" customFormat="1">
      <c r="A6627" s="13"/>
      <c r="B6627" s="13"/>
      <c r="C6627" s="45"/>
      <c r="E6627" s="46"/>
      <c r="F6627" s="47"/>
      <c r="G6627" s="48"/>
      <c r="H6627" s="49"/>
      <c r="I6627" s="49"/>
      <c r="J6627" s="49"/>
      <c r="K6627" s="50"/>
      <c r="L6627" s="50"/>
      <c r="M6627" s="50"/>
      <c r="N6627" s="50"/>
      <c r="O6627" s="50"/>
      <c r="P6627" s="50"/>
      <c r="Q6627" s="50"/>
      <c r="R6627" s="51"/>
      <c r="S6627" s="51"/>
      <c r="T6627" s="51"/>
      <c r="U6627" s="51"/>
      <c r="V6627" s="51"/>
      <c r="W6627" s="51"/>
      <c r="X6627" s="44"/>
      <c r="AF6627" s="52"/>
      <c r="AM6627" s="7"/>
      <c r="AN6627" s="7"/>
      <c r="AO6627" s="53"/>
      <c r="AP6627" s="54"/>
      <c r="AQ6627" s="54"/>
      <c r="AR6627" s="7"/>
      <c r="AS6627" s="54"/>
      <c r="AT6627" s="53"/>
      <c r="AU6627" s="7"/>
      <c r="AV6627" s="7"/>
      <c r="AW6627" s="55"/>
      <c r="AX6627" s="56"/>
      <c r="AY6627" s="55"/>
      <c r="AZ6627" s="55"/>
      <c r="BA6627" s="55"/>
      <c r="BB6627" s="11"/>
      <c r="BC6627" s="12"/>
      <c r="BD6627" s="12"/>
      <c r="BE6627" s="12"/>
      <c r="BF6627" s="12"/>
      <c r="BG6627" s="12"/>
      <c r="BH6627" s="12"/>
      <c r="BI6627" s="12"/>
      <c r="BJ6627" s="12"/>
      <c r="BK6627" s="12"/>
    </row>
    <row r="6628" spans="1:63" s="5" customFormat="1">
      <c r="A6628" s="13"/>
      <c r="B6628" s="13"/>
      <c r="C6628" s="45"/>
      <c r="E6628" s="46"/>
      <c r="F6628" s="47"/>
      <c r="G6628" s="48"/>
      <c r="H6628" s="49"/>
      <c r="I6628" s="49"/>
      <c r="J6628" s="49"/>
      <c r="K6628" s="50"/>
      <c r="L6628" s="50"/>
      <c r="M6628" s="50"/>
      <c r="N6628" s="50"/>
      <c r="O6628" s="50"/>
      <c r="P6628" s="50"/>
      <c r="Q6628" s="50"/>
      <c r="R6628" s="51"/>
      <c r="S6628" s="51"/>
      <c r="T6628" s="51"/>
      <c r="U6628" s="51"/>
      <c r="V6628" s="51"/>
      <c r="W6628" s="51"/>
      <c r="X6628" s="44"/>
      <c r="AF6628" s="52"/>
      <c r="AM6628" s="7"/>
      <c r="AN6628" s="7"/>
      <c r="AO6628" s="53"/>
      <c r="AP6628" s="54"/>
      <c r="AQ6628" s="54"/>
      <c r="AR6628" s="7"/>
      <c r="AS6628" s="54"/>
      <c r="AT6628" s="53"/>
      <c r="AU6628" s="7"/>
      <c r="AV6628" s="7"/>
      <c r="AW6628" s="55"/>
      <c r="AX6628" s="56"/>
      <c r="AY6628" s="55"/>
      <c r="AZ6628" s="55"/>
      <c r="BA6628" s="55"/>
      <c r="BB6628" s="11"/>
      <c r="BC6628" s="12"/>
      <c r="BD6628" s="12"/>
      <c r="BE6628" s="12"/>
      <c r="BF6628" s="12"/>
      <c r="BG6628" s="12"/>
      <c r="BH6628" s="12"/>
      <c r="BI6628" s="12"/>
      <c r="BJ6628" s="12"/>
      <c r="BK6628" s="12"/>
    </row>
    <row r="6629" spans="1:63" s="5" customFormat="1">
      <c r="A6629" s="13"/>
      <c r="B6629" s="13"/>
      <c r="C6629" s="45"/>
      <c r="E6629" s="46"/>
      <c r="F6629" s="47"/>
      <c r="G6629" s="48"/>
      <c r="H6629" s="49"/>
      <c r="I6629" s="49"/>
      <c r="J6629" s="49"/>
      <c r="K6629" s="50"/>
      <c r="L6629" s="50"/>
      <c r="M6629" s="50"/>
      <c r="N6629" s="50"/>
      <c r="O6629" s="50"/>
      <c r="P6629" s="50"/>
      <c r="Q6629" s="50"/>
      <c r="R6629" s="51"/>
      <c r="S6629" s="51"/>
      <c r="T6629" s="51"/>
      <c r="U6629" s="51"/>
      <c r="V6629" s="51"/>
      <c r="W6629" s="51"/>
      <c r="X6629" s="44"/>
      <c r="AF6629" s="52"/>
      <c r="AM6629" s="7"/>
      <c r="AN6629" s="7"/>
      <c r="AO6629" s="53"/>
      <c r="AP6629" s="54"/>
      <c r="AQ6629" s="54"/>
      <c r="AR6629" s="7"/>
      <c r="AS6629" s="54"/>
      <c r="AT6629" s="53"/>
      <c r="AU6629" s="7"/>
      <c r="AV6629" s="7"/>
      <c r="AW6629" s="55"/>
      <c r="AX6629" s="56"/>
      <c r="AY6629" s="55"/>
      <c r="AZ6629" s="55"/>
      <c r="BA6629" s="55"/>
      <c r="BB6629" s="11"/>
      <c r="BC6629" s="12"/>
      <c r="BD6629" s="12"/>
      <c r="BE6629" s="12"/>
      <c r="BF6629" s="12"/>
      <c r="BG6629" s="12"/>
      <c r="BH6629" s="12"/>
      <c r="BI6629" s="12"/>
      <c r="BJ6629" s="12"/>
      <c r="BK6629" s="12"/>
    </row>
    <row r="6630" spans="1:63" s="5" customFormat="1">
      <c r="A6630" s="13"/>
      <c r="B6630" s="13"/>
      <c r="C6630" s="45"/>
      <c r="E6630" s="46"/>
      <c r="F6630" s="47"/>
      <c r="G6630" s="48"/>
      <c r="H6630" s="49"/>
      <c r="I6630" s="49"/>
      <c r="J6630" s="49"/>
      <c r="K6630" s="50"/>
      <c r="L6630" s="50"/>
      <c r="M6630" s="50"/>
      <c r="N6630" s="50"/>
      <c r="O6630" s="50"/>
      <c r="P6630" s="50"/>
      <c r="Q6630" s="50"/>
      <c r="R6630" s="51"/>
      <c r="S6630" s="51"/>
      <c r="T6630" s="51"/>
      <c r="U6630" s="51"/>
      <c r="V6630" s="51"/>
      <c r="W6630" s="51"/>
      <c r="X6630" s="44"/>
      <c r="AF6630" s="52"/>
      <c r="AM6630" s="7"/>
      <c r="AN6630" s="7"/>
      <c r="AO6630" s="53"/>
      <c r="AP6630" s="54"/>
      <c r="AQ6630" s="54"/>
      <c r="AR6630" s="7"/>
      <c r="AS6630" s="54"/>
      <c r="AT6630" s="53"/>
      <c r="AU6630" s="7"/>
      <c r="AV6630" s="7"/>
      <c r="AW6630" s="55"/>
      <c r="AX6630" s="56"/>
      <c r="AY6630" s="55"/>
      <c r="AZ6630" s="55"/>
      <c r="BA6630" s="55"/>
      <c r="BB6630" s="11"/>
      <c r="BC6630" s="12"/>
      <c r="BD6630" s="12"/>
      <c r="BE6630" s="12"/>
      <c r="BF6630" s="12"/>
      <c r="BG6630" s="12"/>
      <c r="BH6630" s="12"/>
      <c r="BI6630" s="12"/>
      <c r="BJ6630" s="12"/>
      <c r="BK6630" s="12"/>
    </row>
    <row r="6631" spans="1:63" s="5" customFormat="1">
      <c r="A6631" s="13"/>
      <c r="B6631" s="13"/>
      <c r="C6631" s="45"/>
      <c r="E6631" s="46"/>
      <c r="F6631" s="47"/>
      <c r="G6631" s="48"/>
      <c r="H6631" s="49"/>
      <c r="I6631" s="49"/>
      <c r="J6631" s="49"/>
      <c r="K6631" s="50"/>
      <c r="L6631" s="50"/>
      <c r="M6631" s="50"/>
      <c r="N6631" s="50"/>
      <c r="O6631" s="50"/>
      <c r="P6631" s="50"/>
      <c r="Q6631" s="50"/>
      <c r="R6631" s="51"/>
      <c r="S6631" s="51"/>
      <c r="T6631" s="51"/>
      <c r="U6631" s="51"/>
      <c r="V6631" s="51"/>
      <c r="W6631" s="51"/>
      <c r="X6631" s="44"/>
      <c r="AF6631" s="52"/>
      <c r="AM6631" s="7"/>
      <c r="AN6631" s="7"/>
      <c r="AO6631" s="53"/>
      <c r="AP6631" s="54"/>
      <c r="AQ6631" s="54"/>
      <c r="AR6631" s="7"/>
      <c r="AS6631" s="54"/>
      <c r="AT6631" s="53"/>
      <c r="AU6631" s="7"/>
      <c r="AV6631" s="7"/>
      <c r="AW6631" s="55"/>
      <c r="AX6631" s="56"/>
      <c r="AY6631" s="55"/>
      <c r="AZ6631" s="55"/>
      <c r="BA6631" s="55"/>
      <c r="BB6631" s="11"/>
      <c r="BC6631" s="12"/>
      <c r="BD6631" s="12"/>
      <c r="BE6631" s="12"/>
      <c r="BF6631" s="12"/>
      <c r="BG6631" s="12"/>
      <c r="BH6631" s="12"/>
      <c r="BI6631" s="12"/>
      <c r="BJ6631" s="12"/>
      <c r="BK6631" s="12"/>
    </row>
    <row r="6632" spans="1:63" s="5" customFormat="1">
      <c r="A6632" s="13"/>
      <c r="B6632" s="13"/>
      <c r="C6632" s="45"/>
      <c r="E6632" s="46"/>
      <c r="F6632" s="47"/>
      <c r="G6632" s="48"/>
      <c r="H6632" s="49"/>
      <c r="I6632" s="49"/>
      <c r="J6632" s="49"/>
      <c r="K6632" s="50"/>
      <c r="L6632" s="50"/>
      <c r="M6632" s="50"/>
      <c r="N6632" s="50"/>
      <c r="O6632" s="50"/>
      <c r="P6632" s="50"/>
      <c r="Q6632" s="50"/>
      <c r="R6632" s="51"/>
      <c r="S6632" s="51"/>
      <c r="T6632" s="51"/>
      <c r="U6632" s="51"/>
      <c r="V6632" s="51"/>
      <c r="W6632" s="51"/>
      <c r="X6632" s="44"/>
      <c r="AF6632" s="52"/>
      <c r="AM6632" s="7"/>
      <c r="AN6632" s="7"/>
      <c r="AO6632" s="53"/>
      <c r="AP6632" s="54"/>
      <c r="AQ6632" s="54"/>
      <c r="AR6632" s="7"/>
      <c r="AS6632" s="54"/>
      <c r="AT6632" s="53"/>
      <c r="AU6632" s="7"/>
      <c r="AV6632" s="7"/>
      <c r="AW6632" s="55"/>
      <c r="AX6632" s="56"/>
      <c r="AY6632" s="55"/>
      <c r="AZ6632" s="55"/>
      <c r="BA6632" s="55"/>
      <c r="BB6632" s="11"/>
      <c r="BC6632" s="12"/>
      <c r="BD6632" s="12"/>
      <c r="BE6632" s="12"/>
      <c r="BF6632" s="12"/>
      <c r="BG6632" s="12"/>
      <c r="BH6632" s="12"/>
      <c r="BI6632" s="12"/>
      <c r="BJ6632" s="12"/>
      <c r="BK6632" s="12"/>
    </row>
    <row r="6633" spans="1:63" s="5" customFormat="1">
      <c r="A6633" s="13"/>
      <c r="B6633" s="13"/>
      <c r="C6633" s="45"/>
      <c r="E6633" s="46"/>
      <c r="F6633" s="47"/>
      <c r="G6633" s="48"/>
      <c r="H6633" s="49"/>
      <c r="I6633" s="49"/>
      <c r="J6633" s="49"/>
      <c r="K6633" s="50"/>
      <c r="L6633" s="50"/>
      <c r="M6633" s="50"/>
      <c r="N6633" s="50"/>
      <c r="O6633" s="50"/>
      <c r="P6633" s="50"/>
      <c r="Q6633" s="50"/>
      <c r="R6633" s="51"/>
      <c r="S6633" s="51"/>
      <c r="T6633" s="51"/>
      <c r="U6633" s="51"/>
      <c r="V6633" s="51"/>
      <c r="W6633" s="51"/>
      <c r="X6633" s="44"/>
      <c r="AF6633" s="52"/>
      <c r="AM6633" s="7"/>
      <c r="AN6633" s="7"/>
      <c r="AO6633" s="53"/>
      <c r="AP6633" s="54"/>
      <c r="AQ6633" s="54"/>
      <c r="AR6633" s="7"/>
      <c r="AS6633" s="54"/>
      <c r="AT6633" s="53"/>
      <c r="AU6633" s="7"/>
      <c r="AV6633" s="7"/>
      <c r="AW6633" s="55"/>
      <c r="AX6633" s="56"/>
      <c r="AY6633" s="55"/>
      <c r="AZ6633" s="55"/>
      <c r="BA6633" s="55"/>
      <c r="BB6633" s="11"/>
      <c r="BC6633" s="12"/>
      <c r="BD6633" s="12"/>
      <c r="BE6633" s="12"/>
      <c r="BF6633" s="12"/>
      <c r="BG6633" s="12"/>
      <c r="BH6633" s="12"/>
      <c r="BI6633" s="12"/>
      <c r="BJ6633" s="12"/>
      <c r="BK6633" s="12"/>
    </row>
    <row r="6634" spans="1:63" s="5" customFormat="1">
      <c r="A6634" s="13"/>
      <c r="B6634" s="13"/>
      <c r="C6634" s="45"/>
      <c r="E6634" s="46"/>
      <c r="F6634" s="47"/>
      <c r="G6634" s="48"/>
      <c r="H6634" s="49"/>
      <c r="I6634" s="49"/>
      <c r="J6634" s="49"/>
      <c r="K6634" s="50"/>
      <c r="L6634" s="50"/>
      <c r="M6634" s="50"/>
      <c r="N6634" s="50"/>
      <c r="O6634" s="50"/>
      <c r="P6634" s="50"/>
      <c r="Q6634" s="50"/>
      <c r="R6634" s="51"/>
      <c r="S6634" s="51"/>
      <c r="T6634" s="51"/>
      <c r="U6634" s="51"/>
      <c r="V6634" s="51"/>
      <c r="W6634" s="51"/>
      <c r="X6634" s="44"/>
      <c r="AF6634" s="52"/>
      <c r="AM6634" s="7"/>
      <c r="AN6634" s="7"/>
      <c r="AO6634" s="53"/>
      <c r="AP6634" s="54"/>
      <c r="AQ6634" s="54"/>
      <c r="AR6634" s="7"/>
      <c r="AS6634" s="54"/>
      <c r="AT6634" s="53"/>
      <c r="AU6634" s="7"/>
      <c r="AV6634" s="7"/>
      <c r="AW6634" s="55"/>
      <c r="AX6634" s="56"/>
      <c r="AY6634" s="55"/>
      <c r="AZ6634" s="55"/>
      <c r="BA6634" s="55"/>
      <c r="BB6634" s="11"/>
      <c r="BC6634" s="12"/>
      <c r="BD6634" s="12"/>
      <c r="BE6634" s="12"/>
      <c r="BF6634" s="12"/>
      <c r="BG6634" s="12"/>
      <c r="BH6634" s="12"/>
      <c r="BI6634" s="12"/>
      <c r="BJ6634" s="12"/>
      <c r="BK6634" s="12"/>
    </row>
    <row r="6635" spans="1:63" s="5" customFormat="1">
      <c r="A6635" s="13"/>
      <c r="B6635" s="13"/>
      <c r="C6635" s="45"/>
      <c r="E6635" s="46"/>
      <c r="F6635" s="47"/>
      <c r="G6635" s="48"/>
      <c r="H6635" s="49"/>
      <c r="I6635" s="49"/>
      <c r="J6635" s="49"/>
      <c r="K6635" s="50"/>
      <c r="L6635" s="50"/>
      <c r="M6635" s="50"/>
      <c r="N6635" s="50"/>
      <c r="O6635" s="50"/>
      <c r="P6635" s="50"/>
      <c r="Q6635" s="50"/>
      <c r="R6635" s="51"/>
      <c r="S6635" s="51"/>
      <c r="T6635" s="51"/>
      <c r="U6635" s="51"/>
      <c r="V6635" s="51"/>
      <c r="W6635" s="51"/>
      <c r="X6635" s="44"/>
      <c r="AF6635" s="52"/>
      <c r="AM6635" s="7"/>
      <c r="AN6635" s="7"/>
      <c r="AO6635" s="53"/>
      <c r="AP6635" s="54"/>
      <c r="AQ6635" s="54"/>
      <c r="AR6635" s="7"/>
      <c r="AS6635" s="54"/>
      <c r="AT6635" s="53"/>
      <c r="AU6635" s="7"/>
      <c r="AV6635" s="7"/>
      <c r="AW6635" s="55"/>
      <c r="AX6635" s="56"/>
      <c r="AY6635" s="55"/>
      <c r="AZ6635" s="55"/>
      <c r="BA6635" s="55"/>
      <c r="BB6635" s="11"/>
      <c r="BC6635" s="12"/>
      <c r="BD6635" s="12"/>
      <c r="BE6635" s="12"/>
      <c r="BF6635" s="12"/>
      <c r="BG6635" s="12"/>
      <c r="BH6635" s="12"/>
      <c r="BI6635" s="12"/>
      <c r="BJ6635" s="12"/>
      <c r="BK6635" s="12"/>
    </row>
    <row r="6636" spans="1:63" s="5" customFormat="1">
      <c r="A6636" s="13"/>
      <c r="B6636" s="13"/>
      <c r="C6636" s="45"/>
      <c r="E6636" s="46"/>
      <c r="F6636" s="47"/>
      <c r="G6636" s="48"/>
      <c r="H6636" s="49"/>
      <c r="I6636" s="49"/>
      <c r="J6636" s="49"/>
      <c r="K6636" s="50"/>
      <c r="L6636" s="50"/>
      <c r="M6636" s="50"/>
      <c r="N6636" s="50"/>
      <c r="O6636" s="50"/>
      <c r="P6636" s="50"/>
      <c r="Q6636" s="50"/>
      <c r="R6636" s="51"/>
      <c r="S6636" s="51"/>
      <c r="T6636" s="51"/>
      <c r="U6636" s="51"/>
      <c r="V6636" s="51"/>
      <c r="W6636" s="51"/>
      <c r="X6636" s="44"/>
      <c r="AF6636" s="52"/>
      <c r="AM6636" s="7"/>
      <c r="AN6636" s="7"/>
      <c r="AO6636" s="53"/>
      <c r="AP6636" s="54"/>
      <c r="AQ6636" s="54"/>
      <c r="AR6636" s="7"/>
      <c r="AS6636" s="54"/>
      <c r="AT6636" s="53"/>
      <c r="AU6636" s="7"/>
      <c r="AV6636" s="7"/>
      <c r="AW6636" s="55"/>
      <c r="AX6636" s="56"/>
      <c r="AY6636" s="55"/>
      <c r="AZ6636" s="55"/>
      <c r="BA6636" s="55"/>
      <c r="BB6636" s="11"/>
      <c r="BC6636" s="12"/>
      <c r="BD6636" s="12"/>
      <c r="BE6636" s="12"/>
      <c r="BF6636" s="12"/>
      <c r="BG6636" s="12"/>
      <c r="BH6636" s="12"/>
      <c r="BI6636" s="12"/>
      <c r="BJ6636" s="12"/>
      <c r="BK6636" s="12"/>
    </row>
    <row r="6637" spans="1:63" s="5" customFormat="1">
      <c r="A6637" s="13"/>
      <c r="B6637" s="13"/>
      <c r="C6637" s="45"/>
      <c r="E6637" s="46"/>
      <c r="F6637" s="47"/>
      <c r="G6637" s="48"/>
      <c r="H6637" s="49"/>
      <c r="I6637" s="49"/>
      <c r="J6637" s="49"/>
      <c r="K6637" s="50"/>
      <c r="L6637" s="50"/>
      <c r="M6637" s="50"/>
      <c r="N6637" s="50"/>
      <c r="O6637" s="50"/>
      <c r="P6637" s="50"/>
      <c r="Q6637" s="50"/>
      <c r="R6637" s="51"/>
      <c r="S6637" s="51"/>
      <c r="T6637" s="51"/>
      <c r="U6637" s="51"/>
      <c r="V6637" s="51"/>
      <c r="W6637" s="51"/>
      <c r="X6637" s="44"/>
      <c r="AF6637" s="52"/>
      <c r="AM6637" s="7"/>
      <c r="AN6637" s="7"/>
      <c r="AO6637" s="53"/>
      <c r="AP6637" s="54"/>
      <c r="AQ6637" s="54"/>
      <c r="AR6637" s="7"/>
      <c r="AS6637" s="54"/>
      <c r="AT6637" s="53"/>
      <c r="AU6637" s="7"/>
      <c r="AV6637" s="7"/>
      <c r="AW6637" s="55"/>
      <c r="AX6637" s="56"/>
      <c r="AY6637" s="55"/>
      <c r="AZ6637" s="55"/>
      <c r="BA6637" s="55"/>
      <c r="BB6637" s="11"/>
      <c r="BC6637" s="12"/>
      <c r="BD6637" s="12"/>
      <c r="BE6637" s="12"/>
      <c r="BF6637" s="12"/>
      <c r="BG6637" s="12"/>
      <c r="BH6637" s="12"/>
      <c r="BI6637" s="12"/>
      <c r="BJ6637" s="12"/>
      <c r="BK6637" s="12"/>
    </row>
    <row r="6638" spans="1:63" s="5" customFormat="1">
      <c r="A6638" s="13"/>
      <c r="B6638" s="13"/>
      <c r="C6638" s="45"/>
      <c r="E6638" s="46"/>
      <c r="F6638" s="47"/>
      <c r="G6638" s="48"/>
      <c r="H6638" s="49"/>
      <c r="I6638" s="49"/>
      <c r="J6638" s="49"/>
      <c r="K6638" s="50"/>
      <c r="L6638" s="50"/>
      <c r="M6638" s="50"/>
      <c r="N6638" s="50"/>
      <c r="O6638" s="50"/>
      <c r="P6638" s="50"/>
      <c r="Q6638" s="50"/>
      <c r="R6638" s="51"/>
      <c r="S6638" s="51"/>
      <c r="T6638" s="51"/>
      <c r="U6638" s="51"/>
      <c r="V6638" s="51"/>
      <c r="W6638" s="51"/>
      <c r="X6638" s="44"/>
      <c r="AF6638" s="52"/>
      <c r="AM6638" s="7"/>
      <c r="AN6638" s="7"/>
      <c r="AO6638" s="53"/>
      <c r="AP6638" s="54"/>
      <c r="AQ6638" s="54"/>
      <c r="AR6638" s="7"/>
      <c r="AS6638" s="54"/>
      <c r="AT6638" s="53"/>
      <c r="AU6638" s="7"/>
      <c r="AV6638" s="7"/>
      <c r="AW6638" s="55"/>
      <c r="AX6638" s="56"/>
      <c r="AY6638" s="55"/>
      <c r="AZ6638" s="55"/>
      <c r="BA6638" s="55"/>
      <c r="BB6638" s="11"/>
      <c r="BC6638" s="12"/>
      <c r="BD6638" s="12"/>
      <c r="BE6638" s="12"/>
      <c r="BF6638" s="12"/>
      <c r="BG6638" s="12"/>
      <c r="BH6638" s="12"/>
      <c r="BI6638" s="12"/>
      <c r="BJ6638" s="12"/>
      <c r="BK6638" s="12"/>
    </row>
    <row r="6639" spans="1:63" s="5" customFormat="1">
      <c r="A6639" s="13"/>
      <c r="B6639" s="13"/>
      <c r="C6639" s="45"/>
      <c r="E6639" s="46"/>
      <c r="F6639" s="47"/>
      <c r="G6639" s="48"/>
      <c r="H6639" s="49"/>
      <c r="I6639" s="49"/>
      <c r="J6639" s="49"/>
      <c r="K6639" s="50"/>
      <c r="L6639" s="50"/>
      <c r="M6639" s="50"/>
      <c r="N6639" s="50"/>
      <c r="O6639" s="50"/>
      <c r="P6639" s="50"/>
      <c r="Q6639" s="50"/>
      <c r="R6639" s="51"/>
      <c r="S6639" s="51"/>
      <c r="T6639" s="51"/>
      <c r="U6639" s="51"/>
      <c r="V6639" s="51"/>
      <c r="W6639" s="51"/>
      <c r="X6639" s="44"/>
      <c r="AF6639" s="52"/>
      <c r="AM6639" s="7"/>
      <c r="AN6639" s="7"/>
      <c r="AO6639" s="53"/>
      <c r="AP6639" s="54"/>
      <c r="AQ6639" s="54"/>
      <c r="AR6639" s="7"/>
      <c r="AS6639" s="54"/>
      <c r="AT6639" s="53"/>
      <c r="AU6639" s="7"/>
      <c r="AV6639" s="7"/>
      <c r="AW6639" s="55"/>
      <c r="AX6639" s="56"/>
      <c r="AY6639" s="55"/>
      <c r="AZ6639" s="55"/>
      <c r="BA6639" s="55"/>
      <c r="BB6639" s="11"/>
      <c r="BC6639" s="12"/>
      <c r="BD6639" s="12"/>
      <c r="BE6639" s="12"/>
      <c r="BF6639" s="12"/>
      <c r="BG6639" s="12"/>
      <c r="BH6639" s="12"/>
      <c r="BI6639" s="12"/>
      <c r="BJ6639" s="12"/>
      <c r="BK6639" s="12"/>
    </row>
    <row r="6640" spans="1:63" s="5" customFormat="1">
      <c r="A6640" s="13"/>
      <c r="B6640" s="13"/>
      <c r="C6640" s="45"/>
      <c r="E6640" s="46"/>
      <c r="F6640" s="47"/>
      <c r="G6640" s="48"/>
      <c r="H6640" s="49"/>
      <c r="I6640" s="49"/>
      <c r="J6640" s="49"/>
      <c r="K6640" s="50"/>
      <c r="L6640" s="50"/>
      <c r="M6640" s="50"/>
      <c r="N6640" s="50"/>
      <c r="O6640" s="50"/>
      <c r="P6640" s="50"/>
      <c r="Q6640" s="50"/>
      <c r="R6640" s="51"/>
      <c r="S6640" s="51"/>
      <c r="T6640" s="51"/>
      <c r="U6640" s="51"/>
      <c r="V6640" s="51"/>
      <c r="W6640" s="51"/>
      <c r="X6640" s="44"/>
      <c r="AF6640" s="52"/>
      <c r="AM6640" s="7"/>
      <c r="AN6640" s="7"/>
      <c r="AO6640" s="53"/>
      <c r="AP6640" s="54"/>
      <c r="AQ6640" s="54"/>
      <c r="AR6640" s="7"/>
      <c r="AS6640" s="54"/>
      <c r="AT6640" s="53"/>
      <c r="AU6640" s="7"/>
      <c r="AV6640" s="7"/>
      <c r="AW6640" s="55"/>
      <c r="AX6640" s="56"/>
      <c r="AY6640" s="55"/>
      <c r="AZ6640" s="55"/>
      <c r="BA6640" s="55"/>
      <c r="BB6640" s="11"/>
      <c r="BC6640" s="12"/>
      <c r="BD6640" s="12"/>
      <c r="BE6640" s="12"/>
      <c r="BF6640" s="12"/>
      <c r="BG6640" s="12"/>
      <c r="BH6640" s="12"/>
      <c r="BI6640" s="12"/>
      <c r="BJ6640" s="12"/>
      <c r="BK6640" s="12"/>
    </row>
    <row r="6641" spans="1:63" s="5" customFormat="1">
      <c r="A6641" s="13"/>
      <c r="B6641" s="13"/>
      <c r="C6641" s="45"/>
      <c r="E6641" s="46"/>
      <c r="F6641" s="47"/>
      <c r="G6641" s="48"/>
      <c r="H6641" s="49"/>
      <c r="I6641" s="49"/>
      <c r="J6641" s="49"/>
      <c r="K6641" s="50"/>
      <c r="L6641" s="50"/>
      <c r="M6641" s="50"/>
      <c r="N6641" s="50"/>
      <c r="O6641" s="50"/>
      <c r="P6641" s="50"/>
      <c r="Q6641" s="50"/>
      <c r="R6641" s="51"/>
      <c r="S6641" s="51"/>
      <c r="T6641" s="51"/>
      <c r="U6641" s="51"/>
      <c r="V6641" s="51"/>
      <c r="W6641" s="51"/>
      <c r="X6641" s="44"/>
      <c r="AF6641" s="52"/>
      <c r="AM6641" s="7"/>
      <c r="AN6641" s="7"/>
      <c r="AO6641" s="53"/>
      <c r="AP6641" s="54"/>
      <c r="AQ6641" s="54"/>
      <c r="AR6641" s="7"/>
      <c r="AS6641" s="54"/>
      <c r="AT6641" s="53"/>
      <c r="AU6641" s="7"/>
      <c r="AV6641" s="7"/>
      <c r="AW6641" s="55"/>
      <c r="AX6641" s="56"/>
      <c r="AY6641" s="55"/>
      <c r="AZ6641" s="55"/>
      <c r="BA6641" s="55"/>
      <c r="BB6641" s="11"/>
      <c r="BC6641" s="12"/>
      <c r="BD6641" s="12"/>
      <c r="BE6641" s="12"/>
      <c r="BF6641" s="12"/>
      <c r="BG6641" s="12"/>
      <c r="BH6641" s="12"/>
      <c r="BI6641" s="12"/>
      <c r="BJ6641" s="12"/>
      <c r="BK6641" s="12"/>
    </row>
    <row r="6642" spans="1:63" s="5" customFormat="1">
      <c r="A6642" s="13"/>
      <c r="B6642" s="13"/>
      <c r="C6642" s="45"/>
      <c r="E6642" s="46"/>
      <c r="F6642" s="47"/>
      <c r="G6642" s="48"/>
      <c r="H6642" s="49"/>
      <c r="I6642" s="49"/>
      <c r="J6642" s="49"/>
      <c r="K6642" s="50"/>
      <c r="L6642" s="50"/>
      <c r="M6642" s="50"/>
      <c r="N6642" s="50"/>
      <c r="O6642" s="50"/>
      <c r="P6642" s="50"/>
      <c r="Q6642" s="50"/>
      <c r="R6642" s="51"/>
      <c r="S6642" s="51"/>
      <c r="T6642" s="51"/>
      <c r="U6642" s="51"/>
      <c r="V6642" s="51"/>
      <c r="W6642" s="51"/>
      <c r="X6642" s="44"/>
      <c r="AF6642" s="52"/>
      <c r="AM6642" s="7"/>
      <c r="AN6642" s="7"/>
      <c r="AO6642" s="53"/>
      <c r="AP6642" s="54"/>
      <c r="AQ6642" s="54"/>
      <c r="AR6642" s="7"/>
      <c r="AS6642" s="54"/>
      <c r="AT6642" s="53"/>
      <c r="AU6642" s="7"/>
      <c r="AV6642" s="7"/>
      <c r="AW6642" s="55"/>
      <c r="AX6642" s="56"/>
      <c r="AY6642" s="55"/>
      <c r="AZ6642" s="55"/>
      <c r="BA6642" s="55"/>
      <c r="BB6642" s="11"/>
      <c r="BC6642" s="12"/>
      <c r="BD6642" s="12"/>
      <c r="BE6642" s="12"/>
      <c r="BF6642" s="12"/>
      <c r="BG6642" s="12"/>
      <c r="BH6642" s="12"/>
      <c r="BI6642" s="12"/>
      <c r="BJ6642" s="12"/>
      <c r="BK6642" s="12"/>
    </row>
    <row r="6643" spans="1:63" s="5" customFormat="1">
      <c r="A6643" s="13"/>
      <c r="B6643" s="13"/>
      <c r="C6643" s="45"/>
      <c r="E6643" s="46"/>
      <c r="F6643" s="47"/>
      <c r="G6643" s="48"/>
      <c r="H6643" s="49"/>
      <c r="I6643" s="49"/>
      <c r="J6643" s="49"/>
      <c r="K6643" s="50"/>
      <c r="L6643" s="50"/>
      <c r="M6643" s="50"/>
      <c r="N6643" s="50"/>
      <c r="O6643" s="50"/>
      <c r="P6643" s="50"/>
      <c r="Q6643" s="50"/>
      <c r="R6643" s="51"/>
      <c r="S6643" s="51"/>
      <c r="T6643" s="51"/>
      <c r="U6643" s="51"/>
      <c r="V6643" s="51"/>
      <c r="W6643" s="51"/>
      <c r="X6643" s="44"/>
      <c r="AF6643" s="52"/>
      <c r="AM6643" s="7"/>
      <c r="AN6643" s="7"/>
      <c r="AO6643" s="53"/>
      <c r="AP6643" s="54"/>
      <c r="AQ6643" s="54"/>
      <c r="AR6643" s="7"/>
      <c r="AS6643" s="54"/>
      <c r="AT6643" s="53"/>
      <c r="AU6643" s="7"/>
      <c r="AV6643" s="7"/>
      <c r="AW6643" s="55"/>
      <c r="AX6643" s="56"/>
      <c r="AY6643" s="55"/>
      <c r="AZ6643" s="55"/>
      <c r="BA6643" s="55"/>
      <c r="BB6643" s="11"/>
      <c r="BC6643" s="12"/>
      <c r="BD6643" s="12"/>
      <c r="BE6643" s="12"/>
      <c r="BF6643" s="12"/>
      <c r="BG6643" s="12"/>
      <c r="BH6643" s="12"/>
      <c r="BI6643" s="12"/>
      <c r="BJ6643" s="12"/>
      <c r="BK6643" s="12"/>
    </row>
    <row r="6644" spans="1:63" s="5" customFormat="1">
      <c r="A6644" s="13"/>
      <c r="B6644" s="13"/>
      <c r="C6644" s="45"/>
      <c r="E6644" s="46"/>
      <c r="F6644" s="47"/>
      <c r="G6644" s="48"/>
      <c r="H6644" s="49"/>
      <c r="I6644" s="49"/>
      <c r="J6644" s="49"/>
      <c r="K6644" s="50"/>
      <c r="L6644" s="50"/>
      <c r="M6644" s="50"/>
      <c r="N6644" s="50"/>
      <c r="O6644" s="50"/>
      <c r="P6644" s="50"/>
      <c r="Q6644" s="50"/>
      <c r="R6644" s="51"/>
      <c r="S6644" s="51"/>
      <c r="T6644" s="51"/>
      <c r="U6644" s="51"/>
      <c r="V6644" s="51"/>
      <c r="W6644" s="51"/>
      <c r="X6644" s="44"/>
      <c r="AF6644" s="52"/>
      <c r="AM6644" s="7"/>
      <c r="AN6644" s="7"/>
      <c r="AO6644" s="53"/>
      <c r="AP6644" s="54"/>
      <c r="AQ6644" s="54"/>
      <c r="AR6644" s="7"/>
      <c r="AS6644" s="54"/>
      <c r="AT6644" s="53"/>
      <c r="AU6644" s="7"/>
      <c r="AV6644" s="7"/>
      <c r="AW6644" s="55"/>
      <c r="AX6644" s="56"/>
      <c r="AY6644" s="55"/>
      <c r="AZ6644" s="55"/>
      <c r="BA6644" s="55"/>
      <c r="BB6644" s="11"/>
      <c r="BC6644" s="12"/>
      <c r="BD6644" s="12"/>
      <c r="BE6644" s="12"/>
      <c r="BF6644" s="12"/>
      <c r="BG6644" s="12"/>
      <c r="BH6644" s="12"/>
      <c r="BI6644" s="12"/>
      <c r="BJ6644" s="12"/>
      <c r="BK6644" s="12"/>
    </row>
    <row r="6645" spans="1:63" s="5" customFormat="1">
      <c r="A6645" s="13"/>
      <c r="B6645" s="13"/>
      <c r="C6645" s="45"/>
      <c r="E6645" s="46"/>
      <c r="F6645" s="47"/>
      <c r="G6645" s="48"/>
      <c r="H6645" s="49"/>
      <c r="I6645" s="49"/>
      <c r="J6645" s="49"/>
      <c r="K6645" s="50"/>
      <c r="L6645" s="50"/>
      <c r="M6645" s="50"/>
      <c r="N6645" s="50"/>
      <c r="O6645" s="50"/>
      <c r="P6645" s="50"/>
      <c r="Q6645" s="50"/>
      <c r="R6645" s="51"/>
      <c r="S6645" s="51"/>
      <c r="T6645" s="51"/>
      <c r="U6645" s="51"/>
      <c r="V6645" s="51"/>
      <c r="W6645" s="51"/>
      <c r="X6645" s="44"/>
      <c r="AF6645" s="52"/>
      <c r="AM6645" s="7"/>
      <c r="AN6645" s="7"/>
      <c r="AO6645" s="53"/>
      <c r="AP6645" s="54"/>
      <c r="AQ6645" s="54"/>
      <c r="AR6645" s="7"/>
      <c r="AS6645" s="54"/>
      <c r="AT6645" s="53"/>
      <c r="AU6645" s="7"/>
      <c r="AV6645" s="7"/>
      <c r="AW6645" s="55"/>
      <c r="AX6645" s="56"/>
      <c r="AY6645" s="55"/>
      <c r="AZ6645" s="55"/>
      <c r="BA6645" s="55"/>
      <c r="BB6645" s="11"/>
      <c r="BC6645" s="12"/>
      <c r="BD6645" s="12"/>
      <c r="BE6645" s="12"/>
      <c r="BF6645" s="12"/>
      <c r="BG6645" s="12"/>
      <c r="BH6645" s="12"/>
      <c r="BI6645" s="12"/>
      <c r="BJ6645" s="12"/>
      <c r="BK6645" s="12"/>
    </row>
    <row r="6646" spans="1:63" s="5" customFormat="1">
      <c r="A6646" s="13"/>
      <c r="B6646" s="13"/>
      <c r="C6646" s="45"/>
      <c r="E6646" s="46"/>
      <c r="F6646" s="47"/>
      <c r="G6646" s="48"/>
      <c r="H6646" s="49"/>
      <c r="I6646" s="49"/>
      <c r="J6646" s="49"/>
      <c r="K6646" s="50"/>
      <c r="L6646" s="50"/>
      <c r="M6646" s="50"/>
      <c r="N6646" s="50"/>
      <c r="O6646" s="50"/>
      <c r="P6646" s="50"/>
      <c r="Q6646" s="50"/>
      <c r="R6646" s="51"/>
      <c r="S6646" s="51"/>
      <c r="T6646" s="51"/>
      <c r="U6646" s="51"/>
      <c r="V6646" s="51"/>
      <c r="W6646" s="51"/>
      <c r="X6646" s="44"/>
      <c r="AF6646" s="52"/>
      <c r="AM6646" s="7"/>
      <c r="AN6646" s="7"/>
      <c r="AO6646" s="53"/>
      <c r="AP6646" s="54"/>
      <c r="AQ6646" s="54"/>
      <c r="AR6646" s="7"/>
      <c r="AS6646" s="54"/>
      <c r="AT6646" s="53"/>
      <c r="AU6646" s="7"/>
      <c r="AV6646" s="7"/>
      <c r="AW6646" s="55"/>
      <c r="AX6646" s="56"/>
      <c r="AY6646" s="55"/>
      <c r="AZ6646" s="55"/>
      <c r="BA6646" s="55"/>
      <c r="BB6646" s="11"/>
      <c r="BC6646" s="12"/>
      <c r="BD6646" s="12"/>
      <c r="BE6646" s="12"/>
      <c r="BF6646" s="12"/>
      <c r="BG6646" s="12"/>
      <c r="BH6646" s="12"/>
      <c r="BI6646" s="12"/>
      <c r="BJ6646" s="12"/>
      <c r="BK6646" s="12"/>
    </row>
    <row r="6647" spans="1:63" s="5" customFormat="1">
      <c r="A6647" s="13"/>
      <c r="B6647" s="13"/>
      <c r="C6647" s="45"/>
      <c r="E6647" s="46"/>
      <c r="F6647" s="47"/>
      <c r="G6647" s="48"/>
      <c r="H6647" s="49"/>
      <c r="I6647" s="49"/>
      <c r="J6647" s="49"/>
      <c r="K6647" s="50"/>
      <c r="L6647" s="50"/>
      <c r="M6647" s="50"/>
      <c r="N6647" s="50"/>
      <c r="O6647" s="50"/>
      <c r="P6647" s="50"/>
      <c r="Q6647" s="50"/>
      <c r="R6647" s="51"/>
      <c r="S6647" s="51"/>
      <c r="T6647" s="51"/>
      <c r="U6647" s="51"/>
      <c r="V6647" s="51"/>
      <c r="W6647" s="51"/>
      <c r="X6647" s="44"/>
      <c r="AF6647" s="52"/>
      <c r="AM6647" s="7"/>
      <c r="AN6647" s="7"/>
      <c r="AO6647" s="53"/>
      <c r="AP6647" s="54"/>
      <c r="AQ6647" s="54"/>
      <c r="AR6647" s="7"/>
      <c r="AS6647" s="54"/>
      <c r="AT6647" s="53"/>
      <c r="AU6647" s="7"/>
      <c r="AV6647" s="7"/>
      <c r="AW6647" s="55"/>
      <c r="AX6647" s="56"/>
      <c r="AY6647" s="55"/>
      <c r="AZ6647" s="55"/>
      <c r="BA6647" s="55"/>
      <c r="BB6647" s="11"/>
      <c r="BC6647" s="12"/>
      <c r="BD6647" s="12"/>
      <c r="BE6647" s="12"/>
      <c r="BF6647" s="12"/>
      <c r="BG6647" s="12"/>
      <c r="BH6647" s="12"/>
      <c r="BI6647" s="12"/>
      <c r="BJ6647" s="12"/>
      <c r="BK6647" s="12"/>
    </row>
    <row r="6648" spans="1:63" s="5" customFormat="1">
      <c r="A6648" s="13"/>
      <c r="B6648" s="13"/>
      <c r="C6648" s="45"/>
      <c r="E6648" s="46"/>
      <c r="F6648" s="47"/>
      <c r="G6648" s="48"/>
      <c r="H6648" s="49"/>
      <c r="I6648" s="49"/>
      <c r="J6648" s="49"/>
      <c r="K6648" s="50"/>
      <c r="L6648" s="50"/>
      <c r="M6648" s="50"/>
      <c r="N6648" s="50"/>
      <c r="O6648" s="50"/>
      <c r="P6648" s="50"/>
      <c r="Q6648" s="50"/>
      <c r="R6648" s="51"/>
      <c r="S6648" s="51"/>
      <c r="T6648" s="51"/>
      <c r="U6648" s="51"/>
      <c r="V6648" s="51"/>
      <c r="W6648" s="51"/>
      <c r="X6648" s="44"/>
      <c r="AF6648" s="52"/>
      <c r="AM6648" s="7"/>
      <c r="AN6648" s="7"/>
      <c r="AO6648" s="53"/>
      <c r="AP6648" s="54"/>
      <c r="AQ6648" s="54"/>
      <c r="AR6648" s="7"/>
      <c r="AS6648" s="54"/>
      <c r="AT6648" s="53"/>
      <c r="AU6648" s="7"/>
      <c r="AV6648" s="7"/>
      <c r="AW6648" s="55"/>
      <c r="AX6648" s="56"/>
      <c r="AY6648" s="55"/>
      <c r="AZ6648" s="55"/>
      <c r="BA6648" s="55"/>
      <c r="BB6648" s="11"/>
      <c r="BC6648" s="12"/>
      <c r="BD6648" s="12"/>
      <c r="BE6648" s="12"/>
      <c r="BF6648" s="12"/>
      <c r="BG6648" s="12"/>
      <c r="BH6648" s="12"/>
      <c r="BI6648" s="12"/>
      <c r="BJ6648" s="12"/>
      <c r="BK6648" s="12"/>
    </row>
    <row r="6649" spans="1:63" s="5" customFormat="1">
      <c r="A6649" s="13"/>
      <c r="B6649" s="13"/>
      <c r="C6649" s="45"/>
      <c r="E6649" s="46"/>
      <c r="F6649" s="47"/>
      <c r="G6649" s="48"/>
      <c r="H6649" s="49"/>
      <c r="I6649" s="49"/>
      <c r="J6649" s="49"/>
      <c r="K6649" s="50"/>
      <c r="L6649" s="50"/>
      <c r="M6649" s="50"/>
      <c r="N6649" s="50"/>
      <c r="O6649" s="50"/>
      <c r="P6649" s="50"/>
      <c r="Q6649" s="50"/>
      <c r="R6649" s="51"/>
      <c r="S6649" s="51"/>
      <c r="T6649" s="51"/>
      <c r="U6649" s="51"/>
      <c r="V6649" s="51"/>
      <c r="W6649" s="51"/>
      <c r="X6649" s="44"/>
      <c r="AF6649" s="52"/>
      <c r="AM6649" s="7"/>
      <c r="AN6649" s="7"/>
      <c r="AO6649" s="53"/>
      <c r="AP6649" s="54"/>
      <c r="AQ6649" s="54"/>
      <c r="AR6649" s="7"/>
      <c r="AS6649" s="54"/>
      <c r="AT6649" s="53"/>
      <c r="AU6649" s="7"/>
      <c r="AV6649" s="7"/>
      <c r="AW6649" s="55"/>
      <c r="AX6649" s="56"/>
      <c r="AY6649" s="55"/>
      <c r="AZ6649" s="55"/>
      <c r="BA6649" s="55"/>
      <c r="BB6649" s="11"/>
      <c r="BC6649" s="12"/>
      <c r="BD6649" s="12"/>
      <c r="BE6649" s="12"/>
      <c r="BF6649" s="12"/>
      <c r="BG6649" s="12"/>
      <c r="BH6649" s="12"/>
      <c r="BI6649" s="12"/>
      <c r="BJ6649" s="12"/>
      <c r="BK6649" s="12"/>
    </row>
    <row r="6650" spans="1:63" s="5" customFormat="1">
      <c r="A6650" s="13"/>
      <c r="B6650" s="13"/>
      <c r="C6650" s="45"/>
      <c r="E6650" s="46"/>
      <c r="F6650" s="47"/>
      <c r="G6650" s="48"/>
      <c r="H6650" s="49"/>
      <c r="I6650" s="49"/>
      <c r="J6650" s="49"/>
      <c r="K6650" s="50"/>
      <c r="L6650" s="50"/>
      <c r="M6650" s="50"/>
      <c r="N6650" s="50"/>
      <c r="O6650" s="50"/>
      <c r="P6650" s="50"/>
      <c r="Q6650" s="50"/>
      <c r="R6650" s="51"/>
      <c r="S6650" s="51"/>
      <c r="T6650" s="51"/>
      <c r="U6650" s="51"/>
      <c r="V6650" s="51"/>
      <c r="W6650" s="51"/>
      <c r="X6650" s="44"/>
      <c r="AF6650" s="52"/>
      <c r="AM6650" s="7"/>
      <c r="AN6650" s="7"/>
      <c r="AO6650" s="53"/>
      <c r="AP6650" s="54"/>
      <c r="AQ6650" s="54"/>
      <c r="AR6650" s="7"/>
      <c r="AS6650" s="54"/>
      <c r="AT6650" s="53"/>
      <c r="AU6650" s="7"/>
      <c r="AV6650" s="7"/>
      <c r="AW6650" s="55"/>
      <c r="AX6650" s="56"/>
      <c r="AY6650" s="55"/>
      <c r="AZ6650" s="55"/>
      <c r="BA6650" s="55"/>
      <c r="BB6650" s="11"/>
      <c r="BC6650" s="12"/>
      <c r="BD6650" s="12"/>
      <c r="BE6650" s="12"/>
      <c r="BF6650" s="12"/>
      <c r="BG6650" s="12"/>
      <c r="BH6650" s="12"/>
      <c r="BI6650" s="12"/>
      <c r="BJ6650" s="12"/>
      <c r="BK6650" s="12"/>
    </row>
    <row r="6651" spans="1:63" s="5" customFormat="1">
      <c r="A6651" s="13"/>
      <c r="B6651" s="13"/>
      <c r="C6651" s="45"/>
      <c r="E6651" s="46"/>
      <c r="F6651" s="47"/>
      <c r="G6651" s="48"/>
      <c r="H6651" s="49"/>
      <c r="I6651" s="49"/>
      <c r="J6651" s="49"/>
      <c r="K6651" s="50"/>
      <c r="L6651" s="50"/>
      <c r="M6651" s="50"/>
      <c r="N6651" s="50"/>
      <c r="O6651" s="50"/>
      <c r="P6651" s="50"/>
      <c r="Q6651" s="50"/>
      <c r="R6651" s="51"/>
      <c r="S6651" s="51"/>
      <c r="T6651" s="51"/>
      <c r="U6651" s="51"/>
      <c r="V6651" s="51"/>
      <c r="W6651" s="51"/>
      <c r="X6651" s="44"/>
      <c r="AF6651" s="52"/>
      <c r="AM6651" s="7"/>
      <c r="AN6651" s="7"/>
      <c r="AO6651" s="53"/>
      <c r="AP6651" s="54"/>
      <c r="AQ6651" s="54"/>
      <c r="AR6651" s="7"/>
      <c r="AS6651" s="54"/>
      <c r="AT6651" s="53"/>
      <c r="AU6651" s="7"/>
      <c r="AV6651" s="7"/>
      <c r="AW6651" s="55"/>
      <c r="AX6651" s="56"/>
      <c r="AY6651" s="55"/>
      <c r="AZ6651" s="55"/>
      <c r="BA6651" s="55"/>
      <c r="BB6651" s="11"/>
      <c r="BC6651" s="12"/>
      <c r="BD6651" s="12"/>
      <c r="BE6651" s="12"/>
      <c r="BF6651" s="12"/>
      <c r="BG6651" s="12"/>
      <c r="BH6651" s="12"/>
      <c r="BI6651" s="12"/>
      <c r="BJ6651" s="12"/>
      <c r="BK6651" s="12"/>
    </row>
    <row r="6652" spans="1:63" s="5" customFormat="1">
      <c r="A6652" s="13"/>
      <c r="B6652" s="13"/>
      <c r="C6652" s="45"/>
      <c r="E6652" s="46"/>
      <c r="F6652" s="47"/>
      <c r="G6652" s="48"/>
      <c r="H6652" s="49"/>
      <c r="I6652" s="49"/>
      <c r="J6652" s="49"/>
      <c r="K6652" s="50"/>
      <c r="L6652" s="50"/>
      <c r="M6652" s="50"/>
      <c r="N6652" s="50"/>
      <c r="O6652" s="50"/>
      <c r="P6652" s="50"/>
      <c r="Q6652" s="50"/>
      <c r="R6652" s="51"/>
      <c r="S6652" s="51"/>
      <c r="T6652" s="51"/>
      <c r="U6652" s="51"/>
      <c r="V6652" s="51"/>
      <c r="W6652" s="51"/>
      <c r="X6652" s="44"/>
      <c r="AF6652" s="52"/>
      <c r="AM6652" s="7"/>
      <c r="AN6652" s="7"/>
      <c r="AO6652" s="53"/>
      <c r="AP6652" s="54"/>
      <c r="AQ6652" s="54"/>
      <c r="AR6652" s="7"/>
      <c r="AS6652" s="54"/>
      <c r="AT6652" s="53"/>
      <c r="AU6652" s="7"/>
      <c r="AV6652" s="7"/>
      <c r="AW6652" s="55"/>
      <c r="AX6652" s="56"/>
      <c r="AY6652" s="55"/>
      <c r="AZ6652" s="55"/>
      <c r="BA6652" s="55"/>
      <c r="BB6652" s="11"/>
      <c r="BC6652" s="12"/>
      <c r="BD6652" s="12"/>
      <c r="BE6652" s="12"/>
      <c r="BF6652" s="12"/>
      <c r="BG6652" s="12"/>
      <c r="BH6652" s="12"/>
      <c r="BI6652" s="12"/>
      <c r="BJ6652" s="12"/>
      <c r="BK6652" s="12"/>
    </row>
    <row r="6653" spans="1:63" s="5" customFormat="1">
      <c r="A6653" s="13"/>
      <c r="B6653" s="13"/>
      <c r="C6653" s="45"/>
      <c r="E6653" s="46"/>
      <c r="F6653" s="47"/>
      <c r="G6653" s="48"/>
      <c r="H6653" s="49"/>
      <c r="I6653" s="49"/>
      <c r="J6653" s="49"/>
      <c r="K6653" s="50"/>
      <c r="L6653" s="50"/>
      <c r="M6653" s="50"/>
      <c r="N6653" s="50"/>
      <c r="O6653" s="50"/>
      <c r="P6653" s="50"/>
      <c r="Q6653" s="50"/>
      <c r="R6653" s="51"/>
      <c r="S6653" s="51"/>
      <c r="T6653" s="51"/>
      <c r="U6653" s="51"/>
      <c r="V6653" s="51"/>
      <c r="W6653" s="51"/>
      <c r="X6653" s="44"/>
      <c r="AF6653" s="52"/>
      <c r="AM6653" s="7"/>
      <c r="AN6653" s="7"/>
      <c r="AO6653" s="53"/>
      <c r="AP6653" s="54"/>
      <c r="AQ6653" s="54"/>
      <c r="AR6653" s="7"/>
      <c r="AS6653" s="54"/>
      <c r="AT6653" s="53"/>
      <c r="AU6653" s="7"/>
      <c r="AV6653" s="7"/>
      <c r="AW6653" s="55"/>
      <c r="AX6653" s="56"/>
      <c r="AY6653" s="55"/>
      <c r="AZ6653" s="55"/>
      <c r="BA6653" s="55"/>
      <c r="BB6653" s="11"/>
      <c r="BC6653" s="12"/>
      <c r="BD6653" s="12"/>
      <c r="BE6653" s="12"/>
      <c r="BF6653" s="12"/>
      <c r="BG6653" s="12"/>
      <c r="BH6653" s="12"/>
      <c r="BI6653" s="12"/>
      <c r="BJ6653" s="12"/>
      <c r="BK6653" s="12"/>
    </row>
    <row r="6654" spans="1:63" s="5" customFormat="1">
      <c r="A6654" s="13"/>
      <c r="B6654" s="13"/>
      <c r="C6654" s="45"/>
      <c r="E6654" s="46"/>
      <c r="F6654" s="47"/>
      <c r="G6654" s="48"/>
      <c r="H6654" s="49"/>
      <c r="I6654" s="49"/>
      <c r="J6654" s="49"/>
      <c r="K6654" s="50"/>
      <c r="L6654" s="50"/>
      <c r="M6654" s="50"/>
      <c r="N6654" s="50"/>
      <c r="O6654" s="50"/>
      <c r="P6654" s="50"/>
      <c r="Q6654" s="50"/>
      <c r="R6654" s="51"/>
      <c r="S6654" s="51"/>
      <c r="T6654" s="51"/>
      <c r="U6654" s="51"/>
      <c r="V6654" s="51"/>
      <c r="W6654" s="51"/>
      <c r="X6654" s="44"/>
      <c r="AF6654" s="52"/>
      <c r="AM6654" s="7"/>
      <c r="AN6654" s="7"/>
      <c r="AO6654" s="53"/>
      <c r="AP6654" s="54"/>
      <c r="AQ6654" s="54"/>
      <c r="AR6654" s="7"/>
      <c r="AS6654" s="54"/>
      <c r="AT6654" s="53"/>
      <c r="AU6654" s="7"/>
      <c r="AV6654" s="7"/>
      <c r="AW6654" s="55"/>
      <c r="AX6654" s="56"/>
      <c r="AY6654" s="55"/>
      <c r="AZ6654" s="55"/>
      <c r="BA6654" s="55"/>
      <c r="BB6654" s="11"/>
      <c r="BC6654" s="12"/>
      <c r="BD6654" s="12"/>
      <c r="BE6654" s="12"/>
      <c r="BF6654" s="12"/>
      <c r="BG6654" s="12"/>
      <c r="BH6654" s="12"/>
      <c r="BI6654" s="12"/>
      <c r="BJ6654" s="12"/>
      <c r="BK6654" s="12"/>
    </row>
    <row r="6655" spans="1:63" s="5" customFormat="1">
      <c r="A6655" s="13"/>
      <c r="B6655" s="13"/>
      <c r="C6655" s="45"/>
      <c r="E6655" s="46"/>
      <c r="F6655" s="47"/>
      <c r="G6655" s="48"/>
      <c r="H6655" s="49"/>
      <c r="I6655" s="49"/>
      <c r="J6655" s="49"/>
      <c r="K6655" s="50"/>
      <c r="L6655" s="50"/>
      <c r="M6655" s="50"/>
      <c r="N6655" s="50"/>
      <c r="O6655" s="50"/>
      <c r="P6655" s="50"/>
      <c r="Q6655" s="50"/>
      <c r="R6655" s="51"/>
      <c r="S6655" s="51"/>
      <c r="T6655" s="51"/>
      <c r="U6655" s="51"/>
      <c r="V6655" s="51"/>
      <c r="W6655" s="51"/>
      <c r="X6655" s="44"/>
      <c r="AF6655" s="52"/>
      <c r="AM6655" s="7"/>
      <c r="AN6655" s="7"/>
      <c r="AO6655" s="53"/>
      <c r="AP6655" s="54"/>
      <c r="AQ6655" s="54"/>
      <c r="AR6655" s="7"/>
      <c r="AS6655" s="54"/>
      <c r="AT6655" s="53"/>
      <c r="AU6655" s="7"/>
      <c r="AV6655" s="7"/>
      <c r="AW6655" s="55"/>
      <c r="AX6655" s="56"/>
      <c r="AY6655" s="55"/>
      <c r="AZ6655" s="55"/>
      <c r="BA6655" s="55"/>
      <c r="BB6655" s="11"/>
      <c r="BC6655" s="12"/>
      <c r="BD6655" s="12"/>
      <c r="BE6655" s="12"/>
      <c r="BF6655" s="12"/>
      <c r="BG6655" s="12"/>
      <c r="BH6655" s="12"/>
      <c r="BI6655" s="12"/>
      <c r="BJ6655" s="12"/>
      <c r="BK6655" s="12"/>
    </row>
    <row r="6656" spans="1:63" s="5" customFormat="1">
      <c r="A6656" s="13"/>
      <c r="B6656" s="13"/>
      <c r="C6656" s="45"/>
      <c r="E6656" s="46"/>
      <c r="F6656" s="47"/>
      <c r="G6656" s="48"/>
      <c r="H6656" s="49"/>
      <c r="I6656" s="49"/>
      <c r="J6656" s="49"/>
      <c r="K6656" s="50"/>
      <c r="L6656" s="50"/>
      <c r="M6656" s="50"/>
      <c r="N6656" s="50"/>
      <c r="O6656" s="50"/>
      <c r="P6656" s="50"/>
      <c r="Q6656" s="50"/>
      <c r="R6656" s="51"/>
      <c r="S6656" s="51"/>
      <c r="T6656" s="51"/>
      <c r="U6656" s="51"/>
      <c r="V6656" s="51"/>
      <c r="W6656" s="51"/>
      <c r="X6656" s="44"/>
      <c r="AF6656" s="52"/>
      <c r="AM6656" s="7"/>
      <c r="AN6656" s="7"/>
      <c r="AO6656" s="53"/>
      <c r="AP6656" s="54"/>
      <c r="AQ6656" s="54"/>
      <c r="AR6656" s="7"/>
      <c r="AS6656" s="54"/>
      <c r="AT6656" s="53"/>
      <c r="AU6656" s="7"/>
      <c r="AV6656" s="7"/>
      <c r="AW6656" s="55"/>
      <c r="AX6656" s="56"/>
      <c r="AY6656" s="55"/>
      <c r="AZ6656" s="55"/>
      <c r="BA6656" s="55"/>
      <c r="BB6656" s="11"/>
      <c r="BC6656" s="12"/>
      <c r="BD6656" s="12"/>
      <c r="BE6656" s="12"/>
      <c r="BF6656" s="12"/>
      <c r="BG6656" s="12"/>
      <c r="BH6656" s="12"/>
      <c r="BI6656" s="12"/>
      <c r="BJ6656" s="12"/>
      <c r="BK6656" s="12"/>
    </row>
    <row r="6657" spans="1:63" s="5" customFormat="1">
      <c r="A6657" s="13"/>
      <c r="B6657" s="13"/>
      <c r="C6657" s="45"/>
      <c r="E6657" s="46"/>
      <c r="F6657" s="47"/>
      <c r="G6657" s="48"/>
      <c r="H6657" s="49"/>
      <c r="I6657" s="49"/>
      <c r="J6657" s="49"/>
      <c r="K6657" s="50"/>
      <c r="L6657" s="50"/>
      <c r="M6657" s="50"/>
      <c r="N6657" s="50"/>
      <c r="O6657" s="50"/>
      <c r="P6657" s="50"/>
      <c r="Q6657" s="50"/>
      <c r="R6657" s="51"/>
      <c r="S6657" s="51"/>
      <c r="T6657" s="51"/>
      <c r="U6657" s="51"/>
      <c r="V6657" s="51"/>
      <c r="W6657" s="51"/>
      <c r="X6657" s="44"/>
      <c r="AF6657" s="52"/>
      <c r="AM6657" s="7"/>
      <c r="AN6657" s="7"/>
      <c r="AO6657" s="53"/>
      <c r="AP6657" s="54"/>
      <c r="AQ6657" s="54"/>
      <c r="AR6657" s="7"/>
      <c r="AS6657" s="54"/>
      <c r="AT6657" s="53"/>
      <c r="AU6657" s="7"/>
      <c r="AV6657" s="7"/>
      <c r="AW6657" s="55"/>
      <c r="AX6657" s="56"/>
      <c r="AY6657" s="55"/>
      <c r="AZ6657" s="55"/>
      <c r="BA6657" s="55"/>
      <c r="BB6657" s="11"/>
      <c r="BC6657" s="12"/>
      <c r="BD6657" s="12"/>
      <c r="BE6657" s="12"/>
      <c r="BF6657" s="12"/>
      <c r="BG6657" s="12"/>
      <c r="BH6657" s="12"/>
      <c r="BI6657" s="12"/>
      <c r="BJ6657" s="12"/>
      <c r="BK6657" s="12"/>
    </row>
    <row r="6658" spans="1:63" s="5" customFormat="1">
      <c r="A6658" s="13"/>
      <c r="B6658" s="13"/>
      <c r="C6658" s="45"/>
      <c r="E6658" s="46"/>
      <c r="F6658" s="47"/>
      <c r="G6658" s="48"/>
      <c r="H6658" s="49"/>
      <c r="I6658" s="49"/>
      <c r="J6658" s="49"/>
      <c r="K6658" s="50"/>
      <c r="L6658" s="50"/>
      <c r="M6658" s="50"/>
      <c r="N6658" s="50"/>
      <c r="O6658" s="50"/>
      <c r="P6658" s="50"/>
      <c r="Q6658" s="50"/>
      <c r="R6658" s="51"/>
      <c r="S6658" s="51"/>
      <c r="T6658" s="51"/>
      <c r="U6658" s="51"/>
      <c r="V6658" s="51"/>
      <c r="W6658" s="51"/>
      <c r="X6658" s="44"/>
      <c r="AF6658" s="52"/>
      <c r="AM6658" s="7"/>
      <c r="AN6658" s="7"/>
      <c r="AO6658" s="53"/>
      <c r="AP6658" s="54"/>
      <c r="AQ6658" s="54"/>
      <c r="AR6658" s="7"/>
      <c r="AS6658" s="54"/>
      <c r="AT6658" s="53"/>
      <c r="AU6658" s="7"/>
      <c r="AV6658" s="7"/>
      <c r="AW6658" s="55"/>
      <c r="AX6658" s="56"/>
      <c r="AY6658" s="55"/>
      <c r="AZ6658" s="55"/>
      <c r="BA6658" s="55"/>
      <c r="BB6658" s="11"/>
      <c r="BC6658" s="12"/>
      <c r="BD6658" s="12"/>
      <c r="BE6658" s="12"/>
      <c r="BF6658" s="12"/>
      <c r="BG6658" s="12"/>
      <c r="BH6658" s="12"/>
      <c r="BI6658" s="12"/>
      <c r="BJ6658" s="12"/>
      <c r="BK6658" s="12"/>
    </row>
    <row r="6659" spans="1:63" s="5" customFormat="1">
      <c r="A6659" s="13"/>
      <c r="B6659" s="13"/>
      <c r="C6659" s="45"/>
      <c r="E6659" s="46"/>
      <c r="F6659" s="47"/>
      <c r="G6659" s="48"/>
      <c r="H6659" s="49"/>
      <c r="I6659" s="49"/>
      <c r="J6659" s="49"/>
      <c r="K6659" s="50"/>
      <c r="L6659" s="50"/>
      <c r="M6659" s="50"/>
      <c r="N6659" s="50"/>
      <c r="O6659" s="50"/>
      <c r="P6659" s="50"/>
      <c r="Q6659" s="50"/>
      <c r="R6659" s="51"/>
      <c r="S6659" s="51"/>
      <c r="T6659" s="51"/>
      <c r="U6659" s="51"/>
      <c r="V6659" s="51"/>
      <c r="W6659" s="51"/>
      <c r="X6659" s="44"/>
      <c r="AF6659" s="52"/>
      <c r="AM6659" s="7"/>
      <c r="AN6659" s="7"/>
      <c r="AO6659" s="53"/>
      <c r="AP6659" s="54"/>
      <c r="AQ6659" s="54"/>
      <c r="AR6659" s="7"/>
      <c r="AS6659" s="54"/>
      <c r="AT6659" s="53"/>
      <c r="AU6659" s="7"/>
      <c r="AV6659" s="7"/>
      <c r="AW6659" s="55"/>
      <c r="AX6659" s="56"/>
      <c r="AY6659" s="55"/>
      <c r="AZ6659" s="55"/>
      <c r="BA6659" s="55"/>
      <c r="BB6659" s="11"/>
      <c r="BC6659" s="12"/>
      <c r="BD6659" s="12"/>
      <c r="BE6659" s="12"/>
      <c r="BF6659" s="12"/>
      <c r="BG6659" s="12"/>
      <c r="BH6659" s="12"/>
      <c r="BI6659" s="12"/>
      <c r="BJ6659" s="12"/>
      <c r="BK6659" s="12"/>
    </row>
    <row r="6660" spans="1:63" s="5" customFormat="1">
      <c r="A6660" s="13"/>
      <c r="B6660" s="13"/>
      <c r="C6660" s="45"/>
      <c r="E6660" s="46"/>
      <c r="F6660" s="47"/>
      <c r="G6660" s="48"/>
      <c r="H6660" s="49"/>
      <c r="I6660" s="49"/>
      <c r="J6660" s="49"/>
      <c r="K6660" s="50"/>
      <c r="L6660" s="50"/>
      <c r="M6660" s="50"/>
      <c r="N6660" s="50"/>
      <c r="O6660" s="50"/>
      <c r="P6660" s="50"/>
      <c r="Q6660" s="50"/>
      <c r="R6660" s="51"/>
      <c r="S6660" s="51"/>
      <c r="T6660" s="51"/>
      <c r="U6660" s="51"/>
      <c r="V6660" s="51"/>
      <c r="W6660" s="51"/>
      <c r="X6660" s="44"/>
      <c r="AF6660" s="52"/>
      <c r="AM6660" s="7"/>
      <c r="AN6660" s="7"/>
      <c r="AO6660" s="53"/>
      <c r="AP6660" s="54"/>
      <c r="AQ6660" s="54"/>
      <c r="AR6660" s="7"/>
      <c r="AS6660" s="54"/>
      <c r="AT6660" s="53"/>
      <c r="AU6660" s="7"/>
      <c r="AV6660" s="7"/>
      <c r="AW6660" s="55"/>
      <c r="AX6660" s="56"/>
      <c r="AY6660" s="55"/>
      <c r="AZ6660" s="55"/>
      <c r="BA6660" s="55"/>
      <c r="BB6660" s="11"/>
      <c r="BC6660" s="12"/>
      <c r="BD6660" s="12"/>
      <c r="BE6660" s="12"/>
      <c r="BF6660" s="12"/>
      <c r="BG6660" s="12"/>
      <c r="BH6660" s="12"/>
      <c r="BI6660" s="12"/>
      <c r="BJ6660" s="12"/>
      <c r="BK6660" s="12"/>
    </row>
    <row r="6661" spans="1:63" s="5" customFormat="1">
      <c r="A6661" s="13"/>
      <c r="B6661" s="13"/>
      <c r="C6661" s="45"/>
      <c r="E6661" s="46"/>
      <c r="F6661" s="47"/>
      <c r="G6661" s="48"/>
      <c r="H6661" s="49"/>
      <c r="I6661" s="49"/>
      <c r="J6661" s="49"/>
      <c r="K6661" s="50"/>
      <c r="L6661" s="50"/>
      <c r="M6661" s="50"/>
      <c r="N6661" s="50"/>
      <c r="O6661" s="50"/>
      <c r="P6661" s="50"/>
      <c r="Q6661" s="50"/>
      <c r="R6661" s="51"/>
      <c r="S6661" s="51"/>
      <c r="T6661" s="51"/>
      <c r="U6661" s="51"/>
      <c r="V6661" s="51"/>
      <c r="W6661" s="51"/>
      <c r="X6661" s="44"/>
      <c r="AF6661" s="52"/>
      <c r="AM6661" s="7"/>
      <c r="AN6661" s="7"/>
      <c r="AO6661" s="53"/>
      <c r="AP6661" s="54"/>
      <c r="AQ6661" s="54"/>
      <c r="AR6661" s="7"/>
      <c r="AS6661" s="54"/>
      <c r="AT6661" s="53"/>
      <c r="AU6661" s="7"/>
      <c r="AV6661" s="7"/>
      <c r="AW6661" s="55"/>
      <c r="AX6661" s="56"/>
      <c r="AY6661" s="55"/>
      <c r="AZ6661" s="55"/>
      <c r="BA6661" s="55"/>
      <c r="BB6661" s="11"/>
      <c r="BC6661" s="12"/>
      <c r="BD6661" s="12"/>
      <c r="BE6661" s="12"/>
      <c r="BF6661" s="12"/>
      <c r="BG6661" s="12"/>
      <c r="BH6661" s="12"/>
      <c r="BI6661" s="12"/>
      <c r="BJ6661" s="12"/>
      <c r="BK6661" s="12"/>
    </row>
    <row r="6662" spans="1:63" s="5" customFormat="1">
      <c r="A6662" s="13"/>
      <c r="B6662" s="13"/>
      <c r="C6662" s="45"/>
      <c r="E6662" s="46"/>
      <c r="F6662" s="47"/>
      <c r="G6662" s="48"/>
      <c r="H6662" s="49"/>
      <c r="I6662" s="49"/>
      <c r="J6662" s="49"/>
      <c r="K6662" s="50"/>
      <c r="L6662" s="50"/>
      <c r="M6662" s="50"/>
      <c r="N6662" s="50"/>
      <c r="O6662" s="50"/>
      <c r="P6662" s="50"/>
      <c r="Q6662" s="50"/>
      <c r="R6662" s="51"/>
      <c r="S6662" s="51"/>
      <c r="T6662" s="51"/>
      <c r="U6662" s="51"/>
      <c r="V6662" s="51"/>
      <c r="W6662" s="51"/>
      <c r="X6662" s="44"/>
      <c r="AF6662" s="52"/>
      <c r="AM6662" s="7"/>
      <c r="AN6662" s="7"/>
      <c r="AO6662" s="53"/>
      <c r="AP6662" s="54"/>
      <c r="AQ6662" s="54"/>
      <c r="AR6662" s="7"/>
      <c r="AS6662" s="54"/>
      <c r="AT6662" s="53"/>
      <c r="AU6662" s="7"/>
      <c r="AV6662" s="7"/>
      <c r="AW6662" s="55"/>
      <c r="AX6662" s="56"/>
      <c r="AY6662" s="55"/>
      <c r="AZ6662" s="55"/>
      <c r="BA6662" s="55"/>
      <c r="BB6662" s="11"/>
      <c r="BC6662" s="12"/>
      <c r="BD6662" s="12"/>
      <c r="BE6662" s="12"/>
      <c r="BF6662" s="12"/>
      <c r="BG6662" s="12"/>
      <c r="BH6662" s="12"/>
      <c r="BI6662" s="12"/>
      <c r="BJ6662" s="12"/>
      <c r="BK6662" s="12"/>
    </row>
    <row r="6663" spans="1:63" s="5" customFormat="1">
      <c r="A6663" s="13"/>
      <c r="B6663" s="13"/>
      <c r="C6663" s="45"/>
      <c r="E6663" s="46"/>
      <c r="F6663" s="47"/>
      <c r="G6663" s="48"/>
      <c r="H6663" s="49"/>
      <c r="I6663" s="49"/>
      <c r="J6663" s="49"/>
      <c r="K6663" s="50"/>
      <c r="L6663" s="50"/>
      <c r="M6663" s="50"/>
      <c r="N6663" s="50"/>
      <c r="O6663" s="50"/>
      <c r="P6663" s="50"/>
      <c r="Q6663" s="50"/>
      <c r="R6663" s="51"/>
      <c r="S6663" s="51"/>
      <c r="T6663" s="51"/>
      <c r="U6663" s="51"/>
      <c r="V6663" s="51"/>
      <c r="W6663" s="51"/>
      <c r="X6663" s="44"/>
      <c r="AF6663" s="52"/>
      <c r="AM6663" s="7"/>
      <c r="AN6663" s="7"/>
      <c r="AO6663" s="53"/>
      <c r="AP6663" s="54"/>
      <c r="AQ6663" s="54"/>
      <c r="AR6663" s="7"/>
      <c r="AS6663" s="54"/>
      <c r="AT6663" s="53"/>
      <c r="AU6663" s="7"/>
      <c r="AV6663" s="7"/>
      <c r="AW6663" s="55"/>
      <c r="AX6663" s="56"/>
      <c r="AY6663" s="55"/>
      <c r="AZ6663" s="55"/>
      <c r="BA6663" s="55"/>
      <c r="BB6663" s="11"/>
      <c r="BC6663" s="12"/>
      <c r="BD6663" s="12"/>
      <c r="BE6663" s="12"/>
      <c r="BF6663" s="12"/>
      <c r="BG6663" s="12"/>
      <c r="BH6663" s="12"/>
      <c r="BI6663" s="12"/>
      <c r="BJ6663" s="12"/>
      <c r="BK6663" s="12"/>
    </row>
    <row r="6664" spans="1:63" s="5" customFormat="1">
      <c r="A6664" s="13"/>
      <c r="B6664" s="13"/>
      <c r="C6664" s="45"/>
      <c r="E6664" s="46"/>
      <c r="F6664" s="47"/>
      <c r="G6664" s="48"/>
      <c r="H6664" s="49"/>
      <c r="I6664" s="49"/>
      <c r="J6664" s="49"/>
      <c r="K6664" s="50"/>
      <c r="L6664" s="50"/>
      <c r="M6664" s="50"/>
      <c r="N6664" s="50"/>
      <c r="O6664" s="50"/>
      <c r="P6664" s="50"/>
      <c r="Q6664" s="50"/>
      <c r="R6664" s="51"/>
      <c r="S6664" s="51"/>
      <c r="T6664" s="51"/>
      <c r="U6664" s="51"/>
      <c r="V6664" s="51"/>
      <c r="W6664" s="51"/>
      <c r="X6664" s="44"/>
      <c r="AF6664" s="52"/>
      <c r="AM6664" s="7"/>
      <c r="AN6664" s="7"/>
      <c r="AO6664" s="53"/>
      <c r="AP6664" s="54"/>
      <c r="AQ6664" s="54"/>
      <c r="AR6664" s="7"/>
      <c r="AS6664" s="54"/>
      <c r="AT6664" s="53"/>
      <c r="AU6664" s="7"/>
      <c r="AV6664" s="7"/>
      <c r="AW6664" s="55"/>
      <c r="AX6664" s="56"/>
      <c r="AY6664" s="55"/>
      <c r="AZ6664" s="55"/>
      <c r="BA6664" s="55"/>
      <c r="BB6664" s="11"/>
      <c r="BC6664" s="12"/>
      <c r="BD6664" s="12"/>
      <c r="BE6664" s="12"/>
      <c r="BF6664" s="12"/>
      <c r="BG6664" s="12"/>
      <c r="BH6664" s="12"/>
      <c r="BI6664" s="12"/>
      <c r="BJ6664" s="12"/>
      <c r="BK6664" s="12"/>
    </row>
    <row r="6665" spans="1:63" s="5" customFormat="1">
      <c r="A6665" s="13"/>
      <c r="B6665" s="13"/>
      <c r="C6665" s="45"/>
      <c r="E6665" s="46"/>
      <c r="F6665" s="47"/>
      <c r="G6665" s="48"/>
      <c r="H6665" s="49"/>
      <c r="I6665" s="49"/>
      <c r="J6665" s="49"/>
      <c r="K6665" s="50"/>
      <c r="L6665" s="50"/>
      <c r="M6665" s="50"/>
      <c r="N6665" s="50"/>
      <c r="O6665" s="50"/>
      <c r="P6665" s="50"/>
      <c r="Q6665" s="50"/>
      <c r="R6665" s="51"/>
      <c r="S6665" s="51"/>
      <c r="T6665" s="51"/>
      <c r="U6665" s="51"/>
      <c r="V6665" s="51"/>
      <c r="W6665" s="51"/>
      <c r="X6665" s="44"/>
      <c r="AF6665" s="52"/>
      <c r="AM6665" s="7"/>
      <c r="AN6665" s="7"/>
      <c r="AO6665" s="53"/>
      <c r="AP6665" s="54"/>
      <c r="AQ6665" s="54"/>
      <c r="AR6665" s="7"/>
      <c r="AS6665" s="54"/>
      <c r="AT6665" s="53"/>
      <c r="AU6665" s="7"/>
      <c r="AV6665" s="7"/>
      <c r="AW6665" s="55"/>
      <c r="AX6665" s="56"/>
      <c r="AY6665" s="55"/>
      <c r="AZ6665" s="55"/>
      <c r="BA6665" s="55"/>
      <c r="BB6665" s="11"/>
      <c r="BC6665" s="12"/>
      <c r="BD6665" s="12"/>
      <c r="BE6665" s="12"/>
      <c r="BF6665" s="12"/>
      <c r="BG6665" s="12"/>
      <c r="BH6665" s="12"/>
      <c r="BI6665" s="12"/>
      <c r="BJ6665" s="12"/>
      <c r="BK6665" s="12"/>
    </row>
    <row r="6666" spans="1:63" s="5" customFormat="1">
      <c r="A6666" s="13"/>
      <c r="B6666" s="13"/>
      <c r="C6666" s="45"/>
      <c r="E6666" s="46"/>
      <c r="F6666" s="47"/>
      <c r="G6666" s="48"/>
      <c r="H6666" s="49"/>
      <c r="I6666" s="49"/>
      <c r="J6666" s="49"/>
      <c r="K6666" s="50"/>
      <c r="L6666" s="50"/>
      <c r="M6666" s="50"/>
      <c r="N6666" s="50"/>
      <c r="O6666" s="50"/>
      <c r="P6666" s="50"/>
      <c r="Q6666" s="50"/>
      <c r="R6666" s="51"/>
      <c r="S6666" s="51"/>
      <c r="T6666" s="51"/>
      <c r="U6666" s="51"/>
      <c r="V6666" s="51"/>
      <c r="W6666" s="51"/>
      <c r="X6666" s="44"/>
      <c r="AF6666" s="52"/>
      <c r="AM6666" s="7"/>
      <c r="AN6666" s="7"/>
      <c r="AO6666" s="53"/>
      <c r="AP6666" s="54"/>
      <c r="AQ6666" s="54"/>
      <c r="AR6666" s="7"/>
      <c r="AS6666" s="54"/>
      <c r="AT6666" s="53"/>
      <c r="AU6666" s="7"/>
      <c r="AV6666" s="7"/>
      <c r="AW6666" s="55"/>
      <c r="AX6666" s="56"/>
      <c r="AY6666" s="55"/>
      <c r="AZ6666" s="55"/>
      <c r="BA6666" s="55"/>
      <c r="BB6666" s="11"/>
      <c r="BC6666" s="12"/>
      <c r="BD6666" s="12"/>
      <c r="BE6666" s="12"/>
      <c r="BF6666" s="12"/>
      <c r="BG6666" s="12"/>
      <c r="BH6666" s="12"/>
      <c r="BI6666" s="12"/>
      <c r="BJ6666" s="12"/>
      <c r="BK6666" s="12"/>
    </row>
    <row r="6667" spans="1:63" s="5" customFormat="1">
      <c r="A6667" s="13"/>
      <c r="B6667" s="13"/>
      <c r="C6667" s="45"/>
      <c r="E6667" s="46"/>
      <c r="F6667" s="47"/>
      <c r="G6667" s="48"/>
      <c r="H6667" s="49"/>
      <c r="I6667" s="49"/>
      <c r="J6667" s="49"/>
      <c r="K6667" s="50"/>
      <c r="L6667" s="50"/>
      <c r="M6667" s="50"/>
      <c r="N6667" s="50"/>
      <c r="O6667" s="50"/>
      <c r="P6667" s="50"/>
      <c r="Q6667" s="50"/>
      <c r="R6667" s="51"/>
      <c r="S6667" s="51"/>
      <c r="T6667" s="51"/>
      <c r="U6667" s="51"/>
      <c r="V6667" s="51"/>
      <c r="W6667" s="51"/>
      <c r="X6667" s="44"/>
      <c r="AF6667" s="52"/>
      <c r="AM6667" s="7"/>
      <c r="AN6667" s="7"/>
      <c r="AO6667" s="53"/>
      <c r="AP6667" s="54"/>
      <c r="AQ6667" s="54"/>
      <c r="AR6667" s="7"/>
      <c r="AS6667" s="54"/>
      <c r="AT6667" s="53"/>
      <c r="AU6667" s="7"/>
      <c r="AV6667" s="7"/>
      <c r="AW6667" s="55"/>
      <c r="AX6667" s="56"/>
      <c r="AY6667" s="55"/>
      <c r="AZ6667" s="55"/>
      <c r="BA6667" s="55"/>
      <c r="BB6667" s="11"/>
      <c r="BC6667" s="12"/>
      <c r="BD6667" s="12"/>
      <c r="BE6667" s="12"/>
      <c r="BF6667" s="12"/>
      <c r="BG6667" s="12"/>
      <c r="BH6667" s="12"/>
      <c r="BI6667" s="12"/>
      <c r="BJ6667" s="12"/>
      <c r="BK6667" s="12"/>
    </row>
    <row r="6668" spans="1:63" s="5" customFormat="1">
      <c r="A6668" s="13"/>
      <c r="B6668" s="13"/>
      <c r="C6668" s="45"/>
      <c r="E6668" s="46"/>
      <c r="F6668" s="47"/>
      <c r="G6668" s="48"/>
      <c r="H6668" s="49"/>
      <c r="I6668" s="49"/>
      <c r="J6668" s="49"/>
      <c r="K6668" s="50"/>
      <c r="L6668" s="50"/>
      <c r="M6668" s="50"/>
      <c r="N6668" s="50"/>
      <c r="O6668" s="50"/>
      <c r="P6668" s="50"/>
      <c r="Q6668" s="50"/>
      <c r="R6668" s="51"/>
      <c r="S6668" s="51"/>
      <c r="T6668" s="51"/>
      <c r="U6668" s="51"/>
      <c r="V6668" s="51"/>
      <c r="W6668" s="51"/>
      <c r="X6668" s="44"/>
      <c r="AF6668" s="52"/>
      <c r="AM6668" s="7"/>
      <c r="AN6668" s="7"/>
      <c r="AO6668" s="53"/>
      <c r="AP6668" s="54"/>
      <c r="AQ6668" s="54"/>
      <c r="AR6668" s="7"/>
      <c r="AS6668" s="54"/>
      <c r="AT6668" s="53"/>
      <c r="AU6668" s="7"/>
      <c r="AV6668" s="7"/>
      <c r="AW6668" s="55"/>
      <c r="AX6668" s="56"/>
      <c r="AY6668" s="55"/>
      <c r="AZ6668" s="55"/>
      <c r="BA6668" s="55"/>
      <c r="BB6668" s="11"/>
      <c r="BC6668" s="12"/>
      <c r="BD6668" s="12"/>
      <c r="BE6668" s="12"/>
      <c r="BF6668" s="12"/>
      <c r="BG6668" s="12"/>
      <c r="BH6668" s="12"/>
      <c r="BI6668" s="12"/>
      <c r="BJ6668" s="12"/>
      <c r="BK6668" s="12"/>
    </row>
    <row r="6669" spans="1:63" s="5" customFormat="1">
      <c r="A6669" s="13"/>
      <c r="B6669" s="13"/>
      <c r="C6669" s="45"/>
      <c r="E6669" s="46"/>
      <c r="F6669" s="47"/>
      <c r="G6669" s="48"/>
      <c r="H6669" s="49"/>
      <c r="I6669" s="49"/>
      <c r="J6669" s="49"/>
      <c r="K6669" s="50"/>
      <c r="L6669" s="50"/>
      <c r="M6669" s="50"/>
      <c r="N6669" s="50"/>
      <c r="O6669" s="50"/>
      <c r="P6669" s="50"/>
      <c r="Q6669" s="50"/>
      <c r="R6669" s="51"/>
      <c r="S6669" s="51"/>
      <c r="T6669" s="51"/>
      <c r="U6669" s="51"/>
      <c r="V6669" s="51"/>
      <c r="W6669" s="51"/>
      <c r="X6669" s="44"/>
      <c r="AF6669" s="52"/>
      <c r="AM6669" s="7"/>
      <c r="AN6669" s="7"/>
      <c r="AO6669" s="53"/>
      <c r="AP6669" s="54"/>
      <c r="AQ6669" s="54"/>
      <c r="AR6669" s="7"/>
      <c r="AS6669" s="54"/>
      <c r="AT6669" s="53"/>
      <c r="AU6669" s="7"/>
      <c r="AV6669" s="7"/>
      <c r="AW6669" s="55"/>
      <c r="AX6669" s="56"/>
      <c r="AY6669" s="55"/>
      <c r="AZ6669" s="55"/>
      <c r="BA6669" s="55"/>
      <c r="BB6669" s="11"/>
      <c r="BC6669" s="12"/>
      <c r="BD6669" s="12"/>
      <c r="BE6669" s="12"/>
      <c r="BF6669" s="12"/>
      <c r="BG6669" s="12"/>
      <c r="BH6669" s="12"/>
      <c r="BI6669" s="12"/>
      <c r="BJ6669" s="12"/>
      <c r="BK6669" s="12"/>
    </row>
    <row r="6670" spans="1:63" s="5" customFormat="1">
      <c r="A6670" s="13"/>
      <c r="B6670" s="13"/>
      <c r="C6670" s="45"/>
      <c r="E6670" s="46"/>
      <c r="F6670" s="47"/>
      <c r="G6670" s="48"/>
      <c r="H6670" s="49"/>
      <c r="I6670" s="49"/>
      <c r="J6670" s="49"/>
      <c r="K6670" s="50"/>
      <c r="L6670" s="50"/>
      <c r="M6670" s="50"/>
      <c r="N6670" s="50"/>
      <c r="O6670" s="50"/>
      <c r="P6670" s="50"/>
      <c r="Q6670" s="50"/>
      <c r="R6670" s="51"/>
      <c r="S6670" s="51"/>
      <c r="T6670" s="51"/>
      <c r="U6670" s="51"/>
      <c r="V6670" s="51"/>
      <c r="W6670" s="51"/>
      <c r="X6670" s="44"/>
      <c r="AF6670" s="52"/>
      <c r="AM6670" s="7"/>
      <c r="AN6670" s="7"/>
      <c r="AO6670" s="53"/>
      <c r="AP6670" s="54"/>
      <c r="AQ6670" s="54"/>
      <c r="AR6670" s="7"/>
      <c r="AS6670" s="54"/>
      <c r="AT6670" s="53"/>
      <c r="AU6670" s="7"/>
      <c r="AV6670" s="7"/>
      <c r="AW6670" s="55"/>
      <c r="AX6670" s="56"/>
      <c r="AY6670" s="55"/>
      <c r="AZ6670" s="55"/>
      <c r="BA6670" s="55"/>
      <c r="BB6670" s="11"/>
      <c r="BC6670" s="12"/>
      <c r="BD6670" s="12"/>
      <c r="BE6670" s="12"/>
      <c r="BF6670" s="12"/>
      <c r="BG6670" s="12"/>
      <c r="BH6670" s="12"/>
      <c r="BI6670" s="12"/>
      <c r="BJ6670" s="12"/>
      <c r="BK6670" s="12"/>
    </row>
    <row r="6671" spans="1:63" s="5" customFormat="1">
      <c r="A6671" s="13"/>
      <c r="B6671" s="13"/>
      <c r="C6671" s="45"/>
      <c r="E6671" s="46"/>
      <c r="F6671" s="47"/>
      <c r="G6671" s="48"/>
      <c r="H6671" s="49"/>
      <c r="I6671" s="49"/>
      <c r="J6671" s="49"/>
      <c r="K6671" s="50"/>
      <c r="L6671" s="50"/>
      <c r="M6671" s="50"/>
      <c r="N6671" s="50"/>
      <c r="O6671" s="50"/>
      <c r="P6671" s="50"/>
      <c r="Q6671" s="50"/>
      <c r="R6671" s="51"/>
      <c r="S6671" s="51"/>
      <c r="T6671" s="51"/>
      <c r="U6671" s="51"/>
      <c r="V6671" s="51"/>
      <c r="W6671" s="51"/>
      <c r="X6671" s="44"/>
      <c r="AF6671" s="52"/>
      <c r="AM6671" s="7"/>
      <c r="AN6671" s="7"/>
      <c r="AO6671" s="53"/>
      <c r="AP6671" s="54"/>
      <c r="AQ6671" s="54"/>
      <c r="AR6671" s="7"/>
      <c r="AS6671" s="54"/>
      <c r="AT6671" s="53"/>
      <c r="AU6671" s="7"/>
      <c r="AV6671" s="7"/>
      <c r="AW6671" s="55"/>
      <c r="AX6671" s="56"/>
      <c r="AY6671" s="55"/>
      <c r="AZ6671" s="55"/>
      <c r="BA6671" s="55"/>
      <c r="BB6671" s="11"/>
      <c r="BC6671" s="12"/>
      <c r="BD6671" s="12"/>
      <c r="BE6671" s="12"/>
      <c r="BF6671" s="12"/>
      <c r="BG6671" s="12"/>
      <c r="BH6671" s="12"/>
      <c r="BI6671" s="12"/>
      <c r="BJ6671" s="12"/>
      <c r="BK6671" s="12"/>
    </row>
    <row r="6672" spans="1:63" s="5" customFormat="1">
      <c r="A6672" s="13"/>
      <c r="B6672" s="13"/>
      <c r="C6672" s="45"/>
      <c r="E6672" s="46"/>
      <c r="F6672" s="47"/>
      <c r="G6672" s="48"/>
      <c r="H6672" s="49"/>
      <c r="I6672" s="49"/>
      <c r="J6672" s="49"/>
      <c r="K6672" s="50"/>
      <c r="L6672" s="50"/>
      <c r="M6672" s="50"/>
      <c r="N6672" s="50"/>
      <c r="O6672" s="50"/>
      <c r="P6672" s="50"/>
      <c r="Q6672" s="50"/>
      <c r="R6672" s="51"/>
      <c r="S6672" s="51"/>
      <c r="T6672" s="51"/>
      <c r="U6672" s="51"/>
      <c r="V6672" s="51"/>
      <c r="W6672" s="51"/>
      <c r="X6672" s="44"/>
      <c r="AF6672" s="52"/>
      <c r="AM6672" s="7"/>
      <c r="AN6672" s="7"/>
      <c r="AO6672" s="53"/>
      <c r="AP6672" s="54"/>
      <c r="AQ6672" s="54"/>
      <c r="AR6672" s="7"/>
      <c r="AS6672" s="54"/>
      <c r="AT6672" s="53"/>
      <c r="AU6672" s="7"/>
      <c r="AV6672" s="7"/>
      <c r="AW6672" s="55"/>
      <c r="AX6672" s="56"/>
      <c r="AY6672" s="55"/>
      <c r="AZ6672" s="55"/>
      <c r="BA6672" s="55"/>
      <c r="BB6672" s="11"/>
      <c r="BC6672" s="12"/>
      <c r="BD6672" s="12"/>
      <c r="BE6672" s="12"/>
      <c r="BF6672" s="12"/>
      <c r="BG6672" s="12"/>
      <c r="BH6672" s="12"/>
      <c r="BI6672" s="12"/>
      <c r="BJ6672" s="12"/>
      <c r="BK6672" s="12"/>
    </row>
    <row r="6673" spans="1:63" s="5" customFormat="1">
      <c r="A6673" s="13"/>
      <c r="B6673" s="13"/>
      <c r="C6673" s="45"/>
      <c r="E6673" s="46"/>
      <c r="F6673" s="47"/>
      <c r="G6673" s="48"/>
      <c r="H6673" s="49"/>
      <c r="I6673" s="49"/>
      <c r="J6673" s="49"/>
      <c r="K6673" s="50"/>
      <c r="L6673" s="50"/>
      <c r="M6673" s="50"/>
      <c r="N6673" s="50"/>
      <c r="O6673" s="50"/>
      <c r="P6673" s="50"/>
      <c r="Q6673" s="50"/>
      <c r="R6673" s="51"/>
      <c r="S6673" s="51"/>
      <c r="T6673" s="51"/>
      <c r="U6673" s="51"/>
      <c r="V6673" s="51"/>
      <c r="W6673" s="51"/>
      <c r="X6673" s="44"/>
      <c r="AF6673" s="52"/>
      <c r="AM6673" s="7"/>
      <c r="AN6673" s="7"/>
      <c r="AO6673" s="53"/>
      <c r="AP6673" s="54"/>
      <c r="AQ6673" s="54"/>
      <c r="AR6673" s="7"/>
      <c r="AS6673" s="54"/>
      <c r="AT6673" s="53"/>
      <c r="AU6673" s="7"/>
      <c r="AV6673" s="7"/>
      <c r="AW6673" s="55"/>
      <c r="AX6673" s="56"/>
      <c r="AY6673" s="55"/>
      <c r="AZ6673" s="55"/>
      <c r="BA6673" s="55"/>
      <c r="BB6673" s="11"/>
      <c r="BC6673" s="12"/>
      <c r="BD6673" s="12"/>
      <c r="BE6673" s="12"/>
      <c r="BF6673" s="12"/>
      <c r="BG6673" s="12"/>
      <c r="BH6673" s="12"/>
      <c r="BI6673" s="12"/>
      <c r="BJ6673" s="12"/>
      <c r="BK6673" s="12"/>
    </row>
    <row r="6674" spans="1:63" s="5" customFormat="1">
      <c r="A6674" s="13"/>
      <c r="B6674" s="13"/>
      <c r="C6674" s="45"/>
      <c r="E6674" s="46"/>
      <c r="F6674" s="47"/>
      <c r="G6674" s="48"/>
      <c r="H6674" s="49"/>
      <c r="I6674" s="49"/>
      <c r="J6674" s="49"/>
      <c r="K6674" s="50"/>
      <c r="L6674" s="50"/>
      <c r="M6674" s="50"/>
      <c r="N6674" s="50"/>
      <c r="O6674" s="50"/>
      <c r="P6674" s="50"/>
      <c r="Q6674" s="50"/>
      <c r="R6674" s="51"/>
      <c r="S6674" s="51"/>
      <c r="T6674" s="51"/>
      <c r="U6674" s="51"/>
      <c r="V6674" s="51"/>
      <c r="W6674" s="51"/>
      <c r="X6674" s="44"/>
      <c r="AF6674" s="52"/>
      <c r="AM6674" s="7"/>
      <c r="AN6674" s="7"/>
      <c r="AO6674" s="53"/>
      <c r="AP6674" s="54"/>
      <c r="AQ6674" s="54"/>
      <c r="AR6674" s="7"/>
      <c r="AS6674" s="54"/>
      <c r="AT6674" s="53"/>
      <c r="AU6674" s="7"/>
      <c r="AV6674" s="7"/>
      <c r="AW6674" s="55"/>
      <c r="AX6674" s="56"/>
      <c r="AY6674" s="55"/>
      <c r="AZ6674" s="55"/>
      <c r="BA6674" s="55"/>
      <c r="BB6674" s="11"/>
      <c r="BC6674" s="12"/>
      <c r="BD6674" s="12"/>
      <c r="BE6674" s="12"/>
      <c r="BF6674" s="12"/>
      <c r="BG6674" s="12"/>
      <c r="BH6674" s="12"/>
      <c r="BI6674" s="12"/>
      <c r="BJ6674" s="12"/>
      <c r="BK6674" s="12"/>
    </row>
    <row r="6675" spans="1:63" s="5" customFormat="1">
      <c r="A6675" s="13"/>
      <c r="B6675" s="13"/>
      <c r="C6675" s="45"/>
      <c r="E6675" s="46"/>
      <c r="F6675" s="47"/>
      <c r="G6675" s="48"/>
      <c r="H6675" s="49"/>
      <c r="I6675" s="49"/>
      <c r="J6675" s="49"/>
      <c r="K6675" s="50"/>
      <c r="L6675" s="50"/>
      <c r="M6675" s="50"/>
      <c r="N6675" s="50"/>
      <c r="O6675" s="50"/>
      <c r="P6675" s="50"/>
      <c r="Q6675" s="50"/>
      <c r="R6675" s="51"/>
      <c r="S6675" s="51"/>
      <c r="T6675" s="51"/>
      <c r="U6675" s="51"/>
      <c r="V6675" s="51"/>
      <c r="W6675" s="51"/>
      <c r="X6675" s="44"/>
      <c r="AF6675" s="52"/>
      <c r="AM6675" s="7"/>
      <c r="AN6675" s="7"/>
      <c r="AO6675" s="53"/>
      <c r="AP6675" s="54"/>
      <c r="AQ6675" s="54"/>
      <c r="AR6675" s="7"/>
      <c r="AS6675" s="54"/>
      <c r="AT6675" s="53"/>
      <c r="AU6675" s="7"/>
      <c r="AV6675" s="7"/>
      <c r="AW6675" s="55"/>
      <c r="AX6675" s="56"/>
      <c r="AY6675" s="55"/>
      <c r="AZ6675" s="55"/>
      <c r="BA6675" s="55"/>
      <c r="BB6675" s="11"/>
      <c r="BC6675" s="12"/>
      <c r="BD6675" s="12"/>
      <c r="BE6675" s="12"/>
      <c r="BF6675" s="12"/>
      <c r="BG6675" s="12"/>
      <c r="BH6675" s="12"/>
      <c r="BI6675" s="12"/>
      <c r="BJ6675" s="12"/>
      <c r="BK6675" s="12"/>
    </row>
    <row r="6676" spans="1:63" s="5" customFormat="1">
      <c r="A6676" s="13"/>
      <c r="B6676" s="13"/>
      <c r="C6676" s="45"/>
      <c r="E6676" s="46"/>
      <c r="F6676" s="47"/>
      <c r="G6676" s="48"/>
      <c r="H6676" s="49"/>
      <c r="I6676" s="49"/>
      <c r="J6676" s="49"/>
      <c r="K6676" s="50"/>
      <c r="L6676" s="50"/>
      <c r="M6676" s="50"/>
      <c r="N6676" s="50"/>
      <c r="O6676" s="50"/>
      <c r="P6676" s="50"/>
      <c r="Q6676" s="50"/>
      <c r="R6676" s="51"/>
      <c r="S6676" s="51"/>
      <c r="T6676" s="51"/>
      <c r="U6676" s="51"/>
      <c r="V6676" s="51"/>
      <c r="W6676" s="51"/>
      <c r="X6676" s="44"/>
      <c r="AF6676" s="52"/>
      <c r="AM6676" s="7"/>
      <c r="AN6676" s="7"/>
      <c r="AO6676" s="53"/>
      <c r="AP6676" s="54"/>
      <c r="AQ6676" s="54"/>
      <c r="AR6676" s="7"/>
      <c r="AS6676" s="54"/>
      <c r="AT6676" s="53"/>
      <c r="AU6676" s="7"/>
      <c r="AV6676" s="7"/>
      <c r="AW6676" s="55"/>
      <c r="AX6676" s="56"/>
      <c r="AY6676" s="55"/>
      <c r="AZ6676" s="55"/>
      <c r="BA6676" s="55"/>
      <c r="BB6676" s="11"/>
      <c r="BC6676" s="12"/>
      <c r="BD6676" s="12"/>
      <c r="BE6676" s="12"/>
      <c r="BF6676" s="12"/>
      <c r="BG6676" s="12"/>
      <c r="BH6676" s="12"/>
      <c r="BI6676" s="12"/>
      <c r="BJ6676" s="12"/>
      <c r="BK6676" s="12"/>
    </row>
    <row r="6677" spans="1:63" s="5" customFormat="1">
      <c r="A6677" s="13"/>
      <c r="B6677" s="13"/>
      <c r="C6677" s="45"/>
      <c r="E6677" s="46"/>
      <c r="F6677" s="47"/>
      <c r="G6677" s="48"/>
      <c r="H6677" s="49"/>
      <c r="I6677" s="49"/>
      <c r="J6677" s="49"/>
      <c r="K6677" s="50"/>
      <c r="L6677" s="50"/>
      <c r="M6677" s="50"/>
      <c r="N6677" s="50"/>
      <c r="O6677" s="50"/>
      <c r="P6677" s="50"/>
      <c r="Q6677" s="50"/>
      <c r="R6677" s="51"/>
      <c r="S6677" s="51"/>
      <c r="T6677" s="51"/>
      <c r="U6677" s="51"/>
      <c r="V6677" s="51"/>
      <c r="W6677" s="51"/>
      <c r="X6677" s="44"/>
      <c r="AF6677" s="52"/>
      <c r="AM6677" s="7"/>
      <c r="AN6677" s="7"/>
      <c r="AO6677" s="53"/>
      <c r="AP6677" s="54"/>
      <c r="AQ6677" s="54"/>
      <c r="AR6677" s="7"/>
      <c r="AS6677" s="54"/>
      <c r="AT6677" s="53"/>
      <c r="AU6677" s="7"/>
      <c r="AV6677" s="7"/>
      <c r="AW6677" s="55"/>
      <c r="AX6677" s="56"/>
      <c r="AY6677" s="55"/>
      <c r="AZ6677" s="55"/>
      <c r="BA6677" s="55"/>
      <c r="BB6677" s="11"/>
      <c r="BC6677" s="12"/>
      <c r="BD6677" s="12"/>
      <c r="BE6677" s="12"/>
      <c r="BF6677" s="12"/>
      <c r="BG6677" s="12"/>
      <c r="BH6677" s="12"/>
      <c r="BI6677" s="12"/>
      <c r="BJ6677" s="12"/>
      <c r="BK6677" s="12"/>
    </row>
    <row r="6678" spans="1:63" s="5" customFormat="1">
      <c r="A6678" s="13"/>
      <c r="B6678" s="13"/>
      <c r="C6678" s="45"/>
      <c r="E6678" s="46"/>
      <c r="F6678" s="47"/>
      <c r="G6678" s="48"/>
      <c r="H6678" s="49"/>
      <c r="I6678" s="49"/>
      <c r="J6678" s="49"/>
      <c r="K6678" s="50"/>
      <c r="L6678" s="50"/>
      <c r="M6678" s="50"/>
      <c r="N6678" s="50"/>
      <c r="O6678" s="50"/>
      <c r="P6678" s="50"/>
      <c r="Q6678" s="50"/>
      <c r="R6678" s="51"/>
      <c r="S6678" s="51"/>
      <c r="T6678" s="51"/>
      <c r="U6678" s="51"/>
      <c r="V6678" s="51"/>
      <c r="W6678" s="51"/>
      <c r="X6678" s="44"/>
      <c r="AF6678" s="52"/>
      <c r="AM6678" s="7"/>
      <c r="AN6678" s="7"/>
      <c r="AO6678" s="53"/>
      <c r="AP6678" s="54"/>
      <c r="AQ6678" s="54"/>
      <c r="AR6678" s="7"/>
      <c r="AS6678" s="54"/>
      <c r="AT6678" s="53"/>
      <c r="AU6678" s="7"/>
      <c r="AV6678" s="7"/>
      <c r="AW6678" s="55"/>
      <c r="AX6678" s="56"/>
      <c r="AY6678" s="55"/>
      <c r="AZ6678" s="55"/>
      <c r="BA6678" s="55"/>
      <c r="BB6678" s="11"/>
      <c r="BC6678" s="12"/>
      <c r="BD6678" s="12"/>
      <c r="BE6678" s="12"/>
      <c r="BF6678" s="12"/>
      <c r="BG6678" s="12"/>
      <c r="BH6678" s="12"/>
      <c r="BI6678" s="12"/>
      <c r="BJ6678" s="12"/>
      <c r="BK6678" s="12"/>
    </row>
    <row r="6679" spans="1:63" s="5" customFormat="1">
      <c r="A6679" s="13"/>
      <c r="B6679" s="13"/>
      <c r="C6679" s="45"/>
      <c r="E6679" s="46"/>
      <c r="F6679" s="47"/>
      <c r="G6679" s="48"/>
      <c r="H6679" s="49"/>
      <c r="I6679" s="49"/>
      <c r="J6679" s="49"/>
      <c r="K6679" s="50"/>
      <c r="L6679" s="50"/>
      <c r="M6679" s="50"/>
      <c r="N6679" s="50"/>
      <c r="O6679" s="50"/>
      <c r="P6679" s="50"/>
      <c r="Q6679" s="50"/>
      <c r="R6679" s="51"/>
      <c r="S6679" s="51"/>
      <c r="T6679" s="51"/>
      <c r="U6679" s="51"/>
      <c r="V6679" s="51"/>
      <c r="W6679" s="51"/>
      <c r="X6679" s="44"/>
      <c r="AF6679" s="52"/>
      <c r="AM6679" s="7"/>
      <c r="AN6679" s="7"/>
      <c r="AO6679" s="53"/>
      <c r="AP6679" s="54"/>
      <c r="AQ6679" s="54"/>
      <c r="AR6679" s="7"/>
      <c r="AS6679" s="54"/>
      <c r="AT6679" s="53"/>
      <c r="AU6679" s="7"/>
      <c r="AV6679" s="7"/>
      <c r="AW6679" s="55"/>
      <c r="AX6679" s="56"/>
      <c r="AY6679" s="55"/>
      <c r="AZ6679" s="55"/>
      <c r="BA6679" s="55"/>
      <c r="BB6679" s="11"/>
      <c r="BC6679" s="12"/>
      <c r="BD6679" s="12"/>
      <c r="BE6679" s="12"/>
      <c r="BF6679" s="12"/>
      <c r="BG6679" s="12"/>
      <c r="BH6679" s="12"/>
      <c r="BI6679" s="12"/>
      <c r="BJ6679" s="12"/>
      <c r="BK6679" s="12"/>
    </row>
    <row r="6680" spans="1:63" s="5" customFormat="1">
      <c r="A6680" s="13"/>
      <c r="B6680" s="13"/>
      <c r="C6680" s="45"/>
      <c r="E6680" s="46"/>
      <c r="F6680" s="47"/>
      <c r="G6680" s="48"/>
      <c r="H6680" s="49"/>
      <c r="I6680" s="49"/>
      <c r="J6680" s="49"/>
      <c r="K6680" s="50"/>
      <c r="L6680" s="50"/>
      <c r="M6680" s="50"/>
      <c r="N6680" s="50"/>
      <c r="O6680" s="50"/>
      <c r="P6680" s="50"/>
      <c r="Q6680" s="50"/>
      <c r="R6680" s="51"/>
      <c r="S6680" s="51"/>
      <c r="T6680" s="51"/>
      <c r="U6680" s="51"/>
      <c r="V6680" s="51"/>
      <c r="W6680" s="51"/>
      <c r="X6680" s="44"/>
      <c r="AF6680" s="52"/>
      <c r="AM6680" s="7"/>
      <c r="AN6680" s="7"/>
      <c r="AO6680" s="53"/>
      <c r="AP6680" s="54"/>
      <c r="AQ6680" s="54"/>
      <c r="AR6680" s="7"/>
      <c r="AS6680" s="54"/>
      <c r="AT6680" s="53"/>
      <c r="AU6680" s="7"/>
      <c r="AV6680" s="7"/>
      <c r="AW6680" s="55"/>
      <c r="AX6680" s="56"/>
      <c r="AY6680" s="55"/>
      <c r="AZ6680" s="55"/>
      <c r="BA6680" s="55"/>
      <c r="BB6680" s="11"/>
      <c r="BC6680" s="12"/>
      <c r="BD6680" s="12"/>
      <c r="BE6680" s="12"/>
      <c r="BF6680" s="12"/>
      <c r="BG6680" s="12"/>
      <c r="BH6680" s="12"/>
      <c r="BI6680" s="12"/>
      <c r="BJ6680" s="12"/>
      <c r="BK6680" s="12"/>
    </row>
    <row r="6681" spans="1:63" s="5" customFormat="1">
      <c r="A6681" s="13"/>
      <c r="B6681" s="13"/>
      <c r="C6681" s="45"/>
      <c r="E6681" s="46"/>
      <c r="F6681" s="47"/>
      <c r="G6681" s="48"/>
      <c r="H6681" s="49"/>
      <c r="I6681" s="49"/>
      <c r="J6681" s="49"/>
      <c r="K6681" s="50"/>
      <c r="L6681" s="50"/>
      <c r="M6681" s="50"/>
      <c r="N6681" s="50"/>
      <c r="O6681" s="50"/>
      <c r="P6681" s="50"/>
      <c r="Q6681" s="50"/>
      <c r="R6681" s="51"/>
      <c r="S6681" s="51"/>
      <c r="T6681" s="51"/>
      <c r="U6681" s="51"/>
      <c r="V6681" s="51"/>
      <c r="W6681" s="51"/>
      <c r="X6681" s="44"/>
      <c r="AF6681" s="52"/>
      <c r="AM6681" s="7"/>
      <c r="AN6681" s="7"/>
      <c r="AO6681" s="53"/>
      <c r="AP6681" s="54"/>
      <c r="AQ6681" s="54"/>
      <c r="AR6681" s="7"/>
      <c r="AS6681" s="54"/>
      <c r="AT6681" s="53"/>
      <c r="AU6681" s="7"/>
      <c r="AV6681" s="7"/>
      <c r="AW6681" s="55"/>
      <c r="AX6681" s="56"/>
      <c r="AY6681" s="55"/>
      <c r="AZ6681" s="55"/>
      <c r="BA6681" s="55"/>
      <c r="BB6681" s="11"/>
      <c r="BC6681" s="12"/>
      <c r="BD6681" s="12"/>
      <c r="BE6681" s="12"/>
      <c r="BF6681" s="12"/>
      <c r="BG6681" s="12"/>
      <c r="BH6681" s="12"/>
      <c r="BI6681" s="12"/>
      <c r="BJ6681" s="12"/>
      <c r="BK6681" s="12"/>
    </row>
    <row r="6682" spans="1:63" s="5" customFormat="1">
      <c r="A6682" s="13"/>
      <c r="B6682" s="13"/>
      <c r="C6682" s="45"/>
      <c r="E6682" s="46"/>
      <c r="F6682" s="47"/>
      <c r="G6682" s="48"/>
      <c r="H6682" s="49"/>
      <c r="I6682" s="49"/>
      <c r="J6682" s="49"/>
      <c r="K6682" s="50"/>
      <c r="L6682" s="50"/>
      <c r="M6682" s="50"/>
      <c r="N6682" s="50"/>
      <c r="O6682" s="50"/>
      <c r="P6682" s="50"/>
      <c r="Q6682" s="50"/>
      <c r="R6682" s="51"/>
      <c r="S6682" s="51"/>
      <c r="T6682" s="51"/>
      <c r="U6682" s="51"/>
      <c r="V6682" s="51"/>
      <c r="W6682" s="51"/>
      <c r="X6682" s="44"/>
      <c r="AF6682" s="52"/>
      <c r="AM6682" s="7"/>
      <c r="AN6682" s="7"/>
      <c r="AO6682" s="53"/>
      <c r="AP6682" s="54"/>
      <c r="AQ6682" s="54"/>
      <c r="AR6682" s="7"/>
      <c r="AS6682" s="54"/>
      <c r="AT6682" s="53"/>
      <c r="AU6682" s="7"/>
      <c r="AV6682" s="7"/>
      <c r="AW6682" s="55"/>
      <c r="AX6682" s="56"/>
      <c r="AY6682" s="55"/>
      <c r="AZ6682" s="55"/>
      <c r="BA6682" s="55"/>
      <c r="BB6682" s="11"/>
      <c r="BC6682" s="12"/>
      <c r="BD6682" s="12"/>
      <c r="BE6682" s="12"/>
      <c r="BF6682" s="12"/>
      <c r="BG6682" s="12"/>
      <c r="BH6682" s="12"/>
      <c r="BI6682" s="12"/>
      <c r="BJ6682" s="12"/>
      <c r="BK6682" s="12"/>
    </row>
    <row r="6683" spans="1:63" s="5" customFormat="1">
      <c r="A6683" s="13"/>
      <c r="B6683" s="13"/>
      <c r="C6683" s="45"/>
      <c r="E6683" s="46"/>
      <c r="F6683" s="47"/>
      <c r="G6683" s="48"/>
      <c r="H6683" s="49"/>
      <c r="I6683" s="49"/>
      <c r="J6683" s="49"/>
      <c r="K6683" s="50"/>
      <c r="L6683" s="50"/>
      <c r="M6683" s="50"/>
      <c r="N6683" s="50"/>
      <c r="O6683" s="50"/>
      <c r="P6683" s="50"/>
      <c r="Q6683" s="50"/>
      <c r="R6683" s="51"/>
      <c r="S6683" s="51"/>
      <c r="T6683" s="51"/>
      <c r="U6683" s="51"/>
      <c r="V6683" s="51"/>
      <c r="W6683" s="51"/>
      <c r="X6683" s="44"/>
      <c r="AF6683" s="52"/>
      <c r="AM6683" s="7"/>
      <c r="AN6683" s="7"/>
      <c r="AO6683" s="53"/>
      <c r="AP6683" s="54"/>
      <c r="AQ6683" s="54"/>
      <c r="AR6683" s="7"/>
      <c r="AS6683" s="54"/>
      <c r="AT6683" s="53"/>
      <c r="AU6683" s="7"/>
      <c r="AV6683" s="7"/>
      <c r="AW6683" s="55"/>
      <c r="AX6683" s="56"/>
      <c r="AY6683" s="55"/>
      <c r="AZ6683" s="55"/>
      <c r="BA6683" s="55"/>
      <c r="BB6683" s="11"/>
      <c r="BC6683" s="12"/>
      <c r="BD6683" s="12"/>
      <c r="BE6683" s="12"/>
      <c r="BF6683" s="12"/>
      <c r="BG6683" s="12"/>
      <c r="BH6683" s="12"/>
      <c r="BI6683" s="12"/>
      <c r="BJ6683" s="12"/>
      <c r="BK6683" s="12"/>
    </row>
    <row r="6684" spans="1:63" s="5" customFormat="1">
      <c r="A6684" s="13"/>
      <c r="B6684" s="13"/>
      <c r="C6684" s="45"/>
      <c r="E6684" s="46"/>
      <c r="F6684" s="47"/>
      <c r="G6684" s="48"/>
      <c r="H6684" s="49"/>
      <c r="I6684" s="49"/>
      <c r="J6684" s="49"/>
      <c r="K6684" s="50"/>
      <c r="L6684" s="50"/>
      <c r="M6684" s="50"/>
      <c r="N6684" s="50"/>
      <c r="O6684" s="50"/>
      <c r="P6684" s="50"/>
      <c r="Q6684" s="50"/>
      <c r="R6684" s="51"/>
      <c r="S6684" s="51"/>
      <c r="T6684" s="51"/>
      <c r="U6684" s="51"/>
      <c r="V6684" s="51"/>
      <c r="W6684" s="51"/>
      <c r="X6684" s="44"/>
      <c r="AF6684" s="52"/>
      <c r="AM6684" s="7"/>
      <c r="AN6684" s="7"/>
      <c r="AO6684" s="53"/>
      <c r="AP6684" s="54"/>
      <c r="AQ6684" s="54"/>
      <c r="AR6684" s="7"/>
      <c r="AS6684" s="54"/>
      <c r="AT6684" s="53"/>
      <c r="AU6684" s="7"/>
      <c r="AV6684" s="7"/>
      <c r="AW6684" s="55"/>
      <c r="AX6684" s="56"/>
      <c r="AY6684" s="55"/>
      <c r="AZ6684" s="55"/>
      <c r="BA6684" s="55"/>
      <c r="BB6684" s="11"/>
      <c r="BC6684" s="12"/>
      <c r="BD6684" s="12"/>
      <c r="BE6684" s="12"/>
      <c r="BF6684" s="12"/>
      <c r="BG6684" s="12"/>
      <c r="BH6684" s="12"/>
      <c r="BI6684" s="12"/>
      <c r="BJ6684" s="12"/>
      <c r="BK6684" s="12"/>
    </row>
    <row r="6685" spans="1:63" s="5" customFormat="1">
      <c r="A6685" s="13"/>
      <c r="B6685" s="13"/>
      <c r="C6685" s="45"/>
      <c r="E6685" s="46"/>
      <c r="F6685" s="47"/>
      <c r="G6685" s="48"/>
      <c r="H6685" s="49"/>
      <c r="I6685" s="49"/>
      <c r="J6685" s="49"/>
      <c r="K6685" s="50"/>
      <c r="L6685" s="50"/>
      <c r="M6685" s="50"/>
      <c r="N6685" s="50"/>
      <c r="O6685" s="50"/>
      <c r="P6685" s="50"/>
      <c r="Q6685" s="50"/>
      <c r="R6685" s="51"/>
      <c r="S6685" s="51"/>
      <c r="T6685" s="51"/>
      <c r="U6685" s="51"/>
      <c r="V6685" s="51"/>
      <c r="W6685" s="51"/>
      <c r="X6685" s="44"/>
      <c r="AF6685" s="52"/>
      <c r="AM6685" s="7"/>
      <c r="AN6685" s="7"/>
      <c r="AO6685" s="53"/>
      <c r="AP6685" s="54"/>
      <c r="AQ6685" s="54"/>
      <c r="AR6685" s="7"/>
      <c r="AS6685" s="54"/>
      <c r="AT6685" s="53"/>
      <c r="AU6685" s="7"/>
      <c r="AV6685" s="7"/>
      <c r="AW6685" s="55"/>
      <c r="AX6685" s="56"/>
      <c r="AY6685" s="55"/>
      <c r="AZ6685" s="55"/>
      <c r="BA6685" s="55"/>
      <c r="BB6685" s="11"/>
      <c r="BC6685" s="12"/>
      <c r="BD6685" s="12"/>
      <c r="BE6685" s="12"/>
      <c r="BF6685" s="12"/>
      <c r="BG6685" s="12"/>
      <c r="BH6685" s="12"/>
      <c r="BI6685" s="12"/>
      <c r="BJ6685" s="12"/>
      <c r="BK6685" s="12"/>
    </row>
    <row r="6686" spans="1:63" s="5" customFormat="1">
      <c r="A6686" s="13"/>
      <c r="B6686" s="13"/>
      <c r="C6686" s="45"/>
      <c r="E6686" s="46"/>
      <c r="F6686" s="47"/>
      <c r="G6686" s="48"/>
      <c r="H6686" s="49"/>
      <c r="I6686" s="49"/>
      <c r="J6686" s="49"/>
      <c r="K6686" s="50"/>
      <c r="L6686" s="50"/>
      <c r="M6686" s="50"/>
      <c r="N6686" s="50"/>
      <c r="O6686" s="50"/>
      <c r="P6686" s="50"/>
      <c r="Q6686" s="50"/>
      <c r="R6686" s="51"/>
      <c r="S6686" s="51"/>
      <c r="T6686" s="51"/>
      <c r="U6686" s="51"/>
      <c r="V6686" s="51"/>
      <c r="W6686" s="51"/>
      <c r="X6686" s="44"/>
      <c r="AF6686" s="52"/>
      <c r="AM6686" s="7"/>
      <c r="AN6686" s="7"/>
      <c r="AO6686" s="53"/>
      <c r="AP6686" s="54"/>
      <c r="AQ6686" s="54"/>
      <c r="AR6686" s="7"/>
      <c r="AS6686" s="54"/>
      <c r="AT6686" s="53"/>
      <c r="AU6686" s="7"/>
      <c r="AV6686" s="7"/>
      <c r="AW6686" s="55"/>
      <c r="AX6686" s="56"/>
      <c r="AY6686" s="55"/>
      <c r="AZ6686" s="55"/>
      <c r="BA6686" s="55"/>
      <c r="BB6686" s="11"/>
      <c r="BC6686" s="12"/>
      <c r="BD6686" s="12"/>
      <c r="BE6686" s="12"/>
      <c r="BF6686" s="12"/>
      <c r="BG6686" s="12"/>
      <c r="BH6686" s="12"/>
      <c r="BI6686" s="12"/>
      <c r="BJ6686" s="12"/>
      <c r="BK6686" s="12"/>
    </row>
    <row r="6687" spans="1:63" s="5" customFormat="1">
      <c r="A6687" s="13"/>
      <c r="B6687" s="13"/>
      <c r="C6687" s="45"/>
      <c r="E6687" s="46"/>
      <c r="F6687" s="47"/>
      <c r="G6687" s="48"/>
      <c r="H6687" s="49"/>
      <c r="I6687" s="49"/>
      <c r="J6687" s="49"/>
      <c r="K6687" s="50"/>
      <c r="L6687" s="50"/>
      <c r="M6687" s="50"/>
      <c r="N6687" s="50"/>
      <c r="O6687" s="50"/>
      <c r="P6687" s="50"/>
      <c r="Q6687" s="50"/>
      <c r="R6687" s="51"/>
      <c r="S6687" s="51"/>
      <c r="T6687" s="51"/>
      <c r="U6687" s="51"/>
      <c r="V6687" s="51"/>
      <c r="W6687" s="51"/>
      <c r="X6687" s="44"/>
      <c r="AF6687" s="52"/>
      <c r="AM6687" s="7"/>
      <c r="AN6687" s="7"/>
      <c r="AO6687" s="53"/>
      <c r="AP6687" s="54"/>
      <c r="AQ6687" s="54"/>
      <c r="AR6687" s="7"/>
      <c r="AS6687" s="54"/>
      <c r="AT6687" s="53"/>
      <c r="AU6687" s="7"/>
      <c r="AV6687" s="7"/>
      <c r="AW6687" s="55"/>
      <c r="AX6687" s="56"/>
      <c r="AY6687" s="55"/>
      <c r="AZ6687" s="55"/>
      <c r="BA6687" s="55"/>
      <c r="BB6687" s="11"/>
      <c r="BC6687" s="12"/>
      <c r="BD6687" s="12"/>
      <c r="BE6687" s="12"/>
      <c r="BF6687" s="12"/>
      <c r="BG6687" s="12"/>
      <c r="BH6687" s="12"/>
      <c r="BI6687" s="12"/>
      <c r="BJ6687" s="12"/>
      <c r="BK6687" s="12"/>
    </row>
    <row r="6688" spans="1:63" s="5" customFormat="1">
      <c r="A6688" s="13"/>
      <c r="B6688" s="13"/>
      <c r="C6688" s="45"/>
      <c r="E6688" s="46"/>
      <c r="F6688" s="47"/>
      <c r="G6688" s="48"/>
      <c r="H6688" s="49"/>
      <c r="I6688" s="49"/>
      <c r="J6688" s="49"/>
      <c r="K6688" s="50"/>
      <c r="L6688" s="50"/>
      <c r="M6688" s="50"/>
      <c r="N6688" s="50"/>
      <c r="O6688" s="50"/>
      <c r="P6688" s="50"/>
      <c r="Q6688" s="50"/>
      <c r="R6688" s="51"/>
      <c r="S6688" s="51"/>
      <c r="T6688" s="51"/>
      <c r="U6688" s="51"/>
      <c r="V6688" s="51"/>
      <c r="W6688" s="51"/>
      <c r="X6688" s="44"/>
      <c r="AF6688" s="52"/>
      <c r="AM6688" s="7"/>
      <c r="AN6688" s="7"/>
      <c r="AO6688" s="53"/>
      <c r="AP6688" s="54"/>
      <c r="AQ6688" s="54"/>
      <c r="AR6688" s="7"/>
      <c r="AS6688" s="54"/>
      <c r="AT6688" s="53"/>
      <c r="AU6688" s="7"/>
      <c r="AV6688" s="7"/>
      <c r="AW6688" s="55"/>
      <c r="AX6688" s="56"/>
      <c r="AY6688" s="55"/>
      <c r="AZ6688" s="55"/>
      <c r="BA6688" s="55"/>
      <c r="BB6688" s="11"/>
      <c r="BC6688" s="12"/>
      <c r="BD6688" s="12"/>
      <c r="BE6688" s="12"/>
      <c r="BF6688" s="12"/>
      <c r="BG6688" s="12"/>
      <c r="BH6688" s="12"/>
      <c r="BI6688" s="12"/>
      <c r="BJ6688" s="12"/>
      <c r="BK6688" s="12"/>
    </row>
    <row r="6689" spans="1:63" s="5" customFormat="1">
      <c r="A6689" s="13"/>
      <c r="B6689" s="13"/>
      <c r="C6689" s="45"/>
      <c r="E6689" s="46"/>
      <c r="F6689" s="47"/>
      <c r="G6689" s="48"/>
      <c r="H6689" s="49"/>
      <c r="I6689" s="49"/>
      <c r="J6689" s="49"/>
      <c r="K6689" s="50"/>
      <c r="L6689" s="50"/>
      <c r="M6689" s="50"/>
      <c r="N6689" s="50"/>
      <c r="O6689" s="50"/>
      <c r="P6689" s="50"/>
      <c r="Q6689" s="50"/>
      <c r="R6689" s="51"/>
      <c r="S6689" s="51"/>
      <c r="T6689" s="51"/>
      <c r="U6689" s="51"/>
      <c r="V6689" s="51"/>
      <c r="W6689" s="51"/>
      <c r="X6689" s="44"/>
      <c r="AF6689" s="52"/>
      <c r="AM6689" s="7"/>
      <c r="AN6689" s="7"/>
      <c r="AO6689" s="53"/>
      <c r="AP6689" s="54"/>
      <c r="AQ6689" s="54"/>
      <c r="AR6689" s="7"/>
      <c r="AS6689" s="54"/>
      <c r="AT6689" s="53"/>
      <c r="AU6689" s="7"/>
      <c r="AV6689" s="7"/>
      <c r="AW6689" s="55"/>
      <c r="AX6689" s="56"/>
      <c r="AY6689" s="55"/>
      <c r="AZ6689" s="55"/>
      <c r="BA6689" s="55"/>
      <c r="BB6689" s="11"/>
      <c r="BC6689" s="12"/>
      <c r="BD6689" s="12"/>
      <c r="BE6689" s="12"/>
      <c r="BF6689" s="12"/>
      <c r="BG6689" s="12"/>
      <c r="BH6689" s="12"/>
      <c r="BI6689" s="12"/>
      <c r="BJ6689" s="12"/>
      <c r="BK6689" s="12"/>
    </row>
    <row r="6690" spans="1:63" s="5" customFormat="1">
      <c r="A6690" s="13"/>
      <c r="B6690" s="13"/>
      <c r="C6690" s="45"/>
      <c r="E6690" s="46"/>
      <c r="F6690" s="47"/>
      <c r="G6690" s="48"/>
      <c r="H6690" s="49"/>
      <c r="I6690" s="49"/>
      <c r="J6690" s="49"/>
      <c r="K6690" s="50"/>
      <c r="L6690" s="50"/>
      <c r="M6690" s="50"/>
      <c r="N6690" s="50"/>
      <c r="O6690" s="50"/>
      <c r="P6690" s="50"/>
      <c r="Q6690" s="50"/>
      <c r="R6690" s="51"/>
      <c r="S6690" s="51"/>
      <c r="T6690" s="51"/>
      <c r="U6690" s="51"/>
      <c r="V6690" s="51"/>
      <c r="W6690" s="51"/>
      <c r="X6690" s="44"/>
      <c r="AF6690" s="52"/>
      <c r="AM6690" s="7"/>
      <c r="AN6690" s="7"/>
      <c r="AO6690" s="53"/>
      <c r="AP6690" s="54"/>
      <c r="AQ6690" s="54"/>
      <c r="AR6690" s="7"/>
      <c r="AS6690" s="54"/>
      <c r="AT6690" s="53"/>
      <c r="AU6690" s="7"/>
      <c r="AV6690" s="7"/>
      <c r="AW6690" s="55"/>
      <c r="AX6690" s="56"/>
      <c r="AY6690" s="55"/>
      <c r="AZ6690" s="55"/>
      <c r="BA6690" s="55"/>
      <c r="BB6690" s="11"/>
      <c r="BC6690" s="12"/>
      <c r="BD6690" s="12"/>
      <c r="BE6690" s="12"/>
      <c r="BF6690" s="12"/>
      <c r="BG6690" s="12"/>
      <c r="BH6690" s="12"/>
      <c r="BI6690" s="12"/>
      <c r="BJ6690" s="12"/>
      <c r="BK6690" s="12"/>
    </row>
    <row r="6691" spans="1:63" s="5" customFormat="1">
      <c r="A6691" s="13"/>
      <c r="B6691" s="13"/>
      <c r="C6691" s="45"/>
      <c r="E6691" s="46"/>
      <c r="F6691" s="47"/>
      <c r="G6691" s="48"/>
      <c r="H6691" s="49"/>
      <c r="I6691" s="49"/>
      <c r="J6691" s="49"/>
      <c r="K6691" s="50"/>
      <c r="L6691" s="50"/>
      <c r="M6691" s="50"/>
      <c r="N6691" s="50"/>
      <c r="O6691" s="50"/>
      <c r="P6691" s="50"/>
      <c r="Q6691" s="50"/>
      <c r="R6691" s="51"/>
      <c r="S6691" s="51"/>
      <c r="T6691" s="51"/>
      <c r="U6691" s="51"/>
      <c r="V6691" s="51"/>
      <c r="W6691" s="51"/>
      <c r="X6691" s="44"/>
      <c r="AF6691" s="52"/>
      <c r="AM6691" s="7"/>
      <c r="AN6691" s="7"/>
      <c r="AO6691" s="53"/>
      <c r="AP6691" s="54"/>
      <c r="AQ6691" s="54"/>
      <c r="AR6691" s="7"/>
      <c r="AS6691" s="54"/>
      <c r="AT6691" s="53"/>
      <c r="AU6691" s="7"/>
      <c r="AV6691" s="7"/>
      <c r="AW6691" s="55"/>
      <c r="AX6691" s="56"/>
      <c r="AY6691" s="55"/>
      <c r="AZ6691" s="55"/>
      <c r="BA6691" s="55"/>
      <c r="BB6691" s="11"/>
      <c r="BC6691" s="12"/>
      <c r="BD6691" s="12"/>
      <c r="BE6691" s="12"/>
      <c r="BF6691" s="12"/>
      <c r="BG6691" s="12"/>
      <c r="BH6691" s="12"/>
      <c r="BI6691" s="12"/>
      <c r="BJ6691" s="12"/>
      <c r="BK6691" s="12"/>
    </row>
    <row r="6692" spans="1:63" s="5" customFormat="1">
      <c r="A6692" s="13"/>
      <c r="B6692" s="13"/>
      <c r="C6692" s="45"/>
      <c r="E6692" s="46"/>
      <c r="F6692" s="47"/>
      <c r="G6692" s="48"/>
      <c r="H6692" s="49"/>
      <c r="I6692" s="49"/>
      <c r="J6692" s="49"/>
      <c r="K6692" s="50"/>
      <c r="L6692" s="50"/>
      <c r="M6692" s="50"/>
      <c r="N6692" s="50"/>
      <c r="O6692" s="50"/>
      <c r="P6692" s="50"/>
      <c r="Q6692" s="50"/>
      <c r="R6692" s="51"/>
      <c r="S6692" s="51"/>
      <c r="T6692" s="51"/>
      <c r="U6692" s="51"/>
      <c r="V6692" s="51"/>
      <c r="W6692" s="51"/>
      <c r="X6692" s="44"/>
      <c r="AF6692" s="52"/>
      <c r="AM6692" s="7"/>
      <c r="AN6692" s="7"/>
      <c r="AO6692" s="53"/>
      <c r="AP6692" s="54"/>
      <c r="AQ6692" s="54"/>
      <c r="AR6692" s="7"/>
      <c r="AS6692" s="54"/>
      <c r="AT6692" s="53"/>
      <c r="AU6692" s="7"/>
      <c r="AV6692" s="7"/>
      <c r="AW6692" s="55"/>
      <c r="AX6692" s="56"/>
      <c r="AY6692" s="55"/>
      <c r="AZ6692" s="55"/>
      <c r="BA6692" s="55"/>
      <c r="BB6692" s="11"/>
      <c r="BC6692" s="12"/>
      <c r="BD6692" s="12"/>
      <c r="BE6692" s="12"/>
      <c r="BF6692" s="12"/>
      <c r="BG6692" s="12"/>
      <c r="BH6692" s="12"/>
      <c r="BI6692" s="12"/>
      <c r="BJ6692" s="12"/>
      <c r="BK6692" s="12"/>
    </row>
    <row r="6693" spans="1:63" s="5" customFormat="1">
      <c r="A6693" s="13"/>
      <c r="B6693" s="13"/>
      <c r="C6693" s="45"/>
      <c r="E6693" s="46"/>
      <c r="F6693" s="47"/>
      <c r="G6693" s="48"/>
      <c r="H6693" s="49"/>
      <c r="I6693" s="49"/>
      <c r="J6693" s="49"/>
      <c r="K6693" s="50"/>
      <c r="L6693" s="50"/>
      <c r="M6693" s="50"/>
      <c r="N6693" s="50"/>
      <c r="O6693" s="50"/>
      <c r="P6693" s="50"/>
      <c r="Q6693" s="50"/>
      <c r="R6693" s="51"/>
      <c r="S6693" s="51"/>
      <c r="T6693" s="51"/>
      <c r="U6693" s="51"/>
      <c r="V6693" s="51"/>
      <c r="W6693" s="51"/>
      <c r="X6693" s="44"/>
      <c r="AF6693" s="52"/>
      <c r="AM6693" s="7"/>
      <c r="AN6693" s="7"/>
      <c r="AO6693" s="53"/>
      <c r="AP6693" s="54"/>
      <c r="AQ6693" s="54"/>
      <c r="AR6693" s="7"/>
      <c r="AS6693" s="54"/>
      <c r="AT6693" s="53"/>
      <c r="AU6693" s="7"/>
      <c r="AV6693" s="7"/>
      <c r="AW6693" s="55"/>
      <c r="AX6693" s="56"/>
      <c r="AY6693" s="55"/>
      <c r="AZ6693" s="55"/>
      <c r="BA6693" s="55"/>
      <c r="BB6693" s="11"/>
      <c r="BC6693" s="12"/>
      <c r="BD6693" s="12"/>
      <c r="BE6693" s="12"/>
      <c r="BF6693" s="12"/>
      <c r="BG6693" s="12"/>
      <c r="BH6693" s="12"/>
      <c r="BI6693" s="12"/>
      <c r="BJ6693" s="12"/>
      <c r="BK6693" s="12"/>
    </row>
    <row r="6694" spans="1:63" s="5" customFormat="1">
      <c r="A6694" s="13"/>
      <c r="B6694" s="13"/>
      <c r="C6694" s="45"/>
      <c r="E6694" s="46"/>
      <c r="F6694" s="47"/>
      <c r="G6694" s="48"/>
      <c r="H6694" s="49"/>
      <c r="I6694" s="49"/>
      <c r="J6694" s="49"/>
      <c r="K6694" s="50"/>
      <c r="L6694" s="50"/>
      <c r="M6694" s="50"/>
      <c r="N6694" s="50"/>
      <c r="O6694" s="50"/>
      <c r="P6694" s="50"/>
      <c r="Q6694" s="50"/>
      <c r="R6694" s="51"/>
      <c r="S6694" s="51"/>
      <c r="T6694" s="51"/>
      <c r="U6694" s="51"/>
      <c r="V6694" s="51"/>
      <c r="W6694" s="51"/>
      <c r="X6694" s="44"/>
      <c r="AF6694" s="52"/>
      <c r="AM6694" s="7"/>
      <c r="AN6694" s="7"/>
      <c r="AO6694" s="53"/>
      <c r="AP6694" s="54"/>
      <c r="AQ6694" s="54"/>
      <c r="AR6694" s="7"/>
      <c r="AS6694" s="54"/>
      <c r="AT6694" s="53"/>
      <c r="AU6694" s="7"/>
      <c r="AV6694" s="7"/>
      <c r="AW6694" s="55"/>
      <c r="AX6694" s="56"/>
      <c r="AY6694" s="55"/>
      <c r="AZ6694" s="55"/>
      <c r="BA6694" s="55"/>
      <c r="BB6694" s="11"/>
      <c r="BC6694" s="12"/>
      <c r="BD6694" s="12"/>
      <c r="BE6694" s="12"/>
      <c r="BF6694" s="12"/>
      <c r="BG6694" s="12"/>
      <c r="BH6694" s="12"/>
      <c r="BI6694" s="12"/>
      <c r="BJ6694" s="12"/>
      <c r="BK6694" s="12"/>
    </row>
    <row r="6695" spans="1:63" s="5" customFormat="1">
      <c r="A6695" s="13"/>
      <c r="B6695" s="13"/>
      <c r="C6695" s="45"/>
      <c r="E6695" s="46"/>
      <c r="F6695" s="47"/>
      <c r="G6695" s="48"/>
      <c r="H6695" s="49"/>
      <c r="I6695" s="49"/>
      <c r="J6695" s="49"/>
      <c r="K6695" s="50"/>
      <c r="L6695" s="50"/>
      <c r="M6695" s="50"/>
      <c r="N6695" s="50"/>
      <c r="O6695" s="50"/>
      <c r="P6695" s="50"/>
      <c r="Q6695" s="50"/>
      <c r="R6695" s="51"/>
      <c r="S6695" s="51"/>
      <c r="T6695" s="51"/>
      <c r="U6695" s="51"/>
      <c r="V6695" s="51"/>
      <c r="W6695" s="51"/>
      <c r="X6695" s="44"/>
      <c r="AF6695" s="52"/>
      <c r="AM6695" s="7"/>
      <c r="AN6695" s="7"/>
      <c r="AO6695" s="53"/>
      <c r="AP6695" s="54"/>
      <c r="AQ6695" s="54"/>
      <c r="AR6695" s="7"/>
      <c r="AS6695" s="54"/>
      <c r="AT6695" s="53"/>
      <c r="AU6695" s="7"/>
      <c r="AV6695" s="7"/>
      <c r="AW6695" s="55"/>
      <c r="AX6695" s="56"/>
      <c r="AY6695" s="55"/>
      <c r="AZ6695" s="55"/>
      <c r="BA6695" s="55"/>
      <c r="BB6695" s="11"/>
      <c r="BC6695" s="12"/>
      <c r="BD6695" s="12"/>
      <c r="BE6695" s="12"/>
      <c r="BF6695" s="12"/>
      <c r="BG6695" s="12"/>
      <c r="BH6695" s="12"/>
      <c r="BI6695" s="12"/>
      <c r="BJ6695" s="12"/>
      <c r="BK6695" s="12"/>
    </row>
    <row r="6696" spans="1:63" s="5" customFormat="1">
      <c r="A6696" s="13"/>
      <c r="B6696" s="13"/>
      <c r="C6696" s="45"/>
      <c r="E6696" s="46"/>
      <c r="F6696" s="47"/>
      <c r="G6696" s="48"/>
      <c r="H6696" s="49"/>
      <c r="I6696" s="49"/>
      <c r="J6696" s="49"/>
      <c r="K6696" s="50"/>
      <c r="L6696" s="50"/>
      <c r="M6696" s="50"/>
      <c r="N6696" s="50"/>
      <c r="O6696" s="50"/>
      <c r="P6696" s="50"/>
      <c r="Q6696" s="50"/>
      <c r="R6696" s="51"/>
      <c r="S6696" s="51"/>
      <c r="T6696" s="51"/>
      <c r="U6696" s="51"/>
      <c r="V6696" s="51"/>
      <c r="W6696" s="51"/>
      <c r="X6696" s="44"/>
      <c r="AF6696" s="52"/>
      <c r="AM6696" s="7"/>
      <c r="AN6696" s="7"/>
      <c r="AO6696" s="53"/>
      <c r="AP6696" s="54"/>
      <c r="AQ6696" s="54"/>
      <c r="AR6696" s="7"/>
      <c r="AS6696" s="54"/>
      <c r="AT6696" s="53"/>
      <c r="AU6696" s="7"/>
      <c r="AV6696" s="7"/>
      <c r="AW6696" s="55"/>
      <c r="AX6696" s="56"/>
      <c r="AY6696" s="55"/>
      <c r="AZ6696" s="55"/>
      <c r="BA6696" s="55"/>
      <c r="BB6696" s="11"/>
      <c r="BC6696" s="12"/>
      <c r="BD6696" s="12"/>
      <c r="BE6696" s="12"/>
      <c r="BF6696" s="12"/>
      <c r="BG6696" s="12"/>
      <c r="BH6696" s="12"/>
      <c r="BI6696" s="12"/>
      <c r="BJ6696" s="12"/>
      <c r="BK6696" s="12"/>
    </row>
    <row r="6697" spans="1:63" s="5" customFormat="1">
      <c r="A6697" s="13"/>
      <c r="B6697" s="13"/>
      <c r="C6697" s="45"/>
      <c r="E6697" s="46"/>
      <c r="F6697" s="47"/>
      <c r="G6697" s="48"/>
      <c r="H6697" s="49"/>
      <c r="I6697" s="49"/>
      <c r="J6697" s="49"/>
      <c r="K6697" s="50"/>
      <c r="L6697" s="50"/>
      <c r="M6697" s="50"/>
      <c r="N6697" s="50"/>
      <c r="O6697" s="50"/>
      <c r="P6697" s="50"/>
      <c r="Q6697" s="50"/>
      <c r="R6697" s="51"/>
      <c r="S6697" s="51"/>
      <c r="T6697" s="51"/>
      <c r="U6697" s="51"/>
      <c r="V6697" s="51"/>
      <c r="W6697" s="51"/>
      <c r="X6697" s="44"/>
      <c r="AF6697" s="52"/>
      <c r="AM6697" s="7"/>
      <c r="AN6697" s="7"/>
      <c r="AO6697" s="53"/>
      <c r="AP6697" s="54"/>
      <c r="AQ6697" s="54"/>
      <c r="AR6697" s="7"/>
      <c r="AS6697" s="54"/>
      <c r="AT6697" s="53"/>
      <c r="AU6697" s="7"/>
      <c r="AV6697" s="7"/>
      <c r="AW6697" s="55"/>
      <c r="AX6697" s="56"/>
      <c r="AY6697" s="55"/>
      <c r="AZ6697" s="55"/>
      <c r="BA6697" s="55"/>
      <c r="BB6697" s="11"/>
      <c r="BC6697" s="12"/>
      <c r="BD6697" s="12"/>
      <c r="BE6697" s="12"/>
      <c r="BF6697" s="12"/>
      <c r="BG6697" s="12"/>
      <c r="BH6697" s="12"/>
      <c r="BI6697" s="12"/>
      <c r="BJ6697" s="12"/>
      <c r="BK6697" s="12"/>
    </row>
    <row r="6698" spans="1:63" s="5" customFormat="1">
      <c r="A6698" s="13"/>
      <c r="B6698" s="13"/>
      <c r="C6698" s="45"/>
      <c r="E6698" s="46"/>
      <c r="F6698" s="47"/>
      <c r="G6698" s="48"/>
      <c r="H6698" s="49"/>
      <c r="I6698" s="49"/>
      <c r="J6698" s="49"/>
      <c r="K6698" s="50"/>
      <c r="L6698" s="50"/>
      <c r="M6698" s="50"/>
      <c r="N6698" s="50"/>
      <c r="O6698" s="50"/>
      <c r="P6698" s="50"/>
      <c r="Q6698" s="50"/>
      <c r="R6698" s="51"/>
      <c r="S6698" s="51"/>
      <c r="T6698" s="51"/>
      <c r="U6698" s="51"/>
      <c r="V6698" s="51"/>
      <c r="W6698" s="51"/>
      <c r="X6698" s="44"/>
      <c r="AF6698" s="52"/>
      <c r="AM6698" s="7"/>
      <c r="AN6698" s="7"/>
      <c r="AO6698" s="53"/>
      <c r="AP6698" s="54"/>
      <c r="AQ6698" s="54"/>
      <c r="AR6698" s="7"/>
      <c r="AS6698" s="54"/>
      <c r="AT6698" s="53"/>
      <c r="AU6698" s="7"/>
      <c r="AV6698" s="7"/>
      <c r="AW6698" s="55"/>
      <c r="AX6698" s="56"/>
      <c r="AY6698" s="55"/>
      <c r="AZ6698" s="55"/>
      <c r="BA6698" s="55"/>
      <c r="BB6698" s="11"/>
      <c r="BC6698" s="12"/>
      <c r="BD6698" s="12"/>
      <c r="BE6698" s="12"/>
      <c r="BF6698" s="12"/>
      <c r="BG6698" s="12"/>
      <c r="BH6698" s="12"/>
      <c r="BI6698" s="12"/>
      <c r="BJ6698" s="12"/>
      <c r="BK6698" s="12"/>
    </row>
    <row r="6699" spans="1:63" s="5" customFormat="1">
      <c r="A6699" s="13"/>
      <c r="B6699" s="13"/>
      <c r="C6699" s="45"/>
      <c r="E6699" s="46"/>
      <c r="F6699" s="47"/>
      <c r="G6699" s="48"/>
      <c r="H6699" s="49"/>
      <c r="I6699" s="49"/>
      <c r="J6699" s="49"/>
      <c r="K6699" s="50"/>
      <c r="L6699" s="50"/>
      <c r="M6699" s="50"/>
      <c r="N6699" s="50"/>
      <c r="O6699" s="50"/>
      <c r="P6699" s="50"/>
      <c r="Q6699" s="50"/>
      <c r="R6699" s="51"/>
      <c r="S6699" s="51"/>
      <c r="T6699" s="51"/>
      <c r="U6699" s="51"/>
      <c r="V6699" s="51"/>
      <c r="W6699" s="51"/>
      <c r="X6699" s="44"/>
      <c r="AF6699" s="52"/>
      <c r="AM6699" s="7"/>
      <c r="AN6699" s="7"/>
      <c r="AO6699" s="53"/>
      <c r="AP6699" s="54"/>
      <c r="AQ6699" s="54"/>
      <c r="AR6699" s="7"/>
      <c r="AS6699" s="54"/>
      <c r="AT6699" s="53"/>
      <c r="AU6699" s="7"/>
      <c r="AV6699" s="7"/>
      <c r="AW6699" s="55"/>
      <c r="AX6699" s="56"/>
      <c r="AY6699" s="55"/>
      <c r="AZ6699" s="55"/>
      <c r="BA6699" s="55"/>
      <c r="BB6699" s="11"/>
      <c r="BC6699" s="12"/>
      <c r="BD6699" s="12"/>
      <c r="BE6699" s="12"/>
      <c r="BF6699" s="12"/>
      <c r="BG6699" s="12"/>
      <c r="BH6699" s="12"/>
      <c r="BI6699" s="12"/>
      <c r="BJ6699" s="12"/>
      <c r="BK6699" s="12"/>
    </row>
    <row r="6700" spans="1:63" s="5" customFormat="1">
      <c r="A6700" s="13"/>
      <c r="B6700" s="13"/>
      <c r="C6700" s="45"/>
      <c r="E6700" s="46"/>
      <c r="F6700" s="47"/>
      <c r="G6700" s="48"/>
      <c r="H6700" s="49"/>
      <c r="I6700" s="49"/>
      <c r="J6700" s="49"/>
      <c r="K6700" s="50"/>
      <c r="L6700" s="50"/>
      <c r="M6700" s="50"/>
      <c r="N6700" s="50"/>
      <c r="O6700" s="50"/>
      <c r="P6700" s="50"/>
      <c r="Q6700" s="50"/>
      <c r="R6700" s="51"/>
      <c r="S6700" s="51"/>
      <c r="T6700" s="51"/>
      <c r="U6700" s="51"/>
      <c r="V6700" s="51"/>
      <c r="W6700" s="51"/>
      <c r="X6700" s="44"/>
      <c r="AF6700" s="52"/>
      <c r="AM6700" s="7"/>
      <c r="AN6700" s="7"/>
      <c r="AO6700" s="53"/>
      <c r="AP6700" s="54"/>
      <c r="AQ6700" s="54"/>
      <c r="AR6700" s="7"/>
      <c r="AS6700" s="54"/>
      <c r="AT6700" s="53"/>
      <c r="AU6700" s="7"/>
      <c r="AV6700" s="7"/>
      <c r="AW6700" s="55"/>
      <c r="AX6700" s="56"/>
      <c r="AY6700" s="55"/>
      <c r="AZ6700" s="55"/>
      <c r="BA6700" s="55"/>
      <c r="BB6700" s="11"/>
      <c r="BC6700" s="12"/>
      <c r="BD6700" s="12"/>
      <c r="BE6700" s="12"/>
      <c r="BF6700" s="12"/>
      <c r="BG6700" s="12"/>
      <c r="BH6700" s="12"/>
      <c r="BI6700" s="12"/>
      <c r="BJ6700" s="12"/>
      <c r="BK6700" s="12"/>
    </row>
    <row r="6701" spans="1:63" s="5" customFormat="1">
      <c r="A6701" s="13"/>
      <c r="B6701" s="13"/>
      <c r="C6701" s="45"/>
      <c r="E6701" s="46"/>
      <c r="F6701" s="47"/>
      <c r="G6701" s="48"/>
      <c r="H6701" s="49"/>
      <c r="I6701" s="49"/>
      <c r="J6701" s="49"/>
      <c r="K6701" s="50"/>
      <c r="L6701" s="50"/>
      <c r="M6701" s="50"/>
      <c r="N6701" s="50"/>
      <c r="O6701" s="50"/>
      <c r="P6701" s="50"/>
      <c r="Q6701" s="50"/>
      <c r="R6701" s="51"/>
      <c r="S6701" s="51"/>
      <c r="T6701" s="51"/>
      <c r="U6701" s="51"/>
      <c r="V6701" s="51"/>
      <c r="W6701" s="51"/>
      <c r="X6701" s="44"/>
      <c r="AF6701" s="52"/>
      <c r="AM6701" s="7"/>
      <c r="AN6701" s="7"/>
      <c r="AO6701" s="53"/>
      <c r="AP6701" s="54"/>
      <c r="AQ6701" s="54"/>
      <c r="AR6701" s="7"/>
      <c r="AS6701" s="54"/>
      <c r="AT6701" s="53"/>
      <c r="AU6701" s="7"/>
      <c r="AV6701" s="7"/>
      <c r="AW6701" s="55"/>
      <c r="AX6701" s="56"/>
      <c r="AY6701" s="55"/>
      <c r="AZ6701" s="55"/>
      <c r="BA6701" s="55"/>
      <c r="BB6701" s="11"/>
      <c r="BC6701" s="12"/>
      <c r="BD6701" s="12"/>
      <c r="BE6701" s="12"/>
      <c r="BF6701" s="12"/>
      <c r="BG6701" s="12"/>
      <c r="BH6701" s="12"/>
      <c r="BI6701" s="12"/>
      <c r="BJ6701" s="12"/>
      <c r="BK6701" s="12"/>
    </row>
    <row r="6702" spans="1:63" s="5" customFormat="1">
      <c r="A6702" s="13"/>
      <c r="B6702" s="13"/>
      <c r="C6702" s="45"/>
      <c r="E6702" s="46"/>
      <c r="F6702" s="47"/>
      <c r="G6702" s="48"/>
      <c r="H6702" s="49"/>
      <c r="I6702" s="49"/>
      <c r="J6702" s="49"/>
      <c r="K6702" s="50"/>
      <c r="L6702" s="50"/>
      <c r="M6702" s="50"/>
      <c r="N6702" s="50"/>
      <c r="O6702" s="50"/>
      <c r="P6702" s="50"/>
      <c r="Q6702" s="50"/>
      <c r="R6702" s="51"/>
      <c r="S6702" s="51"/>
      <c r="T6702" s="51"/>
      <c r="U6702" s="51"/>
      <c r="V6702" s="51"/>
      <c r="W6702" s="51"/>
      <c r="X6702" s="44"/>
      <c r="AF6702" s="52"/>
      <c r="AM6702" s="7"/>
      <c r="AN6702" s="7"/>
      <c r="AO6702" s="53"/>
      <c r="AP6702" s="54"/>
      <c r="AQ6702" s="54"/>
      <c r="AR6702" s="7"/>
      <c r="AS6702" s="54"/>
      <c r="AT6702" s="53"/>
      <c r="AU6702" s="7"/>
      <c r="AV6702" s="7"/>
      <c r="AW6702" s="55"/>
      <c r="AX6702" s="56"/>
      <c r="AY6702" s="55"/>
      <c r="AZ6702" s="55"/>
      <c r="BA6702" s="55"/>
      <c r="BB6702" s="11"/>
      <c r="BC6702" s="12"/>
      <c r="BD6702" s="12"/>
      <c r="BE6702" s="12"/>
      <c r="BF6702" s="12"/>
      <c r="BG6702" s="12"/>
      <c r="BH6702" s="12"/>
      <c r="BI6702" s="12"/>
      <c r="BJ6702" s="12"/>
      <c r="BK6702" s="12"/>
    </row>
    <row r="6703" spans="1:63" s="5" customFormat="1">
      <c r="A6703" s="13"/>
      <c r="B6703" s="13"/>
      <c r="C6703" s="45"/>
      <c r="E6703" s="46"/>
      <c r="F6703" s="47"/>
      <c r="G6703" s="48"/>
      <c r="H6703" s="49"/>
      <c r="I6703" s="49"/>
      <c r="J6703" s="49"/>
      <c r="K6703" s="50"/>
      <c r="L6703" s="50"/>
      <c r="M6703" s="50"/>
      <c r="N6703" s="50"/>
      <c r="O6703" s="50"/>
      <c r="P6703" s="50"/>
      <c r="Q6703" s="50"/>
      <c r="R6703" s="51"/>
      <c r="S6703" s="51"/>
      <c r="T6703" s="51"/>
      <c r="U6703" s="51"/>
      <c r="V6703" s="51"/>
      <c r="W6703" s="51"/>
      <c r="X6703" s="44"/>
      <c r="AF6703" s="52"/>
      <c r="AM6703" s="7"/>
      <c r="AN6703" s="7"/>
      <c r="AO6703" s="53"/>
      <c r="AP6703" s="54"/>
      <c r="AQ6703" s="54"/>
      <c r="AR6703" s="7"/>
      <c r="AS6703" s="54"/>
      <c r="AT6703" s="53"/>
      <c r="AU6703" s="7"/>
      <c r="AV6703" s="7"/>
      <c r="AW6703" s="55"/>
      <c r="AX6703" s="56"/>
      <c r="AY6703" s="55"/>
      <c r="AZ6703" s="55"/>
      <c r="BA6703" s="55"/>
      <c r="BB6703" s="11"/>
      <c r="BC6703" s="12"/>
      <c r="BD6703" s="12"/>
      <c r="BE6703" s="12"/>
      <c r="BF6703" s="12"/>
      <c r="BG6703" s="12"/>
      <c r="BH6703" s="12"/>
      <c r="BI6703" s="12"/>
      <c r="BJ6703" s="12"/>
      <c r="BK6703" s="12"/>
    </row>
    <row r="6704" spans="1:63" s="5" customFormat="1">
      <c r="A6704" s="13"/>
      <c r="B6704" s="13"/>
      <c r="C6704" s="45"/>
      <c r="E6704" s="46"/>
      <c r="F6704" s="47"/>
      <c r="G6704" s="48"/>
      <c r="H6704" s="49"/>
      <c r="I6704" s="49"/>
      <c r="J6704" s="49"/>
      <c r="K6704" s="50"/>
      <c r="L6704" s="50"/>
      <c r="M6704" s="50"/>
      <c r="N6704" s="50"/>
      <c r="O6704" s="50"/>
      <c r="P6704" s="50"/>
      <c r="Q6704" s="50"/>
      <c r="R6704" s="51"/>
      <c r="S6704" s="51"/>
      <c r="T6704" s="51"/>
      <c r="U6704" s="51"/>
      <c r="V6704" s="51"/>
      <c r="W6704" s="51"/>
      <c r="X6704" s="44"/>
      <c r="AF6704" s="52"/>
      <c r="AM6704" s="7"/>
      <c r="AN6704" s="7"/>
      <c r="AO6704" s="53"/>
      <c r="AP6704" s="54"/>
      <c r="AQ6704" s="54"/>
      <c r="AR6704" s="7"/>
      <c r="AS6704" s="54"/>
      <c r="AT6704" s="53"/>
      <c r="AU6704" s="7"/>
      <c r="AV6704" s="7"/>
      <c r="AW6704" s="55"/>
      <c r="AX6704" s="56"/>
      <c r="AY6704" s="55"/>
      <c r="AZ6704" s="55"/>
      <c r="BA6704" s="55"/>
      <c r="BB6704" s="11"/>
      <c r="BC6704" s="12"/>
      <c r="BD6704" s="12"/>
      <c r="BE6704" s="12"/>
      <c r="BF6704" s="12"/>
      <c r="BG6704" s="12"/>
      <c r="BH6704" s="12"/>
      <c r="BI6704" s="12"/>
      <c r="BJ6704" s="12"/>
      <c r="BK6704" s="12"/>
    </row>
    <row r="6705" spans="1:63" s="5" customFormat="1">
      <c r="A6705" s="13"/>
      <c r="B6705" s="13"/>
      <c r="C6705" s="45"/>
      <c r="E6705" s="46"/>
      <c r="F6705" s="47"/>
      <c r="G6705" s="48"/>
      <c r="H6705" s="49"/>
      <c r="I6705" s="49"/>
      <c r="J6705" s="49"/>
      <c r="K6705" s="50"/>
      <c r="L6705" s="50"/>
      <c r="M6705" s="50"/>
      <c r="N6705" s="50"/>
      <c r="O6705" s="50"/>
      <c r="P6705" s="50"/>
      <c r="Q6705" s="50"/>
      <c r="R6705" s="51"/>
      <c r="S6705" s="51"/>
      <c r="T6705" s="51"/>
      <c r="U6705" s="51"/>
      <c r="V6705" s="51"/>
      <c r="W6705" s="51"/>
      <c r="X6705" s="44"/>
      <c r="AF6705" s="52"/>
      <c r="AM6705" s="7"/>
      <c r="AN6705" s="7"/>
      <c r="AO6705" s="53"/>
      <c r="AP6705" s="54"/>
      <c r="AQ6705" s="54"/>
      <c r="AR6705" s="7"/>
      <c r="AS6705" s="54"/>
      <c r="AT6705" s="53"/>
      <c r="AU6705" s="7"/>
      <c r="AV6705" s="7"/>
      <c r="AW6705" s="55"/>
      <c r="AX6705" s="56"/>
      <c r="AY6705" s="55"/>
      <c r="AZ6705" s="55"/>
      <c r="BA6705" s="55"/>
      <c r="BB6705" s="11"/>
      <c r="BC6705" s="12"/>
      <c r="BD6705" s="12"/>
      <c r="BE6705" s="12"/>
      <c r="BF6705" s="12"/>
      <c r="BG6705" s="12"/>
      <c r="BH6705" s="12"/>
      <c r="BI6705" s="12"/>
      <c r="BJ6705" s="12"/>
      <c r="BK6705" s="12"/>
    </row>
    <row r="6706" spans="1:63" s="5" customFormat="1">
      <c r="A6706" s="13"/>
      <c r="B6706" s="13"/>
      <c r="C6706" s="45"/>
      <c r="E6706" s="46"/>
      <c r="F6706" s="47"/>
      <c r="G6706" s="48"/>
      <c r="H6706" s="49"/>
      <c r="I6706" s="49"/>
      <c r="J6706" s="49"/>
      <c r="K6706" s="50"/>
      <c r="L6706" s="50"/>
      <c r="M6706" s="50"/>
      <c r="N6706" s="50"/>
      <c r="O6706" s="50"/>
      <c r="P6706" s="50"/>
      <c r="Q6706" s="50"/>
      <c r="R6706" s="51"/>
      <c r="S6706" s="51"/>
      <c r="T6706" s="51"/>
      <c r="U6706" s="51"/>
      <c r="V6706" s="51"/>
      <c r="W6706" s="51"/>
      <c r="X6706" s="44"/>
      <c r="AF6706" s="52"/>
      <c r="AM6706" s="7"/>
      <c r="AN6706" s="7"/>
      <c r="AO6706" s="53"/>
      <c r="AP6706" s="54"/>
      <c r="AQ6706" s="54"/>
      <c r="AR6706" s="7"/>
      <c r="AS6706" s="54"/>
      <c r="AT6706" s="53"/>
      <c r="AU6706" s="7"/>
      <c r="AV6706" s="7"/>
      <c r="AW6706" s="55"/>
      <c r="AX6706" s="56"/>
      <c r="AY6706" s="55"/>
      <c r="AZ6706" s="55"/>
      <c r="BA6706" s="55"/>
      <c r="BB6706" s="11"/>
      <c r="BC6706" s="12"/>
      <c r="BD6706" s="12"/>
      <c r="BE6706" s="12"/>
      <c r="BF6706" s="12"/>
      <c r="BG6706" s="12"/>
      <c r="BH6706" s="12"/>
      <c r="BI6706" s="12"/>
      <c r="BJ6706" s="12"/>
      <c r="BK6706" s="12"/>
    </row>
    <row r="6707" spans="1:63" s="5" customFormat="1">
      <c r="A6707" s="13"/>
      <c r="B6707" s="13"/>
      <c r="C6707" s="45"/>
      <c r="E6707" s="46"/>
      <c r="F6707" s="47"/>
      <c r="G6707" s="48"/>
      <c r="H6707" s="49"/>
      <c r="I6707" s="49"/>
      <c r="J6707" s="49"/>
      <c r="K6707" s="50"/>
      <c r="L6707" s="50"/>
      <c r="M6707" s="50"/>
      <c r="N6707" s="50"/>
      <c r="O6707" s="50"/>
      <c r="P6707" s="50"/>
      <c r="Q6707" s="50"/>
      <c r="R6707" s="51"/>
      <c r="S6707" s="51"/>
      <c r="T6707" s="51"/>
      <c r="U6707" s="51"/>
      <c r="V6707" s="51"/>
      <c r="W6707" s="51"/>
      <c r="X6707" s="44"/>
      <c r="AF6707" s="52"/>
      <c r="AM6707" s="7"/>
      <c r="AN6707" s="7"/>
      <c r="AO6707" s="53"/>
      <c r="AP6707" s="54"/>
      <c r="AQ6707" s="54"/>
      <c r="AR6707" s="7"/>
      <c r="AS6707" s="54"/>
      <c r="AT6707" s="53"/>
      <c r="AU6707" s="7"/>
      <c r="AV6707" s="7"/>
      <c r="AW6707" s="55"/>
      <c r="AX6707" s="56"/>
      <c r="AY6707" s="55"/>
      <c r="AZ6707" s="55"/>
      <c r="BA6707" s="55"/>
      <c r="BB6707" s="11"/>
      <c r="BC6707" s="12"/>
      <c r="BD6707" s="12"/>
      <c r="BE6707" s="12"/>
      <c r="BF6707" s="12"/>
      <c r="BG6707" s="12"/>
      <c r="BH6707" s="12"/>
      <c r="BI6707" s="12"/>
      <c r="BJ6707" s="12"/>
      <c r="BK6707" s="12"/>
    </row>
    <row r="6708" spans="1:63" s="5" customFormat="1">
      <c r="A6708" s="13"/>
      <c r="B6708" s="13"/>
      <c r="C6708" s="45"/>
      <c r="E6708" s="46"/>
      <c r="F6708" s="47"/>
      <c r="G6708" s="48"/>
      <c r="H6708" s="49"/>
      <c r="I6708" s="49"/>
      <c r="J6708" s="49"/>
      <c r="K6708" s="50"/>
      <c r="L6708" s="50"/>
      <c r="M6708" s="50"/>
      <c r="N6708" s="50"/>
      <c r="O6708" s="50"/>
      <c r="P6708" s="50"/>
      <c r="Q6708" s="50"/>
      <c r="R6708" s="51"/>
      <c r="S6708" s="51"/>
      <c r="T6708" s="51"/>
      <c r="U6708" s="51"/>
      <c r="V6708" s="51"/>
      <c r="W6708" s="51"/>
      <c r="X6708" s="44"/>
      <c r="AF6708" s="52"/>
      <c r="AM6708" s="7"/>
      <c r="AN6708" s="7"/>
      <c r="AO6708" s="53"/>
      <c r="AP6708" s="54"/>
      <c r="AQ6708" s="54"/>
      <c r="AR6708" s="7"/>
      <c r="AS6708" s="54"/>
      <c r="AT6708" s="53"/>
      <c r="AU6708" s="7"/>
      <c r="AV6708" s="7"/>
      <c r="AW6708" s="55"/>
      <c r="AX6708" s="56"/>
      <c r="AY6708" s="55"/>
      <c r="AZ6708" s="55"/>
      <c r="BA6708" s="55"/>
      <c r="BB6708" s="11"/>
      <c r="BC6708" s="12"/>
      <c r="BD6708" s="12"/>
      <c r="BE6708" s="12"/>
      <c r="BF6708" s="12"/>
      <c r="BG6708" s="12"/>
      <c r="BH6708" s="12"/>
      <c r="BI6708" s="12"/>
      <c r="BJ6708" s="12"/>
      <c r="BK6708" s="12"/>
    </row>
    <row r="6709" spans="1:63" s="5" customFormat="1">
      <c r="A6709" s="13"/>
      <c r="B6709" s="13"/>
      <c r="C6709" s="45"/>
      <c r="E6709" s="46"/>
      <c r="F6709" s="47"/>
      <c r="G6709" s="48"/>
      <c r="H6709" s="49"/>
      <c r="I6709" s="49"/>
      <c r="J6709" s="49"/>
      <c r="K6709" s="50"/>
      <c r="L6709" s="50"/>
      <c r="M6709" s="50"/>
      <c r="N6709" s="50"/>
      <c r="O6709" s="50"/>
      <c r="P6709" s="50"/>
      <c r="Q6709" s="50"/>
      <c r="R6709" s="51"/>
      <c r="S6709" s="51"/>
      <c r="T6709" s="51"/>
      <c r="U6709" s="51"/>
      <c r="V6709" s="51"/>
      <c r="W6709" s="51"/>
      <c r="X6709" s="44"/>
      <c r="AF6709" s="52"/>
      <c r="AM6709" s="7"/>
      <c r="AN6709" s="7"/>
      <c r="AO6709" s="53"/>
      <c r="AP6709" s="54"/>
      <c r="AQ6709" s="54"/>
      <c r="AR6709" s="7"/>
      <c r="AS6709" s="54"/>
      <c r="AT6709" s="53"/>
      <c r="AU6709" s="7"/>
      <c r="AV6709" s="7"/>
      <c r="AW6709" s="55"/>
      <c r="AX6709" s="56"/>
      <c r="AY6709" s="55"/>
      <c r="AZ6709" s="55"/>
      <c r="BA6709" s="55"/>
      <c r="BB6709" s="11"/>
      <c r="BC6709" s="12"/>
      <c r="BD6709" s="12"/>
      <c r="BE6709" s="12"/>
      <c r="BF6709" s="12"/>
      <c r="BG6709" s="12"/>
      <c r="BH6709" s="12"/>
      <c r="BI6709" s="12"/>
      <c r="BJ6709" s="12"/>
      <c r="BK6709" s="12"/>
    </row>
    <row r="6710" spans="1:63" s="5" customFormat="1">
      <c r="A6710" s="13"/>
      <c r="B6710" s="13"/>
      <c r="C6710" s="45"/>
      <c r="E6710" s="46"/>
      <c r="F6710" s="47"/>
      <c r="G6710" s="48"/>
      <c r="H6710" s="49"/>
      <c r="I6710" s="49"/>
      <c r="J6710" s="49"/>
      <c r="K6710" s="50"/>
      <c r="L6710" s="50"/>
      <c r="M6710" s="50"/>
      <c r="N6710" s="50"/>
      <c r="O6710" s="50"/>
      <c r="P6710" s="50"/>
      <c r="Q6710" s="50"/>
      <c r="R6710" s="51"/>
      <c r="S6710" s="51"/>
      <c r="T6710" s="51"/>
      <c r="U6710" s="51"/>
      <c r="V6710" s="51"/>
      <c r="W6710" s="51"/>
      <c r="X6710" s="44"/>
      <c r="AF6710" s="52"/>
      <c r="AM6710" s="7"/>
      <c r="AN6710" s="7"/>
      <c r="AO6710" s="53"/>
      <c r="AP6710" s="54"/>
      <c r="AQ6710" s="54"/>
      <c r="AR6710" s="7"/>
      <c r="AS6710" s="54"/>
      <c r="AT6710" s="53"/>
      <c r="AU6710" s="7"/>
      <c r="AV6710" s="7"/>
      <c r="AW6710" s="55"/>
      <c r="AX6710" s="56"/>
      <c r="AY6710" s="55"/>
      <c r="AZ6710" s="55"/>
      <c r="BA6710" s="55"/>
      <c r="BB6710" s="11"/>
      <c r="BC6710" s="12"/>
      <c r="BD6710" s="12"/>
      <c r="BE6710" s="12"/>
      <c r="BF6710" s="12"/>
      <c r="BG6710" s="12"/>
      <c r="BH6710" s="12"/>
      <c r="BI6710" s="12"/>
      <c r="BJ6710" s="12"/>
      <c r="BK6710" s="12"/>
    </row>
    <row r="6711" spans="1:63" s="5" customFormat="1">
      <c r="A6711" s="13"/>
      <c r="B6711" s="13"/>
      <c r="C6711" s="45"/>
      <c r="E6711" s="46"/>
      <c r="F6711" s="47"/>
      <c r="G6711" s="48"/>
      <c r="H6711" s="49"/>
      <c r="I6711" s="49"/>
      <c r="J6711" s="49"/>
      <c r="K6711" s="50"/>
      <c r="L6711" s="50"/>
      <c r="M6711" s="50"/>
      <c r="N6711" s="50"/>
      <c r="O6711" s="50"/>
      <c r="P6711" s="50"/>
      <c r="Q6711" s="50"/>
      <c r="R6711" s="51"/>
      <c r="S6711" s="51"/>
      <c r="T6711" s="51"/>
      <c r="U6711" s="51"/>
      <c r="V6711" s="51"/>
      <c r="W6711" s="51"/>
      <c r="X6711" s="44"/>
      <c r="AF6711" s="52"/>
      <c r="AM6711" s="7"/>
      <c r="AN6711" s="7"/>
      <c r="AO6711" s="53"/>
      <c r="AP6711" s="54"/>
      <c r="AQ6711" s="54"/>
      <c r="AR6711" s="7"/>
      <c r="AS6711" s="54"/>
      <c r="AT6711" s="53"/>
      <c r="AU6711" s="7"/>
      <c r="AV6711" s="7"/>
      <c r="AW6711" s="55"/>
      <c r="AX6711" s="56"/>
      <c r="AY6711" s="55"/>
      <c r="AZ6711" s="55"/>
      <c r="BA6711" s="55"/>
      <c r="BB6711" s="11"/>
      <c r="BC6711" s="12"/>
      <c r="BD6711" s="12"/>
      <c r="BE6711" s="12"/>
      <c r="BF6711" s="12"/>
      <c r="BG6711" s="12"/>
      <c r="BH6711" s="12"/>
      <c r="BI6711" s="12"/>
      <c r="BJ6711" s="12"/>
      <c r="BK6711" s="12"/>
    </row>
    <row r="6712" spans="1:63" s="5" customFormat="1">
      <c r="A6712" s="13"/>
      <c r="B6712" s="13"/>
      <c r="C6712" s="45"/>
      <c r="E6712" s="46"/>
      <c r="F6712" s="47"/>
      <c r="G6712" s="48"/>
      <c r="H6712" s="49"/>
      <c r="I6712" s="49"/>
      <c r="J6712" s="49"/>
      <c r="K6712" s="50"/>
      <c r="L6712" s="50"/>
      <c r="M6712" s="50"/>
      <c r="N6712" s="50"/>
      <c r="O6712" s="50"/>
      <c r="P6712" s="50"/>
      <c r="Q6712" s="50"/>
      <c r="R6712" s="51"/>
      <c r="S6712" s="51"/>
      <c r="T6712" s="51"/>
      <c r="U6712" s="51"/>
      <c r="V6712" s="51"/>
      <c r="W6712" s="51"/>
      <c r="X6712" s="44"/>
      <c r="AF6712" s="52"/>
      <c r="AM6712" s="7"/>
      <c r="AN6712" s="7"/>
      <c r="AO6712" s="53"/>
      <c r="AP6712" s="54"/>
      <c r="AQ6712" s="54"/>
      <c r="AR6712" s="7"/>
      <c r="AS6712" s="54"/>
      <c r="AT6712" s="53"/>
      <c r="AU6712" s="7"/>
      <c r="AV6712" s="7"/>
      <c r="AW6712" s="55"/>
      <c r="AX6712" s="56"/>
      <c r="AY6712" s="55"/>
      <c r="AZ6712" s="55"/>
      <c r="BA6712" s="55"/>
      <c r="BB6712" s="11"/>
      <c r="BC6712" s="12"/>
      <c r="BD6712" s="12"/>
      <c r="BE6712" s="12"/>
      <c r="BF6712" s="12"/>
      <c r="BG6712" s="12"/>
      <c r="BH6712" s="12"/>
      <c r="BI6712" s="12"/>
      <c r="BJ6712" s="12"/>
      <c r="BK6712" s="12"/>
    </row>
    <row r="6713" spans="1:63" s="5" customFormat="1">
      <c r="A6713" s="13"/>
      <c r="B6713" s="13"/>
      <c r="C6713" s="45"/>
      <c r="E6713" s="46"/>
      <c r="F6713" s="47"/>
      <c r="G6713" s="48"/>
      <c r="H6713" s="49"/>
      <c r="I6713" s="49"/>
      <c r="J6713" s="49"/>
      <c r="K6713" s="50"/>
      <c r="L6713" s="50"/>
      <c r="M6713" s="50"/>
      <c r="N6713" s="50"/>
      <c r="O6713" s="50"/>
      <c r="P6713" s="50"/>
      <c r="Q6713" s="50"/>
      <c r="R6713" s="51"/>
      <c r="S6713" s="51"/>
      <c r="T6713" s="51"/>
      <c r="U6713" s="51"/>
      <c r="V6713" s="51"/>
      <c r="W6713" s="51"/>
      <c r="X6713" s="44"/>
      <c r="AF6713" s="52"/>
      <c r="AM6713" s="7"/>
      <c r="AN6713" s="7"/>
      <c r="AO6713" s="53"/>
      <c r="AP6713" s="54"/>
      <c r="AQ6713" s="54"/>
      <c r="AR6713" s="7"/>
      <c r="AS6713" s="54"/>
      <c r="AT6713" s="53"/>
      <c r="AU6713" s="7"/>
      <c r="AV6713" s="7"/>
      <c r="AW6713" s="55"/>
      <c r="AX6713" s="56"/>
      <c r="AY6713" s="55"/>
      <c r="AZ6713" s="55"/>
      <c r="BA6713" s="55"/>
      <c r="BB6713" s="11"/>
      <c r="BC6713" s="12"/>
      <c r="BD6713" s="12"/>
      <c r="BE6713" s="12"/>
      <c r="BF6713" s="12"/>
      <c r="BG6713" s="12"/>
      <c r="BH6713" s="12"/>
      <c r="BI6713" s="12"/>
      <c r="BJ6713" s="12"/>
      <c r="BK6713" s="12"/>
    </row>
    <row r="6714" spans="1:63" s="5" customFormat="1">
      <c r="A6714" s="13"/>
      <c r="B6714" s="13"/>
      <c r="C6714" s="45"/>
      <c r="E6714" s="46"/>
      <c r="F6714" s="47"/>
      <c r="G6714" s="48"/>
      <c r="H6714" s="49"/>
      <c r="I6714" s="49"/>
      <c r="J6714" s="49"/>
      <c r="K6714" s="50"/>
      <c r="L6714" s="50"/>
      <c r="M6714" s="50"/>
      <c r="N6714" s="50"/>
      <c r="O6714" s="50"/>
      <c r="P6714" s="50"/>
      <c r="Q6714" s="50"/>
      <c r="R6714" s="51"/>
      <c r="S6714" s="51"/>
      <c r="T6714" s="51"/>
      <c r="U6714" s="51"/>
      <c r="V6714" s="51"/>
      <c r="W6714" s="51"/>
      <c r="X6714" s="44"/>
      <c r="AF6714" s="52"/>
      <c r="AM6714" s="7"/>
      <c r="AN6714" s="7"/>
      <c r="AO6714" s="53"/>
      <c r="AP6714" s="54"/>
      <c r="AQ6714" s="54"/>
      <c r="AR6714" s="7"/>
      <c r="AS6714" s="54"/>
      <c r="AT6714" s="53"/>
      <c r="AU6714" s="7"/>
      <c r="AV6714" s="7"/>
      <c r="AW6714" s="55"/>
      <c r="AX6714" s="56"/>
      <c r="AY6714" s="55"/>
      <c r="AZ6714" s="55"/>
      <c r="BA6714" s="55"/>
      <c r="BB6714" s="11"/>
      <c r="BC6714" s="12"/>
      <c r="BD6714" s="12"/>
      <c r="BE6714" s="12"/>
      <c r="BF6714" s="12"/>
      <c r="BG6714" s="12"/>
      <c r="BH6714" s="12"/>
      <c r="BI6714" s="12"/>
      <c r="BJ6714" s="12"/>
      <c r="BK6714" s="12"/>
    </row>
    <row r="6715" spans="1:63" s="5" customFormat="1">
      <c r="A6715" s="13"/>
      <c r="B6715" s="13"/>
      <c r="C6715" s="45"/>
      <c r="E6715" s="46"/>
      <c r="F6715" s="47"/>
      <c r="G6715" s="48"/>
      <c r="H6715" s="49"/>
      <c r="I6715" s="49"/>
      <c r="J6715" s="49"/>
      <c r="K6715" s="50"/>
      <c r="L6715" s="50"/>
      <c r="M6715" s="50"/>
      <c r="N6715" s="50"/>
      <c r="O6715" s="50"/>
      <c r="P6715" s="50"/>
      <c r="Q6715" s="50"/>
      <c r="R6715" s="51"/>
      <c r="S6715" s="51"/>
      <c r="T6715" s="51"/>
      <c r="U6715" s="51"/>
      <c r="V6715" s="51"/>
      <c r="W6715" s="51"/>
      <c r="X6715" s="44"/>
      <c r="AF6715" s="52"/>
      <c r="AM6715" s="7"/>
      <c r="AN6715" s="7"/>
      <c r="AO6715" s="53"/>
      <c r="AP6715" s="54"/>
      <c r="AQ6715" s="54"/>
      <c r="AR6715" s="7"/>
      <c r="AS6715" s="54"/>
      <c r="AT6715" s="53"/>
      <c r="AU6715" s="7"/>
      <c r="AV6715" s="7"/>
      <c r="AW6715" s="55"/>
      <c r="AX6715" s="56"/>
      <c r="AY6715" s="55"/>
      <c r="AZ6715" s="55"/>
      <c r="BA6715" s="55"/>
      <c r="BB6715" s="11"/>
      <c r="BC6715" s="12"/>
      <c r="BD6715" s="12"/>
      <c r="BE6715" s="12"/>
      <c r="BF6715" s="12"/>
      <c r="BG6715" s="12"/>
      <c r="BH6715" s="12"/>
      <c r="BI6715" s="12"/>
      <c r="BJ6715" s="12"/>
      <c r="BK6715" s="12"/>
    </row>
    <row r="6716" spans="1:63" s="5" customFormat="1">
      <c r="A6716" s="13"/>
      <c r="B6716" s="13"/>
      <c r="C6716" s="45"/>
      <c r="E6716" s="46"/>
      <c r="F6716" s="47"/>
      <c r="G6716" s="48"/>
      <c r="H6716" s="49"/>
      <c r="I6716" s="49"/>
      <c r="J6716" s="49"/>
      <c r="K6716" s="50"/>
      <c r="L6716" s="50"/>
      <c r="M6716" s="50"/>
      <c r="N6716" s="50"/>
      <c r="O6716" s="50"/>
      <c r="P6716" s="50"/>
      <c r="Q6716" s="50"/>
      <c r="R6716" s="51"/>
      <c r="S6716" s="51"/>
      <c r="T6716" s="51"/>
      <c r="U6716" s="51"/>
      <c r="V6716" s="51"/>
      <c r="W6716" s="51"/>
      <c r="X6716" s="44"/>
      <c r="AF6716" s="52"/>
      <c r="AM6716" s="7"/>
      <c r="AN6716" s="7"/>
      <c r="AO6716" s="53"/>
      <c r="AP6716" s="54"/>
      <c r="AQ6716" s="54"/>
      <c r="AR6716" s="7"/>
      <c r="AS6716" s="54"/>
      <c r="AT6716" s="53"/>
      <c r="AU6716" s="7"/>
      <c r="AV6716" s="7"/>
      <c r="AW6716" s="55"/>
      <c r="AX6716" s="56"/>
      <c r="AY6716" s="55"/>
      <c r="AZ6716" s="55"/>
      <c r="BA6716" s="55"/>
      <c r="BB6716" s="11"/>
      <c r="BC6716" s="12"/>
      <c r="BD6716" s="12"/>
      <c r="BE6716" s="12"/>
      <c r="BF6716" s="12"/>
      <c r="BG6716" s="12"/>
      <c r="BH6716" s="12"/>
      <c r="BI6716" s="12"/>
      <c r="BJ6716" s="12"/>
      <c r="BK6716" s="12"/>
    </row>
    <row r="6717" spans="1:63" s="5" customFormat="1">
      <c r="A6717" s="13"/>
      <c r="B6717" s="13"/>
      <c r="C6717" s="45"/>
      <c r="E6717" s="46"/>
      <c r="F6717" s="47"/>
      <c r="G6717" s="48"/>
      <c r="H6717" s="49"/>
      <c r="I6717" s="49"/>
      <c r="J6717" s="49"/>
      <c r="K6717" s="50"/>
      <c r="L6717" s="50"/>
      <c r="M6717" s="50"/>
      <c r="N6717" s="50"/>
      <c r="O6717" s="50"/>
      <c r="P6717" s="50"/>
      <c r="Q6717" s="50"/>
      <c r="R6717" s="51"/>
      <c r="S6717" s="51"/>
      <c r="T6717" s="51"/>
      <c r="U6717" s="51"/>
      <c r="V6717" s="51"/>
      <c r="W6717" s="51"/>
      <c r="X6717" s="44"/>
      <c r="AF6717" s="52"/>
      <c r="AM6717" s="7"/>
      <c r="AN6717" s="7"/>
      <c r="AO6717" s="53"/>
      <c r="AP6717" s="54"/>
      <c r="AQ6717" s="54"/>
      <c r="AR6717" s="7"/>
      <c r="AS6717" s="54"/>
      <c r="AT6717" s="53"/>
      <c r="AU6717" s="7"/>
      <c r="AV6717" s="7"/>
      <c r="AW6717" s="55"/>
      <c r="AX6717" s="56"/>
      <c r="AY6717" s="55"/>
      <c r="AZ6717" s="55"/>
      <c r="BA6717" s="55"/>
      <c r="BB6717" s="11"/>
      <c r="BC6717" s="12"/>
      <c r="BD6717" s="12"/>
      <c r="BE6717" s="12"/>
      <c r="BF6717" s="12"/>
      <c r="BG6717" s="12"/>
      <c r="BH6717" s="12"/>
      <c r="BI6717" s="12"/>
      <c r="BJ6717" s="12"/>
      <c r="BK6717" s="12"/>
    </row>
    <row r="6718" spans="1:63" s="5" customFormat="1">
      <c r="A6718" s="13"/>
      <c r="B6718" s="13"/>
      <c r="C6718" s="45"/>
      <c r="E6718" s="46"/>
      <c r="F6718" s="47"/>
      <c r="G6718" s="48"/>
      <c r="H6718" s="49"/>
      <c r="I6718" s="49"/>
      <c r="J6718" s="49"/>
      <c r="K6718" s="50"/>
      <c r="L6718" s="50"/>
      <c r="M6718" s="50"/>
      <c r="N6718" s="50"/>
      <c r="O6718" s="50"/>
      <c r="P6718" s="50"/>
      <c r="Q6718" s="50"/>
      <c r="R6718" s="51"/>
      <c r="S6718" s="51"/>
      <c r="T6718" s="51"/>
      <c r="U6718" s="51"/>
      <c r="V6718" s="51"/>
      <c r="W6718" s="51"/>
      <c r="X6718" s="44"/>
      <c r="AF6718" s="52"/>
      <c r="AM6718" s="7"/>
      <c r="AN6718" s="7"/>
      <c r="AO6718" s="53"/>
      <c r="AP6718" s="54"/>
      <c r="AQ6718" s="54"/>
      <c r="AR6718" s="7"/>
      <c r="AS6718" s="54"/>
      <c r="AT6718" s="53"/>
      <c r="AU6718" s="7"/>
      <c r="AV6718" s="7"/>
      <c r="AW6718" s="55"/>
      <c r="AX6718" s="56"/>
      <c r="AY6718" s="55"/>
      <c r="AZ6718" s="55"/>
      <c r="BA6718" s="55"/>
      <c r="BB6718" s="11"/>
      <c r="BC6718" s="12"/>
      <c r="BD6718" s="12"/>
      <c r="BE6718" s="12"/>
      <c r="BF6718" s="12"/>
      <c r="BG6718" s="12"/>
      <c r="BH6718" s="12"/>
      <c r="BI6718" s="12"/>
      <c r="BJ6718" s="12"/>
      <c r="BK6718" s="12"/>
    </row>
    <row r="6719" spans="1:63" s="5" customFormat="1">
      <c r="A6719" s="13"/>
      <c r="B6719" s="13"/>
      <c r="C6719" s="45"/>
      <c r="E6719" s="46"/>
      <c r="F6719" s="47"/>
      <c r="G6719" s="48"/>
      <c r="H6719" s="49"/>
      <c r="I6719" s="49"/>
      <c r="J6719" s="49"/>
      <c r="K6719" s="50"/>
      <c r="L6719" s="50"/>
      <c r="M6719" s="50"/>
      <c r="N6719" s="50"/>
      <c r="O6719" s="50"/>
      <c r="P6719" s="50"/>
      <c r="Q6719" s="50"/>
      <c r="R6719" s="51"/>
      <c r="S6719" s="51"/>
      <c r="T6719" s="51"/>
      <c r="U6719" s="51"/>
      <c r="V6719" s="51"/>
      <c r="W6719" s="51"/>
      <c r="X6719" s="44"/>
      <c r="AF6719" s="52"/>
      <c r="AM6719" s="7"/>
      <c r="AN6719" s="7"/>
      <c r="AO6719" s="53"/>
      <c r="AP6719" s="54"/>
      <c r="AQ6719" s="54"/>
      <c r="AR6719" s="7"/>
      <c r="AS6719" s="54"/>
      <c r="AT6719" s="53"/>
      <c r="AU6719" s="7"/>
      <c r="AV6719" s="7"/>
      <c r="AW6719" s="55"/>
      <c r="AX6719" s="56"/>
      <c r="AY6719" s="55"/>
      <c r="AZ6719" s="55"/>
      <c r="BA6719" s="55"/>
      <c r="BB6719" s="11"/>
      <c r="BC6719" s="12"/>
      <c r="BD6719" s="12"/>
      <c r="BE6719" s="12"/>
      <c r="BF6719" s="12"/>
      <c r="BG6719" s="12"/>
      <c r="BH6719" s="12"/>
      <c r="BI6719" s="12"/>
      <c r="BJ6719" s="12"/>
      <c r="BK6719" s="12"/>
    </row>
    <row r="6720" spans="1:63" s="5" customFormat="1">
      <c r="A6720" s="13"/>
      <c r="B6720" s="13"/>
      <c r="C6720" s="45"/>
      <c r="E6720" s="46"/>
      <c r="F6720" s="47"/>
      <c r="G6720" s="48"/>
      <c r="H6720" s="49"/>
      <c r="I6720" s="49"/>
      <c r="J6720" s="49"/>
      <c r="K6720" s="50"/>
      <c r="L6720" s="50"/>
      <c r="M6720" s="50"/>
      <c r="N6720" s="50"/>
      <c r="O6720" s="50"/>
      <c r="P6720" s="50"/>
      <c r="Q6720" s="50"/>
      <c r="R6720" s="51"/>
      <c r="S6720" s="51"/>
      <c r="T6720" s="51"/>
      <c r="U6720" s="51"/>
      <c r="V6720" s="51"/>
      <c r="W6720" s="51"/>
      <c r="X6720" s="44"/>
      <c r="AF6720" s="52"/>
      <c r="AM6720" s="7"/>
      <c r="AN6720" s="7"/>
      <c r="AO6720" s="53"/>
      <c r="AP6720" s="54"/>
      <c r="AQ6720" s="54"/>
      <c r="AR6720" s="7"/>
      <c r="AS6720" s="54"/>
      <c r="AT6720" s="53"/>
      <c r="AU6720" s="7"/>
      <c r="AV6720" s="7"/>
      <c r="AW6720" s="55"/>
      <c r="AX6720" s="56"/>
      <c r="AY6720" s="55"/>
      <c r="AZ6720" s="55"/>
      <c r="BA6720" s="55"/>
      <c r="BB6720" s="11"/>
      <c r="BC6720" s="12"/>
      <c r="BD6720" s="12"/>
      <c r="BE6720" s="12"/>
      <c r="BF6720" s="12"/>
      <c r="BG6720" s="12"/>
      <c r="BH6720" s="12"/>
      <c r="BI6720" s="12"/>
      <c r="BJ6720" s="12"/>
      <c r="BK6720" s="12"/>
    </row>
    <row r="6721" spans="1:63" s="5" customFormat="1">
      <c r="A6721" s="13"/>
      <c r="B6721" s="13"/>
      <c r="C6721" s="45"/>
      <c r="E6721" s="46"/>
      <c r="F6721" s="47"/>
      <c r="G6721" s="48"/>
      <c r="H6721" s="49"/>
      <c r="I6721" s="49"/>
      <c r="J6721" s="49"/>
      <c r="K6721" s="50"/>
      <c r="L6721" s="50"/>
      <c r="M6721" s="50"/>
      <c r="N6721" s="50"/>
      <c r="O6721" s="50"/>
      <c r="P6721" s="50"/>
      <c r="Q6721" s="50"/>
      <c r="R6721" s="51"/>
      <c r="S6721" s="51"/>
      <c r="T6721" s="51"/>
      <c r="U6721" s="51"/>
      <c r="V6721" s="51"/>
      <c r="W6721" s="51"/>
      <c r="X6721" s="44"/>
      <c r="AF6721" s="52"/>
      <c r="AM6721" s="7"/>
      <c r="AN6721" s="7"/>
      <c r="AO6721" s="53"/>
      <c r="AP6721" s="54"/>
      <c r="AQ6721" s="54"/>
      <c r="AR6721" s="7"/>
      <c r="AS6721" s="54"/>
      <c r="AT6721" s="53"/>
      <c r="AU6721" s="7"/>
      <c r="AV6721" s="7"/>
      <c r="AW6721" s="55"/>
      <c r="AX6721" s="56"/>
      <c r="AY6721" s="55"/>
      <c r="AZ6721" s="55"/>
      <c r="BA6721" s="55"/>
      <c r="BB6721" s="11"/>
      <c r="BC6721" s="12"/>
      <c r="BD6721" s="12"/>
      <c r="BE6721" s="12"/>
      <c r="BF6721" s="12"/>
      <c r="BG6721" s="12"/>
      <c r="BH6721" s="12"/>
      <c r="BI6721" s="12"/>
      <c r="BJ6721" s="12"/>
      <c r="BK6721" s="12"/>
    </row>
    <row r="6722" spans="1:63" s="5" customFormat="1">
      <c r="A6722" s="13"/>
      <c r="B6722" s="13"/>
      <c r="C6722" s="45"/>
      <c r="E6722" s="46"/>
      <c r="F6722" s="47"/>
      <c r="G6722" s="48"/>
      <c r="H6722" s="49"/>
      <c r="I6722" s="49"/>
      <c r="J6722" s="49"/>
      <c r="K6722" s="50"/>
      <c r="L6722" s="50"/>
      <c r="M6722" s="50"/>
      <c r="N6722" s="50"/>
      <c r="O6722" s="50"/>
      <c r="P6722" s="50"/>
      <c r="Q6722" s="50"/>
      <c r="R6722" s="51"/>
      <c r="S6722" s="51"/>
      <c r="T6722" s="51"/>
      <c r="U6722" s="51"/>
      <c r="V6722" s="51"/>
      <c r="W6722" s="51"/>
      <c r="X6722" s="44"/>
      <c r="AF6722" s="52"/>
      <c r="AM6722" s="7"/>
      <c r="AN6722" s="7"/>
      <c r="AO6722" s="53"/>
      <c r="AP6722" s="54"/>
      <c r="AQ6722" s="54"/>
      <c r="AR6722" s="7"/>
      <c r="AS6722" s="54"/>
      <c r="AT6722" s="53"/>
      <c r="AU6722" s="7"/>
      <c r="AV6722" s="7"/>
      <c r="AW6722" s="55"/>
      <c r="AX6722" s="56"/>
      <c r="AY6722" s="55"/>
      <c r="AZ6722" s="55"/>
      <c r="BA6722" s="55"/>
      <c r="BB6722" s="11"/>
      <c r="BC6722" s="12"/>
      <c r="BD6722" s="12"/>
      <c r="BE6722" s="12"/>
      <c r="BF6722" s="12"/>
      <c r="BG6722" s="12"/>
      <c r="BH6722" s="12"/>
      <c r="BI6722" s="12"/>
      <c r="BJ6722" s="12"/>
      <c r="BK6722" s="12"/>
    </row>
    <row r="6723" spans="1:63" s="5" customFormat="1">
      <c r="A6723" s="13"/>
      <c r="B6723" s="13"/>
      <c r="C6723" s="45"/>
      <c r="E6723" s="46"/>
      <c r="F6723" s="47"/>
      <c r="G6723" s="48"/>
      <c r="H6723" s="49"/>
      <c r="I6723" s="49"/>
      <c r="J6723" s="49"/>
      <c r="K6723" s="50"/>
      <c r="L6723" s="50"/>
      <c r="M6723" s="50"/>
      <c r="N6723" s="50"/>
      <c r="O6723" s="50"/>
      <c r="P6723" s="50"/>
      <c r="Q6723" s="50"/>
      <c r="R6723" s="51"/>
      <c r="S6723" s="51"/>
      <c r="T6723" s="51"/>
      <c r="U6723" s="51"/>
      <c r="V6723" s="51"/>
      <c r="W6723" s="51"/>
      <c r="X6723" s="44"/>
      <c r="AF6723" s="52"/>
      <c r="AM6723" s="7"/>
      <c r="AN6723" s="7"/>
      <c r="AO6723" s="53"/>
      <c r="AP6723" s="54"/>
      <c r="AQ6723" s="54"/>
      <c r="AR6723" s="7"/>
      <c r="AS6723" s="54"/>
      <c r="AT6723" s="53"/>
      <c r="AU6723" s="7"/>
      <c r="AV6723" s="7"/>
      <c r="AW6723" s="55"/>
      <c r="AX6723" s="56"/>
      <c r="AY6723" s="55"/>
      <c r="AZ6723" s="55"/>
      <c r="BA6723" s="55"/>
      <c r="BB6723" s="11"/>
      <c r="BC6723" s="12"/>
      <c r="BD6723" s="12"/>
      <c r="BE6723" s="12"/>
      <c r="BF6723" s="12"/>
      <c r="BG6723" s="12"/>
      <c r="BH6723" s="12"/>
      <c r="BI6723" s="12"/>
      <c r="BJ6723" s="12"/>
      <c r="BK6723" s="12"/>
    </row>
    <row r="6724" spans="1:63" s="5" customFormat="1">
      <c r="A6724" s="13"/>
      <c r="B6724" s="13"/>
      <c r="C6724" s="45"/>
      <c r="E6724" s="46"/>
      <c r="F6724" s="47"/>
      <c r="G6724" s="48"/>
      <c r="H6724" s="49"/>
      <c r="I6724" s="49"/>
      <c r="J6724" s="49"/>
      <c r="K6724" s="50"/>
      <c r="L6724" s="50"/>
      <c r="M6724" s="50"/>
      <c r="N6724" s="50"/>
      <c r="O6724" s="50"/>
      <c r="P6724" s="50"/>
      <c r="Q6724" s="50"/>
      <c r="R6724" s="51"/>
      <c r="S6724" s="51"/>
      <c r="T6724" s="51"/>
      <c r="U6724" s="51"/>
      <c r="V6724" s="51"/>
      <c r="W6724" s="51"/>
      <c r="X6724" s="44"/>
      <c r="AF6724" s="52"/>
      <c r="AM6724" s="7"/>
      <c r="AN6724" s="7"/>
      <c r="AO6724" s="53"/>
      <c r="AP6724" s="54"/>
      <c r="AQ6724" s="54"/>
      <c r="AR6724" s="7"/>
      <c r="AS6724" s="54"/>
      <c r="AT6724" s="53"/>
      <c r="AU6724" s="7"/>
      <c r="AV6724" s="7"/>
      <c r="AW6724" s="55"/>
      <c r="AX6724" s="56"/>
      <c r="AY6724" s="55"/>
      <c r="AZ6724" s="55"/>
      <c r="BA6724" s="55"/>
      <c r="BB6724" s="11"/>
      <c r="BC6724" s="12"/>
      <c r="BD6724" s="12"/>
      <c r="BE6724" s="12"/>
      <c r="BF6724" s="12"/>
      <c r="BG6724" s="12"/>
      <c r="BH6724" s="12"/>
      <c r="BI6724" s="12"/>
      <c r="BJ6724" s="12"/>
      <c r="BK6724" s="12"/>
    </row>
    <row r="6725" spans="1:63" s="5" customFormat="1">
      <c r="A6725" s="13"/>
      <c r="B6725" s="13"/>
      <c r="C6725" s="45"/>
      <c r="E6725" s="46"/>
      <c r="F6725" s="47"/>
      <c r="G6725" s="48"/>
      <c r="H6725" s="49"/>
      <c r="I6725" s="49"/>
      <c r="J6725" s="49"/>
      <c r="K6725" s="50"/>
      <c r="L6725" s="50"/>
      <c r="M6725" s="50"/>
      <c r="N6725" s="50"/>
      <c r="O6725" s="50"/>
      <c r="P6725" s="50"/>
      <c r="Q6725" s="50"/>
      <c r="R6725" s="51"/>
      <c r="S6725" s="51"/>
      <c r="T6725" s="51"/>
      <c r="U6725" s="51"/>
      <c r="V6725" s="51"/>
      <c r="W6725" s="51"/>
      <c r="X6725" s="44"/>
      <c r="AF6725" s="52"/>
      <c r="AM6725" s="7"/>
      <c r="AN6725" s="7"/>
      <c r="AO6725" s="53"/>
      <c r="AP6725" s="54"/>
      <c r="AQ6725" s="54"/>
      <c r="AR6725" s="7"/>
      <c r="AS6725" s="54"/>
      <c r="AT6725" s="53"/>
      <c r="AU6725" s="7"/>
      <c r="AV6725" s="7"/>
      <c r="AW6725" s="55"/>
      <c r="AX6725" s="56"/>
      <c r="AY6725" s="55"/>
      <c r="AZ6725" s="55"/>
      <c r="BA6725" s="55"/>
      <c r="BB6725" s="11"/>
      <c r="BC6725" s="12"/>
      <c r="BD6725" s="12"/>
      <c r="BE6725" s="12"/>
      <c r="BF6725" s="12"/>
      <c r="BG6725" s="12"/>
      <c r="BH6725" s="12"/>
      <c r="BI6725" s="12"/>
      <c r="BJ6725" s="12"/>
      <c r="BK6725" s="12"/>
    </row>
    <row r="6726" spans="1:63" s="5" customFormat="1">
      <c r="A6726" s="13"/>
      <c r="B6726" s="13"/>
      <c r="C6726" s="45"/>
      <c r="E6726" s="46"/>
      <c r="F6726" s="47"/>
      <c r="G6726" s="48"/>
      <c r="H6726" s="49"/>
      <c r="I6726" s="49"/>
      <c r="J6726" s="49"/>
      <c r="K6726" s="50"/>
      <c r="L6726" s="50"/>
      <c r="M6726" s="50"/>
      <c r="N6726" s="50"/>
      <c r="O6726" s="50"/>
      <c r="P6726" s="50"/>
      <c r="Q6726" s="50"/>
      <c r="R6726" s="51"/>
      <c r="S6726" s="51"/>
      <c r="T6726" s="51"/>
      <c r="U6726" s="51"/>
      <c r="V6726" s="51"/>
      <c r="W6726" s="51"/>
      <c r="X6726" s="44"/>
      <c r="AF6726" s="52"/>
      <c r="AM6726" s="7"/>
      <c r="AN6726" s="7"/>
      <c r="AO6726" s="53"/>
      <c r="AP6726" s="54"/>
      <c r="AQ6726" s="54"/>
      <c r="AR6726" s="7"/>
      <c r="AS6726" s="54"/>
      <c r="AT6726" s="53"/>
      <c r="AU6726" s="7"/>
      <c r="AV6726" s="7"/>
      <c r="AW6726" s="55"/>
      <c r="AX6726" s="56"/>
      <c r="AY6726" s="55"/>
      <c r="AZ6726" s="55"/>
      <c r="BA6726" s="55"/>
      <c r="BB6726" s="11"/>
      <c r="BC6726" s="12"/>
      <c r="BD6726" s="12"/>
      <c r="BE6726" s="12"/>
      <c r="BF6726" s="12"/>
      <c r="BG6726" s="12"/>
      <c r="BH6726" s="12"/>
      <c r="BI6726" s="12"/>
      <c r="BJ6726" s="12"/>
      <c r="BK6726" s="12"/>
    </row>
    <row r="6727" spans="1:63" s="5" customFormat="1">
      <c r="A6727" s="13"/>
      <c r="B6727" s="13"/>
      <c r="C6727" s="45"/>
      <c r="E6727" s="46"/>
      <c r="F6727" s="47"/>
      <c r="G6727" s="48"/>
      <c r="H6727" s="49"/>
      <c r="I6727" s="49"/>
      <c r="J6727" s="49"/>
      <c r="K6727" s="50"/>
      <c r="L6727" s="50"/>
      <c r="M6727" s="50"/>
      <c r="N6727" s="50"/>
      <c r="O6727" s="50"/>
      <c r="P6727" s="50"/>
      <c r="Q6727" s="50"/>
      <c r="R6727" s="51"/>
      <c r="S6727" s="51"/>
      <c r="T6727" s="51"/>
      <c r="U6727" s="51"/>
      <c r="V6727" s="51"/>
      <c r="W6727" s="51"/>
      <c r="X6727" s="44"/>
      <c r="AF6727" s="52"/>
      <c r="AM6727" s="7"/>
      <c r="AN6727" s="7"/>
      <c r="AO6727" s="53"/>
      <c r="AP6727" s="54"/>
      <c r="AQ6727" s="54"/>
      <c r="AR6727" s="7"/>
      <c r="AS6727" s="54"/>
      <c r="AT6727" s="53"/>
      <c r="AU6727" s="7"/>
      <c r="AV6727" s="7"/>
      <c r="AW6727" s="55"/>
      <c r="AX6727" s="56"/>
      <c r="AY6727" s="55"/>
      <c r="AZ6727" s="55"/>
      <c r="BA6727" s="55"/>
      <c r="BB6727" s="11"/>
      <c r="BC6727" s="12"/>
      <c r="BD6727" s="12"/>
      <c r="BE6727" s="12"/>
      <c r="BF6727" s="12"/>
      <c r="BG6727" s="12"/>
      <c r="BH6727" s="12"/>
      <c r="BI6727" s="12"/>
      <c r="BJ6727" s="12"/>
      <c r="BK6727" s="12"/>
    </row>
    <row r="6728" spans="1:63" s="5" customFormat="1">
      <c r="A6728" s="13"/>
      <c r="B6728" s="13"/>
      <c r="C6728" s="45"/>
      <c r="E6728" s="46"/>
      <c r="F6728" s="47"/>
      <c r="G6728" s="48"/>
      <c r="H6728" s="49"/>
      <c r="I6728" s="49"/>
      <c r="J6728" s="49"/>
      <c r="K6728" s="50"/>
      <c r="L6728" s="50"/>
      <c r="M6728" s="50"/>
      <c r="N6728" s="50"/>
      <c r="O6728" s="50"/>
      <c r="P6728" s="50"/>
      <c r="Q6728" s="50"/>
      <c r="R6728" s="51"/>
      <c r="S6728" s="51"/>
      <c r="T6728" s="51"/>
      <c r="U6728" s="51"/>
      <c r="V6728" s="51"/>
      <c r="W6728" s="51"/>
      <c r="X6728" s="44"/>
      <c r="AF6728" s="52"/>
      <c r="AM6728" s="7"/>
      <c r="AN6728" s="7"/>
      <c r="AO6728" s="53"/>
      <c r="AP6728" s="54"/>
      <c r="AQ6728" s="54"/>
      <c r="AR6728" s="7"/>
      <c r="AS6728" s="54"/>
      <c r="AT6728" s="53"/>
      <c r="AU6728" s="7"/>
      <c r="AV6728" s="7"/>
      <c r="AW6728" s="55"/>
      <c r="AX6728" s="56"/>
      <c r="AY6728" s="55"/>
      <c r="AZ6728" s="55"/>
      <c r="BA6728" s="55"/>
      <c r="BB6728" s="11"/>
      <c r="BC6728" s="12"/>
      <c r="BD6728" s="12"/>
      <c r="BE6728" s="12"/>
      <c r="BF6728" s="12"/>
      <c r="BG6728" s="12"/>
      <c r="BH6728" s="12"/>
      <c r="BI6728" s="12"/>
      <c r="BJ6728" s="12"/>
      <c r="BK6728" s="12"/>
    </row>
    <row r="6729" spans="1:63" s="5" customFormat="1">
      <c r="A6729" s="13"/>
      <c r="B6729" s="13"/>
      <c r="C6729" s="45"/>
      <c r="E6729" s="46"/>
      <c r="F6729" s="47"/>
      <c r="G6729" s="48"/>
      <c r="H6729" s="49"/>
      <c r="I6729" s="49"/>
      <c r="J6729" s="49"/>
      <c r="K6729" s="50"/>
      <c r="L6729" s="50"/>
      <c r="M6729" s="50"/>
      <c r="N6729" s="50"/>
      <c r="O6729" s="50"/>
      <c r="P6729" s="50"/>
      <c r="Q6729" s="50"/>
      <c r="R6729" s="51"/>
      <c r="S6729" s="51"/>
      <c r="T6729" s="51"/>
      <c r="U6729" s="51"/>
      <c r="V6729" s="51"/>
      <c r="W6729" s="51"/>
      <c r="X6729" s="44"/>
      <c r="AF6729" s="52"/>
      <c r="AM6729" s="7"/>
      <c r="AN6729" s="7"/>
      <c r="AO6729" s="53"/>
      <c r="AP6729" s="54"/>
      <c r="AQ6729" s="54"/>
      <c r="AR6729" s="7"/>
      <c r="AS6729" s="54"/>
      <c r="AT6729" s="53"/>
      <c r="AU6729" s="7"/>
      <c r="AV6729" s="7"/>
      <c r="AW6729" s="55"/>
      <c r="AX6729" s="56"/>
      <c r="AY6729" s="55"/>
      <c r="AZ6729" s="55"/>
      <c r="BA6729" s="55"/>
      <c r="BB6729" s="11"/>
      <c r="BC6729" s="12"/>
      <c r="BD6729" s="12"/>
      <c r="BE6729" s="12"/>
      <c r="BF6729" s="12"/>
      <c r="BG6729" s="12"/>
      <c r="BH6729" s="12"/>
      <c r="BI6729" s="12"/>
      <c r="BJ6729" s="12"/>
      <c r="BK6729" s="12"/>
    </row>
    <row r="6730" spans="1:63" s="5" customFormat="1">
      <c r="A6730" s="13"/>
      <c r="B6730" s="13"/>
      <c r="C6730" s="45"/>
      <c r="E6730" s="46"/>
      <c r="F6730" s="47"/>
      <c r="G6730" s="48"/>
      <c r="H6730" s="49"/>
      <c r="I6730" s="49"/>
      <c r="J6730" s="49"/>
      <c r="K6730" s="50"/>
      <c r="L6730" s="50"/>
      <c r="M6730" s="50"/>
      <c r="N6730" s="50"/>
      <c r="O6730" s="50"/>
      <c r="P6730" s="50"/>
      <c r="Q6730" s="50"/>
      <c r="R6730" s="51"/>
      <c r="S6730" s="51"/>
      <c r="T6730" s="51"/>
      <c r="U6730" s="51"/>
      <c r="V6730" s="51"/>
      <c r="W6730" s="51"/>
      <c r="X6730" s="44"/>
      <c r="AF6730" s="52"/>
      <c r="AM6730" s="7"/>
      <c r="AN6730" s="7"/>
      <c r="AO6730" s="53"/>
      <c r="AP6730" s="54"/>
      <c r="AQ6730" s="54"/>
      <c r="AR6730" s="7"/>
      <c r="AS6730" s="54"/>
      <c r="AT6730" s="53"/>
      <c r="AU6730" s="7"/>
      <c r="AV6730" s="7"/>
      <c r="AW6730" s="55"/>
      <c r="AX6730" s="56"/>
      <c r="AY6730" s="55"/>
      <c r="AZ6730" s="55"/>
      <c r="BA6730" s="55"/>
      <c r="BB6730" s="11"/>
      <c r="BC6730" s="12"/>
      <c r="BD6730" s="12"/>
      <c r="BE6730" s="12"/>
      <c r="BF6730" s="12"/>
      <c r="BG6730" s="12"/>
      <c r="BH6730" s="12"/>
      <c r="BI6730" s="12"/>
      <c r="BJ6730" s="12"/>
      <c r="BK6730" s="12"/>
    </row>
    <row r="6731" spans="1:63" s="5" customFormat="1">
      <c r="A6731" s="13"/>
      <c r="B6731" s="13"/>
      <c r="C6731" s="45"/>
      <c r="E6731" s="46"/>
      <c r="F6731" s="47"/>
      <c r="G6731" s="48"/>
      <c r="H6731" s="49"/>
      <c r="I6731" s="49"/>
      <c r="J6731" s="49"/>
      <c r="K6731" s="50"/>
      <c r="L6731" s="50"/>
      <c r="M6731" s="50"/>
      <c r="N6731" s="50"/>
      <c r="O6731" s="50"/>
      <c r="P6731" s="50"/>
      <c r="Q6731" s="50"/>
      <c r="R6731" s="51"/>
      <c r="S6731" s="51"/>
      <c r="T6731" s="51"/>
      <c r="U6731" s="51"/>
      <c r="V6731" s="51"/>
      <c r="W6731" s="51"/>
      <c r="X6731" s="44"/>
      <c r="AF6731" s="52"/>
      <c r="AM6731" s="7"/>
      <c r="AN6731" s="7"/>
      <c r="AO6731" s="53"/>
      <c r="AP6731" s="54"/>
      <c r="AQ6731" s="54"/>
      <c r="AR6731" s="7"/>
      <c r="AS6731" s="54"/>
      <c r="AT6731" s="53"/>
      <c r="AU6731" s="7"/>
      <c r="AV6731" s="7"/>
      <c r="AW6731" s="55"/>
      <c r="AX6731" s="56"/>
      <c r="AY6731" s="55"/>
      <c r="AZ6731" s="55"/>
      <c r="BA6731" s="55"/>
      <c r="BB6731" s="11"/>
      <c r="BC6731" s="12"/>
      <c r="BD6731" s="12"/>
      <c r="BE6731" s="12"/>
      <c r="BF6731" s="12"/>
      <c r="BG6731" s="12"/>
      <c r="BH6731" s="12"/>
      <c r="BI6731" s="12"/>
      <c r="BJ6731" s="12"/>
      <c r="BK6731" s="12"/>
    </row>
    <row r="6732" spans="1:63" s="5" customFormat="1">
      <c r="A6732" s="13"/>
      <c r="B6732" s="13"/>
      <c r="C6732" s="45"/>
      <c r="E6732" s="46"/>
      <c r="F6732" s="47"/>
      <c r="G6732" s="48"/>
      <c r="H6732" s="49"/>
      <c r="I6732" s="49"/>
      <c r="J6732" s="49"/>
      <c r="K6732" s="50"/>
      <c r="L6732" s="50"/>
      <c r="M6732" s="50"/>
      <c r="N6732" s="50"/>
      <c r="O6732" s="50"/>
      <c r="P6732" s="50"/>
      <c r="Q6732" s="50"/>
      <c r="R6732" s="51"/>
      <c r="S6732" s="51"/>
      <c r="T6732" s="51"/>
      <c r="U6732" s="51"/>
      <c r="V6732" s="51"/>
      <c r="W6732" s="51"/>
      <c r="X6732" s="44"/>
      <c r="AF6732" s="52"/>
      <c r="AM6732" s="7"/>
      <c r="AN6732" s="7"/>
      <c r="AO6732" s="53"/>
      <c r="AP6732" s="54"/>
      <c r="AQ6732" s="54"/>
      <c r="AR6732" s="7"/>
      <c r="AS6732" s="54"/>
      <c r="AT6732" s="53"/>
      <c r="AU6732" s="7"/>
      <c r="AV6732" s="7"/>
      <c r="AW6732" s="55"/>
      <c r="AX6732" s="56"/>
      <c r="AY6732" s="55"/>
      <c r="AZ6732" s="55"/>
      <c r="BA6732" s="55"/>
      <c r="BB6732" s="11"/>
      <c r="BC6732" s="12"/>
      <c r="BD6732" s="12"/>
      <c r="BE6732" s="12"/>
      <c r="BF6732" s="12"/>
      <c r="BG6732" s="12"/>
      <c r="BH6732" s="12"/>
      <c r="BI6732" s="12"/>
      <c r="BJ6732" s="12"/>
      <c r="BK6732" s="12"/>
    </row>
    <row r="6733" spans="1:63" s="5" customFormat="1">
      <c r="A6733" s="13"/>
      <c r="B6733" s="13"/>
      <c r="C6733" s="45"/>
      <c r="E6733" s="46"/>
      <c r="F6733" s="47"/>
      <c r="G6733" s="48"/>
      <c r="H6733" s="49"/>
      <c r="I6733" s="49"/>
      <c r="J6733" s="49"/>
      <c r="K6733" s="50"/>
      <c r="L6733" s="50"/>
      <c r="M6733" s="50"/>
      <c r="N6733" s="50"/>
      <c r="O6733" s="50"/>
      <c r="P6733" s="50"/>
      <c r="Q6733" s="50"/>
      <c r="R6733" s="51"/>
      <c r="S6733" s="51"/>
      <c r="T6733" s="51"/>
      <c r="U6733" s="51"/>
      <c r="V6733" s="51"/>
      <c r="W6733" s="51"/>
      <c r="X6733" s="44"/>
      <c r="AF6733" s="52"/>
      <c r="AM6733" s="7"/>
      <c r="AN6733" s="7"/>
      <c r="AO6733" s="53"/>
      <c r="AP6733" s="54"/>
      <c r="AQ6733" s="54"/>
      <c r="AR6733" s="7"/>
      <c r="AS6733" s="54"/>
      <c r="AT6733" s="53"/>
      <c r="AU6733" s="7"/>
      <c r="AV6733" s="7"/>
      <c r="AW6733" s="55"/>
      <c r="AX6733" s="56"/>
      <c r="AY6733" s="55"/>
      <c r="AZ6733" s="55"/>
      <c r="BA6733" s="55"/>
      <c r="BB6733" s="11"/>
      <c r="BC6733" s="12"/>
      <c r="BD6733" s="12"/>
      <c r="BE6733" s="12"/>
      <c r="BF6733" s="12"/>
      <c r="BG6733" s="12"/>
      <c r="BH6733" s="12"/>
      <c r="BI6733" s="12"/>
      <c r="BJ6733" s="12"/>
      <c r="BK6733" s="12"/>
    </row>
    <row r="6734" spans="1:63" s="5" customFormat="1">
      <c r="A6734" s="13"/>
      <c r="B6734" s="13"/>
      <c r="C6734" s="45"/>
      <c r="E6734" s="46"/>
      <c r="F6734" s="47"/>
      <c r="G6734" s="48"/>
      <c r="H6734" s="49"/>
      <c r="I6734" s="49"/>
      <c r="J6734" s="49"/>
      <c r="K6734" s="50"/>
      <c r="L6734" s="50"/>
      <c r="M6734" s="50"/>
      <c r="N6734" s="50"/>
      <c r="O6734" s="50"/>
      <c r="P6734" s="50"/>
      <c r="Q6734" s="50"/>
      <c r="R6734" s="51"/>
      <c r="S6734" s="51"/>
      <c r="T6734" s="51"/>
      <c r="U6734" s="51"/>
      <c r="V6734" s="51"/>
      <c r="W6734" s="51"/>
      <c r="X6734" s="44"/>
      <c r="AF6734" s="52"/>
      <c r="AM6734" s="7"/>
      <c r="AN6734" s="7"/>
      <c r="AO6734" s="53"/>
      <c r="AP6734" s="54"/>
      <c r="AQ6734" s="54"/>
      <c r="AR6734" s="7"/>
      <c r="AS6734" s="54"/>
      <c r="AT6734" s="53"/>
      <c r="AU6734" s="7"/>
      <c r="AV6734" s="7"/>
      <c r="AW6734" s="55"/>
      <c r="AX6734" s="56"/>
      <c r="AY6734" s="55"/>
      <c r="AZ6734" s="55"/>
      <c r="BA6734" s="55"/>
      <c r="BB6734" s="11"/>
      <c r="BC6734" s="12"/>
      <c r="BD6734" s="12"/>
      <c r="BE6734" s="12"/>
      <c r="BF6734" s="12"/>
      <c r="BG6734" s="12"/>
      <c r="BH6734" s="12"/>
      <c r="BI6734" s="12"/>
      <c r="BJ6734" s="12"/>
      <c r="BK6734" s="12"/>
    </row>
    <row r="6735" spans="1:63" s="5" customFormat="1">
      <c r="A6735" s="13"/>
      <c r="B6735" s="13"/>
      <c r="C6735" s="45"/>
      <c r="E6735" s="46"/>
      <c r="F6735" s="47"/>
      <c r="G6735" s="48"/>
      <c r="H6735" s="49"/>
      <c r="I6735" s="49"/>
      <c r="J6735" s="49"/>
      <c r="K6735" s="50"/>
      <c r="L6735" s="50"/>
      <c r="M6735" s="50"/>
      <c r="N6735" s="50"/>
      <c r="O6735" s="50"/>
      <c r="P6735" s="50"/>
      <c r="Q6735" s="50"/>
      <c r="R6735" s="51"/>
      <c r="S6735" s="51"/>
      <c r="T6735" s="51"/>
      <c r="U6735" s="51"/>
      <c r="V6735" s="51"/>
      <c r="W6735" s="51"/>
      <c r="X6735" s="44"/>
      <c r="AF6735" s="52"/>
      <c r="AM6735" s="7"/>
      <c r="AN6735" s="7"/>
      <c r="AO6735" s="53"/>
      <c r="AP6735" s="54"/>
      <c r="AQ6735" s="54"/>
      <c r="AR6735" s="7"/>
      <c r="AS6735" s="54"/>
      <c r="AT6735" s="53"/>
      <c r="AU6735" s="7"/>
      <c r="AV6735" s="7"/>
      <c r="AW6735" s="55"/>
      <c r="AX6735" s="56"/>
      <c r="AY6735" s="55"/>
      <c r="AZ6735" s="55"/>
      <c r="BA6735" s="55"/>
      <c r="BB6735" s="11"/>
      <c r="BC6735" s="12"/>
      <c r="BD6735" s="12"/>
      <c r="BE6735" s="12"/>
      <c r="BF6735" s="12"/>
      <c r="BG6735" s="12"/>
      <c r="BH6735" s="12"/>
      <c r="BI6735" s="12"/>
      <c r="BJ6735" s="12"/>
      <c r="BK6735" s="12"/>
    </row>
    <row r="6736" spans="1:63" s="5" customFormat="1">
      <c r="A6736" s="13"/>
      <c r="B6736" s="13"/>
      <c r="C6736" s="45"/>
      <c r="E6736" s="46"/>
      <c r="F6736" s="47"/>
      <c r="G6736" s="48"/>
      <c r="H6736" s="49"/>
      <c r="I6736" s="49"/>
      <c r="J6736" s="49"/>
      <c r="K6736" s="50"/>
      <c r="L6736" s="50"/>
      <c r="M6736" s="50"/>
      <c r="N6736" s="50"/>
      <c r="O6736" s="50"/>
      <c r="P6736" s="50"/>
      <c r="Q6736" s="50"/>
      <c r="R6736" s="51"/>
      <c r="S6736" s="51"/>
      <c r="T6736" s="51"/>
      <c r="U6736" s="51"/>
      <c r="V6736" s="51"/>
      <c r="W6736" s="51"/>
      <c r="X6736" s="44"/>
      <c r="AF6736" s="52"/>
      <c r="AM6736" s="7"/>
      <c r="AN6736" s="7"/>
      <c r="AO6736" s="53"/>
      <c r="AP6736" s="54"/>
      <c r="AQ6736" s="54"/>
      <c r="AR6736" s="7"/>
      <c r="AS6736" s="54"/>
      <c r="AT6736" s="53"/>
      <c r="AU6736" s="7"/>
      <c r="AV6736" s="7"/>
      <c r="AW6736" s="55"/>
      <c r="AX6736" s="56"/>
      <c r="AY6736" s="55"/>
      <c r="AZ6736" s="55"/>
      <c r="BA6736" s="55"/>
      <c r="BB6736" s="11"/>
      <c r="BC6736" s="12"/>
      <c r="BD6736" s="12"/>
      <c r="BE6736" s="12"/>
      <c r="BF6736" s="12"/>
      <c r="BG6736" s="12"/>
      <c r="BH6736" s="12"/>
      <c r="BI6736" s="12"/>
      <c r="BJ6736" s="12"/>
      <c r="BK6736" s="12"/>
    </row>
    <row r="6737" spans="1:63" s="5" customFormat="1">
      <c r="A6737" s="13"/>
      <c r="B6737" s="13"/>
      <c r="C6737" s="45"/>
      <c r="E6737" s="46"/>
      <c r="F6737" s="47"/>
      <c r="G6737" s="48"/>
      <c r="H6737" s="49"/>
      <c r="I6737" s="49"/>
      <c r="J6737" s="49"/>
      <c r="K6737" s="50"/>
      <c r="L6737" s="50"/>
      <c r="M6737" s="50"/>
      <c r="N6737" s="50"/>
      <c r="O6737" s="50"/>
      <c r="P6737" s="50"/>
      <c r="Q6737" s="50"/>
      <c r="R6737" s="51"/>
      <c r="S6737" s="51"/>
      <c r="T6737" s="51"/>
      <c r="U6737" s="51"/>
      <c r="V6737" s="51"/>
      <c r="W6737" s="51"/>
      <c r="X6737" s="44"/>
      <c r="AF6737" s="52"/>
      <c r="AM6737" s="7"/>
      <c r="AN6737" s="7"/>
      <c r="AO6737" s="53"/>
      <c r="AP6737" s="54"/>
      <c r="AQ6737" s="54"/>
      <c r="AR6737" s="7"/>
      <c r="AS6737" s="54"/>
      <c r="AT6737" s="53"/>
      <c r="AU6737" s="7"/>
      <c r="AV6737" s="7"/>
      <c r="AW6737" s="55"/>
      <c r="AX6737" s="56"/>
      <c r="AY6737" s="55"/>
      <c r="AZ6737" s="55"/>
      <c r="BA6737" s="55"/>
      <c r="BB6737" s="11"/>
      <c r="BC6737" s="12"/>
      <c r="BD6737" s="12"/>
      <c r="BE6737" s="12"/>
      <c r="BF6737" s="12"/>
      <c r="BG6737" s="12"/>
      <c r="BH6737" s="12"/>
      <c r="BI6737" s="12"/>
      <c r="BJ6737" s="12"/>
      <c r="BK6737" s="12"/>
    </row>
    <row r="6738" spans="1:63" s="5" customFormat="1">
      <c r="A6738" s="13"/>
      <c r="B6738" s="13"/>
      <c r="C6738" s="45"/>
      <c r="E6738" s="46"/>
      <c r="F6738" s="47"/>
      <c r="G6738" s="48"/>
      <c r="H6738" s="49"/>
      <c r="I6738" s="49"/>
      <c r="J6738" s="49"/>
      <c r="K6738" s="50"/>
      <c r="L6738" s="50"/>
      <c r="M6738" s="50"/>
      <c r="N6738" s="50"/>
      <c r="O6738" s="50"/>
      <c r="P6738" s="50"/>
      <c r="Q6738" s="50"/>
      <c r="R6738" s="51"/>
      <c r="S6738" s="51"/>
      <c r="T6738" s="51"/>
      <c r="U6738" s="51"/>
      <c r="V6738" s="51"/>
      <c r="W6738" s="51"/>
      <c r="X6738" s="44"/>
      <c r="AF6738" s="52"/>
      <c r="AM6738" s="7"/>
      <c r="AN6738" s="7"/>
      <c r="AO6738" s="53"/>
      <c r="AP6738" s="54"/>
      <c r="AQ6738" s="54"/>
      <c r="AR6738" s="7"/>
      <c r="AS6738" s="54"/>
      <c r="AT6738" s="53"/>
      <c r="AU6738" s="7"/>
      <c r="AV6738" s="7"/>
      <c r="AW6738" s="55"/>
      <c r="AX6738" s="56"/>
      <c r="AY6738" s="55"/>
      <c r="AZ6738" s="55"/>
      <c r="BA6738" s="55"/>
      <c r="BB6738" s="11"/>
      <c r="BC6738" s="12"/>
      <c r="BD6738" s="12"/>
      <c r="BE6738" s="12"/>
      <c r="BF6738" s="12"/>
      <c r="BG6738" s="12"/>
      <c r="BH6738" s="12"/>
      <c r="BI6738" s="12"/>
      <c r="BJ6738" s="12"/>
      <c r="BK6738" s="12"/>
    </row>
    <row r="6739" spans="1:63" s="5" customFormat="1">
      <c r="A6739" s="13"/>
      <c r="B6739" s="13"/>
      <c r="C6739" s="45"/>
      <c r="E6739" s="46"/>
      <c r="F6739" s="47"/>
      <c r="G6739" s="48"/>
      <c r="H6739" s="49"/>
      <c r="I6739" s="49"/>
      <c r="J6739" s="49"/>
      <c r="K6739" s="50"/>
      <c r="L6739" s="50"/>
      <c r="M6739" s="50"/>
      <c r="N6739" s="50"/>
      <c r="O6739" s="50"/>
      <c r="P6739" s="50"/>
      <c r="Q6739" s="50"/>
      <c r="R6739" s="51"/>
      <c r="S6739" s="51"/>
      <c r="T6739" s="51"/>
      <c r="U6739" s="51"/>
      <c r="V6739" s="51"/>
      <c r="W6739" s="51"/>
      <c r="X6739" s="44"/>
      <c r="AF6739" s="52"/>
      <c r="AM6739" s="7"/>
      <c r="AN6739" s="7"/>
      <c r="AO6739" s="53"/>
      <c r="AP6739" s="54"/>
      <c r="AQ6739" s="54"/>
      <c r="AR6739" s="7"/>
      <c r="AS6739" s="54"/>
      <c r="AT6739" s="53"/>
      <c r="AU6739" s="7"/>
      <c r="AV6739" s="7"/>
      <c r="AW6739" s="55"/>
      <c r="AX6739" s="56"/>
      <c r="AY6739" s="55"/>
      <c r="AZ6739" s="55"/>
      <c r="BA6739" s="55"/>
      <c r="BB6739" s="11"/>
      <c r="BC6739" s="12"/>
      <c r="BD6739" s="12"/>
      <c r="BE6739" s="12"/>
      <c r="BF6739" s="12"/>
      <c r="BG6739" s="12"/>
      <c r="BH6739" s="12"/>
      <c r="BI6739" s="12"/>
      <c r="BJ6739" s="12"/>
      <c r="BK6739" s="12"/>
    </row>
    <row r="6740" spans="1:63" s="5" customFormat="1">
      <c r="A6740" s="13"/>
      <c r="B6740" s="13"/>
      <c r="C6740" s="45"/>
      <c r="E6740" s="46"/>
      <c r="F6740" s="47"/>
      <c r="G6740" s="48"/>
      <c r="H6740" s="49"/>
      <c r="I6740" s="49"/>
      <c r="J6740" s="49"/>
      <c r="K6740" s="50"/>
      <c r="L6740" s="50"/>
      <c r="M6740" s="50"/>
      <c r="N6740" s="50"/>
      <c r="O6740" s="50"/>
      <c r="P6740" s="50"/>
      <c r="Q6740" s="50"/>
      <c r="R6740" s="51"/>
      <c r="S6740" s="51"/>
      <c r="T6740" s="51"/>
      <c r="U6740" s="51"/>
      <c r="V6740" s="51"/>
      <c r="W6740" s="51"/>
      <c r="X6740" s="44"/>
      <c r="AF6740" s="52"/>
      <c r="AM6740" s="7"/>
      <c r="AN6740" s="7"/>
      <c r="AO6740" s="53"/>
      <c r="AP6740" s="54"/>
      <c r="AQ6740" s="54"/>
      <c r="AR6740" s="7"/>
      <c r="AS6740" s="54"/>
      <c r="AT6740" s="53"/>
      <c r="AU6740" s="7"/>
      <c r="AV6740" s="7"/>
      <c r="AW6740" s="55"/>
      <c r="AX6740" s="56"/>
      <c r="AY6740" s="55"/>
      <c r="AZ6740" s="55"/>
      <c r="BA6740" s="55"/>
      <c r="BB6740" s="11"/>
      <c r="BC6740" s="12"/>
      <c r="BD6740" s="12"/>
      <c r="BE6740" s="12"/>
      <c r="BF6740" s="12"/>
      <c r="BG6740" s="12"/>
      <c r="BH6740" s="12"/>
      <c r="BI6740" s="12"/>
      <c r="BJ6740" s="12"/>
      <c r="BK6740" s="12"/>
    </row>
    <row r="6741" spans="1:63" s="5" customFormat="1">
      <c r="A6741" s="13"/>
      <c r="B6741" s="13"/>
      <c r="C6741" s="45"/>
      <c r="E6741" s="46"/>
      <c r="F6741" s="47"/>
      <c r="G6741" s="48"/>
      <c r="H6741" s="49"/>
      <c r="I6741" s="49"/>
      <c r="J6741" s="49"/>
      <c r="K6741" s="50"/>
      <c r="L6741" s="50"/>
      <c r="M6741" s="50"/>
      <c r="N6741" s="50"/>
      <c r="O6741" s="50"/>
      <c r="P6741" s="50"/>
      <c r="Q6741" s="50"/>
      <c r="R6741" s="51"/>
      <c r="S6741" s="51"/>
      <c r="T6741" s="51"/>
      <c r="U6741" s="51"/>
      <c r="V6741" s="51"/>
      <c r="W6741" s="51"/>
      <c r="X6741" s="44"/>
      <c r="AF6741" s="52"/>
      <c r="AM6741" s="7"/>
      <c r="AN6741" s="7"/>
      <c r="AO6741" s="53"/>
      <c r="AP6741" s="54"/>
      <c r="AQ6741" s="54"/>
      <c r="AR6741" s="7"/>
      <c r="AS6741" s="54"/>
      <c r="AT6741" s="53"/>
      <c r="AU6741" s="7"/>
      <c r="AV6741" s="7"/>
      <c r="AW6741" s="55"/>
      <c r="AX6741" s="56"/>
      <c r="AY6741" s="55"/>
      <c r="AZ6741" s="55"/>
      <c r="BA6741" s="55"/>
      <c r="BB6741" s="11"/>
      <c r="BC6741" s="12"/>
      <c r="BD6741" s="12"/>
      <c r="BE6741" s="12"/>
      <c r="BF6741" s="12"/>
      <c r="BG6741" s="12"/>
      <c r="BH6741" s="12"/>
      <c r="BI6741" s="12"/>
      <c r="BJ6741" s="12"/>
      <c r="BK6741" s="12"/>
    </row>
    <row r="6742" spans="1:63" s="5" customFormat="1">
      <c r="A6742" s="13"/>
      <c r="B6742" s="13"/>
      <c r="C6742" s="45"/>
      <c r="E6742" s="46"/>
      <c r="F6742" s="47"/>
      <c r="G6742" s="48"/>
      <c r="H6742" s="49"/>
      <c r="I6742" s="49"/>
      <c r="J6742" s="49"/>
      <c r="K6742" s="50"/>
      <c r="L6742" s="50"/>
      <c r="M6742" s="50"/>
      <c r="N6742" s="50"/>
      <c r="O6742" s="50"/>
      <c r="P6742" s="50"/>
      <c r="Q6742" s="50"/>
      <c r="R6742" s="51"/>
      <c r="S6742" s="51"/>
      <c r="T6742" s="51"/>
      <c r="U6742" s="51"/>
      <c r="V6742" s="51"/>
      <c r="W6742" s="51"/>
      <c r="X6742" s="44"/>
      <c r="AF6742" s="52"/>
      <c r="AM6742" s="7"/>
      <c r="AN6742" s="7"/>
      <c r="AO6742" s="53"/>
      <c r="AP6742" s="54"/>
      <c r="AQ6742" s="54"/>
      <c r="AR6742" s="7"/>
      <c r="AS6742" s="54"/>
      <c r="AT6742" s="53"/>
      <c r="AU6742" s="7"/>
      <c r="AV6742" s="7"/>
      <c r="AW6742" s="55"/>
      <c r="AX6742" s="56"/>
      <c r="AY6742" s="55"/>
      <c r="AZ6742" s="55"/>
      <c r="BA6742" s="55"/>
      <c r="BB6742" s="11"/>
      <c r="BC6742" s="12"/>
      <c r="BD6742" s="12"/>
      <c r="BE6742" s="12"/>
      <c r="BF6742" s="12"/>
      <c r="BG6742" s="12"/>
      <c r="BH6742" s="12"/>
      <c r="BI6742" s="12"/>
      <c r="BJ6742" s="12"/>
      <c r="BK6742" s="12"/>
    </row>
    <row r="6743" spans="1:63" s="5" customFormat="1">
      <c r="A6743" s="13"/>
      <c r="B6743" s="13"/>
      <c r="C6743" s="45"/>
      <c r="E6743" s="46"/>
      <c r="F6743" s="47"/>
      <c r="G6743" s="48"/>
      <c r="H6743" s="49"/>
      <c r="I6743" s="49"/>
      <c r="J6743" s="49"/>
      <c r="K6743" s="50"/>
      <c r="L6743" s="50"/>
      <c r="M6743" s="50"/>
      <c r="N6743" s="50"/>
      <c r="O6743" s="50"/>
      <c r="P6743" s="50"/>
      <c r="Q6743" s="50"/>
      <c r="R6743" s="51"/>
      <c r="S6743" s="51"/>
      <c r="T6743" s="51"/>
      <c r="U6743" s="51"/>
      <c r="V6743" s="51"/>
      <c r="W6743" s="51"/>
      <c r="X6743" s="44"/>
      <c r="AF6743" s="52"/>
      <c r="AM6743" s="7"/>
      <c r="AN6743" s="7"/>
      <c r="AO6743" s="53"/>
      <c r="AP6743" s="54"/>
      <c r="AQ6743" s="54"/>
      <c r="AR6743" s="7"/>
      <c r="AS6743" s="54"/>
      <c r="AT6743" s="53"/>
      <c r="AU6743" s="7"/>
      <c r="AV6743" s="7"/>
      <c r="AW6743" s="55"/>
      <c r="AX6743" s="56"/>
      <c r="AY6743" s="55"/>
      <c r="AZ6743" s="55"/>
      <c r="BA6743" s="55"/>
      <c r="BB6743" s="11"/>
      <c r="BC6743" s="12"/>
      <c r="BD6743" s="12"/>
      <c r="BE6743" s="12"/>
      <c r="BF6743" s="12"/>
      <c r="BG6743" s="12"/>
      <c r="BH6743" s="12"/>
      <c r="BI6743" s="12"/>
      <c r="BJ6743" s="12"/>
      <c r="BK6743" s="12"/>
    </row>
    <row r="6744" spans="1:63" s="5" customFormat="1">
      <c r="A6744" s="13"/>
      <c r="B6744" s="13"/>
      <c r="C6744" s="45"/>
      <c r="E6744" s="46"/>
      <c r="F6744" s="47"/>
      <c r="G6744" s="48"/>
      <c r="H6744" s="49"/>
      <c r="I6744" s="49"/>
      <c r="J6744" s="49"/>
      <c r="K6744" s="50"/>
      <c r="L6744" s="50"/>
      <c r="M6744" s="50"/>
      <c r="N6744" s="50"/>
      <c r="O6744" s="50"/>
      <c r="P6744" s="50"/>
      <c r="Q6744" s="50"/>
      <c r="R6744" s="51"/>
      <c r="S6744" s="51"/>
      <c r="T6744" s="51"/>
      <c r="U6744" s="51"/>
      <c r="V6744" s="51"/>
      <c r="W6744" s="51"/>
      <c r="X6744" s="44"/>
      <c r="AF6744" s="52"/>
      <c r="AM6744" s="7"/>
      <c r="AN6744" s="7"/>
      <c r="AO6744" s="53"/>
      <c r="AP6744" s="54"/>
      <c r="AQ6744" s="54"/>
      <c r="AR6744" s="7"/>
      <c r="AS6744" s="54"/>
      <c r="AT6744" s="53"/>
      <c r="AU6744" s="7"/>
      <c r="AV6744" s="7"/>
      <c r="AW6744" s="55"/>
      <c r="AX6744" s="56"/>
      <c r="AY6744" s="55"/>
      <c r="AZ6744" s="55"/>
      <c r="BA6744" s="55"/>
      <c r="BB6744" s="11"/>
      <c r="BC6744" s="12"/>
      <c r="BD6744" s="12"/>
      <c r="BE6744" s="12"/>
      <c r="BF6744" s="12"/>
      <c r="BG6744" s="12"/>
      <c r="BH6744" s="12"/>
      <c r="BI6744" s="12"/>
      <c r="BJ6744" s="12"/>
      <c r="BK6744" s="12"/>
    </row>
    <row r="6745" spans="1:63" s="5" customFormat="1">
      <c r="A6745" s="13"/>
      <c r="B6745" s="13"/>
      <c r="C6745" s="45"/>
      <c r="E6745" s="46"/>
      <c r="F6745" s="47"/>
      <c r="G6745" s="48"/>
      <c r="H6745" s="49"/>
      <c r="I6745" s="49"/>
      <c r="J6745" s="49"/>
      <c r="K6745" s="50"/>
      <c r="L6745" s="50"/>
      <c r="M6745" s="50"/>
      <c r="N6745" s="50"/>
      <c r="O6745" s="50"/>
      <c r="P6745" s="50"/>
      <c r="Q6745" s="50"/>
      <c r="R6745" s="51"/>
      <c r="S6745" s="51"/>
      <c r="T6745" s="51"/>
      <c r="U6745" s="51"/>
      <c r="V6745" s="51"/>
      <c r="W6745" s="51"/>
      <c r="X6745" s="44"/>
      <c r="AF6745" s="52"/>
      <c r="AM6745" s="7"/>
      <c r="AN6745" s="7"/>
      <c r="AO6745" s="53"/>
      <c r="AP6745" s="54"/>
      <c r="AQ6745" s="54"/>
      <c r="AR6745" s="7"/>
      <c r="AS6745" s="54"/>
      <c r="AT6745" s="53"/>
      <c r="AU6745" s="7"/>
      <c r="AV6745" s="7"/>
      <c r="AW6745" s="55"/>
      <c r="AX6745" s="56"/>
      <c r="AY6745" s="55"/>
      <c r="AZ6745" s="55"/>
      <c r="BA6745" s="55"/>
      <c r="BB6745" s="11"/>
      <c r="BC6745" s="12"/>
      <c r="BD6745" s="12"/>
      <c r="BE6745" s="12"/>
      <c r="BF6745" s="12"/>
      <c r="BG6745" s="12"/>
      <c r="BH6745" s="12"/>
      <c r="BI6745" s="12"/>
      <c r="BJ6745" s="12"/>
      <c r="BK6745" s="12"/>
    </row>
    <row r="6746" spans="1:63" s="5" customFormat="1">
      <c r="A6746" s="13"/>
      <c r="B6746" s="13"/>
      <c r="C6746" s="45"/>
      <c r="E6746" s="46"/>
      <c r="F6746" s="47"/>
      <c r="G6746" s="48"/>
      <c r="H6746" s="49"/>
      <c r="I6746" s="49"/>
      <c r="J6746" s="49"/>
      <c r="K6746" s="50"/>
      <c r="L6746" s="50"/>
      <c r="M6746" s="50"/>
      <c r="N6746" s="50"/>
      <c r="O6746" s="50"/>
      <c r="P6746" s="50"/>
      <c r="Q6746" s="50"/>
      <c r="R6746" s="51"/>
      <c r="S6746" s="51"/>
      <c r="T6746" s="51"/>
      <c r="U6746" s="51"/>
      <c r="V6746" s="51"/>
      <c r="W6746" s="51"/>
      <c r="X6746" s="44"/>
      <c r="AF6746" s="52"/>
      <c r="AM6746" s="7"/>
      <c r="AN6746" s="7"/>
      <c r="AO6746" s="53"/>
      <c r="AP6746" s="54"/>
      <c r="AQ6746" s="54"/>
      <c r="AR6746" s="7"/>
      <c r="AS6746" s="54"/>
      <c r="AT6746" s="53"/>
      <c r="AU6746" s="7"/>
      <c r="AV6746" s="7"/>
      <c r="AW6746" s="55"/>
      <c r="AX6746" s="56"/>
      <c r="AY6746" s="55"/>
      <c r="AZ6746" s="55"/>
      <c r="BA6746" s="55"/>
      <c r="BB6746" s="11"/>
      <c r="BC6746" s="12"/>
      <c r="BD6746" s="12"/>
      <c r="BE6746" s="12"/>
      <c r="BF6746" s="12"/>
      <c r="BG6746" s="12"/>
      <c r="BH6746" s="12"/>
      <c r="BI6746" s="12"/>
      <c r="BJ6746" s="12"/>
      <c r="BK6746" s="12"/>
    </row>
    <row r="6747" spans="1:63" s="5" customFormat="1">
      <c r="A6747" s="13"/>
      <c r="B6747" s="13"/>
      <c r="C6747" s="45"/>
      <c r="E6747" s="46"/>
      <c r="F6747" s="47"/>
      <c r="G6747" s="48"/>
      <c r="H6747" s="49"/>
      <c r="I6747" s="49"/>
      <c r="J6747" s="49"/>
      <c r="K6747" s="50"/>
      <c r="L6747" s="50"/>
      <c r="M6747" s="50"/>
      <c r="N6747" s="50"/>
      <c r="O6747" s="50"/>
      <c r="P6747" s="50"/>
      <c r="Q6747" s="50"/>
      <c r="R6747" s="51"/>
      <c r="S6747" s="51"/>
      <c r="T6747" s="51"/>
      <c r="U6747" s="51"/>
      <c r="V6747" s="51"/>
      <c r="W6747" s="51"/>
      <c r="X6747" s="44"/>
      <c r="AF6747" s="52"/>
      <c r="AM6747" s="7"/>
      <c r="AN6747" s="7"/>
      <c r="AO6747" s="53"/>
      <c r="AP6747" s="54"/>
      <c r="AQ6747" s="54"/>
      <c r="AR6747" s="7"/>
      <c r="AS6747" s="54"/>
      <c r="AT6747" s="53"/>
      <c r="AU6747" s="7"/>
      <c r="AV6747" s="7"/>
      <c r="AW6747" s="55"/>
      <c r="AX6747" s="56"/>
      <c r="AY6747" s="55"/>
      <c r="AZ6747" s="55"/>
      <c r="BA6747" s="55"/>
      <c r="BB6747" s="11"/>
      <c r="BC6747" s="12"/>
      <c r="BD6747" s="12"/>
      <c r="BE6747" s="12"/>
      <c r="BF6747" s="12"/>
      <c r="BG6747" s="12"/>
      <c r="BH6747" s="12"/>
      <c r="BI6747" s="12"/>
      <c r="BJ6747" s="12"/>
      <c r="BK6747" s="12"/>
    </row>
    <row r="6748" spans="1:63" s="5" customFormat="1">
      <c r="A6748" s="13"/>
      <c r="B6748" s="13"/>
      <c r="C6748" s="45"/>
      <c r="E6748" s="46"/>
      <c r="F6748" s="47"/>
      <c r="G6748" s="48"/>
      <c r="H6748" s="49"/>
      <c r="I6748" s="49"/>
      <c r="J6748" s="49"/>
      <c r="K6748" s="50"/>
      <c r="L6748" s="50"/>
      <c r="M6748" s="50"/>
      <c r="N6748" s="50"/>
      <c r="O6748" s="50"/>
      <c r="P6748" s="50"/>
      <c r="Q6748" s="50"/>
      <c r="R6748" s="51"/>
      <c r="S6748" s="51"/>
      <c r="T6748" s="51"/>
      <c r="U6748" s="51"/>
      <c r="V6748" s="51"/>
      <c r="W6748" s="51"/>
      <c r="X6748" s="44"/>
      <c r="AF6748" s="52"/>
      <c r="AM6748" s="7"/>
      <c r="AN6748" s="7"/>
      <c r="AO6748" s="53"/>
      <c r="AP6748" s="54"/>
      <c r="AQ6748" s="54"/>
      <c r="AR6748" s="7"/>
      <c r="AS6748" s="54"/>
      <c r="AT6748" s="53"/>
      <c r="AU6748" s="7"/>
      <c r="AV6748" s="7"/>
      <c r="AW6748" s="55"/>
      <c r="AX6748" s="56"/>
      <c r="AY6748" s="55"/>
      <c r="AZ6748" s="55"/>
      <c r="BA6748" s="55"/>
      <c r="BB6748" s="11"/>
      <c r="BC6748" s="12"/>
      <c r="BD6748" s="12"/>
      <c r="BE6748" s="12"/>
      <c r="BF6748" s="12"/>
      <c r="BG6748" s="12"/>
      <c r="BH6748" s="12"/>
      <c r="BI6748" s="12"/>
      <c r="BJ6748" s="12"/>
      <c r="BK6748" s="12"/>
    </row>
    <row r="6749" spans="1:63" s="5" customFormat="1">
      <c r="A6749" s="13"/>
      <c r="B6749" s="13"/>
      <c r="C6749" s="45"/>
      <c r="E6749" s="46"/>
      <c r="F6749" s="47"/>
      <c r="G6749" s="48"/>
      <c r="H6749" s="49"/>
      <c r="I6749" s="49"/>
      <c r="J6749" s="49"/>
      <c r="K6749" s="50"/>
      <c r="L6749" s="50"/>
      <c r="M6749" s="50"/>
      <c r="N6749" s="50"/>
      <c r="O6749" s="50"/>
      <c r="P6749" s="50"/>
      <c r="Q6749" s="50"/>
      <c r="R6749" s="51"/>
      <c r="S6749" s="51"/>
      <c r="T6749" s="51"/>
      <c r="U6749" s="51"/>
      <c r="V6749" s="51"/>
      <c r="W6749" s="51"/>
      <c r="X6749" s="44"/>
      <c r="AF6749" s="52"/>
      <c r="AM6749" s="7"/>
      <c r="AN6749" s="7"/>
      <c r="AO6749" s="53"/>
      <c r="AP6749" s="54"/>
      <c r="AQ6749" s="54"/>
      <c r="AR6749" s="7"/>
      <c r="AS6749" s="54"/>
      <c r="AT6749" s="53"/>
      <c r="AU6749" s="7"/>
      <c r="AV6749" s="7"/>
      <c r="AW6749" s="55"/>
      <c r="AX6749" s="56"/>
      <c r="AY6749" s="55"/>
      <c r="AZ6749" s="55"/>
      <c r="BA6749" s="55"/>
      <c r="BB6749" s="11"/>
      <c r="BC6749" s="12"/>
      <c r="BD6749" s="12"/>
      <c r="BE6749" s="12"/>
      <c r="BF6749" s="12"/>
      <c r="BG6749" s="12"/>
      <c r="BH6749" s="12"/>
      <c r="BI6749" s="12"/>
      <c r="BJ6749" s="12"/>
      <c r="BK6749" s="12"/>
    </row>
    <row r="6750" spans="1:63" s="5" customFormat="1">
      <c r="A6750" s="13"/>
      <c r="B6750" s="13"/>
      <c r="C6750" s="45"/>
      <c r="E6750" s="46"/>
      <c r="F6750" s="47"/>
      <c r="G6750" s="48"/>
      <c r="H6750" s="49"/>
      <c r="I6750" s="49"/>
      <c r="J6750" s="49"/>
      <c r="K6750" s="50"/>
      <c r="L6750" s="50"/>
      <c r="M6750" s="50"/>
      <c r="N6750" s="50"/>
      <c r="O6750" s="50"/>
      <c r="P6750" s="50"/>
      <c r="Q6750" s="50"/>
      <c r="R6750" s="51"/>
      <c r="S6750" s="51"/>
      <c r="T6750" s="51"/>
      <c r="U6750" s="51"/>
      <c r="V6750" s="51"/>
      <c r="W6750" s="51"/>
      <c r="X6750" s="44"/>
      <c r="AF6750" s="52"/>
      <c r="AM6750" s="7"/>
      <c r="AN6750" s="7"/>
      <c r="AO6750" s="53"/>
      <c r="AP6750" s="54"/>
      <c r="AQ6750" s="54"/>
      <c r="AR6750" s="7"/>
      <c r="AS6750" s="54"/>
      <c r="AT6750" s="53"/>
      <c r="AU6750" s="7"/>
      <c r="AV6750" s="7"/>
      <c r="AW6750" s="55"/>
      <c r="AX6750" s="56"/>
      <c r="AY6750" s="55"/>
      <c r="AZ6750" s="55"/>
      <c r="BA6750" s="55"/>
      <c r="BB6750" s="11"/>
      <c r="BC6750" s="12"/>
      <c r="BD6750" s="12"/>
      <c r="BE6750" s="12"/>
      <c r="BF6750" s="12"/>
      <c r="BG6750" s="12"/>
      <c r="BH6750" s="12"/>
      <c r="BI6750" s="12"/>
      <c r="BJ6750" s="12"/>
      <c r="BK6750" s="12"/>
    </row>
    <row r="6751" spans="1:63" s="5" customFormat="1">
      <c r="A6751" s="13"/>
      <c r="B6751" s="13"/>
      <c r="C6751" s="45"/>
      <c r="E6751" s="46"/>
      <c r="F6751" s="47"/>
      <c r="G6751" s="48"/>
      <c r="H6751" s="49"/>
      <c r="I6751" s="49"/>
      <c r="J6751" s="49"/>
      <c r="K6751" s="50"/>
      <c r="L6751" s="50"/>
      <c r="M6751" s="50"/>
      <c r="N6751" s="50"/>
      <c r="O6751" s="50"/>
      <c r="P6751" s="50"/>
      <c r="Q6751" s="50"/>
      <c r="R6751" s="51"/>
      <c r="S6751" s="51"/>
      <c r="T6751" s="51"/>
      <c r="U6751" s="51"/>
      <c r="V6751" s="51"/>
      <c r="W6751" s="51"/>
      <c r="X6751" s="44"/>
      <c r="AF6751" s="52"/>
      <c r="AM6751" s="7"/>
      <c r="AN6751" s="7"/>
      <c r="AO6751" s="53"/>
      <c r="AP6751" s="54"/>
      <c r="AQ6751" s="54"/>
      <c r="AR6751" s="7"/>
      <c r="AS6751" s="54"/>
      <c r="AT6751" s="53"/>
      <c r="AU6751" s="7"/>
      <c r="AV6751" s="7"/>
      <c r="AW6751" s="55"/>
      <c r="AX6751" s="56"/>
      <c r="AY6751" s="55"/>
      <c r="AZ6751" s="55"/>
      <c r="BA6751" s="55"/>
      <c r="BB6751" s="11"/>
      <c r="BC6751" s="12"/>
      <c r="BD6751" s="12"/>
      <c r="BE6751" s="12"/>
      <c r="BF6751" s="12"/>
      <c r="BG6751" s="12"/>
      <c r="BH6751" s="12"/>
      <c r="BI6751" s="12"/>
      <c r="BJ6751" s="12"/>
      <c r="BK6751" s="12"/>
    </row>
    <row r="6752" spans="1:63" s="5" customFormat="1">
      <c r="A6752" s="13"/>
      <c r="B6752" s="13"/>
      <c r="C6752" s="45"/>
      <c r="E6752" s="46"/>
      <c r="F6752" s="47"/>
      <c r="G6752" s="48"/>
      <c r="H6752" s="49"/>
      <c r="I6752" s="49"/>
      <c r="J6752" s="49"/>
      <c r="K6752" s="50"/>
      <c r="L6752" s="50"/>
      <c r="M6752" s="50"/>
      <c r="N6752" s="50"/>
      <c r="O6752" s="50"/>
      <c r="P6752" s="50"/>
      <c r="Q6752" s="50"/>
      <c r="R6752" s="51"/>
      <c r="S6752" s="51"/>
      <c r="T6752" s="51"/>
      <c r="U6752" s="51"/>
      <c r="V6752" s="51"/>
      <c r="W6752" s="51"/>
      <c r="X6752" s="44"/>
      <c r="AF6752" s="52"/>
      <c r="AM6752" s="7"/>
      <c r="AN6752" s="7"/>
      <c r="AO6752" s="53"/>
      <c r="AP6752" s="54"/>
      <c r="AQ6752" s="54"/>
      <c r="AR6752" s="7"/>
      <c r="AS6752" s="54"/>
      <c r="AT6752" s="53"/>
      <c r="AU6752" s="7"/>
      <c r="AV6752" s="7"/>
      <c r="AW6752" s="55"/>
      <c r="AX6752" s="56"/>
      <c r="AY6752" s="55"/>
      <c r="AZ6752" s="55"/>
      <c r="BA6752" s="55"/>
      <c r="BB6752" s="11"/>
      <c r="BC6752" s="12"/>
      <c r="BD6752" s="12"/>
      <c r="BE6752" s="12"/>
      <c r="BF6752" s="12"/>
      <c r="BG6752" s="12"/>
      <c r="BH6752" s="12"/>
      <c r="BI6752" s="12"/>
      <c r="BJ6752" s="12"/>
      <c r="BK6752" s="12"/>
    </row>
    <row r="6753" spans="1:63" s="5" customFormat="1">
      <c r="A6753" s="13"/>
      <c r="B6753" s="13"/>
      <c r="C6753" s="45"/>
      <c r="E6753" s="46"/>
      <c r="F6753" s="47"/>
      <c r="G6753" s="48"/>
      <c r="H6753" s="49"/>
      <c r="I6753" s="49"/>
      <c r="J6753" s="49"/>
      <c r="K6753" s="50"/>
      <c r="L6753" s="50"/>
      <c r="M6753" s="50"/>
      <c r="N6753" s="50"/>
      <c r="O6753" s="50"/>
      <c r="P6753" s="50"/>
      <c r="Q6753" s="50"/>
      <c r="R6753" s="51"/>
      <c r="S6753" s="51"/>
      <c r="T6753" s="51"/>
      <c r="U6753" s="51"/>
      <c r="V6753" s="51"/>
      <c r="W6753" s="51"/>
      <c r="X6753" s="44"/>
      <c r="AF6753" s="52"/>
      <c r="AM6753" s="7"/>
      <c r="AN6753" s="7"/>
      <c r="AO6753" s="53"/>
      <c r="AP6753" s="54"/>
      <c r="AQ6753" s="54"/>
      <c r="AR6753" s="7"/>
      <c r="AS6753" s="54"/>
      <c r="AT6753" s="53"/>
      <c r="AU6753" s="7"/>
      <c r="AV6753" s="7"/>
      <c r="AW6753" s="55"/>
      <c r="AX6753" s="56"/>
      <c r="AY6753" s="55"/>
      <c r="AZ6753" s="55"/>
      <c r="BA6753" s="55"/>
      <c r="BB6753" s="11"/>
      <c r="BC6753" s="12"/>
      <c r="BD6753" s="12"/>
      <c r="BE6753" s="12"/>
      <c r="BF6753" s="12"/>
      <c r="BG6753" s="12"/>
      <c r="BH6753" s="12"/>
      <c r="BI6753" s="12"/>
      <c r="BJ6753" s="12"/>
      <c r="BK6753" s="12"/>
    </row>
    <row r="6754" spans="1:63" s="5" customFormat="1">
      <c r="A6754" s="13"/>
      <c r="B6754" s="13"/>
      <c r="C6754" s="45"/>
      <c r="E6754" s="46"/>
      <c r="F6754" s="47"/>
      <c r="G6754" s="48"/>
      <c r="H6754" s="49"/>
      <c r="I6754" s="49"/>
      <c r="J6754" s="49"/>
      <c r="K6754" s="50"/>
      <c r="L6754" s="50"/>
      <c r="M6754" s="50"/>
      <c r="N6754" s="50"/>
      <c r="O6754" s="50"/>
      <c r="P6754" s="50"/>
      <c r="Q6754" s="50"/>
      <c r="R6754" s="51"/>
      <c r="S6754" s="51"/>
      <c r="T6754" s="51"/>
      <c r="U6754" s="51"/>
      <c r="V6754" s="51"/>
      <c r="W6754" s="51"/>
      <c r="X6754" s="44"/>
      <c r="AF6754" s="52"/>
      <c r="AM6754" s="7"/>
      <c r="AN6754" s="7"/>
      <c r="AO6754" s="53"/>
      <c r="AP6754" s="54"/>
      <c r="AQ6754" s="54"/>
      <c r="AR6754" s="7"/>
      <c r="AS6754" s="54"/>
      <c r="AT6754" s="53"/>
      <c r="AU6754" s="7"/>
      <c r="AV6754" s="7"/>
      <c r="AW6754" s="55"/>
      <c r="AX6754" s="56"/>
      <c r="AY6754" s="55"/>
      <c r="AZ6754" s="55"/>
      <c r="BA6754" s="55"/>
      <c r="BB6754" s="11"/>
      <c r="BC6754" s="12"/>
      <c r="BD6754" s="12"/>
      <c r="BE6754" s="12"/>
      <c r="BF6754" s="12"/>
      <c r="BG6754" s="12"/>
      <c r="BH6754" s="12"/>
      <c r="BI6754" s="12"/>
      <c r="BJ6754" s="12"/>
      <c r="BK6754" s="12"/>
    </row>
    <row r="6755" spans="1:63" s="5" customFormat="1">
      <c r="A6755" s="13"/>
      <c r="B6755" s="13"/>
      <c r="C6755" s="45"/>
      <c r="E6755" s="46"/>
      <c r="F6755" s="47"/>
      <c r="G6755" s="48"/>
      <c r="H6755" s="49"/>
      <c r="I6755" s="49"/>
      <c r="J6755" s="49"/>
      <c r="K6755" s="50"/>
      <c r="L6755" s="50"/>
      <c r="M6755" s="50"/>
      <c r="N6755" s="50"/>
      <c r="O6755" s="50"/>
      <c r="P6755" s="50"/>
      <c r="Q6755" s="50"/>
      <c r="R6755" s="51"/>
      <c r="S6755" s="51"/>
      <c r="T6755" s="51"/>
      <c r="U6755" s="51"/>
      <c r="V6755" s="51"/>
      <c r="W6755" s="51"/>
      <c r="X6755" s="44"/>
      <c r="AF6755" s="52"/>
      <c r="AM6755" s="7"/>
      <c r="AN6755" s="7"/>
      <c r="AO6755" s="53"/>
      <c r="AP6755" s="54"/>
      <c r="AQ6755" s="54"/>
      <c r="AR6755" s="7"/>
      <c r="AS6755" s="54"/>
      <c r="AT6755" s="53"/>
      <c r="AU6755" s="7"/>
      <c r="AV6755" s="7"/>
      <c r="AW6755" s="55"/>
      <c r="AX6755" s="56"/>
      <c r="AY6755" s="55"/>
      <c r="AZ6755" s="55"/>
      <c r="BA6755" s="55"/>
      <c r="BB6755" s="11"/>
      <c r="BC6755" s="12"/>
      <c r="BD6755" s="12"/>
      <c r="BE6755" s="12"/>
      <c r="BF6755" s="12"/>
      <c r="BG6755" s="12"/>
      <c r="BH6755" s="12"/>
      <c r="BI6755" s="12"/>
      <c r="BJ6755" s="12"/>
      <c r="BK6755" s="12"/>
    </row>
    <row r="6756" spans="1:63" s="5" customFormat="1">
      <c r="A6756" s="13"/>
      <c r="B6756" s="13"/>
      <c r="C6756" s="45"/>
      <c r="E6756" s="46"/>
      <c r="F6756" s="47"/>
      <c r="G6756" s="48"/>
      <c r="H6756" s="49"/>
      <c r="I6756" s="49"/>
      <c r="J6756" s="49"/>
      <c r="K6756" s="50"/>
      <c r="L6756" s="50"/>
      <c r="M6756" s="50"/>
      <c r="N6756" s="50"/>
      <c r="O6756" s="50"/>
      <c r="P6756" s="50"/>
      <c r="Q6756" s="50"/>
      <c r="R6756" s="51"/>
      <c r="S6756" s="51"/>
      <c r="T6756" s="51"/>
      <c r="U6756" s="51"/>
      <c r="V6756" s="51"/>
      <c r="W6756" s="51"/>
      <c r="X6756" s="44"/>
      <c r="AF6756" s="52"/>
      <c r="AM6756" s="7"/>
      <c r="AN6756" s="7"/>
      <c r="AO6756" s="53"/>
      <c r="AP6756" s="54"/>
      <c r="AQ6756" s="54"/>
      <c r="AR6756" s="7"/>
      <c r="AS6756" s="54"/>
      <c r="AT6756" s="53"/>
      <c r="AU6756" s="7"/>
      <c r="AV6756" s="7"/>
      <c r="AW6756" s="55"/>
      <c r="AX6756" s="56"/>
      <c r="AY6756" s="55"/>
      <c r="AZ6756" s="55"/>
      <c r="BA6756" s="55"/>
      <c r="BB6756" s="11"/>
      <c r="BC6756" s="12"/>
      <c r="BD6756" s="12"/>
      <c r="BE6756" s="12"/>
      <c r="BF6756" s="12"/>
      <c r="BG6756" s="12"/>
      <c r="BH6756" s="12"/>
      <c r="BI6756" s="12"/>
      <c r="BJ6756" s="12"/>
      <c r="BK6756" s="12"/>
    </row>
    <row r="6757" spans="1:63" s="5" customFormat="1">
      <c r="A6757" s="13"/>
      <c r="B6757" s="13"/>
      <c r="C6757" s="45"/>
      <c r="E6757" s="46"/>
      <c r="F6757" s="47"/>
      <c r="G6757" s="48"/>
      <c r="H6757" s="49"/>
      <c r="I6757" s="49"/>
      <c r="J6757" s="49"/>
      <c r="K6757" s="50"/>
      <c r="L6757" s="50"/>
      <c r="M6757" s="50"/>
      <c r="N6757" s="50"/>
      <c r="O6757" s="50"/>
      <c r="P6757" s="50"/>
      <c r="Q6757" s="50"/>
      <c r="R6757" s="51"/>
      <c r="S6757" s="51"/>
      <c r="T6757" s="51"/>
      <c r="U6757" s="51"/>
      <c r="V6757" s="51"/>
      <c r="W6757" s="51"/>
      <c r="X6757" s="44"/>
      <c r="AF6757" s="52"/>
      <c r="AM6757" s="7"/>
      <c r="AN6757" s="7"/>
      <c r="AO6757" s="53"/>
      <c r="AP6757" s="54"/>
      <c r="AQ6757" s="54"/>
      <c r="AR6757" s="7"/>
      <c r="AS6757" s="54"/>
      <c r="AT6757" s="53"/>
      <c r="AU6757" s="7"/>
      <c r="AV6757" s="7"/>
      <c r="AW6757" s="55"/>
      <c r="AX6757" s="56"/>
      <c r="AY6757" s="55"/>
      <c r="AZ6757" s="55"/>
      <c r="BA6757" s="55"/>
      <c r="BB6757" s="11"/>
      <c r="BC6757" s="12"/>
      <c r="BD6757" s="12"/>
      <c r="BE6757" s="12"/>
      <c r="BF6757" s="12"/>
      <c r="BG6757" s="12"/>
      <c r="BH6757" s="12"/>
      <c r="BI6757" s="12"/>
      <c r="BJ6757" s="12"/>
      <c r="BK6757" s="12"/>
    </row>
    <row r="6758" spans="1:63" s="5" customFormat="1">
      <c r="A6758" s="13"/>
      <c r="B6758" s="13"/>
      <c r="C6758" s="45"/>
      <c r="E6758" s="46"/>
      <c r="F6758" s="47"/>
      <c r="G6758" s="48"/>
      <c r="H6758" s="49"/>
      <c r="I6758" s="49"/>
      <c r="J6758" s="49"/>
      <c r="K6758" s="50"/>
      <c r="L6758" s="50"/>
      <c r="M6758" s="50"/>
      <c r="N6758" s="50"/>
      <c r="O6758" s="50"/>
      <c r="P6758" s="50"/>
      <c r="Q6758" s="50"/>
      <c r="R6758" s="51"/>
      <c r="S6758" s="51"/>
      <c r="T6758" s="51"/>
      <c r="U6758" s="51"/>
      <c r="V6758" s="51"/>
      <c r="W6758" s="51"/>
      <c r="X6758" s="44"/>
      <c r="AF6758" s="52"/>
      <c r="AM6758" s="7"/>
      <c r="AN6758" s="7"/>
      <c r="AO6758" s="53"/>
      <c r="AP6758" s="54"/>
      <c r="AQ6758" s="54"/>
      <c r="AR6758" s="7"/>
      <c r="AS6758" s="54"/>
      <c r="AT6758" s="53"/>
      <c r="AU6758" s="7"/>
      <c r="AV6758" s="7"/>
      <c r="AW6758" s="55"/>
      <c r="AX6758" s="56"/>
      <c r="AY6758" s="55"/>
      <c r="AZ6758" s="55"/>
      <c r="BA6758" s="55"/>
      <c r="BB6758" s="11"/>
      <c r="BC6758" s="12"/>
      <c r="BD6758" s="12"/>
      <c r="BE6758" s="12"/>
      <c r="BF6758" s="12"/>
      <c r="BG6758" s="12"/>
      <c r="BH6758" s="12"/>
      <c r="BI6758" s="12"/>
      <c r="BJ6758" s="12"/>
      <c r="BK6758" s="12"/>
    </row>
    <row r="6759" spans="1:63" s="5" customFormat="1">
      <c r="A6759" s="13"/>
      <c r="B6759" s="13"/>
      <c r="C6759" s="45"/>
      <c r="E6759" s="46"/>
      <c r="F6759" s="47"/>
      <c r="G6759" s="48"/>
      <c r="H6759" s="49"/>
      <c r="I6759" s="49"/>
      <c r="J6759" s="49"/>
      <c r="K6759" s="50"/>
      <c r="L6759" s="50"/>
      <c r="M6759" s="50"/>
      <c r="N6759" s="50"/>
      <c r="O6759" s="50"/>
      <c r="P6759" s="50"/>
      <c r="Q6759" s="50"/>
      <c r="R6759" s="51"/>
      <c r="S6759" s="51"/>
      <c r="T6759" s="51"/>
      <c r="U6759" s="51"/>
      <c r="V6759" s="51"/>
      <c r="W6759" s="51"/>
      <c r="X6759" s="44"/>
      <c r="AF6759" s="52"/>
      <c r="AM6759" s="7"/>
      <c r="AN6759" s="7"/>
      <c r="AO6759" s="53"/>
      <c r="AP6759" s="54"/>
      <c r="AQ6759" s="54"/>
      <c r="AR6759" s="7"/>
      <c r="AS6759" s="54"/>
      <c r="AT6759" s="53"/>
      <c r="AU6759" s="7"/>
      <c r="AV6759" s="7"/>
      <c r="AW6759" s="55"/>
      <c r="AX6759" s="56"/>
      <c r="AY6759" s="55"/>
      <c r="AZ6759" s="55"/>
      <c r="BA6759" s="55"/>
      <c r="BB6759" s="11"/>
      <c r="BC6759" s="12"/>
      <c r="BD6759" s="12"/>
      <c r="BE6759" s="12"/>
      <c r="BF6759" s="12"/>
      <c r="BG6759" s="12"/>
      <c r="BH6759" s="12"/>
      <c r="BI6759" s="12"/>
      <c r="BJ6759" s="12"/>
      <c r="BK6759" s="12"/>
    </row>
    <row r="6760" spans="1:63" s="5" customFormat="1">
      <c r="A6760" s="13"/>
      <c r="B6760" s="13"/>
      <c r="C6760" s="45"/>
      <c r="E6760" s="46"/>
      <c r="F6760" s="47"/>
      <c r="G6760" s="48"/>
      <c r="H6760" s="49"/>
      <c r="I6760" s="49"/>
      <c r="J6760" s="49"/>
      <c r="K6760" s="50"/>
      <c r="L6760" s="50"/>
      <c r="M6760" s="50"/>
      <c r="N6760" s="50"/>
      <c r="O6760" s="50"/>
      <c r="P6760" s="50"/>
      <c r="Q6760" s="50"/>
      <c r="R6760" s="51"/>
      <c r="S6760" s="51"/>
      <c r="T6760" s="51"/>
      <c r="U6760" s="51"/>
      <c r="V6760" s="51"/>
      <c r="W6760" s="51"/>
      <c r="X6760" s="44"/>
      <c r="AF6760" s="52"/>
      <c r="AM6760" s="7"/>
      <c r="AN6760" s="7"/>
      <c r="AO6760" s="53"/>
      <c r="AP6760" s="54"/>
      <c r="AQ6760" s="54"/>
      <c r="AR6760" s="7"/>
      <c r="AS6760" s="54"/>
      <c r="AT6760" s="53"/>
      <c r="AU6760" s="7"/>
      <c r="AV6760" s="7"/>
      <c r="AW6760" s="55"/>
      <c r="AX6760" s="56"/>
      <c r="AY6760" s="55"/>
      <c r="AZ6760" s="55"/>
      <c r="BA6760" s="55"/>
      <c r="BB6760" s="11"/>
      <c r="BC6760" s="12"/>
      <c r="BD6760" s="12"/>
      <c r="BE6760" s="12"/>
      <c r="BF6760" s="12"/>
      <c r="BG6760" s="12"/>
      <c r="BH6760" s="12"/>
      <c r="BI6760" s="12"/>
      <c r="BJ6760" s="12"/>
      <c r="BK6760" s="12"/>
    </row>
    <row r="6761" spans="1:63" s="5" customFormat="1">
      <c r="A6761" s="13"/>
      <c r="B6761" s="13"/>
      <c r="C6761" s="45"/>
      <c r="E6761" s="46"/>
      <c r="F6761" s="47"/>
      <c r="G6761" s="48"/>
      <c r="H6761" s="49"/>
      <c r="I6761" s="49"/>
      <c r="J6761" s="49"/>
      <c r="K6761" s="50"/>
      <c r="L6761" s="50"/>
      <c r="M6761" s="50"/>
      <c r="N6761" s="50"/>
      <c r="O6761" s="50"/>
      <c r="P6761" s="50"/>
      <c r="Q6761" s="50"/>
      <c r="R6761" s="51"/>
      <c r="S6761" s="51"/>
      <c r="T6761" s="51"/>
      <c r="U6761" s="51"/>
      <c r="V6761" s="51"/>
      <c r="W6761" s="51"/>
      <c r="X6761" s="44"/>
      <c r="AF6761" s="52"/>
      <c r="AM6761" s="7"/>
      <c r="AN6761" s="7"/>
      <c r="AO6761" s="53"/>
      <c r="AP6761" s="54"/>
      <c r="AQ6761" s="54"/>
      <c r="AR6761" s="7"/>
      <c r="AS6761" s="54"/>
      <c r="AT6761" s="53"/>
      <c r="AU6761" s="7"/>
      <c r="AV6761" s="7"/>
      <c r="AW6761" s="55"/>
      <c r="AX6761" s="56"/>
      <c r="AY6761" s="55"/>
      <c r="AZ6761" s="55"/>
      <c r="BA6761" s="55"/>
      <c r="BB6761" s="11"/>
      <c r="BC6761" s="12"/>
      <c r="BD6761" s="12"/>
      <c r="BE6761" s="12"/>
      <c r="BF6761" s="12"/>
      <c r="BG6761" s="12"/>
      <c r="BH6761" s="12"/>
      <c r="BI6761" s="12"/>
      <c r="BJ6761" s="12"/>
      <c r="BK6761" s="12"/>
    </row>
    <row r="6762" spans="1:63" s="5" customFormat="1">
      <c r="A6762" s="13"/>
      <c r="B6762" s="13"/>
      <c r="C6762" s="45"/>
      <c r="E6762" s="46"/>
      <c r="F6762" s="47"/>
      <c r="G6762" s="48"/>
      <c r="H6762" s="49"/>
      <c r="I6762" s="49"/>
      <c r="J6762" s="49"/>
      <c r="K6762" s="50"/>
      <c r="L6762" s="50"/>
      <c r="M6762" s="50"/>
      <c r="N6762" s="50"/>
      <c r="O6762" s="50"/>
      <c r="P6762" s="50"/>
      <c r="Q6762" s="50"/>
      <c r="R6762" s="51"/>
      <c r="S6762" s="51"/>
      <c r="T6762" s="51"/>
      <c r="U6762" s="51"/>
      <c r="V6762" s="51"/>
      <c r="W6762" s="51"/>
      <c r="X6762" s="44"/>
      <c r="AF6762" s="52"/>
      <c r="AM6762" s="7"/>
      <c r="AN6762" s="7"/>
      <c r="AO6762" s="53"/>
      <c r="AP6762" s="54"/>
      <c r="AQ6762" s="54"/>
      <c r="AR6762" s="7"/>
      <c r="AS6762" s="54"/>
      <c r="AT6762" s="53"/>
      <c r="AU6762" s="7"/>
      <c r="AV6762" s="7"/>
      <c r="AW6762" s="55"/>
      <c r="AX6762" s="56"/>
      <c r="AY6762" s="55"/>
      <c r="AZ6762" s="55"/>
      <c r="BA6762" s="55"/>
      <c r="BB6762" s="11"/>
      <c r="BC6762" s="12"/>
      <c r="BD6762" s="12"/>
      <c r="BE6762" s="12"/>
      <c r="BF6762" s="12"/>
      <c r="BG6762" s="12"/>
      <c r="BH6762" s="12"/>
      <c r="BI6762" s="12"/>
      <c r="BJ6762" s="12"/>
      <c r="BK6762" s="12"/>
    </row>
    <row r="6763" spans="1:63" s="5" customFormat="1">
      <c r="A6763" s="13"/>
      <c r="B6763" s="13"/>
      <c r="C6763" s="45"/>
      <c r="E6763" s="46"/>
      <c r="F6763" s="47"/>
      <c r="G6763" s="48"/>
      <c r="H6763" s="49"/>
      <c r="I6763" s="49"/>
      <c r="J6763" s="49"/>
      <c r="K6763" s="50"/>
      <c r="L6763" s="50"/>
      <c r="M6763" s="50"/>
      <c r="N6763" s="50"/>
      <c r="O6763" s="50"/>
      <c r="P6763" s="50"/>
      <c r="Q6763" s="50"/>
      <c r="R6763" s="51"/>
      <c r="S6763" s="51"/>
      <c r="T6763" s="51"/>
      <c r="U6763" s="51"/>
      <c r="V6763" s="51"/>
      <c r="W6763" s="51"/>
      <c r="X6763" s="44"/>
      <c r="AF6763" s="52"/>
      <c r="AM6763" s="7"/>
      <c r="AN6763" s="7"/>
      <c r="AO6763" s="53"/>
      <c r="AP6763" s="54"/>
      <c r="AQ6763" s="54"/>
      <c r="AR6763" s="7"/>
      <c r="AS6763" s="54"/>
      <c r="AT6763" s="53"/>
      <c r="AU6763" s="7"/>
      <c r="AV6763" s="7"/>
      <c r="AW6763" s="55"/>
      <c r="AX6763" s="56"/>
      <c r="AY6763" s="55"/>
      <c r="AZ6763" s="55"/>
      <c r="BA6763" s="55"/>
      <c r="BB6763" s="11"/>
      <c r="BC6763" s="12"/>
      <c r="BD6763" s="12"/>
      <c r="BE6763" s="12"/>
      <c r="BF6763" s="12"/>
      <c r="BG6763" s="12"/>
      <c r="BH6763" s="12"/>
      <c r="BI6763" s="12"/>
      <c r="BJ6763" s="12"/>
      <c r="BK6763" s="12"/>
    </row>
    <row r="6764" spans="1:63" s="5" customFormat="1">
      <c r="A6764" s="13"/>
      <c r="B6764" s="13"/>
      <c r="C6764" s="45"/>
      <c r="E6764" s="46"/>
      <c r="F6764" s="47"/>
      <c r="G6764" s="48"/>
      <c r="H6764" s="49"/>
      <c r="I6764" s="49"/>
      <c r="J6764" s="49"/>
      <c r="K6764" s="50"/>
      <c r="L6764" s="50"/>
      <c r="M6764" s="50"/>
      <c r="N6764" s="50"/>
      <c r="O6764" s="50"/>
      <c r="P6764" s="50"/>
      <c r="Q6764" s="50"/>
      <c r="R6764" s="51"/>
      <c r="S6764" s="51"/>
      <c r="T6764" s="51"/>
      <c r="U6764" s="51"/>
      <c r="V6764" s="51"/>
      <c r="W6764" s="51"/>
      <c r="X6764" s="44"/>
      <c r="AF6764" s="52"/>
      <c r="AM6764" s="7"/>
      <c r="AN6764" s="7"/>
      <c r="AO6764" s="53"/>
      <c r="AP6764" s="54"/>
      <c r="AQ6764" s="54"/>
      <c r="AR6764" s="7"/>
      <c r="AS6764" s="54"/>
      <c r="AT6764" s="53"/>
      <c r="AU6764" s="7"/>
      <c r="AV6764" s="7"/>
      <c r="AW6764" s="55"/>
      <c r="AX6764" s="56"/>
      <c r="AY6764" s="55"/>
      <c r="AZ6764" s="55"/>
      <c r="BA6764" s="55"/>
      <c r="BB6764" s="11"/>
      <c r="BC6764" s="12"/>
      <c r="BD6764" s="12"/>
      <c r="BE6764" s="12"/>
      <c r="BF6764" s="12"/>
      <c r="BG6764" s="12"/>
      <c r="BH6764" s="12"/>
      <c r="BI6764" s="12"/>
      <c r="BJ6764" s="12"/>
      <c r="BK6764" s="12"/>
    </row>
    <row r="6765" spans="1:63" s="5" customFormat="1">
      <c r="A6765" s="13"/>
      <c r="B6765" s="13"/>
      <c r="C6765" s="45"/>
      <c r="E6765" s="46"/>
      <c r="F6765" s="47"/>
      <c r="G6765" s="48"/>
      <c r="H6765" s="49"/>
      <c r="I6765" s="49"/>
      <c r="J6765" s="49"/>
      <c r="K6765" s="50"/>
      <c r="L6765" s="50"/>
      <c r="M6765" s="50"/>
      <c r="N6765" s="50"/>
      <c r="O6765" s="50"/>
      <c r="P6765" s="50"/>
      <c r="Q6765" s="50"/>
      <c r="R6765" s="51"/>
      <c r="S6765" s="51"/>
      <c r="T6765" s="51"/>
      <c r="U6765" s="51"/>
      <c r="V6765" s="51"/>
      <c r="W6765" s="51"/>
      <c r="X6765" s="44"/>
      <c r="AF6765" s="52"/>
      <c r="AM6765" s="7"/>
      <c r="AN6765" s="7"/>
      <c r="AO6765" s="53"/>
      <c r="AP6765" s="54"/>
      <c r="AQ6765" s="54"/>
      <c r="AR6765" s="7"/>
      <c r="AS6765" s="54"/>
      <c r="AT6765" s="53"/>
      <c r="AU6765" s="7"/>
      <c r="AV6765" s="7"/>
      <c r="AW6765" s="55"/>
      <c r="AX6765" s="56"/>
      <c r="AY6765" s="55"/>
      <c r="AZ6765" s="55"/>
      <c r="BA6765" s="55"/>
      <c r="BB6765" s="11"/>
      <c r="BC6765" s="12"/>
      <c r="BD6765" s="12"/>
      <c r="BE6765" s="12"/>
      <c r="BF6765" s="12"/>
      <c r="BG6765" s="12"/>
      <c r="BH6765" s="12"/>
      <c r="BI6765" s="12"/>
      <c r="BJ6765" s="12"/>
      <c r="BK6765" s="12"/>
    </row>
    <row r="6766" spans="1:63" s="5" customFormat="1">
      <c r="A6766" s="13"/>
      <c r="B6766" s="13"/>
      <c r="C6766" s="45"/>
      <c r="E6766" s="46"/>
      <c r="F6766" s="47"/>
      <c r="G6766" s="48"/>
      <c r="H6766" s="49"/>
      <c r="I6766" s="49"/>
      <c r="J6766" s="49"/>
      <c r="K6766" s="50"/>
      <c r="L6766" s="50"/>
      <c r="M6766" s="50"/>
      <c r="N6766" s="50"/>
      <c r="O6766" s="50"/>
      <c r="P6766" s="50"/>
      <c r="Q6766" s="50"/>
      <c r="R6766" s="51"/>
      <c r="S6766" s="51"/>
      <c r="T6766" s="51"/>
      <c r="U6766" s="51"/>
      <c r="V6766" s="51"/>
      <c r="W6766" s="51"/>
      <c r="X6766" s="44"/>
      <c r="AF6766" s="52"/>
      <c r="AM6766" s="7"/>
      <c r="AN6766" s="7"/>
      <c r="AO6766" s="53"/>
      <c r="AP6766" s="54"/>
      <c r="AQ6766" s="54"/>
      <c r="AR6766" s="7"/>
      <c r="AS6766" s="54"/>
      <c r="AT6766" s="53"/>
      <c r="AU6766" s="7"/>
      <c r="AV6766" s="7"/>
      <c r="AW6766" s="55"/>
      <c r="AX6766" s="56"/>
      <c r="AY6766" s="55"/>
      <c r="AZ6766" s="55"/>
      <c r="BA6766" s="55"/>
      <c r="BB6766" s="11"/>
      <c r="BC6766" s="12"/>
      <c r="BD6766" s="12"/>
      <c r="BE6766" s="12"/>
      <c r="BF6766" s="12"/>
      <c r="BG6766" s="12"/>
      <c r="BH6766" s="12"/>
      <c r="BI6766" s="12"/>
      <c r="BJ6766" s="12"/>
      <c r="BK6766" s="12"/>
    </row>
    <row r="6767" spans="1:63" s="5" customFormat="1">
      <c r="A6767" s="13"/>
      <c r="B6767" s="13"/>
      <c r="C6767" s="45"/>
      <c r="E6767" s="46"/>
      <c r="F6767" s="47"/>
      <c r="G6767" s="48"/>
      <c r="H6767" s="49"/>
      <c r="I6767" s="49"/>
      <c r="J6767" s="49"/>
      <c r="K6767" s="50"/>
      <c r="L6767" s="50"/>
      <c r="M6767" s="50"/>
      <c r="N6767" s="50"/>
      <c r="O6767" s="50"/>
      <c r="P6767" s="50"/>
      <c r="Q6767" s="50"/>
      <c r="R6767" s="51"/>
      <c r="S6767" s="51"/>
      <c r="T6767" s="51"/>
      <c r="U6767" s="51"/>
      <c r="V6767" s="51"/>
      <c r="W6767" s="51"/>
      <c r="X6767" s="44"/>
      <c r="AF6767" s="52"/>
      <c r="AM6767" s="7"/>
      <c r="AN6767" s="7"/>
      <c r="AO6767" s="53"/>
      <c r="AP6767" s="54"/>
      <c r="AQ6767" s="54"/>
      <c r="AR6767" s="7"/>
      <c r="AS6767" s="54"/>
      <c r="AT6767" s="53"/>
      <c r="AU6767" s="7"/>
      <c r="AV6767" s="7"/>
      <c r="AW6767" s="55"/>
      <c r="AX6767" s="56"/>
      <c r="AY6767" s="55"/>
      <c r="AZ6767" s="55"/>
      <c r="BA6767" s="55"/>
      <c r="BB6767" s="11"/>
      <c r="BC6767" s="12"/>
      <c r="BD6767" s="12"/>
      <c r="BE6767" s="12"/>
      <c r="BF6767" s="12"/>
      <c r="BG6767" s="12"/>
      <c r="BH6767" s="12"/>
      <c r="BI6767" s="12"/>
      <c r="BJ6767" s="12"/>
      <c r="BK6767" s="12"/>
    </row>
    <row r="6768" spans="1:63" s="5" customFormat="1">
      <c r="A6768" s="13"/>
      <c r="B6768" s="13"/>
      <c r="C6768" s="45"/>
      <c r="E6768" s="46"/>
      <c r="F6768" s="47"/>
      <c r="G6768" s="48"/>
      <c r="H6768" s="49"/>
      <c r="I6768" s="49"/>
      <c r="J6768" s="49"/>
      <c r="K6768" s="50"/>
      <c r="L6768" s="50"/>
      <c r="M6768" s="50"/>
      <c r="N6768" s="50"/>
      <c r="O6768" s="50"/>
      <c r="P6768" s="50"/>
      <c r="Q6768" s="50"/>
      <c r="R6768" s="51"/>
      <c r="S6768" s="51"/>
      <c r="T6768" s="51"/>
      <c r="U6768" s="51"/>
      <c r="V6768" s="51"/>
      <c r="W6768" s="51"/>
      <c r="X6768" s="44"/>
      <c r="AF6768" s="52"/>
      <c r="AM6768" s="7"/>
      <c r="AN6768" s="7"/>
      <c r="AO6768" s="53"/>
      <c r="AP6768" s="54"/>
      <c r="AQ6768" s="54"/>
      <c r="AR6768" s="7"/>
      <c r="AS6768" s="54"/>
      <c r="AT6768" s="53"/>
      <c r="AU6768" s="7"/>
      <c r="AV6768" s="7"/>
      <c r="AW6768" s="55"/>
      <c r="AX6768" s="56"/>
      <c r="AY6768" s="55"/>
      <c r="AZ6768" s="55"/>
      <c r="BA6768" s="55"/>
      <c r="BB6768" s="11"/>
      <c r="BC6768" s="12"/>
      <c r="BD6768" s="12"/>
      <c r="BE6768" s="12"/>
      <c r="BF6768" s="12"/>
      <c r="BG6768" s="12"/>
      <c r="BH6768" s="12"/>
      <c r="BI6768" s="12"/>
      <c r="BJ6768" s="12"/>
      <c r="BK6768" s="12"/>
    </row>
    <row r="6769" spans="1:63" s="5" customFormat="1">
      <c r="A6769" s="13"/>
      <c r="B6769" s="13"/>
      <c r="C6769" s="45"/>
      <c r="E6769" s="46"/>
      <c r="F6769" s="47"/>
      <c r="G6769" s="48"/>
      <c r="H6769" s="49"/>
      <c r="I6769" s="49"/>
      <c r="J6769" s="49"/>
      <c r="K6769" s="50"/>
      <c r="L6769" s="50"/>
      <c r="M6769" s="50"/>
      <c r="N6769" s="50"/>
      <c r="O6769" s="50"/>
      <c r="P6769" s="50"/>
      <c r="Q6769" s="50"/>
      <c r="R6769" s="51"/>
      <c r="S6769" s="51"/>
      <c r="T6769" s="51"/>
      <c r="U6769" s="51"/>
      <c r="V6769" s="51"/>
      <c r="W6769" s="51"/>
      <c r="X6769" s="44"/>
      <c r="AF6769" s="52"/>
      <c r="AM6769" s="7"/>
      <c r="AN6769" s="7"/>
      <c r="AO6769" s="53"/>
      <c r="AP6769" s="54"/>
      <c r="AQ6769" s="54"/>
      <c r="AR6769" s="7"/>
      <c r="AS6769" s="54"/>
      <c r="AT6769" s="53"/>
      <c r="AU6769" s="7"/>
      <c r="AV6769" s="7"/>
      <c r="AW6769" s="55"/>
      <c r="AX6769" s="56"/>
      <c r="AY6769" s="55"/>
      <c r="AZ6769" s="55"/>
      <c r="BA6769" s="55"/>
      <c r="BB6769" s="11"/>
      <c r="BC6769" s="12"/>
      <c r="BD6769" s="12"/>
      <c r="BE6769" s="12"/>
      <c r="BF6769" s="12"/>
      <c r="BG6769" s="12"/>
      <c r="BH6769" s="12"/>
      <c r="BI6769" s="12"/>
      <c r="BJ6769" s="12"/>
      <c r="BK6769" s="12"/>
    </row>
    <row r="6770" spans="1:63" s="5" customFormat="1">
      <c r="A6770" s="13"/>
      <c r="B6770" s="13"/>
      <c r="C6770" s="45"/>
      <c r="E6770" s="46"/>
      <c r="F6770" s="47"/>
      <c r="G6770" s="48"/>
      <c r="H6770" s="49"/>
      <c r="I6770" s="49"/>
      <c r="J6770" s="49"/>
      <c r="K6770" s="50"/>
      <c r="L6770" s="50"/>
      <c r="M6770" s="50"/>
      <c r="N6770" s="50"/>
      <c r="O6770" s="50"/>
      <c r="P6770" s="50"/>
      <c r="Q6770" s="50"/>
      <c r="R6770" s="51"/>
      <c r="S6770" s="51"/>
      <c r="T6770" s="51"/>
      <c r="U6770" s="51"/>
      <c r="V6770" s="51"/>
      <c r="W6770" s="51"/>
      <c r="X6770" s="44"/>
      <c r="AF6770" s="52"/>
      <c r="AM6770" s="7"/>
      <c r="AN6770" s="7"/>
      <c r="AO6770" s="53"/>
      <c r="AP6770" s="54"/>
      <c r="AQ6770" s="54"/>
      <c r="AR6770" s="7"/>
      <c r="AS6770" s="54"/>
      <c r="AT6770" s="53"/>
      <c r="AU6770" s="7"/>
      <c r="AV6770" s="7"/>
      <c r="AW6770" s="55"/>
      <c r="AX6770" s="56"/>
      <c r="AY6770" s="55"/>
      <c r="AZ6770" s="55"/>
      <c r="BA6770" s="55"/>
      <c r="BB6770" s="11"/>
      <c r="BC6770" s="12"/>
      <c r="BD6770" s="12"/>
      <c r="BE6770" s="12"/>
      <c r="BF6770" s="12"/>
      <c r="BG6770" s="12"/>
      <c r="BH6770" s="12"/>
      <c r="BI6770" s="12"/>
      <c r="BJ6770" s="12"/>
      <c r="BK6770" s="12"/>
    </row>
    <row r="6771" spans="1:63" s="5" customFormat="1">
      <c r="A6771" s="13"/>
      <c r="B6771" s="13"/>
      <c r="C6771" s="45"/>
      <c r="E6771" s="46"/>
      <c r="F6771" s="47"/>
      <c r="G6771" s="48"/>
      <c r="H6771" s="49"/>
      <c r="I6771" s="49"/>
      <c r="J6771" s="49"/>
      <c r="K6771" s="50"/>
      <c r="L6771" s="50"/>
      <c r="M6771" s="50"/>
      <c r="N6771" s="50"/>
      <c r="O6771" s="50"/>
      <c r="P6771" s="50"/>
      <c r="Q6771" s="50"/>
      <c r="R6771" s="51"/>
      <c r="S6771" s="51"/>
      <c r="T6771" s="51"/>
      <c r="U6771" s="51"/>
      <c r="V6771" s="51"/>
      <c r="W6771" s="51"/>
      <c r="X6771" s="44"/>
      <c r="AF6771" s="52"/>
      <c r="AM6771" s="7"/>
      <c r="AN6771" s="7"/>
      <c r="AO6771" s="53"/>
      <c r="AP6771" s="54"/>
      <c r="AQ6771" s="54"/>
      <c r="AR6771" s="7"/>
      <c r="AS6771" s="54"/>
      <c r="AT6771" s="53"/>
      <c r="AU6771" s="7"/>
      <c r="AV6771" s="7"/>
      <c r="AW6771" s="55"/>
      <c r="AX6771" s="56"/>
      <c r="AY6771" s="55"/>
      <c r="AZ6771" s="55"/>
      <c r="BA6771" s="55"/>
      <c r="BB6771" s="11"/>
      <c r="BC6771" s="12"/>
      <c r="BD6771" s="12"/>
      <c r="BE6771" s="12"/>
      <c r="BF6771" s="12"/>
      <c r="BG6771" s="12"/>
      <c r="BH6771" s="12"/>
      <c r="BI6771" s="12"/>
      <c r="BJ6771" s="12"/>
      <c r="BK6771" s="12"/>
    </row>
    <row r="6772" spans="1:63" s="5" customFormat="1">
      <c r="A6772" s="13"/>
      <c r="B6772" s="13"/>
      <c r="C6772" s="45"/>
      <c r="E6772" s="46"/>
      <c r="F6772" s="47"/>
      <c r="G6772" s="48"/>
      <c r="H6772" s="49"/>
      <c r="I6772" s="49"/>
      <c r="J6772" s="49"/>
      <c r="K6772" s="50"/>
      <c r="L6772" s="50"/>
      <c r="M6772" s="50"/>
      <c r="N6772" s="50"/>
      <c r="O6772" s="50"/>
      <c r="P6772" s="50"/>
      <c r="Q6772" s="50"/>
      <c r="R6772" s="51"/>
      <c r="S6772" s="51"/>
      <c r="T6772" s="51"/>
      <c r="U6772" s="51"/>
      <c r="V6772" s="51"/>
      <c r="W6772" s="51"/>
      <c r="X6772" s="44"/>
      <c r="AF6772" s="52"/>
      <c r="AM6772" s="7"/>
      <c r="AN6772" s="7"/>
      <c r="AO6772" s="53"/>
      <c r="AP6772" s="54"/>
      <c r="AQ6772" s="54"/>
      <c r="AR6772" s="7"/>
      <c r="AS6772" s="54"/>
      <c r="AT6772" s="53"/>
      <c r="AU6772" s="7"/>
      <c r="AV6772" s="7"/>
      <c r="AW6772" s="55"/>
      <c r="AX6772" s="56"/>
      <c r="AY6772" s="55"/>
      <c r="AZ6772" s="55"/>
      <c r="BA6772" s="55"/>
      <c r="BB6772" s="11"/>
      <c r="BC6772" s="12"/>
      <c r="BD6772" s="12"/>
      <c r="BE6772" s="12"/>
      <c r="BF6772" s="12"/>
      <c r="BG6772" s="12"/>
      <c r="BH6772" s="12"/>
      <c r="BI6772" s="12"/>
      <c r="BJ6772" s="12"/>
      <c r="BK6772" s="12"/>
    </row>
    <row r="6773" spans="1:63" s="5" customFormat="1">
      <c r="A6773" s="13"/>
      <c r="B6773" s="13"/>
      <c r="C6773" s="45"/>
      <c r="E6773" s="46"/>
      <c r="F6773" s="47"/>
      <c r="G6773" s="48"/>
      <c r="H6773" s="49"/>
      <c r="I6773" s="49"/>
      <c r="J6773" s="49"/>
      <c r="K6773" s="50"/>
      <c r="L6773" s="50"/>
      <c r="M6773" s="50"/>
      <c r="N6773" s="50"/>
      <c r="O6773" s="50"/>
      <c r="P6773" s="50"/>
      <c r="Q6773" s="50"/>
      <c r="R6773" s="51"/>
      <c r="S6773" s="51"/>
      <c r="T6773" s="51"/>
      <c r="U6773" s="51"/>
      <c r="V6773" s="51"/>
      <c r="W6773" s="51"/>
      <c r="X6773" s="44"/>
      <c r="AF6773" s="52"/>
      <c r="AM6773" s="7"/>
      <c r="AN6773" s="7"/>
      <c r="AO6773" s="53"/>
      <c r="AP6773" s="54"/>
      <c r="AQ6773" s="54"/>
      <c r="AR6773" s="7"/>
      <c r="AS6773" s="54"/>
      <c r="AT6773" s="53"/>
      <c r="AU6773" s="7"/>
      <c r="AV6773" s="7"/>
      <c r="AW6773" s="55"/>
      <c r="AX6773" s="56"/>
      <c r="AY6773" s="55"/>
      <c r="AZ6773" s="55"/>
      <c r="BA6773" s="55"/>
      <c r="BB6773" s="11"/>
      <c r="BC6773" s="12"/>
      <c r="BD6773" s="12"/>
      <c r="BE6773" s="12"/>
      <c r="BF6773" s="12"/>
      <c r="BG6773" s="12"/>
      <c r="BH6773" s="12"/>
      <c r="BI6773" s="12"/>
      <c r="BJ6773" s="12"/>
      <c r="BK6773" s="12"/>
    </row>
    <row r="6774" spans="1:63" s="5" customFormat="1">
      <c r="A6774" s="13"/>
      <c r="B6774" s="13"/>
      <c r="C6774" s="45"/>
      <c r="E6774" s="46"/>
      <c r="F6774" s="47"/>
      <c r="G6774" s="48"/>
      <c r="H6774" s="49"/>
      <c r="I6774" s="49"/>
      <c r="J6774" s="49"/>
      <c r="K6774" s="50"/>
      <c r="L6774" s="50"/>
      <c r="M6774" s="50"/>
      <c r="N6774" s="50"/>
      <c r="O6774" s="50"/>
      <c r="P6774" s="50"/>
      <c r="Q6774" s="50"/>
      <c r="R6774" s="51"/>
      <c r="S6774" s="51"/>
      <c r="T6774" s="51"/>
      <c r="U6774" s="51"/>
      <c r="V6774" s="51"/>
      <c r="W6774" s="51"/>
      <c r="X6774" s="44"/>
      <c r="AF6774" s="52"/>
      <c r="AM6774" s="7"/>
      <c r="AN6774" s="7"/>
      <c r="AO6774" s="53"/>
      <c r="AP6774" s="54"/>
      <c r="AQ6774" s="54"/>
      <c r="AR6774" s="7"/>
      <c r="AS6774" s="54"/>
      <c r="AT6774" s="53"/>
      <c r="AU6774" s="7"/>
      <c r="AV6774" s="7"/>
      <c r="AW6774" s="55"/>
      <c r="AX6774" s="56"/>
      <c r="AY6774" s="55"/>
      <c r="AZ6774" s="55"/>
      <c r="BA6774" s="55"/>
      <c r="BB6774" s="11"/>
      <c r="BC6774" s="12"/>
      <c r="BD6774" s="12"/>
      <c r="BE6774" s="12"/>
      <c r="BF6774" s="12"/>
      <c r="BG6774" s="12"/>
      <c r="BH6774" s="12"/>
      <c r="BI6774" s="12"/>
      <c r="BJ6774" s="12"/>
      <c r="BK6774" s="12"/>
    </row>
    <row r="6775" spans="1:63" s="5" customFormat="1">
      <c r="A6775" s="13"/>
      <c r="B6775" s="13"/>
      <c r="C6775" s="45"/>
      <c r="E6775" s="46"/>
      <c r="F6775" s="47"/>
      <c r="G6775" s="48"/>
      <c r="H6775" s="49"/>
      <c r="I6775" s="49"/>
      <c r="J6775" s="49"/>
      <c r="K6775" s="50"/>
      <c r="L6775" s="50"/>
      <c r="M6775" s="50"/>
      <c r="N6775" s="50"/>
      <c r="O6775" s="50"/>
      <c r="P6775" s="50"/>
      <c r="Q6775" s="50"/>
      <c r="R6775" s="51"/>
      <c r="S6775" s="51"/>
      <c r="T6775" s="51"/>
      <c r="U6775" s="51"/>
      <c r="V6775" s="51"/>
      <c r="W6775" s="51"/>
      <c r="X6775" s="44"/>
      <c r="AF6775" s="52"/>
      <c r="AM6775" s="7"/>
      <c r="AN6775" s="7"/>
      <c r="AO6775" s="53"/>
      <c r="AP6775" s="54"/>
      <c r="AQ6775" s="54"/>
      <c r="AR6775" s="7"/>
      <c r="AS6775" s="54"/>
      <c r="AT6775" s="53"/>
      <c r="AU6775" s="7"/>
      <c r="AV6775" s="7"/>
      <c r="AW6775" s="55"/>
      <c r="AX6775" s="56"/>
      <c r="AY6775" s="55"/>
      <c r="AZ6775" s="55"/>
      <c r="BA6775" s="55"/>
      <c r="BB6775" s="11"/>
      <c r="BC6775" s="12"/>
      <c r="BD6775" s="12"/>
      <c r="BE6775" s="12"/>
      <c r="BF6775" s="12"/>
      <c r="BG6775" s="12"/>
      <c r="BH6775" s="12"/>
      <c r="BI6775" s="12"/>
      <c r="BJ6775" s="12"/>
      <c r="BK6775" s="12"/>
    </row>
    <row r="6776" spans="1:63" s="5" customFormat="1">
      <c r="A6776" s="13"/>
      <c r="B6776" s="13"/>
      <c r="C6776" s="45"/>
      <c r="E6776" s="46"/>
      <c r="F6776" s="47"/>
      <c r="G6776" s="48"/>
      <c r="H6776" s="49"/>
      <c r="I6776" s="49"/>
      <c r="J6776" s="49"/>
      <c r="K6776" s="50"/>
      <c r="L6776" s="50"/>
      <c r="M6776" s="50"/>
      <c r="N6776" s="50"/>
      <c r="O6776" s="50"/>
      <c r="P6776" s="50"/>
      <c r="Q6776" s="50"/>
      <c r="R6776" s="51"/>
      <c r="S6776" s="51"/>
      <c r="T6776" s="51"/>
      <c r="U6776" s="51"/>
      <c r="V6776" s="51"/>
      <c r="W6776" s="51"/>
      <c r="X6776" s="44"/>
      <c r="AF6776" s="52"/>
      <c r="AM6776" s="7"/>
      <c r="AN6776" s="7"/>
      <c r="AO6776" s="53"/>
      <c r="AP6776" s="54"/>
      <c r="AQ6776" s="54"/>
      <c r="AR6776" s="7"/>
      <c r="AS6776" s="54"/>
      <c r="AT6776" s="53"/>
      <c r="AU6776" s="7"/>
      <c r="AV6776" s="7"/>
      <c r="AW6776" s="55"/>
      <c r="AX6776" s="56"/>
      <c r="AY6776" s="55"/>
      <c r="AZ6776" s="55"/>
      <c r="BA6776" s="55"/>
      <c r="BB6776" s="11"/>
      <c r="BC6776" s="12"/>
      <c r="BD6776" s="12"/>
      <c r="BE6776" s="12"/>
      <c r="BF6776" s="12"/>
      <c r="BG6776" s="12"/>
      <c r="BH6776" s="12"/>
      <c r="BI6776" s="12"/>
      <c r="BJ6776" s="12"/>
      <c r="BK6776" s="12"/>
    </row>
    <row r="6777" spans="1:63" s="5" customFormat="1">
      <c r="A6777" s="13"/>
      <c r="B6777" s="13"/>
      <c r="C6777" s="45"/>
      <c r="E6777" s="46"/>
      <c r="F6777" s="47"/>
      <c r="G6777" s="48"/>
      <c r="H6777" s="49"/>
      <c r="I6777" s="49"/>
      <c r="J6777" s="49"/>
      <c r="K6777" s="50"/>
      <c r="L6777" s="50"/>
      <c r="M6777" s="50"/>
      <c r="N6777" s="50"/>
      <c r="O6777" s="50"/>
      <c r="P6777" s="50"/>
      <c r="Q6777" s="50"/>
      <c r="R6777" s="51"/>
      <c r="S6777" s="51"/>
      <c r="T6777" s="51"/>
      <c r="U6777" s="51"/>
      <c r="V6777" s="51"/>
      <c r="W6777" s="51"/>
      <c r="X6777" s="44"/>
      <c r="AF6777" s="52"/>
      <c r="AM6777" s="7"/>
      <c r="AN6777" s="7"/>
      <c r="AO6777" s="53"/>
      <c r="AP6777" s="54"/>
      <c r="AQ6777" s="54"/>
      <c r="AR6777" s="7"/>
      <c r="AS6777" s="54"/>
      <c r="AT6777" s="53"/>
      <c r="AU6777" s="7"/>
      <c r="AV6777" s="7"/>
      <c r="AW6777" s="55"/>
      <c r="AX6777" s="56"/>
      <c r="AY6777" s="55"/>
      <c r="AZ6777" s="55"/>
      <c r="BA6777" s="55"/>
      <c r="BB6777" s="11"/>
      <c r="BC6777" s="12"/>
      <c r="BD6777" s="12"/>
      <c r="BE6777" s="12"/>
      <c r="BF6777" s="12"/>
      <c r="BG6777" s="12"/>
      <c r="BH6777" s="12"/>
      <c r="BI6777" s="12"/>
      <c r="BJ6777" s="12"/>
      <c r="BK6777" s="12"/>
    </row>
    <row r="6778" spans="1:63" s="5" customFormat="1">
      <c r="A6778" s="13"/>
      <c r="B6778" s="13"/>
      <c r="C6778" s="45"/>
      <c r="E6778" s="46"/>
      <c r="F6778" s="47"/>
      <c r="G6778" s="48"/>
      <c r="H6778" s="49"/>
      <c r="I6778" s="49"/>
      <c r="J6778" s="49"/>
      <c r="K6778" s="50"/>
      <c r="L6778" s="50"/>
      <c r="M6778" s="50"/>
      <c r="N6778" s="50"/>
      <c r="O6778" s="50"/>
      <c r="P6778" s="50"/>
      <c r="Q6778" s="50"/>
      <c r="R6778" s="51"/>
      <c r="S6778" s="51"/>
      <c r="T6778" s="51"/>
      <c r="U6778" s="51"/>
      <c r="V6778" s="51"/>
      <c r="W6778" s="51"/>
      <c r="X6778" s="44"/>
      <c r="AF6778" s="52"/>
      <c r="AM6778" s="7"/>
      <c r="AN6778" s="7"/>
      <c r="AO6778" s="53"/>
      <c r="AP6778" s="54"/>
      <c r="AQ6778" s="54"/>
      <c r="AR6778" s="7"/>
      <c r="AS6778" s="54"/>
      <c r="AT6778" s="53"/>
      <c r="AU6778" s="7"/>
      <c r="AV6778" s="7"/>
      <c r="AW6778" s="55"/>
      <c r="AX6778" s="56"/>
      <c r="AY6778" s="55"/>
      <c r="AZ6778" s="55"/>
      <c r="BA6778" s="55"/>
      <c r="BB6778" s="11"/>
      <c r="BC6778" s="12"/>
      <c r="BD6778" s="12"/>
      <c r="BE6778" s="12"/>
      <c r="BF6778" s="12"/>
      <c r="BG6778" s="12"/>
      <c r="BH6778" s="12"/>
      <c r="BI6778" s="12"/>
      <c r="BJ6778" s="12"/>
      <c r="BK6778" s="12"/>
    </row>
    <row r="6779" spans="1:63" s="5" customFormat="1">
      <c r="A6779" s="13"/>
      <c r="B6779" s="13"/>
      <c r="C6779" s="45"/>
      <c r="E6779" s="46"/>
      <c r="F6779" s="47"/>
      <c r="G6779" s="48"/>
      <c r="H6779" s="49"/>
      <c r="I6779" s="49"/>
      <c r="J6779" s="49"/>
      <c r="K6779" s="50"/>
      <c r="L6779" s="50"/>
      <c r="M6779" s="50"/>
      <c r="N6779" s="50"/>
      <c r="O6779" s="50"/>
      <c r="P6779" s="50"/>
      <c r="Q6779" s="50"/>
      <c r="R6779" s="51"/>
      <c r="S6779" s="51"/>
      <c r="T6779" s="51"/>
      <c r="U6779" s="51"/>
      <c r="V6779" s="51"/>
      <c r="W6779" s="51"/>
      <c r="X6779" s="44"/>
      <c r="AF6779" s="52"/>
      <c r="AM6779" s="7"/>
      <c r="AN6779" s="7"/>
      <c r="AO6779" s="53"/>
      <c r="AP6779" s="54"/>
      <c r="AQ6779" s="54"/>
      <c r="AR6779" s="7"/>
      <c r="AS6779" s="54"/>
      <c r="AT6779" s="53"/>
      <c r="AU6779" s="7"/>
      <c r="AV6779" s="7"/>
      <c r="AW6779" s="55"/>
      <c r="AX6779" s="56"/>
      <c r="AY6779" s="55"/>
      <c r="AZ6779" s="55"/>
      <c r="BA6779" s="55"/>
      <c r="BB6779" s="11"/>
      <c r="BC6779" s="12"/>
      <c r="BD6779" s="12"/>
      <c r="BE6779" s="12"/>
      <c r="BF6779" s="12"/>
      <c r="BG6779" s="12"/>
      <c r="BH6779" s="12"/>
      <c r="BI6779" s="12"/>
      <c r="BJ6779" s="12"/>
      <c r="BK6779" s="12"/>
    </row>
    <row r="6780" spans="1:63" s="5" customFormat="1">
      <c r="A6780" s="13"/>
      <c r="B6780" s="13"/>
      <c r="C6780" s="45"/>
      <c r="E6780" s="46"/>
      <c r="F6780" s="47"/>
      <c r="G6780" s="48"/>
      <c r="H6780" s="49"/>
      <c r="I6780" s="49"/>
      <c r="J6780" s="49"/>
      <c r="K6780" s="50"/>
      <c r="L6780" s="50"/>
      <c r="M6780" s="50"/>
      <c r="N6780" s="50"/>
      <c r="O6780" s="50"/>
      <c r="P6780" s="50"/>
      <c r="Q6780" s="50"/>
      <c r="R6780" s="51"/>
      <c r="S6780" s="51"/>
      <c r="T6780" s="51"/>
      <c r="U6780" s="51"/>
      <c r="V6780" s="51"/>
      <c r="W6780" s="51"/>
      <c r="X6780" s="44"/>
      <c r="AF6780" s="52"/>
      <c r="AM6780" s="7"/>
      <c r="AN6780" s="7"/>
      <c r="AO6780" s="53"/>
      <c r="AP6780" s="54"/>
      <c r="AQ6780" s="54"/>
      <c r="AR6780" s="7"/>
      <c r="AS6780" s="54"/>
      <c r="AT6780" s="53"/>
      <c r="AU6780" s="7"/>
      <c r="AV6780" s="7"/>
      <c r="AW6780" s="55"/>
      <c r="AX6780" s="56"/>
      <c r="AY6780" s="55"/>
      <c r="AZ6780" s="55"/>
      <c r="BA6780" s="55"/>
      <c r="BB6780" s="11"/>
      <c r="BC6780" s="12"/>
      <c r="BD6780" s="12"/>
      <c r="BE6780" s="12"/>
      <c r="BF6780" s="12"/>
      <c r="BG6780" s="12"/>
      <c r="BH6780" s="12"/>
      <c r="BI6780" s="12"/>
      <c r="BJ6780" s="12"/>
      <c r="BK6780" s="12"/>
    </row>
    <row r="6781" spans="1:63" s="5" customFormat="1">
      <c r="A6781" s="13"/>
      <c r="B6781" s="13"/>
      <c r="C6781" s="45"/>
      <c r="E6781" s="46"/>
      <c r="F6781" s="47"/>
      <c r="G6781" s="48"/>
      <c r="H6781" s="49"/>
      <c r="I6781" s="49"/>
      <c r="J6781" s="49"/>
      <c r="K6781" s="50"/>
      <c r="L6781" s="50"/>
      <c r="M6781" s="50"/>
      <c r="N6781" s="50"/>
      <c r="O6781" s="50"/>
      <c r="P6781" s="50"/>
      <c r="Q6781" s="50"/>
      <c r="R6781" s="51"/>
      <c r="S6781" s="51"/>
      <c r="T6781" s="51"/>
      <c r="U6781" s="51"/>
      <c r="V6781" s="51"/>
      <c r="W6781" s="51"/>
      <c r="X6781" s="44"/>
      <c r="AF6781" s="52"/>
      <c r="AM6781" s="7"/>
      <c r="AN6781" s="7"/>
      <c r="AO6781" s="53"/>
      <c r="AP6781" s="54"/>
      <c r="AQ6781" s="54"/>
      <c r="AR6781" s="7"/>
      <c r="AS6781" s="54"/>
      <c r="AT6781" s="53"/>
      <c r="AU6781" s="7"/>
      <c r="AV6781" s="7"/>
      <c r="AW6781" s="55"/>
      <c r="AX6781" s="56"/>
      <c r="AY6781" s="55"/>
      <c r="AZ6781" s="55"/>
      <c r="BA6781" s="55"/>
      <c r="BB6781" s="11"/>
      <c r="BC6781" s="12"/>
      <c r="BD6781" s="12"/>
      <c r="BE6781" s="12"/>
      <c r="BF6781" s="12"/>
      <c r="BG6781" s="12"/>
      <c r="BH6781" s="12"/>
      <c r="BI6781" s="12"/>
      <c r="BJ6781" s="12"/>
      <c r="BK6781" s="12"/>
    </row>
    <row r="6782" spans="1:63" s="5" customFormat="1">
      <c r="A6782" s="13"/>
      <c r="B6782" s="13"/>
      <c r="C6782" s="45"/>
      <c r="E6782" s="46"/>
      <c r="F6782" s="47"/>
      <c r="G6782" s="48"/>
      <c r="H6782" s="49"/>
      <c r="I6782" s="49"/>
      <c r="J6782" s="49"/>
      <c r="K6782" s="50"/>
      <c r="L6782" s="50"/>
      <c r="M6782" s="50"/>
      <c r="N6782" s="50"/>
      <c r="O6782" s="50"/>
      <c r="P6782" s="50"/>
      <c r="Q6782" s="50"/>
      <c r="R6782" s="51"/>
      <c r="S6782" s="51"/>
      <c r="T6782" s="51"/>
      <c r="U6782" s="51"/>
      <c r="V6782" s="51"/>
      <c r="W6782" s="51"/>
      <c r="X6782" s="44"/>
      <c r="AF6782" s="52"/>
      <c r="AM6782" s="7"/>
      <c r="AN6782" s="7"/>
      <c r="AO6782" s="53"/>
      <c r="AP6782" s="54"/>
      <c r="AQ6782" s="54"/>
      <c r="AR6782" s="7"/>
      <c r="AS6782" s="54"/>
      <c r="AT6782" s="53"/>
      <c r="AU6782" s="7"/>
      <c r="AV6782" s="7"/>
      <c r="AW6782" s="55"/>
      <c r="AX6782" s="56"/>
      <c r="AY6782" s="55"/>
      <c r="AZ6782" s="55"/>
      <c r="BA6782" s="55"/>
      <c r="BB6782" s="11"/>
      <c r="BC6782" s="12"/>
      <c r="BD6782" s="12"/>
      <c r="BE6782" s="12"/>
      <c r="BF6782" s="12"/>
      <c r="BG6782" s="12"/>
      <c r="BH6782" s="12"/>
      <c r="BI6782" s="12"/>
      <c r="BJ6782" s="12"/>
      <c r="BK6782" s="12"/>
    </row>
    <row r="6783" spans="1:63" s="5" customFormat="1">
      <c r="A6783" s="13"/>
      <c r="B6783" s="13"/>
      <c r="C6783" s="45"/>
      <c r="E6783" s="46"/>
      <c r="F6783" s="47"/>
      <c r="G6783" s="48"/>
      <c r="H6783" s="49"/>
      <c r="I6783" s="49"/>
      <c r="J6783" s="49"/>
      <c r="K6783" s="50"/>
      <c r="L6783" s="50"/>
      <c r="M6783" s="50"/>
      <c r="N6783" s="50"/>
      <c r="O6783" s="50"/>
      <c r="P6783" s="50"/>
      <c r="Q6783" s="50"/>
      <c r="R6783" s="51"/>
      <c r="S6783" s="51"/>
      <c r="T6783" s="51"/>
      <c r="U6783" s="51"/>
      <c r="V6783" s="51"/>
      <c r="W6783" s="51"/>
      <c r="X6783" s="44"/>
      <c r="AF6783" s="52"/>
      <c r="AM6783" s="7"/>
      <c r="AN6783" s="7"/>
      <c r="AO6783" s="53"/>
      <c r="AP6783" s="54"/>
      <c r="AQ6783" s="54"/>
      <c r="AR6783" s="7"/>
      <c r="AS6783" s="54"/>
      <c r="AT6783" s="53"/>
      <c r="AU6783" s="7"/>
      <c r="AV6783" s="7"/>
      <c r="AW6783" s="55"/>
      <c r="AX6783" s="56"/>
      <c r="AY6783" s="55"/>
      <c r="AZ6783" s="55"/>
      <c r="BA6783" s="55"/>
      <c r="BB6783" s="11"/>
      <c r="BC6783" s="12"/>
      <c r="BD6783" s="12"/>
      <c r="BE6783" s="12"/>
      <c r="BF6783" s="12"/>
      <c r="BG6783" s="12"/>
      <c r="BH6783" s="12"/>
      <c r="BI6783" s="12"/>
      <c r="BJ6783" s="12"/>
      <c r="BK6783" s="12"/>
    </row>
    <row r="6784" spans="1:63" s="5" customFormat="1">
      <c r="A6784" s="13"/>
      <c r="B6784" s="13"/>
      <c r="C6784" s="45"/>
      <c r="E6784" s="46"/>
      <c r="F6784" s="47"/>
      <c r="G6784" s="48"/>
      <c r="H6784" s="49"/>
      <c r="I6784" s="49"/>
      <c r="J6784" s="49"/>
      <c r="K6784" s="50"/>
      <c r="L6784" s="50"/>
      <c r="M6784" s="50"/>
      <c r="N6784" s="50"/>
      <c r="O6784" s="50"/>
      <c r="P6784" s="50"/>
      <c r="Q6784" s="50"/>
      <c r="R6784" s="51"/>
      <c r="S6784" s="51"/>
      <c r="T6784" s="51"/>
      <c r="U6784" s="51"/>
      <c r="V6784" s="51"/>
      <c r="W6784" s="51"/>
      <c r="X6784" s="44"/>
      <c r="AF6784" s="52"/>
      <c r="AM6784" s="7"/>
      <c r="AN6784" s="7"/>
      <c r="AO6784" s="53"/>
      <c r="AP6784" s="54"/>
      <c r="AQ6784" s="54"/>
      <c r="AR6784" s="7"/>
      <c r="AS6784" s="54"/>
      <c r="AT6784" s="53"/>
      <c r="AU6784" s="7"/>
      <c r="AV6784" s="7"/>
      <c r="AW6784" s="55"/>
      <c r="AX6784" s="56"/>
      <c r="AY6784" s="55"/>
      <c r="AZ6784" s="55"/>
      <c r="BA6784" s="55"/>
      <c r="BB6784" s="11"/>
      <c r="BC6784" s="12"/>
      <c r="BD6784" s="12"/>
      <c r="BE6784" s="12"/>
      <c r="BF6784" s="12"/>
      <c r="BG6784" s="12"/>
      <c r="BH6784" s="12"/>
      <c r="BI6784" s="12"/>
      <c r="BJ6784" s="12"/>
      <c r="BK6784" s="12"/>
    </row>
    <row r="6785" spans="1:63" s="5" customFormat="1">
      <c r="A6785" s="13"/>
      <c r="B6785" s="13"/>
      <c r="C6785" s="45"/>
      <c r="E6785" s="46"/>
      <c r="F6785" s="47"/>
      <c r="G6785" s="48"/>
      <c r="H6785" s="49"/>
      <c r="I6785" s="49"/>
      <c r="J6785" s="49"/>
      <c r="K6785" s="50"/>
      <c r="L6785" s="50"/>
      <c r="M6785" s="50"/>
      <c r="N6785" s="50"/>
      <c r="O6785" s="50"/>
      <c r="P6785" s="50"/>
      <c r="Q6785" s="50"/>
      <c r="R6785" s="51"/>
      <c r="S6785" s="51"/>
      <c r="T6785" s="51"/>
      <c r="U6785" s="51"/>
      <c r="V6785" s="51"/>
      <c r="W6785" s="51"/>
      <c r="X6785" s="44"/>
      <c r="AF6785" s="52"/>
      <c r="AM6785" s="7"/>
      <c r="AN6785" s="7"/>
      <c r="AO6785" s="53"/>
      <c r="AP6785" s="54"/>
      <c r="AQ6785" s="54"/>
      <c r="AR6785" s="7"/>
      <c r="AS6785" s="54"/>
      <c r="AT6785" s="53"/>
      <c r="AU6785" s="7"/>
      <c r="AV6785" s="7"/>
      <c r="AW6785" s="55"/>
      <c r="AX6785" s="56"/>
      <c r="AY6785" s="55"/>
      <c r="AZ6785" s="55"/>
      <c r="BA6785" s="55"/>
      <c r="BB6785" s="11"/>
      <c r="BC6785" s="12"/>
      <c r="BD6785" s="12"/>
      <c r="BE6785" s="12"/>
      <c r="BF6785" s="12"/>
      <c r="BG6785" s="12"/>
      <c r="BH6785" s="12"/>
      <c r="BI6785" s="12"/>
      <c r="BJ6785" s="12"/>
      <c r="BK6785" s="12"/>
    </row>
    <row r="6786" spans="1:63" s="5" customFormat="1">
      <c r="A6786" s="13"/>
      <c r="B6786" s="13"/>
      <c r="C6786" s="45"/>
      <c r="E6786" s="46"/>
      <c r="F6786" s="47"/>
      <c r="G6786" s="48"/>
      <c r="H6786" s="49"/>
      <c r="I6786" s="49"/>
      <c r="J6786" s="49"/>
      <c r="K6786" s="50"/>
      <c r="L6786" s="50"/>
      <c r="M6786" s="50"/>
      <c r="N6786" s="50"/>
      <c r="O6786" s="50"/>
      <c r="P6786" s="50"/>
      <c r="Q6786" s="50"/>
      <c r="R6786" s="51"/>
      <c r="S6786" s="51"/>
      <c r="T6786" s="51"/>
      <c r="U6786" s="51"/>
      <c r="V6786" s="51"/>
      <c r="W6786" s="51"/>
      <c r="X6786" s="44"/>
      <c r="AF6786" s="52"/>
      <c r="AM6786" s="7"/>
      <c r="AN6786" s="7"/>
      <c r="AO6786" s="53"/>
      <c r="AP6786" s="54"/>
      <c r="AQ6786" s="54"/>
      <c r="AR6786" s="7"/>
      <c r="AS6786" s="54"/>
      <c r="AT6786" s="53"/>
      <c r="AU6786" s="7"/>
      <c r="AV6786" s="7"/>
      <c r="AW6786" s="55"/>
      <c r="AX6786" s="56"/>
      <c r="AY6786" s="55"/>
      <c r="AZ6786" s="55"/>
      <c r="BA6786" s="55"/>
      <c r="BB6786" s="11"/>
      <c r="BC6786" s="12"/>
      <c r="BD6786" s="12"/>
      <c r="BE6786" s="12"/>
      <c r="BF6786" s="12"/>
      <c r="BG6786" s="12"/>
      <c r="BH6786" s="12"/>
      <c r="BI6786" s="12"/>
      <c r="BJ6786" s="12"/>
      <c r="BK6786" s="12"/>
    </row>
    <row r="6787" spans="1:63" s="5" customFormat="1">
      <c r="A6787" s="13"/>
      <c r="B6787" s="13"/>
      <c r="C6787" s="45"/>
      <c r="E6787" s="46"/>
      <c r="F6787" s="47"/>
      <c r="G6787" s="48"/>
      <c r="H6787" s="49"/>
      <c r="I6787" s="49"/>
      <c r="J6787" s="49"/>
      <c r="K6787" s="50"/>
      <c r="L6787" s="50"/>
      <c r="M6787" s="50"/>
      <c r="N6787" s="50"/>
      <c r="O6787" s="50"/>
      <c r="P6787" s="50"/>
      <c r="Q6787" s="50"/>
      <c r="R6787" s="51"/>
      <c r="S6787" s="51"/>
      <c r="T6787" s="51"/>
      <c r="U6787" s="51"/>
      <c r="V6787" s="51"/>
      <c r="W6787" s="51"/>
      <c r="X6787" s="44"/>
      <c r="AF6787" s="52"/>
      <c r="AM6787" s="7"/>
      <c r="AN6787" s="7"/>
      <c r="AO6787" s="53"/>
      <c r="AP6787" s="54"/>
      <c r="AQ6787" s="54"/>
      <c r="AR6787" s="7"/>
      <c r="AS6787" s="54"/>
      <c r="AT6787" s="53"/>
      <c r="AU6787" s="7"/>
      <c r="AV6787" s="7"/>
      <c r="AW6787" s="55"/>
      <c r="AX6787" s="56"/>
      <c r="AY6787" s="55"/>
      <c r="AZ6787" s="55"/>
      <c r="BA6787" s="55"/>
      <c r="BB6787" s="11"/>
      <c r="BC6787" s="12"/>
      <c r="BD6787" s="12"/>
      <c r="BE6787" s="12"/>
      <c r="BF6787" s="12"/>
      <c r="BG6787" s="12"/>
      <c r="BH6787" s="12"/>
      <c r="BI6787" s="12"/>
      <c r="BJ6787" s="12"/>
      <c r="BK6787" s="12"/>
    </row>
    <row r="6788" spans="1:63" s="5" customFormat="1">
      <c r="A6788" s="13"/>
      <c r="B6788" s="13"/>
      <c r="C6788" s="45"/>
      <c r="E6788" s="46"/>
      <c r="F6788" s="47"/>
      <c r="G6788" s="48"/>
      <c r="H6788" s="49"/>
      <c r="I6788" s="49"/>
      <c r="J6788" s="49"/>
      <c r="K6788" s="50"/>
      <c r="L6788" s="50"/>
      <c r="M6788" s="50"/>
      <c r="N6788" s="50"/>
      <c r="O6788" s="50"/>
      <c r="P6788" s="50"/>
      <c r="Q6788" s="50"/>
      <c r="R6788" s="51"/>
      <c r="S6788" s="51"/>
      <c r="T6788" s="51"/>
      <c r="U6788" s="51"/>
      <c r="V6788" s="51"/>
      <c r="W6788" s="51"/>
      <c r="X6788" s="44"/>
      <c r="AF6788" s="52"/>
      <c r="AM6788" s="7"/>
      <c r="AN6788" s="7"/>
      <c r="AO6788" s="53"/>
      <c r="AP6788" s="54"/>
      <c r="AQ6788" s="54"/>
      <c r="AR6788" s="7"/>
      <c r="AS6788" s="54"/>
      <c r="AT6788" s="53"/>
      <c r="AU6788" s="7"/>
      <c r="AV6788" s="7"/>
      <c r="AW6788" s="55"/>
      <c r="AX6788" s="56"/>
      <c r="AY6788" s="55"/>
      <c r="AZ6788" s="55"/>
      <c r="BA6788" s="55"/>
      <c r="BB6788" s="11"/>
      <c r="BC6788" s="12"/>
      <c r="BD6788" s="12"/>
      <c r="BE6788" s="12"/>
      <c r="BF6788" s="12"/>
      <c r="BG6788" s="12"/>
      <c r="BH6788" s="12"/>
      <c r="BI6788" s="12"/>
      <c r="BJ6788" s="12"/>
      <c r="BK6788" s="12"/>
    </row>
    <row r="6789" spans="1:63" s="5" customFormat="1">
      <c r="A6789" s="13"/>
      <c r="B6789" s="13"/>
      <c r="C6789" s="45"/>
      <c r="E6789" s="46"/>
      <c r="F6789" s="47"/>
      <c r="G6789" s="48"/>
      <c r="H6789" s="49"/>
      <c r="I6789" s="49"/>
      <c r="J6789" s="49"/>
      <c r="K6789" s="50"/>
      <c r="L6789" s="50"/>
      <c r="M6789" s="50"/>
      <c r="N6789" s="50"/>
      <c r="O6789" s="50"/>
      <c r="P6789" s="50"/>
      <c r="Q6789" s="50"/>
      <c r="R6789" s="51"/>
      <c r="S6789" s="51"/>
      <c r="T6789" s="51"/>
      <c r="U6789" s="51"/>
      <c r="V6789" s="51"/>
      <c r="W6789" s="51"/>
      <c r="X6789" s="44"/>
      <c r="AF6789" s="52"/>
      <c r="AM6789" s="7"/>
      <c r="AN6789" s="7"/>
      <c r="AO6789" s="53"/>
      <c r="AP6789" s="54"/>
      <c r="AQ6789" s="54"/>
      <c r="AR6789" s="7"/>
      <c r="AS6789" s="54"/>
      <c r="AT6789" s="53"/>
      <c r="AU6789" s="7"/>
      <c r="AV6789" s="7"/>
      <c r="AW6789" s="55"/>
      <c r="AX6789" s="56"/>
      <c r="AY6789" s="55"/>
      <c r="AZ6789" s="55"/>
      <c r="BA6789" s="55"/>
      <c r="BB6789" s="11"/>
      <c r="BC6789" s="12"/>
      <c r="BD6789" s="12"/>
      <c r="BE6789" s="12"/>
      <c r="BF6789" s="12"/>
      <c r="BG6789" s="12"/>
      <c r="BH6789" s="12"/>
      <c r="BI6789" s="12"/>
      <c r="BJ6789" s="12"/>
      <c r="BK6789" s="12"/>
    </row>
    <row r="6790" spans="1:63" s="5" customFormat="1">
      <c r="A6790" s="13"/>
      <c r="B6790" s="13"/>
      <c r="C6790" s="45"/>
      <c r="E6790" s="46"/>
      <c r="F6790" s="47"/>
      <c r="G6790" s="48"/>
      <c r="H6790" s="49"/>
      <c r="I6790" s="49"/>
      <c r="J6790" s="49"/>
      <c r="K6790" s="50"/>
      <c r="L6790" s="50"/>
      <c r="M6790" s="50"/>
      <c r="N6790" s="50"/>
      <c r="O6790" s="50"/>
      <c r="P6790" s="50"/>
      <c r="Q6790" s="50"/>
      <c r="R6790" s="51"/>
      <c r="S6790" s="51"/>
      <c r="T6790" s="51"/>
      <c r="U6790" s="51"/>
      <c r="V6790" s="51"/>
      <c r="W6790" s="51"/>
      <c r="X6790" s="44"/>
      <c r="AF6790" s="52"/>
      <c r="AM6790" s="7"/>
      <c r="AN6790" s="7"/>
      <c r="AO6790" s="53"/>
      <c r="AP6790" s="54"/>
      <c r="AQ6790" s="54"/>
      <c r="AR6790" s="7"/>
      <c r="AS6790" s="54"/>
      <c r="AT6790" s="53"/>
      <c r="AU6790" s="7"/>
      <c r="AV6790" s="7"/>
      <c r="AW6790" s="55"/>
      <c r="AX6790" s="56"/>
      <c r="AY6790" s="55"/>
      <c r="AZ6790" s="55"/>
      <c r="BA6790" s="55"/>
      <c r="BB6790" s="11"/>
      <c r="BC6790" s="12"/>
      <c r="BD6790" s="12"/>
      <c r="BE6790" s="12"/>
      <c r="BF6790" s="12"/>
      <c r="BG6790" s="12"/>
      <c r="BH6790" s="12"/>
      <c r="BI6790" s="12"/>
      <c r="BJ6790" s="12"/>
      <c r="BK6790" s="12"/>
    </row>
    <row r="6791" spans="1:63" s="5" customFormat="1">
      <c r="A6791" s="13"/>
      <c r="B6791" s="13"/>
      <c r="C6791" s="45"/>
      <c r="E6791" s="46"/>
      <c r="F6791" s="47"/>
      <c r="G6791" s="48"/>
      <c r="H6791" s="49"/>
      <c r="I6791" s="49"/>
      <c r="J6791" s="49"/>
      <c r="K6791" s="50"/>
      <c r="L6791" s="50"/>
      <c r="M6791" s="50"/>
      <c r="N6791" s="50"/>
      <c r="O6791" s="50"/>
      <c r="P6791" s="50"/>
      <c r="Q6791" s="50"/>
      <c r="R6791" s="51"/>
      <c r="S6791" s="51"/>
      <c r="T6791" s="51"/>
      <c r="U6791" s="51"/>
      <c r="V6791" s="51"/>
      <c r="W6791" s="51"/>
      <c r="X6791" s="44"/>
      <c r="AF6791" s="52"/>
      <c r="AM6791" s="7"/>
      <c r="AN6791" s="7"/>
      <c r="AO6791" s="53"/>
      <c r="AP6791" s="54"/>
      <c r="AQ6791" s="54"/>
      <c r="AR6791" s="7"/>
      <c r="AS6791" s="54"/>
      <c r="AT6791" s="53"/>
      <c r="AU6791" s="7"/>
      <c r="AV6791" s="7"/>
      <c r="AW6791" s="55"/>
      <c r="AX6791" s="56"/>
      <c r="AY6791" s="55"/>
      <c r="AZ6791" s="55"/>
      <c r="BA6791" s="55"/>
      <c r="BB6791" s="11"/>
      <c r="BC6791" s="12"/>
      <c r="BD6791" s="12"/>
      <c r="BE6791" s="12"/>
      <c r="BF6791" s="12"/>
      <c r="BG6791" s="12"/>
      <c r="BH6791" s="12"/>
      <c r="BI6791" s="12"/>
      <c r="BJ6791" s="12"/>
      <c r="BK6791" s="12"/>
    </row>
    <row r="6792" spans="1:63" s="5" customFormat="1">
      <c r="A6792" s="13"/>
      <c r="B6792" s="13"/>
      <c r="C6792" s="45"/>
      <c r="E6792" s="46"/>
      <c r="F6792" s="47"/>
      <c r="G6792" s="48"/>
      <c r="H6792" s="49"/>
      <c r="I6792" s="49"/>
      <c r="J6792" s="49"/>
      <c r="K6792" s="50"/>
      <c r="L6792" s="50"/>
      <c r="M6792" s="50"/>
      <c r="N6792" s="50"/>
      <c r="O6792" s="50"/>
      <c r="P6792" s="50"/>
      <c r="Q6792" s="50"/>
      <c r="R6792" s="51"/>
      <c r="S6792" s="51"/>
      <c r="T6792" s="51"/>
      <c r="U6792" s="51"/>
      <c r="V6792" s="51"/>
      <c r="W6792" s="51"/>
      <c r="X6792" s="44"/>
      <c r="AF6792" s="52"/>
      <c r="AM6792" s="7"/>
      <c r="AN6792" s="7"/>
      <c r="AO6792" s="53"/>
      <c r="AP6792" s="54"/>
      <c r="AQ6792" s="54"/>
      <c r="AR6792" s="7"/>
      <c r="AS6792" s="54"/>
      <c r="AT6792" s="53"/>
      <c r="AU6792" s="7"/>
      <c r="AV6792" s="7"/>
      <c r="AW6792" s="55"/>
      <c r="AX6792" s="56"/>
      <c r="AY6792" s="55"/>
      <c r="AZ6792" s="55"/>
      <c r="BA6792" s="55"/>
      <c r="BB6792" s="11"/>
      <c r="BC6792" s="12"/>
      <c r="BD6792" s="12"/>
      <c r="BE6792" s="12"/>
      <c r="BF6792" s="12"/>
      <c r="BG6792" s="12"/>
      <c r="BH6792" s="12"/>
      <c r="BI6792" s="12"/>
      <c r="BJ6792" s="12"/>
      <c r="BK6792" s="12"/>
    </row>
    <row r="6793" spans="1:63" s="5" customFormat="1">
      <c r="A6793" s="13"/>
      <c r="B6793" s="13"/>
      <c r="C6793" s="45"/>
      <c r="E6793" s="46"/>
      <c r="F6793" s="47"/>
      <c r="G6793" s="48"/>
      <c r="H6793" s="49"/>
      <c r="I6793" s="49"/>
      <c r="J6793" s="49"/>
      <c r="K6793" s="50"/>
      <c r="L6793" s="50"/>
      <c r="M6793" s="50"/>
      <c r="N6793" s="50"/>
      <c r="O6793" s="50"/>
      <c r="P6793" s="50"/>
      <c r="Q6793" s="50"/>
      <c r="R6793" s="51"/>
      <c r="S6793" s="51"/>
      <c r="T6793" s="51"/>
      <c r="U6793" s="51"/>
      <c r="V6793" s="51"/>
      <c r="W6793" s="51"/>
      <c r="X6793" s="44"/>
      <c r="AF6793" s="52"/>
      <c r="AM6793" s="7"/>
      <c r="AN6793" s="7"/>
      <c r="AO6793" s="53"/>
      <c r="AP6793" s="54"/>
      <c r="AQ6793" s="54"/>
      <c r="AR6793" s="7"/>
      <c r="AS6793" s="54"/>
      <c r="AT6793" s="53"/>
      <c r="AU6793" s="7"/>
      <c r="AV6793" s="7"/>
      <c r="AW6793" s="55"/>
      <c r="AX6793" s="56"/>
      <c r="AY6793" s="55"/>
      <c r="AZ6793" s="55"/>
      <c r="BA6793" s="55"/>
      <c r="BB6793" s="11"/>
      <c r="BC6793" s="12"/>
      <c r="BD6793" s="12"/>
      <c r="BE6793" s="12"/>
      <c r="BF6793" s="12"/>
      <c r="BG6793" s="12"/>
      <c r="BH6793" s="12"/>
      <c r="BI6793" s="12"/>
      <c r="BJ6793" s="12"/>
      <c r="BK6793" s="12"/>
    </row>
    <row r="6794" spans="1:63" s="5" customFormat="1">
      <c r="A6794" s="13"/>
      <c r="B6794" s="13"/>
      <c r="C6794" s="45"/>
      <c r="E6794" s="46"/>
      <c r="F6794" s="47"/>
      <c r="G6794" s="48"/>
      <c r="H6794" s="49"/>
      <c r="I6794" s="49"/>
      <c r="J6794" s="49"/>
      <c r="K6794" s="50"/>
      <c r="L6794" s="50"/>
      <c r="M6794" s="50"/>
      <c r="N6794" s="50"/>
      <c r="O6794" s="50"/>
      <c r="P6794" s="50"/>
      <c r="Q6794" s="50"/>
      <c r="R6794" s="51"/>
      <c r="S6794" s="51"/>
      <c r="T6794" s="51"/>
      <c r="U6794" s="51"/>
      <c r="V6794" s="51"/>
      <c r="W6794" s="51"/>
      <c r="X6794" s="44"/>
      <c r="AF6794" s="52"/>
      <c r="AM6794" s="7"/>
      <c r="AN6794" s="7"/>
      <c r="AO6794" s="53"/>
      <c r="AP6794" s="54"/>
      <c r="AQ6794" s="54"/>
      <c r="AR6794" s="7"/>
      <c r="AS6794" s="54"/>
      <c r="AT6794" s="53"/>
      <c r="AU6794" s="7"/>
      <c r="AV6794" s="7"/>
      <c r="AW6794" s="55"/>
      <c r="AX6794" s="56"/>
      <c r="AY6794" s="55"/>
      <c r="AZ6794" s="55"/>
      <c r="BA6794" s="55"/>
      <c r="BB6794" s="11"/>
      <c r="BC6794" s="12"/>
      <c r="BD6794" s="12"/>
      <c r="BE6794" s="12"/>
      <c r="BF6794" s="12"/>
      <c r="BG6794" s="12"/>
      <c r="BH6794" s="12"/>
      <c r="BI6794" s="12"/>
      <c r="BJ6794" s="12"/>
      <c r="BK6794" s="12"/>
    </row>
    <row r="6795" spans="1:63" s="5" customFormat="1">
      <c r="A6795" s="13"/>
      <c r="B6795" s="13"/>
      <c r="C6795" s="45"/>
      <c r="E6795" s="46"/>
      <c r="F6795" s="47"/>
      <c r="G6795" s="48"/>
      <c r="H6795" s="49"/>
      <c r="I6795" s="49"/>
      <c r="J6795" s="49"/>
      <c r="K6795" s="50"/>
      <c r="L6795" s="50"/>
      <c r="M6795" s="50"/>
      <c r="N6795" s="50"/>
      <c r="O6795" s="50"/>
      <c r="P6795" s="50"/>
      <c r="Q6795" s="50"/>
      <c r="R6795" s="51"/>
      <c r="S6795" s="51"/>
      <c r="T6795" s="51"/>
      <c r="U6795" s="51"/>
      <c r="V6795" s="51"/>
      <c r="W6795" s="51"/>
      <c r="X6795" s="44"/>
      <c r="AF6795" s="52"/>
      <c r="AM6795" s="7"/>
      <c r="AN6795" s="7"/>
      <c r="AO6795" s="53"/>
      <c r="AP6795" s="54"/>
      <c r="AQ6795" s="54"/>
      <c r="AR6795" s="7"/>
      <c r="AS6795" s="54"/>
      <c r="AT6795" s="53"/>
      <c r="AU6795" s="7"/>
      <c r="AV6795" s="7"/>
      <c r="AW6795" s="55"/>
      <c r="AX6795" s="56"/>
      <c r="AY6795" s="55"/>
      <c r="AZ6795" s="55"/>
      <c r="BA6795" s="55"/>
      <c r="BB6795" s="11"/>
      <c r="BC6795" s="12"/>
      <c r="BD6795" s="12"/>
      <c r="BE6795" s="12"/>
      <c r="BF6795" s="12"/>
      <c r="BG6795" s="12"/>
      <c r="BH6795" s="12"/>
      <c r="BI6795" s="12"/>
      <c r="BJ6795" s="12"/>
      <c r="BK6795" s="12"/>
    </row>
    <row r="6796" spans="1:63" s="5" customFormat="1">
      <c r="A6796" s="13"/>
      <c r="B6796" s="13"/>
      <c r="C6796" s="45"/>
      <c r="E6796" s="46"/>
      <c r="F6796" s="47"/>
      <c r="G6796" s="48"/>
      <c r="H6796" s="49"/>
      <c r="I6796" s="49"/>
      <c r="J6796" s="49"/>
      <c r="K6796" s="50"/>
      <c r="L6796" s="50"/>
      <c r="M6796" s="50"/>
      <c r="N6796" s="50"/>
      <c r="O6796" s="50"/>
      <c r="P6796" s="50"/>
      <c r="Q6796" s="50"/>
      <c r="R6796" s="51"/>
      <c r="S6796" s="51"/>
      <c r="T6796" s="51"/>
      <c r="U6796" s="51"/>
      <c r="V6796" s="51"/>
      <c r="W6796" s="51"/>
      <c r="X6796" s="44"/>
      <c r="AF6796" s="52"/>
      <c r="AM6796" s="7"/>
      <c r="AN6796" s="7"/>
      <c r="AO6796" s="53"/>
      <c r="AP6796" s="54"/>
      <c r="AQ6796" s="54"/>
      <c r="AR6796" s="7"/>
      <c r="AS6796" s="54"/>
      <c r="AT6796" s="53"/>
      <c r="AU6796" s="7"/>
      <c r="AV6796" s="7"/>
      <c r="AW6796" s="55"/>
      <c r="AX6796" s="56"/>
      <c r="AY6796" s="55"/>
      <c r="AZ6796" s="55"/>
      <c r="BA6796" s="55"/>
      <c r="BB6796" s="11"/>
      <c r="BC6796" s="12"/>
      <c r="BD6796" s="12"/>
      <c r="BE6796" s="12"/>
      <c r="BF6796" s="12"/>
      <c r="BG6796" s="12"/>
      <c r="BH6796" s="12"/>
      <c r="BI6796" s="12"/>
      <c r="BJ6796" s="12"/>
      <c r="BK6796" s="12"/>
    </row>
    <row r="6797" spans="1:63" s="5" customFormat="1">
      <c r="A6797" s="13"/>
      <c r="B6797" s="13"/>
      <c r="C6797" s="45"/>
      <c r="E6797" s="46"/>
      <c r="F6797" s="47"/>
      <c r="G6797" s="48"/>
      <c r="H6797" s="49"/>
      <c r="I6797" s="49"/>
      <c r="J6797" s="49"/>
      <c r="K6797" s="50"/>
      <c r="L6797" s="50"/>
      <c r="M6797" s="50"/>
      <c r="N6797" s="50"/>
      <c r="O6797" s="50"/>
      <c r="P6797" s="50"/>
      <c r="Q6797" s="50"/>
      <c r="R6797" s="51"/>
      <c r="S6797" s="51"/>
      <c r="T6797" s="51"/>
      <c r="U6797" s="51"/>
      <c r="V6797" s="51"/>
      <c r="W6797" s="51"/>
      <c r="X6797" s="44"/>
      <c r="AF6797" s="52"/>
      <c r="AM6797" s="7"/>
      <c r="AN6797" s="7"/>
      <c r="AO6797" s="53"/>
      <c r="AP6797" s="54"/>
      <c r="AQ6797" s="54"/>
      <c r="AR6797" s="7"/>
      <c r="AS6797" s="54"/>
      <c r="AT6797" s="53"/>
      <c r="AU6797" s="7"/>
      <c r="AV6797" s="7"/>
      <c r="AW6797" s="55"/>
      <c r="AX6797" s="56"/>
      <c r="AY6797" s="55"/>
      <c r="AZ6797" s="55"/>
      <c r="BA6797" s="55"/>
      <c r="BB6797" s="11"/>
      <c r="BC6797" s="12"/>
      <c r="BD6797" s="12"/>
      <c r="BE6797" s="12"/>
      <c r="BF6797" s="12"/>
      <c r="BG6797" s="12"/>
      <c r="BH6797" s="12"/>
      <c r="BI6797" s="12"/>
      <c r="BJ6797" s="12"/>
      <c r="BK6797" s="12"/>
    </row>
    <row r="6798" spans="1:63" s="5" customFormat="1">
      <c r="A6798" s="13"/>
      <c r="B6798" s="13"/>
      <c r="C6798" s="45"/>
      <c r="E6798" s="46"/>
      <c r="F6798" s="47"/>
      <c r="G6798" s="48"/>
      <c r="H6798" s="49"/>
      <c r="I6798" s="49"/>
      <c r="J6798" s="49"/>
      <c r="K6798" s="50"/>
      <c r="L6798" s="50"/>
      <c r="M6798" s="50"/>
      <c r="N6798" s="50"/>
      <c r="O6798" s="50"/>
      <c r="P6798" s="50"/>
      <c r="Q6798" s="50"/>
      <c r="R6798" s="51"/>
      <c r="S6798" s="51"/>
      <c r="T6798" s="51"/>
      <c r="U6798" s="51"/>
      <c r="V6798" s="51"/>
      <c r="W6798" s="51"/>
      <c r="X6798" s="44"/>
      <c r="AF6798" s="52"/>
      <c r="AM6798" s="7"/>
      <c r="AN6798" s="7"/>
      <c r="AO6798" s="53"/>
      <c r="AP6798" s="54"/>
      <c r="AQ6798" s="54"/>
      <c r="AR6798" s="7"/>
      <c r="AS6798" s="54"/>
      <c r="AT6798" s="53"/>
      <c r="AU6798" s="7"/>
      <c r="AV6798" s="7"/>
      <c r="AW6798" s="55"/>
      <c r="AX6798" s="56"/>
      <c r="AY6798" s="55"/>
      <c r="AZ6798" s="55"/>
      <c r="BA6798" s="55"/>
      <c r="BB6798" s="11"/>
      <c r="BC6798" s="12"/>
      <c r="BD6798" s="12"/>
      <c r="BE6798" s="12"/>
      <c r="BF6798" s="12"/>
      <c r="BG6798" s="12"/>
      <c r="BH6798" s="12"/>
      <c r="BI6798" s="12"/>
      <c r="BJ6798" s="12"/>
      <c r="BK6798" s="12"/>
    </row>
    <row r="6799" spans="1:63" s="5" customFormat="1">
      <c r="A6799" s="13"/>
      <c r="B6799" s="13"/>
      <c r="C6799" s="45"/>
      <c r="E6799" s="46"/>
      <c r="F6799" s="47"/>
      <c r="G6799" s="48"/>
      <c r="H6799" s="49"/>
      <c r="I6799" s="49"/>
      <c r="J6799" s="49"/>
      <c r="K6799" s="50"/>
      <c r="L6799" s="50"/>
      <c r="M6799" s="50"/>
      <c r="N6799" s="50"/>
      <c r="O6799" s="50"/>
      <c r="P6799" s="50"/>
      <c r="Q6799" s="50"/>
      <c r="R6799" s="51"/>
      <c r="S6799" s="51"/>
      <c r="T6799" s="51"/>
      <c r="U6799" s="51"/>
      <c r="V6799" s="51"/>
      <c r="W6799" s="51"/>
      <c r="X6799" s="44"/>
      <c r="AF6799" s="52"/>
      <c r="AM6799" s="7"/>
      <c r="AN6799" s="7"/>
      <c r="AO6799" s="53"/>
      <c r="AP6799" s="54"/>
      <c r="AQ6799" s="54"/>
      <c r="AR6799" s="7"/>
      <c r="AS6799" s="54"/>
      <c r="AT6799" s="53"/>
      <c r="AU6799" s="7"/>
      <c r="AV6799" s="7"/>
      <c r="AW6799" s="55"/>
      <c r="AX6799" s="56"/>
      <c r="AY6799" s="55"/>
      <c r="AZ6799" s="55"/>
      <c r="BA6799" s="55"/>
      <c r="BB6799" s="11"/>
      <c r="BC6799" s="12"/>
      <c r="BD6799" s="12"/>
      <c r="BE6799" s="12"/>
      <c r="BF6799" s="12"/>
      <c r="BG6799" s="12"/>
      <c r="BH6799" s="12"/>
      <c r="BI6799" s="12"/>
      <c r="BJ6799" s="12"/>
      <c r="BK6799" s="12"/>
    </row>
    <row r="6800" spans="1:63" s="5" customFormat="1">
      <c r="A6800" s="13"/>
      <c r="B6800" s="13"/>
      <c r="C6800" s="45"/>
      <c r="E6800" s="46"/>
      <c r="F6800" s="47"/>
      <c r="G6800" s="48"/>
      <c r="H6800" s="49"/>
      <c r="I6800" s="49"/>
      <c r="J6800" s="49"/>
      <c r="K6800" s="50"/>
      <c r="L6800" s="50"/>
      <c r="M6800" s="50"/>
      <c r="N6800" s="50"/>
      <c r="O6800" s="50"/>
      <c r="P6800" s="50"/>
      <c r="Q6800" s="50"/>
      <c r="R6800" s="51"/>
      <c r="S6800" s="51"/>
      <c r="T6800" s="51"/>
      <c r="U6800" s="51"/>
      <c r="V6800" s="51"/>
      <c r="W6800" s="51"/>
      <c r="X6800" s="44"/>
      <c r="AF6800" s="52"/>
      <c r="AM6800" s="7"/>
      <c r="AN6800" s="7"/>
      <c r="AO6800" s="53"/>
      <c r="AP6800" s="54"/>
      <c r="AQ6800" s="54"/>
      <c r="AR6800" s="7"/>
      <c r="AS6800" s="54"/>
      <c r="AT6800" s="53"/>
      <c r="AU6800" s="7"/>
      <c r="AV6800" s="7"/>
      <c r="AW6800" s="55"/>
      <c r="AX6800" s="56"/>
      <c r="AY6800" s="55"/>
      <c r="AZ6800" s="55"/>
      <c r="BA6800" s="55"/>
      <c r="BB6800" s="11"/>
      <c r="BC6800" s="12"/>
      <c r="BD6800" s="12"/>
      <c r="BE6800" s="12"/>
      <c r="BF6800" s="12"/>
      <c r="BG6800" s="12"/>
      <c r="BH6800" s="12"/>
      <c r="BI6800" s="12"/>
      <c r="BJ6800" s="12"/>
      <c r="BK6800" s="12"/>
    </row>
    <row r="6801" spans="1:63" s="5" customFormat="1">
      <c r="A6801" s="13"/>
      <c r="B6801" s="13"/>
      <c r="C6801" s="45"/>
      <c r="E6801" s="46"/>
      <c r="F6801" s="47"/>
      <c r="G6801" s="48"/>
      <c r="H6801" s="49"/>
      <c r="I6801" s="49"/>
      <c r="J6801" s="49"/>
      <c r="K6801" s="50"/>
      <c r="L6801" s="50"/>
      <c r="M6801" s="50"/>
      <c r="N6801" s="50"/>
      <c r="O6801" s="50"/>
      <c r="P6801" s="50"/>
      <c r="Q6801" s="50"/>
      <c r="R6801" s="51"/>
      <c r="S6801" s="51"/>
      <c r="T6801" s="51"/>
      <c r="U6801" s="51"/>
      <c r="V6801" s="51"/>
      <c r="W6801" s="51"/>
      <c r="X6801" s="44"/>
      <c r="AF6801" s="52"/>
      <c r="AM6801" s="7"/>
      <c r="AN6801" s="7"/>
      <c r="AO6801" s="53"/>
      <c r="AP6801" s="54"/>
      <c r="AQ6801" s="54"/>
      <c r="AR6801" s="7"/>
      <c r="AS6801" s="54"/>
      <c r="AT6801" s="53"/>
      <c r="AU6801" s="7"/>
      <c r="AV6801" s="7"/>
      <c r="AW6801" s="55"/>
      <c r="AX6801" s="56"/>
      <c r="AY6801" s="55"/>
      <c r="AZ6801" s="55"/>
      <c r="BA6801" s="55"/>
      <c r="BB6801" s="11"/>
      <c r="BC6801" s="12"/>
      <c r="BD6801" s="12"/>
      <c r="BE6801" s="12"/>
      <c r="BF6801" s="12"/>
      <c r="BG6801" s="12"/>
      <c r="BH6801" s="12"/>
      <c r="BI6801" s="12"/>
      <c r="BJ6801" s="12"/>
      <c r="BK6801" s="12"/>
    </row>
    <row r="6802" spans="1:63" s="5" customFormat="1">
      <c r="A6802" s="13"/>
      <c r="B6802" s="13"/>
      <c r="C6802" s="45"/>
      <c r="E6802" s="46"/>
      <c r="F6802" s="47"/>
      <c r="G6802" s="48"/>
      <c r="H6802" s="49"/>
      <c r="I6802" s="49"/>
      <c r="J6802" s="49"/>
      <c r="K6802" s="50"/>
      <c r="L6802" s="50"/>
      <c r="M6802" s="50"/>
      <c r="N6802" s="50"/>
      <c r="O6802" s="50"/>
      <c r="P6802" s="50"/>
      <c r="Q6802" s="50"/>
      <c r="R6802" s="51"/>
      <c r="S6802" s="51"/>
      <c r="T6802" s="51"/>
      <c r="U6802" s="51"/>
      <c r="V6802" s="51"/>
      <c r="W6802" s="51"/>
      <c r="X6802" s="44"/>
      <c r="AF6802" s="52"/>
      <c r="AM6802" s="7"/>
      <c r="AN6802" s="7"/>
      <c r="AO6802" s="53"/>
      <c r="AP6802" s="54"/>
      <c r="AQ6802" s="54"/>
      <c r="AR6802" s="7"/>
      <c r="AS6802" s="54"/>
      <c r="AT6802" s="53"/>
      <c r="AU6802" s="7"/>
      <c r="AV6802" s="7"/>
      <c r="AW6802" s="55"/>
      <c r="AX6802" s="56"/>
      <c r="AY6802" s="55"/>
      <c r="AZ6802" s="55"/>
      <c r="BA6802" s="55"/>
      <c r="BB6802" s="11"/>
      <c r="BC6802" s="12"/>
      <c r="BD6802" s="12"/>
      <c r="BE6802" s="12"/>
      <c r="BF6802" s="12"/>
      <c r="BG6802" s="12"/>
      <c r="BH6802" s="12"/>
      <c r="BI6802" s="12"/>
      <c r="BJ6802" s="12"/>
      <c r="BK6802" s="12"/>
    </row>
    <row r="6803" spans="1:63" s="5" customFormat="1">
      <c r="A6803" s="13"/>
      <c r="B6803" s="13"/>
      <c r="C6803" s="45"/>
      <c r="E6803" s="46"/>
      <c r="F6803" s="47"/>
      <c r="G6803" s="48"/>
      <c r="H6803" s="49"/>
      <c r="I6803" s="49"/>
      <c r="J6803" s="49"/>
      <c r="K6803" s="50"/>
      <c r="L6803" s="50"/>
      <c r="M6803" s="50"/>
      <c r="N6803" s="50"/>
      <c r="O6803" s="50"/>
      <c r="P6803" s="50"/>
      <c r="Q6803" s="50"/>
      <c r="R6803" s="51"/>
      <c r="S6803" s="51"/>
      <c r="T6803" s="51"/>
      <c r="U6803" s="51"/>
      <c r="V6803" s="51"/>
      <c r="W6803" s="51"/>
      <c r="X6803" s="44"/>
      <c r="AF6803" s="52"/>
      <c r="AM6803" s="7"/>
      <c r="AN6803" s="7"/>
      <c r="AO6803" s="53"/>
      <c r="AP6803" s="54"/>
      <c r="AQ6803" s="54"/>
      <c r="AR6803" s="7"/>
      <c r="AS6803" s="54"/>
      <c r="AT6803" s="53"/>
      <c r="AU6803" s="7"/>
      <c r="AV6803" s="7"/>
      <c r="AW6803" s="55"/>
      <c r="AX6803" s="56"/>
      <c r="AY6803" s="55"/>
      <c r="AZ6803" s="55"/>
      <c r="BA6803" s="55"/>
      <c r="BB6803" s="11"/>
      <c r="BC6803" s="12"/>
      <c r="BD6803" s="12"/>
      <c r="BE6803" s="12"/>
      <c r="BF6803" s="12"/>
      <c r="BG6803" s="12"/>
      <c r="BH6803" s="12"/>
      <c r="BI6803" s="12"/>
      <c r="BJ6803" s="12"/>
      <c r="BK6803" s="12"/>
    </row>
    <row r="6804" spans="1:63" s="5" customFormat="1">
      <c r="A6804" s="13"/>
      <c r="B6804" s="13"/>
      <c r="C6804" s="45"/>
      <c r="E6804" s="46"/>
      <c r="F6804" s="47"/>
      <c r="G6804" s="48"/>
      <c r="H6804" s="49"/>
      <c r="I6804" s="49"/>
      <c r="J6804" s="49"/>
      <c r="K6804" s="50"/>
      <c r="L6804" s="50"/>
      <c r="M6804" s="50"/>
      <c r="N6804" s="50"/>
      <c r="O6804" s="50"/>
      <c r="P6804" s="50"/>
      <c r="Q6804" s="50"/>
      <c r="R6804" s="51"/>
      <c r="S6804" s="51"/>
      <c r="T6804" s="51"/>
      <c r="U6804" s="51"/>
      <c r="V6804" s="51"/>
      <c r="W6804" s="51"/>
      <c r="X6804" s="44"/>
      <c r="AF6804" s="52"/>
      <c r="AM6804" s="7"/>
      <c r="AN6804" s="7"/>
      <c r="AO6804" s="53"/>
      <c r="AP6804" s="54"/>
      <c r="AQ6804" s="54"/>
      <c r="AR6804" s="7"/>
      <c r="AS6804" s="54"/>
      <c r="AT6804" s="53"/>
      <c r="AU6804" s="7"/>
      <c r="AV6804" s="7"/>
      <c r="AW6804" s="55"/>
      <c r="AX6804" s="56"/>
      <c r="AY6804" s="55"/>
      <c r="AZ6804" s="55"/>
      <c r="BA6804" s="55"/>
      <c r="BB6804" s="11"/>
      <c r="BC6804" s="12"/>
      <c r="BD6804" s="12"/>
      <c r="BE6804" s="12"/>
      <c r="BF6804" s="12"/>
      <c r="BG6804" s="12"/>
      <c r="BH6804" s="12"/>
      <c r="BI6804" s="12"/>
      <c r="BJ6804" s="12"/>
      <c r="BK6804" s="12"/>
    </row>
    <row r="6805" spans="1:63" s="5" customFormat="1">
      <c r="A6805" s="13"/>
      <c r="B6805" s="13"/>
      <c r="C6805" s="45"/>
      <c r="E6805" s="46"/>
      <c r="F6805" s="47"/>
      <c r="G6805" s="48"/>
      <c r="H6805" s="49"/>
      <c r="I6805" s="49"/>
      <c r="J6805" s="49"/>
      <c r="K6805" s="50"/>
      <c r="L6805" s="50"/>
      <c r="M6805" s="50"/>
      <c r="N6805" s="50"/>
      <c r="O6805" s="50"/>
      <c r="P6805" s="50"/>
      <c r="Q6805" s="50"/>
      <c r="R6805" s="51"/>
      <c r="S6805" s="51"/>
      <c r="T6805" s="51"/>
      <c r="U6805" s="51"/>
      <c r="V6805" s="51"/>
      <c r="W6805" s="51"/>
      <c r="X6805" s="44"/>
      <c r="AF6805" s="52"/>
      <c r="AM6805" s="7"/>
      <c r="AN6805" s="7"/>
      <c r="AO6805" s="53"/>
      <c r="AP6805" s="54"/>
      <c r="AQ6805" s="54"/>
      <c r="AR6805" s="7"/>
      <c r="AS6805" s="54"/>
      <c r="AT6805" s="53"/>
      <c r="AU6805" s="7"/>
      <c r="AV6805" s="7"/>
      <c r="AW6805" s="55"/>
      <c r="AX6805" s="56"/>
      <c r="AY6805" s="55"/>
      <c r="AZ6805" s="55"/>
      <c r="BA6805" s="55"/>
      <c r="BB6805" s="11"/>
      <c r="BC6805" s="12"/>
      <c r="BD6805" s="12"/>
      <c r="BE6805" s="12"/>
      <c r="BF6805" s="12"/>
      <c r="BG6805" s="12"/>
      <c r="BH6805" s="12"/>
      <c r="BI6805" s="12"/>
      <c r="BJ6805" s="12"/>
      <c r="BK6805" s="12"/>
    </row>
    <row r="6806" spans="1:63" s="5" customFormat="1">
      <c r="A6806" s="13"/>
      <c r="B6806" s="13"/>
      <c r="C6806" s="45"/>
      <c r="E6806" s="46"/>
      <c r="F6806" s="47"/>
      <c r="G6806" s="48"/>
      <c r="H6806" s="49"/>
      <c r="I6806" s="49"/>
      <c r="J6806" s="49"/>
      <c r="K6806" s="50"/>
      <c r="L6806" s="50"/>
      <c r="M6806" s="50"/>
      <c r="N6806" s="50"/>
      <c r="O6806" s="50"/>
      <c r="P6806" s="50"/>
      <c r="Q6806" s="50"/>
      <c r="R6806" s="51"/>
      <c r="S6806" s="51"/>
      <c r="T6806" s="51"/>
      <c r="U6806" s="51"/>
      <c r="V6806" s="51"/>
      <c r="W6806" s="51"/>
      <c r="X6806" s="44"/>
      <c r="AF6806" s="52"/>
      <c r="AM6806" s="7"/>
      <c r="AN6806" s="7"/>
      <c r="AO6806" s="53"/>
      <c r="AP6806" s="54"/>
      <c r="AQ6806" s="54"/>
      <c r="AR6806" s="7"/>
      <c r="AS6806" s="54"/>
      <c r="AT6806" s="53"/>
      <c r="AU6806" s="7"/>
      <c r="AV6806" s="7"/>
      <c r="AW6806" s="55"/>
      <c r="AX6806" s="56"/>
      <c r="AY6806" s="55"/>
      <c r="AZ6806" s="55"/>
      <c r="BA6806" s="55"/>
      <c r="BB6806" s="11"/>
      <c r="BC6806" s="12"/>
      <c r="BD6806" s="12"/>
      <c r="BE6806" s="12"/>
      <c r="BF6806" s="12"/>
      <c r="BG6806" s="12"/>
      <c r="BH6806" s="12"/>
      <c r="BI6806" s="12"/>
      <c r="BJ6806" s="12"/>
      <c r="BK6806" s="12"/>
    </row>
    <row r="6807" spans="1:63" s="5" customFormat="1">
      <c r="A6807" s="13"/>
      <c r="B6807" s="13"/>
      <c r="C6807" s="45"/>
      <c r="E6807" s="46"/>
      <c r="F6807" s="47"/>
      <c r="G6807" s="48"/>
      <c r="H6807" s="49"/>
      <c r="I6807" s="49"/>
      <c r="J6807" s="49"/>
      <c r="K6807" s="50"/>
      <c r="L6807" s="50"/>
      <c r="M6807" s="50"/>
      <c r="N6807" s="50"/>
      <c r="O6807" s="50"/>
      <c r="P6807" s="50"/>
      <c r="Q6807" s="50"/>
      <c r="R6807" s="51"/>
      <c r="S6807" s="51"/>
      <c r="T6807" s="51"/>
      <c r="U6807" s="51"/>
      <c r="V6807" s="51"/>
      <c r="W6807" s="51"/>
      <c r="X6807" s="44"/>
      <c r="AF6807" s="52"/>
      <c r="AM6807" s="7"/>
      <c r="AN6807" s="7"/>
      <c r="AO6807" s="53"/>
      <c r="AP6807" s="54"/>
      <c r="AQ6807" s="54"/>
      <c r="AR6807" s="7"/>
      <c r="AS6807" s="54"/>
      <c r="AT6807" s="53"/>
      <c r="AU6807" s="7"/>
      <c r="AV6807" s="7"/>
      <c r="AW6807" s="55"/>
      <c r="AX6807" s="56"/>
      <c r="AY6807" s="55"/>
      <c r="AZ6807" s="55"/>
      <c r="BA6807" s="55"/>
      <c r="BB6807" s="11"/>
      <c r="BC6807" s="12"/>
      <c r="BD6807" s="12"/>
      <c r="BE6807" s="12"/>
      <c r="BF6807" s="12"/>
      <c r="BG6807" s="12"/>
      <c r="BH6807" s="12"/>
      <c r="BI6807" s="12"/>
      <c r="BJ6807" s="12"/>
      <c r="BK6807" s="12"/>
    </row>
    <row r="6808" spans="1:63" s="5" customFormat="1">
      <c r="A6808" s="13"/>
      <c r="B6808" s="13"/>
      <c r="C6808" s="45"/>
      <c r="E6808" s="46"/>
      <c r="F6808" s="47"/>
      <c r="G6808" s="48"/>
      <c r="H6808" s="49"/>
      <c r="I6808" s="49"/>
      <c r="J6808" s="49"/>
      <c r="K6808" s="50"/>
      <c r="L6808" s="50"/>
      <c r="M6808" s="50"/>
      <c r="N6808" s="50"/>
      <c r="O6808" s="50"/>
      <c r="P6808" s="50"/>
      <c r="Q6808" s="50"/>
      <c r="R6808" s="51"/>
      <c r="S6808" s="51"/>
      <c r="T6808" s="51"/>
      <c r="U6808" s="51"/>
      <c r="V6808" s="51"/>
      <c r="W6808" s="51"/>
      <c r="X6808" s="44"/>
      <c r="AF6808" s="52"/>
      <c r="AM6808" s="7"/>
      <c r="AN6808" s="7"/>
      <c r="AO6808" s="53"/>
      <c r="AP6808" s="54"/>
      <c r="AQ6808" s="54"/>
      <c r="AR6808" s="7"/>
      <c r="AS6808" s="54"/>
      <c r="AT6808" s="53"/>
      <c r="AU6808" s="7"/>
      <c r="AV6808" s="7"/>
      <c r="AW6808" s="55"/>
      <c r="AX6808" s="56"/>
      <c r="AY6808" s="55"/>
      <c r="AZ6808" s="55"/>
      <c r="BA6808" s="55"/>
      <c r="BB6808" s="11"/>
      <c r="BC6808" s="12"/>
      <c r="BD6808" s="12"/>
      <c r="BE6808" s="12"/>
      <c r="BF6808" s="12"/>
      <c r="BG6808" s="12"/>
      <c r="BH6808" s="12"/>
      <c r="BI6808" s="12"/>
      <c r="BJ6808" s="12"/>
      <c r="BK6808" s="12"/>
    </row>
    <row r="6809" spans="1:63" s="5" customFormat="1">
      <c r="A6809" s="13"/>
      <c r="B6809" s="13"/>
      <c r="C6809" s="45"/>
      <c r="E6809" s="46"/>
      <c r="F6809" s="47"/>
      <c r="G6809" s="48"/>
      <c r="H6809" s="49"/>
      <c r="I6809" s="49"/>
      <c r="J6809" s="49"/>
      <c r="K6809" s="50"/>
      <c r="L6809" s="50"/>
      <c r="M6809" s="50"/>
      <c r="N6809" s="50"/>
      <c r="O6809" s="50"/>
      <c r="P6809" s="50"/>
      <c r="Q6809" s="50"/>
      <c r="R6809" s="51"/>
      <c r="S6809" s="51"/>
      <c r="T6809" s="51"/>
      <c r="U6809" s="51"/>
      <c r="V6809" s="51"/>
      <c r="W6809" s="51"/>
      <c r="X6809" s="44"/>
      <c r="AF6809" s="52"/>
      <c r="AM6809" s="7"/>
      <c r="AN6809" s="7"/>
      <c r="AO6809" s="53"/>
      <c r="AP6809" s="54"/>
      <c r="AQ6809" s="54"/>
      <c r="AR6809" s="7"/>
      <c r="AS6809" s="54"/>
      <c r="AT6809" s="53"/>
      <c r="AU6809" s="7"/>
      <c r="AV6809" s="7"/>
      <c r="AW6809" s="55"/>
      <c r="AX6809" s="56"/>
      <c r="AY6809" s="55"/>
      <c r="AZ6809" s="55"/>
      <c r="BA6809" s="55"/>
      <c r="BB6809" s="11"/>
      <c r="BC6809" s="12"/>
      <c r="BD6809" s="12"/>
      <c r="BE6809" s="12"/>
      <c r="BF6809" s="12"/>
      <c r="BG6809" s="12"/>
      <c r="BH6809" s="12"/>
      <c r="BI6809" s="12"/>
      <c r="BJ6809" s="12"/>
      <c r="BK6809" s="12"/>
    </row>
    <row r="6810" spans="1:63" s="5" customFormat="1">
      <c r="A6810" s="13"/>
      <c r="B6810" s="13"/>
      <c r="C6810" s="45"/>
      <c r="E6810" s="46"/>
      <c r="F6810" s="47"/>
      <c r="G6810" s="48"/>
      <c r="H6810" s="49"/>
      <c r="I6810" s="49"/>
      <c r="J6810" s="49"/>
      <c r="K6810" s="50"/>
      <c r="L6810" s="50"/>
      <c r="M6810" s="50"/>
      <c r="N6810" s="50"/>
      <c r="O6810" s="50"/>
      <c r="P6810" s="50"/>
      <c r="Q6810" s="50"/>
      <c r="R6810" s="51"/>
      <c r="S6810" s="51"/>
      <c r="T6810" s="51"/>
      <c r="U6810" s="51"/>
      <c r="V6810" s="51"/>
      <c r="W6810" s="51"/>
      <c r="X6810" s="44"/>
      <c r="AF6810" s="52"/>
      <c r="AM6810" s="7"/>
      <c r="AN6810" s="7"/>
      <c r="AO6810" s="53"/>
      <c r="AP6810" s="54"/>
      <c r="AQ6810" s="54"/>
      <c r="AR6810" s="7"/>
      <c r="AS6810" s="54"/>
      <c r="AT6810" s="53"/>
      <c r="AU6810" s="7"/>
      <c r="AV6810" s="7"/>
      <c r="AW6810" s="55"/>
      <c r="AX6810" s="56"/>
      <c r="AY6810" s="55"/>
      <c r="AZ6810" s="55"/>
      <c r="BA6810" s="55"/>
      <c r="BB6810" s="11"/>
      <c r="BC6810" s="12"/>
      <c r="BD6810" s="12"/>
      <c r="BE6810" s="12"/>
      <c r="BF6810" s="12"/>
      <c r="BG6810" s="12"/>
      <c r="BH6810" s="12"/>
      <c r="BI6810" s="12"/>
      <c r="BJ6810" s="12"/>
      <c r="BK6810" s="12"/>
    </row>
    <row r="6811" spans="1:63" s="5" customFormat="1">
      <c r="A6811" s="13"/>
      <c r="B6811" s="13"/>
      <c r="C6811" s="45"/>
      <c r="E6811" s="46"/>
      <c r="F6811" s="47"/>
      <c r="G6811" s="48"/>
      <c r="H6811" s="49"/>
      <c r="I6811" s="49"/>
      <c r="J6811" s="49"/>
      <c r="K6811" s="50"/>
      <c r="L6811" s="50"/>
      <c r="M6811" s="50"/>
      <c r="N6811" s="50"/>
      <c r="O6811" s="50"/>
      <c r="P6811" s="50"/>
      <c r="Q6811" s="50"/>
      <c r="R6811" s="51"/>
      <c r="S6811" s="51"/>
      <c r="T6811" s="51"/>
      <c r="U6811" s="51"/>
      <c r="V6811" s="51"/>
      <c r="W6811" s="51"/>
      <c r="X6811" s="44"/>
      <c r="AF6811" s="52"/>
      <c r="AM6811" s="7"/>
      <c r="AN6811" s="7"/>
      <c r="AO6811" s="53"/>
      <c r="AP6811" s="54"/>
      <c r="AQ6811" s="54"/>
      <c r="AR6811" s="7"/>
      <c r="AS6811" s="54"/>
      <c r="AT6811" s="53"/>
      <c r="AU6811" s="7"/>
      <c r="AV6811" s="7"/>
      <c r="AW6811" s="55"/>
      <c r="AX6811" s="56"/>
      <c r="AY6811" s="55"/>
      <c r="AZ6811" s="55"/>
      <c r="BA6811" s="55"/>
      <c r="BB6811" s="11"/>
      <c r="BC6811" s="12"/>
      <c r="BD6811" s="12"/>
      <c r="BE6811" s="12"/>
      <c r="BF6811" s="12"/>
      <c r="BG6811" s="12"/>
      <c r="BH6811" s="12"/>
      <c r="BI6811" s="12"/>
      <c r="BJ6811" s="12"/>
      <c r="BK6811" s="12"/>
    </row>
    <row r="6812" spans="1:63" s="5" customFormat="1">
      <c r="A6812" s="13"/>
      <c r="B6812" s="13"/>
      <c r="C6812" s="45"/>
      <c r="E6812" s="46"/>
      <c r="F6812" s="47"/>
      <c r="G6812" s="48"/>
      <c r="H6812" s="49"/>
      <c r="I6812" s="49"/>
      <c r="J6812" s="49"/>
      <c r="K6812" s="50"/>
      <c r="L6812" s="50"/>
      <c r="M6812" s="50"/>
      <c r="N6812" s="50"/>
      <c r="O6812" s="50"/>
      <c r="P6812" s="50"/>
      <c r="Q6812" s="50"/>
      <c r="R6812" s="51"/>
      <c r="S6812" s="51"/>
      <c r="T6812" s="51"/>
      <c r="U6812" s="51"/>
      <c r="V6812" s="51"/>
      <c r="W6812" s="51"/>
      <c r="X6812" s="44"/>
      <c r="AF6812" s="52"/>
      <c r="AM6812" s="7"/>
      <c r="AN6812" s="7"/>
      <c r="AO6812" s="53"/>
      <c r="AP6812" s="54"/>
      <c r="AQ6812" s="54"/>
      <c r="AR6812" s="7"/>
      <c r="AS6812" s="54"/>
      <c r="AT6812" s="53"/>
      <c r="AU6812" s="7"/>
      <c r="AV6812" s="7"/>
      <c r="AW6812" s="55"/>
      <c r="AX6812" s="56"/>
      <c r="AY6812" s="55"/>
      <c r="AZ6812" s="55"/>
      <c r="BA6812" s="55"/>
      <c r="BB6812" s="11"/>
      <c r="BC6812" s="12"/>
      <c r="BD6812" s="12"/>
      <c r="BE6812" s="12"/>
      <c r="BF6812" s="12"/>
      <c r="BG6812" s="12"/>
      <c r="BH6812" s="12"/>
      <c r="BI6812" s="12"/>
      <c r="BJ6812" s="12"/>
      <c r="BK6812" s="12"/>
    </row>
    <row r="6813" spans="1:63" s="5" customFormat="1">
      <c r="A6813" s="13"/>
      <c r="B6813" s="13"/>
      <c r="C6813" s="45"/>
      <c r="E6813" s="46"/>
      <c r="F6813" s="47"/>
      <c r="G6813" s="48"/>
      <c r="H6813" s="49"/>
      <c r="I6813" s="49"/>
      <c r="J6813" s="49"/>
      <c r="K6813" s="50"/>
      <c r="L6813" s="50"/>
      <c r="M6813" s="50"/>
      <c r="N6813" s="50"/>
      <c r="O6813" s="50"/>
      <c r="P6813" s="50"/>
      <c r="Q6813" s="50"/>
      <c r="R6813" s="51"/>
      <c r="S6813" s="51"/>
      <c r="T6813" s="51"/>
      <c r="U6813" s="51"/>
      <c r="V6813" s="51"/>
      <c r="W6813" s="51"/>
      <c r="X6813" s="44"/>
      <c r="AF6813" s="52"/>
      <c r="AM6813" s="7"/>
      <c r="AN6813" s="7"/>
      <c r="AO6813" s="53"/>
      <c r="AP6813" s="54"/>
      <c r="AQ6813" s="54"/>
      <c r="AR6813" s="7"/>
      <c r="AS6813" s="54"/>
      <c r="AT6813" s="53"/>
      <c r="AU6813" s="7"/>
      <c r="AV6813" s="7"/>
      <c r="AW6813" s="55"/>
      <c r="AX6813" s="56"/>
      <c r="AY6813" s="55"/>
      <c r="AZ6813" s="55"/>
      <c r="BA6813" s="55"/>
      <c r="BB6813" s="11"/>
      <c r="BC6813" s="12"/>
      <c r="BD6813" s="12"/>
      <c r="BE6813" s="12"/>
      <c r="BF6813" s="12"/>
      <c r="BG6813" s="12"/>
      <c r="BH6813" s="12"/>
      <c r="BI6813" s="12"/>
      <c r="BJ6813" s="12"/>
      <c r="BK6813" s="12"/>
    </row>
    <row r="6814" spans="1:63" s="5" customFormat="1">
      <c r="A6814" s="13"/>
      <c r="B6814" s="13"/>
      <c r="C6814" s="45"/>
      <c r="E6814" s="46"/>
      <c r="F6814" s="47"/>
      <c r="G6814" s="48"/>
      <c r="H6814" s="49"/>
      <c r="I6814" s="49"/>
      <c r="J6814" s="49"/>
      <c r="K6814" s="50"/>
      <c r="L6814" s="50"/>
      <c r="M6814" s="50"/>
      <c r="N6814" s="50"/>
      <c r="O6814" s="50"/>
      <c r="P6814" s="50"/>
      <c r="Q6814" s="50"/>
      <c r="R6814" s="51"/>
      <c r="S6814" s="51"/>
      <c r="T6814" s="51"/>
      <c r="U6814" s="51"/>
      <c r="V6814" s="51"/>
      <c r="W6814" s="51"/>
      <c r="X6814" s="44"/>
      <c r="AF6814" s="52"/>
      <c r="AM6814" s="7"/>
      <c r="AN6814" s="7"/>
      <c r="AO6814" s="53"/>
      <c r="AP6814" s="54"/>
      <c r="AQ6814" s="54"/>
      <c r="AR6814" s="7"/>
      <c r="AS6814" s="54"/>
      <c r="AT6814" s="53"/>
      <c r="AU6814" s="7"/>
      <c r="AV6814" s="7"/>
      <c r="AW6814" s="55"/>
      <c r="AX6814" s="56"/>
      <c r="AY6814" s="55"/>
      <c r="AZ6814" s="55"/>
      <c r="BA6814" s="55"/>
      <c r="BB6814" s="11"/>
      <c r="BC6814" s="12"/>
      <c r="BD6814" s="12"/>
      <c r="BE6814" s="12"/>
      <c r="BF6814" s="12"/>
      <c r="BG6814" s="12"/>
      <c r="BH6814" s="12"/>
      <c r="BI6814" s="12"/>
      <c r="BJ6814" s="12"/>
      <c r="BK6814" s="12"/>
    </row>
    <row r="6815" spans="1:63" s="5" customFormat="1">
      <c r="A6815" s="13"/>
      <c r="B6815" s="13"/>
      <c r="C6815" s="45"/>
      <c r="E6815" s="46"/>
      <c r="F6815" s="47"/>
      <c r="G6815" s="48"/>
      <c r="H6815" s="49"/>
      <c r="I6815" s="49"/>
      <c r="J6815" s="49"/>
      <c r="K6815" s="50"/>
      <c r="L6815" s="50"/>
      <c r="M6815" s="50"/>
      <c r="N6815" s="50"/>
      <c r="O6815" s="50"/>
      <c r="P6815" s="50"/>
      <c r="Q6815" s="50"/>
      <c r="R6815" s="51"/>
      <c r="S6815" s="51"/>
      <c r="T6815" s="51"/>
      <c r="U6815" s="51"/>
      <c r="V6815" s="51"/>
      <c r="W6815" s="51"/>
      <c r="X6815" s="44"/>
      <c r="AF6815" s="52"/>
      <c r="AM6815" s="7"/>
      <c r="AN6815" s="7"/>
      <c r="AO6815" s="53"/>
      <c r="AP6815" s="54"/>
      <c r="AQ6815" s="54"/>
      <c r="AR6815" s="7"/>
      <c r="AS6815" s="54"/>
      <c r="AT6815" s="53"/>
      <c r="AU6815" s="7"/>
      <c r="AV6815" s="7"/>
      <c r="AW6815" s="55"/>
      <c r="AX6815" s="56"/>
      <c r="AY6815" s="55"/>
      <c r="AZ6815" s="55"/>
      <c r="BA6815" s="55"/>
      <c r="BB6815" s="11"/>
      <c r="BC6815" s="12"/>
      <c r="BD6815" s="12"/>
      <c r="BE6815" s="12"/>
      <c r="BF6815" s="12"/>
      <c r="BG6815" s="12"/>
      <c r="BH6815" s="12"/>
      <c r="BI6815" s="12"/>
      <c r="BJ6815" s="12"/>
      <c r="BK6815" s="12"/>
    </row>
    <row r="6816" spans="1:63" s="5" customFormat="1">
      <c r="A6816" s="13"/>
      <c r="B6816" s="13"/>
      <c r="C6816" s="45"/>
      <c r="E6816" s="46"/>
      <c r="F6816" s="47"/>
      <c r="G6816" s="48"/>
      <c r="H6816" s="49"/>
      <c r="I6816" s="49"/>
      <c r="J6816" s="49"/>
      <c r="K6816" s="50"/>
      <c r="L6816" s="50"/>
      <c r="M6816" s="50"/>
      <c r="N6816" s="50"/>
      <c r="O6816" s="50"/>
      <c r="P6816" s="50"/>
      <c r="Q6816" s="50"/>
      <c r="R6816" s="51"/>
      <c r="S6816" s="51"/>
      <c r="T6816" s="51"/>
      <c r="U6816" s="51"/>
      <c r="V6816" s="51"/>
      <c r="W6816" s="51"/>
      <c r="X6816" s="44"/>
      <c r="AF6816" s="52"/>
      <c r="AM6816" s="7"/>
      <c r="AN6816" s="7"/>
      <c r="AO6816" s="53"/>
      <c r="AP6816" s="54"/>
      <c r="AQ6816" s="54"/>
      <c r="AR6816" s="7"/>
      <c r="AS6816" s="54"/>
      <c r="AT6816" s="53"/>
      <c r="AU6816" s="7"/>
      <c r="AV6816" s="7"/>
      <c r="AW6816" s="55"/>
      <c r="AX6816" s="56"/>
      <c r="AY6816" s="55"/>
      <c r="AZ6816" s="55"/>
      <c r="BA6816" s="55"/>
      <c r="BB6816" s="11"/>
      <c r="BC6816" s="12"/>
      <c r="BD6816" s="12"/>
      <c r="BE6816" s="12"/>
      <c r="BF6816" s="12"/>
      <c r="BG6816" s="12"/>
      <c r="BH6816" s="12"/>
      <c r="BI6816" s="12"/>
      <c r="BJ6816" s="12"/>
      <c r="BK6816" s="12"/>
    </row>
    <row r="6817" spans="1:63" s="5" customFormat="1">
      <c r="A6817" s="13"/>
      <c r="B6817" s="13"/>
      <c r="C6817" s="45"/>
      <c r="E6817" s="46"/>
      <c r="F6817" s="47"/>
      <c r="G6817" s="48"/>
      <c r="H6817" s="49"/>
      <c r="I6817" s="49"/>
      <c r="J6817" s="49"/>
      <c r="K6817" s="50"/>
      <c r="L6817" s="50"/>
      <c r="M6817" s="50"/>
      <c r="N6817" s="50"/>
      <c r="O6817" s="50"/>
      <c r="P6817" s="50"/>
      <c r="Q6817" s="50"/>
      <c r="R6817" s="51"/>
      <c r="S6817" s="51"/>
      <c r="T6817" s="51"/>
      <c r="U6817" s="51"/>
      <c r="V6817" s="51"/>
      <c r="W6817" s="51"/>
      <c r="X6817" s="44"/>
      <c r="AF6817" s="52"/>
      <c r="AM6817" s="7"/>
      <c r="AN6817" s="7"/>
      <c r="AO6817" s="53"/>
      <c r="AP6817" s="54"/>
      <c r="AQ6817" s="54"/>
      <c r="AR6817" s="7"/>
      <c r="AS6817" s="54"/>
      <c r="AT6817" s="53"/>
      <c r="AU6817" s="7"/>
      <c r="AV6817" s="7"/>
      <c r="AW6817" s="55"/>
      <c r="AX6817" s="56"/>
      <c r="AY6817" s="55"/>
      <c r="AZ6817" s="55"/>
      <c r="BA6817" s="55"/>
      <c r="BB6817" s="11"/>
      <c r="BC6817" s="12"/>
      <c r="BD6817" s="12"/>
      <c r="BE6817" s="12"/>
      <c r="BF6817" s="12"/>
      <c r="BG6817" s="12"/>
      <c r="BH6817" s="12"/>
      <c r="BI6817" s="12"/>
      <c r="BJ6817" s="12"/>
      <c r="BK6817" s="12"/>
    </row>
    <row r="6818" spans="1:63" s="5" customFormat="1">
      <c r="A6818" s="13"/>
      <c r="B6818" s="13"/>
      <c r="C6818" s="45"/>
      <c r="E6818" s="46"/>
      <c r="F6818" s="47"/>
      <c r="G6818" s="48"/>
      <c r="H6818" s="49"/>
      <c r="I6818" s="49"/>
      <c r="J6818" s="49"/>
      <c r="K6818" s="50"/>
      <c r="L6818" s="50"/>
      <c r="M6818" s="50"/>
      <c r="N6818" s="50"/>
      <c r="O6818" s="50"/>
      <c r="P6818" s="50"/>
      <c r="Q6818" s="50"/>
      <c r="R6818" s="51"/>
      <c r="S6818" s="51"/>
      <c r="T6818" s="51"/>
      <c r="U6818" s="51"/>
      <c r="V6818" s="51"/>
      <c r="W6818" s="51"/>
      <c r="X6818" s="44"/>
      <c r="AF6818" s="52"/>
      <c r="AM6818" s="7"/>
      <c r="AN6818" s="7"/>
      <c r="AO6818" s="53"/>
      <c r="AP6818" s="54"/>
      <c r="AQ6818" s="54"/>
      <c r="AR6818" s="7"/>
      <c r="AS6818" s="54"/>
      <c r="AT6818" s="53"/>
      <c r="AU6818" s="7"/>
      <c r="AV6818" s="7"/>
      <c r="AW6818" s="55"/>
      <c r="AX6818" s="56"/>
      <c r="AY6818" s="55"/>
      <c r="AZ6818" s="55"/>
      <c r="BA6818" s="55"/>
      <c r="BB6818" s="11"/>
      <c r="BC6818" s="12"/>
      <c r="BD6818" s="12"/>
      <c r="BE6818" s="12"/>
      <c r="BF6818" s="12"/>
      <c r="BG6818" s="12"/>
      <c r="BH6818" s="12"/>
      <c r="BI6818" s="12"/>
      <c r="BJ6818" s="12"/>
      <c r="BK6818" s="12"/>
    </row>
    <row r="6819" spans="1:63" s="5" customFormat="1">
      <c r="A6819" s="13"/>
      <c r="B6819" s="13"/>
      <c r="C6819" s="45"/>
      <c r="E6819" s="46"/>
      <c r="F6819" s="47"/>
      <c r="G6819" s="48"/>
      <c r="H6819" s="49"/>
      <c r="I6819" s="49"/>
      <c r="J6819" s="49"/>
      <c r="K6819" s="50"/>
      <c r="L6819" s="50"/>
      <c r="M6819" s="50"/>
      <c r="N6819" s="50"/>
      <c r="O6819" s="50"/>
      <c r="P6819" s="50"/>
      <c r="Q6819" s="50"/>
      <c r="R6819" s="51"/>
      <c r="S6819" s="51"/>
      <c r="T6819" s="51"/>
      <c r="U6819" s="51"/>
      <c r="V6819" s="51"/>
      <c r="W6819" s="51"/>
      <c r="X6819" s="44"/>
      <c r="AF6819" s="52"/>
      <c r="AM6819" s="7"/>
      <c r="AN6819" s="7"/>
      <c r="AO6819" s="53"/>
      <c r="AP6819" s="54"/>
      <c r="AQ6819" s="54"/>
      <c r="AR6819" s="7"/>
      <c r="AS6819" s="54"/>
      <c r="AT6819" s="53"/>
      <c r="AU6819" s="7"/>
      <c r="AV6819" s="7"/>
      <c r="AW6819" s="55"/>
      <c r="AX6819" s="56"/>
      <c r="AY6819" s="55"/>
      <c r="AZ6819" s="55"/>
      <c r="BA6819" s="55"/>
      <c r="BB6819" s="11"/>
      <c r="BC6819" s="12"/>
      <c r="BD6819" s="12"/>
      <c r="BE6819" s="12"/>
      <c r="BF6819" s="12"/>
      <c r="BG6819" s="12"/>
      <c r="BH6819" s="12"/>
      <c r="BI6819" s="12"/>
      <c r="BJ6819" s="12"/>
      <c r="BK6819" s="12"/>
    </row>
    <row r="6820" spans="1:63" s="5" customFormat="1">
      <c r="A6820" s="13"/>
      <c r="B6820" s="13"/>
      <c r="C6820" s="45"/>
      <c r="E6820" s="46"/>
      <c r="F6820" s="47"/>
      <c r="G6820" s="48"/>
      <c r="H6820" s="49"/>
      <c r="I6820" s="49"/>
      <c r="J6820" s="49"/>
      <c r="K6820" s="50"/>
      <c r="L6820" s="50"/>
      <c r="M6820" s="50"/>
      <c r="N6820" s="50"/>
      <c r="O6820" s="50"/>
      <c r="P6820" s="50"/>
      <c r="Q6820" s="50"/>
      <c r="R6820" s="51"/>
      <c r="S6820" s="51"/>
      <c r="T6820" s="51"/>
      <c r="U6820" s="51"/>
      <c r="V6820" s="51"/>
      <c r="W6820" s="51"/>
      <c r="X6820" s="44"/>
      <c r="AF6820" s="52"/>
      <c r="AM6820" s="7"/>
      <c r="AN6820" s="7"/>
      <c r="AO6820" s="53"/>
      <c r="AP6820" s="54"/>
      <c r="AQ6820" s="54"/>
      <c r="AR6820" s="7"/>
      <c r="AS6820" s="54"/>
      <c r="AT6820" s="53"/>
      <c r="AU6820" s="7"/>
      <c r="AV6820" s="7"/>
      <c r="AW6820" s="55"/>
      <c r="AX6820" s="56"/>
      <c r="AY6820" s="55"/>
      <c r="AZ6820" s="55"/>
      <c r="BA6820" s="55"/>
      <c r="BB6820" s="11"/>
      <c r="BC6820" s="12"/>
      <c r="BD6820" s="12"/>
      <c r="BE6820" s="12"/>
      <c r="BF6820" s="12"/>
      <c r="BG6820" s="12"/>
      <c r="BH6820" s="12"/>
      <c r="BI6820" s="12"/>
      <c r="BJ6820" s="12"/>
      <c r="BK6820" s="12"/>
    </row>
    <row r="6821" spans="1:63" s="5" customFormat="1">
      <c r="A6821" s="13"/>
      <c r="B6821" s="13"/>
      <c r="C6821" s="45"/>
      <c r="E6821" s="46"/>
      <c r="F6821" s="47"/>
      <c r="G6821" s="48"/>
      <c r="H6821" s="49"/>
      <c r="I6821" s="49"/>
      <c r="J6821" s="49"/>
      <c r="K6821" s="50"/>
      <c r="L6821" s="50"/>
      <c r="M6821" s="50"/>
      <c r="N6821" s="50"/>
      <c r="O6821" s="50"/>
      <c r="P6821" s="50"/>
      <c r="Q6821" s="50"/>
      <c r="R6821" s="51"/>
      <c r="S6821" s="51"/>
      <c r="T6821" s="51"/>
      <c r="U6821" s="51"/>
      <c r="V6821" s="51"/>
      <c r="W6821" s="51"/>
      <c r="X6821" s="44"/>
      <c r="AF6821" s="52"/>
      <c r="AM6821" s="7"/>
      <c r="AN6821" s="7"/>
      <c r="AO6821" s="53"/>
      <c r="AP6821" s="54"/>
      <c r="AQ6821" s="54"/>
      <c r="AR6821" s="7"/>
      <c r="AS6821" s="54"/>
      <c r="AT6821" s="53"/>
      <c r="AU6821" s="7"/>
      <c r="AV6821" s="7"/>
      <c r="AW6821" s="55"/>
      <c r="AX6821" s="56"/>
      <c r="AY6821" s="55"/>
      <c r="AZ6821" s="55"/>
      <c r="BA6821" s="55"/>
      <c r="BB6821" s="11"/>
      <c r="BC6821" s="12"/>
      <c r="BD6821" s="12"/>
      <c r="BE6821" s="12"/>
      <c r="BF6821" s="12"/>
      <c r="BG6821" s="12"/>
      <c r="BH6821" s="12"/>
      <c r="BI6821" s="12"/>
      <c r="BJ6821" s="12"/>
      <c r="BK6821" s="12"/>
    </row>
    <row r="6822" spans="1:63" s="5" customFormat="1">
      <c r="A6822" s="13"/>
      <c r="B6822" s="13"/>
      <c r="C6822" s="45"/>
      <c r="E6822" s="46"/>
      <c r="F6822" s="47"/>
      <c r="G6822" s="48"/>
      <c r="H6822" s="49"/>
      <c r="I6822" s="49"/>
      <c r="J6822" s="49"/>
      <c r="K6822" s="50"/>
      <c r="L6822" s="50"/>
      <c r="M6822" s="50"/>
      <c r="N6822" s="50"/>
      <c r="O6822" s="50"/>
      <c r="P6822" s="50"/>
      <c r="Q6822" s="50"/>
      <c r="R6822" s="51"/>
      <c r="S6822" s="51"/>
      <c r="T6822" s="51"/>
      <c r="U6822" s="51"/>
      <c r="V6822" s="51"/>
      <c r="W6822" s="51"/>
      <c r="X6822" s="44"/>
      <c r="AF6822" s="52"/>
      <c r="AM6822" s="7"/>
      <c r="AN6822" s="7"/>
      <c r="AO6822" s="53"/>
      <c r="AP6822" s="54"/>
      <c r="AQ6822" s="54"/>
      <c r="AR6822" s="7"/>
      <c r="AS6822" s="54"/>
      <c r="AT6822" s="53"/>
      <c r="AU6822" s="7"/>
      <c r="AV6822" s="7"/>
      <c r="AW6822" s="55"/>
      <c r="AX6822" s="56"/>
      <c r="AY6822" s="55"/>
      <c r="AZ6822" s="55"/>
      <c r="BA6822" s="55"/>
      <c r="BB6822" s="11"/>
      <c r="BC6822" s="12"/>
      <c r="BD6822" s="12"/>
      <c r="BE6822" s="12"/>
      <c r="BF6822" s="12"/>
      <c r="BG6822" s="12"/>
      <c r="BH6822" s="12"/>
      <c r="BI6822" s="12"/>
      <c r="BJ6822" s="12"/>
      <c r="BK6822" s="12"/>
    </row>
    <row r="6823" spans="1:63" s="5" customFormat="1">
      <c r="A6823" s="13"/>
      <c r="B6823" s="13"/>
      <c r="C6823" s="45"/>
      <c r="E6823" s="46"/>
      <c r="F6823" s="47"/>
      <c r="G6823" s="48"/>
      <c r="H6823" s="49"/>
      <c r="I6823" s="49"/>
      <c r="J6823" s="49"/>
      <c r="K6823" s="50"/>
      <c r="L6823" s="50"/>
      <c r="M6823" s="50"/>
      <c r="N6823" s="50"/>
      <c r="O6823" s="50"/>
      <c r="P6823" s="50"/>
      <c r="Q6823" s="50"/>
      <c r="R6823" s="51"/>
      <c r="S6823" s="51"/>
      <c r="T6823" s="51"/>
      <c r="U6823" s="51"/>
      <c r="V6823" s="51"/>
      <c r="W6823" s="51"/>
      <c r="X6823" s="44"/>
      <c r="AF6823" s="52"/>
      <c r="AM6823" s="7"/>
      <c r="AN6823" s="7"/>
      <c r="AO6823" s="53"/>
      <c r="AP6823" s="54"/>
      <c r="AQ6823" s="54"/>
      <c r="AR6823" s="7"/>
      <c r="AS6823" s="54"/>
      <c r="AT6823" s="53"/>
      <c r="AU6823" s="7"/>
      <c r="AV6823" s="7"/>
      <c r="AW6823" s="55"/>
      <c r="AX6823" s="56"/>
      <c r="AY6823" s="55"/>
      <c r="AZ6823" s="55"/>
      <c r="BA6823" s="55"/>
      <c r="BB6823" s="11"/>
      <c r="BC6823" s="12"/>
      <c r="BD6823" s="12"/>
      <c r="BE6823" s="12"/>
      <c r="BF6823" s="12"/>
      <c r="BG6823" s="12"/>
      <c r="BH6823" s="12"/>
      <c r="BI6823" s="12"/>
      <c r="BJ6823" s="12"/>
      <c r="BK6823" s="12"/>
    </row>
    <row r="6824" spans="1:63" s="5" customFormat="1">
      <c r="A6824" s="13"/>
      <c r="B6824" s="13"/>
      <c r="C6824" s="45"/>
      <c r="E6824" s="46"/>
      <c r="F6824" s="47"/>
      <c r="G6824" s="48"/>
      <c r="H6824" s="49"/>
      <c r="I6824" s="49"/>
      <c r="J6824" s="49"/>
      <c r="K6824" s="50"/>
      <c r="L6824" s="50"/>
      <c r="M6824" s="50"/>
      <c r="N6824" s="50"/>
      <c r="O6824" s="50"/>
      <c r="P6824" s="50"/>
      <c r="Q6824" s="50"/>
      <c r="R6824" s="51"/>
      <c r="S6824" s="51"/>
      <c r="T6824" s="51"/>
      <c r="U6824" s="51"/>
      <c r="V6824" s="51"/>
      <c r="W6824" s="51"/>
      <c r="X6824" s="44"/>
      <c r="AF6824" s="52"/>
      <c r="AM6824" s="7"/>
      <c r="AN6824" s="7"/>
      <c r="AO6824" s="53"/>
      <c r="AP6824" s="54"/>
      <c r="AQ6824" s="54"/>
      <c r="AR6824" s="7"/>
      <c r="AS6824" s="54"/>
      <c r="AT6824" s="53"/>
      <c r="AU6824" s="7"/>
      <c r="AV6824" s="7"/>
      <c r="AW6824" s="55"/>
      <c r="AX6824" s="56"/>
      <c r="AY6824" s="55"/>
      <c r="AZ6824" s="55"/>
      <c r="BA6824" s="55"/>
      <c r="BB6824" s="11"/>
      <c r="BC6824" s="12"/>
      <c r="BD6824" s="12"/>
      <c r="BE6824" s="12"/>
      <c r="BF6824" s="12"/>
      <c r="BG6824" s="12"/>
      <c r="BH6824" s="12"/>
      <c r="BI6824" s="12"/>
      <c r="BJ6824" s="12"/>
      <c r="BK6824" s="12"/>
    </row>
    <row r="6825" spans="1:63" s="5" customFormat="1">
      <c r="A6825" s="13"/>
      <c r="B6825" s="13"/>
      <c r="C6825" s="45"/>
      <c r="E6825" s="46"/>
      <c r="F6825" s="47"/>
      <c r="G6825" s="48"/>
      <c r="H6825" s="49"/>
      <c r="I6825" s="49"/>
      <c r="J6825" s="49"/>
      <c r="K6825" s="50"/>
      <c r="L6825" s="50"/>
      <c r="M6825" s="50"/>
      <c r="N6825" s="50"/>
      <c r="O6825" s="50"/>
      <c r="P6825" s="50"/>
      <c r="Q6825" s="50"/>
      <c r="R6825" s="51"/>
      <c r="S6825" s="51"/>
      <c r="T6825" s="51"/>
      <c r="U6825" s="51"/>
      <c r="V6825" s="51"/>
      <c r="W6825" s="51"/>
      <c r="X6825" s="44"/>
      <c r="AF6825" s="52"/>
      <c r="AM6825" s="7"/>
      <c r="AN6825" s="7"/>
      <c r="AO6825" s="53"/>
      <c r="AP6825" s="54"/>
      <c r="AQ6825" s="54"/>
      <c r="AR6825" s="7"/>
      <c r="AS6825" s="54"/>
      <c r="AT6825" s="53"/>
      <c r="AU6825" s="7"/>
      <c r="AV6825" s="7"/>
      <c r="AW6825" s="55"/>
      <c r="AX6825" s="56"/>
      <c r="AY6825" s="55"/>
      <c r="AZ6825" s="55"/>
      <c r="BA6825" s="55"/>
      <c r="BB6825" s="11"/>
      <c r="BC6825" s="12"/>
      <c r="BD6825" s="12"/>
      <c r="BE6825" s="12"/>
      <c r="BF6825" s="12"/>
      <c r="BG6825" s="12"/>
      <c r="BH6825" s="12"/>
      <c r="BI6825" s="12"/>
      <c r="BJ6825" s="12"/>
      <c r="BK6825" s="12"/>
    </row>
    <row r="6826" spans="1:63" s="5" customFormat="1">
      <c r="A6826" s="13"/>
      <c r="B6826" s="13"/>
      <c r="C6826" s="45"/>
      <c r="E6826" s="46"/>
      <c r="F6826" s="47"/>
      <c r="G6826" s="48"/>
      <c r="H6826" s="49"/>
      <c r="I6826" s="49"/>
      <c r="J6826" s="49"/>
      <c r="K6826" s="50"/>
      <c r="L6826" s="50"/>
      <c r="M6826" s="50"/>
      <c r="N6826" s="50"/>
      <c r="O6826" s="50"/>
      <c r="P6826" s="50"/>
      <c r="Q6826" s="50"/>
      <c r="R6826" s="51"/>
      <c r="S6826" s="51"/>
      <c r="T6826" s="51"/>
      <c r="U6826" s="51"/>
      <c r="V6826" s="51"/>
      <c r="W6826" s="51"/>
      <c r="X6826" s="44"/>
      <c r="AF6826" s="52"/>
      <c r="AM6826" s="7"/>
      <c r="AN6826" s="7"/>
      <c r="AO6826" s="53"/>
      <c r="AP6826" s="54"/>
      <c r="AQ6826" s="54"/>
      <c r="AR6826" s="7"/>
      <c r="AS6826" s="54"/>
      <c r="AT6826" s="53"/>
      <c r="AU6826" s="7"/>
      <c r="AV6826" s="7"/>
      <c r="AW6826" s="55"/>
      <c r="AX6826" s="56"/>
      <c r="AY6826" s="55"/>
      <c r="AZ6826" s="55"/>
      <c r="BA6826" s="55"/>
      <c r="BB6826" s="11"/>
      <c r="BC6826" s="12"/>
      <c r="BD6826" s="12"/>
      <c r="BE6826" s="12"/>
      <c r="BF6826" s="12"/>
      <c r="BG6826" s="12"/>
      <c r="BH6826" s="12"/>
      <c r="BI6826" s="12"/>
      <c r="BJ6826" s="12"/>
      <c r="BK6826" s="12"/>
    </row>
    <row r="6827" spans="1:63" s="5" customFormat="1">
      <c r="A6827" s="13"/>
      <c r="B6827" s="13"/>
      <c r="C6827" s="45"/>
      <c r="E6827" s="46"/>
      <c r="F6827" s="47"/>
      <c r="G6827" s="48"/>
      <c r="H6827" s="49"/>
      <c r="I6827" s="49"/>
      <c r="J6827" s="49"/>
      <c r="K6827" s="50"/>
      <c r="L6827" s="50"/>
      <c r="M6827" s="50"/>
      <c r="N6827" s="50"/>
      <c r="O6827" s="50"/>
      <c r="P6827" s="50"/>
      <c r="Q6827" s="50"/>
      <c r="R6827" s="51"/>
      <c r="S6827" s="51"/>
      <c r="T6827" s="51"/>
      <c r="U6827" s="51"/>
      <c r="V6827" s="51"/>
      <c r="W6827" s="51"/>
      <c r="X6827" s="44"/>
      <c r="AF6827" s="52"/>
      <c r="AM6827" s="7"/>
      <c r="AN6827" s="7"/>
      <c r="AO6827" s="53"/>
      <c r="AP6827" s="54"/>
      <c r="AQ6827" s="54"/>
      <c r="AR6827" s="7"/>
      <c r="AS6827" s="54"/>
      <c r="AT6827" s="53"/>
      <c r="AU6827" s="7"/>
      <c r="AV6827" s="7"/>
      <c r="AW6827" s="55"/>
      <c r="AX6827" s="56"/>
      <c r="AY6827" s="55"/>
      <c r="AZ6827" s="55"/>
      <c r="BA6827" s="55"/>
      <c r="BB6827" s="11"/>
      <c r="BC6827" s="12"/>
      <c r="BD6827" s="12"/>
      <c r="BE6827" s="12"/>
      <c r="BF6827" s="12"/>
      <c r="BG6827" s="12"/>
      <c r="BH6827" s="12"/>
      <c r="BI6827" s="12"/>
      <c r="BJ6827" s="12"/>
      <c r="BK6827" s="12"/>
    </row>
    <row r="6828" spans="1:63" s="5" customFormat="1">
      <c r="A6828" s="13"/>
      <c r="B6828" s="13"/>
      <c r="C6828" s="45"/>
      <c r="E6828" s="46"/>
      <c r="F6828" s="47"/>
      <c r="G6828" s="48"/>
      <c r="H6828" s="49"/>
      <c r="I6828" s="49"/>
      <c r="J6828" s="49"/>
      <c r="K6828" s="50"/>
      <c r="L6828" s="50"/>
      <c r="M6828" s="50"/>
      <c r="N6828" s="50"/>
      <c r="O6828" s="50"/>
      <c r="P6828" s="50"/>
      <c r="Q6828" s="50"/>
      <c r="R6828" s="51"/>
      <c r="S6828" s="51"/>
      <c r="T6828" s="51"/>
      <c r="U6828" s="51"/>
      <c r="V6828" s="51"/>
      <c r="W6828" s="51"/>
      <c r="X6828" s="44"/>
      <c r="AF6828" s="52"/>
      <c r="AM6828" s="7"/>
      <c r="AN6828" s="7"/>
      <c r="AO6828" s="53"/>
      <c r="AP6828" s="54"/>
      <c r="AQ6828" s="54"/>
      <c r="AR6828" s="7"/>
      <c r="AS6828" s="54"/>
      <c r="AT6828" s="53"/>
      <c r="AU6828" s="7"/>
      <c r="AV6828" s="7"/>
      <c r="AW6828" s="55"/>
      <c r="AX6828" s="56"/>
      <c r="AY6828" s="55"/>
      <c r="AZ6828" s="55"/>
      <c r="BA6828" s="55"/>
      <c r="BB6828" s="11"/>
      <c r="BC6828" s="12"/>
      <c r="BD6828" s="12"/>
      <c r="BE6828" s="12"/>
      <c r="BF6828" s="12"/>
      <c r="BG6828" s="12"/>
      <c r="BH6828" s="12"/>
      <c r="BI6828" s="12"/>
      <c r="BJ6828" s="12"/>
      <c r="BK6828" s="12"/>
    </row>
    <row r="6829" spans="1:63" s="5" customFormat="1">
      <c r="A6829" s="13"/>
      <c r="B6829" s="13"/>
      <c r="C6829" s="45"/>
      <c r="E6829" s="46"/>
      <c r="F6829" s="47"/>
      <c r="G6829" s="48"/>
      <c r="H6829" s="49"/>
      <c r="I6829" s="49"/>
      <c r="J6829" s="49"/>
      <c r="K6829" s="50"/>
      <c r="L6829" s="50"/>
      <c r="M6829" s="50"/>
      <c r="N6829" s="50"/>
      <c r="O6829" s="50"/>
      <c r="P6829" s="50"/>
      <c r="Q6829" s="50"/>
      <c r="R6829" s="51"/>
      <c r="S6829" s="51"/>
      <c r="T6829" s="51"/>
      <c r="U6829" s="51"/>
      <c r="V6829" s="51"/>
      <c r="W6829" s="51"/>
      <c r="X6829" s="44"/>
      <c r="AF6829" s="52"/>
      <c r="AM6829" s="7"/>
      <c r="AN6829" s="7"/>
      <c r="AO6829" s="53"/>
      <c r="AP6829" s="54"/>
      <c r="AQ6829" s="54"/>
      <c r="AR6829" s="7"/>
      <c r="AS6829" s="54"/>
      <c r="AT6829" s="53"/>
      <c r="AU6829" s="7"/>
      <c r="AV6829" s="7"/>
      <c r="AW6829" s="55"/>
      <c r="AX6829" s="56"/>
      <c r="AY6829" s="55"/>
      <c r="AZ6829" s="55"/>
      <c r="BA6829" s="55"/>
      <c r="BB6829" s="11"/>
      <c r="BC6829" s="12"/>
      <c r="BD6829" s="12"/>
      <c r="BE6829" s="12"/>
      <c r="BF6829" s="12"/>
      <c r="BG6829" s="12"/>
      <c r="BH6829" s="12"/>
      <c r="BI6829" s="12"/>
      <c r="BJ6829" s="12"/>
      <c r="BK6829" s="12"/>
    </row>
    <row r="6830" spans="1:63" s="5" customFormat="1">
      <c r="A6830" s="13"/>
      <c r="B6830" s="13"/>
      <c r="C6830" s="45"/>
      <c r="E6830" s="46"/>
      <c r="F6830" s="47"/>
      <c r="G6830" s="48"/>
      <c r="H6830" s="49"/>
      <c r="I6830" s="49"/>
      <c r="J6830" s="49"/>
      <c r="K6830" s="50"/>
      <c r="L6830" s="50"/>
      <c r="M6830" s="50"/>
      <c r="N6830" s="50"/>
      <c r="O6830" s="50"/>
      <c r="P6830" s="50"/>
      <c r="Q6830" s="50"/>
      <c r="R6830" s="51"/>
      <c r="S6830" s="51"/>
      <c r="T6830" s="51"/>
      <c r="U6830" s="51"/>
      <c r="V6830" s="51"/>
      <c r="W6830" s="51"/>
      <c r="X6830" s="44"/>
      <c r="AF6830" s="52"/>
      <c r="AM6830" s="7"/>
      <c r="AN6830" s="7"/>
      <c r="AO6830" s="53"/>
      <c r="AP6830" s="54"/>
      <c r="AQ6830" s="54"/>
      <c r="AR6830" s="7"/>
      <c r="AS6830" s="54"/>
      <c r="AT6830" s="53"/>
      <c r="AU6830" s="7"/>
      <c r="AV6830" s="7"/>
      <c r="AW6830" s="55"/>
      <c r="AX6830" s="56"/>
      <c r="AY6830" s="55"/>
      <c r="AZ6830" s="55"/>
      <c r="BA6830" s="55"/>
      <c r="BB6830" s="11"/>
      <c r="BC6830" s="12"/>
      <c r="BD6830" s="12"/>
      <c r="BE6830" s="12"/>
      <c r="BF6830" s="12"/>
      <c r="BG6830" s="12"/>
      <c r="BH6830" s="12"/>
      <c r="BI6830" s="12"/>
      <c r="BJ6830" s="12"/>
      <c r="BK6830" s="12"/>
    </row>
    <row r="6831" spans="1:63" s="5" customFormat="1">
      <c r="A6831" s="13"/>
      <c r="B6831" s="13"/>
      <c r="C6831" s="45"/>
      <c r="E6831" s="46"/>
      <c r="F6831" s="47"/>
      <c r="G6831" s="48"/>
      <c r="H6831" s="49"/>
      <c r="I6831" s="49"/>
      <c r="J6831" s="49"/>
      <c r="K6831" s="50"/>
      <c r="L6831" s="50"/>
      <c r="M6831" s="50"/>
      <c r="N6831" s="50"/>
      <c r="O6831" s="50"/>
      <c r="P6831" s="50"/>
      <c r="Q6831" s="50"/>
      <c r="R6831" s="51"/>
      <c r="S6831" s="51"/>
      <c r="T6831" s="51"/>
      <c r="U6831" s="51"/>
      <c r="V6831" s="51"/>
      <c r="W6831" s="51"/>
      <c r="X6831" s="44"/>
      <c r="AF6831" s="52"/>
      <c r="AM6831" s="7"/>
      <c r="AN6831" s="7"/>
      <c r="AO6831" s="53"/>
      <c r="AP6831" s="54"/>
      <c r="AQ6831" s="54"/>
      <c r="AR6831" s="7"/>
      <c r="AS6831" s="54"/>
      <c r="AT6831" s="53"/>
      <c r="AU6831" s="7"/>
      <c r="AV6831" s="7"/>
      <c r="AW6831" s="55"/>
      <c r="AX6831" s="56"/>
      <c r="AY6831" s="55"/>
      <c r="AZ6831" s="55"/>
      <c r="BA6831" s="55"/>
      <c r="BB6831" s="11"/>
      <c r="BC6831" s="12"/>
      <c r="BD6831" s="12"/>
      <c r="BE6831" s="12"/>
      <c r="BF6831" s="12"/>
      <c r="BG6831" s="12"/>
      <c r="BH6831" s="12"/>
      <c r="BI6831" s="12"/>
      <c r="BJ6831" s="12"/>
      <c r="BK6831" s="12"/>
    </row>
    <row r="6832" spans="1:63" s="5" customFormat="1">
      <c r="A6832" s="13"/>
      <c r="B6832" s="13"/>
      <c r="C6832" s="45"/>
      <c r="E6832" s="46"/>
      <c r="F6832" s="47"/>
      <c r="G6832" s="48"/>
      <c r="H6832" s="49"/>
      <c r="I6832" s="49"/>
      <c r="J6832" s="49"/>
      <c r="K6832" s="50"/>
      <c r="L6832" s="50"/>
      <c r="M6832" s="50"/>
      <c r="N6832" s="50"/>
      <c r="O6832" s="50"/>
      <c r="P6832" s="50"/>
      <c r="Q6832" s="50"/>
      <c r="R6832" s="51"/>
      <c r="S6832" s="51"/>
      <c r="T6832" s="51"/>
      <c r="U6832" s="51"/>
      <c r="V6832" s="51"/>
      <c r="W6832" s="51"/>
      <c r="X6832" s="44"/>
      <c r="AF6832" s="52"/>
      <c r="AM6832" s="7"/>
      <c r="AN6832" s="7"/>
      <c r="AO6832" s="53"/>
      <c r="AP6832" s="54"/>
      <c r="AQ6832" s="54"/>
      <c r="AR6832" s="7"/>
      <c r="AS6832" s="54"/>
      <c r="AT6832" s="53"/>
      <c r="AU6832" s="7"/>
      <c r="AV6832" s="7"/>
      <c r="AW6832" s="55"/>
      <c r="AX6832" s="56"/>
      <c r="AY6832" s="55"/>
      <c r="AZ6832" s="55"/>
      <c r="BA6832" s="55"/>
      <c r="BB6832" s="11"/>
      <c r="BC6832" s="12"/>
      <c r="BD6832" s="12"/>
      <c r="BE6832" s="12"/>
      <c r="BF6832" s="12"/>
      <c r="BG6832" s="12"/>
      <c r="BH6832" s="12"/>
      <c r="BI6832" s="12"/>
      <c r="BJ6832" s="12"/>
      <c r="BK6832" s="12"/>
    </row>
    <row r="6833" spans="1:63" s="5" customFormat="1">
      <c r="A6833" s="13"/>
      <c r="B6833" s="13"/>
      <c r="C6833" s="45"/>
      <c r="E6833" s="46"/>
      <c r="F6833" s="47"/>
      <c r="G6833" s="48"/>
      <c r="H6833" s="49"/>
      <c r="I6833" s="49"/>
      <c r="J6833" s="49"/>
      <c r="K6833" s="50"/>
      <c r="L6833" s="50"/>
      <c r="M6833" s="50"/>
      <c r="N6833" s="50"/>
      <c r="O6833" s="50"/>
      <c r="P6833" s="50"/>
      <c r="Q6833" s="50"/>
      <c r="R6833" s="51"/>
      <c r="S6833" s="51"/>
      <c r="T6833" s="51"/>
      <c r="U6833" s="51"/>
      <c r="V6833" s="51"/>
      <c r="W6833" s="51"/>
      <c r="X6833" s="44"/>
      <c r="AF6833" s="52"/>
      <c r="AM6833" s="7"/>
      <c r="AN6833" s="7"/>
      <c r="AO6833" s="53"/>
      <c r="AP6833" s="54"/>
      <c r="AQ6833" s="54"/>
      <c r="AR6833" s="7"/>
      <c r="AS6833" s="54"/>
      <c r="AT6833" s="53"/>
      <c r="AU6833" s="7"/>
      <c r="AV6833" s="7"/>
      <c r="AW6833" s="55"/>
      <c r="AX6833" s="56"/>
      <c r="AY6833" s="55"/>
      <c r="AZ6833" s="55"/>
      <c r="BA6833" s="55"/>
      <c r="BB6833" s="11"/>
      <c r="BC6833" s="12"/>
      <c r="BD6833" s="12"/>
      <c r="BE6833" s="12"/>
      <c r="BF6833" s="12"/>
      <c r="BG6833" s="12"/>
      <c r="BH6833" s="12"/>
      <c r="BI6833" s="12"/>
      <c r="BJ6833" s="12"/>
      <c r="BK6833" s="12"/>
    </row>
    <row r="6834" spans="1:63" s="5" customFormat="1">
      <c r="A6834" s="13"/>
      <c r="B6834" s="13"/>
      <c r="C6834" s="45"/>
      <c r="E6834" s="46"/>
      <c r="F6834" s="47"/>
      <c r="G6834" s="48"/>
      <c r="H6834" s="49"/>
      <c r="I6834" s="49"/>
      <c r="J6834" s="49"/>
      <c r="K6834" s="50"/>
      <c r="L6834" s="50"/>
      <c r="M6834" s="50"/>
      <c r="N6834" s="50"/>
      <c r="O6834" s="50"/>
      <c r="P6834" s="50"/>
      <c r="Q6834" s="50"/>
      <c r="R6834" s="51"/>
      <c r="S6834" s="51"/>
      <c r="T6834" s="51"/>
      <c r="U6834" s="51"/>
      <c r="V6834" s="51"/>
      <c r="W6834" s="51"/>
      <c r="X6834" s="44"/>
      <c r="AF6834" s="52"/>
      <c r="AM6834" s="7"/>
      <c r="AN6834" s="7"/>
      <c r="AO6834" s="53"/>
      <c r="AP6834" s="54"/>
      <c r="AQ6834" s="54"/>
      <c r="AR6834" s="7"/>
      <c r="AS6834" s="54"/>
      <c r="AT6834" s="53"/>
      <c r="AU6834" s="7"/>
      <c r="AV6834" s="7"/>
      <c r="AW6834" s="55"/>
      <c r="AX6834" s="56"/>
      <c r="AY6834" s="55"/>
      <c r="AZ6834" s="55"/>
      <c r="BA6834" s="55"/>
      <c r="BB6834" s="11"/>
      <c r="BC6834" s="12"/>
      <c r="BD6834" s="12"/>
      <c r="BE6834" s="12"/>
      <c r="BF6834" s="12"/>
      <c r="BG6834" s="12"/>
      <c r="BH6834" s="12"/>
      <c r="BI6834" s="12"/>
      <c r="BJ6834" s="12"/>
      <c r="BK6834" s="12"/>
    </row>
    <row r="6835" spans="1:63" s="5" customFormat="1">
      <c r="A6835" s="13"/>
      <c r="B6835" s="13"/>
      <c r="C6835" s="45"/>
      <c r="E6835" s="46"/>
      <c r="F6835" s="47"/>
      <c r="G6835" s="48"/>
      <c r="H6835" s="49"/>
      <c r="I6835" s="49"/>
      <c r="J6835" s="49"/>
      <c r="K6835" s="50"/>
      <c r="L6835" s="50"/>
      <c r="M6835" s="50"/>
      <c r="N6835" s="50"/>
      <c r="O6835" s="50"/>
      <c r="P6835" s="50"/>
      <c r="Q6835" s="50"/>
      <c r="R6835" s="51"/>
      <c r="S6835" s="51"/>
      <c r="T6835" s="51"/>
      <c r="U6835" s="51"/>
      <c r="V6835" s="51"/>
      <c r="W6835" s="51"/>
      <c r="X6835" s="44"/>
      <c r="AF6835" s="52"/>
      <c r="AM6835" s="7"/>
      <c r="AN6835" s="7"/>
      <c r="AO6835" s="53"/>
      <c r="AP6835" s="54"/>
      <c r="AQ6835" s="54"/>
      <c r="AR6835" s="7"/>
      <c r="AS6835" s="54"/>
      <c r="AT6835" s="53"/>
      <c r="AU6835" s="7"/>
      <c r="AV6835" s="7"/>
      <c r="AW6835" s="55"/>
      <c r="AX6835" s="56"/>
      <c r="AY6835" s="55"/>
      <c r="AZ6835" s="55"/>
      <c r="BA6835" s="55"/>
      <c r="BB6835" s="11"/>
      <c r="BC6835" s="12"/>
      <c r="BD6835" s="12"/>
      <c r="BE6835" s="12"/>
      <c r="BF6835" s="12"/>
      <c r="BG6835" s="12"/>
      <c r="BH6835" s="12"/>
      <c r="BI6835" s="12"/>
      <c r="BJ6835" s="12"/>
      <c r="BK6835" s="12"/>
    </row>
    <row r="6836" spans="1:63" s="5" customFormat="1">
      <c r="A6836" s="13"/>
      <c r="B6836" s="13"/>
      <c r="C6836" s="45"/>
      <c r="E6836" s="46"/>
      <c r="F6836" s="47"/>
      <c r="G6836" s="48"/>
      <c r="H6836" s="49"/>
      <c r="I6836" s="49"/>
      <c r="J6836" s="49"/>
      <c r="K6836" s="50"/>
      <c r="L6836" s="50"/>
      <c r="M6836" s="50"/>
      <c r="N6836" s="50"/>
      <c r="O6836" s="50"/>
      <c r="P6836" s="50"/>
      <c r="Q6836" s="50"/>
      <c r="R6836" s="51"/>
      <c r="S6836" s="51"/>
      <c r="T6836" s="51"/>
      <c r="U6836" s="51"/>
      <c r="V6836" s="51"/>
      <c r="W6836" s="51"/>
      <c r="X6836" s="44"/>
      <c r="AF6836" s="52"/>
      <c r="AM6836" s="7"/>
      <c r="AN6836" s="7"/>
      <c r="AO6836" s="53"/>
      <c r="AP6836" s="54"/>
      <c r="AQ6836" s="54"/>
      <c r="AR6836" s="7"/>
      <c r="AS6836" s="54"/>
      <c r="AT6836" s="53"/>
      <c r="AU6836" s="7"/>
      <c r="AV6836" s="7"/>
      <c r="AW6836" s="55"/>
      <c r="AX6836" s="56"/>
      <c r="AY6836" s="55"/>
      <c r="AZ6836" s="55"/>
      <c r="BA6836" s="55"/>
      <c r="BB6836" s="11"/>
      <c r="BC6836" s="12"/>
      <c r="BD6836" s="12"/>
      <c r="BE6836" s="12"/>
      <c r="BF6836" s="12"/>
      <c r="BG6836" s="12"/>
      <c r="BH6836" s="12"/>
      <c r="BI6836" s="12"/>
      <c r="BJ6836" s="12"/>
      <c r="BK6836" s="12"/>
    </row>
    <row r="6837" spans="1:63" s="5" customFormat="1">
      <c r="A6837" s="13"/>
      <c r="B6837" s="13"/>
      <c r="C6837" s="45"/>
      <c r="E6837" s="46"/>
      <c r="F6837" s="47"/>
      <c r="G6837" s="48"/>
      <c r="H6837" s="49"/>
      <c r="I6837" s="49"/>
      <c r="J6837" s="49"/>
      <c r="K6837" s="50"/>
      <c r="L6837" s="50"/>
      <c r="M6837" s="50"/>
      <c r="N6837" s="50"/>
      <c r="O6837" s="50"/>
      <c r="P6837" s="50"/>
      <c r="Q6837" s="50"/>
      <c r="R6837" s="51"/>
      <c r="S6837" s="51"/>
      <c r="T6837" s="51"/>
      <c r="U6837" s="51"/>
      <c r="V6837" s="51"/>
      <c r="W6837" s="51"/>
      <c r="X6837" s="44"/>
      <c r="AF6837" s="52"/>
      <c r="AM6837" s="7"/>
      <c r="AN6837" s="7"/>
      <c r="AO6837" s="53"/>
      <c r="AP6837" s="54"/>
      <c r="AQ6837" s="54"/>
      <c r="AR6837" s="7"/>
      <c r="AS6837" s="54"/>
      <c r="AT6837" s="53"/>
      <c r="AU6837" s="7"/>
      <c r="AV6837" s="7"/>
      <c r="AW6837" s="55"/>
      <c r="AX6837" s="56"/>
      <c r="AY6837" s="55"/>
      <c r="AZ6837" s="55"/>
      <c r="BA6837" s="55"/>
      <c r="BB6837" s="11"/>
      <c r="BC6837" s="12"/>
      <c r="BD6837" s="12"/>
      <c r="BE6837" s="12"/>
      <c r="BF6837" s="12"/>
      <c r="BG6837" s="12"/>
      <c r="BH6837" s="12"/>
      <c r="BI6837" s="12"/>
      <c r="BJ6837" s="12"/>
      <c r="BK6837" s="12"/>
    </row>
    <row r="6838" spans="1:63" s="5" customFormat="1">
      <c r="A6838" s="13"/>
      <c r="B6838" s="13"/>
      <c r="C6838" s="45"/>
      <c r="E6838" s="46"/>
      <c r="F6838" s="47"/>
      <c r="G6838" s="48"/>
      <c r="H6838" s="49"/>
      <c r="I6838" s="49"/>
      <c r="J6838" s="49"/>
      <c r="K6838" s="50"/>
      <c r="L6838" s="50"/>
      <c r="M6838" s="50"/>
      <c r="N6838" s="50"/>
      <c r="O6838" s="50"/>
      <c r="P6838" s="50"/>
      <c r="Q6838" s="50"/>
      <c r="R6838" s="51"/>
      <c r="S6838" s="51"/>
      <c r="T6838" s="51"/>
      <c r="U6838" s="51"/>
      <c r="V6838" s="51"/>
      <c r="W6838" s="51"/>
      <c r="X6838" s="44"/>
      <c r="AF6838" s="52"/>
      <c r="AM6838" s="7"/>
      <c r="AN6838" s="7"/>
      <c r="AO6838" s="53"/>
      <c r="AP6838" s="54"/>
      <c r="AQ6838" s="54"/>
      <c r="AR6838" s="7"/>
      <c r="AS6838" s="54"/>
      <c r="AT6838" s="53"/>
      <c r="AU6838" s="7"/>
      <c r="AV6838" s="7"/>
      <c r="AW6838" s="55"/>
      <c r="AX6838" s="56"/>
      <c r="AY6838" s="55"/>
      <c r="AZ6838" s="55"/>
      <c r="BA6838" s="55"/>
      <c r="BB6838" s="11"/>
      <c r="BC6838" s="12"/>
      <c r="BD6838" s="12"/>
      <c r="BE6838" s="12"/>
      <c r="BF6838" s="12"/>
      <c r="BG6838" s="12"/>
      <c r="BH6838" s="12"/>
      <c r="BI6838" s="12"/>
      <c r="BJ6838" s="12"/>
      <c r="BK6838" s="12"/>
    </row>
    <row r="6839" spans="1:63" s="5" customFormat="1">
      <c r="A6839" s="13"/>
      <c r="B6839" s="13"/>
      <c r="C6839" s="45"/>
      <c r="E6839" s="46"/>
      <c r="F6839" s="47"/>
      <c r="G6839" s="48"/>
      <c r="H6839" s="49"/>
      <c r="I6839" s="49"/>
      <c r="J6839" s="49"/>
      <c r="K6839" s="50"/>
      <c r="L6839" s="50"/>
      <c r="M6839" s="50"/>
      <c r="N6839" s="50"/>
      <c r="O6839" s="50"/>
      <c r="P6839" s="50"/>
      <c r="Q6839" s="50"/>
      <c r="R6839" s="51"/>
      <c r="S6839" s="51"/>
      <c r="T6839" s="51"/>
      <c r="U6839" s="51"/>
      <c r="V6839" s="51"/>
      <c r="W6839" s="51"/>
      <c r="X6839" s="44"/>
      <c r="AF6839" s="52"/>
      <c r="AM6839" s="7"/>
      <c r="AN6839" s="7"/>
      <c r="AO6839" s="53"/>
      <c r="AP6839" s="54"/>
      <c r="AQ6839" s="54"/>
      <c r="AR6839" s="7"/>
      <c r="AS6839" s="54"/>
      <c r="AT6839" s="53"/>
      <c r="AU6839" s="7"/>
      <c r="AV6839" s="7"/>
      <c r="AW6839" s="55"/>
      <c r="AX6839" s="56"/>
      <c r="AY6839" s="55"/>
      <c r="AZ6839" s="55"/>
      <c r="BA6839" s="55"/>
      <c r="BB6839" s="11"/>
      <c r="BC6839" s="12"/>
      <c r="BD6839" s="12"/>
      <c r="BE6839" s="12"/>
      <c r="BF6839" s="12"/>
      <c r="BG6839" s="12"/>
      <c r="BH6839" s="12"/>
      <c r="BI6839" s="12"/>
      <c r="BJ6839" s="12"/>
      <c r="BK6839" s="12"/>
    </row>
    <row r="6840" spans="1:63" s="5" customFormat="1">
      <c r="A6840" s="13"/>
      <c r="B6840" s="13"/>
      <c r="C6840" s="45"/>
      <c r="E6840" s="46"/>
      <c r="F6840" s="47"/>
      <c r="G6840" s="48"/>
      <c r="H6840" s="49"/>
      <c r="I6840" s="49"/>
      <c r="J6840" s="49"/>
      <c r="K6840" s="50"/>
      <c r="L6840" s="50"/>
      <c r="M6840" s="50"/>
      <c r="N6840" s="50"/>
      <c r="O6840" s="50"/>
      <c r="P6840" s="50"/>
      <c r="Q6840" s="50"/>
      <c r="R6840" s="51"/>
      <c r="S6840" s="51"/>
      <c r="T6840" s="51"/>
      <c r="U6840" s="51"/>
      <c r="V6840" s="51"/>
      <c r="W6840" s="51"/>
      <c r="X6840" s="44"/>
      <c r="AF6840" s="52"/>
      <c r="AM6840" s="7"/>
      <c r="AN6840" s="7"/>
      <c r="AO6840" s="53"/>
      <c r="AP6840" s="54"/>
      <c r="AQ6840" s="54"/>
      <c r="AR6840" s="7"/>
      <c r="AS6840" s="54"/>
      <c r="AT6840" s="53"/>
      <c r="AU6840" s="7"/>
      <c r="AV6840" s="7"/>
      <c r="AW6840" s="55"/>
      <c r="AX6840" s="56"/>
      <c r="AY6840" s="55"/>
      <c r="AZ6840" s="55"/>
      <c r="BA6840" s="55"/>
      <c r="BB6840" s="11"/>
      <c r="BC6840" s="12"/>
      <c r="BD6840" s="12"/>
      <c r="BE6840" s="12"/>
      <c r="BF6840" s="12"/>
      <c r="BG6840" s="12"/>
      <c r="BH6840" s="12"/>
      <c r="BI6840" s="12"/>
      <c r="BJ6840" s="12"/>
      <c r="BK6840" s="12"/>
    </row>
    <row r="6841" spans="1:63" s="5" customFormat="1">
      <c r="A6841" s="13"/>
      <c r="B6841" s="13"/>
      <c r="C6841" s="45"/>
      <c r="E6841" s="46"/>
      <c r="F6841" s="47"/>
      <c r="G6841" s="48"/>
      <c r="H6841" s="49"/>
      <c r="I6841" s="49"/>
      <c r="J6841" s="49"/>
      <c r="K6841" s="50"/>
      <c r="L6841" s="50"/>
      <c r="M6841" s="50"/>
      <c r="N6841" s="50"/>
      <c r="O6841" s="50"/>
      <c r="P6841" s="50"/>
      <c r="Q6841" s="50"/>
      <c r="R6841" s="51"/>
      <c r="S6841" s="51"/>
      <c r="T6841" s="51"/>
      <c r="U6841" s="51"/>
      <c r="V6841" s="51"/>
      <c r="W6841" s="51"/>
      <c r="X6841" s="44"/>
      <c r="AF6841" s="52"/>
      <c r="AM6841" s="7"/>
      <c r="AN6841" s="7"/>
      <c r="AO6841" s="53"/>
      <c r="AP6841" s="54"/>
      <c r="AQ6841" s="54"/>
      <c r="AR6841" s="7"/>
      <c r="AS6841" s="54"/>
      <c r="AT6841" s="53"/>
      <c r="AU6841" s="7"/>
      <c r="AV6841" s="7"/>
      <c r="AW6841" s="55"/>
      <c r="AX6841" s="56"/>
      <c r="AY6841" s="55"/>
      <c r="AZ6841" s="55"/>
      <c r="BA6841" s="55"/>
      <c r="BB6841" s="11"/>
      <c r="BC6841" s="12"/>
      <c r="BD6841" s="12"/>
      <c r="BE6841" s="12"/>
      <c r="BF6841" s="12"/>
      <c r="BG6841" s="12"/>
      <c r="BH6841" s="12"/>
      <c r="BI6841" s="12"/>
      <c r="BJ6841" s="12"/>
      <c r="BK6841" s="12"/>
    </row>
    <row r="6842" spans="1:63" s="5" customFormat="1">
      <c r="A6842" s="13"/>
      <c r="B6842" s="13"/>
      <c r="C6842" s="45"/>
      <c r="E6842" s="46"/>
      <c r="F6842" s="47"/>
      <c r="G6842" s="48"/>
      <c r="H6842" s="49"/>
      <c r="I6842" s="49"/>
      <c r="J6842" s="49"/>
      <c r="K6842" s="50"/>
      <c r="L6842" s="50"/>
      <c r="M6842" s="50"/>
      <c r="N6842" s="50"/>
      <c r="O6842" s="50"/>
      <c r="P6842" s="50"/>
      <c r="Q6842" s="50"/>
      <c r="R6842" s="51"/>
      <c r="S6842" s="51"/>
      <c r="T6842" s="51"/>
      <c r="U6842" s="51"/>
      <c r="V6842" s="51"/>
      <c r="W6842" s="51"/>
      <c r="X6842" s="44"/>
      <c r="AF6842" s="52"/>
      <c r="AM6842" s="7"/>
      <c r="AN6842" s="7"/>
      <c r="AO6842" s="53"/>
      <c r="AP6842" s="54"/>
      <c r="AQ6842" s="54"/>
      <c r="AR6842" s="7"/>
      <c r="AS6842" s="54"/>
      <c r="AT6842" s="53"/>
      <c r="AU6842" s="7"/>
      <c r="AV6842" s="7"/>
      <c r="AW6842" s="55"/>
      <c r="AX6842" s="56"/>
      <c r="AY6842" s="55"/>
      <c r="AZ6842" s="55"/>
      <c r="BA6842" s="55"/>
      <c r="BB6842" s="11"/>
      <c r="BC6842" s="12"/>
      <c r="BD6842" s="12"/>
      <c r="BE6842" s="12"/>
      <c r="BF6842" s="12"/>
      <c r="BG6842" s="12"/>
      <c r="BH6842" s="12"/>
      <c r="BI6842" s="12"/>
      <c r="BJ6842" s="12"/>
      <c r="BK6842" s="12"/>
    </row>
    <row r="6843" spans="1:63" s="5" customFormat="1">
      <c r="A6843" s="13"/>
      <c r="B6843" s="13"/>
      <c r="C6843" s="45"/>
      <c r="E6843" s="46"/>
      <c r="F6843" s="47"/>
      <c r="G6843" s="48"/>
      <c r="H6843" s="49"/>
      <c r="I6843" s="49"/>
      <c r="J6843" s="49"/>
      <c r="K6843" s="50"/>
      <c r="L6843" s="50"/>
      <c r="M6843" s="50"/>
      <c r="N6843" s="50"/>
      <c r="O6843" s="50"/>
      <c r="P6843" s="50"/>
      <c r="Q6843" s="50"/>
      <c r="R6843" s="51"/>
      <c r="S6843" s="51"/>
      <c r="T6843" s="51"/>
      <c r="U6843" s="51"/>
      <c r="V6843" s="51"/>
      <c r="W6843" s="51"/>
      <c r="X6843" s="44"/>
      <c r="AF6843" s="52"/>
      <c r="AM6843" s="7"/>
      <c r="AN6843" s="7"/>
      <c r="AO6843" s="53"/>
      <c r="AP6843" s="54"/>
      <c r="AQ6843" s="54"/>
      <c r="AR6843" s="7"/>
      <c r="AS6843" s="54"/>
      <c r="AT6843" s="53"/>
      <c r="AU6843" s="7"/>
      <c r="AV6843" s="7"/>
      <c r="AW6843" s="55"/>
      <c r="AX6843" s="56"/>
      <c r="AY6843" s="55"/>
      <c r="AZ6843" s="55"/>
      <c r="BA6843" s="55"/>
      <c r="BB6843" s="11"/>
      <c r="BC6843" s="12"/>
      <c r="BD6843" s="12"/>
      <c r="BE6843" s="12"/>
      <c r="BF6843" s="12"/>
      <c r="BG6843" s="12"/>
      <c r="BH6843" s="12"/>
      <c r="BI6843" s="12"/>
      <c r="BJ6843" s="12"/>
      <c r="BK6843" s="12"/>
    </row>
    <row r="6844" spans="1:63" s="5" customFormat="1">
      <c r="A6844" s="13"/>
      <c r="B6844" s="13"/>
      <c r="C6844" s="45"/>
      <c r="E6844" s="46"/>
      <c r="F6844" s="47"/>
      <c r="G6844" s="48"/>
      <c r="H6844" s="49"/>
      <c r="I6844" s="49"/>
      <c r="J6844" s="49"/>
      <c r="K6844" s="50"/>
      <c r="L6844" s="50"/>
      <c r="M6844" s="50"/>
      <c r="N6844" s="50"/>
      <c r="O6844" s="50"/>
      <c r="P6844" s="50"/>
      <c r="Q6844" s="50"/>
      <c r="R6844" s="51"/>
      <c r="S6844" s="51"/>
      <c r="T6844" s="51"/>
      <c r="U6844" s="51"/>
      <c r="V6844" s="51"/>
      <c r="W6844" s="51"/>
      <c r="X6844" s="44"/>
      <c r="AF6844" s="52"/>
      <c r="AM6844" s="7"/>
      <c r="AN6844" s="7"/>
      <c r="AO6844" s="53"/>
      <c r="AP6844" s="54"/>
      <c r="AQ6844" s="54"/>
      <c r="AR6844" s="7"/>
      <c r="AS6844" s="54"/>
      <c r="AT6844" s="53"/>
      <c r="AU6844" s="7"/>
      <c r="AV6844" s="7"/>
      <c r="AW6844" s="55"/>
      <c r="AX6844" s="56"/>
      <c r="AY6844" s="55"/>
      <c r="AZ6844" s="55"/>
      <c r="BA6844" s="55"/>
      <c r="BB6844" s="11"/>
      <c r="BC6844" s="12"/>
      <c r="BD6844" s="12"/>
      <c r="BE6844" s="12"/>
      <c r="BF6844" s="12"/>
      <c r="BG6844" s="12"/>
      <c r="BH6844" s="12"/>
      <c r="BI6844" s="12"/>
      <c r="BJ6844" s="12"/>
      <c r="BK6844" s="12"/>
    </row>
    <row r="6845" spans="1:63" s="5" customFormat="1">
      <c r="A6845" s="13"/>
      <c r="B6845" s="13"/>
      <c r="C6845" s="45"/>
      <c r="E6845" s="46"/>
      <c r="F6845" s="47"/>
      <c r="G6845" s="48"/>
      <c r="H6845" s="49"/>
      <c r="I6845" s="49"/>
      <c r="J6845" s="49"/>
      <c r="K6845" s="50"/>
      <c r="L6845" s="50"/>
      <c r="M6845" s="50"/>
      <c r="N6845" s="50"/>
      <c r="O6845" s="50"/>
      <c r="P6845" s="50"/>
      <c r="Q6845" s="50"/>
      <c r="R6845" s="51"/>
      <c r="S6845" s="51"/>
      <c r="T6845" s="51"/>
      <c r="U6845" s="51"/>
      <c r="V6845" s="51"/>
      <c r="W6845" s="51"/>
      <c r="X6845" s="44"/>
      <c r="AF6845" s="52"/>
      <c r="AM6845" s="7"/>
      <c r="AN6845" s="7"/>
      <c r="AO6845" s="53"/>
      <c r="AP6845" s="54"/>
      <c r="AQ6845" s="54"/>
      <c r="AR6845" s="7"/>
      <c r="AS6845" s="54"/>
      <c r="AT6845" s="53"/>
      <c r="AU6845" s="7"/>
      <c r="AV6845" s="7"/>
      <c r="AW6845" s="55"/>
      <c r="AX6845" s="56"/>
      <c r="AY6845" s="55"/>
      <c r="AZ6845" s="55"/>
      <c r="BA6845" s="55"/>
      <c r="BB6845" s="11"/>
      <c r="BC6845" s="12"/>
      <c r="BD6845" s="12"/>
      <c r="BE6845" s="12"/>
      <c r="BF6845" s="12"/>
      <c r="BG6845" s="12"/>
      <c r="BH6845" s="12"/>
      <c r="BI6845" s="12"/>
      <c r="BJ6845" s="12"/>
      <c r="BK6845" s="12"/>
    </row>
    <row r="6846" spans="1:63" s="5" customFormat="1">
      <c r="A6846" s="13"/>
      <c r="B6846" s="13"/>
      <c r="C6846" s="45"/>
      <c r="E6846" s="46"/>
      <c r="F6846" s="47"/>
      <c r="G6846" s="48"/>
      <c r="H6846" s="49"/>
      <c r="I6846" s="49"/>
      <c r="J6846" s="49"/>
      <c r="K6846" s="50"/>
      <c r="L6846" s="50"/>
      <c r="M6846" s="50"/>
      <c r="N6846" s="50"/>
      <c r="O6846" s="50"/>
      <c r="P6846" s="50"/>
      <c r="Q6846" s="50"/>
      <c r="R6846" s="51"/>
      <c r="S6846" s="51"/>
      <c r="T6846" s="51"/>
      <c r="U6846" s="51"/>
      <c r="V6846" s="51"/>
      <c r="W6846" s="51"/>
      <c r="X6846" s="44"/>
      <c r="AF6846" s="52"/>
      <c r="AM6846" s="7"/>
      <c r="AN6846" s="7"/>
      <c r="AO6846" s="53"/>
      <c r="AP6846" s="54"/>
      <c r="AQ6846" s="54"/>
      <c r="AR6846" s="7"/>
      <c r="AS6846" s="54"/>
      <c r="AT6846" s="53"/>
      <c r="AU6846" s="7"/>
      <c r="AV6846" s="7"/>
      <c r="AW6846" s="55"/>
      <c r="AX6846" s="56"/>
      <c r="AY6846" s="55"/>
      <c r="AZ6846" s="55"/>
      <c r="BA6846" s="55"/>
      <c r="BB6846" s="11"/>
      <c r="BC6846" s="12"/>
      <c r="BD6846" s="12"/>
      <c r="BE6846" s="12"/>
      <c r="BF6846" s="12"/>
      <c r="BG6846" s="12"/>
      <c r="BH6846" s="12"/>
      <c r="BI6846" s="12"/>
      <c r="BJ6846" s="12"/>
      <c r="BK6846" s="12"/>
    </row>
    <row r="6847" spans="1:63" s="5" customFormat="1">
      <c r="A6847" s="13"/>
      <c r="B6847" s="13"/>
      <c r="C6847" s="45"/>
      <c r="E6847" s="46"/>
      <c r="F6847" s="47"/>
      <c r="G6847" s="48"/>
      <c r="H6847" s="49"/>
      <c r="I6847" s="49"/>
      <c r="J6847" s="49"/>
      <c r="K6847" s="50"/>
      <c r="L6847" s="50"/>
      <c r="M6847" s="50"/>
      <c r="N6847" s="50"/>
      <c r="O6847" s="50"/>
      <c r="P6847" s="50"/>
      <c r="Q6847" s="50"/>
      <c r="R6847" s="51"/>
      <c r="S6847" s="51"/>
      <c r="T6847" s="51"/>
      <c r="U6847" s="51"/>
      <c r="V6847" s="51"/>
      <c r="W6847" s="51"/>
      <c r="X6847" s="44"/>
      <c r="AF6847" s="52"/>
      <c r="AM6847" s="7"/>
      <c r="AN6847" s="7"/>
      <c r="AO6847" s="53"/>
      <c r="AP6847" s="54"/>
      <c r="AQ6847" s="54"/>
      <c r="AR6847" s="7"/>
      <c r="AS6847" s="54"/>
      <c r="AT6847" s="53"/>
      <c r="AU6847" s="7"/>
      <c r="AV6847" s="7"/>
      <c r="AW6847" s="55"/>
      <c r="AX6847" s="56"/>
      <c r="AY6847" s="55"/>
      <c r="AZ6847" s="55"/>
      <c r="BA6847" s="55"/>
      <c r="BB6847" s="11"/>
      <c r="BC6847" s="12"/>
      <c r="BD6847" s="12"/>
      <c r="BE6847" s="12"/>
      <c r="BF6847" s="12"/>
      <c r="BG6847" s="12"/>
      <c r="BH6847" s="12"/>
      <c r="BI6847" s="12"/>
      <c r="BJ6847" s="12"/>
      <c r="BK6847" s="12"/>
    </row>
    <row r="6848" spans="1:63" s="5" customFormat="1">
      <c r="A6848" s="13"/>
      <c r="B6848" s="13"/>
      <c r="C6848" s="45"/>
      <c r="E6848" s="46"/>
      <c r="F6848" s="47"/>
      <c r="G6848" s="48"/>
      <c r="H6848" s="49"/>
      <c r="I6848" s="49"/>
      <c r="J6848" s="49"/>
      <c r="K6848" s="50"/>
      <c r="L6848" s="50"/>
      <c r="M6848" s="50"/>
      <c r="N6848" s="50"/>
      <c r="O6848" s="50"/>
      <c r="P6848" s="50"/>
      <c r="Q6848" s="50"/>
      <c r="R6848" s="51"/>
      <c r="S6848" s="51"/>
      <c r="T6848" s="51"/>
      <c r="U6848" s="51"/>
      <c r="V6848" s="51"/>
      <c r="W6848" s="51"/>
      <c r="X6848" s="44"/>
      <c r="AF6848" s="52"/>
      <c r="AM6848" s="7"/>
      <c r="AN6848" s="7"/>
      <c r="AO6848" s="53"/>
      <c r="AP6848" s="54"/>
      <c r="AQ6848" s="54"/>
      <c r="AR6848" s="7"/>
      <c r="AS6848" s="54"/>
      <c r="AT6848" s="53"/>
      <c r="AU6848" s="7"/>
      <c r="AV6848" s="7"/>
      <c r="AW6848" s="55"/>
      <c r="AX6848" s="56"/>
      <c r="AY6848" s="55"/>
      <c r="AZ6848" s="55"/>
      <c r="BA6848" s="55"/>
      <c r="BB6848" s="11"/>
      <c r="BC6848" s="12"/>
      <c r="BD6848" s="12"/>
      <c r="BE6848" s="12"/>
      <c r="BF6848" s="12"/>
      <c r="BG6848" s="12"/>
      <c r="BH6848" s="12"/>
      <c r="BI6848" s="12"/>
      <c r="BJ6848" s="12"/>
      <c r="BK6848" s="12"/>
    </row>
    <row r="6849" spans="1:63" s="5" customFormat="1">
      <c r="A6849" s="13"/>
      <c r="B6849" s="13"/>
      <c r="C6849" s="45"/>
      <c r="E6849" s="46"/>
      <c r="F6849" s="47"/>
      <c r="G6849" s="48"/>
      <c r="H6849" s="49"/>
      <c r="I6849" s="49"/>
      <c r="J6849" s="49"/>
      <c r="K6849" s="50"/>
      <c r="L6849" s="50"/>
      <c r="M6849" s="50"/>
      <c r="N6849" s="50"/>
      <c r="O6849" s="50"/>
      <c r="P6849" s="50"/>
      <c r="Q6849" s="50"/>
      <c r="R6849" s="51"/>
      <c r="S6849" s="51"/>
      <c r="T6849" s="51"/>
      <c r="U6849" s="51"/>
      <c r="V6849" s="51"/>
      <c r="W6849" s="51"/>
      <c r="X6849" s="44"/>
      <c r="AF6849" s="52"/>
      <c r="AM6849" s="7"/>
      <c r="AN6849" s="7"/>
      <c r="AO6849" s="53"/>
      <c r="AP6849" s="54"/>
      <c r="AQ6849" s="54"/>
      <c r="AR6849" s="7"/>
      <c r="AS6849" s="54"/>
      <c r="AT6849" s="53"/>
      <c r="AU6849" s="7"/>
      <c r="AV6849" s="7"/>
      <c r="AW6849" s="55"/>
      <c r="AX6849" s="56"/>
      <c r="AY6849" s="55"/>
      <c r="AZ6849" s="55"/>
      <c r="BA6849" s="55"/>
      <c r="BB6849" s="11"/>
      <c r="BC6849" s="12"/>
      <c r="BD6849" s="12"/>
      <c r="BE6849" s="12"/>
      <c r="BF6849" s="12"/>
      <c r="BG6849" s="12"/>
      <c r="BH6849" s="12"/>
      <c r="BI6849" s="12"/>
      <c r="BJ6849" s="12"/>
      <c r="BK6849" s="12"/>
    </row>
    <row r="6850" spans="1:63" s="5" customFormat="1">
      <c r="A6850" s="13"/>
      <c r="B6850" s="13"/>
      <c r="C6850" s="45"/>
      <c r="E6850" s="46"/>
      <c r="F6850" s="47"/>
      <c r="G6850" s="48"/>
      <c r="H6850" s="49"/>
      <c r="I6850" s="49"/>
      <c r="J6850" s="49"/>
      <c r="K6850" s="50"/>
      <c r="L6850" s="50"/>
      <c r="M6850" s="50"/>
      <c r="N6850" s="50"/>
      <c r="O6850" s="50"/>
      <c r="P6850" s="50"/>
      <c r="Q6850" s="50"/>
      <c r="R6850" s="51"/>
      <c r="S6850" s="51"/>
      <c r="T6850" s="51"/>
      <c r="U6850" s="51"/>
      <c r="V6850" s="51"/>
      <c r="W6850" s="51"/>
      <c r="X6850" s="44"/>
      <c r="AF6850" s="52"/>
      <c r="AM6850" s="7"/>
      <c r="AN6850" s="7"/>
      <c r="AO6850" s="53"/>
      <c r="AP6850" s="54"/>
      <c r="AQ6850" s="54"/>
      <c r="AR6850" s="7"/>
      <c r="AS6850" s="54"/>
      <c r="AT6850" s="53"/>
      <c r="AU6850" s="7"/>
      <c r="AV6850" s="7"/>
      <c r="AW6850" s="55"/>
      <c r="AX6850" s="56"/>
      <c r="AY6850" s="55"/>
      <c r="AZ6850" s="55"/>
      <c r="BA6850" s="55"/>
      <c r="BB6850" s="11"/>
      <c r="BC6850" s="12"/>
      <c r="BD6850" s="12"/>
      <c r="BE6850" s="12"/>
      <c r="BF6850" s="12"/>
      <c r="BG6850" s="12"/>
      <c r="BH6850" s="12"/>
      <c r="BI6850" s="12"/>
      <c r="BJ6850" s="12"/>
      <c r="BK6850" s="12"/>
    </row>
    <row r="6851" spans="1:63" s="5" customFormat="1">
      <c r="A6851" s="13"/>
      <c r="B6851" s="13"/>
      <c r="C6851" s="45"/>
      <c r="E6851" s="46"/>
      <c r="F6851" s="47"/>
      <c r="G6851" s="48"/>
      <c r="H6851" s="49"/>
      <c r="I6851" s="49"/>
      <c r="J6851" s="49"/>
      <c r="K6851" s="50"/>
      <c r="L6851" s="50"/>
      <c r="M6851" s="50"/>
      <c r="N6851" s="50"/>
      <c r="O6851" s="50"/>
      <c r="P6851" s="50"/>
      <c r="Q6851" s="50"/>
      <c r="R6851" s="51"/>
      <c r="S6851" s="51"/>
      <c r="T6851" s="51"/>
      <c r="U6851" s="51"/>
      <c r="V6851" s="51"/>
      <c r="W6851" s="51"/>
      <c r="X6851" s="44"/>
      <c r="AF6851" s="52"/>
      <c r="AM6851" s="7"/>
      <c r="AN6851" s="7"/>
      <c r="AO6851" s="53"/>
      <c r="AP6851" s="54"/>
      <c r="AQ6851" s="54"/>
      <c r="AR6851" s="7"/>
      <c r="AS6851" s="54"/>
      <c r="AT6851" s="53"/>
      <c r="AU6851" s="7"/>
      <c r="AV6851" s="7"/>
      <c r="AW6851" s="55"/>
      <c r="AX6851" s="56"/>
      <c r="AY6851" s="55"/>
      <c r="AZ6851" s="55"/>
      <c r="BA6851" s="55"/>
      <c r="BB6851" s="11"/>
      <c r="BC6851" s="12"/>
      <c r="BD6851" s="12"/>
      <c r="BE6851" s="12"/>
      <c r="BF6851" s="12"/>
      <c r="BG6851" s="12"/>
      <c r="BH6851" s="12"/>
      <c r="BI6851" s="12"/>
      <c r="BJ6851" s="12"/>
      <c r="BK6851" s="12"/>
    </row>
    <row r="6852" spans="1:63" s="5" customFormat="1">
      <c r="A6852" s="13"/>
      <c r="B6852" s="13"/>
      <c r="C6852" s="45"/>
      <c r="E6852" s="46"/>
      <c r="F6852" s="47"/>
      <c r="G6852" s="48"/>
      <c r="H6852" s="49"/>
      <c r="I6852" s="49"/>
      <c r="J6852" s="49"/>
      <c r="K6852" s="50"/>
      <c r="L6852" s="50"/>
      <c r="M6852" s="50"/>
      <c r="N6852" s="50"/>
      <c r="O6852" s="50"/>
      <c r="P6852" s="50"/>
      <c r="Q6852" s="50"/>
      <c r="R6852" s="51"/>
      <c r="S6852" s="51"/>
      <c r="T6852" s="51"/>
      <c r="U6852" s="51"/>
      <c r="V6852" s="51"/>
      <c r="W6852" s="51"/>
      <c r="X6852" s="44"/>
      <c r="AF6852" s="52"/>
      <c r="AM6852" s="7"/>
      <c r="AN6852" s="7"/>
      <c r="AO6852" s="53"/>
      <c r="AP6852" s="54"/>
      <c r="AQ6852" s="54"/>
      <c r="AR6852" s="7"/>
      <c r="AS6852" s="54"/>
      <c r="AT6852" s="53"/>
      <c r="AU6852" s="7"/>
      <c r="AV6852" s="7"/>
      <c r="AW6852" s="55"/>
      <c r="AX6852" s="56"/>
      <c r="AY6852" s="55"/>
      <c r="AZ6852" s="55"/>
      <c r="BA6852" s="55"/>
      <c r="BB6852" s="11"/>
      <c r="BC6852" s="12"/>
      <c r="BD6852" s="12"/>
      <c r="BE6852" s="12"/>
      <c r="BF6852" s="12"/>
      <c r="BG6852" s="12"/>
      <c r="BH6852" s="12"/>
      <c r="BI6852" s="12"/>
      <c r="BJ6852" s="12"/>
      <c r="BK6852" s="12"/>
    </row>
    <row r="6853" spans="1:63" s="5" customFormat="1">
      <c r="A6853" s="13"/>
      <c r="B6853" s="13"/>
      <c r="C6853" s="45"/>
      <c r="E6853" s="46"/>
      <c r="F6853" s="47"/>
      <c r="G6853" s="48"/>
      <c r="H6853" s="49"/>
      <c r="I6853" s="49"/>
      <c r="J6853" s="49"/>
      <c r="K6853" s="50"/>
      <c r="L6853" s="50"/>
      <c r="M6853" s="50"/>
      <c r="N6853" s="50"/>
      <c r="O6853" s="50"/>
      <c r="P6853" s="50"/>
      <c r="Q6853" s="50"/>
      <c r="R6853" s="51"/>
      <c r="S6853" s="51"/>
      <c r="T6853" s="51"/>
      <c r="U6853" s="51"/>
      <c r="V6853" s="51"/>
      <c r="W6853" s="51"/>
      <c r="X6853" s="44"/>
      <c r="AF6853" s="52"/>
      <c r="AM6853" s="7"/>
      <c r="AN6853" s="7"/>
      <c r="AO6853" s="53"/>
      <c r="AP6853" s="54"/>
      <c r="AQ6853" s="54"/>
      <c r="AR6853" s="7"/>
      <c r="AS6853" s="54"/>
      <c r="AT6853" s="53"/>
      <c r="AU6853" s="7"/>
      <c r="AV6853" s="7"/>
      <c r="AW6853" s="55"/>
      <c r="AX6853" s="56"/>
      <c r="AY6853" s="55"/>
      <c r="AZ6853" s="55"/>
      <c r="BA6853" s="55"/>
      <c r="BB6853" s="11"/>
      <c r="BC6853" s="12"/>
      <c r="BD6853" s="12"/>
      <c r="BE6853" s="12"/>
      <c r="BF6853" s="12"/>
      <c r="BG6853" s="12"/>
      <c r="BH6853" s="12"/>
      <c r="BI6853" s="12"/>
      <c r="BJ6853" s="12"/>
      <c r="BK6853" s="12"/>
    </row>
    <row r="6854" spans="1:63" s="5" customFormat="1">
      <c r="A6854" s="13"/>
      <c r="B6854" s="13"/>
      <c r="C6854" s="45"/>
      <c r="E6854" s="46"/>
      <c r="F6854" s="47"/>
      <c r="G6854" s="48"/>
      <c r="H6854" s="49"/>
      <c r="I6854" s="49"/>
      <c r="J6854" s="49"/>
      <c r="K6854" s="50"/>
      <c r="L6854" s="50"/>
      <c r="M6854" s="50"/>
      <c r="N6854" s="50"/>
      <c r="O6854" s="50"/>
      <c r="P6854" s="50"/>
      <c r="Q6854" s="50"/>
      <c r="R6854" s="51"/>
      <c r="S6854" s="51"/>
      <c r="T6854" s="51"/>
      <c r="U6854" s="51"/>
      <c r="V6854" s="51"/>
      <c r="W6854" s="51"/>
      <c r="X6854" s="44"/>
      <c r="AF6854" s="52"/>
      <c r="AM6854" s="7"/>
      <c r="AN6854" s="7"/>
      <c r="AO6854" s="53"/>
      <c r="AP6854" s="54"/>
      <c r="AQ6854" s="54"/>
      <c r="AR6854" s="7"/>
      <c r="AS6854" s="54"/>
      <c r="AT6854" s="53"/>
      <c r="AU6854" s="7"/>
      <c r="AV6854" s="7"/>
      <c r="AW6854" s="55"/>
      <c r="AX6854" s="56"/>
      <c r="AY6854" s="55"/>
      <c r="AZ6854" s="55"/>
      <c r="BA6854" s="55"/>
      <c r="BB6854" s="11"/>
      <c r="BC6854" s="12"/>
      <c r="BD6854" s="12"/>
      <c r="BE6854" s="12"/>
      <c r="BF6854" s="12"/>
      <c r="BG6854" s="12"/>
      <c r="BH6854" s="12"/>
      <c r="BI6854" s="12"/>
      <c r="BJ6854" s="12"/>
      <c r="BK6854" s="12"/>
    </row>
    <row r="6855" spans="1:63" s="5" customFormat="1">
      <c r="A6855" s="13"/>
      <c r="B6855" s="13"/>
      <c r="C6855" s="45"/>
      <c r="E6855" s="46"/>
      <c r="F6855" s="47"/>
      <c r="G6855" s="48"/>
      <c r="H6855" s="49"/>
      <c r="I6855" s="49"/>
      <c r="J6855" s="49"/>
      <c r="K6855" s="50"/>
      <c r="L6855" s="50"/>
      <c r="M6855" s="50"/>
      <c r="N6855" s="50"/>
      <c r="O6855" s="50"/>
      <c r="P6855" s="50"/>
      <c r="Q6855" s="50"/>
      <c r="R6855" s="51"/>
      <c r="S6855" s="51"/>
      <c r="T6855" s="51"/>
      <c r="U6855" s="51"/>
      <c r="V6855" s="51"/>
      <c r="W6855" s="51"/>
      <c r="X6855" s="44"/>
      <c r="AF6855" s="52"/>
      <c r="AM6855" s="7"/>
      <c r="AN6855" s="7"/>
      <c r="AO6855" s="53"/>
      <c r="AP6855" s="54"/>
      <c r="AQ6855" s="54"/>
      <c r="AR6855" s="7"/>
      <c r="AS6855" s="54"/>
      <c r="AT6855" s="53"/>
      <c r="AU6855" s="7"/>
      <c r="AV6855" s="7"/>
      <c r="AW6855" s="55"/>
      <c r="AX6855" s="56"/>
      <c r="AY6855" s="55"/>
      <c r="AZ6855" s="55"/>
      <c r="BA6855" s="55"/>
      <c r="BB6855" s="11"/>
      <c r="BC6855" s="12"/>
      <c r="BD6855" s="12"/>
      <c r="BE6855" s="12"/>
      <c r="BF6855" s="12"/>
      <c r="BG6855" s="12"/>
      <c r="BH6855" s="12"/>
      <c r="BI6855" s="12"/>
      <c r="BJ6855" s="12"/>
      <c r="BK6855" s="12"/>
    </row>
    <row r="6856" spans="1:63" s="5" customFormat="1">
      <c r="A6856" s="13"/>
      <c r="B6856" s="13"/>
      <c r="C6856" s="45"/>
      <c r="E6856" s="46"/>
      <c r="F6856" s="47"/>
      <c r="G6856" s="48"/>
      <c r="H6856" s="49"/>
      <c r="I6856" s="49"/>
      <c r="J6856" s="49"/>
      <c r="K6856" s="50"/>
      <c r="L6856" s="50"/>
      <c r="M6856" s="50"/>
      <c r="N6856" s="50"/>
      <c r="O6856" s="50"/>
      <c r="P6856" s="50"/>
      <c r="Q6856" s="50"/>
      <c r="R6856" s="51"/>
      <c r="S6856" s="51"/>
      <c r="T6856" s="51"/>
      <c r="U6856" s="51"/>
      <c r="V6856" s="51"/>
      <c r="W6856" s="51"/>
      <c r="X6856" s="44"/>
      <c r="AF6856" s="52"/>
      <c r="AM6856" s="7"/>
      <c r="AN6856" s="7"/>
      <c r="AO6856" s="53"/>
      <c r="AP6856" s="54"/>
      <c r="AQ6856" s="54"/>
      <c r="AR6856" s="7"/>
      <c r="AS6856" s="54"/>
      <c r="AT6856" s="53"/>
      <c r="AU6856" s="7"/>
      <c r="AV6856" s="7"/>
      <c r="AW6856" s="55"/>
      <c r="AX6856" s="56"/>
      <c r="AY6856" s="55"/>
      <c r="AZ6856" s="55"/>
      <c r="BA6856" s="55"/>
      <c r="BB6856" s="11"/>
      <c r="BC6856" s="12"/>
      <c r="BD6856" s="12"/>
      <c r="BE6856" s="12"/>
      <c r="BF6856" s="12"/>
      <c r="BG6856" s="12"/>
      <c r="BH6856" s="12"/>
      <c r="BI6856" s="12"/>
      <c r="BJ6856" s="12"/>
      <c r="BK6856" s="12"/>
    </row>
    <row r="6857" spans="1:63" s="5" customFormat="1">
      <c r="A6857" s="13"/>
      <c r="B6857" s="13"/>
      <c r="C6857" s="45"/>
      <c r="E6857" s="46"/>
      <c r="F6857" s="47"/>
      <c r="G6857" s="48"/>
      <c r="H6857" s="49"/>
      <c r="I6857" s="49"/>
      <c r="J6857" s="49"/>
      <c r="K6857" s="50"/>
      <c r="L6857" s="50"/>
      <c r="M6857" s="50"/>
      <c r="N6857" s="50"/>
      <c r="O6857" s="50"/>
      <c r="P6857" s="50"/>
      <c r="Q6857" s="50"/>
      <c r="R6857" s="51"/>
      <c r="S6857" s="51"/>
      <c r="T6857" s="51"/>
      <c r="U6857" s="51"/>
      <c r="V6857" s="51"/>
      <c r="W6857" s="51"/>
      <c r="X6857" s="44"/>
      <c r="AF6857" s="52"/>
      <c r="AM6857" s="7"/>
      <c r="AN6857" s="7"/>
      <c r="AO6857" s="53"/>
      <c r="AP6857" s="54"/>
      <c r="AQ6857" s="54"/>
      <c r="AR6857" s="7"/>
      <c r="AS6857" s="54"/>
      <c r="AT6857" s="53"/>
      <c r="AU6857" s="7"/>
      <c r="AV6857" s="7"/>
      <c r="AW6857" s="55"/>
      <c r="AX6857" s="56"/>
      <c r="AY6857" s="55"/>
      <c r="AZ6857" s="55"/>
      <c r="BA6857" s="55"/>
      <c r="BB6857" s="11"/>
      <c r="BC6857" s="12"/>
      <c r="BD6857" s="12"/>
      <c r="BE6857" s="12"/>
      <c r="BF6857" s="12"/>
      <c r="BG6857" s="12"/>
      <c r="BH6857" s="12"/>
      <c r="BI6857" s="12"/>
      <c r="BJ6857" s="12"/>
      <c r="BK6857" s="12"/>
    </row>
    <row r="6858" spans="1:63" s="5" customFormat="1">
      <c r="A6858" s="13"/>
      <c r="B6858" s="13"/>
      <c r="C6858" s="45"/>
      <c r="E6858" s="46"/>
      <c r="F6858" s="47"/>
      <c r="G6858" s="48"/>
      <c r="H6858" s="49"/>
      <c r="I6858" s="49"/>
      <c r="J6858" s="49"/>
      <c r="K6858" s="50"/>
      <c r="L6858" s="50"/>
      <c r="M6858" s="50"/>
      <c r="N6858" s="50"/>
      <c r="O6858" s="50"/>
      <c r="P6858" s="50"/>
      <c r="Q6858" s="50"/>
      <c r="R6858" s="51"/>
      <c r="S6858" s="51"/>
      <c r="T6858" s="51"/>
      <c r="U6858" s="51"/>
      <c r="V6858" s="51"/>
      <c r="W6858" s="51"/>
      <c r="X6858" s="44"/>
      <c r="AF6858" s="52"/>
      <c r="AM6858" s="7"/>
      <c r="AN6858" s="7"/>
      <c r="AO6858" s="53"/>
      <c r="AP6858" s="54"/>
      <c r="AQ6858" s="54"/>
      <c r="AR6858" s="7"/>
      <c r="AS6858" s="54"/>
      <c r="AT6858" s="53"/>
      <c r="AU6858" s="7"/>
      <c r="AV6858" s="7"/>
      <c r="AW6858" s="55"/>
      <c r="AX6858" s="56"/>
      <c r="AY6858" s="55"/>
      <c r="AZ6858" s="55"/>
      <c r="BA6858" s="55"/>
      <c r="BB6858" s="11"/>
      <c r="BC6858" s="12"/>
      <c r="BD6858" s="12"/>
      <c r="BE6858" s="12"/>
      <c r="BF6858" s="12"/>
      <c r="BG6858" s="12"/>
      <c r="BH6858" s="12"/>
      <c r="BI6858" s="12"/>
      <c r="BJ6858" s="12"/>
      <c r="BK6858" s="12"/>
    </row>
    <row r="6859" spans="1:63" s="5" customFormat="1">
      <c r="A6859" s="13"/>
      <c r="B6859" s="13"/>
      <c r="C6859" s="45"/>
      <c r="E6859" s="46"/>
      <c r="F6859" s="47"/>
      <c r="G6859" s="48"/>
      <c r="H6859" s="49"/>
      <c r="I6859" s="49"/>
      <c r="J6859" s="49"/>
      <c r="K6859" s="50"/>
      <c r="L6859" s="50"/>
      <c r="M6859" s="50"/>
      <c r="N6859" s="50"/>
      <c r="O6859" s="50"/>
      <c r="P6859" s="50"/>
      <c r="Q6859" s="50"/>
      <c r="R6859" s="51"/>
      <c r="S6859" s="51"/>
      <c r="T6859" s="51"/>
      <c r="U6859" s="51"/>
      <c r="V6859" s="51"/>
      <c r="W6859" s="51"/>
      <c r="X6859" s="44"/>
      <c r="AF6859" s="52"/>
      <c r="AM6859" s="7"/>
      <c r="AN6859" s="7"/>
      <c r="AO6859" s="53"/>
      <c r="AP6859" s="54"/>
      <c r="AQ6859" s="54"/>
      <c r="AR6859" s="7"/>
      <c r="AS6859" s="54"/>
      <c r="AT6859" s="53"/>
      <c r="AU6859" s="7"/>
      <c r="AV6859" s="7"/>
      <c r="AW6859" s="55"/>
      <c r="AX6859" s="56"/>
      <c r="AY6859" s="55"/>
      <c r="AZ6859" s="55"/>
      <c r="BA6859" s="55"/>
      <c r="BB6859" s="11"/>
      <c r="BC6859" s="12"/>
      <c r="BD6859" s="12"/>
      <c r="BE6859" s="12"/>
      <c r="BF6859" s="12"/>
      <c r="BG6859" s="12"/>
      <c r="BH6859" s="12"/>
      <c r="BI6859" s="12"/>
      <c r="BJ6859" s="12"/>
      <c r="BK6859" s="12"/>
    </row>
    <row r="6860" spans="1:63" s="5" customFormat="1">
      <c r="A6860" s="13"/>
      <c r="B6860" s="13"/>
      <c r="C6860" s="45"/>
      <c r="E6860" s="46"/>
      <c r="F6860" s="47"/>
      <c r="G6860" s="48"/>
      <c r="H6860" s="49"/>
      <c r="I6860" s="49"/>
      <c r="J6860" s="49"/>
      <c r="K6860" s="50"/>
      <c r="L6860" s="50"/>
      <c r="M6860" s="50"/>
      <c r="N6860" s="50"/>
      <c r="O6860" s="50"/>
      <c r="P6860" s="50"/>
      <c r="Q6860" s="50"/>
      <c r="R6860" s="51"/>
      <c r="S6860" s="51"/>
      <c r="T6860" s="51"/>
      <c r="U6860" s="51"/>
      <c r="V6860" s="51"/>
      <c r="W6860" s="51"/>
      <c r="X6860" s="44"/>
      <c r="AF6860" s="52"/>
      <c r="AM6860" s="7"/>
      <c r="AN6860" s="7"/>
      <c r="AO6860" s="53"/>
      <c r="AP6860" s="54"/>
      <c r="AQ6860" s="54"/>
      <c r="AR6860" s="7"/>
      <c r="AS6860" s="54"/>
      <c r="AT6860" s="53"/>
      <c r="AU6860" s="7"/>
      <c r="AV6860" s="7"/>
      <c r="AW6860" s="55"/>
      <c r="AX6860" s="56"/>
      <c r="AY6860" s="55"/>
      <c r="AZ6860" s="55"/>
      <c r="BA6860" s="55"/>
      <c r="BB6860" s="11"/>
      <c r="BC6860" s="12"/>
      <c r="BD6860" s="12"/>
      <c r="BE6860" s="12"/>
      <c r="BF6860" s="12"/>
      <c r="BG6860" s="12"/>
      <c r="BH6860" s="12"/>
      <c r="BI6860" s="12"/>
      <c r="BJ6860" s="12"/>
      <c r="BK6860" s="12"/>
    </row>
    <row r="6861" spans="1:63" s="5" customFormat="1">
      <c r="A6861" s="13"/>
      <c r="B6861" s="13"/>
      <c r="C6861" s="45"/>
      <c r="E6861" s="46"/>
      <c r="F6861" s="47"/>
      <c r="G6861" s="48"/>
      <c r="H6861" s="49"/>
      <c r="I6861" s="49"/>
      <c r="J6861" s="49"/>
      <c r="K6861" s="50"/>
      <c r="L6861" s="50"/>
      <c r="M6861" s="50"/>
      <c r="N6861" s="50"/>
      <c r="O6861" s="50"/>
      <c r="P6861" s="50"/>
      <c r="Q6861" s="50"/>
      <c r="R6861" s="51"/>
      <c r="S6861" s="51"/>
      <c r="T6861" s="51"/>
      <c r="U6861" s="51"/>
      <c r="V6861" s="51"/>
      <c r="W6861" s="51"/>
      <c r="X6861" s="44"/>
      <c r="AF6861" s="52"/>
      <c r="AM6861" s="7"/>
      <c r="AN6861" s="7"/>
      <c r="AO6861" s="53"/>
      <c r="AP6861" s="54"/>
      <c r="AQ6861" s="54"/>
      <c r="AR6861" s="7"/>
      <c r="AS6861" s="54"/>
      <c r="AT6861" s="53"/>
      <c r="AU6861" s="7"/>
      <c r="AV6861" s="7"/>
      <c r="AW6861" s="55"/>
      <c r="AX6861" s="56"/>
      <c r="AY6861" s="55"/>
      <c r="AZ6861" s="55"/>
      <c r="BA6861" s="55"/>
      <c r="BB6861" s="11"/>
      <c r="BC6861" s="12"/>
      <c r="BD6861" s="12"/>
      <c r="BE6861" s="12"/>
      <c r="BF6861" s="12"/>
      <c r="BG6861" s="12"/>
      <c r="BH6861" s="12"/>
      <c r="BI6861" s="12"/>
      <c r="BJ6861" s="12"/>
      <c r="BK6861" s="12"/>
    </row>
    <row r="6862" spans="1:63" s="5" customFormat="1">
      <c r="A6862" s="13"/>
      <c r="B6862" s="13"/>
      <c r="C6862" s="45"/>
      <c r="E6862" s="46"/>
      <c r="F6862" s="47"/>
      <c r="G6862" s="48"/>
      <c r="H6862" s="49"/>
      <c r="I6862" s="49"/>
      <c r="J6862" s="49"/>
      <c r="K6862" s="50"/>
      <c r="L6862" s="50"/>
      <c r="M6862" s="50"/>
      <c r="N6862" s="50"/>
      <c r="O6862" s="50"/>
      <c r="P6862" s="50"/>
      <c r="Q6862" s="50"/>
      <c r="R6862" s="51"/>
      <c r="S6862" s="51"/>
      <c r="T6862" s="51"/>
      <c r="U6862" s="51"/>
      <c r="V6862" s="51"/>
      <c r="W6862" s="51"/>
      <c r="X6862" s="44"/>
      <c r="AF6862" s="52"/>
      <c r="AM6862" s="7"/>
      <c r="AN6862" s="7"/>
      <c r="AO6862" s="53"/>
      <c r="AP6862" s="54"/>
      <c r="AQ6862" s="54"/>
      <c r="AR6862" s="7"/>
      <c r="AS6862" s="54"/>
      <c r="AT6862" s="53"/>
      <c r="AU6862" s="7"/>
      <c r="AV6862" s="7"/>
      <c r="AW6862" s="55"/>
      <c r="AX6862" s="56"/>
      <c r="AY6862" s="55"/>
      <c r="AZ6862" s="55"/>
      <c r="BA6862" s="55"/>
      <c r="BB6862" s="11"/>
      <c r="BC6862" s="12"/>
      <c r="BD6862" s="12"/>
      <c r="BE6862" s="12"/>
      <c r="BF6862" s="12"/>
      <c r="BG6862" s="12"/>
      <c r="BH6862" s="12"/>
      <c r="BI6862" s="12"/>
      <c r="BJ6862" s="12"/>
      <c r="BK6862" s="12"/>
    </row>
    <row r="6863" spans="1:63" s="5" customFormat="1">
      <c r="A6863" s="13"/>
      <c r="B6863" s="13"/>
      <c r="C6863" s="45"/>
      <c r="E6863" s="46"/>
      <c r="F6863" s="47"/>
      <c r="G6863" s="48"/>
      <c r="H6863" s="49"/>
      <c r="I6863" s="49"/>
      <c r="J6863" s="49"/>
      <c r="K6863" s="50"/>
      <c r="L6863" s="50"/>
      <c r="M6863" s="50"/>
      <c r="N6863" s="50"/>
      <c r="O6863" s="50"/>
      <c r="P6863" s="50"/>
      <c r="Q6863" s="50"/>
      <c r="R6863" s="51"/>
      <c r="S6863" s="51"/>
      <c r="T6863" s="51"/>
      <c r="U6863" s="51"/>
      <c r="V6863" s="51"/>
      <c r="W6863" s="51"/>
      <c r="X6863" s="44"/>
      <c r="AF6863" s="52"/>
      <c r="AM6863" s="7"/>
      <c r="AN6863" s="7"/>
      <c r="AO6863" s="53"/>
      <c r="AP6863" s="54"/>
      <c r="AQ6863" s="54"/>
      <c r="AR6863" s="7"/>
      <c r="AS6863" s="54"/>
      <c r="AT6863" s="53"/>
      <c r="AU6863" s="7"/>
      <c r="AV6863" s="7"/>
      <c r="AW6863" s="55"/>
      <c r="AX6863" s="56"/>
      <c r="AY6863" s="55"/>
      <c r="AZ6863" s="55"/>
      <c r="BA6863" s="55"/>
      <c r="BB6863" s="11"/>
      <c r="BC6863" s="12"/>
      <c r="BD6863" s="12"/>
      <c r="BE6863" s="12"/>
      <c r="BF6863" s="12"/>
      <c r="BG6863" s="12"/>
      <c r="BH6863" s="12"/>
      <c r="BI6863" s="12"/>
      <c r="BJ6863" s="12"/>
      <c r="BK6863" s="12"/>
    </row>
    <row r="6864" spans="1:63" s="5" customFormat="1">
      <c r="A6864" s="13"/>
      <c r="B6864" s="13"/>
      <c r="C6864" s="45"/>
      <c r="E6864" s="46"/>
      <c r="F6864" s="47"/>
      <c r="G6864" s="48"/>
      <c r="H6864" s="49"/>
      <c r="I6864" s="49"/>
      <c r="J6864" s="49"/>
      <c r="K6864" s="50"/>
      <c r="L6864" s="50"/>
      <c r="M6864" s="50"/>
      <c r="N6864" s="50"/>
      <c r="O6864" s="50"/>
      <c r="P6864" s="50"/>
      <c r="Q6864" s="50"/>
      <c r="R6864" s="51"/>
      <c r="S6864" s="51"/>
      <c r="T6864" s="51"/>
      <c r="U6864" s="51"/>
      <c r="V6864" s="51"/>
      <c r="W6864" s="51"/>
      <c r="X6864" s="44"/>
      <c r="AF6864" s="52"/>
      <c r="AM6864" s="7"/>
      <c r="AN6864" s="7"/>
      <c r="AO6864" s="53"/>
      <c r="AP6864" s="54"/>
      <c r="AQ6864" s="54"/>
      <c r="AR6864" s="7"/>
      <c r="AS6864" s="54"/>
      <c r="AT6864" s="53"/>
      <c r="AU6864" s="7"/>
      <c r="AV6864" s="7"/>
      <c r="AW6864" s="55"/>
      <c r="AX6864" s="56"/>
      <c r="AY6864" s="55"/>
      <c r="AZ6864" s="55"/>
      <c r="BA6864" s="55"/>
      <c r="BB6864" s="11"/>
      <c r="BC6864" s="12"/>
      <c r="BD6864" s="12"/>
      <c r="BE6864" s="12"/>
      <c r="BF6864" s="12"/>
      <c r="BG6864" s="12"/>
      <c r="BH6864" s="12"/>
      <c r="BI6864" s="12"/>
      <c r="BJ6864" s="12"/>
      <c r="BK6864" s="12"/>
    </row>
    <row r="6865" spans="1:63" s="5" customFormat="1">
      <c r="A6865" s="13"/>
      <c r="B6865" s="13"/>
      <c r="C6865" s="45"/>
      <c r="E6865" s="46"/>
      <c r="F6865" s="47"/>
      <c r="G6865" s="48"/>
      <c r="H6865" s="49"/>
      <c r="I6865" s="49"/>
      <c r="J6865" s="49"/>
      <c r="K6865" s="50"/>
      <c r="L6865" s="50"/>
      <c r="M6865" s="50"/>
      <c r="N6865" s="50"/>
      <c r="O6865" s="50"/>
      <c r="P6865" s="50"/>
      <c r="Q6865" s="50"/>
      <c r="R6865" s="51"/>
      <c r="S6865" s="51"/>
      <c r="T6865" s="51"/>
      <c r="U6865" s="51"/>
      <c r="V6865" s="51"/>
      <c r="W6865" s="51"/>
      <c r="X6865" s="44"/>
      <c r="AF6865" s="52"/>
      <c r="AM6865" s="7"/>
      <c r="AN6865" s="7"/>
      <c r="AO6865" s="53"/>
      <c r="AP6865" s="54"/>
      <c r="AQ6865" s="54"/>
      <c r="AR6865" s="7"/>
      <c r="AS6865" s="54"/>
      <c r="AT6865" s="53"/>
      <c r="AU6865" s="7"/>
      <c r="AV6865" s="7"/>
      <c r="AW6865" s="55"/>
      <c r="AX6865" s="56"/>
      <c r="AY6865" s="55"/>
      <c r="AZ6865" s="55"/>
      <c r="BA6865" s="55"/>
      <c r="BB6865" s="11"/>
      <c r="BC6865" s="12"/>
      <c r="BD6865" s="12"/>
      <c r="BE6865" s="12"/>
      <c r="BF6865" s="12"/>
      <c r="BG6865" s="12"/>
      <c r="BH6865" s="12"/>
      <c r="BI6865" s="12"/>
      <c r="BJ6865" s="12"/>
      <c r="BK6865" s="12"/>
    </row>
    <row r="6866" spans="1:63" s="5" customFormat="1">
      <c r="A6866" s="13"/>
      <c r="B6866" s="13"/>
      <c r="C6866" s="45"/>
      <c r="E6866" s="46"/>
      <c r="F6866" s="47"/>
      <c r="G6866" s="48"/>
      <c r="H6866" s="49"/>
      <c r="I6866" s="49"/>
      <c r="J6866" s="49"/>
      <c r="K6866" s="50"/>
      <c r="L6866" s="50"/>
      <c r="M6866" s="50"/>
      <c r="N6866" s="50"/>
      <c r="O6866" s="50"/>
      <c r="P6866" s="50"/>
      <c r="Q6866" s="50"/>
      <c r="R6866" s="51"/>
      <c r="S6866" s="51"/>
      <c r="T6866" s="51"/>
      <c r="U6866" s="51"/>
      <c r="V6866" s="51"/>
      <c r="W6866" s="51"/>
      <c r="X6866" s="44"/>
      <c r="AF6866" s="52"/>
      <c r="AM6866" s="7"/>
      <c r="AN6866" s="7"/>
      <c r="AO6866" s="53"/>
      <c r="AP6866" s="54"/>
      <c r="AQ6866" s="54"/>
      <c r="AR6866" s="7"/>
      <c r="AS6866" s="54"/>
      <c r="AT6866" s="53"/>
      <c r="AU6866" s="7"/>
      <c r="AV6866" s="7"/>
      <c r="AW6866" s="55"/>
      <c r="AX6866" s="56"/>
      <c r="AY6866" s="55"/>
      <c r="AZ6866" s="55"/>
      <c r="BA6866" s="55"/>
      <c r="BB6866" s="11"/>
      <c r="BC6866" s="12"/>
      <c r="BD6866" s="12"/>
      <c r="BE6866" s="12"/>
      <c r="BF6866" s="12"/>
      <c r="BG6866" s="12"/>
      <c r="BH6866" s="12"/>
      <c r="BI6866" s="12"/>
      <c r="BJ6866" s="12"/>
      <c r="BK6866" s="12"/>
    </row>
    <row r="6867" spans="1:63" s="5" customFormat="1">
      <c r="A6867" s="13"/>
      <c r="B6867" s="13"/>
      <c r="C6867" s="45"/>
      <c r="E6867" s="46"/>
      <c r="F6867" s="47"/>
      <c r="G6867" s="48"/>
      <c r="H6867" s="49"/>
      <c r="I6867" s="49"/>
      <c r="J6867" s="49"/>
      <c r="K6867" s="50"/>
      <c r="L6867" s="50"/>
      <c r="M6867" s="50"/>
      <c r="N6867" s="50"/>
      <c r="O6867" s="50"/>
      <c r="P6867" s="50"/>
      <c r="Q6867" s="50"/>
      <c r="R6867" s="51"/>
      <c r="S6867" s="51"/>
      <c r="T6867" s="51"/>
      <c r="U6867" s="51"/>
      <c r="V6867" s="51"/>
      <c r="W6867" s="51"/>
      <c r="X6867" s="44"/>
      <c r="AF6867" s="52"/>
      <c r="AM6867" s="7"/>
      <c r="AN6867" s="7"/>
      <c r="AO6867" s="53"/>
      <c r="AP6867" s="54"/>
      <c r="AQ6867" s="54"/>
      <c r="AR6867" s="7"/>
      <c r="AS6867" s="54"/>
      <c r="AT6867" s="53"/>
      <c r="AU6867" s="7"/>
      <c r="AV6867" s="7"/>
      <c r="AW6867" s="55"/>
      <c r="AX6867" s="56"/>
      <c r="AY6867" s="55"/>
      <c r="AZ6867" s="55"/>
      <c r="BA6867" s="55"/>
      <c r="BB6867" s="11"/>
      <c r="BC6867" s="12"/>
      <c r="BD6867" s="12"/>
      <c r="BE6867" s="12"/>
      <c r="BF6867" s="12"/>
      <c r="BG6867" s="12"/>
      <c r="BH6867" s="12"/>
      <c r="BI6867" s="12"/>
      <c r="BJ6867" s="12"/>
      <c r="BK6867" s="12"/>
    </row>
    <row r="6868" spans="1:63" s="5" customFormat="1">
      <c r="A6868" s="13"/>
      <c r="B6868" s="13"/>
      <c r="C6868" s="45"/>
      <c r="E6868" s="46"/>
      <c r="F6868" s="47"/>
      <c r="G6868" s="48"/>
      <c r="H6868" s="49"/>
      <c r="I6868" s="49"/>
      <c r="J6868" s="49"/>
      <c r="K6868" s="50"/>
      <c r="L6868" s="50"/>
      <c r="M6868" s="50"/>
      <c r="N6868" s="50"/>
      <c r="O6868" s="50"/>
      <c r="P6868" s="50"/>
      <c r="Q6868" s="50"/>
      <c r="R6868" s="51"/>
      <c r="S6868" s="51"/>
      <c r="T6868" s="51"/>
      <c r="U6868" s="51"/>
      <c r="V6868" s="51"/>
      <c r="W6868" s="51"/>
      <c r="X6868" s="44"/>
      <c r="AF6868" s="52"/>
      <c r="AM6868" s="7"/>
      <c r="AN6868" s="7"/>
      <c r="AO6868" s="53"/>
      <c r="AP6868" s="54"/>
      <c r="AQ6868" s="54"/>
      <c r="AR6868" s="7"/>
      <c r="AS6868" s="54"/>
      <c r="AT6868" s="53"/>
      <c r="AU6868" s="7"/>
      <c r="AV6868" s="7"/>
      <c r="AW6868" s="55"/>
      <c r="AX6868" s="56"/>
      <c r="AY6868" s="55"/>
      <c r="AZ6868" s="55"/>
      <c r="BA6868" s="55"/>
      <c r="BB6868" s="11"/>
      <c r="BC6868" s="12"/>
      <c r="BD6868" s="12"/>
      <c r="BE6868" s="12"/>
      <c r="BF6868" s="12"/>
      <c r="BG6868" s="12"/>
      <c r="BH6868" s="12"/>
      <c r="BI6868" s="12"/>
      <c r="BJ6868" s="12"/>
      <c r="BK6868" s="12"/>
    </row>
    <row r="6869" spans="1:63" s="5" customFormat="1">
      <c r="A6869" s="13"/>
      <c r="B6869" s="13"/>
      <c r="C6869" s="45"/>
      <c r="E6869" s="46"/>
      <c r="F6869" s="47"/>
      <c r="G6869" s="48"/>
      <c r="H6869" s="49"/>
      <c r="I6869" s="49"/>
      <c r="J6869" s="49"/>
      <c r="K6869" s="50"/>
      <c r="L6869" s="50"/>
      <c r="M6869" s="50"/>
      <c r="N6869" s="50"/>
      <c r="O6869" s="50"/>
      <c r="P6869" s="50"/>
      <c r="Q6869" s="50"/>
      <c r="R6869" s="51"/>
      <c r="S6869" s="51"/>
      <c r="T6869" s="51"/>
      <c r="U6869" s="51"/>
      <c r="V6869" s="51"/>
      <c r="W6869" s="51"/>
      <c r="X6869" s="44"/>
      <c r="AF6869" s="52"/>
      <c r="AM6869" s="7"/>
      <c r="AN6869" s="7"/>
      <c r="AO6869" s="53"/>
      <c r="AP6869" s="54"/>
      <c r="AQ6869" s="54"/>
      <c r="AR6869" s="7"/>
      <c r="AS6869" s="54"/>
      <c r="AT6869" s="53"/>
      <c r="AU6869" s="7"/>
      <c r="AV6869" s="7"/>
      <c r="AW6869" s="55"/>
      <c r="AX6869" s="56"/>
      <c r="AY6869" s="55"/>
      <c r="AZ6869" s="55"/>
      <c r="BA6869" s="55"/>
      <c r="BB6869" s="11"/>
      <c r="BC6869" s="12"/>
      <c r="BD6869" s="12"/>
      <c r="BE6869" s="12"/>
      <c r="BF6869" s="12"/>
      <c r="BG6869" s="12"/>
      <c r="BH6869" s="12"/>
      <c r="BI6869" s="12"/>
      <c r="BJ6869" s="12"/>
      <c r="BK6869" s="12"/>
    </row>
    <row r="6870" spans="1:63" s="5" customFormat="1">
      <c r="A6870" s="13"/>
      <c r="B6870" s="13"/>
      <c r="C6870" s="45"/>
      <c r="E6870" s="46"/>
      <c r="F6870" s="47"/>
      <c r="G6870" s="48"/>
      <c r="H6870" s="49"/>
      <c r="I6870" s="49"/>
      <c r="J6870" s="49"/>
      <c r="K6870" s="50"/>
      <c r="L6870" s="50"/>
      <c r="M6870" s="50"/>
      <c r="N6870" s="50"/>
      <c r="O6870" s="50"/>
      <c r="P6870" s="50"/>
      <c r="Q6870" s="50"/>
      <c r="R6870" s="51"/>
      <c r="S6870" s="51"/>
      <c r="T6870" s="51"/>
      <c r="U6870" s="51"/>
      <c r="V6870" s="51"/>
      <c r="W6870" s="51"/>
      <c r="X6870" s="44"/>
      <c r="AF6870" s="52"/>
      <c r="AM6870" s="7"/>
      <c r="AN6870" s="7"/>
      <c r="AO6870" s="53"/>
      <c r="AP6870" s="54"/>
      <c r="AQ6870" s="54"/>
      <c r="AR6870" s="7"/>
      <c r="AS6870" s="54"/>
      <c r="AT6870" s="53"/>
      <c r="AU6870" s="7"/>
      <c r="AV6870" s="7"/>
      <c r="AW6870" s="55"/>
      <c r="AX6870" s="56"/>
      <c r="AY6870" s="55"/>
      <c r="AZ6870" s="55"/>
      <c r="BA6870" s="55"/>
      <c r="BB6870" s="11"/>
      <c r="BC6870" s="12"/>
      <c r="BD6870" s="12"/>
      <c r="BE6870" s="12"/>
      <c r="BF6870" s="12"/>
      <c r="BG6870" s="12"/>
      <c r="BH6870" s="12"/>
      <c r="BI6870" s="12"/>
      <c r="BJ6870" s="12"/>
      <c r="BK6870" s="12"/>
    </row>
    <row r="6871" spans="1:63" s="5" customFormat="1">
      <c r="A6871" s="13"/>
      <c r="B6871" s="13"/>
      <c r="C6871" s="45"/>
      <c r="E6871" s="46"/>
      <c r="F6871" s="47"/>
      <c r="G6871" s="48"/>
      <c r="H6871" s="49"/>
      <c r="I6871" s="49"/>
      <c r="J6871" s="49"/>
      <c r="K6871" s="50"/>
      <c r="L6871" s="50"/>
      <c r="M6871" s="50"/>
      <c r="N6871" s="50"/>
      <c r="O6871" s="50"/>
      <c r="P6871" s="50"/>
      <c r="Q6871" s="50"/>
      <c r="R6871" s="51"/>
      <c r="S6871" s="51"/>
      <c r="T6871" s="51"/>
      <c r="U6871" s="51"/>
      <c r="V6871" s="51"/>
      <c r="W6871" s="51"/>
      <c r="X6871" s="44"/>
      <c r="AF6871" s="52"/>
      <c r="AM6871" s="7"/>
      <c r="AN6871" s="7"/>
      <c r="AO6871" s="53"/>
      <c r="AP6871" s="54"/>
      <c r="AQ6871" s="54"/>
      <c r="AR6871" s="7"/>
      <c r="AS6871" s="54"/>
      <c r="AT6871" s="53"/>
      <c r="AU6871" s="7"/>
      <c r="AV6871" s="7"/>
      <c r="AW6871" s="55"/>
      <c r="AX6871" s="56"/>
      <c r="AY6871" s="55"/>
      <c r="AZ6871" s="55"/>
      <c r="BA6871" s="55"/>
      <c r="BB6871" s="11"/>
      <c r="BC6871" s="12"/>
      <c r="BD6871" s="12"/>
      <c r="BE6871" s="12"/>
      <c r="BF6871" s="12"/>
      <c r="BG6871" s="12"/>
      <c r="BH6871" s="12"/>
      <c r="BI6871" s="12"/>
      <c r="BJ6871" s="12"/>
      <c r="BK6871" s="12"/>
    </row>
    <row r="6872" spans="1:63" s="5" customFormat="1">
      <c r="A6872" s="13"/>
      <c r="B6872" s="13"/>
      <c r="C6872" s="45"/>
      <c r="E6872" s="46"/>
      <c r="F6872" s="47"/>
      <c r="G6872" s="48"/>
      <c r="H6872" s="49"/>
      <c r="I6872" s="49"/>
      <c r="J6872" s="49"/>
      <c r="K6872" s="50"/>
      <c r="L6872" s="50"/>
      <c r="M6872" s="50"/>
      <c r="N6872" s="50"/>
      <c r="O6872" s="50"/>
      <c r="P6872" s="50"/>
      <c r="Q6872" s="50"/>
      <c r="R6872" s="51"/>
      <c r="S6872" s="51"/>
      <c r="T6872" s="51"/>
      <c r="U6872" s="51"/>
      <c r="V6872" s="51"/>
      <c r="W6872" s="51"/>
      <c r="X6872" s="44"/>
      <c r="AF6872" s="52"/>
      <c r="AM6872" s="7"/>
      <c r="AN6872" s="7"/>
      <c r="AO6872" s="53"/>
      <c r="AP6872" s="54"/>
      <c r="AQ6872" s="54"/>
      <c r="AR6872" s="7"/>
      <c r="AS6872" s="54"/>
      <c r="AT6872" s="53"/>
      <c r="AU6872" s="7"/>
      <c r="AV6872" s="7"/>
      <c r="AW6872" s="55"/>
      <c r="AX6872" s="56"/>
      <c r="AY6872" s="55"/>
      <c r="AZ6872" s="55"/>
      <c r="BA6872" s="55"/>
      <c r="BB6872" s="11"/>
      <c r="BC6872" s="12"/>
      <c r="BD6872" s="12"/>
      <c r="BE6872" s="12"/>
      <c r="BF6872" s="12"/>
      <c r="BG6872" s="12"/>
      <c r="BH6872" s="12"/>
      <c r="BI6872" s="12"/>
      <c r="BJ6872" s="12"/>
      <c r="BK6872" s="12"/>
    </row>
    <row r="6873" spans="1:63" s="5" customFormat="1">
      <c r="A6873" s="13"/>
      <c r="B6873" s="13"/>
      <c r="C6873" s="45"/>
      <c r="E6873" s="46"/>
      <c r="F6873" s="47"/>
      <c r="G6873" s="48"/>
      <c r="H6873" s="49"/>
      <c r="I6873" s="49"/>
      <c r="J6873" s="49"/>
      <c r="K6873" s="50"/>
      <c r="L6873" s="50"/>
      <c r="M6873" s="50"/>
      <c r="N6873" s="50"/>
      <c r="O6873" s="50"/>
      <c r="P6873" s="50"/>
      <c r="Q6873" s="50"/>
      <c r="R6873" s="51"/>
      <c r="S6873" s="51"/>
      <c r="T6873" s="51"/>
      <c r="U6873" s="51"/>
      <c r="V6873" s="51"/>
      <c r="W6873" s="51"/>
      <c r="X6873" s="44"/>
      <c r="AF6873" s="52"/>
      <c r="AM6873" s="7"/>
      <c r="AN6873" s="7"/>
      <c r="AO6873" s="53"/>
      <c r="AP6873" s="54"/>
      <c r="AQ6873" s="54"/>
      <c r="AR6873" s="7"/>
      <c r="AS6873" s="54"/>
      <c r="AT6873" s="53"/>
      <c r="AU6873" s="7"/>
      <c r="AV6873" s="7"/>
      <c r="AW6873" s="55"/>
      <c r="AX6873" s="56"/>
      <c r="AY6873" s="55"/>
      <c r="AZ6873" s="55"/>
      <c r="BA6873" s="55"/>
      <c r="BB6873" s="11"/>
      <c r="BC6873" s="12"/>
      <c r="BD6873" s="12"/>
      <c r="BE6873" s="12"/>
      <c r="BF6873" s="12"/>
      <c r="BG6873" s="12"/>
      <c r="BH6873" s="12"/>
      <c r="BI6873" s="12"/>
      <c r="BJ6873" s="12"/>
      <c r="BK6873" s="12"/>
    </row>
    <row r="6874" spans="1:63" s="5" customFormat="1">
      <c r="A6874" s="13"/>
      <c r="B6874" s="13"/>
      <c r="C6874" s="45"/>
      <c r="E6874" s="46"/>
      <c r="F6874" s="47"/>
      <c r="G6874" s="48"/>
      <c r="H6874" s="49"/>
      <c r="I6874" s="49"/>
      <c r="J6874" s="49"/>
      <c r="K6874" s="50"/>
      <c r="L6874" s="50"/>
      <c r="M6874" s="50"/>
      <c r="N6874" s="50"/>
      <c r="O6874" s="50"/>
      <c r="P6874" s="50"/>
      <c r="Q6874" s="50"/>
      <c r="R6874" s="51"/>
      <c r="S6874" s="51"/>
      <c r="T6874" s="51"/>
      <c r="U6874" s="51"/>
      <c r="V6874" s="51"/>
      <c r="W6874" s="51"/>
      <c r="X6874" s="44"/>
      <c r="AF6874" s="52"/>
      <c r="AM6874" s="7"/>
      <c r="AN6874" s="7"/>
      <c r="AO6874" s="53"/>
      <c r="AP6874" s="54"/>
      <c r="AQ6874" s="54"/>
      <c r="AR6874" s="7"/>
      <c r="AS6874" s="54"/>
      <c r="AT6874" s="53"/>
      <c r="AU6874" s="7"/>
      <c r="AV6874" s="7"/>
      <c r="AW6874" s="55"/>
      <c r="AX6874" s="56"/>
      <c r="AY6874" s="55"/>
      <c r="AZ6874" s="55"/>
      <c r="BA6874" s="55"/>
      <c r="BB6874" s="11"/>
      <c r="BC6874" s="12"/>
      <c r="BD6874" s="12"/>
      <c r="BE6874" s="12"/>
      <c r="BF6874" s="12"/>
      <c r="BG6874" s="12"/>
      <c r="BH6874" s="12"/>
      <c r="BI6874" s="12"/>
      <c r="BJ6874" s="12"/>
      <c r="BK6874" s="12"/>
    </row>
    <row r="6875" spans="1:63" s="5" customFormat="1">
      <c r="A6875" s="13"/>
      <c r="B6875" s="13"/>
      <c r="C6875" s="45"/>
      <c r="E6875" s="46"/>
      <c r="F6875" s="47"/>
      <c r="G6875" s="48"/>
      <c r="H6875" s="49"/>
      <c r="I6875" s="49"/>
      <c r="J6875" s="49"/>
      <c r="K6875" s="50"/>
      <c r="L6875" s="50"/>
      <c r="M6875" s="50"/>
      <c r="N6875" s="50"/>
      <c r="O6875" s="50"/>
      <c r="P6875" s="50"/>
      <c r="Q6875" s="50"/>
      <c r="R6875" s="51"/>
      <c r="S6875" s="51"/>
      <c r="T6875" s="51"/>
      <c r="U6875" s="51"/>
      <c r="V6875" s="51"/>
      <c r="W6875" s="51"/>
      <c r="X6875" s="44"/>
      <c r="AF6875" s="52"/>
      <c r="AM6875" s="7"/>
      <c r="AN6875" s="7"/>
      <c r="AO6875" s="53"/>
      <c r="AP6875" s="54"/>
      <c r="AQ6875" s="54"/>
      <c r="AR6875" s="7"/>
      <c r="AS6875" s="54"/>
      <c r="AT6875" s="53"/>
      <c r="AU6875" s="7"/>
      <c r="AV6875" s="7"/>
      <c r="AW6875" s="55"/>
      <c r="AX6875" s="56"/>
      <c r="AY6875" s="55"/>
      <c r="AZ6875" s="55"/>
      <c r="BA6875" s="55"/>
      <c r="BB6875" s="11"/>
      <c r="BC6875" s="12"/>
      <c r="BD6875" s="12"/>
      <c r="BE6875" s="12"/>
      <c r="BF6875" s="12"/>
      <c r="BG6875" s="12"/>
      <c r="BH6875" s="12"/>
      <c r="BI6875" s="12"/>
      <c r="BJ6875" s="12"/>
      <c r="BK6875" s="12"/>
    </row>
    <row r="6876" spans="1:63" s="5" customFormat="1">
      <c r="A6876" s="13"/>
      <c r="B6876" s="13"/>
      <c r="C6876" s="45"/>
      <c r="E6876" s="46"/>
      <c r="F6876" s="47"/>
      <c r="G6876" s="48"/>
      <c r="H6876" s="49"/>
      <c r="I6876" s="49"/>
      <c r="J6876" s="49"/>
      <c r="K6876" s="50"/>
      <c r="L6876" s="50"/>
      <c r="M6876" s="50"/>
      <c r="N6876" s="50"/>
      <c r="O6876" s="50"/>
      <c r="P6876" s="50"/>
      <c r="Q6876" s="50"/>
      <c r="R6876" s="51"/>
      <c r="S6876" s="51"/>
      <c r="T6876" s="51"/>
      <c r="U6876" s="51"/>
      <c r="V6876" s="51"/>
      <c r="W6876" s="51"/>
      <c r="X6876" s="44"/>
      <c r="AF6876" s="52"/>
      <c r="AM6876" s="7"/>
      <c r="AN6876" s="7"/>
      <c r="AO6876" s="53"/>
      <c r="AP6876" s="54"/>
      <c r="AQ6876" s="54"/>
      <c r="AR6876" s="7"/>
      <c r="AS6876" s="54"/>
      <c r="AT6876" s="53"/>
      <c r="AU6876" s="7"/>
      <c r="AV6876" s="7"/>
      <c r="AW6876" s="55"/>
      <c r="AX6876" s="56"/>
      <c r="AY6876" s="55"/>
      <c r="AZ6876" s="55"/>
      <c r="BA6876" s="55"/>
      <c r="BB6876" s="11"/>
      <c r="BC6876" s="12"/>
      <c r="BD6876" s="12"/>
      <c r="BE6876" s="12"/>
      <c r="BF6876" s="12"/>
      <c r="BG6876" s="12"/>
      <c r="BH6876" s="12"/>
      <c r="BI6876" s="12"/>
      <c r="BJ6876" s="12"/>
      <c r="BK6876" s="12"/>
    </row>
    <row r="6877" spans="1:63" s="5" customFormat="1">
      <c r="A6877" s="13"/>
      <c r="B6877" s="13"/>
      <c r="C6877" s="45"/>
      <c r="E6877" s="46"/>
      <c r="F6877" s="47"/>
      <c r="G6877" s="48"/>
      <c r="H6877" s="49"/>
      <c r="I6877" s="49"/>
      <c r="J6877" s="49"/>
      <c r="K6877" s="50"/>
      <c r="L6877" s="50"/>
      <c r="M6877" s="50"/>
      <c r="N6877" s="50"/>
      <c r="O6877" s="50"/>
      <c r="P6877" s="50"/>
      <c r="Q6877" s="50"/>
      <c r="R6877" s="51"/>
      <c r="S6877" s="51"/>
      <c r="T6877" s="51"/>
      <c r="U6877" s="51"/>
      <c r="V6877" s="51"/>
      <c r="W6877" s="51"/>
      <c r="X6877" s="44"/>
      <c r="AF6877" s="52"/>
      <c r="AM6877" s="7"/>
      <c r="AN6877" s="7"/>
      <c r="AO6877" s="53"/>
      <c r="AP6877" s="54"/>
      <c r="AQ6877" s="54"/>
      <c r="AR6877" s="7"/>
      <c r="AS6877" s="54"/>
      <c r="AT6877" s="53"/>
      <c r="AU6877" s="7"/>
      <c r="AV6877" s="7"/>
      <c r="AW6877" s="55"/>
      <c r="AX6877" s="56"/>
      <c r="AY6877" s="55"/>
      <c r="AZ6877" s="55"/>
      <c r="BA6877" s="55"/>
      <c r="BB6877" s="11"/>
      <c r="BC6877" s="12"/>
      <c r="BD6877" s="12"/>
      <c r="BE6877" s="12"/>
      <c r="BF6877" s="12"/>
      <c r="BG6877" s="12"/>
      <c r="BH6877" s="12"/>
      <c r="BI6877" s="12"/>
      <c r="BJ6877" s="12"/>
      <c r="BK6877" s="12"/>
    </row>
    <row r="6878" spans="1:63" s="5" customFormat="1">
      <c r="A6878" s="13"/>
      <c r="B6878" s="13"/>
      <c r="C6878" s="45"/>
      <c r="E6878" s="46"/>
      <c r="F6878" s="47"/>
      <c r="G6878" s="48"/>
      <c r="H6878" s="49"/>
      <c r="I6878" s="49"/>
      <c r="J6878" s="49"/>
      <c r="K6878" s="50"/>
      <c r="L6878" s="50"/>
      <c r="M6878" s="50"/>
      <c r="N6878" s="50"/>
      <c r="O6878" s="50"/>
      <c r="P6878" s="50"/>
      <c r="Q6878" s="50"/>
      <c r="R6878" s="51"/>
      <c r="S6878" s="51"/>
      <c r="T6878" s="51"/>
      <c r="U6878" s="51"/>
      <c r="V6878" s="51"/>
      <c r="W6878" s="51"/>
      <c r="X6878" s="44"/>
      <c r="AF6878" s="52"/>
      <c r="AM6878" s="7"/>
      <c r="AN6878" s="7"/>
      <c r="AO6878" s="53"/>
      <c r="AP6878" s="54"/>
      <c r="AQ6878" s="54"/>
      <c r="AR6878" s="7"/>
      <c r="AS6878" s="54"/>
      <c r="AT6878" s="53"/>
      <c r="AU6878" s="7"/>
      <c r="AV6878" s="7"/>
      <c r="AW6878" s="55"/>
      <c r="AX6878" s="56"/>
      <c r="AY6878" s="55"/>
      <c r="AZ6878" s="55"/>
      <c r="BA6878" s="55"/>
      <c r="BB6878" s="11"/>
      <c r="BC6878" s="12"/>
      <c r="BD6878" s="12"/>
      <c r="BE6878" s="12"/>
      <c r="BF6878" s="12"/>
      <c r="BG6878" s="12"/>
      <c r="BH6878" s="12"/>
      <c r="BI6878" s="12"/>
      <c r="BJ6878" s="12"/>
      <c r="BK6878" s="12"/>
    </row>
    <row r="6879" spans="1:63" s="5" customFormat="1">
      <c r="A6879" s="13"/>
      <c r="B6879" s="13"/>
      <c r="C6879" s="45"/>
      <c r="E6879" s="46"/>
      <c r="F6879" s="47"/>
      <c r="G6879" s="48"/>
      <c r="H6879" s="49"/>
      <c r="I6879" s="49"/>
      <c r="J6879" s="49"/>
      <c r="K6879" s="50"/>
      <c r="L6879" s="50"/>
      <c r="M6879" s="50"/>
      <c r="N6879" s="50"/>
      <c r="O6879" s="50"/>
      <c r="P6879" s="50"/>
      <c r="Q6879" s="50"/>
      <c r="R6879" s="51"/>
      <c r="S6879" s="51"/>
      <c r="T6879" s="51"/>
      <c r="U6879" s="51"/>
      <c r="V6879" s="51"/>
      <c r="W6879" s="51"/>
      <c r="X6879" s="44"/>
      <c r="AF6879" s="52"/>
      <c r="AM6879" s="7"/>
      <c r="AN6879" s="7"/>
      <c r="AO6879" s="53"/>
      <c r="AP6879" s="54"/>
      <c r="AQ6879" s="54"/>
      <c r="AR6879" s="7"/>
      <c r="AS6879" s="54"/>
      <c r="AT6879" s="53"/>
      <c r="AU6879" s="7"/>
      <c r="AV6879" s="7"/>
      <c r="AW6879" s="55"/>
      <c r="AX6879" s="56"/>
      <c r="AY6879" s="55"/>
      <c r="AZ6879" s="55"/>
      <c r="BA6879" s="55"/>
      <c r="BB6879" s="11"/>
      <c r="BC6879" s="12"/>
      <c r="BD6879" s="12"/>
      <c r="BE6879" s="12"/>
      <c r="BF6879" s="12"/>
      <c r="BG6879" s="12"/>
      <c r="BH6879" s="12"/>
      <c r="BI6879" s="12"/>
      <c r="BJ6879" s="12"/>
      <c r="BK6879" s="12"/>
    </row>
    <row r="6880" spans="1:63" s="5" customFormat="1">
      <c r="A6880" s="13"/>
      <c r="B6880" s="13"/>
      <c r="C6880" s="45"/>
      <c r="E6880" s="46"/>
      <c r="F6880" s="47"/>
      <c r="G6880" s="48"/>
      <c r="H6880" s="49"/>
      <c r="I6880" s="49"/>
      <c r="J6880" s="49"/>
      <c r="K6880" s="50"/>
      <c r="L6880" s="50"/>
      <c r="M6880" s="50"/>
      <c r="N6880" s="50"/>
      <c r="O6880" s="50"/>
      <c r="P6880" s="50"/>
      <c r="Q6880" s="50"/>
      <c r="R6880" s="51"/>
      <c r="S6880" s="51"/>
      <c r="T6880" s="51"/>
      <c r="U6880" s="51"/>
      <c r="V6880" s="51"/>
      <c r="W6880" s="51"/>
      <c r="X6880" s="44"/>
      <c r="AF6880" s="52"/>
      <c r="AM6880" s="7"/>
      <c r="AN6880" s="7"/>
      <c r="AO6880" s="53"/>
      <c r="AP6880" s="54"/>
      <c r="AQ6880" s="54"/>
      <c r="AR6880" s="7"/>
      <c r="AS6880" s="54"/>
      <c r="AT6880" s="53"/>
      <c r="AU6880" s="7"/>
      <c r="AV6880" s="7"/>
      <c r="AW6880" s="55"/>
      <c r="AX6880" s="56"/>
      <c r="AY6880" s="55"/>
      <c r="AZ6880" s="55"/>
      <c r="BA6880" s="55"/>
      <c r="BB6880" s="11"/>
      <c r="BC6880" s="12"/>
      <c r="BD6880" s="12"/>
      <c r="BE6880" s="12"/>
      <c r="BF6880" s="12"/>
      <c r="BG6880" s="12"/>
      <c r="BH6880" s="12"/>
      <c r="BI6880" s="12"/>
      <c r="BJ6880" s="12"/>
      <c r="BK6880" s="12"/>
    </row>
    <row r="6881" spans="1:63" s="5" customFormat="1">
      <c r="A6881" s="13"/>
      <c r="B6881" s="13"/>
      <c r="C6881" s="45"/>
      <c r="E6881" s="46"/>
      <c r="F6881" s="47"/>
      <c r="G6881" s="48"/>
      <c r="H6881" s="49"/>
      <c r="I6881" s="49"/>
      <c r="J6881" s="49"/>
      <c r="K6881" s="50"/>
      <c r="L6881" s="50"/>
      <c r="M6881" s="50"/>
      <c r="N6881" s="50"/>
      <c r="O6881" s="50"/>
      <c r="P6881" s="50"/>
      <c r="Q6881" s="50"/>
      <c r="R6881" s="51"/>
      <c r="S6881" s="51"/>
      <c r="T6881" s="51"/>
      <c r="U6881" s="51"/>
      <c r="V6881" s="51"/>
      <c r="W6881" s="51"/>
      <c r="X6881" s="44"/>
      <c r="AF6881" s="52"/>
      <c r="AM6881" s="7"/>
      <c r="AN6881" s="7"/>
      <c r="AO6881" s="53"/>
      <c r="AP6881" s="54"/>
      <c r="AQ6881" s="54"/>
      <c r="AR6881" s="7"/>
      <c r="AS6881" s="54"/>
      <c r="AT6881" s="53"/>
      <c r="AU6881" s="7"/>
      <c r="AV6881" s="7"/>
      <c r="AW6881" s="55"/>
      <c r="AX6881" s="56"/>
      <c r="AY6881" s="55"/>
      <c r="AZ6881" s="55"/>
      <c r="BA6881" s="55"/>
      <c r="BB6881" s="11"/>
      <c r="BC6881" s="12"/>
      <c r="BD6881" s="12"/>
      <c r="BE6881" s="12"/>
      <c r="BF6881" s="12"/>
      <c r="BG6881" s="12"/>
      <c r="BH6881" s="12"/>
      <c r="BI6881" s="12"/>
      <c r="BJ6881" s="12"/>
      <c r="BK6881" s="12"/>
    </row>
    <row r="6882" spans="1:63" s="5" customFormat="1">
      <c r="A6882" s="13"/>
      <c r="B6882" s="13"/>
      <c r="C6882" s="45"/>
      <c r="E6882" s="46"/>
      <c r="F6882" s="47"/>
      <c r="G6882" s="48"/>
      <c r="H6882" s="49"/>
      <c r="I6882" s="49"/>
      <c r="J6882" s="49"/>
      <c r="K6882" s="50"/>
      <c r="L6882" s="50"/>
      <c r="M6882" s="50"/>
      <c r="N6882" s="50"/>
      <c r="O6882" s="50"/>
      <c r="P6882" s="50"/>
      <c r="Q6882" s="50"/>
      <c r="R6882" s="51"/>
      <c r="S6882" s="51"/>
      <c r="T6882" s="51"/>
      <c r="U6882" s="51"/>
      <c r="V6882" s="51"/>
      <c r="W6882" s="51"/>
      <c r="X6882" s="44"/>
      <c r="AF6882" s="52"/>
      <c r="AM6882" s="7"/>
      <c r="AN6882" s="7"/>
      <c r="AO6882" s="53"/>
      <c r="AP6882" s="54"/>
      <c r="AQ6882" s="54"/>
      <c r="AR6882" s="7"/>
      <c r="AS6882" s="54"/>
      <c r="AT6882" s="53"/>
      <c r="AU6882" s="7"/>
      <c r="AV6882" s="7"/>
      <c r="AW6882" s="55"/>
      <c r="AX6882" s="56"/>
      <c r="AY6882" s="55"/>
      <c r="AZ6882" s="55"/>
      <c r="BA6882" s="55"/>
      <c r="BB6882" s="11"/>
      <c r="BC6882" s="12"/>
      <c r="BD6882" s="12"/>
      <c r="BE6882" s="12"/>
      <c r="BF6882" s="12"/>
      <c r="BG6882" s="12"/>
      <c r="BH6882" s="12"/>
      <c r="BI6882" s="12"/>
      <c r="BJ6882" s="12"/>
      <c r="BK6882" s="12"/>
    </row>
    <row r="6883" spans="1:63" s="5" customFormat="1">
      <c r="A6883" s="13"/>
      <c r="B6883" s="13"/>
      <c r="C6883" s="45"/>
      <c r="E6883" s="46"/>
      <c r="F6883" s="47"/>
      <c r="G6883" s="48"/>
      <c r="H6883" s="49"/>
      <c r="I6883" s="49"/>
      <c r="J6883" s="49"/>
      <c r="K6883" s="50"/>
      <c r="L6883" s="50"/>
      <c r="M6883" s="50"/>
      <c r="N6883" s="50"/>
      <c r="O6883" s="50"/>
      <c r="P6883" s="50"/>
      <c r="Q6883" s="50"/>
      <c r="R6883" s="51"/>
      <c r="S6883" s="51"/>
      <c r="T6883" s="51"/>
      <c r="U6883" s="51"/>
      <c r="V6883" s="51"/>
      <c r="W6883" s="51"/>
      <c r="X6883" s="44"/>
      <c r="AF6883" s="52"/>
      <c r="AM6883" s="7"/>
      <c r="AN6883" s="7"/>
      <c r="AO6883" s="53"/>
      <c r="AP6883" s="54"/>
      <c r="AQ6883" s="54"/>
      <c r="AR6883" s="7"/>
      <c r="AS6883" s="54"/>
      <c r="AT6883" s="53"/>
      <c r="AU6883" s="7"/>
      <c r="AV6883" s="7"/>
      <c r="AW6883" s="55"/>
      <c r="AX6883" s="56"/>
      <c r="AY6883" s="55"/>
      <c r="AZ6883" s="55"/>
      <c r="BA6883" s="55"/>
      <c r="BB6883" s="11"/>
      <c r="BC6883" s="12"/>
      <c r="BD6883" s="12"/>
      <c r="BE6883" s="12"/>
      <c r="BF6883" s="12"/>
      <c r="BG6883" s="12"/>
      <c r="BH6883" s="12"/>
      <c r="BI6883" s="12"/>
      <c r="BJ6883" s="12"/>
      <c r="BK6883" s="12"/>
    </row>
    <row r="6884" spans="1:63" s="5" customFormat="1">
      <c r="A6884" s="13"/>
      <c r="B6884" s="13"/>
      <c r="C6884" s="45"/>
      <c r="E6884" s="46"/>
      <c r="F6884" s="47"/>
      <c r="G6884" s="48"/>
      <c r="H6884" s="49"/>
      <c r="I6884" s="49"/>
      <c r="J6884" s="49"/>
      <c r="K6884" s="50"/>
      <c r="L6884" s="50"/>
      <c r="M6884" s="50"/>
      <c r="N6884" s="50"/>
      <c r="O6884" s="50"/>
      <c r="P6884" s="50"/>
      <c r="Q6884" s="50"/>
      <c r="R6884" s="51"/>
      <c r="S6884" s="51"/>
      <c r="T6884" s="51"/>
      <c r="U6884" s="51"/>
      <c r="V6884" s="51"/>
      <c r="W6884" s="51"/>
      <c r="X6884" s="44"/>
      <c r="AF6884" s="52"/>
      <c r="AM6884" s="7"/>
      <c r="AN6884" s="7"/>
      <c r="AO6884" s="53"/>
      <c r="AP6884" s="54"/>
      <c r="AQ6884" s="54"/>
      <c r="AR6884" s="7"/>
      <c r="AS6884" s="54"/>
      <c r="AT6884" s="53"/>
      <c r="AU6884" s="7"/>
      <c r="AV6884" s="7"/>
      <c r="AW6884" s="55"/>
      <c r="AX6884" s="56"/>
      <c r="AY6884" s="55"/>
      <c r="AZ6884" s="55"/>
      <c r="BA6884" s="55"/>
      <c r="BB6884" s="11"/>
      <c r="BC6884" s="12"/>
      <c r="BD6884" s="12"/>
      <c r="BE6884" s="12"/>
      <c r="BF6884" s="12"/>
      <c r="BG6884" s="12"/>
      <c r="BH6884" s="12"/>
      <c r="BI6884" s="12"/>
      <c r="BJ6884" s="12"/>
      <c r="BK6884" s="12"/>
    </row>
    <row r="6885" spans="1:63" s="5" customFormat="1">
      <c r="A6885" s="13"/>
      <c r="B6885" s="13"/>
      <c r="C6885" s="45"/>
      <c r="E6885" s="46"/>
      <c r="F6885" s="47"/>
      <c r="G6885" s="48"/>
      <c r="H6885" s="49"/>
      <c r="I6885" s="49"/>
      <c r="J6885" s="49"/>
      <c r="K6885" s="50"/>
      <c r="L6885" s="50"/>
      <c r="M6885" s="50"/>
      <c r="N6885" s="50"/>
      <c r="O6885" s="50"/>
      <c r="P6885" s="50"/>
      <c r="Q6885" s="50"/>
      <c r="R6885" s="51"/>
      <c r="S6885" s="51"/>
      <c r="T6885" s="51"/>
      <c r="U6885" s="51"/>
      <c r="V6885" s="51"/>
      <c r="W6885" s="51"/>
      <c r="X6885" s="44"/>
      <c r="AF6885" s="52"/>
      <c r="AM6885" s="7"/>
      <c r="AN6885" s="7"/>
      <c r="AO6885" s="53"/>
      <c r="AP6885" s="54"/>
      <c r="AQ6885" s="54"/>
      <c r="AR6885" s="7"/>
      <c r="AS6885" s="54"/>
      <c r="AT6885" s="53"/>
      <c r="AU6885" s="7"/>
      <c r="AV6885" s="7"/>
      <c r="AW6885" s="55"/>
      <c r="AX6885" s="56"/>
      <c r="AY6885" s="55"/>
      <c r="AZ6885" s="55"/>
      <c r="BA6885" s="55"/>
      <c r="BB6885" s="11"/>
      <c r="BC6885" s="12"/>
      <c r="BD6885" s="12"/>
      <c r="BE6885" s="12"/>
      <c r="BF6885" s="12"/>
      <c r="BG6885" s="12"/>
      <c r="BH6885" s="12"/>
      <c r="BI6885" s="12"/>
      <c r="BJ6885" s="12"/>
      <c r="BK6885" s="12"/>
    </row>
    <row r="6886" spans="1:63" s="5" customFormat="1">
      <c r="A6886" s="13"/>
      <c r="B6886" s="13"/>
      <c r="C6886" s="45"/>
      <c r="E6886" s="46"/>
      <c r="F6886" s="47"/>
      <c r="G6886" s="48"/>
      <c r="H6886" s="49"/>
      <c r="I6886" s="49"/>
      <c r="J6886" s="49"/>
      <c r="K6886" s="50"/>
      <c r="L6886" s="50"/>
      <c r="M6886" s="50"/>
      <c r="N6886" s="50"/>
      <c r="O6886" s="50"/>
      <c r="P6886" s="50"/>
      <c r="Q6886" s="50"/>
      <c r="R6886" s="51"/>
      <c r="S6886" s="51"/>
      <c r="T6886" s="51"/>
      <c r="U6886" s="51"/>
      <c r="V6886" s="51"/>
      <c r="W6886" s="51"/>
      <c r="X6886" s="44"/>
      <c r="AF6886" s="52"/>
      <c r="AM6886" s="7"/>
      <c r="AN6886" s="7"/>
      <c r="AO6886" s="53"/>
      <c r="AP6886" s="54"/>
      <c r="AQ6886" s="54"/>
      <c r="AR6886" s="7"/>
      <c r="AS6886" s="54"/>
      <c r="AT6886" s="53"/>
      <c r="AU6886" s="7"/>
      <c r="AV6886" s="7"/>
      <c r="AW6886" s="55"/>
      <c r="AX6886" s="56"/>
      <c r="AY6886" s="55"/>
      <c r="AZ6886" s="55"/>
      <c r="BA6886" s="55"/>
      <c r="BB6886" s="11"/>
      <c r="BC6886" s="12"/>
      <c r="BD6886" s="12"/>
      <c r="BE6886" s="12"/>
      <c r="BF6886" s="12"/>
      <c r="BG6886" s="12"/>
      <c r="BH6886" s="12"/>
      <c r="BI6886" s="12"/>
      <c r="BJ6886" s="12"/>
      <c r="BK6886" s="12"/>
    </row>
    <row r="6887" spans="1:63" s="5" customFormat="1">
      <c r="A6887" s="13"/>
      <c r="B6887" s="13"/>
      <c r="C6887" s="45"/>
      <c r="E6887" s="46"/>
      <c r="F6887" s="47"/>
      <c r="G6887" s="48"/>
      <c r="H6887" s="49"/>
      <c r="I6887" s="49"/>
      <c r="J6887" s="49"/>
      <c r="K6887" s="50"/>
      <c r="L6887" s="50"/>
      <c r="M6887" s="50"/>
      <c r="N6887" s="50"/>
      <c r="O6887" s="50"/>
      <c r="P6887" s="50"/>
      <c r="Q6887" s="50"/>
      <c r="R6887" s="51"/>
      <c r="S6887" s="51"/>
      <c r="T6887" s="51"/>
      <c r="U6887" s="51"/>
      <c r="V6887" s="51"/>
      <c r="W6887" s="51"/>
      <c r="X6887" s="44"/>
      <c r="AF6887" s="52"/>
      <c r="AM6887" s="7"/>
      <c r="AN6887" s="7"/>
      <c r="AO6887" s="53"/>
      <c r="AP6887" s="54"/>
      <c r="AQ6887" s="54"/>
      <c r="AR6887" s="7"/>
      <c r="AS6887" s="54"/>
      <c r="AT6887" s="53"/>
      <c r="AU6887" s="7"/>
      <c r="AV6887" s="7"/>
      <c r="AW6887" s="55"/>
      <c r="AX6887" s="56"/>
      <c r="AY6887" s="55"/>
      <c r="AZ6887" s="55"/>
      <c r="BA6887" s="55"/>
      <c r="BB6887" s="11"/>
      <c r="BC6887" s="12"/>
      <c r="BD6887" s="12"/>
      <c r="BE6887" s="12"/>
      <c r="BF6887" s="12"/>
      <c r="BG6887" s="12"/>
      <c r="BH6887" s="12"/>
      <c r="BI6887" s="12"/>
      <c r="BJ6887" s="12"/>
      <c r="BK6887" s="12"/>
    </row>
    <row r="6888" spans="1:63" s="5" customFormat="1">
      <c r="A6888" s="13"/>
      <c r="B6888" s="13"/>
      <c r="C6888" s="45"/>
      <c r="E6888" s="46"/>
      <c r="F6888" s="47"/>
      <c r="G6888" s="48"/>
      <c r="H6888" s="49"/>
      <c r="I6888" s="49"/>
      <c r="J6888" s="49"/>
      <c r="K6888" s="50"/>
      <c r="L6888" s="50"/>
      <c r="M6888" s="50"/>
      <c r="N6888" s="50"/>
      <c r="O6888" s="50"/>
      <c r="P6888" s="50"/>
      <c r="Q6888" s="50"/>
      <c r="R6888" s="51"/>
      <c r="S6888" s="51"/>
      <c r="T6888" s="51"/>
      <c r="U6888" s="51"/>
      <c r="V6888" s="51"/>
      <c r="W6888" s="51"/>
      <c r="X6888" s="44"/>
      <c r="AF6888" s="52"/>
      <c r="AM6888" s="7"/>
      <c r="AN6888" s="7"/>
      <c r="AO6888" s="53"/>
      <c r="AP6888" s="54"/>
      <c r="AQ6888" s="54"/>
      <c r="AR6888" s="7"/>
      <c r="AS6888" s="54"/>
      <c r="AT6888" s="53"/>
      <c r="AU6888" s="7"/>
      <c r="AV6888" s="7"/>
      <c r="AW6888" s="55"/>
      <c r="AX6888" s="56"/>
      <c r="AY6888" s="55"/>
      <c r="AZ6888" s="55"/>
      <c r="BA6888" s="55"/>
      <c r="BB6888" s="11"/>
      <c r="BC6888" s="12"/>
      <c r="BD6888" s="12"/>
      <c r="BE6888" s="12"/>
      <c r="BF6888" s="12"/>
      <c r="BG6888" s="12"/>
      <c r="BH6888" s="12"/>
      <c r="BI6888" s="12"/>
      <c r="BJ6888" s="12"/>
      <c r="BK6888" s="12"/>
    </row>
    <row r="6889" spans="1:63" s="5" customFormat="1">
      <c r="A6889" s="13"/>
      <c r="B6889" s="13"/>
      <c r="C6889" s="45"/>
      <c r="E6889" s="46"/>
      <c r="F6889" s="47"/>
      <c r="G6889" s="48"/>
      <c r="H6889" s="49"/>
      <c r="I6889" s="49"/>
      <c r="J6889" s="49"/>
      <c r="K6889" s="50"/>
      <c r="L6889" s="50"/>
      <c r="M6889" s="50"/>
      <c r="N6889" s="50"/>
      <c r="O6889" s="50"/>
      <c r="P6889" s="50"/>
      <c r="Q6889" s="50"/>
      <c r="R6889" s="51"/>
      <c r="S6889" s="51"/>
      <c r="T6889" s="51"/>
      <c r="U6889" s="51"/>
      <c r="V6889" s="51"/>
      <c r="W6889" s="51"/>
      <c r="X6889" s="44"/>
      <c r="AF6889" s="52"/>
      <c r="AM6889" s="7"/>
      <c r="AN6889" s="7"/>
      <c r="AO6889" s="53"/>
      <c r="AP6889" s="54"/>
      <c r="AQ6889" s="54"/>
      <c r="AR6889" s="7"/>
      <c r="AS6889" s="54"/>
      <c r="AT6889" s="53"/>
      <c r="AU6889" s="7"/>
      <c r="AV6889" s="7"/>
      <c r="AW6889" s="55"/>
      <c r="AX6889" s="56"/>
      <c r="AY6889" s="55"/>
      <c r="AZ6889" s="55"/>
      <c r="BA6889" s="55"/>
      <c r="BB6889" s="11"/>
      <c r="BC6889" s="12"/>
      <c r="BD6889" s="12"/>
      <c r="BE6889" s="12"/>
      <c r="BF6889" s="12"/>
      <c r="BG6889" s="12"/>
      <c r="BH6889" s="12"/>
      <c r="BI6889" s="12"/>
      <c r="BJ6889" s="12"/>
      <c r="BK6889" s="12"/>
    </row>
    <row r="6890" spans="1:63" s="5" customFormat="1">
      <c r="A6890" s="13"/>
      <c r="B6890" s="13"/>
      <c r="C6890" s="45"/>
      <c r="E6890" s="46"/>
      <c r="F6890" s="47"/>
      <c r="G6890" s="48"/>
      <c r="H6890" s="49"/>
      <c r="I6890" s="49"/>
      <c r="J6890" s="49"/>
      <c r="K6890" s="50"/>
      <c r="L6890" s="50"/>
      <c r="M6890" s="50"/>
      <c r="N6890" s="50"/>
      <c r="O6890" s="50"/>
      <c r="P6890" s="50"/>
      <c r="Q6890" s="50"/>
      <c r="R6890" s="51"/>
      <c r="S6890" s="51"/>
      <c r="T6890" s="51"/>
      <c r="U6890" s="51"/>
      <c r="V6890" s="51"/>
      <c r="W6890" s="51"/>
      <c r="X6890" s="44"/>
      <c r="AF6890" s="52"/>
      <c r="AM6890" s="7"/>
      <c r="AN6890" s="7"/>
      <c r="AO6890" s="53"/>
      <c r="AP6890" s="54"/>
      <c r="AQ6890" s="54"/>
      <c r="AR6890" s="7"/>
      <c r="AS6890" s="54"/>
      <c r="AT6890" s="53"/>
      <c r="AU6890" s="7"/>
      <c r="AV6890" s="7"/>
      <c r="AW6890" s="55"/>
      <c r="AX6890" s="56"/>
      <c r="AY6890" s="55"/>
      <c r="AZ6890" s="55"/>
      <c r="BA6890" s="55"/>
      <c r="BB6890" s="11"/>
      <c r="BC6890" s="12"/>
      <c r="BD6890" s="12"/>
      <c r="BE6890" s="12"/>
      <c r="BF6890" s="12"/>
      <c r="BG6890" s="12"/>
      <c r="BH6890" s="12"/>
      <c r="BI6890" s="12"/>
      <c r="BJ6890" s="12"/>
      <c r="BK6890" s="12"/>
    </row>
    <row r="6891" spans="1:63" s="5" customFormat="1">
      <c r="A6891" s="13"/>
      <c r="B6891" s="13"/>
      <c r="C6891" s="45"/>
      <c r="E6891" s="46"/>
      <c r="F6891" s="47"/>
      <c r="G6891" s="48"/>
      <c r="H6891" s="49"/>
      <c r="I6891" s="49"/>
      <c r="J6891" s="49"/>
      <c r="K6891" s="50"/>
      <c r="L6891" s="50"/>
      <c r="M6891" s="50"/>
      <c r="N6891" s="50"/>
      <c r="O6891" s="50"/>
      <c r="P6891" s="50"/>
      <c r="Q6891" s="50"/>
      <c r="R6891" s="51"/>
      <c r="S6891" s="51"/>
      <c r="T6891" s="51"/>
      <c r="U6891" s="51"/>
      <c r="V6891" s="51"/>
      <c r="W6891" s="51"/>
      <c r="X6891" s="44"/>
      <c r="AF6891" s="52"/>
      <c r="AM6891" s="7"/>
      <c r="AN6891" s="7"/>
      <c r="AO6891" s="53"/>
      <c r="AP6891" s="54"/>
      <c r="AQ6891" s="54"/>
      <c r="AR6891" s="7"/>
      <c r="AS6891" s="54"/>
      <c r="AT6891" s="53"/>
      <c r="AU6891" s="7"/>
      <c r="AV6891" s="7"/>
      <c r="AW6891" s="55"/>
      <c r="AX6891" s="56"/>
      <c r="AY6891" s="55"/>
      <c r="AZ6891" s="55"/>
      <c r="BA6891" s="55"/>
      <c r="BB6891" s="11"/>
      <c r="BC6891" s="12"/>
      <c r="BD6891" s="12"/>
      <c r="BE6891" s="12"/>
      <c r="BF6891" s="12"/>
      <c r="BG6891" s="12"/>
      <c r="BH6891" s="12"/>
      <c r="BI6891" s="12"/>
      <c r="BJ6891" s="12"/>
      <c r="BK6891" s="12"/>
    </row>
    <row r="6892" spans="1:63" s="5" customFormat="1">
      <c r="A6892" s="13"/>
      <c r="B6892" s="13"/>
      <c r="C6892" s="45"/>
      <c r="E6892" s="46"/>
      <c r="F6892" s="47"/>
      <c r="G6892" s="48"/>
      <c r="H6892" s="49"/>
      <c r="I6892" s="49"/>
      <c r="J6892" s="49"/>
      <c r="K6892" s="50"/>
      <c r="L6892" s="50"/>
      <c r="M6892" s="50"/>
      <c r="N6892" s="50"/>
      <c r="O6892" s="50"/>
      <c r="P6892" s="50"/>
      <c r="Q6892" s="50"/>
      <c r="R6892" s="51"/>
      <c r="S6892" s="51"/>
      <c r="T6892" s="51"/>
      <c r="U6892" s="51"/>
      <c r="V6892" s="51"/>
      <c r="W6892" s="51"/>
      <c r="X6892" s="44"/>
      <c r="AF6892" s="52"/>
      <c r="AM6892" s="7"/>
      <c r="AN6892" s="7"/>
      <c r="AO6892" s="53"/>
      <c r="AP6892" s="54"/>
      <c r="AQ6892" s="54"/>
      <c r="AR6892" s="7"/>
      <c r="AS6892" s="54"/>
      <c r="AT6892" s="53"/>
      <c r="AU6892" s="7"/>
      <c r="AV6892" s="7"/>
      <c r="AW6892" s="55"/>
      <c r="AX6892" s="56"/>
      <c r="AY6892" s="55"/>
      <c r="AZ6892" s="55"/>
      <c r="BA6892" s="55"/>
      <c r="BB6892" s="11"/>
      <c r="BC6892" s="12"/>
      <c r="BD6892" s="12"/>
      <c r="BE6892" s="12"/>
      <c r="BF6892" s="12"/>
      <c r="BG6892" s="12"/>
      <c r="BH6892" s="12"/>
      <c r="BI6892" s="12"/>
      <c r="BJ6892" s="12"/>
      <c r="BK6892" s="12"/>
    </row>
    <row r="6893" spans="1:63" s="5" customFormat="1">
      <c r="A6893" s="13"/>
      <c r="B6893" s="13"/>
      <c r="C6893" s="45"/>
      <c r="E6893" s="46"/>
      <c r="F6893" s="47"/>
      <c r="G6893" s="48"/>
      <c r="H6893" s="49"/>
      <c r="I6893" s="49"/>
      <c r="J6893" s="49"/>
      <c r="K6893" s="50"/>
      <c r="L6893" s="50"/>
      <c r="M6893" s="50"/>
      <c r="N6893" s="50"/>
      <c r="O6893" s="50"/>
      <c r="P6893" s="50"/>
      <c r="Q6893" s="50"/>
      <c r="R6893" s="51"/>
      <c r="S6893" s="51"/>
      <c r="T6893" s="51"/>
      <c r="U6893" s="51"/>
      <c r="V6893" s="51"/>
      <c r="W6893" s="51"/>
      <c r="X6893" s="44"/>
      <c r="AF6893" s="52"/>
      <c r="AM6893" s="7"/>
      <c r="AN6893" s="7"/>
      <c r="AO6893" s="53"/>
      <c r="AP6893" s="54"/>
      <c r="AQ6893" s="54"/>
      <c r="AR6893" s="7"/>
      <c r="AS6893" s="54"/>
      <c r="AT6893" s="53"/>
      <c r="AU6893" s="7"/>
      <c r="AV6893" s="7"/>
      <c r="AW6893" s="55"/>
      <c r="AX6893" s="56"/>
      <c r="AY6893" s="55"/>
      <c r="AZ6893" s="55"/>
      <c r="BA6893" s="55"/>
      <c r="BB6893" s="11"/>
      <c r="BC6893" s="12"/>
      <c r="BD6893" s="12"/>
      <c r="BE6893" s="12"/>
      <c r="BF6893" s="12"/>
      <c r="BG6893" s="12"/>
      <c r="BH6893" s="12"/>
      <c r="BI6893" s="12"/>
      <c r="BJ6893" s="12"/>
      <c r="BK6893" s="12"/>
    </row>
    <row r="6894" spans="1:63" s="5" customFormat="1">
      <c r="A6894" s="13"/>
      <c r="B6894" s="13"/>
      <c r="C6894" s="45"/>
      <c r="E6894" s="46"/>
      <c r="F6894" s="47"/>
      <c r="G6894" s="48"/>
      <c r="H6894" s="49"/>
      <c r="I6894" s="49"/>
      <c r="J6894" s="49"/>
      <c r="K6894" s="50"/>
      <c r="L6894" s="50"/>
      <c r="M6894" s="50"/>
      <c r="N6894" s="50"/>
      <c r="O6894" s="50"/>
      <c r="P6894" s="50"/>
      <c r="Q6894" s="50"/>
      <c r="R6894" s="51"/>
      <c r="S6894" s="51"/>
      <c r="T6894" s="51"/>
      <c r="U6894" s="51"/>
      <c r="V6894" s="51"/>
      <c r="W6894" s="51"/>
      <c r="X6894" s="44"/>
      <c r="AF6894" s="52"/>
      <c r="AM6894" s="7"/>
      <c r="AN6894" s="7"/>
      <c r="AO6894" s="53"/>
      <c r="AP6894" s="54"/>
      <c r="AQ6894" s="54"/>
      <c r="AR6894" s="7"/>
      <c r="AS6894" s="54"/>
      <c r="AT6894" s="53"/>
      <c r="AU6894" s="7"/>
      <c r="AV6894" s="7"/>
      <c r="AW6894" s="55"/>
      <c r="AX6894" s="56"/>
      <c r="AY6894" s="55"/>
      <c r="AZ6894" s="55"/>
      <c r="BA6894" s="55"/>
      <c r="BB6894" s="11"/>
      <c r="BC6894" s="12"/>
      <c r="BD6894" s="12"/>
      <c r="BE6894" s="12"/>
      <c r="BF6894" s="12"/>
      <c r="BG6894" s="12"/>
      <c r="BH6894" s="12"/>
      <c r="BI6894" s="12"/>
      <c r="BJ6894" s="12"/>
      <c r="BK6894" s="12"/>
    </row>
    <row r="6895" spans="1:63" s="5" customFormat="1">
      <c r="A6895" s="13"/>
      <c r="B6895" s="13"/>
      <c r="C6895" s="45"/>
      <c r="E6895" s="46"/>
      <c r="F6895" s="47"/>
      <c r="G6895" s="48"/>
      <c r="H6895" s="49"/>
      <c r="I6895" s="49"/>
      <c r="J6895" s="49"/>
      <c r="K6895" s="50"/>
      <c r="L6895" s="50"/>
      <c r="M6895" s="50"/>
      <c r="N6895" s="50"/>
      <c r="O6895" s="50"/>
      <c r="P6895" s="50"/>
      <c r="Q6895" s="50"/>
      <c r="R6895" s="51"/>
      <c r="S6895" s="51"/>
      <c r="T6895" s="51"/>
      <c r="U6895" s="51"/>
      <c r="V6895" s="51"/>
      <c r="W6895" s="51"/>
      <c r="X6895" s="44"/>
      <c r="AF6895" s="52"/>
      <c r="AM6895" s="7"/>
      <c r="AN6895" s="7"/>
      <c r="AO6895" s="53"/>
      <c r="AP6895" s="54"/>
      <c r="AQ6895" s="54"/>
      <c r="AR6895" s="7"/>
      <c r="AS6895" s="54"/>
      <c r="AT6895" s="53"/>
      <c r="AU6895" s="7"/>
      <c r="AV6895" s="7"/>
      <c r="AW6895" s="55"/>
      <c r="AX6895" s="56"/>
      <c r="AY6895" s="55"/>
      <c r="AZ6895" s="55"/>
      <c r="BA6895" s="55"/>
      <c r="BB6895" s="11"/>
      <c r="BC6895" s="12"/>
      <c r="BD6895" s="12"/>
      <c r="BE6895" s="12"/>
      <c r="BF6895" s="12"/>
      <c r="BG6895" s="12"/>
      <c r="BH6895" s="12"/>
      <c r="BI6895" s="12"/>
      <c r="BJ6895" s="12"/>
      <c r="BK6895" s="12"/>
    </row>
    <row r="6896" spans="1:63" s="5" customFormat="1">
      <c r="A6896" s="13"/>
      <c r="B6896" s="13"/>
      <c r="C6896" s="45"/>
      <c r="E6896" s="46"/>
      <c r="F6896" s="47"/>
      <c r="G6896" s="48"/>
      <c r="H6896" s="49"/>
      <c r="I6896" s="49"/>
      <c r="J6896" s="49"/>
      <c r="K6896" s="50"/>
      <c r="L6896" s="50"/>
      <c r="M6896" s="50"/>
      <c r="N6896" s="50"/>
      <c r="O6896" s="50"/>
      <c r="P6896" s="50"/>
      <c r="Q6896" s="50"/>
      <c r="R6896" s="51"/>
      <c r="S6896" s="51"/>
      <c r="T6896" s="51"/>
      <c r="U6896" s="51"/>
      <c r="V6896" s="51"/>
      <c r="W6896" s="51"/>
      <c r="X6896" s="44"/>
      <c r="AF6896" s="52"/>
      <c r="AM6896" s="7"/>
      <c r="AN6896" s="7"/>
      <c r="AO6896" s="53"/>
      <c r="AP6896" s="54"/>
      <c r="AQ6896" s="54"/>
      <c r="AR6896" s="7"/>
      <c r="AS6896" s="54"/>
      <c r="AT6896" s="53"/>
      <c r="AU6896" s="7"/>
      <c r="AV6896" s="7"/>
      <c r="AW6896" s="55"/>
      <c r="AX6896" s="56"/>
      <c r="AY6896" s="55"/>
      <c r="AZ6896" s="55"/>
      <c r="BA6896" s="55"/>
      <c r="BB6896" s="11"/>
      <c r="BC6896" s="12"/>
      <c r="BD6896" s="12"/>
      <c r="BE6896" s="12"/>
      <c r="BF6896" s="12"/>
      <c r="BG6896" s="12"/>
      <c r="BH6896" s="12"/>
      <c r="BI6896" s="12"/>
      <c r="BJ6896" s="12"/>
      <c r="BK6896" s="12"/>
    </row>
    <row r="6897" spans="1:63" s="5" customFormat="1">
      <c r="A6897" s="13"/>
      <c r="B6897" s="13"/>
      <c r="C6897" s="45"/>
      <c r="E6897" s="46"/>
      <c r="F6897" s="47"/>
      <c r="G6897" s="48"/>
      <c r="H6897" s="49"/>
      <c r="I6897" s="49"/>
      <c r="J6897" s="49"/>
      <c r="K6897" s="50"/>
      <c r="L6897" s="50"/>
      <c r="M6897" s="50"/>
      <c r="N6897" s="50"/>
      <c r="O6897" s="50"/>
      <c r="P6897" s="50"/>
      <c r="Q6897" s="50"/>
      <c r="R6897" s="51"/>
      <c r="S6897" s="51"/>
      <c r="T6897" s="51"/>
      <c r="U6897" s="51"/>
      <c r="V6897" s="51"/>
      <c r="W6897" s="51"/>
      <c r="X6897" s="44"/>
      <c r="AF6897" s="52"/>
      <c r="AM6897" s="7"/>
      <c r="AN6897" s="7"/>
      <c r="AO6897" s="53"/>
      <c r="AP6897" s="54"/>
      <c r="AQ6897" s="54"/>
      <c r="AR6897" s="7"/>
      <c r="AS6897" s="54"/>
      <c r="AT6897" s="53"/>
      <c r="AU6897" s="7"/>
      <c r="AV6897" s="7"/>
      <c r="AW6897" s="55"/>
      <c r="AX6897" s="56"/>
      <c r="AY6897" s="55"/>
      <c r="AZ6897" s="55"/>
      <c r="BA6897" s="55"/>
      <c r="BB6897" s="11"/>
      <c r="BC6897" s="12"/>
      <c r="BD6897" s="12"/>
      <c r="BE6897" s="12"/>
      <c r="BF6897" s="12"/>
      <c r="BG6897" s="12"/>
      <c r="BH6897" s="12"/>
      <c r="BI6897" s="12"/>
      <c r="BJ6897" s="12"/>
      <c r="BK6897" s="12"/>
    </row>
    <row r="6898" spans="1:63" s="5" customFormat="1">
      <c r="A6898" s="13"/>
      <c r="B6898" s="13"/>
      <c r="C6898" s="45"/>
      <c r="E6898" s="46"/>
      <c r="F6898" s="47"/>
      <c r="G6898" s="48"/>
      <c r="H6898" s="49"/>
      <c r="I6898" s="49"/>
      <c r="J6898" s="49"/>
      <c r="K6898" s="50"/>
      <c r="L6898" s="50"/>
      <c r="M6898" s="50"/>
      <c r="N6898" s="50"/>
      <c r="O6898" s="50"/>
      <c r="P6898" s="50"/>
      <c r="Q6898" s="50"/>
      <c r="R6898" s="51"/>
      <c r="S6898" s="51"/>
      <c r="T6898" s="51"/>
      <c r="U6898" s="51"/>
      <c r="V6898" s="51"/>
      <c r="W6898" s="51"/>
      <c r="X6898" s="44"/>
      <c r="AF6898" s="52"/>
      <c r="AM6898" s="7"/>
      <c r="AN6898" s="7"/>
      <c r="AO6898" s="53"/>
      <c r="AP6898" s="54"/>
      <c r="AQ6898" s="54"/>
      <c r="AR6898" s="7"/>
      <c r="AS6898" s="54"/>
      <c r="AT6898" s="53"/>
      <c r="AU6898" s="7"/>
      <c r="AV6898" s="7"/>
      <c r="AW6898" s="55"/>
      <c r="AX6898" s="56"/>
      <c r="AY6898" s="55"/>
      <c r="AZ6898" s="55"/>
      <c r="BA6898" s="55"/>
      <c r="BB6898" s="11"/>
      <c r="BC6898" s="12"/>
      <c r="BD6898" s="12"/>
      <c r="BE6898" s="12"/>
      <c r="BF6898" s="12"/>
      <c r="BG6898" s="12"/>
      <c r="BH6898" s="12"/>
      <c r="BI6898" s="12"/>
      <c r="BJ6898" s="12"/>
      <c r="BK6898" s="12"/>
    </row>
    <row r="6899" spans="1:63" s="5" customFormat="1">
      <c r="A6899" s="13"/>
      <c r="B6899" s="13"/>
      <c r="C6899" s="45"/>
      <c r="E6899" s="46"/>
      <c r="F6899" s="47"/>
      <c r="G6899" s="48"/>
      <c r="H6899" s="49"/>
      <c r="I6899" s="49"/>
      <c r="J6899" s="49"/>
      <c r="K6899" s="50"/>
      <c r="L6899" s="50"/>
      <c r="M6899" s="50"/>
      <c r="N6899" s="50"/>
      <c r="O6899" s="50"/>
      <c r="P6899" s="50"/>
      <c r="Q6899" s="50"/>
      <c r="R6899" s="51"/>
      <c r="S6899" s="51"/>
      <c r="T6899" s="51"/>
      <c r="U6899" s="51"/>
      <c r="V6899" s="51"/>
      <c r="W6899" s="51"/>
      <c r="X6899" s="44"/>
      <c r="AF6899" s="52"/>
      <c r="AM6899" s="7"/>
      <c r="AN6899" s="7"/>
      <c r="AO6899" s="53"/>
      <c r="AP6899" s="54"/>
      <c r="AQ6899" s="54"/>
      <c r="AR6899" s="7"/>
      <c r="AS6899" s="54"/>
      <c r="AT6899" s="53"/>
      <c r="AU6899" s="7"/>
      <c r="AV6899" s="7"/>
      <c r="AW6899" s="55"/>
      <c r="AX6899" s="56"/>
      <c r="AY6899" s="55"/>
      <c r="AZ6899" s="55"/>
      <c r="BA6899" s="55"/>
      <c r="BB6899" s="11"/>
      <c r="BC6899" s="12"/>
      <c r="BD6899" s="12"/>
      <c r="BE6899" s="12"/>
      <c r="BF6899" s="12"/>
      <c r="BG6899" s="12"/>
      <c r="BH6899" s="12"/>
      <c r="BI6899" s="12"/>
      <c r="BJ6899" s="12"/>
      <c r="BK6899" s="12"/>
    </row>
    <row r="6900" spans="1:63" s="5" customFormat="1">
      <c r="A6900" s="13"/>
      <c r="B6900" s="13"/>
      <c r="C6900" s="45"/>
      <c r="E6900" s="46"/>
      <c r="F6900" s="47"/>
      <c r="G6900" s="48"/>
      <c r="H6900" s="49"/>
      <c r="I6900" s="49"/>
      <c r="J6900" s="49"/>
      <c r="K6900" s="50"/>
      <c r="L6900" s="50"/>
      <c r="M6900" s="50"/>
      <c r="N6900" s="50"/>
      <c r="O6900" s="50"/>
      <c r="P6900" s="50"/>
      <c r="Q6900" s="50"/>
      <c r="R6900" s="51"/>
      <c r="S6900" s="51"/>
      <c r="T6900" s="51"/>
      <c r="U6900" s="51"/>
      <c r="V6900" s="51"/>
      <c r="W6900" s="51"/>
      <c r="X6900" s="44"/>
      <c r="AF6900" s="52"/>
      <c r="AM6900" s="7"/>
      <c r="AN6900" s="7"/>
      <c r="AO6900" s="53"/>
      <c r="AP6900" s="54"/>
      <c r="AQ6900" s="54"/>
      <c r="AR6900" s="7"/>
      <c r="AS6900" s="54"/>
      <c r="AT6900" s="53"/>
      <c r="AU6900" s="7"/>
      <c r="AV6900" s="7"/>
      <c r="AW6900" s="55"/>
      <c r="AX6900" s="56"/>
      <c r="AY6900" s="55"/>
      <c r="AZ6900" s="55"/>
      <c r="BA6900" s="55"/>
      <c r="BB6900" s="11"/>
      <c r="BC6900" s="12"/>
      <c r="BD6900" s="12"/>
      <c r="BE6900" s="12"/>
      <c r="BF6900" s="12"/>
      <c r="BG6900" s="12"/>
      <c r="BH6900" s="12"/>
      <c r="BI6900" s="12"/>
      <c r="BJ6900" s="12"/>
      <c r="BK6900" s="12"/>
    </row>
    <row r="6901" spans="1:63" s="5" customFormat="1">
      <c r="A6901" s="13"/>
      <c r="B6901" s="13"/>
      <c r="C6901" s="45"/>
      <c r="E6901" s="46"/>
      <c r="F6901" s="47"/>
      <c r="G6901" s="48"/>
      <c r="H6901" s="49"/>
      <c r="I6901" s="49"/>
      <c r="J6901" s="49"/>
      <c r="K6901" s="50"/>
      <c r="L6901" s="50"/>
      <c r="M6901" s="50"/>
      <c r="N6901" s="50"/>
      <c r="O6901" s="50"/>
      <c r="P6901" s="50"/>
      <c r="Q6901" s="50"/>
      <c r="R6901" s="51"/>
      <c r="S6901" s="51"/>
      <c r="T6901" s="51"/>
      <c r="U6901" s="51"/>
      <c r="V6901" s="51"/>
      <c r="W6901" s="51"/>
      <c r="X6901" s="44"/>
      <c r="AF6901" s="52"/>
      <c r="AM6901" s="7"/>
      <c r="AN6901" s="7"/>
      <c r="AO6901" s="53"/>
      <c r="AP6901" s="54"/>
      <c r="AQ6901" s="54"/>
      <c r="AR6901" s="7"/>
      <c r="AS6901" s="54"/>
      <c r="AT6901" s="53"/>
      <c r="AU6901" s="7"/>
      <c r="AV6901" s="7"/>
      <c r="AW6901" s="55"/>
      <c r="AX6901" s="56"/>
      <c r="AY6901" s="55"/>
      <c r="AZ6901" s="55"/>
      <c r="BA6901" s="55"/>
      <c r="BB6901" s="11"/>
      <c r="BC6901" s="12"/>
      <c r="BD6901" s="12"/>
      <c r="BE6901" s="12"/>
      <c r="BF6901" s="12"/>
      <c r="BG6901" s="12"/>
      <c r="BH6901" s="12"/>
      <c r="BI6901" s="12"/>
      <c r="BJ6901" s="12"/>
      <c r="BK6901" s="12"/>
    </row>
    <row r="6902" spans="1:63" s="5" customFormat="1">
      <c r="A6902" s="13"/>
      <c r="B6902" s="13"/>
      <c r="C6902" s="45"/>
      <c r="E6902" s="46"/>
      <c r="F6902" s="47"/>
      <c r="G6902" s="48"/>
      <c r="H6902" s="49"/>
      <c r="I6902" s="49"/>
      <c r="J6902" s="49"/>
      <c r="K6902" s="50"/>
      <c r="L6902" s="50"/>
      <c r="M6902" s="50"/>
      <c r="N6902" s="50"/>
      <c r="O6902" s="50"/>
      <c r="P6902" s="50"/>
      <c r="Q6902" s="50"/>
      <c r="R6902" s="51"/>
      <c r="S6902" s="51"/>
      <c r="T6902" s="51"/>
      <c r="U6902" s="51"/>
      <c r="V6902" s="51"/>
      <c r="W6902" s="51"/>
      <c r="X6902" s="44"/>
      <c r="AF6902" s="52"/>
      <c r="AM6902" s="7"/>
      <c r="AN6902" s="7"/>
      <c r="AO6902" s="53"/>
      <c r="AP6902" s="54"/>
      <c r="AQ6902" s="54"/>
      <c r="AR6902" s="7"/>
      <c r="AS6902" s="54"/>
      <c r="AT6902" s="53"/>
      <c r="AU6902" s="7"/>
      <c r="AV6902" s="7"/>
      <c r="AW6902" s="55"/>
      <c r="AX6902" s="56"/>
      <c r="AY6902" s="55"/>
      <c r="AZ6902" s="55"/>
      <c r="BA6902" s="55"/>
      <c r="BB6902" s="11"/>
      <c r="BC6902" s="12"/>
      <c r="BD6902" s="12"/>
      <c r="BE6902" s="12"/>
      <c r="BF6902" s="12"/>
      <c r="BG6902" s="12"/>
      <c r="BH6902" s="12"/>
      <c r="BI6902" s="12"/>
      <c r="BJ6902" s="12"/>
      <c r="BK6902" s="12"/>
    </row>
    <row r="6903" spans="1:63" s="5" customFormat="1">
      <c r="A6903" s="13"/>
      <c r="B6903" s="13"/>
      <c r="C6903" s="45"/>
      <c r="E6903" s="46"/>
      <c r="F6903" s="47"/>
      <c r="G6903" s="48"/>
      <c r="H6903" s="49"/>
      <c r="I6903" s="49"/>
      <c r="J6903" s="49"/>
      <c r="K6903" s="50"/>
      <c r="L6903" s="50"/>
      <c r="M6903" s="50"/>
      <c r="N6903" s="50"/>
      <c r="O6903" s="50"/>
      <c r="P6903" s="50"/>
      <c r="Q6903" s="50"/>
      <c r="R6903" s="51"/>
      <c r="S6903" s="51"/>
      <c r="T6903" s="51"/>
      <c r="U6903" s="51"/>
      <c r="V6903" s="51"/>
      <c r="W6903" s="51"/>
      <c r="X6903" s="44"/>
      <c r="AF6903" s="52"/>
      <c r="AM6903" s="7"/>
      <c r="AN6903" s="7"/>
      <c r="AO6903" s="53"/>
      <c r="AP6903" s="54"/>
      <c r="AQ6903" s="54"/>
      <c r="AR6903" s="7"/>
      <c r="AS6903" s="54"/>
      <c r="AT6903" s="53"/>
      <c r="AU6903" s="7"/>
      <c r="AV6903" s="7"/>
      <c r="AW6903" s="55"/>
      <c r="AX6903" s="56"/>
      <c r="AY6903" s="55"/>
      <c r="AZ6903" s="55"/>
      <c r="BA6903" s="55"/>
      <c r="BB6903" s="11"/>
      <c r="BC6903" s="12"/>
      <c r="BD6903" s="12"/>
      <c r="BE6903" s="12"/>
      <c r="BF6903" s="12"/>
      <c r="BG6903" s="12"/>
      <c r="BH6903" s="12"/>
      <c r="BI6903" s="12"/>
      <c r="BJ6903" s="12"/>
      <c r="BK6903" s="12"/>
    </row>
    <row r="6904" spans="1:63" s="5" customFormat="1">
      <c r="A6904" s="13"/>
      <c r="B6904" s="13"/>
      <c r="C6904" s="45"/>
      <c r="E6904" s="46"/>
      <c r="F6904" s="47"/>
      <c r="G6904" s="48"/>
      <c r="H6904" s="49"/>
      <c r="I6904" s="49"/>
      <c r="J6904" s="49"/>
      <c r="K6904" s="50"/>
      <c r="L6904" s="50"/>
      <c r="M6904" s="50"/>
      <c r="N6904" s="50"/>
      <c r="O6904" s="50"/>
      <c r="P6904" s="50"/>
      <c r="Q6904" s="50"/>
      <c r="R6904" s="51"/>
      <c r="S6904" s="51"/>
      <c r="T6904" s="51"/>
      <c r="U6904" s="51"/>
      <c r="V6904" s="51"/>
      <c r="W6904" s="51"/>
      <c r="X6904" s="44"/>
      <c r="AF6904" s="52"/>
      <c r="AM6904" s="7"/>
      <c r="AN6904" s="7"/>
      <c r="AO6904" s="53"/>
      <c r="AP6904" s="54"/>
      <c r="AQ6904" s="54"/>
      <c r="AR6904" s="7"/>
      <c r="AS6904" s="54"/>
      <c r="AT6904" s="53"/>
      <c r="AU6904" s="7"/>
      <c r="AV6904" s="7"/>
      <c r="AW6904" s="55"/>
      <c r="AX6904" s="56"/>
      <c r="AY6904" s="55"/>
      <c r="AZ6904" s="55"/>
      <c r="BA6904" s="55"/>
      <c r="BB6904" s="11"/>
      <c r="BC6904" s="12"/>
      <c r="BD6904" s="12"/>
      <c r="BE6904" s="12"/>
      <c r="BF6904" s="12"/>
      <c r="BG6904" s="12"/>
      <c r="BH6904" s="12"/>
      <c r="BI6904" s="12"/>
      <c r="BJ6904" s="12"/>
      <c r="BK6904" s="12"/>
    </row>
    <row r="6905" spans="1:63" s="5" customFormat="1">
      <c r="A6905" s="13"/>
      <c r="B6905" s="13"/>
      <c r="C6905" s="45"/>
      <c r="E6905" s="46"/>
      <c r="F6905" s="47"/>
      <c r="G6905" s="48"/>
      <c r="H6905" s="49"/>
      <c r="I6905" s="49"/>
      <c r="J6905" s="49"/>
      <c r="K6905" s="50"/>
      <c r="L6905" s="50"/>
      <c r="M6905" s="50"/>
      <c r="N6905" s="50"/>
      <c r="O6905" s="50"/>
      <c r="P6905" s="50"/>
      <c r="Q6905" s="50"/>
      <c r="R6905" s="51"/>
      <c r="S6905" s="51"/>
      <c r="T6905" s="51"/>
      <c r="U6905" s="51"/>
      <c r="V6905" s="51"/>
      <c r="W6905" s="51"/>
      <c r="X6905" s="44"/>
      <c r="AF6905" s="52"/>
      <c r="AM6905" s="7"/>
      <c r="AN6905" s="7"/>
      <c r="AO6905" s="53"/>
      <c r="AP6905" s="54"/>
      <c r="AQ6905" s="54"/>
      <c r="AR6905" s="7"/>
      <c r="AS6905" s="54"/>
      <c r="AT6905" s="53"/>
      <c r="AU6905" s="7"/>
      <c r="AV6905" s="7"/>
      <c r="AW6905" s="55"/>
      <c r="AX6905" s="56"/>
      <c r="AY6905" s="55"/>
      <c r="AZ6905" s="55"/>
      <c r="BA6905" s="55"/>
      <c r="BB6905" s="11"/>
      <c r="BC6905" s="12"/>
      <c r="BD6905" s="12"/>
      <c r="BE6905" s="12"/>
      <c r="BF6905" s="12"/>
      <c r="BG6905" s="12"/>
      <c r="BH6905" s="12"/>
      <c r="BI6905" s="12"/>
      <c r="BJ6905" s="12"/>
      <c r="BK6905" s="12"/>
    </row>
    <row r="6906" spans="1:63" s="5" customFormat="1">
      <c r="A6906" s="13"/>
      <c r="B6906" s="13"/>
      <c r="C6906" s="45"/>
      <c r="E6906" s="46"/>
      <c r="F6906" s="47"/>
      <c r="G6906" s="48"/>
      <c r="H6906" s="49"/>
      <c r="I6906" s="49"/>
      <c r="J6906" s="49"/>
      <c r="K6906" s="50"/>
      <c r="L6906" s="50"/>
      <c r="M6906" s="50"/>
      <c r="N6906" s="50"/>
      <c r="O6906" s="50"/>
      <c r="P6906" s="50"/>
      <c r="Q6906" s="50"/>
      <c r="R6906" s="51"/>
      <c r="S6906" s="51"/>
      <c r="T6906" s="51"/>
      <c r="U6906" s="51"/>
      <c r="V6906" s="51"/>
      <c r="W6906" s="51"/>
      <c r="X6906" s="44"/>
      <c r="AF6906" s="52"/>
      <c r="AM6906" s="7"/>
      <c r="AN6906" s="7"/>
      <c r="AO6906" s="53"/>
      <c r="AP6906" s="54"/>
      <c r="AQ6906" s="54"/>
      <c r="AR6906" s="7"/>
      <c r="AS6906" s="54"/>
      <c r="AT6906" s="53"/>
      <c r="AU6906" s="7"/>
      <c r="AV6906" s="7"/>
      <c r="AW6906" s="55"/>
      <c r="AX6906" s="56"/>
      <c r="AY6906" s="55"/>
      <c r="AZ6906" s="55"/>
      <c r="BA6906" s="55"/>
      <c r="BB6906" s="11"/>
      <c r="BC6906" s="12"/>
      <c r="BD6906" s="12"/>
      <c r="BE6906" s="12"/>
      <c r="BF6906" s="12"/>
      <c r="BG6906" s="12"/>
      <c r="BH6906" s="12"/>
      <c r="BI6906" s="12"/>
      <c r="BJ6906" s="12"/>
      <c r="BK6906" s="12"/>
    </row>
    <row r="6907" spans="1:63" s="5" customFormat="1">
      <c r="A6907" s="13"/>
      <c r="B6907" s="13"/>
      <c r="C6907" s="45"/>
      <c r="E6907" s="46"/>
      <c r="F6907" s="47"/>
      <c r="G6907" s="48"/>
      <c r="H6907" s="49"/>
      <c r="I6907" s="49"/>
      <c r="J6907" s="49"/>
      <c r="K6907" s="50"/>
      <c r="L6907" s="50"/>
      <c r="M6907" s="50"/>
      <c r="N6907" s="50"/>
      <c r="O6907" s="50"/>
      <c r="P6907" s="50"/>
      <c r="Q6907" s="50"/>
      <c r="R6907" s="51"/>
      <c r="S6907" s="51"/>
      <c r="T6907" s="51"/>
      <c r="U6907" s="51"/>
      <c r="V6907" s="51"/>
      <c r="W6907" s="51"/>
      <c r="X6907" s="44"/>
      <c r="AF6907" s="52"/>
      <c r="AM6907" s="7"/>
      <c r="AN6907" s="7"/>
      <c r="AO6907" s="53"/>
      <c r="AP6907" s="54"/>
      <c r="AQ6907" s="54"/>
      <c r="AR6907" s="7"/>
      <c r="AS6907" s="54"/>
      <c r="AT6907" s="53"/>
      <c r="AU6907" s="7"/>
      <c r="AV6907" s="7"/>
      <c r="AW6907" s="55"/>
      <c r="AX6907" s="56"/>
      <c r="AY6907" s="55"/>
      <c r="AZ6907" s="55"/>
      <c r="BA6907" s="55"/>
      <c r="BB6907" s="11"/>
      <c r="BC6907" s="12"/>
      <c r="BD6907" s="12"/>
      <c r="BE6907" s="12"/>
      <c r="BF6907" s="12"/>
      <c r="BG6907" s="12"/>
      <c r="BH6907" s="12"/>
      <c r="BI6907" s="12"/>
      <c r="BJ6907" s="12"/>
      <c r="BK6907" s="12"/>
    </row>
    <row r="6908" spans="1:63" s="5" customFormat="1">
      <c r="A6908" s="13"/>
      <c r="B6908" s="13"/>
      <c r="C6908" s="45"/>
      <c r="E6908" s="46"/>
      <c r="F6908" s="47"/>
      <c r="G6908" s="48"/>
      <c r="H6908" s="49"/>
      <c r="I6908" s="49"/>
      <c r="J6908" s="49"/>
      <c r="K6908" s="50"/>
      <c r="L6908" s="50"/>
      <c r="M6908" s="50"/>
      <c r="N6908" s="50"/>
      <c r="O6908" s="50"/>
      <c r="P6908" s="50"/>
      <c r="Q6908" s="50"/>
      <c r="R6908" s="51"/>
      <c r="S6908" s="51"/>
      <c r="T6908" s="51"/>
      <c r="U6908" s="51"/>
      <c r="V6908" s="51"/>
      <c r="W6908" s="51"/>
      <c r="X6908" s="44"/>
      <c r="AF6908" s="52"/>
      <c r="AM6908" s="7"/>
      <c r="AN6908" s="7"/>
      <c r="AO6908" s="53"/>
      <c r="AP6908" s="54"/>
      <c r="AQ6908" s="54"/>
      <c r="AR6908" s="7"/>
      <c r="AS6908" s="54"/>
      <c r="AT6908" s="53"/>
      <c r="AU6908" s="7"/>
      <c r="AV6908" s="7"/>
      <c r="AW6908" s="55"/>
      <c r="AX6908" s="56"/>
      <c r="AY6908" s="55"/>
      <c r="AZ6908" s="55"/>
      <c r="BA6908" s="55"/>
      <c r="BB6908" s="11"/>
      <c r="BC6908" s="12"/>
      <c r="BD6908" s="12"/>
      <c r="BE6908" s="12"/>
      <c r="BF6908" s="12"/>
      <c r="BG6908" s="12"/>
      <c r="BH6908" s="12"/>
      <c r="BI6908" s="12"/>
      <c r="BJ6908" s="12"/>
      <c r="BK6908" s="12"/>
    </row>
    <row r="6909" spans="1:63" s="5" customFormat="1">
      <c r="A6909" s="13"/>
      <c r="B6909" s="13"/>
      <c r="C6909" s="45"/>
      <c r="E6909" s="46"/>
      <c r="F6909" s="47"/>
      <c r="G6909" s="48"/>
      <c r="H6909" s="49"/>
      <c r="I6909" s="49"/>
      <c r="J6909" s="49"/>
      <c r="K6909" s="50"/>
      <c r="L6909" s="50"/>
      <c r="M6909" s="50"/>
      <c r="N6909" s="50"/>
      <c r="O6909" s="50"/>
      <c r="P6909" s="50"/>
      <c r="Q6909" s="50"/>
      <c r="R6909" s="51"/>
      <c r="S6909" s="51"/>
      <c r="T6909" s="51"/>
      <c r="U6909" s="51"/>
      <c r="V6909" s="51"/>
      <c r="W6909" s="51"/>
      <c r="X6909" s="44"/>
      <c r="AF6909" s="52"/>
      <c r="AM6909" s="7"/>
      <c r="AN6909" s="7"/>
      <c r="AO6909" s="53"/>
      <c r="AP6909" s="54"/>
      <c r="AQ6909" s="54"/>
      <c r="AR6909" s="7"/>
      <c r="AS6909" s="54"/>
      <c r="AT6909" s="53"/>
      <c r="AU6909" s="7"/>
      <c r="AV6909" s="7"/>
      <c r="AW6909" s="55"/>
      <c r="AX6909" s="56"/>
      <c r="AY6909" s="55"/>
      <c r="AZ6909" s="55"/>
      <c r="BA6909" s="55"/>
      <c r="BB6909" s="11"/>
      <c r="BC6909" s="12"/>
      <c r="BD6909" s="12"/>
      <c r="BE6909" s="12"/>
      <c r="BF6909" s="12"/>
      <c r="BG6909" s="12"/>
      <c r="BH6909" s="12"/>
      <c r="BI6909" s="12"/>
      <c r="BJ6909" s="12"/>
      <c r="BK6909" s="12"/>
    </row>
    <row r="6910" spans="1:63" s="5" customFormat="1">
      <c r="A6910" s="13"/>
      <c r="B6910" s="13"/>
      <c r="C6910" s="45"/>
      <c r="E6910" s="46"/>
      <c r="F6910" s="47"/>
      <c r="G6910" s="48"/>
      <c r="H6910" s="49"/>
      <c r="I6910" s="49"/>
      <c r="J6910" s="49"/>
      <c r="K6910" s="50"/>
      <c r="L6910" s="50"/>
      <c r="M6910" s="50"/>
      <c r="N6910" s="50"/>
      <c r="O6910" s="50"/>
      <c r="P6910" s="50"/>
      <c r="Q6910" s="50"/>
      <c r="R6910" s="51"/>
      <c r="S6910" s="51"/>
      <c r="T6910" s="51"/>
      <c r="U6910" s="51"/>
      <c r="V6910" s="51"/>
      <c r="W6910" s="51"/>
      <c r="X6910" s="44"/>
      <c r="AF6910" s="52"/>
      <c r="AM6910" s="7"/>
      <c r="AN6910" s="7"/>
      <c r="AO6910" s="53"/>
      <c r="AP6910" s="54"/>
      <c r="AQ6910" s="54"/>
      <c r="AR6910" s="7"/>
      <c r="AS6910" s="54"/>
      <c r="AT6910" s="53"/>
      <c r="AU6910" s="7"/>
      <c r="AV6910" s="7"/>
      <c r="AW6910" s="55"/>
      <c r="AX6910" s="56"/>
      <c r="AY6910" s="55"/>
      <c r="AZ6910" s="55"/>
      <c r="BA6910" s="55"/>
      <c r="BB6910" s="11"/>
      <c r="BC6910" s="12"/>
      <c r="BD6910" s="12"/>
      <c r="BE6910" s="12"/>
      <c r="BF6910" s="12"/>
      <c r="BG6910" s="12"/>
      <c r="BH6910" s="12"/>
      <c r="BI6910" s="12"/>
      <c r="BJ6910" s="12"/>
      <c r="BK6910" s="12"/>
    </row>
    <row r="6911" spans="1:63" s="5" customFormat="1">
      <c r="A6911" s="13"/>
      <c r="B6911" s="13"/>
      <c r="C6911" s="45"/>
      <c r="E6911" s="46"/>
      <c r="F6911" s="47"/>
      <c r="G6911" s="48"/>
      <c r="H6911" s="49"/>
      <c r="I6911" s="49"/>
      <c r="J6911" s="49"/>
      <c r="K6911" s="50"/>
      <c r="L6911" s="50"/>
      <c r="M6911" s="50"/>
      <c r="N6911" s="50"/>
      <c r="O6911" s="50"/>
      <c r="P6911" s="50"/>
      <c r="Q6911" s="50"/>
      <c r="R6911" s="51"/>
      <c r="S6911" s="51"/>
      <c r="T6911" s="51"/>
      <c r="U6911" s="51"/>
      <c r="V6911" s="51"/>
      <c r="W6911" s="51"/>
      <c r="X6911" s="44"/>
      <c r="AF6911" s="52"/>
      <c r="AM6911" s="7"/>
      <c r="AN6911" s="7"/>
      <c r="AO6911" s="53"/>
      <c r="AP6911" s="54"/>
      <c r="AQ6911" s="54"/>
      <c r="AR6911" s="7"/>
      <c r="AS6911" s="54"/>
      <c r="AT6911" s="53"/>
      <c r="AU6911" s="7"/>
      <c r="AV6911" s="7"/>
      <c r="AW6911" s="55"/>
      <c r="AX6911" s="56"/>
      <c r="AY6911" s="55"/>
      <c r="AZ6911" s="55"/>
      <c r="BA6911" s="55"/>
      <c r="BB6911" s="11"/>
      <c r="BC6911" s="12"/>
      <c r="BD6911" s="12"/>
      <c r="BE6911" s="12"/>
      <c r="BF6911" s="12"/>
      <c r="BG6911" s="12"/>
      <c r="BH6911" s="12"/>
      <c r="BI6911" s="12"/>
      <c r="BJ6911" s="12"/>
      <c r="BK6911" s="12"/>
    </row>
    <row r="6912" spans="1:63" s="5" customFormat="1">
      <c r="A6912" s="13"/>
      <c r="B6912" s="13"/>
      <c r="C6912" s="45"/>
      <c r="E6912" s="46"/>
      <c r="F6912" s="47"/>
      <c r="G6912" s="48"/>
      <c r="H6912" s="49"/>
      <c r="I6912" s="49"/>
      <c r="J6912" s="49"/>
      <c r="K6912" s="50"/>
      <c r="L6912" s="50"/>
      <c r="M6912" s="50"/>
      <c r="N6912" s="50"/>
      <c r="O6912" s="50"/>
      <c r="P6912" s="50"/>
      <c r="Q6912" s="50"/>
      <c r="R6912" s="51"/>
      <c r="S6912" s="51"/>
      <c r="T6912" s="51"/>
      <c r="U6912" s="51"/>
      <c r="V6912" s="51"/>
      <c r="W6912" s="51"/>
      <c r="X6912" s="44"/>
      <c r="AF6912" s="52"/>
      <c r="AM6912" s="7"/>
      <c r="AN6912" s="7"/>
      <c r="AO6912" s="53"/>
      <c r="AP6912" s="54"/>
      <c r="AQ6912" s="54"/>
      <c r="AR6912" s="7"/>
      <c r="AS6912" s="54"/>
      <c r="AT6912" s="53"/>
      <c r="AU6912" s="7"/>
      <c r="AV6912" s="7"/>
      <c r="AW6912" s="55"/>
      <c r="AX6912" s="56"/>
      <c r="AY6912" s="55"/>
      <c r="AZ6912" s="55"/>
      <c r="BA6912" s="55"/>
      <c r="BB6912" s="11"/>
      <c r="BC6912" s="12"/>
      <c r="BD6912" s="12"/>
      <c r="BE6912" s="12"/>
      <c r="BF6912" s="12"/>
      <c r="BG6912" s="12"/>
      <c r="BH6912" s="12"/>
      <c r="BI6912" s="12"/>
      <c r="BJ6912" s="12"/>
      <c r="BK6912" s="12"/>
    </row>
    <row r="6913" spans="1:63" s="5" customFormat="1">
      <c r="A6913" s="13"/>
      <c r="B6913" s="13"/>
      <c r="C6913" s="45"/>
      <c r="E6913" s="46"/>
      <c r="F6913" s="47"/>
      <c r="G6913" s="48"/>
      <c r="H6913" s="49"/>
      <c r="I6913" s="49"/>
      <c r="J6913" s="49"/>
      <c r="K6913" s="50"/>
      <c r="L6913" s="50"/>
      <c r="M6913" s="50"/>
      <c r="N6913" s="50"/>
      <c r="O6913" s="50"/>
      <c r="P6913" s="50"/>
      <c r="Q6913" s="50"/>
      <c r="R6913" s="51"/>
      <c r="S6913" s="51"/>
      <c r="T6913" s="51"/>
      <c r="U6913" s="51"/>
      <c r="V6913" s="51"/>
      <c r="W6913" s="51"/>
      <c r="X6913" s="44"/>
      <c r="AF6913" s="52"/>
      <c r="AM6913" s="7"/>
      <c r="AN6913" s="7"/>
      <c r="AO6913" s="53"/>
      <c r="AP6913" s="54"/>
      <c r="AQ6913" s="54"/>
      <c r="AR6913" s="7"/>
      <c r="AS6913" s="54"/>
      <c r="AT6913" s="53"/>
      <c r="AU6913" s="7"/>
      <c r="AV6913" s="7"/>
      <c r="AW6913" s="55"/>
      <c r="AX6913" s="56"/>
      <c r="AY6913" s="55"/>
      <c r="AZ6913" s="55"/>
      <c r="BA6913" s="55"/>
      <c r="BB6913" s="11"/>
      <c r="BC6913" s="12"/>
      <c r="BD6913" s="12"/>
      <c r="BE6913" s="12"/>
      <c r="BF6913" s="12"/>
      <c r="BG6913" s="12"/>
      <c r="BH6913" s="12"/>
      <c r="BI6913" s="12"/>
      <c r="BJ6913" s="12"/>
      <c r="BK6913" s="12"/>
    </row>
    <row r="6914" spans="1:63" s="5" customFormat="1">
      <c r="A6914" s="13"/>
      <c r="B6914" s="13"/>
      <c r="C6914" s="45"/>
      <c r="E6914" s="46"/>
      <c r="F6914" s="47"/>
      <c r="G6914" s="48"/>
      <c r="H6914" s="49"/>
      <c r="I6914" s="49"/>
      <c r="J6914" s="49"/>
      <c r="K6914" s="50"/>
      <c r="L6914" s="50"/>
      <c r="M6914" s="50"/>
      <c r="N6914" s="50"/>
      <c r="O6914" s="50"/>
      <c r="P6914" s="50"/>
      <c r="Q6914" s="50"/>
      <c r="R6914" s="51"/>
      <c r="S6914" s="51"/>
      <c r="T6914" s="51"/>
      <c r="U6914" s="51"/>
      <c r="V6914" s="51"/>
      <c r="W6914" s="51"/>
      <c r="X6914" s="44"/>
      <c r="AF6914" s="52"/>
      <c r="AM6914" s="7"/>
      <c r="AN6914" s="7"/>
      <c r="AO6914" s="53"/>
      <c r="AP6914" s="54"/>
      <c r="AQ6914" s="54"/>
      <c r="AR6914" s="7"/>
      <c r="AS6914" s="54"/>
      <c r="AT6914" s="53"/>
      <c r="AU6914" s="7"/>
      <c r="AV6914" s="7"/>
      <c r="AW6914" s="55"/>
      <c r="AX6914" s="56"/>
      <c r="AY6914" s="55"/>
      <c r="AZ6914" s="55"/>
      <c r="BA6914" s="55"/>
      <c r="BB6914" s="11"/>
      <c r="BC6914" s="12"/>
      <c r="BD6914" s="12"/>
      <c r="BE6914" s="12"/>
      <c r="BF6914" s="12"/>
      <c r="BG6914" s="12"/>
      <c r="BH6914" s="12"/>
      <c r="BI6914" s="12"/>
      <c r="BJ6914" s="12"/>
      <c r="BK6914" s="12"/>
    </row>
    <row r="6915" spans="1:63" s="5" customFormat="1">
      <c r="A6915" s="13"/>
      <c r="B6915" s="13"/>
      <c r="C6915" s="45"/>
      <c r="E6915" s="46"/>
      <c r="F6915" s="47"/>
      <c r="G6915" s="48"/>
      <c r="H6915" s="49"/>
      <c r="I6915" s="49"/>
      <c r="J6915" s="49"/>
      <c r="K6915" s="50"/>
      <c r="L6915" s="50"/>
      <c r="M6915" s="50"/>
      <c r="N6915" s="50"/>
      <c r="O6915" s="50"/>
      <c r="P6915" s="50"/>
      <c r="Q6915" s="50"/>
      <c r="R6915" s="51"/>
      <c r="S6915" s="51"/>
      <c r="T6915" s="51"/>
      <c r="U6915" s="51"/>
      <c r="V6915" s="51"/>
      <c r="W6915" s="51"/>
      <c r="X6915" s="44"/>
      <c r="AF6915" s="52"/>
      <c r="AM6915" s="7"/>
      <c r="AN6915" s="7"/>
      <c r="AO6915" s="53"/>
      <c r="AP6915" s="54"/>
      <c r="AQ6915" s="54"/>
      <c r="AR6915" s="7"/>
      <c r="AS6915" s="54"/>
      <c r="AT6915" s="53"/>
      <c r="AU6915" s="7"/>
      <c r="AV6915" s="7"/>
      <c r="AW6915" s="55"/>
      <c r="AX6915" s="56"/>
      <c r="AY6915" s="55"/>
      <c r="AZ6915" s="55"/>
      <c r="BA6915" s="55"/>
      <c r="BB6915" s="11"/>
      <c r="BC6915" s="12"/>
      <c r="BD6915" s="12"/>
      <c r="BE6915" s="12"/>
      <c r="BF6915" s="12"/>
      <c r="BG6915" s="12"/>
      <c r="BH6915" s="12"/>
      <c r="BI6915" s="12"/>
      <c r="BJ6915" s="12"/>
      <c r="BK6915" s="12"/>
    </row>
    <row r="6916" spans="1:63" s="5" customFormat="1">
      <c r="A6916" s="13"/>
      <c r="B6916" s="13"/>
      <c r="C6916" s="45"/>
      <c r="E6916" s="46"/>
      <c r="F6916" s="47"/>
      <c r="G6916" s="48"/>
      <c r="H6916" s="49"/>
      <c r="I6916" s="49"/>
      <c r="J6916" s="49"/>
      <c r="K6916" s="50"/>
      <c r="L6916" s="50"/>
      <c r="M6916" s="50"/>
      <c r="N6916" s="50"/>
      <c r="O6916" s="50"/>
      <c r="P6916" s="50"/>
      <c r="Q6916" s="50"/>
      <c r="R6916" s="51"/>
      <c r="S6916" s="51"/>
      <c r="T6916" s="51"/>
      <c r="U6916" s="51"/>
      <c r="V6916" s="51"/>
      <c r="W6916" s="51"/>
      <c r="X6916" s="44"/>
      <c r="AF6916" s="52"/>
      <c r="AM6916" s="7"/>
      <c r="AN6916" s="7"/>
      <c r="AO6916" s="53"/>
      <c r="AP6916" s="54"/>
      <c r="AQ6916" s="54"/>
      <c r="AR6916" s="7"/>
      <c r="AS6916" s="54"/>
      <c r="AT6916" s="53"/>
      <c r="AU6916" s="7"/>
      <c r="AV6916" s="7"/>
      <c r="AW6916" s="55"/>
      <c r="AX6916" s="56"/>
      <c r="AY6916" s="55"/>
      <c r="AZ6916" s="55"/>
      <c r="BA6916" s="55"/>
      <c r="BB6916" s="11"/>
      <c r="BC6916" s="12"/>
      <c r="BD6916" s="12"/>
      <c r="BE6916" s="12"/>
      <c r="BF6916" s="12"/>
      <c r="BG6916" s="12"/>
      <c r="BH6916" s="12"/>
      <c r="BI6916" s="12"/>
      <c r="BJ6916" s="12"/>
      <c r="BK6916" s="12"/>
    </row>
    <row r="6917" spans="1:63" s="5" customFormat="1">
      <c r="A6917" s="13"/>
      <c r="B6917" s="13"/>
      <c r="C6917" s="45"/>
      <c r="E6917" s="46"/>
      <c r="F6917" s="47"/>
      <c r="G6917" s="48"/>
      <c r="H6917" s="49"/>
      <c r="I6917" s="49"/>
      <c r="J6917" s="49"/>
      <c r="K6917" s="50"/>
      <c r="L6917" s="50"/>
      <c r="M6917" s="50"/>
      <c r="N6917" s="50"/>
      <c r="O6917" s="50"/>
      <c r="P6917" s="50"/>
      <c r="Q6917" s="50"/>
      <c r="R6917" s="51"/>
      <c r="S6917" s="51"/>
      <c r="T6917" s="51"/>
      <c r="U6917" s="51"/>
      <c r="V6917" s="51"/>
      <c r="W6917" s="51"/>
      <c r="X6917" s="44"/>
      <c r="AF6917" s="52"/>
      <c r="AM6917" s="7"/>
      <c r="AN6917" s="7"/>
      <c r="AO6917" s="53"/>
      <c r="AP6917" s="54"/>
      <c r="AQ6917" s="54"/>
      <c r="AR6917" s="7"/>
      <c r="AS6917" s="54"/>
      <c r="AT6917" s="53"/>
      <c r="AU6917" s="7"/>
      <c r="AV6917" s="7"/>
      <c r="AW6917" s="55"/>
      <c r="AX6917" s="56"/>
      <c r="AY6917" s="55"/>
      <c r="AZ6917" s="55"/>
      <c r="BA6917" s="55"/>
      <c r="BB6917" s="11"/>
      <c r="BC6917" s="12"/>
      <c r="BD6917" s="12"/>
      <c r="BE6917" s="12"/>
      <c r="BF6917" s="12"/>
      <c r="BG6917" s="12"/>
      <c r="BH6917" s="12"/>
      <c r="BI6917" s="12"/>
      <c r="BJ6917" s="12"/>
      <c r="BK6917" s="12"/>
    </row>
    <row r="6918" spans="1:63" s="5" customFormat="1">
      <c r="A6918" s="13"/>
      <c r="B6918" s="13"/>
      <c r="C6918" s="45"/>
      <c r="E6918" s="46"/>
      <c r="F6918" s="47"/>
      <c r="G6918" s="48"/>
      <c r="H6918" s="49"/>
      <c r="I6918" s="49"/>
      <c r="J6918" s="49"/>
      <c r="K6918" s="50"/>
      <c r="L6918" s="50"/>
      <c r="M6918" s="50"/>
      <c r="N6918" s="50"/>
      <c r="O6918" s="50"/>
      <c r="P6918" s="50"/>
      <c r="Q6918" s="50"/>
      <c r="R6918" s="51"/>
      <c r="S6918" s="51"/>
      <c r="T6918" s="51"/>
      <c r="U6918" s="51"/>
      <c r="V6918" s="51"/>
      <c r="W6918" s="51"/>
      <c r="X6918" s="44"/>
      <c r="AF6918" s="52"/>
      <c r="AM6918" s="7"/>
      <c r="AN6918" s="7"/>
      <c r="AO6918" s="53"/>
      <c r="AP6918" s="54"/>
      <c r="AQ6918" s="54"/>
      <c r="AR6918" s="7"/>
      <c r="AS6918" s="54"/>
      <c r="AT6918" s="53"/>
      <c r="AU6918" s="7"/>
      <c r="AV6918" s="7"/>
      <c r="AW6918" s="55"/>
      <c r="AX6918" s="56"/>
      <c r="AY6918" s="55"/>
      <c r="AZ6918" s="55"/>
      <c r="BA6918" s="55"/>
      <c r="BB6918" s="11"/>
      <c r="BC6918" s="12"/>
      <c r="BD6918" s="12"/>
      <c r="BE6918" s="12"/>
      <c r="BF6918" s="12"/>
      <c r="BG6918" s="12"/>
      <c r="BH6918" s="12"/>
      <c r="BI6918" s="12"/>
      <c r="BJ6918" s="12"/>
      <c r="BK6918" s="12"/>
    </row>
    <row r="6919" spans="1:63" s="5" customFormat="1">
      <c r="A6919" s="13"/>
      <c r="B6919" s="13"/>
      <c r="C6919" s="45"/>
      <c r="E6919" s="46"/>
      <c r="F6919" s="47"/>
      <c r="G6919" s="48"/>
      <c r="H6919" s="49"/>
      <c r="I6919" s="49"/>
      <c r="J6919" s="49"/>
      <c r="K6919" s="50"/>
      <c r="L6919" s="50"/>
      <c r="M6919" s="50"/>
      <c r="N6919" s="50"/>
      <c r="O6919" s="50"/>
      <c r="P6919" s="50"/>
      <c r="Q6919" s="50"/>
      <c r="R6919" s="51"/>
      <c r="S6919" s="51"/>
      <c r="T6919" s="51"/>
      <c r="U6919" s="51"/>
      <c r="V6919" s="51"/>
      <c r="W6919" s="51"/>
      <c r="X6919" s="44"/>
      <c r="AF6919" s="52"/>
      <c r="AM6919" s="7"/>
      <c r="AN6919" s="7"/>
      <c r="AO6919" s="53"/>
      <c r="AP6919" s="54"/>
      <c r="AQ6919" s="54"/>
      <c r="AR6919" s="7"/>
      <c r="AS6919" s="54"/>
      <c r="AT6919" s="53"/>
      <c r="AU6919" s="7"/>
      <c r="AV6919" s="7"/>
      <c r="AW6919" s="55"/>
      <c r="AX6919" s="56"/>
      <c r="AY6919" s="55"/>
      <c r="AZ6919" s="55"/>
      <c r="BA6919" s="55"/>
      <c r="BB6919" s="11"/>
      <c r="BC6919" s="12"/>
      <c r="BD6919" s="12"/>
      <c r="BE6919" s="12"/>
      <c r="BF6919" s="12"/>
      <c r="BG6919" s="12"/>
      <c r="BH6919" s="12"/>
      <c r="BI6919" s="12"/>
      <c r="BJ6919" s="12"/>
      <c r="BK6919" s="12"/>
    </row>
    <row r="6920" spans="1:63" s="5" customFormat="1">
      <c r="A6920" s="13"/>
      <c r="B6920" s="13"/>
      <c r="C6920" s="45"/>
      <c r="E6920" s="46"/>
      <c r="F6920" s="47"/>
      <c r="G6920" s="48"/>
      <c r="H6920" s="49"/>
      <c r="I6920" s="49"/>
      <c r="J6920" s="49"/>
      <c r="K6920" s="50"/>
      <c r="L6920" s="50"/>
      <c r="M6920" s="50"/>
      <c r="N6920" s="50"/>
      <c r="O6920" s="50"/>
      <c r="P6920" s="50"/>
      <c r="Q6920" s="50"/>
      <c r="R6920" s="51"/>
      <c r="S6920" s="51"/>
      <c r="T6920" s="51"/>
      <c r="U6920" s="51"/>
      <c r="V6920" s="51"/>
      <c r="W6920" s="51"/>
      <c r="X6920" s="44"/>
      <c r="AF6920" s="52"/>
      <c r="AM6920" s="7"/>
      <c r="AN6920" s="7"/>
      <c r="AO6920" s="53"/>
      <c r="AP6920" s="54"/>
      <c r="AQ6920" s="54"/>
      <c r="AR6920" s="7"/>
      <c r="AS6920" s="54"/>
      <c r="AT6920" s="53"/>
      <c r="AU6920" s="7"/>
      <c r="AV6920" s="7"/>
      <c r="AW6920" s="55"/>
      <c r="AX6920" s="56"/>
      <c r="AY6920" s="55"/>
      <c r="AZ6920" s="55"/>
      <c r="BA6920" s="55"/>
      <c r="BB6920" s="11"/>
      <c r="BC6920" s="12"/>
      <c r="BD6920" s="12"/>
      <c r="BE6920" s="12"/>
      <c r="BF6920" s="12"/>
      <c r="BG6920" s="12"/>
      <c r="BH6920" s="12"/>
      <c r="BI6920" s="12"/>
      <c r="BJ6920" s="12"/>
      <c r="BK6920" s="12"/>
    </row>
    <row r="6921" spans="1:63" s="5" customFormat="1">
      <c r="A6921" s="13"/>
      <c r="B6921" s="13"/>
      <c r="C6921" s="45"/>
      <c r="E6921" s="46"/>
      <c r="F6921" s="47"/>
      <c r="G6921" s="48"/>
      <c r="H6921" s="49"/>
      <c r="I6921" s="49"/>
      <c r="J6921" s="49"/>
      <c r="K6921" s="50"/>
      <c r="L6921" s="50"/>
      <c r="M6921" s="50"/>
      <c r="N6921" s="50"/>
      <c r="O6921" s="50"/>
      <c r="P6921" s="50"/>
      <c r="Q6921" s="50"/>
      <c r="R6921" s="51"/>
      <c r="S6921" s="51"/>
      <c r="T6921" s="51"/>
      <c r="U6921" s="51"/>
      <c r="V6921" s="51"/>
      <c r="W6921" s="51"/>
      <c r="X6921" s="44"/>
      <c r="AF6921" s="52"/>
      <c r="AM6921" s="7"/>
      <c r="AN6921" s="7"/>
      <c r="AO6921" s="53"/>
      <c r="AP6921" s="54"/>
      <c r="AQ6921" s="54"/>
      <c r="AR6921" s="7"/>
      <c r="AS6921" s="54"/>
      <c r="AT6921" s="53"/>
      <c r="AU6921" s="7"/>
      <c r="AV6921" s="7"/>
      <c r="AW6921" s="55"/>
      <c r="AX6921" s="56"/>
      <c r="AY6921" s="55"/>
      <c r="AZ6921" s="55"/>
      <c r="BA6921" s="55"/>
      <c r="BB6921" s="11"/>
      <c r="BC6921" s="12"/>
      <c r="BD6921" s="12"/>
      <c r="BE6921" s="12"/>
      <c r="BF6921" s="12"/>
      <c r="BG6921" s="12"/>
      <c r="BH6921" s="12"/>
      <c r="BI6921" s="12"/>
      <c r="BJ6921" s="12"/>
      <c r="BK6921" s="12"/>
    </row>
    <row r="6922" spans="1:63" s="5" customFormat="1">
      <c r="A6922" s="13"/>
      <c r="B6922" s="13"/>
      <c r="C6922" s="45"/>
      <c r="E6922" s="46"/>
      <c r="F6922" s="47"/>
      <c r="G6922" s="48"/>
      <c r="H6922" s="49"/>
      <c r="I6922" s="49"/>
      <c r="J6922" s="49"/>
      <c r="K6922" s="50"/>
      <c r="L6922" s="50"/>
      <c r="M6922" s="50"/>
      <c r="N6922" s="50"/>
      <c r="O6922" s="50"/>
      <c r="P6922" s="50"/>
      <c r="Q6922" s="50"/>
      <c r="R6922" s="51"/>
      <c r="S6922" s="51"/>
      <c r="T6922" s="51"/>
      <c r="U6922" s="51"/>
      <c r="V6922" s="51"/>
      <c r="W6922" s="51"/>
      <c r="X6922" s="44"/>
      <c r="AF6922" s="52"/>
      <c r="AM6922" s="7"/>
      <c r="AN6922" s="7"/>
      <c r="AO6922" s="53"/>
      <c r="AP6922" s="54"/>
      <c r="AQ6922" s="54"/>
      <c r="AR6922" s="7"/>
      <c r="AS6922" s="54"/>
      <c r="AT6922" s="53"/>
      <c r="AU6922" s="7"/>
      <c r="AV6922" s="7"/>
      <c r="AW6922" s="55"/>
      <c r="AX6922" s="56"/>
      <c r="AY6922" s="55"/>
      <c r="AZ6922" s="55"/>
      <c r="BA6922" s="55"/>
      <c r="BB6922" s="11"/>
      <c r="BC6922" s="12"/>
      <c r="BD6922" s="12"/>
      <c r="BE6922" s="12"/>
      <c r="BF6922" s="12"/>
      <c r="BG6922" s="12"/>
      <c r="BH6922" s="12"/>
      <c r="BI6922" s="12"/>
      <c r="BJ6922" s="12"/>
      <c r="BK6922" s="12"/>
    </row>
    <row r="6923" spans="1:63" s="5" customFormat="1">
      <c r="A6923" s="13"/>
      <c r="B6923" s="13"/>
      <c r="C6923" s="45"/>
      <c r="E6923" s="46"/>
      <c r="F6923" s="47"/>
      <c r="G6923" s="48"/>
      <c r="H6923" s="49"/>
      <c r="I6923" s="49"/>
      <c r="J6923" s="49"/>
      <c r="K6923" s="50"/>
      <c r="L6923" s="50"/>
      <c r="M6923" s="50"/>
      <c r="N6923" s="50"/>
      <c r="O6923" s="50"/>
      <c r="P6923" s="50"/>
      <c r="Q6923" s="50"/>
      <c r="R6923" s="51"/>
      <c r="S6923" s="51"/>
      <c r="T6923" s="51"/>
      <c r="U6923" s="51"/>
      <c r="V6923" s="51"/>
      <c r="W6923" s="51"/>
      <c r="X6923" s="44"/>
      <c r="AF6923" s="52"/>
      <c r="AM6923" s="7"/>
      <c r="AN6923" s="7"/>
      <c r="AO6923" s="53"/>
      <c r="AP6923" s="54"/>
      <c r="AQ6923" s="54"/>
      <c r="AR6923" s="7"/>
      <c r="AS6923" s="54"/>
      <c r="AT6923" s="53"/>
      <c r="AU6923" s="7"/>
      <c r="AV6923" s="7"/>
      <c r="AW6923" s="55"/>
      <c r="AX6923" s="56"/>
      <c r="AY6923" s="55"/>
      <c r="AZ6923" s="55"/>
      <c r="BA6923" s="55"/>
      <c r="BB6923" s="11"/>
      <c r="BC6923" s="12"/>
      <c r="BD6923" s="12"/>
      <c r="BE6923" s="12"/>
      <c r="BF6923" s="12"/>
      <c r="BG6923" s="12"/>
      <c r="BH6923" s="12"/>
      <c r="BI6923" s="12"/>
      <c r="BJ6923" s="12"/>
      <c r="BK6923" s="12"/>
    </row>
    <row r="6924" spans="1:63" s="5" customFormat="1">
      <c r="A6924" s="13"/>
      <c r="B6924" s="13"/>
      <c r="C6924" s="45"/>
      <c r="E6924" s="46"/>
      <c r="F6924" s="47"/>
      <c r="G6924" s="48"/>
      <c r="H6924" s="49"/>
      <c r="I6924" s="49"/>
      <c r="J6924" s="49"/>
      <c r="K6924" s="50"/>
      <c r="L6924" s="50"/>
      <c r="M6924" s="50"/>
      <c r="N6924" s="50"/>
      <c r="O6924" s="50"/>
      <c r="P6924" s="50"/>
      <c r="Q6924" s="50"/>
      <c r="R6924" s="51"/>
      <c r="S6924" s="51"/>
      <c r="T6924" s="51"/>
      <c r="U6924" s="51"/>
      <c r="V6924" s="51"/>
      <c r="W6924" s="51"/>
      <c r="X6924" s="44"/>
      <c r="AF6924" s="52"/>
      <c r="AM6924" s="7"/>
      <c r="AN6924" s="7"/>
      <c r="AO6924" s="53"/>
      <c r="AP6924" s="54"/>
      <c r="AQ6924" s="54"/>
      <c r="AR6924" s="7"/>
      <c r="AS6924" s="54"/>
      <c r="AT6924" s="53"/>
      <c r="AU6924" s="7"/>
      <c r="AV6924" s="7"/>
      <c r="AW6924" s="55"/>
      <c r="AX6924" s="56"/>
      <c r="AY6924" s="55"/>
      <c r="AZ6924" s="55"/>
      <c r="BA6924" s="55"/>
      <c r="BB6924" s="11"/>
      <c r="BC6924" s="12"/>
      <c r="BD6924" s="12"/>
      <c r="BE6924" s="12"/>
      <c r="BF6924" s="12"/>
      <c r="BG6924" s="12"/>
      <c r="BH6924" s="12"/>
      <c r="BI6924" s="12"/>
      <c r="BJ6924" s="12"/>
      <c r="BK6924" s="12"/>
    </row>
    <row r="6925" spans="1:63" s="5" customFormat="1">
      <c r="A6925" s="13"/>
      <c r="B6925" s="13"/>
      <c r="C6925" s="45"/>
      <c r="E6925" s="46"/>
      <c r="F6925" s="47"/>
      <c r="G6925" s="48"/>
      <c r="H6925" s="49"/>
      <c r="I6925" s="49"/>
      <c r="J6925" s="49"/>
      <c r="K6925" s="50"/>
      <c r="L6925" s="50"/>
      <c r="M6925" s="50"/>
      <c r="N6925" s="50"/>
      <c r="O6925" s="50"/>
      <c r="P6925" s="50"/>
      <c r="Q6925" s="50"/>
      <c r="R6925" s="51"/>
      <c r="S6925" s="51"/>
      <c r="T6925" s="51"/>
      <c r="U6925" s="51"/>
      <c r="V6925" s="51"/>
      <c r="W6925" s="51"/>
      <c r="X6925" s="44"/>
      <c r="AF6925" s="52"/>
      <c r="AM6925" s="7"/>
      <c r="AN6925" s="7"/>
      <c r="AO6925" s="53"/>
      <c r="AP6925" s="54"/>
      <c r="AQ6925" s="54"/>
      <c r="AR6925" s="7"/>
      <c r="AS6925" s="54"/>
      <c r="AT6925" s="53"/>
      <c r="AU6925" s="7"/>
      <c r="AV6925" s="7"/>
      <c r="AW6925" s="55"/>
      <c r="AX6925" s="56"/>
      <c r="AY6925" s="55"/>
      <c r="AZ6925" s="55"/>
      <c r="BA6925" s="55"/>
      <c r="BB6925" s="11"/>
      <c r="BC6925" s="12"/>
      <c r="BD6925" s="12"/>
      <c r="BE6925" s="12"/>
      <c r="BF6925" s="12"/>
      <c r="BG6925" s="12"/>
      <c r="BH6925" s="12"/>
      <c r="BI6925" s="12"/>
      <c r="BJ6925" s="12"/>
      <c r="BK6925" s="12"/>
    </row>
    <row r="6926" spans="1:63" s="5" customFormat="1">
      <c r="A6926" s="13"/>
      <c r="B6926" s="13"/>
      <c r="C6926" s="45"/>
      <c r="E6926" s="46"/>
      <c r="F6926" s="47"/>
      <c r="G6926" s="48"/>
      <c r="H6926" s="49"/>
      <c r="I6926" s="49"/>
      <c r="J6926" s="49"/>
      <c r="K6926" s="50"/>
      <c r="L6926" s="50"/>
      <c r="M6926" s="50"/>
      <c r="N6926" s="50"/>
      <c r="O6926" s="50"/>
      <c r="P6926" s="50"/>
      <c r="Q6926" s="50"/>
      <c r="R6926" s="51"/>
      <c r="S6926" s="51"/>
      <c r="T6926" s="51"/>
      <c r="U6926" s="51"/>
      <c r="V6926" s="51"/>
      <c r="W6926" s="51"/>
      <c r="X6926" s="44"/>
      <c r="AF6926" s="52"/>
      <c r="AM6926" s="7"/>
      <c r="AN6926" s="7"/>
      <c r="AO6926" s="53"/>
      <c r="AP6926" s="54"/>
      <c r="AQ6926" s="54"/>
      <c r="AR6926" s="7"/>
      <c r="AS6926" s="54"/>
      <c r="AT6926" s="53"/>
      <c r="AU6926" s="7"/>
      <c r="AV6926" s="7"/>
      <c r="AW6926" s="55"/>
      <c r="AX6926" s="56"/>
      <c r="AY6926" s="55"/>
      <c r="AZ6926" s="55"/>
      <c r="BA6926" s="55"/>
      <c r="BB6926" s="11"/>
      <c r="BC6926" s="12"/>
      <c r="BD6926" s="12"/>
      <c r="BE6926" s="12"/>
      <c r="BF6926" s="12"/>
      <c r="BG6926" s="12"/>
      <c r="BH6926" s="12"/>
      <c r="BI6926" s="12"/>
      <c r="BJ6926" s="12"/>
      <c r="BK6926" s="12"/>
    </row>
    <row r="6927" spans="1:63" s="5" customFormat="1">
      <c r="A6927" s="13"/>
      <c r="B6927" s="13"/>
      <c r="C6927" s="45"/>
      <c r="E6927" s="46"/>
      <c r="F6927" s="47"/>
      <c r="G6927" s="48"/>
      <c r="H6927" s="49"/>
      <c r="I6927" s="49"/>
      <c r="J6927" s="49"/>
      <c r="K6927" s="50"/>
      <c r="L6927" s="50"/>
      <c r="M6927" s="50"/>
      <c r="N6927" s="50"/>
      <c r="O6927" s="50"/>
      <c r="P6927" s="50"/>
      <c r="Q6927" s="50"/>
      <c r="R6927" s="51"/>
      <c r="S6927" s="51"/>
      <c r="T6927" s="51"/>
      <c r="U6927" s="51"/>
      <c r="V6927" s="51"/>
      <c r="W6927" s="51"/>
      <c r="X6927" s="44"/>
      <c r="AF6927" s="52"/>
      <c r="AM6927" s="7"/>
      <c r="AN6927" s="7"/>
      <c r="AO6927" s="53"/>
      <c r="AP6927" s="54"/>
      <c r="AQ6927" s="54"/>
      <c r="AR6927" s="7"/>
      <c r="AS6927" s="54"/>
      <c r="AT6927" s="53"/>
      <c r="AU6927" s="7"/>
      <c r="AV6927" s="7"/>
      <c r="AW6927" s="55"/>
      <c r="AX6927" s="56"/>
      <c r="AY6927" s="55"/>
      <c r="AZ6927" s="55"/>
      <c r="BA6927" s="55"/>
      <c r="BB6927" s="11"/>
      <c r="BC6927" s="12"/>
      <c r="BD6927" s="12"/>
      <c r="BE6927" s="12"/>
      <c r="BF6927" s="12"/>
      <c r="BG6927" s="12"/>
      <c r="BH6927" s="12"/>
      <c r="BI6927" s="12"/>
      <c r="BJ6927" s="12"/>
      <c r="BK6927" s="12"/>
    </row>
    <row r="6928" spans="1:63" s="5" customFormat="1">
      <c r="A6928" s="13"/>
      <c r="B6928" s="13"/>
      <c r="C6928" s="45"/>
      <c r="E6928" s="46"/>
      <c r="F6928" s="47"/>
      <c r="G6928" s="48"/>
      <c r="H6928" s="49"/>
      <c r="I6928" s="49"/>
      <c r="J6928" s="49"/>
      <c r="K6928" s="50"/>
      <c r="L6928" s="50"/>
      <c r="M6928" s="50"/>
      <c r="N6928" s="50"/>
      <c r="O6928" s="50"/>
      <c r="P6928" s="50"/>
      <c r="Q6928" s="50"/>
      <c r="R6928" s="51"/>
      <c r="S6928" s="51"/>
      <c r="T6928" s="51"/>
      <c r="U6928" s="51"/>
      <c r="V6928" s="51"/>
      <c r="W6928" s="51"/>
      <c r="X6928" s="44"/>
      <c r="AF6928" s="52"/>
      <c r="AM6928" s="7"/>
      <c r="AN6928" s="7"/>
      <c r="AO6928" s="53"/>
      <c r="AP6928" s="54"/>
      <c r="AQ6928" s="54"/>
      <c r="AR6928" s="7"/>
      <c r="AS6928" s="54"/>
      <c r="AT6928" s="53"/>
      <c r="AU6928" s="7"/>
      <c r="AV6928" s="7"/>
      <c r="AW6928" s="55"/>
      <c r="AX6928" s="56"/>
      <c r="AY6928" s="55"/>
      <c r="AZ6928" s="55"/>
      <c r="BA6928" s="55"/>
      <c r="BB6928" s="11"/>
      <c r="BC6928" s="12"/>
      <c r="BD6928" s="12"/>
      <c r="BE6928" s="12"/>
      <c r="BF6928" s="12"/>
      <c r="BG6928" s="12"/>
      <c r="BH6928" s="12"/>
      <c r="BI6928" s="12"/>
      <c r="BJ6928" s="12"/>
      <c r="BK6928" s="12"/>
    </row>
    <row r="6929" spans="1:63" s="5" customFormat="1">
      <c r="A6929" s="13"/>
      <c r="B6929" s="13"/>
      <c r="C6929" s="45"/>
      <c r="E6929" s="46"/>
      <c r="F6929" s="47"/>
      <c r="G6929" s="48"/>
      <c r="H6929" s="49"/>
      <c r="I6929" s="49"/>
      <c r="J6929" s="49"/>
      <c r="K6929" s="50"/>
      <c r="L6929" s="50"/>
      <c r="M6929" s="50"/>
      <c r="N6929" s="50"/>
      <c r="O6929" s="50"/>
      <c r="P6929" s="50"/>
      <c r="Q6929" s="50"/>
      <c r="R6929" s="51"/>
      <c r="S6929" s="51"/>
      <c r="T6929" s="51"/>
      <c r="U6929" s="51"/>
      <c r="V6929" s="51"/>
      <c r="W6929" s="51"/>
      <c r="X6929" s="44"/>
      <c r="AF6929" s="52"/>
      <c r="AM6929" s="7"/>
      <c r="AN6929" s="7"/>
      <c r="AO6929" s="53"/>
      <c r="AP6929" s="54"/>
      <c r="AQ6929" s="54"/>
      <c r="AR6929" s="7"/>
      <c r="AS6929" s="54"/>
      <c r="AT6929" s="53"/>
      <c r="AU6929" s="7"/>
      <c r="AV6929" s="7"/>
      <c r="AW6929" s="55"/>
      <c r="AX6929" s="56"/>
      <c r="AY6929" s="55"/>
      <c r="AZ6929" s="55"/>
      <c r="BA6929" s="55"/>
      <c r="BB6929" s="11"/>
      <c r="BC6929" s="12"/>
      <c r="BD6929" s="12"/>
      <c r="BE6929" s="12"/>
      <c r="BF6929" s="12"/>
      <c r="BG6929" s="12"/>
      <c r="BH6929" s="12"/>
      <c r="BI6929" s="12"/>
      <c r="BJ6929" s="12"/>
      <c r="BK6929" s="12"/>
    </row>
    <row r="6930" spans="1:63" s="5" customFormat="1">
      <c r="A6930" s="13"/>
      <c r="B6930" s="13"/>
      <c r="C6930" s="45"/>
      <c r="E6930" s="46"/>
      <c r="F6930" s="47"/>
      <c r="G6930" s="48"/>
      <c r="H6930" s="49"/>
      <c r="I6930" s="49"/>
      <c r="J6930" s="49"/>
      <c r="K6930" s="50"/>
      <c r="L6930" s="50"/>
      <c r="M6930" s="50"/>
      <c r="N6930" s="50"/>
      <c r="O6930" s="50"/>
      <c r="P6930" s="50"/>
      <c r="Q6930" s="50"/>
      <c r="R6930" s="51"/>
      <c r="S6930" s="51"/>
      <c r="T6930" s="51"/>
      <c r="U6930" s="51"/>
      <c r="V6930" s="51"/>
      <c r="W6930" s="51"/>
      <c r="X6930" s="44"/>
      <c r="AF6930" s="52"/>
      <c r="AM6930" s="7"/>
      <c r="AN6930" s="7"/>
      <c r="AO6930" s="53"/>
      <c r="AP6930" s="54"/>
      <c r="AQ6930" s="54"/>
      <c r="AR6930" s="7"/>
      <c r="AS6930" s="54"/>
      <c r="AT6930" s="53"/>
      <c r="AU6930" s="7"/>
      <c r="AV6930" s="7"/>
      <c r="AW6930" s="55"/>
      <c r="AX6930" s="56"/>
      <c r="AY6930" s="55"/>
      <c r="AZ6930" s="55"/>
      <c r="BA6930" s="55"/>
      <c r="BB6930" s="11"/>
      <c r="BC6930" s="12"/>
      <c r="BD6930" s="12"/>
      <c r="BE6930" s="12"/>
      <c r="BF6930" s="12"/>
      <c r="BG6930" s="12"/>
      <c r="BH6930" s="12"/>
      <c r="BI6930" s="12"/>
      <c r="BJ6930" s="12"/>
      <c r="BK6930" s="12"/>
    </row>
    <row r="6931" spans="1:63" s="5" customFormat="1">
      <c r="A6931" s="13"/>
      <c r="B6931" s="13"/>
      <c r="C6931" s="45"/>
      <c r="E6931" s="46"/>
      <c r="F6931" s="47"/>
      <c r="G6931" s="48"/>
      <c r="H6931" s="49"/>
      <c r="I6931" s="49"/>
      <c r="J6931" s="49"/>
      <c r="K6931" s="50"/>
      <c r="L6931" s="50"/>
      <c r="M6931" s="50"/>
      <c r="N6931" s="50"/>
      <c r="O6931" s="50"/>
      <c r="P6931" s="50"/>
      <c r="Q6931" s="50"/>
      <c r="R6931" s="51"/>
      <c r="S6931" s="51"/>
      <c r="T6931" s="51"/>
      <c r="U6931" s="51"/>
      <c r="V6931" s="51"/>
      <c r="W6931" s="51"/>
      <c r="X6931" s="44"/>
      <c r="AF6931" s="52"/>
      <c r="AM6931" s="7"/>
      <c r="AN6931" s="7"/>
      <c r="AO6931" s="53"/>
      <c r="AP6931" s="54"/>
      <c r="AQ6931" s="54"/>
      <c r="AR6931" s="7"/>
      <c r="AS6931" s="54"/>
      <c r="AT6931" s="53"/>
      <c r="AU6931" s="7"/>
      <c r="AV6931" s="7"/>
      <c r="AW6931" s="55"/>
      <c r="AX6931" s="56"/>
      <c r="AY6931" s="55"/>
      <c r="AZ6931" s="55"/>
      <c r="BA6931" s="55"/>
      <c r="BB6931" s="11"/>
      <c r="BC6931" s="12"/>
      <c r="BD6931" s="12"/>
      <c r="BE6931" s="12"/>
      <c r="BF6931" s="12"/>
      <c r="BG6931" s="12"/>
      <c r="BH6931" s="12"/>
      <c r="BI6931" s="12"/>
      <c r="BJ6931" s="12"/>
      <c r="BK6931" s="12"/>
    </row>
    <row r="6932" spans="1:63" s="5" customFormat="1">
      <c r="A6932" s="13"/>
      <c r="B6932" s="13"/>
      <c r="C6932" s="45"/>
      <c r="E6932" s="46"/>
      <c r="F6932" s="47"/>
      <c r="G6932" s="48"/>
      <c r="H6932" s="49"/>
      <c r="I6932" s="49"/>
      <c r="J6932" s="49"/>
      <c r="K6932" s="50"/>
      <c r="L6932" s="50"/>
      <c r="M6932" s="50"/>
      <c r="N6932" s="50"/>
      <c r="O6932" s="50"/>
      <c r="P6932" s="50"/>
      <c r="Q6932" s="50"/>
      <c r="R6932" s="51"/>
      <c r="S6932" s="51"/>
      <c r="T6932" s="51"/>
      <c r="U6932" s="51"/>
      <c r="V6932" s="51"/>
      <c r="W6932" s="51"/>
      <c r="X6932" s="44"/>
      <c r="AF6932" s="52"/>
      <c r="AM6932" s="7"/>
      <c r="AN6932" s="7"/>
      <c r="AO6932" s="53"/>
      <c r="AP6932" s="54"/>
      <c r="AQ6932" s="54"/>
      <c r="AR6932" s="7"/>
      <c r="AS6932" s="54"/>
      <c r="AT6932" s="53"/>
      <c r="AU6932" s="7"/>
      <c r="AV6932" s="7"/>
      <c r="AW6932" s="55"/>
      <c r="AX6932" s="56"/>
      <c r="AY6932" s="55"/>
      <c r="AZ6932" s="55"/>
      <c r="BA6932" s="55"/>
      <c r="BB6932" s="11"/>
      <c r="BC6932" s="12"/>
      <c r="BD6932" s="12"/>
      <c r="BE6932" s="12"/>
      <c r="BF6932" s="12"/>
      <c r="BG6932" s="12"/>
      <c r="BH6932" s="12"/>
      <c r="BI6932" s="12"/>
      <c r="BJ6932" s="12"/>
      <c r="BK6932" s="12"/>
    </row>
    <row r="6933" spans="1:63" s="5" customFormat="1">
      <c r="A6933" s="13"/>
      <c r="B6933" s="13"/>
      <c r="C6933" s="45"/>
      <c r="E6933" s="46"/>
      <c r="F6933" s="47"/>
      <c r="G6933" s="48"/>
      <c r="H6933" s="49"/>
      <c r="I6933" s="49"/>
      <c r="J6933" s="49"/>
      <c r="K6933" s="50"/>
      <c r="L6933" s="50"/>
      <c r="M6933" s="50"/>
      <c r="N6933" s="50"/>
      <c r="O6933" s="50"/>
      <c r="P6933" s="50"/>
      <c r="Q6933" s="50"/>
      <c r="R6933" s="51"/>
      <c r="S6933" s="51"/>
      <c r="T6933" s="51"/>
      <c r="U6933" s="51"/>
      <c r="V6933" s="51"/>
      <c r="W6933" s="51"/>
      <c r="X6933" s="44"/>
      <c r="AF6933" s="52"/>
      <c r="AM6933" s="7"/>
      <c r="AN6933" s="7"/>
      <c r="AO6933" s="53"/>
      <c r="AP6933" s="54"/>
      <c r="AQ6933" s="54"/>
      <c r="AR6933" s="7"/>
      <c r="AS6933" s="54"/>
      <c r="AT6933" s="53"/>
      <c r="AU6933" s="7"/>
      <c r="AV6933" s="7"/>
      <c r="AW6933" s="55"/>
      <c r="AX6933" s="56"/>
      <c r="AY6933" s="55"/>
      <c r="AZ6933" s="55"/>
      <c r="BA6933" s="55"/>
      <c r="BB6933" s="11"/>
      <c r="BC6933" s="12"/>
      <c r="BD6933" s="12"/>
      <c r="BE6933" s="12"/>
      <c r="BF6933" s="12"/>
      <c r="BG6933" s="12"/>
      <c r="BH6933" s="12"/>
      <c r="BI6933" s="12"/>
      <c r="BJ6933" s="12"/>
      <c r="BK6933" s="12"/>
    </row>
    <row r="6934" spans="1:63" s="5" customFormat="1">
      <c r="A6934" s="13"/>
      <c r="B6934" s="13"/>
      <c r="C6934" s="45"/>
      <c r="E6934" s="46"/>
      <c r="F6934" s="47"/>
      <c r="G6934" s="48"/>
      <c r="H6934" s="49"/>
      <c r="I6934" s="49"/>
      <c r="J6934" s="49"/>
      <c r="K6934" s="50"/>
      <c r="L6934" s="50"/>
      <c r="M6934" s="50"/>
      <c r="N6934" s="50"/>
      <c r="O6934" s="50"/>
      <c r="P6934" s="50"/>
      <c r="Q6934" s="50"/>
      <c r="R6934" s="51"/>
      <c r="S6934" s="51"/>
      <c r="T6934" s="51"/>
      <c r="U6934" s="51"/>
      <c r="V6934" s="51"/>
      <c r="W6934" s="51"/>
      <c r="X6934" s="44"/>
      <c r="AF6934" s="52"/>
      <c r="AM6934" s="7"/>
      <c r="AN6934" s="7"/>
      <c r="AO6934" s="53"/>
      <c r="AP6934" s="54"/>
      <c r="AQ6934" s="54"/>
      <c r="AR6934" s="7"/>
      <c r="AS6934" s="54"/>
      <c r="AT6934" s="53"/>
      <c r="AU6934" s="7"/>
      <c r="AV6934" s="7"/>
      <c r="AW6934" s="55"/>
      <c r="AX6934" s="56"/>
      <c r="AY6934" s="55"/>
      <c r="AZ6934" s="55"/>
      <c r="BA6934" s="55"/>
      <c r="BB6934" s="11"/>
      <c r="BC6934" s="12"/>
      <c r="BD6934" s="12"/>
      <c r="BE6934" s="12"/>
      <c r="BF6934" s="12"/>
      <c r="BG6934" s="12"/>
      <c r="BH6934" s="12"/>
      <c r="BI6934" s="12"/>
      <c r="BJ6934" s="12"/>
      <c r="BK6934" s="12"/>
    </row>
    <row r="6935" spans="1:63" s="5" customFormat="1">
      <c r="A6935" s="13"/>
      <c r="B6935" s="13"/>
      <c r="C6935" s="45"/>
      <c r="E6935" s="46"/>
      <c r="F6935" s="47"/>
      <c r="G6935" s="48"/>
      <c r="H6935" s="49"/>
      <c r="I6935" s="49"/>
      <c r="J6935" s="49"/>
      <c r="K6935" s="50"/>
      <c r="L6935" s="50"/>
      <c r="M6935" s="50"/>
      <c r="N6935" s="50"/>
      <c r="O6935" s="50"/>
      <c r="P6935" s="50"/>
      <c r="Q6935" s="50"/>
      <c r="R6935" s="51"/>
      <c r="S6935" s="51"/>
      <c r="T6935" s="51"/>
      <c r="U6935" s="51"/>
      <c r="V6935" s="51"/>
      <c r="W6935" s="51"/>
      <c r="X6935" s="44"/>
      <c r="AF6935" s="52"/>
      <c r="AM6935" s="7"/>
      <c r="AN6935" s="7"/>
      <c r="AO6935" s="53"/>
      <c r="AP6935" s="54"/>
      <c r="AQ6935" s="54"/>
      <c r="AR6935" s="7"/>
      <c r="AS6935" s="54"/>
      <c r="AT6935" s="53"/>
      <c r="AU6935" s="7"/>
      <c r="AV6935" s="7"/>
      <c r="AW6935" s="55"/>
      <c r="AX6935" s="56"/>
      <c r="AY6935" s="55"/>
      <c r="AZ6935" s="55"/>
      <c r="BA6935" s="55"/>
      <c r="BB6935" s="11"/>
      <c r="BC6935" s="12"/>
      <c r="BD6935" s="12"/>
      <c r="BE6935" s="12"/>
      <c r="BF6935" s="12"/>
      <c r="BG6935" s="12"/>
      <c r="BH6935" s="12"/>
      <c r="BI6935" s="12"/>
      <c r="BJ6935" s="12"/>
      <c r="BK6935" s="12"/>
    </row>
    <row r="6936" spans="1:63" s="5" customFormat="1">
      <c r="A6936" s="13"/>
      <c r="B6936" s="13"/>
      <c r="C6936" s="45"/>
      <c r="E6936" s="46"/>
      <c r="F6936" s="47"/>
      <c r="G6936" s="48"/>
      <c r="H6936" s="49"/>
      <c r="I6936" s="49"/>
      <c r="J6936" s="49"/>
      <c r="K6936" s="50"/>
      <c r="L6936" s="50"/>
      <c r="M6936" s="50"/>
      <c r="N6936" s="50"/>
      <c r="O6936" s="50"/>
      <c r="P6936" s="50"/>
      <c r="Q6936" s="50"/>
      <c r="R6936" s="51"/>
      <c r="S6936" s="51"/>
      <c r="T6936" s="51"/>
      <c r="U6936" s="51"/>
      <c r="V6936" s="51"/>
      <c r="W6936" s="51"/>
      <c r="X6936" s="44"/>
      <c r="AF6936" s="52"/>
      <c r="AM6936" s="7"/>
      <c r="AN6936" s="7"/>
      <c r="AO6936" s="53"/>
      <c r="AP6936" s="54"/>
      <c r="AQ6936" s="54"/>
      <c r="AR6936" s="7"/>
      <c r="AS6936" s="54"/>
      <c r="AT6936" s="53"/>
      <c r="AU6936" s="7"/>
      <c r="AV6936" s="7"/>
      <c r="AW6936" s="55"/>
      <c r="AX6936" s="56"/>
      <c r="AY6936" s="55"/>
      <c r="AZ6936" s="55"/>
      <c r="BA6936" s="55"/>
      <c r="BB6936" s="11"/>
      <c r="BC6936" s="12"/>
      <c r="BD6936" s="12"/>
      <c r="BE6936" s="12"/>
      <c r="BF6936" s="12"/>
      <c r="BG6936" s="12"/>
      <c r="BH6936" s="12"/>
      <c r="BI6936" s="12"/>
      <c r="BJ6936" s="12"/>
      <c r="BK6936" s="12"/>
    </row>
    <row r="6937" spans="1:63" s="5" customFormat="1">
      <c r="A6937" s="13"/>
      <c r="B6937" s="13"/>
      <c r="C6937" s="45"/>
      <c r="E6937" s="46"/>
      <c r="F6937" s="47"/>
      <c r="G6937" s="48"/>
      <c r="H6937" s="49"/>
      <c r="I6937" s="49"/>
      <c r="J6937" s="49"/>
      <c r="K6937" s="50"/>
      <c r="L6937" s="50"/>
      <c r="M6937" s="50"/>
      <c r="N6937" s="50"/>
      <c r="O6937" s="50"/>
      <c r="P6937" s="50"/>
      <c r="Q6937" s="50"/>
      <c r="R6937" s="51"/>
      <c r="S6937" s="51"/>
      <c r="T6937" s="51"/>
      <c r="U6937" s="51"/>
      <c r="V6937" s="51"/>
      <c r="W6937" s="51"/>
      <c r="X6937" s="44"/>
      <c r="AF6937" s="52"/>
      <c r="AM6937" s="7"/>
      <c r="AN6937" s="7"/>
      <c r="AO6937" s="53"/>
      <c r="AP6937" s="54"/>
      <c r="AQ6937" s="54"/>
      <c r="AR6937" s="7"/>
      <c r="AS6937" s="54"/>
      <c r="AT6937" s="53"/>
      <c r="AU6937" s="7"/>
      <c r="AV6937" s="7"/>
      <c r="AW6937" s="55"/>
      <c r="AX6937" s="56"/>
      <c r="AY6937" s="55"/>
      <c r="AZ6937" s="55"/>
      <c r="BA6937" s="55"/>
      <c r="BB6937" s="11"/>
      <c r="BC6937" s="12"/>
      <c r="BD6937" s="12"/>
      <c r="BE6937" s="12"/>
      <c r="BF6937" s="12"/>
      <c r="BG6937" s="12"/>
      <c r="BH6937" s="12"/>
      <c r="BI6937" s="12"/>
      <c r="BJ6937" s="12"/>
      <c r="BK6937" s="12"/>
    </row>
    <row r="6938" spans="1:63" s="5" customFormat="1">
      <c r="A6938" s="13"/>
      <c r="B6938" s="13"/>
      <c r="C6938" s="45"/>
      <c r="E6938" s="46"/>
      <c r="F6938" s="47"/>
      <c r="G6938" s="48"/>
      <c r="H6938" s="49"/>
      <c r="I6938" s="49"/>
      <c r="J6938" s="49"/>
      <c r="K6938" s="50"/>
      <c r="L6938" s="50"/>
      <c r="M6938" s="50"/>
      <c r="N6938" s="50"/>
      <c r="O6938" s="50"/>
      <c r="P6938" s="50"/>
      <c r="Q6938" s="50"/>
      <c r="R6938" s="51"/>
      <c r="S6938" s="51"/>
      <c r="T6938" s="51"/>
      <c r="U6938" s="51"/>
      <c r="V6938" s="51"/>
      <c r="W6938" s="51"/>
      <c r="X6938" s="44"/>
      <c r="AF6938" s="52"/>
      <c r="AM6938" s="7"/>
      <c r="AN6938" s="7"/>
      <c r="AO6938" s="53"/>
      <c r="AP6938" s="54"/>
      <c r="AQ6938" s="54"/>
      <c r="AR6938" s="7"/>
      <c r="AS6938" s="54"/>
      <c r="AT6938" s="53"/>
      <c r="AU6938" s="7"/>
      <c r="AV6938" s="7"/>
      <c r="AW6938" s="55"/>
      <c r="AX6938" s="56"/>
      <c r="AY6938" s="55"/>
      <c r="AZ6938" s="55"/>
      <c r="BA6938" s="55"/>
      <c r="BB6938" s="11"/>
      <c r="BC6938" s="12"/>
      <c r="BD6938" s="12"/>
      <c r="BE6938" s="12"/>
      <c r="BF6938" s="12"/>
      <c r="BG6938" s="12"/>
      <c r="BH6938" s="12"/>
      <c r="BI6938" s="12"/>
      <c r="BJ6938" s="12"/>
      <c r="BK6938" s="12"/>
    </row>
    <row r="6939" spans="1:63" s="5" customFormat="1">
      <c r="A6939" s="13"/>
      <c r="B6939" s="13"/>
      <c r="C6939" s="45"/>
      <c r="E6939" s="46"/>
      <c r="F6939" s="47"/>
      <c r="G6939" s="48"/>
      <c r="H6939" s="49"/>
      <c r="I6939" s="49"/>
      <c r="J6939" s="49"/>
      <c r="K6939" s="50"/>
      <c r="L6939" s="50"/>
      <c r="M6939" s="50"/>
      <c r="N6939" s="50"/>
      <c r="O6939" s="50"/>
      <c r="P6939" s="50"/>
      <c r="Q6939" s="50"/>
      <c r="R6939" s="51"/>
      <c r="S6939" s="51"/>
      <c r="T6939" s="51"/>
      <c r="U6939" s="51"/>
      <c r="V6939" s="51"/>
      <c r="W6939" s="51"/>
      <c r="X6939" s="44"/>
      <c r="AF6939" s="52"/>
      <c r="AM6939" s="7"/>
      <c r="AN6939" s="7"/>
      <c r="AO6939" s="53"/>
      <c r="AP6939" s="54"/>
      <c r="AQ6939" s="54"/>
      <c r="AR6939" s="7"/>
      <c r="AS6939" s="54"/>
      <c r="AT6939" s="53"/>
      <c r="AU6939" s="7"/>
      <c r="AV6939" s="7"/>
      <c r="AW6939" s="55"/>
      <c r="AX6939" s="56"/>
      <c r="AY6939" s="55"/>
      <c r="AZ6939" s="55"/>
      <c r="BA6939" s="55"/>
      <c r="BB6939" s="11"/>
      <c r="BC6939" s="12"/>
      <c r="BD6939" s="12"/>
      <c r="BE6939" s="12"/>
      <c r="BF6939" s="12"/>
      <c r="BG6939" s="12"/>
      <c r="BH6939" s="12"/>
      <c r="BI6939" s="12"/>
      <c r="BJ6939" s="12"/>
      <c r="BK6939" s="12"/>
    </row>
    <row r="6940" spans="1:63" s="5" customFormat="1">
      <c r="A6940" s="13"/>
      <c r="B6940" s="13"/>
      <c r="C6940" s="45"/>
      <c r="E6940" s="46"/>
      <c r="F6940" s="47"/>
      <c r="G6940" s="48"/>
      <c r="H6940" s="49"/>
      <c r="I6940" s="49"/>
      <c r="J6940" s="49"/>
      <c r="K6940" s="50"/>
      <c r="L6940" s="50"/>
      <c r="M6940" s="50"/>
      <c r="N6940" s="50"/>
      <c r="O6940" s="50"/>
      <c r="P6940" s="50"/>
      <c r="Q6940" s="50"/>
      <c r="R6940" s="51"/>
      <c r="S6940" s="51"/>
      <c r="T6940" s="51"/>
      <c r="U6940" s="51"/>
      <c r="V6940" s="51"/>
      <c r="W6940" s="51"/>
      <c r="X6940" s="44"/>
      <c r="AF6940" s="52"/>
      <c r="AM6940" s="7"/>
      <c r="AN6940" s="7"/>
      <c r="AO6940" s="53"/>
      <c r="AP6940" s="54"/>
      <c r="AQ6940" s="54"/>
      <c r="AR6940" s="7"/>
      <c r="AS6940" s="54"/>
      <c r="AT6940" s="53"/>
      <c r="AU6940" s="7"/>
      <c r="AV6940" s="7"/>
      <c r="AW6940" s="55"/>
      <c r="AX6940" s="56"/>
      <c r="AY6940" s="55"/>
      <c r="AZ6940" s="55"/>
      <c r="BA6940" s="55"/>
      <c r="BB6940" s="11"/>
      <c r="BC6940" s="12"/>
      <c r="BD6940" s="12"/>
      <c r="BE6940" s="12"/>
      <c r="BF6940" s="12"/>
      <c r="BG6940" s="12"/>
      <c r="BH6940" s="12"/>
      <c r="BI6940" s="12"/>
      <c r="BJ6940" s="12"/>
      <c r="BK6940" s="12"/>
    </row>
    <row r="6941" spans="1:63" s="5" customFormat="1">
      <c r="A6941" s="13"/>
      <c r="B6941" s="13"/>
      <c r="C6941" s="45"/>
      <c r="E6941" s="46"/>
      <c r="F6941" s="47"/>
      <c r="G6941" s="48"/>
      <c r="H6941" s="49"/>
      <c r="I6941" s="49"/>
      <c r="J6941" s="49"/>
      <c r="K6941" s="50"/>
      <c r="L6941" s="50"/>
      <c r="M6941" s="50"/>
      <c r="N6941" s="50"/>
      <c r="O6941" s="50"/>
      <c r="P6941" s="50"/>
      <c r="Q6941" s="50"/>
      <c r="R6941" s="51"/>
      <c r="S6941" s="51"/>
      <c r="T6941" s="51"/>
      <c r="U6941" s="51"/>
      <c r="V6941" s="51"/>
      <c r="W6941" s="51"/>
      <c r="X6941" s="44"/>
      <c r="AF6941" s="52"/>
      <c r="AM6941" s="7"/>
      <c r="AN6941" s="7"/>
      <c r="AO6941" s="53"/>
      <c r="AP6941" s="54"/>
      <c r="AQ6941" s="54"/>
      <c r="AR6941" s="7"/>
      <c r="AS6941" s="54"/>
      <c r="AT6941" s="53"/>
      <c r="AU6941" s="7"/>
      <c r="AV6941" s="7"/>
      <c r="AW6941" s="55"/>
      <c r="AX6941" s="56"/>
      <c r="AY6941" s="55"/>
      <c r="AZ6941" s="55"/>
      <c r="BA6941" s="55"/>
      <c r="BB6941" s="11"/>
      <c r="BC6941" s="12"/>
      <c r="BD6941" s="12"/>
      <c r="BE6941" s="12"/>
      <c r="BF6941" s="12"/>
      <c r="BG6941" s="12"/>
      <c r="BH6941" s="12"/>
      <c r="BI6941" s="12"/>
      <c r="BJ6941" s="12"/>
      <c r="BK6941" s="12"/>
    </row>
    <row r="6942" spans="1:63" s="5" customFormat="1">
      <c r="A6942" s="13"/>
      <c r="B6942" s="13"/>
      <c r="C6942" s="45"/>
      <c r="E6942" s="46"/>
      <c r="F6942" s="47"/>
      <c r="G6942" s="48"/>
      <c r="H6942" s="49"/>
      <c r="I6942" s="49"/>
      <c r="J6942" s="49"/>
      <c r="K6942" s="50"/>
      <c r="L6942" s="50"/>
      <c r="M6942" s="50"/>
      <c r="N6942" s="50"/>
      <c r="O6942" s="50"/>
      <c r="P6942" s="50"/>
      <c r="Q6942" s="50"/>
      <c r="R6942" s="51"/>
      <c r="S6942" s="51"/>
      <c r="T6942" s="51"/>
      <c r="U6942" s="51"/>
      <c r="V6942" s="51"/>
      <c r="W6942" s="51"/>
      <c r="X6942" s="44"/>
      <c r="AF6942" s="52"/>
      <c r="AM6942" s="7"/>
      <c r="AN6942" s="7"/>
      <c r="AO6942" s="53"/>
      <c r="AP6942" s="54"/>
      <c r="AQ6942" s="54"/>
      <c r="AR6942" s="7"/>
      <c r="AS6942" s="54"/>
      <c r="AT6942" s="53"/>
      <c r="AU6942" s="7"/>
      <c r="AV6942" s="7"/>
      <c r="AW6942" s="55"/>
      <c r="AX6942" s="56"/>
      <c r="AY6942" s="55"/>
      <c r="AZ6942" s="55"/>
      <c r="BA6942" s="55"/>
      <c r="BB6942" s="11"/>
      <c r="BC6942" s="12"/>
      <c r="BD6942" s="12"/>
      <c r="BE6942" s="12"/>
      <c r="BF6942" s="12"/>
      <c r="BG6942" s="12"/>
      <c r="BH6942" s="12"/>
      <c r="BI6942" s="12"/>
      <c r="BJ6942" s="12"/>
      <c r="BK6942" s="12"/>
    </row>
    <row r="6943" spans="1:63" s="5" customFormat="1">
      <c r="A6943" s="13"/>
      <c r="B6943" s="13"/>
      <c r="C6943" s="45"/>
      <c r="E6943" s="46"/>
      <c r="F6943" s="47"/>
      <c r="G6943" s="48"/>
      <c r="H6943" s="49"/>
      <c r="I6943" s="49"/>
      <c r="J6943" s="49"/>
      <c r="K6943" s="50"/>
      <c r="L6943" s="50"/>
      <c r="M6943" s="50"/>
      <c r="N6943" s="50"/>
      <c r="O6943" s="50"/>
      <c r="P6943" s="50"/>
      <c r="Q6943" s="50"/>
      <c r="R6943" s="51"/>
      <c r="S6943" s="51"/>
      <c r="T6943" s="51"/>
      <c r="U6943" s="51"/>
      <c r="V6943" s="51"/>
      <c r="W6943" s="51"/>
      <c r="X6943" s="44"/>
      <c r="AF6943" s="52"/>
      <c r="AM6943" s="7"/>
      <c r="AN6943" s="7"/>
      <c r="AO6943" s="53"/>
      <c r="AP6943" s="54"/>
      <c r="AQ6943" s="54"/>
      <c r="AR6943" s="7"/>
      <c r="AS6943" s="54"/>
      <c r="AT6943" s="53"/>
      <c r="AU6943" s="7"/>
      <c r="AV6943" s="7"/>
      <c r="AW6943" s="55"/>
      <c r="AX6943" s="56"/>
      <c r="AY6943" s="55"/>
      <c r="AZ6943" s="55"/>
      <c r="BA6943" s="55"/>
      <c r="BB6943" s="11"/>
      <c r="BC6943" s="12"/>
      <c r="BD6943" s="12"/>
      <c r="BE6943" s="12"/>
      <c r="BF6943" s="12"/>
      <c r="BG6943" s="12"/>
      <c r="BH6943" s="12"/>
      <c r="BI6943" s="12"/>
      <c r="BJ6943" s="12"/>
      <c r="BK6943" s="12"/>
    </row>
    <row r="6944" spans="1:63" s="5" customFormat="1">
      <c r="A6944" s="13"/>
      <c r="B6944" s="13"/>
      <c r="C6944" s="45"/>
      <c r="E6944" s="46"/>
      <c r="F6944" s="47"/>
      <c r="G6944" s="48"/>
      <c r="H6944" s="49"/>
      <c r="I6944" s="49"/>
      <c r="J6944" s="49"/>
      <c r="K6944" s="50"/>
      <c r="L6944" s="50"/>
      <c r="M6944" s="50"/>
      <c r="N6944" s="50"/>
      <c r="O6944" s="50"/>
      <c r="P6944" s="50"/>
      <c r="Q6944" s="50"/>
      <c r="R6944" s="51"/>
      <c r="S6944" s="51"/>
      <c r="T6944" s="51"/>
      <c r="U6944" s="51"/>
      <c r="V6944" s="51"/>
      <c r="W6944" s="51"/>
      <c r="X6944" s="44"/>
      <c r="AF6944" s="52"/>
      <c r="AM6944" s="7"/>
      <c r="AN6944" s="7"/>
      <c r="AO6944" s="53"/>
      <c r="AP6944" s="54"/>
      <c r="AQ6944" s="54"/>
      <c r="AR6944" s="7"/>
      <c r="AS6944" s="54"/>
      <c r="AT6944" s="53"/>
      <c r="AU6944" s="7"/>
      <c r="AV6944" s="7"/>
      <c r="AW6944" s="55"/>
      <c r="AX6944" s="56"/>
      <c r="AY6944" s="55"/>
      <c r="AZ6944" s="55"/>
      <c r="BA6944" s="55"/>
      <c r="BB6944" s="11"/>
      <c r="BC6944" s="12"/>
      <c r="BD6944" s="12"/>
      <c r="BE6944" s="12"/>
      <c r="BF6944" s="12"/>
      <c r="BG6944" s="12"/>
      <c r="BH6944" s="12"/>
      <c r="BI6944" s="12"/>
      <c r="BJ6944" s="12"/>
      <c r="BK6944" s="12"/>
    </row>
    <row r="6945" spans="1:63" s="5" customFormat="1">
      <c r="A6945" s="13"/>
      <c r="B6945" s="13"/>
      <c r="C6945" s="45"/>
      <c r="E6945" s="46"/>
      <c r="F6945" s="47"/>
      <c r="G6945" s="48"/>
      <c r="H6945" s="49"/>
      <c r="I6945" s="49"/>
      <c r="J6945" s="49"/>
      <c r="K6945" s="50"/>
      <c r="L6945" s="50"/>
      <c r="M6945" s="50"/>
      <c r="N6945" s="50"/>
      <c r="O6945" s="50"/>
      <c r="P6945" s="50"/>
      <c r="Q6945" s="50"/>
      <c r="R6945" s="51"/>
      <c r="S6945" s="51"/>
      <c r="T6945" s="51"/>
      <c r="U6945" s="51"/>
      <c r="V6945" s="51"/>
      <c r="W6945" s="51"/>
      <c r="X6945" s="44"/>
      <c r="AF6945" s="52"/>
      <c r="AM6945" s="7"/>
      <c r="AN6945" s="7"/>
      <c r="AO6945" s="53"/>
      <c r="AP6945" s="54"/>
      <c r="AQ6945" s="54"/>
      <c r="AR6945" s="7"/>
      <c r="AS6945" s="54"/>
      <c r="AT6945" s="53"/>
      <c r="AU6945" s="7"/>
      <c r="AV6945" s="7"/>
      <c r="AW6945" s="55"/>
      <c r="AX6945" s="56"/>
      <c r="AY6945" s="55"/>
      <c r="AZ6945" s="55"/>
      <c r="BA6945" s="55"/>
      <c r="BB6945" s="11"/>
      <c r="BC6945" s="12"/>
      <c r="BD6945" s="12"/>
      <c r="BE6945" s="12"/>
      <c r="BF6945" s="12"/>
      <c r="BG6945" s="12"/>
      <c r="BH6945" s="12"/>
      <c r="BI6945" s="12"/>
      <c r="BJ6945" s="12"/>
      <c r="BK6945" s="12"/>
    </row>
    <row r="6946" spans="1:63" s="5" customFormat="1">
      <c r="A6946" s="13"/>
      <c r="B6946" s="13"/>
      <c r="C6946" s="45"/>
      <c r="E6946" s="46"/>
      <c r="F6946" s="47"/>
      <c r="G6946" s="48"/>
      <c r="H6946" s="49"/>
      <c r="I6946" s="49"/>
      <c r="J6946" s="49"/>
      <c r="K6946" s="50"/>
      <c r="L6946" s="50"/>
      <c r="M6946" s="50"/>
      <c r="N6946" s="50"/>
      <c r="O6946" s="50"/>
      <c r="P6946" s="50"/>
      <c r="Q6946" s="50"/>
      <c r="R6946" s="51"/>
      <c r="S6946" s="51"/>
      <c r="T6946" s="51"/>
      <c r="U6946" s="51"/>
      <c r="V6946" s="51"/>
      <c r="W6946" s="51"/>
      <c r="X6946" s="44"/>
      <c r="AF6946" s="52"/>
      <c r="AM6946" s="7"/>
      <c r="AN6946" s="7"/>
      <c r="AO6946" s="53"/>
      <c r="AP6946" s="54"/>
      <c r="AQ6946" s="54"/>
      <c r="AR6946" s="7"/>
      <c r="AS6946" s="54"/>
      <c r="AT6946" s="53"/>
      <c r="AU6946" s="7"/>
      <c r="AV6946" s="7"/>
      <c r="AW6946" s="55"/>
      <c r="AX6946" s="56"/>
      <c r="AY6946" s="55"/>
      <c r="AZ6946" s="55"/>
      <c r="BA6946" s="55"/>
      <c r="BB6946" s="11"/>
      <c r="BC6946" s="12"/>
      <c r="BD6946" s="12"/>
      <c r="BE6946" s="12"/>
      <c r="BF6946" s="12"/>
      <c r="BG6946" s="12"/>
      <c r="BH6946" s="12"/>
      <c r="BI6946" s="12"/>
      <c r="BJ6946" s="12"/>
      <c r="BK6946" s="12"/>
    </row>
    <row r="6947" spans="1:63" s="5" customFormat="1">
      <c r="A6947" s="13"/>
      <c r="B6947" s="13"/>
      <c r="C6947" s="45"/>
      <c r="E6947" s="46"/>
      <c r="F6947" s="47"/>
      <c r="G6947" s="48"/>
      <c r="H6947" s="49"/>
      <c r="I6947" s="49"/>
      <c r="J6947" s="49"/>
      <c r="K6947" s="50"/>
      <c r="L6947" s="50"/>
      <c r="M6947" s="50"/>
      <c r="N6947" s="50"/>
      <c r="O6947" s="50"/>
      <c r="P6947" s="50"/>
      <c r="Q6947" s="50"/>
      <c r="R6947" s="51"/>
      <c r="S6947" s="51"/>
      <c r="T6947" s="51"/>
      <c r="U6947" s="51"/>
      <c r="V6947" s="51"/>
      <c r="W6947" s="51"/>
      <c r="X6947" s="44"/>
      <c r="AF6947" s="52"/>
      <c r="AM6947" s="7"/>
      <c r="AN6947" s="7"/>
      <c r="AO6947" s="53"/>
      <c r="AP6947" s="54"/>
      <c r="AQ6947" s="54"/>
      <c r="AR6947" s="7"/>
      <c r="AS6947" s="54"/>
      <c r="AT6947" s="53"/>
      <c r="AU6947" s="7"/>
      <c r="AV6947" s="7"/>
      <c r="AW6947" s="55"/>
      <c r="AX6947" s="56"/>
      <c r="AY6947" s="55"/>
      <c r="AZ6947" s="55"/>
      <c r="BA6947" s="55"/>
      <c r="BB6947" s="11"/>
      <c r="BC6947" s="12"/>
      <c r="BD6947" s="12"/>
      <c r="BE6947" s="12"/>
      <c r="BF6947" s="12"/>
      <c r="BG6947" s="12"/>
      <c r="BH6947" s="12"/>
      <c r="BI6947" s="12"/>
      <c r="BJ6947" s="12"/>
      <c r="BK6947" s="12"/>
    </row>
    <row r="6948" spans="1:63" s="5" customFormat="1">
      <c r="A6948" s="13"/>
      <c r="B6948" s="13"/>
      <c r="C6948" s="45"/>
      <c r="E6948" s="46"/>
      <c r="F6948" s="47"/>
      <c r="G6948" s="48"/>
      <c r="H6948" s="49"/>
      <c r="I6948" s="49"/>
      <c r="J6948" s="49"/>
      <c r="K6948" s="50"/>
      <c r="L6948" s="50"/>
      <c r="M6948" s="50"/>
      <c r="N6948" s="50"/>
      <c r="O6948" s="50"/>
      <c r="P6948" s="50"/>
      <c r="Q6948" s="50"/>
      <c r="R6948" s="51"/>
      <c r="S6948" s="51"/>
      <c r="T6948" s="51"/>
      <c r="U6948" s="51"/>
      <c r="V6948" s="51"/>
      <c r="W6948" s="51"/>
      <c r="X6948" s="44"/>
      <c r="AF6948" s="52"/>
      <c r="AM6948" s="7"/>
      <c r="AN6948" s="7"/>
      <c r="AO6948" s="53"/>
      <c r="AP6948" s="54"/>
      <c r="AQ6948" s="54"/>
      <c r="AR6948" s="7"/>
      <c r="AS6948" s="54"/>
      <c r="AT6948" s="53"/>
      <c r="AU6948" s="7"/>
      <c r="AV6948" s="7"/>
      <c r="AW6948" s="55"/>
      <c r="AX6948" s="56"/>
      <c r="AY6948" s="55"/>
      <c r="AZ6948" s="55"/>
      <c r="BA6948" s="55"/>
      <c r="BB6948" s="11"/>
      <c r="BC6948" s="12"/>
      <c r="BD6948" s="12"/>
      <c r="BE6948" s="12"/>
      <c r="BF6948" s="12"/>
      <c r="BG6948" s="12"/>
      <c r="BH6948" s="12"/>
      <c r="BI6948" s="12"/>
      <c r="BJ6948" s="12"/>
      <c r="BK6948" s="12"/>
    </row>
    <row r="6949" spans="1:63" s="5" customFormat="1">
      <c r="A6949" s="13"/>
      <c r="B6949" s="13"/>
      <c r="C6949" s="45"/>
      <c r="E6949" s="46"/>
      <c r="F6949" s="47"/>
      <c r="G6949" s="48"/>
      <c r="H6949" s="49"/>
      <c r="I6949" s="49"/>
      <c r="J6949" s="49"/>
      <c r="K6949" s="50"/>
      <c r="L6949" s="50"/>
      <c r="M6949" s="50"/>
      <c r="N6949" s="50"/>
      <c r="O6949" s="50"/>
      <c r="P6949" s="50"/>
      <c r="Q6949" s="50"/>
      <c r="R6949" s="51"/>
      <c r="S6949" s="51"/>
      <c r="T6949" s="51"/>
      <c r="U6949" s="51"/>
      <c r="V6949" s="51"/>
      <c r="W6949" s="51"/>
      <c r="X6949" s="44"/>
      <c r="AF6949" s="52"/>
      <c r="AM6949" s="7"/>
      <c r="AN6949" s="7"/>
      <c r="AO6949" s="53"/>
      <c r="AP6949" s="54"/>
      <c r="AQ6949" s="54"/>
      <c r="AR6949" s="7"/>
      <c r="AS6949" s="54"/>
      <c r="AT6949" s="53"/>
      <c r="AU6949" s="7"/>
      <c r="AV6949" s="7"/>
      <c r="AW6949" s="55"/>
      <c r="AX6949" s="56"/>
      <c r="AY6949" s="55"/>
      <c r="AZ6949" s="55"/>
      <c r="BA6949" s="55"/>
      <c r="BB6949" s="11"/>
      <c r="BC6949" s="12"/>
      <c r="BD6949" s="12"/>
      <c r="BE6949" s="12"/>
      <c r="BF6949" s="12"/>
      <c r="BG6949" s="12"/>
      <c r="BH6949" s="12"/>
      <c r="BI6949" s="12"/>
      <c r="BJ6949" s="12"/>
      <c r="BK6949" s="12"/>
    </row>
    <row r="6950" spans="1:63" s="5" customFormat="1">
      <c r="A6950" s="13"/>
      <c r="B6950" s="13"/>
      <c r="C6950" s="45"/>
      <c r="E6950" s="46"/>
      <c r="F6950" s="47"/>
      <c r="G6950" s="48"/>
      <c r="H6950" s="49"/>
      <c r="I6950" s="49"/>
      <c r="J6950" s="49"/>
      <c r="K6950" s="50"/>
      <c r="L6950" s="50"/>
      <c r="M6950" s="50"/>
      <c r="N6950" s="50"/>
      <c r="O6950" s="50"/>
      <c r="P6950" s="50"/>
      <c r="Q6950" s="50"/>
      <c r="R6950" s="51"/>
      <c r="S6950" s="51"/>
      <c r="T6950" s="51"/>
      <c r="U6950" s="51"/>
      <c r="V6950" s="51"/>
      <c r="W6950" s="51"/>
      <c r="X6950" s="44"/>
      <c r="AF6950" s="52"/>
      <c r="AM6950" s="7"/>
      <c r="AN6950" s="7"/>
      <c r="AO6950" s="53"/>
      <c r="AP6950" s="54"/>
      <c r="AQ6950" s="54"/>
      <c r="AR6950" s="7"/>
      <c r="AS6950" s="54"/>
      <c r="AT6950" s="53"/>
      <c r="AU6950" s="7"/>
      <c r="AV6950" s="7"/>
      <c r="AW6950" s="55"/>
      <c r="AX6950" s="56"/>
      <c r="AY6950" s="55"/>
      <c r="AZ6950" s="55"/>
      <c r="BA6950" s="55"/>
      <c r="BB6950" s="11"/>
      <c r="BC6950" s="12"/>
      <c r="BD6950" s="12"/>
      <c r="BE6950" s="12"/>
      <c r="BF6950" s="12"/>
      <c r="BG6950" s="12"/>
      <c r="BH6950" s="12"/>
      <c r="BI6950" s="12"/>
      <c r="BJ6950" s="12"/>
      <c r="BK6950" s="12"/>
    </row>
    <row r="6951" spans="1:63" s="5" customFormat="1">
      <c r="A6951" s="13"/>
      <c r="B6951" s="13"/>
      <c r="C6951" s="45"/>
      <c r="E6951" s="46"/>
      <c r="F6951" s="47"/>
      <c r="G6951" s="48"/>
      <c r="H6951" s="49"/>
      <c r="I6951" s="49"/>
      <c r="J6951" s="49"/>
      <c r="K6951" s="50"/>
      <c r="L6951" s="50"/>
      <c r="M6951" s="50"/>
      <c r="N6951" s="50"/>
      <c r="O6951" s="50"/>
      <c r="P6951" s="50"/>
      <c r="Q6951" s="50"/>
      <c r="R6951" s="51"/>
      <c r="S6951" s="51"/>
      <c r="T6951" s="51"/>
      <c r="U6951" s="51"/>
      <c r="V6951" s="51"/>
      <c r="W6951" s="51"/>
      <c r="X6951" s="44"/>
      <c r="AF6951" s="52"/>
      <c r="AM6951" s="7"/>
      <c r="AN6951" s="7"/>
      <c r="AO6951" s="53"/>
      <c r="AP6951" s="54"/>
      <c r="AQ6951" s="54"/>
      <c r="AR6951" s="7"/>
      <c r="AS6951" s="54"/>
      <c r="AT6951" s="53"/>
      <c r="AU6951" s="7"/>
      <c r="AV6951" s="7"/>
      <c r="AW6951" s="55"/>
      <c r="AX6951" s="56"/>
      <c r="AY6951" s="55"/>
      <c r="AZ6951" s="55"/>
      <c r="BA6951" s="55"/>
      <c r="BB6951" s="11"/>
      <c r="BC6951" s="12"/>
      <c r="BD6951" s="12"/>
      <c r="BE6951" s="12"/>
      <c r="BF6951" s="12"/>
      <c r="BG6951" s="12"/>
      <c r="BH6951" s="12"/>
      <c r="BI6951" s="12"/>
      <c r="BJ6951" s="12"/>
      <c r="BK6951" s="12"/>
    </row>
    <row r="6952" spans="1:63" s="5" customFormat="1">
      <c r="A6952" s="13"/>
      <c r="B6952" s="13"/>
      <c r="C6952" s="45"/>
      <c r="E6952" s="46"/>
      <c r="F6952" s="47"/>
      <c r="G6952" s="48"/>
      <c r="H6952" s="49"/>
      <c r="I6952" s="49"/>
      <c r="J6952" s="49"/>
      <c r="K6952" s="50"/>
      <c r="L6952" s="50"/>
      <c r="M6952" s="50"/>
      <c r="N6952" s="50"/>
      <c r="O6952" s="50"/>
      <c r="P6952" s="50"/>
      <c r="Q6952" s="50"/>
      <c r="R6952" s="51"/>
      <c r="S6952" s="51"/>
      <c r="T6952" s="51"/>
      <c r="U6952" s="51"/>
      <c r="V6952" s="51"/>
      <c r="W6952" s="51"/>
      <c r="X6952" s="44"/>
      <c r="AF6952" s="52"/>
      <c r="AM6952" s="7"/>
      <c r="AN6952" s="7"/>
      <c r="AO6952" s="53"/>
      <c r="AP6952" s="54"/>
      <c r="AQ6952" s="54"/>
      <c r="AR6952" s="7"/>
      <c r="AS6952" s="54"/>
      <c r="AT6952" s="53"/>
      <c r="AU6952" s="7"/>
      <c r="AV6952" s="7"/>
      <c r="AW6952" s="55"/>
      <c r="AX6952" s="56"/>
      <c r="AY6952" s="55"/>
      <c r="AZ6952" s="55"/>
      <c r="BA6952" s="55"/>
      <c r="BB6952" s="11"/>
      <c r="BC6952" s="12"/>
      <c r="BD6952" s="12"/>
      <c r="BE6952" s="12"/>
      <c r="BF6952" s="12"/>
      <c r="BG6952" s="12"/>
      <c r="BH6952" s="12"/>
      <c r="BI6952" s="12"/>
      <c r="BJ6952" s="12"/>
      <c r="BK6952" s="12"/>
    </row>
    <row r="6953" spans="1:63" s="5" customFormat="1">
      <c r="A6953" s="13"/>
      <c r="B6953" s="13"/>
      <c r="C6953" s="45"/>
      <c r="E6953" s="46"/>
      <c r="F6953" s="47"/>
      <c r="G6953" s="48"/>
      <c r="H6953" s="49"/>
      <c r="I6953" s="49"/>
      <c r="J6953" s="49"/>
      <c r="K6953" s="50"/>
      <c r="L6953" s="50"/>
      <c r="M6953" s="50"/>
      <c r="N6953" s="50"/>
      <c r="O6953" s="50"/>
      <c r="P6953" s="50"/>
      <c r="Q6953" s="50"/>
      <c r="R6953" s="51"/>
      <c r="S6953" s="51"/>
      <c r="T6953" s="51"/>
      <c r="U6953" s="51"/>
      <c r="V6953" s="51"/>
      <c r="W6953" s="51"/>
      <c r="X6953" s="44"/>
      <c r="AF6953" s="52"/>
      <c r="AM6953" s="7"/>
      <c r="AN6953" s="7"/>
      <c r="AO6953" s="53"/>
      <c r="AP6953" s="54"/>
      <c r="AQ6953" s="54"/>
      <c r="AR6953" s="7"/>
      <c r="AS6953" s="54"/>
      <c r="AT6953" s="53"/>
      <c r="AU6953" s="7"/>
      <c r="AV6953" s="7"/>
      <c r="AW6953" s="55"/>
      <c r="AX6953" s="56"/>
      <c r="AY6953" s="55"/>
      <c r="AZ6953" s="55"/>
      <c r="BA6953" s="55"/>
      <c r="BB6953" s="11"/>
      <c r="BC6953" s="12"/>
      <c r="BD6953" s="12"/>
      <c r="BE6953" s="12"/>
      <c r="BF6953" s="12"/>
      <c r="BG6953" s="12"/>
      <c r="BH6953" s="12"/>
      <c r="BI6953" s="12"/>
      <c r="BJ6953" s="12"/>
      <c r="BK6953" s="12"/>
    </row>
    <row r="6954" spans="1:63" s="5" customFormat="1">
      <c r="A6954" s="13"/>
      <c r="B6954" s="13"/>
      <c r="C6954" s="45"/>
      <c r="E6954" s="46"/>
      <c r="F6954" s="47"/>
      <c r="G6954" s="48"/>
      <c r="H6954" s="49"/>
      <c r="I6954" s="49"/>
      <c r="J6954" s="49"/>
      <c r="K6954" s="50"/>
      <c r="L6954" s="50"/>
      <c r="M6954" s="50"/>
      <c r="N6954" s="50"/>
      <c r="O6954" s="50"/>
      <c r="P6954" s="50"/>
      <c r="Q6954" s="50"/>
      <c r="R6954" s="51"/>
      <c r="S6954" s="51"/>
      <c r="T6954" s="51"/>
      <c r="U6954" s="51"/>
      <c r="V6954" s="51"/>
      <c r="W6954" s="51"/>
      <c r="X6954" s="44"/>
      <c r="AF6954" s="52"/>
      <c r="AM6954" s="7"/>
      <c r="AN6954" s="7"/>
      <c r="AO6954" s="53"/>
      <c r="AP6954" s="54"/>
      <c r="AQ6954" s="54"/>
      <c r="AR6954" s="7"/>
      <c r="AS6954" s="54"/>
      <c r="AT6954" s="53"/>
      <c r="AU6954" s="7"/>
      <c r="AV6954" s="7"/>
      <c r="AW6954" s="55"/>
      <c r="AX6954" s="56"/>
      <c r="AY6954" s="55"/>
      <c r="AZ6954" s="55"/>
      <c r="BA6954" s="55"/>
      <c r="BB6954" s="11"/>
      <c r="BC6954" s="12"/>
      <c r="BD6954" s="12"/>
      <c r="BE6954" s="12"/>
      <c r="BF6954" s="12"/>
      <c r="BG6954" s="12"/>
      <c r="BH6954" s="12"/>
      <c r="BI6954" s="12"/>
      <c r="BJ6954" s="12"/>
      <c r="BK6954" s="12"/>
    </row>
    <row r="6955" spans="1:63" s="5" customFormat="1">
      <c r="A6955" s="13"/>
      <c r="B6955" s="13"/>
      <c r="C6955" s="45"/>
      <c r="E6955" s="46"/>
      <c r="F6955" s="47"/>
      <c r="G6955" s="48"/>
      <c r="H6955" s="49"/>
      <c r="I6955" s="49"/>
      <c r="J6955" s="49"/>
      <c r="K6955" s="50"/>
      <c r="L6955" s="50"/>
      <c r="M6955" s="50"/>
      <c r="N6955" s="50"/>
      <c r="O6955" s="50"/>
      <c r="P6955" s="50"/>
      <c r="Q6955" s="50"/>
      <c r="R6955" s="51"/>
      <c r="S6955" s="51"/>
      <c r="T6955" s="51"/>
      <c r="U6955" s="51"/>
      <c r="V6955" s="51"/>
      <c r="W6955" s="51"/>
      <c r="X6955" s="44"/>
      <c r="AF6955" s="52"/>
      <c r="AM6955" s="7"/>
      <c r="AN6955" s="7"/>
      <c r="AO6955" s="53"/>
      <c r="AP6955" s="54"/>
      <c r="AQ6955" s="54"/>
      <c r="AR6955" s="7"/>
      <c r="AS6955" s="54"/>
      <c r="AT6955" s="53"/>
      <c r="AU6955" s="7"/>
      <c r="AV6955" s="7"/>
      <c r="AW6955" s="55"/>
      <c r="AX6955" s="56"/>
      <c r="AY6955" s="55"/>
      <c r="AZ6955" s="55"/>
      <c r="BA6955" s="55"/>
      <c r="BB6955" s="11"/>
      <c r="BC6955" s="12"/>
      <c r="BD6955" s="12"/>
      <c r="BE6955" s="12"/>
      <c r="BF6955" s="12"/>
      <c r="BG6955" s="12"/>
      <c r="BH6955" s="12"/>
      <c r="BI6955" s="12"/>
      <c r="BJ6955" s="12"/>
      <c r="BK6955" s="12"/>
    </row>
    <row r="6956" spans="1:63" s="5" customFormat="1">
      <c r="A6956" s="13"/>
      <c r="B6956" s="13"/>
      <c r="C6956" s="45"/>
      <c r="E6956" s="46"/>
      <c r="F6956" s="47"/>
      <c r="G6956" s="48"/>
      <c r="H6956" s="49"/>
      <c r="I6956" s="49"/>
      <c r="J6956" s="49"/>
      <c r="K6956" s="50"/>
      <c r="L6956" s="50"/>
      <c r="M6956" s="50"/>
      <c r="N6956" s="50"/>
      <c r="O6956" s="50"/>
      <c r="P6956" s="50"/>
      <c r="Q6956" s="50"/>
      <c r="R6956" s="51"/>
      <c r="S6956" s="51"/>
      <c r="T6956" s="51"/>
      <c r="U6956" s="51"/>
      <c r="V6956" s="51"/>
      <c r="W6956" s="51"/>
      <c r="X6956" s="44"/>
      <c r="AF6956" s="52"/>
      <c r="AM6956" s="7"/>
      <c r="AN6956" s="7"/>
      <c r="AO6956" s="53"/>
      <c r="AP6956" s="54"/>
      <c r="AQ6956" s="54"/>
      <c r="AR6956" s="7"/>
      <c r="AS6956" s="54"/>
      <c r="AT6956" s="53"/>
      <c r="AU6956" s="7"/>
      <c r="AV6956" s="7"/>
      <c r="AW6956" s="55"/>
      <c r="AX6956" s="56"/>
      <c r="AY6956" s="55"/>
      <c r="AZ6956" s="55"/>
      <c r="BA6956" s="55"/>
      <c r="BB6956" s="11"/>
      <c r="BC6956" s="12"/>
      <c r="BD6956" s="12"/>
      <c r="BE6956" s="12"/>
      <c r="BF6956" s="12"/>
      <c r="BG6956" s="12"/>
      <c r="BH6956" s="12"/>
      <c r="BI6956" s="12"/>
      <c r="BJ6956" s="12"/>
      <c r="BK6956" s="12"/>
    </row>
    <row r="6957" spans="1:63" s="5" customFormat="1">
      <c r="A6957" s="13"/>
      <c r="B6957" s="13"/>
      <c r="C6957" s="45"/>
      <c r="E6957" s="46"/>
      <c r="F6957" s="47"/>
      <c r="G6957" s="48"/>
      <c r="H6957" s="49"/>
      <c r="I6957" s="49"/>
      <c r="J6957" s="49"/>
      <c r="K6957" s="50"/>
      <c r="L6957" s="50"/>
      <c r="M6957" s="50"/>
      <c r="N6957" s="50"/>
      <c r="O6957" s="50"/>
      <c r="P6957" s="50"/>
      <c r="Q6957" s="50"/>
      <c r="R6957" s="51"/>
      <c r="S6957" s="51"/>
      <c r="T6957" s="51"/>
      <c r="U6957" s="51"/>
      <c r="V6957" s="51"/>
      <c r="W6957" s="51"/>
      <c r="X6957" s="44"/>
      <c r="AF6957" s="52"/>
      <c r="AM6957" s="7"/>
      <c r="AN6957" s="7"/>
      <c r="AO6957" s="53"/>
      <c r="AP6957" s="54"/>
      <c r="AQ6957" s="54"/>
      <c r="AR6957" s="7"/>
      <c r="AS6957" s="54"/>
      <c r="AT6957" s="53"/>
      <c r="AU6957" s="7"/>
      <c r="AV6957" s="7"/>
      <c r="AW6957" s="55"/>
      <c r="AX6957" s="56"/>
      <c r="AY6957" s="55"/>
      <c r="AZ6957" s="55"/>
      <c r="BA6957" s="55"/>
      <c r="BB6957" s="11"/>
      <c r="BC6957" s="12"/>
      <c r="BD6957" s="12"/>
      <c r="BE6957" s="12"/>
      <c r="BF6957" s="12"/>
      <c r="BG6957" s="12"/>
      <c r="BH6957" s="12"/>
      <c r="BI6957" s="12"/>
      <c r="BJ6957" s="12"/>
      <c r="BK6957" s="12"/>
    </row>
    <row r="6958" spans="1:63" s="5" customFormat="1">
      <c r="A6958" s="13"/>
      <c r="B6958" s="13"/>
      <c r="C6958" s="45"/>
      <c r="E6958" s="46"/>
      <c r="F6958" s="47"/>
      <c r="G6958" s="48"/>
      <c r="H6958" s="49"/>
      <c r="I6958" s="49"/>
      <c r="J6958" s="49"/>
      <c r="K6958" s="50"/>
      <c r="L6958" s="50"/>
      <c r="M6958" s="50"/>
      <c r="N6958" s="50"/>
      <c r="O6958" s="50"/>
      <c r="P6958" s="50"/>
      <c r="Q6958" s="50"/>
      <c r="R6958" s="51"/>
      <c r="S6958" s="51"/>
      <c r="T6958" s="51"/>
      <c r="U6958" s="51"/>
      <c r="V6958" s="51"/>
      <c r="W6958" s="51"/>
      <c r="X6958" s="44"/>
      <c r="AF6958" s="52"/>
      <c r="AM6958" s="7"/>
      <c r="AN6958" s="7"/>
      <c r="AO6958" s="53"/>
      <c r="AP6958" s="54"/>
      <c r="AQ6958" s="54"/>
      <c r="AR6958" s="7"/>
      <c r="AS6958" s="54"/>
      <c r="AT6958" s="53"/>
      <c r="AU6958" s="7"/>
      <c r="AV6958" s="7"/>
      <c r="AW6958" s="55"/>
      <c r="AX6958" s="56"/>
      <c r="AY6958" s="55"/>
      <c r="AZ6958" s="55"/>
      <c r="BA6958" s="55"/>
      <c r="BB6958" s="11"/>
      <c r="BC6958" s="12"/>
      <c r="BD6958" s="12"/>
      <c r="BE6958" s="12"/>
      <c r="BF6958" s="12"/>
      <c r="BG6958" s="12"/>
      <c r="BH6958" s="12"/>
      <c r="BI6958" s="12"/>
      <c r="BJ6958" s="12"/>
      <c r="BK6958" s="12"/>
    </row>
    <row r="6959" spans="1:63" s="5" customFormat="1">
      <c r="A6959" s="13"/>
      <c r="B6959" s="13"/>
      <c r="C6959" s="45"/>
      <c r="E6959" s="46"/>
      <c r="F6959" s="47"/>
      <c r="G6959" s="48"/>
      <c r="H6959" s="49"/>
      <c r="I6959" s="49"/>
      <c r="J6959" s="49"/>
      <c r="K6959" s="50"/>
      <c r="L6959" s="50"/>
      <c r="M6959" s="50"/>
      <c r="N6959" s="50"/>
      <c r="O6959" s="50"/>
      <c r="P6959" s="50"/>
      <c r="Q6959" s="50"/>
      <c r="R6959" s="51"/>
      <c r="S6959" s="51"/>
      <c r="T6959" s="51"/>
      <c r="U6959" s="51"/>
      <c r="V6959" s="51"/>
      <c r="W6959" s="51"/>
      <c r="X6959" s="44"/>
      <c r="AF6959" s="52"/>
      <c r="AM6959" s="7"/>
      <c r="AN6959" s="7"/>
      <c r="AO6959" s="53"/>
      <c r="AP6959" s="54"/>
      <c r="AQ6959" s="54"/>
      <c r="AR6959" s="7"/>
      <c r="AS6959" s="54"/>
      <c r="AT6959" s="53"/>
      <c r="AU6959" s="7"/>
      <c r="AV6959" s="7"/>
      <c r="AW6959" s="55"/>
      <c r="AX6959" s="56"/>
      <c r="AY6959" s="55"/>
      <c r="AZ6959" s="55"/>
      <c r="BA6959" s="55"/>
      <c r="BB6959" s="11"/>
      <c r="BC6959" s="12"/>
      <c r="BD6959" s="12"/>
      <c r="BE6959" s="12"/>
      <c r="BF6959" s="12"/>
      <c r="BG6959" s="12"/>
      <c r="BH6959" s="12"/>
      <c r="BI6959" s="12"/>
      <c r="BJ6959" s="12"/>
      <c r="BK6959" s="12"/>
    </row>
    <row r="6960" spans="1:63" s="5" customFormat="1">
      <c r="A6960" s="13"/>
      <c r="B6960" s="13"/>
      <c r="C6960" s="45"/>
      <c r="E6960" s="46"/>
      <c r="F6960" s="47"/>
      <c r="G6960" s="48"/>
      <c r="H6960" s="49"/>
      <c r="I6960" s="49"/>
      <c r="J6960" s="49"/>
      <c r="K6960" s="50"/>
      <c r="L6960" s="50"/>
      <c r="M6960" s="50"/>
      <c r="N6960" s="50"/>
      <c r="O6960" s="50"/>
      <c r="P6960" s="50"/>
      <c r="Q6960" s="50"/>
      <c r="R6960" s="51"/>
      <c r="S6960" s="51"/>
      <c r="T6960" s="51"/>
      <c r="U6960" s="51"/>
      <c r="V6960" s="51"/>
      <c r="W6960" s="51"/>
      <c r="X6960" s="44"/>
      <c r="AF6960" s="52"/>
      <c r="AM6960" s="7"/>
      <c r="AN6960" s="7"/>
      <c r="AO6960" s="53"/>
      <c r="AP6960" s="54"/>
      <c r="AQ6960" s="54"/>
      <c r="AR6960" s="7"/>
      <c r="AS6960" s="54"/>
      <c r="AT6960" s="53"/>
      <c r="AU6960" s="7"/>
      <c r="AV6960" s="7"/>
      <c r="AW6960" s="55"/>
      <c r="AX6960" s="56"/>
      <c r="AY6960" s="55"/>
      <c r="AZ6960" s="55"/>
      <c r="BA6960" s="55"/>
      <c r="BB6960" s="11"/>
      <c r="BC6960" s="12"/>
      <c r="BD6960" s="12"/>
      <c r="BE6960" s="12"/>
      <c r="BF6960" s="12"/>
      <c r="BG6960" s="12"/>
      <c r="BH6960" s="12"/>
      <c r="BI6960" s="12"/>
      <c r="BJ6960" s="12"/>
      <c r="BK6960" s="12"/>
    </row>
    <row r="6961" spans="1:63" s="5" customFormat="1">
      <c r="A6961" s="13"/>
      <c r="B6961" s="13"/>
      <c r="C6961" s="45"/>
      <c r="E6961" s="46"/>
      <c r="F6961" s="47"/>
      <c r="G6961" s="48"/>
      <c r="H6961" s="49"/>
      <c r="I6961" s="49"/>
      <c r="J6961" s="49"/>
      <c r="K6961" s="50"/>
      <c r="L6961" s="50"/>
      <c r="M6961" s="50"/>
      <c r="N6961" s="50"/>
      <c r="O6961" s="50"/>
      <c r="P6961" s="50"/>
      <c r="Q6961" s="50"/>
      <c r="R6961" s="51"/>
      <c r="S6961" s="51"/>
      <c r="T6961" s="51"/>
      <c r="U6961" s="51"/>
      <c r="V6961" s="51"/>
      <c r="W6961" s="51"/>
      <c r="X6961" s="44"/>
      <c r="AF6961" s="52"/>
      <c r="AM6961" s="7"/>
      <c r="AN6961" s="7"/>
      <c r="AO6961" s="53"/>
      <c r="AP6961" s="54"/>
      <c r="AQ6961" s="54"/>
      <c r="AR6961" s="7"/>
      <c r="AS6961" s="54"/>
      <c r="AT6961" s="53"/>
      <c r="AU6961" s="7"/>
      <c r="AV6961" s="7"/>
      <c r="AW6961" s="55"/>
      <c r="AX6961" s="56"/>
      <c r="AY6961" s="55"/>
      <c r="AZ6961" s="55"/>
      <c r="BA6961" s="55"/>
      <c r="BB6961" s="11"/>
      <c r="BC6961" s="12"/>
      <c r="BD6961" s="12"/>
      <c r="BE6961" s="12"/>
      <c r="BF6961" s="12"/>
      <c r="BG6961" s="12"/>
      <c r="BH6961" s="12"/>
      <c r="BI6961" s="12"/>
      <c r="BJ6961" s="12"/>
      <c r="BK6961" s="12"/>
    </row>
    <row r="6962" spans="1:63" s="5" customFormat="1">
      <c r="A6962" s="13"/>
      <c r="B6962" s="13"/>
      <c r="C6962" s="45"/>
      <c r="E6962" s="46"/>
      <c r="F6962" s="47"/>
      <c r="G6962" s="48"/>
      <c r="H6962" s="49"/>
      <c r="I6962" s="49"/>
      <c r="J6962" s="49"/>
      <c r="K6962" s="50"/>
      <c r="L6962" s="50"/>
      <c r="M6962" s="50"/>
      <c r="N6962" s="50"/>
      <c r="O6962" s="50"/>
      <c r="P6962" s="50"/>
      <c r="Q6962" s="50"/>
      <c r="R6962" s="51"/>
      <c r="S6962" s="51"/>
      <c r="T6962" s="51"/>
      <c r="U6962" s="51"/>
      <c r="V6962" s="51"/>
      <c r="W6962" s="51"/>
      <c r="X6962" s="44"/>
      <c r="AF6962" s="52"/>
      <c r="AM6962" s="7"/>
      <c r="AN6962" s="7"/>
      <c r="AO6962" s="53"/>
      <c r="AP6962" s="54"/>
      <c r="AQ6962" s="54"/>
      <c r="AR6962" s="7"/>
      <c r="AS6962" s="54"/>
      <c r="AT6962" s="53"/>
      <c r="AU6962" s="7"/>
      <c r="AV6962" s="7"/>
      <c r="AW6962" s="55"/>
      <c r="AX6962" s="56"/>
      <c r="AY6962" s="55"/>
      <c r="AZ6962" s="55"/>
      <c r="BA6962" s="55"/>
      <c r="BB6962" s="11"/>
      <c r="BC6962" s="12"/>
      <c r="BD6962" s="12"/>
      <c r="BE6962" s="12"/>
      <c r="BF6962" s="12"/>
      <c r="BG6962" s="12"/>
      <c r="BH6962" s="12"/>
      <c r="BI6962" s="12"/>
      <c r="BJ6962" s="12"/>
      <c r="BK6962" s="12"/>
    </row>
    <row r="6963" spans="1:63" s="5" customFormat="1">
      <c r="A6963" s="13"/>
      <c r="B6963" s="13"/>
      <c r="C6963" s="45"/>
      <c r="E6963" s="46"/>
      <c r="F6963" s="47"/>
      <c r="G6963" s="48"/>
      <c r="H6963" s="49"/>
      <c r="I6963" s="49"/>
      <c r="J6963" s="49"/>
      <c r="K6963" s="50"/>
      <c r="L6963" s="50"/>
      <c r="M6963" s="50"/>
      <c r="N6963" s="50"/>
      <c r="O6963" s="50"/>
      <c r="P6963" s="50"/>
      <c r="Q6963" s="50"/>
      <c r="R6963" s="51"/>
      <c r="S6963" s="51"/>
      <c r="T6963" s="51"/>
      <c r="U6963" s="51"/>
      <c r="V6963" s="51"/>
      <c r="W6963" s="51"/>
      <c r="X6963" s="44"/>
      <c r="AF6963" s="52"/>
      <c r="AM6963" s="7"/>
      <c r="AN6963" s="7"/>
      <c r="AO6963" s="53"/>
      <c r="AP6963" s="54"/>
      <c r="AQ6963" s="54"/>
      <c r="AR6963" s="7"/>
      <c r="AS6963" s="54"/>
      <c r="AT6963" s="53"/>
      <c r="AU6963" s="7"/>
      <c r="AV6963" s="7"/>
      <c r="AW6963" s="55"/>
      <c r="AX6963" s="56"/>
      <c r="AY6963" s="55"/>
      <c r="AZ6963" s="55"/>
      <c r="BA6963" s="55"/>
      <c r="BB6963" s="11"/>
      <c r="BC6963" s="12"/>
      <c r="BD6963" s="12"/>
      <c r="BE6963" s="12"/>
      <c r="BF6963" s="12"/>
      <c r="BG6963" s="12"/>
      <c r="BH6963" s="12"/>
      <c r="BI6963" s="12"/>
      <c r="BJ6963" s="12"/>
      <c r="BK6963" s="12"/>
    </row>
    <row r="6964" spans="1:63" s="5" customFormat="1">
      <c r="A6964" s="13"/>
      <c r="B6964" s="13"/>
      <c r="C6964" s="45"/>
      <c r="E6964" s="46"/>
      <c r="F6964" s="47"/>
      <c r="G6964" s="48"/>
      <c r="H6964" s="49"/>
      <c r="I6964" s="49"/>
      <c r="J6964" s="49"/>
      <c r="K6964" s="50"/>
      <c r="L6964" s="50"/>
      <c r="M6964" s="50"/>
      <c r="N6964" s="50"/>
      <c r="O6964" s="50"/>
      <c r="P6964" s="50"/>
      <c r="Q6964" s="50"/>
      <c r="R6964" s="51"/>
      <c r="S6964" s="51"/>
      <c r="T6964" s="51"/>
      <c r="U6964" s="51"/>
      <c r="V6964" s="51"/>
      <c r="W6964" s="51"/>
      <c r="X6964" s="44"/>
      <c r="AF6964" s="52"/>
      <c r="AM6964" s="7"/>
      <c r="AN6964" s="7"/>
      <c r="AO6964" s="53"/>
      <c r="AP6964" s="54"/>
      <c r="AQ6964" s="54"/>
      <c r="AR6964" s="7"/>
      <c r="AS6964" s="54"/>
      <c r="AT6964" s="53"/>
      <c r="AU6964" s="7"/>
      <c r="AV6964" s="7"/>
      <c r="AW6964" s="55"/>
      <c r="AX6964" s="56"/>
      <c r="AY6964" s="55"/>
      <c r="AZ6964" s="55"/>
      <c r="BA6964" s="55"/>
      <c r="BB6964" s="11"/>
      <c r="BC6964" s="12"/>
      <c r="BD6964" s="12"/>
      <c r="BE6964" s="12"/>
      <c r="BF6964" s="12"/>
      <c r="BG6964" s="12"/>
      <c r="BH6964" s="12"/>
      <c r="BI6964" s="12"/>
      <c r="BJ6964" s="12"/>
      <c r="BK6964" s="12"/>
    </row>
    <row r="6965" spans="1:63" s="5" customFormat="1">
      <c r="A6965" s="13"/>
      <c r="B6965" s="13"/>
      <c r="C6965" s="45"/>
      <c r="E6965" s="46"/>
      <c r="F6965" s="47"/>
      <c r="G6965" s="48"/>
      <c r="H6965" s="49"/>
      <c r="I6965" s="49"/>
      <c r="J6965" s="49"/>
      <c r="K6965" s="50"/>
      <c r="L6965" s="50"/>
      <c r="M6965" s="50"/>
      <c r="N6965" s="50"/>
      <c r="O6965" s="50"/>
      <c r="P6965" s="50"/>
      <c r="Q6965" s="50"/>
      <c r="R6965" s="51"/>
      <c r="S6965" s="51"/>
      <c r="T6965" s="51"/>
      <c r="U6965" s="51"/>
      <c r="V6965" s="51"/>
      <c r="W6965" s="51"/>
      <c r="X6965" s="44"/>
      <c r="AF6965" s="52"/>
      <c r="AM6965" s="7"/>
      <c r="AN6965" s="7"/>
      <c r="AO6965" s="53"/>
      <c r="AP6965" s="54"/>
      <c r="AQ6965" s="54"/>
      <c r="AR6965" s="7"/>
      <c r="AS6965" s="54"/>
      <c r="AT6965" s="53"/>
      <c r="AU6965" s="7"/>
      <c r="AV6965" s="7"/>
      <c r="AW6965" s="55"/>
      <c r="AX6965" s="56"/>
      <c r="AY6965" s="55"/>
      <c r="AZ6965" s="55"/>
      <c r="BA6965" s="55"/>
      <c r="BB6965" s="11"/>
      <c r="BC6965" s="12"/>
      <c r="BD6965" s="12"/>
      <c r="BE6965" s="12"/>
      <c r="BF6965" s="12"/>
      <c r="BG6965" s="12"/>
      <c r="BH6965" s="12"/>
      <c r="BI6965" s="12"/>
      <c r="BJ6965" s="12"/>
      <c r="BK6965" s="12"/>
    </row>
    <row r="6966" spans="1:63" s="5" customFormat="1">
      <c r="A6966" s="13"/>
      <c r="B6966" s="13"/>
      <c r="C6966" s="45"/>
      <c r="E6966" s="46"/>
      <c r="F6966" s="47"/>
      <c r="G6966" s="48"/>
      <c r="H6966" s="49"/>
      <c r="I6966" s="49"/>
      <c r="J6966" s="49"/>
      <c r="K6966" s="50"/>
      <c r="L6966" s="50"/>
      <c r="M6966" s="50"/>
      <c r="N6966" s="50"/>
      <c r="O6966" s="50"/>
      <c r="P6966" s="50"/>
      <c r="Q6966" s="50"/>
      <c r="R6966" s="51"/>
      <c r="S6966" s="51"/>
      <c r="T6966" s="51"/>
      <c r="U6966" s="51"/>
      <c r="V6966" s="51"/>
      <c r="W6966" s="51"/>
      <c r="X6966" s="44"/>
      <c r="AF6966" s="52"/>
      <c r="AM6966" s="7"/>
      <c r="AN6966" s="7"/>
      <c r="AO6966" s="53"/>
      <c r="AP6966" s="54"/>
      <c r="AQ6966" s="54"/>
      <c r="AR6966" s="7"/>
      <c r="AS6966" s="54"/>
      <c r="AT6966" s="53"/>
      <c r="AU6966" s="7"/>
      <c r="AV6966" s="7"/>
      <c r="AW6966" s="55"/>
      <c r="AX6966" s="56"/>
      <c r="AY6966" s="55"/>
      <c r="AZ6966" s="55"/>
      <c r="BA6966" s="55"/>
      <c r="BB6966" s="11"/>
      <c r="BC6966" s="12"/>
      <c r="BD6966" s="12"/>
      <c r="BE6966" s="12"/>
      <c r="BF6966" s="12"/>
      <c r="BG6966" s="12"/>
      <c r="BH6966" s="12"/>
      <c r="BI6966" s="12"/>
      <c r="BJ6966" s="12"/>
      <c r="BK6966" s="12"/>
    </row>
    <row r="6967" spans="1:63" s="5" customFormat="1">
      <c r="A6967" s="13"/>
      <c r="B6967" s="13"/>
      <c r="C6967" s="45"/>
      <c r="E6967" s="46"/>
      <c r="F6967" s="47"/>
      <c r="G6967" s="48"/>
      <c r="H6967" s="49"/>
      <c r="I6967" s="49"/>
      <c r="J6967" s="49"/>
      <c r="K6967" s="50"/>
      <c r="L6967" s="50"/>
      <c r="M6967" s="50"/>
      <c r="N6967" s="50"/>
      <c r="O6967" s="50"/>
      <c r="P6967" s="50"/>
      <c r="Q6967" s="50"/>
      <c r="R6967" s="51"/>
      <c r="S6967" s="51"/>
      <c r="T6967" s="51"/>
      <c r="U6967" s="51"/>
      <c r="V6967" s="51"/>
      <c r="W6967" s="51"/>
      <c r="X6967" s="44"/>
      <c r="AF6967" s="52"/>
      <c r="AM6967" s="7"/>
      <c r="AN6967" s="7"/>
      <c r="AO6967" s="53"/>
      <c r="AP6967" s="54"/>
      <c r="AQ6967" s="54"/>
      <c r="AR6967" s="7"/>
      <c r="AS6967" s="54"/>
      <c r="AT6967" s="53"/>
      <c r="AU6967" s="7"/>
      <c r="AV6967" s="7"/>
      <c r="AW6967" s="55"/>
      <c r="AX6967" s="56"/>
      <c r="AY6967" s="55"/>
      <c r="AZ6967" s="55"/>
      <c r="BA6967" s="55"/>
      <c r="BB6967" s="11"/>
      <c r="BC6967" s="12"/>
      <c r="BD6967" s="12"/>
      <c r="BE6967" s="12"/>
      <c r="BF6967" s="12"/>
      <c r="BG6967" s="12"/>
      <c r="BH6967" s="12"/>
      <c r="BI6967" s="12"/>
      <c r="BJ6967" s="12"/>
      <c r="BK6967" s="12"/>
    </row>
    <row r="6968" spans="1:63" s="5" customFormat="1">
      <c r="A6968" s="13"/>
      <c r="B6968" s="13"/>
      <c r="C6968" s="45"/>
      <c r="E6968" s="46"/>
      <c r="F6968" s="47"/>
      <c r="G6968" s="48"/>
      <c r="H6968" s="49"/>
      <c r="I6968" s="49"/>
      <c r="J6968" s="49"/>
      <c r="K6968" s="50"/>
      <c r="L6968" s="50"/>
      <c r="M6968" s="50"/>
      <c r="N6968" s="50"/>
      <c r="O6968" s="50"/>
      <c r="P6968" s="50"/>
      <c r="Q6968" s="50"/>
      <c r="R6968" s="51"/>
      <c r="S6968" s="51"/>
      <c r="T6968" s="51"/>
      <c r="U6968" s="51"/>
      <c r="V6968" s="51"/>
      <c r="W6968" s="51"/>
      <c r="X6968" s="44"/>
      <c r="AF6968" s="52"/>
      <c r="AM6968" s="7"/>
      <c r="AN6968" s="7"/>
      <c r="AO6968" s="53"/>
      <c r="AP6968" s="54"/>
      <c r="AQ6968" s="54"/>
      <c r="AR6968" s="7"/>
      <c r="AS6968" s="54"/>
      <c r="AT6968" s="53"/>
      <c r="AU6968" s="7"/>
      <c r="AV6968" s="7"/>
      <c r="AW6968" s="55"/>
      <c r="AX6968" s="56"/>
      <c r="AY6968" s="55"/>
      <c r="AZ6968" s="55"/>
      <c r="BA6968" s="55"/>
      <c r="BB6968" s="11"/>
      <c r="BC6968" s="12"/>
      <c r="BD6968" s="12"/>
      <c r="BE6968" s="12"/>
      <c r="BF6968" s="12"/>
      <c r="BG6968" s="12"/>
      <c r="BH6968" s="12"/>
      <c r="BI6968" s="12"/>
      <c r="BJ6968" s="12"/>
      <c r="BK6968" s="12"/>
    </row>
    <row r="6969" spans="1:63" s="5" customFormat="1">
      <c r="A6969" s="13"/>
      <c r="B6969" s="13"/>
      <c r="C6969" s="45"/>
      <c r="E6969" s="46"/>
      <c r="F6969" s="47"/>
      <c r="G6969" s="48"/>
      <c r="H6969" s="49"/>
      <c r="I6969" s="49"/>
      <c r="J6969" s="49"/>
      <c r="K6969" s="50"/>
      <c r="L6969" s="50"/>
      <c r="M6969" s="50"/>
      <c r="N6969" s="50"/>
      <c r="O6969" s="50"/>
      <c r="P6969" s="50"/>
      <c r="Q6969" s="50"/>
      <c r="R6969" s="51"/>
      <c r="S6969" s="51"/>
      <c r="T6969" s="51"/>
      <c r="U6969" s="51"/>
      <c r="V6969" s="51"/>
      <c r="W6969" s="51"/>
      <c r="X6969" s="44"/>
      <c r="AF6969" s="52"/>
      <c r="AM6969" s="7"/>
      <c r="AN6969" s="7"/>
      <c r="AO6969" s="53"/>
      <c r="AP6969" s="54"/>
      <c r="AQ6969" s="54"/>
      <c r="AR6969" s="7"/>
      <c r="AS6969" s="54"/>
      <c r="AT6969" s="53"/>
      <c r="AU6969" s="7"/>
      <c r="AV6969" s="7"/>
      <c r="AW6969" s="55"/>
      <c r="AX6969" s="56"/>
      <c r="AY6969" s="55"/>
      <c r="AZ6969" s="55"/>
      <c r="BA6969" s="55"/>
      <c r="BB6969" s="11"/>
      <c r="BC6969" s="12"/>
      <c r="BD6969" s="12"/>
      <c r="BE6969" s="12"/>
      <c r="BF6969" s="12"/>
      <c r="BG6969" s="12"/>
      <c r="BH6969" s="12"/>
      <c r="BI6969" s="12"/>
      <c r="BJ6969" s="12"/>
      <c r="BK6969" s="12"/>
    </row>
    <row r="6970" spans="1:63" s="5" customFormat="1">
      <c r="A6970" s="13"/>
      <c r="B6970" s="13"/>
      <c r="C6970" s="45"/>
      <c r="E6970" s="46"/>
      <c r="F6970" s="47"/>
      <c r="G6970" s="48"/>
      <c r="H6970" s="49"/>
      <c r="I6970" s="49"/>
      <c r="J6970" s="49"/>
      <c r="K6970" s="50"/>
      <c r="L6970" s="50"/>
      <c r="M6970" s="50"/>
      <c r="N6970" s="50"/>
      <c r="O6970" s="50"/>
      <c r="P6970" s="50"/>
      <c r="Q6970" s="50"/>
      <c r="R6970" s="51"/>
      <c r="S6970" s="51"/>
      <c r="T6970" s="51"/>
      <c r="U6970" s="51"/>
      <c r="V6970" s="51"/>
      <c r="W6970" s="51"/>
      <c r="X6970" s="44"/>
      <c r="AF6970" s="52"/>
      <c r="AM6970" s="7"/>
      <c r="AN6970" s="7"/>
      <c r="AO6970" s="53"/>
      <c r="AP6970" s="54"/>
      <c r="AQ6970" s="54"/>
      <c r="AR6970" s="7"/>
      <c r="AS6970" s="54"/>
      <c r="AT6970" s="53"/>
      <c r="AU6970" s="7"/>
      <c r="AV6970" s="7"/>
      <c r="AW6970" s="55"/>
      <c r="AX6970" s="56"/>
      <c r="AY6970" s="55"/>
      <c r="AZ6970" s="55"/>
      <c r="BA6970" s="55"/>
      <c r="BB6970" s="11"/>
      <c r="BC6970" s="12"/>
      <c r="BD6970" s="12"/>
      <c r="BE6970" s="12"/>
      <c r="BF6970" s="12"/>
      <c r="BG6970" s="12"/>
      <c r="BH6970" s="12"/>
      <c r="BI6970" s="12"/>
      <c r="BJ6970" s="12"/>
      <c r="BK6970" s="12"/>
    </row>
    <row r="6971" spans="1:63" s="5" customFormat="1">
      <c r="A6971" s="13"/>
      <c r="B6971" s="13"/>
      <c r="C6971" s="45"/>
      <c r="E6971" s="46"/>
      <c r="F6971" s="47"/>
      <c r="G6971" s="48"/>
      <c r="H6971" s="49"/>
      <c r="I6971" s="49"/>
      <c r="J6971" s="49"/>
      <c r="K6971" s="50"/>
      <c r="L6971" s="50"/>
      <c r="M6971" s="50"/>
      <c r="N6971" s="50"/>
      <c r="O6971" s="50"/>
      <c r="P6971" s="50"/>
      <c r="Q6971" s="50"/>
      <c r="R6971" s="51"/>
      <c r="S6971" s="51"/>
      <c r="T6971" s="51"/>
      <c r="U6971" s="51"/>
      <c r="V6971" s="51"/>
      <c r="W6971" s="51"/>
      <c r="X6971" s="44"/>
      <c r="AF6971" s="52"/>
      <c r="AM6971" s="7"/>
      <c r="AN6971" s="7"/>
      <c r="AO6971" s="53"/>
      <c r="AP6971" s="54"/>
      <c r="AQ6971" s="54"/>
      <c r="AR6971" s="7"/>
      <c r="AS6971" s="54"/>
      <c r="AT6971" s="53"/>
      <c r="AU6971" s="7"/>
      <c r="AV6971" s="7"/>
      <c r="AW6971" s="55"/>
      <c r="AX6971" s="56"/>
      <c r="AY6971" s="55"/>
      <c r="AZ6971" s="55"/>
      <c r="BA6971" s="55"/>
      <c r="BB6971" s="11"/>
      <c r="BC6971" s="12"/>
      <c r="BD6971" s="12"/>
      <c r="BE6971" s="12"/>
      <c r="BF6971" s="12"/>
      <c r="BG6971" s="12"/>
      <c r="BH6971" s="12"/>
      <c r="BI6971" s="12"/>
      <c r="BJ6971" s="12"/>
      <c r="BK6971" s="12"/>
    </row>
    <row r="6972" spans="1:63" s="5" customFormat="1">
      <c r="A6972" s="13"/>
      <c r="B6972" s="13"/>
      <c r="C6972" s="45"/>
      <c r="E6972" s="46"/>
      <c r="F6972" s="47"/>
      <c r="G6972" s="48"/>
      <c r="H6972" s="49"/>
      <c r="I6972" s="49"/>
      <c r="J6972" s="49"/>
      <c r="K6972" s="50"/>
      <c r="L6972" s="50"/>
      <c r="M6972" s="50"/>
      <c r="N6972" s="50"/>
      <c r="O6972" s="50"/>
      <c r="P6972" s="50"/>
      <c r="Q6972" s="50"/>
      <c r="R6972" s="51"/>
      <c r="S6972" s="51"/>
      <c r="T6972" s="51"/>
      <c r="U6972" s="51"/>
      <c r="V6972" s="51"/>
      <c r="W6972" s="51"/>
      <c r="X6972" s="44"/>
      <c r="AF6972" s="52"/>
      <c r="AM6972" s="7"/>
      <c r="AN6972" s="7"/>
      <c r="AO6972" s="53"/>
      <c r="AP6972" s="54"/>
      <c r="AQ6972" s="54"/>
      <c r="AR6972" s="7"/>
      <c r="AS6972" s="54"/>
      <c r="AT6972" s="53"/>
      <c r="AU6972" s="7"/>
      <c r="AV6972" s="7"/>
      <c r="AW6972" s="55"/>
      <c r="AX6972" s="56"/>
      <c r="AY6972" s="55"/>
      <c r="AZ6972" s="55"/>
      <c r="BA6972" s="55"/>
      <c r="BB6972" s="11"/>
      <c r="BC6972" s="12"/>
      <c r="BD6972" s="12"/>
      <c r="BE6972" s="12"/>
      <c r="BF6972" s="12"/>
      <c r="BG6972" s="12"/>
      <c r="BH6972" s="12"/>
      <c r="BI6972" s="12"/>
      <c r="BJ6972" s="12"/>
      <c r="BK6972" s="12"/>
    </row>
    <row r="6973" spans="1:63" s="5" customFormat="1">
      <c r="A6973" s="13"/>
      <c r="B6973" s="13"/>
      <c r="C6973" s="45"/>
      <c r="E6973" s="46"/>
      <c r="F6973" s="47"/>
      <c r="G6973" s="48"/>
      <c r="H6973" s="49"/>
      <c r="I6973" s="49"/>
      <c r="J6973" s="49"/>
      <c r="K6973" s="50"/>
      <c r="L6973" s="50"/>
      <c r="M6973" s="50"/>
      <c r="N6973" s="50"/>
      <c r="O6973" s="50"/>
      <c r="P6973" s="50"/>
      <c r="Q6973" s="50"/>
      <c r="R6973" s="51"/>
      <c r="S6973" s="51"/>
      <c r="T6973" s="51"/>
      <c r="U6973" s="51"/>
      <c r="V6973" s="51"/>
      <c r="W6973" s="51"/>
      <c r="X6973" s="44"/>
      <c r="AF6973" s="52"/>
      <c r="AM6973" s="7"/>
      <c r="AN6973" s="7"/>
      <c r="AO6973" s="53"/>
      <c r="AP6973" s="54"/>
      <c r="AQ6973" s="54"/>
      <c r="AR6973" s="7"/>
      <c r="AS6973" s="54"/>
      <c r="AT6973" s="53"/>
      <c r="AU6973" s="7"/>
      <c r="AV6973" s="7"/>
      <c r="AW6973" s="55"/>
      <c r="AX6973" s="56"/>
      <c r="AY6973" s="55"/>
      <c r="AZ6973" s="55"/>
      <c r="BA6973" s="55"/>
      <c r="BB6973" s="11"/>
      <c r="BC6973" s="12"/>
      <c r="BD6973" s="12"/>
      <c r="BE6973" s="12"/>
      <c r="BF6973" s="12"/>
      <c r="BG6973" s="12"/>
      <c r="BH6973" s="12"/>
      <c r="BI6973" s="12"/>
      <c r="BJ6973" s="12"/>
      <c r="BK6973" s="12"/>
    </row>
    <row r="6974" spans="1:63" s="5" customFormat="1">
      <c r="A6974" s="13"/>
      <c r="B6974" s="13"/>
      <c r="C6974" s="45"/>
      <c r="E6974" s="46"/>
      <c r="F6974" s="47"/>
      <c r="G6974" s="48"/>
      <c r="H6974" s="49"/>
      <c r="I6974" s="49"/>
      <c r="J6974" s="49"/>
      <c r="K6974" s="50"/>
      <c r="L6974" s="50"/>
      <c r="M6974" s="50"/>
      <c r="N6974" s="50"/>
      <c r="O6974" s="50"/>
      <c r="P6974" s="50"/>
      <c r="Q6974" s="50"/>
      <c r="R6974" s="51"/>
      <c r="S6974" s="51"/>
      <c r="T6974" s="51"/>
      <c r="U6974" s="51"/>
      <c r="V6974" s="51"/>
      <c r="W6974" s="51"/>
      <c r="X6974" s="44"/>
      <c r="AF6974" s="52"/>
      <c r="AM6974" s="7"/>
      <c r="AN6974" s="7"/>
      <c r="AO6974" s="53"/>
      <c r="AP6974" s="54"/>
      <c r="AQ6974" s="54"/>
      <c r="AR6974" s="7"/>
      <c r="AS6974" s="54"/>
      <c r="AT6974" s="53"/>
      <c r="AU6974" s="7"/>
      <c r="AV6974" s="7"/>
      <c r="AW6974" s="55"/>
      <c r="AX6974" s="56"/>
      <c r="AY6974" s="55"/>
      <c r="AZ6974" s="55"/>
      <c r="BA6974" s="55"/>
      <c r="BB6974" s="11"/>
      <c r="BC6974" s="12"/>
      <c r="BD6974" s="12"/>
      <c r="BE6974" s="12"/>
      <c r="BF6974" s="12"/>
      <c r="BG6974" s="12"/>
      <c r="BH6974" s="12"/>
      <c r="BI6974" s="12"/>
      <c r="BJ6974" s="12"/>
      <c r="BK6974" s="12"/>
    </row>
    <row r="6975" spans="1:63" s="5" customFormat="1">
      <c r="A6975" s="13"/>
      <c r="B6975" s="13"/>
      <c r="C6975" s="45"/>
      <c r="E6975" s="46"/>
      <c r="F6975" s="47"/>
      <c r="G6975" s="48"/>
      <c r="H6975" s="49"/>
      <c r="I6975" s="49"/>
      <c r="J6975" s="49"/>
      <c r="K6975" s="50"/>
      <c r="L6975" s="50"/>
      <c r="M6975" s="50"/>
      <c r="N6975" s="50"/>
      <c r="O6975" s="50"/>
      <c r="P6975" s="50"/>
      <c r="Q6975" s="50"/>
      <c r="R6975" s="51"/>
      <c r="S6975" s="51"/>
      <c r="T6975" s="51"/>
      <c r="U6975" s="51"/>
      <c r="V6975" s="51"/>
      <c r="W6975" s="51"/>
      <c r="X6975" s="44"/>
      <c r="AF6975" s="52"/>
      <c r="AM6975" s="7"/>
      <c r="AN6975" s="7"/>
      <c r="AO6975" s="53"/>
      <c r="AP6975" s="54"/>
      <c r="AQ6975" s="54"/>
      <c r="AR6975" s="7"/>
      <c r="AS6975" s="54"/>
      <c r="AT6975" s="53"/>
      <c r="AU6975" s="7"/>
      <c r="AV6975" s="7"/>
      <c r="AW6975" s="55"/>
      <c r="AX6975" s="56"/>
      <c r="AY6975" s="55"/>
      <c r="AZ6975" s="55"/>
      <c r="BA6975" s="55"/>
      <c r="BB6975" s="11"/>
      <c r="BC6975" s="12"/>
      <c r="BD6975" s="12"/>
      <c r="BE6975" s="12"/>
      <c r="BF6975" s="12"/>
      <c r="BG6975" s="12"/>
      <c r="BH6975" s="12"/>
      <c r="BI6975" s="12"/>
      <c r="BJ6975" s="12"/>
      <c r="BK6975" s="12"/>
    </row>
    <row r="6976" spans="1:63" s="5" customFormat="1">
      <c r="A6976" s="13"/>
      <c r="B6976" s="13"/>
      <c r="C6976" s="45"/>
      <c r="E6976" s="46"/>
      <c r="F6976" s="47"/>
      <c r="G6976" s="48"/>
      <c r="H6976" s="49"/>
      <c r="I6976" s="49"/>
      <c r="J6976" s="49"/>
      <c r="K6976" s="50"/>
      <c r="L6976" s="50"/>
      <c r="M6976" s="50"/>
      <c r="N6976" s="50"/>
      <c r="O6976" s="50"/>
      <c r="P6976" s="50"/>
      <c r="Q6976" s="50"/>
      <c r="R6976" s="51"/>
      <c r="S6976" s="51"/>
      <c r="T6976" s="51"/>
      <c r="U6976" s="51"/>
      <c r="V6976" s="51"/>
      <c r="W6976" s="51"/>
      <c r="X6976" s="44"/>
      <c r="AF6976" s="52"/>
      <c r="AM6976" s="7"/>
      <c r="AN6976" s="7"/>
      <c r="AO6976" s="53"/>
      <c r="AP6976" s="54"/>
      <c r="AQ6976" s="54"/>
      <c r="AR6976" s="7"/>
      <c r="AS6976" s="54"/>
      <c r="AT6976" s="53"/>
      <c r="AU6976" s="7"/>
      <c r="AV6976" s="7"/>
      <c r="AW6976" s="55"/>
      <c r="AX6976" s="56"/>
      <c r="AY6976" s="55"/>
      <c r="AZ6976" s="55"/>
      <c r="BA6976" s="55"/>
      <c r="BB6976" s="11"/>
      <c r="BC6976" s="12"/>
      <c r="BD6976" s="12"/>
      <c r="BE6976" s="12"/>
      <c r="BF6976" s="12"/>
      <c r="BG6976" s="12"/>
      <c r="BH6976" s="12"/>
      <c r="BI6976" s="12"/>
      <c r="BJ6976" s="12"/>
      <c r="BK6976" s="12"/>
    </row>
    <row r="6977" spans="1:63" s="5" customFormat="1">
      <c r="A6977" s="13"/>
      <c r="B6977" s="13"/>
      <c r="C6977" s="45"/>
      <c r="E6977" s="46"/>
      <c r="F6977" s="47"/>
      <c r="G6977" s="48"/>
      <c r="H6977" s="49"/>
      <c r="I6977" s="49"/>
      <c r="J6977" s="49"/>
      <c r="K6977" s="50"/>
      <c r="L6977" s="50"/>
      <c r="M6977" s="50"/>
      <c r="N6977" s="50"/>
      <c r="O6977" s="50"/>
      <c r="P6977" s="50"/>
      <c r="Q6977" s="50"/>
      <c r="R6977" s="51"/>
      <c r="S6977" s="51"/>
      <c r="T6977" s="51"/>
      <c r="U6977" s="51"/>
      <c r="V6977" s="51"/>
      <c r="W6977" s="51"/>
      <c r="X6977" s="44"/>
      <c r="AF6977" s="52"/>
      <c r="AM6977" s="7"/>
      <c r="AN6977" s="7"/>
      <c r="AO6977" s="53"/>
      <c r="AP6977" s="54"/>
      <c r="AQ6977" s="54"/>
      <c r="AR6977" s="7"/>
      <c r="AS6977" s="54"/>
      <c r="AT6977" s="53"/>
      <c r="AU6977" s="7"/>
      <c r="AV6977" s="7"/>
      <c r="AW6977" s="55"/>
      <c r="AX6977" s="56"/>
      <c r="AY6977" s="55"/>
      <c r="AZ6977" s="55"/>
      <c r="BA6977" s="55"/>
      <c r="BB6977" s="11"/>
      <c r="BC6977" s="12"/>
      <c r="BD6977" s="12"/>
      <c r="BE6977" s="12"/>
      <c r="BF6977" s="12"/>
      <c r="BG6977" s="12"/>
      <c r="BH6977" s="12"/>
      <c r="BI6977" s="12"/>
      <c r="BJ6977" s="12"/>
      <c r="BK6977" s="12"/>
    </row>
    <row r="6978" spans="1:63" s="5" customFormat="1">
      <c r="A6978" s="13"/>
      <c r="B6978" s="13"/>
      <c r="C6978" s="45"/>
      <c r="E6978" s="46"/>
      <c r="F6978" s="47"/>
      <c r="G6978" s="48"/>
      <c r="H6978" s="49"/>
      <c r="I6978" s="49"/>
      <c r="J6978" s="49"/>
      <c r="K6978" s="50"/>
      <c r="L6978" s="50"/>
      <c r="M6978" s="50"/>
      <c r="N6978" s="50"/>
      <c r="O6978" s="50"/>
      <c r="P6978" s="50"/>
      <c r="Q6978" s="50"/>
      <c r="R6978" s="51"/>
      <c r="S6978" s="51"/>
      <c r="T6978" s="51"/>
      <c r="U6978" s="51"/>
      <c r="V6978" s="51"/>
      <c r="W6978" s="51"/>
      <c r="X6978" s="44"/>
      <c r="AF6978" s="52"/>
      <c r="AM6978" s="7"/>
      <c r="AN6978" s="7"/>
      <c r="AO6978" s="53"/>
      <c r="AP6978" s="54"/>
      <c r="AQ6978" s="54"/>
      <c r="AR6978" s="7"/>
      <c r="AS6978" s="54"/>
      <c r="AT6978" s="53"/>
      <c r="AU6978" s="7"/>
      <c r="AV6978" s="7"/>
      <c r="AW6978" s="55"/>
      <c r="AX6978" s="56"/>
      <c r="AY6978" s="55"/>
      <c r="AZ6978" s="55"/>
      <c r="BA6978" s="55"/>
      <c r="BB6978" s="11"/>
      <c r="BC6978" s="12"/>
      <c r="BD6978" s="12"/>
      <c r="BE6978" s="12"/>
      <c r="BF6978" s="12"/>
      <c r="BG6978" s="12"/>
      <c r="BH6978" s="12"/>
      <c r="BI6978" s="12"/>
      <c r="BJ6978" s="12"/>
      <c r="BK6978" s="12"/>
    </row>
    <row r="6979" spans="1:63" s="5" customFormat="1">
      <c r="A6979" s="13"/>
      <c r="B6979" s="13"/>
      <c r="C6979" s="45"/>
      <c r="E6979" s="46"/>
      <c r="F6979" s="47"/>
      <c r="G6979" s="48"/>
      <c r="H6979" s="49"/>
      <c r="I6979" s="49"/>
      <c r="J6979" s="49"/>
      <c r="K6979" s="50"/>
      <c r="L6979" s="50"/>
      <c r="M6979" s="50"/>
      <c r="N6979" s="50"/>
      <c r="O6979" s="50"/>
      <c r="P6979" s="50"/>
      <c r="Q6979" s="50"/>
      <c r="R6979" s="51"/>
      <c r="S6979" s="51"/>
      <c r="T6979" s="51"/>
      <c r="U6979" s="51"/>
      <c r="V6979" s="51"/>
      <c r="W6979" s="51"/>
      <c r="X6979" s="44"/>
      <c r="AF6979" s="52"/>
      <c r="AM6979" s="7"/>
      <c r="AN6979" s="7"/>
      <c r="AO6979" s="53"/>
      <c r="AP6979" s="54"/>
      <c r="AQ6979" s="54"/>
      <c r="AR6979" s="7"/>
      <c r="AS6979" s="54"/>
      <c r="AT6979" s="53"/>
      <c r="AU6979" s="7"/>
      <c r="AV6979" s="7"/>
      <c r="AW6979" s="55"/>
      <c r="AX6979" s="56"/>
      <c r="AY6979" s="55"/>
      <c r="AZ6979" s="55"/>
      <c r="BA6979" s="55"/>
      <c r="BB6979" s="11"/>
      <c r="BC6979" s="12"/>
      <c r="BD6979" s="12"/>
      <c r="BE6979" s="12"/>
      <c r="BF6979" s="12"/>
      <c r="BG6979" s="12"/>
      <c r="BH6979" s="12"/>
      <c r="BI6979" s="12"/>
      <c r="BJ6979" s="12"/>
      <c r="BK6979" s="12"/>
    </row>
    <row r="6980" spans="1:63" s="5" customFormat="1">
      <c r="A6980" s="13"/>
      <c r="B6980" s="13"/>
      <c r="C6980" s="45"/>
      <c r="E6980" s="46"/>
      <c r="F6980" s="47"/>
      <c r="G6980" s="48"/>
      <c r="H6980" s="49"/>
      <c r="I6980" s="49"/>
      <c r="J6980" s="49"/>
      <c r="K6980" s="50"/>
      <c r="L6980" s="50"/>
      <c r="M6980" s="50"/>
      <c r="N6980" s="50"/>
      <c r="O6980" s="50"/>
      <c r="P6980" s="50"/>
      <c r="Q6980" s="50"/>
      <c r="R6980" s="51"/>
      <c r="S6980" s="51"/>
      <c r="T6980" s="51"/>
      <c r="U6980" s="51"/>
      <c r="V6980" s="51"/>
      <c r="W6980" s="51"/>
      <c r="X6980" s="44"/>
      <c r="AF6980" s="52"/>
      <c r="AM6980" s="7"/>
      <c r="AN6980" s="7"/>
      <c r="AO6980" s="53"/>
      <c r="AP6980" s="54"/>
      <c r="AQ6980" s="54"/>
      <c r="AR6980" s="7"/>
      <c r="AS6980" s="54"/>
      <c r="AT6980" s="53"/>
      <c r="AU6980" s="7"/>
      <c r="AV6980" s="7"/>
      <c r="AW6980" s="55"/>
      <c r="AX6980" s="56"/>
      <c r="AY6980" s="55"/>
      <c r="AZ6980" s="55"/>
      <c r="BA6980" s="55"/>
      <c r="BB6980" s="11"/>
      <c r="BC6980" s="12"/>
      <c r="BD6980" s="12"/>
      <c r="BE6980" s="12"/>
      <c r="BF6980" s="12"/>
      <c r="BG6980" s="12"/>
      <c r="BH6980" s="12"/>
      <c r="BI6980" s="12"/>
      <c r="BJ6980" s="12"/>
      <c r="BK6980" s="12"/>
    </row>
    <row r="6981" spans="1:63" s="5" customFormat="1">
      <c r="A6981" s="13"/>
      <c r="B6981" s="13"/>
      <c r="C6981" s="45"/>
      <c r="E6981" s="46"/>
      <c r="F6981" s="47"/>
      <c r="G6981" s="48"/>
      <c r="H6981" s="49"/>
      <c r="I6981" s="49"/>
      <c r="J6981" s="49"/>
      <c r="K6981" s="50"/>
      <c r="L6981" s="50"/>
      <c r="M6981" s="50"/>
      <c r="N6981" s="50"/>
      <c r="O6981" s="50"/>
      <c r="P6981" s="50"/>
      <c r="Q6981" s="50"/>
      <c r="R6981" s="51"/>
      <c r="S6981" s="51"/>
      <c r="T6981" s="51"/>
      <c r="U6981" s="51"/>
      <c r="V6981" s="51"/>
      <c r="W6981" s="51"/>
      <c r="X6981" s="44"/>
      <c r="AF6981" s="52"/>
      <c r="AM6981" s="7"/>
      <c r="AN6981" s="7"/>
      <c r="AO6981" s="53"/>
      <c r="AP6981" s="54"/>
      <c r="AQ6981" s="54"/>
      <c r="AR6981" s="7"/>
      <c r="AS6981" s="54"/>
      <c r="AT6981" s="53"/>
      <c r="AU6981" s="7"/>
      <c r="AV6981" s="7"/>
      <c r="AW6981" s="55"/>
      <c r="AX6981" s="56"/>
      <c r="AY6981" s="55"/>
      <c r="AZ6981" s="55"/>
      <c r="BA6981" s="55"/>
      <c r="BB6981" s="11"/>
      <c r="BC6981" s="12"/>
      <c r="BD6981" s="12"/>
      <c r="BE6981" s="12"/>
      <c r="BF6981" s="12"/>
      <c r="BG6981" s="12"/>
      <c r="BH6981" s="12"/>
      <c r="BI6981" s="12"/>
      <c r="BJ6981" s="12"/>
      <c r="BK6981" s="12"/>
    </row>
    <row r="6982" spans="1:63" s="5" customFormat="1">
      <c r="A6982" s="13"/>
      <c r="B6982" s="13"/>
      <c r="C6982" s="45"/>
      <c r="E6982" s="46"/>
      <c r="F6982" s="47"/>
      <c r="G6982" s="48"/>
      <c r="H6982" s="49"/>
      <c r="I6982" s="49"/>
      <c r="J6982" s="49"/>
      <c r="K6982" s="50"/>
      <c r="L6982" s="50"/>
      <c r="M6982" s="50"/>
      <c r="N6982" s="50"/>
      <c r="O6982" s="50"/>
      <c r="P6982" s="50"/>
      <c r="Q6982" s="50"/>
      <c r="R6982" s="51"/>
      <c r="S6982" s="51"/>
      <c r="T6982" s="51"/>
      <c r="U6982" s="51"/>
      <c r="V6982" s="51"/>
      <c r="W6982" s="51"/>
      <c r="X6982" s="44"/>
      <c r="AF6982" s="52"/>
      <c r="AM6982" s="7"/>
      <c r="AN6982" s="7"/>
      <c r="AO6982" s="53"/>
      <c r="AP6982" s="54"/>
      <c r="AQ6982" s="54"/>
      <c r="AR6982" s="7"/>
      <c r="AS6982" s="54"/>
      <c r="AT6982" s="53"/>
      <c r="AU6982" s="7"/>
      <c r="AV6982" s="7"/>
      <c r="AW6982" s="55"/>
      <c r="AX6982" s="56"/>
      <c r="AY6982" s="55"/>
      <c r="AZ6982" s="55"/>
      <c r="BA6982" s="55"/>
      <c r="BB6982" s="11"/>
      <c r="BC6982" s="12"/>
      <c r="BD6982" s="12"/>
      <c r="BE6982" s="12"/>
      <c r="BF6982" s="12"/>
      <c r="BG6982" s="12"/>
      <c r="BH6982" s="12"/>
      <c r="BI6982" s="12"/>
      <c r="BJ6982" s="12"/>
      <c r="BK6982" s="12"/>
    </row>
    <row r="6983" spans="1:63" s="5" customFormat="1">
      <c r="A6983" s="13"/>
      <c r="B6983" s="13"/>
      <c r="C6983" s="45"/>
      <c r="E6983" s="46"/>
      <c r="F6983" s="47"/>
      <c r="G6983" s="48"/>
      <c r="H6983" s="49"/>
      <c r="I6983" s="49"/>
      <c r="J6983" s="49"/>
      <c r="K6983" s="50"/>
      <c r="L6983" s="50"/>
      <c r="M6983" s="50"/>
      <c r="N6983" s="50"/>
      <c r="O6983" s="50"/>
      <c r="P6983" s="50"/>
      <c r="Q6983" s="50"/>
      <c r="R6983" s="51"/>
      <c r="S6983" s="51"/>
      <c r="T6983" s="51"/>
      <c r="U6983" s="51"/>
      <c r="V6983" s="51"/>
      <c r="W6983" s="51"/>
      <c r="X6983" s="44"/>
      <c r="AF6983" s="52"/>
      <c r="AM6983" s="7"/>
      <c r="AN6983" s="7"/>
      <c r="AO6983" s="53"/>
      <c r="AP6983" s="54"/>
      <c r="AQ6983" s="54"/>
      <c r="AR6983" s="7"/>
      <c r="AS6983" s="54"/>
      <c r="AT6983" s="53"/>
      <c r="AU6983" s="7"/>
      <c r="AV6983" s="7"/>
      <c r="AW6983" s="55"/>
      <c r="AX6983" s="56"/>
      <c r="AY6983" s="55"/>
      <c r="AZ6983" s="55"/>
      <c r="BA6983" s="55"/>
      <c r="BB6983" s="11"/>
      <c r="BC6983" s="12"/>
      <c r="BD6983" s="12"/>
      <c r="BE6983" s="12"/>
      <c r="BF6983" s="12"/>
      <c r="BG6983" s="12"/>
      <c r="BH6983" s="12"/>
      <c r="BI6983" s="12"/>
      <c r="BJ6983" s="12"/>
      <c r="BK6983" s="12"/>
    </row>
    <row r="6984" spans="1:63" s="5" customFormat="1">
      <c r="A6984" s="13"/>
      <c r="B6984" s="13"/>
      <c r="C6984" s="45"/>
      <c r="E6984" s="46"/>
      <c r="F6984" s="47"/>
      <c r="G6984" s="48"/>
      <c r="H6984" s="49"/>
      <c r="I6984" s="49"/>
      <c r="J6984" s="49"/>
      <c r="K6984" s="50"/>
      <c r="L6984" s="50"/>
      <c r="M6984" s="50"/>
      <c r="N6984" s="50"/>
      <c r="O6984" s="50"/>
      <c r="P6984" s="50"/>
      <c r="Q6984" s="50"/>
      <c r="R6984" s="51"/>
      <c r="S6984" s="51"/>
      <c r="T6984" s="51"/>
      <c r="U6984" s="51"/>
      <c r="V6984" s="51"/>
      <c r="W6984" s="51"/>
      <c r="X6984" s="44"/>
      <c r="AF6984" s="52"/>
      <c r="AM6984" s="7"/>
      <c r="AN6984" s="7"/>
      <c r="AO6984" s="53"/>
      <c r="AP6984" s="54"/>
      <c r="AQ6984" s="54"/>
      <c r="AR6984" s="7"/>
      <c r="AS6984" s="54"/>
      <c r="AT6984" s="53"/>
      <c r="AU6984" s="7"/>
      <c r="AV6984" s="7"/>
      <c r="AW6984" s="55"/>
      <c r="AX6984" s="56"/>
      <c r="AY6984" s="55"/>
      <c r="AZ6984" s="55"/>
      <c r="BA6984" s="55"/>
      <c r="BB6984" s="11"/>
      <c r="BC6984" s="12"/>
      <c r="BD6984" s="12"/>
      <c r="BE6984" s="12"/>
      <c r="BF6984" s="12"/>
      <c r="BG6984" s="12"/>
      <c r="BH6984" s="12"/>
      <c r="BI6984" s="12"/>
      <c r="BJ6984" s="12"/>
      <c r="BK6984" s="12"/>
    </row>
    <row r="6985" spans="1:63" s="5" customFormat="1">
      <c r="A6985" s="13"/>
      <c r="B6985" s="13"/>
      <c r="C6985" s="45"/>
      <c r="E6985" s="46"/>
      <c r="F6985" s="47"/>
      <c r="G6985" s="48"/>
      <c r="H6985" s="49"/>
      <c r="I6985" s="49"/>
      <c r="J6985" s="49"/>
      <c r="K6985" s="50"/>
      <c r="L6985" s="50"/>
      <c r="M6985" s="50"/>
      <c r="N6985" s="50"/>
      <c r="O6985" s="50"/>
      <c r="P6985" s="50"/>
      <c r="Q6985" s="50"/>
      <c r="R6985" s="51"/>
      <c r="S6985" s="51"/>
      <c r="T6985" s="51"/>
      <c r="U6985" s="51"/>
      <c r="V6985" s="51"/>
      <c r="W6985" s="51"/>
      <c r="X6985" s="44"/>
      <c r="AF6985" s="52"/>
      <c r="AM6985" s="7"/>
      <c r="AN6985" s="7"/>
      <c r="AO6985" s="53"/>
      <c r="AP6985" s="54"/>
      <c r="AQ6985" s="54"/>
      <c r="AR6985" s="7"/>
      <c r="AS6985" s="54"/>
      <c r="AT6985" s="53"/>
      <c r="AU6985" s="7"/>
      <c r="AV6985" s="7"/>
      <c r="AW6985" s="55"/>
      <c r="AX6985" s="56"/>
      <c r="AY6985" s="55"/>
      <c r="AZ6985" s="55"/>
      <c r="BA6985" s="55"/>
      <c r="BB6985" s="11"/>
      <c r="BC6985" s="12"/>
      <c r="BD6985" s="12"/>
      <c r="BE6985" s="12"/>
      <c r="BF6985" s="12"/>
      <c r="BG6985" s="12"/>
      <c r="BH6985" s="12"/>
      <c r="BI6985" s="12"/>
      <c r="BJ6985" s="12"/>
      <c r="BK6985" s="12"/>
    </row>
    <row r="6986" spans="1:63" s="5" customFormat="1">
      <c r="A6986" s="13"/>
      <c r="B6986" s="13"/>
      <c r="C6986" s="45"/>
      <c r="E6986" s="46"/>
      <c r="F6986" s="47"/>
      <c r="G6986" s="48"/>
      <c r="H6986" s="49"/>
      <c r="I6986" s="49"/>
      <c r="J6986" s="49"/>
      <c r="K6986" s="50"/>
      <c r="L6986" s="50"/>
      <c r="M6986" s="50"/>
      <c r="N6986" s="50"/>
      <c r="O6986" s="50"/>
      <c r="P6986" s="50"/>
      <c r="Q6986" s="50"/>
      <c r="R6986" s="51"/>
      <c r="S6986" s="51"/>
      <c r="T6986" s="51"/>
      <c r="U6986" s="51"/>
      <c r="V6986" s="51"/>
      <c r="W6986" s="51"/>
      <c r="X6986" s="44"/>
      <c r="AF6986" s="52"/>
      <c r="AM6986" s="7"/>
      <c r="AN6986" s="7"/>
      <c r="AO6986" s="53"/>
      <c r="AP6986" s="54"/>
      <c r="AQ6986" s="54"/>
      <c r="AR6986" s="7"/>
      <c r="AS6986" s="54"/>
      <c r="AT6986" s="53"/>
      <c r="AU6986" s="7"/>
      <c r="AV6986" s="7"/>
      <c r="AW6986" s="55"/>
      <c r="AX6986" s="56"/>
      <c r="AY6986" s="55"/>
      <c r="AZ6986" s="55"/>
      <c r="BA6986" s="55"/>
      <c r="BB6986" s="11"/>
      <c r="BC6986" s="12"/>
      <c r="BD6986" s="12"/>
      <c r="BE6986" s="12"/>
      <c r="BF6986" s="12"/>
      <c r="BG6986" s="12"/>
      <c r="BH6986" s="12"/>
      <c r="BI6986" s="12"/>
      <c r="BJ6986" s="12"/>
      <c r="BK6986" s="12"/>
    </row>
    <row r="6987" spans="1:63" s="5" customFormat="1">
      <c r="A6987" s="13"/>
      <c r="B6987" s="13"/>
      <c r="C6987" s="45"/>
      <c r="E6987" s="46"/>
      <c r="F6987" s="47"/>
      <c r="G6987" s="48"/>
      <c r="H6987" s="49"/>
      <c r="I6987" s="49"/>
      <c r="J6987" s="49"/>
      <c r="K6987" s="50"/>
      <c r="L6987" s="50"/>
      <c r="M6987" s="50"/>
      <c r="N6987" s="50"/>
      <c r="O6987" s="50"/>
      <c r="P6987" s="50"/>
      <c r="Q6987" s="50"/>
      <c r="R6987" s="51"/>
      <c r="S6987" s="51"/>
      <c r="T6987" s="51"/>
      <c r="U6987" s="51"/>
      <c r="V6987" s="51"/>
      <c r="W6987" s="51"/>
      <c r="X6987" s="44"/>
      <c r="AF6987" s="52"/>
      <c r="AM6987" s="7"/>
      <c r="AN6987" s="7"/>
      <c r="AO6987" s="53"/>
      <c r="AP6987" s="54"/>
      <c r="AQ6987" s="54"/>
      <c r="AR6987" s="7"/>
      <c r="AS6987" s="54"/>
      <c r="AT6987" s="53"/>
      <c r="AU6987" s="7"/>
      <c r="AV6987" s="7"/>
      <c r="AW6987" s="55"/>
      <c r="AX6987" s="56"/>
      <c r="AY6987" s="55"/>
      <c r="AZ6987" s="55"/>
      <c r="BA6987" s="55"/>
      <c r="BB6987" s="11"/>
      <c r="BC6987" s="12"/>
      <c r="BD6987" s="12"/>
      <c r="BE6987" s="12"/>
      <c r="BF6987" s="12"/>
      <c r="BG6987" s="12"/>
      <c r="BH6987" s="12"/>
      <c r="BI6987" s="12"/>
      <c r="BJ6987" s="12"/>
      <c r="BK6987" s="12"/>
    </row>
    <row r="6988" spans="1:63" s="5" customFormat="1">
      <c r="A6988" s="13"/>
      <c r="B6988" s="13"/>
      <c r="C6988" s="45"/>
      <c r="E6988" s="46"/>
      <c r="F6988" s="47"/>
      <c r="G6988" s="48"/>
      <c r="H6988" s="49"/>
      <c r="I6988" s="49"/>
      <c r="J6988" s="49"/>
      <c r="K6988" s="50"/>
      <c r="L6988" s="50"/>
      <c r="M6988" s="50"/>
      <c r="N6988" s="50"/>
      <c r="O6988" s="50"/>
      <c r="P6988" s="50"/>
      <c r="Q6988" s="50"/>
      <c r="R6988" s="51"/>
      <c r="S6988" s="51"/>
      <c r="T6988" s="51"/>
      <c r="U6988" s="51"/>
      <c r="V6988" s="51"/>
      <c r="W6988" s="51"/>
      <c r="X6988" s="44"/>
      <c r="AF6988" s="52"/>
      <c r="AM6988" s="7"/>
      <c r="AN6988" s="7"/>
      <c r="AO6988" s="53"/>
      <c r="AP6988" s="54"/>
      <c r="AQ6988" s="54"/>
      <c r="AR6988" s="7"/>
      <c r="AS6988" s="54"/>
      <c r="AT6988" s="53"/>
      <c r="AU6988" s="7"/>
      <c r="AV6988" s="7"/>
      <c r="AW6988" s="55"/>
      <c r="AX6988" s="56"/>
      <c r="AY6988" s="55"/>
      <c r="AZ6988" s="55"/>
      <c r="BA6988" s="55"/>
      <c r="BB6988" s="11"/>
      <c r="BC6988" s="12"/>
      <c r="BD6988" s="12"/>
      <c r="BE6988" s="12"/>
      <c r="BF6988" s="12"/>
      <c r="BG6988" s="12"/>
      <c r="BH6988" s="12"/>
      <c r="BI6988" s="12"/>
      <c r="BJ6988" s="12"/>
      <c r="BK6988" s="12"/>
    </row>
    <row r="6989" spans="1:63" s="5" customFormat="1">
      <c r="A6989" s="13"/>
      <c r="B6989" s="13"/>
      <c r="C6989" s="45"/>
      <c r="E6989" s="46"/>
      <c r="F6989" s="47"/>
      <c r="G6989" s="48"/>
      <c r="H6989" s="49"/>
      <c r="I6989" s="49"/>
      <c r="J6989" s="49"/>
      <c r="K6989" s="50"/>
      <c r="L6989" s="50"/>
      <c r="M6989" s="50"/>
      <c r="N6989" s="50"/>
      <c r="O6989" s="50"/>
      <c r="P6989" s="50"/>
      <c r="Q6989" s="50"/>
      <c r="R6989" s="51"/>
      <c r="S6989" s="51"/>
      <c r="T6989" s="51"/>
      <c r="U6989" s="51"/>
      <c r="V6989" s="51"/>
      <c r="W6989" s="51"/>
      <c r="X6989" s="44"/>
      <c r="AF6989" s="52"/>
      <c r="AM6989" s="7"/>
      <c r="AN6989" s="7"/>
      <c r="AO6989" s="53"/>
      <c r="AP6989" s="54"/>
      <c r="AQ6989" s="54"/>
      <c r="AR6989" s="7"/>
      <c r="AS6989" s="54"/>
      <c r="AT6989" s="53"/>
      <c r="AU6989" s="7"/>
      <c r="AV6989" s="7"/>
      <c r="AW6989" s="55"/>
      <c r="AX6989" s="56"/>
      <c r="AY6989" s="55"/>
      <c r="AZ6989" s="55"/>
      <c r="BA6989" s="55"/>
      <c r="BB6989" s="11"/>
      <c r="BC6989" s="12"/>
      <c r="BD6989" s="12"/>
      <c r="BE6989" s="12"/>
      <c r="BF6989" s="12"/>
      <c r="BG6989" s="12"/>
      <c r="BH6989" s="12"/>
      <c r="BI6989" s="12"/>
      <c r="BJ6989" s="12"/>
      <c r="BK6989" s="12"/>
    </row>
    <row r="6990" spans="1:63" s="5" customFormat="1">
      <c r="A6990" s="13"/>
      <c r="B6990" s="13"/>
      <c r="C6990" s="45"/>
      <c r="E6990" s="46"/>
      <c r="F6990" s="47"/>
      <c r="G6990" s="48"/>
      <c r="H6990" s="49"/>
      <c r="I6990" s="49"/>
      <c r="J6990" s="49"/>
      <c r="K6990" s="50"/>
      <c r="L6990" s="50"/>
      <c r="M6990" s="50"/>
      <c r="N6990" s="50"/>
      <c r="O6990" s="50"/>
      <c r="P6990" s="50"/>
      <c r="Q6990" s="50"/>
      <c r="R6990" s="51"/>
      <c r="S6990" s="51"/>
      <c r="T6990" s="51"/>
      <c r="U6990" s="51"/>
      <c r="V6990" s="51"/>
      <c r="W6990" s="51"/>
      <c r="X6990" s="44"/>
      <c r="AF6990" s="52"/>
      <c r="AM6990" s="7"/>
      <c r="AN6990" s="7"/>
      <c r="AO6990" s="53"/>
      <c r="AP6990" s="54"/>
      <c r="AQ6990" s="54"/>
      <c r="AR6990" s="7"/>
      <c r="AS6990" s="54"/>
      <c r="AT6990" s="53"/>
      <c r="AU6990" s="7"/>
      <c r="AV6990" s="7"/>
      <c r="AW6990" s="55"/>
      <c r="AX6990" s="56"/>
      <c r="AY6990" s="55"/>
      <c r="AZ6990" s="55"/>
      <c r="BA6990" s="55"/>
      <c r="BB6990" s="11"/>
      <c r="BC6990" s="12"/>
      <c r="BD6990" s="12"/>
      <c r="BE6990" s="12"/>
      <c r="BF6990" s="12"/>
      <c r="BG6990" s="12"/>
      <c r="BH6990" s="12"/>
      <c r="BI6990" s="12"/>
      <c r="BJ6990" s="12"/>
      <c r="BK6990" s="12"/>
    </row>
    <row r="6991" spans="1:63" s="5" customFormat="1">
      <c r="A6991" s="13"/>
      <c r="B6991" s="13"/>
      <c r="C6991" s="45"/>
      <c r="E6991" s="46"/>
      <c r="F6991" s="47"/>
      <c r="G6991" s="48"/>
      <c r="H6991" s="49"/>
      <c r="I6991" s="49"/>
      <c r="J6991" s="49"/>
      <c r="K6991" s="50"/>
      <c r="L6991" s="50"/>
      <c r="M6991" s="50"/>
      <c r="N6991" s="50"/>
      <c r="O6991" s="50"/>
      <c r="P6991" s="50"/>
      <c r="Q6991" s="50"/>
      <c r="R6991" s="51"/>
      <c r="S6991" s="51"/>
      <c r="T6991" s="51"/>
      <c r="U6991" s="51"/>
      <c r="V6991" s="51"/>
      <c r="W6991" s="51"/>
      <c r="X6991" s="44"/>
      <c r="AF6991" s="52"/>
      <c r="AM6991" s="7"/>
      <c r="AN6991" s="7"/>
      <c r="AO6991" s="53"/>
      <c r="AP6991" s="54"/>
      <c r="AQ6991" s="54"/>
      <c r="AR6991" s="7"/>
      <c r="AS6991" s="54"/>
      <c r="AT6991" s="53"/>
      <c r="AU6991" s="7"/>
      <c r="AV6991" s="7"/>
      <c r="AW6991" s="55"/>
      <c r="AX6991" s="56"/>
      <c r="AY6991" s="55"/>
      <c r="AZ6991" s="55"/>
      <c r="BA6991" s="55"/>
      <c r="BB6991" s="11"/>
      <c r="BC6991" s="12"/>
      <c r="BD6991" s="12"/>
      <c r="BE6991" s="12"/>
      <c r="BF6991" s="12"/>
      <c r="BG6991" s="12"/>
      <c r="BH6991" s="12"/>
      <c r="BI6991" s="12"/>
      <c r="BJ6991" s="12"/>
      <c r="BK6991" s="12"/>
    </row>
    <row r="6992" spans="1:63" s="5" customFormat="1">
      <c r="A6992" s="13"/>
      <c r="B6992" s="13"/>
      <c r="C6992" s="45"/>
      <c r="E6992" s="46"/>
      <c r="F6992" s="47"/>
      <c r="G6992" s="48"/>
      <c r="H6992" s="49"/>
      <c r="I6992" s="49"/>
      <c r="J6992" s="49"/>
      <c r="K6992" s="50"/>
      <c r="L6992" s="50"/>
      <c r="M6992" s="50"/>
      <c r="N6992" s="50"/>
      <c r="O6992" s="50"/>
      <c r="P6992" s="50"/>
      <c r="Q6992" s="50"/>
      <c r="R6992" s="51"/>
      <c r="S6992" s="51"/>
      <c r="T6992" s="51"/>
      <c r="U6992" s="51"/>
      <c r="V6992" s="51"/>
      <c r="W6992" s="51"/>
      <c r="X6992" s="44"/>
      <c r="AF6992" s="52"/>
      <c r="AM6992" s="7"/>
      <c r="AN6992" s="7"/>
      <c r="AO6992" s="53"/>
      <c r="AP6992" s="54"/>
      <c r="AQ6992" s="54"/>
      <c r="AR6992" s="7"/>
      <c r="AS6992" s="54"/>
      <c r="AT6992" s="53"/>
      <c r="AU6992" s="7"/>
      <c r="AV6992" s="7"/>
      <c r="AW6992" s="55"/>
      <c r="AX6992" s="56"/>
      <c r="AY6992" s="55"/>
      <c r="AZ6992" s="55"/>
      <c r="BA6992" s="55"/>
      <c r="BB6992" s="11"/>
      <c r="BC6992" s="12"/>
      <c r="BD6992" s="12"/>
      <c r="BE6992" s="12"/>
      <c r="BF6992" s="12"/>
      <c r="BG6992" s="12"/>
      <c r="BH6992" s="12"/>
      <c r="BI6992" s="12"/>
      <c r="BJ6992" s="12"/>
      <c r="BK6992" s="12"/>
    </row>
    <row r="6993" spans="1:63" s="5" customFormat="1">
      <c r="A6993" s="13"/>
      <c r="B6993" s="13"/>
      <c r="C6993" s="45"/>
      <c r="E6993" s="46"/>
      <c r="F6993" s="47"/>
      <c r="G6993" s="48"/>
      <c r="H6993" s="49"/>
      <c r="I6993" s="49"/>
      <c r="J6993" s="49"/>
      <c r="K6993" s="50"/>
      <c r="L6993" s="50"/>
      <c r="M6993" s="50"/>
      <c r="N6993" s="50"/>
      <c r="O6993" s="50"/>
      <c r="P6993" s="50"/>
      <c r="Q6993" s="50"/>
      <c r="R6993" s="51"/>
      <c r="S6993" s="51"/>
      <c r="T6993" s="51"/>
      <c r="U6993" s="51"/>
      <c r="V6993" s="51"/>
      <c r="W6993" s="51"/>
      <c r="X6993" s="44"/>
      <c r="AF6993" s="52"/>
      <c r="AM6993" s="7"/>
      <c r="AN6993" s="7"/>
      <c r="AO6993" s="53"/>
      <c r="AP6993" s="54"/>
      <c r="AQ6993" s="54"/>
      <c r="AR6993" s="7"/>
      <c r="AS6993" s="54"/>
      <c r="AT6993" s="53"/>
      <c r="AU6993" s="7"/>
      <c r="AV6993" s="7"/>
      <c r="AW6993" s="55"/>
      <c r="AX6993" s="56"/>
      <c r="AY6993" s="55"/>
      <c r="AZ6993" s="55"/>
      <c r="BA6993" s="55"/>
      <c r="BB6993" s="11"/>
      <c r="BC6993" s="12"/>
      <c r="BD6993" s="12"/>
      <c r="BE6993" s="12"/>
      <c r="BF6993" s="12"/>
      <c r="BG6993" s="12"/>
      <c r="BH6993" s="12"/>
      <c r="BI6993" s="12"/>
      <c r="BJ6993" s="12"/>
      <c r="BK6993" s="12"/>
    </row>
    <row r="6994" spans="1:63" s="5" customFormat="1">
      <c r="A6994" s="13"/>
      <c r="B6994" s="13"/>
      <c r="C6994" s="45"/>
      <c r="E6994" s="46"/>
      <c r="F6994" s="47"/>
      <c r="G6994" s="48"/>
      <c r="H6994" s="49"/>
      <c r="I6994" s="49"/>
      <c r="J6994" s="49"/>
      <c r="K6994" s="50"/>
      <c r="L6994" s="50"/>
      <c r="M6994" s="50"/>
      <c r="N6994" s="50"/>
      <c r="O6994" s="50"/>
      <c r="P6994" s="50"/>
      <c r="Q6994" s="50"/>
      <c r="R6994" s="51"/>
      <c r="S6994" s="51"/>
      <c r="T6994" s="51"/>
      <c r="U6994" s="51"/>
      <c r="V6994" s="51"/>
      <c r="W6994" s="51"/>
      <c r="X6994" s="44"/>
      <c r="AF6994" s="52"/>
      <c r="AM6994" s="7"/>
      <c r="AN6994" s="7"/>
      <c r="AO6994" s="53"/>
      <c r="AP6994" s="54"/>
      <c r="AQ6994" s="54"/>
      <c r="AR6994" s="7"/>
      <c r="AS6994" s="54"/>
      <c r="AT6994" s="53"/>
      <c r="AU6994" s="7"/>
      <c r="AV6994" s="7"/>
      <c r="AW6994" s="55"/>
      <c r="AX6994" s="56"/>
      <c r="AY6994" s="55"/>
      <c r="AZ6994" s="55"/>
      <c r="BA6994" s="55"/>
      <c r="BB6994" s="11"/>
      <c r="BC6994" s="12"/>
      <c r="BD6994" s="12"/>
      <c r="BE6994" s="12"/>
      <c r="BF6994" s="12"/>
      <c r="BG6994" s="12"/>
      <c r="BH6994" s="12"/>
      <c r="BI6994" s="12"/>
      <c r="BJ6994" s="12"/>
      <c r="BK6994" s="12"/>
    </row>
    <row r="6995" spans="1:63" s="5" customFormat="1">
      <c r="A6995" s="13"/>
      <c r="B6995" s="13"/>
      <c r="C6995" s="45"/>
      <c r="E6995" s="46"/>
      <c r="F6995" s="47"/>
      <c r="G6995" s="48"/>
      <c r="H6995" s="49"/>
      <c r="I6995" s="49"/>
      <c r="J6995" s="49"/>
      <c r="K6995" s="50"/>
      <c r="L6995" s="50"/>
      <c r="M6995" s="50"/>
      <c r="N6995" s="50"/>
      <c r="O6995" s="50"/>
      <c r="P6995" s="50"/>
      <c r="Q6995" s="50"/>
      <c r="R6995" s="51"/>
      <c r="S6995" s="51"/>
      <c r="T6995" s="51"/>
      <c r="U6995" s="51"/>
      <c r="V6995" s="51"/>
      <c r="W6995" s="51"/>
      <c r="X6995" s="44"/>
      <c r="AF6995" s="52"/>
      <c r="AM6995" s="7"/>
      <c r="AN6995" s="7"/>
      <c r="AO6995" s="53"/>
      <c r="AP6995" s="54"/>
      <c r="AQ6995" s="54"/>
      <c r="AR6995" s="7"/>
      <c r="AS6995" s="54"/>
      <c r="AT6995" s="53"/>
      <c r="AU6995" s="7"/>
      <c r="AV6995" s="7"/>
      <c r="AW6995" s="55"/>
      <c r="AX6995" s="56"/>
      <c r="AY6995" s="55"/>
      <c r="AZ6995" s="55"/>
      <c r="BA6995" s="55"/>
      <c r="BB6995" s="11"/>
      <c r="BC6995" s="12"/>
      <c r="BD6995" s="12"/>
      <c r="BE6995" s="12"/>
      <c r="BF6995" s="12"/>
      <c r="BG6995" s="12"/>
      <c r="BH6995" s="12"/>
      <c r="BI6995" s="12"/>
      <c r="BJ6995" s="12"/>
      <c r="BK6995" s="12"/>
    </row>
    <row r="6996" spans="1:63" s="5" customFormat="1">
      <c r="A6996" s="13"/>
      <c r="B6996" s="13"/>
      <c r="C6996" s="45"/>
      <c r="E6996" s="46"/>
      <c r="F6996" s="47"/>
      <c r="G6996" s="48"/>
      <c r="H6996" s="49"/>
      <c r="I6996" s="49"/>
      <c r="J6996" s="49"/>
      <c r="K6996" s="50"/>
      <c r="L6996" s="50"/>
      <c r="M6996" s="50"/>
      <c r="N6996" s="50"/>
      <c r="O6996" s="50"/>
      <c r="P6996" s="50"/>
      <c r="Q6996" s="50"/>
      <c r="R6996" s="51"/>
      <c r="S6996" s="51"/>
      <c r="T6996" s="51"/>
      <c r="U6996" s="51"/>
      <c r="V6996" s="51"/>
      <c r="W6996" s="51"/>
      <c r="X6996" s="44"/>
      <c r="AF6996" s="52"/>
      <c r="AM6996" s="7"/>
      <c r="AN6996" s="7"/>
      <c r="AO6996" s="53"/>
      <c r="AP6996" s="54"/>
      <c r="AQ6996" s="54"/>
      <c r="AR6996" s="7"/>
      <c r="AS6996" s="54"/>
      <c r="AT6996" s="53"/>
      <c r="AU6996" s="7"/>
      <c r="AV6996" s="7"/>
      <c r="AW6996" s="55"/>
      <c r="AX6996" s="56"/>
      <c r="AY6996" s="55"/>
      <c r="AZ6996" s="55"/>
      <c r="BA6996" s="55"/>
      <c r="BB6996" s="11"/>
      <c r="BC6996" s="12"/>
      <c r="BD6996" s="12"/>
      <c r="BE6996" s="12"/>
      <c r="BF6996" s="12"/>
      <c r="BG6996" s="12"/>
      <c r="BH6996" s="12"/>
      <c r="BI6996" s="12"/>
      <c r="BJ6996" s="12"/>
      <c r="BK6996" s="12"/>
    </row>
    <row r="6997" spans="1:63" s="5" customFormat="1">
      <c r="A6997" s="13"/>
      <c r="B6997" s="13"/>
      <c r="C6997" s="45"/>
      <c r="E6997" s="46"/>
      <c r="F6997" s="47"/>
      <c r="G6997" s="48"/>
      <c r="H6997" s="49"/>
      <c r="I6997" s="49"/>
      <c r="J6997" s="49"/>
      <c r="K6997" s="50"/>
      <c r="L6997" s="50"/>
      <c r="M6997" s="50"/>
      <c r="N6997" s="50"/>
      <c r="O6997" s="50"/>
      <c r="P6997" s="50"/>
      <c r="Q6997" s="50"/>
      <c r="R6997" s="51"/>
      <c r="S6997" s="51"/>
      <c r="T6997" s="51"/>
      <c r="U6997" s="51"/>
      <c r="V6997" s="51"/>
      <c r="W6997" s="51"/>
      <c r="X6997" s="44"/>
      <c r="AF6997" s="52"/>
      <c r="AM6997" s="7"/>
      <c r="AN6997" s="7"/>
      <c r="AO6997" s="53"/>
      <c r="AP6997" s="54"/>
      <c r="AQ6997" s="54"/>
      <c r="AR6997" s="7"/>
      <c r="AS6997" s="54"/>
      <c r="AT6997" s="53"/>
      <c r="AU6997" s="7"/>
      <c r="AV6997" s="7"/>
      <c r="AW6997" s="55"/>
      <c r="AX6997" s="56"/>
      <c r="AY6997" s="55"/>
      <c r="AZ6997" s="55"/>
      <c r="BA6997" s="55"/>
      <c r="BB6997" s="11"/>
      <c r="BC6997" s="12"/>
      <c r="BD6997" s="12"/>
      <c r="BE6997" s="12"/>
      <c r="BF6997" s="12"/>
      <c r="BG6997" s="12"/>
      <c r="BH6997" s="12"/>
      <c r="BI6997" s="12"/>
      <c r="BJ6997" s="12"/>
      <c r="BK6997" s="12"/>
    </row>
    <row r="6998" spans="1:63" s="5" customFormat="1">
      <c r="A6998" s="13"/>
      <c r="B6998" s="13"/>
      <c r="C6998" s="45"/>
      <c r="E6998" s="46"/>
      <c r="F6998" s="47"/>
      <c r="G6998" s="48"/>
      <c r="H6998" s="49"/>
      <c r="I6998" s="49"/>
      <c r="J6998" s="49"/>
      <c r="K6998" s="50"/>
      <c r="L6998" s="50"/>
      <c r="M6998" s="50"/>
      <c r="N6998" s="50"/>
      <c r="O6998" s="50"/>
      <c r="P6998" s="50"/>
      <c r="Q6998" s="50"/>
      <c r="R6998" s="51"/>
      <c r="S6998" s="51"/>
      <c r="T6998" s="51"/>
      <c r="U6998" s="51"/>
      <c r="V6998" s="51"/>
      <c r="W6998" s="51"/>
      <c r="X6998" s="44"/>
      <c r="AF6998" s="52"/>
      <c r="AM6998" s="7"/>
      <c r="AN6998" s="7"/>
      <c r="AO6998" s="53"/>
      <c r="AP6998" s="54"/>
      <c r="AQ6998" s="54"/>
      <c r="AR6998" s="7"/>
      <c r="AS6998" s="54"/>
      <c r="AT6998" s="53"/>
      <c r="AU6998" s="7"/>
      <c r="AV6998" s="7"/>
      <c r="AW6998" s="55"/>
      <c r="AX6998" s="56"/>
      <c r="AY6998" s="55"/>
      <c r="AZ6998" s="55"/>
      <c r="BA6998" s="55"/>
      <c r="BB6998" s="11"/>
      <c r="BC6998" s="12"/>
      <c r="BD6998" s="12"/>
      <c r="BE6998" s="12"/>
      <c r="BF6998" s="12"/>
      <c r="BG6998" s="12"/>
      <c r="BH6998" s="12"/>
      <c r="BI6998" s="12"/>
      <c r="BJ6998" s="12"/>
      <c r="BK6998" s="12"/>
    </row>
    <row r="6999" spans="1:63" s="5" customFormat="1">
      <c r="A6999" s="13"/>
      <c r="B6999" s="13"/>
      <c r="C6999" s="45"/>
      <c r="E6999" s="46"/>
      <c r="F6999" s="47"/>
      <c r="G6999" s="48"/>
      <c r="H6999" s="49"/>
      <c r="I6999" s="49"/>
      <c r="J6999" s="49"/>
      <c r="K6999" s="50"/>
      <c r="L6999" s="50"/>
      <c r="M6999" s="50"/>
      <c r="N6999" s="50"/>
      <c r="O6999" s="50"/>
      <c r="P6999" s="50"/>
      <c r="Q6999" s="50"/>
      <c r="R6999" s="51"/>
      <c r="S6999" s="51"/>
      <c r="T6999" s="51"/>
      <c r="U6999" s="51"/>
      <c r="V6999" s="51"/>
      <c r="W6999" s="51"/>
      <c r="X6999" s="44"/>
      <c r="AF6999" s="52"/>
      <c r="AM6999" s="7"/>
      <c r="AN6999" s="7"/>
      <c r="AO6999" s="53"/>
      <c r="AP6999" s="54"/>
      <c r="AQ6999" s="54"/>
      <c r="AR6999" s="7"/>
      <c r="AS6999" s="54"/>
      <c r="AT6999" s="53"/>
      <c r="AU6999" s="7"/>
      <c r="AV6999" s="7"/>
      <c r="AW6999" s="55"/>
      <c r="AX6999" s="56"/>
      <c r="AY6999" s="55"/>
      <c r="AZ6999" s="55"/>
      <c r="BA6999" s="55"/>
      <c r="BB6999" s="11"/>
      <c r="BC6999" s="12"/>
      <c r="BD6999" s="12"/>
      <c r="BE6999" s="12"/>
      <c r="BF6999" s="12"/>
      <c r="BG6999" s="12"/>
      <c r="BH6999" s="12"/>
      <c r="BI6999" s="12"/>
      <c r="BJ6999" s="12"/>
      <c r="BK6999" s="12"/>
    </row>
    <row r="7000" spans="1:63" s="5" customFormat="1">
      <c r="A7000" s="13"/>
      <c r="B7000" s="13"/>
      <c r="C7000" s="45"/>
      <c r="E7000" s="46"/>
      <c r="F7000" s="47"/>
      <c r="G7000" s="48"/>
      <c r="H7000" s="49"/>
      <c r="I7000" s="49"/>
      <c r="J7000" s="49"/>
      <c r="K7000" s="50"/>
      <c r="L7000" s="50"/>
      <c r="M7000" s="50"/>
      <c r="N7000" s="50"/>
      <c r="O7000" s="50"/>
      <c r="P7000" s="50"/>
      <c r="Q7000" s="50"/>
      <c r="R7000" s="51"/>
      <c r="S7000" s="51"/>
      <c r="T7000" s="51"/>
      <c r="U7000" s="51"/>
      <c r="V7000" s="51"/>
      <c r="W7000" s="51"/>
      <c r="X7000" s="44"/>
      <c r="AF7000" s="52"/>
      <c r="AM7000" s="7"/>
      <c r="AN7000" s="7"/>
      <c r="AO7000" s="53"/>
      <c r="AP7000" s="54"/>
      <c r="AQ7000" s="54"/>
      <c r="AR7000" s="7"/>
      <c r="AS7000" s="54"/>
      <c r="AT7000" s="53"/>
      <c r="AU7000" s="7"/>
      <c r="AV7000" s="7"/>
      <c r="AW7000" s="55"/>
      <c r="AX7000" s="56"/>
      <c r="AY7000" s="55"/>
      <c r="AZ7000" s="55"/>
      <c r="BA7000" s="55"/>
      <c r="BB7000" s="11"/>
      <c r="BC7000" s="12"/>
      <c r="BD7000" s="12"/>
      <c r="BE7000" s="12"/>
      <c r="BF7000" s="12"/>
      <c r="BG7000" s="12"/>
      <c r="BH7000" s="12"/>
      <c r="BI7000" s="12"/>
      <c r="BJ7000" s="12"/>
      <c r="BK7000" s="12"/>
    </row>
    <row r="7001" spans="1:63" s="5" customFormat="1">
      <c r="A7001" s="13"/>
      <c r="B7001" s="13"/>
      <c r="C7001" s="45"/>
      <c r="E7001" s="46"/>
      <c r="F7001" s="47"/>
      <c r="G7001" s="48"/>
      <c r="H7001" s="49"/>
      <c r="I7001" s="49"/>
      <c r="J7001" s="49"/>
      <c r="K7001" s="50"/>
      <c r="L7001" s="50"/>
      <c r="M7001" s="50"/>
      <c r="N7001" s="50"/>
      <c r="O7001" s="50"/>
      <c r="P7001" s="50"/>
      <c r="Q7001" s="50"/>
      <c r="R7001" s="51"/>
      <c r="S7001" s="51"/>
      <c r="T7001" s="51"/>
      <c r="U7001" s="51"/>
      <c r="V7001" s="51"/>
      <c r="W7001" s="51"/>
      <c r="X7001" s="44"/>
      <c r="AF7001" s="52"/>
      <c r="AM7001" s="7"/>
      <c r="AN7001" s="7"/>
      <c r="AO7001" s="53"/>
      <c r="AP7001" s="54"/>
      <c r="AQ7001" s="54"/>
      <c r="AR7001" s="7"/>
      <c r="AS7001" s="54"/>
      <c r="AT7001" s="53"/>
      <c r="AU7001" s="7"/>
      <c r="AV7001" s="7"/>
      <c r="AW7001" s="55"/>
      <c r="AX7001" s="56"/>
      <c r="AY7001" s="55"/>
      <c r="AZ7001" s="55"/>
      <c r="BA7001" s="55"/>
      <c r="BB7001" s="11"/>
      <c r="BC7001" s="12"/>
      <c r="BD7001" s="12"/>
      <c r="BE7001" s="12"/>
      <c r="BF7001" s="12"/>
      <c r="BG7001" s="12"/>
      <c r="BH7001" s="12"/>
      <c r="BI7001" s="12"/>
      <c r="BJ7001" s="12"/>
      <c r="BK7001" s="12"/>
    </row>
    <row r="7002" spans="1:63" s="5" customFormat="1">
      <c r="A7002" s="13"/>
      <c r="B7002" s="13"/>
      <c r="C7002" s="45"/>
      <c r="E7002" s="46"/>
      <c r="F7002" s="47"/>
      <c r="G7002" s="48"/>
      <c r="H7002" s="49"/>
      <c r="I7002" s="49"/>
      <c r="J7002" s="49"/>
      <c r="K7002" s="50"/>
      <c r="L7002" s="50"/>
      <c r="M7002" s="50"/>
      <c r="N7002" s="50"/>
      <c r="O7002" s="50"/>
      <c r="P7002" s="50"/>
      <c r="Q7002" s="50"/>
      <c r="R7002" s="51"/>
      <c r="S7002" s="51"/>
      <c r="T7002" s="51"/>
      <c r="U7002" s="51"/>
      <c r="V7002" s="51"/>
      <c r="W7002" s="51"/>
      <c r="X7002" s="44"/>
      <c r="AF7002" s="52"/>
      <c r="AM7002" s="7"/>
      <c r="AN7002" s="7"/>
      <c r="AO7002" s="53"/>
      <c r="AP7002" s="54"/>
      <c r="AQ7002" s="54"/>
      <c r="AR7002" s="7"/>
      <c r="AS7002" s="54"/>
      <c r="AT7002" s="53"/>
      <c r="AU7002" s="7"/>
      <c r="AV7002" s="7"/>
      <c r="AW7002" s="55"/>
      <c r="AX7002" s="56"/>
      <c r="AY7002" s="55"/>
      <c r="AZ7002" s="55"/>
      <c r="BA7002" s="55"/>
      <c r="BB7002" s="11"/>
      <c r="BC7002" s="12"/>
      <c r="BD7002" s="12"/>
      <c r="BE7002" s="12"/>
      <c r="BF7002" s="12"/>
      <c r="BG7002" s="12"/>
      <c r="BH7002" s="12"/>
      <c r="BI7002" s="12"/>
      <c r="BJ7002" s="12"/>
      <c r="BK7002" s="12"/>
    </row>
    <row r="7003" spans="1:63" s="5" customFormat="1">
      <c r="A7003" s="13"/>
      <c r="B7003" s="13"/>
      <c r="C7003" s="45"/>
      <c r="E7003" s="46"/>
      <c r="F7003" s="47"/>
      <c r="G7003" s="48"/>
      <c r="H7003" s="49"/>
      <c r="I7003" s="49"/>
      <c r="J7003" s="49"/>
      <c r="K7003" s="50"/>
      <c r="L7003" s="50"/>
      <c r="M7003" s="50"/>
      <c r="N7003" s="50"/>
      <c r="O7003" s="50"/>
      <c r="P7003" s="50"/>
      <c r="Q7003" s="50"/>
      <c r="R7003" s="51"/>
      <c r="S7003" s="51"/>
      <c r="T7003" s="51"/>
      <c r="U7003" s="51"/>
      <c r="V7003" s="51"/>
      <c r="W7003" s="51"/>
      <c r="X7003" s="44"/>
      <c r="AF7003" s="52"/>
      <c r="AM7003" s="7"/>
      <c r="AN7003" s="7"/>
      <c r="AO7003" s="53"/>
      <c r="AP7003" s="54"/>
      <c r="AQ7003" s="54"/>
      <c r="AR7003" s="7"/>
      <c r="AS7003" s="54"/>
      <c r="AT7003" s="53"/>
      <c r="AU7003" s="7"/>
      <c r="AV7003" s="7"/>
      <c r="AW7003" s="55"/>
      <c r="AX7003" s="56"/>
      <c r="AY7003" s="55"/>
      <c r="AZ7003" s="55"/>
      <c r="BA7003" s="55"/>
      <c r="BB7003" s="11"/>
      <c r="BC7003" s="12"/>
      <c r="BD7003" s="12"/>
      <c r="BE7003" s="12"/>
      <c r="BF7003" s="12"/>
      <c r="BG7003" s="12"/>
      <c r="BH7003" s="12"/>
      <c r="BI7003" s="12"/>
      <c r="BJ7003" s="12"/>
      <c r="BK7003" s="12"/>
    </row>
    <row r="7004" spans="1:63" s="5" customFormat="1">
      <c r="A7004" s="13"/>
      <c r="B7004" s="13"/>
      <c r="C7004" s="45"/>
      <c r="E7004" s="46"/>
      <c r="F7004" s="47"/>
      <c r="G7004" s="48"/>
      <c r="H7004" s="49"/>
      <c r="I7004" s="49"/>
      <c r="J7004" s="49"/>
      <c r="K7004" s="50"/>
      <c r="L7004" s="50"/>
      <c r="M7004" s="50"/>
      <c r="N7004" s="50"/>
      <c r="O7004" s="50"/>
      <c r="P7004" s="50"/>
      <c r="Q7004" s="50"/>
      <c r="R7004" s="51"/>
      <c r="S7004" s="51"/>
      <c r="T7004" s="51"/>
      <c r="U7004" s="51"/>
      <c r="V7004" s="51"/>
      <c r="W7004" s="51"/>
      <c r="X7004" s="44"/>
      <c r="AF7004" s="52"/>
      <c r="AM7004" s="7"/>
      <c r="AN7004" s="7"/>
      <c r="AO7004" s="53"/>
      <c r="AP7004" s="54"/>
      <c r="AQ7004" s="54"/>
      <c r="AR7004" s="7"/>
      <c r="AS7004" s="54"/>
      <c r="AT7004" s="53"/>
      <c r="AU7004" s="7"/>
      <c r="AV7004" s="7"/>
      <c r="AW7004" s="55"/>
      <c r="AX7004" s="56"/>
      <c r="AY7004" s="55"/>
      <c r="AZ7004" s="55"/>
      <c r="BA7004" s="55"/>
      <c r="BB7004" s="11"/>
      <c r="BC7004" s="12"/>
      <c r="BD7004" s="12"/>
      <c r="BE7004" s="12"/>
      <c r="BF7004" s="12"/>
      <c r="BG7004" s="12"/>
      <c r="BH7004" s="12"/>
      <c r="BI7004" s="12"/>
      <c r="BJ7004" s="12"/>
      <c r="BK7004" s="12"/>
    </row>
    <row r="7005" spans="1:63" s="5" customFormat="1">
      <c r="A7005" s="13"/>
      <c r="B7005" s="13"/>
      <c r="C7005" s="45"/>
      <c r="E7005" s="46"/>
      <c r="F7005" s="47"/>
      <c r="G7005" s="48"/>
      <c r="H7005" s="49"/>
      <c r="I7005" s="49"/>
      <c r="J7005" s="49"/>
      <c r="K7005" s="50"/>
      <c r="L7005" s="50"/>
      <c r="M7005" s="50"/>
      <c r="N7005" s="50"/>
      <c r="O7005" s="50"/>
      <c r="P7005" s="50"/>
      <c r="Q7005" s="50"/>
      <c r="R7005" s="51"/>
      <c r="S7005" s="51"/>
      <c r="T7005" s="51"/>
      <c r="U7005" s="51"/>
      <c r="V7005" s="51"/>
      <c r="W7005" s="51"/>
      <c r="X7005" s="44"/>
      <c r="AF7005" s="52"/>
      <c r="AM7005" s="7"/>
      <c r="AN7005" s="7"/>
      <c r="AO7005" s="53"/>
      <c r="AP7005" s="54"/>
      <c r="AQ7005" s="54"/>
      <c r="AR7005" s="7"/>
      <c r="AS7005" s="54"/>
      <c r="AT7005" s="53"/>
      <c r="AU7005" s="7"/>
      <c r="AV7005" s="7"/>
      <c r="AW7005" s="55"/>
      <c r="AX7005" s="56"/>
      <c r="AY7005" s="55"/>
      <c r="AZ7005" s="55"/>
      <c r="BA7005" s="55"/>
      <c r="BB7005" s="11"/>
      <c r="BC7005" s="12"/>
      <c r="BD7005" s="12"/>
      <c r="BE7005" s="12"/>
      <c r="BF7005" s="12"/>
      <c r="BG7005" s="12"/>
      <c r="BH7005" s="12"/>
      <c r="BI7005" s="12"/>
      <c r="BJ7005" s="12"/>
      <c r="BK7005" s="12"/>
    </row>
    <row r="7006" spans="1:63" s="5" customFormat="1">
      <c r="A7006" s="13"/>
      <c r="B7006" s="13"/>
      <c r="C7006" s="45"/>
      <c r="E7006" s="46"/>
      <c r="F7006" s="47"/>
      <c r="G7006" s="48"/>
      <c r="H7006" s="49"/>
      <c r="I7006" s="49"/>
      <c r="J7006" s="49"/>
      <c r="K7006" s="50"/>
      <c r="L7006" s="50"/>
      <c r="M7006" s="50"/>
      <c r="N7006" s="50"/>
      <c r="O7006" s="50"/>
      <c r="P7006" s="50"/>
      <c r="Q7006" s="50"/>
      <c r="R7006" s="51"/>
      <c r="S7006" s="51"/>
      <c r="T7006" s="51"/>
      <c r="U7006" s="51"/>
      <c r="V7006" s="51"/>
      <c r="W7006" s="51"/>
      <c r="X7006" s="44"/>
      <c r="AF7006" s="52"/>
      <c r="AM7006" s="7"/>
      <c r="AN7006" s="7"/>
      <c r="AO7006" s="53"/>
      <c r="AP7006" s="54"/>
      <c r="AQ7006" s="54"/>
      <c r="AR7006" s="7"/>
      <c r="AS7006" s="54"/>
      <c r="AT7006" s="53"/>
      <c r="AU7006" s="7"/>
      <c r="AV7006" s="7"/>
      <c r="AW7006" s="55"/>
      <c r="AX7006" s="56"/>
      <c r="AY7006" s="55"/>
      <c r="AZ7006" s="55"/>
      <c r="BA7006" s="55"/>
      <c r="BB7006" s="11"/>
      <c r="BC7006" s="12"/>
      <c r="BD7006" s="12"/>
      <c r="BE7006" s="12"/>
      <c r="BF7006" s="12"/>
      <c r="BG7006" s="12"/>
      <c r="BH7006" s="12"/>
      <c r="BI7006" s="12"/>
      <c r="BJ7006" s="12"/>
      <c r="BK7006" s="12"/>
    </row>
    <row r="7007" spans="1:63" s="5" customFormat="1">
      <c r="A7007" s="13"/>
      <c r="B7007" s="13"/>
      <c r="C7007" s="45"/>
      <c r="E7007" s="46"/>
      <c r="F7007" s="47"/>
      <c r="G7007" s="48"/>
      <c r="H7007" s="49"/>
      <c r="I7007" s="49"/>
      <c r="J7007" s="49"/>
      <c r="K7007" s="50"/>
      <c r="L7007" s="50"/>
      <c r="M7007" s="50"/>
      <c r="N7007" s="50"/>
      <c r="O7007" s="50"/>
      <c r="P7007" s="50"/>
      <c r="Q7007" s="50"/>
      <c r="R7007" s="51"/>
      <c r="S7007" s="51"/>
      <c r="T7007" s="51"/>
      <c r="U7007" s="51"/>
      <c r="V7007" s="51"/>
      <c r="W7007" s="51"/>
      <c r="X7007" s="44"/>
      <c r="AF7007" s="52"/>
      <c r="AM7007" s="7"/>
      <c r="AN7007" s="7"/>
      <c r="AO7007" s="53"/>
      <c r="AP7007" s="54"/>
      <c r="AQ7007" s="54"/>
      <c r="AR7007" s="7"/>
      <c r="AS7007" s="54"/>
      <c r="AT7007" s="53"/>
      <c r="AU7007" s="7"/>
      <c r="AV7007" s="7"/>
      <c r="AW7007" s="55"/>
      <c r="AX7007" s="56"/>
      <c r="AY7007" s="55"/>
      <c r="AZ7007" s="55"/>
      <c r="BA7007" s="55"/>
      <c r="BB7007" s="11"/>
      <c r="BC7007" s="12"/>
      <c r="BD7007" s="12"/>
      <c r="BE7007" s="12"/>
      <c r="BF7007" s="12"/>
      <c r="BG7007" s="12"/>
      <c r="BH7007" s="12"/>
      <c r="BI7007" s="12"/>
      <c r="BJ7007" s="12"/>
      <c r="BK7007" s="12"/>
    </row>
    <row r="7008" spans="1:63" s="5" customFormat="1">
      <c r="A7008" s="13"/>
      <c r="B7008" s="13"/>
      <c r="C7008" s="45"/>
      <c r="E7008" s="46"/>
      <c r="F7008" s="47"/>
      <c r="G7008" s="48"/>
      <c r="H7008" s="49"/>
      <c r="I7008" s="49"/>
      <c r="J7008" s="49"/>
      <c r="K7008" s="50"/>
      <c r="L7008" s="50"/>
      <c r="M7008" s="50"/>
      <c r="N7008" s="50"/>
      <c r="O7008" s="50"/>
      <c r="P7008" s="50"/>
      <c r="Q7008" s="50"/>
      <c r="R7008" s="51"/>
      <c r="S7008" s="51"/>
      <c r="T7008" s="51"/>
      <c r="U7008" s="51"/>
      <c r="V7008" s="51"/>
      <c r="W7008" s="51"/>
      <c r="X7008" s="44"/>
      <c r="AF7008" s="52"/>
      <c r="AM7008" s="7"/>
      <c r="AN7008" s="7"/>
      <c r="AO7008" s="53"/>
      <c r="AP7008" s="54"/>
      <c r="AQ7008" s="54"/>
      <c r="AR7008" s="7"/>
      <c r="AS7008" s="54"/>
      <c r="AT7008" s="53"/>
      <c r="AU7008" s="7"/>
      <c r="AV7008" s="7"/>
      <c r="AW7008" s="55"/>
      <c r="AX7008" s="56"/>
      <c r="AY7008" s="55"/>
      <c r="AZ7008" s="55"/>
      <c r="BA7008" s="55"/>
      <c r="BB7008" s="11"/>
      <c r="BC7008" s="12"/>
      <c r="BD7008" s="12"/>
      <c r="BE7008" s="12"/>
      <c r="BF7008" s="12"/>
      <c r="BG7008" s="12"/>
      <c r="BH7008" s="12"/>
      <c r="BI7008" s="12"/>
      <c r="BJ7008" s="12"/>
      <c r="BK7008" s="12"/>
    </row>
    <row r="7009" spans="1:63" s="5" customFormat="1">
      <c r="A7009" s="13"/>
      <c r="B7009" s="13"/>
      <c r="C7009" s="45"/>
      <c r="E7009" s="46"/>
      <c r="F7009" s="47"/>
      <c r="G7009" s="48"/>
      <c r="H7009" s="49"/>
      <c r="I7009" s="49"/>
      <c r="J7009" s="49"/>
      <c r="K7009" s="50"/>
      <c r="L7009" s="50"/>
      <c r="M7009" s="50"/>
      <c r="N7009" s="50"/>
      <c r="O7009" s="50"/>
      <c r="P7009" s="50"/>
      <c r="Q7009" s="50"/>
      <c r="R7009" s="51"/>
      <c r="S7009" s="51"/>
      <c r="T7009" s="51"/>
      <c r="U7009" s="51"/>
      <c r="V7009" s="51"/>
      <c r="W7009" s="51"/>
      <c r="X7009" s="44"/>
      <c r="AF7009" s="52"/>
      <c r="AM7009" s="7"/>
      <c r="AN7009" s="7"/>
      <c r="AO7009" s="53"/>
      <c r="AP7009" s="54"/>
      <c r="AQ7009" s="54"/>
      <c r="AR7009" s="7"/>
      <c r="AS7009" s="54"/>
      <c r="AT7009" s="53"/>
      <c r="AU7009" s="7"/>
      <c r="AV7009" s="7"/>
      <c r="AW7009" s="55"/>
      <c r="AX7009" s="56"/>
      <c r="AY7009" s="55"/>
      <c r="AZ7009" s="55"/>
      <c r="BA7009" s="55"/>
      <c r="BB7009" s="11"/>
      <c r="BC7009" s="12"/>
      <c r="BD7009" s="12"/>
      <c r="BE7009" s="12"/>
      <c r="BF7009" s="12"/>
      <c r="BG7009" s="12"/>
      <c r="BH7009" s="12"/>
      <c r="BI7009" s="12"/>
      <c r="BJ7009" s="12"/>
      <c r="BK7009" s="12"/>
    </row>
    <row r="7010" spans="1:63" s="5" customFormat="1">
      <c r="A7010" s="13"/>
      <c r="B7010" s="13"/>
      <c r="C7010" s="45"/>
      <c r="E7010" s="46"/>
      <c r="F7010" s="47"/>
      <c r="G7010" s="48"/>
      <c r="H7010" s="49"/>
      <c r="I7010" s="49"/>
      <c r="J7010" s="49"/>
      <c r="K7010" s="50"/>
      <c r="L7010" s="50"/>
      <c r="M7010" s="50"/>
      <c r="N7010" s="50"/>
      <c r="O7010" s="50"/>
      <c r="P7010" s="50"/>
      <c r="Q7010" s="50"/>
      <c r="R7010" s="51"/>
      <c r="S7010" s="51"/>
      <c r="T7010" s="51"/>
      <c r="U7010" s="51"/>
      <c r="V7010" s="51"/>
      <c r="W7010" s="51"/>
      <c r="X7010" s="44"/>
      <c r="AF7010" s="52"/>
      <c r="AM7010" s="7"/>
      <c r="AN7010" s="7"/>
      <c r="AO7010" s="53"/>
      <c r="AP7010" s="54"/>
      <c r="AQ7010" s="54"/>
      <c r="AR7010" s="7"/>
      <c r="AS7010" s="54"/>
      <c r="AT7010" s="53"/>
      <c r="AU7010" s="7"/>
      <c r="AV7010" s="7"/>
      <c r="AW7010" s="55"/>
      <c r="AX7010" s="56"/>
      <c r="AY7010" s="55"/>
      <c r="AZ7010" s="55"/>
      <c r="BA7010" s="55"/>
      <c r="BB7010" s="11"/>
      <c r="BC7010" s="12"/>
      <c r="BD7010" s="12"/>
      <c r="BE7010" s="12"/>
      <c r="BF7010" s="12"/>
      <c r="BG7010" s="12"/>
      <c r="BH7010" s="12"/>
      <c r="BI7010" s="12"/>
      <c r="BJ7010" s="12"/>
      <c r="BK7010" s="12"/>
    </row>
    <row r="7011" spans="1:63" s="5" customFormat="1">
      <c r="A7011" s="13"/>
      <c r="B7011" s="13"/>
      <c r="C7011" s="45"/>
      <c r="E7011" s="46"/>
      <c r="F7011" s="47"/>
      <c r="G7011" s="48"/>
      <c r="H7011" s="49"/>
      <c r="I7011" s="49"/>
      <c r="J7011" s="49"/>
      <c r="K7011" s="50"/>
      <c r="L7011" s="50"/>
      <c r="M7011" s="50"/>
      <c r="N7011" s="50"/>
      <c r="O7011" s="50"/>
      <c r="P7011" s="50"/>
      <c r="Q7011" s="50"/>
      <c r="R7011" s="51"/>
      <c r="S7011" s="51"/>
      <c r="T7011" s="51"/>
      <c r="U7011" s="51"/>
      <c r="V7011" s="51"/>
      <c r="W7011" s="51"/>
      <c r="X7011" s="44"/>
      <c r="AF7011" s="52"/>
      <c r="AM7011" s="7"/>
      <c r="AN7011" s="7"/>
      <c r="AO7011" s="53"/>
      <c r="AP7011" s="54"/>
      <c r="AQ7011" s="54"/>
      <c r="AR7011" s="7"/>
      <c r="AS7011" s="54"/>
      <c r="AT7011" s="53"/>
      <c r="AU7011" s="7"/>
      <c r="AV7011" s="7"/>
      <c r="AW7011" s="55"/>
      <c r="AX7011" s="56"/>
      <c r="AY7011" s="55"/>
      <c r="AZ7011" s="55"/>
      <c r="BA7011" s="55"/>
      <c r="BB7011" s="11"/>
      <c r="BC7011" s="12"/>
      <c r="BD7011" s="12"/>
      <c r="BE7011" s="12"/>
      <c r="BF7011" s="12"/>
      <c r="BG7011" s="12"/>
      <c r="BH7011" s="12"/>
      <c r="BI7011" s="12"/>
      <c r="BJ7011" s="12"/>
      <c r="BK7011" s="12"/>
    </row>
    <row r="7012" spans="1:63" s="5" customFormat="1">
      <c r="A7012" s="13"/>
      <c r="B7012" s="13"/>
      <c r="C7012" s="45"/>
      <c r="E7012" s="46"/>
      <c r="F7012" s="47"/>
      <c r="G7012" s="48"/>
      <c r="H7012" s="49"/>
      <c r="I7012" s="49"/>
      <c r="J7012" s="49"/>
      <c r="K7012" s="50"/>
      <c r="L7012" s="50"/>
      <c r="M7012" s="50"/>
      <c r="N7012" s="50"/>
      <c r="O7012" s="50"/>
      <c r="P7012" s="50"/>
      <c r="Q7012" s="50"/>
      <c r="R7012" s="51"/>
      <c r="S7012" s="51"/>
      <c r="T7012" s="51"/>
      <c r="U7012" s="51"/>
      <c r="V7012" s="51"/>
      <c r="W7012" s="51"/>
      <c r="X7012" s="44"/>
      <c r="AF7012" s="52"/>
      <c r="AM7012" s="7"/>
      <c r="AN7012" s="7"/>
      <c r="AO7012" s="53"/>
      <c r="AP7012" s="54"/>
      <c r="AQ7012" s="54"/>
      <c r="AR7012" s="7"/>
      <c r="AS7012" s="54"/>
      <c r="AT7012" s="53"/>
      <c r="AU7012" s="7"/>
      <c r="AV7012" s="7"/>
      <c r="AW7012" s="55"/>
      <c r="AX7012" s="56"/>
      <c r="AY7012" s="55"/>
      <c r="AZ7012" s="55"/>
      <c r="BA7012" s="55"/>
      <c r="BB7012" s="11"/>
      <c r="BC7012" s="12"/>
      <c r="BD7012" s="12"/>
      <c r="BE7012" s="12"/>
      <c r="BF7012" s="12"/>
      <c r="BG7012" s="12"/>
      <c r="BH7012" s="12"/>
      <c r="BI7012" s="12"/>
      <c r="BJ7012" s="12"/>
      <c r="BK7012" s="12"/>
    </row>
    <row r="7013" spans="1:63" s="5" customFormat="1">
      <c r="A7013" s="13"/>
      <c r="B7013" s="13"/>
      <c r="C7013" s="45"/>
      <c r="E7013" s="46"/>
      <c r="F7013" s="47"/>
      <c r="G7013" s="48"/>
      <c r="H7013" s="49"/>
      <c r="I7013" s="49"/>
      <c r="J7013" s="49"/>
      <c r="K7013" s="50"/>
      <c r="L7013" s="50"/>
      <c r="M7013" s="50"/>
      <c r="N7013" s="50"/>
      <c r="O7013" s="50"/>
      <c r="P7013" s="50"/>
      <c r="Q7013" s="50"/>
      <c r="R7013" s="51"/>
      <c r="S7013" s="51"/>
      <c r="T7013" s="51"/>
      <c r="U7013" s="51"/>
      <c r="V7013" s="51"/>
      <c r="W7013" s="51"/>
      <c r="X7013" s="44"/>
      <c r="AF7013" s="52"/>
      <c r="AM7013" s="7"/>
      <c r="AN7013" s="7"/>
      <c r="AO7013" s="53"/>
      <c r="AP7013" s="54"/>
      <c r="AQ7013" s="54"/>
      <c r="AR7013" s="7"/>
      <c r="AS7013" s="54"/>
      <c r="AT7013" s="53"/>
      <c r="AU7013" s="7"/>
      <c r="AV7013" s="7"/>
      <c r="AW7013" s="55"/>
      <c r="AX7013" s="56"/>
      <c r="AY7013" s="55"/>
      <c r="AZ7013" s="55"/>
      <c r="BA7013" s="55"/>
      <c r="BB7013" s="11"/>
      <c r="BC7013" s="12"/>
      <c r="BD7013" s="12"/>
      <c r="BE7013" s="12"/>
      <c r="BF7013" s="12"/>
      <c r="BG7013" s="12"/>
      <c r="BH7013" s="12"/>
      <c r="BI7013" s="12"/>
      <c r="BJ7013" s="12"/>
      <c r="BK7013" s="12"/>
    </row>
    <row r="7014" spans="1:63" s="5" customFormat="1">
      <c r="A7014" s="13"/>
      <c r="B7014" s="13"/>
      <c r="C7014" s="45"/>
      <c r="E7014" s="46"/>
      <c r="F7014" s="47"/>
      <c r="G7014" s="48"/>
      <c r="H7014" s="49"/>
      <c r="I7014" s="49"/>
      <c r="J7014" s="49"/>
      <c r="K7014" s="50"/>
      <c r="L7014" s="50"/>
      <c r="M7014" s="50"/>
      <c r="N7014" s="50"/>
      <c r="O7014" s="50"/>
      <c r="P7014" s="50"/>
      <c r="Q7014" s="50"/>
      <c r="R7014" s="51"/>
      <c r="S7014" s="51"/>
      <c r="T7014" s="51"/>
      <c r="U7014" s="51"/>
      <c r="V7014" s="51"/>
      <c r="W7014" s="51"/>
      <c r="X7014" s="44"/>
      <c r="AF7014" s="52"/>
      <c r="AM7014" s="7"/>
      <c r="AN7014" s="7"/>
      <c r="AO7014" s="53"/>
      <c r="AP7014" s="54"/>
      <c r="AQ7014" s="54"/>
      <c r="AR7014" s="7"/>
      <c r="AS7014" s="54"/>
      <c r="AT7014" s="53"/>
      <c r="AU7014" s="7"/>
      <c r="AV7014" s="7"/>
      <c r="AW7014" s="55"/>
      <c r="AX7014" s="56"/>
      <c r="AY7014" s="55"/>
      <c r="AZ7014" s="55"/>
      <c r="BA7014" s="55"/>
      <c r="BB7014" s="11"/>
      <c r="BC7014" s="12"/>
      <c r="BD7014" s="12"/>
      <c r="BE7014" s="12"/>
      <c r="BF7014" s="12"/>
      <c r="BG7014" s="12"/>
      <c r="BH7014" s="12"/>
      <c r="BI7014" s="12"/>
      <c r="BJ7014" s="12"/>
      <c r="BK7014" s="12"/>
    </row>
    <row r="7015" spans="1:63" s="5" customFormat="1">
      <c r="A7015" s="13"/>
      <c r="B7015" s="13"/>
      <c r="C7015" s="45"/>
      <c r="E7015" s="46"/>
      <c r="F7015" s="47"/>
      <c r="G7015" s="48"/>
      <c r="H7015" s="49"/>
      <c r="I7015" s="49"/>
      <c r="J7015" s="49"/>
      <c r="K7015" s="50"/>
      <c r="L7015" s="50"/>
      <c r="M7015" s="50"/>
      <c r="N7015" s="50"/>
      <c r="O7015" s="50"/>
      <c r="P7015" s="50"/>
      <c r="Q7015" s="50"/>
      <c r="R7015" s="51"/>
      <c r="S7015" s="51"/>
      <c r="T7015" s="51"/>
      <c r="U7015" s="51"/>
      <c r="V7015" s="51"/>
      <c r="W7015" s="51"/>
      <c r="X7015" s="44"/>
      <c r="AF7015" s="52"/>
      <c r="AM7015" s="7"/>
      <c r="AN7015" s="7"/>
      <c r="AO7015" s="53"/>
      <c r="AP7015" s="54"/>
      <c r="AQ7015" s="54"/>
      <c r="AR7015" s="7"/>
      <c r="AS7015" s="54"/>
      <c r="AT7015" s="53"/>
      <c r="AU7015" s="7"/>
      <c r="AV7015" s="7"/>
      <c r="AW7015" s="55"/>
      <c r="AX7015" s="56"/>
      <c r="AY7015" s="55"/>
      <c r="AZ7015" s="55"/>
      <c r="BA7015" s="55"/>
      <c r="BB7015" s="11"/>
      <c r="BC7015" s="12"/>
      <c r="BD7015" s="12"/>
      <c r="BE7015" s="12"/>
      <c r="BF7015" s="12"/>
      <c r="BG7015" s="12"/>
      <c r="BH7015" s="12"/>
      <c r="BI7015" s="12"/>
      <c r="BJ7015" s="12"/>
      <c r="BK7015" s="12"/>
    </row>
    <row r="7016" spans="1:63" s="5" customFormat="1">
      <c r="A7016" s="13"/>
      <c r="B7016" s="13"/>
      <c r="C7016" s="45"/>
      <c r="E7016" s="46"/>
      <c r="F7016" s="47"/>
      <c r="G7016" s="48"/>
      <c r="H7016" s="49"/>
      <c r="I7016" s="49"/>
      <c r="J7016" s="49"/>
      <c r="K7016" s="50"/>
      <c r="L7016" s="50"/>
      <c r="M7016" s="50"/>
      <c r="N7016" s="50"/>
      <c r="O7016" s="50"/>
      <c r="P7016" s="50"/>
      <c r="Q7016" s="50"/>
      <c r="R7016" s="51"/>
      <c r="S7016" s="51"/>
      <c r="T7016" s="51"/>
      <c r="U7016" s="51"/>
      <c r="V7016" s="51"/>
      <c r="W7016" s="51"/>
      <c r="X7016" s="44"/>
      <c r="AF7016" s="52"/>
      <c r="AM7016" s="7"/>
      <c r="AN7016" s="7"/>
      <c r="AO7016" s="53"/>
      <c r="AP7016" s="54"/>
      <c r="AQ7016" s="54"/>
      <c r="AR7016" s="7"/>
      <c r="AS7016" s="54"/>
      <c r="AT7016" s="53"/>
      <c r="AU7016" s="7"/>
      <c r="AV7016" s="7"/>
      <c r="AW7016" s="55"/>
      <c r="AX7016" s="56"/>
      <c r="AY7016" s="55"/>
      <c r="AZ7016" s="55"/>
      <c r="BA7016" s="55"/>
      <c r="BB7016" s="11"/>
      <c r="BC7016" s="12"/>
      <c r="BD7016" s="12"/>
      <c r="BE7016" s="12"/>
      <c r="BF7016" s="12"/>
      <c r="BG7016" s="12"/>
      <c r="BH7016" s="12"/>
      <c r="BI7016" s="12"/>
      <c r="BJ7016" s="12"/>
      <c r="BK7016" s="12"/>
    </row>
    <row r="7017" spans="1:63" s="5" customFormat="1">
      <c r="A7017" s="13"/>
      <c r="B7017" s="13"/>
      <c r="C7017" s="45"/>
      <c r="E7017" s="46"/>
      <c r="F7017" s="47"/>
      <c r="G7017" s="48"/>
      <c r="H7017" s="49"/>
      <c r="I7017" s="49"/>
      <c r="J7017" s="49"/>
      <c r="K7017" s="50"/>
      <c r="L7017" s="50"/>
      <c r="M7017" s="50"/>
      <c r="N7017" s="50"/>
      <c r="O7017" s="50"/>
      <c r="P7017" s="50"/>
      <c r="Q7017" s="50"/>
      <c r="R7017" s="51"/>
      <c r="S7017" s="51"/>
      <c r="T7017" s="51"/>
      <c r="U7017" s="51"/>
      <c r="V7017" s="51"/>
      <c r="W7017" s="51"/>
      <c r="X7017" s="44"/>
      <c r="AF7017" s="52"/>
      <c r="AM7017" s="7"/>
      <c r="AN7017" s="7"/>
      <c r="AO7017" s="53"/>
      <c r="AP7017" s="54"/>
      <c r="AQ7017" s="54"/>
      <c r="AR7017" s="7"/>
      <c r="AS7017" s="54"/>
      <c r="AT7017" s="53"/>
      <c r="AU7017" s="7"/>
      <c r="AV7017" s="7"/>
      <c r="AW7017" s="55"/>
      <c r="AX7017" s="56"/>
      <c r="AY7017" s="55"/>
      <c r="AZ7017" s="55"/>
      <c r="BA7017" s="55"/>
      <c r="BB7017" s="11"/>
      <c r="BC7017" s="12"/>
      <c r="BD7017" s="12"/>
      <c r="BE7017" s="12"/>
      <c r="BF7017" s="12"/>
      <c r="BG7017" s="12"/>
      <c r="BH7017" s="12"/>
      <c r="BI7017" s="12"/>
      <c r="BJ7017" s="12"/>
      <c r="BK7017" s="12"/>
    </row>
    <row r="7018" spans="1:63" s="5" customFormat="1">
      <c r="A7018" s="13"/>
      <c r="B7018" s="13"/>
      <c r="C7018" s="45"/>
      <c r="E7018" s="46"/>
      <c r="F7018" s="47"/>
      <c r="G7018" s="48"/>
      <c r="H7018" s="49"/>
      <c r="I7018" s="49"/>
      <c r="J7018" s="49"/>
      <c r="K7018" s="50"/>
      <c r="L7018" s="50"/>
      <c r="M7018" s="50"/>
      <c r="N7018" s="50"/>
      <c r="O7018" s="50"/>
      <c r="P7018" s="50"/>
      <c r="Q7018" s="50"/>
      <c r="R7018" s="51"/>
      <c r="S7018" s="51"/>
      <c r="T7018" s="51"/>
      <c r="U7018" s="51"/>
      <c r="V7018" s="51"/>
      <c r="W7018" s="51"/>
      <c r="X7018" s="44"/>
      <c r="AF7018" s="52"/>
      <c r="AM7018" s="7"/>
      <c r="AN7018" s="7"/>
      <c r="AO7018" s="53"/>
      <c r="AP7018" s="54"/>
      <c r="AQ7018" s="54"/>
      <c r="AR7018" s="7"/>
      <c r="AS7018" s="54"/>
      <c r="AT7018" s="53"/>
      <c r="AU7018" s="7"/>
      <c r="AV7018" s="7"/>
      <c r="AW7018" s="55"/>
      <c r="AX7018" s="56"/>
      <c r="AY7018" s="55"/>
      <c r="AZ7018" s="55"/>
      <c r="BA7018" s="55"/>
      <c r="BB7018" s="11"/>
      <c r="BC7018" s="12"/>
      <c r="BD7018" s="12"/>
      <c r="BE7018" s="12"/>
      <c r="BF7018" s="12"/>
      <c r="BG7018" s="12"/>
      <c r="BH7018" s="12"/>
      <c r="BI7018" s="12"/>
      <c r="BJ7018" s="12"/>
      <c r="BK7018" s="12"/>
    </row>
    <row r="7019" spans="1:63" s="5" customFormat="1">
      <c r="A7019" s="13"/>
      <c r="B7019" s="13"/>
      <c r="C7019" s="45"/>
      <c r="E7019" s="46"/>
      <c r="F7019" s="47"/>
      <c r="G7019" s="48"/>
      <c r="H7019" s="49"/>
      <c r="I7019" s="49"/>
      <c r="J7019" s="49"/>
      <c r="K7019" s="50"/>
      <c r="L7019" s="50"/>
      <c r="M7019" s="50"/>
      <c r="N7019" s="50"/>
      <c r="O7019" s="50"/>
      <c r="P7019" s="50"/>
      <c r="Q7019" s="50"/>
      <c r="R7019" s="51"/>
      <c r="S7019" s="51"/>
      <c r="T7019" s="51"/>
      <c r="U7019" s="51"/>
      <c r="V7019" s="51"/>
      <c r="W7019" s="51"/>
      <c r="X7019" s="44"/>
      <c r="AF7019" s="52"/>
      <c r="AM7019" s="7"/>
      <c r="AN7019" s="7"/>
      <c r="AO7019" s="53"/>
      <c r="AP7019" s="54"/>
      <c r="AQ7019" s="54"/>
      <c r="AR7019" s="7"/>
      <c r="AS7019" s="54"/>
      <c r="AT7019" s="53"/>
      <c r="AU7019" s="7"/>
      <c r="AV7019" s="7"/>
      <c r="AW7019" s="55"/>
      <c r="AX7019" s="56"/>
      <c r="AY7019" s="55"/>
      <c r="AZ7019" s="55"/>
      <c r="BA7019" s="55"/>
      <c r="BB7019" s="11"/>
      <c r="BC7019" s="12"/>
      <c r="BD7019" s="12"/>
      <c r="BE7019" s="12"/>
      <c r="BF7019" s="12"/>
      <c r="BG7019" s="12"/>
      <c r="BH7019" s="12"/>
      <c r="BI7019" s="12"/>
      <c r="BJ7019" s="12"/>
      <c r="BK7019" s="12"/>
    </row>
    <row r="7020" spans="1:63" s="5" customFormat="1">
      <c r="A7020" s="13"/>
      <c r="B7020" s="13"/>
      <c r="C7020" s="45"/>
      <c r="E7020" s="46"/>
      <c r="F7020" s="47"/>
      <c r="G7020" s="48"/>
      <c r="H7020" s="49"/>
      <c r="I7020" s="49"/>
      <c r="J7020" s="49"/>
      <c r="K7020" s="50"/>
      <c r="L7020" s="50"/>
      <c r="M7020" s="50"/>
      <c r="N7020" s="50"/>
      <c r="O7020" s="50"/>
      <c r="P7020" s="50"/>
      <c r="Q7020" s="50"/>
      <c r="R7020" s="51"/>
      <c r="S7020" s="51"/>
      <c r="T7020" s="51"/>
      <c r="U7020" s="51"/>
      <c r="V7020" s="51"/>
      <c r="W7020" s="51"/>
      <c r="X7020" s="44"/>
      <c r="AF7020" s="52"/>
      <c r="AM7020" s="7"/>
      <c r="AN7020" s="7"/>
      <c r="AO7020" s="53"/>
      <c r="AP7020" s="54"/>
      <c r="AQ7020" s="54"/>
      <c r="AR7020" s="7"/>
      <c r="AS7020" s="54"/>
      <c r="AT7020" s="53"/>
      <c r="AU7020" s="7"/>
      <c r="AV7020" s="7"/>
      <c r="AW7020" s="55"/>
      <c r="AX7020" s="56"/>
      <c r="AY7020" s="55"/>
      <c r="AZ7020" s="55"/>
      <c r="BA7020" s="55"/>
      <c r="BB7020" s="11"/>
      <c r="BC7020" s="12"/>
      <c r="BD7020" s="12"/>
      <c r="BE7020" s="12"/>
      <c r="BF7020" s="12"/>
      <c r="BG7020" s="12"/>
      <c r="BH7020" s="12"/>
      <c r="BI7020" s="12"/>
      <c r="BJ7020" s="12"/>
      <c r="BK7020" s="12"/>
    </row>
    <row r="7021" spans="1:63" s="5" customFormat="1">
      <c r="A7021" s="13"/>
      <c r="B7021" s="13"/>
      <c r="C7021" s="45"/>
      <c r="E7021" s="46"/>
      <c r="F7021" s="47"/>
      <c r="G7021" s="48"/>
      <c r="H7021" s="49"/>
      <c r="I7021" s="49"/>
      <c r="J7021" s="49"/>
      <c r="K7021" s="50"/>
      <c r="L7021" s="50"/>
      <c r="M7021" s="50"/>
      <c r="N7021" s="50"/>
      <c r="O7021" s="50"/>
      <c r="P7021" s="50"/>
      <c r="Q7021" s="50"/>
      <c r="R7021" s="51"/>
      <c r="S7021" s="51"/>
      <c r="T7021" s="51"/>
      <c r="U7021" s="51"/>
      <c r="V7021" s="51"/>
      <c r="W7021" s="51"/>
      <c r="X7021" s="44"/>
      <c r="AF7021" s="52"/>
      <c r="AM7021" s="7"/>
      <c r="AN7021" s="7"/>
      <c r="AO7021" s="53"/>
      <c r="AP7021" s="54"/>
      <c r="AQ7021" s="54"/>
      <c r="AR7021" s="7"/>
      <c r="AS7021" s="54"/>
      <c r="AT7021" s="53"/>
      <c r="AU7021" s="7"/>
      <c r="AV7021" s="7"/>
      <c r="AW7021" s="55"/>
      <c r="AX7021" s="56"/>
      <c r="AY7021" s="55"/>
      <c r="AZ7021" s="55"/>
      <c r="BA7021" s="55"/>
      <c r="BB7021" s="11"/>
      <c r="BC7021" s="12"/>
      <c r="BD7021" s="12"/>
      <c r="BE7021" s="12"/>
      <c r="BF7021" s="12"/>
      <c r="BG7021" s="12"/>
      <c r="BH7021" s="12"/>
      <c r="BI7021" s="12"/>
      <c r="BJ7021" s="12"/>
      <c r="BK7021" s="12"/>
    </row>
    <row r="7022" spans="1:63" s="5" customFormat="1">
      <c r="A7022" s="13"/>
      <c r="B7022" s="13"/>
      <c r="C7022" s="45"/>
      <c r="E7022" s="46"/>
      <c r="F7022" s="47"/>
      <c r="G7022" s="48"/>
      <c r="H7022" s="49"/>
      <c r="I7022" s="49"/>
      <c r="J7022" s="49"/>
      <c r="K7022" s="50"/>
      <c r="L7022" s="50"/>
      <c r="M7022" s="50"/>
      <c r="N7022" s="50"/>
      <c r="O7022" s="50"/>
      <c r="P7022" s="50"/>
      <c r="Q7022" s="50"/>
      <c r="R7022" s="51"/>
      <c r="S7022" s="51"/>
      <c r="T7022" s="51"/>
      <c r="U7022" s="51"/>
      <c r="V7022" s="51"/>
      <c r="W7022" s="51"/>
      <c r="X7022" s="44"/>
      <c r="AF7022" s="52"/>
      <c r="AM7022" s="7"/>
      <c r="AN7022" s="7"/>
      <c r="AO7022" s="53"/>
      <c r="AP7022" s="54"/>
      <c r="AQ7022" s="54"/>
      <c r="AR7022" s="7"/>
      <c r="AS7022" s="54"/>
      <c r="AT7022" s="53"/>
      <c r="AU7022" s="7"/>
      <c r="AV7022" s="7"/>
      <c r="AW7022" s="55"/>
      <c r="AX7022" s="56"/>
      <c r="AY7022" s="55"/>
      <c r="AZ7022" s="55"/>
      <c r="BA7022" s="55"/>
      <c r="BB7022" s="11"/>
      <c r="BC7022" s="12"/>
      <c r="BD7022" s="12"/>
      <c r="BE7022" s="12"/>
      <c r="BF7022" s="12"/>
      <c r="BG7022" s="12"/>
      <c r="BH7022" s="12"/>
      <c r="BI7022" s="12"/>
      <c r="BJ7022" s="12"/>
      <c r="BK7022" s="12"/>
    </row>
    <row r="7023" spans="1:63" s="5" customFormat="1">
      <c r="A7023" s="13"/>
      <c r="B7023" s="13"/>
      <c r="C7023" s="45"/>
      <c r="E7023" s="46"/>
      <c r="F7023" s="47"/>
      <c r="G7023" s="48"/>
      <c r="H7023" s="49"/>
      <c r="I7023" s="49"/>
      <c r="J7023" s="49"/>
      <c r="K7023" s="50"/>
      <c r="L7023" s="50"/>
      <c r="M7023" s="50"/>
      <c r="N7023" s="50"/>
      <c r="O7023" s="50"/>
      <c r="P7023" s="50"/>
      <c r="Q7023" s="50"/>
      <c r="R7023" s="51"/>
      <c r="S7023" s="51"/>
      <c r="T7023" s="51"/>
      <c r="U7023" s="51"/>
      <c r="V7023" s="51"/>
      <c r="W7023" s="51"/>
      <c r="X7023" s="44"/>
      <c r="AF7023" s="52"/>
      <c r="AM7023" s="7"/>
      <c r="AN7023" s="7"/>
      <c r="AO7023" s="53"/>
      <c r="AP7023" s="54"/>
      <c r="AQ7023" s="54"/>
      <c r="AR7023" s="7"/>
      <c r="AS7023" s="54"/>
      <c r="AT7023" s="53"/>
      <c r="AU7023" s="7"/>
      <c r="AV7023" s="7"/>
      <c r="AW7023" s="55"/>
      <c r="AX7023" s="56"/>
      <c r="AY7023" s="55"/>
      <c r="AZ7023" s="55"/>
      <c r="BA7023" s="55"/>
      <c r="BB7023" s="11"/>
      <c r="BC7023" s="12"/>
      <c r="BD7023" s="12"/>
      <c r="BE7023" s="12"/>
      <c r="BF7023" s="12"/>
      <c r="BG7023" s="12"/>
      <c r="BH7023" s="12"/>
      <c r="BI7023" s="12"/>
      <c r="BJ7023" s="12"/>
      <c r="BK7023" s="12"/>
    </row>
    <row r="7024" spans="1:63" s="5" customFormat="1">
      <c r="A7024" s="13"/>
      <c r="B7024" s="13"/>
      <c r="C7024" s="45"/>
      <c r="E7024" s="46"/>
      <c r="F7024" s="47"/>
      <c r="G7024" s="48"/>
      <c r="H7024" s="49"/>
      <c r="I7024" s="49"/>
      <c r="J7024" s="49"/>
      <c r="K7024" s="50"/>
      <c r="L7024" s="50"/>
      <c r="M7024" s="50"/>
      <c r="N7024" s="50"/>
      <c r="O7024" s="50"/>
      <c r="P7024" s="50"/>
      <c r="Q7024" s="50"/>
      <c r="R7024" s="51"/>
      <c r="S7024" s="51"/>
      <c r="T7024" s="51"/>
      <c r="U7024" s="51"/>
      <c r="V7024" s="51"/>
      <c r="W7024" s="51"/>
      <c r="X7024" s="44"/>
      <c r="AF7024" s="52"/>
      <c r="AM7024" s="7"/>
      <c r="AN7024" s="7"/>
      <c r="AO7024" s="53"/>
      <c r="AP7024" s="54"/>
      <c r="AQ7024" s="54"/>
      <c r="AR7024" s="7"/>
      <c r="AS7024" s="54"/>
      <c r="AT7024" s="53"/>
      <c r="AU7024" s="7"/>
      <c r="AV7024" s="7"/>
      <c r="AW7024" s="55"/>
      <c r="AX7024" s="56"/>
      <c r="AY7024" s="55"/>
      <c r="AZ7024" s="55"/>
      <c r="BA7024" s="55"/>
      <c r="BB7024" s="11"/>
      <c r="BC7024" s="12"/>
      <c r="BD7024" s="12"/>
      <c r="BE7024" s="12"/>
      <c r="BF7024" s="12"/>
      <c r="BG7024" s="12"/>
      <c r="BH7024" s="12"/>
      <c r="BI7024" s="12"/>
      <c r="BJ7024" s="12"/>
      <c r="BK7024" s="12"/>
    </row>
    <row r="7025" spans="1:63" s="5" customFormat="1">
      <c r="A7025" s="13"/>
      <c r="B7025" s="13"/>
      <c r="C7025" s="45"/>
      <c r="E7025" s="46"/>
      <c r="F7025" s="47"/>
      <c r="G7025" s="48"/>
      <c r="H7025" s="49"/>
      <c r="I7025" s="49"/>
      <c r="J7025" s="49"/>
      <c r="K7025" s="50"/>
      <c r="L7025" s="50"/>
      <c r="M7025" s="50"/>
      <c r="N7025" s="50"/>
      <c r="O7025" s="50"/>
      <c r="P7025" s="50"/>
      <c r="Q7025" s="50"/>
      <c r="R7025" s="51"/>
      <c r="S7025" s="51"/>
      <c r="T7025" s="51"/>
      <c r="U7025" s="51"/>
      <c r="V7025" s="51"/>
      <c r="W7025" s="51"/>
      <c r="X7025" s="44"/>
      <c r="AF7025" s="52"/>
      <c r="AM7025" s="7"/>
      <c r="AN7025" s="7"/>
      <c r="AO7025" s="53"/>
      <c r="AP7025" s="54"/>
      <c r="AQ7025" s="54"/>
      <c r="AR7025" s="7"/>
      <c r="AS7025" s="54"/>
      <c r="AT7025" s="53"/>
      <c r="AU7025" s="7"/>
      <c r="AV7025" s="7"/>
      <c r="AW7025" s="55"/>
      <c r="AX7025" s="56"/>
      <c r="AY7025" s="55"/>
      <c r="AZ7025" s="55"/>
      <c r="BA7025" s="55"/>
      <c r="BB7025" s="11"/>
      <c r="BC7025" s="12"/>
      <c r="BD7025" s="12"/>
      <c r="BE7025" s="12"/>
      <c r="BF7025" s="12"/>
      <c r="BG7025" s="12"/>
      <c r="BH7025" s="12"/>
      <c r="BI7025" s="12"/>
      <c r="BJ7025" s="12"/>
      <c r="BK7025" s="12"/>
    </row>
    <row r="7026" spans="1:63" s="5" customFormat="1">
      <c r="A7026" s="13"/>
      <c r="B7026" s="13"/>
      <c r="C7026" s="45"/>
      <c r="E7026" s="46"/>
      <c r="F7026" s="47"/>
      <c r="G7026" s="48"/>
      <c r="H7026" s="49"/>
      <c r="I7026" s="49"/>
      <c r="J7026" s="49"/>
      <c r="K7026" s="50"/>
      <c r="L7026" s="50"/>
      <c r="M7026" s="50"/>
      <c r="N7026" s="50"/>
      <c r="O7026" s="50"/>
      <c r="P7026" s="50"/>
      <c r="Q7026" s="50"/>
      <c r="R7026" s="51"/>
      <c r="S7026" s="51"/>
      <c r="T7026" s="51"/>
      <c r="U7026" s="51"/>
      <c r="V7026" s="51"/>
      <c r="W7026" s="51"/>
      <c r="X7026" s="44"/>
      <c r="AF7026" s="52"/>
      <c r="AM7026" s="7"/>
      <c r="AN7026" s="7"/>
      <c r="AO7026" s="53"/>
      <c r="AP7026" s="54"/>
      <c r="AQ7026" s="54"/>
      <c r="AR7026" s="7"/>
      <c r="AS7026" s="54"/>
      <c r="AT7026" s="53"/>
      <c r="AU7026" s="7"/>
      <c r="AV7026" s="7"/>
      <c r="AW7026" s="55"/>
      <c r="AX7026" s="56"/>
      <c r="AY7026" s="55"/>
      <c r="AZ7026" s="55"/>
      <c r="BA7026" s="55"/>
      <c r="BB7026" s="11"/>
      <c r="BC7026" s="12"/>
      <c r="BD7026" s="12"/>
      <c r="BE7026" s="12"/>
      <c r="BF7026" s="12"/>
      <c r="BG7026" s="12"/>
      <c r="BH7026" s="12"/>
      <c r="BI7026" s="12"/>
      <c r="BJ7026" s="12"/>
      <c r="BK7026" s="12"/>
    </row>
    <row r="7027" spans="1:63" s="5" customFormat="1">
      <c r="A7027" s="13"/>
      <c r="B7027" s="13"/>
      <c r="C7027" s="45"/>
      <c r="E7027" s="46"/>
      <c r="F7027" s="47"/>
      <c r="G7027" s="48"/>
      <c r="H7027" s="49"/>
      <c r="I7027" s="49"/>
      <c r="J7027" s="49"/>
      <c r="K7027" s="50"/>
      <c r="L7027" s="50"/>
      <c r="M7027" s="50"/>
      <c r="N7027" s="50"/>
      <c r="O7027" s="50"/>
      <c r="P7027" s="50"/>
      <c r="Q7027" s="50"/>
      <c r="R7027" s="51"/>
      <c r="S7027" s="51"/>
      <c r="T7027" s="51"/>
      <c r="U7027" s="51"/>
      <c r="V7027" s="51"/>
      <c r="W7027" s="51"/>
      <c r="X7027" s="44"/>
      <c r="AF7027" s="52"/>
      <c r="AM7027" s="7"/>
      <c r="AN7027" s="7"/>
      <c r="AO7027" s="53"/>
      <c r="AP7027" s="54"/>
      <c r="AQ7027" s="54"/>
      <c r="AR7027" s="7"/>
      <c r="AS7027" s="54"/>
      <c r="AT7027" s="53"/>
      <c r="AU7027" s="7"/>
      <c r="AV7027" s="7"/>
      <c r="AW7027" s="55"/>
      <c r="AX7027" s="56"/>
      <c r="AY7027" s="55"/>
      <c r="AZ7027" s="55"/>
      <c r="BA7027" s="55"/>
      <c r="BB7027" s="11"/>
      <c r="BC7027" s="12"/>
      <c r="BD7027" s="12"/>
      <c r="BE7027" s="12"/>
      <c r="BF7027" s="12"/>
      <c r="BG7027" s="12"/>
      <c r="BH7027" s="12"/>
      <c r="BI7027" s="12"/>
      <c r="BJ7027" s="12"/>
      <c r="BK7027" s="12"/>
    </row>
    <row r="7028" spans="1:63" s="5" customFormat="1">
      <c r="A7028" s="13"/>
      <c r="B7028" s="13"/>
      <c r="C7028" s="45"/>
      <c r="E7028" s="46"/>
      <c r="F7028" s="47"/>
      <c r="G7028" s="48"/>
      <c r="H7028" s="49"/>
      <c r="I7028" s="49"/>
      <c r="J7028" s="49"/>
      <c r="K7028" s="50"/>
      <c r="L7028" s="50"/>
      <c r="M7028" s="50"/>
      <c r="N7028" s="50"/>
      <c r="O7028" s="50"/>
      <c r="P7028" s="50"/>
      <c r="Q7028" s="50"/>
      <c r="R7028" s="51"/>
      <c r="S7028" s="51"/>
      <c r="T7028" s="51"/>
      <c r="U7028" s="51"/>
      <c r="V7028" s="51"/>
      <c r="W7028" s="51"/>
      <c r="X7028" s="44"/>
      <c r="AF7028" s="52"/>
      <c r="AM7028" s="7"/>
      <c r="AN7028" s="7"/>
      <c r="AO7028" s="53"/>
      <c r="AP7028" s="54"/>
      <c r="AQ7028" s="54"/>
      <c r="AR7028" s="7"/>
      <c r="AS7028" s="54"/>
      <c r="AT7028" s="53"/>
      <c r="AU7028" s="7"/>
      <c r="AV7028" s="7"/>
      <c r="AW7028" s="55"/>
      <c r="AX7028" s="56"/>
      <c r="AY7028" s="55"/>
      <c r="AZ7028" s="55"/>
      <c r="BA7028" s="55"/>
      <c r="BB7028" s="11"/>
      <c r="BC7028" s="12"/>
      <c r="BD7028" s="12"/>
      <c r="BE7028" s="12"/>
      <c r="BF7028" s="12"/>
      <c r="BG7028" s="12"/>
      <c r="BH7028" s="12"/>
      <c r="BI7028" s="12"/>
      <c r="BJ7028" s="12"/>
      <c r="BK7028" s="12"/>
    </row>
    <row r="7029" spans="1:63" s="5" customFormat="1">
      <c r="A7029" s="13"/>
      <c r="B7029" s="13"/>
      <c r="C7029" s="45"/>
      <c r="E7029" s="46"/>
      <c r="F7029" s="47"/>
      <c r="G7029" s="48"/>
      <c r="H7029" s="49"/>
      <c r="I7029" s="49"/>
      <c r="J7029" s="49"/>
      <c r="K7029" s="50"/>
      <c r="L7029" s="50"/>
      <c r="M7029" s="50"/>
      <c r="N7029" s="50"/>
      <c r="O7029" s="50"/>
      <c r="P7029" s="50"/>
      <c r="Q7029" s="50"/>
      <c r="R7029" s="51"/>
      <c r="S7029" s="51"/>
      <c r="T7029" s="51"/>
      <c r="U7029" s="51"/>
      <c r="V7029" s="51"/>
      <c r="W7029" s="51"/>
      <c r="X7029" s="44"/>
      <c r="AF7029" s="52"/>
      <c r="AM7029" s="7"/>
      <c r="AN7029" s="7"/>
      <c r="AO7029" s="53"/>
      <c r="AP7029" s="54"/>
      <c r="AQ7029" s="54"/>
      <c r="AR7029" s="7"/>
      <c r="AS7029" s="54"/>
      <c r="AT7029" s="53"/>
      <c r="AU7029" s="7"/>
      <c r="AV7029" s="7"/>
      <c r="AW7029" s="55"/>
      <c r="AX7029" s="56"/>
      <c r="AY7029" s="55"/>
      <c r="AZ7029" s="55"/>
      <c r="BA7029" s="55"/>
      <c r="BB7029" s="11"/>
      <c r="BC7029" s="12"/>
      <c r="BD7029" s="12"/>
      <c r="BE7029" s="12"/>
      <c r="BF7029" s="12"/>
      <c r="BG7029" s="12"/>
      <c r="BH7029" s="12"/>
      <c r="BI7029" s="12"/>
      <c r="BJ7029" s="12"/>
      <c r="BK7029" s="12"/>
    </row>
    <row r="7030" spans="1:63" s="5" customFormat="1">
      <c r="A7030" s="13"/>
      <c r="B7030" s="13"/>
      <c r="C7030" s="45"/>
      <c r="E7030" s="46"/>
      <c r="F7030" s="47"/>
      <c r="G7030" s="48"/>
      <c r="H7030" s="49"/>
      <c r="I7030" s="49"/>
      <c r="J7030" s="49"/>
      <c r="K7030" s="50"/>
      <c r="L7030" s="50"/>
      <c r="M7030" s="50"/>
      <c r="N7030" s="50"/>
      <c r="O7030" s="50"/>
      <c r="P7030" s="50"/>
      <c r="Q7030" s="50"/>
      <c r="R7030" s="51"/>
      <c r="S7030" s="51"/>
      <c r="T7030" s="51"/>
      <c r="U7030" s="51"/>
      <c r="V7030" s="51"/>
      <c r="W7030" s="51"/>
      <c r="X7030" s="44"/>
      <c r="AF7030" s="52"/>
      <c r="AM7030" s="7"/>
      <c r="AN7030" s="7"/>
      <c r="AO7030" s="53"/>
      <c r="AP7030" s="54"/>
      <c r="AQ7030" s="54"/>
      <c r="AR7030" s="7"/>
      <c r="AS7030" s="54"/>
      <c r="AT7030" s="53"/>
      <c r="AU7030" s="7"/>
      <c r="AV7030" s="7"/>
      <c r="AW7030" s="55"/>
      <c r="AX7030" s="56"/>
      <c r="AY7030" s="55"/>
      <c r="AZ7030" s="55"/>
      <c r="BA7030" s="55"/>
      <c r="BB7030" s="11"/>
      <c r="BC7030" s="12"/>
      <c r="BD7030" s="12"/>
      <c r="BE7030" s="12"/>
      <c r="BF7030" s="12"/>
      <c r="BG7030" s="12"/>
      <c r="BH7030" s="12"/>
      <c r="BI7030" s="12"/>
      <c r="BJ7030" s="12"/>
      <c r="BK7030" s="12"/>
    </row>
    <row r="7031" spans="1:63" s="5" customFormat="1">
      <c r="A7031" s="13"/>
      <c r="B7031" s="13"/>
      <c r="C7031" s="45"/>
      <c r="E7031" s="46"/>
      <c r="F7031" s="47"/>
      <c r="G7031" s="48"/>
      <c r="H7031" s="49"/>
      <c r="I7031" s="49"/>
      <c r="J7031" s="49"/>
      <c r="K7031" s="50"/>
      <c r="L7031" s="50"/>
      <c r="M7031" s="50"/>
      <c r="N7031" s="50"/>
      <c r="O7031" s="50"/>
      <c r="P7031" s="50"/>
      <c r="Q7031" s="50"/>
      <c r="R7031" s="51"/>
      <c r="S7031" s="51"/>
      <c r="T7031" s="51"/>
      <c r="U7031" s="51"/>
      <c r="V7031" s="51"/>
      <c r="W7031" s="51"/>
      <c r="X7031" s="44"/>
      <c r="AF7031" s="52"/>
      <c r="AM7031" s="7"/>
      <c r="AN7031" s="7"/>
      <c r="AO7031" s="53"/>
      <c r="AP7031" s="54"/>
      <c r="AQ7031" s="54"/>
      <c r="AR7031" s="7"/>
      <c r="AS7031" s="54"/>
      <c r="AT7031" s="53"/>
      <c r="AU7031" s="7"/>
      <c r="AV7031" s="7"/>
      <c r="AW7031" s="55"/>
      <c r="AX7031" s="56"/>
      <c r="AY7031" s="55"/>
      <c r="AZ7031" s="55"/>
      <c r="BA7031" s="55"/>
      <c r="BB7031" s="11"/>
      <c r="BC7031" s="12"/>
      <c r="BD7031" s="12"/>
      <c r="BE7031" s="12"/>
      <c r="BF7031" s="12"/>
      <c r="BG7031" s="12"/>
      <c r="BH7031" s="12"/>
      <c r="BI7031" s="12"/>
      <c r="BJ7031" s="12"/>
      <c r="BK7031" s="12"/>
    </row>
    <row r="7032" spans="1:63" s="5" customFormat="1">
      <c r="A7032" s="13"/>
      <c r="B7032" s="13"/>
      <c r="C7032" s="45"/>
      <c r="E7032" s="46"/>
      <c r="F7032" s="47"/>
      <c r="G7032" s="48"/>
      <c r="H7032" s="49"/>
      <c r="I7032" s="49"/>
      <c r="J7032" s="49"/>
      <c r="K7032" s="50"/>
      <c r="L7032" s="50"/>
      <c r="M7032" s="50"/>
      <c r="N7032" s="50"/>
      <c r="O7032" s="50"/>
      <c r="P7032" s="50"/>
      <c r="Q7032" s="50"/>
      <c r="R7032" s="51"/>
      <c r="S7032" s="51"/>
      <c r="T7032" s="51"/>
      <c r="U7032" s="51"/>
      <c r="V7032" s="51"/>
      <c r="W7032" s="51"/>
      <c r="X7032" s="44"/>
      <c r="AF7032" s="52"/>
      <c r="AM7032" s="7"/>
      <c r="AN7032" s="7"/>
      <c r="AO7032" s="53"/>
      <c r="AP7032" s="54"/>
      <c r="AQ7032" s="54"/>
      <c r="AR7032" s="7"/>
      <c r="AS7032" s="54"/>
      <c r="AT7032" s="53"/>
      <c r="AU7032" s="7"/>
      <c r="AV7032" s="7"/>
      <c r="AW7032" s="55"/>
      <c r="AX7032" s="56"/>
      <c r="AY7032" s="55"/>
      <c r="AZ7032" s="55"/>
      <c r="BA7032" s="55"/>
      <c r="BB7032" s="11"/>
      <c r="BC7032" s="12"/>
      <c r="BD7032" s="12"/>
      <c r="BE7032" s="12"/>
      <c r="BF7032" s="12"/>
      <c r="BG7032" s="12"/>
      <c r="BH7032" s="12"/>
      <c r="BI7032" s="12"/>
      <c r="BJ7032" s="12"/>
      <c r="BK7032" s="12"/>
    </row>
    <row r="7033" spans="1:63" s="5" customFormat="1">
      <c r="A7033" s="13"/>
      <c r="B7033" s="13"/>
      <c r="C7033" s="45"/>
      <c r="E7033" s="46"/>
      <c r="F7033" s="47"/>
      <c r="G7033" s="48"/>
      <c r="H7033" s="49"/>
      <c r="I7033" s="49"/>
      <c r="J7033" s="49"/>
      <c r="K7033" s="50"/>
      <c r="L7033" s="50"/>
      <c r="M7033" s="50"/>
      <c r="N7033" s="50"/>
      <c r="O7033" s="50"/>
      <c r="P7033" s="50"/>
      <c r="Q7033" s="50"/>
      <c r="R7033" s="51"/>
      <c r="S7033" s="51"/>
      <c r="T7033" s="51"/>
      <c r="U7033" s="51"/>
      <c r="V7033" s="51"/>
      <c r="W7033" s="51"/>
      <c r="X7033" s="44"/>
      <c r="AF7033" s="52"/>
      <c r="AM7033" s="7"/>
      <c r="AN7033" s="7"/>
      <c r="AO7033" s="53"/>
      <c r="AP7033" s="54"/>
      <c r="AQ7033" s="54"/>
      <c r="AR7033" s="7"/>
      <c r="AS7033" s="54"/>
      <c r="AT7033" s="53"/>
      <c r="AU7033" s="7"/>
      <c r="AV7033" s="7"/>
      <c r="AW7033" s="55"/>
      <c r="AX7033" s="56"/>
      <c r="AY7033" s="55"/>
      <c r="AZ7033" s="55"/>
      <c r="BA7033" s="55"/>
      <c r="BB7033" s="11"/>
      <c r="BC7033" s="12"/>
      <c r="BD7033" s="12"/>
      <c r="BE7033" s="12"/>
      <c r="BF7033" s="12"/>
      <c r="BG7033" s="12"/>
      <c r="BH7033" s="12"/>
      <c r="BI7033" s="12"/>
      <c r="BJ7033" s="12"/>
      <c r="BK7033" s="12"/>
    </row>
    <row r="7034" spans="1:63" s="5" customFormat="1">
      <c r="A7034" s="13"/>
      <c r="B7034" s="13"/>
      <c r="C7034" s="45"/>
      <c r="E7034" s="46"/>
      <c r="F7034" s="47"/>
      <c r="G7034" s="48"/>
      <c r="H7034" s="49"/>
      <c r="I7034" s="49"/>
      <c r="J7034" s="49"/>
      <c r="K7034" s="50"/>
      <c r="L7034" s="50"/>
      <c r="M7034" s="50"/>
      <c r="N7034" s="50"/>
      <c r="O7034" s="50"/>
      <c r="P7034" s="50"/>
      <c r="Q7034" s="50"/>
      <c r="R7034" s="51"/>
      <c r="S7034" s="51"/>
      <c r="T7034" s="51"/>
      <c r="U7034" s="51"/>
      <c r="V7034" s="51"/>
      <c r="W7034" s="51"/>
      <c r="X7034" s="44"/>
      <c r="AF7034" s="52"/>
      <c r="AM7034" s="7"/>
      <c r="AN7034" s="7"/>
      <c r="AO7034" s="53"/>
      <c r="AP7034" s="54"/>
      <c r="AQ7034" s="54"/>
      <c r="AR7034" s="7"/>
      <c r="AS7034" s="54"/>
      <c r="AT7034" s="53"/>
      <c r="AU7034" s="7"/>
      <c r="AV7034" s="7"/>
      <c r="AW7034" s="55"/>
      <c r="AX7034" s="56"/>
      <c r="AY7034" s="55"/>
      <c r="AZ7034" s="55"/>
      <c r="BA7034" s="55"/>
      <c r="BB7034" s="11"/>
      <c r="BC7034" s="12"/>
      <c r="BD7034" s="12"/>
      <c r="BE7034" s="12"/>
      <c r="BF7034" s="12"/>
      <c r="BG7034" s="12"/>
      <c r="BH7034" s="12"/>
      <c r="BI7034" s="12"/>
      <c r="BJ7034" s="12"/>
      <c r="BK7034" s="12"/>
    </row>
    <row r="7035" spans="1:63" s="5" customFormat="1">
      <c r="A7035" s="13"/>
      <c r="B7035" s="13"/>
      <c r="C7035" s="45"/>
      <c r="E7035" s="46"/>
      <c r="F7035" s="47"/>
      <c r="G7035" s="48"/>
      <c r="H7035" s="49"/>
      <c r="I7035" s="49"/>
      <c r="J7035" s="49"/>
      <c r="K7035" s="50"/>
      <c r="L7035" s="50"/>
      <c r="M7035" s="50"/>
      <c r="N7035" s="50"/>
      <c r="O7035" s="50"/>
      <c r="P7035" s="50"/>
      <c r="Q7035" s="50"/>
      <c r="R7035" s="51"/>
      <c r="S7035" s="51"/>
      <c r="T7035" s="51"/>
      <c r="U7035" s="51"/>
      <c r="V7035" s="51"/>
      <c r="W7035" s="51"/>
      <c r="X7035" s="44"/>
      <c r="AF7035" s="52"/>
      <c r="AM7035" s="7"/>
      <c r="AN7035" s="7"/>
      <c r="AO7035" s="53"/>
      <c r="AP7035" s="54"/>
      <c r="AQ7035" s="54"/>
      <c r="AR7035" s="7"/>
      <c r="AS7035" s="54"/>
      <c r="AT7035" s="53"/>
      <c r="AU7035" s="7"/>
      <c r="AV7035" s="7"/>
      <c r="AW7035" s="55"/>
      <c r="AX7035" s="56"/>
      <c r="AY7035" s="55"/>
      <c r="AZ7035" s="55"/>
      <c r="BA7035" s="55"/>
      <c r="BB7035" s="11"/>
      <c r="BC7035" s="12"/>
      <c r="BD7035" s="12"/>
      <c r="BE7035" s="12"/>
      <c r="BF7035" s="12"/>
      <c r="BG7035" s="12"/>
      <c r="BH7035" s="12"/>
      <c r="BI7035" s="12"/>
      <c r="BJ7035" s="12"/>
      <c r="BK7035" s="12"/>
    </row>
    <row r="7036" spans="1:63" s="5" customFormat="1">
      <c r="A7036" s="13"/>
      <c r="B7036" s="13"/>
      <c r="C7036" s="45"/>
      <c r="E7036" s="46"/>
      <c r="F7036" s="47"/>
      <c r="G7036" s="48"/>
      <c r="H7036" s="49"/>
      <c r="I7036" s="49"/>
      <c r="J7036" s="49"/>
      <c r="K7036" s="50"/>
      <c r="L7036" s="50"/>
      <c r="M7036" s="50"/>
      <c r="N7036" s="50"/>
      <c r="O7036" s="50"/>
      <c r="P7036" s="50"/>
      <c r="Q7036" s="50"/>
      <c r="R7036" s="51"/>
      <c r="S7036" s="51"/>
      <c r="T7036" s="51"/>
      <c r="U7036" s="51"/>
      <c r="V7036" s="51"/>
      <c r="W7036" s="51"/>
      <c r="X7036" s="44"/>
      <c r="AF7036" s="52"/>
      <c r="AM7036" s="7"/>
      <c r="AN7036" s="7"/>
      <c r="AO7036" s="53"/>
      <c r="AP7036" s="54"/>
      <c r="AQ7036" s="54"/>
      <c r="AR7036" s="7"/>
      <c r="AS7036" s="54"/>
      <c r="AT7036" s="53"/>
      <c r="AU7036" s="7"/>
      <c r="AV7036" s="7"/>
      <c r="AW7036" s="55"/>
      <c r="AX7036" s="56"/>
      <c r="AY7036" s="55"/>
      <c r="AZ7036" s="55"/>
      <c r="BA7036" s="55"/>
      <c r="BB7036" s="11"/>
      <c r="BC7036" s="12"/>
      <c r="BD7036" s="12"/>
      <c r="BE7036" s="12"/>
      <c r="BF7036" s="12"/>
      <c r="BG7036" s="12"/>
      <c r="BH7036" s="12"/>
      <c r="BI7036" s="12"/>
      <c r="BJ7036" s="12"/>
      <c r="BK7036" s="12"/>
    </row>
    <row r="7037" spans="1:63" s="5" customFormat="1">
      <c r="A7037" s="13"/>
      <c r="B7037" s="13"/>
      <c r="C7037" s="45"/>
      <c r="E7037" s="46"/>
      <c r="F7037" s="47"/>
      <c r="G7037" s="48"/>
      <c r="H7037" s="49"/>
      <c r="I7037" s="49"/>
      <c r="J7037" s="49"/>
      <c r="K7037" s="50"/>
      <c r="L7037" s="50"/>
      <c r="M7037" s="50"/>
      <c r="N7037" s="50"/>
      <c r="O7037" s="50"/>
      <c r="P7037" s="50"/>
      <c r="Q7037" s="50"/>
      <c r="R7037" s="51"/>
      <c r="S7037" s="51"/>
      <c r="T7037" s="51"/>
      <c r="U7037" s="51"/>
      <c r="V7037" s="51"/>
      <c r="W7037" s="51"/>
      <c r="X7037" s="44"/>
      <c r="AF7037" s="52"/>
      <c r="AM7037" s="7"/>
      <c r="AN7037" s="7"/>
      <c r="AO7037" s="53"/>
      <c r="AP7037" s="54"/>
      <c r="AQ7037" s="54"/>
      <c r="AR7037" s="7"/>
      <c r="AS7037" s="54"/>
      <c r="AT7037" s="53"/>
      <c r="AU7037" s="7"/>
      <c r="AV7037" s="7"/>
      <c r="AW7037" s="55"/>
      <c r="AX7037" s="56"/>
      <c r="AY7037" s="55"/>
      <c r="AZ7037" s="55"/>
      <c r="BA7037" s="55"/>
      <c r="BB7037" s="11"/>
      <c r="BC7037" s="12"/>
      <c r="BD7037" s="12"/>
      <c r="BE7037" s="12"/>
      <c r="BF7037" s="12"/>
      <c r="BG7037" s="12"/>
      <c r="BH7037" s="12"/>
      <c r="BI7037" s="12"/>
      <c r="BJ7037" s="12"/>
      <c r="BK7037" s="12"/>
    </row>
    <row r="7038" spans="1:63" s="5" customFormat="1">
      <c r="A7038" s="13"/>
      <c r="B7038" s="13"/>
      <c r="C7038" s="45"/>
      <c r="E7038" s="46"/>
      <c r="F7038" s="47"/>
      <c r="G7038" s="48"/>
      <c r="H7038" s="49"/>
      <c r="I7038" s="49"/>
      <c r="J7038" s="49"/>
      <c r="K7038" s="50"/>
      <c r="L7038" s="50"/>
      <c r="M7038" s="50"/>
      <c r="N7038" s="50"/>
      <c r="O7038" s="50"/>
      <c r="P7038" s="50"/>
      <c r="Q7038" s="50"/>
      <c r="R7038" s="51"/>
      <c r="S7038" s="51"/>
      <c r="T7038" s="51"/>
      <c r="U7038" s="51"/>
      <c r="V7038" s="51"/>
      <c r="W7038" s="51"/>
      <c r="X7038" s="44"/>
      <c r="AF7038" s="52"/>
      <c r="AM7038" s="7"/>
      <c r="AN7038" s="7"/>
      <c r="AO7038" s="53"/>
      <c r="AP7038" s="54"/>
      <c r="AQ7038" s="54"/>
      <c r="AR7038" s="7"/>
      <c r="AS7038" s="54"/>
      <c r="AT7038" s="53"/>
      <c r="AU7038" s="7"/>
      <c r="AV7038" s="7"/>
      <c r="AW7038" s="55"/>
      <c r="AX7038" s="56"/>
      <c r="AY7038" s="55"/>
      <c r="AZ7038" s="55"/>
      <c r="BA7038" s="55"/>
      <c r="BB7038" s="11"/>
      <c r="BC7038" s="12"/>
      <c r="BD7038" s="12"/>
      <c r="BE7038" s="12"/>
      <c r="BF7038" s="12"/>
      <c r="BG7038" s="12"/>
      <c r="BH7038" s="12"/>
      <c r="BI7038" s="12"/>
      <c r="BJ7038" s="12"/>
      <c r="BK7038" s="12"/>
    </row>
    <row r="7039" spans="1:63" s="5" customFormat="1">
      <c r="A7039" s="13"/>
      <c r="B7039" s="13"/>
      <c r="C7039" s="45"/>
      <c r="E7039" s="46"/>
      <c r="F7039" s="47"/>
      <c r="G7039" s="48"/>
      <c r="H7039" s="49"/>
      <c r="I7039" s="49"/>
      <c r="J7039" s="49"/>
      <c r="K7039" s="50"/>
      <c r="L7039" s="50"/>
      <c r="M7039" s="50"/>
      <c r="N7039" s="50"/>
      <c r="O7039" s="50"/>
      <c r="P7039" s="50"/>
      <c r="Q7039" s="50"/>
      <c r="R7039" s="51"/>
      <c r="S7039" s="51"/>
      <c r="T7039" s="51"/>
      <c r="U7039" s="51"/>
      <c r="V7039" s="51"/>
      <c r="W7039" s="51"/>
      <c r="X7039" s="44"/>
      <c r="AF7039" s="52"/>
      <c r="AM7039" s="7"/>
      <c r="AN7039" s="7"/>
      <c r="AO7039" s="53"/>
      <c r="AP7039" s="54"/>
      <c r="AQ7039" s="54"/>
      <c r="AR7039" s="7"/>
      <c r="AS7039" s="54"/>
      <c r="AT7039" s="53"/>
      <c r="AU7039" s="7"/>
      <c r="AV7039" s="7"/>
      <c r="AW7039" s="55"/>
      <c r="AX7039" s="56"/>
      <c r="AY7039" s="55"/>
      <c r="AZ7039" s="55"/>
      <c r="BA7039" s="55"/>
      <c r="BB7039" s="11"/>
      <c r="BC7039" s="12"/>
      <c r="BD7039" s="12"/>
      <c r="BE7039" s="12"/>
      <c r="BF7039" s="12"/>
      <c r="BG7039" s="12"/>
      <c r="BH7039" s="12"/>
      <c r="BI7039" s="12"/>
      <c r="BJ7039" s="12"/>
      <c r="BK7039" s="12"/>
    </row>
    <row r="7040" spans="1:63" s="5" customFormat="1">
      <c r="A7040" s="13"/>
      <c r="B7040" s="13"/>
      <c r="C7040" s="45"/>
      <c r="E7040" s="46"/>
      <c r="F7040" s="47"/>
      <c r="G7040" s="48"/>
      <c r="H7040" s="49"/>
      <c r="I7040" s="49"/>
      <c r="J7040" s="49"/>
      <c r="K7040" s="50"/>
      <c r="L7040" s="50"/>
      <c r="M7040" s="50"/>
      <c r="N7040" s="50"/>
      <c r="O7040" s="50"/>
      <c r="P7040" s="50"/>
      <c r="Q7040" s="50"/>
      <c r="R7040" s="51"/>
      <c r="S7040" s="51"/>
      <c r="T7040" s="51"/>
      <c r="U7040" s="51"/>
      <c r="V7040" s="51"/>
      <c r="W7040" s="51"/>
      <c r="X7040" s="44"/>
      <c r="AF7040" s="52"/>
      <c r="AM7040" s="7"/>
      <c r="AN7040" s="7"/>
      <c r="AO7040" s="53"/>
      <c r="AP7040" s="54"/>
      <c r="AQ7040" s="54"/>
      <c r="AR7040" s="7"/>
      <c r="AS7040" s="54"/>
      <c r="AT7040" s="53"/>
      <c r="AU7040" s="7"/>
      <c r="AV7040" s="7"/>
      <c r="AW7040" s="55"/>
      <c r="AX7040" s="56"/>
      <c r="AY7040" s="55"/>
      <c r="AZ7040" s="55"/>
      <c r="BA7040" s="55"/>
      <c r="BB7040" s="11"/>
      <c r="BC7040" s="12"/>
      <c r="BD7040" s="12"/>
      <c r="BE7040" s="12"/>
      <c r="BF7040" s="12"/>
      <c r="BG7040" s="12"/>
      <c r="BH7040" s="12"/>
      <c r="BI7040" s="12"/>
      <c r="BJ7040" s="12"/>
      <c r="BK7040" s="12"/>
    </row>
    <row r="7041" spans="1:63" s="5" customFormat="1">
      <c r="A7041" s="13"/>
      <c r="B7041" s="13"/>
      <c r="C7041" s="45"/>
      <c r="E7041" s="46"/>
      <c r="F7041" s="47"/>
      <c r="G7041" s="48"/>
      <c r="H7041" s="49"/>
      <c r="I7041" s="49"/>
      <c r="J7041" s="49"/>
      <c r="K7041" s="50"/>
      <c r="L7041" s="50"/>
      <c r="M7041" s="50"/>
      <c r="N7041" s="50"/>
      <c r="O7041" s="50"/>
      <c r="P7041" s="50"/>
      <c r="Q7041" s="50"/>
      <c r="R7041" s="51"/>
      <c r="S7041" s="51"/>
      <c r="T7041" s="51"/>
      <c r="U7041" s="51"/>
      <c r="V7041" s="51"/>
      <c r="W7041" s="51"/>
      <c r="X7041" s="44"/>
      <c r="AF7041" s="52"/>
      <c r="AM7041" s="7"/>
      <c r="AN7041" s="7"/>
      <c r="AO7041" s="53"/>
      <c r="AP7041" s="54"/>
      <c r="AQ7041" s="54"/>
      <c r="AR7041" s="7"/>
      <c r="AS7041" s="54"/>
      <c r="AT7041" s="53"/>
      <c r="AU7041" s="7"/>
      <c r="AV7041" s="7"/>
      <c r="AW7041" s="55"/>
      <c r="AX7041" s="56"/>
      <c r="AY7041" s="55"/>
      <c r="AZ7041" s="55"/>
      <c r="BA7041" s="55"/>
      <c r="BB7041" s="11"/>
      <c r="BC7041" s="12"/>
      <c r="BD7041" s="12"/>
      <c r="BE7041" s="12"/>
      <c r="BF7041" s="12"/>
      <c r="BG7041" s="12"/>
      <c r="BH7041" s="12"/>
      <c r="BI7041" s="12"/>
      <c r="BJ7041" s="12"/>
      <c r="BK7041" s="12"/>
    </row>
    <row r="7042" spans="1:63" s="5" customFormat="1">
      <c r="A7042" s="13"/>
      <c r="B7042" s="13"/>
      <c r="C7042" s="45"/>
      <c r="E7042" s="46"/>
      <c r="F7042" s="47"/>
      <c r="G7042" s="48"/>
      <c r="H7042" s="49"/>
      <c r="I7042" s="49"/>
      <c r="J7042" s="49"/>
      <c r="K7042" s="50"/>
      <c r="L7042" s="50"/>
      <c r="M7042" s="50"/>
      <c r="N7042" s="50"/>
      <c r="O7042" s="50"/>
      <c r="P7042" s="50"/>
      <c r="Q7042" s="50"/>
      <c r="R7042" s="51"/>
      <c r="S7042" s="51"/>
      <c r="T7042" s="51"/>
      <c r="U7042" s="51"/>
      <c r="V7042" s="51"/>
      <c r="W7042" s="51"/>
      <c r="X7042" s="44"/>
      <c r="AF7042" s="52"/>
      <c r="AM7042" s="7"/>
      <c r="AN7042" s="7"/>
      <c r="AO7042" s="53"/>
      <c r="AP7042" s="54"/>
      <c r="AQ7042" s="54"/>
      <c r="AR7042" s="7"/>
      <c r="AS7042" s="54"/>
      <c r="AT7042" s="53"/>
      <c r="AU7042" s="7"/>
      <c r="AV7042" s="7"/>
      <c r="AW7042" s="55"/>
      <c r="AX7042" s="56"/>
      <c r="AY7042" s="55"/>
      <c r="AZ7042" s="55"/>
      <c r="BA7042" s="55"/>
      <c r="BB7042" s="11"/>
      <c r="BC7042" s="12"/>
      <c r="BD7042" s="12"/>
      <c r="BE7042" s="12"/>
      <c r="BF7042" s="12"/>
      <c r="BG7042" s="12"/>
      <c r="BH7042" s="12"/>
      <c r="BI7042" s="12"/>
      <c r="BJ7042" s="12"/>
      <c r="BK7042" s="12"/>
    </row>
    <row r="7043" spans="1:63" s="5" customFormat="1">
      <c r="A7043" s="13"/>
      <c r="B7043" s="13"/>
      <c r="C7043" s="45"/>
      <c r="E7043" s="46"/>
      <c r="F7043" s="47"/>
      <c r="G7043" s="48"/>
      <c r="H7043" s="49"/>
      <c r="I7043" s="49"/>
      <c r="J7043" s="49"/>
      <c r="K7043" s="50"/>
      <c r="L7043" s="50"/>
      <c r="M7043" s="50"/>
      <c r="N7043" s="50"/>
      <c r="O7043" s="50"/>
      <c r="P7043" s="50"/>
      <c r="Q7043" s="50"/>
      <c r="R7043" s="51"/>
      <c r="S7043" s="51"/>
      <c r="T7043" s="51"/>
      <c r="U7043" s="51"/>
      <c r="V7043" s="51"/>
      <c r="W7043" s="51"/>
      <c r="X7043" s="44"/>
      <c r="AF7043" s="52"/>
      <c r="AM7043" s="7"/>
      <c r="AN7043" s="7"/>
      <c r="AO7043" s="53"/>
      <c r="AP7043" s="54"/>
      <c r="AQ7043" s="54"/>
      <c r="AR7043" s="7"/>
      <c r="AS7043" s="54"/>
      <c r="AT7043" s="53"/>
      <c r="AU7043" s="7"/>
      <c r="AV7043" s="7"/>
      <c r="AW7043" s="55"/>
      <c r="AX7043" s="56"/>
      <c r="AY7043" s="55"/>
      <c r="AZ7043" s="55"/>
      <c r="BA7043" s="55"/>
      <c r="BB7043" s="11"/>
      <c r="BC7043" s="12"/>
      <c r="BD7043" s="12"/>
      <c r="BE7043" s="12"/>
      <c r="BF7043" s="12"/>
      <c r="BG7043" s="12"/>
      <c r="BH7043" s="12"/>
      <c r="BI7043" s="12"/>
      <c r="BJ7043" s="12"/>
      <c r="BK7043" s="12"/>
    </row>
    <row r="7044" spans="1:63" s="5" customFormat="1">
      <c r="A7044" s="13"/>
      <c r="B7044" s="13"/>
      <c r="C7044" s="45"/>
      <c r="E7044" s="46"/>
      <c r="F7044" s="47"/>
      <c r="G7044" s="48"/>
      <c r="H7044" s="49"/>
      <c r="I7044" s="49"/>
      <c r="J7044" s="49"/>
      <c r="K7044" s="50"/>
      <c r="L7044" s="50"/>
      <c r="M7044" s="50"/>
      <c r="N7044" s="50"/>
      <c r="O7044" s="50"/>
      <c r="P7044" s="50"/>
      <c r="Q7044" s="50"/>
      <c r="R7044" s="51"/>
      <c r="S7044" s="51"/>
      <c r="T7044" s="51"/>
      <c r="U7044" s="51"/>
      <c r="V7044" s="51"/>
      <c r="W7044" s="51"/>
      <c r="X7044" s="44"/>
      <c r="AF7044" s="52"/>
      <c r="AM7044" s="7"/>
      <c r="AN7044" s="7"/>
      <c r="AO7044" s="53"/>
      <c r="AP7044" s="54"/>
      <c r="AQ7044" s="54"/>
      <c r="AR7044" s="7"/>
      <c r="AS7044" s="54"/>
      <c r="AT7044" s="53"/>
      <c r="AU7044" s="7"/>
      <c r="AV7044" s="7"/>
      <c r="AW7044" s="55"/>
      <c r="AX7044" s="56"/>
      <c r="AY7044" s="55"/>
      <c r="AZ7044" s="55"/>
      <c r="BA7044" s="55"/>
      <c r="BB7044" s="11"/>
      <c r="BC7044" s="12"/>
      <c r="BD7044" s="12"/>
      <c r="BE7044" s="12"/>
      <c r="BF7044" s="12"/>
      <c r="BG7044" s="12"/>
      <c r="BH7044" s="12"/>
      <c r="BI7044" s="12"/>
      <c r="BJ7044" s="12"/>
      <c r="BK7044" s="12"/>
    </row>
    <row r="7045" spans="1:63" s="5" customFormat="1">
      <c r="A7045" s="13"/>
      <c r="B7045" s="13"/>
      <c r="C7045" s="45"/>
      <c r="E7045" s="46"/>
      <c r="F7045" s="47"/>
      <c r="G7045" s="48"/>
      <c r="H7045" s="49"/>
      <c r="I7045" s="49"/>
      <c r="J7045" s="49"/>
      <c r="K7045" s="50"/>
      <c r="L7045" s="50"/>
      <c r="M7045" s="50"/>
      <c r="N7045" s="50"/>
      <c r="O7045" s="50"/>
      <c r="P7045" s="50"/>
      <c r="Q7045" s="50"/>
      <c r="R7045" s="51"/>
      <c r="S7045" s="51"/>
      <c r="T7045" s="51"/>
      <c r="U7045" s="51"/>
      <c r="V7045" s="51"/>
      <c r="W7045" s="51"/>
      <c r="X7045" s="44"/>
      <c r="AF7045" s="52"/>
      <c r="AM7045" s="7"/>
      <c r="AN7045" s="7"/>
      <c r="AO7045" s="53"/>
      <c r="AP7045" s="54"/>
      <c r="AQ7045" s="54"/>
      <c r="AR7045" s="7"/>
      <c r="AS7045" s="54"/>
      <c r="AT7045" s="53"/>
      <c r="AU7045" s="7"/>
      <c r="AV7045" s="7"/>
      <c r="AW7045" s="55"/>
      <c r="AX7045" s="56"/>
      <c r="AY7045" s="55"/>
      <c r="AZ7045" s="55"/>
      <c r="BA7045" s="55"/>
      <c r="BB7045" s="11"/>
      <c r="BC7045" s="12"/>
      <c r="BD7045" s="12"/>
      <c r="BE7045" s="12"/>
      <c r="BF7045" s="12"/>
      <c r="BG7045" s="12"/>
      <c r="BH7045" s="12"/>
      <c r="BI7045" s="12"/>
      <c r="BJ7045" s="12"/>
      <c r="BK7045" s="12"/>
    </row>
    <row r="7046" spans="1:63" s="5" customFormat="1">
      <c r="A7046" s="13"/>
      <c r="B7046" s="13"/>
      <c r="C7046" s="45"/>
      <c r="E7046" s="46"/>
      <c r="F7046" s="47"/>
      <c r="G7046" s="48"/>
      <c r="H7046" s="49"/>
      <c r="I7046" s="49"/>
      <c r="J7046" s="49"/>
      <c r="K7046" s="50"/>
      <c r="L7046" s="50"/>
      <c r="M7046" s="50"/>
      <c r="N7046" s="50"/>
      <c r="O7046" s="50"/>
      <c r="P7046" s="50"/>
      <c r="Q7046" s="50"/>
      <c r="R7046" s="51"/>
      <c r="S7046" s="51"/>
      <c r="T7046" s="51"/>
      <c r="U7046" s="51"/>
      <c r="V7046" s="51"/>
      <c r="W7046" s="51"/>
      <c r="X7046" s="44"/>
      <c r="AF7046" s="52"/>
      <c r="AM7046" s="7"/>
      <c r="AN7046" s="7"/>
      <c r="AO7046" s="53"/>
      <c r="AP7046" s="54"/>
      <c r="AQ7046" s="54"/>
      <c r="AR7046" s="7"/>
      <c r="AS7046" s="54"/>
      <c r="AT7046" s="53"/>
      <c r="AU7046" s="7"/>
      <c r="AV7046" s="7"/>
      <c r="AW7046" s="55"/>
      <c r="AX7046" s="56"/>
      <c r="AY7046" s="55"/>
      <c r="AZ7046" s="55"/>
      <c r="BA7046" s="55"/>
      <c r="BB7046" s="11"/>
      <c r="BC7046" s="12"/>
      <c r="BD7046" s="12"/>
      <c r="BE7046" s="12"/>
      <c r="BF7046" s="12"/>
      <c r="BG7046" s="12"/>
      <c r="BH7046" s="12"/>
      <c r="BI7046" s="12"/>
      <c r="BJ7046" s="12"/>
      <c r="BK7046" s="12"/>
    </row>
    <row r="7047" spans="1:63" s="5" customFormat="1">
      <c r="A7047" s="13"/>
      <c r="B7047" s="13"/>
      <c r="C7047" s="45"/>
      <c r="E7047" s="46"/>
      <c r="F7047" s="47"/>
      <c r="G7047" s="48"/>
      <c r="H7047" s="49"/>
      <c r="I7047" s="49"/>
      <c r="J7047" s="49"/>
      <c r="K7047" s="50"/>
      <c r="L7047" s="50"/>
      <c r="M7047" s="50"/>
      <c r="N7047" s="50"/>
      <c r="O7047" s="50"/>
      <c r="P7047" s="50"/>
      <c r="Q7047" s="50"/>
      <c r="R7047" s="51"/>
      <c r="S7047" s="51"/>
      <c r="T7047" s="51"/>
      <c r="U7047" s="51"/>
      <c r="V7047" s="51"/>
      <c r="W7047" s="51"/>
      <c r="X7047" s="44"/>
      <c r="AF7047" s="52"/>
      <c r="AM7047" s="7"/>
      <c r="AN7047" s="7"/>
      <c r="AO7047" s="53"/>
      <c r="AP7047" s="54"/>
      <c r="AQ7047" s="54"/>
      <c r="AR7047" s="7"/>
      <c r="AS7047" s="54"/>
      <c r="AT7047" s="53"/>
      <c r="AU7047" s="7"/>
      <c r="AV7047" s="7"/>
      <c r="AW7047" s="55"/>
      <c r="AX7047" s="56"/>
      <c r="AY7047" s="55"/>
      <c r="AZ7047" s="55"/>
      <c r="BA7047" s="55"/>
      <c r="BB7047" s="11"/>
      <c r="BC7047" s="12"/>
      <c r="BD7047" s="12"/>
      <c r="BE7047" s="12"/>
      <c r="BF7047" s="12"/>
      <c r="BG7047" s="12"/>
      <c r="BH7047" s="12"/>
      <c r="BI7047" s="12"/>
      <c r="BJ7047" s="12"/>
      <c r="BK7047" s="12"/>
    </row>
    <row r="7048" spans="1:63" s="5" customFormat="1">
      <c r="A7048" s="13"/>
      <c r="B7048" s="13"/>
      <c r="C7048" s="45"/>
      <c r="E7048" s="46"/>
      <c r="F7048" s="47"/>
      <c r="G7048" s="48"/>
      <c r="H7048" s="49"/>
      <c r="I7048" s="49"/>
      <c r="J7048" s="49"/>
      <c r="K7048" s="50"/>
      <c r="L7048" s="50"/>
      <c r="M7048" s="50"/>
      <c r="N7048" s="50"/>
      <c r="O7048" s="50"/>
      <c r="P7048" s="50"/>
      <c r="Q7048" s="50"/>
      <c r="R7048" s="51"/>
      <c r="S7048" s="51"/>
      <c r="T7048" s="51"/>
      <c r="U7048" s="51"/>
      <c r="V7048" s="51"/>
      <c r="W7048" s="51"/>
      <c r="X7048" s="44"/>
      <c r="AF7048" s="52"/>
      <c r="AM7048" s="7"/>
      <c r="AN7048" s="7"/>
      <c r="AO7048" s="53"/>
      <c r="AP7048" s="54"/>
      <c r="AQ7048" s="54"/>
      <c r="AR7048" s="7"/>
      <c r="AS7048" s="54"/>
      <c r="AT7048" s="53"/>
      <c r="AU7048" s="7"/>
      <c r="AV7048" s="7"/>
      <c r="AW7048" s="55"/>
      <c r="AX7048" s="56"/>
      <c r="AY7048" s="55"/>
      <c r="AZ7048" s="55"/>
      <c r="BA7048" s="55"/>
      <c r="BB7048" s="11"/>
      <c r="BC7048" s="12"/>
      <c r="BD7048" s="12"/>
      <c r="BE7048" s="12"/>
      <c r="BF7048" s="12"/>
      <c r="BG7048" s="12"/>
      <c r="BH7048" s="12"/>
      <c r="BI7048" s="12"/>
      <c r="BJ7048" s="12"/>
      <c r="BK7048" s="12"/>
    </row>
    <row r="7049" spans="1:63" s="5" customFormat="1">
      <c r="A7049" s="13"/>
      <c r="B7049" s="13"/>
      <c r="C7049" s="45"/>
      <c r="E7049" s="46"/>
      <c r="F7049" s="47"/>
      <c r="G7049" s="48"/>
      <c r="H7049" s="49"/>
      <c r="I7049" s="49"/>
      <c r="J7049" s="49"/>
      <c r="K7049" s="50"/>
      <c r="L7049" s="50"/>
      <c r="M7049" s="50"/>
      <c r="N7049" s="50"/>
      <c r="O7049" s="50"/>
      <c r="P7049" s="50"/>
      <c r="Q7049" s="50"/>
      <c r="R7049" s="51"/>
      <c r="S7049" s="51"/>
      <c r="T7049" s="51"/>
      <c r="U7049" s="51"/>
      <c r="V7049" s="51"/>
      <c r="W7049" s="51"/>
      <c r="X7049" s="44"/>
      <c r="AF7049" s="52"/>
      <c r="AM7049" s="7"/>
      <c r="AN7049" s="7"/>
      <c r="AO7049" s="53"/>
      <c r="AP7049" s="54"/>
      <c r="AQ7049" s="54"/>
      <c r="AR7049" s="7"/>
      <c r="AS7049" s="54"/>
      <c r="AT7049" s="53"/>
      <c r="AU7049" s="7"/>
      <c r="AV7049" s="7"/>
      <c r="AW7049" s="55"/>
      <c r="AX7049" s="56"/>
      <c r="AY7049" s="55"/>
      <c r="AZ7049" s="55"/>
      <c r="BA7049" s="55"/>
      <c r="BB7049" s="11"/>
      <c r="BC7049" s="12"/>
      <c r="BD7049" s="12"/>
      <c r="BE7049" s="12"/>
      <c r="BF7049" s="12"/>
      <c r="BG7049" s="12"/>
      <c r="BH7049" s="12"/>
      <c r="BI7049" s="12"/>
      <c r="BJ7049" s="12"/>
      <c r="BK7049" s="12"/>
    </row>
    <row r="7050" spans="1:63" s="5" customFormat="1">
      <c r="A7050" s="13"/>
      <c r="B7050" s="13"/>
      <c r="C7050" s="45"/>
      <c r="E7050" s="46"/>
      <c r="F7050" s="47"/>
      <c r="G7050" s="48"/>
      <c r="H7050" s="49"/>
      <c r="I7050" s="49"/>
      <c r="J7050" s="49"/>
      <c r="K7050" s="50"/>
      <c r="L7050" s="50"/>
      <c r="M7050" s="50"/>
      <c r="N7050" s="50"/>
      <c r="O7050" s="50"/>
      <c r="P7050" s="50"/>
      <c r="Q7050" s="50"/>
      <c r="R7050" s="51"/>
      <c r="S7050" s="51"/>
      <c r="T7050" s="51"/>
      <c r="U7050" s="51"/>
      <c r="V7050" s="51"/>
      <c r="W7050" s="51"/>
      <c r="X7050" s="44"/>
      <c r="AF7050" s="52"/>
      <c r="AM7050" s="7"/>
      <c r="AN7050" s="7"/>
      <c r="AO7050" s="53"/>
      <c r="AP7050" s="54"/>
      <c r="AQ7050" s="54"/>
      <c r="AR7050" s="7"/>
      <c r="AS7050" s="54"/>
      <c r="AT7050" s="53"/>
      <c r="AU7050" s="7"/>
      <c r="AV7050" s="7"/>
      <c r="AW7050" s="55"/>
      <c r="AX7050" s="56"/>
      <c r="AY7050" s="55"/>
      <c r="AZ7050" s="55"/>
      <c r="BA7050" s="55"/>
      <c r="BB7050" s="11"/>
      <c r="BC7050" s="12"/>
      <c r="BD7050" s="12"/>
      <c r="BE7050" s="12"/>
      <c r="BF7050" s="12"/>
      <c r="BG7050" s="12"/>
      <c r="BH7050" s="12"/>
      <c r="BI7050" s="12"/>
      <c r="BJ7050" s="12"/>
      <c r="BK7050" s="12"/>
    </row>
    <row r="7051" spans="1:63" s="5" customFormat="1">
      <c r="A7051" s="13"/>
      <c r="B7051" s="13"/>
      <c r="C7051" s="45"/>
      <c r="E7051" s="46"/>
      <c r="F7051" s="47"/>
      <c r="G7051" s="48"/>
      <c r="H7051" s="49"/>
      <c r="I7051" s="49"/>
      <c r="J7051" s="49"/>
      <c r="K7051" s="50"/>
      <c r="L7051" s="50"/>
      <c r="M7051" s="50"/>
      <c r="N7051" s="50"/>
      <c r="O7051" s="50"/>
      <c r="P7051" s="50"/>
      <c r="Q7051" s="50"/>
      <c r="R7051" s="51"/>
      <c r="S7051" s="51"/>
      <c r="T7051" s="51"/>
      <c r="U7051" s="51"/>
      <c r="V7051" s="51"/>
      <c r="W7051" s="51"/>
      <c r="X7051" s="44"/>
      <c r="AF7051" s="52"/>
      <c r="AM7051" s="7"/>
      <c r="AN7051" s="7"/>
      <c r="AO7051" s="53"/>
      <c r="AP7051" s="54"/>
      <c r="AQ7051" s="54"/>
      <c r="AR7051" s="7"/>
      <c r="AS7051" s="54"/>
      <c r="AT7051" s="53"/>
      <c r="AU7051" s="7"/>
      <c r="AV7051" s="7"/>
      <c r="AW7051" s="55"/>
      <c r="AX7051" s="56"/>
      <c r="AY7051" s="55"/>
      <c r="AZ7051" s="55"/>
      <c r="BA7051" s="55"/>
      <c r="BB7051" s="11"/>
      <c r="BC7051" s="12"/>
      <c r="BD7051" s="12"/>
      <c r="BE7051" s="12"/>
      <c r="BF7051" s="12"/>
      <c r="BG7051" s="12"/>
      <c r="BH7051" s="12"/>
      <c r="BI7051" s="12"/>
      <c r="BJ7051" s="12"/>
      <c r="BK7051" s="12"/>
    </row>
    <row r="7052" spans="1:63" s="5" customFormat="1">
      <c r="A7052" s="13"/>
      <c r="B7052" s="13"/>
      <c r="C7052" s="45"/>
      <c r="E7052" s="46"/>
      <c r="F7052" s="47"/>
      <c r="G7052" s="48"/>
      <c r="H7052" s="49"/>
      <c r="I7052" s="49"/>
      <c r="J7052" s="49"/>
      <c r="K7052" s="50"/>
      <c r="L7052" s="50"/>
      <c r="M7052" s="50"/>
      <c r="N7052" s="50"/>
      <c r="O7052" s="50"/>
      <c r="P7052" s="50"/>
      <c r="Q7052" s="50"/>
      <c r="R7052" s="51"/>
      <c r="S7052" s="51"/>
      <c r="T7052" s="51"/>
      <c r="U7052" s="51"/>
      <c r="V7052" s="51"/>
      <c r="W7052" s="51"/>
      <c r="X7052" s="44"/>
      <c r="AF7052" s="52"/>
      <c r="AM7052" s="7"/>
      <c r="AN7052" s="7"/>
      <c r="AO7052" s="53"/>
      <c r="AP7052" s="54"/>
      <c r="AQ7052" s="54"/>
      <c r="AR7052" s="7"/>
      <c r="AS7052" s="54"/>
      <c r="AT7052" s="53"/>
      <c r="AU7052" s="7"/>
      <c r="AV7052" s="7"/>
      <c r="AW7052" s="55"/>
      <c r="AX7052" s="56"/>
      <c r="AY7052" s="55"/>
      <c r="AZ7052" s="55"/>
      <c r="BA7052" s="55"/>
      <c r="BB7052" s="11"/>
      <c r="BC7052" s="12"/>
      <c r="BD7052" s="12"/>
      <c r="BE7052" s="12"/>
      <c r="BF7052" s="12"/>
      <c r="BG7052" s="12"/>
      <c r="BH7052" s="12"/>
      <c r="BI7052" s="12"/>
      <c r="BJ7052" s="12"/>
      <c r="BK7052" s="12"/>
    </row>
    <row r="7053" spans="1:63" s="5" customFormat="1">
      <c r="A7053" s="13"/>
      <c r="B7053" s="13"/>
      <c r="C7053" s="45"/>
      <c r="E7053" s="46"/>
      <c r="F7053" s="47"/>
      <c r="G7053" s="48"/>
      <c r="H7053" s="49"/>
      <c r="I7053" s="49"/>
      <c r="J7053" s="49"/>
      <c r="K7053" s="50"/>
      <c r="L7053" s="50"/>
      <c r="M7053" s="50"/>
      <c r="N7053" s="50"/>
      <c r="O7053" s="50"/>
      <c r="P7053" s="50"/>
      <c r="Q7053" s="50"/>
      <c r="R7053" s="51"/>
      <c r="S7053" s="51"/>
      <c r="T7053" s="51"/>
      <c r="U7053" s="51"/>
      <c r="V7053" s="51"/>
      <c r="W7053" s="51"/>
      <c r="X7053" s="44"/>
      <c r="AF7053" s="52"/>
      <c r="AM7053" s="7"/>
      <c r="AN7053" s="7"/>
      <c r="AO7053" s="53"/>
      <c r="AP7053" s="54"/>
      <c r="AQ7053" s="54"/>
      <c r="AR7053" s="7"/>
      <c r="AS7053" s="54"/>
      <c r="AT7053" s="53"/>
      <c r="AU7053" s="7"/>
      <c r="AV7053" s="7"/>
      <c r="AW7053" s="55"/>
      <c r="AX7053" s="56"/>
      <c r="AY7053" s="55"/>
      <c r="AZ7053" s="55"/>
      <c r="BA7053" s="55"/>
      <c r="BB7053" s="11"/>
      <c r="BC7053" s="12"/>
      <c r="BD7053" s="12"/>
      <c r="BE7053" s="12"/>
      <c r="BF7053" s="12"/>
      <c r="BG7053" s="12"/>
      <c r="BH7053" s="12"/>
      <c r="BI7053" s="12"/>
      <c r="BJ7053" s="12"/>
      <c r="BK7053" s="12"/>
    </row>
    <row r="7054" spans="1:63" s="5" customFormat="1">
      <c r="A7054" s="13"/>
      <c r="B7054" s="13"/>
      <c r="C7054" s="45"/>
      <c r="E7054" s="46"/>
      <c r="F7054" s="47"/>
      <c r="G7054" s="48"/>
      <c r="H7054" s="49"/>
      <c r="I7054" s="49"/>
      <c r="J7054" s="49"/>
      <c r="K7054" s="50"/>
      <c r="L7054" s="50"/>
      <c r="M7054" s="50"/>
      <c r="N7054" s="50"/>
      <c r="O7054" s="50"/>
      <c r="P7054" s="50"/>
      <c r="Q7054" s="50"/>
      <c r="R7054" s="51"/>
      <c r="S7054" s="51"/>
      <c r="T7054" s="51"/>
      <c r="U7054" s="51"/>
      <c r="V7054" s="51"/>
      <c r="W7054" s="51"/>
      <c r="X7054" s="44"/>
      <c r="AF7054" s="52"/>
      <c r="AM7054" s="7"/>
      <c r="AN7054" s="7"/>
      <c r="AO7054" s="53"/>
      <c r="AP7054" s="54"/>
      <c r="AQ7054" s="54"/>
      <c r="AR7054" s="7"/>
      <c r="AS7054" s="54"/>
      <c r="AT7054" s="53"/>
      <c r="AU7054" s="7"/>
      <c r="AV7054" s="7"/>
      <c r="AW7054" s="55"/>
      <c r="AX7054" s="56"/>
      <c r="AY7054" s="55"/>
      <c r="AZ7054" s="55"/>
      <c r="BA7054" s="55"/>
      <c r="BB7054" s="11"/>
      <c r="BC7054" s="12"/>
      <c r="BD7054" s="12"/>
      <c r="BE7054" s="12"/>
      <c r="BF7054" s="12"/>
      <c r="BG7054" s="12"/>
      <c r="BH7054" s="12"/>
      <c r="BI7054" s="12"/>
      <c r="BJ7054" s="12"/>
      <c r="BK7054" s="12"/>
    </row>
    <row r="7055" spans="1:63" s="5" customFormat="1">
      <c r="A7055" s="13"/>
      <c r="B7055" s="13"/>
      <c r="C7055" s="45"/>
      <c r="E7055" s="46"/>
      <c r="F7055" s="47"/>
      <c r="G7055" s="48"/>
      <c r="H7055" s="49"/>
      <c r="I7055" s="49"/>
      <c r="J7055" s="49"/>
      <c r="K7055" s="50"/>
      <c r="L7055" s="50"/>
      <c r="M7055" s="50"/>
      <c r="N7055" s="50"/>
      <c r="O7055" s="50"/>
      <c r="P7055" s="50"/>
      <c r="Q7055" s="50"/>
      <c r="R7055" s="51"/>
      <c r="S7055" s="51"/>
      <c r="T7055" s="51"/>
      <c r="U7055" s="51"/>
      <c r="V7055" s="51"/>
      <c r="W7055" s="51"/>
      <c r="X7055" s="44"/>
      <c r="AF7055" s="52"/>
      <c r="AM7055" s="7"/>
      <c r="AN7055" s="7"/>
      <c r="AO7055" s="53"/>
      <c r="AP7055" s="54"/>
      <c r="AQ7055" s="54"/>
      <c r="AR7055" s="7"/>
      <c r="AS7055" s="54"/>
      <c r="AT7055" s="53"/>
      <c r="AU7055" s="7"/>
      <c r="AV7055" s="7"/>
      <c r="AW7055" s="55"/>
      <c r="AX7055" s="56"/>
      <c r="AY7055" s="55"/>
      <c r="AZ7055" s="55"/>
      <c r="BA7055" s="55"/>
      <c r="BB7055" s="11"/>
      <c r="BC7055" s="12"/>
      <c r="BD7055" s="12"/>
      <c r="BE7055" s="12"/>
      <c r="BF7055" s="12"/>
      <c r="BG7055" s="12"/>
      <c r="BH7055" s="12"/>
      <c r="BI7055" s="12"/>
      <c r="BJ7055" s="12"/>
      <c r="BK7055" s="12"/>
    </row>
    <row r="7056" spans="1:63" s="5" customFormat="1">
      <c r="A7056" s="13"/>
      <c r="B7056" s="13"/>
      <c r="C7056" s="45"/>
      <c r="E7056" s="46"/>
      <c r="F7056" s="47"/>
      <c r="G7056" s="48"/>
      <c r="H7056" s="49"/>
      <c r="I7056" s="49"/>
      <c r="J7056" s="49"/>
      <c r="K7056" s="50"/>
      <c r="L7056" s="50"/>
      <c r="M7056" s="50"/>
      <c r="N7056" s="50"/>
      <c r="O7056" s="50"/>
      <c r="P7056" s="50"/>
      <c r="Q7056" s="50"/>
      <c r="R7056" s="51"/>
      <c r="S7056" s="51"/>
      <c r="T7056" s="51"/>
      <c r="U7056" s="51"/>
      <c r="V7056" s="51"/>
      <c r="W7056" s="51"/>
      <c r="X7056" s="44"/>
      <c r="AF7056" s="52"/>
      <c r="AM7056" s="7"/>
      <c r="AN7056" s="7"/>
      <c r="AO7056" s="53"/>
      <c r="AP7056" s="54"/>
      <c r="AQ7056" s="54"/>
      <c r="AR7056" s="7"/>
      <c r="AS7056" s="54"/>
      <c r="AT7056" s="53"/>
      <c r="AU7056" s="7"/>
      <c r="AV7056" s="7"/>
      <c r="AW7056" s="55"/>
      <c r="AX7056" s="56"/>
      <c r="AY7056" s="55"/>
      <c r="AZ7056" s="55"/>
      <c r="BA7056" s="55"/>
      <c r="BB7056" s="11"/>
      <c r="BC7056" s="12"/>
      <c r="BD7056" s="12"/>
      <c r="BE7056" s="12"/>
      <c r="BF7056" s="12"/>
      <c r="BG7056" s="12"/>
      <c r="BH7056" s="12"/>
      <c r="BI7056" s="12"/>
      <c r="BJ7056" s="12"/>
      <c r="BK7056" s="12"/>
    </row>
    <row r="7057" spans="1:63" s="5" customFormat="1">
      <c r="A7057" s="13"/>
      <c r="B7057" s="13"/>
      <c r="C7057" s="45"/>
      <c r="E7057" s="46"/>
      <c r="F7057" s="47"/>
      <c r="G7057" s="48"/>
      <c r="H7057" s="49"/>
      <c r="I7057" s="49"/>
      <c r="J7057" s="49"/>
      <c r="K7057" s="50"/>
      <c r="L7057" s="50"/>
      <c r="M7057" s="50"/>
      <c r="N7057" s="50"/>
      <c r="O7057" s="50"/>
      <c r="P7057" s="50"/>
      <c r="Q7057" s="50"/>
      <c r="R7057" s="51"/>
      <c r="S7057" s="51"/>
      <c r="T7057" s="51"/>
      <c r="U7057" s="51"/>
      <c r="V7057" s="51"/>
      <c r="W7057" s="51"/>
      <c r="X7057" s="44"/>
      <c r="AF7057" s="52"/>
      <c r="AM7057" s="7"/>
      <c r="AN7057" s="7"/>
      <c r="AO7057" s="53"/>
      <c r="AP7057" s="54"/>
      <c r="AQ7057" s="54"/>
      <c r="AR7057" s="7"/>
      <c r="AS7057" s="54"/>
      <c r="AT7057" s="53"/>
      <c r="AU7057" s="7"/>
      <c r="AV7057" s="7"/>
      <c r="AW7057" s="55"/>
      <c r="AX7057" s="56"/>
      <c r="AY7057" s="55"/>
      <c r="AZ7057" s="55"/>
      <c r="BA7057" s="55"/>
      <c r="BB7057" s="11"/>
      <c r="BC7057" s="12"/>
      <c r="BD7057" s="12"/>
      <c r="BE7057" s="12"/>
      <c r="BF7057" s="12"/>
      <c r="BG7057" s="12"/>
      <c r="BH7057" s="12"/>
      <c r="BI7057" s="12"/>
      <c r="BJ7057" s="12"/>
      <c r="BK7057" s="12"/>
    </row>
    <row r="7058" spans="1:63" s="5" customFormat="1">
      <c r="A7058" s="13"/>
      <c r="B7058" s="13"/>
      <c r="C7058" s="45"/>
      <c r="E7058" s="46"/>
      <c r="F7058" s="47"/>
      <c r="G7058" s="48"/>
      <c r="H7058" s="49"/>
      <c r="I7058" s="49"/>
      <c r="J7058" s="49"/>
      <c r="K7058" s="50"/>
      <c r="L7058" s="50"/>
      <c r="M7058" s="50"/>
      <c r="N7058" s="50"/>
      <c r="O7058" s="50"/>
      <c r="P7058" s="50"/>
      <c r="Q7058" s="50"/>
      <c r="R7058" s="51"/>
      <c r="S7058" s="51"/>
      <c r="T7058" s="51"/>
      <c r="U7058" s="51"/>
      <c r="V7058" s="51"/>
      <c r="W7058" s="51"/>
      <c r="X7058" s="44"/>
      <c r="AF7058" s="52"/>
      <c r="AM7058" s="7"/>
      <c r="AN7058" s="7"/>
      <c r="AO7058" s="53"/>
      <c r="AP7058" s="54"/>
      <c r="AQ7058" s="54"/>
      <c r="AR7058" s="7"/>
      <c r="AS7058" s="54"/>
      <c r="AT7058" s="53"/>
      <c r="AU7058" s="7"/>
      <c r="AV7058" s="7"/>
      <c r="AW7058" s="55"/>
      <c r="AX7058" s="56"/>
      <c r="AY7058" s="55"/>
      <c r="AZ7058" s="55"/>
      <c r="BA7058" s="55"/>
      <c r="BB7058" s="11"/>
      <c r="BC7058" s="12"/>
      <c r="BD7058" s="12"/>
      <c r="BE7058" s="12"/>
      <c r="BF7058" s="12"/>
      <c r="BG7058" s="12"/>
      <c r="BH7058" s="12"/>
      <c r="BI7058" s="12"/>
      <c r="BJ7058" s="12"/>
      <c r="BK7058" s="12"/>
    </row>
    <row r="7059" spans="1:63" s="5" customFormat="1">
      <c r="A7059" s="13"/>
      <c r="B7059" s="13"/>
      <c r="C7059" s="45"/>
      <c r="E7059" s="46"/>
      <c r="F7059" s="47"/>
      <c r="G7059" s="48"/>
      <c r="H7059" s="49"/>
      <c r="I7059" s="49"/>
      <c r="J7059" s="49"/>
      <c r="K7059" s="50"/>
      <c r="L7059" s="50"/>
      <c r="M7059" s="50"/>
      <c r="N7059" s="50"/>
      <c r="O7059" s="50"/>
      <c r="P7059" s="50"/>
      <c r="Q7059" s="50"/>
      <c r="R7059" s="51"/>
      <c r="S7059" s="51"/>
      <c r="T7059" s="51"/>
      <c r="U7059" s="51"/>
      <c r="V7059" s="51"/>
      <c r="W7059" s="51"/>
      <c r="X7059" s="44"/>
      <c r="AF7059" s="52"/>
      <c r="AM7059" s="7"/>
      <c r="AN7059" s="7"/>
      <c r="AO7059" s="53"/>
      <c r="AP7059" s="54"/>
      <c r="AQ7059" s="54"/>
      <c r="AR7059" s="7"/>
      <c r="AS7059" s="54"/>
      <c r="AT7059" s="53"/>
      <c r="AU7059" s="7"/>
      <c r="AV7059" s="7"/>
      <c r="AW7059" s="55"/>
      <c r="AX7059" s="56"/>
      <c r="AY7059" s="55"/>
      <c r="AZ7059" s="55"/>
      <c r="BA7059" s="55"/>
      <c r="BB7059" s="11"/>
      <c r="BC7059" s="12"/>
      <c r="BD7059" s="12"/>
      <c r="BE7059" s="12"/>
      <c r="BF7059" s="12"/>
      <c r="BG7059" s="12"/>
      <c r="BH7059" s="12"/>
      <c r="BI7059" s="12"/>
      <c r="BJ7059" s="12"/>
      <c r="BK7059" s="12"/>
    </row>
    <row r="7060" spans="1:63" s="5" customFormat="1">
      <c r="A7060" s="13"/>
      <c r="B7060" s="13"/>
      <c r="C7060" s="45"/>
      <c r="E7060" s="46"/>
      <c r="F7060" s="47"/>
      <c r="G7060" s="48"/>
      <c r="H7060" s="49"/>
      <c r="I7060" s="49"/>
      <c r="J7060" s="49"/>
      <c r="K7060" s="50"/>
      <c r="L7060" s="50"/>
      <c r="M7060" s="50"/>
      <c r="N7060" s="50"/>
      <c r="O7060" s="50"/>
      <c r="P7060" s="50"/>
      <c r="Q7060" s="50"/>
      <c r="R7060" s="51"/>
      <c r="S7060" s="51"/>
      <c r="T7060" s="51"/>
      <c r="U7060" s="51"/>
      <c r="V7060" s="51"/>
      <c r="W7060" s="51"/>
      <c r="X7060" s="44"/>
      <c r="AF7060" s="52"/>
      <c r="AM7060" s="7"/>
      <c r="AN7060" s="7"/>
      <c r="AO7060" s="53"/>
      <c r="AP7060" s="54"/>
      <c r="AQ7060" s="54"/>
      <c r="AR7060" s="7"/>
      <c r="AS7060" s="54"/>
      <c r="AT7060" s="53"/>
      <c r="AU7060" s="7"/>
      <c r="AV7060" s="7"/>
      <c r="AW7060" s="55"/>
      <c r="AX7060" s="56"/>
      <c r="AY7060" s="55"/>
      <c r="AZ7060" s="55"/>
      <c r="BA7060" s="55"/>
      <c r="BB7060" s="11"/>
      <c r="BC7060" s="12"/>
      <c r="BD7060" s="12"/>
      <c r="BE7060" s="12"/>
      <c r="BF7060" s="12"/>
      <c r="BG7060" s="12"/>
      <c r="BH7060" s="12"/>
      <c r="BI7060" s="12"/>
      <c r="BJ7060" s="12"/>
      <c r="BK7060" s="12"/>
    </row>
    <row r="7061" spans="1:63" s="5" customFormat="1">
      <c r="A7061" s="13"/>
      <c r="B7061" s="13"/>
      <c r="C7061" s="45"/>
      <c r="E7061" s="46"/>
      <c r="F7061" s="47"/>
      <c r="G7061" s="48"/>
      <c r="H7061" s="49"/>
      <c r="I7061" s="49"/>
      <c r="J7061" s="49"/>
      <c r="K7061" s="50"/>
      <c r="L7061" s="50"/>
      <c r="M7061" s="50"/>
      <c r="N7061" s="50"/>
      <c r="O7061" s="50"/>
      <c r="P7061" s="50"/>
      <c r="Q7061" s="50"/>
      <c r="R7061" s="51"/>
      <c r="S7061" s="51"/>
      <c r="T7061" s="51"/>
      <c r="U7061" s="51"/>
      <c r="V7061" s="51"/>
      <c r="W7061" s="51"/>
      <c r="X7061" s="44"/>
      <c r="AF7061" s="52"/>
      <c r="AM7061" s="7"/>
      <c r="AN7061" s="7"/>
      <c r="AO7061" s="53"/>
      <c r="AP7061" s="54"/>
      <c r="AQ7061" s="54"/>
      <c r="AR7061" s="7"/>
      <c r="AS7061" s="54"/>
      <c r="AT7061" s="53"/>
      <c r="AU7061" s="7"/>
      <c r="AV7061" s="7"/>
      <c r="AW7061" s="55"/>
      <c r="AX7061" s="56"/>
      <c r="AY7061" s="55"/>
      <c r="AZ7061" s="55"/>
      <c r="BA7061" s="55"/>
      <c r="BB7061" s="11"/>
      <c r="BC7061" s="12"/>
      <c r="BD7061" s="12"/>
      <c r="BE7061" s="12"/>
      <c r="BF7061" s="12"/>
      <c r="BG7061" s="12"/>
      <c r="BH7061" s="12"/>
      <c r="BI7061" s="12"/>
      <c r="BJ7061" s="12"/>
      <c r="BK7061" s="12"/>
    </row>
    <row r="7062" spans="1:63" s="5" customFormat="1">
      <c r="A7062" s="13"/>
      <c r="B7062" s="13"/>
      <c r="C7062" s="45"/>
      <c r="E7062" s="46"/>
      <c r="F7062" s="47"/>
      <c r="G7062" s="48"/>
      <c r="H7062" s="49"/>
      <c r="I7062" s="49"/>
      <c r="J7062" s="49"/>
      <c r="K7062" s="50"/>
      <c r="L7062" s="50"/>
      <c r="M7062" s="50"/>
      <c r="N7062" s="50"/>
      <c r="O7062" s="50"/>
      <c r="P7062" s="50"/>
      <c r="Q7062" s="50"/>
      <c r="R7062" s="51"/>
      <c r="S7062" s="51"/>
      <c r="T7062" s="51"/>
      <c r="U7062" s="51"/>
      <c r="V7062" s="51"/>
      <c r="W7062" s="51"/>
      <c r="X7062" s="44"/>
      <c r="AF7062" s="52"/>
      <c r="AM7062" s="7"/>
      <c r="AN7062" s="7"/>
      <c r="AO7062" s="53"/>
      <c r="AP7062" s="54"/>
      <c r="AQ7062" s="54"/>
      <c r="AR7062" s="7"/>
      <c r="AS7062" s="54"/>
      <c r="AT7062" s="53"/>
      <c r="AU7062" s="7"/>
      <c r="AV7062" s="7"/>
      <c r="AW7062" s="55"/>
      <c r="AX7062" s="56"/>
      <c r="AY7062" s="55"/>
      <c r="AZ7062" s="55"/>
      <c r="BA7062" s="55"/>
      <c r="BB7062" s="11"/>
      <c r="BC7062" s="12"/>
      <c r="BD7062" s="12"/>
      <c r="BE7062" s="12"/>
      <c r="BF7062" s="12"/>
      <c r="BG7062" s="12"/>
      <c r="BH7062" s="12"/>
      <c r="BI7062" s="12"/>
      <c r="BJ7062" s="12"/>
      <c r="BK7062" s="12"/>
    </row>
    <row r="7063" spans="1:63" s="5" customFormat="1">
      <c r="A7063" s="13"/>
      <c r="B7063" s="13"/>
      <c r="C7063" s="45"/>
      <c r="E7063" s="46"/>
      <c r="F7063" s="47"/>
      <c r="G7063" s="48"/>
      <c r="H7063" s="49"/>
      <c r="I7063" s="49"/>
      <c r="J7063" s="49"/>
      <c r="K7063" s="50"/>
      <c r="L7063" s="50"/>
      <c r="M7063" s="50"/>
      <c r="N7063" s="50"/>
      <c r="O7063" s="50"/>
      <c r="P7063" s="50"/>
      <c r="Q7063" s="50"/>
      <c r="R7063" s="51"/>
      <c r="S7063" s="51"/>
      <c r="T7063" s="51"/>
      <c r="U7063" s="51"/>
      <c r="V7063" s="51"/>
      <c r="W7063" s="51"/>
      <c r="X7063" s="44"/>
      <c r="AF7063" s="52"/>
      <c r="AM7063" s="7"/>
      <c r="AN7063" s="7"/>
      <c r="AO7063" s="53"/>
      <c r="AP7063" s="54"/>
      <c r="AQ7063" s="54"/>
      <c r="AR7063" s="7"/>
      <c r="AS7063" s="54"/>
      <c r="AT7063" s="53"/>
      <c r="AU7063" s="7"/>
      <c r="AV7063" s="7"/>
      <c r="AW7063" s="55"/>
      <c r="AX7063" s="56"/>
      <c r="AY7063" s="55"/>
      <c r="AZ7063" s="55"/>
      <c r="BA7063" s="55"/>
      <c r="BB7063" s="11"/>
      <c r="BC7063" s="12"/>
      <c r="BD7063" s="12"/>
      <c r="BE7063" s="12"/>
      <c r="BF7063" s="12"/>
      <c r="BG7063" s="12"/>
      <c r="BH7063" s="12"/>
      <c r="BI7063" s="12"/>
      <c r="BJ7063" s="12"/>
      <c r="BK7063" s="12"/>
    </row>
    <row r="7064" spans="1:63" s="5" customFormat="1">
      <c r="A7064" s="13"/>
      <c r="B7064" s="13"/>
      <c r="C7064" s="45"/>
      <c r="E7064" s="46"/>
      <c r="F7064" s="47"/>
      <c r="G7064" s="48"/>
      <c r="H7064" s="49"/>
      <c r="I7064" s="49"/>
      <c r="J7064" s="49"/>
      <c r="K7064" s="50"/>
      <c r="L7064" s="50"/>
      <c r="M7064" s="50"/>
      <c r="N7064" s="50"/>
      <c r="O7064" s="50"/>
      <c r="P7064" s="50"/>
      <c r="Q7064" s="50"/>
      <c r="R7064" s="51"/>
      <c r="S7064" s="51"/>
      <c r="T7064" s="51"/>
      <c r="U7064" s="51"/>
      <c r="V7064" s="51"/>
      <c r="W7064" s="51"/>
      <c r="X7064" s="44"/>
      <c r="AF7064" s="52"/>
      <c r="AM7064" s="7"/>
      <c r="AN7064" s="7"/>
      <c r="AO7064" s="53"/>
      <c r="AP7064" s="54"/>
      <c r="AQ7064" s="54"/>
      <c r="AR7064" s="7"/>
      <c r="AS7064" s="54"/>
      <c r="AT7064" s="53"/>
      <c r="AU7064" s="7"/>
      <c r="AV7064" s="7"/>
      <c r="AW7064" s="55"/>
      <c r="AX7064" s="56"/>
      <c r="AY7064" s="55"/>
      <c r="AZ7064" s="55"/>
      <c r="BA7064" s="55"/>
      <c r="BB7064" s="11"/>
      <c r="BC7064" s="12"/>
      <c r="BD7064" s="12"/>
      <c r="BE7064" s="12"/>
      <c r="BF7064" s="12"/>
      <c r="BG7064" s="12"/>
      <c r="BH7064" s="12"/>
      <c r="BI7064" s="12"/>
      <c r="BJ7064" s="12"/>
      <c r="BK7064" s="12"/>
    </row>
    <row r="7065" spans="1:63" s="5" customFormat="1">
      <c r="A7065" s="13"/>
      <c r="B7065" s="13"/>
      <c r="C7065" s="45"/>
      <c r="E7065" s="46"/>
      <c r="F7065" s="47"/>
      <c r="G7065" s="48"/>
      <c r="H7065" s="49"/>
      <c r="I7065" s="49"/>
      <c r="J7065" s="49"/>
      <c r="K7065" s="50"/>
      <c r="L7065" s="50"/>
      <c r="M7065" s="50"/>
      <c r="N7065" s="50"/>
      <c r="O7065" s="50"/>
      <c r="P7065" s="50"/>
      <c r="Q7065" s="50"/>
      <c r="R7065" s="51"/>
      <c r="S7065" s="51"/>
      <c r="T7065" s="51"/>
      <c r="U7065" s="51"/>
      <c r="V7065" s="51"/>
      <c r="W7065" s="51"/>
      <c r="X7065" s="44"/>
      <c r="AF7065" s="52"/>
      <c r="AM7065" s="7"/>
      <c r="AN7065" s="7"/>
      <c r="AO7065" s="53"/>
      <c r="AP7065" s="54"/>
      <c r="AQ7065" s="54"/>
      <c r="AR7065" s="7"/>
      <c r="AS7065" s="54"/>
      <c r="AT7065" s="53"/>
      <c r="AU7065" s="7"/>
      <c r="AV7065" s="7"/>
      <c r="AW7065" s="55"/>
      <c r="AX7065" s="56"/>
      <c r="AY7065" s="55"/>
      <c r="AZ7065" s="55"/>
      <c r="BA7065" s="55"/>
      <c r="BB7065" s="11"/>
      <c r="BC7065" s="12"/>
      <c r="BD7065" s="12"/>
      <c r="BE7065" s="12"/>
      <c r="BF7065" s="12"/>
      <c r="BG7065" s="12"/>
      <c r="BH7065" s="12"/>
      <c r="BI7065" s="12"/>
      <c r="BJ7065" s="12"/>
      <c r="BK7065" s="12"/>
    </row>
    <row r="7066" spans="1:63" s="5" customFormat="1">
      <c r="A7066" s="13"/>
      <c r="B7066" s="13"/>
      <c r="C7066" s="45"/>
      <c r="E7066" s="46"/>
      <c r="F7066" s="47"/>
      <c r="G7066" s="48"/>
      <c r="H7066" s="49"/>
      <c r="I7066" s="49"/>
      <c r="J7066" s="49"/>
      <c r="K7066" s="50"/>
      <c r="L7066" s="50"/>
      <c r="M7066" s="50"/>
      <c r="N7066" s="50"/>
      <c r="O7066" s="50"/>
      <c r="P7066" s="50"/>
      <c r="Q7066" s="50"/>
      <c r="R7066" s="51"/>
      <c r="S7066" s="51"/>
      <c r="T7066" s="51"/>
      <c r="U7066" s="51"/>
      <c r="V7066" s="51"/>
      <c r="W7066" s="51"/>
      <c r="X7066" s="44"/>
      <c r="AF7066" s="52"/>
      <c r="AM7066" s="7"/>
      <c r="AN7066" s="7"/>
      <c r="AO7066" s="53"/>
      <c r="AP7066" s="54"/>
      <c r="AQ7066" s="54"/>
      <c r="AR7066" s="7"/>
      <c r="AS7066" s="54"/>
      <c r="AT7066" s="53"/>
      <c r="AU7066" s="7"/>
      <c r="AV7066" s="7"/>
      <c r="AW7066" s="55"/>
      <c r="AX7066" s="56"/>
      <c r="AY7066" s="55"/>
      <c r="AZ7066" s="55"/>
      <c r="BA7066" s="55"/>
      <c r="BB7066" s="11"/>
      <c r="BC7066" s="12"/>
      <c r="BD7066" s="12"/>
      <c r="BE7066" s="12"/>
      <c r="BF7066" s="12"/>
      <c r="BG7066" s="12"/>
      <c r="BH7066" s="12"/>
      <c r="BI7066" s="12"/>
      <c r="BJ7066" s="12"/>
      <c r="BK7066" s="12"/>
    </row>
    <row r="7067" spans="1:63" s="5" customFormat="1">
      <c r="A7067" s="13"/>
      <c r="B7067" s="13"/>
      <c r="C7067" s="45"/>
      <c r="E7067" s="46"/>
      <c r="F7067" s="47"/>
      <c r="G7067" s="48"/>
      <c r="H7067" s="49"/>
      <c r="I7067" s="49"/>
      <c r="J7067" s="49"/>
      <c r="K7067" s="50"/>
      <c r="L7067" s="50"/>
      <c r="M7067" s="50"/>
      <c r="N7067" s="50"/>
      <c r="O7067" s="50"/>
      <c r="P7067" s="50"/>
      <c r="Q7067" s="50"/>
      <c r="R7067" s="51"/>
      <c r="S7067" s="51"/>
      <c r="T7067" s="51"/>
      <c r="U7067" s="51"/>
      <c r="V7067" s="51"/>
      <c r="W7067" s="51"/>
      <c r="X7067" s="44"/>
      <c r="AF7067" s="52"/>
      <c r="AM7067" s="7"/>
      <c r="AN7067" s="7"/>
      <c r="AO7067" s="53"/>
      <c r="AP7067" s="54"/>
      <c r="AQ7067" s="54"/>
      <c r="AR7067" s="7"/>
      <c r="AS7067" s="54"/>
      <c r="AT7067" s="53"/>
      <c r="AU7067" s="7"/>
      <c r="AV7067" s="7"/>
      <c r="AW7067" s="55"/>
      <c r="AX7067" s="56"/>
      <c r="AY7067" s="55"/>
      <c r="AZ7067" s="55"/>
      <c r="BA7067" s="55"/>
      <c r="BB7067" s="11"/>
      <c r="BC7067" s="12"/>
      <c r="BD7067" s="12"/>
      <c r="BE7067" s="12"/>
      <c r="BF7067" s="12"/>
      <c r="BG7067" s="12"/>
      <c r="BH7067" s="12"/>
      <c r="BI7067" s="12"/>
      <c r="BJ7067" s="12"/>
      <c r="BK7067" s="12"/>
    </row>
    <row r="7068" spans="1:63" s="5" customFormat="1">
      <c r="A7068" s="13"/>
      <c r="B7068" s="13"/>
      <c r="C7068" s="45"/>
      <c r="E7068" s="46"/>
      <c r="F7068" s="47"/>
      <c r="G7068" s="48"/>
      <c r="H7068" s="49"/>
      <c r="I7068" s="49"/>
      <c r="J7068" s="49"/>
      <c r="K7068" s="50"/>
      <c r="L7068" s="50"/>
      <c r="M7068" s="50"/>
      <c r="N7068" s="50"/>
      <c r="O7068" s="50"/>
      <c r="P7068" s="50"/>
      <c r="Q7068" s="50"/>
      <c r="R7068" s="51"/>
      <c r="S7068" s="51"/>
      <c r="T7068" s="51"/>
      <c r="U7068" s="51"/>
      <c r="V7068" s="51"/>
      <c r="W7068" s="51"/>
      <c r="X7068" s="44"/>
      <c r="AF7068" s="52"/>
      <c r="AM7068" s="7"/>
      <c r="AN7068" s="7"/>
      <c r="AO7068" s="53"/>
      <c r="AP7068" s="54"/>
      <c r="AQ7068" s="54"/>
      <c r="AR7068" s="7"/>
      <c r="AS7068" s="54"/>
      <c r="AT7068" s="53"/>
      <c r="AU7068" s="7"/>
      <c r="AV7068" s="7"/>
      <c r="AW7068" s="55"/>
      <c r="AX7068" s="56"/>
      <c r="AY7068" s="55"/>
      <c r="AZ7068" s="55"/>
      <c r="BA7068" s="55"/>
      <c r="BB7068" s="11"/>
      <c r="BC7068" s="12"/>
      <c r="BD7068" s="12"/>
      <c r="BE7068" s="12"/>
      <c r="BF7068" s="12"/>
      <c r="BG7068" s="12"/>
      <c r="BH7068" s="12"/>
      <c r="BI7068" s="12"/>
      <c r="BJ7068" s="12"/>
      <c r="BK7068" s="12"/>
    </row>
    <row r="7069" spans="1:63" s="5" customFormat="1">
      <c r="A7069" s="13"/>
      <c r="B7069" s="13"/>
      <c r="C7069" s="45"/>
      <c r="E7069" s="46"/>
      <c r="F7069" s="47"/>
      <c r="G7069" s="48"/>
      <c r="H7069" s="49"/>
      <c r="I7069" s="49"/>
      <c r="J7069" s="49"/>
      <c r="K7069" s="50"/>
      <c r="L7069" s="50"/>
      <c r="M7069" s="50"/>
      <c r="N7069" s="50"/>
      <c r="O7069" s="50"/>
      <c r="P7069" s="50"/>
      <c r="Q7069" s="50"/>
      <c r="R7069" s="51"/>
      <c r="S7069" s="51"/>
      <c r="T7069" s="51"/>
      <c r="U7069" s="51"/>
      <c r="V7069" s="51"/>
      <c r="W7069" s="51"/>
      <c r="X7069" s="44"/>
      <c r="AF7069" s="52"/>
      <c r="AM7069" s="7"/>
      <c r="AN7069" s="7"/>
      <c r="AO7069" s="53"/>
      <c r="AP7069" s="54"/>
      <c r="AQ7069" s="54"/>
      <c r="AR7069" s="7"/>
      <c r="AS7069" s="54"/>
      <c r="AT7069" s="53"/>
      <c r="AU7069" s="7"/>
      <c r="AV7069" s="7"/>
      <c r="AW7069" s="55"/>
      <c r="AX7069" s="56"/>
      <c r="AY7069" s="55"/>
      <c r="AZ7069" s="55"/>
      <c r="BA7069" s="55"/>
      <c r="BB7069" s="11"/>
      <c r="BC7069" s="12"/>
      <c r="BD7069" s="12"/>
      <c r="BE7069" s="12"/>
      <c r="BF7069" s="12"/>
      <c r="BG7069" s="12"/>
      <c r="BH7069" s="12"/>
      <c r="BI7069" s="12"/>
      <c r="BJ7069" s="12"/>
      <c r="BK7069" s="12"/>
    </row>
    <row r="7070" spans="1:63" s="5" customFormat="1">
      <c r="A7070" s="13"/>
      <c r="B7070" s="13"/>
      <c r="C7070" s="45"/>
      <c r="E7070" s="46"/>
      <c r="F7070" s="47"/>
      <c r="G7070" s="48"/>
      <c r="H7070" s="49"/>
      <c r="I7070" s="49"/>
      <c r="J7070" s="49"/>
      <c r="K7070" s="50"/>
      <c r="L7070" s="50"/>
      <c r="M7070" s="50"/>
      <c r="N7070" s="50"/>
      <c r="O7070" s="50"/>
      <c r="P7070" s="50"/>
      <c r="Q7070" s="50"/>
      <c r="R7070" s="51"/>
      <c r="S7070" s="51"/>
      <c r="T7070" s="51"/>
      <c r="U7070" s="51"/>
      <c r="V7070" s="51"/>
      <c r="W7070" s="51"/>
      <c r="X7070" s="44"/>
      <c r="AF7070" s="52"/>
      <c r="AM7070" s="7"/>
      <c r="AN7070" s="7"/>
      <c r="AO7070" s="53"/>
      <c r="AP7070" s="54"/>
      <c r="AQ7070" s="54"/>
      <c r="AR7070" s="7"/>
      <c r="AS7070" s="54"/>
      <c r="AT7070" s="53"/>
      <c r="AU7070" s="7"/>
      <c r="AV7070" s="7"/>
      <c r="AW7070" s="55"/>
      <c r="AX7070" s="56"/>
      <c r="AY7070" s="55"/>
      <c r="AZ7070" s="55"/>
      <c r="BA7070" s="55"/>
      <c r="BB7070" s="11"/>
      <c r="BC7070" s="12"/>
      <c r="BD7070" s="12"/>
      <c r="BE7070" s="12"/>
      <c r="BF7070" s="12"/>
      <c r="BG7070" s="12"/>
      <c r="BH7070" s="12"/>
      <c r="BI7070" s="12"/>
      <c r="BJ7070" s="12"/>
      <c r="BK7070" s="12"/>
    </row>
    <row r="7071" spans="1:63" s="5" customFormat="1">
      <c r="A7071" s="13"/>
      <c r="B7071" s="13"/>
      <c r="C7071" s="45"/>
      <c r="E7071" s="46"/>
      <c r="F7071" s="47"/>
      <c r="G7071" s="48"/>
      <c r="H7071" s="49"/>
      <c r="I7071" s="49"/>
      <c r="J7071" s="49"/>
      <c r="K7071" s="50"/>
      <c r="L7071" s="50"/>
      <c r="M7071" s="50"/>
      <c r="N7071" s="50"/>
      <c r="O7071" s="50"/>
      <c r="P7071" s="50"/>
      <c r="Q7071" s="50"/>
      <c r="R7071" s="51"/>
      <c r="S7071" s="51"/>
      <c r="T7071" s="51"/>
      <c r="U7071" s="51"/>
      <c r="V7071" s="51"/>
      <c r="W7071" s="51"/>
      <c r="X7071" s="44"/>
      <c r="AF7071" s="52"/>
      <c r="AM7071" s="7"/>
      <c r="AN7071" s="7"/>
      <c r="AO7071" s="53"/>
      <c r="AP7071" s="54"/>
      <c r="AQ7071" s="54"/>
      <c r="AR7071" s="7"/>
      <c r="AS7071" s="54"/>
      <c r="AT7071" s="53"/>
      <c r="AU7071" s="7"/>
      <c r="AV7071" s="7"/>
      <c r="AW7071" s="55"/>
      <c r="AX7071" s="56"/>
      <c r="AY7071" s="55"/>
      <c r="AZ7071" s="55"/>
      <c r="BA7071" s="55"/>
      <c r="BB7071" s="11"/>
      <c r="BC7071" s="12"/>
      <c r="BD7071" s="12"/>
      <c r="BE7071" s="12"/>
      <c r="BF7071" s="12"/>
      <c r="BG7071" s="12"/>
      <c r="BH7071" s="12"/>
      <c r="BI7071" s="12"/>
      <c r="BJ7071" s="12"/>
      <c r="BK7071" s="12"/>
    </row>
    <row r="7072" spans="1:63" s="5" customFormat="1">
      <c r="A7072" s="13"/>
      <c r="B7072" s="13"/>
      <c r="C7072" s="45"/>
      <c r="E7072" s="46"/>
      <c r="F7072" s="47"/>
      <c r="G7072" s="48"/>
      <c r="H7072" s="49"/>
      <c r="I7072" s="49"/>
      <c r="J7072" s="49"/>
      <c r="K7072" s="50"/>
      <c r="L7072" s="50"/>
      <c r="M7072" s="50"/>
      <c r="N7072" s="50"/>
      <c r="O7072" s="50"/>
      <c r="P7072" s="50"/>
      <c r="Q7072" s="50"/>
      <c r="R7072" s="51"/>
      <c r="S7072" s="51"/>
      <c r="T7072" s="51"/>
      <c r="U7072" s="51"/>
      <c r="V7072" s="51"/>
      <c r="W7072" s="51"/>
      <c r="X7072" s="44"/>
      <c r="AF7072" s="52"/>
      <c r="AM7072" s="7"/>
      <c r="AN7072" s="7"/>
      <c r="AO7072" s="53"/>
      <c r="AP7072" s="54"/>
      <c r="AQ7072" s="54"/>
      <c r="AR7072" s="7"/>
      <c r="AS7072" s="54"/>
      <c r="AT7072" s="53"/>
      <c r="AU7072" s="7"/>
      <c r="AV7072" s="7"/>
      <c r="AW7072" s="55"/>
      <c r="AX7072" s="56"/>
      <c r="AY7072" s="55"/>
      <c r="AZ7072" s="55"/>
      <c r="BA7072" s="55"/>
      <c r="BB7072" s="11"/>
      <c r="BC7072" s="12"/>
      <c r="BD7072" s="12"/>
      <c r="BE7072" s="12"/>
      <c r="BF7072" s="12"/>
      <c r="BG7072" s="12"/>
      <c r="BH7072" s="12"/>
      <c r="BI7072" s="12"/>
      <c r="BJ7072" s="12"/>
      <c r="BK7072" s="12"/>
    </row>
    <row r="7073" spans="1:63" s="5" customFormat="1">
      <c r="A7073" s="13"/>
      <c r="B7073" s="13"/>
      <c r="C7073" s="45"/>
      <c r="E7073" s="46"/>
      <c r="F7073" s="47"/>
      <c r="G7073" s="48"/>
      <c r="H7073" s="49"/>
      <c r="I7073" s="49"/>
      <c r="J7073" s="49"/>
      <c r="K7073" s="50"/>
      <c r="L7073" s="50"/>
      <c r="M7073" s="50"/>
      <c r="N7073" s="50"/>
      <c r="O7073" s="50"/>
      <c r="P7073" s="50"/>
      <c r="Q7073" s="50"/>
      <c r="R7073" s="51"/>
      <c r="S7073" s="51"/>
      <c r="T7073" s="51"/>
      <c r="U7073" s="51"/>
      <c r="V7073" s="51"/>
      <c r="W7073" s="51"/>
      <c r="X7073" s="44"/>
      <c r="AF7073" s="52"/>
      <c r="AM7073" s="7"/>
      <c r="AN7073" s="7"/>
      <c r="AO7073" s="53"/>
      <c r="AP7073" s="54"/>
      <c r="AQ7073" s="54"/>
      <c r="AR7073" s="7"/>
      <c r="AS7073" s="54"/>
      <c r="AT7073" s="53"/>
      <c r="AU7073" s="7"/>
      <c r="AV7073" s="7"/>
      <c r="AW7073" s="55"/>
      <c r="AX7073" s="56"/>
      <c r="AY7073" s="55"/>
      <c r="AZ7073" s="55"/>
      <c r="BA7073" s="55"/>
      <c r="BB7073" s="11"/>
      <c r="BC7073" s="12"/>
      <c r="BD7073" s="12"/>
      <c r="BE7073" s="12"/>
      <c r="BF7073" s="12"/>
      <c r="BG7073" s="12"/>
      <c r="BH7073" s="12"/>
      <c r="BI7073" s="12"/>
      <c r="BJ7073" s="12"/>
      <c r="BK7073" s="12"/>
    </row>
    <row r="7074" spans="1:63" s="5" customFormat="1">
      <c r="A7074" s="13"/>
      <c r="B7074" s="13"/>
      <c r="C7074" s="45"/>
      <c r="E7074" s="46"/>
      <c r="F7074" s="47"/>
      <c r="G7074" s="48"/>
      <c r="H7074" s="49"/>
      <c r="I7074" s="49"/>
      <c r="J7074" s="49"/>
      <c r="K7074" s="50"/>
      <c r="L7074" s="50"/>
      <c r="M7074" s="50"/>
      <c r="N7074" s="50"/>
      <c r="O7074" s="50"/>
      <c r="P7074" s="50"/>
      <c r="Q7074" s="50"/>
      <c r="R7074" s="51"/>
      <c r="S7074" s="51"/>
      <c r="T7074" s="51"/>
      <c r="U7074" s="51"/>
      <c r="V7074" s="51"/>
      <c r="W7074" s="51"/>
      <c r="X7074" s="44"/>
      <c r="AF7074" s="52"/>
      <c r="AM7074" s="7"/>
      <c r="AN7074" s="7"/>
      <c r="AO7074" s="53"/>
      <c r="AP7074" s="54"/>
      <c r="AQ7074" s="54"/>
      <c r="AR7074" s="7"/>
      <c r="AS7074" s="54"/>
      <c r="AT7074" s="53"/>
      <c r="AU7074" s="7"/>
      <c r="AV7074" s="7"/>
      <c r="AW7074" s="55"/>
      <c r="AX7074" s="56"/>
      <c r="AY7074" s="55"/>
      <c r="AZ7074" s="55"/>
      <c r="BA7074" s="55"/>
      <c r="BB7074" s="11"/>
      <c r="BC7074" s="12"/>
      <c r="BD7074" s="12"/>
      <c r="BE7074" s="12"/>
      <c r="BF7074" s="12"/>
      <c r="BG7074" s="12"/>
      <c r="BH7074" s="12"/>
      <c r="BI7074" s="12"/>
      <c r="BJ7074" s="12"/>
      <c r="BK7074" s="12"/>
    </row>
    <row r="7075" spans="1:63" s="5" customFormat="1">
      <c r="A7075" s="13"/>
      <c r="B7075" s="13"/>
      <c r="C7075" s="45"/>
      <c r="E7075" s="46"/>
      <c r="F7075" s="47"/>
      <c r="G7075" s="48"/>
      <c r="H7075" s="49"/>
      <c r="I7075" s="49"/>
      <c r="J7075" s="49"/>
      <c r="K7075" s="50"/>
      <c r="L7075" s="50"/>
      <c r="M7075" s="50"/>
      <c r="N7075" s="50"/>
      <c r="O7075" s="50"/>
      <c r="P7075" s="50"/>
      <c r="Q7075" s="50"/>
      <c r="R7075" s="51"/>
      <c r="S7075" s="51"/>
      <c r="T7075" s="51"/>
      <c r="U7075" s="51"/>
      <c r="V7075" s="51"/>
      <c r="W7075" s="51"/>
      <c r="X7075" s="44"/>
      <c r="AF7075" s="52"/>
      <c r="AM7075" s="7"/>
      <c r="AN7075" s="7"/>
      <c r="AO7075" s="53"/>
      <c r="AP7075" s="54"/>
      <c r="AQ7075" s="54"/>
      <c r="AR7075" s="7"/>
      <c r="AS7075" s="54"/>
      <c r="AT7075" s="53"/>
      <c r="AU7075" s="7"/>
      <c r="AV7075" s="7"/>
      <c r="AW7075" s="55"/>
      <c r="AX7075" s="56"/>
      <c r="AY7075" s="55"/>
      <c r="AZ7075" s="55"/>
      <c r="BA7075" s="55"/>
      <c r="BB7075" s="11"/>
      <c r="BC7075" s="12"/>
      <c r="BD7075" s="12"/>
      <c r="BE7075" s="12"/>
      <c r="BF7075" s="12"/>
      <c r="BG7075" s="12"/>
      <c r="BH7075" s="12"/>
      <c r="BI7075" s="12"/>
      <c r="BJ7075" s="12"/>
      <c r="BK7075" s="12"/>
    </row>
    <row r="7076" spans="1:63" s="5" customFormat="1">
      <c r="A7076" s="13"/>
      <c r="B7076" s="13"/>
      <c r="C7076" s="45"/>
      <c r="E7076" s="46"/>
      <c r="F7076" s="47"/>
      <c r="G7076" s="48"/>
      <c r="H7076" s="49"/>
      <c r="I7076" s="49"/>
      <c r="J7076" s="49"/>
      <c r="K7076" s="50"/>
      <c r="L7076" s="50"/>
      <c r="M7076" s="50"/>
      <c r="N7076" s="50"/>
      <c r="O7076" s="50"/>
      <c r="P7076" s="50"/>
      <c r="Q7076" s="50"/>
      <c r="R7076" s="51"/>
      <c r="S7076" s="51"/>
      <c r="T7076" s="51"/>
      <c r="U7076" s="51"/>
      <c r="V7076" s="51"/>
      <c r="W7076" s="51"/>
      <c r="X7076" s="44"/>
      <c r="AF7076" s="52"/>
      <c r="AM7076" s="7"/>
      <c r="AN7076" s="7"/>
      <c r="AO7076" s="53"/>
      <c r="AP7076" s="54"/>
      <c r="AQ7076" s="54"/>
      <c r="AR7076" s="7"/>
      <c r="AS7076" s="54"/>
      <c r="AT7076" s="53"/>
      <c r="AU7076" s="7"/>
      <c r="AV7076" s="7"/>
      <c r="AW7076" s="55"/>
      <c r="AX7076" s="56"/>
      <c r="AY7076" s="55"/>
      <c r="AZ7076" s="55"/>
      <c r="BA7076" s="55"/>
      <c r="BB7076" s="11"/>
      <c r="BC7076" s="12"/>
      <c r="BD7076" s="12"/>
      <c r="BE7076" s="12"/>
      <c r="BF7076" s="12"/>
      <c r="BG7076" s="12"/>
      <c r="BH7076" s="12"/>
      <c r="BI7076" s="12"/>
      <c r="BJ7076" s="12"/>
      <c r="BK7076" s="12"/>
    </row>
    <row r="7077" spans="1:63" s="5" customFormat="1">
      <c r="A7077" s="13"/>
      <c r="B7077" s="13"/>
      <c r="C7077" s="45"/>
      <c r="E7077" s="46"/>
      <c r="F7077" s="47"/>
      <c r="G7077" s="48"/>
      <c r="H7077" s="49"/>
      <c r="I7077" s="49"/>
      <c r="J7077" s="49"/>
      <c r="K7077" s="50"/>
      <c r="L7077" s="50"/>
      <c r="M7077" s="50"/>
      <c r="N7077" s="50"/>
      <c r="O7077" s="50"/>
      <c r="P7077" s="50"/>
      <c r="Q7077" s="50"/>
      <c r="R7077" s="51"/>
      <c r="S7077" s="51"/>
      <c r="T7077" s="51"/>
      <c r="U7077" s="51"/>
      <c r="V7077" s="51"/>
      <c r="W7077" s="51"/>
      <c r="X7077" s="44"/>
      <c r="AF7077" s="52"/>
      <c r="AM7077" s="7"/>
      <c r="AN7077" s="7"/>
      <c r="AO7077" s="53"/>
      <c r="AP7077" s="54"/>
      <c r="AQ7077" s="54"/>
      <c r="AR7077" s="7"/>
      <c r="AS7077" s="54"/>
      <c r="AT7077" s="53"/>
      <c r="AU7077" s="7"/>
      <c r="AV7077" s="7"/>
      <c r="AW7077" s="55"/>
      <c r="AX7077" s="56"/>
      <c r="AY7077" s="55"/>
      <c r="AZ7077" s="55"/>
      <c r="BA7077" s="55"/>
      <c r="BB7077" s="11"/>
      <c r="BC7077" s="12"/>
      <c r="BD7077" s="12"/>
      <c r="BE7077" s="12"/>
      <c r="BF7077" s="12"/>
      <c r="BG7077" s="12"/>
      <c r="BH7077" s="12"/>
      <c r="BI7077" s="12"/>
      <c r="BJ7077" s="12"/>
      <c r="BK7077" s="12"/>
    </row>
    <row r="7078" spans="1:63" s="5" customFormat="1">
      <c r="A7078" s="13"/>
      <c r="B7078" s="13"/>
      <c r="C7078" s="45"/>
      <c r="E7078" s="46"/>
      <c r="F7078" s="47"/>
      <c r="G7078" s="48"/>
      <c r="H7078" s="49"/>
      <c r="I7078" s="49"/>
      <c r="J7078" s="49"/>
      <c r="K7078" s="50"/>
      <c r="L7078" s="50"/>
      <c r="M7078" s="50"/>
      <c r="N7078" s="50"/>
      <c r="O7078" s="50"/>
      <c r="P7078" s="50"/>
      <c r="Q7078" s="50"/>
      <c r="R7078" s="51"/>
      <c r="S7078" s="51"/>
      <c r="T7078" s="51"/>
      <c r="U7078" s="51"/>
      <c r="V7078" s="51"/>
      <c r="W7078" s="51"/>
      <c r="X7078" s="44"/>
      <c r="AF7078" s="52"/>
      <c r="AM7078" s="7"/>
      <c r="AN7078" s="7"/>
      <c r="AO7078" s="53"/>
      <c r="AP7078" s="54"/>
      <c r="AQ7078" s="54"/>
      <c r="AR7078" s="7"/>
      <c r="AS7078" s="54"/>
      <c r="AT7078" s="53"/>
      <c r="AU7078" s="7"/>
      <c r="AV7078" s="7"/>
      <c r="AW7078" s="55"/>
      <c r="AX7078" s="56"/>
      <c r="AY7078" s="55"/>
      <c r="AZ7078" s="55"/>
      <c r="BA7078" s="55"/>
      <c r="BB7078" s="11"/>
      <c r="BC7078" s="12"/>
      <c r="BD7078" s="12"/>
      <c r="BE7078" s="12"/>
      <c r="BF7078" s="12"/>
      <c r="BG7078" s="12"/>
      <c r="BH7078" s="12"/>
      <c r="BI7078" s="12"/>
      <c r="BJ7078" s="12"/>
      <c r="BK7078" s="12"/>
    </row>
    <row r="7079" spans="1:63" s="5" customFormat="1">
      <c r="A7079" s="13"/>
      <c r="B7079" s="13"/>
      <c r="C7079" s="45"/>
      <c r="E7079" s="46"/>
      <c r="F7079" s="47"/>
      <c r="G7079" s="48"/>
      <c r="H7079" s="49"/>
      <c r="I7079" s="49"/>
      <c r="J7079" s="49"/>
      <c r="K7079" s="50"/>
      <c r="L7079" s="50"/>
      <c r="M7079" s="50"/>
      <c r="N7079" s="50"/>
      <c r="O7079" s="50"/>
      <c r="P7079" s="50"/>
      <c r="Q7079" s="50"/>
      <c r="R7079" s="51"/>
      <c r="S7079" s="51"/>
      <c r="T7079" s="51"/>
      <c r="U7079" s="51"/>
      <c r="V7079" s="51"/>
      <c r="W7079" s="51"/>
      <c r="X7079" s="44"/>
      <c r="AF7079" s="52"/>
      <c r="AM7079" s="7"/>
      <c r="AN7079" s="7"/>
      <c r="AO7079" s="53"/>
      <c r="AP7079" s="54"/>
      <c r="AQ7079" s="54"/>
      <c r="AR7079" s="7"/>
      <c r="AS7079" s="54"/>
      <c r="AT7079" s="53"/>
      <c r="AU7079" s="7"/>
      <c r="AV7079" s="7"/>
      <c r="AW7079" s="55"/>
      <c r="AX7079" s="56"/>
      <c r="AY7079" s="55"/>
      <c r="AZ7079" s="55"/>
      <c r="BA7079" s="55"/>
      <c r="BB7079" s="11"/>
      <c r="BC7079" s="12"/>
      <c r="BD7079" s="12"/>
      <c r="BE7079" s="12"/>
      <c r="BF7079" s="12"/>
      <c r="BG7079" s="12"/>
      <c r="BH7079" s="12"/>
      <c r="BI7079" s="12"/>
      <c r="BJ7079" s="12"/>
      <c r="BK7079" s="12"/>
    </row>
    <row r="7080" spans="1:63" s="5" customFormat="1">
      <c r="A7080" s="13"/>
      <c r="B7080" s="13"/>
      <c r="C7080" s="45"/>
      <c r="E7080" s="46"/>
      <c r="F7080" s="47"/>
      <c r="G7080" s="48"/>
      <c r="H7080" s="49"/>
      <c r="I7080" s="49"/>
      <c r="J7080" s="49"/>
      <c r="K7080" s="50"/>
      <c r="L7080" s="50"/>
      <c r="M7080" s="50"/>
      <c r="N7080" s="50"/>
      <c r="O7080" s="50"/>
      <c r="P7080" s="50"/>
      <c r="Q7080" s="50"/>
      <c r="R7080" s="51"/>
      <c r="S7080" s="51"/>
      <c r="T7080" s="51"/>
      <c r="U7080" s="51"/>
      <c r="V7080" s="51"/>
      <c r="W7080" s="51"/>
      <c r="X7080" s="44"/>
      <c r="AF7080" s="52"/>
      <c r="AM7080" s="7"/>
      <c r="AN7080" s="7"/>
      <c r="AO7080" s="53"/>
      <c r="AP7080" s="54"/>
      <c r="AQ7080" s="54"/>
      <c r="AR7080" s="7"/>
      <c r="AS7080" s="54"/>
      <c r="AT7080" s="53"/>
      <c r="AU7080" s="7"/>
      <c r="AV7080" s="7"/>
      <c r="AW7080" s="55"/>
      <c r="AX7080" s="56"/>
      <c r="AY7080" s="55"/>
      <c r="AZ7080" s="55"/>
      <c r="BA7080" s="55"/>
      <c r="BB7080" s="11"/>
      <c r="BC7080" s="12"/>
      <c r="BD7080" s="12"/>
      <c r="BE7080" s="12"/>
      <c r="BF7080" s="12"/>
      <c r="BG7080" s="12"/>
      <c r="BH7080" s="12"/>
      <c r="BI7080" s="12"/>
      <c r="BJ7080" s="12"/>
      <c r="BK7080" s="12"/>
    </row>
    <row r="7081" spans="1:63" s="5" customFormat="1">
      <c r="A7081" s="13"/>
      <c r="B7081" s="13"/>
      <c r="C7081" s="45"/>
      <c r="E7081" s="46"/>
      <c r="F7081" s="47"/>
      <c r="G7081" s="48"/>
      <c r="H7081" s="49"/>
      <c r="I7081" s="49"/>
      <c r="J7081" s="49"/>
      <c r="K7081" s="50"/>
      <c r="L7081" s="50"/>
      <c r="M7081" s="50"/>
      <c r="N7081" s="50"/>
      <c r="O7081" s="50"/>
      <c r="P7081" s="50"/>
      <c r="Q7081" s="50"/>
      <c r="R7081" s="51"/>
      <c r="S7081" s="51"/>
      <c r="T7081" s="51"/>
      <c r="U7081" s="51"/>
      <c r="V7081" s="51"/>
      <c r="W7081" s="51"/>
      <c r="X7081" s="44"/>
      <c r="AF7081" s="52"/>
      <c r="AM7081" s="7"/>
      <c r="AN7081" s="7"/>
      <c r="AO7081" s="53"/>
      <c r="AP7081" s="54"/>
      <c r="AQ7081" s="54"/>
      <c r="AR7081" s="7"/>
      <c r="AS7081" s="54"/>
      <c r="AT7081" s="53"/>
      <c r="AU7081" s="7"/>
      <c r="AV7081" s="7"/>
      <c r="AW7081" s="55"/>
      <c r="AX7081" s="56"/>
      <c r="AY7081" s="55"/>
      <c r="AZ7081" s="55"/>
      <c r="BA7081" s="55"/>
      <c r="BB7081" s="11"/>
      <c r="BC7081" s="12"/>
      <c r="BD7081" s="12"/>
      <c r="BE7081" s="12"/>
      <c r="BF7081" s="12"/>
      <c r="BG7081" s="12"/>
      <c r="BH7081" s="12"/>
      <c r="BI7081" s="12"/>
      <c r="BJ7081" s="12"/>
      <c r="BK7081" s="12"/>
    </row>
    <row r="7082" spans="1:63" s="5" customFormat="1">
      <c r="A7082" s="13"/>
      <c r="B7082" s="13"/>
      <c r="C7082" s="45"/>
      <c r="E7082" s="46"/>
      <c r="F7082" s="47"/>
      <c r="G7082" s="48"/>
      <c r="H7082" s="49"/>
      <c r="I7082" s="49"/>
      <c r="J7082" s="49"/>
      <c r="K7082" s="50"/>
      <c r="L7082" s="50"/>
      <c r="M7082" s="50"/>
      <c r="N7082" s="50"/>
      <c r="O7082" s="50"/>
      <c r="P7082" s="50"/>
      <c r="Q7082" s="50"/>
      <c r="R7082" s="51"/>
      <c r="S7082" s="51"/>
      <c r="T7082" s="51"/>
      <c r="U7082" s="51"/>
      <c r="V7082" s="51"/>
      <c r="W7082" s="51"/>
      <c r="X7082" s="44"/>
      <c r="AF7082" s="52"/>
      <c r="AM7082" s="7"/>
      <c r="AN7082" s="7"/>
      <c r="AO7082" s="53"/>
      <c r="AP7082" s="54"/>
      <c r="AQ7082" s="54"/>
      <c r="AR7082" s="7"/>
      <c r="AS7082" s="54"/>
      <c r="AT7082" s="53"/>
      <c r="AU7082" s="7"/>
      <c r="AV7082" s="7"/>
      <c r="AW7082" s="55"/>
      <c r="AX7082" s="56"/>
      <c r="AY7082" s="55"/>
      <c r="AZ7082" s="55"/>
      <c r="BA7082" s="55"/>
      <c r="BB7082" s="11"/>
      <c r="BC7082" s="12"/>
      <c r="BD7082" s="12"/>
      <c r="BE7082" s="12"/>
      <c r="BF7082" s="12"/>
      <c r="BG7082" s="12"/>
      <c r="BH7082" s="12"/>
      <c r="BI7082" s="12"/>
      <c r="BJ7082" s="12"/>
      <c r="BK7082" s="12"/>
    </row>
    <row r="7083" spans="1:63" s="5" customFormat="1">
      <c r="A7083" s="13"/>
      <c r="B7083" s="13"/>
      <c r="C7083" s="45"/>
      <c r="E7083" s="46"/>
      <c r="F7083" s="47"/>
      <c r="G7083" s="48"/>
      <c r="H7083" s="49"/>
      <c r="I7083" s="49"/>
      <c r="J7083" s="49"/>
      <c r="K7083" s="50"/>
      <c r="L7083" s="50"/>
      <c r="M7083" s="50"/>
      <c r="N7083" s="50"/>
      <c r="O7083" s="50"/>
      <c r="P7083" s="50"/>
      <c r="Q7083" s="50"/>
      <c r="R7083" s="51"/>
      <c r="S7083" s="51"/>
      <c r="T7083" s="51"/>
      <c r="U7083" s="51"/>
      <c r="V7083" s="51"/>
      <c r="W7083" s="51"/>
      <c r="X7083" s="44"/>
      <c r="AF7083" s="52"/>
      <c r="AM7083" s="7"/>
      <c r="AN7083" s="7"/>
      <c r="AO7083" s="53"/>
      <c r="AP7083" s="54"/>
      <c r="AQ7083" s="54"/>
      <c r="AR7083" s="7"/>
      <c r="AS7083" s="54"/>
      <c r="AT7083" s="53"/>
      <c r="AU7083" s="7"/>
      <c r="AV7083" s="7"/>
      <c r="AW7083" s="55"/>
      <c r="AX7083" s="56"/>
      <c r="AY7083" s="55"/>
      <c r="AZ7083" s="55"/>
      <c r="BA7083" s="55"/>
      <c r="BB7083" s="11"/>
      <c r="BC7083" s="12"/>
      <c r="BD7083" s="12"/>
      <c r="BE7083" s="12"/>
      <c r="BF7083" s="12"/>
      <c r="BG7083" s="12"/>
      <c r="BH7083" s="12"/>
      <c r="BI7083" s="12"/>
      <c r="BJ7083" s="12"/>
      <c r="BK7083" s="12"/>
    </row>
    <row r="7084" spans="1:63" s="5" customFormat="1">
      <c r="A7084" s="13"/>
      <c r="B7084" s="13"/>
      <c r="C7084" s="45"/>
      <c r="E7084" s="46"/>
      <c r="F7084" s="47"/>
      <c r="G7084" s="48"/>
      <c r="H7084" s="49"/>
      <c r="I7084" s="49"/>
      <c r="J7084" s="49"/>
      <c r="K7084" s="50"/>
      <c r="L7084" s="50"/>
      <c r="M7084" s="50"/>
      <c r="N7084" s="50"/>
      <c r="O7084" s="50"/>
      <c r="P7084" s="50"/>
      <c r="Q7084" s="50"/>
      <c r="R7084" s="51"/>
      <c r="S7084" s="51"/>
      <c r="T7084" s="51"/>
      <c r="U7084" s="51"/>
      <c r="V7084" s="51"/>
      <c r="W7084" s="51"/>
      <c r="X7084" s="44"/>
      <c r="AF7084" s="52"/>
      <c r="AM7084" s="7"/>
      <c r="AN7084" s="7"/>
      <c r="AO7084" s="53"/>
      <c r="AP7084" s="54"/>
      <c r="AQ7084" s="54"/>
      <c r="AR7084" s="7"/>
      <c r="AS7084" s="54"/>
      <c r="AT7084" s="53"/>
      <c r="AU7084" s="7"/>
      <c r="AV7084" s="7"/>
      <c r="AW7084" s="55"/>
      <c r="AX7084" s="56"/>
      <c r="AY7084" s="55"/>
      <c r="AZ7084" s="55"/>
      <c r="BA7084" s="55"/>
      <c r="BB7084" s="11"/>
      <c r="BC7084" s="12"/>
      <c r="BD7084" s="12"/>
      <c r="BE7084" s="12"/>
      <c r="BF7084" s="12"/>
      <c r="BG7084" s="12"/>
      <c r="BH7084" s="12"/>
      <c r="BI7084" s="12"/>
      <c r="BJ7084" s="12"/>
      <c r="BK7084" s="12"/>
    </row>
    <row r="7085" spans="1:63" s="5" customFormat="1">
      <c r="A7085" s="13"/>
      <c r="B7085" s="13"/>
      <c r="C7085" s="45"/>
      <c r="E7085" s="46"/>
      <c r="F7085" s="47"/>
      <c r="G7085" s="48"/>
      <c r="H7085" s="49"/>
      <c r="I7085" s="49"/>
      <c r="J7085" s="49"/>
      <c r="K7085" s="50"/>
      <c r="L7085" s="50"/>
      <c r="M7085" s="50"/>
      <c r="N7085" s="50"/>
      <c r="O7085" s="50"/>
      <c r="P7085" s="50"/>
      <c r="Q7085" s="50"/>
      <c r="R7085" s="51"/>
      <c r="S7085" s="51"/>
      <c r="T7085" s="51"/>
      <c r="U7085" s="51"/>
      <c r="V7085" s="51"/>
      <c r="W7085" s="51"/>
      <c r="X7085" s="44"/>
      <c r="AF7085" s="52"/>
      <c r="AM7085" s="7"/>
      <c r="AN7085" s="7"/>
      <c r="AO7085" s="53"/>
      <c r="AP7085" s="54"/>
      <c r="AQ7085" s="54"/>
      <c r="AR7085" s="7"/>
      <c r="AS7085" s="54"/>
      <c r="AT7085" s="53"/>
      <c r="AU7085" s="7"/>
      <c r="AV7085" s="7"/>
      <c r="AW7085" s="55"/>
      <c r="AX7085" s="56"/>
      <c r="AY7085" s="55"/>
      <c r="AZ7085" s="55"/>
      <c r="BA7085" s="55"/>
      <c r="BB7085" s="11"/>
      <c r="BC7085" s="12"/>
      <c r="BD7085" s="12"/>
      <c r="BE7085" s="12"/>
      <c r="BF7085" s="12"/>
      <c r="BG7085" s="12"/>
      <c r="BH7085" s="12"/>
      <c r="BI7085" s="12"/>
      <c r="BJ7085" s="12"/>
      <c r="BK7085" s="12"/>
    </row>
    <row r="7086" spans="1:63" s="5" customFormat="1">
      <c r="A7086" s="13"/>
      <c r="B7086" s="13"/>
      <c r="C7086" s="45"/>
      <c r="E7086" s="46"/>
      <c r="F7086" s="47"/>
      <c r="G7086" s="48"/>
      <c r="H7086" s="49"/>
      <c r="I7086" s="49"/>
      <c r="J7086" s="49"/>
      <c r="K7086" s="50"/>
      <c r="L7086" s="50"/>
      <c r="M7086" s="50"/>
      <c r="N7086" s="50"/>
      <c r="O7086" s="50"/>
      <c r="P7086" s="50"/>
      <c r="Q7086" s="50"/>
      <c r="R7086" s="51"/>
      <c r="S7086" s="51"/>
      <c r="T7086" s="51"/>
      <c r="U7086" s="51"/>
      <c r="V7086" s="51"/>
      <c r="W7086" s="51"/>
      <c r="X7086" s="44"/>
      <c r="AF7086" s="52"/>
      <c r="AM7086" s="7"/>
      <c r="AN7086" s="7"/>
      <c r="AO7086" s="53"/>
      <c r="AP7086" s="54"/>
      <c r="AQ7086" s="54"/>
      <c r="AR7086" s="7"/>
      <c r="AS7086" s="54"/>
      <c r="AT7086" s="53"/>
      <c r="AU7086" s="7"/>
      <c r="AV7086" s="7"/>
      <c r="AW7086" s="55"/>
      <c r="AX7086" s="56"/>
      <c r="AY7086" s="55"/>
      <c r="AZ7086" s="55"/>
      <c r="BA7086" s="55"/>
      <c r="BB7086" s="11"/>
      <c r="BC7086" s="12"/>
      <c r="BD7086" s="12"/>
      <c r="BE7086" s="12"/>
      <c r="BF7086" s="12"/>
      <c r="BG7086" s="12"/>
      <c r="BH7086" s="12"/>
      <c r="BI7086" s="12"/>
      <c r="BJ7086" s="12"/>
      <c r="BK7086" s="12"/>
    </row>
    <row r="7087" spans="1:63" s="5" customFormat="1">
      <c r="A7087" s="13"/>
      <c r="B7087" s="13"/>
      <c r="C7087" s="45"/>
      <c r="E7087" s="46"/>
      <c r="F7087" s="47"/>
      <c r="G7087" s="48"/>
      <c r="H7087" s="49"/>
      <c r="I7087" s="49"/>
      <c r="J7087" s="49"/>
      <c r="K7087" s="50"/>
      <c r="L7087" s="50"/>
      <c r="M7087" s="50"/>
      <c r="N7087" s="50"/>
      <c r="O7087" s="50"/>
      <c r="P7087" s="50"/>
      <c r="Q7087" s="50"/>
      <c r="R7087" s="51"/>
      <c r="S7087" s="51"/>
      <c r="T7087" s="51"/>
      <c r="U7087" s="51"/>
      <c r="V7087" s="51"/>
      <c r="W7087" s="51"/>
      <c r="X7087" s="44"/>
      <c r="AF7087" s="52"/>
      <c r="AM7087" s="7"/>
      <c r="AN7087" s="7"/>
      <c r="AO7087" s="53"/>
      <c r="AP7087" s="54"/>
      <c r="AQ7087" s="54"/>
      <c r="AR7087" s="7"/>
      <c r="AS7087" s="54"/>
      <c r="AT7087" s="53"/>
      <c r="AU7087" s="7"/>
      <c r="AV7087" s="7"/>
      <c r="AW7087" s="55"/>
      <c r="AX7087" s="56"/>
      <c r="AY7087" s="55"/>
      <c r="AZ7087" s="55"/>
      <c r="BA7087" s="55"/>
      <c r="BB7087" s="11"/>
      <c r="BC7087" s="12"/>
      <c r="BD7087" s="12"/>
      <c r="BE7087" s="12"/>
      <c r="BF7087" s="12"/>
      <c r="BG7087" s="12"/>
      <c r="BH7087" s="12"/>
      <c r="BI7087" s="12"/>
      <c r="BJ7087" s="12"/>
      <c r="BK7087" s="12"/>
    </row>
    <row r="7088" spans="1:63" s="5" customFormat="1">
      <c r="A7088" s="13"/>
      <c r="B7088" s="13"/>
      <c r="C7088" s="45"/>
      <c r="E7088" s="46"/>
      <c r="F7088" s="47"/>
      <c r="G7088" s="48"/>
      <c r="H7088" s="49"/>
      <c r="I7088" s="49"/>
      <c r="J7088" s="49"/>
      <c r="K7088" s="50"/>
      <c r="L7088" s="50"/>
      <c r="M7088" s="50"/>
      <c r="N7088" s="50"/>
      <c r="O7088" s="50"/>
      <c r="P7088" s="50"/>
      <c r="Q7088" s="50"/>
      <c r="R7088" s="51"/>
      <c r="S7088" s="51"/>
      <c r="T7088" s="51"/>
      <c r="U7088" s="51"/>
      <c r="V7088" s="51"/>
      <c r="W7088" s="51"/>
      <c r="X7088" s="44"/>
      <c r="AF7088" s="52"/>
      <c r="AM7088" s="7"/>
      <c r="AN7088" s="7"/>
      <c r="AO7088" s="53"/>
      <c r="AP7088" s="54"/>
      <c r="AQ7088" s="54"/>
      <c r="AR7088" s="7"/>
      <c r="AS7088" s="54"/>
      <c r="AT7088" s="53"/>
      <c r="AU7088" s="7"/>
      <c r="AV7088" s="7"/>
      <c r="AW7088" s="55"/>
      <c r="AX7088" s="56"/>
      <c r="AY7088" s="55"/>
      <c r="AZ7088" s="55"/>
      <c r="BA7088" s="55"/>
      <c r="BB7088" s="11"/>
      <c r="BC7088" s="12"/>
      <c r="BD7088" s="12"/>
      <c r="BE7088" s="12"/>
      <c r="BF7088" s="12"/>
      <c r="BG7088" s="12"/>
      <c r="BH7088" s="12"/>
      <c r="BI7088" s="12"/>
      <c r="BJ7088" s="12"/>
      <c r="BK7088" s="12"/>
    </row>
    <row r="7089" spans="1:63" s="5" customFormat="1">
      <c r="A7089" s="13"/>
      <c r="B7089" s="13"/>
      <c r="C7089" s="45"/>
      <c r="E7089" s="46"/>
      <c r="F7089" s="47"/>
      <c r="G7089" s="48"/>
      <c r="H7089" s="49"/>
      <c r="I7089" s="49"/>
      <c r="J7089" s="49"/>
      <c r="K7089" s="50"/>
      <c r="L7089" s="50"/>
      <c r="M7089" s="50"/>
      <c r="N7089" s="50"/>
      <c r="O7089" s="50"/>
      <c r="P7089" s="50"/>
      <c r="Q7089" s="50"/>
      <c r="R7089" s="51"/>
      <c r="S7089" s="51"/>
      <c r="T7089" s="51"/>
      <c r="U7089" s="51"/>
      <c r="V7089" s="51"/>
      <c r="W7089" s="51"/>
      <c r="X7089" s="44"/>
      <c r="AF7089" s="52"/>
      <c r="AM7089" s="7"/>
      <c r="AN7089" s="7"/>
      <c r="AO7089" s="53"/>
      <c r="AP7089" s="54"/>
      <c r="AQ7089" s="54"/>
      <c r="AR7089" s="7"/>
      <c r="AS7089" s="54"/>
      <c r="AT7089" s="53"/>
      <c r="AU7089" s="7"/>
      <c r="AV7089" s="7"/>
      <c r="AW7089" s="55"/>
      <c r="AX7089" s="56"/>
      <c r="AY7089" s="55"/>
      <c r="AZ7089" s="55"/>
      <c r="BA7089" s="55"/>
      <c r="BB7089" s="11"/>
      <c r="BC7089" s="12"/>
      <c r="BD7089" s="12"/>
      <c r="BE7089" s="12"/>
      <c r="BF7089" s="12"/>
      <c r="BG7089" s="12"/>
      <c r="BH7089" s="12"/>
      <c r="BI7089" s="12"/>
      <c r="BJ7089" s="12"/>
      <c r="BK7089" s="12"/>
    </row>
    <row r="7090" spans="1:63" s="5" customFormat="1">
      <c r="A7090" s="13"/>
      <c r="B7090" s="13"/>
      <c r="C7090" s="45"/>
      <c r="E7090" s="46"/>
      <c r="F7090" s="47"/>
      <c r="G7090" s="48"/>
      <c r="H7090" s="49"/>
      <c r="I7090" s="49"/>
      <c r="J7090" s="49"/>
      <c r="K7090" s="50"/>
      <c r="L7090" s="50"/>
      <c r="M7090" s="50"/>
      <c r="N7090" s="50"/>
      <c r="O7090" s="50"/>
      <c r="P7090" s="50"/>
      <c r="Q7090" s="50"/>
      <c r="R7090" s="51"/>
      <c r="S7090" s="51"/>
      <c r="T7090" s="51"/>
      <c r="U7090" s="51"/>
      <c r="V7090" s="51"/>
      <c r="W7090" s="51"/>
      <c r="X7090" s="44"/>
      <c r="AF7090" s="52"/>
      <c r="AM7090" s="7"/>
      <c r="AN7090" s="7"/>
      <c r="AO7090" s="53"/>
      <c r="AP7090" s="54"/>
      <c r="AQ7090" s="54"/>
      <c r="AR7090" s="7"/>
      <c r="AS7090" s="54"/>
      <c r="AT7090" s="53"/>
      <c r="AU7090" s="7"/>
      <c r="AV7090" s="7"/>
      <c r="AW7090" s="55"/>
      <c r="AX7090" s="56"/>
      <c r="AY7090" s="55"/>
      <c r="AZ7090" s="55"/>
      <c r="BA7090" s="55"/>
      <c r="BB7090" s="11"/>
      <c r="BC7090" s="12"/>
      <c r="BD7090" s="12"/>
      <c r="BE7090" s="12"/>
      <c r="BF7090" s="12"/>
      <c r="BG7090" s="12"/>
      <c r="BH7090" s="12"/>
      <c r="BI7090" s="12"/>
      <c r="BJ7090" s="12"/>
      <c r="BK7090" s="12"/>
    </row>
    <row r="7091" spans="1:63" s="5" customFormat="1">
      <c r="A7091" s="13"/>
      <c r="B7091" s="13"/>
      <c r="C7091" s="45"/>
      <c r="E7091" s="46"/>
      <c r="F7091" s="47"/>
      <c r="G7091" s="48"/>
      <c r="H7091" s="49"/>
      <c r="I7091" s="49"/>
      <c r="J7091" s="49"/>
      <c r="K7091" s="50"/>
      <c r="L7091" s="50"/>
      <c r="M7091" s="50"/>
      <c r="N7091" s="50"/>
      <c r="O7091" s="50"/>
      <c r="P7091" s="50"/>
      <c r="Q7091" s="50"/>
      <c r="R7091" s="51"/>
      <c r="S7091" s="51"/>
      <c r="T7091" s="51"/>
      <c r="U7091" s="51"/>
      <c r="V7091" s="51"/>
      <c r="W7091" s="51"/>
      <c r="X7091" s="44"/>
      <c r="AF7091" s="52"/>
      <c r="AM7091" s="7"/>
      <c r="AN7091" s="7"/>
      <c r="AO7091" s="53"/>
      <c r="AP7091" s="54"/>
      <c r="AQ7091" s="54"/>
      <c r="AR7091" s="7"/>
      <c r="AS7091" s="54"/>
      <c r="AT7091" s="53"/>
      <c r="AU7091" s="7"/>
      <c r="AV7091" s="7"/>
      <c r="AW7091" s="55"/>
      <c r="AX7091" s="56"/>
      <c r="AY7091" s="55"/>
      <c r="AZ7091" s="55"/>
      <c r="BA7091" s="55"/>
      <c r="BB7091" s="11"/>
      <c r="BC7091" s="12"/>
      <c r="BD7091" s="12"/>
      <c r="BE7091" s="12"/>
      <c r="BF7091" s="12"/>
      <c r="BG7091" s="12"/>
      <c r="BH7091" s="12"/>
      <c r="BI7091" s="12"/>
      <c r="BJ7091" s="12"/>
      <c r="BK7091" s="12"/>
    </row>
    <row r="7092" spans="1:63" s="5" customFormat="1">
      <c r="A7092" s="13"/>
      <c r="B7092" s="13"/>
      <c r="C7092" s="45"/>
      <c r="E7092" s="46"/>
      <c r="F7092" s="47"/>
      <c r="G7092" s="48"/>
      <c r="H7092" s="49"/>
      <c r="I7092" s="49"/>
      <c r="J7092" s="49"/>
      <c r="K7092" s="50"/>
      <c r="L7092" s="50"/>
      <c r="M7092" s="50"/>
      <c r="N7092" s="50"/>
      <c r="O7092" s="50"/>
      <c r="P7092" s="50"/>
      <c r="Q7092" s="50"/>
      <c r="R7092" s="51"/>
      <c r="S7092" s="51"/>
      <c r="T7092" s="51"/>
      <c r="U7092" s="51"/>
      <c r="V7092" s="51"/>
      <c r="W7092" s="51"/>
      <c r="X7092" s="44"/>
      <c r="AF7092" s="52"/>
      <c r="AM7092" s="7"/>
      <c r="AN7092" s="7"/>
      <c r="AO7092" s="53"/>
      <c r="AP7092" s="54"/>
      <c r="AQ7092" s="54"/>
      <c r="AR7092" s="7"/>
      <c r="AS7092" s="54"/>
      <c r="AT7092" s="53"/>
      <c r="AU7092" s="7"/>
      <c r="AV7092" s="7"/>
      <c r="AW7092" s="55"/>
      <c r="AX7092" s="56"/>
      <c r="AY7092" s="55"/>
      <c r="AZ7092" s="55"/>
      <c r="BA7092" s="55"/>
      <c r="BB7092" s="11"/>
      <c r="BC7092" s="12"/>
      <c r="BD7092" s="12"/>
      <c r="BE7092" s="12"/>
      <c r="BF7092" s="12"/>
      <c r="BG7092" s="12"/>
      <c r="BH7092" s="12"/>
      <c r="BI7092" s="12"/>
      <c r="BJ7092" s="12"/>
      <c r="BK7092" s="12"/>
    </row>
    <row r="7093" spans="1:63" s="5" customFormat="1">
      <c r="A7093" s="13"/>
      <c r="B7093" s="13"/>
      <c r="C7093" s="45"/>
      <c r="E7093" s="46"/>
      <c r="F7093" s="47"/>
      <c r="G7093" s="48"/>
      <c r="H7093" s="49"/>
      <c r="I7093" s="49"/>
      <c r="J7093" s="49"/>
      <c r="K7093" s="50"/>
      <c r="L7093" s="50"/>
      <c r="M7093" s="50"/>
      <c r="N7093" s="50"/>
      <c r="O7093" s="50"/>
      <c r="P7093" s="50"/>
      <c r="Q7093" s="50"/>
      <c r="R7093" s="51"/>
      <c r="S7093" s="51"/>
      <c r="T7093" s="51"/>
      <c r="U7093" s="51"/>
      <c r="V7093" s="51"/>
      <c r="W7093" s="51"/>
      <c r="X7093" s="44"/>
      <c r="AF7093" s="52"/>
      <c r="AM7093" s="7"/>
      <c r="AN7093" s="7"/>
      <c r="AO7093" s="53"/>
      <c r="AP7093" s="54"/>
      <c r="AQ7093" s="54"/>
      <c r="AR7093" s="7"/>
      <c r="AS7093" s="54"/>
      <c r="AT7093" s="53"/>
      <c r="AU7093" s="7"/>
      <c r="AV7093" s="7"/>
      <c r="AW7093" s="55"/>
      <c r="AX7093" s="56"/>
      <c r="AY7093" s="55"/>
      <c r="AZ7093" s="55"/>
      <c r="BA7093" s="55"/>
      <c r="BB7093" s="11"/>
      <c r="BC7093" s="12"/>
      <c r="BD7093" s="12"/>
      <c r="BE7093" s="12"/>
      <c r="BF7093" s="12"/>
      <c r="BG7093" s="12"/>
      <c r="BH7093" s="12"/>
      <c r="BI7093" s="12"/>
      <c r="BJ7093" s="12"/>
      <c r="BK7093" s="12"/>
    </row>
    <row r="7094" spans="1:63" s="5" customFormat="1">
      <c r="A7094" s="13"/>
      <c r="B7094" s="13"/>
      <c r="C7094" s="45"/>
      <c r="E7094" s="46"/>
      <c r="F7094" s="47"/>
      <c r="G7094" s="48"/>
      <c r="H7094" s="49"/>
      <c r="I7094" s="49"/>
      <c r="J7094" s="49"/>
      <c r="K7094" s="50"/>
      <c r="L7094" s="50"/>
      <c r="M7094" s="50"/>
      <c r="N7094" s="50"/>
      <c r="O7094" s="50"/>
      <c r="P7094" s="50"/>
      <c r="Q7094" s="50"/>
      <c r="R7094" s="51"/>
      <c r="S7094" s="51"/>
      <c r="T7094" s="51"/>
      <c r="U7094" s="51"/>
      <c r="V7094" s="51"/>
      <c r="W7094" s="51"/>
      <c r="X7094" s="44"/>
      <c r="AF7094" s="52"/>
      <c r="AM7094" s="7"/>
      <c r="AN7094" s="7"/>
      <c r="AO7094" s="53"/>
      <c r="AP7094" s="54"/>
      <c r="AQ7094" s="54"/>
      <c r="AR7094" s="7"/>
      <c r="AS7094" s="54"/>
      <c r="AT7094" s="53"/>
      <c r="AU7094" s="7"/>
      <c r="AV7094" s="7"/>
      <c r="AW7094" s="55"/>
      <c r="AX7094" s="56"/>
      <c r="AY7094" s="55"/>
      <c r="AZ7094" s="55"/>
      <c r="BA7094" s="55"/>
      <c r="BB7094" s="11"/>
      <c r="BC7094" s="12"/>
      <c r="BD7094" s="12"/>
      <c r="BE7094" s="12"/>
      <c r="BF7094" s="12"/>
      <c r="BG7094" s="12"/>
      <c r="BH7094" s="12"/>
      <c r="BI7094" s="12"/>
      <c r="BJ7094" s="12"/>
      <c r="BK7094" s="12"/>
    </row>
    <row r="7095" spans="1:63" s="5" customFormat="1">
      <c r="A7095" s="13"/>
      <c r="B7095" s="13"/>
      <c r="C7095" s="45"/>
      <c r="E7095" s="46"/>
      <c r="F7095" s="47"/>
      <c r="G7095" s="48"/>
      <c r="H7095" s="49"/>
      <c r="I7095" s="49"/>
      <c r="J7095" s="49"/>
      <c r="K7095" s="50"/>
      <c r="L7095" s="50"/>
      <c r="M7095" s="50"/>
      <c r="N7095" s="50"/>
      <c r="O7095" s="50"/>
      <c r="P7095" s="50"/>
      <c r="Q7095" s="50"/>
      <c r="R7095" s="51"/>
      <c r="S7095" s="51"/>
      <c r="T7095" s="51"/>
      <c r="U7095" s="51"/>
      <c r="V7095" s="51"/>
      <c r="W7095" s="51"/>
      <c r="X7095" s="44"/>
      <c r="AF7095" s="52"/>
      <c r="AM7095" s="7"/>
      <c r="AN7095" s="7"/>
      <c r="AO7095" s="53"/>
      <c r="AP7095" s="54"/>
      <c r="AQ7095" s="54"/>
      <c r="AR7095" s="7"/>
      <c r="AS7095" s="54"/>
      <c r="AT7095" s="53"/>
      <c r="AU7095" s="7"/>
      <c r="AV7095" s="7"/>
      <c r="AW7095" s="55"/>
      <c r="AX7095" s="56"/>
      <c r="AY7095" s="55"/>
      <c r="AZ7095" s="55"/>
      <c r="BA7095" s="55"/>
      <c r="BB7095" s="11"/>
      <c r="BC7095" s="12"/>
      <c r="BD7095" s="12"/>
      <c r="BE7095" s="12"/>
      <c r="BF7095" s="12"/>
      <c r="BG7095" s="12"/>
      <c r="BH7095" s="12"/>
      <c r="BI7095" s="12"/>
      <c r="BJ7095" s="12"/>
      <c r="BK7095" s="12"/>
    </row>
    <row r="7096" spans="1:63" s="5" customFormat="1">
      <c r="A7096" s="13"/>
      <c r="B7096" s="13"/>
      <c r="C7096" s="45"/>
      <c r="E7096" s="46"/>
      <c r="F7096" s="47"/>
      <c r="G7096" s="48"/>
      <c r="H7096" s="49"/>
      <c r="I7096" s="49"/>
      <c r="J7096" s="49"/>
      <c r="K7096" s="50"/>
      <c r="L7096" s="50"/>
      <c r="M7096" s="50"/>
      <c r="N7096" s="50"/>
      <c r="O7096" s="50"/>
      <c r="P7096" s="50"/>
      <c r="Q7096" s="50"/>
      <c r="R7096" s="51"/>
      <c r="S7096" s="51"/>
      <c r="T7096" s="51"/>
      <c r="U7096" s="51"/>
      <c r="V7096" s="51"/>
      <c r="W7096" s="51"/>
      <c r="X7096" s="44"/>
      <c r="AF7096" s="52"/>
      <c r="AM7096" s="7"/>
      <c r="AN7096" s="7"/>
      <c r="AO7096" s="53"/>
      <c r="AP7096" s="54"/>
      <c r="AQ7096" s="54"/>
      <c r="AR7096" s="7"/>
      <c r="AS7096" s="54"/>
      <c r="AT7096" s="53"/>
      <c r="AU7096" s="7"/>
      <c r="AV7096" s="7"/>
      <c r="AW7096" s="55"/>
      <c r="AX7096" s="56"/>
      <c r="AY7096" s="55"/>
      <c r="AZ7096" s="55"/>
      <c r="BA7096" s="55"/>
      <c r="BB7096" s="11"/>
      <c r="BC7096" s="12"/>
      <c r="BD7096" s="12"/>
      <c r="BE7096" s="12"/>
      <c r="BF7096" s="12"/>
      <c r="BG7096" s="12"/>
      <c r="BH7096" s="12"/>
      <c r="BI7096" s="12"/>
      <c r="BJ7096" s="12"/>
      <c r="BK7096" s="12"/>
    </row>
    <row r="7097" spans="1:63" s="5" customFormat="1">
      <c r="A7097" s="13"/>
      <c r="B7097" s="13"/>
      <c r="C7097" s="45"/>
      <c r="E7097" s="46"/>
      <c r="F7097" s="47"/>
      <c r="G7097" s="48"/>
      <c r="H7097" s="49"/>
      <c r="I7097" s="49"/>
      <c r="J7097" s="49"/>
      <c r="K7097" s="50"/>
      <c r="L7097" s="50"/>
      <c r="M7097" s="50"/>
      <c r="N7097" s="50"/>
      <c r="O7097" s="50"/>
      <c r="P7097" s="50"/>
      <c r="Q7097" s="50"/>
      <c r="R7097" s="51"/>
      <c r="S7097" s="51"/>
      <c r="T7097" s="51"/>
      <c r="U7097" s="51"/>
      <c r="V7097" s="51"/>
      <c r="W7097" s="51"/>
      <c r="X7097" s="44"/>
      <c r="AF7097" s="52"/>
      <c r="AM7097" s="7"/>
      <c r="AN7097" s="7"/>
      <c r="AO7097" s="53"/>
      <c r="AP7097" s="54"/>
      <c r="AQ7097" s="54"/>
      <c r="AR7097" s="7"/>
      <c r="AS7097" s="54"/>
      <c r="AT7097" s="53"/>
      <c r="AU7097" s="7"/>
      <c r="AV7097" s="7"/>
      <c r="AW7097" s="55"/>
      <c r="AX7097" s="56"/>
      <c r="AY7097" s="55"/>
      <c r="AZ7097" s="55"/>
      <c r="BA7097" s="55"/>
      <c r="BB7097" s="11"/>
      <c r="BC7097" s="12"/>
      <c r="BD7097" s="12"/>
      <c r="BE7097" s="12"/>
      <c r="BF7097" s="12"/>
      <c r="BG7097" s="12"/>
      <c r="BH7097" s="12"/>
      <c r="BI7097" s="12"/>
      <c r="BJ7097" s="12"/>
      <c r="BK7097" s="12"/>
    </row>
    <row r="7098" spans="1:63" s="5" customFormat="1">
      <c r="A7098" s="13"/>
      <c r="B7098" s="13"/>
      <c r="C7098" s="45"/>
      <c r="E7098" s="46"/>
      <c r="F7098" s="47"/>
      <c r="G7098" s="48"/>
      <c r="H7098" s="49"/>
      <c r="I7098" s="49"/>
      <c r="J7098" s="49"/>
      <c r="K7098" s="50"/>
      <c r="L7098" s="50"/>
      <c r="M7098" s="50"/>
      <c r="N7098" s="50"/>
      <c r="O7098" s="50"/>
      <c r="P7098" s="50"/>
      <c r="Q7098" s="50"/>
      <c r="R7098" s="51"/>
      <c r="S7098" s="51"/>
      <c r="T7098" s="51"/>
      <c r="U7098" s="51"/>
      <c r="V7098" s="51"/>
      <c r="W7098" s="51"/>
      <c r="X7098" s="44"/>
      <c r="AF7098" s="52"/>
      <c r="AM7098" s="7"/>
      <c r="AN7098" s="7"/>
      <c r="AO7098" s="53"/>
      <c r="AP7098" s="54"/>
      <c r="AQ7098" s="54"/>
      <c r="AR7098" s="7"/>
      <c r="AS7098" s="54"/>
      <c r="AT7098" s="53"/>
      <c r="AU7098" s="7"/>
      <c r="AV7098" s="7"/>
      <c r="AW7098" s="55"/>
      <c r="AX7098" s="56"/>
      <c r="AY7098" s="55"/>
      <c r="AZ7098" s="55"/>
      <c r="BA7098" s="55"/>
      <c r="BB7098" s="11"/>
      <c r="BC7098" s="12"/>
      <c r="BD7098" s="12"/>
      <c r="BE7098" s="12"/>
      <c r="BF7098" s="12"/>
      <c r="BG7098" s="12"/>
      <c r="BH7098" s="12"/>
      <c r="BI7098" s="12"/>
      <c r="BJ7098" s="12"/>
      <c r="BK7098" s="12"/>
    </row>
    <row r="7099" spans="1:63" s="5" customFormat="1">
      <c r="A7099" s="13"/>
      <c r="B7099" s="13"/>
      <c r="C7099" s="45"/>
      <c r="E7099" s="46"/>
      <c r="F7099" s="47"/>
      <c r="G7099" s="48"/>
      <c r="H7099" s="49"/>
      <c r="I7099" s="49"/>
      <c r="J7099" s="49"/>
      <c r="K7099" s="50"/>
      <c r="L7099" s="50"/>
      <c r="M7099" s="50"/>
      <c r="N7099" s="50"/>
      <c r="O7099" s="50"/>
      <c r="P7099" s="50"/>
      <c r="Q7099" s="50"/>
      <c r="R7099" s="51"/>
      <c r="S7099" s="51"/>
      <c r="T7099" s="51"/>
      <c r="U7099" s="51"/>
      <c r="V7099" s="51"/>
      <c r="W7099" s="51"/>
      <c r="X7099" s="44"/>
      <c r="AF7099" s="52"/>
      <c r="AM7099" s="7"/>
      <c r="AN7099" s="7"/>
      <c r="AO7099" s="53"/>
      <c r="AP7099" s="54"/>
      <c r="AQ7099" s="54"/>
      <c r="AR7099" s="7"/>
      <c r="AS7099" s="54"/>
      <c r="AT7099" s="53"/>
      <c r="AU7099" s="7"/>
      <c r="AV7099" s="7"/>
      <c r="AW7099" s="55"/>
      <c r="AX7099" s="56"/>
      <c r="AY7099" s="55"/>
      <c r="AZ7099" s="55"/>
      <c r="BA7099" s="55"/>
      <c r="BB7099" s="11"/>
      <c r="BC7099" s="12"/>
      <c r="BD7099" s="12"/>
      <c r="BE7099" s="12"/>
      <c r="BF7099" s="12"/>
      <c r="BG7099" s="12"/>
      <c r="BH7099" s="12"/>
      <c r="BI7099" s="12"/>
      <c r="BJ7099" s="12"/>
      <c r="BK7099" s="12"/>
    </row>
    <row r="7100" spans="1:63" s="5" customFormat="1">
      <c r="A7100" s="13"/>
      <c r="B7100" s="13"/>
      <c r="C7100" s="45"/>
      <c r="E7100" s="46"/>
      <c r="F7100" s="47"/>
      <c r="G7100" s="48"/>
      <c r="H7100" s="49"/>
      <c r="I7100" s="49"/>
      <c r="J7100" s="49"/>
      <c r="K7100" s="50"/>
      <c r="L7100" s="50"/>
      <c r="M7100" s="50"/>
      <c r="N7100" s="50"/>
      <c r="O7100" s="50"/>
      <c r="P7100" s="50"/>
      <c r="Q7100" s="50"/>
      <c r="R7100" s="51"/>
      <c r="S7100" s="51"/>
      <c r="T7100" s="51"/>
      <c r="U7100" s="51"/>
      <c r="V7100" s="51"/>
      <c r="W7100" s="51"/>
      <c r="X7100" s="44"/>
      <c r="AF7100" s="52"/>
      <c r="AM7100" s="7"/>
      <c r="AN7100" s="7"/>
      <c r="AO7100" s="53"/>
      <c r="AP7100" s="54"/>
      <c r="AQ7100" s="54"/>
      <c r="AR7100" s="7"/>
      <c r="AS7100" s="54"/>
      <c r="AT7100" s="53"/>
      <c r="AU7100" s="7"/>
      <c r="AV7100" s="7"/>
      <c r="AW7100" s="55"/>
      <c r="AX7100" s="56"/>
      <c r="AY7100" s="55"/>
      <c r="AZ7100" s="55"/>
      <c r="BA7100" s="55"/>
      <c r="BB7100" s="11"/>
      <c r="BC7100" s="12"/>
      <c r="BD7100" s="12"/>
      <c r="BE7100" s="12"/>
      <c r="BF7100" s="12"/>
      <c r="BG7100" s="12"/>
      <c r="BH7100" s="12"/>
      <c r="BI7100" s="12"/>
      <c r="BJ7100" s="12"/>
      <c r="BK7100" s="12"/>
    </row>
    <row r="7101" spans="1:63" s="5" customFormat="1">
      <c r="A7101" s="13"/>
      <c r="B7101" s="13"/>
      <c r="C7101" s="45"/>
      <c r="E7101" s="46"/>
      <c r="F7101" s="47"/>
      <c r="G7101" s="48"/>
      <c r="H7101" s="49"/>
      <c r="I7101" s="49"/>
      <c r="J7101" s="49"/>
      <c r="K7101" s="50"/>
      <c r="L7101" s="50"/>
      <c r="M7101" s="50"/>
      <c r="N7101" s="50"/>
      <c r="O7101" s="50"/>
      <c r="P7101" s="50"/>
      <c r="Q7101" s="50"/>
      <c r="R7101" s="51"/>
      <c r="S7101" s="51"/>
      <c r="T7101" s="51"/>
      <c r="U7101" s="51"/>
      <c r="V7101" s="51"/>
      <c r="W7101" s="51"/>
      <c r="X7101" s="44"/>
      <c r="AF7101" s="52"/>
      <c r="AM7101" s="7"/>
      <c r="AN7101" s="7"/>
      <c r="AO7101" s="53"/>
      <c r="AP7101" s="54"/>
      <c r="AQ7101" s="54"/>
      <c r="AR7101" s="7"/>
      <c r="AS7101" s="54"/>
      <c r="AT7101" s="53"/>
      <c r="AU7101" s="7"/>
      <c r="AV7101" s="7"/>
      <c r="AW7101" s="55"/>
      <c r="AX7101" s="56"/>
      <c r="AY7101" s="55"/>
      <c r="AZ7101" s="55"/>
      <c r="BA7101" s="55"/>
      <c r="BB7101" s="11"/>
      <c r="BC7101" s="12"/>
      <c r="BD7101" s="12"/>
      <c r="BE7101" s="12"/>
      <c r="BF7101" s="12"/>
      <c r="BG7101" s="12"/>
      <c r="BH7101" s="12"/>
      <c r="BI7101" s="12"/>
      <c r="BJ7101" s="12"/>
      <c r="BK7101" s="12"/>
    </row>
    <row r="7102" spans="1:63" s="5" customFormat="1">
      <c r="A7102" s="13"/>
      <c r="B7102" s="13"/>
      <c r="C7102" s="45"/>
      <c r="E7102" s="46"/>
      <c r="F7102" s="47"/>
      <c r="G7102" s="48"/>
      <c r="H7102" s="49"/>
      <c r="I7102" s="49"/>
      <c r="J7102" s="49"/>
      <c r="K7102" s="50"/>
      <c r="L7102" s="50"/>
      <c r="M7102" s="50"/>
      <c r="N7102" s="50"/>
      <c r="O7102" s="50"/>
      <c r="P7102" s="50"/>
      <c r="Q7102" s="50"/>
      <c r="R7102" s="51"/>
      <c r="S7102" s="51"/>
      <c r="T7102" s="51"/>
      <c r="U7102" s="51"/>
      <c r="V7102" s="51"/>
      <c r="W7102" s="51"/>
      <c r="X7102" s="44"/>
      <c r="AF7102" s="52"/>
      <c r="AM7102" s="7"/>
      <c r="AN7102" s="7"/>
      <c r="AO7102" s="53"/>
      <c r="AP7102" s="54"/>
      <c r="AQ7102" s="54"/>
      <c r="AR7102" s="7"/>
      <c r="AS7102" s="54"/>
      <c r="AT7102" s="53"/>
      <c r="AU7102" s="7"/>
      <c r="AV7102" s="7"/>
      <c r="AW7102" s="55"/>
      <c r="AX7102" s="56"/>
      <c r="AY7102" s="55"/>
      <c r="AZ7102" s="55"/>
      <c r="BA7102" s="55"/>
      <c r="BB7102" s="11"/>
      <c r="BC7102" s="12"/>
      <c r="BD7102" s="12"/>
      <c r="BE7102" s="12"/>
      <c r="BF7102" s="12"/>
      <c r="BG7102" s="12"/>
      <c r="BH7102" s="12"/>
      <c r="BI7102" s="12"/>
      <c r="BJ7102" s="12"/>
      <c r="BK7102" s="12"/>
    </row>
    <row r="7103" spans="1:63" s="5" customFormat="1">
      <c r="A7103" s="13"/>
      <c r="B7103" s="13"/>
      <c r="C7103" s="45"/>
      <c r="E7103" s="46"/>
      <c r="F7103" s="47"/>
      <c r="G7103" s="48"/>
      <c r="H7103" s="49"/>
      <c r="I7103" s="49"/>
      <c r="J7103" s="49"/>
      <c r="K7103" s="50"/>
      <c r="L7103" s="50"/>
      <c r="M7103" s="50"/>
      <c r="N7103" s="50"/>
      <c r="O7103" s="50"/>
      <c r="P7103" s="50"/>
      <c r="Q7103" s="50"/>
      <c r="R7103" s="51"/>
      <c r="S7103" s="51"/>
      <c r="T7103" s="51"/>
      <c r="U7103" s="51"/>
      <c r="V7103" s="51"/>
      <c r="W7103" s="51"/>
      <c r="X7103" s="44"/>
      <c r="AF7103" s="52"/>
      <c r="AM7103" s="7"/>
      <c r="AN7103" s="7"/>
      <c r="AO7103" s="53"/>
      <c r="AP7103" s="54"/>
      <c r="AQ7103" s="54"/>
      <c r="AR7103" s="7"/>
      <c r="AS7103" s="54"/>
      <c r="AT7103" s="53"/>
      <c r="AU7103" s="7"/>
      <c r="AV7103" s="7"/>
      <c r="AW7103" s="55"/>
      <c r="AX7103" s="56"/>
      <c r="AY7103" s="55"/>
      <c r="AZ7103" s="55"/>
      <c r="BA7103" s="55"/>
      <c r="BB7103" s="11"/>
      <c r="BC7103" s="12"/>
      <c r="BD7103" s="12"/>
      <c r="BE7103" s="12"/>
      <c r="BF7103" s="12"/>
      <c r="BG7103" s="12"/>
      <c r="BH7103" s="12"/>
      <c r="BI7103" s="12"/>
      <c r="BJ7103" s="12"/>
      <c r="BK7103" s="12"/>
    </row>
    <row r="7104" spans="1:63" s="5" customFormat="1">
      <c r="A7104" s="13"/>
      <c r="B7104" s="13"/>
      <c r="C7104" s="45"/>
      <c r="E7104" s="46"/>
      <c r="F7104" s="47"/>
      <c r="G7104" s="48"/>
      <c r="H7104" s="49"/>
      <c r="I7104" s="49"/>
      <c r="J7104" s="49"/>
      <c r="K7104" s="50"/>
      <c r="L7104" s="50"/>
      <c r="M7104" s="50"/>
      <c r="N7104" s="50"/>
      <c r="O7104" s="50"/>
      <c r="P7104" s="50"/>
      <c r="Q7104" s="50"/>
      <c r="R7104" s="51"/>
      <c r="S7104" s="51"/>
      <c r="T7104" s="51"/>
      <c r="U7104" s="51"/>
      <c r="V7104" s="51"/>
      <c r="W7104" s="51"/>
      <c r="X7104" s="44"/>
      <c r="AF7104" s="52"/>
      <c r="AM7104" s="7"/>
      <c r="AN7104" s="7"/>
      <c r="AO7104" s="53"/>
      <c r="AP7104" s="54"/>
      <c r="AQ7104" s="54"/>
      <c r="AR7104" s="7"/>
      <c r="AS7104" s="54"/>
      <c r="AT7104" s="53"/>
      <c r="AU7104" s="7"/>
      <c r="AV7104" s="7"/>
      <c r="AW7104" s="55"/>
      <c r="AX7104" s="56"/>
      <c r="AY7104" s="55"/>
      <c r="AZ7104" s="55"/>
      <c r="BA7104" s="55"/>
      <c r="BB7104" s="11"/>
      <c r="BC7104" s="12"/>
      <c r="BD7104" s="12"/>
      <c r="BE7104" s="12"/>
      <c r="BF7104" s="12"/>
      <c r="BG7104" s="12"/>
      <c r="BH7104" s="12"/>
      <c r="BI7104" s="12"/>
      <c r="BJ7104" s="12"/>
      <c r="BK7104" s="12"/>
    </row>
    <row r="7105" spans="1:63" s="5" customFormat="1">
      <c r="A7105" s="13"/>
      <c r="B7105" s="13"/>
      <c r="C7105" s="45"/>
      <c r="E7105" s="46"/>
      <c r="F7105" s="47"/>
      <c r="G7105" s="48"/>
      <c r="H7105" s="49"/>
      <c r="I7105" s="49"/>
      <c r="J7105" s="49"/>
      <c r="K7105" s="50"/>
      <c r="L7105" s="50"/>
      <c r="M7105" s="50"/>
      <c r="N7105" s="50"/>
      <c r="O7105" s="50"/>
      <c r="P7105" s="50"/>
      <c r="Q7105" s="50"/>
      <c r="R7105" s="51"/>
      <c r="S7105" s="51"/>
      <c r="T7105" s="51"/>
      <c r="U7105" s="51"/>
      <c r="V7105" s="51"/>
      <c r="W7105" s="51"/>
      <c r="X7105" s="44"/>
      <c r="AF7105" s="52"/>
      <c r="AM7105" s="7"/>
      <c r="AN7105" s="7"/>
      <c r="AO7105" s="53"/>
      <c r="AP7105" s="54"/>
      <c r="AQ7105" s="54"/>
      <c r="AR7105" s="7"/>
      <c r="AS7105" s="54"/>
      <c r="AT7105" s="53"/>
      <c r="AU7105" s="7"/>
      <c r="AV7105" s="7"/>
      <c r="AW7105" s="55"/>
      <c r="AX7105" s="56"/>
      <c r="AY7105" s="55"/>
      <c r="AZ7105" s="55"/>
      <c r="BA7105" s="55"/>
      <c r="BB7105" s="11"/>
      <c r="BC7105" s="12"/>
      <c r="BD7105" s="12"/>
      <c r="BE7105" s="12"/>
      <c r="BF7105" s="12"/>
      <c r="BG7105" s="12"/>
      <c r="BH7105" s="12"/>
      <c r="BI7105" s="12"/>
      <c r="BJ7105" s="12"/>
      <c r="BK7105" s="12"/>
    </row>
    <row r="7106" spans="1:63" s="5" customFormat="1">
      <c r="A7106" s="13"/>
      <c r="B7106" s="13"/>
      <c r="C7106" s="45"/>
      <c r="E7106" s="46"/>
      <c r="F7106" s="47"/>
      <c r="G7106" s="48"/>
      <c r="H7106" s="49"/>
      <c r="I7106" s="49"/>
      <c r="J7106" s="49"/>
      <c r="K7106" s="50"/>
      <c r="L7106" s="50"/>
      <c r="M7106" s="50"/>
      <c r="N7106" s="50"/>
      <c r="O7106" s="50"/>
      <c r="P7106" s="50"/>
      <c r="Q7106" s="50"/>
      <c r="R7106" s="51"/>
      <c r="S7106" s="51"/>
      <c r="T7106" s="51"/>
      <c r="U7106" s="51"/>
      <c r="V7106" s="51"/>
      <c r="W7106" s="51"/>
      <c r="X7106" s="44"/>
      <c r="AF7106" s="52"/>
      <c r="AM7106" s="7"/>
      <c r="AN7106" s="7"/>
      <c r="AO7106" s="53"/>
      <c r="AP7106" s="54"/>
      <c r="AQ7106" s="54"/>
      <c r="AR7106" s="7"/>
      <c r="AS7106" s="54"/>
      <c r="AT7106" s="53"/>
      <c r="AU7106" s="7"/>
      <c r="AV7106" s="7"/>
      <c r="AW7106" s="55"/>
      <c r="AX7106" s="56"/>
      <c r="AY7106" s="55"/>
      <c r="AZ7106" s="55"/>
      <c r="BA7106" s="55"/>
      <c r="BB7106" s="11"/>
      <c r="BC7106" s="12"/>
      <c r="BD7106" s="12"/>
      <c r="BE7106" s="12"/>
      <c r="BF7106" s="12"/>
      <c r="BG7106" s="12"/>
      <c r="BH7106" s="12"/>
      <c r="BI7106" s="12"/>
      <c r="BJ7106" s="12"/>
      <c r="BK7106" s="12"/>
    </row>
    <row r="7107" spans="1:63" s="5" customFormat="1">
      <c r="A7107" s="13"/>
      <c r="B7107" s="13"/>
      <c r="C7107" s="45"/>
      <c r="E7107" s="46"/>
      <c r="F7107" s="47"/>
      <c r="G7107" s="48"/>
      <c r="H7107" s="49"/>
      <c r="I7107" s="49"/>
      <c r="J7107" s="49"/>
      <c r="K7107" s="50"/>
      <c r="L7107" s="50"/>
      <c r="M7107" s="50"/>
      <c r="N7107" s="50"/>
      <c r="O7107" s="50"/>
      <c r="P7107" s="50"/>
      <c r="Q7107" s="50"/>
      <c r="R7107" s="51"/>
      <c r="S7107" s="51"/>
      <c r="T7107" s="51"/>
      <c r="U7107" s="51"/>
      <c r="V7107" s="51"/>
      <c r="W7107" s="51"/>
      <c r="X7107" s="44"/>
      <c r="AF7107" s="52"/>
      <c r="AM7107" s="7"/>
      <c r="AN7107" s="7"/>
      <c r="AO7107" s="53"/>
      <c r="AP7107" s="54"/>
      <c r="AQ7107" s="54"/>
      <c r="AR7107" s="7"/>
      <c r="AS7107" s="54"/>
      <c r="AT7107" s="53"/>
      <c r="AU7107" s="7"/>
      <c r="AV7107" s="7"/>
      <c r="AW7107" s="55"/>
      <c r="AX7107" s="56"/>
      <c r="AY7107" s="55"/>
      <c r="AZ7107" s="55"/>
      <c r="BA7107" s="55"/>
      <c r="BB7107" s="11"/>
      <c r="BC7107" s="12"/>
      <c r="BD7107" s="12"/>
      <c r="BE7107" s="12"/>
      <c r="BF7107" s="12"/>
      <c r="BG7107" s="12"/>
      <c r="BH7107" s="12"/>
      <c r="BI7107" s="12"/>
      <c r="BJ7107" s="12"/>
      <c r="BK7107" s="12"/>
    </row>
    <row r="7108" spans="1:63" s="5" customFormat="1">
      <c r="A7108" s="13"/>
      <c r="B7108" s="13"/>
      <c r="C7108" s="45"/>
      <c r="E7108" s="46"/>
      <c r="F7108" s="47"/>
      <c r="G7108" s="48"/>
      <c r="H7108" s="49"/>
      <c r="I7108" s="49"/>
      <c r="J7108" s="49"/>
      <c r="K7108" s="50"/>
      <c r="L7108" s="50"/>
      <c r="M7108" s="50"/>
      <c r="N7108" s="50"/>
      <c r="O7108" s="50"/>
      <c r="P7108" s="50"/>
      <c r="Q7108" s="50"/>
      <c r="R7108" s="51"/>
      <c r="S7108" s="51"/>
      <c r="T7108" s="51"/>
      <c r="U7108" s="51"/>
      <c r="V7108" s="51"/>
      <c r="W7108" s="51"/>
      <c r="X7108" s="44"/>
      <c r="AF7108" s="52"/>
      <c r="AM7108" s="7"/>
      <c r="AN7108" s="7"/>
      <c r="AO7108" s="53"/>
      <c r="AP7108" s="54"/>
      <c r="AQ7108" s="54"/>
      <c r="AR7108" s="7"/>
      <c r="AS7108" s="54"/>
      <c r="AT7108" s="53"/>
      <c r="AU7108" s="7"/>
      <c r="AV7108" s="7"/>
      <c r="AW7108" s="55"/>
      <c r="AX7108" s="56"/>
      <c r="AY7108" s="55"/>
      <c r="AZ7108" s="55"/>
      <c r="BA7108" s="55"/>
      <c r="BB7108" s="11"/>
      <c r="BC7108" s="12"/>
      <c r="BD7108" s="12"/>
      <c r="BE7108" s="12"/>
      <c r="BF7108" s="12"/>
      <c r="BG7108" s="12"/>
      <c r="BH7108" s="12"/>
      <c r="BI7108" s="12"/>
      <c r="BJ7108" s="12"/>
      <c r="BK7108" s="12"/>
    </row>
    <row r="7109" spans="1:63" s="5" customFormat="1">
      <c r="A7109" s="13"/>
      <c r="B7109" s="13"/>
      <c r="C7109" s="45"/>
      <c r="E7109" s="46"/>
      <c r="F7109" s="47"/>
      <c r="G7109" s="48"/>
      <c r="H7109" s="49"/>
      <c r="I7109" s="49"/>
      <c r="J7109" s="49"/>
      <c r="K7109" s="50"/>
      <c r="L7109" s="50"/>
      <c r="M7109" s="50"/>
      <c r="N7109" s="50"/>
      <c r="O7109" s="50"/>
      <c r="P7109" s="50"/>
      <c r="Q7109" s="50"/>
      <c r="R7109" s="51"/>
      <c r="S7109" s="51"/>
      <c r="T7109" s="51"/>
      <c r="U7109" s="51"/>
      <c r="V7109" s="51"/>
      <c r="W7109" s="51"/>
      <c r="X7109" s="44"/>
      <c r="AF7109" s="52"/>
      <c r="AM7109" s="7"/>
      <c r="AN7109" s="7"/>
      <c r="AO7109" s="53"/>
      <c r="AP7109" s="54"/>
      <c r="AQ7109" s="54"/>
      <c r="AR7109" s="7"/>
      <c r="AS7109" s="54"/>
      <c r="AT7109" s="53"/>
      <c r="AU7109" s="7"/>
      <c r="AV7109" s="7"/>
      <c r="AW7109" s="55"/>
      <c r="AX7109" s="56"/>
      <c r="AY7109" s="55"/>
      <c r="AZ7109" s="55"/>
      <c r="BA7109" s="55"/>
      <c r="BB7109" s="11"/>
      <c r="BC7109" s="12"/>
      <c r="BD7109" s="12"/>
      <c r="BE7109" s="12"/>
      <c r="BF7109" s="12"/>
      <c r="BG7109" s="12"/>
      <c r="BH7109" s="12"/>
      <c r="BI7109" s="12"/>
      <c r="BJ7109" s="12"/>
      <c r="BK7109" s="12"/>
    </row>
    <row r="7110" spans="1:63" s="5" customFormat="1">
      <c r="A7110" s="13"/>
      <c r="B7110" s="13"/>
      <c r="C7110" s="45"/>
      <c r="E7110" s="46"/>
      <c r="F7110" s="47"/>
      <c r="G7110" s="48"/>
      <c r="H7110" s="49"/>
      <c r="I7110" s="49"/>
      <c r="J7110" s="49"/>
      <c r="K7110" s="50"/>
      <c r="L7110" s="50"/>
      <c r="M7110" s="50"/>
      <c r="N7110" s="50"/>
      <c r="O7110" s="50"/>
      <c r="P7110" s="50"/>
      <c r="Q7110" s="50"/>
      <c r="R7110" s="51"/>
      <c r="S7110" s="51"/>
      <c r="T7110" s="51"/>
      <c r="U7110" s="51"/>
      <c r="V7110" s="51"/>
      <c r="W7110" s="51"/>
      <c r="X7110" s="44"/>
      <c r="AF7110" s="52"/>
      <c r="AM7110" s="7"/>
      <c r="AN7110" s="7"/>
      <c r="AO7110" s="53"/>
      <c r="AP7110" s="54"/>
      <c r="AQ7110" s="54"/>
      <c r="AR7110" s="7"/>
      <c r="AS7110" s="54"/>
      <c r="AT7110" s="53"/>
      <c r="AU7110" s="7"/>
      <c r="AV7110" s="7"/>
      <c r="AW7110" s="55"/>
      <c r="AX7110" s="56"/>
      <c r="AY7110" s="55"/>
      <c r="AZ7110" s="55"/>
      <c r="BA7110" s="55"/>
      <c r="BB7110" s="11"/>
      <c r="BC7110" s="12"/>
      <c r="BD7110" s="12"/>
      <c r="BE7110" s="12"/>
      <c r="BF7110" s="12"/>
      <c r="BG7110" s="12"/>
      <c r="BH7110" s="12"/>
      <c r="BI7110" s="12"/>
      <c r="BJ7110" s="12"/>
      <c r="BK7110" s="12"/>
    </row>
    <row r="7111" spans="1:63" s="5" customFormat="1">
      <c r="A7111" s="13"/>
      <c r="B7111" s="13"/>
      <c r="C7111" s="45"/>
      <c r="E7111" s="46"/>
      <c r="F7111" s="47"/>
      <c r="G7111" s="48"/>
      <c r="H7111" s="49"/>
      <c r="I7111" s="49"/>
      <c r="J7111" s="49"/>
      <c r="K7111" s="50"/>
      <c r="L7111" s="50"/>
      <c r="M7111" s="50"/>
      <c r="N7111" s="50"/>
      <c r="O7111" s="50"/>
      <c r="P7111" s="50"/>
      <c r="Q7111" s="50"/>
      <c r="R7111" s="51"/>
      <c r="S7111" s="51"/>
      <c r="T7111" s="51"/>
      <c r="U7111" s="51"/>
      <c r="V7111" s="51"/>
      <c r="W7111" s="51"/>
      <c r="X7111" s="44"/>
      <c r="AF7111" s="52"/>
      <c r="AM7111" s="7"/>
      <c r="AN7111" s="7"/>
      <c r="AO7111" s="53"/>
      <c r="AP7111" s="54"/>
      <c r="AQ7111" s="54"/>
      <c r="AR7111" s="7"/>
      <c r="AS7111" s="54"/>
      <c r="AT7111" s="53"/>
      <c r="AU7111" s="7"/>
      <c r="AV7111" s="7"/>
      <c r="AW7111" s="55"/>
      <c r="AX7111" s="56"/>
      <c r="AY7111" s="55"/>
      <c r="AZ7111" s="55"/>
      <c r="BA7111" s="55"/>
      <c r="BB7111" s="11"/>
      <c r="BC7111" s="12"/>
      <c r="BD7111" s="12"/>
      <c r="BE7111" s="12"/>
      <c r="BF7111" s="12"/>
      <c r="BG7111" s="12"/>
      <c r="BH7111" s="12"/>
      <c r="BI7111" s="12"/>
      <c r="BJ7111" s="12"/>
      <c r="BK7111" s="12"/>
    </row>
    <row r="7112" spans="1:63" s="5" customFormat="1">
      <c r="A7112" s="13"/>
      <c r="B7112" s="13"/>
      <c r="C7112" s="45"/>
      <c r="E7112" s="46"/>
      <c r="F7112" s="47"/>
      <c r="G7112" s="48"/>
      <c r="H7112" s="49"/>
      <c r="I7112" s="49"/>
      <c r="J7112" s="49"/>
      <c r="K7112" s="50"/>
      <c r="L7112" s="50"/>
      <c r="M7112" s="50"/>
      <c r="N7112" s="50"/>
      <c r="O7112" s="50"/>
      <c r="P7112" s="50"/>
      <c r="Q7112" s="50"/>
      <c r="R7112" s="51"/>
      <c r="S7112" s="51"/>
      <c r="T7112" s="51"/>
      <c r="U7112" s="51"/>
      <c r="V7112" s="51"/>
      <c r="W7112" s="51"/>
      <c r="X7112" s="44"/>
      <c r="AF7112" s="52"/>
      <c r="AM7112" s="7"/>
      <c r="AN7112" s="7"/>
      <c r="AO7112" s="53"/>
      <c r="AP7112" s="54"/>
      <c r="AQ7112" s="54"/>
      <c r="AR7112" s="7"/>
      <c r="AS7112" s="54"/>
      <c r="AT7112" s="53"/>
      <c r="AU7112" s="7"/>
      <c r="AV7112" s="7"/>
      <c r="AW7112" s="55"/>
      <c r="AX7112" s="56"/>
      <c r="AY7112" s="55"/>
      <c r="AZ7112" s="55"/>
      <c r="BA7112" s="55"/>
      <c r="BB7112" s="11"/>
      <c r="BC7112" s="12"/>
      <c r="BD7112" s="12"/>
      <c r="BE7112" s="12"/>
      <c r="BF7112" s="12"/>
      <c r="BG7112" s="12"/>
      <c r="BH7112" s="12"/>
      <c r="BI7112" s="12"/>
      <c r="BJ7112" s="12"/>
      <c r="BK7112" s="12"/>
    </row>
    <row r="7113" spans="1:63" s="5" customFormat="1">
      <c r="A7113" s="13"/>
      <c r="B7113" s="13"/>
      <c r="C7113" s="45"/>
      <c r="E7113" s="46"/>
      <c r="F7113" s="47"/>
      <c r="G7113" s="48"/>
      <c r="H7113" s="49"/>
      <c r="I7113" s="49"/>
      <c r="J7113" s="49"/>
      <c r="K7113" s="50"/>
      <c r="L7113" s="50"/>
      <c r="M7113" s="50"/>
      <c r="N7113" s="50"/>
      <c r="O7113" s="50"/>
      <c r="P7113" s="50"/>
      <c r="Q7113" s="50"/>
      <c r="R7113" s="51"/>
      <c r="S7113" s="51"/>
      <c r="T7113" s="51"/>
      <c r="U7113" s="51"/>
      <c r="V7113" s="51"/>
      <c r="W7113" s="51"/>
      <c r="X7113" s="44"/>
      <c r="AF7113" s="52"/>
      <c r="AM7113" s="7"/>
      <c r="AN7113" s="7"/>
      <c r="AO7113" s="53"/>
      <c r="AP7113" s="54"/>
      <c r="AQ7113" s="54"/>
      <c r="AR7113" s="7"/>
      <c r="AS7113" s="54"/>
      <c r="AT7113" s="53"/>
      <c r="AU7113" s="7"/>
      <c r="AV7113" s="7"/>
      <c r="AW7113" s="55"/>
      <c r="AX7113" s="56"/>
      <c r="AY7113" s="55"/>
      <c r="AZ7113" s="55"/>
      <c r="BA7113" s="55"/>
      <c r="BB7113" s="11"/>
      <c r="BC7113" s="12"/>
      <c r="BD7113" s="12"/>
      <c r="BE7113" s="12"/>
      <c r="BF7113" s="12"/>
      <c r="BG7113" s="12"/>
      <c r="BH7113" s="12"/>
      <c r="BI7113" s="12"/>
      <c r="BJ7113" s="12"/>
      <c r="BK7113" s="12"/>
    </row>
    <row r="7114" spans="1:63" s="5" customFormat="1">
      <c r="A7114" s="13"/>
      <c r="B7114" s="13"/>
      <c r="C7114" s="45"/>
      <c r="E7114" s="46"/>
      <c r="F7114" s="47"/>
      <c r="G7114" s="48"/>
      <c r="H7114" s="49"/>
      <c r="I7114" s="49"/>
      <c r="J7114" s="49"/>
      <c r="K7114" s="50"/>
      <c r="L7114" s="50"/>
      <c r="M7114" s="50"/>
      <c r="N7114" s="50"/>
      <c r="O7114" s="50"/>
      <c r="P7114" s="50"/>
      <c r="Q7114" s="50"/>
      <c r="R7114" s="51"/>
      <c r="S7114" s="51"/>
      <c r="T7114" s="51"/>
      <c r="U7114" s="51"/>
      <c r="V7114" s="51"/>
      <c r="W7114" s="51"/>
      <c r="X7114" s="44"/>
      <c r="AF7114" s="52"/>
      <c r="AM7114" s="7"/>
      <c r="AN7114" s="7"/>
      <c r="AO7114" s="53"/>
      <c r="AP7114" s="54"/>
      <c r="AQ7114" s="54"/>
      <c r="AR7114" s="7"/>
      <c r="AS7114" s="54"/>
      <c r="AT7114" s="53"/>
      <c r="AU7114" s="7"/>
      <c r="AV7114" s="7"/>
      <c r="AW7114" s="55"/>
      <c r="AX7114" s="56"/>
      <c r="AY7114" s="55"/>
      <c r="AZ7114" s="55"/>
      <c r="BA7114" s="55"/>
      <c r="BB7114" s="11"/>
      <c r="BC7114" s="12"/>
      <c r="BD7114" s="12"/>
      <c r="BE7114" s="12"/>
      <c r="BF7114" s="12"/>
      <c r="BG7114" s="12"/>
      <c r="BH7114" s="12"/>
      <c r="BI7114" s="12"/>
      <c r="BJ7114" s="12"/>
      <c r="BK7114" s="12"/>
    </row>
    <row r="7115" spans="1:63" s="5" customFormat="1">
      <c r="A7115" s="13"/>
      <c r="B7115" s="13"/>
      <c r="C7115" s="45"/>
      <c r="E7115" s="46"/>
      <c r="F7115" s="47"/>
      <c r="G7115" s="48"/>
      <c r="H7115" s="49"/>
      <c r="I7115" s="49"/>
      <c r="J7115" s="49"/>
      <c r="K7115" s="50"/>
      <c r="L7115" s="50"/>
      <c r="M7115" s="50"/>
      <c r="N7115" s="50"/>
      <c r="O7115" s="50"/>
      <c r="P7115" s="50"/>
      <c r="Q7115" s="50"/>
      <c r="R7115" s="51"/>
      <c r="S7115" s="51"/>
      <c r="T7115" s="51"/>
      <c r="U7115" s="51"/>
      <c r="V7115" s="51"/>
      <c r="W7115" s="51"/>
      <c r="X7115" s="44"/>
      <c r="AF7115" s="52"/>
      <c r="AM7115" s="7"/>
      <c r="AN7115" s="7"/>
      <c r="AO7115" s="53"/>
      <c r="AP7115" s="54"/>
      <c r="AQ7115" s="54"/>
      <c r="AR7115" s="7"/>
      <c r="AS7115" s="54"/>
      <c r="AT7115" s="53"/>
      <c r="AU7115" s="7"/>
      <c r="AV7115" s="7"/>
      <c r="AW7115" s="55"/>
      <c r="AX7115" s="56"/>
      <c r="AY7115" s="55"/>
      <c r="AZ7115" s="55"/>
      <c r="BA7115" s="55"/>
      <c r="BB7115" s="11"/>
      <c r="BC7115" s="12"/>
      <c r="BD7115" s="12"/>
      <c r="BE7115" s="12"/>
      <c r="BF7115" s="12"/>
      <c r="BG7115" s="12"/>
      <c r="BH7115" s="12"/>
      <c r="BI7115" s="12"/>
      <c r="BJ7115" s="12"/>
      <c r="BK7115" s="12"/>
    </row>
    <row r="7116" spans="1:63" s="5" customFormat="1">
      <c r="A7116" s="13"/>
      <c r="B7116" s="13"/>
      <c r="C7116" s="45"/>
      <c r="E7116" s="46"/>
      <c r="F7116" s="47"/>
      <c r="G7116" s="48"/>
      <c r="H7116" s="49"/>
      <c r="I7116" s="49"/>
      <c r="J7116" s="49"/>
      <c r="K7116" s="50"/>
      <c r="L7116" s="50"/>
      <c r="M7116" s="50"/>
      <c r="N7116" s="50"/>
      <c r="O7116" s="50"/>
      <c r="P7116" s="50"/>
      <c r="Q7116" s="50"/>
      <c r="R7116" s="51"/>
      <c r="S7116" s="51"/>
      <c r="T7116" s="51"/>
      <c r="U7116" s="51"/>
      <c r="V7116" s="51"/>
      <c r="W7116" s="51"/>
      <c r="X7116" s="44"/>
      <c r="AF7116" s="52"/>
      <c r="AM7116" s="7"/>
      <c r="AN7116" s="7"/>
      <c r="AO7116" s="53"/>
      <c r="AP7116" s="54"/>
      <c r="AQ7116" s="54"/>
      <c r="AR7116" s="7"/>
      <c r="AS7116" s="54"/>
      <c r="AT7116" s="53"/>
      <c r="AU7116" s="7"/>
      <c r="AV7116" s="7"/>
      <c r="AW7116" s="55"/>
      <c r="AX7116" s="56"/>
      <c r="AY7116" s="55"/>
      <c r="AZ7116" s="55"/>
      <c r="BA7116" s="55"/>
      <c r="BB7116" s="11"/>
      <c r="BC7116" s="12"/>
      <c r="BD7116" s="12"/>
      <c r="BE7116" s="12"/>
      <c r="BF7116" s="12"/>
      <c r="BG7116" s="12"/>
      <c r="BH7116" s="12"/>
      <c r="BI7116" s="12"/>
      <c r="BJ7116" s="12"/>
      <c r="BK7116" s="12"/>
    </row>
    <row r="7117" spans="1:63" s="5" customFormat="1">
      <c r="A7117" s="13"/>
      <c r="B7117" s="13"/>
      <c r="C7117" s="45"/>
      <c r="E7117" s="46"/>
      <c r="F7117" s="47"/>
      <c r="G7117" s="48"/>
      <c r="H7117" s="49"/>
      <c r="I7117" s="49"/>
      <c r="J7117" s="49"/>
      <c r="K7117" s="50"/>
      <c r="L7117" s="50"/>
      <c r="M7117" s="50"/>
      <c r="N7117" s="50"/>
      <c r="O7117" s="50"/>
      <c r="P7117" s="50"/>
      <c r="Q7117" s="50"/>
      <c r="R7117" s="51"/>
      <c r="S7117" s="51"/>
      <c r="T7117" s="51"/>
      <c r="U7117" s="51"/>
      <c r="V7117" s="51"/>
      <c r="W7117" s="51"/>
      <c r="X7117" s="44"/>
      <c r="AF7117" s="52"/>
      <c r="AM7117" s="7"/>
      <c r="AN7117" s="7"/>
      <c r="AO7117" s="53"/>
      <c r="AP7117" s="54"/>
      <c r="AQ7117" s="54"/>
      <c r="AR7117" s="7"/>
      <c r="AS7117" s="54"/>
      <c r="AT7117" s="53"/>
      <c r="AU7117" s="7"/>
      <c r="AV7117" s="7"/>
      <c r="AW7117" s="55"/>
      <c r="AX7117" s="56"/>
      <c r="AY7117" s="55"/>
      <c r="AZ7117" s="55"/>
      <c r="BA7117" s="55"/>
      <c r="BB7117" s="11"/>
      <c r="BC7117" s="12"/>
      <c r="BD7117" s="12"/>
      <c r="BE7117" s="12"/>
      <c r="BF7117" s="12"/>
      <c r="BG7117" s="12"/>
      <c r="BH7117" s="12"/>
      <c r="BI7117" s="12"/>
      <c r="BJ7117" s="12"/>
      <c r="BK7117" s="12"/>
    </row>
    <row r="7118" spans="1:63" s="5" customFormat="1">
      <c r="A7118" s="13"/>
      <c r="B7118" s="13"/>
      <c r="C7118" s="45"/>
      <c r="E7118" s="46"/>
      <c r="F7118" s="47"/>
      <c r="G7118" s="48"/>
      <c r="H7118" s="49"/>
      <c r="I7118" s="49"/>
      <c r="J7118" s="49"/>
      <c r="K7118" s="50"/>
      <c r="L7118" s="50"/>
      <c r="M7118" s="50"/>
      <c r="N7118" s="50"/>
      <c r="O7118" s="50"/>
      <c r="P7118" s="50"/>
      <c r="Q7118" s="50"/>
      <c r="R7118" s="51"/>
      <c r="S7118" s="51"/>
      <c r="T7118" s="51"/>
      <c r="U7118" s="51"/>
      <c r="V7118" s="51"/>
      <c r="W7118" s="51"/>
      <c r="X7118" s="44"/>
      <c r="AF7118" s="52"/>
      <c r="AM7118" s="7"/>
      <c r="AN7118" s="7"/>
      <c r="AO7118" s="53"/>
      <c r="AP7118" s="54"/>
      <c r="AQ7118" s="54"/>
      <c r="AR7118" s="7"/>
      <c r="AS7118" s="54"/>
      <c r="AT7118" s="53"/>
      <c r="AU7118" s="7"/>
      <c r="AV7118" s="7"/>
      <c r="AW7118" s="55"/>
      <c r="AX7118" s="56"/>
      <c r="AY7118" s="55"/>
      <c r="AZ7118" s="55"/>
      <c r="BA7118" s="55"/>
      <c r="BB7118" s="11"/>
      <c r="BC7118" s="12"/>
      <c r="BD7118" s="12"/>
      <c r="BE7118" s="12"/>
      <c r="BF7118" s="12"/>
      <c r="BG7118" s="12"/>
      <c r="BH7118" s="12"/>
      <c r="BI7118" s="12"/>
      <c r="BJ7118" s="12"/>
      <c r="BK7118" s="12"/>
    </row>
    <row r="7119" spans="1:63" s="5" customFormat="1">
      <c r="A7119" s="13"/>
      <c r="B7119" s="13"/>
      <c r="C7119" s="45"/>
      <c r="E7119" s="46"/>
      <c r="F7119" s="47"/>
      <c r="G7119" s="48"/>
      <c r="H7119" s="49"/>
      <c r="I7119" s="49"/>
      <c r="J7119" s="49"/>
      <c r="K7119" s="50"/>
      <c r="L7119" s="50"/>
      <c r="M7119" s="50"/>
      <c r="N7119" s="50"/>
      <c r="O7119" s="50"/>
      <c r="P7119" s="50"/>
      <c r="Q7119" s="50"/>
      <c r="R7119" s="51"/>
      <c r="S7119" s="51"/>
      <c r="T7119" s="51"/>
      <c r="U7119" s="51"/>
      <c r="V7119" s="51"/>
      <c r="W7119" s="51"/>
      <c r="X7119" s="44"/>
      <c r="AF7119" s="52"/>
      <c r="AM7119" s="7"/>
      <c r="AN7119" s="7"/>
      <c r="AO7119" s="53"/>
      <c r="AP7119" s="54"/>
      <c r="AQ7119" s="54"/>
      <c r="AR7119" s="7"/>
      <c r="AS7119" s="54"/>
      <c r="AT7119" s="53"/>
      <c r="AU7119" s="7"/>
      <c r="AV7119" s="7"/>
      <c r="AW7119" s="55"/>
      <c r="AX7119" s="56"/>
      <c r="AY7119" s="55"/>
      <c r="AZ7119" s="55"/>
      <c r="BA7119" s="55"/>
      <c r="BB7119" s="11"/>
      <c r="BC7119" s="12"/>
      <c r="BD7119" s="12"/>
      <c r="BE7119" s="12"/>
      <c r="BF7119" s="12"/>
      <c r="BG7119" s="12"/>
      <c r="BH7119" s="12"/>
      <c r="BI7119" s="12"/>
      <c r="BJ7119" s="12"/>
      <c r="BK7119" s="12"/>
    </row>
    <row r="7120" spans="1:63" s="5" customFormat="1">
      <c r="A7120" s="13"/>
      <c r="B7120" s="13"/>
      <c r="C7120" s="45"/>
      <c r="E7120" s="46"/>
      <c r="F7120" s="47"/>
      <c r="G7120" s="48"/>
      <c r="H7120" s="49"/>
      <c r="I7120" s="49"/>
      <c r="J7120" s="49"/>
      <c r="K7120" s="50"/>
      <c r="L7120" s="50"/>
      <c r="M7120" s="50"/>
      <c r="N7120" s="50"/>
      <c r="O7120" s="50"/>
      <c r="P7120" s="50"/>
      <c r="Q7120" s="50"/>
      <c r="R7120" s="51"/>
      <c r="S7120" s="51"/>
      <c r="T7120" s="51"/>
      <c r="U7120" s="51"/>
      <c r="V7120" s="51"/>
      <c r="W7120" s="51"/>
      <c r="X7120" s="44"/>
      <c r="AF7120" s="52"/>
      <c r="AM7120" s="7"/>
      <c r="AN7120" s="7"/>
      <c r="AO7120" s="53"/>
      <c r="AP7120" s="54"/>
      <c r="AQ7120" s="54"/>
      <c r="AR7120" s="7"/>
      <c r="AS7120" s="54"/>
      <c r="AT7120" s="53"/>
      <c r="AU7120" s="7"/>
      <c r="AV7120" s="7"/>
      <c r="AW7120" s="55"/>
      <c r="AX7120" s="56"/>
      <c r="AY7120" s="55"/>
      <c r="AZ7120" s="55"/>
      <c r="BA7120" s="55"/>
      <c r="BB7120" s="11"/>
      <c r="BC7120" s="12"/>
      <c r="BD7120" s="12"/>
      <c r="BE7120" s="12"/>
      <c r="BF7120" s="12"/>
      <c r="BG7120" s="12"/>
      <c r="BH7120" s="12"/>
      <c r="BI7120" s="12"/>
      <c r="BJ7120" s="12"/>
      <c r="BK7120" s="12"/>
    </row>
    <row r="7121" spans="1:63" s="5" customFormat="1">
      <c r="A7121" s="13"/>
      <c r="B7121" s="13"/>
      <c r="C7121" s="45"/>
      <c r="E7121" s="46"/>
      <c r="F7121" s="47"/>
      <c r="G7121" s="48"/>
      <c r="H7121" s="49"/>
      <c r="I7121" s="49"/>
      <c r="J7121" s="49"/>
      <c r="K7121" s="50"/>
      <c r="L7121" s="50"/>
      <c r="M7121" s="50"/>
      <c r="N7121" s="50"/>
      <c r="O7121" s="50"/>
      <c r="P7121" s="50"/>
      <c r="Q7121" s="50"/>
      <c r="R7121" s="51"/>
      <c r="S7121" s="51"/>
      <c r="T7121" s="51"/>
      <c r="U7121" s="51"/>
      <c r="V7121" s="51"/>
      <c r="W7121" s="51"/>
      <c r="X7121" s="44"/>
      <c r="AF7121" s="52"/>
      <c r="AM7121" s="7"/>
      <c r="AN7121" s="7"/>
      <c r="AO7121" s="53"/>
      <c r="AP7121" s="54"/>
      <c r="AQ7121" s="54"/>
      <c r="AR7121" s="7"/>
      <c r="AS7121" s="54"/>
      <c r="AT7121" s="53"/>
      <c r="AU7121" s="7"/>
      <c r="AV7121" s="7"/>
      <c r="AW7121" s="55"/>
      <c r="AX7121" s="56"/>
      <c r="AY7121" s="55"/>
      <c r="AZ7121" s="55"/>
      <c r="BA7121" s="55"/>
      <c r="BB7121" s="11"/>
      <c r="BC7121" s="12"/>
      <c r="BD7121" s="12"/>
      <c r="BE7121" s="12"/>
      <c r="BF7121" s="12"/>
      <c r="BG7121" s="12"/>
      <c r="BH7121" s="12"/>
      <c r="BI7121" s="12"/>
      <c r="BJ7121" s="12"/>
      <c r="BK7121" s="12"/>
    </row>
    <row r="7122" spans="1:63" s="5" customFormat="1">
      <c r="A7122" s="13"/>
      <c r="B7122" s="13"/>
      <c r="C7122" s="45"/>
      <c r="E7122" s="46"/>
      <c r="F7122" s="47"/>
      <c r="G7122" s="48"/>
      <c r="H7122" s="49"/>
      <c r="I7122" s="49"/>
      <c r="J7122" s="49"/>
      <c r="K7122" s="50"/>
      <c r="L7122" s="50"/>
      <c r="M7122" s="50"/>
      <c r="N7122" s="50"/>
      <c r="O7122" s="50"/>
      <c r="P7122" s="50"/>
      <c r="Q7122" s="50"/>
      <c r="R7122" s="51"/>
      <c r="S7122" s="51"/>
      <c r="T7122" s="51"/>
      <c r="U7122" s="51"/>
      <c r="V7122" s="51"/>
      <c r="W7122" s="51"/>
      <c r="X7122" s="44"/>
      <c r="AF7122" s="52"/>
      <c r="AM7122" s="7"/>
      <c r="AN7122" s="7"/>
      <c r="AO7122" s="53"/>
      <c r="AP7122" s="54"/>
      <c r="AQ7122" s="54"/>
      <c r="AR7122" s="7"/>
      <c r="AS7122" s="54"/>
      <c r="AT7122" s="53"/>
      <c r="AU7122" s="7"/>
      <c r="AV7122" s="7"/>
      <c r="AW7122" s="55"/>
      <c r="AX7122" s="56"/>
      <c r="AY7122" s="55"/>
      <c r="AZ7122" s="55"/>
      <c r="BA7122" s="55"/>
      <c r="BB7122" s="11"/>
      <c r="BC7122" s="12"/>
      <c r="BD7122" s="12"/>
      <c r="BE7122" s="12"/>
      <c r="BF7122" s="12"/>
      <c r="BG7122" s="12"/>
      <c r="BH7122" s="12"/>
      <c r="BI7122" s="12"/>
      <c r="BJ7122" s="12"/>
      <c r="BK7122" s="12"/>
    </row>
    <row r="7123" spans="1:63" s="5" customFormat="1">
      <c r="A7123" s="13"/>
      <c r="B7123" s="13"/>
      <c r="C7123" s="45"/>
      <c r="E7123" s="46"/>
      <c r="F7123" s="47"/>
      <c r="G7123" s="48"/>
      <c r="H7123" s="49"/>
      <c r="I7123" s="49"/>
      <c r="J7123" s="49"/>
      <c r="K7123" s="50"/>
      <c r="L7123" s="50"/>
      <c r="M7123" s="50"/>
      <c r="N7123" s="50"/>
      <c r="O7123" s="50"/>
      <c r="P7123" s="50"/>
      <c r="Q7123" s="50"/>
      <c r="R7123" s="51"/>
      <c r="S7123" s="51"/>
      <c r="T7123" s="51"/>
      <c r="U7123" s="51"/>
      <c r="V7123" s="51"/>
      <c r="W7123" s="51"/>
      <c r="X7123" s="44"/>
      <c r="AF7123" s="52"/>
      <c r="AM7123" s="7"/>
      <c r="AN7123" s="7"/>
      <c r="AO7123" s="53"/>
      <c r="AP7123" s="54"/>
      <c r="AQ7123" s="54"/>
      <c r="AR7123" s="7"/>
      <c r="AS7123" s="54"/>
      <c r="AT7123" s="53"/>
      <c r="AU7123" s="7"/>
      <c r="AV7123" s="7"/>
      <c r="AW7123" s="55"/>
      <c r="AX7123" s="56"/>
      <c r="AY7123" s="55"/>
      <c r="AZ7123" s="55"/>
      <c r="BA7123" s="55"/>
      <c r="BB7123" s="11"/>
      <c r="BC7123" s="12"/>
      <c r="BD7123" s="12"/>
      <c r="BE7123" s="12"/>
      <c r="BF7123" s="12"/>
      <c r="BG7123" s="12"/>
      <c r="BH7123" s="12"/>
      <c r="BI7123" s="12"/>
      <c r="BJ7123" s="12"/>
      <c r="BK7123" s="12"/>
    </row>
    <row r="7124" spans="1:63" s="5" customFormat="1">
      <c r="A7124" s="13"/>
      <c r="B7124" s="13"/>
      <c r="C7124" s="45"/>
      <c r="E7124" s="46"/>
      <c r="F7124" s="47"/>
      <c r="G7124" s="48"/>
      <c r="H7124" s="49"/>
      <c r="I7124" s="49"/>
      <c r="J7124" s="49"/>
      <c r="K7124" s="50"/>
      <c r="L7124" s="50"/>
      <c r="M7124" s="50"/>
      <c r="N7124" s="50"/>
      <c r="O7124" s="50"/>
      <c r="P7124" s="50"/>
      <c r="Q7124" s="50"/>
      <c r="R7124" s="51"/>
      <c r="S7124" s="51"/>
      <c r="T7124" s="51"/>
      <c r="U7124" s="51"/>
      <c r="V7124" s="51"/>
      <c r="W7124" s="51"/>
      <c r="X7124" s="44"/>
      <c r="AF7124" s="52"/>
      <c r="AM7124" s="7"/>
      <c r="AN7124" s="7"/>
      <c r="AO7124" s="53"/>
      <c r="AP7124" s="54"/>
      <c r="AQ7124" s="54"/>
      <c r="AR7124" s="7"/>
      <c r="AS7124" s="54"/>
      <c r="AT7124" s="53"/>
      <c r="AU7124" s="7"/>
      <c r="AV7124" s="7"/>
      <c r="AW7124" s="55"/>
      <c r="AX7124" s="56"/>
      <c r="AY7124" s="55"/>
      <c r="AZ7124" s="55"/>
      <c r="BA7124" s="55"/>
      <c r="BB7124" s="11"/>
      <c r="BC7124" s="12"/>
      <c r="BD7124" s="12"/>
      <c r="BE7124" s="12"/>
      <c r="BF7124" s="12"/>
      <c r="BG7124" s="12"/>
      <c r="BH7124" s="12"/>
      <c r="BI7124" s="12"/>
      <c r="BJ7124" s="12"/>
      <c r="BK7124" s="12"/>
    </row>
    <row r="7125" spans="1:63" s="5" customFormat="1">
      <c r="A7125" s="13"/>
      <c r="B7125" s="13"/>
      <c r="C7125" s="45"/>
      <c r="E7125" s="46"/>
      <c r="F7125" s="47"/>
      <c r="G7125" s="48"/>
      <c r="H7125" s="49"/>
      <c r="I7125" s="49"/>
      <c r="J7125" s="49"/>
      <c r="K7125" s="50"/>
      <c r="L7125" s="50"/>
      <c r="M7125" s="50"/>
      <c r="N7125" s="50"/>
      <c r="O7125" s="50"/>
      <c r="P7125" s="50"/>
      <c r="Q7125" s="50"/>
      <c r="R7125" s="51"/>
      <c r="S7125" s="51"/>
      <c r="T7125" s="51"/>
      <c r="U7125" s="51"/>
      <c r="V7125" s="51"/>
      <c r="W7125" s="51"/>
      <c r="X7125" s="44"/>
      <c r="AF7125" s="52"/>
      <c r="AM7125" s="7"/>
      <c r="AN7125" s="7"/>
      <c r="AO7125" s="53"/>
      <c r="AP7125" s="54"/>
      <c r="AQ7125" s="54"/>
      <c r="AR7125" s="7"/>
      <c r="AS7125" s="54"/>
      <c r="AT7125" s="53"/>
      <c r="AU7125" s="7"/>
      <c r="AV7125" s="7"/>
      <c r="AW7125" s="55"/>
      <c r="AX7125" s="56"/>
      <c r="AY7125" s="55"/>
      <c r="AZ7125" s="55"/>
      <c r="BA7125" s="55"/>
      <c r="BB7125" s="11"/>
      <c r="BC7125" s="12"/>
      <c r="BD7125" s="12"/>
      <c r="BE7125" s="12"/>
      <c r="BF7125" s="12"/>
      <c r="BG7125" s="12"/>
      <c r="BH7125" s="12"/>
      <c r="BI7125" s="12"/>
      <c r="BJ7125" s="12"/>
      <c r="BK7125" s="12"/>
    </row>
    <row r="7126" spans="1:63" s="5" customFormat="1">
      <c r="A7126" s="13"/>
      <c r="B7126" s="13"/>
      <c r="C7126" s="45"/>
      <c r="E7126" s="46"/>
      <c r="F7126" s="47"/>
      <c r="G7126" s="48"/>
      <c r="H7126" s="49"/>
      <c r="I7126" s="49"/>
      <c r="J7126" s="49"/>
      <c r="K7126" s="50"/>
      <c r="L7126" s="50"/>
      <c r="M7126" s="50"/>
      <c r="N7126" s="50"/>
      <c r="O7126" s="50"/>
      <c r="P7126" s="50"/>
      <c r="Q7126" s="50"/>
      <c r="R7126" s="51"/>
      <c r="S7126" s="51"/>
      <c r="T7126" s="51"/>
      <c r="U7126" s="51"/>
      <c r="V7126" s="51"/>
      <c r="W7126" s="51"/>
      <c r="X7126" s="44"/>
      <c r="AF7126" s="52"/>
      <c r="AM7126" s="7"/>
      <c r="AN7126" s="7"/>
      <c r="AO7126" s="53"/>
      <c r="AP7126" s="54"/>
      <c r="AQ7126" s="54"/>
      <c r="AR7126" s="7"/>
      <c r="AS7126" s="54"/>
      <c r="AT7126" s="53"/>
      <c r="AU7126" s="7"/>
      <c r="AV7126" s="7"/>
      <c r="AW7126" s="55"/>
      <c r="AX7126" s="56"/>
      <c r="AY7126" s="55"/>
      <c r="AZ7126" s="55"/>
      <c r="BA7126" s="55"/>
      <c r="BB7126" s="11"/>
      <c r="BC7126" s="12"/>
      <c r="BD7126" s="12"/>
      <c r="BE7126" s="12"/>
      <c r="BF7126" s="12"/>
      <c r="BG7126" s="12"/>
      <c r="BH7126" s="12"/>
      <c r="BI7126" s="12"/>
      <c r="BJ7126" s="12"/>
      <c r="BK7126" s="12"/>
    </row>
    <row r="7127" spans="1:63" s="5" customFormat="1">
      <c r="A7127" s="13"/>
      <c r="B7127" s="13"/>
      <c r="C7127" s="45"/>
      <c r="E7127" s="46"/>
      <c r="F7127" s="47"/>
      <c r="G7127" s="48"/>
      <c r="H7127" s="49"/>
      <c r="I7127" s="49"/>
      <c r="J7127" s="49"/>
      <c r="K7127" s="50"/>
      <c r="L7127" s="50"/>
      <c r="M7127" s="50"/>
      <c r="N7127" s="50"/>
      <c r="O7127" s="50"/>
      <c r="P7127" s="50"/>
      <c r="Q7127" s="50"/>
      <c r="R7127" s="51"/>
      <c r="S7127" s="51"/>
      <c r="T7127" s="51"/>
      <c r="U7127" s="51"/>
      <c r="V7127" s="51"/>
      <c r="W7127" s="51"/>
      <c r="X7127" s="44"/>
      <c r="AF7127" s="52"/>
      <c r="AM7127" s="7"/>
      <c r="AN7127" s="7"/>
      <c r="AO7127" s="53"/>
      <c r="AP7127" s="54"/>
      <c r="AQ7127" s="54"/>
      <c r="AR7127" s="7"/>
      <c r="AS7127" s="54"/>
      <c r="AT7127" s="53"/>
      <c r="AU7127" s="7"/>
      <c r="AV7127" s="7"/>
      <c r="AW7127" s="55"/>
      <c r="AX7127" s="56"/>
      <c r="AY7127" s="55"/>
      <c r="AZ7127" s="55"/>
      <c r="BA7127" s="55"/>
      <c r="BB7127" s="11"/>
      <c r="BC7127" s="12"/>
      <c r="BD7127" s="12"/>
      <c r="BE7127" s="12"/>
      <c r="BF7127" s="12"/>
      <c r="BG7127" s="12"/>
      <c r="BH7127" s="12"/>
      <c r="BI7127" s="12"/>
      <c r="BJ7127" s="12"/>
      <c r="BK7127" s="12"/>
    </row>
    <row r="7128" spans="1:63" s="5" customFormat="1">
      <c r="A7128" s="13"/>
      <c r="B7128" s="13"/>
      <c r="C7128" s="45"/>
      <c r="E7128" s="46"/>
      <c r="F7128" s="47"/>
      <c r="G7128" s="48"/>
      <c r="H7128" s="49"/>
      <c r="I7128" s="49"/>
      <c r="J7128" s="49"/>
      <c r="K7128" s="50"/>
      <c r="L7128" s="50"/>
      <c r="M7128" s="50"/>
      <c r="N7128" s="50"/>
      <c r="O7128" s="50"/>
      <c r="P7128" s="50"/>
      <c r="Q7128" s="50"/>
      <c r="R7128" s="51"/>
      <c r="S7128" s="51"/>
      <c r="T7128" s="51"/>
      <c r="U7128" s="51"/>
      <c r="V7128" s="51"/>
      <c r="W7128" s="51"/>
      <c r="X7128" s="44"/>
      <c r="AF7128" s="52"/>
      <c r="AM7128" s="7"/>
      <c r="AN7128" s="7"/>
      <c r="AO7128" s="53"/>
      <c r="AP7128" s="54"/>
      <c r="AQ7128" s="54"/>
      <c r="AR7128" s="7"/>
      <c r="AS7128" s="54"/>
      <c r="AT7128" s="53"/>
      <c r="AU7128" s="7"/>
      <c r="AV7128" s="7"/>
      <c r="AW7128" s="55"/>
      <c r="AX7128" s="56"/>
      <c r="AY7128" s="55"/>
      <c r="AZ7128" s="55"/>
      <c r="BA7128" s="55"/>
      <c r="BB7128" s="11"/>
      <c r="BC7128" s="12"/>
      <c r="BD7128" s="12"/>
      <c r="BE7128" s="12"/>
      <c r="BF7128" s="12"/>
      <c r="BG7128" s="12"/>
      <c r="BH7128" s="12"/>
      <c r="BI7128" s="12"/>
      <c r="BJ7128" s="12"/>
      <c r="BK7128" s="12"/>
    </row>
    <row r="7129" spans="1:63" s="5" customFormat="1">
      <c r="A7129" s="13"/>
      <c r="B7129" s="13"/>
      <c r="C7129" s="45"/>
      <c r="E7129" s="46"/>
      <c r="F7129" s="47"/>
      <c r="G7129" s="48"/>
      <c r="H7129" s="49"/>
      <c r="I7129" s="49"/>
      <c r="J7129" s="49"/>
      <c r="K7129" s="50"/>
      <c r="L7129" s="50"/>
      <c r="M7129" s="50"/>
      <c r="N7129" s="50"/>
      <c r="O7129" s="50"/>
      <c r="P7129" s="50"/>
      <c r="Q7129" s="50"/>
      <c r="R7129" s="51"/>
      <c r="S7129" s="51"/>
      <c r="T7129" s="51"/>
      <c r="U7129" s="51"/>
      <c r="V7129" s="51"/>
      <c r="W7129" s="51"/>
      <c r="X7129" s="44"/>
      <c r="AF7129" s="52"/>
      <c r="AM7129" s="7"/>
      <c r="AN7129" s="7"/>
      <c r="AO7129" s="53"/>
      <c r="AP7129" s="54"/>
      <c r="AQ7129" s="54"/>
      <c r="AR7129" s="7"/>
      <c r="AS7129" s="54"/>
      <c r="AT7129" s="53"/>
      <c r="AU7129" s="7"/>
      <c r="AV7129" s="7"/>
      <c r="AW7129" s="55"/>
      <c r="AX7129" s="56"/>
      <c r="AY7129" s="55"/>
      <c r="AZ7129" s="55"/>
      <c r="BA7129" s="55"/>
      <c r="BB7129" s="11"/>
      <c r="BC7129" s="12"/>
      <c r="BD7129" s="12"/>
      <c r="BE7129" s="12"/>
      <c r="BF7129" s="12"/>
      <c r="BG7129" s="12"/>
      <c r="BH7129" s="12"/>
      <c r="BI7129" s="12"/>
      <c r="BJ7129" s="12"/>
      <c r="BK7129" s="12"/>
    </row>
    <row r="7130" spans="1:63" s="5" customFormat="1">
      <c r="A7130" s="13"/>
      <c r="B7130" s="13"/>
      <c r="C7130" s="45"/>
      <c r="E7130" s="46"/>
      <c r="F7130" s="47"/>
      <c r="G7130" s="48"/>
      <c r="H7130" s="49"/>
      <c r="I7130" s="49"/>
      <c r="J7130" s="49"/>
      <c r="K7130" s="50"/>
      <c r="L7130" s="50"/>
      <c r="M7130" s="50"/>
      <c r="N7130" s="50"/>
      <c r="O7130" s="50"/>
      <c r="P7130" s="50"/>
      <c r="Q7130" s="50"/>
      <c r="R7130" s="51"/>
      <c r="S7130" s="51"/>
      <c r="T7130" s="51"/>
      <c r="U7130" s="51"/>
      <c r="V7130" s="51"/>
      <c r="W7130" s="51"/>
      <c r="X7130" s="44"/>
      <c r="AF7130" s="52"/>
      <c r="AM7130" s="7"/>
      <c r="AN7130" s="7"/>
      <c r="AO7130" s="53"/>
      <c r="AP7130" s="54"/>
      <c r="AQ7130" s="54"/>
      <c r="AR7130" s="7"/>
      <c r="AS7130" s="54"/>
      <c r="AT7130" s="53"/>
      <c r="AU7130" s="7"/>
      <c r="AV7130" s="7"/>
      <c r="AW7130" s="55"/>
      <c r="AX7130" s="56"/>
      <c r="AY7130" s="55"/>
      <c r="AZ7130" s="55"/>
      <c r="BA7130" s="55"/>
      <c r="BB7130" s="11"/>
      <c r="BC7130" s="12"/>
      <c r="BD7130" s="12"/>
      <c r="BE7130" s="12"/>
      <c r="BF7130" s="12"/>
      <c r="BG7130" s="12"/>
      <c r="BH7130" s="12"/>
      <c r="BI7130" s="12"/>
      <c r="BJ7130" s="12"/>
      <c r="BK7130" s="12"/>
    </row>
    <row r="7131" spans="1:63" s="5" customFormat="1">
      <c r="A7131" s="13"/>
      <c r="B7131" s="13"/>
      <c r="C7131" s="45"/>
      <c r="E7131" s="46"/>
      <c r="F7131" s="47"/>
      <c r="G7131" s="48"/>
      <c r="H7131" s="49"/>
      <c r="I7131" s="49"/>
      <c r="J7131" s="49"/>
      <c r="K7131" s="50"/>
      <c r="L7131" s="50"/>
      <c r="M7131" s="50"/>
      <c r="N7131" s="50"/>
      <c r="O7131" s="50"/>
      <c r="P7131" s="50"/>
      <c r="Q7131" s="50"/>
      <c r="R7131" s="51"/>
      <c r="S7131" s="51"/>
      <c r="T7131" s="51"/>
      <c r="U7131" s="51"/>
      <c r="V7131" s="51"/>
      <c r="W7131" s="51"/>
      <c r="X7131" s="44"/>
      <c r="AF7131" s="52"/>
      <c r="AM7131" s="7"/>
      <c r="AN7131" s="7"/>
      <c r="AO7131" s="53"/>
      <c r="AP7131" s="54"/>
      <c r="AQ7131" s="54"/>
      <c r="AR7131" s="7"/>
      <c r="AS7131" s="54"/>
      <c r="AT7131" s="53"/>
      <c r="AU7131" s="7"/>
      <c r="AV7131" s="7"/>
      <c r="AW7131" s="55"/>
      <c r="AX7131" s="56"/>
      <c r="AY7131" s="55"/>
      <c r="AZ7131" s="55"/>
      <c r="BA7131" s="55"/>
      <c r="BB7131" s="11"/>
      <c r="BC7131" s="12"/>
      <c r="BD7131" s="12"/>
      <c r="BE7131" s="12"/>
      <c r="BF7131" s="12"/>
      <c r="BG7131" s="12"/>
      <c r="BH7131" s="12"/>
      <c r="BI7131" s="12"/>
      <c r="BJ7131" s="12"/>
      <c r="BK7131" s="12"/>
    </row>
    <row r="7132" spans="1:63" s="5" customFormat="1">
      <c r="A7132" s="13"/>
      <c r="B7132" s="13"/>
      <c r="C7132" s="45"/>
      <c r="E7132" s="46"/>
      <c r="F7132" s="47"/>
      <c r="G7132" s="48"/>
      <c r="H7132" s="49"/>
      <c r="I7132" s="49"/>
      <c r="J7132" s="49"/>
      <c r="K7132" s="50"/>
      <c r="L7132" s="50"/>
      <c r="M7132" s="50"/>
      <c r="N7132" s="50"/>
      <c r="O7132" s="50"/>
      <c r="P7132" s="50"/>
      <c r="Q7132" s="50"/>
      <c r="R7132" s="51"/>
      <c r="S7132" s="51"/>
      <c r="T7132" s="51"/>
      <c r="U7132" s="51"/>
      <c r="V7132" s="51"/>
      <c r="W7132" s="51"/>
      <c r="X7132" s="44"/>
      <c r="AF7132" s="52"/>
      <c r="AM7132" s="7"/>
      <c r="AN7132" s="7"/>
      <c r="AO7132" s="53"/>
      <c r="AP7132" s="54"/>
      <c r="AQ7132" s="54"/>
      <c r="AR7132" s="7"/>
      <c r="AS7132" s="54"/>
      <c r="AT7132" s="53"/>
      <c r="AU7132" s="7"/>
      <c r="AV7132" s="7"/>
      <c r="AW7132" s="55"/>
      <c r="AX7132" s="56"/>
      <c r="AY7132" s="55"/>
      <c r="AZ7132" s="55"/>
      <c r="BA7132" s="55"/>
      <c r="BB7132" s="11"/>
      <c r="BC7132" s="12"/>
      <c r="BD7132" s="12"/>
      <c r="BE7132" s="12"/>
      <c r="BF7132" s="12"/>
      <c r="BG7132" s="12"/>
      <c r="BH7132" s="12"/>
      <c r="BI7132" s="12"/>
      <c r="BJ7132" s="12"/>
      <c r="BK7132" s="12"/>
    </row>
    <row r="7133" spans="1:63" s="5" customFormat="1">
      <c r="A7133" s="13"/>
      <c r="B7133" s="13"/>
      <c r="C7133" s="45"/>
      <c r="E7133" s="46"/>
      <c r="F7133" s="47"/>
      <c r="G7133" s="48"/>
      <c r="H7133" s="49"/>
      <c r="I7133" s="49"/>
      <c r="J7133" s="49"/>
      <c r="K7133" s="50"/>
      <c r="L7133" s="50"/>
      <c r="M7133" s="50"/>
      <c r="N7133" s="50"/>
      <c r="O7133" s="50"/>
      <c r="P7133" s="50"/>
      <c r="Q7133" s="50"/>
      <c r="R7133" s="51"/>
      <c r="S7133" s="51"/>
      <c r="T7133" s="51"/>
      <c r="U7133" s="51"/>
      <c r="V7133" s="51"/>
      <c r="W7133" s="51"/>
      <c r="X7133" s="44"/>
      <c r="AF7133" s="52"/>
      <c r="AM7133" s="7"/>
      <c r="AN7133" s="7"/>
      <c r="AO7133" s="53"/>
      <c r="AP7133" s="54"/>
      <c r="AQ7133" s="54"/>
      <c r="AR7133" s="7"/>
      <c r="AS7133" s="54"/>
      <c r="AT7133" s="53"/>
      <c r="AU7133" s="7"/>
      <c r="AV7133" s="7"/>
      <c r="AW7133" s="55"/>
      <c r="AX7133" s="56"/>
      <c r="AY7133" s="55"/>
      <c r="AZ7133" s="55"/>
      <c r="BA7133" s="55"/>
      <c r="BB7133" s="11"/>
      <c r="BC7133" s="12"/>
      <c r="BD7133" s="12"/>
      <c r="BE7133" s="12"/>
      <c r="BF7133" s="12"/>
      <c r="BG7133" s="12"/>
      <c r="BH7133" s="12"/>
      <c r="BI7133" s="12"/>
      <c r="BJ7133" s="12"/>
      <c r="BK7133" s="12"/>
    </row>
    <row r="7134" spans="1:63" s="5" customFormat="1">
      <c r="A7134" s="13"/>
      <c r="B7134" s="13"/>
      <c r="C7134" s="45"/>
      <c r="E7134" s="46"/>
      <c r="F7134" s="47"/>
      <c r="G7134" s="48"/>
      <c r="H7134" s="49"/>
      <c r="I7134" s="49"/>
      <c r="J7134" s="49"/>
      <c r="K7134" s="50"/>
      <c r="L7134" s="50"/>
      <c r="M7134" s="50"/>
      <c r="N7134" s="50"/>
      <c r="O7134" s="50"/>
      <c r="P7134" s="50"/>
      <c r="Q7134" s="50"/>
      <c r="R7134" s="51"/>
      <c r="S7134" s="51"/>
      <c r="T7134" s="51"/>
      <c r="U7134" s="51"/>
      <c r="V7134" s="51"/>
      <c r="W7134" s="51"/>
      <c r="X7134" s="44"/>
      <c r="AF7134" s="52"/>
      <c r="AM7134" s="7"/>
      <c r="AN7134" s="7"/>
      <c r="AO7134" s="53"/>
      <c r="AP7134" s="54"/>
      <c r="AQ7134" s="54"/>
      <c r="AR7134" s="7"/>
      <c r="AS7134" s="54"/>
      <c r="AT7134" s="53"/>
      <c r="AU7134" s="7"/>
      <c r="AV7134" s="7"/>
      <c r="AW7134" s="55"/>
      <c r="AX7134" s="56"/>
      <c r="AY7134" s="55"/>
      <c r="AZ7134" s="55"/>
      <c r="BA7134" s="55"/>
      <c r="BB7134" s="11"/>
      <c r="BC7134" s="12"/>
      <c r="BD7134" s="12"/>
      <c r="BE7134" s="12"/>
      <c r="BF7134" s="12"/>
      <c r="BG7134" s="12"/>
      <c r="BH7134" s="12"/>
      <c r="BI7134" s="12"/>
      <c r="BJ7134" s="12"/>
      <c r="BK7134" s="12"/>
    </row>
    <row r="7135" spans="1:63" s="5" customFormat="1">
      <c r="A7135" s="13"/>
      <c r="B7135" s="13"/>
      <c r="C7135" s="45"/>
      <c r="E7135" s="46"/>
      <c r="F7135" s="47"/>
      <c r="G7135" s="48"/>
      <c r="H7135" s="49"/>
      <c r="I7135" s="49"/>
      <c r="J7135" s="49"/>
      <c r="K7135" s="50"/>
      <c r="L7135" s="50"/>
      <c r="M7135" s="50"/>
      <c r="N7135" s="50"/>
      <c r="O7135" s="50"/>
      <c r="P7135" s="50"/>
      <c r="Q7135" s="50"/>
      <c r="R7135" s="51"/>
      <c r="S7135" s="51"/>
      <c r="T7135" s="51"/>
      <c r="U7135" s="51"/>
      <c r="V7135" s="51"/>
      <c r="W7135" s="51"/>
      <c r="X7135" s="44"/>
      <c r="AF7135" s="52"/>
      <c r="AM7135" s="7"/>
      <c r="AN7135" s="7"/>
      <c r="AO7135" s="53"/>
      <c r="AP7135" s="54"/>
      <c r="AQ7135" s="54"/>
      <c r="AR7135" s="7"/>
      <c r="AS7135" s="54"/>
      <c r="AT7135" s="53"/>
      <c r="AU7135" s="7"/>
      <c r="AV7135" s="7"/>
      <c r="AW7135" s="55"/>
      <c r="AX7135" s="56"/>
      <c r="AY7135" s="55"/>
      <c r="AZ7135" s="55"/>
      <c r="BA7135" s="55"/>
      <c r="BB7135" s="11"/>
      <c r="BC7135" s="12"/>
      <c r="BD7135" s="12"/>
      <c r="BE7135" s="12"/>
      <c r="BF7135" s="12"/>
      <c r="BG7135" s="12"/>
      <c r="BH7135" s="12"/>
      <c r="BI7135" s="12"/>
      <c r="BJ7135" s="12"/>
      <c r="BK7135" s="12"/>
    </row>
    <row r="7136" spans="1:63" s="5" customFormat="1">
      <c r="A7136" s="13"/>
      <c r="B7136" s="13"/>
      <c r="C7136" s="45"/>
      <c r="E7136" s="46"/>
      <c r="F7136" s="47"/>
      <c r="G7136" s="48"/>
      <c r="H7136" s="49"/>
      <c r="I7136" s="49"/>
      <c r="J7136" s="49"/>
      <c r="K7136" s="50"/>
      <c r="L7136" s="50"/>
      <c r="M7136" s="50"/>
      <c r="N7136" s="50"/>
      <c r="O7136" s="50"/>
      <c r="P7136" s="50"/>
      <c r="Q7136" s="50"/>
      <c r="R7136" s="51"/>
      <c r="S7136" s="51"/>
      <c r="T7136" s="51"/>
      <c r="U7136" s="51"/>
      <c r="V7136" s="51"/>
      <c r="W7136" s="51"/>
      <c r="X7136" s="44"/>
      <c r="AF7136" s="52"/>
      <c r="AM7136" s="7"/>
      <c r="AN7136" s="7"/>
      <c r="AO7136" s="53"/>
      <c r="AP7136" s="54"/>
      <c r="AQ7136" s="54"/>
      <c r="AR7136" s="7"/>
      <c r="AS7136" s="54"/>
      <c r="AT7136" s="53"/>
      <c r="AU7136" s="7"/>
      <c r="AV7136" s="7"/>
      <c r="AW7136" s="55"/>
      <c r="AX7136" s="56"/>
      <c r="AY7136" s="55"/>
      <c r="AZ7136" s="55"/>
      <c r="BA7136" s="55"/>
      <c r="BB7136" s="11"/>
      <c r="BC7136" s="12"/>
      <c r="BD7136" s="12"/>
      <c r="BE7136" s="12"/>
      <c r="BF7136" s="12"/>
      <c r="BG7136" s="12"/>
      <c r="BH7136" s="12"/>
      <c r="BI7136" s="12"/>
      <c r="BJ7136" s="12"/>
      <c r="BK7136" s="12"/>
    </row>
    <row r="7137" spans="1:63" s="5" customFormat="1">
      <c r="A7137" s="13"/>
      <c r="B7137" s="13"/>
      <c r="C7137" s="45"/>
      <c r="E7137" s="46"/>
      <c r="F7137" s="47"/>
      <c r="G7137" s="48"/>
      <c r="H7137" s="49"/>
      <c r="I7137" s="49"/>
      <c r="J7137" s="49"/>
      <c r="K7137" s="50"/>
      <c r="L7137" s="50"/>
      <c r="M7137" s="50"/>
      <c r="N7137" s="50"/>
      <c r="O7137" s="50"/>
      <c r="P7137" s="50"/>
      <c r="Q7137" s="50"/>
      <c r="R7137" s="51"/>
      <c r="S7137" s="51"/>
      <c r="T7137" s="51"/>
      <c r="U7137" s="51"/>
      <c r="V7137" s="51"/>
      <c r="W7137" s="51"/>
      <c r="X7137" s="44"/>
      <c r="AF7137" s="52"/>
      <c r="AM7137" s="7"/>
      <c r="AN7137" s="7"/>
      <c r="AO7137" s="53"/>
      <c r="AP7137" s="54"/>
      <c r="AQ7137" s="54"/>
      <c r="AR7137" s="7"/>
      <c r="AS7137" s="54"/>
      <c r="AT7137" s="53"/>
      <c r="AU7137" s="7"/>
      <c r="AV7137" s="7"/>
      <c r="AW7137" s="55"/>
      <c r="AX7137" s="56"/>
      <c r="AY7137" s="55"/>
      <c r="AZ7137" s="55"/>
      <c r="BA7137" s="55"/>
      <c r="BB7137" s="11"/>
      <c r="BC7137" s="12"/>
      <c r="BD7137" s="12"/>
      <c r="BE7137" s="12"/>
      <c r="BF7137" s="12"/>
      <c r="BG7137" s="12"/>
      <c r="BH7137" s="12"/>
      <c r="BI7137" s="12"/>
      <c r="BJ7137" s="12"/>
      <c r="BK7137" s="12"/>
    </row>
    <row r="7138" spans="1:63" s="5" customFormat="1">
      <c r="A7138" s="13"/>
      <c r="B7138" s="13"/>
      <c r="C7138" s="45"/>
      <c r="E7138" s="46"/>
      <c r="F7138" s="47"/>
      <c r="G7138" s="48"/>
      <c r="H7138" s="49"/>
      <c r="I7138" s="49"/>
      <c r="J7138" s="49"/>
      <c r="K7138" s="50"/>
      <c r="L7138" s="50"/>
      <c r="M7138" s="50"/>
      <c r="N7138" s="50"/>
      <c r="O7138" s="50"/>
      <c r="P7138" s="50"/>
      <c r="Q7138" s="50"/>
      <c r="R7138" s="51"/>
      <c r="S7138" s="51"/>
      <c r="T7138" s="51"/>
      <c r="U7138" s="51"/>
      <c r="V7138" s="51"/>
      <c r="W7138" s="51"/>
      <c r="X7138" s="44"/>
      <c r="AF7138" s="52"/>
      <c r="AM7138" s="7"/>
      <c r="AN7138" s="7"/>
      <c r="AO7138" s="53"/>
      <c r="AP7138" s="54"/>
      <c r="AQ7138" s="54"/>
      <c r="AR7138" s="7"/>
      <c r="AS7138" s="54"/>
      <c r="AT7138" s="53"/>
      <c r="AU7138" s="7"/>
      <c r="AV7138" s="7"/>
      <c r="AW7138" s="55"/>
      <c r="AX7138" s="56"/>
      <c r="AY7138" s="55"/>
      <c r="AZ7138" s="55"/>
      <c r="BA7138" s="55"/>
      <c r="BB7138" s="11"/>
      <c r="BC7138" s="12"/>
      <c r="BD7138" s="12"/>
      <c r="BE7138" s="12"/>
      <c r="BF7138" s="12"/>
      <c r="BG7138" s="12"/>
      <c r="BH7138" s="12"/>
      <c r="BI7138" s="12"/>
      <c r="BJ7138" s="12"/>
      <c r="BK7138" s="12"/>
    </row>
    <row r="7139" spans="1:63" s="5" customFormat="1">
      <c r="A7139" s="13"/>
      <c r="B7139" s="13"/>
      <c r="C7139" s="45"/>
      <c r="E7139" s="46"/>
      <c r="F7139" s="47"/>
      <c r="G7139" s="48"/>
      <c r="H7139" s="49"/>
      <c r="I7139" s="49"/>
      <c r="J7139" s="49"/>
      <c r="K7139" s="50"/>
      <c r="L7139" s="50"/>
      <c r="M7139" s="50"/>
      <c r="N7139" s="50"/>
      <c r="O7139" s="50"/>
      <c r="P7139" s="50"/>
      <c r="Q7139" s="50"/>
      <c r="R7139" s="51"/>
      <c r="S7139" s="51"/>
      <c r="T7139" s="51"/>
      <c r="U7139" s="51"/>
      <c r="V7139" s="51"/>
      <c r="W7139" s="51"/>
      <c r="X7139" s="44"/>
      <c r="AF7139" s="52"/>
      <c r="AM7139" s="7"/>
      <c r="AN7139" s="7"/>
      <c r="AO7139" s="53"/>
      <c r="AP7139" s="54"/>
      <c r="AQ7139" s="54"/>
      <c r="AR7139" s="7"/>
      <c r="AS7139" s="54"/>
      <c r="AT7139" s="53"/>
      <c r="AU7139" s="7"/>
      <c r="AV7139" s="7"/>
      <c r="AW7139" s="55"/>
      <c r="AX7139" s="56"/>
      <c r="AY7139" s="55"/>
      <c r="AZ7139" s="55"/>
      <c r="BA7139" s="55"/>
      <c r="BB7139" s="11"/>
      <c r="BC7139" s="12"/>
      <c r="BD7139" s="12"/>
      <c r="BE7139" s="12"/>
      <c r="BF7139" s="12"/>
      <c r="BG7139" s="12"/>
      <c r="BH7139" s="12"/>
      <c r="BI7139" s="12"/>
      <c r="BJ7139" s="12"/>
      <c r="BK7139" s="12"/>
    </row>
    <row r="7140" spans="1:63" s="5" customFormat="1">
      <c r="A7140" s="13"/>
      <c r="B7140" s="13"/>
      <c r="C7140" s="45"/>
      <c r="E7140" s="46"/>
      <c r="F7140" s="47"/>
      <c r="G7140" s="48"/>
      <c r="H7140" s="49"/>
      <c r="I7140" s="49"/>
      <c r="J7140" s="49"/>
      <c r="K7140" s="50"/>
      <c r="L7140" s="50"/>
      <c r="M7140" s="50"/>
      <c r="N7140" s="50"/>
      <c r="O7140" s="50"/>
      <c r="P7140" s="50"/>
      <c r="Q7140" s="50"/>
      <c r="R7140" s="51"/>
      <c r="S7140" s="51"/>
      <c r="T7140" s="51"/>
      <c r="U7140" s="51"/>
      <c r="V7140" s="51"/>
      <c r="W7140" s="51"/>
      <c r="X7140" s="44"/>
      <c r="AF7140" s="52"/>
      <c r="AM7140" s="7"/>
      <c r="AN7140" s="7"/>
      <c r="AO7140" s="53"/>
      <c r="AP7140" s="54"/>
      <c r="AQ7140" s="54"/>
      <c r="AR7140" s="7"/>
      <c r="AS7140" s="54"/>
      <c r="AT7140" s="53"/>
      <c r="AU7140" s="7"/>
      <c r="AV7140" s="7"/>
      <c r="AW7140" s="55"/>
      <c r="AX7140" s="56"/>
      <c r="AY7140" s="55"/>
      <c r="AZ7140" s="55"/>
      <c r="BA7140" s="55"/>
      <c r="BB7140" s="11"/>
      <c r="BC7140" s="12"/>
      <c r="BD7140" s="12"/>
      <c r="BE7140" s="12"/>
      <c r="BF7140" s="12"/>
      <c r="BG7140" s="12"/>
      <c r="BH7140" s="12"/>
      <c r="BI7140" s="12"/>
      <c r="BJ7140" s="12"/>
      <c r="BK7140" s="12"/>
    </row>
    <row r="7141" spans="1:63" s="5" customFormat="1">
      <c r="A7141" s="13"/>
      <c r="B7141" s="13"/>
      <c r="C7141" s="45"/>
      <c r="E7141" s="46"/>
      <c r="F7141" s="47"/>
      <c r="G7141" s="48"/>
      <c r="H7141" s="49"/>
      <c r="I7141" s="49"/>
      <c r="J7141" s="49"/>
      <c r="K7141" s="50"/>
      <c r="L7141" s="50"/>
      <c r="M7141" s="50"/>
      <c r="N7141" s="50"/>
      <c r="O7141" s="50"/>
      <c r="P7141" s="50"/>
      <c r="Q7141" s="50"/>
      <c r="R7141" s="51"/>
      <c r="S7141" s="51"/>
      <c r="T7141" s="51"/>
      <c r="U7141" s="51"/>
      <c r="V7141" s="51"/>
      <c r="W7141" s="51"/>
      <c r="X7141" s="44"/>
      <c r="AF7141" s="52"/>
      <c r="AM7141" s="7"/>
      <c r="AN7141" s="7"/>
      <c r="AO7141" s="53"/>
      <c r="AP7141" s="54"/>
      <c r="AQ7141" s="54"/>
      <c r="AR7141" s="7"/>
      <c r="AS7141" s="54"/>
      <c r="AT7141" s="53"/>
      <c r="AU7141" s="7"/>
      <c r="AV7141" s="7"/>
      <c r="AW7141" s="55"/>
      <c r="AX7141" s="56"/>
      <c r="AY7141" s="55"/>
      <c r="AZ7141" s="55"/>
      <c r="BA7141" s="55"/>
      <c r="BB7141" s="11"/>
      <c r="BC7141" s="12"/>
      <c r="BD7141" s="12"/>
      <c r="BE7141" s="12"/>
      <c r="BF7141" s="12"/>
      <c r="BG7141" s="12"/>
      <c r="BH7141" s="12"/>
      <c r="BI7141" s="12"/>
      <c r="BJ7141" s="12"/>
      <c r="BK7141" s="12"/>
    </row>
    <row r="7142" spans="1:63" s="5" customFormat="1">
      <c r="A7142" s="13"/>
      <c r="B7142" s="13"/>
      <c r="C7142" s="45"/>
      <c r="E7142" s="46"/>
      <c r="F7142" s="47"/>
      <c r="G7142" s="48"/>
      <c r="H7142" s="49"/>
      <c r="I7142" s="49"/>
      <c r="J7142" s="49"/>
      <c r="K7142" s="50"/>
      <c r="L7142" s="50"/>
      <c r="M7142" s="50"/>
      <c r="N7142" s="50"/>
      <c r="O7142" s="50"/>
      <c r="P7142" s="50"/>
      <c r="Q7142" s="50"/>
      <c r="R7142" s="51"/>
      <c r="S7142" s="51"/>
      <c r="T7142" s="51"/>
      <c r="U7142" s="51"/>
      <c r="V7142" s="51"/>
      <c r="W7142" s="51"/>
      <c r="X7142" s="44"/>
      <c r="AF7142" s="52"/>
      <c r="AM7142" s="7"/>
      <c r="AN7142" s="7"/>
      <c r="AO7142" s="53"/>
      <c r="AP7142" s="54"/>
      <c r="AQ7142" s="54"/>
      <c r="AR7142" s="7"/>
      <c r="AS7142" s="54"/>
      <c r="AT7142" s="53"/>
      <c r="AU7142" s="7"/>
      <c r="AV7142" s="7"/>
      <c r="AW7142" s="55"/>
      <c r="AX7142" s="56"/>
      <c r="AY7142" s="55"/>
      <c r="AZ7142" s="55"/>
      <c r="BA7142" s="55"/>
      <c r="BB7142" s="11"/>
      <c r="BC7142" s="12"/>
      <c r="BD7142" s="12"/>
      <c r="BE7142" s="12"/>
      <c r="BF7142" s="12"/>
      <c r="BG7142" s="12"/>
      <c r="BH7142" s="12"/>
      <c r="BI7142" s="12"/>
      <c r="BJ7142" s="12"/>
      <c r="BK7142" s="12"/>
    </row>
    <row r="7143" spans="1:63" s="5" customFormat="1">
      <c r="A7143" s="13"/>
      <c r="B7143" s="13"/>
      <c r="C7143" s="45"/>
      <c r="E7143" s="46"/>
      <c r="F7143" s="47"/>
      <c r="G7143" s="48"/>
      <c r="H7143" s="49"/>
      <c r="I7143" s="49"/>
      <c r="J7143" s="49"/>
      <c r="K7143" s="50"/>
      <c r="L7143" s="50"/>
      <c r="M7143" s="50"/>
      <c r="N7143" s="50"/>
      <c r="O7143" s="50"/>
      <c r="P7143" s="50"/>
      <c r="Q7143" s="50"/>
      <c r="R7143" s="51"/>
      <c r="S7143" s="51"/>
      <c r="T7143" s="51"/>
      <c r="U7143" s="51"/>
      <c r="V7143" s="51"/>
      <c r="W7143" s="51"/>
      <c r="X7143" s="44"/>
      <c r="AF7143" s="52"/>
      <c r="AM7143" s="7"/>
      <c r="AN7143" s="7"/>
      <c r="AO7143" s="53"/>
      <c r="AP7143" s="54"/>
      <c r="AQ7143" s="54"/>
      <c r="AR7143" s="7"/>
      <c r="AS7143" s="54"/>
      <c r="AT7143" s="53"/>
      <c r="AU7143" s="7"/>
      <c r="AV7143" s="7"/>
      <c r="AW7143" s="55"/>
      <c r="AX7143" s="56"/>
      <c r="AY7143" s="55"/>
      <c r="AZ7143" s="55"/>
      <c r="BA7143" s="55"/>
      <c r="BB7143" s="11"/>
      <c r="BC7143" s="12"/>
      <c r="BD7143" s="12"/>
      <c r="BE7143" s="12"/>
      <c r="BF7143" s="12"/>
      <c r="BG7143" s="12"/>
      <c r="BH7143" s="12"/>
      <c r="BI7143" s="12"/>
      <c r="BJ7143" s="12"/>
      <c r="BK7143" s="12"/>
    </row>
    <row r="7144" spans="1:63" s="5" customFormat="1">
      <c r="A7144" s="13"/>
      <c r="B7144" s="13"/>
      <c r="C7144" s="45"/>
      <c r="E7144" s="46"/>
      <c r="F7144" s="47"/>
      <c r="G7144" s="48"/>
      <c r="H7144" s="49"/>
      <c r="I7144" s="49"/>
      <c r="J7144" s="49"/>
      <c r="K7144" s="50"/>
      <c r="L7144" s="50"/>
      <c r="M7144" s="50"/>
      <c r="N7144" s="50"/>
      <c r="O7144" s="50"/>
      <c r="P7144" s="50"/>
      <c r="Q7144" s="50"/>
      <c r="R7144" s="51"/>
      <c r="S7144" s="51"/>
      <c r="T7144" s="51"/>
      <c r="U7144" s="51"/>
      <c r="V7144" s="51"/>
      <c r="W7144" s="51"/>
      <c r="X7144" s="44"/>
      <c r="AF7144" s="52"/>
      <c r="AM7144" s="7"/>
      <c r="AN7144" s="7"/>
      <c r="AO7144" s="53"/>
      <c r="AP7144" s="54"/>
      <c r="AQ7144" s="54"/>
      <c r="AR7144" s="7"/>
      <c r="AS7144" s="54"/>
      <c r="AT7144" s="53"/>
      <c r="AU7144" s="7"/>
      <c r="AV7144" s="7"/>
      <c r="AW7144" s="55"/>
      <c r="AX7144" s="56"/>
      <c r="AY7144" s="55"/>
      <c r="AZ7144" s="55"/>
      <c r="BA7144" s="55"/>
      <c r="BB7144" s="11"/>
      <c r="BC7144" s="12"/>
      <c r="BD7144" s="12"/>
      <c r="BE7144" s="12"/>
      <c r="BF7144" s="12"/>
      <c r="BG7144" s="12"/>
      <c r="BH7144" s="12"/>
      <c r="BI7144" s="12"/>
      <c r="BJ7144" s="12"/>
      <c r="BK7144" s="12"/>
    </row>
    <row r="7145" spans="1:63" s="5" customFormat="1">
      <c r="A7145" s="13"/>
      <c r="B7145" s="13"/>
      <c r="C7145" s="45"/>
      <c r="E7145" s="46"/>
      <c r="F7145" s="47"/>
      <c r="G7145" s="48"/>
      <c r="H7145" s="49"/>
      <c r="I7145" s="49"/>
      <c r="J7145" s="49"/>
      <c r="K7145" s="50"/>
      <c r="L7145" s="50"/>
      <c r="M7145" s="50"/>
      <c r="N7145" s="50"/>
      <c r="O7145" s="50"/>
      <c r="P7145" s="50"/>
      <c r="Q7145" s="50"/>
      <c r="R7145" s="51"/>
      <c r="S7145" s="51"/>
      <c r="T7145" s="51"/>
      <c r="U7145" s="51"/>
      <c r="V7145" s="51"/>
      <c r="W7145" s="51"/>
      <c r="X7145" s="44"/>
      <c r="AF7145" s="52"/>
      <c r="AM7145" s="7"/>
      <c r="AN7145" s="7"/>
      <c r="AO7145" s="53"/>
      <c r="AP7145" s="54"/>
      <c r="AQ7145" s="54"/>
      <c r="AR7145" s="7"/>
      <c r="AS7145" s="54"/>
      <c r="AT7145" s="53"/>
      <c r="AU7145" s="7"/>
      <c r="AV7145" s="7"/>
      <c r="AW7145" s="55"/>
      <c r="AX7145" s="56"/>
      <c r="AY7145" s="55"/>
      <c r="AZ7145" s="55"/>
      <c r="BA7145" s="55"/>
      <c r="BB7145" s="11"/>
      <c r="BC7145" s="12"/>
      <c r="BD7145" s="12"/>
      <c r="BE7145" s="12"/>
      <c r="BF7145" s="12"/>
      <c r="BG7145" s="12"/>
      <c r="BH7145" s="12"/>
      <c r="BI7145" s="12"/>
      <c r="BJ7145" s="12"/>
      <c r="BK7145" s="12"/>
    </row>
    <row r="7146" spans="1:63" s="5" customFormat="1">
      <c r="A7146" s="13"/>
      <c r="B7146" s="13"/>
      <c r="C7146" s="45"/>
      <c r="E7146" s="46"/>
      <c r="F7146" s="47"/>
      <c r="G7146" s="48"/>
      <c r="H7146" s="49"/>
      <c r="I7146" s="49"/>
      <c r="J7146" s="49"/>
      <c r="K7146" s="50"/>
      <c r="L7146" s="50"/>
      <c r="M7146" s="50"/>
      <c r="N7146" s="50"/>
      <c r="O7146" s="50"/>
      <c r="P7146" s="50"/>
      <c r="Q7146" s="50"/>
      <c r="R7146" s="51"/>
      <c r="S7146" s="51"/>
      <c r="T7146" s="51"/>
      <c r="U7146" s="51"/>
      <c r="V7146" s="51"/>
      <c r="W7146" s="51"/>
      <c r="X7146" s="44"/>
      <c r="AF7146" s="52"/>
      <c r="AM7146" s="7"/>
      <c r="AN7146" s="7"/>
      <c r="AO7146" s="53"/>
      <c r="AP7146" s="54"/>
      <c r="AQ7146" s="54"/>
      <c r="AR7146" s="7"/>
      <c r="AS7146" s="54"/>
      <c r="AT7146" s="53"/>
      <c r="AU7146" s="7"/>
      <c r="AV7146" s="7"/>
      <c r="AW7146" s="55"/>
      <c r="AX7146" s="56"/>
      <c r="AY7146" s="55"/>
      <c r="AZ7146" s="55"/>
      <c r="BA7146" s="55"/>
      <c r="BB7146" s="11"/>
      <c r="BC7146" s="12"/>
      <c r="BD7146" s="12"/>
      <c r="BE7146" s="12"/>
      <c r="BF7146" s="12"/>
      <c r="BG7146" s="12"/>
      <c r="BH7146" s="12"/>
      <c r="BI7146" s="12"/>
      <c r="BJ7146" s="12"/>
      <c r="BK7146" s="12"/>
    </row>
    <row r="7147" spans="1:63" s="5" customFormat="1">
      <c r="A7147" s="13"/>
      <c r="B7147" s="13"/>
      <c r="C7147" s="45"/>
      <c r="E7147" s="46"/>
      <c r="F7147" s="47"/>
      <c r="G7147" s="48"/>
      <c r="H7147" s="49"/>
      <c r="I7147" s="49"/>
      <c r="J7147" s="49"/>
      <c r="K7147" s="50"/>
      <c r="L7147" s="50"/>
      <c r="M7147" s="50"/>
      <c r="N7147" s="50"/>
      <c r="O7147" s="50"/>
      <c r="P7147" s="50"/>
      <c r="Q7147" s="50"/>
      <c r="R7147" s="51"/>
      <c r="S7147" s="51"/>
      <c r="T7147" s="51"/>
      <c r="U7147" s="51"/>
      <c r="V7147" s="51"/>
      <c r="W7147" s="51"/>
      <c r="X7147" s="44"/>
      <c r="AF7147" s="52"/>
      <c r="AM7147" s="7"/>
      <c r="AN7147" s="7"/>
      <c r="AO7147" s="53"/>
      <c r="AP7147" s="54"/>
      <c r="AQ7147" s="54"/>
      <c r="AR7147" s="7"/>
      <c r="AS7147" s="54"/>
      <c r="AT7147" s="53"/>
      <c r="AU7147" s="7"/>
      <c r="AV7147" s="7"/>
      <c r="AW7147" s="55"/>
      <c r="AX7147" s="56"/>
      <c r="AY7147" s="55"/>
      <c r="AZ7147" s="55"/>
      <c r="BA7147" s="55"/>
      <c r="BB7147" s="11"/>
      <c r="BC7147" s="12"/>
      <c r="BD7147" s="12"/>
      <c r="BE7147" s="12"/>
      <c r="BF7147" s="12"/>
      <c r="BG7147" s="12"/>
      <c r="BH7147" s="12"/>
      <c r="BI7147" s="12"/>
      <c r="BJ7147" s="12"/>
      <c r="BK7147" s="12"/>
    </row>
    <row r="7148" spans="1:63" s="5" customFormat="1">
      <c r="A7148" s="13"/>
      <c r="B7148" s="13"/>
      <c r="C7148" s="45"/>
      <c r="E7148" s="46"/>
      <c r="F7148" s="47"/>
      <c r="G7148" s="48"/>
      <c r="H7148" s="49"/>
      <c r="I7148" s="49"/>
      <c r="J7148" s="49"/>
      <c r="K7148" s="50"/>
      <c r="L7148" s="50"/>
      <c r="M7148" s="50"/>
      <c r="N7148" s="50"/>
      <c r="O7148" s="50"/>
      <c r="P7148" s="50"/>
      <c r="Q7148" s="50"/>
      <c r="R7148" s="51"/>
      <c r="S7148" s="51"/>
      <c r="T7148" s="51"/>
      <c r="U7148" s="51"/>
      <c r="V7148" s="51"/>
      <c r="W7148" s="51"/>
      <c r="X7148" s="44"/>
      <c r="AF7148" s="52"/>
      <c r="AM7148" s="7"/>
      <c r="AN7148" s="7"/>
      <c r="AO7148" s="53"/>
      <c r="AP7148" s="54"/>
      <c r="AQ7148" s="54"/>
      <c r="AR7148" s="7"/>
      <c r="AS7148" s="54"/>
      <c r="AT7148" s="53"/>
      <c r="AU7148" s="7"/>
      <c r="AV7148" s="7"/>
      <c r="AW7148" s="55"/>
      <c r="AX7148" s="56"/>
      <c r="AY7148" s="55"/>
      <c r="AZ7148" s="55"/>
      <c r="BA7148" s="55"/>
      <c r="BB7148" s="11"/>
      <c r="BC7148" s="12"/>
      <c r="BD7148" s="12"/>
      <c r="BE7148" s="12"/>
      <c r="BF7148" s="12"/>
      <c r="BG7148" s="12"/>
      <c r="BH7148" s="12"/>
      <c r="BI7148" s="12"/>
      <c r="BJ7148" s="12"/>
      <c r="BK7148" s="12"/>
    </row>
    <row r="7149" spans="1:63" s="5" customFormat="1">
      <c r="A7149" s="13"/>
      <c r="B7149" s="13"/>
      <c r="C7149" s="45"/>
      <c r="E7149" s="46"/>
      <c r="F7149" s="47"/>
      <c r="G7149" s="48"/>
      <c r="H7149" s="49"/>
      <c r="I7149" s="49"/>
      <c r="J7149" s="49"/>
      <c r="K7149" s="50"/>
      <c r="L7149" s="50"/>
      <c r="M7149" s="50"/>
      <c r="N7149" s="50"/>
      <c r="O7149" s="50"/>
      <c r="P7149" s="50"/>
      <c r="Q7149" s="50"/>
      <c r="R7149" s="51"/>
      <c r="S7149" s="51"/>
      <c r="T7149" s="51"/>
      <c r="U7149" s="51"/>
      <c r="V7149" s="51"/>
      <c r="W7149" s="51"/>
      <c r="X7149" s="44"/>
      <c r="AF7149" s="52"/>
      <c r="AM7149" s="7"/>
      <c r="AN7149" s="7"/>
      <c r="AO7149" s="53"/>
      <c r="AP7149" s="54"/>
      <c r="AQ7149" s="54"/>
      <c r="AR7149" s="7"/>
      <c r="AS7149" s="54"/>
      <c r="AT7149" s="53"/>
      <c r="AU7149" s="7"/>
      <c r="AV7149" s="7"/>
      <c r="AW7149" s="55"/>
      <c r="AX7149" s="56"/>
      <c r="AY7149" s="55"/>
      <c r="AZ7149" s="55"/>
      <c r="BA7149" s="55"/>
      <c r="BB7149" s="11"/>
      <c r="BC7149" s="12"/>
      <c r="BD7149" s="12"/>
      <c r="BE7149" s="12"/>
      <c r="BF7149" s="12"/>
      <c r="BG7149" s="12"/>
      <c r="BH7149" s="12"/>
      <c r="BI7149" s="12"/>
      <c r="BJ7149" s="12"/>
      <c r="BK7149" s="12"/>
    </row>
    <row r="7150" spans="1:63" s="5" customFormat="1">
      <c r="A7150" s="13"/>
      <c r="B7150" s="13"/>
      <c r="C7150" s="45"/>
      <c r="E7150" s="46"/>
      <c r="F7150" s="47"/>
      <c r="G7150" s="48"/>
      <c r="H7150" s="49"/>
      <c r="I7150" s="49"/>
      <c r="J7150" s="49"/>
      <c r="K7150" s="50"/>
      <c r="L7150" s="50"/>
      <c r="M7150" s="50"/>
      <c r="N7150" s="50"/>
      <c r="O7150" s="50"/>
      <c r="P7150" s="50"/>
      <c r="Q7150" s="50"/>
      <c r="R7150" s="51"/>
      <c r="S7150" s="51"/>
      <c r="T7150" s="51"/>
      <c r="U7150" s="51"/>
      <c r="V7150" s="51"/>
      <c r="W7150" s="51"/>
      <c r="X7150" s="44"/>
      <c r="AF7150" s="52"/>
      <c r="AM7150" s="7"/>
      <c r="AN7150" s="7"/>
      <c r="AO7150" s="53"/>
      <c r="AP7150" s="54"/>
      <c r="AQ7150" s="54"/>
      <c r="AR7150" s="7"/>
      <c r="AS7150" s="54"/>
      <c r="AT7150" s="53"/>
      <c r="AU7150" s="7"/>
      <c r="AV7150" s="7"/>
      <c r="AW7150" s="55"/>
      <c r="AX7150" s="56"/>
      <c r="AY7150" s="55"/>
      <c r="AZ7150" s="55"/>
      <c r="BA7150" s="55"/>
      <c r="BB7150" s="11"/>
      <c r="BC7150" s="12"/>
      <c r="BD7150" s="12"/>
      <c r="BE7150" s="12"/>
      <c r="BF7150" s="12"/>
      <c r="BG7150" s="12"/>
      <c r="BH7150" s="12"/>
      <c r="BI7150" s="12"/>
      <c r="BJ7150" s="12"/>
      <c r="BK7150" s="12"/>
    </row>
    <row r="7151" spans="1:63" s="5" customFormat="1">
      <c r="A7151" s="13"/>
      <c r="B7151" s="13"/>
      <c r="C7151" s="45"/>
      <c r="E7151" s="46"/>
      <c r="F7151" s="47"/>
      <c r="G7151" s="48"/>
      <c r="H7151" s="49"/>
      <c r="I7151" s="49"/>
      <c r="J7151" s="49"/>
      <c r="K7151" s="50"/>
      <c r="L7151" s="50"/>
      <c r="M7151" s="50"/>
      <c r="N7151" s="50"/>
      <c r="O7151" s="50"/>
      <c r="P7151" s="50"/>
      <c r="Q7151" s="50"/>
      <c r="R7151" s="51"/>
      <c r="S7151" s="51"/>
      <c r="T7151" s="51"/>
      <c r="U7151" s="51"/>
      <c r="V7151" s="51"/>
      <c r="W7151" s="51"/>
      <c r="X7151" s="44"/>
      <c r="AF7151" s="52"/>
      <c r="AM7151" s="7"/>
      <c r="AN7151" s="7"/>
      <c r="AO7151" s="53"/>
      <c r="AP7151" s="54"/>
      <c r="AQ7151" s="54"/>
      <c r="AR7151" s="7"/>
      <c r="AS7151" s="54"/>
      <c r="AT7151" s="53"/>
      <c r="AU7151" s="7"/>
      <c r="AV7151" s="7"/>
      <c r="AW7151" s="55"/>
      <c r="AX7151" s="56"/>
      <c r="AY7151" s="55"/>
      <c r="AZ7151" s="55"/>
      <c r="BA7151" s="55"/>
      <c r="BB7151" s="11"/>
      <c r="BC7151" s="12"/>
      <c r="BD7151" s="12"/>
      <c r="BE7151" s="12"/>
      <c r="BF7151" s="12"/>
      <c r="BG7151" s="12"/>
      <c r="BH7151" s="12"/>
      <c r="BI7151" s="12"/>
      <c r="BJ7151" s="12"/>
      <c r="BK7151" s="12"/>
    </row>
    <row r="7152" spans="1:63" s="5" customFormat="1">
      <c r="A7152" s="13"/>
      <c r="B7152" s="13"/>
      <c r="C7152" s="45"/>
      <c r="E7152" s="46"/>
      <c r="F7152" s="47"/>
      <c r="G7152" s="48"/>
      <c r="H7152" s="49"/>
      <c r="I7152" s="49"/>
      <c r="J7152" s="49"/>
      <c r="K7152" s="50"/>
      <c r="L7152" s="50"/>
      <c r="M7152" s="50"/>
      <c r="N7152" s="50"/>
      <c r="O7152" s="50"/>
      <c r="P7152" s="50"/>
      <c r="Q7152" s="50"/>
      <c r="R7152" s="51"/>
      <c r="S7152" s="51"/>
      <c r="T7152" s="51"/>
      <c r="U7152" s="51"/>
      <c r="V7152" s="51"/>
      <c r="W7152" s="51"/>
      <c r="X7152" s="44"/>
      <c r="AF7152" s="52"/>
      <c r="AM7152" s="7"/>
      <c r="AN7152" s="7"/>
      <c r="AO7152" s="53"/>
      <c r="AP7152" s="54"/>
      <c r="AQ7152" s="54"/>
      <c r="AR7152" s="7"/>
      <c r="AS7152" s="54"/>
      <c r="AT7152" s="53"/>
      <c r="AU7152" s="7"/>
      <c r="AV7152" s="7"/>
      <c r="AW7152" s="55"/>
      <c r="AX7152" s="56"/>
      <c r="AY7152" s="55"/>
      <c r="AZ7152" s="55"/>
      <c r="BA7152" s="55"/>
      <c r="BB7152" s="11"/>
      <c r="BC7152" s="12"/>
      <c r="BD7152" s="12"/>
      <c r="BE7152" s="12"/>
      <c r="BF7152" s="12"/>
      <c r="BG7152" s="12"/>
      <c r="BH7152" s="12"/>
      <c r="BI7152" s="12"/>
      <c r="BJ7152" s="12"/>
      <c r="BK7152" s="12"/>
    </row>
    <row r="7153" spans="1:63" s="5" customFormat="1">
      <c r="A7153" s="13"/>
      <c r="B7153" s="13"/>
      <c r="C7153" s="45"/>
      <c r="E7153" s="46"/>
      <c r="F7153" s="47"/>
      <c r="G7153" s="48"/>
      <c r="H7153" s="49"/>
      <c r="I7153" s="49"/>
      <c r="J7153" s="49"/>
      <c r="K7153" s="50"/>
      <c r="L7153" s="50"/>
      <c r="M7153" s="50"/>
      <c r="N7153" s="50"/>
      <c r="O7153" s="50"/>
      <c r="P7153" s="50"/>
      <c r="Q7153" s="50"/>
      <c r="R7153" s="51"/>
      <c r="S7153" s="51"/>
      <c r="T7153" s="51"/>
      <c r="U7153" s="51"/>
      <c r="V7153" s="51"/>
      <c r="W7153" s="51"/>
      <c r="X7153" s="44"/>
      <c r="AF7153" s="52"/>
      <c r="AM7153" s="7"/>
      <c r="AN7153" s="7"/>
      <c r="AO7153" s="53"/>
      <c r="AP7153" s="54"/>
      <c r="AQ7153" s="54"/>
      <c r="AR7153" s="7"/>
      <c r="AS7153" s="54"/>
      <c r="AT7153" s="53"/>
      <c r="AU7153" s="7"/>
      <c r="AV7153" s="7"/>
      <c r="AW7153" s="55"/>
      <c r="AX7153" s="56"/>
      <c r="AY7153" s="55"/>
      <c r="AZ7153" s="55"/>
      <c r="BA7153" s="55"/>
      <c r="BB7153" s="11"/>
      <c r="BC7153" s="12"/>
      <c r="BD7153" s="12"/>
      <c r="BE7153" s="12"/>
      <c r="BF7153" s="12"/>
      <c r="BG7153" s="12"/>
      <c r="BH7153" s="12"/>
      <c r="BI7153" s="12"/>
      <c r="BJ7153" s="12"/>
      <c r="BK7153" s="12"/>
    </row>
    <row r="7154" spans="1:63" s="5" customFormat="1">
      <c r="A7154" s="13"/>
      <c r="B7154" s="13"/>
      <c r="C7154" s="45"/>
      <c r="E7154" s="46"/>
      <c r="F7154" s="47"/>
      <c r="G7154" s="48"/>
      <c r="H7154" s="49"/>
      <c r="I7154" s="49"/>
      <c r="J7154" s="49"/>
      <c r="K7154" s="50"/>
      <c r="L7154" s="50"/>
      <c r="M7154" s="50"/>
      <c r="N7154" s="50"/>
      <c r="O7154" s="50"/>
      <c r="P7154" s="50"/>
      <c r="Q7154" s="50"/>
      <c r="R7154" s="51"/>
      <c r="S7154" s="51"/>
      <c r="T7154" s="51"/>
      <c r="U7154" s="51"/>
      <c r="V7154" s="51"/>
      <c r="W7154" s="51"/>
      <c r="X7154" s="44"/>
      <c r="AF7154" s="52"/>
      <c r="AM7154" s="7"/>
      <c r="AN7154" s="7"/>
      <c r="AO7154" s="53"/>
      <c r="AP7154" s="54"/>
      <c r="AQ7154" s="54"/>
      <c r="AR7154" s="7"/>
      <c r="AS7154" s="54"/>
      <c r="AT7154" s="53"/>
      <c r="AU7154" s="7"/>
      <c r="AV7154" s="7"/>
      <c r="AW7154" s="55"/>
      <c r="AX7154" s="56"/>
      <c r="AY7154" s="55"/>
      <c r="AZ7154" s="55"/>
      <c r="BA7154" s="55"/>
      <c r="BB7154" s="11"/>
      <c r="BC7154" s="12"/>
      <c r="BD7154" s="12"/>
      <c r="BE7154" s="12"/>
      <c r="BF7154" s="12"/>
      <c r="BG7154" s="12"/>
      <c r="BH7154" s="12"/>
      <c r="BI7154" s="12"/>
      <c r="BJ7154" s="12"/>
      <c r="BK7154" s="12"/>
    </row>
    <row r="7155" spans="1:63" s="5" customFormat="1">
      <c r="A7155" s="13"/>
      <c r="B7155" s="13"/>
      <c r="C7155" s="45"/>
      <c r="E7155" s="46"/>
      <c r="F7155" s="47"/>
      <c r="G7155" s="48"/>
      <c r="H7155" s="49"/>
      <c r="I7155" s="49"/>
      <c r="J7155" s="49"/>
      <c r="K7155" s="50"/>
      <c r="L7155" s="50"/>
      <c r="M7155" s="50"/>
      <c r="N7155" s="50"/>
      <c r="O7155" s="50"/>
      <c r="P7155" s="50"/>
      <c r="Q7155" s="50"/>
      <c r="R7155" s="51"/>
      <c r="S7155" s="51"/>
      <c r="T7155" s="51"/>
      <c r="U7155" s="51"/>
      <c r="V7155" s="51"/>
      <c r="W7155" s="51"/>
      <c r="X7155" s="44"/>
      <c r="AF7155" s="52"/>
      <c r="AM7155" s="7"/>
      <c r="AN7155" s="7"/>
      <c r="AO7155" s="53"/>
      <c r="AP7155" s="54"/>
      <c r="AQ7155" s="54"/>
      <c r="AR7155" s="7"/>
      <c r="AS7155" s="54"/>
      <c r="AT7155" s="53"/>
      <c r="AU7155" s="7"/>
      <c r="AV7155" s="7"/>
      <c r="AW7155" s="55"/>
      <c r="AX7155" s="56"/>
      <c r="AY7155" s="55"/>
      <c r="AZ7155" s="55"/>
      <c r="BA7155" s="55"/>
      <c r="BB7155" s="11"/>
      <c r="BC7155" s="12"/>
      <c r="BD7155" s="12"/>
      <c r="BE7155" s="12"/>
      <c r="BF7155" s="12"/>
      <c r="BG7155" s="12"/>
      <c r="BH7155" s="12"/>
      <c r="BI7155" s="12"/>
      <c r="BJ7155" s="12"/>
      <c r="BK7155" s="12"/>
    </row>
    <row r="7156" spans="1:63" s="5" customFormat="1">
      <c r="A7156" s="13"/>
      <c r="B7156" s="13"/>
      <c r="C7156" s="45"/>
      <c r="E7156" s="46"/>
      <c r="F7156" s="47"/>
      <c r="G7156" s="48"/>
      <c r="H7156" s="49"/>
      <c r="I7156" s="49"/>
      <c r="J7156" s="49"/>
      <c r="K7156" s="50"/>
      <c r="L7156" s="50"/>
      <c r="M7156" s="50"/>
      <c r="N7156" s="50"/>
      <c r="O7156" s="50"/>
      <c r="P7156" s="50"/>
      <c r="Q7156" s="50"/>
      <c r="R7156" s="51"/>
      <c r="S7156" s="51"/>
      <c r="T7156" s="51"/>
      <c r="U7156" s="51"/>
      <c r="V7156" s="51"/>
      <c r="W7156" s="51"/>
      <c r="X7156" s="44"/>
      <c r="AF7156" s="52"/>
      <c r="AM7156" s="7"/>
      <c r="AN7156" s="7"/>
      <c r="AO7156" s="53"/>
      <c r="AP7156" s="54"/>
      <c r="AQ7156" s="54"/>
      <c r="AR7156" s="7"/>
      <c r="AS7156" s="54"/>
      <c r="AT7156" s="53"/>
      <c r="AU7156" s="7"/>
      <c r="AV7156" s="7"/>
      <c r="AW7156" s="55"/>
      <c r="AX7156" s="56"/>
      <c r="AY7156" s="55"/>
      <c r="AZ7156" s="55"/>
      <c r="BA7156" s="55"/>
      <c r="BB7156" s="11"/>
      <c r="BC7156" s="12"/>
      <c r="BD7156" s="12"/>
      <c r="BE7156" s="12"/>
      <c r="BF7156" s="12"/>
      <c r="BG7156" s="12"/>
      <c r="BH7156" s="12"/>
      <c r="BI7156" s="12"/>
      <c r="BJ7156" s="12"/>
      <c r="BK7156" s="12"/>
    </row>
    <row r="7157" spans="1:63" s="5" customFormat="1">
      <c r="A7157" s="13"/>
      <c r="B7157" s="13"/>
      <c r="C7157" s="45"/>
      <c r="E7157" s="46"/>
      <c r="F7157" s="47"/>
      <c r="G7157" s="48"/>
      <c r="H7157" s="49"/>
      <c r="I7157" s="49"/>
      <c r="J7157" s="49"/>
      <c r="K7157" s="50"/>
      <c r="L7157" s="50"/>
      <c r="M7157" s="50"/>
      <c r="N7157" s="50"/>
      <c r="O7157" s="50"/>
      <c r="P7157" s="50"/>
      <c r="Q7157" s="50"/>
      <c r="R7157" s="51"/>
      <c r="S7157" s="51"/>
      <c r="T7157" s="51"/>
      <c r="U7157" s="51"/>
      <c r="V7157" s="51"/>
      <c r="W7157" s="51"/>
      <c r="X7157" s="44"/>
      <c r="AF7157" s="52"/>
      <c r="AM7157" s="7"/>
      <c r="AN7157" s="7"/>
      <c r="AO7157" s="53"/>
      <c r="AP7157" s="54"/>
      <c r="AQ7157" s="54"/>
      <c r="AR7157" s="7"/>
      <c r="AS7157" s="54"/>
      <c r="AT7157" s="53"/>
      <c r="AU7157" s="7"/>
      <c r="AV7157" s="7"/>
      <c r="AW7157" s="55"/>
      <c r="AX7157" s="56"/>
      <c r="AY7157" s="55"/>
      <c r="AZ7157" s="55"/>
      <c r="BA7157" s="55"/>
      <c r="BB7157" s="11"/>
      <c r="BC7157" s="12"/>
      <c r="BD7157" s="12"/>
      <c r="BE7157" s="12"/>
      <c r="BF7157" s="12"/>
      <c r="BG7157" s="12"/>
      <c r="BH7157" s="12"/>
      <c r="BI7157" s="12"/>
      <c r="BJ7157" s="12"/>
      <c r="BK7157" s="12"/>
    </row>
    <row r="7158" spans="1:63" s="5" customFormat="1">
      <c r="A7158" s="13"/>
      <c r="B7158" s="13"/>
      <c r="C7158" s="45"/>
      <c r="E7158" s="46"/>
      <c r="F7158" s="47"/>
      <c r="G7158" s="48"/>
      <c r="H7158" s="49"/>
      <c r="I7158" s="49"/>
      <c r="J7158" s="49"/>
      <c r="K7158" s="50"/>
      <c r="L7158" s="50"/>
      <c r="M7158" s="50"/>
      <c r="N7158" s="50"/>
      <c r="O7158" s="50"/>
      <c r="P7158" s="50"/>
      <c r="Q7158" s="50"/>
      <c r="R7158" s="51"/>
      <c r="S7158" s="51"/>
      <c r="T7158" s="51"/>
      <c r="U7158" s="51"/>
      <c r="V7158" s="51"/>
      <c r="W7158" s="51"/>
      <c r="X7158" s="44"/>
      <c r="AF7158" s="52"/>
      <c r="AM7158" s="7"/>
      <c r="AN7158" s="7"/>
      <c r="AO7158" s="53"/>
      <c r="AP7158" s="54"/>
      <c r="AQ7158" s="54"/>
      <c r="AR7158" s="7"/>
      <c r="AS7158" s="54"/>
      <c r="AT7158" s="53"/>
      <c r="AU7158" s="7"/>
      <c r="AV7158" s="7"/>
      <c r="AW7158" s="55"/>
      <c r="AX7158" s="56"/>
      <c r="AY7158" s="55"/>
      <c r="AZ7158" s="55"/>
      <c r="BA7158" s="55"/>
      <c r="BB7158" s="11"/>
      <c r="BC7158" s="12"/>
      <c r="BD7158" s="12"/>
      <c r="BE7158" s="12"/>
      <c r="BF7158" s="12"/>
      <c r="BG7158" s="12"/>
      <c r="BH7158" s="12"/>
      <c r="BI7158" s="12"/>
      <c r="BJ7158" s="12"/>
      <c r="BK7158" s="12"/>
    </row>
    <row r="7159" spans="1:63" s="5" customFormat="1">
      <c r="A7159" s="13"/>
      <c r="B7159" s="13"/>
      <c r="C7159" s="45"/>
      <c r="E7159" s="46"/>
      <c r="F7159" s="47"/>
      <c r="G7159" s="48"/>
      <c r="H7159" s="49"/>
      <c r="I7159" s="49"/>
      <c r="J7159" s="49"/>
      <c r="K7159" s="50"/>
      <c r="L7159" s="50"/>
      <c r="M7159" s="50"/>
      <c r="N7159" s="50"/>
      <c r="O7159" s="50"/>
      <c r="P7159" s="50"/>
      <c r="Q7159" s="50"/>
      <c r="R7159" s="51"/>
      <c r="S7159" s="51"/>
      <c r="T7159" s="51"/>
      <c r="U7159" s="51"/>
      <c r="V7159" s="51"/>
      <c r="W7159" s="51"/>
      <c r="X7159" s="44"/>
      <c r="AF7159" s="52"/>
      <c r="AM7159" s="7"/>
      <c r="AN7159" s="7"/>
      <c r="AO7159" s="53"/>
      <c r="AP7159" s="54"/>
      <c r="AQ7159" s="54"/>
      <c r="AR7159" s="7"/>
      <c r="AS7159" s="54"/>
      <c r="AT7159" s="53"/>
      <c r="AU7159" s="7"/>
      <c r="AV7159" s="7"/>
      <c r="AW7159" s="55"/>
      <c r="AX7159" s="56"/>
      <c r="AY7159" s="55"/>
      <c r="AZ7159" s="55"/>
      <c r="BA7159" s="55"/>
      <c r="BB7159" s="11"/>
      <c r="BC7159" s="12"/>
      <c r="BD7159" s="12"/>
      <c r="BE7159" s="12"/>
      <c r="BF7159" s="12"/>
      <c r="BG7159" s="12"/>
      <c r="BH7159" s="12"/>
      <c r="BI7159" s="12"/>
      <c r="BJ7159" s="12"/>
      <c r="BK7159" s="12"/>
    </row>
    <row r="7160" spans="1:63" s="5" customFormat="1">
      <c r="A7160" s="13"/>
      <c r="B7160" s="13"/>
      <c r="C7160" s="45"/>
      <c r="E7160" s="46"/>
      <c r="F7160" s="47"/>
      <c r="G7160" s="48"/>
      <c r="H7160" s="49"/>
      <c r="I7160" s="49"/>
      <c r="J7160" s="49"/>
      <c r="K7160" s="50"/>
      <c r="L7160" s="50"/>
      <c r="M7160" s="50"/>
      <c r="N7160" s="50"/>
      <c r="O7160" s="50"/>
      <c r="P7160" s="50"/>
      <c r="Q7160" s="50"/>
      <c r="R7160" s="51"/>
      <c r="S7160" s="51"/>
      <c r="T7160" s="51"/>
      <c r="U7160" s="51"/>
      <c r="V7160" s="51"/>
      <c r="W7160" s="51"/>
      <c r="X7160" s="44"/>
      <c r="AF7160" s="52"/>
      <c r="AM7160" s="7"/>
      <c r="AN7160" s="7"/>
      <c r="AO7160" s="53"/>
      <c r="AP7160" s="54"/>
      <c r="AQ7160" s="54"/>
      <c r="AR7160" s="7"/>
      <c r="AS7160" s="54"/>
      <c r="AT7160" s="53"/>
      <c r="AU7160" s="7"/>
      <c r="AV7160" s="7"/>
      <c r="AW7160" s="55"/>
      <c r="AX7160" s="56"/>
      <c r="AY7160" s="55"/>
      <c r="AZ7160" s="55"/>
      <c r="BA7160" s="55"/>
      <c r="BB7160" s="11"/>
      <c r="BC7160" s="12"/>
      <c r="BD7160" s="12"/>
      <c r="BE7160" s="12"/>
      <c r="BF7160" s="12"/>
      <c r="BG7160" s="12"/>
      <c r="BH7160" s="12"/>
      <c r="BI7160" s="12"/>
      <c r="BJ7160" s="12"/>
      <c r="BK7160" s="12"/>
    </row>
    <row r="7161" spans="1:63" s="5" customFormat="1">
      <c r="A7161" s="13"/>
      <c r="B7161" s="13"/>
      <c r="C7161" s="45"/>
      <c r="E7161" s="46"/>
      <c r="F7161" s="47"/>
      <c r="G7161" s="48"/>
      <c r="H7161" s="49"/>
      <c r="I7161" s="49"/>
      <c r="J7161" s="49"/>
      <c r="K7161" s="50"/>
      <c r="L7161" s="50"/>
      <c r="M7161" s="50"/>
      <c r="N7161" s="50"/>
      <c r="O7161" s="50"/>
      <c r="P7161" s="50"/>
      <c r="Q7161" s="50"/>
      <c r="R7161" s="51"/>
      <c r="S7161" s="51"/>
      <c r="T7161" s="51"/>
      <c r="U7161" s="51"/>
      <c r="V7161" s="51"/>
      <c r="W7161" s="51"/>
      <c r="X7161" s="44"/>
      <c r="AF7161" s="52"/>
      <c r="AM7161" s="7"/>
      <c r="AN7161" s="7"/>
      <c r="AO7161" s="53"/>
      <c r="AP7161" s="54"/>
      <c r="AQ7161" s="54"/>
      <c r="AR7161" s="7"/>
      <c r="AS7161" s="54"/>
      <c r="AT7161" s="53"/>
      <c r="AU7161" s="7"/>
      <c r="AV7161" s="7"/>
      <c r="AW7161" s="55"/>
      <c r="AX7161" s="56"/>
      <c r="AY7161" s="55"/>
      <c r="AZ7161" s="55"/>
      <c r="BA7161" s="55"/>
      <c r="BB7161" s="11"/>
      <c r="BC7161" s="12"/>
      <c r="BD7161" s="12"/>
      <c r="BE7161" s="12"/>
      <c r="BF7161" s="12"/>
      <c r="BG7161" s="12"/>
      <c r="BH7161" s="12"/>
      <c r="BI7161" s="12"/>
      <c r="BJ7161" s="12"/>
      <c r="BK7161" s="12"/>
    </row>
    <row r="7162" spans="1:63" s="5" customFormat="1">
      <c r="A7162" s="13"/>
      <c r="B7162" s="13"/>
      <c r="C7162" s="45"/>
      <c r="E7162" s="46"/>
      <c r="F7162" s="47"/>
      <c r="G7162" s="48"/>
      <c r="H7162" s="49"/>
      <c r="I7162" s="49"/>
      <c r="J7162" s="49"/>
      <c r="K7162" s="50"/>
      <c r="L7162" s="50"/>
      <c r="M7162" s="50"/>
      <c r="N7162" s="50"/>
      <c r="O7162" s="50"/>
      <c r="P7162" s="50"/>
      <c r="Q7162" s="50"/>
      <c r="R7162" s="51"/>
      <c r="S7162" s="51"/>
      <c r="T7162" s="51"/>
      <c r="U7162" s="51"/>
      <c r="V7162" s="51"/>
      <c r="W7162" s="51"/>
      <c r="X7162" s="44"/>
      <c r="AF7162" s="52"/>
      <c r="AM7162" s="7"/>
      <c r="AN7162" s="7"/>
      <c r="AO7162" s="53"/>
      <c r="AP7162" s="54"/>
      <c r="AQ7162" s="54"/>
      <c r="AR7162" s="7"/>
      <c r="AS7162" s="54"/>
      <c r="AT7162" s="53"/>
      <c r="AU7162" s="7"/>
      <c r="AV7162" s="7"/>
      <c r="AW7162" s="55"/>
      <c r="AX7162" s="56"/>
      <c r="AY7162" s="55"/>
      <c r="AZ7162" s="55"/>
      <c r="BA7162" s="55"/>
      <c r="BB7162" s="11"/>
      <c r="BC7162" s="12"/>
      <c r="BD7162" s="12"/>
      <c r="BE7162" s="12"/>
      <c r="BF7162" s="12"/>
      <c r="BG7162" s="12"/>
      <c r="BH7162" s="12"/>
      <c r="BI7162" s="12"/>
      <c r="BJ7162" s="12"/>
      <c r="BK7162" s="12"/>
    </row>
    <row r="7163" spans="1:63" s="5" customFormat="1">
      <c r="A7163" s="13"/>
      <c r="B7163" s="13"/>
      <c r="C7163" s="45"/>
      <c r="E7163" s="46"/>
      <c r="F7163" s="47"/>
      <c r="G7163" s="48"/>
      <c r="H7163" s="49"/>
      <c r="I7163" s="49"/>
      <c r="J7163" s="49"/>
      <c r="K7163" s="50"/>
      <c r="L7163" s="50"/>
      <c r="M7163" s="50"/>
      <c r="N7163" s="50"/>
      <c r="O7163" s="50"/>
      <c r="P7163" s="50"/>
      <c r="Q7163" s="50"/>
      <c r="R7163" s="51"/>
      <c r="S7163" s="51"/>
      <c r="T7163" s="51"/>
      <c r="U7163" s="51"/>
      <c r="V7163" s="51"/>
      <c r="W7163" s="51"/>
      <c r="X7163" s="44"/>
      <c r="AF7163" s="52"/>
      <c r="AM7163" s="7"/>
      <c r="AN7163" s="7"/>
      <c r="AO7163" s="53"/>
      <c r="AP7163" s="54"/>
      <c r="AQ7163" s="54"/>
      <c r="AR7163" s="7"/>
      <c r="AS7163" s="54"/>
      <c r="AT7163" s="53"/>
      <c r="AU7163" s="7"/>
      <c r="AV7163" s="7"/>
      <c r="AW7163" s="55"/>
      <c r="AX7163" s="56"/>
      <c r="AY7163" s="55"/>
      <c r="AZ7163" s="55"/>
      <c r="BA7163" s="55"/>
      <c r="BB7163" s="11"/>
      <c r="BC7163" s="12"/>
      <c r="BD7163" s="12"/>
      <c r="BE7163" s="12"/>
      <c r="BF7163" s="12"/>
      <c r="BG7163" s="12"/>
      <c r="BH7163" s="12"/>
      <c r="BI7163" s="12"/>
      <c r="BJ7163" s="12"/>
      <c r="BK7163" s="12"/>
    </row>
    <row r="7164" spans="1:63" s="5" customFormat="1">
      <c r="A7164" s="13"/>
      <c r="B7164" s="13"/>
      <c r="C7164" s="45"/>
      <c r="E7164" s="46"/>
      <c r="F7164" s="47"/>
      <c r="G7164" s="48"/>
      <c r="H7164" s="49"/>
      <c r="I7164" s="49"/>
      <c r="J7164" s="49"/>
      <c r="K7164" s="50"/>
      <c r="L7164" s="50"/>
      <c r="M7164" s="50"/>
      <c r="N7164" s="50"/>
      <c r="O7164" s="50"/>
      <c r="P7164" s="50"/>
      <c r="Q7164" s="50"/>
      <c r="R7164" s="51"/>
      <c r="S7164" s="51"/>
      <c r="T7164" s="51"/>
      <c r="U7164" s="51"/>
      <c r="V7164" s="51"/>
      <c r="W7164" s="51"/>
      <c r="X7164" s="44"/>
      <c r="AF7164" s="52"/>
      <c r="AM7164" s="7"/>
      <c r="AN7164" s="7"/>
      <c r="AO7164" s="53"/>
      <c r="AP7164" s="54"/>
      <c r="AQ7164" s="54"/>
      <c r="AR7164" s="7"/>
      <c r="AS7164" s="54"/>
      <c r="AT7164" s="53"/>
      <c r="AU7164" s="7"/>
      <c r="AV7164" s="7"/>
      <c r="AW7164" s="55"/>
      <c r="AX7164" s="56"/>
      <c r="AY7164" s="55"/>
      <c r="AZ7164" s="55"/>
      <c r="BA7164" s="55"/>
      <c r="BB7164" s="11"/>
      <c r="BC7164" s="12"/>
      <c r="BD7164" s="12"/>
      <c r="BE7164" s="12"/>
      <c r="BF7164" s="12"/>
      <c r="BG7164" s="12"/>
      <c r="BH7164" s="12"/>
      <c r="BI7164" s="12"/>
      <c r="BJ7164" s="12"/>
      <c r="BK7164" s="12"/>
    </row>
    <row r="7165" spans="1:63" s="5" customFormat="1">
      <c r="A7165" s="13"/>
      <c r="B7165" s="13"/>
      <c r="C7165" s="45"/>
      <c r="E7165" s="46"/>
      <c r="F7165" s="47"/>
      <c r="G7165" s="48"/>
      <c r="H7165" s="49"/>
      <c r="I7165" s="49"/>
      <c r="J7165" s="49"/>
      <c r="K7165" s="50"/>
      <c r="L7165" s="50"/>
      <c r="M7165" s="50"/>
      <c r="N7165" s="50"/>
      <c r="O7165" s="50"/>
      <c r="P7165" s="50"/>
      <c r="Q7165" s="50"/>
      <c r="R7165" s="51"/>
      <c r="S7165" s="51"/>
      <c r="T7165" s="51"/>
      <c r="U7165" s="51"/>
      <c r="V7165" s="51"/>
      <c r="W7165" s="51"/>
      <c r="X7165" s="44"/>
      <c r="AF7165" s="52"/>
      <c r="AM7165" s="7"/>
      <c r="AN7165" s="7"/>
      <c r="AO7165" s="53"/>
      <c r="AP7165" s="54"/>
      <c r="AQ7165" s="54"/>
      <c r="AR7165" s="7"/>
      <c r="AS7165" s="54"/>
      <c r="AT7165" s="53"/>
      <c r="AU7165" s="7"/>
      <c r="AV7165" s="7"/>
      <c r="AW7165" s="55"/>
      <c r="AX7165" s="56"/>
      <c r="AY7165" s="55"/>
      <c r="AZ7165" s="55"/>
      <c r="BA7165" s="55"/>
      <c r="BB7165" s="11"/>
      <c r="BC7165" s="12"/>
      <c r="BD7165" s="12"/>
      <c r="BE7165" s="12"/>
      <c r="BF7165" s="12"/>
      <c r="BG7165" s="12"/>
      <c r="BH7165" s="12"/>
      <c r="BI7165" s="12"/>
      <c r="BJ7165" s="12"/>
      <c r="BK7165" s="12"/>
    </row>
    <row r="7166" spans="1:63" s="5" customFormat="1">
      <c r="A7166" s="13"/>
      <c r="B7166" s="13"/>
      <c r="C7166" s="45"/>
      <c r="E7166" s="46"/>
      <c r="F7166" s="47"/>
      <c r="G7166" s="48"/>
      <c r="H7166" s="49"/>
      <c r="I7166" s="49"/>
      <c r="J7166" s="49"/>
      <c r="K7166" s="50"/>
      <c r="L7166" s="50"/>
      <c r="M7166" s="50"/>
      <c r="N7166" s="50"/>
      <c r="O7166" s="50"/>
      <c r="P7166" s="50"/>
      <c r="Q7166" s="50"/>
      <c r="R7166" s="51"/>
      <c r="S7166" s="51"/>
      <c r="T7166" s="51"/>
      <c r="U7166" s="51"/>
      <c r="V7166" s="51"/>
      <c r="W7166" s="51"/>
      <c r="X7166" s="44"/>
      <c r="AF7166" s="52"/>
      <c r="AM7166" s="7"/>
      <c r="AN7166" s="7"/>
      <c r="AO7166" s="53"/>
      <c r="AP7166" s="54"/>
      <c r="AQ7166" s="54"/>
      <c r="AR7166" s="7"/>
      <c r="AS7166" s="54"/>
      <c r="AT7166" s="53"/>
      <c r="AU7166" s="7"/>
      <c r="AV7166" s="7"/>
      <c r="AW7166" s="55"/>
      <c r="AX7166" s="56"/>
      <c r="AY7166" s="55"/>
      <c r="AZ7166" s="55"/>
      <c r="BA7166" s="55"/>
      <c r="BB7166" s="11"/>
      <c r="BC7166" s="12"/>
      <c r="BD7166" s="12"/>
      <c r="BE7166" s="12"/>
      <c r="BF7166" s="12"/>
      <c r="BG7166" s="12"/>
      <c r="BH7166" s="12"/>
      <c r="BI7166" s="12"/>
      <c r="BJ7166" s="12"/>
      <c r="BK7166" s="12"/>
    </row>
    <row r="7167" spans="1:63" s="5" customFormat="1">
      <c r="A7167" s="13"/>
      <c r="B7167" s="13"/>
      <c r="C7167" s="45"/>
      <c r="E7167" s="46"/>
      <c r="F7167" s="47"/>
      <c r="G7167" s="48"/>
      <c r="H7167" s="49"/>
      <c r="I7167" s="49"/>
      <c r="J7167" s="49"/>
      <c r="K7167" s="50"/>
      <c r="L7167" s="50"/>
      <c r="M7167" s="50"/>
      <c r="N7167" s="50"/>
      <c r="O7167" s="50"/>
      <c r="P7167" s="50"/>
      <c r="Q7167" s="50"/>
      <c r="R7167" s="51"/>
      <c r="S7167" s="51"/>
      <c r="T7167" s="51"/>
      <c r="U7167" s="51"/>
      <c r="V7167" s="51"/>
      <c r="W7167" s="51"/>
      <c r="X7167" s="44"/>
      <c r="AF7167" s="52"/>
      <c r="AM7167" s="7"/>
      <c r="AN7167" s="7"/>
      <c r="AO7167" s="53"/>
      <c r="AP7167" s="54"/>
      <c r="AQ7167" s="54"/>
      <c r="AR7167" s="7"/>
      <c r="AS7167" s="54"/>
      <c r="AT7167" s="53"/>
      <c r="AU7167" s="7"/>
      <c r="AV7167" s="7"/>
      <c r="AW7167" s="55"/>
      <c r="AX7167" s="56"/>
      <c r="AY7167" s="55"/>
      <c r="AZ7167" s="55"/>
      <c r="BA7167" s="55"/>
      <c r="BB7167" s="11"/>
      <c r="BC7167" s="12"/>
      <c r="BD7167" s="12"/>
      <c r="BE7167" s="12"/>
      <c r="BF7167" s="12"/>
      <c r="BG7167" s="12"/>
      <c r="BH7167" s="12"/>
      <c r="BI7167" s="12"/>
      <c r="BJ7167" s="12"/>
      <c r="BK7167" s="12"/>
    </row>
    <row r="7168" spans="1:63" s="5" customFormat="1">
      <c r="A7168" s="13"/>
      <c r="B7168" s="13"/>
      <c r="C7168" s="45"/>
      <c r="E7168" s="46"/>
      <c r="F7168" s="47"/>
      <c r="G7168" s="48"/>
      <c r="H7168" s="49"/>
      <c r="I7168" s="49"/>
      <c r="J7168" s="49"/>
      <c r="K7168" s="50"/>
      <c r="L7168" s="50"/>
      <c r="M7168" s="50"/>
      <c r="N7168" s="50"/>
      <c r="O7168" s="50"/>
      <c r="P7168" s="50"/>
      <c r="Q7168" s="50"/>
      <c r="R7168" s="51"/>
      <c r="S7168" s="51"/>
      <c r="T7168" s="51"/>
      <c r="U7168" s="51"/>
      <c r="V7168" s="51"/>
      <c r="W7168" s="51"/>
      <c r="X7168" s="44"/>
      <c r="AF7168" s="52"/>
      <c r="AM7168" s="7"/>
      <c r="AN7168" s="7"/>
      <c r="AO7168" s="53"/>
      <c r="AP7168" s="54"/>
      <c r="AQ7168" s="54"/>
      <c r="AR7168" s="7"/>
      <c r="AS7168" s="54"/>
      <c r="AT7168" s="53"/>
      <c r="AU7168" s="7"/>
      <c r="AV7168" s="7"/>
      <c r="AW7168" s="55"/>
      <c r="AX7168" s="56"/>
      <c r="AY7168" s="55"/>
      <c r="AZ7168" s="55"/>
      <c r="BA7168" s="55"/>
      <c r="BB7168" s="11"/>
      <c r="BC7168" s="12"/>
      <c r="BD7168" s="12"/>
      <c r="BE7168" s="12"/>
      <c r="BF7168" s="12"/>
      <c r="BG7168" s="12"/>
      <c r="BH7168" s="12"/>
      <c r="BI7168" s="12"/>
      <c r="BJ7168" s="12"/>
      <c r="BK7168" s="12"/>
    </row>
    <row r="7169" spans="1:63" s="5" customFormat="1">
      <c r="A7169" s="13"/>
      <c r="B7169" s="13"/>
      <c r="C7169" s="45"/>
      <c r="E7169" s="46"/>
      <c r="F7169" s="47"/>
      <c r="G7169" s="48"/>
      <c r="H7169" s="49"/>
      <c r="I7169" s="49"/>
      <c r="J7169" s="49"/>
      <c r="K7169" s="50"/>
      <c r="L7169" s="50"/>
      <c r="M7169" s="50"/>
      <c r="N7169" s="50"/>
      <c r="O7169" s="50"/>
      <c r="P7169" s="50"/>
      <c r="Q7169" s="50"/>
      <c r="R7169" s="51"/>
      <c r="S7169" s="51"/>
      <c r="T7169" s="51"/>
      <c r="U7169" s="51"/>
      <c r="V7169" s="51"/>
      <c r="W7169" s="51"/>
      <c r="X7169" s="44"/>
      <c r="AF7169" s="52"/>
      <c r="AM7169" s="7"/>
      <c r="AN7169" s="7"/>
      <c r="AO7169" s="53"/>
      <c r="AP7169" s="54"/>
      <c r="AQ7169" s="54"/>
      <c r="AR7169" s="7"/>
      <c r="AS7169" s="54"/>
      <c r="AT7169" s="53"/>
      <c r="AU7169" s="7"/>
      <c r="AV7169" s="7"/>
      <c r="AW7169" s="55"/>
      <c r="AX7169" s="56"/>
      <c r="AY7169" s="55"/>
      <c r="AZ7169" s="55"/>
      <c r="BA7169" s="55"/>
      <c r="BB7169" s="11"/>
      <c r="BC7169" s="12"/>
      <c r="BD7169" s="12"/>
      <c r="BE7169" s="12"/>
      <c r="BF7169" s="12"/>
      <c r="BG7169" s="12"/>
      <c r="BH7169" s="12"/>
      <c r="BI7169" s="12"/>
      <c r="BJ7169" s="12"/>
      <c r="BK7169" s="12"/>
    </row>
    <row r="7170" spans="1:63" s="5" customFormat="1">
      <c r="A7170" s="13"/>
      <c r="B7170" s="13"/>
      <c r="C7170" s="45"/>
      <c r="E7170" s="46"/>
      <c r="F7170" s="47"/>
      <c r="G7170" s="48"/>
      <c r="H7170" s="49"/>
      <c r="I7170" s="49"/>
      <c r="J7170" s="49"/>
      <c r="K7170" s="50"/>
      <c r="L7170" s="50"/>
      <c r="M7170" s="50"/>
      <c r="N7170" s="50"/>
      <c r="O7170" s="50"/>
      <c r="P7170" s="50"/>
      <c r="Q7170" s="50"/>
      <c r="R7170" s="51"/>
      <c r="S7170" s="51"/>
      <c r="T7170" s="51"/>
      <c r="U7170" s="51"/>
      <c r="V7170" s="51"/>
      <c r="W7170" s="51"/>
      <c r="X7170" s="44"/>
      <c r="AF7170" s="52"/>
      <c r="AM7170" s="7"/>
      <c r="AN7170" s="7"/>
      <c r="AO7170" s="53"/>
      <c r="AP7170" s="54"/>
      <c r="AQ7170" s="54"/>
      <c r="AR7170" s="7"/>
      <c r="AS7170" s="54"/>
      <c r="AT7170" s="53"/>
      <c r="AU7170" s="7"/>
      <c r="AV7170" s="7"/>
      <c r="AW7170" s="55"/>
      <c r="AX7170" s="56"/>
      <c r="AY7170" s="55"/>
      <c r="AZ7170" s="55"/>
      <c r="BA7170" s="55"/>
      <c r="BB7170" s="11"/>
      <c r="BC7170" s="12"/>
      <c r="BD7170" s="12"/>
      <c r="BE7170" s="12"/>
      <c r="BF7170" s="12"/>
      <c r="BG7170" s="12"/>
      <c r="BH7170" s="12"/>
      <c r="BI7170" s="12"/>
      <c r="BJ7170" s="12"/>
      <c r="BK7170" s="12"/>
    </row>
    <row r="7171" spans="1:63" s="5" customFormat="1">
      <c r="A7171" s="13"/>
      <c r="B7171" s="13"/>
      <c r="C7171" s="45"/>
      <c r="E7171" s="46"/>
      <c r="F7171" s="47"/>
      <c r="G7171" s="48"/>
      <c r="H7171" s="49"/>
      <c r="I7171" s="49"/>
      <c r="J7171" s="49"/>
      <c r="K7171" s="50"/>
      <c r="L7171" s="50"/>
      <c r="M7171" s="50"/>
      <c r="N7171" s="50"/>
      <c r="O7171" s="50"/>
      <c r="P7171" s="50"/>
      <c r="Q7171" s="50"/>
      <c r="R7171" s="51"/>
      <c r="S7171" s="51"/>
      <c r="T7171" s="51"/>
      <c r="U7171" s="51"/>
      <c r="V7171" s="51"/>
      <c r="W7171" s="51"/>
      <c r="X7171" s="44"/>
      <c r="AF7171" s="52"/>
      <c r="AM7171" s="7"/>
      <c r="AN7171" s="7"/>
      <c r="AO7171" s="53"/>
      <c r="AP7171" s="54"/>
      <c r="AQ7171" s="54"/>
      <c r="AR7171" s="7"/>
      <c r="AS7171" s="54"/>
      <c r="AT7171" s="53"/>
      <c r="AU7171" s="7"/>
      <c r="AV7171" s="7"/>
      <c r="AW7171" s="55"/>
      <c r="AX7171" s="56"/>
      <c r="AY7171" s="55"/>
      <c r="AZ7171" s="55"/>
      <c r="BA7171" s="55"/>
      <c r="BB7171" s="11"/>
      <c r="BC7171" s="12"/>
      <c r="BD7171" s="12"/>
      <c r="BE7171" s="12"/>
      <c r="BF7171" s="12"/>
      <c r="BG7171" s="12"/>
      <c r="BH7171" s="12"/>
      <c r="BI7171" s="12"/>
      <c r="BJ7171" s="12"/>
      <c r="BK7171" s="12"/>
    </row>
    <row r="7172" spans="1:63" s="5" customFormat="1">
      <c r="A7172" s="13"/>
      <c r="B7172" s="13"/>
      <c r="C7172" s="45"/>
      <c r="E7172" s="46"/>
      <c r="F7172" s="47"/>
      <c r="G7172" s="48"/>
      <c r="H7172" s="49"/>
      <c r="I7172" s="49"/>
      <c r="J7172" s="49"/>
      <c r="K7172" s="50"/>
      <c r="L7172" s="50"/>
      <c r="M7172" s="50"/>
      <c r="N7172" s="50"/>
      <c r="O7172" s="50"/>
      <c r="P7172" s="50"/>
      <c r="Q7172" s="50"/>
      <c r="R7172" s="51"/>
      <c r="S7172" s="51"/>
      <c r="T7172" s="51"/>
      <c r="U7172" s="51"/>
      <c r="V7172" s="51"/>
      <c r="W7172" s="51"/>
      <c r="X7172" s="44"/>
      <c r="AF7172" s="52"/>
      <c r="AM7172" s="7"/>
      <c r="AN7172" s="7"/>
      <c r="AO7172" s="53"/>
      <c r="AP7172" s="54"/>
      <c r="AQ7172" s="54"/>
      <c r="AR7172" s="7"/>
      <c r="AS7172" s="54"/>
      <c r="AT7172" s="53"/>
      <c r="AU7172" s="7"/>
      <c r="AV7172" s="7"/>
      <c r="AW7172" s="55"/>
      <c r="AX7172" s="56"/>
      <c r="AY7172" s="55"/>
      <c r="AZ7172" s="55"/>
      <c r="BA7172" s="55"/>
      <c r="BB7172" s="11"/>
      <c r="BC7172" s="12"/>
      <c r="BD7172" s="12"/>
      <c r="BE7172" s="12"/>
      <c r="BF7172" s="12"/>
      <c r="BG7172" s="12"/>
      <c r="BH7172" s="12"/>
      <c r="BI7172" s="12"/>
      <c r="BJ7172" s="12"/>
      <c r="BK7172" s="12"/>
    </row>
    <row r="7173" spans="1:63" s="5" customFormat="1">
      <c r="A7173" s="13"/>
      <c r="B7173" s="13"/>
      <c r="C7173" s="45"/>
      <c r="E7173" s="46"/>
      <c r="F7173" s="47"/>
      <c r="G7173" s="48"/>
      <c r="H7173" s="49"/>
      <c r="I7173" s="49"/>
      <c r="J7173" s="49"/>
      <c r="K7173" s="50"/>
      <c r="L7173" s="50"/>
      <c r="M7173" s="50"/>
      <c r="N7173" s="50"/>
      <c r="O7173" s="50"/>
      <c r="P7173" s="50"/>
      <c r="Q7173" s="50"/>
      <c r="R7173" s="51"/>
      <c r="S7173" s="51"/>
      <c r="T7173" s="51"/>
      <c r="U7173" s="51"/>
      <c r="V7173" s="51"/>
      <c r="W7173" s="51"/>
      <c r="X7173" s="44"/>
      <c r="AF7173" s="52"/>
      <c r="AM7173" s="7"/>
      <c r="AN7173" s="7"/>
      <c r="AO7173" s="53"/>
      <c r="AP7173" s="54"/>
      <c r="AQ7173" s="54"/>
      <c r="AR7173" s="7"/>
      <c r="AS7173" s="54"/>
      <c r="AT7173" s="53"/>
      <c r="AU7173" s="7"/>
      <c r="AV7173" s="7"/>
      <c r="AW7173" s="55"/>
      <c r="AX7173" s="56"/>
      <c r="AY7173" s="55"/>
      <c r="AZ7173" s="55"/>
      <c r="BA7173" s="55"/>
      <c r="BB7173" s="11"/>
      <c r="BC7173" s="12"/>
      <c r="BD7173" s="12"/>
      <c r="BE7173" s="12"/>
      <c r="BF7173" s="12"/>
      <c r="BG7173" s="12"/>
      <c r="BH7173" s="12"/>
      <c r="BI7173" s="12"/>
      <c r="BJ7173" s="12"/>
      <c r="BK7173" s="12"/>
    </row>
    <row r="7174" spans="1:63" s="5" customFormat="1">
      <c r="A7174" s="13"/>
      <c r="B7174" s="13"/>
      <c r="C7174" s="45"/>
      <c r="E7174" s="46"/>
      <c r="F7174" s="47"/>
      <c r="G7174" s="48"/>
      <c r="H7174" s="49"/>
      <c r="I7174" s="49"/>
      <c r="J7174" s="49"/>
      <c r="K7174" s="50"/>
      <c r="L7174" s="50"/>
      <c r="M7174" s="50"/>
      <c r="N7174" s="50"/>
      <c r="O7174" s="50"/>
      <c r="P7174" s="50"/>
      <c r="Q7174" s="50"/>
      <c r="R7174" s="51"/>
      <c r="S7174" s="51"/>
      <c r="T7174" s="51"/>
      <c r="U7174" s="51"/>
      <c r="V7174" s="51"/>
      <c r="W7174" s="51"/>
      <c r="X7174" s="44"/>
      <c r="AF7174" s="52"/>
      <c r="AM7174" s="7"/>
      <c r="AN7174" s="7"/>
      <c r="AO7174" s="53"/>
      <c r="AP7174" s="54"/>
      <c r="AQ7174" s="54"/>
      <c r="AR7174" s="7"/>
      <c r="AS7174" s="54"/>
      <c r="AT7174" s="53"/>
      <c r="AU7174" s="7"/>
      <c r="AV7174" s="7"/>
      <c r="AW7174" s="55"/>
      <c r="AX7174" s="56"/>
      <c r="AY7174" s="55"/>
      <c r="AZ7174" s="55"/>
      <c r="BA7174" s="55"/>
      <c r="BB7174" s="11"/>
      <c r="BC7174" s="12"/>
      <c r="BD7174" s="12"/>
      <c r="BE7174" s="12"/>
      <c r="BF7174" s="12"/>
      <c r="BG7174" s="12"/>
      <c r="BH7174" s="12"/>
      <c r="BI7174" s="12"/>
      <c r="BJ7174" s="12"/>
      <c r="BK7174" s="12"/>
    </row>
    <row r="7175" spans="1:63" s="5" customFormat="1">
      <c r="A7175" s="13"/>
      <c r="B7175" s="13"/>
      <c r="C7175" s="45"/>
      <c r="E7175" s="46"/>
      <c r="F7175" s="47"/>
      <c r="G7175" s="48"/>
      <c r="H7175" s="49"/>
      <c r="I7175" s="49"/>
      <c r="J7175" s="49"/>
      <c r="K7175" s="50"/>
      <c r="L7175" s="50"/>
      <c r="M7175" s="50"/>
      <c r="N7175" s="50"/>
      <c r="O7175" s="50"/>
      <c r="P7175" s="50"/>
      <c r="Q7175" s="50"/>
      <c r="R7175" s="51"/>
      <c r="S7175" s="51"/>
      <c r="T7175" s="51"/>
      <c r="U7175" s="51"/>
      <c r="V7175" s="51"/>
      <c r="W7175" s="51"/>
      <c r="X7175" s="44"/>
      <c r="AF7175" s="52"/>
      <c r="AM7175" s="7"/>
      <c r="AN7175" s="7"/>
      <c r="AO7175" s="53"/>
      <c r="AP7175" s="54"/>
      <c r="AQ7175" s="54"/>
      <c r="AR7175" s="7"/>
      <c r="AS7175" s="54"/>
      <c r="AT7175" s="53"/>
      <c r="AU7175" s="7"/>
      <c r="AV7175" s="7"/>
      <c r="AW7175" s="55"/>
      <c r="AX7175" s="56"/>
      <c r="AY7175" s="55"/>
      <c r="AZ7175" s="55"/>
      <c r="BA7175" s="55"/>
      <c r="BB7175" s="11"/>
      <c r="BC7175" s="12"/>
      <c r="BD7175" s="12"/>
      <c r="BE7175" s="12"/>
      <c r="BF7175" s="12"/>
      <c r="BG7175" s="12"/>
      <c r="BH7175" s="12"/>
      <c r="BI7175" s="12"/>
      <c r="BJ7175" s="12"/>
      <c r="BK7175" s="12"/>
    </row>
    <row r="7176" spans="1:63" s="5" customFormat="1">
      <c r="A7176" s="13"/>
      <c r="B7176" s="13"/>
      <c r="C7176" s="45"/>
      <c r="E7176" s="46"/>
      <c r="F7176" s="47"/>
      <c r="G7176" s="48"/>
      <c r="H7176" s="49"/>
      <c r="I7176" s="49"/>
      <c r="J7176" s="49"/>
      <c r="K7176" s="50"/>
      <c r="L7176" s="50"/>
      <c r="M7176" s="50"/>
      <c r="N7176" s="50"/>
      <c r="O7176" s="50"/>
      <c r="P7176" s="50"/>
      <c r="Q7176" s="50"/>
      <c r="R7176" s="51"/>
      <c r="S7176" s="51"/>
      <c r="T7176" s="51"/>
      <c r="U7176" s="51"/>
      <c r="V7176" s="51"/>
      <c r="W7176" s="51"/>
      <c r="X7176" s="44"/>
      <c r="AF7176" s="52"/>
      <c r="AM7176" s="7"/>
      <c r="AN7176" s="7"/>
      <c r="AO7176" s="53"/>
      <c r="AP7176" s="54"/>
      <c r="AQ7176" s="54"/>
      <c r="AR7176" s="7"/>
      <c r="AS7176" s="54"/>
      <c r="AT7176" s="53"/>
      <c r="AU7176" s="7"/>
      <c r="AV7176" s="7"/>
      <c r="AW7176" s="55"/>
      <c r="AX7176" s="56"/>
      <c r="AY7176" s="55"/>
      <c r="AZ7176" s="55"/>
      <c r="BA7176" s="55"/>
      <c r="BB7176" s="11"/>
      <c r="BC7176" s="12"/>
      <c r="BD7176" s="12"/>
      <c r="BE7176" s="12"/>
      <c r="BF7176" s="12"/>
      <c r="BG7176" s="12"/>
      <c r="BH7176" s="12"/>
      <c r="BI7176" s="12"/>
      <c r="BJ7176" s="12"/>
      <c r="BK7176" s="12"/>
    </row>
    <row r="7177" spans="1:63" s="5" customFormat="1">
      <c r="A7177" s="13"/>
      <c r="B7177" s="13"/>
      <c r="C7177" s="45"/>
      <c r="E7177" s="46"/>
      <c r="F7177" s="47"/>
      <c r="G7177" s="48"/>
      <c r="H7177" s="49"/>
      <c r="I7177" s="49"/>
      <c r="J7177" s="49"/>
      <c r="K7177" s="50"/>
      <c r="L7177" s="50"/>
      <c r="M7177" s="50"/>
      <c r="N7177" s="50"/>
      <c r="O7177" s="50"/>
      <c r="P7177" s="50"/>
      <c r="Q7177" s="50"/>
      <c r="R7177" s="51"/>
      <c r="S7177" s="51"/>
      <c r="T7177" s="51"/>
      <c r="U7177" s="51"/>
      <c r="V7177" s="51"/>
      <c r="W7177" s="51"/>
      <c r="X7177" s="44"/>
      <c r="AF7177" s="52"/>
      <c r="AM7177" s="7"/>
      <c r="AN7177" s="7"/>
      <c r="AO7177" s="53"/>
      <c r="AP7177" s="54"/>
      <c r="AQ7177" s="54"/>
      <c r="AR7177" s="7"/>
      <c r="AS7177" s="54"/>
      <c r="AT7177" s="53"/>
      <c r="AU7177" s="7"/>
      <c r="AV7177" s="7"/>
      <c r="AW7177" s="55"/>
      <c r="AX7177" s="56"/>
      <c r="AY7177" s="55"/>
      <c r="AZ7177" s="55"/>
      <c r="BA7177" s="55"/>
      <c r="BB7177" s="11"/>
      <c r="BC7177" s="12"/>
      <c r="BD7177" s="12"/>
      <c r="BE7177" s="12"/>
      <c r="BF7177" s="12"/>
      <c r="BG7177" s="12"/>
      <c r="BH7177" s="12"/>
      <c r="BI7177" s="12"/>
      <c r="BJ7177" s="12"/>
      <c r="BK7177" s="12"/>
    </row>
    <row r="7178" spans="1:63" s="5" customFormat="1">
      <c r="A7178" s="13"/>
      <c r="B7178" s="13"/>
      <c r="C7178" s="45"/>
      <c r="E7178" s="46"/>
      <c r="F7178" s="47"/>
      <c r="G7178" s="48"/>
      <c r="H7178" s="49"/>
      <c r="I7178" s="49"/>
      <c r="J7178" s="49"/>
      <c r="K7178" s="50"/>
      <c r="L7178" s="50"/>
      <c r="M7178" s="50"/>
      <c r="N7178" s="50"/>
      <c r="O7178" s="50"/>
      <c r="P7178" s="50"/>
      <c r="Q7178" s="50"/>
      <c r="R7178" s="51"/>
      <c r="S7178" s="51"/>
      <c r="T7178" s="51"/>
      <c r="U7178" s="51"/>
      <c r="V7178" s="51"/>
      <c r="W7178" s="51"/>
      <c r="X7178" s="44"/>
      <c r="AF7178" s="52"/>
      <c r="AM7178" s="7"/>
      <c r="AN7178" s="7"/>
      <c r="AO7178" s="53"/>
      <c r="AP7178" s="54"/>
      <c r="AQ7178" s="54"/>
      <c r="AR7178" s="7"/>
      <c r="AS7178" s="54"/>
      <c r="AT7178" s="53"/>
      <c r="AU7178" s="7"/>
      <c r="AV7178" s="7"/>
      <c r="AW7178" s="55"/>
      <c r="AX7178" s="56"/>
      <c r="AY7178" s="55"/>
      <c r="AZ7178" s="55"/>
      <c r="BA7178" s="55"/>
      <c r="BB7178" s="11"/>
      <c r="BC7178" s="12"/>
      <c r="BD7178" s="12"/>
      <c r="BE7178" s="12"/>
      <c r="BF7178" s="12"/>
      <c r="BG7178" s="12"/>
      <c r="BH7178" s="12"/>
      <c r="BI7178" s="12"/>
      <c r="BJ7178" s="12"/>
      <c r="BK7178" s="12"/>
    </row>
    <row r="7179" spans="1:63" s="5" customFormat="1">
      <c r="A7179" s="13"/>
      <c r="B7179" s="13"/>
      <c r="C7179" s="45"/>
      <c r="E7179" s="46"/>
      <c r="F7179" s="47"/>
      <c r="G7179" s="48"/>
      <c r="H7179" s="49"/>
      <c r="I7179" s="49"/>
      <c r="J7179" s="49"/>
      <c r="K7179" s="50"/>
      <c r="L7179" s="50"/>
      <c r="M7179" s="50"/>
      <c r="N7179" s="50"/>
      <c r="O7179" s="50"/>
      <c r="P7179" s="50"/>
      <c r="Q7179" s="50"/>
      <c r="R7179" s="51"/>
      <c r="S7179" s="51"/>
      <c r="T7179" s="51"/>
      <c r="U7179" s="51"/>
      <c r="V7179" s="51"/>
      <c r="W7179" s="51"/>
      <c r="X7179" s="44"/>
      <c r="AF7179" s="52"/>
      <c r="AM7179" s="7"/>
      <c r="AN7179" s="7"/>
      <c r="AO7179" s="53"/>
      <c r="AP7179" s="54"/>
      <c r="AQ7179" s="54"/>
      <c r="AR7179" s="7"/>
      <c r="AS7179" s="54"/>
      <c r="AT7179" s="53"/>
      <c r="AU7179" s="7"/>
      <c r="AV7179" s="7"/>
      <c r="AW7179" s="55"/>
      <c r="AX7179" s="56"/>
      <c r="AY7179" s="55"/>
      <c r="AZ7179" s="55"/>
      <c r="BA7179" s="55"/>
      <c r="BB7179" s="11"/>
      <c r="BC7179" s="12"/>
      <c r="BD7179" s="12"/>
      <c r="BE7179" s="12"/>
      <c r="BF7179" s="12"/>
      <c r="BG7179" s="12"/>
      <c r="BH7179" s="12"/>
      <c r="BI7179" s="12"/>
      <c r="BJ7179" s="12"/>
      <c r="BK7179" s="12"/>
    </row>
    <row r="7180" spans="1:63" s="5" customFormat="1">
      <c r="A7180" s="13"/>
      <c r="B7180" s="13"/>
      <c r="C7180" s="45"/>
      <c r="E7180" s="46"/>
      <c r="F7180" s="47"/>
      <c r="G7180" s="48"/>
      <c r="H7180" s="49"/>
      <c r="I7180" s="49"/>
      <c r="J7180" s="49"/>
      <c r="K7180" s="50"/>
      <c r="L7180" s="50"/>
      <c r="M7180" s="50"/>
      <c r="N7180" s="50"/>
      <c r="O7180" s="50"/>
      <c r="P7180" s="50"/>
      <c r="Q7180" s="50"/>
      <c r="R7180" s="51"/>
      <c r="S7180" s="51"/>
      <c r="T7180" s="51"/>
      <c r="U7180" s="51"/>
      <c r="V7180" s="51"/>
      <c r="W7180" s="51"/>
      <c r="X7180" s="44"/>
      <c r="AF7180" s="52"/>
      <c r="AM7180" s="7"/>
      <c r="AN7180" s="7"/>
      <c r="AO7180" s="53"/>
      <c r="AP7180" s="54"/>
      <c r="AQ7180" s="54"/>
      <c r="AR7180" s="7"/>
      <c r="AS7180" s="54"/>
      <c r="AT7180" s="53"/>
      <c r="AU7180" s="7"/>
      <c r="AV7180" s="7"/>
      <c r="AW7180" s="55"/>
      <c r="AX7180" s="56"/>
      <c r="AY7180" s="55"/>
      <c r="AZ7180" s="55"/>
      <c r="BA7180" s="55"/>
      <c r="BB7180" s="11"/>
      <c r="BC7180" s="12"/>
      <c r="BD7180" s="12"/>
      <c r="BE7180" s="12"/>
      <c r="BF7180" s="12"/>
      <c r="BG7180" s="12"/>
      <c r="BH7180" s="12"/>
      <c r="BI7180" s="12"/>
      <c r="BJ7180" s="12"/>
      <c r="BK7180" s="12"/>
    </row>
    <row r="7181" spans="1:63" s="5" customFormat="1">
      <c r="A7181" s="13"/>
      <c r="B7181" s="13"/>
      <c r="C7181" s="45"/>
      <c r="E7181" s="46"/>
      <c r="F7181" s="47"/>
      <c r="G7181" s="48"/>
      <c r="H7181" s="49"/>
      <c r="I7181" s="49"/>
      <c r="J7181" s="49"/>
      <c r="K7181" s="50"/>
      <c r="L7181" s="50"/>
      <c r="M7181" s="50"/>
      <c r="N7181" s="50"/>
      <c r="O7181" s="50"/>
      <c r="P7181" s="50"/>
      <c r="Q7181" s="50"/>
      <c r="R7181" s="51"/>
      <c r="S7181" s="51"/>
      <c r="T7181" s="51"/>
      <c r="U7181" s="51"/>
      <c r="V7181" s="51"/>
      <c r="W7181" s="51"/>
      <c r="X7181" s="44"/>
      <c r="AF7181" s="52"/>
      <c r="AM7181" s="7"/>
      <c r="AN7181" s="7"/>
      <c r="AO7181" s="53"/>
      <c r="AP7181" s="54"/>
      <c r="AQ7181" s="54"/>
      <c r="AR7181" s="7"/>
      <c r="AS7181" s="54"/>
      <c r="AT7181" s="53"/>
      <c r="AU7181" s="7"/>
      <c r="AV7181" s="7"/>
      <c r="AW7181" s="55"/>
      <c r="AX7181" s="56"/>
      <c r="AY7181" s="55"/>
      <c r="AZ7181" s="55"/>
      <c r="BA7181" s="55"/>
      <c r="BB7181" s="11"/>
      <c r="BC7181" s="12"/>
      <c r="BD7181" s="12"/>
      <c r="BE7181" s="12"/>
      <c r="BF7181" s="12"/>
      <c r="BG7181" s="12"/>
      <c r="BH7181" s="12"/>
      <c r="BI7181" s="12"/>
      <c r="BJ7181" s="12"/>
      <c r="BK7181" s="12"/>
    </row>
    <row r="7182" spans="1:63" s="5" customFormat="1">
      <c r="A7182" s="13"/>
      <c r="B7182" s="13"/>
      <c r="C7182" s="45"/>
      <c r="E7182" s="46"/>
      <c r="F7182" s="47"/>
      <c r="G7182" s="48"/>
      <c r="H7182" s="49"/>
      <c r="I7182" s="49"/>
      <c r="J7182" s="49"/>
      <c r="K7182" s="50"/>
      <c r="L7182" s="50"/>
      <c r="M7182" s="50"/>
      <c r="N7182" s="50"/>
      <c r="O7182" s="50"/>
      <c r="P7182" s="50"/>
      <c r="Q7182" s="50"/>
      <c r="R7182" s="51"/>
      <c r="S7182" s="51"/>
      <c r="T7182" s="51"/>
      <c r="U7182" s="51"/>
      <c r="V7182" s="51"/>
      <c r="W7182" s="51"/>
      <c r="X7182" s="44"/>
      <c r="AF7182" s="52"/>
      <c r="AM7182" s="7"/>
      <c r="AN7182" s="7"/>
      <c r="AO7182" s="53"/>
      <c r="AP7182" s="54"/>
      <c r="AQ7182" s="54"/>
      <c r="AR7182" s="7"/>
      <c r="AS7182" s="54"/>
      <c r="AT7182" s="53"/>
      <c r="AU7182" s="7"/>
      <c r="AV7182" s="7"/>
      <c r="AW7182" s="55"/>
      <c r="AX7182" s="56"/>
      <c r="AY7182" s="55"/>
      <c r="AZ7182" s="55"/>
      <c r="BA7182" s="55"/>
      <c r="BB7182" s="11"/>
      <c r="BC7182" s="12"/>
      <c r="BD7182" s="12"/>
      <c r="BE7182" s="12"/>
      <c r="BF7182" s="12"/>
      <c r="BG7182" s="12"/>
      <c r="BH7182" s="12"/>
      <c r="BI7182" s="12"/>
      <c r="BJ7182" s="12"/>
      <c r="BK7182" s="12"/>
    </row>
    <row r="7183" spans="1:63" s="5" customFormat="1">
      <c r="A7183" s="13"/>
      <c r="B7183" s="13"/>
      <c r="C7183" s="45"/>
      <c r="E7183" s="46"/>
      <c r="F7183" s="47"/>
      <c r="G7183" s="48"/>
      <c r="H7183" s="49"/>
      <c r="I7183" s="49"/>
      <c r="J7183" s="49"/>
      <c r="K7183" s="50"/>
      <c r="L7183" s="50"/>
      <c r="M7183" s="50"/>
      <c r="N7183" s="50"/>
      <c r="O7183" s="50"/>
      <c r="P7183" s="50"/>
      <c r="Q7183" s="50"/>
      <c r="R7183" s="51"/>
      <c r="S7183" s="51"/>
      <c r="T7183" s="51"/>
      <c r="U7183" s="51"/>
      <c r="V7183" s="51"/>
      <c r="W7183" s="51"/>
      <c r="X7183" s="44"/>
      <c r="AF7183" s="52"/>
      <c r="AM7183" s="7"/>
      <c r="AN7183" s="7"/>
      <c r="AO7183" s="53"/>
      <c r="AP7183" s="54"/>
      <c r="AQ7183" s="54"/>
      <c r="AR7183" s="7"/>
      <c r="AS7183" s="54"/>
      <c r="AT7183" s="53"/>
      <c r="AU7183" s="7"/>
      <c r="AV7183" s="7"/>
      <c r="AW7183" s="55"/>
      <c r="AX7183" s="56"/>
      <c r="AY7183" s="55"/>
      <c r="AZ7183" s="55"/>
      <c r="BA7183" s="55"/>
      <c r="BB7183" s="11"/>
      <c r="BC7183" s="12"/>
      <c r="BD7183" s="12"/>
      <c r="BE7183" s="12"/>
      <c r="BF7183" s="12"/>
      <c r="BG7183" s="12"/>
      <c r="BH7183" s="12"/>
      <c r="BI7183" s="12"/>
      <c r="BJ7183" s="12"/>
      <c r="BK7183" s="12"/>
    </row>
    <row r="7184" spans="1:63" s="5" customFormat="1">
      <c r="A7184" s="13"/>
      <c r="B7184" s="13"/>
      <c r="C7184" s="45"/>
      <c r="E7184" s="46"/>
      <c r="F7184" s="47"/>
      <c r="G7184" s="48"/>
      <c r="H7184" s="49"/>
      <c r="I7184" s="49"/>
      <c r="J7184" s="49"/>
      <c r="K7184" s="50"/>
      <c r="L7184" s="50"/>
      <c r="M7184" s="50"/>
      <c r="N7184" s="50"/>
      <c r="O7184" s="50"/>
      <c r="P7184" s="50"/>
      <c r="Q7184" s="50"/>
      <c r="R7184" s="51"/>
      <c r="S7184" s="51"/>
      <c r="T7184" s="51"/>
      <c r="U7184" s="51"/>
      <c r="V7184" s="51"/>
      <c r="W7184" s="51"/>
      <c r="X7184" s="44"/>
      <c r="AF7184" s="52"/>
      <c r="AM7184" s="7"/>
      <c r="AN7184" s="7"/>
      <c r="AO7184" s="53"/>
      <c r="AP7184" s="54"/>
      <c r="AQ7184" s="54"/>
      <c r="AR7184" s="7"/>
      <c r="AS7184" s="54"/>
      <c r="AT7184" s="53"/>
      <c r="AU7184" s="7"/>
      <c r="AV7184" s="7"/>
      <c r="AW7184" s="55"/>
      <c r="AX7184" s="56"/>
      <c r="AY7184" s="55"/>
      <c r="AZ7184" s="55"/>
      <c r="BA7184" s="55"/>
      <c r="BB7184" s="11"/>
      <c r="BC7184" s="12"/>
      <c r="BD7184" s="12"/>
      <c r="BE7184" s="12"/>
      <c r="BF7184" s="12"/>
      <c r="BG7184" s="12"/>
      <c r="BH7184" s="12"/>
      <c r="BI7184" s="12"/>
      <c r="BJ7184" s="12"/>
      <c r="BK7184" s="12"/>
    </row>
    <row r="7185" spans="1:63" s="5" customFormat="1">
      <c r="A7185" s="13"/>
      <c r="B7185" s="13"/>
      <c r="C7185" s="45"/>
      <c r="E7185" s="46"/>
      <c r="F7185" s="47"/>
      <c r="G7185" s="48"/>
      <c r="H7185" s="49"/>
      <c r="I7185" s="49"/>
      <c r="J7185" s="49"/>
      <c r="K7185" s="50"/>
      <c r="L7185" s="50"/>
      <c r="M7185" s="50"/>
      <c r="N7185" s="50"/>
      <c r="O7185" s="50"/>
      <c r="P7185" s="50"/>
      <c r="Q7185" s="50"/>
      <c r="R7185" s="51"/>
      <c r="S7185" s="51"/>
      <c r="T7185" s="51"/>
      <c r="U7185" s="51"/>
      <c r="V7185" s="51"/>
      <c r="W7185" s="51"/>
      <c r="X7185" s="44"/>
      <c r="AF7185" s="52"/>
      <c r="AM7185" s="7"/>
      <c r="AN7185" s="7"/>
      <c r="AO7185" s="53"/>
      <c r="AP7185" s="54"/>
      <c r="AQ7185" s="54"/>
      <c r="AR7185" s="7"/>
      <c r="AS7185" s="54"/>
      <c r="AT7185" s="53"/>
      <c r="AU7185" s="7"/>
      <c r="AV7185" s="7"/>
      <c r="AW7185" s="55"/>
      <c r="AX7185" s="56"/>
      <c r="AY7185" s="55"/>
      <c r="AZ7185" s="55"/>
      <c r="BA7185" s="55"/>
      <c r="BB7185" s="11"/>
      <c r="BC7185" s="12"/>
      <c r="BD7185" s="12"/>
      <c r="BE7185" s="12"/>
      <c r="BF7185" s="12"/>
      <c r="BG7185" s="12"/>
      <c r="BH7185" s="12"/>
      <c r="BI7185" s="12"/>
      <c r="BJ7185" s="12"/>
      <c r="BK7185" s="12"/>
    </row>
    <row r="7186" spans="1:63" s="5" customFormat="1">
      <c r="A7186" s="13"/>
      <c r="B7186" s="13"/>
      <c r="C7186" s="45"/>
      <c r="E7186" s="46"/>
      <c r="F7186" s="47"/>
      <c r="G7186" s="48"/>
      <c r="H7186" s="49"/>
      <c r="I7186" s="49"/>
      <c r="J7186" s="49"/>
      <c r="K7186" s="50"/>
      <c r="L7186" s="50"/>
      <c r="M7186" s="50"/>
      <c r="N7186" s="50"/>
      <c r="O7186" s="50"/>
      <c r="P7186" s="50"/>
      <c r="Q7186" s="50"/>
      <c r="R7186" s="51"/>
      <c r="S7186" s="51"/>
      <c r="T7186" s="51"/>
      <c r="U7186" s="51"/>
      <c r="V7186" s="51"/>
      <c r="W7186" s="51"/>
      <c r="X7186" s="44"/>
      <c r="AF7186" s="52"/>
      <c r="AM7186" s="7"/>
      <c r="AN7186" s="7"/>
      <c r="AO7186" s="53"/>
      <c r="AP7186" s="54"/>
      <c r="AQ7186" s="54"/>
      <c r="AR7186" s="7"/>
      <c r="AS7186" s="54"/>
      <c r="AT7186" s="53"/>
      <c r="AU7186" s="7"/>
      <c r="AV7186" s="7"/>
      <c r="AW7186" s="55"/>
      <c r="AX7186" s="56"/>
      <c r="AY7186" s="55"/>
      <c r="AZ7186" s="55"/>
      <c r="BA7186" s="55"/>
      <c r="BB7186" s="11"/>
      <c r="BC7186" s="12"/>
      <c r="BD7186" s="12"/>
      <c r="BE7186" s="12"/>
      <c r="BF7186" s="12"/>
      <c r="BG7186" s="12"/>
      <c r="BH7186" s="12"/>
      <c r="BI7186" s="12"/>
      <c r="BJ7186" s="12"/>
      <c r="BK7186" s="12"/>
    </row>
    <row r="7187" spans="1:63" s="5" customFormat="1">
      <c r="A7187" s="13"/>
      <c r="B7187" s="13"/>
      <c r="C7187" s="45"/>
      <c r="E7187" s="46"/>
      <c r="F7187" s="47"/>
      <c r="G7187" s="48"/>
      <c r="H7187" s="49"/>
      <c r="I7187" s="49"/>
      <c r="J7187" s="49"/>
      <c r="K7187" s="50"/>
      <c r="L7187" s="50"/>
      <c r="M7187" s="50"/>
      <c r="N7187" s="50"/>
      <c r="O7187" s="50"/>
      <c r="P7187" s="50"/>
      <c r="Q7187" s="50"/>
      <c r="R7187" s="51"/>
      <c r="S7187" s="51"/>
      <c r="T7187" s="51"/>
      <c r="U7187" s="51"/>
      <c r="V7187" s="51"/>
      <c r="W7187" s="51"/>
      <c r="X7187" s="44"/>
      <c r="AF7187" s="52"/>
      <c r="AM7187" s="7"/>
      <c r="AN7187" s="7"/>
      <c r="AO7187" s="53"/>
      <c r="AP7187" s="54"/>
      <c r="AQ7187" s="54"/>
      <c r="AR7187" s="7"/>
      <c r="AS7187" s="54"/>
      <c r="AT7187" s="53"/>
      <c r="AU7187" s="7"/>
      <c r="AV7187" s="7"/>
      <c r="AW7187" s="55"/>
      <c r="AX7187" s="56"/>
      <c r="AY7187" s="55"/>
      <c r="AZ7187" s="55"/>
      <c r="BA7187" s="55"/>
      <c r="BB7187" s="11"/>
      <c r="BC7187" s="12"/>
      <c r="BD7187" s="12"/>
      <c r="BE7187" s="12"/>
      <c r="BF7187" s="12"/>
      <c r="BG7187" s="12"/>
      <c r="BH7187" s="12"/>
      <c r="BI7187" s="12"/>
      <c r="BJ7187" s="12"/>
      <c r="BK7187" s="12"/>
    </row>
    <row r="7188" spans="1:63" s="5" customFormat="1">
      <c r="A7188" s="13"/>
      <c r="B7188" s="13"/>
      <c r="C7188" s="45"/>
      <c r="E7188" s="46"/>
      <c r="F7188" s="47"/>
      <c r="G7188" s="48"/>
      <c r="H7188" s="49"/>
      <c r="I7188" s="49"/>
      <c r="J7188" s="49"/>
      <c r="K7188" s="50"/>
      <c r="L7188" s="50"/>
      <c r="M7188" s="50"/>
      <c r="N7188" s="50"/>
      <c r="O7188" s="50"/>
      <c r="P7188" s="50"/>
      <c r="Q7188" s="50"/>
      <c r="R7188" s="51"/>
      <c r="S7188" s="51"/>
      <c r="T7188" s="51"/>
      <c r="U7188" s="51"/>
      <c r="V7188" s="51"/>
      <c r="W7188" s="51"/>
      <c r="X7188" s="44"/>
      <c r="AF7188" s="52"/>
      <c r="AM7188" s="7"/>
      <c r="AN7188" s="7"/>
      <c r="AO7188" s="53"/>
      <c r="AP7188" s="54"/>
      <c r="AQ7188" s="54"/>
      <c r="AR7188" s="7"/>
      <c r="AS7188" s="54"/>
      <c r="AT7188" s="53"/>
      <c r="AU7188" s="7"/>
      <c r="AV7188" s="7"/>
      <c r="AW7188" s="55"/>
      <c r="AX7188" s="56"/>
      <c r="AY7188" s="55"/>
      <c r="AZ7188" s="55"/>
      <c r="BA7188" s="55"/>
      <c r="BB7188" s="11"/>
      <c r="BC7188" s="12"/>
      <c r="BD7188" s="12"/>
      <c r="BE7188" s="12"/>
      <c r="BF7188" s="12"/>
      <c r="BG7188" s="12"/>
      <c r="BH7188" s="12"/>
      <c r="BI7188" s="12"/>
      <c r="BJ7188" s="12"/>
      <c r="BK7188" s="12"/>
    </row>
    <row r="7189" spans="1:63" s="5" customFormat="1">
      <c r="A7189" s="13"/>
      <c r="B7189" s="13"/>
      <c r="C7189" s="45"/>
      <c r="E7189" s="46"/>
      <c r="F7189" s="47"/>
      <c r="G7189" s="48"/>
      <c r="H7189" s="49"/>
      <c r="I7189" s="49"/>
      <c r="J7189" s="49"/>
      <c r="K7189" s="50"/>
      <c r="L7189" s="50"/>
      <c r="M7189" s="50"/>
      <c r="N7189" s="50"/>
      <c r="O7189" s="50"/>
      <c r="P7189" s="50"/>
      <c r="Q7189" s="50"/>
      <c r="R7189" s="51"/>
      <c r="S7189" s="51"/>
      <c r="T7189" s="51"/>
      <c r="U7189" s="51"/>
      <c r="V7189" s="51"/>
      <c r="W7189" s="51"/>
      <c r="X7189" s="44"/>
      <c r="AF7189" s="52"/>
      <c r="AM7189" s="7"/>
      <c r="AN7189" s="7"/>
      <c r="AO7189" s="53"/>
      <c r="AP7189" s="54"/>
      <c r="AQ7189" s="54"/>
      <c r="AR7189" s="7"/>
      <c r="AS7189" s="54"/>
      <c r="AT7189" s="53"/>
      <c r="AU7189" s="7"/>
      <c r="AV7189" s="7"/>
      <c r="AW7189" s="55"/>
      <c r="AX7189" s="56"/>
      <c r="AY7189" s="55"/>
      <c r="AZ7189" s="55"/>
      <c r="BA7189" s="55"/>
      <c r="BB7189" s="11"/>
      <c r="BC7189" s="12"/>
      <c r="BD7189" s="12"/>
      <c r="BE7189" s="12"/>
      <c r="BF7189" s="12"/>
      <c r="BG7189" s="12"/>
      <c r="BH7189" s="12"/>
      <c r="BI7189" s="12"/>
      <c r="BJ7189" s="12"/>
      <c r="BK7189" s="12"/>
    </row>
    <row r="7190" spans="1:63" s="5" customFormat="1">
      <c r="A7190" s="13"/>
      <c r="B7190" s="13"/>
      <c r="C7190" s="45"/>
      <c r="E7190" s="46"/>
      <c r="F7190" s="47"/>
      <c r="G7190" s="48"/>
      <c r="H7190" s="49"/>
      <c r="I7190" s="49"/>
      <c r="J7190" s="49"/>
      <c r="K7190" s="50"/>
      <c r="L7190" s="50"/>
      <c r="M7190" s="50"/>
      <c r="N7190" s="50"/>
      <c r="O7190" s="50"/>
      <c r="P7190" s="50"/>
      <c r="Q7190" s="50"/>
      <c r="R7190" s="51"/>
      <c r="S7190" s="51"/>
      <c r="T7190" s="51"/>
      <c r="U7190" s="51"/>
      <c r="V7190" s="51"/>
      <c r="W7190" s="51"/>
      <c r="X7190" s="44"/>
      <c r="AF7190" s="52"/>
      <c r="AM7190" s="7"/>
      <c r="AN7190" s="7"/>
      <c r="AO7190" s="53"/>
      <c r="AP7190" s="54"/>
      <c r="AQ7190" s="54"/>
      <c r="AR7190" s="7"/>
      <c r="AS7190" s="54"/>
      <c r="AT7190" s="53"/>
      <c r="AU7190" s="7"/>
      <c r="AV7190" s="7"/>
      <c r="AW7190" s="55"/>
      <c r="AX7190" s="56"/>
      <c r="AY7190" s="55"/>
      <c r="AZ7190" s="55"/>
      <c r="BA7190" s="55"/>
      <c r="BB7190" s="11"/>
      <c r="BC7190" s="12"/>
      <c r="BD7190" s="12"/>
      <c r="BE7190" s="12"/>
      <c r="BF7190" s="12"/>
      <c r="BG7190" s="12"/>
      <c r="BH7190" s="12"/>
      <c r="BI7190" s="12"/>
      <c r="BJ7190" s="12"/>
      <c r="BK7190" s="12"/>
    </row>
    <row r="7191" spans="1:63" s="5" customFormat="1">
      <c r="A7191" s="13"/>
      <c r="B7191" s="13"/>
      <c r="C7191" s="45"/>
      <c r="E7191" s="46"/>
      <c r="F7191" s="47"/>
      <c r="G7191" s="48"/>
      <c r="H7191" s="49"/>
      <c r="I7191" s="49"/>
      <c r="J7191" s="49"/>
      <c r="K7191" s="50"/>
      <c r="L7191" s="50"/>
      <c r="M7191" s="50"/>
      <c r="N7191" s="50"/>
      <c r="O7191" s="50"/>
      <c r="P7191" s="50"/>
      <c r="Q7191" s="50"/>
      <c r="R7191" s="51"/>
      <c r="S7191" s="51"/>
      <c r="T7191" s="51"/>
      <c r="U7191" s="51"/>
      <c r="V7191" s="51"/>
      <c r="W7191" s="51"/>
      <c r="X7191" s="44"/>
      <c r="AF7191" s="52"/>
      <c r="AM7191" s="7"/>
      <c r="AN7191" s="7"/>
      <c r="AO7191" s="53"/>
      <c r="AP7191" s="54"/>
      <c r="AQ7191" s="54"/>
      <c r="AR7191" s="7"/>
      <c r="AS7191" s="54"/>
      <c r="AT7191" s="53"/>
      <c r="AU7191" s="7"/>
      <c r="AV7191" s="7"/>
      <c r="AW7191" s="55"/>
      <c r="AX7191" s="56"/>
      <c r="AY7191" s="55"/>
      <c r="AZ7191" s="55"/>
      <c r="BA7191" s="55"/>
      <c r="BB7191" s="11"/>
      <c r="BC7191" s="12"/>
      <c r="BD7191" s="12"/>
      <c r="BE7191" s="12"/>
      <c r="BF7191" s="12"/>
      <c r="BG7191" s="12"/>
      <c r="BH7191" s="12"/>
      <c r="BI7191" s="12"/>
      <c r="BJ7191" s="12"/>
      <c r="BK7191" s="12"/>
    </row>
    <row r="7192" spans="1:63" s="5" customFormat="1">
      <c r="A7192" s="13"/>
      <c r="B7192" s="13"/>
      <c r="C7192" s="45"/>
      <c r="E7192" s="46"/>
      <c r="F7192" s="47"/>
      <c r="G7192" s="48"/>
      <c r="H7192" s="49"/>
      <c r="I7192" s="49"/>
      <c r="J7192" s="49"/>
      <c r="K7192" s="50"/>
      <c r="L7192" s="50"/>
      <c r="M7192" s="50"/>
      <c r="N7192" s="50"/>
      <c r="O7192" s="50"/>
      <c r="P7192" s="50"/>
      <c r="Q7192" s="50"/>
      <c r="R7192" s="51"/>
      <c r="S7192" s="51"/>
      <c r="T7192" s="51"/>
      <c r="U7192" s="51"/>
      <c r="V7192" s="51"/>
      <c r="W7192" s="51"/>
      <c r="X7192" s="44"/>
      <c r="AF7192" s="52"/>
      <c r="AM7192" s="7"/>
      <c r="AN7192" s="7"/>
      <c r="AO7192" s="53"/>
      <c r="AP7192" s="54"/>
      <c r="AQ7192" s="54"/>
      <c r="AR7192" s="7"/>
      <c r="AS7192" s="54"/>
      <c r="AT7192" s="53"/>
      <c r="AU7192" s="7"/>
      <c r="AV7192" s="7"/>
      <c r="AW7192" s="55"/>
      <c r="AX7192" s="56"/>
      <c r="AY7192" s="55"/>
      <c r="AZ7192" s="55"/>
      <c r="BA7192" s="55"/>
      <c r="BB7192" s="11"/>
      <c r="BC7192" s="12"/>
      <c r="BD7192" s="12"/>
      <c r="BE7192" s="12"/>
      <c r="BF7192" s="12"/>
      <c r="BG7192" s="12"/>
      <c r="BH7192" s="12"/>
      <c r="BI7192" s="12"/>
      <c r="BJ7192" s="12"/>
      <c r="BK7192" s="12"/>
    </row>
    <row r="7193" spans="1:63" s="5" customFormat="1">
      <c r="A7193" s="13"/>
      <c r="B7193" s="13"/>
      <c r="C7193" s="45"/>
      <c r="E7193" s="46"/>
      <c r="F7193" s="47"/>
      <c r="G7193" s="48"/>
      <c r="H7193" s="49"/>
      <c r="I7193" s="49"/>
      <c r="J7193" s="49"/>
      <c r="K7193" s="50"/>
      <c r="L7193" s="50"/>
      <c r="M7193" s="50"/>
      <c r="N7193" s="50"/>
      <c r="O7193" s="50"/>
      <c r="P7193" s="50"/>
      <c r="Q7193" s="50"/>
      <c r="R7193" s="51"/>
      <c r="S7193" s="51"/>
      <c r="T7193" s="51"/>
      <c r="U7193" s="51"/>
      <c r="V7193" s="51"/>
      <c r="W7193" s="51"/>
      <c r="X7193" s="44"/>
      <c r="AF7193" s="52"/>
      <c r="AM7193" s="7"/>
      <c r="AN7193" s="7"/>
      <c r="AO7193" s="53"/>
      <c r="AP7193" s="54"/>
      <c r="AQ7193" s="54"/>
      <c r="AR7193" s="7"/>
      <c r="AS7193" s="54"/>
      <c r="AT7193" s="53"/>
      <c r="AU7193" s="7"/>
      <c r="AV7193" s="7"/>
      <c r="AW7193" s="55"/>
      <c r="AX7193" s="56"/>
      <c r="AY7193" s="55"/>
      <c r="AZ7193" s="55"/>
      <c r="BA7193" s="55"/>
      <c r="BB7193" s="11"/>
      <c r="BC7193" s="12"/>
      <c r="BD7193" s="12"/>
      <c r="BE7193" s="12"/>
      <c r="BF7193" s="12"/>
      <c r="BG7193" s="12"/>
      <c r="BH7193" s="12"/>
      <c r="BI7193" s="12"/>
      <c r="BJ7193" s="12"/>
      <c r="BK7193" s="12"/>
    </row>
    <row r="7194" spans="1:63" s="5" customFormat="1">
      <c r="A7194" s="13"/>
      <c r="B7194" s="13"/>
      <c r="C7194" s="45"/>
      <c r="E7194" s="46"/>
      <c r="F7194" s="47"/>
      <c r="G7194" s="48"/>
      <c r="H7194" s="49"/>
      <c r="I7194" s="49"/>
      <c r="J7194" s="49"/>
      <c r="K7194" s="50"/>
      <c r="L7194" s="50"/>
      <c r="M7194" s="50"/>
      <c r="N7194" s="50"/>
      <c r="O7194" s="50"/>
      <c r="P7194" s="50"/>
      <c r="Q7194" s="50"/>
      <c r="R7194" s="51"/>
      <c r="S7194" s="51"/>
      <c r="T7194" s="51"/>
      <c r="U7194" s="51"/>
      <c r="V7194" s="51"/>
      <c r="W7194" s="51"/>
      <c r="X7194" s="44"/>
      <c r="AF7194" s="52"/>
      <c r="AM7194" s="7"/>
      <c r="AN7194" s="7"/>
      <c r="AO7194" s="53"/>
      <c r="AP7194" s="54"/>
      <c r="AQ7194" s="54"/>
      <c r="AR7194" s="7"/>
      <c r="AS7194" s="54"/>
      <c r="AT7194" s="53"/>
      <c r="AU7194" s="7"/>
      <c r="AV7194" s="7"/>
      <c r="AW7194" s="55"/>
      <c r="AX7194" s="56"/>
      <c r="AY7194" s="55"/>
      <c r="AZ7194" s="55"/>
      <c r="BA7194" s="55"/>
      <c r="BB7194" s="11"/>
      <c r="BC7194" s="12"/>
      <c r="BD7194" s="12"/>
      <c r="BE7194" s="12"/>
      <c r="BF7194" s="12"/>
      <c r="BG7194" s="12"/>
      <c r="BH7194" s="12"/>
      <c r="BI7194" s="12"/>
      <c r="BJ7194" s="12"/>
      <c r="BK7194" s="12"/>
    </row>
    <row r="7195" spans="1:63" s="5" customFormat="1">
      <c r="A7195" s="13"/>
      <c r="B7195" s="13"/>
      <c r="C7195" s="45"/>
      <c r="E7195" s="46"/>
      <c r="F7195" s="47"/>
      <c r="G7195" s="48"/>
      <c r="H7195" s="49"/>
      <c r="I7195" s="49"/>
      <c r="J7195" s="49"/>
      <c r="K7195" s="50"/>
      <c r="L7195" s="50"/>
      <c r="M7195" s="50"/>
      <c r="N7195" s="50"/>
      <c r="O7195" s="50"/>
      <c r="P7195" s="50"/>
      <c r="Q7195" s="50"/>
      <c r="R7195" s="51"/>
      <c r="S7195" s="51"/>
      <c r="T7195" s="51"/>
      <c r="U7195" s="51"/>
      <c r="V7195" s="51"/>
      <c r="W7195" s="51"/>
      <c r="X7195" s="44"/>
      <c r="AF7195" s="52"/>
      <c r="AM7195" s="7"/>
      <c r="AN7195" s="7"/>
      <c r="AO7195" s="53"/>
      <c r="AP7195" s="54"/>
      <c r="AQ7195" s="54"/>
      <c r="AR7195" s="7"/>
      <c r="AS7195" s="54"/>
      <c r="AT7195" s="53"/>
      <c r="AU7195" s="7"/>
      <c r="AV7195" s="7"/>
      <c r="AW7195" s="55"/>
      <c r="AX7195" s="56"/>
      <c r="AY7195" s="55"/>
      <c r="AZ7195" s="55"/>
      <c r="BA7195" s="55"/>
      <c r="BB7195" s="11"/>
      <c r="BC7195" s="12"/>
      <c r="BD7195" s="12"/>
      <c r="BE7195" s="12"/>
      <c r="BF7195" s="12"/>
      <c r="BG7195" s="12"/>
      <c r="BH7195" s="12"/>
      <c r="BI7195" s="12"/>
      <c r="BJ7195" s="12"/>
      <c r="BK7195" s="12"/>
    </row>
    <row r="7196" spans="1:63" s="5" customFormat="1">
      <c r="A7196" s="13"/>
      <c r="B7196" s="13"/>
      <c r="C7196" s="45"/>
      <c r="E7196" s="46"/>
      <c r="F7196" s="47"/>
      <c r="G7196" s="48"/>
      <c r="H7196" s="49"/>
      <c r="I7196" s="49"/>
      <c r="J7196" s="49"/>
      <c r="K7196" s="50"/>
      <c r="L7196" s="50"/>
      <c r="M7196" s="50"/>
      <c r="N7196" s="50"/>
      <c r="O7196" s="50"/>
      <c r="P7196" s="50"/>
      <c r="Q7196" s="50"/>
      <c r="R7196" s="51"/>
      <c r="S7196" s="51"/>
      <c r="T7196" s="51"/>
      <c r="U7196" s="51"/>
      <c r="V7196" s="51"/>
      <c r="W7196" s="51"/>
      <c r="X7196" s="44"/>
      <c r="AF7196" s="52"/>
      <c r="AM7196" s="7"/>
      <c r="AN7196" s="7"/>
      <c r="AO7196" s="53"/>
      <c r="AP7196" s="54"/>
      <c r="AQ7196" s="54"/>
      <c r="AR7196" s="7"/>
      <c r="AS7196" s="54"/>
      <c r="AT7196" s="53"/>
      <c r="AU7196" s="7"/>
      <c r="AV7196" s="7"/>
      <c r="AW7196" s="55"/>
      <c r="AX7196" s="56"/>
      <c r="AY7196" s="55"/>
      <c r="AZ7196" s="55"/>
      <c r="BA7196" s="55"/>
      <c r="BB7196" s="11"/>
      <c r="BC7196" s="12"/>
      <c r="BD7196" s="12"/>
      <c r="BE7196" s="12"/>
      <c r="BF7196" s="12"/>
      <c r="BG7196" s="12"/>
      <c r="BH7196" s="12"/>
      <c r="BI7196" s="12"/>
      <c r="BJ7196" s="12"/>
      <c r="BK7196" s="12"/>
    </row>
    <row r="7197" spans="1:63" s="5" customFormat="1">
      <c r="A7197" s="13"/>
      <c r="B7197" s="13"/>
      <c r="C7197" s="45"/>
      <c r="E7197" s="46"/>
      <c r="F7197" s="47"/>
      <c r="G7197" s="48"/>
      <c r="H7197" s="49"/>
      <c r="I7197" s="49"/>
      <c r="J7197" s="49"/>
      <c r="K7197" s="50"/>
      <c r="L7197" s="50"/>
      <c r="M7197" s="50"/>
      <c r="N7197" s="50"/>
      <c r="O7197" s="50"/>
      <c r="P7197" s="50"/>
      <c r="Q7197" s="50"/>
      <c r="R7197" s="51"/>
      <c r="S7197" s="51"/>
      <c r="T7197" s="51"/>
      <c r="U7197" s="51"/>
      <c r="V7197" s="51"/>
      <c r="W7197" s="51"/>
      <c r="X7197" s="44"/>
      <c r="AF7197" s="52"/>
      <c r="AM7197" s="7"/>
      <c r="AN7197" s="7"/>
      <c r="AO7197" s="53"/>
      <c r="AP7197" s="54"/>
      <c r="AQ7197" s="54"/>
      <c r="AR7197" s="7"/>
      <c r="AS7197" s="54"/>
      <c r="AT7197" s="53"/>
      <c r="AU7197" s="7"/>
      <c r="AV7197" s="7"/>
      <c r="AW7197" s="55"/>
      <c r="AX7197" s="56"/>
      <c r="AY7197" s="55"/>
      <c r="AZ7197" s="55"/>
      <c r="BA7197" s="55"/>
      <c r="BB7197" s="11"/>
      <c r="BC7197" s="12"/>
      <c r="BD7197" s="12"/>
      <c r="BE7197" s="12"/>
      <c r="BF7197" s="12"/>
      <c r="BG7197" s="12"/>
      <c r="BH7197" s="12"/>
      <c r="BI7197" s="12"/>
      <c r="BJ7197" s="12"/>
      <c r="BK7197" s="12"/>
    </row>
    <row r="7198" spans="1:63" s="5" customFormat="1">
      <c r="A7198" s="13"/>
      <c r="B7198" s="13"/>
      <c r="C7198" s="45"/>
      <c r="E7198" s="46"/>
      <c r="F7198" s="47"/>
      <c r="G7198" s="48"/>
      <c r="H7198" s="49"/>
      <c r="I7198" s="49"/>
      <c r="J7198" s="49"/>
      <c r="K7198" s="50"/>
      <c r="L7198" s="50"/>
      <c r="M7198" s="50"/>
      <c r="N7198" s="50"/>
      <c r="O7198" s="50"/>
      <c r="P7198" s="50"/>
      <c r="Q7198" s="50"/>
      <c r="R7198" s="51"/>
      <c r="S7198" s="51"/>
      <c r="T7198" s="51"/>
      <c r="U7198" s="51"/>
      <c r="V7198" s="51"/>
      <c r="W7198" s="51"/>
      <c r="X7198" s="44"/>
      <c r="AF7198" s="52"/>
      <c r="AM7198" s="7"/>
      <c r="AN7198" s="7"/>
      <c r="AO7198" s="53"/>
      <c r="AP7198" s="54"/>
      <c r="AQ7198" s="54"/>
      <c r="AR7198" s="7"/>
      <c r="AS7198" s="54"/>
      <c r="AT7198" s="53"/>
      <c r="AU7198" s="7"/>
      <c r="AV7198" s="7"/>
      <c r="AW7198" s="55"/>
      <c r="AX7198" s="56"/>
      <c r="AY7198" s="55"/>
      <c r="AZ7198" s="55"/>
      <c r="BA7198" s="55"/>
      <c r="BB7198" s="11"/>
      <c r="BC7198" s="12"/>
      <c r="BD7198" s="12"/>
      <c r="BE7198" s="12"/>
      <c r="BF7198" s="12"/>
      <c r="BG7198" s="12"/>
      <c r="BH7198" s="12"/>
      <c r="BI7198" s="12"/>
      <c r="BJ7198" s="12"/>
      <c r="BK7198" s="12"/>
    </row>
    <row r="7199" spans="1:63" s="5" customFormat="1">
      <c r="A7199" s="13"/>
      <c r="B7199" s="13"/>
      <c r="C7199" s="45"/>
      <c r="E7199" s="46"/>
      <c r="F7199" s="47"/>
      <c r="G7199" s="48"/>
      <c r="H7199" s="49"/>
      <c r="I7199" s="49"/>
      <c r="J7199" s="49"/>
      <c r="K7199" s="50"/>
      <c r="L7199" s="50"/>
      <c r="M7199" s="50"/>
      <c r="N7199" s="50"/>
      <c r="O7199" s="50"/>
      <c r="P7199" s="50"/>
      <c r="Q7199" s="50"/>
      <c r="R7199" s="51"/>
      <c r="S7199" s="51"/>
      <c r="T7199" s="51"/>
      <c r="U7199" s="51"/>
      <c r="V7199" s="51"/>
      <c r="W7199" s="51"/>
      <c r="X7199" s="44"/>
      <c r="AF7199" s="52"/>
      <c r="AM7199" s="7"/>
      <c r="AN7199" s="7"/>
      <c r="AO7199" s="53"/>
      <c r="AP7199" s="54"/>
      <c r="AQ7199" s="54"/>
      <c r="AR7199" s="7"/>
      <c r="AS7199" s="54"/>
      <c r="AT7199" s="53"/>
      <c r="AU7199" s="7"/>
      <c r="AV7199" s="7"/>
      <c r="AW7199" s="55"/>
      <c r="AX7199" s="56"/>
      <c r="AY7199" s="55"/>
      <c r="AZ7199" s="55"/>
      <c r="BA7199" s="55"/>
      <c r="BB7199" s="11"/>
      <c r="BC7199" s="12"/>
      <c r="BD7199" s="12"/>
      <c r="BE7199" s="12"/>
      <c r="BF7199" s="12"/>
      <c r="BG7199" s="12"/>
      <c r="BH7199" s="12"/>
      <c r="BI7199" s="12"/>
      <c r="BJ7199" s="12"/>
      <c r="BK7199" s="12"/>
    </row>
    <row r="7200" spans="1:63" s="5" customFormat="1">
      <c r="A7200" s="13"/>
      <c r="B7200" s="13"/>
      <c r="C7200" s="45"/>
      <c r="E7200" s="46"/>
      <c r="F7200" s="47"/>
      <c r="G7200" s="48"/>
      <c r="H7200" s="49"/>
      <c r="I7200" s="49"/>
      <c r="J7200" s="49"/>
      <c r="K7200" s="50"/>
      <c r="L7200" s="50"/>
      <c r="M7200" s="50"/>
      <c r="N7200" s="50"/>
      <c r="O7200" s="50"/>
      <c r="P7200" s="50"/>
      <c r="Q7200" s="50"/>
      <c r="R7200" s="51"/>
      <c r="S7200" s="51"/>
      <c r="T7200" s="51"/>
      <c r="U7200" s="51"/>
      <c r="V7200" s="51"/>
      <c r="W7200" s="51"/>
      <c r="X7200" s="44"/>
      <c r="AF7200" s="52"/>
      <c r="AM7200" s="7"/>
      <c r="AN7200" s="7"/>
      <c r="AO7200" s="53"/>
      <c r="AP7200" s="54"/>
      <c r="AQ7200" s="54"/>
      <c r="AR7200" s="7"/>
      <c r="AS7200" s="54"/>
      <c r="AT7200" s="53"/>
      <c r="AU7200" s="7"/>
      <c r="AV7200" s="7"/>
      <c r="AW7200" s="55"/>
      <c r="AX7200" s="56"/>
      <c r="AY7200" s="55"/>
      <c r="AZ7200" s="55"/>
      <c r="BA7200" s="55"/>
      <c r="BB7200" s="11"/>
      <c r="BC7200" s="12"/>
      <c r="BD7200" s="12"/>
      <c r="BE7200" s="12"/>
      <c r="BF7200" s="12"/>
      <c r="BG7200" s="12"/>
      <c r="BH7200" s="12"/>
      <c r="BI7200" s="12"/>
      <c r="BJ7200" s="12"/>
      <c r="BK7200" s="12"/>
    </row>
    <row r="7201" spans="1:63" s="5" customFormat="1">
      <c r="A7201" s="13"/>
      <c r="B7201" s="13"/>
      <c r="C7201" s="45"/>
      <c r="E7201" s="46"/>
      <c r="F7201" s="47"/>
      <c r="G7201" s="48"/>
      <c r="H7201" s="49"/>
      <c r="I7201" s="49"/>
      <c r="J7201" s="49"/>
      <c r="K7201" s="50"/>
      <c r="L7201" s="50"/>
      <c r="M7201" s="50"/>
      <c r="N7201" s="50"/>
      <c r="O7201" s="50"/>
      <c r="P7201" s="50"/>
      <c r="Q7201" s="50"/>
      <c r="R7201" s="51"/>
      <c r="S7201" s="51"/>
      <c r="T7201" s="51"/>
      <c r="U7201" s="51"/>
      <c r="V7201" s="51"/>
      <c r="W7201" s="51"/>
      <c r="X7201" s="44"/>
      <c r="AF7201" s="52"/>
      <c r="AM7201" s="7"/>
      <c r="AN7201" s="7"/>
      <c r="AO7201" s="53"/>
      <c r="AP7201" s="54"/>
      <c r="AQ7201" s="54"/>
      <c r="AR7201" s="7"/>
      <c r="AS7201" s="54"/>
      <c r="AT7201" s="53"/>
      <c r="AU7201" s="7"/>
      <c r="AV7201" s="7"/>
      <c r="AW7201" s="55"/>
      <c r="AX7201" s="56"/>
      <c r="AY7201" s="55"/>
      <c r="AZ7201" s="55"/>
      <c r="BA7201" s="55"/>
      <c r="BB7201" s="11"/>
      <c r="BC7201" s="12"/>
      <c r="BD7201" s="12"/>
      <c r="BE7201" s="12"/>
      <c r="BF7201" s="12"/>
      <c r="BG7201" s="12"/>
      <c r="BH7201" s="12"/>
      <c r="BI7201" s="12"/>
      <c r="BJ7201" s="12"/>
      <c r="BK7201" s="12"/>
    </row>
    <row r="7202" spans="1:63" s="5" customFormat="1">
      <c r="A7202" s="13"/>
      <c r="B7202" s="13"/>
      <c r="C7202" s="45"/>
      <c r="E7202" s="46"/>
      <c r="F7202" s="47"/>
      <c r="G7202" s="48"/>
      <c r="H7202" s="49"/>
      <c r="I7202" s="49"/>
      <c r="J7202" s="49"/>
      <c r="K7202" s="50"/>
      <c r="L7202" s="50"/>
      <c r="M7202" s="50"/>
      <c r="N7202" s="50"/>
      <c r="O7202" s="50"/>
      <c r="P7202" s="50"/>
      <c r="Q7202" s="50"/>
      <c r="R7202" s="51"/>
      <c r="S7202" s="51"/>
      <c r="T7202" s="51"/>
      <c r="U7202" s="51"/>
      <c r="V7202" s="51"/>
      <c r="W7202" s="51"/>
      <c r="X7202" s="44"/>
      <c r="AF7202" s="52"/>
      <c r="AM7202" s="7"/>
      <c r="AN7202" s="7"/>
      <c r="AO7202" s="53"/>
      <c r="AP7202" s="54"/>
      <c r="AQ7202" s="54"/>
      <c r="AR7202" s="7"/>
      <c r="AS7202" s="54"/>
      <c r="AT7202" s="53"/>
      <c r="AU7202" s="7"/>
      <c r="AV7202" s="7"/>
      <c r="AW7202" s="55"/>
      <c r="AX7202" s="56"/>
      <c r="AY7202" s="55"/>
      <c r="AZ7202" s="55"/>
      <c r="BA7202" s="55"/>
      <c r="BB7202" s="11"/>
      <c r="BC7202" s="12"/>
      <c r="BD7202" s="12"/>
      <c r="BE7202" s="12"/>
      <c r="BF7202" s="12"/>
      <c r="BG7202" s="12"/>
      <c r="BH7202" s="12"/>
      <c r="BI7202" s="12"/>
      <c r="BJ7202" s="12"/>
      <c r="BK7202" s="12"/>
    </row>
    <row r="7203" spans="1:63" s="5" customFormat="1">
      <c r="A7203" s="13"/>
      <c r="B7203" s="13"/>
      <c r="C7203" s="45"/>
      <c r="E7203" s="46"/>
      <c r="F7203" s="47"/>
      <c r="G7203" s="48"/>
      <c r="H7203" s="49"/>
      <c r="I7203" s="49"/>
      <c r="J7203" s="49"/>
      <c r="K7203" s="50"/>
      <c r="L7203" s="50"/>
      <c r="M7203" s="50"/>
      <c r="N7203" s="50"/>
      <c r="O7203" s="50"/>
      <c r="P7203" s="50"/>
      <c r="Q7203" s="50"/>
      <c r="R7203" s="51"/>
      <c r="S7203" s="51"/>
      <c r="T7203" s="51"/>
      <c r="U7203" s="51"/>
      <c r="V7203" s="51"/>
      <c r="W7203" s="51"/>
      <c r="X7203" s="44"/>
      <c r="AF7203" s="52"/>
      <c r="AM7203" s="7"/>
      <c r="AN7203" s="7"/>
      <c r="AO7203" s="53"/>
      <c r="AP7203" s="54"/>
      <c r="AQ7203" s="54"/>
      <c r="AR7203" s="7"/>
      <c r="AS7203" s="54"/>
      <c r="AT7203" s="53"/>
      <c r="AU7203" s="7"/>
      <c r="AV7203" s="7"/>
      <c r="AW7203" s="55"/>
      <c r="AX7203" s="56"/>
      <c r="AY7203" s="55"/>
      <c r="AZ7203" s="55"/>
      <c r="BA7203" s="55"/>
      <c r="BB7203" s="11"/>
      <c r="BC7203" s="12"/>
      <c r="BD7203" s="12"/>
      <c r="BE7203" s="12"/>
      <c r="BF7203" s="12"/>
      <c r="BG7203" s="12"/>
      <c r="BH7203" s="12"/>
      <c r="BI7203" s="12"/>
      <c r="BJ7203" s="12"/>
      <c r="BK7203" s="12"/>
    </row>
    <row r="7204" spans="1:63" s="5" customFormat="1">
      <c r="A7204" s="13"/>
      <c r="B7204" s="13"/>
      <c r="C7204" s="45"/>
      <c r="E7204" s="46"/>
      <c r="F7204" s="47"/>
      <c r="G7204" s="48"/>
      <c r="H7204" s="49"/>
      <c r="I7204" s="49"/>
      <c r="J7204" s="49"/>
      <c r="K7204" s="50"/>
      <c r="L7204" s="50"/>
      <c r="M7204" s="50"/>
      <c r="N7204" s="50"/>
      <c r="O7204" s="50"/>
      <c r="P7204" s="50"/>
      <c r="Q7204" s="50"/>
      <c r="R7204" s="51"/>
      <c r="S7204" s="51"/>
      <c r="T7204" s="51"/>
      <c r="U7204" s="51"/>
      <c r="V7204" s="51"/>
      <c r="W7204" s="51"/>
      <c r="X7204" s="44"/>
      <c r="AF7204" s="52"/>
      <c r="AM7204" s="7"/>
      <c r="AN7204" s="7"/>
      <c r="AO7204" s="53"/>
      <c r="AP7204" s="54"/>
      <c r="AQ7204" s="54"/>
      <c r="AR7204" s="7"/>
      <c r="AS7204" s="54"/>
      <c r="AT7204" s="53"/>
      <c r="AU7204" s="7"/>
      <c r="AV7204" s="7"/>
      <c r="AW7204" s="55"/>
      <c r="AX7204" s="56"/>
      <c r="AY7204" s="55"/>
      <c r="AZ7204" s="55"/>
      <c r="BA7204" s="55"/>
      <c r="BB7204" s="11"/>
      <c r="BC7204" s="12"/>
      <c r="BD7204" s="12"/>
      <c r="BE7204" s="12"/>
      <c r="BF7204" s="12"/>
      <c r="BG7204" s="12"/>
      <c r="BH7204" s="12"/>
      <c r="BI7204" s="12"/>
      <c r="BJ7204" s="12"/>
      <c r="BK7204" s="12"/>
    </row>
    <row r="7205" spans="1:63" s="5" customFormat="1">
      <c r="A7205" s="13"/>
      <c r="B7205" s="13"/>
      <c r="C7205" s="45"/>
      <c r="E7205" s="46"/>
      <c r="F7205" s="47"/>
      <c r="G7205" s="48"/>
      <c r="H7205" s="49"/>
      <c r="I7205" s="49"/>
      <c r="J7205" s="49"/>
      <c r="K7205" s="50"/>
      <c r="L7205" s="50"/>
      <c r="M7205" s="50"/>
      <c r="N7205" s="50"/>
      <c r="O7205" s="50"/>
      <c r="P7205" s="50"/>
      <c r="Q7205" s="50"/>
      <c r="R7205" s="51"/>
      <c r="S7205" s="51"/>
      <c r="T7205" s="51"/>
      <c r="U7205" s="51"/>
      <c r="V7205" s="51"/>
      <c r="W7205" s="51"/>
      <c r="X7205" s="44"/>
      <c r="AF7205" s="52"/>
      <c r="AM7205" s="7"/>
      <c r="AN7205" s="7"/>
      <c r="AO7205" s="53"/>
      <c r="AP7205" s="54"/>
      <c r="AQ7205" s="54"/>
      <c r="AR7205" s="7"/>
      <c r="AS7205" s="54"/>
      <c r="AT7205" s="53"/>
      <c r="AU7205" s="7"/>
      <c r="AV7205" s="7"/>
      <c r="AW7205" s="55"/>
      <c r="AX7205" s="56"/>
      <c r="AY7205" s="55"/>
      <c r="AZ7205" s="55"/>
      <c r="BA7205" s="55"/>
      <c r="BB7205" s="11"/>
      <c r="BC7205" s="12"/>
      <c r="BD7205" s="12"/>
      <c r="BE7205" s="12"/>
      <c r="BF7205" s="12"/>
      <c r="BG7205" s="12"/>
      <c r="BH7205" s="12"/>
      <c r="BI7205" s="12"/>
      <c r="BJ7205" s="12"/>
      <c r="BK7205" s="12"/>
    </row>
    <row r="7206" spans="1:63" s="5" customFormat="1">
      <c r="A7206" s="13"/>
      <c r="B7206" s="13"/>
      <c r="C7206" s="45"/>
      <c r="E7206" s="46"/>
      <c r="F7206" s="47"/>
      <c r="G7206" s="48"/>
      <c r="H7206" s="49"/>
      <c r="I7206" s="49"/>
      <c r="J7206" s="49"/>
      <c r="K7206" s="50"/>
      <c r="L7206" s="50"/>
      <c r="M7206" s="50"/>
      <c r="N7206" s="50"/>
      <c r="O7206" s="50"/>
      <c r="P7206" s="50"/>
      <c r="Q7206" s="50"/>
      <c r="R7206" s="51"/>
      <c r="S7206" s="51"/>
      <c r="T7206" s="51"/>
      <c r="U7206" s="51"/>
      <c r="V7206" s="51"/>
      <c r="W7206" s="51"/>
      <c r="X7206" s="44"/>
      <c r="AF7206" s="52"/>
      <c r="AM7206" s="7"/>
      <c r="AN7206" s="7"/>
      <c r="AO7206" s="53"/>
      <c r="AP7206" s="54"/>
      <c r="AQ7206" s="54"/>
      <c r="AR7206" s="7"/>
      <c r="AS7206" s="54"/>
      <c r="AT7206" s="53"/>
      <c r="AU7206" s="7"/>
      <c r="AV7206" s="7"/>
      <c r="AW7206" s="55"/>
      <c r="AX7206" s="56"/>
      <c r="AY7206" s="55"/>
      <c r="AZ7206" s="55"/>
      <c r="BA7206" s="55"/>
      <c r="BB7206" s="11"/>
      <c r="BC7206" s="12"/>
      <c r="BD7206" s="12"/>
      <c r="BE7206" s="12"/>
      <c r="BF7206" s="12"/>
      <c r="BG7206" s="12"/>
      <c r="BH7206" s="12"/>
      <c r="BI7206" s="12"/>
      <c r="BJ7206" s="12"/>
      <c r="BK7206" s="12"/>
    </row>
    <row r="7207" spans="1:63" s="5" customFormat="1">
      <c r="A7207" s="13"/>
      <c r="B7207" s="13"/>
      <c r="C7207" s="45"/>
      <c r="E7207" s="46"/>
      <c r="F7207" s="47"/>
      <c r="G7207" s="48"/>
      <c r="H7207" s="49"/>
      <c r="I7207" s="49"/>
      <c r="J7207" s="49"/>
      <c r="K7207" s="50"/>
      <c r="L7207" s="50"/>
      <c r="M7207" s="50"/>
      <c r="N7207" s="50"/>
      <c r="O7207" s="50"/>
      <c r="P7207" s="50"/>
      <c r="Q7207" s="50"/>
      <c r="R7207" s="51"/>
      <c r="S7207" s="51"/>
      <c r="T7207" s="51"/>
      <c r="U7207" s="51"/>
      <c r="V7207" s="51"/>
      <c r="W7207" s="51"/>
      <c r="X7207" s="44"/>
      <c r="AF7207" s="52"/>
      <c r="AM7207" s="7"/>
      <c r="AN7207" s="7"/>
      <c r="AO7207" s="53"/>
      <c r="AP7207" s="54"/>
      <c r="AQ7207" s="54"/>
      <c r="AR7207" s="7"/>
      <c r="AS7207" s="54"/>
      <c r="AT7207" s="53"/>
      <c r="AU7207" s="7"/>
      <c r="AV7207" s="7"/>
      <c r="AW7207" s="55"/>
      <c r="AX7207" s="56"/>
      <c r="AY7207" s="55"/>
      <c r="AZ7207" s="55"/>
      <c r="BA7207" s="55"/>
      <c r="BB7207" s="11"/>
      <c r="BC7207" s="12"/>
      <c r="BD7207" s="12"/>
      <c r="BE7207" s="12"/>
      <c r="BF7207" s="12"/>
      <c r="BG7207" s="12"/>
      <c r="BH7207" s="12"/>
      <c r="BI7207" s="12"/>
      <c r="BJ7207" s="12"/>
      <c r="BK7207" s="12"/>
    </row>
    <row r="7208" spans="1:63" s="5" customFormat="1">
      <c r="A7208" s="13"/>
      <c r="B7208" s="13"/>
      <c r="C7208" s="45"/>
      <c r="E7208" s="46"/>
      <c r="F7208" s="47"/>
      <c r="G7208" s="48"/>
      <c r="H7208" s="49"/>
      <c r="I7208" s="49"/>
      <c r="J7208" s="49"/>
      <c r="K7208" s="50"/>
      <c r="L7208" s="50"/>
      <c r="M7208" s="50"/>
      <c r="N7208" s="50"/>
      <c r="O7208" s="50"/>
      <c r="P7208" s="50"/>
      <c r="Q7208" s="50"/>
      <c r="R7208" s="51"/>
      <c r="S7208" s="51"/>
      <c r="T7208" s="51"/>
      <c r="U7208" s="51"/>
      <c r="V7208" s="51"/>
      <c r="W7208" s="51"/>
      <c r="X7208" s="44"/>
      <c r="AF7208" s="52"/>
      <c r="AM7208" s="7"/>
      <c r="AN7208" s="7"/>
      <c r="AO7208" s="53"/>
      <c r="AP7208" s="54"/>
      <c r="AQ7208" s="54"/>
      <c r="AR7208" s="7"/>
      <c r="AS7208" s="54"/>
      <c r="AT7208" s="53"/>
      <c r="AU7208" s="7"/>
      <c r="AV7208" s="7"/>
      <c r="AW7208" s="55"/>
      <c r="AX7208" s="56"/>
      <c r="AY7208" s="55"/>
      <c r="AZ7208" s="55"/>
      <c r="BA7208" s="55"/>
      <c r="BB7208" s="11"/>
      <c r="BC7208" s="12"/>
      <c r="BD7208" s="12"/>
      <c r="BE7208" s="12"/>
      <c r="BF7208" s="12"/>
      <c r="BG7208" s="12"/>
      <c r="BH7208" s="12"/>
      <c r="BI7208" s="12"/>
      <c r="BJ7208" s="12"/>
      <c r="BK7208" s="12"/>
    </row>
    <row r="7209" spans="1:63" s="5" customFormat="1">
      <c r="A7209" s="13"/>
      <c r="B7209" s="13"/>
      <c r="C7209" s="45"/>
      <c r="E7209" s="46"/>
      <c r="F7209" s="47"/>
      <c r="G7209" s="48"/>
      <c r="H7209" s="49"/>
      <c r="I7209" s="49"/>
      <c r="J7209" s="49"/>
      <c r="K7209" s="50"/>
      <c r="L7209" s="50"/>
      <c r="M7209" s="50"/>
      <c r="N7209" s="50"/>
      <c r="O7209" s="50"/>
      <c r="P7209" s="50"/>
      <c r="Q7209" s="50"/>
      <c r="R7209" s="51"/>
      <c r="S7209" s="51"/>
      <c r="T7209" s="51"/>
      <c r="U7209" s="51"/>
      <c r="V7209" s="51"/>
      <c r="W7209" s="51"/>
      <c r="X7209" s="44"/>
      <c r="AF7209" s="52"/>
      <c r="AM7209" s="7"/>
      <c r="AN7209" s="7"/>
      <c r="AO7209" s="53"/>
      <c r="AP7209" s="54"/>
      <c r="AQ7209" s="54"/>
      <c r="AR7209" s="7"/>
      <c r="AS7209" s="54"/>
      <c r="AT7209" s="53"/>
      <c r="AU7209" s="7"/>
      <c r="AV7209" s="7"/>
      <c r="AW7209" s="55"/>
      <c r="AX7209" s="56"/>
      <c r="AY7209" s="55"/>
      <c r="AZ7209" s="55"/>
      <c r="BA7209" s="55"/>
      <c r="BB7209" s="11"/>
      <c r="BC7209" s="12"/>
      <c r="BD7209" s="12"/>
      <c r="BE7209" s="12"/>
      <c r="BF7209" s="12"/>
      <c r="BG7209" s="12"/>
      <c r="BH7209" s="12"/>
      <c r="BI7209" s="12"/>
      <c r="BJ7209" s="12"/>
      <c r="BK7209" s="12"/>
    </row>
    <row r="7210" spans="1:63" s="5" customFormat="1">
      <c r="A7210" s="13"/>
      <c r="B7210" s="13"/>
      <c r="C7210" s="45"/>
      <c r="E7210" s="46"/>
      <c r="F7210" s="47"/>
      <c r="G7210" s="48"/>
      <c r="H7210" s="49"/>
      <c r="I7210" s="49"/>
      <c r="J7210" s="49"/>
      <c r="K7210" s="50"/>
      <c r="L7210" s="50"/>
      <c r="M7210" s="50"/>
      <c r="N7210" s="50"/>
      <c r="O7210" s="50"/>
      <c r="P7210" s="50"/>
      <c r="Q7210" s="50"/>
      <c r="R7210" s="51"/>
      <c r="S7210" s="51"/>
      <c r="T7210" s="51"/>
      <c r="U7210" s="51"/>
      <c r="V7210" s="51"/>
      <c r="W7210" s="51"/>
      <c r="X7210" s="44"/>
      <c r="AF7210" s="52"/>
      <c r="AM7210" s="7"/>
      <c r="AN7210" s="7"/>
      <c r="AO7210" s="53"/>
      <c r="AP7210" s="54"/>
      <c r="AQ7210" s="54"/>
      <c r="AR7210" s="7"/>
      <c r="AS7210" s="54"/>
      <c r="AT7210" s="53"/>
      <c r="AU7210" s="7"/>
      <c r="AV7210" s="7"/>
      <c r="AW7210" s="55"/>
      <c r="AX7210" s="56"/>
      <c r="AY7210" s="55"/>
      <c r="AZ7210" s="55"/>
      <c r="BA7210" s="55"/>
      <c r="BB7210" s="11"/>
      <c r="BC7210" s="12"/>
      <c r="BD7210" s="12"/>
      <c r="BE7210" s="12"/>
      <c r="BF7210" s="12"/>
      <c r="BG7210" s="12"/>
      <c r="BH7210" s="12"/>
      <c r="BI7210" s="12"/>
      <c r="BJ7210" s="12"/>
      <c r="BK7210" s="12"/>
    </row>
    <row r="7211" spans="1:63" s="5" customFormat="1">
      <c r="A7211" s="13"/>
      <c r="B7211" s="13"/>
      <c r="C7211" s="45"/>
      <c r="E7211" s="46"/>
      <c r="F7211" s="47"/>
      <c r="G7211" s="48"/>
      <c r="H7211" s="49"/>
      <c r="I7211" s="49"/>
      <c r="J7211" s="49"/>
      <c r="K7211" s="50"/>
      <c r="L7211" s="50"/>
      <c r="M7211" s="50"/>
      <c r="N7211" s="50"/>
      <c r="O7211" s="50"/>
      <c r="P7211" s="50"/>
      <c r="Q7211" s="50"/>
      <c r="R7211" s="51"/>
      <c r="S7211" s="51"/>
      <c r="T7211" s="51"/>
      <c r="U7211" s="51"/>
      <c r="V7211" s="51"/>
      <c r="W7211" s="51"/>
      <c r="X7211" s="44"/>
      <c r="AF7211" s="52"/>
      <c r="AM7211" s="7"/>
      <c r="AN7211" s="7"/>
      <c r="AO7211" s="53"/>
      <c r="AP7211" s="54"/>
      <c r="AQ7211" s="54"/>
      <c r="AR7211" s="7"/>
      <c r="AS7211" s="54"/>
      <c r="AT7211" s="53"/>
      <c r="AU7211" s="7"/>
      <c r="AV7211" s="7"/>
      <c r="AW7211" s="55"/>
      <c r="AX7211" s="56"/>
      <c r="AY7211" s="55"/>
      <c r="AZ7211" s="55"/>
      <c r="BA7211" s="55"/>
      <c r="BB7211" s="11"/>
      <c r="BC7211" s="12"/>
      <c r="BD7211" s="12"/>
      <c r="BE7211" s="12"/>
      <c r="BF7211" s="12"/>
      <c r="BG7211" s="12"/>
      <c r="BH7211" s="12"/>
      <c r="BI7211" s="12"/>
      <c r="BJ7211" s="12"/>
      <c r="BK7211" s="12"/>
    </row>
    <row r="7212" spans="1:63" s="5" customFormat="1">
      <c r="A7212" s="13"/>
      <c r="B7212" s="13"/>
      <c r="C7212" s="45"/>
      <c r="E7212" s="46"/>
      <c r="F7212" s="47"/>
      <c r="G7212" s="48"/>
      <c r="H7212" s="49"/>
      <c r="I7212" s="49"/>
      <c r="J7212" s="49"/>
      <c r="K7212" s="50"/>
      <c r="L7212" s="50"/>
      <c r="M7212" s="50"/>
      <c r="N7212" s="50"/>
      <c r="O7212" s="50"/>
      <c r="P7212" s="50"/>
      <c r="Q7212" s="50"/>
      <c r="R7212" s="51"/>
      <c r="S7212" s="51"/>
      <c r="T7212" s="51"/>
      <c r="U7212" s="51"/>
      <c r="V7212" s="51"/>
      <c r="W7212" s="51"/>
      <c r="X7212" s="44"/>
      <c r="AF7212" s="52"/>
      <c r="AM7212" s="7"/>
      <c r="AN7212" s="7"/>
      <c r="AO7212" s="53"/>
      <c r="AP7212" s="54"/>
      <c r="AQ7212" s="54"/>
      <c r="AR7212" s="7"/>
      <c r="AS7212" s="54"/>
      <c r="AT7212" s="53"/>
      <c r="AU7212" s="7"/>
      <c r="AV7212" s="7"/>
      <c r="AW7212" s="55"/>
      <c r="AX7212" s="56"/>
      <c r="AY7212" s="55"/>
      <c r="AZ7212" s="55"/>
      <c r="BA7212" s="55"/>
      <c r="BB7212" s="11"/>
      <c r="BC7212" s="12"/>
      <c r="BD7212" s="12"/>
      <c r="BE7212" s="12"/>
      <c r="BF7212" s="12"/>
      <c r="BG7212" s="12"/>
      <c r="BH7212" s="12"/>
      <c r="BI7212" s="12"/>
      <c r="BJ7212" s="12"/>
      <c r="BK7212" s="12"/>
    </row>
    <row r="7213" spans="1:63" s="5" customFormat="1">
      <c r="A7213" s="13"/>
      <c r="B7213" s="13"/>
      <c r="C7213" s="45"/>
      <c r="E7213" s="46"/>
      <c r="F7213" s="47"/>
      <c r="G7213" s="48"/>
      <c r="H7213" s="49"/>
      <c r="I7213" s="49"/>
      <c r="J7213" s="49"/>
      <c r="K7213" s="50"/>
      <c r="L7213" s="50"/>
      <c r="M7213" s="50"/>
      <c r="N7213" s="50"/>
      <c r="O7213" s="50"/>
      <c r="P7213" s="50"/>
      <c r="Q7213" s="50"/>
      <c r="R7213" s="51"/>
      <c r="S7213" s="51"/>
      <c r="T7213" s="51"/>
      <c r="U7213" s="51"/>
      <c r="V7213" s="51"/>
      <c r="W7213" s="51"/>
      <c r="X7213" s="44"/>
      <c r="AF7213" s="52"/>
      <c r="AM7213" s="7"/>
      <c r="AN7213" s="7"/>
      <c r="AO7213" s="53"/>
      <c r="AP7213" s="54"/>
      <c r="AQ7213" s="54"/>
      <c r="AR7213" s="7"/>
      <c r="AS7213" s="54"/>
      <c r="AT7213" s="53"/>
      <c r="AU7213" s="7"/>
      <c r="AV7213" s="7"/>
      <c r="AW7213" s="55"/>
      <c r="AX7213" s="56"/>
      <c r="AY7213" s="55"/>
      <c r="AZ7213" s="55"/>
      <c r="BA7213" s="55"/>
      <c r="BB7213" s="11"/>
      <c r="BC7213" s="12"/>
      <c r="BD7213" s="12"/>
      <c r="BE7213" s="12"/>
      <c r="BF7213" s="12"/>
      <c r="BG7213" s="12"/>
      <c r="BH7213" s="12"/>
      <c r="BI7213" s="12"/>
      <c r="BJ7213" s="12"/>
      <c r="BK7213" s="12"/>
    </row>
    <row r="7214" spans="1:63" s="5" customFormat="1">
      <c r="A7214" s="13"/>
      <c r="B7214" s="13"/>
      <c r="C7214" s="45"/>
      <c r="E7214" s="46"/>
      <c r="F7214" s="47"/>
      <c r="G7214" s="48"/>
      <c r="H7214" s="49"/>
      <c r="I7214" s="49"/>
      <c r="J7214" s="49"/>
      <c r="K7214" s="50"/>
      <c r="L7214" s="50"/>
      <c r="M7214" s="50"/>
      <c r="N7214" s="50"/>
      <c r="O7214" s="50"/>
      <c r="P7214" s="50"/>
      <c r="Q7214" s="50"/>
      <c r="R7214" s="51"/>
      <c r="S7214" s="51"/>
      <c r="T7214" s="51"/>
      <c r="U7214" s="51"/>
      <c r="V7214" s="51"/>
      <c r="W7214" s="51"/>
      <c r="X7214" s="44"/>
      <c r="AF7214" s="52"/>
      <c r="AM7214" s="7"/>
      <c r="AN7214" s="7"/>
      <c r="AO7214" s="53"/>
      <c r="AP7214" s="54"/>
      <c r="AQ7214" s="54"/>
      <c r="AR7214" s="7"/>
      <c r="AS7214" s="54"/>
      <c r="AT7214" s="53"/>
      <c r="AU7214" s="7"/>
      <c r="AV7214" s="7"/>
      <c r="AW7214" s="55"/>
      <c r="AX7214" s="56"/>
      <c r="AY7214" s="55"/>
      <c r="AZ7214" s="55"/>
      <c r="BA7214" s="55"/>
      <c r="BB7214" s="11"/>
      <c r="BC7214" s="12"/>
      <c r="BD7214" s="12"/>
      <c r="BE7214" s="12"/>
      <c r="BF7214" s="12"/>
      <c r="BG7214" s="12"/>
      <c r="BH7214" s="12"/>
      <c r="BI7214" s="12"/>
      <c r="BJ7214" s="12"/>
      <c r="BK7214" s="12"/>
    </row>
    <row r="7215" spans="1:63" s="5" customFormat="1">
      <c r="A7215" s="13"/>
      <c r="B7215" s="13"/>
      <c r="C7215" s="45"/>
      <c r="E7215" s="46"/>
      <c r="F7215" s="47"/>
      <c r="G7215" s="48"/>
      <c r="H7215" s="49"/>
      <c r="I7215" s="49"/>
      <c r="J7215" s="49"/>
      <c r="K7215" s="50"/>
      <c r="L7215" s="50"/>
      <c r="M7215" s="50"/>
      <c r="N7215" s="50"/>
      <c r="O7215" s="50"/>
      <c r="P7215" s="50"/>
      <c r="Q7215" s="50"/>
      <c r="R7215" s="51"/>
      <c r="S7215" s="51"/>
      <c r="T7215" s="51"/>
      <c r="U7215" s="51"/>
      <c r="V7215" s="51"/>
      <c r="W7215" s="51"/>
      <c r="X7215" s="44"/>
      <c r="AF7215" s="52"/>
      <c r="AM7215" s="7"/>
      <c r="AN7215" s="7"/>
      <c r="AO7215" s="53"/>
      <c r="AP7215" s="54"/>
      <c r="AQ7215" s="54"/>
      <c r="AR7215" s="7"/>
      <c r="AS7215" s="54"/>
      <c r="AT7215" s="53"/>
      <c r="AU7215" s="7"/>
      <c r="AV7215" s="7"/>
      <c r="AW7215" s="55"/>
      <c r="AX7215" s="56"/>
      <c r="AY7215" s="55"/>
      <c r="AZ7215" s="55"/>
      <c r="BA7215" s="55"/>
      <c r="BB7215" s="11"/>
      <c r="BC7215" s="12"/>
      <c r="BD7215" s="12"/>
      <c r="BE7215" s="12"/>
      <c r="BF7215" s="12"/>
      <c r="BG7215" s="12"/>
      <c r="BH7215" s="12"/>
      <c r="BI7215" s="12"/>
      <c r="BJ7215" s="12"/>
      <c r="BK7215" s="12"/>
    </row>
    <row r="7216" spans="1:63" s="5" customFormat="1">
      <c r="A7216" s="13"/>
      <c r="B7216" s="13"/>
      <c r="C7216" s="45"/>
      <c r="E7216" s="46"/>
      <c r="F7216" s="47"/>
      <c r="G7216" s="48"/>
      <c r="H7216" s="49"/>
      <c r="I7216" s="49"/>
      <c r="J7216" s="49"/>
      <c r="K7216" s="50"/>
      <c r="L7216" s="50"/>
      <c r="M7216" s="50"/>
      <c r="N7216" s="50"/>
      <c r="O7216" s="50"/>
      <c r="P7216" s="50"/>
      <c r="Q7216" s="50"/>
      <c r="R7216" s="51"/>
      <c r="S7216" s="51"/>
      <c r="T7216" s="51"/>
      <c r="U7216" s="51"/>
      <c r="V7216" s="51"/>
      <c r="W7216" s="51"/>
      <c r="X7216" s="44"/>
      <c r="AF7216" s="52"/>
      <c r="AM7216" s="7"/>
      <c r="AN7216" s="7"/>
      <c r="AO7216" s="53"/>
      <c r="AP7216" s="54"/>
      <c r="AQ7216" s="54"/>
      <c r="AR7216" s="7"/>
      <c r="AS7216" s="54"/>
      <c r="AT7216" s="53"/>
      <c r="AU7216" s="7"/>
      <c r="AV7216" s="7"/>
      <c r="AW7216" s="55"/>
      <c r="AX7216" s="56"/>
      <c r="AY7216" s="55"/>
      <c r="AZ7216" s="55"/>
      <c r="BA7216" s="55"/>
      <c r="BB7216" s="11"/>
      <c r="BC7216" s="12"/>
      <c r="BD7216" s="12"/>
      <c r="BE7216" s="12"/>
      <c r="BF7216" s="12"/>
      <c r="BG7216" s="12"/>
      <c r="BH7216" s="12"/>
      <c r="BI7216" s="12"/>
      <c r="BJ7216" s="12"/>
      <c r="BK7216" s="12"/>
    </row>
    <row r="7217" spans="1:63" s="5" customFormat="1">
      <c r="A7217" s="13"/>
      <c r="B7217" s="13"/>
      <c r="C7217" s="45"/>
      <c r="E7217" s="46"/>
      <c r="F7217" s="47"/>
      <c r="G7217" s="48"/>
      <c r="H7217" s="49"/>
      <c r="I7217" s="49"/>
      <c r="J7217" s="49"/>
      <c r="K7217" s="50"/>
      <c r="L7217" s="50"/>
      <c r="M7217" s="50"/>
      <c r="N7217" s="50"/>
      <c r="O7217" s="50"/>
      <c r="P7217" s="50"/>
      <c r="Q7217" s="50"/>
      <c r="R7217" s="51"/>
      <c r="S7217" s="51"/>
      <c r="T7217" s="51"/>
      <c r="U7217" s="51"/>
      <c r="V7217" s="51"/>
      <c r="W7217" s="51"/>
      <c r="X7217" s="44"/>
      <c r="AF7217" s="52"/>
      <c r="AM7217" s="7"/>
      <c r="AN7217" s="7"/>
      <c r="AO7217" s="53"/>
      <c r="AP7217" s="54"/>
      <c r="AQ7217" s="54"/>
      <c r="AR7217" s="7"/>
      <c r="AS7217" s="54"/>
      <c r="AT7217" s="53"/>
      <c r="AU7217" s="7"/>
      <c r="AV7217" s="7"/>
      <c r="AW7217" s="55"/>
      <c r="AX7217" s="56"/>
      <c r="AY7217" s="55"/>
      <c r="AZ7217" s="55"/>
      <c r="BA7217" s="55"/>
      <c r="BB7217" s="11"/>
      <c r="BC7217" s="12"/>
      <c r="BD7217" s="12"/>
      <c r="BE7217" s="12"/>
      <c r="BF7217" s="12"/>
      <c r="BG7217" s="12"/>
      <c r="BH7217" s="12"/>
      <c r="BI7217" s="12"/>
      <c r="BJ7217" s="12"/>
      <c r="BK7217" s="12"/>
    </row>
    <row r="7218" spans="1:63" s="5" customFormat="1">
      <c r="A7218" s="13"/>
      <c r="B7218" s="13"/>
      <c r="C7218" s="45"/>
      <c r="E7218" s="46"/>
      <c r="F7218" s="47"/>
      <c r="G7218" s="48"/>
      <c r="H7218" s="49"/>
      <c r="I7218" s="49"/>
      <c r="J7218" s="49"/>
      <c r="K7218" s="50"/>
      <c r="L7218" s="50"/>
      <c r="M7218" s="50"/>
      <c r="N7218" s="50"/>
      <c r="O7218" s="50"/>
      <c r="P7218" s="50"/>
      <c r="Q7218" s="50"/>
      <c r="R7218" s="51"/>
      <c r="S7218" s="51"/>
      <c r="T7218" s="51"/>
      <c r="U7218" s="51"/>
      <c r="V7218" s="51"/>
      <c r="W7218" s="51"/>
      <c r="X7218" s="44"/>
      <c r="AF7218" s="52"/>
      <c r="AM7218" s="7"/>
      <c r="AN7218" s="7"/>
      <c r="AO7218" s="53"/>
      <c r="AP7218" s="54"/>
      <c r="AQ7218" s="54"/>
      <c r="AR7218" s="7"/>
      <c r="AS7218" s="54"/>
      <c r="AT7218" s="53"/>
      <c r="AU7218" s="7"/>
      <c r="AV7218" s="7"/>
      <c r="AW7218" s="55"/>
      <c r="AX7218" s="56"/>
      <c r="AY7218" s="55"/>
      <c r="AZ7218" s="55"/>
      <c r="BA7218" s="55"/>
      <c r="BB7218" s="11"/>
      <c r="BC7218" s="12"/>
      <c r="BD7218" s="12"/>
      <c r="BE7218" s="12"/>
      <c r="BF7218" s="12"/>
      <c r="BG7218" s="12"/>
      <c r="BH7218" s="12"/>
      <c r="BI7218" s="12"/>
      <c r="BJ7218" s="12"/>
      <c r="BK7218" s="12"/>
    </row>
    <row r="7219" spans="1:63" s="5" customFormat="1">
      <c r="A7219" s="13"/>
      <c r="B7219" s="13"/>
      <c r="C7219" s="45"/>
      <c r="E7219" s="46"/>
      <c r="F7219" s="47"/>
      <c r="G7219" s="48"/>
      <c r="H7219" s="49"/>
      <c r="I7219" s="49"/>
      <c r="J7219" s="49"/>
      <c r="K7219" s="50"/>
      <c r="L7219" s="50"/>
      <c r="M7219" s="50"/>
      <c r="N7219" s="50"/>
      <c r="O7219" s="50"/>
      <c r="P7219" s="50"/>
      <c r="Q7219" s="50"/>
      <c r="R7219" s="51"/>
      <c r="S7219" s="51"/>
      <c r="T7219" s="51"/>
      <c r="U7219" s="51"/>
      <c r="V7219" s="51"/>
      <c r="W7219" s="51"/>
      <c r="X7219" s="44"/>
      <c r="AF7219" s="52"/>
      <c r="AM7219" s="7"/>
      <c r="AN7219" s="7"/>
      <c r="AO7219" s="53"/>
      <c r="AP7219" s="54"/>
      <c r="AQ7219" s="54"/>
      <c r="AR7219" s="7"/>
      <c r="AS7219" s="54"/>
      <c r="AT7219" s="53"/>
      <c r="AU7219" s="7"/>
      <c r="AV7219" s="7"/>
      <c r="AW7219" s="55"/>
      <c r="AX7219" s="56"/>
      <c r="AY7219" s="55"/>
      <c r="AZ7219" s="55"/>
      <c r="BA7219" s="55"/>
      <c r="BB7219" s="11"/>
      <c r="BC7219" s="12"/>
      <c r="BD7219" s="12"/>
      <c r="BE7219" s="12"/>
      <c r="BF7219" s="12"/>
      <c r="BG7219" s="12"/>
      <c r="BH7219" s="12"/>
      <c r="BI7219" s="12"/>
      <c r="BJ7219" s="12"/>
      <c r="BK7219" s="12"/>
    </row>
    <row r="7220" spans="1:63" s="5" customFormat="1">
      <c r="A7220" s="13"/>
      <c r="B7220" s="13"/>
      <c r="C7220" s="45"/>
      <c r="E7220" s="46"/>
      <c r="F7220" s="47"/>
      <c r="G7220" s="48"/>
      <c r="H7220" s="49"/>
      <c r="I7220" s="49"/>
      <c r="J7220" s="49"/>
      <c r="K7220" s="50"/>
      <c r="L7220" s="50"/>
      <c r="M7220" s="50"/>
      <c r="N7220" s="50"/>
      <c r="O7220" s="50"/>
      <c r="P7220" s="50"/>
      <c r="Q7220" s="50"/>
      <c r="R7220" s="51"/>
      <c r="S7220" s="51"/>
      <c r="T7220" s="51"/>
      <c r="U7220" s="51"/>
      <c r="V7220" s="51"/>
      <c r="W7220" s="51"/>
      <c r="X7220" s="44"/>
      <c r="AF7220" s="52"/>
      <c r="AM7220" s="7"/>
      <c r="AN7220" s="7"/>
      <c r="AO7220" s="53"/>
      <c r="AP7220" s="54"/>
      <c r="AQ7220" s="54"/>
      <c r="AR7220" s="7"/>
      <c r="AS7220" s="54"/>
      <c r="AT7220" s="53"/>
      <c r="AU7220" s="7"/>
      <c r="AV7220" s="7"/>
      <c r="AW7220" s="55"/>
      <c r="AX7220" s="56"/>
      <c r="AY7220" s="55"/>
      <c r="AZ7220" s="55"/>
      <c r="BA7220" s="55"/>
      <c r="BB7220" s="11"/>
      <c r="BC7220" s="12"/>
      <c r="BD7220" s="12"/>
      <c r="BE7220" s="12"/>
      <c r="BF7220" s="12"/>
      <c r="BG7220" s="12"/>
      <c r="BH7220" s="12"/>
      <c r="BI7220" s="12"/>
      <c r="BJ7220" s="12"/>
      <c r="BK7220" s="12"/>
    </row>
    <row r="7221" spans="1:63" s="5" customFormat="1">
      <c r="A7221" s="13"/>
      <c r="B7221" s="13"/>
      <c r="C7221" s="45"/>
      <c r="E7221" s="46"/>
      <c r="F7221" s="47"/>
      <c r="G7221" s="48"/>
      <c r="H7221" s="49"/>
      <c r="I7221" s="49"/>
      <c r="J7221" s="49"/>
      <c r="K7221" s="50"/>
      <c r="L7221" s="50"/>
      <c r="M7221" s="50"/>
      <c r="N7221" s="50"/>
      <c r="O7221" s="50"/>
      <c r="P7221" s="50"/>
      <c r="Q7221" s="50"/>
      <c r="R7221" s="51"/>
      <c r="S7221" s="51"/>
      <c r="T7221" s="51"/>
      <c r="U7221" s="51"/>
      <c r="V7221" s="51"/>
      <c r="W7221" s="51"/>
      <c r="X7221" s="44"/>
      <c r="AF7221" s="52"/>
      <c r="AM7221" s="7"/>
      <c r="AN7221" s="7"/>
      <c r="AO7221" s="53"/>
      <c r="AP7221" s="54"/>
      <c r="AQ7221" s="54"/>
      <c r="AR7221" s="7"/>
      <c r="AS7221" s="54"/>
      <c r="AT7221" s="53"/>
      <c r="AU7221" s="7"/>
      <c r="AV7221" s="7"/>
      <c r="AW7221" s="55"/>
      <c r="AX7221" s="56"/>
      <c r="AY7221" s="55"/>
      <c r="AZ7221" s="55"/>
      <c r="BA7221" s="55"/>
      <c r="BB7221" s="11"/>
      <c r="BC7221" s="12"/>
      <c r="BD7221" s="12"/>
      <c r="BE7221" s="12"/>
      <c r="BF7221" s="12"/>
      <c r="BG7221" s="12"/>
      <c r="BH7221" s="12"/>
      <c r="BI7221" s="12"/>
      <c r="BJ7221" s="12"/>
      <c r="BK7221" s="12"/>
    </row>
    <row r="7222" spans="1:63" s="5" customFormat="1">
      <c r="A7222" s="13"/>
      <c r="B7222" s="13"/>
      <c r="C7222" s="45"/>
      <c r="E7222" s="46"/>
      <c r="F7222" s="47"/>
      <c r="G7222" s="48"/>
      <c r="H7222" s="49"/>
      <c r="I7222" s="49"/>
      <c r="J7222" s="49"/>
      <c r="K7222" s="50"/>
      <c r="L7222" s="50"/>
      <c r="M7222" s="50"/>
      <c r="N7222" s="50"/>
      <c r="O7222" s="50"/>
      <c r="P7222" s="50"/>
      <c r="Q7222" s="50"/>
      <c r="R7222" s="51"/>
      <c r="S7222" s="51"/>
      <c r="T7222" s="51"/>
      <c r="U7222" s="51"/>
      <c r="V7222" s="51"/>
      <c r="W7222" s="51"/>
      <c r="X7222" s="44"/>
      <c r="AF7222" s="52"/>
      <c r="AM7222" s="7"/>
      <c r="AN7222" s="7"/>
      <c r="AO7222" s="53"/>
      <c r="AP7222" s="54"/>
      <c r="AQ7222" s="54"/>
      <c r="AR7222" s="7"/>
      <c r="AS7222" s="54"/>
      <c r="AT7222" s="53"/>
      <c r="AU7222" s="7"/>
      <c r="AV7222" s="7"/>
      <c r="AW7222" s="55"/>
      <c r="AX7222" s="56"/>
      <c r="AY7222" s="55"/>
      <c r="AZ7222" s="55"/>
      <c r="BA7222" s="55"/>
      <c r="BB7222" s="11"/>
      <c r="BC7222" s="12"/>
      <c r="BD7222" s="12"/>
      <c r="BE7222" s="12"/>
      <c r="BF7222" s="12"/>
      <c r="BG7222" s="12"/>
      <c r="BH7222" s="12"/>
      <c r="BI7222" s="12"/>
      <c r="BJ7222" s="12"/>
      <c r="BK7222" s="12"/>
    </row>
    <row r="7223" spans="1:63" s="5" customFormat="1">
      <c r="A7223" s="13"/>
      <c r="B7223" s="13"/>
      <c r="C7223" s="45"/>
      <c r="E7223" s="46"/>
      <c r="F7223" s="47"/>
      <c r="G7223" s="48"/>
      <c r="H7223" s="49"/>
      <c r="I7223" s="49"/>
      <c r="J7223" s="49"/>
      <c r="K7223" s="50"/>
      <c r="L7223" s="50"/>
      <c r="M7223" s="50"/>
      <c r="N7223" s="50"/>
      <c r="O7223" s="50"/>
      <c r="P7223" s="50"/>
      <c r="Q7223" s="50"/>
      <c r="R7223" s="51"/>
      <c r="S7223" s="51"/>
      <c r="T7223" s="51"/>
      <c r="U7223" s="51"/>
      <c r="V7223" s="51"/>
      <c r="W7223" s="51"/>
      <c r="X7223" s="44"/>
      <c r="AF7223" s="52"/>
      <c r="AM7223" s="7"/>
      <c r="AN7223" s="7"/>
      <c r="AO7223" s="53"/>
      <c r="AP7223" s="54"/>
      <c r="AQ7223" s="54"/>
      <c r="AR7223" s="7"/>
      <c r="AS7223" s="54"/>
      <c r="AT7223" s="53"/>
      <c r="AU7223" s="7"/>
      <c r="AV7223" s="7"/>
      <c r="AW7223" s="55"/>
      <c r="AX7223" s="56"/>
      <c r="AY7223" s="55"/>
      <c r="AZ7223" s="55"/>
      <c r="BA7223" s="55"/>
      <c r="BB7223" s="11"/>
      <c r="BC7223" s="12"/>
      <c r="BD7223" s="12"/>
      <c r="BE7223" s="12"/>
      <c r="BF7223" s="12"/>
      <c r="BG7223" s="12"/>
      <c r="BH7223" s="12"/>
      <c r="BI7223" s="12"/>
      <c r="BJ7223" s="12"/>
      <c r="BK7223" s="12"/>
    </row>
    <row r="7224" spans="1:63" s="5" customFormat="1">
      <c r="A7224" s="13"/>
      <c r="B7224" s="13"/>
      <c r="C7224" s="45"/>
      <c r="E7224" s="46"/>
      <c r="F7224" s="47"/>
      <c r="G7224" s="48"/>
      <c r="H7224" s="49"/>
      <c r="I7224" s="49"/>
      <c r="J7224" s="49"/>
      <c r="K7224" s="50"/>
      <c r="L7224" s="50"/>
      <c r="M7224" s="50"/>
      <c r="N7224" s="50"/>
      <c r="O7224" s="50"/>
      <c r="P7224" s="50"/>
      <c r="Q7224" s="50"/>
      <c r="R7224" s="51"/>
      <c r="S7224" s="51"/>
      <c r="T7224" s="51"/>
      <c r="U7224" s="51"/>
      <c r="V7224" s="51"/>
      <c r="W7224" s="51"/>
      <c r="X7224" s="44"/>
      <c r="AF7224" s="52"/>
      <c r="AM7224" s="7"/>
      <c r="AN7224" s="7"/>
      <c r="AO7224" s="53"/>
      <c r="AP7224" s="54"/>
      <c r="AQ7224" s="54"/>
      <c r="AR7224" s="7"/>
      <c r="AS7224" s="54"/>
      <c r="AT7224" s="53"/>
      <c r="AU7224" s="7"/>
      <c r="AV7224" s="7"/>
      <c r="AW7224" s="55"/>
      <c r="AX7224" s="56"/>
      <c r="AY7224" s="55"/>
      <c r="AZ7224" s="55"/>
      <c r="BA7224" s="55"/>
      <c r="BB7224" s="11"/>
      <c r="BC7224" s="12"/>
      <c r="BD7224" s="12"/>
      <c r="BE7224" s="12"/>
      <c r="BF7224" s="12"/>
      <c r="BG7224" s="12"/>
      <c r="BH7224" s="12"/>
      <c r="BI7224" s="12"/>
      <c r="BJ7224" s="12"/>
      <c r="BK7224" s="12"/>
    </row>
    <row r="7225" spans="1:63" s="5" customFormat="1">
      <c r="A7225" s="13"/>
      <c r="B7225" s="13"/>
      <c r="C7225" s="45"/>
      <c r="E7225" s="46"/>
      <c r="F7225" s="47"/>
      <c r="G7225" s="48"/>
      <c r="H7225" s="49"/>
      <c r="I7225" s="49"/>
      <c r="J7225" s="49"/>
      <c r="K7225" s="50"/>
      <c r="L7225" s="50"/>
      <c r="M7225" s="50"/>
      <c r="N7225" s="50"/>
      <c r="O7225" s="50"/>
      <c r="P7225" s="50"/>
      <c r="Q7225" s="50"/>
      <c r="R7225" s="51"/>
      <c r="S7225" s="51"/>
      <c r="T7225" s="51"/>
      <c r="U7225" s="51"/>
      <c r="V7225" s="51"/>
      <c r="W7225" s="51"/>
      <c r="X7225" s="44"/>
      <c r="AF7225" s="52"/>
      <c r="AM7225" s="7"/>
      <c r="AN7225" s="7"/>
      <c r="AO7225" s="53"/>
      <c r="AP7225" s="54"/>
      <c r="AQ7225" s="54"/>
      <c r="AR7225" s="7"/>
      <c r="AS7225" s="54"/>
      <c r="AT7225" s="53"/>
      <c r="AU7225" s="7"/>
      <c r="AV7225" s="7"/>
      <c r="AW7225" s="55"/>
      <c r="AX7225" s="56"/>
      <c r="AY7225" s="55"/>
      <c r="AZ7225" s="55"/>
      <c r="BA7225" s="55"/>
      <c r="BB7225" s="11"/>
      <c r="BC7225" s="12"/>
      <c r="BD7225" s="12"/>
      <c r="BE7225" s="12"/>
      <c r="BF7225" s="12"/>
      <c r="BG7225" s="12"/>
      <c r="BH7225" s="12"/>
      <c r="BI7225" s="12"/>
      <c r="BJ7225" s="12"/>
      <c r="BK7225" s="12"/>
    </row>
    <row r="7226" spans="1:63" s="5" customFormat="1">
      <c r="A7226" s="13"/>
      <c r="B7226" s="13"/>
      <c r="C7226" s="45"/>
      <c r="E7226" s="46"/>
      <c r="F7226" s="47"/>
      <c r="G7226" s="48"/>
      <c r="H7226" s="49"/>
      <c r="I7226" s="49"/>
      <c r="J7226" s="49"/>
      <c r="K7226" s="50"/>
      <c r="L7226" s="50"/>
      <c r="M7226" s="50"/>
      <c r="N7226" s="50"/>
      <c r="O7226" s="50"/>
      <c r="P7226" s="50"/>
      <c r="Q7226" s="50"/>
      <c r="R7226" s="51"/>
      <c r="S7226" s="51"/>
      <c r="T7226" s="51"/>
      <c r="U7226" s="51"/>
      <c r="V7226" s="51"/>
      <c r="W7226" s="51"/>
      <c r="X7226" s="44"/>
      <c r="AF7226" s="52"/>
      <c r="AM7226" s="7"/>
      <c r="AN7226" s="7"/>
      <c r="AO7226" s="53"/>
      <c r="AP7226" s="54"/>
      <c r="AQ7226" s="54"/>
      <c r="AR7226" s="7"/>
      <c r="AS7226" s="54"/>
      <c r="AT7226" s="53"/>
      <c r="AU7226" s="7"/>
      <c r="AV7226" s="7"/>
      <c r="AW7226" s="55"/>
      <c r="AX7226" s="56"/>
      <c r="AY7226" s="55"/>
      <c r="AZ7226" s="55"/>
      <c r="BA7226" s="55"/>
      <c r="BB7226" s="11"/>
      <c r="BC7226" s="12"/>
      <c r="BD7226" s="12"/>
      <c r="BE7226" s="12"/>
      <c r="BF7226" s="12"/>
      <c r="BG7226" s="12"/>
      <c r="BH7226" s="12"/>
      <c r="BI7226" s="12"/>
      <c r="BJ7226" s="12"/>
      <c r="BK7226" s="12"/>
    </row>
    <row r="7227" spans="1:63" s="5" customFormat="1">
      <c r="A7227" s="13"/>
      <c r="B7227" s="13"/>
      <c r="C7227" s="45"/>
      <c r="E7227" s="46"/>
      <c r="F7227" s="47"/>
      <c r="G7227" s="48"/>
      <c r="H7227" s="49"/>
      <c r="I7227" s="49"/>
      <c r="J7227" s="49"/>
      <c r="K7227" s="50"/>
      <c r="L7227" s="50"/>
      <c r="M7227" s="50"/>
      <c r="N7227" s="50"/>
      <c r="O7227" s="50"/>
      <c r="P7227" s="50"/>
      <c r="Q7227" s="50"/>
      <c r="R7227" s="51"/>
      <c r="S7227" s="51"/>
      <c r="T7227" s="51"/>
      <c r="U7227" s="51"/>
      <c r="V7227" s="51"/>
      <c r="W7227" s="51"/>
      <c r="X7227" s="44"/>
      <c r="AF7227" s="52"/>
      <c r="AM7227" s="7"/>
      <c r="AN7227" s="7"/>
      <c r="AO7227" s="53"/>
      <c r="AP7227" s="54"/>
      <c r="AQ7227" s="54"/>
      <c r="AR7227" s="7"/>
      <c r="AS7227" s="54"/>
      <c r="AT7227" s="53"/>
      <c r="AU7227" s="7"/>
      <c r="AV7227" s="7"/>
      <c r="AW7227" s="55"/>
      <c r="AX7227" s="56"/>
      <c r="AY7227" s="55"/>
      <c r="AZ7227" s="55"/>
      <c r="BA7227" s="55"/>
      <c r="BB7227" s="11"/>
      <c r="BC7227" s="12"/>
      <c r="BD7227" s="12"/>
      <c r="BE7227" s="12"/>
      <c r="BF7227" s="12"/>
      <c r="BG7227" s="12"/>
      <c r="BH7227" s="12"/>
      <c r="BI7227" s="12"/>
      <c r="BJ7227" s="12"/>
      <c r="BK7227" s="12"/>
    </row>
    <row r="7228" spans="1:63" s="5" customFormat="1">
      <c r="A7228" s="13"/>
      <c r="B7228" s="13"/>
      <c r="C7228" s="45"/>
      <c r="E7228" s="46"/>
      <c r="F7228" s="47"/>
      <c r="G7228" s="48"/>
      <c r="H7228" s="49"/>
      <c r="I7228" s="49"/>
      <c r="J7228" s="49"/>
      <c r="K7228" s="50"/>
      <c r="L7228" s="50"/>
      <c r="M7228" s="50"/>
      <c r="N7228" s="50"/>
      <c r="O7228" s="50"/>
      <c r="P7228" s="50"/>
      <c r="Q7228" s="50"/>
      <c r="R7228" s="51"/>
      <c r="S7228" s="51"/>
      <c r="T7228" s="51"/>
      <c r="U7228" s="51"/>
      <c r="V7228" s="51"/>
      <c r="W7228" s="51"/>
      <c r="X7228" s="44"/>
      <c r="AF7228" s="52"/>
      <c r="AM7228" s="7"/>
      <c r="AN7228" s="7"/>
      <c r="AO7228" s="53"/>
      <c r="AP7228" s="54"/>
      <c r="AQ7228" s="54"/>
      <c r="AR7228" s="7"/>
      <c r="AS7228" s="54"/>
      <c r="AT7228" s="53"/>
      <c r="AU7228" s="7"/>
      <c r="AV7228" s="7"/>
      <c r="AW7228" s="55"/>
      <c r="AX7228" s="56"/>
      <c r="AY7228" s="55"/>
      <c r="AZ7228" s="55"/>
      <c r="BA7228" s="55"/>
      <c r="BB7228" s="11"/>
      <c r="BC7228" s="12"/>
      <c r="BD7228" s="12"/>
      <c r="BE7228" s="12"/>
      <c r="BF7228" s="12"/>
      <c r="BG7228" s="12"/>
      <c r="BH7228" s="12"/>
      <c r="BI7228" s="12"/>
      <c r="BJ7228" s="12"/>
      <c r="BK7228" s="12"/>
    </row>
    <row r="7229" spans="1:63" s="5" customFormat="1">
      <c r="A7229" s="13"/>
      <c r="B7229" s="13"/>
      <c r="C7229" s="45"/>
      <c r="E7229" s="46"/>
      <c r="F7229" s="47"/>
      <c r="G7229" s="48"/>
      <c r="H7229" s="49"/>
      <c r="I7229" s="49"/>
      <c r="J7229" s="49"/>
      <c r="K7229" s="50"/>
      <c r="L7229" s="50"/>
      <c r="M7229" s="50"/>
      <c r="N7229" s="50"/>
      <c r="O7229" s="50"/>
      <c r="P7229" s="50"/>
      <c r="Q7229" s="50"/>
      <c r="R7229" s="51"/>
      <c r="S7229" s="51"/>
      <c r="T7229" s="51"/>
      <c r="U7229" s="51"/>
      <c r="V7229" s="51"/>
      <c r="W7229" s="51"/>
      <c r="X7229" s="44"/>
      <c r="AF7229" s="52"/>
      <c r="AM7229" s="7"/>
      <c r="AN7229" s="7"/>
      <c r="AO7229" s="53"/>
      <c r="AP7229" s="54"/>
      <c r="AQ7229" s="54"/>
      <c r="AR7229" s="7"/>
      <c r="AS7229" s="54"/>
      <c r="AT7229" s="53"/>
      <c r="AU7229" s="7"/>
      <c r="AV7229" s="7"/>
      <c r="AW7229" s="55"/>
      <c r="AX7229" s="56"/>
      <c r="AY7229" s="55"/>
      <c r="AZ7229" s="55"/>
      <c r="BA7229" s="55"/>
      <c r="BB7229" s="11"/>
      <c r="BC7229" s="12"/>
      <c r="BD7229" s="12"/>
      <c r="BE7229" s="12"/>
      <c r="BF7229" s="12"/>
      <c r="BG7229" s="12"/>
      <c r="BH7229" s="12"/>
      <c r="BI7229" s="12"/>
      <c r="BJ7229" s="12"/>
      <c r="BK7229" s="12"/>
    </row>
    <row r="7230" spans="1:63" s="5" customFormat="1">
      <c r="A7230" s="13"/>
      <c r="B7230" s="13"/>
      <c r="C7230" s="45"/>
      <c r="E7230" s="46"/>
      <c r="F7230" s="47"/>
      <c r="G7230" s="48"/>
      <c r="H7230" s="49"/>
      <c r="I7230" s="49"/>
      <c r="J7230" s="49"/>
      <c r="K7230" s="50"/>
      <c r="L7230" s="50"/>
      <c r="M7230" s="50"/>
      <c r="N7230" s="50"/>
      <c r="O7230" s="50"/>
      <c r="P7230" s="50"/>
      <c r="Q7230" s="50"/>
      <c r="R7230" s="51"/>
      <c r="S7230" s="51"/>
      <c r="T7230" s="51"/>
      <c r="U7230" s="51"/>
      <c r="V7230" s="51"/>
      <c r="W7230" s="51"/>
      <c r="X7230" s="44"/>
      <c r="AF7230" s="52"/>
      <c r="AM7230" s="7"/>
      <c r="AN7230" s="7"/>
      <c r="AO7230" s="53"/>
      <c r="AP7230" s="54"/>
      <c r="AQ7230" s="54"/>
      <c r="AR7230" s="7"/>
      <c r="AS7230" s="54"/>
      <c r="AT7230" s="53"/>
      <c r="AU7230" s="7"/>
      <c r="AV7230" s="7"/>
      <c r="AW7230" s="55"/>
      <c r="AX7230" s="56"/>
      <c r="AY7230" s="55"/>
      <c r="AZ7230" s="55"/>
      <c r="BA7230" s="55"/>
      <c r="BB7230" s="11"/>
      <c r="BC7230" s="12"/>
      <c r="BD7230" s="12"/>
      <c r="BE7230" s="12"/>
      <c r="BF7230" s="12"/>
      <c r="BG7230" s="12"/>
      <c r="BH7230" s="12"/>
      <c r="BI7230" s="12"/>
      <c r="BJ7230" s="12"/>
      <c r="BK7230" s="12"/>
    </row>
    <row r="7231" spans="1:63" s="5" customFormat="1">
      <c r="A7231" s="13"/>
      <c r="B7231" s="13"/>
      <c r="C7231" s="45"/>
      <c r="E7231" s="46"/>
      <c r="F7231" s="47"/>
      <c r="G7231" s="48"/>
      <c r="H7231" s="49"/>
      <c r="I7231" s="49"/>
      <c r="J7231" s="49"/>
      <c r="K7231" s="50"/>
      <c r="L7231" s="50"/>
      <c r="M7231" s="50"/>
      <c r="N7231" s="50"/>
      <c r="O7231" s="50"/>
      <c r="P7231" s="50"/>
      <c r="Q7231" s="50"/>
      <c r="R7231" s="51"/>
      <c r="S7231" s="51"/>
      <c r="T7231" s="51"/>
      <c r="U7231" s="51"/>
      <c r="V7231" s="51"/>
      <c r="W7231" s="51"/>
      <c r="X7231" s="44"/>
      <c r="AF7231" s="52"/>
      <c r="AM7231" s="7"/>
      <c r="AN7231" s="7"/>
      <c r="AO7231" s="53"/>
      <c r="AP7231" s="54"/>
      <c r="AQ7231" s="54"/>
      <c r="AR7231" s="7"/>
      <c r="AS7231" s="54"/>
      <c r="AT7231" s="53"/>
      <c r="AU7231" s="7"/>
      <c r="AV7231" s="7"/>
      <c r="AW7231" s="55"/>
      <c r="AX7231" s="56"/>
      <c r="AY7231" s="55"/>
      <c r="AZ7231" s="55"/>
      <c r="BA7231" s="55"/>
      <c r="BB7231" s="11"/>
      <c r="BC7231" s="12"/>
      <c r="BD7231" s="12"/>
      <c r="BE7231" s="12"/>
      <c r="BF7231" s="12"/>
      <c r="BG7231" s="12"/>
      <c r="BH7231" s="12"/>
      <c r="BI7231" s="12"/>
      <c r="BJ7231" s="12"/>
      <c r="BK7231" s="12"/>
    </row>
    <row r="7232" spans="1:63" s="5" customFormat="1">
      <c r="A7232" s="13"/>
      <c r="B7232" s="13"/>
      <c r="C7232" s="45"/>
      <c r="E7232" s="46"/>
      <c r="F7232" s="47"/>
      <c r="G7232" s="48"/>
      <c r="H7232" s="49"/>
      <c r="I7232" s="49"/>
      <c r="J7232" s="49"/>
      <c r="K7232" s="50"/>
      <c r="L7232" s="50"/>
      <c r="M7232" s="50"/>
      <c r="N7232" s="50"/>
      <c r="O7232" s="50"/>
      <c r="P7232" s="50"/>
      <c r="Q7232" s="50"/>
      <c r="R7232" s="51"/>
      <c r="S7232" s="51"/>
      <c r="T7232" s="51"/>
      <c r="U7232" s="51"/>
      <c r="V7232" s="51"/>
      <c r="W7232" s="51"/>
      <c r="X7232" s="44"/>
      <c r="AF7232" s="52"/>
      <c r="AM7232" s="7"/>
      <c r="AN7232" s="7"/>
      <c r="AO7232" s="53"/>
      <c r="AP7232" s="54"/>
      <c r="AQ7232" s="54"/>
      <c r="AR7232" s="7"/>
      <c r="AS7232" s="54"/>
      <c r="AT7232" s="53"/>
      <c r="AU7232" s="7"/>
      <c r="AV7232" s="7"/>
      <c r="AW7232" s="55"/>
      <c r="AX7232" s="56"/>
      <c r="AY7232" s="55"/>
      <c r="AZ7232" s="55"/>
      <c r="BA7232" s="55"/>
      <c r="BB7232" s="11"/>
      <c r="BC7232" s="12"/>
      <c r="BD7232" s="12"/>
      <c r="BE7232" s="12"/>
      <c r="BF7232" s="12"/>
      <c r="BG7232" s="12"/>
      <c r="BH7232" s="12"/>
      <c r="BI7232" s="12"/>
      <c r="BJ7232" s="12"/>
      <c r="BK7232" s="12"/>
    </row>
    <row r="7233" spans="1:63" s="5" customFormat="1">
      <c r="A7233" s="13"/>
      <c r="B7233" s="13"/>
      <c r="C7233" s="45"/>
      <c r="E7233" s="46"/>
      <c r="F7233" s="47"/>
      <c r="G7233" s="48"/>
      <c r="H7233" s="49"/>
      <c r="I7233" s="49"/>
      <c r="J7233" s="49"/>
      <c r="K7233" s="50"/>
      <c r="L7233" s="50"/>
      <c r="M7233" s="50"/>
      <c r="N7233" s="50"/>
      <c r="O7233" s="50"/>
      <c r="P7233" s="50"/>
      <c r="Q7233" s="50"/>
      <c r="R7233" s="51"/>
      <c r="S7233" s="51"/>
      <c r="T7233" s="51"/>
      <c r="U7233" s="51"/>
      <c r="V7233" s="51"/>
      <c r="W7233" s="51"/>
      <c r="X7233" s="44"/>
      <c r="AF7233" s="52"/>
      <c r="AM7233" s="7"/>
      <c r="AN7233" s="7"/>
      <c r="AO7233" s="53"/>
      <c r="AP7233" s="54"/>
      <c r="AQ7233" s="54"/>
      <c r="AR7233" s="7"/>
      <c r="AS7233" s="54"/>
      <c r="AT7233" s="53"/>
      <c r="AU7233" s="7"/>
      <c r="AV7233" s="7"/>
      <c r="AW7233" s="55"/>
      <c r="AX7233" s="56"/>
      <c r="AY7233" s="55"/>
      <c r="AZ7233" s="55"/>
      <c r="BA7233" s="55"/>
      <c r="BB7233" s="11"/>
      <c r="BC7233" s="12"/>
      <c r="BD7233" s="12"/>
      <c r="BE7233" s="12"/>
      <c r="BF7233" s="12"/>
      <c r="BG7233" s="12"/>
      <c r="BH7233" s="12"/>
      <c r="BI7233" s="12"/>
      <c r="BJ7233" s="12"/>
      <c r="BK7233" s="12"/>
    </row>
    <row r="7234" spans="1:63" s="5" customFormat="1">
      <c r="A7234" s="13"/>
      <c r="B7234" s="13"/>
      <c r="C7234" s="45"/>
      <c r="E7234" s="46"/>
      <c r="F7234" s="47"/>
      <c r="G7234" s="48"/>
      <c r="H7234" s="49"/>
      <c r="I7234" s="49"/>
      <c r="J7234" s="49"/>
      <c r="K7234" s="50"/>
      <c r="L7234" s="50"/>
      <c r="M7234" s="50"/>
      <c r="N7234" s="50"/>
      <c r="O7234" s="50"/>
      <c r="P7234" s="50"/>
      <c r="Q7234" s="50"/>
      <c r="R7234" s="51"/>
      <c r="S7234" s="51"/>
      <c r="T7234" s="51"/>
      <c r="U7234" s="51"/>
      <c r="V7234" s="51"/>
      <c r="W7234" s="51"/>
      <c r="X7234" s="44"/>
      <c r="AF7234" s="52"/>
      <c r="AM7234" s="7"/>
      <c r="AN7234" s="7"/>
      <c r="AO7234" s="53"/>
      <c r="AP7234" s="54"/>
      <c r="AQ7234" s="54"/>
      <c r="AR7234" s="7"/>
      <c r="AS7234" s="54"/>
      <c r="AT7234" s="53"/>
      <c r="AU7234" s="7"/>
      <c r="AV7234" s="7"/>
      <c r="AW7234" s="55"/>
      <c r="AX7234" s="56"/>
      <c r="AY7234" s="55"/>
      <c r="AZ7234" s="55"/>
      <c r="BA7234" s="55"/>
      <c r="BB7234" s="11"/>
      <c r="BC7234" s="12"/>
      <c r="BD7234" s="12"/>
      <c r="BE7234" s="12"/>
      <c r="BF7234" s="12"/>
      <c r="BG7234" s="12"/>
      <c r="BH7234" s="12"/>
      <c r="BI7234" s="12"/>
      <c r="BJ7234" s="12"/>
      <c r="BK7234" s="12"/>
    </row>
    <row r="7235" spans="1:63" s="5" customFormat="1">
      <c r="A7235" s="13"/>
      <c r="B7235" s="13"/>
      <c r="C7235" s="45"/>
      <c r="E7235" s="46"/>
      <c r="F7235" s="47"/>
      <c r="G7235" s="48"/>
      <c r="H7235" s="49"/>
      <c r="I7235" s="49"/>
      <c r="J7235" s="49"/>
      <c r="K7235" s="50"/>
      <c r="L7235" s="50"/>
      <c r="M7235" s="50"/>
      <c r="N7235" s="50"/>
      <c r="O7235" s="50"/>
      <c r="P7235" s="50"/>
      <c r="Q7235" s="50"/>
      <c r="R7235" s="51"/>
      <c r="S7235" s="51"/>
      <c r="T7235" s="51"/>
      <c r="U7235" s="51"/>
      <c r="V7235" s="51"/>
      <c r="W7235" s="51"/>
      <c r="X7235" s="44"/>
      <c r="AF7235" s="52"/>
      <c r="AM7235" s="7"/>
      <c r="AN7235" s="7"/>
      <c r="AO7235" s="53"/>
      <c r="AP7235" s="54"/>
      <c r="AQ7235" s="54"/>
      <c r="AR7235" s="7"/>
      <c r="AS7235" s="54"/>
      <c r="AT7235" s="53"/>
      <c r="AU7235" s="7"/>
      <c r="AV7235" s="7"/>
      <c r="AW7235" s="55"/>
      <c r="AX7235" s="56"/>
      <c r="AY7235" s="55"/>
      <c r="AZ7235" s="55"/>
      <c r="BA7235" s="55"/>
      <c r="BB7235" s="11"/>
      <c r="BC7235" s="12"/>
      <c r="BD7235" s="12"/>
      <c r="BE7235" s="12"/>
      <c r="BF7235" s="12"/>
      <c r="BG7235" s="12"/>
      <c r="BH7235" s="12"/>
      <c r="BI7235" s="12"/>
      <c r="BJ7235" s="12"/>
      <c r="BK7235" s="12"/>
    </row>
    <row r="7236" spans="1:63" s="5" customFormat="1">
      <c r="A7236" s="13"/>
      <c r="B7236" s="13"/>
      <c r="C7236" s="45"/>
      <c r="E7236" s="46"/>
      <c r="F7236" s="47"/>
      <c r="G7236" s="48"/>
      <c r="H7236" s="49"/>
      <c r="I7236" s="49"/>
      <c r="J7236" s="49"/>
      <c r="K7236" s="50"/>
      <c r="L7236" s="50"/>
      <c r="M7236" s="50"/>
      <c r="N7236" s="50"/>
      <c r="O7236" s="50"/>
      <c r="P7236" s="50"/>
      <c r="Q7236" s="50"/>
      <c r="R7236" s="51"/>
      <c r="S7236" s="51"/>
      <c r="T7236" s="51"/>
      <c r="U7236" s="51"/>
      <c r="V7236" s="51"/>
      <c r="W7236" s="51"/>
      <c r="X7236" s="44"/>
      <c r="AF7236" s="52"/>
      <c r="AM7236" s="7"/>
      <c r="AN7236" s="7"/>
      <c r="AO7236" s="53"/>
      <c r="AP7236" s="54"/>
      <c r="AQ7236" s="54"/>
      <c r="AR7236" s="7"/>
      <c r="AS7236" s="54"/>
      <c r="AT7236" s="53"/>
      <c r="AU7236" s="7"/>
      <c r="AV7236" s="7"/>
      <c r="AW7236" s="55"/>
      <c r="AX7236" s="56"/>
      <c r="AY7236" s="55"/>
      <c r="AZ7236" s="55"/>
      <c r="BA7236" s="55"/>
      <c r="BB7236" s="11"/>
      <c r="BC7236" s="12"/>
      <c r="BD7236" s="12"/>
      <c r="BE7236" s="12"/>
      <c r="BF7236" s="12"/>
      <c r="BG7236" s="12"/>
      <c r="BH7236" s="12"/>
      <c r="BI7236" s="12"/>
      <c r="BJ7236" s="12"/>
      <c r="BK7236" s="12"/>
    </row>
    <row r="7237" spans="1:63" s="5" customFormat="1">
      <c r="A7237" s="13"/>
      <c r="B7237" s="13"/>
      <c r="C7237" s="45"/>
      <c r="E7237" s="46"/>
      <c r="F7237" s="47"/>
      <c r="G7237" s="48"/>
      <c r="H7237" s="49"/>
      <c r="I7237" s="49"/>
      <c r="J7237" s="49"/>
      <c r="K7237" s="50"/>
      <c r="L7237" s="50"/>
      <c r="M7237" s="50"/>
      <c r="N7237" s="50"/>
      <c r="O7237" s="50"/>
      <c r="P7237" s="50"/>
      <c r="Q7237" s="50"/>
      <c r="R7237" s="51"/>
      <c r="S7237" s="51"/>
      <c r="T7237" s="51"/>
      <c r="U7237" s="51"/>
      <c r="V7237" s="51"/>
      <c r="W7237" s="51"/>
      <c r="X7237" s="44"/>
      <c r="AF7237" s="52"/>
      <c r="AM7237" s="7"/>
      <c r="AN7237" s="7"/>
      <c r="AO7237" s="53"/>
      <c r="AP7237" s="54"/>
      <c r="AQ7237" s="54"/>
      <c r="AR7237" s="7"/>
      <c r="AS7237" s="54"/>
      <c r="AT7237" s="53"/>
      <c r="AU7237" s="7"/>
      <c r="AV7237" s="7"/>
      <c r="AW7237" s="55"/>
      <c r="AX7237" s="56"/>
      <c r="AY7237" s="55"/>
      <c r="AZ7237" s="55"/>
      <c r="BA7237" s="55"/>
      <c r="BB7237" s="11"/>
      <c r="BC7237" s="12"/>
      <c r="BD7237" s="12"/>
      <c r="BE7237" s="12"/>
      <c r="BF7237" s="12"/>
      <c r="BG7237" s="12"/>
      <c r="BH7237" s="12"/>
      <c r="BI7237" s="12"/>
      <c r="BJ7237" s="12"/>
      <c r="BK7237" s="12"/>
    </row>
    <row r="7238" spans="1:63" s="5" customFormat="1">
      <c r="A7238" s="13"/>
      <c r="B7238" s="13"/>
      <c r="C7238" s="45"/>
      <c r="E7238" s="46"/>
      <c r="F7238" s="47"/>
      <c r="G7238" s="48"/>
      <c r="H7238" s="49"/>
      <c r="I7238" s="49"/>
      <c r="J7238" s="49"/>
      <c r="K7238" s="50"/>
      <c r="L7238" s="50"/>
      <c r="M7238" s="50"/>
      <c r="N7238" s="50"/>
      <c r="O7238" s="50"/>
      <c r="P7238" s="50"/>
      <c r="Q7238" s="50"/>
      <c r="R7238" s="51"/>
      <c r="S7238" s="51"/>
      <c r="T7238" s="51"/>
      <c r="U7238" s="51"/>
      <c r="V7238" s="51"/>
      <c r="W7238" s="51"/>
      <c r="X7238" s="44"/>
      <c r="AF7238" s="52"/>
      <c r="AM7238" s="7"/>
      <c r="AN7238" s="7"/>
      <c r="AO7238" s="53"/>
      <c r="AP7238" s="54"/>
      <c r="AQ7238" s="54"/>
      <c r="AR7238" s="7"/>
      <c r="AS7238" s="54"/>
      <c r="AT7238" s="53"/>
      <c r="AU7238" s="7"/>
      <c r="AV7238" s="7"/>
      <c r="AW7238" s="55"/>
      <c r="AX7238" s="56"/>
      <c r="AY7238" s="55"/>
      <c r="AZ7238" s="55"/>
      <c r="BA7238" s="55"/>
      <c r="BB7238" s="11"/>
      <c r="BC7238" s="12"/>
      <c r="BD7238" s="12"/>
      <c r="BE7238" s="12"/>
      <c r="BF7238" s="12"/>
      <c r="BG7238" s="12"/>
      <c r="BH7238" s="12"/>
      <c r="BI7238" s="12"/>
      <c r="BJ7238" s="12"/>
      <c r="BK7238" s="12"/>
    </row>
    <row r="7239" spans="1:63" s="5" customFormat="1">
      <c r="A7239" s="13"/>
      <c r="B7239" s="13"/>
      <c r="C7239" s="45"/>
      <c r="E7239" s="46"/>
      <c r="F7239" s="47"/>
      <c r="G7239" s="48"/>
      <c r="H7239" s="49"/>
      <c r="I7239" s="49"/>
      <c r="J7239" s="49"/>
      <c r="K7239" s="50"/>
      <c r="L7239" s="50"/>
      <c r="M7239" s="50"/>
      <c r="N7239" s="50"/>
      <c r="O7239" s="50"/>
      <c r="P7239" s="50"/>
      <c r="Q7239" s="50"/>
      <c r="R7239" s="51"/>
      <c r="S7239" s="51"/>
      <c r="T7239" s="51"/>
      <c r="U7239" s="51"/>
      <c r="V7239" s="51"/>
      <c r="W7239" s="51"/>
      <c r="X7239" s="44"/>
      <c r="AF7239" s="52"/>
      <c r="AM7239" s="7"/>
      <c r="AN7239" s="7"/>
      <c r="AO7239" s="53"/>
      <c r="AP7239" s="54"/>
      <c r="AQ7239" s="54"/>
      <c r="AR7239" s="7"/>
      <c r="AS7239" s="54"/>
      <c r="AT7239" s="53"/>
      <c r="AU7239" s="7"/>
      <c r="AV7239" s="7"/>
      <c r="AW7239" s="55"/>
      <c r="AX7239" s="56"/>
      <c r="AY7239" s="55"/>
      <c r="AZ7239" s="55"/>
      <c r="BA7239" s="55"/>
      <c r="BB7239" s="11"/>
      <c r="BC7239" s="12"/>
      <c r="BD7239" s="12"/>
      <c r="BE7239" s="12"/>
      <c r="BF7239" s="12"/>
      <c r="BG7239" s="12"/>
      <c r="BH7239" s="12"/>
      <c r="BI7239" s="12"/>
      <c r="BJ7239" s="12"/>
      <c r="BK7239" s="12"/>
    </row>
    <row r="7240" spans="1:63" s="5" customFormat="1">
      <c r="A7240" s="13"/>
      <c r="B7240" s="13"/>
      <c r="C7240" s="45"/>
      <c r="E7240" s="46"/>
      <c r="F7240" s="47"/>
      <c r="G7240" s="48"/>
      <c r="H7240" s="49"/>
      <c r="I7240" s="49"/>
      <c r="J7240" s="49"/>
      <c r="K7240" s="50"/>
      <c r="L7240" s="50"/>
      <c r="M7240" s="50"/>
      <c r="N7240" s="50"/>
      <c r="O7240" s="50"/>
      <c r="P7240" s="50"/>
      <c r="Q7240" s="50"/>
      <c r="R7240" s="51"/>
      <c r="S7240" s="51"/>
      <c r="T7240" s="51"/>
      <c r="U7240" s="51"/>
      <c r="V7240" s="51"/>
      <c r="W7240" s="51"/>
      <c r="X7240" s="44"/>
      <c r="AF7240" s="52"/>
      <c r="AM7240" s="7"/>
      <c r="AN7240" s="7"/>
      <c r="AO7240" s="53"/>
      <c r="AP7240" s="54"/>
      <c r="AQ7240" s="54"/>
      <c r="AR7240" s="7"/>
      <c r="AS7240" s="54"/>
      <c r="AT7240" s="53"/>
      <c r="AU7240" s="7"/>
      <c r="AV7240" s="7"/>
      <c r="AW7240" s="55"/>
      <c r="AX7240" s="56"/>
      <c r="AY7240" s="55"/>
      <c r="AZ7240" s="55"/>
      <c r="BA7240" s="55"/>
      <c r="BB7240" s="11"/>
      <c r="BC7240" s="12"/>
      <c r="BD7240" s="12"/>
      <c r="BE7240" s="12"/>
      <c r="BF7240" s="12"/>
      <c r="BG7240" s="12"/>
      <c r="BH7240" s="12"/>
      <c r="BI7240" s="12"/>
      <c r="BJ7240" s="12"/>
      <c r="BK7240" s="12"/>
    </row>
    <row r="7241" spans="1:63" s="5" customFormat="1">
      <c r="A7241" s="13"/>
      <c r="B7241" s="13"/>
      <c r="C7241" s="45"/>
      <c r="E7241" s="46"/>
      <c r="F7241" s="47"/>
      <c r="G7241" s="48"/>
      <c r="H7241" s="49"/>
      <c r="I7241" s="49"/>
      <c r="J7241" s="49"/>
      <c r="K7241" s="50"/>
      <c r="L7241" s="50"/>
      <c r="M7241" s="50"/>
      <c r="N7241" s="50"/>
      <c r="O7241" s="50"/>
      <c r="P7241" s="50"/>
      <c r="Q7241" s="50"/>
      <c r="R7241" s="51"/>
      <c r="S7241" s="51"/>
      <c r="T7241" s="51"/>
      <c r="U7241" s="51"/>
      <c r="V7241" s="51"/>
      <c r="W7241" s="51"/>
      <c r="X7241" s="44"/>
      <c r="AF7241" s="52"/>
      <c r="AM7241" s="7"/>
      <c r="AN7241" s="7"/>
      <c r="AO7241" s="53"/>
      <c r="AP7241" s="54"/>
      <c r="AQ7241" s="54"/>
      <c r="AR7241" s="7"/>
      <c r="AS7241" s="54"/>
      <c r="AT7241" s="53"/>
      <c r="AU7241" s="7"/>
      <c r="AV7241" s="7"/>
      <c r="AW7241" s="55"/>
      <c r="AX7241" s="56"/>
      <c r="AY7241" s="55"/>
      <c r="AZ7241" s="55"/>
      <c r="BA7241" s="55"/>
      <c r="BB7241" s="11"/>
      <c r="BC7241" s="12"/>
      <c r="BD7241" s="12"/>
      <c r="BE7241" s="12"/>
      <c r="BF7241" s="12"/>
      <c r="BG7241" s="12"/>
      <c r="BH7241" s="12"/>
      <c r="BI7241" s="12"/>
      <c r="BJ7241" s="12"/>
      <c r="BK7241" s="12"/>
    </row>
    <row r="7242" spans="1:63" s="5" customFormat="1">
      <c r="A7242" s="13"/>
      <c r="B7242" s="13"/>
      <c r="C7242" s="45"/>
      <c r="E7242" s="46"/>
      <c r="F7242" s="47"/>
      <c r="G7242" s="48"/>
      <c r="H7242" s="49"/>
      <c r="I7242" s="49"/>
      <c r="J7242" s="49"/>
      <c r="K7242" s="50"/>
      <c r="L7242" s="50"/>
      <c r="M7242" s="50"/>
      <c r="N7242" s="50"/>
      <c r="O7242" s="50"/>
      <c r="P7242" s="50"/>
      <c r="Q7242" s="50"/>
      <c r="R7242" s="51"/>
      <c r="S7242" s="51"/>
      <c r="T7242" s="51"/>
      <c r="U7242" s="51"/>
      <c r="V7242" s="51"/>
      <c r="W7242" s="51"/>
      <c r="X7242" s="44"/>
      <c r="AF7242" s="52"/>
      <c r="AM7242" s="7"/>
      <c r="AN7242" s="7"/>
      <c r="AO7242" s="53"/>
      <c r="AP7242" s="54"/>
      <c r="AQ7242" s="54"/>
      <c r="AR7242" s="7"/>
      <c r="AS7242" s="54"/>
      <c r="AT7242" s="53"/>
      <c r="AU7242" s="7"/>
      <c r="AV7242" s="7"/>
      <c r="AW7242" s="55"/>
      <c r="AX7242" s="56"/>
      <c r="AY7242" s="55"/>
      <c r="AZ7242" s="55"/>
      <c r="BA7242" s="55"/>
      <c r="BB7242" s="11"/>
      <c r="BC7242" s="12"/>
      <c r="BD7242" s="12"/>
      <c r="BE7242" s="12"/>
      <c r="BF7242" s="12"/>
      <c r="BG7242" s="12"/>
      <c r="BH7242" s="12"/>
      <c r="BI7242" s="12"/>
      <c r="BJ7242" s="12"/>
      <c r="BK7242" s="12"/>
    </row>
    <row r="7243" spans="1:63" s="5" customFormat="1">
      <c r="A7243" s="13"/>
      <c r="B7243" s="13"/>
      <c r="C7243" s="45"/>
      <c r="E7243" s="46"/>
      <c r="F7243" s="47"/>
      <c r="G7243" s="48"/>
      <c r="H7243" s="49"/>
      <c r="I7243" s="49"/>
      <c r="J7243" s="49"/>
      <c r="K7243" s="50"/>
      <c r="L7243" s="50"/>
      <c r="M7243" s="50"/>
      <c r="N7243" s="50"/>
      <c r="O7243" s="50"/>
      <c r="P7243" s="50"/>
      <c r="Q7243" s="50"/>
      <c r="R7243" s="51"/>
      <c r="S7243" s="51"/>
      <c r="T7243" s="51"/>
      <c r="U7243" s="51"/>
      <c r="V7243" s="51"/>
      <c r="W7243" s="51"/>
      <c r="X7243" s="44"/>
      <c r="AF7243" s="52"/>
      <c r="AM7243" s="7"/>
      <c r="AN7243" s="7"/>
      <c r="AO7243" s="53"/>
      <c r="AP7243" s="54"/>
      <c r="AQ7243" s="54"/>
      <c r="AR7243" s="7"/>
      <c r="AS7243" s="54"/>
      <c r="AT7243" s="53"/>
      <c r="AU7243" s="7"/>
      <c r="AV7243" s="7"/>
      <c r="AW7243" s="55"/>
      <c r="AX7243" s="56"/>
      <c r="AY7243" s="55"/>
      <c r="AZ7243" s="55"/>
      <c r="BA7243" s="55"/>
      <c r="BB7243" s="11"/>
      <c r="BC7243" s="12"/>
      <c r="BD7243" s="12"/>
      <c r="BE7243" s="12"/>
      <c r="BF7243" s="12"/>
      <c r="BG7243" s="12"/>
      <c r="BH7243" s="12"/>
      <c r="BI7243" s="12"/>
      <c r="BJ7243" s="12"/>
      <c r="BK7243" s="12"/>
    </row>
    <row r="7244" spans="1:63" s="5" customFormat="1">
      <c r="A7244" s="13"/>
      <c r="B7244" s="13"/>
      <c r="C7244" s="45"/>
      <c r="E7244" s="46"/>
      <c r="F7244" s="47"/>
      <c r="G7244" s="48"/>
      <c r="H7244" s="49"/>
      <c r="I7244" s="49"/>
      <c r="J7244" s="49"/>
      <c r="K7244" s="50"/>
      <c r="L7244" s="50"/>
      <c r="M7244" s="50"/>
      <c r="N7244" s="50"/>
      <c r="O7244" s="50"/>
      <c r="P7244" s="50"/>
      <c r="Q7244" s="50"/>
      <c r="R7244" s="51"/>
      <c r="S7244" s="51"/>
      <c r="T7244" s="51"/>
      <c r="U7244" s="51"/>
      <c r="V7244" s="51"/>
      <c r="W7244" s="51"/>
      <c r="X7244" s="44"/>
      <c r="AF7244" s="52"/>
      <c r="AM7244" s="7"/>
      <c r="AN7244" s="7"/>
      <c r="AO7244" s="53"/>
      <c r="AP7244" s="54"/>
      <c r="AQ7244" s="54"/>
      <c r="AR7244" s="7"/>
      <c r="AS7244" s="54"/>
      <c r="AT7244" s="53"/>
      <c r="AU7244" s="7"/>
      <c r="AV7244" s="7"/>
      <c r="AW7244" s="55"/>
      <c r="AX7244" s="56"/>
      <c r="AY7244" s="55"/>
      <c r="AZ7244" s="55"/>
      <c r="BA7244" s="55"/>
      <c r="BB7244" s="11"/>
      <c r="BC7244" s="12"/>
      <c r="BD7244" s="12"/>
      <c r="BE7244" s="12"/>
      <c r="BF7244" s="12"/>
      <c r="BG7244" s="12"/>
      <c r="BH7244" s="12"/>
      <c r="BI7244" s="12"/>
      <c r="BJ7244" s="12"/>
      <c r="BK7244" s="12"/>
    </row>
    <row r="7245" spans="1:63" s="5" customFormat="1">
      <c r="A7245" s="13"/>
      <c r="B7245" s="13"/>
      <c r="C7245" s="45"/>
      <c r="E7245" s="46"/>
      <c r="F7245" s="47"/>
      <c r="G7245" s="48"/>
      <c r="H7245" s="49"/>
      <c r="I7245" s="49"/>
      <c r="J7245" s="49"/>
      <c r="K7245" s="50"/>
      <c r="L7245" s="50"/>
      <c r="M7245" s="50"/>
      <c r="N7245" s="50"/>
      <c r="O7245" s="50"/>
      <c r="P7245" s="50"/>
      <c r="Q7245" s="50"/>
      <c r="R7245" s="51"/>
      <c r="S7245" s="51"/>
      <c r="T7245" s="51"/>
      <c r="U7245" s="51"/>
      <c r="V7245" s="51"/>
      <c r="W7245" s="51"/>
      <c r="X7245" s="44"/>
      <c r="AF7245" s="52"/>
      <c r="AM7245" s="7"/>
      <c r="AN7245" s="7"/>
      <c r="AO7245" s="53"/>
      <c r="AP7245" s="54"/>
      <c r="AQ7245" s="54"/>
      <c r="AR7245" s="7"/>
      <c r="AS7245" s="54"/>
      <c r="AT7245" s="53"/>
      <c r="AU7245" s="7"/>
      <c r="AV7245" s="7"/>
      <c r="AW7245" s="55"/>
      <c r="AX7245" s="56"/>
      <c r="AY7245" s="55"/>
      <c r="AZ7245" s="55"/>
      <c r="BA7245" s="55"/>
      <c r="BB7245" s="11"/>
      <c r="BC7245" s="12"/>
      <c r="BD7245" s="12"/>
      <c r="BE7245" s="12"/>
      <c r="BF7245" s="12"/>
      <c r="BG7245" s="12"/>
      <c r="BH7245" s="12"/>
      <c r="BI7245" s="12"/>
      <c r="BJ7245" s="12"/>
      <c r="BK7245" s="12"/>
    </row>
    <row r="7246" spans="1:63" s="5" customFormat="1">
      <c r="A7246" s="13"/>
      <c r="B7246" s="13"/>
      <c r="C7246" s="45"/>
      <c r="E7246" s="46"/>
      <c r="F7246" s="47"/>
      <c r="G7246" s="48"/>
      <c r="H7246" s="49"/>
      <c r="I7246" s="49"/>
      <c r="J7246" s="49"/>
      <c r="K7246" s="50"/>
      <c r="L7246" s="50"/>
      <c r="M7246" s="50"/>
      <c r="N7246" s="50"/>
      <c r="O7246" s="50"/>
      <c r="P7246" s="50"/>
      <c r="Q7246" s="50"/>
      <c r="R7246" s="51"/>
      <c r="S7246" s="51"/>
      <c r="T7246" s="51"/>
      <c r="U7246" s="51"/>
      <c r="V7246" s="51"/>
      <c r="W7246" s="51"/>
      <c r="X7246" s="44"/>
      <c r="AF7246" s="52"/>
      <c r="AM7246" s="7"/>
      <c r="AN7246" s="7"/>
      <c r="AO7246" s="53"/>
      <c r="AP7246" s="54"/>
      <c r="AQ7246" s="54"/>
      <c r="AR7246" s="7"/>
      <c r="AS7246" s="54"/>
      <c r="AT7246" s="53"/>
      <c r="AU7246" s="7"/>
      <c r="AV7246" s="7"/>
      <c r="AW7246" s="55"/>
      <c r="AX7246" s="56"/>
      <c r="AY7246" s="55"/>
      <c r="AZ7246" s="55"/>
      <c r="BA7246" s="55"/>
      <c r="BB7246" s="11"/>
      <c r="BC7246" s="12"/>
      <c r="BD7246" s="12"/>
      <c r="BE7246" s="12"/>
      <c r="BF7246" s="12"/>
      <c r="BG7246" s="12"/>
      <c r="BH7246" s="12"/>
      <c r="BI7246" s="12"/>
      <c r="BJ7246" s="12"/>
      <c r="BK7246" s="12"/>
    </row>
    <row r="7247" spans="1:63" s="5" customFormat="1">
      <c r="A7247" s="13"/>
      <c r="B7247" s="13"/>
      <c r="C7247" s="45"/>
      <c r="E7247" s="46"/>
      <c r="F7247" s="47"/>
      <c r="G7247" s="48"/>
      <c r="H7247" s="49"/>
      <c r="I7247" s="49"/>
      <c r="J7247" s="49"/>
      <c r="K7247" s="50"/>
      <c r="L7247" s="50"/>
      <c r="M7247" s="50"/>
      <c r="N7247" s="50"/>
      <c r="O7247" s="50"/>
      <c r="P7247" s="50"/>
      <c r="Q7247" s="50"/>
      <c r="R7247" s="51"/>
      <c r="S7247" s="51"/>
      <c r="T7247" s="51"/>
      <c r="U7247" s="51"/>
      <c r="V7247" s="51"/>
      <c r="W7247" s="51"/>
      <c r="X7247" s="44"/>
      <c r="AF7247" s="52"/>
      <c r="AM7247" s="7"/>
      <c r="AN7247" s="7"/>
      <c r="AO7247" s="53"/>
      <c r="AP7247" s="54"/>
      <c r="AQ7247" s="54"/>
      <c r="AR7247" s="7"/>
      <c r="AS7247" s="54"/>
      <c r="AT7247" s="53"/>
      <c r="AU7247" s="7"/>
      <c r="AV7247" s="7"/>
      <c r="AW7247" s="55"/>
      <c r="AX7247" s="56"/>
      <c r="AY7247" s="55"/>
      <c r="AZ7247" s="55"/>
      <c r="BA7247" s="55"/>
      <c r="BB7247" s="11"/>
      <c r="BC7247" s="12"/>
      <c r="BD7247" s="12"/>
      <c r="BE7247" s="12"/>
      <c r="BF7247" s="12"/>
      <c r="BG7247" s="12"/>
      <c r="BH7247" s="12"/>
      <c r="BI7247" s="12"/>
      <c r="BJ7247" s="12"/>
      <c r="BK7247" s="12"/>
    </row>
    <row r="7248" spans="1:63" s="5" customFormat="1">
      <c r="A7248" s="13"/>
      <c r="B7248" s="13"/>
      <c r="C7248" s="45"/>
      <c r="E7248" s="46"/>
      <c r="F7248" s="47"/>
      <c r="G7248" s="48"/>
      <c r="H7248" s="49"/>
      <c r="I7248" s="49"/>
      <c r="J7248" s="49"/>
      <c r="K7248" s="50"/>
      <c r="L7248" s="50"/>
      <c r="M7248" s="50"/>
      <c r="N7248" s="50"/>
      <c r="O7248" s="50"/>
      <c r="P7248" s="50"/>
      <c r="Q7248" s="50"/>
      <c r="R7248" s="51"/>
      <c r="S7248" s="51"/>
      <c r="T7248" s="51"/>
      <c r="U7248" s="51"/>
      <c r="V7248" s="51"/>
      <c r="W7248" s="51"/>
      <c r="X7248" s="44"/>
      <c r="AF7248" s="52"/>
      <c r="AM7248" s="7"/>
      <c r="AN7248" s="7"/>
      <c r="AO7248" s="53"/>
      <c r="AP7248" s="54"/>
      <c r="AQ7248" s="54"/>
      <c r="AR7248" s="7"/>
      <c r="AS7248" s="54"/>
      <c r="AT7248" s="53"/>
      <c r="AU7248" s="7"/>
      <c r="AV7248" s="7"/>
      <c r="AW7248" s="55"/>
      <c r="AX7248" s="56"/>
      <c r="AY7248" s="55"/>
      <c r="AZ7248" s="55"/>
      <c r="BA7248" s="55"/>
      <c r="BB7248" s="11"/>
      <c r="BC7248" s="12"/>
      <c r="BD7248" s="12"/>
      <c r="BE7248" s="12"/>
      <c r="BF7248" s="12"/>
      <c r="BG7248" s="12"/>
      <c r="BH7248" s="12"/>
      <c r="BI7248" s="12"/>
      <c r="BJ7248" s="12"/>
      <c r="BK7248" s="12"/>
    </row>
    <row r="7249" spans="1:63" s="5" customFormat="1">
      <c r="A7249" s="13"/>
      <c r="B7249" s="13"/>
      <c r="C7249" s="45"/>
      <c r="E7249" s="46"/>
      <c r="F7249" s="47"/>
      <c r="G7249" s="48"/>
      <c r="H7249" s="49"/>
      <c r="I7249" s="49"/>
      <c r="J7249" s="49"/>
      <c r="K7249" s="50"/>
      <c r="L7249" s="50"/>
      <c r="M7249" s="50"/>
      <c r="N7249" s="50"/>
      <c r="O7249" s="50"/>
      <c r="P7249" s="50"/>
      <c r="Q7249" s="50"/>
      <c r="R7249" s="51"/>
      <c r="S7249" s="51"/>
      <c r="T7249" s="51"/>
      <c r="U7249" s="51"/>
      <c r="V7249" s="51"/>
      <c r="W7249" s="51"/>
      <c r="X7249" s="44"/>
      <c r="AF7249" s="52"/>
      <c r="AM7249" s="7"/>
      <c r="AN7249" s="7"/>
      <c r="AO7249" s="53"/>
      <c r="AP7249" s="54"/>
      <c r="AQ7249" s="54"/>
      <c r="AR7249" s="7"/>
      <c r="AS7249" s="54"/>
      <c r="AT7249" s="53"/>
      <c r="AU7249" s="7"/>
      <c r="AV7249" s="7"/>
      <c r="AW7249" s="55"/>
      <c r="AX7249" s="56"/>
      <c r="AY7249" s="55"/>
      <c r="AZ7249" s="55"/>
      <c r="BA7249" s="55"/>
      <c r="BB7249" s="11"/>
      <c r="BC7249" s="12"/>
      <c r="BD7249" s="12"/>
      <c r="BE7249" s="12"/>
      <c r="BF7249" s="12"/>
      <c r="BG7249" s="12"/>
      <c r="BH7249" s="12"/>
      <c r="BI7249" s="12"/>
      <c r="BJ7249" s="12"/>
      <c r="BK7249" s="12"/>
    </row>
    <row r="7250" spans="1:63" s="5" customFormat="1">
      <c r="A7250" s="13"/>
      <c r="B7250" s="13"/>
      <c r="C7250" s="45"/>
      <c r="E7250" s="46"/>
      <c r="F7250" s="47"/>
      <c r="G7250" s="48"/>
      <c r="H7250" s="49"/>
      <c r="I7250" s="49"/>
      <c r="J7250" s="49"/>
      <c r="K7250" s="50"/>
      <c r="L7250" s="50"/>
      <c r="M7250" s="50"/>
      <c r="N7250" s="50"/>
      <c r="O7250" s="50"/>
      <c r="P7250" s="50"/>
      <c r="Q7250" s="50"/>
      <c r="R7250" s="51"/>
      <c r="S7250" s="51"/>
      <c r="T7250" s="51"/>
      <c r="U7250" s="51"/>
      <c r="V7250" s="51"/>
      <c r="W7250" s="51"/>
      <c r="X7250" s="44"/>
      <c r="AF7250" s="52"/>
      <c r="AM7250" s="7"/>
      <c r="AN7250" s="7"/>
      <c r="AO7250" s="53"/>
      <c r="AP7250" s="54"/>
      <c r="AQ7250" s="54"/>
      <c r="AR7250" s="7"/>
      <c r="AS7250" s="54"/>
      <c r="AT7250" s="53"/>
      <c r="AU7250" s="7"/>
      <c r="AV7250" s="7"/>
      <c r="AW7250" s="55"/>
      <c r="AX7250" s="56"/>
      <c r="AY7250" s="55"/>
      <c r="AZ7250" s="55"/>
      <c r="BA7250" s="55"/>
      <c r="BB7250" s="11"/>
      <c r="BC7250" s="12"/>
      <c r="BD7250" s="12"/>
      <c r="BE7250" s="12"/>
      <c r="BF7250" s="12"/>
      <c r="BG7250" s="12"/>
      <c r="BH7250" s="12"/>
      <c r="BI7250" s="12"/>
      <c r="BJ7250" s="12"/>
      <c r="BK7250" s="12"/>
    </row>
    <row r="7251" spans="1:63" s="5" customFormat="1">
      <c r="A7251" s="13"/>
      <c r="B7251" s="13"/>
      <c r="C7251" s="45"/>
      <c r="E7251" s="46"/>
      <c r="F7251" s="47"/>
      <c r="G7251" s="48"/>
      <c r="H7251" s="49"/>
      <c r="I7251" s="49"/>
      <c r="J7251" s="49"/>
      <c r="K7251" s="50"/>
      <c r="L7251" s="50"/>
      <c r="M7251" s="50"/>
      <c r="N7251" s="50"/>
      <c r="O7251" s="50"/>
      <c r="P7251" s="50"/>
      <c r="Q7251" s="50"/>
      <c r="R7251" s="51"/>
      <c r="S7251" s="51"/>
      <c r="T7251" s="51"/>
      <c r="U7251" s="51"/>
      <c r="V7251" s="51"/>
      <c r="W7251" s="51"/>
      <c r="X7251" s="44"/>
      <c r="AF7251" s="52"/>
      <c r="AM7251" s="7"/>
      <c r="AN7251" s="7"/>
      <c r="AO7251" s="53"/>
      <c r="AP7251" s="54"/>
      <c r="AQ7251" s="54"/>
      <c r="AR7251" s="7"/>
      <c r="AS7251" s="54"/>
      <c r="AT7251" s="53"/>
      <c r="AU7251" s="7"/>
      <c r="AV7251" s="7"/>
      <c r="AW7251" s="55"/>
      <c r="AX7251" s="56"/>
      <c r="AY7251" s="55"/>
      <c r="AZ7251" s="55"/>
      <c r="BA7251" s="55"/>
      <c r="BB7251" s="11"/>
      <c r="BC7251" s="12"/>
      <c r="BD7251" s="12"/>
      <c r="BE7251" s="12"/>
      <c r="BF7251" s="12"/>
      <c r="BG7251" s="12"/>
      <c r="BH7251" s="12"/>
      <c r="BI7251" s="12"/>
      <c r="BJ7251" s="12"/>
      <c r="BK7251" s="12"/>
    </row>
    <row r="7252" spans="1:63" s="5" customFormat="1">
      <c r="A7252" s="13"/>
      <c r="B7252" s="13"/>
      <c r="C7252" s="45"/>
      <c r="E7252" s="46"/>
      <c r="F7252" s="47"/>
      <c r="G7252" s="48"/>
      <c r="H7252" s="49"/>
      <c r="I7252" s="49"/>
      <c r="J7252" s="49"/>
      <c r="K7252" s="50"/>
      <c r="L7252" s="50"/>
      <c r="M7252" s="50"/>
      <c r="N7252" s="50"/>
      <c r="O7252" s="50"/>
      <c r="P7252" s="50"/>
      <c r="Q7252" s="50"/>
      <c r="R7252" s="51"/>
      <c r="S7252" s="51"/>
      <c r="T7252" s="51"/>
      <c r="U7252" s="51"/>
      <c r="V7252" s="51"/>
      <c r="W7252" s="51"/>
      <c r="X7252" s="44"/>
      <c r="AF7252" s="52"/>
      <c r="AM7252" s="7"/>
      <c r="AN7252" s="7"/>
      <c r="AO7252" s="53"/>
      <c r="AP7252" s="54"/>
      <c r="AQ7252" s="54"/>
      <c r="AR7252" s="7"/>
      <c r="AS7252" s="54"/>
      <c r="AT7252" s="53"/>
      <c r="AU7252" s="7"/>
      <c r="AV7252" s="7"/>
      <c r="AW7252" s="55"/>
      <c r="AX7252" s="56"/>
      <c r="AY7252" s="55"/>
      <c r="AZ7252" s="55"/>
      <c r="BA7252" s="55"/>
      <c r="BB7252" s="11"/>
      <c r="BC7252" s="12"/>
      <c r="BD7252" s="12"/>
      <c r="BE7252" s="12"/>
      <c r="BF7252" s="12"/>
      <c r="BG7252" s="12"/>
      <c r="BH7252" s="12"/>
      <c r="BI7252" s="12"/>
      <c r="BJ7252" s="12"/>
      <c r="BK7252" s="12"/>
    </row>
    <row r="7253" spans="1:63" s="5" customFormat="1">
      <c r="A7253" s="13"/>
      <c r="B7253" s="13"/>
      <c r="C7253" s="45"/>
      <c r="E7253" s="46"/>
      <c r="F7253" s="47"/>
      <c r="G7253" s="48"/>
      <c r="H7253" s="49"/>
      <c r="I7253" s="49"/>
      <c r="J7253" s="49"/>
      <c r="K7253" s="50"/>
      <c r="L7253" s="50"/>
      <c r="M7253" s="50"/>
      <c r="N7253" s="50"/>
      <c r="O7253" s="50"/>
      <c r="P7253" s="50"/>
      <c r="Q7253" s="50"/>
      <c r="R7253" s="51"/>
      <c r="S7253" s="51"/>
      <c r="T7253" s="51"/>
      <c r="U7253" s="51"/>
      <c r="V7253" s="51"/>
      <c r="W7253" s="51"/>
      <c r="X7253" s="44"/>
      <c r="AF7253" s="52"/>
      <c r="AM7253" s="7"/>
      <c r="AN7253" s="7"/>
      <c r="AO7253" s="53"/>
      <c r="AP7253" s="54"/>
      <c r="AQ7253" s="54"/>
      <c r="AR7253" s="7"/>
      <c r="AS7253" s="54"/>
      <c r="AT7253" s="53"/>
      <c r="AU7253" s="7"/>
      <c r="AV7253" s="7"/>
      <c r="AW7253" s="55"/>
      <c r="AX7253" s="56"/>
      <c r="AY7253" s="55"/>
      <c r="AZ7253" s="55"/>
      <c r="BA7253" s="55"/>
      <c r="BB7253" s="11"/>
      <c r="BC7253" s="12"/>
      <c r="BD7253" s="12"/>
      <c r="BE7253" s="12"/>
      <c r="BF7253" s="12"/>
      <c r="BG7253" s="12"/>
      <c r="BH7253" s="12"/>
      <c r="BI7253" s="12"/>
      <c r="BJ7253" s="12"/>
      <c r="BK7253" s="12"/>
    </row>
    <row r="7254" spans="1:63" s="5" customFormat="1">
      <c r="A7254" s="13"/>
      <c r="B7254" s="13"/>
      <c r="C7254" s="45"/>
      <c r="E7254" s="46"/>
      <c r="F7254" s="47"/>
      <c r="G7254" s="48"/>
      <c r="H7254" s="49"/>
      <c r="I7254" s="49"/>
      <c r="J7254" s="49"/>
      <c r="K7254" s="50"/>
      <c r="L7254" s="50"/>
      <c r="M7254" s="50"/>
      <c r="N7254" s="50"/>
      <c r="O7254" s="50"/>
      <c r="P7254" s="50"/>
      <c r="Q7254" s="50"/>
      <c r="R7254" s="51"/>
      <c r="S7254" s="51"/>
      <c r="T7254" s="51"/>
      <c r="U7254" s="51"/>
      <c r="V7254" s="51"/>
      <c r="W7254" s="51"/>
      <c r="X7254" s="44"/>
      <c r="AF7254" s="52"/>
      <c r="AM7254" s="7"/>
      <c r="AN7254" s="7"/>
      <c r="AO7254" s="53"/>
      <c r="AP7254" s="54"/>
      <c r="AQ7254" s="54"/>
      <c r="AR7254" s="7"/>
      <c r="AS7254" s="54"/>
      <c r="AT7254" s="53"/>
      <c r="AU7254" s="7"/>
      <c r="AV7254" s="7"/>
      <c r="AW7254" s="55"/>
      <c r="AX7254" s="56"/>
      <c r="AY7254" s="55"/>
      <c r="AZ7254" s="55"/>
      <c r="BA7254" s="55"/>
      <c r="BB7254" s="11"/>
      <c r="BC7254" s="12"/>
      <c r="BD7254" s="12"/>
      <c r="BE7254" s="12"/>
      <c r="BF7254" s="12"/>
      <c r="BG7254" s="12"/>
      <c r="BH7254" s="12"/>
      <c r="BI7254" s="12"/>
      <c r="BJ7254" s="12"/>
      <c r="BK7254" s="12"/>
    </row>
    <row r="7255" spans="1:63" s="5" customFormat="1">
      <c r="A7255" s="13"/>
      <c r="B7255" s="13"/>
      <c r="C7255" s="45"/>
      <c r="E7255" s="46"/>
      <c r="F7255" s="47"/>
      <c r="G7255" s="48"/>
      <c r="H7255" s="49"/>
      <c r="I7255" s="49"/>
      <c r="J7255" s="49"/>
      <c r="K7255" s="50"/>
      <c r="L7255" s="50"/>
      <c r="M7255" s="50"/>
      <c r="N7255" s="50"/>
      <c r="O7255" s="50"/>
      <c r="P7255" s="50"/>
      <c r="Q7255" s="50"/>
      <c r="R7255" s="51"/>
      <c r="S7255" s="51"/>
      <c r="T7255" s="51"/>
      <c r="U7255" s="51"/>
      <c r="V7255" s="51"/>
      <c r="W7255" s="51"/>
      <c r="X7255" s="44"/>
      <c r="AF7255" s="52"/>
      <c r="AM7255" s="7"/>
      <c r="AN7255" s="7"/>
      <c r="AO7255" s="53"/>
      <c r="AP7255" s="54"/>
      <c r="AQ7255" s="54"/>
      <c r="AR7255" s="7"/>
      <c r="AS7255" s="54"/>
      <c r="AT7255" s="53"/>
      <c r="AU7255" s="7"/>
      <c r="AV7255" s="7"/>
      <c r="AW7255" s="55"/>
      <c r="AX7255" s="56"/>
      <c r="AY7255" s="55"/>
      <c r="AZ7255" s="55"/>
      <c r="BA7255" s="55"/>
      <c r="BB7255" s="11"/>
      <c r="BC7255" s="12"/>
      <c r="BD7255" s="12"/>
      <c r="BE7255" s="12"/>
      <c r="BF7255" s="12"/>
      <c r="BG7255" s="12"/>
      <c r="BH7255" s="12"/>
      <c r="BI7255" s="12"/>
      <c r="BJ7255" s="12"/>
      <c r="BK7255" s="12"/>
    </row>
    <row r="7256" spans="1:63" s="5" customFormat="1">
      <c r="A7256" s="13"/>
      <c r="B7256" s="13"/>
      <c r="C7256" s="45"/>
      <c r="E7256" s="46"/>
      <c r="F7256" s="47"/>
      <c r="G7256" s="48"/>
      <c r="H7256" s="49"/>
      <c r="I7256" s="49"/>
      <c r="J7256" s="49"/>
      <c r="K7256" s="50"/>
      <c r="L7256" s="50"/>
      <c r="M7256" s="50"/>
      <c r="N7256" s="50"/>
      <c r="O7256" s="50"/>
      <c r="P7256" s="50"/>
      <c r="Q7256" s="50"/>
      <c r="R7256" s="51"/>
      <c r="S7256" s="51"/>
      <c r="T7256" s="51"/>
      <c r="U7256" s="51"/>
      <c r="V7256" s="51"/>
      <c r="W7256" s="51"/>
      <c r="X7256" s="44"/>
      <c r="AF7256" s="52"/>
      <c r="AM7256" s="7"/>
      <c r="AN7256" s="7"/>
      <c r="AO7256" s="53"/>
      <c r="AP7256" s="54"/>
      <c r="AQ7256" s="54"/>
      <c r="AR7256" s="7"/>
      <c r="AS7256" s="54"/>
      <c r="AT7256" s="53"/>
      <c r="AU7256" s="7"/>
      <c r="AV7256" s="7"/>
      <c r="AW7256" s="55"/>
      <c r="AX7256" s="56"/>
      <c r="AY7256" s="55"/>
      <c r="AZ7256" s="55"/>
      <c r="BA7256" s="55"/>
      <c r="BB7256" s="11"/>
      <c r="BC7256" s="12"/>
      <c r="BD7256" s="12"/>
      <c r="BE7256" s="12"/>
      <c r="BF7256" s="12"/>
      <c r="BG7256" s="12"/>
      <c r="BH7256" s="12"/>
      <c r="BI7256" s="12"/>
      <c r="BJ7256" s="12"/>
      <c r="BK7256" s="12"/>
    </row>
    <row r="7257" spans="1:63" s="5" customFormat="1">
      <c r="A7257" s="13"/>
      <c r="B7257" s="13"/>
      <c r="C7257" s="45"/>
      <c r="E7257" s="46"/>
      <c r="F7257" s="47"/>
      <c r="G7257" s="48"/>
      <c r="H7257" s="49"/>
      <c r="I7257" s="49"/>
      <c r="J7257" s="49"/>
      <c r="K7257" s="50"/>
      <c r="L7257" s="50"/>
      <c r="M7257" s="50"/>
      <c r="N7257" s="50"/>
      <c r="O7257" s="50"/>
      <c r="P7257" s="50"/>
      <c r="Q7257" s="50"/>
      <c r="R7257" s="51"/>
      <c r="S7257" s="51"/>
      <c r="T7257" s="51"/>
      <c r="U7257" s="51"/>
      <c r="V7257" s="51"/>
      <c r="W7257" s="51"/>
      <c r="X7257" s="44"/>
      <c r="AF7257" s="52"/>
      <c r="AM7257" s="7"/>
      <c r="AN7257" s="7"/>
      <c r="AO7257" s="53"/>
      <c r="AP7257" s="54"/>
      <c r="AQ7257" s="54"/>
      <c r="AR7257" s="7"/>
      <c r="AS7257" s="54"/>
      <c r="AT7257" s="53"/>
      <c r="AU7257" s="7"/>
      <c r="AV7257" s="7"/>
      <c r="AW7257" s="55"/>
      <c r="AX7257" s="56"/>
      <c r="AY7257" s="55"/>
      <c r="AZ7257" s="55"/>
      <c r="BA7257" s="55"/>
      <c r="BB7257" s="11"/>
      <c r="BC7257" s="12"/>
      <c r="BD7257" s="12"/>
      <c r="BE7257" s="12"/>
      <c r="BF7257" s="12"/>
      <c r="BG7257" s="12"/>
      <c r="BH7257" s="12"/>
      <c r="BI7257" s="12"/>
      <c r="BJ7257" s="12"/>
      <c r="BK7257" s="12"/>
    </row>
    <row r="7258" spans="1:63" s="5" customFormat="1">
      <c r="A7258" s="13"/>
      <c r="B7258" s="13"/>
      <c r="C7258" s="45"/>
      <c r="E7258" s="46"/>
      <c r="F7258" s="47"/>
      <c r="G7258" s="48"/>
      <c r="H7258" s="49"/>
      <c r="I7258" s="49"/>
      <c r="J7258" s="49"/>
      <c r="K7258" s="50"/>
      <c r="L7258" s="50"/>
      <c r="M7258" s="50"/>
      <c r="N7258" s="50"/>
      <c r="O7258" s="50"/>
      <c r="P7258" s="50"/>
      <c r="Q7258" s="50"/>
      <c r="R7258" s="51"/>
      <c r="S7258" s="51"/>
      <c r="T7258" s="51"/>
      <c r="U7258" s="51"/>
      <c r="V7258" s="51"/>
      <c r="W7258" s="51"/>
      <c r="X7258" s="44"/>
      <c r="AF7258" s="52"/>
      <c r="AM7258" s="7"/>
      <c r="AN7258" s="7"/>
      <c r="AO7258" s="53"/>
      <c r="AP7258" s="54"/>
      <c r="AQ7258" s="54"/>
      <c r="AR7258" s="7"/>
      <c r="AS7258" s="54"/>
      <c r="AT7258" s="53"/>
      <c r="AU7258" s="7"/>
      <c r="AV7258" s="7"/>
      <c r="AW7258" s="55"/>
      <c r="AX7258" s="56"/>
      <c r="AY7258" s="55"/>
      <c r="AZ7258" s="55"/>
      <c r="BA7258" s="55"/>
      <c r="BB7258" s="11"/>
      <c r="BC7258" s="12"/>
      <c r="BD7258" s="12"/>
      <c r="BE7258" s="12"/>
      <c r="BF7258" s="12"/>
      <c r="BG7258" s="12"/>
      <c r="BH7258" s="12"/>
      <c r="BI7258" s="12"/>
      <c r="BJ7258" s="12"/>
      <c r="BK7258" s="12"/>
    </row>
    <row r="7259" spans="1:63" s="5" customFormat="1">
      <c r="A7259" s="13"/>
      <c r="B7259" s="13"/>
      <c r="C7259" s="45"/>
      <c r="E7259" s="46"/>
      <c r="F7259" s="47"/>
      <c r="G7259" s="48"/>
      <c r="H7259" s="49"/>
      <c r="I7259" s="49"/>
      <c r="J7259" s="49"/>
      <c r="K7259" s="50"/>
      <c r="L7259" s="50"/>
      <c r="M7259" s="50"/>
      <c r="N7259" s="50"/>
      <c r="O7259" s="50"/>
      <c r="P7259" s="50"/>
      <c r="Q7259" s="50"/>
      <c r="R7259" s="51"/>
      <c r="S7259" s="51"/>
      <c r="T7259" s="51"/>
      <c r="U7259" s="51"/>
      <c r="V7259" s="51"/>
      <c r="W7259" s="51"/>
      <c r="X7259" s="44"/>
      <c r="AF7259" s="52"/>
      <c r="AM7259" s="7"/>
      <c r="AN7259" s="7"/>
      <c r="AO7259" s="53"/>
      <c r="AP7259" s="54"/>
      <c r="AQ7259" s="54"/>
      <c r="AR7259" s="7"/>
      <c r="AS7259" s="54"/>
      <c r="AT7259" s="53"/>
      <c r="AU7259" s="7"/>
      <c r="AV7259" s="7"/>
      <c r="AW7259" s="55"/>
      <c r="AX7259" s="56"/>
      <c r="AY7259" s="55"/>
      <c r="AZ7259" s="55"/>
      <c r="BA7259" s="55"/>
      <c r="BB7259" s="11"/>
      <c r="BC7259" s="12"/>
      <c r="BD7259" s="12"/>
      <c r="BE7259" s="12"/>
      <c r="BF7259" s="12"/>
      <c r="BG7259" s="12"/>
      <c r="BH7259" s="12"/>
      <c r="BI7259" s="12"/>
      <c r="BJ7259" s="12"/>
      <c r="BK7259" s="12"/>
    </row>
    <row r="7260" spans="1:63" s="5" customFormat="1">
      <c r="A7260" s="13"/>
      <c r="B7260" s="13"/>
      <c r="C7260" s="45"/>
      <c r="E7260" s="46"/>
      <c r="F7260" s="47"/>
      <c r="G7260" s="48"/>
      <c r="H7260" s="49"/>
      <c r="I7260" s="49"/>
      <c r="J7260" s="49"/>
      <c r="K7260" s="50"/>
      <c r="L7260" s="50"/>
      <c r="M7260" s="50"/>
      <c r="N7260" s="50"/>
      <c r="O7260" s="50"/>
      <c r="P7260" s="50"/>
      <c r="Q7260" s="50"/>
      <c r="R7260" s="51"/>
      <c r="S7260" s="51"/>
      <c r="T7260" s="51"/>
      <c r="U7260" s="51"/>
      <c r="V7260" s="51"/>
      <c r="W7260" s="51"/>
      <c r="X7260" s="44"/>
      <c r="AF7260" s="52"/>
      <c r="AM7260" s="7"/>
      <c r="AN7260" s="7"/>
      <c r="AO7260" s="53"/>
      <c r="AP7260" s="54"/>
      <c r="AQ7260" s="54"/>
      <c r="AR7260" s="7"/>
      <c r="AS7260" s="54"/>
      <c r="AT7260" s="53"/>
      <c r="AU7260" s="7"/>
      <c r="AV7260" s="7"/>
      <c r="AW7260" s="55"/>
      <c r="AX7260" s="56"/>
      <c r="AY7260" s="55"/>
      <c r="AZ7260" s="55"/>
      <c r="BA7260" s="55"/>
      <c r="BB7260" s="11"/>
      <c r="BC7260" s="12"/>
      <c r="BD7260" s="12"/>
      <c r="BE7260" s="12"/>
      <c r="BF7260" s="12"/>
      <c r="BG7260" s="12"/>
      <c r="BH7260" s="12"/>
      <c r="BI7260" s="12"/>
      <c r="BJ7260" s="12"/>
      <c r="BK7260" s="12"/>
    </row>
    <row r="7261" spans="1:63" s="5" customFormat="1">
      <c r="A7261" s="13"/>
      <c r="B7261" s="13"/>
      <c r="C7261" s="45"/>
      <c r="E7261" s="46"/>
      <c r="F7261" s="47"/>
      <c r="G7261" s="48"/>
      <c r="H7261" s="49"/>
      <c r="I7261" s="49"/>
      <c r="J7261" s="49"/>
      <c r="K7261" s="50"/>
      <c r="L7261" s="50"/>
      <c r="M7261" s="50"/>
      <c r="N7261" s="50"/>
      <c r="O7261" s="50"/>
      <c r="P7261" s="50"/>
      <c r="Q7261" s="50"/>
      <c r="R7261" s="51"/>
      <c r="S7261" s="51"/>
      <c r="T7261" s="51"/>
      <c r="U7261" s="51"/>
      <c r="V7261" s="51"/>
      <c r="W7261" s="51"/>
      <c r="X7261" s="44"/>
      <c r="AF7261" s="52"/>
      <c r="AM7261" s="7"/>
      <c r="AN7261" s="7"/>
      <c r="AO7261" s="53"/>
      <c r="AP7261" s="54"/>
      <c r="AQ7261" s="54"/>
      <c r="AR7261" s="7"/>
      <c r="AS7261" s="54"/>
      <c r="AT7261" s="53"/>
      <c r="AU7261" s="7"/>
      <c r="AV7261" s="7"/>
      <c r="AW7261" s="55"/>
      <c r="AX7261" s="56"/>
      <c r="AY7261" s="55"/>
      <c r="AZ7261" s="55"/>
      <c r="BA7261" s="55"/>
      <c r="BB7261" s="11"/>
      <c r="BC7261" s="12"/>
      <c r="BD7261" s="12"/>
      <c r="BE7261" s="12"/>
      <c r="BF7261" s="12"/>
      <c r="BG7261" s="12"/>
      <c r="BH7261" s="12"/>
      <c r="BI7261" s="12"/>
      <c r="BJ7261" s="12"/>
      <c r="BK7261" s="12"/>
    </row>
    <row r="7262" spans="1:63" s="5" customFormat="1">
      <c r="A7262" s="13"/>
      <c r="B7262" s="13"/>
      <c r="C7262" s="45"/>
      <c r="E7262" s="46"/>
      <c r="F7262" s="47"/>
      <c r="G7262" s="48"/>
      <c r="H7262" s="49"/>
      <c r="I7262" s="49"/>
      <c r="J7262" s="49"/>
      <c r="K7262" s="50"/>
      <c r="L7262" s="50"/>
      <c r="M7262" s="50"/>
      <c r="N7262" s="50"/>
      <c r="O7262" s="50"/>
      <c r="P7262" s="50"/>
      <c r="Q7262" s="50"/>
      <c r="R7262" s="51"/>
      <c r="S7262" s="51"/>
      <c r="T7262" s="51"/>
      <c r="U7262" s="51"/>
      <c r="V7262" s="51"/>
      <c r="W7262" s="51"/>
      <c r="X7262" s="44"/>
      <c r="AF7262" s="52"/>
      <c r="AM7262" s="7"/>
      <c r="AN7262" s="7"/>
      <c r="AO7262" s="53"/>
      <c r="AP7262" s="54"/>
      <c r="AQ7262" s="54"/>
      <c r="AR7262" s="7"/>
      <c r="AS7262" s="54"/>
      <c r="AT7262" s="53"/>
      <c r="AU7262" s="7"/>
      <c r="AV7262" s="7"/>
      <c r="AW7262" s="55"/>
      <c r="AX7262" s="56"/>
      <c r="AY7262" s="55"/>
      <c r="AZ7262" s="55"/>
      <c r="BA7262" s="55"/>
      <c r="BB7262" s="11"/>
      <c r="BC7262" s="12"/>
      <c r="BD7262" s="12"/>
      <c r="BE7262" s="12"/>
      <c r="BF7262" s="12"/>
      <c r="BG7262" s="12"/>
      <c r="BH7262" s="12"/>
      <c r="BI7262" s="12"/>
      <c r="BJ7262" s="12"/>
      <c r="BK7262" s="12"/>
    </row>
    <row r="7263" spans="1:63" s="5" customFormat="1">
      <c r="A7263" s="13"/>
      <c r="B7263" s="13"/>
      <c r="C7263" s="45"/>
      <c r="E7263" s="46"/>
      <c r="F7263" s="47"/>
      <c r="G7263" s="48"/>
      <c r="H7263" s="49"/>
      <c r="I7263" s="49"/>
      <c r="J7263" s="49"/>
      <c r="K7263" s="50"/>
      <c r="L7263" s="50"/>
      <c r="M7263" s="50"/>
      <c r="N7263" s="50"/>
      <c r="O7263" s="50"/>
      <c r="P7263" s="50"/>
      <c r="Q7263" s="50"/>
      <c r="R7263" s="51"/>
      <c r="S7263" s="51"/>
      <c r="T7263" s="51"/>
      <c r="U7263" s="51"/>
      <c r="V7263" s="51"/>
      <c r="W7263" s="51"/>
      <c r="X7263" s="44"/>
      <c r="AF7263" s="52"/>
      <c r="AM7263" s="7"/>
      <c r="AN7263" s="7"/>
      <c r="AO7263" s="53"/>
      <c r="AP7263" s="54"/>
      <c r="AQ7263" s="54"/>
      <c r="AR7263" s="7"/>
      <c r="AS7263" s="54"/>
      <c r="AT7263" s="53"/>
      <c r="AU7263" s="7"/>
      <c r="AV7263" s="7"/>
      <c r="AW7263" s="55"/>
      <c r="AX7263" s="56"/>
      <c r="AY7263" s="55"/>
      <c r="AZ7263" s="55"/>
      <c r="BA7263" s="55"/>
      <c r="BB7263" s="11"/>
      <c r="BC7263" s="12"/>
      <c r="BD7263" s="12"/>
      <c r="BE7263" s="12"/>
      <c r="BF7263" s="12"/>
      <c r="BG7263" s="12"/>
      <c r="BH7263" s="12"/>
      <c r="BI7263" s="12"/>
      <c r="BJ7263" s="12"/>
      <c r="BK7263" s="12"/>
    </row>
    <row r="7264" spans="1:63" s="5" customFormat="1">
      <c r="A7264" s="13"/>
      <c r="B7264" s="13"/>
      <c r="C7264" s="45"/>
      <c r="E7264" s="46"/>
      <c r="F7264" s="47"/>
      <c r="G7264" s="48"/>
      <c r="H7264" s="49"/>
      <c r="I7264" s="49"/>
      <c r="J7264" s="49"/>
      <c r="K7264" s="50"/>
      <c r="L7264" s="50"/>
      <c r="M7264" s="50"/>
      <c r="N7264" s="50"/>
      <c r="O7264" s="50"/>
      <c r="P7264" s="50"/>
      <c r="Q7264" s="50"/>
      <c r="R7264" s="51"/>
      <c r="S7264" s="51"/>
      <c r="T7264" s="51"/>
      <c r="U7264" s="51"/>
      <c r="V7264" s="51"/>
      <c r="W7264" s="51"/>
      <c r="X7264" s="44"/>
      <c r="AF7264" s="52"/>
      <c r="AM7264" s="7"/>
      <c r="AN7264" s="7"/>
      <c r="AO7264" s="53"/>
      <c r="AP7264" s="54"/>
      <c r="AQ7264" s="54"/>
      <c r="AR7264" s="7"/>
      <c r="AS7264" s="54"/>
      <c r="AT7264" s="53"/>
      <c r="AU7264" s="7"/>
      <c r="AV7264" s="7"/>
      <c r="AW7264" s="55"/>
      <c r="AX7264" s="56"/>
      <c r="AY7264" s="55"/>
      <c r="AZ7264" s="55"/>
      <c r="BA7264" s="55"/>
      <c r="BB7264" s="11"/>
      <c r="BC7264" s="12"/>
      <c r="BD7264" s="12"/>
      <c r="BE7264" s="12"/>
      <c r="BF7264" s="12"/>
      <c r="BG7264" s="12"/>
      <c r="BH7264" s="12"/>
      <c r="BI7264" s="12"/>
      <c r="BJ7264" s="12"/>
      <c r="BK7264" s="12"/>
    </row>
    <row r="7265" spans="1:63" s="5" customFormat="1">
      <c r="A7265" s="13"/>
      <c r="B7265" s="13"/>
      <c r="C7265" s="45"/>
      <c r="E7265" s="46"/>
      <c r="F7265" s="47"/>
      <c r="G7265" s="48"/>
      <c r="H7265" s="49"/>
      <c r="I7265" s="49"/>
      <c r="J7265" s="49"/>
      <c r="K7265" s="50"/>
      <c r="L7265" s="50"/>
      <c r="M7265" s="50"/>
      <c r="N7265" s="50"/>
      <c r="O7265" s="50"/>
      <c r="P7265" s="50"/>
      <c r="Q7265" s="50"/>
      <c r="R7265" s="51"/>
      <c r="S7265" s="51"/>
      <c r="T7265" s="51"/>
      <c r="U7265" s="51"/>
      <c r="V7265" s="51"/>
      <c r="W7265" s="51"/>
      <c r="X7265" s="44"/>
      <c r="AF7265" s="52"/>
      <c r="AM7265" s="7"/>
      <c r="AN7265" s="7"/>
      <c r="AO7265" s="53"/>
      <c r="AP7265" s="54"/>
      <c r="AQ7265" s="54"/>
      <c r="AR7265" s="7"/>
      <c r="AS7265" s="54"/>
      <c r="AT7265" s="53"/>
      <c r="AU7265" s="7"/>
      <c r="AV7265" s="7"/>
      <c r="AW7265" s="55"/>
      <c r="AX7265" s="56"/>
      <c r="AY7265" s="55"/>
      <c r="AZ7265" s="55"/>
      <c r="BA7265" s="55"/>
      <c r="BB7265" s="11"/>
      <c r="BC7265" s="12"/>
      <c r="BD7265" s="12"/>
      <c r="BE7265" s="12"/>
      <c r="BF7265" s="12"/>
      <c r="BG7265" s="12"/>
      <c r="BH7265" s="12"/>
      <c r="BI7265" s="12"/>
      <c r="BJ7265" s="12"/>
      <c r="BK7265" s="12"/>
    </row>
    <row r="7266" spans="1:63" s="5" customFormat="1">
      <c r="A7266" s="13"/>
      <c r="B7266" s="13"/>
      <c r="C7266" s="45"/>
      <c r="E7266" s="46"/>
      <c r="F7266" s="47"/>
      <c r="G7266" s="48"/>
      <c r="H7266" s="49"/>
      <c r="I7266" s="49"/>
      <c r="J7266" s="49"/>
      <c r="K7266" s="50"/>
      <c r="L7266" s="50"/>
      <c r="M7266" s="50"/>
      <c r="N7266" s="50"/>
      <c r="O7266" s="50"/>
      <c r="P7266" s="50"/>
      <c r="Q7266" s="50"/>
      <c r="R7266" s="51"/>
      <c r="S7266" s="51"/>
      <c r="T7266" s="51"/>
      <c r="U7266" s="51"/>
      <c r="V7266" s="51"/>
      <c r="W7266" s="51"/>
      <c r="X7266" s="44"/>
      <c r="AF7266" s="52"/>
      <c r="AM7266" s="7"/>
      <c r="AN7266" s="7"/>
      <c r="AO7266" s="53"/>
      <c r="AP7266" s="54"/>
      <c r="AQ7266" s="54"/>
      <c r="AR7266" s="7"/>
      <c r="AS7266" s="54"/>
      <c r="AT7266" s="53"/>
      <c r="AU7266" s="7"/>
      <c r="AV7266" s="7"/>
      <c r="AW7266" s="55"/>
      <c r="AX7266" s="56"/>
      <c r="AY7266" s="55"/>
      <c r="AZ7266" s="55"/>
      <c r="BA7266" s="55"/>
      <c r="BB7266" s="11"/>
      <c r="BC7266" s="12"/>
      <c r="BD7266" s="12"/>
      <c r="BE7266" s="12"/>
      <c r="BF7266" s="12"/>
      <c r="BG7266" s="12"/>
      <c r="BH7266" s="12"/>
      <c r="BI7266" s="12"/>
      <c r="BJ7266" s="12"/>
      <c r="BK7266" s="12"/>
    </row>
    <row r="7267" spans="1:63" s="5" customFormat="1">
      <c r="A7267" s="13"/>
      <c r="B7267" s="13"/>
      <c r="C7267" s="45"/>
      <c r="E7267" s="46"/>
      <c r="F7267" s="47"/>
      <c r="G7267" s="48"/>
      <c r="H7267" s="49"/>
      <c r="I7267" s="49"/>
      <c r="J7267" s="49"/>
      <c r="K7267" s="50"/>
      <c r="L7267" s="50"/>
      <c r="M7267" s="50"/>
      <c r="N7267" s="50"/>
      <c r="O7267" s="50"/>
      <c r="P7267" s="50"/>
      <c r="Q7267" s="50"/>
      <c r="R7267" s="51"/>
      <c r="S7267" s="51"/>
      <c r="T7267" s="51"/>
      <c r="U7267" s="51"/>
      <c r="V7267" s="51"/>
      <c r="W7267" s="51"/>
      <c r="X7267" s="44"/>
      <c r="AF7267" s="52"/>
      <c r="AM7267" s="7"/>
      <c r="AN7267" s="7"/>
      <c r="AO7267" s="53"/>
      <c r="AP7267" s="54"/>
      <c r="AQ7267" s="54"/>
      <c r="AR7267" s="7"/>
      <c r="AS7267" s="54"/>
      <c r="AT7267" s="53"/>
      <c r="AU7267" s="7"/>
      <c r="AV7267" s="7"/>
      <c r="AW7267" s="55"/>
      <c r="AX7267" s="56"/>
      <c r="AY7267" s="55"/>
      <c r="AZ7267" s="55"/>
      <c r="BA7267" s="55"/>
      <c r="BB7267" s="11"/>
      <c r="BC7267" s="12"/>
      <c r="BD7267" s="12"/>
      <c r="BE7267" s="12"/>
      <c r="BF7267" s="12"/>
      <c r="BG7267" s="12"/>
      <c r="BH7267" s="12"/>
      <c r="BI7267" s="12"/>
      <c r="BJ7267" s="12"/>
      <c r="BK7267" s="12"/>
    </row>
    <row r="7268" spans="1:63" s="5" customFormat="1">
      <c r="A7268" s="13"/>
      <c r="B7268" s="13"/>
      <c r="C7268" s="45"/>
      <c r="E7268" s="46"/>
      <c r="F7268" s="47"/>
      <c r="G7268" s="48"/>
      <c r="H7268" s="49"/>
      <c r="I7268" s="49"/>
      <c r="J7268" s="49"/>
      <c r="K7268" s="50"/>
      <c r="L7268" s="50"/>
      <c r="M7268" s="50"/>
      <c r="N7268" s="50"/>
      <c r="O7268" s="50"/>
      <c r="P7268" s="50"/>
      <c r="Q7268" s="50"/>
      <c r="R7268" s="51"/>
      <c r="S7268" s="51"/>
      <c r="T7268" s="51"/>
      <c r="U7268" s="51"/>
      <c r="V7268" s="51"/>
      <c r="W7268" s="51"/>
      <c r="X7268" s="44"/>
      <c r="AF7268" s="52"/>
      <c r="AM7268" s="7"/>
      <c r="AN7268" s="7"/>
      <c r="AO7268" s="53"/>
      <c r="AP7268" s="54"/>
      <c r="AQ7268" s="54"/>
      <c r="AR7268" s="7"/>
      <c r="AS7268" s="54"/>
      <c r="AT7268" s="53"/>
      <c r="AU7268" s="7"/>
      <c r="AV7268" s="7"/>
      <c r="AW7268" s="55"/>
      <c r="AX7268" s="56"/>
      <c r="AY7268" s="55"/>
      <c r="AZ7268" s="55"/>
      <c r="BA7268" s="55"/>
      <c r="BB7268" s="11"/>
      <c r="BC7268" s="12"/>
      <c r="BD7268" s="12"/>
      <c r="BE7268" s="12"/>
      <c r="BF7268" s="12"/>
      <c r="BG7268" s="12"/>
      <c r="BH7268" s="12"/>
      <c r="BI7268" s="12"/>
      <c r="BJ7268" s="12"/>
      <c r="BK7268" s="12"/>
    </row>
    <row r="7269" spans="1:63" s="5" customFormat="1">
      <c r="A7269" s="13"/>
      <c r="B7269" s="13"/>
      <c r="C7269" s="45"/>
      <c r="E7269" s="46"/>
      <c r="F7269" s="47"/>
      <c r="G7269" s="48"/>
      <c r="H7269" s="49"/>
      <c r="I7269" s="49"/>
      <c r="J7269" s="49"/>
      <c r="K7269" s="50"/>
      <c r="L7269" s="50"/>
      <c r="M7269" s="50"/>
      <c r="N7269" s="50"/>
      <c r="O7269" s="50"/>
      <c r="P7269" s="50"/>
      <c r="Q7269" s="50"/>
      <c r="R7269" s="51"/>
      <c r="S7269" s="51"/>
      <c r="T7269" s="51"/>
      <c r="U7269" s="51"/>
      <c r="V7269" s="51"/>
      <c r="W7269" s="51"/>
      <c r="X7269" s="44"/>
      <c r="AF7269" s="52"/>
      <c r="AM7269" s="7"/>
      <c r="AN7269" s="7"/>
      <c r="AO7269" s="53"/>
      <c r="AP7269" s="54"/>
      <c r="AQ7269" s="54"/>
      <c r="AR7269" s="7"/>
      <c r="AS7269" s="54"/>
      <c r="AT7269" s="53"/>
      <c r="AU7269" s="7"/>
      <c r="AV7269" s="7"/>
      <c r="AW7269" s="55"/>
      <c r="AX7269" s="56"/>
      <c r="AY7269" s="55"/>
      <c r="AZ7269" s="55"/>
      <c r="BA7269" s="55"/>
      <c r="BB7269" s="11"/>
      <c r="BC7269" s="12"/>
      <c r="BD7269" s="12"/>
      <c r="BE7269" s="12"/>
      <c r="BF7269" s="12"/>
      <c r="BG7269" s="12"/>
      <c r="BH7269" s="12"/>
      <c r="BI7269" s="12"/>
      <c r="BJ7269" s="12"/>
      <c r="BK7269" s="12"/>
    </row>
    <row r="7270" spans="1:63" s="5" customFormat="1">
      <c r="A7270" s="13"/>
      <c r="B7270" s="13"/>
      <c r="C7270" s="45"/>
      <c r="E7270" s="46"/>
      <c r="F7270" s="47"/>
      <c r="G7270" s="48"/>
      <c r="H7270" s="49"/>
      <c r="I7270" s="49"/>
      <c r="J7270" s="49"/>
      <c r="K7270" s="50"/>
      <c r="L7270" s="50"/>
      <c r="M7270" s="50"/>
      <c r="N7270" s="50"/>
      <c r="O7270" s="50"/>
      <c r="P7270" s="50"/>
      <c r="Q7270" s="50"/>
      <c r="R7270" s="51"/>
      <c r="S7270" s="51"/>
      <c r="T7270" s="51"/>
      <c r="U7270" s="51"/>
      <c r="V7270" s="51"/>
      <c r="W7270" s="51"/>
      <c r="X7270" s="44"/>
      <c r="AF7270" s="52"/>
      <c r="AM7270" s="7"/>
      <c r="AN7270" s="7"/>
      <c r="AO7270" s="53"/>
      <c r="AP7270" s="54"/>
      <c r="AQ7270" s="54"/>
      <c r="AR7270" s="7"/>
      <c r="AS7270" s="54"/>
      <c r="AT7270" s="53"/>
      <c r="AU7270" s="7"/>
      <c r="AV7270" s="7"/>
      <c r="AW7270" s="55"/>
      <c r="AX7270" s="56"/>
      <c r="AY7270" s="55"/>
      <c r="AZ7270" s="55"/>
      <c r="BA7270" s="55"/>
      <c r="BB7270" s="11"/>
      <c r="BC7270" s="12"/>
      <c r="BD7270" s="12"/>
      <c r="BE7270" s="12"/>
      <c r="BF7270" s="12"/>
      <c r="BG7270" s="12"/>
      <c r="BH7270" s="12"/>
      <c r="BI7270" s="12"/>
      <c r="BJ7270" s="12"/>
      <c r="BK7270" s="12"/>
    </row>
    <row r="7271" spans="1:63" s="5" customFormat="1">
      <c r="A7271" s="13"/>
      <c r="B7271" s="13"/>
      <c r="C7271" s="45"/>
      <c r="E7271" s="46"/>
      <c r="F7271" s="47"/>
      <c r="G7271" s="48"/>
      <c r="H7271" s="49"/>
      <c r="I7271" s="49"/>
      <c r="J7271" s="49"/>
      <c r="K7271" s="50"/>
      <c r="L7271" s="50"/>
      <c r="M7271" s="50"/>
      <c r="N7271" s="50"/>
      <c r="O7271" s="50"/>
      <c r="P7271" s="50"/>
      <c r="Q7271" s="50"/>
      <c r="R7271" s="51"/>
      <c r="S7271" s="51"/>
      <c r="T7271" s="51"/>
      <c r="U7271" s="51"/>
      <c r="V7271" s="51"/>
      <c r="W7271" s="51"/>
      <c r="X7271" s="44"/>
      <c r="AF7271" s="52"/>
      <c r="AM7271" s="7"/>
      <c r="AN7271" s="7"/>
      <c r="AO7271" s="53"/>
      <c r="AP7271" s="54"/>
      <c r="AQ7271" s="54"/>
      <c r="AR7271" s="7"/>
      <c r="AS7271" s="54"/>
      <c r="AT7271" s="53"/>
      <c r="AU7271" s="7"/>
      <c r="AV7271" s="7"/>
      <c r="AW7271" s="55"/>
      <c r="AX7271" s="56"/>
      <c r="AY7271" s="55"/>
      <c r="AZ7271" s="55"/>
      <c r="BA7271" s="55"/>
      <c r="BB7271" s="11"/>
      <c r="BC7271" s="12"/>
      <c r="BD7271" s="12"/>
      <c r="BE7271" s="12"/>
      <c r="BF7271" s="12"/>
      <c r="BG7271" s="12"/>
      <c r="BH7271" s="12"/>
      <c r="BI7271" s="12"/>
      <c r="BJ7271" s="12"/>
      <c r="BK7271" s="12"/>
    </row>
    <row r="7272" spans="1:63" s="5" customFormat="1">
      <c r="A7272" s="13"/>
      <c r="B7272" s="13"/>
      <c r="C7272" s="45"/>
      <c r="E7272" s="46"/>
      <c r="F7272" s="47"/>
      <c r="G7272" s="48"/>
      <c r="H7272" s="49"/>
      <c r="I7272" s="49"/>
      <c r="J7272" s="49"/>
      <c r="K7272" s="50"/>
      <c r="L7272" s="50"/>
      <c r="M7272" s="50"/>
      <c r="N7272" s="50"/>
      <c r="O7272" s="50"/>
      <c r="P7272" s="50"/>
      <c r="Q7272" s="50"/>
      <c r="R7272" s="51"/>
      <c r="S7272" s="51"/>
      <c r="T7272" s="51"/>
      <c r="U7272" s="51"/>
      <c r="V7272" s="51"/>
      <c r="W7272" s="51"/>
      <c r="X7272" s="44"/>
      <c r="AF7272" s="52"/>
      <c r="AM7272" s="7"/>
      <c r="AN7272" s="7"/>
      <c r="AO7272" s="53"/>
      <c r="AP7272" s="54"/>
      <c r="AQ7272" s="54"/>
      <c r="AR7272" s="7"/>
      <c r="AS7272" s="54"/>
      <c r="AT7272" s="53"/>
      <c r="AU7272" s="7"/>
      <c r="AV7272" s="7"/>
      <c r="AW7272" s="55"/>
      <c r="AX7272" s="56"/>
      <c r="AY7272" s="55"/>
      <c r="AZ7272" s="55"/>
      <c r="BA7272" s="55"/>
      <c r="BB7272" s="11"/>
      <c r="BC7272" s="12"/>
      <c r="BD7272" s="12"/>
      <c r="BE7272" s="12"/>
      <c r="BF7272" s="12"/>
      <c r="BG7272" s="12"/>
      <c r="BH7272" s="12"/>
      <c r="BI7272" s="12"/>
      <c r="BJ7272" s="12"/>
      <c r="BK7272" s="12"/>
    </row>
    <row r="7273" spans="1:63" s="5" customFormat="1">
      <c r="A7273" s="13"/>
      <c r="B7273" s="13"/>
      <c r="C7273" s="45"/>
      <c r="E7273" s="46"/>
      <c r="F7273" s="47"/>
      <c r="G7273" s="48"/>
      <c r="H7273" s="49"/>
      <c r="I7273" s="49"/>
      <c r="J7273" s="49"/>
      <c r="K7273" s="50"/>
      <c r="L7273" s="50"/>
      <c r="M7273" s="50"/>
      <c r="N7273" s="50"/>
      <c r="O7273" s="50"/>
      <c r="P7273" s="50"/>
      <c r="Q7273" s="50"/>
      <c r="R7273" s="51"/>
      <c r="S7273" s="51"/>
      <c r="T7273" s="51"/>
      <c r="U7273" s="51"/>
      <c r="V7273" s="51"/>
      <c r="W7273" s="51"/>
      <c r="X7273" s="44"/>
      <c r="AF7273" s="52"/>
      <c r="AM7273" s="7"/>
      <c r="AN7273" s="7"/>
      <c r="AO7273" s="53"/>
      <c r="AP7273" s="54"/>
      <c r="AQ7273" s="54"/>
      <c r="AR7273" s="7"/>
      <c r="AS7273" s="54"/>
      <c r="AT7273" s="53"/>
      <c r="AU7273" s="7"/>
      <c r="AV7273" s="7"/>
      <c r="AW7273" s="55"/>
      <c r="AX7273" s="56"/>
      <c r="AY7273" s="55"/>
      <c r="AZ7273" s="55"/>
      <c r="BA7273" s="55"/>
      <c r="BB7273" s="11"/>
      <c r="BC7273" s="12"/>
      <c r="BD7273" s="12"/>
      <c r="BE7273" s="12"/>
      <c r="BF7273" s="12"/>
      <c r="BG7273" s="12"/>
      <c r="BH7273" s="12"/>
      <c r="BI7273" s="12"/>
      <c r="BJ7273" s="12"/>
      <c r="BK7273" s="12"/>
    </row>
    <row r="7274" spans="1:63" s="5" customFormat="1">
      <c r="A7274" s="13"/>
      <c r="B7274" s="13"/>
      <c r="C7274" s="45"/>
      <c r="E7274" s="46"/>
      <c r="F7274" s="47"/>
      <c r="G7274" s="48"/>
      <c r="H7274" s="49"/>
      <c r="I7274" s="49"/>
      <c r="J7274" s="49"/>
      <c r="K7274" s="50"/>
      <c r="L7274" s="50"/>
      <c r="M7274" s="50"/>
      <c r="N7274" s="50"/>
      <c r="O7274" s="50"/>
      <c r="P7274" s="50"/>
      <c r="Q7274" s="50"/>
      <c r="R7274" s="51"/>
      <c r="S7274" s="51"/>
      <c r="T7274" s="51"/>
      <c r="U7274" s="51"/>
      <c r="V7274" s="51"/>
      <c r="W7274" s="51"/>
      <c r="X7274" s="44"/>
      <c r="AF7274" s="52"/>
      <c r="AM7274" s="7"/>
      <c r="AN7274" s="7"/>
      <c r="AO7274" s="53"/>
      <c r="AP7274" s="54"/>
      <c r="AQ7274" s="54"/>
      <c r="AR7274" s="7"/>
      <c r="AS7274" s="54"/>
      <c r="AT7274" s="53"/>
      <c r="AU7274" s="7"/>
      <c r="AV7274" s="7"/>
      <c r="AW7274" s="55"/>
      <c r="AX7274" s="56"/>
      <c r="AY7274" s="55"/>
      <c r="AZ7274" s="55"/>
      <c r="BA7274" s="55"/>
      <c r="BB7274" s="11"/>
      <c r="BC7274" s="12"/>
      <c r="BD7274" s="12"/>
      <c r="BE7274" s="12"/>
      <c r="BF7274" s="12"/>
      <c r="BG7274" s="12"/>
      <c r="BH7274" s="12"/>
      <c r="BI7274" s="12"/>
      <c r="BJ7274" s="12"/>
      <c r="BK7274" s="12"/>
    </row>
    <row r="7275" spans="1:63" s="5" customFormat="1">
      <c r="A7275" s="13"/>
      <c r="B7275" s="13"/>
      <c r="C7275" s="45"/>
      <c r="E7275" s="46"/>
      <c r="F7275" s="47"/>
      <c r="G7275" s="48"/>
      <c r="H7275" s="49"/>
      <c r="I7275" s="49"/>
      <c r="J7275" s="49"/>
      <c r="K7275" s="50"/>
      <c r="L7275" s="50"/>
      <c r="M7275" s="50"/>
      <c r="N7275" s="50"/>
      <c r="O7275" s="50"/>
      <c r="P7275" s="50"/>
      <c r="Q7275" s="50"/>
      <c r="R7275" s="51"/>
      <c r="S7275" s="51"/>
      <c r="T7275" s="51"/>
      <c r="U7275" s="51"/>
      <c r="V7275" s="51"/>
      <c r="W7275" s="51"/>
      <c r="X7275" s="44"/>
      <c r="AF7275" s="52"/>
      <c r="AM7275" s="7"/>
      <c r="AN7275" s="7"/>
      <c r="AO7275" s="53"/>
      <c r="AP7275" s="54"/>
      <c r="AQ7275" s="54"/>
      <c r="AR7275" s="7"/>
      <c r="AS7275" s="54"/>
      <c r="AT7275" s="53"/>
      <c r="AU7275" s="7"/>
      <c r="AV7275" s="7"/>
      <c r="AW7275" s="55"/>
      <c r="AX7275" s="56"/>
      <c r="AY7275" s="55"/>
      <c r="AZ7275" s="55"/>
      <c r="BA7275" s="55"/>
      <c r="BB7275" s="11"/>
      <c r="BC7275" s="12"/>
      <c r="BD7275" s="12"/>
      <c r="BE7275" s="12"/>
      <c r="BF7275" s="12"/>
      <c r="BG7275" s="12"/>
      <c r="BH7275" s="12"/>
      <c r="BI7275" s="12"/>
      <c r="BJ7275" s="12"/>
      <c r="BK7275" s="12"/>
    </row>
    <row r="7276" spans="1:63" s="5" customFormat="1">
      <c r="A7276" s="13"/>
      <c r="B7276" s="13"/>
      <c r="C7276" s="45"/>
      <c r="E7276" s="46"/>
      <c r="F7276" s="47"/>
      <c r="G7276" s="48"/>
      <c r="H7276" s="49"/>
      <c r="I7276" s="49"/>
      <c r="J7276" s="49"/>
      <c r="K7276" s="50"/>
      <c r="L7276" s="50"/>
      <c r="M7276" s="50"/>
      <c r="N7276" s="50"/>
      <c r="O7276" s="50"/>
      <c r="P7276" s="50"/>
      <c r="Q7276" s="50"/>
      <c r="R7276" s="51"/>
      <c r="S7276" s="51"/>
      <c r="T7276" s="51"/>
      <c r="U7276" s="51"/>
      <c r="V7276" s="51"/>
      <c r="W7276" s="51"/>
      <c r="X7276" s="44"/>
      <c r="AF7276" s="52"/>
      <c r="AM7276" s="7"/>
      <c r="AN7276" s="7"/>
      <c r="AO7276" s="53"/>
      <c r="AP7276" s="54"/>
      <c r="AQ7276" s="54"/>
      <c r="AR7276" s="7"/>
      <c r="AS7276" s="54"/>
      <c r="AT7276" s="53"/>
      <c r="AU7276" s="7"/>
      <c r="AV7276" s="7"/>
      <c r="AW7276" s="55"/>
      <c r="AX7276" s="56"/>
      <c r="AY7276" s="55"/>
      <c r="AZ7276" s="55"/>
      <c r="BA7276" s="55"/>
      <c r="BB7276" s="11"/>
      <c r="BC7276" s="12"/>
      <c r="BD7276" s="12"/>
      <c r="BE7276" s="12"/>
      <c r="BF7276" s="12"/>
      <c r="BG7276" s="12"/>
      <c r="BH7276" s="12"/>
      <c r="BI7276" s="12"/>
      <c r="BJ7276" s="12"/>
      <c r="BK7276" s="12"/>
    </row>
    <row r="7277" spans="1:63" s="5" customFormat="1">
      <c r="A7277" s="13"/>
      <c r="B7277" s="13"/>
      <c r="C7277" s="45"/>
      <c r="E7277" s="46"/>
      <c r="F7277" s="47"/>
      <c r="G7277" s="48"/>
      <c r="H7277" s="49"/>
      <c r="I7277" s="49"/>
      <c r="J7277" s="49"/>
      <c r="K7277" s="50"/>
      <c r="L7277" s="50"/>
      <c r="M7277" s="50"/>
      <c r="N7277" s="50"/>
      <c r="O7277" s="50"/>
      <c r="P7277" s="50"/>
      <c r="Q7277" s="50"/>
      <c r="R7277" s="51"/>
      <c r="S7277" s="51"/>
      <c r="T7277" s="51"/>
      <c r="U7277" s="51"/>
      <c r="V7277" s="51"/>
      <c r="W7277" s="51"/>
      <c r="X7277" s="44"/>
      <c r="AF7277" s="52"/>
      <c r="AM7277" s="7"/>
      <c r="AN7277" s="7"/>
      <c r="AO7277" s="53"/>
      <c r="AP7277" s="54"/>
      <c r="AQ7277" s="54"/>
      <c r="AR7277" s="7"/>
      <c r="AS7277" s="54"/>
      <c r="AT7277" s="53"/>
      <c r="AU7277" s="7"/>
      <c r="AV7277" s="7"/>
      <c r="AW7277" s="55"/>
      <c r="AX7277" s="56"/>
      <c r="AY7277" s="55"/>
      <c r="AZ7277" s="55"/>
      <c r="BA7277" s="55"/>
      <c r="BB7277" s="11"/>
      <c r="BC7277" s="12"/>
      <c r="BD7277" s="12"/>
      <c r="BE7277" s="12"/>
      <c r="BF7277" s="12"/>
      <c r="BG7277" s="12"/>
      <c r="BH7277" s="12"/>
      <c r="BI7277" s="12"/>
      <c r="BJ7277" s="12"/>
      <c r="BK7277" s="12"/>
    </row>
    <row r="7278" spans="1:63" s="5" customFormat="1">
      <c r="A7278" s="13"/>
      <c r="B7278" s="13"/>
      <c r="C7278" s="45"/>
      <c r="E7278" s="46"/>
      <c r="F7278" s="47"/>
      <c r="G7278" s="48"/>
      <c r="H7278" s="49"/>
      <c r="I7278" s="49"/>
      <c r="J7278" s="49"/>
      <c r="K7278" s="50"/>
      <c r="L7278" s="50"/>
      <c r="M7278" s="50"/>
      <c r="N7278" s="50"/>
      <c r="O7278" s="50"/>
      <c r="P7278" s="50"/>
      <c r="Q7278" s="50"/>
      <c r="R7278" s="51"/>
      <c r="S7278" s="51"/>
      <c r="T7278" s="51"/>
      <c r="U7278" s="51"/>
      <c r="V7278" s="51"/>
      <c r="W7278" s="51"/>
      <c r="X7278" s="44"/>
      <c r="AF7278" s="52"/>
      <c r="AM7278" s="7"/>
      <c r="AN7278" s="7"/>
      <c r="AO7278" s="53"/>
      <c r="AP7278" s="54"/>
      <c r="AQ7278" s="54"/>
      <c r="AR7278" s="7"/>
      <c r="AS7278" s="54"/>
      <c r="AT7278" s="53"/>
      <c r="AU7278" s="7"/>
      <c r="AV7278" s="7"/>
      <c r="AW7278" s="55"/>
      <c r="AX7278" s="56"/>
      <c r="AY7278" s="55"/>
      <c r="AZ7278" s="55"/>
      <c r="BA7278" s="55"/>
      <c r="BB7278" s="11"/>
      <c r="BC7278" s="12"/>
      <c r="BD7278" s="12"/>
      <c r="BE7278" s="12"/>
      <c r="BF7278" s="12"/>
      <c r="BG7278" s="12"/>
      <c r="BH7278" s="12"/>
      <c r="BI7278" s="12"/>
      <c r="BJ7278" s="12"/>
      <c r="BK7278" s="12"/>
    </row>
    <row r="7279" spans="1:63" s="5" customFormat="1">
      <c r="A7279" s="13"/>
      <c r="B7279" s="13"/>
      <c r="C7279" s="45"/>
      <c r="E7279" s="46"/>
      <c r="F7279" s="47"/>
      <c r="G7279" s="48"/>
      <c r="H7279" s="49"/>
      <c r="I7279" s="49"/>
      <c r="J7279" s="49"/>
      <c r="K7279" s="50"/>
      <c r="L7279" s="50"/>
      <c r="M7279" s="50"/>
      <c r="N7279" s="50"/>
      <c r="O7279" s="50"/>
      <c r="P7279" s="50"/>
      <c r="Q7279" s="50"/>
      <c r="R7279" s="51"/>
      <c r="S7279" s="51"/>
      <c r="T7279" s="51"/>
      <c r="U7279" s="51"/>
      <c r="V7279" s="51"/>
      <c r="W7279" s="51"/>
      <c r="X7279" s="44"/>
      <c r="AF7279" s="52"/>
      <c r="AM7279" s="7"/>
      <c r="AN7279" s="7"/>
      <c r="AO7279" s="53"/>
      <c r="AP7279" s="54"/>
      <c r="AQ7279" s="54"/>
      <c r="AR7279" s="7"/>
      <c r="AS7279" s="54"/>
      <c r="AT7279" s="53"/>
      <c r="AU7279" s="7"/>
      <c r="AV7279" s="7"/>
      <c r="AW7279" s="55"/>
      <c r="AX7279" s="56"/>
      <c r="AY7279" s="55"/>
      <c r="AZ7279" s="55"/>
      <c r="BA7279" s="55"/>
      <c r="BB7279" s="11"/>
      <c r="BC7279" s="12"/>
      <c r="BD7279" s="12"/>
      <c r="BE7279" s="12"/>
      <c r="BF7279" s="12"/>
      <c r="BG7279" s="12"/>
      <c r="BH7279" s="12"/>
      <c r="BI7279" s="12"/>
      <c r="BJ7279" s="12"/>
      <c r="BK7279" s="12"/>
    </row>
    <row r="7280" spans="1:63" s="5" customFormat="1">
      <c r="A7280" s="13"/>
      <c r="B7280" s="13"/>
      <c r="C7280" s="45"/>
      <c r="E7280" s="46"/>
      <c r="F7280" s="47"/>
      <c r="G7280" s="48"/>
      <c r="H7280" s="49"/>
      <c r="I7280" s="49"/>
      <c r="J7280" s="49"/>
      <c r="K7280" s="50"/>
      <c r="L7280" s="50"/>
      <c r="M7280" s="50"/>
      <c r="N7280" s="50"/>
      <c r="O7280" s="50"/>
      <c r="P7280" s="50"/>
      <c r="Q7280" s="50"/>
      <c r="R7280" s="51"/>
      <c r="S7280" s="51"/>
      <c r="T7280" s="51"/>
      <c r="U7280" s="51"/>
      <c r="V7280" s="51"/>
      <c r="W7280" s="51"/>
      <c r="X7280" s="44"/>
      <c r="AF7280" s="52"/>
      <c r="AM7280" s="7"/>
      <c r="AN7280" s="7"/>
      <c r="AO7280" s="53"/>
      <c r="AP7280" s="54"/>
      <c r="AQ7280" s="54"/>
      <c r="AR7280" s="7"/>
      <c r="AS7280" s="54"/>
      <c r="AT7280" s="53"/>
      <c r="AU7280" s="7"/>
      <c r="AV7280" s="7"/>
      <c r="AW7280" s="55"/>
      <c r="AX7280" s="56"/>
      <c r="AY7280" s="55"/>
      <c r="AZ7280" s="55"/>
      <c r="BA7280" s="55"/>
      <c r="BB7280" s="11"/>
      <c r="BC7280" s="12"/>
      <c r="BD7280" s="12"/>
      <c r="BE7280" s="12"/>
      <c r="BF7280" s="12"/>
      <c r="BG7280" s="12"/>
      <c r="BH7280" s="12"/>
      <c r="BI7280" s="12"/>
      <c r="BJ7280" s="12"/>
      <c r="BK7280" s="12"/>
    </row>
    <row r="7281" spans="1:63" s="5" customFormat="1">
      <c r="A7281" s="13"/>
      <c r="B7281" s="13"/>
      <c r="C7281" s="45"/>
      <c r="E7281" s="46"/>
      <c r="F7281" s="47"/>
      <c r="G7281" s="48"/>
      <c r="H7281" s="49"/>
      <c r="I7281" s="49"/>
      <c r="J7281" s="49"/>
      <c r="K7281" s="50"/>
      <c r="L7281" s="50"/>
      <c r="M7281" s="50"/>
      <c r="N7281" s="50"/>
      <c r="O7281" s="50"/>
      <c r="P7281" s="50"/>
      <c r="Q7281" s="50"/>
      <c r="R7281" s="51"/>
      <c r="S7281" s="51"/>
      <c r="T7281" s="51"/>
      <c r="U7281" s="51"/>
      <c r="V7281" s="51"/>
      <c r="W7281" s="51"/>
      <c r="X7281" s="44"/>
      <c r="AF7281" s="52"/>
      <c r="AM7281" s="7"/>
      <c r="AN7281" s="7"/>
      <c r="AO7281" s="53"/>
      <c r="AP7281" s="54"/>
      <c r="AQ7281" s="54"/>
      <c r="AR7281" s="7"/>
      <c r="AS7281" s="54"/>
      <c r="AT7281" s="53"/>
      <c r="AU7281" s="7"/>
      <c r="AV7281" s="7"/>
      <c r="AW7281" s="55"/>
      <c r="AX7281" s="56"/>
      <c r="AY7281" s="55"/>
      <c r="AZ7281" s="55"/>
      <c r="BA7281" s="55"/>
      <c r="BB7281" s="11"/>
      <c r="BC7281" s="12"/>
      <c r="BD7281" s="12"/>
      <c r="BE7281" s="12"/>
      <c r="BF7281" s="12"/>
      <c r="BG7281" s="12"/>
      <c r="BH7281" s="12"/>
      <c r="BI7281" s="12"/>
      <c r="BJ7281" s="12"/>
      <c r="BK7281" s="12"/>
    </row>
    <row r="7282" spans="1:63" s="5" customFormat="1">
      <c r="A7282" s="13"/>
      <c r="B7282" s="13"/>
      <c r="C7282" s="45"/>
      <c r="E7282" s="46"/>
      <c r="F7282" s="47"/>
      <c r="G7282" s="48"/>
      <c r="H7282" s="49"/>
      <c r="I7282" s="49"/>
      <c r="J7282" s="49"/>
      <c r="K7282" s="50"/>
      <c r="L7282" s="50"/>
      <c r="M7282" s="50"/>
      <c r="N7282" s="50"/>
      <c r="O7282" s="50"/>
      <c r="P7282" s="50"/>
      <c r="Q7282" s="50"/>
      <c r="R7282" s="51"/>
      <c r="S7282" s="51"/>
      <c r="T7282" s="51"/>
      <c r="U7282" s="51"/>
      <c r="V7282" s="51"/>
      <c r="W7282" s="51"/>
      <c r="X7282" s="44"/>
      <c r="AF7282" s="52"/>
      <c r="AM7282" s="7"/>
      <c r="AN7282" s="7"/>
      <c r="AO7282" s="53"/>
      <c r="AP7282" s="54"/>
      <c r="AQ7282" s="54"/>
      <c r="AR7282" s="7"/>
      <c r="AS7282" s="54"/>
      <c r="AT7282" s="53"/>
      <c r="AU7282" s="7"/>
      <c r="AV7282" s="7"/>
      <c r="AW7282" s="55"/>
      <c r="AX7282" s="56"/>
      <c r="AY7282" s="55"/>
      <c r="AZ7282" s="55"/>
      <c r="BA7282" s="55"/>
      <c r="BB7282" s="11"/>
      <c r="BC7282" s="12"/>
      <c r="BD7282" s="12"/>
      <c r="BE7282" s="12"/>
      <c r="BF7282" s="12"/>
      <c r="BG7282" s="12"/>
      <c r="BH7282" s="12"/>
      <c r="BI7282" s="12"/>
      <c r="BJ7282" s="12"/>
      <c r="BK7282" s="12"/>
    </row>
    <row r="7283" spans="1:63" s="5" customFormat="1">
      <c r="A7283" s="13"/>
      <c r="B7283" s="13"/>
      <c r="C7283" s="45"/>
      <c r="E7283" s="46"/>
      <c r="F7283" s="47"/>
      <c r="G7283" s="48"/>
      <c r="H7283" s="49"/>
      <c r="I7283" s="49"/>
      <c r="J7283" s="49"/>
      <c r="K7283" s="50"/>
      <c r="L7283" s="50"/>
      <c r="M7283" s="50"/>
      <c r="N7283" s="50"/>
      <c r="O7283" s="50"/>
      <c r="P7283" s="50"/>
      <c r="Q7283" s="50"/>
      <c r="R7283" s="51"/>
      <c r="S7283" s="51"/>
      <c r="T7283" s="51"/>
      <c r="U7283" s="51"/>
      <c r="V7283" s="51"/>
      <c r="W7283" s="51"/>
      <c r="X7283" s="44"/>
      <c r="AF7283" s="52"/>
      <c r="AM7283" s="7"/>
      <c r="AN7283" s="7"/>
      <c r="AO7283" s="53"/>
      <c r="AP7283" s="54"/>
      <c r="AQ7283" s="54"/>
      <c r="AR7283" s="7"/>
      <c r="AS7283" s="54"/>
      <c r="AT7283" s="53"/>
      <c r="AU7283" s="7"/>
      <c r="AV7283" s="7"/>
      <c r="AW7283" s="55"/>
      <c r="AX7283" s="56"/>
      <c r="AY7283" s="55"/>
      <c r="AZ7283" s="55"/>
      <c r="BA7283" s="55"/>
      <c r="BB7283" s="11"/>
      <c r="BC7283" s="12"/>
      <c r="BD7283" s="12"/>
      <c r="BE7283" s="12"/>
      <c r="BF7283" s="12"/>
      <c r="BG7283" s="12"/>
      <c r="BH7283" s="12"/>
      <c r="BI7283" s="12"/>
      <c r="BJ7283" s="12"/>
      <c r="BK7283" s="12"/>
    </row>
    <row r="7284" spans="1:63" s="5" customFormat="1">
      <c r="A7284" s="13"/>
      <c r="B7284" s="13"/>
      <c r="C7284" s="45"/>
      <c r="E7284" s="46"/>
      <c r="F7284" s="47"/>
      <c r="G7284" s="48"/>
      <c r="H7284" s="49"/>
      <c r="I7284" s="49"/>
      <c r="J7284" s="49"/>
      <c r="K7284" s="50"/>
      <c r="L7284" s="50"/>
      <c r="M7284" s="50"/>
      <c r="N7284" s="50"/>
      <c r="O7284" s="50"/>
      <c r="P7284" s="50"/>
      <c r="Q7284" s="50"/>
      <c r="R7284" s="51"/>
      <c r="S7284" s="51"/>
      <c r="T7284" s="51"/>
      <c r="U7284" s="51"/>
      <c r="V7284" s="51"/>
      <c r="W7284" s="51"/>
      <c r="X7284" s="44"/>
      <c r="AF7284" s="52"/>
      <c r="AM7284" s="7"/>
      <c r="AN7284" s="7"/>
      <c r="AO7284" s="53"/>
      <c r="AP7284" s="54"/>
      <c r="AQ7284" s="54"/>
      <c r="AR7284" s="7"/>
      <c r="AS7284" s="54"/>
      <c r="AT7284" s="53"/>
      <c r="AU7284" s="7"/>
      <c r="AV7284" s="7"/>
      <c r="AW7284" s="55"/>
      <c r="AX7284" s="56"/>
      <c r="AY7284" s="55"/>
      <c r="AZ7284" s="55"/>
      <c r="BA7284" s="55"/>
      <c r="BB7284" s="11"/>
      <c r="BC7284" s="12"/>
      <c r="BD7284" s="12"/>
      <c r="BE7284" s="12"/>
      <c r="BF7284" s="12"/>
      <c r="BG7284" s="12"/>
      <c r="BH7284" s="12"/>
      <c r="BI7284" s="12"/>
      <c r="BJ7284" s="12"/>
      <c r="BK7284" s="12"/>
    </row>
    <row r="7285" spans="1:63" s="5" customFormat="1">
      <c r="A7285" s="13"/>
      <c r="B7285" s="13"/>
      <c r="C7285" s="45"/>
      <c r="E7285" s="46"/>
      <c r="F7285" s="47"/>
      <c r="G7285" s="48"/>
      <c r="H7285" s="49"/>
      <c r="I7285" s="49"/>
      <c r="J7285" s="49"/>
      <c r="K7285" s="50"/>
      <c r="L7285" s="50"/>
      <c r="M7285" s="50"/>
      <c r="N7285" s="50"/>
      <c r="O7285" s="50"/>
      <c r="P7285" s="50"/>
      <c r="Q7285" s="50"/>
      <c r="R7285" s="51"/>
      <c r="S7285" s="51"/>
      <c r="T7285" s="51"/>
      <c r="U7285" s="51"/>
      <c r="V7285" s="51"/>
      <c r="W7285" s="51"/>
      <c r="X7285" s="44"/>
      <c r="AF7285" s="52"/>
      <c r="AM7285" s="7"/>
      <c r="AN7285" s="7"/>
      <c r="AO7285" s="53"/>
      <c r="AP7285" s="54"/>
      <c r="AQ7285" s="54"/>
      <c r="AR7285" s="7"/>
      <c r="AS7285" s="54"/>
      <c r="AT7285" s="53"/>
      <c r="AU7285" s="7"/>
      <c r="AV7285" s="7"/>
      <c r="AW7285" s="55"/>
      <c r="AX7285" s="56"/>
      <c r="AY7285" s="55"/>
      <c r="AZ7285" s="55"/>
      <c r="BA7285" s="55"/>
      <c r="BB7285" s="11"/>
      <c r="BC7285" s="12"/>
      <c r="BD7285" s="12"/>
      <c r="BE7285" s="12"/>
      <c r="BF7285" s="12"/>
      <c r="BG7285" s="12"/>
      <c r="BH7285" s="12"/>
      <c r="BI7285" s="12"/>
      <c r="BJ7285" s="12"/>
      <c r="BK7285" s="12"/>
    </row>
    <row r="7286" spans="1:63" s="5" customFormat="1">
      <c r="A7286" s="13"/>
      <c r="B7286" s="13"/>
      <c r="C7286" s="45"/>
      <c r="E7286" s="46"/>
      <c r="F7286" s="47"/>
      <c r="G7286" s="48"/>
      <c r="H7286" s="49"/>
      <c r="I7286" s="49"/>
      <c r="J7286" s="49"/>
      <c r="K7286" s="50"/>
      <c r="L7286" s="50"/>
      <c r="M7286" s="50"/>
      <c r="N7286" s="50"/>
      <c r="O7286" s="50"/>
      <c r="P7286" s="50"/>
      <c r="Q7286" s="50"/>
      <c r="R7286" s="51"/>
      <c r="S7286" s="51"/>
      <c r="T7286" s="51"/>
      <c r="U7286" s="51"/>
      <c r="V7286" s="51"/>
      <c r="W7286" s="51"/>
      <c r="X7286" s="44"/>
      <c r="AF7286" s="52"/>
      <c r="AM7286" s="7"/>
      <c r="AN7286" s="7"/>
      <c r="AO7286" s="53"/>
      <c r="AP7286" s="54"/>
      <c r="AQ7286" s="54"/>
      <c r="AR7286" s="7"/>
      <c r="AS7286" s="54"/>
      <c r="AT7286" s="53"/>
      <c r="AU7286" s="7"/>
      <c r="AV7286" s="7"/>
      <c r="AW7286" s="55"/>
      <c r="AX7286" s="56"/>
      <c r="AY7286" s="55"/>
      <c r="AZ7286" s="55"/>
      <c r="BA7286" s="55"/>
      <c r="BB7286" s="11"/>
      <c r="BC7286" s="12"/>
      <c r="BD7286" s="12"/>
      <c r="BE7286" s="12"/>
      <c r="BF7286" s="12"/>
      <c r="BG7286" s="12"/>
      <c r="BH7286" s="12"/>
      <c r="BI7286" s="12"/>
      <c r="BJ7286" s="12"/>
      <c r="BK7286" s="12"/>
    </row>
    <row r="7287" spans="1:63" s="5" customFormat="1">
      <c r="A7287" s="13"/>
      <c r="B7287" s="13"/>
      <c r="C7287" s="45"/>
      <c r="E7287" s="46"/>
      <c r="F7287" s="47"/>
      <c r="G7287" s="48"/>
      <c r="H7287" s="49"/>
      <c r="I7287" s="49"/>
      <c r="J7287" s="49"/>
      <c r="K7287" s="50"/>
      <c r="L7287" s="50"/>
      <c r="M7287" s="50"/>
      <c r="N7287" s="50"/>
      <c r="O7287" s="50"/>
      <c r="P7287" s="50"/>
      <c r="Q7287" s="50"/>
      <c r="R7287" s="51"/>
      <c r="S7287" s="51"/>
      <c r="T7287" s="51"/>
      <c r="U7287" s="51"/>
      <c r="V7287" s="51"/>
      <c r="W7287" s="51"/>
      <c r="X7287" s="44"/>
      <c r="AF7287" s="52"/>
      <c r="AM7287" s="7"/>
      <c r="AN7287" s="7"/>
      <c r="AO7287" s="53"/>
      <c r="AP7287" s="54"/>
      <c r="AQ7287" s="54"/>
      <c r="AR7287" s="7"/>
      <c r="AS7287" s="54"/>
      <c r="AT7287" s="53"/>
      <c r="AU7287" s="7"/>
      <c r="AV7287" s="7"/>
      <c r="AW7287" s="55"/>
      <c r="AX7287" s="56"/>
      <c r="AY7287" s="55"/>
      <c r="AZ7287" s="55"/>
      <c r="BA7287" s="55"/>
      <c r="BB7287" s="11"/>
      <c r="BC7287" s="12"/>
      <c r="BD7287" s="12"/>
      <c r="BE7287" s="12"/>
      <c r="BF7287" s="12"/>
      <c r="BG7287" s="12"/>
      <c r="BH7287" s="12"/>
      <c r="BI7287" s="12"/>
      <c r="BJ7287" s="12"/>
      <c r="BK7287" s="12"/>
    </row>
    <row r="7288" spans="1:63" s="5" customFormat="1">
      <c r="A7288" s="13"/>
      <c r="B7288" s="13"/>
      <c r="C7288" s="45"/>
      <c r="E7288" s="46"/>
      <c r="F7288" s="47"/>
      <c r="G7288" s="48"/>
      <c r="H7288" s="49"/>
      <c r="I7288" s="49"/>
      <c r="J7288" s="49"/>
      <c r="K7288" s="50"/>
      <c r="L7288" s="50"/>
      <c r="M7288" s="50"/>
      <c r="N7288" s="50"/>
      <c r="O7288" s="50"/>
      <c r="P7288" s="50"/>
      <c r="Q7288" s="50"/>
      <c r="R7288" s="51"/>
      <c r="S7288" s="51"/>
      <c r="T7288" s="51"/>
      <c r="U7288" s="51"/>
      <c r="V7288" s="51"/>
      <c r="W7288" s="51"/>
      <c r="X7288" s="44"/>
      <c r="AF7288" s="52"/>
      <c r="AM7288" s="7"/>
      <c r="AN7288" s="7"/>
      <c r="AO7288" s="53"/>
      <c r="AP7288" s="54"/>
      <c r="AQ7288" s="54"/>
      <c r="AR7288" s="7"/>
      <c r="AS7288" s="54"/>
      <c r="AT7288" s="53"/>
      <c r="AU7288" s="7"/>
      <c r="AV7288" s="7"/>
      <c r="AW7288" s="55"/>
      <c r="AX7288" s="56"/>
      <c r="AY7288" s="55"/>
      <c r="AZ7288" s="55"/>
      <c r="BA7288" s="55"/>
      <c r="BB7288" s="11"/>
      <c r="BC7288" s="12"/>
      <c r="BD7288" s="12"/>
      <c r="BE7288" s="12"/>
      <c r="BF7288" s="12"/>
      <c r="BG7288" s="12"/>
      <c r="BH7288" s="12"/>
      <c r="BI7288" s="12"/>
      <c r="BJ7288" s="12"/>
      <c r="BK7288" s="12"/>
    </row>
    <row r="7289" spans="1:63" s="5" customFormat="1">
      <c r="A7289" s="13"/>
      <c r="B7289" s="13"/>
      <c r="C7289" s="45"/>
      <c r="E7289" s="46"/>
      <c r="F7289" s="47"/>
      <c r="G7289" s="48"/>
      <c r="H7289" s="49"/>
      <c r="I7289" s="49"/>
      <c r="J7289" s="49"/>
      <c r="K7289" s="50"/>
      <c r="L7289" s="50"/>
      <c r="M7289" s="50"/>
      <c r="N7289" s="50"/>
      <c r="O7289" s="50"/>
      <c r="P7289" s="50"/>
      <c r="Q7289" s="50"/>
      <c r="R7289" s="51"/>
      <c r="S7289" s="51"/>
      <c r="T7289" s="51"/>
      <c r="U7289" s="51"/>
      <c r="V7289" s="51"/>
      <c r="W7289" s="51"/>
      <c r="X7289" s="44"/>
      <c r="AF7289" s="52"/>
      <c r="AM7289" s="7"/>
      <c r="AN7289" s="7"/>
      <c r="AO7289" s="53"/>
      <c r="AP7289" s="54"/>
      <c r="AQ7289" s="54"/>
      <c r="AR7289" s="7"/>
      <c r="AS7289" s="54"/>
      <c r="AT7289" s="53"/>
      <c r="AU7289" s="7"/>
      <c r="AV7289" s="7"/>
      <c r="AW7289" s="55"/>
      <c r="AX7289" s="56"/>
      <c r="AY7289" s="55"/>
      <c r="AZ7289" s="55"/>
      <c r="BA7289" s="55"/>
      <c r="BB7289" s="11"/>
      <c r="BC7289" s="12"/>
      <c r="BD7289" s="12"/>
      <c r="BE7289" s="12"/>
      <c r="BF7289" s="12"/>
      <c r="BG7289" s="12"/>
      <c r="BH7289" s="12"/>
      <c r="BI7289" s="12"/>
      <c r="BJ7289" s="12"/>
      <c r="BK7289" s="12"/>
    </row>
    <row r="7290" spans="1:63" s="5" customFormat="1">
      <c r="A7290" s="13"/>
      <c r="B7290" s="13"/>
      <c r="C7290" s="45"/>
      <c r="E7290" s="46"/>
      <c r="F7290" s="47"/>
      <c r="G7290" s="48"/>
      <c r="H7290" s="49"/>
      <c r="I7290" s="49"/>
      <c r="J7290" s="49"/>
      <c r="K7290" s="50"/>
      <c r="L7290" s="50"/>
      <c r="M7290" s="50"/>
      <c r="N7290" s="50"/>
      <c r="O7290" s="50"/>
      <c r="P7290" s="50"/>
      <c r="Q7290" s="50"/>
      <c r="R7290" s="51"/>
      <c r="S7290" s="51"/>
      <c r="T7290" s="51"/>
      <c r="U7290" s="51"/>
      <c r="V7290" s="51"/>
      <c r="W7290" s="51"/>
      <c r="X7290" s="44"/>
      <c r="AF7290" s="52"/>
      <c r="AM7290" s="7"/>
      <c r="AN7290" s="7"/>
      <c r="AO7290" s="53"/>
      <c r="AP7290" s="54"/>
      <c r="AQ7290" s="54"/>
      <c r="AR7290" s="7"/>
      <c r="AS7290" s="54"/>
      <c r="AT7290" s="53"/>
      <c r="AU7290" s="7"/>
      <c r="AV7290" s="7"/>
      <c r="AW7290" s="55"/>
      <c r="AX7290" s="56"/>
      <c r="AY7290" s="55"/>
      <c r="AZ7290" s="55"/>
      <c r="BA7290" s="55"/>
      <c r="BB7290" s="11"/>
      <c r="BC7290" s="12"/>
      <c r="BD7290" s="12"/>
      <c r="BE7290" s="12"/>
      <c r="BF7290" s="12"/>
      <c r="BG7290" s="12"/>
      <c r="BH7290" s="12"/>
      <c r="BI7290" s="12"/>
      <c r="BJ7290" s="12"/>
      <c r="BK7290" s="12"/>
    </row>
    <row r="7291" spans="1:63" s="5" customFormat="1">
      <c r="A7291" s="13"/>
      <c r="B7291" s="13"/>
      <c r="C7291" s="45"/>
      <c r="E7291" s="46"/>
      <c r="F7291" s="47"/>
      <c r="G7291" s="48"/>
      <c r="H7291" s="49"/>
      <c r="I7291" s="49"/>
      <c r="J7291" s="49"/>
      <c r="K7291" s="50"/>
      <c r="L7291" s="50"/>
      <c r="M7291" s="50"/>
      <c r="N7291" s="50"/>
      <c r="O7291" s="50"/>
      <c r="P7291" s="50"/>
      <c r="Q7291" s="50"/>
      <c r="R7291" s="51"/>
      <c r="S7291" s="51"/>
      <c r="T7291" s="51"/>
      <c r="U7291" s="51"/>
      <c r="V7291" s="51"/>
      <c r="W7291" s="51"/>
      <c r="X7291" s="44"/>
      <c r="AF7291" s="52"/>
      <c r="AM7291" s="7"/>
      <c r="AN7291" s="7"/>
      <c r="AO7291" s="53"/>
      <c r="AP7291" s="54"/>
      <c r="AQ7291" s="54"/>
      <c r="AR7291" s="7"/>
      <c r="AS7291" s="54"/>
      <c r="AT7291" s="53"/>
      <c r="AU7291" s="7"/>
      <c r="AV7291" s="7"/>
      <c r="AW7291" s="55"/>
      <c r="AX7291" s="56"/>
      <c r="AY7291" s="55"/>
      <c r="AZ7291" s="55"/>
      <c r="BA7291" s="55"/>
      <c r="BB7291" s="11"/>
      <c r="BC7291" s="12"/>
      <c r="BD7291" s="12"/>
      <c r="BE7291" s="12"/>
      <c r="BF7291" s="12"/>
      <c r="BG7291" s="12"/>
      <c r="BH7291" s="12"/>
      <c r="BI7291" s="12"/>
      <c r="BJ7291" s="12"/>
      <c r="BK7291" s="12"/>
    </row>
    <row r="7292" spans="1:63" s="5" customFormat="1">
      <c r="A7292" s="13"/>
      <c r="B7292" s="13"/>
      <c r="C7292" s="45"/>
      <c r="E7292" s="46"/>
      <c r="F7292" s="47"/>
      <c r="G7292" s="48"/>
      <c r="H7292" s="49"/>
      <c r="I7292" s="49"/>
      <c r="J7292" s="49"/>
      <c r="K7292" s="50"/>
      <c r="L7292" s="50"/>
      <c r="M7292" s="50"/>
      <c r="N7292" s="50"/>
      <c r="O7292" s="50"/>
      <c r="P7292" s="50"/>
      <c r="Q7292" s="50"/>
      <c r="R7292" s="51"/>
      <c r="S7292" s="51"/>
      <c r="T7292" s="51"/>
      <c r="U7292" s="51"/>
      <c r="V7292" s="51"/>
      <c r="W7292" s="51"/>
      <c r="X7292" s="44"/>
      <c r="AF7292" s="52"/>
      <c r="AM7292" s="7"/>
      <c r="AN7292" s="7"/>
      <c r="AO7292" s="53"/>
      <c r="AP7292" s="54"/>
      <c r="AQ7292" s="54"/>
      <c r="AR7292" s="7"/>
      <c r="AS7292" s="54"/>
      <c r="AT7292" s="53"/>
      <c r="AU7292" s="7"/>
      <c r="AV7292" s="7"/>
      <c r="AW7292" s="55"/>
      <c r="AX7292" s="56"/>
      <c r="AY7292" s="55"/>
      <c r="AZ7292" s="55"/>
      <c r="BA7292" s="55"/>
      <c r="BB7292" s="11"/>
      <c r="BC7292" s="12"/>
      <c r="BD7292" s="12"/>
      <c r="BE7292" s="12"/>
      <c r="BF7292" s="12"/>
      <c r="BG7292" s="12"/>
      <c r="BH7292" s="12"/>
      <c r="BI7292" s="12"/>
      <c r="BJ7292" s="12"/>
      <c r="BK7292" s="12"/>
    </row>
    <row r="7293" spans="1:63" s="5" customFormat="1">
      <c r="A7293" s="13"/>
      <c r="B7293" s="13"/>
      <c r="C7293" s="45"/>
      <c r="E7293" s="46"/>
      <c r="F7293" s="47"/>
      <c r="G7293" s="48"/>
      <c r="H7293" s="49"/>
      <c r="I7293" s="49"/>
      <c r="J7293" s="49"/>
      <c r="K7293" s="50"/>
      <c r="L7293" s="50"/>
      <c r="M7293" s="50"/>
      <c r="N7293" s="50"/>
      <c r="O7293" s="50"/>
      <c r="P7293" s="50"/>
      <c r="Q7293" s="50"/>
      <c r="R7293" s="51"/>
      <c r="S7293" s="51"/>
      <c r="T7293" s="51"/>
      <c r="U7293" s="51"/>
      <c r="V7293" s="51"/>
      <c r="W7293" s="51"/>
      <c r="X7293" s="44"/>
      <c r="AF7293" s="52"/>
      <c r="AM7293" s="7"/>
      <c r="AN7293" s="7"/>
      <c r="AO7293" s="53"/>
      <c r="AP7293" s="54"/>
      <c r="AQ7293" s="54"/>
      <c r="AR7293" s="7"/>
      <c r="AS7293" s="54"/>
      <c r="AT7293" s="53"/>
      <c r="AU7293" s="7"/>
      <c r="AV7293" s="7"/>
      <c r="AW7293" s="55"/>
      <c r="AX7293" s="56"/>
      <c r="AY7293" s="55"/>
      <c r="AZ7293" s="55"/>
      <c r="BA7293" s="55"/>
      <c r="BB7293" s="11"/>
      <c r="BC7293" s="12"/>
      <c r="BD7293" s="12"/>
      <c r="BE7293" s="12"/>
      <c r="BF7293" s="12"/>
      <c r="BG7293" s="12"/>
      <c r="BH7293" s="12"/>
      <c r="BI7293" s="12"/>
      <c r="BJ7293" s="12"/>
      <c r="BK7293" s="12"/>
    </row>
    <row r="7294" spans="1:63" s="5" customFormat="1">
      <c r="A7294" s="13"/>
      <c r="B7294" s="13"/>
      <c r="C7294" s="45"/>
      <c r="E7294" s="46"/>
      <c r="F7294" s="47"/>
      <c r="G7294" s="48"/>
      <c r="H7294" s="49"/>
      <c r="I7294" s="49"/>
      <c r="J7294" s="49"/>
      <c r="K7294" s="50"/>
      <c r="L7294" s="50"/>
      <c r="M7294" s="50"/>
      <c r="N7294" s="50"/>
      <c r="O7294" s="50"/>
      <c r="P7294" s="50"/>
      <c r="Q7294" s="50"/>
      <c r="R7294" s="51"/>
      <c r="S7294" s="51"/>
      <c r="T7294" s="51"/>
      <c r="U7294" s="51"/>
      <c r="V7294" s="51"/>
      <c r="W7294" s="51"/>
      <c r="X7294" s="44"/>
      <c r="AF7294" s="52"/>
      <c r="AM7294" s="7"/>
      <c r="AN7294" s="7"/>
      <c r="AO7294" s="53"/>
      <c r="AP7294" s="54"/>
      <c r="AQ7294" s="54"/>
      <c r="AR7294" s="7"/>
      <c r="AS7294" s="54"/>
      <c r="AT7294" s="53"/>
      <c r="AU7294" s="7"/>
      <c r="AV7294" s="7"/>
      <c r="AW7294" s="55"/>
      <c r="AX7294" s="56"/>
      <c r="AY7294" s="55"/>
      <c r="AZ7294" s="55"/>
      <c r="BA7294" s="55"/>
      <c r="BB7294" s="11"/>
      <c r="BC7294" s="12"/>
      <c r="BD7294" s="12"/>
      <c r="BE7294" s="12"/>
      <c r="BF7294" s="12"/>
      <c r="BG7294" s="12"/>
      <c r="BH7294" s="12"/>
      <c r="BI7294" s="12"/>
      <c r="BJ7294" s="12"/>
      <c r="BK7294" s="12"/>
    </row>
    <row r="7295" spans="1:63" s="5" customFormat="1">
      <c r="A7295" s="13"/>
      <c r="B7295" s="13"/>
      <c r="C7295" s="45"/>
      <c r="E7295" s="46"/>
      <c r="F7295" s="47"/>
      <c r="G7295" s="48"/>
      <c r="H7295" s="49"/>
      <c r="I7295" s="49"/>
      <c r="J7295" s="49"/>
      <c r="K7295" s="50"/>
      <c r="L7295" s="50"/>
      <c r="M7295" s="50"/>
      <c r="N7295" s="50"/>
      <c r="O7295" s="50"/>
      <c r="P7295" s="50"/>
      <c r="Q7295" s="50"/>
      <c r="R7295" s="51"/>
      <c r="S7295" s="51"/>
      <c r="T7295" s="51"/>
      <c r="U7295" s="51"/>
      <c r="V7295" s="51"/>
      <c r="W7295" s="51"/>
      <c r="X7295" s="44"/>
      <c r="AF7295" s="52"/>
      <c r="AM7295" s="7"/>
      <c r="AN7295" s="7"/>
      <c r="AO7295" s="53"/>
      <c r="AP7295" s="54"/>
      <c r="AQ7295" s="54"/>
      <c r="AR7295" s="7"/>
      <c r="AS7295" s="54"/>
      <c r="AT7295" s="53"/>
      <c r="AU7295" s="7"/>
      <c r="AV7295" s="7"/>
      <c r="AW7295" s="55"/>
      <c r="AX7295" s="56"/>
      <c r="AY7295" s="55"/>
      <c r="AZ7295" s="55"/>
      <c r="BA7295" s="55"/>
      <c r="BB7295" s="11"/>
      <c r="BC7295" s="12"/>
      <c r="BD7295" s="12"/>
      <c r="BE7295" s="12"/>
      <c r="BF7295" s="12"/>
      <c r="BG7295" s="12"/>
      <c r="BH7295" s="12"/>
      <c r="BI7295" s="12"/>
      <c r="BJ7295" s="12"/>
      <c r="BK7295" s="12"/>
    </row>
    <row r="7296" spans="1:63" s="5" customFormat="1">
      <c r="A7296" s="13"/>
      <c r="B7296" s="13"/>
      <c r="C7296" s="45"/>
      <c r="E7296" s="46"/>
      <c r="F7296" s="47"/>
      <c r="G7296" s="48"/>
      <c r="H7296" s="49"/>
      <c r="I7296" s="49"/>
      <c r="J7296" s="49"/>
      <c r="K7296" s="50"/>
      <c r="L7296" s="50"/>
      <c r="M7296" s="50"/>
      <c r="N7296" s="50"/>
      <c r="O7296" s="50"/>
      <c r="P7296" s="50"/>
      <c r="Q7296" s="50"/>
      <c r="R7296" s="51"/>
      <c r="S7296" s="51"/>
      <c r="T7296" s="51"/>
      <c r="U7296" s="51"/>
      <c r="V7296" s="51"/>
      <c r="W7296" s="51"/>
      <c r="X7296" s="44"/>
      <c r="AF7296" s="52"/>
      <c r="AM7296" s="7"/>
      <c r="AN7296" s="7"/>
      <c r="AO7296" s="53"/>
      <c r="AP7296" s="54"/>
      <c r="AQ7296" s="54"/>
      <c r="AR7296" s="7"/>
      <c r="AS7296" s="54"/>
      <c r="AT7296" s="53"/>
      <c r="AU7296" s="7"/>
      <c r="AV7296" s="7"/>
      <c r="AW7296" s="55"/>
      <c r="AX7296" s="56"/>
      <c r="AY7296" s="55"/>
      <c r="AZ7296" s="55"/>
      <c r="BA7296" s="55"/>
      <c r="BB7296" s="11"/>
      <c r="BC7296" s="12"/>
      <c r="BD7296" s="12"/>
      <c r="BE7296" s="12"/>
      <c r="BF7296" s="12"/>
      <c r="BG7296" s="12"/>
      <c r="BH7296" s="12"/>
      <c r="BI7296" s="12"/>
      <c r="BJ7296" s="12"/>
      <c r="BK7296" s="12"/>
    </row>
    <row r="7297" spans="1:63" s="5" customFormat="1">
      <c r="A7297" s="13"/>
      <c r="B7297" s="13"/>
      <c r="C7297" s="45"/>
      <c r="E7297" s="46"/>
      <c r="F7297" s="47"/>
      <c r="G7297" s="48"/>
      <c r="H7297" s="49"/>
      <c r="I7297" s="49"/>
      <c r="J7297" s="49"/>
      <c r="K7297" s="50"/>
      <c r="L7297" s="50"/>
      <c r="M7297" s="50"/>
      <c r="N7297" s="50"/>
      <c r="O7297" s="50"/>
      <c r="P7297" s="50"/>
      <c r="Q7297" s="50"/>
      <c r="R7297" s="51"/>
      <c r="S7297" s="51"/>
      <c r="T7297" s="51"/>
      <c r="U7297" s="51"/>
      <c r="V7297" s="51"/>
      <c r="W7297" s="51"/>
      <c r="X7297" s="44"/>
      <c r="AF7297" s="52"/>
      <c r="AM7297" s="7"/>
      <c r="AN7297" s="7"/>
      <c r="AO7297" s="53"/>
      <c r="AP7297" s="54"/>
      <c r="AQ7297" s="54"/>
      <c r="AR7297" s="7"/>
      <c r="AS7297" s="54"/>
      <c r="AT7297" s="53"/>
      <c r="AU7297" s="7"/>
      <c r="AV7297" s="7"/>
      <c r="AW7297" s="55"/>
      <c r="AX7297" s="56"/>
      <c r="AY7297" s="55"/>
      <c r="AZ7297" s="55"/>
      <c r="BA7297" s="55"/>
      <c r="BB7297" s="11"/>
      <c r="BC7297" s="12"/>
      <c r="BD7297" s="12"/>
      <c r="BE7297" s="12"/>
      <c r="BF7297" s="12"/>
      <c r="BG7297" s="12"/>
      <c r="BH7297" s="12"/>
      <c r="BI7297" s="12"/>
      <c r="BJ7297" s="12"/>
      <c r="BK7297" s="12"/>
    </row>
    <row r="7298" spans="1:63" s="5" customFormat="1">
      <c r="A7298" s="13"/>
      <c r="B7298" s="13"/>
      <c r="C7298" s="45"/>
      <c r="E7298" s="46"/>
      <c r="F7298" s="47"/>
      <c r="G7298" s="48"/>
      <c r="H7298" s="49"/>
      <c r="I7298" s="49"/>
      <c r="J7298" s="49"/>
      <c r="K7298" s="50"/>
      <c r="L7298" s="50"/>
      <c r="M7298" s="50"/>
      <c r="N7298" s="50"/>
      <c r="O7298" s="50"/>
      <c r="P7298" s="50"/>
      <c r="Q7298" s="50"/>
      <c r="R7298" s="51"/>
      <c r="S7298" s="51"/>
      <c r="T7298" s="51"/>
      <c r="U7298" s="51"/>
      <c r="V7298" s="51"/>
      <c r="W7298" s="51"/>
      <c r="X7298" s="44"/>
      <c r="AF7298" s="52"/>
      <c r="AM7298" s="7"/>
      <c r="AN7298" s="7"/>
      <c r="AO7298" s="53"/>
      <c r="AP7298" s="54"/>
      <c r="AQ7298" s="54"/>
      <c r="AR7298" s="7"/>
      <c r="AS7298" s="54"/>
      <c r="AT7298" s="53"/>
      <c r="AU7298" s="7"/>
      <c r="AV7298" s="7"/>
      <c r="AW7298" s="55"/>
      <c r="AX7298" s="56"/>
      <c r="AY7298" s="55"/>
      <c r="AZ7298" s="55"/>
      <c r="BA7298" s="55"/>
      <c r="BB7298" s="11"/>
      <c r="BC7298" s="12"/>
      <c r="BD7298" s="12"/>
      <c r="BE7298" s="12"/>
      <c r="BF7298" s="12"/>
      <c r="BG7298" s="12"/>
      <c r="BH7298" s="12"/>
      <c r="BI7298" s="12"/>
      <c r="BJ7298" s="12"/>
      <c r="BK7298" s="12"/>
    </row>
    <row r="7299" spans="1:63" s="5" customFormat="1">
      <c r="A7299" s="13"/>
      <c r="B7299" s="13"/>
      <c r="C7299" s="45"/>
      <c r="E7299" s="46"/>
      <c r="F7299" s="47"/>
      <c r="G7299" s="48"/>
      <c r="H7299" s="49"/>
      <c r="I7299" s="49"/>
      <c r="J7299" s="49"/>
      <c r="K7299" s="50"/>
      <c r="L7299" s="50"/>
      <c r="M7299" s="50"/>
      <c r="N7299" s="50"/>
      <c r="O7299" s="50"/>
      <c r="P7299" s="50"/>
      <c r="Q7299" s="50"/>
      <c r="R7299" s="51"/>
      <c r="S7299" s="51"/>
      <c r="T7299" s="51"/>
      <c r="U7299" s="51"/>
      <c r="V7299" s="51"/>
      <c r="W7299" s="51"/>
      <c r="X7299" s="44"/>
      <c r="AF7299" s="52"/>
      <c r="AM7299" s="7"/>
      <c r="AN7299" s="7"/>
      <c r="AO7299" s="53"/>
      <c r="AP7299" s="54"/>
      <c r="AQ7299" s="54"/>
      <c r="AR7299" s="7"/>
      <c r="AS7299" s="54"/>
      <c r="AT7299" s="53"/>
      <c r="AU7299" s="7"/>
      <c r="AV7299" s="7"/>
      <c r="AW7299" s="55"/>
      <c r="AX7299" s="56"/>
      <c r="AY7299" s="55"/>
      <c r="AZ7299" s="55"/>
      <c r="BA7299" s="55"/>
      <c r="BB7299" s="11"/>
      <c r="BC7299" s="12"/>
      <c r="BD7299" s="12"/>
      <c r="BE7299" s="12"/>
      <c r="BF7299" s="12"/>
      <c r="BG7299" s="12"/>
      <c r="BH7299" s="12"/>
      <c r="BI7299" s="12"/>
      <c r="BJ7299" s="12"/>
      <c r="BK7299" s="12"/>
    </row>
    <row r="7300" spans="1:63" s="5" customFormat="1">
      <c r="A7300" s="13"/>
      <c r="B7300" s="13"/>
      <c r="C7300" s="45"/>
      <c r="E7300" s="46"/>
      <c r="F7300" s="47"/>
      <c r="G7300" s="48"/>
      <c r="H7300" s="49"/>
      <c r="I7300" s="49"/>
      <c r="J7300" s="49"/>
      <c r="K7300" s="50"/>
      <c r="L7300" s="50"/>
      <c r="M7300" s="50"/>
      <c r="N7300" s="50"/>
      <c r="O7300" s="50"/>
      <c r="P7300" s="50"/>
      <c r="Q7300" s="50"/>
      <c r="R7300" s="51"/>
      <c r="S7300" s="51"/>
      <c r="T7300" s="51"/>
      <c r="U7300" s="51"/>
      <c r="V7300" s="51"/>
      <c r="W7300" s="51"/>
      <c r="X7300" s="44"/>
      <c r="AF7300" s="52"/>
      <c r="AM7300" s="7"/>
      <c r="AN7300" s="7"/>
      <c r="AO7300" s="53"/>
      <c r="AP7300" s="54"/>
      <c r="AQ7300" s="54"/>
      <c r="AR7300" s="7"/>
      <c r="AS7300" s="54"/>
      <c r="AT7300" s="53"/>
      <c r="AU7300" s="7"/>
      <c r="AV7300" s="7"/>
      <c r="AW7300" s="55"/>
      <c r="AX7300" s="56"/>
      <c r="AY7300" s="55"/>
      <c r="AZ7300" s="55"/>
      <c r="BA7300" s="55"/>
      <c r="BB7300" s="11"/>
      <c r="BC7300" s="12"/>
      <c r="BD7300" s="12"/>
      <c r="BE7300" s="12"/>
      <c r="BF7300" s="12"/>
      <c r="BG7300" s="12"/>
      <c r="BH7300" s="12"/>
      <c r="BI7300" s="12"/>
      <c r="BJ7300" s="12"/>
      <c r="BK7300" s="12"/>
    </row>
    <row r="7301" spans="1:63" s="5" customFormat="1">
      <c r="A7301" s="13"/>
      <c r="B7301" s="13"/>
      <c r="C7301" s="45"/>
      <c r="E7301" s="46"/>
      <c r="F7301" s="47"/>
      <c r="G7301" s="48"/>
      <c r="H7301" s="49"/>
      <c r="I7301" s="49"/>
      <c r="J7301" s="49"/>
      <c r="K7301" s="50"/>
      <c r="L7301" s="50"/>
      <c r="M7301" s="50"/>
      <c r="N7301" s="50"/>
      <c r="O7301" s="50"/>
      <c r="P7301" s="50"/>
      <c r="Q7301" s="50"/>
      <c r="R7301" s="51"/>
      <c r="S7301" s="51"/>
      <c r="T7301" s="51"/>
      <c r="U7301" s="51"/>
      <c r="V7301" s="51"/>
      <c r="W7301" s="51"/>
      <c r="X7301" s="44"/>
      <c r="AF7301" s="52"/>
      <c r="AM7301" s="7"/>
      <c r="AN7301" s="7"/>
      <c r="AO7301" s="53"/>
      <c r="AP7301" s="54"/>
      <c r="AQ7301" s="54"/>
      <c r="AR7301" s="7"/>
      <c r="AS7301" s="54"/>
      <c r="AT7301" s="53"/>
      <c r="AU7301" s="7"/>
      <c r="AV7301" s="7"/>
      <c r="AW7301" s="55"/>
      <c r="AX7301" s="56"/>
      <c r="AY7301" s="55"/>
      <c r="AZ7301" s="55"/>
      <c r="BA7301" s="55"/>
      <c r="BB7301" s="11"/>
      <c r="BC7301" s="12"/>
      <c r="BD7301" s="12"/>
      <c r="BE7301" s="12"/>
      <c r="BF7301" s="12"/>
      <c r="BG7301" s="12"/>
      <c r="BH7301" s="12"/>
      <c r="BI7301" s="12"/>
      <c r="BJ7301" s="12"/>
      <c r="BK7301" s="12"/>
    </row>
    <row r="7302" spans="1:63" s="5" customFormat="1">
      <c r="A7302" s="13"/>
      <c r="B7302" s="13"/>
      <c r="C7302" s="45"/>
      <c r="E7302" s="46"/>
      <c r="F7302" s="47"/>
      <c r="G7302" s="48"/>
      <c r="H7302" s="49"/>
      <c r="I7302" s="49"/>
      <c r="J7302" s="49"/>
      <c r="K7302" s="50"/>
      <c r="L7302" s="50"/>
      <c r="M7302" s="50"/>
      <c r="N7302" s="50"/>
      <c r="O7302" s="50"/>
      <c r="P7302" s="50"/>
      <c r="Q7302" s="50"/>
      <c r="R7302" s="51"/>
      <c r="S7302" s="51"/>
      <c r="T7302" s="51"/>
      <c r="U7302" s="51"/>
      <c r="V7302" s="51"/>
      <c r="W7302" s="51"/>
      <c r="X7302" s="44"/>
      <c r="AF7302" s="52"/>
      <c r="AM7302" s="7"/>
      <c r="AN7302" s="7"/>
      <c r="AO7302" s="53"/>
      <c r="AP7302" s="54"/>
      <c r="AQ7302" s="54"/>
      <c r="AR7302" s="7"/>
      <c r="AS7302" s="54"/>
      <c r="AT7302" s="53"/>
      <c r="AU7302" s="7"/>
      <c r="AV7302" s="7"/>
      <c r="AW7302" s="55"/>
      <c r="AX7302" s="56"/>
      <c r="AY7302" s="55"/>
      <c r="AZ7302" s="55"/>
      <c r="BA7302" s="55"/>
      <c r="BB7302" s="11"/>
      <c r="BC7302" s="12"/>
      <c r="BD7302" s="12"/>
      <c r="BE7302" s="12"/>
      <c r="BF7302" s="12"/>
      <c r="BG7302" s="12"/>
      <c r="BH7302" s="12"/>
      <c r="BI7302" s="12"/>
      <c r="BJ7302" s="12"/>
      <c r="BK7302" s="12"/>
    </row>
    <row r="7303" spans="1:63" s="5" customFormat="1">
      <c r="A7303" s="13"/>
      <c r="B7303" s="13"/>
      <c r="C7303" s="45"/>
      <c r="E7303" s="46"/>
      <c r="F7303" s="47"/>
      <c r="G7303" s="48"/>
      <c r="H7303" s="49"/>
      <c r="I7303" s="49"/>
      <c r="J7303" s="49"/>
      <c r="K7303" s="50"/>
      <c r="L7303" s="50"/>
      <c r="M7303" s="50"/>
      <c r="N7303" s="50"/>
      <c r="O7303" s="50"/>
      <c r="P7303" s="50"/>
      <c r="Q7303" s="50"/>
      <c r="R7303" s="51"/>
      <c r="S7303" s="51"/>
      <c r="T7303" s="51"/>
      <c r="U7303" s="51"/>
      <c r="V7303" s="51"/>
      <c r="W7303" s="51"/>
      <c r="X7303" s="44"/>
      <c r="AF7303" s="52"/>
      <c r="AM7303" s="7"/>
      <c r="AN7303" s="7"/>
      <c r="AO7303" s="53"/>
      <c r="AP7303" s="54"/>
      <c r="AQ7303" s="54"/>
      <c r="AR7303" s="7"/>
      <c r="AS7303" s="54"/>
      <c r="AT7303" s="53"/>
      <c r="AU7303" s="7"/>
      <c r="AV7303" s="7"/>
      <c r="AW7303" s="55"/>
      <c r="AX7303" s="56"/>
      <c r="AY7303" s="55"/>
      <c r="AZ7303" s="55"/>
      <c r="BA7303" s="55"/>
      <c r="BB7303" s="11"/>
      <c r="BC7303" s="12"/>
      <c r="BD7303" s="12"/>
      <c r="BE7303" s="12"/>
      <c r="BF7303" s="12"/>
      <c r="BG7303" s="12"/>
      <c r="BH7303" s="12"/>
      <c r="BI7303" s="12"/>
      <c r="BJ7303" s="12"/>
      <c r="BK7303" s="12"/>
    </row>
    <row r="7304" spans="1:63" s="5" customFormat="1">
      <c r="A7304" s="13"/>
      <c r="B7304" s="13"/>
      <c r="C7304" s="45"/>
      <c r="E7304" s="46"/>
      <c r="F7304" s="47"/>
      <c r="G7304" s="48"/>
      <c r="H7304" s="49"/>
      <c r="I7304" s="49"/>
      <c r="J7304" s="49"/>
      <c r="K7304" s="50"/>
      <c r="L7304" s="50"/>
      <c r="M7304" s="50"/>
      <c r="N7304" s="50"/>
      <c r="O7304" s="50"/>
      <c r="P7304" s="50"/>
      <c r="Q7304" s="50"/>
      <c r="R7304" s="51"/>
      <c r="S7304" s="51"/>
      <c r="T7304" s="51"/>
      <c r="U7304" s="51"/>
      <c r="V7304" s="51"/>
      <c r="W7304" s="51"/>
      <c r="X7304" s="44"/>
      <c r="AF7304" s="52"/>
      <c r="AM7304" s="7"/>
      <c r="AN7304" s="7"/>
      <c r="AO7304" s="53"/>
      <c r="AP7304" s="54"/>
      <c r="AQ7304" s="54"/>
      <c r="AR7304" s="7"/>
      <c r="AS7304" s="54"/>
      <c r="AT7304" s="53"/>
      <c r="AU7304" s="7"/>
      <c r="AV7304" s="7"/>
      <c r="AW7304" s="55"/>
      <c r="AX7304" s="56"/>
      <c r="AY7304" s="55"/>
      <c r="AZ7304" s="55"/>
      <c r="BA7304" s="55"/>
      <c r="BB7304" s="11"/>
      <c r="BC7304" s="12"/>
      <c r="BD7304" s="12"/>
      <c r="BE7304" s="12"/>
      <c r="BF7304" s="12"/>
      <c r="BG7304" s="12"/>
      <c r="BH7304" s="12"/>
      <c r="BI7304" s="12"/>
      <c r="BJ7304" s="12"/>
      <c r="BK7304" s="12"/>
    </row>
    <row r="7305" spans="1:63" s="5" customFormat="1">
      <c r="A7305" s="13"/>
      <c r="B7305" s="13"/>
      <c r="C7305" s="45"/>
      <c r="E7305" s="46"/>
      <c r="F7305" s="47"/>
      <c r="G7305" s="48"/>
      <c r="H7305" s="49"/>
      <c r="I7305" s="49"/>
      <c r="J7305" s="49"/>
      <c r="K7305" s="50"/>
      <c r="L7305" s="50"/>
      <c r="M7305" s="50"/>
      <c r="N7305" s="50"/>
      <c r="O7305" s="50"/>
      <c r="P7305" s="50"/>
      <c r="Q7305" s="50"/>
      <c r="R7305" s="51"/>
      <c r="S7305" s="51"/>
      <c r="T7305" s="51"/>
      <c r="U7305" s="51"/>
      <c r="V7305" s="51"/>
      <c r="W7305" s="51"/>
      <c r="X7305" s="44"/>
      <c r="AF7305" s="52"/>
      <c r="AM7305" s="7"/>
      <c r="AN7305" s="7"/>
      <c r="AO7305" s="53"/>
      <c r="AP7305" s="54"/>
      <c r="AQ7305" s="54"/>
      <c r="AR7305" s="7"/>
      <c r="AS7305" s="54"/>
      <c r="AT7305" s="53"/>
      <c r="AU7305" s="7"/>
      <c r="AV7305" s="7"/>
      <c r="AW7305" s="55"/>
      <c r="AX7305" s="56"/>
      <c r="AY7305" s="55"/>
      <c r="AZ7305" s="55"/>
      <c r="BA7305" s="55"/>
      <c r="BB7305" s="11"/>
      <c r="BC7305" s="12"/>
      <c r="BD7305" s="12"/>
      <c r="BE7305" s="12"/>
      <c r="BF7305" s="12"/>
      <c r="BG7305" s="12"/>
      <c r="BH7305" s="12"/>
      <c r="BI7305" s="12"/>
      <c r="BJ7305" s="12"/>
      <c r="BK7305" s="12"/>
    </row>
    <row r="7306" spans="1:63" s="5" customFormat="1">
      <c r="A7306" s="13"/>
      <c r="B7306" s="13"/>
      <c r="C7306" s="45"/>
      <c r="E7306" s="46"/>
      <c r="F7306" s="47"/>
      <c r="G7306" s="48"/>
      <c r="H7306" s="49"/>
      <c r="I7306" s="49"/>
      <c r="J7306" s="49"/>
      <c r="K7306" s="50"/>
      <c r="L7306" s="50"/>
      <c r="M7306" s="50"/>
      <c r="N7306" s="50"/>
      <c r="O7306" s="50"/>
      <c r="P7306" s="50"/>
      <c r="Q7306" s="50"/>
      <c r="R7306" s="51"/>
      <c r="S7306" s="51"/>
      <c r="T7306" s="51"/>
      <c r="U7306" s="51"/>
      <c r="V7306" s="51"/>
      <c r="W7306" s="51"/>
      <c r="X7306" s="44"/>
      <c r="AF7306" s="52"/>
      <c r="AM7306" s="7"/>
      <c r="AN7306" s="7"/>
      <c r="AO7306" s="53"/>
      <c r="AP7306" s="54"/>
      <c r="AQ7306" s="54"/>
      <c r="AR7306" s="7"/>
      <c r="AS7306" s="54"/>
      <c r="AT7306" s="53"/>
      <c r="AU7306" s="7"/>
      <c r="AV7306" s="7"/>
      <c r="AW7306" s="55"/>
      <c r="AX7306" s="56"/>
      <c r="AY7306" s="55"/>
      <c r="AZ7306" s="55"/>
      <c r="BA7306" s="55"/>
      <c r="BB7306" s="11"/>
      <c r="BC7306" s="12"/>
      <c r="BD7306" s="12"/>
      <c r="BE7306" s="12"/>
      <c r="BF7306" s="12"/>
      <c r="BG7306" s="12"/>
      <c r="BH7306" s="12"/>
      <c r="BI7306" s="12"/>
      <c r="BJ7306" s="12"/>
      <c r="BK7306" s="12"/>
    </row>
    <row r="7307" spans="1:63" s="5" customFormat="1">
      <c r="A7307" s="13"/>
      <c r="B7307" s="13"/>
      <c r="C7307" s="45"/>
      <c r="E7307" s="46"/>
      <c r="F7307" s="47"/>
      <c r="G7307" s="48"/>
      <c r="H7307" s="49"/>
      <c r="I7307" s="49"/>
      <c r="J7307" s="49"/>
      <c r="K7307" s="50"/>
      <c r="L7307" s="50"/>
      <c r="M7307" s="50"/>
      <c r="N7307" s="50"/>
      <c r="O7307" s="50"/>
      <c r="P7307" s="50"/>
      <c r="Q7307" s="50"/>
      <c r="R7307" s="51"/>
      <c r="S7307" s="51"/>
      <c r="T7307" s="51"/>
      <c r="U7307" s="51"/>
      <c r="V7307" s="51"/>
      <c r="W7307" s="51"/>
      <c r="X7307" s="44"/>
      <c r="AF7307" s="52"/>
      <c r="AM7307" s="7"/>
      <c r="AN7307" s="7"/>
      <c r="AO7307" s="53"/>
      <c r="AP7307" s="54"/>
      <c r="AQ7307" s="54"/>
      <c r="AR7307" s="7"/>
      <c r="AS7307" s="54"/>
      <c r="AT7307" s="53"/>
      <c r="AU7307" s="7"/>
      <c r="AV7307" s="7"/>
      <c r="AW7307" s="55"/>
      <c r="AX7307" s="56"/>
      <c r="AY7307" s="55"/>
      <c r="AZ7307" s="55"/>
      <c r="BA7307" s="55"/>
      <c r="BB7307" s="11"/>
      <c r="BC7307" s="12"/>
      <c r="BD7307" s="12"/>
      <c r="BE7307" s="12"/>
      <c r="BF7307" s="12"/>
      <c r="BG7307" s="12"/>
      <c r="BH7307" s="12"/>
      <c r="BI7307" s="12"/>
      <c r="BJ7307" s="12"/>
      <c r="BK7307" s="12"/>
    </row>
    <row r="7308" spans="1:63" s="5" customFormat="1">
      <c r="A7308" s="13"/>
      <c r="B7308" s="13"/>
      <c r="C7308" s="45"/>
      <c r="E7308" s="46"/>
      <c r="F7308" s="47"/>
      <c r="G7308" s="48"/>
      <c r="H7308" s="49"/>
      <c r="I7308" s="49"/>
      <c r="J7308" s="49"/>
      <c r="K7308" s="50"/>
      <c r="L7308" s="50"/>
      <c r="M7308" s="50"/>
      <c r="N7308" s="50"/>
      <c r="O7308" s="50"/>
      <c r="P7308" s="50"/>
      <c r="Q7308" s="50"/>
      <c r="R7308" s="51"/>
      <c r="S7308" s="51"/>
      <c r="T7308" s="51"/>
      <c r="U7308" s="51"/>
      <c r="V7308" s="51"/>
      <c r="W7308" s="51"/>
      <c r="X7308" s="44"/>
      <c r="AF7308" s="52"/>
      <c r="AM7308" s="7"/>
      <c r="AN7308" s="7"/>
      <c r="AO7308" s="53"/>
      <c r="AP7308" s="54"/>
      <c r="AQ7308" s="54"/>
      <c r="AR7308" s="7"/>
      <c r="AS7308" s="54"/>
      <c r="AT7308" s="53"/>
      <c r="AU7308" s="7"/>
      <c r="AV7308" s="7"/>
      <c r="AW7308" s="55"/>
      <c r="AX7308" s="56"/>
      <c r="AY7308" s="55"/>
      <c r="AZ7308" s="55"/>
      <c r="BA7308" s="55"/>
      <c r="BB7308" s="11"/>
      <c r="BC7308" s="12"/>
      <c r="BD7308" s="12"/>
      <c r="BE7308" s="12"/>
      <c r="BF7308" s="12"/>
      <c r="BG7308" s="12"/>
      <c r="BH7308" s="12"/>
      <c r="BI7308" s="12"/>
      <c r="BJ7308" s="12"/>
      <c r="BK7308" s="12"/>
    </row>
    <row r="7309" spans="1:63" s="5" customFormat="1">
      <c r="A7309" s="13"/>
      <c r="B7309" s="13"/>
      <c r="C7309" s="45"/>
      <c r="E7309" s="46"/>
      <c r="F7309" s="47"/>
      <c r="G7309" s="48"/>
      <c r="H7309" s="49"/>
      <c r="I7309" s="49"/>
      <c r="J7309" s="49"/>
      <c r="K7309" s="50"/>
      <c r="L7309" s="50"/>
      <c r="M7309" s="50"/>
      <c r="N7309" s="50"/>
      <c r="O7309" s="50"/>
      <c r="P7309" s="50"/>
      <c r="Q7309" s="50"/>
      <c r="R7309" s="51"/>
      <c r="S7309" s="51"/>
      <c r="T7309" s="51"/>
      <c r="U7309" s="51"/>
      <c r="V7309" s="51"/>
      <c r="W7309" s="51"/>
      <c r="X7309" s="44"/>
      <c r="AF7309" s="52"/>
      <c r="AM7309" s="7"/>
      <c r="AN7309" s="7"/>
      <c r="AO7309" s="53"/>
      <c r="AP7309" s="54"/>
      <c r="AQ7309" s="54"/>
      <c r="AR7309" s="7"/>
      <c r="AS7309" s="54"/>
      <c r="AT7309" s="53"/>
      <c r="AU7309" s="7"/>
      <c r="AV7309" s="7"/>
      <c r="AW7309" s="55"/>
      <c r="AX7309" s="56"/>
      <c r="AY7309" s="55"/>
      <c r="AZ7309" s="55"/>
      <c r="BA7309" s="55"/>
      <c r="BB7309" s="11"/>
      <c r="BC7309" s="12"/>
      <c r="BD7309" s="12"/>
      <c r="BE7309" s="12"/>
      <c r="BF7309" s="12"/>
      <c r="BG7309" s="12"/>
      <c r="BH7309" s="12"/>
      <c r="BI7309" s="12"/>
      <c r="BJ7309" s="12"/>
      <c r="BK7309" s="12"/>
    </row>
    <row r="7310" spans="1:63" s="5" customFormat="1">
      <c r="A7310" s="13"/>
      <c r="B7310" s="13"/>
      <c r="C7310" s="45"/>
      <c r="E7310" s="46"/>
      <c r="F7310" s="47"/>
      <c r="G7310" s="48"/>
      <c r="H7310" s="49"/>
      <c r="I7310" s="49"/>
      <c r="J7310" s="49"/>
      <c r="K7310" s="50"/>
      <c r="L7310" s="50"/>
      <c r="M7310" s="50"/>
      <c r="N7310" s="50"/>
      <c r="O7310" s="50"/>
      <c r="P7310" s="50"/>
      <c r="Q7310" s="50"/>
      <c r="R7310" s="51"/>
      <c r="S7310" s="51"/>
      <c r="T7310" s="51"/>
      <c r="U7310" s="51"/>
      <c r="V7310" s="51"/>
      <c r="W7310" s="51"/>
      <c r="X7310" s="44"/>
      <c r="AF7310" s="52"/>
      <c r="AM7310" s="7"/>
      <c r="AN7310" s="7"/>
      <c r="AO7310" s="53"/>
      <c r="AP7310" s="54"/>
      <c r="AQ7310" s="54"/>
      <c r="AR7310" s="7"/>
      <c r="AS7310" s="54"/>
      <c r="AT7310" s="53"/>
      <c r="AU7310" s="7"/>
      <c r="AV7310" s="7"/>
      <c r="AW7310" s="55"/>
      <c r="AX7310" s="56"/>
      <c r="AY7310" s="55"/>
      <c r="AZ7310" s="55"/>
      <c r="BA7310" s="55"/>
      <c r="BB7310" s="11"/>
      <c r="BC7310" s="12"/>
      <c r="BD7310" s="12"/>
      <c r="BE7310" s="12"/>
      <c r="BF7310" s="12"/>
      <c r="BG7310" s="12"/>
      <c r="BH7310" s="12"/>
      <c r="BI7310" s="12"/>
      <c r="BJ7310" s="12"/>
      <c r="BK7310" s="12"/>
    </row>
    <row r="7311" spans="1:63" s="5" customFormat="1">
      <c r="A7311" s="13"/>
      <c r="B7311" s="13"/>
      <c r="C7311" s="45"/>
      <c r="E7311" s="46"/>
      <c r="F7311" s="47"/>
      <c r="G7311" s="48"/>
      <c r="H7311" s="49"/>
      <c r="I7311" s="49"/>
      <c r="J7311" s="49"/>
      <c r="K7311" s="50"/>
      <c r="L7311" s="50"/>
      <c r="M7311" s="50"/>
      <c r="N7311" s="50"/>
      <c r="O7311" s="50"/>
      <c r="P7311" s="50"/>
      <c r="Q7311" s="50"/>
      <c r="R7311" s="51"/>
      <c r="S7311" s="51"/>
      <c r="T7311" s="51"/>
      <c r="U7311" s="51"/>
      <c r="V7311" s="51"/>
      <c r="W7311" s="51"/>
      <c r="X7311" s="44"/>
      <c r="AF7311" s="52"/>
      <c r="AM7311" s="7"/>
      <c r="AN7311" s="7"/>
      <c r="AO7311" s="53"/>
      <c r="AP7311" s="54"/>
      <c r="AQ7311" s="54"/>
      <c r="AR7311" s="7"/>
      <c r="AS7311" s="54"/>
      <c r="AT7311" s="53"/>
      <c r="AU7311" s="7"/>
      <c r="AV7311" s="7"/>
      <c r="AW7311" s="55"/>
      <c r="AX7311" s="56"/>
      <c r="AY7311" s="55"/>
      <c r="AZ7311" s="55"/>
      <c r="BA7311" s="55"/>
      <c r="BB7311" s="11"/>
      <c r="BC7311" s="12"/>
      <c r="BD7311" s="12"/>
      <c r="BE7311" s="12"/>
      <c r="BF7311" s="12"/>
      <c r="BG7311" s="12"/>
      <c r="BH7311" s="12"/>
      <c r="BI7311" s="12"/>
      <c r="BJ7311" s="12"/>
      <c r="BK7311" s="12"/>
    </row>
    <row r="7312" spans="1:63" s="5" customFormat="1">
      <c r="A7312" s="13"/>
      <c r="B7312" s="13"/>
      <c r="C7312" s="45"/>
      <c r="E7312" s="46"/>
      <c r="F7312" s="47"/>
      <c r="G7312" s="48"/>
      <c r="H7312" s="49"/>
      <c r="I7312" s="49"/>
      <c r="J7312" s="49"/>
      <c r="K7312" s="50"/>
      <c r="L7312" s="50"/>
      <c r="M7312" s="50"/>
      <c r="N7312" s="50"/>
      <c r="O7312" s="50"/>
      <c r="P7312" s="50"/>
      <c r="Q7312" s="50"/>
      <c r="R7312" s="51"/>
      <c r="S7312" s="51"/>
      <c r="T7312" s="51"/>
      <c r="U7312" s="51"/>
      <c r="V7312" s="51"/>
      <c r="W7312" s="51"/>
      <c r="X7312" s="44"/>
      <c r="AF7312" s="52"/>
      <c r="AM7312" s="7"/>
      <c r="AN7312" s="7"/>
      <c r="AO7312" s="53"/>
      <c r="AP7312" s="54"/>
      <c r="AQ7312" s="54"/>
      <c r="AR7312" s="7"/>
      <c r="AS7312" s="54"/>
      <c r="AT7312" s="53"/>
      <c r="AU7312" s="7"/>
      <c r="AV7312" s="7"/>
      <c r="AW7312" s="55"/>
      <c r="AX7312" s="56"/>
      <c r="AY7312" s="55"/>
      <c r="AZ7312" s="55"/>
      <c r="BA7312" s="55"/>
      <c r="BB7312" s="11"/>
      <c r="BC7312" s="12"/>
      <c r="BD7312" s="12"/>
      <c r="BE7312" s="12"/>
      <c r="BF7312" s="12"/>
      <c r="BG7312" s="12"/>
      <c r="BH7312" s="12"/>
      <c r="BI7312" s="12"/>
      <c r="BJ7312" s="12"/>
      <c r="BK7312" s="12"/>
    </row>
    <row r="7313" spans="1:63" s="5" customFormat="1">
      <c r="A7313" s="13"/>
      <c r="B7313" s="13"/>
      <c r="C7313" s="45"/>
      <c r="E7313" s="46"/>
      <c r="F7313" s="47"/>
      <c r="G7313" s="48"/>
      <c r="H7313" s="49"/>
      <c r="I7313" s="49"/>
      <c r="J7313" s="49"/>
      <c r="K7313" s="50"/>
      <c r="L7313" s="50"/>
      <c r="M7313" s="50"/>
      <c r="N7313" s="50"/>
      <c r="O7313" s="50"/>
      <c r="P7313" s="50"/>
      <c r="Q7313" s="50"/>
      <c r="R7313" s="51"/>
      <c r="S7313" s="51"/>
      <c r="T7313" s="51"/>
      <c r="U7313" s="51"/>
      <c r="V7313" s="51"/>
      <c r="W7313" s="51"/>
      <c r="X7313" s="44"/>
      <c r="AF7313" s="52"/>
      <c r="AM7313" s="7"/>
      <c r="AN7313" s="7"/>
      <c r="AO7313" s="53"/>
      <c r="AP7313" s="54"/>
      <c r="AQ7313" s="54"/>
      <c r="AR7313" s="7"/>
      <c r="AS7313" s="54"/>
      <c r="AT7313" s="53"/>
      <c r="AU7313" s="7"/>
      <c r="AV7313" s="7"/>
      <c r="AW7313" s="55"/>
      <c r="AX7313" s="56"/>
      <c r="AY7313" s="55"/>
      <c r="AZ7313" s="55"/>
      <c r="BA7313" s="55"/>
      <c r="BB7313" s="11"/>
      <c r="BC7313" s="12"/>
      <c r="BD7313" s="12"/>
      <c r="BE7313" s="12"/>
      <c r="BF7313" s="12"/>
      <c r="BG7313" s="12"/>
      <c r="BH7313" s="12"/>
      <c r="BI7313" s="12"/>
      <c r="BJ7313" s="12"/>
      <c r="BK7313" s="12"/>
    </row>
    <row r="7314" spans="1:63" s="5" customFormat="1">
      <c r="A7314" s="13"/>
      <c r="B7314" s="13"/>
      <c r="C7314" s="45"/>
      <c r="E7314" s="46"/>
      <c r="F7314" s="47"/>
      <c r="G7314" s="48"/>
      <c r="H7314" s="49"/>
      <c r="I7314" s="49"/>
      <c r="J7314" s="49"/>
      <c r="K7314" s="50"/>
      <c r="L7314" s="50"/>
      <c r="M7314" s="50"/>
      <c r="N7314" s="50"/>
      <c r="O7314" s="50"/>
      <c r="P7314" s="50"/>
      <c r="Q7314" s="50"/>
      <c r="R7314" s="51"/>
      <c r="S7314" s="51"/>
      <c r="T7314" s="51"/>
      <c r="U7314" s="51"/>
      <c r="V7314" s="51"/>
      <c r="W7314" s="51"/>
      <c r="X7314" s="44"/>
      <c r="AF7314" s="52"/>
      <c r="AM7314" s="7"/>
      <c r="AN7314" s="7"/>
      <c r="AO7314" s="53"/>
      <c r="AP7314" s="54"/>
      <c r="AQ7314" s="54"/>
      <c r="AR7314" s="7"/>
      <c r="AS7314" s="54"/>
      <c r="AT7314" s="53"/>
      <c r="AU7314" s="7"/>
      <c r="AV7314" s="7"/>
      <c r="AW7314" s="55"/>
      <c r="AX7314" s="56"/>
      <c r="AY7314" s="55"/>
      <c r="AZ7314" s="55"/>
      <c r="BA7314" s="55"/>
      <c r="BB7314" s="11"/>
      <c r="BC7314" s="12"/>
      <c r="BD7314" s="12"/>
      <c r="BE7314" s="12"/>
      <c r="BF7314" s="12"/>
      <c r="BG7314" s="12"/>
      <c r="BH7314" s="12"/>
      <c r="BI7314" s="12"/>
      <c r="BJ7314" s="12"/>
      <c r="BK7314" s="12"/>
    </row>
    <row r="7315" spans="1:63" s="5" customFormat="1">
      <c r="A7315" s="13"/>
      <c r="B7315" s="13"/>
      <c r="C7315" s="45"/>
      <c r="E7315" s="46"/>
      <c r="F7315" s="47"/>
      <c r="G7315" s="48"/>
      <c r="H7315" s="49"/>
      <c r="I7315" s="49"/>
      <c r="J7315" s="49"/>
      <c r="K7315" s="50"/>
      <c r="L7315" s="50"/>
      <c r="M7315" s="50"/>
      <c r="N7315" s="50"/>
      <c r="O7315" s="50"/>
      <c r="P7315" s="50"/>
      <c r="Q7315" s="50"/>
      <c r="R7315" s="51"/>
      <c r="S7315" s="51"/>
      <c r="T7315" s="51"/>
      <c r="U7315" s="51"/>
      <c r="V7315" s="51"/>
      <c r="W7315" s="51"/>
      <c r="X7315" s="44"/>
      <c r="AF7315" s="52"/>
      <c r="AM7315" s="7"/>
      <c r="AN7315" s="7"/>
      <c r="AO7315" s="53"/>
      <c r="AP7315" s="54"/>
      <c r="AQ7315" s="54"/>
      <c r="AR7315" s="7"/>
      <c r="AS7315" s="54"/>
      <c r="AT7315" s="53"/>
      <c r="AU7315" s="7"/>
      <c r="AV7315" s="7"/>
      <c r="AW7315" s="55"/>
      <c r="AX7315" s="56"/>
      <c r="AY7315" s="55"/>
      <c r="AZ7315" s="55"/>
      <c r="BA7315" s="55"/>
      <c r="BB7315" s="11"/>
      <c r="BC7315" s="12"/>
      <c r="BD7315" s="12"/>
      <c r="BE7315" s="12"/>
      <c r="BF7315" s="12"/>
      <c r="BG7315" s="12"/>
      <c r="BH7315" s="12"/>
      <c r="BI7315" s="12"/>
      <c r="BJ7315" s="12"/>
      <c r="BK7315" s="12"/>
    </row>
    <row r="7316" spans="1:63" s="5" customFormat="1">
      <c r="A7316" s="13"/>
      <c r="B7316" s="13"/>
      <c r="C7316" s="45"/>
      <c r="E7316" s="46"/>
      <c r="F7316" s="47"/>
      <c r="G7316" s="48"/>
      <c r="H7316" s="49"/>
      <c r="I7316" s="49"/>
      <c r="J7316" s="49"/>
      <c r="K7316" s="50"/>
      <c r="L7316" s="50"/>
      <c r="M7316" s="50"/>
      <c r="N7316" s="50"/>
      <c r="O7316" s="50"/>
      <c r="P7316" s="50"/>
      <c r="Q7316" s="50"/>
      <c r="R7316" s="51"/>
      <c r="S7316" s="51"/>
      <c r="T7316" s="51"/>
      <c r="U7316" s="51"/>
      <c r="V7316" s="51"/>
      <c r="W7316" s="51"/>
      <c r="X7316" s="44"/>
      <c r="AF7316" s="52"/>
      <c r="AM7316" s="7"/>
      <c r="AN7316" s="7"/>
      <c r="AO7316" s="53"/>
      <c r="AP7316" s="54"/>
      <c r="AQ7316" s="54"/>
      <c r="AR7316" s="7"/>
      <c r="AS7316" s="54"/>
      <c r="AT7316" s="53"/>
      <c r="AU7316" s="7"/>
      <c r="AV7316" s="7"/>
      <c r="AW7316" s="55"/>
      <c r="AX7316" s="56"/>
      <c r="AY7316" s="55"/>
      <c r="AZ7316" s="55"/>
      <c r="BA7316" s="55"/>
      <c r="BB7316" s="11"/>
      <c r="BC7316" s="12"/>
      <c r="BD7316" s="12"/>
      <c r="BE7316" s="12"/>
      <c r="BF7316" s="12"/>
      <c r="BG7316" s="12"/>
      <c r="BH7316" s="12"/>
      <c r="BI7316" s="12"/>
      <c r="BJ7316" s="12"/>
      <c r="BK7316" s="12"/>
    </row>
    <row r="7317" spans="1:63" s="5" customFormat="1">
      <c r="A7317" s="13"/>
      <c r="B7317" s="13"/>
      <c r="C7317" s="45"/>
      <c r="E7317" s="46"/>
      <c r="F7317" s="47"/>
      <c r="G7317" s="48"/>
      <c r="H7317" s="49"/>
      <c r="I7317" s="49"/>
      <c r="J7317" s="49"/>
      <c r="K7317" s="50"/>
      <c r="L7317" s="50"/>
      <c r="M7317" s="50"/>
      <c r="N7317" s="50"/>
      <c r="O7317" s="50"/>
      <c r="P7317" s="50"/>
      <c r="Q7317" s="50"/>
      <c r="R7317" s="51"/>
      <c r="S7317" s="51"/>
      <c r="T7317" s="51"/>
      <c r="U7317" s="51"/>
      <c r="V7317" s="51"/>
      <c r="W7317" s="51"/>
      <c r="X7317" s="44"/>
      <c r="AF7317" s="52"/>
      <c r="AM7317" s="7"/>
      <c r="AN7317" s="7"/>
      <c r="AO7317" s="53"/>
      <c r="AP7317" s="54"/>
      <c r="AQ7317" s="54"/>
      <c r="AR7317" s="7"/>
      <c r="AS7317" s="54"/>
      <c r="AT7317" s="53"/>
      <c r="AU7317" s="7"/>
      <c r="AV7317" s="7"/>
      <c r="AW7317" s="55"/>
      <c r="AX7317" s="56"/>
      <c r="AY7317" s="55"/>
      <c r="AZ7317" s="55"/>
      <c r="BA7317" s="55"/>
      <c r="BB7317" s="11"/>
      <c r="BC7317" s="12"/>
      <c r="BD7317" s="12"/>
      <c r="BE7317" s="12"/>
      <c r="BF7317" s="12"/>
      <c r="BG7317" s="12"/>
      <c r="BH7317" s="12"/>
      <c r="BI7317" s="12"/>
      <c r="BJ7317" s="12"/>
      <c r="BK7317" s="12"/>
    </row>
    <row r="7318" spans="1:63" s="5" customFormat="1">
      <c r="A7318" s="13"/>
      <c r="B7318" s="13"/>
      <c r="C7318" s="45"/>
      <c r="E7318" s="46"/>
      <c r="F7318" s="47"/>
      <c r="G7318" s="48"/>
      <c r="H7318" s="49"/>
      <c r="I7318" s="49"/>
      <c r="J7318" s="49"/>
      <c r="K7318" s="50"/>
      <c r="L7318" s="50"/>
      <c r="M7318" s="50"/>
      <c r="N7318" s="50"/>
      <c r="O7318" s="50"/>
      <c r="P7318" s="50"/>
      <c r="Q7318" s="50"/>
      <c r="R7318" s="51"/>
      <c r="S7318" s="51"/>
      <c r="T7318" s="51"/>
      <c r="U7318" s="51"/>
      <c r="V7318" s="51"/>
      <c r="W7318" s="51"/>
      <c r="X7318" s="44"/>
      <c r="AF7318" s="52"/>
      <c r="AM7318" s="7"/>
      <c r="AN7318" s="7"/>
      <c r="AO7318" s="53"/>
      <c r="AP7318" s="54"/>
      <c r="AQ7318" s="54"/>
      <c r="AR7318" s="7"/>
      <c r="AS7318" s="54"/>
      <c r="AT7318" s="53"/>
      <c r="AU7318" s="7"/>
      <c r="AV7318" s="7"/>
      <c r="AW7318" s="55"/>
      <c r="AX7318" s="56"/>
      <c r="AY7318" s="55"/>
      <c r="AZ7318" s="55"/>
      <c r="BA7318" s="55"/>
      <c r="BB7318" s="11"/>
      <c r="BC7318" s="12"/>
      <c r="BD7318" s="12"/>
      <c r="BE7318" s="12"/>
      <c r="BF7318" s="12"/>
      <c r="BG7318" s="12"/>
      <c r="BH7318" s="12"/>
      <c r="BI7318" s="12"/>
      <c r="BJ7318" s="12"/>
      <c r="BK7318" s="12"/>
    </row>
    <row r="7319" spans="1:63" s="5" customFormat="1">
      <c r="A7319" s="13"/>
      <c r="B7319" s="13"/>
      <c r="C7319" s="45"/>
      <c r="E7319" s="46"/>
      <c r="F7319" s="47"/>
      <c r="G7319" s="48"/>
      <c r="H7319" s="49"/>
      <c r="I7319" s="49"/>
      <c r="J7319" s="49"/>
      <c r="K7319" s="50"/>
      <c r="L7319" s="50"/>
      <c r="M7319" s="50"/>
      <c r="N7319" s="50"/>
      <c r="O7319" s="50"/>
      <c r="P7319" s="50"/>
      <c r="Q7319" s="50"/>
      <c r="R7319" s="51"/>
      <c r="S7319" s="51"/>
      <c r="T7319" s="51"/>
      <c r="U7319" s="51"/>
      <c r="V7319" s="51"/>
      <c r="W7319" s="51"/>
      <c r="X7319" s="44"/>
      <c r="AF7319" s="52"/>
      <c r="AM7319" s="7"/>
      <c r="AN7319" s="7"/>
      <c r="AO7319" s="53"/>
      <c r="AP7319" s="54"/>
      <c r="AQ7319" s="54"/>
      <c r="AR7319" s="7"/>
      <c r="AS7319" s="54"/>
      <c r="AT7319" s="53"/>
      <c r="AU7319" s="7"/>
      <c r="AV7319" s="7"/>
      <c r="AW7319" s="55"/>
      <c r="AX7319" s="56"/>
      <c r="AY7319" s="55"/>
      <c r="AZ7319" s="55"/>
      <c r="BA7319" s="55"/>
      <c r="BB7319" s="11"/>
      <c r="BC7319" s="12"/>
      <c r="BD7319" s="12"/>
      <c r="BE7319" s="12"/>
      <c r="BF7319" s="12"/>
      <c r="BG7319" s="12"/>
      <c r="BH7319" s="12"/>
      <c r="BI7319" s="12"/>
      <c r="BJ7319" s="12"/>
      <c r="BK7319" s="12"/>
    </row>
    <row r="7320" spans="1:63" s="5" customFormat="1">
      <c r="A7320" s="13"/>
      <c r="B7320" s="13"/>
      <c r="C7320" s="45"/>
      <c r="E7320" s="46"/>
      <c r="F7320" s="47"/>
      <c r="G7320" s="48"/>
      <c r="H7320" s="49"/>
      <c r="I7320" s="49"/>
      <c r="J7320" s="49"/>
      <c r="K7320" s="50"/>
      <c r="L7320" s="50"/>
      <c r="M7320" s="50"/>
      <c r="N7320" s="50"/>
      <c r="O7320" s="50"/>
      <c r="P7320" s="50"/>
      <c r="Q7320" s="50"/>
      <c r="R7320" s="51"/>
      <c r="S7320" s="51"/>
      <c r="T7320" s="51"/>
      <c r="U7320" s="51"/>
      <c r="V7320" s="51"/>
      <c r="W7320" s="51"/>
      <c r="X7320" s="44"/>
      <c r="AF7320" s="52"/>
      <c r="AM7320" s="7"/>
      <c r="AN7320" s="7"/>
      <c r="AO7320" s="53"/>
      <c r="AP7320" s="54"/>
      <c r="AQ7320" s="54"/>
      <c r="AR7320" s="7"/>
      <c r="AS7320" s="54"/>
      <c r="AT7320" s="53"/>
      <c r="AU7320" s="7"/>
      <c r="AV7320" s="7"/>
      <c r="AW7320" s="55"/>
      <c r="AX7320" s="56"/>
      <c r="AY7320" s="55"/>
      <c r="AZ7320" s="55"/>
      <c r="BA7320" s="55"/>
      <c r="BB7320" s="11"/>
      <c r="BC7320" s="12"/>
      <c r="BD7320" s="12"/>
      <c r="BE7320" s="12"/>
      <c r="BF7320" s="12"/>
      <c r="BG7320" s="12"/>
      <c r="BH7320" s="12"/>
      <c r="BI7320" s="12"/>
      <c r="BJ7320" s="12"/>
      <c r="BK7320" s="12"/>
    </row>
    <row r="7321" spans="1:63" s="5" customFormat="1">
      <c r="A7321" s="13"/>
      <c r="B7321" s="13"/>
      <c r="C7321" s="45"/>
      <c r="E7321" s="46"/>
      <c r="F7321" s="47"/>
      <c r="G7321" s="48"/>
      <c r="H7321" s="49"/>
      <c r="I7321" s="49"/>
      <c r="J7321" s="49"/>
      <c r="K7321" s="50"/>
      <c r="L7321" s="50"/>
      <c r="M7321" s="50"/>
      <c r="N7321" s="50"/>
      <c r="O7321" s="50"/>
      <c r="P7321" s="50"/>
      <c r="Q7321" s="50"/>
      <c r="R7321" s="51"/>
      <c r="S7321" s="51"/>
      <c r="T7321" s="51"/>
      <c r="U7321" s="51"/>
      <c r="V7321" s="51"/>
      <c r="W7321" s="51"/>
      <c r="X7321" s="44"/>
      <c r="AF7321" s="52"/>
      <c r="AM7321" s="7"/>
      <c r="AN7321" s="7"/>
      <c r="AO7321" s="53"/>
      <c r="AP7321" s="54"/>
      <c r="AQ7321" s="54"/>
      <c r="AR7321" s="7"/>
      <c r="AS7321" s="54"/>
      <c r="AT7321" s="53"/>
      <c r="AU7321" s="7"/>
      <c r="AV7321" s="7"/>
      <c r="AW7321" s="55"/>
      <c r="AX7321" s="56"/>
      <c r="AY7321" s="55"/>
      <c r="AZ7321" s="55"/>
      <c r="BA7321" s="55"/>
      <c r="BB7321" s="11"/>
      <c r="BC7321" s="12"/>
      <c r="BD7321" s="12"/>
      <c r="BE7321" s="12"/>
      <c r="BF7321" s="12"/>
      <c r="BG7321" s="12"/>
      <c r="BH7321" s="12"/>
      <c r="BI7321" s="12"/>
      <c r="BJ7321" s="12"/>
      <c r="BK7321" s="12"/>
    </row>
    <row r="7322" spans="1:63" s="5" customFormat="1">
      <c r="A7322" s="13"/>
      <c r="B7322" s="13"/>
      <c r="C7322" s="45"/>
      <c r="E7322" s="46"/>
      <c r="F7322" s="47"/>
      <c r="G7322" s="48"/>
      <c r="H7322" s="49"/>
      <c r="I7322" s="49"/>
      <c r="J7322" s="49"/>
      <c r="K7322" s="50"/>
      <c r="L7322" s="50"/>
      <c r="M7322" s="50"/>
      <c r="N7322" s="50"/>
      <c r="O7322" s="50"/>
      <c r="P7322" s="50"/>
      <c r="Q7322" s="50"/>
      <c r="R7322" s="51"/>
      <c r="S7322" s="51"/>
      <c r="T7322" s="51"/>
      <c r="U7322" s="51"/>
      <c r="V7322" s="51"/>
      <c r="W7322" s="51"/>
      <c r="X7322" s="44"/>
      <c r="AF7322" s="52"/>
      <c r="AM7322" s="7"/>
      <c r="AN7322" s="7"/>
      <c r="AO7322" s="53"/>
      <c r="AP7322" s="54"/>
      <c r="AQ7322" s="54"/>
      <c r="AR7322" s="7"/>
      <c r="AS7322" s="54"/>
      <c r="AT7322" s="53"/>
      <c r="AU7322" s="7"/>
      <c r="AV7322" s="7"/>
      <c r="AW7322" s="55"/>
      <c r="AX7322" s="56"/>
      <c r="AY7322" s="55"/>
      <c r="AZ7322" s="55"/>
      <c r="BA7322" s="55"/>
      <c r="BB7322" s="11"/>
      <c r="BC7322" s="12"/>
      <c r="BD7322" s="12"/>
      <c r="BE7322" s="12"/>
      <c r="BF7322" s="12"/>
      <c r="BG7322" s="12"/>
      <c r="BH7322" s="12"/>
      <c r="BI7322" s="12"/>
      <c r="BJ7322" s="12"/>
      <c r="BK7322" s="12"/>
    </row>
    <row r="7323" spans="1:63" s="5" customFormat="1">
      <c r="A7323" s="13"/>
      <c r="B7323" s="13"/>
      <c r="C7323" s="45"/>
      <c r="E7323" s="46"/>
      <c r="F7323" s="47"/>
      <c r="G7323" s="48"/>
      <c r="H7323" s="49"/>
      <c r="I7323" s="49"/>
      <c r="J7323" s="49"/>
      <c r="K7323" s="50"/>
      <c r="L7323" s="50"/>
      <c r="M7323" s="50"/>
      <c r="N7323" s="50"/>
      <c r="O7323" s="50"/>
      <c r="P7323" s="50"/>
      <c r="Q7323" s="50"/>
      <c r="R7323" s="51"/>
      <c r="S7323" s="51"/>
      <c r="T7323" s="51"/>
      <c r="U7323" s="51"/>
      <c r="V7323" s="51"/>
      <c r="W7323" s="51"/>
      <c r="X7323" s="44"/>
      <c r="AF7323" s="52"/>
      <c r="AM7323" s="7"/>
      <c r="AN7323" s="7"/>
      <c r="AO7323" s="53"/>
      <c r="AP7323" s="54"/>
      <c r="AQ7323" s="54"/>
      <c r="AR7323" s="7"/>
      <c r="AS7323" s="54"/>
      <c r="AT7323" s="53"/>
      <c r="AU7323" s="7"/>
      <c r="AV7323" s="7"/>
      <c r="AW7323" s="55"/>
      <c r="AX7323" s="56"/>
      <c r="AY7323" s="55"/>
      <c r="AZ7323" s="55"/>
      <c r="BA7323" s="55"/>
      <c r="BB7323" s="11"/>
      <c r="BC7323" s="12"/>
      <c r="BD7323" s="12"/>
      <c r="BE7323" s="12"/>
      <c r="BF7323" s="12"/>
      <c r="BG7323" s="12"/>
      <c r="BH7323" s="12"/>
      <c r="BI7323" s="12"/>
      <c r="BJ7323" s="12"/>
      <c r="BK7323" s="12"/>
    </row>
    <row r="7324" spans="1:63" s="5" customFormat="1">
      <c r="A7324" s="13"/>
      <c r="B7324" s="13"/>
      <c r="C7324" s="45"/>
      <c r="E7324" s="46"/>
      <c r="F7324" s="47"/>
      <c r="G7324" s="48"/>
      <c r="H7324" s="49"/>
      <c r="I7324" s="49"/>
      <c r="J7324" s="49"/>
      <c r="K7324" s="50"/>
      <c r="L7324" s="50"/>
      <c r="M7324" s="50"/>
      <c r="N7324" s="50"/>
      <c r="O7324" s="50"/>
      <c r="P7324" s="50"/>
      <c r="Q7324" s="50"/>
      <c r="R7324" s="51"/>
      <c r="S7324" s="51"/>
      <c r="T7324" s="51"/>
      <c r="U7324" s="51"/>
      <c r="V7324" s="51"/>
      <c r="W7324" s="51"/>
      <c r="X7324" s="44"/>
      <c r="AF7324" s="52"/>
      <c r="AM7324" s="7"/>
      <c r="AN7324" s="7"/>
      <c r="AO7324" s="53"/>
      <c r="AP7324" s="54"/>
      <c r="AQ7324" s="54"/>
      <c r="AR7324" s="7"/>
      <c r="AS7324" s="54"/>
      <c r="AT7324" s="53"/>
      <c r="AU7324" s="7"/>
      <c r="AV7324" s="7"/>
      <c r="AW7324" s="55"/>
      <c r="AX7324" s="56"/>
      <c r="AY7324" s="55"/>
      <c r="AZ7324" s="55"/>
      <c r="BA7324" s="55"/>
      <c r="BB7324" s="11"/>
      <c r="BC7324" s="12"/>
      <c r="BD7324" s="12"/>
      <c r="BE7324" s="12"/>
      <c r="BF7324" s="12"/>
      <c r="BG7324" s="12"/>
      <c r="BH7324" s="12"/>
      <c r="BI7324" s="12"/>
      <c r="BJ7324" s="12"/>
      <c r="BK7324" s="12"/>
    </row>
    <row r="7325" spans="1:63" s="5" customFormat="1">
      <c r="A7325" s="13"/>
      <c r="B7325" s="13"/>
      <c r="C7325" s="45"/>
      <c r="E7325" s="46"/>
      <c r="F7325" s="47"/>
      <c r="G7325" s="48"/>
      <c r="H7325" s="49"/>
      <c r="I7325" s="49"/>
      <c r="J7325" s="49"/>
      <c r="K7325" s="50"/>
      <c r="L7325" s="50"/>
      <c r="M7325" s="50"/>
      <c r="N7325" s="50"/>
      <c r="O7325" s="50"/>
      <c r="P7325" s="50"/>
      <c r="Q7325" s="50"/>
      <c r="R7325" s="51"/>
      <c r="S7325" s="51"/>
      <c r="T7325" s="51"/>
      <c r="U7325" s="51"/>
      <c r="V7325" s="51"/>
      <c r="W7325" s="51"/>
      <c r="X7325" s="44"/>
      <c r="AF7325" s="52"/>
      <c r="AM7325" s="7"/>
      <c r="AN7325" s="7"/>
      <c r="AO7325" s="53"/>
      <c r="AP7325" s="54"/>
      <c r="AQ7325" s="54"/>
      <c r="AR7325" s="7"/>
      <c r="AS7325" s="54"/>
      <c r="AT7325" s="53"/>
      <c r="AU7325" s="7"/>
      <c r="AV7325" s="7"/>
      <c r="AW7325" s="55"/>
      <c r="AX7325" s="56"/>
      <c r="AY7325" s="55"/>
      <c r="AZ7325" s="55"/>
      <c r="BA7325" s="55"/>
      <c r="BB7325" s="11"/>
      <c r="BC7325" s="12"/>
      <c r="BD7325" s="12"/>
      <c r="BE7325" s="12"/>
      <c r="BF7325" s="12"/>
      <c r="BG7325" s="12"/>
      <c r="BH7325" s="12"/>
      <c r="BI7325" s="12"/>
      <c r="BJ7325" s="12"/>
      <c r="BK7325" s="12"/>
    </row>
    <row r="7326" spans="1:63" s="5" customFormat="1">
      <c r="A7326" s="13"/>
      <c r="B7326" s="13"/>
      <c r="C7326" s="45"/>
      <c r="E7326" s="46"/>
      <c r="F7326" s="47"/>
      <c r="G7326" s="48"/>
      <c r="H7326" s="49"/>
      <c r="I7326" s="49"/>
      <c r="J7326" s="49"/>
      <c r="K7326" s="50"/>
      <c r="L7326" s="50"/>
      <c r="M7326" s="50"/>
      <c r="N7326" s="50"/>
      <c r="O7326" s="50"/>
      <c r="P7326" s="50"/>
      <c r="Q7326" s="50"/>
      <c r="R7326" s="51"/>
      <c r="S7326" s="51"/>
      <c r="T7326" s="51"/>
      <c r="U7326" s="51"/>
      <c r="V7326" s="51"/>
      <c r="W7326" s="51"/>
      <c r="X7326" s="44"/>
      <c r="AF7326" s="52"/>
      <c r="AM7326" s="7"/>
      <c r="AN7326" s="7"/>
      <c r="AO7326" s="53"/>
      <c r="AP7326" s="54"/>
      <c r="AQ7326" s="54"/>
      <c r="AR7326" s="7"/>
      <c r="AS7326" s="54"/>
      <c r="AT7326" s="53"/>
      <c r="AU7326" s="7"/>
      <c r="AV7326" s="7"/>
      <c r="AW7326" s="55"/>
      <c r="AX7326" s="56"/>
      <c r="AY7326" s="55"/>
      <c r="AZ7326" s="55"/>
      <c r="BA7326" s="55"/>
      <c r="BB7326" s="11"/>
      <c r="BC7326" s="12"/>
      <c r="BD7326" s="12"/>
      <c r="BE7326" s="12"/>
      <c r="BF7326" s="12"/>
      <c r="BG7326" s="12"/>
      <c r="BH7326" s="12"/>
      <c r="BI7326" s="12"/>
      <c r="BJ7326" s="12"/>
      <c r="BK7326" s="12"/>
    </row>
    <row r="7327" spans="1:63" s="5" customFormat="1">
      <c r="A7327" s="13"/>
      <c r="B7327" s="13"/>
      <c r="C7327" s="45"/>
      <c r="E7327" s="46"/>
      <c r="F7327" s="47"/>
      <c r="G7327" s="48"/>
      <c r="H7327" s="49"/>
      <c r="I7327" s="49"/>
      <c r="J7327" s="49"/>
      <c r="K7327" s="50"/>
      <c r="L7327" s="50"/>
      <c r="M7327" s="50"/>
      <c r="N7327" s="50"/>
      <c r="O7327" s="50"/>
      <c r="P7327" s="50"/>
      <c r="Q7327" s="50"/>
      <c r="R7327" s="51"/>
      <c r="S7327" s="51"/>
      <c r="T7327" s="51"/>
      <c r="U7327" s="51"/>
      <c r="V7327" s="51"/>
      <c r="W7327" s="51"/>
      <c r="X7327" s="44"/>
      <c r="AF7327" s="52"/>
      <c r="AM7327" s="7"/>
      <c r="AN7327" s="7"/>
      <c r="AO7327" s="53"/>
      <c r="AP7327" s="54"/>
      <c r="AQ7327" s="54"/>
      <c r="AR7327" s="7"/>
      <c r="AS7327" s="54"/>
      <c r="AT7327" s="53"/>
      <c r="AU7327" s="7"/>
      <c r="AV7327" s="7"/>
      <c r="AW7327" s="55"/>
      <c r="AX7327" s="56"/>
      <c r="AY7327" s="55"/>
      <c r="AZ7327" s="55"/>
      <c r="BA7327" s="55"/>
      <c r="BB7327" s="11"/>
      <c r="BC7327" s="12"/>
      <c r="BD7327" s="12"/>
      <c r="BE7327" s="12"/>
      <c r="BF7327" s="12"/>
      <c r="BG7327" s="12"/>
      <c r="BH7327" s="12"/>
      <c r="BI7327" s="12"/>
      <c r="BJ7327" s="12"/>
      <c r="BK7327" s="12"/>
    </row>
    <row r="7328" spans="1:63" s="5" customFormat="1">
      <c r="A7328" s="13"/>
      <c r="B7328" s="13"/>
      <c r="C7328" s="45"/>
      <c r="E7328" s="46"/>
      <c r="F7328" s="47"/>
      <c r="G7328" s="48"/>
      <c r="H7328" s="49"/>
      <c r="I7328" s="49"/>
      <c r="J7328" s="49"/>
      <c r="K7328" s="50"/>
      <c r="L7328" s="50"/>
      <c r="M7328" s="50"/>
      <c r="N7328" s="50"/>
      <c r="O7328" s="50"/>
      <c r="P7328" s="50"/>
      <c r="Q7328" s="50"/>
      <c r="R7328" s="51"/>
      <c r="S7328" s="51"/>
      <c r="T7328" s="51"/>
      <c r="U7328" s="51"/>
      <c r="V7328" s="51"/>
      <c r="W7328" s="51"/>
      <c r="X7328" s="44"/>
      <c r="AF7328" s="52"/>
      <c r="AM7328" s="7"/>
      <c r="AN7328" s="7"/>
      <c r="AO7328" s="53"/>
      <c r="AP7328" s="54"/>
      <c r="AQ7328" s="54"/>
      <c r="AR7328" s="7"/>
      <c r="AS7328" s="54"/>
      <c r="AT7328" s="53"/>
      <c r="AU7328" s="7"/>
      <c r="AV7328" s="7"/>
      <c r="AW7328" s="55"/>
      <c r="AX7328" s="56"/>
      <c r="AY7328" s="55"/>
      <c r="AZ7328" s="55"/>
      <c r="BA7328" s="55"/>
      <c r="BB7328" s="11"/>
      <c r="BC7328" s="12"/>
      <c r="BD7328" s="12"/>
      <c r="BE7328" s="12"/>
      <c r="BF7328" s="12"/>
      <c r="BG7328" s="12"/>
      <c r="BH7328" s="12"/>
      <c r="BI7328" s="12"/>
      <c r="BJ7328" s="12"/>
      <c r="BK7328" s="12"/>
    </row>
    <row r="7329" spans="1:63" s="5" customFormat="1">
      <c r="A7329" s="13"/>
      <c r="B7329" s="13"/>
      <c r="C7329" s="45"/>
      <c r="E7329" s="46"/>
      <c r="F7329" s="47"/>
      <c r="G7329" s="48"/>
      <c r="H7329" s="49"/>
      <c r="I7329" s="49"/>
      <c r="J7329" s="49"/>
      <c r="K7329" s="50"/>
      <c r="L7329" s="50"/>
      <c r="M7329" s="50"/>
      <c r="N7329" s="50"/>
      <c r="O7329" s="50"/>
      <c r="P7329" s="50"/>
      <c r="Q7329" s="50"/>
      <c r="R7329" s="51"/>
      <c r="S7329" s="51"/>
      <c r="T7329" s="51"/>
      <c r="U7329" s="51"/>
      <c r="V7329" s="51"/>
      <c r="W7329" s="51"/>
      <c r="X7329" s="44"/>
      <c r="AF7329" s="52"/>
      <c r="AM7329" s="7"/>
      <c r="AN7329" s="7"/>
      <c r="AO7329" s="53"/>
      <c r="AP7329" s="54"/>
      <c r="AQ7329" s="54"/>
      <c r="AR7329" s="7"/>
      <c r="AS7329" s="54"/>
      <c r="AT7329" s="53"/>
      <c r="AU7329" s="7"/>
      <c r="AV7329" s="7"/>
      <c r="AW7329" s="55"/>
      <c r="AX7329" s="56"/>
      <c r="AY7329" s="55"/>
      <c r="AZ7329" s="55"/>
      <c r="BA7329" s="55"/>
      <c r="BB7329" s="11"/>
      <c r="BC7329" s="12"/>
      <c r="BD7329" s="12"/>
      <c r="BE7329" s="12"/>
      <c r="BF7329" s="12"/>
      <c r="BG7329" s="12"/>
      <c r="BH7329" s="12"/>
      <c r="BI7329" s="12"/>
      <c r="BJ7329" s="12"/>
      <c r="BK7329" s="12"/>
    </row>
    <row r="7330" spans="1:63" s="5" customFormat="1">
      <c r="A7330" s="13"/>
      <c r="B7330" s="13"/>
      <c r="C7330" s="45"/>
      <c r="E7330" s="46"/>
      <c r="F7330" s="47"/>
      <c r="G7330" s="48"/>
      <c r="H7330" s="49"/>
      <c r="I7330" s="49"/>
      <c r="J7330" s="49"/>
      <c r="K7330" s="50"/>
      <c r="L7330" s="50"/>
      <c r="M7330" s="50"/>
      <c r="N7330" s="50"/>
      <c r="O7330" s="50"/>
      <c r="P7330" s="50"/>
      <c r="Q7330" s="50"/>
      <c r="R7330" s="51"/>
      <c r="S7330" s="51"/>
      <c r="T7330" s="51"/>
      <c r="U7330" s="51"/>
      <c r="V7330" s="51"/>
      <c r="W7330" s="51"/>
      <c r="X7330" s="44"/>
      <c r="AF7330" s="52"/>
      <c r="AM7330" s="7"/>
      <c r="AN7330" s="7"/>
      <c r="AO7330" s="53"/>
      <c r="AP7330" s="54"/>
      <c r="AQ7330" s="54"/>
      <c r="AR7330" s="7"/>
      <c r="AS7330" s="54"/>
      <c r="AT7330" s="53"/>
      <c r="AU7330" s="7"/>
      <c r="AV7330" s="7"/>
      <c r="AW7330" s="55"/>
      <c r="AX7330" s="56"/>
      <c r="AY7330" s="55"/>
      <c r="AZ7330" s="55"/>
      <c r="BA7330" s="55"/>
      <c r="BB7330" s="11"/>
      <c r="BC7330" s="12"/>
      <c r="BD7330" s="12"/>
      <c r="BE7330" s="12"/>
      <c r="BF7330" s="12"/>
      <c r="BG7330" s="12"/>
      <c r="BH7330" s="12"/>
      <c r="BI7330" s="12"/>
      <c r="BJ7330" s="12"/>
      <c r="BK7330" s="12"/>
    </row>
    <row r="7331" spans="1:63" s="5" customFormat="1">
      <c r="A7331" s="13"/>
      <c r="B7331" s="13"/>
      <c r="C7331" s="45"/>
      <c r="E7331" s="46"/>
      <c r="F7331" s="47"/>
      <c r="G7331" s="48"/>
      <c r="H7331" s="49"/>
      <c r="I7331" s="49"/>
      <c r="J7331" s="49"/>
      <c r="K7331" s="50"/>
      <c r="L7331" s="50"/>
      <c r="M7331" s="50"/>
      <c r="N7331" s="50"/>
      <c r="O7331" s="50"/>
      <c r="P7331" s="50"/>
      <c r="Q7331" s="50"/>
      <c r="R7331" s="51"/>
      <c r="S7331" s="51"/>
      <c r="T7331" s="51"/>
      <c r="U7331" s="51"/>
      <c r="V7331" s="51"/>
      <c r="W7331" s="51"/>
      <c r="X7331" s="44"/>
      <c r="AF7331" s="52"/>
      <c r="AM7331" s="7"/>
      <c r="AN7331" s="7"/>
      <c r="AO7331" s="53"/>
      <c r="AP7331" s="54"/>
      <c r="AQ7331" s="54"/>
      <c r="AR7331" s="7"/>
      <c r="AS7331" s="54"/>
      <c r="AT7331" s="53"/>
      <c r="AU7331" s="7"/>
      <c r="AV7331" s="7"/>
      <c r="AW7331" s="55"/>
      <c r="AX7331" s="56"/>
      <c r="AY7331" s="55"/>
      <c r="AZ7331" s="55"/>
      <c r="BA7331" s="55"/>
      <c r="BB7331" s="11"/>
      <c r="BC7331" s="12"/>
      <c r="BD7331" s="12"/>
      <c r="BE7331" s="12"/>
      <c r="BF7331" s="12"/>
      <c r="BG7331" s="12"/>
      <c r="BH7331" s="12"/>
      <c r="BI7331" s="12"/>
      <c r="BJ7331" s="12"/>
      <c r="BK7331" s="12"/>
    </row>
    <row r="7332" spans="1:63" s="5" customFormat="1">
      <c r="A7332" s="13"/>
      <c r="B7332" s="13"/>
      <c r="C7332" s="45"/>
      <c r="E7332" s="46"/>
      <c r="F7332" s="47"/>
      <c r="G7332" s="48"/>
      <c r="H7332" s="49"/>
      <c r="I7332" s="49"/>
      <c r="J7332" s="49"/>
      <c r="K7332" s="50"/>
      <c r="L7332" s="50"/>
      <c r="M7332" s="50"/>
      <c r="N7332" s="50"/>
      <c r="O7332" s="50"/>
      <c r="P7332" s="50"/>
      <c r="Q7332" s="50"/>
      <c r="R7332" s="51"/>
      <c r="S7332" s="51"/>
      <c r="T7332" s="51"/>
      <c r="U7332" s="51"/>
      <c r="V7332" s="51"/>
      <c r="W7332" s="51"/>
      <c r="X7332" s="44"/>
      <c r="AF7332" s="52"/>
      <c r="AM7332" s="7"/>
      <c r="AN7332" s="7"/>
      <c r="AO7332" s="53"/>
      <c r="AP7332" s="54"/>
      <c r="AQ7332" s="54"/>
      <c r="AR7332" s="7"/>
      <c r="AS7332" s="54"/>
      <c r="AT7332" s="53"/>
      <c r="AU7332" s="7"/>
      <c r="AV7332" s="7"/>
      <c r="AW7332" s="55"/>
      <c r="AX7332" s="56"/>
      <c r="AY7332" s="55"/>
      <c r="AZ7332" s="55"/>
      <c r="BA7332" s="55"/>
      <c r="BB7332" s="11"/>
      <c r="BC7332" s="12"/>
      <c r="BD7332" s="12"/>
      <c r="BE7332" s="12"/>
      <c r="BF7332" s="12"/>
      <c r="BG7332" s="12"/>
      <c r="BH7332" s="12"/>
      <c r="BI7332" s="12"/>
      <c r="BJ7332" s="12"/>
      <c r="BK7332" s="12"/>
    </row>
    <row r="7333" spans="1:63" s="5" customFormat="1">
      <c r="A7333" s="13"/>
      <c r="B7333" s="13"/>
      <c r="C7333" s="45"/>
      <c r="E7333" s="46"/>
      <c r="F7333" s="47"/>
      <c r="G7333" s="48"/>
      <c r="H7333" s="49"/>
      <c r="I7333" s="49"/>
      <c r="J7333" s="49"/>
      <c r="K7333" s="50"/>
      <c r="L7333" s="50"/>
      <c r="M7333" s="50"/>
      <c r="N7333" s="50"/>
      <c r="O7333" s="50"/>
      <c r="P7333" s="50"/>
      <c r="Q7333" s="50"/>
      <c r="R7333" s="51"/>
      <c r="S7333" s="51"/>
      <c r="T7333" s="51"/>
      <c r="U7333" s="51"/>
      <c r="V7333" s="51"/>
      <c r="W7333" s="51"/>
      <c r="X7333" s="44"/>
      <c r="AF7333" s="52"/>
      <c r="AM7333" s="7"/>
      <c r="AN7333" s="7"/>
      <c r="AO7333" s="53"/>
      <c r="AP7333" s="54"/>
      <c r="AQ7333" s="54"/>
      <c r="AR7333" s="7"/>
      <c r="AS7333" s="54"/>
      <c r="AT7333" s="53"/>
      <c r="AU7333" s="7"/>
      <c r="AV7333" s="7"/>
      <c r="AW7333" s="55"/>
      <c r="AX7333" s="56"/>
      <c r="AY7333" s="55"/>
      <c r="AZ7333" s="55"/>
      <c r="BA7333" s="55"/>
      <c r="BB7333" s="11"/>
      <c r="BC7333" s="12"/>
      <c r="BD7333" s="12"/>
      <c r="BE7333" s="12"/>
      <c r="BF7333" s="12"/>
      <c r="BG7333" s="12"/>
      <c r="BH7333" s="12"/>
      <c r="BI7333" s="12"/>
      <c r="BJ7333" s="12"/>
      <c r="BK7333" s="12"/>
    </row>
    <row r="7334" spans="1:63" s="5" customFormat="1">
      <c r="A7334" s="13"/>
      <c r="B7334" s="13"/>
      <c r="C7334" s="45"/>
      <c r="E7334" s="46"/>
      <c r="F7334" s="47"/>
      <c r="G7334" s="48"/>
      <c r="H7334" s="49"/>
      <c r="I7334" s="49"/>
      <c r="J7334" s="49"/>
      <c r="K7334" s="50"/>
      <c r="L7334" s="50"/>
      <c r="M7334" s="50"/>
      <c r="N7334" s="50"/>
      <c r="O7334" s="50"/>
      <c r="P7334" s="50"/>
      <c r="Q7334" s="50"/>
      <c r="R7334" s="51"/>
      <c r="S7334" s="51"/>
      <c r="T7334" s="51"/>
      <c r="U7334" s="51"/>
      <c r="V7334" s="51"/>
      <c r="W7334" s="51"/>
      <c r="X7334" s="44"/>
      <c r="AF7334" s="52"/>
      <c r="AM7334" s="7"/>
      <c r="AN7334" s="7"/>
      <c r="AO7334" s="53"/>
      <c r="AP7334" s="54"/>
      <c r="AQ7334" s="54"/>
      <c r="AR7334" s="7"/>
      <c r="AS7334" s="54"/>
      <c r="AT7334" s="53"/>
      <c r="AU7334" s="7"/>
      <c r="AV7334" s="7"/>
      <c r="AW7334" s="55"/>
      <c r="AX7334" s="56"/>
      <c r="AY7334" s="55"/>
      <c r="AZ7334" s="55"/>
      <c r="BA7334" s="55"/>
      <c r="BB7334" s="11"/>
      <c r="BC7334" s="12"/>
      <c r="BD7334" s="12"/>
      <c r="BE7334" s="12"/>
      <c r="BF7334" s="12"/>
      <c r="BG7334" s="12"/>
      <c r="BH7334" s="12"/>
      <c r="BI7334" s="12"/>
      <c r="BJ7334" s="12"/>
      <c r="BK7334" s="12"/>
    </row>
    <row r="7335" spans="1:63" s="5" customFormat="1">
      <c r="A7335" s="13"/>
      <c r="B7335" s="13"/>
      <c r="C7335" s="45"/>
      <c r="E7335" s="46"/>
      <c r="F7335" s="47"/>
      <c r="G7335" s="48"/>
      <c r="H7335" s="49"/>
      <c r="I7335" s="49"/>
      <c r="J7335" s="49"/>
      <c r="K7335" s="50"/>
      <c r="L7335" s="50"/>
      <c r="M7335" s="50"/>
      <c r="N7335" s="50"/>
      <c r="O7335" s="50"/>
      <c r="P7335" s="50"/>
      <c r="Q7335" s="50"/>
      <c r="R7335" s="51"/>
      <c r="S7335" s="51"/>
      <c r="T7335" s="51"/>
      <c r="U7335" s="51"/>
      <c r="V7335" s="51"/>
      <c r="W7335" s="51"/>
      <c r="X7335" s="44"/>
      <c r="AF7335" s="52"/>
      <c r="AM7335" s="7"/>
      <c r="AN7335" s="7"/>
      <c r="AO7335" s="53"/>
      <c r="AP7335" s="54"/>
      <c r="AQ7335" s="54"/>
      <c r="AR7335" s="7"/>
      <c r="AS7335" s="54"/>
      <c r="AT7335" s="53"/>
      <c r="AU7335" s="7"/>
      <c r="AV7335" s="7"/>
      <c r="AW7335" s="55"/>
      <c r="AX7335" s="56"/>
      <c r="AY7335" s="55"/>
      <c r="AZ7335" s="55"/>
      <c r="BA7335" s="55"/>
      <c r="BB7335" s="11"/>
      <c r="BC7335" s="12"/>
      <c r="BD7335" s="12"/>
      <c r="BE7335" s="12"/>
      <c r="BF7335" s="12"/>
      <c r="BG7335" s="12"/>
      <c r="BH7335" s="12"/>
      <c r="BI7335" s="12"/>
      <c r="BJ7335" s="12"/>
      <c r="BK7335" s="12"/>
    </row>
    <row r="7336" spans="1:63" s="5" customFormat="1">
      <c r="A7336" s="13"/>
      <c r="B7336" s="13"/>
      <c r="C7336" s="45"/>
      <c r="E7336" s="46"/>
      <c r="F7336" s="47"/>
      <c r="G7336" s="48"/>
      <c r="H7336" s="49"/>
      <c r="I7336" s="49"/>
      <c r="J7336" s="49"/>
      <c r="K7336" s="50"/>
      <c r="L7336" s="50"/>
      <c r="M7336" s="50"/>
      <c r="N7336" s="50"/>
      <c r="O7336" s="50"/>
      <c r="P7336" s="50"/>
      <c r="Q7336" s="50"/>
      <c r="R7336" s="51"/>
      <c r="S7336" s="51"/>
      <c r="T7336" s="51"/>
      <c r="U7336" s="51"/>
      <c r="V7336" s="51"/>
      <c r="W7336" s="51"/>
      <c r="X7336" s="44"/>
      <c r="AF7336" s="52"/>
      <c r="AM7336" s="7"/>
      <c r="AN7336" s="7"/>
      <c r="AO7336" s="53"/>
      <c r="AP7336" s="54"/>
      <c r="AQ7336" s="54"/>
      <c r="AR7336" s="7"/>
      <c r="AS7336" s="54"/>
      <c r="AT7336" s="53"/>
      <c r="AU7336" s="7"/>
      <c r="AV7336" s="7"/>
      <c r="AW7336" s="55"/>
      <c r="AX7336" s="56"/>
      <c r="AY7336" s="55"/>
      <c r="AZ7336" s="55"/>
      <c r="BA7336" s="55"/>
      <c r="BB7336" s="11"/>
      <c r="BC7336" s="12"/>
      <c r="BD7336" s="12"/>
      <c r="BE7336" s="12"/>
      <c r="BF7336" s="12"/>
      <c r="BG7336" s="12"/>
      <c r="BH7336" s="12"/>
      <c r="BI7336" s="12"/>
      <c r="BJ7336" s="12"/>
      <c r="BK7336" s="12"/>
    </row>
    <row r="7337" spans="1:63" s="5" customFormat="1">
      <c r="A7337" s="13"/>
      <c r="B7337" s="13"/>
      <c r="C7337" s="45"/>
      <c r="E7337" s="46"/>
      <c r="F7337" s="47"/>
      <c r="G7337" s="48"/>
      <c r="H7337" s="49"/>
      <c r="I7337" s="49"/>
      <c r="J7337" s="49"/>
      <c r="K7337" s="50"/>
      <c r="L7337" s="50"/>
      <c r="M7337" s="50"/>
      <c r="N7337" s="50"/>
      <c r="O7337" s="50"/>
      <c r="P7337" s="50"/>
      <c r="Q7337" s="50"/>
      <c r="R7337" s="51"/>
      <c r="S7337" s="51"/>
      <c r="T7337" s="51"/>
      <c r="U7337" s="51"/>
      <c r="V7337" s="51"/>
      <c r="W7337" s="51"/>
      <c r="X7337" s="44"/>
      <c r="AF7337" s="52"/>
      <c r="AM7337" s="7"/>
      <c r="AN7337" s="7"/>
      <c r="AO7337" s="53"/>
      <c r="AP7337" s="54"/>
      <c r="AQ7337" s="54"/>
      <c r="AR7337" s="7"/>
      <c r="AS7337" s="54"/>
      <c r="AT7337" s="53"/>
      <c r="AU7337" s="7"/>
      <c r="AV7337" s="7"/>
      <c r="AW7337" s="55"/>
      <c r="AX7337" s="56"/>
      <c r="AY7337" s="55"/>
      <c r="AZ7337" s="55"/>
      <c r="BA7337" s="55"/>
      <c r="BB7337" s="11"/>
      <c r="BC7337" s="12"/>
      <c r="BD7337" s="12"/>
      <c r="BE7337" s="12"/>
      <c r="BF7337" s="12"/>
      <c r="BG7337" s="12"/>
      <c r="BH7337" s="12"/>
      <c r="BI7337" s="12"/>
      <c r="BJ7337" s="12"/>
      <c r="BK7337" s="12"/>
    </row>
    <row r="7338" spans="1:63" s="5" customFormat="1">
      <c r="A7338" s="13"/>
      <c r="B7338" s="13"/>
      <c r="C7338" s="45"/>
      <c r="E7338" s="46"/>
      <c r="F7338" s="47"/>
      <c r="G7338" s="48"/>
      <c r="H7338" s="49"/>
      <c r="I7338" s="49"/>
      <c r="J7338" s="49"/>
      <c r="K7338" s="50"/>
      <c r="L7338" s="50"/>
      <c r="M7338" s="50"/>
      <c r="N7338" s="50"/>
      <c r="O7338" s="50"/>
      <c r="P7338" s="50"/>
      <c r="Q7338" s="50"/>
      <c r="R7338" s="51"/>
      <c r="S7338" s="51"/>
      <c r="T7338" s="51"/>
      <c r="U7338" s="51"/>
      <c r="V7338" s="51"/>
      <c r="W7338" s="51"/>
      <c r="X7338" s="44"/>
      <c r="AF7338" s="52"/>
      <c r="AM7338" s="7"/>
      <c r="AN7338" s="7"/>
      <c r="AO7338" s="53"/>
      <c r="AP7338" s="54"/>
      <c r="AQ7338" s="54"/>
      <c r="AR7338" s="7"/>
      <c r="AS7338" s="54"/>
      <c r="AT7338" s="53"/>
      <c r="AU7338" s="7"/>
      <c r="AV7338" s="7"/>
      <c r="AW7338" s="55"/>
      <c r="AX7338" s="56"/>
      <c r="AY7338" s="55"/>
      <c r="AZ7338" s="55"/>
      <c r="BA7338" s="55"/>
      <c r="BB7338" s="11"/>
      <c r="BC7338" s="12"/>
      <c r="BD7338" s="12"/>
      <c r="BE7338" s="12"/>
      <c r="BF7338" s="12"/>
      <c r="BG7338" s="12"/>
      <c r="BH7338" s="12"/>
      <c r="BI7338" s="12"/>
      <c r="BJ7338" s="12"/>
      <c r="BK7338" s="12"/>
    </row>
    <row r="7339" spans="1:63" s="5" customFormat="1">
      <c r="A7339" s="13"/>
      <c r="B7339" s="13"/>
      <c r="C7339" s="45"/>
      <c r="E7339" s="46"/>
      <c r="F7339" s="47"/>
      <c r="G7339" s="48"/>
      <c r="H7339" s="49"/>
      <c r="I7339" s="49"/>
      <c r="J7339" s="49"/>
      <c r="K7339" s="50"/>
      <c r="L7339" s="50"/>
      <c r="M7339" s="50"/>
      <c r="N7339" s="50"/>
      <c r="O7339" s="50"/>
      <c r="P7339" s="50"/>
      <c r="Q7339" s="50"/>
      <c r="R7339" s="51"/>
      <c r="S7339" s="51"/>
      <c r="T7339" s="51"/>
      <c r="U7339" s="51"/>
      <c r="V7339" s="51"/>
      <c r="W7339" s="51"/>
      <c r="X7339" s="44"/>
      <c r="AF7339" s="52"/>
      <c r="AM7339" s="7"/>
      <c r="AN7339" s="7"/>
      <c r="AO7339" s="53"/>
      <c r="AP7339" s="54"/>
      <c r="AQ7339" s="54"/>
      <c r="AR7339" s="7"/>
      <c r="AS7339" s="54"/>
      <c r="AT7339" s="53"/>
      <c r="AU7339" s="7"/>
      <c r="AV7339" s="7"/>
      <c r="AW7339" s="55"/>
      <c r="AX7339" s="56"/>
      <c r="AY7339" s="55"/>
      <c r="AZ7339" s="55"/>
      <c r="BA7339" s="55"/>
      <c r="BB7339" s="11"/>
      <c r="BC7339" s="12"/>
      <c r="BD7339" s="12"/>
      <c r="BE7339" s="12"/>
      <c r="BF7339" s="12"/>
      <c r="BG7339" s="12"/>
      <c r="BH7339" s="12"/>
      <c r="BI7339" s="12"/>
      <c r="BJ7339" s="12"/>
      <c r="BK7339" s="12"/>
    </row>
    <row r="7340" spans="1:63" s="5" customFormat="1">
      <c r="A7340" s="13"/>
      <c r="B7340" s="13"/>
      <c r="C7340" s="45"/>
      <c r="E7340" s="46"/>
      <c r="F7340" s="47"/>
      <c r="G7340" s="48"/>
      <c r="H7340" s="49"/>
      <c r="I7340" s="49"/>
      <c r="J7340" s="49"/>
      <c r="K7340" s="50"/>
      <c r="L7340" s="50"/>
      <c r="M7340" s="50"/>
      <c r="N7340" s="50"/>
      <c r="O7340" s="50"/>
      <c r="P7340" s="50"/>
      <c r="Q7340" s="50"/>
      <c r="R7340" s="51"/>
      <c r="S7340" s="51"/>
      <c r="T7340" s="51"/>
      <c r="U7340" s="51"/>
      <c r="V7340" s="51"/>
      <c r="W7340" s="51"/>
      <c r="X7340" s="44"/>
      <c r="AF7340" s="52"/>
      <c r="AM7340" s="7"/>
      <c r="AN7340" s="7"/>
      <c r="AO7340" s="53"/>
      <c r="AP7340" s="54"/>
      <c r="AQ7340" s="54"/>
      <c r="AR7340" s="7"/>
      <c r="AS7340" s="54"/>
      <c r="AT7340" s="53"/>
      <c r="AU7340" s="7"/>
      <c r="AV7340" s="7"/>
      <c r="AW7340" s="55"/>
      <c r="AX7340" s="56"/>
      <c r="AY7340" s="55"/>
      <c r="AZ7340" s="55"/>
      <c r="BA7340" s="55"/>
      <c r="BB7340" s="11"/>
      <c r="BC7340" s="12"/>
      <c r="BD7340" s="12"/>
      <c r="BE7340" s="12"/>
      <c r="BF7340" s="12"/>
      <c r="BG7340" s="12"/>
      <c r="BH7340" s="12"/>
      <c r="BI7340" s="12"/>
      <c r="BJ7340" s="12"/>
      <c r="BK7340" s="12"/>
    </row>
    <row r="7341" spans="1:63" s="5" customFormat="1">
      <c r="A7341" s="13"/>
      <c r="B7341" s="13"/>
      <c r="C7341" s="45"/>
      <c r="E7341" s="46"/>
      <c r="F7341" s="47"/>
      <c r="G7341" s="48"/>
      <c r="H7341" s="49"/>
      <c r="I7341" s="49"/>
      <c r="J7341" s="49"/>
      <c r="K7341" s="50"/>
      <c r="L7341" s="50"/>
      <c r="M7341" s="50"/>
      <c r="N7341" s="50"/>
      <c r="O7341" s="50"/>
      <c r="P7341" s="50"/>
      <c r="Q7341" s="50"/>
      <c r="R7341" s="51"/>
      <c r="S7341" s="51"/>
      <c r="T7341" s="51"/>
      <c r="U7341" s="51"/>
      <c r="V7341" s="51"/>
      <c r="W7341" s="51"/>
      <c r="X7341" s="44"/>
      <c r="AF7341" s="52"/>
      <c r="AM7341" s="7"/>
      <c r="AN7341" s="7"/>
      <c r="AO7341" s="53"/>
      <c r="AP7341" s="54"/>
      <c r="AQ7341" s="54"/>
      <c r="AR7341" s="7"/>
      <c r="AS7341" s="54"/>
      <c r="AT7341" s="53"/>
      <c r="AU7341" s="7"/>
      <c r="AV7341" s="7"/>
      <c r="AW7341" s="55"/>
      <c r="AX7341" s="56"/>
      <c r="AY7341" s="55"/>
      <c r="AZ7341" s="55"/>
      <c r="BA7341" s="55"/>
      <c r="BB7341" s="11"/>
      <c r="BC7341" s="12"/>
      <c r="BD7341" s="12"/>
      <c r="BE7341" s="12"/>
      <c r="BF7341" s="12"/>
      <c r="BG7341" s="12"/>
      <c r="BH7341" s="12"/>
      <c r="BI7341" s="12"/>
      <c r="BJ7341" s="12"/>
      <c r="BK7341" s="12"/>
    </row>
    <row r="7342" spans="1:63" s="5" customFormat="1">
      <c r="A7342" s="13"/>
      <c r="B7342" s="13"/>
      <c r="C7342" s="45"/>
      <c r="E7342" s="46"/>
      <c r="F7342" s="47"/>
      <c r="G7342" s="48"/>
      <c r="H7342" s="49"/>
      <c r="I7342" s="49"/>
      <c r="J7342" s="49"/>
      <c r="K7342" s="50"/>
      <c r="L7342" s="50"/>
      <c r="M7342" s="50"/>
      <c r="N7342" s="50"/>
      <c r="O7342" s="50"/>
      <c r="P7342" s="50"/>
      <c r="Q7342" s="50"/>
      <c r="R7342" s="51"/>
      <c r="S7342" s="51"/>
      <c r="T7342" s="51"/>
      <c r="U7342" s="51"/>
      <c r="V7342" s="51"/>
      <c r="W7342" s="51"/>
      <c r="X7342" s="44"/>
      <c r="AF7342" s="52"/>
      <c r="AM7342" s="7"/>
      <c r="AN7342" s="7"/>
      <c r="AO7342" s="53"/>
      <c r="AP7342" s="54"/>
      <c r="AQ7342" s="54"/>
      <c r="AR7342" s="7"/>
      <c r="AS7342" s="54"/>
      <c r="AT7342" s="53"/>
      <c r="AU7342" s="7"/>
      <c r="AV7342" s="7"/>
      <c r="AW7342" s="55"/>
      <c r="AX7342" s="56"/>
      <c r="AY7342" s="55"/>
      <c r="AZ7342" s="55"/>
      <c r="BA7342" s="55"/>
      <c r="BB7342" s="11"/>
      <c r="BC7342" s="12"/>
      <c r="BD7342" s="12"/>
      <c r="BE7342" s="12"/>
      <c r="BF7342" s="12"/>
      <c r="BG7342" s="12"/>
      <c r="BH7342" s="12"/>
      <c r="BI7342" s="12"/>
      <c r="BJ7342" s="12"/>
      <c r="BK7342" s="12"/>
    </row>
    <row r="7343" spans="1:63" s="5" customFormat="1">
      <c r="A7343" s="13"/>
      <c r="B7343" s="13"/>
      <c r="C7343" s="45"/>
      <c r="E7343" s="46"/>
      <c r="F7343" s="47"/>
      <c r="G7343" s="48"/>
      <c r="H7343" s="49"/>
      <c r="I7343" s="49"/>
      <c r="J7343" s="49"/>
      <c r="K7343" s="50"/>
      <c r="L7343" s="50"/>
      <c r="M7343" s="50"/>
      <c r="N7343" s="50"/>
      <c r="O7343" s="50"/>
      <c r="P7343" s="50"/>
      <c r="Q7343" s="50"/>
      <c r="R7343" s="51"/>
      <c r="S7343" s="51"/>
      <c r="T7343" s="51"/>
      <c r="U7343" s="51"/>
      <c r="V7343" s="51"/>
      <c r="W7343" s="51"/>
      <c r="X7343" s="44"/>
      <c r="AF7343" s="52"/>
      <c r="AM7343" s="7"/>
      <c r="AN7343" s="7"/>
      <c r="AO7343" s="53"/>
      <c r="AP7343" s="54"/>
      <c r="AQ7343" s="54"/>
      <c r="AR7343" s="7"/>
      <c r="AS7343" s="54"/>
      <c r="AT7343" s="53"/>
      <c r="AU7343" s="7"/>
      <c r="AV7343" s="7"/>
      <c r="AW7343" s="55"/>
      <c r="AX7343" s="56"/>
      <c r="AY7343" s="55"/>
      <c r="AZ7343" s="55"/>
      <c r="BA7343" s="55"/>
      <c r="BB7343" s="11"/>
      <c r="BC7343" s="12"/>
      <c r="BD7343" s="12"/>
      <c r="BE7343" s="12"/>
      <c r="BF7343" s="12"/>
      <c r="BG7343" s="12"/>
      <c r="BH7343" s="12"/>
      <c r="BI7343" s="12"/>
      <c r="BJ7343" s="12"/>
      <c r="BK7343" s="12"/>
    </row>
    <row r="7344" spans="1:63" s="5" customFormat="1">
      <c r="A7344" s="13"/>
      <c r="B7344" s="13"/>
      <c r="C7344" s="45"/>
      <c r="E7344" s="46"/>
      <c r="F7344" s="47"/>
      <c r="G7344" s="48"/>
      <c r="H7344" s="49"/>
      <c r="I7344" s="49"/>
      <c r="J7344" s="49"/>
      <c r="K7344" s="50"/>
      <c r="L7344" s="50"/>
      <c r="M7344" s="50"/>
      <c r="N7344" s="50"/>
      <c r="O7344" s="50"/>
      <c r="P7344" s="50"/>
      <c r="Q7344" s="50"/>
      <c r="R7344" s="51"/>
      <c r="S7344" s="51"/>
      <c r="T7344" s="51"/>
      <c r="U7344" s="51"/>
      <c r="V7344" s="51"/>
      <c r="W7344" s="51"/>
      <c r="X7344" s="44"/>
      <c r="AF7344" s="52"/>
      <c r="AM7344" s="7"/>
      <c r="AN7344" s="7"/>
      <c r="AO7344" s="53"/>
      <c r="AP7344" s="54"/>
      <c r="AQ7344" s="54"/>
      <c r="AR7344" s="7"/>
      <c r="AS7344" s="54"/>
      <c r="AT7344" s="53"/>
      <c r="AU7344" s="7"/>
      <c r="AV7344" s="7"/>
      <c r="AW7344" s="55"/>
      <c r="AX7344" s="56"/>
      <c r="AY7344" s="55"/>
      <c r="AZ7344" s="55"/>
      <c r="BA7344" s="55"/>
      <c r="BB7344" s="11"/>
      <c r="BC7344" s="12"/>
      <c r="BD7344" s="12"/>
      <c r="BE7344" s="12"/>
      <c r="BF7344" s="12"/>
      <c r="BG7344" s="12"/>
      <c r="BH7344" s="12"/>
      <c r="BI7344" s="12"/>
      <c r="BJ7344" s="12"/>
      <c r="BK7344" s="12"/>
    </row>
    <row r="7345" spans="1:63" s="5" customFormat="1">
      <c r="A7345" s="13"/>
      <c r="B7345" s="13"/>
      <c r="C7345" s="45"/>
      <c r="E7345" s="46"/>
      <c r="F7345" s="47"/>
      <c r="G7345" s="48"/>
      <c r="H7345" s="49"/>
      <c r="I7345" s="49"/>
      <c r="J7345" s="49"/>
      <c r="K7345" s="50"/>
      <c r="L7345" s="50"/>
      <c r="M7345" s="50"/>
      <c r="N7345" s="50"/>
      <c r="O7345" s="50"/>
      <c r="P7345" s="50"/>
      <c r="Q7345" s="50"/>
      <c r="R7345" s="51"/>
      <c r="S7345" s="51"/>
      <c r="T7345" s="51"/>
      <c r="U7345" s="51"/>
      <c r="V7345" s="51"/>
      <c r="W7345" s="51"/>
      <c r="X7345" s="44"/>
      <c r="AF7345" s="52"/>
      <c r="AM7345" s="7"/>
      <c r="AN7345" s="7"/>
      <c r="AO7345" s="53"/>
      <c r="AP7345" s="54"/>
      <c r="AQ7345" s="54"/>
      <c r="AR7345" s="7"/>
      <c r="AS7345" s="54"/>
      <c r="AT7345" s="53"/>
      <c r="AU7345" s="7"/>
      <c r="AV7345" s="7"/>
      <c r="AW7345" s="55"/>
      <c r="AX7345" s="56"/>
      <c r="AY7345" s="55"/>
      <c r="AZ7345" s="55"/>
      <c r="BA7345" s="55"/>
      <c r="BB7345" s="11"/>
      <c r="BC7345" s="12"/>
      <c r="BD7345" s="12"/>
      <c r="BE7345" s="12"/>
      <c r="BF7345" s="12"/>
      <c r="BG7345" s="12"/>
      <c r="BH7345" s="12"/>
      <c r="BI7345" s="12"/>
      <c r="BJ7345" s="12"/>
      <c r="BK7345" s="12"/>
    </row>
    <row r="7346" spans="1:63" s="5" customFormat="1">
      <c r="A7346" s="13"/>
      <c r="B7346" s="13"/>
      <c r="C7346" s="45"/>
      <c r="E7346" s="46"/>
      <c r="F7346" s="47"/>
      <c r="G7346" s="48"/>
      <c r="H7346" s="49"/>
      <c r="I7346" s="49"/>
      <c r="J7346" s="49"/>
      <c r="K7346" s="50"/>
      <c r="L7346" s="50"/>
      <c r="M7346" s="50"/>
      <c r="N7346" s="50"/>
      <c r="O7346" s="50"/>
      <c r="P7346" s="50"/>
      <c r="Q7346" s="50"/>
      <c r="R7346" s="51"/>
      <c r="S7346" s="51"/>
      <c r="T7346" s="51"/>
      <c r="U7346" s="51"/>
      <c r="V7346" s="51"/>
      <c r="W7346" s="51"/>
      <c r="X7346" s="44"/>
      <c r="AF7346" s="52"/>
      <c r="AM7346" s="7"/>
      <c r="AN7346" s="7"/>
      <c r="AO7346" s="53"/>
      <c r="AP7346" s="54"/>
      <c r="AQ7346" s="54"/>
      <c r="AR7346" s="7"/>
      <c r="AS7346" s="54"/>
      <c r="AT7346" s="53"/>
      <c r="AU7346" s="7"/>
      <c r="AV7346" s="7"/>
      <c r="AW7346" s="55"/>
      <c r="AX7346" s="56"/>
      <c r="AY7346" s="55"/>
      <c r="AZ7346" s="55"/>
      <c r="BA7346" s="55"/>
      <c r="BB7346" s="11"/>
      <c r="BC7346" s="12"/>
      <c r="BD7346" s="12"/>
      <c r="BE7346" s="12"/>
      <c r="BF7346" s="12"/>
      <c r="BG7346" s="12"/>
      <c r="BH7346" s="12"/>
      <c r="BI7346" s="12"/>
      <c r="BJ7346" s="12"/>
      <c r="BK7346" s="12"/>
    </row>
    <row r="7347" spans="1:63" s="5" customFormat="1">
      <c r="A7347" s="13"/>
      <c r="B7347" s="13"/>
      <c r="C7347" s="45"/>
      <c r="E7347" s="46"/>
      <c r="F7347" s="47"/>
      <c r="G7347" s="48"/>
      <c r="H7347" s="49"/>
      <c r="I7347" s="49"/>
      <c r="J7347" s="49"/>
      <c r="K7347" s="50"/>
      <c r="L7347" s="50"/>
      <c r="M7347" s="50"/>
      <c r="N7347" s="50"/>
      <c r="O7347" s="50"/>
      <c r="P7347" s="50"/>
      <c r="Q7347" s="50"/>
      <c r="R7347" s="51"/>
      <c r="S7347" s="51"/>
      <c r="T7347" s="51"/>
      <c r="U7347" s="51"/>
      <c r="V7347" s="51"/>
      <c r="W7347" s="51"/>
      <c r="X7347" s="44"/>
      <c r="AF7347" s="52"/>
      <c r="AM7347" s="7"/>
      <c r="AN7347" s="7"/>
      <c r="AO7347" s="53"/>
      <c r="AP7347" s="54"/>
      <c r="AQ7347" s="54"/>
      <c r="AR7347" s="7"/>
      <c r="AS7347" s="54"/>
      <c r="AT7347" s="53"/>
      <c r="AU7347" s="7"/>
      <c r="AV7347" s="7"/>
      <c r="AW7347" s="55"/>
      <c r="AX7347" s="56"/>
      <c r="AY7347" s="55"/>
      <c r="AZ7347" s="55"/>
      <c r="BA7347" s="55"/>
      <c r="BB7347" s="11"/>
      <c r="BC7347" s="12"/>
      <c r="BD7347" s="12"/>
      <c r="BE7347" s="12"/>
      <c r="BF7347" s="12"/>
      <c r="BG7347" s="12"/>
      <c r="BH7347" s="12"/>
      <c r="BI7347" s="12"/>
      <c r="BJ7347" s="12"/>
      <c r="BK7347" s="12"/>
    </row>
    <row r="7348" spans="1:63" s="5" customFormat="1">
      <c r="A7348" s="13"/>
      <c r="B7348" s="13"/>
      <c r="C7348" s="45"/>
      <c r="E7348" s="46"/>
      <c r="F7348" s="47"/>
      <c r="G7348" s="48"/>
      <c r="H7348" s="49"/>
      <c r="I7348" s="49"/>
      <c r="J7348" s="49"/>
      <c r="K7348" s="50"/>
      <c r="L7348" s="50"/>
      <c r="M7348" s="50"/>
      <c r="N7348" s="50"/>
      <c r="O7348" s="50"/>
      <c r="P7348" s="50"/>
      <c r="Q7348" s="50"/>
      <c r="R7348" s="51"/>
      <c r="S7348" s="51"/>
      <c r="T7348" s="51"/>
      <c r="U7348" s="51"/>
      <c r="V7348" s="51"/>
      <c r="W7348" s="51"/>
      <c r="X7348" s="44"/>
      <c r="AF7348" s="52"/>
      <c r="AM7348" s="7"/>
      <c r="AN7348" s="7"/>
      <c r="AO7348" s="53"/>
      <c r="AP7348" s="54"/>
      <c r="AQ7348" s="54"/>
      <c r="AR7348" s="7"/>
      <c r="AS7348" s="54"/>
      <c r="AT7348" s="53"/>
      <c r="AU7348" s="7"/>
      <c r="AV7348" s="7"/>
      <c r="AW7348" s="55"/>
      <c r="AX7348" s="56"/>
      <c r="AY7348" s="55"/>
      <c r="AZ7348" s="55"/>
      <c r="BA7348" s="55"/>
      <c r="BB7348" s="11"/>
      <c r="BC7348" s="12"/>
      <c r="BD7348" s="12"/>
      <c r="BE7348" s="12"/>
      <c r="BF7348" s="12"/>
      <c r="BG7348" s="12"/>
      <c r="BH7348" s="12"/>
      <c r="BI7348" s="12"/>
      <c r="BJ7348" s="12"/>
      <c r="BK7348" s="12"/>
    </row>
    <row r="7349" spans="1:63" s="5" customFormat="1">
      <c r="A7349" s="13"/>
      <c r="B7349" s="13"/>
      <c r="C7349" s="45"/>
      <c r="E7349" s="46"/>
      <c r="F7349" s="47"/>
      <c r="G7349" s="48"/>
      <c r="H7349" s="49"/>
      <c r="I7349" s="49"/>
      <c r="J7349" s="49"/>
      <c r="K7349" s="50"/>
      <c r="L7349" s="50"/>
      <c r="M7349" s="50"/>
      <c r="N7349" s="50"/>
      <c r="O7349" s="50"/>
      <c r="P7349" s="50"/>
      <c r="Q7349" s="50"/>
      <c r="R7349" s="51"/>
      <c r="S7349" s="51"/>
      <c r="T7349" s="51"/>
      <c r="U7349" s="51"/>
      <c r="V7349" s="51"/>
      <c r="W7349" s="51"/>
      <c r="X7349" s="44"/>
      <c r="AF7349" s="52"/>
      <c r="AM7349" s="7"/>
      <c r="AN7349" s="7"/>
      <c r="AO7349" s="53"/>
      <c r="AP7349" s="54"/>
      <c r="AQ7349" s="54"/>
      <c r="AR7349" s="7"/>
      <c r="AS7349" s="54"/>
      <c r="AT7349" s="53"/>
      <c r="AU7349" s="7"/>
      <c r="AV7349" s="7"/>
      <c r="AW7349" s="55"/>
      <c r="AX7349" s="56"/>
      <c r="AY7349" s="55"/>
      <c r="AZ7349" s="55"/>
      <c r="BA7349" s="55"/>
      <c r="BB7349" s="11"/>
      <c r="BC7349" s="12"/>
      <c r="BD7349" s="12"/>
      <c r="BE7349" s="12"/>
      <c r="BF7349" s="12"/>
      <c r="BG7349" s="12"/>
      <c r="BH7349" s="12"/>
      <c r="BI7349" s="12"/>
      <c r="BJ7349" s="12"/>
      <c r="BK7349" s="12"/>
    </row>
    <row r="7350" spans="1:63" s="5" customFormat="1">
      <c r="A7350" s="13"/>
      <c r="B7350" s="13"/>
      <c r="C7350" s="45"/>
      <c r="E7350" s="46"/>
      <c r="F7350" s="47"/>
      <c r="G7350" s="48"/>
      <c r="H7350" s="49"/>
      <c r="I7350" s="49"/>
      <c r="J7350" s="49"/>
      <c r="K7350" s="50"/>
      <c r="L7350" s="50"/>
      <c r="M7350" s="50"/>
      <c r="N7350" s="50"/>
      <c r="O7350" s="50"/>
      <c r="P7350" s="50"/>
      <c r="Q7350" s="50"/>
      <c r="R7350" s="51"/>
      <c r="S7350" s="51"/>
      <c r="T7350" s="51"/>
      <c r="U7350" s="51"/>
      <c r="V7350" s="51"/>
      <c r="W7350" s="51"/>
      <c r="X7350" s="44"/>
      <c r="AF7350" s="52"/>
      <c r="AM7350" s="7"/>
      <c r="AN7350" s="7"/>
      <c r="AO7350" s="53"/>
      <c r="AP7350" s="54"/>
      <c r="AQ7350" s="54"/>
      <c r="AR7350" s="7"/>
      <c r="AS7350" s="54"/>
      <c r="AT7350" s="53"/>
      <c r="AU7350" s="7"/>
      <c r="AV7350" s="7"/>
      <c r="AW7350" s="55"/>
      <c r="AX7350" s="56"/>
      <c r="AY7350" s="55"/>
      <c r="AZ7350" s="55"/>
      <c r="BA7350" s="55"/>
      <c r="BB7350" s="11"/>
      <c r="BC7350" s="12"/>
      <c r="BD7350" s="12"/>
      <c r="BE7350" s="12"/>
      <c r="BF7350" s="12"/>
      <c r="BG7350" s="12"/>
      <c r="BH7350" s="12"/>
      <c r="BI7350" s="12"/>
      <c r="BJ7350" s="12"/>
      <c r="BK7350" s="12"/>
    </row>
    <row r="7351" spans="1:63" s="5" customFormat="1">
      <c r="A7351" s="13"/>
      <c r="B7351" s="13"/>
      <c r="C7351" s="45"/>
      <c r="E7351" s="46"/>
      <c r="F7351" s="47"/>
      <c r="G7351" s="48"/>
      <c r="H7351" s="49"/>
      <c r="I7351" s="49"/>
      <c r="J7351" s="49"/>
      <c r="K7351" s="50"/>
      <c r="L7351" s="50"/>
      <c r="M7351" s="50"/>
      <c r="N7351" s="50"/>
      <c r="O7351" s="50"/>
      <c r="P7351" s="50"/>
      <c r="Q7351" s="50"/>
      <c r="R7351" s="51"/>
      <c r="S7351" s="51"/>
      <c r="T7351" s="51"/>
      <c r="U7351" s="51"/>
      <c r="V7351" s="51"/>
      <c r="W7351" s="51"/>
      <c r="X7351" s="44"/>
      <c r="AF7351" s="52"/>
      <c r="AM7351" s="7"/>
      <c r="AN7351" s="7"/>
      <c r="AO7351" s="53"/>
      <c r="AP7351" s="54"/>
      <c r="AQ7351" s="54"/>
      <c r="AR7351" s="7"/>
      <c r="AS7351" s="54"/>
      <c r="AT7351" s="53"/>
      <c r="AU7351" s="7"/>
      <c r="AV7351" s="7"/>
      <c r="AW7351" s="55"/>
      <c r="AX7351" s="56"/>
      <c r="AY7351" s="55"/>
      <c r="AZ7351" s="55"/>
      <c r="BA7351" s="55"/>
      <c r="BB7351" s="11"/>
      <c r="BC7351" s="12"/>
      <c r="BD7351" s="12"/>
      <c r="BE7351" s="12"/>
      <c r="BF7351" s="12"/>
      <c r="BG7351" s="12"/>
      <c r="BH7351" s="12"/>
      <c r="BI7351" s="12"/>
      <c r="BJ7351" s="12"/>
      <c r="BK7351" s="12"/>
    </row>
    <row r="7352" spans="1:63" s="5" customFormat="1">
      <c r="A7352" s="13"/>
      <c r="B7352" s="13"/>
      <c r="C7352" s="45"/>
      <c r="E7352" s="46"/>
      <c r="F7352" s="47"/>
      <c r="G7352" s="48"/>
      <c r="H7352" s="49"/>
      <c r="I7352" s="49"/>
      <c r="J7352" s="49"/>
      <c r="K7352" s="50"/>
      <c r="L7352" s="50"/>
      <c r="M7352" s="50"/>
      <c r="N7352" s="50"/>
      <c r="O7352" s="50"/>
      <c r="P7352" s="50"/>
      <c r="Q7352" s="50"/>
      <c r="R7352" s="51"/>
      <c r="S7352" s="51"/>
      <c r="T7352" s="51"/>
      <c r="U7352" s="51"/>
      <c r="V7352" s="51"/>
      <c r="W7352" s="51"/>
      <c r="X7352" s="44"/>
      <c r="AF7352" s="52"/>
      <c r="AM7352" s="7"/>
      <c r="AN7352" s="7"/>
      <c r="AO7352" s="53"/>
      <c r="AP7352" s="54"/>
      <c r="AQ7352" s="54"/>
      <c r="AR7352" s="7"/>
      <c r="AS7352" s="54"/>
      <c r="AT7352" s="53"/>
      <c r="AU7352" s="7"/>
      <c r="AV7352" s="7"/>
      <c r="AW7352" s="55"/>
      <c r="AX7352" s="56"/>
      <c r="AY7352" s="55"/>
      <c r="AZ7352" s="55"/>
      <c r="BA7352" s="55"/>
      <c r="BB7352" s="11"/>
      <c r="BC7352" s="12"/>
      <c r="BD7352" s="12"/>
      <c r="BE7352" s="12"/>
      <c r="BF7352" s="12"/>
      <c r="BG7352" s="12"/>
      <c r="BH7352" s="12"/>
      <c r="BI7352" s="12"/>
      <c r="BJ7352" s="12"/>
      <c r="BK7352" s="12"/>
    </row>
    <row r="7353" spans="1:63" s="5" customFormat="1">
      <c r="A7353" s="13"/>
      <c r="B7353" s="13"/>
      <c r="C7353" s="45"/>
      <c r="E7353" s="46"/>
      <c r="F7353" s="47"/>
      <c r="G7353" s="48"/>
      <c r="H7353" s="49"/>
      <c r="I7353" s="49"/>
      <c r="J7353" s="49"/>
      <c r="K7353" s="50"/>
      <c r="L7353" s="50"/>
      <c r="M7353" s="50"/>
      <c r="N7353" s="50"/>
      <c r="O7353" s="50"/>
      <c r="P7353" s="50"/>
      <c r="Q7353" s="50"/>
      <c r="R7353" s="51"/>
      <c r="S7353" s="51"/>
      <c r="T7353" s="51"/>
      <c r="U7353" s="51"/>
      <c r="V7353" s="51"/>
      <c r="W7353" s="51"/>
      <c r="X7353" s="44"/>
      <c r="AF7353" s="52"/>
      <c r="AM7353" s="7"/>
      <c r="AN7353" s="7"/>
      <c r="AO7353" s="53"/>
      <c r="AP7353" s="54"/>
      <c r="AQ7353" s="54"/>
      <c r="AR7353" s="7"/>
      <c r="AS7353" s="54"/>
      <c r="AT7353" s="53"/>
      <c r="AU7353" s="7"/>
      <c r="AV7353" s="7"/>
      <c r="AW7353" s="55"/>
      <c r="AX7353" s="56"/>
      <c r="AY7353" s="55"/>
      <c r="AZ7353" s="55"/>
      <c r="BA7353" s="55"/>
      <c r="BB7353" s="11"/>
      <c r="BC7353" s="12"/>
      <c r="BD7353" s="12"/>
      <c r="BE7353" s="12"/>
      <c r="BF7353" s="12"/>
      <c r="BG7353" s="12"/>
      <c r="BH7353" s="12"/>
      <c r="BI7353" s="12"/>
      <c r="BJ7353" s="12"/>
      <c r="BK7353" s="12"/>
    </row>
    <row r="7354" spans="1:63" s="5" customFormat="1">
      <c r="A7354" s="13"/>
      <c r="B7354" s="13"/>
      <c r="C7354" s="45"/>
      <c r="E7354" s="46"/>
      <c r="F7354" s="47"/>
      <c r="G7354" s="48"/>
      <c r="H7354" s="49"/>
      <c r="I7354" s="49"/>
      <c r="J7354" s="49"/>
      <c r="K7354" s="50"/>
      <c r="L7354" s="50"/>
      <c r="M7354" s="50"/>
      <c r="N7354" s="50"/>
      <c r="O7354" s="50"/>
      <c r="P7354" s="50"/>
      <c r="Q7354" s="50"/>
      <c r="R7354" s="51"/>
      <c r="S7354" s="51"/>
      <c r="T7354" s="51"/>
      <c r="U7354" s="51"/>
      <c r="V7354" s="51"/>
      <c r="W7354" s="51"/>
      <c r="X7354" s="44"/>
      <c r="AF7354" s="52"/>
      <c r="AM7354" s="7"/>
      <c r="AN7354" s="7"/>
      <c r="AO7354" s="53"/>
      <c r="AP7354" s="54"/>
      <c r="AQ7354" s="54"/>
      <c r="AR7354" s="7"/>
      <c r="AS7354" s="54"/>
      <c r="AT7354" s="53"/>
      <c r="AU7354" s="7"/>
      <c r="AV7354" s="7"/>
      <c r="AW7354" s="55"/>
      <c r="AX7354" s="56"/>
      <c r="AY7354" s="55"/>
      <c r="AZ7354" s="55"/>
      <c r="BA7354" s="55"/>
      <c r="BB7354" s="11"/>
      <c r="BC7354" s="12"/>
      <c r="BD7354" s="12"/>
      <c r="BE7354" s="12"/>
      <c r="BF7354" s="12"/>
      <c r="BG7354" s="12"/>
      <c r="BH7354" s="12"/>
      <c r="BI7354" s="12"/>
      <c r="BJ7354" s="12"/>
      <c r="BK7354" s="12"/>
    </row>
    <row r="7355" spans="1:63" s="5" customFormat="1">
      <c r="A7355" s="13"/>
      <c r="B7355" s="13"/>
      <c r="C7355" s="45"/>
      <c r="E7355" s="46"/>
      <c r="F7355" s="47"/>
      <c r="G7355" s="48"/>
      <c r="H7355" s="49"/>
      <c r="I7355" s="49"/>
      <c r="J7355" s="49"/>
      <c r="K7355" s="50"/>
      <c r="L7355" s="50"/>
      <c r="M7355" s="50"/>
      <c r="N7355" s="50"/>
      <c r="O7355" s="50"/>
      <c r="P7355" s="50"/>
      <c r="Q7355" s="50"/>
      <c r="R7355" s="51"/>
      <c r="S7355" s="51"/>
      <c r="T7355" s="51"/>
      <c r="U7355" s="51"/>
      <c r="V7355" s="51"/>
      <c r="W7355" s="51"/>
      <c r="X7355" s="44"/>
      <c r="AF7355" s="52"/>
      <c r="AM7355" s="7"/>
      <c r="AN7355" s="7"/>
      <c r="AO7355" s="53"/>
      <c r="AP7355" s="54"/>
      <c r="AQ7355" s="54"/>
      <c r="AR7355" s="7"/>
      <c r="AS7355" s="54"/>
      <c r="AT7355" s="53"/>
      <c r="AU7355" s="7"/>
      <c r="AV7355" s="7"/>
      <c r="AW7355" s="55"/>
      <c r="AX7355" s="56"/>
      <c r="AY7355" s="55"/>
      <c r="AZ7355" s="55"/>
      <c r="BA7355" s="55"/>
      <c r="BB7355" s="11"/>
      <c r="BC7355" s="12"/>
      <c r="BD7355" s="12"/>
      <c r="BE7355" s="12"/>
      <c r="BF7355" s="12"/>
      <c r="BG7355" s="12"/>
      <c r="BH7355" s="12"/>
      <c r="BI7355" s="12"/>
      <c r="BJ7355" s="12"/>
      <c r="BK7355" s="12"/>
    </row>
    <row r="7356" spans="1:63" s="5" customFormat="1">
      <c r="A7356" s="13"/>
      <c r="B7356" s="13"/>
      <c r="C7356" s="45"/>
      <c r="E7356" s="46"/>
      <c r="F7356" s="47"/>
      <c r="G7356" s="48"/>
      <c r="H7356" s="49"/>
      <c r="I7356" s="49"/>
      <c r="J7356" s="49"/>
      <c r="K7356" s="50"/>
      <c r="L7356" s="50"/>
      <c r="M7356" s="50"/>
      <c r="N7356" s="50"/>
      <c r="O7356" s="50"/>
      <c r="P7356" s="50"/>
      <c r="Q7356" s="50"/>
      <c r="R7356" s="51"/>
      <c r="S7356" s="51"/>
      <c r="T7356" s="51"/>
      <c r="U7356" s="51"/>
      <c r="V7356" s="51"/>
      <c r="W7356" s="51"/>
      <c r="X7356" s="44"/>
      <c r="AF7356" s="52"/>
      <c r="AM7356" s="7"/>
      <c r="AN7356" s="7"/>
      <c r="AO7356" s="53"/>
      <c r="AP7356" s="54"/>
      <c r="AQ7356" s="54"/>
      <c r="AR7356" s="7"/>
      <c r="AS7356" s="54"/>
      <c r="AT7356" s="53"/>
      <c r="AU7356" s="7"/>
      <c r="AV7356" s="7"/>
      <c r="AW7356" s="55"/>
      <c r="AX7356" s="56"/>
      <c r="AY7356" s="55"/>
      <c r="AZ7356" s="55"/>
      <c r="BA7356" s="55"/>
      <c r="BB7356" s="11"/>
      <c r="BC7356" s="12"/>
      <c r="BD7356" s="12"/>
      <c r="BE7356" s="12"/>
      <c r="BF7356" s="12"/>
      <c r="BG7356" s="12"/>
      <c r="BH7356" s="12"/>
      <c r="BI7356" s="12"/>
      <c r="BJ7356" s="12"/>
      <c r="BK7356" s="12"/>
    </row>
    <row r="7357" spans="1:63" s="5" customFormat="1">
      <c r="A7357" s="13"/>
      <c r="B7357" s="13"/>
      <c r="C7357" s="45"/>
      <c r="E7357" s="46"/>
      <c r="F7357" s="47"/>
      <c r="G7357" s="48"/>
      <c r="H7357" s="49"/>
      <c r="I7357" s="49"/>
      <c r="J7357" s="49"/>
      <c r="K7357" s="50"/>
      <c r="L7357" s="50"/>
      <c r="M7357" s="50"/>
      <c r="N7357" s="50"/>
      <c r="O7357" s="50"/>
      <c r="P7357" s="50"/>
      <c r="Q7357" s="50"/>
      <c r="R7357" s="51"/>
      <c r="S7357" s="51"/>
      <c r="T7357" s="51"/>
      <c r="U7357" s="51"/>
      <c r="V7357" s="51"/>
      <c r="W7357" s="51"/>
      <c r="X7357" s="44"/>
      <c r="AF7357" s="52"/>
      <c r="AM7357" s="7"/>
      <c r="AN7357" s="7"/>
      <c r="AO7357" s="53"/>
      <c r="AP7357" s="54"/>
      <c r="AQ7357" s="54"/>
      <c r="AR7357" s="7"/>
      <c r="AS7357" s="54"/>
      <c r="AT7357" s="53"/>
      <c r="AU7357" s="7"/>
      <c r="AV7357" s="7"/>
      <c r="AW7357" s="55"/>
      <c r="AX7357" s="56"/>
      <c r="AY7357" s="55"/>
      <c r="AZ7357" s="55"/>
      <c r="BA7357" s="55"/>
      <c r="BB7357" s="11"/>
      <c r="BC7357" s="12"/>
      <c r="BD7357" s="12"/>
      <c r="BE7357" s="12"/>
      <c r="BF7357" s="12"/>
      <c r="BG7357" s="12"/>
      <c r="BH7357" s="12"/>
      <c r="BI7357" s="12"/>
      <c r="BJ7357" s="12"/>
      <c r="BK7357" s="12"/>
    </row>
    <row r="7358" spans="1:63" s="5" customFormat="1">
      <c r="A7358" s="13"/>
      <c r="B7358" s="13"/>
      <c r="C7358" s="45"/>
      <c r="E7358" s="46"/>
      <c r="F7358" s="47"/>
      <c r="G7358" s="48"/>
      <c r="H7358" s="49"/>
      <c r="I7358" s="49"/>
      <c r="J7358" s="49"/>
      <c r="K7358" s="50"/>
      <c r="L7358" s="50"/>
      <c r="M7358" s="50"/>
      <c r="N7358" s="50"/>
      <c r="O7358" s="50"/>
      <c r="P7358" s="50"/>
      <c r="Q7358" s="50"/>
      <c r="R7358" s="51"/>
      <c r="S7358" s="51"/>
      <c r="T7358" s="51"/>
      <c r="U7358" s="51"/>
      <c r="V7358" s="51"/>
      <c r="W7358" s="51"/>
      <c r="X7358" s="44"/>
      <c r="AF7358" s="52"/>
      <c r="AM7358" s="7"/>
      <c r="AN7358" s="7"/>
      <c r="AO7358" s="53"/>
      <c r="AP7358" s="54"/>
      <c r="AQ7358" s="54"/>
      <c r="AR7358" s="7"/>
      <c r="AS7358" s="54"/>
      <c r="AT7358" s="53"/>
      <c r="AU7358" s="7"/>
      <c r="AV7358" s="7"/>
      <c r="AW7358" s="55"/>
      <c r="AX7358" s="56"/>
      <c r="AY7358" s="55"/>
      <c r="AZ7358" s="55"/>
      <c r="BA7358" s="55"/>
      <c r="BB7358" s="11"/>
      <c r="BC7358" s="12"/>
      <c r="BD7358" s="12"/>
      <c r="BE7358" s="12"/>
      <c r="BF7358" s="12"/>
      <c r="BG7358" s="12"/>
      <c r="BH7358" s="12"/>
      <c r="BI7358" s="12"/>
      <c r="BJ7358" s="12"/>
      <c r="BK7358" s="12"/>
    </row>
    <row r="7359" spans="1:63" s="5" customFormat="1">
      <c r="A7359" s="13"/>
      <c r="B7359" s="13"/>
      <c r="C7359" s="45"/>
      <c r="E7359" s="46"/>
      <c r="F7359" s="47"/>
      <c r="G7359" s="48"/>
      <c r="H7359" s="49"/>
      <c r="I7359" s="49"/>
      <c r="J7359" s="49"/>
      <c r="K7359" s="50"/>
      <c r="L7359" s="50"/>
      <c r="M7359" s="50"/>
      <c r="N7359" s="50"/>
      <c r="O7359" s="50"/>
      <c r="P7359" s="50"/>
      <c r="Q7359" s="50"/>
      <c r="R7359" s="51"/>
      <c r="S7359" s="51"/>
      <c r="T7359" s="51"/>
      <c r="U7359" s="51"/>
      <c r="V7359" s="51"/>
      <c r="W7359" s="51"/>
      <c r="X7359" s="44"/>
      <c r="AF7359" s="52"/>
      <c r="AM7359" s="7"/>
      <c r="AN7359" s="7"/>
      <c r="AO7359" s="53"/>
      <c r="AP7359" s="54"/>
      <c r="AQ7359" s="54"/>
      <c r="AR7359" s="7"/>
      <c r="AS7359" s="54"/>
      <c r="AT7359" s="53"/>
      <c r="AU7359" s="7"/>
      <c r="AV7359" s="7"/>
      <c r="AW7359" s="55"/>
      <c r="AX7359" s="56"/>
      <c r="AY7359" s="55"/>
      <c r="AZ7359" s="55"/>
      <c r="BA7359" s="55"/>
      <c r="BB7359" s="11"/>
      <c r="BC7359" s="12"/>
      <c r="BD7359" s="12"/>
      <c r="BE7359" s="12"/>
      <c r="BF7359" s="12"/>
      <c r="BG7359" s="12"/>
      <c r="BH7359" s="12"/>
      <c r="BI7359" s="12"/>
      <c r="BJ7359" s="12"/>
      <c r="BK7359" s="12"/>
    </row>
    <row r="7360" spans="1:63" s="5" customFormat="1">
      <c r="A7360" s="13"/>
      <c r="B7360" s="13"/>
      <c r="C7360" s="45"/>
      <c r="E7360" s="46"/>
      <c r="F7360" s="47"/>
      <c r="G7360" s="48"/>
      <c r="H7360" s="49"/>
      <c r="I7360" s="49"/>
      <c r="J7360" s="49"/>
      <c r="K7360" s="50"/>
      <c r="L7360" s="50"/>
      <c r="M7360" s="50"/>
      <c r="N7360" s="50"/>
      <c r="O7360" s="50"/>
      <c r="P7360" s="50"/>
      <c r="Q7360" s="50"/>
      <c r="R7360" s="51"/>
      <c r="S7360" s="51"/>
      <c r="T7360" s="51"/>
      <c r="U7360" s="51"/>
      <c r="V7360" s="51"/>
      <c r="W7360" s="51"/>
      <c r="X7360" s="44"/>
      <c r="AF7360" s="52"/>
      <c r="AM7360" s="7"/>
      <c r="AN7360" s="7"/>
      <c r="AO7360" s="53"/>
      <c r="AP7360" s="54"/>
      <c r="AQ7360" s="54"/>
      <c r="AR7360" s="7"/>
      <c r="AS7360" s="54"/>
      <c r="AT7360" s="53"/>
      <c r="AU7360" s="7"/>
      <c r="AV7360" s="7"/>
      <c r="AW7360" s="55"/>
      <c r="AX7360" s="56"/>
      <c r="AY7360" s="55"/>
      <c r="AZ7360" s="55"/>
      <c r="BA7360" s="55"/>
      <c r="BB7360" s="11"/>
      <c r="BC7360" s="12"/>
      <c r="BD7360" s="12"/>
      <c r="BE7360" s="12"/>
      <c r="BF7360" s="12"/>
      <c r="BG7360" s="12"/>
      <c r="BH7360" s="12"/>
      <c r="BI7360" s="12"/>
      <c r="BJ7360" s="12"/>
      <c r="BK7360" s="12"/>
    </row>
    <row r="7361" spans="1:63" s="5" customFormat="1">
      <c r="A7361" s="13"/>
      <c r="B7361" s="13"/>
      <c r="C7361" s="45"/>
      <c r="E7361" s="46"/>
      <c r="F7361" s="47"/>
      <c r="G7361" s="48"/>
      <c r="H7361" s="49"/>
      <c r="I7361" s="49"/>
      <c r="J7361" s="49"/>
      <c r="K7361" s="50"/>
      <c r="L7361" s="50"/>
      <c r="M7361" s="50"/>
      <c r="N7361" s="50"/>
      <c r="O7361" s="50"/>
      <c r="P7361" s="50"/>
      <c r="Q7361" s="50"/>
      <c r="R7361" s="51"/>
      <c r="S7361" s="51"/>
      <c r="T7361" s="51"/>
      <c r="U7361" s="51"/>
      <c r="V7361" s="51"/>
      <c r="W7361" s="51"/>
      <c r="X7361" s="44"/>
      <c r="AF7361" s="52"/>
      <c r="AM7361" s="7"/>
      <c r="AN7361" s="7"/>
      <c r="AO7361" s="53"/>
      <c r="AP7361" s="54"/>
      <c r="AQ7361" s="54"/>
      <c r="AR7361" s="7"/>
      <c r="AS7361" s="54"/>
      <c r="AT7361" s="53"/>
      <c r="AU7361" s="7"/>
      <c r="AV7361" s="7"/>
      <c r="AW7361" s="55"/>
      <c r="AX7361" s="56"/>
      <c r="AY7361" s="55"/>
      <c r="AZ7361" s="55"/>
      <c r="BA7361" s="55"/>
      <c r="BB7361" s="11"/>
      <c r="BC7361" s="12"/>
      <c r="BD7361" s="12"/>
      <c r="BE7361" s="12"/>
      <c r="BF7361" s="12"/>
      <c r="BG7361" s="12"/>
      <c r="BH7361" s="12"/>
      <c r="BI7361" s="12"/>
      <c r="BJ7361" s="12"/>
      <c r="BK7361" s="12"/>
    </row>
    <row r="7362" spans="1:63" s="5" customFormat="1">
      <c r="A7362" s="13"/>
      <c r="B7362" s="13"/>
      <c r="C7362" s="45"/>
      <c r="E7362" s="46"/>
      <c r="F7362" s="47"/>
      <c r="G7362" s="48"/>
      <c r="H7362" s="49"/>
      <c r="I7362" s="49"/>
      <c r="J7362" s="49"/>
      <c r="K7362" s="50"/>
      <c r="L7362" s="50"/>
      <c r="M7362" s="50"/>
      <c r="N7362" s="50"/>
      <c r="O7362" s="50"/>
      <c r="P7362" s="50"/>
      <c r="Q7362" s="50"/>
      <c r="R7362" s="51"/>
      <c r="S7362" s="51"/>
      <c r="T7362" s="51"/>
      <c r="U7362" s="51"/>
      <c r="V7362" s="51"/>
      <c r="W7362" s="51"/>
      <c r="X7362" s="44"/>
      <c r="AF7362" s="52"/>
      <c r="AM7362" s="7"/>
      <c r="AN7362" s="7"/>
      <c r="AO7362" s="53"/>
      <c r="AP7362" s="54"/>
      <c r="AQ7362" s="54"/>
      <c r="AR7362" s="7"/>
      <c r="AS7362" s="54"/>
      <c r="AT7362" s="53"/>
      <c r="AU7362" s="7"/>
      <c r="AV7362" s="7"/>
      <c r="AW7362" s="55"/>
      <c r="AX7362" s="56"/>
      <c r="AY7362" s="55"/>
      <c r="AZ7362" s="55"/>
      <c r="BA7362" s="55"/>
      <c r="BB7362" s="11"/>
      <c r="BC7362" s="12"/>
      <c r="BD7362" s="12"/>
      <c r="BE7362" s="12"/>
      <c r="BF7362" s="12"/>
      <c r="BG7362" s="12"/>
      <c r="BH7362" s="12"/>
      <c r="BI7362" s="12"/>
      <c r="BJ7362" s="12"/>
      <c r="BK7362" s="12"/>
    </row>
    <row r="7363" spans="1:63" s="5" customFormat="1">
      <c r="A7363" s="13"/>
      <c r="B7363" s="13"/>
      <c r="C7363" s="45"/>
      <c r="E7363" s="46"/>
      <c r="F7363" s="47"/>
      <c r="G7363" s="48"/>
      <c r="H7363" s="49"/>
      <c r="I7363" s="49"/>
      <c r="J7363" s="49"/>
      <c r="K7363" s="50"/>
      <c r="L7363" s="50"/>
      <c r="M7363" s="50"/>
      <c r="N7363" s="50"/>
      <c r="O7363" s="50"/>
      <c r="P7363" s="50"/>
      <c r="Q7363" s="50"/>
      <c r="R7363" s="51"/>
      <c r="S7363" s="51"/>
      <c r="T7363" s="51"/>
      <c r="U7363" s="51"/>
      <c r="V7363" s="51"/>
      <c r="W7363" s="51"/>
      <c r="X7363" s="44"/>
      <c r="AF7363" s="52"/>
      <c r="AM7363" s="7"/>
      <c r="AN7363" s="7"/>
      <c r="AO7363" s="53"/>
      <c r="AP7363" s="54"/>
      <c r="AQ7363" s="54"/>
      <c r="AR7363" s="7"/>
      <c r="AS7363" s="54"/>
      <c r="AT7363" s="53"/>
      <c r="AU7363" s="7"/>
      <c r="AV7363" s="7"/>
      <c r="AW7363" s="55"/>
      <c r="AX7363" s="56"/>
      <c r="AY7363" s="55"/>
      <c r="AZ7363" s="55"/>
      <c r="BA7363" s="55"/>
      <c r="BB7363" s="11"/>
      <c r="BC7363" s="12"/>
      <c r="BD7363" s="12"/>
      <c r="BE7363" s="12"/>
      <c r="BF7363" s="12"/>
      <c r="BG7363" s="12"/>
      <c r="BH7363" s="12"/>
      <c r="BI7363" s="12"/>
      <c r="BJ7363" s="12"/>
      <c r="BK7363" s="12"/>
    </row>
    <row r="7364" spans="1:63" s="5" customFormat="1">
      <c r="A7364" s="13"/>
      <c r="B7364" s="13"/>
      <c r="C7364" s="45"/>
      <c r="E7364" s="46"/>
      <c r="F7364" s="47"/>
      <c r="G7364" s="48"/>
      <c r="H7364" s="49"/>
      <c r="I7364" s="49"/>
      <c r="J7364" s="49"/>
      <c r="K7364" s="50"/>
      <c r="L7364" s="50"/>
      <c r="M7364" s="50"/>
      <c r="N7364" s="50"/>
      <c r="O7364" s="50"/>
      <c r="P7364" s="50"/>
      <c r="Q7364" s="50"/>
      <c r="R7364" s="51"/>
      <c r="S7364" s="51"/>
      <c r="T7364" s="51"/>
      <c r="U7364" s="51"/>
      <c r="V7364" s="51"/>
      <c r="W7364" s="51"/>
      <c r="X7364" s="44"/>
      <c r="AF7364" s="52"/>
      <c r="AM7364" s="7"/>
      <c r="AN7364" s="7"/>
      <c r="AO7364" s="53"/>
      <c r="AP7364" s="54"/>
      <c r="AQ7364" s="54"/>
      <c r="AR7364" s="7"/>
      <c r="AS7364" s="54"/>
      <c r="AT7364" s="53"/>
      <c r="AU7364" s="7"/>
      <c r="AV7364" s="7"/>
      <c r="AW7364" s="55"/>
      <c r="AX7364" s="56"/>
      <c r="AY7364" s="55"/>
      <c r="AZ7364" s="55"/>
      <c r="BA7364" s="55"/>
      <c r="BB7364" s="11"/>
      <c r="BC7364" s="12"/>
      <c r="BD7364" s="12"/>
      <c r="BE7364" s="12"/>
      <c r="BF7364" s="12"/>
      <c r="BG7364" s="12"/>
      <c r="BH7364" s="12"/>
      <c r="BI7364" s="12"/>
      <c r="BJ7364" s="12"/>
      <c r="BK7364" s="12"/>
    </row>
    <row r="7365" spans="1:63" s="5" customFormat="1">
      <c r="A7365" s="13"/>
      <c r="B7365" s="13"/>
      <c r="C7365" s="45"/>
      <c r="E7365" s="46"/>
      <c r="F7365" s="47"/>
      <c r="G7365" s="48"/>
      <c r="H7365" s="49"/>
      <c r="I7365" s="49"/>
      <c r="J7365" s="49"/>
      <c r="K7365" s="50"/>
      <c r="L7365" s="50"/>
      <c r="M7365" s="50"/>
      <c r="N7365" s="50"/>
      <c r="O7365" s="50"/>
      <c r="P7365" s="50"/>
      <c r="Q7365" s="50"/>
      <c r="R7365" s="51"/>
      <c r="S7365" s="51"/>
      <c r="T7365" s="51"/>
      <c r="U7365" s="51"/>
      <c r="V7365" s="51"/>
      <c r="W7365" s="51"/>
      <c r="X7365" s="44"/>
      <c r="AF7365" s="52"/>
      <c r="AM7365" s="7"/>
      <c r="AN7365" s="7"/>
      <c r="AO7365" s="53"/>
      <c r="AP7365" s="54"/>
      <c r="AQ7365" s="54"/>
      <c r="AR7365" s="7"/>
      <c r="AS7365" s="54"/>
      <c r="AT7365" s="53"/>
      <c r="AU7365" s="7"/>
      <c r="AV7365" s="7"/>
      <c r="AW7365" s="55"/>
      <c r="AX7365" s="56"/>
      <c r="AY7365" s="55"/>
      <c r="AZ7365" s="55"/>
      <c r="BA7365" s="55"/>
      <c r="BB7365" s="11"/>
      <c r="BC7365" s="12"/>
      <c r="BD7365" s="12"/>
      <c r="BE7365" s="12"/>
      <c r="BF7365" s="12"/>
      <c r="BG7365" s="12"/>
      <c r="BH7365" s="12"/>
      <c r="BI7365" s="12"/>
      <c r="BJ7365" s="12"/>
      <c r="BK7365" s="12"/>
    </row>
    <row r="7366" spans="1:63" s="5" customFormat="1">
      <c r="A7366" s="13"/>
      <c r="B7366" s="13"/>
      <c r="C7366" s="45"/>
      <c r="E7366" s="46"/>
      <c r="F7366" s="47"/>
      <c r="G7366" s="48"/>
      <c r="H7366" s="49"/>
      <c r="I7366" s="49"/>
      <c r="J7366" s="49"/>
      <c r="K7366" s="50"/>
      <c r="L7366" s="50"/>
      <c r="M7366" s="50"/>
      <c r="N7366" s="50"/>
      <c r="O7366" s="50"/>
      <c r="P7366" s="50"/>
      <c r="Q7366" s="50"/>
      <c r="R7366" s="51"/>
      <c r="S7366" s="51"/>
      <c r="T7366" s="51"/>
      <c r="U7366" s="51"/>
      <c r="V7366" s="51"/>
      <c r="W7366" s="51"/>
      <c r="X7366" s="44"/>
      <c r="AF7366" s="52"/>
      <c r="AM7366" s="7"/>
      <c r="AN7366" s="7"/>
      <c r="AO7366" s="53"/>
      <c r="AP7366" s="54"/>
      <c r="AQ7366" s="54"/>
      <c r="AR7366" s="7"/>
      <c r="AS7366" s="54"/>
      <c r="AT7366" s="53"/>
      <c r="AU7366" s="7"/>
      <c r="AV7366" s="7"/>
      <c r="AW7366" s="55"/>
      <c r="AX7366" s="56"/>
      <c r="AY7366" s="55"/>
      <c r="AZ7366" s="55"/>
      <c r="BA7366" s="55"/>
      <c r="BB7366" s="11"/>
      <c r="BC7366" s="12"/>
      <c r="BD7366" s="12"/>
      <c r="BE7366" s="12"/>
      <c r="BF7366" s="12"/>
      <c r="BG7366" s="12"/>
      <c r="BH7366" s="12"/>
      <c r="BI7366" s="12"/>
      <c r="BJ7366" s="12"/>
      <c r="BK7366" s="12"/>
    </row>
    <row r="7367" spans="1:63" s="5" customFormat="1">
      <c r="A7367" s="13"/>
      <c r="B7367" s="13"/>
      <c r="C7367" s="45"/>
      <c r="E7367" s="46"/>
      <c r="F7367" s="47"/>
      <c r="G7367" s="48"/>
      <c r="H7367" s="49"/>
      <c r="I7367" s="49"/>
      <c r="J7367" s="49"/>
      <c r="K7367" s="50"/>
      <c r="L7367" s="50"/>
      <c r="M7367" s="50"/>
      <c r="N7367" s="50"/>
      <c r="O7367" s="50"/>
      <c r="P7367" s="50"/>
      <c r="Q7367" s="50"/>
      <c r="R7367" s="51"/>
      <c r="S7367" s="51"/>
      <c r="T7367" s="51"/>
      <c r="U7367" s="51"/>
      <c r="V7367" s="51"/>
      <c r="W7367" s="51"/>
      <c r="X7367" s="44"/>
      <c r="AF7367" s="52"/>
      <c r="AM7367" s="7"/>
      <c r="AN7367" s="7"/>
      <c r="AO7367" s="53"/>
      <c r="AP7367" s="54"/>
      <c r="AQ7367" s="54"/>
      <c r="AR7367" s="7"/>
      <c r="AS7367" s="54"/>
      <c r="AT7367" s="53"/>
      <c r="AU7367" s="7"/>
      <c r="AV7367" s="7"/>
      <c r="AW7367" s="55"/>
      <c r="AX7367" s="56"/>
      <c r="AY7367" s="55"/>
      <c r="AZ7367" s="55"/>
      <c r="BA7367" s="55"/>
      <c r="BB7367" s="11"/>
      <c r="BC7367" s="12"/>
      <c r="BD7367" s="12"/>
      <c r="BE7367" s="12"/>
      <c r="BF7367" s="12"/>
      <c r="BG7367" s="12"/>
      <c r="BH7367" s="12"/>
      <c r="BI7367" s="12"/>
      <c r="BJ7367" s="12"/>
      <c r="BK7367" s="12"/>
    </row>
    <row r="7368" spans="1:63" s="5" customFormat="1">
      <c r="A7368" s="13"/>
      <c r="B7368" s="13"/>
      <c r="C7368" s="45"/>
      <c r="E7368" s="46"/>
      <c r="F7368" s="47"/>
      <c r="G7368" s="48"/>
      <c r="H7368" s="49"/>
      <c r="I7368" s="49"/>
      <c r="J7368" s="49"/>
      <c r="K7368" s="50"/>
      <c r="L7368" s="50"/>
      <c r="M7368" s="50"/>
      <c r="N7368" s="50"/>
      <c r="O7368" s="50"/>
      <c r="P7368" s="50"/>
      <c r="Q7368" s="50"/>
      <c r="R7368" s="51"/>
      <c r="S7368" s="51"/>
      <c r="T7368" s="51"/>
      <c r="U7368" s="51"/>
      <c r="V7368" s="51"/>
      <c r="W7368" s="51"/>
      <c r="X7368" s="44"/>
      <c r="AF7368" s="52"/>
      <c r="AM7368" s="7"/>
      <c r="AN7368" s="7"/>
      <c r="AO7368" s="53"/>
      <c r="AP7368" s="54"/>
      <c r="AQ7368" s="54"/>
      <c r="AR7368" s="7"/>
      <c r="AS7368" s="54"/>
      <c r="AT7368" s="53"/>
      <c r="AU7368" s="7"/>
      <c r="AV7368" s="7"/>
      <c r="AW7368" s="55"/>
      <c r="AX7368" s="56"/>
      <c r="AY7368" s="55"/>
      <c r="AZ7368" s="55"/>
      <c r="BA7368" s="55"/>
      <c r="BB7368" s="11"/>
      <c r="BC7368" s="12"/>
      <c r="BD7368" s="12"/>
      <c r="BE7368" s="12"/>
      <c r="BF7368" s="12"/>
      <c r="BG7368" s="12"/>
      <c r="BH7368" s="12"/>
      <c r="BI7368" s="12"/>
      <c r="BJ7368" s="12"/>
      <c r="BK7368" s="12"/>
    </row>
    <row r="7369" spans="1:63" s="5" customFormat="1">
      <c r="A7369" s="13"/>
      <c r="B7369" s="13"/>
      <c r="C7369" s="45"/>
      <c r="E7369" s="46"/>
      <c r="F7369" s="47"/>
      <c r="G7369" s="48"/>
      <c r="H7369" s="49"/>
      <c r="I7369" s="49"/>
      <c r="J7369" s="49"/>
      <c r="K7369" s="50"/>
      <c r="L7369" s="50"/>
      <c r="M7369" s="50"/>
      <c r="N7369" s="50"/>
      <c r="O7369" s="50"/>
      <c r="P7369" s="50"/>
      <c r="Q7369" s="50"/>
      <c r="R7369" s="51"/>
      <c r="S7369" s="51"/>
      <c r="T7369" s="51"/>
      <c r="U7369" s="51"/>
      <c r="V7369" s="51"/>
      <c r="W7369" s="51"/>
      <c r="X7369" s="44"/>
      <c r="AF7369" s="52"/>
      <c r="AM7369" s="7"/>
      <c r="AN7369" s="7"/>
      <c r="AO7369" s="53"/>
      <c r="AP7369" s="54"/>
      <c r="AQ7369" s="54"/>
      <c r="AR7369" s="7"/>
      <c r="AS7369" s="54"/>
      <c r="AT7369" s="53"/>
      <c r="AU7369" s="7"/>
      <c r="AV7369" s="7"/>
      <c r="AW7369" s="55"/>
      <c r="AX7369" s="56"/>
      <c r="AY7369" s="55"/>
      <c r="AZ7369" s="55"/>
      <c r="BA7369" s="55"/>
      <c r="BB7369" s="11"/>
      <c r="BC7369" s="12"/>
      <c r="BD7369" s="12"/>
      <c r="BE7369" s="12"/>
      <c r="BF7369" s="12"/>
      <c r="BG7369" s="12"/>
      <c r="BH7369" s="12"/>
      <c r="BI7369" s="12"/>
      <c r="BJ7369" s="12"/>
      <c r="BK7369" s="12"/>
    </row>
    <row r="7370" spans="1:63" s="5" customFormat="1">
      <c r="A7370" s="13"/>
      <c r="B7370" s="13"/>
      <c r="C7370" s="45"/>
      <c r="E7370" s="46"/>
      <c r="F7370" s="47"/>
      <c r="G7370" s="48"/>
      <c r="H7370" s="49"/>
      <c r="I7370" s="49"/>
      <c r="J7370" s="49"/>
      <c r="K7370" s="50"/>
      <c r="L7370" s="50"/>
      <c r="M7370" s="50"/>
      <c r="N7370" s="50"/>
      <c r="O7370" s="50"/>
      <c r="P7370" s="50"/>
      <c r="Q7370" s="50"/>
      <c r="R7370" s="51"/>
      <c r="S7370" s="51"/>
      <c r="T7370" s="51"/>
      <c r="U7370" s="51"/>
      <c r="V7370" s="51"/>
      <c r="W7370" s="51"/>
      <c r="X7370" s="44"/>
      <c r="AF7370" s="52"/>
      <c r="AM7370" s="7"/>
      <c r="AN7370" s="7"/>
      <c r="AO7370" s="53"/>
      <c r="AP7370" s="54"/>
      <c r="AQ7370" s="54"/>
      <c r="AR7370" s="7"/>
      <c r="AS7370" s="54"/>
      <c r="AT7370" s="53"/>
      <c r="AU7370" s="7"/>
      <c r="AV7370" s="7"/>
      <c r="AW7370" s="55"/>
      <c r="AX7370" s="56"/>
      <c r="AY7370" s="55"/>
      <c r="AZ7370" s="55"/>
      <c r="BA7370" s="55"/>
      <c r="BB7370" s="11"/>
      <c r="BC7370" s="12"/>
      <c r="BD7370" s="12"/>
      <c r="BE7370" s="12"/>
      <c r="BF7370" s="12"/>
      <c r="BG7370" s="12"/>
      <c r="BH7370" s="12"/>
      <c r="BI7370" s="12"/>
      <c r="BJ7370" s="12"/>
      <c r="BK7370" s="12"/>
    </row>
    <row r="7371" spans="1:63" s="5" customFormat="1">
      <c r="A7371" s="13"/>
      <c r="B7371" s="13"/>
      <c r="C7371" s="45"/>
      <c r="E7371" s="46"/>
      <c r="F7371" s="47"/>
      <c r="G7371" s="48"/>
      <c r="H7371" s="49"/>
      <c r="I7371" s="49"/>
      <c r="J7371" s="49"/>
      <c r="K7371" s="50"/>
      <c r="L7371" s="50"/>
      <c r="M7371" s="50"/>
      <c r="N7371" s="50"/>
      <c r="O7371" s="50"/>
      <c r="P7371" s="50"/>
      <c r="Q7371" s="50"/>
      <c r="R7371" s="51"/>
      <c r="S7371" s="51"/>
      <c r="T7371" s="51"/>
      <c r="U7371" s="51"/>
      <c r="V7371" s="51"/>
      <c r="W7371" s="51"/>
      <c r="X7371" s="44"/>
      <c r="AF7371" s="52"/>
      <c r="AM7371" s="7"/>
      <c r="AN7371" s="7"/>
      <c r="AO7371" s="53"/>
      <c r="AP7371" s="54"/>
      <c r="AQ7371" s="54"/>
      <c r="AR7371" s="7"/>
      <c r="AS7371" s="54"/>
      <c r="AT7371" s="53"/>
      <c r="AU7371" s="7"/>
      <c r="AV7371" s="7"/>
      <c r="AW7371" s="55"/>
      <c r="AX7371" s="56"/>
      <c r="AY7371" s="55"/>
      <c r="AZ7371" s="55"/>
      <c r="BA7371" s="55"/>
      <c r="BB7371" s="11"/>
      <c r="BC7371" s="12"/>
      <c r="BD7371" s="12"/>
      <c r="BE7371" s="12"/>
      <c r="BF7371" s="12"/>
      <c r="BG7371" s="12"/>
      <c r="BH7371" s="12"/>
      <c r="BI7371" s="12"/>
      <c r="BJ7371" s="12"/>
      <c r="BK7371" s="12"/>
    </row>
    <row r="7372" spans="1:63" s="5" customFormat="1">
      <c r="A7372" s="13"/>
      <c r="B7372" s="13"/>
      <c r="C7372" s="45"/>
      <c r="E7372" s="46"/>
      <c r="F7372" s="47"/>
      <c r="G7372" s="48"/>
      <c r="H7372" s="49"/>
      <c r="I7372" s="49"/>
      <c r="J7372" s="49"/>
      <c r="K7372" s="50"/>
      <c r="L7372" s="50"/>
      <c r="M7372" s="50"/>
      <c r="N7372" s="50"/>
      <c r="O7372" s="50"/>
      <c r="P7372" s="50"/>
      <c r="Q7372" s="50"/>
      <c r="R7372" s="51"/>
      <c r="S7372" s="51"/>
      <c r="T7372" s="51"/>
      <c r="U7372" s="51"/>
      <c r="V7372" s="51"/>
      <c r="W7372" s="51"/>
      <c r="X7372" s="44"/>
      <c r="AF7372" s="52"/>
      <c r="AM7372" s="7"/>
      <c r="AN7372" s="7"/>
      <c r="AO7372" s="53"/>
      <c r="AP7372" s="54"/>
      <c r="AQ7372" s="54"/>
      <c r="AR7372" s="7"/>
      <c r="AS7372" s="54"/>
      <c r="AT7372" s="53"/>
      <c r="AU7372" s="7"/>
      <c r="AV7372" s="7"/>
      <c r="AW7372" s="55"/>
      <c r="AX7372" s="56"/>
      <c r="AY7372" s="55"/>
      <c r="AZ7372" s="55"/>
      <c r="BA7372" s="55"/>
      <c r="BB7372" s="11"/>
      <c r="BC7372" s="12"/>
      <c r="BD7372" s="12"/>
      <c r="BE7372" s="12"/>
      <c r="BF7372" s="12"/>
      <c r="BG7372" s="12"/>
      <c r="BH7372" s="12"/>
      <c r="BI7372" s="12"/>
      <c r="BJ7372" s="12"/>
      <c r="BK7372" s="12"/>
    </row>
    <row r="7373" spans="1:63" s="5" customFormat="1">
      <c r="A7373" s="13"/>
      <c r="B7373" s="13"/>
      <c r="C7373" s="45"/>
      <c r="E7373" s="46"/>
      <c r="F7373" s="47"/>
      <c r="G7373" s="48"/>
      <c r="H7373" s="49"/>
      <c r="I7373" s="49"/>
      <c r="J7373" s="49"/>
      <c r="K7373" s="50"/>
      <c r="L7373" s="50"/>
      <c r="M7373" s="50"/>
      <c r="N7373" s="50"/>
      <c r="O7373" s="50"/>
      <c r="P7373" s="50"/>
      <c r="Q7373" s="50"/>
      <c r="R7373" s="51"/>
      <c r="S7373" s="51"/>
      <c r="T7373" s="51"/>
      <c r="U7373" s="51"/>
      <c r="V7373" s="51"/>
      <c r="W7373" s="51"/>
      <c r="X7373" s="44"/>
      <c r="AF7373" s="52"/>
      <c r="AM7373" s="7"/>
      <c r="AN7373" s="7"/>
      <c r="AO7373" s="53"/>
      <c r="AP7373" s="54"/>
      <c r="AQ7373" s="54"/>
      <c r="AR7373" s="7"/>
      <c r="AS7373" s="54"/>
      <c r="AT7373" s="53"/>
      <c r="AU7373" s="7"/>
      <c r="AV7373" s="7"/>
      <c r="AW7373" s="55"/>
      <c r="AX7373" s="56"/>
      <c r="AY7373" s="55"/>
      <c r="AZ7373" s="55"/>
      <c r="BA7373" s="55"/>
      <c r="BB7373" s="11"/>
      <c r="BC7373" s="12"/>
      <c r="BD7373" s="12"/>
      <c r="BE7373" s="12"/>
      <c r="BF7373" s="12"/>
      <c r="BG7373" s="12"/>
      <c r="BH7373" s="12"/>
      <c r="BI7373" s="12"/>
      <c r="BJ7373" s="12"/>
      <c r="BK7373" s="12"/>
    </row>
    <row r="7374" spans="1:63" s="5" customFormat="1">
      <c r="A7374" s="13"/>
      <c r="B7374" s="13"/>
      <c r="C7374" s="45"/>
      <c r="E7374" s="46"/>
      <c r="F7374" s="47"/>
      <c r="G7374" s="48"/>
      <c r="H7374" s="49"/>
      <c r="I7374" s="49"/>
      <c r="J7374" s="49"/>
      <c r="K7374" s="50"/>
      <c r="L7374" s="50"/>
      <c r="M7374" s="50"/>
      <c r="N7374" s="50"/>
      <c r="O7374" s="50"/>
      <c r="P7374" s="50"/>
      <c r="Q7374" s="50"/>
      <c r="R7374" s="51"/>
      <c r="S7374" s="51"/>
      <c r="T7374" s="51"/>
      <c r="U7374" s="51"/>
      <c r="V7374" s="51"/>
      <c r="W7374" s="51"/>
      <c r="X7374" s="44"/>
      <c r="AF7374" s="52"/>
      <c r="AM7374" s="7"/>
      <c r="AN7374" s="7"/>
      <c r="AO7374" s="53"/>
      <c r="AP7374" s="54"/>
      <c r="AQ7374" s="54"/>
      <c r="AR7374" s="7"/>
      <c r="AS7374" s="54"/>
      <c r="AT7374" s="53"/>
      <c r="AU7374" s="7"/>
      <c r="AV7374" s="7"/>
      <c r="AW7374" s="55"/>
      <c r="AX7374" s="56"/>
      <c r="AY7374" s="55"/>
      <c r="AZ7374" s="55"/>
      <c r="BA7374" s="55"/>
      <c r="BB7374" s="11"/>
      <c r="BC7374" s="12"/>
      <c r="BD7374" s="12"/>
      <c r="BE7374" s="12"/>
      <c r="BF7374" s="12"/>
      <c r="BG7374" s="12"/>
      <c r="BH7374" s="12"/>
      <c r="BI7374" s="12"/>
      <c r="BJ7374" s="12"/>
      <c r="BK7374" s="12"/>
    </row>
    <row r="7375" spans="1:63" s="5" customFormat="1">
      <c r="A7375" s="13"/>
      <c r="B7375" s="13"/>
      <c r="C7375" s="45"/>
      <c r="E7375" s="46"/>
      <c r="F7375" s="47"/>
      <c r="G7375" s="48"/>
      <c r="H7375" s="49"/>
      <c r="I7375" s="49"/>
      <c r="J7375" s="49"/>
      <c r="K7375" s="50"/>
      <c r="L7375" s="50"/>
      <c r="M7375" s="50"/>
      <c r="N7375" s="50"/>
      <c r="O7375" s="50"/>
      <c r="P7375" s="50"/>
      <c r="Q7375" s="50"/>
      <c r="R7375" s="51"/>
      <c r="S7375" s="51"/>
      <c r="T7375" s="51"/>
      <c r="U7375" s="51"/>
      <c r="V7375" s="51"/>
      <c r="W7375" s="51"/>
      <c r="X7375" s="44"/>
      <c r="AF7375" s="52"/>
      <c r="AM7375" s="7"/>
      <c r="AN7375" s="7"/>
      <c r="AO7375" s="53"/>
      <c r="AP7375" s="54"/>
      <c r="AQ7375" s="54"/>
      <c r="AR7375" s="7"/>
      <c r="AS7375" s="54"/>
      <c r="AT7375" s="53"/>
      <c r="AU7375" s="7"/>
      <c r="AV7375" s="7"/>
      <c r="AW7375" s="55"/>
      <c r="AX7375" s="56"/>
      <c r="AY7375" s="55"/>
      <c r="AZ7375" s="55"/>
      <c r="BA7375" s="55"/>
      <c r="BB7375" s="11"/>
      <c r="BC7375" s="12"/>
      <c r="BD7375" s="12"/>
      <c r="BE7375" s="12"/>
      <c r="BF7375" s="12"/>
      <c r="BG7375" s="12"/>
      <c r="BH7375" s="12"/>
      <c r="BI7375" s="12"/>
      <c r="BJ7375" s="12"/>
      <c r="BK7375" s="12"/>
    </row>
    <row r="7376" spans="1:63" s="5" customFormat="1">
      <c r="A7376" s="13"/>
      <c r="B7376" s="13"/>
      <c r="C7376" s="45"/>
      <c r="E7376" s="46"/>
      <c r="F7376" s="47"/>
      <c r="G7376" s="48"/>
      <c r="H7376" s="49"/>
      <c r="I7376" s="49"/>
      <c r="J7376" s="49"/>
      <c r="K7376" s="50"/>
      <c r="L7376" s="50"/>
      <c r="M7376" s="50"/>
      <c r="N7376" s="50"/>
      <c r="O7376" s="50"/>
      <c r="P7376" s="50"/>
      <c r="Q7376" s="50"/>
      <c r="R7376" s="51"/>
      <c r="S7376" s="51"/>
      <c r="T7376" s="51"/>
      <c r="U7376" s="51"/>
      <c r="V7376" s="51"/>
      <c r="W7376" s="51"/>
      <c r="X7376" s="44"/>
      <c r="AF7376" s="52"/>
      <c r="AM7376" s="7"/>
      <c r="AN7376" s="7"/>
      <c r="AO7376" s="53"/>
      <c r="AP7376" s="54"/>
      <c r="AQ7376" s="54"/>
      <c r="AR7376" s="7"/>
      <c r="AS7376" s="54"/>
      <c r="AT7376" s="53"/>
      <c r="AU7376" s="7"/>
      <c r="AV7376" s="7"/>
      <c r="AW7376" s="55"/>
      <c r="AX7376" s="56"/>
      <c r="AY7376" s="55"/>
      <c r="AZ7376" s="55"/>
      <c r="BA7376" s="55"/>
      <c r="BB7376" s="11"/>
      <c r="BC7376" s="12"/>
      <c r="BD7376" s="12"/>
      <c r="BE7376" s="12"/>
      <c r="BF7376" s="12"/>
      <c r="BG7376" s="12"/>
      <c r="BH7376" s="12"/>
      <c r="BI7376" s="12"/>
      <c r="BJ7376" s="12"/>
      <c r="BK7376" s="12"/>
    </row>
    <row r="7377" spans="1:63" s="5" customFormat="1">
      <c r="A7377" s="13"/>
      <c r="B7377" s="13"/>
      <c r="C7377" s="45"/>
      <c r="E7377" s="46"/>
      <c r="F7377" s="47"/>
      <c r="G7377" s="48"/>
      <c r="H7377" s="49"/>
      <c r="I7377" s="49"/>
      <c r="J7377" s="49"/>
      <c r="K7377" s="50"/>
      <c r="L7377" s="50"/>
      <c r="M7377" s="50"/>
      <c r="N7377" s="50"/>
      <c r="O7377" s="50"/>
      <c r="P7377" s="50"/>
      <c r="Q7377" s="50"/>
      <c r="R7377" s="51"/>
      <c r="S7377" s="51"/>
      <c r="T7377" s="51"/>
      <c r="U7377" s="51"/>
      <c r="V7377" s="51"/>
      <c r="W7377" s="51"/>
      <c r="X7377" s="44"/>
      <c r="AF7377" s="52"/>
      <c r="AM7377" s="7"/>
      <c r="AN7377" s="7"/>
      <c r="AO7377" s="53"/>
      <c r="AP7377" s="54"/>
      <c r="AQ7377" s="54"/>
      <c r="AR7377" s="7"/>
      <c r="AS7377" s="54"/>
      <c r="AT7377" s="53"/>
      <c r="AU7377" s="7"/>
      <c r="AV7377" s="7"/>
      <c r="AW7377" s="55"/>
      <c r="AX7377" s="56"/>
      <c r="AY7377" s="55"/>
      <c r="AZ7377" s="55"/>
      <c r="BA7377" s="55"/>
      <c r="BB7377" s="11"/>
      <c r="BC7377" s="12"/>
      <c r="BD7377" s="12"/>
      <c r="BE7377" s="12"/>
      <c r="BF7377" s="12"/>
      <c r="BG7377" s="12"/>
      <c r="BH7377" s="12"/>
      <c r="BI7377" s="12"/>
      <c r="BJ7377" s="12"/>
      <c r="BK7377" s="12"/>
    </row>
    <row r="7378" spans="1:63" s="5" customFormat="1">
      <c r="A7378" s="13"/>
      <c r="B7378" s="13"/>
      <c r="C7378" s="45"/>
      <c r="E7378" s="46"/>
      <c r="F7378" s="47"/>
      <c r="G7378" s="48"/>
      <c r="H7378" s="49"/>
      <c r="I7378" s="49"/>
      <c r="J7378" s="49"/>
      <c r="K7378" s="50"/>
      <c r="L7378" s="50"/>
      <c r="M7378" s="50"/>
      <c r="N7378" s="50"/>
      <c r="O7378" s="50"/>
      <c r="P7378" s="50"/>
      <c r="Q7378" s="50"/>
      <c r="R7378" s="51"/>
      <c r="S7378" s="51"/>
      <c r="T7378" s="51"/>
      <c r="U7378" s="51"/>
      <c r="V7378" s="51"/>
      <c r="W7378" s="51"/>
      <c r="X7378" s="44"/>
      <c r="AF7378" s="52"/>
      <c r="AM7378" s="7"/>
      <c r="AN7378" s="7"/>
      <c r="AO7378" s="53"/>
      <c r="AP7378" s="54"/>
      <c r="AQ7378" s="54"/>
      <c r="AR7378" s="7"/>
      <c r="AS7378" s="54"/>
      <c r="AT7378" s="53"/>
      <c r="AU7378" s="7"/>
      <c r="AV7378" s="7"/>
      <c r="AW7378" s="55"/>
      <c r="AX7378" s="56"/>
      <c r="AY7378" s="55"/>
      <c r="AZ7378" s="55"/>
      <c r="BA7378" s="55"/>
      <c r="BB7378" s="11"/>
      <c r="BC7378" s="12"/>
      <c r="BD7378" s="12"/>
      <c r="BE7378" s="12"/>
      <c r="BF7378" s="12"/>
      <c r="BG7378" s="12"/>
      <c r="BH7378" s="12"/>
      <c r="BI7378" s="12"/>
      <c r="BJ7378" s="12"/>
      <c r="BK7378" s="12"/>
    </row>
    <row r="7379" spans="1:63" s="5" customFormat="1">
      <c r="A7379" s="13"/>
      <c r="B7379" s="13"/>
      <c r="C7379" s="45"/>
      <c r="E7379" s="46"/>
      <c r="F7379" s="47"/>
      <c r="G7379" s="48"/>
      <c r="H7379" s="49"/>
      <c r="I7379" s="49"/>
      <c r="J7379" s="49"/>
      <c r="K7379" s="50"/>
      <c r="L7379" s="50"/>
      <c r="M7379" s="50"/>
      <c r="N7379" s="50"/>
      <c r="O7379" s="50"/>
      <c r="P7379" s="50"/>
      <c r="Q7379" s="50"/>
      <c r="R7379" s="51"/>
      <c r="S7379" s="51"/>
      <c r="T7379" s="51"/>
      <c r="U7379" s="51"/>
      <c r="V7379" s="51"/>
      <c r="W7379" s="51"/>
      <c r="X7379" s="44"/>
      <c r="AF7379" s="52"/>
      <c r="AM7379" s="7"/>
      <c r="AN7379" s="7"/>
      <c r="AO7379" s="53"/>
      <c r="AP7379" s="54"/>
      <c r="AQ7379" s="54"/>
      <c r="AR7379" s="7"/>
      <c r="AS7379" s="54"/>
      <c r="AT7379" s="53"/>
      <c r="AU7379" s="7"/>
      <c r="AV7379" s="7"/>
      <c r="AW7379" s="55"/>
      <c r="AX7379" s="56"/>
      <c r="AY7379" s="55"/>
      <c r="AZ7379" s="55"/>
      <c r="BA7379" s="55"/>
      <c r="BB7379" s="11"/>
      <c r="BC7379" s="12"/>
      <c r="BD7379" s="12"/>
      <c r="BE7379" s="12"/>
      <c r="BF7379" s="12"/>
      <c r="BG7379" s="12"/>
      <c r="BH7379" s="12"/>
      <c r="BI7379" s="12"/>
      <c r="BJ7379" s="12"/>
      <c r="BK7379" s="12"/>
    </row>
    <row r="7380" spans="1:63" s="5" customFormat="1">
      <c r="A7380" s="13"/>
      <c r="B7380" s="13"/>
      <c r="C7380" s="45"/>
      <c r="E7380" s="46"/>
      <c r="F7380" s="47"/>
      <c r="G7380" s="48"/>
      <c r="H7380" s="49"/>
      <c r="I7380" s="49"/>
      <c r="J7380" s="49"/>
      <c r="K7380" s="50"/>
      <c r="L7380" s="50"/>
      <c r="M7380" s="50"/>
      <c r="N7380" s="50"/>
      <c r="O7380" s="50"/>
      <c r="P7380" s="50"/>
      <c r="Q7380" s="50"/>
      <c r="R7380" s="51"/>
      <c r="S7380" s="51"/>
      <c r="T7380" s="51"/>
      <c r="U7380" s="51"/>
      <c r="V7380" s="51"/>
      <c r="W7380" s="51"/>
      <c r="X7380" s="44"/>
      <c r="AF7380" s="52"/>
      <c r="AM7380" s="7"/>
      <c r="AN7380" s="7"/>
      <c r="AO7380" s="53"/>
      <c r="AP7380" s="54"/>
      <c r="AQ7380" s="54"/>
      <c r="AR7380" s="7"/>
      <c r="AS7380" s="54"/>
      <c r="AT7380" s="53"/>
      <c r="AU7380" s="7"/>
      <c r="AV7380" s="7"/>
      <c r="AW7380" s="55"/>
      <c r="AX7380" s="56"/>
      <c r="AY7380" s="55"/>
      <c r="AZ7380" s="55"/>
      <c r="BA7380" s="55"/>
      <c r="BB7380" s="11"/>
      <c r="BC7380" s="12"/>
      <c r="BD7380" s="12"/>
      <c r="BE7380" s="12"/>
      <c r="BF7380" s="12"/>
      <c r="BG7380" s="12"/>
      <c r="BH7380" s="12"/>
      <c r="BI7380" s="12"/>
      <c r="BJ7380" s="12"/>
      <c r="BK7380" s="12"/>
    </row>
    <row r="7381" spans="1:63" s="5" customFormat="1">
      <c r="A7381" s="13"/>
      <c r="B7381" s="13"/>
      <c r="C7381" s="45"/>
      <c r="E7381" s="46"/>
      <c r="F7381" s="47"/>
      <c r="G7381" s="48"/>
      <c r="H7381" s="49"/>
      <c r="I7381" s="49"/>
      <c r="J7381" s="49"/>
      <c r="K7381" s="50"/>
      <c r="L7381" s="50"/>
      <c r="M7381" s="50"/>
      <c r="N7381" s="50"/>
      <c r="O7381" s="50"/>
      <c r="P7381" s="50"/>
      <c r="Q7381" s="50"/>
      <c r="R7381" s="51"/>
      <c r="S7381" s="51"/>
      <c r="T7381" s="51"/>
      <c r="U7381" s="51"/>
      <c r="V7381" s="51"/>
      <c r="W7381" s="51"/>
      <c r="X7381" s="44"/>
      <c r="AF7381" s="52"/>
      <c r="AM7381" s="7"/>
      <c r="AN7381" s="7"/>
      <c r="AO7381" s="53"/>
      <c r="AP7381" s="54"/>
      <c r="AQ7381" s="54"/>
      <c r="AR7381" s="7"/>
      <c r="AS7381" s="54"/>
      <c r="AT7381" s="53"/>
      <c r="AU7381" s="7"/>
      <c r="AV7381" s="7"/>
      <c r="AW7381" s="55"/>
      <c r="AX7381" s="56"/>
      <c r="AY7381" s="55"/>
      <c r="AZ7381" s="55"/>
      <c r="BA7381" s="55"/>
      <c r="BB7381" s="11"/>
      <c r="BC7381" s="12"/>
      <c r="BD7381" s="12"/>
      <c r="BE7381" s="12"/>
      <c r="BF7381" s="12"/>
      <c r="BG7381" s="12"/>
      <c r="BH7381" s="12"/>
      <c r="BI7381" s="12"/>
      <c r="BJ7381" s="12"/>
      <c r="BK7381" s="12"/>
    </row>
    <row r="7382" spans="1:63" s="5" customFormat="1">
      <c r="A7382" s="13"/>
      <c r="B7382" s="13"/>
      <c r="C7382" s="45"/>
      <c r="E7382" s="46"/>
      <c r="F7382" s="47"/>
      <c r="G7382" s="48"/>
      <c r="H7382" s="49"/>
      <c r="I7382" s="49"/>
      <c r="J7382" s="49"/>
      <c r="K7382" s="50"/>
      <c r="L7382" s="50"/>
      <c r="M7382" s="50"/>
      <c r="N7382" s="50"/>
      <c r="O7382" s="50"/>
      <c r="P7382" s="50"/>
      <c r="Q7382" s="50"/>
      <c r="R7382" s="51"/>
      <c r="S7382" s="51"/>
      <c r="T7382" s="51"/>
      <c r="U7382" s="51"/>
      <c r="V7382" s="51"/>
      <c r="W7382" s="51"/>
      <c r="X7382" s="44"/>
      <c r="AF7382" s="52"/>
      <c r="AM7382" s="7"/>
      <c r="AN7382" s="7"/>
      <c r="AO7382" s="53"/>
      <c r="AP7382" s="54"/>
      <c r="AQ7382" s="54"/>
      <c r="AR7382" s="7"/>
      <c r="AS7382" s="54"/>
      <c r="AT7382" s="53"/>
      <c r="AU7382" s="7"/>
      <c r="AV7382" s="7"/>
      <c r="AW7382" s="55"/>
      <c r="AX7382" s="56"/>
      <c r="AY7382" s="55"/>
      <c r="AZ7382" s="55"/>
      <c r="BA7382" s="55"/>
      <c r="BB7382" s="11"/>
      <c r="BC7382" s="12"/>
      <c r="BD7382" s="12"/>
      <c r="BE7382" s="12"/>
      <c r="BF7382" s="12"/>
      <c r="BG7382" s="12"/>
      <c r="BH7382" s="12"/>
      <c r="BI7382" s="12"/>
      <c r="BJ7382" s="12"/>
      <c r="BK7382" s="12"/>
    </row>
    <row r="7383" spans="1:63" s="5" customFormat="1">
      <c r="A7383" s="13"/>
      <c r="B7383" s="13"/>
      <c r="C7383" s="45"/>
      <c r="E7383" s="46"/>
      <c r="F7383" s="47"/>
      <c r="G7383" s="48"/>
      <c r="H7383" s="49"/>
      <c r="I7383" s="49"/>
      <c r="J7383" s="49"/>
      <c r="K7383" s="50"/>
      <c r="L7383" s="50"/>
      <c r="M7383" s="50"/>
      <c r="N7383" s="50"/>
      <c r="O7383" s="50"/>
      <c r="P7383" s="50"/>
      <c r="Q7383" s="50"/>
      <c r="R7383" s="51"/>
      <c r="S7383" s="51"/>
      <c r="T7383" s="51"/>
      <c r="U7383" s="51"/>
      <c r="V7383" s="51"/>
      <c r="W7383" s="51"/>
      <c r="X7383" s="44"/>
      <c r="AF7383" s="52"/>
      <c r="AM7383" s="7"/>
      <c r="AN7383" s="7"/>
      <c r="AO7383" s="53"/>
      <c r="AP7383" s="54"/>
      <c r="AQ7383" s="54"/>
      <c r="AR7383" s="7"/>
      <c r="AS7383" s="54"/>
      <c r="AT7383" s="53"/>
      <c r="AU7383" s="7"/>
      <c r="AV7383" s="7"/>
      <c r="AW7383" s="55"/>
      <c r="AX7383" s="56"/>
      <c r="AY7383" s="55"/>
      <c r="AZ7383" s="55"/>
      <c r="BA7383" s="55"/>
      <c r="BB7383" s="11"/>
      <c r="BC7383" s="12"/>
      <c r="BD7383" s="12"/>
      <c r="BE7383" s="12"/>
      <c r="BF7383" s="12"/>
      <c r="BG7383" s="12"/>
      <c r="BH7383" s="12"/>
      <c r="BI7383" s="12"/>
      <c r="BJ7383" s="12"/>
      <c r="BK7383" s="12"/>
    </row>
    <row r="7384" spans="1:63" s="5" customFormat="1">
      <c r="A7384" s="13"/>
      <c r="B7384" s="13"/>
      <c r="C7384" s="45"/>
      <c r="E7384" s="46"/>
      <c r="F7384" s="47"/>
      <c r="G7384" s="48"/>
      <c r="H7384" s="49"/>
      <c r="I7384" s="49"/>
      <c r="J7384" s="49"/>
      <c r="K7384" s="50"/>
      <c r="L7384" s="50"/>
      <c r="M7384" s="50"/>
      <c r="N7384" s="50"/>
      <c r="O7384" s="50"/>
      <c r="P7384" s="50"/>
      <c r="Q7384" s="50"/>
      <c r="R7384" s="51"/>
      <c r="S7384" s="51"/>
      <c r="T7384" s="51"/>
      <c r="U7384" s="51"/>
      <c r="V7384" s="51"/>
      <c r="W7384" s="51"/>
      <c r="X7384" s="44"/>
      <c r="AF7384" s="52"/>
      <c r="AM7384" s="7"/>
      <c r="AN7384" s="7"/>
      <c r="AO7384" s="53"/>
      <c r="AP7384" s="54"/>
      <c r="AQ7384" s="54"/>
      <c r="AR7384" s="7"/>
      <c r="AS7384" s="54"/>
      <c r="AT7384" s="53"/>
      <c r="AU7384" s="7"/>
      <c r="AV7384" s="7"/>
      <c r="AW7384" s="55"/>
      <c r="AX7384" s="56"/>
      <c r="AY7384" s="55"/>
      <c r="AZ7384" s="55"/>
      <c r="BA7384" s="55"/>
      <c r="BB7384" s="11"/>
      <c r="BC7384" s="12"/>
      <c r="BD7384" s="12"/>
      <c r="BE7384" s="12"/>
      <c r="BF7384" s="12"/>
      <c r="BG7384" s="12"/>
      <c r="BH7384" s="12"/>
      <c r="BI7384" s="12"/>
      <c r="BJ7384" s="12"/>
      <c r="BK7384" s="12"/>
    </row>
    <row r="7385" spans="1:63" s="5" customFormat="1">
      <c r="A7385" s="13"/>
      <c r="B7385" s="13"/>
      <c r="C7385" s="45"/>
      <c r="E7385" s="46"/>
      <c r="F7385" s="47"/>
      <c r="G7385" s="48"/>
      <c r="H7385" s="49"/>
      <c r="I7385" s="49"/>
      <c r="J7385" s="49"/>
      <c r="K7385" s="50"/>
      <c r="L7385" s="50"/>
      <c r="M7385" s="50"/>
      <c r="N7385" s="50"/>
      <c r="O7385" s="50"/>
      <c r="P7385" s="50"/>
      <c r="Q7385" s="50"/>
      <c r="R7385" s="51"/>
      <c r="S7385" s="51"/>
      <c r="T7385" s="51"/>
      <c r="U7385" s="51"/>
      <c r="V7385" s="51"/>
      <c r="W7385" s="51"/>
      <c r="X7385" s="44"/>
      <c r="AF7385" s="52"/>
      <c r="AM7385" s="7"/>
      <c r="AN7385" s="7"/>
      <c r="AO7385" s="53"/>
      <c r="AP7385" s="54"/>
      <c r="AQ7385" s="54"/>
      <c r="AR7385" s="7"/>
      <c r="AS7385" s="54"/>
      <c r="AT7385" s="53"/>
      <c r="AU7385" s="7"/>
      <c r="AV7385" s="7"/>
      <c r="AW7385" s="55"/>
      <c r="AX7385" s="56"/>
      <c r="AY7385" s="55"/>
      <c r="AZ7385" s="55"/>
      <c r="BA7385" s="55"/>
      <c r="BB7385" s="11"/>
      <c r="BC7385" s="12"/>
      <c r="BD7385" s="12"/>
      <c r="BE7385" s="12"/>
      <c r="BF7385" s="12"/>
      <c r="BG7385" s="12"/>
      <c r="BH7385" s="12"/>
      <c r="BI7385" s="12"/>
      <c r="BJ7385" s="12"/>
      <c r="BK7385" s="12"/>
    </row>
    <row r="7386" spans="1:63" s="5" customFormat="1">
      <c r="A7386" s="13"/>
      <c r="B7386" s="13"/>
      <c r="C7386" s="45"/>
      <c r="E7386" s="46"/>
      <c r="F7386" s="47"/>
      <c r="G7386" s="48"/>
      <c r="H7386" s="49"/>
      <c r="I7386" s="49"/>
      <c r="J7386" s="49"/>
      <c r="K7386" s="50"/>
      <c r="L7386" s="50"/>
      <c r="M7386" s="50"/>
      <c r="N7386" s="50"/>
      <c r="O7386" s="50"/>
      <c r="P7386" s="50"/>
      <c r="Q7386" s="50"/>
      <c r="R7386" s="51"/>
      <c r="S7386" s="51"/>
      <c r="T7386" s="51"/>
      <c r="U7386" s="51"/>
      <c r="V7386" s="51"/>
      <c r="W7386" s="51"/>
      <c r="X7386" s="44"/>
      <c r="AF7386" s="52"/>
      <c r="AM7386" s="7"/>
      <c r="AN7386" s="7"/>
      <c r="AO7386" s="53"/>
      <c r="AP7386" s="54"/>
      <c r="AQ7386" s="54"/>
      <c r="AR7386" s="7"/>
      <c r="AS7386" s="54"/>
      <c r="AT7386" s="53"/>
      <c r="AU7386" s="7"/>
      <c r="AV7386" s="7"/>
      <c r="AW7386" s="55"/>
      <c r="AX7386" s="56"/>
      <c r="AY7386" s="55"/>
      <c r="AZ7386" s="55"/>
      <c r="BA7386" s="55"/>
      <c r="BB7386" s="11"/>
      <c r="BC7386" s="12"/>
      <c r="BD7386" s="12"/>
      <c r="BE7386" s="12"/>
      <c r="BF7386" s="12"/>
      <c r="BG7386" s="12"/>
      <c r="BH7386" s="12"/>
      <c r="BI7386" s="12"/>
      <c r="BJ7386" s="12"/>
      <c r="BK7386" s="12"/>
    </row>
    <row r="7387" spans="1:63" s="5" customFormat="1">
      <c r="A7387" s="13"/>
      <c r="B7387" s="13"/>
      <c r="C7387" s="45"/>
      <c r="E7387" s="46"/>
      <c r="F7387" s="47"/>
      <c r="G7387" s="48"/>
      <c r="H7387" s="49"/>
      <c r="I7387" s="49"/>
      <c r="J7387" s="49"/>
      <c r="K7387" s="50"/>
      <c r="L7387" s="50"/>
      <c r="M7387" s="50"/>
      <c r="N7387" s="50"/>
      <c r="O7387" s="50"/>
      <c r="P7387" s="50"/>
      <c r="Q7387" s="50"/>
      <c r="R7387" s="51"/>
      <c r="S7387" s="51"/>
      <c r="T7387" s="51"/>
      <c r="U7387" s="51"/>
      <c r="V7387" s="51"/>
      <c r="W7387" s="51"/>
      <c r="X7387" s="44"/>
      <c r="AF7387" s="52"/>
      <c r="AM7387" s="7"/>
      <c r="AN7387" s="7"/>
      <c r="AO7387" s="53"/>
      <c r="AP7387" s="54"/>
      <c r="AQ7387" s="54"/>
      <c r="AR7387" s="7"/>
      <c r="AS7387" s="54"/>
      <c r="AT7387" s="53"/>
      <c r="AU7387" s="7"/>
      <c r="AV7387" s="7"/>
      <c r="AW7387" s="55"/>
      <c r="AX7387" s="56"/>
      <c r="AY7387" s="55"/>
      <c r="AZ7387" s="55"/>
      <c r="BA7387" s="55"/>
      <c r="BB7387" s="11"/>
      <c r="BC7387" s="12"/>
      <c r="BD7387" s="12"/>
      <c r="BE7387" s="12"/>
      <c r="BF7387" s="12"/>
      <c r="BG7387" s="12"/>
      <c r="BH7387" s="12"/>
      <c r="BI7387" s="12"/>
      <c r="BJ7387" s="12"/>
      <c r="BK7387" s="12"/>
    </row>
    <row r="7388" spans="1:63" s="5" customFormat="1">
      <c r="A7388" s="13"/>
      <c r="B7388" s="13"/>
      <c r="C7388" s="45"/>
      <c r="E7388" s="46"/>
      <c r="F7388" s="47"/>
      <c r="G7388" s="48"/>
      <c r="H7388" s="49"/>
      <c r="I7388" s="49"/>
      <c r="J7388" s="49"/>
      <c r="K7388" s="50"/>
      <c r="L7388" s="50"/>
      <c r="M7388" s="50"/>
      <c r="N7388" s="50"/>
      <c r="O7388" s="50"/>
      <c r="P7388" s="50"/>
      <c r="Q7388" s="50"/>
      <c r="R7388" s="51"/>
      <c r="S7388" s="51"/>
      <c r="T7388" s="51"/>
      <c r="U7388" s="51"/>
      <c r="V7388" s="51"/>
      <c r="W7388" s="51"/>
      <c r="X7388" s="44"/>
      <c r="AF7388" s="52"/>
      <c r="AM7388" s="7"/>
      <c r="AN7388" s="7"/>
      <c r="AO7388" s="53"/>
      <c r="AP7388" s="54"/>
      <c r="AQ7388" s="54"/>
      <c r="AR7388" s="7"/>
      <c r="AS7388" s="54"/>
      <c r="AT7388" s="53"/>
      <c r="AU7388" s="7"/>
      <c r="AV7388" s="7"/>
      <c r="AW7388" s="55"/>
      <c r="AX7388" s="56"/>
      <c r="AY7388" s="55"/>
      <c r="AZ7388" s="55"/>
      <c r="BA7388" s="55"/>
      <c r="BB7388" s="11"/>
      <c r="BC7388" s="12"/>
      <c r="BD7388" s="12"/>
      <c r="BE7388" s="12"/>
      <c r="BF7388" s="12"/>
      <c r="BG7388" s="12"/>
      <c r="BH7388" s="12"/>
      <c r="BI7388" s="12"/>
      <c r="BJ7388" s="12"/>
      <c r="BK7388" s="12"/>
    </row>
    <row r="7389" spans="1:63" s="5" customFormat="1">
      <c r="A7389" s="13"/>
      <c r="B7389" s="13"/>
      <c r="C7389" s="45"/>
      <c r="E7389" s="46"/>
      <c r="F7389" s="47"/>
      <c r="G7389" s="48"/>
      <c r="H7389" s="49"/>
      <c r="I7389" s="49"/>
      <c r="J7389" s="49"/>
      <c r="K7389" s="50"/>
      <c r="L7389" s="50"/>
      <c r="M7389" s="50"/>
      <c r="N7389" s="50"/>
      <c r="O7389" s="50"/>
      <c r="P7389" s="50"/>
      <c r="Q7389" s="50"/>
      <c r="R7389" s="51"/>
      <c r="S7389" s="51"/>
      <c r="T7389" s="51"/>
      <c r="U7389" s="51"/>
      <c r="V7389" s="51"/>
      <c r="W7389" s="51"/>
      <c r="X7389" s="44"/>
      <c r="AF7389" s="52"/>
      <c r="AM7389" s="7"/>
      <c r="AN7389" s="7"/>
      <c r="AO7389" s="53"/>
      <c r="AP7389" s="54"/>
      <c r="AQ7389" s="54"/>
      <c r="AR7389" s="7"/>
      <c r="AS7389" s="54"/>
      <c r="AT7389" s="53"/>
      <c r="AU7389" s="7"/>
      <c r="AV7389" s="7"/>
      <c r="AW7389" s="55"/>
      <c r="AX7389" s="56"/>
      <c r="AY7389" s="55"/>
      <c r="AZ7389" s="55"/>
      <c r="BA7389" s="55"/>
      <c r="BB7389" s="11"/>
      <c r="BC7389" s="12"/>
      <c r="BD7389" s="12"/>
      <c r="BE7389" s="12"/>
      <c r="BF7389" s="12"/>
      <c r="BG7389" s="12"/>
      <c r="BH7389" s="12"/>
      <c r="BI7389" s="12"/>
      <c r="BJ7389" s="12"/>
      <c r="BK7389" s="12"/>
    </row>
    <row r="7390" spans="1:63" s="5" customFormat="1">
      <c r="A7390" s="13"/>
      <c r="B7390" s="13"/>
      <c r="C7390" s="45"/>
      <c r="E7390" s="46"/>
      <c r="F7390" s="47"/>
      <c r="G7390" s="48"/>
      <c r="H7390" s="49"/>
      <c r="I7390" s="49"/>
      <c r="J7390" s="49"/>
      <c r="K7390" s="50"/>
      <c r="L7390" s="50"/>
      <c r="M7390" s="50"/>
      <c r="N7390" s="50"/>
      <c r="O7390" s="50"/>
      <c r="P7390" s="50"/>
      <c r="Q7390" s="50"/>
      <c r="R7390" s="51"/>
      <c r="S7390" s="51"/>
      <c r="T7390" s="51"/>
      <c r="U7390" s="51"/>
      <c r="V7390" s="51"/>
      <c r="W7390" s="51"/>
      <c r="X7390" s="44"/>
      <c r="AF7390" s="52"/>
      <c r="AM7390" s="7"/>
      <c r="AN7390" s="7"/>
      <c r="AO7390" s="53"/>
      <c r="AP7390" s="54"/>
      <c r="AQ7390" s="54"/>
      <c r="AR7390" s="7"/>
      <c r="AS7390" s="54"/>
      <c r="AT7390" s="53"/>
      <c r="AU7390" s="7"/>
      <c r="AV7390" s="7"/>
      <c r="AW7390" s="55"/>
      <c r="AX7390" s="56"/>
      <c r="AY7390" s="55"/>
      <c r="AZ7390" s="55"/>
      <c r="BA7390" s="55"/>
      <c r="BB7390" s="11"/>
      <c r="BC7390" s="12"/>
      <c r="BD7390" s="12"/>
      <c r="BE7390" s="12"/>
      <c r="BF7390" s="12"/>
      <c r="BG7390" s="12"/>
      <c r="BH7390" s="12"/>
      <c r="BI7390" s="12"/>
      <c r="BJ7390" s="12"/>
      <c r="BK7390" s="12"/>
    </row>
    <row r="7391" spans="1:63" s="5" customFormat="1">
      <c r="A7391" s="13"/>
      <c r="B7391" s="13"/>
      <c r="C7391" s="45"/>
      <c r="E7391" s="46"/>
      <c r="F7391" s="47"/>
      <c r="G7391" s="48"/>
      <c r="H7391" s="49"/>
      <c r="I7391" s="49"/>
      <c r="J7391" s="49"/>
      <c r="K7391" s="50"/>
      <c r="L7391" s="50"/>
      <c r="M7391" s="50"/>
      <c r="N7391" s="50"/>
      <c r="O7391" s="50"/>
      <c r="P7391" s="50"/>
      <c r="Q7391" s="50"/>
      <c r="R7391" s="51"/>
      <c r="S7391" s="51"/>
      <c r="T7391" s="51"/>
      <c r="U7391" s="51"/>
      <c r="V7391" s="51"/>
      <c r="W7391" s="51"/>
      <c r="X7391" s="44"/>
      <c r="AF7391" s="52"/>
      <c r="AM7391" s="7"/>
      <c r="AN7391" s="7"/>
      <c r="AO7391" s="53"/>
      <c r="AP7391" s="54"/>
      <c r="AQ7391" s="54"/>
      <c r="AR7391" s="7"/>
      <c r="AS7391" s="54"/>
      <c r="AT7391" s="53"/>
      <c r="AU7391" s="7"/>
      <c r="AV7391" s="7"/>
      <c r="AW7391" s="55"/>
      <c r="AX7391" s="56"/>
      <c r="AY7391" s="55"/>
      <c r="AZ7391" s="55"/>
      <c r="BA7391" s="55"/>
      <c r="BB7391" s="11"/>
      <c r="BC7391" s="12"/>
      <c r="BD7391" s="12"/>
      <c r="BE7391" s="12"/>
      <c r="BF7391" s="12"/>
      <c r="BG7391" s="12"/>
      <c r="BH7391" s="12"/>
      <c r="BI7391" s="12"/>
      <c r="BJ7391" s="12"/>
      <c r="BK7391" s="12"/>
    </row>
    <row r="7392" spans="1:63" s="5" customFormat="1">
      <c r="A7392" s="13"/>
      <c r="B7392" s="13"/>
      <c r="C7392" s="45"/>
      <c r="E7392" s="46"/>
      <c r="F7392" s="47"/>
      <c r="G7392" s="48"/>
      <c r="H7392" s="49"/>
      <c r="I7392" s="49"/>
      <c r="J7392" s="49"/>
      <c r="K7392" s="50"/>
      <c r="L7392" s="50"/>
      <c r="M7392" s="50"/>
      <c r="N7392" s="50"/>
      <c r="O7392" s="50"/>
      <c r="P7392" s="50"/>
      <c r="Q7392" s="50"/>
      <c r="R7392" s="51"/>
      <c r="S7392" s="51"/>
      <c r="T7392" s="51"/>
      <c r="U7392" s="51"/>
      <c r="V7392" s="51"/>
      <c r="W7392" s="51"/>
      <c r="X7392" s="44"/>
      <c r="AF7392" s="52"/>
      <c r="AM7392" s="7"/>
      <c r="AN7392" s="7"/>
      <c r="AO7392" s="53"/>
      <c r="AP7392" s="54"/>
      <c r="AQ7392" s="54"/>
      <c r="AR7392" s="7"/>
      <c r="AS7392" s="54"/>
      <c r="AT7392" s="53"/>
      <c r="AU7392" s="7"/>
      <c r="AV7392" s="7"/>
      <c r="AW7392" s="55"/>
      <c r="AX7392" s="56"/>
      <c r="AY7392" s="55"/>
      <c r="AZ7392" s="55"/>
      <c r="BA7392" s="55"/>
      <c r="BB7392" s="11"/>
      <c r="BC7392" s="12"/>
      <c r="BD7392" s="12"/>
      <c r="BE7392" s="12"/>
      <c r="BF7392" s="12"/>
      <c r="BG7392" s="12"/>
      <c r="BH7392" s="12"/>
      <c r="BI7392" s="12"/>
      <c r="BJ7392" s="12"/>
      <c r="BK7392" s="12"/>
    </row>
    <row r="7393" spans="1:63" s="5" customFormat="1">
      <c r="A7393" s="13"/>
      <c r="B7393" s="13"/>
      <c r="C7393" s="45"/>
      <c r="E7393" s="46"/>
      <c r="F7393" s="47"/>
      <c r="G7393" s="48"/>
      <c r="H7393" s="49"/>
      <c r="I7393" s="49"/>
      <c r="J7393" s="49"/>
      <c r="K7393" s="50"/>
      <c r="L7393" s="50"/>
      <c r="M7393" s="50"/>
      <c r="N7393" s="50"/>
      <c r="O7393" s="50"/>
      <c r="P7393" s="50"/>
      <c r="Q7393" s="50"/>
      <c r="R7393" s="51"/>
      <c r="S7393" s="51"/>
      <c r="T7393" s="51"/>
      <c r="U7393" s="51"/>
      <c r="V7393" s="51"/>
      <c r="W7393" s="51"/>
      <c r="X7393" s="44"/>
      <c r="AF7393" s="52"/>
      <c r="AM7393" s="7"/>
      <c r="AN7393" s="7"/>
      <c r="AO7393" s="53"/>
      <c r="AP7393" s="54"/>
      <c r="AQ7393" s="54"/>
      <c r="AR7393" s="7"/>
      <c r="AS7393" s="54"/>
      <c r="AT7393" s="53"/>
      <c r="AU7393" s="7"/>
      <c r="AV7393" s="7"/>
      <c r="AW7393" s="55"/>
      <c r="AX7393" s="56"/>
      <c r="AY7393" s="55"/>
      <c r="AZ7393" s="55"/>
      <c r="BA7393" s="55"/>
      <c r="BB7393" s="11"/>
      <c r="BC7393" s="12"/>
      <c r="BD7393" s="12"/>
      <c r="BE7393" s="12"/>
      <c r="BF7393" s="12"/>
      <c r="BG7393" s="12"/>
      <c r="BH7393" s="12"/>
      <c r="BI7393" s="12"/>
      <c r="BJ7393" s="12"/>
      <c r="BK7393" s="12"/>
    </row>
    <row r="7394" spans="1:63" s="5" customFormat="1">
      <c r="A7394" s="13"/>
      <c r="B7394" s="13"/>
      <c r="C7394" s="45"/>
      <c r="E7394" s="46"/>
      <c r="F7394" s="47"/>
      <c r="G7394" s="48"/>
      <c r="H7394" s="49"/>
      <c r="I7394" s="49"/>
      <c r="J7394" s="49"/>
      <c r="K7394" s="50"/>
      <c r="L7394" s="50"/>
      <c r="M7394" s="50"/>
      <c r="N7394" s="50"/>
      <c r="O7394" s="50"/>
      <c r="P7394" s="50"/>
      <c r="Q7394" s="50"/>
      <c r="R7394" s="51"/>
      <c r="S7394" s="51"/>
      <c r="T7394" s="51"/>
      <c r="U7394" s="51"/>
      <c r="V7394" s="51"/>
      <c r="W7394" s="51"/>
      <c r="X7394" s="44"/>
      <c r="AF7394" s="52"/>
      <c r="AM7394" s="7"/>
      <c r="AN7394" s="7"/>
      <c r="AO7394" s="53"/>
      <c r="AP7394" s="54"/>
      <c r="AQ7394" s="54"/>
      <c r="AR7394" s="7"/>
      <c r="AS7394" s="54"/>
      <c r="AT7394" s="53"/>
      <c r="AU7394" s="7"/>
      <c r="AV7394" s="7"/>
      <c r="AW7394" s="55"/>
      <c r="AX7394" s="56"/>
      <c r="AY7394" s="55"/>
      <c r="AZ7394" s="55"/>
      <c r="BA7394" s="55"/>
      <c r="BB7394" s="11"/>
      <c r="BC7394" s="12"/>
      <c r="BD7394" s="12"/>
      <c r="BE7394" s="12"/>
      <c r="BF7394" s="12"/>
      <c r="BG7394" s="12"/>
      <c r="BH7394" s="12"/>
      <c r="BI7394" s="12"/>
      <c r="BJ7394" s="12"/>
      <c r="BK7394" s="12"/>
    </row>
    <row r="7395" spans="1:63" s="5" customFormat="1">
      <c r="A7395" s="13"/>
      <c r="B7395" s="13"/>
      <c r="C7395" s="45"/>
      <c r="E7395" s="46"/>
      <c r="F7395" s="47"/>
      <c r="G7395" s="48"/>
      <c r="H7395" s="49"/>
      <c r="I7395" s="49"/>
      <c r="J7395" s="49"/>
      <c r="K7395" s="50"/>
      <c r="L7395" s="50"/>
      <c r="M7395" s="50"/>
      <c r="N7395" s="50"/>
      <c r="O7395" s="50"/>
      <c r="P7395" s="50"/>
      <c r="Q7395" s="50"/>
      <c r="R7395" s="51"/>
      <c r="S7395" s="51"/>
      <c r="T7395" s="51"/>
      <c r="U7395" s="51"/>
      <c r="V7395" s="51"/>
      <c r="W7395" s="51"/>
      <c r="X7395" s="44"/>
      <c r="AF7395" s="52"/>
      <c r="AM7395" s="7"/>
      <c r="AN7395" s="7"/>
      <c r="AO7395" s="53"/>
      <c r="AP7395" s="54"/>
      <c r="AQ7395" s="54"/>
      <c r="AR7395" s="7"/>
      <c r="AS7395" s="54"/>
      <c r="AT7395" s="53"/>
      <c r="AU7395" s="7"/>
      <c r="AV7395" s="7"/>
      <c r="AW7395" s="55"/>
      <c r="AX7395" s="56"/>
      <c r="AY7395" s="55"/>
      <c r="AZ7395" s="55"/>
      <c r="BA7395" s="55"/>
      <c r="BB7395" s="11"/>
      <c r="BC7395" s="12"/>
      <c r="BD7395" s="12"/>
      <c r="BE7395" s="12"/>
      <c r="BF7395" s="12"/>
      <c r="BG7395" s="12"/>
      <c r="BH7395" s="12"/>
      <c r="BI7395" s="12"/>
      <c r="BJ7395" s="12"/>
      <c r="BK7395" s="12"/>
    </row>
    <row r="7396" spans="1:63" s="5" customFormat="1">
      <c r="A7396" s="13"/>
      <c r="B7396" s="13"/>
      <c r="C7396" s="45"/>
      <c r="E7396" s="46"/>
      <c r="F7396" s="47"/>
      <c r="G7396" s="48"/>
      <c r="H7396" s="49"/>
      <c r="I7396" s="49"/>
      <c r="J7396" s="49"/>
      <c r="K7396" s="50"/>
      <c r="L7396" s="50"/>
      <c r="M7396" s="50"/>
      <c r="N7396" s="50"/>
      <c r="O7396" s="50"/>
      <c r="P7396" s="50"/>
      <c r="Q7396" s="50"/>
      <c r="R7396" s="51"/>
      <c r="S7396" s="51"/>
      <c r="T7396" s="51"/>
      <c r="U7396" s="51"/>
      <c r="V7396" s="51"/>
      <c r="W7396" s="51"/>
      <c r="X7396" s="44"/>
      <c r="AF7396" s="52"/>
      <c r="AM7396" s="7"/>
      <c r="AN7396" s="7"/>
      <c r="AO7396" s="53"/>
      <c r="AP7396" s="54"/>
      <c r="AQ7396" s="54"/>
      <c r="AR7396" s="7"/>
      <c r="AS7396" s="54"/>
      <c r="AT7396" s="53"/>
      <c r="AU7396" s="7"/>
      <c r="AV7396" s="7"/>
      <c r="AW7396" s="55"/>
      <c r="AX7396" s="56"/>
      <c r="AY7396" s="55"/>
      <c r="AZ7396" s="55"/>
      <c r="BA7396" s="55"/>
      <c r="BB7396" s="11"/>
      <c r="BC7396" s="12"/>
      <c r="BD7396" s="12"/>
      <c r="BE7396" s="12"/>
      <c r="BF7396" s="12"/>
      <c r="BG7396" s="12"/>
      <c r="BH7396" s="12"/>
      <c r="BI7396" s="12"/>
      <c r="BJ7396" s="12"/>
      <c r="BK7396" s="12"/>
    </row>
    <row r="7397" spans="1:63" s="5" customFormat="1">
      <c r="A7397" s="13"/>
      <c r="B7397" s="13"/>
      <c r="C7397" s="45"/>
      <c r="E7397" s="46"/>
      <c r="F7397" s="47"/>
      <c r="G7397" s="48"/>
      <c r="H7397" s="49"/>
      <c r="I7397" s="49"/>
      <c r="J7397" s="49"/>
      <c r="K7397" s="50"/>
      <c r="L7397" s="50"/>
      <c r="M7397" s="50"/>
      <c r="N7397" s="50"/>
      <c r="O7397" s="50"/>
      <c r="P7397" s="50"/>
      <c r="Q7397" s="50"/>
      <c r="R7397" s="51"/>
      <c r="S7397" s="51"/>
      <c r="T7397" s="51"/>
      <c r="U7397" s="51"/>
      <c r="V7397" s="51"/>
      <c r="W7397" s="51"/>
      <c r="X7397" s="44"/>
      <c r="AF7397" s="52"/>
      <c r="AM7397" s="7"/>
      <c r="AN7397" s="7"/>
      <c r="AO7397" s="53"/>
      <c r="AP7397" s="54"/>
      <c r="AQ7397" s="54"/>
      <c r="AR7397" s="7"/>
      <c r="AS7397" s="54"/>
      <c r="AT7397" s="53"/>
      <c r="AU7397" s="7"/>
      <c r="AV7397" s="7"/>
      <c r="AW7397" s="55"/>
      <c r="AX7397" s="56"/>
      <c r="AY7397" s="55"/>
      <c r="AZ7397" s="55"/>
      <c r="BA7397" s="55"/>
      <c r="BB7397" s="11"/>
      <c r="BC7397" s="12"/>
      <c r="BD7397" s="12"/>
      <c r="BE7397" s="12"/>
      <c r="BF7397" s="12"/>
      <c r="BG7397" s="12"/>
      <c r="BH7397" s="12"/>
      <c r="BI7397" s="12"/>
      <c r="BJ7397" s="12"/>
      <c r="BK7397" s="12"/>
    </row>
    <row r="7398" spans="1:63" s="5" customFormat="1">
      <c r="A7398" s="13"/>
      <c r="B7398" s="13"/>
      <c r="C7398" s="45"/>
      <c r="E7398" s="46"/>
      <c r="F7398" s="47"/>
      <c r="G7398" s="48"/>
      <c r="H7398" s="49"/>
      <c r="I7398" s="49"/>
      <c r="J7398" s="49"/>
      <c r="K7398" s="50"/>
      <c r="L7398" s="50"/>
      <c r="M7398" s="50"/>
      <c r="N7398" s="50"/>
      <c r="O7398" s="50"/>
      <c r="P7398" s="50"/>
      <c r="Q7398" s="50"/>
      <c r="R7398" s="51"/>
      <c r="S7398" s="51"/>
      <c r="T7398" s="51"/>
      <c r="U7398" s="51"/>
      <c r="V7398" s="51"/>
      <c r="W7398" s="51"/>
      <c r="X7398" s="44"/>
      <c r="AF7398" s="52"/>
      <c r="AM7398" s="7"/>
      <c r="AN7398" s="7"/>
      <c r="AO7398" s="53"/>
      <c r="AP7398" s="54"/>
      <c r="AQ7398" s="54"/>
      <c r="AR7398" s="7"/>
      <c r="AS7398" s="54"/>
      <c r="AT7398" s="53"/>
      <c r="AU7398" s="7"/>
      <c r="AV7398" s="7"/>
      <c r="AW7398" s="55"/>
      <c r="AX7398" s="56"/>
      <c r="AY7398" s="55"/>
      <c r="AZ7398" s="55"/>
      <c r="BA7398" s="55"/>
      <c r="BB7398" s="11"/>
      <c r="BC7398" s="12"/>
      <c r="BD7398" s="12"/>
      <c r="BE7398" s="12"/>
      <c r="BF7398" s="12"/>
      <c r="BG7398" s="12"/>
      <c r="BH7398" s="12"/>
      <c r="BI7398" s="12"/>
      <c r="BJ7398" s="12"/>
      <c r="BK7398" s="12"/>
    </row>
    <row r="7399" spans="1:63" s="5" customFormat="1">
      <c r="A7399" s="13"/>
      <c r="B7399" s="13"/>
      <c r="C7399" s="45"/>
      <c r="E7399" s="46"/>
      <c r="F7399" s="47"/>
      <c r="G7399" s="48"/>
      <c r="H7399" s="49"/>
      <c r="I7399" s="49"/>
      <c r="J7399" s="49"/>
      <c r="K7399" s="50"/>
      <c r="L7399" s="50"/>
      <c r="M7399" s="50"/>
      <c r="N7399" s="50"/>
      <c r="O7399" s="50"/>
      <c r="P7399" s="50"/>
      <c r="Q7399" s="50"/>
      <c r="R7399" s="51"/>
      <c r="S7399" s="51"/>
      <c r="T7399" s="51"/>
      <c r="U7399" s="51"/>
      <c r="V7399" s="51"/>
      <c r="W7399" s="51"/>
      <c r="X7399" s="44"/>
      <c r="AF7399" s="52"/>
      <c r="AM7399" s="7"/>
      <c r="AN7399" s="7"/>
      <c r="AO7399" s="53"/>
      <c r="AP7399" s="54"/>
      <c r="AQ7399" s="54"/>
      <c r="AR7399" s="7"/>
      <c r="AS7399" s="54"/>
      <c r="AT7399" s="53"/>
      <c r="AU7399" s="7"/>
      <c r="AV7399" s="7"/>
      <c r="AW7399" s="55"/>
      <c r="AX7399" s="56"/>
      <c r="AY7399" s="55"/>
      <c r="AZ7399" s="55"/>
      <c r="BA7399" s="55"/>
      <c r="BB7399" s="11"/>
      <c r="BC7399" s="12"/>
      <c r="BD7399" s="12"/>
      <c r="BE7399" s="12"/>
      <c r="BF7399" s="12"/>
      <c r="BG7399" s="12"/>
      <c r="BH7399" s="12"/>
      <c r="BI7399" s="12"/>
      <c r="BJ7399" s="12"/>
      <c r="BK7399" s="12"/>
    </row>
    <row r="7400" spans="1:63" s="5" customFormat="1">
      <c r="A7400" s="13"/>
      <c r="B7400" s="13"/>
      <c r="C7400" s="45"/>
      <c r="E7400" s="46"/>
      <c r="F7400" s="47"/>
      <c r="G7400" s="48"/>
      <c r="H7400" s="49"/>
      <c r="I7400" s="49"/>
      <c r="J7400" s="49"/>
      <c r="K7400" s="50"/>
      <c r="L7400" s="50"/>
      <c r="M7400" s="50"/>
      <c r="N7400" s="50"/>
      <c r="O7400" s="50"/>
      <c r="P7400" s="50"/>
      <c r="Q7400" s="50"/>
      <c r="R7400" s="51"/>
      <c r="S7400" s="51"/>
      <c r="T7400" s="51"/>
      <c r="U7400" s="51"/>
      <c r="V7400" s="51"/>
      <c r="W7400" s="51"/>
      <c r="X7400" s="44"/>
      <c r="AF7400" s="52"/>
      <c r="AM7400" s="7"/>
      <c r="AN7400" s="7"/>
      <c r="AO7400" s="53"/>
      <c r="AP7400" s="54"/>
      <c r="AQ7400" s="54"/>
      <c r="AR7400" s="7"/>
      <c r="AS7400" s="54"/>
      <c r="AT7400" s="53"/>
      <c r="AU7400" s="7"/>
      <c r="AV7400" s="7"/>
      <c r="AW7400" s="55"/>
      <c r="AX7400" s="56"/>
      <c r="AY7400" s="55"/>
      <c r="AZ7400" s="55"/>
      <c r="BA7400" s="55"/>
      <c r="BB7400" s="11"/>
      <c r="BC7400" s="12"/>
      <c r="BD7400" s="12"/>
      <c r="BE7400" s="12"/>
      <c r="BF7400" s="12"/>
      <c r="BG7400" s="12"/>
      <c r="BH7400" s="12"/>
      <c r="BI7400" s="12"/>
      <c r="BJ7400" s="12"/>
      <c r="BK7400" s="12"/>
    </row>
    <row r="7401" spans="1:63" s="5" customFormat="1">
      <c r="A7401" s="13"/>
      <c r="B7401" s="13"/>
      <c r="C7401" s="45"/>
      <c r="E7401" s="46"/>
      <c r="F7401" s="47"/>
      <c r="G7401" s="48"/>
      <c r="H7401" s="49"/>
      <c r="I7401" s="49"/>
      <c r="J7401" s="49"/>
      <c r="K7401" s="50"/>
      <c r="L7401" s="50"/>
      <c r="M7401" s="50"/>
      <c r="N7401" s="50"/>
      <c r="O7401" s="50"/>
      <c r="P7401" s="50"/>
      <c r="Q7401" s="50"/>
      <c r="R7401" s="51"/>
      <c r="S7401" s="51"/>
      <c r="T7401" s="51"/>
      <c r="U7401" s="51"/>
      <c r="V7401" s="51"/>
      <c r="W7401" s="51"/>
      <c r="X7401" s="44"/>
      <c r="AF7401" s="52"/>
      <c r="AM7401" s="7"/>
      <c r="AN7401" s="7"/>
      <c r="AO7401" s="53"/>
      <c r="AP7401" s="54"/>
      <c r="AQ7401" s="54"/>
      <c r="AR7401" s="7"/>
      <c r="AS7401" s="54"/>
      <c r="AT7401" s="53"/>
      <c r="AU7401" s="7"/>
      <c r="AV7401" s="7"/>
      <c r="AW7401" s="55"/>
      <c r="AX7401" s="56"/>
      <c r="AY7401" s="55"/>
      <c r="AZ7401" s="55"/>
      <c r="BA7401" s="55"/>
      <c r="BB7401" s="11"/>
      <c r="BC7401" s="12"/>
      <c r="BD7401" s="12"/>
      <c r="BE7401" s="12"/>
      <c r="BF7401" s="12"/>
      <c r="BG7401" s="12"/>
      <c r="BH7401" s="12"/>
      <c r="BI7401" s="12"/>
      <c r="BJ7401" s="12"/>
      <c r="BK7401" s="12"/>
    </row>
    <row r="7402" spans="1:63" s="5" customFormat="1">
      <c r="A7402" s="13"/>
      <c r="B7402" s="13"/>
      <c r="C7402" s="45"/>
      <c r="E7402" s="46"/>
      <c r="F7402" s="47"/>
      <c r="G7402" s="48"/>
      <c r="H7402" s="49"/>
      <c r="I7402" s="49"/>
      <c r="J7402" s="49"/>
      <c r="K7402" s="50"/>
      <c r="L7402" s="50"/>
      <c r="M7402" s="50"/>
      <c r="N7402" s="50"/>
      <c r="O7402" s="50"/>
      <c r="P7402" s="50"/>
      <c r="Q7402" s="50"/>
      <c r="R7402" s="51"/>
      <c r="S7402" s="51"/>
      <c r="T7402" s="51"/>
      <c r="U7402" s="51"/>
      <c r="V7402" s="51"/>
      <c r="W7402" s="51"/>
      <c r="X7402" s="44"/>
      <c r="AF7402" s="52"/>
      <c r="AM7402" s="7"/>
      <c r="AN7402" s="7"/>
      <c r="AO7402" s="53"/>
      <c r="AP7402" s="54"/>
      <c r="AQ7402" s="54"/>
      <c r="AR7402" s="7"/>
      <c r="AS7402" s="54"/>
      <c r="AT7402" s="53"/>
      <c r="AU7402" s="7"/>
      <c r="AV7402" s="7"/>
      <c r="AW7402" s="55"/>
      <c r="AX7402" s="56"/>
      <c r="AY7402" s="55"/>
      <c r="AZ7402" s="55"/>
      <c r="BA7402" s="55"/>
      <c r="BB7402" s="11"/>
      <c r="BC7402" s="12"/>
      <c r="BD7402" s="12"/>
      <c r="BE7402" s="12"/>
      <c r="BF7402" s="12"/>
      <c r="BG7402" s="12"/>
      <c r="BH7402" s="12"/>
      <c r="BI7402" s="12"/>
      <c r="BJ7402" s="12"/>
      <c r="BK7402" s="12"/>
    </row>
    <row r="7403" spans="1:63" s="5" customFormat="1">
      <c r="A7403" s="13"/>
      <c r="B7403" s="13"/>
      <c r="C7403" s="45"/>
      <c r="E7403" s="46"/>
      <c r="F7403" s="47"/>
      <c r="G7403" s="48"/>
      <c r="H7403" s="49"/>
      <c r="I7403" s="49"/>
      <c r="J7403" s="49"/>
      <c r="K7403" s="50"/>
      <c r="L7403" s="50"/>
      <c r="M7403" s="50"/>
      <c r="N7403" s="50"/>
      <c r="O7403" s="50"/>
      <c r="P7403" s="50"/>
      <c r="Q7403" s="50"/>
      <c r="R7403" s="51"/>
      <c r="S7403" s="51"/>
      <c r="T7403" s="51"/>
      <c r="U7403" s="51"/>
      <c r="V7403" s="51"/>
      <c r="W7403" s="51"/>
      <c r="X7403" s="44"/>
      <c r="AF7403" s="52"/>
      <c r="AM7403" s="7"/>
      <c r="AN7403" s="7"/>
      <c r="AO7403" s="53"/>
      <c r="AP7403" s="54"/>
      <c r="AQ7403" s="54"/>
      <c r="AR7403" s="7"/>
      <c r="AS7403" s="54"/>
      <c r="AT7403" s="53"/>
      <c r="AU7403" s="7"/>
      <c r="AV7403" s="7"/>
      <c r="AW7403" s="55"/>
      <c r="AX7403" s="56"/>
      <c r="AY7403" s="55"/>
      <c r="AZ7403" s="55"/>
      <c r="BA7403" s="55"/>
      <c r="BB7403" s="11"/>
      <c r="BC7403" s="12"/>
      <c r="BD7403" s="12"/>
      <c r="BE7403" s="12"/>
      <c r="BF7403" s="12"/>
      <c r="BG7403" s="12"/>
      <c r="BH7403" s="12"/>
      <c r="BI7403" s="12"/>
      <c r="BJ7403" s="12"/>
      <c r="BK7403" s="12"/>
    </row>
    <row r="7404" spans="1:63" s="5" customFormat="1">
      <c r="A7404" s="13"/>
      <c r="B7404" s="13"/>
      <c r="C7404" s="45"/>
      <c r="E7404" s="46"/>
      <c r="F7404" s="47"/>
      <c r="G7404" s="48"/>
      <c r="H7404" s="49"/>
      <c r="I7404" s="49"/>
      <c r="J7404" s="49"/>
      <c r="K7404" s="50"/>
      <c r="L7404" s="50"/>
      <c r="M7404" s="50"/>
      <c r="N7404" s="50"/>
      <c r="O7404" s="50"/>
      <c r="P7404" s="50"/>
      <c r="Q7404" s="50"/>
      <c r="R7404" s="51"/>
      <c r="S7404" s="51"/>
      <c r="T7404" s="51"/>
      <c r="U7404" s="51"/>
      <c r="V7404" s="51"/>
      <c r="W7404" s="51"/>
      <c r="X7404" s="44"/>
      <c r="AF7404" s="52"/>
      <c r="AM7404" s="7"/>
      <c r="AN7404" s="7"/>
      <c r="AO7404" s="53"/>
      <c r="AP7404" s="54"/>
      <c r="AQ7404" s="54"/>
      <c r="AR7404" s="7"/>
      <c r="AS7404" s="54"/>
      <c r="AT7404" s="53"/>
      <c r="AU7404" s="7"/>
      <c r="AV7404" s="7"/>
      <c r="AW7404" s="55"/>
      <c r="AX7404" s="56"/>
      <c r="AY7404" s="55"/>
      <c r="AZ7404" s="55"/>
      <c r="BA7404" s="55"/>
      <c r="BB7404" s="11"/>
      <c r="BC7404" s="12"/>
      <c r="BD7404" s="12"/>
      <c r="BE7404" s="12"/>
      <c r="BF7404" s="12"/>
      <c r="BG7404" s="12"/>
      <c r="BH7404" s="12"/>
      <c r="BI7404" s="12"/>
      <c r="BJ7404" s="12"/>
      <c r="BK7404" s="12"/>
    </row>
    <row r="7405" spans="1:63" s="5" customFormat="1">
      <c r="A7405" s="13"/>
      <c r="B7405" s="13"/>
      <c r="C7405" s="45"/>
      <c r="E7405" s="46"/>
      <c r="F7405" s="47"/>
      <c r="G7405" s="48"/>
      <c r="H7405" s="49"/>
      <c r="I7405" s="49"/>
      <c r="J7405" s="49"/>
      <c r="K7405" s="50"/>
      <c r="L7405" s="50"/>
      <c r="M7405" s="50"/>
      <c r="N7405" s="50"/>
      <c r="O7405" s="50"/>
      <c r="P7405" s="50"/>
      <c r="Q7405" s="50"/>
      <c r="R7405" s="51"/>
      <c r="S7405" s="51"/>
      <c r="T7405" s="51"/>
      <c r="U7405" s="51"/>
      <c r="V7405" s="51"/>
      <c r="W7405" s="51"/>
      <c r="X7405" s="44"/>
      <c r="AF7405" s="52"/>
      <c r="AM7405" s="7"/>
      <c r="AN7405" s="7"/>
      <c r="AO7405" s="53"/>
      <c r="AP7405" s="54"/>
      <c r="AQ7405" s="54"/>
      <c r="AR7405" s="7"/>
      <c r="AS7405" s="54"/>
      <c r="AT7405" s="53"/>
      <c r="AU7405" s="7"/>
      <c r="AV7405" s="7"/>
      <c r="AW7405" s="55"/>
      <c r="AX7405" s="56"/>
      <c r="AY7405" s="55"/>
      <c r="AZ7405" s="55"/>
      <c r="BA7405" s="55"/>
      <c r="BB7405" s="11"/>
      <c r="BC7405" s="12"/>
      <c r="BD7405" s="12"/>
      <c r="BE7405" s="12"/>
      <c r="BF7405" s="12"/>
      <c r="BG7405" s="12"/>
      <c r="BH7405" s="12"/>
      <c r="BI7405" s="12"/>
      <c r="BJ7405" s="12"/>
      <c r="BK7405" s="12"/>
    </row>
    <row r="7406" spans="1:63" s="5" customFormat="1">
      <c r="A7406" s="13"/>
      <c r="B7406" s="13"/>
      <c r="C7406" s="45"/>
      <c r="E7406" s="46"/>
      <c r="F7406" s="47"/>
      <c r="G7406" s="48"/>
      <c r="H7406" s="49"/>
      <c r="I7406" s="49"/>
      <c r="J7406" s="49"/>
      <c r="K7406" s="50"/>
      <c r="L7406" s="50"/>
      <c r="M7406" s="50"/>
      <c r="N7406" s="50"/>
      <c r="O7406" s="50"/>
      <c r="P7406" s="50"/>
      <c r="Q7406" s="50"/>
      <c r="R7406" s="51"/>
      <c r="S7406" s="51"/>
      <c r="T7406" s="51"/>
      <c r="U7406" s="51"/>
      <c r="V7406" s="51"/>
      <c r="W7406" s="51"/>
      <c r="X7406" s="44"/>
      <c r="AF7406" s="52"/>
      <c r="AM7406" s="7"/>
      <c r="AN7406" s="7"/>
      <c r="AO7406" s="53"/>
      <c r="AP7406" s="54"/>
      <c r="AQ7406" s="54"/>
      <c r="AR7406" s="7"/>
      <c r="AS7406" s="54"/>
      <c r="AT7406" s="53"/>
      <c r="AU7406" s="7"/>
      <c r="AV7406" s="7"/>
      <c r="AW7406" s="55"/>
      <c r="AX7406" s="56"/>
      <c r="AY7406" s="55"/>
      <c r="AZ7406" s="55"/>
      <c r="BA7406" s="55"/>
      <c r="BB7406" s="11"/>
      <c r="BC7406" s="12"/>
      <c r="BD7406" s="12"/>
      <c r="BE7406" s="12"/>
      <c r="BF7406" s="12"/>
      <c r="BG7406" s="12"/>
      <c r="BH7406" s="12"/>
      <c r="BI7406" s="12"/>
      <c r="BJ7406" s="12"/>
      <c r="BK7406" s="12"/>
    </row>
    <row r="7407" spans="1:63" s="5" customFormat="1">
      <c r="A7407" s="13"/>
      <c r="B7407" s="13"/>
      <c r="C7407" s="45"/>
      <c r="E7407" s="46"/>
      <c r="F7407" s="47"/>
      <c r="G7407" s="48"/>
      <c r="H7407" s="49"/>
      <c r="I7407" s="49"/>
      <c r="J7407" s="49"/>
      <c r="K7407" s="50"/>
      <c r="L7407" s="50"/>
      <c r="M7407" s="50"/>
      <c r="N7407" s="50"/>
      <c r="O7407" s="50"/>
      <c r="P7407" s="50"/>
      <c r="Q7407" s="50"/>
      <c r="R7407" s="51"/>
      <c r="S7407" s="51"/>
      <c r="T7407" s="51"/>
      <c r="U7407" s="51"/>
      <c r="V7407" s="51"/>
      <c r="W7407" s="51"/>
      <c r="X7407" s="44"/>
      <c r="AF7407" s="52"/>
      <c r="AM7407" s="7"/>
      <c r="AN7407" s="7"/>
      <c r="AO7407" s="53"/>
      <c r="AP7407" s="54"/>
      <c r="AQ7407" s="54"/>
      <c r="AR7407" s="7"/>
      <c r="AS7407" s="54"/>
      <c r="AT7407" s="53"/>
      <c r="AU7407" s="7"/>
      <c r="AV7407" s="7"/>
      <c r="AW7407" s="55"/>
      <c r="AX7407" s="56"/>
      <c r="AY7407" s="55"/>
      <c r="AZ7407" s="55"/>
      <c r="BA7407" s="55"/>
      <c r="BB7407" s="11"/>
      <c r="BC7407" s="12"/>
      <c r="BD7407" s="12"/>
      <c r="BE7407" s="12"/>
      <c r="BF7407" s="12"/>
      <c r="BG7407" s="12"/>
      <c r="BH7407" s="12"/>
      <c r="BI7407" s="12"/>
      <c r="BJ7407" s="12"/>
      <c r="BK7407" s="12"/>
    </row>
    <row r="7408" spans="1:63" s="5" customFormat="1">
      <c r="A7408" s="13"/>
      <c r="B7408" s="13"/>
      <c r="C7408" s="45"/>
      <c r="E7408" s="46"/>
      <c r="F7408" s="47"/>
      <c r="G7408" s="48"/>
      <c r="H7408" s="49"/>
      <c r="I7408" s="49"/>
      <c r="J7408" s="49"/>
      <c r="K7408" s="50"/>
      <c r="L7408" s="50"/>
      <c r="M7408" s="50"/>
      <c r="N7408" s="50"/>
      <c r="O7408" s="50"/>
      <c r="P7408" s="50"/>
      <c r="Q7408" s="50"/>
      <c r="R7408" s="51"/>
      <c r="S7408" s="51"/>
      <c r="T7408" s="51"/>
      <c r="U7408" s="51"/>
      <c r="V7408" s="51"/>
      <c r="W7408" s="51"/>
      <c r="X7408" s="44"/>
      <c r="AF7408" s="52"/>
      <c r="AM7408" s="7"/>
      <c r="AN7408" s="7"/>
      <c r="AO7408" s="53"/>
      <c r="AP7408" s="54"/>
      <c r="AQ7408" s="54"/>
      <c r="AR7408" s="7"/>
      <c r="AS7408" s="54"/>
      <c r="AT7408" s="53"/>
      <c r="AU7408" s="7"/>
      <c r="AV7408" s="7"/>
      <c r="AW7408" s="55"/>
      <c r="AX7408" s="56"/>
      <c r="AY7408" s="55"/>
      <c r="AZ7408" s="55"/>
      <c r="BA7408" s="55"/>
      <c r="BB7408" s="11"/>
      <c r="BC7408" s="12"/>
      <c r="BD7408" s="12"/>
      <c r="BE7408" s="12"/>
      <c r="BF7408" s="12"/>
      <c r="BG7408" s="12"/>
      <c r="BH7408" s="12"/>
      <c r="BI7408" s="12"/>
      <c r="BJ7408" s="12"/>
      <c r="BK7408" s="12"/>
    </row>
    <row r="7409" spans="1:63" s="5" customFormat="1">
      <c r="A7409" s="13"/>
      <c r="B7409" s="13"/>
      <c r="C7409" s="45"/>
      <c r="E7409" s="46"/>
      <c r="F7409" s="47"/>
      <c r="G7409" s="48"/>
      <c r="H7409" s="49"/>
      <c r="I7409" s="49"/>
      <c r="J7409" s="49"/>
      <c r="K7409" s="50"/>
      <c r="L7409" s="50"/>
      <c r="M7409" s="50"/>
      <c r="N7409" s="50"/>
      <c r="O7409" s="50"/>
      <c r="P7409" s="50"/>
      <c r="Q7409" s="50"/>
      <c r="R7409" s="51"/>
      <c r="S7409" s="51"/>
      <c r="T7409" s="51"/>
      <c r="U7409" s="51"/>
      <c r="V7409" s="51"/>
      <c r="W7409" s="51"/>
      <c r="X7409" s="44"/>
      <c r="AF7409" s="52"/>
      <c r="AM7409" s="7"/>
      <c r="AN7409" s="7"/>
      <c r="AO7409" s="53"/>
      <c r="AP7409" s="54"/>
      <c r="AQ7409" s="54"/>
      <c r="AR7409" s="7"/>
      <c r="AS7409" s="54"/>
      <c r="AT7409" s="53"/>
      <c r="AU7409" s="7"/>
      <c r="AV7409" s="7"/>
      <c r="AW7409" s="55"/>
      <c r="AX7409" s="56"/>
      <c r="AY7409" s="55"/>
      <c r="AZ7409" s="55"/>
      <c r="BA7409" s="55"/>
      <c r="BB7409" s="11"/>
      <c r="BC7409" s="12"/>
      <c r="BD7409" s="12"/>
      <c r="BE7409" s="12"/>
      <c r="BF7409" s="12"/>
      <c r="BG7409" s="12"/>
      <c r="BH7409" s="12"/>
      <c r="BI7409" s="12"/>
      <c r="BJ7409" s="12"/>
      <c r="BK7409" s="12"/>
    </row>
    <row r="7410" spans="1:63" s="5" customFormat="1">
      <c r="A7410" s="13"/>
      <c r="B7410" s="13"/>
      <c r="C7410" s="45"/>
      <c r="E7410" s="46"/>
      <c r="F7410" s="47"/>
      <c r="G7410" s="48"/>
      <c r="H7410" s="49"/>
      <c r="I7410" s="49"/>
      <c r="J7410" s="49"/>
      <c r="K7410" s="50"/>
      <c r="L7410" s="50"/>
      <c r="M7410" s="50"/>
      <c r="N7410" s="50"/>
      <c r="O7410" s="50"/>
      <c r="P7410" s="50"/>
      <c r="Q7410" s="50"/>
      <c r="R7410" s="51"/>
      <c r="S7410" s="51"/>
      <c r="T7410" s="51"/>
      <c r="U7410" s="51"/>
      <c r="V7410" s="51"/>
      <c r="W7410" s="51"/>
      <c r="X7410" s="44"/>
      <c r="AF7410" s="52"/>
      <c r="AM7410" s="7"/>
      <c r="AN7410" s="7"/>
      <c r="AO7410" s="53"/>
      <c r="AP7410" s="54"/>
      <c r="AQ7410" s="54"/>
      <c r="AR7410" s="7"/>
      <c r="AS7410" s="54"/>
      <c r="AT7410" s="53"/>
      <c r="AU7410" s="7"/>
      <c r="AV7410" s="7"/>
      <c r="AW7410" s="55"/>
      <c r="AX7410" s="56"/>
      <c r="AY7410" s="55"/>
      <c r="AZ7410" s="55"/>
      <c r="BA7410" s="55"/>
      <c r="BB7410" s="11"/>
      <c r="BC7410" s="12"/>
      <c r="BD7410" s="12"/>
      <c r="BE7410" s="12"/>
      <c r="BF7410" s="12"/>
      <c r="BG7410" s="12"/>
      <c r="BH7410" s="12"/>
      <c r="BI7410" s="12"/>
      <c r="BJ7410" s="12"/>
      <c r="BK7410" s="12"/>
    </row>
    <row r="7411" spans="1:63" s="5" customFormat="1">
      <c r="A7411" s="13"/>
      <c r="B7411" s="13"/>
      <c r="C7411" s="45"/>
      <c r="E7411" s="46"/>
      <c r="F7411" s="47"/>
      <c r="G7411" s="48"/>
      <c r="H7411" s="49"/>
      <c r="I7411" s="49"/>
      <c r="J7411" s="49"/>
      <c r="K7411" s="50"/>
      <c r="L7411" s="50"/>
      <c r="M7411" s="50"/>
      <c r="N7411" s="50"/>
      <c r="O7411" s="50"/>
      <c r="P7411" s="50"/>
      <c r="Q7411" s="50"/>
      <c r="R7411" s="51"/>
      <c r="S7411" s="51"/>
      <c r="T7411" s="51"/>
      <c r="U7411" s="51"/>
      <c r="V7411" s="51"/>
      <c r="W7411" s="51"/>
      <c r="X7411" s="44"/>
      <c r="AF7411" s="52"/>
      <c r="AM7411" s="7"/>
      <c r="AN7411" s="7"/>
      <c r="AO7411" s="53"/>
      <c r="AP7411" s="54"/>
      <c r="AQ7411" s="54"/>
      <c r="AR7411" s="7"/>
      <c r="AS7411" s="54"/>
      <c r="AT7411" s="53"/>
      <c r="AU7411" s="7"/>
      <c r="AV7411" s="7"/>
      <c r="AW7411" s="55"/>
      <c r="AX7411" s="56"/>
      <c r="AY7411" s="55"/>
      <c r="AZ7411" s="55"/>
      <c r="BA7411" s="55"/>
      <c r="BB7411" s="11"/>
      <c r="BC7411" s="12"/>
      <c r="BD7411" s="12"/>
      <c r="BE7411" s="12"/>
      <c r="BF7411" s="12"/>
      <c r="BG7411" s="12"/>
      <c r="BH7411" s="12"/>
      <c r="BI7411" s="12"/>
      <c r="BJ7411" s="12"/>
      <c r="BK7411" s="12"/>
    </row>
    <row r="7412" spans="1:63" s="5" customFormat="1">
      <c r="A7412" s="13"/>
      <c r="B7412" s="13"/>
      <c r="C7412" s="45"/>
      <c r="E7412" s="46"/>
      <c r="F7412" s="47"/>
      <c r="G7412" s="48"/>
      <c r="H7412" s="49"/>
      <c r="I7412" s="49"/>
      <c r="J7412" s="49"/>
      <c r="K7412" s="50"/>
      <c r="L7412" s="50"/>
      <c r="M7412" s="50"/>
      <c r="N7412" s="50"/>
      <c r="O7412" s="50"/>
      <c r="P7412" s="50"/>
      <c r="Q7412" s="50"/>
      <c r="R7412" s="51"/>
      <c r="S7412" s="51"/>
      <c r="T7412" s="51"/>
      <c r="U7412" s="51"/>
      <c r="V7412" s="51"/>
      <c r="W7412" s="51"/>
      <c r="X7412" s="44"/>
      <c r="AF7412" s="52"/>
      <c r="AM7412" s="7"/>
      <c r="AN7412" s="7"/>
      <c r="AO7412" s="53"/>
      <c r="AP7412" s="54"/>
      <c r="AQ7412" s="54"/>
      <c r="AR7412" s="7"/>
      <c r="AS7412" s="54"/>
      <c r="AT7412" s="53"/>
      <c r="AU7412" s="7"/>
      <c r="AV7412" s="7"/>
      <c r="AW7412" s="55"/>
      <c r="AX7412" s="56"/>
      <c r="AY7412" s="55"/>
      <c r="AZ7412" s="55"/>
      <c r="BA7412" s="55"/>
      <c r="BB7412" s="11"/>
      <c r="BC7412" s="12"/>
      <c r="BD7412" s="12"/>
      <c r="BE7412" s="12"/>
      <c r="BF7412" s="12"/>
      <c r="BG7412" s="12"/>
      <c r="BH7412" s="12"/>
      <c r="BI7412" s="12"/>
      <c r="BJ7412" s="12"/>
      <c r="BK7412" s="12"/>
    </row>
    <row r="7413" spans="1:63" s="5" customFormat="1">
      <c r="A7413" s="13"/>
      <c r="B7413" s="13"/>
      <c r="C7413" s="45"/>
      <c r="E7413" s="46"/>
      <c r="F7413" s="47"/>
      <c r="G7413" s="48"/>
      <c r="H7413" s="49"/>
      <c r="I7413" s="49"/>
      <c r="J7413" s="49"/>
      <c r="K7413" s="50"/>
      <c r="L7413" s="50"/>
      <c r="M7413" s="50"/>
      <c r="N7413" s="50"/>
      <c r="O7413" s="50"/>
      <c r="P7413" s="50"/>
      <c r="Q7413" s="50"/>
      <c r="R7413" s="51"/>
      <c r="S7413" s="51"/>
      <c r="T7413" s="51"/>
      <c r="U7413" s="51"/>
      <c r="V7413" s="51"/>
      <c r="W7413" s="51"/>
      <c r="X7413" s="44"/>
      <c r="AF7413" s="52"/>
      <c r="AM7413" s="7"/>
      <c r="AN7413" s="7"/>
      <c r="AO7413" s="53"/>
      <c r="AP7413" s="54"/>
      <c r="AQ7413" s="54"/>
      <c r="AR7413" s="7"/>
      <c r="AS7413" s="54"/>
      <c r="AT7413" s="53"/>
      <c r="AU7413" s="7"/>
      <c r="AV7413" s="7"/>
      <c r="AW7413" s="55"/>
      <c r="AX7413" s="56"/>
      <c r="AY7413" s="55"/>
      <c r="AZ7413" s="55"/>
      <c r="BA7413" s="55"/>
      <c r="BB7413" s="11"/>
      <c r="BC7413" s="12"/>
      <c r="BD7413" s="12"/>
      <c r="BE7413" s="12"/>
      <c r="BF7413" s="12"/>
      <c r="BG7413" s="12"/>
      <c r="BH7413" s="12"/>
      <c r="BI7413" s="12"/>
      <c r="BJ7413" s="12"/>
      <c r="BK7413" s="12"/>
    </row>
    <row r="7414" spans="1:63" s="5" customFormat="1">
      <c r="A7414" s="13"/>
      <c r="B7414" s="13"/>
      <c r="C7414" s="45"/>
      <c r="E7414" s="46"/>
      <c r="F7414" s="47"/>
      <c r="G7414" s="48"/>
      <c r="H7414" s="49"/>
      <c r="I7414" s="49"/>
      <c r="J7414" s="49"/>
      <c r="K7414" s="50"/>
      <c r="L7414" s="50"/>
      <c r="M7414" s="50"/>
      <c r="N7414" s="50"/>
      <c r="O7414" s="50"/>
      <c r="P7414" s="50"/>
      <c r="Q7414" s="50"/>
      <c r="R7414" s="51"/>
      <c r="S7414" s="51"/>
      <c r="T7414" s="51"/>
      <c r="U7414" s="51"/>
      <c r="V7414" s="51"/>
      <c r="W7414" s="51"/>
      <c r="X7414" s="44"/>
      <c r="AF7414" s="52"/>
      <c r="AM7414" s="7"/>
      <c r="AN7414" s="7"/>
      <c r="AO7414" s="53"/>
      <c r="AP7414" s="54"/>
      <c r="AQ7414" s="54"/>
      <c r="AR7414" s="7"/>
      <c r="AS7414" s="54"/>
      <c r="AT7414" s="53"/>
      <c r="AU7414" s="7"/>
      <c r="AV7414" s="7"/>
      <c r="AW7414" s="55"/>
      <c r="AX7414" s="56"/>
      <c r="AY7414" s="55"/>
      <c r="AZ7414" s="55"/>
      <c r="BA7414" s="55"/>
      <c r="BB7414" s="11"/>
      <c r="BC7414" s="12"/>
      <c r="BD7414" s="12"/>
      <c r="BE7414" s="12"/>
      <c r="BF7414" s="12"/>
      <c r="BG7414" s="12"/>
      <c r="BH7414" s="12"/>
      <c r="BI7414" s="12"/>
      <c r="BJ7414" s="12"/>
      <c r="BK7414" s="12"/>
    </row>
    <row r="7415" spans="1:63" s="5" customFormat="1">
      <c r="A7415" s="13"/>
      <c r="B7415" s="13"/>
      <c r="C7415" s="45"/>
      <c r="E7415" s="46"/>
      <c r="F7415" s="47"/>
      <c r="G7415" s="48"/>
      <c r="H7415" s="49"/>
      <c r="I7415" s="49"/>
      <c r="J7415" s="49"/>
      <c r="K7415" s="50"/>
      <c r="L7415" s="50"/>
      <c r="M7415" s="50"/>
      <c r="N7415" s="50"/>
      <c r="O7415" s="50"/>
      <c r="P7415" s="50"/>
      <c r="Q7415" s="50"/>
      <c r="R7415" s="51"/>
      <c r="S7415" s="51"/>
      <c r="T7415" s="51"/>
      <c r="U7415" s="51"/>
      <c r="V7415" s="51"/>
      <c r="W7415" s="51"/>
      <c r="X7415" s="44"/>
      <c r="AF7415" s="52"/>
      <c r="AM7415" s="7"/>
      <c r="AN7415" s="7"/>
      <c r="AO7415" s="53"/>
      <c r="AP7415" s="54"/>
      <c r="AQ7415" s="54"/>
      <c r="AR7415" s="7"/>
      <c r="AS7415" s="54"/>
      <c r="AT7415" s="53"/>
      <c r="AU7415" s="7"/>
      <c r="AV7415" s="7"/>
      <c r="AW7415" s="55"/>
      <c r="AX7415" s="56"/>
      <c r="AY7415" s="55"/>
      <c r="AZ7415" s="55"/>
      <c r="BA7415" s="55"/>
      <c r="BB7415" s="11"/>
      <c r="BC7415" s="12"/>
      <c r="BD7415" s="12"/>
      <c r="BE7415" s="12"/>
      <c r="BF7415" s="12"/>
      <c r="BG7415" s="12"/>
      <c r="BH7415" s="12"/>
      <c r="BI7415" s="12"/>
      <c r="BJ7415" s="12"/>
      <c r="BK7415" s="12"/>
    </row>
    <row r="7416" spans="1:63" s="5" customFormat="1">
      <c r="A7416" s="13"/>
      <c r="B7416" s="13"/>
      <c r="C7416" s="45"/>
      <c r="E7416" s="46"/>
      <c r="F7416" s="47"/>
      <c r="G7416" s="48"/>
      <c r="H7416" s="49"/>
      <c r="I7416" s="49"/>
      <c r="J7416" s="49"/>
      <c r="K7416" s="50"/>
      <c r="L7416" s="50"/>
      <c r="M7416" s="50"/>
      <c r="N7416" s="50"/>
      <c r="O7416" s="50"/>
      <c r="P7416" s="50"/>
      <c r="Q7416" s="50"/>
      <c r="R7416" s="51"/>
      <c r="S7416" s="51"/>
      <c r="T7416" s="51"/>
      <c r="U7416" s="51"/>
      <c r="V7416" s="51"/>
      <c r="W7416" s="51"/>
      <c r="X7416" s="44"/>
      <c r="AF7416" s="52"/>
      <c r="AM7416" s="7"/>
      <c r="AN7416" s="7"/>
      <c r="AO7416" s="53"/>
      <c r="AP7416" s="54"/>
      <c r="AQ7416" s="54"/>
      <c r="AR7416" s="7"/>
      <c r="AS7416" s="54"/>
      <c r="AT7416" s="53"/>
      <c r="AU7416" s="7"/>
      <c r="AV7416" s="7"/>
      <c r="AW7416" s="55"/>
      <c r="AX7416" s="56"/>
      <c r="AY7416" s="55"/>
      <c r="AZ7416" s="55"/>
      <c r="BA7416" s="55"/>
      <c r="BB7416" s="11"/>
      <c r="BC7416" s="12"/>
      <c r="BD7416" s="12"/>
      <c r="BE7416" s="12"/>
      <c r="BF7416" s="12"/>
      <c r="BG7416" s="12"/>
      <c r="BH7416" s="12"/>
      <c r="BI7416" s="12"/>
      <c r="BJ7416" s="12"/>
      <c r="BK7416" s="12"/>
    </row>
    <row r="7417" spans="1:63" s="5" customFormat="1">
      <c r="A7417" s="13"/>
      <c r="B7417" s="13"/>
      <c r="C7417" s="45"/>
      <c r="E7417" s="46"/>
      <c r="F7417" s="47"/>
      <c r="G7417" s="48"/>
      <c r="H7417" s="49"/>
      <c r="I7417" s="49"/>
      <c r="J7417" s="49"/>
      <c r="K7417" s="50"/>
      <c r="L7417" s="50"/>
      <c r="M7417" s="50"/>
      <c r="N7417" s="50"/>
      <c r="O7417" s="50"/>
      <c r="P7417" s="50"/>
      <c r="Q7417" s="50"/>
      <c r="R7417" s="51"/>
      <c r="S7417" s="51"/>
      <c r="T7417" s="51"/>
      <c r="U7417" s="51"/>
      <c r="V7417" s="51"/>
      <c r="W7417" s="51"/>
      <c r="X7417" s="44"/>
      <c r="AF7417" s="52"/>
      <c r="AM7417" s="7"/>
      <c r="AN7417" s="7"/>
      <c r="AO7417" s="53"/>
      <c r="AP7417" s="54"/>
      <c r="AQ7417" s="54"/>
      <c r="AR7417" s="7"/>
      <c r="AS7417" s="54"/>
      <c r="AT7417" s="53"/>
      <c r="AU7417" s="7"/>
      <c r="AV7417" s="7"/>
      <c r="AW7417" s="55"/>
      <c r="AX7417" s="56"/>
      <c r="AY7417" s="55"/>
      <c r="AZ7417" s="55"/>
      <c r="BA7417" s="55"/>
      <c r="BB7417" s="11"/>
      <c r="BC7417" s="12"/>
      <c r="BD7417" s="12"/>
      <c r="BE7417" s="12"/>
      <c r="BF7417" s="12"/>
      <c r="BG7417" s="12"/>
      <c r="BH7417" s="12"/>
      <c r="BI7417" s="12"/>
      <c r="BJ7417" s="12"/>
      <c r="BK7417" s="12"/>
    </row>
    <row r="7418" spans="1:63" s="5" customFormat="1">
      <c r="A7418" s="13"/>
      <c r="B7418" s="13"/>
      <c r="C7418" s="45"/>
      <c r="E7418" s="46"/>
      <c r="F7418" s="47"/>
      <c r="G7418" s="48"/>
      <c r="H7418" s="49"/>
      <c r="I7418" s="49"/>
      <c r="J7418" s="49"/>
      <c r="K7418" s="50"/>
      <c r="L7418" s="50"/>
      <c r="M7418" s="50"/>
      <c r="N7418" s="50"/>
      <c r="O7418" s="50"/>
      <c r="P7418" s="50"/>
      <c r="Q7418" s="50"/>
      <c r="R7418" s="51"/>
      <c r="S7418" s="51"/>
      <c r="T7418" s="51"/>
      <c r="U7418" s="51"/>
      <c r="V7418" s="51"/>
      <c r="W7418" s="51"/>
      <c r="X7418" s="44"/>
      <c r="AF7418" s="52"/>
      <c r="AM7418" s="7"/>
      <c r="AN7418" s="7"/>
      <c r="AO7418" s="53"/>
      <c r="AP7418" s="54"/>
      <c r="AQ7418" s="54"/>
      <c r="AR7418" s="7"/>
      <c r="AS7418" s="54"/>
      <c r="AT7418" s="53"/>
      <c r="AU7418" s="7"/>
      <c r="AV7418" s="7"/>
      <c r="AW7418" s="55"/>
      <c r="AX7418" s="56"/>
      <c r="AY7418" s="55"/>
      <c r="AZ7418" s="55"/>
      <c r="BA7418" s="55"/>
      <c r="BB7418" s="11"/>
      <c r="BC7418" s="12"/>
      <c r="BD7418" s="12"/>
      <c r="BE7418" s="12"/>
      <c r="BF7418" s="12"/>
      <c r="BG7418" s="12"/>
      <c r="BH7418" s="12"/>
      <c r="BI7418" s="12"/>
      <c r="BJ7418" s="12"/>
      <c r="BK7418" s="12"/>
    </row>
    <row r="7419" spans="1:63" s="5" customFormat="1">
      <c r="A7419" s="13"/>
      <c r="B7419" s="13"/>
      <c r="C7419" s="45"/>
      <c r="E7419" s="46"/>
      <c r="F7419" s="47"/>
      <c r="G7419" s="48"/>
      <c r="H7419" s="49"/>
      <c r="I7419" s="49"/>
      <c r="J7419" s="49"/>
      <c r="K7419" s="50"/>
      <c r="L7419" s="50"/>
      <c r="M7419" s="50"/>
      <c r="N7419" s="50"/>
      <c r="O7419" s="50"/>
      <c r="P7419" s="50"/>
      <c r="Q7419" s="50"/>
      <c r="R7419" s="51"/>
      <c r="S7419" s="51"/>
      <c r="T7419" s="51"/>
      <c r="U7419" s="51"/>
      <c r="V7419" s="51"/>
      <c r="W7419" s="51"/>
      <c r="X7419" s="44"/>
      <c r="AF7419" s="52"/>
      <c r="AM7419" s="7"/>
      <c r="AN7419" s="7"/>
      <c r="AO7419" s="53"/>
      <c r="AP7419" s="54"/>
      <c r="AQ7419" s="54"/>
      <c r="AR7419" s="7"/>
      <c r="AS7419" s="54"/>
      <c r="AT7419" s="53"/>
      <c r="AU7419" s="7"/>
      <c r="AV7419" s="7"/>
      <c r="AW7419" s="55"/>
      <c r="AX7419" s="56"/>
      <c r="AY7419" s="55"/>
      <c r="AZ7419" s="55"/>
      <c r="BA7419" s="55"/>
      <c r="BB7419" s="11"/>
      <c r="BC7419" s="12"/>
      <c r="BD7419" s="12"/>
      <c r="BE7419" s="12"/>
      <c r="BF7419" s="12"/>
      <c r="BG7419" s="12"/>
      <c r="BH7419" s="12"/>
      <c r="BI7419" s="12"/>
      <c r="BJ7419" s="12"/>
      <c r="BK7419" s="12"/>
    </row>
    <row r="7420" spans="1:63" s="5" customFormat="1">
      <c r="A7420" s="13"/>
      <c r="B7420" s="13"/>
      <c r="C7420" s="45"/>
      <c r="E7420" s="46"/>
      <c r="F7420" s="47"/>
      <c r="G7420" s="48"/>
      <c r="H7420" s="49"/>
      <c r="I7420" s="49"/>
      <c r="J7420" s="49"/>
      <c r="K7420" s="50"/>
      <c r="L7420" s="50"/>
      <c r="M7420" s="50"/>
      <c r="N7420" s="50"/>
      <c r="O7420" s="50"/>
      <c r="P7420" s="50"/>
      <c r="Q7420" s="50"/>
      <c r="R7420" s="51"/>
      <c r="S7420" s="51"/>
      <c r="T7420" s="51"/>
      <c r="U7420" s="51"/>
      <c r="V7420" s="51"/>
      <c r="W7420" s="51"/>
      <c r="X7420" s="44"/>
      <c r="AF7420" s="52"/>
      <c r="AM7420" s="7"/>
      <c r="AN7420" s="7"/>
      <c r="AO7420" s="53"/>
      <c r="AP7420" s="54"/>
      <c r="AQ7420" s="54"/>
      <c r="AR7420" s="7"/>
      <c r="AS7420" s="54"/>
      <c r="AT7420" s="53"/>
      <c r="AU7420" s="7"/>
      <c r="AV7420" s="7"/>
      <c r="AW7420" s="55"/>
      <c r="AX7420" s="56"/>
      <c r="AY7420" s="55"/>
      <c r="AZ7420" s="55"/>
      <c r="BA7420" s="55"/>
      <c r="BB7420" s="11"/>
      <c r="BC7420" s="12"/>
      <c r="BD7420" s="12"/>
      <c r="BE7420" s="12"/>
      <c r="BF7420" s="12"/>
      <c r="BG7420" s="12"/>
      <c r="BH7420" s="12"/>
      <c r="BI7420" s="12"/>
      <c r="BJ7420" s="12"/>
      <c r="BK7420" s="12"/>
    </row>
    <row r="7421" spans="1:63" s="5" customFormat="1">
      <c r="A7421" s="13"/>
      <c r="B7421" s="13"/>
      <c r="C7421" s="45"/>
      <c r="E7421" s="46"/>
      <c r="F7421" s="47"/>
      <c r="G7421" s="48"/>
      <c r="H7421" s="49"/>
      <c r="I7421" s="49"/>
      <c r="J7421" s="49"/>
      <c r="K7421" s="50"/>
      <c r="L7421" s="50"/>
      <c r="M7421" s="50"/>
      <c r="N7421" s="50"/>
      <c r="O7421" s="50"/>
      <c r="P7421" s="50"/>
      <c r="Q7421" s="50"/>
      <c r="R7421" s="51"/>
      <c r="S7421" s="51"/>
      <c r="T7421" s="51"/>
      <c r="U7421" s="51"/>
      <c r="V7421" s="51"/>
      <c r="W7421" s="51"/>
      <c r="X7421" s="44"/>
      <c r="AF7421" s="52"/>
      <c r="AM7421" s="7"/>
      <c r="AN7421" s="7"/>
      <c r="AO7421" s="53"/>
      <c r="AP7421" s="54"/>
      <c r="AQ7421" s="54"/>
      <c r="AR7421" s="7"/>
      <c r="AS7421" s="54"/>
      <c r="AT7421" s="53"/>
      <c r="AU7421" s="7"/>
      <c r="AV7421" s="7"/>
      <c r="AW7421" s="55"/>
      <c r="AX7421" s="56"/>
      <c r="AY7421" s="55"/>
      <c r="AZ7421" s="55"/>
      <c r="BA7421" s="55"/>
      <c r="BB7421" s="11"/>
      <c r="BC7421" s="12"/>
      <c r="BD7421" s="12"/>
      <c r="BE7421" s="12"/>
      <c r="BF7421" s="12"/>
      <c r="BG7421" s="12"/>
      <c r="BH7421" s="12"/>
      <c r="BI7421" s="12"/>
      <c r="BJ7421" s="12"/>
      <c r="BK7421" s="12"/>
    </row>
    <row r="7422" spans="1:63" s="5" customFormat="1">
      <c r="A7422" s="13"/>
      <c r="B7422" s="13"/>
      <c r="C7422" s="45"/>
      <c r="E7422" s="46"/>
      <c r="F7422" s="47"/>
      <c r="G7422" s="48"/>
      <c r="H7422" s="49"/>
      <c r="I7422" s="49"/>
      <c r="J7422" s="49"/>
      <c r="K7422" s="50"/>
      <c r="L7422" s="50"/>
      <c r="M7422" s="50"/>
      <c r="N7422" s="50"/>
      <c r="O7422" s="50"/>
      <c r="P7422" s="50"/>
      <c r="Q7422" s="50"/>
      <c r="R7422" s="51"/>
      <c r="S7422" s="51"/>
      <c r="T7422" s="51"/>
      <c r="U7422" s="51"/>
      <c r="V7422" s="51"/>
      <c r="W7422" s="51"/>
      <c r="X7422" s="44"/>
      <c r="AF7422" s="52"/>
      <c r="AM7422" s="7"/>
      <c r="AN7422" s="7"/>
      <c r="AO7422" s="53"/>
      <c r="AP7422" s="54"/>
      <c r="AQ7422" s="54"/>
      <c r="AR7422" s="7"/>
      <c r="AS7422" s="54"/>
      <c r="AT7422" s="53"/>
      <c r="AU7422" s="7"/>
      <c r="AV7422" s="7"/>
      <c r="AW7422" s="55"/>
      <c r="AX7422" s="56"/>
      <c r="AY7422" s="55"/>
      <c r="AZ7422" s="55"/>
      <c r="BA7422" s="55"/>
      <c r="BB7422" s="11"/>
      <c r="BC7422" s="12"/>
      <c r="BD7422" s="12"/>
      <c r="BE7422" s="12"/>
      <c r="BF7422" s="12"/>
      <c r="BG7422" s="12"/>
      <c r="BH7422" s="12"/>
      <c r="BI7422" s="12"/>
      <c r="BJ7422" s="12"/>
      <c r="BK7422" s="12"/>
    </row>
    <row r="7423" spans="1:63" s="5" customFormat="1">
      <c r="A7423" s="13"/>
      <c r="B7423" s="13"/>
      <c r="C7423" s="45"/>
      <c r="E7423" s="46"/>
      <c r="F7423" s="47"/>
      <c r="G7423" s="48"/>
      <c r="H7423" s="49"/>
      <c r="I7423" s="49"/>
      <c r="J7423" s="49"/>
      <c r="K7423" s="50"/>
      <c r="L7423" s="50"/>
      <c r="M7423" s="50"/>
      <c r="N7423" s="50"/>
      <c r="O7423" s="50"/>
      <c r="P7423" s="50"/>
      <c r="Q7423" s="50"/>
      <c r="R7423" s="51"/>
      <c r="S7423" s="51"/>
      <c r="T7423" s="51"/>
      <c r="U7423" s="51"/>
      <c r="V7423" s="51"/>
      <c r="W7423" s="51"/>
      <c r="X7423" s="44"/>
      <c r="AF7423" s="52"/>
      <c r="AM7423" s="7"/>
      <c r="AN7423" s="7"/>
      <c r="AO7423" s="53"/>
      <c r="AP7423" s="54"/>
      <c r="AQ7423" s="54"/>
      <c r="AR7423" s="7"/>
      <c r="AS7423" s="54"/>
      <c r="AT7423" s="53"/>
      <c r="AU7423" s="7"/>
      <c r="AV7423" s="7"/>
      <c r="AW7423" s="55"/>
      <c r="AX7423" s="56"/>
      <c r="AY7423" s="55"/>
      <c r="AZ7423" s="55"/>
      <c r="BA7423" s="55"/>
      <c r="BB7423" s="11"/>
      <c r="BC7423" s="12"/>
      <c r="BD7423" s="12"/>
      <c r="BE7423" s="12"/>
      <c r="BF7423" s="12"/>
      <c r="BG7423" s="12"/>
      <c r="BH7423" s="12"/>
      <c r="BI7423" s="12"/>
      <c r="BJ7423" s="12"/>
      <c r="BK7423" s="12"/>
    </row>
    <row r="7424" spans="1:63" s="5" customFormat="1">
      <c r="A7424" s="13"/>
      <c r="B7424" s="13"/>
      <c r="C7424" s="45"/>
      <c r="E7424" s="46"/>
      <c r="F7424" s="47"/>
      <c r="G7424" s="48"/>
      <c r="H7424" s="49"/>
      <c r="I7424" s="49"/>
      <c r="J7424" s="49"/>
      <c r="K7424" s="50"/>
      <c r="L7424" s="50"/>
      <c r="M7424" s="50"/>
      <c r="N7424" s="50"/>
      <c r="O7424" s="50"/>
      <c r="P7424" s="50"/>
      <c r="Q7424" s="50"/>
      <c r="R7424" s="51"/>
      <c r="S7424" s="51"/>
      <c r="T7424" s="51"/>
      <c r="U7424" s="51"/>
      <c r="V7424" s="51"/>
      <c r="W7424" s="51"/>
      <c r="X7424" s="44"/>
      <c r="AF7424" s="52"/>
      <c r="AM7424" s="7"/>
      <c r="AN7424" s="7"/>
      <c r="AO7424" s="53"/>
      <c r="AP7424" s="54"/>
      <c r="AQ7424" s="54"/>
      <c r="AR7424" s="7"/>
      <c r="AS7424" s="54"/>
      <c r="AT7424" s="53"/>
      <c r="AU7424" s="7"/>
      <c r="AV7424" s="7"/>
      <c r="AW7424" s="55"/>
      <c r="AX7424" s="56"/>
      <c r="AY7424" s="55"/>
      <c r="AZ7424" s="55"/>
      <c r="BA7424" s="55"/>
      <c r="BB7424" s="11"/>
      <c r="BC7424" s="12"/>
      <c r="BD7424" s="12"/>
      <c r="BE7424" s="12"/>
      <c r="BF7424" s="12"/>
      <c r="BG7424" s="12"/>
      <c r="BH7424" s="12"/>
      <c r="BI7424" s="12"/>
      <c r="BJ7424" s="12"/>
      <c r="BK7424" s="12"/>
    </row>
    <row r="7425" spans="1:63" s="5" customFormat="1">
      <c r="A7425" s="13"/>
      <c r="B7425" s="13"/>
      <c r="C7425" s="45"/>
      <c r="E7425" s="46"/>
      <c r="F7425" s="47"/>
      <c r="G7425" s="48"/>
      <c r="H7425" s="49"/>
      <c r="I7425" s="49"/>
      <c r="J7425" s="49"/>
      <c r="K7425" s="50"/>
      <c r="L7425" s="50"/>
      <c r="M7425" s="50"/>
      <c r="N7425" s="50"/>
      <c r="O7425" s="50"/>
      <c r="P7425" s="50"/>
      <c r="Q7425" s="50"/>
      <c r="R7425" s="51"/>
      <c r="S7425" s="51"/>
      <c r="T7425" s="51"/>
      <c r="U7425" s="51"/>
      <c r="V7425" s="51"/>
      <c r="W7425" s="51"/>
      <c r="X7425" s="44"/>
      <c r="AF7425" s="52"/>
      <c r="AM7425" s="7"/>
      <c r="AN7425" s="7"/>
      <c r="AO7425" s="53"/>
      <c r="AP7425" s="54"/>
      <c r="AQ7425" s="54"/>
      <c r="AR7425" s="7"/>
      <c r="AS7425" s="54"/>
      <c r="AT7425" s="53"/>
      <c r="AU7425" s="7"/>
      <c r="AV7425" s="7"/>
      <c r="AW7425" s="55"/>
      <c r="AX7425" s="56"/>
      <c r="AY7425" s="55"/>
      <c r="AZ7425" s="55"/>
      <c r="BA7425" s="55"/>
      <c r="BB7425" s="11"/>
      <c r="BC7425" s="12"/>
      <c r="BD7425" s="12"/>
      <c r="BE7425" s="12"/>
      <c r="BF7425" s="12"/>
      <c r="BG7425" s="12"/>
      <c r="BH7425" s="12"/>
      <c r="BI7425" s="12"/>
      <c r="BJ7425" s="12"/>
      <c r="BK7425" s="12"/>
    </row>
    <row r="7426" spans="1:63" s="5" customFormat="1">
      <c r="A7426" s="13"/>
      <c r="B7426" s="13"/>
      <c r="C7426" s="45"/>
      <c r="E7426" s="46"/>
      <c r="F7426" s="47"/>
      <c r="G7426" s="48"/>
      <c r="H7426" s="49"/>
      <c r="I7426" s="49"/>
      <c r="J7426" s="49"/>
      <c r="K7426" s="50"/>
      <c r="L7426" s="50"/>
      <c r="M7426" s="50"/>
      <c r="N7426" s="50"/>
      <c r="O7426" s="50"/>
      <c r="P7426" s="50"/>
      <c r="Q7426" s="50"/>
      <c r="R7426" s="51"/>
      <c r="S7426" s="51"/>
      <c r="T7426" s="51"/>
      <c r="U7426" s="51"/>
      <c r="V7426" s="51"/>
      <c r="W7426" s="51"/>
      <c r="X7426" s="44"/>
      <c r="AF7426" s="52"/>
      <c r="AM7426" s="7"/>
      <c r="AN7426" s="7"/>
      <c r="AO7426" s="53"/>
      <c r="AP7426" s="54"/>
      <c r="AQ7426" s="54"/>
      <c r="AR7426" s="7"/>
      <c r="AS7426" s="54"/>
      <c r="AT7426" s="53"/>
      <c r="AU7426" s="7"/>
      <c r="AV7426" s="7"/>
      <c r="AW7426" s="55"/>
      <c r="AX7426" s="56"/>
      <c r="AY7426" s="55"/>
      <c r="AZ7426" s="55"/>
      <c r="BA7426" s="55"/>
      <c r="BB7426" s="11"/>
      <c r="BC7426" s="12"/>
      <c r="BD7426" s="12"/>
      <c r="BE7426" s="12"/>
      <c r="BF7426" s="12"/>
      <c r="BG7426" s="12"/>
      <c r="BH7426" s="12"/>
      <c r="BI7426" s="12"/>
      <c r="BJ7426" s="12"/>
      <c r="BK7426" s="12"/>
    </row>
    <row r="7427" spans="1:63" s="5" customFormat="1">
      <c r="A7427" s="13"/>
      <c r="B7427" s="13"/>
      <c r="C7427" s="45"/>
      <c r="E7427" s="46"/>
      <c r="F7427" s="47"/>
      <c r="G7427" s="48"/>
      <c r="H7427" s="49"/>
      <c r="I7427" s="49"/>
      <c r="J7427" s="49"/>
      <c r="K7427" s="50"/>
      <c r="L7427" s="50"/>
      <c r="M7427" s="50"/>
      <c r="N7427" s="50"/>
      <c r="O7427" s="50"/>
      <c r="P7427" s="50"/>
      <c r="Q7427" s="50"/>
      <c r="R7427" s="51"/>
      <c r="S7427" s="51"/>
      <c r="T7427" s="51"/>
      <c r="U7427" s="51"/>
      <c r="V7427" s="51"/>
      <c r="W7427" s="51"/>
      <c r="X7427" s="44"/>
      <c r="AF7427" s="52"/>
      <c r="AM7427" s="7"/>
      <c r="AN7427" s="7"/>
      <c r="AO7427" s="53"/>
      <c r="AP7427" s="54"/>
      <c r="AQ7427" s="54"/>
      <c r="AR7427" s="7"/>
      <c r="AS7427" s="54"/>
      <c r="AT7427" s="53"/>
      <c r="AU7427" s="7"/>
      <c r="AV7427" s="7"/>
      <c r="AW7427" s="55"/>
      <c r="AX7427" s="56"/>
      <c r="AY7427" s="55"/>
      <c r="AZ7427" s="55"/>
      <c r="BA7427" s="55"/>
      <c r="BB7427" s="11"/>
      <c r="BC7427" s="12"/>
      <c r="BD7427" s="12"/>
      <c r="BE7427" s="12"/>
      <c r="BF7427" s="12"/>
      <c r="BG7427" s="12"/>
      <c r="BH7427" s="12"/>
      <c r="BI7427" s="12"/>
      <c r="BJ7427" s="12"/>
      <c r="BK7427" s="12"/>
    </row>
    <row r="7428" spans="1:63" s="5" customFormat="1">
      <c r="A7428" s="13"/>
      <c r="B7428" s="13"/>
      <c r="C7428" s="45"/>
      <c r="E7428" s="46"/>
      <c r="F7428" s="47"/>
      <c r="G7428" s="48"/>
      <c r="H7428" s="49"/>
      <c r="I7428" s="49"/>
      <c r="J7428" s="49"/>
      <c r="K7428" s="50"/>
      <c r="L7428" s="50"/>
      <c r="M7428" s="50"/>
      <c r="N7428" s="50"/>
      <c r="O7428" s="50"/>
      <c r="P7428" s="50"/>
      <c r="Q7428" s="50"/>
      <c r="R7428" s="51"/>
      <c r="S7428" s="51"/>
      <c r="T7428" s="51"/>
      <c r="U7428" s="51"/>
      <c r="V7428" s="51"/>
      <c r="W7428" s="51"/>
      <c r="X7428" s="44"/>
      <c r="AF7428" s="52"/>
      <c r="AM7428" s="7"/>
      <c r="AN7428" s="7"/>
      <c r="AO7428" s="53"/>
      <c r="AP7428" s="54"/>
      <c r="AQ7428" s="54"/>
      <c r="AR7428" s="7"/>
      <c r="AS7428" s="54"/>
      <c r="AT7428" s="53"/>
      <c r="AU7428" s="7"/>
      <c r="AV7428" s="7"/>
      <c r="AW7428" s="55"/>
      <c r="AX7428" s="56"/>
      <c r="AY7428" s="55"/>
      <c r="AZ7428" s="55"/>
      <c r="BA7428" s="55"/>
      <c r="BB7428" s="11"/>
      <c r="BC7428" s="12"/>
      <c r="BD7428" s="12"/>
      <c r="BE7428" s="12"/>
      <c r="BF7428" s="12"/>
      <c r="BG7428" s="12"/>
      <c r="BH7428" s="12"/>
      <c r="BI7428" s="12"/>
      <c r="BJ7428" s="12"/>
      <c r="BK7428" s="12"/>
    </row>
    <row r="7429" spans="1:63" s="5" customFormat="1">
      <c r="A7429" s="13"/>
      <c r="B7429" s="13"/>
      <c r="C7429" s="45"/>
      <c r="E7429" s="46"/>
      <c r="F7429" s="47"/>
      <c r="G7429" s="48"/>
      <c r="H7429" s="49"/>
      <c r="I7429" s="49"/>
      <c r="J7429" s="49"/>
      <c r="K7429" s="50"/>
      <c r="L7429" s="50"/>
      <c r="M7429" s="50"/>
      <c r="N7429" s="50"/>
      <c r="O7429" s="50"/>
      <c r="P7429" s="50"/>
      <c r="Q7429" s="50"/>
      <c r="R7429" s="51"/>
      <c r="S7429" s="51"/>
      <c r="T7429" s="51"/>
      <c r="U7429" s="51"/>
      <c r="V7429" s="51"/>
      <c r="W7429" s="51"/>
      <c r="X7429" s="44"/>
      <c r="AF7429" s="52"/>
      <c r="AM7429" s="7"/>
      <c r="AN7429" s="7"/>
      <c r="AO7429" s="53"/>
      <c r="AP7429" s="54"/>
      <c r="AQ7429" s="54"/>
      <c r="AR7429" s="7"/>
      <c r="AS7429" s="54"/>
      <c r="AT7429" s="53"/>
      <c r="AU7429" s="7"/>
      <c r="AV7429" s="7"/>
      <c r="AW7429" s="55"/>
      <c r="AX7429" s="56"/>
      <c r="AY7429" s="55"/>
      <c r="AZ7429" s="55"/>
      <c r="BA7429" s="55"/>
      <c r="BB7429" s="11"/>
      <c r="BC7429" s="12"/>
      <c r="BD7429" s="12"/>
      <c r="BE7429" s="12"/>
      <c r="BF7429" s="12"/>
      <c r="BG7429" s="12"/>
      <c r="BH7429" s="12"/>
      <c r="BI7429" s="12"/>
      <c r="BJ7429" s="12"/>
      <c r="BK7429" s="12"/>
    </row>
    <row r="7430" spans="1:63" s="5" customFormat="1">
      <c r="A7430" s="13"/>
      <c r="B7430" s="13"/>
      <c r="C7430" s="45"/>
      <c r="E7430" s="46"/>
      <c r="F7430" s="47"/>
      <c r="G7430" s="48"/>
      <c r="H7430" s="49"/>
      <c r="I7430" s="49"/>
      <c r="J7430" s="49"/>
      <c r="K7430" s="50"/>
      <c r="L7430" s="50"/>
      <c r="M7430" s="50"/>
      <c r="N7430" s="50"/>
      <c r="O7430" s="50"/>
      <c r="P7430" s="50"/>
      <c r="Q7430" s="50"/>
      <c r="R7430" s="51"/>
      <c r="S7430" s="51"/>
      <c r="T7430" s="51"/>
      <c r="U7430" s="51"/>
      <c r="V7430" s="51"/>
      <c r="W7430" s="51"/>
      <c r="X7430" s="44"/>
      <c r="AF7430" s="52"/>
      <c r="AM7430" s="7"/>
      <c r="AN7430" s="7"/>
      <c r="AO7430" s="53"/>
      <c r="AP7430" s="54"/>
      <c r="AQ7430" s="54"/>
      <c r="AR7430" s="7"/>
      <c r="AS7430" s="54"/>
      <c r="AT7430" s="53"/>
      <c r="AU7430" s="7"/>
      <c r="AV7430" s="7"/>
      <c r="AW7430" s="55"/>
      <c r="AX7430" s="56"/>
      <c r="AY7430" s="55"/>
      <c r="AZ7430" s="55"/>
      <c r="BA7430" s="55"/>
      <c r="BB7430" s="11"/>
      <c r="BC7430" s="12"/>
      <c r="BD7430" s="12"/>
      <c r="BE7430" s="12"/>
      <c r="BF7430" s="12"/>
      <c r="BG7430" s="12"/>
      <c r="BH7430" s="12"/>
      <c r="BI7430" s="12"/>
      <c r="BJ7430" s="12"/>
      <c r="BK7430" s="12"/>
    </row>
    <row r="7431" spans="1:63" s="5" customFormat="1">
      <c r="A7431" s="13"/>
      <c r="B7431" s="13"/>
      <c r="C7431" s="45"/>
      <c r="E7431" s="46"/>
      <c r="F7431" s="47"/>
      <c r="G7431" s="48"/>
      <c r="H7431" s="49"/>
      <c r="I7431" s="49"/>
      <c r="J7431" s="49"/>
      <c r="K7431" s="50"/>
      <c r="L7431" s="50"/>
      <c r="M7431" s="50"/>
      <c r="N7431" s="50"/>
      <c r="O7431" s="50"/>
      <c r="P7431" s="50"/>
      <c r="Q7431" s="50"/>
      <c r="R7431" s="51"/>
      <c r="S7431" s="51"/>
      <c r="T7431" s="51"/>
      <c r="U7431" s="51"/>
      <c r="V7431" s="51"/>
      <c r="W7431" s="51"/>
      <c r="X7431" s="44"/>
      <c r="AF7431" s="52"/>
      <c r="AM7431" s="7"/>
      <c r="AN7431" s="7"/>
      <c r="AO7431" s="53"/>
      <c r="AP7431" s="54"/>
      <c r="AQ7431" s="54"/>
      <c r="AR7431" s="7"/>
      <c r="AS7431" s="54"/>
      <c r="AT7431" s="53"/>
      <c r="AU7431" s="7"/>
      <c r="AV7431" s="7"/>
      <c r="AW7431" s="55"/>
      <c r="AX7431" s="56"/>
      <c r="AY7431" s="55"/>
      <c r="AZ7431" s="55"/>
      <c r="BA7431" s="55"/>
      <c r="BB7431" s="11"/>
      <c r="BC7431" s="12"/>
      <c r="BD7431" s="12"/>
      <c r="BE7431" s="12"/>
      <c r="BF7431" s="12"/>
      <c r="BG7431" s="12"/>
      <c r="BH7431" s="12"/>
      <c r="BI7431" s="12"/>
      <c r="BJ7431" s="12"/>
      <c r="BK7431" s="12"/>
    </row>
    <row r="7432" spans="1:63" s="5" customFormat="1">
      <c r="A7432" s="13"/>
      <c r="B7432" s="13"/>
      <c r="C7432" s="45"/>
      <c r="E7432" s="46"/>
      <c r="F7432" s="47"/>
      <c r="G7432" s="48"/>
      <c r="H7432" s="49"/>
      <c r="I7432" s="49"/>
      <c r="J7432" s="49"/>
      <c r="K7432" s="50"/>
      <c r="L7432" s="50"/>
      <c r="M7432" s="50"/>
      <c r="N7432" s="50"/>
      <c r="O7432" s="50"/>
      <c r="P7432" s="50"/>
      <c r="Q7432" s="50"/>
      <c r="R7432" s="51"/>
      <c r="S7432" s="51"/>
      <c r="T7432" s="51"/>
      <c r="U7432" s="51"/>
      <c r="V7432" s="51"/>
      <c r="W7432" s="51"/>
      <c r="X7432" s="44"/>
      <c r="AF7432" s="52"/>
      <c r="AM7432" s="7"/>
      <c r="AN7432" s="7"/>
      <c r="AO7432" s="53"/>
      <c r="AP7432" s="54"/>
      <c r="AQ7432" s="54"/>
      <c r="AR7432" s="7"/>
      <c r="AS7432" s="54"/>
      <c r="AT7432" s="53"/>
      <c r="AU7432" s="7"/>
      <c r="AV7432" s="7"/>
      <c r="AW7432" s="55"/>
      <c r="AX7432" s="56"/>
      <c r="AY7432" s="55"/>
      <c r="AZ7432" s="55"/>
      <c r="BA7432" s="55"/>
      <c r="BB7432" s="11"/>
      <c r="BC7432" s="12"/>
      <c r="BD7432" s="12"/>
      <c r="BE7432" s="12"/>
      <c r="BF7432" s="12"/>
      <c r="BG7432" s="12"/>
      <c r="BH7432" s="12"/>
      <c r="BI7432" s="12"/>
      <c r="BJ7432" s="12"/>
      <c r="BK7432" s="12"/>
    </row>
    <row r="7433" spans="1:63" s="5" customFormat="1">
      <c r="A7433" s="13"/>
      <c r="B7433" s="13"/>
      <c r="C7433" s="45"/>
      <c r="E7433" s="46"/>
      <c r="F7433" s="47"/>
      <c r="G7433" s="48"/>
      <c r="H7433" s="49"/>
      <c r="I7433" s="49"/>
      <c r="J7433" s="49"/>
      <c r="K7433" s="50"/>
      <c r="L7433" s="50"/>
      <c r="M7433" s="50"/>
      <c r="N7433" s="50"/>
      <c r="O7433" s="50"/>
      <c r="P7433" s="50"/>
      <c r="Q7433" s="50"/>
      <c r="R7433" s="51"/>
      <c r="S7433" s="51"/>
      <c r="T7433" s="51"/>
      <c r="U7433" s="51"/>
      <c r="V7433" s="51"/>
      <c r="W7433" s="51"/>
      <c r="X7433" s="44"/>
      <c r="AF7433" s="52"/>
      <c r="AM7433" s="7"/>
      <c r="AN7433" s="7"/>
      <c r="AO7433" s="53"/>
      <c r="AP7433" s="54"/>
      <c r="AQ7433" s="54"/>
      <c r="AR7433" s="7"/>
      <c r="AS7433" s="54"/>
      <c r="AT7433" s="53"/>
      <c r="AU7433" s="7"/>
      <c r="AV7433" s="7"/>
      <c r="AW7433" s="55"/>
      <c r="AX7433" s="56"/>
      <c r="AY7433" s="55"/>
      <c r="AZ7433" s="55"/>
      <c r="BA7433" s="55"/>
      <c r="BB7433" s="11"/>
      <c r="BC7433" s="12"/>
      <c r="BD7433" s="12"/>
      <c r="BE7433" s="12"/>
      <c r="BF7433" s="12"/>
      <c r="BG7433" s="12"/>
      <c r="BH7433" s="12"/>
      <c r="BI7433" s="12"/>
      <c r="BJ7433" s="12"/>
      <c r="BK7433" s="12"/>
    </row>
    <row r="7434" spans="1:63" s="5" customFormat="1">
      <c r="A7434" s="13"/>
      <c r="B7434" s="13"/>
      <c r="C7434" s="45"/>
      <c r="E7434" s="46"/>
      <c r="F7434" s="47"/>
      <c r="G7434" s="48"/>
      <c r="H7434" s="49"/>
      <c r="I7434" s="49"/>
      <c r="J7434" s="49"/>
      <c r="K7434" s="50"/>
      <c r="L7434" s="50"/>
      <c r="M7434" s="50"/>
      <c r="N7434" s="50"/>
      <c r="O7434" s="50"/>
      <c r="P7434" s="50"/>
      <c r="Q7434" s="50"/>
      <c r="R7434" s="51"/>
      <c r="S7434" s="51"/>
      <c r="T7434" s="51"/>
      <c r="U7434" s="51"/>
      <c r="V7434" s="51"/>
      <c r="W7434" s="51"/>
      <c r="X7434" s="44"/>
      <c r="AF7434" s="52"/>
      <c r="AM7434" s="7"/>
      <c r="AN7434" s="7"/>
      <c r="AO7434" s="53"/>
      <c r="AP7434" s="54"/>
      <c r="AQ7434" s="54"/>
      <c r="AR7434" s="7"/>
      <c r="AS7434" s="54"/>
      <c r="AT7434" s="53"/>
      <c r="AU7434" s="7"/>
      <c r="AV7434" s="7"/>
      <c r="AW7434" s="55"/>
      <c r="AX7434" s="56"/>
      <c r="AY7434" s="55"/>
      <c r="AZ7434" s="55"/>
      <c r="BA7434" s="55"/>
      <c r="BB7434" s="11"/>
      <c r="BC7434" s="12"/>
      <c r="BD7434" s="12"/>
      <c r="BE7434" s="12"/>
      <c r="BF7434" s="12"/>
      <c r="BG7434" s="12"/>
      <c r="BH7434" s="12"/>
      <c r="BI7434" s="12"/>
      <c r="BJ7434" s="12"/>
      <c r="BK7434" s="12"/>
    </row>
    <row r="7435" spans="1:63" s="5" customFormat="1">
      <c r="A7435" s="13"/>
      <c r="B7435" s="13"/>
      <c r="C7435" s="45"/>
      <c r="E7435" s="46"/>
      <c r="F7435" s="47"/>
      <c r="G7435" s="48"/>
      <c r="H7435" s="49"/>
      <c r="I7435" s="49"/>
      <c r="J7435" s="49"/>
      <c r="K7435" s="50"/>
      <c r="L7435" s="50"/>
      <c r="M7435" s="50"/>
      <c r="N7435" s="50"/>
      <c r="O7435" s="50"/>
      <c r="P7435" s="50"/>
      <c r="Q7435" s="50"/>
      <c r="R7435" s="51"/>
      <c r="S7435" s="51"/>
      <c r="T7435" s="51"/>
      <c r="U7435" s="51"/>
      <c r="V7435" s="51"/>
      <c r="W7435" s="51"/>
      <c r="X7435" s="44"/>
      <c r="AF7435" s="52"/>
      <c r="AM7435" s="7"/>
      <c r="AN7435" s="7"/>
      <c r="AO7435" s="53"/>
      <c r="AP7435" s="54"/>
      <c r="AQ7435" s="54"/>
      <c r="AR7435" s="7"/>
      <c r="AS7435" s="54"/>
      <c r="AT7435" s="53"/>
      <c r="AU7435" s="7"/>
      <c r="AV7435" s="7"/>
      <c r="AW7435" s="55"/>
      <c r="AX7435" s="56"/>
      <c r="AY7435" s="55"/>
      <c r="AZ7435" s="55"/>
      <c r="BA7435" s="55"/>
      <c r="BB7435" s="11"/>
      <c r="BC7435" s="12"/>
      <c r="BD7435" s="12"/>
      <c r="BE7435" s="12"/>
      <c r="BF7435" s="12"/>
      <c r="BG7435" s="12"/>
      <c r="BH7435" s="12"/>
      <c r="BI7435" s="12"/>
      <c r="BJ7435" s="12"/>
      <c r="BK7435" s="12"/>
    </row>
    <row r="7436" spans="1:63" s="5" customFormat="1">
      <c r="A7436" s="13"/>
      <c r="B7436" s="13"/>
      <c r="C7436" s="45"/>
      <c r="E7436" s="46"/>
      <c r="F7436" s="47"/>
      <c r="G7436" s="48"/>
      <c r="H7436" s="49"/>
      <c r="I7436" s="49"/>
      <c r="J7436" s="49"/>
      <c r="K7436" s="50"/>
      <c r="L7436" s="50"/>
      <c r="M7436" s="50"/>
      <c r="N7436" s="50"/>
      <c r="O7436" s="50"/>
      <c r="P7436" s="50"/>
      <c r="Q7436" s="50"/>
      <c r="R7436" s="51"/>
      <c r="S7436" s="51"/>
      <c r="T7436" s="51"/>
      <c r="U7436" s="51"/>
      <c r="V7436" s="51"/>
      <c r="W7436" s="51"/>
      <c r="X7436" s="44"/>
      <c r="AF7436" s="52"/>
      <c r="AM7436" s="7"/>
      <c r="AN7436" s="7"/>
      <c r="AO7436" s="53"/>
      <c r="AP7436" s="54"/>
      <c r="AQ7436" s="54"/>
      <c r="AR7436" s="7"/>
      <c r="AS7436" s="54"/>
      <c r="AT7436" s="53"/>
      <c r="AU7436" s="7"/>
      <c r="AV7436" s="7"/>
      <c r="AW7436" s="55"/>
      <c r="AX7436" s="56"/>
      <c r="AY7436" s="55"/>
      <c r="AZ7436" s="55"/>
      <c r="BA7436" s="55"/>
      <c r="BB7436" s="11"/>
      <c r="BC7436" s="12"/>
      <c r="BD7436" s="12"/>
      <c r="BE7436" s="12"/>
      <c r="BF7436" s="12"/>
      <c r="BG7436" s="12"/>
      <c r="BH7436" s="12"/>
      <c r="BI7436" s="12"/>
      <c r="BJ7436" s="12"/>
      <c r="BK7436" s="12"/>
    </row>
    <row r="7437" spans="1:63" s="5" customFormat="1">
      <c r="A7437" s="13"/>
      <c r="B7437" s="13"/>
      <c r="C7437" s="45"/>
      <c r="E7437" s="46"/>
      <c r="F7437" s="47"/>
      <c r="G7437" s="48"/>
      <c r="H7437" s="49"/>
      <c r="I7437" s="49"/>
      <c r="J7437" s="49"/>
      <c r="K7437" s="50"/>
      <c r="L7437" s="50"/>
      <c r="M7437" s="50"/>
      <c r="N7437" s="50"/>
      <c r="O7437" s="50"/>
      <c r="P7437" s="50"/>
      <c r="Q7437" s="50"/>
      <c r="R7437" s="51"/>
      <c r="S7437" s="51"/>
      <c r="T7437" s="51"/>
      <c r="U7437" s="51"/>
      <c r="V7437" s="51"/>
      <c r="W7437" s="51"/>
      <c r="X7437" s="44"/>
      <c r="AF7437" s="52"/>
      <c r="AM7437" s="7"/>
      <c r="AN7437" s="7"/>
      <c r="AO7437" s="53"/>
      <c r="AP7437" s="54"/>
      <c r="AQ7437" s="54"/>
      <c r="AR7437" s="7"/>
      <c r="AS7437" s="54"/>
      <c r="AT7437" s="53"/>
      <c r="AU7437" s="7"/>
      <c r="AV7437" s="7"/>
      <c r="AW7437" s="55"/>
      <c r="AX7437" s="56"/>
      <c r="AY7437" s="55"/>
      <c r="AZ7437" s="55"/>
      <c r="BA7437" s="55"/>
      <c r="BB7437" s="11"/>
      <c r="BC7437" s="12"/>
      <c r="BD7437" s="12"/>
      <c r="BE7437" s="12"/>
      <c r="BF7437" s="12"/>
      <c r="BG7437" s="12"/>
      <c r="BH7437" s="12"/>
      <c r="BI7437" s="12"/>
      <c r="BJ7437" s="12"/>
      <c r="BK7437" s="12"/>
    </row>
    <row r="7438" spans="1:63" s="5" customFormat="1">
      <c r="A7438" s="13"/>
      <c r="B7438" s="13"/>
      <c r="C7438" s="45"/>
      <c r="E7438" s="46"/>
      <c r="F7438" s="47"/>
      <c r="G7438" s="48"/>
      <c r="H7438" s="49"/>
      <c r="I7438" s="49"/>
      <c r="J7438" s="49"/>
      <c r="K7438" s="50"/>
      <c r="L7438" s="50"/>
      <c r="M7438" s="50"/>
      <c r="N7438" s="50"/>
      <c r="O7438" s="50"/>
      <c r="P7438" s="50"/>
      <c r="Q7438" s="50"/>
      <c r="R7438" s="51"/>
      <c r="S7438" s="51"/>
      <c r="T7438" s="51"/>
      <c r="U7438" s="51"/>
      <c r="V7438" s="51"/>
      <c r="W7438" s="51"/>
      <c r="X7438" s="44"/>
      <c r="AF7438" s="52"/>
      <c r="AM7438" s="7"/>
      <c r="AN7438" s="7"/>
      <c r="AO7438" s="53"/>
      <c r="AP7438" s="54"/>
      <c r="AQ7438" s="54"/>
      <c r="AR7438" s="7"/>
      <c r="AS7438" s="54"/>
      <c r="AT7438" s="53"/>
      <c r="AU7438" s="7"/>
      <c r="AV7438" s="7"/>
      <c r="AW7438" s="55"/>
      <c r="AX7438" s="56"/>
      <c r="AY7438" s="55"/>
      <c r="AZ7438" s="55"/>
      <c r="BA7438" s="55"/>
      <c r="BB7438" s="11"/>
      <c r="BC7438" s="12"/>
      <c r="BD7438" s="12"/>
      <c r="BE7438" s="12"/>
      <c r="BF7438" s="12"/>
      <c r="BG7438" s="12"/>
      <c r="BH7438" s="12"/>
      <c r="BI7438" s="12"/>
      <c r="BJ7438" s="12"/>
      <c r="BK7438" s="12"/>
    </row>
    <row r="7439" spans="1:63" s="5" customFormat="1">
      <c r="A7439" s="13"/>
      <c r="B7439" s="13"/>
      <c r="C7439" s="45"/>
      <c r="E7439" s="46"/>
      <c r="F7439" s="47"/>
      <c r="G7439" s="48"/>
      <c r="H7439" s="49"/>
      <c r="I7439" s="49"/>
      <c r="J7439" s="49"/>
      <c r="K7439" s="50"/>
      <c r="L7439" s="50"/>
      <c r="M7439" s="50"/>
      <c r="N7439" s="50"/>
      <c r="O7439" s="50"/>
      <c r="P7439" s="50"/>
      <c r="Q7439" s="50"/>
      <c r="R7439" s="51"/>
      <c r="S7439" s="51"/>
      <c r="T7439" s="51"/>
      <c r="U7439" s="51"/>
      <c r="V7439" s="51"/>
      <c r="W7439" s="51"/>
      <c r="X7439" s="44"/>
      <c r="AF7439" s="52"/>
      <c r="AM7439" s="7"/>
      <c r="AN7439" s="7"/>
      <c r="AO7439" s="53"/>
      <c r="AP7439" s="54"/>
      <c r="AQ7439" s="54"/>
      <c r="AR7439" s="7"/>
      <c r="AS7439" s="54"/>
      <c r="AT7439" s="53"/>
      <c r="AU7439" s="7"/>
      <c r="AV7439" s="7"/>
      <c r="AW7439" s="55"/>
      <c r="AX7439" s="56"/>
      <c r="AY7439" s="55"/>
      <c r="AZ7439" s="55"/>
      <c r="BA7439" s="55"/>
      <c r="BB7439" s="11"/>
      <c r="BC7439" s="12"/>
      <c r="BD7439" s="12"/>
      <c r="BE7439" s="12"/>
      <c r="BF7439" s="12"/>
      <c r="BG7439" s="12"/>
      <c r="BH7439" s="12"/>
      <c r="BI7439" s="12"/>
      <c r="BJ7439" s="12"/>
      <c r="BK7439" s="12"/>
    </row>
    <row r="7440" spans="1:63" s="5" customFormat="1">
      <c r="A7440" s="13"/>
      <c r="B7440" s="13"/>
      <c r="C7440" s="45"/>
      <c r="E7440" s="46"/>
      <c r="F7440" s="47"/>
      <c r="G7440" s="48"/>
      <c r="H7440" s="49"/>
      <c r="I7440" s="49"/>
      <c r="J7440" s="49"/>
      <c r="K7440" s="50"/>
      <c r="L7440" s="50"/>
      <c r="M7440" s="50"/>
      <c r="N7440" s="50"/>
      <c r="O7440" s="50"/>
      <c r="P7440" s="50"/>
      <c r="Q7440" s="50"/>
      <c r="R7440" s="51"/>
      <c r="S7440" s="51"/>
      <c r="T7440" s="51"/>
      <c r="U7440" s="51"/>
      <c r="V7440" s="51"/>
      <c r="W7440" s="51"/>
      <c r="X7440" s="44"/>
      <c r="AF7440" s="52"/>
      <c r="AM7440" s="7"/>
      <c r="AN7440" s="7"/>
      <c r="AO7440" s="53"/>
      <c r="AP7440" s="54"/>
      <c r="AQ7440" s="54"/>
      <c r="AR7440" s="7"/>
      <c r="AS7440" s="54"/>
      <c r="AT7440" s="53"/>
      <c r="AU7440" s="7"/>
      <c r="AV7440" s="7"/>
      <c r="AW7440" s="55"/>
      <c r="AX7440" s="56"/>
      <c r="AY7440" s="55"/>
      <c r="AZ7440" s="55"/>
      <c r="BA7440" s="55"/>
      <c r="BB7440" s="11"/>
      <c r="BC7440" s="12"/>
      <c r="BD7440" s="12"/>
      <c r="BE7440" s="12"/>
      <c r="BF7440" s="12"/>
      <c r="BG7440" s="12"/>
      <c r="BH7440" s="12"/>
      <c r="BI7440" s="12"/>
      <c r="BJ7440" s="12"/>
      <c r="BK7440" s="12"/>
    </row>
    <row r="7441" spans="1:63" s="5" customFormat="1">
      <c r="A7441" s="13"/>
      <c r="B7441" s="13"/>
      <c r="C7441" s="45"/>
      <c r="E7441" s="46"/>
      <c r="F7441" s="47"/>
      <c r="G7441" s="48"/>
      <c r="H7441" s="49"/>
      <c r="I7441" s="49"/>
      <c r="J7441" s="49"/>
      <c r="K7441" s="50"/>
      <c r="L7441" s="50"/>
      <c r="M7441" s="50"/>
      <c r="N7441" s="50"/>
      <c r="O7441" s="50"/>
      <c r="P7441" s="50"/>
      <c r="Q7441" s="50"/>
      <c r="R7441" s="51"/>
      <c r="S7441" s="51"/>
      <c r="T7441" s="51"/>
      <c r="U7441" s="51"/>
      <c r="V7441" s="51"/>
      <c r="W7441" s="51"/>
      <c r="X7441" s="44"/>
      <c r="AF7441" s="52"/>
      <c r="AM7441" s="7"/>
      <c r="AN7441" s="7"/>
      <c r="AO7441" s="53"/>
      <c r="AP7441" s="54"/>
      <c r="AQ7441" s="54"/>
      <c r="AR7441" s="7"/>
      <c r="AS7441" s="54"/>
      <c r="AT7441" s="53"/>
      <c r="AU7441" s="7"/>
      <c r="AV7441" s="7"/>
      <c r="AW7441" s="55"/>
      <c r="AX7441" s="56"/>
      <c r="AY7441" s="55"/>
      <c r="AZ7441" s="55"/>
      <c r="BA7441" s="55"/>
      <c r="BB7441" s="11"/>
      <c r="BC7441" s="12"/>
      <c r="BD7441" s="12"/>
      <c r="BE7441" s="12"/>
      <c r="BF7441" s="12"/>
      <c r="BG7441" s="12"/>
      <c r="BH7441" s="12"/>
      <c r="BI7441" s="12"/>
      <c r="BJ7441" s="12"/>
      <c r="BK7441" s="12"/>
    </row>
    <row r="7442" spans="1:63" s="5" customFormat="1">
      <c r="A7442" s="13"/>
      <c r="B7442" s="13"/>
      <c r="C7442" s="45"/>
      <c r="E7442" s="46"/>
      <c r="F7442" s="47"/>
      <c r="G7442" s="48"/>
      <c r="H7442" s="49"/>
      <c r="I7442" s="49"/>
      <c r="J7442" s="49"/>
      <c r="K7442" s="50"/>
      <c r="L7442" s="50"/>
      <c r="M7442" s="50"/>
      <c r="N7442" s="50"/>
      <c r="O7442" s="50"/>
      <c r="P7442" s="50"/>
      <c r="Q7442" s="50"/>
      <c r="R7442" s="51"/>
      <c r="S7442" s="51"/>
      <c r="T7442" s="51"/>
      <c r="U7442" s="51"/>
      <c r="V7442" s="51"/>
      <c r="W7442" s="51"/>
      <c r="X7442" s="44"/>
      <c r="AF7442" s="52"/>
      <c r="AM7442" s="7"/>
      <c r="AN7442" s="7"/>
      <c r="AO7442" s="53"/>
      <c r="AP7442" s="54"/>
      <c r="AQ7442" s="54"/>
      <c r="AR7442" s="7"/>
      <c r="AS7442" s="54"/>
      <c r="AT7442" s="53"/>
      <c r="AU7442" s="7"/>
      <c r="AV7442" s="7"/>
      <c r="AW7442" s="55"/>
      <c r="AX7442" s="56"/>
      <c r="AY7442" s="55"/>
      <c r="AZ7442" s="55"/>
      <c r="BA7442" s="55"/>
      <c r="BB7442" s="11"/>
      <c r="BC7442" s="12"/>
      <c r="BD7442" s="12"/>
      <c r="BE7442" s="12"/>
      <c r="BF7442" s="12"/>
      <c r="BG7442" s="12"/>
      <c r="BH7442" s="12"/>
      <c r="BI7442" s="12"/>
      <c r="BJ7442" s="12"/>
      <c r="BK7442" s="12"/>
    </row>
    <row r="7443" spans="1:63" s="5" customFormat="1">
      <c r="A7443" s="13"/>
      <c r="B7443" s="13"/>
      <c r="C7443" s="45"/>
      <c r="E7443" s="46"/>
      <c r="F7443" s="47"/>
      <c r="G7443" s="48"/>
      <c r="H7443" s="49"/>
      <c r="I7443" s="49"/>
      <c r="J7443" s="49"/>
      <c r="K7443" s="50"/>
      <c r="L7443" s="50"/>
      <c r="M7443" s="50"/>
      <c r="N7443" s="50"/>
      <c r="O7443" s="50"/>
      <c r="P7443" s="50"/>
      <c r="Q7443" s="50"/>
      <c r="R7443" s="51"/>
      <c r="S7443" s="51"/>
      <c r="T7443" s="51"/>
      <c r="U7443" s="51"/>
      <c r="V7443" s="51"/>
      <c r="W7443" s="51"/>
      <c r="X7443" s="44"/>
      <c r="AF7443" s="52"/>
      <c r="AM7443" s="7"/>
      <c r="AN7443" s="7"/>
      <c r="AO7443" s="53"/>
      <c r="AP7443" s="54"/>
      <c r="AQ7443" s="54"/>
      <c r="AR7443" s="7"/>
      <c r="AS7443" s="54"/>
      <c r="AT7443" s="53"/>
      <c r="AU7443" s="7"/>
      <c r="AV7443" s="7"/>
      <c r="AW7443" s="55"/>
      <c r="AX7443" s="56"/>
      <c r="AY7443" s="55"/>
      <c r="AZ7443" s="55"/>
      <c r="BA7443" s="55"/>
      <c r="BB7443" s="11"/>
      <c r="BC7443" s="12"/>
      <c r="BD7443" s="12"/>
      <c r="BE7443" s="12"/>
      <c r="BF7443" s="12"/>
      <c r="BG7443" s="12"/>
      <c r="BH7443" s="12"/>
      <c r="BI7443" s="12"/>
      <c r="BJ7443" s="12"/>
      <c r="BK7443" s="12"/>
    </row>
    <row r="7444" spans="1:63" s="5" customFormat="1">
      <c r="A7444" s="13"/>
      <c r="B7444" s="13"/>
      <c r="C7444" s="45"/>
      <c r="E7444" s="46"/>
      <c r="F7444" s="47"/>
      <c r="G7444" s="48"/>
      <c r="H7444" s="49"/>
      <c r="I7444" s="49"/>
      <c r="J7444" s="49"/>
      <c r="K7444" s="50"/>
      <c r="L7444" s="50"/>
      <c r="M7444" s="50"/>
      <c r="N7444" s="50"/>
      <c r="O7444" s="50"/>
      <c r="P7444" s="50"/>
      <c r="Q7444" s="50"/>
      <c r="R7444" s="51"/>
      <c r="S7444" s="51"/>
      <c r="T7444" s="51"/>
      <c r="U7444" s="51"/>
      <c r="V7444" s="51"/>
      <c r="W7444" s="51"/>
      <c r="X7444" s="44"/>
      <c r="AF7444" s="52"/>
      <c r="AM7444" s="7"/>
      <c r="AN7444" s="7"/>
      <c r="AO7444" s="53"/>
      <c r="AP7444" s="54"/>
      <c r="AQ7444" s="54"/>
      <c r="AR7444" s="7"/>
      <c r="AS7444" s="54"/>
      <c r="AT7444" s="53"/>
      <c r="AU7444" s="7"/>
      <c r="AV7444" s="7"/>
      <c r="AW7444" s="55"/>
      <c r="AX7444" s="56"/>
      <c r="AY7444" s="55"/>
      <c r="AZ7444" s="55"/>
      <c r="BA7444" s="55"/>
      <c r="BB7444" s="11"/>
      <c r="BC7444" s="12"/>
      <c r="BD7444" s="12"/>
      <c r="BE7444" s="12"/>
      <c r="BF7444" s="12"/>
      <c r="BG7444" s="12"/>
      <c r="BH7444" s="12"/>
      <c r="BI7444" s="12"/>
      <c r="BJ7444" s="12"/>
      <c r="BK7444" s="12"/>
    </row>
    <row r="7445" spans="1:63" s="5" customFormat="1">
      <c r="A7445" s="13"/>
      <c r="B7445" s="13"/>
      <c r="C7445" s="45"/>
      <c r="E7445" s="46"/>
      <c r="F7445" s="47"/>
      <c r="G7445" s="48"/>
      <c r="H7445" s="49"/>
      <c r="I7445" s="49"/>
      <c r="J7445" s="49"/>
      <c r="K7445" s="50"/>
      <c r="L7445" s="50"/>
      <c r="M7445" s="50"/>
      <c r="N7445" s="50"/>
      <c r="O7445" s="50"/>
      <c r="P7445" s="50"/>
      <c r="Q7445" s="50"/>
      <c r="R7445" s="51"/>
      <c r="S7445" s="51"/>
      <c r="T7445" s="51"/>
      <c r="U7445" s="51"/>
      <c r="V7445" s="51"/>
      <c r="W7445" s="51"/>
      <c r="X7445" s="44"/>
      <c r="AF7445" s="52"/>
      <c r="AM7445" s="7"/>
      <c r="AN7445" s="7"/>
      <c r="AO7445" s="53"/>
      <c r="AP7445" s="54"/>
      <c r="AQ7445" s="54"/>
      <c r="AR7445" s="7"/>
      <c r="AS7445" s="54"/>
      <c r="AT7445" s="53"/>
      <c r="AU7445" s="7"/>
      <c r="AV7445" s="7"/>
      <c r="AW7445" s="55"/>
      <c r="AX7445" s="56"/>
      <c r="AY7445" s="55"/>
      <c r="AZ7445" s="55"/>
      <c r="BA7445" s="55"/>
      <c r="BB7445" s="11"/>
      <c r="BC7445" s="12"/>
      <c r="BD7445" s="12"/>
      <c r="BE7445" s="12"/>
      <c r="BF7445" s="12"/>
      <c r="BG7445" s="12"/>
      <c r="BH7445" s="12"/>
      <c r="BI7445" s="12"/>
      <c r="BJ7445" s="12"/>
      <c r="BK7445" s="12"/>
    </row>
    <row r="7446" spans="1:63" s="5" customFormat="1">
      <c r="A7446" s="13"/>
      <c r="B7446" s="13"/>
      <c r="C7446" s="45"/>
      <c r="E7446" s="46"/>
      <c r="F7446" s="47"/>
      <c r="G7446" s="48"/>
      <c r="H7446" s="49"/>
      <c r="I7446" s="49"/>
      <c r="J7446" s="49"/>
      <c r="K7446" s="50"/>
      <c r="L7446" s="50"/>
      <c r="M7446" s="50"/>
      <c r="N7446" s="50"/>
      <c r="O7446" s="50"/>
      <c r="P7446" s="50"/>
      <c r="Q7446" s="50"/>
      <c r="R7446" s="51"/>
      <c r="S7446" s="51"/>
      <c r="T7446" s="51"/>
      <c r="U7446" s="51"/>
      <c r="V7446" s="51"/>
      <c r="W7446" s="51"/>
      <c r="X7446" s="44"/>
      <c r="AF7446" s="52"/>
      <c r="AM7446" s="7"/>
      <c r="AN7446" s="7"/>
      <c r="AO7446" s="53"/>
      <c r="AP7446" s="54"/>
      <c r="AQ7446" s="54"/>
      <c r="AR7446" s="7"/>
      <c r="AS7446" s="54"/>
      <c r="AT7446" s="53"/>
      <c r="AU7446" s="7"/>
      <c r="AV7446" s="7"/>
      <c r="AW7446" s="55"/>
      <c r="AX7446" s="56"/>
      <c r="AY7446" s="55"/>
      <c r="AZ7446" s="55"/>
      <c r="BA7446" s="55"/>
      <c r="BB7446" s="11"/>
      <c r="BC7446" s="12"/>
      <c r="BD7446" s="12"/>
      <c r="BE7446" s="12"/>
      <c r="BF7446" s="12"/>
      <c r="BG7446" s="12"/>
      <c r="BH7446" s="12"/>
      <c r="BI7446" s="12"/>
      <c r="BJ7446" s="12"/>
      <c r="BK7446" s="12"/>
    </row>
    <row r="7447" spans="1:63" s="5" customFormat="1">
      <c r="A7447" s="13"/>
      <c r="B7447" s="13"/>
      <c r="C7447" s="45"/>
      <c r="E7447" s="46"/>
      <c r="F7447" s="47"/>
      <c r="G7447" s="48"/>
      <c r="H7447" s="49"/>
      <c r="I7447" s="49"/>
      <c r="J7447" s="49"/>
      <c r="K7447" s="50"/>
      <c r="L7447" s="50"/>
      <c r="M7447" s="50"/>
      <c r="N7447" s="50"/>
      <c r="O7447" s="50"/>
      <c r="P7447" s="50"/>
      <c r="Q7447" s="50"/>
      <c r="R7447" s="51"/>
      <c r="S7447" s="51"/>
      <c r="T7447" s="51"/>
      <c r="U7447" s="51"/>
      <c r="V7447" s="51"/>
      <c r="W7447" s="51"/>
      <c r="X7447" s="44"/>
      <c r="AF7447" s="52"/>
      <c r="AM7447" s="7"/>
      <c r="AN7447" s="7"/>
      <c r="AO7447" s="53"/>
      <c r="AP7447" s="54"/>
      <c r="AQ7447" s="54"/>
      <c r="AR7447" s="7"/>
      <c r="AS7447" s="54"/>
      <c r="AT7447" s="53"/>
      <c r="AU7447" s="7"/>
      <c r="AV7447" s="7"/>
      <c r="AW7447" s="55"/>
      <c r="AX7447" s="56"/>
      <c r="AY7447" s="55"/>
      <c r="AZ7447" s="55"/>
      <c r="BA7447" s="55"/>
      <c r="BB7447" s="11"/>
      <c r="BC7447" s="12"/>
      <c r="BD7447" s="12"/>
      <c r="BE7447" s="12"/>
      <c r="BF7447" s="12"/>
      <c r="BG7447" s="12"/>
      <c r="BH7447" s="12"/>
      <c r="BI7447" s="12"/>
      <c r="BJ7447" s="12"/>
      <c r="BK7447" s="12"/>
    </row>
    <row r="7448" spans="1:63" s="5" customFormat="1">
      <c r="A7448" s="13"/>
      <c r="B7448" s="13"/>
      <c r="C7448" s="45"/>
      <c r="E7448" s="46"/>
      <c r="F7448" s="47"/>
      <c r="G7448" s="48"/>
      <c r="H7448" s="49"/>
      <c r="I7448" s="49"/>
      <c r="J7448" s="49"/>
      <c r="K7448" s="50"/>
      <c r="L7448" s="50"/>
      <c r="M7448" s="50"/>
      <c r="N7448" s="50"/>
      <c r="O7448" s="50"/>
      <c r="P7448" s="50"/>
      <c r="Q7448" s="50"/>
      <c r="R7448" s="51"/>
      <c r="S7448" s="51"/>
      <c r="T7448" s="51"/>
      <c r="U7448" s="51"/>
      <c r="V7448" s="51"/>
      <c r="W7448" s="51"/>
      <c r="X7448" s="44"/>
      <c r="AF7448" s="52"/>
      <c r="AM7448" s="7"/>
      <c r="AN7448" s="7"/>
      <c r="AO7448" s="53"/>
      <c r="AP7448" s="54"/>
      <c r="AQ7448" s="54"/>
      <c r="AR7448" s="7"/>
      <c r="AS7448" s="54"/>
      <c r="AT7448" s="53"/>
      <c r="AU7448" s="7"/>
      <c r="AV7448" s="7"/>
      <c r="AW7448" s="55"/>
      <c r="AX7448" s="56"/>
      <c r="AY7448" s="55"/>
      <c r="AZ7448" s="55"/>
      <c r="BA7448" s="55"/>
      <c r="BB7448" s="11"/>
      <c r="BC7448" s="12"/>
      <c r="BD7448" s="12"/>
      <c r="BE7448" s="12"/>
      <c r="BF7448" s="12"/>
      <c r="BG7448" s="12"/>
      <c r="BH7448" s="12"/>
      <c r="BI7448" s="12"/>
      <c r="BJ7448" s="12"/>
      <c r="BK7448" s="12"/>
    </row>
    <row r="7449" spans="1:63" s="5" customFormat="1">
      <c r="A7449" s="13"/>
      <c r="B7449" s="13"/>
      <c r="C7449" s="45"/>
      <c r="E7449" s="46"/>
      <c r="F7449" s="47"/>
      <c r="G7449" s="48"/>
      <c r="H7449" s="49"/>
      <c r="I7449" s="49"/>
      <c r="J7449" s="49"/>
      <c r="K7449" s="50"/>
      <c r="L7449" s="50"/>
      <c r="M7449" s="50"/>
      <c r="N7449" s="50"/>
      <c r="O7449" s="50"/>
      <c r="P7449" s="50"/>
      <c r="Q7449" s="50"/>
      <c r="R7449" s="51"/>
      <c r="S7449" s="51"/>
      <c r="T7449" s="51"/>
      <c r="U7449" s="51"/>
      <c r="V7449" s="51"/>
      <c r="W7449" s="51"/>
      <c r="X7449" s="44"/>
      <c r="AF7449" s="52"/>
      <c r="AM7449" s="7"/>
      <c r="AN7449" s="7"/>
      <c r="AO7449" s="53"/>
      <c r="AP7449" s="54"/>
      <c r="AQ7449" s="54"/>
      <c r="AR7449" s="7"/>
      <c r="AS7449" s="54"/>
      <c r="AT7449" s="53"/>
      <c r="AU7449" s="7"/>
      <c r="AV7449" s="7"/>
      <c r="AW7449" s="55"/>
      <c r="AX7449" s="56"/>
      <c r="AY7449" s="55"/>
      <c r="AZ7449" s="55"/>
      <c r="BA7449" s="55"/>
      <c r="BB7449" s="11"/>
      <c r="BC7449" s="12"/>
      <c r="BD7449" s="12"/>
      <c r="BE7449" s="12"/>
      <c r="BF7449" s="12"/>
      <c r="BG7449" s="12"/>
      <c r="BH7449" s="12"/>
      <c r="BI7449" s="12"/>
      <c r="BJ7449" s="12"/>
      <c r="BK7449" s="12"/>
    </row>
    <row r="7450" spans="1:63" s="5" customFormat="1">
      <c r="A7450" s="13"/>
      <c r="B7450" s="13"/>
      <c r="C7450" s="45"/>
      <c r="E7450" s="46"/>
      <c r="F7450" s="47"/>
      <c r="G7450" s="48"/>
      <c r="H7450" s="49"/>
      <c r="I7450" s="49"/>
      <c r="J7450" s="49"/>
      <c r="K7450" s="50"/>
      <c r="L7450" s="50"/>
      <c r="M7450" s="50"/>
      <c r="N7450" s="50"/>
      <c r="O7450" s="50"/>
      <c r="P7450" s="50"/>
      <c r="Q7450" s="50"/>
      <c r="R7450" s="51"/>
      <c r="S7450" s="51"/>
      <c r="T7450" s="51"/>
      <c r="U7450" s="51"/>
      <c r="V7450" s="51"/>
      <c r="W7450" s="51"/>
      <c r="X7450" s="44"/>
      <c r="AF7450" s="52"/>
      <c r="AM7450" s="7"/>
      <c r="AN7450" s="7"/>
      <c r="AO7450" s="53"/>
      <c r="AP7450" s="54"/>
      <c r="AQ7450" s="54"/>
      <c r="AR7450" s="7"/>
      <c r="AS7450" s="54"/>
      <c r="AT7450" s="53"/>
      <c r="AU7450" s="7"/>
      <c r="AV7450" s="7"/>
      <c r="AW7450" s="55"/>
      <c r="AX7450" s="56"/>
      <c r="AY7450" s="55"/>
      <c r="AZ7450" s="55"/>
      <c r="BA7450" s="55"/>
      <c r="BB7450" s="11"/>
      <c r="BC7450" s="12"/>
      <c r="BD7450" s="12"/>
      <c r="BE7450" s="12"/>
      <c r="BF7450" s="12"/>
      <c r="BG7450" s="12"/>
      <c r="BH7450" s="12"/>
      <c r="BI7450" s="12"/>
      <c r="BJ7450" s="12"/>
      <c r="BK7450" s="12"/>
    </row>
    <row r="7451" spans="1:63" s="5" customFormat="1">
      <c r="A7451" s="13"/>
      <c r="B7451" s="13"/>
      <c r="C7451" s="45"/>
      <c r="E7451" s="46"/>
      <c r="F7451" s="47"/>
      <c r="G7451" s="48"/>
      <c r="H7451" s="49"/>
      <c r="I7451" s="49"/>
      <c r="J7451" s="49"/>
      <c r="K7451" s="50"/>
      <c r="L7451" s="50"/>
      <c r="M7451" s="50"/>
      <c r="N7451" s="50"/>
      <c r="O7451" s="50"/>
      <c r="P7451" s="50"/>
      <c r="Q7451" s="50"/>
      <c r="R7451" s="51"/>
      <c r="S7451" s="51"/>
      <c r="T7451" s="51"/>
      <c r="U7451" s="51"/>
      <c r="V7451" s="51"/>
      <c r="W7451" s="51"/>
      <c r="X7451" s="44"/>
      <c r="AF7451" s="52"/>
      <c r="AM7451" s="7"/>
      <c r="AN7451" s="7"/>
      <c r="AO7451" s="53"/>
      <c r="AP7451" s="54"/>
      <c r="AQ7451" s="54"/>
      <c r="AR7451" s="7"/>
      <c r="AS7451" s="54"/>
      <c r="AT7451" s="53"/>
      <c r="AU7451" s="7"/>
      <c r="AV7451" s="7"/>
      <c r="AW7451" s="55"/>
      <c r="AX7451" s="56"/>
      <c r="AY7451" s="55"/>
      <c r="AZ7451" s="55"/>
      <c r="BA7451" s="55"/>
      <c r="BB7451" s="11"/>
      <c r="BC7451" s="12"/>
      <c r="BD7451" s="12"/>
      <c r="BE7451" s="12"/>
      <c r="BF7451" s="12"/>
      <c r="BG7451" s="12"/>
      <c r="BH7451" s="12"/>
      <c r="BI7451" s="12"/>
      <c r="BJ7451" s="12"/>
      <c r="BK7451" s="12"/>
    </row>
    <row r="7452" spans="1:63" s="5" customFormat="1">
      <c r="A7452" s="13"/>
      <c r="B7452" s="13"/>
      <c r="C7452" s="45"/>
      <c r="E7452" s="46"/>
      <c r="F7452" s="47"/>
      <c r="G7452" s="48"/>
      <c r="H7452" s="49"/>
      <c r="I7452" s="49"/>
      <c r="J7452" s="49"/>
      <c r="K7452" s="50"/>
      <c r="L7452" s="50"/>
      <c r="M7452" s="50"/>
      <c r="N7452" s="50"/>
      <c r="O7452" s="50"/>
      <c r="P7452" s="50"/>
      <c r="Q7452" s="50"/>
      <c r="R7452" s="51"/>
      <c r="S7452" s="51"/>
      <c r="T7452" s="51"/>
      <c r="U7452" s="51"/>
      <c r="V7452" s="51"/>
      <c r="W7452" s="51"/>
      <c r="X7452" s="44"/>
      <c r="AF7452" s="52"/>
      <c r="AM7452" s="7"/>
      <c r="AN7452" s="7"/>
      <c r="AO7452" s="53"/>
      <c r="AP7452" s="54"/>
      <c r="AQ7452" s="54"/>
      <c r="AR7452" s="7"/>
      <c r="AS7452" s="54"/>
      <c r="AT7452" s="53"/>
      <c r="AU7452" s="7"/>
      <c r="AV7452" s="7"/>
      <c r="AW7452" s="55"/>
      <c r="AX7452" s="56"/>
      <c r="AY7452" s="55"/>
      <c r="AZ7452" s="55"/>
      <c r="BA7452" s="55"/>
      <c r="BB7452" s="11"/>
      <c r="BC7452" s="12"/>
      <c r="BD7452" s="12"/>
      <c r="BE7452" s="12"/>
      <c r="BF7452" s="12"/>
      <c r="BG7452" s="12"/>
      <c r="BH7452" s="12"/>
      <c r="BI7452" s="12"/>
      <c r="BJ7452" s="12"/>
      <c r="BK7452" s="12"/>
    </row>
    <row r="7453" spans="1:63" s="5" customFormat="1">
      <c r="A7453" s="13"/>
      <c r="B7453" s="13"/>
      <c r="C7453" s="45"/>
      <c r="E7453" s="46"/>
      <c r="F7453" s="47"/>
      <c r="G7453" s="48"/>
      <c r="H7453" s="49"/>
      <c r="I7453" s="49"/>
      <c r="J7453" s="49"/>
      <c r="K7453" s="50"/>
      <c r="L7453" s="50"/>
      <c r="M7453" s="50"/>
      <c r="N7453" s="50"/>
      <c r="O7453" s="50"/>
      <c r="P7453" s="50"/>
      <c r="Q7453" s="50"/>
      <c r="R7453" s="51"/>
      <c r="S7453" s="51"/>
      <c r="T7453" s="51"/>
      <c r="U7453" s="51"/>
      <c r="V7453" s="51"/>
      <c r="W7453" s="51"/>
      <c r="X7453" s="44"/>
      <c r="AF7453" s="52"/>
      <c r="AM7453" s="7"/>
      <c r="AN7453" s="7"/>
      <c r="AO7453" s="53"/>
      <c r="AP7453" s="54"/>
      <c r="AQ7453" s="54"/>
      <c r="AR7453" s="7"/>
      <c r="AS7453" s="54"/>
      <c r="AT7453" s="53"/>
      <c r="AU7453" s="7"/>
      <c r="AV7453" s="7"/>
      <c r="AW7453" s="55"/>
      <c r="AX7453" s="56"/>
      <c r="AY7453" s="55"/>
      <c r="AZ7453" s="55"/>
      <c r="BA7453" s="55"/>
      <c r="BB7453" s="11"/>
      <c r="BC7453" s="12"/>
      <c r="BD7453" s="12"/>
      <c r="BE7453" s="12"/>
      <c r="BF7453" s="12"/>
      <c r="BG7453" s="12"/>
      <c r="BH7453" s="12"/>
      <c r="BI7453" s="12"/>
      <c r="BJ7453" s="12"/>
      <c r="BK7453" s="12"/>
    </row>
    <row r="7454" spans="1:63" s="5" customFormat="1">
      <c r="A7454" s="13"/>
      <c r="B7454" s="13"/>
      <c r="C7454" s="45"/>
      <c r="E7454" s="46"/>
      <c r="F7454" s="47"/>
      <c r="G7454" s="48"/>
      <c r="H7454" s="49"/>
      <c r="I7454" s="49"/>
      <c r="J7454" s="49"/>
      <c r="K7454" s="50"/>
      <c r="L7454" s="50"/>
      <c r="M7454" s="50"/>
      <c r="N7454" s="50"/>
      <c r="O7454" s="50"/>
      <c r="P7454" s="50"/>
      <c r="Q7454" s="50"/>
      <c r="R7454" s="51"/>
      <c r="S7454" s="51"/>
      <c r="T7454" s="51"/>
      <c r="U7454" s="51"/>
      <c r="V7454" s="51"/>
      <c r="W7454" s="51"/>
      <c r="X7454" s="44"/>
      <c r="AF7454" s="52"/>
      <c r="AM7454" s="7"/>
      <c r="AN7454" s="7"/>
      <c r="AO7454" s="53"/>
      <c r="AP7454" s="54"/>
      <c r="AQ7454" s="54"/>
      <c r="AR7454" s="7"/>
      <c r="AS7454" s="54"/>
      <c r="AT7454" s="53"/>
      <c r="AU7454" s="7"/>
      <c r="AV7454" s="7"/>
      <c r="AW7454" s="55"/>
      <c r="AX7454" s="56"/>
      <c r="AY7454" s="55"/>
      <c r="AZ7454" s="55"/>
      <c r="BA7454" s="55"/>
      <c r="BB7454" s="11"/>
      <c r="BC7454" s="12"/>
      <c r="BD7454" s="12"/>
      <c r="BE7454" s="12"/>
      <c r="BF7454" s="12"/>
      <c r="BG7454" s="12"/>
      <c r="BH7454" s="12"/>
      <c r="BI7454" s="12"/>
      <c r="BJ7454" s="12"/>
      <c r="BK7454" s="12"/>
    </row>
    <row r="7455" spans="1:63" s="5" customFormat="1">
      <c r="A7455" s="13"/>
      <c r="B7455" s="13"/>
      <c r="C7455" s="45"/>
      <c r="E7455" s="46"/>
      <c r="F7455" s="47"/>
      <c r="G7455" s="48"/>
      <c r="H7455" s="49"/>
      <c r="I7455" s="49"/>
      <c r="J7455" s="49"/>
      <c r="K7455" s="50"/>
      <c r="L7455" s="50"/>
      <c r="M7455" s="50"/>
      <c r="N7455" s="50"/>
      <c r="O7455" s="50"/>
      <c r="P7455" s="50"/>
      <c r="Q7455" s="50"/>
      <c r="R7455" s="51"/>
      <c r="S7455" s="51"/>
      <c r="T7455" s="51"/>
      <c r="U7455" s="51"/>
      <c r="V7455" s="51"/>
      <c r="W7455" s="51"/>
      <c r="X7455" s="44"/>
      <c r="AF7455" s="52"/>
      <c r="AM7455" s="7"/>
      <c r="AN7455" s="7"/>
      <c r="AO7455" s="53"/>
      <c r="AP7455" s="54"/>
      <c r="AQ7455" s="54"/>
      <c r="AR7455" s="7"/>
      <c r="AS7455" s="54"/>
      <c r="AT7455" s="53"/>
      <c r="AU7455" s="7"/>
      <c r="AV7455" s="7"/>
      <c r="AW7455" s="55"/>
      <c r="AX7455" s="56"/>
      <c r="AY7455" s="55"/>
      <c r="AZ7455" s="55"/>
      <c r="BA7455" s="55"/>
      <c r="BB7455" s="11"/>
      <c r="BC7455" s="12"/>
      <c r="BD7455" s="12"/>
      <c r="BE7455" s="12"/>
      <c r="BF7455" s="12"/>
      <c r="BG7455" s="12"/>
      <c r="BH7455" s="12"/>
      <c r="BI7455" s="12"/>
      <c r="BJ7455" s="12"/>
      <c r="BK7455" s="12"/>
    </row>
    <row r="7456" spans="1:63" s="5" customFormat="1">
      <c r="A7456" s="13"/>
      <c r="B7456" s="13"/>
      <c r="C7456" s="45"/>
      <c r="E7456" s="46"/>
      <c r="F7456" s="47"/>
      <c r="G7456" s="48"/>
      <c r="H7456" s="49"/>
      <c r="I7456" s="49"/>
      <c r="J7456" s="49"/>
      <c r="K7456" s="50"/>
      <c r="L7456" s="50"/>
      <c r="M7456" s="50"/>
      <c r="N7456" s="50"/>
      <c r="O7456" s="50"/>
      <c r="P7456" s="50"/>
      <c r="Q7456" s="50"/>
      <c r="R7456" s="51"/>
      <c r="S7456" s="51"/>
      <c r="T7456" s="51"/>
      <c r="U7456" s="51"/>
      <c r="V7456" s="51"/>
      <c r="W7456" s="51"/>
      <c r="X7456" s="44"/>
      <c r="AF7456" s="52"/>
      <c r="AM7456" s="7"/>
      <c r="AN7456" s="7"/>
      <c r="AO7456" s="53"/>
      <c r="AP7456" s="54"/>
      <c r="AQ7456" s="54"/>
      <c r="AR7456" s="7"/>
      <c r="AS7456" s="54"/>
      <c r="AT7456" s="53"/>
      <c r="AU7456" s="7"/>
      <c r="AV7456" s="7"/>
      <c r="AW7456" s="55"/>
      <c r="AX7456" s="56"/>
      <c r="AY7456" s="55"/>
      <c r="AZ7456" s="55"/>
      <c r="BA7456" s="55"/>
      <c r="BB7456" s="11"/>
      <c r="BC7456" s="12"/>
      <c r="BD7456" s="12"/>
      <c r="BE7456" s="12"/>
      <c r="BF7456" s="12"/>
      <c r="BG7456" s="12"/>
      <c r="BH7456" s="12"/>
      <c r="BI7456" s="12"/>
      <c r="BJ7456" s="12"/>
      <c r="BK7456" s="12"/>
    </row>
    <row r="7457" spans="1:63" s="5" customFormat="1">
      <c r="A7457" s="13"/>
      <c r="B7457" s="13"/>
      <c r="C7457" s="45"/>
      <c r="E7457" s="46"/>
      <c r="F7457" s="47"/>
      <c r="G7457" s="48"/>
      <c r="H7457" s="49"/>
      <c r="I7457" s="49"/>
      <c r="J7457" s="49"/>
      <c r="K7457" s="50"/>
      <c r="L7457" s="50"/>
      <c r="M7457" s="50"/>
      <c r="N7457" s="50"/>
      <c r="O7457" s="50"/>
      <c r="P7457" s="50"/>
      <c r="Q7457" s="50"/>
      <c r="R7457" s="51"/>
      <c r="S7457" s="51"/>
      <c r="T7457" s="51"/>
      <c r="U7457" s="51"/>
      <c r="V7457" s="51"/>
      <c r="W7457" s="51"/>
      <c r="X7457" s="44"/>
      <c r="AF7457" s="52"/>
      <c r="AM7457" s="7"/>
      <c r="AN7457" s="7"/>
      <c r="AO7457" s="53"/>
      <c r="AP7457" s="54"/>
      <c r="AQ7457" s="54"/>
      <c r="AR7457" s="7"/>
      <c r="AS7457" s="54"/>
      <c r="AT7457" s="53"/>
      <c r="AU7457" s="7"/>
      <c r="AV7457" s="7"/>
      <c r="AW7457" s="55"/>
      <c r="AX7457" s="56"/>
      <c r="AY7457" s="55"/>
      <c r="AZ7457" s="55"/>
      <c r="BA7457" s="55"/>
      <c r="BB7457" s="11"/>
      <c r="BC7457" s="12"/>
      <c r="BD7457" s="12"/>
      <c r="BE7457" s="12"/>
      <c r="BF7457" s="12"/>
      <c r="BG7457" s="12"/>
      <c r="BH7457" s="12"/>
      <c r="BI7457" s="12"/>
      <c r="BJ7457" s="12"/>
      <c r="BK7457" s="12"/>
    </row>
    <row r="7458" spans="1:63" s="5" customFormat="1">
      <c r="A7458" s="13"/>
      <c r="B7458" s="13"/>
      <c r="C7458" s="45"/>
      <c r="E7458" s="46"/>
      <c r="F7458" s="47"/>
      <c r="G7458" s="48"/>
      <c r="H7458" s="49"/>
      <c r="I7458" s="49"/>
      <c r="J7458" s="49"/>
      <c r="K7458" s="50"/>
      <c r="L7458" s="50"/>
      <c r="M7458" s="50"/>
      <c r="N7458" s="50"/>
      <c r="O7458" s="50"/>
      <c r="P7458" s="50"/>
      <c r="Q7458" s="50"/>
      <c r="R7458" s="51"/>
      <c r="S7458" s="51"/>
      <c r="T7458" s="51"/>
      <c r="U7458" s="51"/>
      <c r="V7458" s="51"/>
      <c r="W7458" s="51"/>
      <c r="X7458" s="44"/>
      <c r="AF7458" s="52"/>
      <c r="AM7458" s="7"/>
      <c r="AN7458" s="7"/>
      <c r="AO7458" s="53"/>
      <c r="AP7458" s="54"/>
      <c r="AQ7458" s="54"/>
      <c r="AR7458" s="7"/>
      <c r="AS7458" s="54"/>
      <c r="AT7458" s="53"/>
      <c r="AU7458" s="7"/>
      <c r="AV7458" s="7"/>
      <c r="AW7458" s="55"/>
      <c r="AX7458" s="56"/>
      <c r="AY7458" s="55"/>
      <c r="AZ7458" s="55"/>
      <c r="BA7458" s="55"/>
      <c r="BB7458" s="11"/>
      <c r="BC7458" s="12"/>
      <c r="BD7458" s="12"/>
      <c r="BE7458" s="12"/>
      <c r="BF7458" s="12"/>
      <c r="BG7458" s="12"/>
      <c r="BH7458" s="12"/>
      <c r="BI7458" s="12"/>
      <c r="BJ7458" s="12"/>
      <c r="BK7458" s="12"/>
    </row>
    <row r="7459" spans="1:63" s="5" customFormat="1">
      <c r="A7459" s="13"/>
      <c r="B7459" s="13"/>
      <c r="C7459" s="45"/>
      <c r="E7459" s="46"/>
      <c r="F7459" s="47"/>
      <c r="G7459" s="48"/>
      <c r="H7459" s="49"/>
      <c r="I7459" s="49"/>
      <c r="J7459" s="49"/>
      <c r="K7459" s="50"/>
      <c r="L7459" s="50"/>
      <c r="M7459" s="50"/>
      <c r="N7459" s="50"/>
      <c r="O7459" s="50"/>
      <c r="P7459" s="50"/>
      <c r="Q7459" s="50"/>
      <c r="R7459" s="51"/>
      <c r="S7459" s="51"/>
      <c r="T7459" s="51"/>
      <c r="U7459" s="51"/>
      <c r="V7459" s="51"/>
      <c r="W7459" s="51"/>
      <c r="X7459" s="44"/>
      <c r="AF7459" s="52"/>
      <c r="AM7459" s="7"/>
      <c r="AN7459" s="7"/>
      <c r="AO7459" s="53"/>
      <c r="AP7459" s="54"/>
      <c r="AQ7459" s="54"/>
      <c r="AR7459" s="7"/>
      <c r="AS7459" s="54"/>
      <c r="AT7459" s="53"/>
      <c r="AU7459" s="7"/>
      <c r="AV7459" s="7"/>
      <c r="AW7459" s="55"/>
      <c r="AX7459" s="56"/>
      <c r="AY7459" s="55"/>
      <c r="AZ7459" s="55"/>
      <c r="BA7459" s="55"/>
      <c r="BB7459" s="11"/>
      <c r="BC7459" s="12"/>
      <c r="BD7459" s="12"/>
      <c r="BE7459" s="12"/>
      <c r="BF7459" s="12"/>
      <c r="BG7459" s="12"/>
      <c r="BH7459" s="12"/>
      <c r="BI7459" s="12"/>
      <c r="BJ7459" s="12"/>
      <c r="BK7459" s="12"/>
    </row>
    <row r="7460" spans="1:63" s="5" customFormat="1">
      <c r="A7460" s="13"/>
      <c r="B7460" s="13"/>
      <c r="C7460" s="45"/>
      <c r="E7460" s="46"/>
      <c r="F7460" s="47"/>
      <c r="G7460" s="48"/>
      <c r="H7460" s="49"/>
      <c r="I7460" s="49"/>
      <c r="J7460" s="49"/>
      <c r="K7460" s="50"/>
      <c r="L7460" s="50"/>
      <c r="M7460" s="50"/>
      <c r="N7460" s="50"/>
      <c r="O7460" s="50"/>
      <c r="P7460" s="50"/>
      <c r="Q7460" s="50"/>
      <c r="R7460" s="51"/>
      <c r="S7460" s="51"/>
      <c r="T7460" s="51"/>
      <c r="U7460" s="51"/>
      <c r="V7460" s="51"/>
      <c r="W7460" s="51"/>
      <c r="X7460" s="44"/>
      <c r="AF7460" s="52"/>
      <c r="AM7460" s="7"/>
      <c r="AN7460" s="7"/>
      <c r="AO7460" s="53"/>
      <c r="AP7460" s="54"/>
      <c r="AQ7460" s="54"/>
      <c r="AR7460" s="7"/>
      <c r="AS7460" s="54"/>
      <c r="AT7460" s="53"/>
      <c r="AU7460" s="7"/>
      <c r="AV7460" s="7"/>
      <c r="AW7460" s="55"/>
      <c r="AX7460" s="56"/>
      <c r="AY7460" s="55"/>
      <c r="AZ7460" s="55"/>
      <c r="BA7460" s="55"/>
      <c r="BB7460" s="11"/>
      <c r="BC7460" s="12"/>
      <c r="BD7460" s="12"/>
      <c r="BE7460" s="12"/>
      <c r="BF7460" s="12"/>
      <c r="BG7460" s="12"/>
      <c r="BH7460" s="12"/>
      <c r="BI7460" s="12"/>
      <c r="BJ7460" s="12"/>
      <c r="BK7460" s="12"/>
    </row>
    <row r="7461" spans="1:63" s="5" customFormat="1">
      <c r="A7461" s="13"/>
      <c r="B7461" s="13"/>
      <c r="C7461" s="45"/>
      <c r="E7461" s="46"/>
      <c r="F7461" s="47"/>
      <c r="G7461" s="48"/>
      <c r="H7461" s="49"/>
      <c r="I7461" s="49"/>
      <c r="J7461" s="49"/>
      <c r="K7461" s="50"/>
      <c r="L7461" s="50"/>
      <c r="M7461" s="50"/>
      <c r="N7461" s="50"/>
      <c r="O7461" s="50"/>
      <c r="P7461" s="50"/>
      <c r="Q7461" s="50"/>
      <c r="R7461" s="51"/>
      <c r="S7461" s="51"/>
      <c r="T7461" s="51"/>
      <c r="U7461" s="51"/>
      <c r="V7461" s="51"/>
      <c r="W7461" s="51"/>
      <c r="X7461" s="44"/>
      <c r="AF7461" s="52"/>
      <c r="AM7461" s="7"/>
      <c r="AN7461" s="7"/>
      <c r="AO7461" s="53"/>
      <c r="AP7461" s="54"/>
      <c r="AQ7461" s="54"/>
      <c r="AR7461" s="7"/>
      <c r="AS7461" s="54"/>
      <c r="AT7461" s="53"/>
      <c r="AU7461" s="7"/>
      <c r="AV7461" s="7"/>
      <c r="AW7461" s="55"/>
      <c r="AX7461" s="56"/>
      <c r="AY7461" s="55"/>
      <c r="AZ7461" s="55"/>
      <c r="BA7461" s="55"/>
      <c r="BB7461" s="11"/>
      <c r="BC7461" s="12"/>
      <c r="BD7461" s="12"/>
      <c r="BE7461" s="12"/>
      <c r="BF7461" s="12"/>
      <c r="BG7461" s="12"/>
      <c r="BH7461" s="12"/>
      <c r="BI7461" s="12"/>
      <c r="BJ7461" s="12"/>
      <c r="BK7461" s="12"/>
    </row>
    <row r="7462" spans="1:63" s="5" customFormat="1">
      <c r="A7462" s="13"/>
      <c r="B7462" s="13"/>
      <c r="C7462" s="45"/>
      <c r="E7462" s="46"/>
      <c r="F7462" s="47"/>
      <c r="G7462" s="48"/>
      <c r="H7462" s="49"/>
      <c r="I7462" s="49"/>
      <c r="J7462" s="49"/>
      <c r="K7462" s="50"/>
      <c r="L7462" s="50"/>
      <c r="M7462" s="50"/>
      <c r="N7462" s="50"/>
      <c r="O7462" s="50"/>
      <c r="P7462" s="50"/>
      <c r="Q7462" s="50"/>
      <c r="R7462" s="51"/>
      <c r="S7462" s="51"/>
      <c r="T7462" s="51"/>
      <c r="U7462" s="51"/>
      <c r="V7462" s="51"/>
      <c r="W7462" s="51"/>
      <c r="X7462" s="44"/>
      <c r="AF7462" s="52"/>
      <c r="AM7462" s="7"/>
      <c r="AN7462" s="7"/>
      <c r="AO7462" s="53"/>
      <c r="AP7462" s="54"/>
      <c r="AQ7462" s="54"/>
      <c r="AR7462" s="7"/>
      <c r="AS7462" s="54"/>
      <c r="AT7462" s="53"/>
      <c r="AU7462" s="7"/>
      <c r="AV7462" s="7"/>
      <c r="AW7462" s="55"/>
      <c r="AX7462" s="56"/>
      <c r="AY7462" s="55"/>
      <c r="AZ7462" s="55"/>
      <c r="BA7462" s="55"/>
      <c r="BB7462" s="11"/>
      <c r="BC7462" s="12"/>
      <c r="BD7462" s="12"/>
      <c r="BE7462" s="12"/>
      <c r="BF7462" s="12"/>
      <c r="BG7462" s="12"/>
      <c r="BH7462" s="12"/>
      <c r="BI7462" s="12"/>
      <c r="BJ7462" s="12"/>
      <c r="BK7462" s="12"/>
    </row>
    <row r="7463" spans="1:63" s="5" customFormat="1">
      <c r="A7463" s="13"/>
      <c r="B7463" s="13"/>
      <c r="C7463" s="45"/>
      <c r="E7463" s="46"/>
      <c r="F7463" s="47"/>
      <c r="G7463" s="48"/>
      <c r="H7463" s="49"/>
      <c r="I7463" s="49"/>
      <c r="J7463" s="49"/>
      <c r="K7463" s="50"/>
      <c r="L7463" s="50"/>
      <c r="M7463" s="50"/>
      <c r="N7463" s="50"/>
      <c r="O7463" s="50"/>
      <c r="P7463" s="50"/>
      <c r="Q7463" s="50"/>
      <c r="R7463" s="51"/>
      <c r="S7463" s="51"/>
      <c r="T7463" s="51"/>
      <c r="U7463" s="51"/>
      <c r="V7463" s="51"/>
      <c r="W7463" s="51"/>
      <c r="X7463" s="44"/>
      <c r="AF7463" s="52"/>
      <c r="AM7463" s="7"/>
      <c r="AN7463" s="7"/>
      <c r="AO7463" s="53"/>
      <c r="AP7463" s="54"/>
      <c r="AQ7463" s="54"/>
      <c r="AR7463" s="7"/>
      <c r="AS7463" s="54"/>
      <c r="AT7463" s="53"/>
      <c r="AU7463" s="7"/>
      <c r="AV7463" s="7"/>
      <c r="AW7463" s="55"/>
      <c r="AX7463" s="56"/>
      <c r="AY7463" s="55"/>
      <c r="AZ7463" s="55"/>
      <c r="BA7463" s="55"/>
      <c r="BB7463" s="11"/>
      <c r="BC7463" s="12"/>
      <c r="BD7463" s="12"/>
      <c r="BE7463" s="12"/>
      <c r="BF7463" s="12"/>
      <c r="BG7463" s="12"/>
      <c r="BH7463" s="12"/>
      <c r="BI7463" s="12"/>
      <c r="BJ7463" s="12"/>
      <c r="BK7463" s="12"/>
    </row>
    <row r="7464" spans="1:63" s="5" customFormat="1">
      <c r="A7464" s="13"/>
      <c r="B7464" s="13"/>
      <c r="C7464" s="45"/>
      <c r="E7464" s="46"/>
      <c r="F7464" s="47"/>
      <c r="G7464" s="48"/>
      <c r="H7464" s="49"/>
      <c r="I7464" s="49"/>
      <c r="J7464" s="49"/>
      <c r="K7464" s="50"/>
      <c r="L7464" s="50"/>
      <c r="M7464" s="50"/>
      <c r="N7464" s="50"/>
      <c r="O7464" s="50"/>
      <c r="P7464" s="50"/>
      <c r="Q7464" s="50"/>
      <c r="R7464" s="51"/>
      <c r="S7464" s="51"/>
      <c r="T7464" s="51"/>
      <c r="U7464" s="51"/>
      <c r="V7464" s="51"/>
      <c r="W7464" s="51"/>
      <c r="X7464" s="44"/>
      <c r="AF7464" s="52"/>
      <c r="AM7464" s="7"/>
      <c r="AN7464" s="7"/>
      <c r="AO7464" s="53"/>
      <c r="AP7464" s="54"/>
      <c r="AQ7464" s="54"/>
      <c r="AR7464" s="7"/>
      <c r="AS7464" s="54"/>
      <c r="AT7464" s="53"/>
      <c r="AU7464" s="7"/>
      <c r="AV7464" s="7"/>
      <c r="AW7464" s="55"/>
      <c r="AX7464" s="56"/>
      <c r="AY7464" s="55"/>
      <c r="AZ7464" s="55"/>
      <c r="BA7464" s="55"/>
      <c r="BB7464" s="11"/>
      <c r="BC7464" s="12"/>
      <c r="BD7464" s="12"/>
      <c r="BE7464" s="12"/>
      <c r="BF7464" s="12"/>
      <c r="BG7464" s="12"/>
      <c r="BH7464" s="12"/>
      <c r="BI7464" s="12"/>
      <c r="BJ7464" s="12"/>
      <c r="BK7464" s="12"/>
    </row>
    <row r="7465" spans="1:63" s="5" customFormat="1">
      <c r="A7465" s="13"/>
      <c r="B7465" s="13"/>
      <c r="C7465" s="45"/>
      <c r="E7465" s="46"/>
      <c r="F7465" s="47"/>
      <c r="G7465" s="48"/>
      <c r="H7465" s="49"/>
      <c r="I7465" s="49"/>
      <c r="J7465" s="49"/>
      <c r="K7465" s="50"/>
      <c r="L7465" s="50"/>
      <c r="M7465" s="50"/>
      <c r="N7465" s="50"/>
      <c r="O7465" s="50"/>
      <c r="P7465" s="50"/>
      <c r="Q7465" s="50"/>
      <c r="R7465" s="51"/>
      <c r="S7465" s="51"/>
      <c r="T7465" s="51"/>
      <c r="U7465" s="51"/>
      <c r="V7465" s="51"/>
      <c r="W7465" s="51"/>
      <c r="X7465" s="44"/>
      <c r="AF7465" s="52"/>
      <c r="AM7465" s="7"/>
      <c r="AN7465" s="7"/>
      <c r="AO7465" s="53"/>
      <c r="AP7465" s="54"/>
      <c r="AQ7465" s="54"/>
      <c r="AR7465" s="7"/>
      <c r="AS7465" s="54"/>
      <c r="AT7465" s="53"/>
      <c r="AU7465" s="7"/>
      <c r="AV7465" s="7"/>
      <c r="AW7465" s="55"/>
      <c r="AX7465" s="56"/>
      <c r="AY7465" s="55"/>
      <c r="AZ7465" s="55"/>
      <c r="BA7465" s="55"/>
      <c r="BB7465" s="11"/>
      <c r="BC7465" s="12"/>
      <c r="BD7465" s="12"/>
      <c r="BE7465" s="12"/>
      <c r="BF7465" s="12"/>
      <c r="BG7465" s="12"/>
      <c r="BH7465" s="12"/>
      <c r="BI7465" s="12"/>
      <c r="BJ7465" s="12"/>
      <c r="BK7465" s="12"/>
    </row>
    <row r="7466" spans="1:63" s="5" customFormat="1">
      <c r="A7466" s="13"/>
      <c r="B7466" s="13"/>
      <c r="C7466" s="45"/>
      <c r="E7466" s="46"/>
      <c r="F7466" s="47"/>
      <c r="G7466" s="48"/>
      <c r="H7466" s="49"/>
      <c r="I7466" s="49"/>
      <c r="J7466" s="49"/>
      <c r="K7466" s="50"/>
      <c r="L7466" s="50"/>
      <c r="M7466" s="50"/>
      <c r="N7466" s="50"/>
      <c r="O7466" s="50"/>
      <c r="P7466" s="50"/>
      <c r="Q7466" s="50"/>
      <c r="R7466" s="51"/>
      <c r="S7466" s="51"/>
      <c r="T7466" s="51"/>
      <c r="U7466" s="51"/>
      <c r="V7466" s="51"/>
      <c r="W7466" s="51"/>
      <c r="X7466" s="44"/>
      <c r="AF7466" s="52"/>
      <c r="AM7466" s="7"/>
      <c r="AN7466" s="7"/>
      <c r="AO7466" s="53"/>
      <c r="AP7466" s="54"/>
      <c r="AQ7466" s="54"/>
      <c r="AR7466" s="7"/>
      <c r="AS7466" s="54"/>
      <c r="AT7466" s="53"/>
      <c r="AU7466" s="7"/>
      <c r="AV7466" s="7"/>
      <c r="AW7466" s="55"/>
      <c r="AX7466" s="56"/>
      <c r="AY7466" s="55"/>
      <c r="AZ7466" s="55"/>
      <c r="BA7466" s="55"/>
      <c r="BB7466" s="11"/>
      <c r="BC7466" s="12"/>
      <c r="BD7466" s="12"/>
      <c r="BE7466" s="12"/>
      <c r="BF7466" s="12"/>
      <c r="BG7466" s="12"/>
      <c r="BH7466" s="12"/>
      <c r="BI7466" s="12"/>
      <c r="BJ7466" s="12"/>
      <c r="BK7466" s="12"/>
    </row>
    <row r="7467" spans="1:63" s="5" customFormat="1">
      <c r="A7467" s="13"/>
      <c r="B7467" s="13"/>
      <c r="C7467" s="45"/>
      <c r="E7467" s="46"/>
      <c r="F7467" s="47"/>
      <c r="G7467" s="48"/>
      <c r="H7467" s="49"/>
      <c r="I7467" s="49"/>
      <c r="J7467" s="49"/>
      <c r="K7467" s="50"/>
      <c r="L7467" s="50"/>
      <c r="M7467" s="50"/>
      <c r="N7467" s="50"/>
      <c r="O7467" s="50"/>
      <c r="P7467" s="50"/>
      <c r="Q7467" s="50"/>
      <c r="R7467" s="51"/>
      <c r="S7467" s="51"/>
      <c r="T7467" s="51"/>
      <c r="U7467" s="51"/>
      <c r="V7467" s="51"/>
      <c r="W7467" s="51"/>
      <c r="X7467" s="44"/>
      <c r="AF7467" s="52"/>
      <c r="AM7467" s="7"/>
      <c r="AN7467" s="7"/>
      <c r="AO7467" s="53"/>
      <c r="AP7467" s="54"/>
      <c r="AQ7467" s="54"/>
      <c r="AR7467" s="7"/>
      <c r="AS7467" s="54"/>
      <c r="AT7467" s="53"/>
      <c r="AU7467" s="7"/>
      <c r="AV7467" s="7"/>
      <c r="AW7467" s="55"/>
      <c r="AX7467" s="56"/>
      <c r="AY7467" s="55"/>
      <c r="AZ7467" s="55"/>
      <c r="BA7467" s="55"/>
      <c r="BB7467" s="11"/>
      <c r="BC7467" s="12"/>
      <c r="BD7467" s="12"/>
      <c r="BE7467" s="12"/>
      <c r="BF7467" s="12"/>
      <c r="BG7467" s="12"/>
      <c r="BH7467" s="12"/>
      <c r="BI7467" s="12"/>
      <c r="BJ7467" s="12"/>
      <c r="BK7467" s="12"/>
    </row>
    <row r="7468" spans="1:63" s="5" customFormat="1">
      <c r="A7468" s="13"/>
      <c r="B7468" s="13"/>
      <c r="C7468" s="45"/>
      <c r="E7468" s="46"/>
      <c r="F7468" s="47"/>
      <c r="G7468" s="48"/>
      <c r="H7468" s="49"/>
      <c r="I7468" s="49"/>
      <c r="J7468" s="49"/>
      <c r="K7468" s="50"/>
      <c r="L7468" s="50"/>
      <c r="M7468" s="50"/>
      <c r="N7468" s="50"/>
      <c r="O7468" s="50"/>
      <c r="P7468" s="50"/>
      <c r="Q7468" s="50"/>
      <c r="R7468" s="51"/>
      <c r="S7468" s="51"/>
      <c r="T7468" s="51"/>
      <c r="U7468" s="51"/>
      <c r="V7468" s="51"/>
      <c r="W7468" s="51"/>
      <c r="X7468" s="44"/>
      <c r="AF7468" s="52"/>
      <c r="AM7468" s="7"/>
      <c r="AN7468" s="7"/>
      <c r="AO7468" s="53"/>
      <c r="AP7468" s="54"/>
      <c r="AQ7468" s="54"/>
      <c r="AR7468" s="7"/>
      <c r="AS7468" s="54"/>
      <c r="AT7468" s="53"/>
      <c r="AU7468" s="7"/>
      <c r="AV7468" s="7"/>
      <c r="AW7468" s="55"/>
      <c r="AX7468" s="56"/>
      <c r="AY7468" s="55"/>
      <c r="AZ7468" s="55"/>
      <c r="BA7468" s="55"/>
      <c r="BB7468" s="11"/>
      <c r="BC7468" s="12"/>
      <c r="BD7468" s="12"/>
      <c r="BE7468" s="12"/>
      <c r="BF7468" s="12"/>
      <c r="BG7468" s="12"/>
      <c r="BH7468" s="12"/>
      <c r="BI7468" s="12"/>
      <c r="BJ7468" s="12"/>
      <c r="BK7468" s="12"/>
    </row>
    <row r="7469" spans="1:63" s="5" customFormat="1">
      <c r="A7469" s="13"/>
      <c r="B7469" s="13"/>
      <c r="C7469" s="45"/>
      <c r="E7469" s="46"/>
      <c r="F7469" s="47"/>
      <c r="G7469" s="48"/>
      <c r="H7469" s="49"/>
      <c r="I7469" s="49"/>
      <c r="J7469" s="49"/>
      <c r="K7469" s="50"/>
      <c r="L7469" s="50"/>
      <c r="M7469" s="50"/>
      <c r="N7469" s="50"/>
      <c r="O7469" s="50"/>
      <c r="P7469" s="50"/>
      <c r="Q7469" s="50"/>
      <c r="R7469" s="51"/>
      <c r="S7469" s="51"/>
      <c r="T7469" s="51"/>
      <c r="U7469" s="51"/>
      <c r="V7469" s="51"/>
      <c r="W7469" s="51"/>
      <c r="X7469" s="44"/>
      <c r="AF7469" s="52"/>
      <c r="AM7469" s="7"/>
      <c r="AN7469" s="7"/>
      <c r="AO7469" s="53"/>
      <c r="AP7469" s="54"/>
      <c r="AQ7469" s="54"/>
      <c r="AR7469" s="7"/>
      <c r="AS7469" s="54"/>
      <c r="AT7469" s="53"/>
      <c r="AU7469" s="7"/>
      <c r="AV7469" s="7"/>
      <c r="AW7469" s="55"/>
      <c r="AX7469" s="56"/>
      <c r="AY7469" s="55"/>
      <c r="AZ7469" s="55"/>
      <c r="BA7469" s="55"/>
      <c r="BB7469" s="11"/>
      <c r="BC7469" s="12"/>
      <c r="BD7469" s="12"/>
      <c r="BE7469" s="12"/>
      <c r="BF7469" s="12"/>
      <c r="BG7469" s="12"/>
      <c r="BH7469" s="12"/>
      <c r="BI7469" s="12"/>
      <c r="BJ7469" s="12"/>
      <c r="BK7469" s="12"/>
    </row>
    <row r="7470" spans="1:63" s="5" customFormat="1">
      <c r="A7470" s="13"/>
      <c r="B7470" s="13"/>
      <c r="C7470" s="45"/>
      <c r="E7470" s="46"/>
      <c r="F7470" s="47"/>
      <c r="G7470" s="48"/>
      <c r="H7470" s="49"/>
      <c r="I7470" s="49"/>
      <c r="J7470" s="49"/>
      <c r="K7470" s="50"/>
      <c r="L7470" s="50"/>
      <c r="M7470" s="50"/>
      <c r="N7470" s="50"/>
      <c r="O7470" s="50"/>
      <c r="P7470" s="50"/>
      <c r="Q7470" s="50"/>
      <c r="R7470" s="51"/>
      <c r="S7470" s="51"/>
      <c r="T7470" s="51"/>
      <c r="U7470" s="51"/>
      <c r="V7470" s="51"/>
      <c r="W7470" s="51"/>
      <c r="X7470" s="44"/>
      <c r="AF7470" s="52"/>
      <c r="AM7470" s="7"/>
      <c r="AN7470" s="7"/>
      <c r="AO7470" s="53"/>
      <c r="AP7470" s="54"/>
      <c r="AQ7470" s="54"/>
      <c r="AR7470" s="7"/>
      <c r="AS7470" s="54"/>
      <c r="AT7470" s="53"/>
      <c r="AU7470" s="7"/>
      <c r="AV7470" s="7"/>
      <c r="AW7470" s="55"/>
      <c r="AX7470" s="56"/>
      <c r="AY7470" s="55"/>
      <c r="AZ7470" s="55"/>
      <c r="BA7470" s="55"/>
      <c r="BB7470" s="11"/>
      <c r="BC7470" s="12"/>
      <c r="BD7470" s="12"/>
      <c r="BE7470" s="12"/>
      <c r="BF7470" s="12"/>
      <c r="BG7470" s="12"/>
      <c r="BH7470" s="12"/>
      <c r="BI7470" s="12"/>
      <c r="BJ7470" s="12"/>
      <c r="BK7470" s="12"/>
    </row>
    <row r="7471" spans="1:63" s="5" customFormat="1">
      <c r="A7471" s="13"/>
      <c r="B7471" s="13"/>
      <c r="C7471" s="45"/>
      <c r="E7471" s="46"/>
      <c r="F7471" s="47"/>
      <c r="G7471" s="48"/>
      <c r="H7471" s="49"/>
      <c r="I7471" s="49"/>
      <c r="J7471" s="49"/>
      <c r="K7471" s="50"/>
      <c r="L7471" s="50"/>
      <c r="M7471" s="50"/>
      <c r="N7471" s="50"/>
      <c r="O7471" s="50"/>
      <c r="P7471" s="50"/>
      <c r="Q7471" s="50"/>
      <c r="R7471" s="51"/>
      <c r="S7471" s="51"/>
      <c r="T7471" s="51"/>
      <c r="U7471" s="51"/>
      <c r="V7471" s="51"/>
      <c r="W7471" s="51"/>
      <c r="X7471" s="44"/>
      <c r="AF7471" s="52"/>
      <c r="AM7471" s="7"/>
      <c r="AN7471" s="7"/>
      <c r="AO7471" s="53"/>
      <c r="AP7471" s="54"/>
      <c r="AQ7471" s="54"/>
      <c r="AR7471" s="7"/>
      <c r="AS7471" s="54"/>
      <c r="AT7471" s="53"/>
      <c r="AU7471" s="7"/>
      <c r="AV7471" s="7"/>
      <c r="AW7471" s="55"/>
      <c r="AX7471" s="56"/>
      <c r="AY7471" s="55"/>
      <c r="AZ7471" s="55"/>
      <c r="BA7471" s="55"/>
      <c r="BB7471" s="11"/>
      <c r="BC7471" s="12"/>
      <c r="BD7471" s="12"/>
      <c r="BE7471" s="12"/>
      <c r="BF7471" s="12"/>
      <c r="BG7471" s="12"/>
      <c r="BH7471" s="12"/>
      <c r="BI7471" s="12"/>
      <c r="BJ7471" s="12"/>
      <c r="BK7471" s="12"/>
    </row>
    <row r="7472" spans="1:63" s="5" customFormat="1">
      <c r="A7472" s="13"/>
      <c r="B7472" s="13"/>
      <c r="C7472" s="45"/>
      <c r="E7472" s="46"/>
      <c r="F7472" s="47"/>
      <c r="G7472" s="48"/>
      <c r="H7472" s="49"/>
      <c r="I7472" s="49"/>
      <c r="J7472" s="49"/>
      <c r="K7472" s="50"/>
      <c r="L7472" s="50"/>
      <c r="M7472" s="50"/>
      <c r="N7472" s="50"/>
      <c r="O7472" s="50"/>
      <c r="P7472" s="50"/>
      <c r="Q7472" s="50"/>
      <c r="R7472" s="51"/>
      <c r="S7472" s="51"/>
      <c r="T7472" s="51"/>
      <c r="U7472" s="51"/>
      <c r="V7472" s="51"/>
      <c r="W7472" s="51"/>
      <c r="X7472" s="44"/>
      <c r="AF7472" s="52"/>
      <c r="AM7472" s="7"/>
      <c r="AN7472" s="7"/>
      <c r="AO7472" s="53"/>
      <c r="AP7472" s="54"/>
      <c r="AQ7472" s="54"/>
      <c r="AR7472" s="7"/>
      <c r="AS7472" s="54"/>
      <c r="AT7472" s="53"/>
      <c r="AU7472" s="7"/>
      <c r="AV7472" s="7"/>
      <c r="AW7472" s="55"/>
      <c r="AX7472" s="56"/>
      <c r="AY7472" s="55"/>
      <c r="AZ7472" s="55"/>
      <c r="BA7472" s="55"/>
      <c r="BB7472" s="11"/>
      <c r="BC7472" s="12"/>
      <c r="BD7472" s="12"/>
      <c r="BE7472" s="12"/>
      <c r="BF7472" s="12"/>
      <c r="BG7472" s="12"/>
      <c r="BH7472" s="12"/>
      <c r="BI7472" s="12"/>
      <c r="BJ7472" s="12"/>
      <c r="BK7472" s="12"/>
    </row>
    <row r="7473" spans="1:63" s="5" customFormat="1">
      <c r="A7473" s="13"/>
      <c r="B7473" s="13"/>
      <c r="C7473" s="45"/>
      <c r="E7473" s="46"/>
      <c r="F7473" s="47"/>
      <c r="G7473" s="48"/>
      <c r="H7473" s="49"/>
      <c r="I7473" s="49"/>
      <c r="J7473" s="49"/>
      <c r="K7473" s="50"/>
      <c r="L7473" s="50"/>
      <c r="M7473" s="50"/>
      <c r="N7473" s="50"/>
      <c r="O7473" s="50"/>
      <c r="P7473" s="50"/>
      <c r="Q7473" s="50"/>
      <c r="R7473" s="51"/>
      <c r="S7473" s="51"/>
      <c r="T7473" s="51"/>
      <c r="U7473" s="51"/>
      <c r="V7473" s="51"/>
      <c r="W7473" s="51"/>
      <c r="X7473" s="44"/>
      <c r="AF7473" s="52"/>
      <c r="AM7473" s="7"/>
      <c r="AN7473" s="7"/>
      <c r="AO7473" s="53"/>
      <c r="AP7473" s="54"/>
      <c r="AQ7473" s="54"/>
      <c r="AR7473" s="7"/>
      <c r="AS7473" s="54"/>
      <c r="AT7473" s="53"/>
      <c r="AU7473" s="7"/>
      <c r="AV7473" s="7"/>
      <c r="AW7473" s="55"/>
      <c r="AX7473" s="56"/>
      <c r="AY7473" s="55"/>
      <c r="AZ7473" s="55"/>
      <c r="BA7473" s="55"/>
      <c r="BB7473" s="11"/>
      <c r="BC7473" s="12"/>
      <c r="BD7473" s="12"/>
      <c r="BE7473" s="12"/>
      <c r="BF7473" s="12"/>
      <c r="BG7473" s="12"/>
      <c r="BH7473" s="12"/>
      <c r="BI7473" s="12"/>
      <c r="BJ7473" s="12"/>
      <c r="BK7473" s="12"/>
    </row>
    <row r="7474" spans="1:63" s="5" customFormat="1">
      <c r="A7474" s="13"/>
      <c r="B7474" s="13"/>
      <c r="C7474" s="45"/>
      <c r="E7474" s="46"/>
      <c r="F7474" s="47"/>
      <c r="G7474" s="48"/>
      <c r="H7474" s="49"/>
      <c r="I7474" s="49"/>
      <c r="J7474" s="49"/>
      <c r="K7474" s="50"/>
      <c r="L7474" s="50"/>
      <c r="M7474" s="50"/>
      <c r="N7474" s="50"/>
      <c r="O7474" s="50"/>
      <c r="P7474" s="50"/>
      <c r="Q7474" s="50"/>
      <c r="R7474" s="51"/>
      <c r="S7474" s="51"/>
      <c r="T7474" s="51"/>
      <c r="U7474" s="51"/>
      <c r="V7474" s="51"/>
      <c r="W7474" s="51"/>
      <c r="X7474" s="44"/>
      <c r="AF7474" s="52"/>
      <c r="AM7474" s="7"/>
      <c r="AN7474" s="7"/>
      <c r="AO7474" s="53"/>
      <c r="AP7474" s="54"/>
      <c r="AQ7474" s="54"/>
      <c r="AR7474" s="7"/>
      <c r="AS7474" s="54"/>
      <c r="AT7474" s="53"/>
      <c r="AU7474" s="7"/>
      <c r="AV7474" s="7"/>
      <c r="AW7474" s="55"/>
      <c r="AX7474" s="56"/>
      <c r="AY7474" s="55"/>
      <c r="AZ7474" s="55"/>
      <c r="BA7474" s="55"/>
      <c r="BB7474" s="11"/>
      <c r="BC7474" s="12"/>
      <c r="BD7474" s="12"/>
      <c r="BE7474" s="12"/>
      <c r="BF7474" s="12"/>
      <c r="BG7474" s="12"/>
      <c r="BH7474" s="12"/>
      <c r="BI7474" s="12"/>
      <c r="BJ7474" s="12"/>
      <c r="BK7474" s="12"/>
    </row>
    <row r="7475" spans="1:63" s="5" customFormat="1">
      <c r="A7475" s="13"/>
      <c r="B7475" s="13"/>
      <c r="C7475" s="45"/>
      <c r="E7475" s="46"/>
      <c r="F7475" s="47"/>
      <c r="G7475" s="48"/>
      <c r="H7475" s="49"/>
      <c r="I7475" s="49"/>
      <c r="J7475" s="49"/>
      <c r="K7475" s="50"/>
      <c r="L7475" s="50"/>
      <c r="M7475" s="50"/>
      <c r="N7475" s="50"/>
      <c r="O7475" s="50"/>
      <c r="P7475" s="50"/>
      <c r="Q7475" s="50"/>
      <c r="R7475" s="51"/>
      <c r="S7475" s="51"/>
      <c r="T7475" s="51"/>
      <c r="U7475" s="51"/>
      <c r="V7475" s="51"/>
      <c r="W7475" s="51"/>
      <c r="X7475" s="44"/>
      <c r="AF7475" s="52"/>
      <c r="AM7475" s="7"/>
      <c r="AN7475" s="7"/>
      <c r="AO7475" s="53"/>
      <c r="AP7475" s="54"/>
      <c r="AQ7475" s="54"/>
      <c r="AR7475" s="7"/>
      <c r="AS7475" s="54"/>
      <c r="AT7475" s="53"/>
      <c r="AU7475" s="7"/>
      <c r="AV7475" s="7"/>
      <c r="AW7475" s="55"/>
      <c r="AX7475" s="56"/>
      <c r="AY7475" s="55"/>
      <c r="AZ7475" s="55"/>
      <c r="BA7475" s="55"/>
      <c r="BB7475" s="11"/>
      <c r="BC7475" s="12"/>
      <c r="BD7475" s="12"/>
      <c r="BE7475" s="12"/>
      <c r="BF7475" s="12"/>
      <c r="BG7475" s="12"/>
      <c r="BH7475" s="12"/>
      <c r="BI7475" s="12"/>
      <c r="BJ7475" s="12"/>
      <c r="BK7475" s="12"/>
    </row>
    <row r="7476" spans="1:63" s="5" customFormat="1">
      <c r="A7476" s="13"/>
      <c r="B7476" s="13"/>
      <c r="C7476" s="45"/>
      <c r="E7476" s="46"/>
      <c r="F7476" s="47"/>
      <c r="G7476" s="48"/>
      <c r="H7476" s="49"/>
      <c r="I7476" s="49"/>
      <c r="J7476" s="49"/>
      <c r="K7476" s="50"/>
      <c r="L7476" s="50"/>
      <c r="M7476" s="50"/>
      <c r="N7476" s="50"/>
      <c r="O7476" s="50"/>
      <c r="P7476" s="50"/>
      <c r="Q7476" s="50"/>
      <c r="R7476" s="51"/>
      <c r="S7476" s="51"/>
      <c r="T7476" s="51"/>
      <c r="U7476" s="51"/>
      <c r="V7476" s="51"/>
      <c r="W7476" s="51"/>
      <c r="X7476" s="44"/>
      <c r="AF7476" s="52"/>
      <c r="AM7476" s="7"/>
      <c r="AN7476" s="7"/>
      <c r="AO7476" s="53"/>
      <c r="AP7476" s="54"/>
      <c r="AQ7476" s="54"/>
      <c r="AR7476" s="7"/>
      <c r="AS7476" s="54"/>
      <c r="AT7476" s="53"/>
      <c r="AU7476" s="7"/>
      <c r="AV7476" s="7"/>
      <c r="AW7476" s="55"/>
      <c r="AX7476" s="56"/>
      <c r="AY7476" s="55"/>
      <c r="AZ7476" s="55"/>
      <c r="BA7476" s="55"/>
      <c r="BB7476" s="11"/>
      <c r="BC7476" s="12"/>
      <c r="BD7476" s="12"/>
      <c r="BE7476" s="12"/>
      <c r="BF7476" s="12"/>
      <c r="BG7476" s="12"/>
      <c r="BH7476" s="12"/>
      <c r="BI7476" s="12"/>
      <c r="BJ7476" s="12"/>
      <c r="BK7476" s="12"/>
    </row>
    <row r="7477" spans="1:63" s="5" customFormat="1">
      <c r="A7477" s="13"/>
      <c r="B7477" s="13"/>
      <c r="C7477" s="45"/>
      <c r="E7477" s="46"/>
      <c r="F7477" s="47"/>
      <c r="G7477" s="48"/>
      <c r="H7477" s="49"/>
      <c r="I7477" s="49"/>
      <c r="J7477" s="49"/>
      <c r="K7477" s="50"/>
      <c r="L7477" s="50"/>
      <c r="M7477" s="50"/>
      <c r="N7477" s="50"/>
      <c r="O7477" s="50"/>
      <c r="P7477" s="50"/>
      <c r="Q7477" s="50"/>
      <c r="R7477" s="51"/>
      <c r="S7477" s="51"/>
      <c r="T7477" s="51"/>
      <c r="U7477" s="51"/>
      <c r="V7477" s="51"/>
      <c r="W7477" s="51"/>
      <c r="X7477" s="44"/>
      <c r="AF7477" s="52"/>
      <c r="AM7477" s="7"/>
      <c r="AN7477" s="7"/>
      <c r="AO7477" s="53"/>
      <c r="AP7477" s="54"/>
      <c r="AQ7477" s="54"/>
      <c r="AR7477" s="7"/>
      <c r="AS7477" s="54"/>
      <c r="AT7477" s="53"/>
      <c r="AU7477" s="7"/>
      <c r="AV7477" s="7"/>
      <c r="AW7477" s="55"/>
      <c r="AX7477" s="56"/>
      <c r="AY7477" s="55"/>
      <c r="AZ7477" s="55"/>
      <c r="BA7477" s="55"/>
      <c r="BB7477" s="11"/>
      <c r="BC7477" s="12"/>
      <c r="BD7477" s="12"/>
      <c r="BE7477" s="12"/>
      <c r="BF7477" s="12"/>
      <c r="BG7477" s="12"/>
      <c r="BH7477" s="12"/>
      <c r="BI7477" s="12"/>
      <c r="BJ7477" s="12"/>
      <c r="BK7477" s="12"/>
    </row>
    <row r="7478" spans="1:63" s="5" customFormat="1">
      <c r="A7478" s="13"/>
      <c r="B7478" s="13"/>
      <c r="C7478" s="45"/>
      <c r="E7478" s="46"/>
      <c r="F7478" s="47"/>
      <c r="G7478" s="48"/>
      <c r="H7478" s="49"/>
      <c r="I7478" s="49"/>
      <c r="J7478" s="49"/>
      <c r="K7478" s="50"/>
      <c r="L7478" s="50"/>
      <c r="M7478" s="50"/>
      <c r="N7478" s="50"/>
      <c r="O7478" s="50"/>
      <c r="P7478" s="50"/>
      <c r="Q7478" s="50"/>
      <c r="R7478" s="51"/>
      <c r="S7478" s="51"/>
      <c r="T7478" s="51"/>
      <c r="U7478" s="51"/>
      <c r="V7478" s="51"/>
      <c r="W7478" s="51"/>
      <c r="X7478" s="44"/>
      <c r="AF7478" s="52"/>
      <c r="AM7478" s="7"/>
      <c r="AN7478" s="7"/>
      <c r="AO7478" s="53"/>
      <c r="AP7478" s="54"/>
      <c r="AQ7478" s="54"/>
      <c r="AR7478" s="7"/>
      <c r="AS7478" s="54"/>
      <c r="AT7478" s="53"/>
      <c r="AU7478" s="7"/>
      <c r="AV7478" s="7"/>
      <c r="AW7478" s="55"/>
      <c r="AX7478" s="56"/>
      <c r="AY7478" s="55"/>
      <c r="AZ7478" s="55"/>
      <c r="BA7478" s="55"/>
      <c r="BB7478" s="11"/>
      <c r="BC7478" s="12"/>
      <c r="BD7478" s="12"/>
      <c r="BE7478" s="12"/>
      <c r="BF7478" s="12"/>
      <c r="BG7478" s="12"/>
      <c r="BH7478" s="12"/>
      <c r="BI7478" s="12"/>
      <c r="BJ7478" s="12"/>
      <c r="BK7478" s="12"/>
    </row>
    <row r="7479" spans="1:63" s="5" customFormat="1">
      <c r="A7479" s="13"/>
      <c r="B7479" s="13"/>
      <c r="C7479" s="45"/>
      <c r="E7479" s="46"/>
      <c r="F7479" s="47"/>
      <c r="G7479" s="48"/>
      <c r="H7479" s="49"/>
      <c r="I7479" s="49"/>
      <c r="J7479" s="49"/>
      <c r="K7479" s="50"/>
      <c r="L7479" s="50"/>
      <c r="M7479" s="50"/>
      <c r="N7479" s="50"/>
      <c r="O7479" s="50"/>
      <c r="P7479" s="50"/>
      <c r="Q7479" s="50"/>
      <c r="R7479" s="51"/>
      <c r="S7479" s="51"/>
      <c r="T7479" s="51"/>
      <c r="U7479" s="51"/>
      <c r="V7479" s="51"/>
      <c r="W7479" s="51"/>
      <c r="X7479" s="44"/>
      <c r="AF7479" s="52"/>
      <c r="AM7479" s="7"/>
      <c r="AN7479" s="7"/>
      <c r="AO7479" s="53"/>
      <c r="AP7479" s="54"/>
      <c r="AQ7479" s="54"/>
      <c r="AR7479" s="7"/>
      <c r="AS7479" s="54"/>
      <c r="AT7479" s="53"/>
      <c r="AU7479" s="7"/>
      <c r="AV7479" s="7"/>
      <c r="AW7479" s="55"/>
      <c r="AX7479" s="56"/>
      <c r="AY7479" s="55"/>
      <c r="AZ7479" s="55"/>
      <c r="BA7479" s="55"/>
      <c r="BB7479" s="11"/>
      <c r="BC7479" s="12"/>
      <c r="BD7479" s="12"/>
      <c r="BE7479" s="12"/>
      <c r="BF7479" s="12"/>
      <c r="BG7479" s="12"/>
      <c r="BH7479" s="12"/>
      <c r="BI7479" s="12"/>
      <c r="BJ7479" s="12"/>
      <c r="BK7479" s="12"/>
    </row>
    <row r="7480" spans="1:63" s="5" customFormat="1">
      <c r="A7480" s="13"/>
      <c r="B7480" s="13"/>
      <c r="C7480" s="45"/>
      <c r="E7480" s="46"/>
      <c r="F7480" s="47"/>
      <c r="G7480" s="48"/>
      <c r="H7480" s="49"/>
      <c r="I7480" s="49"/>
      <c r="J7480" s="49"/>
      <c r="K7480" s="50"/>
      <c r="L7480" s="50"/>
      <c r="M7480" s="50"/>
      <c r="N7480" s="50"/>
      <c r="O7480" s="50"/>
      <c r="P7480" s="50"/>
      <c r="Q7480" s="50"/>
      <c r="R7480" s="51"/>
      <c r="S7480" s="51"/>
      <c r="T7480" s="51"/>
      <c r="U7480" s="51"/>
      <c r="V7480" s="51"/>
      <c r="W7480" s="51"/>
      <c r="X7480" s="44"/>
      <c r="AF7480" s="52"/>
      <c r="AM7480" s="7"/>
      <c r="AN7480" s="7"/>
      <c r="AO7480" s="53"/>
      <c r="AP7480" s="54"/>
      <c r="AQ7480" s="54"/>
      <c r="AR7480" s="7"/>
      <c r="AS7480" s="54"/>
      <c r="AT7480" s="53"/>
      <c r="AU7480" s="7"/>
      <c r="AV7480" s="7"/>
      <c r="AW7480" s="55"/>
      <c r="AX7480" s="56"/>
      <c r="AY7480" s="55"/>
      <c r="AZ7480" s="55"/>
      <c r="BA7480" s="55"/>
      <c r="BB7480" s="11"/>
      <c r="BC7480" s="12"/>
      <c r="BD7480" s="12"/>
      <c r="BE7480" s="12"/>
      <c r="BF7480" s="12"/>
      <c r="BG7480" s="12"/>
      <c r="BH7480" s="12"/>
      <c r="BI7480" s="12"/>
      <c r="BJ7480" s="12"/>
      <c r="BK7480" s="12"/>
    </row>
    <row r="7481" spans="1:63" s="5" customFormat="1">
      <c r="A7481" s="13"/>
      <c r="B7481" s="13"/>
      <c r="C7481" s="45"/>
      <c r="E7481" s="46"/>
      <c r="F7481" s="47"/>
      <c r="G7481" s="48"/>
      <c r="H7481" s="49"/>
      <c r="I7481" s="49"/>
      <c r="J7481" s="49"/>
      <c r="K7481" s="50"/>
      <c r="L7481" s="50"/>
      <c r="M7481" s="50"/>
      <c r="N7481" s="50"/>
      <c r="O7481" s="50"/>
      <c r="P7481" s="50"/>
      <c r="Q7481" s="50"/>
      <c r="R7481" s="51"/>
      <c r="S7481" s="51"/>
      <c r="T7481" s="51"/>
      <c r="U7481" s="51"/>
      <c r="V7481" s="51"/>
      <c r="W7481" s="51"/>
      <c r="X7481" s="44"/>
      <c r="AF7481" s="52"/>
      <c r="AM7481" s="7"/>
      <c r="AN7481" s="7"/>
      <c r="AO7481" s="53"/>
      <c r="AP7481" s="54"/>
      <c r="AQ7481" s="54"/>
      <c r="AR7481" s="7"/>
      <c r="AS7481" s="54"/>
      <c r="AT7481" s="53"/>
      <c r="AU7481" s="7"/>
      <c r="AV7481" s="7"/>
      <c r="AW7481" s="55"/>
      <c r="AX7481" s="56"/>
      <c r="AY7481" s="55"/>
      <c r="AZ7481" s="55"/>
      <c r="BA7481" s="55"/>
      <c r="BB7481" s="11"/>
      <c r="BC7481" s="12"/>
      <c r="BD7481" s="12"/>
      <c r="BE7481" s="12"/>
      <c r="BF7481" s="12"/>
      <c r="BG7481" s="12"/>
      <c r="BH7481" s="12"/>
      <c r="BI7481" s="12"/>
      <c r="BJ7481" s="12"/>
      <c r="BK7481" s="12"/>
    </row>
    <row r="7482" spans="1:63" s="5" customFormat="1">
      <c r="A7482" s="13"/>
      <c r="B7482" s="13"/>
      <c r="C7482" s="45"/>
      <c r="E7482" s="46"/>
      <c r="F7482" s="47"/>
      <c r="G7482" s="48"/>
      <c r="H7482" s="49"/>
      <c r="I7482" s="49"/>
      <c r="J7482" s="49"/>
      <c r="K7482" s="50"/>
      <c r="L7482" s="50"/>
      <c r="M7482" s="50"/>
      <c r="N7482" s="50"/>
      <c r="O7482" s="50"/>
      <c r="P7482" s="50"/>
      <c r="Q7482" s="50"/>
      <c r="R7482" s="51"/>
      <c r="S7482" s="51"/>
      <c r="T7482" s="51"/>
      <c r="U7482" s="51"/>
      <c r="V7482" s="51"/>
      <c r="W7482" s="51"/>
      <c r="X7482" s="44"/>
      <c r="AF7482" s="52"/>
      <c r="AM7482" s="7"/>
      <c r="AN7482" s="7"/>
      <c r="AO7482" s="53"/>
      <c r="AP7482" s="54"/>
      <c r="AQ7482" s="54"/>
      <c r="AR7482" s="7"/>
      <c r="AS7482" s="54"/>
      <c r="AT7482" s="53"/>
      <c r="AU7482" s="7"/>
      <c r="AV7482" s="7"/>
      <c r="AW7482" s="55"/>
      <c r="AX7482" s="56"/>
      <c r="AY7482" s="55"/>
      <c r="AZ7482" s="55"/>
      <c r="BA7482" s="55"/>
      <c r="BB7482" s="11"/>
      <c r="BC7482" s="12"/>
      <c r="BD7482" s="12"/>
      <c r="BE7482" s="12"/>
      <c r="BF7482" s="12"/>
      <c r="BG7482" s="12"/>
      <c r="BH7482" s="12"/>
      <c r="BI7482" s="12"/>
      <c r="BJ7482" s="12"/>
      <c r="BK7482" s="12"/>
    </row>
    <row r="7483" spans="1:63" s="5" customFormat="1">
      <c r="A7483" s="13"/>
      <c r="B7483" s="13"/>
      <c r="C7483" s="45"/>
      <c r="E7483" s="46"/>
      <c r="F7483" s="47"/>
      <c r="G7483" s="48"/>
      <c r="H7483" s="49"/>
      <c r="I7483" s="49"/>
      <c r="J7483" s="49"/>
      <c r="K7483" s="50"/>
      <c r="L7483" s="50"/>
      <c r="M7483" s="50"/>
      <c r="N7483" s="50"/>
      <c r="O7483" s="50"/>
      <c r="P7483" s="50"/>
      <c r="Q7483" s="50"/>
      <c r="R7483" s="51"/>
      <c r="S7483" s="51"/>
      <c r="T7483" s="51"/>
      <c r="U7483" s="51"/>
      <c r="V7483" s="51"/>
      <c r="W7483" s="51"/>
      <c r="X7483" s="44"/>
      <c r="AF7483" s="52"/>
      <c r="AM7483" s="7"/>
      <c r="AN7483" s="7"/>
      <c r="AO7483" s="53"/>
      <c r="AP7483" s="54"/>
      <c r="AQ7483" s="54"/>
      <c r="AR7483" s="7"/>
      <c r="AS7483" s="54"/>
      <c r="AT7483" s="53"/>
      <c r="AU7483" s="7"/>
      <c r="AV7483" s="7"/>
      <c r="AW7483" s="55"/>
      <c r="AX7483" s="56"/>
      <c r="AY7483" s="55"/>
      <c r="AZ7483" s="55"/>
      <c r="BA7483" s="55"/>
      <c r="BB7483" s="11"/>
      <c r="BC7483" s="12"/>
      <c r="BD7483" s="12"/>
      <c r="BE7483" s="12"/>
      <c r="BF7483" s="12"/>
      <c r="BG7483" s="12"/>
      <c r="BH7483" s="12"/>
      <c r="BI7483" s="12"/>
      <c r="BJ7483" s="12"/>
      <c r="BK7483" s="12"/>
    </row>
    <row r="7484" spans="1:63" s="5" customFormat="1">
      <c r="A7484" s="13"/>
      <c r="B7484" s="13"/>
      <c r="C7484" s="45"/>
      <c r="E7484" s="46"/>
      <c r="F7484" s="47"/>
      <c r="G7484" s="48"/>
      <c r="H7484" s="49"/>
      <c r="I7484" s="49"/>
      <c r="J7484" s="49"/>
      <c r="K7484" s="50"/>
      <c r="L7484" s="50"/>
      <c r="M7484" s="50"/>
      <c r="N7484" s="50"/>
      <c r="O7484" s="50"/>
      <c r="P7484" s="50"/>
      <c r="Q7484" s="50"/>
      <c r="R7484" s="51"/>
      <c r="S7484" s="51"/>
      <c r="T7484" s="51"/>
      <c r="U7484" s="51"/>
      <c r="V7484" s="51"/>
      <c r="W7484" s="51"/>
      <c r="X7484" s="44"/>
      <c r="AF7484" s="52"/>
      <c r="AM7484" s="7"/>
      <c r="AN7484" s="7"/>
      <c r="AO7484" s="53"/>
      <c r="AP7484" s="54"/>
      <c r="AQ7484" s="54"/>
      <c r="AR7484" s="7"/>
      <c r="AS7484" s="54"/>
      <c r="AT7484" s="53"/>
      <c r="AU7484" s="7"/>
      <c r="AV7484" s="7"/>
      <c r="AW7484" s="55"/>
      <c r="AX7484" s="56"/>
      <c r="AY7484" s="55"/>
      <c r="AZ7484" s="55"/>
      <c r="BA7484" s="55"/>
      <c r="BB7484" s="11"/>
      <c r="BC7484" s="12"/>
      <c r="BD7484" s="12"/>
      <c r="BE7484" s="12"/>
      <c r="BF7484" s="12"/>
      <c r="BG7484" s="12"/>
      <c r="BH7484" s="12"/>
      <c r="BI7484" s="12"/>
      <c r="BJ7484" s="12"/>
      <c r="BK7484" s="12"/>
    </row>
    <row r="7485" spans="1:63" s="5" customFormat="1">
      <c r="A7485" s="13"/>
      <c r="B7485" s="13"/>
      <c r="C7485" s="45"/>
      <c r="E7485" s="46"/>
      <c r="F7485" s="47"/>
      <c r="G7485" s="48"/>
      <c r="H7485" s="49"/>
      <c r="I7485" s="49"/>
      <c r="J7485" s="49"/>
      <c r="K7485" s="50"/>
      <c r="L7485" s="50"/>
      <c r="M7485" s="50"/>
      <c r="N7485" s="50"/>
      <c r="O7485" s="50"/>
      <c r="P7485" s="50"/>
      <c r="Q7485" s="50"/>
      <c r="R7485" s="51"/>
      <c r="S7485" s="51"/>
      <c r="T7485" s="51"/>
      <c r="U7485" s="51"/>
      <c r="V7485" s="51"/>
      <c r="W7485" s="51"/>
      <c r="X7485" s="44"/>
      <c r="AF7485" s="52"/>
      <c r="AM7485" s="7"/>
      <c r="AN7485" s="7"/>
      <c r="AO7485" s="53"/>
      <c r="AP7485" s="54"/>
      <c r="AQ7485" s="54"/>
      <c r="AR7485" s="7"/>
      <c r="AS7485" s="54"/>
      <c r="AT7485" s="53"/>
      <c r="AU7485" s="7"/>
      <c r="AV7485" s="7"/>
      <c r="AW7485" s="55"/>
      <c r="AX7485" s="56"/>
      <c r="AY7485" s="55"/>
      <c r="AZ7485" s="55"/>
      <c r="BA7485" s="55"/>
      <c r="BB7485" s="11"/>
      <c r="BC7485" s="12"/>
      <c r="BD7485" s="12"/>
      <c r="BE7485" s="12"/>
      <c r="BF7485" s="12"/>
      <c r="BG7485" s="12"/>
      <c r="BH7485" s="12"/>
      <c r="BI7485" s="12"/>
      <c r="BJ7485" s="12"/>
      <c r="BK7485" s="12"/>
    </row>
    <row r="7486" spans="1:63" s="5" customFormat="1">
      <c r="A7486" s="13"/>
      <c r="B7486" s="13"/>
      <c r="C7486" s="45"/>
      <c r="E7486" s="46"/>
      <c r="F7486" s="47"/>
      <c r="G7486" s="48"/>
      <c r="H7486" s="49"/>
      <c r="I7486" s="49"/>
      <c r="J7486" s="49"/>
      <c r="K7486" s="50"/>
      <c r="L7486" s="50"/>
      <c r="M7486" s="50"/>
      <c r="N7486" s="50"/>
      <c r="O7486" s="50"/>
      <c r="P7486" s="50"/>
      <c r="Q7486" s="50"/>
      <c r="R7486" s="51"/>
      <c r="S7486" s="51"/>
      <c r="T7486" s="51"/>
      <c r="U7486" s="51"/>
      <c r="V7486" s="51"/>
      <c r="W7486" s="51"/>
      <c r="X7486" s="44"/>
      <c r="AF7486" s="52"/>
      <c r="AM7486" s="7"/>
      <c r="AN7486" s="7"/>
      <c r="AO7486" s="53"/>
      <c r="AP7486" s="54"/>
      <c r="AQ7486" s="54"/>
      <c r="AR7486" s="7"/>
      <c r="AS7486" s="54"/>
      <c r="AT7486" s="53"/>
      <c r="AU7486" s="7"/>
      <c r="AV7486" s="7"/>
      <c r="AW7486" s="55"/>
      <c r="AX7486" s="56"/>
      <c r="AY7486" s="55"/>
      <c r="AZ7486" s="55"/>
      <c r="BA7486" s="55"/>
      <c r="BB7486" s="11"/>
      <c r="BC7486" s="12"/>
      <c r="BD7486" s="12"/>
      <c r="BE7486" s="12"/>
      <c r="BF7486" s="12"/>
      <c r="BG7486" s="12"/>
      <c r="BH7486" s="12"/>
      <c r="BI7486" s="12"/>
      <c r="BJ7486" s="12"/>
      <c r="BK7486" s="12"/>
    </row>
    <row r="7487" spans="1:63" s="5" customFormat="1">
      <c r="A7487" s="13"/>
      <c r="B7487" s="13"/>
      <c r="C7487" s="45"/>
      <c r="E7487" s="46"/>
      <c r="F7487" s="47"/>
      <c r="G7487" s="48"/>
      <c r="H7487" s="49"/>
      <c r="I7487" s="49"/>
      <c r="J7487" s="49"/>
      <c r="K7487" s="50"/>
      <c r="L7487" s="50"/>
      <c r="M7487" s="50"/>
      <c r="N7487" s="50"/>
      <c r="O7487" s="50"/>
      <c r="P7487" s="50"/>
      <c r="Q7487" s="50"/>
      <c r="R7487" s="51"/>
      <c r="S7487" s="51"/>
      <c r="T7487" s="51"/>
      <c r="U7487" s="51"/>
      <c r="V7487" s="51"/>
      <c r="W7487" s="51"/>
      <c r="X7487" s="44"/>
      <c r="AF7487" s="52"/>
      <c r="AM7487" s="7"/>
      <c r="AN7487" s="7"/>
      <c r="AO7487" s="53"/>
      <c r="AP7487" s="54"/>
      <c r="AQ7487" s="54"/>
      <c r="AR7487" s="7"/>
      <c r="AS7487" s="54"/>
      <c r="AT7487" s="53"/>
      <c r="AU7487" s="7"/>
      <c r="AV7487" s="7"/>
      <c r="AW7487" s="55"/>
      <c r="AX7487" s="56"/>
      <c r="AY7487" s="55"/>
      <c r="AZ7487" s="55"/>
      <c r="BA7487" s="55"/>
      <c r="BB7487" s="11"/>
      <c r="BC7487" s="12"/>
      <c r="BD7487" s="12"/>
      <c r="BE7487" s="12"/>
      <c r="BF7487" s="12"/>
      <c r="BG7487" s="12"/>
      <c r="BH7487" s="12"/>
      <c r="BI7487" s="12"/>
      <c r="BJ7487" s="12"/>
      <c r="BK7487" s="12"/>
    </row>
    <row r="7488" spans="1:63" s="5" customFormat="1">
      <c r="A7488" s="13"/>
      <c r="B7488" s="13"/>
      <c r="C7488" s="45"/>
      <c r="E7488" s="46"/>
      <c r="F7488" s="47"/>
      <c r="G7488" s="48"/>
      <c r="H7488" s="49"/>
      <c r="I7488" s="49"/>
      <c r="J7488" s="49"/>
      <c r="K7488" s="50"/>
      <c r="L7488" s="50"/>
      <c r="M7488" s="50"/>
      <c r="N7488" s="50"/>
      <c r="O7488" s="50"/>
      <c r="P7488" s="50"/>
      <c r="Q7488" s="50"/>
      <c r="R7488" s="51"/>
      <c r="S7488" s="51"/>
      <c r="T7488" s="51"/>
      <c r="U7488" s="51"/>
      <c r="V7488" s="51"/>
      <c r="W7488" s="51"/>
      <c r="X7488" s="44"/>
      <c r="AF7488" s="52"/>
      <c r="AM7488" s="7"/>
      <c r="AN7488" s="7"/>
      <c r="AO7488" s="53"/>
      <c r="AP7488" s="54"/>
      <c r="AQ7488" s="54"/>
      <c r="AR7488" s="7"/>
      <c r="AS7488" s="54"/>
      <c r="AT7488" s="53"/>
      <c r="AU7488" s="7"/>
      <c r="AV7488" s="7"/>
      <c r="AW7488" s="55"/>
      <c r="AX7488" s="56"/>
      <c r="AY7488" s="55"/>
      <c r="AZ7488" s="55"/>
      <c r="BA7488" s="55"/>
      <c r="BB7488" s="11"/>
      <c r="BC7488" s="12"/>
      <c r="BD7488" s="12"/>
      <c r="BE7488" s="12"/>
      <c r="BF7488" s="12"/>
      <c r="BG7488" s="12"/>
      <c r="BH7488" s="12"/>
      <c r="BI7488" s="12"/>
      <c r="BJ7488" s="12"/>
      <c r="BK7488" s="12"/>
    </row>
    <row r="7489" spans="1:63" s="5" customFormat="1">
      <c r="A7489" s="13"/>
      <c r="B7489" s="13"/>
      <c r="C7489" s="45"/>
      <c r="E7489" s="46"/>
      <c r="F7489" s="47"/>
      <c r="G7489" s="48"/>
      <c r="H7489" s="49"/>
      <c r="I7489" s="49"/>
      <c r="J7489" s="49"/>
      <c r="K7489" s="50"/>
      <c r="L7489" s="50"/>
      <c r="M7489" s="50"/>
      <c r="N7489" s="50"/>
      <c r="O7489" s="50"/>
      <c r="P7489" s="50"/>
      <c r="Q7489" s="50"/>
      <c r="R7489" s="51"/>
      <c r="S7489" s="51"/>
      <c r="T7489" s="51"/>
      <c r="U7489" s="51"/>
      <c r="V7489" s="51"/>
      <c r="W7489" s="51"/>
      <c r="X7489" s="44"/>
      <c r="AF7489" s="52"/>
      <c r="AM7489" s="7"/>
      <c r="AN7489" s="7"/>
      <c r="AO7489" s="53"/>
      <c r="AP7489" s="54"/>
      <c r="AQ7489" s="54"/>
      <c r="AR7489" s="7"/>
      <c r="AS7489" s="54"/>
      <c r="AT7489" s="53"/>
      <c r="AU7489" s="7"/>
      <c r="AV7489" s="7"/>
      <c r="AW7489" s="55"/>
      <c r="AX7489" s="56"/>
      <c r="AY7489" s="55"/>
      <c r="AZ7489" s="55"/>
      <c r="BA7489" s="55"/>
      <c r="BB7489" s="11"/>
      <c r="BC7489" s="12"/>
      <c r="BD7489" s="12"/>
      <c r="BE7489" s="12"/>
      <c r="BF7489" s="12"/>
      <c r="BG7489" s="12"/>
      <c r="BH7489" s="12"/>
      <c r="BI7489" s="12"/>
      <c r="BJ7489" s="12"/>
      <c r="BK7489" s="12"/>
    </row>
    <row r="7490" spans="1:63" s="5" customFormat="1">
      <c r="A7490" s="13"/>
      <c r="B7490" s="13"/>
      <c r="C7490" s="45"/>
      <c r="E7490" s="46"/>
      <c r="F7490" s="47"/>
      <c r="G7490" s="48"/>
      <c r="H7490" s="49"/>
      <c r="I7490" s="49"/>
      <c r="J7490" s="49"/>
      <c r="K7490" s="50"/>
      <c r="L7490" s="50"/>
      <c r="M7490" s="50"/>
      <c r="N7490" s="50"/>
      <c r="O7490" s="50"/>
      <c r="P7490" s="50"/>
      <c r="Q7490" s="50"/>
      <c r="R7490" s="51"/>
      <c r="S7490" s="51"/>
      <c r="T7490" s="51"/>
      <c r="U7490" s="51"/>
      <c r="V7490" s="51"/>
      <c r="W7490" s="51"/>
      <c r="X7490" s="44"/>
      <c r="AF7490" s="52"/>
      <c r="AM7490" s="7"/>
      <c r="AN7490" s="7"/>
      <c r="AO7490" s="53"/>
      <c r="AP7490" s="54"/>
      <c r="AQ7490" s="54"/>
      <c r="AR7490" s="7"/>
      <c r="AS7490" s="54"/>
      <c r="AT7490" s="53"/>
      <c r="AU7490" s="7"/>
      <c r="AV7490" s="7"/>
      <c r="AW7490" s="55"/>
      <c r="AX7490" s="56"/>
      <c r="AY7490" s="55"/>
      <c r="AZ7490" s="55"/>
      <c r="BA7490" s="55"/>
      <c r="BB7490" s="11"/>
      <c r="BC7490" s="12"/>
      <c r="BD7490" s="12"/>
      <c r="BE7490" s="12"/>
      <c r="BF7490" s="12"/>
      <c r="BG7490" s="12"/>
      <c r="BH7490" s="12"/>
      <c r="BI7490" s="12"/>
      <c r="BJ7490" s="12"/>
      <c r="BK7490" s="12"/>
    </row>
    <row r="7491" spans="1:63" s="5" customFormat="1">
      <c r="A7491" s="13"/>
      <c r="B7491" s="13"/>
      <c r="C7491" s="45"/>
      <c r="E7491" s="46"/>
      <c r="F7491" s="47"/>
      <c r="G7491" s="48"/>
      <c r="H7491" s="49"/>
      <c r="I7491" s="49"/>
      <c r="J7491" s="49"/>
      <c r="K7491" s="50"/>
      <c r="L7491" s="50"/>
      <c r="M7491" s="50"/>
      <c r="N7491" s="50"/>
      <c r="O7491" s="50"/>
      <c r="P7491" s="50"/>
      <c r="Q7491" s="50"/>
      <c r="R7491" s="51"/>
      <c r="S7491" s="51"/>
      <c r="T7491" s="51"/>
      <c r="U7491" s="51"/>
      <c r="V7491" s="51"/>
      <c r="W7491" s="51"/>
      <c r="X7491" s="44"/>
      <c r="AF7491" s="52"/>
      <c r="AM7491" s="7"/>
      <c r="AN7491" s="7"/>
      <c r="AO7491" s="53"/>
      <c r="AP7491" s="54"/>
      <c r="AQ7491" s="54"/>
      <c r="AR7491" s="7"/>
      <c r="AS7491" s="54"/>
      <c r="AT7491" s="53"/>
      <c r="AU7491" s="7"/>
      <c r="AV7491" s="7"/>
      <c r="AW7491" s="55"/>
      <c r="AX7491" s="56"/>
      <c r="AY7491" s="55"/>
      <c r="AZ7491" s="55"/>
      <c r="BA7491" s="55"/>
      <c r="BB7491" s="11"/>
      <c r="BC7491" s="12"/>
      <c r="BD7491" s="12"/>
      <c r="BE7491" s="12"/>
      <c r="BF7491" s="12"/>
      <c r="BG7491" s="12"/>
      <c r="BH7491" s="12"/>
      <c r="BI7491" s="12"/>
      <c r="BJ7491" s="12"/>
      <c r="BK7491" s="12"/>
    </row>
    <row r="7492" spans="1:63" s="5" customFormat="1">
      <c r="A7492" s="13"/>
      <c r="B7492" s="13"/>
      <c r="C7492" s="45"/>
      <c r="E7492" s="46"/>
      <c r="F7492" s="47"/>
      <c r="G7492" s="48"/>
      <c r="H7492" s="49"/>
      <c r="I7492" s="49"/>
      <c r="J7492" s="49"/>
      <c r="K7492" s="50"/>
      <c r="L7492" s="50"/>
      <c r="M7492" s="50"/>
      <c r="N7492" s="50"/>
      <c r="O7492" s="50"/>
      <c r="P7492" s="50"/>
      <c r="Q7492" s="50"/>
      <c r="R7492" s="51"/>
      <c r="S7492" s="51"/>
      <c r="T7492" s="51"/>
      <c r="U7492" s="51"/>
      <c r="V7492" s="51"/>
      <c r="W7492" s="51"/>
      <c r="X7492" s="44"/>
      <c r="AF7492" s="52"/>
      <c r="AM7492" s="7"/>
      <c r="AN7492" s="7"/>
      <c r="AO7492" s="53"/>
      <c r="AP7492" s="54"/>
      <c r="AQ7492" s="54"/>
      <c r="AR7492" s="7"/>
      <c r="AS7492" s="54"/>
      <c r="AT7492" s="53"/>
      <c r="AU7492" s="7"/>
      <c r="AV7492" s="7"/>
      <c r="AW7492" s="55"/>
      <c r="AX7492" s="56"/>
      <c r="AY7492" s="55"/>
      <c r="AZ7492" s="55"/>
      <c r="BA7492" s="55"/>
      <c r="BB7492" s="11"/>
      <c r="BC7492" s="12"/>
      <c r="BD7492" s="12"/>
      <c r="BE7492" s="12"/>
      <c r="BF7492" s="12"/>
      <c r="BG7492" s="12"/>
      <c r="BH7492" s="12"/>
      <c r="BI7492" s="12"/>
      <c r="BJ7492" s="12"/>
      <c r="BK7492" s="12"/>
    </row>
    <row r="7493" spans="1:63" s="5" customFormat="1">
      <c r="A7493" s="13"/>
      <c r="B7493" s="13"/>
      <c r="C7493" s="45"/>
      <c r="E7493" s="46"/>
      <c r="F7493" s="47"/>
      <c r="G7493" s="48"/>
      <c r="H7493" s="49"/>
      <c r="I7493" s="49"/>
      <c r="J7493" s="49"/>
      <c r="K7493" s="50"/>
      <c r="L7493" s="50"/>
      <c r="M7493" s="50"/>
      <c r="N7493" s="50"/>
      <c r="O7493" s="50"/>
      <c r="P7493" s="50"/>
      <c r="Q7493" s="50"/>
      <c r="R7493" s="51"/>
      <c r="S7493" s="51"/>
      <c r="T7493" s="51"/>
      <c r="U7493" s="51"/>
      <c r="V7493" s="51"/>
      <c r="W7493" s="51"/>
      <c r="X7493" s="44"/>
      <c r="AF7493" s="52"/>
      <c r="AM7493" s="7"/>
      <c r="AN7493" s="7"/>
      <c r="AO7493" s="53"/>
      <c r="AP7493" s="54"/>
      <c r="AQ7493" s="54"/>
      <c r="AR7493" s="7"/>
      <c r="AS7493" s="54"/>
      <c r="AT7493" s="53"/>
      <c r="AU7493" s="7"/>
      <c r="AV7493" s="7"/>
      <c r="AW7493" s="55"/>
      <c r="AX7493" s="56"/>
      <c r="AY7493" s="55"/>
      <c r="AZ7493" s="55"/>
      <c r="BA7493" s="55"/>
      <c r="BB7493" s="11"/>
      <c r="BC7493" s="12"/>
      <c r="BD7493" s="12"/>
      <c r="BE7493" s="12"/>
      <c r="BF7493" s="12"/>
      <c r="BG7493" s="12"/>
      <c r="BH7493" s="12"/>
      <c r="BI7493" s="12"/>
      <c r="BJ7493" s="12"/>
      <c r="BK7493" s="12"/>
    </row>
    <row r="7494" spans="1:63" s="5" customFormat="1">
      <c r="A7494" s="13"/>
      <c r="B7494" s="13"/>
      <c r="C7494" s="45"/>
      <c r="E7494" s="46"/>
      <c r="F7494" s="47"/>
      <c r="G7494" s="48"/>
      <c r="H7494" s="49"/>
      <c r="I7494" s="49"/>
      <c r="J7494" s="49"/>
      <c r="K7494" s="50"/>
      <c r="L7494" s="50"/>
      <c r="M7494" s="50"/>
      <c r="N7494" s="50"/>
      <c r="O7494" s="50"/>
      <c r="P7494" s="50"/>
      <c r="Q7494" s="50"/>
      <c r="R7494" s="51"/>
      <c r="S7494" s="51"/>
      <c r="T7494" s="51"/>
      <c r="U7494" s="51"/>
      <c r="V7494" s="51"/>
      <c r="W7494" s="51"/>
      <c r="X7494" s="44"/>
      <c r="AF7494" s="52"/>
      <c r="AM7494" s="7"/>
      <c r="AN7494" s="7"/>
      <c r="AO7494" s="53"/>
      <c r="AP7494" s="54"/>
      <c r="AQ7494" s="54"/>
      <c r="AR7494" s="7"/>
      <c r="AS7494" s="54"/>
      <c r="AT7494" s="53"/>
      <c r="AU7494" s="7"/>
      <c r="AV7494" s="7"/>
      <c r="AW7494" s="55"/>
      <c r="AX7494" s="56"/>
      <c r="AY7494" s="55"/>
      <c r="AZ7494" s="55"/>
      <c r="BA7494" s="55"/>
      <c r="BB7494" s="11"/>
      <c r="BC7494" s="12"/>
      <c r="BD7494" s="12"/>
      <c r="BE7494" s="12"/>
      <c r="BF7494" s="12"/>
      <c r="BG7494" s="12"/>
      <c r="BH7494" s="12"/>
      <c r="BI7494" s="12"/>
      <c r="BJ7494" s="12"/>
      <c r="BK7494" s="12"/>
    </row>
    <row r="7495" spans="1:63" s="5" customFormat="1">
      <c r="A7495" s="13"/>
      <c r="B7495" s="13"/>
      <c r="C7495" s="45"/>
      <c r="E7495" s="46"/>
      <c r="F7495" s="47"/>
      <c r="G7495" s="48"/>
      <c r="H7495" s="49"/>
      <c r="I7495" s="49"/>
      <c r="J7495" s="49"/>
      <c r="K7495" s="50"/>
      <c r="L7495" s="50"/>
      <c r="M7495" s="50"/>
      <c r="N7495" s="50"/>
      <c r="O7495" s="50"/>
      <c r="P7495" s="50"/>
      <c r="Q7495" s="50"/>
      <c r="R7495" s="51"/>
      <c r="S7495" s="51"/>
      <c r="T7495" s="51"/>
      <c r="U7495" s="51"/>
      <c r="V7495" s="51"/>
      <c r="W7495" s="51"/>
      <c r="X7495" s="44"/>
      <c r="AF7495" s="52"/>
      <c r="AM7495" s="7"/>
      <c r="AN7495" s="7"/>
      <c r="AO7495" s="53"/>
      <c r="AP7495" s="54"/>
      <c r="AQ7495" s="54"/>
      <c r="AR7495" s="7"/>
      <c r="AS7495" s="54"/>
      <c r="AT7495" s="53"/>
      <c r="AU7495" s="7"/>
      <c r="AV7495" s="7"/>
      <c r="AW7495" s="55"/>
      <c r="AX7495" s="56"/>
      <c r="AY7495" s="55"/>
      <c r="AZ7495" s="55"/>
      <c r="BA7495" s="55"/>
      <c r="BB7495" s="11"/>
      <c r="BC7495" s="12"/>
      <c r="BD7495" s="12"/>
      <c r="BE7495" s="12"/>
      <c r="BF7495" s="12"/>
      <c r="BG7495" s="12"/>
      <c r="BH7495" s="12"/>
      <c r="BI7495" s="12"/>
      <c r="BJ7495" s="12"/>
      <c r="BK7495" s="12"/>
    </row>
    <row r="7496" spans="1:63" s="5" customFormat="1">
      <c r="A7496" s="13"/>
      <c r="B7496" s="13"/>
      <c r="C7496" s="45"/>
      <c r="E7496" s="46"/>
      <c r="F7496" s="47"/>
      <c r="G7496" s="48"/>
      <c r="H7496" s="49"/>
      <c r="I7496" s="49"/>
      <c r="J7496" s="49"/>
      <c r="K7496" s="50"/>
      <c r="L7496" s="50"/>
      <c r="M7496" s="50"/>
      <c r="N7496" s="50"/>
      <c r="O7496" s="50"/>
      <c r="P7496" s="50"/>
      <c r="Q7496" s="50"/>
      <c r="R7496" s="51"/>
      <c r="S7496" s="51"/>
      <c r="T7496" s="51"/>
      <c r="U7496" s="51"/>
      <c r="V7496" s="51"/>
      <c r="W7496" s="51"/>
      <c r="X7496" s="44"/>
      <c r="AF7496" s="52"/>
      <c r="AM7496" s="7"/>
      <c r="AN7496" s="7"/>
      <c r="AO7496" s="53"/>
      <c r="AP7496" s="54"/>
      <c r="AQ7496" s="54"/>
      <c r="AR7496" s="7"/>
      <c r="AS7496" s="54"/>
      <c r="AT7496" s="53"/>
      <c r="AU7496" s="7"/>
      <c r="AV7496" s="7"/>
      <c r="AW7496" s="55"/>
      <c r="AX7496" s="56"/>
      <c r="AY7496" s="55"/>
      <c r="AZ7496" s="55"/>
      <c r="BA7496" s="55"/>
      <c r="BB7496" s="11"/>
      <c r="BC7496" s="12"/>
      <c r="BD7496" s="12"/>
      <c r="BE7496" s="12"/>
      <c r="BF7496" s="12"/>
      <c r="BG7496" s="12"/>
      <c r="BH7496" s="12"/>
      <c r="BI7496" s="12"/>
      <c r="BJ7496" s="12"/>
      <c r="BK7496" s="12"/>
    </row>
    <row r="7497" spans="1:63" s="5" customFormat="1">
      <c r="A7497" s="13"/>
      <c r="B7497" s="13"/>
      <c r="C7497" s="45"/>
      <c r="E7497" s="46"/>
      <c r="F7497" s="47"/>
      <c r="G7497" s="48"/>
      <c r="H7497" s="49"/>
      <c r="I7497" s="49"/>
      <c r="J7497" s="49"/>
      <c r="K7497" s="50"/>
      <c r="L7497" s="50"/>
      <c r="M7497" s="50"/>
      <c r="N7497" s="50"/>
      <c r="O7497" s="50"/>
      <c r="P7497" s="50"/>
      <c r="Q7497" s="50"/>
      <c r="R7497" s="51"/>
      <c r="S7497" s="51"/>
      <c r="T7497" s="51"/>
      <c r="U7497" s="51"/>
      <c r="V7497" s="51"/>
      <c r="W7497" s="51"/>
      <c r="X7497" s="44"/>
      <c r="AF7497" s="52"/>
      <c r="AM7497" s="7"/>
      <c r="AN7497" s="7"/>
      <c r="AO7497" s="53"/>
      <c r="AP7497" s="54"/>
      <c r="AQ7497" s="54"/>
      <c r="AR7497" s="7"/>
      <c r="AS7497" s="54"/>
      <c r="AT7497" s="53"/>
      <c r="AU7497" s="7"/>
      <c r="AV7497" s="7"/>
      <c r="AW7497" s="55"/>
      <c r="AX7497" s="56"/>
      <c r="AY7497" s="55"/>
      <c r="AZ7497" s="55"/>
      <c r="BA7497" s="55"/>
      <c r="BB7497" s="11"/>
      <c r="BC7497" s="12"/>
      <c r="BD7497" s="12"/>
      <c r="BE7497" s="12"/>
      <c r="BF7497" s="12"/>
      <c r="BG7497" s="12"/>
      <c r="BH7497" s="12"/>
      <c r="BI7497" s="12"/>
      <c r="BJ7497" s="12"/>
      <c r="BK7497" s="12"/>
    </row>
    <row r="7498" spans="1:63" s="5" customFormat="1">
      <c r="A7498" s="13"/>
      <c r="B7498" s="13"/>
      <c r="C7498" s="45"/>
      <c r="E7498" s="46"/>
      <c r="F7498" s="47"/>
      <c r="G7498" s="48"/>
      <c r="H7498" s="49"/>
      <c r="I7498" s="49"/>
      <c r="J7498" s="49"/>
      <c r="K7498" s="50"/>
      <c r="L7498" s="50"/>
      <c r="M7498" s="50"/>
      <c r="N7498" s="50"/>
      <c r="O7498" s="50"/>
      <c r="P7498" s="50"/>
      <c r="Q7498" s="50"/>
      <c r="R7498" s="51"/>
      <c r="S7498" s="51"/>
      <c r="T7498" s="51"/>
      <c r="U7498" s="51"/>
      <c r="V7498" s="51"/>
      <c r="W7498" s="51"/>
      <c r="X7498" s="44"/>
      <c r="AF7498" s="52"/>
      <c r="AM7498" s="7"/>
      <c r="AN7498" s="7"/>
      <c r="AO7498" s="53"/>
      <c r="AP7498" s="54"/>
      <c r="AQ7498" s="54"/>
      <c r="AR7498" s="7"/>
      <c r="AS7498" s="54"/>
      <c r="AT7498" s="53"/>
      <c r="AU7498" s="7"/>
      <c r="AV7498" s="7"/>
      <c r="AW7498" s="55"/>
      <c r="AX7498" s="56"/>
      <c r="AY7498" s="55"/>
      <c r="AZ7498" s="55"/>
      <c r="BA7498" s="55"/>
      <c r="BB7498" s="11"/>
      <c r="BC7498" s="12"/>
      <c r="BD7498" s="12"/>
      <c r="BE7498" s="12"/>
      <c r="BF7498" s="12"/>
      <c r="BG7498" s="12"/>
      <c r="BH7498" s="12"/>
      <c r="BI7498" s="12"/>
      <c r="BJ7498" s="12"/>
      <c r="BK7498" s="12"/>
    </row>
    <row r="7499" spans="1:63" s="5" customFormat="1">
      <c r="A7499" s="13"/>
      <c r="B7499" s="13"/>
      <c r="C7499" s="45"/>
      <c r="E7499" s="46"/>
      <c r="F7499" s="47"/>
      <c r="G7499" s="48"/>
      <c r="H7499" s="49"/>
      <c r="I7499" s="49"/>
      <c r="J7499" s="49"/>
      <c r="K7499" s="50"/>
      <c r="L7499" s="50"/>
      <c r="M7499" s="50"/>
      <c r="N7499" s="50"/>
      <c r="O7499" s="50"/>
      <c r="P7499" s="50"/>
      <c r="Q7499" s="50"/>
      <c r="R7499" s="51"/>
      <c r="S7499" s="51"/>
      <c r="T7499" s="51"/>
      <c r="U7499" s="51"/>
      <c r="V7499" s="51"/>
      <c r="W7499" s="51"/>
      <c r="X7499" s="44"/>
      <c r="AF7499" s="52"/>
      <c r="AM7499" s="7"/>
      <c r="AN7499" s="7"/>
      <c r="AO7499" s="53"/>
      <c r="AP7499" s="54"/>
      <c r="AQ7499" s="54"/>
      <c r="AR7499" s="7"/>
      <c r="AS7499" s="54"/>
      <c r="AT7499" s="53"/>
      <c r="AU7499" s="7"/>
      <c r="AV7499" s="7"/>
      <c r="AW7499" s="55"/>
      <c r="AX7499" s="56"/>
      <c r="AY7499" s="55"/>
      <c r="AZ7499" s="55"/>
      <c r="BA7499" s="55"/>
      <c r="BB7499" s="11"/>
      <c r="BC7499" s="12"/>
      <c r="BD7499" s="12"/>
      <c r="BE7499" s="12"/>
      <c r="BF7499" s="12"/>
      <c r="BG7499" s="12"/>
      <c r="BH7499" s="12"/>
      <c r="BI7499" s="12"/>
      <c r="BJ7499" s="12"/>
      <c r="BK7499" s="12"/>
    </row>
    <row r="7500" spans="1:63" s="5" customFormat="1">
      <c r="A7500" s="13"/>
      <c r="B7500" s="13"/>
      <c r="C7500" s="45"/>
      <c r="E7500" s="46"/>
      <c r="F7500" s="47"/>
      <c r="G7500" s="48"/>
      <c r="H7500" s="49"/>
      <c r="I7500" s="49"/>
      <c r="J7500" s="49"/>
      <c r="K7500" s="50"/>
      <c r="L7500" s="50"/>
      <c r="M7500" s="50"/>
      <c r="N7500" s="50"/>
      <c r="O7500" s="50"/>
      <c r="P7500" s="50"/>
      <c r="Q7500" s="50"/>
      <c r="R7500" s="51"/>
      <c r="S7500" s="51"/>
      <c r="T7500" s="51"/>
      <c r="U7500" s="51"/>
      <c r="V7500" s="51"/>
      <c r="W7500" s="51"/>
      <c r="X7500" s="44"/>
      <c r="AF7500" s="52"/>
      <c r="AM7500" s="7"/>
      <c r="AN7500" s="7"/>
      <c r="AO7500" s="53"/>
      <c r="AP7500" s="54"/>
      <c r="AQ7500" s="54"/>
      <c r="AR7500" s="7"/>
      <c r="AS7500" s="54"/>
      <c r="AT7500" s="53"/>
      <c r="AU7500" s="7"/>
      <c r="AV7500" s="7"/>
      <c r="AW7500" s="55"/>
      <c r="AX7500" s="56"/>
      <c r="AY7500" s="55"/>
      <c r="AZ7500" s="55"/>
      <c r="BA7500" s="55"/>
      <c r="BB7500" s="11"/>
      <c r="BC7500" s="12"/>
      <c r="BD7500" s="12"/>
      <c r="BE7500" s="12"/>
      <c r="BF7500" s="12"/>
      <c r="BG7500" s="12"/>
      <c r="BH7500" s="12"/>
      <c r="BI7500" s="12"/>
      <c r="BJ7500" s="12"/>
      <c r="BK7500" s="12"/>
    </row>
    <row r="7501" spans="1:63" s="5" customFormat="1">
      <c r="A7501" s="13"/>
      <c r="B7501" s="13"/>
      <c r="C7501" s="45"/>
      <c r="E7501" s="46"/>
      <c r="F7501" s="47"/>
      <c r="G7501" s="48"/>
      <c r="H7501" s="49"/>
      <c r="I7501" s="49"/>
      <c r="J7501" s="49"/>
      <c r="K7501" s="50"/>
      <c r="L7501" s="50"/>
      <c r="M7501" s="50"/>
      <c r="N7501" s="50"/>
      <c r="O7501" s="50"/>
      <c r="P7501" s="50"/>
      <c r="Q7501" s="50"/>
      <c r="R7501" s="51"/>
      <c r="S7501" s="51"/>
      <c r="T7501" s="51"/>
      <c r="U7501" s="51"/>
      <c r="V7501" s="51"/>
      <c r="W7501" s="51"/>
      <c r="X7501" s="44"/>
      <c r="AF7501" s="52"/>
      <c r="AM7501" s="7"/>
      <c r="AN7501" s="7"/>
      <c r="AO7501" s="53"/>
      <c r="AP7501" s="54"/>
      <c r="AQ7501" s="54"/>
      <c r="AR7501" s="7"/>
      <c r="AS7501" s="54"/>
      <c r="AT7501" s="53"/>
      <c r="AU7501" s="7"/>
      <c r="AV7501" s="7"/>
      <c r="AW7501" s="55"/>
      <c r="AX7501" s="56"/>
      <c r="AY7501" s="55"/>
      <c r="AZ7501" s="55"/>
      <c r="BA7501" s="55"/>
      <c r="BB7501" s="11"/>
      <c r="BC7501" s="12"/>
      <c r="BD7501" s="12"/>
      <c r="BE7501" s="12"/>
      <c r="BF7501" s="12"/>
      <c r="BG7501" s="12"/>
      <c r="BH7501" s="12"/>
      <c r="BI7501" s="12"/>
      <c r="BJ7501" s="12"/>
      <c r="BK7501" s="12"/>
    </row>
    <row r="7502" spans="1:63" s="5" customFormat="1">
      <c r="A7502" s="13"/>
      <c r="B7502" s="13"/>
      <c r="C7502" s="45"/>
      <c r="E7502" s="46"/>
      <c r="F7502" s="47"/>
      <c r="G7502" s="48"/>
      <c r="H7502" s="49"/>
      <c r="I7502" s="49"/>
      <c r="J7502" s="49"/>
      <c r="K7502" s="50"/>
      <c r="L7502" s="50"/>
      <c r="M7502" s="50"/>
      <c r="N7502" s="50"/>
      <c r="O7502" s="50"/>
      <c r="P7502" s="50"/>
      <c r="Q7502" s="50"/>
      <c r="R7502" s="51"/>
      <c r="S7502" s="51"/>
      <c r="T7502" s="51"/>
      <c r="U7502" s="51"/>
      <c r="V7502" s="51"/>
      <c r="W7502" s="51"/>
      <c r="X7502" s="44"/>
      <c r="AF7502" s="52"/>
      <c r="AM7502" s="7"/>
      <c r="AN7502" s="7"/>
      <c r="AO7502" s="53"/>
      <c r="AP7502" s="54"/>
      <c r="AQ7502" s="54"/>
      <c r="AR7502" s="7"/>
      <c r="AS7502" s="54"/>
      <c r="AT7502" s="53"/>
      <c r="AU7502" s="7"/>
      <c r="AV7502" s="7"/>
      <c r="AW7502" s="55"/>
      <c r="AX7502" s="56"/>
      <c r="AY7502" s="55"/>
      <c r="AZ7502" s="55"/>
      <c r="BA7502" s="55"/>
      <c r="BB7502" s="11"/>
      <c r="BC7502" s="12"/>
      <c r="BD7502" s="12"/>
      <c r="BE7502" s="12"/>
      <c r="BF7502" s="12"/>
      <c r="BG7502" s="12"/>
      <c r="BH7502" s="12"/>
      <c r="BI7502" s="12"/>
      <c r="BJ7502" s="12"/>
      <c r="BK7502" s="12"/>
    </row>
    <row r="7503" spans="1:63" s="5" customFormat="1">
      <c r="A7503" s="13"/>
      <c r="B7503" s="13"/>
      <c r="C7503" s="45"/>
      <c r="E7503" s="46"/>
      <c r="F7503" s="47"/>
      <c r="G7503" s="48"/>
      <c r="H7503" s="49"/>
      <c r="I7503" s="49"/>
      <c r="J7503" s="49"/>
      <c r="K7503" s="50"/>
      <c r="L7503" s="50"/>
      <c r="M7503" s="50"/>
      <c r="N7503" s="50"/>
      <c r="O7503" s="50"/>
      <c r="P7503" s="50"/>
      <c r="Q7503" s="50"/>
      <c r="R7503" s="51"/>
      <c r="S7503" s="51"/>
      <c r="T7503" s="51"/>
      <c r="U7503" s="51"/>
      <c r="V7503" s="51"/>
      <c r="W7503" s="51"/>
      <c r="X7503" s="44"/>
      <c r="AF7503" s="52"/>
      <c r="AM7503" s="7"/>
      <c r="AN7503" s="7"/>
      <c r="AO7503" s="53"/>
      <c r="AP7503" s="54"/>
      <c r="AQ7503" s="54"/>
      <c r="AR7503" s="7"/>
      <c r="AS7503" s="54"/>
      <c r="AT7503" s="53"/>
      <c r="AU7503" s="7"/>
      <c r="AV7503" s="7"/>
      <c r="AW7503" s="55"/>
      <c r="AX7503" s="56"/>
      <c r="AY7503" s="55"/>
      <c r="AZ7503" s="55"/>
      <c r="BA7503" s="55"/>
      <c r="BB7503" s="11"/>
      <c r="BC7503" s="12"/>
      <c r="BD7503" s="12"/>
      <c r="BE7503" s="12"/>
      <c r="BF7503" s="12"/>
      <c r="BG7503" s="12"/>
      <c r="BH7503" s="12"/>
      <c r="BI7503" s="12"/>
      <c r="BJ7503" s="12"/>
      <c r="BK7503" s="12"/>
    </row>
    <row r="7504" spans="1:63" s="5" customFormat="1">
      <c r="A7504" s="13"/>
      <c r="B7504" s="13"/>
      <c r="C7504" s="45"/>
      <c r="E7504" s="46"/>
      <c r="F7504" s="47"/>
      <c r="G7504" s="48"/>
      <c r="H7504" s="49"/>
      <c r="I7504" s="49"/>
      <c r="J7504" s="49"/>
      <c r="K7504" s="50"/>
      <c r="L7504" s="50"/>
      <c r="M7504" s="50"/>
      <c r="N7504" s="50"/>
      <c r="O7504" s="50"/>
      <c r="P7504" s="50"/>
      <c r="Q7504" s="50"/>
      <c r="R7504" s="51"/>
      <c r="S7504" s="51"/>
      <c r="T7504" s="51"/>
      <c r="U7504" s="51"/>
      <c r="V7504" s="51"/>
      <c r="W7504" s="51"/>
      <c r="X7504" s="44"/>
      <c r="AF7504" s="52"/>
      <c r="AM7504" s="7"/>
      <c r="AN7504" s="7"/>
      <c r="AO7504" s="53"/>
      <c r="AP7504" s="54"/>
      <c r="AQ7504" s="54"/>
      <c r="AR7504" s="7"/>
      <c r="AS7504" s="54"/>
      <c r="AT7504" s="53"/>
      <c r="AU7504" s="7"/>
      <c r="AV7504" s="7"/>
      <c r="AW7504" s="55"/>
      <c r="AX7504" s="56"/>
      <c r="AY7504" s="55"/>
      <c r="AZ7504" s="55"/>
      <c r="BA7504" s="55"/>
      <c r="BB7504" s="11"/>
      <c r="BC7504" s="12"/>
      <c r="BD7504" s="12"/>
      <c r="BE7504" s="12"/>
      <c r="BF7504" s="12"/>
      <c r="BG7504" s="12"/>
      <c r="BH7504" s="12"/>
      <c r="BI7504" s="12"/>
      <c r="BJ7504" s="12"/>
      <c r="BK7504" s="12"/>
    </row>
    <row r="7505" spans="1:63" s="5" customFormat="1">
      <c r="A7505" s="13"/>
      <c r="B7505" s="13"/>
      <c r="C7505" s="45"/>
      <c r="E7505" s="46"/>
      <c r="F7505" s="47"/>
      <c r="G7505" s="48"/>
      <c r="H7505" s="49"/>
      <c r="I7505" s="49"/>
      <c r="J7505" s="49"/>
      <c r="K7505" s="50"/>
      <c r="L7505" s="50"/>
      <c r="M7505" s="50"/>
      <c r="N7505" s="50"/>
      <c r="O7505" s="50"/>
      <c r="P7505" s="50"/>
      <c r="Q7505" s="50"/>
      <c r="R7505" s="51"/>
      <c r="S7505" s="51"/>
      <c r="T7505" s="51"/>
      <c r="U7505" s="51"/>
      <c r="V7505" s="51"/>
      <c r="W7505" s="51"/>
      <c r="X7505" s="44"/>
      <c r="AF7505" s="52"/>
      <c r="AM7505" s="7"/>
      <c r="AN7505" s="7"/>
      <c r="AO7505" s="53"/>
      <c r="AP7505" s="54"/>
      <c r="AQ7505" s="54"/>
      <c r="AR7505" s="7"/>
      <c r="AS7505" s="54"/>
      <c r="AT7505" s="53"/>
      <c r="AU7505" s="7"/>
      <c r="AV7505" s="7"/>
      <c r="AW7505" s="55"/>
      <c r="AX7505" s="56"/>
      <c r="AY7505" s="55"/>
      <c r="AZ7505" s="55"/>
      <c r="BA7505" s="55"/>
      <c r="BB7505" s="11"/>
      <c r="BC7505" s="12"/>
      <c r="BD7505" s="12"/>
      <c r="BE7505" s="12"/>
      <c r="BF7505" s="12"/>
      <c r="BG7505" s="12"/>
      <c r="BH7505" s="12"/>
      <c r="BI7505" s="12"/>
      <c r="BJ7505" s="12"/>
      <c r="BK7505" s="12"/>
    </row>
    <row r="7506" spans="1:63" s="5" customFormat="1">
      <c r="A7506" s="13"/>
      <c r="B7506" s="13"/>
      <c r="C7506" s="45"/>
      <c r="E7506" s="46"/>
      <c r="F7506" s="47"/>
      <c r="G7506" s="48"/>
      <c r="H7506" s="49"/>
      <c r="I7506" s="49"/>
      <c r="J7506" s="49"/>
      <c r="K7506" s="50"/>
      <c r="L7506" s="50"/>
      <c r="M7506" s="50"/>
      <c r="N7506" s="50"/>
      <c r="O7506" s="50"/>
      <c r="P7506" s="50"/>
      <c r="Q7506" s="50"/>
      <c r="R7506" s="51"/>
      <c r="S7506" s="51"/>
      <c r="T7506" s="51"/>
      <c r="U7506" s="51"/>
      <c r="V7506" s="51"/>
      <c r="W7506" s="51"/>
      <c r="X7506" s="44"/>
      <c r="AF7506" s="52"/>
      <c r="AM7506" s="7"/>
      <c r="AN7506" s="7"/>
      <c r="AO7506" s="53"/>
      <c r="AP7506" s="54"/>
      <c r="AQ7506" s="54"/>
      <c r="AR7506" s="7"/>
      <c r="AS7506" s="54"/>
      <c r="AT7506" s="53"/>
      <c r="AU7506" s="7"/>
      <c r="AV7506" s="7"/>
      <c r="AW7506" s="55"/>
      <c r="AX7506" s="56"/>
      <c r="AY7506" s="55"/>
      <c r="AZ7506" s="55"/>
      <c r="BA7506" s="55"/>
      <c r="BB7506" s="11"/>
      <c r="BC7506" s="12"/>
      <c r="BD7506" s="12"/>
      <c r="BE7506" s="12"/>
      <c r="BF7506" s="12"/>
      <c r="BG7506" s="12"/>
      <c r="BH7506" s="12"/>
      <c r="BI7506" s="12"/>
      <c r="BJ7506" s="12"/>
      <c r="BK7506" s="12"/>
    </row>
    <row r="7507" spans="1:63" s="5" customFormat="1">
      <c r="A7507" s="13"/>
      <c r="B7507" s="13"/>
      <c r="C7507" s="45"/>
      <c r="E7507" s="46"/>
      <c r="F7507" s="47"/>
      <c r="G7507" s="48"/>
      <c r="H7507" s="49"/>
      <c r="I7507" s="49"/>
      <c r="J7507" s="49"/>
      <c r="K7507" s="50"/>
      <c r="L7507" s="50"/>
      <c r="M7507" s="50"/>
      <c r="N7507" s="50"/>
      <c r="O7507" s="50"/>
      <c r="P7507" s="50"/>
      <c r="Q7507" s="50"/>
      <c r="R7507" s="51"/>
      <c r="S7507" s="51"/>
      <c r="T7507" s="51"/>
      <c r="U7507" s="51"/>
      <c r="V7507" s="51"/>
      <c r="W7507" s="51"/>
      <c r="X7507" s="44"/>
      <c r="AF7507" s="52"/>
      <c r="AM7507" s="7"/>
      <c r="AN7507" s="7"/>
      <c r="AO7507" s="53"/>
      <c r="AP7507" s="54"/>
      <c r="AQ7507" s="54"/>
      <c r="AR7507" s="7"/>
      <c r="AS7507" s="54"/>
      <c r="AT7507" s="53"/>
      <c r="AU7507" s="7"/>
      <c r="AV7507" s="7"/>
      <c r="AW7507" s="55"/>
      <c r="AX7507" s="56"/>
      <c r="AY7507" s="55"/>
      <c r="AZ7507" s="55"/>
      <c r="BA7507" s="55"/>
      <c r="BB7507" s="11"/>
      <c r="BC7507" s="12"/>
      <c r="BD7507" s="12"/>
      <c r="BE7507" s="12"/>
      <c r="BF7507" s="12"/>
      <c r="BG7507" s="12"/>
      <c r="BH7507" s="12"/>
      <c r="BI7507" s="12"/>
      <c r="BJ7507" s="12"/>
      <c r="BK7507" s="12"/>
    </row>
    <row r="7508" spans="1:63" s="5" customFormat="1">
      <c r="A7508" s="13"/>
      <c r="B7508" s="13"/>
      <c r="C7508" s="45"/>
      <c r="E7508" s="46"/>
      <c r="F7508" s="47"/>
      <c r="G7508" s="48"/>
      <c r="H7508" s="49"/>
      <c r="I7508" s="49"/>
      <c r="J7508" s="49"/>
      <c r="K7508" s="50"/>
      <c r="L7508" s="50"/>
      <c r="M7508" s="50"/>
      <c r="N7508" s="50"/>
      <c r="O7508" s="50"/>
      <c r="P7508" s="50"/>
      <c r="Q7508" s="50"/>
      <c r="R7508" s="51"/>
      <c r="S7508" s="51"/>
      <c r="T7508" s="51"/>
      <c r="U7508" s="51"/>
      <c r="V7508" s="51"/>
      <c r="W7508" s="51"/>
      <c r="X7508" s="44"/>
      <c r="AF7508" s="52"/>
      <c r="AM7508" s="7"/>
      <c r="AN7508" s="7"/>
      <c r="AO7508" s="53"/>
      <c r="AP7508" s="54"/>
      <c r="AQ7508" s="54"/>
      <c r="AR7508" s="7"/>
      <c r="AS7508" s="54"/>
      <c r="AT7508" s="53"/>
      <c r="AU7508" s="7"/>
      <c r="AV7508" s="7"/>
      <c r="AW7508" s="55"/>
      <c r="AX7508" s="56"/>
      <c r="AY7508" s="55"/>
      <c r="AZ7508" s="55"/>
      <c r="BA7508" s="55"/>
      <c r="BB7508" s="11"/>
      <c r="BC7508" s="12"/>
      <c r="BD7508" s="12"/>
      <c r="BE7508" s="12"/>
      <c r="BF7508" s="12"/>
      <c r="BG7508" s="12"/>
      <c r="BH7508" s="12"/>
      <c r="BI7508" s="12"/>
      <c r="BJ7508" s="12"/>
      <c r="BK7508" s="12"/>
    </row>
    <row r="7509" spans="1:63" s="5" customFormat="1">
      <c r="A7509" s="13"/>
      <c r="B7509" s="13"/>
      <c r="C7509" s="45"/>
      <c r="E7509" s="46"/>
      <c r="F7509" s="47"/>
      <c r="G7509" s="48"/>
      <c r="H7509" s="49"/>
      <c r="I7509" s="49"/>
      <c r="J7509" s="49"/>
      <c r="K7509" s="50"/>
      <c r="L7509" s="50"/>
      <c r="M7509" s="50"/>
      <c r="N7509" s="50"/>
      <c r="O7509" s="50"/>
      <c r="P7509" s="50"/>
      <c r="Q7509" s="50"/>
      <c r="R7509" s="51"/>
      <c r="S7509" s="51"/>
      <c r="T7509" s="51"/>
      <c r="U7509" s="51"/>
      <c r="V7509" s="51"/>
      <c r="W7509" s="51"/>
      <c r="X7509" s="44"/>
      <c r="AF7509" s="52"/>
      <c r="AM7509" s="7"/>
      <c r="AN7509" s="7"/>
      <c r="AO7509" s="53"/>
      <c r="AP7509" s="54"/>
      <c r="AQ7509" s="54"/>
      <c r="AR7509" s="7"/>
      <c r="AS7509" s="54"/>
      <c r="AT7509" s="53"/>
      <c r="AU7509" s="7"/>
      <c r="AV7509" s="7"/>
      <c r="AW7509" s="55"/>
      <c r="AX7509" s="56"/>
      <c r="AY7509" s="55"/>
      <c r="AZ7509" s="55"/>
      <c r="BA7509" s="55"/>
      <c r="BB7509" s="11"/>
      <c r="BC7509" s="12"/>
      <c r="BD7509" s="12"/>
      <c r="BE7509" s="12"/>
      <c r="BF7509" s="12"/>
      <c r="BG7509" s="12"/>
      <c r="BH7509" s="12"/>
      <c r="BI7509" s="12"/>
      <c r="BJ7509" s="12"/>
      <c r="BK7509" s="12"/>
    </row>
    <row r="7510" spans="1:63" s="5" customFormat="1">
      <c r="A7510" s="13"/>
      <c r="B7510" s="13"/>
      <c r="C7510" s="45"/>
      <c r="E7510" s="46"/>
      <c r="F7510" s="47"/>
      <c r="G7510" s="48"/>
      <c r="H7510" s="49"/>
      <c r="I7510" s="49"/>
      <c r="J7510" s="49"/>
      <c r="K7510" s="50"/>
      <c r="L7510" s="50"/>
      <c r="M7510" s="50"/>
      <c r="N7510" s="50"/>
      <c r="O7510" s="50"/>
      <c r="P7510" s="50"/>
      <c r="Q7510" s="50"/>
      <c r="R7510" s="51"/>
      <c r="S7510" s="51"/>
      <c r="T7510" s="51"/>
      <c r="U7510" s="51"/>
      <c r="V7510" s="51"/>
      <c r="W7510" s="51"/>
      <c r="X7510" s="44"/>
      <c r="AF7510" s="52"/>
      <c r="AM7510" s="7"/>
      <c r="AN7510" s="7"/>
      <c r="AO7510" s="53"/>
      <c r="AP7510" s="54"/>
      <c r="AQ7510" s="54"/>
      <c r="AR7510" s="7"/>
      <c r="AS7510" s="54"/>
      <c r="AT7510" s="53"/>
      <c r="AU7510" s="7"/>
      <c r="AV7510" s="7"/>
      <c r="AW7510" s="55"/>
      <c r="AX7510" s="56"/>
      <c r="AY7510" s="55"/>
      <c r="AZ7510" s="55"/>
      <c r="BA7510" s="55"/>
      <c r="BB7510" s="11"/>
      <c r="BC7510" s="12"/>
      <c r="BD7510" s="12"/>
      <c r="BE7510" s="12"/>
      <c r="BF7510" s="12"/>
      <c r="BG7510" s="12"/>
      <c r="BH7510" s="12"/>
      <c r="BI7510" s="12"/>
      <c r="BJ7510" s="12"/>
      <c r="BK7510" s="12"/>
    </row>
    <row r="7511" spans="1:63" s="5" customFormat="1">
      <c r="A7511" s="13"/>
      <c r="B7511" s="13"/>
      <c r="C7511" s="45"/>
      <c r="E7511" s="46"/>
      <c r="F7511" s="47"/>
      <c r="G7511" s="48"/>
      <c r="H7511" s="49"/>
      <c r="I7511" s="49"/>
      <c r="J7511" s="49"/>
      <c r="K7511" s="50"/>
      <c r="L7511" s="50"/>
      <c r="M7511" s="50"/>
      <c r="N7511" s="50"/>
      <c r="O7511" s="50"/>
      <c r="P7511" s="50"/>
      <c r="Q7511" s="50"/>
      <c r="R7511" s="51"/>
      <c r="S7511" s="51"/>
      <c r="T7511" s="51"/>
      <c r="U7511" s="51"/>
      <c r="V7511" s="51"/>
      <c r="W7511" s="51"/>
      <c r="X7511" s="44"/>
      <c r="AF7511" s="52"/>
      <c r="AM7511" s="7"/>
      <c r="AN7511" s="7"/>
      <c r="AO7511" s="53"/>
      <c r="AP7511" s="54"/>
      <c r="AQ7511" s="54"/>
      <c r="AR7511" s="7"/>
      <c r="AS7511" s="54"/>
      <c r="AT7511" s="53"/>
      <c r="AU7511" s="7"/>
      <c r="AV7511" s="7"/>
      <c r="AW7511" s="55"/>
      <c r="AX7511" s="56"/>
      <c r="AY7511" s="55"/>
      <c r="AZ7511" s="55"/>
      <c r="BA7511" s="55"/>
      <c r="BB7511" s="11"/>
      <c r="BC7511" s="12"/>
      <c r="BD7511" s="12"/>
      <c r="BE7511" s="12"/>
      <c r="BF7511" s="12"/>
      <c r="BG7511" s="12"/>
      <c r="BH7511" s="12"/>
      <c r="BI7511" s="12"/>
      <c r="BJ7511" s="12"/>
      <c r="BK7511" s="12"/>
    </row>
    <row r="7512" spans="1:63" s="5" customFormat="1">
      <c r="A7512" s="13"/>
      <c r="B7512" s="13"/>
      <c r="C7512" s="45"/>
      <c r="E7512" s="46"/>
      <c r="F7512" s="47"/>
      <c r="G7512" s="48"/>
      <c r="H7512" s="49"/>
      <c r="I7512" s="49"/>
      <c r="J7512" s="49"/>
      <c r="K7512" s="50"/>
      <c r="L7512" s="50"/>
      <c r="M7512" s="50"/>
      <c r="N7512" s="50"/>
      <c r="O7512" s="50"/>
      <c r="P7512" s="50"/>
      <c r="Q7512" s="50"/>
      <c r="R7512" s="51"/>
      <c r="S7512" s="51"/>
      <c r="T7512" s="51"/>
      <c r="U7512" s="51"/>
      <c r="V7512" s="51"/>
      <c r="W7512" s="51"/>
      <c r="X7512" s="44"/>
      <c r="AF7512" s="52"/>
      <c r="AM7512" s="7"/>
      <c r="AN7512" s="7"/>
      <c r="AO7512" s="53"/>
      <c r="AP7512" s="54"/>
      <c r="AQ7512" s="54"/>
      <c r="AR7512" s="7"/>
      <c r="AS7512" s="54"/>
      <c r="AT7512" s="53"/>
      <c r="AU7512" s="7"/>
      <c r="AV7512" s="7"/>
      <c r="AW7512" s="55"/>
      <c r="AX7512" s="56"/>
      <c r="AY7512" s="55"/>
      <c r="AZ7512" s="55"/>
      <c r="BA7512" s="55"/>
      <c r="BB7512" s="11"/>
      <c r="BC7512" s="12"/>
      <c r="BD7512" s="12"/>
      <c r="BE7512" s="12"/>
      <c r="BF7512" s="12"/>
      <c r="BG7512" s="12"/>
      <c r="BH7512" s="12"/>
      <c r="BI7512" s="12"/>
      <c r="BJ7512" s="12"/>
      <c r="BK7512" s="12"/>
    </row>
    <row r="7513" spans="1:63" s="5" customFormat="1">
      <c r="A7513" s="13"/>
      <c r="B7513" s="13"/>
      <c r="C7513" s="45"/>
      <c r="E7513" s="46"/>
      <c r="F7513" s="47"/>
      <c r="G7513" s="48"/>
      <c r="H7513" s="49"/>
      <c r="I7513" s="49"/>
      <c r="J7513" s="49"/>
      <c r="K7513" s="50"/>
      <c r="L7513" s="50"/>
      <c r="M7513" s="50"/>
      <c r="N7513" s="50"/>
      <c r="O7513" s="50"/>
      <c r="P7513" s="50"/>
      <c r="Q7513" s="50"/>
      <c r="R7513" s="51"/>
      <c r="S7513" s="51"/>
      <c r="T7513" s="51"/>
      <c r="U7513" s="51"/>
      <c r="V7513" s="51"/>
      <c r="W7513" s="51"/>
      <c r="X7513" s="44"/>
      <c r="AF7513" s="52"/>
      <c r="AM7513" s="7"/>
      <c r="AN7513" s="7"/>
      <c r="AO7513" s="53"/>
      <c r="AP7513" s="54"/>
      <c r="AQ7513" s="54"/>
      <c r="AR7513" s="7"/>
      <c r="AS7513" s="54"/>
      <c r="AT7513" s="53"/>
      <c r="AU7513" s="7"/>
      <c r="AV7513" s="7"/>
      <c r="AW7513" s="55"/>
      <c r="AX7513" s="56"/>
      <c r="AY7513" s="55"/>
      <c r="AZ7513" s="55"/>
      <c r="BA7513" s="55"/>
      <c r="BB7513" s="11"/>
      <c r="BC7513" s="12"/>
      <c r="BD7513" s="12"/>
      <c r="BE7513" s="12"/>
      <c r="BF7513" s="12"/>
      <c r="BG7513" s="12"/>
      <c r="BH7513" s="12"/>
      <c r="BI7513" s="12"/>
      <c r="BJ7513" s="12"/>
      <c r="BK7513" s="12"/>
    </row>
    <row r="7514" spans="1:63" s="5" customFormat="1">
      <c r="A7514" s="13"/>
      <c r="B7514" s="13"/>
      <c r="C7514" s="45"/>
      <c r="E7514" s="46"/>
      <c r="F7514" s="47"/>
      <c r="G7514" s="48"/>
      <c r="H7514" s="49"/>
      <c r="I7514" s="49"/>
      <c r="J7514" s="49"/>
      <c r="K7514" s="50"/>
      <c r="L7514" s="50"/>
      <c r="M7514" s="50"/>
      <c r="N7514" s="50"/>
      <c r="O7514" s="50"/>
      <c r="P7514" s="50"/>
      <c r="Q7514" s="50"/>
      <c r="R7514" s="51"/>
      <c r="S7514" s="51"/>
      <c r="T7514" s="51"/>
      <c r="U7514" s="51"/>
      <c r="V7514" s="51"/>
      <c r="W7514" s="51"/>
      <c r="X7514" s="44"/>
      <c r="AF7514" s="52"/>
      <c r="AM7514" s="7"/>
      <c r="AN7514" s="7"/>
      <c r="AO7514" s="53"/>
      <c r="AP7514" s="54"/>
      <c r="AQ7514" s="54"/>
      <c r="AR7514" s="7"/>
      <c r="AS7514" s="54"/>
      <c r="AT7514" s="53"/>
      <c r="AU7514" s="7"/>
      <c r="AV7514" s="7"/>
      <c r="AW7514" s="55"/>
      <c r="AX7514" s="56"/>
      <c r="AY7514" s="55"/>
      <c r="AZ7514" s="55"/>
      <c r="BA7514" s="55"/>
      <c r="BB7514" s="11"/>
      <c r="BC7514" s="12"/>
      <c r="BD7514" s="12"/>
      <c r="BE7514" s="12"/>
      <c r="BF7514" s="12"/>
      <c r="BG7514" s="12"/>
      <c r="BH7514" s="12"/>
      <c r="BI7514" s="12"/>
      <c r="BJ7514" s="12"/>
      <c r="BK7514" s="12"/>
    </row>
    <row r="7515" spans="1:63" s="5" customFormat="1">
      <c r="A7515" s="13"/>
      <c r="B7515" s="13"/>
      <c r="C7515" s="45"/>
      <c r="E7515" s="46"/>
      <c r="F7515" s="47"/>
      <c r="G7515" s="48"/>
      <c r="H7515" s="49"/>
      <c r="I7515" s="49"/>
      <c r="J7515" s="49"/>
      <c r="K7515" s="50"/>
      <c r="L7515" s="50"/>
      <c r="M7515" s="50"/>
      <c r="N7515" s="50"/>
      <c r="O7515" s="50"/>
      <c r="P7515" s="50"/>
      <c r="Q7515" s="50"/>
      <c r="R7515" s="51"/>
      <c r="S7515" s="51"/>
      <c r="T7515" s="51"/>
      <c r="U7515" s="51"/>
      <c r="V7515" s="51"/>
      <c r="W7515" s="51"/>
      <c r="X7515" s="44"/>
      <c r="AF7515" s="52"/>
      <c r="AM7515" s="7"/>
      <c r="AN7515" s="7"/>
      <c r="AO7515" s="53"/>
      <c r="AP7515" s="54"/>
      <c r="AQ7515" s="54"/>
      <c r="AR7515" s="7"/>
      <c r="AS7515" s="54"/>
      <c r="AT7515" s="53"/>
      <c r="AU7515" s="7"/>
      <c r="AV7515" s="7"/>
      <c r="AW7515" s="55"/>
      <c r="AX7515" s="56"/>
      <c r="AY7515" s="55"/>
      <c r="AZ7515" s="55"/>
      <c r="BA7515" s="55"/>
      <c r="BB7515" s="11"/>
      <c r="BC7515" s="12"/>
      <c r="BD7515" s="12"/>
      <c r="BE7515" s="12"/>
      <c r="BF7515" s="12"/>
      <c r="BG7515" s="12"/>
      <c r="BH7515" s="12"/>
      <c r="BI7515" s="12"/>
      <c r="BJ7515" s="12"/>
      <c r="BK7515" s="12"/>
    </row>
    <row r="7516" spans="1:63" s="5" customFormat="1">
      <c r="A7516" s="13"/>
      <c r="B7516" s="13"/>
      <c r="C7516" s="45"/>
      <c r="E7516" s="46"/>
      <c r="F7516" s="47"/>
      <c r="G7516" s="48"/>
      <c r="H7516" s="49"/>
      <c r="I7516" s="49"/>
      <c r="J7516" s="49"/>
      <c r="K7516" s="50"/>
      <c r="L7516" s="50"/>
      <c r="M7516" s="50"/>
      <c r="N7516" s="50"/>
      <c r="O7516" s="50"/>
      <c r="P7516" s="50"/>
      <c r="Q7516" s="50"/>
      <c r="R7516" s="51"/>
      <c r="S7516" s="51"/>
      <c r="T7516" s="51"/>
      <c r="U7516" s="51"/>
      <c r="V7516" s="51"/>
      <c r="W7516" s="51"/>
      <c r="X7516" s="44"/>
      <c r="AF7516" s="52"/>
      <c r="AM7516" s="7"/>
      <c r="AN7516" s="7"/>
      <c r="AO7516" s="53"/>
      <c r="AP7516" s="54"/>
      <c r="AQ7516" s="54"/>
      <c r="AR7516" s="7"/>
      <c r="AS7516" s="54"/>
      <c r="AT7516" s="53"/>
      <c r="AU7516" s="7"/>
      <c r="AV7516" s="7"/>
      <c r="AW7516" s="55"/>
      <c r="AX7516" s="56"/>
      <c r="AY7516" s="55"/>
      <c r="AZ7516" s="55"/>
      <c r="BA7516" s="55"/>
      <c r="BB7516" s="11"/>
      <c r="BC7516" s="12"/>
      <c r="BD7516" s="12"/>
      <c r="BE7516" s="12"/>
      <c r="BF7516" s="12"/>
      <c r="BG7516" s="12"/>
      <c r="BH7516" s="12"/>
      <c r="BI7516" s="12"/>
      <c r="BJ7516" s="12"/>
      <c r="BK7516" s="12"/>
    </row>
    <row r="7517" spans="1:63" s="5" customFormat="1">
      <c r="A7517" s="13"/>
      <c r="B7517" s="13"/>
      <c r="C7517" s="45"/>
      <c r="E7517" s="46"/>
      <c r="F7517" s="47"/>
      <c r="G7517" s="48"/>
      <c r="H7517" s="49"/>
      <c r="I7517" s="49"/>
      <c r="J7517" s="49"/>
      <c r="K7517" s="50"/>
      <c r="L7517" s="50"/>
      <c r="M7517" s="50"/>
      <c r="N7517" s="50"/>
      <c r="O7517" s="50"/>
      <c r="P7517" s="50"/>
      <c r="Q7517" s="50"/>
      <c r="R7517" s="51"/>
      <c r="S7517" s="51"/>
      <c r="T7517" s="51"/>
      <c r="U7517" s="51"/>
      <c r="V7517" s="51"/>
      <c r="W7517" s="51"/>
      <c r="X7517" s="44"/>
      <c r="AF7517" s="52"/>
      <c r="AM7517" s="7"/>
      <c r="AN7517" s="7"/>
      <c r="AO7517" s="53"/>
      <c r="AP7517" s="54"/>
      <c r="AQ7517" s="54"/>
      <c r="AR7517" s="7"/>
      <c r="AS7517" s="54"/>
      <c r="AT7517" s="53"/>
      <c r="AU7517" s="7"/>
      <c r="AV7517" s="7"/>
      <c r="AW7517" s="55"/>
      <c r="AX7517" s="56"/>
      <c r="AY7517" s="55"/>
      <c r="AZ7517" s="55"/>
      <c r="BA7517" s="55"/>
      <c r="BB7517" s="11"/>
      <c r="BC7517" s="12"/>
      <c r="BD7517" s="12"/>
      <c r="BE7517" s="12"/>
      <c r="BF7517" s="12"/>
      <c r="BG7517" s="12"/>
      <c r="BH7517" s="12"/>
      <c r="BI7517" s="12"/>
      <c r="BJ7517" s="12"/>
      <c r="BK7517" s="12"/>
    </row>
    <row r="7518" spans="1:63" s="5" customFormat="1">
      <c r="A7518" s="13"/>
      <c r="B7518" s="13"/>
      <c r="C7518" s="45"/>
      <c r="E7518" s="46"/>
      <c r="F7518" s="47"/>
      <c r="G7518" s="48"/>
      <c r="H7518" s="49"/>
      <c r="I7518" s="49"/>
      <c r="J7518" s="49"/>
      <c r="K7518" s="50"/>
      <c r="L7518" s="50"/>
      <c r="M7518" s="50"/>
      <c r="N7518" s="50"/>
      <c r="O7518" s="50"/>
      <c r="P7518" s="50"/>
      <c r="Q7518" s="50"/>
      <c r="R7518" s="51"/>
      <c r="S7518" s="51"/>
      <c r="T7518" s="51"/>
      <c r="U7518" s="51"/>
      <c r="V7518" s="51"/>
      <c r="W7518" s="51"/>
      <c r="X7518" s="44"/>
      <c r="AF7518" s="52"/>
      <c r="AM7518" s="7"/>
      <c r="AN7518" s="7"/>
      <c r="AO7518" s="53"/>
      <c r="AP7518" s="54"/>
      <c r="AQ7518" s="54"/>
      <c r="AR7518" s="7"/>
      <c r="AS7518" s="54"/>
      <c r="AT7518" s="53"/>
      <c r="AU7518" s="7"/>
      <c r="AV7518" s="7"/>
      <c r="AW7518" s="55"/>
      <c r="AX7518" s="56"/>
      <c r="AY7518" s="55"/>
      <c r="AZ7518" s="55"/>
      <c r="BA7518" s="55"/>
      <c r="BB7518" s="11"/>
      <c r="BC7518" s="12"/>
      <c r="BD7518" s="12"/>
      <c r="BE7518" s="12"/>
      <c r="BF7518" s="12"/>
      <c r="BG7518" s="12"/>
      <c r="BH7518" s="12"/>
      <c r="BI7518" s="12"/>
      <c r="BJ7518" s="12"/>
      <c r="BK7518" s="12"/>
    </row>
    <row r="7519" spans="1:63" s="5" customFormat="1">
      <c r="A7519" s="13"/>
      <c r="B7519" s="13"/>
      <c r="C7519" s="45"/>
      <c r="E7519" s="46"/>
      <c r="F7519" s="47"/>
      <c r="G7519" s="48"/>
      <c r="H7519" s="49"/>
      <c r="I7519" s="49"/>
      <c r="J7519" s="49"/>
      <c r="K7519" s="50"/>
      <c r="L7519" s="50"/>
      <c r="M7519" s="50"/>
      <c r="N7519" s="50"/>
      <c r="O7519" s="50"/>
      <c r="P7519" s="50"/>
      <c r="Q7519" s="50"/>
      <c r="R7519" s="51"/>
      <c r="S7519" s="51"/>
      <c r="T7519" s="51"/>
      <c r="U7519" s="51"/>
      <c r="V7519" s="51"/>
      <c r="W7519" s="51"/>
      <c r="X7519" s="44"/>
      <c r="AF7519" s="52"/>
      <c r="AM7519" s="7"/>
      <c r="AN7519" s="7"/>
      <c r="AO7519" s="53"/>
      <c r="AP7519" s="54"/>
      <c r="AQ7519" s="54"/>
      <c r="AR7519" s="7"/>
      <c r="AS7519" s="54"/>
      <c r="AT7519" s="53"/>
      <c r="AU7519" s="7"/>
      <c r="AV7519" s="7"/>
      <c r="AW7519" s="55"/>
      <c r="AX7519" s="56"/>
      <c r="AY7519" s="55"/>
      <c r="AZ7519" s="55"/>
      <c r="BA7519" s="55"/>
      <c r="BB7519" s="11"/>
      <c r="BC7519" s="12"/>
      <c r="BD7519" s="12"/>
      <c r="BE7519" s="12"/>
      <c r="BF7519" s="12"/>
      <c r="BG7519" s="12"/>
      <c r="BH7519" s="12"/>
      <c r="BI7519" s="12"/>
      <c r="BJ7519" s="12"/>
      <c r="BK7519" s="12"/>
    </row>
    <row r="7520" spans="1:63" s="5" customFormat="1">
      <c r="A7520" s="13"/>
      <c r="B7520" s="13"/>
      <c r="C7520" s="45"/>
      <c r="E7520" s="46"/>
      <c r="F7520" s="47"/>
      <c r="G7520" s="48"/>
      <c r="H7520" s="49"/>
      <c r="I7520" s="49"/>
      <c r="J7520" s="49"/>
      <c r="K7520" s="50"/>
      <c r="L7520" s="50"/>
      <c r="M7520" s="50"/>
      <c r="N7520" s="50"/>
      <c r="O7520" s="50"/>
      <c r="P7520" s="50"/>
      <c r="Q7520" s="50"/>
      <c r="R7520" s="51"/>
      <c r="S7520" s="51"/>
      <c r="T7520" s="51"/>
      <c r="U7520" s="51"/>
      <c r="V7520" s="51"/>
      <c r="W7520" s="51"/>
      <c r="X7520" s="44"/>
      <c r="AF7520" s="52"/>
      <c r="AM7520" s="7"/>
      <c r="AN7520" s="7"/>
      <c r="AO7520" s="53"/>
      <c r="AP7520" s="54"/>
      <c r="AQ7520" s="54"/>
      <c r="AR7520" s="7"/>
      <c r="AS7520" s="54"/>
      <c r="AT7520" s="53"/>
      <c r="AU7520" s="7"/>
      <c r="AV7520" s="7"/>
      <c r="AW7520" s="55"/>
      <c r="AX7520" s="56"/>
      <c r="AY7520" s="55"/>
      <c r="AZ7520" s="55"/>
      <c r="BA7520" s="55"/>
      <c r="BB7520" s="11"/>
      <c r="BC7520" s="12"/>
      <c r="BD7520" s="12"/>
      <c r="BE7520" s="12"/>
      <c r="BF7520" s="12"/>
      <c r="BG7520" s="12"/>
      <c r="BH7520" s="12"/>
      <c r="BI7520" s="12"/>
      <c r="BJ7520" s="12"/>
      <c r="BK7520" s="12"/>
    </row>
    <row r="7521" spans="1:63" s="5" customFormat="1">
      <c r="A7521" s="13"/>
      <c r="B7521" s="13"/>
      <c r="C7521" s="45"/>
      <c r="E7521" s="46"/>
      <c r="F7521" s="47"/>
      <c r="G7521" s="48"/>
      <c r="H7521" s="49"/>
      <c r="I7521" s="49"/>
      <c r="J7521" s="49"/>
      <c r="K7521" s="50"/>
      <c r="L7521" s="50"/>
      <c r="M7521" s="50"/>
      <c r="N7521" s="50"/>
      <c r="O7521" s="50"/>
      <c r="P7521" s="50"/>
      <c r="Q7521" s="50"/>
      <c r="R7521" s="51"/>
      <c r="S7521" s="51"/>
      <c r="T7521" s="51"/>
      <c r="U7521" s="51"/>
      <c r="V7521" s="51"/>
      <c r="W7521" s="51"/>
      <c r="X7521" s="44"/>
      <c r="AF7521" s="52"/>
      <c r="AM7521" s="7"/>
      <c r="AN7521" s="7"/>
      <c r="AO7521" s="53"/>
      <c r="AP7521" s="54"/>
      <c r="AQ7521" s="54"/>
      <c r="AR7521" s="7"/>
      <c r="AS7521" s="54"/>
      <c r="AT7521" s="53"/>
      <c r="AU7521" s="7"/>
      <c r="AV7521" s="7"/>
      <c r="AW7521" s="55"/>
      <c r="AX7521" s="56"/>
      <c r="AY7521" s="55"/>
      <c r="AZ7521" s="55"/>
      <c r="BA7521" s="55"/>
      <c r="BB7521" s="11"/>
      <c r="BC7521" s="12"/>
      <c r="BD7521" s="12"/>
      <c r="BE7521" s="12"/>
      <c r="BF7521" s="12"/>
      <c r="BG7521" s="12"/>
      <c r="BH7521" s="12"/>
      <c r="BI7521" s="12"/>
      <c r="BJ7521" s="12"/>
      <c r="BK7521" s="12"/>
    </row>
    <row r="7522" spans="1:63" s="5" customFormat="1">
      <c r="A7522" s="13"/>
      <c r="B7522" s="13"/>
      <c r="C7522" s="45"/>
      <c r="E7522" s="46"/>
      <c r="F7522" s="47"/>
      <c r="G7522" s="48"/>
      <c r="H7522" s="49"/>
      <c r="I7522" s="49"/>
      <c r="J7522" s="49"/>
      <c r="K7522" s="50"/>
      <c r="L7522" s="50"/>
      <c r="M7522" s="50"/>
      <c r="N7522" s="50"/>
      <c r="O7522" s="50"/>
      <c r="P7522" s="50"/>
      <c r="Q7522" s="50"/>
      <c r="R7522" s="51"/>
      <c r="S7522" s="51"/>
      <c r="T7522" s="51"/>
      <c r="U7522" s="51"/>
      <c r="V7522" s="51"/>
      <c r="W7522" s="51"/>
      <c r="X7522" s="44"/>
      <c r="AF7522" s="52"/>
      <c r="AM7522" s="7"/>
      <c r="AN7522" s="7"/>
      <c r="AO7522" s="53"/>
      <c r="AP7522" s="54"/>
      <c r="AQ7522" s="54"/>
      <c r="AR7522" s="7"/>
      <c r="AS7522" s="54"/>
      <c r="AT7522" s="53"/>
      <c r="AU7522" s="7"/>
      <c r="AV7522" s="7"/>
      <c r="AW7522" s="55"/>
      <c r="AX7522" s="56"/>
      <c r="AY7522" s="55"/>
      <c r="AZ7522" s="55"/>
      <c r="BA7522" s="55"/>
      <c r="BB7522" s="11"/>
      <c r="BC7522" s="12"/>
      <c r="BD7522" s="12"/>
      <c r="BE7522" s="12"/>
      <c r="BF7522" s="12"/>
      <c r="BG7522" s="12"/>
      <c r="BH7522" s="12"/>
      <c r="BI7522" s="12"/>
      <c r="BJ7522" s="12"/>
      <c r="BK7522" s="12"/>
    </row>
    <row r="7523" spans="1:63" s="5" customFormat="1">
      <c r="A7523" s="13"/>
      <c r="B7523" s="13"/>
      <c r="C7523" s="45"/>
      <c r="E7523" s="46"/>
      <c r="F7523" s="47"/>
      <c r="G7523" s="48"/>
      <c r="H7523" s="49"/>
      <c r="I7523" s="49"/>
      <c r="J7523" s="49"/>
      <c r="K7523" s="50"/>
      <c r="L7523" s="50"/>
      <c r="M7523" s="50"/>
      <c r="N7523" s="50"/>
      <c r="O7523" s="50"/>
      <c r="P7523" s="50"/>
      <c r="Q7523" s="50"/>
      <c r="R7523" s="51"/>
      <c r="S7523" s="51"/>
      <c r="T7523" s="51"/>
      <c r="U7523" s="51"/>
      <c r="V7523" s="51"/>
      <c r="W7523" s="51"/>
      <c r="X7523" s="44"/>
      <c r="AF7523" s="52"/>
      <c r="AM7523" s="7"/>
      <c r="AN7523" s="7"/>
      <c r="AO7523" s="53"/>
      <c r="AP7523" s="54"/>
      <c r="AQ7523" s="54"/>
      <c r="AR7523" s="7"/>
      <c r="AS7523" s="54"/>
      <c r="AT7523" s="53"/>
      <c r="AU7523" s="7"/>
      <c r="AV7523" s="7"/>
      <c r="AW7523" s="55"/>
      <c r="AX7523" s="56"/>
      <c r="AY7523" s="55"/>
      <c r="AZ7523" s="55"/>
      <c r="BA7523" s="55"/>
      <c r="BB7523" s="11"/>
      <c r="BC7523" s="12"/>
      <c r="BD7523" s="12"/>
      <c r="BE7523" s="12"/>
      <c r="BF7523" s="12"/>
      <c r="BG7523" s="12"/>
      <c r="BH7523" s="12"/>
      <c r="BI7523" s="12"/>
      <c r="BJ7523" s="12"/>
      <c r="BK7523" s="12"/>
    </row>
    <row r="7524" spans="1:63" s="5" customFormat="1">
      <c r="A7524" s="13"/>
      <c r="B7524" s="13"/>
      <c r="C7524" s="45"/>
      <c r="E7524" s="46"/>
      <c r="F7524" s="47"/>
      <c r="G7524" s="48"/>
      <c r="H7524" s="49"/>
      <c r="I7524" s="49"/>
      <c r="J7524" s="49"/>
      <c r="K7524" s="50"/>
      <c r="L7524" s="50"/>
      <c r="M7524" s="50"/>
      <c r="N7524" s="50"/>
      <c r="O7524" s="50"/>
      <c r="P7524" s="50"/>
      <c r="Q7524" s="50"/>
      <c r="R7524" s="51"/>
      <c r="S7524" s="51"/>
      <c r="T7524" s="51"/>
      <c r="U7524" s="51"/>
      <c r="V7524" s="51"/>
      <c r="W7524" s="51"/>
      <c r="X7524" s="44"/>
      <c r="AF7524" s="52"/>
      <c r="AM7524" s="7"/>
      <c r="AN7524" s="7"/>
      <c r="AO7524" s="53"/>
      <c r="AP7524" s="54"/>
      <c r="AQ7524" s="54"/>
      <c r="AR7524" s="7"/>
      <c r="AS7524" s="54"/>
      <c r="AT7524" s="53"/>
      <c r="AU7524" s="7"/>
      <c r="AV7524" s="7"/>
      <c r="AW7524" s="55"/>
      <c r="AX7524" s="56"/>
      <c r="AY7524" s="55"/>
      <c r="AZ7524" s="55"/>
      <c r="BA7524" s="55"/>
      <c r="BB7524" s="11"/>
      <c r="BC7524" s="12"/>
      <c r="BD7524" s="12"/>
      <c r="BE7524" s="12"/>
      <c r="BF7524" s="12"/>
      <c r="BG7524" s="12"/>
      <c r="BH7524" s="12"/>
      <c r="BI7524" s="12"/>
      <c r="BJ7524" s="12"/>
      <c r="BK7524" s="12"/>
    </row>
    <row r="7525" spans="1:63" s="5" customFormat="1">
      <c r="A7525" s="13"/>
      <c r="B7525" s="13"/>
      <c r="C7525" s="45"/>
      <c r="E7525" s="46"/>
      <c r="F7525" s="47"/>
      <c r="G7525" s="48"/>
      <c r="H7525" s="49"/>
      <c r="I7525" s="49"/>
      <c r="J7525" s="49"/>
      <c r="K7525" s="50"/>
      <c r="L7525" s="50"/>
      <c r="M7525" s="50"/>
      <c r="N7525" s="50"/>
      <c r="O7525" s="50"/>
      <c r="P7525" s="50"/>
      <c r="Q7525" s="50"/>
      <c r="R7525" s="51"/>
      <c r="S7525" s="51"/>
      <c r="T7525" s="51"/>
      <c r="U7525" s="51"/>
      <c r="V7525" s="51"/>
      <c r="W7525" s="51"/>
      <c r="X7525" s="44"/>
      <c r="AF7525" s="52"/>
      <c r="AM7525" s="7"/>
      <c r="AN7525" s="7"/>
      <c r="AO7525" s="53"/>
      <c r="AP7525" s="54"/>
      <c r="AQ7525" s="54"/>
      <c r="AR7525" s="7"/>
      <c r="AS7525" s="54"/>
      <c r="AT7525" s="53"/>
      <c r="AU7525" s="7"/>
      <c r="AV7525" s="7"/>
      <c r="AW7525" s="55"/>
      <c r="AX7525" s="56"/>
      <c r="AY7525" s="55"/>
      <c r="AZ7525" s="55"/>
      <c r="BA7525" s="55"/>
      <c r="BB7525" s="11"/>
      <c r="BC7525" s="12"/>
      <c r="BD7525" s="12"/>
      <c r="BE7525" s="12"/>
      <c r="BF7525" s="12"/>
      <c r="BG7525" s="12"/>
      <c r="BH7525" s="12"/>
      <c r="BI7525" s="12"/>
      <c r="BJ7525" s="12"/>
      <c r="BK7525" s="12"/>
    </row>
    <row r="7526" spans="1:63" s="5" customFormat="1">
      <c r="A7526" s="13"/>
      <c r="B7526" s="13"/>
      <c r="C7526" s="45"/>
      <c r="E7526" s="46"/>
      <c r="F7526" s="47"/>
      <c r="G7526" s="48"/>
      <c r="H7526" s="49"/>
      <c r="I7526" s="49"/>
      <c r="J7526" s="49"/>
      <c r="K7526" s="50"/>
      <c r="L7526" s="50"/>
      <c r="M7526" s="50"/>
      <c r="N7526" s="50"/>
      <c r="O7526" s="50"/>
      <c r="P7526" s="50"/>
      <c r="Q7526" s="50"/>
      <c r="R7526" s="51"/>
      <c r="S7526" s="51"/>
      <c r="T7526" s="51"/>
      <c r="U7526" s="51"/>
      <c r="V7526" s="51"/>
      <c r="W7526" s="51"/>
      <c r="X7526" s="44"/>
      <c r="AF7526" s="52"/>
      <c r="AM7526" s="7"/>
      <c r="AN7526" s="7"/>
      <c r="AO7526" s="53"/>
      <c r="AP7526" s="54"/>
      <c r="AQ7526" s="54"/>
      <c r="AR7526" s="7"/>
      <c r="AS7526" s="54"/>
      <c r="AT7526" s="53"/>
      <c r="AU7526" s="7"/>
      <c r="AV7526" s="7"/>
      <c r="AW7526" s="55"/>
      <c r="AX7526" s="56"/>
      <c r="AY7526" s="55"/>
      <c r="AZ7526" s="55"/>
      <c r="BA7526" s="55"/>
      <c r="BB7526" s="11"/>
      <c r="BC7526" s="12"/>
      <c r="BD7526" s="12"/>
      <c r="BE7526" s="12"/>
      <c r="BF7526" s="12"/>
      <c r="BG7526" s="12"/>
      <c r="BH7526" s="12"/>
      <c r="BI7526" s="12"/>
      <c r="BJ7526" s="12"/>
      <c r="BK7526" s="12"/>
    </row>
    <row r="7527" spans="1:63" s="5" customFormat="1">
      <c r="A7527" s="13"/>
      <c r="B7527" s="13"/>
      <c r="C7527" s="45"/>
      <c r="E7527" s="46"/>
      <c r="F7527" s="47"/>
      <c r="G7527" s="48"/>
      <c r="H7527" s="49"/>
      <c r="I7527" s="49"/>
      <c r="J7527" s="49"/>
      <c r="K7527" s="50"/>
      <c r="L7527" s="50"/>
      <c r="M7527" s="50"/>
      <c r="N7527" s="50"/>
      <c r="O7527" s="50"/>
      <c r="P7527" s="50"/>
      <c r="Q7527" s="50"/>
      <c r="R7527" s="51"/>
      <c r="S7527" s="51"/>
      <c r="T7527" s="51"/>
      <c r="U7527" s="51"/>
      <c r="V7527" s="51"/>
      <c r="W7527" s="51"/>
      <c r="X7527" s="44"/>
      <c r="AF7527" s="52"/>
      <c r="AM7527" s="7"/>
      <c r="AN7527" s="7"/>
      <c r="AO7527" s="53"/>
      <c r="AP7527" s="54"/>
      <c r="AQ7527" s="54"/>
      <c r="AR7527" s="7"/>
      <c r="AS7527" s="54"/>
      <c r="AT7527" s="53"/>
      <c r="AU7527" s="7"/>
      <c r="AV7527" s="7"/>
      <c r="AW7527" s="55"/>
      <c r="AX7527" s="56"/>
      <c r="AY7527" s="55"/>
      <c r="AZ7527" s="55"/>
      <c r="BA7527" s="55"/>
      <c r="BB7527" s="11"/>
      <c r="BC7527" s="12"/>
      <c r="BD7527" s="12"/>
      <c r="BE7527" s="12"/>
      <c r="BF7527" s="12"/>
      <c r="BG7527" s="12"/>
      <c r="BH7527" s="12"/>
      <c r="BI7527" s="12"/>
      <c r="BJ7527" s="12"/>
      <c r="BK7527" s="12"/>
    </row>
    <row r="7528" spans="1:63" s="5" customFormat="1">
      <c r="A7528" s="13"/>
      <c r="B7528" s="13"/>
      <c r="C7528" s="45"/>
      <c r="E7528" s="46"/>
      <c r="F7528" s="47"/>
      <c r="G7528" s="48"/>
      <c r="H7528" s="49"/>
      <c r="I7528" s="49"/>
      <c r="J7528" s="49"/>
      <c r="K7528" s="50"/>
      <c r="L7528" s="50"/>
      <c r="M7528" s="50"/>
      <c r="N7528" s="50"/>
      <c r="O7528" s="50"/>
      <c r="P7528" s="50"/>
      <c r="Q7528" s="50"/>
      <c r="R7528" s="51"/>
      <c r="S7528" s="51"/>
      <c r="T7528" s="51"/>
      <c r="U7528" s="51"/>
      <c r="V7528" s="51"/>
      <c r="W7528" s="51"/>
      <c r="X7528" s="44"/>
      <c r="AF7528" s="52"/>
      <c r="AM7528" s="7"/>
      <c r="AN7528" s="7"/>
      <c r="AO7528" s="53"/>
      <c r="AP7528" s="54"/>
      <c r="AQ7528" s="54"/>
      <c r="AR7528" s="7"/>
      <c r="AS7528" s="54"/>
      <c r="AT7528" s="53"/>
      <c r="AU7528" s="7"/>
      <c r="AV7528" s="7"/>
      <c r="AW7528" s="55"/>
      <c r="AX7528" s="56"/>
      <c r="AY7528" s="55"/>
      <c r="AZ7528" s="55"/>
      <c r="BA7528" s="55"/>
      <c r="BB7528" s="11"/>
      <c r="BC7528" s="12"/>
      <c r="BD7528" s="12"/>
      <c r="BE7528" s="12"/>
      <c r="BF7528" s="12"/>
      <c r="BG7528" s="12"/>
      <c r="BH7528" s="12"/>
      <c r="BI7528" s="12"/>
      <c r="BJ7528" s="12"/>
      <c r="BK7528" s="12"/>
    </row>
    <row r="7529" spans="1:63" s="5" customFormat="1">
      <c r="A7529" s="13"/>
      <c r="B7529" s="13"/>
      <c r="C7529" s="45"/>
      <c r="E7529" s="46"/>
      <c r="F7529" s="47"/>
      <c r="G7529" s="48"/>
      <c r="H7529" s="49"/>
      <c r="I7529" s="49"/>
      <c r="J7529" s="49"/>
      <c r="K7529" s="50"/>
      <c r="L7529" s="50"/>
      <c r="M7529" s="50"/>
      <c r="N7529" s="50"/>
      <c r="O7529" s="50"/>
      <c r="P7529" s="50"/>
      <c r="Q7529" s="50"/>
      <c r="R7529" s="51"/>
      <c r="S7529" s="51"/>
      <c r="T7529" s="51"/>
      <c r="U7529" s="51"/>
      <c r="V7529" s="51"/>
      <c r="W7529" s="51"/>
      <c r="X7529" s="44"/>
      <c r="AF7529" s="52"/>
      <c r="AM7529" s="7"/>
      <c r="AN7529" s="7"/>
      <c r="AO7529" s="53"/>
      <c r="AP7529" s="54"/>
      <c r="AQ7529" s="54"/>
      <c r="AR7529" s="7"/>
      <c r="AS7529" s="54"/>
      <c r="AT7529" s="53"/>
      <c r="AU7529" s="7"/>
      <c r="AV7529" s="7"/>
      <c r="AW7529" s="55"/>
      <c r="AX7529" s="56"/>
      <c r="AY7529" s="55"/>
      <c r="AZ7529" s="55"/>
      <c r="BA7529" s="55"/>
      <c r="BB7529" s="11"/>
      <c r="BC7529" s="12"/>
      <c r="BD7529" s="12"/>
      <c r="BE7529" s="12"/>
      <c r="BF7529" s="12"/>
      <c r="BG7529" s="12"/>
      <c r="BH7529" s="12"/>
      <c r="BI7529" s="12"/>
      <c r="BJ7529" s="12"/>
      <c r="BK7529" s="12"/>
    </row>
    <row r="7530" spans="1:63" s="5" customFormat="1">
      <c r="A7530" s="13"/>
      <c r="B7530" s="13"/>
      <c r="C7530" s="45"/>
      <c r="E7530" s="46"/>
      <c r="F7530" s="47"/>
      <c r="G7530" s="48"/>
      <c r="H7530" s="49"/>
      <c r="I7530" s="49"/>
      <c r="J7530" s="49"/>
      <c r="K7530" s="50"/>
      <c r="L7530" s="50"/>
      <c r="M7530" s="50"/>
      <c r="N7530" s="50"/>
      <c r="O7530" s="50"/>
      <c r="P7530" s="50"/>
      <c r="Q7530" s="50"/>
      <c r="R7530" s="51"/>
      <c r="S7530" s="51"/>
      <c r="T7530" s="51"/>
      <c r="U7530" s="51"/>
      <c r="V7530" s="51"/>
      <c r="W7530" s="51"/>
      <c r="X7530" s="44"/>
      <c r="AF7530" s="52"/>
      <c r="AM7530" s="7"/>
      <c r="AN7530" s="7"/>
      <c r="AO7530" s="53"/>
      <c r="AP7530" s="54"/>
      <c r="AQ7530" s="54"/>
      <c r="AR7530" s="7"/>
      <c r="AS7530" s="54"/>
      <c r="AT7530" s="53"/>
      <c r="AU7530" s="7"/>
      <c r="AV7530" s="7"/>
      <c r="AW7530" s="55"/>
      <c r="AX7530" s="56"/>
      <c r="AY7530" s="55"/>
      <c r="AZ7530" s="55"/>
      <c r="BA7530" s="55"/>
      <c r="BB7530" s="11"/>
      <c r="BC7530" s="12"/>
      <c r="BD7530" s="12"/>
      <c r="BE7530" s="12"/>
      <c r="BF7530" s="12"/>
      <c r="BG7530" s="12"/>
      <c r="BH7530" s="12"/>
      <c r="BI7530" s="12"/>
      <c r="BJ7530" s="12"/>
      <c r="BK7530" s="12"/>
    </row>
    <row r="7531" spans="1:63" s="5" customFormat="1">
      <c r="A7531" s="13"/>
      <c r="B7531" s="13"/>
      <c r="C7531" s="45"/>
      <c r="E7531" s="46"/>
      <c r="F7531" s="47"/>
      <c r="G7531" s="48"/>
      <c r="H7531" s="49"/>
      <c r="I7531" s="49"/>
      <c r="J7531" s="49"/>
      <c r="K7531" s="50"/>
      <c r="L7531" s="50"/>
      <c r="M7531" s="50"/>
      <c r="N7531" s="50"/>
      <c r="O7531" s="50"/>
      <c r="P7531" s="50"/>
      <c r="Q7531" s="50"/>
      <c r="R7531" s="51"/>
      <c r="S7531" s="51"/>
      <c r="T7531" s="51"/>
      <c r="U7531" s="51"/>
      <c r="V7531" s="51"/>
      <c r="W7531" s="51"/>
      <c r="X7531" s="44"/>
      <c r="AF7531" s="52"/>
      <c r="AM7531" s="7"/>
      <c r="AN7531" s="7"/>
      <c r="AO7531" s="53"/>
      <c r="AP7531" s="54"/>
      <c r="AQ7531" s="54"/>
      <c r="AR7531" s="7"/>
      <c r="AS7531" s="54"/>
      <c r="AT7531" s="53"/>
      <c r="AU7531" s="7"/>
      <c r="AV7531" s="7"/>
      <c r="AW7531" s="55"/>
      <c r="AX7531" s="56"/>
      <c r="AY7531" s="55"/>
      <c r="AZ7531" s="55"/>
      <c r="BA7531" s="55"/>
      <c r="BB7531" s="11"/>
      <c r="BC7531" s="12"/>
      <c r="BD7531" s="12"/>
      <c r="BE7531" s="12"/>
      <c r="BF7531" s="12"/>
      <c r="BG7531" s="12"/>
      <c r="BH7531" s="12"/>
      <c r="BI7531" s="12"/>
      <c r="BJ7531" s="12"/>
      <c r="BK7531" s="12"/>
    </row>
    <row r="7532" spans="1:63" s="5" customFormat="1">
      <c r="A7532" s="13"/>
      <c r="B7532" s="13"/>
      <c r="C7532" s="45"/>
      <c r="E7532" s="46"/>
      <c r="F7532" s="47"/>
      <c r="G7532" s="48"/>
      <c r="H7532" s="49"/>
      <c r="I7532" s="49"/>
      <c r="J7532" s="49"/>
      <c r="K7532" s="50"/>
      <c r="L7532" s="50"/>
      <c r="M7532" s="50"/>
      <c r="N7532" s="50"/>
      <c r="O7532" s="50"/>
      <c r="P7532" s="50"/>
      <c r="Q7532" s="50"/>
      <c r="R7532" s="51"/>
      <c r="S7532" s="51"/>
      <c r="T7532" s="51"/>
      <c r="U7532" s="51"/>
      <c r="V7532" s="51"/>
      <c r="W7532" s="51"/>
      <c r="X7532" s="44"/>
      <c r="AF7532" s="52"/>
      <c r="AM7532" s="7"/>
      <c r="AN7532" s="7"/>
      <c r="AO7532" s="53"/>
      <c r="AP7532" s="54"/>
      <c r="AQ7532" s="54"/>
      <c r="AR7532" s="7"/>
      <c r="AS7532" s="54"/>
      <c r="AT7532" s="53"/>
      <c r="AU7532" s="7"/>
      <c r="AV7532" s="7"/>
      <c r="AW7532" s="55"/>
      <c r="AX7532" s="56"/>
      <c r="AY7532" s="55"/>
      <c r="AZ7532" s="55"/>
      <c r="BA7532" s="55"/>
      <c r="BB7532" s="11"/>
      <c r="BC7532" s="12"/>
      <c r="BD7532" s="12"/>
      <c r="BE7532" s="12"/>
      <c r="BF7532" s="12"/>
      <c r="BG7532" s="12"/>
      <c r="BH7532" s="12"/>
      <c r="BI7532" s="12"/>
      <c r="BJ7532" s="12"/>
      <c r="BK7532" s="12"/>
    </row>
    <row r="7533" spans="1:63" s="5" customFormat="1">
      <c r="A7533" s="13"/>
      <c r="B7533" s="13"/>
      <c r="C7533" s="45"/>
      <c r="E7533" s="46"/>
      <c r="F7533" s="47"/>
      <c r="G7533" s="48"/>
      <c r="H7533" s="49"/>
      <c r="I7533" s="49"/>
      <c r="J7533" s="49"/>
      <c r="K7533" s="50"/>
      <c r="L7533" s="50"/>
      <c r="M7533" s="50"/>
      <c r="N7533" s="50"/>
      <c r="O7533" s="50"/>
      <c r="P7533" s="50"/>
      <c r="Q7533" s="50"/>
      <c r="R7533" s="51"/>
      <c r="S7533" s="51"/>
      <c r="T7533" s="51"/>
      <c r="U7533" s="51"/>
      <c r="V7533" s="51"/>
      <c r="W7533" s="51"/>
      <c r="X7533" s="44"/>
      <c r="AF7533" s="52"/>
      <c r="AM7533" s="7"/>
      <c r="AN7533" s="7"/>
      <c r="AO7533" s="53"/>
      <c r="AP7533" s="54"/>
      <c r="AQ7533" s="54"/>
      <c r="AR7533" s="7"/>
      <c r="AS7533" s="54"/>
      <c r="AT7533" s="53"/>
      <c r="AU7533" s="7"/>
      <c r="AV7533" s="7"/>
      <c r="AW7533" s="55"/>
      <c r="AX7533" s="56"/>
      <c r="AY7533" s="55"/>
      <c r="AZ7533" s="55"/>
      <c r="BA7533" s="55"/>
      <c r="BB7533" s="11"/>
      <c r="BC7533" s="12"/>
      <c r="BD7533" s="12"/>
      <c r="BE7533" s="12"/>
      <c r="BF7533" s="12"/>
      <c r="BG7533" s="12"/>
      <c r="BH7533" s="12"/>
      <c r="BI7533" s="12"/>
      <c r="BJ7533" s="12"/>
      <c r="BK7533" s="12"/>
    </row>
    <row r="7534" spans="1:63" s="5" customFormat="1">
      <c r="A7534" s="13"/>
      <c r="B7534" s="13"/>
      <c r="C7534" s="45"/>
      <c r="E7534" s="46"/>
      <c r="F7534" s="47"/>
      <c r="G7534" s="48"/>
      <c r="H7534" s="49"/>
      <c r="I7534" s="49"/>
      <c r="J7534" s="49"/>
      <c r="K7534" s="50"/>
      <c r="L7534" s="50"/>
      <c r="M7534" s="50"/>
      <c r="N7534" s="50"/>
      <c r="O7534" s="50"/>
      <c r="P7534" s="50"/>
      <c r="Q7534" s="50"/>
      <c r="R7534" s="51"/>
      <c r="S7534" s="51"/>
      <c r="T7534" s="51"/>
      <c r="U7534" s="51"/>
      <c r="V7534" s="51"/>
      <c r="W7534" s="51"/>
      <c r="X7534" s="44"/>
      <c r="AF7534" s="52"/>
      <c r="AM7534" s="7"/>
      <c r="AN7534" s="7"/>
      <c r="AO7534" s="53"/>
      <c r="AP7534" s="54"/>
      <c r="AQ7534" s="54"/>
      <c r="AR7534" s="7"/>
      <c r="AS7534" s="54"/>
      <c r="AT7534" s="53"/>
      <c r="AU7534" s="7"/>
      <c r="AV7534" s="7"/>
      <c r="AW7534" s="55"/>
      <c r="AX7534" s="56"/>
      <c r="AY7534" s="55"/>
      <c r="AZ7534" s="55"/>
      <c r="BA7534" s="55"/>
      <c r="BB7534" s="11"/>
      <c r="BC7534" s="12"/>
      <c r="BD7534" s="12"/>
      <c r="BE7534" s="12"/>
      <c r="BF7534" s="12"/>
      <c r="BG7534" s="12"/>
      <c r="BH7534" s="12"/>
      <c r="BI7534" s="12"/>
      <c r="BJ7534" s="12"/>
      <c r="BK7534" s="12"/>
    </row>
    <row r="7535" spans="1:63" s="5" customFormat="1">
      <c r="A7535" s="13"/>
      <c r="B7535" s="13"/>
      <c r="C7535" s="45"/>
      <c r="E7535" s="46"/>
      <c r="F7535" s="47"/>
      <c r="G7535" s="48"/>
      <c r="H7535" s="49"/>
      <c r="I7535" s="49"/>
      <c r="J7535" s="49"/>
      <c r="K7535" s="50"/>
      <c r="L7535" s="50"/>
      <c r="M7535" s="50"/>
      <c r="N7535" s="50"/>
      <c r="O7535" s="50"/>
      <c r="P7535" s="50"/>
      <c r="Q7535" s="50"/>
      <c r="R7535" s="51"/>
      <c r="S7535" s="51"/>
      <c r="T7535" s="51"/>
      <c r="U7535" s="51"/>
      <c r="V7535" s="51"/>
      <c r="W7535" s="51"/>
      <c r="X7535" s="44"/>
      <c r="AF7535" s="52"/>
      <c r="AM7535" s="7"/>
      <c r="AN7535" s="7"/>
      <c r="AO7535" s="53"/>
      <c r="AP7535" s="54"/>
      <c r="AQ7535" s="54"/>
      <c r="AR7535" s="7"/>
      <c r="AS7535" s="54"/>
      <c r="AT7535" s="53"/>
      <c r="AU7535" s="7"/>
      <c r="AV7535" s="7"/>
      <c r="AW7535" s="55"/>
      <c r="AX7535" s="56"/>
      <c r="AY7535" s="55"/>
      <c r="AZ7535" s="55"/>
      <c r="BA7535" s="55"/>
      <c r="BB7535" s="11"/>
      <c r="BC7535" s="12"/>
      <c r="BD7535" s="12"/>
      <c r="BE7535" s="12"/>
      <c r="BF7535" s="12"/>
      <c r="BG7535" s="12"/>
      <c r="BH7535" s="12"/>
      <c r="BI7535" s="12"/>
      <c r="BJ7535" s="12"/>
      <c r="BK7535" s="12"/>
    </row>
    <row r="7536" spans="1:63" s="5" customFormat="1">
      <c r="A7536" s="13"/>
      <c r="B7536" s="13"/>
      <c r="C7536" s="45"/>
      <c r="E7536" s="46"/>
      <c r="F7536" s="47"/>
      <c r="G7536" s="48"/>
      <c r="H7536" s="49"/>
      <c r="I7536" s="49"/>
      <c r="J7536" s="49"/>
      <c r="K7536" s="50"/>
      <c r="L7536" s="50"/>
      <c r="M7536" s="50"/>
      <c r="N7536" s="50"/>
      <c r="O7536" s="50"/>
      <c r="P7536" s="50"/>
      <c r="Q7536" s="50"/>
      <c r="R7536" s="51"/>
      <c r="S7536" s="51"/>
      <c r="T7536" s="51"/>
      <c r="U7536" s="51"/>
      <c r="V7536" s="51"/>
      <c r="W7536" s="51"/>
      <c r="X7536" s="44"/>
      <c r="AF7536" s="52"/>
      <c r="AM7536" s="7"/>
      <c r="AN7536" s="7"/>
      <c r="AO7536" s="53"/>
      <c r="AP7536" s="54"/>
      <c r="AQ7536" s="54"/>
      <c r="AR7536" s="7"/>
      <c r="AS7536" s="54"/>
      <c r="AT7536" s="53"/>
      <c r="AU7536" s="7"/>
      <c r="AV7536" s="7"/>
      <c r="AW7536" s="55"/>
      <c r="AX7536" s="56"/>
      <c r="AY7536" s="55"/>
      <c r="AZ7536" s="55"/>
      <c r="BA7536" s="55"/>
      <c r="BB7536" s="11"/>
      <c r="BC7536" s="12"/>
      <c r="BD7536" s="12"/>
      <c r="BE7536" s="12"/>
      <c r="BF7536" s="12"/>
      <c r="BG7536" s="12"/>
      <c r="BH7536" s="12"/>
      <c r="BI7536" s="12"/>
      <c r="BJ7536" s="12"/>
      <c r="BK7536" s="12"/>
    </row>
    <row r="7537" spans="1:63" s="5" customFormat="1">
      <c r="A7537" s="13"/>
      <c r="B7537" s="13"/>
      <c r="C7537" s="45"/>
      <c r="E7537" s="46"/>
      <c r="F7537" s="47"/>
      <c r="G7537" s="48"/>
      <c r="H7537" s="49"/>
      <c r="I7537" s="49"/>
      <c r="J7537" s="49"/>
      <c r="K7537" s="50"/>
      <c r="L7537" s="50"/>
      <c r="M7537" s="50"/>
      <c r="N7537" s="50"/>
      <c r="O7537" s="50"/>
      <c r="P7537" s="50"/>
      <c r="Q7537" s="50"/>
      <c r="R7537" s="51"/>
      <c r="S7537" s="51"/>
      <c r="T7537" s="51"/>
      <c r="U7537" s="51"/>
      <c r="V7537" s="51"/>
      <c r="W7537" s="51"/>
      <c r="X7537" s="44"/>
      <c r="AF7537" s="52"/>
      <c r="AM7537" s="7"/>
      <c r="AN7537" s="7"/>
      <c r="AO7537" s="53"/>
      <c r="AP7537" s="54"/>
      <c r="AQ7537" s="54"/>
      <c r="AR7537" s="7"/>
      <c r="AS7537" s="54"/>
      <c r="AT7537" s="53"/>
      <c r="AU7537" s="7"/>
      <c r="AV7537" s="7"/>
      <c r="AW7537" s="55"/>
      <c r="AX7537" s="56"/>
      <c r="AY7537" s="55"/>
      <c r="AZ7537" s="55"/>
      <c r="BA7537" s="55"/>
      <c r="BB7537" s="11"/>
      <c r="BC7537" s="12"/>
      <c r="BD7537" s="12"/>
      <c r="BE7537" s="12"/>
      <c r="BF7537" s="12"/>
      <c r="BG7537" s="12"/>
      <c r="BH7537" s="12"/>
      <c r="BI7537" s="12"/>
      <c r="BJ7537" s="12"/>
      <c r="BK7537" s="12"/>
    </row>
    <row r="7538" spans="1:63" s="5" customFormat="1">
      <c r="A7538" s="13"/>
      <c r="B7538" s="13"/>
      <c r="C7538" s="45"/>
      <c r="E7538" s="46"/>
      <c r="F7538" s="47"/>
      <c r="G7538" s="48"/>
      <c r="H7538" s="49"/>
      <c r="I7538" s="49"/>
      <c r="J7538" s="49"/>
      <c r="K7538" s="50"/>
      <c r="L7538" s="50"/>
      <c r="M7538" s="50"/>
      <c r="N7538" s="50"/>
      <c r="O7538" s="50"/>
      <c r="P7538" s="50"/>
      <c r="Q7538" s="50"/>
      <c r="R7538" s="51"/>
      <c r="S7538" s="51"/>
      <c r="T7538" s="51"/>
      <c r="U7538" s="51"/>
      <c r="V7538" s="51"/>
      <c r="W7538" s="51"/>
      <c r="X7538" s="44"/>
      <c r="AF7538" s="52"/>
      <c r="AM7538" s="7"/>
      <c r="AN7538" s="7"/>
      <c r="AO7538" s="53"/>
      <c r="AP7538" s="54"/>
      <c r="AQ7538" s="54"/>
      <c r="AR7538" s="7"/>
      <c r="AS7538" s="54"/>
      <c r="AT7538" s="53"/>
      <c r="AU7538" s="7"/>
      <c r="AV7538" s="7"/>
      <c r="AW7538" s="55"/>
      <c r="AX7538" s="56"/>
      <c r="AY7538" s="55"/>
      <c r="AZ7538" s="55"/>
      <c r="BA7538" s="55"/>
      <c r="BB7538" s="11"/>
      <c r="BC7538" s="12"/>
      <c r="BD7538" s="12"/>
      <c r="BE7538" s="12"/>
      <c r="BF7538" s="12"/>
      <c r="BG7538" s="12"/>
      <c r="BH7538" s="12"/>
      <c r="BI7538" s="12"/>
      <c r="BJ7538" s="12"/>
      <c r="BK7538" s="12"/>
    </row>
    <row r="7539" spans="1:63" s="5" customFormat="1">
      <c r="A7539" s="13"/>
      <c r="B7539" s="13"/>
      <c r="C7539" s="45"/>
      <c r="E7539" s="46"/>
      <c r="F7539" s="47"/>
      <c r="G7539" s="48"/>
      <c r="H7539" s="49"/>
      <c r="I7539" s="49"/>
      <c r="J7539" s="49"/>
      <c r="K7539" s="50"/>
      <c r="L7539" s="50"/>
      <c r="M7539" s="50"/>
      <c r="N7539" s="50"/>
      <c r="O7539" s="50"/>
      <c r="P7539" s="50"/>
      <c r="Q7539" s="50"/>
      <c r="R7539" s="51"/>
      <c r="S7539" s="51"/>
      <c r="T7539" s="51"/>
      <c r="U7539" s="51"/>
      <c r="V7539" s="51"/>
      <c r="W7539" s="51"/>
      <c r="X7539" s="44"/>
      <c r="AF7539" s="52"/>
      <c r="AM7539" s="7"/>
      <c r="AN7539" s="7"/>
      <c r="AO7539" s="53"/>
      <c r="AP7539" s="54"/>
      <c r="AQ7539" s="54"/>
      <c r="AR7539" s="7"/>
      <c r="AS7539" s="54"/>
      <c r="AT7539" s="53"/>
      <c r="AU7539" s="7"/>
      <c r="AV7539" s="7"/>
      <c r="AW7539" s="55"/>
      <c r="AX7539" s="56"/>
      <c r="AY7539" s="55"/>
      <c r="AZ7539" s="55"/>
      <c r="BA7539" s="55"/>
      <c r="BB7539" s="11"/>
      <c r="BC7539" s="12"/>
      <c r="BD7539" s="12"/>
      <c r="BE7539" s="12"/>
      <c r="BF7539" s="12"/>
      <c r="BG7539" s="12"/>
      <c r="BH7539" s="12"/>
      <c r="BI7539" s="12"/>
      <c r="BJ7539" s="12"/>
      <c r="BK7539" s="12"/>
    </row>
    <row r="7540" spans="1:63" s="5" customFormat="1">
      <c r="A7540" s="13"/>
      <c r="B7540" s="13"/>
      <c r="C7540" s="45"/>
      <c r="E7540" s="46"/>
      <c r="F7540" s="47"/>
      <c r="G7540" s="48"/>
      <c r="H7540" s="49"/>
      <c r="I7540" s="49"/>
      <c r="J7540" s="49"/>
      <c r="K7540" s="50"/>
      <c r="L7540" s="50"/>
      <c r="M7540" s="50"/>
      <c r="N7540" s="50"/>
      <c r="O7540" s="50"/>
      <c r="P7540" s="50"/>
      <c r="Q7540" s="50"/>
      <c r="R7540" s="51"/>
      <c r="S7540" s="51"/>
      <c r="T7540" s="51"/>
      <c r="U7540" s="51"/>
      <c r="V7540" s="51"/>
      <c r="W7540" s="51"/>
      <c r="X7540" s="44"/>
      <c r="AF7540" s="52"/>
      <c r="AM7540" s="7"/>
      <c r="AN7540" s="7"/>
      <c r="AO7540" s="53"/>
      <c r="AP7540" s="54"/>
      <c r="AQ7540" s="54"/>
      <c r="AR7540" s="7"/>
      <c r="AS7540" s="54"/>
      <c r="AT7540" s="53"/>
      <c r="AU7540" s="7"/>
      <c r="AV7540" s="7"/>
      <c r="AW7540" s="55"/>
      <c r="AX7540" s="56"/>
      <c r="AY7540" s="55"/>
      <c r="AZ7540" s="55"/>
      <c r="BA7540" s="55"/>
      <c r="BB7540" s="11"/>
      <c r="BC7540" s="12"/>
      <c r="BD7540" s="12"/>
      <c r="BE7540" s="12"/>
      <c r="BF7540" s="12"/>
      <c r="BG7540" s="12"/>
      <c r="BH7540" s="12"/>
      <c r="BI7540" s="12"/>
      <c r="BJ7540" s="12"/>
      <c r="BK7540" s="12"/>
    </row>
    <row r="7541" spans="1:63" s="5" customFormat="1">
      <c r="A7541" s="13"/>
      <c r="B7541" s="13"/>
      <c r="C7541" s="45"/>
      <c r="E7541" s="46"/>
      <c r="F7541" s="47"/>
      <c r="G7541" s="48"/>
      <c r="H7541" s="49"/>
      <c r="I7541" s="49"/>
      <c r="J7541" s="49"/>
      <c r="K7541" s="50"/>
      <c r="L7541" s="50"/>
      <c r="M7541" s="50"/>
      <c r="N7541" s="50"/>
      <c r="O7541" s="50"/>
      <c r="P7541" s="50"/>
      <c r="Q7541" s="50"/>
      <c r="R7541" s="51"/>
      <c r="S7541" s="51"/>
      <c r="T7541" s="51"/>
      <c r="U7541" s="51"/>
      <c r="V7541" s="51"/>
      <c r="W7541" s="51"/>
      <c r="X7541" s="44"/>
      <c r="AF7541" s="52"/>
      <c r="AM7541" s="7"/>
      <c r="AN7541" s="7"/>
      <c r="AO7541" s="53"/>
      <c r="AP7541" s="54"/>
      <c r="AQ7541" s="54"/>
      <c r="AR7541" s="7"/>
      <c r="AS7541" s="54"/>
      <c r="AT7541" s="53"/>
      <c r="AU7541" s="7"/>
      <c r="AV7541" s="7"/>
      <c r="AW7541" s="55"/>
      <c r="AX7541" s="56"/>
      <c r="AY7541" s="55"/>
      <c r="AZ7541" s="55"/>
      <c r="BA7541" s="55"/>
      <c r="BB7541" s="11"/>
      <c r="BC7541" s="12"/>
      <c r="BD7541" s="12"/>
      <c r="BE7541" s="12"/>
      <c r="BF7541" s="12"/>
      <c r="BG7541" s="12"/>
      <c r="BH7541" s="12"/>
      <c r="BI7541" s="12"/>
      <c r="BJ7541" s="12"/>
      <c r="BK7541" s="12"/>
    </row>
    <row r="7542" spans="1:63" s="5" customFormat="1">
      <c r="A7542" s="13"/>
      <c r="B7542" s="13"/>
      <c r="C7542" s="45"/>
      <c r="E7542" s="46"/>
      <c r="F7542" s="47"/>
      <c r="G7542" s="48"/>
      <c r="H7542" s="49"/>
      <c r="I7542" s="49"/>
      <c r="J7542" s="49"/>
      <c r="K7542" s="50"/>
      <c r="L7542" s="50"/>
      <c r="M7542" s="50"/>
      <c r="N7542" s="50"/>
      <c r="O7542" s="50"/>
      <c r="P7542" s="50"/>
      <c r="Q7542" s="50"/>
      <c r="R7542" s="51"/>
      <c r="S7542" s="51"/>
      <c r="T7542" s="51"/>
      <c r="U7542" s="51"/>
      <c r="V7542" s="51"/>
      <c r="W7542" s="51"/>
      <c r="X7542" s="44"/>
      <c r="AF7542" s="52"/>
      <c r="AM7542" s="7"/>
      <c r="AN7542" s="7"/>
      <c r="AO7542" s="53"/>
      <c r="AP7542" s="54"/>
      <c r="AQ7542" s="54"/>
      <c r="AR7542" s="7"/>
      <c r="AS7542" s="54"/>
      <c r="AT7542" s="53"/>
      <c r="AU7542" s="7"/>
      <c r="AV7542" s="7"/>
      <c r="AW7542" s="55"/>
      <c r="AX7542" s="56"/>
      <c r="AY7542" s="55"/>
      <c r="AZ7542" s="55"/>
      <c r="BA7542" s="55"/>
      <c r="BB7542" s="11"/>
      <c r="BC7542" s="12"/>
      <c r="BD7542" s="12"/>
      <c r="BE7542" s="12"/>
      <c r="BF7542" s="12"/>
      <c r="BG7542" s="12"/>
      <c r="BH7542" s="12"/>
      <c r="BI7542" s="12"/>
      <c r="BJ7542" s="12"/>
      <c r="BK7542" s="12"/>
    </row>
    <row r="7543" spans="1:63" s="5" customFormat="1">
      <c r="A7543" s="13"/>
      <c r="B7543" s="13"/>
      <c r="C7543" s="45"/>
      <c r="E7543" s="46"/>
      <c r="F7543" s="47"/>
      <c r="G7543" s="48"/>
      <c r="H7543" s="49"/>
      <c r="I7543" s="49"/>
      <c r="J7543" s="49"/>
      <c r="K7543" s="50"/>
      <c r="L7543" s="50"/>
      <c r="M7543" s="50"/>
      <c r="N7543" s="50"/>
      <c r="O7543" s="50"/>
      <c r="P7543" s="50"/>
      <c r="Q7543" s="50"/>
      <c r="R7543" s="51"/>
      <c r="S7543" s="51"/>
      <c r="T7543" s="51"/>
      <c r="U7543" s="51"/>
      <c r="V7543" s="51"/>
      <c r="W7543" s="51"/>
      <c r="X7543" s="44"/>
      <c r="AF7543" s="52"/>
      <c r="AM7543" s="7"/>
      <c r="AN7543" s="7"/>
      <c r="AO7543" s="53"/>
      <c r="AP7543" s="54"/>
      <c r="AQ7543" s="54"/>
      <c r="AR7543" s="7"/>
      <c r="AS7543" s="54"/>
      <c r="AT7543" s="53"/>
      <c r="AU7543" s="7"/>
      <c r="AV7543" s="7"/>
      <c r="AW7543" s="55"/>
      <c r="AX7543" s="56"/>
      <c r="AY7543" s="55"/>
      <c r="AZ7543" s="55"/>
      <c r="BA7543" s="55"/>
      <c r="BB7543" s="11"/>
      <c r="BC7543" s="12"/>
      <c r="BD7543" s="12"/>
      <c r="BE7543" s="12"/>
      <c r="BF7543" s="12"/>
      <c r="BG7543" s="12"/>
      <c r="BH7543" s="12"/>
      <c r="BI7543" s="12"/>
      <c r="BJ7543" s="12"/>
      <c r="BK7543" s="12"/>
    </row>
    <row r="7544" spans="1:63" s="5" customFormat="1">
      <c r="A7544" s="13"/>
      <c r="B7544" s="13"/>
      <c r="C7544" s="45"/>
      <c r="E7544" s="46"/>
      <c r="F7544" s="47"/>
      <c r="G7544" s="48"/>
      <c r="H7544" s="49"/>
      <c r="I7544" s="49"/>
      <c r="J7544" s="49"/>
      <c r="K7544" s="50"/>
      <c r="L7544" s="50"/>
      <c r="M7544" s="50"/>
      <c r="N7544" s="50"/>
      <c r="O7544" s="50"/>
      <c r="P7544" s="50"/>
      <c r="Q7544" s="50"/>
      <c r="R7544" s="51"/>
      <c r="S7544" s="51"/>
      <c r="T7544" s="51"/>
      <c r="U7544" s="51"/>
      <c r="V7544" s="51"/>
      <c r="W7544" s="51"/>
      <c r="X7544" s="44"/>
      <c r="AF7544" s="52"/>
      <c r="AM7544" s="7"/>
      <c r="AN7544" s="7"/>
      <c r="AO7544" s="53"/>
      <c r="AP7544" s="54"/>
      <c r="AQ7544" s="54"/>
      <c r="AR7544" s="7"/>
      <c r="AS7544" s="54"/>
      <c r="AT7544" s="53"/>
      <c r="AU7544" s="7"/>
      <c r="AV7544" s="7"/>
      <c r="AW7544" s="55"/>
      <c r="AX7544" s="56"/>
      <c r="AY7544" s="55"/>
      <c r="AZ7544" s="55"/>
      <c r="BA7544" s="55"/>
      <c r="BB7544" s="11"/>
      <c r="BC7544" s="12"/>
      <c r="BD7544" s="12"/>
      <c r="BE7544" s="12"/>
      <c r="BF7544" s="12"/>
      <c r="BG7544" s="12"/>
      <c r="BH7544" s="12"/>
      <c r="BI7544" s="12"/>
      <c r="BJ7544" s="12"/>
      <c r="BK7544" s="12"/>
    </row>
    <row r="7545" spans="1:63" s="5" customFormat="1">
      <c r="A7545" s="13"/>
      <c r="B7545" s="13"/>
      <c r="C7545" s="45"/>
      <c r="E7545" s="46"/>
      <c r="F7545" s="47"/>
      <c r="G7545" s="48"/>
      <c r="H7545" s="49"/>
      <c r="I7545" s="49"/>
      <c r="J7545" s="49"/>
      <c r="K7545" s="50"/>
      <c r="L7545" s="50"/>
      <c r="M7545" s="50"/>
      <c r="N7545" s="50"/>
      <c r="O7545" s="50"/>
      <c r="P7545" s="50"/>
      <c r="Q7545" s="50"/>
      <c r="R7545" s="51"/>
      <c r="S7545" s="51"/>
      <c r="T7545" s="51"/>
      <c r="U7545" s="51"/>
      <c r="V7545" s="51"/>
      <c r="W7545" s="51"/>
      <c r="X7545" s="44"/>
      <c r="AF7545" s="52"/>
      <c r="AM7545" s="7"/>
      <c r="AN7545" s="7"/>
      <c r="AO7545" s="53"/>
      <c r="AP7545" s="54"/>
      <c r="AQ7545" s="54"/>
      <c r="AR7545" s="7"/>
      <c r="AS7545" s="54"/>
      <c r="AT7545" s="53"/>
      <c r="AU7545" s="7"/>
      <c r="AV7545" s="7"/>
      <c r="AW7545" s="55"/>
      <c r="AX7545" s="56"/>
      <c r="AY7545" s="55"/>
      <c r="AZ7545" s="55"/>
      <c r="BA7545" s="55"/>
      <c r="BB7545" s="11"/>
      <c r="BC7545" s="12"/>
      <c r="BD7545" s="12"/>
      <c r="BE7545" s="12"/>
      <c r="BF7545" s="12"/>
      <c r="BG7545" s="12"/>
      <c r="BH7545" s="12"/>
      <c r="BI7545" s="12"/>
      <c r="BJ7545" s="12"/>
      <c r="BK7545" s="12"/>
    </row>
    <row r="7546" spans="1:63" s="5" customFormat="1">
      <c r="A7546" s="13"/>
      <c r="B7546" s="13"/>
      <c r="C7546" s="45"/>
      <c r="E7546" s="46"/>
      <c r="F7546" s="47"/>
      <c r="G7546" s="48"/>
      <c r="H7546" s="49"/>
      <c r="I7546" s="49"/>
      <c r="J7546" s="49"/>
      <c r="K7546" s="50"/>
      <c r="L7546" s="50"/>
      <c r="M7546" s="50"/>
      <c r="N7546" s="50"/>
      <c r="O7546" s="50"/>
      <c r="P7546" s="50"/>
      <c r="Q7546" s="50"/>
      <c r="R7546" s="51"/>
      <c r="S7546" s="51"/>
      <c r="T7546" s="51"/>
      <c r="U7546" s="51"/>
      <c r="V7546" s="51"/>
      <c r="W7546" s="51"/>
      <c r="X7546" s="44"/>
      <c r="AF7546" s="52"/>
      <c r="AM7546" s="7"/>
      <c r="AN7546" s="7"/>
      <c r="AO7546" s="53"/>
      <c r="AP7546" s="54"/>
      <c r="AQ7546" s="54"/>
      <c r="AR7546" s="7"/>
      <c r="AS7546" s="54"/>
      <c r="AT7546" s="53"/>
      <c r="AU7546" s="7"/>
      <c r="AV7546" s="7"/>
      <c r="AW7546" s="55"/>
      <c r="AX7546" s="56"/>
      <c r="AY7546" s="55"/>
      <c r="AZ7546" s="55"/>
      <c r="BA7546" s="55"/>
      <c r="BB7546" s="11"/>
      <c r="BC7546" s="12"/>
      <c r="BD7546" s="12"/>
      <c r="BE7546" s="12"/>
      <c r="BF7546" s="12"/>
      <c r="BG7546" s="12"/>
      <c r="BH7546" s="12"/>
      <c r="BI7546" s="12"/>
      <c r="BJ7546" s="12"/>
      <c r="BK7546" s="12"/>
    </row>
    <row r="7547" spans="1:63" s="5" customFormat="1">
      <c r="A7547" s="13"/>
      <c r="B7547" s="13"/>
      <c r="C7547" s="45"/>
      <c r="E7547" s="46"/>
      <c r="F7547" s="47"/>
      <c r="G7547" s="48"/>
      <c r="H7547" s="49"/>
      <c r="I7547" s="49"/>
      <c r="J7547" s="49"/>
      <c r="K7547" s="50"/>
      <c r="L7547" s="50"/>
      <c r="M7547" s="50"/>
      <c r="N7547" s="50"/>
      <c r="O7547" s="50"/>
      <c r="P7547" s="50"/>
      <c r="Q7547" s="50"/>
      <c r="R7547" s="51"/>
      <c r="S7547" s="51"/>
      <c r="T7547" s="51"/>
      <c r="U7547" s="51"/>
      <c r="V7547" s="51"/>
      <c r="W7547" s="51"/>
      <c r="X7547" s="44"/>
      <c r="AF7547" s="52"/>
      <c r="AM7547" s="7"/>
      <c r="AN7547" s="7"/>
      <c r="AO7547" s="53"/>
      <c r="AP7547" s="54"/>
      <c r="AQ7547" s="54"/>
      <c r="AR7547" s="7"/>
      <c r="AS7547" s="54"/>
      <c r="AT7547" s="53"/>
      <c r="AU7547" s="7"/>
      <c r="AV7547" s="7"/>
      <c r="AW7547" s="55"/>
      <c r="AX7547" s="56"/>
      <c r="AY7547" s="55"/>
      <c r="AZ7547" s="55"/>
      <c r="BA7547" s="55"/>
      <c r="BB7547" s="11"/>
      <c r="BC7547" s="12"/>
      <c r="BD7547" s="12"/>
      <c r="BE7547" s="12"/>
      <c r="BF7547" s="12"/>
      <c r="BG7547" s="12"/>
      <c r="BH7547" s="12"/>
      <c r="BI7547" s="12"/>
      <c r="BJ7547" s="12"/>
      <c r="BK7547" s="12"/>
    </row>
    <row r="7548" spans="1:63" s="5" customFormat="1">
      <c r="A7548" s="13"/>
      <c r="B7548" s="13"/>
      <c r="C7548" s="45"/>
      <c r="E7548" s="46"/>
      <c r="F7548" s="47"/>
      <c r="G7548" s="48"/>
      <c r="H7548" s="49"/>
      <c r="I7548" s="49"/>
      <c r="J7548" s="49"/>
      <c r="K7548" s="50"/>
      <c r="L7548" s="50"/>
      <c r="M7548" s="50"/>
      <c r="N7548" s="50"/>
      <c r="O7548" s="50"/>
      <c r="P7548" s="50"/>
      <c r="Q7548" s="50"/>
      <c r="R7548" s="51"/>
      <c r="S7548" s="51"/>
      <c r="T7548" s="51"/>
      <c r="U7548" s="51"/>
      <c r="V7548" s="51"/>
      <c r="W7548" s="51"/>
      <c r="X7548" s="44"/>
      <c r="AF7548" s="52"/>
      <c r="AM7548" s="7"/>
      <c r="AN7548" s="7"/>
      <c r="AO7548" s="53"/>
      <c r="AP7548" s="54"/>
      <c r="AQ7548" s="54"/>
      <c r="AR7548" s="7"/>
      <c r="AS7548" s="54"/>
      <c r="AT7548" s="53"/>
      <c r="AU7548" s="7"/>
      <c r="AV7548" s="7"/>
      <c r="AW7548" s="55"/>
      <c r="AX7548" s="56"/>
      <c r="AY7548" s="55"/>
      <c r="AZ7548" s="55"/>
      <c r="BA7548" s="55"/>
      <c r="BB7548" s="11"/>
      <c r="BC7548" s="12"/>
      <c r="BD7548" s="12"/>
      <c r="BE7548" s="12"/>
      <c r="BF7548" s="12"/>
      <c r="BG7548" s="12"/>
      <c r="BH7548" s="12"/>
      <c r="BI7548" s="12"/>
      <c r="BJ7548" s="12"/>
      <c r="BK7548" s="12"/>
    </row>
    <row r="7549" spans="1:63" s="5" customFormat="1">
      <c r="A7549" s="13"/>
      <c r="B7549" s="13"/>
      <c r="C7549" s="45"/>
      <c r="E7549" s="46"/>
      <c r="F7549" s="47"/>
      <c r="G7549" s="48"/>
      <c r="H7549" s="49"/>
      <c r="I7549" s="49"/>
      <c r="J7549" s="49"/>
      <c r="K7549" s="50"/>
      <c r="L7549" s="50"/>
      <c r="M7549" s="50"/>
      <c r="N7549" s="50"/>
      <c r="O7549" s="50"/>
      <c r="P7549" s="50"/>
      <c r="Q7549" s="50"/>
      <c r="R7549" s="51"/>
      <c r="S7549" s="51"/>
      <c r="T7549" s="51"/>
      <c r="U7549" s="51"/>
      <c r="V7549" s="51"/>
      <c r="W7549" s="51"/>
      <c r="X7549" s="44"/>
      <c r="AF7549" s="52"/>
      <c r="AM7549" s="7"/>
      <c r="AN7549" s="7"/>
      <c r="AO7549" s="53"/>
      <c r="AP7549" s="54"/>
      <c r="AQ7549" s="54"/>
      <c r="AR7549" s="7"/>
      <c r="AS7549" s="54"/>
      <c r="AT7549" s="53"/>
      <c r="AU7549" s="7"/>
      <c r="AV7549" s="7"/>
      <c r="AW7549" s="55"/>
      <c r="AX7549" s="56"/>
      <c r="AY7549" s="55"/>
      <c r="AZ7549" s="55"/>
      <c r="BA7549" s="55"/>
      <c r="BB7549" s="11"/>
      <c r="BC7549" s="12"/>
      <c r="BD7549" s="12"/>
      <c r="BE7549" s="12"/>
      <c r="BF7549" s="12"/>
      <c r="BG7549" s="12"/>
      <c r="BH7549" s="12"/>
      <c r="BI7549" s="12"/>
      <c r="BJ7549" s="12"/>
      <c r="BK7549" s="12"/>
    </row>
    <row r="7550" spans="1:63" s="5" customFormat="1">
      <c r="A7550" s="13"/>
      <c r="B7550" s="13"/>
      <c r="C7550" s="45"/>
      <c r="E7550" s="46"/>
      <c r="F7550" s="47"/>
      <c r="G7550" s="48"/>
      <c r="H7550" s="49"/>
      <c r="I7550" s="49"/>
      <c r="J7550" s="49"/>
      <c r="K7550" s="50"/>
      <c r="L7550" s="50"/>
      <c r="M7550" s="50"/>
      <c r="N7550" s="50"/>
      <c r="O7550" s="50"/>
      <c r="P7550" s="50"/>
      <c r="Q7550" s="50"/>
      <c r="R7550" s="51"/>
      <c r="S7550" s="51"/>
      <c r="T7550" s="51"/>
      <c r="U7550" s="51"/>
      <c r="V7550" s="51"/>
      <c r="W7550" s="51"/>
      <c r="X7550" s="44"/>
      <c r="AF7550" s="52"/>
      <c r="AM7550" s="7"/>
      <c r="AN7550" s="7"/>
      <c r="AO7550" s="53"/>
      <c r="AP7550" s="54"/>
      <c r="AQ7550" s="54"/>
      <c r="AR7550" s="7"/>
      <c r="AS7550" s="54"/>
      <c r="AT7550" s="53"/>
      <c r="AU7550" s="7"/>
      <c r="AV7550" s="7"/>
      <c r="AW7550" s="55"/>
      <c r="AX7550" s="56"/>
      <c r="AY7550" s="55"/>
      <c r="AZ7550" s="55"/>
      <c r="BA7550" s="55"/>
      <c r="BB7550" s="11"/>
      <c r="BC7550" s="12"/>
      <c r="BD7550" s="12"/>
      <c r="BE7550" s="12"/>
      <c r="BF7550" s="12"/>
      <c r="BG7550" s="12"/>
      <c r="BH7550" s="12"/>
      <c r="BI7550" s="12"/>
      <c r="BJ7550" s="12"/>
      <c r="BK7550" s="12"/>
    </row>
    <row r="7551" spans="1:63" s="5" customFormat="1">
      <c r="A7551" s="13"/>
      <c r="B7551" s="13"/>
      <c r="C7551" s="45"/>
      <c r="E7551" s="46"/>
      <c r="F7551" s="47"/>
      <c r="G7551" s="48"/>
      <c r="H7551" s="49"/>
      <c r="I7551" s="49"/>
      <c r="J7551" s="49"/>
      <c r="K7551" s="50"/>
      <c r="L7551" s="50"/>
      <c r="M7551" s="50"/>
      <c r="N7551" s="50"/>
      <c r="O7551" s="50"/>
      <c r="P7551" s="50"/>
      <c r="Q7551" s="50"/>
      <c r="R7551" s="51"/>
      <c r="S7551" s="51"/>
      <c r="T7551" s="51"/>
      <c r="U7551" s="51"/>
      <c r="V7551" s="51"/>
      <c r="W7551" s="51"/>
      <c r="X7551" s="44"/>
      <c r="AF7551" s="52"/>
      <c r="AM7551" s="7"/>
      <c r="AN7551" s="7"/>
      <c r="AO7551" s="53"/>
      <c r="AP7551" s="54"/>
      <c r="AQ7551" s="54"/>
      <c r="AR7551" s="7"/>
      <c r="AS7551" s="54"/>
      <c r="AT7551" s="53"/>
      <c r="AU7551" s="7"/>
      <c r="AV7551" s="7"/>
      <c r="AW7551" s="55"/>
      <c r="AX7551" s="56"/>
      <c r="AY7551" s="55"/>
      <c r="AZ7551" s="55"/>
      <c r="BA7551" s="55"/>
      <c r="BB7551" s="11"/>
      <c r="BC7551" s="12"/>
      <c r="BD7551" s="12"/>
      <c r="BE7551" s="12"/>
      <c r="BF7551" s="12"/>
      <c r="BG7551" s="12"/>
      <c r="BH7551" s="12"/>
      <c r="BI7551" s="12"/>
      <c r="BJ7551" s="12"/>
      <c r="BK7551" s="12"/>
    </row>
    <row r="7552" spans="1:63" s="5" customFormat="1">
      <c r="A7552" s="13"/>
      <c r="B7552" s="13"/>
      <c r="C7552" s="45"/>
      <c r="E7552" s="46"/>
      <c r="F7552" s="47"/>
      <c r="G7552" s="48"/>
      <c r="H7552" s="49"/>
      <c r="I7552" s="49"/>
      <c r="J7552" s="49"/>
      <c r="K7552" s="50"/>
      <c r="L7552" s="50"/>
      <c r="M7552" s="50"/>
      <c r="N7552" s="50"/>
      <c r="O7552" s="50"/>
      <c r="P7552" s="50"/>
      <c r="Q7552" s="50"/>
      <c r="R7552" s="51"/>
      <c r="S7552" s="51"/>
      <c r="T7552" s="51"/>
      <c r="U7552" s="51"/>
      <c r="V7552" s="51"/>
      <c r="W7552" s="51"/>
      <c r="X7552" s="44"/>
      <c r="AF7552" s="52"/>
      <c r="AM7552" s="7"/>
      <c r="AN7552" s="7"/>
      <c r="AO7552" s="53"/>
      <c r="AP7552" s="54"/>
      <c r="AQ7552" s="54"/>
      <c r="AR7552" s="7"/>
      <c r="AS7552" s="54"/>
      <c r="AT7552" s="53"/>
      <c r="AU7552" s="7"/>
      <c r="AV7552" s="7"/>
      <c r="AW7552" s="55"/>
      <c r="AX7552" s="56"/>
      <c r="AY7552" s="55"/>
      <c r="AZ7552" s="55"/>
      <c r="BA7552" s="55"/>
      <c r="BB7552" s="11"/>
      <c r="BC7552" s="12"/>
      <c r="BD7552" s="12"/>
      <c r="BE7552" s="12"/>
      <c r="BF7552" s="12"/>
      <c r="BG7552" s="12"/>
      <c r="BH7552" s="12"/>
      <c r="BI7552" s="12"/>
      <c r="BJ7552" s="12"/>
      <c r="BK7552" s="12"/>
    </row>
    <row r="7553" spans="1:63" s="5" customFormat="1">
      <c r="A7553" s="13"/>
      <c r="B7553" s="13"/>
      <c r="C7553" s="45"/>
      <c r="E7553" s="46"/>
      <c r="F7553" s="47"/>
      <c r="G7553" s="48"/>
      <c r="H7553" s="49"/>
      <c r="I7553" s="49"/>
      <c r="J7553" s="49"/>
      <c r="K7553" s="50"/>
      <c r="L7553" s="50"/>
      <c r="M7553" s="50"/>
      <c r="N7553" s="50"/>
      <c r="O7553" s="50"/>
      <c r="P7553" s="50"/>
      <c r="Q7553" s="50"/>
      <c r="R7553" s="51"/>
      <c r="S7553" s="51"/>
      <c r="T7553" s="51"/>
      <c r="U7553" s="51"/>
      <c r="V7553" s="51"/>
      <c r="W7553" s="51"/>
      <c r="X7553" s="44"/>
      <c r="AF7553" s="52"/>
      <c r="AM7553" s="7"/>
      <c r="AN7553" s="7"/>
      <c r="AO7553" s="53"/>
      <c r="AP7553" s="54"/>
      <c r="AQ7553" s="54"/>
      <c r="AR7553" s="7"/>
      <c r="AS7553" s="54"/>
      <c r="AT7553" s="53"/>
      <c r="AU7553" s="7"/>
      <c r="AV7553" s="7"/>
      <c r="AW7553" s="55"/>
      <c r="AX7553" s="56"/>
      <c r="AY7553" s="55"/>
      <c r="AZ7553" s="55"/>
      <c r="BA7553" s="55"/>
      <c r="BB7553" s="11"/>
      <c r="BC7553" s="12"/>
      <c r="BD7553" s="12"/>
      <c r="BE7553" s="12"/>
      <c r="BF7553" s="12"/>
      <c r="BG7553" s="12"/>
      <c r="BH7553" s="12"/>
      <c r="BI7553" s="12"/>
      <c r="BJ7553" s="12"/>
      <c r="BK7553" s="12"/>
    </row>
    <row r="7554" spans="1:63" s="5" customFormat="1">
      <c r="A7554" s="13"/>
      <c r="B7554" s="13"/>
      <c r="C7554" s="45"/>
      <c r="E7554" s="46"/>
      <c r="F7554" s="47"/>
      <c r="G7554" s="48"/>
      <c r="H7554" s="49"/>
      <c r="I7554" s="49"/>
      <c r="J7554" s="49"/>
      <c r="K7554" s="50"/>
      <c r="L7554" s="50"/>
      <c r="M7554" s="50"/>
      <c r="N7554" s="50"/>
      <c r="O7554" s="50"/>
      <c r="P7554" s="50"/>
      <c r="Q7554" s="50"/>
      <c r="R7554" s="51"/>
      <c r="S7554" s="51"/>
      <c r="T7554" s="51"/>
      <c r="U7554" s="51"/>
      <c r="V7554" s="51"/>
      <c r="W7554" s="51"/>
      <c r="X7554" s="44"/>
      <c r="AF7554" s="52"/>
      <c r="AM7554" s="7"/>
      <c r="AN7554" s="7"/>
      <c r="AO7554" s="53"/>
      <c r="AP7554" s="54"/>
      <c r="AQ7554" s="54"/>
      <c r="AR7554" s="7"/>
      <c r="AS7554" s="54"/>
      <c r="AT7554" s="53"/>
      <c r="AU7554" s="7"/>
      <c r="AV7554" s="7"/>
      <c r="AW7554" s="55"/>
      <c r="AX7554" s="56"/>
      <c r="AY7554" s="55"/>
      <c r="AZ7554" s="55"/>
      <c r="BA7554" s="55"/>
      <c r="BB7554" s="11"/>
      <c r="BC7554" s="12"/>
      <c r="BD7554" s="12"/>
      <c r="BE7554" s="12"/>
      <c r="BF7554" s="12"/>
      <c r="BG7554" s="12"/>
      <c r="BH7554" s="12"/>
      <c r="BI7554" s="12"/>
      <c r="BJ7554" s="12"/>
      <c r="BK7554" s="12"/>
    </row>
    <row r="7555" spans="1:63" s="5" customFormat="1">
      <c r="A7555" s="13"/>
      <c r="B7555" s="13"/>
      <c r="C7555" s="45"/>
      <c r="E7555" s="46"/>
      <c r="F7555" s="47"/>
      <c r="G7555" s="48"/>
      <c r="H7555" s="49"/>
      <c r="I7555" s="49"/>
      <c r="J7555" s="49"/>
      <c r="K7555" s="50"/>
      <c r="L7555" s="50"/>
      <c r="M7555" s="50"/>
      <c r="N7555" s="50"/>
      <c r="O7555" s="50"/>
      <c r="P7555" s="50"/>
      <c r="Q7555" s="50"/>
      <c r="R7555" s="51"/>
      <c r="S7555" s="51"/>
      <c r="T7555" s="51"/>
      <c r="U7555" s="51"/>
      <c r="V7555" s="51"/>
      <c r="W7555" s="51"/>
      <c r="X7555" s="44"/>
      <c r="AF7555" s="52"/>
      <c r="AM7555" s="7"/>
      <c r="AN7555" s="7"/>
      <c r="AO7555" s="53"/>
      <c r="AP7555" s="54"/>
      <c r="AQ7555" s="54"/>
      <c r="AR7555" s="7"/>
      <c r="AS7555" s="54"/>
      <c r="AT7555" s="53"/>
      <c r="AU7555" s="7"/>
      <c r="AV7555" s="7"/>
      <c r="AW7555" s="55"/>
      <c r="AX7555" s="56"/>
      <c r="AY7555" s="55"/>
      <c r="AZ7555" s="55"/>
      <c r="BA7555" s="55"/>
      <c r="BB7555" s="11"/>
      <c r="BC7555" s="12"/>
      <c r="BD7555" s="12"/>
      <c r="BE7555" s="12"/>
      <c r="BF7555" s="12"/>
      <c r="BG7555" s="12"/>
      <c r="BH7555" s="12"/>
      <c r="BI7555" s="12"/>
      <c r="BJ7555" s="12"/>
      <c r="BK7555" s="12"/>
    </row>
    <row r="7556" spans="1:63" s="5" customFormat="1">
      <c r="A7556" s="13"/>
      <c r="B7556" s="13"/>
      <c r="C7556" s="45"/>
      <c r="E7556" s="46"/>
      <c r="F7556" s="47"/>
      <c r="G7556" s="48"/>
      <c r="H7556" s="49"/>
      <c r="I7556" s="49"/>
      <c r="J7556" s="49"/>
      <c r="K7556" s="50"/>
      <c r="L7556" s="50"/>
      <c r="M7556" s="50"/>
      <c r="N7556" s="50"/>
      <c r="O7556" s="50"/>
      <c r="P7556" s="50"/>
      <c r="Q7556" s="50"/>
      <c r="R7556" s="51"/>
      <c r="S7556" s="51"/>
      <c r="T7556" s="51"/>
      <c r="U7556" s="51"/>
      <c r="V7556" s="51"/>
      <c r="W7556" s="51"/>
      <c r="X7556" s="44"/>
      <c r="AF7556" s="52"/>
      <c r="AM7556" s="7"/>
      <c r="AN7556" s="7"/>
      <c r="AO7556" s="53"/>
      <c r="AP7556" s="54"/>
      <c r="AQ7556" s="54"/>
      <c r="AR7556" s="7"/>
      <c r="AS7556" s="54"/>
      <c r="AT7556" s="53"/>
      <c r="AU7556" s="7"/>
      <c r="AV7556" s="7"/>
      <c r="AW7556" s="55"/>
      <c r="AX7556" s="56"/>
      <c r="AY7556" s="55"/>
      <c r="AZ7556" s="55"/>
      <c r="BA7556" s="55"/>
      <c r="BB7556" s="11"/>
      <c r="BC7556" s="12"/>
      <c r="BD7556" s="12"/>
      <c r="BE7556" s="12"/>
      <c r="BF7556" s="12"/>
      <c r="BG7556" s="12"/>
      <c r="BH7556" s="12"/>
      <c r="BI7556" s="12"/>
      <c r="BJ7556" s="12"/>
      <c r="BK7556" s="12"/>
    </row>
    <row r="7557" spans="1:63" s="5" customFormat="1">
      <c r="A7557" s="13"/>
      <c r="B7557" s="13"/>
      <c r="C7557" s="45"/>
      <c r="E7557" s="46"/>
      <c r="F7557" s="47"/>
      <c r="G7557" s="48"/>
      <c r="H7557" s="49"/>
      <c r="I7557" s="49"/>
      <c r="J7557" s="49"/>
      <c r="K7557" s="50"/>
      <c r="L7557" s="50"/>
      <c r="M7557" s="50"/>
      <c r="N7557" s="50"/>
      <c r="O7557" s="50"/>
      <c r="P7557" s="50"/>
      <c r="Q7557" s="50"/>
      <c r="R7557" s="51"/>
      <c r="S7557" s="51"/>
      <c r="T7557" s="51"/>
      <c r="U7557" s="51"/>
      <c r="V7557" s="51"/>
      <c r="W7557" s="51"/>
      <c r="X7557" s="44"/>
      <c r="AF7557" s="52"/>
      <c r="AM7557" s="7"/>
      <c r="AN7557" s="7"/>
      <c r="AO7557" s="53"/>
      <c r="AP7557" s="54"/>
      <c r="AQ7557" s="54"/>
      <c r="AR7557" s="7"/>
      <c r="AS7557" s="54"/>
      <c r="AT7557" s="53"/>
      <c r="AU7557" s="7"/>
      <c r="AV7557" s="7"/>
      <c r="AW7557" s="55"/>
      <c r="AX7557" s="56"/>
      <c r="AY7557" s="55"/>
      <c r="AZ7557" s="55"/>
      <c r="BA7557" s="55"/>
      <c r="BB7557" s="11"/>
      <c r="BC7557" s="12"/>
      <c r="BD7557" s="12"/>
      <c r="BE7557" s="12"/>
      <c r="BF7557" s="12"/>
      <c r="BG7557" s="12"/>
      <c r="BH7557" s="12"/>
      <c r="BI7557" s="12"/>
      <c r="BJ7557" s="12"/>
      <c r="BK7557" s="12"/>
    </row>
    <row r="7558" spans="1:63" s="5" customFormat="1">
      <c r="A7558" s="13"/>
      <c r="B7558" s="13"/>
      <c r="C7558" s="45"/>
      <c r="E7558" s="46"/>
      <c r="F7558" s="47"/>
      <c r="G7558" s="48"/>
      <c r="H7558" s="49"/>
      <c r="I7558" s="49"/>
      <c r="J7558" s="49"/>
      <c r="K7558" s="50"/>
      <c r="L7558" s="50"/>
      <c r="M7558" s="50"/>
      <c r="N7558" s="50"/>
      <c r="O7558" s="50"/>
      <c r="P7558" s="50"/>
      <c r="Q7558" s="50"/>
      <c r="R7558" s="51"/>
      <c r="S7558" s="51"/>
      <c r="T7558" s="51"/>
      <c r="U7558" s="51"/>
      <c r="V7558" s="51"/>
      <c r="W7558" s="51"/>
      <c r="X7558" s="44"/>
      <c r="AF7558" s="52"/>
      <c r="AM7558" s="7"/>
      <c r="AN7558" s="7"/>
      <c r="AO7558" s="53"/>
      <c r="AP7558" s="54"/>
      <c r="AQ7558" s="54"/>
      <c r="AR7558" s="7"/>
      <c r="AS7558" s="54"/>
      <c r="AT7558" s="53"/>
      <c r="AU7558" s="7"/>
      <c r="AV7558" s="7"/>
      <c r="AW7558" s="55"/>
      <c r="AX7558" s="56"/>
      <c r="AY7558" s="55"/>
      <c r="AZ7558" s="55"/>
      <c r="BA7558" s="55"/>
      <c r="BB7558" s="11"/>
      <c r="BC7558" s="12"/>
      <c r="BD7558" s="12"/>
      <c r="BE7558" s="12"/>
      <c r="BF7558" s="12"/>
      <c r="BG7558" s="12"/>
      <c r="BH7558" s="12"/>
      <c r="BI7558" s="12"/>
      <c r="BJ7558" s="12"/>
      <c r="BK7558" s="12"/>
    </row>
    <row r="7559" spans="1:63" s="5" customFormat="1">
      <c r="A7559" s="13"/>
      <c r="B7559" s="13"/>
      <c r="C7559" s="45"/>
      <c r="E7559" s="46"/>
      <c r="F7559" s="47"/>
      <c r="G7559" s="48"/>
      <c r="H7559" s="49"/>
      <c r="I7559" s="49"/>
      <c r="J7559" s="49"/>
      <c r="K7559" s="50"/>
      <c r="L7559" s="50"/>
      <c r="M7559" s="50"/>
      <c r="N7559" s="50"/>
      <c r="O7559" s="50"/>
      <c r="P7559" s="50"/>
      <c r="Q7559" s="50"/>
      <c r="R7559" s="51"/>
      <c r="S7559" s="51"/>
      <c r="T7559" s="51"/>
      <c r="U7559" s="51"/>
      <c r="V7559" s="51"/>
      <c r="W7559" s="51"/>
      <c r="X7559" s="44"/>
      <c r="AF7559" s="52"/>
      <c r="AM7559" s="7"/>
      <c r="AN7559" s="7"/>
      <c r="AO7559" s="53"/>
      <c r="AP7559" s="54"/>
      <c r="AQ7559" s="54"/>
      <c r="AR7559" s="7"/>
      <c r="AS7559" s="54"/>
      <c r="AT7559" s="53"/>
      <c r="AU7559" s="7"/>
      <c r="AV7559" s="7"/>
      <c r="AW7559" s="55"/>
      <c r="AX7559" s="56"/>
      <c r="AY7559" s="55"/>
      <c r="AZ7559" s="55"/>
      <c r="BA7559" s="55"/>
      <c r="BB7559" s="11"/>
      <c r="BC7559" s="12"/>
      <c r="BD7559" s="12"/>
      <c r="BE7559" s="12"/>
      <c r="BF7559" s="12"/>
      <c r="BG7559" s="12"/>
      <c r="BH7559" s="12"/>
      <c r="BI7559" s="12"/>
      <c r="BJ7559" s="12"/>
      <c r="BK7559" s="12"/>
    </row>
    <row r="7560" spans="1:63" s="5" customFormat="1">
      <c r="A7560" s="13"/>
      <c r="B7560" s="13"/>
      <c r="C7560" s="45"/>
      <c r="E7560" s="46"/>
      <c r="F7560" s="47"/>
      <c r="G7560" s="48"/>
      <c r="H7560" s="49"/>
      <c r="I7560" s="49"/>
      <c r="J7560" s="49"/>
      <c r="K7560" s="50"/>
      <c r="L7560" s="50"/>
      <c r="M7560" s="50"/>
      <c r="N7560" s="50"/>
      <c r="O7560" s="50"/>
      <c r="P7560" s="50"/>
      <c r="Q7560" s="50"/>
      <c r="R7560" s="51"/>
      <c r="S7560" s="51"/>
      <c r="T7560" s="51"/>
      <c r="U7560" s="51"/>
      <c r="V7560" s="51"/>
      <c r="W7560" s="51"/>
      <c r="X7560" s="44"/>
      <c r="AF7560" s="52"/>
      <c r="AM7560" s="7"/>
      <c r="AN7560" s="7"/>
      <c r="AO7560" s="53"/>
      <c r="AP7560" s="54"/>
      <c r="AQ7560" s="54"/>
      <c r="AR7560" s="7"/>
      <c r="AS7560" s="54"/>
      <c r="AT7560" s="53"/>
      <c r="AU7560" s="7"/>
      <c r="AV7560" s="7"/>
      <c r="AW7560" s="55"/>
      <c r="AX7560" s="56"/>
      <c r="AY7560" s="55"/>
      <c r="AZ7560" s="55"/>
      <c r="BA7560" s="55"/>
      <c r="BB7560" s="11"/>
      <c r="BC7560" s="12"/>
      <c r="BD7560" s="12"/>
      <c r="BE7560" s="12"/>
      <c r="BF7560" s="12"/>
      <c r="BG7560" s="12"/>
      <c r="BH7560" s="12"/>
      <c r="BI7560" s="12"/>
      <c r="BJ7560" s="12"/>
      <c r="BK7560" s="12"/>
    </row>
    <row r="7561" spans="1:63" s="5" customFormat="1">
      <c r="A7561" s="13"/>
      <c r="B7561" s="13"/>
      <c r="C7561" s="45"/>
      <c r="E7561" s="46"/>
      <c r="F7561" s="47"/>
      <c r="G7561" s="48"/>
      <c r="H7561" s="49"/>
      <c r="I7561" s="49"/>
      <c r="J7561" s="49"/>
      <c r="K7561" s="50"/>
      <c r="L7561" s="50"/>
      <c r="M7561" s="50"/>
      <c r="N7561" s="50"/>
      <c r="O7561" s="50"/>
      <c r="P7561" s="50"/>
      <c r="Q7561" s="50"/>
      <c r="R7561" s="51"/>
      <c r="S7561" s="51"/>
      <c r="T7561" s="51"/>
      <c r="U7561" s="51"/>
      <c r="V7561" s="51"/>
      <c r="W7561" s="51"/>
      <c r="X7561" s="44"/>
      <c r="AF7561" s="52"/>
      <c r="AM7561" s="7"/>
      <c r="AN7561" s="7"/>
      <c r="AO7561" s="53"/>
      <c r="AP7561" s="54"/>
      <c r="AQ7561" s="54"/>
      <c r="AR7561" s="7"/>
      <c r="AS7561" s="54"/>
      <c r="AT7561" s="53"/>
      <c r="AU7561" s="7"/>
      <c r="AV7561" s="7"/>
      <c r="AW7561" s="55"/>
      <c r="AX7561" s="56"/>
      <c r="AY7561" s="55"/>
      <c r="AZ7561" s="55"/>
      <c r="BA7561" s="55"/>
      <c r="BB7561" s="11"/>
      <c r="BC7561" s="12"/>
      <c r="BD7561" s="12"/>
      <c r="BE7561" s="12"/>
      <c r="BF7561" s="12"/>
      <c r="BG7561" s="12"/>
      <c r="BH7561" s="12"/>
      <c r="BI7561" s="12"/>
      <c r="BJ7561" s="12"/>
      <c r="BK7561" s="12"/>
    </row>
    <row r="7562" spans="1:63" s="5" customFormat="1">
      <c r="A7562" s="13"/>
      <c r="B7562" s="13"/>
      <c r="C7562" s="45"/>
      <c r="E7562" s="46"/>
      <c r="F7562" s="47"/>
      <c r="G7562" s="48"/>
      <c r="H7562" s="49"/>
      <c r="I7562" s="49"/>
      <c r="J7562" s="49"/>
      <c r="K7562" s="50"/>
      <c r="L7562" s="50"/>
      <c r="M7562" s="50"/>
      <c r="N7562" s="50"/>
      <c r="O7562" s="50"/>
      <c r="P7562" s="50"/>
      <c r="Q7562" s="50"/>
      <c r="R7562" s="51"/>
      <c r="S7562" s="51"/>
      <c r="T7562" s="51"/>
      <c r="U7562" s="51"/>
      <c r="V7562" s="51"/>
      <c r="W7562" s="51"/>
      <c r="X7562" s="44"/>
      <c r="AF7562" s="52"/>
      <c r="AM7562" s="7"/>
      <c r="AN7562" s="7"/>
      <c r="AO7562" s="53"/>
      <c r="AP7562" s="54"/>
      <c r="AQ7562" s="54"/>
      <c r="AR7562" s="7"/>
      <c r="AS7562" s="54"/>
      <c r="AT7562" s="53"/>
      <c r="AU7562" s="7"/>
      <c r="AV7562" s="7"/>
      <c r="AW7562" s="55"/>
      <c r="AX7562" s="56"/>
      <c r="AY7562" s="55"/>
      <c r="AZ7562" s="55"/>
      <c r="BA7562" s="55"/>
      <c r="BB7562" s="11"/>
      <c r="BC7562" s="12"/>
      <c r="BD7562" s="12"/>
      <c r="BE7562" s="12"/>
      <c r="BF7562" s="12"/>
      <c r="BG7562" s="12"/>
      <c r="BH7562" s="12"/>
      <c r="BI7562" s="12"/>
      <c r="BJ7562" s="12"/>
      <c r="BK7562" s="12"/>
    </row>
    <row r="7563" spans="1:63" s="5" customFormat="1">
      <c r="A7563" s="13"/>
      <c r="B7563" s="13"/>
      <c r="C7563" s="45"/>
      <c r="E7563" s="46"/>
      <c r="F7563" s="47"/>
      <c r="G7563" s="48"/>
      <c r="H7563" s="49"/>
      <c r="I7563" s="49"/>
      <c r="J7563" s="49"/>
      <c r="K7563" s="50"/>
      <c r="L7563" s="50"/>
      <c r="M7563" s="50"/>
      <c r="N7563" s="50"/>
      <c r="O7563" s="50"/>
      <c r="P7563" s="50"/>
      <c r="Q7563" s="50"/>
      <c r="R7563" s="51"/>
      <c r="S7563" s="51"/>
      <c r="T7563" s="51"/>
      <c r="U7563" s="51"/>
      <c r="V7563" s="51"/>
      <c r="W7563" s="51"/>
      <c r="X7563" s="44"/>
      <c r="AF7563" s="52"/>
      <c r="AM7563" s="7"/>
      <c r="AN7563" s="7"/>
      <c r="AO7563" s="53"/>
      <c r="AP7563" s="54"/>
      <c r="AQ7563" s="54"/>
      <c r="AR7563" s="7"/>
      <c r="AS7563" s="54"/>
      <c r="AT7563" s="53"/>
      <c r="AU7563" s="7"/>
      <c r="AV7563" s="7"/>
      <c r="AW7563" s="55"/>
      <c r="AX7563" s="56"/>
      <c r="AY7563" s="55"/>
      <c r="AZ7563" s="55"/>
      <c r="BA7563" s="55"/>
      <c r="BB7563" s="11"/>
      <c r="BC7563" s="12"/>
      <c r="BD7563" s="12"/>
      <c r="BE7563" s="12"/>
      <c r="BF7563" s="12"/>
      <c r="BG7563" s="12"/>
      <c r="BH7563" s="12"/>
      <c r="BI7563" s="12"/>
      <c r="BJ7563" s="12"/>
      <c r="BK7563" s="12"/>
    </row>
    <row r="7564" spans="1:63" s="5" customFormat="1">
      <c r="A7564" s="13"/>
      <c r="B7564" s="13"/>
      <c r="C7564" s="45"/>
      <c r="E7564" s="46"/>
      <c r="F7564" s="47"/>
      <c r="G7564" s="48"/>
      <c r="H7564" s="49"/>
      <c r="I7564" s="49"/>
      <c r="J7564" s="49"/>
      <c r="K7564" s="50"/>
      <c r="L7564" s="50"/>
      <c r="M7564" s="50"/>
      <c r="N7564" s="50"/>
      <c r="O7564" s="50"/>
      <c r="P7564" s="50"/>
      <c r="Q7564" s="50"/>
      <c r="R7564" s="51"/>
      <c r="S7564" s="51"/>
      <c r="T7564" s="51"/>
      <c r="U7564" s="51"/>
      <c r="V7564" s="51"/>
      <c r="W7564" s="51"/>
      <c r="X7564" s="44"/>
      <c r="AF7564" s="52"/>
      <c r="AM7564" s="7"/>
      <c r="AN7564" s="7"/>
      <c r="AO7564" s="53"/>
      <c r="AP7564" s="54"/>
      <c r="AQ7564" s="54"/>
      <c r="AR7564" s="7"/>
      <c r="AS7564" s="54"/>
      <c r="AT7564" s="53"/>
      <c r="AU7564" s="7"/>
      <c r="AV7564" s="7"/>
      <c r="AW7564" s="55"/>
      <c r="AX7564" s="56"/>
      <c r="AY7564" s="55"/>
      <c r="AZ7564" s="55"/>
      <c r="BA7564" s="55"/>
      <c r="BB7564" s="11"/>
      <c r="BC7564" s="12"/>
      <c r="BD7564" s="12"/>
      <c r="BE7564" s="12"/>
      <c r="BF7564" s="12"/>
      <c r="BG7564" s="12"/>
      <c r="BH7564" s="12"/>
      <c r="BI7564" s="12"/>
      <c r="BJ7564" s="12"/>
      <c r="BK7564" s="12"/>
    </row>
    <row r="7565" spans="1:63" s="5" customFormat="1">
      <c r="A7565" s="13"/>
      <c r="B7565" s="13"/>
      <c r="C7565" s="45"/>
      <c r="E7565" s="46"/>
      <c r="F7565" s="47"/>
      <c r="G7565" s="48"/>
      <c r="H7565" s="49"/>
      <c r="I7565" s="49"/>
      <c r="J7565" s="49"/>
      <c r="K7565" s="50"/>
      <c r="L7565" s="50"/>
      <c r="M7565" s="50"/>
      <c r="N7565" s="50"/>
      <c r="O7565" s="50"/>
      <c r="P7565" s="50"/>
      <c r="Q7565" s="50"/>
      <c r="R7565" s="51"/>
      <c r="S7565" s="51"/>
      <c r="T7565" s="51"/>
      <c r="U7565" s="51"/>
      <c r="V7565" s="51"/>
      <c r="W7565" s="51"/>
      <c r="X7565" s="44"/>
      <c r="AF7565" s="52"/>
      <c r="AM7565" s="7"/>
      <c r="AN7565" s="7"/>
      <c r="AO7565" s="53"/>
      <c r="AP7565" s="54"/>
      <c r="AQ7565" s="54"/>
      <c r="AR7565" s="7"/>
      <c r="AS7565" s="54"/>
      <c r="AT7565" s="53"/>
      <c r="AU7565" s="7"/>
      <c r="AV7565" s="7"/>
      <c r="AW7565" s="55"/>
      <c r="AX7565" s="56"/>
      <c r="AY7565" s="55"/>
      <c r="AZ7565" s="55"/>
      <c r="BA7565" s="55"/>
      <c r="BB7565" s="11"/>
      <c r="BC7565" s="12"/>
      <c r="BD7565" s="12"/>
      <c r="BE7565" s="12"/>
      <c r="BF7565" s="12"/>
      <c r="BG7565" s="12"/>
      <c r="BH7565" s="12"/>
      <c r="BI7565" s="12"/>
      <c r="BJ7565" s="12"/>
      <c r="BK7565" s="12"/>
    </row>
    <row r="7566" spans="1:63" s="5" customFormat="1">
      <c r="A7566" s="13"/>
      <c r="B7566" s="13"/>
      <c r="C7566" s="45"/>
      <c r="E7566" s="46"/>
      <c r="F7566" s="47"/>
      <c r="G7566" s="48"/>
      <c r="H7566" s="49"/>
      <c r="I7566" s="49"/>
      <c r="J7566" s="49"/>
      <c r="K7566" s="50"/>
      <c r="L7566" s="50"/>
      <c r="M7566" s="50"/>
      <c r="N7566" s="50"/>
      <c r="O7566" s="50"/>
      <c r="P7566" s="50"/>
      <c r="Q7566" s="50"/>
      <c r="R7566" s="51"/>
      <c r="S7566" s="51"/>
      <c r="T7566" s="51"/>
      <c r="U7566" s="51"/>
      <c r="V7566" s="51"/>
      <c r="W7566" s="51"/>
      <c r="X7566" s="44"/>
      <c r="AF7566" s="52"/>
      <c r="AM7566" s="7"/>
      <c r="AN7566" s="7"/>
      <c r="AO7566" s="53"/>
      <c r="AP7566" s="54"/>
      <c r="AQ7566" s="54"/>
      <c r="AR7566" s="7"/>
      <c r="AS7566" s="54"/>
      <c r="AT7566" s="53"/>
      <c r="AU7566" s="7"/>
      <c r="AV7566" s="7"/>
      <c r="AW7566" s="55"/>
      <c r="AX7566" s="56"/>
      <c r="AY7566" s="55"/>
      <c r="AZ7566" s="55"/>
      <c r="BA7566" s="55"/>
      <c r="BB7566" s="11"/>
      <c r="BC7566" s="12"/>
      <c r="BD7566" s="12"/>
      <c r="BE7566" s="12"/>
      <c r="BF7566" s="12"/>
      <c r="BG7566" s="12"/>
      <c r="BH7566" s="12"/>
      <c r="BI7566" s="12"/>
      <c r="BJ7566" s="12"/>
      <c r="BK7566" s="12"/>
    </row>
    <row r="7567" spans="1:63" s="5" customFormat="1">
      <c r="A7567" s="13"/>
      <c r="B7567" s="13"/>
      <c r="C7567" s="45"/>
      <c r="E7567" s="46"/>
      <c r="F7567" s="47"/>
      <c r="G7567" s="48"/>
      <c r="H7567" s="49"/>
      <c r="I7567" s="49"/>
      <c r="J7567" s="49"/>
      <c r="K7567" s="50"/>
      <c r="L7567" s="50"/>
      <c r="M7567" s="50"/>
      <c r="N7567" s="50"/>
      <c r="O7567" s="50"/>
      <c r="P7567" s="50"/>
      <c r="Q7567" s="50"/>
      <c r="R7567" s="51"/>
      <c r="S7567" s="51"/>
      <c r="T7567" s="51"/>
      <c r="U7567" s="51"/>
      <c r="V7567" s="51"/>
      <c r="W7567" s="51"/>
      <c r="X7567" s="44"/>
      <c r="AF7567" s="52"/>
      <c r="AM7567" s="7"/>
      <c r="AN7567" s="7"/>
      <c r="AO7567" s="53"/>
      <c r="AP7567" s="54"/>
      <c r="AQ7567" s="54"/>
      <c r="AR7567" s="7"/>
      <c r="AS7567" s="54"/>
      <c r="AT7567" s="53"/>
      <c r="AU7567" s="7"/>
      <c r="AV7567" s="7"/>
      <c r="AW7567" s="55"/>
      <c r="AX7567" s="56"/>
      <c r="AY7567" s="55"/>
      <c r="AZ7567" s="55"/>
      <c r="BA7567" s="55"/>
      <c r="BB7567" s="11"/>
      <c r="BC7567" s="12"/>
      <c r="BD7567" s="12"/>
      <c r="BE7567" s="12"/>
      <c r="BF7567" s="12"/>
      <c r="BG7567" s="12"/>
      <c r="BH7567" s="12"/>
      <c r="BI7567" s="12"/>
      <c r="BJ7567" s="12"/>
      <c r="BK7567" s="12"/>
    </row>
    <row r="7568" spans="1:63" s="5" customFormat="1">
      <c r="A7568" s="13"/>
      <c r="B7568" s="13"/>
      <c r="C7568" s="45"/>
      <c r="E7568" s="46"/>
      <c r="F7568" s="47"/>
      <c r="G7568" s="48"/>
      <c r="H7568" s="49"/>
      <c r="I7568" s="49"/>
      <c r="J7568" s="49"/>
      <c r="K7568" s="50"/>
      <c r="L7568" s="50"/>
      <c r="M7568" s="50"/>
      <c r="N7568" s="50"/>
      <c r="O7568" s="50"/>
      <c r="P7568" s="50"/>
      <c r="Q7568" s="50"/>
      <c r="R7568" s="51"/>
      <c r="S7568" s="51"/>
      <c r="T7568" s="51"/>
      <c r="U7568" s="51"/>
      <c r="V7568" s="51"/>
      <c r="W7568" s="51"/>
      <c r="X7568" s="44"/>
      <c r="AF7568" s="52"/>
      <c r="AM7568" s="7"/>
      <c r="AN7568" s="7"/>
      <c r="AO7568" s="53"/>
      <c r="AP7568" s="54"/>
      <c r="AQ7568" s="54"/>
      <c r="AR7568" s="7"/>
      <c r="AS7568" s="54"/>
      <c r="AT7568" s="53"/>
      <c r="AU7568" s="7"/>
      <c r="AV7568" s="7"/>
      <c r="AW7568" s="55"/>
      <c r="AX7568" s="56"/>
      <c r="AY7568" s="55"/>
      <c r="AZ7568" s="55"/>
      <c r="BA7568" s="55"/>
      <c r="BB7568" s="11"/>
      <c r="BC7568" s="12"/>
      <c r="BD7568" s="12"/>
      <c r="BE7568" s="12"/>
      <c r="BF7568" s="12"/>
      <c r="BG7568" s="12"/>
      <c r="BH7568" s="12"/>
      <c r="BI7568" s="12"/>
      <c r="BJ7568" s="12"/>
      <c r="BK7568" s="12"/>
    </row>
    <row r="7569" spans="1:63" s="5" customFormat="1">
      <c r="A7569" s="13"/>
      <c r="B7569" s="13"/>
      <c r="C7569" s="45"/>
      <c r="E7569" s="46"/>
      <c r="F7569" s="47"/>
      <c r="G7569" s="48"/>
      <c r="H7569" s="49"/>
      <c r="I7569" s="49"/>
      <c r="J7569" s="49"/>
      <c r="K7569" s="50"/>
      <c r="L7569" s="50"/>
      <c r="M7569" s="50"/>
      <c r="N7569" s="50"/>
      <c r="O7569" s="50"/>
      <c r="P7569" s="50"/>
      <c r="Q7569" s="50"/>
      <c r="R7569" s="51"/>
      <c r="S7569" s="51"/>
      <c r="T7569" s="51"/>
      <c r="U7569" s="51"/>
      <c r="V7569" s="51"/>
      <c r="W7569" s="51"/>
      <c r="X7569" s="44"/>
      <c r="AF7569" s="52"/>
      <c r="AM7569" s="7"/>
      <c r="AN7569" s="7"/>
      <c r="AO7569" s="53"/>
      <c r="AP7569" s="54"/>
      <c r="AQ7569" s="54"/>
      <c r="AR7569" s="7"/>
      <c r="AS7569" s="54"/>
      <c r="AT7569" s="53"/>
      <c r="AU7569" s="7"/>
      <c r="AV7569" s="7"/>
      <c r="AW7569" s="55"/>
      <c r="AX7569" s="56"/>
      <c r="AY7569" s="55"/>
      <c r="AZ7569" s="55"/>
      <c r="BA7569" s="55"/>
      <c r="BB7569" s="11"/>
      <c r="BC7569" s="12"/>
      <c r="BD7569" s="12"/>
      <c r="BE7569" s="12"/>
      <c r="BF7569" s="12"/>
      <c r="BG7569" s="12"/>
      <c r="BH7569" s="12"/>
      <c r="BI7569" s="12"/>
      <c r="BJ7569" s="12"/>
      <c r="BK7569" s="12"/>
    </row>
    <row r="7570" spans="1:63" s="5" customFormat="1">
      <c r="A7570" s="13"/>
      <c r="B7570" s="13"/>
      <c r="C7570" s="45"/>
      <c r="E7570" s="46"/>
      <c r="F7570" s="47"/>
      <c r="G7570" s="48"/>
      <c r="H7570" s="49"/>
      <c r="I7570" s="49"/>
      <c r="J7570" s="49"/>
      <c r="K7570" s="50"/>
      <c r="L7570" s="50"/>
      <c r="M7570" s="50"/>
      <c r="N7570" s="50"/>
      <c r="O7570" s="50"/>
      <c r="P7570" s="50"/>
      <c r="Q7570" s="50"/>
      <c r="R7570" s="51"/>
      <c r="S7570" s="51"/>
      <c r="T7570" s="51"/>
      <c r="U7570" s="51"/>
      <c r="V7570" s="51"/>
      <c r="W7570" s="51"/>
      <c r="X7570" s="44"/>
      <c r="AF7570" s="52"/>
      <c r="AM7570" s="7"/>
      <c r="AN7570" s="7"/>
      <c r="AO7570" s="53"/>
      <c r="AP7570" s="54"/>
      <c r="AQ7570" s="54"/>
      <c r="AR7570" s="7"/>
      <c r="AS7570" s="54"/>
      <c r="AT7570" s="53"/>
      <c r="AU7570" s="7"/>
      <c r="AV7570" s="7"/>
      <c r="AW7570" s="55"/>
      <c r="AX7570" s="56"/>
      <c r="AY7570" s="55"/>
      <c r="AZ7570" s="55"/>
      <c r="BA7570" s="55"/>
      <c r="BB7570" s="11"/>
      <c r="BC7570" s="12"/>
      <c r="BD7570" s="12"/>
      <c r="BE7570" s="12"/>
      <c r="BF7570" s="12"/>
      <c r="BG7570" s="12"/>
      <c r="BH7570" s="12"/>
      <c r="BI7570" s="12"/>
      <c r="BJ7570" s="12"/>
      <c r="BK7570" s="12"/>
    </row>
    <row r="7571" spans="1:63" s="5" customFormat="1">
      <c r="A7571" s="13"/>
      <c r="B7571" s="13"/>
      <c r="C7571" s="45"/>
      <c r="E7571" s="46"/>
      <c r="F7571" s="47"/>
      <c r="G7571" s="48"/>
      <c r="H7571" s="49"/>
      <c r="I7571" s="49"/>
      <c r="J7571" s="49"/>
      <c r="K7571" s="50"/>
      <c r="L7571" s="50"/>
      <c r="M7571" s="50"/>
      <c r="N7571" s="50"/>
      <c r="O7571" s="50"/>
      <c r="P7571" s="50"/>
      <c r="Q7571" s="50"/>
      <c r="R7571" s="51"/>
      <c r="S7571" s="51"/>
      <c r="T7571" s="51"/>
      <c r="U7571" s="51"/>
      <c r="V7571" s="51"/>
      <c r="W7571" s="51"/>
      <c r="X7571" s="44"/>
      <c r="AF7571" s="52"/>
      <c r="AM7571" s="7"/>
      <c r="AN7571" s="7"/>
      <c r="AO7571" s="53"/>
      <c r="AP7571" s="54"/>
      <c r="AQ7571" s="54"/>
      <c r="AR7571" s="7"/>
      <c r="AS7571" s="54"/>
      <c r="AT7571" s="53"/>
      <c r="AU7571" s="7"/>
      <c r="AV7571" s="7"/>
      <c r="AW7571" s="55"/>
      <c r="AX7571" s="56"/>
      <c r="AY7571" s="55"/>
      <c r="AZ7571" s="55"/>
      <c r="BA7571" s="55"/>
      <c r="BB7571" s="11"/>
      <c r="BC7571" s="12"/>
      <c r="BD7571" s="12"/>
      <c r="BE7571" s="12"/>
      <c r="BF7571" s="12"/>
      <c r="BG7571" s="12"/>
      <c r="BH7571" s="12"/>
      <c r="BI7571" s="12"/>
      <c r="BJ7571" s="12"/>
      <c r="BK7571" s="12"/>
    </row>
    <row r="7572" spans="1:63" s="5" customFormat="1">
      <c r="A7572" s="13"/>
      <c r="B7572" s="13"/>
      <c r="C7572" s="45"/>
      <c r="E7572" s="46"/>
      <c r="F7572" s="47"/>
      <c r="G7572" s="48"/>
      <c r="H7572" s="49"/>
      <c r="I7572" s="49"/>
      <c r="J7572" s="49"/>
      <c r="K7572" s="50"/>
      <c r="L7572" s="50"/>
      <c r="M7572" s="50"/>
      <c r="N7572" s="50"/>
      <c r="O7572" s="50"/>
      <c r="P7572" s="50"/>
      <c r="Q7572" s="50"/>
      <c r="R7572" s="51"/>
      <c r="S7572" s="51"/>
      <c r="T7572" s="51"/>
      <c r="U7572" s="51"/>
      <c r="V7572" s="51"/>
      <c r="W7572" s="51"/>
      <c r="X7572" s="44"/>
      <c r="AF7572" s="52"/>
      <c r="AM7572" s="7"/>
      <c r="AN7572" s="7"/>
      <c r="AO7572" s="53"/>
      <c r="AP7572" s="54"/>
      <c r="AQ7572" s="54"/>
      <c r="AR7572" s="7"/>
      <c r="AS7572" s="54"/>
      <c r="AT7572" s="53"/>
      <c r="AU7572" s="7"/>
      <c r="AV7572" s="7"/>
      <c r="AW7572" s="55"/>
      <c r="AX7572" s="56"/>
      <c r="AY7572" s="55"/>
      <c r="AZ7572" s="55"/>
      <c r="BA7572" s="55"/>
      <c r="BB7572" s="11"/>
      <c r="BC7572" s="12"/>
      <c r="BD7572" s="12"/>
      <c r="BE7572" s="12"/>
      <c r="BF7572" s="12"/>
      <c r="BG7572" s="12"/>
      <c r="BH7572" s="12"/>
      <c r="BI7572" s="12"/>
      <c r="BJ7572" s="12"/>
      <c r="BK7572" s="12"/>
    </row>
    <row r="7573" spans="1:63" s="5" customFormat="1">
      <c r="A7573" s="13"/>
      <c r="B7573" s="13"/>
      <c r="C7573" s="45"/>
      <c r="E7573" s="46"/>
      <c r="F7573" s="47"/>
      <c r="G7573" s="48"/>
      <c r="H7573" s="49"/>
      <c r="I7573" s="49"/>
      <c r="J7573" s="49"/>
      <c r="K7573" s="50"/>
      <c r="L7573" s="50"/>
      <c r="M7573" s="50"/>
      <c r="N7573" s="50"/>
      <c r="O7573" s="50"/>
      <c r="P7573" s="50"/>
      <c r="Q7573" s="50"/>
      <c r="R7573" s="51"/>
      <c r="S7573" s="51"/>
      <c r="T7573" s="51"/>
      <c r="U7573" s="51"/>
      <c r="V7573" s="51"/>
      <c r="W7573" s="51"/>
      <c r="X7573" s="44"/>
      <c r="AF7573" s="52"/>
      <c r="AM7573" s="7"/>
      <c r="AN7573" s="7"/>
      <c r="AO7573" s="53"/>
      <c r="AP7573" s="54"/>
      <c r="AQ7573" s="54"/>
      <c r="AR7573" s="7"/>
      <c r="AS7573" s="54"/>
      <c r="AT7573" s="53"/>
      <c r="AU7573" s="7"/>
      <c r="AV7573" s="7"/>
      <c r="AW7573" s="55"/>
      <c r="AX7573" s="56"/>
      <c r="AY7573" s="55"/>
      <c r="AZ7573" s="55"/>
      <c r="BA7573" s="55"/>
      <c r="BB7573" s="11"/>
      <c r="BC7573" s="12"/>
      <c r="BD7573" s="12"/>
      <c r="BE7573" s="12"/>
      <c r="BF7573" s="12"/>
      <c r="BG7573" s="12"/>
      <c r="BH7573" s="12"/>
      <c r="BI7573" s="12"/>
      <c r="BJ7573" s="12"/>
      <c r="BK7573" s="12"/>
    </row>
    <row r="7574" spans="1:63" s="5" customFormat="1">
      <c r="A7574" s="13"/>
      <c r="B7574" s="13"/>
      <c r="C7574" s="45"/>
      <c r="E7574" s="46"/>
      <c r="F7574" s="47"/>
      <c r="G7574" s="48"/>
      <c r="H7574" s="49"/>
      <c r="I7574" s="49"/>
      <c r="J7574" s="49"/>
      <c r="K7574" s="50"/>
      <c r="L7574" s="50"/>
      <c r="M7574" s="50"/>
      <c r="N7574" s="50"/>
      <c r="O7574" s="50"/>
      <c r="P7574" s="50"/>
      <c r="Q7574" s="50"/>
      <c r="R7574" s="51"/>
      <c r="S7574" s="51"/>
      <c r="T7574" s="51"/>
      <c r="U7574" s="51"/>
      <c r="V7574" s="51"/>
      <c r="W7574" s="51"/>
      <c r="X7574" s="44"/>
      <c r="AF7574" s="52"/>
      <c r="AM7574" s="7"/>
      <c r="AN7574" s="7"/>
      <c r="AO7574" s="53"/>
      <c r="AP7574" s="54"/>
      <c r="AQ7574" s="54"/>
      <c r="AR7574" s="7"/>
      <c r="AS7574" s="54"/>
      <c r="AT7574" s="53"/>
      <c r="AU7574" s="7"/>
      <c r="AV7574" s="7"/>
      <c r="AW7574" s="55"/>
      <c r="AX7574" s="56"/>
      <c r="AY7574" s="55"/>
      <c r="AZ7574" s="55"/>
      <c r="BA7574" s="55"/>
      <c r="BB7574" s="11"/>
      <c r="BC7574" s="12"/>
      <c r="BD7574" s="12"/>
      <c r="BE7574" s="12"/>
      <c r="BF7574" s="12"/>
      <c r="BG7574" s="12"/>
      <c r="BH7574" s="12"/>
      <c r="BI7574" s="12"/>
      <c r="BJ7574" s="12"/>
      <c r="BK7574" s="12"/>
    </row>
    <row r="7575" spans="1:63" s="5" customFormat="1">
      <c r="A7575" s="13"/>
      <c r="B7575" s="13"/>
      <c r="C7575" s="45"/>
      <c r="E7575" s="46"/>
      <c r="F7575" s="47"/>
      <c r="G7575" s="48"/>
      <c r="H7575" s="49"/>
      <c r="I7575" s="49"/>
      <c r="J7575" s="49"/>
      <c r="K7575" s="50"/>
      <c r="L7575" s="50"/>
      <c r="M7575" s="50"/>
      <c r="N7575" s="50"/>
      <c r="O7575" s="50"/>
      <c r="P7575" s="50"/>
      <c r="Q7575" s="50"/>
      <c r="R7575" s="51"/>
      <c r="S7575" s="51"/>
      <c r="T7575" s="51"/>
      <c r="U7575" s="51"/>
      <c r="V7575" s="51"/>
      <c r="W7575" s="51"/>
      <c r="X7575" s="44"/>
      <c r="AF7575" s="52"/>
      <c r="AM7575" s="7"/>
      <c r="AN7575" s="7"/>
      <c r="AO7575" s="53"/>
      <c r="AP7575" s="54"/>
      <c r="AQ7575" s="54"/>
      <c r="AR7575" s="7"/>
      <c r="AS7575" s="54"/>
      <c r="AT7575" s="53"/>
      <c r="AU7575" s="7"/>
      <c r="AV7575" s="7"/>
      <c r="AW7575" s="55"/>
      <c r="AX7575" s="56"/>
      <c r="AY7575" s="55"/>
      <c r="AZ7575" s="55"/>
      <c r="BA7575" s="55"/>
      <c r="BB7575" s="11"/>
      <c r="BC7575" s="12"/>
      <c r="BD7575" s="12"/>
      <c r="BE7575" s="12"/>
      <c r="BF7575" s="12"/>
      <c r="BG7575" s="12"/>
      <c r="BH7575" s="12"/>
      <c r="BI7575" s="12"/>
      <c r="BJ7575" s="12"/>
      <c r="BK7575" s="12"/>
    </row>
    <row r="7576" spans="1:63" s="5" customFormat="1">
      <c r="A7576" s="13"/>
      <c r="B7576" s="13"/>
      <c r="C7576" s="45"/>
      <c r="E7576" s="46"/>
      <c r="F7576" s="47"/>
      <c r="G7576" s="48"/>
      <c r="H7576" s="49"/>
      <c r="I7576" s="49"/>
      <c r="J7576" s="49"/>
      <c r="K7576" s="50"/>
      <c r="L7576" s="50"/>
      <c r="M7576" s="50"/>
      <c r="N7576" s="50"/>
      <c r="O7576" s="50"/>
      <c r="P7576" s="50"/>
      <c r="Q7576" s="50"/>
      <c r="R7576" s="51"/>
      <c r="S7576" s="51"/>
      <c r="T7576" s="51"/>
      <c r="U7576" s="51"/>
      <c r="V7576" s="51"/>
      <c r="W7576" s="51"/>
      <c r="X7576" s="44"/>
      <c r="AF7576" s="52"/>
      <c r="AM7576" s="7"/>
      <c r="AN7576" s="7"/>
      <c r="AO7576" s="53"/>
      <c r="AP7576" s="54"/>
      <c r="AQ7576" s="54"/>
      <c r="AR7576" s="7"/>
      <c r="AS7576" s="54"/>
      <c r="AT7576" s="53"/>
      <c r="AU7576" s="7"/>
      <c r="AV7576" s="7"/>
      <c r="AW7576" s="55"/>
      <c r="AX7576" s="56"/>
      <c r="AY7576" s="55"/>
      <c r="AZ7576" s="55"/>
      <c r="BA7576" s="55"/>
      <c r="BB7576" s="11"/>
      <c r="BC7576" s="12"/>
      <c r="BD7576" s="12"/>
      <c r="BE7576" s="12"/>
      <c r="BF7576" s="12"/>
      <c r="BG7576" s="12"/>
      <c r="BH7576" s="12"/>
      <c r="BI7576" s="12"/>
      <c r="BJ7576" s="12"/>
      <c r="BK7576" s="12"/>
    </row>
    <row r="7577" spans="1:63" s="5" customFormat="1">
      <c r="A7577" s="13"/>
      <c r="B7577" s="13"/>
      <c r="C7577" s="45"/>
      <c r="E7577" s="46"/>
      <c r="F7577" s="47"/>
      <c r="G7577" s="48"/>
      <c r="H7577" s="49"/>
      <c r="I7577" s="49"/>
      <c r="J7577" s="49"/>
      <c r="K7577" s="50"/>
      <c r="L7577" s="50"/>
      <c r="M7577" s="50"/>
      <c r="N7577" s="50"/>
      <c r="O7577" s="50"/>
      <c r="P7577" s="50"/>
      <c r="Q7577" s="50"/>
      <c r="R7577" s="51"/>
      <c r="S7577" s="51"/>
      <c r="T7577" s="51"/>
      <c r="U7577" s="51"/>
      <c r="V7577" s="51"/>
      <c r="W7577" s="51"/>
      <c r="X7577" s="44"/>
      <c r="AF7577" s="52"/>
      <c r="AM7577" s="7"/>
      <c r="AN7577" s="7"/>
      <c r="AO7577" s="53"/>
      <c r="AP7577" s="54"/>
      <c r="AQ7577" s="54"/>
      <c r="AR7577" s="7"/>
      <c r="AS7577" s="54"/>
      <c r="AT7577" s="53"/>
      <c r="AU7577" s="7"/>
      <c r="AV7577" s="7"/>
      <c r="AW7577" s="55"/>
      <c r="AX7577" s="56"/>
      <c r="AY7577" s="55"/>
      <c r="AZ7577" s="55"/>
      <c r="BA7577" s="55"/>
      <c r="BB7577" s="11"/>
      <c r="BC7577" s="12"/>
      <c r="BD7577" s="12"/>
      <c r="BE7577" s="12"/>
      <c r="BF7577" s="12"/>
      <c r="BG7577" s="12"/>
      <c r="BH7577" s="12"/>
      <c r="BI7577" s="12"/>
      <c r="BJ7577" s="12"/>
      <c r="BK7577" s="12"/>
    </row>
    <row r="7578" spans="1:63" s="5" customFormat="1">
      <c r="A7578" s="13"/>
      <c r="B7578" s="13"/>
      <c r="C7578" s="45"/>
      <c r="E7578" s="46"/>
      <c r="F7578" s="47"/>
      <c r="G7578" s="48"/>
      <c r="H7578" s="49"/>
      <c r="I7578" s="49"/>
      <c r="J7578" s="49"/>
      <c r="K7578" s="50"/>
      <c r="L7578" s="50"/>
      <c r="M7578" s="50"/>
      <c r="N7578" s="50"/>
      <c r="O7578" s="50"/>
      <c r="P7578" s="50"/>
      <c r="Q7578" s="50"/>
      <c r="R7578" s="51"/>
      <c r="S7578" s="51"/>
      <c r="T7578" s="51"/>
      <c r="U7578" s="51"/>
      <c r="V7578" s="51"/>
      <c r="W7578" s="51"/>
      <c r="X7578" s="44"/>
      <c r="AF7578" s="52"/>
      <c r="AM7578" s="7"/>
      <c r="AN7578" s="7"/>
      <c r="AO7578" s="53"/>
      <c r="AP7578" s="54"/>
      <c r="AQ7578" s="54"/>
      <c r="AR7578" s="7"/>
      <c r="AS7578" s="54"/>
      <c r="AT7578" s="53"/>
      <c r="AU7578" s="7"/>
      <c r="AV7578" s="7"/>
      <c r="AW7578" s="55"/>
      <c r="AX7578" s="56"/>
      <c r="AY7578" s="55"/>
      <c r="AZ7578" s="55"/>
      <c r="BA7578" s="55"/>
      <c r="BB7578" s="11"/>
      <c r="BC7578" s="12"/>
      <c r="BD7578" s="12"/>
      <c r="BE7578" s="12"/>
      <c r="BF7578" s="12"/>
      <c r="BG7578" s="12"/>
      <c r="BH7578" s="12"/>
      <c r="BI7578" s="12"/>
      <c r="BJ7578" s="12"/>
      <c r="BK7578" s="12"/>
    </row>
    <row r="7579" spans="1:63" s="5" customFormat="1">
      <c r="A7579" s="13"/>
      <c r="B7579" s="13"/>
      <c r="C7579" s="45"/>
      <c r="E7579" s="46"/>
      <c r="F7579" s="47"/>
      <c r="G7579" s="48"/>
      <c r="H7579" s="49"/>
      <c r="I7579" s="49"/>
      <c r="J7579" s="49"/>
      <c r="K7579" s="50"/>
      <c r="L7579" s="50"/>
      <c r="M7579" s="50"/>
      <c r="N7579" s="50"/>
      <c r="O7579" s="50"/>
      <c r="P7579" s="50"/>
      <c r="Q7579" s="50"/>
      <c r="R7579" s="51"/>
      <c r="S7579" s="51"/>
      <c r="T7579" s="51"/>
      <c r="U7579" s="51"/>
      <c r="V7579" s="51"/>
      <c r="W7579" s="51"/>
      <c r="X7579" s="44"/>
      <c r="AF7579" s="52"/>
      <c r="AM7579" s="7"/>
      <c r="AN7579" s="7"/>
      <c r="AO7579" s="53"/>
      <c r="AP7579" s="54"/>
      <c r="AQ7579" s="54"/>
      <c r="AR7579" s="7"/>
      <c r="AS7579" s="54"/>
      <c r="AT7579" s="53"/>
      <c r="AU7579" s="7"/>
      <c r="AV7579" s="7"/>
      <c r="AW7579" s="55"/>
      <c r="AX7579" s="56"/>
      <c r="AY7579" s="55"/>
      <c r="AZ7579" s="55"/>
      <c r="BA7579" s="55"/>
      <c r="BB7579" s="11"/>
      <c r="BC7579" s="12"/>
      <c r="BD7579" s="12"/>
      <c r="BE7579" s="12"/>
      <c r="BF7579" s="12"/>
      <c r="BG7579" s="12"/>
      <c r="BH7579" s="12"/>
      <c r="BI7579" s="12"/>
      <c r="BJ7579" s="12"/>
      <c r="BK7579" s="12"/>
    </row>
    <row r="7580" spans="1:63" s="5" customFormat="1">
      <c r="A7580" s="13"/>
      <c r="B7580" s="13"/>
      <c r="C7580" s="45"/>
      <c r="E7580" s="46"/>
      <c r="F7580" s="47"/>
      <c r="G7580" s="48"/>
      <c r="H7580" s="49"/>
      <c r="I7580" s="49"/>
      <c r="J7580" s="49"/>
      <c r="K7580" s="50"/>
      <c r="L7580" s="50"/>
      <c r="M7580" s="50"/>
      <c r="N7580" s="50"/>
      <c r="O7580" s="50"/>
      <c r="P7580" s="50"/>
      <c r="Q7580" s="50"/>
      <c r="R7580" s="51"/>
      <c r="S7580" s="51"/>
      <c r="T7580" s="51"/>
      <c r="U7580" s="51"/>
      <c r="V7580" s="51"/>
      <c r="W7580" s="51"/>
      <c r="X7580" s="44"/>
      <c r="AF7580" s="52"/>
      <c r="AM7580" s="7"/>
      <c r="AN7580" s="7"/>
      <c r="AO7580" s="53"/>
      <c r="AP7580" s="54"/>
      <c r="AQ7580" s="54"/>
      <c r="AR7580" s="7"/>
      <c r="AS7580" s="54"/>
      <c r="AT7580" s="53"/>
      <c r="AU7580" s="7"/>
      <c r="AV7580" s="7"/>
      <c r="AW7580" s="55"/>
      <c r="AX7580" s="56"/>
      <c r="AY7580" s="55"/>
      <c r="AZ7580" s="55"/>
      <c r="BA7580" s="55"/>
      <c r="BB7580" s="11"/>
      <c r="BC7580" s="12"/>
      <c r="BD7580" s="12"/>
      <c r="BE7580" s="12"/>
      <c r="BF7580" s="12"/>
      <c r="BG7580" s="12"/>
      <c r="BH7580" s="12"/>
      <c r="BI7580" s="12"/>
      <c r="BJ7580" s="12"/>
      <c r="BK7580" s="12"/>
    </row>
    <row r="7581" spans="1:63" s="5" customFormat="1">
      <c r="A7581" s="13"/>
      <c r="B7581" s="13"/>
      <c r="C7581" s="45"/>
      <c r="E7581" s="46"/>
      <c r="F7581" s="47"/>
      <c r="G7581" s="48"/>
      <c r="H7581" s="49"/>
      <c r="I7581" s="49"/>
      <c r="J7581" s="49"/>
      <c r="K7581" s="50"/>
      <c r="L7581" s="50"/>
      <c r="M7581" s="50"/>
      <c r="N7581" s="50"/>
      <c r="O7581" s="50"/>
      <c r="P7581" s="50"/>
      <c r="Q7581" s="50"/>
      <c r="R7581" s="51"/>
      <c r="S7581" s="51"/>
      <c r="T7581" s="51"/>
      <c r="U7581" s="51"/>
      <c r="V7581" s="51"/>
      <c r="W7581" s="51"/>
      <c r="X7581" s="44"/>
      <c r="AF7581" s="52"/>
      <c r="AM7581" s="7"/>
      <c r="AN7581" s="7"/>
      <c r="AO7581" s="53"/>
      <c r="AP7581" s="54"/>
      <c r="AQ7581" s="54"/>
      <c r="AR7581" s="7"/>
      <c r="AS7581" s="54"/>
      <c r="AT7581" s="53"/>
      <c r="AU7581" s="7"/>
      <c r="AV7581" s="7"/>
      <c r="AW7581" s="55"/>
      <c r="AX7581" s="56"/>
      <c r="AY7581" s="55"/>
      <c r="AZ7581" s="55"/>
      <c r="BA7581" s="55"/>
      <c r="BB7581" s="11"/>
      <c r="BC7581" s="12"/>
      <c r="BD7581" s="12"/>
      <c r="BE7581" s="12"/>
      <c r="BF7581" s="12"/>
      <c r="BG7581" s="12"/>
      <c r="BH7581" s="12"/>
      <c r="BI7581" s="12"/>
      <c r="BJ7581" s="12"/>
      <c r="BK7581" s="12"/>
    </row>
    <row r="7582" spans="1:63" s="5" customFormat="1">
      <c r="A7582" s="13"/>
      <c r="B7582" s="13"/>
      <c r="C7582" s="45"/>
      <c r="E7582" s="46"/>
      <c r="F7582" s="47"/>
      <c r="G7582" s="48"/>
      <c r="H7582" s="49"/>
      <c r="I7582" s="49"/>
      <c r="J7582" s="49"/>
      <c r="K7582" s="50"/>
      <c r="L7582" s="50"/>
      <c r="M7582" s="50"/>
      <c r="N7582" s="50"/>
      <c r="O7582" s="50"/>
      <c r="P7582" s="50"/>
      <c r="Q7582" s="50"/>
      <c r="R7582" s="51"/>
      <c r="S7582" s="51"/>
      <c r="T7582" s="51"/>
      <c r="U7582" s="51"/>
      <c r="V7582" s="51"/>
      <c r="W7582" s="51"/>
      <c r="X7582" s="44"/>
      <c r="AF7582" s="52"/>
      <c r="AM7582" s="7"/>
      <c r="AN7582" s="7"/>
      <c r="AO7582" s="53"/>
      <c r="AP7582" s="54"/>
      <c r="AQ7582" s="54"/>
      <c r="AR7582" s="7"/>
      <c r="AS7582" s="54"/>
      <c r="AT7582" s="53"/>
      <c r="AU7582" s="7"/>
      <c r="AV7582" s="7"/>
      <c r="AW7582" s="55"/>
      <c r="AX7582" s="56"/>
      <c r="AY7582" s="55"/>
      <c r="AZ7582" s="55"/>
      <c r="BA7582" s="55"/>
      <c r="BB7582" s="11"/>
      <c r="BC7582" s="12"/>
      <c r="BD7582" s="12"/>
      <c r="BE7582" s="12"/>
      <c r="BF7582" s="12"/>
      <c r="BG7582" s="12"/>
      <c r="BH7582" s="12"/>
      <c r="BI7582" s="12"/>
      <c r="BJ7582" s="12"/>
      <c r="BK7582" s="12"/>
    </row>
    <row r="7583" spans="1:63" s="5" customFormat="1">
      <c r="A7583" s="13"/>
      <c r="B7583" s="13"/>
      <c r="C7583" s="45"/>
      <c r="E7583" s="46"/>
      <c r="F7583" s="47"/>
      <c r="G7583" s="48"/>
      <c r="H7583" s="49"/>
      <c r="I7583" s="49"/>
      <c r="J7583" s="49"/>
      <c r="K7583" s="50"/>
      <c r="L7583" s="50"/>
      <c r="M7583" s="50"/>
      <c r="N7583" s="50"/>
      <c r="O7583" s="50"/>
      <c r="P7583" s="50"/>
      <c r="Q7583" s="50"/>
      <c r="R7583" s="51"/>
      <c r="S7583" s="51"/>
      <c r="T7583" s="51"/>
      <c r="U7583" s="51"/>
      <c r="V7583" s="51"/>
      <c r="W7583" s="51"/>
      <c r="X7583" s="44"/>
      <c r="AF7583" s="52"/>
      <c r="AM7583" s="7"/>
      <c r="AN7583" s="7"/>
      <c r="AO7583" s="53"/>
      <c r="AP7583" s="54"/>
      <c r="AQ7583" s="54"/>
      <c r="AR7583" s="7"/>
      <c r="AS7583" s="54"/>
      <c r="AT7583" s="53"/>
      <c r="AU7583" s="7"/>
      <c r="AV7583" s="7"/>
      <c r="AW7583" s="55"/>
      <c r="AX7583" s="56"/>
      <c r="AY7583" s="55"/>
      <c r="AZ7583" s="55"/>
      <c r="BA7583" s="55"/>
      <c r="BB7583" s="11"/>
      <c r="BC7583" s="12"/>
      <c r="BD7583" s="12"/>
      <c r="BE7583" s="12"/>
      <c r="BF7583" s="12"/>
      <c r="BG7583" s="12"/>
      <c r="BH7583" s="12"/>
      <c r="BI7583" s="12"/>
      <c r="BJ7583" s="12"/>
      <c r="BK7583" s="12"/>
    </row>
    <row r="7584" spans="1:63" s="5" customFormat="1">
      <c r="A7584" s="13"/>
      <c r="B7584" s="13"/>
      <c r="C7584" s="45"/>
      <c r="E7584" s="46"/>
      <c r="F7584" s="47"/>
      <c r="G7584" s="48"/>
      <c r="H7584" s="49"/>
      <c r="I7584" s="49"/>
      <c r="J7584" s="49"/>
      <c r="K7584" s="50"/>
      <c r="L7584" s="50"/>
      <c r="M7584" s="50"/>
      <c r="N7584" s="50"/>
      <c r="O7584" s="50"/>
      <c r="P7584" s="50"/>
      <c r="Q7584" s="50"/>
      <c r="R7584" s="51"/>
      <c r="S7584" s="51"/>
      <c r="T7584" s="51"/>
      <c r="U7584" s="51"/>
      <c r="V7584" s="51"/>
      <c r="W7584" s="51"/>
      <c r="X7584" s="44"/>
      <c r="AF7584" s="52"/>
      <c r="AM7584" s="7"/>
      <c r="AN7584" s="7"/>
      <c r="AO7584" s="53"/>
      <c r="AP7584" s="54"/>
      <c r="AQ7584" s="54"/>
      <c r="AR7584" s="7"/>
      <c r="AS7584" s="54"/>
      <c r="AT7584" s="53"/>
      <c r="AU7584" s="7"/>
      <c r="AV7584" s="7"/>
      <c r="AW7584" s="55"/>
      <c r="AX7584" s="56"/>
      <c r="AY7584" s="55"/>
      <c r="AZ7584" s="55"/>
      <c r="BA7584" s="55"/>
      <c r="BB7584" s="11"/>
      <c r="BC7584" s="12"/>
      <c r="BD7584" s="12"/>
      <c r="BE7584" s="12"/>
      <c r="BF7584" s="12"/>
      <c r="BG7584" s="12"/>
      <c r="BH7584" s="12"/>
      <c r="BI7584" s="12"/>
      <c r="BJ7584" s="12"/>
      <c r="BK7584" s="12"/>
    </row>
    <row r="7585" spans="1:63" s="5" customFormat="1">
      <c r="A7585" s="13"/>
      <c r="B7585" s="13"/>
      <c r="C7585" s="45"/>
      <c r="E7585" s="46"/>
      <c r="F7585" s="47"/>
      <c r="G7585" s="48"/>
      <c r="H7585" s="49"/>
      <c r="I7585" s="49"/>
      <c r="J7585" s="49"/>
      <c r="K7585" s="50"/>
      <c r="L7585" s="50"/>
      <c r="M7585" s="50"/>
      <c r="N7585" s="50"/>
      <c r="O7585" s="50"/>
      <c r="P7585" s="50"/>
      <c r="Q7585" s="50"/>
      <c r="R7585" s="51"/>
      <c r="S7585" s="51"/>
      <c r="T7585" s="51"/>
      <c r="U7585" s="51"/>
      <c r="V7585" s="51"/>
      <c r="W7585" s="51"/>
      <c r="X7585" s="44"/>
      <c r="AF7585" s="52"/>
      <c r="AM7585" s="7"/>
      <c r="AN7585" s="7"/>
      <c r="AO7585" s="53"/>
      <c r="AP7585" s="54"/>
      <c r="AQ7585" s="54"/>
      <c r="AR7585" s="7"/>
      <c r="AS7585" s="54"/>
      <c r="AT7585" s="53"/>
      <c r="AU7585" s="7"/>
      <c r="AV7585" s="7"/>
      <c r="AW7585" s="55"/>
      <c r="AX7585" s="56"/>
      <c r="AY7585" s="55"/>
      <c r="AZ7585" s="55"/>
      <c r="BA7585" s="55"/>
      <c r="BB7585" s="11"/>
      <c r="BC7585" s="12"/>
      <c r="BD7585" s="12"/>
      <c r="BE7585" s="12"/>
      <c r="BF7585" s="12"/>
      <c r="BG7585" s="12"/>
      <c r="BH7585" s="12"/>
      <c r="BI7585" s="12"/>
      <c r="BJ7585" s="12"/>
      <c r="BK7585" s="12"/>
    </row>
    <row r="7586" spans="1:63" s="5" customFormat="1">
      <c r="A7586" s="13"/>
      <c r="B7586" s="13"/>
      <c r="C7586" s="45"/>
      <c r="E7586" s="46"/>
      <c r="F7586" s="47"/>
      <c r="G7586" s="48"/>
      <c r="H7586" s="49"/>
      <c r="I7586" s="49"/>
      <c r="J7586" s="49"/>
      <c r="K7586" s="50"/>
      <c r="L7586" s="50"/>
      <c r="M7586" s="50"/>
      <c r="N7586" s="50"/>
      <c r="O7586" s="50"/>
      <c r="P7586" s="50"/>
      <c r="Q7586" s="50"/>
      <c r="R7586" s="51"/>
      <c r="S7586" s="51"/>
      <c r="T7586" s="51"/>
      <c r="U7586" s="51"/>
      <c r="V7586" s="51"/>
      <c r="W7586" s="51"/>
      <c r="X7586" s="44"/>
      <c r="AF7586" s="52"/>
      <c r="AM7586" s="7"/>
      <c r="AN7586" s="7"/>
      <c r="AO7586" s="53"/>
      <c r="AP7586" s="54"/>
      <c r="AQ7586" s="54"/>
      <c r="AR7586" s="7"/>
      <c r="AS7586" s="54"/>
      <c r="AT7586" s="53"/>
      <c r="AU7586" s="7"/>
      <c r="AV7586" s="7"/>
      <c r="AW7586" s="55"/>
      <c r="AX7586" s="56"/>
      <c r="AY7586" s="55"/>
      <c r="AZ7586" s="55"/>
      <c r="BA7586" s="55"/>
      <c r="BB7586" s="11"/>
      <c r="BC7586" s="12"/>
      <c r="BD7586" s="12"/>
      <c r="BE7586" s="12"/>
      <c r="BF7586" s="12"/>
      <c r="BG7586" s="12"/>
      <c r="BH7586" s="12"/>
      <c r="BI7586" s="12"/>
      <c r="BJ7586" s="12"/>
      <c r="BK7586" s="12"/>
    </row>
    <row r="7587" spans="1:63" s="5" customFormat="1">
      <c r="A7587" s="13"/>
      <c r="B7587" s="13"/>
      <c r="C7587" s="45"/>
      <c r="E7587" s="46"/>
      <c r="F7587" s="47"/>
      <c r="G7587" s="48"/>
      <c r="H7587" s="49"/>
      <c r="I7587" s="49"/>
      <c r="J7587" s="49"/>
      <c r="K7587" s="50"/>
      <c r="L7587" s="50"/>
      <c r="M7587" s="50"/>
      <c r="N7587" s="50"/>
      <c r="O7587" s="50"/>
      <c r="P7587" s="50"/>
      <c r="Q7587" s="50"/>
      <c r="R7587" s="51"/>
      <c r="S7587" s="51"/>
      <c r="T7587" s="51"/>
      <c r="U7587" s="51"/>
      <c r="V7587" s="51"/>
      <c r="W7587" s="51"/>
      <c r="X7587" s="44"/>
      <c r="AF7587" s="52"/>
      <c r="AM7587" s="7"/>
      <c r="AN7587" s="7"/>
      <c r="AO7587" s="53"/>
      <c r="AP7587" s="54"/>
      <c r="AQ7587" s="54"/>
      <c r="AR7587" s="7"/>
      <c r="AS7587" s="54"/>
      <c r="AT7587" s="53"/>
      <c r="AU7587" s="7"/>
      <c r="AV7587" s="7"/>
      <c r="AW7587" s="55"/>
      <c r="AX7587" s="56"/>
      <c r="AY7587" s="55"/>
      <c r="AZ7587" s="55"/>
      <c r="BA7587" s="55"/>
      <c r="BB7587" s="11"/>
      <c r="BC7587" s="12"/>
      <c r="BD7587" s="12"/>
      <c r="BE7587" s="12"/>
      <c r="BF7587" s="12"/>
      <c r="BG7587" s="12"/>
      <c r="BH7587" s="12"/>
      <c r="BI7587" s="12"/>
      <c r="BJ7587" s="12"/>
      <c r="BK7587" s="12"/>
    </row>
    <row r="7588" spans="1:63" s="5" customFormat="1">
      <c r="A7588" s="13"/>
      <c r="B7588" s="13"/>
      <c r="C7588" s="45"/>
      <c r="E7588" s="46"/>
      <c r="F7588" s="47"/>
      <c r="G7588" s="48"/>
      <c r="H7588" s="49"/>
      <c r="I7588" s="49"/>
      <c r="J7588" s="49"/>
      <c r="K7588" s="50"/>
      <c r="L7588" s="50"/>
      <c r="M7588" s="50"/>
      <c r="N7588" s="50"/>
      <c r="O7588" s="50"/>
      <c r="P7588" s="50"/>
      <c r="Q7588" s="50"/>
      <c r="R7588" s="51"/>
      <c r="S7588" s="51"/>
      <c r="T7588" s="51"/>
      <c r="U7588" s="51"/>
      <c r="V7588" s="51"/>
      <c r="W7588" s="51"/>
      <c r="X7588" s="44"/>
      <c r="AF7588" s="52"/>
      <c r="AM7588" s="7"/>
      <c r="AN7588" s="7"/>
      <c r="AO7588" s="53"/>
      <c r="AP7588" s="54"/>
      <c r="AQ7588" s="54"/>
      <c r="AR7588" s="7"/>
      <c r="AS7588" s="54"/>
      <c r="AT7588" s="53"/>
      <c r="AU7588" s="7"/>
      <c r="AV7588" s="7"/>
      <c r="AW7588" s="55"/>
      <c r="AX7588" s="56"/>
      <c r="AY7588" s="55"/>
      <c r="AZ7588" s="55"/>
      <c r="BA7588" s="55"/>
      <c r="BB7588" s="11"/>
      <c r="BC7588" s="12"/>
      <c r="BD7588" s="12"/>
      <c r="BE7588" s="12"/>
      <c r="BF7588" s="12"/>
      <c r="BG7588" s="12"/>
      <c r="BH7588" s="12"/>
      <c r="BI7588" s="12"/>
      <c r="BJ7588" s="12"/>
      <c r="BK7588" s="12"/>
    </row>
    <row r="7589" spans="1:63" s="5" customFormat="1">
      <c r="A7589" s="13"/>
      <c r="B7589" s="13"/>
      <c r="C7589" s="45"/>
      <c r="E7589" s="46"/>
      <c r="F7589" s="47"/>
      <c r="G7589" s="48"/>
      <c r="H7589" s="49"/>
      <c r="I7589" s="49"/>
      <c r="J7589" s="49"/>
      <c r="K7589" s="50"/>
      <c r="L7589" s="50"/>
      <c r="M7589" s="50"/>
      <c r="N7589" s="50"/>
      <c r="O7589" s="50"/>
      <c r="P7589" s="50"/>
      <c r="Q7589" s="50"/>
      <c r="R7589" s="51"/>
      <c r="S7589" s="51"/>
      <c r="T7589" s="51"/>
      <c r="U7589" s="51"/>
      <c r="V7589" s="51"/>
      <c r="W7589" s="51"/>
      <c r="X7589" s="44"/>
      <c r="AF7589" s="52"/>
      <c r="AM7589" s="7"/>
      <c r="AN7589" s="7"/>
      <c r="AO7589" s="53"/>
      <c r="AP7589" s="54"/>
      <c r="AQ7589" s="54"/>
      <c r="AR7589" s="7"/>
      <c r="AS7589" s="54"/>
      <c r="AT7589" s="53"/>
      <c r="AU7589" s="7"/>
      <c r="AV7589" s="7"/>
      <c r="AW7589" s="55"/>
      <c r="AX7589" s="56"/>
      <c r="AY7589" s="55"/>
      <c r="AZ7589" s="55"/>
      <c r="BA7589" s="55"/>
      <c r="BB7589" s="11"/>
      <c r="BC7589" s="12"/>
      <c r="BD7589" s="12"/>
      <c r="BE7589" s="12"/>
      <c r="BF7589" s="12"/>
      <c r="BG7589" s="12"/>
      <c r="BH7589" s="12"/>
      <c r="BI7589" s="12"/>
      <c r="BJ7589" s="12"/>
      <c r="BK7589" s="12"/>
    </row>
    <row r="7590" spans="1:63" s="5" customFormat="1">
      <c r="A7590" s="13"/>
      <c r="B7590" s="13"/>
      <c r="C7590" s="45"/>
      <c r="E7590" s="46"/>
      <c r="F7590" s="47"/>
      <c r="G7590" s="48"/>
      <c r="H7590" s="49"/>
      <c r="I7590" s="49"/>
      <c r="J7590" s="49"/>
      <c r="K7590" s="50"/>
      <c r="L7590" s="50"/>
      <c r="M7590" s="50"/>
      <c r="N7590" s="50"/>
      <c r="O7590" s="50"/>
      <c r="P7590" s="50"/>
      <c r="Q7590" s="50"/>
      <c r="R7590" s="51"/>
      <c r="S7590" s="51"/>
      <c r="T7590" s="51"/>
      <c r="U7590" s="51"/>
      <c r="V7590" s="51"/>
      <c r="W7590" s="51"/>
      <c r="X7590" s="44"/>
      <c r="AF7590" s="52"/>
      <c r="AM7590" s="7"/>
      <c r="AN7590" s="7"/>
      <c r="AO7590" s="53"/>
      <c r="AP7590" s="54"/>
      <c r="AQ7590" s="54"/>
      <c r="AR7590" s="7"/>
      <c r="AS7590" s="54"/>
      <c r="AT7590" s="53"/>
      <c r="AU7590" s="7"/>
      <c r="AV7590" s="7"/>
      <c r="AW7590" s="55"/>
      <c r="AX7590" s="56"/>
      <c r="AY7590" s="55"/>
      <c r="AZ7590" s="55"/>
      <c r="BA7590" s="55"/>
      <c r="BB7590" s="11"/>
      <c r="BC7590" s="12"/>
      <c r="BD7590" s="12"/>
      <c r="BE7590" s="12"/>
      <c r="BF7590" s="12"/>
      <c r="BG7590" s="12"/>
      <c r="BH7590" s="12"/>
      <c r="BI7590" s="12"/>
      <c r="BJ7590" s="12"/>
      <c r="BK7590" s="12"/>
    </row>
    <row r="7591" spans="1:63" s="5" customFormat="1">
      <c r="A7591" s="13"/>
      <c r="B7591" s="13"/>
      <c r="C7591" s="45"/>
      <c r="E7591" s="46"/>
      <c r="F7591" s="47"/>
      <c r="G7591" s="48"/>
      <c r="H7591" s="49"/>
      <c r="I7591" s="49"/>
      <c r="J7591" s="49"/>
      <c r="K7591" s="50"/>
      <c r="L7591" s="50"/>
      <c r="M7591" s="50"/>
      <c r="N7591" s="50"/>
      <c r="O7591" s="50"/>
      <c r="P7591" s="50"/>
      <c r="Q7591" s="50"/>
      <c r="R7591" s="51"/>
      <c r="S7591" s="51"/>
      <c r="T7591" s="51"/>
      <c r="U7591" s="51"/>
      <c r="V7591" s="51"/>
      <c r="W7591" s="51"/>
      <c r="X7591" s="44"/>
      <c r="AF7591" s="52"/>
      <c r="AM7591" s="7"/>
      <c r="AN7591" s="7"/>
      <c r="AO7591" s="53"/>
      <c r="AP7591" s="54"/>
      <c r="AQ7591" s="54"/>
      <c r="AR7591" s="7"/>
      <c r="AS7591" s="54"/>
      <c r="AT7591" s="53"/>
      <c r="AU7591" s="7"/>
      <c r="AV7591" s="7"/>
      <c r="AW7591" s="55"/>
      <c r="AX7591" s="56"/>
      <c r="AY7591" s="55"/>
      <c r="AZ7591" s="55"/>
      <c r="BA7591" s="55"/>
      <c r="BB7591" s="11"/>
      <c r="BC7591" s="12"/>
      <c r="BD7591" s="12"/>
      <c r="BE7591" s="12"/>
      <c r="BF7591" s="12"/>
      <c r="BG7591" s="12"/>
      <c r="BH7591" s="12"/>
      <c r="BI7591" s="12"/>
      <c r="BJ7591" s="12"/>
      <c r="BK7591" s="12"/>
    </row>
    <row r="7592" spans="1:63" s="5" customFormat="1">
      <c r="A7592" s="13"/>
      <c r="B7592" s="13"/>
      <c r="C7592" s="45"/>
      <c r="E7592" s="46"/>
      <c r="F7592" s="47"/>
      <c r="G7592" s="48"/>
      <c r="H7592" s="49"/>
      <c r="I7592" s="49"/>
      <c r="J7592" s="49"/>
      <c r="K7592" s="50"/>
      <c r="L7592" s="50"/>
      <c r="M7592" s="50"/>
      <c r="N7592" s="50"/>
      <c r="O7592" s="50"/>
      <c r="P7592" s="50"/>
      <c r="Q7592" s="50"/>
      <c r="R7592" s="51"/>
      <c r="S7592" s="51"/>
      <c r="T7592" s="51"/>
      <c r="U7592" s="51"/>
      <c r="V7592" s="51"/>
      <c r="W7592" s="51"/>
      <c r="X7592" s="44"/>
      <c r="AF7592" s="52"/>
      <c r="AM7592" s="7"/>
      <c r="AN7592" s="7"/>
      <c r="AO7592" s="53"/>
      <c r="AP7592" s="54"/>
      <c r="AQ7592" s="54"/>
      <c r="AR7592" s="7"/>
      <c r="AS7592" s="54"/>
      <c r="AT7592" s="53"/>
      <c r="AU7592" s="7"/>
      <c r="AV7592" s="7"/>
      <c r="AW7592" s="55"/>
      <c r="AX7592" s="56"/>
      <c r="AY7592" s="55"/>
      <c r="AZ7592" s="55"/>
      <c r="BA7592" s="55"/>
      <c r="BB7592" s="11"/>
      <c r="BC7592" s="12"/>
      <c r="BD7592" s="12"/>
      <c r="BE7592" s="12"/>
      <c r="BF7592" s="12"/>
      <c r="BG7592" s="12"/>
      <c r="BH7592" s="12"/>
      <c r="BI7592" s="12"/>
      <c r="BJ7592" s="12"/>
      <c r="BK7592" s="12"/>
    </row>
    <row r="7593" spans="1:63" s="5" customFormat="1">
      <c r="A7593" s="13"/>
      <c r="B7593" s="13"/>
      <c r="C7593" s="45"/>
      <c r="E7593" s="46"/>
      <c r="F7593" s="47"/>
      <c r="G7593" s="48"/>
      <c r="H7593" s="49"/>
      <c r="I7593" s="49"/>
      <c r="J7593" s="49"/>
      <c r="K7593" s="50"/>
      <c r="L7593" s="50"/>
      <c r="M7593" s="50"/>
      <c r="N7593" s="50"/>
      <c r="O7593" s="50"/>
      <c r="P7593" s="50"/>
      <c r="Q7593" s="50"/>
      <c r="R7593" s="51"/>
      <c r="S7593" s="51"/>
      <c r="T7593" s="51"/>
      <c r="U7593" s="51"/>
      <c r="V7593" s="51"/>
      <c r="W7593" s="51"/>
      <c r="X7593" s="44"/>
      <c r="AF7593" s="52"/>
      <c r="AM7593" s="7"/>
      <c r="AN7593" s="7"/>
      <c r="AO7593" s="53"/>
      <c r="AP7593" s="54"/>
      <c r="AQ7593" s="54"/>
      <c r="AR7593" s="7"/>
      <c r="AS7593" s="54"/>
      <c r="AT7593" s="53"/>
      <c r="AU7593" s="7"/>
      <c r="AV7593" s="7"/>
      <c r="AW7593" s="55"/>
      <c r="AX7593" s="56"/>
      <c r="AY7593" s="55"/>
      <c r="AZ7593" s="55"/>
      <c r="BA7593" s="55"/>
      <c r="BB7593" s="11"/>
      <c r="BC7593" s="12"/>
      <c r="BD7593" s="12"/>
      <c r="BE7593" s="12"/>
      <c r="BF7593" s="12"/>
      <c r="BG7593" s="12"/>
      <c r="BH7593" s="12"/>
      <c r="BI7593" s="12"/>
      <c r="BJ7593" s="12"/>
      <c r="BK7593" s="12"/>
    </row>
    <row r="7594" spans="1:63" s="5" customFormat="1">
      <c r="A7594" s="13"/>
      <c r="B7594" s="13"/>
      <c r="C7594" s="45"/>
      <c r="E7594" s="46"/>
      <c r="F7594" s="47"/>
      <c r="G7594" s="48"/>
      <c r="H7594" s="49"/>
      <c r="I7594" s="49"/>
      <c r="J7594" s="49"/>
      <c r="K7594" s="50"/>
      <c r="L7594" s="50"/>
      <c r="M7594" s="50"/>
      <c r="N7594" s="50"/>
      <c r="O7594" s="50"/>
      <c r="P7594" s="50"/>
      <c r="Q7594" s="50"/>
      <c r="R7594" s="51"/>
      <c r="S7594" s="51"/>
      <c r="T7594" s="51"/>
      <c r="U7594" s="51"/>
      <c r="V7594" s="51"/>
      <c r="W7594" s="51"/>
      <c r="X7594" s="44"/>
      <c r="AF7594" s="52"/>
      <c r="AM7594" s="7"/>
      <c r="AN7594" s="7"/>
      <c r="AO7594" s="53"/>
      <c r="AP7594" s="54"/>
      <c r="AQ7594" s="54"/>
      <c r="AR7594" s="7"/>
      <c r="AS7594" s="54"/>
      <c r="AT7594" s="53"/>
      <c r="AU7594" s="7"/>
      <c r="AV7594" s="7"/>
      <c r="AW7594" s="55"/>
      <c r="AX7594" s="56"/>
      <c r="AY7594" s="55"/>
      <c r="AZ7594" s="55"/>
      <c r="BA7594" s="55"/>
      <c r="BB7594" s="11"/>
      <c r="BC7594" s="12"/>
      <c r="BD7594" s="12"/>
      <c r="BE7594" s="12"/>
      <c r="BF7594" s="12"/>
      <c r="BG7594" s="12"/>
      <c r="BH7594" s="12"/>
      <c r="BI7594" s="12"/>
      <c r="BJ7594" s="12"/>
      <c r="BK7594" s="12"/>
    </row>
    <row r="7595" spans="1:63" s="5" customFormat="1">
      <c r="A7595" s="13"/>
      <c r="B7595" s="13"/>
      <c r="C7595" s="45"/>
      <c r="E7595" s="46"/>
      <c r="F7595" s="47"/>
      <c r="G7595" s="48"/>
      <c r="H7595" s="49"/>
      <c r="I7595" s="49"/>
      <c r="J7595" s="49"/>
      <c r="K7595" s="50"/>
      <c r="L7595" s="50"/>
      <c r="M7595" s="50"/>
      <c r="N7595" s="50"/>
      <c r="O7595" s="50"/>
      <c r="P7595" s="50"/>
      <c r="Q7595" s="50"/>
      <c r="R7595" s="51"/>
      <c r="S7595" s="51"/>
      <c r="T7595" s="51"/>
      <c r="U7595" s="51"/>
      <c r="V7595" s="51"/>
      <c r="W7595" s="51"/>
      <c r="X7595" s="44"/>
      <c r="AF7595" s="52"/>
      <c r="AM7595" s="7"/>
      <c r="AN7595" s="7"/>
      <c r="AO7595" s="53"/>
      <c r="AP7595" s="54"/>
      <c r="AQ7595" s="54"/>
      <c r="AR7595" s="7"/>
      <c r="AS7595" s="54"/>
      <c r="AT7595" s="53"/>
      <c r="AU7595" s="7"/>
      <c r="AV7595" s="7"/>
      <c r="AW7595" s="55"/>
      <c r="AX7595" s="56"/>
      <c r="AY7595" s="55"/>
      <c r="AZ7595" s="55"/>
      <c r="BA7595" s="55"/>
      <c r="BB7595" s="11"/>
      <c r="BC7595" s="12"/>
      <c r="BD7595" s="12"/>
      <c r="BE7595" s="12"/>
      <c r="BF7595" s="12"/>
      <c r="BG7595" s="12"/>
      <c r="BH7595" s="12"/>
      <c r="BI7595" s="12"/>
      <c r="BJ7595" s="12"/>
      <c r="BK7595" s="12"/>
    </row>
    <row r="7596" spans="1:63" s="5" customFormat="1">
      <c r="A7596" s="13"/>
      <c r="B7596" s="13"/>
      <c r="C7596" s="45"/>
      <c r="E7596" s="46"/>
      <c r="F7596" s="47"/>
      <c r="G7596" s="48"/>
      <c r="H7596" s="49"/>
      <c r="I7596" s="49"/>
      <c r="J7596" s="49"/>
      <c r="K7596" s="50"/>
      <c r="L7596" s="50"/>
      <c r="M7596" s="50"/>
      <c r="N7596" s="50"/>
      <c r="O7596" s="50"/>
      <c r="P7596" s="50"/>
      <c r="Q7596" s="50"/>
      <c r="R7596" s="51"/>
      <c r="S7596" s="51"/>
      <c r="T7596" s="51"/>
      <c r="U7596" s="51"/>
      <c r="V7596" s="51"/>
      <c r="W7596" s="51"/>
      <c r="X7596" s="44"/>
      <c r="AF7596" s="52"/>
      <c r="AM7596" s="7"/>
      <c r="AN7596" s="7"/>
      <c r="AO7596" s="53"/>
      <c r="AP7596" s="54"/>
      <c r="AQ7596" s="54"/>
      <c r="AR7596" s="7"/>
      <c r="AS7596" s="54"/>
      <c r="AT7596" s="53"/>
      <c r="AU7596" s="7"/>
      <c r="AV7596" s="7"/>
      <c r="AW7596" s="55"/>
      <c r="AX7596" s="56"/>
      <c r="AY7596" s="55"/>
      <c r="AZ7596" s="55"/>
      <c r="BA7596" s="55"/>
      <c r="BB7596" s="11"/>
      <c r="BC7596" s="12"/>
      <c r="BD7596" s="12"/>
      <c r="BE7596" s="12"/>
      <c r="BF7596" s="12"/>
      <c r="BG7596" s="12"/>
      <c r="BH7596" s="12"/>
      <c r="BI7596" s="12"/>
      <c r="BJ7596" s="12"/>
      <c r="BK7596" s="12"/>
    </row>
    <row r="7597" spans="1:63" s="5" customFormat="1">
      <c r="A7597" s="13"/>
      <c r="B7597" s="13"/>
      <c r="C7597" s="45"/>
      <c r="E7597" s="46"/>
      <c r="F7597" s="47"/>
      <c r="G7597" s="48"/>
      <c r="H7597" s="49"/>
      <c r="I7597" s="49"/>
      <c r="J7597" s="49"/>
      <c r="K7597" s="50"/>
      <c r="L7597" s="50"/>
      <c r="M7597" s="50"/>
      <c r="N7597" s="50"/>
      <c r="O7597" s="50"/>
      <c r="P7597" s="50"/>
      <c r="Q7597" s="50"/>
      <c r="R7597" s="51"/>
      <c r="S7597" s="51"/>
      <c r="T7597" s="51"/>
      <c r="U7597" s="51"/>
      <c r="V7597" s="51"/>
      <c r="W7597" s="51"/>
      <c r="X7597" s="44"/>
      <c r="AF7597" s="52"/>
      <c r="AM7597" s="7"/>
      <c r="AN7597" s="7"/>
      <c r="AO7597" s="53"/>
      <c r="AP7597" s="54"/>
      <c r="AQ7597" s="54"/>
      <c r="AR7597" s="7"/>
      <c r="AS7597" s="54"/>
      <c r="AT7597" s="53"/>
      <c r="AU7597" s="7"/>
      <c r="AV7597" s="7"/>
      <c r="AW7597" s="55"/>
      <c r="AX7597" s="56"/>
      <c r="AY7597" s="55"/>
      <c r="AZ7597" s="55"/>
      <c r="BA7597" s="55"/>
      <c r="BB7597" s="11"/>
      <c r="BC7597" s="12"/>
      <c r="BD7597" s="12"/>
      <c r="BE7597" s="12"/>
      <c r="BF7597" s="12"/>
      <c r="BG7597" s="12"/>
      <c r="BH7597" s="12"/>
      <c r="BI7597" s="12"/>
      <c r="BJ7597" s="12"/>
      <c r="BK7597" s="12"/>
    </row>
    <row r="7598" spans="1:63" s="5" customFormat="1">
      <c r="A7598" s="13"/>
      <c r="B7598" s="13"/>
      <c r="C7598" s="45"/>
      <c r="E7598" s="46"/>
      <c r="F7598" s="47"/>
      <c r="G7598" s="48"/>
      <c r="H7598" s="49"/>
      <c r="I7598" s="49"/>
      <c r="J7598" s="49"/>
      <c r="K7598" s="50"/>
      <c r="L7598" s="50"/>
      <c r="M7598" s="50"/>
      <c r="N7598" s="50"/>
      <c r="O7598" s="50"/>
      <c r="P7598" s="50"/>
      <c r="Q7598" s="50"/>
      <c r="R7598" s="51"/>
      <c r="S7598" s="51"/>
      <c r="T7598" s="51"/>
      <c r="U7598" s="51"/>
      <c r="V7598" s="51"/>
      <c r="W7598" s="51"/>
      <c r="X7598" s="44"/>
      <c r="AF7598" s="52"/>
      <c r="AM7598" s="7"/>
      <c r="AN7598" s="7"/>
      <c r="AO7598" s="53"/>
      <c r="AP7598" s="54"/>
      <c r="AQ7598" s="54"/>
      <c r="AR7598" s="7"/>
      <c r="AS7598" s="54"/>
      <c r="AT7598" s="53"/>
      <c r="AU7598" s="7"/>
      <c r="AV7598" s="7"/>
      <c r="AW7598" s="55"/>
      <c r="AX7598" s="56"/>
      <c r="AY7598" s="55"/>
      <c r="AZ7598" s="55"/>
      <c r="BA7598" s="55"/>
      <c r="BB7598" s="11"/>
      <c r="BC7598" s="12"/>
      <c r="BD7598" s="12"/>
      <c r="BE7598" s="12"/>
      <c r="BF7598" s="12"/>
      <c r="BG7598" s="12"/>
      <c r="BH7598" s="12"/>
      <c r="BI7598" s="12"/>
      <c r="BJ7598" s="12"/>
      <c r="BK7598" s="12"/>
    </row>
    <row r="7599" spans="1:63" s="5" customFormat="1">
      <c r="A7599" s="13"/>
      <c r="B7599" s="13"/>
      <c r="C7599" s="45"/>
      <c r="E7599" s="46"/>
      <c r="F7599" s="47"/>
      <c r="G7599" s="48"/>
      <c r="H7599" s="49"/>
      <c r="I7599" s="49"/>
      <c r="J7599" s="49"/>
      <c r="K7599" s="50"/>
      <c r="L7599" s="50"/>
      <c r="M7599" s="50"/>
      <c r="N7599" s="50"/>
      <c r="O7599" s="50"/>
      <c r="P7599" s="50"/>
      <c r="Q7599" s="50"/>
      <c r="R7599" s="51"/>
      <c r="S7599" s="51"/>
      <c r="T7599" s="51"/>
      <c r="U7599" s="51"/>
      <c r="V7599" s="51"/>
      <c r="W7599" s="51"/>
      <c r="X7599" s="44"/>
      <c r="AF7599" s="52"/>
      <c r="AM7599" s="7"/>
      <c r="AN7599" s="7"/>
      <c r="AO7599" s="53"/>
      <c r="AP7599" s="54"/>
      <c r="AQ7599" s="54"/>
      <c r="AR7599" s="7"/>
      <c r="AS7599" s="54"/>
      <c r="AT7599" s="53"/>
      <c r="AU7599" s="7"/>
      <c r="AV7599" s="7"/>
      <c r="AW7599" s="55"/>
      <c r="AX7599" s="56"/>
      <c r="AY7599" s="55"/>
      <c r="AZ7599" s="55"/>
      <c r="BA7599" s="55"/>
      <c r="BB7599" s="11"/>
      <c r="BC7599" s="12"/>
      <c r="BD7599" s="12"/>
      <c r="BE7599" s="12"/>
      <c r="BF7599" s="12"/>
      <c r="BG7599" s="12"/>
      <c r="BH7599" s="12"/>
      <c r="BI7599" s="12"/>
      <c r="BJ7599" s="12"/>
      <c r="BK7599" s="12"/>
    </row>
    <row r="7600" spans="1:63" s="5" customFormat="1">
      <c r="A7600" s="13"/>
      <c r="B7600" s="13"/>
      <c r="C7600" s="45"/>
      <c r="E7600" s="46"/>
      <c r="F7600" s="47"/>
      <c r="G7600" s="48"/>
      <c r="H7600" s="49"/>
      <c r="I7600" s="49"/>
      <c r="J7600" s="49"/>
      <c r="K7600" s="50"/>
      <c r="L7600" s="50"/>
      <c r="M7600" s="50"/>
      <c r="N7600" s="50"/>
      <c r="O7600" s="50"/>
      <c r="P7600" s="50"/>
      <c r="Q7600" s="50"/>
      <c r="R7600" s="51"/>
      <c r="S7600" s="51"/>
      <c r="T7600" s="51"/>
      <c r="U7600" s="51"/>
      <c r="V7600" s="51"/>
      <c r="W7600" s="51"/>
      <c r="X7600" s="44"/>
      <c r="AF7600" s="52"/>
      <c r="AM7600" s="7"/>
      <c r="AN7600" s="7"/>
      <c r="AO7600" s="53"/>
      <c r="AP7600" s="54"/>
      <c r="AQ7600" s="54"/>
      <c r="AR7600" s="7"/>
      <c r="AS7600" s="54"/>
      <c r="AT7600" s="53"/>
      <c r="AU7600" s="7"/>
      <c r="AV7600" s="7"/>
      <c r="AW7600" s="55"/>
      <c r="AX7600" s="56"/>
      <c r="AY7600" s="55"/>
      <c r="AZ7600" s="55"/>
      <c r="BA7600" s="55"/>
      <c r="BB7600" s="11"/>
      <c r="BC7600" s="12"/>
      <c r="BD7600" s="12"/>
      <c r="BE7600" s="12"/>
      <c r="BF7600" s="12"/>
      <c r="BG7600" s="12"/>
      <c r="BH7600" s="12"/>
      <c r="BI7600" s="12"/>
      <c r="BJ7600" s="12"/>
      <c r="BK7600" s="12"/>
    </row>
    <row r="7601" spans="1:63" s="5" customFormat="1">
      <c r="A7601" s="13"/>
      <c r="B7601" s="13"/>
      <c r="C7601" s="45"/>
      <c r="E7601" s="46"/>
      <c r="F7601" s="47"/>
      <c r="G7601" s="48"/>
      <c r="H7601" s="49"/>
      <c r="I7601" s="49"/>
      <c r="J7601" s="49"/>
      <c r="K7601" s="50"/>
      <c r="L7601" s="50"/>
      <c r="M7601" s="50"/>
      <c r="N7601" s="50"/>
      <c r="O7601" s="50"/>
      <c r="P7601" s="50"/>
      <c r="Q7601" s="50"/>
      <c r="R7601" s="51"/>
      <c r="S7601" s="51"/>
      <c r="T7601" s="51"/>
      <c r="U7601" s="51"/>
      <c r="V7601" s="51"/>
      <c r="W7601" s="51"/>
      <c r="X7601" s="44"/>
      <c r="AF7601" s="52"/>
      <c r="AM7601" s="7"/>
      <c r="AN7601" s="7"/>
      <c r="AO7601" s="53"/>
      <c r="AP7601" s="54"/>
      <c r="AQ7601" s="54"/>
      <c r="AR7601" s="7"/>
      <c r="AS7601" s="54"/>
      <c r="AT7601" s="53"/>
      <c r="AU7601" s="7"/>
      <c r="AV7601" s="7"/>
      <c r="AW7601" s="55"/>
      <c r="AX7601" s="56"/>
      <c r="AY7601" s="55"/>
      <c r="AZ7601" s="55"/>
      <c r="BA7601" s="55"/>
      <c r="BB7601" s="11"/>
      <c r="BC7601" s="12"/>
      <c r="BD7601" s="12"/>
      <c r="BE7601" s="12"/>
      <c r="BF7601" s="12"/>
      <c r="BG7601" s="12"/>
      <c r="BH7601" s="12"/>
      <c r="BI7601" s="12"/>
      <c r="BJ7601" s="12"/>
      <c r="BK7601" s="12"/>
    </row>
    <row r="7602" spans="1:63" s="5" customFormat="1">
      <c r="A7602" s="13"/>
      <c r="B7602" s="13"/>
      <c r="C7602" s="45"/>
      <c r="E7602" s="46"/>
      <c r="F7602" s="47"/>
      <c r="G7602" s="48"/>
      <c r="H7602" s="49"/>
      <c r="I7602" s="49"/>
      <c r="J7602" s="49"/>
      <c r="K7602" s="50"/>
      <c r="L7602" s="50"/>
      <c r="M7602" s="50"/>
      <c r="N7602" s="50"/>
      <c r="O7602" s="50"/>
      <c r="P7602" s="50"/>
      <c r="Q7602" s="50"/>
      <c r="R7602" s="51"/>
      <c r="S7602" s="51"/>
      <c r="T7602" s="51"/>
      <c r="U7602" s="51"/>
      <c r="V7602" s="51"/>
      <c r="W7602" s="51"/>
      <c r="X7602" s="44"/>
      <c r="AF7602" s="52"/>
      <c r="AM7602" s="7"/>
      <c r="AN7602" s="7"/>
      <c r="AO7602" s="53"/>
      <c r="AP7602" s="54"/>
      <c r="AQ7602" s="54"/>
      <c r="AR7602" s="7"/>
      <c r="AS7602" s="54"/>
      <c r="AT7602" s="53"/>
      <c r="AU7602" s="7"/>
      <c r="AV7602" s="7"/>
      <c r="AW7602" s="55"/>
      <c r="AX7602" s="56"/>
      <c r="AY7602" s="55"/>
      <c r="AZ7602" s="55"/>
      <c r="BA7602" s="55"/>
      <c r="BB7602" s="11"/>
      <c r="BC7602" s="12"/>
      <c r="BD7602" s="12"/>
      <c r="BE7602" s="12"/>
      <c r="BF7602" s="12"/>
      <c r="BG7602" s="12"/>
      <c r="BH7602" s="12"/>
      <c r="BI7602" s="12"/>
      <c r="BJ7602" s="12"/>
      <c r="BK7602" s="12"/>
    </row>
    <row r="7603" spans="1:63" s="5" customFormat="1">
      <c r="A7603" s="13"/>
      <c r="B7603" s="13"/>
      <c r="C7603" s="45"/>
      <c r="E7603" s="46"/>
      <c r="F7603" s="47"/>
      <c r="G7603" s="48"/>
      <c r="H7603" s="49"/>
      <c r="I7603" s="49"/>
      <c r="J7603" s="49"/>
      <c r="K7603" s="50"/>
      <c r="L7603" s="50"/>
      <c r="M7603" s="50"/>
      <c r="N7603" s="50"/>
      <c r="O7603" s="50"/>
      <c r="P7603" s="50"/>
      <c r="Q7603" s="50"/>
      <c r="R7603" s="51"/>
      <c r="S7603" s="51"/>
      <c r="T7603" s="51"/>
      <c r="U7603" s="51"/>
      <c r="V7603" s="51"/>
      <c r="W7603" s="51"/>
      <c r="X7603" s="44"/>
      <c r="AF7603" s="52"/>
      <c r="AM7603" s="7"/>
      <c r="AN7603" s="7"/>
      <c r="AO7603" s="53"/>
      <c r="AP7603" s="54"/>
      <c r="AQ7603" s="54"/>
      <c r="AR7603" s="7"/>
      <c r="AS7603" s="54"/>
      <c r="AT7603" s="53"/>
      <c r="AU7603" s="7"/>
      <c r="AV7603" s="7"/>
      <c r="AW7603" s="55"/>
      <c r="AX7603" s="56"/>
      <c r="AY7603" s="55"/>
      <c r="AZ7603" s="55"/>
      <c r="BA7603" s="55"/>
      <c r="BB7603" s="11"/>
      <c r="BC7603" s="12"/>
      <c r="BD7603" s="12"/>
      <c r="BE7603" s="12"/>
      <c r="BF7603" s="12"/>
      <c r="BG7603" s="12"/>
      <c r="BH7603" s="12"/>
      <c r="BI7603" s="12"/>
      <c r="BJ7603" s="12"/>
      <c r="BK7603" s="12"/>
    </row>
    <row r="7604" spans="1:63" s="5" customFormat="1">
      <c r="A7604" s="13"/>
      <c r="B7604" s="13"/>
      <c r="C7604" s="45"/>
      <c r="E7604" s="46"/>
      <c r="F7604" s="47"/>
      <c r="G7604" s="48"/>
      <c r="H7604" s="49"/>
      <c r="I7604" s="49"/>
      <c r="J7604" s="49"/>
      <c r="K7604" s="50"/>
      <c r="L7604" s="50"/>
      <c r="M7604" s="50"/>
      <c r="N7604" s="50"/>
      <c r="O7604" s="50"/>
      <c r="P7604" s="50"/>
      <c r="Q7604" s="50"/>
      <c r="R7604" s="51"/>
      <c r="S7604" s="51"/>
      <c r="T7604" s="51"/>
      <c r="U7604" s="51"/>
      <c r="V7604" s="51"/>
      <c r="W7604" s="51"/>
      <c r="X7604" s="44"/>
      <c r="AF7604" s="52"/>
      <c r="AM7604" s="7"/>
      <c r="AN7604" s="7"/>
      <c r="AO7604" s="53"/>
      <c r="AP7604" s="54"/>
      <c r="AQ7604" s="54"/>
      <c r="AR7604" s="7"/>
      <c r="AS7604" s="54"/>
      <c r="AT7604" s="53"/>
      <c r="AU7604" s="7"/>
      <c r="AV7604" s="7"/>
      <c r="AW7604" s="55"/>
      <c r="AX7604" s="56"/>
      <c r="AY7604" s="55"/>
      <c r="AZ7604" s="55"/>
      <c r="BA7604" s="55"/>
      <c r="BB7604" s="11"/>
      <c r="BC7604" s="12"/>
      <c r="BD7604" s="12"/>
      <c r="BE7604" s="12"/>
      <c r="BF7604" s="12"/>
      <c r="BG7604" s="12"/>
      <c r="BH7604" s="12"/>
      <c r="BI7604" s="12"/>
      <c r="BJ7604" s="12"/>
      <c r="BK7604" s="12"/>
    </row>
    <row r="7605" spans="1:63" s="5" customFormat="1">
      <c r="A7605" s="13"/>
      <c r="B7605" s="13"/>
      <c r="C7605" s="45"/>
      <c r="E7605" s="46"/>
      <c r="F7605" s="47"/>
      <c r="G7605" s="48"/>
      <c r="H7605" s="49"/>
      <c r="I7605" s="49"/>
      <c r="J7605" s="49"/>
      <c r="K7605" s="50"/>
      <c r="L7605" s="50"/>
      <c r="M7605" s="50"/>
      <c r="N7605" s="50"/>
      <c r="O7605" s="50"/>
      <c r="P7605" s="50"/>
      <c r="Q7605" s="50"/>
      <c r="R7605" s="51"/>
      <c r="S7605" s="51"/>
      <c r="T7605" s="51"/>
      <c r="U7605" s="51"/>
      <c r="V7605" s="51"/>
      <c r="W7605" s="51"/>
      <c r="X7605" s="44"/>
      <c r="AF7605" s="52"/>
      <c r="AM7605" s="7"/>
      <c r="AN7605" s="7"/>
      <c r="AO7605" s="53"/>
      <c r="AP7605" s="54"/>
      <c r="AQ7605" s="54"/>
      <c r="AR7605" s="7"/>
      <c r="AS7605" s="54"/>
      <c r="AT7605" s="53"/>
      <c r="AU7605" s="7"/>
      <c r="AV7605" s="7"/>
      <c r="AW7605" s="55"/>
      <c r="AX7605" s="56"/>
      <c r="AY7605" s="55"/>
      <c r="AZ7605" s="55"/>
      <c r="BA7605" s="55"/>
      <c r="BB7605" s="11"/>
      <c r="BC7605" s="12"/>
      <c r="BD7605" s="12"/>
      <c r="BE7605" s="12"/>
      <c r="BF7605" s="12"/>
      <c r="BG7605" s="12"/>
      <c r="BH7605" s="12"/>
      <c r="BI7605" s="12"/>
      <c r="BJ7605" s="12"/>
      <c r="BK7605" s="12"/>
    </row>
    <row r="7606" spans="1:63" s="5" customFormat="1">
      <c r="A7606" s="13"/>
      <c r="B7606" s="13"/>
      <c r="C7606" s="45"/>
      <c r="E7606" s="46"/>
      <c r="F7606" s="47"/>
      <c r="G7606" s="48"/>
      <c r="H7606" s="49"/>
      <c r="I7606" s="49"/>
      <c r="J7606" s="49"/>
      <c r="K7606" s="50"/>
      <c r="L7606" s="50"/>
      <c r="M7606" s="50"/>
      <c r="N7606" s="50"/>
      <c r="O7606" s="50"/>
      <c r="P7606" s="50"/>
      <c r="Q7606" s="50"/>
      <c r="R7606" s="51"/>
      <c r="S7606" s="51"/>
      <c r="T7606" s="51"/>
      <c r="U7606" s="51"/>
      <c r="V7606" s="51"/>
      <c r="W7606" s="51"/>
      <c r="X7606" s="44"/>
      <c r="AF7606" s="52"/>
      <c r="AM7606" s="7"/>
      <c r="AN7606" s="7"/>
      <c r="AO7606" s="53"/>
      <c r="AP7606" s="54"/>
      <c r="AQ7606" s="54"/>
      <c r="AR7606" s="7"/>
      <c r="AS7606" s="54"/>
      <c r="AT7606" s="53"/>
      <c r="AU7606" s="7"/>
      <c r="AV7606" s="7"/>
      <c r="AW7606" s="55"/>
      <c r="AX7606" s="56"/>
      <c r="AY7606" s="55"/>
      <c r="AZ7606" s="55"/>
      <c r="BA7606" s="55"/>
      <c r="BB7606" s="11"/>
      <c r="BC7606" s="12"/>
      <c r="BD7606" s="12"/>
      <c r="BE7606" s="12"/>
      <c r="BF7606" s="12"/>
      <c r="BG7606" s="12"/>
      <c r="BH7606" s="12"/>
      <c r="BI7606" s="12"/>
      <c r="BJ7606" s="12"/>
      <c r="BK7606" s="12"/>
    </row>
    <row r="7607" spans="1:63" s="5" customFormat="1">
      <c r="A7607" s="13"/>
      <c r="B7607" s="13"/>
      <c r="C7607" s="45"/>
      <c r="E7607" s="46"/>
      <c r="F7607" s="47"/>
      <c r="G7607" s="48"/>
      <c r="H7607" s="49"/>
      <c r="I7607" s="49"/>
      <c r="J7607" s="49"/>
      <c r="K7607" s="50"/>
      <c r="L7607" s="50"/>
      <c r="M7607" s="50"/>
      <c r="N7607" s="50"/>
      <c r="O7607" s="50"/>
      <c r="P7607" s="50"/>
      <c r="Q7607" s="50"/>
      <c r="R7607" s="51"/>
      <c r="S7607" s="51"/>
      <c r="T7607" s="51"/>
      <c r="U7607" s="51"/>
      <c r="V7607" s="51"/>
      <c r="W7607" s="51"/>
      <c r="X7607" s="44"/>
      <c r="AF7607" s="52"/>
      <c r="AM7607" s="7"/>
      <c r="AN7607" s="7"/>
      <c r="AO7607" s="53"/>
      <c r="AP7607" s="54"/>
      <c r="AQ7607" s="54"/>
      <c r="AR7607" s="7"/>
      <c r="AS7607" s="54"/>
      <c r="AT7607" s="53"/>
      <c r="AU7607" s="7"/>
      <c r="AV7607" s="7"/>
      <c r="AW7607" s="55"/>
      <c r="AX7607" s="56"/>
      <c r="AY7607" s="55"/>
      <c r="AZ7607" s="55"/>
      <c r="BA7607" s="55"/>
      <c r="BB7607" s="11"/>
      <c r="BC7607" s="12"/>
      <c r="BD7607" s="12"/>
      <c r="BE7607" s="12"/>
      <c r="BF7607" s="12"/>
      <c r="BG7607" s="12"/>
      <c r="BH7607" s="12"/>
      <c r="BI7607" s="12"/>
      <c r="BJ7607" s="12"/>
      <c r="BK7607" s="12"/>
    </row>
    <row r="7608" spans="1:63" s="5" customFormat="1">
      <c r="A7608" s="13"/>
      <c r="B7608" s="13"/>
      <c r="C7608" s="45"/>
      <c r="E7608" s="46"/>
      <c r="F7608" s="47"/>
      <c r="G7608" s="48"/>
      <c r="H7608" s="49"/>
      <c r="I7608" s="49"/>
      <c r="J7608" s="49"/>
      <c r="K7608" s="50"/>
      <c r="L7608" s="50"/>
      <c r="M7608" s="50"/>
      <c r="N7608" s="50"/>
      <c r="O7608" s="50"/>
      <c r="P7608" s="50"/>
      <c r="Q7608" s="50"/>
      <c r="R7608" s="51"/>
      <c r="S7608" s="51"/>
      <c r="T7608" s="51"/>
      <c r="U7608" s="51"/>
      <c r="V7608" s="51"/>
      <c r="W7608" s="51"/>
      <c r="X7608" s="44"/>
      <c r="AF7608" s="52"/>
      <c r="AM7608" s="7"/>
      <c r="AN7608" s="7"/>
      <c r="AO7608" s="53"/>
      <c r="AP7608" s="54"/>
      <c r="AQ7608" s="54"/>
      <c r="AR7608" s="7"/>
      <c r="AS7608" s="54"/>
      <c r="AT7608" s="53"/>
      <c r="AU7608" s="7"/>
      <c r="AV7608" s="7"/>
      <c r="AW7608" s="55"/>
      <c r="AX7608" s="56"/>
      <c r="AY7608" s="55"/>
      <c r="AZ7608" s="55"/>
      <c r="BA7608" s="55"/>
      <c r="BB7608" s="11"/>
      <c r="BC7608" s="12"/>
      <c r="BD7608" s="12"/>
      <c r="BE7608" s="12"/>
      <c r="BF7608" s="12"/>
      <c r="BG7608" s="12"/>
      <c r="BH7608" s="12"/>
      <c r="BI7608" s="12"/>
      <c r="BJ7608" s="12"/>
      <c r="BK7608" s="12"/>
    </row>
    <row r="7609" spans="1:63" s="5" customFormat="1">
      <c r="A7609" s="13"/>
      <c r="B7609" s="13"/>
      <c r="C7609" s="45"/>
      <c r="E7609" s="46"/>
      <c r="F7609" s="47"/>
      <c r="G7609" s="48"/>
      <c r="H7609" s="49"/>
      <c r="I7609" s="49"/>
      <c r="J7609" s="49"/>
      <c r="K7609" s="50"/>
      <c r="L7609" s="50"/>
      <c r="M7609" s="50"/>
      <c r="N7609" s="50"/>
      <c r="O7609" s="50"/>
      <c r="P7609" s="50"/>
      <c r="Q7609" s="50"/>
      <c r="R7609" s="51"/>
      <c r="S7609" s="51"/>
      <c r="T7609" s="51"/>
      <c r="U7609" s="51"/>
      <c r="V7609" s="51"/>
      <c r="W7609" s="51"/>
      <c r="X7609" s="44"/>
      <c r="AF7609" s="52"/>
      <c r="AM7609" s="7"/>
      <c r="AN7609" s="7"/>
      <c r="AO7609" s="53"/>
      <c r="AP7609" s="54"/>
      <c r="AQ7609" s="54"/>
      <c r="AR7609" s="7"/>
      <c r="AS7609" s="54"/>
      <c r="AT7609" s="53"/>
      <c r="AU7609" s="7"/>
      <c r="AV7609" s="7"/>
      <c r="AW7609" s="55"/>
      <c r="AX7609" s="56"/>
      <c r="AY7609" s="55"/>
      <c r="AZ7609" s="55"/>
      <c r="BA7609" s="55"/>
      <c r="BB7609" s="11"/>
      <c r="BC7609" s="12"/>
      <c r="BD7609" s="12"/>
      <c r="BE7609" s="12"/>
      <c r="BF7609" s="12"/>
      <c r="BG7609" s="12"/>
      <c r="BH7609" s="12"/>
      <c r="BI7609" s="12"/>
      <c r="BJ7609" s="12"/>
      <c r="BK7609" s="12"/>
    </row>
    <row r="7610" spans="1:63" s="5" customFormat="1">
      <c r="A7610" s="13"/>
      <c r="B7610" s="13"/>
      <c r="C7610" s="45"/>
      <c r="E7610" s="46"/>
      <c r="F7610" s="47"/>
      <c r="G7610" s="48"/>
      <c r="H7610" s="49"/>
      <c r="I7610" s="49"/>
      <c r="J7610" s="49"/>
      <c r="K7610" s="50"/>
      <c r="L7610" s="50"/>
      <c r="M7610" s="50"/>
      <c r="N7610" s="50"/>
      <c r="O7610" s="50"/>
      <c r="P7610" s="50"/>
      <c r="Q7610" s="50"/>
      <c r="R7610" s="51"/>
      <c r="S7610" s="51"/>
      <c r="T7610" s="51"/>
      <c r="U7610" s="51"/>
      <c r="V7610" s="51"/>
      <c r="W7610" s="51"/>
      <c r="X7610" s="44"/>
      <c r="AF7610" s="52"/>
      <c r="AM7610" s="7"/>
      <c r="AN7610" s="7"/>
      <c r="AO7610" s="53"/>
      <c r="AP7610" s="54"/>
      <c r="AQ7610" s="54"/>
      <c r="AR7610" s="7"/>
      <c r="AS7610" s="54"/>
      <c r="AT7610" s="53"/>
      <c r="AU7610" s="7"/>
      <c r="AV7610" s="7"/>
      <c r="AW7610" s="55"/>
      <c r="AX7610" s="56"/>
      <c r="AY7610" s="55"/>
      <c r="AZ7610" s="55"/>
      <c r="BA7610" s="55"/>
      <c r="BB7610" s="11"/>
      <c r="BC7610" s="12"/>
      <c r="BD7610" s="12"/>
      <c r="BE7610" s="12"/>
      <c r="BF7610" s="12"/>
      <c r="BG7610" s="12"/>
      <c r="BH7610" s="12"/>
      <c r="BI7610" s="12"/>
      <c r="BJ7610" s="12"/>
      <c r="BK7610" s="12"/>
    </row>
    <row r="7611" spans="1:63" s="5" customFormat="1">
      <c r="A7611" s="13"/>
      <c r="B7611" s="13"/>
      <c r="C7611" s="45"/>
      <c r="E7611" s="46"/>
      <c r="F7611" s="47"/>
      <c r="G7611" s="48"/>
      <c r="H7611" s="49"/>
      <c r="I7611" s="49"/>
      <c r="J7611" s="49"/>
      <c r="K7611" s="50"/>
      <c r="L7611" s="50"/>
      <c r="M7611" s="50"/>
      <c r="N7611" s="50"/>
      <c r="O7611" s="50"/>
      <c r="P7611" s="50"/>
      <c r="Q7611" s="50"/>
      <c r="R7611" s="51"/>
      <c r="S7611" s="51"/>
      <c r="T7611" s="51"/>
      <c r="U7611" s="51"/>
      <c r="V7611" s="51"/>
      <c r="W7611" s="51"/>
      <c r="X7611" s="44"/>
      <c r="AF7611" s="52"/>
      <c r="AM7611" s="7"/>
      <c r="AN7611" s="7"/>
      <c r="AO7611" s="53"/>
      <c r="AP7611" s="54"/>
      <c r="AQ7611" s="54"/>
      <c r="AR7611" s="7"/>
      <c r="AS7611" s="54"/>
      <c r="AT7611" s="53"/>
      <c r="AU7611" s="7"/>
      <c r="AV7611" s="7"/>
      <c r="AW7611" s="55"/>
      <c r="AX7611" s="56"/>
      <c r="AY7611" s="55"/>
      <c r="AZ7611" s="55"/>
      <c r="BA7611" s="55"/>
      <c r="BB7611" s="11"/>
      <c r="BC7611" s="12"/>
      <c r="BD7611" s="12"/>
      <c r="BE7611" s="12"/>
      <c r="BF7611" s="12"/>
      <c r="BG7611" s="12"/>
      <c r="BH7611" s="12"/>
      <c r="BI7611" s="12"/>
      <c r="BJ7611" s="12"/>
      <c r="BK7611" s="12"/>
    </row>
    <row r="7612" spans="1:63" s="5" customFormat="1">
      <c r="A7612" s="13"/>
      <c r="B7612" s="13"/>
      <c r="C7612" s="45"/>
      <c r="E7612" s="46"/>
      <c r="F7612" s="47"/>
      <c r="G7612" s="48"/>
      <c r="H7612" s="49"/>
      <c r="I7612" s="49"/>
      <c r="J7612" s="49"/>
      <c r="K7612" s="50"/>
      <c r="L7612" s="50"/>
      <c r="M7612" s="50"/>
      <c r="N7612" s="50"/>
      <c r="O7612" s="50"/>
      <c r="P7612" s="50"/>
      <c r="Q7612" s="50"/>
      <c r="R7612" s="51"/>
      <c r="S7612" s="51"/>
      <c r="T7612" s="51"/>
      <c r="U7612" s="51"/>
      <c r="V7612" s="51"/>
      <c r="W7612" s="51"/>
      <c r="X7612" s="44"/>
      <c r="AF7612" s="52"/>
      <c r="AM7612" s="7"/>
      <c r="AN7612" s="7"/>
      <c r="AO7612" s="53"/>
      <c r="AP7612" s="54"/>
      <c r="AQ7612" s="54"/>
      <c r="AR7612" s="7"/>
      <c r="AS7612" s="54"/>
      <c r="AT7612" s="53"/>
      <c r="AU7612" s="7"/>
      <c r="AV7612" s="7"/>
      <c r="AW7612" s="55"/>
      <c r="AX7612" s="56"/>
      <c r="AY7612" s="55"/>
      <c r="AZ7612" s="55"/>
      <c r="BA7612" s="55"/>
      <c r="BB7612" s="11"/>
      <c r="BC7612" s="12"/>
      <c r="BD7612" s="12"/>
      <c r="BE7612" s="12"/>
      <c r="BF7612" s="12"/>
      <c r="BG7612" s="12"/>
      <c r="BH7612" s="12"/>
      <c r="BI7612" s="12"/>
      <c r="BJ7612" s="12"/>
      <c r="BK7612" s="12"/>
    </row>
    <row r="7613" spans="1:63" s="5" customFormat="1">
      <c r="A7613" s="13"/>
      <c r="B7613" s="13"/>
      <c r="C7613" s="45"/>
      <c r="E7613" s="46"/>
      <c r="F7613" s="47"/>
      <c r="G7613" s="48"/>
      <c r="H7613" s="49"/>
      <c r="I7613" s="49"/>
      <c r="J7613" s="49"/>
      <c r="K7613" s="50"/>
      <c r="L7613" s="50"/>
      <c r="M7613" s="50"/>
      <c r="N7613" s="50"/>
      <c r="O7613" s="50"/>
      <c r="P7613" s="50"/>
      <c r="Q7613" s="50"/>
      <c r="R7613" s="51"/>
      <c r="S7613" s="51"/>
      <c r="T7613" s="51"/>
      <c r="U7613" s="51"/>
      <c r="V7613" s="51"/>
      <c r="W7613" s="51"/>
      <c r="X7613" s="44"/>
      <c r="AF7613" s="52"/>
      <c r="AM7613" s="7"/>
      <c r="AN7613" s="7"/>
      <c r="AO7613" s="53"/>
      <c r="AP7613" s="54"/>
      <c r="AQ7613" s="54"/>
      <c r="AR7613" s="7"/>
      <c r="AS7613" s="54"/>
      <c r="AT7613" s="53"/>
      <c r="AU7613" s="7"/>
      <c r="AV7613" s="7"/>
      <c r="AW7613" s="55"/>
      <c r="AX7613" s="56"/>
      <c r="AY7613" s="55"/>
      <c r="AZ7613" s="55"/>
      <c r="BA7613" s="55"/>
      <c r="BB7613" s="11"/>
      <c r="BC7613" s="12"/>
      <c r="BD7613" s="12"/>
      <c r="BE7613" s="12"/>
      <c r="BF7613" s="12"/>
      <c r="BG7613" s="12"/>
      <c r="BH7613" s="12"/>
      <c r="BI7613" s="12"/>
      <c r="BJ7613" s="12"/>
      <c r="BK7613" s="12"/>
    </row>
    <row r="7614" spans="1:63" s="5" customFormat="1">
      <c r="A7614" s="13"/>
      <c r="B7614" s="13"/>
      <c r="C7614" s="45"/>
      <c r="E7614" s="46"/>
      <c r="F7614" s="47"/>
      <c r="G7614" s="48"/>
      <c r="H7614" s="49"/>
      <c r="I7614" s="49"/>
      <c r="J7614" s="49"/>
      <c r="K7614" s="50"/>
      <c r="L7614" s="50"/>
      <c r="M7614" s="50"/>
      <c r="N7614" s="50"/>
      <c r="O7614" s="50"/>
      <c r="P7614" s="50"/>
      <c r="Q7614" s="50"/>
      <c r="R7614" s="51"/>
      <c r="S7614" s="51"/>
      <c r="T7614" s="51"/>
      <c r="U7614" s="51"/>
      <c r="V7614" s="51"/>
      <c r="W7614" s="51"/>
      <c r="X7614" s="44"/>
      <c r="AF7614" s="52"/>
      <c r="AM7614" s="7"/>
      <c r="AN7614" s="7"/>
      <c r="AO7614" s="53"/>
      <c r="AP7614" s="54"/>
      <c r="AQ7614" s="54"/>
      <c r="AR7614" s="7"/>
      <c r="AS7614" s="54"/>
      <c r="AT7614" s="53"/>
      <c r="AU7614" s="7"/>
      <c r="AV7614" s="7"/>
      <c r="AW7614" s="55"/>
      <c r="AX7614" s="56"/>
      <c r="AY7614" s="55"/>
      <c r="AZ7614" s="55"/>
      <c r="BA7614" s="55"/>
      <c r="BB7614" s="11"/>
      <c r="BC7614" s="12"/>
      <c r="BD7614" s="12"/>
      <c r="BE7614" s="12"/>
      <c r="BF7614" s="12"/>
      <c r="BG7614" s="12"/>
      <c r="BH7614" s="12"/>
      <c r="BI7614" s="12"/>
      <c r="BJ7614" s="12"/>
      <c r="BK7614" s="12"/>
    </row>
    <row r="7615" spans="1:63" s="5" customFormat="1">
      <c r="A7615" s="13"/>
      <c r="B7615" s="13"/>
      <c r="C7615" s="45"/>
      <c r="E7615" s="46"/>
      <c r="F7615" s="47"/>
      <c r="G7615" s="48"/>
      <c r="H7615" s="49"/>
      <c r="I7615" s="49"/>
      <c r="J7615" s="49"/>
      <c r="K7615" s="50"/>
      <c r="L7615" s="50"/>
      <c r="M7615" s="50"/>
      <c r="N7615" s="50"/>
      <c r="O7615" s="50"/>
      <c r="P7615" s="50"/>
      <c r="Q7615" s="50"/>
      <c r="R7615" s="51"/>
      <c r="S7615" s="51"/>
      <c r="T7615" s="51"/>
      <c r="U7615" s="51"/>
      <c r="V7615" s="51"/>
      <c r="W7615" s="51"/>
      <c r="X7615" s="44"/>
      <c r="AF7615" s="52"/>
      <c r="AM7615" s="7"/>
      <c r="AN7615" s="7"/>
      <c r="AO7615" s="53"/>
      <c r="AP7615" s="54"/>
      <c r="AQ7615" s="54"/>
      <c r="AR7615" s="7"/>
      <c r="AS7615" s="54"/>
      <c r="AT7615" s="53"/>
      <c r="AU7615" s="7"/>
      <c r="AV7615" s="7"/>
      <c r="AW7615" s="55"/>
      <c r="AX7615" s="56"/>
      <c r="AY7615" s="55"/>
      <c r="AZ7615" s="55"/>
      <c r="BA7615" s="55"/>
      <c r="BB7615" s="11"/>
      <c r="BC7615" s="12"/>
      <c r="BD7615" s="12"/>
      <c r="BE7615" s="12"/>
      <c r="BF7615" s="12"/>
      <c r="BG7615" s="12"/>
      <c r="BH7615" s="12"/>
      <c r="BI7615" s="12"/>
      <c r="BJ7615" s="12"/>
      <c r="BK7615" s="12"/>
    </row>
    <row r="7616" spans="1:63" s="5" customFormat="1">
      <c r="A7616" s="13"/>
      <c r="B7616" s="13"/>
      <c r="C7616" s="45"/>
      <c r="E7616" s="46"/>
      <c r="F7616" s="47"/>
      <c r="G7616" s="48"/>
      <c r="H7616" s="49"/>
      <c r="I7616" s="49"/>
      <c r="J7616" s="49"/>
      <c r="K7616" s="50"/>
      <c r="L7616" s="50"/>
      <c r="M7616" s="50"/>
      <c r="N7616" s="50"/>
      <c r="O7616" s="50"/>
      <c r="P7616" s="50"/>
      <c r="Q7616" s="50"/>
      <c r="R7616" s="51"/>
      <c r="S7616" s="51"/>
      <c r="T7616" s="51"/>
      <c r="U7616" s="51"/>
      <c r="V7616" s="51"/>
      <c r="W7616" s="51"/>
      <c r="X7616" s="44"/>
      <c r="AF7616" s="52"/>
      <c r="AM7616" s="7"/>
      <c r="AN7616" s="7"/>
      <c r="AO7616" s="53"/>
      <c r="AP7616" s="54"/>
      <c r="AQ7616" s="54"/>
      <c r="AR7616" s="7"/>
      <c r="AS7616" s="54"/>
      <c r="AT7616" s="53"/>
      <c r="AU7616" s="7"/>
      <c r="AV7616" s="7"/>
      <c r="AW7616" s="55"/>
      <c r="AX7616" s="56"/>
      <c r="AY7616" s="55"/>
      <c r="AZ7616" s="55"/>
      <c r="BA7616" s="55"/>
      <c r="BB7616" s="11"/>
      <c r="BC7616" s="12"/>
      <c r="BD7616" s="12"/>
      <c r="BE7616" s="12"/>
      <c r="BF7616" s="12"/>
      <c r="BG7616" s="12"/>
      <c r="BH7616" s="12"/>
      <c r="BI7616" s="12"/>
      <c r="BJ7616" s="12"/>
      <c r="BK7616" s="12"/>
    </row>
    <row r="7617" spans="1:63" s="5" customFormat="1">
      <c r="A7617" s="13"/>
      <c r="B7617" s="13"/>
      <c r="C7617" s="45"/>
      <c r="E7617" s="46"/>
      <c r="F7617" s="47"/>
      <c r="G7617" s="48"/>
      <c r="H7617" s="49"/>
      <c r="I7617" s="49"/>
      <c r="J7617" s="49"/>
      <c r="K7617" s="50"/>
      <c r="L7617" s="50"/>
      <c r="M7617" s="50"/>
      <c r="N7617" s="50"/>
      <c r="O7617" s="50"/>
      <c r="P7617" s="50"/>
      <c r="Q7617" s="50"/>
      <c r="R7617" s="51"/>
      <c r="S7617" s="51"/>
      <c r="T7617" s="51"/>
      <c r="U7617" s="51"/>
      <c r="V7617" s="51"/>
      <c r="W7617" s="51"/>
      <c r="X7617" s="44"/>
      <c r="AF7617" s="52"/>
      <c r="AM7617" s="7"/>
      <c r="AN7617" s="7"/>
      <c r="AO7617" s="53"/>
      <c r="AP7617" s="54"/>
      <c r="AQ7617" s="54"/>
      <c r="AR7617" s="7"/>
      <c r="AS7617" s="54"/>
      <c r="AT7617" s="53"/>
      <c r="AU7617" s="7"/>
      <c r="AV7617" s="7"/>
      <c r="AW7617" s="55"/>
      <c r="AX7617" s="56"/>
      <c r="AY7617" s="55"/>
      <c r="AZ7617" s="55"/>
      <c r="BA7617" s="55"/>
      <c r="BB7617" s="11"/>
      <c r="BC7617" s="12"/>
      <c r="BD7617" s="12"/>
      <c r="BE7617" s="12"/>
      <c r="BF7617" s="12"/>
      <c r="BG7617" s="12"/>
      <c r="BH7617" s="12"/>
      <c r="BI7617" s="12"/>
      <c r="BJ7617" s="12"/>
      <c r="BK7617" s="12"/>
    </row>
    <row r="7618" spans="1:63" s="5" customFormat="1">
      <c r="A7618" s="13"/>
      <c r="B7618" s="13"/>
      <c r="C7618" s="45"/>
      <c r="E7618" s="46"/>
      <c r="F7618" s="47"/>
      <c r="G7618" s="48"/>
      <c r="H7618" s="49"/>
      <c r="I7618" s="49"/>
      <c r="J7618" s="49"/>
      <c r="K7618" s="50"/>
      <c r="L7618" s="50"/>
      <c r="M7618" s="50"/>
      <c r="N7618" s="50"/>
      <c r="O7618" s="50"/>
      <c r="P7618" s="50"/>
      <c r="Q7618" s="50"/>
      <c r="R7618" s="51"/>
      <c r="S7618" s="51"/>
      <c r="T7618" s="51"/>
      <c r="U7618" s="51"/>
      <c r="V7618" s="51"/>
      <c r="W7618" s="51"/>
      <c r="X7618" s="44"/>
      <c r="AF7618" s="52"/>
      <c r="AM7618" s="7"/>
      <c r="AN7618" s="7"/>
      <c r="AO7618" s="53"/>
      <c r="AP7618" s="54"/>
      <c r="AQ7618" s="54"/>
      <c r="AR7618" s="7"/>
      <c r="AS7618" s="54"/>
      <c r="AT7618" s="53"/>
      <c r="AU7618" s="7"/>
      <c r="AV7618" s="7"/>
      <c r="AW7618" s="55"/>
      <c r="AX7618" s="56"/>
      <c r="AY7618" s="55"/>
      <c r="AZ7618" s="55"/>
      <c r="BA7618" s="55"/>
      <c r="BB7618" s="11"/>
      <c r="BC7618" s="12"/>
      <c r="BD7618" s="12"/>
      <c r="BE7618" s="12"/>
      <c r="BF7618" s="12"/>
      <c r="BG7618" s="12"/>
      <c r="BH7618" s="12"/>
      <c r="BI7618" s="12"/>
      <c r="BJ7618" s="12"/>
      <c r="BK7618" s="12"/>
    </row>
    <row r="7619" spans="1:63" s="5" customFormat="1">
      <c r="A7619" s="13"/>
      <c r="B7619" s="13"/>
      <c r="C7619" s="45"/>
      <c r="E7619" s="46"/>
      <c r="F7619" s="47"/>
      <c r="G7619" s="48"/>
      <c r="H7619" s="49"/>
      <c r="I7619" s="49"/>
      <c r="J7619" s="49"/>
      <c r="K7619" s="50"/>
      <c r="L7619" s="50"/>
      <c r="M7619" s="50"/>
      <c r="N7619" s="50"/>
      <c r="O7619" s="50"/>
      <c r="P7619" s="50"/>
      <c r="Q7619" s="50"/>
      <c r="R7619" s="51"/>
      <c r="S7619" s="51"/>
      <c r="T7619" s="51"/>
      <c r="U7619" s="51"/>
      <c r="V7619" s="51"/>
      <c r="W7619" s="51"/>
      <c r="X7619" s="44"/>
      <c r="AF7619" s="52"/>
      <c r="AM7619" s="7"/>
      <c r="AN7619" s="7"/>
      <c r="AO7619" s="53"/>
      <c r="AP7619" s="54"/>
      <c r="AQ7619" s="54"/>
      <c r="AR7619" s="7"/>
      <c r="AS7619" s="54"/>
      <c r="AT7619" s="53"/>
      <c r="AU7619" s="7"/>
      <c r="AV7619" s="7"/>
      <c r="AW7619" s="55"/>
      <c r="AX7619" s="56"/>
      <c r="AY7619" s="55"/>
      <c r="AZ7619" s="55"/>
      <c r="BA7619" s="55"/>
      <c r="BB7619" s="11"/>
      <c r="BC7619" s="12"/>
      <c r="BD7619" s="12"/>
      <c r="BE7619" s="12"/>
      <c r="BF7619" s="12"/>
      <c r="BG7619" s="12"/>
      <c r="BH7619" s="12"/>
      <c r="BI7619" s="12"/>
      <c r="BJ7619" s="12"/>
      <c r="BK7619" s="12"/>
    </row>
    <row r="7620" spans="1:63" s="5" customFormat="1">
      <c r="A7620" s="13"/>
      <c r="B7620" s="13"/>
      <c r="C7620" s="45"/>
      <c r="E7620" s="46"/>
      <c r="F7620" s="47"/>
      <c r="G7620" s="48"/>
      <c r="H7620" s="49"/>
      <c r="I7620" s="49"/>
      <c r="J7620" s="49"/>
      <c r="K7620" s="50"/>
      <c r="L7620" s="50"/>
      <c r="M7620" s="50"/>
      <c r="N7620" s="50"/>
      <c r="O7620" s="50"/>
      <c r="P7620" s="50"/>
      <c r="Q7620" s="50"/>
      <c r="R7620" s="51"/>
      <c r="S7620" s="51"/>
      <c r="T7620" s="51"/>
      <c r="U7620" s="51"/>
      <c r="V7620" s="51"/>
      <c r="W7620" s="51"/>
      <c r="X7620" s="44"/>
      <c r="AF7620" s="52"/>
      <c r="AM7620" s="7"/>
      <c r="AN7620" s="7"/>
      <c r="AO7620" s="53"/>
      <c r="AP7620" s="54"/>
      <c r="AQ7620" s="54"/>
      <c r="AR7620" s="7"/>
      <c r="AS7620" s="54"/>
      <c r="AT7620" s="53"/>
      <c r="AU7620" s="7"/>
      <c r="AV7620" s="7"/>
      <c r="AW7620" s="55"/>
      <c r="AX7620" s="56"/>
      <c r="AY7620" s="55"/>
      <c r="AZ7620" s="55"/>
      <c r="BA7620" s="55"/>
      <c r="BB7620" s="11"/>
      <c r="BC7620" s="12"/>
      <c r="BD7620" s="12"/>
      <c r="BE7620" s="12"/>
      <c r="BF7620" s="12"/>
      <c r="BG7620" s="12"/>
      <c r="BH7620" s="12"/>
      <c r="BI7620" s="12"/>
      <c r="BJ7620" s="12"/>
      <c r="BK7620" s="12"/>
    </row>
    <row r="7621" spans="1:63" s="5" customFormat="1">
      <c r="A7621" s="13"/>
      <c r="B7621" s="13"/>
      <c r="C7621" s="45"/>
      <c r="E7621" s="46"/>
      <c r="F7621" s="47"/>
      <c r="G7621" s="48"/>
      <c r="H7621" s="49"/>
      <c r="I7621" s="49"/>
      <c r="J7621" s="49"/>
      <c r="K7621" s="50"/>
      <c r="L7621" s="50"/>
      <c r="M7621" s="50"/>
      <c r="N7621" s="50"/>
      <c r="O7621" s="50"/>
      <c r="P7621" s="50"/>
      <c r="Q7621" s="50"/>
      <c r="R7621" s="51"/>
      <c r="S7621" s="51"/>
      <c r="T7621" s="51"/>
      <c r="U7621" s="51"/>
      <c r="V7621" s="51"/>
      <c r="W7621" s="51"/>
      <c r="X7621" s="44"/>
      <c r="AF7621" s="52"/>
      <c r="AM7621" s="7"/>
      <c r="AN7621" s="7"/>
      <c r="AO7621" s="53"/>
      <c r="AP7621" s="54"/>
      <c r="AQ7621" s="54"/>
      <c r="AR7621" s="7"/>
      <c r="AS7621" s="54"/>
      <c r="AT7621" s="53"/>
      <c r="AU7621" s="7"/>
      <c r="AV7621" s="7"/>
      <c r="AW7621" s="55"/>
      <c r="AX7621" s="56"/>
      <c r="AY7621" s="55"/>
      <c r="AZ7621" s="55"/>
      <c r="BA7621" s="55"/>
      <c r="BB7621" s="11"/>
      <c r="BC7621" s="12"/>
      <c r="BD7621" s="12"/>
      <c r="BE7621" s="12"/>
      <c r="BF7621" s="12"/>
      <c r="BG7621" s="12"/>
      <c r="BH7621" s="12"/>
      <c r="BI7621" s="12"/>
      <c r="BJ7621" s="12"/>
      <c r="BK7621" s="12"/>
    </row>
    <row r="7622" spans="1:63" s="5" customFormat="1">
      <c r="A7622" s="13"/>
      <c r="B7622" s="13"/>
      <c r="C7622" s="45"/>
      <c r="E7622" s="46"/>
      <c r="F7622" s="47"/>
      <c r="G7622" s="48"/>
      <c r="H7622" s="49"/>
      <c r="I7622" s="49"/>
      <c r="J7622" s="49"/>
      <c r="K7622" s="50"/>
      <c r="L7622" s="50"/>
      <c r="M7622" s="50"/>
      <c r="N7622" s="50"/>
      <c r="O7622" s="50"/>
      <c r="P7622" s="50"/>
      <c r="Q7622" s="50"/>
      <c r="R7622" s="51"/>
      <c r="S7622" s="51"/>
      <c r="T7622" s="51"/>
      <c r="U7622" s="51"/>
      <c r="V7622" s="51"/>
      <c r="W7622" s="51"/>
      <c r="X7622" s="44"/>
      <c r="AF7622" s="52"/>
      <c r="AM7622" s="7"/>
      <c r="AN7622" s="7"/>
      <c r="AO7622" s="53"/>
      <c r="AP7622" s="54"/>
      <c r="AQ7622" s="54"/>
      <c r="AR7622" s="7"/>
      <c r="AS7622" s="54"/>
      <c r="AT7622" s="53"/>
      <c r="AU7622" s="7"/>
      <c r="AV7622" s="7"/>
      <c r="AW7622" s="55"/>
      <c r="AX7622" s="56"/>
      <c r="AY7622" s="55"/>
      <c r="AZ7622" s="55"/>
      <c r="BA7622" s="55"/>
      <c r="BB7622" s="11"/>
      <c r="BC7622" s="12"/>
      <c r="BD7622" s="12"/>
      <c r="BE7622" s="12"/>
      <c r="BF7622" s="12"/>
      <c r="BG7622" s="12"/>
      <c r="BH7622" s="12"/>
      <c r="BI7622" s="12"/>
      <c r="BJ7622" s="12"/>
      <c r="BK7622" s="12"/>
    </row>
    <row r="7623" spans="1:63" s="5" customFormat="1">
      <c r="A7623" s="13"/>
      <c r="B7623" s="13"/>
      <c r="C7623" s="45"/>
      <c r="E7623" s="46"/>
      <c r="F7623" s="47"/>
      <c r="G7623" s="48"/>
      <c r="H7623" s="49"/>
      <c r="I7623" s="49"/>
      <c r="J7623" s="49"/>
      <c r="K7623" s="50"/>
      <c r="L7623" s="50"/>
      <c r="M7623" s="50"/>
      <c r="N7623" s="50"/>
      <c r="O7623" s="50"/>
      <c r="P7623" s="50"/>
      <c r="Q7623" s="50"/>
      <c r="R7623" s="51"/>
      <c r="S7623" s="51"/>
      <c r="T7623" s="51"/>
      <c r="U7623" s="51"/>
      <c r="V7623" s="51"/>
      <c r="W7623" s="51"/>
      <c r="X7623" s="44"/>
      <c r="AF7623" s="52"/>
      <c r="AM7623" s="7"/>
      <c r="AN7623" s="7"/>
      <c r="AO7623" s="53"/>
      <c r="AP7623" s="54"/>
      <c r="AQ7623" s="54"/>
      <c r="AR7623" s="7"/>
      <c r="AS7623" s="54"/>
      <c r="AT7623" s="53"/>
      <c r="AU7623" s="7"/>
      <c r="AV7623" s="7"/>
      <c r="AW7623" s="55"/>
      <c r="AX7623" s="56"/>
      <c r="AY7623" s="55"/>
      <c r="AZ7623" s="55"/>
      <c r="BA7623" s="55"/>
      <c r="BB7623" s="11"/>
      <c r="BC7623" s="12"/>
      <c r="BD7623" s="12"/>
      <c r="BE7623" s="12"/>
      <c r="BF7623" s="12"/>
      <c r="BG7623" s="12"/>
      <c r="BH7623" s="12"/>
      <c r="BI7623" s="12"/>
      <c r="BJ7623" s="12"/>
      <c r="BK7623" s="12"/>
    </row>
    <row r="7624" spans="1:63" s="5" customFormat="1">
      <c r="A7624" s="13"/>
      <c r="B7624" s="13"/>
      <c r="C7624" s="45"/>
      <c r="E7624" s="46"/>
      <c r="F7624" s="47"/>
      <c r="G7624" s="48"/>
      <c r="H7624" s="49"/>
      <c r="I7624" s="49"/>
      <c r="J7624" s="49"/>
      <c r="K7624" s="50"/>
      <c r="L7624" s="50"/>
      <c r="M7624" s="50"/>
      <c r="N7624" s="50"/>
      <c r="O7624" s="50"/>
      <c r="P7624" s="50"/>
      <c r="Q7624" s="50"/>
      <c r="R7624" s="51"/>
      <c r="S7624" s="51"/>
      <c r="T7624" s="51"/>
      <c r="U7624" s="51"/>
      <c r="V7624" s="51"/>
      <c r="W7624" s="51"/>
      <c r="X7624" s="44"/>
      <c r="AF7624" s="52"/>
      <c r="AM7624" s="7"/>
      <c r="AN7624" s="7"/>
      <c r="AO7624" s="53"/>
      <c r="AP7624" s="54"/>
      <c r="AQ7624" s="54"/>
      <c r="AR7624" s="7"/>
      <c r="AS7624" s="54"/>
      <c r="AT7624" s="53"/>
      <c r="AU7624" s="7"/>
      <c r="AV7624" s="7"/>
      <c r="AW7624" s="55"/>
      <c r="AX7624" s="56"/>
      <c r="AY7624" s="55"/>
      <c r="AZ7624" s="55"/>
      <c r="BA7624" s="55"/>
      <c r="BB7624" s="11"/>
      <c r="BC7624" s="12"/>
      <c r="BD7624" s="12"/>
      <c r="BE7624" s="12"/>
      <c r="BF7624" s="12"/>
      <c r="BG7624" s="12"/>
      <c r="BH7624" s="12"/>
      <c r="BI7624" s="12"/>
      <c r="BJ7624" s="12"/>
      <c r="BK7624" s="12"/>
    </row>
    <row r="7625" spans="1:63" s="5" customFormat="1">
      <c r="A7625" s="13"/>
      <c r="B7625" s="13"/>
      <c r="C7625" s="45"/>
      <c r="E7625" s="46"/>
      <c r="F7625" s="47"/>
      <c r="G7625" s="48"/>
      <c r="H7625" s="49"/>
      <c r="I7625" s="49"/>
      <c r="J7625" s="49"/>
      <c r="K7625" s="50"/>
      <c r="L7625" s="50"/>
      <c r="M7625" s="50"/>
      <c r="N7625" s="50"/>
      <c r="O7625" s="50"/>
      <c r="P7625" s="50"/>
      <c r="Q7625" s="50"/>
      <c r="R7625" s="51"/>
      <c r="S7625" s="51"/>
      <c r="T7625" s="51"/>
      <c r="U7625" s="51"/>
      <c r="V7625" s="51"/>
      <c r="W7625" s="51"/>
      <c r="X7625" s="44"/>
      <c r="AF7625" s="52"/>
      <c r="AM7625" s="7"/>
      <c r="AN7625" s="7"/>
      <c r="AO7625" s="53"/>
      <c r="AP7625" s="54"/>
      <c r="AQ7625" s="54"/>
      <c r="AR7625" s="7"/>
      <c r="AS7625" s="54"/>
      <c r="AT7625" s="53"/>
      <c r="AU7625" s="7"/>
      <c r="AV7625" s="7"/>
      <c r="AW7625" s="55"/>
      <c r="AX7625" s="56"/>
      <c r="AY7625" s="55"/>
      <c r="AZ7625" s="55"/>
      <c r="BA7625" s="55"/>
      <c r="BB7625" s="11"/>
      <c r="BC7625" s="12"/>
      <c r="BD7625" s="12"/>
      <c r="BE7625" s="12"/>
      <c r="BF7625" s="12"/>
      <c r="BG7625" s="12"/>
      <c r="BH7625" s="12"/>
      <c r="BI7625" s="12"/>
      <c r="BJ7625" s="12"/>
      <c r="BK7625" s="12"/>
    </row>
    <row r="7626" spans="1:63" s="5" customFormat="1">
      <c r="A7626" s="13"/>
      <c r="B7626" s="13"/>
      <c r="C7626" s="45"/>
      <c r="E7626" s="46"/>
      <c r="F7626" s="47"/>
      <c r="G7626" s="48"/>
      <c r="H7626" s="49"/>
      <c r="I7626" s="49"/>
      <c r="J7626" s="49"/>
      <c r="K7626" s="50"/>
      <c r="L7626" s="50"/>
      <c r="M7626" s="50"/>
      <c r="N7626" s="50"/>
      <c r="O7626" s="50"/>
      <c r="P7626" s="50"/>
      <c r="Q7626" s="50"/>
      <c r="R7626" s="51"/>
      <c r="S7626" s="51"/>
      <c r="T7626" s="51"/>
      <c r="U7626" s="51"/>
      <c r="V7626" s="51"/>
      <c r="W7626" s="51"/>
      <c r="X7626" s="44"/>
      <c r="AF7626" s="52"/>
      <c r="AM7626" s="7"/>
      <c r="AN7626" s="7"/>
      <c r="AO7626" s="53"/>
      <c r="AP7626" s="54"/>
      <c r="AQ7626" s="54"/>
      <c r="AR7626" s="7"/>
      <c r="AS7626" s="54"/>
      <c r="AT7626" s="53"/>
      <c r="AU7626" s="7"/>
      <c r="AV7626" s="7"/>
      <c r="AW7626" s="55"/>
      <c r="AX7626" s="56"/>
      <c r="AY7626" s="55"/>
      <c r="AZ7626" s="55"/>
      <c r="BA7626" s="55"/>
      <c r="BB7626" s="11"/>
      <c r="BC7626" s="12"/>
      <c r="BD7626" s="12"/>
      <c r="BE7626" s="12"/>
      <c r="BF7626" s="12"/>
      <c r="BG7626" s="12"/>
      <c r="BH7626" s="12"/>
      <c r="BI7626" s="12"/>
      <c r="BJ7626" s="12"/>
      <c r="BK7626" s="12"/>
    </row>
    <row r="7627" spans="1:63" s="5" customFormat="1">
      <c r="A7627" s="13"/>
      <c r="B7627" s="13"/>
      <c r="C7627" s="45"/>
      <c r="E7627" s="46"/>
      <c r="F7627" s="47"/>
      <c r="G7627" s="48"/>
      <c r="H7627" s="49"/>
      <c r="I7627" s="49"/>
      <c r="J7627" s="49"/>
      <c r="K7627" s="50"/>
      <c r="L7627" s="50"/>
      <c r="M7627" s="50"/>
      <c r="N7627" s="50"/>
      <c r="O7627" s="50"/>
      <c r="P7627" s="50"/>
      <c r="Q7627" s="50"/>
      <c r="R7627" s="51"/>
      <c r="S7627" s="51"/>
      <c r="T7627" s="51"/>
      <c r="U7627" s="51"/>
      <c r="V7627" s="51"/>
      <c r="W7627" s="51"/>
      <c r="X7627" s="44"/>
      <c r="AF7627" s="52"/>
      <c r="AM7627" s="7"/>
      <c r="AN7627" s="7"/>
      <c r="AO7627" s="53"/>
      <c r="AP7627" s="54"/>
      <c r="AQ7627" s="54"/>
      <c r="AR7627" s="7"/>
      <c r="AS7627" s="54"/>
      <c r="AT7627" s="53"/>
      <c r="AU7627" s="7"/>
      <c r="AV7627" s="7"/>
      <c r="AW7627" s="55"/>
      <c r="AX7627" s="56"/>
      <c r="AY7627" s="55"/>
      <c r="AZ7627" s="55"/>
      <c r="BA7627" s="55"/>
      <c r="BB7627" s="11"/>
      <c r="BC7627" s="12"/>
      <c r="BD7627" s="12"/>
      <c r="BE7627" s="12"/>
      <c r="BF7627" s="12"/>
      <c r="BG7627" s="12"/>
      <c r="BH7627" s="12"/>
      <c r="BI7627" s="12"/>
      <c r="BJ7627" s="12"/>
      <c r="BK7627" s="12"/>
    </row>
    <row r="7628" spans="1:63" s="5" customFormat="1">
      <c r="A7628" s="13"/>
      <c r="B7628" s="13"/>
      <c r="C7628" s="45"/>
      <c r="E7628" s="46"/>
      <c r="F7628" s="47"/>
      <c r="G7628" s="48"/>
      <c r="H7628" s="49"/>
      <c r="I7628" s="49"/>
      <c r="J7628" s="49"/>
      <c r="K7628" s="50"/>
      <c r="L7628" s="50"/>
      <c r="M7628" s="50"/>
      <c r="N7628" s="50"/>
      <c r="O7628" s="50"/>
      <c r="P7628" s="50"/>
      <c r="Q7628" s="50"/>
      <c r="R7628" s="51"/>
      <c r="S7628" s="51"/>
      <c r="T7628" s="51"/>
      <c r="U7628" s="51"/>
      <c r="V7628" s="51"/>
      <c r="W7628" s="51"/>
      <c r="X7628" s="44"/>
      <c r="AF7628" s="52"/>
      <c r="AM7628" s="7"/>
      <c r="AN7628" s="7"/>
      <c r="AO7628" s="53"/>
      <c r="AP7628" s="54"/>
      <c r="AQ7628" s="54"/>
      <c r="AR7628" s="7"/>
      <c r="AS7628" s="54"/>
      <c r="AT7628" s="53"/>
      <c r="AU7628" s="7"/>
      <c r="AV7628" s="7"/>
      <c r="AW7628" s="55"/>
      <c r="AX7628" s="56"/>
      <c r="AY7628" s="55"/>
      <c r="AZ7628" s="55"/>
      <c r="BA7628" s="55"/>
      <c r="BB7628" s="11"/>
      <c r="BC7628" s="12"/>
      <c r="BD7628" s="12"/>
      <c r="BE7628" s="12"/>
      <c r="BF7628" s="12"/>
      <c r="BG7628" s="12"/>
      <c r="BH7628" s="12"/>
      <c r="BI7628" s="12"/>
      <c r="BJ7628" s="12"/>
      <c r="BK7628" s="12"/>
    </row>
    <row r="7629" spans="1:63" s="5" customFormat="1">
      <c r="A7629" s="13"/>
      <c r="B7629" s="13"/>
      <c r="C7629" s="45"/>
      <c r="E7629" s="46"/>
      <c r="F7629" s="47"/>
      <c r="G7629" s="48"/>
      <c r="H7629" s="49"/>
      <c r="I7629" s="49"/>
      <c r="J7629" s="49"/>
      <c r="K7629" s="50"/>
      <c r="L7629" s="50"/>
      <c r="M7629" s="50"/>
      <c r="N7629" s="50"/>
      <c r="O7629" s="50"/>
      <c r="P7629" s="50"/>
      <c r="Q7629" s="50"/>
      <c r="R7629" s="51"/>
      <c r="S7629" s="51"/>
      <c r="T7629" s="51"/>
      <c r="U7629" s="51"/>
      <c r="V7629" s="51"/>
      <c r="W7629" s="51"/>
      <c r="X7629" s="44"/>
      <c r="AF7629" s="52"/>
      <c r="AM7629" s="7"/>
      <c r="AN7629" s="7"/>
      <c r="AO7629" s="53"/>
      <c r="AP7629" s="54"/>
      <c r="AQ7629" s="54"/>
      <c r="AR7629" s="7"/>
      <c r="AS7629" s="54"/>
      <c r="AT7629" s="53"/>
      <c r="AU7629" s="7"/>
      <c r="AV7629" s="7"/>
      <c r="AW7629" s="55"/>
      <c r="AX7629" s="56"/>
      <c r="AY7629" s="55"/>
      <c r="AZ7629" s="55"/>
      <c r="BA7629" s="55"/>
      <c r="BB7629" s="11"/>
      <c r="BC7629" s="12"/>
      <c r="BD7629" s="12"/>
      <c r="BE7629" s="12"/>
      <c r="BF7629" s="12"/>
      <c r="BG7629" s="12"/>
      <c r="BH7629" s="12"/>
      <c r="BI7629" s="12"/>
      <c r="BJ7629" s="12"/>
      <c r="BK7629" s="12"/>
    </row>
    <row r="7630" spans="1:63" s="5" customFormat="1">
      <c r="A7630" s="13"/>
      <c r="B7630" s="13"/>
      <c r="C7630" s="45"/>
      <c r="E7630" s="46"/>
      <c r="F7630" s="47"/>
      <c r="G7630" s="48"/>
      <c r="H7630" s="49"/>
      <c r="I7630" s="49"/>
      <c r="J7630" s="49"/>
      <c r="K7630" s="50"/>
      <c r="L7630" s="50"/>
      <c r="M7630" s="50"/>
      <c r="N7630" s="50"/>
      <c r="O7630" s="50"/>
      <c r="P7630" s="50"/>
      <c r="Q7630" s="50"/>
      <c r="R7630" s="51"/>
      <c r="S7630" s="51"/>
      <c r="T7630" s="51"/>
      <c r="U7630" s="51"/>
      <c r="V7630" s="51"/>
      <c r="W7630" s="51"/>
      <c r="X7630" s="44"/>
      <c r="AF7630" s="52"/>
      <c r="AM7630" s="7"/>
      <c r="AN7630" s="7"/>
      <c r="AO7630" s="53"/>
      <c r="AP7630" s="54"/>
      <c r="AQ7630" s="54"/>
      <c r="AR7630" s="7"/>
      <c r="AS7630" s="54"/>
      <c r="AT7630" s="53"/>
      <c r="AU7630" s="7"/>
      <c r="AV7630" s="7"/>
      <c r="AW7630" s="55"/>
      <c r="AX7630" s="56"/>
      <c r="AY7630" s="55"/>
      <c r="AZ7630" s="55"/>
      <c r="BA7630" s="55"/>
      <c r="BB7630" s="11"/>
      <c r="BC7630" s="12"/>
      <c r="BD7630" s="12"/>
      <c r="BE7630" s="12"/>
      <c r="BF7630" s="12"/>
      <c r="BG7630" s="12"/>
      <c r="BH7630" s="12"/>
      <c r="BI7630" s="12"/>
      <c r="BJ7630" s="12"/>
      <c r="BK7630" s="12"/>
    </row>
    <row r="7631" spans="1:63" s="5" customFormat="1">
      <c r="A7631" s="13"/>
      <c r="B7631" s="13"/>
      <c r="C7631" s="45"/>
      <c r="E7631" s="46"/>
      <c r="F7631" s="47"/>
      <c r="G7631" s="48"/>
      <c r="H7631" s="49"/>
      <c r="I7631" s="49"/>
      <c r="J7631" s="49"/>
      <c r="K7631" s="50"/>
      <c r="L7631" s="50"/>
      <c r="M7631" s="50"/>
      <c r="N7631" s="50"/>
      <c r="O7631" s="50"/>
      <c r="P7631" s="50"/>
      <c r="Q7631" s="50"/>
      <c r="R7631" s="51"/>
      <c r="S7631" s="51"/>
      <c r="T7631" s="51"/>
      <c r="U7631" s="51"/>
      <c r="V7631" s="51"/>
      <c r="W7631" s="51"/>
      <c r="X7631" s="44"/>
      <c r="AF7631" s="52"/>
      <c r="AM7631" s="7"/>
      <c r="AN7631" s="7"/>
      <c r="AO7631" s="53"/>
      <c r="AP7631" s="54"/>
      <c r="AQ7631" s="54"/>
      <c r="AR7631" s="7"/>
      <c r="AS7631" s="54"/>
      <c r="AT7631" s="53"/>
      <c r="AU7631" s="7"/>
      <c r="AV7631" s="7"/>
      <c r="AW7631" s="55"/>
      <c r="AX7631" s="56"/>
      <c r="AY7631" s="55"/>
      <c r="AZ7631" s="55"/>
      <c r="BA7631" s="55"/>
      <c r="BB7631" s="11"/>
      <c r="BC7631" s="12"/>
      <c r="BD7631" s="12"/>
      <c r="BE7631" s="12"/>
      <c r="BF7631" s="12"/>
      <c r="BG7631" s="12"/>
      <c r="BH7631" s="12"/>
      <c r="BI7631" s="12"/>
      <c r="BJ7631" s="12"/>
      <c r="BK7631" s="12"/>
    </row>
    <row r="7632" spans="1:63" s="5" customFormat="1">
      <c r="A7632" s="13"/>
      <c r="B7632" s="13"/>
      <c r="C7632" s="45"/>
      <c r="E7632" s="46"/>
      <c r="F7632" s="47"/>
      <c r="G7632" s="48"/>
      <c r="H7632" s="49"/>
      <c r="I7632" s="49"/>
      <c r="J7632" s="49"/>
      <c r="K7632" s="50"/>
      <c r="L7632" s="50"/>
      <c r="M7632" s="50"/>
      <c r="N7632" s="50"/>
      <c r="O7632" s="50"/>
      <c r="P7632" s="50"/>
      <c r="Q7632" s="50"/>
      <c r="R7632" s="51"/>
      <c r="S7632" s="51"/>
      <c r="T7632" s="51"/>
      <c r="U7632" s="51"/>
      <c r="V7632" s="51"/>
      <c r="W7632" s="51"/>
      <c r="X7632" s="44"/>
      <c r="AF7632" s="52"/>
      <c r="AM7632" s="7"/>
      <c r="AN7632" s="7"/>
      <c r="AO7632" s="53"/>
      <c r="AP7632" s="54"/>
      <c r="AQ7632" s="54"/>
      <c r="AR7632" s="7"/>
      <c r="AS7632" s="54"/>
      <c r="AT7632" s="53"/>
      <c r="AU7632" s="7"/>
      <c r="AV7632" s="7"/>
      <c r="AW7632" s="55"/>
      <c r="AX7632" s="56"/>
      <c r="AY7632" s="55"/>
      <c r="AZ7632" s="55"/>
      <c r="BA7632" s="55"/>
      <c r="BB7632" s="11"/>
      <c r="BC7632" s="12"/>
      <c r="BD7632" s="12"/>
      <c r="BE7632" s="12"/>
      <c r="BF7632" s="12"/>
      <c r="BG7632" s="12"/>
      <c r="BH7632" s="12"/>
      <c r="BI7632" s="12"/>
      <c r="BJ7632" s="12"/>
      <c r="BK7632" s="12"/>
    </row>
    <row r="7633" spans="1:63" s="5" customFormat="1">
      <c r="A7633" s="13"/>
      <c r="B7633" s="13"/>
      <c r="C7633" s="45"/>
      <c r="E7633" s="46"/>
      <c r="F7633" s="47"/>
      <c r="G7633" s="48"/>
      <c r="H7633" s="49"/>
      <c r="I7633" s="49"/>
      <c r="J7633" s="49"/>
      <c r="K7633" s="50"/>
      <c r="L7633" s="50"/>
      <c r="M7633" s="50"/>
      <c r="N7633" s="50"/>
      <c r="O7633" s="50"/>
      <c r="P7633" s="50"/>
      <c r="Q7633" s="50"/>
      <c r="R7633" s="51"/>
      <c r="S7633" s="51"/>
      <c r="T7633" s="51"/>
      <c r="U7633" s="51"/>
      <c r="V7633" s="51"/>
      <c r="W7633" s="51"/>
      <c r="X7633" s="44"/>
      <c r="AF7633" s="52"/>
      <c r="AM7633" s="7"/>
      <c r="AN7633" s="7"/>
      <c r="AO7633" s="53"/>
      <c r="AP7633" s="54"/>
      <c r="AQ7633" s="54"/>
      <c r="AR7633" s="7"/>
      <c r="AS7633" s="54"/>
      <c r="AT7633" s="53"/>
      <c r="AU7633" s="7"/>
      <c r="AV7633" s="7"/>
      <c r="AW7633" s="55"/>
      <c r="AX7633" s="56"/>
      <c r="AY7633" s="55"/>
      <c r="AZ7633" s="55"/>
      <c r="BA7633" s="55"/>
      <c r="BB7633" s="11"/>
      <c r="BC7633" s="12"/>
      <c r="BD7633" s="12"/>
      <c r="BE7633" s="12"/>
      <c r="BF7633" s="12"/>
      <c r="BG7633" s="12"/>
      <c r="BH7633" s="12"/>
      <c r="BI7633" s="12"/>
      <c r="BJ7633" s="12"/>
      <c r="BK7633" s="12"/>
    </row>
    <row r="7634" spans="1:63" s="5" customFormat="1">
      <c r="A7634" s="13"/>
      <c r="B7634" s="13"/>
      <c r="C7634" s="45"/>
      <c r="E7634" s="46"/>
      <c r="F7634" s="47"/>
      <c r="G7634" s="48"/>
      <c r="H7634" s="49"/>
      <c r="I7634" s="49"/>
      <c r="J7634" s="49"/>
      <c r="K7634" s="50"/>
      <c r="L7634" s="50"/>
      <c r="M7634" s="50"/>
      <c r="N7634" s="50"/>
      <c r="O7634" s="50"/>
      <c r="P7634" s="50"/>
      <c r="Q7634" s="50"/>
      <c r="R7634" s="51"/>
      <c r="S7634" s="51"/>
      <c r="T7634" s="51"/>
      <c r="U7634" s="51"/>
      <c r="V7634" s="51"/>
      <c r="W7634" s="51"/>
      <c r="X7634" s="44"/>
      <c r="AF7634" s="52"/>
      <c r="AM7634" s="7"/>
      <c r="AN7634" s="7"/>
      <c r="AO7634" s="53"/>
      <c r="AP7634" s="54"/>
      <c r="AQ7634" s="54"/>
      <c r="AR7634" s="7"/>
      <c r="AS7634" s="54"/>
      <c r="AT7634" s="53"/>
      <c r="AU7634" s="7"/>
      <c r="AV7634" s="7"/>
      <c r="AW7634" s="55"/>
      <c r="AX7634" s="56"/>
      <c r="AY7634" s="55"/>
      <c r="AZ7634" s="55"/>
      <c r="BA7634" s="55"/>
      <c r="BB7634" s="11"/>
      <c r="BC7634" s="12"/>
      <c r="BD7634" s="12"/>
      <c r="BE7634" s="12"/>
      <c r="BF7634" s="12"/>
      <c r="BG7634" s="12"/>
      <c r="BH7634" s="12"/>
      <c r="BI7634" s="12"/>
      <c r="BJ7634" s="12"/>
      <c r="BK7634" s="12"/>
    </row>
    <row r="7635" spans="1:63" s="5" customFormat="1">
      <c r="A7635" s="13"/>
      <c r="B7635" s="13"/>
      <c r="C7635" s="45"/>
      <c r="E7635" s="46"/>
      <c r="F7635" s="47"/>
      <c r="G7635" s="48"/>
      <c r="H7635" s="49"/>
      <c r="I7635" s="49"/>
      <c r="J7635" s="49"/>
      <c r="K7635" s="50"/>
      <c r="L7635" s="50"/>
      <c r="M7635" s="50"/>
      <c r="N7635" s="50"/>
      <c r="O7635" s="50"/>
      <c r="P7635" s="50"/>
      <c r="Q7635" s="50"/>
      <c r="R7635" s="51"/>
      <c r="S7635" s="51"/>
      <c r="T7635" s="51"/>
      <c r="U7635" s="51"/>
      <c r="V7635" s="51"/>
      <c r="W7635" s="51"/>
      <c r="X7635" s="44"/>
      <c r="AF7635" s="52"/>
      <c r="AM7635" s="7"/>
      <c r="AN7635" s="7"/>
      <c r="AO7635" s="53"/>
      <c r="AP7635" s="54"/>
      <c r="AQ7635" s="54"/>
      <c r="AR7635" s="7"/>
      <c r="AS7635" s="54"/>
      <c r="AT7635" s="53"/>
      <c r="AU7635" s="7"/>
      <c r="AV7635" s="7"/>
      <c r="AW7635" s="55"/>
      <c r="AX7635" s="56"/>
      <c r="AY7635" s="55"/>
      <c r="AZ7635" s="55"/>
      <c r="BA7635" s="55"/>
      <c r="BB7635" s="11"/>
      <c r="BC7635" s="12"/>
      <c r="BD7635" s="12"/>
      <c r="BE7635" s="12"/>
      <c r="BF7635" s="12"/>
      <c r="BG7635" s="12"/>
      <c r="BH7635" s="12"/>
      <c r="BI7635" s="12"/>
      <c r="BJ7635" s="12"/>
      <c r="BK7635" s="12"/>
    </row>
    <row r="7636" spans="1:63" s="5" customFormat="1">
      <c r="A7636" s="13"/>
      <c r="B7636" s="13"/>
      <c r="C7636" s="45"/>
      <c r="E7636" s="46"/>
      <c r="F7636" s="47"/>
      <c r="G7636" s="48"/>
      <c r="H7636" s="49"/>
      <c r="I7636" s="49"/>
      <c r="J7636" s="49"/>
      <c r="K7636" s="50"/>
      <c r="L7636" s="50"/>
      <c r="M7636" s="50"/>
      <c r="N7636" s="50"/>
      <c r="O7636" s="50"/>
      <c r="P7636" s="50"/>
      <c r="Q7636" s="50"/>
      <c r="R7636" s="51"/>
      <c r="S7636" s="51"/>
      <c r="T7636" s="51"/>
      <c r="U7636" s="51"/>
      <c r="V7636" s="51"/>
      <c r="W7636" s="51"/>
      <c r="X7636" s="44"/>
      <c r="AF7636" s="52"/>
      <c r="AM7636" s="7"/>
      <c r="AN7636" s="7"/>
      <c r="AO7636" s="53"/>
      <c r="AP7636" s="54"/>
      <c r="AQ7636" s="54"/>
      <c r="AR7636" s="7"/>
      <c r="AS7636" s="54"/>
      <c r="AT7636" s="53"/>
      <c r="AU7636" s="7"/>
      <c r="AV7636" s="7"/>
      <c r="AW7636" s="55"/>
      <c r="AX7636" s="56"/>
      <c r="AY7636" s="55"/>
      <c r="AZ7636" s="55"/>
      <c r="BA7636" s="55"/>
      <c r="BB7636" s="11"/>
      <c r="BC7636" s="12"/>
      <c r="BD7636" s="12"/>
      <c r="BE7636" s="12"/>
      <c r="BF7636" s="12"/>
      <c r="BG7636" s="12"/>
      <c r="BH7636" s="12"/>
      <c r="BI7636" s="12"/>
      <c r="BJ7636" s="12"/>
      <c r="BK7636" s="12"/>
    </row>
    <row r="7637" spans="1:63" s="5" customFormat="1">
      <c r="A7637" s="13"/>
      <c r="B7637" s="13"/>
      <c r="C7637" s="45"/>
      <c r="E7637" s="46"/>
      <c r="F7637" s="47"/>
      <c r="G7637" s="48"/>
      <c r="H7637" s="49"/>
      <c r="I7637" s="49"/>
      <c r="J7637" s="49"/>
      <c r="K7637" s="50"/>
      <c r="L7637" s="50"/>
      <c r="M7637" s="50"/>
      <c r="N7637" s="50"/>
      <c r="O7637" s="50"/>
      <c r="P7637" s="50"/>
      <c r="Q7637" s="50"/>
      <c r="R7637" s="51"/>
      <c r="S7637" s="51"/>
      <c r="T7637" s="51"/>
      <c r="U7637" s="51"/>
      <c r="V7637" s="51"/>
      <c r="W7637" s="51"/>
      <c r="X7637" s="44"/>
      <c r="AF7637" s="52"/>
      <c r="AM7637" s="7"/>
      <c r="AN7637" s="7"/>
      <c r="AO7637" s="53"/>
      <c r="AP7637" s="54"/>
      <c r="AQ7637" s="54"/>
      <c r="AR7637" s="7"/>
      <c r="AS7637" s="54"/>
      <c r="AT7637" s="53"/>
      <c r="AU7637" s="7"/>
      <c r="AV7637" s="7"/>
      <c r="AW7637" s="55"/>
      <c r="AX7637" s="56"/>
      <c r="AY7637" s="55"/>
      <c r="AZ7637" s="55"/>
      <c r="BA7637" s="55"/>
      <c r="BB7637" s="11"/>
      <c r="BC7637" s="12"/>
      <c r="BD7637" s="12"/>
      <c r="BE7637" s="12"/>
      <c r="BF7637" s="12"/>
      <c r="BG7637" s="12"/>
      <c r="BH7637" s="12"/>
      <c r="BI7637" s="12"/>
      <c r="BJ7637" s="12"/>
      <c r="BK7637" s="12"/>
    </row>
    <row r="7638" spans="1:63" s="5" customFormat="1">
      <c r="A7638" s="13"/>
      <c r="B7638" s="13"/>
      <c r="C7638" s="45"/>
      <c r="E7638" s="46"/>
      <c r="F7638" s="47"/>
      <c r="G7638" s="48"/>
      <c r="H7638" s="49"/>
      <c r="I7638" s="49"/>
      <c r="J7638" s="49"/>
      <c r="K7638" s="50"/>
      <c r="L7638" s="50"/>
      <c r="M7638" s="50"/>
      <c r="N7638" s="50"/>
      <c r="O7638" s="50"/>
      <c r="P7638" s="50"/>
      <c r="Q7638" s="50"/>
      <c r="R7638" s="51"/>
      <c r="S7638" s="51"/>
      <c r="T7638" s="51"/>
      <c r="U7638" s="51"/>
      <c r="V7638" s="51"/>
      <c r="W7638" s="51"/>
      <c r="X7638" s="44"/>
      <c r="AF7638" s="52"/>
      <c r="AM7638" s="7"/>
      <c r="AN7638" s="7"/>
      <c r="AO7638" s="53"/>
      <c r="AP7638" s="54"/>
      <c r="AQ7638" s="54"/>
      <c r="AR7638" s="7"/>
      <c r="AS7638" s="54"/>
      <c r="AT7638" s="53"/>
      <c r="AU7638" s="7"/>
      <c r="AV7638" s="7"/>
      <c r="AW7638" s="55"/>
      <c r="AX7638" s="56"/>
      <c r="AY7638" s="55"/>
      <c r="AZ7638" s="55"/>
      <c r="BA7638" s="55"/>
      <c r="BB7638" s="11"/>
      <c r="BC7638" s="12"/>
      <c r="BD7638" s="12"/>
      <c r="BE7638" s="12"/>
      <c r="BF7638" s="12"/>
      <c r="BG7638" s="12"/>
      <c r="BH7638" s="12"/>
      <c r="BI7638" s="12"/>
      <c r="BJ7638" s="12"/>
      <c r="BK7638" s="12"/>
    </row>
    <row r="7639" spans="1:63" s="5" customFormat="1">
      <c r="A7639" s="13"/>
      <c r="B7639" s="13"/>
      <c r="C7639" s="45"/>
      <c r="E7639" s="46"/>
      <c r="F7639" s="47"/>
      <c r="G7639" s="48"/>
      <c r="H7639" s="49"/>
      <c r="I7639" s="49"/>
      <c r="J7639" s="49"/>
      <c r="K7639" s="50"/>
      <c r="L7639" s="50"/>
      <c r="M7639" s="50"/>
      <c r="N7639" s="50"/>
      <c r="O7639" s="50"/>
      <c r="P7639" s="50"/>
      <c r="Q7639" s="50"/>
      <c r="R7639" s="51"/>
      <c r="S7639" s="51"/>
      <c r="T7639" s="51"/>
      <c r="U7639" s="51"/>
      <c r="V7639" s="51"/>
      <c r="W7639" s="51"/>
      <c r="X7639" s="44"/>
      <c r="AF7639" s="52"/>
      <c r="AM7639" s="7"/>
      <c r="AN7639" s="7"/>
      <c r="AO7639" s="53"/>
      <c r="AP7639" s="54"/>
      <c r="AQ7639" s="54"/>
      <c r="AR7639" s="7"/>
      <c r="AS7639" s="54"/>
      <c r="AT7639" s="53"/>
      <c r="AU7639" s="7"/>
      <c r="AV7639" s="7"/>
      <c r="AW7639" s="55"/>
      <c r="AX7639" s="56"/>
      <c r="AY7639" s="55"/>
      <c r="AZ7639" s="55"/>
      <c r="BA7639" s="55"/>
      <c r="BB7639" s="11"/>
      <c r="BC7639" s="12"/>
      <c r="BD7639" s="12"/>
      <c r="BE7639" s="12"/>
      <c r="BF7639" s="12"/>
      <c r="BG7639" s="12"/>
      <c r="BH7639" s="12"/>
      <c r="BI7639" s="12"/>
      <c r="BJ7639" s="12"/>
      <c r="BK7639" s="12"/>
    </row>
    <row r="7640" spans="1:63" s="5" customFormat="1">
      <c r="A7640" s="13"/>
      <c r="B7640" s="13"/>
      <c r="C7640" s="45"/>
      <c r="E7640" s="46"/>
      <c r="F7640" s="47"/>
      <c r="G7640" s="48"/>
      <c r="H7640" s="49"/>
      <c r="I7640" s="49"/>
      <c r="J7640" s="49"/>
      <c r="K7640" s="50"/>
      <c r="L7640" s="50"/>
      <c r="M7640" s="50"/>
      <c r="N7640" s="50"/>
      <c r="O7640" s="50"/>
      <c r="P7640" s="50"/>
      <c r="Q7640" s="50"/>
      <c r="R7640" s="51"/>
      <c r="S7640" s="51"/>
      <c r="T7640" s="51"/>
      <c r="U7640" s="51"/>
      <c r="V7640" s="51"/>
      <c r="W7640" s="51"/>
      <c r="X7640" s="44"/>
      <c r="AF7640" s="52"/>
      <c r="AM7640" s="7"/>
      <c r="AN7640" s="7"/>
      <c r="AO7640" s="53"/>
      <c r="AP7640" s="54"/>
      <c r="AQ7640" s="54"/>
      <c r="AR7640" s="7"/>
      <c r="AS7640" s="54"/>
      <c r="AT7640" s="53"/>
      <c r="AU7640" s="7"/>
      <c r="AV7640" s="7"/>
      <c r="AW7640" s="55"/>
      <c r="AX7640" s="56"/>
      <c r="AY7640" s="55"/>
      <c r="AZ7640" s="55"/>
      <c r="BA7640" s="55"/>
      <c r="BB7640" s="11"/>
      <c r="BC7640" s="12"/>
      <c r="BD7640" s="12"/>
      <c r="BE7640" s="12"/>
      <c r="BF7640" s="12"/>
      <c r="BG7640" s="12"/>
      <c r="BH7640" s="12"/>
      <c r="BI7640" s="12"/>
      <c r="BJ7640" s="12"/>
      <c r="BK7640" s="12"/>
    </row>
    <row r="7641" spans="1:63" s="5" customFormat="1">
      <c r="A7641" s="13"/>
      <c r="B7641" s="13"/>
      <c r="C7641" s="45"/>
      <c r="E7641" s="46"/>
      <c r="F7641" s="47"/>
      <c r="G7641" s="48"/>
      <c r="H7641" s="49"/>
      <c r="I7641" s="49"/>
      <c r="J7641" s="49"/>
      <c r="K7641" s="50"/>
      <c r="L7641" s="50"/>
      <c r="M7641" s="50"/>
      <c r="N7641" s="50"/>
      <c r="O7641" s="50"/>
      <c r="P7641" s="50"/>
      <c r="Q7641" s="50"/>
      <c r="R7641" s="51"/>
      <c r="S7641" s="51"/>
      <c r="T7641" s="51"/>
      <c r="U7641" s="51"/>
      <c r="V7641" s="51"/>
      <c r="W7641" s="51"/>
      <c r="X7641" s="44"/>
      <c r="AF7641" s="52"/>
      <c r="AM7641" s="7"/>
      <c r="AN7641" s="7"/>
      <c r="AO7641" s="53"/>
      <c r="AP7641" s="54"/>
      <c r="AQ7641" s="54"/>
      <c r="AR7641" s="7"/>
      <c r="AS7641" s="54"/>
      <c r="AT7641" s="53"/>
      <c r="AU7641" s="7"/>
      <c r="AV7641" s="7"/>
      <c r="AW7641" s="55"/>
      <c r="AX7641" s="56"/>
      <c r="AY7641" s="55"/>
      <c r="AZ7641" s="55"/>
      <c r="BA7641" s="55"/>
      <c r="BB7641" s="11"/>
      <c r="BC7641" s="12"/>
      <c r="BD7641" s="12"/>
      <c r="BE7641" s="12"/>
      <c r="BF7641" s="12"/>
      <c r="BG7641" s="12"/>
      <c r="BH7641" s="12"/>
      <c r="BI7641" s="12"/>
      <c r="BJ7641" s="12"/>
      <c r="BK7641" s="12"/>
    </row>
    <row r="7642" spans="1:63" s="5" customFormat="1">
      <c r="A7642" s="13"/>
      <c r="B7642" s="13"/>
      <c r="C7642" s="45"/>
      <c r="E7642" s="46"/>
      <c r="F7642" s="47"/>
      <c r="G7642" s="48"/>
      <c r="H7642" s="49"/>
      <c r="I7642" s="49"/>
      <c r="J7642" s="49"/>
      <c r="K7642" s="50"/>
      <c r="L7642" s="50"/>
      <c r="M7642" s="50"/>
      <c r="N7642" s="50"/>
      <c r="O7642" s="50"/>
      <c r="P7642" s="50"/>
      <c r="Q7642" s="50"/>
      <c r="R7642" s="51"/>
      <c r="S7642" s="51"/>
      <c r="T7642" s="51"/>
      <c r="U7642" s="51"/>
      <c r="V7642" s="51"/>
      <c r="W7642" s="51"/>
      <c r="X7642" s="44"/>
      <c r="AF7642" s="52"/>
      <c r="AM7642" s="7"/>
      <c r="AN7642" s="7"/>
      <c r="AO7642" s="53"/>
      <c r="AP7642" s="54"/>
      <c r="AQ7642" s="54"/>
      <c r="AR7642" s="7"/>
      <c r="AS7642" s="54"/>
      <c r="AT7642" s="53"/>
      <c r="AU7642" s="7"/>
      <c r="AV7642" s="7"/>
      <c r="AW7642" s="55"/>
      <c r="AX7642" s="56"/>
      <c r="AY7642" s="55"/>
      <c r="AZ7642" s="55"/>
      <c r="BA7642" s="55"/>
      <c r="BB7642" s="11"/>
      <c r="BC7642" s="12"/>
      <c r="BD7642" s="12"/>
      <c r="BE7642" s="12"/>
      <c r="BF7642" s="12"/>
      <c r="BG7642" s="12"/>
      <c r="BH7642" s="12"/>
      <c r="BI7642" s="12"/>
      <c r="BJ7642" s="12"/>
      <c r="BK7642" s="12"/>
    </row>
    <row r="7643" spans="1:63" s="5" customFormat="1">
      <c r="A7643" s="13"/>
      <c r="B7643" s="13"/>
      <c r="C7643" s="45"/>
      <c r="E7643" s="46"/>
      <c r="F7643" s="47"/>
      <c r="G7643" s="48"/>
      <c r="H7643" s="49"/>
      <c r="I7643" s="49"/>
      <c r="J7643" s="49"/>
      <c r="K7643" s="50"/>
      <c r="L7643" s="50"/>
      <c r="M7643" s="50"/>
      <c r="N7643" s="50"/>
      <c r="O7643" s="50"/>
      <c r="P7643" s="50"/>
      <c r="Q7643" s="50"/>
      <c r="R7643" s="51"/>
      <c r="S7643" s="51"/>
      <c r="T7643" s="51"/>
      <c r="U7643" s="51"/>
      <c r="V7643" s="51"/>
      <c r="W7643" s="51"/>
      <c r="X7643" s="44"/>
      <c r="AF7643" s="52"/>
      <c r="AM7643" s="7"/>
      <c r="AN7643" s="7"/>
      <c r="AO7643" s="53"/>
      <c r="AP7643" s="54"/>
      <c r="AQ7643" s="54"/>
      <c r="AR7643" s="7"/>
      <c r="AS7643" s="54"/>
      <c r="AT7643" s="53"/>
      <c r="AU7643" s="7"/>
      <c r="AV7643" s="7"/>
      <c r="AW7643" s="55"/>
      <c r="AX7643" s="56"/>
      <c r="AY7643" s="55"/>
      <c r="AZ7643" s="55"/>
      <c r="BA7643" s="55"/>
      <c r="BB7643" s="11"/>
      <c r="BC7643" s="12"/>
      <c r="BD7643" s="12"/>
      <c r="BE7643" s="12"/>
      <c r="BF7643" s="12"/>
      <c r="BG7643" s="12"/>
      <c r="BH7643" s="12"/>
      <c r="BI7643" s="12"/>
      <c r="BJ7643" s="12"/>
      <c r="BK7643" s="12"/>
    </row>
    <row r="7644" spans="1:63" s="5" customFormat="1">
      <c r="A7644" s="13"/>
      <c r="B7644" s="13"/>
      <c r="C7644" s="45"/>
      <c r="E7644" s="46"/>
      <c r="F7644" s="47"/>
      <c r="G7644" s="48"/>
      <c r="H7644" s="49"/>
      <c r="I7644" s="49"/>
      <c r="J7644" s="49"/>
      <c r="K7644" s="50"/>
      <c r="L7644" s="50"/>
      <c r="M7644" s="50"/>
      <c r="N7644" s="50"/>
      <c r="O7644" s="50"/>
      <c r="P7644" s="50"/>
      <c r="Q7644" s="50"/>
      <c r="R7644" s="51"/>
      <c r="S7644" s="51"/>
      <c r="T7644" s="51"/>
      <c r="U7644" s="51"/>
      <c r="V7644" s="51"/>
      <c r="W7644" s="51"/>
      <c r="X7644" s="44"/>
      <c r="AF7644" s="52"/>
      <c r="AM7644" s="7"/>
      <c r="AN7644" s="7"/>
      <c r="AO7644" s="53"/>
      <c r="AP7644" s="54"/>
      <c r="AQ7644" s="54"/>
      <c r="AR7644" s="7"/>
      <c r="AS7644" s="54"/>
      <c r="AT7644" s="53"/>
      <c r="AU7644" s="7"/>
      <c r="AV7644" s="7"/>
      <c r="AW7644" s="55"/>
      <c r="AX7644" s="56"/>
      <c r="AY7644" s="55"/>
      <c r="AZ7644" s="55"/>
      <c r="BA7644" s="55"/>
      <c r="BB7644" s="11"/>
      <c r="BC7644" s="12"/>
      <c r="BD7644" s="12"/>
      <c r="BE7644" s="12"/>
      <c r="BF7644" s="12"/>
      <c r="BG7644" s="12"/>
      <c r="BH7644" s="12"/>
      <c r="BI7644" s="12"/>
      <c r="BJ7644" s="12"/>
      <c r="BK7644" s="12"/>
    </row>
    <row r="7645" spans="1:63" s="5" customFormat="1">
      <c r="A7645" s="13"/>
      <c r="B7645" s="13"/>
      <c r="C7645" s="45"/>
      <c r="E7645" s="46"/>
      <c r="F7645" s="47"/>
      <c r="G7645" s="48"/>
      <c r="H7645" s="49"/>
      <c r="I7645" s="49"/>
      <c r="J7645" s="49"/>
      <c r="K7645" s="50"/>
      <c r="L7645" s="50"/>
      <c r="M7645" s="50"/>
      <c r="N7645" s="50"/>
      <c r="O7645" s="50"/>
      <c r="P7645" s="50"/>
      <c r="Q7645" s="50"/>
      <c r="R7645" s="51"/>
      <c r="S7645" s="51"/>
      <c r="T7645" s="51"/>
      <c r="U7645" s="51"/>
      <c r="V7645" s="51"/>
      <c r="W7645" s="51"/>
      <c r="X7645" s="44"/>
      <c r="AF7645" s="52"/>
      <c r="AM7645" s="7"/>
      <c r="AN7645" s="7"/>
      <c r="AO7645" s="53"/>
      <c r="AP7645" s="54"/>
      <c r="AQ7645" s="54"/>
      <c r="AR7645" s="7"/>
      <c r="AS7645" s="54"/>
      <c r="AT7645" s="53"/>
      <c r="AU7645" s="7"/>
      <c r="AV7645" s="7"/>
      <c r="AW7645" s="55"/>
      <c r="AX7645" s="56"/>
      <c r="AY7645" s="55"/>
      <c r="AZ7645" s="55"/>
      <c r="BA7645" s="55"/>
      <c r="BB7645" s="11"/>
      <c r="BC7645" s="12"/>
      <c r="BD7645" s="12"/>
      <c r="BE7645" s="12"/>
      <c r="BF7645" s="12"/>
      <c r="BG7645" s="12"/>
      <c r="BH7645" s="12"/>
      <c r="BI7645" s="12"/>
      <c r="BJ7645" s="12"/>
      <c r="BK7645" s="12"/>
    </row>
    <row r="7646" spans="1:63" s="5" customFormat="1">
      <c r="A7646" s="13"/>
      <c r="B7646" s="13"/>
      <c r="C7646" s="45"/>
      <c r="E7646" s="46"/>
      <c r="F7646" s="47"/>
      <c r="G7646" s="48"/>
      <c r="H7646" s="49"/>
      <c r="I7646" s="49"/>
      <c r="J7646" s="49"/>
      <c r="K7646" s="50"/>
      <c r="L7646" s="50"/>
      <c r="M7646" s="50"/>
      <c r="N7646" s="50"/>
      <c r="O7646" s="50"/>
      <c r="P7646" s="50"/>
      <c r="Q7646" s="50"/>
      <c r="R7646" s="51"/>
      <c r="S7646" s="51"/>
      <c r="T7646" s="51"/>
      <c r="U7646" s="51"/>
      <c r="V7646" s="51"/>
      <c r="W7646" s="51"/>
      <c r="X7646" s="44"/>
      <c r="AF7646" s="52"/>
      <c r="AM7646" s="7"/>
      <c r="AN7646" s="7"/>
      <c r="AO7646" s="53"/>
      <c r="AP7646" s="54"/>
      <c r="AQ7646" s="54"/>
      <c r="AR7646" s="7"/>
      <c r="AS7646" s="54"/>
      <c r="AT7646" s="53"/>
      <c r="AU7646" s="7"/>
      <c r="AV7646" s="7"/>
      <c r="AW7646" s="55"/>
      <c r="AX7646" s="56"/>
      <c r="AY7646" s="55"/>
      <c r="AZ7646" s="55"/>
      <c r="BA7646" s="55"/>
      <c r="BB7646" s="11"/>
      <c r="BC7646" s="12"/>
      <c r="BD7646" s="12"/>
      <c r="BE7646" s="12"/>
      <c r="BF7646" s="12"/>
      <c r="BG7646" s="12"/>
      <c r="BH7646" s="12"/>
      <c r="BI7646" s="12"/>
      <c r="BJ7646" s="12"/>
      <c r="BK7646" s="12"/>
    </row>
    <row r="7647" spans="1:63" s="5" customFormat="1">
      <c r="A7647" s="13"/>
      <c r="B7647" s="13"/>
      <c r="C7647" s="45"/>
      <c r="E7647" s="46"/>
      <c r="F7647" s="47"/>
      <c r="G7647" s="48"/>
      <c r="H7647" s="49"/>
      <c r="I7647" s="49"/>
      <c r="J7647" s="49"/>
      <c r="K7647" s="50"/>
      <c r="L7647" s="50"/>
      <c r="M7647" s="50"/>
      <c r="N7647" s="50"/>
      <c r="O7647" s="50"/>
      <c r="P7647" s="50"/>
      <c r="Q7647" s="50"/>
      <c r="R7647" s="51"/>
      <c r="S7647" s="51"/>
      <c r="T7647" s="51"/>
      <c r="U7647" s="51"/>
      <c r="V7647" s="51"/>
      <c r="W7647" s="51"/>
      <c r="X7647" s="44"/>
      <c r="AF7647" s="52"/>
      <c r="AM7647" s="7"/>
      <c r="AN7647" s="7"/>
      <c r="AO7647" s="53"/>
      <c r="AP7647" s="54"/>
      <c r="AQ7647" s="54"/>
      <c r="AR7647" s="7"/>
      <c r="AS7647" s="54"/>
      <c r="AT7647" s="53"/>
      <c r="AU7647" s="7"/>
      <c r="AV7647" s="7"/>
      <c r="AW7647" s="55"/>
      <c r="AX7647" s="56"/>
      <c r="AY7647" s="55"/>
      <c r="AZ7647" s="55"/>
      <c r="BA7647" s="55"/>
      <c r="BB7647" s="11"/>
      <c r="BC7647" s="12"/>
      <c r="BD7647" s="12"/>
      <c r="BE7647" s="12"/>
      <c r="BF7647" s="12"/>
      <c r="BG7647" s="12"/>
      <c r="BH7647" s="12"/>
      <c r="BI7647" s="12"/>
      <c r="BJ7647" s="12"/>
      <c r="BK7647" s="12"/>
    </row>
    <row r="7648" spans="1:63" s="5" customFormat="1">
      <c r="A7648" s="13"/>
      <c r="B7648" s="13"/>
      <c r="C7648" s="45"/>
      <c r="E7648" s="46"/>
      <c r="F7648" s="47"/>
      <c r="G7648" s="48"/>
      <c r="H7648" s="49"/>
      <c r="I7648" s="49"/>
      <c r="J7648" s="49"/>
      <c r="K7648" s="50"/>
      <c r="L7648" s="50"/>
      <c r="M7648" s="50"/>
      <c r="N7648" s="50"/>
      <c r="O7648" s="50"/>
      <c r="P7648" s="50"/>
      <c r="Q7648" s="50"/>
      <c r="R7648" s="51"/>
      <c r="S7648" s="51"/>
      <c r="T7648" s="51"/>
      <c r="U7648" s="51"/>
      <c r="V7648" s="51"/>
      <c r="W7648" s="51"/>
      <c r="X7648" s="44"/>
      <c r="AF7648" s="52"/>
      <c r="AM7648" s="7"/>
      <c r="AN7648" s="7"/>
      <c r="AO7648" s="53"/>
      <c r="AP7648" s="54"/>
      <c r="AQ7648" s="54"/>
      <c r="AR7648" s="7"/>
      <c r="AS7648" s="54"/>
      <c r="AT7648" s="53"/>
      <c r="AU7648" s="7"/>
      <c r="AV7648" s="7"/>
      <c r="AW7648" s="55"/>
      <c r="AX7648" s="56"/>
      <c r="AY7648" s="55"/>
      <c r="AZ7648" s="55"/>
      <c r="BA7648" s="55"/>
      <c r="BB7648" s="11"/>
      <c r="BC7648" s="12"/>
      <c r="BD7648" s="12"/>
      <c r="BE7648" s="12"/>
      <c r="BF7648" s="12"/>
      <c r="BG7648" s="12"/>
      <c r="BH7648" s="12"/>
      <c r="BI7648" s="12"/>
      <c r="BJ7648" s="12"/>
      <c r="BK7648" s="12"/>
    </row>
    <row r="7649" spans="1:63" s="5" customFormat="1">
      <c r="A7649" s="13"/>
      <c r="B7649" s="13"/>
      <c r="C7649" s="45"/>
      <c r="E7649" s="46"/>
      <c r="F7649" s="47"/>
      <c r="G7649" s="48"/>
      <c r="H7649" s="49"/>
      <c r="I7649" s="49"/>
      <c r="J7649" s="49"/>
      <c r="K7649" s="50"/>
      <c r="L7649" s="50"/>
      <c r="M7649" s="50"/>
      <c r="N7649" s="50"/>
      <c r="O7649" s="50"/>
      <c r="P7649" s="50"/>
      <c r="Q7649" s="50"/>
      <c r="R7649" s="51"/>
      <c r="S7649" s="51"/>
      <c r="T7649" s="51"/>
      <c r="U7649" s="51"/>
      <c r="V7649" s="51"/>
      <c r="W7649" s="51"/>
      <c r="X7649" s="44"/>
      <c r="AF7649" s="52"/>
      <c r="AM7649" s="7"/>
      <c r="AN7649" s="7"/>
      <c r="AO7649" s="53"/>
      <c r="AP7649" s="54"/>
      <c r="AQ7649" s="54"/>
      <c r="AR7649" s="7"/>
      <c r="AS7649" s="54"/>
      <c r="AT7649" s="53"/>
      <c r="AU7649" s="7"/>
      <c r="AV7649" s="7"/>
      <c r="AW7649" s="55"/>
      <c r="AX7649" s="56"/>
      <c r="AY7649" s="55"/>
      <c r="AZ7649" s="55"/>
      <c r="BA7649" s="55"/>
      <c r="BB7649" s="11"/>
      <c r="BC7649" s="12"/>
      <c r="BD7649" s="12"/>
      <c r="BE7649" s="12"/>
      <c r="BF7649" s="12"/>
      <c r="BG7649" s="12"/>
      <c r="BH7649" s="12"/>
      <c r="BI7649" s="12"/>
      <c r="BJ7649" s="12"/>
      <c r="BK7649" s="12"/>
    </row>
    <row r="7650" spans="1:63" s="5" customFormat="1">
      <c r="A7650" s="13"/>
      <c r="B7650" s="13"/>
      <c r="C7650" s="45"/>
      <c r="E7650" s="46"/>
      <c r="F7650" s="47"/>
      <c r="G7650" s="48"/>
      <c r="H7650" s="49"/>
      <c r="I7650" s="49"/>
      <c r="J7650" s="49"/>
      <c r="K7650" s="50"/>
      <c r="L7650" s="50"/>
      <c r="M7650" s="50"/>
      <c r="N7650" s="50"/>
      <c r="O7650" s="50"/>
      <c r="P7650" s="50"/>
      <c r="Q7650" s="50"/>
      <c r="R7650" s="51"/>
      <c r="S7650" s="51"/>
      <c r="T7650" s="51"/>
      <c r="U7650" s="51"/>
      <c r="V7650" s="51"/>
      <c r="W7650" s="51"/>
      <c r="X7650" s="44"/>
      <c r="AF7650" s="52"/>
      <c r="AM7650" s="7"/>
      <c r="AN7650" s="7"/>
      <c r="AO7650" s="53"/>
      <c r="AP7650" s="54"/>
      <c r="AQ7650" s="54"/>
      <c r="AR7650" s="7"/>
      <c r="AS7650" s="54"/>
      <c r="AT7650" s="53"/>
      <c r="AU7650" s="7"/>
      <c r="AV7650" s="7"/>
      <c r="AW7650" s="55"/>
      <c r="AX7650" s="56"/>
      <c r="AY7650" s="55"/>
      <c r="AZ7650" s="55"/>
      <c r="BA7650" s="55"/>
      <c r="BB7650" s="11"/>
      <c r="BC7650" s="12"/>
      <c r="BD7650" s="12"/>
      <c r="BE7650" s="12"/>
      <c r="BF7650" s="12"/>
      <c r="BG7650" s="12"/>
      <c r="BH7650" s="12"/>
      <c r="BI7650" s="12"/>
      <c r="BJ7650" s="12"/>
      <c r="BK7650" s="12"/>
    </row>
    <row r="7651" spans="1:63" s="5" customFormat="1">
      <c r="A7651" s="13"/>
      <c r="B7651" s="13"/>
      <c r="C7651" s="45"/>
      <c r="E7651" s="46"/>
      <c r="F7651" s="47"/>
      <c r="G7651" s="48"/>
      <c r="H7651" s="49"/>
      <c r="I7651" s="49"/>
      <c r="J7651" s="49"/>
      <c r="K7651" s="50"/>
      <c r="L7651" s="50"/>
      <c r="M7651" s="50"/>
      <c r="N7651" s="50"/>
      <c r="O7651" s="50"/>
      <c r="P7651" s="50"/>
      <c r="Q7651" s="50"/>
      <c r="R7651" s="51"/>
      <c r="S7651" s="51"/>
      <c r="T7651" s="51"/>
      <c r="U7651" s="51"/>
      <c r="V7651" s="51"/>
      <c r="W7651" s="51"/>
      <c r="X7651" s="44"/>
      <c r="AF7651" s="52"/>
      <c r="AM7651" s="7"/>
      <c r="AN7651" s="7"/>
      <c r="AO7651" s="53"/>
      <c r="AP7651" s="54"/>
      <c r="AQ7651" s="54"/>
      <c r="AR7651" s="7"/>
      <c r="AS7651" s="54"/>
      <c r="AT7651" s="53"/>
      <c r="AU7651" s="7"/>
      <c r="AV7651" s="7"/>
      <c r="AW7651" s="55"/>
      <c r="AX7651" s="56"/>
      <c r="AY7651" s="55"/>
      <c r="AZ7651" s="55"/>
      <c r="BA7651" s="55"/>
      <c r="BB7651" s="11"/>
      <c r="BC7651" s="12"/>
      <c r="BD7651" s="12"/>
      <c r="BE7651" s="12"/>
      <c r="BF7651" s="12"/>
      <c r="BG7651" s="12"/>
      <c r="BH7651" s="12"/>
      <c r="BI7651" s="12"/>
      <c r="BJ7651" s="12"/>
      <c r="BK7651" s="12"/>
    </row>
    <row r="7652" spans="1:63" s="5" customFormat="1">
      <c r="A7652" s="13"/>
      <c r="B7652" s="13"/>
      <c r="C7652" s="45"/>
      <c r="E7652" s="46"/>
      <c r="F7652" s="47"/>
      <c r="G7652" s="48"/>
      <c r="H7652" s="49"/>
      <c r="I7652" s="49"/>
      <c r="J7652" s="49"/>
      <c r="K7652" s="50"/>
      <c r="L7652" s="50"/>
      <c r="M7652" s="50"/>
      <c r="N7652" s="50"/>
      <c r="O7652" s="50"/>
      <c r="P7652" s="50"/>
      <c r="Q7652" s="50"/>
      <c r="R7652" s="51"/>
      <c r="S7652" s="51"/>
      <c r="T7652" s="51"/>
      <c r="U7652" s="51"/>
      <c r="V7652" s="51"/>
      <c r="W7652" s="51"/>
      <c r="X7652" s="44"/>
      <c r="AF7652" s="52"/>
      <c r="AM7652" s="7"/>
      <c r="AN7652" s="7"/>
      <c r="AO7652" s="53"/>
      <c r="AP7652" s="54"/>
      <c r="AQ7652" s="54"/>
      <c r="AR7652" s="7"/>
      <c r="AS7652" s="54"/>
      <c r="AT7652" s="53"/>
      <c r="AU7652" s="7"/>
      <c r="AV7652" s="7"/>
      <c r="AW7652" s="55"/>
      <c r="AX7652" s="56"/>
      <c r="AY7652" s="55"/>
      <c r="AZ7652" s="55"/>
      <c r="BA7652" s="55"/>
      <c r="BB7652" s="11"/>
      <c r="BC7652" s="12"/>
      <c r="BD7652" s="12"/>
      <c r="BE7652" s="12"/>
      <c r="BF7652" s="12"/>
      <c r="BG7652" s="12"/>
      <c r="BH7652" s="12"/>
      <c r="BI7652" s="12"/>
      <c r="BJ7652" s="12"/>
      <c r="BK7652" s="12"/>
    </row>
    <row r="7653" spans="1:63" s="5" customFormat="1">
      <c r="A7653" s="13"/>
      <c r="B7653" s="13"/>
      <c r="C7653" s="45"/>
      <c r="E7653" s="46"/>
      <c r="F7653" s="47"/>
      <c r="G7653" s="48"/>
      <c r="H7653" s="49"/>
      <c r="I7653" s="49"/>
      <c r="J7653" s="49"/>
      <c r="K7653" s="50"/>
      <c r="L7653" s="50"/>
      <c r="M7653" s="50"/>
      <c r="N7653" s="50"/>
      <c r="O7653" s="50"/>
      <c r="P7653" s="50"/>
      <c r="Q7653" s="50"/>
      <c r="R7653" s="51"/>
      <c r="S7653" s="51"/>
      <c r="T7653" s="51"/>
      <c r="U7653" s="51"/>
      <c r="V7653" s="51"/>
      <c r="W7653" s="51"/>
      <c r="X7653" s="44"/>
      <c r="AF7653" s="52"/>
      <c r="AM7653" s="7"/>
      <c r="AN7653" s="7"/>
      <c r="AO7653" s="53"/>
      <c r="AP7653" s="54"/>
      <c r="AQ7653" s="54"/>
      <c r="AR7653" s="7"/>
      <c r="AS7653" s="54"/>
      <c r="AT7653" s="53"/>
      <c r="AU7653" s="7"/>
      <c r="AV7653" s="7"/>
      <c r="AW7653" s="55"/>
      <c r="AX7653" s="56"/>
      <c r="AY7653" s="55"/>
      <c r="AZ7653" s="55"/>
      <c r="BA7653" s="55"/>
      <c r="BB7653" s="11"/>
      <c r="BC7653" s="12"/>
      <c r="BD7653" s="12"/>
      <c r="BE7653" s="12"/>
      <c r="BF7653" s="12"/>
      <c r="BG7653" s="12"/>
      <c r="BH7653" s="12"/>
      <c r="BI7653" s="12"/>
      <c r="BJ7653" s="12"/>
      <c r="BK7653" s="12"/>
    </row>
    <row r="7654" spans="1:63" s="5" customFormat="1">
      <c r="A7654" s="13"/>
      <c r="B7654" s="13"/>
      <c r="C7654" s="45"/>
      <c r="E7654" s="46"/>
      <c r="F7654" s="47"/>
      <c r="G7654" s="48"/>
      <c r="H7654" s="49"/>
      <c r="I7654" s="49"/>
      <c r="J7654" s="49"/>
      <c r="K7654" s="50"/>
      <c r="L7654" s="50"/>
      <c r="M7654" s="50"/>
      <c r="N7654" s="50"/>
      <c r="O7654" s="50"/>
      <c r="P7654" s="50"/>
      <c r="Q7654" s="50"/>
      <c r="R7654" s="51"/>
      <c r="S7654" s="51"/>
      <c r="T7654" s="51"/>
      <c r="U7654" s="51"/>
      <c r="V7654" s="51"/>
      <c r="W7654" s="51"/>
      <c r="X7654" s="44"/>
      <c r="AF7654" s="52"/>
      <c r="AM7654" s="7"/>
      <c r="AN7654" s="7"/>
      <c r="AO7654" s="53"/>
      <c r="AP7654" s="54"/>
      <c r="AQ7654" s="54"/>
      <c r="AR7654" s="7"/>
      <c r="AS7654" s="54"/>
      <c r="AT7654" s="53"/>
      <c r="AU7654" s="7"/>
      <c r="AV7654" s="7"/>
      <c r="AW7654" s="55"/>
      <c r="AX7654" s="56"/>
      <c r="AY7654" s="55"/>
      <c r="AZ7654" s="55"/>
      <c r="BA7654" s="55"/>
      <c r="BB7654" s="11"/>
      <c r="BC7654" s="12"/>
      <c r="BD7654" s="12"/>
      <c r="BE7654" s="12"/>
      <c r="BF7654" s="12"/>
      <c r="BG7654" s="12"/>
      <c r="BH7654" s="12"/>
      <c r="BI7654" s="12"/>
      <c r="BJ7654" s="12"/>
      <c r="BK7654" s="12"/>
    </row>
    <row r="7655" spans="1:63" s="5" customFormat="1">
      <c r="A7655" s="13"/>
      <c r="B7655" s="13"/>
      <c r="C7655" s="45"/>
      <c r="E7655" s="46"/>
      <c r="F7655" s="47"/>
      <c r="G7655" s="48"/>
      <c r="H7655" s="49"/>
      <c r="I7655" s="49"/>
      <c r="J7655" s="49"/>
      <c r="K7655" s="50"/>
      <c r="L7655" s="50"/>
      <c r="M7655" s="50"/>
      <c r="N7655" s="50"/>
      <c r="O7655" s="50"/>
      <c r="P7655" s="50"/>
      <c r="Q7655" s="50"/>
      <c r="R7655" s="51"/>
      <c r="S7655" s="51"/>
      <c r="T7655" s="51"/>
      <c r="U7655" s="51"/>
      <c r="V7655" s="51"/>
      <c r="W7655" s="51"/>
      <c r="X7655" s="44"/>
      <c r="AF7655" s="52"/>
      <c r="AM7655" s="7"/>
      <c r="AN7655" s="7"/>
      <c r="AO7655" s="53"/>
      <c r="AP7655" s="54"/>
      <c r="AQ7655" s="54"/>
      <c r="AR7655" s="7"/>
      <c r="AS7655" s="54"/>
      <c r="AT7655" s="53"/>
      <c r="AU7655" s="7"/>
      <c r="AV7655" s="7"/>
      <c r="AW7655" s="55"/>
      <c r="AX7655" s="56"/>
      <c r="AY7655" s="55"/>
      <c r="AZ7655" s="55"/>
      <c r="BA7655" s="55"/>
      <c r="BB7655" s="11"/>
      <c r="BC7655" s="12"/>
      <c r="BD7655" s="12"/>
      <c r="BE7655" s="12"/>
      <c r="BF7655" s="12"/>
      <c r="BG7655" s="12"/>
      <c r="BH7655" s="12"/>
      <c r="BI7655" s="12"/>
      <c r="BJ7655" s="12"/>
      <c r="BK7655" s="12"/>
    </row>
    <row r="7656" spans="1:63" s="5" customFormat="1">
      <c r="A7656" s="13"/>
      <c r="B7656" s="13"/>
      <c r="C7656" s="45"/>
      <c r="E7656" s="46"/>
      <c r="F7656" s="47"/>
      <c r="G7656" s="48"/>
      <c r="H7656" s="49"/>
      <c r="I7656" s="49"/>
      <c r="J7656" s="49"/>
      <c r="K7656" s="50"/>
      <c r="L7656" s="50"/>
      <c r="M7656" s="50"/>
      <c r="N7656" s="50"/>
      <c r="O7656" s="50"/>
      <c r="P7656" s="50"/>
      <c r="Q7656" s="50"/>
      <c r="R7656" s="51"/>
      <c r="S7656" s="51"/>
      <c r="T7656" s="51"/>
      <c r="U7656" s="51"/>
      <c r="V7656" s="51"/>
      <c r="W7656" s="51"/>
      <c r="X7656" s="44"/>
      <c r="AF7656" s="52"/>
      <c r="AM7656" s="7"/>
      <c r="AN7656" s="7"/>
      <c r="AO7656" s="53"/>
      <c r="AP7656" s="54"/>
      <c r="AQ7656" s="54"/>
      <c r="AR7656" s="7"/>
      <c r="AS7656" s="54"/>
      <c r="AT7656" s="53"/>
      <c r="AU7656" s="7"/>
      <c r="AV7656" s="7"/>
      <c r="AW7656" s="55"/>
      <c r="AX7656" s="56"/>
      <c r="AY7656" s="55"/>
      <c r="AZ7656" s="55"/>
      <c r="BA7656" s="55"/>
      <c r="BB7656" s="11"/>
      <c r="BC7656" s="12"/>
      <c r="BD7656" s="12"/>
      <c r="BE7656" s="12"/>
      <c r="BF7656" s="12"/>
      <c r="BG7656" s="12"/>
      <c r="BH7656" s="12"/>
      <c r="BI7656" s="12"/>
      <c r="BJ7656" s="12"/>
      <c r="BK7656" s="12"/>
    </row>
    <row r="7657" spans="1:63" s="5" customFormat="1">
      <c r="A7657" s="13"/>
      <c r="B7657" s="13"/>
      <c r="C7657" s="45"/>
      <c r="E7657" s="46"/>
      <c r="F7657" s="47"/>
      <c r="G7657" s="48"/>
      <c r="H7657" s="49"/>
      <c r="I7657" s="49"/>
      <c r="J7657" s="49"/>
      <c r="K7657" s="50"/>
      <c r="L7657" s="50"/>
      <c r="M7657" s="50"/>
      <c r="N7657" s="50"/>
      <c r="O7657" s="50"/>
      <c r="P7657" s="50"/>
      <c r="Q7657" s="50"/>
      <c r="R7657" s="51"/>
      <c r="S7657" s="51"/>
      <c r="T7657" s="51"/>
      <c r="U7657" s="51"/>
      <c r="V7657" s="51"/>
      <c r="W7657" s="51"/>
      <c r="X7657" s="44"/>
      <c r="AF7657" s="52"/>
      <c r="AM7657" s="7"/>
      <c r="AN7657" s="7"/>
      <c r="AO7657" s="53"/>
      <c r="AP7657" s="54"/>
      <c r="AQ7657" s="54"/>
      <c r="AR7657" s="7"/>
      <c r="AS7657" s="54"/>
      <c r="AT7657" s="53"/>
      <c r="AU7657" s="7"/>
      <c r="AV7657" s="7"/>
      <c r="AW7657" s="55"/>
      <c r="AX7657" s="56"/>
      <c r="AY7657" s="55"/>
      <c r="AZ7657" s="55"/>
      <c r="BA7657" s="55"/>
      <c r="BB7657" s="11"/>
      <c r="BC7657" s="12"/>
      <c r="BD7657" s="12"/>
      <c r="BE7657" s="12"/>
      <c r="BF7657" s="12"/>
      <c r="BG7657" s="12"/>
      <c r="BH7657" s="12"/>
      <c r="BI7657" s="12"/>
      <c r="BJ7657" s="12"/>
      <c r="BK7657" s="12"/>
    </row>
    <row r="7658" spans="1:63" s="5" customFormat="1">
      <c r="A7658" s="13"/>
      <c r="B7658" s="13"/>
      <c r="C7658" s="45"/>
      <c r="E7658" s="46"/>
      <c r="F7658" s="47"/>
      <c r="G7658" s="48"/>
      <c r="H7658" s="49"/>
      <c r="I7658" s="49"/>
      <c r="J7658" s="49"/>
      <c r="K7658" s="50"/>
      <c r="L7658" s="50"/>
      <c r="M7658" s="50"/>
      <c r="N7658" s="50"/>
      <c r="O7658" s="50"/>
      <c r="P7658" s="50"/>
      <c r="Q7658" s="50"/>
      <c r="R7658" s="51"/>
      <c r="S7658" s="51"/>
      <c r="T7658" s="51"/>
      <c r="U7658" s="51"/>
      <c r="V7658" s="51"/>
      <c r="W7658" s="51"/>
      <c r="X7658" s="44"/>
      <c r="AF7658" s="52"/>
      <c r="AM7658" s="7"/>
      <c r="AN7658" s="7"/>
      <c r="AO7658" s="53"/>
      <c r="AP7658" s="54"/>
      <c r="AQ7658" s="54"/>
      <c r="AR7658" s="7"/>
      <c r="AS7658" s="54"/>
      <c r="AT7658" s="53"/>
      <c r="AU7658" s="7"/>
      <c r="AV7658" s="7"/>
      <c r="AW7658" s="55"/>
      <c r="AX7658" s="56"/>
      <c r="AY7658" s="55"/>
      <c r="AZ7658" s="55"/>
      <c r="BA7658" s="55"/>
      <c r="BB7658" s="11"/>
      <c r="BC7658" s="12"/>
      <c r="BD7658" s="12"/>
      <c r="BE7658" s="12"/>
      <c r="BF7658" s="12"/>
      <c r="BG7658" s="12"/>
      <c r="BH7658" s="12"/>
      <c r="BI7658" s="12"/>
      <c r="BJ7658" s="12"/>
      <c r="BK7658" s="12"/>
    </row>
    <row r="7659" spans="1:63" s="5" customFormat="1">
      <c r="A7659" s="13"/>
      <c r="B7659" s="13"/>
      <c r="C7659" s="45"/>
      <c r="E7659" s="46"/>
      <c r="F7659" s="47"/>
      <c r="G7659" s="48"/>
      <c r="H7659" s="49"/>
      <c r="I7659" s="49"/>
      <c r="J7659" s="49"/>
      <c r="K7659" s="50"/>
      <c r="L7659" s="50"/>
      <c r="M7659" s="50"/>
      <c r="N7659" s="50"/>
      <c r="O7659" s="50"/>
      <c r="P7659" s="50"/>
      <c r="Q7659" s="50"/>
      <c r="R7659" s="51"/>
      <c r="S7659" s="51"/>
      <c r="T7659" s="51"/>
      <c r="U7659" s="51"/>
      <c r="V7659" s="51"/>
      <c r="W7659" s="51"/>
      <c r="X7659" s="44"/>
      <c r="AF7659" s="52"/>
      <c r="AM7659" s="7"/>
      <c r="AN7659" s="7"/>
      <c r="AO7659" s="53"/>
      <c r="AP7659" s="54"/>
      <c r="AQ7659" s="54"/>
      <c r="AR7659" s="7"/>
      <c r="AS7659" s="54"/>
      <c r="AT7659" s="53"/>
      <c r="AU7659" s="7"/>
      <c r="AV7659" s="7"/>
      <c r="AW7659" s="55"/>
      <c r="AX7659" s="56"/>
      <c r="AY7659" s="55"/>
      <c r="AZ7659" s="55"/>
      <c r="BA7659" s="55"/>
      <c r="BB7659" s="11"/>
      <c r="BC7659" s="12"/>
      <c r="BD7659" s="12"/>
      <c r="BE7659" s="12"/>
      <c r="BF7659" s="12"/>
      <c r="BG7659" s="12"/>
      <c r="BH7659" s="12"/>
      <c r="BI7659" s="12"/>
      <c r="BJ7659" s="12"/>
      <c r="BK7659" s="12"/>
    </row>
    <row r="7660" spans="1:63" s="5" customFormat="1">
      <c r="A7660" s="13"/>
      <c r="B7660" s="13"/>
      <c r="C7660" s="45"/>
      <c r="E7660" s="46"/>
      <c r="F7660" s="47"/>
      <c r="G7660" s="48"/>
      <c r="H7660" s="49"/>
      <c r="I7660" s="49"/>
      <c r="J7660" s="49"/>
      <c r="K7660" s="50"/>
      <c r="L7660" s="50"/>
      <c r="M7660" s="50"/>
      <c r="N7660" s="50"/>
      <c r="O7660" s="50"/>
      <c r="P7660" s="50"/>
      <c r="Q7660" s="50"/>
      <c r="R7660" s="51"/>
      <c r="S7660" s="51"/>
      <c r="T7660" s="51"/>
      <c r="U7660" s="51"/>
      <c r="V7660" s="51"/>
      <c r="W7660" s="51"/>
      <c r="X7660" s="44"/>
      <c r="AF7660" s="52"/>
      <c r="AM7660" s="7"/>
      <c r="AN7660" s="7"/>
      <c r="AO7660" s="53"/>
      <c r="AP7660" s="54"/>
      <c r="AQ7660" s="54"/>
      <c r="AR7660" s="7"/>
      <c r="AS7660" s="54"/>
      <c r="AT7660" s="53"/>
      <c r="AU7660" s="7"/>
      <c r="AV7660" s="7"/>
      <c r="AW7660" s="55"/>
      <c r="AX7660" s="56"/>
      <c r="AY7660" s="55"/>
      <c r="AZ7660" s="55"/>
      <c r="BA7660" s="55"/>
      <c r="BB7660" s="11"/>
      <c r="BC7660" s="12"/>
      <c r="BD7660" s="12"/>
      <c r="BE7660" s="12"/>
      <c r="BF7660" s="12"/>
      <c r="BG7660" s="12"/>
      <c r="BH7660" s="12"/>
      <c r="BI7660" s="12"/>
      <c r="BJ7660" s="12"/>
      <c r="BK7660" s="12"/>
    </row>
    <row r="7661" spans="1:63" s="5" customFormat="1">
      <c r="A7661" s="13"/>
      <c r="B7661" s="13"/>
      <c r="C7661" s="45"/>
      <c r="E7661" s="46"/>
      <c r="F7661" s="47"/>
      <c r="G7661" s="48"/>
      <c r="H7661" s="49"/>
      <c r="I7661" s="49"/>
      <c r="J7661" s="49"/>
      <c r="K7661" s="50"/>
      <c r="L7661" s="50"/>
      <c r="M7661" s="50"/>
      <c r="N7661" s="50"/>
      <c r="O7661" s="50"/>
      <c r="P7661" s="50"/>
      <c r="Q7661" s="50"/>
      <c r="R7661" s="51"/>
      <c r="S7661" s="51"/>
      <c r="T7661" s="51"/>
      <c r="U7661" s="51"/>
      <c r="V7661" s="51"/>
      <c r="W7661" s="51"/>
      <c r="X7661" s="44"/>
      <c r="AF7661" s="52"/>
      <c r="AM7661" s="7"/>
      <c r="AN7661" s="7"/>
      <c r="AO7661" s="53"/>
      <c r="AP7661" s="54"/>
      <c r="AQ7661" s="54"/>
      <c r="AR7661" s="7"/>
      <c r="AS7661" s="54"/>
      <c r="AT7661" s="53"/>
      <c r="AU7661" s="7"/>
      <c r="AV7661" s="7"/>
      <c r="AW7661" s="55"/>
      <c r="AX7661" s="56"/>
      <c r="AY7661" s="55"/>
      <c r="AZ7661" s="55"/>
      <c r="BA7661" s="55"/>
      <c r="BB7661" s="11"/>
      <c r="BC7661" s="12"/>
      <c r="BD7661" s="12"/>
      <c r="BE7661" s="12"/>
      <c r="BF7661" s="12"/>
      <c r="BG7661" s="12"/>
      <c r="BH7661" s="12"/>
      <c r="BI7661" s="12"/>
      <c r="BJ7661" s="12"/>
      <c r="BK7661" s="12"/>
    </row>
    <row r="7662" spans="1:63" s="5" customFormat="1">
      <c r="A7662" s="13"/>
      <c r="B7662" s="13"/>
      <c r="C7662" s="45"/>
      <c r="E7662" s="46"/>
      <c r="F7662" s="47"/>
      <c r="G7662" s="48"/>
      <c r="H7662" s="49"/>
      <c r="I7662" s="49"/>
      <c r="J7662" s="49"/>
      <c r="K7662" s="50"/>
      <c r="L7662" s="50"/>
      <c r="M7662" s="50"/>
      <c r="N7662" s="50"/>
      <c r="O7662" s="50"/>
      <c r="P7662" s="50"/>
      <c r="Q7662" s="50"/>
      <c r="R7662" s="51"/>
      <c r="S7662" s="51"/>
      <c r="T7662" s="51"/>
      <c r="U7662" s="51"/>
      <c r="V7662" s="51"/>
      <c r="W7662" s="51"/>
      <c r="X7662" s="44"/>
      <c r="AF7662" s="52"/>
      <c r="AM7662" s="7"/>
      <c r="AN7662" s="7"/>
      <c r="AO7662" s="53"/>
      <c r="AP7662" s="54"/>
      <c r="AQ7662" s="54"/>
      <c r="AR7662" s="7"/>
      <c r="AS7662" s="54"/>
      <c r="AT7662" s="53"/>
      <c r="AU7662" s="7"/>
      <c r="AV7662" s="7"/>
      <c r="AW7662" s="55"/>
      <c r="AX7662" s="56"/>
      <c r="AY7662" s="55"/>
      <c r="AZ7662" s="55"/>
      <c r="BA7662" s="55"/>
      <c r="BB7662" s="11"/>
      <c r="BC7662" s="12"/>
      <c r="BD7662" s="12"/>
      <c r="BE7662" s="12"/>
      <c r="BF7662" s="12"/>
      <c r="BG7662" s="12"/>
      <c r="BH7662" s="12"/>
      <c r="BI7662" s="12"/>
      <c r="BJ7662" s="12"/>
      <c r="BK7662" s="12"/>
    </row>
    <row r="7663" spans="1:63" s="5" customFormat="1">
      <c r="A7663" s="13"/>
      <c r="B7663" s="13"/>
      <c r="C7663" s="45"/>
      <c r="E7663" s="46"/>
      <c r="F7663" s="47"/>
      <c r="G7663" s="48"/>
      <c r="H7663" s="49"/>
      <c r="I7663" s="49"/>
      <c r="J7663" s="49"/>
      <c r="K7663" s="50"/>
      <c r="L7663" s="50"/>
      <c r="M7663" s="50"/>
      <c r="N7663" s="50"/>
      <c r="O7663" s="50"/>
      <c r="P7663" s="50"/>
      <c r="Q7663" s="50"/>
      <c r="R7663" s="51"/>
      <c r="S7663" s="51"/>
      <c r="T7663" s="51"/>
      <c r="U7663" s="51"/>
      <c r="V7663" s="51"/>
      <c r="W7663" s="51"/>
      <c r="X7663" s="44"/>
      <c r="AF7663" s="52"/>
      <c r="AM7663" s="7"/>
      <c r="AN7663" s="7"/>
      <c r="AO7663" s="53"/>
      <c r="AP7663" s="54"/>
      <c r="AQ7663" s="54"/>
      <c r="AR7663" s="7"/>
      <c r="AS7663" s="54"/>
      <c r="AT7663" s="53"/>
      <c r="AU7663" s="7"/>
      <c r="AV7663" s="7"/>
      <c r="AW7663" s="55"/>
      <c r="AX7663" s="56"/>
      <c r="AY7663" s="55"/>
      <c r="AZ7663" s="55"/>
      <c r="BA7663" s="55"/>
      <c r="BB7663" s="11"/>
      <c r="BC7663" s="12"/>
      <c r="BD7663" s="12"/>
      <c r="BE7663" s="12"/>
      <c r="BF7663" s="12"/>
      <c r="BG7663" s="12"/>
      <c r="BH7663" s="12"/>
      <c r="BI7663" s="12"/>
      <c r="BJ7663" s="12"/>
      <c r="BK7663" s="12"/>
    </row>
    <row r="7664" spans="1:63" s="5" customFormat="1">
      <c r="A7664" s="13"/>
      <c r="B7664" s="13"/>
      <c r="C7664" s="45"/>
      <c r="E7664" s="46"/>
      <c r="F7664" s="47"/>
      <c r="G7664" s="48"/>
      <c r="H7664" s="49"/>
      <c r="I7664" s="49"/>
      <c r="J7664" s="49"/>
      <c r="K7664" s="50"/>
      <c r="L7664" s="50"/>
      <c r="M7664" s="50"/>
      <c r="N7664" s="50"/>
      <c r="O7664" s="50"/>
      <c r="P7664" s="50"/>
      <c r="Q7664" s="50"/>
      <c r="R7664" s="51"/>
      <c r="S7664" s="51"/>
      <c r="T7664" s="51"/>
      <c r="U7664" s="51"/>
      <c r="V7664" s="51"/>
      <c r="W7664" s="51"/>
      <c r="X7664" s="44"/>
      <c r="AF7664" s="52"/>
      <c r="AM7664" s="7"/>
      <c r="AN7664" s="7"/>
      <c r="AO7664" s="53"/>
      <c r="AP7664" s="54"/>
      <c r="AQ7664" s="54"/>
      <c r="AR7664" s="7"/>
      <c r="AS7664" s="54"/>
      <c r="AT7664" s="53"/>
      <c r="AU7664" s="7"/>
      <c r="AV7664" s="7"/>
      <c r="AW7664" s="55"/>
      <c r="AX7664" s="56"/>
      <c r="AY7664" s="55"/>
      <c r="AZ7664" s="55"/>
      <c r="BA7664" s="55"/>
      <c r="BB7664" s="11"/>
      <c r="BC7664" s="12"/>
      <c r="BD7664" s="12"/>
      <c r="BE7664" s="12"/>
      <c r="BF7664" s="12"/>
      <c r="BG7664" s="12"/>
      <c r="BH7664" s="12"/>
      <c r="BI7664" s="12"/>
      <c r="BJ7664" s="12"/>
      <c r="BK7664" s="12"/>
    </row>
    <row r="7665" spans="1:63" s="5" customFormat="1">
      <c r="A7665" s="13"/>
      <c r="B7665" s="13"/>
      <c r="C7665" s="45"/>
      <c r="E7665" s="46"/>
      <c r="F7665" s="47"/>
      <c r="G7665" s="48"/>
      <c r="H7665" s="49"/>
      <c r="I7665" s="49"/>
      <c r="J7665" s="49"/>
      <c r="K7665" s="50"/>
      <c r="L7665" s="50"/>
      <c r="M7665" s="50"/>
      <c r="N7665" s="50"/>
      <c r="O7665" s="50"/>
      <c r="P7665" s="50"/>
      <c r="Q7665" s="50"/>
      <c r="R7665" s="51"/>
      <c r="S7665" s="51"/>
      <c r="T7665" s="51"/>
      <c r="U7665" s="51"/>
      <c r="V7665" s="51"/>
      <c r="W7665" s="51"/>
      <c r="X7665" s="44"/>
      <c r="AF7665" s="52"/>
      <c r="AM7665" s="7"/>
      <c r="AN7665" s="7"/>
      <c r="AO7665" s="53"/>
      <c r="AP7665" s="54"/>
      <c r="AQ7665" s="54"/>
      <c r="AR7665" s="7"/>
      <c r="AS7665" s="54"/>
      <c r="AT7665" s="53"/>
      <c r="AU7665" s="7"/>
      <c r="AV7665" s="7"/>
      <c r="AW7665" s="55"/>
      <c r="AX7665" s="56"/>
      <c r="AY7665" s="55"/>
      <c r="AZ7665" s="55"/>
      <c r="BA7665" s="55"/>
      <c r="BB7665" s="11"/>
      <c r="BC7665" s="12"/>
      <c r="BD7665" s="12"/>
      <c r="BE7665" s="12"/>
      <c r="BF7665" s="12"/>
      <c r="BG7665" s="12"/>
      <c r="BH7665" s="12"/>
      <c r="BI7665" s="12"/>
      <c r="BJ7665" s="12"/>
      <c r="BK7665" s="12"/>
    </row>
    <row r="7666" spans="1:63" s="5" customFormat="1">
      <c r="A7666" s="13"/>
      <c r="B7666" s="13"/>
      <c r="C7666" s="45"/>
      <c r="E7666" s="46"/>
      <c r="F7666" s="47"/>
      <c r="G7666" s="48"/>
      <c r="H7666" s="49"/>
      <c r="I7666" s="49"/>
      <c r="J7666" s="49"/>
      <c r="K7666" s="50"/>
      <c r="L7666" s="50"/>
      <c r="M7666" s="50"/>
      <c r="N7666" s="50"/>
      <c r="O7666" s="50"/>
      <c r="P7666" s="50"/>
      <c r="Q7666" s="50"/>
      <c r="R7666" s="51"/>
      <c r="S7666" s="51"/>
      <c r="T7666" s="51"/>
      <c r="U7666" s="51"/>
      <c r="V7666" s="51"/>
      <c r="W7666" s="51"/>
      <c r="X7666" s="44"/>
      <c r="AF7666" s="52"/>
      <c r="AM7666" s="7"/>
      <c r="AN7666" s="7"/>
      <c r="AO7666" s="53"/>
      <c r="AP7666" s="54"/>
      <c r="AQ7666" s="54"/>
      <c r="AR7666" s="7"/>
      <c r="AS7666" s="54"/>
      <c r="AT7666" s="53"/>
      <c r="AU7666" s="7"/>
      <c r="AV7666" s="7"/>
      <c r="AW7666" s="55"/>
      <c r="AX7666" s="56"/>
      <c r="AY7666" s="55"/>
      <c r="AZ7666" s="55"/>
      <c r="BA7666" s="55"/>
      <c r="BB7666" s="11"/>
      <c r="BC7666" s="12"/>
      <c r="BD7666" s="12"/>
      <c r="BE7666" s="12"/>
      <c r="BF7666" s="12"/>
      <c r="BG7666" s="12"/>
      <c r="BH7666" s="12"/>
      <c r="BI7666" s="12"/>
      <c r="BJ7666" s="12"/>
      <c r="BK7666" s="12"/>
    </row>
    <row r="7667" spans="1:63" s="5" customFormat="1">
      <c r="A7667" s="13"/>
      <c r="B7667" s="13"/>
      <c r="C7667" s="45"/>
      <c r="E7667" s="46"/>
      <c r="F7667" s="47"/>
      <c r="G7667" s="48"/>
      <c r="H7667" s="49"/>
      <c r="I7667" s="49"/>
      <c r="J7667" s="49"/>
      <c r="K7667" s="50"/>
      <c r="L7667" s="50"/>
      <c r="M7667" s="50"/>
      <c r="N7667" s="50"/>
      <c r="O7667" s="50"/>
      <c r="P7667" s="50"/>
      <c r="Q7667" s="50"/>
      <c r="R7667" s="51"/>
      <c r="S7667" s="51"/>
      <c r="T7667" s="51"/>
      <c r="U7667" s="51"/>
      <c r="V7667" s="51"/>
      <c r="W7667" s="51"/>
      <c r="X7667" s="44"/>
      <c r="AF7667" s="52"/>
      <c r="AM7667" s="7"/>
      <c r="AN7667" s="7"/>
      <c r="AO7667" s="53"/>
      <c r="AP7667" s="54"/>
      <c r="AQ7667" s="54"/>
      <c r="AR7667" s="7"/>
      <c r="AS7667" s="54"/>
      <c r="AT7667" s="53"/>
      <c r="AU7667" s="7"/>
      <c r="AV7667" s="7"/>
      <c r="AW7667" s="55"/>
      <c r="AX7667" s="56"/>
      <c r="AY7667" s="55"/>
      <c r="AZ7667" s="55"/>
      <c r="BA7667" s="55"/>
      <c r="BB7667" s="11"/>
      <c r="BC7667" s="12"/>
      <c r="BD7667" s="12"/>
      <c r="BE7667" s="12"/>
      <c r="BF7667" s="12"/>
      <c r="BG7667" s="12"/>
      <c r="BH7667" s="12"/>
      <c r="BI7667" s="12"/>
      <c r="BJ7667" s="12"/>
      <c r="BK7667" s="12"/>
    </row>
    <row r="7668" spans="1:63" s="5" customFormat="1">
      <c r="A7668" s="13"/>
      <c r="B7668" s="13"/>
      <c r="C7668" s="45"/>
      <c r="E7668" s="46"/>
      <c r="F7668" s="47"/>
      <c r="G7668" s="48"/>
      <c r="H7668" s="49"/>
      <c r="I7668" s="49"/>
      <c r="J7668" s="49"/>
      <c r="K7668" s="50"/>
      <c r="L7668" s="50"/>
      <c r="M7668" s="50"/>
      <c r="N7668" s="50"/>
      <c r="O7668" s="50"/>
      <c r="P7668" s="50"/>
      <c r="Q7668" s="50"/>
      <c r="R7668" s="51"/>
      <c r="S7668" s="51"/>
      <c r="T7668" s="51"/>
      <c r="U7668" s="51"/>
      <c r="V7668" s="51"/>
      <c r="W7668" s="51"/>
      <c r="X7668" s="44"/>
      <c r="AF7668" s="52"/>
      <c r="AM7668" s="7"/>
      <c r="AN7668" s="7"/>
      <c r="AO7668" s="53"/>
      <c r="AP7668" s="54"/>
      <c r="AQ7668" s="54"/>
      <c r="AR7668" s="7"/>
      <c r="AS7668" s="54"/>
      <c r="AT7668" s="53"/>
      <c r="AU7668" s="7"/>
      <c r="AV7668" s="7"/>
      <c r="AW7668" s="55"/>
      <c r="AX7668" s="56"/>
      <c r="AY7668" s="55"/>
      <c r="AZ7668" s="55"/>
      <c r="BA7668" s="55"/>
      <c r="BB7668" s="11"/>
      <c r="BC7668" s="12"/>
      <c r="BD7668" s="12"/>
      <c r="BE7668" s="12"/>
      <c r="BF7668" s="12"/>
      <c r="BG7668" s="12"/>
      <c r="BH7668" s="12"/>
      <c r="BI7668" s="12"/>
      <c r="BJ7668" s="12"/>
      <c r="BK7668" s="12"/>
    </row>
    <row r="7669" spans="1:63" s="5" customFormat="1">
      <c r="A7669" s="13"/>
      <c r="B7669" s="13"/>
      <c r="C7669" s="45"/>
      <c r="E7669" s="46"/>
      <c r="F7669" s="47"/>
      <c r="G7669" s="48"/>
      <c r="H7669" s="49"/>
      <c r="I7669" s="49"/>
      <c r="J7669" s="49"/>
      <c r="K7669" s="50"/>
      <c r="L7669" s="50"/>
      <c r="M7669" s="50"/>
      <c r="N7669" s="50"/>
      <c r="O7669" s="50"/>
      <c r="P7669" s="50"/>
      <c r="Q7669" s="50"/>
      <c r="R7669" s="51"/>
      <c r="S7669" s="51"/>
      <c r="T7669" s="51"/>
      <c r="U7669" s="51"/>
      <c r="V7669" s="51"/>
      <c r="W7669" s="51"/>
      <c r="X7669" s="44"/>
      <c r="AF7669" s="52"/>
      <c r="AM7669" s="7"/>
      <c r="AN7669" s="7"/>
      <c r="AO7669" s="53"/>
      <c r="AP7669" s="54"/>
      <c r="AQ7669" s="54"/>
      <c r="AR7669" s="7"/>
      <c r="AS7669" s="54"/>
      <c r="AT7669" s="53"/>
      <c r="AU7669" s="7"/>
      <c r="AV7669" s="7"/>
      <c r="AW7669" s="55"/>
      <c r="AX7669" s="56"/>
      <c r="AY7669" s="55"/>
      <c r="AZ7669" s="55"/>
      <c r="BA7669" s="55"/>
      <c r="BB7669" s="11"/>
      <c r="BC7669" s="12"/>
      <c r="BD7669" s="12"/>
      <c r="BE7669" s="12"/>
      <c r="BF7669" s="12"/>
      <c r="BG7669" s="12"/>
      <c r="BH7669" s="12"/>
      <c r="BI7669" s="12"/>
      <c r="BJ7669" s="12"/>
      <c r="BK7669" s="12"/>
    </row>
    <row r="7670" spans="1:63" s="5" customFormat="1">
      <c r="A7670" s="13"/>
      <c r="B7670" s="13"/>
      <c r="C7670" s="45"/>
      <c r="E7670" s="46"/>
      <c r="F7670" s="47"/>
      <c r="G7670" s="48"/>
      <c r="H7670" s="49"/>
      <c r="I7670" s="49"/>
      <c r="J7670" s="49"/>
      <c r="K7670" s="50"/>
      <c r="L7670" s="50"/>
      <c r="M7670" s="50"/>
      <c r="N7670" s="50"/>
      <c r="O7670" s="50"/>
      <c r="P7670" s="50"/>
      <c r="Q7670" s="50"/>
      <c r="R7670" s="51"/>
      <c r="S7670" s="51"/>
      <c r="T7670" s="51"/>
      <c r="U7670" s="51"/>
      <c r="V7670" s="51"/>
      <c r="W7670" s="51"/>
      <c r="X7670" s="44"/>
      <c r="AF7670" s="52"/>
      <c r="AM7670" s="7"/>
      <c r="AN7670" s="7"/>
      <c r="AO7670" s="53"/>
      <c r="AP7670" s="54"/>
      <c r="AQ7670" s="54"/>
      <c r="AR7670" s="7"/>
      <c r="AS7670" s="54"/>
      <c r="AT7670" s="53"/>
      <c r="AU7670" s="7"/>
      <c r="AV7670" s="7"/>
      <c r="AW7670" s="55"/>
      <c r="AX7670" s="56"/>
      <c r="AY7670" s="55"/>
      <c r="AZ7670" s="55"/>
      <c r="BA7670" s="55"/>
      <c r="BB7670" s="11"/>
      <c r="BC7670" s="12"/>
      <c r="BD7670" s="12"/>
      <c r="BE7670" s="12"/>
      <c r="BF7670" s="12"/>
      <c r="BG7670" s="12"/>
      <c r="BH7670" s="12"/>
      <c r="BI7670" s="12"/>
      <c r="BJ7670" s="12"/>
      <c r="BK7670" s="12"/>
    </row>
    <row r="7671" spans="1:63" s="5" customFormat="1">
      <c r="A7671" s="13"/>
      <c r="B7671" s="13"/>
      <c r="C7671" s="45"/>
      <c r="E7671" s="46"/>
      <c r="F7671" s="47"/>
      <c r="G7671" s="48"/>
      <c r="H7671" s="49"/>
      <c r="I7671" s="49"/>
      <c r="J7671" s="49"/>
      <c r="K7671" s="50"/>
      <c r="L7671" s="50"/>
      <c r="M7671" s="50"/>
      <c r="N7671" s="50"/>
      <c r="O7671" s="50"/>
      <c r="P7671" s="50"/>
      <c r="Q7671" s="50"/>
      <c r="R7671" s="51"/>
      <c r="S7671" s="51"/>
      <c r="T7671" s="51"/>
      <c r="U7671" s="51"/>
      <c r="V7671" s="51"/>
      <c r="W7671" s="51"/>
      <c r="X7671" s="44"/>
      <c r="AF7671" s="52"/>
      <c r="AM7671" s="7"/>
      <c r="AN7671" s="7"/>
      <c r="AO7671" s="53"/>
      <c r="AP7671" s="54"/>
      <c r="AQ7671" s="54"/>
      <c r="AR7671" s="7"/>
      <c r="AS7671" s="54"/>
      <c r="AT7671" s="53"/>
      <c r="AU7671" s="7"/>
      <c r="AV7671" s="7"/>
      <c r="AW7671" s="55"/>
      <c r="AX7671" s="56"/>
      <c r="AY7671" s="55"/>
      <c r="AZ7671" s="55"/>
      <c r="BA7671" s="55"/>
      <c r="BB7671" s="11"/>
      <c r="BC7671" s="12"/>
      <c r="BD7671" s="12"/>
      <c r="BE7671" s="12"/>
      <c r="BF7671" s="12"/>
      <c r="BG7671" s="12"/>
      <c r="BH7671" s="12"/>
      <c r="BI7671" s="12"/>
      <c r="BJ7671" s="12"/>
      <c r="BK7671" s="12"/>
    </row>
    <row r="7672" spans="1:63" s="5" customFormat="1">
      <c r="A7672" s="13"/>
      <c r="B7672" s="13"/>
      <c r="C7672" s="45"/>
      <c r="E7672" s="46"/>
      <c r="F7672" s="47"/>
      <c r="G7672" s="48"/>
      <c r="H7672" s="49"/>
      <c r="I7672" s="49"/>
      <c r="J7672" s="49"/>
      <c r="K7672" s="50"/>
      <c r="L7672" s="50"/>
      <c r="M7672" s="50"/>
      <c r="N7672" s="50"/>
      <c r="O7672" s="50"/>
      <c r="P7672" s="50"/>
      <c r="Q7672" s="50"/>
      <c r="R7672" s="51"/>
      <c r="S7672" s="51"/>
      <c r="T7672" s="51"/>
      <c r="U7672" s="51"/>
      <c r="V7672" s="51"/>
      <c r="W7672" s="51"/>
      <c r="X7672" s="44"/>
      <c r="AF7672" s="52"/>
      <c r="AM7672" s="7"/>
      <c r="AN7672" s="7"/>
      <c r="AO7672" s="53"/>
      <c r="AP7672" s="54"/>
      <c r="AQ7672" s="54"/>
      <c r="AR7672" s="7"/>
      <c r="AS7672" s="54"/>
      <c r="AT7672" s="53"/>
      <c r="AU7672" s="7"/>
      <c r="AV7672" s="7"/>
      <c r="AW7672" s="55"/>
      <c r="AX7672" s="56"/>
      <c r="AY7672" s="55"/>
      <c r="AZ7672" s="55"/>
      <c r="BA7672" s="55"/>
      <c r="BB7672" s="11"/>
      <c r="BC7672" s="12"/>
      <c r="BD7672" s="12"/>
      <c r="BE7672" s="12"/>
      <c r="BF7672" s="12"/>
      <c r="BG7672" s="12"/>
      <c r="BH7672" s="12"/>
      <c r="BI7672" s="12"/>
      <c r="BJ7672" s="12"/>
      <c r="BK7672" s="12"/>
    </row>
    <row r="7673" spans="1:63" s="5" customFormat="1">
      <c r="A7673" s="13"/>
      <c r="B7673" s="13"/>
      <c r="C7673" s="45"/>
      <c r="E7673" s="46"/>
      <c r="F7673" s="47"/>
      <c r="G7673" s="48"/>
      <c r="H7673" s="49"/>
      <c r="I7673" s="49"/>
      <c r="J7673" s="49"/>
      <c r="K7673" s="50"/>
      <c r="L7673" s="50"/>
      <c r="M7673" s="50"/>
      <c r="N7673" s="50"/>
      <c r="O7673" s="50"/>
      <c r="P7673" s="50"/>
      <c r="Q7673" s="50"/>
      <c r="R7673" s="51"/>
      <c r="S7673" s="51"/>
      <c r="T7673" s="51"/>
      <c r="U7673" s="51"/>
      <c r="V7673" s="51"/>
      <c r="W7673" s="51"/>
      <c r="X7673" s="44"/>
      <c r="AF7673" s="52"/>
      <c r="AM7673" s="7"/>
      <c r="AN7673" s="7"/>
      <c r="AO7673" s="53"/>
      <c r="AP7673" s="54"/>
      <c r="AQ7673" s="54"/>
      <c r="AR7673" s="7"/>
      <c r="AS7673" s="54"/>
      <c r="AT7673" s="53"/>
      <c r="AU7673" s="7"/>
      <c r="AV7673" s="7"/>
      <c r="AW7673" s="55"/>
      <c r="AX7673" s="56"/>
      <c r="AY7673" s="55"/>
      <c r="AZ7673" s="55"/>
      <c r="BA7673" s="55"/>
      <c r="BB7673" s="11"/>
      <c r="BC7673" s="12"/>
      <c r="BD7673" s="12"/>
      <c r="BE7673" s="12"/>
      <c r="BF7673" s="12"/>
      <c r="BG7673" s="12"/>
      <c r="BH7673" s="12"/>
      <c r="BI7673" s="12"/>
      <c r="BJ7673" s="12"/>
      <c r="BK7673" s="12"/>
    </row>
    <row r="7674" spans="1:63" s="5" customFormat="1">
      <c r="A7674" s="13"/>
      <c r="B7674" s="13"/>
      <c r="C7674" s="45"/>
      <c r="E7674" s="46"/>
      <c r="F7674" s="47"/>
      <c r="G7674" s="48"/>
      <c r="H7674" s="49"/>
      <c r="I7674" s="49"/>
      <c r="J7674" s="49"/>
      <c r="K7674" s="50"/>
      <c r="L7674" s="50"/>
      <c r="M7674" s="50"/>
      <c r="N7674" s="50"/>
      <c r="O7674" s="50"/>
      <c r="P7674" s="50"/>
      <c r="Q7674" s="50"/>
      <c r="R7674" s="51"/>
      <c r="S7674" s="51"/>
      <c r="T7674" s="51"/>
      <c r="U7674" s="51"/>
      <c r="V7674" s="51"/>
      <c r="W7674" s="51"/>
      <c r="X7674" s="44"/>
      <c r="AF7674" s="52"/>
      <c r="AM7674" s="7"/>
      <c r="AN7674" s="7"/>
      <c r="AO7674" s="53"/>
      <c r="AP7674" s="54"/>
      <c r="AQ7674" s="54"/>
      <c r="AR7674" s="7"/>
      <c r="AS7674" s="54"/>
      <c r="AT7674" s="53"/>
      <c r="AU7674" s="7"/>
      <c r="AV7674" s="7"/>
      <c r="AW7674" s="55"/>
      <c r="AX7674" s="56"/>
      <c r="AY7674" s="55"/>
      <c r="AZ7674" s="55"/>
      <c r="BA7674" s="55"/>
      <c r="BB7674" s="11"/>
      <c r="BC7674" s="12"/>
      <c r="BD7674" s="12"/>
      <c r="BE7674" s="12"/>
      <c r="BF7674" s="12"/>
      <c r="BG7674" s="12"/>
      <c r="BH7674" s="12"/>
      <c r="BI7674" s="12"/>
      <c r="BJ7674" s="12"/>
      <c r="BK7674" s="12"/>
    </row>
    <row r="7675" spans="1:63" s="5" customFormat="1">
      <c r="A7675" s="13"/>
      <c r="B7675" s="13"/>
      <c r="C7675" s="45"/>
      <c r="E7675" s="46"/>
      <c r="F7675" s="47"/>
      <c r="G7675" s="48"/>
      <c r="H7675" s="49"/>
      <c r="I7675" s="49"/>
      <c r="J7675" s="49"/>
      <c r="K7675" s="50"/>
      <c r="L7675" s="50"/>
      <c r="M7675" s="50"/>
      <c r="N7675" s="50"/>
      <c r="O7675" s="50"/>
      <c r="P7675" s="50"/>
      <c r="Q7675" s="50"/>
      <c r="R7675" s="51"/>
      <c r="S7675" s="51"/>
      <c r="T7675" s="51"/>
      <c r="U7675" s="51"/>
      <c r="V7675" s="51"/>
      <c r="W7675" s="51"/>
      <c r="X7675" s="44"/>
      <c r="AF7675" s="52"/>
      <c r="AM7675" s="7"/>
      <c r="AN7675" s="7"/>
      <c r="AO7675" s="53"/>
      <c r="AP7675" s="54"/>
      <c r="AQ7675" s="54"/>
      <c r="AR7675" s="7"/>
      <c r="AS7675" s="54"/>
      <c r="AT7675" s="53"/>
      <c r="AU7675" s="7"/>
      <c r="AV7675" s="7"/>
      <c r="AW7675" s="55"/>
      <c r="AX7675" s="56"/>
      <c r="AY7675" s="55"/>
      <c r="AZ7675" s="55"/>
      <c r="BA7675" s="55"/>
      <c r="BB7675" s="11"/>
      <c r="BC7675" s="12"/>
      <c r="BD7675" s="12"/>
      <c r="BE7675" s="12"/>
      <c r="BF7675" s="12"/>
      <c r="BG7675" s="12"/>
      <c r="BH7675" s="12"/>
      <c r="BI7675" s="12"/>
      <c r="BJ7675" s="12"/>
      <c r="BK7675" s="12"/>
    </row>
    <row r="7676" spans="1:63" s="5" customFormat="1">
      <c r="A7676" s="13"/>
      <c r="B7676" s="13"/>
      <c r="C7676" s="45"/>
      <c r="E7676" s="46"/>
      <c r="F7676" s="47"/>
      <c r="G7676" s="48"/>
      <c r="H7676" s="49"/>
      <c r="I7676" s="49"/>
      <c r="J7676" s="49"/>
      <c r="K7676" s="50"/>
      <c r="L7676" s="50"/>
      <c r="M7676" s="50"/>
      <c r="N7676" s="50"/>
      <c r="O7676" s="50"/>
      <c r="P7676" s="50"/>
      <c r="Q7676" s="50"/>
      <c r="R7676" s="51"/>
      <c r="S7676" s="51"/>
      <c r="T7676" s="51"/>
      <c r="U7676" s="51"/>
      <c r="V7676" s="51"/>
      <c r="W7676" s="51"/>
      <c r="X7676" s="44"/>
      <c r="AF7676" s="52"/>
      <c r="AM7676" s="7"/>
      <c r="AN7676" s="7"/>
      <c r="AO7676" s="53"/>
      <c r="AP7676" s="54"/>
      <c r="AQ7676" s="54"/>
      <c r="AR7676" s="7"/>
      <c r="AS7676" s="54"/>
      <c r="AT7676" s="53"/>
      <c r="AU7676" s="7"/>
      <c r="AV7676" s="7"/>
      <c r="AW7676" s="55"/>
      <c r="AX7676" s="56"/>
      <c r="AY7676" s="55"/>
      <c r="AZ7676" s="55"/>
      <c r="BA7676" s="55"/>
      <c r="BB7676" s="11"/>
      <c r="BC7676" s="12"/>
      <c r="BD7676" s="12"/>
      <c r="BE7676" s="12"/>
      <c r="BF7676" s="12"/>
      <c r="BG7676" s="12"/>
      <c r="BH7676" s="12"/>
      <c r="BI7676" s="12"/>
      <c r="BJ7676" s="12"/>
      <c r="BK7676" s="12"/>
    </row>
    <row r="7677" spans="1:63" s="5" customFormat="1">
      <c r="A7677" s="13"/>
      <c r="B7677" s="13"/>
      <c r="C7677" s="45"/>
      <c r="E7677" s="46"/>
      <c r="F7677" s="47"/>
      <c r="G7677" s="48"/>
      <c r="H7677" s="49"/>
      <c r="I7677" s="49"/>
      <c r="J7677" s="49"/>
      <c r="K7677" s="50"/>
      <c r="L7677" s="50"/>
      <c r="M7677" s="50"/>
      <c r="N7677" s="50"/>
      <c r="O7677" s="50"/>
      <c r="P7677" s="50"/>
      <c r="Q7677" s="50"/>
      <c r="R7677" s="51"/>
      <c r="S7677" s="51"/>
      <c r="T7677" s="51"/>
      <c r="U7677" s="51"/>
      <c r="V7677" s="51"/>
      <c r="W7677" s="51"/>
      <c r="X7677" s="44"/>
      <c r="AF7677" s="52"/>
      <c r="AM7677" s="7"/>
      <c r="AN7677" s="7"/>
      <c r="AO7677" s="53"/>
      <c r="AP7677" s="54"/>
      <c r="AQ7677" s="54"/>
      <c r="AR7677" s="7"/>
      <c r="AS7677" s="54"/>
      <c r="AT7677" s="53"/>
      <c r="AU7677" s="7"/>
      <c r="AV7677" s="7"/>
      <c r="AW7677" s="55"/>
      <c r="AX7677" s="56"/>
      <c r="AY7677" s="55"/>
      <c r="AZ7677" s="55"/>
      <c r="BA7677" s="55"/>
      <c r="BB7677" s="11"/>
      <c r="BC7677" s="12"/>
      <c r="BD7677" s="12"/>
      <c r="BE7677" s="12"/>
      <c r="BF7677" s="12"/>
      <c r="BG7677" s="12"/>
      <c r="BH7677" s="12"/>
      <c r="BI7677" s="12"/>
      <c r="BJ7677" s="12"/>
      <c r="BK7677" s="12"/>
    </row>
    <row r="7678" spans="1:63" s="5" customFormat="1">
      <c r="A7678" s="13"/>
      <c r="B7678" s="13"/>
      <c r="C7678" s="45"/>
      <c r="E7678" s="46"/>
      <c r="F7678" s="47"/>
      <c r="G7678" s="48"/>
      <c r="H7678" s="49"/>
      <c r="I7678" s="49"/>
      <c r="J7678" s="49"/>
      <c r="K7678" s="50"/>
      <c r="L7678" s="50"/>
      <c r="M7678" s="50"/>
      <c r="N7678" s="50"/>
      <c r="O7678" s="50"/>
      <c r="P7678" s="50"/>
      <c r="Q7678" s="50"/>
      <c r="R7678" s="51"/>
      <c r="S7678" s="51"/>
      <c r="T7678" s="51"/>
      <c r="U7678" s="51"/>
      <c r="V7678" s="51"/>
      <c r="W7678" s="51"/>
      <c r="X7678" s="44"/>
      <c r="AF7678" s="52"/>
      <c r="AM7678" s="7"/>
      <c r="AN7678" s="7"/>
      <c r="AO7678" s="53"/>
      <c r="AP7678" s="54"/>
      <c r="AQ7678" s="54"/>
      <c r="AR7678" s="7"/>
      <c r="AS7678" s="54"/>
      <c r="AT7678" s="53"/>
      <c r="AU7678" s="7"/>
      <c r="AV7678" s="7"/>
      <c r="AW7678" s="55"/>
      <c r="AX7678" s="56"/>
      <c r="AY7678" s="55"/>
      <c r="AZ7678" s="55"/>
      <c r="BA7678" s="55"/>
      <c r="BB7678" s="11"/>
      <c r="BC7678" s="12"/>
      <c r="BD7678" s="12"/>
      <c r="BE7678" s="12"/>
      <c r="BF7678" s="12"/>
      <c r="BG7678" s="12"/>
      <c r="BH7678" s="12"/>
      <c r="BI7678" s="12"/>
      <c r="BJ7678" s="12"/>
      <c r="BK7678" s="12"/>
    </row>
    <row r="7679" spans="1:63" s="5" customFormat="1">
      <c r="A7679" s="13"/>
      <c r="B7679" s="13"/>
      <c r="C7679" s="45"/>
      <c r="E7679" s="46"/>
      <c r="F7679" s="47"/>
      <c r="G7679" s="48"/>
      <c r="H7679" s="49"/>
      <c r="I7679" s="49"/>
      <c r="J7679" s="49"/>
      <c r="K7679" s="50"/>
      <c r="L7679" s="50"/>
      <c r="M7679" s="50"/>
      <c r="N7679" s="50"/>
      <c r="O7679" s="50"/>
      <c r="P7679" s="50"/>
      <c r="Q7679" s="50"/>
      <c r="R7679" s="51"/>
      <c r="S7679" s="51"/>
      <c r="T7679" s="51"/>
      <c r="U7679" s="51"/>
      <c r="V7679" s="51"/>
      <c r="W7679" s="51"/>
      <c r="X7679" s="44"/>
      <c r="AF7679" s="52"/>
      <c r="AM7679" s="7"/>
      <c r="AN7679" s="7"/>
      <c r="AO7679" s="53"/>
      <c r="AP7679" s="54"/>
      <c r="AQ7679" s="54"/>
      <c r="AR7679" s="7"/>
      <c r="AS7679" s="54"/>
      <c r="AT7679" s="53"/>
      <c r="AU7679" s="7"/>
      <c r="AV7679" s="7"/>
      <c r="AW7679" s="55"/>
      <c r="AX7679" s="56"/>
      <c r="AY7679" s="55"/>
      <c r="AZ7679" s="55"/>
      <c r="BA7679" s="55"/>
      <c r="BB7679" s="11"/>
      <c r="BC7679" s="12"/>
      <c r="BD7679" s="12"/>
      <c r="BE7679" s="12"/>
      <c r="BF7679" s="12"/>
      <c r="BG7679" s="12"/>
      <c r="BH7679" s="12"/>
      <c r="BI7679" s="12"/>
      <c r="BJ7679" s="12"/>
      <c r="BK7679" s="12"/>
    </row>
    <row r="7680" spans="1:63" s="5" customFormat="1">
      <c r="A7680" s="13"/>
      <c r="B7680" s="13"/>
      <c r="C7680" s="45"/>
      <c r="E7680" s="46"/>
      <c r="F7680" s="47"/>
      <c r="G7680" s="48"/>
      <c r="H7680" s="49"/>
      <c r="I7680" s="49"/>
      <c r="J7680" s="49"/>
      <c r="K7680" s="50"/>
      <c r="L7680" s="50"/>
      <c r="M7680" s="50"/>
      <c r="N7680" s="50"/>
      <c r="O7680" s="50"/>
      <c r="P7680" s="50"/>
      <c r="Q7680" s="50"/>
      <c r="R7680" s="51"/>
      <c r="S7680" s="51"/>
      <c r="T7680" s="51"/>
      <c r="U7680" s="51"/>
      <c r="V7680" s="51"/>
      <c r="W7680" s="51"/>
      <c r="X7680" s="44"/>
      <c r="AF7680" s="52"/>
      <c r="AM7680" s="7"/>
      <c r="AN7680" s="7"/>
      <c r="AO7680" s="53"/>
      <c r="AP7680" s="54"/>
      <c r="AQ7680" s="54"/>
      <c r="AR7680" s="7"/>
      <c r="AS7680" s="54"/>
      <c r="AT7680" s="53"/>
      <c r="AU7680" s="7"/>
      <c r="AV7680" s="7"/>
      <c r="AW7680" s="55"/>
      <c r="AX7680" s="56"/>
      <c r="AY7680" s="55"/>
      <c r="AZ7680" s="55"/>
      <c r="BA7680" s="55"/>
      <c r="BB7680" s="11"/>
      <c r="BC7680" s="12"/>
      <c r="BD7680" s="12"/>
      <c r="BE7680" s="12"/>
      <c r="BF7680" s="12"/>
      <c r="BG7680" s="12"/>
      <c r="BH7680" s="12"/>
      <c r="BI7680" s="12"/>
      <c r="BJ7680" s="12"/>
      <c r="BK7680" s="12"/>
    </row>
    <row r="7681" spans="1:63" s="5" customFormat="1">
      <c r="A7681" s="13"/>
      <c r="B7681" s="13"/>
      <c r="C7681" s="45"/>
      <c r="E7681" s="46"/>
      <c r="F7681" s="47"/>
      <c r="G7681" s="48"/>
      <c r="H7681" s="49"/>
      <c r="I7681" s="49"/>
      <c r="J7681" s="49"/>
      <c r="K7681" s="50"/>
      <c r="L7681" s="50"/>
      <c r="M7681" s="50"/>
      <c r="N7681" s="50"/>
      <c r="O7681" s="50"/>
      <c r="P7681" s="50"/>
      <c r="Q7681" s="50"/>
      <c r="R7681" s="51"/>
      <c r="S7681" s="51"/>
      <c r="T7681" s="51"/>
      <c r="U7681" s="51"/>
      <c r="V7681" s="51"/>
      <c r="W7681" s="51"/>
      <c r="X7681" s="44"/>
      <c r="AF7681" s="52"/>
      <c r="AM7681" s="7"/>
      <c r="AN7681" s="7"/>
      <c r="AO7681" s="53"/>
      <c r="AP7681" s="54"/>
      <c r="AQ7681" s="54"/>
      <c r="AR7681" s="7"/>
      <c r="AS7681" s="54"/>
      <c r="AT7681" s="53"/>
      <c r="AU7681" s="7"/>
      <c r="AV7681" s="7"/>
      <c r="AW7681" s="55"/>
      <c r="AX7681" s="56"/>
      <c r="AY7681" s="55"/>
      <c r="AZ7681" s="55"/>
      <c r="BA7681" s="55"/>
      <c r="BB7681" s="11"/>
      <c r="BC7681" s="12"/>
      <c r="BD7681" s="12"/>
      <c r="BE7681" s="12"/>
      <c r="BF7681" s="12"/>
      <c r="BG7681" s="12"/>
      <c r="BH7681" s="12"/>
      <c r="BI7681" s="12"/>
      <c r="BJ7681" s="12"/>
      <c r="BK7681" s="12"/>
    </row>
    <row r="7682" spans="1:63" s="5" customFormat="1">
      <c r="A7682" s="13"/>
      <c r="B7682" s="13"/>
      <c r="C7682" s="45"/>
      <c r="E7682" s="46"/>
      <c r="F7682" s="47"/>
      <c r="G7682" s="48"/>
      <c r="H7682" s="49"/>
      <c r="I7682" s="49"/>
      <c r="J7682" s="49"/>
      <c r="K7682" s="50"/>
      <c r="L7682" s="50"/>
      <c r="M7682" s="50"/>
      <c r="N7682" s="50"/>
      <c r="O7682" s="50"/>
      <c r="P7682" s="50"/>
      <c r="Q7682" s="50"/>
      <c r="R7682" s="51"/>
      <c r="S7682" s="51"/>
      <c r="T7682" s="51"/>
      <c r="U7682" s="51"/>
      <c r="V7682" s="51"/>
      <c r="W7682" s="51"/>
      <c r="X7682" s="44"/>
      <c r="AF7682" s="52"/>
      <c r="AM7682" s="7"/>
      <c r="AN7682" s="7"/>
      <c r="AO7682" s="53"/>
      <c r="AP7682" s="54"/>
      <c r="AQ7682" s="54"/>
      <c r="AR7682" s="7"/>
      <c r="AS7682" s="54"/>
      <c r="AT7682" s="53"/>
      <c r="AU7682" s="7"/>
      <c r="AV7682" s="7"/>
      <c r="AW7682" s="55"/>
      <c r="AX7682" s="56"/>
      <c r="AY7682" s="55"/>
      <c r="AZ7682" s="55"/>
      <c r="BA7682" s="55"/>
      <c r="BB7682" s="11"/>
      <c r="BC7682" s="12"/>
      <c r="BD7682" s="12"/>
      <c r="BE7682" s="12"/>
      <c r="BF7682" s="12"/>
      <c r="BG7682" s="12"/>
      <c r="BH7682" s="12"/>
      <c r="BI7682" s="12"/>
      <c r="BJ7682" s="12"/>
      <c r="BK7682" s="12"/>
    </row>
    <row r="7683" spans="1:63" s="5" customFormat="1">
      <c r="A7683" s="13"/>
      <c r="B7683" s="13"/>
      <c r="C7683" s="45"/>
      <c r="E7683" s="46"/>
      <c r="F7683" s="47"/>
      <c r="G7683" s="48"/>
      <c r="H7683" s="49"/>
      <c r="I7683" s="49"/>
      <c r="J7683" s="49"/>
      <c r="K7683" s="50"/>
      <c r="L7683" s="50"/>
      <c r="M7683" s="50"/>
      <c r="N7683" s="50"/>
      <c r="O7683" s="50"/>
      <c r="P7683" s="50"/>
      <c r="Q7683" s="50"/>
      <c r="R7683" s="51"/>
      <c r="S7683" s="51"/>
      <c r="T7683" s="51"/>
      <c r="U7683" s="51"/>
      <c r="V7683" s="51"/>
      <c r="W7683" s="51"/>
      <c r="X7683" s="44"/>
      <c r="AF7683" s="52"/>
      <c r="AM7683" s="7"/>
      <c r="AN7683" s="7"/>
      <c r="AO7683" s="53"/>
      <c r="AP7683" s="54"/>
      <c r="AQ7683" s="54"/>
      <c r="AR7683" s="7"/>
      <c r="AS7683" s="54"/>
      <c r="AT7683" s="53"/>
      <c r="AU7683" s="7"/>
      <c r="AV7683" s="7"/>
      <c r="AW7683" s="55"/>
      <c r="AX7683" s="56"/>
      <c r="AY7683" s="55"/>
      <c r="AZ7683" s="55"/>
      <c r="BA7683" s="55"/>
      <c r="BB7683" s="11"/>
      <c r="BC7683" s="12"/>
      <c r="BD7683" s="12"/>
      <c r="BE7683" s="12"/>
      <c r="BF7683" s="12"/>
      <c r="BG7683" s="12"/>
      <c r="BH7683" s="12"/>
      <c r="BI7683" s="12"/>
      <c r="BJ7683" s="12"/>
      <c r="BK7683" s="12"/>
    </row>
    <row r="7684" spans="1:63" s="5" customFormat="1">
      <c r="A7684" s="13"/>
      <c r="B7684" s="13"/>
      <c r="C7684" s="45"/>
      <c r="E7684" s="46"/>
      <c r="F7684" s="47"/>
      <c r="G7684" s="48"/>
      <c r="H7684" s="49"/>
      <c r="I7684" s="49"/>
      <c r="J7684" s="49"/>
      <c r="K7684" s="50"/>
      <c r="L7684" s="50"/>
      <c r="M7684" s="50"/>
      <c r="N7684" s="50"/>
      <c r="O7684" s="50"/>
      <c r="P7684" s="50"/>
      <c r="Q7684" s="50"/>
      <c r="R7684" s="51"/>
      <c r="S7684" s="51"/>
      <c r="T7684" s="51"/>
      <c r="U7684" s="51"/>
      <c r="V7684" s="51"/>
      <c r="W7684" s="51"/>
      <c r="X7684" s="44"/>
      <c r="AF7684" s="52"/>
      <c r="AM7684" s="7"/>
      <c r="AN7684" s="7"/>
      <c r="AO7684" s="53"/>
      <c r="AP7684" s="54"/>
      <c r="AQ7684" s="54"/>
      <c r="AR7684" s="7"/>
      <c r="AS7684" s="54"/>
      <c r="AT7684" s="53"/>
      <c r="AU7684" s="7"/>
      <c r="AV7684" s="7"/>
      <c r="AW7684" s="55"/>
      <c r="AX7684" s="56"/>
      <c r="AY7684" s="55"/>
      <c r="AZ7684" s="55"/>
      <c r="BA7684" s="55"/>
      <c r="BB7684" s="11"/>
      <c r="BC7684" s="12"/>
      <c r="BD7684" s="12"/>
      <c r="BE7684" s="12"/>
      <c r="BF7684" s="12"/>
      <c r="BG7684" s="12"/>
      <c r="BH7684" s="12"/>
      <c r="BI7684" s="12"/>
      <c r="BJ7684" s="12"/>
      <c r="BK7684" s="12"/>
    </row>
    <row r="7685" spans="1:63" s="5" customFormat="1">
      <c r="A7685" s="13"/>
      <c r="B7685" s="13"/>
      <c r="C7685" s="45"/>
      <c r="E7685" s="46"/>
      <c r="F7685" s="47"/>
      <c r="G7685" s="48"/>
      <c r="H7685" s="49"/>
      <c r="I7685" s="49"/>
      <c r="J7685" s="49"/>
      <c r="K7685" s="50"/>
      <c r="L7685" s="50"/>
      <c r="M7685" s="50"/>
      <c r="N7685" s="50"/>
      <c r="O7685" s="50"/>
      <c r="P7685" s="50"/>
      <c r="Q7685" s="50"/>
      <c r="R7685" s="51"/>
      <c r="S7685" s="51"/>
      <c r="T7685" s="51"/>
      <c r="U7685" s="51"/>
      <c r="V7685" s="51"/>
      <c r="W7685" s="51"/>
      <c r="X7685" s="44"/>
      <c r="AF7685" s="52"/>
      <c r="AM7685" s="7"/>
      <c r="AN7685" s="7"/>
      <c r="AO7685" s="53"/>
      <c r="AP7685" s="54"/>
      <c r="AQ7685" s="54"/>
      <c r="AR7685" s="7"/>
      <c r="AS7685" s="54"/>
      <c r="AT7685" s="53"/>
      <c r="AU7685" s="7"/>
      <c r="AV7685" s="7"/>
      <c r="AW7685" s="55"/>
      <c r="AX7685" s="56"/>
      <c r="AY7685" s="55"/>
      <c r="AZ7685" s="55"/>
      <c r="BA7685" s="55"/>
      <c r="BB7685" s="11"/>
      <c r="BC7685" s="12"/>
      <c r="BD7685" s="12"/>
      <c r="BE7685" s="12"/>
      <c r="BF7685" s="12"/>
      <c r="BG7685" s="12"/>
      <c r="BH7685" s="12"/>
      <c r="BI7685" s="12"/>
      <c r="BJ7685" s="12"/>
      <c r="BK7685" s="12"/>
    </row>
    <row r="7686" spans="1:63" s="5" customFormat="1">
      <c r="A7686" s="13"/>
      <c r="B7686" s="13"/>
      <c r="C7686" s="45"/>
      <c r="E7686" s="46"/>
      <c r="F7686" s="47"/>
      <c r="G7686" s="48"/>
      <c r="H7686" s="49"/>
      <c r="I7686" s="49"/>
      <c r="J7686" s="49"/>
      <c r="K7686" s="50"/>
      <c r="L7686" s="50"/>
      <c r="M7686" s="50"/>
      <c r="N7686" s="50"/>
      <c r="O7686" s="50"/>
      <c r="P7686" s="50"/>
      <c r="Q7686" s="50"/>
      <c r="R7686" s="51"/>
      <c r="S7686" s="51"/>
      <c r="T7686" s="51"/>
      <c r="U7686" s="51"/>
      <c r="V7686" s="51"/>
      <c r="W7686" s="51"/>
      <c r="X7686" s="44"/>
      <c r="AF7686" s="52"/>
      <c r="AM7686" s="7"/>
      <c r="AN7686" s="7"/>
      <c r="AO7686" s="53"/>
      <c r="AP7686" s="54"/>
      <c r="AQ7686" s="54"/>
      <c r="AR7686" s="7"/>
      <c r="AS7686" s="54"/>
      <c r="AT7686" s="53"/>
      <c r="AU7686" s="7"/>
      <c r="AV7686" s="7"/>
      <c r="AW7686" s="55"/>
      <c r="AX7686" s="56"/>
      <c r="AY7686" s="55"/>
      <c r="AZ7686" s="55"/>
      <c r="BA7686" s="55"/>
      <c r="BB7686" s="11"/>
      <c r="BC7686" s="12"/>
      <c r="BD7686" s="12"/>
      <c r="BE7686" s="12"/>
      <c r="BF7686" s="12"/>
      <c r="BG7686" s="12"/>
      <c r="BH7686" s="12"/>
      <c r="BI7686" s="12"/>
      <c r="BJ7686" s="12"/>
      <c r="BK7686" s="12"/>
    </row>
    <row r="7687" spans="1:63" s="5" customFormat="1">
      <c r="A7687" s="13"/>
      <c r="B7687" s="13"/>
      <c r="C7687" s="45"/>
      <c r="E7687" s="46"/>
      <c r="F7687" s="47"/>
      <c r="G7687" s="48"/>
      <c r="H7687" s="49"/>
      <c r="I7687" s="49"/>
      <c r="J7687" s="49"/>
      <c r="K7687" s="50"/>
      <c r="L7687" s="50"/>
      <c r="M7687" s="50"/>
      <c r="N7687" s="50"/>
      <c r="O7687" s="50"/>
      <c r="P7687" s="50"/>
      <c r="Q7687" s="50"/>
      <c r="R7687" s="51"/>
      <c r="S7687" s="51"/>
      <c r="T7687" s="51"/>
      <c r="U7687" s="51"/>
      <c r="V7687" s="51"/>
      <c r="W7687" s="51"/>
      <c r="X7687" s="44"/>
      <c r="AF7687" s="52"/>
      <c r="AM7687" s="7"/>
      <c r="AN7687" s="7"/>
      <c r="AO7687" s="53"/>
      <c r="AP7687" s="54"/>
      <c r="AQ7687" s="54"/>
      <c r="AR7687" s="7"/>
      <c r="AS7687" s="54"/>
      <c r="AT7687" s="53"/>
      <c r="AU7687" s="7"/>
      <c r="AV7687" s="7"/>
      <c r="AW7687" s="55"/>
      <c r="AX7687" s="56"/>
      <c r="AY7687" s="55"/>
      <c r="AZ7687" s="55"/>
      <c r="BA7687" s="55"/>
      <c r="BB7687" s="11"/>
      <c r="BC7687" s="12"/>
      <c r="BD7687" s="12"/>
      <c r="BE7687" s="12"/>
      <c r="BF7687" s="12"/>
      <c r="BG7687" s="12"/>
      <c r="BH7687" s="12"/>
      <c r="BI7687" s="12"/>
      <c r="BJ7687" s="12"/>
      <c r="BK7687" s="12"/>
    </row>
    <row r="7688" spans="1:63" s="5" customFormat="1">
      <c r="A7688" s="13"/>
      <c r="B7688" s="13"/>
      <c r="C7688" s="45"/>
      <c r="E7688" s="46"/>
      <c r="F7688" s="47"/>
      <c r="G7688" s="48"/>
      <c r="H7688" s="49"/>
      <c r="I7688" s="49"/>
      <c r="J7688" s="49"/>
      <c r="K7688" s="50"/>
      <c r="L7688" s="50"/>
      <c r="M7688" s="50"/>
      <c r="N7688" s="50"/>
      <c r="O7688" s="50"/>
      <c r="P7688" s="50"/>
      <c r="Q7688" s="50"/>
      <c r="R7688" s="51"/>
      <c r="S7688" s="51"/>
      <c r="T7688" s="51"/>
      <c r="U7688" s="51"/>
      <c r="V7688" s="51"/>
      <c r="W7688" s="51"/>
      <c r="X7688" s="44"/>
      <c r="AF7688" s="52"/>
      <c r="AM7688" s="7"/>
      <c r="AN7688" s="7"/>
      <c r="AO7688" s="53"/>
      <c r="AP7688" s="54"/>
      <c r="AQ7688" s="54"/>
      <c r="AR7688" s="7"/>
      <c r="AS7688" s="54"/>
      <c r="AT7688" s="53"/>
      <c r="AU7688" s="7"/>
      <c r="AV7688" s="7"/>
      <c r="AW7688" s="55"/>
      <c r="AX7688" s="56"/>
      <c r="AY7688" s="55"/>
      <c r="AZ7688" s="55"/>
      <c r="BA7688" s="55"/>
      <c r="BB7688" s="11"/>
      <c r="BC7688" s="12"/>
      <c r="BD7688" s="12"/>
      <c r="BE7688" s="12"/>
      <c r="BF7688" s="12"/>
      <c r="BG7688" s="12"/>
      <c r="BH7688" s="12"/>
      <c r="BI7688" s="12"/>
      <c r="BJ7688" s="12"/>
      <c r="BK7688" s="12"/>
    </row>
    <row r="7689" spans="1:63" s="5" customFormat="1">
      <c r="A7689" s="13"/>
      <c r="B7689" s="13"/>
      <c r="C7689" s="45"/>
      <c r="E7689" s="46"/>
      <c r="F7689" s="47"/>
      <c r="G7689" s="48"/>
      <c r="H7689" s="49"/>
      <c r="I7689" s="49"/>
      <c r="J7689" s="49"/>
      <c r="K7689" s="50"/>
      <c r="L7689" s="50"/>
      <c r="M7689" s="50"/>
      <c r="N7689" s="50"/>
      <c r="O7689" s="50"/>
      <c r="P7689" s="50"/>
      <c r="Q7689" s="50"/>
      <c r="R7689" s="51"/>
      <c r="S7689" s="51"/>
      <c r="T7689" s="51"/>
      <c r="U7689" s="51"/>
      <c r="V7689" s="51"/>
      <c r="W7689" s="51"/>
      <c r="X7689" s="44"/>
      <c r="AF7689" s="52"/>
      <c r="AM7689" s="7"/>
      <c r="AN7689" s="7"/>
      <c r="AO7689" s="53"/>
      <c r="AP7689" s="54"/>
      <c r="AQ7689" s="54"/>
      <c r="AR7689" s="7"/>
      <c r="AS7689" s="54"/>
      <c r="AT7689" s="53"/>
      <c r="AU7689" s="7"/>
      <c r="AV7689" s="7"/>
      <c r="AW7689" s="55"/>
      <c r="AX7689" s="56"/>
      <c r="AY7689" s="55"/>
      <c r="AZ7689" s="55"/>
      <c r="BA7689" s="55"/>
      <c r="BB7689" s="11"/>
      <c r="BC7689" s="12"/>
      <c r="BD7689" s="12"/>
      <c r="BE7689" s="12"/>
      <c r="BF7689" s="12"/>
      <c r="BG7689" s="12"/>
      <c r="BH7689" s="12"/>
      <c r="BI7689" s="12"/>
      <c r="BJ7689" s="12"/>
      <c r="BK7689" s="12"/>
    </row>
    <row r="7690" spans="1:63" s="5" customFormat="1">
      <c r="A7690" s="13"/>
      <c r="B7690" s="13"/>
      <c r="C7690" s="45"/>
      <c r="E7690" s="46"/>
      <c r="F7690" s="47"/>
      <c r="G7690" s="48"/>
      <c r="H7690" s="49"/>
      <c r="I7690" s="49"/>
      <c r="J7690" s="49"/>
      <c r="K7690" s="50"/>
      <c r="L7690" s="50"/>
      <c r="M7690" s="50"/>
      <c r="N7690" s="50"/>
      <c r="O7690" s="50"/>
      <c r="P7690" s="50"/>
      <c r="Q7690" s="50"/>
      <c r="R7690" s="51"/>
      <c r="S7690" s="51"/>
      <c r="T7690" s="51"/>
      <c r="U7690" s="51"/>
      <c r="V7690" s="51"/>
      <c r="W7690" s="51"/>
      <c r="X7690" s="44"/>
      <c r="AF7690" s="52"/>
      <c r="AM7690" s="7"/>
      <c r="AN7690" s="7"/>
      <c r="AO7690" s="53"/>
      <c r="AP7690" s="54"/>
      <c r="AQ7690" s="54"/>
      <c r="AR7690" s="7"/>
      <c r="AS7690" s="54"/>
      <c r="AT7690" s="53"/>
      <c r="AU7690" s="7"/>
      <c r="AV7690" s="7"/>
      <c r="AW7690" s="55"/>
      <c r="AX7690" s="56"/>
      <c r="AY7690" s="55"/>
      <c r="AZ7690" s="55"/>
      <c r="BA7690" s="55"/>
      <c r="BB7690" s="11"/>
      <c r="BC7690" s="12"/>
      <c r="BD7690" s="12"/>
      <c r="BE7690" s="12"/>
      <c r="BF7690" s="12"/>
      <c r="BG7690" s="12"/>
      <c r="BH7690" s="12"/>
      <c r="BI7690" s="12"/>
      <c r="BJ7690" s="12"/>
      <c r="BK7690" s="12"/>
    </row>
    <row r="7691" spans="1:63" s="5" customFormat="1">
      <c r="A7691" s="13"/>
      <c r="B7691" s="13"/>
      <c r="C7691" s="45"/>
      <c r="E7691" s="46"/>
      <c r="F7691" s="47"/>
      <c r="G7691" s="48"/>
      <c r="H7691" s="49"/>
      <c r="I7691" s="49"/>
      <c r="J7691" s="49"/>
      <c r="K7691" s="50"/>
      <c r="L7691" s="50"/>
      <c r="M7691" s="50"/>
      <c r="N7691" s="50"/>
      <c r="O7691" s="50"/>
      <c r="P7691" s="50"/>
      <c r="Q7691" s="50"/>
      <c r="R7691" s="51"/>
      <c r="S7691" s="51"/>
      <c r="T7691" s="51"/>
      <c r="U7691" s="51"/>
      <c r="V7691" s="51"/>
      <c r="W7691" s="51"/>
      <c r="X7691" s="44"/>
      <c r="AF7691" s="52"/>
      <c r="AM7691" s="7"/>
      <c r="AN7691" s="7"/>
      <c r="AO7691" s="53"/>
      <c r="AP7691" s="54"/>
      <c r="AQ7691" s="54"/>
      <c r="AR7691" s="7"/>
      <c r="AS7691" s="54"/>
      <c r="AT7691" s="53"/>
      <c r="AU7691" s="7"/>
      <c r="AV7691" s="7"/>
      <c r="AW7691" s="55"/>
      <c r="AX7691" s="56"/>
      <c r="AY7691" s="55"/>
      <c r="AZ7691" s="55"/>
      <c r="BA7691" s="55"/>
      <c r="BB7691" s="11"/>
      <c r="BC7691" s="12"/>
      <c r="BD7691" s="12"/>
      <c r="BE7691" s="12"/>
      <c r="BF7691" s="12"/>
      <c r="BG7691" s="12"/>
      <c r="BH7691" s="12"/>
      <c r="BI7691" s="12"/>
      <c r="BJ7691" s="12"/>
      <c r="BK7691" s="12"/>
    </row>
    <row r="7692" spans="1:63" s="5" customFormat="1">
      <c r="A7692" s="13"/>
      <c r="B7692" s="13"/>
      <c r="C7692" s="45"/>
      <c r="E7692" s="46"/>
      <c r="F7692" s="47"/>
      <c r="G7692" s="48"/>
      <c r="H7692" s="49"/>
      <c r="I7692" s="49"/>
      <c r="J7692" s="49"/>
      <c r="K7692" s="50"/>
      <c r="L7692" s="50"/>
      <c r="M7692" s="50"/>
      <c r="N7692" s="50"/>
      <c r="O7692" s="50"/>
      <c r="P7692" s="50"/>
      <c r="Q7692" s="50"/>
      <c r="R7692" s="51"/>
      <c r="S7692" s="51"/>
      <c r="T7692" s="51"/>
      <c r="U7692" s="51"/>
      <c r="V7692" s="51"/>
      <c r="W7692" s="51"/>
      <c r="X7692" s="44"/>
      <c r="AF7692" s="52"/>
      <c r="AM7692" s="7"/>
      <c r="AN7692" s="7"/>
      <c r="AO7692" s="53"/>
      <c r="AP7692" s="54"/>
      <c r="AQ7692" s="54"/>
      <c r="AR7692" s="7"/>
      <c r="AS7692" s="54"/>
      <c r="AT7692" s="53"/>
      <c r="AU7692" s="7"/>
      <c r="AV7692" s="7"/>
      <c r="AW7692" s="55"/>
      <c r="AX7692" s="56"/>
      <c r="AY7692" s="55"/>
      <c r="AZ7692" s="55"/>
      <c r="BA7692" s="55"/>
      <c r="BB7692" s="11"/>
      <c r="BC7692" s="12"/>
      <c r="BD7692" s="12"/>
      <c r="BE7692" s="12"/>
      <c r="BF7692" s="12"/>
      <c r="BG7692" s="12"/>
      <c r="BH7692" s="12"/>
      <c r="BI7692" s="12"/>
      <c r="BJ7692" s="12"/>
      <c r="BK7692" s="12"/>
    </row>
    <row r="7693" spans="1:63" s="5" customFormat="1">
      <c r="A7693" s="13"/>
      <c r="B7693" s="13"/>
      <c r="C7693" s="45"/>
      <c r="E7693" s="46"/>
      <c r="F7693" s="47"/>
      <c r="G7693" s="48"/>
      <c r="H7693" s="49"/>
      <c r="I7693" s="49"/>
      <c r="J7693" s="49"/>
      <c r="K7693" s="50"/>
      <c r="L7693" s="50"/>
      <c r="M7693" s="50"/>
      <c r="N7693" s="50"/>
      <c r="O7693" s="50"/>
      <c r="P7693" s="50"/>
      <c r="Q7693" s="50"/>
      <c r="R7693" s="51"/>
      <c r="S7693" s="51"/>
      <c r="T7693" s="51"/>
      <c r="U7693" s="51"/>
      <c r="V7693" s="51"/>
      <c r="W7693" s="51"/>
      <c r="X7693" s="44"/>
      <c r="AF7693" s="52"/>
      <c r="AM7693" s="7"/>
      <c r="AN7693" s="7"/>
      <c r="AO7693" s="53"/>
      <c r="AP7693" s="54"/>
      <c r="AQ7693" s="54"/>
      <c r="AR7693" s="7"/>
      <c r="AS7693" s="54"/>
      <c r="AT7693" s="53"/>
      <c r="AU7693" s="7"/>
      <c r="AV7693" s="7"/>
      <c r="AW7693" s="55"/>
      <c r="AX7693" s="56"/>
      <c r="AY7693" s="55"/>
      <c r="AZ7693" s="55"/>
      <c r="BA7693" s="55"/>
      <c r="BB7693" s="11"/>
      <c r="BC7693" s="12"/>
      <c r="BD7693" s="12"/>
      <c r="BE7693" s="12"/>
      <c r="BF7693" s="12"/>
      <c r="BG7693" s="12"/>
      <c r="BH7693" s="12"/>
      <c r="BI7693" s="12"/>
      <c r="BJ7693" s="12"/>
      <c r="BK7693" s="12"/>
    </row>
    <row r="7694" spans="1:63" s="5" customFormat="1">
      <c r="A7694" s="13"/>
      <c r="B7694" s="13"/>
      <c r="C7694" s="45"/>
      <c r="E7694" s="46"/>
      <c r="F7694" s="47"/>
      <c r="G7694" s="48"/>
      <c r="H7694" s="49"/>
      <c r="I7694" s="49"/>
      <c r="J7694" s="49"/>
      <c r="K7694" s="50"/>
      <c r="L7694" s="50"/>
      <c r="M7694" s="50"/>
      <c r="N7694" s="50"/>
      <c r="O7694" s="50"/>
      <c r="P7694" s="50"/>
      <c r="Q7694" s="50"/>
      <c r="R7694" s="51"/>
      <c r="S7694" s="51"/>
      <c r="T7694" s="51"/>
      <c r="U7694" s="51"/>
      <c r="V7694" s="51"/>
      <c r="W7694" s="51"/>
      <c r="X7694" s="44"/>
      <c r="AF7694" s="52"/>
      <c r="AM7694" s="7"/>
      <c r="AN7694" s="7"/>
      <c r="AO7694" s="53"/>
      <c r="AP7694" s="54"/>
      <c r="AQ7694" s="54"/>
      <c r="AR7694" s="7"/>
      <c r="AS7694" s="54"/>
      <c r="AT7694" s="53"/>
      <c r="AU7694" s="7"/>
      <c r="AV7694" s="7"/>
      <c r="AW7694" s="55"/>
      <c r="AX7694" s="56"/>
      <c r="AY7694" s="55"/>
      <c r="AZ7694" s="55"/>
      <c r="BA7694" s="55"/>
      <c r="BB7694" s="11"/>
      <c r="BC7694" s="12"/>
      <c r="BD7694" s="12"/>
      <c r="BE7694" s="12"/>
      <c r="BF7694" s="12"/>
      <c r="BG7694" s="12"/>
      <c r="BH7694" s="12"/>
      <c r="BI7694" s="12"/>
      <c r="BJ7694" s="12"/>
      <c r="BK7694" s="12"/>
    </row>
    <row r="7695" spans="1:63" s="5" customFormat="1">
      <c r="A7695" s="13"/>
      <c r="B7695" s="13"/>
      <c r="C7695" s="45"/>
      <c r="E7695" s="46"/>
      <c r="F7695" s="47"/>
      <c r="G7695" s="48"/>
      <c r="H7695" s="49"/>
      <c r="I7695" s="49"/>
      <c r="J7695" s="49"/>
      <c r="K7695" s="50"/>
      <c r="L7695" s="50"/>
      <c r="M7695" s="50"/>
      <c r="N7695" s="50"/>
      <c r="O7695" s="50"/>
      <c r="P7695" s="50"/>
      <c r="Q7695" s="50"/>
      <c r="R7695" s="51"/>
      <c r="S7695" s="51"/>
      <c r="T7695" s="51"/>
      <c r="U7695" s="51"/>
      <c r="V7695" s="51"/>
      <c r="W7695" s="51"/>
      <c r="X7695" s="44"/>
      <c r="AF7695" s="52"/>
      <c r="AM7695" s="7"/>
      <c r="AN7695" s="7"/>
      <c r="AO7695" s="53"/>
      <c r="AP7695" s="54"/>
      <c r="AQ7695" s="54"/>
      <c r="AR7695" s="7"/>
      <c r="AS7695" s="54"/>
      <c r="AT7695" s="53"/>
      <c r="AU7695" s="7"/>
      <c r="AV7695" s="7"/>
      <c r="AW7695" s="55"/>
      <c r="AX7695" s="56"/>
      <c r="AY7695" s="55"/>
      <c r="AZ7695" s="55"/>
      <c r="BA7695" s="55"/>
      <c r="BB7695" s="11"/>
      <c r="BC7695" s="12"/>
      <c r="BD7695" s="12"/>
      <c r="BE7695" s="12"/>
      <c r="BF7695" s="12"/>
      <c r="BG7695" s="12"/>
      <c r="BH7695" s="12"/>
      <c r="BI7695" s="12"/>
      <c r="BJ7695" s="12"/>
      <c r="BK7695" s="12"/>
    </row>
    <row r="7696" spans="1:63" s="5" customFormat="1">
      <c r="A7696" s="13"/>
      <c r="B7696" s="13"/>
      <c r="C7696" s="45"/>
      <c r="E7696" s="46"/>
      <c r="F7696" s="47"/>
      <c r="G7696" s="48"/>
      <c r="H7696" s="49"/>
      <c r="I7696" s="49"/>
      <c r="J7696" s="49"/>
      <c r="K7696" s="50"/>
      <c r="L7696" s="50"/>
      <c r="M7696" s="50"/>
      <c r="N7696" s="50"/>
      <c r="O7696" s="50"/>
      <c r="P7696" s="50"/>
      <c r="Q7696" s="50"/>
      <c r="R7696" s="51"/>
      <c r="S7696" s="51"/>
      <c r="T7696" s="51"/>
      <c r="U7696" s="51"/>
      <c r="V7696" s="51"/>
      <c r="W7696" s="51"/>
      <c r="X7696" s="44"/>
      <c r="AF7696" s="52"/>
      <c r="AM7696" s="7"/>
      <c r="AN7696" s="7"/>
      <c r="AO7696" s="53"/>
      <c r="AP7696" s="54"/>
      <c r="AQ7696" s="54"/>
      <c r="AR7696" s="7"/>
      <c r="AS7696" s="54"/>
      <c r="AT7696" s="53"/>
      <c r="AU7696" s="7"/>
      <c r="AV7696" s="7"/>
      <c r="AW7696" s="55"/>
      <c r="AX7696" s="56"/>
      <c r="AY7696" s="55"/>
      <c r="AZ7696" s="55"/>
      <c r="BA7696" s="55"/>
      <c r="BB7696" s="11"/>
      <c r="BC7696" s="12"/>
      <c r="BD7696" s="12"/>
      <c r="BE7696" s="12"/>
      <c r="BF7696" s="12"/>
      <c r="BG7696" s="12"/>
      <c r="BH7696" s="12"/>
      <c r="BI7696" s="12"/>
      <c r="BJ7696" s="12"/>
      <c r="BK7696" s="12"/>
    </row>
    <row r="7697" spans="1:63" s="5" customFormat="1">
      <c r="A7697" s="13"/>
      <c r="B7697" s="13"/>
      <c r="C7697" s="45"/>
      <c r="E7697" s="46"/>
      <c r="F7697" s="47"/>
      <c r="G7697" s="48"/>
      <c r="H7697" s="49"/>
      <c r="I7697" s="49"/>
      <c r="J7697" s="49"/>
      <c r="K7697" s="50"/>
      <c r="L7697" s="50"/>
      <c r="M7697" s="50"/>
      <c r="N7697" s="50"/>
      <c r="O7697" s="50"/>
      <c r="P7697" s="50"/>
      <c r="Q7697" s="50"/>
      <c r="R7697" s="51"/>
      <c r="S7697" s="51"/>
      <c r="T7697" s="51"/>
      <c r="U7697" s="51"/>
      <c r="V7697" s="51"/>
      <c r="W7697" s="51"/>
      <c r="X7697" s="44"/>
      <c r="AF7697" s="52"/>
      <c r="AM7697" s="7"/>
      <c r="AN7697" s="7"/>
      <c r="AO7697" s="53"/>
      <c r="AP7697" s="54"/>
      <c r="AQ7697" s="54"/>
      <c r="AR7697" s="7"/>
      <c r="AS7697" s="54"/>
      <c r="AT7697" s="53"/>
      <c r="AU7697" s="7"/>
      <c r="AV7697" s="7"/>
      <c r="AW7697" s="55"/>
      <c r="AX7697" s="56"/>
      <c r="AY7697" s="55"/>
      <c r="AZ7697" s="55"/>
      <c r="BA7697" s="55"/>
      <c r="BB7697" s="11"/>
      <c r="BC7697" s="12"/>
      <c r="BD7697" s="12"/>
      <c r="BE7697" s="12"/>
      <c r="BF7697" s="12"/>
      <c r="BG7697" s="12"/>
      <c r="BH7697" s="12"/>
      <c r="BI7697" s="12"/>
      <c r="BJ7697" s="12"/>
      <c r="BK7697" s="12"/>
    </row>
    <row r="7698" spans="1:63" s="5" customFormat="1">
      <c r="A7698" s="13"/>
      <c r="B7698" s="13"/>
      <c r="C7698" s="45"/>
      <c r="E7698" s="46"/>
      <c r="F7698" s="47"/>
      <c r="G7698" s="48"/>
      <c r="H7698" s="49"/>
      <c r="I7698" s="49"/>
      <c r="J7698" s="49"/>
      <c r="K7698" s="50"/>
      <c r="L7698" s="50"/>
      <c r="M7698" s="50"/>
      <c r="N7698" s="50"/>
      <c r="O7698" s="50"/>
      <c r="P7698" s="50"/>
      <c r="Q7698" s="50"/>
      <c r="R7698" s="51"/>
      <c r="S7698" s="51"/>
      <c r="T7698" s="51"/>
      <c r="U7698" s="51"/>
      <c r="V7698" s="51"/>
      <c r="W7698" s="51"/>
      <c r="X7698" s="44"/>
      <c r="AF7698" s="52"/>
      <c r="AM7698" s="7"/>
      <c r="AN7698" s="7"/>
      <c r="AO7698" s="53"/>
      <c r="AP7698" s="54"/>
      <c r="AQ7698" s="54"/>
      <c r="AR7698" s="7"/>
      <c r="AS7698" s="54"/>
      <c r="AT7698" s="53"/>
      <c r="AU7698" s="7"/>
      <c r="AV7698" s="7"/>
      <c r="AW7698" s="55"/>
      <c r="AX7698" s="56"/>
      <c r="AY7698" s="55"/>
      <c r="AZ7698" s="55"/>
      <c r="BA7698" s="55"/>
      <c r="BB7698" s="11"/>
      <c r="BC7698" s="12"/>
      <c r="BD7698" s="12"/>
      <c r="BE7698" s="12"/>
      <c r="BF7698" s="12"/>
      <c r="BG7698" s="12"/>
      <c r="BH7698" s="12"/>
      <c r="BI7698" s="12"/>
      <c r="BJ7698" s="12"/>
      <c r="BK7698" s="12"/>
    </row>
    <row r="7699" spans="1:63" s="5" customFormat="1">
      <c r="A7699" s="13"/>
      <c r="B7699" s="13"/>
      <c r="C7699" s="45"/>
      <c r="E7699" s="46"/>
      <c r="F7699" s="47"/>
      <c r="G7699" s="48"/>
      <c r="H7699" s="49"/>
      <c r="I7699" s="49"/>
      <c r="J7699" s="49"/>
      <c r="K7699" s="50"/>
      <c r="L7699" s="50"/>
      <c r="M7699" s="50"/>
      <c r="N7699" s="50"/>
      <c r="O7699" s="50"/>
      <c r="P7699" s="50"/>
      <c r="Q7699" s="50"/>
      <c r="R7699" s="51"/>
      <c r="S7699" s="51"/>
      <c r="T7699" s="51"/>
      <c r="U7699" s="51"/>
      <c r="V7699" s="51"/>
      <c r="W7699" s="51"/>
      <c r="X7699" s="44"/>
      <c r="AF7699" s="52"/>
      <c r="AM7699" s="7"/>
      <c r="AN7699" s="7"/>
      <c r="AO7699" s="53"/>
      <c r="AP7699" s="54"/>
      <c r="AQ7699" s="54"/>
      <c r="AR7699" s="7"/>
      <c r="AS7699" s="54"/>
      <c r="AT7699" s="53"/>
      <c r="AU7699" s="7"/>
      <c r="AV7699" s="7"/>
      <c r="AW7699" s="55"/>
      <c r="AX7699" s="56"/>
      <c r="AY7699" s="55"/>
      <c r="AZ7699" s="55"/>
      <c r="BA7699" s="55"/>
      <c r="BB7699" s="11"/>
      <c r="BC7699" s="12"/>
      <c r="BD7699" s="12"/>
      <c r="BE7699" s="12"/>
      <c r="BF7699" s="12"/>
      <c r="BG7699" s="12"/>
      <c r="BH7699" s="12"/>
      <c r="BI7699" s="12"/>
      <c r="BJ7699" s="12"/>
      <c r="BK7699" s="12"/>
    </row>
    <row r="7700" spans="1:63" s="5" customFormat="1">
      <c r="A7700" s="13"/>
      <c r="B7700" s="13"/>
      <c r="C7700" s="45"/>
      <c r="E7700" s="46"/>
      <c r="F7700" s="47"/>
      <c r="G7700" s="48"/>
      <c r="H7700" s="49"/>
      <c r="I7700" s="49"/>
      <c r="J7700" s="49"/>
      <c r="K7700" s="50"/>
      <c r="L7700" s="50"/>
      <c r="M7700" s="50"/>
      <c r="N7700" s="50"/>
      <c r="O7700" s="50"/>
      <c r="P7700" s="50"/>
      <c r="Q7700" s="50"/>
      <c r="R7700" s="51"/>
      <c r="S7700" s="51"/>
      <c r="T7700" s="51"/>
      <c r="U7700" s="51"/>
      <c r="V7700" s="51"/>
      <c r="W7700" s="51"/>
      <c r="X7700" s="44"/>
      <c r="AF7700" s="52"/>
      <c r="AM7700" s="7"/>
      <c r="AN7700" s="7"/>
      <c r="AO7700" s="53"/>
      <c r="AP7700" s="54"/>
      <c r="AQ7700" s="54"/>
      <c r="AR7700" s="7"/>
      <c r="AS7700" s="54"/>
      <c r="AT7700" s="53"/>
      <c r="AU7700" s="7"/>
      <c r="AV7700" s="7"/>
      <c r="AW7700" s="55"/>
      <c r="AX7700" s="56"/>
      <c r="AY7700" s="55"/>
      <c r="AZ7700" s="55"/>
      <c r="BA7700" s="55"/>
      <c r="BB7700" s="11"/>
      <c r="BC7700" s="12"/>
      <c r="BD7700" s="12"/>
      <c r="BE7700" s="12"/>
      <c r="BF7700" s="12"/>
      <c r="BG7700" s="12"/>
      <c r="BH7700" s="12"/>
      <c r="BI7700" s="12"/>
      <c r="BJ7700" s="12"/>
      <c r="BK7700" s="12"/>
    </row>
    <row r="7701" spans="1:63" s="5" customFormat="1">
      <c r="A7701" s="13"/>
      <c r="B7701" s="13"/>
      <c r="C7701" s="45"/>
      <c r="E7701" s="46"/>
      <c r="F7701" s="47"/>
      <c r="G7701" s="48"/>
      <c r="H7701" s="49"/>
      <c r="I7701" s="49"/>
      <c r="J7701" s="49"/>
      <c r="K7701" s="50"/>
      <c r="L7701" s="50"/>
      <c r="M7701" s="50"/>
      <c r="N7701" s="50"/>
      <c r="O7701" s="50"/>
      <c r="P7701" s="50"/>
      <c r="Q7701" s="50"/>
      <c r="R7701" s="51"/>
      <c r="S7701" s="51"/>
      <c r="T7701" s="51"/>
      <c r="U7701" s="51"/>
      <c r="V7701" s="51"/>
      <c r="W7701" s="51"/>
      <c r="X7701" s="44"/>
      <c r="AF7701" s="52"/>
      <c r="AM7701" s="7"/>
      <c r="AN7701" s="7"/>
      <c r="AO7701" s="53"/>
      <c r="AP7701" s="54"/>
      <c r="AQ7701" s="54"/>
      <c r="AR7701" s="7"/>
      <c r="AS7701" s="54"/>
      <c r="AT7701" s="53"/>
      <c r="AU7701" s="7"/>
      <c r="AV7701" s="7"/>
      <c r="AW7701" s="55"/>
      <c r="AX7701" s="56"/>
      <c r="AY7701" s="55"/>
      <c r="AZ7701" s="55"/>
      <c r="BA7701" s="55"/>
      <c r="BB7701" s="11"/>
      <c r="BC7701" s="12"/>
      <c r="BD7701" s="12"/>
      <c r="BE7701" s="12"/>
      <c r="BF7701" s="12"/>
      <c r="BG7701" s="12"/>
      <c r="BH7701" s="12"/>
      <c r="BI7701" s="12"/>
      <c r="BJ7701" s="12"/>
      <c r="BK7701" s="12"/>
    </row>
    <row r="7702" spans="1:63" s="5" customFormat="1">
      <c r="A7702" s="13"/>
      <c r="B7702" s="13"/>
      <c r="C7702" s="45"/>
      <c r="E7702" s="46"/>
      <c r="F7702" s="47"/>
      <c r="G7702" s="48"/>
      <c r="H7702" s="49"/>
      <c r="I7702" s="49"/>
      <c r="J7702" s="49"/>
      <c r="K7702" s="50"/>
      <c r="L7702" s="50"/>
      <c r="M7702" s="50"/>
      <c r="N7702" s="50"/>
      <c r="O7702" s="50"/>
      <c r="P7702" s="50"/>
      <c r="Q7702" s="50"/>
      <c r="R7702" s="51"/>
      <c r="S7702" s="51"/>
      <c r="T7702" s="51"/>
      <c r="U7702" s="51"/>
      <c r="V7702" s="51"/>
      <c r="W7702" s="51"/>
      <c r="X7702" s="44"/>
      <c r="AF7702" s="52"/>
      <c r="AM7702" s="7"/>
      <c r="AN7702" s="7"/>
      <c r="AO7702" s="53"/>
      <c r="AP7702" s="54"/>
      <c r="AQ7702" s="54"/>
      <c r="AR7702" s="7"/>
      <c r="AS7702" s="54"/>
      <c r="AT7702" s="53"/>
      <c r="AU7702" s="7"/>
      <c r="AV7702" s="7"/>
      <c r="AW7702" s="55"/>
      <c r="AX7702" s="56"/>
      <c r="AY7702" s="55"/>
      <c r="AZ7702" s="55"/>
      <c r="BA7702" s="55"/>
      <c r="BB7702" s="11"/>
      <c r="BC7702" s="12"/>
      <c r="BD7702" s="12"/>
      <c r="BE7702" s="12"/>
      <c r="BF7702" s="12"/>
      <c r="BG7702" s="12"/>
      <c r="BH7702" s="12"/>
      <c r="BI7702" s="12"/>
      <c r="BJ7702" s="12"/>
      <c r="BK7702" s="12"/>
    </row>
    <row r="7703" spans="1:63" s="5" customFormat="1">
      <c r="A7703" s="13"/>
      <c r="B7703" s="13"/>
      <c r="C7703" s="45"/>
      <c r="E7703" s="46"/>
      <c r="F7703" s="47"/>
      <c r="G7703" s="48"/>
      <c r="H7703" s="49"/>
      <c r="I7703" s="49"/>
      <c r="J7703" s="49"/>
      <c r="K7703" s="50"/>
      <c r="L7703" s="50"/>
      <c r="M7703" s="50"/>
      <c r="N7703" s="50"/>
      <c r="O7703" s="50"/>
      <c r="P7703" s="50"/>
      <c r="Q7703" s="50"/>
      <c r="R7703" s="51"/>
      <c r="S7703" s="51"/>
      <c r="T7703" s="51"/>
      <c r="U7703" s="51"/>
      <c r="V7703" s="51"/>
      <c r="W7703" s="51"/>
      <c r="X7703" s="44"/>
      <c r="AF7703" s="52"/>
      <c r="AM7703" s="7"/>
      <c r="AN7703" s="7"/>
      <c r="AO7703" s="53"/>
      <c r="AP7703" s="54"/>
      <c r="AQ7703" s="54"/>
      <c r="AR7703" s="7"/>
      <c r="AS7703" s="54"/>
      <c r="AT7703" s="53"/>
      <c r="AU7703" s="7"/>
      <c r="AV7703" s="7"/>
      <c r="AW7703" s="55"/>
      <c r="AX7703" s="56"/>
      <c r="AY7703" s="55"/>
      <c r="AZ7703" s="55"/>
      <c r="BA7703" s="55"/>
      <c r="BB7703" s="11"/>
      <c r="BC7703" s="12"/>
      <c r="BD7703" s="12"/>
      <c r="BE7703" s="12"/>
      <c r="BF7703" s="12"/>
      <c r="BG7703" s="12"/>
      <c r="BH7703" s="12"/>
      <c r="BI7703" s="12"/>
      <c r="BJ7703" s="12"/>
      <c r="BK7703" s="12"/>
    </row>
    <row r="7704" spans="1:63" s="5" customFormat="1">
      <c r="A7704" s="13"/>
      <c r="B7704" s="13"/>
      <c r="C7704" s="45"/>
      <c r="E7704" s="46"/>
      <c r="F7704" s="47"/>
      <c r="G7704" s="48"/>
      <c r="H7704" s="49"/>
      <c r="I7704" s="49"/>
      <c r="J7704" s="49"/>
      <c r="K7704" s="50"/>
      <c r="L7704" s="50"/>
      <c r="M7704" s="50"/>
      <c r="N7704" s="50"/>
      <c r="O7704" s="50"/>
      <c r="P7704" s="50"/>
      <c r="Q7704" s="50"/>
      <c r="R7704" s="51"/>
      <c r="S7704" s="51"/>
      <c r="T7704" s="51"/>
      <c r="U7704" s="51"/>
      <c r="V7704" s="51"/>
      <c r="W7704" s="51"/>
      <c r="X7704" s="44"/>
      <c r="AF7704" s="52"/>
      <c r="AM7704" s="7"/>
      <c r="AN7704" s="7"/>
      <c r="AO7704" s="53"/>
      <c r="AP7704" s="54"/>
      <c r="AQ7704" s="54"/>
      <c r="AR7704" s="7"/>
      <c r="AS7704" s="54"/>
      <c r="AT7704" s="53"/>
      <c r="AU7704" s="7"/>
      <c r="AV7704" s="7"/>
      <c r="AW7704" s="55"/>
      <c r="AX7704" s="56"/>
      <c r="AY7704" s="55"/>
      <c r="AZ7704" s="55"/>
      <c r="BA7704" s="55"/>
      <c r="BB7704" s="11"/>
      <c r="BC7704" s="12"/>
      <c r="BD7704" s="12"/>
      <c r="BE7704" s="12"/>
      <c r="BF7704" s="12"/>
      <c r="BG7704" s="12"/>
      <c r="BH7704" s="12"/>
      <c r="BI7704" s="12"/>
      <c r="BJ7704" s="12"/>
      <c r="BK7704" s="12"/>
    </row>
    <row r="7705" spans="1:63" s="5" customFormat="1">
      <c r="A7705" s="13"/>
      <c r="B7705" s="13"/>
      <c r="C7705" s="45"/>
      <c r="E7705" s="46"/>
      <c r="F7705" s="47"/>
      <c r="G7705" s="48"/>
      <c r="H7705" s="49"/>
      <c r="I7705" s="49"/>
      <c r="J7705" s="49"/>
      <c r="K7705" s="50"/>
      <c r="L7705" s="50"/>
      <c r="M7705" s="50"/>
      <c r="N7705" s="50"/>
      <c r="O7705" s="50"/>
      <c r="P7705" s="50"/>
      <c r="Q7705" s="50"/>
      <c r="R7705" s="51"/>
      <c r="S7705" s="51"/>
      <c r="T7705" s="51"/>
      <c r="U7705" s="51"/>
      <c r="V7705" s="51"/>
      <c r="W7705" s="51"/>
      <c r="X7705" s="44"/>
      <c r="AF7705" s="52"/>
      <c r="AM7705" s="7"/>
      <c r="AN7705" s="7"/>
      <c r="AO7705" s="53"/>
      <c r="AP7705" s="54"/>
      <c r="AQ7705" s="54"/>
      <c r="AR7705" s="7"/>
      <c r="AS7705" s="54"/>
      <c r="AT7705" s="53"/>
      <c r="AU7705" s="7"/>
      <c r="AV7705" s="7"/>
      <c r="AW7705" s="55"/>
      <c r="AX7705" s="56"/>
      <c r="AY7705" s="55"/>
      <c r="AZ7705" s="55"/>
      <c r="BA7705" s="55"/>
      <c r="BB7705" s="11"/>
      <c r="BC7705" s="12"/>
      <c r="BD7705" s="12"/>
      <c r="BE7705" s="12"/>
      <c r="BF7705" s="12"/>
      <c r="BG7705" s="12"/>
      <c r="BH7705" s="12"/>
      <c r="BI7705" s="12"/>
      <c r="BJ7705" s="12"/>
      <c r="BK7705" s="12"/>
    </row>
    <row r="7706" spans="1:63" s="5" customFormat="1">
      <c r="A7706" s="13"/>
      <c r="B7706" s="13"/>
      <c r="C7706" s="45"/>
      <c r="E7706" s="46"/>
      <c r="F7706" s="47"/>
      <c r="G7706" s="48"/>
      <c r="H7706" s="49"/>
      <c r="I7706" s="49"/>
      <c r="J7706" s="49"/>
      <c r="K7706" s="50"/>
      <c r="L7706" s="50"/>
      <c r="M7706" s="50"/>
      <c r="N7706" s="50"/>
      <c r="O7706" s="50"/>
      <c r="P7706" s="50"/>
      <c r="Q7706" s="50"/>
      <c r="R7706" s="51"/>
      <c r="S7706" s="51"/>
      <c r="T7706" s="51"/>
      <c r="U7706" s="51"/>
      <c r="V7706" s="51"/>
      <c r="W7706" s="51"/>
      <c r="X7706" s="44"/>
      <c r="AF7706" s="52"/>
      <c r="AM7706" s="7"/>
      <c r="AN7706" s="7"/>
      <c r="AO7706" s="53"/>
      <c r="AP7706" s="54"/>
      <c r="AQ7706" s="54"/>
      <c r="AR7706" s="7"/>
      <c r="AS7706" s="54"/>
      <c r="AT7706" s="53"/>
      <c r="AU7706" s="7"/>
      <c r="AV7706" s="7"/>
      <c r="AW7706" s="55"/>
      <c r="AX7706" s="56"/>
      <c r="AY7706" s="55"/>
      <c r="AZ7706" s="55"/>
      <c r="BA7706" s="55"/>
      <c r="BB7706" s="11"/>
      <c r="BC7706" s="12"/>
      <c r="BD7706" s="12"/>
      <c r="BE7706" s="12"/>
      <c r="BF7706" s="12"/>
      <c r="BG7706" s="12"/>
      <c r="BH7706" s="12"/>
      <c r="BI7706" s="12"/>
      <c r="BJ7706" s="12"/>
      <c r="BK7706" s="12"/>
    </row>
    <row r="7707" spans="1:63" s="5" customFormat="1">
      <c r="A7707" s="13"/>
      <c r="B7707" s="13"/>
      <c r="C7707" s="45"/>
      <c r="E7707" s="46"/>
      <c r="F7707" s="47"/>
      <c r="G7707" s="48"/>
      <c r="H7707" s="49"/>
      <c r="I7707" s="49"/>
      <c r="J7707" s="49"/>
      <c r="K7707" s="50"/>
      <c r="L7707" s="50"/>
      <c r="M7707" s="50"/>
      <c r="N7707" s="50"/>
      <c r="O7707" s="50"/>
      <c r="P7707" s="50"/>
      <c r="Q7707" s="50"/>
      <c r="R7707" s="51"/>
      <c r="S7707" s="51"/>
      <c r="T7707" s="51"/>
      <c r="U7707" s="51"/>
      <c r="V7707" s="51"/>
      <c r="W7707" s="51"/>
      <c r="X7707" s="44"/>
      <c r="AF7707" s="52"/>
      <c r="AM7707" s="7"/>
      <c r="AN7707" s="7"/>
      <c r="AO7707" s="53"/>
      <c r="AP7707" s="54"/>
      <c r="AQ7707" s="54"/>
      <c r="AR7707" s="7"/>
      <c r="AS7707" s="54"/>
      <c r="AT7707" s="53"/>
      <c r="AU7707" s="7"/>
      <c r="AV7707" s="7"/>
      <c r="AW7707" s="55"/>
      <c r="AX7707" s="56"/>
      <c r="AY7707" s="55"/>
      <c r="AZ7707" s="55"/>
      <c r="BA7707" s="55"/>
      <c r="BB7707" s="11"/>
      <c r="BC7707" s="12"/>
      <c r="BD7707" s="12"/>
      <c r="BE7707" s="12"/>
      <c r="BF7707" s="12"/>
      <c r="BG7707" s="12"/>
      <c r="BH7707" s="12"/>
      <c r="BI7707" s="12"/>
      <c r="BJ7707" s="12"/>
      <c r="BK7707" s="12"/>
    </row>
    <row r="7708" spans="1:63" s="5" customFormat="1">
      <c r="A7708" s="13"/>
      <c r="B7708" s="13"/>
      <c r="C7708" s="45"/>
      <c r="E7708" s="46"/>
      <c r="F7708" s="47"/>
      <c r="G7708" s="48"/>
      <c r="H7708" s="49"/>
      <c r="I7708" s="49"/>
      <c r="J7708" s="49"/>
      <c r="K7708" s="50"/>
      <c r="L7708" s="50"/>
      <c r="M7708" s="50"/>
      <c r="N7708" s="50"/>
      <c r="O7708" s="50"/>
      <c r="P7708" s="50"/>
      <c r="Q7708" s="50"/>
      <c r="R7708" s="51"/>
      <c r="S7708" s="51"/>
      <c r="T7708" s="51"/>
      <c r="U7708" s="51"/>
      <c r="V7708" s="51"/>
      <c r="W7708" s="51"/>
      <c r="X7708" s="44"/>
      <c r="AF7708" s="52"/>
      <c r="AM7708" s="7"/>
      <c r="AN7708" s="7"/>
      <c r="AO7708" s="53"/>
      <c r="AP7708" s="54"/>
      <c r="AQ7708" s="54"/>
      <c r="AR7708" s="7"/>
      <c r="AS7708" s="54"/>
      <c r="AT7708" s="53"/>
      <c r="AU7708" s="7"/>
      <c r="AV7708" s="7"/>
      <c r="AW7708" s="55"/>
      <c r="AX7708" s="56"/>
      <c r="AY7708" s="55"/>
      <c r="AZ7708" s="55"/>
      <c r="BA7708" s="55"/>
      <c r="BB7708" s="11"/>
      <c r="BC7708" s="12"/>
      <c r="BD7708" s="12"/>
      <c r="BE7708" s="12"/>
      <c r="BF7708" s="12"/>
      <c r="BG7708" s="12"/>
      <c r="BH7708" s="12"/>
      <c r="BI7708" s="12"/>
      <c r="BJ7708" s="12"/>
      <c r="BK7708" s="12"/>
    </row>
    <row r="7709" spans="1:63" s="5" customFormat="1">
      <c r="A7709" s="13"/>
      <c r="B7709" s="13"/>
      <c r="C7709" s="45"/>
      <c r="E7709" s="46"/>
      <c r="F7709" s="47"/>
      <c r="G7709" s="48"/>
      <c r="H7709" s="49"/>
      <c r="I7709" s="49"/>
      <c r="J7709" s="49"/>
      <c r="K7709" s="50"/>
      <c r="L7709" s="50"/>
      <c r="M7709" s="50"/>
      <c r="N7709" s="50"/>
      <c r="O7709" s="50"/>
      <c r="P7709" s="50"/>
      <c r="Q7709" s="50"/>
      <c r="R7709" s="51"/>
      <c r="S7709" s="51"/>
      <c r="T7709" s="51"/>
      <c r="U7709" s="51"/>
      <c r="V7709" s="51"/>
      <c r="W7709" s="51"/>
      <c r="X7709" s="44"/>
      <c r="AF7709" s="52"/>
      <c r="AM7709" s="7"/>
      <c r="AN7709" s="7"/>
      <c r="AO7709" s="53"/>
      <c r="AP7709" s="54"/>
      <c r="AQ7709" s="54"/>
      <c r="AR7709" s="7"/>
      <c r="AS7709" s="54"/>
      <c r="AT7709" s="53"/>
      <c r="AU7709" s="7"/>
      <c r="AV7709" s="7"/>
      <c r="AW7709" s="55"/>
      <c r="AX7709" s="56"/>
      <c r="AY7709" s="55"/>
      <c r="AZ7709" s="55"/>
      <c r="BA7709" s="55"/>
      <c r="BB7709" s="11"/>
      <c r="BC7709" s="12"/>
      <c r="BD7709" s="12"/>
      <c r="BE7709" s="12"/>
      <c r="BF7709" s="12"/>
      <c r="BG7709" s="12"/>
      <c r="BH7709" s="12"/>
      <c r="BI7709" s="12"/>
      <c r="BJ7709" s="12"/>
      <c r="BK7709" s="12"/>
    </row>
    <row r="7710" spans="1:63" s="5" customFormat="1">
      <c r="A7710" s="13"/>
      <c r="B7710" s="13"/>
      <c r="C7710" s="45"/>
      <c r="E7710" s="46"/>
      <c r="F7710" s="47"/>
      <c r="G7710" s="48"/>
      <c r="H7710" s="49"/>
      <c r="I7710" s="49"/>
      <c r="J7710" s="49"/>
      <c r="K7710" s="50"/>
      <c r="L7710" s="50"/>
      <c r="M7710" s="50"/>
      <c r="N7710" s="50"/>
      <c r="O7710" s="50"/>
      <c r="P7710" s="50"/>
      <c r="Q7710" s="50"/>
      <c r="R7710" s="51"/>
      <c r="S7710" s="51"/>
      <c r="T7710" s="51"/>
      <c r="U7710" s="51"/>
      <c r="V7710" s="51"/>
      <c r="W7710" s="51"/>
      <c r="X7710" s="44"/>
      <c r="AF7710" s="52"/>
      <c r="AM7710" s="7"/>
      <c r="AN7710" s="7"/>
      <c r="AO7710" s="53"/>
      <c r="AP7710" s="54"/>
      <c r="AQ7710" s="54"/>
      <c r="AR7710" s="7"/>
      <c r="AS7710" s="54"/>
      <c r="AT7710" s="53"/>
      <c r="AU7710" s="7"/>
      <c r="AV7710" s="7"/>
      <c r="AW7710" s="55"/>
      <c r="AX7710" s="56"/>
      <c r="AY7710" s="55"/>
      <c r="AZ7710" s="55"/>
      <c r="BA7710" s="55"/>
      <c r="BB7710" s="11"/>
      <c r="BC7710" s="12"/>
      <c r="BD7710" s="12"/>
      <c r="BE7710" s="12"/>
      <c r="BF7710" s="12"/>
      <c r="BG7710" s="12"/>
      <c r="BH7710" s="12"/>
      <c r="BI7710" s="12"/>
      <c r="BJ7710" s="12"/>
      <c r="BK7710" s="12"/>
    </row>
    <row r="7711" spans="1:63" s="5" customFormat="1">
      <c r="A7711" s="13"/>
      <c r="B7711" s="13"/>
      <c r="C7711" s="45"/>
      <c r="E7711" s="46"/>
      <c r="F7711" s="47"/>
      <c r="G7711" s="48"/>
      <c r="H7711" s="49"/>
      <c r="I7711" s="49"/>
      <c r="J7711" s="49"/>
      <c r="K7711" s="50"/>
      <c r="L7711" s="50"/>
      <c r="M7711" s="50"/>
      <c r="N7711" s="50"/>
      <c r="O7711" s="50"/>
      <c r="P7711" s="50"/>
      <c r="Q7711" s="50"/>
      <c r="R7711" s="51"/>
      <c r="S7711" s="51"/>
      <c r="T7711" s="51"/>
      <c r="U7711" s="51"/>
      <c r="V7711" s="51"/>
      <c r="W7711" s="51"/>
      <c r="X7711" s="44"/>
      <c r="AF7711" s="52"/>
      <c r="AM7711" s="7"/>
      <c r="AN7711" s="7"/>
      <c r="AO7711" s="53"/>
      <c r="AP7711" s="54"/>
      <c r="AQ7711" s="54"/>
      <c r="AR7711" s="7"/>
      <c r="AS7711" s="54"/>
      <c r="AT7711" s="53"/>
      <c r="AU7711" s="7"/>
      <c r="AV7711" s="7"/>
      <c r="AW7711" s="55"/>
      <c r="AX7711" s="56"/>
      <c r="AY7711" s="55"/>
      <c r="AZ7711" s="55"/>
      <c r="BA7711" s="55"/>
      <c r="BB7711" s="11"/>
      <c r="BC7711" s="12"/>
      <c r="BD7711" s="12"/>
      <c r="BE7711" s="12"/>
      <c r="BF7711" s="12"/>
      <c r="BG7711" s="12"/>
      <c r="BH7711" s="12"/>
      <c r="BI7711" s="12"/>
      <c r="BJ7711" s="12"/>
      <c r="BK7711" s="12"/>
    </row>
    <row r="7712" spans="1:63" s="5" customFormat="1">
      <c r="A7712" s="13"/>
      <c r="B7712" s="13"/>
      <c r="C7712" s="45"/>
      <c r="E7712" s="46"/>
      <c r="F7712" s="47"/>
      <c r="G7712" s="48"/>
      <c r="H7712" s="49"/>
      <c r="I7712" s="49"/>
      <c r="J7712" s="49"/>
      <c r="K7712" s="50"/>
      <c r="L7712" s="50"/>
      <c r="M7712" s="50"/>
      <c r="N7712" s="50"/>
      <c r="O7712" s="50"/>
      <c r="P7712" s="50"/>
      <c r="Q7712" s="50"/>
      <c r="R7712" s="51"/>
      <c r="S7712" s="51"/>
      <c r="T7712" s="51"/>
      <c r="U7712" s="51"/>
      <c r="V7712" s="51"/>
      <c r="W7712" s="51"/>
      <c r="X7712" s="44"/>
      <c r="AF7712" s="52"/>
      <c r="AM7712" s="7"/>
      <c r="AN7712" s="7"/>
      <c r="AO7712" s="53"/>
      <c r="AP7712" s="54"/>
      <c r="AQ7712" s="54"/>
      <c r="AR7712" s="7"/>
      <c r="AS7712" s="54"/>
      <c r="AT7712" s="53"/>
      <c r="AU7712" s="7"/>
      <c r="AV7712" s="7"/>
      <c r="AW7712" s="55"/>
      <c r="AX7712" s="56"/>
      <c r="AY7712" s="55"/>
      <c r="AZ7712" s="55"/>
      <c r="BA7712" s="55"/>
      <c r="BB7712" s="11"/>
      <c r="BC7712" s="12"/>
      <c r="BD7712" s="12"/>
      <c r="BE7712" s="12"/>
      <c r="BF7712" s="12"/>
      <c r="BG7712" s="12"/>
      <c r="BH7712" s="12"/>
      <c r="BI7712" s="12"/>
      <c r="BJ7712" s="12"/>
      <c r="BK7712" s="12"/>
    </row>
    <row r="7713" spans="1:63" s="5" customFormat="1">
      <c r="A7713" s="13"/>
      <c r="B7713" s="13"/>
      <c r="C7713" s="45"/>
      <c r="E7713" s="46"/>
      <c r="F7713" s="47"/>
      <c r="G7713" s="48"/>
      <c r="H7713" s="49"/>
      <c r="I7713" s="49"/>
      <c r="J7713" s="49"/>
      <c r="K7713" s="50"/>
      <c r="L7713" s="50"/>
      <c r="M7713" s="50"/>
      <c r="N7713" s="50"/>
      <c r="O7713" s="50"/>
      <c r="P7713" s="50"/>
      <c r="Q7713" s="50"/>
      <c r="R7713" s="51"/>
      <c r="S7713" s="51"/>
      <c r="T7713" s="51"/>
      <c r="U7713" s="51"/>
      <c r="V7713" s="51"/>
      <c r="W7713" s="51"/>
      <c r="X7713" s="44"/>
      <c r="AF7713" s="52"/>
      <c r="AM7713" s="7"/>
      <c r="AN7713" s="7"/>
      <c r="AO7713" s="53"/>
      <c r="AP7713" s="54"/>
      <c r="AQ7713" s="54"/>
      <c r="AR7713" s="7"/>
      <c r="AS7713" s="54"/>
      <c r="AT7713" s="53"/>
      <c r="AU7713" s="7"/>
      <c r="AV7713" s="7"/>
      <c r="AW7713" s="55"/>
      <c r="AX7713" s="56"/>
      <c r="AY7713" s="55"/>
      <c r="AZ7713" s="55"/>
      <c r="BA7713" s="55"/>
      <c r="BB7713" s="11"/>
      <c r="BC7713" s="12"/>
      <c r="BD7713" s="12"/>
      <c r="BE7713" s="12"/>
      <c r="BF7713" s="12"/>
      <c r="BG7713" s="12"/>
      <c r="BH7713" s="12"/>
      <c r="BI7713" s="12"/>
      <c r="BJ7713" s="12"/>
      <c r="BK7713" s="12"/>
    </row>
    <row r="7714" spans="1:63" s="5" customFormat="1">
      <c r="A7714" s="13"/>
      <c r="B7714" s="13"/>
      <c r="C7714" s="45"/>
      <c r="E7714" s="46"/>
      <c r="F7714" s="47"/>
      <c r="G7714" s="48"/>
      <c r="H7714" s="49"/>
      <c r="I7714" s="49"/>
      <c r="J7714" s="49"/>
      <c r="K7714" s="50"/>
      <c r="L7714" s="50"/>
      <c r="M7714" s="50"/>
      <c r="N7714" s="50"/>
      <c r="O7714" s="50"/>
      <c r="P7714" s="50"/>
      <c r="Q7714" s="50"/>
      <c r="R7714" s="51"/>
      <c r="S7714" s="51"/>
      <c r="T7714" s="51"/>
      <c r="U7714" s="51"/>
      <c r="V7714" s="51"/>
      <c r="W7714" s="51"/>
      <c r="X7714" s="44"/>
      <c r="AF7714" s="52"/>
      <c r="AM7714" s="7"/>
      <c r="AN7714" s="7"/>
      <c r="AO7714" s="53"/>
      <c r="AP7714" s="54"/>
      <c r="AQ7714" s="54"/>
      <c r="AR7714" s="7"/>
      <c r="AS7714" s="54"/>
      <c r="AT7714" s="53"/>
      <c r="AU7714" s="7"/>
      <c r="AV7714" s="7"/>
      <c r="AW7714" s="55"/>
      <c r="AX7714" s="56"/>
      <c r="AY7714" s="55"/>
      <c r="AZ7714" s="55"/>
      <c r="BA7714" s="55"/>
      <c r="BB7714" s="11"/>
      <c r="BC7714" s="12"/>
      <c r="BD7714" s="12"/>
      <c r="BE7714" s="12"/>
      <c r="BF7714" s="12"/>
      <c r="BG7714" s="12"/>
      <c r="BH7714" s="12"/>
      <c r="BI7714" s="12"/>
      <c r="BJ7714" s="12"/>
      <c r="BK7714" s="12"/>
    </row>
    <row r="7715" spans="1:63" s="5" customFormat="1">
      <c r="A7715" s="13"/>
      <c r="B7715" s="13"/>
      <c r="C7715" s="45"/>
      <c r="E7715" s="46"/>
      <c r="F7715" s="47"/>
      <c r="G7715" s="48"/>
      <c r="H7715" s="49"/>
      <c r="I7715" s="49"/>
      <c r="J7715" s="49"/>
      <c r="K7715" s="50"/>
      <c r="L7715" s="50"/>
      <c r="M7715" s="50"/>
      <c r="N7715" s="50"/>
      <c r="O7715" s="50"/>
      <c r="P7715" s="50"/>
      <c r="Q7715" s="50"/>
      <c r="R7715" s="51"/>
      <c r="S7715" s="51"/>
      <c r="T7715" s="51"/>
      <c r="U7715" s="51"/>
      <c r="V7715" s="51"/>
      <c r="W7715" s="51"/>
      <c r="X7715" s="44"/>
      <c r="AF7715" s="52"/>
      <c r="AM7715" s="7"/>
      <c r="AN7715" s="7"/>
      <c r="AO7715" s="53"/>
      <c r="AP7715" s="54"/>
      <c r="AQ7715" s="54"/>
      <c r="AR7715" s="7"/>
      <c r="AS7715" s="54"/>
      <c r="AT7715" s="53"/>
      <c r="AU7715" s="7"/>
      <c r="AV7715" s="7"/>
      <c r="AW7715" s="55"/>
      <c r="AX7715" s="56"/>
      <c r="AY7715" s="55"/>
      <c r="AZ7715" s="55"/>
      <c r="BA7715" s="55"/>
      <c r="BB7715" s="11"/>
      <c r="BC7715" s="12"/>
      <c r="BD7715" s="12"/>
      <c r="BE7715" s="12"/>
      <c r="BF7715" s="12"/>
      <c r="BG7715" s="12"/>
      <c r="BH7715" s="12"/>
      <c r="BI7715" s="12"/>
      <c r="BJ7715" s="12"/>
      <c r="BK7715" s="12"/>
    </row>
    <row r="7716" spans="1:63" s="5" customFormat="1">
      <c r="A7716" s="13"/>
      <c r="B7716" s="13"/>
      <c r="C7716" s="45"/>
      <c r="E7716" s="46"/>
      <c r="F7716" s="47"/>
      <c r="G7716" s="48"/>
      <c r="H7716" s="49"/>
      <c r="I7716" s="49"/>
      <c r="J7716" s="49"/>
      <c r="K7716" s="50"/>
      <c r="L7716" s="50"/>
      <c r="M7716" s="50"/>
      <c r="N7716" s="50"/>
      <c r="O7716" s="50"/>
      <c r="P7716" s="50"/>
      <c r="Q7716" s="50"/>
      <c r="R7716" s="51"/>
      <c r="S7716" s="51"/>
      <c r="T7716" s="51"/>
      <c r="U7716" s="51"/>
      <c r="V7716" s="51"/>
      <c r="W7716" s="51"/>
      <c r="X7716" s="44"/>
      <c r="AF7716" s="52"/>
      <c r="AM7716" s="7"/>
      <c r="AN7716" s="7"/>
      <c r="AO7716" s="53"/>
      <c r="AP7716" s="54"/>
      <c r="AQ7716" s="54"/>
      <c r="AR7716" s="7"/>
      <c r="AS7716" s="54"/>
      <c r="AT7716" s="53"/>
      <c r="AU7716" s="7"/>
      <c r="AV7716" s="7"/>
      <c r="AW7716" s="55"/>
      <c r="AX7716" s="56"/>
      <c r="AY7716" s="55"/>
      <c r="AZ7716" s="55"/>
      <c r="BA7716" s="55"/>
      <c r="BB7716" s="11"/>
      <c r="BC7716" s="12"/>
      <c r="BD7716" s="12"/>
      <c r="BE7716" s="12"/>
      <c r="BF7716" s="12"/>
      <c r="BG7716" s="12"/>
      <c r="BH7716" s="12"/>
      <c r="BI7716" s="12"/>
      <c r="BJ7716" s="12"/>
      <c r="BK7716" s="12"/>
    </row>
    <row r="7717" spans="1:63" s="5" customFormat="1">
      <c r="A7717" s="13"/>
      <c r="B7717" s="13"/>
      <c r="C7717" s="45"/>
      <c r="E7717" s="46"/>
      <c r="F7717" s="47"/>
      <c r="G7717" s="48"/>
      <c r="H7717" s="49"/>
      <c r="I7717" s="49"/>
      <c r="J7717" s="49"/>
      <c r="K7717" s="50"/>
      <c r="L7717" s="50"/>
      <c r="M7717" s="50"/>
      <c r="N7717" s="50"/>
      <c r="O7717" s="50"/>
      <c r="P7717" s="50"/>
      <c r="Q7717" s="50"/>
      <c r="R7717" s="51"/>
      <c r="S7717" s="51"/>
      <c r="T7717" s="51"/>
      <c r="U7717" s="51"/>
      <c r="V7717" s="51"/>
      <c r="W7717" s="51"/>
      <c r="X7717" s="44"/>
      <c r="AF7717" s="52"/>
      <c r="AM7717" s="7"/>
      <c r="AN7717" s="7"/>
      <c r="AO7717" s="53"/>
      <c r="AP7717" s="54"/>
      <c r="AQ7717" s="54"/>
      <c r="AR7717" s="7"/>
      <c r="AS7717" s="54"/>
      <c r="AT7717" s="53"/>
      <c r="AU7717" s="7"/>
      <c r="AV7717" s="7"/>
      <c r="AW7717" s="55"/>
      <c r="AX7717" s="56"/>
      <c r="AY7717" s="55"/>
      <c r="AZ7717" s="55"/>
      <c r="BA7717" s="55"/>
      <c r="BB7717" s="11"/>
      <c r="BC7717" s="12"/>
      <c r="BD7717" s="12"/>
      <c r="BE7717" s="12"/>
      <c r="BF7717" s="12"/>
      <c r="BG7717" s="12"/>
      <c r="BH7717" s="12"/>
      <c r="BI7717" s="12"/>
      <c r="BJ7717" s="12"/>
      <c r="BK7717" s="12"/>
    </row>
    <row r="7718" spans="1:63" s="5" customFormat="1">
      <c r="A7718" s="13"/>
      <c r="B7718" s="13"/>
      <c r="C7718" s="45"/>
      <c r="E7718" s="46"/>
      <c r="F7718" s="47"/>
      <c r="G7718" s="48"/>
      <c r="H7718" s="49"/>
      <c r="I7718" s="49"/>
      <c r="J7718" s="49"/>
      <c r="K7718" s="50"/>
      <c r="L7718" s="50"/>
      <c r="M7718" s="50"/>
      <c r="N7718" s="50"/>
      <c r="O7718" s="50"/>
      <c r="P7718" s="50"/>
      <c r="Q7718" s="50"/>
      <c r="R7718" s="51"/>
      <c r="S7718" s="51"/>
      <c r="T7718" s="51"/>
      <c r="U7718" s="51"/>
      <c r="V7718" s="51"/>
      <c r="W7718" s="51"/>
      <c r="X7718" s="44"/>
      <c r="AF7718" s="52"/>
      <c r="AM7718" s="7"/>
      <c r="AN7718" s="7"/>
      <c r="AO7718" s="53"/>
      <c r="AP7718" s="54"/>
      <c r="AQ7718" s="54"/>
      <c r="AR7718" s="7"/>
      <c r="AS7718" s="54"/>
      <c r="AT7718" s="53"/>
      <c r="AU7718" s="7"/>
      <c r="AV7718" s="7"/>
      <c r="AW7718" s="55"/>
      <c r="AX7718" s="56"/>
      <c r="AY7718" s="55"/>
      <c r="AZ7718" s="55"/>
      <c r="BA7718" s="55"/>
      <c r="BB7718" s="11"/>
      <c r="BC7718" s="12"/>
      <c r="BD7718" s="12"/>
      <c r="BE7718" s="12"/>
      <c r="BF7718" s="12"/>
      <c r="BG7718" s="12"/>
      <c r="BH7718" s="12"/>
      <c r="BI7718" s="12"/>
      <c r="BJ7718" s="12"/>
      <c r="BK7718" s="12"/>
    </row>
    <row r="7719" spans="1:63" s="5" customFormat="1">
      <c r="A7719" s="13"/>
      <c r="B7719" s="13"/>
      <c r="C7719" s="45"/>
      <c r="E7719" s="46"/>
      <c r="F7719" s="47"/>
      <c r="G7719" s="48"/>
      <c r="H7719" s="49"/>
      <c r="I7719" s="49"/>
      <c r="J7719" s="49"/>
      <c r="K7719" s="50"/>
      <c r="L7719" s="50"/>
      <c r="M7719" s="50"/>
      <c r="N7719" s="50"/>
      <c r="O7719" s="50"/>
      <c r="P7719" s="50"/>
      <c r="Q7719" s="50"/>
      <c r="R7719" s="51"/>
      <c r="S7719" s="51"/>
      <c r="T7719" s="51"/>
      <c r="U7719" s="51"/>
      <c r="V7719" s="51"/>
      <c r="W7719" s="51"/>
      <c r="X7719" s="44"/>
      <c r="AF7719" s="52"/>
      <c r="AM7719" s="7"/>
      <c r="AN7719" s="7"/>
      <c r="AO7719" s="53"/>
      <c r="AP7719" s="54"/>
      <c r="AQ7719" s="54"/>
      <c r="AR7719" s="7"/>
      <c r="AS7719" s="54"/>
      <c r="AT7719" s="53"/>
      <c r="AU7719" s="7"/>
      <c r="AV7719" s="7"/>
      <c r="AW7719" s="55"/>
      <c r="AX7719" s="56"/>
      <c r="AY7719" s="55"/>
      <c r="AZ7719" s="55"/>
      <c r="BA7719" s="55"/>
      <c r="BB7719" s="11"/>
      <c r="BC7719" s="12"/>
      <c r="BD7719" s="12"/>
      <c r="BE7719" s="12"/>
      <c r="BF7719" s="12"/>
      <c r="BG7719" s="12"/>
      <c r="BH7719" s="12"/>
      <c r="BI7719" s="12"/>
      <c r="BJ7719" s="12"/>
      <c r="BK7719" s="12"/>
    </row>
    <row r="7720" spans="1:63" s="5" customFormat="1">
      <c r="A7720" s="13"/>
      <c r="B7720" s="13"/>
      <c r="C7720" s="45"/>
      <c r="E7720" s="46"/>
      <c r="F7720" s="47"/>
      <c r="G7720" s="48"/>
      <c r="H7720" s="49"/>
      <c r="I7720" s="49"/>
      <c r="J7720" s="49"/>
      <c r="K7720" s="50"/>
      <c r="L7720" s="50"/>
      <c r="M7720" s="50"/>
      <c r="N7720" s="50"/>
      <c r="O7720" s="50"/>
      <c r="P7720" s="50"/>
      <c r="Q7720" s="50"/>
      <c r="R7720" s="51"/>
      <c r="S7720" s="51"/>
      <c r="T7720" s="51"/>
      <c r="U7720" s="51"/>
      <c r="V7720" s="51"/>
      <c r="W7720" s="51"/>
      <c r="X7720" s="44"/>
      <c r="AF7720" s="52"/>
      <c r="AM7720" s="7"/>
      <c r="AN7720" s="7"/>
      <c r="AO7720" s="53"/>
      <c r="AP7720" s="54"/>
      <c r="AQ7720" s="54"/>
      <c r="AR7720" s="7"/>
      <c r="AS7720" s="54"/>
      <c r="AT7720" s="53"/>
      <c r="AU7720" s="7"/>
      <c r="AV7720" s="7"/>
      <c r="AW7720" s="55"/>
      <c r="AX7720" s="56"/>
      <c r="AY7720" s="55"/>
      <c r="AZ7720" s="55"/>
      <c r="BA7720" s="55"/>
      <c r="BB7720" s="11"/>
      <c r="BC7720" s="12"/>
      <c r="BD7720" s="12"/>
      <c r="BE7720" s="12"/>
      <c r="BF7720" s="12"/>
      <c r="BG7720" s="12"/>
      <c r="BH7720" s="12"/>
      <c r="BI7720" s="12"/>
      <c r="BJ7720" s="12"/>
      <c r="BK7720" s="12"/>
    </row>
    <row r="7721" spans="1:63" s="5" customFormat="1">
      <c r="A7721" s="13"/>
      <c r="B7721" s="13"/>
      <c r="C7721" s="45"/>
      <c r="E7721" s="46"/>
      <c r="F7721" s="47"/>
      <c r="G7721" s="48"/>
      <c r="H7721" s="49"/>
      <c r="I7721" s="49"/>
      <c r="J7721" s="49"/>
      <c r="K7721" s="50"/>
      <c r="L7721" s="50"/>
      <c r="M7721" s="50"/>
      <c r="N7721" s="50"/>
      <c r="O7721" s="50"/>
      <c r="P7721" s="50"/>
      <c r="Q7721" s="50"/>
      <c r="R7721" s="51"/>
      <c r="S7721" s="51"/>
      <c r="T7721" s="51"/>
      <c r="U7721" s="51"/>
      <c r="V7721" s="51"/>
      <c r="W7721" s="51"/>
      <c r="X7721" s="44"/>
      <c r="AF7721" s="52"/>
      <c r="AM7721" s="7"/>
      <c r="AN7721" s="7"/>
      <c r="AO7721" s="53"/>
      <c r="AP7721" s="54"/>
      <c r="AQ7721" s="54"/>
      <c r="AR7721" s="7"/>
      <c r="AS7721" s="54"/>
      <c r="AT7721" s="53"/>
      <c r="AU7721" s="7"/>
      <c r="AV7721" s="7"/>
      <c r="AW7721" s="55"/>
      <c r="AX7721" s="56"/>
      <c r="AY7721" s="55"/>
      <c r="AZ7721" s="55"/>
      <c r="BA7721" s="55"/>
      <c r="BB7721" s="11"/>
      <c r="BC7721" s="12"/>
      <c r="BD7721" s="12"/>
      <c r="BE7721" s="12"/>
      <c r="BF7721" s="12"/>
      <c r="BG7721" s="12"/>
      <c r="BH7721" s="12"/>
      <c r="BI7721" s="12"/>
      <c r="BJ7721" s="12"/>
      <c r="BK7721" s="12"/>
    </row>
    <row r="7722" spans="1:63" s="5" customFormat="1">
      <c r="A7722" s="13"/>
      <c r="B7722" s="13"/>
      <c r="C7722" s="45"/>
      <c r="E7722" s="46"/>
      <c r="F7722" s="47"/>
      <c r="G7722" s="48"/>
      <c r="H7722" s="49"/>
      <c r="I7722" s="49"/>
      <c r="J7722" s="49"/>
      <c r="K7722" s="50"/>
      <c r="L7722" s="50"/>
      <c r="M7722" s="50"/>
      <c r="N7722" s="50"/>
      <c r="O7722" s="50"/>
      <c r="P7722" s="50"/>
      <c r="Q7722" s="50"/>
      <c r="R7722" s="51"/>
      <c r="S7722" s="51"/>
      <c r="T7722" s="51"/>
      <c r="U7722" s="51"/>
      <c r="V7722" s="51"/>
      <c r="W7722" s="51"/>
      <c r="X7722" s="44"/>
      <c r="AF7722" s="52"/>
      <c r="AM7722" s="7"/>
      <c r="AN7722" s="7"/>
      <c r="AO7722" s="53"/>
      <c r="AP7722" s="54"/>
      <c r="AQ7722" s="54"/>
      <c r="AR7722" s="7"/>
      <c r="AS7722" s="54"/>
      <c r="AT7722" s="53"/>
      <c r="AU7722" s="7"/>
      <c r="AV7722" s="7"/>
      <c r="AW7722" s="55"/>
      <c r="AX7722" s="56"/>
      <c r="AY7722" s="55"/>
      <c r="AZ7722" s="55"/>
      <c r="BA7722" s="55"/>
      <c r="BB7722" s="11"/>
      <c r="BC7722" s="12"/>
      <c r="BD7722" s="12"/>
      <c r="BE7722" s="12"/>
      <c r="BF7722" s="12"/>
      <c r="BG7722" s="12"/>
      <c r="BH7722" s="12"/>
      <c r="BI7722" s="12"/>
      <c r="BJ7722" s="12"/>
      <c r="BK7722" s="12"/>
    </row>
    <row r="7723" spans="1:63" s="5" customFormat="1">
      <c r="A7723" s="13"/>
      <c r="B7723" s="13"/>
      <c r="C7723" s="45"/>
      <c r="E7723" s="46"/>
      <c r="F7723" s="47"/>
      <c r="G7723" s="48"/>
      <c r="H7723" s="49"/>
      <c r="I7723" s="49"/>
      <c r="J7723" s="49"/>
      <c r="K7723" s="50"/>
      <c r="L7723" s="50"/>
      <c r="M7723" s="50"/>
      <c r="N7723" s="50"/>
      <c r="O7723" s="50"/>
      <c r="P7723" s="50"/>
      <c r="Q7723" s="50"/>
      <c r="R7723" s="51"/>
      <c r="S7723" s="51"/>
      <c r="T7723" s="51"/>
      <c r="U7723" s="51"/>
      <c r="V7723" s="51"/>
      <c r="W7723" s="51"/>
      <c r="X7723" s="44"/>
      <c r="AF7723" s="52"/>
      <c r="AM7723" s="7"/>
      <c r="AN7723" s="7"/>
      <c r="AO7723" s="53"/>
      <c r="AP7723" s="54"/>
      <c r="AQ7723" s="54"/>
      <c r="AR7723" s="7"/>
      <c r="AS7723" s="54"/>
      <c r="AT7723" s="53"/>
      <c r="AU7723" s="7"/>
      <c r="AV7723" s="7"/>
      <c r="AW7723" s="55"/>
      <c r="AX7723" s="56"/>
      <c r="AY7723" s="55"/>
      <c r="AZ7723" s="55"/>
      <c r="BA7723" s="55"/>
      <c r="BB7723" s="11"/>
      <c r="BC7723" s="12"/>
      <c r="BD7723" s="12"/>
      <c r="BE7723" s="12"/>
      <c r="BF7723" s="12"/>
      <c r="BG7723" s="12"/>
      <c r="BH7723" s="12"/>
      <c r="BI7723" s="12"/>
      <c r="BJ7723" s="12"/>
      <c r="BK7723" s="12"/>
    </row>
    <row r="7724" spans="1:63" s="5" customFormat="1">
      <c r="A7724" s="13"/>
      <c r="B7724" s="13"/>
      <c r="C7724" s="45"/>
      <c r="E7724" s="46"/>
      <c r="F7724" s="47"/>
      <c r="G7724" s="48"/>
      <c r="H7724" s="49"/>
      <c r="I7724" s="49"/>
      <c r="J7724" s="49"/>
      <c r="K7724" s="50"/>
      <c r="L7724" s="50"/>
      <c r="M7724" s="50"/>
      <c r="N7724" s="50"/>
      <c r="O7724" s="50"/>
      <c r="P7724" s="50"/>
      <c r="Q7724" s="50"/>
      <c r="R7724" s="51"/>
      <c r="S7724" s="51"/>
      <c r="T7724" s="51"/>
      <c r="U7724" s="51"/>
      <c r="V7724" s="51"/>
      <c r="W7724" s="51"/>
      <c r="X7724" s="44"/>
      <c r="AF7724" s="52"/>
      <c r="AM7724" s="7"/>
      <c r="AN7724" s="7"/>
      <c r="AO7724" s="53"/>
      <c r="AP7724" s="54"/>
      <c r="AQ7724" s="54"/>
      <c r="AR7724" s="7"/>
      <c r="AS7724" s="54"/>
      <c r="AT7724" s="53"/>
      <c r="AU7724" s="7"/>
      <c r="AV7724" s="7"/>
      <c r="AW7724" s="55"/>
      <c r="AX7724" s="56"/>
      <c r="AY7724" s="55"/>
      <c r="AZ7724" s="55"/>
      <c r="BA7724" s="55"/>
      <c r="BB7724" s="11"/>
      <c r="BC7724" s="12"/>
      <c r="BD7724" s="12"/>
      <c r="BE7724" s="12"/>
      <c r="BF7724" s="12"/>
      <c r="BG7724" s="12"/>
      <c r="BH7724" s="12"/>
      <c r="BI7724" s="12"/>
      <c r="BJ7724" s="12"/>
      <c r="BK7724" s="12"/>
    </row>
    <row r="7725" spans="1:63" s="5" customFormat="1">
      <c r="A7725" s="13"/>
      <c r="B7725" s="13"/>
      <c r="C7725" s="45"/>
      <c r="E7725" s="46"/>
      <c r="F7725" s="47"/>
      <c r="G7725" s="48"/>
      <c r="H7725" s="49"/>
      <c r="I7725" s="49"/>
      <c r="J7725" s="49"/>
      <c r="K7725" s="50"/>
      <c r="L7725" s="50"/>
      <c r="M7725" s="50"/>
      <c r="N7725" s="50"/>
      <c r="O7725" s="50"/>
      <c r="P7725" s="50"/>
      <c r="Q7725" s="50"/>
      <c r="R7725" s="51"/>
      <c r="S7725" s="51"/>
      <c r="T7725" s="51"/>
      <c r="U7725" s="51"/>
      <c r="V7725" s="51"/>
      <c r="W7725" s="51"/>
      <c r="X7725" s="44"/>
      <c r="AF7725" s="52"/>
      <c r="AM7725" s="7"/>
      <c r="AN7725" s="7"/>
      <c r="AO7725" s="53"/>
      <c r="AP7725" s="54"/>
      <c r="AQ7725" s="54"/>
      <c r="AR7725" s="7"/>
      <c r="AS7725" s="54"/>
      <c r="AT7725" s="53"/>
      <c r="AU7725" s="7"/>
      <c r="AV7725" s="7"/>
      <c r="AW7725" s="55"/>
      <c r="AX7725" s="56"/>
      <c r="AY7725" s="55"/>
      <c r="AZ7725" s="55"/>
      <c r="BA7725" s="55"/>
      <c r="BB7725" s="11"/>
      <c r="BC7725" s="12"/>
      <c r="BD7725" s="12"/>
      <c r="BE7725" s="12"/>
      <c r="BF7725" s="12"/>
      <c r="BG7725" s="12"/>
      <c r="BH7725" s="12"/>
      <c r="BI7725" s="12"/>
      <c r="BJ7725" s="12"/>
      <c r="BK7725" s="12"/>
    </row>
    <row r="7726" spans="1:63" s="5" customFormat="1">
      <c r="A7726" s="13"/>
      <c r="B7726" s="13"/>
      <c r="C7726" s="45"/>
      <c r="E7726" s="46"/>
      <c r="F7726" s="47"/>
      <c r="G7726" s="48"/>
      <c r="H7726" s="49"/>
      <c r="I7726" s="49"/>
      <c r="J7726" s="49"/>
      <c r="K7726" s="50"/>
      <c r="L7726" s="50"/>
      <c r="M7726" s="50"/>
      <c r="N7726" s="50"/>
      <c r="O7726" s="50"/>
      <c r="P7726" s="50"/>
      <c r="Q7726" s="50"/>
      <c r="R7726" s="51"/>
      <c r="S7726" s="51"/>
      <c r="T7726" s="51"/>
      <c r="U7726" s="51"/>
      <c r="V7726" s="51"/>
      <c r="W7726" s="51"/>
      <c r="X7726" s="44"/>
      <c r="AF7726" s="52"/>
      <c r="AM7726" s="7"/>
      <c r="AN7726" s="7"/>
      <c r="AO7726" s="53"/>
      <c r="AP7726" s="54"/>
      <c r="AQ7726" s="54"/>
      <c r="AR7726" s="7"/>
      <c r="AS7726" s="54"/>
      <c r="AT7726" s="53"/>
      <c r="AU7726" s="7"/>
      <c r="AV7726" s="7"/>
      <c r="AW7726" s="55"/>
      <c r="AX7726" s="56"/>
      <c r="AY7726" s="55"/>
      <c r="AZ7726" s="55"/>
      <c r="BA7726" s="55"/>
      <c r="BB7726" s="11"/>
      <c r="BC7726" s="12"/>
      <c r="BD7726" s="12"/>
      <c r="BE7726" s="12"/>
      <c r="BF7726" s="12"/>
      <c r="BG7726" s="12"/>
      <c r="BH7726" s="12"/>
      <c r="BI7726" s="12"/>
      <c r="BJ7726" s="12"/>
      <c r="BK7726" s="12"/>
    </row>
    <row r="7727" spans="1:63" s="5" customFormat="1">
      <c r="A7727" s="13"/>
      <c r="B7727" s="13"/>
      <c r="C7727" s="45"/>
      <c r="E7727" s="46"/>
      <c r="F7727" s="47"/>
      <c r="G7727" s="48"/>
      <c r="H7727" s="49"/>
      <c r="I7727" s="49"/>
      <c r="J7727" s="49"/>
      <c r="K7727" s="50"/>
      <c r="L7727" s="50"/>
      <c r="M7727" s="50"/>
      <c r="N7727" s="50"/>
      <c r="O7727" s="50"/>
      <c r="P7727" s="50"/>
      <c r="Q7727" s="50"/>
      <c r="R7727" s="51"/>
      <c r="S7727" s="51"/>
      <c r="T7727" s="51"/>
      <c r="U7727" s="51"/>
      <c r="V7727" s="51"/>
      <c r="W7727" s="51"/>
      <c r="X7727" s="44"/>
      <c r="AF7727" s="52"/>
      <c r="AM7727" s="7"/>
      <c r="AN7727" s="7"/>
      <c r="AO7727" s="53"/>
      <c r="AP7727" s="54"/>
      <c r="AQ7727" s="54"/>
      <c r="AR7727" s="7"/>
      <c r="AS7727" s="54"/>
      <c r="AT7727" s="53"/>
      <c r="AU7727" s="7"/>
      <c r="AV7727" s="7"/>
      <c r="AW7727" s="55"/>
      <c r="AX7727" s="56"/>
      <c r="AY7727" s="55"/>
      <c r="AZ7727" s="55"/>
      <c r="BA7727" s="55"/>
      <c r="BB7727" s="11"/>
      <c r="BC7727" s="12"/>
      <c r="BD7727" s="12"/>
      <c r="BE7727" s="12"/>
      <c r="BF7727" s="12"/>
      <c r="BG7727" s="12"/>
      <c r="BH7727" s="12"/>
      <c r="BI7727" s="12"/>
      <c r="BJ7727" s="12"/>
      <c r="BK7727" s="12"/>
    </row>
    <row r="7728" spans="1:63" s="5" customFormat="1">
      <c r="A7728" s="13"/>
      <c r="B7728" s="13"/>
      <c r="C7728" s="45"/>
      <c r="E7728" s="46"/>
      <c r="F7728" s="47"/>
      <c r="G7728" s="48"/>
      <c r="H7728" s="49"/>
      <c r="I7728" s="49"/>
      <c r="J7728" s="49"/>
      <c r="K7728" s="50"/>
      <c r="L7728" s="50"/>
      <c r="M7728" s="50"/>
      <c r="N7728" s="50"/>
      <c r="O7728" s="50"/>
      <c r="P7728" s="50"/>
      <c r="Q7728" s="50"/>
      <c r="R7728" s="51"/>
      <c r="S7728" s="51"/>
      <c r="T7728" s="51"/>
      <c r="U7728" s="51"/>
      <c r="V7728" s="51"/>
      <c r="W7728" s="51"/>
      <c r="X7728" s="44"/>
      <c r="AF7728" s="52"/>
      <c r="AM7728" s="7"/>
      <c r="AN7728" s="7"/>
      <c r="AO7728" s="53"/>
      <c r="AP7728" s="54"/>
      <c r="AQ7728" s="54"/>
      <c r="AR7728" s="7"/>
      <c r="AS7728" s="54"/>
      <c r="AT7728" s="53"/>
      <c r="AU7728" s="7"/>
      <c r="AV7728" s="7"/>
      <c r="AW7728" s="55"/>
      <c r="AX7728" s="56"/>
      <c r="AY7728" s="55"/>
      <c r="AZ7728" s="55"/>
      <c r="BA7728" s="55"/>
      <c r="BB7728" s="11"/>
      <c r="BC7728" s="12"/>
      <c r="BD7728" s="12"/>
      <c r="BE7728" s="12"/>
      <c r="BF7728" s="12"/>
      <c r="BG7728" s="12"/>
      <c r="BH7728" s="12"/>
      <c r="BI7728" s="12"/>
      <c r="BJ7728" s="12"/>
      <c r="BK7728" s="12"/>
    </row>
    <row r="7729" spans="1:63" s="5" customFormat="1">
      <c r="A7729" s="13"/>
      <c r="B7729" s="13"/>
      <c r="C7729" s="45"/>
      <c r="E7729" s="46"/>
      <c r="F7729" s="47"/>
      <c r="G7729" s="48"/>
      <c r="H7729" s="49"/>
      <c r="I7729" s="49"/>
      <c r="J7729" s="49"/>
      <c r="K7729" s="50"/>
      <c r="L7729" s="50"/>
      <c r="M7729" s="50"/>
      <c r="N7729" s="50"/>
      <c r="O7729" s="50"/>
      <c r="P7729" s="50"/>
      <c r="Q7729" s="50"/>
      <c r="R7729" s="51"/>
      <c r="S7729" s="51"/>
      <c r="T7729" s="51"/>
      <c r="U7729" s="51"/>
      <c r="V7729" s="51"/>
      <c r="W7729" s="51"/>
      <c r="X7729" s="44"/>
      <c r="AF7729" s="52"/>
      <c r="AM7729" s="7"/>
      <c r="AN7729" s="7"/>
      <c r="AO7729" s="53"/>
      <c r="AP7729" s="54"/>
      <c r="AQ7729" s="54"/>
      <c r="AR7729" s="7"/>
      <c r="AS7729" s="54"/>
      <c r="AT7729" s="53"/>
      <c r="AU7729" s="7"/>
      <c r="AV7729" s="7"/>
      <c r="AW7729" s="55"/>
      <c r="AX7729" s="56"/>
      <c r="AY7729" s="55"/>
      <c r="AZ7729" s="55"/>
      <c r="BA7729" s="55"/>
      <c r="BB7729" s="11"/>
      <c r="BC7729" s="12"/>
      <c r="BD7729" s="12"/>
      <c r="BE7729" s="12"/>
      <c r="BF7729" s="12"/>
      <c r="BG7729" s="12"/>
      <c r="BH7729" s="12"/>
      <c r="BI7729" s="12"/>
      <c r="BJ7729" s="12"/>
      <c r="BK7729" s="12"/>
    </row>
    <row r="7730" spans="1:63" s="5" customFormat="1">
      <c r="A7730" s="13"/>
      <c r="B7730" s="13"/>
      <c r="C7730" s="45"/>
      <c r="E7730" s="46"/>
      <c r="F7730" s="47"/>
      <c r="G7730" s="48"/>
      <c r="H7730" s="49"/>
      <c r="I7730" s="49"/>
      <c r="J7730" s="49"/>
      <c r="K7730" s="50"/>
      <c r="L7730" s="50"/>
      <c r="M7730" s="50"/>
      <c r="N7730" s="50"/>
      <c r="O7730" s="50"/>
      <c r="P7730" s="50"/>
      <c r="Q7730" s="50"/>
      <c r="R7730" s="51"/>
      <c r="S7730" s="51"/>
      <c r="T7730" s="51"/>
      <c r="U7730" s="51"/>
      <c r="V7730" s="51"/>
      <c r="W7730" s="51"/>
      <c r="X7730" s="44"/>
      <c r="AF7730" s="52"/>
      <c r="AM7730" s="7"/>
      <c r="AN7730" s="7"/>
      <c r="AO7730" s="53"/>
      <c r="AP7730" s="54"/>
      <c r="AQ7730" s="54"/>
      <c r="AR7730" s="7"/>
      <c r="AS7730" s="54"/>
      <c r="AT7730" s="53"/>
      <c r="AU7730" s="7"/>
      <c r="AV7730" s="7"/>
      <c r="AW7730" s="55"/>
      <c r="AX7730" s="56"/>
      <c r="AY7730" s="55"/>
      <c r="AZ7730" s="55"/>
      <c r="BA7730" s="55"/>
      <c r="BB7730" s="11"/>
      <c r="BC7730" s="12"/>
      <c r="BD7730" s="12"/>
      <c r="BE7730" s="12"/>
      <c r="BF7730" s="12"/>
      <c r="BG7730" s="12"/>
      <c r="BH7730" s="12"/>
      <c r="BI7730" s="12"/>
      <c r="BJ7730" s="12"/>
      <c r="BK7730" s="12"/>
    </row>
    <row r="7731" spans="1:63" s="5" customFormat="1">
      <c r="A7731" s="13"/>
      <c r="B7731" s="13"/>
      <c r="C7731" s="45"/>
      <c r="E7731" s="46"/>
      <c r="F7731" s="47"/>
      <c r="G7731" s="48"/>
      <c r="H7731" s="49"/>
      <c r="I7731" s="49"/>
      <c r="J7731" s="49"/>
      <c r="K7731" s="50"/>
      <c r="L7731" s="50"/>
      <c r="M7731" s="50"/>
      <c r="N7731" s="50"/>
      <c r="O7731" s="50"/>
      <c r="P7731" s="50"/>
      <c r="Q7731" s="50"/>
      <c r="R7731" s="51"/>
      <c r="S7731" s="51"/>
      <c r="T7731" s="51"/>
      <c r="U7731" s="51"/>
      <c r="V7731" s="51"/>
      <c r="W7731" s="51"/>
      <c r="X7731" s="44"/>
      <c r="AF7731" s="52"/>
      <c r="AM7731" s="7"/>
      <c r="AN7731" s="7"/>
      <c r="AO7731" s="53"/>
      <c r="AP7731" s="54"/>
      <c r="AQ7731" s="54"/>
      <c r="AR7731" s="7"/>
      <c r="AS7731" s="54"/>
      <c r="AT7731" s="53"/>
      <c r="AU7731" s="7"/>
      <c r="AV7731" s="7"/>
      <c r="AW7731" s="55"/>
      <c r="AX7731" s="56"/>
      <c r="AY7731" s="55"/>
      <c r="AZ7731" s="55"/>
      <c r="BA7731" s="55"/>
      <c r="BB7731" s="11"/>
      <c r="BC7731" s="12"/>
      <c r="BD7731" s="12"/>
      <c r="BE7731" s="12"/>
      <c r="BF7731" s="12"/>
      <c r="BG7731" s="12"/>
      <c r="BH7731" s="12"/>
      <c r="BI7731" s="12"/>
      <c r="BJ7731" s="12"/>
      <c r="BK7731" s="12"/>
    </row>
    <row r="7732" spans="1:63" s="5" customFormat="1">
      <c r="A7732" s="13"/>
      <c r="B7732" s="13"/>
      <c r="C7732" s="45"/>
      <c r="E7732" s="46"/>
      <c r="F7732" s="47"/>
      <c r="G7732" s="48"/>
      <c r="H7732" s="49"/>
      <c r="I7732" s="49"/>
      <c r="J7732" s="49"/>
      <c r="K7732" s="50"/>
      <c r="L7732" s="50"/>
      <c r="M7732" s="50"/>
      <c r="N7732" s="50"/>
      <c r="O7732" s="50"/>
      <c r="P7732" s="50"/>
      <c r="Q7732" s="50"/>
      <c r="R7732" s="51"/>
      <c r="S7732" s="51"/>
      <c r="T7732" s="51"/>
      <c r="U7732" s="51"/>
      <c r="V7732" s="51"/>
      <c r="W7732" s="51"/>
      <c r="X7732" s="44"/>
      <c r="AF7732" s="52"/>
      <c r="AM7732" s="7"/>
      <c r="AN7732" s="7"/>
      <c r="AO7732" s="53"/>
      <c r="AP7732" s="54"/>
      <c r="AQ7732" s="54"/>
      <c r="AR7732" s="7"/>
      <c r="AS7732" s="54"/>
      <c r="AT7732" s="53"/>
      <c r="AU7732" s="7"/>
      <c r="AV7732" s="7"/>
      <c r="AW7732" s="55"/>
      <c r="AX7732" s="56"/>
      <c r="AY7732" s="55"/>
      <c r="AZ7732" s="55"/>
      <c r="BA7732" s="55"/>
      <c r="BB7732" s="11"/>
      <c r="BC7732" s="12"/>
      <c r="BD7732" s="12"/>
      <c r="BE7732" s="12"/>
      <c r="BF7732" s="12"/>
      <c r="BG7732" s="12"/>
      <c r="BH7732" s="12"/>
      <c r="BI7732" s="12"/>
      <c r="BJ7732" s="12"/>
      <c r="BK7732" s="12"/>
    </row>
    <row r="7733" spans="1:63" s="5" customFormat="1">
      <c r="A7733" s="13"/>
      <c r="B7733" s="13"/>
      <c r="C7733" s="45"/>
      <c r="E7733" s="46"/>
      <c r="F7733" s="47"/>
      <c r="G7733" s="48"/>
      <c r="H7733" s="49"/>
      <c r="I7733" s="49"/>
      <c r="J7733" s="49"/>
      <c r="K7733" s="50"/>
      <c r="L7733" s="50"/>
      <c r="M7733" s="50"/>
      <c r="N7733" s="50"/>
      <c r="O7733" s="50"/>
      <c r="P7733" s="50"/>
      <c r="Q7733" s="50"/>
      <c r="R7733" s="51"/>
      <c r="S7733" s="51"/>
      <c r="T7733" s="51"/>
      <c r="U7733" s="51"/>
      <c r="V7733" s="51"/>
      <c r="W7733" s="51"/>
      <c r="X7733" s="44"/>
      <c r="AF7733" s="52"/>
      <c r="AM7733" s="7"/>
      <c r="AN7733" s="7"/>
      <c r="AO7733" s="53"/>
      <c r="AP7733" s="54"/>
      <c r="AQ7733" s="54"/>
      <c r="AR7733" s="7"/>
      <c r="AS7733" s="54"/>
      <c r="AT7733" s="53"/>
      <c r="AU7733" s="7"/>
      <c r="AV7733" s="7"/>
      <c r="AW7733" s="55"/>
      <c r="AX7733" s="56"/>
      <c r="AY7733" s="55"/>
      <c r="AZ7733" s="55"/>
      <c r="BA7733" s="55"/>
      <c r="BB7733" s="11"/>
      <c r="BC7733" s="12"/>
      <c r="BD7733" s="12"/>
      <c r="BE7733" s="12"/>
      <c r="BF7733" s="12"/>
      <c r="BG7733" s="12"/>
      <c r="BH7733" s="12"/>
      <c r="BI7733" s="12"/>
      <c r="BJ7733" s="12"/>
      <c r="BK7733" s="12"/>
    </row>
    <row r="7734" spans="1:63" s="5" customFormat="1">
      <c r="A7734" s="13"/>
      <c r="B7734" s="13"/>
      <c r="C7734" s="45"/>
      <c r="E7734" s="46"/>
      <c r="F7734" s="47"/>
      <c r="G7734" s="48"/>
      <c r="H7734" s="49"/>
      <c r="I7734" s="49"/>
      <c r="J7734" s="49"/>
      <c r="K7734" s="50"/>
      <c r="L7734" s="50"/>
      <c r="M7734" s="50"/>
      <c r="N7734" s="50"/>
      <c r="O7734" s="50"/>
      <c r="P7734" s="50"/>
      <c r="Q7734" s="50"/>
      <c r="R7734" s="51"/>
      <c r="S7734" s="51"/>
      <c r="T7734" s="51"/>
      <c r="U7734" s="51"/>
      <c r="V7734" s="51"/>
      <c r="W7734" s="51"/>
      <c r="X7734" s="44"/>
      <c r="AF7734" s="52"/>
      <c r="AM7734" s="7"/>
      <c r="AN7734" s="7"/>
      <c r="AO7734" s="53"/>
      <c r="AP7734" s="54"/>
      <c r="AQ7734" s="54"/>
      <c r="AR7734" s="7"/>
      <c r="AS7734" s="54"/>
      <c r="AT7734" s="53"/>
      <c r="AU7734" s="7"/>
      <c r="AV7734" s="7"/>
      <c r="AW7734" s="55"/>
      <c r="AX7734" s="56"/>
      <c r="AY7734" s="55"/>
      <c r="AZ7734" s="55"/>
      <c r="BA7734" s="55"/>
      <c r="BB7734" s="11"/>
      <c r="BC7734" s="12"/>
      <c r="BD7734" s="12"/>
      <c r="BE7734" s="12"/>
      <c r="BF7734" s="12"/>
      <c r="BG7734" s="12"/>
      <c r="BH7734" s="12"/>
      <c r="BI7734" s="12"/>
      <c r="BJ7734" s="12"/>
      <c r="BK7734" s="12"/>
    </row>
    <row r="7735" spans="1:63" s="5" customFormat="1">
      <c r="A7735" s="13"/>
      <c r="B7735" s="13"/>
      <c r="C7735" s="45"/>
      <c r="E7735" s="46"/>
      <c r="F7735" s="47"/>
      <c r="G7735" s="48"/>
      <c r="H7735" s="49"/>
      <c r="I7735" s="49"/>
      <c r="J7735" s="49"/>
      <c r="K7735" s="50"/>
      <c r="L7735" s="50"/>
      <c r="M7735" s="50"/>
      <c r="N7735" s="50"/>
      <c r="O7735" s="50"/>
      <c r="P7735" s="50"/>
      <c r="Q7735" s="50"/>
      <c r="R7735" s="51"/>
      <c r="S7735" s="51"/>
      <c r="T7735" s="51"/>
      <c r="U7735" s="51"/>
      <c r="V7735" s="51"/>
      <c r="W7735" s="51"/>
      <c r="X7735" s="44"/>
      <c r="AF7735" s="52"/>
      <c r="AM7735" s="7"/>
      <c r="AN7735" s="7"/>
      <c r="AO7735" s="53"/>
      <c r="AP7735" s="54"/>
      <c r="AQ7735" s="54"/>
      <c r="AR7735" s="7"/>
      <c r="AS7735" s="54"/>
      <c r="AT7735" s="53"/>
      <c r="AU7735" s="7"/>
      <c r="AV7735" s="7"/>
      <c r="AW7735" s="55"/>
      <c r="AX7735" s="56"/>
      <c r="AY7735" s="55"/>
      <c r="AZ7735" s="55"/>
      <c r="BA7735" s="55"/>
      <c r="BB7735" s="11"/>
      <c r="BC7735" s="12"/>
      <c r="BD7735" s="12"/>
      <c r="BE7735" s="12"/>
      <c r="BF7735" s="12"/>
      <c r="BG7735" s="12"/>
      <c r="BH7735" s="12"/>
      <c r="BI7735" s="12"/>
      <c r="BJ7735" s="12"/>
      <c r="BK7735" s="12"/>
    </row>
    <row r="7736" spans="1:63" s="5" customFormat="1">
      <c r="A7736" s="13"/>
      <c r="B7736" s="13"/>
      <c r="C7736" s="45"/>
      <c r="E7736" s="46"/>
      <c r="F7736" s="47"/>
      <c r="G7736" s="48"/>
      <c r="H7736" s="49"/>
      <c r="I7736" s="49"/>
      <c r="J7736" s="49"/>
      <c r="K7736" s="50"/>
      <c r="L7736" s="50"/>
      <c r="M7736" s="50"/>
      <c r="N7736" s="50"/>
      <c r="O7736" s="50"/>
      <c r="P7736" s="50"/>
      <c r="Q7736" s="50"/>
      <c r="R7736" s="51"/>
      <c r="S7736" s="51"/>
      <c r="T7736" s="51"/>
      <c r="U7736" s="51"/>
      <c r="V7736" s="51"/>
      <c r="W7736" s="51"/>
      <c r="X7736" s="44"/>
      <c r="AF7736" s="52"/>
      <c r="AM7736" s="7"/>
      <c r="AN7736" s="7"/>
      <c r="AO7736" s="53"/>
      <c r="AP7736" s="54"/>
      <c r="AQ7736" s="54"/>
      <c r="AR7736" s="7"/>
      <c r="AS7736" s="54"/>
      <c r="AT7736" s="53"/>
      <c r="AU7736" s="7"/>
      <c r="AV7736" s="7"/>
      <c r="AW7736" s="55"/>
      <c r="AX7736" s="56"/>
      <c r="AY7736" s="55"/>
      <c r="AZ7736" s="55"/>
      <c r="BA7736" s="55"/>
      <c r="BB7736" s="11"/>
      <c r="BC7736" s="12"/>
      <c r="BD7736" s="12"/>
      <c r="BE7736" s="12"/>
      <c r="BF7736" s="12"/>
      <c r="BG7736" s="12"/>
      <c r="BH7736" s="12"/>
      <c r="BI7736" s="12"/>
      <c r="BJ7736" s="12"/>
      <c r="BK7736" s="12"/>
    </row>
    <row r="7737" spans="1:63" s="5" customFormat="1">
      <c r="A7737" s="13"/>
      <c r="B7737" s="13"/>
      <c r="C7737" s="45"/>
      <c r="E7737" s="46"/>
      <c r="F7737" s="47"/>
      <c r="G7737" s="48"/>
      <c r="H7737" s="49"/>
      <c r="I7737" s="49"/>
      <c r="J7737" s="49"/>
      <c r="K7737" s="50"/>
      <c r="L7737" s="50"/>
      <c r="M7737" s="50"/>
      <c r="N7737" s="50"/>
      <c r="O7737" s="50"/>
      <c r="P7737" s="50"/>
      <c r="Q7737" s="50"/>
      <c r="R7737" s="51"/>
      <c r="S7737" s="51"/>
      <c r="T7737" s="51"/>
      <c r="U7737" s="51"/>
      <c r="V7737" s="51"/>
      <c r="W7737" s="51"/>
      <c r="X7737" s="44"/>
      <c r="AF7737" s="52"/>
      <c r="AM7737" s="7"/>
      <c r="AN7737" s="7"/>
      <c r="AO7737" s="53"/>
      <c r="AP7737" s="54"/>
      <c r="AQ7737" s="54"/>
      <c r="AR7737" s="7"/>
      <c r="AS7737" s="54"/>
      <c r="AT7737" s="53"/>
      <c r="AU7737" s="7"/>
      <c r="AV7737" s="7"/>
      <c r="AW7737" s="55"/>
      <c r="AX7737" s="56"/>
      <c r="AY7737" s="55"/>
      <c r="AZ7737" s="55"/>
      <c r="BA7737" s="55"/>
      <c r="BB7737" s="11"/>
      <c r="BC7737" s="12"/>
      <c r="BD7737" s="12"/>
      <c r="BE7737" s="12"/>
      <c r="BF7737" s="12"/>
      <c r="BG7737" s="12"/>
      <c r="BH7737" s="12"/>
      <c r="BI7737" s="12"/>
      <c r="BJ7737" s="12"/>
      <c r="BK7737" s="12"/>
    </row>
    <row r="7738" spans="1:63" s="5" customFormat="1">
      <c r="A7738" s="13"/>
      <c r="B7738" s="13"/>
      <c r="C7738" s="45"/>
      <c r="E7738" s="46"/>
      <c r="F7738" s="47"/>
      <c r="G7738" s="48"/>
      <c r="H7738" s="49"/>
      <c r="I7738" s="49"/>
      <c r="J7738" s="49"/>
      <c r="K7738" s="50"/>
      <c r="L7738" s="50"/>
      <c r="M7738" s="50"/>
      <c r="N7738" s="50"/>
      <c r="O7738" s="50"/>
      <c r="P7738" s="50"/>
      <c r="Q7738" s="50"/>
      <c r="R7738" s="51"/>
      <c r="S7738" s="51"/>
      <c r="T7738" s="51"/>
      <c r="U7738" s="51"/>
      <c r="V7738" s="51"/>
      <c r="W7738" s="51"/>
      <c r="X7738" s="44"/>
      <c r="AF7738" s="52"/>
      <c r="AM7738" s="7"/>
      <c r="AN7738" s="7"/>
      <c r="AO7738" s="53"/>
      <c r="AP7738" s="54"/>
      <c r="AQ7738" s="54"/>
      <c r="AR7738" s="7"/>
      <c r="AS7738" s="54"/>
      <c r="AT7738" s="53"/>
      <c r="AU7738" s="7"/>
      <c r="AV7738" s="7"/>
      <c r="AW7738" s="55"/>
      <c r="AX7738" s="56"/>
      <c r="AY7738" s="55"/>
      <c r="AZ7738" s="55"/>
      <c r="BA7738" s="55"/>
      <c r="BB7738" s="11"/>
      <c r="BC7738" s="12"/>
      <c r="BD7738" s="12"/>
      <c r="BE7738" s="12"/>
      <c r="BF7738" s="12"/>
      <c r="BG7738" s="12"/>
      <c r="BH7738" s="12"/>
      <c r="BI7738" s="12"/>
      <c r="BJ7738" s="12"/>
      <c r="BK7738" s="12"/>
    </row>
    <row r="7739" spans="1:63" s="5" customFormat="1">
      <c r="A7739" s="13"/>
      <c r="B7739" s="13"/>
      <c r="C7739" s="45"/>
      <c r="E7739" s="46"/>
      <c r="F7739" s="47"/>
      <c r="G7739" s="48"/>
      <c r="H7739" s="49"/>
      <c r="I7739" s="49"/>
      <c r="J7739" s="49"/>
      <c r="K7739" s="50"/>
      <c r="L7739" s="50"/>
      <c r="M7739" s="50"/>
      <c r="N7739" s="50"/>
      <c r="O7739" s="50"/>
      <c r="P7739" s="50"/>
      <c r="Q7739" s="50"/>
      <c r="R7739" s="51"/>
      <c r="S7739" s="51"/>
      <c r="T7739" s="51"/>
      <c r="U7739" s="51"/>
      <c r="V7739" s="51"/>
      <c r="W7739" s="51"/>
      <c r="X7739" s="44"/>
      <c r="AF7739" s="52"/>
      <c r="AM7739" s="7"/>
      <c r="AN7739" s="7"/>
      <c r="AO7739" s="53"/>
      <c r="AP7739" s="54"/>
      <c r="AQ7739" s="54"/>
      <c r="AR7739" s="7"/>
      <c r="AS7739" s="54"/>
      <c r="AT7739" s="53"/>
      <c r="AU7739" s="7"/>
      <c r="AV7739" s="7"/>
      <c r="AW7739" s="55"/>
      <c r="AX7739" s="56"/>
      <c r="AY7739" s="55"/>
      <c r="AZ7739" s="55"/>
      <c r="BA7739" s="55"/>
      <c r="BB7739" s="11"/>
      <c r="BC7739" s="12"/>
      <c r="BD7739" s="12"/>
      <c r="BE7739" s="12"/>
      <c r="BF7739" s="12"/>
      <c r="BG7739" s="12"/>
      <c r="BH7739" s="12"/>
      <c r="BI7739" s="12"/>
      <c r="BJ7739" s="12"/>
      <c r="BK7739" s="12"/>
    </row>
    <row r="7740" spans="1:63" s="5" customFormat="1">
      <c r="A7740" s="13"/>
      <c r="B7740" s="13"/>
      <c r="C7740" s="45"/>
      <c r="E7740" s="46"/>
      <c r="F7740" s="47"/>
      <c r="G7740" s="48"/>
      <c r="H7740" s="49"/>
      <c r="I7740" s="49"/>
      <c r="J7740" s="49"/>
      <c r="K7740" s="50"/>
      <c r="L7740" s="50"/>
      <c r="M7740" s="50"/>
      <c r="N7740" s="50"/>
      <c r="O7740" s="50"/>
      <c r="P7740" s="50"/>
      <c r="Q7740" s="50"/>
      <c r="R7740" s="51"/>
      <c r="S7740" s="51"/>
      <c r="T7740" s="51"/>
      <c r="U7740" s="51"/>
      <c r="V7740" s="51"/>
      <c r="W7740" s="51"/>
      <c r="X7740" s="44"/>
      <c r="AF7740" s="52"/>
      <c r="AM7740" s="7"/>
      <c r="AN7740" s="7"/>
      <c r="AO7740" s="53"/>
      <c r="AP7740" s="54"/>
      <c r="AQ7740" s="54"/>
      <c r="AR7740" s="7"/>
      <c r="AS7740" s="54"/>
      <c r="AT7740" s="53"/>
      <c r="AU7740" s="7"/>
      <c r="AV7740" s="7"/>
      <c r="AW7740" s="55"/>
      <c r="AX7740" s="56"/>
      <c r="AY7740" s="55"/>
      <c r="AZ7740" s="55"/>
      <c r="BA7740" s="55"/>
      <c r="BB7740" s="11"/>
      <c r="BC7740" s="12"/>
      <c r="BD7740" s="12"/>
      <c r="BE7740" s="12"/>
      <c r="BF7740" s="12"/>
      <c r="BG7740" s="12"/>
      <c r="BH7740" s="12"/>
      <c r="BI7740" s="12"/>
      <c r="BJ7740" s="12"/>
      <c r="BK7740" s="12"/>
    </row>
    <row r="7741" spans="1:63" s="5" customFormat="1">
      <c r="A7741" s="13"/>
      <c r="B7741" s="13"/>
      <c r="C7741" s="45"/>
      <c r="E7741" s="46"/>
      <c r="F7741" s="47"/>
      <c r="G7741" s="48"/>
      <c r="H7741" s="49"/>
      <c r="I7741" s="49"/>
      <c r="J7741" s="49"/>
      <c r="K7741" s="50"/>
      <c r="L7741" s="50"/>
      <c r="M7741" s="50"/>
      <c r="N7741" s="50"/>
      <c r="O7741" s="50"/>
      <c r="P7741" s="50"/>
      <c r="Q7741" s="50"/>
      <c r="R7741" s="51"/>
      <c r="S7741" s="51"/>
      <c r="T7741" s="51"/>
      <c r="U7741" s="51"/>
      <c r="V7741" s="51"/>
      <c r="W7741" s="51"/>
      <c r="X7741" s="44"/>
      <c r="AF7741" s="52"/>
      <c r="AM7741" s="7"/>
      <c r="AN7741" s="7"/>
      <c r="AO7741" s="53"/>
      <c r="AP7741" s="54"/>
      <c r="AQ7741" s="54"/>
      <c r="AR7741" s="7"/>
      <c r="AS7741" s="54"/>
      <c r="AT7741" s="53"/>
      <c r="AU7741" s="7"/>
      <c r="AV7741" s="7"/>
      <c r="AW7741" s="55"/>
      <c r="AX7741" s="56"/>
      <c r="AY7741" s="55"/>
      <c r="AZ7741" s="55"/>
      <c r="BA7741" s="55"/>
      <c r="BB7741" s="11"/>
      <c r="BC7741" s="12"/>
      <c r="BD7741" s="12"/>
      <c r="BE7741" s="12"/>
      <c r="BF7741" s="12"/>
      <c r="BG7741" s="12"/>
      <c r="BH7741" s="12"/>
      <c r="BI7741" s="12"/>
      <c r="BJ7741" s="12"/>
      <c r="BK7741" s="12"/>
    </row>
    <row r="7742" spans="1:63" s="5" customFormat="1">
      <c r="A7742" s="13"/>
      <c r="B7742" s="13"/>
      <c r="C7742" s="45"/>
      <c r="E7742" s="46"/>
      <c r="F7742" s="47"/>
      <c r="G7742" s="48"/>
      <c r="H7742" s="49"/>
      <c r="I7742" s="49"/>
      <c r="J7742" s="49"/>
      <c r="K7742" s="50"/>
      <c r="L7742" s="50"/>
      <c r="M7742" s="50"/>
      <c r="N7742" s="50"/>
      <c r="O7742" s="50"/>
      <c r="P7742" s="50"/>
      <c r="Q7742" s="50"/>
      <c r="R7742" s="51"/>
      <c r="S7742" s="51"/>
      <c r="T7742" s="51"/>
      <c r="U7742" s="51"/>
      <c r="V7742" s="51"/>
      <c r="W7742" s="51"/>
      <c r="X7742" s="44"/>
      <c r="AF7742" s="52"/>
      <c r="AM7742" s="7"/>
      <c r="AN7742" s="7"/>
      <c r="AO7742" s="53"/>
      <c r="AP7742" s="54"/>
      <c r="AQ7742" s="54"/>
      <c r="AR7742" s="7"/>
      <c r="AS7742" s="54"/>
      <c r="AT7742" s="53"/>
      <c r="AU7742" s="7"/>
      <c r="AV7742" s="7"/>
      <c r="AW7742" s="55"/>
      <c r="AX7742" s="56"/>
      <c r="AY7742" s="55"/>
      <c r="AZ7742" s="55"/>
      <c r="BA7742" s="55"/>
      <c r="BB7742" s="11"/>
      <c r="BC7742" s="12"/>
      <c r="BD7742" s="12"/>
      <c r="BE7742" s="12"/>
      <c r="BF7742" s="12"/>
      <c r="BG7742" s="12"/>
      <c r="BH7742" s="12"/>
      <c r="BI7742" s="12"/>
      <c r="BJ7742" s="12"/>
      <c r="BK7742" s="12"/>
    </row>
    <row r="7743" spans="1:63" s="5" customFormat="1">
      <c r="A7743" s="13"/>
      <c r="B7743" s="13"/>
      <c r="C7743" s="45"/>
      <c r="E7743" s="46"/>
      <c r="F7743" s="47"/>
      <c r="G7743" s="48"/>
      <c r="H7743" s="49"/>
      <c r="I7743" s="49"/>
      <c r="J7743" s="49"/>
      <c r="K7743" s="50"/>
      <c r="L7743" s="50"/>
      <c r="M7743" s="50"/>
      <c r="N7743" s="50"/>
      <c r="O7743" s="50"/>
      <c r="P7743" s="50"/>
      <c r="Q7743" s="50"/>
      <c r="R7743" s="51"/>
      <c r="S7743" s="51"/>
      <c r="T7743" s="51"/>
      <c r="U7743" s="51"/>
      <c r="V7743" s="51"/>
      <c r="W7743" s="51"/>
      <c r="X7743" s="44"/>
      <c r="AF7743" s="52"/>
      <c r="AM7743" s="7"/>
      <c r="AN7743" s="7"/>
      <c r="AO7743" s="53"/>
      <c r="AP7743" s="54"/>
      <c r="AQ7743" s="54"/>
      <c r="AR7743" s="7"/>
      <c r="AS7743" s="54"/>
      <c r="AT7743" s="53"/>
      <c r="AU7743" s="7"/>
      <c r="AV7743" s="7"/>
      <c r="AW7743" s="55"/>
      <c r="AX7743" s="56"/>
      <c r="AY7743" s="55"/>
      <c r="AZ7743" s="55"/>
      <c r="BA7743" s="55"/>
      <c r="BB7743" s="11"/>
      <c r="BC7743" s="12"/>
      <c r="BD7743" s="12"/>
      <c r="BE7743" s="12"/>
      <c r="BF7743" s="12"/>
      <c r="BG7743" s="12"/>
      <c r="BH7743" s="12"/>
      <c r="BI7743" s="12"/>
      <c r="BJ7743" s="12"/>
      <c r="BK7743" s="12"/>
    </row>
    <row r="7744" spans="1:63" s="5" customFormat="1">
      <c r="A7744" s="13"/>
      <c r="B7744" s="13"/>
      <c r="C7744" s="45"/>
      <c r="E7744" s="46"/>
      <c r="F7744" s="47"/>
      <c r="G7744" s="48"/>
      <c r="H7744" s="49"/>
      <c r="I7744" s="49"/>
      <c r="J7744" s="49"/>
      <c r="K7744" s="50"/>
      <c r="L7744" s="50"/>
      <c r="M7744" s="50"/>
      <c r="N7744" s="50"/>
      <c r="O7744" s="50"/>
      <c r="P7744" s="50"/>
      <c r="Q7744" s="50"/>
      <c r="R7744" s="51"/>
      <c r="S7744" s="51"/>
      <c r="T7744" s="51"/>
      <c r="U7744" s="51"/>
      <c r="V7744" s="51"/>
      <c r="W7744" s="51"/>
      <c r="X7744" s="44"/>
      <c r="AF7744" s="52"/>
      <c r="AM7744" s="7"/>
      <c r="AN7744" s="7"/>
      <c r="AO7744" s="53"/>
      <c r="AP7744" s="54"/>
      <c r="AQ7744" s="54"/>
      <c r="AR7744" s="7"/>
      <c r="AS7744" s="54"/>
      <c r="AT7744" s="53"/>
      <c r="AU7744" s="7"/>
      <c r="AV7744" s="7"/>
      <c r="AW7744" s="55"/>
      <c r="AX7744" s="56"/>
      <c r="AY7744" s="55"/>
      <c r="AZ7744" s="55"/>
      <c r="BA7744" s="55"/>
      <c r="BB7744" s="11"/>
      <c r="BC7744" s="12"/>
      <c r="BD7744" s="12"/>
      <c r="BE7744" s="12"/>
      <c r="BF7744" s="12"/>
      <c r="BG7744" s="12"/>
      <c r="BH7744" s="12"/>
      <c r="BI7744" s="12"/>
      <c r="BJ7744" s="12"/>
      <c r="BK7744" s="12"/>
    </row>
    <row r="7745" spans="1:63" s="5" customFormat="1">
      <c r="A7745" s="13"/>
      <c r="B7745" s="13"/>
      <c r="C7745" s="45"/>
      <c r="E7745" s="46"/>
      <c r="F7745" s="47"/>
      <c r="G7745" s="48"/>
      <c r="H7745" s="49"/>
      <c r="I7745" s="49"/>
      <c r="J7745" s="49"/>
      <c r="K7745" s="50"/>
      <c r="L7745" s="50"/>
      <c r="M7745" s="50"/>
      <c r="N7745" s="50"/>
      <c r="O7745" s="50"/>
      <c r="P7745" s="50"/>
      <c r="Q7745" s="50"/>
      <c r="R7745" s="51"/>
      <c r="S7745" s="51"/>
      <c r="T7745" s="51"/>
      <c r="U7745" s="51"/>
      <c r="V7745" s="51"/>
      <c r="W7745" s="51"/>
      <c r="X7745" s="44"/>
      <c r="AF7745" s="52"/>
      <c r="AM7745" s="7"/>
      <c r="AN7745" s="7"/>
      <c r="AO7745" s="53"/>
      <c r="AP7745" s="54"/>
      <c r="AQ7745" s="54"/>
      <c r="AR7745" s="7"/>
      <c r="AS7745" s="54"/>
      <c r="AT7745" s="53"/>
      <c r="AU7745" s="7"/>
      <c r="AV7745" s="7"/>
      <c r="AW7745" s="55"/>
      <c r="AX7745" s="56"/>
      <c r="AY7745" s="55"/>
      <c r="AZ7745" s="55"/>
      <c r="BA7745" s="55"/>
      <c r="BB7745" s="11"/>
      <c r="BC7745" s="12"/>
      <c r="BD7745" s="12"/>
      <c r="BE7745" s="12"/>
      <c r="BF7745" s="12"/>
      <c r="BG7745" s="12"/>
      <c r="BH7745" s="12"/>
      <c r="BI7745" s="12"/>
      <c r="BJ7745" s="12"/>
      <c r="BK7745" s="12"/>
    </row>
    <row r="7746" spans="1:63" s="5" customFormat="1">
      <c r="A7746" s="13"/>
      <c r="B7746" s="13"/>
      <c r="C7746" s="45"/>
      <c r="E7746" s="46"/>
      <c r="F7746" s="47"/>
      <c r="G7746" s="48"/>
      <c r="H7746" s="49"/>
      <c r="I7746" s="49"/>
      <c r="J7746" s="49"/>
      <c r="K7746" s="50"/>
      <c r="L7746" s="50"/>
      <c r="M7746" s="50"/>
      <c r="N7746" s="50"/>
      <c r="O7746" s="50"/>
      <c r="P7746" s="50"/>
      <c r="Q7746" s="50"/>
      <c r="R7746" s="51"/>
      <c r="S7746" s="51"/>
      <c r="T7746" s="51"/>
      <c r="U7746" s="51"/>
      <c r="V7746" s="51"/>
      <c r="W7746" s="51"/>
      <c r="X7746" s="44"/>
      <c r="AF7746" s="52"/>
      <c r="AM7746" s="7"/>
      <c r="AN7746" s="7"/>
      <c r="AO7746" s="53"/>
      <c r="AP7746" s="54"/>
      <c r="AQ7746" s="54"/>
      <c r="AR7746" s="7"/>
      <c r="AS7746" s="54"/>
      <c r="AT7746" s="53"/>
      <c r="AU7746" s="7"/>
      <c r="AV7746" s="7"/>
      <c r="AW7746" s="55"/>
      <c r="AX7746" s="56"/>
      <c r="AY7746" s="55"/>
      <c r="AZ7746" s="55"/>
      <c r="BA7746" s="55"/>
      <c r="BB7746" s="11"/>
      <c r="BC7746" s="12"/>
      <c r="BD7746" s="12"/>
      <c r="BE7746" s="12"/>
      <c r="BF7746" s="12"/>
      <c r="BG7746" s="12"/>
      <c r="BH7746" s="12"/>
      <c r="BI7746" s="12"/>
      <c r="BJ7746" s="12"/>
      <c r="BK7746" s="12"/>
    </row>
    <row r="7747" spans="1:63" s="5" customFormat="1">
      <c r="A7747" s="13"/>
      <c r="B7747" s="13"/>
      <c r="C7747" s="45"/>
      <c r="E7747" s="46"/>
      <c r="F7747" s="47"/>
      <c r="G7747" s="48"/>
      <c r="H7747" s="49"/>
      <c r="I7747" s="49"/>
      <c r="J7747" s="49"/>
      <c r="K7747" s="50"/>
      <c r="L7747" s="50"/>
      <c r="M7747" s="50"/>
      <c r="N7747" s="50"/>
      <c r="O7747" s="50"/>
      <c r="P7747" s="50"/>
      <c r="Q7747" s="50"/>
      <c r="R7747" s="51"/>
      <c r="S7747" s="51"/>
      <c r="T7747" s="51"/>
      <c r="U7747" s="51"/>
      <c r="V7747" s="51"/>
      <c r="W7747" s="51"/>
      <c r="X7747" s="44"/>
      <c r="AF7747" s="52"/>
      <c r="AM7747" s="7"/>
      <c r="AN7747" s="7"/>
      <c r="AO7747" s="53"/>
      <c r="AP7747" s="54"/>
      <c r="AQ7747" s="54"/>
      <c r="AR7747" s="7"/>
      <c r="AS7747" s="54"/>
      <c r="AT7747" s="53"/>
      <c r="AU7747" s="7"/>
      <c r="AV7747" s="7"/>
      <c r="AW7747" s="55"/>
      <c r="AX7747" s="56"/>
      <c r="AY7747" s="55"/>
      <c r="AZ7747" s="55"/>
      <c r="BA7747" s="55"/>
      <c r="BB7747" s="11"/>
      <c r="BC7747" s="12"/>
      <c r="BD7747" s="12"/>
      <c r="BE7747" s="12"/>
      <c r="BF7747" s="12"/>
      <c r="BG7747" s="12"/>
      <c r="BH7747" s="12"/>
      <c r="BI7747" s="12"/>
      <c r="BJ7747" s="12"/>
      <c r="BK7747" s="12"/>
    </row>
    <row r="7748" spans="1:63" s="5" customFormat="1">
      <c r="A7748" s="13"/>
      <c r="B7748" s="13"/>
      <c r="C7748" s="45"/>
      <c r="E7748" s="46"/>
      <c r="F7748" s="47"/>
      <c r="G7748" s="48"/>
      <c r="H7748" s="49"/>
      <c r="I7748" s="49"/>
      <c r="J7748" s="49"/>
      <c r="K7748" s="50"/>
      <c r="L7748" s="50"/>
      <c r="M7748" s="50"/>
      <c r="N7748" s="50"/>
      <c r="O7748" s="50"/>
      <c r="P7748" s="50"/>
      <c r="Q7748" s="50"/>
      <c r="R7748" s="51"/>
      <c r="S7748" s="51"/>
      <c r="T7748" s="51"/>
      <c r="U7748" s="51"/>
      <c r="V7748" s="51"/>
      <c r="W7748" s="51"/>
      <c r="X7748" s="44"/>
      <c r="AF7748" s="52"/>
      <c r="AM7748" s="7"/>
      <c r="AN7748" s="7"/>
      <c r="AO7748" s="53"/>
      <c r="AP7748" s="54"/>
      <c r="AQ7748" s="54"/>
      <c r="AR7748" s="7"/>
      <c r="AS7748" s="54"/>
      <c r="AT7748" s="53"/>
      <c r="AU7748" s="7"/>
      <c r="AV7748" s="7"/>
      <c r="AW7748" s="55"/>
      <c r="AX7748" s="56"/>
      <c r="AY7748" s="55"/>
      <c r="AZ7748" s="55"/>
      <c r="BA7748" s="55"/>
      <c r="BB7748" s="11"/>
      <c r="BC7748" s="12"/>
      <c r="BD7748" s="12"/>
      <c r="BE7748" s="12"/>
      <c r="BF7748" s="12"/>
      <c r="BG7748" s="12"/>
      <c r="BH7748" s="12"/>
      <c r="BI7748" s="12"/>
      <c r="BJ7748" s="12"/>
      <c r="BK7748" s="12"/>
    </row>
    <row r="7749" spans="1:63" s="5" customFormat="1">
      <c r="A7749" s="13"/>
      <c r="B7749" s="13"/>
      <c r="C7749" s="45"/>
      <c r="E7749" s="46"/>
      <c r="F7749" s="47"/>
      <c r="G7749" s="48"/>
      <c r="H7749" s="49"/>
      <c r="I7749" s="49"/>
      <c r="J7749" s="49"/>
      <c r="K7749" s="50"/>
      <c r="L7749" s="50"/>
      <c r="M7749" s="50"/>
      <c r="N7749" s="50"/>
      <c r="O7749" s="50"/>
      <c r="P7749" s="50"/>
      <c r="Q7749" s="50"/>
      <c r="R7749" s="51"/>
      <c r="S7749" s="51"/>
      <c r="T7749" s="51"/>
      <c r="U7749" s="51"/>
      <c r="V7749" s="51"/>
      <c r="W7749" s="51"/>
      <c r="X7749" s="44"/>
      <c r="AF7749" s="52"/>
      <c r="AM7749" s="7"/>
      <c r="AN7749" s="7"/>
      <c r="AO7749" s="53"/>
      <c r="AP7749" s="54"/>
      <c r="AQ7749" s="54"/>
      <c r="AR7749" s="7"/>
      <c r="AS7749" s="54"/>
      <c r="AT7749" s="53"/>
      <c r="AU7749" s="7"/>
      <c r="AV7749" s="7"/>
      <c r="AW7749" s="55"/>
      <c r="AX7749" s="56"/>
      <c r="AY7749" s="55"/>
      <c r="AZ7749" s="55"/>
      <c r="BA7749" s="55"/>
      <c r="BB7749" s="11"/>
      <c r="BC7749" s="12"/>
      <c r="BD7749" s="12"/>
      <c r="BE7749" s="12"/>
      <c r="BF7749" s="12"/>
      <c r="BG7749" s="12"/>
      <c r="BH7749" s="12"/>
      <c r="BI7749" s="12"/>
      <c r="BJ7749" s="12"/>
      <c r="BK7749" s="12"/>
    </row>
    <row r="7750" spans="1:63" s="5" customFormat="1">
      <c r="A7750" s="13"/>
      <c r="B7750" s="13"/>
      <c r="C7750" s="45"/>
      <c r="E7750" s="46"/>
      <c r="F7750" s="47"/>
      <c r="G7750" s="48"/>
      <c r="H7750" s="49"/>
      <c r="I7750" s="49"/>
      <c r="J7750" s="49"/>
      <c r="K7750" s="50"/>
      <c r="L7750" s="50"/>
      <c r="M7750" s="50"/>
      <c r="N7750" s="50"/>
      <c r="O7750" s="50"/>
      <c r="P7750" s="50"/>
      <c r="Q7750" s="50"/>
      <c r="R7750" s="51"/>
      <c r="S7750" s="51"/>
      <c r="T7750" s="51"/>
      <c r="U7750" s="51"/>
      <c r="V7750" s="51"/>
      <c r="W7750" s="51"/>
      <c r="X7750" s="44"/>
      <c r="AF7750" s="52"/>
      <c r="AM7750" s="7"/>
      <c r="AN7750" s="7"/>
      <c r="AO7750" s="53"/>
      <c r="AP7750" s="54"/>
      <c r="AQ7750" s="54"/>
      <c r="AR7750" s="7"/>
      <c r="AS7750" s="54"/>
      <c r="AT7750" s="53"/>
      <c r="AU7750" s="7"/>
      <c r="AV7750" s="7"/>
      <c r="AW7750" s="55"/>
      <c r="AX7750" s="56"/>
      <c r="AY7750" s="55"/>
      <c r="AZ7750" s="55"/>
      <c r="BA7750" s="55"/>
      <c r="BB7750" s="11"/>
      <c r="BC7750" s="12"/>
      <c r="BD7750" s="12"/>
      <c r="BE7750" s="12"/>
      <c r="BF7750" s="12"/>
      <c r="BG7750" s="12"/>
      <c r="BH7750" s="12"/>
      <c r="BI7750" s="12"/>
      <c r="BJ7750" s="12"/>
      <c r="BK7750" s="12"/>
    </row>
    <row r="7751" spans="1:63" s="5" customFormat="1">
      <c r="A7751" s="13"/>
      <c r="B7751" s="13"/>
      <c r="C7751" s="45"/>
      <c r="E7751" s="46"/>
      <c r="F7751" s="47"/>
      <c r="G7751" s="48"/>
      <c r="H7751" s="49"/>
      <c r="I7751" s="49"/>
      <c r="J7751" s="49"/>
      <c r="K7751" s="50"/>
      <c r="L7751" s="50"/>
      <c r="M7751" s="50"/>
      <c r="N7751" s="50"/>
      <c r="O7751" s="50"/>
      <c r="P7751" s="50"/>
      <c r="Q7751" s="50"/>
      <c r="R7751" s="51"/>
      <c r="S7751" s="51"/>
      <c r="T7751" s="51"/>
      <c r="U7751" s="51"/>
      <c r="V7751" s="51"/>
      <c r="W7751" s="51"/>
      <c r="X7751" s="44"/>
      <c r="AF7751" s="52"/>
      <c r="AM7751" s="7"/>
      <c r="AN7751" s="7"/>
      <c r="AO7751" s="53"/>
      <c r="AP7751" s="54"/>
      <c r="AQ7751" s="54"/>
      <c r="AR7751" s="7"/>
      <c r="AS7751" s="54"/>
      <c r="AT7751" s="53"/>
      <c r="AU7751" s="7"/>
      <c r="AV7751" s="7"/>
      <c r="AW7751" s="55"/>
      <c r="AX7751" s="56"/>
      <c r="AY7751" s="55"/>
      <c r="AZ7751" s="55"/>
      <c r="BA7751" s="55"/>
      <c r="BB7751" s="11"/>
      <c r="BC7751" s="12"/>
      <c r="BD7751" s="12"/>
      <c r="BE7751" s="12"/>
      <c r="BF7751" s="12"/>
      <c r="BG7751" s="12"/>
      <c r="BH7751" s="12"/>
      <c r="BI7751" s="12"/>
      <c r="BJ7751" s="12"/>
      <c r="BK7751" s="12"/>
    </row>
    <row r="7752" spans="1:63" s="5" customFormat="1">
      <c r="A7752" s="13"/>
      <c r="B7752" s="13"/>
      <c r="C7752" s="45"/>
      <c r="E7752" s="46"/>
      <c r="F7752" s="47"/>
      <c r="G7752" s="48"/>
      <c r="H7752" s="49"/>
      <c r="I7752" s="49"/>
      <c r="J7752" s="49"/>
      <c r="K7752" s="50"/>
      <c r="L7752" s="50"/>
      <c r="M7752" s="50"/>
      <c r="N7752" s="50"/>
      <c r="O7752" s="50"/>
      <c r="P7752" s="50"/>
      <c r="Q7752" s="50"/>
      <c r="R7752" s="51"/>
      <c r="S7752" s="51"/>
      <c r="T7752" s="51"/>
      <c r="U7752" s="51"/>
      <c r="V7752" s="51"/>
      <c r="W7752" s="51"/>
      <c r="X7752" s="44"/>
      <c r="AF7752" s="52"/>
      <c r="AM7752" s="7"/>
      <c r="AN7752" s="7"/>
      <c r="AO7752" s="53"/>
      <c r="AP7752" s="54"/>
      <c r="AQ7752" s="54"/>
      <c r="AR7752" s="7"/>
      <c r="AS7752" s="54"/>
      <c r="AT7752" s="53"/>
      <c r="AU7752" s="7"/>
      <c r="AV7752" s="7"/>
      <c r="AW7752" s="55"/>
      <c r="AX7752" s="56"/>
      <c r="AY7752" s="55"/>
      <c r="AZ7752" s="55"/>
      <c r="BA7752" s="55"/>
      <c r="BB7752" s="11"/>
      <c r="BC7752" s="12"/>
      <c r="BD7752" s="12"/>
      <c r="BE7752" s="12"/>
      <c r="BF7752" s="12"/>
      <c r="BG7752" s="12"/>
      <c r="BH7752" s="12"/>
      <c r="BI7752" s="12"/>
      <c r="BJ7752" s="12"/>
      <c r="BK7752" s="12"/>
    </row>
    <row r="7753" spans="1:63" s="5" customFormat="1">
      <c r="A7753" s="13"/>
      <c r="B7753" s="13"/>
      <c r="C7753" s="45"/>
      <c r="E7753" s="46"/>
      <c r="F7753" s="47"/>
      <c r="G7753" s="48"/>
      <c r="H7753" s="49"/>
      <c r="I7753" s="49"/>
      <c r="J7753" s="49"/>
      <c r="K7753" s="50"/>
      <c r="L7753" s="50"/>
      <c r="M7753" s="50"/>
      <c r="N7753" s="50"/>
      <c r="O7753" s="50"/>
      <c r="P7753" s="50"/>
      <c r="Q7753" s="50"/>
      <c r="R7753" s="51"/>
      <c r="S7753" s="51"/>
      <c r="T7753" s="51"/>
      <c r="U7753" s="51"/>
      <c r="V7753" s="51"/>
      <c r="W7753" s="51"/>
      <c r="X7753" s="44"/>
      <c r="AF7753" s="52"/>
      <c r="AM7753" s="7"/>
      <c r="AN7753" s="7"/>
      <c r="AO7753" s="53"/>
      <c r="AP7753" s="54"/>
      <c r="AQ7753" s="54"/>
      <c r="AR7753" s="7"/>
      <c r="AS7753" s="54"/>
      <c r="AT7753" s="53"/>
      <c r="AU7753" s="7"/>
      <c r="AV7753" s="7"/>
      <c r="AW7753" s="55"/>
      <c r="AX7753" s="56"/>
      <c r="AY7753" s="55"/>
      <c r="AZ7753" s="55"/>
      <c r="BA7753" s="55"/>
      <c r="BB7753" s="11"/>
      <c r="BC7753" s="12"/>
      <c r="BD7753" s="12"/>
      <c r="BE7753" s="12"/>
      <c r="BF7753" s="12"/>
      <c r="BG7753" s="12"/>
      <c r="BH7753" s="12"/>
      <c r="BI7753" s="12"/>
      <c r="BJ7753" s="12"/>
      <c r="BK7753" s="12"/>
    </row>
    <row r="7754" spans="1:63" s="5" customFormat="1">
      <c r="A7754" s="13"/>
      <c r="B7754" s="13"/>
      <c r="C7754" s="45"/>
      <c r="E7754" s="46"/>
      <c r="F7754" s="47"/>
      <c r="G7754" s="48"/>
      <c r="H7754" s="49"/>
      <c r="I7754" s="49"/>
      <c r="J7754" s="49"/>
      <c r="K7754" s="50"/>
      <c r="L7754" s="50"/>
      <c r="M7754" s="50"/>
      <c r="N7754" s="50"/>
      <c r="O7754" s="50"/>
      <c r="P7754" s="50"/>
      <c r="Q7754" s="50"/>
      <c r="R7754" s="51"/>
      <c r="S7754" s="51"/>
      <c r="T7754" s="51"/>
      <c r="U7754" s="51"/>
      <c r="V7754" s="51"/>
      <c r="W7754" s="51"/>
      <c r="X7754" s="44"/>
      <c r="AF7754" s="52"/>
      <c r="AM7754" s="7"/>
      <c r="AN7754" s="7"/>
      <c r="AO7754" s="53"/>
      <c r="AP7754" s="54"/>
      <c r="AQ7754" s="54"/>
      <c r="AR7754" s="7"/>
      <c r="AS7754" s="54"/>
      <c r="AT7754" s="53"/>
      <c r="AU7754" s="7"/>
      <c r="AV7754" s="7"/>
      <c r="AW7754" s="55"/>
      <c r="AX7754" s="56"/>
      <c r="AY7754" s="55"/>
      <c r="AZ7754" s="55"/>
      <c r="BA7754" s="55"/>
      <c r="BB7754" s="11"/>
      <c r="BC7754" s="12"/>
      <c r="BD7754" s="12"/>
      <c r="BE7754" s="12"/>
      <c r="BF7754" s="12"/>
      <c r="BG7754" s="12"/>
      <c r="BH7754" s="12"/>
      <c r="BI7754" s="12"/>
      <c r="BJ7754" s="12"/>
      <c r="BK7754" s="12"/>
    </row>
    <row r="7755" spans="1:63" s="5" customFormat="1">
      <c r="A7755" s="13"/>
      <c r="B7755" s="13"/>
      <c r="C7755" s="45"/>
      <c r="E7755" s="46"/>
      <c r="F7755" s="47"/>
      <c r="G7755" s="48"/>
      <c r="H7755" s="49"/>
      <c r="I7755" s="49"/>
      <c r="J7755" s="49"/>
      <c r="K7755" s="50"/>
      <c r="L7755" s="50"/>
      <c r="M7755" s="50"/>
      <c r="N7755" s="50"/>
      <c r="O7755" s="50"/>
      <c r="P7755" s="50"/>
      <c r="Q7755" s="50"/>
      <c r="R7755" s="51"/>
      <c r="S7755" s="51"/>
      <c r="T7755" s="51"/>
      <c r="U7755" s="51"/>
      <c r="V7755" s="51"/>
      <c r="W7755" s="51"/>
      <c r="X7755" s="44"/>
      <c r="AF7755" s="52"/>
      <c r="AM7755" s="7"/>
      <c r="AN7755" s="7"/>
      <c r="AO7755" s="53"/>
      <c r="AP7755" s="54"/>
      <c r="AQ7755" s="54"/>
      <c r="AR7755" s="7"/>
      <c r="AS7755" s="54"/>
      <c r="AT7755" s="53"/>
      <c r="AU7755" s="7"/>
      <c r="AV7755" s="7"/>
      <c r="AW7755" s="55"/>
      <c r="AX7755" s="56"/>
      <c r="AY7755" s="55"/>
      <c r="AZ7755" s="55"/>
      <c r="BA7755" s="55"/>
      <c r="BB7755" s="11"/>
      <c r="BC7755" s="12"/>
      <c r="BD7755" s="12"/>
      <c r="BE7755" s="12"/>
      <c r="BF7755" s="12"/>
      <c r="BG7755" s="12"/>
      <c r="BH7755" s="12"/>
      <c r="BI7755" s="12"/>
      <c r="BJ7755" s="12"/>
      <c r="BK7755" s="12"/>
    </row>
    <row r="7756" spans="1:63" s="5" customFormat="1">
      <c r="A7756" s="13"/>
      <c r="B7756" s="13"/>
      <c r="C7756" s="45"/>
      <c r="E7756" s="46"/>
      <c r="F7756" s="47"/>
      <c r="G7756" s="48"/>
      <c r="H7756" s="49"/>
      <c r="I7756" s="49"/>
      <c r="J7756" s="49"/>
      <c r="K7756" s="50"/>
      <c r="L7756" s="50"/>
      <c r="M7756" s="50"/>
      <c r="N7756" s="50"/>
      <c r="O7756" s="50"/>
      <c r="P7756" s="50"/>
      <c r="Q7756" s="50"/>
      <c r="R7756" s="51"/>
      <c r="S7756" s="51"/>
      <c r="T7756" s="51"/>
      <c r="U7756" s="51"/>
      <c r="V7756" s="51"/>
      <c r="W7756" s="51"/>
      <c r="X7756" s="44"/>
      <c r="AF7756" s="52"/>
      <c r="AM7756" s="7"/>
      <c r="AN7756" s="7"/>
      <c r="AO7756" s="53"/>
      <c r="AP7756" s="54"/>
      <c r="AQ7756" s="54"/>
      <c r="AR7756" s="7"/>
      <c r="AS7756" s="54"/>
      <c r="AT7756" s="53"/>
      <c r="AU7756" s="7"/>
      <c r="AV7756" s="7"/>
      <c r="AW7756" s="55"/>
      <c r="AX7756" s="56"/>
      <c r="AY7756" s="55"/>
      <c r="AZ7756" s="55"/>
      <c r="BA7756" s="55"/>
      <c r="BB7756" s="11"/>
      <c r="BC7756" s="12"/>
      <c r="BD7756" s="12"/>
      <c r="BE7756" s="12"/>
      <c r="BF7756" s="12"/>
      <c r="BG7756" s="12"/>
      <c r="BH7756" s="12"/>
      <c r="BI7756" s="12"/>
      <c r="BJ7756" s="12"/>
      <c r="BK7756" s="12"/>
    </row>
    <row r="7757" spans="1:63" s="5" customFormat="1">
      <c r="A7757" s="13"/>
      <c r="B7757" s="13"/>
      <c r="C7757" s="45"/>
      <c r="E7757" s="46"/>
      <c r="F7757" s="47"/>
      <c r="G7757" s="48"/>
      <c r="H7757" s="49"/>
      <c r="I7757" s="49"/>
      <c r="J7757" s="49"/>
      <c r="K7757" s="50"/>
      <c r="L7757" s="50"/>
      <c r="M7757" s="50"/>
      <c r="N7757" s="50"/>
      <c r="O7757" s="50"/>
      <c r="P7757" s="50"/>
      <c r="Q7757" s="50"/>
      <c r="R7757" s="51"/>
      <c r="S7757" s="51"/>
      <c r="T7757" s="51"/>
      <c r="U7757" s="51"/>
      <c r="V7757" s="51"/>
      <c r="W7757" s="51"/>
      <c r="X7757" s="44"/>
      <c r="AF7757" s="52"/>
      <c r="AM7757" s="7"/>
      <c r="AN7757" s="7"/>
      <c r="AO7757" s="53"/>
      <c r="AP7757" s="54"/>
      <c r="AQ7757" s="54"/>
      <c r="AR7757" s="7"/>
      <c r="AS7757" s="54"/>
      <c r="AT7757" s="53"/>
      <c r="AU7757" s="7"/>
      <c r="AV7757" s="7"/>
      <c r="AW7757" s="55"/>
      <c r="AX7757" s="56"/>
      <c r="AY7757" s="55"/>
      <c r="AZ7757" s="55"/>
      <c r="BA7757" s="55"/>
      <c r="BB7757" s="11"/>
      <c r="BC7757" s="12"/>
      <c r="BD7757" s="12"/>
      <c r="BE7757" s="12"/>
      <c r="BF7757" s="12"/>
      <c r="BG7757" s="12"/>
      <c r="BH7757" s="12"/>
      <c r="BI7757" s="12"/>
      <c r="BJ7757" s="12"/>
      <c r="BK7757" s="12"/>
    </row>
    <row r="7758" spans="1:63" s="5" customFormat="1">
      <c r="A7758" s="13"/>
      <c r="B7758" s="13"/>
      <c r="C7758" s="45"/>
      <c r="E7758" s="46"/>
      <c r="F7758" s="47"/>
      <c r="G7758" s="48"/>
      <c r="H7758" s="49"/>
      <c r="I7758" s="49"/>
      <c r="J7758" s="49"/>
      <c r="K7758" s="50"/>
      <c r="L7758" s="50"/>
      <c r="M7758" s="50"/>
      <c r="N7758" s="50"/>
      <c r="O7758" s="50"/>
      <c r="P7758" s="50"/>
      <c r="Q7758" s="50"/>
      <c r="R7758" s="51"/>
      <c r="S7758" s="51"/>
      <c r="T7758" s="51"/>
      <c r="U7758" s="51"/>
      <c r="V7758" s="51"/>
      <c r="W7758" s="51"/>
      <c r="X7758" s="44"/>
      <c r="AF7758" s="52"/>
      <c r="AM7758" s="7"/>
      <c r="AN7758" s="7"/>
      <c r="AO7758" s="53"/>
      <c r="AP7758" s="54"/>
      <c r="AQ7758" s="54"/>
      <c r="AR7758" s="7"/>
      <c r="AS7758" s="54"/>
      <c r="AT7758" s="53"/>
      <c r="AU7758" s="7"/>
      <c r="AV7758" s="7"/>
      <c r="AW7758" s="55"/>
      <c r="AX7758" s="56"/>
      <c r="AY7758" s="55"/>
      <c r="AZ7758" s="55"/>
      <c r="BA7758" s="55"/>
      <c r="BB7758" s="11"/>
      <c r="BC7758" s="12"/>
      <c r="BD7758" s="12"/>
      <c r="BE7758" s="12"/>
      <c r="BF7758" s="12"/>
      <c r="BG7758" s="12"/>
      <c r="BH7758" s="12"/>
      <c r="BI7758" s="12"/>
      <c r="BJ7758" s="12"/>
      <c r="BK7758" s="12"/>
    </row>
    <row r="7759" spans="1:63" s="5" customFormat="1">
      <c r="A7759" s="13"/>
      <c r="B7759" s="13"/>
      <c r="C7759" s="45"/>
      <c r="E7759" s="46"/>
      <c r="F7759" s="47"/>
      <c r="G7759" s="48"/>
      <c r="H7759" s="49"/>
      <c r="I7759" s="49"/>
      <c r="J7759" s="49"/>
      <c r="K7759" s="50"/>
      <c r="L7759" s="50"/>
      <c r="M7759" s="50"/>
      <c r="N7759" s="50"/>
      <c r="O7759" s="50"/>
      <c r="P7759" s="50"/>
      <c r="Q7759" s="50"/>
      <c r="R7759" s="51"/>
      <c r="S7759" s="51"/>
      <c r="T7759" s="51"/>
      <c r="U7759" s="51"/>
      <c r="V7759" s="51"/>
      <c r="W7759" s="51"/>
      <c r="X7759" s="44"/>
      <c r="AF7759" s="52"/>
      <c r="AM7759" s="7"/>
      <c r="AN7759" s="7"/>
      <c r="AO7759" s="53"/>
      <c r="AP7759" s="54"/>
      <c r="AQ7759" s="54"/>
      <c r="AR7759" s="7"/>
      <c r="AS7759" s="54"/>
      <c r="AT7759" s="53"/>
      <c r="AU7759" s="7"/>
      <c r="AV7759" s="7"/>
      <c r="AW7759" s="55"/>
      <c r="AX7759" s="56"/>
      <c r="AY7759" s="55"/>
      <c r="AZ7759" s="55"/>
      <c r="BA7759" s="55"/>
      <c r="BB7759" s="11"/>
      <c r="BC7759" s="12"/>
      <c r="BD7759" s="12"/>
      <c r="BE7759" s="12"/>
      <c r="BF7759" s="12"/>
      <c r="BG7759" s="12"/>
      <c r="BH7759" s="12"/>
      <c r="BI7759" s="12"/>
      <c r="BJ7759" s="12"/>
      <c r="BK7759" s="12"/>
    </row>
    <row r="7760" spans="1:63" s="5" customFormat="1">
      <c r="A7760" s="13"/>
      <c r="B7760" s="13"/>
      <c r="C7760" s="45"/>
      <c r="E7760" s="46"/>
      <c r="F7760" s="47"/>
      <c r="G7760" s="48"/>
      <c r="H7760" s="49"/>
      <c r="I7760" s="49"/>
      <c r="J7760" s="49"/>
      <c r="K7760" s="50"/>
      <c r="L7760" s="50"/>
      <c r="M7760" s="50"/>
      <c r="N7760" s="50"/>
      <c r="O7760" s="50"/>
      <c r="P7760" s="50"/>
      <c r="Q7760" s="50"/>
      <c r="R7760" s="51"/>
      <c r="S7760" s="51"/>
      <c r="T7760" s="51"/>
      <c r="U7760" s="51"/>
      <c r="V7760" s="51"/>
      <c r="W7760" s="51"/>
      <c r="X7760" s="44"/>
      <c r="AF7760" s="52"/>
      <c r="AM7760" s="7"/>
      <c r="AN7760" s="7"/>
      <c r="AO7760" s="53"/>
      <c r="AP7760" s="54"/>
      <c r="AQ7760" s="54"/>
      <c r="AR7760" s="7"/>
      <c r="AS7760" s="54"/>
      <c r="AT7760" s="53"/>
      <c r="AU7760" s="7"/>
      <c r="AV7760" s="7"/>
      <c r="AW7760" s="55"/>
      <c r="AX7760" s="56"/>
      <c r="AY7760" s="55"/>
      <c r="AZ7760" s="55"/>
      <c r="BA7760" s="55"/>
      <c r="BB7760" s="11"/>
      <c r="BC7760" s="12"/>
      <c r="BD7760" s="12"/>
      <c r="BE7760" s="12"/>
      <c r="BF7760" s="12"/>
      <c r="BG7760" s="12"/>
      <c r="BH7760" s="12"/>
      <c r="BI7760" s="12"/>
      <c r="BJ7760" s="12"/>
      <c r="BK7760" s="12"/>
    </row>
    <row r="7761" spans="1:63" s="5" customFormat="1">
      <c r="A7761" s="13"/>
      <c r="B7761" s="13"/>
      <c r="C7761" s="45"/>
      <c r="E7761" s="46"/>
      <c r="F7761" s="47"/>
      <c r="G7761" s="48"/>
      <c r="H7761" s="49"/>
      <c r="I7761" s="49"/>
      <c r="J7761" s="49"/>
      <c r="K7761" s="50"/>
      <c r="L7761" s="50"/>
      <c r="M7761" s="50"/>
      <c r="N7761" s="50"/>
      <c r="O7761" s="50"/>
      <c r="P7761" s="50"/>
      <c r="Q7761" s="50"/>
      <c r="R7761" s="51"/>
      <c r="S7761" s="51"/>
      <c r="T7761" s="51"/>
      <c r="U7761" s="51"/>
      <c r="V7761" s="51"/>
      <c r="W7761" s="51"/>
      <c r="X7761" s="44"/>
      <c r="AF7761" s="52"/>
      <c r="AM7761" s="7"/>
      <c r="AN7761" s="7"/>
      <c r="AO7761" s="53"/>
      <c r="AP7761" s="54"/>
      <c r="AQ7761" s="54"/>
      <c r="AR7761" s="7"/>
      <c r="AS7761" s="54"/>
      <c r="AT7761" s="53"/>
      <c r="AU7761" s="7"/>
      <c r="AV7761" s="7"/>
      <c r="AW7761" s="55"/>
      <c r="AX7761" s="56"/>
      <c r="AY7761" s="55"/>
      <c r="AZ7761" s="55"/>
      <c r="BA7761" s="55"/>
      <c r="BB7761" s="11"/>
      <c r="BC7761" s="12"/>
      <c r="BD7761" s="12"/>
      <c r="BE7761" s="12"/>
      <c r="BF7761" s="12"/>
      <c r="BG7761" s="12"/>
      <c r="BH7761" s="12"/>
      <c r="BI7761" s="12"/>
      <c r="BJ7761" s="12"/>
      <c r="BK7761" s="12"/>
    </row>
    <row r="7762" spans="1:63" s="5" customFormat="1">
      <c r="A7762" s="13"/>
      <c r="B7762" s="13"/>
      <c r="C7762" s="45"/>
      <c r="E7762" s="46"/>
      <c r="F7762" s="47"/>
      <c r="G7762" s="48"/>
      <c r="H7762" s="49"/>
      <c r="I7762" s="49"/>
      <c r="J7762" s="49"/>
      <c r="K7762" s="50"/>
      <c r="L7762" s="50"/>
      <c r="M7762" s="50"/>
      <c r="N7762" s="50"/>
      <c r="O7762" s="50"/>
      <c r="P7762" s="50"/>
      <c r="Q7762" s="50"/>
      <c r="R7762" s="51"/>
      <c r="S7762" s="51"/>
      <c r="T7762" s="51"/>
      <c r="U7762" s="51"/>
      <c r="V7762" s="51"/>
      <c r="W7762" s="51"/>
      <c r="X7762" s="44"/>
      <c r="AF7762" s="52"/>
      <c r="AM7762" s="7"/>
      <c r="AN7762" s="7"/>
      <c r="AO7762" s="53"/>
      <c r="AP7762" s="54"/>
      <c r="AQ7762" s="54"/>
      <c r="AR7762" s="7"/>
      <c r="AS7762" s="54"/>
      <c r="AT7762" s="53"/>
      <c r="AU7762" s="7"/>
      <c r="AV7762" s="7"/>
      <c r="AW7762" s="55"/>
      <c r="AX7762" s="56"/>
      <c r="AY7762" s="55"/>
      <c r="AZ7762" s="55"/>
      <c r="BA7762" s="55"/>
      <c r="BB7762" s="11"/>
      <c r="BC7762" s="12"/>
      <c r="BD7762" s="12"/>
      <c r="BE7762" s="12"/>
      <c r="BF7762" s="12"/>
      <c r="BG7762" s="12"/>
      <c r="BH7762" s="12"/>
      <c r="BI7762" s="12"/>
      <c r="BJ7762" s="12"/>
      <c r="BK7762" s="12"/>
    </row>
    <row r="7763" spans="1:63" s="5" customFormat="1">
      <c r="A7763" s="13"/>
      <c r="B7763" s="13"/>
      <c r="C7763" s="45"/>
      <c r="E7763" s="46"/>
      <c r="F7763" s="47"/>
      <c r="G7763" s="48"/>
      <c r="H7763" s="49"/>
      <c r="I7763" s="49"/>
      <c r="J7763" s="49"/>
      <c r="K7763" s="50"/>
      <c r="L7763" s="50"/>
      <c r="M7763" s="50"/>
      <c r="N7763" s="50"/>
      <c r="O7763" s="50"/>
      <c r="P7763" s="50"/>
      <c r="Q7763" s="50"/>
      <c r="R7763" s="51"/>
      <c r="S7763" s="51"/>
      <c r="T7763" s="51"/>
      <c r="U7763" s="51"/>
      <c r="V7763" s="51"/>
      <c r="W7763" s="51"/>
      <c r="X7763" s="44"/>
      <c r="AF7763" s="52"/>
      <c r="AM7763" s="7"/>
      <c r="AN7763" s="7"/>
      <c r="AO7763" s="53"/>
      <c r="AP7763" s="54"/>
      <c r="AQ7763" s="54"/>
      <c r="AR7763" s="7"/>
      <c r="AS7763" s="54"/>
      <c r="AT7763" s="53"/>
      <c r="AU7763" s="7"/>
      <c r="AV7763" s="7"/>
      <c r="AW7763" s="55"/>
      <c r="AX7763" s="56"/>
      <c r="AY7763" s="55"/>
      <c r="AZ7763" s="55"/>
      <c r="BA7763" s="55"/>
      <c r="BB7763" s="11"/>
      <c r="BC7763" s="12"/>
      <c r="BD7763" s="12"/>
      <c r="BE7763" s="12"/>
      <c r="BF7763" s="12"/>
      <c r="BG7763" s="12"/>
      <c r="BH7763" s="12"/>
      <c r="BI7763" s="12"/>
      <c r="BJ7763" s="12"/>
      <c r="BK7763" s="12"/>
    </row>
    <row r="7764" spans="1:63" s="5" customFormat="1">
      <c r="A7764" s="13"/>
      <c r="B7764" s="13"/>
      <c r="C7764" s="45"/>
      <c r="E7764" s="46"/>
      <c r="F7764" s="47"/>
      <c r="G7764" s="48"/>
      <c r="H7764" s="49"/>
      <c r="I7764" s="49"/>
      <c r="J7764" s="49"/>
      <c r="K7764" s="50"/>
      <c r="L7764" s="50"/>
      <c r="M7764" s="50"/>
      <c r="N7764" s="50"/>
      <c r="O7764" s="50"/>
      <c r="P7764" s="50"/>
      <c r="Q7764" s="50"/>
      <c r="R7764" s="51"/>
      <c r="S7764" s="51"/>
      <c r="T7764" s="51"/>
      <c r="U7764" s="51"/>
      <c r="V7764" s="51"/>
      <c r="W7764" s="51"/>
      <c r="X7764" s="44"/>
      <c r="AF7764" s="52"/>
      <c r="AM7764" s="7"/>
      <c r="AN7764" s="7"/>
      <c r="AO7764" s="53"/>
      <c r="AP7764" s="54"/>
      <c r="AQ7764" s="54"/>
      <c r="AR7764" s="7"/>
      <c r="AS7764" s="54"/>
      <c r="AT7764" s="53"/>
      <c r="AU7764" s="7"/>
      <c r="AV7764" s="7"/>
      <c r="AW7764" s="55"/>
      <c r="AX7764" s="56"/>
      <c r="AY7764" s="55"/>
      <c r="AZ7764" s="55"/>
      <c r="BA7764" s="55"/>
      <c r="BB7764" s="11"/>
      <c r="BC7764" s="12"/>
      <c r="BD7764" s="12"/>
      <c r="BE7764" s="12"/>
      <c r="BF7764" s="12"/>
      <c r="BG7764" s="12"/>
      <c r="BH7764" s="12"/>
      <c r="BI7764" s="12"/>
      <c r="BJ7764" s="12"/>
      <c r="BK7764" s="12"/>
    </row>
    <row r="7765" spans="1:63" s="5" customFormat="1">
      <c r="A7765" s="13"/>
      <c r="B7765" s="13"/>
      <c r="C7765" s="45"/>
      <c r="E7765" s="46"/>
      <c r="F7765" s="47"/>
      <c r="G7765" s="48"/>
      <c r="H7765" s="49"/>
      <c r="I7765" s="49"/>
      <c r="J7765" s="49"/>
      <c r="K7765" s="50"/>
      <c r="L7765" s="50"/>
      <c r="M7765" s="50"/>
      <c r="N7765" s="50"/>
      <c r="O7765" s="50"/>
      <c r="P7765" s="50"/>
      <c r="Q7765" s="50"/>
      <c r="R7765" s="51"/>
      <c r="S7765" s="51"/>
      <c r="T7765" s="51"/>
      <c r="U7765" s="51"/>
      <c r="V7765" s="51"/>
      <c r="W7765" s="51"/>
      <c r="X7765" s="44"/>
      <c r="AF7765" s="52"/>
      <c r="AM7765" s="7"/>
      <c r="AN7765" s="7"/>
      <c r="AO7765" s="53"/>
      <c r="AP7765" s="54"/>
      <c r="AQ7765" s="54"/>
      <c r="AR7765" s="7"/>
      <c r="AS7765" s="54"/>
      <c r="AT7765" s="53"/>
      <c r="AU7765" s="7"/>
      <c r="AV7765" s="7"/>
      <c r="AW7765" s="55"/>
      <c r="AX7765" s="56"/>
      <c r="AY7765" s="55"/>
      <c r="AZ7765" s="55"/>
      <c r="BA7765" s="55"/>
      <c r="BB7765" s="11"/>
      <c r="BC7765" s="12"/>
      <c r="BD7765" s="12"/>
      <c r="BE7765" s="12"/>
      <c r="BF7765" s="12"/>
      <c r="BG7765" s="12"/>
      <c r="BH7765" s="12"/>
      <c r="BI7765" s="12"/>
      <c r="BJ7765" s="12"/>
      <c r="BK7765" s="12"/>
    </row>
    <row r="7766" spans="1:63" s="5" customFormat="1">
      <c r="A7766" s="13"/>
      <c r="B7766" s="13"/>
      <c r="C7766" s="45"/>
      <c r="E7766" s="46"/>
      <c r="F7766" s="47"/>
      <c r="G7766" s="48"/>
      <c r="H7766" s="49"/>
      <c r="I7766" s="49"/>
      <c r="J7766" s="49"/>
      <c r="K7766" s="50"/>
      <c r="L7766" s="50"/>
      <c r="M7766" s="50"/>
      <c r="N7766" s="50"/>
      <c r="O7766" s="50"/>
      <c r="P7766" s="50"/>
      <c r="Q7766" s="50"/>
      <c r="R7766" s="51"/>
      <c r="S7766" s="51"/>
      <c r="T7766" s="51"/>
      <c r="U7766" s="51"/>
      <c r="V7766" s="51"/>
      <c r="W7766" s="51"/>
      <c r="X7766" s="44"/>
      <c r="AF7766" s="52"/>
      <c r="AM7766" s="7"/>
      <c r="AN7766" s="7"/>
      <c r="AO7766" s="53"/>
      <c r="AP7766" s="54"/>
      <c r="AQ7766" s="54"/>
      <c r="AR7766" s="7"/>
      <c r="AS7766" s="54"/>
      <c r="AT7766" s="53"/>
      <c r="AU7766" s="7"/>
      <c r="AV7766" s="7"/>
      <c r="AW7766" s="55"/>
      <c r="AX7766" s="56"/>
      <c r="AY7766" s="55"/>
      <c r="AZ7766" s="55"/>
      <c r="BA7766" s="55"/>
      <c r="BB7766" s="11"/>
      <c r="BC7766" s="12"/>
      <c r="BD7766" s="12"/>
      <c r="BE7766" s="12"/>
      <c r="BF7766" s="12"/>
      <c r="BG7766" s="12"/>
      <c r="BH7766" s="12"/>
      <c r="BI7766" s="12"/>
      <c r="BJ7766" s="12"/>
      <c r="BK7766" s="12"/>
    </row>
    <row r="7767" spans="1:63" s="5" customFormat="1">
      <c r="A7767" s="13"/>
      <c r="B7767" s="13"/>
      <c r="C7767" s="45"/>
      <c r="E7767" s="46"/>
      <c r="F7767" s="47"/>
      <c r="G7767" s="48"/>
      <c r="H7767" s="49"/>
      <c r="I7767" s="49"/>
      <c r="J7767" s="49"/>
      <c r="K7767" s="50"/>
      <c r="L7767" s="50"/>
      <c r="M7767" s="50"/>
      <c r="N7767" s="50"/>
      <c r="O7767" s="50"/>
      <c r="P7767" s="50"/>
      <c r="Q7767" s="50"/>
      <c r="R7767" s="51"/>
      <c r="S7767" s="51"/>
      <c r="T7767" s="51"/>
      <c r="U7767" s="51"/>
      <c r="V7767" s="51"/>
      <c r="W7767" s="51"/>
      <c r="X7767" s="44"/>
      <c r="AF7767" s="52"/>
      <c r="AM7767" s="7"/>
      <c r="AN7767" s="7"/>
      <c r="AO7767" s="53"/>
      <c r="AP7767" s="54"/>
      <c r="AQ7767" s="54"/>
      <c r="AR7767" s="7"/>
      <c r="AS7767" s="54"/>
      <c r="AT7767" s="53"/>
      <c r="AU7767" s="7"/>
      <c r="AV7767" s="7"/>
      <c r="AW7767" s="55"/>
      <c r="AX7767" s="56"/>
      <c r="AY7767" s="55"/>
      <c r="AZ7767" s="55"/>
      <c r="BA7767" s="55"/>
      <c r="BB7767" s="11"/>
      <c r="BC7767" s="12"/>
      <c r="BD7767" s="12"/>
      <c r="BE7767" s="12"/>
      <c r="BF7767" s="12"/>
      <c r="BG7767" s="12"/>
      <c r="BH7767" s="12"/>
      <c r="BI7767" s="12"/>
      <c r="BJ7767" s="12"/>
      <c r="BK7767" s="12"/>
    </row>
    <row r="7768" spans="1:63" s="5" customFormat="1">
      <c r="A7768" s="13"/>
      <c r="B7768" s="13"/>
      <c r="C7768" s="45"/>
      <c r="E7768" s="46"/>
      <c r="F7768" s="47"/>
      <c r="G7768" s="48"/>
      <c r="H7768" s="49"/>
      <c r="I7768" s="49"/>
      <c r="J7768" s="49"/>
      <c r="K7768" s="50"/>
      <c r="L7768" s="50"/>
      <c r="M7768" s="50"/>
      <c r="N7768" s="50"/>
      <c r="O7768" s="50"/>
      <c r="P7768" s="50"/>
      <c r="Q7768" s="50"/>
      <c r="R7768" s="51"/>
      <c r="S7768" s="51"/>
      <c r="T7768" s="51"/>
      <c r="U7768" s="51"/>
      <c r="V7768" s="51"/>
      <c r="W7768" s="51"/>
      <c r="X7768" s="44"/>
      <c r="AF7768" s="52"/>
      <c r="AM7768" s="7"/>
      <c r="AN7768" s="7"/>
      <c r="AO7768" s="53"/>
      <c r="AP7768" s="54"/>
      <c r="AQ7768" s="54"/>
      <c r="AR7768" s="7"/>
      <c r="AS7768" s="54"/>
      <c r="AT7768" s="53"/>
      <c r="AU7768" s="7"/>
      <c r="AV7768" s="7"/>
      <c r="AW7768" s="55"/>
      <c r="AX7768" s="56"/>
      <c r="AY7768" s="55"/>
      <c r="AZ7768" s="55"/>
      <c r="BA7768" s="55"/>
      <c r="BB7768" s="11"/>
      <c r="BC7768" s="12"/>
      <c r="BD7768" s="12"/>
      <c r="BE7768" s="12"/>
      <c r="BF7768" s="12"/>
      <c r="BG7768" s="12"/>
      <c r="BH7768" s="12"/>
      <c r="BI7768" s="12"/>
      <c r="BJ7768" s="12"/>
      <c r="BK7768" s="12"/>
    </row>
    <row r="7769" spans="1:63" s="5" customFormat="1">
      <c r="A7769" s="13"/>
      <c r="B7769" s="13"/>
      <c r="C7769" s="45"/>
      <c r="E7769" s="46"/>
      <c r="F7769" s="47"/>
      <c r="G7769" s="48"/>
      <c r="H7769" s="49"/>
      <c r="I7769" s="49"/>
      <c r="J7769" s="49"/>
      <c r="K7769" s="50"/>
      <c r="L7769" s="50"/>
      <c r="M7769" s="50"/>
      <c r="N7769" s="50"/>
      <c r="O7769" s="50"/>
      <c r="P7769" s="50"/>
      <c r="Q7769" s="50"/>
      <c r="R7769" s="51"/>
      <c r="S7769" s="51"/>
      <c r="T7769" s="51"/>
      <c r="U7769" s="51"/>
      <c r="V7769" s="51"/>
      <c r="W7769" s="51"/>
      <c r="X7769" s="44"/>
      <c r="AF7769" s="52"/>
      <c r="AM7769" s="7"/>
      <c r="AN7769" s="7"/>
      <c r="AO7769" s="53"/>
      <c r="AP7769" s="54"/>
      <c r="AQ7769" s="54"/>
      <c r="AR7769" s="7"/>
      <c r="AS7769" s="54"/>
      <c r="AT7769" s="53"/>
      <c r="AU7769" s="7"/>
      <c r="AV7769" s="7"/>
      <c r="AW7769" s="55"/>
      <c r="AX7769" s="56"/>
      <c r="AY7769" s="55"/>
      <c r="AZ7769" s="55"/>
      <c r="BA7769" s="55"/>
      <c r="BB7769" s="11"/>
      <c r="BC7769" s="12"/>
      <c r="BD7769" s="12"/>
      <c r="BE7769" s="12"/>
      <c r="BF7769" s="12"/>
      <c r="BG7769" s="12"/>
      <c r="BH7769" s="12"/>
      <c r="BI7769" s="12"/>
      <c r="BJ7769" s="12"/>
      <c r="BK7769" s="12"/>
    </row>
    <row r="7770" spans="1:63" s="5" customFormat="1">
      <c r="A7770" s="13"/>
      <c r="B7770" s="13"/>
      <c r="C7770" s="45"/>
      <c r="E7770" s="46"/>
      <c r="F7770" s="47"/>
      <c r="G7770" s="48"/>
      <c r="H7770" s="49"/>
      <c r="I7770" s="49"/>
      <c r="J7770" s="49"/>
      <c r="K7770" s="50"/>
      <c r="L7770" s="50"/>
      <c r="M7770" s="50"/>
      <c r="N7770" s="50"/>
      <c r="O7770" s="50"/>
      <c r="P7770" s="50"/>
      <c r="Q7770" s="50"/>
      <c r="R7770" s="51"/>
      <c r="S7770" s="51"/>
      <c r="T7770" s="51"/>
      <c r="U7770" s="51"/>
      <c r="V7770" s="51"/>
      <c r="W7770" s="51"/>
      <c r="X7770" s="44"/>
      <c r="AF7770" s="52"/>
      <c r="AM7770" s="7"/>
      <c r="AN7770" s="7"/>
      <c r="AO7770" s="53"/>
      <c r="AP7770" s="54"/>
      <c r="AQ7770" s="54"/>
      <c r="AR7770" s="7"/>
      <c r="AS7770" s="54"/>
      <c r="AT7770" s="53"/>
      <c r="AU7770" s="7"/>
      <c r="AV7770" s="7"/>
      <c r="AW7770" s="55"/>
      <c r="AX7770" s="56"/>
      <c r="AY7770" s="55"/>
      <c r="AZ7770" s="55"/>
      <c r="BA7770" s="55"/>
      <c r="BB7770" s="11"/>
      <c r="BC7770" s="12"/>
      <c r="BD7770" s="12"/>
      <c r="BE7770" s="12"/>
      <c r="BF7770" s="12"/>
      <c r="BG7770" s="12"/>
      <c r="BH7770" s="12"/>
      <c r="BI7770" s="12"/>
      <c r="BJ7770" s="12"/>
      <c r="BK7770" s="12"/>
    </row>
    <row r="7771" spans="1:63" s="5" customFormat="1">
      <c r="A7771" s="13"/>
      <c r="B7771" s="13"/>
      <c r="C7771" s="45"/>
      <c r="E7771" s="46"/>
      <c r="F7771" s="47"/>
      <c r="G7771" s="48"/>
      <c r="H7771" s="49"/>
      <c r="I7771" s="49"/>
      <c r="J7771" s="49"/>
      <c r="K7771" s="50"/>
      <c r="L7771" s="50"/>
      <c r="M7771" s="50"/>
      <c r="N7771" s="50"/>
      <c r="O7771" s="50"/>
      <c r="P7771" s="50"/>
      <c r="Q7771" s="50"/>
      <c r="R7771" s="51"/>
      <c r="S7771" s="51"/>
      <c r="T7771" s="51"/>
      <c r="U7771" s="51"/>
      <c r="V7771" s="51"/>
      <c r="W7771" s="51"/>
      <c r="X7771" s="44"/>
      <c r="AF7771" s="52"/>
      <c r="AM7771" s="7"/>
      <c r="AN7771" s="7"/>
      <c r="AO7771" s="53"/>
      <c r="AP7771" s="54"/>
      <c r="AQ7771" s="54"/>
      <c r="AR7771" s="7"/>
      <c r="AS7771" s="54"/>
      <c r="AT7771" s="53"/>
      <c r="AU7771" s="7"/>
      <c r="AV7771" s="7"/>
      <c r="AW7771" s="55"/>
      <c r="AX7771" s="56"/>
      <c r="AY7771" s="55"/>
      <c r="AZ7771" s="55"/>
      <c r="BA7771" s="55"/>
      <c r="BB7771" s="11"/>
      <c r="BC7771" s="12"/>
      <c r="BD7771" s="12"/>
      <c r="BE7771" s="12"/>
      <c r="BF7771" s="12"/>
      <c r="BG7771" s="12"/>
      <c r="BH7771" s="12"/>
      <c r="BI7771" s="12"/>
      <c r="BJ7771" s="12"/>
      <c r="BK7771" s="12"/>
    </row>
    <row r="7772" spans="1:63" s="5" customFormat="1">
      <c r="A7772" s="13"/>
      <c r="B7772" s="13"/>
      <c r="C7772" s="45"/>
      <c r="E7772" s="46"/>
      <c r="F7772" s="47"/>
      <c r="G7772" s="48"/>
      <c r="H7772" s="49"/>
      <c r="I7772" s="49"/>
      <c r="J7772" s="49"/>
      <c r="K7772" s="50"/>
      <c r="L7772" s="50"/>
      <c r="M7772" s="50"/>
      <c r="N7772" s="50"/>
      <c r="O7772" s="50"/>
      <c r="P7772" s="50"/>
      <c r="Q7772" s="50"/>
      <c r="R7772" s="51"/>
      <c r="S7772" s="51"/>
      <c r="T7772" s="51"/>
      <c r="U7772" s="51"/>
      <c r="V7772" s="51"/>
      <c r="W7772" s="51"/>
      <c r="X7772" s="44"/>
      <c r="AF7772" s="52"/>
      <c r="AM7772" s="7"/>
      <c r="AN7772" s="7"/>
      <c r="AO7772" s="53"/>
      <c r="AP7772" s="54"/>
      <c r="AQ7772" s="54"/>
      <c r="AR7772" s="7"/>
      <c r="AS7772" s="54"/>
      <c r="AT7772" s="53"/>
      <c r="AU7772" s="7"/>
      <c r="AV7772" s="7"/>
      <c r="AW7772" s="55"/>
      <c r="AX7772" s="56"/>
      <c r="AY7772" s="55"/>
      <c r="AZ7772" s="55"/>
      <c r="BA7772" s="55"/>
      <c r="BB7772" s="11"/>
      <c r="BC7772" s="12"/>
      <c r="BD7772" s="12"/>
      <c r="BE7772" s="12"/>
      <c r="BF7772" s="12"/>
      <c r="BG7772" s="12"/>
      <c r="BH7772" s="12"/>
      <c r="BI7772" s="12"/>
      <c r="BJ7772" s="12"/>
      <c r="BK7772" s="12"/>
    </row>
    <row r="7773" spans="1:63" s="5" customFormat="1">
      <c r="A7773" s="13"/>
      <c r="B7773" s="13"/>
      <c r="C7773" s="45"/>
      <c r="E7773" s="46"/>
      <c r="F7773" s="47"/>
      <c r="G7773" s="48"/>
      <c r="H7773" s="49"/>
      <c r="I7773" s="49"/>
      <c r="J7773" s="49"/>
      <c r="K7773" s="50"/>
      <c r="L7773" s="50"/>
      <c r="M7773" s="50"/>
      <c r="N7773" s="50"/>
      <c r="O7773" s="50"/>
      <c r="P7773" s="50"/>
      <c r="Q7773" s="50"/>
      <c r="R7773" s="51"/>
      <c r="S7773" s="51"/>
      <c r="T7773" s="51"/>
      <c r="U7773" s="51"/>
      <c r="V7773" s="51"/>
      <c r="W7773" s="51"/>
      <c r="X7773" s="44"/>
      <c r="AF7773" s="52"/>
      <c r="AM7773" s="7"/>
      <c r="AN7773" s="7"/>
      <c r="AO7773" s="53"/>
      <c r="AP7773" s="54"/>
      <c r="AQ7773" s="54"/>
      <c r="AR7773" s="7"/>
      <c r="AS7773" s="54"/>
      <c r="AT7773" s="53"/>
      <c r="AU7773" s="7"/>
      <c r="AV7773" s="7"/>
      <c r="AW7773" s="55"/>
      <c r="AX7773" s="56"/>
      <c r="AY7773" s="55"/>
      <c r="AZ7773" s="55"/>
      <c r="BA7773" s="55"/>
      <c r="BB7773" s="11"/>
      <c r="BC7773" s="12"/>
      <c r="BD7773" s="12"/>
      <c r="BE7773" s="12"/>
      <c r="BF7773" s="12"/>
      <c r="BG7773" s="12"/>
      <c r="BH7773" s="12"/>
      <c r="BI7773" s="12"/>
      <c r="BJ7773" s="12"/>
      <c r="BK7773" s="12"/>
    </row>
    <row r="7774" spans="1:63" s="5" customFormat="1">
      <c r="A7774" s="13"/>
      <c r="B7774" s="13"/>
      <c r="C7774" s="45"/>
      <c r="E7774" s="46"/>
      <c r="F7774" s="47"/>
      <c r="G7774" s="48"/>
      <c r="H7774" s="49"/>
      <c r="I7774" s="49"/>
      <c r="J7774" s="49"/>
      <c r="K7774" s="50"/>
      <c r="L7774" s="50"/>
      <c r="M7774" s="50"/>
      <c r="N7774" s="50"/>
      <c r="O7774" s="50"/>
      <c r="P7774" s="50"/>
      <c r="Q7774" s="50"/>
      <c r="R7774" s="51"/>
      <c r="S7774" s="51"/>
      <c r="T7774" s="51"/>
      <c r="U7774" s="51"/>
      <c r="V7774" s="51"/>
      <c r="W7774" s="51"/>
      <c r="X7774" s="44"/>
      <c r="AF7774" s="52"/>
      <c r="AM7774" s="7"/>
      <c r="AN7774" s="7"/>
      <c r="AO7774" s="53"/>
      <c r="AP7774" s="54"/>
      <c r="AQ7774" s="54"/>
      <c r="AR7774" s="7"/>
      <c r="AS7774" s="54"/>
      <c r="AT7774" s="53"/>
      <c r="AU7774" s="7"/>
      <c r="AV7774" s="7"/>
      <c r="AW7774" s="55"/>
      <c r="AX7774" s="56"/>
      <c r="AY7774" s="55"/>
      <c r="AZ7774" s="55"/>
      <c r="BA7774" s="55"/>
      <c r="BB7774" s="11"/>
      <c r="BC7774" s="12"/>
      <c r="BD7774" s="12"/>
      <c r="BE7774" s="12"/>
      <c r="BF7774" s="12"/>
      <c r="BG7774" s="12"/>
      <c r="BH7774" s="12"/>
      <c r="BI7774" s="12"/>
      <c r="BJ7774" s="12"/>
      <c r="BK7774" s="12"/>
    </row>
    <row r="7775" spans="1:63" s="5" customFormat="1">
      <c r="A7775" s="13"/>
      <c r="B7775" s="13"/>
      <c r="C7775" s="45"/>
      <c r="E7775" s="46"/>
      <c r="F7775" s="47"/>
      <c r="G7775" s="48"/>
      <c r="H7775" s="49"/>
      <c r="I7775" s="49"/>
      <c r="J7775" s="49"/>
      <c r="K7775" s="50"/>
      <c r="L7775" s="50"/>
      <c r="M7775" s="50"/>
      <c r="N7775" s="50"/>
      <c r="O7775" s="50"/>
      <c r="P7775" s="50"/>
      <c r="Q7775" s="50"/>
      <c r="R7775" s="51"/>
      <c r="S7775" s="51"/>
      <c r="T7775" s="51"/>
      <c r="U7775" s="51"/>
      <c r="V7775" s="51"/>
      <c r="W7775" s="51"/>
      <c r="X7775" s="44"/>
      <c r="AF7775" s="52"/>
      <c r="AM7775" s="7"/>
      <c r="AN7775" s="7"/>
      <c r="AO7775" s="53"/>
      <c r="AP7775" s="54"/>
      <c r="AQ7775" s="54"/>
      <c r="AR7775" s="7"/>
      <c r="AS7775" s="54"/>
      <c r="AT7775" s="53"/>
      <c r="AU7775" s="7"/>
      <c r="AV7775" s="7"/>
      <c r="AW7775" s="55"/>
      <c r="AX7775" s="56"/>
      <c r="AY7775" s="55"/>
      <c r="AZ7775" s="55"/>
      <c r="BA7775" s="55"/>
      <c r="BB7775" s="11"/>
      <c r="BC7775" s="12"/>
      <c r="BD7775" s="12"/>
      <c r="BE7775" s="12"/>
      <c r="BF7775" s="12"/>
      <c r="BG7775" s="12"/>
      <c r="BH7775" s="12"/>
      <c r="BI7775" s="12"/>
      <c r="BJ7775" s="12"/>
      <c r="BK7775" s="12"/>
    </row>
    <row r="7776" spans="1:63" s="5" customFormat="1">
      <c r="A7776" s="13"/>
      <c r="B7776" s="13"/>
      <c r="C7776" s="45"/>
      <c r="E7776" s="46"/>
      <c r="F7776" s="47"/>
      <c r="G7776" s="48"/>
      <c r="H7776" s="49"/>
      <c r="I7776" s="49"/>
      <c r="J7776" s="49"/>
      <c r="K7776" s="50"/>
      <c r="L7776" s="50"/>
      <c r="M7776" s="50"/>
      <c r="N7776" s="50"/>
      <c r="O7776" s="50"/>
      <c r="P7776" s="50"/>
      <c r="Q7776" s="50"/>
      <c r="R7776" s="51"/>
      <c r="S7776" s="51"/>
      <c r="T7776" s="51"/>
      <c r="U7776" s="51"/>
      <c r="V7776" s="51"/>
      <c r="W7776" s="51"/>
      <c r="X7776" s="44"/>
      <c r="AF7776" s="52"/>
      <c r="AM7776" s="7"/>
      <c r="AN7776" s="7"/>
      <c r="AO7776" s="53"/>
      <c r="AP7776" s="54"/>
      <c r="AQ7776" s="54"/>
      <c r="AR7776" s="7"/>
      <c r="AS7776" s="54"/>
      <c r="AT7776" s="53"/>
      <c r="AU7776" s="7"/>
      <c r="AV7776" s="7"/>
      <c r="AW7776" s="55"/>
      <c r="AX7776" s="56"/>
      <c r="AY7776" s="55"/>
      <c r="AZ7776" s="55"/>
      <c r="BA7776" s="55"/>
      <c r="BB7776" s="11"/>
      <c r="BC7776" s="12"/>
      <c r="BD7776" s="12"/>
      <c r="BE7776" s="12"/>
      <c r="BF7776" s="12"/>
      <c r="BG7776" s="12"/>
      <c r="BH7776" s="12"/>
      <c r="BI7776" s="12"/>
      <c r="BJ7776" s="12"/>
      <c r="BK7776" s="12"/>
    </row>
    <row r="7777" spans="1:63" s="5" customFormat="1">
      <c r="A7777" s="13"/>
      <c r="B7777" s="13"/>
      <c r="C7777" s="45"/>
      <c r="E7777" s="46"/>
      <c r="F7777" s="47"/>
      <c r="G7777" s="48"/>
      <c r="H7777" s="49"/>
      <c r="I7777" s="49"/>
      <c r="J7777" s="49"/>
      <c r="K7777" s="50"/>
      <c r="L7777" s="50"/>
      <c r="M7777" s="50"/>
      <c r="N7777" s="50"/>
      <c r="O7777" s="50"/>
      <c r="P7777" s="50"/>
      <c r="Q7777" s="50"/>
      <c r="R7777" s="51"/>
      <c r="S7777" s="51"/>
      <c r="T7777" s="51"/>
      <c r="U7777" s="51"/>
      <c r="V7777" s="51"/>
      <c r="W7777" s="51"/>
      <c r="X7777" s="44"/>
      <c r="AF7777" s="52"/>
      <c r="AM7777" s="7"/>
      <c r="AN7777" s="7"/>
      <c r="AO7777" s="53"/>
      <c r="AP7777" s="54"/>
      <c r="AQ7777" s="54"/>
      <c r="AR7777" s="7"/>
      <c r="AS7777" s="54"/>
      <c r="AT7777" s="53"/>
      <c r="AU7777" s="7"/>
      <c r="AV7777" s="7"/>
      <c r="AW7777" s="55"/>
      <c r="AX7777" s="56"/>
      <c r="AY7777" s="55"/>
      <c r="AZ7777" s="55"/>
      <c r="BA7777" s="55"/>
      <c r="BB7777" s="11"/>
      <c r="BC7777" s="12"/>
      <c r="BD7777" s="12"/>
      <c r="BE7777" s="12"/>
      <c r="BF7777" s="12"/>
      <c r="BG7777" s="12"/>
      <c r="BH7777" s="12"/>
      <c r="BI7777" s="12"/>
      <c r="BJ7777" s="12"/>
      <c r="BK7777" s="12"/>
    </row>
    <row r="7778" spans="1:63" s="5" customFormat="1">
      <c r="A7778" s="13"/>
      <c r="B7778" s="13"/>
      <c r="C7778" s="45"/>
      <c r="E7778" s="46"/>
      <c r="F7778" s="47"/>
      <c r="G7778" s="48"/>
      <c r="H7778" s="49"/>
      <c r="I7778" s="49"/>
      <c r="J7778" s="49"/>
      <c r="K7778" s="50"/>
      <c r="L7778" s="50"/>
      <c r="M7778" s="50"/>
      <c r="N7778" s="50"/>
      <c r="O7778" s="50"/>
      <c r="P7778" s="50"/>
      <c r="Q7778" s="50"/>
      <c r="R7778" s="51"/>
      <c r="S7778" s="51"/>
      <c r="T7778" s="51"/>
      <c r="U7778" s="51"/>
      <c r="V7778" s="51"/>
      <c r="W7778" s="51"/>
      <c r="X7778" s="44"/>
      <c r="AF7778" s="52"/>
      <c r="AM7778" s="7"/>
      <c r="AN7778" s="7"/>
      <c r="AO7778" s="53"/>
      <c r="AP7778" s="54"/>
      <c r="AQ7778" s="54"/>
      <c r="AR7778" s="7"/>
      <c r="AS7778" s="54"/>
      <c r="AT7778" s="53"/>
      <c r="AU7778" s="7"/>
      <c r="AV7778" s="7"/>
      <c r="AW7778" s="55"/>
      <c r="AX7778" s="56"/>
      <c r="AY7778" s="55"/>
      <c r="AZ7778" s="55"/>
      <c r="BA7778" s="55"/>
      <c r="BB7778" s="11"/>
      <c r="BC7778" s="12"/>
      <c r="BD7778" s="12"/>
      <c r="BE7778" s="12"/>
      <c r="BF7778" s="12"/>
      <c r="BG7778" s="12"/>
      <c r="BH7778" s="12"/>
      <c r="BI7778" s="12"/>
      <c r="BJ7778" s="12"/>
      <c r="BK7778" s="12"/>
    </row>
    <row r="7779" spans="1:63" s="5" customFormat="1">
      <c r="A7779" s="13"/>
      <c r="B7779" s="13"/>
      <c r="C7779" s="45"/>
      <c r="E7779" s="46"/>
      <c r="F7779" s="47"/>
      <c r="G7779" s="48"/>
      <c r="H7779" s="49"/>
      <c r="I7779" s="49"/>
      <c r="J7779" s="49"/>
      <c r="K7779" s="50"/>
      <c r="L7779" s="50"/>
      <c r="M7779" s="50"/>
      <c r="N7779" s="50"/>
      <c r="O7779" s="50"/>
      <c r="P7779" s="50"/>
      <c r="Q7779" s="50"/>
      <c r="R7779" s="51"/>
      <c r="S7779" s="51"/>
      <c r="T7779" s="51"/>
      <c r="U7779" s="51"/>
      <c r="V7779" s="51"/>
      <c r="W7779" s="51"/>
      <c r="X7779" s="44"/>
      <c r="AF7779" s="52"/>
      <c r="AM7779" s="7"/>
      <c r="AN7779" s="7"/>
      <c r="AO7779" s="53"/>
      <c r="AP7779" s="54"/>
      <c r="AQ7779" s="54"/>
      <c r="AR7779" s="7"/>
      <c r="AS7779" s="54"/>
      <c r="AT7779" s="53"/>
      <c r="AU7779" s="7"/>
      <c r="AV7779" s="7"/>
      <c r="AW7779" s="55"/>
      <c r="AX7779" s="56"/>
      <c r="AY7779" s="55"/>
      <c r="AZ7779" s="55"/>
      <c r="BA7779" s="55"/>
      <c r="BB7779" s="11"/>
      <c r="BC7779" s="12"/>
      <c r="BD7779" s="12"/>
      <c r="BE7779" s="12"/>
      <c r="BF7779" s="12"/>
      <c r="BG7779" s="12"/>
      <c r="BH7779" s="12"/>
      <c r="BI7779" s="12"/>
      <c r="BJ7779" s="12"/>
      <c r="BK7779" s="12"/>
    </row>
    <row r="7780" spans="1:63" s="5" customFormat="1">
      <c r="A7780" s="13"/>
      <c r="B7780" s="13"/>
      <c r="C7780" s="45"/>
      <c r="E7780" s="46"/>
      <c r="F7780" s="47"/>
      <c r="G7780" s="48"/>
      <c r="H7780" s="49"/>
      <c r="I7780" s="49"/>
      <c r="J7780" s="49"/>
      <c r="K7780" s="50"/>
      <c r="L7780" s="50"/>
      <c r="M7780" s="50"/>
      <c r="N7780" s="50"/>
      <c r="O7780" s="50"/>
      <c r="P7780" s="50"/>
      <c r="Q7780" s="50"/>
      <c r="R7780" s="51"/>
      <c r="S7780" s="51"/>
      <c r="T7780" s="51"/>
      <c r="U7780" s="51"/>
      <c r="V7780" s="51"/>
      <c r="W7780" s="51"/>
      <c r="X7780" s="44"/>
      <c r="AF7780" s="52"/>
      <c r="AM7780" s="7"/>
      <c r="AN7780" s="7"/>
      <c r="AO7780" s="53"/>
      <c r="AP7780" s="54"/>
      <c r="AQ7780" s="54"/>
      <c r="AR7780" s="7"/>
      <c r="AS7780" s="54"/>
      <c r="AT7780" s="53"/>
      <c r="AU7780" s="7"/>
      <c r="AV7780" s="7"/>
      <c r="AW7780" s="55"/>
      <c r="AX7780" s="56"/>
      <c r="AY7780" s="55"/>
      <c r="AZ7780" s="55"/>
      <c r="BA7780" s="55"/>
      <c r="BB7780" s="11"/>
      <c r="BC7780" s="12"/>
      <c r="BD7780" s="12"/>
      <c r="BE7780" s="12"/>
      <c r="BF7780" s="12"/>
      <c r="BG7780" s="12"/>
      <c r="BH7780" s="12"/>
      <c r="BI7780" s="12"/>
      <c r="BJ7780" s="12"/>
      <c r="BK7780" s="12"/>
    </row>
    <row r="7781" spans="1:63" s="5" customFormat="1">
      <c r="A7781" s="13"/>
      <c r="B7781" s="13"/>
      <c r="C7781" s="45"/>
      <c r="E7781" s="46"/>
      <c r="F7781" s="47"/>
      <c r="G7781" s="48"/>
      <c r="H7781" s="49"/>
      <c r="I7781" s="49"/>
      <c r="J7781" s="49"/>
      <c r="K7781" s="50"/>
      <c r="L7781" s="50"/>
      <c r="M7781" s="50"/>
      <c r="N7781" s="50"/>
      <c r="O7781" s="50"/>
      <c r="P7781" s="50"/>
      <c r="Q7781" s="50"/>
      <c r="R7781" s="51"/>
      <c r="S7781" s="51"/>
      <c r="T7781" s="51"/>
      <c r="U7781" s="51"/>
      <c r="V7781" s="51"/>
      <c r="W7781" s="51"/>
      <c r="X7781" s="44"/>
      <c r="AF7781" s="52"/>
      <c r="AM7781" s="7"/>
      <c r="AN7781" s="7"/>
      <c r="AO7781" s="53"/>
      <c r="AP7781" s="54"/>
      <c r="AQ7781" s="54"/>
      <c r="AR7781" s="7"/>
      <c r="AS7781" s="54"/>
      <c r="AT7781" s="53"/>
      <c r="AU7781" s="7"/>
      <c r="AV7781" s="7"/>
      <c r="AW7781" s="55"/>
      <c r="AX7781" s="56"/>
      <c r="AY7781" s="55"/>
      <c r="AZ7781" s="55"/>
      <c r="BA7781" s="55"/>
      <c r="BB7781" s="11"/>
      <c r="BC7781" s="12"/>
      <c r="BD7781" s="12"/>
      <c r="BE7781" s="12"/>
      <c r="BF7781" s="12"/>
      <c r="BG7781" s="12"/>
      <c r="BH7781" s="12"/>
      <c r="BI7781" s="12"/>
      <c r="BJ7781" s="12"/>
      <c r="BK7781" s="12"/>
    </row>
    <row r="7782" spans="1:63" s="5" customFormat="1">
      <c r="A7782" s="13"/>
      <c r="B7782" s="13"/>
      <c r="C7782" s="45"/>
      <c r="E7782" s="46"/>
      <c r="F7782" s="47"/>
      <c r="G7782" s="48"/>
      <c r="H7782" s="49"/>
      <c r="I7782" s="49"/>
      <c r="J7782" s="49"/>
      <c r="K7782" s="50"/>
      <c r="L7782" s="50"/>
      <c r="M7782" s="50"/>
      <c r="N7782" s="50"/>
      <c r="O7782" s="50"/>
      <c r="P7782" s="50"/>
      <c r="Q7782" s="50"/>
      <c r="R7782" s="51"/>
      <c r="S7782" s="51"/>
      <c r="T7782" s="51"/>
      <c r="U7782" s="51"/>
      <c r="V7782" s="51"/>
      <c r="W7782" s="51"/>
      <c r="X7782" s="44"/>
      <c r="AF7782" s="52"/>
      <c r="AM7782" s="7"/>
      <c r="AN7782" s="7"/>
      <c r="AO7782" s="53"/>
      <c r="AP7782" s="54"/>
      <c r="AQ7782" s="54"/>
      <c r="AR7782" s="7"/>
      <c r="AS7782" s="54"/>
      <c r="AT7782" s="53"/>
      <c r="AU7782" s="7"/>
      <c r="AV7782" s="7"/>
      <c r="AW7782" s="55"/>
      <c r="AX7782" s="56"/>
      <c r="AY7782" s="55"/>
      <c r="AZ7782" s="55"/>
      <c r="BA7782" s="55"/>
      <c r="BB7782" s="11"/>
      <c r="BC7782" s="12"/>
      <c r="BD7782" s="12"/>
      <c r="BE7782" s="12"/>
      <c r="BF7782" s="12"/>
      <c r="BG7782" s="12"/>
      <c r="BH7782" s="12"/>
      <c r="BI7782" s="12"/>
      <c r="BJ7782" s="12"/>
      <c r="BK7782" s="12"/>
    </row>
    <row r="7783" spans="1:63" s="5" customFormat="1">
      <c r="A7783" s="13"/>
      <c r="B7783" s="13"/>
      <c r="C7783" s="45"/>
      <c r="E7783" s="46"/>
      <c r="F7783" s="47"/>
      <c r="G7783" s="48"/>
      <c r="H7783" s="49"/>
      <c r="I7783" s="49"/>
      <c r="J7783" s="49"/>
      <c r="K7783" s="50"/>
      <c r="L7783" s="50"/>
      <c r="M7783" s="50"/>
      <c r="N7783" s="50"/>
      <c r="O7783" s="50"/>
      <c r="P7783" s="50"/>
      <c r="Q7783" s="50"/>
      <c r="R7783" s="51"/>
      <c r="S7783" s="51"/>
      <c r="T7783" s="51"/>
      <c r="U7783" s="51"/>
      <c r="V7783" s="51"/>
      <c r="W7783" s="51"/>
      <c r="X7783" s="44"/>
      <c r="AF7783" s="52"/>
      <c r="AM7783" s="7"/>
      <c r="AN7783" s="7"/>
      <c r="AO7783" s="53"/>
      <c r="AP7783" s="54"/>
      <c r="AQ7783" s="54"/>
      <c r="AR7783" s="7"/>
      <c r="AS7783" s="54"/>
      <c r="AT7783" s="53"/>
      <c r="AU7783" s="7"/>
      <c r="AV7783" s="7"/>
      <c r="AW7783" s="55"/>
      <c r="AX7783" s="56"/>
      <c r="AY7783" s="55"/>
      <c r="AZ7783" s="55"/>
      <c r="BA7783" s="55"/>
      <c r="BB7783" s="11"/>
      <c r="BC7783" s="12"/>
      <c r="BD7783" s="12"/>
      <c r="BE7783" s="12"/>
      <c r="BF7783" s="12"/>
      <c r="BG7783" s="12"/>
      <c r="BH7783" s="12"/>
      <c r="BI7783" s="12"/>
      <c r="BJ7783" s="12"/>
      <c r="BK7783" s="12"/>
    </row>
    <row r="7784" spans="1:63" s="5" customFormat="1">
      <c r="A7784" s="13"/>
      <c r="B7784" s="13"/>
      <c r="C7784" s="45"/>
      <c r="E7784" s="46"/>
      <c r="F7784" s="47"/>
      <c r="G7784" s="48"/>
      <c r="H7784" s="49"/>
      <c r="I7784" s="49"/>
      <c r="J7784" s="49"/>
      <c r="K7784" s="50"/>
      <c r="L7784" s="50"/>
      <c r="M7784" s="50"/>
      <c r="N7784" s="50"/>
      <c r="O7784" s="50"/>
      <c r="P7784" s="50"/>
      <c r="Q7784" s="50"/>
      <c r="R7784" s="51"/>
      <c r="S7784" s="51"/>
      <c r="T7784" s="51"/>
      <c r="U7784" s="51"/>
      <c r="V7784" s="51"/>
      <c r="W7784" s="51"/>
      <c r="X7784" s="44"/>
      <c r="AF7784" s="52"/>
      <c r="AM7784" s="7"/>
      <c r="AN7784" s="7"/>
      <c r="AO7784" s="53"/>
      <c r="AP7784" s="54"/>
      <c r="AQ7784" s="54"/>
      <c r="AR7784" s="7"/>
      <c r="AS7784" s="54"/>
      <c r="AT7784" s="53"/>
      <c r="AU7784" s="7"/>
      <c r="AV7784" s="7"/>
      <c r="AW7784" s="55"/>
      <c r="AX7784" s="56"/>
      <c r="AY7784" s="55"/>
      <c r="AZ7784" s="55"/>
      <c r="BA7784" s="55"/>
      <c r="BB7784" s="11"/>
      <c r="BC7784" s="12"/>
      <c r="BD7784" s="12"/>
      <c r="BE7784" s="12"/>
      <c r="BF7784" s="12"/>
      <c r="BG7784" s="12"/>
      <c r="BH7784" s="12"/>
      <c r="BI7784" s="12"/>
      <c r="BJ7784" s="12"/>
      <c r="BK7784" s="12"/>
    </row>
    <row r="7785" spans="1:63" s="5" customFormat="1">
      <c r="A7785" s="13"/>
      <c r="B7785" s="13"/>
      <c r="C7785" s="45"/>
      <c r="E7785" s="46"/>
      <c r="F7785" s="47"/>
      <c r="G7785" s="48"/>
      <c r="H7785" s="49"/>
      <c r="I7785" s="49"/>
      <c r="J7785" s="49"/>
      <c r="K7785" s="50"/>
      <c r="L7785" s="50"/>
      <c r="M7785" s="50"/>
      <c r="N7785" s="50"/>
      <c r="O7785" s="50"/>
      <c r="P7785" s="50"/>
      <c r="Q7785" s="50"/>
      <c r="R7785" s="51"/>
      <c r="S7785" s="51"/>
      <c r="T7785" s="51"/>
      <c r="U7785" s="51"/>
      <c r="V7785" s="51"/>
      <c r="W7785" s="51"/>
      <c r="X7785" s="44"/>
      <c r="AF7785" s="52"/>
      <c r="AM7785" s="7"/>
      <c r="AN7785" s="7"/>
      <c r="AO7785" s="53"/>
      <c r="AP7785" s="54"/>
      <c r="AQ7785" s="54"/>
      <c r="AR7785" s="7"/>
      <c r="AS7785" s="54"/>
      <c r="AT7785" s="53"/>
      <c r="AU7785" s="7"/>
      <c r="AV7785" s="7"/>
      <c r="AW7785" s="55"/>
      <c r="AX7785" s="56"/>
      <c r="AY7785" s="55"/>
      <c r="AZ7785" s="55"/>
      <c r="BA7785" s="55"/>
      <c r="BB7785" s="11"/>
      <c r="BC7785" s="12"/>
      <c r="BD7785" s="12"/>
      <c r="BE7785" s="12"/>
      <c r="BF7785" s="12"/>
      <c r="BG7785" s="12"/>
      <c r="BH7785" s="12"/>
      <c r="BI7785" s="12"/>
      <c r="BJ7785" s="12"/>
      <c r="BK7785" s="12"/>
    </row>
    <row r="7786" spans="1:63" s="5" customFormat="1">
      <c r="A7786" s="13"/>
      <c r="B7786" s="13"/>
      <c r="C7786" s="45"/>
      <c r="E7786" s="46"/>
      <c r="F7786" s="47"/>
      <c r="G7786" s="48"/>
      <c r="H7786" s="49"/>
      <c r="I7786" s="49"/>
      <c r="J7786" s="49"/>
      <c r="K7786" s="50"/>
      <c r="L7786" s="50"/>
      <c r="M7786" s="50"/>
      <c r="N7786" s="50"/>
      <c r="O7786" s="50"/>
      <c r="P7786" s="50"/>
      <c r="Q7786" s="50"/>
      <c r="R7786" s="51"/>
      <c r="S7786" s="51"/>
      <c r="T7786" s="51"/>
      <c r="U7786" s="51"/>
      <c r="V7786" s="51"/>
      <c r="W7786" s="51"/>
      <c r="X7786" s="44"/>
      <c r="AF7786" s="52"/>
      <c r="AM7786" s="7"/>
      <c r="AN7786" s="7"/>
      <c r="AO7786" s="53"/>
      <c r="AP7786" s="54"/>
      <c r="AQ7786" s="54"/>
      <c r="AR7786" s="7"/>
      <c r="AS7786" s="54"/>
      <c r="AT7786" s="53"/>
      <c r="AU7786" s="7"/>
      <c r="AV7786" s="7"/>
      <c r="AW7786" s="55"/>
      <c r="AX7786" s="56"/>
      <c r="AY7786" s="55"/>
      <c r="AZ7786" s="55"/>
      <c r="BA7786" s="55"/>
      <c r="BB7786" s="11"/>
      <c r="BC7786" s="12"/>
      <c r="BD7786" s="12"/>
      <c r="BE7786" s="12"/>
      <c r="BF7786" s="12"/>
      <c r="BG7786" s="12"/>
      <c r="BH7786" s="12"/>
      <c r="BI7786" s="12"/>
      <c r="BJ7786" s="12"/>
      <c r="BK7786" s="12"/>
    </row>
    <row r="7787" spans="1:63" s="5" customFormat="1">
      <c r="A7787" s="13"/>
      <c r="B7787" s="13"/>
      <c r="C7787" s="45"/>
      <c r="E7787" s="46"/>
      <c r="F7787" s="47"/>
      <c r="G7787" s="48"/>
      <c r="H7787" s="49"/>
      <c r="I7787" s="49"/>
      <c r="J7787" s="49"/>
      <c r="K7787" s="50"/>
      <c r="L7787" s="50"/>
      <c r="M7787" s="50"/>
      <c r="N7787" s="50"/>
      <c r="O7787" s="50"/>
      <c r="P7787" s="50"/>
      <c r="Q7787" s="50"/>
      <c r="R7787" s="51"/>
      <c r="S7787" s="51"/>
      <c r="T7787" s="51"/>
      <c r="U7787" s="51"/>
      <c r="V7787" s="51"/>
      <c r="W7787" s="51"/>
      <c r="X7787" s="44"/>
      <c r="AF7787" s="52"/>
      <c r="AM7787" s="7"/>
      <c r="AN7787" s="7"/>
      <c r="AO7787" s="53"/>
      <c r="AP7787" s="54"/>
      <c r="AQ7787" s="54"/>
      <c r="AR7787" s="7"/>
      <c r="AS7787" s="54"/>
      <c r="AT7787" s="53"/>
      <c r="AU7787" s="7"/>
      <c r="AV7787" s="7"/>
      <c r="AW7787" s="55"/>
      <c r="AX7787" s="56"/>
      <c r="AY7787" s="55"/>
      <c r="AZ7787" s="55"/>
      <c r="BA7787" s="55"/>
      <c r="BB7787" s="11"/>
      <c r="BC7787" s="12"/>
      <c r="BD7787" s="12"/>
      <c r="BE7787" s="12"/>
      <c r="BF7787" s="12"/>
      <c r="BG7787" s="12"/>
      <c r="BH7787" s="12"/>
      <c r="BI7787" s="12"/>
      <c r="BJ7787" s="12"/>
      <c r="BK7787" s="12"/>
    </row>
    <row r="7788" spans="1:63" s="5" customFormat="1">
      <c r="A7788" s="13"/>
      <c r="B7788" s="13"/>
      <c r="C7788" s="45"/>
      <c r="E7788" s="46"/>
      <c r="F7788" s="47"/>
      <c r="G7788" s="48"/>
      <c r="H7788" s="49"/>
      <c r="I7788" s="49"/>
      <c r="J7788" s="49"/>
      <c r="K7788" s="50"/>
      <c r="L7788" s="50"/>
      <c r="M7788" s="50"/>
      <c r="N7788" s="50"/>
      <c r="O7788" s="50"/>
      <c r="P7788" s="50"/>
      <c r="Q7788" s="50"/>
      <c r="R7788" s="51"/>
      <c r="S7788" s="51"/>
      <c r="T7788" s="51"/>
      <c r="U7788" s="51"/>
      <c r="V7788" s="51"/>
      <c r="W7788" s="51"/>
      <c r="X7788" s="44"/>
      <c r="AF7788" s="52"/>
      <c r="AM7788" s="7"/>
      <c r="AN7788" s="7"/>
      <c r="AO7788" s="53"/>
      <c r="AP7788" s="54"/>
      <c r="AQ7788" s="54"/>
      <c r="AR7788" s="7"/>
      <c r="AS7788" s="54"/>
      <c r="AT7788" s="53"/>
      <c r="AU7788" s="7"/>
      <c r="AV7788" s="7"/>
      <c r="AW7788" s="55"/>
      <c r="AX7788" s="56"/>
      <c r="AY7788" s="55"/>
      <c r="AZ7788" s="55"/>
      <c r="BA7788" s="55"/>
      <c r="BB7788" s="11"/>
      <c r="BC7788" s="12"/>
      <c r="BD7788" s="12"/>
      <c r="BE7788" s="12"/>
      <c r="BF7788" s="12"/>
      <c r="BG7788" s="12"/>
      <c r="BH7788" s="12"/>
      <c r="BI7788" s="12"/>
      <c r="BJ7788" s="12"/>
      <c r="BK7788" s="12"/>
    </row>
    <row r="7789" spans="1:63" s="5" customFormat="1">
      <c r="A7789" s="13"/>
      <c r="B7789" s="13"/>
      <c r="C7789" s="45"/>
      <c r="E7789" s="46"/>
      <c r="F7789" s="47"/>
      <c r="G7789" s="48"/>
      <c r="H7789" s="49"/>
      <c r="I7789" s="49"/>
      <c r="J7789" s="49"/>
      <c r="K7789" s="50"/>
      <c r="L7789" s="50"/>
      <c r="M7789" s="50"/>
      <c r="N7789" s="50"/>
      <c r="O7789" s="50"/>
      <c r="P7789" s="50"/>
      <c r="Q7789" s="50"/>
      <c r="R7789" s="51"/>
      <c r="S7789" s="51"/>
      <c r="T7789" s="51"/>
      <c r="U7789" s="51"/>
      <c r="V7789" s="51"/>
      <c r="W7789" s="51"/>
      <c r="X7789" s="44"/>
      <c r="AF7789" s="52"/>
      <c r="AM7789" s="7"/>
      <c r="AN7789" s="7"/>
      <c r="AO7789" s="53"/>
      <c r="AP7789" s="54"/>
      <c r="AQ7789" s="54"/>
      <c r="AR7789" s="7"/>
      <c r="AS7789" s="54"/>
      <c r="AT7789" s="53"/>
      <c r="AU7789" s="7"/>
      <c r="AV7789" s="7"/>
      <c r="AW7789" s="55"/>
      <c r="AX7789" s="56"/>
      <c r="AY7789" s="55"/>
      <c r="AZ7789" s="55"/>
      <c r="BA7789" s="55"/>
      <c r="BB7789" s="11"/>
      <c r="BC7789" s="12"/>
      <c r="BD7789" s="12"/>
      <c r="BE7789" s="12"/>
      <c r="BF7789" s="12"/>
      <c r="BG7789" s="12"/>
      <c r="BH7789" s="12"/>
      <c r="BI7789" s="12"/>
      <c r="BJ7789" s="12"/>
      <c r="BK7789" s="12"/>
    </row>
    <row r="7790" spans="1:63" s="5" customFormat="1">
      <c r="A7790" s="13"/>
      <c r="B7790" s="13"/>
      <c r="C7790" s="45"/>
      <c r="E7790" s="46"/>
      <c r="F7790" s="47"/>
      <c r="G7790" s="48"/>
      <c r="H7790" s="49"/>
      <c r="I7790" s="49"/>
      <c r="J7790" s="49"/>
      <c r="K7790" s="50"/>
      <c r="L7790" s="50"/>
      <c r="M7790" s="50"/>
      <c r="N7790" s="50"/>
      <c r="O7790" s="50"/>
      <c r="P7790" s="50"/>
      <c r="Q7790" s="50"/>
      <c r="R7790" s="51"/>
      <c r="S7790" s="51"/>
      <c r="T7790" s="51"/>
      <c r="U7790" s="51"/>
      <c r="V7790" s="51"/>
      <c r="W7790" s="51"/>
      <c r="X7790" s="44"/>
      <c r="AF7790" s="52"/>
      <c r="AM7790" s="7"/>
      <c r="AN7790" s="7"/>
      <c r="AO7790" s="53"/>
      <c r="AP7790" s="54"/>
      <c r="AQ7790" s="54"/>
      <c r="AR7790" s="7"/>
      <c r="AS7790" s="54"/>
      <c r="AT7790" s="53"/>
      <c r="AU7790" s="7"/>
      <c r="AV7790" s="7"/>
      <c r="AW7790" s="55"/>
      <c r="AX7790" s="56"/>
      <c r="AY7790" s="55"/>
      <c r="AZ7790" s="55"/>
      <c r="BA7790" s="55"/>
      <c r="BB7790" s="11"/>
      <c r="BC7790" s="12"/>
      <c r="BD7790" s="12"/>
      <c r="BE7790" s="12"/>
      <c r="BF7790" s="12"/>
      <c r="BG7790" s="12"/>
      <c r="BH7790" s="12"/>
      <c r="BI7790" s="12"/>
      <c r="BJ7790" s="12"/>
      <c r="BK7790" s="12"/>
    </row>
    <row r="7791" spans="1:63" s="5" customFormat="1">
      <c r="A7791" s="13"/>
      <c r="B7791" s="13"/>
      <c r="C7791" s="45"/>
      <c r="E7791" s="46"/>
      <c r="F7791" s="47"/>
      <c r="G7791" s="48"/>
      <c r="H7791" s="49"/>
      <c r="I7791" s="49"/>
      <c r="J7791" s="49"/>
      <c r="K7791" s="50"/>
      <c r="L7791" s="50"/>
      <c r="M7791" s="50"/>
      <c r="N7791" s="50"/>
      <c r="O7791" s="50"/>
      <c r="P7791" s="50"/>
      <c r="Q7791" s="50"/>
      <c r="R7791" s="51"/>
      <c r="S7791" s="51"/>
      <c r="T7791" s="51"/>
      <c r="U7791" s="51"/>
      <c r="V7791" s="51"/>
      <c r="W7791" s="51"/>
      <c r="X7791" s="44"/>
      <c r="AF7791" s="52"/>
      <c r="AM7791" s="7"/>
      <c r="AN7791" s="7"/>
      <c r="AO7791" s="53"/>
      <c r="AP7791" s="54"/>
      <c r="AQ7791" s="54"/>
      <c r="AR7791" s="7"/>
      <c r="AS7791" s="54"/>
      <c r="AT7791" s="53"/>
      <c r="AU7791" s="7"/>
      <c r="AV7791" s="7"/>
      <c r="AW7791" s="55"/>
      <c r="AX7791" s="56"/>
      <c r="AY7791" s="55"/>
      <c r="AZ7791" s="55"/>
      <c r="BA7791" s="55"/>
      <c r="BB7791" s="11"/>
      <c r="BC7791" s="12"/>
      <c r="BD7791" s="12"/>
      <c r="BE7791" s="12"/>
      <c r="BF7791" s="12"/>
      <c r="BG7791" s="12"/>
      <c r="BH7791" s="12"/>
      <c r="BI7791" s="12"/>
      <c r="BJ7791" s="12"/>
      <c r="BK7791" s="12"/>
    </row>
    <row r="7792" spans="1:63" s="5" customFormat="1">
      <c r="A7792" s="13"/>
      <c r="B7792" s="13"/>
      <c r="C7792" s="45"/>
      <c r="E7792" s="46"/>
      <c r="F7792" s="47"/>
      <c r="G7792" s="48"/>
      <c r="H7792" s="49"/>
      <c r="I7792" s="49"/>
      <c r="J7792" s="49"/>
      <c r="K7792" s="50"/>
      <c r="L7792" s="50"/>
      <c r="M7792" s="50"/>
      <c r="N7792" s="50"/>
      <c r="O7792" s="50"/>
      <c r="P7792" s="50"/>
      <c r="Q7792" s="50"/>
      <c r="R7792" s="51"/>
      <c r="S7792" s="51"/>
      <c r="T7792" s="51"/>
      <c r="U7792" s="51"/>
      <c r="V7792" s="51"/>
      <c r="W7792" s="51"/>
      <c r="X7792" s="44"/>
      <c r="AF7792" s="52"/>
      <c r="AM7792" s="7"/>
      <c r="AN7792" s="7"/>
      <c r="AO7792" s="53"/>
      <c r="AP7792" s="54"/>
      <c r="AQ7792" s="54"/>
      <c r="AR7792" s="7"/>
      <c r="AS7792" s="54"/>
      <c r="AT7792" s="53"/>
      <c r="AU7792" s="7"/>
      <c r="AV7792" s="7"/>
      <c r="AW7792" s="55"/>
      <c r="AX7792" s="56"/>
      <c r="AY7792" s="55"/>
      <c r="AZ7792" s="55"/>
      <c r="BA7792" s="55"/>
      <c r="BB7792" s="11"/>
      <c r="BC7792" s="12"/>
      <c r="BD7792" s="12"/>
      <c r="BE7792" s="12"/>
      <c r="BF7792" s="12"/>
      <c r="BG7792" s="12"/>
      <c r="BH7792" s="12"/>
      <c r="BI7792" s="12"/>
      <c r="BJ7792" s="12"/>
      <c r="BK7792" s="12"/>
    </row>
    <row r="7793" spans="1:63" s="5" customFormat="1">
      <c r="A7793" s="13"/>
      <c r="B7793" s="13"/>
      <c r="C7793" s="45"/>
      <c r="E7793" s="46"/>
      <c r="F7793" s="47"/>
      <c r="G7793" s="48"/>
      <c r="H7793" s="49"/>
      <c r="I7793" s="49"/>
      <c r="J7793" s="49"/>
      <c r="K7793" s="50"/>
      <c r="L7793" s="50"/>
      <c r="M7793" s="50"/>
      <c r="N7793" s="50"/>
      <c r="O7793" s="50"/>
      <c r="P7793" s="50"/>
      <c r="Q7793" s="50"/>
      <c r="R7793" s="51"/>
      <c r="S7793" s="51"/>
      <c r="T7793" s="51"/>
      <c r="U7793" s="51"/>
      <c r="V7793" s="51"/>
      <c r="W7793" s="51"/>
      <c r="X7793" s="44"/>
      <c r="AF7793" s="52"/>
      <c r="AM7793" s="7"/>
      <c r="AN7793" s="7"/>
      <c r="AO7793" s="53"/>
      <c r="AP7793" s="54"/>
      <c r="AQ7793" s="54"/>
      <c r="AR7793" s="7"/>
      <c r="AS7793" s="54"/>
      <c r="AT7793" s="53"/>
      <c r="AU7793" s="7"/>
      <c r="AV7793" s="7"/>
      <c r="AW7793" s="55"/>
      <c r="AX7793" s="56"/>
      <c r="AY7793" s="55"/>
      <c r="AZ7793" s="55"/>
      <c r="BA7793" s="55"/>
      <c r="BB7793" s="11"/>
      <c r="BC7793" s="12"/>
      <c r="BD7793" s="12"/>
      <c r="BE7793" s="12"/>
      <c r="BF7793" s="12"/>
      <c r="BG7793" s="12"/>
      <c r="BH7793" s="12"/>
      <c r="BI7793" s="12"/>
      <c r="BJ7793" s="12"/>
      <c r="BK7793" s="12"/>
    </row>
    <row r="7794" spans="1:63" s="5" customFormat="1">
      <c r="A7794" s="13"/>
      <c r="B7794" s="13"/>
      <c r="C7794" s="45"/>
      <c r="E7794" s="46"/>
      <c r="F7794" s="47"/>
      <c r="G7794" s="48"/>
      <c r="H7794" s="49"/>
      <c r="I7794" s="49"/>
      <c r="J7794" s="49"/>
      <c r="K7794" s="50"/>
      <c r="L7794" s="50"/>
      <c r="M7794" s="50"/>
      <c r="N7794" s="50"/>
      <c r="O7794" s="50"/>
      <c r="P7794" s="50"/>
      <c r="Q7794" s="50"/>
      <c r="R7794" s="51"/>
      <c r="S7794" s="51"/>
      <c r="T7794" s="51"/>
      <c r="U7794" s="51"/>
      <c r="V7794" s="51"/>
      <c r="W7794" s="51"/>
      <c r="X7794" s="44"/>
      <c r="AF7794" s="52"/>
      <c r="AM7794" s="7"/>
      <c r="AN7794" s="7"/>
      <c r="AO7794" s="53"/>
      <c r="AP7794" s="54"/>
      <c r="AQ7794" s="54"/>
      <c r="AR7794" s="7"/>
      <c r="AS7794" s="54"/>
      <c r="AT7794" s="53"/>
      <c r="AU7794" s="7"/>
      <c r="AV7794" s="7"/>
      <c r="AW7794" s="55"/>
      <c r="AX7794" s="56"/>
      <c r="AY7794" s="55"/>
      <c r="AZ7794" s="55"/>
      <c r="BA7794" s="55"/>
      <c r="BB7794" s="11"/>
      <c r="BC7794" s="12"/>
      <c r="BD7794" s="12"/>
      <c r="BE7794" s="12"/>
      <c r="BF7794" s="12"/>
      <c r="BG7794" s="12"/>
      <c r="BH7794" s="12"/>
      <c r="BI7794" s="12"/>
      <c r="BJ7794" s="12"/>
      <c r="BK7794" s="12"/>
    </row>
    <row r="7795" spans="1:63" s="5" customFormat="1">
      <c r="A7795" s="13"/>
      <c r="B7795" s="13"/>
      <c r="C7795" s="45"/>
      <c r="E7795" s="46"/>
      <c r="F7795" s="47"/>
      <c r="G7795" s="48"/>
      <c r="H7795" s="49"/>
      <c r="I7795" s="49"/>
      <c r="J7795" s="49"/>
      <c r="K7795" s="50"/>
      <c r="L7795" s="50"/>
      <c r="M7795" s="50"/>
      <c r="N7795" s="50"/>
      <c r="O7795" s="50"/>
      <c r="P7795" s="50"/>
      <c r="Q7795" s="50"/>
      <c r="R7795" s="51"/>
      <c r="S7795" s="51"/>
      <c r="T7795" s="51"/>
      <c r="U7795" s="51"/>
      <c r="V7795" s="51"/>
      <c r="W7795" s="51"/>
      <c r="X7795" s="44"/>
      <c r="AF7795" s="52"/>
      <c r="AM7795" s="7"/>
      <c r="AN7795" s="7"/>
      <c r="AO7795" s="53"/>
      <c r="AP7795" s="54"/>
      <c r="AQ7795" s="54"/>
      <c r="AR7795" s="7"/>
      <c r="AS7795" s="54"/>
      <c r="AT7795" s="53"/>
      <c r="AU7795" s="7"/>
      <c r="AV7795" s="7"/>
      <c r="AW7795" s="55"/>
      <c r="AX7795" s="56"/>
      <c r="AY7795" s="55"/>
      <c r="AZ7795" s="55"/>
      <c r="BA7795" s="55"/>
      <c r="BB7795" s="11"/>
      <c r="BC7795" s="12"/>
      <c r="BD7795" s="12"/>
      <c r="BE7795" s="12"/>
      <c r="BF7795" s="12"/>
      <c r="BG7795" s="12"/>
      <c r="BH7795" s="12"/>
      <c r="BI7795" s="12"/>
      <c r="BJ7795" s="12"/>
      <c r="BK7795" s="12"/>
    </row>
    <row r="7796" spans="1:63" s="5" customFormat="1">
      <c r="A7796" s="13"/>
      <c r="B7796" s="13"/>
      <c r="C7796" s="45"/>
      <c r="E7796" s="46"/>
      <c r="F7796" s="47"/>
      <c r="G7796" s="48"/>
      <c r="H7796" s="49"/>
      <c r="I7796" s="49"/>
      <c r="J7796" s="49"/>
      <c r="K7796" s="50"/>
      <c r="L7796" s="50"/>
      <c r="M7796" s="50"/>
      <c r="N7796" s="50"/>
      <c r="O7796" s="50"/>
      <c r="P7796" s="50"/>
      <c r="Q7796" s="50"/>
      <c r="R7796" s="51"/>
      <c r="S7796" s="51"/>
      <c r="T7796" s="51"/>
      <c r="U7796" s="51"/>
      <c r="V7796" s="51"/>
      <c r="W7796" s="51"/>
      <c r="X7796" s="44"/>
      <c r="AF7796" s="52"/>
      <c r="AM7796" s="7"/>
      <c r="AN7796" s="7"/>
      <c r="AO7796" s="53"/>
      <c r="AP7796" s="54"/>
      <c r="AQ7796" s="54"/>
      <c r="AR7796" s="7"/>
      <c r="AS7796" s="54"/>
      <c r="AT7796" s="53"/>
      <c r="AU7796" s="7"/>
      <c r="AV7796" s="7"/>
      <c r="AW7796" s="55"/>
      <c r="AX7796" s="56"/>
      <c r="AY7796" s="55"/>
      <c r="AZ7796" s="55"/>
      <c r="BA7796" s="55"/>
      <c r="BB7796" s="11"/>
      <c r="BC7796" s="12"/>
      <c r="BD7796" s="12"/>
      <c r="BE7796" s="12"/>
      <c r="BF7796" s="12"/>
      <c r="BG7796" s="12"/>
      <c r="BH7796" s="12"/>
      <c r="BI7796" s="12"/>
      <c r="BJ7796" s="12"/>
      <c r="BK7796" s="12"/>
    </row>
    <row r="7797" spans="1:63" s="5" customFormat="1">
      <c r="A7797" s="13"/>
      <c r="B7797" s="13"/>
      <c r="C7797" s="45"/>
      <c r="E7797" s="46"/>
      <c r="F7797" s="47"/>
      <c r="G7797" s="48"/>
      <c r="H7797" s="49"/>
      <c r="I7797" s="49"/>
      <c r="J7797" s="49"/>
      <c r="K7797" s="50"/>
      <c r="L7797" s="50"/>
      <c r="M7797" s="50"/>
      <c r="N7797" s="50"/>
      <c r="O7797" s="50"/>
      <c r="P7797" s="50"/>
      <c r="Q7797" s="50"/>
      <c r="R7797" s="51"/>
      <c r="S7797" s="51"/>
      <c r="T7797" s="51"/>
      <c r="U7797" s="51"/>
      <c r="V7797" s="51"/>
      <c r="W7797" s="51"/>
      <c r="X7797" s="44"/>
      <c r="AF7797" s="52"/>
      <c r="AM7797" s="7"/>
      <c r="AN7797" s="7"/>
      <c r="AO7797" s="53"/>
      <c r="AP7797" s="54"/>
      <c r="AQ7797" s="54"/>
      <c r="AR7797" s="7"/>
      <c r="AS7797" s="54"/>
      <c r="AT7797" s="53"/>
      <c r="AU7797" s="7"/>
      <c r="AV7797" s="7"/>
      <c r="AW7797" s="55"/>
      <c r="AX7797" s="56"/>
      <c r="AY7797" s="55"/>
      <c r="AZ7797" s="55"/>
      <c r="BA7797" s="55"/>
      <c r="BB7797" s="11"/>
      <c r="BC7797" s="12"/>
      <c r="BD7797" s="12"/>
      <c r="BE7797" s="12"/>
      <c r="BF7797" s="12"/>
      <c r="BG7797" s="12"/>
      <c r="BH7797" s="12"/>
      <c r="BI7797" s="12"/>
      <c r="BJ7797" s="12"/>
      <c r="BK7797" s="12"/>
    </row>
    <row r="7798" spans="1:63" s="5" customFormat="1">
      <c r="A7798" s="13"/>
      <c r="B7798" s="13"/>
      <c r="C7798" s="45"/>
      <c r="E7798" s="46"/>
      <c r="F7798" s="47"/>
      <c r="G7798" s="48"/>
      <c r="H7798" s="49"/>
      <c r="I7798" s="49"/>
      <c r="J7798" s="49"/>
      <c r="K7798" s="50"/>
      <c r="L7798" s="50"/>
      <c r="M7798" s="50"/>
      <c r="N7798" s="50"/>
      <c r="O7798" s="50"/>
      <c r="P7798" s="50"/>
      <c r="Q7798" s="50"/>
      <c r="R7798" s="51"/>
      <c r="S7798" s="51"/>
      <c r="T7798" s="51"/>
      <c r="U7798" s="51"/>
      <c r="V7798" s="51"/>
      <c r="W7798" s="51"/>
      <c r="X7798" s="44"/>
      <c r="AF7798" s="52"/>
      <c r="AM7798" s="7"/>
      <c r="AN7798" s="7"/>
      <c r="AO7798" s="53"/>
      <c r="AP7798" s="54"/>
      <c r="AQ7798" s="54"/>
      <c r="AR7798" s="7"/>
      <c r="AS7798" s="54"/>
      <c r="AT7798" s="53"/>
      <c r="AU7798" s="7"/>
      <c r="AV7798" s="7"/>
      <c r="AW7798" s="55"/>
      <c r="AX7798" s="56"/>
      <c r="AY7798" s="55"/>
      <c r="AZ7798" s="55"/>
      <c r="BA7798" s="55"/>
      <c r="BB7798" s="11"/>
      <c r="BC7798" s="12"/>
      <c r="BD7798" s="12"/>
      <c r="BE7798" s="12"/>
      <c r="BF7798" s="12"/>
      <c r="BG7798" s="12"/>
      <c r="BH7798" s="12"/>
      <c r="BI7798" s="12"/>
      <c r="BJ7798" s="12"/>
      <c r="BK7798" s="12"/>
    </row>
    <row r="7799" spans="1:63" s="5" customFormat="1">
      <c r="A7799" s="13"/>
      <c r="B7799" s="13"/>
      <c r="C7799" s="45"/>
      <c r="E7799" s="46"/>
      <c r="F7799" s="47"/>
      <c r="G7799" s="48"/>
      <c r="H7799" s="49"/>
      <c r="I7799" s="49"/>
      <c r="J7799" s="49"/>
      <c r="K7799" s="50"/>
      <c r="L7799" s="50"/>
      <c r="M7799" s="50"/>
      <c r="N7799" s="50"/>
      <c r="O7799" s="50"/>
      <c r="P7799" s="50"/>
      <c r="Q7799" s="50"/>
      <c r="R7799" s="51"/>
      <c r="S7799" s="51"/>
      <c r="T7799" s="51"/>
      <c r="U7799" s="51"/>
      <c r="V7799" s="51"/>
      <c r="W7799" s="51"/>
      <c r="X7799" s="44"/>
      <c r="AF7799" s="52"/>
      <c r="AM7799" s="7"/>
      <c r="AN7799" s="7"/>
      <c r="AO7799" s="53"/>
      <c r="AP7799" s="54"/>
      <c r="AQ7799" s="54"/>
      <c r="AR7799" s="7"/>
      <c r="AS7799" s="54"/>
      <c r="AT7799" s="53"/>
      <c r="AU7799" s="7"/>
      <c r="AV7799" s="7"/>
      <c r="AW7799" s="55"/>
      <c r="AX7799" s="56"/>
      <c r="AY7799" s="55"/>
      <c r="AZ7799" s="55"/>
      <c r="BA7799" s="55"/>
      <c r="BB7799" s="11"/>
      <c r="BC7799" s="12"/>
      <c r="BD7799" s="12"/>
      <c r="BE7799" s="12"/>
      <c r="BF7799" s="12"/>
      <c r="BG7799" s="12"/>
      <c r="BH7799" s="12"/>
      <c r="BI7799" s="12"/>
      <c r="BJ7799" s="12"/>
      <c r="BK7799" s="12"/>
    </row>
    <row r="7800" spans="1:63" s="5" customFormat="1">
      <c r="A7800" s="13"/>
      <c r="B7800" s="13"/>
      <c r="C7800" s="45"/>
      <c r="E7800" s="46"/>
      <c r="F7800" s="47"/>
      <c r="G7800" s="48"/>
      <c r="H7800" s="49"/>
      <c r="I7800" s="49"/>
      <c r="J7800" s="49"/>
      <c r="K7800" s="50"/>
      <c r="L7800" s="50"/>
      <c r="M7800" s="50"/>
      <c r="N7800" s="50"/>
      <c r="O7800" s="50"/>
      <c r="P7800" s="50"/>
      <c r="Q7800" s="50"/>
      <c r="R7800" s="51"/>
      <c r="S7800" s="51"/>
      <c r="T7800" s="51"/>
      <c r="U7800" s="51"/>
      <c r="V7800" s="51"/>
      <c r="W7800" s="51"/>
      <c r="X7800" s="44"/>
      <c r="AF7800" s="52"/>
      <c r="AM7800" s="7"/>
      <c r="AN7800" s="7"/>
      <c r="AO7800" s="53"/>
      <c r="AP7800" s="54"/>
      <c r="AQ7800" s="54"/>
      <c r="AR7800" s="7"/>
      <c r="AS7800" s="54"/>
      <c r="AT7800" s="53"/>
      <c r="AU7800" s="7"/>
      <c r="AV7800" s="7"/>
      <c r="AW7800" s="55"/>
      <c r="AX7800" s="56"/>
      <c r="AY7800" s="55"/>
      <c r="AZ7800" s="55"/>
      <c r="BA7800" s="55"/>
      <c r="BB7800" s="11"/>
      <c r="BC7800" s="12"/>
      <c r="BD7800" s="12"/>
      <c r="BE7800" s="12"/>
      <c r="BF7800" s="12"/>
      <c r="BG7800" s="12"/>
      <c r="BH7800" s="12"/>
      <c r="BI7800" s="12"/>
      <c r="BJ7800" s="12"/>
      <c r="BK7800" s="12"/>
    </row>
    <row r="7801" spans="1:63" s="5" customFormat="1">
      <c r="A7801" s="13"/>
      <c r="B7801" s="13"/>
      <c r="C7801" s="45"/>
      <c r="E7801" s="46"/>
      <c r="F7801" s="47"/>
      <c r="G7801" s="48"/>
      <c r="H7801" s="49"/>
      <c r="I7801" s="49"/>
      <c r="J7801" s="49"/>
      <c r="K7801" s="50"/>
      <c r="L7801" s="50"/>
      <c r="M7801" s="50"/>
      <c r="N7801" s="50"/>
      <c r="O7801" s="50"/>
      <c r="P7801" s="50"/>
      <c r="Q7801" s="50"/>
      <c r="R7801" s="51"/>
      <c r="S7801" s="51"/>
      <c r="T7801" s="51"/>
      <c r="U7801" s="51"/>
      <c r="V7801" s="51"/>
      <c r="W7801" s="51"/>
      <c r="X7801" s="44"/>
      <c r="AF7801" s="52"/>
      <c r="AM7801" s="7"/>
      <c r="AN7801" s="7"/>
      <c r="AO7801" s="53"/>
      <c r="AP7801" s="54"/>
      <c r="AQ7801" s="54"/>
      <c r="AR7801" s="7"/>
      <c r="AS7801" s="54"/>
      <c r="AT7801" s="53"/>
      <c r="AU7801" s="7"/>
      <c r="AV7801" s="7"/>
      <c r="AW7801" s="55"/>
      <c r="AX7801" s="56"/>
      <c r="AY7801" s="55"/>
      <c r="AZ7801" s="55"/>
      <c r="BA7801" s="55"/>
      <c r="BB7801" s="11"/>
      <c r="BC7801" s="12"/>
      <c r="BD7801" s="12"/>
      <c r="BE7801" s="12"/>
      <c r="BF7801" s="12"/>
      <c r="BG7801" s="12"/>
      <c r="BH7801" s="12"/>
      <c r="BI7801" s="12"/>
      <c r="BJ7801" s="12"/>
      <c r="BK7801" s="12"/>
    </row>
    <row r="7802" spans="1:63" s="5" customFormat="1">
      <c r="A7802" s="13"/>
      <c r="B7802" s="13"/>
      <c r="C7802" s="45"/>
      <c r="E7802" s="46"/>
      <c r="F7802" s="47"/>
      <c r="G7802" s="48"/>
      <c r="H7802" s="49"/>
      <c r="I7802" s="49"/>
      <c r="J7802" s="49"/>
      <c r="K7802" s="50"/>
      <c r="L7802" s="50"/>
      <c r="M7802" s="50"/>
      <c r="N7802" s="50"/>
      <c r="O7802" s="50"/>
      <c r="P7802" s="50"/>
      <c r="Q7802" s="50"/>
      <c r="R7802" s="51"/>
      <c r="S7802" s="51"/>
      <c r="T7802" s="51"/>
      <c r="U7802" s="51"/>
      <c r="V7802" s="51"/>
      <c r="W7802" s="51"/>
      <c r="X7802" s="44"/>
      <c r="AF7802" s="52"/>
      <c r="AM7802" s="7"/>
      <c r="AN7802" s="7"/>
      <c r="AO7802" s="53"/>
      <c r="AP7802" s="54"/>
      <c r="AQ7802" s="54"/>
      <c r="AR7802" s="7"/>
      <c r="AS7802" s="54"/>
      <c r="AT7802" s="53"/>
      <c r="AU7802" s="7"/>
      <c r="AV7802" s="7"/>
      <c r="AW7802" s="55"/>
      <c r="AX7802" s="56"/>
      <c r="AY7802" s="55"/>
      <c r="AZ7802" s="55"/>
      <c r="BA7802" s="55"/>
      <c r="BB7802" s="11"/>
      <c r="BC7802" s="12"/>
      <c r="BD7802" s="12"/>
      <c r="BE7802" s="12"/>
      <c r="BF7802" s="12"/>
      <c r="BG7802" s="12"/>
      <c r="BH7802" s="12"/>
      <c r="BI7802" s="12"/>
      <c r="BJ7802" s="12"/>
      <c r="BK7802" s="12"/>
    </row>
    <row r="7803" spans="1:63" s="5" customFormat="1">
      <c r="A7803" s="13"/>
      <c r="B7803" s="13"/>
      <c r="C7803" s="45"/>
      <c r="E7803" s="46"/>
      <c r="F7803" s="47"/>
      <c r="G7803" s="48"/>
      <c r="H7803" s="49"/>
      <c r="I7803" s="49"/>
      <c r="J7803" s="49"/>
      <c r="K7803" s="50"/>
      <c r="L7803" s="50"/>
      <c r="M7803" s="50"/>
      <c r="N7803" s="50"/>
      <c r="O7803" s="50"/>
      <c r="P7803" s="50"/>
      <c r="Q7803" s="50"/>
      <c r="R7803" s="51"/>
      <c r="S7803" s="51"/>
      <c r="T7803" s="51"/>
      <c r="U7803" s="51"/>
      <c r="V7803" s="51"/>
      <c r="W7803" s="51"/>
      <c r="X7803" s="44"/>
      <c r="AF7803" s="52"/>
      <c r="AM7803" s="7"/>
      <c r="AN7803" s="7"/>
      <c r="AO7803" s="53"/>
      <c r="AP7803" s="54"/>
      <c r="AQ7803" s="54"/>
      <c r="AR7803" s="7"/>
      <c r="AS7803" s="54"/>
      <c r="AT7803" s="53"/>
      <c r="AU7803" s="7"/>
      <c r="AV7803" s="7"/>
      <c r="AW7803" s="55"/>
      <c r="AX7803" s="56"/>
      <c r="AY7803" s="55"/>
      <c r="AZ7803" s="55"/>
      <c r="BA7803" s="55"/>
      <c r="BB7803" s="11"/>
      <c r="BC7803" s="12"/>
      <c r="BD7803" s="12"/>
      <c r="BE7803" s="12"/>
      <c r="BF7803" s="12"/>
      <c r="BG7803" s="12"/>
      <c r="BH7803" s="12"/>
      <c r="BI7803" s="12"/>
      <c r="BJ7803" s="12"/>
      <c r="BK7803" s="12"/>
    </row>
    <row r="7804" spans="1:63" s="5" customFormat="1">
      <c r="A7804" s="13"/>
      <c r="B7804" s="13"/>
      <c r="C7804" s="45"/>
      <c r="E7804" s="46"/>
      <c r="F7804" s="47"/>
      <c r="G7804" s="48"/>
      <c r="H7804" s="49"/>
      <c r="I7804" s="49"/>
      <c r="J7804" s="49"/>
      <c r="K7804" s="50"/>
      <c r="L7804" s="50"/>
      <c r="M7804" s="50"/>
      <c r="N7804" s="50"/>
      <c r="O7804" s="50"/>
      <c r="P7804" s="50"/>
      <c r="Q7804" s="50"/>
      <c r="R7804" s="51"/>
      <c r="S7804" s="51"/>
      <c r="T7804" s="51"/>
      <c r="U7804" s="51"/>
      <c r="V7804" s="51"/>
      <c r="W7804" s="51"/>
      <c r="X7804" s="44"/>
      <c r="AF7804" s="52"/>
      <c r="AM7804" s="7"/>
      <c r="AN7804" s="7"/>
      <c r="AO7804" s="53"/>
      <c r="AP7804" s="54"/>
      <c r="AQ7804" s="54"/>
      <c r="AR7804" s="7"/>
      <c r="AS7804" s="54"/>
      <c r="AT7804" s="53"/>
      <c r="AU7804" s="7"/>
      <c r="AV7804" s="7"/>
      <c r="AW7804" s="55"/>
      <c r="AX7804" s="56"/>
      <c r="AY7804" s="55"/>
      <c r="AZ7804" s="55"/>
      <c r="BA7804" s="55"/>
      <c r="BB7804" s="11"/>
      <c r="BC7804" s="12"/>
      <c r="BD7804" s="12"/>
      <c r="BE7804" s="12"/>
      <c r="BF7804" s="12"/>
      <c r="BG7804" s="12"/>
      <c r="BH7804" s="12"/>
      <c r="BI7804" s="12"/>
      <c r="BJ7804" s="12"/>
      <c r="BK7804" s="12"/>
    </row>
    <row r="7805" spans="1:63" s="5" customFormat="1">
      <c r="A7805" s="13"/>
      <c r="B7805" s="13"/>
      <c r="C7805" s="45"/>
      <c r="E7805" s="46"/>
      <c r="F7805" s="47"/>
      <c r="G7805" s="48"/>
      <c r="H7805" s="49"/>
      <c r="I7805" s="49"/>
      <c r="J7805" s="49"/>
      <c r="K7805" s="50"/>
      <c r="L7805" s="50"/>
      <c r="M7805" s="50"/>
      <c r="N7805" s="50"/>
      <c r="O7805" s="50"/>
      <c r="P7805" s="50"/>
      <c r="Q7805" s="50"/>
      <c r="R7805" s="51"/>
      <c r="S7805" s="51"/>
      <c r="T7805" s="51"/>
      <c r="U7805" s="51"/>
      <c r="V7805" s="51"/>
      <c r="W7805" s="51"/>
      <c r="X7805" s="44"/>
      <c r="AF7805" s="52"/>
      <c r="AM7805" s="7"/>
      <c r="AN7805" s="7"/>
      <c r="AO7805" s="53"/>
      <c r="AP7805" s="54"/>
      <c r="AQ7805" s="54"/>
      <c r="AR7805" s="7"/>
      <c r="AS7805" s="54"/>
      <c r="AT7805" s="53"/>
      <c r="AU7805" s="7"/>
      <c r="AV7805" s="7"/>
      <c r="AW7805" s="55"/>
      <c r="AX7805" s="56"/>
      <c r="AY7805" s="55"/>
      <c r="AZ7805" s="55"/>
      <c r="BA7805" s="55"/>
      <c r="BB7805" s="11"/>
      <c r="BC7805" s="12"/>
      <c r="BD7805" s="12"/>
      <c r="BE7805" s="12"/>
      <c r="BF7805" s="12"/>
      <c r="BG7805" s="12"/>
      <c r="BH7805" s="12"/>
      <c r="BI7805" s="12"/>
      <c r="BJ7805" s="12"/>
      <c r="BK7805" s="12"/>
    </row>
    <row r="7806" spans="1:63" s="5" customFormat="1">
      <c r="A7806" s="13"/>
      <c r="B7806" s="13"/>
      <c r="C7806" s="45"/>
      <c r="E7806" s="46"/>
      <c r="F7806" s="47"/>
      <c r="G7806" s="48"/>
      <c r="H7806" s="49"/>
      <c r="I7806" s="49"/>
      <c r="J7806" s="49"/>
      <c r="K7806" s="50"/>
      <c r="L7806" s="50"/>
      <c r="M7806" s="50"/>
      <c r="N7806" s="50"/>
      <c r="O7806" s="50"/>
      <c r="P7806" s="50"/>
      <c r="Q7806" s="50"/>
      <c r="R7806" s="51"/>
      <c r="S7806" s="51"/>
      <c r="T7806" s="51"/>
      <c r="U7806" s="51"/>
      <c r="V7806" s="51"/>
      <c r="W7806" s="51"/>
      <c r="X7806" s="44"/>
      <c r="AF7806" s="52"/>
      <c r="AM7806" s="7"/>
      <c r="AN7806" s="7"/>
      <c r="AO7806" s="53"/>
      <c r="AP7806" s="54"/>
      <c r="AQ7806" s="54"/>
      <c r="AR7806" s="7"/>
      <c r="AS7806" s="54"/>
      <c r="AT7806" s="53"/>
      <c r="AU7806" s="7"/>
      <c r="AV7806" s="7"/>
      <c r="AW7806" s="55"/>
      <c r="AX7806" s="56"/>
      <c r="AY7806" s="55"/>
      <c r="AZ7806" s="55"/>
      <c r="BA7806" s="55"/>
      <c r="BB7806" s="11"/>
      <c r="BC7806" s="12"/>
      <c r="BD7806" s="12"/>
      <c r="BE7806" s="12"/>
      <c r="BF7806" s="12"/>
      <c r="BG7806" s="12"/>
      <c r="BH7806" s="12"/>
      <c r="BI7806" s="12"/>
      <c r="BJ7806" s="12"/>
      <c r="BK7806" s="12"/>
    </row>
    <row r="7807" spans="1:63" s="5" customFormat="1">
      <c r="A7807" s="13"/>
      <c r="B7807" s="13"/>
      <c r="C7807" s="45"/>
      <c r="E7807" s="46"/>
      <c r="F7807" s="47"/>
      <c r="G7807" s="48"/>
      <c r="H7807" s="49"/>
      <c r="I7807" s="49"/>
      <c r="J7807" s="49"/>
      <c r="K7807" s="50"/>
      <c r="L7807" s="50"/>
      <c r="M7807" s="50"/>
      <c r="N7807" s="50"/>
      <c r="O7807" s="50"/>
      <c r="P7807" s="50"/>
      <c r="Q7807" s="50"/>
      <c r="R7807" s="51"/>
      <c r="S7807" s="51"/>
      <c r="T7807" s="51"/>
      <c r="U7807" s="51"/>
      <c r="V7807" s="51"/>
      <c r="W7807" s="51"/>
      <c r="X7807" s="44"/>
      <c r="AF7807" s="52"/>
      <c r="AM7807" s="7"/>
      <c r="AN7807" s="7"/>
      <c r="AO7807" s="53"/>
      <c r="AP7807" s="54"/>
      <c r="AQ7807" s="54"/>
      <c r="AR7807" s="7"/>
      <c r="AS7807" s="54"/>
      <c r="AT7807" s="53"/>
      <c r="AU7807" s="7"/>
      <c r="AV7807" s="7"/>
      <c r="AW7807" s="55"/>
      <c r="AX7807" s="56"/>
      <c r="AY7807" s="55"/>
      <c r="AZ7807" s="55"/>
      <c r="BA7807" s="55"/>
      <c r="BB7807" s="11"/>
      <c r="BC7807" s="12"/>
      <c r="BD7807" s="12"/>
      <c r="BE7807" s="12"/>
      <c r="BF7807" s="12"/>
      <c r="BG7807" s="12"/>
      <c r="BH7807" s="12"/>
      <c r="BI7807" s="12"/>
      <c r="BJ7807" s="12"/>
      <c r="BK7807" s="12"/>
    </row>
    <row r="7808" spans="1:63" s="5" customFormat="1">
      <c r="A7808" s="13"/>
      <c r="B7808" s="13"/>
      <c r="C7808" s="45"/>
      <c r="E7808" s="46"/>
      <c r="F7808" s="47"/>
      <c r="G7808" s="48"/>
      <c r="H7808" s="49"/>
      <c r="I7808" s="49"/>
      <c r="J7808" s="49"/>
      <c r="K7808" s="50"/>
      <c r="L7808" s="50"/>
      <c r="M7808" s="50"/>
      <c r="N7808" s="50"/>
      <c r="O7808" s="50"/>
      <c r="P7808" s="50"/>
      <c r="Q7808" s="50"/>
      <c r="R7808" s="51"/>
      <c r="S7808" s="51"/>
      <c r="T7808" s="51"/>
      <c r="U7808" s="51"/>
      <c r="V7808" s="51"/>
      <c r="W7808" s="51"/>
      <c r="X7808" s="44"/>
      <c r="AF7808" s="52"/>
      <c r="AM7808" s="7"/>
      <c r="AN7808" s="7"/>
      <c r="AO7808" s="53"/>
      <c r="AP7808" s="54"/>
      <c r="AQ7808" s="54"/>
      <c r="AR7808" s="7"/>
      <c r="AS7808" s="54"/>
      <c r="AT7808" s="53"/>
      <c r="AU7808" s="7"/>
      <c r="AV7808" s="7"/>
      <c r="AW7808" s="55"/>
      <c r="AX7808" s="56"/>
      <c r="AY7808" s="55"/>
      <c r="AZ7808" s="55"/>
      <c r="BA7808" s="55"/>
      <c r="BB7808" s="11"/>
      <c r="BC7808" s="12"/>
      <c r="BD7808" s="12"/>
      <c r="BE7808" s="12"/>
      <c r="BF7808" s="12"/>
      <c r="BG7808" s="12"/>
      <c r="BH7808" s="12"/>
      <c r="BI7808" s="12"/>
      <c r="BJ7808" s="12"/>
      <c r="BK7808" s="12"/>
    </row>
    <row r="7809" spans="1:63" s="5" customFormat="1">
      <c r="A7809" s="13"/>
      <c r="B7809" s="13"/>
      <c r="C7809" s="45"/>
      <c r="E7809" s="46"/>
      <c r="F7809" s="47"/>
      <c r="G7809" s="48"/>
      <c r="H7809" s="49"/>
      <c r="I7809" s="49"/>
      <c r="J7809" s="49"/>
      <c r="K7809" s="50"/>
      <c r="L7809" s="50"/>
      <c r="M7809" s="50"/>
      <c r="N7809" s="50"/>
      <c r="O7809" s="50"/>
      <c r="P7809" s="50"/>
      <c r="Q7809" s="50"/>
      <c r="R7809" s="51"/>
      <c r="S7809" s="51"/>
      <c r="T7809" s="51"/>
      <c r="U7809" s="51"/>
      <c r="V7809" s="51"/>
      <c r="W7809" s="51"/>
      <c r="X7809" s="44"/>
      <c r="AF7809" s="52"/>
      <c r="AM7809" s="7"/>
      <c r="AN7809" s="7"/>
      <c r="AO7809" s="53"/>
      <c r="AP7809" s="54"/>
      <c r="AQ7809" s="54"/>
      <c r="AR7809" s="7"/>
      <c r="AS7809" s="54"/>
      <c r="AT7809" s="53"/>
      <c r="AU7809" s="7"/>
      <c r="AV7809" s="7"/>
      <c r="AW7809" s="55"/>
      <c r="AX7809" s="56"/>
      <c r="AY7809" s="55"/>
      <c r="AZ7809" s="55"/>
      <c r="BA7809" s="55"/>
      <c r="BB7809" s="11"/>
      <c r="BC7809" s="12"/>
      <c r="BD7809" s="12"/>
      <c r="BE7809" s="12"/>
      <c r="BF7809" s="12"/>
      <c r="BG7809" s="12"/>
      <c r="BH7809" s="12"/>
      <c r="BI7809" s="12"/>
      <c r="BJ7809" s="12"/>
      <c r="BK7809" s="12"/>
    </row>
    <row r="7810" spans="1:63" s="5" customFormat="1">
      <c r="A7810" s="13"/>
      <c r="B7810" s="13"/>
      <c r="C7810" s="45"/>
      <c r="E7810" s="46"/>
      <c r="F7810" s="47"/>
      <c r="G7810" s="48"/>
      <c r="H7810" s="49"/>
      <c r="I7810" s="49"/>
      <c r="J7810" s="49"/>
      <c r="K7810" s="50"/>
      <c r="L7810" s="50"/>
      <c r="M7810" s="50"/>
      <c r="N7810" s="50"/>
      <c r="O7810" s="50"/>
      <c r="P7810" s="50"/>
      <c r="Q7810" s="50"/>
      <c r="R7810" s="51"/>
      <c r="S7810" s="51"/>
      <c r="T7810" s="51"/>
      <c r="U7810" s="51"/>
      <c r="V7810" s="51"/>
      <c r="W7810" s="51"/>
      <c r="X7810" s="44"/>
      <c r="AF7810" s="52"/>
      <c r="AM7810" s="7"/>
      <c r="AN7810" s="7"/>
      <c r="AO7810" s="53"/>
      <c r="AP7810" s="54"/>
      <c r="AQ7810" s="54"/>
      <c r="AR7810" s="7"/>
      <c r="AS7810" s="54"/>
      <c r="AT7810" s="53"/>
      <c r="AU7810" s="7"/>
      <c r="AV7810" s="7"/>
      <c r="AW7810" s="55"/>
      <c r="AX7810" s="56"/>
      <c r="AY7810" s="55"/>
      <c r="AZ7810" s="55"/>
      <c r="BA7810" s="55"/>
      <c r="BB7810" s="11"/>
      <c r="BC7810" s="12"/>
      <c r="BD7810" s="12"/>
      <c r="BE7810" s="12"/>
      <c r="BF7810" s="12"/>
      <c r="BG7810" s="12"/>
      <c r="BH7810" s="12"/>
      <c r="BI7810" s="12"/>
      <c r="BJ7810" s="12"/>
      <c r="BK7810" s="12"/>
    </row>
    <row r="7811" spans="1:63" s="5" customFormat="1">
      <c r="A7811" s="13"/>
      <c r="B7811" s="13"/>
      <c r="C7811" s="45"/>
      <c r="E7811" s="46"/>
      <c r="F7811" s="47"/>
      <c r="G7811" s="48"/>
      <c r="H7811" s="49"/>
      <c r="I7811" s="49"/>
      <c r="J7811" s="49"/>
      <c r="K7811" s="50"/>
      <c r="L7811" s="50"/>
      <c r="M7811" s="50"/>
      <c r="N7811" s="50"/>
      <c r="O7811" s="50"/>
      <c r="P7811" s="50"/>
      <c r="Q7811" s="50"/>
      <c r="R7811" s="51"/>
      <c r="S7811" s="51"/>
      <c r="T7811" s="51"/>
      <c r="U7811" s="51"/>
      <c r="V7811" s="51"/>
      <c r="W7811" s="51"/>
      <c r="X7811" s="44"/>
      <c r="AF7811" s="52"/>
      <c r="AM7811" s="7"/>
      <c r="AN7811" s="7"/>
      <c r="AO7811" s="53"/>
      <c r="AP7811" s="54"/>
      <c r="AQ7811" s="54"/>
      <c r="AR7811" s="7"/>
      <c r="AS7811" s="54"/>
      <c r="AT7811" s="53"/>
      <c r="AU7811" s="7"/>
      <c r="AV7811" s="7"/>
      <c r="AW7811" s="55"/>
      <c r="AX7811" s="56"/>
      <c r="AY7811" s="55"/>
      <c r="AZ7811" s="55"/>
      <c r="BA7811" s="55"/>
      <c r="BB7811" s="11"/>
      <c r="BC7811" s="12"/>
      <c r="BD7811" s="12"/>
      <c r="BE7811" s="12"/>
      <c r="BF7811" s="12"/>
      <c r="BG7811" s="12"/>
      <c r="BH7811" s="12"/>
      <c r="BI7811" s="12"/>
      <c r="BJ7811" s="12"/>
      <c r="BK7811" s="12"/>
    </row>
    <row r="7812" spans="1:63" s="5" customFormat="1">
      <c r="A7812" s="13"/>
      <c r="B7812" s="13"/>
      <c r="C7812" s="45"/>
      <c r="E7812" s="46"/>
      <c r="F7812" s="47"/>
      <c r="G7812" s="48"/>
      <c r="H7812" s="49"/>
      <c r="I7812" s="49"/>
      <c r="J7812" s="49"/>
      <c r="K7812" s="50"/>
      <c r="L7812" s="50"/>
      <c r="M7812" s="50"/>
      <c r="N7812" s="50"/>
      <c r="O7812" s="50"/>
      <c r="P7812" s="50"/>
      <c r="Q7812" s="50"/>
      <c r="R7812" s="51"/>
      <c r="S7812" s="51"/>
      <c r="T7812" s="51"/>
      <c r="U7812" s="51"/>
      <c r="V7812" s="51"/>
      <c r="W7812" s="51"/>
      <c r="X7812" s="44"/>
      <c r="AF7812" s="52"/>
      <c r="AM7812" s="7"/>
      <c r="AN7812" s="7"/>
      <c r="AO7812" s="53"/>
      <c r="AP7812" s="54"/>
      <c r="AQ7812" s="54"/>
      <c r="AR7812" s="7"/>
      <c r="AS7812" s="54"/>
      <c r="AT7812" s="53"/>
      <c r="AU7812" s="7"/>
      <c r="AV7812" s="7"/>
      <c r="AW7812" s="55"/>
      <c r="AX7812" s="56"/>
      <c r="AY7812" s="55"/>
      <c r="AZ7812" s="55"/>
      <c r="BA7812" s="55"/>
      <c r="BB7812" s="11"/>
      <c r="BC7812" s="12"/>
      <c r="BD7812" s="12"/>
      <c r="BE7812" s="12"/>
      <c r="BF7812" s="12"/>
      <c r="BG7812" s="12"/>
      <c r="BH7812" s="12"/>
      <c r="BI7812" s="12"/>
      <c r="BJ7812" s="12"/>
      <c r="BK7812" s="12"/>
    </row>
    <row r="7813" spans="1:63" s="5" customFormat="1">
      <c r="A7813" s="13"/>
      <c r="B7813" s="13"/>
      <c r="C7813" s="45"/>
      <c r="E7813" s="46"/>
      <c r="F7813" s="47"/>
      <c r="G7813" s="48"/>
      <c r="H7813" s="49"/>
      <c r="I7813" s="49"/>
      <c r="J7813" s="49"/>
      <c r="K7813" s="50"/>
      <c r="L7813" s="50"/>
      <c r="M7813" s="50"/>
      <c r="N7813" s="50"/>
      <c r="O7813" s="50"/>
      <c r="P7813" s="50"/>
      <c r="Q7813" s="50"/>
      <c r="R7813" s="51"/>
      <c r="S7813" s="51"/>
      <c r="T7813" s="51"/>
      <c r="U7813" s="51"/>
      <c r="V7813" s="51"/>
      <c r="W7813" s="51"/>
      <c r="X7813" s="44"/>
      <c r="AF7813" s="52"/>
      <c r="AM7813" s="7"/>
      <c r="AN7813" s="7"/>
      <c r="AO7813" s="53"/>
      <c r="AP7813" s="54"/>
      <c r="AQ7813" s="54"/>
      <c r="AR7813" s="7"/>
      <c r="AS7813" s="54"/>
      <c r="AT7813" s="53"/>
      <c r="AU7813" s="7"/>
      <c r="AV7813" s="7"/>
      <c r="AW7813" s="55"/>
      <c r="AX7813" s="56"/>
      <c r="AY7813" s="55"/>
      <c r="AZ7813" s="55"/>
      <c r="BA7813" s="55"/>
      <c r="BB7813" s="11"/>
      <c r="BC7813" s="12"/>
      <c r="BD7813" s="12"/>
      <c r="BE7813" s="12"/>
      <c r="BF7813" s="12"/>
      <c r="BG7813" s="12"/>
      <c r="BH7813" s="12"/>
      <c r="BI7813" s="12"/>
      <c r="BJ7813" s="12"/>
      <c r="BK7813" s="12"/>
    </row>
    <row r="7814" spans="1:63" s="5" customFormat="1">
      <c r="A7814" s="13"/>
      <c r="B7814" s="13"/>
      <c r="C7814" s="45"/>
      <c r="E7814" s="46"/>
      <c r="F7814" s="47"/>
      <c r="G7814" s="48"/>
      <c r="H7814" s="49"/>
      <c r="I7814" s="49"/>
      <c r="J7814" s="49"/>
      <c r="K7814" s="50"/>
      <c r="L7814" s="50"/>
      <c r="M7814" s="50"/>
      <c r="N7814" s="50"/>
      <c r="O7814" s="50"/>
      <c r="P7814" s="50"/>
      <c r="Q7814" s="50"/>
      <c r="R7814" s="51"/>
      <c r="S7814" s="51"/>
      <c r="T7814" s="51"/>
      <c r="U7814" s="51"/>
      <c r="V7814" s="51"/>
      <c r="W7814" s="51"/>
      <c r="X7814" s="44"/>
      <c r="AF7814" s="52"/>
      <c r="AM7814" s="7"/>
      <c r="AN7814" s="7"/>
      <c r="AO7814" s="53"/>
      <c r="AP7814" s="54"/>
      <c r="AQ7814" s="54"/>
      <c r="AR7814" s="7"/>
      <c r="AS7814" s="54"/>
      <c r="AT7814" s="53"/>
      <c r="AU7814" s="7"/>
      <c r="AV7814" s="7"/>
      <c r="AW7814" s="55"/>
      <c r="AX7814" s="56"/>
      <c r="AY7814" s="55"/>
      <c r="AZ7814" s="55"/>
      <c r="BA7814" s="55"/>
      <c r="BB7814" s="11"/>
      <c r="BC7814" s="12"/>
      <c r="BD7814" s="12"/>
      <c r="BE7814" s="12"/>
      <c r="BF7814" s="12"/>
      <c r="BG7814" s="12"/>
      <c r="BH7814" s="12"/>
      <c r="BI7814" s="12"/>
      <c r="BJ7814" s="12"/>
      <c r="BK7814" s="12"/>
    </row>
    <row r="7815" spans="1:63" s="5" customFormat="1">
      <c r="A7815" s="13"/>
      <c r="B7815" s="13"/>
      <c r="C7815" s="45"/>
      <c r="E7815" s="46"/>
      <c r="F7815" s="47"/>
      <c r="G7815" s="48"/>
      <c r="H7815" s="49"/>
      <c r="I7815" s="49"/>
      <c r="J7815" s="49"/>
      <c r="K7815" s="50"/>
      <c r="L7815" s="50"/>
      <c r="M7815" s="50"/>
      <c r="N7815" s="50"/>
      <c r="O7815" s="50"/>
      <c r="P7815" s="50"/>
      <c r="Q7815" s="50"/>
      <c r="R7815" s="51"/>
      <c r="S7815" s="51"/>
      <c r="T7815" s="51"/>
      <c r="U7815" s="51"/>
      <c r="V7815" s="51"/>
      <c r="W7815" s="51"/>
      <c r="X7815" s="44"/>
      <c r="AF7815" s="52"/>
      <c r="AM7815" s="7"/>
      <c r="AN7815" s="7"/>
      <c r="AO7815" s="53"/>
      <c r="AP7815" s="54"/>
      <c r="AQ7815" s="54"/>
      <c r="AR7815" s="7"/>
      <c r="AS7815" s="54"/>
      <c r="AT7815" s="53"/>
      <c r="AU7815" s="7"/>
      <c r="AV7815" s="7"/>
      <c r="AW7815" s="55"/>
      <c r="AX7815" s="56"/>
      <c r="AY7815" s="55"/>
      <c r="AZ7815" s="55"/>
      <c r="BA7815" s="55"/>
      <c r="BB7815" s="11"/>
      <c r="BC7815" s="12"/>
      <c r="BD7815" s="12"/>
      <c r="BE7815" s="12"/>
      <c r="BF7815" s="12"/>
      <c r="BG7815" s="12"/>
      <c r="BH7815" s="12"/>
      <c r="BI7815" s="12"/>
      <c r="BJ7815" s="12"/>
      <c r="BK7815" s="12"/>
    </row>
    <row r="7816" spans="1:63" s="5" customFormat="1">
      <c r="A7816" s="13"/>
      <c r="B7816" s="13"/>
      <c r="C7816" s="45"/>
      <c r="E7816" s="46"/>
      <c r="F7816" s="47"/>
      <c r="G7816" s="48"/>
      <c r="H7816" s="49"/>
      <c r="I7816" s="49"/>
      <c r="J7816" s="49"/>
      <c r="K7816" s="50"/>
      <c r="L7816" s="50"/>
      <c r="M7816" s="50"/>
      <c r="N7816" s="50"/>
      <c r="O7816" s="50"/>
      <c r="P7816" s="50"/>
      <c r="Q7816" s="50"/>
      <c r="R7816" s="51"/>
      <c r="S7816" s="51"/>
      <c r="T7816" s="51"/>
      <c r="U7816" s="51"/>
      <c r="V7816" s="51"/>
      <c r="W7816" s="51"/>
      <c r="X7816" s="44"/>
      <c r="AF7816" s="52"/>
      <c r="AM7816" s="7"/>
      <c r="AN7816" s="7"/>
      <c r="AO7816" s="53"/>
      <c r="AP7816" s="54"/>
      <c r="AQ7816" s="54"/>
      <c r="AR7816" s="7"/>
      <c r="AS7816" s="54"/>
      <c r="AT7816" s="53"/>
      <c r="AU7816" s="7"/>
      <c r="AV7816" s="7"/>
      <c r="AW7816" s="55"/>
      <c r="AX7816" s="56"/>
      <c r="AY7816" s="55"/>
      <c r="AZ7816" s="55"/>
      <c r="BA7816" s="55"/>
      <c r="BB7816" s="11"/>
      <c r="BC7816" s="12"/>
      <c r="BD7816" s="12"/>
      <c r="BE7816" s="12"/>
      <c r="BF7816" s="12"/>
      <c r="BG7816" s="12"/>
      <c r="BH7816" s="12"/>
      <c r="BI7816" s="12"/>
      <c r="BJ7816" s="12"/>
      <c r="BK7816" s="12"/>
    </row>
    <row r="7817" spans="1:63" s="5" customFormat="1">
      <c r="A7817" s="13"/>
      <c r="B7817" s="13"/>
      <c r="C7817" s="45"/>
      <c r="E7817" s="46"/>
      <c r="F7817" s="47"/>
      <c r="G7817" s="48"/>
      <c r="H7817" s="49"/>
      <c r="I7817" s="49"/>
      <c r="J7817" s="49"/>
      <c r="K7817" s="50"/>
      <c r="L7817" s="50"/>
      <c r="M7817" s="50"/>
      <c r="N7817" s="50"/>
      <c r="O7817" s="50"/>
      <c r="P7817" s="50"/>
      <c r="Q7817" s="50"/>
      <c r="R7817" s="51"/>
      <c r="S7817" s="51"/>
      <c r="T7817" s="51"/>
      <c r="U7817" s="51"/>
      <c r="V7817" s="51"/>
      <c r="W7817" s="51"/>
      <c r="X7817" s="44"/>
      <c r="AF7817" s="52"/>
      <c r="AM7817" s="7"/>
      <c r="AN7817" s="7"/>
      <c r="AO7817" s="53"/>
      <c r="AP7817" s="54"/>
      <c r="AQ7817" s="54"/>
      <c r="AR7817" s="7"/>
      <c r="AS7817" s="54"/>
      <c r="AT7817" s="53"/>
      <c r="AU7817" s="7"/>
      <c r="AV7817" s="7"/>
      <c r="AW7817" s="55"/>
      <c r="AX7817" s="56"/>
      <c r="AY7817" s="55"/>
      <c r="AZ7817" s="55"/>
      <c r="BA7817" s="55"/>
      <c r="BB7817" s="11"/>
      <c r="BC7817" s="12"/>
      <c r="BD7817" s="12"/>
      <c r="BE7817" s="12"/>
      <c r="BF7817" s="12"/>
      <c r="BG7817" s="12"/>
      <c r="BH7817" s="12"/>
      <c r="BI7817" s="12"/>
      <c r="BJ7817" s="12"/>
      <c r="BK7817" s="12"/>
    </row>
    <row r="7818" spans="1:63" s="5" customFormat="1">
      <c r="A7818" s="13"/>
      <c r="B7818" s="13"/>
      <c r="C7818" s="45"/>
      <c r="E7818" s="46"/>
      <c r="F7818" s="47"/>
      <c r="G7818" s="48"/>
      <c r="H7818" s="49"/>
      <c r="I7818" s="49"/>
      <c r="J7818" s="49"/>
      <c r="K7818" s="50"/>
      <c r="L7818" s="50"/>
      <c r="M7818" s="50"/>
      <c r="N7818" s="50"/>
      <c r="O7818" s="50"/>
      <c r="P7818" s="50"/>
      <c r="Q7818" s="50"/>
      <c r="R7818" s="51"/>
      <c r="S7818" s="51"/>
      <c r="T7818" s="51"/>
      <c r="U7818" s="51"/>
      <c r="V7818" s="51"/>
      <c r="W7818" s="51"/>
      <c r="X7818" s="44"/>
      <c r="AF7818" s="52"/>
      <c r="AM7818" s="7"/>
      <c r="AN7818" s="7"/>
      <c r="AO7818" s="53"/>
      <c r="AP7818" s="54"/>
      <c r="AQ7818" s="54"/>
      <c r="AR7818" s="7"/>
      <c r="AS7818" s="54"/>
      <c r="AT7818" s="53"/>
      <c r="AU7818" s="7"/>
      <c r="AV7818" s="7"/>
      <c r="AW7818" s="55"/>
      <c r="AX7818" s="56"/>
      <c r="AY7818" s="55"/>
      <c r="AZ7818" s="55"/>
      <c r="BA7818" s="55"/>
      <c r="BB7818" s="11"/>
      <c r="BC7818" s="12"/>
      <c r="BD7818" s="12"/>
      <c r="BE7818" s="12"/>
      <c r="BF7818" s="12"/>
      <c r="BG7818" s="12"/>
      <c r="BH7818" s="12"/>
      <c r="BI7818" s="12"/>
      <c r="BJ7818" s="12"/>
      <c r="BK7818" s="12"/>
    </row>
    <row r="7819" spans="1:63" s="5" customFormat="1">
      <c r="A7819" s="13"/>
      <c r="B7819" s="13"/>
      <c r="C7819" s="45"/>
      <c r="E7819" s="46"/>
      <c r="F7819" s="47"/>
      <c r="G7819" s="48"/>
      <c r="H7819" s="49"/>
      <c r="I7819" s="49"/>
      <c r="J7819" s="49"/>
      <c r="K7819" s="50"/>
      <c r="L7819" s="50"/>
      <c r="M7819" s="50"/>
      <c r="N7819" s="50"/>
      <c r="O7819" s="50"/>
      <c r="P7819" s="50"/>
      <c r="Q7819" s="50"/>
      <c r="R7819" s="51"/>
      <c r="S7819" s="51"/>
      <c r="T7819" s="51"/>
      <c r="U7819" s="51"/>
      <c r="V7819" s="51"/>
      <c r="W7819" s="51"/>
      <c r="X7819" s="44"/>
      <c r="AF7819" s="52"/>
      <c r="AM7819" s="7"/>
      <c r="AN7819" s="7"/>
      <c r="AO7819" s="53"/>
      <c r="AP7819" s="54"/>
      <c r="AQ7819" s="54"/>
      <c r="AR7819" s="7"/>
      <c r="AS7819" s="54"/>
      <c r="AT7819" s="53"/>
      <c r="AU7819" s="7"/>
      <c r="AV7819" s="7"/>
      <c r="AW7819" s="55"/>
      <c r="AX7819" s="56"/>
      <c r="AY7819" s="55"/>
      <c r="AZ7819" s="55"/>
      <c r="BA7819" s="55"/>
      <c r="BB7819" s="11"/>
      <c r="BC7819" s="12"/>
      <c r="BD7819" s="12"/>
      <c r="BE7819" s="12"/>
      <c r="BF7819" s="12"/>
      <c r="BG7819" s="12"/>
      <c r="BH7819" s="12"/>
      <c r="BI7819" s="12"/>
      <c r="BJ7819" s="12"/>
      <c r="BK7819" s="12"/>
    </row>
    <row r="7820" spans="1:63" s="5" customFormat="1">
      <c r="A7820" s="13"/>
      <c r="B7820" s="13"/>
      <c r="C7820" s="45"/>
      <c r="E7820" s="46"/>
      <c r="F7820" s="47"/>
      <c r="G7820" s="48"/>
      <c r="H7820" s="49"/>
      <c r="I7820" s="49"/>
      <c r="J7820" s="49"/>
      <c r="K7820" s="50"/>
      <c r="L7820" s="50"/>
      <c r="M7820" s="50"/>
      <c r="N7820" s="50"/>
      <c r="O7820" s="50"/>
      <c r="P7820" s="50"/>
      <c r="Q7820" s="50"/>
      <c r="R7820" s="51"/>
      <c r="S7820" s="51"/>
      <c r="T7820" s="51"/>
      <c r="U7820" s="51"/>
      <c r="V7820" s="51"/>
      <c r="W7820" s="51"/>
      <c r="X7820" s="44"/>
      <c r="AF7820" s="52"/>
      <c r="AM7820" s="7"/>
      <c r="AN7820" s="7"/>
      <c r="AO7820" s="53"/>
      <c r="AP7820" s="54"/>
      <c r="AQ7820" s="54"/>
      <c r="AR7820" s="7"/>
      <c r="AS7820" s="54"/>
      <c r="AT7820" s="53"/>
      <c r="AU7820" s="7"/>
      <c r="AV7820" s="7"/>
      <c r="AW7820" s="55"/>
      <c r="AX7820" s="56"/>
      <c r="AY7820" s="55"/>
      <c r="AZ7820" s="55"/>
      <c r="BA7820" s="55"/>
      <c r="BB7820" s="11"/>
      <c r="BC7820" s="12"/>
      <c r="BD7820" s="12"/>
      <c r="BE7820" s="12"/>
      <c r="BF7820" s="12"/>
      <c r="BG7820" s="12"/>
      <c r="BH7820" s="12"/>
      <c r="BI7820" s="12"/>
      <c r="BJ7820" s="12"/>
      <c r="BK7820" s="12"/>
    </row>
    <row r="7821" spans="1:63" s="5" customFormat="1">
      <c r="A7821" s="13"/>
      <c r="B7821" s="13"/>
      <c r="C7821" s="45"/>
      <c r="E7821" s="46"/>
      <c r="F7821" s="47"/>
      <c r="G7821" s="48"/>
      <c r="H7821" s="49"/>
      <c r="I7821" s="49"/>
      <c r="J7821" s="49"/>
      <c r="K7821" s="50"/>
      <c r="L7821" s="50"/>
      <c r="M7821" s="50"/>
      <c r="N7821" s="50"/>
      <c r="O7821" s="50"/>
      <c r="P7821" s="50"/>
      <c r="Q7821" s="50"/>
      <c r="R7821" s="51"/>
      <c r="S7821" s="51"/>
      <c r="T7821" s="51"/>
      <c r="U7821" s="51"/>
      <c r="V7821" s="51"/>
      <c r="W7821" s="51"/>
      <c r="X7821" s="44"/>
      <c r="AF7821" s="52"/>
      <c r="AM7821" s="7"/>
      <c r="AN7821" s="7"/>
      <c r="AO7821" s="53"/>
      <c r="AP7821" s="54"/>
      <c r="AQ7821" s="54"/>
      <c r="AR7821" s="7"/>
      <c r="AS7821" s="54"/>
      <c r="AT7821" s="53"/>
      <c r="AU7821" s="7"/>
      <c r="AV7821" s="7"/>
      <c r="AW7821" s="55"/>
      <c r="AX7821" s="56"/>
      <c r="AY7821" s="55"/>
      <c r="AZ7821" s="55"/>
      <c r="BA7821" s="55"/>
      <c r="BB7821" s="11"/>
      <c r="BC7821" s="12"/>
      <c r="BD7821" s="12"/>
      <c r="BE7821" s="12"/>
      <c r="BF7821" s="12"/>
      <c r="BG7821" s="12"/>
      <c r="BH7821" s="12"/>
      <c r="BI7821" s="12"/>
      <c r="BJ7821" s="12"/>
      <c r="BK7821" s="12"/>
    </row>
    <row r="7822" spans="1:63" s="5" customFormat="1">
      <c r="A7822" s="13"/>
      <c r="B7822" s="13"/>
      <c r="C7822" s="45"/>
      <c r="E7822" s="46"/>
      <c r="F7822" s="47"/>
      <c r="G7822" s="48"/>
      <c r="H7822" s="49"/>
      <c r="I7822" s="49"/>
      <c r="J7822" s="49"/>
      <c r="K7822" s="50"/>
      <c r="L7822" s="50"/>
      <c r="M7822" s="50"/>
      <c r="N7822" s="50"/>
      <c r="O7822" s="50"/>
      <c r="P7822" s="50"/>
      <c r="Q7822" s="50"/>
      <c r="R7822" s="51"/>
      <c r="S7822" s="51"/>
      <c r="T7822" s="51"/>
      <c r="U7822" s="51"/>
      <c r="V7822" s="51"/>
      <c r="W7822" s="51"/>
      <c r="X7822" s="44"/>
      <c r="AF7822" s="52"/>
      <c r="AM7822" s="7"/>
      <c r="AN7822" s="7"/>
      <c r="AO7822" s="53"/>
      <c r="AP7822" s="54"/>
      <c r="AQ7822" s="54"/>
      <c r="AR7822" s="7"/>
      <c r="AS7822" s="54"/>
      <c r="AT7822" s="53"/>
      <c r="AU7822" s="7"/>
      <c r="AV7822" s="7"/>
      <c r="AW7822" s="55"/>
      <c r="AX7822" s="56"/>
      <c r="AY7822" s="55"/>
      <c r="AZ7822" s="55"/>
      <c r="BA7822" s="55"/>
      <c r="BB7822" s="11"/>
      <c r="BC7822" s="12"/>
      <c r="BD7822" s="12"/>
      <c r="BE7822" s="12"/>
      <c r="BF7822" s="12"/>
      <c r="BG7822" s="12"/>
      <c r="BH7822" s="12"/>
      <c r="BI7822" s="12"/>
      <c r="BJ7822" s="12"/>
      <c r="BK7822" s="12"/>
    </row>
    <row r="7823" spans="1:63" s="5" customFormat="1">
      <c r="A7823" s="13"/>
      <c r="B7823" s="13"/>
      <c r="C7823" s="45"/>
      <c r="E7823" s="46"/>
      <c r="F7823" s="47"/>
      <c r="G7823" s="48"/>
      <c r="H7823" s="49"/>
      <c r="I7823" s="49"/>
      <c r="J7823" s="49"/>
      <c r="K7823" s="50"/>
      <c r="L7823" s="50"/>
      <c r="M7823" s="50"/>
      <c r="N7823" s="50"/>
      <c r="O7823" s="50"/>
      <c r="P7823" s="50"/>
      <c r="Q7823" s="50"/>
      <c r="R7823" s="51"/>
      <c r="S7823" s="51"/>
      <c r="T7823" s="51"/>
      <c r="U7823" s="51"/>
      <c r="V7823" s="51"/>
      <c r="W7823" s="51"/>
      <c r="X7823" s="44"/>
      <c r="AF7823" s="52"/>
      <c r="AM7823" s="7"/>
      <c r="AN7823" s="7"/>
      <c r="AO7823" s="53"/>
      <c r="AP7823" s="54"/>
      <c r="AQ7823" s="54"/>
      <c r="AR7823" s="7"/>
      <c r="AS7823" s="54"/>
      <c r="AT7823" s="53"/>
      <c r="AU7823" s="7"/>
      <c r="AV7823" s="7"/>
      <c r="AW7823" s="55"/>
      <c r="AX7823" s="56"/>
      <c r="AY7823" s="55"/>
      <c r="AZ7823" s="55"/>
      <c r="BA7823" s="55"/>
      <c r="BB7823" s="11"/>
      <c r="BC7823" s="12"/>
      <c r="BD7823" s="12"/>
      <c r="BE7823" s="12"/>
      <c r="BF7823" s="12"/>
      <c r="BG7823" s="12"/>
      <c r="BH7823" s="12"/>
      <c r="BI7823" s="12"/>
      <c r="BJ7823" s="12"/>
      <c r="BK7823" s="12"/>
    </row>
    <row r="7824" spans="1:63" s="5" customFormat="1">
      <c r="A7824" s="13"/>
      <c r="B7824" s="13"/>
      <c r="C7824" s="45"/>
      <c r="E7824" s="46"/>
      <c r="F7824" s="47"/>
      <c r="G7824" s="48"/>
      <c r="H7824" s="49"/>
      <c r="I7824" s="49"/>
      <c r="J7824" s="49"/>
      <c r="K7824" s="50"/>
      <c r="L7824" s="50"/>
      <c r="M7824" s="50"/>
      <c r="N7824" s="50"/>
      <c r="O7824" s="50"/>
      <c r="P7824" s="50"/>
      <c r="Q7824" s="50"/>
      <c r="R7824" s="51"/>
      <c r="S7824" s="51"/>
      <c r="T7824" s="51"/>
      <c r="U7824" s="51"/>
      <c r="V7824" s="51"/>
      <c r="W7824" s="51"/>
      <c r="X7824" s="44"/>
      <c r="AF7824" s="52"/>
      <c r="AM7824" s="7"/>
      <c r="AN7824" s="7"/>
      <c r="AO7824" s="53"/>
      <c r="AP7824" s="54"/>
      <c r="AQ7824" s="54"/>
      <c r="AR7824" s="7"/>
      <c r="AS7824" s="54"/>
      <c r="AT7824" s="53"/>
      <c r="AU7824" s="7"/>
      <c r="AV7824" s="7"/>
      <c r="AW7824" s="55"/>
      <c r="AX7824" s="56"/>
      <c r="AY7824" s="55"/>
      <c r="AZ7824" s="55"/>
      <c r="BA7824" s="55"/>
      <c r="BB7824" s="11"/>
      <c r="BC7824" s="12"/>
      <c r="BD7824" s="12"/>
      <c r="BE7824" s="12"/>
      <c r="BF7824" s="12"/>
      <c r="BG7824" s="12"/>
      <c r="BH7824" s="12"/>
      <c r="BI7824" s="12"/>
      <c r="BJ7824" s="12"/>
      <c r="BK7824" s="12"/>
    </row>
    <row r="7825" spans="1:63" s="5" customFormat="1">
      <c r="A7825" s="13"/>
      <c r="B7825" s="13"/>
      <c r="C7825" s="45"/>
      <c r="E7825" s="46"/>
      <c r="F7825" s="47"/>
      <c r="G7825" s="48"/>
      <c r="H7825" s="49"/>
      <c r="I7825" s="49"/>
      <c r="J7825" s="49"/>
      <c r="K7825" s="50"/>
      <c r="L7825" s="50"/>
      <c r="M7825" s="50"/>
      <c r="N7825" s="50"/>
      <c r="O7825" s="50"/>
      <c r="P7825" s="50"/>
      <c r="Q7825" s="50"/>
      <c r="R7825" s="51"/>
      <c r="S7825" s="51"/>
      <c r="T7825" s="51"/>
      <c r="U7825" s="51"/>
      <c r="V7825" s="51"/>
      <c r="W7825" s="51"/>
      <c r="X7825" s="44"/>
      <c r="AF7825" s="52"/>
      <c r="AM7825" s="7"/>
      <c r="AN7825" s="7"/>
      <c r="AO7825" s="53"/>
      <c r="AP7825" s="54"/>
      <c r="AQ7825" s="54"/>
      <c r="AR7825" s="7"/>
      <c r="AS7825" s="54"/>
      <c r="AT7825" s="53"/>
      <c r="AU7825" s="7"/>
      <c r="AV7825" s="7"/>
      <c r="AW7825" s="55"/>
      <c r="AX7825" s="56"/>
      <c r="AY7825" s="55"/>
      <c r="AZ7825" s="55"/>
      <c r="BA7825" s="55"/>
      <c r="BB7825" s="11"/>
      <c r="BC7825" s="12"/>
      <c r="BD7825" s="12"/>
      <c r="BE7825" s="12"/>
      <c r="BF7825" s="12"/>
      <c r="BG7825" s="12"/>
      <c r="BH7825" s="12"/>
      <c r="BI7825" s="12"/>
      <c r="BJ7825" s="12"/>
      <c r="BK7825" s="12"/>
    </row>
    <row r="7826" spans="1:63" s="5" customFormat="1">
      <c r="A7826" s="13"/>
      <c r="B7826" s="13"/>
      <c r="C7826" s="45"/>
      <c r="E7826" s="46"/>
      <c r="F7826" s="47"/>
      <c r="G7826" s="48"/>
      <c r="H7826" s="49"/>
      <c r="I7826" s="49"/>
      <c r="J7826" s="49"/>
      <c r="K7826" s="50"/>
      <c r="L7826" s="50"/>
      <c r="M7826" s="50"/>
      <c r="N7826" s="50"/>
      <c r="O7826" s="50"/>
      <c r="P7826" s="50"/>
      <c r="Q7826" s="50"/>
      <c r="R7826" s="51"/>
      <c r="S7826" s="51"/>
      <c r="T7826" s="51"/>
      <c r="U7826" s="51"/>
      <c r="V7826" s="51"/>
      <c r="W7826" s="51"/>
      <c r="X7826" s="44"/>
      <c r="AF7826" s="52"/>
      <c r="AM7826" s="7"/>
      <c r="AN7826" s="7"/>
      <c r="AO7826" s="53"/>
      <c r="AP7826" s="54"/>
      <c r="AQ7826" s="54"/>
      <c r="AR7826" s="7"/>
      <c r="AS7826" s="54"/>
      <c r="AT7826" s="53"/>
      <c r="AU7826" s="7"/>
      <c r="AV7826" s="7"/>
      <c r="AW7826" s="55"/>
      <c r="AX7826" s="56"/>
      <c r="AY7826" s="55"/>
      <c r="AZ7826" s="55"/>
      <c r="BA7826" s="55"/>
      <c r="BB7826" s="11"/>
      <c r="BC7826" s="12"/>
      <c r="BD7826" s="12"/>
      <c r="BE7826" s="12"/>
      <c r="BF7826" s="12"/>
      <c r="BG7826" s="12"/>
      <c r="BH7826" s="12"/>
      <c r="BI7826" s="12"/>
      <c r="BJ7826" s="12"/>
      <c r="BK7826" s="12"/>
    </row>
    <row r="7827" spans="1:63" s="5" customFormat="1">
      <c r="A7827" s="13"/>
      <c r="B7827" s="13"/>
      <c r="C7827" s="45"/>
      <c r="E7827" s="46"/>
      <c r="F7827" s="47"/>
      <c r="G7827" s="48"/>
      <c r="H7827" s="49"/>
      <c r="I7827" s="49"/>
      <c r="J7827" s="49"/>
      <c r="K7827" s="50"/>
      <c r="L7827" s="50"/>
      <c r="M7827" s="50"/>
      <c r="N7827" s="50"/>
      <c r="O7827" s="50"/>
      <c r="P7827" s="50"/>
      <c r="Q7827" s="50"/>
      <c r="R7827" s="51"/>
      <c r="S7827" s="51"/>
      <c r="T7827" s="51"/>
      <c r="U7827" s="51"/>
      <c r="V7827" s="51"/>
      <c r="W7827" s="51"/>
      <c r="X7827" s="44"/>
      <c r="AF7827" s="52"/>
      <c r="AM7827" s="7"/>
      <c r="AN7827" s="7"/>
      <c r="AO7827" s="53"/>
      <c r="AP7827" s="54"/>
      <c r="AQ7827" s="54"/>
      <c r="AR7827" s="7"/>
      <c r="AS7827" s="54"/>
      <c r="AT7827" s="53"/>
      <c r="AU7827" s="7"/>
      <c r="AV7827" s="7"/>
      <c r="AW7827" s="55"/>
      <c r="AX7827" s="56"/>
      <c r="AY7827" s="55"/>
      <c r="AZ7827" s="55"/>
      <c r="BA7827" s="55"/>
      <c r="BB7827" s="11"/>
      <c r="BC7827" s="12"/>
      <c r="BD7827" s="12"/>
      <c r="BE7827" s="12"/>
      <c r="BF7827" s="12"/>
      <c r="BG7827" s="12"/>
      <c r="BH7827" s="12"/>
      <c r="BI7827" s="12"/>
      <c r="BJ7827" s="12"/>
      <c r="BK7827" s="12"/>
    </row>
    <row r="7828" spans="1:63" s="5" customFormat="1">
      <c r="A7828" s="13"/>
      <c r="B7828" s="13"/>
      <c r="C7828" s="45"/>
      <c r="E7828" s="46"/>
      <c r="F7828" s="47"/>
      <c r="G7828" s="48"/>
      <c r="H7828" s="49"/>
      <c r="I7828" s="49"/>
      <c r="J7828" s="49"/>
      <c r="K7828" s="50"/>
      <c r="L7828" s="50"/>
      <c r="M7828" s="50"/>
      <c r="N7828" s="50"/>
      <c r="O7828" s="50"/>
      <c r="P7828" s="50"/>
      <c r="Q7828" s="50"/>
      <c r="R7828" s="51"/>
      <c r="S7828" s="51"/>
      <c r="T7828" s="51"/>
      <c r="U7828" s="51"/>
      <c r="V7828" s="51"/>
      <c r="W7828" s="51"/>
      <c r="X7828" s="44"/>
      <c r="AF7828" s="52"/>
      <c r="AM7828" s="7"/>
      <c r="AN7828" s="7"/>
      <c r="AO7828" s="53"/>
      <c r="AP7828" s="54"/>
      <c r="AQ7828" s="54"/>
      <c r="AR7828" s="7"/>
      <c r="AS7828" s="54"/>
      <c r="AT7828" s="53"/>
      <c r="AU7828" s="7"/>
      <c r="AV7828" s="7"/>
      <c r="AW7828" s="55"/>
      <c r="AX7828" s="56"/>
      <c r="AY7828" s="55"/>
      <c r="AZ7828" s="55"/>
      <c r="BA7828" s="55"/>
      <c r="BB7828" s="11"/>
      <c r="BC7828" s="12"/>
      <c r="BD7828" s="12"/>
      <c r="BE7828" s="12"/>
      <c r="BF7828" s="12"/>
      <c r="BG7828" s="12"/>
      <c r="BH7828" s="12"/>
      <c r="BI7828" s="12"/>
      <c r="BJ7828" s="12"/>
      <c r="BK7828" s="12"/>
    </row>
    <row r="7829" spans="1:63" s="5" customFormat="1">
      <c r="A7829" s="13"/>
      <c r="B7829" s="13"/>
      <c r="C7829" s="45"/>
      <c r="E7829" s="46"/>
      <c r="F7829" s="47"/>
      <c r="G7829" s="48"/>
      <c r="H7829" s="49"/>
      <c r="I7829" s="49"/>
      <c r="J7829" s="49"/>
      <c r="K7829" s="50"/>
      <c r="L7829" s="50"/>
      <c r="M7829" s="50"/>
      <c r="N7829" s="50"/>
      <c r="O7829" s="50"/>
      <c r="P7829" s="50"/>
      <c r="Q7829" s="50"/>
      <c r="R7829" s="51"/>
      <c r="S7829" s="51"/>
      <c r="T7829" s="51"/>
      <c r="U7829" s="51"/>
      <c r="V7829" s="51"/>
      <c r="W7829" s="51"/>
      <c r="X7829" s="44"/>
      <c r="AF7829" s="52"/>
      <c r="AM7829" s="7"/>
      <c r="AN7829" s="7"/>
      <c r="AO7829" s="53"/>
      <c r="AP7829" s="54"/>
      <c r="AQ7829" s="54"/>
      <c r="AR7829" s="7"/>
      <c r="AS7829" s="54"/>
      <c r="AT7829" s="53"/>
      <c r="AU7829" s="7"/>
      <c r="AV7829" s="7"/>
      <c r="AW7829" s="55"/>
      <c r="AX7829" s="56"/>
      <c r="AY7829" s="55"/>
      <c r="AZ7829" s="55"/>
      <c r="BA7829" s="55"/>
      <c r="BB7829" s="11"/>
      <c r="BC7829" s="12"/>
      <c r="BD7829" s="12"/>
      <c r="BE7829" s="12"/>
      <c r="BF7829" s="12"/>
      <c r="BG7829" s="12"/>
      <c r="BH7829" s="12"/>
      <c r="BI7829" s="12"/>
      <c r="BJ7829" s="12"/>
      <c r="BK7829" s="12"/>
    </row>
    <row r="7830" spans="1:63" s="5" customFormat="1">
      <c r="A7830" s="13"/>
      <c r="B7830" s="13"/>
      <c r="C7830" s="45"/>
      <c r="E7830" s="46"/>
      <c r="F7830" s="47"/>
      <c r="G7830" s="48"/>
      <c r="H7830" s="49"/>
      <c r="I7830" s="49"/>
      <c r="J7830" s="49"/>
      <c r="K7830" s="50"/>
      <c r="L7830" s="50"/>
      <c r="M7830" s="50"/>
      <c r="N7830" s="50"/>
      <c r="O7830" s="50"/>
      <c r="P7830" s="50"/>
      <c r="Q7830" s="50"/>
      <c r="R7830" s="51"/>
      <c r="S7830" s="51"/>
      <c r="T7830" s="51"/>
      <c r="U7830" s="51"/>
      <c r="V7830" s="51"/>
      <c r="W7830" s="51"/>
      <c r="X7830" s="44"/>
      <c r="AF7830" s="52"/>
      <c r="AM7830" s="7"/>
      <c r="AN7830" s="7"/>
      <c r="AO7830" s="53"/>
      <c r="AP7830" s="54"/>
      <c r="AQ7830" s="54"/>
      <c r="AR7830" s="7"/>
      <c r="AS7830" s="54"/>
      <c r="AT7830" s="53"/>
      <c r="AU7830" s="7"/>
      <c r="AV7830" s="7"/>
      <c r="AW7830" s="55"/>
      <c r="AX7830" s="56"/>
      <c r="AY7830" s="55"/>
      <c r="AZ7830" s="55"/>
      <c r="BA7830" s="55"/>
      <c r="BB7830" s="11"/>
      <c r="BC7830" s="12"/>
      <c r="BD7830" s="12"/>
      <c r="BE7830" s="12"/>
      <c r="BF7830" s="12"/>
      <c r="BG7830" s="12"/>
      <c r="BH7830" s="12"/>
      <c r="BI7830" s="12"/>
      <c r="BJ7830" s="12"/>
      <c r="BK7830" s="12"/>
    </row>
    <row r="7831" spans="1:63" s="5" customFormat="1">
      <c r="A7831" s="13"/>
      <c r="B7831" s="13"/>
      <c r="C7831" s="45"/>
      <c r="E7831" s="46"/>
      <c r="F7831" s="47"/>
      <c r="G7831" s="48"/>
      <c r="H7831" s="49"/>
      <c r="I7831" s="49"/>
      <c r="J7831" s="49"/>
      <c r="K7831" s="50"/>
      <c r="L7831" s="50"/>
      <c r="M7831" s="50"/>
      <c r="N7831" s="50"/>
      <c r="O7831" s="50"/>
      <c r="P7831" s="50"/>
      <c r="Q7831" s="50"/>
      <c r="R7831" s="51"/>
      <c r="S7831" s="51"/>
      <c r="T7831" s="51"/>
      <c r="U7831" s="51"/>
      <c r="V7831" s="51"/>
      <c r="W7831" s="51"/>
      <c r="X7831" s="44"/>
      <c r="AF7831" s="52"/>
      <c r="AM7831" s="7"/>
      <c r="AN7831" s="7"/>
      <c r="AO7831" s="53"/>
      <c r="AP7831" s="54"/>
      <c r="AQ7831" s="54"/>
      <c r="AR7831" s="7"/>
      <c r="AS7831" s="54"/>
      <c r="AT7831" s="53"/>
      <c r="AU7831" s="7"/>
      <c r="AV7831" s="7"/>
      <c r="AW7831" s="55"/>
      <c r="AX7831" s="56"/>
      <c r="AY7831" s="55"/>
      <c r="AZ7831" s="55"/>
      <c r="BA7831" s="55"/>
      <c r="BB7831" s="11"/>
      <c r="BC7831" s="12"/>
      <c r="BD7831" s="12"/>
      <c r="BE7831" s="12"/>
      <c r="BF7831" s="12"/>
      <c r="BG7831" s="12"/>
      <c r="BH7831" s="12"/>
      <c r="BI7831" s="12"/>
      <c r="BJ7831" s="12"/>
      <c r="BK7831" s="12"/>
    </row>
    <row r="7832" spans="1:63" s="5" customFormat="1">
      <c r="A7832" s="13"/>
      <c r="B7832" s="13"/>
      <c r="C7832" s="45"/>
      <c r="E7832" s="46"/>
      <c r="F7832" s="47"/>
      <c r="G7832" s="48"/>
      <c r="H7832" s="49"/>
      <c r="I7832" s="49"/>
      <c r="J7832" s="49"/>
      <c r="K7832" s="50"/>
      <c r="L7832" s="50"/>
      <c r="M7832" s="50"/>
      <c r="N7832" s="50"/>
      <c r="O7832" s="50"/>
      <c r="P7832" s="50"/>
      <c r="Q7832" s="50"/>
      <c r="R7832" s="51"/>
      <c r="S7832" s="51"/>
      <c r="T7832" s="51"/>
      <c r="U7832" s="51"/>
      <c r="V7832" s="51"/>
      <c r="W7832" s="51"/>
      <c r="X7832" s="44"/>
      <c r="AF7832" s="52"/>
      <c r="AM7832" s="7"/>
      <c r="AN7832" s="7"/>
      <c r="AO7832" s="53"/>
      <c r="AP7832" s="54"/>
      <c r="AQ7832" s="54"/>
      <c r="AR7832" s="7"/>
      <c r="AS7832" s="54"/>
      <c r="AT7832" s="53"/>
      <c r="AU7832" s="7"/>
      <c r="AV7832" s="7"/>
      <c r="AW7832" s="55"/>
      <c r="AX7832" s="56"/>
      <c r="AY7832" s="55"/>
      <c r="AZ7832" s="55"/>
      <c r="BA7832" s="55"/>
      <c r="BB7832" s="11"/>
      <c r="BC7832" s="12"/>
      <c r="BD7832" s="12"/>
      <c r="BE7832" s="12"/>
      <c r="BF7832" s="12"/>
      <c r="BG7832" s="12"/>
      <c r="BH7832" s="12"/>
      <c r="BI7832" s="12"/>
      <c r="BJ7832" s="12"/>
      <c r="BK7832" s="12"/>
    </row>
    <row r="7833" spans="1:63" s="5" customFormat="1">
      <c r="A7833" s="13"/>
      <c r="B7833" s="13"/>
      <c r="C7833" s="45"/>
      <c r="E7833" s="46"/>
      <c r="F7833" s="47"/>
      <c r="G7833" s="48"/>
      <c r="H7833" s="49"/>
      <c r="I7833" s="49"/>
      <c r="J7833" s="49"/>
      <c r="K7833" s="50"/>
      <c r="L7833" s="50"/>
      <c r="M7833" s="50"/>
      <c r="N7833" s="50"/>
      <c r="O7833" s="50"/>
      <c r="P7833" s="50"/>
      <c r="Q7833" s="50"/>
      <c r="R7833" s="51"/>
      <c r="S7833" s="51"/>
      <c r="T7833" s="51"/>
      <c r="U7833" s="51"/>
      <c r="V7833" s="51"/>
      <c r="W7833" s="51"/>
      <c r="X7833" s="44"/>
      <c r="AF7833" s="52"/>
      <c r="AM7833" s="7"/>
      <c r="AN7833" s="7"/>
      <c r="AO7833" s="53"/>
      <c r="AP7833" s="54"/>
      <c r="AQ7833" s="54"/>
      <c r="AR7833" s="7"/>
      <c r="AS7833" s="54"/>
      <c r="AT7833" s="53"/>
      <c r="AU7833" s="7"/>
      <c r="AV7833" s="7"/>
      <c r="AW7833" s="55"/>
      <c r="AX7833" s="56"/>
      <c r="AY7833" s="55"/>
      <c r="AZ7833" s="55"/>
      <c r="BA7833" s="55"/>
      <c r="BB7833" s="11"/>
      <c r="BC7833" s="12"/>
      <c r="BD7833" s="12"/>
      <c r="BE7833" s="12"/>
      <c r="BF7833" s="12"/>
      <c r="BG7833" s="12"/>
      <c r="BH7833" s="12"/>
      <c r="BI7833" s="12"/>
      <c r="BJ7833" s="12"/>
      <c r="BK7833" s="12"/>
    </row>
    <row r="7834" spans="1:63" s="5" customFormat="1">
      <c r="A7834" s="13"/>
      <c r="B7834" s="13"/>
      <c r="C7834" s="45"/>
      <c r="E7834" s="46"/>
      <c r="F7834" s="47"/>
      <c r="G7834" s="48"/>
      <c r="H7834" s="49"/>
      <c r="I7834" s="49"/>
      <c r="J7834" s="49"/>
      <c r="K7834" s="50"/>
      <c r="L7834" s="50"/>
      <c r="M7834" s="50"/>
      <c r="N7834" s="50"/>
      <c r="O7834" s="50"/>
      <c r="P7834" s="50"/>
      <c r="Q7834" s="50"/>
      <c r="R7834" s="51"/>
      <c r="S7834" s="51"/>
      <c r="T7834" s="51"/>
      <c r="U7834" s="51"/>
      <c r="V7834" s="51"/>
      <c r="W7834" s="51"/>
      <c r="X7834" s="44"/>
      <c r="AF7834" s="52"/>
      <c r="AM7834" s="7"/>
      <c r="AN7834" s="7"/>
      <c r="AO7834" s="53"/>
      <c r="AP7834" s="54"/>
      <c r="AQ7834" s="54"/>
      <c r="AR7834" s="7"/>
      <c r="AS7834" s="54"/>
      <c r="AT7834" s="53"/>
      <c r="AU7834" s="7"/>
      <c r="AV7834" s="7"/>
      <c r="AW7834" s="55"/>
      <c r="AX7834" s="56"/>
      <c r="AY7834" s="55"/>
      <c r="AZ7834" s="55"/>
      <c r="BA7834" s="55"/>
      <c r="BB7834" s="11"/>
      <c r="BC7834" s="12"/>
      <c r="BD7834" s="12"/>
      <c r="BE7834" s="12"/>
      <c r="BF7834" s="12"/>
      <c r="BG7834" s="12"/>
      <c r="BH7834" s="12"/>
      <c r="BI7834" s="12"/>
      <c r="BJ7834" s="12"/>
      <c r="BK7834" s="12"/>
    </row>
    <row r="7835" spans="1:63" s="5" customFormat="1">
      <c r="A7835" s="13"/>
      <c r="B7835" s="13"/>
      <c r="C7835" s="45"/>
      <c r="E7835" s="46"/>
      <c r="F7835" s="47"/>
      <c r="G7835" s="48"/>
      <c r="H7835" s="49"/>
      <c r="I7835" s="49"/>
      <c r="J7835" s="49"/>
      <c r="K7835" s="50"/>
      <c r="L7835" s="50"/>
      <c r="M7835" s="50"/>
      <c r="N7835" s="50"/>
      <c r="O7835" s="50"/>
      <c r="P7835" s="50"/>
      <c r="Q7835" s="50"/>
      <c r="R7835" s="51"/>
      <c r="S7835" s="51"/>
      <c r="T7835" s="51"/>
      <c r="U7835" s="51"/>
      <c r="V7835" s="51"/>
      <c r="W7835" s="51"/>
      <c r="X7835" s="44"/>
      <c r="AF7835" s="52"/>
      <c r="AM7835" s="7"/>
      <c r="AN7835" s="7"/>
      <c r="AO7835" s="53"/>
      <c r="AP7835" s="54"/>
      <c r="AQ7835" s="54"/>
      <c r="AR7835" s="7"/>
      <c r="AS7835" s="54"/>
      <c r="AT7835" s="53"/>
      <c r="AU7835" s="7"/>
      <c r="AV7835" s="7"/>
      <c r="AW7835" s="55"/>
      <c r="AX7835" s="56"/>
      <c r="AY7835" s="55"/>
      <c r="AZ7835" s="55"/>
      <c r="BA7835" s="55"/>
      <c r="BB7835" s="11"/>
      <c r="BC7835" s="12"/>
      <c r="BD7835" s="12"/>
      <c r="BE7835" s="12"/>
      <c r="BF7835" s="12"/>
      <c r="BG7835" s="12"/>
      <c r="BH7835" s="12"/>
      <c r="BI7835" s="12"/>
      <c r="BJ7835" s="12"/>
      <c r="BK7835" s="12"/>
    </row>
    <row r="7836" spans="1:63" s="5" customFormat="1">
      <c r="A7836" s="13"/>
      <c r="B7836" s="13"/>
      <c r="C7836" s="45"/>
      <c r="E7836" s="46"/>
      <c r="F7836" s="47"/>
      <c r="G7836" s="48"/>
      <c r="H7836" s="49"/>
      <c r="I7836" s="49"/>
      <c r="J7836" s="49"/>
      <c r="K7836" s="50"/>
      <c r="L7836" s="50"/>
      <c r="M7836" s="50"/>
      <c r="N7836" s="50"/>
      <c r="O7836" s="50"/>
      <c r="P7836" s="50"/>
      <c r="Q7836" s="50"/>
      <c r="R7836" s="51"/>
      <c r="S7836" s="51"/>
      <c r="T7836" s="51"/>
      <c r="U7836" s="51"/>
      <c r="V7836" s="51"/>
      <c r="W7836" s="51"/>
      <c r="X7836" s="44"/>
      <c r="AF7836" s="52"/>
      <c r="AM7836" s="7"/>
      <c r="AN7836" s="7"/>
      <c r="AO7836" s="53"/>
      <c r="AP7836" s="54"/>
      <c r="AQ7836" s="54"/>
      <c r="AR7836" s="7"/>
      <c r="AS7836" s="54"/>
      <c r="AT7836" s="53"/>
      <c r="AU7836" s="7"/>
      <c r="AV7836" s="7"/>
      <c r="AW7836" s="55"/>
      <c r="AX7836" s="56"/>
      <c r="AY7836" s="55"/>
      <c r="AZ7836" s="55"/>
      <c r="BA7836" s="55"/>
      <c r="BB7836" s="11"/>
      <c r="BC7836" s="12"/>
      <c r="BD7836" s="12"/>
      <c r="BE7836" s="12"/>
      <c r="BF7836" s="12"/>
      <c r="BG7836" s="12"/>
      <c r="BH7836" s="12"/>
      <c r="BI7836" s="12"/>
      <c r="BJ7836" s="12"/>
      <c r="BK7836" s="12"/>
    </row>
    <row r="7837" spans="1:63" s="5" customFormat="1">
      <c r="A7837" s="13"/>
      <c r="B7837" s="13"/>
      <c r="C7837" s="45"/>
      <c r="E7837" s="46"/>
      <c r="F7837" s="47"/>
      <c r="G7837" s="48"/>
      <c r="H7837" s="49"/>
      <c r="I7837" s="49"/>
      <c r="J7837" s="49"/>
      <c r="K7837" s="50"/>
      <c r="L7837" s="50"/>
      <c r="M7837" s="50"/>
      <c r="N7837" s="50"/>
      <c r="O7837" s="50"/>
      <c r="P7837" s="50"/>
      <c r="Q7837" s="50"/>
      <c r="R7837" s="51"/>
      <c r="S7837" s="51"/>
      <c r="T7837" s="51"/>
      <c r="U7837" s="51"/>
      <c r="V7837" s="51"/>
      <c r="W7837" s="51"/>
      <c r="X7837" s="44"/>
      <c r="AF7837" s="52"/>
      <c r="AM7837" s="7"/>
      <c r="AN7837" s="7"/>
      <c r="AO7837" s="53"/>
      <c r="AP7837" s="54"/>
      <c r="AQ7837" s="54"/>
      <c r="AR7837" s="7"/>
      <c r="AS7837" s="54"/>
      <c r="AT7837" s="53"/>
      <c r="AU7837" s="7"/>
      <c r="AV7837" s="7"/>
      <c r="AW7837" s="55"/>
      <c r="AX7837" s="56"/>
      <c r="AY7837" s="55"/>
      <c r="AZ7837" s="55"/>
      <c r="BA7837" s="55"/>
      <c r="BB7837" s="11"/>
      <c r="BC7837" s="12"/>
      <c r="BD7837" s="12"/>
      <c r="BE7837" s="12"/>
      <c r="BF7837" s="12"/>
      <c r="BG7837" s="12"/>
      <c r="BH7837" s="12"/>
      <c r="BI7837" s="12"/>
      <c r="BJ7837" s="12"/>
      <c r="BK7837" s="12"/>
    </row>
    <row r="7838" spans="1:63" s="5" customFormat="1">
      <c r="A7838" s="13"/>
      <c r="B7838" s="13"/>
      <c r="C7838" s="45"/>
      <c r="E7838" s="46"/>
      <c r="F7838" s="47"/>
      <c r="G7838" s="48"/>
      <c r="H7838" s="49"/>
      <c r="I7838" s="49"/>
      <c r="J7838" s="49"/>
      <c r="K7838" s="50"/>
      <c r="L7838" s="50"/>
      <c r="M7838" s="50"/>
      <c r="N7838" s="50"/>
      <c r="O7838" s="50"/>
      <c r="P7838" s="50"/>
      <c r="Q7838" s="50"/>
      <c r="R7838" s="51"/>
      <c r="S7838" s="51"/>
      <c r="T7838" s="51"/>
      <c r="U7838" s="51"/>
      <c r="V7838" s="51"/>
      <c r="W7838" s="51"/>
      <c r="X7838" s="44"/>
      <c r="AF7838" s="52"/>
      <c r="AM7838" s="7"/>
      <c r="AN7838" s="7"/>
      <c r="AO7838" s="53"/>
      <c r="AP7838" s="54"/>
      <c r="AQ7838" s="54"/>
      <c r="AR7838" s="7"/>
      <c r="AS7838" s="54"/>
      <c r="AT7838" s="53"/>
      <c r="AU7838" s="7"/>
      <c r="AV7838" s="7"/>
      <c r="AW7838" s="55"/>
      <c r="AX7838" s="56"/>
      <c r="AY7838" s="55"/>
      <c r="AZ7838" s="55"/>
      <c r="BA7838" s="55"/>
      <c r="BB7838" s="11"/>
      <c r="BC7838" s="12"/>
      <c r="BD7838" s="12"/>
      <c r="BE7838" s="12"/>
      <c r="BF7838" s="12"/>
      <c r="BG7838" s="12"/>
      <c r="BH7838" s="12"/>
      <c r="BI7838" s="12"/>
      <c r="BJ7838" s="12"/>
      <c r="BK7838" s="12"/>
    </row>
    <row r="7839" spans="1:63" s="5" customFormat="1">
      <c r="A7839" s="13"/>
      <c r="B7839" s="13"/>
      <c r="C7839" s="45"/>
      <c r="E7839" s="46"/>
      <c r="F7839" s="47"/>
      <c r="G7839" s="48"/>
      <c r="H7839" s="49"/>
      <c r="I7839" s="49"/>
      <c r="J7839" s="49"/>
      <c r="K7839" s="50"/>
      <c r="L7839" s="50"/>
      <c r="M7839" s="50"/>
      <c r="N7839" s="50"/>
      <c r="O7839" s="50"/>
      <c r="P7839" s="50"/>
      <c r="Q7839" s="50"/>
      <c r="R7839" s="51"/>
      <c r="S7839" s="51"/>
      <c r="T7839" s="51"/>
      <c r="U7839" s="51"/>
      <c r="V7839" s="51"/>
      <c r="W7839" s="51"/>
      <c r="X7839" s="44"/>
      <c r="AF7839" s="52"/>
      <c r="AM7839" s="7"/>
      <c r="AN7839" s="7"/>
      <c r="AO7839" s="53"/>
      <c r="AP7839" s="54"/>
      <c r="AQ7839" s="54"/>
      <c r="AR7839" s="7"/>
      <c r="AS7839" s="54"/>
      <c r="AT7839" s="53"/>
      <c r="AU7839" s="7"/>
      <c r="AV7839" s="7"/>
      <c r="AW7839" s="55"/>
      <c r="AX7839" s="56"/>
      <c r="AY7839" s="55"/>
      <c r="AZ7839" s="55"/>
      <c r="BA7839" s="55"/>
      <c r="BB7839" s="11"/>
      <c r="BC7839" s="12"/>
      <c r="BD7839" s="12"/>
      <c r="BE7839" s="12"/>
      <c r="BF7839" s="12"/>
      <c r="BG7839" s="12"/>
      <c r="BH7839" s="12"/>
      <c r="BI7839" s="12"/>
      <c r="BJ7839" s="12"/>
      <c r="BK7839" s="12"/>
    </row>
    <row r="7840" spans="1:63" s="5" customFormat="1">
      <c r="A7840" s="13"/>
      <c r="B7840" s="13"/>
      <c r="C7840" s="45"/>
      <c r="E7840" s="46"/>
      <c r="F7840" s="47"/>
      <c r="G7840" s="48"/>
      <c r="H7840" s="49"/>
      <c r="I7840" s="49"/>
      <c r="J7840" s="49"/>
      <c r="K7840" s="50"/>
      <c r="L7840" s="50"/>
      <c r="M7840" s="50"/>
      <c r="N7840" s="50"/>
      <c r="O7840" s="50"/>
      <c r="P7840" s="50"/>
      <c r="Q7840" s="50"/>
      <c r="R7840" s="51"/>
      <c r="S7840" s="51"/>
      <c r="T7840" s="51"/>
      <c r="U7840" s="51"/>
      <c r="V7840" s="51"/>
      <c r="W7840" s="51"/>
      <c r="X7840" s="44"/>
      <c r="AF7840" s="52"/>
      <c r="AM7840" s="7"/>
      <c r="AN7840" s="7"/>
      <c r="AO7840" s="53"/>
      <c r="AP7840" s="54"/>
      <c r="AQ7840" s="54"/>
      <c r="AR7840" s="7"/>
      <c r="AS7840" s="54"/>
      <c r="AT7840" s="53"/>
      <c r="AU7840" s="7"/>
      <c r="AV7840" s="7"/>
      <c r="AW7840" s="55"/>
      <c r="AX7840" s="56"/>
      <c r="AY7840" s="55"/>
      <c r="AZ7840" s="55"/>
      <c r="BA7840" s="55"/>
      <c r="BB7840" s="11"/>
      <c r="BC7840" s="12"/>
      <c r="BD7840" s="12"/>
      <c r="BE7840" s="12"/>
      <c r="BF7840" s="12"/>
      <c r="BG7840" s="12"/>
      <c r="BH7840" s="12"/>
      <c r="BI7840" s="12"/>
      <c r="BJ7840" s="12"/>
      <c r="BK7840" s="12"/>
    </row>
    <row r="7841" spans="1:63" s="5" customFormat="1">
      <c r="A7841" s="13"/>
      <c r="B7841" s="13"/>
      <c r="C7841" s="45"/>
      <c r="E7841" s="46"/>
      <c r="F7841" s="47"/>
      <c r="G7841" s="48"/>
      <c r="H7841" s="49"/>
      <c r="I7841" s="49"/>
      <c r="J7841" s="49"/>
      <c r="K7841" s="50"/>
      <c r="L7841" s="50"/>
      <c r="M7841" s="50"/>
      <c r="N7841" s="50"/>
      <c r="O7841" s="50"/>
      <c r="P7841" s="50"/>
      <c r="Q7841" s="50"/>
      <c r="R7841" s="51"/>
      <c r="S7841" s="51"/>
      <c r="T7841" s="51"/>
      <c r="U7841" s="51"/>
      <c r="V7841" s="51"/>
      <c r="W7841" s="51"/>
      <c r="X7841" s="44"/>
      <c r="AF7841" s="52"/>
      <c r="AM7841" s="7"/>
      <c r="AN7841" s="7"/>
      <c r="AO7841" s="53"/>
      <c r="AP7841" s="54"/>
      <c r="AQ7841" s="54"/>
      <c r="AR7841" s="7"/>
      <c r="AS7841" s="54"/>
      <c r="AT7841" s="53"/>
      <c r="AU7841" s="7"/>
      <c r="AV7841" s="7"/>
      <c r="AW7841" s="55"/>
      <c r="AX7841" s="56"/>
      <c r="AY7841" s="55"/>
      <c r="AZ7841" s="55"/>
      <c r="BA7841" s="55"/>
      <c r="BB7841" s="11"/>
      <c r="BC7841" s="12"/>
      <c r="BD7841" s="12"/>
      <c r="BE7841" s="12"/>
      <c r="BF7841" s="12"/>
      <c r="BG7841" s="12"/>
      <c r="BH7841" s="12"/>
      <c r="BI7841" s="12"/>
      <c r="BJ7841" s="12"/>
      <c r="BK7841" s="12"/>
    </row>
    <row r="7842" spans="1:63" s="5" customFormat="1">
      <c r="A7842" s="13"/>
      <c r="B7842" s="13"/>
      <c r="C7842" s="45"/>
      <c r="E7842" s="46"/>
      <c r="F7842" s="47"/>
      <c r="G7842" s="48"/>
      <c r="H7842" s="49"/>
      <c r="I7842" s="49"/>
      <c r="J7842" s="49"/>
      <c r="K7842" s="50"/>
      <c r="L7842" s="50"/>
      <c r="M7842" s="50"/>
      <c r="N7842" s="50"/>
      <c r="O7842" s="50"/>
      <c r="P7842" s="50"/>
      <c r="Q7842" s="50"/>
      <c r="R7842" s="51"/>
      <c r="S7842" s="51"/>
      <c r="T7842" s="51"/>
      <c r="U7842" s="51"/>
      <c r="V7842" s="51"/>
      <c r="W7842" s="51"/>
      <c r="X7842" s="44"/>
      <c r="AF7842" s="52"/>
      <c r="AM7842" s="7"/>
      <c r="AN7842" s="7"/>
      <c r="AO7842" s="53"/>
      <c r="AP7842" s="54"/>
      <c r="AQ7842" s="54"/>
      <c r="AR7842" s="7"/>
      <c r="AS7842" s="54"/>
      <c r="AT7842" s="53"/>
      <c r="AU7842" s="7"/>
      <c r="AV7842" s="7"/>
      <c r="AW7842" s="55"/>
      <c r="AX7842" s="56"/>
      <c r="AY7842" s="55"/>
      <c r="AZ7842" s="55"/>
      <c r="BA7842" s="55"/>
      <c r="BB7842" s="11"/>
      <c r="BC7842" s="12"/>
      <c r="BD7842" s="12"/>
      <c r="BE7842" s="12"/>
      <c r="BF7842" s="12"/>
      <c r="BG7842" s="12"/>
      <c r="BH7842" s="12"/>
      <c r="BI7842" s="12"/>
      <c r="BJ7842" s="12"/>
      <c r="BK7842" s="12"/>
    </row>
    <row r="7843" spans="1:63" s="5" customFormat="1">
      <c r="A7843" s="13"/>
      <c r="B7843" s="13"/>
      <c r="C7843" s="45"/>
      <c r="E7843" s="46"/>
      <c r="F7843" s="47"/>
      <c r="G7843" s="48"/>
      <c r="H7843" s="49"/>
      <c r="I7843" s="49"/>
      <c r="J7843" s="49"/>
      <c r="K7843" s="50"/>
      <c r="L7843" s="50"/>
      <c r="M7843" s="50"/>
      <c r="N7843" s="50"/>
      <c r="O7843" s="50"/>
      <c r="P7843" s="50"/>
      <c r="Q7843" s="50"/>
      <c r="R7843" s="51"/>
      <c r="S7843" s="51"/>
      <c r="T7843" s="51"/>
      <c r="U7843" s="51"/>
      <c r="V7843" s="51"/>
      <c r="W7843" s="51"/>
      <c r="X7843" s="44"/>
      <c r="AF7843" s="52"/>
      <c r="AM7843" s="7"/>
      <c r="AN7843" s="7"/>
      <c r="AO7843" s="53"/>
      <c r="AP7843" s="54"/>
      <c r="AQ7843" s="54"/>
      <c r="AR7843" s="7"/>
      <c r="AS7843" s="54"/>
      <c r="AT7843" s="53"/>
      <c r="AU7843" s="7"/>
      <c r="AV7843" s="7"/>
      <c r="AW7843" s="55"/>
      <c r="AX7843" s="56"/>
      <c r="AY7843" s="55"/>
      <c r="AZ7843" s="55"/>
      <c r="BA7843" s="55"/>
      <c r="BB7843" s="11"/>
      <c r="BC7843" s="12"/>
      <c r="BD7843" s="12"/>
      <c r="BE7843" s="12"/>
      <c r="BF7843" s="12"/>
      <c r="BG7843" s="12"/>
      <c r="BH7843" s="12"/>
      <c r="BI7843" s="12"/>
      <c r="BJ7843" s="12"/>
      <c r="BK7843" s="12"/>
    </row>
    <row r="7844" spans="1:63" s="5" customFormat="1">
      <c r="A7844" s="13"/>
      <c r="B7844" s="13"/>
      <c r="C7844" s="45"/>
      <c r="E7844" s="46"/>
      <c r="F7844" s="47"/>
      <c r="G7844" s="48"/>
      <c r="H7844" s="49"/>
      <c r="I7844" s="49"/>
      <c r="J7844" s="49"/>
      <c r="K7844" s="50"/>
      <c r="L7844" s="50"/>
      <c r="M7844" s="50"/>
      <c r="N7844" s="50"/>
      <c r="O7844" s="50"/>
      <c r="P7844" s="50"/>
      <c r="Q7844" s="50"/>
      <c r="R7844" s="51"/>
      <c r="S7844" s="51"/>
      <c r="T7844" s="51"/>
      <c r="U7844" s="51"/>
      <c r="V7844" s="51"/>
      <c r="W7844" s="51"/>
      <c r="X7844" s="44"/>
      <c r="AF7844" s="52"/>
      <c r="AM7844" s="7"/>
      <c r="AN7844" s="7"/>
      <c r="AO7844" s="53"/>
      <c r="AP7844" s="54"/>
      <c r="AQ7844" s="54"/>
      <c r="AR7844" s="7"/>
      <c r="AS7844" s="54"/>
      <c r="AT7844" s="53"/>
      <c r="AU7844" s="7"/>
      <c r="AV7844" s="7"/>
      <c r="AW7844" s="55"/>
      <c r="AX7844" s="56"/>
      <c r="AY7844" s="55"/>
      <c r="AZ7844" s="55"/>
      <c r="BA7844" s="55"/>
      <c r="BB7844" s="11"/>
      <c r="BC7844" s="12"/>
      <c r="BD7844" s="12"/>
      <c r="BE7844" s="12"/>
      <c r="BF7844" s="12"/>
      <c r="BG7844" s="12"/>
      <c r="BH7844" s="12"/>
      <c r="BI7844" s="12"/>
      <c r="BJ7844" s="12"/>
      <c r="BK7844" s="12"/>
    </row>
    <row r="7845" spans="1:63" s="5" customFormat="1">
      <c r="A7845" s="13"/>
      <c r="B7845" s="13"/>
      <c r="C7845" s="45"/>
      <c r="E7845" s="46"/>
      <c r="F7845" s="47"/>
      <c r="G7845" s="48"/>
      <c r="H7845" s="49"/>
      <c r="I7845" s="49"/>
      <c r="J7845" s="49"/>
      <c r="K7845" s="50"/>
      <c r="L7845" s="50"/>
      <c r="M7845" s="50"/>
      <c r="N7845" s="50"/>
      <c r="O7845" s="50"/>
      <c r="P7845" s="50"/>
      <c r="Q7845" s="50"/>
      <c r="R7845" s="51"/>
      <c r="S7845" s="51"/>
      <c r="T7845" s="51"/>
      <c r="U7845" s="51"/>
      <c r="V7845" s="51"/>
      <c r="W7845" s="51"/>
      <c r="X7845" s="44"/>
      <c r="AF7845" s="52"/>
      <c r="AM7845" s="7"/>
      <c r="AN7845" s="7"/>
      <c r="AO7845" s="53"/>
      <c r="AP7845" s="54"/>
      <c r="AQ7845" s="54"/>
      <c r="AR7845" s="7"/>
      <c r="AS7845" s="54"/>
      <c r="AT7845" s="53"/>
      <c r="AU7845" s="7"/>
      <c r="AV7845" s="7"/>
      <c r="AW7845" s="55"/>
      <c r="AX7845" s="56"/>
      <c r="AY7845" s="55"/>
      <c r="AZ7845" s="55"/>
      <c r="BA7845" s="55"/>
      <c r="BB7845" s="11"/>
      <c r="BC7845" s="12"/>
      <c r="BD7845" s="12"/>
      <c r="BE7845" s="12"/>
      <c r="BF7845" s="12"/>
      <c r="BG7845" s="12"/>
      <c r="BH7845" s="12"/>
      <c r="BI7845" s="12"/>
      <c r="BJ7845" s="12"/>
      <c r="BK7845" s="12"/>
    </row>
    <row r="7846" spans="1:63" s="5" customFormat="1">
      <c r="A7846" s="13"/>
      <c r="B7846" s="13"/>
      <c r="C7846" s="45"/>
      <c r="E7846" s="46"/>
      <c r="F7846" s="47"/>
      <c r="G7846" s="48"/>
      <c r="H7846" s="49"/>
      <c r="I7846" s="49"/>
      <c r="J7846" s="49"/>
      <c r="K7846" s="50"/>
      <c r="L7846" s="50"/>
      <c r="M7846" s="50"/>
      <c r="N7846" s="50"/>
      <c r="O7846" s="50"/>
      <c r="P7846" s="50"/>
      <c r="Q7846" s="50"/>
      <c r="R7846" s="51"/>
      <c r="S7846" s="51"/>
      <c r="T7846" s="51"/>
      <c r="U7846" s="51"/>
      <c r="V7846" s="51"/>
      <c r="W7846" s="51"/>
      <c r="X7846" s="44"/>
      <c r="AF7846" s="52"/>
      <c r="AM7846" s="7"/>
      <c r="AN7846" s="7"/>
      <c r="AO7846" s="53"/>
      <c r="AP7846" s="54"/>
      <c r="AQ7846" s="54"/>
      <c r="AR7846" s="7"/>
      <c r="AS7846" s="54"/>
      <c r="AT7846" s="53"/>
      <c r="AU7846" s="7"/>
      <c r="AV7846" s="7"/>
      <c r="AW7846" s="55"/>
      <c r="AX7846" s="56"/>
      <c r="AY7846" s="55"/>
      <c r="AZ7846" s="55"/>
      <c r="BA7846" s="55"/>
      <c r="BB7846" s="11"/>
      <c r="BC7846" s="12"/>
      <c r="BD7846" s="12"/>
      <c r="BE7846" s="12"/>
      <c r="BF7846" s="12"/>
      <c r="BG7846" s="12"/>
      <c r="BH7846" s="12"/>
      <c r="BI7846" s="12"/>
      <c r="BJ7846" s="12"/>
      <c r="BK7846" s="12"/>
    </row>
    <row r="7847" spans="1:63" s="5" customFormat="1">
      <c r="A7847" s="13"/>
      <c r="B7847" s="13"/>
      <c r="C7847" s="45"/>
      <c r="E7847" s="46"/>
      <c r="F7847" s="47"/>
      <c r="G7847" s="48"/>
      <c r="H7847" s="49"/>
      <c r="I7847" s="49"/>
      <c r="J7847" s="49"/>
      <c r="K7847" s="50"/>
      <c r="L7847" s="50"/>
      <c r="M7847" s="50"/>
      <c r="N7847" s="50"/>
      <c r="O7847" s="50"/>
      <c r="P7847" s="50"/>
      <c r="Q7847" s="50"/>
      <c r="R7847" s="51"/>
      <c r="S7847" s="51"/>
      <c r="T7847" s="51"/>
      <c r="U7847" s="51"/>
      <c r="V7847" s="51"/>
      <c r="W7847" s="51"/>
      <c r="X7847" s="44"/>
      <c r="AF7847" s="52"/>
      <c r="AM7847" s="7"/>
      <c r="AN7847" s="7"/>
      <c r="AO7847" s="53"/>
      <c r="AP7847" s="54"/>
      <c r="AQ7847" s="54"/>
      <c r="AR7847" s="7"/>
      <c r="AS7847" s="54"/>
      <c r="AT7847" s="53"/>
      <c r="AU7847" s="7"/>
      <c r="AV7847" s="7"/>
      <c r="AW7847" s="55"/>
      <c r="AX7847" s="56"/>
      <c r="AY7847" s="55"/>
      <c r="AZ7847" s="55"/>
      <c r="BA7847" s="55"/>
      <c r="BB7847" s="11"/>
      <c r="BC7847" s="12"/>
      <c r="BD7847" s="12"/>
      <c r="BE7847" s="12"/>
      <c r="BF7847" s="12"/>
      <c r="BG7847" s="12"/>
      <c r="BH7847" s="12"/>
      <c r="BI7847" s="12"/>
      <c r="BJ7847" s="12"/>
      <c r="BK7847" s="12"/>
    </row>
    <row r="7848" spans="1:63" s="5" customFormat="1">
      <c r="A7848" s="13"/>
      <c r="B7848" s="13"/>
      <c r="C7848" s="45"/>
      <c r="E7848" s="46"/>
      <c r="F7848" s="47"/>
      <c r="G7848" s="48"/>
      <c r="H7848" s="49"/>
      <c r="I7848" s="49"/>
      <c r="J7848" s="49"/>
      <c r="K7848" s="50"/>
      <c r="L7848" s="50"/>
      <c r="M7848" s="50"/>
      <c r="N7848" s="50"/>
      <c r="O7848" s="50"/>
      <c r="P7848" s="50"/>
      <c r="Q7848" s="50"/>
      <c r="R7848" s="51"/>
      <c r="S7848" s="51"/>
      <c r="T7848" s="51"/>
      <c r="U7848" s="51"/>
      <c r="V7848" s="51"/>
      <c r="W7848" s="51"/>
      <c r="X7848" s="44"/>
      <c r="AF7848" s="52"/>
      <c r="AM7848" s="7"/>
      <c r="AN7848" s="7"/>
      <c r="AO7848" s="53"/>
      <c r="AP7848" s="54"/>
      <c r="AQ7848" s="54"/>
      <c r="AR7848" s="7"/>
      <c r="AS7848" s="54"/>
      <c r="AT7848" s="53"/>
      <c r="AU7848" s="7"/>
      <c r="AV7848" s="7"/>
      <c r="AW7848" s="55"/>
      <c r="AX7848" s="56"/>
      <c r="AY7848" s="55"/>
      <c r="AZ7848" s="55"/>
      <c r="BA7848" s="55"/>
      <c r="BB7848" s="11"/>
      <c r="BC7848" s="12"/>
      <c r="BD7848" s="12"/>
      <c r="BE7848" s="12"/>
      <c r="BF7848" s="12"/>
      <c r="BG7848" s="12"/>
      <c r="BH7848" s="12"/>
      <c r="BI7848" s="12"/>
      <c r="BJ7848" s="12"/>
      <c r="BK7848" s="12"/>
    </row>
    <row r="7849" spans="1:63" s="5" customFormat="1">
      <c r="A7849" s="13"/>
      <c r="B7849" s="13"/>
      <c r="C7849" s="45"/>
      <c r="E7849" s="46"/>
      <c r="F7849" s="47"/>
      <c r="G7849" s="48"/>
      <c r="H7849" s="49"/>
      <c r="I7849" s="49"/>
      <c r="J7849" s="49"/>
      <c r="K7849" s="50"/>
      <c r="L7849" s="50"/>
      <c r="M7849" s="50"/>
      <c r="N7849" s="50"/>
      <c r="O7849" s="50"/>
      <c r="P7849" s="50"/>
      <c r="Q7849" s="50"/>
      <c r="R7849" s="51"/>
      <c r="S7849" s="51"/>
      <c r="T7849" s="51"/>
      <c r="U7849" s="51"/>
      <c r="V7849" s="51"/>
      <c r="W7849" s="51"/>
      <c r="X7849" s="44"/>
      <c r="AF7849" s="52"/>
      <c r="AM7849" s="7"/>
      <c r="AN7849" s="7"/>
      <c r="AO7849" s="53"/>
      <c r="AP7849" s="54"/>
      <c r="AQ7849" s="54"/>
      <c r="AR7849" s="7"/>
      <c r="AS7849" s="54"/>
      <c r="AT7849" s="53"/>
      <c r="AU7849" s="7"/>
      <c r="AV7849" s="7"/>
      <c r="AW7849" s="55"/>
      <c r="AX7849" s="56"/>
      <c r="AY7849" s="55"/>
      <c r="AZ7849" s="55"/>
      <c r="BA7849" s="55"/>
      <c r="BB7849" s="11"/>
      <c r="BC7849" s="12"/>
      <c r="BD7849" s="12"/>
      <c r="BE7849" s="12"/>
      <c r="BF7849" s="12"/>
      <c r="BG7849" s="12"/>
      <c r="BH7849" s="12"/>
      <c r="BI7849" s="12"/>
      <c r="BJ7849" s="12"/>
      <c r="BK7849" s="12"/>
    </row>
    <row r="7850" spans="1:63" s="5" customFormat="1">
      <c r="A7850" s="13"/>
      <c r="B7850" s="13"/>
      <c r="C7850" s="45"/>
      <c r="E7850" s="46"/>
      <c r="F7850" s="47"/>
      <c r="G7850" s="48"/>
      <c r="H7850" s="49"/>
      <c r="I7850" s="49"/>
      <c r="J7850" s="49"/>
      <c r="K7850" s="50"/>
      <c r="L7850" s="50"/>
      <c r="M7850" s="50"/>
      <c r="N7850" s="50"/>
      <c r="O7850" s="50"/>
      <c r="P7850" s="50"/>
      <c r="Q7850" s="50"/>
      <c r="R7850" s="51"/>
      <c r="S7850" s="51"/>
      <c r="T7850" s="51"/>
      <c r="U7850" s="51"/>
      <c r="V7850" s="51"/>
      <c r="W7850" s="51"/>
      <c r="X7850" s="44"/>
      <c r="AF7850" s="52"/>
      <c r="AM7850" s="7"/>
      <c r="AN7850" s="7"/>
      <c r="AO7850" s="53"/>
      <c r="AP7850" s="54"/>
      <c r="AQ7850" s="54"/>
      <c r="AR7850" s="7"/>
      <c r="AS7850" s="54"/>
      <c r="AT7850" s="53"/>
      <c r="AU7850" s="7"/>
      <c r="AV7850" s="7"/>
      <c r="AW7850" s="55"/>
      <c r="AX7850" s="56"/>
      <c r="AY7850" s="55"/>
      <c r="AZ7850" s="55"/>
      <c r="BA7850" s="55"/>
      <c r="BB7850" s="11"/>
      <c r="BC7850" s="12"/>
      <c r="BD7850" s="12"/>
      <c r="BE7850" s="12"/>
      <c r="BF7850" s="12"/>
      <c r="BG7850" s="12"/>
      <c r="BH7850" s="12"/>
      <c r="BI7850" s="12"/>
      <c r="BJ7850" s="12"/>
      <c r="BK7850" s="12"/>
    </row>
    <row r="7851" spans="1:63" s="5" customFormat="1">
      <c r="A7851" s="13"/>
      <c r="B7851" s="13"/>
      <c r="C7851" s="45"/>
      <c r="E7851" s="46"/>
      <c r="F7851" s="47"/>
      <c r="G7851" s="48"/>
      <c r="H7851" s="49"/>
      <c r="I7851" s="49"/>
      <c r="J7851" s="49"/>
      <c r="K7851" s="50"/>
      <c r="L7851" s="50"/>
      <c r="M7851" s="50"/>
      <c r="N7851" s="50"/>
      <c r="O7851" s="50"/>
      <c r="P7851" s="50"/>
      <c r="Q7851" s="50"/>
      <c r="R7851" s="51"/>
      <c r="S7851" s="51"/>
      <c r="T7851" s="51"/>
      <c r="U7851" s="51"/>
      <c r="V7851" s="51"/>
      <c r="W7851" s="51"/>
      <c r="X7851" s="44"/>
      <c r="AF7851" s="52"/>
      <c r="AM7851" s="7"/>
      <c r="AN7851" s="7"/>
      <c r="AO7851" s="53"/>
      <c r="AP7851" s="54"/>
      <c r="AQ7851" s="54"/>
      <c r="AR7851" s="7"/>
      <c r="AS7851" s="54"/>
      <c r="AT7851" s="53"/>
      <c r="AU7851" s="7"/>
      <c r="AV7851" s="7"/>
      <c r="AW7851" s="55"/>
      <c r="AX7851" s="56"/>
      <c r="AY7851" s="55"/>
      <c r="AZ7851" s="55"/>
      <c r="BA7851" s="55"/>
      <c r="BB7851" s="11"/>
      <c r="BC7851" s="12"/>
      <c r="BD7851" s="12"/>
      <c r="BE7851" s="12"/>
      <c r="BF7851" s="12"/>
      <c r="BG7851" s="12"/>
      <c r="BH7851" s="12"/>
      <c r="BI7851" s="12"/>
      <c r="BJ7851" s="12"/>
      <c r="BK7851" s="12"/>
    </row>
    <row r="7852" spans="1:63" s="5" customFormat="1">
      <c r="A7852" s="13"/>
      <c r="B7852" s="13"/>
      <c r="C7852" s="45"/>
      <c r="E7852" s="46"/>
      <c r="F7852" s="47"/>
      <c r="G7852" s="48"/>
      <c r="H7852" s="49"/>
      <c r="I7852" s="49"/>
      <c r="J7852" s="49"/>
      <c r="K7852" s="50"/>
      <c r="L7852" s="50"/>
      <c r="M7852" s="50"/>
      <c r="N7852" s="50"/>
      <c r="O7852" s="50"/>
      <c r="P7852" s="50"/>
      <c r="Q7852" s="50"/>
      <c r="R7852" s="51"/>
      <c r="S7852" s="51"/>
      <c r="T7852" s="51"/>
      <c r="U7852" s="51"/>
      <c r="V7852" s="51"/>
      <c r="W7852" s="51"/>
      <c r="X7852" s="44"/>
      <c r="AF7852" s="52"/>
      <c r="AM7852" s="7"/>
      <c r="AN7852" s="7"/>
      <c r="AO7852" s="53"/>
      <c r="AP7852" s="54"/>
      <c r="AQ7852" s="54"/>
      <c r="AR7852" s="7"/>
      <c r="AS7852" s="54"/>
      <c r="AT7852" s="53"/>
      <c r="AU7852" s="7"/>
      <c r="AV7852" s="7"/>
      <c r="AW7852" s="55"/>
      <c r="AX7852" s="56"/>
      <c r="AY7852" s="55"/>
      <c r="AZ7852" s="55"/>
      <c r="BA7852" s="55"/>
      <c r="BB7852" s="11"/>
      <c r="BC7852" s="12"/>
      <c r="BD7852" s="12"/>
      <c r="BE7852" s="12"/>
      <c r="BF7852" s="12"/>
      <c r="BG7852" s="12"/>
      <c r="BH7852" s="12"/>
      <c r="BI7852" s="12"/>
      <c r="BJ7852" s="12"/>
      <c r="BK7852" s="12"/>
    </row>
    <row r="7853" spans="1:63" s="5" customFormat="1">
      <c r="A7853" s="13"/>
      <c r="B7853" s="13"/>
      <c r="C7853" s="45"/>
      <c r="E7853" s="46"/>
      <c r="F7853" s="47"/>
      <c r="G7853" s="48"/>
      <c r="H7853" s="49"/>
      <c r="I7853" s="49"/>
      <c r="J7853" s="49"/>
      <c r="K7853" s="50"/>
      <c r="L7853" s="50"/>
      <c r="M7853" s="50"/>
      <c r="N7853" s="50"/>
      <c r="O7853" s="50"/>
      <c r="P7853" s="50"/>
      <c r="Q7853" s="50"/>
      <c r="R7853" s="51"/>
      <c r="S7853" s="51"/>
      <c r="T7853" s="51"/>
      <c r="U7853" s="51"/>
      <c r="V7853" s="51"/>
      <c r="W7853" s="51"/>
      <c r="X7853" s="44"/>
      <c r="AF7853" s="52"/>
      <c r="AM7853" s="7"/>
      <c r="AN7853" s="7"/>
      <c r="AO7853" s="53"/>
      <c r="AP7853" s="54"/>
      <c r="AQ7853" s="54"/>
      <c r="AR7853" s="7"/>
      <c r="AS7853" s="54"/>
      <c r="AT7853" s="53"/>
      <c r="AU7853" s="7"/>
      <c r="AV7853" s="7"/>
      <c r="AW7853" s="55"/>
      <c r="AX7853" s="56"/>
      <c r="AY7853" s="55"/>
      <c r="AZ7853" s="55"/>
      <c r="BA7853" s="55"/>
      <c r="BB7853" s="11"/>
      <c r="BC7853" s="12"/>
      <c r="BD7853" s="12"/>
      <c r="BE7853" s="12"/>
      <c r="BF7853" s="12"/>
      <c r="BG7853" s="12"/>
      <c r="BH7853" s="12"/>
      <c r="BI7853" s="12"/>
      <c r="BJ7853" s="12"/>
      <c r="BK7853" s="12"/>
    </row>
    <row r="7854" spans="1:63" s="5" customFormat="1">
      <c r="A7854" s="13"/>
      <c r="B7854" s="13"/>
      <c r="C7854" s="45"/>
      <c r="E7854" s="46"/>
      <c r="F7854" s="47"/>
      <c r="G7854" s="48"/>
      <c r="H7854" s="49"/>
      <c r="I7854" s="49"/>
      <c r="J7854" s="49"/>
      <c r="K7854" s="50"/>
      <c r="L7854" s="50"/>
      <c r="M7854" s="50"/>
      <c r="N7854" s="50"/>
      <c r="O7854" s="50"/>
      <c r="P7854" s="50"/>
      <c r="Q7854" s="50"/>
      <c r="R7854" s="51"/>
      <c r="S7854" s="51"/>
      <c r="T7854" s="51"/>
      <c r="U7854" s="51"/>
      <c r="V7854" s="51"/>
      <c r="W7854" s="51"/>
      <c r="X7854" s="44"/>
      <c r="AF7854" s="52"/>
      <c r="AM7854" s="7"/>
      <c r="AN7854" s="7"/>
      <c r="AO7854" s="53"/>
      <c r="AP7854" s="54"/>
      <c r="AQ7854" s="54"/>
      <c r="AR7854" s="7"/>
      <c r="AS7854" s="54"/>
      <c r="AT7854" s="53"/>
      <c r="AU7854" s="7"/>
      <c r="AV7854" s="7"/>
      <c r="AW7854" s="55"/>
      <c r="AX7854" s="56"/>
      <c r="AY7854" s="55"/>
      <c r="AZ7854" s="55"/>
      <c r="BA7854" s="55"/>
      <c r="BB7854" s="11"/>
      <c r="BC7854" s="12"/>
      <c r="BD7854" s="12"/>
      <c r="BE7854" s="12"/>
      <c r="BF7854" s="12"/>
      <c r="BG7854" s="12"/>
      <c r="BH7854" s="12"/>
      <c r="BI7854" s="12"/>
      <c r="BJ7854" s="12"/>
      <c r="BK7854" s="12"/>
    </row>
    <row r="7855" spans="1:63" s="5" customFormat="1">
      <c r="A7855" s="13"/>
      <c r="B7855" s="13"/>
      <c r="C7855" s="45"/>
      <c r="E7855" s="46"/>
      <c r="F7855" s="47"/>
      <c r="G7855" s="48"/>
      <c r="H7855" s="49"/>
      <c r="I7855" s="49"/>
      <c r="J7855" s="49"/>
      <c r="K7855" s="50"/>
      <c r="L7855" s="50"/>
      <c r="M7855" s="50"/>
      <c r="N7855" s="50"/>
      <c r="O7855" s="50"/>
      <c r="P7855" s="50"/>
      <c r="Q7855" s="50"/>
      <c r="R7855" s="51"/>
      <c r="S7855" s="51"/>
      <c r="T7855" s="51"/>
      <c r="U7855" s="51"/>
      <c r="V7855" s="51"/>
      <c r="W7855" s="51"/>
      <c r="X7855" s="44"/>
      <c r="AF7855" s="52"/>
      <c r="AM7855" s="7"/>
      <c r="AN7855" s="7"/>
      <c r="AO7855" s="53"/>
      <c r="AP7855" s="54"/>
      <c r="AQ7855" s="54"/>
      <c r="AR7855" s="7"/>
      <c r="AS7855" s="54"/>
      <c r="AT7855" s="53"/>
      <c r="AU7855" s="7"/>
      <c r="AV7855" s="7"/>
      <c r="AW7855" s="55"/>
      <c r="AX7855" s="56"/>
      <c r="AY7855" s="55"/>
      <c r="AZ7855" s="55"/>
      <c r="BA7855" s="55"/>
      <c r="BB7855" s="11"/>
      <c r="BC7855" s="12"/>
      <c r="BD7855" s="12"/>
      <c r="BE7855" s="12"/>
      <c r="BF7855" s="12"/>
      <c r="BG7855" s="12"/>
      <c r="BH7855" s="12"/>
      <c r="BI7855" s="12"/>
      <c r="BJ7855" s="12"/>
      <c r="BK7855" s="12"/>
    </row>
    <row r="7856" spans="1:63" s="5" customFormat="1">
      <c r="A7856" s="13"/>
      <c r="B7856" s="13"/>
      <c r="C7856" s="45"/>
      <c r="E7856" s="46"/>
      <c r="F7856" s="47"/>
      <c r="G7856" s="48"/>
      <c r="H7856" s="49"/>
      <c r="I7856" s="49"/>
      <c r="J7856" s="49"/>
      <c r="K7856" s="50"/>
      <c r="L7856" s="50"/>
      <c r="M7856" s="50"/>
      <c r="N7856" s="50"/>
      <c r="O7856" s="50"/>
      <c r="P7856" s="50"/>
      <c r="Q7856" s="50"/>
      <c r="R7856" s="51"/>
      <c r="S7856" s="51"/>
      <c r="T7856" s="51"/>
      <c r="U7856" s="51"/>
      <c r="V7856" s="51"/>
      <c r="W7856" s="51"/>
      <c r="X7856" s="44"/>
      <c r="AF7856" s="52"/>
      <c r="AM7856" s="7"/>
      <c r="AN7856" s="7"/>
      <c r="AO7856" s="53"/>
      <c r="AP7856" s="54"/>
      <c r="AQ7856" s="54"/>
      <c r="AR7856" s="7"/>
      <c r="AS7856" s="54"/>
      <c r="AT7856" s="53"/>
      <c r="AU7856" s="7"/>
      <c r="AV7856" s="7"/>
      <c r="AW7856" s="55"/>
      <c r="AX7856" s="56"/>
      <c r="AY7856" s="55"/>
      <c r="AZ7856" s="55"/>
      <c r="BA7856" s="55"/>
      <c r="BB7856" s="11"/>
      <c r="BC7856" s="12"/>
      <c r="BD7856" s="12"/>
      <c r="BE7856" s="12"/>
      <c r="BF7856" s="12"/>
      <c r="BG7856" s="12"/>
      <c r="BH7856" s="12"/>
      <c r="BI7856" s="12"/>
      <c r="BJ7856" s="12"/>
      <c r="BK7856" s="12"/>
    </row>
    <row r="7857" spans="1:63" s="5" customFormat="1">
      <c r="A7857" s="13"/>
      <c r="B7857" s="13"/>
      <c r="C7857" s="45"/>
      <c r="E7857" s="46"/>
      <c r="F7857" s="47"/>
      <c r="G7857" s="48"/>
      <c r="H7857" s="49"/>
      <c r="I7857" s="49"/>
      <c r="J7857" s="49"/>
      <c r="K7857" s="50"/>
      <c r="L7857" s="50"/>
      <c r="M7857" s="50"/>
      <c r="N7857" s="50"/>
      <c r="O7857" s="50"/>
      <c r="P7857" s="50"/>
      <c r="Q7857" s="50"/>
      <c r="R7857" s="51"/>
      <c r="S7857" s="51"/>
      <c r="T7857" s="51"/>
      <c r="U7857" s="51"/>
      <c r="V7857" s="51"/>
      <c r="W7857" s="51"/>
      <c r="X7857" s="44"/>
      <c r="AF7857" s="52"/>
      <c r="AM7857" s="7"/>
      <c r="AN7857" s="7"/>
      <c r="AO7857" s="53"/>
      <c r="AP7857" s="54"/>
      <c r="AQ7857" s="54"/>
      <c r="AR7857" s="7"/>
      <c r="AS7857" s="54"/>
      <c r="AT7857" s="53"/>
      <c r="AU7857" s="7"/>
      <c r="AV7857" s="7"/>
      <c r="AW7857" s="55"/>
      <c r="AX7857" s="56"/>
      <c r="AY7857" s="55"/>
      <c r="AZ7857" s="55"/>
      <c r="BA7857" s="55"/>
      <c r="BB7857" s="11"/>
      <c r="BC7857" s="12"/>
      <c r="BD7857" s="12"/>
      <c r="BE7857" s="12"/>
      <c r="BF7857" s="12"/>
      <c r="BG7857" s="12"/>
      <c r="BH7857" s="12"/>
      <c r="BI7857" s="12"/>
      <c r="BJ7857" s="12"/>
      <c r="BK7857" s="12"/>
    </row>
    <row r="7858" spans="1:63" s="5" customFormat="1">
      <c r="A7858" s="13"/>
      <c r="B7858" s="13"/>
      <c r="C7858" s="45"/>
      <c r="E7858" s="46"/>
      <c r="F7858" s="47"/>
      <c r="G7858" s="48"/>
      <c r="H7858" s="49"/>
      <c r="I7858" s="49"/>
      <c r="J7858" s="49"/>
      <c r="K7858" s="50"/>
      <c r="L7858" s="50"/>
      <c r="M7858" s="50"/>
      <c r="N7858" s="50"/>
      <c r="O7858" s="50"/>
      <c r="P7858" s="50"/>
      <c r="Q7858" s="50"/>
      <c r="R7858" s="51"/>
      <c r="S7858" s="51"/>
      <c r="T7858" s="51"/>
      <c r="U7858" s="51"/>
      <c r="V7858" s="51"/>
      <c r="W7858" s="51"/>
      <c r="X7858" s="44"/>
      <c r="AF7858" s="52"/>
      <c r="AM7858" s="7"/>
      <c r="AN7858" s="7"/>
      <c r="AO7858" s="53"/>
      <c r="AP7858" s="54"/>
      <c r="AQ7858" s="54"/>
      <c r="AR7858" s="7"/>
      <c r="AS7858" s="54"/>
      <c r="AT7858" s="53"/>
      <c r="AU7858" s="7"/>
      <c r="AV7858" s="7"/>
      <c r="AW7858" s="55"/>
      <c r="AX7858" s="56"/>
      <c r="AY7858" s="55"/>
      <c r="AZ7858" s="55"/>
      <c r="BA7858" s="55"/>
      <c r="BB7858" s="11"/>
      <c r="BC7858" s="12"/>
      <c r="BD7858" s="12"/>
      <c r="BE7858" s="12"/>
      <c r="BF7858" s="12"/>
      <c r="BG7858" s="12"/>
      <c r="BH7858" s="12"/>
      <c r="BI7858" s="12"/>
      <c r="BJ7858" s="12"/>
      <c r="BK7858" s="12"/>
    </row>
    <row r="7859" spans="1:63" s="5" customFormat="1">
      <c r="A7859" s="13"/>
      <c r="B7859" s="13"/>
      <c r="C7859" s="45"/>
      <c r="E7859" s="46"/>
      <c r="F7859" s="47"/>
      <c r="G7859" s="48"/>
      <c r="H7859" s="49"/>
      <c r="I7859" s="49"/>
      <c r="J7859" s="49"/>
      <c r="K7859" s="50"/>
      <c r="L7859" s="50"/>
      <c r="M7859" s="50"/>
      <c r="N7859" s="50"/>
      <c r="O7859" s="50"/>
      <c r="P7859" s="50"/>
      <c r="Q7859" s="50"/>
      <c r="R7859" s="51"/>
      <c r="S7859" s="51"/>
      <c r="T7859" s="51"/>
      <c r="U7859" s="51"/>
      <c r="V7859" s="51"/>
      <c r="W7859" s="51"/>
      <c r="X7859" s="44"/>
      <c r="AF7859" s="52"/>
      <c r="AM7859" s="7"/>
      <c r="AN7859" s="7"/>
      <c r="AO7859" s="53"/>
      <c r="AP7859" s="54"/>
      <c r="AQ7859" s="54"/>
      <c r="AR7859" s="7"/>
      <c r="AS7859" s="54"/>
      <c r="AT7859" s="53"/>
      <c r="AU7859" s="7"/>
      <c r="AV7859" s="7"/>
      <c r="AW7859" s="55"/>
      <c r="AX7859" s="56"/>
      <c r="AY7859" s="55"/>
      <c r="AZ7859" s="55"/>
      <c r="BA7859" s="55"/>
      <c r="BB7859" s="11"/>
      <c r="BC7859" s="12"/>
      <c r="BD7859" s="12"/>
      <c r="BE7859" s="12"/>
      <c r="BF7859" s="12"/>
      <c r="BG7859" s="12"/>
      <c r="BH7859" s="12"/>
      <c r="BI7859" s="12"/>
      <c r="BJ7859" s="12"/>
      <c r="BK7859" s="12"/>
    </row>
    <row r="7860" spans="1:63" s="5" customFormat="1">
      <c r="A7860" s="13"/>
      <c r="B7860" s="13"/>
      <c r="C7860" s="45"/>
      <c r="E7860" s="46"/>
      <c r="F7860" s="47"/>
      <c r="G7860" s="48"/>
      <c r="H7860" s="49"/>
      <c r="I7860" s="49"/>
      <c r="J7860" s="49"/>
      <c r="K7860" s="50"/>
      <c r="L7860" s="50"/>
      <c r="M7860" s="50"/>
      <c r="N7860" s="50"/>
      <c r="O7860" s="50"/>
      <c r="P7860" s="50"/>
      <c r="Q7860" s="50"/>
      <c r="R7860" s="51"/>
      <c r="S7860" s="51"/>
      <c r="T7860" s="51"/>
      <c r="U7860" s="51"/>
      <c r="V7860" s="51"/>
      <c r="W7860" s="51"/>
      <c r="X7860" s="44"/>
      <c r="AF7860" s="52"/>
      <c r="AM7860" s="7"/>
      <c r="AN7860" s="7"/>
      <c r="AO7860" s="53"/>
      <c r="AP7860" s="54"/>
      <c r="AQ7860" s="54"/>
      <c r="AR7860" s="7"/>
      <c r="AS7860" s="54"/>
      <c r="AT7860" s="53"/>
      <c r="AU7860" s="7"/>
      <c r="AV7860" s="7"/>
      <c r="AW7860" s="55"/>
      <c r="AX7860" s="56"/>
      <c r="AY7860" s="55"/>
      <c r="AZ7860" s="55"/>
      <c r="BA7860" s="55"/>
      <c r="BB7860" s="11"/>
      <c r="BC7860" s="12"/>
      <c r="BD7860" s="12"/>
      <c r="BE7860" s="12"/>
      <c r="BF7860" s="12"/>
      <c r="BG7860" s="12"/>
      <c r="BH7860" s="12"/>
      <c r="BI7860" s="12"/>
      <c r="BJ7860" s="12"/>
      <c r="BK7860" s="12"/>
    </row>
    <row r="7861" spans="1:63" s="5" customFormat="1">
      <c r="A7861" s="13"/>
      <c r="B7861" s="13"/>
      <c r="C7861" s="45"/>
      <c r="E7861" s="46"/>
      <c r="F7861" s="47"/>
      <c r="G7861" s="48"/>
      <c r="H7861" s="49"/>
      <c r="I7861" s="49"/>
      <c r="J7861" s="49"/>
      <c r="K7861" s="50"/>
      <c r="L7861" s="50"/>
      <c r="M7861" s="50"/>
      <c r="N7861" s="50"/>
      <c r="O7861" s="50"/>
      <c r="P7861" s="50"/>
      <c r="Q7861" s="50"/>
      <c r="R7861" s="51"/>
      <c r="S7861" s="51"/>
      <c r="T7861" s="51"/>
      <c r="U7861" s="51"/>
      <c r="V7861" s="51"/>
      <c r="W7861" s="51"/>
      <c r="X7861" s="44"/>
      <c r="AF7861" s="52"/>
      <c r="AM7861" s="7"/>
      <c r="AN7861" s="7"/>
      <c r="AO7861" s="53"/>
      <c r="AP7861" s="54"/>
      <c r="AQ7861" s="54"/>
      <c r="AR7861" s="7"/>
      <c r="AS7861" s="54"/>
      <c r="AT7861" s="53"/>
      <c r="AU7861" s="7"/>
      <c r="AV7861" s="7"/>
      <c r="AW7861" s="55"/>
      <c r="AX7861" s="56"/>
      <c r="AY7861" s="55"/>
      <c r="AZ7861" s="55"/>
      <c r="BA7861" s="55"/>
      <c r="BB7861" s="11"/>
      <c r="BC7861" s="12"/>
      <c r="BD7861" s="12"/>
      <c r="BE7861" s="12"/>
      <c r="BF7861" s="12"/>
      <c r="BG7861" s="12"/>
      <c r="BH7861" s="12"/>
      <c r="BI7861" s="12"/>
      <c r="BJ7861" s="12"/>
      <c r="BK7861" s="12"/>
    </row>
    <row r="7862" spans="1:63" s="5" customFormat="1">
      <c r="A7862" s="13"/>
      <c r="B7862" s="13"/>
      <c r="C7862" s="45"/>
      <c r="E7862" s="46"/>
      <c r="F7862" s="47"/>
      <c r="G7862" s="48"/>
      <c r="H7862" s="49"/>
      <c r="I7862" s="49"/>
      <c r="J7862" s="49"/>
      <c r="K7862" s="50"/>
      <c r="L7862" s="50"/>
      <c r="M7862" s="50"/>
      <c r="N7862" s="50"/>
      <c r="O7862" s="50"/>
      <c r="P7862" s="50"/>
      <c r="Q7862" s="50"/>
      <c r="R7862" s="51"/>
      <c r="S7862" s="51"/>
      <c r="T7862" s="51"/>
      <c r="U7862" s="51"/>
      <c r="V7862" s="51"/>
      <c r="W7862" s="51"/>
      <c r="X7862" s="44"/>
      <c r="AF7862" s="52"/>
      <c r="AM7862" s="7"/>
      <c r="AN7862" s="7"/>
      <c r="AO7862" s="53"/>
      <c r="AP7862" s="54"/>
      <c r="AQ7862" s="54"/>
      <c r="AR7862" s="7"/>
      <c r="AS7862" s="54"/>
      <c r="AT7862" s="53"/>
      <c r="AU7862" s="7"/>
      <c r="AV7862" s="7"/>
      <c r="AW7862" s="55"/>
      <c r="AX7862" s="56"/>
      <c r="AY7862" s="55"/>
      <c r="AZ7862" s="55"/>
      <c r="BA7862" s="55"/>
      <c r="BB7862" s="11"/>
      <c r="BC7862" s="12"/>
      <c r="BD7862" s="12"/>
      <c r="BE7862" s="12"/>
      <c r="BF7862" s="12"/>
      <c r="BG7862" s="12"/>
      <c r="BH7862" s="12"/>
      <c r="BI7862" s="12"/>
      <c r="BJ7862" s="12"/>
      <c r="BK7862" s="12"/>
    </row>
    <row r="7863" spans="1:63" s="5" customFormat="1">
      <c r="A7863" s="13"/>
      <c r="B7863" s="13"/>
      <c r="C7863" s="45"/>
      <c r="E7863" s="46"/>
      <c r="F7863" s="47"/>
      <c r="G7863" s="48"/>
      <c r="H7863" s="49"/>
      <c r="I7863" s="49"/>
      <c r="J7863" s="49"/>
      <c r="K7863" s="50"/>
      <c r="L7863" s="50"/>
      <c r="M7863" s="50"/>
      <c r="N7863" s="50"/>
      <c r="O7863" s="50"/>
      <c r="P7863" s="50"/>
      <c r="Q7863" s="50"/>
      <c r="R7863" s="51"/>
      <c r="S7863" s="51"/>
      <c r="T7863" s="51"/>
      <c r="U7863" s="51"/>
      <c r="V7863" s="51"/>
      <c r="W7863" s="51"/>
      <c r="X7863" s="44"/>
      <c r="AF7863" s="52"/>
      <c r="AM7863" s="7"/>
      <c r="AN7863" s="7"/>
      <c r="AO7863" s="53"/>
      <c r="AP7863" s="54"/>
      <c r="AQ7863" s="54"/>
      <c r="AR7863" s="7"/>
      <c r="AS7863" s="54"/>
      <c r="AT7863" s="53"/>
      <c r="AU7863" s="7"/>
      <c r="AV7863" s="7"/>
      <c r="AW7863" s="55"/>
      <c r="AX7863" s="56"/>
      <c r="AY7863" s="55"/>
      <c r="AZ7863" s="55"/>
      <c r="BA7863" s="55"/>
      <c r="BB7863" s="11"/>
      <c r="BC7863" s="12"/>
      <c r="BD7863" s="12"/>
      <c r="BE7863" s="12"/>
      <c r="BF7863" s="12"/>
      <c r="BG7863" s="12"/>
      <c r="BH7863" s="12"/>
      <c r="BI7863" s="12"/>
      <c r="BJ7863" s="12"/>
      <c r="BK7863" s="12"/>
    </row>
    <row r="7864" spans="1:63" s="5" customFormat="1">
      <c r="A7864" s="13"/>
      <c r="B7864" s="13"/>
      <c r="C7864" s="45"/>
      <c r="E7864" s="46"/>
      <c r="F7864" s="47"/>
      <c r="G7864" s="48"/>
      <c r="H7864" s="49"/>
      <c r="I7864" s="49"/>
      <c r="J7864" s="49"/>
      <c r="K7864" s="50"/>
      <c r="L7864" s="50"/>
      <c r="M7864" s="50"/>
      <c r="N7864" s="50"/>
      <c r="O7864" s="50"/>
      <c r="P7864" s="50"/>
      <c r="Q7864" s="50"/>
      <c r="R7864" s="51"/>
      <c r="S7864" s="51"/>
      <c r="T7864" s="51"/>
      <c r="U7864" s="51"/>
      <c r="V7864" s="51"/>
      <c r="W7864" s="51"/>
      <c r="X7864" s="44"/>
      <c r="AF7864" s="52"/>
      <c r="AM7864" s="7"/>
      <c r="AN7864" s="7"/>
      <c r="AO7864" s="53"/>
      <c r="AP7864" s="54"/>
      <c r="AQ7864" s="54"/>
      <c r="AR7864" s="7"/>
      <c r="AS7864" s="54"/>
      <c r="AT7864" s="53"/>
      <c r="AU7864" s="7"/>
      <c r="AV7864" s="7"/>
      <c r="AW7864" s="55"/>
      <c r="AX7864" s="56"/>
      <c r="AY7864" s="55"/>
      <c r="AZ7864" s="55"/>
      <c r="BA7864" s="55"/>
      <c r="BB7864" s="11"/>
      <c r="BC7864" s="12"/>
      <c r="BD7864" s="12"/>
      <c r="BE7864" s="12"/>
      <c r="BF7864" s="12"/>
      <c r="BG7864" s="12"/>
      <c r="BH7864" s="12"/>
      <c r="BI7864" s="12"/>
      <c r="BJ7864" s="12"/>
      <c r="BK7864" s="12"/>
    </row>
    <row r="7865" spans="1:63" s="5" customFormat="1">
      <c r="A7865" s="13"/>
      <c r="B7865" s="13"/>
      <c r="C7865" s="45"/>
      <c r="E7865" s="46"/>
      <c r="F7865" s="47"/>
      <c r="G7865" s="48"/>
      <c r="H7865" s="49"/>
      <c r="I7865" s="49"/>
      <c r="J7865" s="49"/>
      <c r="K7865" s="50"/>
      <c r="L7865" s="50"/>
      <c r="M7865" s="50"/>
      <c r="N7865" s="50"/>
      <c r="O7865" s="50"/>
      <c r="P7865" s="50"/>
      <c r="Q7865" s="50"/>
      <c r="R7865" s="51"/>
      <c r="S7865" s="51"/>
      <c r="T7865" s="51"/>
      <c r="U7865" s="51"/>
      <c r="V7865" s="51"/>
      <c r="W7865" s="51"/>
      <c r="X7865" s="44"/>
      <c r="AF7865" s="52"/>
      <c r="AM7865" s="7"/>
      <c r="AN7865" s="7"/>
      <c r="AO7865" s="53"/>
      <c r="AP7865" s="54"/>
      <c r="AQ7865" s="54"/>
      <c r="AR7865" s="7"/>
      <c r="AS7865" s="54"/>
      <c r="AT7865" s="53"/>
      <c r="AU7865" s="7"/>
      <c r="AV7865" s="7"/>
      <c r="AW7865" s="55"/>
      <c r="AX7865" s="56"/>
      <c r="AY7865" s="55"/>
      <c r="AZ7865" s="55"/>
      <c r="BA7865" s="55"/>
      <c r="BB7865" s="11"/>
      <c r="BC7865" s="12"/>
      <c r="BD7865" s="12"/>
      <c r="BE7865" s="12"/>
      <c r="BF7865" s="12"/>
      <c r="BG7865" s="12"/>
      <c r="BH7865" s="12"/>
      <c r="BI7865" s="12"/>
      <c r="BJ7865" s="12"/>
      <c r="BK7865" s="12"/>
    </row>
    <row r="7866" spans="1:63" s="5" customFormat="1">
      <c r="A7866" s="13"/>
      <c r="B7866" s="13"/>
      <c r="C7866" s="45"/>
      <c r="E7866" s="46"/>
      <c r="F7866" s="47"/>
      <c r="G7866" s="48"/>
      <c r="H7866" s="49"/>
      <c r="I7866" s="49"/>
      <c r="J7866" s="49"/>
      <c r="K7866" s="50"/>
      <c r="L7866" s="50"/>
      <c r="M7866" s="50"/>
      <c r="N7866" s="50"/>
      <c r="O7866" s="50"/>
      <c r="P7866" s="50"/>
      <c r="Q7866" s="50"/>
      <c r="R7866" s="51"/>
      <c r="S7866" s="51"/>
      <c r="T7866" s="51"/>
      <c r="U7866" s="51"/>
      <c r="V7866" s="51"/>
      <c r="W7866" s="51"/>
      <c r="X7866" s="44"/>
      <c r="AF7866" s="52"/>
      <c r="AM7866" s="7"/>
      <c r="AN7866" s="7"/>
      <c r="AO7866" s="53"/>
      <c r="AP7866" s="54"/>
      <c r="AQ7866" s="54"/>
      <c r="AR7866" s="7"/>
      <c r="AS7866" s="54"/>
      <c r="AT7866" s="53"/>
      <c r="AU7866" s="7"/>
      <c r="AV7866" s="7"/>
      <c r="AW7866" s="55"/>
      <c r="AX7866" s="56"/>
      <c r="AY7866" s="55"/>
      <c r="AZ7866" s="55"/>
      <c r="BA7866" s="55"/>
      <c r="BB7866" s="11"/>
      <c r="BC7866" s="12"/>
      <c r="BD7866" s="12"/>
      <c r="BE7866" s="12"/>
      <c r="BF7866" s="12"/>
      <c r="BG7866" s="12"/>
      <c r="BH7866" s="12"/>
      <c r="BI7866" s="12"/>
      <c r="BJ7866" s="12"/>
      <c r="BK7866" s="12"/>
    </row>
    <row r="7867" spans="1:63" s="5" customFormat="1">
      <c r="A7867" s="13"/>
      <c r="B7867" s="13"/>
      <c r="C7867" s="45"/>
      <c r="E7867" s="46"/>
      <c r="F7867" s="47"/>
      <c r="G7867" s="48"/>
      <c r="H7867" s="49"/>
      <c r="I7867" s="49"/>
      <c r="J7867" s="49"/>
      <c r="K7867" s="50"/>
      <c r="L7867" s="50"/>
      <c r="M7867" s="50"/>
      <c r="N7867" s="50"/>
      <c r="O7867" s="50"/>
      <c r="P7867" s="50"/>
      <c r="Q7867" s="50"/>
      <c r="R7867" s="51"/>
      <c r="S7867" s="51"/>
      <c r="T7867" s="51"/>
      <c r="U7867" s="51"/>
      <c r="V7867" s="51"/>
      <c r="W7867" s="51"/>
      <c r="X7867" s="44"/>
      <c r="AF7867" s="52"/>
      <c r="AM7867" s="7"/>
      <c r="AN7867" s="7"/>
      <c r="AO7867" s="53"/>
      <c r="AP7867" s="54"/>
      <c r="AQ7867" s="54"/>
      <c r="AR7867" s="7"/>
      <c r="AS7867" s="54"/>
      <c r="AT7867" s="53"/>
      <c r="AU7867" s="7"/>
      <c r="AV7867" s="7"/>
      <c r="AW7867" s="55"/>
      <c r="AX7867" s="56"/>
      <c r="AY7867" s="55"/>
      <c r="AZ7867" s="55"/>
      <c r="BA7867" s="55"/>
      <c r="BB7867" s="11"/>
      <c r="BC7867" s="12"/>
      <c r="BD7867" s="12"/>
      <c r="BE7867" s="12"/>
      <c r="BF7867" s="12"/>
      <c r="BG7867" s="12"/>
      <c r="BH7867" s="12"/>
      <c r="BI7867" s="12"/>
      <c r="BJ7867" s="12"/>
      <c r="BK7867" s="12"/>
    </row>
    <row r="7868" spans="1:63" s="5" customFormat="1">
      <c r="A7868" s="13"/>
      <c r="B7868" s="13"/>
      <c r="C7868" s="45"/>
      <c r="E7868" s="46"/>
      <c r="F7868" s="47"/>
      <c r="G7868" s="48"/>
      <c r="H7868" s="49"/>
      <c r="I7868" s="49"/>
      <c r="J7868" s="49"/>
      <c r="K7868" s="50"/>
      <c r="L7868" s="50"/>
      <c r="M7868" s="50"/>
      <c r="N7868" s="50"/>
      <c r="O7868" s="50"/>
      <c r="P7868" s="50"/>
      <c r="Q7868" s="50"/>
      <c r="R7868" s="51"/>
      <c r="S7868" s="51"/>
      <c r="T7868" s="51"/>
      <c r="U7868" s="51"/>
      <c r="V7868" s="51"/>
      <c r="W7868" s="51"/>
      <c r="X7868" s="44"/>
      <c r="AF7868" s="52"/>
      <c r="AM7868" s="7"/>
      <c r="AN7868" s="7"/>
      <c r="AO7868" s="53"/>
      <c r="AP7868" s="54"/>
      <c r="AQ7868" s="54"/>
      <c r="AR7868" s="7"/>
      <c r="AS7868" s="54"/>
      <c r="AT7868" s="53"/>
      <c r="AU7868" s="7"/>
      <c r="AV7868" s="7"/>
      <c r="AW7868" s="55"/>
      <c r="AX7868" s="56"/>
      <c r="AY7868" s="55"/>
      <c r="AZ7868" s="55"/>
      <c r="BA7868" s="55"/>
      <c r="BB7868" s="11"/>
      <c r="BC7868" s="12"/>
      <c r="BD7868" s="12"/>
      <c r="BE7868" s="12"/>
      <c r="BF7868" s="12"/>
      <c r="BG7868" s="12"/>
      <c r="BH7868" s="12"/>
      <c r="BI7868" s="12"/>
      <c r="BJ7868" s="12"/>
      <c r="BK7868" s="12"/>
    </row>
    <row r="7869" spans="1:63" s="5" customFormat="1">
      <c r="A7869" s="13"/>
      <c r="B7869" s="13"/>
      <c r="C7869" s="45"/>
      <c r="E7869" s="46"/>
      <c r="F7869" s="47"/>
      <c r="G7869" s="48"/>
      <c r="H7869" s="49"/>
      <c r="I7869" s="49"/>
      <c r="J7869" s="49"/>
      <c r="K7869" s="50"/>
      <c r="L7869" s="50"/>
      <c r="M7869" s="50"/>
      <c r="N7869" s="50"/>
      <c r="O7869" s="50"/>
      <c r="P7869" s="50"/>
      <c r="Q7869" s="50"/>
      <c r="R7869" s="51"/>
      <c r="S7869" s="51"/>
      <c r="T7869" s="51"/>
      <c r="U7869" s="51"/>
      <c r="V7869" s="51"/>
      <c r="W7869" s="51"/>
      <c r="X7869" s="44"/>
      <c r="AF7869" s="52"/>
      <c r="AM7869" s="7"/>
      <c r="AN7869" s="7"/>
      <c r="AO7869" s="53"/>
      <c r="AP7869" s="54"/>
      <c r="AQ7869" s="54"/>
      <c r="AR7869" s="7"/>
      <c r="AS7869" s="54"/>
      <c r="AT7869" s="53"/>
      <c r="AU7869" s="7"/>
      <c r="AV7869" s="7"/>
      <c r="AW7869" s="55"/>
      <c r="AX7869" s="56"/>
      <c r="AY7869" s="55"/>
      <c r="AZ7869" s="55"/>
      <c r="BA7869" s="55"/>
      <c r="BB7869" s="11"/>
      <c r="BC7869" s="12"/>
      <c r="BD7869" s="12"/>
      <c r="BE7869" s="12"/>
      <c r="BF7869" s="12"/>
      <c r="BG7869" s="12"/>
      <c r="BH7869" s="12"/>
      <c r="BI7869" s="12"/>
      <c r="BJ7869" s="12"/>
      <c r="BK7869" s="12"/>
    </row>
    <row r="7870" spans="1:63" s="5" customFormat="1">
      <c r="A7870" s="13"/>
      <c r="B7870" s="13"/>
      <c r="C7870" s="45"/>
      <c r="E7870" s="46"/>
      <c r="F7870" s="47"/>
      <c r="G7870" s="48"/>
      <c r="H7870" s="49"/>
      <c r="I7870" s="49"/>
      <c r="J7870" s="49"/>
      <c r="K7870" s="50"/>
      <c r="L7870" s="50"/>
      <c r="M7870" s="50"/>
      <c r="N7870" s="50"/>
      <c r="O7870" s="50"/>
      <c r="P7870" s="50"/>
      <c r="Q7870" s="50"/>
      <c r="R7870" s="51"/>
      <c r="S7870" s="51"/>
      <c r="T7870" s="51"/>
      <c r="U7870" s="51"/>
      <c r="V7870" s="51"/>
      <c r="W7870" s="51"/>
      <c r="X7870" s="44"/>
      <c r="AF7870" s="52"/>
      <c r="AM7870" s="7"/>
      <c r="AN7870" s="7"/>
      <c r="AO7870" s="53"/>
      <c r="AP7870" s="54"/>
      <c r="AQ7870" s="54"/>
      <c r="AR7870" s="7"/>
      <c r="AS7870" s="54"/>
      <c r="AT7870" s="53"/>
      <c r="AU7870" s="7"/>
      <c r="AV7870" s="7"/>
      <c r="AW7870" s="55"/>
      <c r="AX7870" s="56"/>
      <c r="AY7870" s="55"/>
      <c r="AZ7870" s="55"/>
      <c r="BA7870" s="55"/>
      <c r="BB7870" s="11"/>
      <c r="BC7870" s="12"/>
      <c r="BD7870" s="12"/>
      <c r="BE7870" s="12"/>
      <c r="BF7870" s="12"/>
      <c r="BG7870" s="12"/>
      <c r="BH7870" s="12"/>
      <c r="BI7870" s="12"/>
      <c r="BJ7870" s="12"/>
      <c r="BK7870" s="12"/>
    </row>
    <row r="7871" spans="1:63" s="5" customFormat="1">
      <c r="A7871" s="13"/>
      <c r="B7871" s="13"/>
      <c r="C7871" s="45"/>
      <c r="E7871" s="46"/>
      <c r="F7871" s="47"/>
      <c r="G7871" s="48"/>
      <c r="H7871" s="49"/>
      <c r="I7871" s="49"/>
      <c r="J7871" s="49"/>
      <c r="K7871" s="50"/>
      <c r="L7871" s="50"/>
      <c r="M7871" s="50"/>
      <c r="N7871" s="50"/>
      <c r="O7871" s="50"/>
      <c r="P7871" s="50"/>
      <c r="Q7871" s="50"/>
      <c r="R7871" s="51"/>
      <c r="S7871" s="51"/>
      <c r="T7871" s="51"/>
      <c r="U7871" s="51"/>
      <c r="V7871" s="51"/>
      <c r="W7871" s="51"/>
      <c r="X7871" s="44"/>
      <c r="AF7871" s="52"/>
      <c r="AM7871" s="7"/>
      <c r="AN7871" s="7"/>
      <c r="AO7871" s="53"/>
      <c r="AP7871" s="54"/>
      <c r="AQ7871" s="54"/>
      <c r="AR7871" s="7"/>
      <c r="AS7871" s="54"/>
      <c r="AT7871" s="53"/>
      <c r="AU7871" s="7"/>
      <c r="AV7871" s="7"/>
      <c r="AW7871" s="55"/>
      <c r="AX7871" s="56"/>
      <c r="AY7871" s="55"/>
      <c r="AZ7871" s="55"/>
      <c r="BA7871" s="55"/>
      <c r="BB7871" s="11"/>
      <c r="BC7871" s="12"/>
      <c r="BD7871" s="12"/>
      <c r="BE7871" s="12"/>
      <c r="BF7871" s="12"/>
      <c r="BG7871" s="12"/>
      <c r="BH7871" s="12"/>
      <c r="BI7871" s="12"/>
      <c r="BJ7871" s="12"/>
      <c r="BK7871" s="12"/>
    </row>
    <row r="7872" spans="1:63" s="5" customFormat="1">
      <c r="A7872" s="13"/>
      <c r="B7872" s="13"/>
      <c r="C7872" s="45"/>
      <c r="E7872" s="46"/>
      <c r="F7872" s="47"/>
      <c r="G7872" s="48"/>
      <c r="H7872" s="49"/>
      <c r="I7872" s="49"/>
      <c r="J7872" s="49"/>
      <c r="K7872" s="50"/>
      <c r="L7872" s="50"/>
      <c r="M7872" s="50"/>
      <c r="N7872" s="50"/>
      <c r="O7872" s="50"/>
      <c r="P7872" s="50"/>
      <c r="Q7872" s="50"/>
      <c r="R7872" s="51"/>
      <c r="S7872" s="51"/>
      <c r="T7872" s="51"/>
      <c r="U7872" s="51"/>
      <c r="V7872" s="51"/>
      <c r="W7872" s="51"/>
      <c r="X7872" s="44"/>
      <c r="AF7872" s="52"/>
      <c r="AM7872" s="7"/>
      <c r="AN7872" s="7"/>
      <c r="AO7872" s="53"/>
      <c r="AP7872" s="54"/>
      <c r="AQ7872" s="54"/>
      <c r="AR7872" s="7"/>
      <c r="AS7872" s="54"/>
      <c r="AT7872" s="53"/>
      <c r="AU7872" s="7"/>
      <c r="AV7872" s="7"/>
      <c r="AW7872" s="55"/>
      <c r="AX7872" s="56"/>
      <c r="AY7872" s="55"/>
      <c r="AZ7872" s="55"/>
      <c r="BA7872" s="55"/>
      <c r="BB7872" s="11"/>
      <c r="BC7872" s="12"/>
      <c r="BD7872" s="12"/>
      <c r="BE7872" s="12"/>
      <c r="BF7872" s="12"/>
      <c r="BG7872" s="12"/>
      <c r="BH7872" s="12"/>
      <c r="BI7872" s="12"/>
      <c r="BJ7872" s="12"/>
      <c r="BK7872" s="12"/>
    </row>
    <row r="7873" spans="1:63" s="5" customFormat="1">
      <c r="A7873" s="13"/>
      <c r="B7873" s="13"/>
      <c r="C7873" s="45"/>
      <c r="E7873" s="46"/>
      <c r="F7873" s="47"/>
      <c r="G7873" s="48"/>
      <c r="H7873" s="49"/>
      <c r="I7873" s="49"/>
      <c r="J7873" s="49"/>
      <c r="K7873" s="50"/>
      <c r="L7873" s="50"/>
      <c r="M7873" s="50"/>
      <c r="N7873" s="50"/>
      <c r="O7873" s="50"/>
      <c r="P7873" s="50"/>
      <c r="Q7873" s="50"/>
      <c r="R7873" s="51"/>
      <c r="S7873" s="51"/>
      <c r="T7873" s="51"/>
      <c r="U7873" s="51"/>
      <c r="V7873" s="51"/>
      <c r="W7873" s="51"/>
      <c r="X7873" s="44"/>
      <c r="AF7873" s="52"/>
      <c r="AM7873" s="7"/>
      <c r="AN7873" s="7"/>
      <c r="AO7873" s="53"/>
      <c r="AP7873" s="54"/>
      <c r="AQ7873" s="54"/>
      <c r="AR7873" s="7"/>
      <c r="AS7873" s="54"/>
      <c r="AT7873" s="53"/>
      <c r="AU7873" s="7"/>
      <c r="AV7873" s="7"/>
      <c r="AW7873" s="55"/>
      <c r="AX7873" s="56"/>
      <c r="AY7873" s="55"/>
      <c r="AZ7873" s="55"/>
      <c r="BA7873" s="55"/>
      <c r="BB7873" s="11"/>
      <c r="BC7873" s="12"/>
      <c r="BD7873" s="12"/>
      <c r="BE7873" s="12"/>
      <c r="BF7873" s="12"/>
      <c r="BG7873" s="12"/>
      <c r="BH7873" s="12"/>
      <c r="BI7873" s="12"/>
      <c r="BJ7873" s="12"/>
      <c r="BK7873" s="12"/>
    </row>
    <row r="7874" spans="1:63" s="5" customFormat="1">
      <c r="A7874" s="13"/>
      <c r="B7874" s="13"/>
      <c r="C7874" s="45"/>
      <c r="E7874" s="46"/>
      <c r="F7874" s="47"/>
      <c r="G7874" s="48"/>
      <c r="H7874" s="49"/>
      <c r="I7874" s="49"/>
      <c r="J7874" s="49"/>
      <c r="K7874" s="50"/>
      <c r="L7874" s="50"/>
      <c r="M7874" s="50"/>
      <c r="N7874" s="50"/>
      <c r="O7874" s="50"/>
      <c r="P7874" s="50"/>
      <c r="Q7874" s="50"/>
      <c r="R7874" s="51"/>
      <c r="S7874" s="51"/>
      <c r="T7874" s="51"/>
      <c r="U7874" s="51"/>
      <c r="V7874" s="51"/>
      <c r="W7874" s="51"/>
      <c r="X7874" s="44"/>
      <c r="AF7874" s="52"/>
      <c r="AM7874" s="7"/>
      <c r="AN7874" s="7"/>
      <c r="AO7874" s="53"/>
      <c r="AP7874" s="54"/>
      <c r="AQ7874" s="54"/>
      <c r="AR7874" s="7"/>
      <c r="AS7874" s="54"/>
      <c r="AT7874" s="53"/>
      <c r="AU7874" s="7"/>
      <c r="AV7874" s="7"/>
      <c r="AW7874" s="55"/>
      <c r="AX7874" s="56"/>
      <c r="AY7874" s="55"/>
      <c r="AZ7874" s="55"/>
      <c r="BA7874" s="55"/>
      <c r="BB7874" s="11"/>
      <c r="BC7874" s="12"/>
      <c r="BD7874" s="12"/>
      <c r="BE7874" s="12"/>
      <c r="BF7874" s="12"/>
      <c r="BG7874" s="12"/>
      <c r="BH7874" s="12"/>
      <c r="BI7874" s="12"/>
      <c r="BJ7874" s="12"/>
      <c r="BK7874" s="12"/>
    </row>
    <row r="7875" spans="1:63" s="5" customFormat="1">
      <c r="A7875" s="13"/>
      <c r="B7875" s="13"/>
      <c r="C7875" s="45"/>
      <c r="E7875" s="46"/>
      <c r="F7875" s="47"/>
      <c r="G7875" s="48"/>
      <c r="H7875" s="49"/>
      <c r="I7875" s="49"/>
      <c r="J7875" s="49"/>
      <c r="K7875" s="50"/>
      <c r="L7875" s="50"/>
      <c r="M7875" s="50"/>
      <c r="N7875" s="50"/>
      <c r="O7875" s="50"/>
      <c r="P7875" s="50"/>
      <c r="Q7875" s="50"/>
      <c r="R7875" s="51"/>
      <c r="S7875" s="51"/>
      <c r="T7875" s="51"/>
      <c r="U7875" s="51"/>
      <c r="V7875" s="51"/>
      <c r="W7875" s="51"/>
      <c r="X7875" s="44"/>
      <c r="AF7875" s="52"/>
      <c r="AM7875" s="7"/>
      <c r="AN7875" s="7"/>
      <c r="AO7875" s="53"/>
      <c r="AP7875" s="54"/>
      <c r="AQ7875" s="54"/>
      <c r="AR7875" s="7"/>
      <c r="AS7875" s="54"/>
      <c r="AT7875" s="53"/>
      <c r="AU7875" s="7"/>
      <c r="AV7875" s="7"/>
      <c r="AW7875" s="55"/>
      <c r="AX7875" s="56"/>
      <c r="AY7875" s="55"/>
      <c r="AZ7875" s="55"/>
      <c r="BA7875" s="55"/>
      <c r="BB7875" s="11"/>
      <c r="BC7875" s="12"/>
      <c r="BD7875" s="12"/>
      <c r="BE7875" s="12"/>
      <c r="BF7875" s="12"/>
      <c r="BG7875" s="12"/>
      <c r="BH7875" s="12"/>
      <c r="BI7875" s="12"/>
      <c r="BJ7875" s="12"/>
      <c r="BK7875" s="12"/>
    </row>
    <row r="7876" spans="1:63" s="5" customFormat="1">
      <c r="A7876" s="13"/>
      <c r="B7876" s="13"/>
      <c r="C7876" s="45"/>
      <c r="E7876" s="46"/>
      <c r="F7876" s="47"/>
      <c r="G7876" s="48"/>
      <c r="H7876" s="49"/>
      <c r="I7876" s="49"/>
      <c r="J7876" s="49"/>
      <c r="K7876" s="50"/>
      <c r="L7876" s="50"/>
      <c r="M7876" s="50"/>
      <c r="N7876" s="50"/>
      <c r="O7876" s="50"/>
      <c r="P7876" s="50"/>
      <c r="Q7876" s="50"/>
      <c r="R7876" s="51"/>
      <c r="S7876" s="51"/>
      <c r="T7876" s="51"/>
      <c r="U7876" s="51"/>
      <c r="V7876" s="51"/>
      <c r="W7876" s="51"/>
      <c r="X7876" s="44"/>
      <c r="AF7876" s="52"/>
      <c r="AM7876" s="7"/>
      <c r="AN7876" s="7"/>
      <c r="AO7876" s="53"/>
      <c r="AP7876" s="54"/>
      <c r="AQ7876" s="54"/>
      <c r="AR7876" s="7"/>
      <c r="AS7876" s="54"/>
      <c r="AT7876" s="53"/>
      <c r="AU7876" s="7"/>
      <c r="AV7876" s="7"/>
      <c r="AW7876" s="55"/>
      <c r="AX7876" s="56"/>
      <c r="AY7876" s="55"/>
      <c r="AZ7876" s="55"/>
      <c r="BA7876" s="55"/>
      <c r="BB7876" s="11"/>
      <c r="BC7876" s="12"/>
      <c r="BD7876" s="12"/>
      <c r="BE7876" s="12"/>
      <c r="BF7876" s="12"/>
      <c r="BG7876" s="12"/>
      <c r="BH7876" s="12"/>
      <c r="BI7876" s="12"/>
      <c r="BJ7876" s="12"/>
      <c r="BK7876" s="12"/>
    </row>
    <row r="7877" spans="1:63" s="5" customFormat="1">
      <c r="A7877" s="13"/>
      <c r="B7877" s="13"/>
      <c r="C7877" s="45"/>
      <c r="E7877" s="46"/>
      <c r="F7877" s="47"/>
      <c r="G7877" s="48"/>
      <c r="H7877" s="49"/>
      <c r="I7877" s="49"/>
      <c r="J7877" s="49"/>
      <c r="K7877" s="50"/>
      <c r="L7877" s="50"/>
      <c r="M7877" s="50"/>
      <c r="N7877" s="50"/>
      <c r="O7877" s="50"/>
      <c r="P7877" s="50"/>
      <c r="Q7877" s="50"/>
      <c r="R7877" s="51"/>
      <c r="S7877" s="51"/>
      <c r="T7877" s="51"/>
      <c r="U7877" s="51"/>
      <c r="V7877" s="51"/>
      <c r="W7877" s="51"/>
      <c r="X7877" s="44"/>
      <c r="AF7877" s="52"/>
      <c r="AM7877" s="7"/>
      <c r="AN7877" s="7"/>
      <c r="AO7877" s="53"/>
      <c r="AP7877" s="54"/>
      <c r="AQ7877" s="54"/>
      <c r="AR7877" s="7"/>
      <c r="AS7877" s="54"/>
      <c r="AT7877" s="53"/>
      <c r="AU7877" s="7"/>
      <c r="AV7877" s="7"/>
      <c r="AW7877" s="55"/>
      <c r="AX7877" s="56"/>
      <c r="AY7877" s="55"/>
      <c r="AZ7877" s="55"/>
      <c r="BA7877" s="55"/>
      <c r="BB7877" s="11"/>
      <c r="BC7877" s="12"/>
      <c r="BD7877" s="12"/>
      <c r="BE7877" s="12"/>
      <c r="BF7877" s="12"/>
      <c r="BG7877" s="12"/>
      <c r="BH7877" s="12"/>
      <c r="BI7877" s="12"/>
      <c r="BJ7877" s="12"/>
      <c r="BK7877" s="12"/>
    </row>
    <row r="7878" spans="1:63" s="5" customFormat="1">
      <c r="A7878" s="13"/>
      <c r="B7878" s="13"/>
      <c r="C7878" s="45"/>
      <c r="E7878" s="46"/>
      <c r="F7878" s="47"/>
      <c r="G7878" s="48"/>
      <c r="H7878" s="49"/>
      <c r="I7878" s="49"/>
      <c r="J7878" s="49"/>
      <c r="K7878" s="50"/>
      <c r="L7878" s="50"/>
      <c r="M7878" s="50"/>
      <c r="N7878" s="50"/>
      <c r="O7878" s="50"/>
      <c r="P7878" s="50"/>
      <c r="Q7878" s="50"/>
      <c r="R7878" s="51"/>
      <c r="S7878" s="51"/>
      <c r="T7878" s="51"/>
      <c r="U7878" s="51"/>
      <c r="V7878" s="51"/>
      <c r="W7878" s="51"/>
      <c r="X7878" s="44"/>
      <c r="AF7878" s="52"/>
      <c r="AM7878" s="7"/>
      <c r="AN7878" s="7"/>
      <c r="AO7878" s="53"/>
      <c r="AP7878" s="54"/>
      <c r="AQ7878" s="54"/>
      <c r="AR7878" s="7"/>
      <c r="AS7878" s="54"/>
      <c r="AT7878" s="53"/>
      <c r="AU7878" s="7"/>
      <c r="AV7878" s="7"/>
      <c r="AW7878" s="55"/>
      <c r="AX7878" s="56"/>
      <c r="AY7878" s="55"/>
      <c r="AZ7878" s="55"/>
      <c r="BA7878" s="55"/>
      <c r="BB7878" s="11"/>
      <c r="BC7878" s="12"/>
      <c r="BD7878" s="12"/>
      <c r="BE7878" s="12"/>
      <c r="BF7878" s="12"/>
      <c r="BG7878" s="12"/>
      <c r="BH7878" s="12"/>
      <c r="BI7878" s="12"/>
      <c r="BJ7878" s="12"/>
      <c r="BK7878" s="12"/>
    </row>
    <row r="7879" spans="1:63" s="5" customFormat="1">
      <c r="A7879" s="13"/>
      <c r="B7879" s="13"/>
      <c r="C7879" s="45"/>
      <c r="E7879" s="46"/>
      <c r="F7879" s="47"/>
      <c r="G7879" s="48"/>
      <c r="H7879" s="49"/>
      <c r="I7879" s="49"/>
      <c r="J7879" s="49"/>
      <c r="K7879" s="50"/>
      <c r="L7879" s="50"/>
      <c r="M7879" s="50"/>
      <c r="N7879" s="50"/>
      <c r="O7879" s="50"/>
      <c r="P7879" s="50"/>
      <c r="Q7879" s="50"/>
      <c r="R7879" s="51"/>
      <c r="S7879" s="51"/>
      <c r="T7879" s="51"/>
      <c r="U7879" s="51"/>
      <c r="V7879" s="51"/>
      <c r="W7879" s="51"/>
      <c r="X7879" s="44"/>
      <c r="AF7879" s="52"/>
      <c r="AM7879" s="7"/>
      <c r="AN7879" s="7"/>
      <c r="AO7879" s="53"/>
      <c r="AP7879" s="54"/>
      <c r="AQ7879" s="54"/>
      <c r="AR7879" s="7"/>
      <c r="AS7879" s="54"/>
      <c r="AT7879" s="53"/>
      <c r="AU7879" s="7"/>
      <c r="AV7879" s="7"/>
      <c r="AW7879" s="55"/>
      <c r="AX7879" s="56"/>
      <c r="AY7879" s="55"/>
      <c r="AZ7879" s="55"/>
      <c r="BA7879" s="55"/>
      <c r="BB7879" s="11"/>
      <c r="BC7879" s="12"/>
      <c r="BD7879" s="12"/>
      <c r="BE7879" s="12"/>
      <c r="BF7879" s="12"/>
      <c r="BG7879" s="12"/>
      <c r="BH7879" s="12"/>
      <c r="BI7879" s="12"/>
      <c r="BJ7879" s="12"/>
      <c r="BK7879" s="12"/>
    </row>
    <row r="7880" spans="1:63" s="5" customFormat="1">
      <c r="A7880" s="13"/>
      <c r="B7880" s="13"/>
      <c r="C7880" s="45"/>
      <c r="E7880" s="46"/>
      <c r="F7880" s="47"/>
      <c r="G7880" s="48"/>
      <c r="H7880" s="49"/>
      <c r="I7880" s="49"/>
      <c r="J7880" s="49"/>
      <c r="K7880" s="50"/>
      <c r="L7880" s="50"/>
      <c r="M7880" s="50"/>
      <c r="N7880" s="50"/>
      <c r="O7880" s="50"/>
      <c r="P7880" s="50"/>
      <c r="Q7880" s="50"/>
      <c r="R7880" s="51"/>
      <c r="S7880" s="51"/>
      <c r="T7880" s="51"/>
      <c r="U7880" s="51"/>
      <c r="V7880" s="51"/>
      <c r="W7880" s="51"/>
      <c r="X7880" s="44"/>
      <c r="AF7880" s="52"/>
      <c r="AM7880" s="7"/>
      <c r="AN7880" s="7"/>
      <c r="AO7880" s="53"/>
      <c r="AP7880" s="54"/>
      <c r="AQ7880" s="54"/>
      <c r="AR7880" s="7"/>
      <c r="AS7880" s="54"/>
      <c r="AT7880" s="53"/>
      <c r="AU7880" s="7"/>
      <c r="AV7880" s="7"/>
      <c r="AW7880" s="55"/>
      <c r="AX7880" s="56"/>
      <c r="AY7880" s="55"/>
      <c r="AZ7880" s="55"/>
      <c r="BA7880" s="55"/>
      <c r="BB7880" s="11"/>
      <c r="BC7880" s="12"/>
      <c r="BD7880" s="12"/>
      <c r="BE7880" s="12"/>
      <c r="BF7880" s="12"/>
      <c r="BG7880" s="12"/>
      <c r="BH7880" s="12"/>
      <c r="BI7880" s="12"/>
      <c r="BJ7880" s="12"/>
      <c r="BK7880" s="12"/>
    </row>
    <row r="7881" spans="1:63" s="5" customFormat="1">
      <c r="A7881" s="13"/>
      <c r="B7881" s="13"/>
      <c r="C7881" s="45"/>
      <c r="E7881" s="46"/>
      <c r="F7881" s="47"/>
      <c r="G7881" s="48"/>
      <c r="H7881" s="49"/>
      <c r="I7881" s="49"/>
      <c r="J7881" s="49"/>
      <c r="K7881" s="50"/>
      <c r="L7881" s="50"/>
      <c r="M7881" s="50"/>
      <c r="N7881" s="50"/>
      <c r="O7881" s="50"/>
      <c r="P7881" s="50"/>
      <c r="Q7881" s="50"/>
      <c r="R7881" s="51"/>
      <c r="S7881" s="51"/>
      <c r="T7881" s="51"/>
      <c r="U7881" s="51"/>
      <c r="V7881" s="51"/>
      <c r="W7881" s="51"/>
      <c r="X7881" s="44"/>
      <c r="AF7881" s="52"/>
      <c r="AM7881" s="7"/>
      <c r="AN7881" s="7"/>
      <c r="AO7881" s="53"/>
      <c r="AP7881" s="54"/>
      <c r="AQ7881" s="54"/>
      <c r="AR7881" s="7"/>
      <c r="AS7881" s="54"/>
      <c r="AT7881" s="53"/>
      <c r="AU7881" s="7"/>
      <c r="AV7881" s="7"/>
      <c r="AW7881" s="55"/>
      <c r="AX7881" s="56"/>
      <c r="AY7881" s="55"/>
      <c r="AZ7881" s="55"/>
      <c r="BA7881" s="55"/>
      <c r="BB7881" s="11"/>
      <c r="BC7881" s="12"/>
      <c r="BD7881" s="12"/>
      <c r="BE7881" s="12"/>
      <c r="BF7881" s="12"/>
      <c r="BG7881" s="12"/>
      <c r="BH7881" s="12"/>
      <c r="BI7881" s="12"/>
      <c r="BJ7881" s="12"/>
      <c r="BK7881" s="12"/>
    </row>
    <row r="7882" spans="1:63" s="5" customFormat="1">
      <c r="A7882" s="13"/>
      <c r="B7882" s="13"/>
      <c r="C7882" s="45"/>
      <c r="E7882" s="46"/>
      <c r="F7882" s="47"/>
      <c r="G7882" s="48"/>
      <c r="H7882" s="49"/>
      <c r="I7882" s="49"/>
      <c r="J7882" s="49"/>
      <c r="K7882" s="50"/>
      <c r="L7882" s="50"/>
      <c r="M7882" s="50"/>
      <c r="N7882" s="50"/>
      <c r="O7882" s="50"/>
      <c r="P7882" s="50"/>
      <c r="Q7882" s="50"/>
      <c r="R7882" s="51"/>
      <c r="S7882" s="51"/>
      <c r="T7882" s="51"/>
      <c r="U7882" s="51"/>
      <c r="V7882" s="51"/>
      <c r="W7882" s="51"/>
      <c r="X7882" s="44"/>
      <c r="AF7882" s="52"/>
      <c r="AM7882" s="7"/>
      <c r="AN7882" s="7"/>
      <c r="AO7882" s="53"/>
      <c r="AP7882" s="54"/>
      <c r="AQ7882" s="54"/>
      <c r="AR7882" s="7"/>
      <c r="AS7882" s="54"/>
      <c r="AT7882" s="53"/>
      <c r="AU7882" s="7"/>
      <c r="AV7882" s="7"/>
      <c r="AW7882" s="55"/>
      <c r="AX7882" s="56"/>
      <c r="AY7882" s="55"/>
      <c r="AZ7882" s="55"/>
      <c r="BA7882" s="55"/>
      <c r="BB7882" s="11"/>
      <c r="BC7882" s="12"/>
      <c r="BD7882" s="12"/>
      <c r="BE7882" s="12"/>
      <c r="BF7882" s="12"/>
      <c r="BG7882" s="12"/>
      <c r="BH7882" s="12"/>
      <c r="BI7882" s="12"/>
      <c r="BJ7882" s="12"/>
      <c r="BK7882" s="12"/>
    </row>
    <row r="7883" spans="1:63" s="5" customFormat="1">
      <c r="A7883" s="13"/>
      <c r="B7883" s="13"/>
      <c r="C7883" s="45"/>
      <c r="E7883" s="46"/>
      <c r="F7883" s="47"/>
      <c r="G7883" s="48"/>
      <c r="H7883" s="49"/>
      <c r="I7883" s="49"/>
      <c r="J7883" s="49"/>
      <c r="K7883" s="50"/>
      <c r="L7883" s="50"/>
      <c r="M7883" s="50"/>
      <c r="N7883" s="50"/>
      <c r="O7883" s="50"/>
      <c r="P7883" s="50"/>
      <c r="Q7883" s="50"/>
      <c r="R7883" s="51"/>
      <c r="S7883" s="51"/>
      <c r="T7883" s="51"/>
      <c r="U7883" s="51"/>
      <c r="V7883" s="51"/>
      <c r="W7883" s="51"/>
      <c r="X7883" s="44"/>
      <c r="AF7883" s="52"/>
      <c r="AM7883" s="7"/>
      <c r="AN7883" s="7"/>
      <c r="AO7883" s="53"/>
      <c r="AP7883" s="54"/>
      <c r="AQ7883" s="54"/>
      <c r="AR7883" s="7"/>
      <c r="AS7883" s="54"/>
      <c r="AT7883" s="53"/>
      <c r="AU7883" s="7"/>
      <c r="AV7883" s="7"/>
      <c r="AW7883" s="55"/>
      <c r="AX7883" s="56"/>
      <c r="AY7883" s="55"/>
      <c r="AZ7883" s="55"/>
      <c r="BA7883" s="55"/>
      <c r="BB7883" s="11"/>
      <c r="BC7883" s="12"/>
      <c r="BD7883" s="12"/>
      <c r="BE7883" s="12"/>
      <c r="BF7883" s="12"/>
      <c r="BG7883" s="12"/>
      <c r="BH7883" s="12"/>
      <c r="BI7883" s="12"/>
      <c r="BJ7883" s="12"/>
      <c r="BK7883" s="12"/>
    </row>
    <row r="7884" spans="1:63" s="5" customFormat="1">
      <c r="A7884" s="13"/>
      <c r="B7884" s="13"/>
      <c r="C7884" s="45"/>
      <c r="E7884" s="46"/>
      <c r="F7884" s="47"/>
      <c r="G7884" s="48"/>
      <c r="H7884" s="49"/>
      <c r="I7884" s="49"/>
      <c r="J7884" s="49"/>
      <c r="K7884" s="50"/>
      <c r="L7884" s="50"/>
      <c r="M7884" s="50"/>
      <c r="N7884" s="50"/>
      <c r="O7884" s="50"/>
      <c r="P7884" s="50"/>
      <c r="Q7884" s="50"/>
      <c r="R7884" s="51"/>
      <c r="S7884" s="51"/>
      <c r="T7884" s="51"/>
      <c r="U7884" s="51"/>
      <c r="V7884" s="51"/>
      <c r="W7884" s="51"/>
      <c r="X7884" s="44"/>
      <c r="AF7884" s="52"/>
      <c r="AM7884" s="7"/>
      <c r="AN7884" s="7"/>
      <c r="AO7884" s="53"/>
      <c r="AP7884" s="54"/>
      <c r="AQ7884" s="54"/>
      <c r="AR7884" s="7"/>
      <c r="AS7884" s="54"/>
      <c r="AT7884" s="53"/>
      <c r="AU7884" s="7"/>
      <c r="AV7884" s="7"/>
      <c r="AW7884" s="55"/>
      <c r="AX7884" s="56"/>
      <c r="AY7884" s="55"/>
      <c r="AZ7884" s="55"/>
      <c r="BA7884" s="55"/>
      <c r="BB7884" s="11"/>
      <c r="BC7884" s="12"/>
      <c r="BD7884" s="12"/>
      <c r="BE7884" s="12"/>
      <c r="BF7884" s="12"/>
      <c r="BG7884" s="12"/>
      <c r="BH7884" s="12"/>
      <c r="BI7884" s="12"/>
      <c r="BJ7884" s="12"/>
      <c r="BK7884" s="12"/>
    </row>
    <row r="7885" spans="1:63" s="5" customFormat="1">
      <c r="A7885" s="13"/>
      <c r="B7885" s="13"/>
      <c r="C7885" s="45"/>
      <c r="E7885" s="46"/>
      <c r="F7885" s="47"/>
      <c r="G7885" s="48"/>
      <c r="H7885" s="49"/>
      <c r="I7885" s="49"/>
      <c r="J7885" s="49"/>
      <c r="K7885" s="50"/>
      <c r="L7885" s="50"/>
      <c r="M7885" s="50"/>
      <c r="N7885" s="50"/>
      <c r="O7885" s="50"/>
      <c r="P7885" s="50"/>
      <c r="Q7885" s="50"/>
      <c r="R7885" s="51"/>
      <c r="S7885" s="51"/>
      <c r="T7885" s="51"/>
      <c r="U7885" s="51"/>
      <c r="V7885" s="51"/>
      <c r="W7885" s="51"/>
      <c r="X7885" s="44"/>
      <c r="AF7885" s="52"/>
      <c r="AM7885" s="7"/>
      <c r="AN7885" s="7"/>
      <c r="AO7885" s="53"/>
      <c r="AP7885" s="54"/>
      <c r="AQ7885" s="54"/>
      <c r="AR7885" s="7"/>
      <c r="AS7885" s="54"/>
      <c r="AT7885" s="53"/>
      <c r="AU7885" s="7"/>
      <c r="AV7885" s="7"/>
      <c r="AW7885" s="55"/>
      <c r="AX7885" s="56"/>
      <c r="AY7885" s="55"/>
      <c r="AZ7885" s="55"/>
      <c r="BA7885" s="55"/>
      <c r="BB7885" s="11"/>
      <c r="BC7885" s="12"/>
      <c r="BD7885" s="12"/>
      <c r="BE7885" s="12"/>
      <c r="BF7885" s="12"/>
      <c r="BG7885" s="12"/>
      <c r="BH7885" s="12"/>
      <c r="BI7885" s="12"/>
      <c r="BJ7885" s="12"/>
      <c r="BK7885" s="12"/>
    </row>
    <row r="7886" spans="1:63" s="5" customFormat="1">
      <c r="A7886" s="13"/>
      <c r="B7886" s="13"/>
      <c r="C7886" s="45"/>
      <c r="E7886" s="46"/>
      <c r="F7886" s="47"/>
      <c r="G7886" s="48"/>
      <c r="H7886" s="49"/>
      <c r="I7886" s="49"/>
      <c r="J7886" s="49"/>
      <c r="K7886" s="50"/>
      <c r="L7886" s="50"/>
      <c r="M7886" s="50"/>
      <c r="N7886" s="50"/>
      <c r="O7886" s="50"/>
      <c r="P7886" s="50"/>
      <c r="Q7886" s="50"/>
      <c r="R7886" s="51"/>
      <c r="S7886" s="51"/>
      <c r="T7886" s="51"/>
      <c r="U7886" s="51"/>
      <c r="V7886" s="51"/>
      <c r="W7886" s="51"/>
      <c r="X7886" s="44"/>
      <c r="AF7886" s="52"/>
      <c r="AM7886" s="7"/>
      <c r="AN7886" s="7"/>
      <c r="AO7886" s="53"/>
      <c r="AP7886" s="54"/>
      <c r="AQ7886" s="54"/>
      <c r="AR7886" s="7"/>
      <c r="AS7886" s="54"/>
      <c r="AT7886" s="53"/>
      <c r="AU7886" s="7"/>
      <c r="AV7886" s="7"/>
      <c r="AW7886" s="55"/>
      <c r="AX7886" s="56"/>
      <c r="AY7886" s="55"/>
      <c r="AZ7886" s="55"/>
      <c r="BA7886" s="55"/>
      <c r="BB7886" s="11"/>
      <c r="BC7886" s="12"/>
      <c r="BD7886" s="12"/>
      <c r="BE7886" s="12"/>
      <c r="BF7886" s="12"/>
      <c r="BG7886" s="12"/>
      <c r="BH7886" s="12"/>
      <c r="BI7886" s="12"/>
      <c r="BJ7886" s="12"/>
      <c r="BK7886" s="12"/>
    </row>
    <row r="7887" spans="1:63" s="5" customFormat="1">
      <c r="A7887" s="13"/>
      <c r="B7887" s="13"/>
      <c r="C7887" s="45"/>
      <c r="E7887" s="46"/>
      <c r="F7887" s="47"/>
      <c r="G7887" s="48"/>
      <c r="H7887" s="49"/>
      <c r="I7887" s="49"/>
      <c r="J7887" s="49"/>
      <c r="K7887" s="50"/>
      <c r="L7887" s="50"/>
      <c r="M7887" s="50"/>
      <c r="N7887" s="50"/>
      <c r="O7887" s="50"/>
      <c r="P7887" s="50"/>
      <c r="Q7887" s="50"/>
      <c r="R7887" s="51"/>
      <c r="S7887" s="51"/>
      <c r="T7887" s="51"/>
      <c r="U7887" s="51"/>
      <c r="V7887" s="51"/>
      <c r="W7887" s="51"/>
      <c r="X7887" s="44"/>
      <c r="AF7887" s="52"/>
      <c r="AM7887" s="7"/>
      <c r="AN7887" s="7"/>
      <c r="AO7887" s="53"/>
      <c r="AP7887" s="54"/>
      <c r="AQ7887" s="54"/>
      <c r="AR7887" s="7"/>
      <c r="AS7887" s="54"/>
      <c r="AT7887" s="53"/>
      <c r="AU7887" s="7"/>
      <c r="AV7887" s="7"/>
      <c r="AW7887" s="55"/>
      <c r="AX7887" s="56"/>
      <c r="AY7887" s="55"/>
      <c r="AZ7887" s="55"/>
      <c r="BA7887" s="55"/>
      <c r="BB7887" s="11"/>
      <c r="BC7887" s="12"/>
      <c r="BD7887" s="12"/>
      <c r="BE7887" s="12"/>
      <c r="BF7887" s="12"/>
      <c r="BG7887" s="12"/>
      <c r="BH7887" s="12"/>
      <c r="BI7887" s="12"/>
      <c r="BJ7887" s="12"/>
      <c r="BK7887" s="12"/>
    </row>
    <row r="7888" spans="1:63" s="5" customFormat="1">
      <c r="A7888" s="13"/>
      <c r="B7888" s="13"/>
      <c r="C7888" s="45"/>
      <c r="E7888" s="46"/>
      <c r="F7888" s="47"/>
      <c r="G7888" s="48"/>
      <c r="H7888" s="49"/>
      <c r="I7888" s="49"/>
      <c r="J7888" s="49"/>
      <c r="K7888" s="50"/>
      <c r="L7888" s="50"/>
      <c r="M7888" s="50"/>
      <c r="N7888" s="50"/>
      <c r="O7888" s="50"/>
      <c r="P7888" s="50"/>
      <c r="Q7888" s="50"/>
      <c r="R7888" s="51"/>
      <c r="S7888" s="51"/>
      <c r="T7888" s="51"/>
      <c r="U7888" s="51"/>
      <c r="V7888" s="51"/>
      <c r="W7888" s="51"/>
      <c r="X7888" s="44"/>
      <c r="AF7888" s="52"/>
      <c r="AM7888" s="7"/>
      <c r="AN7888" s="7"/>
      <c r="AO7888" s="53"/>
      <c r="AP7888" s="54"/>
      <c r="AQ7888" s="54"/>
      <c r="AR7888" s="7"/>
      <c r="AS7888" s="54"/>
      <c r="AT7888" s="53"/>
      <c r="AU7888" s="7"/>
      <c r="AV7888" s="7"/>
      <c r="AW7888" s="55"/>
      <c r="AX7888" s="56"/>
      <c r="AY7888" s="55"/>
      <c r="AZ7888" s="55"/>
      <c r="BA7888" s="55"/>
      <c r="BB7888" s="11"/>
      <c r="BC7888" s="12"/>
      <c r="BD7888" s="12"/>
      <c r="BE7888" s="12"/>
      <c r="BF7888" s="12"/>
      <c r="BG7888" s="12"/>
      <c r="BH7888" s="12"/>
      <c r="BI7888" s="12"/>
      <c r="BJ7888" s="12"/>
      <c r="BK7888" s="12"/>
    </row>
    <row r="7889" spans="1:63" s="5" customFormat="1">
      <c r="A7889" s="13"/>
      <c r="B7889" s="13"/>
      <c r="C7889" s="45"/>
      <c r="E7889" s="46"/>
      <c r="F7889" s="47"/>
      <c r="G7889" s="48"/>
      <c r="H7889" s="49"/>
      <c r="I7889" s="49"/>
      <c r="J7889" s="49"/>
      <c r="K7889" s="50"/>
      <c r="L7889" s="50"/>
      <c r="M7889" s="50"/>
      <c r="N7889" s="50"/>
      <c r="O7889" s="50"/>
      <c r="P7889" s="50"/>
      <c r="Q7889" s="50"/>
      <c r="R7889" s="51"/>
      <c r="S7889" s="51"/>
      <c r="T7889" s="51"/>
      <c r="U7889" s="51"/>
      <c r="V7889" s="51"/>
      <c r="W7889" s="51"/>
      <c r="X7889" s="44"/>
      <c r="AF7889" s="52"/>
      <c r="AM7889" s="7"/>
      <c r="AN7889" s="7"/>
      <c r="AO7889" s="53"/>
      <c r="AP7889" s="54"/>
      <c r="AQ7889" s="54"/>
      <c r="AR7889" s="7"/>
      <c r="AS7889" s="54"/>
      <c r="AT7889" s="53"/>
      <c r="AU7889" s="7"/>
      <c r="AV7889" s="7"/>
      <c r="AW7889" s="55"/>
      <c r="AX7889" s="56"/>
      <c r="AY7889" s="55"/>
      <c r="AZ7889" s="55"/>
      <c r="BA7889" s="55"/>
      <c r="BB7889" s="11"/>
      <c r="BC7889" s="12"/>
      <c r="BD7889" s="12"/>
      <c r="BE7889" s="12"/>
      <c r="BF7889" s="12"/>
      <c r="BG7889" s="12"/>
      <c r="BH7889" s="12"/>
      <c r="BI7889" s="12"/>
      <c r="BJ7889" s="12"/>
      <c r="BK7889" s="12"/>
    </row>
    <row r="7890" spans="1:63" s="5" customFormat="1">
      <c r="A7890" s="13"/>
      <c r="B7890" s="13"/>
      <c r="C7890" s="45"/>
      <c r="E7890" s="46"/>
      <c r="F7890" s="47"/>
      <c r="G7890" s="48"/>
      <c r="H7890" s="49"/>
      <c r="I7890" s="49"/>
      <c r="J7890" s="49"/>
      <c r="K7890" s="50"/>
      <c r="L7890" s="50"/>
      <c r="M7890" s="50"/>
      <c r="N7890" s="50"/>
      <c r="O7890" s="50"/>
      <c r="P7890" s="50"/>
      <c r="Q7890" s="50"/>
      <c r="R7890" s="51"/>
      <c r="S7890" s="51"/>
      <c r="T7890" s="51"/>
      <c r="U7890" s="51"/>
      <c r="V7890" s="51"/>
      <c r="W7890" s="51"/>
      <c r="X7890" s="44"/>
      <c r="AF7890" s="52"/>
      <c r="AM7890" s="7"/>
      <c r="AN7890" s="7"/>
      <c r="AO7890" s="53"/>
      <c r="AP7890" s="54"/>
      <c r="AQ7890" s="54"/>
      <c r="AR7890" s="7"/>
      <c r="AS7890" s="54"/>
      <c r="AT7890" s="53"/>
      <c r="AU7890" s="7"/>
      <c r="AV7890" s="7"/>
      <c r="AW7890" s="55"/>
      <c r="AX7890" s="56"/>
      <c r="AY7890" s="55"/>
      <c r="AZ7890" s="55"/>
      <c r="BA7890" s="55"/>
      <c r="BB7890" s="11"/>
      <c r="BC7890" s="12"/>
      <c r="BD7890" s="12"/>
      <c r="BE7890" s="12"/>
      <c r="BF7890" s="12"/>
      <c r="BG7890" s="12"/>
      <c r="BH7890" s="12"/>
      <c r="BI7890" s="12"/>
      <c r="BJ7890" s="12"/>
      <c r="BK7890" s="12"/>
    </row>
    <row r="7891" spans="1:63" s="5" customFormat="1">
      <c r="A7891" s="13"/>
      <c r="B7891" s="13"/>
      <c r="C7891" s="45"/>
      <c r="E7891" s="46"/>
      <c r="F7891" s="47"/>
      <c r="G7891" s="48"/>
      <c r="H7891" s="49"/>
      <c r="I7891" s="49"/>
      <c r="J7891" s="49"/>
      <c r="K7891" s="50"/>
      <c r="L7891" s="50"/>
      <c r="M7891" s="50"/>
      <c r="N7891" s="50"/>
      <c r="O7891" s="50"/>
      <c r="P7891" s="50"/>
      <c r="Q7891" s="50"/>
      <c r="R7891" s="51"/>
      <c r="S7891" s="51"/>
      <c r="T7891" s="51"/>
      <c r="U7891" s="51"/>
      <c r="V7891" s="51"/>
      <c r="W7891" s="51"/>
      <c r="X7891" s="44"/>
      <c r="AF7891" s="52"/>
      <c r="AM7891" s="7"/>
      <c r="AN7891" s="7"/>
      <c r="AO7891" s="53"/>
      <c r="AP7891" s="54"/>
      <c r="AQ7891" s="54"/>
      <c r="AR7891" s="7"/>
      <c r="AS7891" s="54"/>
      <c r="AT7891" s="53"/>
      <c r="AU7891" s="7"/>
      <c r="AV7891" s="7"/>
      <c r="AW7891" s="55"/>
      <c r="AX7891" s="56"/>
      <c r="AY7891" s="55"/>
      <c r="AZ7891" s="55"/>
      <c r="BA7891" s="55"/>
      <c r="BB7891" s="11"/>
      <c r="BC7891" s="12"/>
      <c r="BD7891" s="12"/>
      <c r="BE7891" s="12"/>
      <c r="BF7891" s="12"/>
      <c r="BG7891" s="12"/>
      <c r="BH7891" s="12"/>
      <c r="BI7891" s="12"/>
      <c r="BJ7891" s="12"/>
      <c r="BK7891" s="12"/>
    </row>
    <row r="7892" spans="1:63" s="5" customFormat="1">
      <c r="A7892" s="13"/>
      <c r="B7892" s="13"/>
      <c r="C7892" s="45"/>
      <c r="E7892" s="46"/>
      <c r="F7892" s="47"/>
      <c r="G7892" s="48"/>
      <c r="H7892" s="49"/>
      <c r="I7892" s="49"/>
      <c r="J7892" s="49"/>
      <c r="K7892" s="50"/>
      <c r="L7892" s="50"/>
      <c r="M7892" s="50"/>
      <c r="N7892" s="50"/>
      <c r="O7892" s="50"/>
      <c r="P7892" s="50"/>
      <c r="Q7892" s="50"/>
      <c r="R7892" s="51"/>
      <c r="S7892" s="51"/>
      <c r="T7892" s="51"/>
      <c r="U7892" s="51"/>
      <c r="V7892" s="51"/>
      <c r="W7892" s="51"/>
      <c r="X7892" s="44"/>
      <c r="AF7892" s="52"/>
      <c r="AM7892" s="7"/>
      <c r="AN7892" s="7"/>
      <c r="AO7892" s="53"/>
      <c r="AP7892" s="54"/>
      <c r="AQ7892" s="54"/>
      <c r="AR7892" s="7"/>
      <c r="AS7892" s="54"/>
      <c r="AT7892" s="53"/>
      <c r="AU7892" s="7"/>
      <c r="AV7892" s="7"/>
      <c r="AW7892" s="55"/>
      <c r="AX7892" s="56"/>
      <c r="AY7892" s="55"/>
      <c r="AZ7892" s="55"/>
      <c r="BA7892" s="55"/>
      <c r="BB7892" s="11"/>
      <c r="BC7892" s="12"/>
      <c r="BD7892" s="12"/>
      <c r="BE7892" s="12"/>
      <c r="BF7892" s="12"/>
      <c r="BG7892" s="12"/>
      <c r="BH7892" s="12"/>
      <c r="BI7892" s="12"/>
      <c r="BJ7892" s="12"/>
      <c r="BK7892" s="12"/>
    </row>
    <row r="7893" spans="1:63" s="5" customFormat="1">
      <c r="A7893" s="13"/>
      <c r="B7893" s="13"/>
      <c r="C7893" s="45"/>
      <c r="E7893" s="46"/>
      <c r="F7893" s="47"/>
      <c r="G7893" s="48"/>
      <c r="H7893" s="49"/>
      <c r="I7893" s="49"/>
      <c r="J7893" s="49"/>
      <c r="K7893" s="50"/>
      <c r="L7893" s="50"/>
      <c r="M7893" s="50"/>
      <c r="N7893" s="50"/>
      <c r="O7893" s="50"/>
      <c r="P7893" s="50"/>
      <c r="Q7893" s="50"/>
      <c r="R7893" s="51"/>
      <c r="S7893" s="51"/>
      <c r="T7893" s="51"/>
      <c r="U7893" s="51"/>
      <c r="V7893" s="51"/>
      <c r="W7893" s="51"/>
      <c r="X7893" s="44"/>
      <c r="AF7893" s="52"/>
      <c r="AM7893" s="7"/>
      <c r="AN7893" s="7"/>
      <c r="AO7893" s="53"/>
      <c r="AP7893" s="54"/>
      <c r="AQ7893" s="54"/>
      <c r="AR7893" s="7"/>
      <c r="AS7893" s="54"/>
      <c r="AT7893" s="53"/>
      <c r="AU7893" s="7"/>
      <c r="AV7893" s="7"/>
      <c r="AW7893" s="55"/>
      <c r="AX7893" s="56"/>
      <c r="AY7893" s="55"/>
      <c r="AZ7893" s="55"/>
      <c r="BA7893" s="55"/>
      <c r="BB7893" s="11"/>
      <c r="BC7893" s="12"/>
      <c r="BD7893" s="12"/>
      <c r="BE7893" s="12"/>
      <c r="BF7893" s="12"/>
      <c r="BG7893" s="12"/>
      <c r="BH7893" s="12"/>
      <c r="BI7893" s="12"/>
      <c r="BJ7893" s="12"/>
      <c r="BK7893" s="12"/>
    </row>
    <row r="7894" spans="1:63" s="5" customFormat="1">
      <c r="A7894" s="13"/>
      <c r="B7894" s="13"/>
      <c r="C7894" s="45"/>
      <c r="E7894" s="46"/>
      <c r="F7894" s="47"/>
      <c r="G7894" s="48"/>
      <c r="H7894" s="49"/>
      <c r="I7894" s="49"/>
      <c r="J7894" s="49"/>
      <c r="K7894" s="50"/>
      <c r="L7894" s="50"/>
      <c r="M7894" s="50"/>
      <c r="N7894" s="50"/>
      <c r="O7894" s="50"/>
      <c r="P7894" s="50"/>
      <c r="Q7894" s="50"/>
      <c r="R7894" s="51"/>
      <c r="S7894" s="51"/>
      <c r="T7894" s="51"/>
      <c r="U7894" s="51"/>
      <c r="V7894" s="51"/>
      <c r="W7894" s="51"/>
      <c r="X7894" s="44"/>
      <c r="AF7894" s="52"/>
      <c r="AM7894" s="7"/>
      <c r="AN7894" s="7"/>
      <c r="AO7894" s="53"/>
      <c r="AP7894" s="54"/>
      <c r="AQ7894" s="54"/>
      <c r="AR7894" s="7"/>
      <c r="AS7894" s="54"/>
      <c r="AT7894" s="53"/>
      <c r="AU7894" s="7"/>
      <c r="AV7894" s="7"/>
      <c r="AW7894" s="55"/>
      <c r="AX7894" s="56"/>
      <c r="AY7894" s="55"/>
      <c r="AZ7894" s="55"/>
      <c r="BA7894" s="55"/>
      <c r="BB7894" s="11"/>
      <c r="BC7894" s="12"/>
      <c r="BD7894" s="12"/>
      <c r="BE7894" s="12"/>
      <c r="BF7894" s="12"/>
      <c r="BG7894" s="12"/>
      <c r="BH7894" s="12"/>
      <c r="BI7894" s="12"/>
      <c r="BJ7894" s="12"/>
      <c r="BK7894" s="12"/>
    </row>
    <row r="7895" spans="1:63" s="5" customFormat="1">
      <c r="A7895" s="13"/>
      <c r="B7895" s="13"/>
      <c r="C7895" s="45"/>
      <c r="E7895" s="46"/>
      <c r="F7895" s="47"/>
      <c r="G7895" s="48"/>
      <c r="H7895" s="49"/>
      <c r="I7895" s="49"/>
      <c r="J7895" s="49"/>
      <c r="K7895" s="50"/>
      <c r="L7895" s="50"/>
      <c r="M7895" s="50"/>
      <c r="N7895" s="50"/>
      <c r="O7895" s="50"/>
      <c r="P7895" s="50"/>
      <c r="Q7895" s="50"/>
      <c r="R7895" s="51"/>
      <c r="S7895" s="51"/>
      <c r="T7895" s="51"/>
      <c r="U7895" s="51"/>
      <c r="V7895" s="51"/>
      <c r="W7895" s="51"/>
      <c r="X7895" s="44"/>
      <c r="AF7895" s="52"/>
      <c r="AM7895" s="7"/>
      <c r="AN7895" s="7"/>
      <c r="AO7895" s="53"/>
      <c r="AP7895" s="54"/>
      <c r="AQ7895" s="54"/>
      <c r="AR7895" s="7"/>
      <c r="AS7895" s="54"/>
      <c r="AT7895" s="53"/>
      <c r="AU7895" s="7"/>
      <c r="AV7895" s="7"/>
      <c r="AW7895" s="55"/>
      <c r="AX7895" s="56"/>
      <c r="AY7895" s="55"/>
      <c r="AZ7895" s="55"/>
      <c r="BA7895" s="55"/>
      <c r="BB7895" s="11"/>
      <c r="BC7895" s="12"/>
      <c r="BD7895" s="12"/>
      <c r="BE7895" s="12"/>
      <c r="BF7895" s="12"/>
      <c r="BG7895" s="12"/>
      <c r="BH7895" s="12"/>
      <c r="BI7895" s="12"/>
      <c r="BJ7895" s="12"/>
      <c r="BK7895" s="12"/>
    </row>
    <row r="7896" spans="1:63" s="5" customFormat="1">
      <c r="A7896" s="13"/>
      <c r="B7896" s="13"/>
      <c r="C7896" s="45"/>
      <c r="E7896" s="46"/>
      <c r="F7896" s="47"/>
      <c r="G7896" s="48"/>
      <c r="H7896" s="49"/>
      <c r="I7896" s="49"/>
      <c r="J7896" s="49"/>
      <c r="K7896" s="50"/>
      <c r="L7896" s="50"/>
      <c r="M7896" s="50"/>
      <c r="N7896" s="50"/>
      <c r="O7896" s="50"/>
      <c r="P7896" s="50"/>
      <c r="Q7896" s="50"/>
      <c r="R7896" s="51"/>
      <c r="S7896" s="51"/>
      <c r="T7896" s="51"/>
      <c r="U7896" s="51"/>
      <c r="V7896" s="51"/>
      <c r="W7896" s="51"/>
      <c r="X7896" s="44"/>
      <c r="AF7896" s="52"/>
      <c r="AM7896" s="7"/>
      <c r="AN7896" s="7"/>
      <c r="AO7896" s="53"/>
      <c r="AP7896" s="54"/>
      <c r="AQ7896" s="54"/>
      <c r="AR7896" s="7"/>
      <c r="AS7896" s="54"/>
      <c r="AT7896" s="53"/>
      <c r="AU7896" s="7"/>
      <c r="AV7896" s="7"/>
      <c r="AW7896" s="55"/>
      <c r="AX7896" s="56"/>
      <c r="AY7896" s="55"/>
      <c r="AZ7896" s="55"/>
      <c r="BA7896" s="55"/>
      <c r="BB7896" s="11"/>
      <c r="BC7896" s="12"/>
      <c r="BD7896" s="12"/>
      <c r="BE7896" s="12"/>
      <c r="BF7896" s="12"/>
      <c r="BG7896" s="12"/>
      <c r="BH7896" s="12"/>
      <c r="BI7896" s="12"/>
      <c r="BJ7896" s="12"/>
      <c r="BK7896" s="12"/>
    </row>
    <row r="7897" spans="1:63" s="5" customFormat="1">
      <c r="A7897" s="13"/>
      <c r="B7897" s="13"/>
      <c r="C7897" s="45"/>
      <c r="E7897" s="46"/>
      <c r="F7897" s="47"/>
      <c r="G7897" s="48"/>
      <c r="H7897" s="49"/>
      <c r="I7897" s="49"/>
      <c r="J7897" s="49"/>
      <c r="K7897" s="50"/>
      <c r="L7897" s="50"/>
      <c r="M7897" s="50"/>
      <c r="N7897" s="50"/>
      <c r="O7897" s="50"/>
      <c r="P7897" s="50"/>
      <c r="Q7897" s="50"/>
      <c r="R7897" s="51"/>
      <c r="S7897" s="51"/>
      <c r="T7897" s="51"/>
      <c r="U7897" s="51"/>
      <c r="V7897" s="51"/>
      <c r="W7897" s="51"/>
      <c r="X7897" s="44"/>
      <c r="AF7897" s="52"/>
      <c r="AM7897" s="7"/>
      <c r="AN7897" s="7"/>
      <c r="AO7897" s="53"/>
      <c r="AP7897" s="54"/>
      <c r="AQ7897" s="54"/>
      <c r="AR7897" s="7"/>
      <c r="AS7897" s="54"/>
      <c r="AT7897" s="53"/>
      <c r="AU7897" s="7"/>
      <c r="AV7897" s="7"/>
      <c r="AW7897" s="55"/>
      <c r="AX7897" s="56"/>
      <c r="AY7897" s="55"/>
      <c r="AZ7897" s="55"/>
      <c r="BA7897" s="55"/>
      <c r="BB7897" s="11"/>
      <c r="BC7897" s="12"/>
      <c r="BD7897" s="12"/>
      <c r="BE7897" s="12"/>
      <c r="BF7897" s="12"/>
      <c r="BG7897" s="12"/>
      <c r="BH7897" s="12"/>
      <c r="BI7897" s="12"/>
      <c r="BJ7897" s="12"/>
      <c r="BK7897" s="12"/>
    </row>
    <row r="7898" spans="1:63" s="5" customFormat="1">
      <c r="A7898" s="13"/>
      <c r="B7898" s="13"/>
      <c r="C7898" s="45"/>
      <c r="E7898" s="46"/>
      <c r="F7898" s="47"/>
      <c r="G7898" s="48"/>
      <c r="H7898" s="49"/>
      <c r="I7898" s="49"/>
      <c r="J7898" s="49"/>
      <c r="K7898" s="50"/>
      <c r="L7898" s="50"/>
      <c r="M7898" s="50"/>
      <c r="N7898" s="50"/>
      <c r="O7898" s="50"/>
      <c r="P7898" s="50"/>
      <c r="Q7898" s="50"/>
      <c r="R7898" s="51"/>
      <c r="S7898" s="51"/>
      <c r="T7898" s="51"/>
      <c r="U7898" s="51"/>
      <c r="V7898" s="51"/>
      <c r="W7898" s="51"/>
      <c r="X7898" s="44"/>
      <c r="AF7898" s="52"/>
      <c r="AM7898" s="7"/>
      <c r="AN7898" s="7"/>
      <c r="AO7898" s="53"/>
      <c r="AP7898" s="54"/>
      <c r="AQ7898" s="54"/>
      <c r="AR7898" s="7"/>
      <c r="AS7898" s="54"/>
      <c r="AT7898" s="53"/>
      <c r="AU7898" s="7"/>
      <c r="AV7898" s="7"/>
      <c r="AW7898" s="55"/>
      <c r="AX7898" s="56"/>
      <c r="AY7898" s="55"/>
      <c r="AZ7898" s="55"/>
      <c r="BA7898" s="55"/>
      <c r="BB7898" s="11"/>
      <c r="BC7898" s="12"/>
      <c r="BD7898" s="12"/>
      <c r="BE7898" s="12"/>
      <c r="BF7898" s="12"/>
      <c r="BG7898" s="12"/>
      <c r="BH7898" s="12"/>
      <c r="BI7898" s="12"/>
      <c r="BJ7898" s="12"/>
      <c r="BK7898" s="12"/>
    </row>
    <row r="7899" spans="1:63" s="5" customFormat="1">
      <c r="A7899" s="13"/>
      <c r="B7899" s="13"/>
      <c r="C7899" s="45"/>
      <c r="E7899" s="46"/>
      <c r="F7899" s="47"/>
      <c r="G7899" s="48"/>
      <c r="H7899" s="49"/>
      <c r="I7899" s="49"/>
      <c r="J7899" s="49"/>
      <c r="K7899" s="50"/>
      <c r="L7899" s="50"/>
      <c r="M7899" s="50"/>
      <c r="N7899" s="50"/>
      <c r="O7899" s="50"/>
      <c r="P7899" s="50"/>
      <c r="Q7899" s="50"/>
      <c r="R7899" s="51"/>
      <c r="S7899" s="51"/>
      <c r="T7899" s="51"/>
      <c r="U7899" s="51"/>
      <c r="V7899" s="51"/>
      <c r="W7899" s="51"/>
      <c r="X7899" s="44"/>
      <c r="AF7899" s="52"/>
      <c r="AM7899" s="7"/>
      <c r="AN7899" s="7"/>
      <c r="AO7899" s="53"/>
      <c r="AP7899" s="54"/>
      <c r="AQ7899" s="54"/>
      <c r="AR7899" s="7"/>
      <c r="AS7899" s="54"/>
      <c r="AT7899" s="53"/>
      <c r="AU7899" s="7"/>
      <c r="AV7899" s="7"/>
      <c r="AW7899" s="55"/>
      <c r="AX7899" s="56"/>
      <c r="AY7899" s="55"/>
      <c r="AZ7899" s="55"/>
      <c r="BA7899" s="55"/>
      <c r="BB7899" s="11"/>
      <c r="BC7899" s="12"/>
      <c r="BD7899" s="12"/>
      <c r="BE7899" s="12"/>
      <c r="BF7899" s="12"/>
      <c r="BG7899" s="12"/>
      <c r="BH7899" s="12"/>
      <c r="BI7899" s="12"/>
      <c r="BJ7899" s="12"/>
      <c r="BK7899" s="12"/>
    </row>
    <row r="7900" spans="1:63" s="5" customFormat="1">
      <c r="A7900" s="13"/>
      <c r="B7900" s="13"/>
      <c r="C7900" s="45"/>
      <c r="E7900" s="46"/>
      <c r="F7900" s="47"/>
      <c r="G7900" s="48"/>
      <c r="H7900" s="49"/>
      <c r="I7900" s="49"/>
      <c r="J7900" s="49"/>
      <c r="K7900" s="50"/>
      <c r="L7900" s="50"/>
      <c r="M7900" s="50"/>
      <c r="N7900" s="50"/>
      <c r="O7900" s="50"/>
      <c r="P7900" s="50"/>
      <c r="Q7900" s="50"/>
      <c r="R7900" s="51"/>
      <c r="S7900" s="51"/>
      <c r="T7900" s="51"/>
      <c r="U7900" s="51"/>
      <c r="V7900" s="51"/>
      <c r="W7900" s="51"/>
      <c r="X7900" s="44"/>
      <c r="AF7900" s="52"/>
      <c r="AM7900" s="7"/>
      <c r="AN7900" s="7"/>
      <c r="AO7900" s="53"/>
      <c r="AP7900" s="54"/>
      <c r="AQ7900" s="54"/>
      <c r="AR7900" s="7"/>
      <c r="AS7900" s="54"/>
      <c r="AT7900" s="53"/>
      <c r="AU7900" s="7"/>
      <c r="AV7900" s="7"/>
      <c r="AW7900" s="55"/>
      <c r="AX7900" s="56"/>
      <c r="AY7900" s="55"/>
      <c r="AZ7900" s="55"/>
      <c r="BA7900" s="55"/>
      <c r="BB7900" s="11"/>
      <c r="BC7900" s="12"/>
      <c r="BD7900" s="12"/>
      <c r="BE7900" s="12"/>
      <c r="BF7900" s="12"/>
      <c r="BG7900" s="12"/>
      <c r="BH7900" s="12"/>
      <c r="BI7900" s="12"/>
      <c r="BJ7900" s="12"/>
      <c r="BK7900" s="12"/>
    </row>
    <row r="7901" spans="1:63" s="5" customFormat="1">
      <c r="A7901" s="13"/>
      <c r="B7901" s="13"/>
      <c r="C7901" s="45"/>
      <c r="E7901" s="46"/>
      <c r="F7901" s="47"/>
      <c r="G7901" s="48"/>
      <c r="H7901" s="49"/>
      <c r="I7901" s="49"/>
      <c r="J7901" s="49"/>
      <c r="K7901" s="50"/>
      <c r="L7901" s="50"/>
      <c r="M7901" s="50"/>
      <c r="N7901" s="50"/>
      <c r="O7901" s="50"/>
      <c r="P7901" s="50"/>
      <c r="Q7901" s="50"/>
      <c r="R7901" s="51"/>
      <c r="S7901" s="51"/>
      <c r="T7901" s="51"/>
      <c r="U7901" s="51"/>
      <c r="V7901" s="51"/>
      <c r="W7901" s="51"/>
      <c r="X7901" s="44"/>
      <c r="AF7901" s="52"/>
      <c r="AM7901" s="7"/>
      <c r="AN7901" s="7"/>
      <c r="AO7901" s="53"/>
      <c r="AP7901" s="54"/>
      <c r="AQ7901" s="54"/>
      <c r="AR7901" s="7"/>
      <c r="AS7901" s="54"/>
      <c r="AT7901" s="53"/>
      <c r="AU7901" s="7"/>
      <c r="AV7901" s="7"/>
      <c r="AW7901" s="55"/>
      <c r="AX7901" s="56"/>
      <c r="AY7901" s="55"/>
      <c r="AZ7901" s="55"/>
      <c r="BA7901" s="55"/>
      <c r="BB7901" s="11"/>
      <c r="BC7901" s="12"/>
      <c r="BD7901" s="12"/>
      <c r="BE7901" s="12"/>
      <c r="BF7901" s="12"/>
      <c r="BG7901" s="12"/>
      <c r="BH7901" s="12"/>
      <c r="BI7901" s="12"/>
      <c r="BJ7901" s="12"/>
      <c r="BK7901" s="12"/>
    </row>
    <row r="7902" spans="1:63" s="5" customFormat="1">
      <c r="A7902" s="13"/>
      <c r="B7902" s="13"/>
      <c r="C7902" s="45"/>
      <c r="E7902" s="46"/>
      <c r="F7902" s="47"/>
      <c r="G7902" s="48"/>
      <c r="H7902" s="49"/>
      <c r="I7902" s="49"/>
      <c r="J7902" s="49"/>
      <c r="K7902" s="50"/>
      <c r="L7902" s="50"/>
      <c r="M7902" s="50"/>
      <c r="N7902" s="50"/>
      <c r="O7902" s="50"/>
      <c r="P7902" s="50"/>
      <c r="Q7902" s="50"/>
      <c r="R7902" s="51"/>
      <c r="S7902" s="51"/>
      <c r="T7902" s="51"/>
      <c r="U7902" s="51"/>
      <c r="V7902" s="51"/>
      <c r="W7902" s="51"/>
      <c r="X7902" s="44"/>
      <c r="AF7902" s="52"/>
      <c r="AM7902" s="7"/>
      <c r="AN7902" s="7"/>
      <c r="AO7902" s="53"/>
      <c r="AP7902" s="54"/>
      <c r="AQ7902" s="54"/>
      <c r="AR7902" s="7"/>
      <c r="AS7902" s="54"/>
      <c r="AT7902" s="53"/>
      <c r="AU7902" s="7"/>
      <c r="AV7902" s="7"/>
      <c r="AW7902" s="55"/>
      <c r="AX7902" s="56"/>
      <c r="AY7902" s="55"/>
      <c r="AZ7902" s="55"/>
      <c r="BA7902" s="55"/>
      <c r="BB7902" s="11"/>
      <c r="BC7902" s="12"/>
      <c r="BD7902" s="12"/>
      <c r="BE7902" s="12"/>
      <c r="BF7902" s="12"/>
      <c r="BG7902" s="12"/>
      <c r="BH7902" s="12"/>
      <c r="BI7902" s="12"/>
      <c r="BJ7902" s="12"/>
      <c r="BK7902" s="12"/>
    </row>
    <row r="7903" spans="1:63" s="5" customFormat="1">
      <c r="A7903" s="13"/>
      <c r="B7903" s="13"/>
      <c r="C7903" s="45"/>
      <c r="E7903" s="46"/>
      <c r="F7903" s="47"/>
      <c r="G7903" s="48"/>
      <c r="H7903" s="49"/>
      <c r="I7903" s="49"/>
      <c r="J7903" s="49"/>
      <c r="K7903" s="50"/>
      <c r="L7903" s="50"/>
      <c r="M7903" s="50"/>
      <c r="N7903" s="50"/>
      <c r="O7903" s="50"/>
      <c r="P7903" s="50"/>
      <c r="Q7903" s="50"/>
      <c r="R7903" s="51"/>
      <c r="S7903" s="51"/>
      <c r="T7903" s="51"/>
      <c r="U7903" s="51"/>
      <c r="V7903" s="51"/>
      <c r="W7903" s="51"/>
      <c r="X7903" s="44"/>
      <c r="AF7903" s="52"/>
      <c r="AM7903" s="7"/>
      <c r="AN7903" s="7"/>
      <c r="AO7903" s="53"/>
      <c r="AP7903" s="54"/>
      <c r="AQ7903" s="54"/>
      <c r="AR7903" s="7"/>
      <c r="AS7903" s="54"/>
      <c r="AT7903" s="53"/>
      <c r="AU7903" s="7"/>
      <c r="AV7903" s="7"/>
      <c r="AW7903" s="55"/>
      <c r="AX7903" s="56"/>
      <c r="AY7903" s="55"/>
      <c r="AZ7903" s="55"/>
      <c r="BA7903" s="55"/>
      <c r="BB7903" s="11"/>
      <c r="BC7903" s="12"/>
      <c r="BD7903" s="12"/>
      <c r="BE7903" s="12"/>
      <c r="BF7903" s="12"/>
      <c r="BG7903" s="12"/>
      <c r="BH7903" s="12"/>
      <c r="BI7903" s="12"/>
      <c r="BJ7903" s="12"/>
      <c r="BK7903" s="12"/>
    </row>
    <row r="7904" spans="1:63" s="5" customFormat="1">
      <c r="A7904" s="13"/>
      <c r="B7904" s="13"/>
      <c r="C7904" s="45"/>
      <c r="E7904" s="46"/>
      <c r="F7904" s="47"/>
      <c r="G7904" s="48"/>
      <c r="H7904" s="49"/>
      <c r="I7904" s="49"/>
      <c r="J7904" s="49"/>
      <c r="K7904" s="50"/>
      <c r="L7904" s="50"/>
      <c r="M7904" s="50"/>
      <c r="N7904" s="50"/>
      <c r="O7904" s="50"/>
      <c r="P7904" s="50"/>
      <c r="Q7904" s="50"/>
      <c r="R7904" s="51"/>
      <c r="S7904" s="51"/>
      <c r="T7904" s="51"/>
      <c r="U7904" s="51"/>
      <c r="V7904" s="51"/>
      <c r="W7904" s="51"/>
      <c r="X7904" s="44"/>
      <c r="AF7904" s="52"/>
      <c r="AM7904" s="7"/>
      <c r="AN7904" s="7"/>
      <c r="AO7904" s="53"/>
      <c r="AP7904" s="54"/>
      <c r="AQ7904" s="54"/>
      <c r="AR7904" s="7"/>
      <c r="AS7904" s="54"/>
      <c r="AT7904" s="53"/>
      <c r="AU7904" s="7"/>
      <c r="AV7904" s="7"/>
      <c r="AW7904" s="55"/>
      <c r="AX7904" s="56"/>
      <c r="AY7904" s="55"/>
      <c r="AZ7904" s="55"/>
      <c r="BA7904" s="55"/>
      <c r="BB7904" s="11"/>
      <c r="BC7904" s="12"/>
      <c r="BD7904" s="12"/>
      <c r="BE7904" s="12"/>
      <c r="BF7904" s="12"/>
      <c r="BG7904" s="12"/>
      <c r="BH7904" s="12"/>
      <c r="BI7904" s="12"/>
      <c r="BJ7904" s="12"/>
      <c r="BK7904" s="12"/>
    </row>
    <row r="7905" spans="1:63" s="5" customFormat="1">
      <c r="A7905" s="13"/>
      <c r="B7905" s="13"/>
      <c r="C7905" s="45"/>
      <c r="E7905" s="46"/>
      <c r="F7905" s="47"/>
      <c r="G7905" s="48"/>
      <c r="H7905" s="49"/>
      <c r="I7905" s="49"/>
      <c r="J7905" s="49"/>
      <c r="K7905" s="50"/>
      <c r="L7905" s="50"/>
      <c r="M7905" s="50"/>
      <c r="N7905" s="50"/>
      <c r="O7905" s="50"/>
      <c r="P7905" s="50"/>
      <c r="Q7905" s="50"/>
      <c r="R7905" s="51"/>
      <c r="S7905" s="51"/>
      <c r="T7905" s="51"/>
      <c r="U7905" s="51"/>
      <c r="V7905" s="51"/>
      <c r="W7905" s="51"/>
      <c r="X7905" s="44"/>
      <c r="AF7905" s="52"/>
      <c r="AM7905" s="7"/>
      <c r="AN7905" s="7"/>
      <c r="AO7905" s="53"/>
      <c r="AP7905" s="54"/>
      <c r="AQ7905" s="54"/>
      <c r="AR7905" s="7"/>
      <c r="AS7905" s="54"/>
      <c r="AT7905" s="53"/>
      <c r="AU7905" s="7"/>
      <c r="AV7905" s="7"/>
      <c r="AW7905" s="55"/>
      <c r="AX7905" s="56"/>
      <c r="AY7905" s="55"/>
      <c r="AZ7905" s="55"/>
      <c r="BA7905" s="55"/>
      <c r="BB7905" s="11"/>
      <c r="BC7905" s="12"/>
      <c r="BD7905" s="12"/>
      <c r="BE7905" s="12"/>
      <c r="BF7905" s="12"/>
      <c r="BG7905" s="12"/>
      <c r="BH7905" s="12"/>
      <c r="BI7905" s="12"/>
      <c r="BJ7905" s="12"/>
      <c r="BK7905" s="12"/>
    </row>
    <row r="7906" spans="1:63" s="5" customFormat="1">
      <c r="A7906" s="13"/>
      <c r="B7906" s="13"/>
      <c r="C7906" s="45"/>
      <c r="E7906" s="46"/>
      <c r="F7906" s="47"/>
      <c r="G7906" s="48"/>
      <c r="H7906" s="49"/>
      <c r="I7906" s="49"/>
      <c r="J7906" s="49"/>
      <c r="K7906" s="50"/>
      <c r="L7906" s="50"/>
      <c r="M7906" s="50"/>
      <c r="N7906" s="50"/>
      <c r="O7906" s="50"/>
      <c r="P7906" s="50"/>
      <c r="Q7906" s="50"/>
      <c r="R7906" s="51"/>
      <c r="S7906" s="51"/>
      <c r="T7906" s="51"/>
      <c r="U7906" s="51"/>
      <c r="V7906" s="51"/>
      <c r="W7906" s="51"/>
      <c r="X7906" s="44"/>
      <c r="AF7906" s="52"/>
      <c r="AM7906" s="7"/>
      <c r="AN7906" s="7"/>
      <c r="AO7906" s="53"/>
      <c r="AP7906" s="54"/>
      <c r="AQ7906" s="54"/>
      <c r="AR7906" s="7"/>
      <c r="AS7906" s="54"/>
      <c r="AT7906" s="53"/>
      <c r="AU7906" s="7"/>
      <c r="AV7906" s="7"/>
      <c r="AW7906" s="55"/>
      <c r="AX7906" s="56"/>
      <c r="AY7906" s="55"/>
      <c r="AZ7906" s="55"/>
      <c r="BA7906" s="55"/>
      <c r="BB7906" s="11"/>
      <c r="BC7906" s="12"/>
      <c r="BD7906" s="12"/>
      <c r="BE7906" s="12"/>
      <c r="BF7906" s="12"/>
      <c r="BG7906" s="12"/>
      <c r="BH7906" s="12"/>
      <c r="BI7906" s="12"/>
      <c r="BJ7906" s="12"/>
      <c r="BK7906" s="12"/>
    </row>
    <row r="7907" spans="1:63" s="5" customFormat="1">
      <c r="A7907" s="13"/>
      <c r="B7907" s="13"/>
      <c r="C7907" s="45"/>
      <c r="E7907" s="46"/>
      <c r="F7907" s="47"/>
      <c r="G7907" s="48"/>
      <c r="H7907" s="49"/>
      <c r="I7907" s="49"/>
      <c r="J7907" s="49"/>
      <c r="K7907" s="50"/>
      <c r="L7907" s="50"/>
      <c r="M7907" s="50"/>
      <c r="N7907" s="50"/>
      <c r="O7907" s="50"/>
      <c r="P7907" s="50"/>
      <c r="Q7907" s="50"/>
      <c r="R7907" s="51"/>
      <c r="S7907" s="51"/>
      <c r="T7907" s="51"/>
      <c r="U7907" s="51"/>
      <c r="V7907" s="51"/>
      <c r="W7907" s="51"/>
      <c r="X7907" s="44"/>
      <c r="AF7907" s="52"/>
      <c r="AM7907" s="7"/>
      <c r="AN7907" s="7"/>
      <c r="AO7907" s="53"/>
      <c r="AP7907" s="54"/>
      <c r="AQ7907" s="54"/>
      <c r="AR7907" s="7"/>
      <c r="AS7907" s="54"/>
      <c r="AT7907" s="53"/>
      <c r="AU7907" s="7"/>
      <c r="AV7907" s="7"/>
      <c r="AW7907" s="55"/>
      <c r="AX7907" s="56"/>
      <c r="AY7907" s="55"/>
      <c r="AZ7907" s="55"/>
      <c r="BA7907" s="55"/>
      <c r="BB7907" s="11"/>
      <c r="BC7907" s="12"/>
      <c r="BD7907" s="12"/>
      <c r="BE7907" s="12"/>
      <c r="BF7907" s="12"/>
      <c r="BG7907" s="12"/>
      <c r="BH7907" s="12"/>
      <c r="BI7907" s="12"/>
      <c r="BJ7907" s="12"/>
      <c r="BK7907" s="12"/>
    </row>
    <row r="7908" spans="1:63" s="5" customFormat="1">
      <c r="A7908" s="13"/>
      <c r="B7908" s="13"/>
      <c r="C7908" s="45"/>
      <c r="E7908" s="46"/>
      <c r="F7908" s="47"/>
      <c r="G7908" s="48"/>
      <c r="H7908" s="49"/>
      <c r="I7908" s="49"/>
      <c r="J7908" s="49"/>
      <c r="K7908" s="50"/>
      <c r="L7908" s="50"/>
      <c r="M7908" s="50"/>
      <c r="N7908" s="50"/>
      <c r="O7908" s="50"/>
      <c r="P7908" s="50"/>
      <c r="Q7908" s="50"/>
      <c r="R7908" s="51"/>
      <c r="S7908" s="51"/>
      <c r="T7908" s="51"/>
      <c r="U7908" s="51"/>
      <c r="V7908" s="51"/>
      <c r="W7908" s="51"/>
      <c r="X7908" s="44"/>
      <c r="AF7908" s="52"/>
      <c r="AM7908" s="7"/>
      <c r="AN7908" s="7"/>
      <c r="AO7908" s="53"/>
      <c r="AP7908" s="54"/>
      <c r="AQ7908" s="54"/>
      <c r="AR7908" s="7"/>
      <c r="AS7908" s="54"/>
      <c r="AT7908" s="53"/>
      <c r="AU7908" s="7"/>
      <c r="AV7908" s="7"/>
      <c r="AW7908" s="55"/>
      <c r="AX7908" s="56"/>
      <c r="AY7908" s="55"/>
      <c r="AZ7908" s="55"/>
      <c r="BA7908" s="55"/>
      <c r="BB7908" s="11"/>
      <c r="BC7908" s="12"/>
      <c r="BD7908" s="12"/>
      <c r="BE7908" s="12"/>
      <c r="BF7908" s="12"/>
      <c r="BG7908" s="12"/>
      <c r="BH7908" s="12"/>
      <c r="BI7908" s="12"/>
      <c r="BJ7908" s="12"/>
      <c r="BK7908" s="12"/>
    </row>
    <row r="7909" spans="1:63" s="5" customFormat="1">
      <c r="A7909" s="13"/>
      <c r="B7909" s="13"/>
      <c r="C7909" s="45"/>
      <c r="E7909" s="46"/>
      <c r="F7909" s="47"/>
      <c r="G7909" s="48"/>
      <c r="H7909" s="49"/>
      <c r="I7909" s="49"/>
      <c r="J7909" s="49"/>
      <c r="K7909" s="50"/>
      <c r="L7909" s="50"/>
      <c r="M7909" s="50"/>
      <c r="N7909" s="50"/>
      <c r="O7909" s="50"/>
      <c r="P7909" s="50"/>
      <c r="Q7909" s="50"/>
      <c r="R7909" s="51"/>
      <c r="S7909" s="51"/>
      <c r="T7909" s="51"/>
      <c r="U7909" s="51"/>
      <c r="V7909" s="51"/>
      <c r="W7909" s="51"/>
      <c r="X7909" s="44"/>
      <c r="AF7909" s="52"/>
      <c r="AM7909" s="7"/>
      <c r="AN7909" s="7"/>
      <c r="AO7909" s="53"/>
      <c r="AP7909" s="54"/>
      <c r="AQ7909" s="54"/>
      <c r="AR7909" s="7"/>
      <c r="AS7909" s="54"/>
      <c r="AT7909" s="53"/>
      <c r="AU7909" s="7"/>
      <c r="AV7909" s="7"/>
      <c r="AW7909" s="55"/>
      <c r="AX7909" s="56"/>
      <c r="AY7909" s="55"/>
      <c r="AZ7909" s="55"/>
      <c r="BA7909" s="55"/>
      <c r="BB7909" s="11"/>
      <c r="BC7909" s="12"/>
      <c r="BD7909" s="12"/>
      <c r="BE7909" s="12"/>
      <c r="BF7909" s="12"/>
      <c r="BG7909" s="12"/>
      <c r="BH7909" s="12"/>
      <c r="BI7909" s="12"/>
      <c r="BJ7909" s="12"/>
      <c r="BK7909" s="12"/>
    </row>
    <row r="7910" spans="1:63" s="5" customFormat="1">
      <c r="A7910" s="13"/>
      <c r="B7910" s="13"/>
      <c r="C7910" s="45"/>
      <c r="E7910" s="46"/>
      <c r="F7910" s="47"/>
      <c r="G7910" s="48"/>
      <c r="H7910" s="49"/>
      <c r="I7910" s="49"/>
      <c r="J7910" s="49"/>
      <c r="K7910" s="50"/>
      <c r="L7910" s="50"/>
      <c r="M7910" s="50"/>
      <c r="N7910" s="50"/>
      <c r="O7910" s="50"/>
      <c r="P7910" s="50"/>
      <c r="Q7910" s="50"/>
      <c r="R7910" s="51"/>
      <c r="S7910" s="51"/>
      <c r="T7910" s="51"/>
      <c r="U7910" s="51"/>
      <c r="V7910" s="51"/>
      <c r="W7910" s="51"/>
      <c r="X7910" s="44"/>
      <c r="AF7910" s="52"/>
      <c r="AM7910" s="7"/>
      <c r="AN7910" s="7"/>
      <c r="AO7910" s="53"/>
      <c r="AP7910" s="54"/>
      <c r="AQ7910" s="54"/>
      <c r="AR7910" s="7"/>
      <c r="AS7910" s="54"/>
      <c r="AT7910" s="53"/>
      <c r="AU7910" s="7"/>
      <c r="AV7910" s="7"/>
      <c r="AW7910" s="55"/>
      <c r="AX7910" s="56"/>
      <c r="AY7910" s="55"/>
      <c r="AZ7910" s="55"/>
      <c r="BA7910" s="55"/>
      <c r="BB7910" s="11"/>
      <c r="BC7910" s="12"/>
      <c r="BD7910" s="12"/>
      <c r="BE7910" s="12"/>
      <c r="BF7910" s="12"/>
      <c r="BG7910" s="12"/>
      <c r="BH7910" s="12"/>
      <c r="BI7910" s="12"/>
      <c r="BJ7910" s="12"/>
      <c r="BK7910" s="12"/>
    </row>
    <row r="7911" spans="1:63" s="5" customFormat="1">
      <c r="A7911" s="13"/>
      <c r="B7911" s="13"/>
      <c r="C7911" s="45"/>
      <c r="E7911" s="46"/>
      <c r="F7911" s="47"/>
      <c r="G7911" s="48"/>
      <c r="H7911" s="49"/>
      <c r="I7911" s="49"/>
      <c r="J7911" s="49"/>
      <c r="K7911" s="50"/>
      <c r="L7911" s="50"/>
      <c r="M7911" s="50"/>
      <c r="N7911" s="50"/>
      <c r="O7911" s="50"/>
      <c r="P7911" s="50"/>
      <c r="Q7911" s="50"/>
      <c r="R7911" s="51"/>
      <c r="S7911" s="51"/>
      <c r="T7911" s="51"/>
      <c r="U7911" s="51"/>
      <c r="V7911" s="51"/>
      <c r="W7911" s="51"/>
      <c r="X7911" s="44"/>
      <c r="AF7911" s="52"/>
      <c r="AM7911" s="7"/>
      <c r="AN7911" s="7"/>
      <c r="AO7911" s="53"/>
      <c r="AP7911" s="54"/>
      <c r="AQ7911" s="54"/>
      <c r="AR7911" s="7"/>
      <c r="AS7911" s="54"/>
      <c r="AT7911" s="53"/>
      <c r="AU7911" s="7"/>
      <c r="AV7911" s="7"/>
      <c r="AW7911" s="55"/>
      <c r="AX7911" s="56"/>
      <c r="AY7911" s="55"/>
      <c r="AZ7911" s="55"/>
      <c r="BA7911" s="55"/>
      <c r="BB7911" s="11"/>
      <c r="BC7911" s="12"/>
      <c r="BD7911" s="12"/>
      <c r="BE7911" s="12"/>
      <c r="BF7911" s="12"/>
      <c r="BG7911" s="12"/>
      <c r="BH7911" s="12"/>
      <c r="BI7911" s="12"/>
      <c r="BJ7911" s="12"/>
      <c r="BK7911" s="12"/>
    </row>
    <row r="7912" spans="1:63" s="5" customFormat="1">
      <c r="A7912" s="13"/>
      <c r="B7912" s="13"/>
      <c r="C7912" s="45"/>
      <c r="E7912" s="46"/>
      <c r="F7912" s="47"/>
      <c r="G7912" s="48"/>
      <c r="H7912" s="49"/>
      <c r="I7912" s="49"/>
      <c r="J7912" s="49"/>
      <c r="K7912" s="50"/>
      <c r="L7912" s="50"/>
      <c r="M7912" s="50"/>
      <c r="N7912" s="50"/>
      <c r="O7912" s="50"/>
      <c r="P7912" s="50"/>
      <c r="Q7912" s="50"/>
      <c r="R7912" s="51"/>
      <c r="S7912" s="51"/>
      <c r="T7912" s="51"/>
      <c r="U7912" s="51"/>
      <c r="V7912" s="51"/>
      <c r="W7912" s="51"/>
      <c r="X7912" s="44"/>
      <c r="AF7912" s="52"/>
      <c r="AM7912" s="7"/>
      <c r="AN7912" s="7"/>
      <c r="AO7912" s="53"/>
      <c r="AP7912" s="54"/>
      <c r="AQ7912" s="54"/>
      <c r="AR7912" s="7"/>
      <c r="AS7912" s="54"/>
      <c r="AT7912" s="53"/>
      <c r="AU7912" s="7"/>
      <c r="AV7912" s="7"/>
      <c r="AW7912" s="55"/>
      <c r="AX7912" s="56"/>
      <c r="AY7912" s="55"/>
      <c r="AZ7912" s="55"/>
      <c r="BA7912" s="55"/>
      <c r="BB7912" s="11"/>
      <c r="BC7912" s="12"/>
      <c r="BD7912" s="12"/>
      <c r="BE7912" s="12"/>
      <c r="BF7912" s="12"/>
      <c r="BG7912" s="12"/>
      <c r="BH7912" s="12"/>
      <c r="BI7912" s="12"/>
      <c r="BJ7912" s="12"/>
      <c r="BK7912" s="12"/>
    </row>
    <row r="7913" spans="1:63" s="5" customFormat="1">
      <c r="A7913" s="13"/>
      <c r="B7913" s="13"/>
      <c r="C7913" s="45"/>
      <c r="E7913" s="46"/>
      <c r="F7913" s="47"/>
      <c r="G7913" s="48"/>
      <c r="H7913" s="49"/>
      <c r="I7913" s="49"/>
      <c r="J7913" s="49"/>
      <c r="K7913" s="50"/>
      <c r="L7913" s="50"/>
      <c r="M7913" s="50"/>
      <c r="N7913" s="50"/>
      <c r="O7913" s="50"/>
      <c r="P7913" s="50"/>
      <c r="Q7913" s="50"/>
      <c r="R7913" s="51"/>
      <c r="S7913" s="51"/>
      <c r="T7913" s="51"/>
      <c r="U7913" s="51"/>
      <c r="V7913" s="51"/>
      <c r="W7913" s="51"/>
      <c r="X7913" s="44"/>
      <c r="AF7913" s="52"/>
      <c r="AM7913" s="7"/>
      <c r="AN7913" s="7"/>
      <c r="AO7913" s="53"/>
      <c r="AP7913" s="54"/>
      <c r="AQ7913" s="54"/>
      <c r="AR7913" s="7"/>
      <c r="AS7913" s="54"/>
      <c r="AT7913" s="53"/>
      <c r="AU7913" s="7"/>
      <c r="AV7913" s="7"/>
      <c r="AW7913" s="55"/>
      <c r="AX7913" s="56"/>
      <c r="AY7913" s="55"/>
      <c r="AZ7913" s="55"/>
      <c r="BA7913" s="55"/>
      <c r="BB7913" s="11"/>
      <c r="BC7913" s="12"/>
      <c r="BD7913" s="12"/>
      <c r="BE7913" s="12"/>
      <c r="BF7913" s="12"/>
      <c r="BG7913" s="12"/>
      <c r="BH7913" s="12"/>
      <c r="BI7913" s="12"/>
      <c r="BJ7913" s="12"/>
      <c r="BK7913" s="12"/>
    </row>
    <row r="7914" spans="1:63" s="5" customFormat="1">
      <c r="A7914" s="13"/>
      <c r="B7914" s="13"/>
      <c r="C7914" s="45"/>
      <c r="E7914" s="46"/>
      <c r="F7914" s="47"/>
      <c r="G7914" s="48"/>
      <c r="H7914" s="49"/>
      <c r="I7914" s="49"/>
      <c r="J7914" s="49"/>
      <c r="K7914" s="50"/>
      <c r="L7914" s="50"/>
      <c r="M7914" s="50"/>
      <c r="N7914" s="50"/>
      <c r="O7914" s="50"/>
      <c r="P7914" s="50"/>
      <c r="Q7914" s="50"/>
      <c r="R7914" s="51"/>
      <c r="S7914" s="51"/>
      <c r="T7914" s="51"/>
      <c r="U7914" s="51"/>
      <c r="V7914" s="51"/>
      <c r="W7914" s="51"/>
      <c r="X7914" s="44"/>
      <c r="AF7914" s="52"/>
      <c r="AM7914" s="7"/>
      <c r="AN7914" s="7"/>
      <c r="AO7914" s="53"/>
      <c r="AP7914" s="54"/>
      <c r="AQ7914" s="54"/>
      <c r="AR7914" s="7"/>
      <c r="AS7914" s="54"/>
      <c r="AT7914" s="53"/>
      <c r="AU7914" s="7"/>
      <c r="AV7914" s="7"/>
      <c r="AW7914" s="55"/>
      <c r="AX7914" s="56"/>
      <c r="AY7914" s="55"/>
      <c r="AZ7914" s="55"/>
      <c r="BA7914" s="55"/>
      <c r="BB7914" s="11"/>
      <c r="BC7914" s="12"/>
      <c r="BD7914" s="12"/>
      <c r="BE7914" s="12"/>
      <c r="BF7914" s="12"/>
      <c r="BG7914" s="12"/>
      <c r="BH7914" s="12"/>
      <c r="BI7914" s="12"/>
      <c r="BJ7914" s="12"/>
      <c r="BK7914" s="12"/>
    </row>
    <row r="7915" spans="1:63" s="5" customFormat="1">
      <c r="A7915" s="13"/>
      <c r="B7915" s="13"/>
      <c r="C7915" s="45"/>
      <c r="E7915" s="46"/>
      <c r="F7915" s="47"/>
      <c r="G7915" s="48"/>
      <c r="H7915" s="49"/>
      <c r="I7915" s="49"/>
      <c r="J7915" s="49"/>
      <c r="K7915" s="50"/>
      <c r="L7915" s="50"/>
      <c r="M7915" s="50"/>
      <c r="N7915" s="50"/>
      <c r="O7915" s="50"/>
      <c r="P7915" s="50"/>
      <c r="Q7915" s="50"/>
      <c r="R7915" s="51"/>
      <c r="S7915" s="51"/>
      <c r="T7915" s="51"/>
      <c r="U7915" s="51"/>
      <c r="V7915" s="51"/>
      <c r="W7915" s="51"/>
      <c r="X7915" s="44"/>
      <c r="AF7915" s="52"/>
      <c r="AM7915" s="7"/>
      <c r="AN7915" s="7"/>
      <c r="AO7915" s="53"/>
      <c r="AP7915" s="54"/>
      <c r="AQ7915" s="54"/>
      <c r="AR7915" s="7"/>
      <c r="AS7915" s="54"/>
      <c r="AT7915" s="53"/>
      <c r="AU7915" s="7"/>
      <c r="AV7915" s="7"/>
      <c r="AW7915" s="55"/>
      <c r="AX7915" s="56"/>
      <c r="AY7915" s="55"/>
      <c r="AZ7915" s="55"/>
      <c r="BA7915" s="55"/>
      <c r="BB7915" s="11"/>
      <c r="BC7915" s="12"/>
      <c r="BD7915" s="12"/>
      <c r="BE7915" s="12"/>
      <c r="BF7915" s="12"/>
      <c r="BG7915" s="12"/>
      <c r="BH7915" s="12"/>
      <c r="BI7915" s="12"/>
      <c r="BJ7915" s="12"/>
      <c r="BK7915" s="12"/>
    </row>
    <row r="7916" spans="1:63" s="5" customFormat="1">
      <c r="A7916" s="13"/>
      <c r="B7916" s="13"/>
      <c r="C7916" s="45"/>
      <c r="E7916" s="46"/>
      <c r="F7916" s="47"/>
      <c r="G7916" s="48"/>
      <c r="H7916" s="49"/>
      <c r="I7916" s="49"/>
      <c r="J7916" s="49"/>
      <c r="K7916" s="50"/>
      <c r="L7916" s="50"/>
      <c r="M7916" s="50"/>
      <c r="N7916" s="50"/>
      <c r="O7916" s="50"/>
      <c r="P7916" s="50"/>
      <c r="Q7916" s="50"/>
      <c r="R7916" s="51"/>
      <c r="S7916" s="51"/>
      <c r="T7916" s="51"/>
      <c r="U7916" s="51"/>
      <c r="V7916" s="51"/>
      <c r="W7916" s="51"/>
      <c r="X7916" s="44"/>
      <c r="AF7916" s="52"/>
      <c r="AM7916" s="7"/>
      <c r="AN7916" s="7"/>
      <c r="AO7916" s="53"/>
      <c r="AP7916" s="54"/>
      <c r="AQ7916" s="54"/>
      <c r="AR7916" s="7"/>
      <c r="AS7916" s="54"/>
      <c r="AT7916" s="53"/>
      <c r="AU7916" s="7"/>
      <c r="AV7916" s="7"/>
      <c r="AW7916" s="55"/>
      <c r="AX7916" s="56"/>
      <c r="AY7916" s="55"/>
      <c r="AZ7916" s="55"/>
      <c r="BA7916" s="55"/>
      <c r="BB7916" s="11"/>
      <c r="BC7916" s="12"/>
      <c r="BD7916" s="12"/>
      <c r="BE7916" s="12"/>
      <c r="BF7916" s="12"/>
      <c r="BG7916" s="12"/>
      <c r="BH7916" s="12"/>
      <c r="BI7916" s="12"/>
      <c r="BJ7916" s="12"/>
      <c r="BK7916" s="12"/>
    </row>
    <row r="7917" spans="1:63" s="5" customFormat="1">
      <c r="A7917" s="13"/>
      <c r="B7917" s="13"/>
      <c r="C7917" s="45"/>
      <c r="E7917" s="46"/>
      <c r="F7917" s="47"/>
      <c r="G7917" s="48"/>
      <c r="H7917" s="49"/>
      <c r="I7917" s="49"/>
      <c r="J7917" s="49"/>
      <c r="K7917" s="50"/>
      <c r="L7917" s="50"/>
      <c r="M7917" s="50"/>
      <c r="N7917" s="50"/>
      <c r="O7917" s="50"/>
      <c r="P7917" s="50"/>
      <c r="Q7917" s="50"/>
      <c r="R7917" s="51"/>
      <c r="S7917" s="51"/>
      <c r="T7917" s="51"/>
      <c r="U7917" s="51"/>
      <c r="V7917" s="51"/>
      <c r="W7917" s="51"/>
      <c r="X7917" s="44"/>
      <c r="AF7917" s="52"/>
      <c r="AM7917" s="7"/>
      <c r="AN7917" s="7"/>
      <c r="AO7917" s="53"/>
      <c r="AP7917" s="54"/>
      <c r="AQ7917" s="54"/>
      <c r="AR7917" s="7"/>
      <c r="AS7917" s="54"/>
      <c r="AT7917" s="53"/>
      <c r="AU7917" s="7"/>
      <c r="AV7917" s="7"/>
      <c r="AW7917" s="55"/>
      <c r="AX7917" s="56"/>
      <c r="AY7917" s="55"/>
      <c r="AZ7917" s="55"/>
      <c r="BA7917" s="55"/>
      <c r="BB7917" s="11"/>
      <c r="BC7917" s="12"/>
      <c r="BD7917" s="12"/>
      <c r="BE7917" s="12"/>
      <c r="BF7917" s="12"/>
      <c r="BG7917" s="12"/>
      <c r="BH7917" s="12"/>
      <c r="BI7917" s="12"/>
      <c r="BJ7917" s="12"/>
      <c r="BK7917" s="12"/>
    </row>
    <row r="7918" spans="1:63" s="5" customFormat="1">
      <c r="A7918" s="13"/>
      <c r="B7918" s="13"/>
      <c r="C7918" s="45"/>
      <c r="E7918" s="46"/>
      <c r="F7918" s="47"/>
      <c r="G7918" s="48"/>
      <c r="H7918" s="49"/>
      <c r="I7918" s="49"/>
      <c r="J7918" s="49"/>
      <c r="K7918" s="50"/>
      <c r="L7918" s="50"/>
      <c r="M7918" s="50"/>
      <c r="N7918" s="50"/>
      <c r="O7918" s="50"/>
      <c r="P7918" s="50"/>
      <c r="Q7918" s="50"/>
      <c r="R7918" s="51"/>
      <c r="S7918" s="51"/>
      <c r="T7918" s="51"/>
      <c r="U7918" s="51"/>
      <c r="V7918" s="51"/>
      <c r="W7918" s="51"/>
      <c r="X7918" s="44"/>
      <c r="AF7918" s="52"/>
      <c r="AM7918" s="7"/>
      <c r="AN7918" s="7"/>
      <c r="AO7918" s="53"/>
      <c r="AP7918" s="54"/>
      <c r="AQ7918" s="54"/>
      <c r="AR7918" s="7"/>
      <c r="AS7918" s="54"/>
      <c r="AT7918" s="53"/>
      <c r="AU7918" s="7"/>
      <c r="AV7918" s="7"/>
      <c r="AW7918" s="55"/>
      <c r="AX7918" s="56"/>
      <c r="AY7918" s="55"/>
      <c r="AZ7918" s="55"/>
      <c r="BA7918" s="55"/>
      <c r="BB7918" s="11"/>
      <c r="BC7918" s="12"/>
      <c r="BD7918" s="12"/>
      <c r="BE7918" s="12"/>
      <c r="BF7918" s="12"/>
      <c r="BG7918" s="12"/>
      <c r="BH7918" s="12"/>
      <c r="BI7918" s="12"/>
      <c r="BJ7918" s="12"/>
      <c r="BK7918" s="12"/>
    </row>
    <row r="7919" spans="1:63" s="5" customFormat="1">
      <c r="A7919" s="13"/>
      <c r="B7919" s="13"/>
      <c r="C7919" s="45"/>
      <c r="E7919" s="46"/>
      <c r="F7919" s="47"/>
      <c r="G7919" s="48"/>
      <c r="H7919" s="49"/>
      <c r="I7919" s="49"/>
      <c r="J7919" s="49"/>
      <c r="K7919" s="50"/>
      <c r="L7919" s="50"/>
      <c r="M7919" s="50"/>
      <c r="N7919" s="50"/>
      <c r="O7919" s="50"/>
      <c r="P7919" s="50"/>
      <c r="Q7919" s="50"/>
      <c r="R7919" s="51"/>
      <c r="S7919" s="51"/>
      <c r="T7919" s="51"/>
      <c r="U7919" s="51"/>
      <c r="V7919" s="51"/>
      <c r="W7919" s="51"/>
      <c r="X7919" s="44"/>
      <c r="AF7919" s="52"/>
      <c r="AM7919" s="7"/>
      <c r="AN7919" s="7"/>
      <c r="AO7919" s="53"/>
      <c r="AP7919" s="54"/>
      <c r="AQ7919" s="54"/>
      <c r="AR7919" s="7"/>
      <c r="AS7919" s="54"/>
      <c r="AT7919" s="53"/>
      <c r="AU7919" s="7"/>
      <c r="AV7919" s="7"/>
      <c r="AW7919" s="55"/>
      <c r="AX7919" s="56"/>
      <c r="AY7919" s="55"/>
      <c r="AZ7919" s="55"/>
      <c r="BA7919" s="55"/>
      <c r="BB7919" s="11"/>
      <c r="BC7919" s="12"/>
      <c r="BD7919" s="12"/>
      <c r="BE7919" s="12"/>
      <c r="BF7919" s="12"/>
      <c r="BG7919" s="12"/>
      <c r="BH7919" s="12"/>
      <c r="BI7919" s="12"/>
      <c r="BJ7919" s="12"/>
      <c r="BK7919" s="12"/>
    </row>
    <row r="7920" spans="1:63" s="5" customFormat="1">
      <c r="A7920" s="13"/>
      <c r="B7920" s="13"/>
      <c r="C7920" s="45"/>
      <c r="E7920" s="46"/>
      <c r="F7920" s="47"/>
      <c r="G7920" s="48"/>
      <c r="H7920" s="49"/>
      <c r="I7920" s="49"/>
      <c r="J7920" s="49"/>
      <c r="K7920" s="50"/>
      <c r="L7920" s="50"/>
      <c r="M7920" s="50"/>
      <c r="N7920" s="50"/>
      <c r="O7920" s="50"/>
      <c r="P7920" s="50"/>
      <c r="Q7920" s="50"/>
      <c r="R7920" s="51"/>
      <c r="S7920" s="51"/>
      <c r="T7920" s="51"/>
      <c r="U7920" s="51"/>
      <c r="V7920" s="51"/>
      <c r="W7920" s="51"/>
      <c r="X7920" s="44"/>
      <c r="AF7920" s="52"/>
      <c r="AM7920" s="7"/>
      <c r="AN7920" s="7"/>
      <c r="AO7920" s="53"/>
      <c r="AP7920" s="54"/>
      <c r="AQ7920" s="54"/>
      <c r="AR7920" s="7"/>
      <c r="AS7920" s="54"/>
      <c r="AT7920" s="53"/>
      <c r="AU7920" s="7"/>
      <c r="AV7920" s="7"/>
      <c r="AW7920" s="55"/>
      <c r="AX7920" s="56"/>
      <c r="AY7920" s="55"/>
      <c r="AZ7920" s="55"/>
      <c r="BA7920" s="55"/>
      <c r="BB7920" s="11"/>
      <c r="BC7920" s="12"/>
      <c r="BD7920" s="12"/>
      <c r="BE7920" s="12"/>
      <c r="BF7920" s="12"/>
      <c r="BG7920" s="12"/>
      <c r="BH7920" s="12"/>
      <c r="BI7920" s="12"/>
      <c r="BJ7920" s="12"/>
      <c r="BK7920" s="12"/>
    </row>
    <row r="7921" spans="1:63" s="5" customFormat="1">
      <c r="A7921" s="13"/>
      <c r="B7921" s="13"/>
      <c r="C7921" s="45"/>
      <c r="E7921" s="46"/>
      <c r="F7921" s="47"/>
      <c r="G7921" s="48"/>
      <c r="H7921" s="49"/>
      <c r="I7921" s="49"/>
      <c r="J7921" s="49"/>
      <c r="K7921" s="50"/>
      <c r="L7921" s="50"/>
      <c r="M7921" s="50"/>
      <c r="N7921" s="50"/>
      <c r="O7921" s="50"/>
      <c r="P7921" s="50"/>
      <c r="Q7921" s="50"/>
      <c r="R7921" s="51"/>
      <c r="S7921" s="51"/>
      <c r="T7921" s="51"/>
      <c r="U7921" s="51"/>
      <c r="V7921" s="51"/>
      <c r="W7921" s="51"/>
      <c r="X7921" s="44"/>
      <c r="AF7921" s="52"/>
      <c r="AM7921" s="7"/>
      <c r="AN7921" s="7"/>
      <c r="AO7921" s="53"/>
      <c r="AP7921" s="54"/>
      <c r="AQ7921" s="54"/>
      <c r="AR7921" s="7"/>
      <c r="AS7921" s="54"/>
      <c r="AT7921" s="53"/>
      <c r="AU7921" s="7"/>
      <c r="AV7921" s="7"/>
      <c r="AW7921" s="55"/>
      <c r="AX7921" s="56"/>
      <c r="AY7921" s="55"/>
      <c r="AZ7921" s="55"/>
      <c r="BA7921" s="55"/>
      <c r="BB7921" s="11"/>
      <c r="BC7921" s="12"/>
      <c r="BD7921" s="12"/>
      <c r="BE7921" s="12"/>
      <c r="BF7921" s="12"/>
      <c r="BG7921" s="12"/>
      <c r="BH7921" s="12"/>
      <c r="BI7921" s="12"/>
      <c r="BJ7921" s="12"/>
      <c r="BK7921" s="12"/>
    </row>
    <row r="7922" spans="1:63" s="5" customFormat="1">
      <c r="A7922" s="13"/>
      <c r="B7922" s="13"/>
      <c r="C7922" s="45"/>
      <c r="E7922" s="46"/>
      <c r="F7922" s="47"/>
      <c r="G7922" s="48"/>
      <c r="H7922" s="49"/>
      <c r="I7922" s="49"/>
      <c r="J7922" s="49"/>
      <c r="K7922" s="50"/>
      <c r="L7922" s="50"/>
      <c r="M7922" s="50"/>
      <c r="N7922" s="50"/>
      <c r="O7922" s="50"/>
      <c r="P7922" s="50"/>
      <c r="Q7922" s="50"/>
      <c r="R7922" s="51"/>
      <c r="S7922" s="51"/>
      <c r="T7922" s="51"/>
      <c r="U7922" s="51"/>
      <c r="V7922" s="51"/>
      <c r="W7922" s="51"/>
      <c r="X7922" s="44"/>
      <c r="AF7922" s="52"/>
      <c r="AM7922" s="7"/>
      <c r="AN7922" s="7"/>
      <c r="AO7922" s="53"/>
      <c r="AP7922" s="54"/>
      <c r="AQ7922" s="54"/>
      <c r="AR7922" s="7"/>
      <c r="AS7922" s="54"/>
      <c r="AT7922" s="53"/>
      <c r="AU7922" s="7"/>
      <c r="AV7922" s="7"/>
      <c r="AW7922" s="55"/>
      <c r="AX7922" s="56"/>
      <c r="AY7922" s="55"/>
      <c r="AZ7922" s="55"/>
      <c r="BA7922" s="55"/>
      <c r="BB7922" s="11"/>
      <c r="BC7922" s="12"/>
      <c r="BD7922" s="12"/>
      <c r="BE7922" s="12"/>
      <c r="BF7922" s="12"/>
      <c r="BG7922" s="12"/>
      <c r="BH7922" s="12"/>
      <c r="BI7922" s="12"/>
      <c r="BJ7922" s="12"/>
      <c r="BK7922" s="12"/>
    </row>
    <row r="7923" spans="1:63" s="5" customFormat="1">
      <c r="A7923" s="13"/>
      <c r="B7923" s="13"/>
      <c r="C7923" s="45"/>
      <c r="E7923" s="46"/>
      <c r="F7923" s="47"/>
      <c r="G7923" s="48"/>
      <c r="H7923" s="49"/>
      <c r="I7923" s="49"/>
      <c r="J7923" s="49"/>
      <c r="K7923" s="50"/>
      <c r="L7923" s="50"/>
      <c r="M7923" s="50"/>
      <c r="N7923" s="50"/>
      <c r="O7923" s="50"/>
      <c r="P7923" s="50"/>
      <c r="Q7923" s="50"/>
      <c r="R7923" s="51"/>
      <c r="S7923" s="51"/>
      <c r="T7923" s="51"/>
      <c r="U7923" s="51"/>
      <c r="V7923" s="51"/>
      <c r="W7923" s="51"/>
      <c r="X7923" s="44"/>
      <c r="AF7923" s="52"/>
      <c r="AM7923" s="7"/>
      <c r="AN7923" s="7"/>
      <c r="AO7923" s="53"/>
      <c r="AP7923" s="54"/>
      <c r="AQ7923" s="54"/>
      <c r="AR7923" s="7"/>
      <c r="AS7923" s="54"/>
      <c r="AT7923" s="53"/>
      <c r="AU7923" s="7"/>
      <c r="AV7923" s="7"/>
      <c r="AW7923" s="55"/>
      <c r="AX7923" s="56"/>
      <c r="AY7923" s="55"/>
      <c r="AZ7923" s="55"/>
      <c r="BA7923" s="55"/>
      <c r="BB7923" s="11"/>
      <c r="BC7923" s="12"/>
      <c r="BD7923" s="12"/>
      <c r="BE7923" s="12"/>
      <c r="BF7923" s="12"/>
      <c r="BG7923" s="12"/>
      <c r="BH7923" s="12"/>
      <c r="BI7923" s="12"/>
      <c r="BJ7923" s="12"/>
      <c r="BK7923" s="12"/>
    </row>
    <row r="7924" spans="1:63" s="5" customFormat="1">
      <c r="A7924" s="13"/>
      <c r="B7924" s="13"/>
      <c r="C7924" s="45"/>
      <c r="E7924" s="46"/>
      <c r="F7924" s="47"/>
      <c r="G7924" s="48"/>
      <c r="H7924" s="49"/>
      <c r="I7924" s="49"/>
      <c r="J7924" s="49"/>
      <c r="K7924" s="50"/>
      <c r="L7924" s="50"/>
      <c r="M7924" s="50"/>
      <c r="N7924" s="50"/>
      <c r="O7924" s="50"/>
      <c r="P7924" s="50"/>
      <c r="Q7924" s="50"/>
      <c r="R7924" s="51"/>
      <c r="S7924" s="51"/>
      <c r="T7924" s="51"/>
      <c r="U7924" s="51"/>
      <c r="V7924" s="51"/>
      <c r="W7924" s="51"/>
      <c r="X7924" s="44"/>
      <c r="AF7924" s="52"/>
      <c r="AM7924" s="7"/>
      <c r="AN7924" s="7"/>
      <c r="AO7924" s="53"/>
      <c r="AP7924" s="54"/>
      <c r="AQ7924" s="54"/>
      <c r="AR7924" s="7"/>
      <c r="AS7924" s="54"/>
      <c r="AT7924" s="53"/>
      <c r="AU7924" s="7"/>
      <c r="AV7924" s="7"/>
      <c r="AW7924" s="55"/>
      <c r="AX7924" s="56"/>
      <c r="AY7924" s="55"/>
      <c r="AZ7924" s="55"/>
      <c r="BA7924" s="55"/>
      <c r="BB7924" s="11"/>
      <c r="BC7924" s="12"/>
      <c r="BD7924" s="12"/>
      <c r="BE7924" s="12"/>
      <c r="BF7924" s="12"/>
      <c r="BG7924" s="12"/>
      <c r="BH7924" s="12"/>
      <c r="BI7924" s="12"/>
      <c r="BJ7924" s="12"/>
      <c r="BK7924" s="12"/>
    </row>
    <row r="7925" spans="1:63" s="5" customFormat="1">
      <c r="A7925" s="13"/>
      <c r="B7925" s="13"/>
      <c r="C7925" s="45"/>
      <c r="E7925" s="46"/>
      <c r="F7925" s="47"/>
      <c r="G7925" s="48"/>
      <c r="H7925" s="49"/>
      <c r="I7925" s="49"/>
      <c r="J7925" s="49"/>
      <c r="K7925" s="50"/>
      <c r="L7925" s="50"/>
      <c r="M7925" s="50"/>
      <c r="N7925" s="50"/>
      <c r="O7925" s="50"/>
      <c r="P7925" s="50"/>
      <c r="Q7925" s="50"/>
      <c r="R7925" s="51"/>
      <c r="S7925" s="51"/>
      <c r="T7925" s="51"/>
      <c r="U7925" s="51"/>
      <c r="V7925" s="51"/>
      <c r="W7925" s="51"/>
      <c r="X7925" s="44"/>
      <c r="AF7925" s="52"/>
      <c r="AM7925" s="7"/>
      <c r="AN7925" s="7"/>
      <c r="AO7925" s="53"/>
      <c r="AP7925" s="54"/>
      <c r="AQ7925" s="54"/>
      <c r="AR7925" s="7"/>
      <c r="AS7925" s="54"/>
      <c r="AT7925" s="53"/>
      <c r="AU7925" s="7"/>
      <c r="AV7925" s="7"/>
      <c r="AW7925" s="55"/>
      <c r="AX7925" s="56"/>
      <c r="AY7925" s="55"/>
      <c r="AZ7925" s="55"/>
      <c r="BA7925" s="55"/>
      <c r="BB7925" s="11"/>
      <c r="BC7925" s="12"/>
      <c r="BD7925" s="12"/>
      <c r="BE7925" s="12"/>
      <c r="BF7925" s="12"/>
      <c r="BG7925" s="12"/>
      <c r="BH7925" s="12"/>
      <c r="BI7925" s="12"/>
      <c r="BJ7925" s="12"/>
      <c r="BK7925" s="12"/>
    </row>
    <row r="7926" spans="1:63" s="5" customFormat="1">
      <c r="A7926" s="13"/>
      <c r="B7926" s="13"/>
      <c r="C7926" s="45"/>
      <c r="E7926" s="46"/>
      <c r="F7926" s="47"/>
      <c r="G7926" s="48"/>
      <c r="H7926" s="49"/>
      <c r="I7926" s="49"/>
      <c r="J7926" s="49"/>
      <c r="K7926" s="50"/>
      <c r="L7926" s="50"/>
      <c r="M7926" s="50"/>
      <c r="N7926" s="50"/>
      <c r="O7926" s="50"/>
      <c r="P7926" s="50"/>
      <c r="Q7926" s="50"/>
      <c r="R7926" s="51"/>
      <c r="S7926" s="51"/>
      <c r="T7926" s="51"/>
      <c r="U7926" s="51"/>
      <c r="V7926" s="51"/>
      <c r="W7926" s="51"/>
      <c r="X7926" s="44"/>
      <c r="AF7926" s="52"/>
      <c r="AM7926" s="7"/>
      <c r="AN7926" s="7"/>
      <c r="AO7926" s="53"/>
      <c r="AP7926" s="54"/>
      <c r="AQ7926" s="54"/>
      <c r="AR7926" s="7"/>
      <c r="AS7926" s="54"/>
      <c r="AT7926" s="53"/>
      <c r="AU7926" s="7"/>
      <c r="AV7926" s="7"/>
      <c r="AW7926" s="55"/>
      <c r="AX7926" s="56"/>
      <c r="AY7926" s="55"/>
      <c r="AZ7926" s="55"/>
      <c r="BA7926" s="55"/>
      <c r="BB7926" s="11"/>
      <c r="BC7926" s="12"/>
      <c r="BD7926" s="12"/>
      <c r="BE7926" s="12"/>
      <c r="BF7926" s="12"/>
      <c r="BG7926" s="12"/>
      <c r="BH7926" s="12"/>
      <c r="BI7926" s="12"/>
      <c r="BJ7926" s="12"/>
      <c r="BK7926" s="12"/>
    </row>
    <row r="7927" spans="1:63" s="5" customFormat="1">
      <c r="A7927" s="13"/>
      <c r="B7927" s="13"/>
      <c r="C7927" s="45"/>
      <c r="E7927" s="46"/>
      <c r="F7927" s="47"/>
      <c r="G7927" s="48"/>
      <c r="H7927" s="49"/>
      <c r="I7927" s="49"/>
      <c r="J7927" s="49"/>
      <c r="K7927" s="50"/>
      <c r="L7927" s="50"/>
      <c r="M7927" s="50"/>
      <c r="N7927" s="50"/>
      <c r="O7927" s="50"/>
      <c r="P7927" s="50"/>
      <c r="Q7927" s="50"/>
      <c r="R7927" s="51"/>
      <c r="S7927" s="51"/>
      <c r="T7927" s="51"/>
      <c r="U7927" s="51"/>
      <c r="V7927" s="51"/>
      <c r="W7927" s="51"/>
      <c r="X7927" s="44"/>
      <c r="AF7927" s="52"/>
      <c r="AM7927" s="7"/>
      <c r="AN7927" s="7"/>
      <c r="AO7927" s="53"/>
      <c r="AP7927" s="54"/>
      <c r="AQ7927" s="54"/>
      <c r="AR7927" s="7"/>
      <c r="AS7927" s="54"/>
      <c r="AT7927" s="53"/>
      <c r="AU7927" s="7"/>
      <c r="AV7927" s="7"/>
      <c r="AW7927" s="55"/>
      <c r="AX7927" s="56"/>
      <c r="AY7927" s="55"/>
      <c r="AZ7927" s="55"/>
      <c r="BA7927" s="55"/>
      <c r="BB7927" s="11"/>
      <c r="BC7927" s="12"/>
      <c r="BD7927" s="12"/>
      <c r="BE7927" s="12"/>
      <c r="BF7927" s="12"/>
      <c r="BG7927" s="12"/>
      <c r="BH7927" s="12"/>
      <c r="BI7927" s="12"/>
      <c r="BJ7927" s="12"/>
      <c r="BK7927" s="12"/>
    </row>
    <row r="7928" spans="1:63" s="5" customFormat="1">
      <c r="A7928" s="13"/>
      <c r="B7928" s="13"/>
      <c r="C7928" s="45"/>
      <c r="E7928" s="46"/>
      <c r="F7928" s="47"/>
      <c r="G7928" s="48"/>
      <c r="H7928" s="49"/>
      <c r="I7928" s="49"/>
      <c r="J7928" s="49"/>
      <c r="K7928" s="50"/>
      <c r="L7928" s="50"/>
      <c r="M7928" s="50"/>
      <c r="N7928" s="50"/>
      <c r="O7928" s="50"/>
      <c r="P7928" s="50"/>
      <c r="Q7928" s="50"/>
      <c r="R7928" s="51"/>
      <c r="S7928" s="51"/>
      <c r="T7928" s="51"/>
      <c r="U7928" s="51"/>
      <c r="V7928" s="51"/>
      <c r="W7928" s="51"/>
      <c r="X7928" s="44"/>
      <c r="AF7928" s="52"/>
      <c r="AM7928" s="7"/>
      <c r="AN7928" s="7"/>
      <c r="AO7928" s="53"/>
      <c r="AP7928" s="54"/>
      <c r="AQ7928" s="54"/>
      <c r="AR7928" s="7"/>
      <c r="AS7928" s="54"/>
      <c r="AT7928" s="53"/>
      <c r="AU7928" s="7"/>
      <c r="AV7928" s="7"/>
      <c r="AW7928" s="55"/>
      <c r="AX7928" s="56"/>
      <c r="AY7928" s="55"/>
      <c r="AZ7928" s="55"/>
      <c r="BA7928" s="55"/>
      <c r="BB7928" s="11"/>
      <c r="BC7928" s="12"/>
      <c r="BD7928" s="12"/>
      <c r="BE7928" s="12"/>
      <c r="BF7928" s="12"/>
      <c r="BG7928" s="12"/>
      <c r="BH7928" s="12"/>
      <c r="BI7928" s="12"/>
      <c r="BJ7928" s="12"/>
      <c r="BK7928" s="12"/>
    </row>
    <row r="7929" spans="1:63" s="5" customFormat="1">
      <c r="A7929" s="13"/>
      <c r="B7929" s="13"/>
      <c r="C7929" s="45"/>
      <c r="E7929" s="46"/>
      <c r="F7929" s="47"/>
      <c r="G7929" s="48"/>
      <c r="H7929" s="49"/>
      <c r="I7929" s="49"/>
      <c r="J7929" s="49"/>
      <c r="K7929" s="50"/>
      <c r="L7929" s="50"/>
      <c r="M7929" s="50"/>
      <c r="N7929" s="50"/>
      <c r="O7929" s="50"/>
      <c r="P7929" s="50"/>
      <c r="Q7929" s="50"/>
      <c r="R7929" s="51"/>
      <c r="S7929" s="51"/>
      <c r="T7929" s="51"/>
      <c r="U7929" s="51"/>
      <c r="V7929" s="51"/>
      <c r="W7929" s="51"/>
      <c r="X7929" s="44"/>
      <c r="AF7929" s="52"/>
      <c r="AM7929" s="7"/>
      <c r="AN7929" s="7"/>
      <c r="AO7929" s="53"/>
      <c r="AP7929" s="54"/>
      <c r="AQ7929" s="54"/>
      <c r="AR7929" s="7"/>
      <c r="AS7929" s="54"/>
      <c r="AT7929" s="53"/>
      <c r="AU7929" s="7"/>
      <c r="AV7929" s="7"/>
      <c r="AW7929" s="55"/>
      <c r="AX7929" s="56"/>
      <c r="AY7929" s="55"/>
      <c r="AZ7929" s="55"/>
      <c r="BA7929" s="55"/>
      <c r="BB7929" s="11"/>
      <c r="BC7929" s="12"/>
      <c r="BD7929" s="12"/>
      <c r="BE7929" s="12"/>
      <c r="BF7929" s="12"/>
      <c r="BG7929" s="12"/>
      <c r="BH7929" s="12"/>
      <c r="BI7929" s="12"/>
      <c r="BJ7929" s="12"/>
      <c r="BK7929" s="12"/>
    </row>
    <row r="7930" spans="1:63" s="5" customFormat="1">
      <c r="A7930" s="13"/>
      <c r="B7930" s="13"/>
      <c r="C7930" s="45"/>
      <c r="E7930" s="46"/>
      <c r="F7930" s="47"/>
      <c r="G7930" s="48"/>
      <c r="H7930" s="49"/>
      <c r="I7930" s="49"/>
      <c r="J7930" s="49"/>
      <c r="K7930" s="50"/>
      <c r="L7930" s="50"/>
      <c r="M7930" s="50"/>
      <c r="N7930" s="50"/>
      <c r="O7930" s="50"/>
      <c r="P7930" s="50"/>
      <c r="Q7930" s="50"/>
      <c r="R7930" s="51"/>
      <c r="S7930" s="51"/>
      <c r="T7930" s="51"/>
      <c r="U7930" s="51"/>
      <c r="V7930" s="51"/>
      <c r="W7930" s="51"/>
      <c r="X7930" s="44"/>
      <c r="AF7930" s="52"/>
      <c r="AM7930" s="7"/>
      <c r="AN7930" s="7"/>
      <c r="AO7930" s="53"/>
      <c r="AP7930" s="54"/>
      <c r="AQ7930" s="54"/>
      <c r="AR7930" s="7"/>
      <c r="AS7930" s="54"/>
      <c r="AT7930" s="53"/>
      <c r="AU7930" s="7"/>
      <c r="AV7930" s="7"/>
      <c r="AW7930" s="55"/>
      <c r="AX7930" s="56"/>
      <c r="AY7930" s="55"/>
      <c r="AZ7930" s="55"/>
      <c r="BA7930" s="55"/>
      <c r="BB7930" s="11"/>
      <c r="BC7930" s="12"/>
      <c r="BD7930" s="12"/>
      <c r="BE7930" s="12"/>
      <c r="BF7930" s="12"/>
      <c r="BG7930" s="12"/>
      <c r="BH7930" s="12"/>
      <c r="BI7930" s="12"/>
      <c r="BJ7930" s="12"/>
      <c r="BK7930" s="12"/>
    </row>
    <row r="7931" spans="1:63" s="5" customFormat="1">
      <c r="A7931" s="13"/>
      <c r="B7931" s="13"/>
      <c r="C7931" s="45"/>
      <c r="E7931" s="46"/>
      <c r="F7931" s="47"/>
      <c r="G7931" s="48"/>
      <c r="H7931" s="49"/>
      <c r="I7931" s="49"/>
      <c r="J7931" s="49"/>
      <c r="K7931" s="50"/>
      <c r="L7931" s="50"/>
      <c r="M7931" s="50"/>
      <c r="N7931" s="50"/>
      <c r="O7931" s="50"/>
      <c r="P7931" s="50"/>
      <c r="Q7931" s="50"/>
      <c r="R7931" s="51"/>
      <c r="S7931" s="51"/>
      <c r="T7931" s="51"/>
      <c r="U7931" s="51"/>
      <c r="V7931" s="51"/>
      <c r="W7931" s="51"/>
      <c r="X7931" s="44"/>
      <c r="AF7931" s="52"/>
      <c r="AM7931" s="7"/>
      <c r="AN7931" s="7"/>
      <c r="AO7931" s="53"/>
      <c r="AP7931" s="54"/>
      <c r="AQ7931" s="54"/>
      <c r="AR7931" s="7"/>
      <c r="AS7931" s="54"/>
      <c r="AT7931" s="53"/>
      <c r="AU7931" s="7"/>
      <c r="AV7931" s="7"/>
      <c r="AW7931" s="55"/>
      <c r="AX7931" s="56"/>
      <c r="AY7931" s="55"/>
      <c r="AZ7931" s="55"/>
      <c r="BA7931" s="55"/>
      <c r="BB7931" s="11"/>
      <c r="BC7931" s="12"/>
      <c r="BD7931" s="12"/>
      <c r="BE7931" s="12"/>
      <c r="BF7931" s="12"/>
      <c r="BG7931" s="12"/>
      <c r="BH7931" s="12"/>
      <c r="BI7931" s="12"/>
      <c r="BJ7931" s="12"/>
      <c r="BK7931" s="12"/>
    </row>
    <row r="7932" spans="1:63" s="5" customFormat="1">
      <c r="A7932" s="13"/>
      <c r="B7932" s="13"/>
      <c r="C7932" s="45"/>
      <c r="E7932" s="46"/>
      <c r="F7932" s="47"/>
      <c r="G7932" s="48"/>
      <c r="H7932" s="49"/>
      <c r="I7932" s="49"/>
      <c r="J7932" s="49"/>
      <c r="K7932" s="50"/>
      <c r="L7932" s="50"/>
      <c r="M7932" s="50"/>
      <c r="N7932" s="50"/>
      <c r="O7932" s="50"/>
      <c r="P7932" s="50"/>
      <c r="Q7932" s="50"/>
      <c r="R7932" s="51"/>
      <c r="S7932" s="51"/>
      <c r="T7932" s="51"/>
      <c r="U7932" s="51"/>
      <c r="V7932" s="51"/>
      <c r="W7932" s="51"/>
      <c r="X7932" s="44"/>
      <c r="AF7932" s="52"/>
      <c r="AM7932" s="7"/>
      <c r="AN7932" s="7"/>
      <c r="AO7932" s="53"/>
      <c r="AP7932" s="54"/>
      <c r="AQ7932" s="54"/>
      <c r="AR7932" s="7"/>
      <c r="AS7932" s="54"/>
      <c r="AT7932" s="53"/>
      <c r="AU7932" s="7"/>
      <c r="AV7932" s="7"/>
      <c r="AW7932" s="55"/>
      <c r="AX7932" s="56"/>
      <c r="AY7932" s="55"/>
      <c r="AZ7932" s="55"/>
      <c r="BA7932" s="55"/>
      <c r="BB7932" s="11"/>
      <c r="BC7932" s="12"/>
      <c r="BD7932" s="12"/>
      <c r="BE7932" s="12"/>
      <c r="BF7932" s="12"/>
      <c r="BG7932" s="12"/>
      <c r="BH7932" s="12"/>
      <c r="BI7932" s="12"/>
      <c r="BJ7932" s="12"/>
      <c r="BK7932" s="12"/>
    </row>
    <row r="7933" spans="1:63" s="5" customFormat="1">
      <c r="A7933" s="13"/>
      <c r="B7933" s="13"/>
      <c r="C7933" s="45"/>
      <c r="E7933" s="46"/>
      <c r="F7933" s="47"/>
      <c r="G7933" s="48"/>
      <c r="H7933" s="49"/>
      <c r="I7933" s="49"/>
      <c r="J7933" s="49"/>
      <c r="K7933" s="50"/>
      <c r="L7933" s="50"/>
      <c r="M7933" s="50"/>
      <c r="N7933" s="50"/>
      <c r="O7933" s="50"/>
      <c r="P7933" s="50"/>
      <c r="Q7933" s="50"/>
      <c r="R7933" s="51"/>
      <c r="S7933" s="51"/>
      <c r="T7933" s="51"/>
      <c r="U7933" s="51"/>
      <c r="V7933" s="51"/>
      <c r="W7933" s="51"/>
      <c r="X7933" s="44"/>
      <c r="AF7933" s="52"/>
      <c r="AM7933" s="7"/>
      <c r="AN7933" s="7"/>
      <c r="AO7933" s="53"/>
      <c r="AP7933" s="54"/>
      <c r="AQ7933" s="54"/>
      <c r="AR7933" s="7"/>
      <c r="AS7933" s="54"/>
      <c r="AT7933" s="53"/>
      <c r="AU7933" s="7"/>
      <c r="AV7933" s="7"/>
      <c r="AW7933" s="55"/>
      <c r="AX7933" s="56"/>
      <c r="AY7933" s="55"/>
      <c r="AZ7933" s="55"/>
      <c r="BA7933" s="55"/>
      <c r="BB7933" s="11"/>
      <c r="BC7933" s="12"/>
      <c r="BD7933" s="12"/>
      <c r="BE7933" s="12"/>
      <c r="BF7933" s="12"/>
      <c r="BG7933" s="12"/>
      <c r="BH7933" s="12"/>
      <c r="BI7933" s="12"/>
      <c r="BJ7933" s="12"/>
      <c r="BK7933" s="12"/>
    </row>
    <row r="7934" spans="1:63" s="5" customFormat="1">
      <c r="A7934" s="13"/>
      <c r="B7934" s="13"/>
      <c r="C7934" s="45"/>
      <c r="E7934" s="46"/>
      <c r="F7934" s="47"/>
      <c r="G7934" s="48"/>
      <c r="H7934" s="49"/>
      <c r="I7934" s="49"/>
      <c r="J7934" s="49"/>
      <c r="K7934" s="50"/>
      <c r="L7934" s="50"/>
      <c r="M7934" s="50"/>
      <c r="N7934" s="50"/>
      <c r="O7934" s="50"/>
      <c r="P7934" s="50"/>
      <c r="Q7934" s="50"/>
      <c r="R7934" s="51"/>
      <c r="S7934" s="51"/>
      <c r="T7934" s="51"/>
      <c r="U7934" s="51"/>
      <c r="V7934" s="51"/>
      <c r="W7934" s="51"/>
      <c r="X7934" s="44"/>
      <c r="AF7934" s="52"/>
      <c r="AM7934" s="7"/>
      <c r="AN7934" s="7"/>
      <c r="AO7934" s="53"/>
      <c r="AP7934" s="54"/>
      <c r="AQ7934" s="54"/>
      <c r="AR7934" s="7"/>
      <c r="AS7934" s="54"/>
      <c r="AT7934" s="53"/>
      <c r="AU7934" s="7"/>
      <c r="AV7934" s="7"/>
      <c r="AW7934" s="55"/>
      <c r="AX7934" s="56"/>
      <c r="AY7934" s="55"/>
      <c r="AZ7934" s="55"/>
      <c r="BA7934" s="55"/>
      <c r="BB7934" s="11"/>
      <c r="BC7934" s="12"/>
      <c r="BD7934" s="12"/>
      <c r="BE7934" s="12"/>
      <c r="BF7934" s="12"/>
      <c r="BG7934" s="12"/>
      <c r="BH7934" s="12"/>
      <c r="BI7934" s="12"/>
      <c r="BJ7934" s="12"/>
      <c r="BK7934" s="12"/>
    </row>
    <row r="7935" spans="1:63" s="5" customFormat="1">
      <c r="A7935" s="13"/>
      <c r="B7935" s="13"/>
      <c r="C7935" s="45"/>
      <c r="E7935" s="46"/>
      <c r="F7935" s="47"/>
      <c r="G7935" s="48"/>
      <c r="H7935" s="49"/>
      <c r="I7935" s="49"/>
      <c r="J7935" s="49"/>
      <c r="K7935" s="50"/>
      <c r="L7935" s="50"/>
      <c r="M7935" s="50"/>
      <c r="N7935" s="50"/>
      <c r="O7935" s="50"/>
      <c r="P7935" s="50"/>
      <c r="Q7935" s="50"/>
      <c r="R7935" s="51"/>
      <c r="S7935" s="51"/>
      <c r="T7935" s="51"/>
      <c r="U7935" s="51"/>
      <c r="V7935" s="51"/>
      <c r="W7935" s="51"/>
      <c r="X7935" s="44"/>
      <c r="AF7935" s="52"/>
      <c r="AM7935" s="7"/>
      <c r="AN7935" s="7"/>
      <c r="AO7935" s="53"/>
      <c r="AP7935" s="54"/>
      <c r="AQ7935" s="54"/>
      <c r="AR7935" s="7"/>
      <c r="AS7935" s="54"/>
      <c r="AT7935" s="53"/>
      <c r="AU7935" s="7"/>
      <c r="AV7935" s="7"/>
      <c r="AW7935" s="55"/>
      <c r="AX7935" s="56"/>
      <c r="AY7935" s="55"/>
      <c r="AZ7935" s="55"/>
      <c r="BA7935" s="55"/>
      <c r="BB7935" s="11"/>
      <c r="BC7935" s="12"/>
      <c r="BD7935" s="12"/>
      <c r="BE7935" s="12"/>
      <c r="BF7935" s="12"/>
      <c r="BG7935" s="12"/>
      <c r="BH7935" s="12"/>
      <c r="BI7935" s="12"/>
      <c r="BJ7935" s="12"/>
      <c r="BK7935" s="12"/>
    </row>
    <row r="7936" spans="1:63" s="5" customFormat="1">
      <c r="A7936" s="13"/>
      <c r="B7936" s="13"/>
      <c r="C7936" s="45"/>
      <c r="E7936" s="46"/>
      <c r="F7936" s="47"/>
      <c r="G7936" s="48"/>
      <c r="H7936" s="49"/>
      <c r="I7936" s="49"/>
      <c r="J7936" s="49"/>
      <c r="K7936" s="50"/>
      <c r="L7936" s="50"/>
      <c r="M7936" s="50"/>
      <c r="N7936" s="50"/>
      <c r="O7936" s="50"/>
      <c r="P7936" s="50"/>
      <c r="Q7936" s="50"/>
      <c r="R7936" s="51"/>
      <c r="S7936" s="51"/>
      <c r="T7936" s="51"/>
      <c r="U7936" s="51"/>
      <c r="V7936" s="51"/>
      <c r="W7936" s="51"/>
      <c r="X7936" s="44"/>
      <c r="AF7936" s="52"/>
      <c r="AM7936" s="7"/>
      <c r="AN7936" s="7"/>
      <c r="AO7936" s="53"/>
      <c r="AP7936" s="54"/>
      <c r="AQ7936" s="54"/>
      <c r="AR7936" s="7"/>
      <c r="AS7936" s="54"/>
      <c r="AT7936" s="53"/>
      <c r="AU7936" s="7"/>
      <c r="AV7936" s="7"/>
      <c r="AW7936" s="55"/>
      <c r="AX7936" s="56"/>
      <c r="AY7936" s="55"/>
      <c r="AZ7936" s="55"/>
      <c r="BA7936" s="55"/>
      <c r="BB7936" s="11"/>
      <c r="BC7936" s="12"/>
      <c r="BD7936" s="12"/>
      <c r="BE7936" s="12"/>
      <c r="BF7936" s="12"/>
      <c r="BG7936" s="12"/>
      <c r="BH7936" s="12"/>
      <c r="BI7936" s="12"/>
      <c r="BJ7936" s="12"/>
      <c r="BK7936" s="12"/>
    </row>
    <row r="7937" spans="1:63" s="5" customFormat="1">
      <c r="A7937" s="13"/>
      <c r="B7937" s="13"/>
      <c r="C7937" s="45"/>
      <c r="E7937" s="46"/>
      <c r="F7937" s="47"/>
      <c r="G7937" s="48"/>
      <c r="H7937" s="49"/>
      <c r="I7937" s="49"/>
      <c r="J7937" s="49"/>
      <c r="K7937" s="50"/>
      <c r="L7937" s="50"/>
      <c r="M7937" s="50"/>
      <c r="N7937" s="50"/>
      <c r="O7937" s="50"/>
      <c r="P7937" s="50"/>
      <c r="Q7937" s="50"/>
      <c r="R7937" s="51"/>
      <c r="S7937" s="51"/>
      <c r="T7937" s="51"/>
      <c r="U7937" s="51"/>
      <c r="V7937" s="51"/>
      <c r="W7937" s="51"/>
      <c r="X7937" s="44"/>
      <c r="AF7937" s="52"/>
      <c r="AM7937" s="7"/>
      <c r="AN7937" s="7"/>
      <c r="AO7937" s="53"/>
      <c r="AP7937" s="54"/>
      <c r="AQ7937" s="54"/>
      <c r="AR7937" s="7"/>
      <c r="AS7937" s="54"/>
      <c r="AT7937" s="53"/>
      <c r="AU7937" s="7"/>
      <c r="AV7937" s="7"/>
      <c r="AW7937" s="55"/>
      <c r="AX7937" s="56"/>
      <c r="AY7937" s="55"/>
      <c r="AZ7937" s="55"/>
      <c r="BA7937" s="55"/>
      <c r="BB7937" s="11"/>
      <c r="BC7937" s="12"/>
      <c r="BD7937" s="12"/>
      <c r="BE7937" s="12"/>
      <c r="BF7937" s="12"/>
      <c r="BG7937" s="12"/>
      <c r="BH7937" s="12"/>
      <c r="BI7937" s="12"/>
      <c r="BJ7937" s="12"/>
      <c r="BK7937" s="12"/>
    </row>
    <row r="7938" spans="1:63" s="5" customFormat="1">
      <c r="A7938" s="13"/>
      <c r="B7938" s="13"/>
      <c r="C7938" s="45"/>
      <c r="E7938" s="46"/>
      <c r="F7938" s="47"/>
      <c r="G7938" s="48"/>
      <c r="H7938" s="49"/>
      <c r="I7938" s="49"/>
      <c r="J7938" s="49"/>
      <c r="K7938" s="50"/>
      <c r="L7938" s="50"/>
      <c r="M7938" s="50"/>
      <c r="N7938" s="50"/>
      <c r="O7938" s="50"/>
      <c r="P7938" s="50"/>
      <c r="Q7938" s="50"/>
      <c r="R7938" s="51"/>
      <c r="S7938" s="51"/>
      <c r="T7938" s="51"/>
      <c r="U7938" s="51"/>
      <c r="V7938" s="51"/>
      <c r="W7938" s="51"/>
      <c r="X7938" s="44"/>
      <c r="AF7938" s="52"/>
      <c r="AM7938" s="7"/>
      <c r="AN7938" s="7"/>
      <c r="AO7938" s="53"/>
      <c r="AP7938" s="54"/>
      <c r="AQ7938" s="54"/>
      <c r="AR7938" s="7"/>
      <c r="AS7938" s="54"/>
      <c r="AT7938" s="53"/>
      <c r="AU7938" s="7"/>
      <c r="AV7938" s="7"/>
      <c r="AW7938" s="55"/>
      <c r="AX7938" s="56"/>
      <c r="AY7938" s="55"/>
      <c r="AZ7938" s="55"/>
      <c r="BA7938" s="55"/>
      <c r="BB7938" s="11"/>
      <c r="BC7938" s="12"/>
      <c r="BD7938" s="12"/>
      <c r="BE7938" s="12"/>
      <c r="BF7938" s="12"/>
      <c r="BG7938" s="12"/>
      <c r="BH7938" s="12"/>
      <c r="BI7938" s="12"/>
      <c r="BJ7938" s="12"/>
      <c r="BK7938" s="12"/>
    </row>
    <row r="7939" spans="1:63" s="5" customFormat="1">
      <c r="A7939" s="13"/>
      <c r="B7939" s="13"/>
      <c r="C7939" s="45"/>
      <c r="E7939" s="46"/>
      <c r="F7939" s="47"/>
      <c r="G7939" s="48"/>
      <c r="H7939" s="49"/>
      <c r="I7939" s="49"/>
      <c r="J7939" s="49"/>
      <c r="K7939" s="50"/>
      <c r="L7939" s="50"/>
      <c r="M7939" s="50"/>
      <c r="N7939" s="50"/>
      <c r="O7939" s="50"/>
      <c r="P7939" s="50"/>
      <c r="Q7939" s="50"/>
      <c r="R7939" s="51"/>
      <c r="S7939" s="51"/>
      <c r="T7939" s="51"/>
      <c r="U7939" s="51"/>
      <c r="V7939" s="51"/>
      <c r="W7939" s="51"/>
      <c r="X7939" s="44"/>
      <c r="AF7939" s="52"/>
      <c r="AM7939" s="7"/>
      <c r="AN7939" s="7"/>
      <c r="AO7939" s="53"/>
      <c r="AP7939" s="54"/>
      <c r="AQ7939" s="54"/>
      <c r="AR7939" s="7"/>
      <c r="AS7939" s="54"/>
      <c r="AT7939" s="53"/>
      <c r="AU7939" s="7"/>
      <c r="AV7939" s="7"/>
      <c r="AW7939" s="55"/>
      <c r="AX7939" s="56"/>
      <c r="AY7939" s="55"/>
      <c r="AZ7939" s="55"/>
      <c r="BA7939" s="55"/>
      <c r="BB7939" s="11"/>
      <c r="BC7939" s="12"/>
      <c r="BD7939" s="12"/>
      <c r="BE7939" s="12"/>
      <c r="BF7939" s="12"/>
      <c r="BG7939" s="12"/>
      <c r="BH7939" s="12"/>
      <c r="BI7939" s="12"/>
      <c r="BJ7939" s="12"/>
      <c r="BK7939" s="12"/>
    </row>
    <row r="7940" spans="1:63" s="5" customFormat="1">
      <c r="A7940" s="13"/>
      <c r="B7940" s="13"/>
      <c r="C7940" s="45"/>
      <c r="E7940" s="46"/>
      <c r="F7940" s="47"/>
      <c r="G7940" s="48"/>
      <c r="H7940" s="49"/>
      <c r="I7940" s="49"/>
      <c r="J7940" s="49"/>
      <c r="K7940" s="50"/>
      <c r="L7940" s="50"/>
      <c r="M7940" s="50"/>
      <c r="N7940" s="50"/>
      <c r="O7940" s="50"/>
      <c r="P7940" s="50"/>
      <c r="Q7940" s="50"/>
      <c r="R7940" s="51"/>
      <c r="S7940" s="51"/>
      <c r="T7940" s="51"/>
      <c r="U7940" s="51"/>
      <c r="V7940" s="51"/>
      <c r="W7940" s="51"/>
      <c r="X7940" s="44"/>
      <c r="AF7940" s="52"/>
      <c r="AM7940" s="7"/>
      <c r="AN7940" s="7"/>
      <c r="AO7940" s="53"/>
      <c r="AP7940" s="54"/>
      <c r="AQ7940" s="54"/>
      <c r="AR7940" s="7"/>
      <c r="AS7940" s="54"/>
      <c r="AT7940" s="53"/>
      <c r="AU7940" s="7"/>
      <c r="AV7940" s="7"/>
      <c r="AW7940" s="55"/>
      <c r="AX7940" s="56"/>
      <c r="AY7940" s="55"/>
      <c r="AZ7940" s="55"/>
      <c r="BA7940" s="55"/>
      <c r="BB7940" s="11"/>
      <c r="BC7940" s="12"/>
      <c r="BD7940" s="12"/>
      <c r="BE7940" s="12"/>
      <c r="BF7940" s="12"/>
      <c r="BG7940" s="12"/>
      <c r="BH7940" s="12"/>
      <c r="BI7940" s="12"/>
      <c r="BJ7940" s="12"/>
      <c r="BK7940" s="12"/>
    </row>
    <row r="7941" spans="1:63" s="5" customFormat="1">
      <c r="A7941" s="13"/>
      <c r="B7941" s="13"/>
      <c r="C7941" s="45"/>
      <c r="E7941" s="46"/>
      <c r="F7941" s="47"/>
      <c r="G7941" s="48"/>
      <c r="H7941" s="49"/>
      <c r="I7941" s="49"/>
      <c r="J7941" s="49"/>
      <c r="K7941" s="50"/>
      <c r="L7941" s="50"/>
      <c r="M7941" s="50"/>
      <c r="N7941" s="50"/>
      <c r="O7941" s="50"/>
      <c r="P7941" s="50"/>
      <c r="Q7941" s="50"/>
      <c r="R7941" s="51"/>
      <c r="S7941" s="51"/>
      <c r="T7941" s="51"/>
      <c r="U7941" s="51"/>
      <c r="V7941" s="51"/>
      <c r="W7941" s="51"/>
      <c r="X7941" s="44"/>
      <c r="AF7941" s="52"/>
      <c r="AM7941" s="7"/>
      <c r="AN7941" s="7"/>
      <c r="AO7941" s="53"/>
      <c r="AP7941" s="54"/>
      <c r="AQ7941" s="54"/>
      <c r="AR7941" s="7"/>
      <c r="AS7941" s="54"/>
      <c r="AT7941" s="53"/>
      <c r="AU7941" s="7"/>
      <c r="AV7941" s="7"/>
      <c r="AW7941" s="55"/>
      <c r="AX7941" s="56"/>
      <c r="AY7941" s="55"/>
      <c r="AZ7941" s="55"/>
      <c r="BA7941" s="55"/>
      <c r="BB7941" s="11"/>
      <c r="BC7941" s="12"/>
      <c r="BD7941" s="12"/>
      <c r="BE7941" s="12"/>
      <c r="BF7941" s="12"/>
      <c r="BG7941" s="12"/>
      <c r="BH7941" s="12"/>
      <c r="BI7941" s="12"/>
      <c r="BJ7941" s="12"/>
      <c r="BK7941" s="12"/>
    </row>
    <row r="7942" spans="1:63" s="5" customFormat="1">
      <c r="A7942" s="13"/>
      <c r="B7942" s="13"/>
      <c r="C7942" s="45"/>
      <c r="E7942" s="46"/>
      <c r="F7942" s="47"/>
      <c r="G7942" s="48"/>
      <c r="H7942" s="49"/>
      <c r="I7942" s="49"/>
      <c r="J7942" s="49"/>
      <c r="K7942" s="50"/>
      <c r="L7942" s="50"/>
      <c r="M7942" s="50"/>
      <c r="N7942" s="50"/>
      <c r="O7942" s="50"/>
      <c r="P7942" s="50"/>
      <c r="Q7942" s="50"/>
      <c r="R7942" s="51"/>
      <c r="S7942" s="51"/>
      <c r="T7942" s="51"/>
      <c r="U7942" s="51"/>
      <c r="V7942" s="51"/>
      <c r="W7942" s="51"/>
      <c r="X7942" s="44"/>
      <c r="AF7942" s="52"/>
      <c r="AM7942" s="7"/>
      <c r="AN7942" s="7"/>
      <c r="AO7942" s="53"/>
      <c r="AP7942" s="54"/>
      <c r="AQ7942" s="54"/>
      <c r="AR7942" s="7"/>
      <c r="AS7942" s="54"/>
      <c r="AT7942" s="53"/>
      <c r="AU7942" s="7"/>
      <c r="AV7942" s="7"/>
      <c r="AW7942" s="55"/>
      <c r="AX7942" s="56"/>
      <c r="AY7942" s="55"/>
      <c r="AZ7942" s="55"/>
      <c r="BA7942" s="55"/>
      <c r="BB7942" s="11"/>
      <c r="BC7942" s="12"/>
      <c r="BD7942" s="12"/>
      <c r="BE7942" s="12"/>
      <c r="BF7942" s="12"/>
      <c r="BG7942" s="12"/>
      <c r="BH7942" s="12"/>
      <c r="BI7942" s="12"/>
      <c r="BJ7942" s="12"/>
      <c r="BK7942" s="12"/>
    </row>
    <row r="7943" spans="1:63" s="5" customFormat="1">
      <c r="A7943" s="13"/>
      <c r="B7943" s="13"/>
      <c r="C7943" s="45"/>
      <c r="E7943" s="46"/>
      <c r="F7943" s="47"/>
      <c r="G7943" s="48"/>
      <c r="H7943" s="49"/>
      <c r="I7943" s="49"/>
      <c r="J7943" s="49"/>
      <c r="K7943" s="50"/>
      <c r="L7943" s="50"/>
      <c r="M7943" s="50"/>
      <c r="N7943" s="50"/>
      <c r="O7943" s="50"/>
      <c r="P7943" s="50"/>
      <c r="Q7943" s="50"/>
      <c r="R7943" s="51"/>
      <c r="S7943" s="51"/>
      <c r="T7943" s="51"/>
      <c r="U7943" s="51"/>
      <c r="V7943" s="51"/>
      <c r="W7943" s="51"/>
      <c r="X7943" s="44"/>
      <c r="AF7943" s="52"/>
      <c r="AM7943" s="7"/>
      <c r="AN7943" s="7"/>
      <c r="AO7943" s="53"/>
      <c r="AP7943" s="54"/>
      <c r="AQ7943" s="54"/>
      <c r="AR7943" s="7"/>
      <c r="AS7943" s="54"/>
      <c r="AT7943" s="53"/>
      <c r="AU7943" s="7"/>
      <c r="AV7943" s="7"/>
      <c r="AW7943" s="55"/>
      <c r="AX7943" s="56"/>
      <c r="AY7943" s="55"/>
      <c r="AZ7943" s="55"/>
      <c r="BA7943" s="55"/>
      <c r="BB7943" s="11"/>
      <c r="BC7943" s="12"/>
      <c r="BD7943" s="12"/>
      <c r="BE7943" s="12"/>
      <c r="BF7943" s="12"/>
      <c r="BG7943" s="12"/>
      <c r="BH7943" s="12"/>
      <c r="BI7943" s="12"/>
      <c r="BJ7943" s="12"/>
      <c r="BK7943" s="12"/>
    </row>
    <row r="7944" spans="1:63" s="5" customFormat="1">
      <c r="A7944" s="13"/>
      <c r="B7944" s="13"/>
      <c r="C7944" s="45"/>
      <c r="E7944" s="46"/>
      <c r="F7944" s="47"/>
      <c r="G7944" s="48"/>
      <c r="H7944" s="49"/>
      <c r="I7944" s="49"/>
      <c r="J7944" s="49"/>
      <c r="K7944" s="50"/>
      <c r="L7944" s="50"/>
      <c r="M7944" s="50"/>
      <c r="N7944" s="50"/>
      <c r="O7944" s="50"/>
      <c r="P7944" s="50"/>
      <c r="Q7944" s="50"/>
      <c r="R7944" s="51"/>
      <c r="S7944" s="51"/>
      <c r="T7944" s="51"/>
      <c r="U7944" s="51"/>
      <c r="V7944" s="51"/>
      <c r="W7944" s="51"/>
      <c r="X7944" s="44"/>
      <c r="AF7944" s="52"/>
      <c r="AM7944" s="7"/>
      <c r="AN7944" s="7"/>
      <c r="AO7944" s="53"/>
      <c r="AP7944" s="54"/>
      <c r="AQ7944" s="54"/>
      <c r="AR7944" s="7"/>
      <c r="AS7944" s="54"/>
      <c r="AT7944" s="53"/>
      <c r="AU7944" s="7"/>
      <c r="AV7944" s="7"/>
      <c r="AW7944" s="55"/>
      <c r="AX7944" s="56"/>
      <c r="AY7944" s="55"/>
      <c r="AZ7944" s="55"/>
      <c r="BA7944" s="55"/>
      <c r="BB7944" s="11"/>
      <c r="BC7944" s="12"/>
      <c r="BD7944" s="12"/>
      <c r="BE7944" s="12"/>
      <c r="BF7944" s="12"/>
      <c r="BG7944" s="12"/>
      <c r="BH7944" s="12"/>
      <c r="BI7944" s="12"/>
      <c r="BJ7944" s="12"/>
      <c r="BK7944" s="12"/>
    </row>
    <row r="7945" spans="1:63" s="5" customFormat="1">
      <c r="A7945" s="13"/>
      <c r="B7945" s="13"/>
      <c r="C7945" s="45"/>
      <c r="E7945" s="46"/>
      <c r="F7945" s="47"/>
      <c r="G7945" s="48"/>
      <c r="H7945" s="49"/>
      <c r="I7945" s="49"/>
      <c r="J7945" s="49"/>
      <c r="K7945" s="50"/>
      <c r="L7945" s="50"/>
      <c r="M7945" s="50"/>
      <c r="N7945" s="50"/>
      <c r="O7945" s="50"/>
      <c r="P7945" s="50"/>
      <c r="Q7945" s="50"/>
      <c r="R7945" s="51"/>
      <c r="S7945" s="51"/>
      <c r="T7945" s="51"/>
      <c r="U7945" s="51"/>
      <c r="V7945" s="51"/>
      <c r="W7945" s="51"/>
      <c r="X7945" s="44"/>
      <c r="AF7945" s="52"/>
      <c r="AM7945" s="7"/>
      <c r="AN7945" s="7"/>
      <c r="AO7945" s="53"/>
      <c r="AP7945" s="54"/>
      <c r="AQ7945" s="54"/>
      <c r="AR7945" s="7"/>
      <c r="AS7945" s="54"/>
      <c r="AT7945" s="53"/>
      <c r="AU7945" s="7"/>
      <c r="AV7945" s="7"/>
      <c r="AW7945" s="55"/>
      <c r="AX7945" s="56"/>
      <c r="AY7945" s="55"/>
      <c r="AZ7945" s="55"/>
      <c r="BA7945" s="55"/>
      <c r="BB7945" s="11"/>
      <c r="BC7945" s="12"/>
      <c r="BD7945" s="12"/>
      <c r="BE7945" s="12"/>
      <c r="BF7945" s="12"/>
      <c r="BG7945" s="12"/>
      <c r="BH7945" s="12"/>
      <c r="BI7945" s="12"/>
      <c r="BJ7945" s="12"/>
      <c r="BK7945" s="12"/>
    </row>
    <row r="7946" spans="1:63" s="5" customFormat="1">
      <c r="A7946" s="13"/>
      <c r="B7946" s="13"/>
      <c r="C7946" s="45"/>
      <c r="E7946" s="46"/>
      <c r="F7946" s="47"/>
      <c r="G7946" s="48"/>
      <c r="H7946" s="49"/>
      <c r="I7946" s="49"/>
      <c r="J7946" s="49"/>
      <c r="K7946" s="50"/>
      <c r="L7946" s="50"/>
      <c r="M7946" s="50"/>
      <c r="N7946" s="50"/>
      <c r="O7946" s="50"/>
      <c r="P7946" s="50"/>
      <c r="Q7946" s="50"/>
      <c r="R7946" s="51"/>
      <c r="S7946" s="51"/>
      <c r="T7946" s="51"/>
      <c r="U7946" s="51"/>
      <c r="V7946" s="51"/>
      <c r="W7946" s="51"/>
      <c r="X7946" s="44"/>
      <c r="AF7946" s="52"/>
      <c r="AM7946" s="7"/>
      <c r="AN7946" s="7"/>
      <c r="AO7946" s="53"/>
      <c r="AP7946" s="54"/>
      <c r="AQ7946" s="54"/>
      <c r="AR7946" s="7"/>
      <c r="AS7946" s="54"/>
      <c r="AT7946" s="53"/>
      <c r="AU7946" s="7"/>
      <c r="AV7946" s="7"/>
      <c r="AW7946" s="55"/>
      <c r="AX7946" s="56"/>
      <c r="AY7946" s="55"/>
      <c r="AZ7946" s="55"/>
      <c r="BA7946" s="55"/>
      <c r="BB7946" s="11"/>
      <c r="BC7946" s="12"/>
      <c r="BD7946" s="12"/>
      <c r="BE7946" s="12"/>
      <c r="BF7946" s="12"/>
      <c r="BG7946" s="12"/>
      <c r="BH7946" s="12"/>
      <c r="BI7946" s="12"/>
      <c r="BJ7946" s="12"/>
      <c r="BK7946" s="12"/>
    </row>
    <row r="7947" spans="1:63" s="5" customFormat="1">
      <c r="A7947" s="13"/>
      <c r="B7947" s="13"/>
      <c r="C7947" s="45"/>
      <c r="E7947" s="46"/>
      <c r="F7947" s="47"/>
      <c r="G7947" s="48"/>
      <c r="H7947" s="49"/>
      <c r="I7947" s="49"/>
      <c r="J7947" s="49"/>
      <c r="K7947" s="50"/>
      <c r="L7947" s="50"/>
      <c r="M7947" s="50"/>
      <c r="N7947" s="50"/>
      <c r="O7947" s="50"/>
      <c r="P7947" s="50"/>
      <c r="Q7947" s="50"/>
      <c r="R7947" s="51"/>
      <c r="S7947" s="51"/>
      <c r="T7947" s="51"/>
      <c r="U7947" s="51"/>
      <c r="V7947" s="51"/>
      <c r="W7947" s="51"/>
      <c r="X7947" s="44"/>
      <c r="AF7947" s="52"/>
      <c r="AM7947" s="7"/>
      <c r="AN7947" s="7"/>
      <c r="AO7947" s="53"/>
      <c r="AP7947" s="54"/>
      <c r="AQ7947" s="54"/>
      <c r="AR7947" s="7"/>
      <c r="AS7947" s="54"/>
      <c r="AT7947" s="53"/>
      <c r="AU7947" s="7"/>
      <c r="AV7947" s="7"/>
      <c r="AW7947" s="55"/>
      <c r="AX7947" s="56"/>
      <c r="AY7947" s="55"/>
      <c r="AZ7947" s="55"/>
      <c r="BA7947" s="55"/>
      <c r="BB7947" s="11"/>
      <c r="BC7947" s="12"/>
      <c r="BD7947" s="12"/>
      <c r="BE7947" s="12"/>
      <c r="BF7947" s="12"/>
      <c r="BG7947" s="12"/>
      <c r="BH7947" s="12"/>
      <c r="BI7947" s="12"/>
      <c r="BJ7947" s="12"/>
      <c r="BK7947" s="12"/>
    </row>
    <row r="7948" spans="1:63" s="5" customFormat="1">
      <c r="A7948" s="13"/>
      <c r="B7948" s="13"/>
      <c r="C7948" s="45"/>
      <c r="E7948" s="46"/>
      <c r="F7948" s="47"/>
      <c r="G7948" s="48"/>
      <c r="H7948" s="49"/>
      <c r="I7948" s="49"/>
      <c r="J7948" s="49"/>
      <c r="K7948" s="50"/>
      <c r="L7948" s="50"/>
      <c r="M7948" s="50"/>
      <c r="N7948" s="50"/>
      <c r="O7948" s="50"/>
      <c r="P7948" s="50"/>
      <c r="Q7948" s="50"/>
      <c r="R7948" s="51"/>
      <c r="S7948" s="51"/>
      <c r="T7948" s="51"/>
      <c r="U7948" s="51"/>
      <c r="V7948" s="51"/>
      <c r="W7948" s="51"/>
      <c r="X7948" s="44"/>
      <c r="AF7948" s="52"/>
      <c r="AM7948" s="7"/>
      <c r="AN7948" s="7"/>
      <c r="AO7948" s="53"/>
      <c r="AP7948" s="54"/>
      <c r="AQ7948" s="54"/>
      <c r="AR7948" s="7"/>
      <c r="AS7948" s="54"/>
      <c r="AT7948" s="53"/>
      <c r="AU7948" s="7"/>
      <c r="AV7948" s="7"/>
      <c r="AW7948" s="55"/>
      <c r="AX7948" s="56"/>
      <c r="AY7948" s="55"/>
      <c r="AZ7948" s="55"/>
      <c r="BA7948" s="55"/>
      <c r="BB7948" s="11"/>
      <c r="BC7948" s="12"/>
      <c r="BD7948" s="12"/>
      <c r="BE7948" s="12"/>
      <c r="BF7948" s="12"/>
      <c r="BG7948" s="12"/>
      <c r="BH7948" s="12"/>
      <c r="BI7948" s="12"/>
      <c r="BJ7948" s="12"/>
      <c r="BK7948" s="12"/>
    </row>
    <row r="7949" spans="1:63" s="5" customFormat="1">
      <c r="A7949" s="13"/>
      <c r="B7949" s="13"/>
      <c r="C7949" s="45"/>
      <c r="E7949" s="46"/>
      <c r="F7949" s="47"/>
      <c r="G7949" s="48"/>
      <c r="H7949" s="49"/>
      <c r="I7949" s="49"/>
      <c r="J7949" s="49"/>
      <c r="K7949" s="50"/>
      <c r="L7949" s="50"/>
      <c r="M7949" s="50"/>
      <c r="N7949" s="50"/>
      <c r="O7949" s="50"/>
      <c r="P7949" s="50"/>
      <c r="Q7949" s="50"/>
      <c r="R7949" s="51"/>
      <c r="S7949" s="51"/>
      <c r="T7949" s="51"/>
      <c r="U7949" s="51"/>
      <c r="V7949" s="51"/>
      <c r="W7949" s="51"/>
      <c r="X7949" s="44"/>
      <c r="AF7949" s="52"/>
      <c r="AM7949" s="7"/>
      <c r="AN7949" s="7"/>
      <c r="AO7949" s="53"/>
      <c r="AP7949" s="54"/>
      <c r="AQ7949" s="54"/>
      <c r="AR7949" s="7"/>
      <c r="AS7949" s="54"/>
      <c r="AT7949" s="53"/>
      <c r="AU7949" s="7"/>
      <c r="AV7949" s="7"/>
      <c r="AW7949" s="55"/>
      <c r="AX7949" s="56"/>
      <c r="AY7949" s="55"/>
      <c r="AZ7949" s="55"/>
      <c r="BA7949" s="55"/>
      <c r="BB7949" s="11"/>
      <c r="BC7949" s="12"/>
      <c r="BD7949" s="12"/>
      <c r="BE7949" s="12"/>
      <c r="BF7949" s="12"/>
      <c r="BG7949" s="12"/>
      <c r="BH7949" s="12"/>
      <c r="BI7949" s="12"/>
      <c r="BJ7949" s="12"/>
      <c r="BK7949" s="12"/>
    </row>
    <row r="7950" spans="1:63" s="5" customFormat="1">
      <c r="A7950" s="13"/>
      <c r="B7950" s="13"/>
      <c r="C7950" s="45"/>
      <c r="E7950" s="46"/>
      <c r="F7950" s="47"/>
      <c r="G7950" s="48"/>
      <c r="H7950" s="49"/>
      <c r="I7950" s="49"/>
      <c r="J7950" s="49"/>
      <c r="K7950" s="50"/>
      <c r="L7950" s="50"/>
      <c r="M7950" s="50"/>
      <c r="N7950" s="50"/>
      <c r="O7950" s="50"/>
      <c r="P7950" s="50"/>
      <c r="Q7950" s="50"/>
      <c r="R7950" s="51"/>
      <c r="S7950" s="51"/>
      <c r="T7950" s="51"/>
      <c r="U7950" s="51"/>
      <c r="V7950" s="51"/>
      <c r="W7950" s="51"/>
      <c r="X7950" s="44"/>
      <c r="AF7950" s="52"/>
      <c r="AM7950" s="7"/>
      <c r="AN7950" s="7"/>
      <c r="AO7950" s="53"/>
      <c r="AP7950" s="54"/>
      <c r="AQ7950" s="54"/>
      <c r="AR7950" s="7"/>
      <c r="AS7950" s="54"/>
      <c r="AT7950" s="53"/>
      <c r="AU7950" s="7"/>
      <c r="AV7950" s="7"/>
      <c r="AW7950" s="55"/>
      <c r="AX7950" s="56"/>
      <c r="AY7950" s="55"/>
      <c r="AZ7950" s="55"/>
      <c r="BA7950" s="55"/>
      <c r="BB7950" s="11"/>
      <c r="BC7950" s="12"/>
      <c r="BD7950" s="12"/>
      <c r="BE7950" s="12"/>
      <c r="BF7950" s="12"/>
      <c r="BG7950" s="12"/>
      <c r="BH7950" s="12"/>
      <c r="BI7950" s="12"/>
      <c r="BJ7950" s="12"/>
      <c r="BK7950" s="12"/>
    </row>
    <row r="7951" spans="1:63" s="5" customFormat="1">
      <c r="A7951" s="13"/>
      <c r="B7951" s="13"/>
      <c r="C7951" s="45"/>
      <c r="E7951" s="46"/>
      <c r="F7951" s="47"/>
      <c r="G7951" s="48"/>
      <c r="H7951" s="49"/>
      <c r="I7951" s="49"/>
      <c r="J7951" s="49"/>
      <c r="K7951" s="50"/>
      <c r="L7951" s="50"/>
      <c r="M7951" s="50"/>
      <c r="N7951" s="50"/>
      <c r="O7951" s="50"/>
      <c r="P7951" s="50"/>
      <c r="Q7951" s="50"/>
      <c r="R7951" s="51"/>
      <c r="S7951" s="51"/>
      <c r="T7951" s="51"/>
      <c r="U7951" s="51"/>
      <c r="V7951" s="51"/>
      <c r="W7951" s="51"/>
      <c r="X7951" s="44"/>
      <c r="AF7951" s="52"/>
      <c r="AM7951" s="7"/>
      <c r="AN7951" s="7"/>
      <c r="AO7951" s="53"/>
      <c r="AP7951" s="54"/>
      <c r="AQ7951" s="54"/>
      <c r="AR7951" s="7"/>
      <c r="AS7951" s="54"/>
      <c r="AT7951" s="53"/>
      <c r="AU7951" s="7"/>
      <c r="AV7951" s="7"/>
      <c r="AW7951" s="55"/>
      <c r="AX7951" s="56"/>
      <c r="AY7951" s="55"/>
      <c r="AZ7951" s="55"/>
      <c r="BA7951" s="55"/>
      <c r="BB7951" s="11"/>
      <c r="BC7951" s="12"/>
      <c r="BD7951" s="12"/>
      <c r="BE7951" s="12"/>
      <c r="BF7951" s="12"/>
      <c r="BG7951" s="12"/>
      <c r="BH7951" s="12"/>
      <c r="BI7951" s="12"/>
      <c r="BJ7951" s="12"/>
      <c r="BK7951" s="12"/>
    </row>
    <row r="7952" spans="1:63" s="5" customFormat="1">
      <c r="A7952" s="13"/>
      <c r="B7952" s="13"/>
      <c r="C7952" s="45"/>
      <c r="E7952" s="46"/>
      <c r="F7952" s="47"/>
      <c r="G7952" s="48"/>
      <c r="H7952" s="49"/>
      <c r="I7952" s="49"/>
      <c r="J7952" s="49"/>
      <c r="K7952" s="50"/>
      <c r="L7952" s="50"/>
      <c r="M7952" s="50"/>
      <c r="N7952" s="50"/>
      <c r="O7952" s="50"/>
      <c r="P7952" s="50"/>
      <c r="Q7952" s="50"/>
      <c r="R7952" s="51"/>
      <c r="S7952" s="51"/>
      <c r="T7952" s="51"/>
      <c r="U7952" s="51"/>
      <c r="V7952" s="51"/>
      <c r="W7952" s="51"/>
      <c r="X7952" s="44"/>
      <c r="AF7952" s="52"/>
      <c r="AM7952" s="7"/>
      <c r="AN7952" s="7"/>
      <c r="AO7952" s="53"/>
      <c r="AP7952" s="54"/>
      <c r="AQ7952" s="54"/>
      <c r="AR7952" s="7"/>
      <c r="AS7952" s="54"/>
      <c r="AT7952" s="53"/>
      <c r="AU7952" s="7"/>
      <c r="AV7952" s="7"/>
      <c r="AW7952" s="55"/>
      <c r="AX7952" s="56"/>
      <c r="AY7952" s="55"/>
      <c r="AZ7952" s="55"/>
      <c r="BA7952" s="55"/>
      <c r="BB7952" s="11"/>
      <c r="BC7952" s="12"/>
      <c r="BD7952" s="12"/>
      <c r="BE7952" s="12"/>
      <c r="BF7952" s="12"/>
      <c r="BG7952" s="12"/>
      <c r="BH7952" s="12"/>
      <c r="BI7952" s="12"/>
      <c r="BJ7952" s="12"/>
      <c r="BK7952" s="12"/>
    </row>
    <row r="7953" spans="1:63" s="5" customFormat="1">
      <c r="A7953" s="13"/>
      <c r="B7953" s="13"/>
      <c r="C7953" s="45"/>
      <c r="E7953" s="46"/>
      <c r="F7953" s="47"/>
      <c r="G7953" s="48"/>
      <c r="H7953" s="49"/>
      <c r="I7953" s="49"/>
      <c r="J7953" s="49"/>
      <c r="K7953" s="50"/>
      <c r="L7953" s="50"/>
      <c r="M7953" s="50"/>
      <c r="N7953" s="50"/>
      <c r="O7953" s="50"/>
      <c r="P7953" s="50"/>
      <c r="Q7953" s="50"/>
      <c r="R7953" s="51"/>
      <c r="S7953" s="51"/>
      <c r="T7953" s="51"/>
      <c r="U7953" s="51"/>
      <c r="V7953" s="51"/>
      <c r="W7953" s="51"/>
      <c r="X7953" s="44"/>
      <c r="AF7953" s="52"/>
      <c r="AM7953" s="7"/>
      <c r="AN7953" s="7"/>
      <c r="AO7953" s="53"/>
      <c r="AP7953" s="54"/>
      <c r="AQ7953" s="54"/>
      <c r="AR7953" s="7"/>
      <c r="AS7953" s="54"/>
      <c r="AT7953" s="53"/>
      <c r="AU7953" s="7"/>
      <c r="AV7953" s="7"/>
      <c r="AW7953" s="55"/>
      <c r="AX7953" s="56"/>
      <c r="AY7953" s="55"/>
      <c r="AZ7953" s="55"/>
      <c r="BA7953" s="55"/>
      <c r="BB7953" s="11"/>
      <c r="BC7953" s="12"/>
      <c r="BD7953" s="12"/>
      <c r="BE7953" s="12"/>
      <c r="BF7953" s="12"/>
      <c r="BG7953" s="12"/>
      <c r="BH7953" s="12"/>
      <c r="BI7953" s="12"/>
      <c r="BJ7953" s="12"/>
      <c r="BK7953" s="12"/>
    </row>
    <row r="7954" spans="1:63" s="5" customFormat="1">
      <c r="A7954" s="13"/>
      <c r="B7954" s="13"/>
      <c r="C7954" s="45"/>
      <c r="E7954" s="46"/>
      <c r="F7954" s="47"/>
      <c r="G7954" s="48"/>
      <c r="H7954" s="49"/>
      <c r="I7954" s="49"/>
      <c r="J7954" s="49"/>
      <c r="K7954" s="50"/>
      <c r="L7954" s="50"/>
      <c r="M7954" s="50"/>
      <c r="N7954" s="50"/>
      <c r="O7954" s="50"/>
      <c r="P7954" s="50"/>
      <c r="Q7954" s="50"/>
      <c r="R7954" s="51"/>
      <c r="S7954" s="51"/>
      <c r="T7954" s="51"/>
      <c r="U7954" s="51"/>
      <c r="V7954" s="51"/>
      <c r="W7954" s="51"/>
      <c r="X7954" s="44"/>
      <c r="AF7954" s="52"/>
      <c r="AM7954" s="7"/>
      <c r="AN7954" s="7"/>
      <c r="AO7954" s="53"/>
      <c r="AP7954" s="54"/>
      <c r="AQ7954" s="54"/>
      <c r="AR7954" s="7"/>
      <c r="AS7954" s="54"/>
      <c r="AT7954" s="53"/>
      <c r="AU7954" s="7"/>
      <c r="AV7954" s="7"/>
      <c r="AW7954" s="55"/>
      <c r="AX7954" s="56"/>
      <c r="AY7954" s="55"/>
      <c r="AZ7954" s="55"/>
      <c r="BA7954" s="55"/>
      <c r="BB7954" s="11"/>
      <c r="BC7954" s="12"/>
      <c r="BD7954" s="12"/>
      <c r="BE7954" s="12"/>
      <c r="BF7954" s="12"/>
      <c r="BG7954" s="12"/>
      <c r="BH7954" s="12"/>
      <c r="BI7954" s="12"/>
      <c r="BJ7954" s="12"/>
      <c r="BK7954" s="12"/>
    </row>
    <row r="7955" spans="1:63" s="5" customFormat="1">
      <c r="A7955" s="13"/>
      <c r="B7955" s="13"/>
      <c r="C7955" s="45"/>
      <c r="E7955" s="46"/>
      <c r="F7955" s="47"/>
      <c r="G7955" s="48"/>
      <c r="H7955" s="49"/>
      <c r="I7955" s="49"/>
      <c r="J7955" s="49"/>
      <c r="K7955" s="50"/>
      <c r="L7955" s="50"/>
      <c r="M7955" s="50"/>
      <c r="N7955" s="50"/>
      <c r="O7955" s="50"/>
      <c r="P7955" s="50"/>
      <c r="Q7955" s="50"/>
      <c r="R7955" s="51"/>
      <c r="S7955" s="51"/>
      <c r="T7955" s="51"/>
      <c r="U7955" s="51"/>
      <c r="V7955" s="51"/>
      <c r="W7955" s="51"/>
      <c r="X7955" s="44"/>
      <c r="AF7955" s="52"/>
      <c r="AM7955" s="7"/>
      <c r="AN7955" s="7"/>
      <c r="AO7955" s="53"/>
      <c r="AP7955" s="54"/>
      <c r="AQ7955" s="54"/>
      <c r="AR7955" s="7"/>
      <c r="AS7955" s="54"/>
      <c r="AT7955" s="53"/>
      <c r="AU7955" s="7"/>
      <c r="AV7955" s="7"/>
      <c r="AW7955" s="55"/>
      <c r="AX7955" s="56"/>
      <c r="AY7955" s="55"/>
      <c r="AZ7955" s="55"/>
      <c r="BA7955" s="55"/>
      <c r="BB7955" s="11"/>
      <c r="BC7955" s="12"/>
      <c r="BD7955" s="12"/>
      <c r="BE7955" s="12"/>
      <c r="BF7955" s="12"/>
      <c r="BG7955" s="12"/>
      <c r="BH7955" s="12"/>
      <c r="BI7955" s="12"/>
      <c r="BJ7955" s="12"/>
      <c r="BK7955" s="12"/>
    </row>
    <row r="7956" spans="1:63" s="5" customFormat="1">
      <c r="A7956" s="13"/>
      <c r="B7956" s="13"/>
      <c r="C7956" s="45"/>
      <c r="E7956" s="46"/>
      <c r="F7956" s="47"/>
      <c r="G7956" s="48"/>
      <c r="H7956" s="49"/>
      <c r="I7956" s="49"/>
      <c r="J7956" s="49"/>
      <c r="K7956" s="50"/>
      <c r="L7956" s="50"/>
      <c r="M7956" s="50"/>
      <c r="N7956" s="50"/>
      <c r="O7956" s="50"/>
      <c r="P7956" s="50"/>
      <c r="Q7956" s="50"/>
      <c r="R7956" s="51"/>
      <c r="S7956" s="51"/>
      <c r="T7956" s="51"/>
      <c r="U7956" s="51"/>
      <c r="V7956" s="51"/>
      <c r="W7956" s="51"/>
      <c r="X7956" s="44"/>
      <c r="AF7956" s="52"/>
      <c r="AM7956" s="7"/>
      <c r="AN7956" s="7"/>
      <c r="AO7956" s="53"/>
      <c r="AP7956" s="54"/>
      <c r="AQ7956" s="54"/>
      <c r="AR7956" s="7"/>
      <c r="AS7956" s="54"/>
      <c r="AT7956" s="53"/>
      <c r="AU7956" s="7"/>
      <c r="AV7956" s="7"/>
      <c r="AW7956" s="55"/>
      <c r="AX7956" s="56"/>
      <c r="AY7956" s="55"/>
      <c r="AZ7956" s="55"/>
      <c r="BA7956" s="55"/>
      <c r="BB7956" s="11"/>
      <c r="BC7956" s="12"/>
      <c r="BD7956" s="12"/>
      <c r="BE7956" s="12"/>
      <c r="BF7956" s="12"/>
      <c r="BG7956" s="12"/>
      <c r="BH7956" s="12"/>
      <c r="BI7956" s="12"/>
      <c r="BJ7956" s="12"/>
      <c r="BK7956" s="12"/>
    </row>
    <row r="7957" spans="1:63" s="5" customFormat="1">
      <c r="A7957" s="13"/>
      <c r="B7957" s="13"/>
      <c r="C7957" s="45"/>
      <c r="E7957" s="46"/>
      <c r="F7957" s="47"/>
      <c r="G7957" s="48"/>
      <c r="H7957" s="49"/>
      <c r="I7957" s="49"/>
      <c r="J7957" s="49"/>
      <c r="K7957" s="50"/>
      <c r="L7957" s="50"/>
      <c r="M7957" s="50"/>
      <c r="N7957" s="50"/>
      <c r="O7957" s="50"/>
      <c r="P7957" s="50"/>
      <c r="Q7957" s="50"/>
      <c r="R7957" s="51"/>
      <c r="S7957" s="51"/>
      <c r="T7957" s="51"/>
      <c r="U7957" s="51"/>
      <c r="V7957" s="51"/>
      <c r="W7957" s="51"/>
      <c r="X7957" s="44"/>
      <c r="AF7957" s="52"/>
      <c r="AM7957" s="7"/>
      <c r="AN7957" s="7"/>
      <c r="AO7957" s="53"/>
      <c r="AP7957" s="54"/>
      <c r="AQ7957" s="54"/>
      <c r="AR7957" s="7"/>
      <c r="AS7957" s="54"/>
      <c r="AT7957" s="53"/>
      <c r="AU7957" s="7"/>
      <c r="AV7957" s="7"/>
      <c r="AW7957" s="55"/>
      <c r="AX7957" s="56"/>
      <c r="AY7957" s="55"/>
      <c r="AZ7957" s="55"/>
      <c r="BA7957" s="55"/>
      <c r="BB7957" s="11"/>
      <c r="BC7957" s="12"/>
      <c r="BD7957" s="12"/>
      <c r="BE7957" s="12"/>
      <c r="BF7957" s="12"/>
      <c r="BG7957" s="12"/>
      <c r="BH7957" s="12"/>
      <c r="BI7957" s="12"/>
      <c r="BJ7957" s="12"/>
      <c r="BK7957" s="12"/>
    </row>
    <row r="7958" spans="1:63" s="5" customFormat="1">
      <c r="A7958" s="13"/>
      <c r="B7958" s="13"/>
      <c r="C7958" s="45"/>
      <c r="E7958" s="46"/>
      <c r="F7958" s="47"/>
      <c r="G7958" s="48"/>
      <c r="H7958" s="49"/>
      <c r="I7958" s="49"/>
      <c r="J7958" s="49"/>
      <c r="K7958" s="50"/>
      <c r="L7958" s="50"/>
      <c r="M7958" s="50"/>
      <c r="N7958" s="50"/>
      <c r="O7958" s="50"/>
      <c r="P7958" s="50"/>
      <c r="Q7958" s="50"/>
      <c r="R7958" s="51"/>
      <c r="S7958" s="51"/>
      <c r="T7958" s="51"/>
      <c r="U7958" s="51"/>
      <c r="V7958" s="51"/>
      <c r="W7958" s="51"/>
      <c r="X7958" s="44"/>
      <c r="AF7958" s="52"/>
      <c r="AM7958" s="7"/>
      <c r="AN7958" s="7"/>
      <c r="AO7958" s="53"/>
      <c r="AP7958" s="54"/>
      <c r="AQ7958" s="54"/>
      <c r="AR7958" s="7"/>
      <c r="AS7958" s="54"/>
      <c r="AT7958" s="53"/>
      <c r="AU7958" s="7"/>
      <c r="AV7958" s="7"/>
      <c r="AW7958" s="55"/>
      <c r="AX7958" s="56"/>
      <c r="AY7958" s="55"/>
      <c r="AZ7958" s="55"/>
      <c r="BA7958" s="55"/>
      <c r="BB7958" s="11"/>
      <c r="BC7958" s="12"/>
      <c r="BD7958" s="12"/>
      <c r="BE7958" s="12"/>
      <c r="BF7958" s="12"/>
      <c r="BG7958" s="12"/>
      <c r="BH7958" s="12"/>
      <c r="BI7958" s="12"/>
      <c r="BJ7958" s="12"/>
      <c r="BK7958" s="12"/>
    </row>
    <row r="7959" spans="1:63" s="5" customFormat="1">
      <c r="A7959" s="13"/>
      <c r="B7959" s="13"/>
      <c r="C7959" s="45"/>
      <c r="E7959" s="46"/>
      <c r="F7959" s="47"/>
      <c r="G7959" s="48"/>
      <c r="H7959" s="49"/>
      <c r="I7959" s="49"/>
      <c r="J7959" s="49"/>
      <c r="K7959" s="50"/>
      <c r="L7959" s="50"/>
      <c r="M7959" s="50"/>
      <c r="N7959" s="50"/>
      <c r="O7959" s="50"/>
      <c r="P7959" s="50"/>
      <c r="Q7959" s="50"/>
      <c r="R7959" s="51"/>
      <c r="S7959" s="51"/>
      <c r="T7959" s="51"/>
      <c r="U7959" s="51"/>
      <c r="V7959" s="51"/>
      <c r="W7959" s="51"/>
      <c r="X7959" s="44"/>
      <c r="AF7959" s="52"/>
      <c r="AM7959" s="7"/>
      <c r="AN7959" s="7"/>
      <c r="AO7959" s="53"/>
      <c r="AP7959" s="54"/>
      <c r="AQ7959" s="54"/>
      <c r="AR7959" s="7"/>
      <c r="AS7959" s="54"/>
      <c r="AT7959" s="53"/>
      <c r="AU7959" s="7"/>
      <c r="AV7959" s="7"/>
      <c r="AW7959" s="55"/>
      <c r="AX7959" s="56"/>
      <c r="AY7959" s="55"/>
      <c r="AZ7959" s="55"/>
      <c r="BA7959" s="55"/>
      <c r="BB7959" s="11"/>
      <c r="BC7959" s="12"/>
      <c r="BD7959" s="12"/>
      <c r="BE7959" s="12"/>
      <c r="BF7959" s="12"/>
      <c r="BG7959" s="12"/>
      <c r="BH7959" s="12"/>
      <c r="BI7959" s="12"/>
      <c r="BJ7959" s="12"/>
      <c r="BK7959" s="12"/>
    </row>
    <row r="7960" spans="1:63" s="5" customFormat="1">
      <c r="A7960" s="13"/>
      <c r="B7960" s="13"/>
      <c r="C7960" s="45"/>
      <c r="E7960" s="46"/>
      <c r="F7960" s="47"/>
      <c r="G7960" s="48"/>
      <c r="H7960" s="49"/>
      <c r="I7960" s="49"/>
      <c r="J7960" s="49"/>
      <c r="K7960" s="50"/>
      <c r="L7960" s="50"/>
      <c r="M7960" s="50"/>
      <c r="N7960" s="50"/>
      <c r="O7960" s="50"/>
      <c r="P7960" s="50"/>
      <c r="Q7960" s="50"/>
      <c r="R7960" s="51"/>
      <c r="S7960" s="51"/>
      <c r="T7960" s="51"/>
      <c r="U7960" s="51"/>
      <c r="V7960" s="51"/>
      <c r="W7960" s="51"/>
      <c r="X7960" s="44"/>
      <c r="AF7960" s="52"/>
      <c r="AM7960" s="7"/>
      <c r="AN7960" s="7"/>
      <c r="AO7960" s="53"/>
      <c r="AP7960" s="54"/>
      <c r="AQ7960" s="54"/>
      <c r="AR7960" s="7"/>
      <c r="AS7960" s="54"/>
      <c r="AT7960" s="53"/>
      <c r="AU7960" s="7"/>
      <c r="AV7960" s="7"/>
      <c r="AW7960" s="55"/>
      <c r="AX7960" s="56"/>
      <c r="AY7960" s="55"/>
      <c r="AZ7960" s="55"/>
      <c r="BA7960" s="55"/>
      <c r="BB7960" s="11"/>
      <c r="BC7960" s="12"/>
      <c r="BD7960" s="12"/>
      <c r="BE7960" s="12"/>
      <c r="BF7960" s="12"/>
      <c r="BG7960" s="12"/>
      <c r="BH7960" s="12"/>
      <c r="BI7960" s="12"/>
      <c r="BJ7960" s="12"/>
      <c r="BK7960" s="12"/>
    </row>
    <row r="7961" spans="1:63" s="5" customFormat="1">
      <c r="A7961" s="13"/>
      <c r="B7961" s="13"/>
      <c r="C7961" s="45"/>
      <c r="E7961" s="46"/>
      <c r="F7961" s="47"/>
      <c r="G7961" s="48"/>
      <c r="H7961" s="49"/>
      <c r="I7961" s="49"/>
      <c r="J7961" s="49"/>
      <c r="K7961" s="50"/>
      <c r="L7961" s="50"/>
      <c r="M7961" s="50"/>
      <c r="N7961" s="50"/>
      <c r="O7961" s="50"/>
      <c r="P7961" s="50"/>
      <c r="Q7961" s="50"/>
      <c r="R7961" s="51"/>
      <c r="S7961" s="51"/>
      <c r="T7961" s="51"/>
      <c r="U7961" s="51"/>
      <c r="V7961" s="51"/>
      <c r="W7961" s="51"/>
      <c r="X7961" s="44"/>
      <c r="AF7961" s="52"/>
      <c r="AM7961" s="7"/>
      <c r="AN7961" s="7"/>
      <c r="AO7961" s="53"/>
      <c r="AP7961" s="54"/>
      <c r="AQ7961" s="54"/>
      <c r="AR7961" s="7"/>
      <c r="AS7961" s="54"/>
      <c r="AT7961" s="53"/>
      <c r="AU7961" s="7"/>
      <c r="AV7961" s="7"/>
      <c r="AW7961" s="55"/>
      <c r="AX7961" s="56"/>
      <c r="AY7961" s="55"/>
      <c r="AZ7961" s="55"/>
      <c r="BA7961" s="55"/>
      <c r="BB7961" s="11"/>
      <c r="BC7961" s="12"/>
      <c r="BD7961" s="12"/>
      <c r="BE7961" s="12"/>
      <c r="BF7961" s="12"/>
      <c r="BG7961" s="12"/>
      <c r="BH7961" s="12"/>
      <c r="BI7961" s="12"/>
      <c r="BJ7961" s="12"/>
      <c r="BK7961" s="12"/>
    </row>
    <row r="7962" spans="1:63" s="5" customFormat="1">
      <c r="A7962" s="13"/>
      <c r="B7962" s="13"/>
      <c r="C7962" s="45"/>
      <c r="E7962" s="46"/>
      <c r="F7962" s="47"/>
      <c r="G7962" s="48"/>
      <c r="H7962" s="49"/>
      <c r="I7962" s="49"/>
      <c r="J7962" s="49"/>
      <c r="K7962" s="50"/>
      <c r="L7962" s="50"/>
      <c r="M7962" s="50"/>
      <c r="N7962" s="50"/>
      <c r="O7962" s="50"/>
      <c r="P7962" s="50"/>
      <c r="Q7962" s="50"/>
      <c r="R7962" s="51"/>
      <c r="S7962" s="51"/>
      <c r="T7962" s="51"/>
      <c r="U7962" s="51"/>
      <c r="V7962" s="51"/>
      <c r="W7962" s="51"/>
      <c r="X7962" s="44"/>
      <c r="AF7962" s="52"/>
      <c r="AM7962" s="7"/>
      <c r="AN7962" s="7"/>
      <c r="AO7962" s="53"/>
      <c r="AP7962" s="54"/>
      <c r="AQ7962" s="54"/>
      <c r="AR7962" s="7"/>
      <c r="AS7962" s="54"/>
      <c r="AT7962" s="53"/>
      <c r="AU7962" s="7"/>
      <c r="AV7962" s="7"/>
      <c r="AW7962" s="55"/>
      <c r="AX7962" s="56"/>
      <c r="AY7962" s="55"/>
      <c r="AZ7962" s="55"/>
      <c r="BA7962" s="55"/>
      <c r="BB7962" s="11"/>
      <c r="BC7962" s="12"/>
      <c r="BD7962" s="12"/>
      <c r="BE7962" s="12"/>
      <c r="BF7962" s="12"/>
      <c r="BG7962" s="12"/>
      <c r="BH7962" s="12"/>
      <c r="BI7962" s="12"/>
      <c r="BJ7962" s="12"/>
      <c r="BK7962" s="12"/>
    </row>
    <row r="7963" spans="1:63" s="5" customFormat="1">
      <c r="A7963" s="13"/>
      <c r="B7963" s="13"/>
      <c r="C7963" s="45"/>
      <c r="E7963" s="46"/>
      <c r="F7963" s="47"/>
      <c r="G7963" s="48"/>
      <c r="H7963" s="49"/>
      <c r="I7963" s="49"/>
      <c r="J7963" s="49"/>
      <c r="K7963" s="50"/>
      <c r="L7963" s="50"/>
      <c r="M7963" s="50"/>
      <c r="N7963" s="50"/>
      <c r="O7963" s="50"/>
      <c r="P7963" s="50"/>
      <c r="Q7963" s="50"/>
      <c r="R7963" s="51"/>
      <c r="S7963" s="51"/>
      <c r="T7963" s="51"/>
      <c r="U7963" s="51"/>
      <c r="V7963" s="51"/>
      <c r="W7963" s="51"/>
      <c r="X7963" s="44"/>
      <c r="AF7963" s="52"/>
      <c r="AM7963" s="7"/>
      <c r="AN7963" s="7"/>
      <c r="AO7963" s="53"/>
      <c r="AP7963" s="54"/>
      <c r="AQ7963" s="54"/>
      <c r="AR7963" s="7"/>
      <c r="AS7963" s="54"/>
      <c r="AT7963" s="53"/>
      <c r="AU7963" s="7"/>
      <c r="AV7963" s="7"/>
      <c r="AW7963" s="55"/>
      <c r="AX7963" s="56"/>
      <c r="AY7963" s="55"/>
      <c r="AZ7963" s="55"/>
      <c r="BA7963" s="55"/>
      <c r="BB7963" s="11"/>
      <c r="BC7963" s="12"/>
      <c r="BD7963" s="12"/>
      <c r="BE7963" s="12"/>
      <c r="BF7963" s="12"/>
      <c r="BG7963" s="12"/>
      <c r="BH7963" s="12"/>
      <c r="BI7963" s="12"/>
      <c r="BJ7963" s="12"/>
      <c r="BK7963" s="12"/>
    </row>
    <row r="7964" spans="1:63" s="5" customFormat="1">
      <c r="A7964" s="13"/>
      <c r="B7964" s="13"/>
      <c r="C7964" s="45"/>
      <c r="E7964" s="46"/>
      <c r="F7964" s="47"/>
      <c r="G7964" s="48"/>
      <c r="H7964" s="49"/>
      <c r="I7964" s="49"/>
      <c r="J7964" s="49"/>
      <c r="K7964" s="50"/>
      <c r="L7964" s="50"/>
      <c r="M7964" s="50"/>
      <c r="N7964" s="50"/>
      <c r="O7964" s="50"/>
      <c r="P7964" s="50"/>
      <c r="Q7964" s="50"/>
      <c r="R7964" s="51"/>
      <c r="S7964" s="51"/>
      <c r="T7964" s="51"/>
      <c r="U7964" s="51"/>
      <c r="V7964" s="51"/>
      <c r="W7964" s="51"/>
      <c r="X7964" s="44"/>
      <c r="AF7964" s="52"/>
      <c r="AM7964" s="7"/>
      <c r="AN7964" s="7"/>
      <c r="AO7964" s="53"/>
      <c r="AP7964" s="54"/>
      <c r="AQ7964" s="54"/>
      <c r="AR7964" s="7"/>
      <c r="AS7964" s="54"/>
      <c r="AT7964" s="53"/>
      <c r="AU7964" s="7"/>
      <c r="AV7964" s="7"/>
      <c r="AW7964" s="55"/>
      <c r="AX7964" s="56"/>
      <c r="AY7964" s="55"/>
      <c r="AZ7964" s="55"/>
      <c r="BA7964" s="55"/>
      <c r="BB7964" s="11"/>
      <c r="BC7964" s="12"/>
      <c r="BD7964" s="12"/>
      <c r="BE7964" s="12"/>
      <c r="BF7964" s="12"/>
      <c r="BG7964" s="12"/>
      <c r="BH7964" s="12"/>
      <c r="BI7964" s="12"/>
      <c r="BJ7964" s="12"/>
      <c r="BK7964" s="12"/>
    </row>
    <row r="7965" spans="1:63" s="5" customFormat="1">
      <c r="A7965" s="13"/>
      <c r="B7965" s="13"/>
      <c r="C7965" s="45"/>
      <c r="E7965" s="46"/>
      <c r="F7965" s="47"/>
      <c r="G7965" s="48"/>
      <c r="H7965" s="49"/>
      <c r="I7965" s="49"/>
      <c r="J7965" s="49"/>
      <c r="K7965" s="50"/>
      <c r="L7965" s="50"/>
      <c r="M7965" s="50"/>
      <c r="N7965" s="50"/>
      <c r="O7965" s="50"/>
      <c r="P7965" s="50"/>
      <c r="Q7965" s="50"/>
      <c r="R7965" s="51"/>
      <c r="S7965" s="51"/>
      <c r="T7965" s="51"/>
      <c r="U7965" s="51"/>
      <c r="V7965" s="51"/>
      <c r="W7965" s="51"/>
      <c r="X7965" s="44"/>
      <c r="AF7965" s="52"/>
      <c r="AM7965" s="7"/>
      <c r="AN7965" s="7"/>
      <c r="AO7965" s="53"/>
      <c r="AP7965" s="54"/>
      <c r="AQ7965" s="54"/>
      <c r="AR7965" s="7"/>
      <c r="AS7965" s="54"/>
      <c r="AT7965" s="53"/>
      <c r="AU7965" s="7"/>
      <c r="AV7965" s="7"/>
      <c r="AW7965" s="55"/>
      <c r="AX7965" s="56"/>
      <c r="AY7965" s="55"/>
      <c r="AZ7965" s="55"/>
      <c r="BA7965" s="55"/>
      <c r="BB7965" s="11"/>
      <c r="BC7965" s="12"/>
      <c r="BD7965" s="12"/>
      <c r="BE7965" s="12"/>
      <c r="BF7965" s="12"/>
      <c r="BG7965" s="12"/>
      <c r="BH7965" s="12"/>
      <c r="BI7965" s="12"/>
      <c r="BJ7965" s="12"/>
      <c r="BK7965" s="12"/>
    </row>
    <row r="7966" spans="1:63" s="5" customFormat="1">
      <c r="A7966" s="13"/>
      <c r="B7966" s="13"/>
      <c r="C7966" s="45"/>
      <c r="E7966" s="46"/>
      <c r="F7966" s="47"/>
      <c r="G7966" s="48"/>
      <c r="H7966" s="49"/>
      <c r="I7966" s="49"/>
      <c r="J7966" s="49"/>
      <c r="K7966" s="50"/>
      <c r="L7966" s="50"/>
      <c r="M7966" s="50"/>
      <c r="N7966" s="50"/>
      <c r="O7966" s="50"/>
      <c r="P7966" s="50"/>
      <c r="Q7966" s="50"/>
      <c r="R7966" s="51"/>
      <c r="S7966" s="51"/>
      <c r="T7966" s="51"/>
      <c r="U7966" s="51"/>
      <c r="V7966" s="51"/>
      <c r="W7966" s="51"/>
      <c r="X7966" s="44"/>
      <c r="AF7966" s="52"/>
      <c r="AM7966" s="7"/>
      <c r="AN7966" s="7"/>
      <c r="AO7966" s="53"/>
      <c r="AP7966" s="54"/>
      <c r="AQ7966" s="54"/>
      <c r="AR7966" s="7"/>
      <c r="AS7966" s="54"/>
      <c r="AT7966" s="53"/>
      <c r="AU7966" s="7"/>
      <c r="AV7966" s="7"/>
      <c r="AW7966" s="55"/>
      <c r="AX7966" s="56"/>
      <c r="AY7966" s="55"/>
      <c r="AZ7966" s="55"/>
      <c r="BA7966" s="55"/>
      <c r="BB7966" s="11"/>
      <c r="BC7966" s="12"/>
      <c r="BD7966" s="12"/>
      <c r="BE7966" s="12"/>
      <c r="BF7966" s="12"/>
      <c r="BG7966" s="12"/>
      <c r="BH7966" s="12"/>
      <c r="BI7966" s="12"/>
      <c r="BJ7966" s="12"/>
      <c r="BK7966" s="12"/>
    </row>
    <row r="7967" spans="1:63" s="5" customFormat="1">
      <c r="A7967" s="13"/>
      <c r="B7967" s="13"/>
      <c r="C7967" s="45"/>
      <c r="E7967" s="46"/>
      <c r="F7967" s="47"/>
      <c r="G7967" s="48"/>
      <c r="H7967" s="49"/>
      <c r="I7967" s="49"/>
      <c r="J7967" s="49"/>
      <c r="K7967" s="50"/>
      <c r="L7967" s="50"/>
      <c r="M7967" s="50"/>
      <c r="N7967" s="50"/>
      <c r="O7967" s="50"/>
      <c r="P7967" s="50"/>
      <c r="Q7967" s="50"/>
      <c r="R7967" s="51"/>
      <c r="S7967" s="51"/>
      <c r="T7967" s="51"/>
      <c r="U7967" s="51"/>
      <c r="V7967" s="51"/>
      <c r="W7967" s="51"/>
      <c r="X7967" s="44"/>
      <c r="AF7967" s="52"/>
      <c r="AM7967" s="7"/>
      <c r="AN7967" s="7"/>
      <c r="AO7967" s="53"/>
      <c r="AP7967" s="54"/>
      <c r="AQ7967" s="54"/>
      <c r="AR7967" s="7"/>
      <c r="AS7967" s="54"/>
      <c r="AT7967" s="53"/>
      <c r="AU7967" s="7"/>
      <c r="AV7967" s="7"/>
      <c r="AW7967" s="55"/>
      <c r="AX7967" s="56"/>
      <c r="AY7967" s="55"/>
      <c r="AZ7967" s="55"/>
      <c r="BA7967" s="55"/>
      <c r="BB7967" s="11"/>
      <c r="BC7967" s="12"/>
      <c r="BD7967" s="12"/>
      <c r="BE7967" s="12"/>
      <c r="BF7967" s="12"/>
      <c r="BG7967" s="12"/>
      <c r="BH7967" s="12"/>
      <c r="BI7967" s="12"/>
      <c r="BJ7967" s="12"/>
      <c r="BK7967" s="12"/>
    </row>
    <row r="7968" spans="1:63" s="5" customFormat="1">
      <c r="A7968" s="13"/>
      <c r="B7968" s="13"/>
      <c r="C7968" s="45"/>
      <c r="E7968" s="46"/>
      <c r="F7968" s="47"/>
      <c r="G7968" s="48"/>
      <c r="H7968" s="49"/>
      <c r="I7968" s="49"/>
      <c r="J7968" s="49"/>
      <c r="K7968" s="50"/>
      <c r="L7968" s="50"/>
      <c r="M7968" s="50"/>
      <c r="N7968" s="50"/>
      <c r="O7968" s="50"/>
      <c r="P7968" s="50"/>
      <c r="Q7968" s="50"/>
      <c r="R7968" s="51"/>
      <c r="S7968" s="51"/>
      <c r="T7968" s="51"/>
      <c r="U7968" s="51"/>
      <c r="V7968" s="51"/>
      <c r="W7968" s="51"/>
      <c r="X7968" s="44"/>
      <c r="AF7968" s="52"/>
      <c r="AM7968" s="7"/>
      <c r="AN7968" s="7"/>
      <c r="AO7968" s="53"/>
      <c r="AP7968" s="54"/>
      <c r="AQ7968" s="54"/>
      <c r="AR7968" s="7"/>
      <c r="AS7968" s="54"/>
      <c r="AT7968" s="53"/>
      <c r="AU7968" s="7"/>
      <c r="AV7968" s="7"/>
      <c r="AW7968" s="55"/>
      <c r="AX7968" s="56"/>
      <c r="AY7968" s="55"/>
      <c r="AZ7968" s="55"/>
      <c r="BA7968" s="55"/>
      <c r="BB7968" s="11"/>
      <c r="BC7968" s="12"/>
      <c r="BD7968" s="12"/>
      <c r="BE7968" s="12"/>
      <c r="BF7968" s="12"/>
      <c r="BG7968" s="12"/>
      <c r="BH7968" s="12"/>
      <c r="BI7968" s="12"/>
      <c r="BJ7968" s="12"/>
      <c r="BK7968" s="12"/>
    </row>
    <row r="7969" spans="1:63" s="5" customFormat="1">
      <c r="A7969" s="13"/>
      <c r="B7969" s="13"/>
      <c r="C7969" s="45"/>
      <c r="E7969" s="46"/>
      <c r="F7969" s="47"/>
      <c r="G7969" s="48"/>
      <c r="H7969" s="49"/>
      <c r="I7969" s="49"/>
      <c r="J7969" s="49"/>
      <c r="K7969" s="50"/>
      <c r="L7969" s="50"/>
      <c r="M7969" s="50"/>
      <c r="N7969" s="50"/>
      <c r="O7969" s="50"/>
      <c r="P7969" s="50"/>
      <c r="Q7969" s="50"/>
      <c r="R7969" s="51"/>
      <c r="S7969" s="51"/>
      <c r="T7969" s="51"/>
      <c r="U7969" s="51"/>
      <c r="V7969" s="51"/>
      <c r="W7969" s="51"/>
      <c r="X7969" s="44"/>
      <c r="AF7969" s="52"/>
      <c r="AM7969" s="7"/>
      <c r="AN7969" s="7"/>
      <c r="AO7969" s="53"/>
      <c r="AP7969" s="54"/>
      <c r="AQ7969" s="54"/>
      <c r="AR7969" s="7"/>
      <c r="AS7969" s="54"/>
      <c r="AT7969" s="53"/>
      <c r="AU7969" s="7"/>
      <c r="AV7969" s="7"/>
      <c r="AW7969" s="55"/>
      <c r="AX7969" s="56"/>
      <c r="AY7969" s="55"/>
      <c r="AZ7969" s="55"/>
      <c r="BA7969" s="55"/>
      <c r="BB7969" s="11"/>
      <c r="BC7969" s="12"/>
      <c r="BD7969" s="12"/>
      <c r="BE7969" s="12"/>
      <c r="BF7969" s="12"/>
      <c r="BG7969" s="12"/>
      <c r="BH7969" s="12"/>
      <c r="BI7969" s="12"/>
      <c r="BJ7969" s="12"/>
      <c r="BK7969" s="12"/>
    </row>
    <row r="7970" spans="1:63" s="5" customFormat="1">
      <c r="A7970" s="13"/>
      <c r="B7970" s="13"/>
      <c r="C7970" s="45"/>
      <c r="E7970" s="46"/>
      <c r="F7970" s="47"/>
      <c r="G7970" s="48"/>
      <c r="H7970" s="49"/>
      <c r="I7970" s="49"/>
      <c r="J7970" s="49"/>
      <c r="K7970" s="50"/>
      <c r="L7970" s="50"/>
      <c r="M7970" s="50"/>
      <c r="N7970" s="50"/>
      <c r="O7970" s="50"/>
      <c r="P7970" s="50"/>
      <c r="Q7970" s="50"/>
      <c r="R7970" s="51"/>
      <c r="S7970" s="51"/>
      <c r="T7970" s="51"/>
      <c r="U7970" s="51"/>
      <c r="V7970" s="51"/>
      <c r="W7970" s="51"/>
      <c r="X7970" s="44"/>
      <c r="AF7970" s="52"/>
      <c r="AM7970" s="7"/>
      <c r="AN7970" s="7"/>
      <c r="AO7970" s="53"/>
      <c r="AP7970" s="54"/>
      <c r="AQ7970" s="54"/>
      <c r="AR7970" s="7"/>
      <c r="AS7970" s="54"/>
      <c r="AT7970" s="53"/>
      <c r="AU7970" s="7"/>
      <c r="AV7970" s="7"/>
      <c r="AW7970" s="55"/>
      <c r="AX7970" s="56"/>
      <c r="AY7970" s="55"/>
      <c r="AZ7970" s="55"/>
      <c r="BA7970" s="55"/>
      <c r="BB7970" s="11"/>
      <c r="BC7970" s="12"/>
      <c r="BD7970" s="12"/>
      <c r="BE7970" s="12"/>
      <c r="BF7970" s="12"/>
      <c r="BG7970" s="12"/>
      <c r="BH7970" s="12"/>
      <c r="BI7970" s="12"/>
      <c r="BJ7970" s="12"/>
      <c r="BK7970" s="12"/>
    </row>
    <row r="7971" spans="1:63" s="5" customFormat="1">
      <c r="A7971" s="13"/>
      <c r="B7971" s="13"/>
      <c r="C7971" s="45"/>
      <c r="E7971" s="46"/>
      <c r="F7971" s="47"/>
      <c r="G7971" s="48"/>
      <c r="H7971" s="49"/>
      <c r="I7971" s="49"/>
      <c r="J7971" s="49"/>
      <c r="K7971" s="50"/>
      <c r="L7971" s="50"/>
      <c r="M7971" s="50"/>
      <c r="N7971" s="50"/>
      <c r="O7971" s="50"/>
      <c r="P7971" s="50"/>
      <c r="Q7971" s="50"/>
      <c r="R7971" s="51"/>
      <c r="S7971" s="51"/>
      <c r="T7971" s="51"/>
      <c r="U7971" s="51"/>
      <c r="V7971" s="51"/>
      <c r="W7971" s="51"/>
      <c r="X7971" s="44"/>
      <c r="AF7971" s="52"/>
      <c r="AM7971" s="7"/>
      <c r="AN7971" s="7"/>
      <c r="AO7971" s="53"/>
      <c r="AP7971" s="54"/>
      <c r="AQ7971" s="54"/>
      <c r="AR7971" s="7"/>
      <c r="AS7971" s="54"/>
      <c r="AT7971" s="53"/>
      <c r="AU7971" s="7"/>
      <c r="AV7971" s="7"/>
      <c r="AW7971" s="55"/>
      <c r="AX7971" s="56"/>
      <c r="AY7971" s="55"/>
      <c r="AZ7971" s="55"/>
      <c r="BA7971" s="55"/>
      <c r="BB7971" s="11"/>
      <c r="BC7971" s="12"/>
      <c r="BD7971" s="12"/>
      <c r="BE7971" s="12"/>
      <c r="BF7971" s="12"/>
      <c r="BG7971" s="12"/>
      <c r="BH7971" s="12"/>
      <c r="BI7971" s="12"/>
      <c r="BJ7971" s="12"/>
      <c r="BK7971" s="12"/>
    </row>
    <row r="7972" spans="1:63" s="5" customFormat="1">
      <c r="A7972" s="13"/>
      <c r="B7972" s="13"/>
      <c r="C7972" s="45"/>
      <c r="E7972" s="46"/>
      <c r="F7972" s="47"/>
      <c r="G7972" s="48"/>
      <c r="H7972" s="49"/>
      <c r="I7972" s="49"/>
      <c r="J7972" s="49"/>
      <c r="K7972" s="50"/>
      <c r="L7972" s="50"/>
      <c r="M7972" s="50"/>
      <c r="N7972" s="50"/>
      <c r="O7972" s="50"/>
      <c r="P7972" s="50"/>
      <c r="Q7972" s="50"/>
      <c r="R7972" s="51"/>
      <c r="S7972" s="51"/>
      <c r="T7972" s="51"/>
      <c r="U7972" s="51"/>
      <c r="V7972" s="51"/>
      <c r="W7972" s="51"/>
      <c r="X7972" s="44"/>
      <c r="AF7972" s="52"/>
      <c r="AM7972" s="7"/>
      <c r="AN7972" s="7"/>
      <c r="AO7972" s="53"/>
      <c r="AP7972" s="54"/>
      <c r="AQ7972" s="54"/>
      <c r="AR7972" s="7"/>
      <c r="AS7972" s="54"/>
      <c r="AT7972" s="53"/>
      <c r="AU7972" s="7"/>
      <c r="AV7972" s="7"/>
      <c r="AW7972" s="55"/>
      <c r="AX7972" s="56"/>
      <c r="AY7972" s="55"/>
      <c r="AZ7972" s="55"/>
      <c r="BA7972" s="55"/>
      <c r="BB7972" s="11"/>
      <c r="BC7972" s="12"/>
      <c r="BD7972" s="12"/>
      <c r="BE7972" s="12"/>
      <c r="BF7972" s="12"/>
      <c r="BG7972" s="12"/>
      <c r="BH7972" s="12"/>
      <c r="BI7972" s="12"/>
      <c r="BJ7972" s="12"/>
      <c r="BK7972" s="12"/>
    </row>
    <row r="7973" spans="1:63" s="5" customFormat="1">
      <c r="A7973" s="13"/>
      <c r="B7973" s="13"/>
      <c r="C7973" s="45"/>
      <c r="E7973" s="46"/>
      <c r="F7973" s="47"/>
      <c r="G7973" s="48"/>
      <c r="H7973" s="49"/>
      <c r="I7973" s="49"/>
      <c r="J7973" s="49"/>
      <c r="K7973" s="50"/>
      <c r="L7973" s="50"/>
      <c r="M7973" s="50"/>
      <c r="N7973" s="50"/>
      <c r="O7973" s="50"/>
      <c r="P7973" s="50"/>
      <c r="Q7973" s="50"/>
      <c r="R7973" s="51"/>
      <c r="S7973" s="51"/>
      <c r="T7973" s="51"/>
      <c r="U7973" s="51"/>
      <c r="V7973" s="51"/>
      <c r="W7973" s="51"/>
      <c r="X7973" s="44"/>
      <c r="AF7973" s="52"/>
      <c r="AM7973" s="7"/>
      <c r="AN7973" s="7"/>
      <c r="AO7973" s="53"/>
      <c r="AP7973" s="54"/>
      <c r="AQ7973" s="54"/>
      <c r="AR7973" s="7"/>
      <c r="AS7973" s="54"/>
      <c r="AT7973" s="53"/>
      <c r="AU7973" s="7"/>
      <c r="AV7973" s="7"/>
      <c r="AW7973" s="55"/>
      <c r="AX7973" s="56"/>
      <c r="AY7973" s="55"/>
      <c r="AZ7973" s="55"/>
      <c r="BA7973" s="55"/>
      <c r="BB7973" s="11"/>
      <c r="BC7973" s="12"/>
      <c r="BD7973" s="12"/>
      <c r="BE7973" s="12"/>
      <c r="BF7973" s="12"/>
      <c r="BG7973" s="12"/>
      <c r="BH7973" s="12"/>
      <c r="BI7973" s="12"/>
      <c r="BJ7973" s="12"/>
      <c r="BK7973" s="12"/>
    </row>
    <row r="7974" spans="1:63" s="5" customFormat="1">
      <c r="A7974" s="13"/>
      <c r="B7974" s="13"/>
      <c r="C7974" s="45"/>
      <c r="E7974" s="46"/>
      <c r="F7974" s="47"/>
      <c r="G7974" s="48"/>
      <c r="H7974" s="49"/>
      <c r="I7974" s="49"/>
      <c r="J7974" s="49"/>
      <c r="K7974" s="50"/>
      <c r="L7974" s="50"/>
      <c r="M7974" s="50"/>
      <c r="N7974" s="50"/>
      <c r="O7974" s="50"/>
      <c r="P7974" s="50"/>
      <c r="Q7974" s="50"/>
      <c r="R7974" s="51"/>
      <c r="S7974" s="51"/>
      <c r="T7974" s="51"/>
      <c r="U7974" s="51"/>
      <c r="V7974" s="51"/>
      <c r="W7974" s="51"/>
      <c r="X7974" s="44"/>
      <c r="AF7974" s="52"/>
      <c r="AM7974" s="7"/>
      <c r="AN7974" s="7"/>
      <c r="AO7974" s="53"/>
      <c r="AP7974" s="54"/>
      <c r="AQ7974" s="54"/>
      <c r="AR7974" s="7"/>
      <c r="AS7974" s="54"/>
      <c r="AT7974" s="53"/>
      <c r="AU7974" s="7"/>
      <c r="AV7974" s="7"/>
      <c r="AW7974" s="55"/>
      <c r="AX7974" s="56"/>
      <c r="AY7974" s="55"/>
      <c r="AZ7974" s="55"/>
      <c r="BA7974" s="55"/>
      <c r="BB7974" s="11"/>
      <c r="BC7974" s="12"/>
      <c r="BD7974" s="12"/>
      <c r="BE7974" s="12"/>
      <c r="BF7974" s="12"/>
      <c r="BG7974" s="12"/>
      <c r="BH7974" s="12"/>
      <c r="BI7974" s="12"/>
      <c r="BJ7974" s="12"/>
      <c r="BK7974" s="12"/>
    </row>
    <row r="7975" spans="1:63" s="5" customFormat="1">
      <c r="A7975" s="13"/>
      <c r="B7975" s="13"/>
      <c r="C7975" s="45"/>
      <c r="E7975" s="46"/>
      <c r="F7975" s="47"/>
      <c r="G7975" s="48"/>
      <c r="H7975" s="49"/>
      <c r="I7975" s="49"/>
      <c r="J7975" s="49"/>
      <c r="K7975" s="50"/>
      <c r="L7975" s="50"/>
      <c r="M7975" s="50"/>
      <c r="N7975" s="50"/>
      <c r="O7975" s="50"/>
      <c r="P7975" s="50"/>
      <c r="Q7975" s="50"/>
      <c r="R7975" s="51"/>
      <c r="S7975" s="51"/>
      <c r="T7975" s="51"/>
      <c r="U7975" s="51"/>
      <c r="V7975" s="51"/>
      <c r="W7975" s="51"/>
      <c r="X7975" s="44"/>
      <c r="AF7975" s="52"/>
      <c r="AM7975" s="7"/>
      <c r="AN7975" s="7"/>
      <c r="AO7975" s="53"/>
      <c r="AP7975" s="54"/>
      <c r="AQ7975" s="54"/>
      <c r="AR7975" s="7"/>
      <c r="AS7975" s="54"/>
      <c r="AT7975" s="53"/>
      <c r="AU7975" s="7"/>
      <c r="AV7975" s="7"/>
      <c r="AW7975" s="55"/>
      <c r="AX7975" s="56"/>
      <c r="AY7975" s="55"/>
      <c r="AZ7975" s="55"/>
      <c r="BA7975" s="55"/>
      <c r="BB7975" s="11"/>
      <c r="BC7975" s="12"/>
      <c r="BD7975" s="12"/>
      <c r="BE7975" s="12"/>
      <c r="BF7975" s="12"/>
      <c r="BG7975" s="12"/>
      <c r="BH7975" s="12"/>
      <c r="BI7975" s="12"/>
      <c r="BJ7975" s="12"/>
      <c r="BK7975" s="12"/>
    </row>
    <row r="7976" spans="1:63" s="5" customFormat="1">
      <c r="A7976" s="13"/>
      <c r="B7976" s="13"/>
      <c r="C7976" s="45"/>
      <c r="E7976" s="46"/>
      <c r="F7976" s="47"/>
      <c r="G7976" s="48"/>
      <c r="H7976" s="49"/>
      <c r="I7976" s="49"/>
      <c r="J7976" s="49"/>
      <c r="K7976" s="50"/>
      <c r="L7976" s="50"/>
      <c r="M7976" s="50"/>
      <c r="N7976" s="50"/>
      <c r="O7976" s="50"/>
      <c r="P7976" s="50"/>
      <c r="Q7976" s="50"/>
      <c r="R7976" s="51"/>
      <c r="S7976" s="51"/>
      <c r="T7976" s="51"/>
      <c r="U7976" s="51"/>
      <c r="V7976" s="51"/>
      <c r="W7976" s="51"/>
      <c r="X7976" s="44"/>
      <c r="AF7976" s="52"/>
      <c r="AM7976" s="7"/>
      <c r="AN7976" s="7"/>
      <c r="AO7976" s="53"/>
      <c r="AP7976" s="54"/>
      <c r="AQ7976" s="54"/>
      <c r="AR7976" s="7"/>
      <c r="AS7976" s="54"/>
      <c r="AT7976" s="53"/>
      <c r="AU7976" s="7"/>
      <c r="AV7976" s="7"/>
      <c r="AW7976" s="55"/>
      <c r="AX7976" s="56"/>
      <c r="AY7976" s="55"/>
      <c r="AZ7976" s="55"/>
      <c r="BA7976" s="55"/>
      <c r="BB7976" s="11"/>
      <c r="BC7976" s="12"/>
      <c r="BD7976" s="12"/>
      <c r="BE7976" s="12"/>
      <c r="BF7976" s="12"/>
      <c r="BG7976" s="12"/>
      <c r="BH7976" s="12"/>
      <c r="BI7976" s="12"/>
      <c r="BJ7976" s="12"/>
      <c r="BK7976" s="12"/>
    </row>
    <row r="7977" spans="1:63" s="5" customFormat="1">
      <c r="A7977" s="13"/>
      <c r="B7977" s="13"/>
      <c r="C7977" s="45"/>
      <c r="E7977" s="46"/>
      <c r="F7977" s="47"/>
      <c r="G7977" s="48"/>
      <c r="H7977" s="49"/>
      <c r="I7977" s="49"/>
      <c r="J7977" s="49"/>
      <c r="K7977" s="50"/>
      <c r="L7977" s="50"/>
      <c r="M7977" s="50"/>
      <c r="N7977" s="50"/>
      <c r="O7977" s="50"/>
      <c r="P7977" s="50"/>
      <c r="Q7977" s="50"/>
      <c r="R7977" s="51"/>
      <c r="S7977" s="51"/>
      <c r="T7977" s="51"/>
      <c r="U7977" s="51"/>
      <c r="V7977" s="51"/>
      <c r="W7977" s="51"/>
      <c r="X7977" s="44"/>
      <c r="AF7977" s="52"/>
      <c r="AM7977" s="7"/>
      <c r="AN7977" s="7"/>
      <c r="AO7977" s="53"/>
      <c r="AP7977" s="54"/>
      <c r="AQ7977" s="54"/>
      <c r="AR7977" s="7"/>
      <c r="AS7977" s="54"/>
      <c r="AT7977" s="53"/>
      <c r="AU7977" s="7"/>
      <c r="AV7977" s="7"/>
      <c r="AW7977" s="55"/>
      <c r="AX7977" s="56"/>
      <c r="AY7977" s="55"/>
      <c r="AZ7977" s="55"/>
      <c r="BA7977" s="55"/>
      <c r="BB7977" s="11"/>
      <c r="BC7977" s="12"/>
      <c r="BD7977" s="12"/>
      <c r="BE7977" s="12"/>
      <c r="BF7977" s="12"/>
      <c r="BG7977" s="12"/>
      <c r="BH7977" s="12"/>
      <c r="BI7977" s="12"/>
      <c r="BJ7977" s="12"/>
      <c r="BK7977" s="12"/>
    </row>
    <row r="7978" spans="1:63" s="5" customFormat="1">
      <c r="A7978" s="13"/>
      <c r="B7978" s="13"/>
      <c r="C7978" s="45"/>
      <c r="E7978" s="46"/>
      <c r="F7978" s="47"/>
      <c r="G7978" s="48"/>
      <c r="H7978" s="49"/>
      <c r="I7978" s="49"/>
      <c r="J7978" s="49"/>
      <c r="K7978" s="50"/>
      <c r="L7978" s="50"/>
      <c r="M7978" s="50"/>
      <c r="N7978" s="50"/>
      <c r="O7978" s="50"/>
      <c r="P7978" s="50"/>
      <c r="Q7978" s="50"/>
      <c r="R7978" s="51"/>
      <c r="S7978" s="51"/>
      <c r="T7978" s="51"/>
      <c r="U7978" s="51"/>
      <c r="V7978" s="51"/>
      <c r="W7978" s="51"/>
      <c r="X7978" s="44"/>
      <c r="AF7978" s="52"/>
      <c r="AM7978" s="7"/>
      <c r="AN7978" s="7"/>
      <c r="AO7978" s="53"/>
      <c r="AP7978" s="54"/>
      <c r="AQ7978" s="54"/>
      <c r="AR7978" s="7"/>
      <c r="AS7978" s="54"/>
      <c r="AT7978" s="53"/>
      <c r="AU7978" s="7"/>
      <c r="AV7978" s="7"/>
      <c r="AW7978" s="55"/>
      <c r="AX7978" s="56"/>
      <c r="AY7978" s="55"/>
      <c r="AZ7978" s="55"/>
      <c r="BA7978" s="55"/>
      <c r="BB7978" s="11"/>
      <c r="BC7978" s="12"/>
      <c r="BD7978" s="12"/>
      <c r="BE7978" s="12"/>
      <c r="BF7978" s="12"/>
      <c r="BG7978" s="12"/>
      <c r="BH7978" s="12"/>
      <c r="BI7978" s="12"/>
      <c r="BJ7978" s="12"/>
      <c r="BK7978" s="12"/>
    </row>
    <row r="7979" spans="1:63" s="5" customFormat="1">
      <c r="A7979" s="13"/>
      <c r="B7979" s="13"/>
      <c r="C7979" s="45"/>
      <c r="E7979" s="46"/>
      <c r="F7979" s="47"/>
      <c r="G7979" s="48"/>
      <c r="H7979" s="49"/>
      <c r="I7979" s="49"/>
      <c r="J7979" s="49"/>
      <c r="K7979" s="50"/>
      <c r="L7979" s="50"/>
      <c r="M7979" s="50"/>
      <c r="N7979" s="50"/>
      <c r="O7979" s="50"/>
      <c r="P7979" s="50"/>
      <c r="Q7979" s="50"/>
      <c r="R7979" s="51"/>
      <c r="S7979" s="51"/>
      <c r="T7979" s="51"/>
      <c r="U7979" s="51"/>
      <c r="V7979" s="51"/>
      <c r="W7979" s="51"/>
      <c r="X7979" s="44"/>
      <c r="AF7979" s="52"/>
      <c r="AM7979" s="7"/>
      <c r="AN7979" s="7"/>
      <c r="AO7979" s="53"/>
      <c r="AP7979" s="54"/>
      <c r="AQ7979" s="54"/>
      <c r="AR7979" s="7"/>
      <c r="AS7979" s="54"/>
      <c r="AT7979" s="53"/>
      <c r="AU7979" s="7"/>
      <c r="AV7979" s="7"/>
      <c r="AW7979" s="55"/>
      <c r="AX7979" s="56"/>
      <c r="AY7979" s="55"/>
      <c r="AZ7979" s="55"/>
      <c r="BA7979" s="55"/>
      <c r="BB7979" s="11"/>
      <c r="BC7979" s="12"/>
      <c r="BD7979" s="12"/>
      <c r="BE7979" s="12"/>
      <c r="BF7979" s="12"/>
      <c r="BG7979" s="12"/>
      <c r="BH7979" s="12"/>
      <c r="BI7979" s="12"/>
      <c r="BJ7979" s="12"/>
      <c r="BK7979" s="12"/>
    </row>
    <row r="7980" spans="1:63" s="5" customFormat="1">
      <c r="A7980" s="13"/>
      <c r="B7980" s="13"/>
      <c r="C7980" s="45"/>
      <c r="E7980" s="46"/>
      <c r="F7980" s="47"/>
      <c r="G7980" s="48"/>
      <c r="H7980" s="49"/>
      <c r="I7980" s="49"/>
      <c r="J7980" s="49"/>
      <c r="K7980" s="50"/>
      <c r="L7980" s="50"/>
      <c r="M7980" s="50"/>
      <c r="N7980" s="50"/>
      <c r="O7980" s="50"/>
      <c r="P7980" s="50"/>
      <c r="Q7980" s="50"/>
      <c r="R7980" s="51"/>
      <c r="S7980" s="51"/>
      <c r="T7980" s="51"/>
      <c r="U7980" s="51"/>
      <c r="V7980" s="51"/>
      <c r="W7980" s="51"/>
      <c r="X7980" s="44"/>
      <c r="AF7980" s="52"/>
      <c r="AM7980" s="7"/>
      <c r="AN7980" s="7"/>
      <c r="AO7980" s="53"/>
      <c r="AP7980" s="54"/>
      <c r="AQ7980" s="54"/>
      <c r="AR7980" s="7"/>
      <c r="AS7980" s="54"/>
      <c r="AT7980" s="53"/>
      <c r="AU7980" s="7"/>
      <c r="AV7980" s="7"/>
      <c r="AW7980" s="55"/>
      <c r="AX7980" s="56"/>
      <c r="AY7980" s="55"/>
      <c r="AZ7980" s="55"/>
      <c r="BA7980" s="55"/>
      <c r="BB7980" s="11"/>
      <c r="BC7980" s="12"/>
      <c r="BD7980" s="12"/>
      <c r="BE7980" s="12"/>
      <c r="BF7980" s="12"/>
      <c r="BG7980" s="12"/>
      <c r="BH7980" s="12"/>
      <c r="BI7980" s="12"/>
      <c r="BJ7980" s="12"/>
      <c r="BK7980" s="12"/>
    </row>
    <row r="7981" spans="1:63" s="5" customFormat="1">
      <c r="A7981" s="13"/>
      <c r="B7981" s="13"/>
      <c r="C7981" s="45"/>
      <c r="E7981" s="46"/>
      <c r="F7981" s="47"/>
      <c r="G7981" s="48"/>
      <c r="H7981" s="49"/>
      <c r="I7981" s="49"/>
      <c r="J7981" s="49"/>
      <c r="K7981" s="50"/>
      <c r="L7981" s="50"/>
      <c r="M7981" s="50"/>
      <c r="N7981" s="50"/>
      <c r="O7981" s="50"/>
      <c r="P7981" s="50"/>
      <c r="Q7981" s="50"/>
      <c r="R7981" s="51"/>
      <c r="S7981" s="51"/>
      <c r="T7981" s="51"/>
      <c r="U7981" s="51"/>
      <c r="V7981" s="51"/>
      <c r="W7981" s="51"/>
      <c r="X7981" s="44"/>
      <c r="AF7981" s="52"/>
      <c r="AM7981" s="7"/>
      <c r="AN7981" s="7"/>
      <c r="AO7981" s="53"/>
      <c r="AP7981" s="54"/>
      <c r="AQ7981" s="54"/>
      <c r="AR7981" s="7"/>
      <c r="AS7981" s="54"/>
      <c r="AT7981" s="53"/>
      <c r="AU7981" s="7"/>
      <c r="AV7981" s="7"/>
      <c r="AW7981" s="55"/>
      <c r="AX7981" s="56"/>
      <c r="AY7981" s="55"/>
      <c r="AZ7981" s="55"/>
      <c r="BA7981" s="55"/>
      <c r="BB7981" s="11"/>
      <c r="BC7981" s="12"/>
      <c r="BD7981" s="12"/>
      <c r="BE7981" s="12"/>
      <c r="BF7981" s="12"/>
      <c r="BG7981" s="12"/>
      <c r="BH7981" s="12"/>
      <c r="BI7981" s="12"/>
      <c r="BJ7981" s="12"/>
      <c r="BK7981" s="12"/>
    </row>
    <row r="7982" spans="1:63" s="5" customFormat="1">
      <c r="A7982" s="13"/>
      <c r="B7982" s="13"/>
      <c r="C7982" s="45"/>
      <c r="E7982" s="46"/>
      <c r="F7982" s="47"/>
      <c r="G7982" s="48"/>
      <c r="H7982" s="49"/>
      <c r="I7982" s="49"/>
      <c r="J7982" s="49"/>
      <c r="K7982" s="50"/>
      <c r="L7982" s="50"/>
      <c r="M7982" s="50"/>
      <c r="N7982" s="50"/>
      <c r="O7982" s="50"/>
      <c r="P7982" s="50"/>
      <c r="Q7982" s="50"/>
      <c r="R7982" s="51"/>
      <c r="S7982" s="51"/>
      <c r="T7982" s="51"/>
      <c r="U7982" s="51"/>
      <c r="V7982" s="51"/>
      <c r="W7982" s="51"/>
      <c r="X7982" s="44"/>
      <c r="AF7982" s="52"/>
      <c r="AM7982" s="7"/>
      <c r="AN7982" s="7"/>
      <c r="AO7982" s="53"/>
      <c r="AP7982" s="54"/>
      <c r="AQ7982" s="54"/>
      <c r="AR7982" s="7"/>
      <c r="AS7982" s="54"/>
      <c r="AT7982" s="53"/>
      <c r="AU7982" s="7"/>
      <c r="AV7982" s="7"/>
      <c r="AW7982" s="55"/>
      <c r="AX7982" s="56"/>
      <c r="AY7982" s="55"/>
      <c r="AZ7982" s="55"/>
      <c r="BA7982" s="55"/>
      <c r="BB7982" s="11"/>
      <c r="BC7982" s="12"/>
      <c r="BD7982" s="12"/>
      <c r="BE7982" s="12"/>
      <c r="BF7982" s="12"/>
      <c r="BG7982" s="12"/>
      <c r="BH7982" s="12"/>
      <c r="BI7982" s="12"/>
      <c r="BJ7982" s="12"/>
      <c r="BK7982" s="12"/>
    </row>
    <row r="7983" spans="1:63" s="5" customFormat="1">
      <c r="A7983" s="13"/>
      <c r="B7983" s="13"/>
      <c r="C7983" s="45"/>
      <c r="E7983" s="46"/>
      <c r="F7983" s="47"/>
      <c r="G7983" s="48"/>
      <c r="H7983" s="49"/>
      <c r="I7983" s="49"/>
      <c r="J7983" s="49"/>
      <c r="K7983" s="50"/>
      <c r="L7983" s="50"/>
      <c r="M7983" s="50"/>
      <c r="N7983" s="50"/>
      <c r="O7983" s="50"/>
      <c r="P7983" s="50"/>
      <c r="Q7983" s="50"/>
      <c r="R7983" s="51"/>
      <c r="S7983" s="51"/>
      <c r="T7983" s="51"/>
      <c r="U7983" s="51"/>
      <c r="V7983" s="51"/>
      <c r="W7983" s="51"/>
      <c r="X7983" s="44"/>
      <c r="AF7983" s="52"/>
      <c r="AM7983" s="7"/>
      <c r="AN7983" s="7"/>
      <c r="AO7983" s="53"/>
      <c r="AP7983" s="54"/>
      <c r="AQ7983" s="54"/>
      <c r="AR7983" s="7"/>
      <c r="AS7983" s="54"/>
      <c r="AT7983" s="53"/>
      <c r="AU7983" s="7"/>
      <c r="AV7983" s="7"/>
      <c r="AW7983" s="55"/>
      <c r="AX7983" s="56"/>
      <c r="AY7983" s="55"/>
      <c r="AZ7983" s="55"/>
      <c r="BA7983" s="55"/>
      <c r="BB7983" s="11"/>
      <c r="BC7983" s="12"/>
      <c r="BD7983" s="12"/>
      <c r="BE7983" s="12"/>
      <c r="BF7983" s="12"/>
      <c r="BG7983" s="12"/>
      <c r="BH7983" s="12"/>
      <c r="BI7983" s="12"/>
      <c r="BJ7983" s="12"/>
      <c r="BK7983" s="12"/>
    </row>
    <row r="7984" spans="1:63" s="5" customFormat="1">
      <c r="A7984" s="13"/>
      <c r="B7984" s="13"/>
      <c r="C7984" s="45"/>
      <c r="E7984" s="46"/>
      <c r="F7984" s="47"/>
      <c r="G7984" s="48"/>
      <c r="H7984" s="49"/>
      <c r="I7984" s="49"/>
      <c r="J7984" s="49"/>
      <c r="K7984" s="50"/>
      <c r="L7984" s="50"/>
      <c r="M7984" s="50"/>
      <c r="N7984" s="50"/>
      <c r="O7984" s="50"/>
      <c r="P7984" s="50"/>
      <c r="Q7984" s="50"/>
      <c r="R7984" s="51"/>
      <c r="S7984" s="51"/>
      <c r="T7984" s="51"/>
      <c r="U7984" s="51"/>
      <c r="V7984" s="51"/>
      <c r="W7984" s="51"/>
      <c r="X7984" s="44"/>
      <c r="AF7984" s="52"/>
      <c r="AM7984" s="7"/>
      <c r="AN7984" s="7"/>
      <c r="AO7984" s="53"/>
      <c r="AP7984" s="54"/>
      <c r="AQ7984" s="54"/>
      <c r="AR7984" s="7"/>
      <c r="AS7984" s="54"/>
      <c r="AT7984" s="53"/>
      <c r="AU7984" s="7"/>
      <c r="AV7984" s="7"/>
      <c r="AW7984" s="55"/>
      <c r="AX7984" s="56"/>
      <c r="AY7984" s="55"/>
      <c r="AZ7984" s="55"/>
      <c r="BA7984" s="55"/>
      <c r="BB7984" s="11"/>
      <c r="BC7984" s="12"/>
      <c r="BD7984" s="12"/>
      <c r="BE7984" s="12"/>
      <c r="BF7984" s="12"/>
      <c r="BG7984" s="12"/>
      <c r="BH7984" s="12"/>
      <c r="BI7984" s="12"/>
      <c r="BJ7984" s="12"/>
      <c r="BK7984" s="12"/>
    </row>
    <row r="7985" spans="1:63" s="5" customFormat="1">
      <c r="A7985" s="13"/>
      <c r="B7985" s="13"/>
      <c r="C7985" s="45"/>
      <c r="E7985" s="46"/>
      <c r="F7985" s="47"/>
      <c r="G7985" s="48"/>
      <c r="H7985" s="49"/>
      <c r="I7985" s="49"/>
      <c r="J7985" s="49"/>
      <c r="K7985" s="50"/>
      <c r="L7985" s="50"/>
      <c r="M7985" s="50"/>
      <c r="N7985" s="50"/>
      <c r="O7985" s="50"/>
      <c r="P7985" s="50"/>
      <c r="Q7985" s="50"/>
      <c r="R7985" s="51"/>
      <c r="S7985" s="51"/>
      <c r="T7985" s="51"/>
      <c r="U7985" s="51"/>
      <c r="V7985" s="51"/>
      <c r="W7985" s="51"/>
      <c r="X7985" s="44"/>
      <c r="AF7985" s="52"/>
      <c r="AM7985" s="7"/>
      <c r="AN7985" s="7"/>
      <c r="AO7985" s="53"/>
      <c r="AP7985" s="54"/>
      <c r="AQ7985" s="54"/>
      <c r="AR7985" s="7"/>
      <c r="AS7985" s="54"/>
      <c r="AT7985" s="53"/>
      <c r="AU7985" s="7"/>
      <c r="AV7985" s="7"/>
      <c r="AW7985" s="55"/>
      <c r="AX7985" s="56"/>
      <c r="AY7985" s="55"/>
      <c r="AZ7985" s="55"/>
      <c r="BA7985" s="55"/>
      <c r="BB7985" s="11"/>
      <c r="BC7985" s="12"/>
      <c r="BD7985" s="12"/>
      <c r="BE7985" s="12"/>
      <c r="BF7985" s="12"/>
      <c r="BG7985" s="12"/>
      <c r="BH7985" s="12"/>
      <c r="BI7985" s="12"/>
      <c r="BJ7985" s="12"/>
      <c r="BK7985" s="12"/>
    </row>
    <row r="7986" spans="1:63" s="5" customFormat="1">
      <c r="A7986" s="13"/>
      <c r="B7986" s="13"/>
      <c r="C7986" s="45"/>
      <c r="E7986" s="46"/>
      <c r="F7986" s="47"/>
      <c r="G7986" s="48"/>
      <c r="H7986" s="49"/>
      <c r="I7986" s="49"/>
      <c r="J7986" s="49"/>
      <c r="K7986" s="50"/>
      <c r="L7986" s="50"/>
      <c r="M7986" s="50"/>
      <c r="N7986" s="50"/>
      <c r="O7986" s="50"/>
      <c r="P7986" s="50"/>
      <c r="Q7986" s="50"/>
      <c r="R7986" s="51"/>
      <c r="S7986" s="51"/>
      <c r="T7986" s="51"/>
      <c r="U7986" s="51"/>
      <c r="V7986" s="51"/>
      <c r="W7986" s="51"/>
      <c r="X7986" s="44"/>
      <c r="AF7986" s="52"/>
      <c r="AM7986" s="7"/>
      <c r="AN7986" s="7"/>
      <c r="AO7986" s="53"/>
      <c r="AP7986" s="54"/>
      <c r="AQ7986" s="54"/>
      <c r="AR7986" s="7"/>
      <c r="AS7986" s="54"/>
      <c r="AT7986" s="53"/>
      <c r="AU7986" s="7"/>
      <c r="AV7986" s="7"/>
      <c r="AW7986" s="55"/>
      <c r="AX7986" s="56"/>
      <c r="AY7986" s="55"/>
      <c r="AZ7986" s="55"/>
      <c r="BA7986" s="55"/>
      <c r="BB7986" s="11"/>
      <c r="BC7986" s="12"/>
      <c r="BD7986" s="12"/>
      <c r="BE7986" s="12"/>
      <c r="BF7986" s="12"/>
      <c r="BG7986" s="12"/>
      <c r="BH7986" s="12"/>
      <c r="BI7986" s="12"/>
      <c r="BJ7986" s="12"/>
      <c r="BK7986" s="12"/>
    </row>
    <row r="7987" spans="1:63" s="5" customFormat="1">
      <c r="A7987" s="13"/>
      <c r="B7987" s="13"/>
      <c r="C7987" s="45"/>
      <c r="E7987" s="46"/>
      <c r="F7987" s="47"/>
      <c r="G7987" s="48"/>
      <c r="H7987" s="49"/>
      <c r="I7987" s="49"/>
      <c r="J7987" s="49"/>
      <c r="K7987" s="50"/>
      <c r="L7987" s="50"/>
      <c r="M7987" s="50"/>
      <c r="N7987" s="50"/>
      <c r="O7987" s="50"/>
      <c r="P7987" s="50"/>
      <c r="Q7987" s="50"/>
      <c r="R7987" s="51"/>
      <c r="S7987" s="51"/>
      <c r="T7987" s="51"/>
      <c r="U7987" s="51"/>
      <c r="V7987" s="51"/>
      <c r="W7987" s="51"/>
      <c r="X7987" s="44"/>
      <c r="AF7987" s="52"/>
      <c r="AM7987" s="7"/>
      <c r="AN7987" s="7"/>
      <c r="AO7987" s="53"/>
      <c r="AP7987" s="54"/>
      <c r="AQ7987" s="54"/>
      <c r="AR7987" s="7"/>
      <c r="AS7987" s="54"/>
      <c r="AT7987" s="53"/>
      <c r="AU7987" s="7"/>
      <c r="AV7987" s="7"/>
      <c r="AW7987" s="55"/>
      <c r="AX7987" s="56"/>
      <c r="AY7987" s="55"/>
      <c r="AZ7987" s="55"/>
      <c r="BA7987" s="55"/>
      <c r="BB7987" s="11"/>
      <c r="BC7987" s="12"/>
      <c r="BD7987" s="12"/>
      <c r="BE7987" s="12"/>
      <c r="BF7987" s="12"/>
      <c r="BG7987" s="12"/>
      <c r="BH7987" s="12"/>
      <c r="BI7987" s="12"/>
      <c r="BJ7987" s="12"/>
      <c r="BK7987" s="12"/>
    </row>
    <row r="7988" spans="1:63" s="5" customFormat="1">
      <c r="A7988" s="13"/>
      <c r="B7988" s="13"/>
      <c r="C7988" s="45"/>
      <c r="E7988" s="46"/>
      <c r="F7988" s="47"/>
      <c r="G7988" s="48"/>
      <c r="H7988" s="49"/>
      <c r="I7988" s="49"/>
      <c r="J7988" s="49"/>
      <c r="K7988" s="50"/>
      <c r="L7988" s="50"/>
      <c r="M7988" s="50"/>
      <c r="N7988" s="50"/>
      <c r="O7988" s="50"/>
      <c r="P7988" s="50"/>
      <c r="Q7988" s="50"/>
      <c r="R7988" s="51"/>
      <c r="S7988" s="51"/>
      <c r="T7988" s="51"/>
      <c r="U7988" s="51"/>
      <c r="V7988" s="51"/>
      <c r="W7988" s="51"/>
      <c r="X7988" s="44"/>
      <c r="AF7988" s="52"/>
      <c r="AM7988" s="7"/>
      <c r="AN7988" s="7"/>
      <c r="AO7988" s="53"/>
      <c r="AP7988" s="54"/>
      <c r="AQ7988" s="54"/>
      <c r="AR7988" s="7"/>
      <c r="AS7988" s="54"/>
      <c r="AT7988" s="53"/>
      <c r="AU7988" s="7"/>
      <c r="AV7988" s="7"/>
      <c r="AW7988" s="55"/>
      <c r="AX7988" s="56"/>
      <c r="AY7988" s="55"/>
      <c r="AZ7988" s="55"/>
      <c r="BA7988" s="55"/>
      <c r="BB7988" s="11"/>
      <c r="BC7988" s="12"/>
      <c r="BD7988" s="12"/>
      <c r="BE7988" s="12"/>
      <c r="BF7988" s="12"/>
      <c r="BG7988" s="12"/>
      <c r="BH7988" s="12"/>
      <c r="BI7988" s="12"/>
      <c r="BJ7988" s="12"/>
      <c r="BK7988" s="12"/>
    </row>
    <row r="7989" spans="1:63" s="5" customFormat="1">
      <c r="A7989" s="13"/>
      <c r="B7989" s="13"/>
      <c r="C7989" s="45"/>
      <c r="E7989" s="46"/>
      <c r="F7989" s="47"/>
      <c r="G7989" s="48"/>
      <c r="H7989" s="49"/>
      <c r="I7989" s="49"/>
      <c r="J7989" s="49"/>
      <c r="K7989" s="50"/>
      <c r="L7989" s="50"/>
      <c r="M7989" s="50"/>
      <c r="N7989" s="50"/>
      <c r="O7989" s="50"/>
      <c r="P7989" s="50"/>
      <c r="Q7989" s="50"/>
      <c r="R7989" s="51"/>
      <c r="S7989" s="51"/>
      <c r="T7989" s="51"/>
      <c r="U7989" s="51"/>
      <c r="V7989" s="51"/>
      <c r="W7989" s="51"/>
      <c r="X7989" s="44"/>
      <c r="AF7989" s="52"/>
      <c r="AM7989" s="7"/>
      <c r="AN7989" s="7"/>
      <c r="AO7989" s="53"/>
      <c r="AP7989" s="54"/>
      <c r="AQ7989" s="54"/>
      <c r="AR7989" s="7"/>
      <c r="AS7989" s="54"/>
      <c r="AT7989" s="53"/>
      <c r="AU7989" s="7"/>
      <c r="AV7989" s="7"/>
      <c r="AW7989" s="55"/>
      <c r="AX7989" s="56"/>
      <c r="AY7989" s="55"/>
      <c r="AZ7989" s="55"/>
      <c r="BA7989" s="55"/>
      <c r="BB7989" s="11"/>
      <c r="BC7989" s="12"/>
      <c r="BD7989" s="12"/>
      <c r="BE7989" s="12"/>
      <c r="BF7989" s="12"/>
      <c r="BG7989" s="12"/>
      <c r="BH7989" s="12"/>
      <c r="BI7989" s="12"/>
      <c r="BJ7989" s="12"/>
      <c r="BK7989" s="12"/>
    </row>
    <row r="7990" spans="1:63" s="5" customFormat="1">
      <c r="A7990" s="13"/>
      <c r="B7990" s="13"/>
      <c r="C7990" s="45"/>
      <c r="E7990" s="46"/>
      <c r="F7990" s="47"/>
      <c r="G7990" s="48"/>
      <c r="H7990" s="49"/>
      <c r="I7990" s="49"/>
      <c r="J7990" s="49"/>
      <c r="K7990" s="50"/>
      <c r="L7990" s="50"/>
      <c r="M7990" s="50"/>
      <c r="N7990" s="50"/>
      <c r="O7990" s="50"/>
      <c r="P7990" s="50"/>
      <c r="Q7990" s="50"/>
      <c r="R7990" s="51"/>
      <c r="S7990" s="51"/>
      <c r="T7990" s="51"/>
      <c r="U7990" s="51"/>
      <c r="V7990" s="51"/>
      <c r="W7990" s="51"/>
      <c r="X7990" s="44"/>
      <c r="AF7990" s="52"/>
      <c r="AM7990" s="7"/>
      <c r="AN7990" s="7"/>
      <c r="AO7990" s="53"/>
      <c r="AP7990" s="54"/>
      <c r="AQ7990" s="54"/>
      <c r="AR7990" s="7"/>
      <c r="AS7990" s="54"/>
      <c r="AT7990" s="53"/>
      <c r="AU7990" s="7"/>
      <c r="AV7990" s="7"/>
      <c r="AW7990" s="55"/>
      <c r="AX7990" s="56"/>
      <c r="AY7990" s="55"/>
      <c r="AZ7990" s="55"/>
      <c r="BA7990" s="55"/>
      <c r="BB7990" s="11"/>
      <c r="BC7990" s="12"/>
      <c r="BD7990" s="12"/>
      <c r="BE7990" s="12"/>
      <c r="BF7990" s="12"/>
      <c r="BG7990" s="12"/>
      <c r="BH7990" s="12"/>
      <c r="BI7990" s="12"/>
      <c r="BJ7990" s="12"/>
      <c r="BK7990" s="12"/>
    </row>
    <row r="7991" spans="1:63" s="5" customFormat="1">
      <c r="A7991" s="13"/>
      <c r="B7991" s="13"/>
      <c r="C7991" s="45"/>
      <c r="E7991" s="46"/>
      <c r="F7991" s="47"/>
      <c r="G7991" s="48"/>
      <c r="H7991" s="49"/>
      <c r="I7991" s="49"/>
      <c r="J7991" s="49"/>
      <c r="K7991" s="50"/>
      <c r="L7991" s="50"/>
      <c r="M7991" s="50"/>
      <c r="N7991" s="50"/>
      <c r="O7991" s="50"/>
      <c r="P7991" s="50"/>
      <c r="Q7991" s="50"/>
      <c r="R7991" s="51"/>
      <c r="S7991" s="51"/>
      <c r="T7991" s="51"/>
      <c r="U7991" s="51"/>
      <c r="V7991" s="51"/>
      <c r="W7991" s="51"/>
      <c r="X7991" s="44"/>
      <c r="AF7991" s="52"/>
      <c r="AM7991" s="7"/>
      <c r="AN7991" s="7"/>
      <c r="AO7991" s="53"/>
      <c r="AP7991" s="54"/>
      <c r="AQ7991" s="54"/>
      <c r="AR7991" s="7"/>
      <c r="AS7991" s="54"/>
      <c r="AT7991" s="53"/>
      <c r="AU7991" s="7"/>
      <c r="AV7991" s="7"/>
      <c r="AW7991" s="55"/>
      <c r="AX7991" s="56"/>
      <c r="AY7991" s="55"/>
      <c r="AZ7991" s="55"/>
      <c r="BA7991" s="55"/>
      <c r="BB7991" s="11"/>
      <c r="BC7991" s="12"/>
      <c r="BD7991" s="12"/>
      <c r="BE7991" s="12"/>
      <c r="BF7991" s="12"/>
      <c r="BG7991" s="12"/>
      <c r="BH7991" s="12"/>
      <c r="BI7991" s="12"/>
      <c r="BJ7991" s="12"/>
      <c r="BK7991" s="12"/>
    </row>
    <row r="7992" spans="1:63" s="5" customFormat="1">
      <c r="A7992" s="13"/>
      <c r="B7992" s="13"/>
      <c r="C7992" s="45"/>
      <c r="E7992" s="46"/>
      <c r="F7992" s="47"/>
      <c r="G7992" s="48"/>
      <c r="H7992" s="49"/>
      <c r="I7992" s="49"/>
      <c r="J7992" s="49"/>
      <c r="K7992" s="50"/>
      <c r="L7992" s="50"/>
      <c r="M7992" s="50"/>
      <c r="N7992" s="50"/>
      <c r="O7992" s="50"/>
      <c r="P7992" s="50"/>
      <c r="Q7992" s="50"/>
      <c r="R7992" s="51"/>
      <c r="S7992" s="51"/>
      <c r="T7992" s="51"/>
      <c r="U7992" s="51"/>
      <c r="V7992" s="51"/>
      <c r="W7992" s="51"/>
      <c r="X7992" s="44"/>
      <c r="AF7992" s="52"/>
      <c r="AM7992" s="7"/>
      <c r="AN7992" s="7"/>
      <c r="AO7992" s="53"/>
      <c r="AP7992" s="54"/>
      <c r="AQ7992" s="54"/>
      <c r="AR7992" s="7"/>
      <c r="AS7992" s="54"/>
      <c r="AT7992" s="53"/>
      <c r="AU7992" s="7"/>
      <c r="AV7992" s="7"/>
      <c r="AW7992" s="55"/>
      <c r="AX7992" s="56"/>
      <c r="AY7992" s="55"/>
      <c r="AZ7992" s="55"/>
      <c r="BA7992" s="55"/>
      <c r="BB7992" s="11"/>
      <c r="BC7992" s="12"/>
      <c r="BD7992" s="12"/>
      <c r="BE7992" s="12"/>
      <c r="BF7992" s="12"/>
      <c r="BG7992" s="12"/>
      <c r="BH7992" s="12"/>
      <c r="BI7992" s="12"/>
      <c r="BJ7992" s="12"/>
      <c r="BK7992" s="12"/>
    </row>
    <row r="7993" spans="1:63" s="5" customFormat="1">
      <c r="A7993" s="13"/>
      <c r="B7993" s="13"/>
      <c r="C7993" s="45"/>
      <c r="E7993" s="46"/>
      <c r="F7993" s="47"/>
      <c r="G7993" s="48"/>
      <c r="H7993" s="49"/>
      <c r="I7993" s="49"/>
      <c r="J7993" s="49"/>
      <c r="K7993" s="50"/>
      <c r="L7993" s="50"/>
      <c r="M7993" s="50"/>
      <c r="N7993" s="50"/>
      <c r="O7993" s="50"/>
      <c r="P7993" s="50"/>
      <c r="Q7993" s="50"/>
      <c r="R7993" s="51"/>
      <c r="S7993" s="51"/>
      <c r="T7993" s="51"/>
      <c r="U7993" s="51"/>
      <c r="V7993" s="51"/>
      <c r="W7993" s="51"/>
      <c r="X7993" s="44"/>
      <c r="AF7993" s="52"/>
      <c r="AM7993" s="7"/>
      <c r="AN7993" s="7"/>
      <c r="AO7993" s="53"/>
      <c r="AP7993" s="54"/>
      <c r="AQ7993" s="54"/>
      <c r="AR7993" s="7"/>
      <c r="AS7993" s="54"/>
      <c r="AT7993" s="53"/>
      <c r="AU7993" s="7"/>
      <c r="AV7993" s="7"/>
      <c r="AW7993" s="55"/>
      <c r="AX7993" s="56"/>
      <c r="AY7993" s="55"/>
      <c r="AZ7993" s="55"/>
      <c r="BA7993" s="55"/>
      <c r="BB7993" s="11"/>
      <c r="BC7993" s="12"/>
      <c r="BD7993" s="12"/>
      <c r="BE7993" s="12"/>
      <c r="BF7993" s="12"/>
      <c r="BG7993" s="12"/>
      <c r="BH7993" s="12"/>
      <c r="BI7993" s="12"/>
      <c r="BJ7993" s="12"/>
      <c r="BK7993" s="12"/>
    </row>
    <row r="7994" spans="1:63" s="5" customFormat="1">
      <c r="A7994" s="13"/>
      <c r="B7994" s="13"/>
      <c r="C7994" s="45"/>
      <c r="E7994" s="46"/>
      <c r="F7994" s="47"/>
      <c r="G7994" s="48"/>
      <c r="H7994" s="49"/>
      <c r="I7994" s="49"/>
      <c r="J7994" s="49"/>
      <c r="K7994" s="50"/>
      <c r="L7994" s="50"/>
      <c r="M7994" s="50"/>
      <c r="N7994" s="50"/>
      <c r="O7994" s="50"/>
      <c r="P7994" s="50"/>
      <c r="Q7994" s="50"/>
      <c r="R7994" s="51"/>
      <c r="S7994" s="51"/>
      <c r="T7994" s="51"/>
      <c r="U7994" s="51"/>
      <c r="V7994" s="51"/>
      <c r="W7994" s="51"/>
      <c r="X7994" s="44"/>
      <c r="AF7994" s="52"/>
      <c r="AM7994" s="7"/>
      <c r="AN7994" s="7"/>
      <c r="AO7994" s="53"/>
      <c r="AP7994" s="54"/>
      <c r="AQ7994" s="54"/>
      <c r="AR7994" s="7"/>
      <c r="AS7994" s="54"/>
      <c r="AT7994" s="53"/>
      <c r="AU7994" s="7"/>
      <c r="AV7994" s="7"/>
      <c r="AW7994" s="55"/>
      <c r="AX7994" s="56"/>
      <c r="AY7994" s="55"/>
      <c r="AZ7994" s="55"/>
      <c r="BA7994" s="55"/>
      <c r="BB7994" s="11"/>
      <c r="BC7994" s="12"/>
      <c r="BD7994" s="12"/>
      <c r="BE7994" s="12"/>
      <c r="BF7994" s="12"/>
      <c r="BG7994" s="12"/>
      <c r="BH7994" s="12"/>
      <c r="BI7994" s="12"/>
      <c r="BJ7994" s="12"/>
      <c r="BK7994" s="12"/>
    </row>
    <row r="7995" spans="1:63" s="5" customFormat="1">
      <c r="A7995" s="13"/>
      <c r="B7995" s="13"/>
      <c r="C7995" s="45"/>
      <c r="E7995" s="46"/>
      <c r="F7995" s="47"/>
      <c r="G7995" s="48"/>
      <c r="H7995" s="49"/>
      <c r="I7995" s="49"/>
      <c r="J7995" s="49"/>
      <c r="K7995" s="50"/>
      <c r="L7995" s="50"/>
      <c r="M7995" s="50"/>
      <c r="N7995" s="50"/>
      <c r="O7995" s="50"/>
      <c r="P7995" s="50"/>
      <c r="Q7995" s="50"/>
      <c r="R7995" s="51"/>
      <c r="S7995" s="51"/>
      <c r="T7995" s="51"/>
      <c r="U7995" s="51"/>
      <c r="V7995" s="51"/>
      <c r="W7995" s="51"/>
      <c r="X7995" s="44"/>
      <c r="AF7995" s="52"/>
      <c r="AM7995" s="7"/>
      <c r="AN7995" s="7"/>
      <c r="AO7995" s="53"/>
      <c r="AP7995" s="54"/>
      <c r="AQ7995" s="54"/>
      <c r="AR7995" s="7"/>
      <c r="AS7995" s="54"/>
      <c r="AT7995" s="53"/>
      <c r="AU7995" s="7"/>
      <c r="AV7995" s="7"/>
      <c r="AW7995" s="55"/>
      <c r="AX7995" s="56"/>
      <c r="AY7995" s="55"/>
      <c r="AZ7995" s="55"/>
      <c r="BA7995" s="55"/>
      <c r="BB7995" s="11"/>
      <c r="BC7995" s="12"/>
      <c r="BD7995" s="12"/>
      <c r="BE7995" s="12"/>
      <c r="BF7995" s="12"/>
      <c r="BG7995" s="12"/>
      <c r="BH7995" s="12"/>
      <c r="BI7995" s="12"/>
      <c r="BJ7995" s="12"/>
      <c r="BK7995" s="12"/>
    </row>
    <row r="7996" spans="1:63" s="5" customFormat="1">
      <c r="A7996" s="13"/>
      <c r="B7996" s="13"/>
      <c r="C7996" s="45"/>
      <c r="E7996" s="46"/>
      <c r="F7996" s="47"/>
      <c r="G7996" s="48"/>
      <c r="H7996" s="49"/>
      <c r="I7996" s="49"/>
      <c r="J7996" s="49"/>
      <c r="K7996" s="50"/>
      <c r="L7996" s="50"/>
      <c r="M7996" s="50"/>
      <c r="N7996" s="50"/>
      <c r="O7996" s="50"/>
      <c r="P7996" s="50"/>
      <c r="Q7996" s="50"/>
      <c r="R7996" s="51"/>
      <c r="S7996" s="51"/>
      <c r="T7996" s="51"/>
      <c r="U7996" s="51"/>
      <c r="V7996" s="51"/>
      <c r="W7996" s="51"/>
      <c r="X7996" s="44"/>
      <c r="AF7996" s="52"/>
      <c r="AM7996" s="7"/>
      <c r="AN7996" s="7"/>
      <c r="AO7996" s="53"/>
      <c r="AP7996" s="54"/>
      <c r="AQ7996" s="54"/>
      <c r="AR7996" s="7"/>
      <c r="AS7996" s="54"/>
      <c r="AT7996" s="53"/>
      <c r="AU7996" s="7"/>
      <c r="AV7996" s="7"/>
      <c r="AW7996" s="55"/>
      <c r="AX7996" s="56"/>
      <c r="AY7996" s="55"/>
      <c r="AZ7996" s="55"/>
      <c r="BA7996" s="55"/>
      <c r="BB7996" s="11"/>
      <c r="BC7996" s="12"/>
      <c r="BD7996" s="12"/>
      <c r="BE7996" s="12"/>
      <c r="BF7996" s="12"/>
      <c r="BG7996" s="12"/>
      <c r="BH7996" s="12"/>
      <c r="BI7996" s="12"/>
      <c r="BJ7996" s="12"/>
      <c r="BK7996" s="12"/>
    </row>
    <row r="7997" spans="1:63" s="5" customFormat="1">
      <c r="A7997" s="13"/>
      <c r="B7997" s="13"/>
      <c r="C7997" s="45"/>
      <c r="E7997" s="46"/>
      <c r="F7997" s="47"/>
      <c r="G7997" s="48"/>
      <c r="H7997" s="49"/>
      <c r="I7997" s="49"/>
      <c r="J7997" s="49"/>
      <c r="K7997" s="50"/>
      <c r="L7997" s="50"/>
      <c r="M7997" s="50"/>
      <c r="N7997" s="50"/>
      <c r="O7997" s="50"/>
      <c r="P7997" s="50"/>
      <c r="Q7997" s="50"/>
      <c r="R7997" s="51"/>
      <c r="S7997" s="51"/>
      <c r="T7997" s="51"/>
      <c r="U7997" s="51"/>
      <c r="V7997" s="51"/>
      <c r="W7997" s="51"/>
      <c r="X7997" s="44"/>
      <c r="AF7997" s="52"/>
      <c r="AM7997" s="7"/>
      <c r="AN7997" s="7"/>
      <c r="AO7997" s="53"/>
      <c r="AP7997" s="54"/>
      <c r="AQ7997" s="54"/>
      <c r="AR7997" s="7"/>
      <c r="AS7997" s="54"/>
      <c r="AT7997" s="53"/>
      <c r="AU7997" s="7"/>
      <c r="AV7997" s="7"/>
      <c r="AW7997" s="55"/>
      <c r="AX7997" s="56"/>
      <c r="AY7997" s="55"/>
      <c r="AZ7997" s="55"/>
      <c r="BA7997" s="55"/>
      <c r="BB7997" s="11"/>
      <c r="BC7997" s="12"/>
      <c r="BD7997" s="12"/>
      <c r="BE7997" s="12"/>
      <c r="BF7997" s="12"/>
      <c r="BG7997" s="12"/>
      <c r="BH7997" s="12"/>
      <c r="BI7997" s="12"/>
      <c r="BJ7997" s="12"/>
      <c r="BK7997" s="12"/>
    </row>
    <row r="7998" spans="1:63" s="5" customFormat="1">
      <c r="A7998" s="13"/>
      <c r="B7998" s="13"/>
      <c r="C7998" s="45"/>
      <c r="E7998" s="46"/>
      <c r="F7998" s="47"/>
      <c r="G7998" s="48"/>
      <c r="H7998" s="49"/>
      <c r="I7998" s="49"/>
      <c r="J7998" s="49"/>
      <c r="K7998" s="50"/>
      <c r="L7998" s="50"/>
      <c r="M7998" s="50"/>
      <c r="N7998" s="50"/>
      <c r="O7998" s="50"/>
      <c r="P7998" s="50"/>
      <c r="Q7998" s="50"/>
      <c r="R7998" s="51"/>
      <c r="S7998" s="51"/>
      <c r="T7998" s="51"/>
      <c r="U7998" s="51"/>
      <c r="V7998" s="51"/>
      <c r="W7998" s="51"/>
      <c r="X7998" s="44"/>
      <c r="AF7998" s="52"/>
      <c r="AM7998" s="7"/>
      <c r="AN7998" s="7"/>
      <c r="AO7998" s="53"/>
      <c r="AP7998" s="54"/>
      <c r="AQ7998" s="54"/>
      <c r="AR7998" s="7"/>
      <c r="AS7998" s="54"/>
      <c r="AT7998" s="53"/>
      <c r="AU7998" s="7"/>
      <c r="AV7998" s="7"/>
      <c r="AW7998" s="55"/>
      <c r="AX7998" s="56"/>
      <c r="AY7998" s="55"/>
      <c r="AZ7998" s="55"/>
      <c r="BA7998" s="55"/>
      <c r="BB7998" s="11"/>
      <c r="BC7998" s="12"/>
      <c r="BD7998" s="12"/>
      <c r="BE7998" s="12"/>
      <c r="BF7998" s="12"/>
      <c r="BG7998" s="12"/>
      <c r="BH7998" s="12"/>
      <c r="BI7998" s="12"/>
      <c r="BJ7998" s="12"/>
      <c r="BK7998" s="12"/>
    </row>
    <row r="7999" spans="1:63" s="5" customFormat="1">
      <c r="A7999" s="13"/>
      <c r="B7999" s="13"/>
      <c r="C7999" s="45"/>
      <c r="E7999" s="46"/>
      <c r="F7999" s="47"/>
      <c r="G7999" s="48"/>
      <c r="H7999" s="49"/>
      <c r="I7999" s="49"/>
      <c r="J7999" s="49"/>
      <c r="K7999" s="50"/>
      <c r="L7999" s="50"/>
      <c r="M7999" s="50"/>
      <c r="N7999" s="50"/>
      <c r="O7999" s="50"/>
      <c r="P7999" s="50"/>
      <c r="Q7999" s="50"/>
      <c r="R7999" s="51"/>
      <c r="S7999" s="51"/>
      <c r="T7999" s="51"/>
      <c r="U7999" s="51"/>
      <c r="V7999" s="51"/>
      <c r="W7999" s="51"/>
      <c r="X7999" s="44"/>
      <c r="AF7999" s="52"/>
      <c r="AM7999" s="7"/>
      <c r="AN7999" s="7"/>
      <c r="AO7999" s="53"/>
      <c r="AP7999" s="54"/>
      <c r="AQ7999" s="54"/>
      <c r="AR7999" s="7"/>
      <c r="AS7999" s="54"/>
      <c r="AT7999" s="53"/>
      <c r="AU7999" s="7"/>
      <c r="AV7999" s="7"/>
      <c r="AW7999" s="55"/>
      <c r="AX7999" s="56"/>
      <c r="AY7999" s="55"/>
      <c r="AZ7999" s="55"/>
      <c r="BA7999" s="55"/>
      <c r="BB7999" s="11"/>
      <c r="BC7999" s="12"/>
      <c r="BD7999" s="12"/>
      <c r="BE7999" s="12"/>
      <c r="BF7999" s="12"/>
      <c r="BG7999" s="12"/>
      <c r="BH7999" s="12"/>
      <c r="BI7999" s="12"/>
      <c r="BJ7999" s="12"/>
      <c r="BK7999" s="12"/>
    </row>
    <row r="8000" spans="1:63" s="5" customFormat="1">
      <c r="A8000" s="13"/>
      <c r="B8000" s="13"/>
      <c r="C8000" s="45"/>
      <c r="E8000" s="46"/>
      <c r="F8000" s="47"/>
      <c r="G8000" s="48"/>
      <c r="H8000" s="49"/>
      <c r="I8000" s="49"/>
      <c r="J8000" s="49"/>
      <c r="K8000" s="50"/>
      <c r="L8000" s="50"/>
      <c r="M8000" s="50"/>
      <c r="N8000" s="50"/>
      <c r="O8000" s="50"/>
      <c r="P8000" s="50"/>
      <c r="Q8000" s="50"/>
      <c r="R8000" s="51"/>
      <c r="S8000" s="51"/>
      <c r="T8000" s="51"/>
      <c r="U8000" s="51"/>
      <c r="V8000" s="51"/>
      <c r="W8000" s="51"/>
      <c r="X8000" s="44"/>
      <c r="AF8000" s="52"/>
      <c r="AM8000" s="7"/>
      <c r="AN8000" s="7"/>
      <c r="AO8000" s="53"/>
      <c r="AP8000" s="54"/>
      <c r="AQ8000" s="54"/>
      <c r="AR8000" s="7"/>
      <c r="AS8000" s="54"/>
      <c r="AT8000" s="53"/>
      <c r="AU8000" s="7"/>
      <c r="AV8000" s="7"/>
      <c r="AW8000" s="55"/>
      <c r="AX8000" s="56"/>
      <c r="AY8000" s="55"/>
      <c r="AZ8000" s="55"/>
      <c r="BA8000" s="55"/>
      <c r="BB8000" s="11"/>
      <c r="BC8000" s="12"/>
      <c r="BD8000" s="12"/>
      <c r="BE8000" s="12"/>
      <c r="BF8000" s="12"/>
      <c r="BG8000" s="12"/>
      <c r="BH8000" s="12"/>
      <c r="BI8000" s="12"/>
      <c r="BJ8000" s="12"/>
      <c r="BK8000" s="12"/>
    </row>
    <row r="8001" spans="1:63" s="5" customFormat="1">
      <c r="A8001" s="13"/>
      <c r="B8001" s="13"/>
      <c r="C8001" s="45"/>
      <c r="E8001" s="46"/>
      <c r="F8001" s="47"/>
      <c r="G8001" s="48"/>
      <c r="H8001" s="49"/>
      <c r="I8001" s="49"/>
      <c r="J8001" s="49"/>
      <c r="K8001" s="50"/>
      <c r="L8001" s="50"/>
      <c r="M8001" s="50"/>
      <c r="N8001" s="50"/>
      <c r="O8001" s="50"/>
      <c r="P8001" s="50"/>
      <c r="Q8001" s="50"/>
      <c r="R8001" s="51"/>
      <c r="S8001" s="51"/>
      <c r="T8001" s="51"/>
      <c r="U8001" s="51"/>
      <c r="V8001" s="51"/>
      <c r="W8001" s="51"/>
      <c r="X8001" s="44"/>
      <c r="AF8001" s="52"/>
      <c r="AM8001" s="7"/>
      <c r="AN8001" s="7"/>
      <c r="AO8001" s="53"/>
      <c r="AP8001" s="54"/>
      <c r="AQ8001" s="54"/>
      <c r="AR8001" s="7"/>
      <c r="AS8001" s="54"/>
      <c r="AT8001" s="53"/>
      <c r="AU8001" s="7"/>
      <c r="AV8001" s="7"/>
      <c r="AW8001" s="55"/>
      <c r="AX8001" s="56"/>
      <c r="AY8001" s="55"/>
      <c r="AZ8001" s="55"/>
      <c r="BA8001" s="55"/>
      <c r="BB8001" s="11"/>
      <c r="BC8001" s="12"/>
      <c r="BD8001" s="12"/>
      <c r="BE8001" s="12"/>
      <c r="BF8001" s="12"/>
      <c r="BG8001" s="12"/>
      <c r="BH8001" s="12"/>
      <c r="BI8001" s="12"/>
      <c r="BJ8001" s="12"/>
      <c r="BK8001" s="12"/>
    </row>
    <row r="8002" spans="1:63" s="5" customFormat="1">
      <c r="A8002" s="13"/>
      <c r="B8002" s="13"/>
      <c r="C8002" s="45"/>
      <c r="E8002" s="46"/>
      <c r="F8002" s="47"/>
      <c r="G8002" s="48"/>
      <c r="H8002" s="49"/>
      <c r="I8002" s="49"/>
      <c r="J8002" s="49"/>
      <c r="K8002" s="50"/>
      <c r="L8002" s="50"/>
      <c r="M8002" s="50"/>
      <c r="N8002" s="50"/>
      <c r="O8002" s="50"/>
      <c r="P8002" s="50"/>
      <c r="Q8002" s="50"/>
      <c r="R8002" s="51"/>
      <c r="S8002" s="51"/>
      <c r="T8002" s="51"/>
      <c r="U8002" s="51"/>
      <c r="V8002" s="51"/>
      <c r="W8002" s="51"/>
      <c r="X8002" s="44"/>
      <c r="AF8002" s="52"/>
      <c r="AM8002" s="7"/>
      <c r="AN8002" s="7"/>
      <c r="AO8002" s="53"/>
      <c r="AP8002" s="54"/>
      <c r="AQ8002" s="54"/>
      <c r="AR8002" s="7"/>
      <c r="AS8002" s="54"/>
      <c r="AT8002" s="53"/>
      <c r="AU8002" s="7"/>
      <c r="AV8002" s="7"/>
      <c r="AW8002" s="55"/>
      <c r="AX8002" s="56"/>
      <c r="AY8002" s="55"/>
      <c r="AZ8002" s="55"/>
      <c r="BA8002" s="55"/>
      <c r="BB8002" s="11"/>
      <c r="BC8002" s="12"/>
      <c r="BD8002" s="12"/>
      <c r="BE8002" s="12"/>
      <c r="BF8002" s="12"/>
      <c r="BG8002" s="12"/>
      <c r="BH8002" s="12"/>
      <c r="BI8002" s="12"/>
      <c r="BJ8002" s="12"/>
      <c r="BK8002" s="12"/>
    </row>
    <row r="8003" spans="1:63" s="5" customFormat="1">
      <c r="A8003" s="13"/>
      <c r="B8003" s="13"/>
      <c r="C8003" s="45"/>
      <c r="E8003" s="46"/>
      <c r="F8003" s="47"/>
      <c r="G8003" s="48"/>
      <c r="H8003" s="49"/>
      <c r="I8003" s="49"/>
      <c r="J8003" s="49"/>
      <c r="K8003" s="50"/>
      <c r="L8003" s="50"/>
      <c r="M8003" s="50"/>
      <c r="N8003" s="50"/>
      <c r="O8003" s="50"/>
      <c r="P8003" s="50"/>
      <c r="Q8003" s="50"/>
      <c r="R8003" s="51"/>
      <c r="S8003" s="51"/>
      <c r="T8003" s="51"/>
      <c r="U8003" s="51"/>
      <c r="V8003" s="51"/>
      <c r="W8003" s="51"/>
      <c r="X8003" s="44"/>
      <c r="AF8003" s="52"/>
      <c r="AM8003" s="7"/>
      <c r="AN8003" s="7"/>
      <c r="AO8003" s="53"/>
      <c r="AP8003" s="54"/>
      <c r="AQ8003" s="54"/>
      <c r="AR8003" s="7"/>
      <c r="AS8003" s="54"/>
      <c r="AT8003" s="53"/>
      <c r="AU8003" s="7"/>
      <c r="AV8003" s="7"/>
      <c r="AW8003" s="55"/>
      <c r="AX8003" s="56"/>
      <c r="AY8003" s="55"/>
      <c r="AZ8003" s="55"/>
      <c r="BA8003" s="55"/>
      <c r="BB8003" s="11"/>
      <c r="BC8003" s="12"/>
      <c r="BD8003" s="12"/>
      <c r="BE8003" s="12"/>
      <c r="BF8003" s="12"/>
      <c r="BG8003" s="12"/>
      <c r="BH8003" s="12"/>
      <c r="BI8003" s="12"/>
      <c r="BJ8003" s="12"/>
      <c r="BK8003" s="12"/>
    </row>
    <row r="8004" spans="1:63" s="5" customFormat="1">
      <c r="A8004" s="13"/>
      <c r="B8004" s="13"/>
      <c r="C8004" s="45"/>
      <c r="E8004" s="46"/>
      <c r="F8004" s="47"/>
      <c r="G8004" s="48"/>
      <c r="H8004" s="49"/>
      <c r="I8004" s="49"/>
      <c r="J8004" s="49"/>
      <c r="K8004" s="50"/>
      <c r="L8004" s="50"/>
      <c r="M8004" s="50"/>
      <c r="N8004" s="50"/>
      <c r="O8004" s="50"/>
      <c r="P8004" s="50"/>
      <c r="Q8004" s="50"/>
      <c r="R8004" s="51"/>
      <c r="S8004" s="51"/>
      <c r="T8004" s="51"/>
      <c r="U8004" s="51"/>
      <c r="V8004" s="51"/>
      <c r="W8004" s="51"/>
      <c r="X8004" s="44"/>
      <c r="AF8004" s="52"/>
      <c r="AM8004" s="7"/>
      <c r="AN8004" s="7"/>
      <c r="AO8004" s="53"/>
      <c r="AP8004" s="54"/>
      <c r="AQ8004" s="54"/>
      <c r="AR8004" s="7"/>
      <c r="AS8004" s="54"/>
      <c r="AT8004" s="53"/>
      <c r="AU8004" s="7"/>
      <c r="AV8004" s="7"/>
      <c r="AW8004" s="55"/>
      <c r="AX8004" s="56"/>
      <c r="AY8004" s="55"/>
      <c r="AZ8004" s="55"/>
      <c r="BA8004" s="55"/>
      <c r="BB8004" s="11"/>
      <c r="BC8004" s="12"/>
      <c r="BD8004" s="12"/>
      <c r="BE8004" s="12"/>
      <c r="BF8004" s="12"/>
      <c r="BG8004" s="12"/>
      <c r="BH8004" s="12"/>
      <c r="BI8004" s="12"/>
      <c r="BJ8004" s="12"/>
      <c r="BK8004" s="12"/>
    </row>
    <row r="8005" spans="1:63" s="5" customFormat="1">
      <c r="A8005" s="13"/>
      <c r="B8005" s="13"/>
      <c r="C8005" s="45"/>
      <c r="E8005" s="46"/>
      <c r="F8005" s="47"/>
      <c r="G8005" s="48"/>
      <c r="H8005" s="49"/>
      <c r="I8005" s="49"/>
      <c r="J8005" s="49"/>
      <c r="K8005" s="50"/>
      <c r="L8005" s="50"/>
      <c r="M8005" s="50"/>
      <c r="N8005" s="50"/>
      <c r="O8005" s="50"/>
      <c r="P8005" s="50"/>
      <c r="Q8005" s="50"/>
      <c r="R8005" s="51"/>
      <c r="S8005" s="51"/>
      <c r="T8005" s="51"/>
      <c r="U8005" s="51"/>
      <c r="V8005" s="51"/>
      <c r="W8005" s="51"/>
      <c r="X8005" s="44"/>
      <c r="AF8005" s="52"/>
      <c r="AM8005" s="7"/>
      <c r="AN8005" s="7"/>
      <c r="AO8005" s="53"/>
      <c r="AP8005" s="54"/>
      <c r="AQ8005" s="54"/>
      <c r="AR8005" s="7"/>
      <c r="AS8005" s="54"/>
      <c r="AT8005" s="53"/>
      <c r="AU8005" s="7"/>
      <c r="AV8005" s="7"/>
      <c r="AW8005" s="55"/>
      <c r="AX8005" s="56"/>
      <c r="AY8005" s="55"/>
      <c r="AZ8005" s="55"/>
      <c r="BA8005" s="55"/>
      <c r="BB8005" s="11"/>
      <c r="BC8005" s="12"/>
      <c r="BD8005" s="12"/>
      <c r="BE8005" s="12"/>
      <c r="BF8005" s="12"/>
      <c r="BG8005" s="12"/>
      <c r="BH8005" s="12"/>
      <c r="BI8005" s="12"/>
      <c r="BJ8005" s="12"/>
      <c r="BK8005" s="12"/>
    </row>
    <row r="8006" spans="1:63" s="5" customFormat="1">
      <c r="A8006" s="13"/>
      <c r="B8006" s="13"/>
      <c r="C8006" s="45"/>
      <c r="E8006" s="46"/>
      <c r="F8006" s="47"/>
      <c r="G8006" s="48"/>
      <c r="H8006" s="49"/>
      <c r="I8006" s="49"/>
      <c r="J8006" s="49"/>
      <c r="K8006" s="50"/>
      <c r="L8006" s="50"/>
      <c r="M8006" s="50"/>
      <c r="N8006" s="50"/>
      <c r="O8006" s="50"/>
      <c r="P8006" s="50"/>
      <c r="Q8006" s="50"/>
      <c r="R8006" s="51"/>
      <c r="S8006" s="51"/>
      <c r="T8006" s="51"/>
      <c r="U8006" s="51"/>
      <c r="V8006" s="51"/>
      <c r="W8006" s="51"/>
      <c r="X8006" s="44"/>
      <c r="AF8006" s="52"/>
      <c r="AM8006" s="7"/>
      <c r="AN8006" s="7"/>
      <c r="AO8006" s="53"/>
      <c r="AP8006" s="54"/>
      <c r="AQ8006" s="54"/>
      <c r="AR8006" s="7"/>
      <c r="AS8006" s="54"/>
      <c r="AT8006" s="53"/>
      <c r="AU8006" s="7"/>
      <c r="AV8006" s="7"/>
      <c r="AW8006" s="55"/>
      <c r="AX8006" s="56"/>
      <c r="AY8006" s="55"/>
      <c r="AZ8006" s="55"/>
      <c r="BA8006" s="55"/>
      <c r="BB8006" s="11"/>
      <c r="BC8006" s="12"/>
      <c r="BD8006" s="12"/>
      <c r="BE8006" s="12"/>
      <c r="BF8006" s="12"/>
      <c r="BG8006" s="12"/>
      <c r="BH8006" s="12"/>
      <c r="BI8006" s="12"/>
      <c r="BJ8006" s="12"/>
      <c r="BK8006" s="12"/>
    </row>
    <row r="8007" spans="1:63" s="5" customFormat="1">
      <c r="A8007" s="13"/>
      <c r="B8007" s="13"/>
      <c r="C8007" s="45"/>
      <c r="E8007" s="46"/>
      <c r="F8007" s="47"/>
      <c r="G8007" s="48"/>
      <c r="H8007" s="49"/>
      <c r="I8007" s="49"/>
      <c r="J8007" s="49"/>
      <c r="K8007" s="50"/>
      <c r="L8007" s="50"/>
      <c r="M8007" s="50"/>
      <c r="N8007" s="50"/>
      <c r="O8007" s="50"/>
      <c r="P8007" s="50"/>
      <c r="Q8007" s="50"/>
      <c r="R8007" s="51"/>
      <c r="S8007" s="51"/>
      <c r="T8007" s="51"/>
      <c r="U8007" s="51"/>
      <c r="V8007" s="51"/>
      <c r="W8007" s="51"/>
      <c r="X8007" s="44"/>
      <c r="AF8007" s="52"/>
      <c r="AM8007" s="7"/>
      <c r="AN8007" s="7"/>
      <c r="AO8007" s="53"/>
      <c r="AP8007" s="54"/>
      <c r="AQ8007" s="54"/>
      <c r="AR8007" s="7"/>
      <c r="AS8007" s="54"/>
      <c r="AT8007" s="53"/>
      <c r="AU8007" s="7"/>
      <c r="AV8007" s="7"/>
      <c r="AW8007" s="55"/>
      <c r="AX8007" s="56"/>
      <c r="AY8007" s="55"/>
      <c r="AZ8007" s="55"/>
      <c r="BA8007" s="55"/>
      <c r="BB8007" s="11"/>
      <c r="BC8007" s="12"/>
      <c r="BD8007" s="12"/>
      <c r="BE8007" s="12"/>
      <c r="BF8007" s="12"/>
      <c r="BG8007" s="12"/>
      <c r="BH8007" s="12"/>
      <c r="BI8007" s="12"/>
      <c r="BJ8007" s="12"/>
      <c r="BK8007" s="12"/>
    </row>
    <row r="8008" spans="1:63" s="5" customFormat="1">
      <c r="A8008" s="13"/>
      <c r="B8008" s="13"/>
      <c r="C8008" s="45"/>
      <c r="E8008" s="46"/>
      <c r="F8008" s="47"/>
      <c r="G8008" s="48"/>
      <c r="H8008" s="49"/>
      <c r="I8008" s="49"/>
      <c r="J8008" s="49"/>
      <c r="K8008" s="50"/>
      <c r="L8008" s="50"/>
      <c r="M8008" s="50"/>
      <c r="N8008" s="50"/>
      <c r="O8008" s="50"/>
      <c r="P8008" s="50"/>
      <c r="Q8008" s="50"/>
      <c r="R8008" s="51"/>
      <c r="S8008" s="51"/>
      <c r="T8008" s="51"/>
      <c r="U8008" s="51"/>
      <c r="V8008" s="51"/>
      <c r="W8008" s="51"/>
      <c r="X8008" s="44"/>
      <c r="AF8008" s="52"/>
      <c r="AM8008" s="7"/>
      <c r="AN8008" s="7"/>
      <c r="AO8008" s="53"/>
      <c r="AP8008" s="54"/>
      <c r="AQ8008" s="54"/>
      <c r="AR8008" s="7"/>
      <c r="AS8008" s="54"/>
      <c r="AT8008" s="53"/>
      <c r="AU8008" s="7"/>
      <c r="AV8008" s="7"/>
      <c r="AW8008" s="55"/>
      <c r="AX8008" s="56"/>
      <c r="AY8008" s="55"/>
      <c r="AZ8008" s="55"/>
      <c r="BA8008" s="55"/>
      <c r="BB8008" s="11"/>
      <c r="BC8008" s="12"/>
      <c r="BD8008" s="12"/>
      <c r="BE8008" s="12"/>
      <c r="BF8008" s="12"/>
      <c r="BG8008" s="12"/>
      <c r="BH8008" s="12"/>
      <c r="BI8008" s="12"/>
      <c r="BJ8008" s="12"/>
      <c r="BK8008" s="12"/>
    </row>
    <row r="8009" spans="1:63" s="5" customFormat="1">
      <c r="A8009" s="13"/>
      <c r="B8009" s="13"/>
      <c r="C8009" s="45"/>
      <c r="E8009" s="46"/>
      <c r="F8009" s="47"/>
      <c r="G8009" s="48"/>
      <c r="H8009" s="49"/>
      <c r="I8009" s="49"/>
      <c r="J8009" s="49"/>
      <c r="K8009" s="50"/>
      <c r="L8009" s="50"/>
      <c r="M8009" s="50"/>
      <c r="N8009" s="50"/>
      <c r="O8009" s="50"/>
      <c r="P8009" s="50"/>
      <c r="Q8009" s="50"/>
      <c r="R8009" s="51"/>
      <c r="S8009" s="51"/>
      <c r="T8009" s="51"/>
      <c r="U8009" s="51"/>
      <c r="V8009" s="51"/>
      <c r="W8009" s="51"/>
      <c r="X8009" s="44"/>
      <c r="AF8009" s="52"/>
      <c r="AM8009" s="7"/>
      <c r="AN8009" s="7"/>
      <c r="AO8009" s="53"/>
      <c r="AP8009" s="54"/>
      <c r="AQ8009" s="54"/>
      <c r="AR8009" s="7"/>
      <c r="AS8009" s="54"/>
      <c r="AT8009" s="53"/>
      <c r="AU8009" s="7"/>
      <c r="AV8009" s="7"/>
      <c r="AW8009" s="55"/>
      <c r="AX8009" s="56"/>
      <c r="AY8009" s="55"/>
      <c r="AZ8009" s="55"/>
      <c r="BA8009" s="55"/>
      <c r="BB8009" s="11"/>
      <c r="BC8009" s="12"/>
      <c r="BD8009" s="12"/>
      <c r="BE8009" s="12"/>
      <c r="BF8009" s="12"/>
      <c r="BG8009" s="12"/>
      <c r="BH8009" s="12"/>
      <c r="BI8009" s="12"/>
      <c r="BJ8009" s="12"/>
      <c r="BK8009" s="12"/>
    </row>
    <row r="8010" spans="1:63" s="5" customFormat="1">
      <c r="A8010" s="13"/>
      <c r="B8010" s="13"/>
      <c r="C8010" s="45"/>
      <c r="E8010" s="46"/>
      <c r="F8010" s="47"/>
      <c r="G8010" s="48"/>
      <c r="H8010" s="49"/>
      <c r="I8010" s="49"/>
      <c r="J8010" s="49"/>
      <c r="K8010" s="50"/>
      <c r="L8010" s="50"/>
      <c r="M8010" s="50"/>
      <c r="N8010" s="50"/>
      <c r="O8010" s="50"/>
      <c r="P8010" s="50"/>
      <c r="Q8010" s="50"/>
      <c r="R8010" s="51"/>
      <c r="S8010" s="51"/>
      <c r="T8010" s="51"/>
      <c r="U8010" s="51"/>
      <c r="V8010" s="51"/>
      <c r="W8010" s="51"/>
      <c r="X8010" s="44"/>
      <c r="AF8010" s="52"/>
      <c r="AM8010" s="7"/>
      <c r="AN8010" s="7"/>
      <c r="AO8010" s="53"/>
      <c r="AP8010" s="54"/>
      <c r="AQ8010" s="54"/>
      <c r="AR8010" s="7"/>
      <c r="AS8010" s="54"/>
      <c r="AT8010" s="53"/>
      <c r="AU8010" s="7"/>
      <c r="AV8010" s="7"/>
      <c r="AW8010" s="55"/>
      <c r="AX8010" s="56"/>
      <c r="AY8010" s="55"/>
      <c r="AZ8010" s="55"/>
      <c r="BA8010" s="55"/>
      <c r="BB8010" s="11"/>
      <c r="BC8010" s="12"/>
      <c r="BD8010" s="12"/>
      <c r="BE8010" s="12"/>
      <c r="BF8010" s="12"/>
      <c r="BG8010" s="12"/>
      <c r="BH8010" s="12"/>
      <c r="BI8010" s="12"/>
      <c r="BJ8010" s="12"/>
      <c r="BK8010" s="12"/>
    </row>
    <row r="8011" spans="1:63" s="5" customFormat="1">
      <c r="A8011" s="13"/>
      <c r="B8011" s="13"/>
      <c r="C8011" s="45"/>
      <c r="E8011" s="46"/>
      <c r="F8011" s="47"/>
      <c r="G8011" s="48"/>
      <c r="H8011" s="49"/>
      <c r="I8011" s="49"/>
      <c r="J8011" s="49"/>
      <c r="K8011" s="50"/>
      <c r="L8011" s="50"/>
      <c r="M8011" s="50"/>
      <c r="N8011" s="50"/>
      <c r="O8011" s="50"/>
      <c r="P8011" s="50"/>
      <c r="Q8011" s="50"/>
      <c r="R8011" s="51"/>
      <c r="S8011" s="51"/>
      <c r="T8011" s="51"/>
      <c r="U8011" s="51"/>
      <c r="V8011" s="51"/>
      <c r="W8011" s="51"/>
      <c r="X8011" s="44"/>
      <c r="AF8011" s="52"/>
      <c r="AM8011" s="7"/>
      <c r="AN8011" s="7"/>
      <c r="AO8011" s="53"/>
      <c r="AP8011" s="54"/>
      <c r="AQ8011" s="54"/>
      <c r="AR8011" s="7"/>
      <c r="AS8011" s="54"/>
      <c r="AT8011" s="53"/>
      <c r="AU8011" s="7"/>
      <c r="AV8011" s="7"/>
      <c r="AW8011" s="55"/>
      <c r="AX8011" s="56"/>
      <c r="AY8011" s="55"/>
      <c r="AZ8011" s="55"/>
      <c r="BA8011" s="55"/>
      <c r="BB8011" s="11"/>
      <c r="BC8011" s="12"/>
      <c r="BD8011" s="12"/>
      <c r="BE8011" s="12"/>
      <c r="BF8011" s="12"/>
      <c r="BG8011" s="12"/>
      <c r="BH8011" s="12"/>
      <c r="BI8011" s="12"/>
      <c r="BJ8011" s="12"/>
      <c r="BK8011" s="12"/>
    </row>
    <row r="8012" spans="1:63" s="5" customFormat="1">
      <c r="A8012" s="13"/>
      <c r="B8012" s="13"/>
      <c r="C8012" s="45"/>
      <c r="E8012" s="46"/>
      <c r="F8012" s="47"/>
      <c r="G8012" s="48"/>
      <c r="H8012" s="49"/>
      <c r="I8012" s="49"/>
      <c r="J8012" s="49"/>
      <c r="K8012" s="50"/>
      <c r="L8012" s="50"/>
      <c r="M8012" s="50"/>
      <c r="N8012" s="50"/>
      <c r="O8012" s="50"/>
      <c r="P8012" s="50"/>
      <c r="Q8012" s="50"/>
      <c r="R8012" s="51"/>
      <c r="S8012" s="51"/>
      <c r="T8012" s="51"/>
      <c r="U8012" s="51"/>
      <c r="V8012" s="51"/>
      <c r="W8012" s="51"/>
      <c r="X8012" s="44"/>
      <c r="AF8012" s="52"/>
      <c r="AM8012" s="7"/>
      <c r="AN8012" s="7"/>
      <c r="AO8012" s="53"/>
      <c r="AP8012" s="54"/>
      <c r="AQ8012" s="54"/>
      <c r="AR8012" s="7"/>
      <c r="AS8012" s="54"/>
      <c r="AT8012" s="53"/>
      <c r="AU8012" s="7"/>
      <c r="AV8012" s="7"/>
      <c r="AW8012" s="55"/>
      <c r="AX8012" s="56"/>
      <c r="AY8012" s="55"/>
      <c r="AZ8012" s="55"/>
      <c r="BA8012" s="55"/>
      <c r="BB8012" s="11"/>
      <c r="BC8012" s="12"/>
      <c r="BD8012" s="12"/>
      <c r="BE8012" s="12"/>
      <c r="BF8012" s="12"/>
      <c r="BG8012" s="12"/>
      <c r="BH8012" s="12"/>
      <c r="BI8012" s="12"/>
      <c r="BJ8012" s="12"/>
      <c r="BK8012" s="12"/>
    </row>
    <row r="8013" spans="1:63" s="5" customFormat="1">
      <c r="A8013" s="13"/>
      <c r="B8013" s="13"/>
      <c r="C8013" s="45"/>
      <c r="E8013" s="46"/>
      <c r="F8013" s="47"/>
      <c r="G8013" s="48"/>
      <c r="H8013" s="49"/>
      <c r="I8013" s="49"/>
      <c r="J8013" s="49"/>
      <c r="K8013" s="50"/>
      <c r="L8013" s="50"/>
      <c r="M8013" s="50"/>
      <c r="N8013" s="50"/>
      <c r="O8013" s="50"/>
      <c r="P8013" s="50"/>
      <c r="Q8013" s="50"/>
      <c r="R8013" s="51"/>
      <c r="S8013" s="51"/>
      <c r="T8013" s="51"/>
      <c r="U8013" s="51"/>
      <c r="V8013" s="51"/>
      <c r="W8013" s="51"/>
      <c r="X8013" s="44"/>
      <c r="AF8013" s="52"/>
      <c r="AM8013" s="7"/>
      <c r="AN8013" s="7"/>
      <c r="AO8013" s="53"/>
      <c r="AP8013" s="54"/>
      <c r="AQ8013" s="54"/>
      <c r="AR8013" s="7"/>
      <c r="AS8013" s="54"/>
      <c r="AT8013" s="53"/>
      <c r="AU8013" s="7"/>
      <c r="AV8013" s="7"/>
      <c r="AW8013" s="55"/>
      <c r="AX8013" s="56"/>
      <c r="AY8013" s="55"/>
      <c r="AZ8013" s="55"/>
      <c r="BA8013" s="55"/>
      <c r="BB8013" s="11"/>
      <c r="BC8013" s="12"/>
      <c r="BD8013" s="12"/>
      <c r="BE8013" s="12"/>
      <c r="BF8013" s="12"/>
      <c r="BG8013" s="12"/>
      <c r="BH8013" s="12"/>
      <c r="BI8013" s="12"/>
      <c r="BJ8013" s="12"/>
      <c r="BK8013" s="12"/>
    </row>
    <row r="8014" spans="1:63" s="5" customFormat="1">
      <c r="A8014" s="13"/>
      <c r="B8014" s="13"/>
      <c r="C8014" s="45"/>
      <c r="E8014" s="46"/>
      <c r="F8014" s="47"/>
      <c r="G8014" s="48"/>
      <c r="H8014" s="49"/>
      <c r="I8014" s="49"/>
      <c r="J8014" s="49"/>
      <c r="K8014" s="50"/>
      <c r="L8014" s="50"/>
      <c r="M8014" s="50"/>
      <c r="N8014" s="50"/>
      <c r="O8014" s="50"/>
      <c r="P8014" s="50"/>
      <c r="Q8014" s="50"/>
      <c r="R8014" s="51"/>
      <c r="S8014" s="51"/>
      <c r="T8014" s="51"/>
      <c r="U8014" s="51"/>
      <c r="V8014" s="51"/>
      <c r="W8014" s="51"/>
      <c r="X8014" s="44"/>
      <c r="AF8014" s="52"/>
      <c r="AM8014" s="7"/>
      <c r="AN8014" s="7"/>
      <c r="AO8014" s="53"/>
      <c r="AP8014" s="54"/>
      <c r="AQ8014" s="54"/>
      <c r="AR8014" s="7"/>
      <c r="AS8014" s="54"/>
      <c r="AT8014" s="53"/>
      <c r="AU8014" s="7"/>
      <c r="AV8014" s="7"/>
      <c r="AW8014" s="55"/>
      <c r="AX8014" s="56"/>
      <c r="AY8014" s="55"/>
      <c r="AZ8014" s="55"/>
      <c r="BA8014" s="55"/>
      <c r="BB8014" s="11"/>
      <c r="BC8014" s="12"/>
      <c r="BD8014" s="12"/>
      <c r="BE8014" s="12"/>
      <c r="BF8014" s="12"/>
      <c r="BG8014" s="12"/>
      <c r="BH8014" s="12"/>
      <c r="BI8014" s="12"/>
      <c r="BJ8014" s="12"/>
      <c r="BK8014" s="12"/>
    </row>
    <row r="8015" spans="1:63" s="5" customFormat="1">
      <c r="A8015" s="13"/>
      <c r="B8015" s="13"/>
      <c r="C8015" s="45"/>
      <c r="E8015" s="46"/>
      <c r="F8015" s="47"/>
      <c r="G8015" s="48"/>
      <c r="H8015" s="49"/>
      <c r="I8015" s="49"/>
      <c r="J8015" s="49"/>
      <c r="K8015" s="50"/>
      <c r="L8015" s="50"/>
      <c r="M8015" s="50"/>
      <c r="N8015" s="50"/>
      <c r="O8015" s="50"/>
      <c r="P8015" s="50"/>
      <c r="Q8015" s="50"/>
      <c r="R8015" s="51"/>
      <c r="S8015" s="51"/>
      <c r="T8015" s="51"/>
      <c r="U8015" s="51"/>
      <c r="V8015" s="51"/>
      <c r="W8015" s="51"/>
      <c r="X8015" s="44"/>
      <c r="AF8015" s="52"/>
      <c r="AM8015" s="7"/>
      <c r="AN8015" s="7"/>
      <c r="AO8015" s="53"/>
      <c r="AP8015" s="54"/>
      <c r="AQ8015" s="54"/>
      <c r="AR8015" s="7"/>
      <c r="AS8015" s="54"/>
      <c r="AT8015" s="53"/>
      <c r="AU8015" s="7"/>
      <c r="AV8015" s="7"/>
      <c r="AW8015" s="55"/>
      <c r="AX8015" s="56"/>
      <c r="AY8015" s="55"/>
      <c r="AZ8015" s="55"/>
      <c r="BA8015" s="55"/>
      <c r="BB8015" s="11"/>
      <c r="BC8015" s="12"/>
      <c r="BD8015" s="12"/>
      <c r="BE8015" s="12"/>
      <c r="BF8015" s="12"/>
      <c r="BG8015" s="12"/>
      <c r="BH8015" s="12"/>
      <c r="BI8015" s="12"/>
      <c r="BJ8015" s="12"/>
      <c r="BK8015" s="12"/>
    </row>
    <row r="8016" spans="1:63" s="5" customFormat="1">
      <c r="A8016" s="13"/>
      <c r="B8016" s="13"/>
      <c r="C8016" s="45"/>
      <c r="E8016" s="46"/>
      <c r="F8016" s="47"/>
      <c r="G8016" s="48"/>
      <c r="H8016" s="49"/>
      <c r="I8016" s="49"/>
      <c r="J8016" s="49"/>
      <c r="K8016" s="50"/>
      <c r="L8016" s="50"/>
      <c r="M8016" s="50"/>
      <c r="N8016" s="50"/>
      <c r="O8016" s="50"/>
      <c r="P8016" s="50"/>
      <c r="Q8016" s="50"/>
      <c r="R8016" s="51"/>
      <c r="S8016" s="51"/>
      <c r="T8016" s="51"/>
      <c r="U8016" s="51"/>
      <c r="V8016" s="51"/>
      <c r="W8016" s="51"/>
      <c r="X8016" s="44"/>
      <c r="AF8016" s="52"/>
      <c r="AM8016" s="7"/>
      <c r="AN8016" s="7"/>
      <c r="AO8016" s="53"/>
      <c r="AP8016" s="54"/>
      <c r="AQ8016" s="54"/>
      <c r="AR8016" s="7"/>
      <c r="AS8016" s="54"/>
      <c r="AT8016" s="53"/>
      <c r="AU8016" s="7"/>
      <c r="AV8016" s="7"/>
      <c r="AW8016" s="55"/>
      <c r="AX8016" s="56"/>
      <c r="AY8016" s="55"/>
      <c r="AZ8016" s="55"/>
      <c r="BA8016" s="55"/>
      <c r="BB8016" s="11"/>
      <c r="BC8016" s="12"/>
      <c r="BD8016" s="12"/>
      <c r="BE8016" s="12"/>
      <c r="BF8016" s="12"/>
      <c r="BG8016" s="12"/>
      <c r="BH8016" s="12"/>
      <c r="BI8016" s="12"/>
      <c r="BJ8016" s="12"/>
      <c r="BK8016" s="12"/>
    </row>
    <row r="8017" spans="1:63" s="5" customFormat="1">
      <c r="A8017" s="13"/>
      <c r="B8017" s="13"/>
      <c r="C8017" s="45"/>
      <c r="E8017" s="46"/>
      <c r="F8017" s="47"/>
      <c r="G8017" s="48"/>
      <c r="H8017" s="49"/>
      <c r="I8017" s="49"/>
      <c r="J8017" s="49"/>
      <c r="K8017" s="50"/>
      <c r="L8017" s="50"/>
      <c r="M8017" s="50"/>
      <c r="N8017" s="50"/>
      <c r="O8017" s="50"/>
      <c r="P8017" s="50"/>
      <c r="Q8017" s="50"/>
      <c r="R8017" s="51"/>
      <c r="S8017" s="51"/>
      <c r="T8017" s="51"/>
      <c r="U8017" s="51"/>
      <c r="V8017" s="51"/>
      <c r="W8017" s="51"/>
      <c r="X8017" s="44"/>
      <c r="AF8017" s="52"/>
      <c r="AM8017" s="7"/>
      <c r="AN8017" s="7"/>
      <c r="AO8017" s="53"/>
      <c r="AP8017" s="54"/>
      <c r="AQ8017" s="54"/>
      <c r="AR8017" s="7"/>
      <c r="AS8017" s="54"/>
      <c r="AT8017" s="53"/>
      <c r="AU8017" s="7"/>
      <c r="AV8017" s="7"/>
      <c r="AW8017" s="55"/>
      <c r="AX8017" s="56"/>
      <c r="AY8017" s="55"/>
      <c r="AZ8017" s="55"/>
      <c r="BA8017" s="55"/>
      <c r="BB8017" s="11"/>
      <c r="BC8017" s="12"/>
      <c r="BD8017" s="12"/>
      <c r="BE8017" s="12"/>
      <c r="BF8017" s="12"/>
      <c r="BG8017" s="12"/>
      <c r="BH8017" s="12"/>
      <c r="BI8017" s="12"/>
      <c r="BJ8017" s="12"/>
      <c r="BK8017" s="12"/>
    </row>
    <row r="8018" spans="1:63" s="5" customFormat="1">
      <c r="A8018" s="13"/>
      <c r="B8018" s="13"/>
      <c r="C8018" s="45"/>
      <c r="E8018" s="46"/>
      <c r="F8018" s="47"/>
      <c r="G8018" s="48"/>
      <c r="H8018" s="49"/>
      <c r="I8018" s="49"/>
      <c r="J8018" s="49"/>
      <c r="K8018" s="50"/>
      <c r="L8018" s="50"/>
      <c r="M8018" s="50"/>
      <c r="N8018" s="50"/>
      <c r="O8018" s="50"/>
      <c r="P8018" s="50"/>
      <c r="Q8018" s="50"/>
      <c r="R8018" s="51"/>
      <c r="S8018" s="51"/>
      <c r="T8018" s="51"/>
      <c r="U8018" s="51"/>
      <c r="V8018" s="51"/>
      <c r="W8018" s="51"/>
      <c r="X8018" s="44"/>
      <c r="AF8018" s="52"/>
      <c r="AM8018" s="7"/>
      <c r="AN8018" s="7"/>
      <c r="AO8018" s="53"/>
      <c r="AP8018" s="54"/>
      <c r="AQ8018" s="54"/>
      <c r="AR8018" s="7"/>
      <c r="AS8018" s="54"/>
      <c r="AT8018" s="53"/>
      <c r="AU8018" s="7"/>
      <c r="AV8018" s="7"/>
      <c r="AW8018" s="55"/>
      <c r="AX8018" s="56"/>
      <c r="AY8018" s="55"/>
      <c r="AZ8018" s="55"/>
      <c r="BA8018" s="55"/>
      <c r="BB8018" s="11"/>
      <c r="BC8018" s="12"/>
      <c r="BD8018" s="12"/>
      <c r="BE8018" s="12"/>
      <c r="BF8018" s="12"/>
      <c r="BG8018" s="12"/>
      <c r="BH8018" s="12"/>
      <c r="BI8018" s="12"/>
      <c r="BJ8018" s="12"/>
      <c r="BK8018" s="12"/>
    </row>
    <row r="8019" spans="1:63" s="5" customFormat="1">
      <c r="A8019" s="13"/>
      <c r="B8019" s="13"/>
      <c r="C8019" s="45"/>
      <c r="E8019" s="46"/>
      <c r="F8019" s="47"/>
      <c r="G8019" s="48"/>
      <c r="H8019" s="49"/>
      <c r="I8019" s="49"/>
      <c r="J8019" s="49"/>
      <c r="K8019" s="50"/>
      <c r="L8019" s="50"/>
      <c r="M8019" s="50"/>
      <c r="N8019" s="50"/>
      <c r="O8019" s="50"/>
      <c r="P8019" s="50"/>
      <c r="Q8019" s="50"/>
      <c r="R8019" s="51"/>
      <c r="S8019" s="51"/>
      <c r="T8019" s="51"/>
      <c r="U8019" s="51"/>
      <c r="V8019" s="51"/>
      <c r="W8019" s="51"/>
      <c r="X8019" s="44"/>
      <c r="AF8019" s="52"/>
      <c r="AM8019" s="7"/>
      <c r="AN8019" s="7"/>
      <c r="AO8019" s="53"/>
      <c r="AP8019" s="54"/>
      <c r="AQ8019" s="54"/>
      <c r="AR8019" s="7"/>
      <c r="AS8019" s="54"/>
      <c r="AT8019" s="53"/>
      <c r="AU8019" s="7"/>
      <c r="AV8019" s="7"/>
      <c r="AW8019" s="55"/>
      <c r="AX8019" s="56"/>
      <c r="AY8019" s="55"/>
      <c r="AZ8019" s="55"/>
      <c r="BA8019" s="55"/>
      <c r="BB8019" s="11"/>
      <c r="BC8019" s="12"/>
      <c r="BD8019" s="12"/>
      <c r="BE8019" s="12"/>
      <c r="BF8019" s="12"/>
      <c r="BG8019" s="12"/>
      <c r="BH8019" s="12"/>
      <c r="BI8019" s="12"/>
      <c r="BJ8019" s="12"/>
      <c r="BK8019" s="12"/>
    </row>
    <row r="8020" spans="1:63" s="5" customFormat="1">
      <c r="A8020" s="13"/>
      <c r="B8020" s="13"/>
      <c r="C8020" s="45"/>
      <c r="E8020" s="46"/>
      <c r="F8020" s="47"/>
      <c r="G8020" s="48"/>
      <c r="H8020" s="49"/>
      <c r="I8020" s="49"/>
      <c r="J8020" s="49"/>
      <c r="K8020" s="50"/>
      <c r="L8020" s="50"/>
      <c r="M8020" s="50"/>
      <c r="N8020" s="50"/>
      <c r="O8020" s="50"/>
      <c r="P8020" s="50"/>
      <c r="Q8020" s="50"/>
      <c r="R8020" s="51"/>
      <c r="S8020" s="51"/>
      <c r="T8020" s="51"/>
      <c r="U8020" s="51"/>
      <c r="V8020" s="51"/>
      <c r="W8020" s="51"/>
      <c r="X8020" s="44"/>
      <c r="AF8020" s="52"/>
      <c r="AM8020" s="7"/>
      <c r="AN8020" s="7"/>
      <c r="AO8020" s="53"/>
      <c r="AP8020" s="54"/>
      <c r="AQ8020" s="54"/>
      <c r="AR8020" s="7"/>
      <c r="AS8020" s="54"/>
      <c r="AT8020" s="53"/>
      <c r="AU8020" s="7"/>
      <c r="AV8020" s="7"/>
      <c r="AW8020" s="55"/>
      <c r="AX8020" s="56"/>
      <c r="AY8020" s="55"/>
      <c r="AZ8020" s="55"/>
      <c r="BA8020" s="55"/>
      <c r="BB8020" s="11"/>
      <c r="BC8020" s="12"/>
      <c r="BD8020" s="12"/>
      <c r="BE8020" s="12"/>
      <c r="BF8020" s="12"/>
      <c r="BG8020" s="12"/>
      <c r="BH8020" s="12"/>
      <c r="BI8020" s="12"/>
      <c r="BJ8020" s="12"/>
      <c r="BK8020" s="12"/>
    </row>
    <row r="8021" spans="1:63" s="5" customFormat="1">
      <c r="A8021" s="13"/>
      <c r="B8021" s="13"/>
      <c r="C8021" s="45"/>
      <c r="E8021" s="46"/>
      <c r="F8021" s="47"/>
      <c r="G8021" s="48"/>
      <c r="H8021" s="49"/>
      <c r="I8021" s="49"/>
      <c r="J8021" s="49"/>
      <c r="K8021" s="50"/>
      <c r="L8021" s="50"/>
      <c r="M8021" s="50"/>
      <c r="N8021" s="50"/>
      <c r="O8021" s="50"/>
      <c r="P8021" s="50"/>
      <c r="Q8021" s="50"/>
      <c r="R8021" s="51"/>
      <c r="S8021" s="51"/>
      <c r="T8021" s="51"/>
      <c r="U8021" s="51"/>
      <c r="V8021" s="51"/>
      <c r="W8021" s="51"/>
      <c r="X8021" s="44"/>
      <c r="AF8021" s="52"/>
      <c r="AM8021" s="7"/>
      <c r="AN8021" s="7"/>
      <c r="AO8021" s="53"/>
      <c r="AP8021" s="54"/>
      <c r="AQ8021" s="54"/>
      <c r="AR8021" s="7"/>
      <c r="AS8021" s="54"/>
      <c r="AT8021" s="53"/>
      <c r="AU8021" s="7"/>
      <c r="AV8021" s="7"/>
      <c r="AW8021" s="55"/>
      <c r="AX8021" s="56"/>
      <c r="AY8021" s="55"/>
      <c r="AZ8021" s="55"/>
      <c r="BA8021" s="55"/>
      <c r="BB8021" s="11"/>
      <c r="BC8021" s="12"/>
      <c r="BD8021" s="12"/>
      <c r="BE8021" s="12"/>
      <c r="BF8021" s="12"/>
      <c r="BG8021" s="12"/>
      <c r="BH8021" s="12"/>
      <c r="BI8021" s="12"/>
      <c r="BJ8021" s="12"/>
      <c r="BK8021" s="12"/>
    </row>
    <row r="8022" spans="1:63" s="5" customFormat="1">
      <c r="A8022" s="13"/>
      <c r="B8022" s="13"/>
      <c r="C8022" s="45"/>
      <c r="E8022" s="46"/>
      <c r="F8022" s="47"/>
      <c r="G8022" s="48"/>
      <c r="H8022" s="49"/>
      <c r="I8022" s="49"/>
      <c r="J8022" s="49"/>
      <c r="K8022" s="50"/>
      <c r="L8022" s="50"/>
      <c r="M8022" s="50"/>
      <c r="N8022" s="50"/>
      <c r="O8022" s="50"/>
      <c r="P8022" s="50"/>
      <c r="Q8022" s="50"/>
      <c r="R8022" s="51"/>
      <c r="S8022" s="51"/>
      <c r="T8022" s="51"/>
      <c r="U8022" s="51"/>
      <c r="V8022" s="51"/>
      <c r="W8022" s="51"/>
      <c r="X8022" s="44"/>
      <c r="AF8022" s="52"/>
      <c r="AM8022" s="7"/>
      <c r="AN8022" s="7"/>
      <c r="AO8022" s="53"/>
      <c r="AP8022" s="54"/>
      <c r="AQ8022" s="54"/>
      <c r="AR8022" s="7"/>
      <c r="AS8022" s="54"/>
      <c r="AT8022" s="53"/>
      <c r="AU8022" s="7"/>
      <c r="AV8022" s="7"/>
      <c r="AW8022" s="55"/>
      <c r="AX8022" s="56"/>
      <c r="AY8022" s="55"/>
      <c r="AZ8022" s="55"/>
      <c r="BA8022" s="55"/>
      <c r="BB8022" s="11"/>
      <c r="BC8022" s="12"/>
      <c r="BD8022" s="12"/>
      <c r="BE8022" s="12"/>
      <c r="BF8022" s="12"/>
      <c r="BG8022" s="12"/>
      <c r="BH8022" s="12"/>
      <c r="BI8022" s="12"/>
      <c r="BJ8022" s="12"/>
      <c r="BK8022" s="12"/>
    </row>
    <row r="8023" spans="1:63" s="5" customFormat="1">
      <c r="A8023" s="13"/>
      <c r="B8023" s="13"/>
      <c r="C8023" s="45"/>
      <c r="E8023" s="46"/>
      <c r="F8023" s="47"/>
      <c r="G8023" s="48"/>
      <c r="H8023" s="49"/>
      <c r="I8023" s="49"/>
      <c r="J8023" s="49"/>
      <c r="K8023" s="50"/>
      <c r="L8023" s="50"/>
      <c r="M8023" s="50"/>
      <c r="N8023" s="50"/>
      <c r="O8023" s="50"/>
      <c r="P8023" s="50"/>
      <c r="Q8023" s="50"/>
      <c r="R8023" s="51"/>
      <c r="S8023" s="51"/>
      <c r="T8023" s="51"/>
      <c r="U8023" s="51"/>
      <c r="V8023" s="51"/>
      <c r="W8023" s="51"/>
      <c r="X8023" s="44"/>
      <c r="AF8023" s="52"/>
      <c r="AM8023" s="7"/>
      <c r="AN8023" s="7"/>
      <c r="AO8023" s="53"/>
      <c r="AP8023" s="54"/>
      <c r="AQ8023" s="54"/>
      <c r="AR8023" s="7"/>
      <c r="AS8023" s="54"/>
      <c r="AT8023" s="53"/>
      <c r="AU8023" s="7"/>
      <c r="AV8023" s="7"/>
      <c r="AW8023" s="55"/>
      <c r="AX8023" s="56"/>
      <c r="AY8023" s="55"/>
      <c r="AZ8023" s="55"/>
      <c r="BA8023" s="55"/>
      <c r="BB8023" s="11"/>
      <c r="BC8023" s="12"/>
      <c r="BD8023" s="12"/>
      <c r="BE8023" s="12"/>
      <c r="BF8023" s="12"/>
      <c r="BG8023" s="12"/>
      <c r="BH8023" s="12"/>
      <c r="BI8023" s="12"/>
      <c r="BJ8023" s="12"/>
      <c r="BK8023" s="12"/>
    </row>
    <row r="8024" spans="1:63" s="5" customFormat="1">
      <c r="A8024" s="13"/>
      <c r="B8024" s="13"/>
      <c r="C8024" s="45"/>
      <c r="E8024" s="46"/>
      <c r="F8024" s="47"/>
      <c r="G8024" s="48"/>
      <c r="H8024" s="49"/>
      <c r="I8024" s="49"/>
      <c r="J8024" s="49"/>
      <c r="K8024" s="50"/>
      <c r="L8024" s="50"/>
      <c r="M8024" s="50"/>
      <c r="N8024" s="50"/>
      <c r="O8024" s="50"/>
      <c r="P8024" s="50"/>
      <c r="Q8024" s="50"/>
      <c r="R8024" s="51"/>
      <c r="S8024" s="51"/>
      <c r="T8024" s="51"/>
      <c r="U8024" s="51"/>
      <c r="V8024" s="51"/>
      <c r="W8024" s="51"/>
      <c r="X8024" s="44"/>
      <c r="AF8024" s="52"/>
      <c r="AM8024" s="7"/>
      <c r="AN8024" s="7"/>
      <c r="AO8024" s="53"/>
      <c r="AP8024" s="54"/>
      <c r="AQ8024" s="54"/>
      <c r="AR8024" s="7"/>
      <c r="AS8024" s="54"/>
      <c r="AT8024" s="53"/>
      <c r="AU8024" s="7"/>
      <c r="AV8024" s="7"/>
      <c r="AW8024" s="55"/>
      <c r="AX8024" s="56"/>
      <c r="AY8024" s="55"/>
      <c r="AZ8024" s="55"/>
      <c r="BA8024" s="55"/>
      <c r="BB8024" s="11"/>
      <c r="BC8024" s="12"/>
      <c r="BD8024" s="12"/>
      <c r="BE8024" s="12"/>
      <c r="BF8024" s="12"/>
      <c r="BG8024" s="12"/>
      <c r="BH8024" s="12"/>
      <c r="BI8024" s="12"/>
      <c r="BJ8024" s="12"/>
      <c r="BK8024" s="12"/>
    </row>
    <row r="8025" spans="1:63" s="5" customFormat="1">
      <c r="A8025" s="13"/>
      <c r="B8025" s="13"/>
      <c r="C8025" s="45"/>
      <c r="E8025" s="46"/>
      <c r="F8025" s="47"/>
      <c r="G8025" s="48"/>
      <c r="H8025" s="49"/>
      <c r="I8025" s="49"/>
      <c r="J8025" s="49"/>
      <c r="K8025" s="50"/>
      <c r="L8025" s="50"/>
      <c r="M8025" s="50"/>
      <c r="N8025" s="50"/>
      <c r="O8025" s="50"/>
      <c r="P8025" s="50"/>
      <c r="Q8025" s="50"/>
      <c r="R8025" s="51"/>
      <c r="S8025" s="51"/>
      <c r="T8025" s="51"/>
      <c r="U8025" s="51"/>
      <c r="V8025" s="51"/>
      <c r="W8025" s="51"/>
      <c r="X8025" s="44"/>
      <c r="AF8025" s="52"/>
      <c r="AM8025" s="7"/>
      <c r="AN8025" s="7"/>
      <c r="AO8025" s="53"/>
      <c r="AP8025" s="54"/>
      <c r="AQ8025" s="54"/>
      <c r="AR8025" s="7"/>
      <c r="AS8025" s="54"/>
      <c r="AT8025" s="53"/>
      <c r="AU8025" s="7"/>
      <c r="AV8025" s="7"/>
      <c r="AW8025" s="55"/>
      <c r="AX8025" s="56"/>
      <c r="AY8025" s="55"/>
      <c r="AZ8025" s="55"/>
      <c r="BA8025" s="55"/>
      <c r="BB8025" s="11"/>
      <c r="BC8025" s="12"/>
      <c r="BD8025" s="12"/>
      <c r="BE8025" s="12"/>
      <c r="BF8025" s="12"/>
      <c r="BG8025" s="12"/>
      <c r="BH8025" s="12"/>
      <c r="BI8025" s="12"/>
      <c r="BJ8025" s="12"/>
      <c r="BK8025" s="12"/>
    </row>
    <row r="8026" spans="1:63" s="5" customFormat="1">
      <c r="A8026" s="13"/>
      <c r="B8026" s="13"/>
      <c r="C8026" s="45"/>
      <c r="E8026" s="46"/>
      <c r="F8026" s="47"/>
      <c r="G8026" s="48"/>
      <c r="H8026" s="49"/>
      <c r="I8026" s="49"/>
      <c r="J8026" s="49"/>
      <c r="K8026" s="50"/>
      <c r="L8026" s="50"/>
      <c r="M8026" s="50"/>
      <c r="N8026" s="50"/>
      <c r="O8026" s="50"/>
      <c r="P8026" s="50"/>
      <c r="Q8026" s="50"/>
      <c r="R8026" s="51"/>
      <c r="S8026" s="51"/>
      <c r="T8026" s="51"/>
      <c r="U8026" s="51"/>
      <c r="V8026" s="51"/>
      <c r="W8026" s="51"/>
      <c r="X8026" s="44"/>
      <c r="AF8026" s="52"/>
      <c r="AM8026" s="7"/>
      <c r="AN8026" s="7"/>
      <c r="AO8026" s="53"/>
      <c r="AP8026" s="54"/>
      <c r="AQ8026" s="54"/>
      <c r="AR8026" s="7"/>
      <c r="AS8026" s="54"/>
      <c r="AT8026" s="53"/>
      <c r="AU8026" s="7"/>
      <c r="AV8026" s="7"/>
      <c r="AW8026" s="55"/>
      <c r="AX8026" s="56"/>
      <c r="AY8026" s="55"/>
      <c r="AZ8026" s="55"/>
      <c r="BA8026" s="55"/>
      <c r="BB8026" s="11"/>
      <c r="BC8026" s="12"/>
      <c r="BD8026" s="12"/>
      <c r="BE8026" s="12"/>
      <c r="BF8026" s="12"/>
      <c r="BG8026" s="12"/>
      <c r="BH8026" s="12"/>
      <c r="BI8026" s="12"/>
      <c r="BJ8026" s="12"/>
      <c r="BK8026" s="12"/>
    </row>
    <row r="8027" spans="1:63" s="5" customFormat="1">
      <c r="A8027" s="13"/>
      <c r="B8027" s="13"/>
      <c r="C8027" s="45"/>
      <c r="E8027" s="46"/>
      <c r="F8027" s="47"/>
      <c r="G8027" s="48"/>
      <c r="H8027" s="49"/>
      <c r="I8027" s="49"/>
      <c r="J8027" s="49"/>
      <c r="K8027" s="50"/>
      <c r="L8027" s="50"/>
      <c r="M8027" s="50"/>
      <c r="N8027" s="50"/>
      <c r="O8027" s="50"/>
      <c r="P8027" s="50"/>
      <c r="Q8027" s="50"/>
      <c r="R8027" s="51"/>
      <c r="S8027" s="51"/>
      <c r="T8027" s="51"/>
      <c r="U8027" s="51"/>
      <c r="V8027" s="51"/>
      <c r="W8027" s="51"/>
      <c r="X8027" s="44"/>
      <c r="AF8027" s="52"/>
      <c r="AM8027" s="7"/>
      <c r="AN8027" s="7"/>
      <c r="AO8027" s="53"/>
      <c r="AP8027" s="54"/>
      <c r="AQ8027" s="54"/>
      <c r="AR8027" s="7"/>
      <c r="AS8027" s="54"/>
      <c r="AT8027" s="53"/>
      <c r="AU8027" s="7"/>
      <c r="AV8027" s="7"/>
      <c r="AW8027" s="55"/>
      <c r="AX8027" s="56"/>
      <c r="AY8027" s="55"/>
      <c r="AZ8027" s="55"/>
      <c r="BA8027" s="55"/>
      <c r="BB8027" s="11"/>
      <c r="BC8027" s="12"/>
      <c r="BD8027" s="12"/>
      <c r="BE8027" s="12"/>
      <c r="BF8027" s="12"/>
      <c r="BG8027" s="12"/>
      <c r="BH8027" s="12"/>
      <c r="BI8027" s="12"/>
      <c r="BJ8027" s="12"/>
      <c r="BK8027" s="12"/>
    </row>
    <row r="8028" spans="1:63" s="5" customFormat="1">
      <c r="A8028" s="13"/>
      <c r="B8028" s="13"/>
      <c r="C8028" s="45"/>
      <c r="E8028" s="46"/>
      <c r="F8028" s="47"/>
      <c r="G8028" s="48"/>
      <c r="H8028" s="49"/>
      <c r="I8028" s="49"/>
      <c r="J8028" s="49"/>
      <c r="K8028" s="50"/>
      <c r="L8028" s="50"/>
      <c r="M8028" s="50"/>
      <c r="N8028" s="50"/>
      <c r="O8028" s="50"/>
      <c r="P8028" s="50"/>
      <c r="Q8028" s="50"/>
      <c r="R8028" s="51"/>
      <c r="S8028" s="51"/>
      <c r="T8028" s="51"/>
      <c r="U8028" s="51"/>
      <c r="V8028" s="51"/>
      <c r="W8028" s="51"/>
      <c r="X8028" s="44"/>
      <c r="AF8028" s="52"/>
      <c r="AM8028" s="7"/>
      <c r="AN8028" s="7"/>
      <c r="AO8028" s="53"/>
      <c r="AP8028" s="54"/>
      <c r="AQ8028" s="54"/>
      <c r="AR8028" s="7"/>
      <c r="AS8028" s="54"/>
      <c r="AT8028" s="53"/>
      <c r="AU8028" s="7"/>
      <c r="AV8028" s="7"/>
      <c r="AW8028" s="55"/>
      <c r="AX8028" s="56"/>
      <c r="AY8028" s="55"/>
      <c r="AZ8028" s="55"/>
      <c r="BA8028" s="55"/>
      <c r="BB8028" s="11"/>
      <c r="BC8028" s="12"/>
      <c r="BD8028" s="12"/>
      <c r="BE8028" s="12"/>
      <c r="BF8028" s="12"/>
      <c r="BG8028" s="12"/>
      <c r="BH8028" s="12"/>
      <c r="BI8028" s="12"/>
      <c r="BJ8028" s="12"/>
      <c r="BK8028" s="12"/>
    </row>
    <row r="8029" spans="1:63" s="5" customFormat="1">
      <c r="A8029" s="13"/>
      <c r="B8029" s="13"/>
      <c r="C8029" s="45"/>
      <c r="E8029" s="46"/>
      <c r="F8029" s="47"/>
      <c r="G8029" s="48"/>
      <c r="H8029" s="49"/>
      <c r="I8029" s="49"/>
      <c r="J8029" s="49"/>
      <c r="K8029" s="50"/>
      <c r="L8029" s="50"/>
      <c r="M8029" s="50"/>
      <c r="N8029" s="50"/>
      <c r="O8029" s="50"/>
      <c r="P8029" s="50"/>
      <c r="Q8029" s="50"/>
      <c r="R8029" s="51"/>
      <c r="S8029" s="51"/>
      <c r="T8029" s="51"/>
      <c r="U8029" s="51"/>
      <c r="V8029" s="51"/>
      <c r="W8029" s="51"/>
      <c r="X8029" s="44"/>
      <c r="AF8029" s="52"/>
      <c r="AM8029" s="7"/>
      <c r="AN8029" s="7"/>
      <c r="AO8029" s="53"/>
      <c r="AP8029" s="54"/>
      <c r="AQ8029" s="54"/>
      <c r="AR8029" s="7"/>
      <c r="AS8029" s="54"/>
      <c r="AT8029" s="53"/>
      <c r="AU8029" s="7"/>
      <c r="AV8029" s="7"/>
      <c r="AW8029" s="55"/>
      <c r="AX8029" s="56"/>
      <c r="AY8029" s="55"/>
      <c r="AZ8029" s="55"/>
      <c r="BA8029" s="55"/>
      <c r="BB8029" s="11"/>
      <c r="BC8029" s="12"/>
      <c r="BD8029" s="12"/>
      <c r="BE8029" s="12"/>
      <c r="BF8029" s="12"/>
      <c r="BG8029" s="12"/>
      <c r="BH8029" s="12"/>
      <c r="BI8029" s="12"/>
      <c r="BJ8029" s="12"/>
      <c r="BK8029" s="12"/>
    </row>
    <row r="8030" spans="1:63" s="5" customFormat="1">
      <c r="A8030" s="13"/>
      <c r="B8030" s="13"/>
      <c r="C8030" s="45"/>
      <c r="E8030" s="46"/>
      <c r="F8030" s="47"/>
      <c r="G8030" s="48"/>
      <c r="H8030" s="49"/>
      <c r="I8030" s="49"/>
      <c r="J8030" s="49"/>
      <c r="K8030" s="50"/>
      <c r="L8030" s="50"/>
      <c r="M8030" s="50"/>
      <c r="N8030" s="50"/>
      <c r="O8030" s="50"/>
      <c r="P8030" s="50"/>
      <c r="Q8030" s="50"/>
      <c r="R8030" s="51"/>
      <c r="S8030" s="51"/>
      <c r="T8030" s="51"/>
      <c r="U8030" s="51"/>
      <c r="V8030" s="51"/>
      <c r="W8030" s="51"/>
      <c r="X8030" s="44"/>
      <c r="AF8030" s="52"/>
      <c r="AM8030" s="7"/>
      <c r="AN8030" s="7"/>
      <c r="AO8030" s="53"/>
      <c r="AP8030" s="54"/>
      <c r="AQ8030" s="54"/>
      <c r="AR8030" s="7"/>
      <c r="AS8030" s="54"/>
      <c r="AT8030" s="53"/>
      <c r="AU8030" s="7"/>
      <c r="AV8030" s="7"/>
      <c r="AW8030" s="55"/>
      <c r="AX8030" s="56"/>
      <c r="AY8030" s="55"/>
      <c r="AZ8030" s="55"/>
      <c r="BA8030" s="55"/>
      <c r="BB8030" s="11"/>
      <c r="BC8030" s="12"/>
      <c r="BD8030" s="12"/>
      <c r="BE8030" s="12"/>
      <c r="BF8030" s="12"/>
      <c r="BG8030" s="12"/>
      <c r="BH8030" s="12"/>
      <c r="BI8030" s="12"/>
      <c r="BJ8030" s="12"/>
      <c r="BK8030" s="12"/>
    </row>
    <row r="8031" spans="1:63" s="5" customFormat="1">
      <c r="A8031" s="13"/>
      <c r="B8031" s="13"/>
      <c r="C8031" s="45"/>
      <c r="E8031" s="46"/>
      <c r="F8031" s="47"/>
      <c r="G8031" s="48"/>
      <c r="H8031" s="49"/>
      <c r="I8031" s="49"/>
      <c r="J8031" s="49"/>
      <c r="K8031" s="50"/>
      <c r="L8031" s="50"/>
      <c r="M8031" s="50"/>
      <c r="N8031" s="50"/>
      <c r="O8031" s="50"/>
      <c r="P8031" s="50"/>
      <c r="Q8031" s="50"/>
      <c r="R8031" s="51"/>
      <c r="S8031" s="51"/>
      <c r="T8031" s="51"/>
      <c r="U8031" s="51"/>
      <c r="V8031" s="51"/>
      <c r="W8031" s="51"/>
      <c r="X8031" s="44"/>
      <c r="AF8031" s="52"/>
      <c r="AM8031" s="7"/>
      <c r="AN8031" s="7"/>
      <c r="AO8031" s="53"/>
      <c r="AP8031" s="54"/>
      <c r="AQ8031" s="54"/>
      <c r="AR8031" s="7"/>
      <c r="AS8031" s="54"/>
      <c r="AT8031" s="53"/>
      <c r="AU8031" s="7"/>
      <c r="AV8031" s="7"/>
      <c r="AW8031" s="55"/>
      <c r="AX8031" s="56"/>
      <c r="AY8031" s="55"/>
      <c r="AZ8031" s="55"/>
      <c r="BA8031" s="55"/>
      <c r="BB8031" s="11"/>
      <c r="BC8031" s="12"/>
      <c r="BD8031" s="12"/>
      <c r="BE8031" s="12"/>
      <c r="BF8031" s="12"/>
      <c r="BG8031" s="12"/>
      <c r="BH8031" s="12"/>
      <c r="BI8031" s="12"/>
      <c r="BJ8031" s="12"/>
      <c r="BK8031" s="12"/>
    </row>
    <row r="8032" spans="1:63" s="5" customFormat="1">
      <c r="A8032" s="13"/>
      <c r="B8032" s="13"/>
      <c r="C8032" s="45"/>
      <c r="E8032" s="46"/>
      <c r="F8032" s="47"/>
      <c r="G8032" s="48"/>
      <c r="H8032" s="49"/>
      <c r="I8032" s="49"/>
      <c r="J8032" s="49"/>
      <c r="K8032" s="50"/>
      <c r="L8032" s="50"/>
      <c r="M8032" s="50"/>
      <c r="N8032" s="50"/>
      <c r="O8032" s="50"/>
      <c r="P8032" s="50"/>
      <c r="Q8032" s="50"/>
      <c r="R8032" s="51"/>
      <c r="S8032" s="51"/>
      <c r="T8032" s="51"/>
      <c r="U8032" s="51"/>
      <c r="V8032" s="51"/>
      <c r="W8032" s="51"/>
      <c r="X8032" s="44"/>
      <c r="AF8032" s="52"/>
      <c r="AM8032" s="7"/>
      <c r="AN8032" s="7"/>
      <c r="AO8032" s="53"/>
      <c r="AP8032" s="54"/>
      <c r="AQ8032" s="54"/>
      <c r="AR8032" s="7"/>
      <c r="AS8032" s="54"/>
      <c r="AT8032" s="53"/>
      <c r="AU8032" s="7"/>
      <c r="AV8032" s="7"/>
      <c r="AW8032" s="55"/>
      <c r="AX8032" s="56"/>
      <c r="AY8032" s="55"/>
      <c r="AZ8032" s="55"/>
      <c r="BA8032" s="55"/>
      <c r="BB8032" s="11"/>
      <c r="BC8032" s="12"/>
      <c r="BD8032" s="12"/>
      <c r="BE8032" s="12"/>
      <c r="BF8032" s="12"/>
      <c r="BG8032" s="12"/>
      <c r="BH8032" s="12"/>
      <c r="BI8032" s="12"/>
      <c r="BJ8032" s="12"/>
      <c r="BK8032" s="12"/>
    </row>
    <row r="8033" spans="1:63" s="5" customFormat="1">
      <c r="A8033" s="13"/>
      <c r="B8033" s="13"/>
      <c r="C8033" s="45"/>
      <c r="E8033" s="46"/>
      <c r="F8033" s="47"/>
      <c r="G8033" s="48"/>
      <c r="H8033" s="49"/>
      <c r="I8033" s="49"/>
      <c r="J8033" s="49"/>
      <c r="K8033" s="50"/>
      <c r="L8033" s="50"/>
      <c r="M8033" s="50"/>
      <c r="N8033" s="50"/>
      <c r="O8033" s="50"/>
      <c r="P8033" s="50"/>
      <c r="Q8033" s="50"/>
      <c r="R8033" s="51"/>
      <c r="S8033" s="51"/>
      <c r="T8033" s="51"/>
      <c r="U8033" s="51"/>
      <c r="V8033" s="51"/>
      <c r="W8033" s="51"/>
      <c r="X8033" s="44"/>
      <c r="AF8033" s="52"/>
      <c r="AM8033" s="7"/>
      <c r="AN8033" s="7"/>
      <c r="AO8033" s="53"/>
      <c r="AP8033" s="54"/>
      <c r="AQ8033" s="54"/>
      <c r="AR8033" s="7"/>
      <c r="AS8033" s="54"/>
      <c r="AT8033" s="53"/>
      <c r="AU8033" s="7"/>
      <c r="AV8033" s="7"/>
      <c r="AW8033" s="55"/>
      <c r="AX8033" s="56"/>
      <c r="AY8033" s="55"/>
      <c r="AZ8033" s="55"/>
      <c r="BA8033" s="55"/>
      <c r="BB8033" s="11"/>
      <c r="BC8033" s="12"/>
      <c r="BD8033" s="12"/>
      <c r="BE8033" s="12"/>
      <c r="BF8033" s="12"/>
      <c r="BG8033" s="12"/>
      <c r="BH8033" s="12"/>
      <c r="BI8033" s="12"/>
      <c r="BJ8033" s="12"/>
      <c r="BK8033" s="12"/>
    </row>
    <row r="8034" spans="1:63" s="5" customFormat="1">
      <c r="A8034" s="13"/>
      <c r="B8034" s="13"/>
      <c r="C8034" s="45"/>
      <c r="E8034" s="46"/>
      <c r="F8034" s="47"/>
      <c r="G8034" s="48"/>
      <c r="H8034" s="49"/>
      <c r="I8034" s="49"/>
      <c r="J8034" s="49"/>
      <c r="K8034" s="50"/>
      <c r="L8034" s="50"/>
      <c r="M8034" s="50"/>
      <c r="N8034" s="50"/>
      <c r="O8034" s="50"/>
      <c r="P8034" s="50"/>
      <c r="Q8034" s="50"/>
      <c r="R8034" s="51"/>
      <c r="S8034" s="51"/>
      <c r="T8034" s="51"/>
      <c r="U8034" s="51"/>
      <c r="V8034" s="51"/>
      <c r="W8034" s="51"/>
      <c r="X8034" s="44"/>
      <c r="AF8034" s="52"/>
      <c r="AM8034" s="7"/>
      <c r="AN8034" s="7"/>
      <c r="AO8034" s="53"/>
      <c r="AP8034" s="54"/>
      <c r="AQ8034" s="54"/>
      <c r="AR8034" s="7"/>
      <c r="AS8034" s="54"/>
      <c r="AT8034" s="53"/>
      <c r="AU8034" s="7"/>
      <c r="AV8034" s="7"/>
      <c r="AW8034" s="55"/>
      <c r="AX8034" s="56"/>
      <c r="AY8034" s="55"/>
      <c r="AZ8034" s="55"/>
      <c r="BA8034" s="55"/>
      <c r="BB8034" s="11"/>
      <c r="BC8034" s="12"/>
      <c r="BD8034" s="12"/>
      <c r="BE8034" s="12"/>
      <c r="BF8034" s="12"/>
      <c r="BG8034" s="12"/>
      <c r="BH8034" s="12"/>
      <c r="BI8034" s="12"/>
      <c r="BJ8034" s="12"/>
      <c r="BK8034" s="12"/>
    </row>
    <row r="8035" spans="1:63" s="5" customFormat="1">
      <c r="A8035" s="13"/>
      <c r="B8035" s="13"/>
      <c r="C8035" s="45"/>
      <c r="E8035" s="46"/>
      <c r="F8035" s="47"/>
      <c r="G8035" s="48"/>
      <c r="H8035" s="49"/>
      <c r="I8035" s="49"/>
      <c r="J8035" s="49"/>
      <c r="K8035" s="50"/>
      <c r="L8035" s="50"/>
      <c r="M8035" s="50"/>
      <c r="N8035" s="50"/>
      <c r="O8035" s="50"/>
      <c r="P8035" s="50"/>
      <c r="Q8035" s="50"/>
      <c r="R8035" s="51"/>
      <c r="S8035" s="51"/>
      <c r="T8035" s="51"/>
      <c r="U8035" s="51"/>
      <c r="V8035" s="51"/>
      <c r="W8035" s="51"/>
      <c r="X8035" s="44"/>
      <c r="AF8035" s="52"/>
      <c r="AM8035" s="7"/>
      <c r="AN8035" s="7"/>
      <c r="AO8035" s="53"/>
      <c r="AP8035" s="54"/>
      <c r="AQ8035" s="54"/>
      <c r="AR8035" s="7"/>
      <c r="AS8035" s="54"/>
      <c r="AT8035" s="53"/>
      <c r="AU8035" s="7"/>
      <c r="AV8035" s="7"/>
      <c r="AW8035" s="55"/>
      <c r="AX8035" s="56"/>
      <c r="AY8035" s="55"/>
      <c r="AZ8035" s="55"/>
      <c r="BA8035" s="55"/>
      <c r="BB8035" s="11"/>
      <c r="BC8035" s="12"/>
      <c r="BD8035" s="12"/>
      <c r="BE8035" s="12"/>
      <c r="BF8035" s="12"/>
      <c r="BG8035" s="12"/>
      <c r="BH8035" s="12"/>
      <c r="BI8035" s="12"/>
      <c r="BJ8035" s="12"/>
      <c r="BK8035" s="12"/>
    </row>
    <row r="8036" spans="1:63" s="5" customFormat="1">
      <c r="A8036" s="13"/>
      <c r="B8036" s="13"/>
      <c r="C8036" s="45"/>
      <c r="E8036" s="46"/>
      <c r="F8036" s="47"/>
      <c r="G8036" s="48"/>
      <c r="H8036" s="49"/>
      <c r="I8036" s="49"/>
      <c r="J8036" s="49"/>
      <c r="K8036" s="50"/>
      <c r="L8036" s="50"/>
      <c r="M8036" s="50"/>
      <c r="N8036" s="50"/>
      <c r="O8036" s="50"/>
      <c r="P8036" s="50"/>
      <c r="Q8036" s="50"/>
      <c r="R8036" s="51"/>
      <c r="S8036" s="51"/>
      <c r="T8036" s="51"/>
      <c r="U8036" s="51"/>
      <c r="V8036" s="51"/>
      <c r="W8036" s="51"/>
      <c r="X8036" s="44"/>
      <c r="AF8036" s="52"/>
      <c r="AM8036" s="7"/>
      <c r="AN8036" s="7"/>
      <c r="AO8036" s="53"/>
      <c r="AP8036" s="54"/>
      <c r="AQ8036" s="54"/>
      <c r="AR8036" s="7"/>
      <c r="AS8036" s="54"/>
      <c r="AT8036" s="53"/>
      <c r="AU8036" s="7"/>
      <c r="AV8036" s="7"/>
      <c r="AW8036" s="55"/>
      <c r="AX8036" s="56"/>
      <c r="AY8036" s="55"/>
      <c r="AZ8036" s="55"/>
      <c r="BA8036" s="55"/>
      <c r="BB8036" s="11"/>
      <c r="BC8036" s="12"/>
      <c r="BD8036" s="12"/>
      <c r="BE8036" s="12"/>
      <c r="BF8036" s="12"/>
      <c r="BG8036" s="12"/>
      <c r="BH8036" s="12"/>
      <c r="BI8036" s="12"/>
      <c r="BJ8036" s="12"/>
      <c r="BK8036" s="12"/>
    </row>
    <row r="8037" spans="1:63" s="5" customFormat="1">
      <c r="A8037" s="13"/>
      <c r="B8037" s="13"/>
      <c r="C8037" s="45"/>
      <c r="E8037" s="46"/>
      <c r="F8037" s="47"/>
      <c r="G8037" s="48"/>
      <c r="H8037" s="49"/>
      <c r="I8037" s="49"/>
      <c r="J8037" s="49"/>
      <c r="K8037" s="50"/>
      <c r="L8037" s="50"/>
      <c r="M8037" s="50"/>
      <c r="N8037" s="50"/>
      <c r="O8037" s="50"/>
      <c r="P8037" s="50"/>
      <c r="Q8037" s="50"/>
      <c r="R8037" s="51"/>
      <c r="S8037" s="51"/>
      <c r="T8037" s="51"/>
      <c r="U8037" s="51"/>
      <c r="V8037" s="51"/>
      <c r="W8037" s="51"/>
      <c r="X8037" s="44"/>
      <c r="AF8037" s="52"/>
      <c r="AM8037" s="7"/>
      <c r="AN8037" s="7"/>
      <c r="AO8037" s="53"/>
      <c r="AP8037" s="54"/>
      <c r="AQ8037" s="54"/>
      <c r="AR8037" s="7"/>
      <c r="AS8037" s="54"/>
      <c r="AT8037" s="53"/>
      <c r="AU8037" s="7"/>
      <c r="AV8037" s="7"/>
      <c r="AW8037" s="55"/>
      <c r="AX8037" s="56"/>
      <c r="AY8037" s="55"/>
      <c r="AZ8037" s="55"/>
      <c r="BA8037" s="55"/>
      <c r="BB8037" s="11"/>
      <c r="BC8037" s="12"/>
      <c r="BD8037" s="12"/>
      <c r="BE8037" s="12"/>
      <c r="BF8037" s="12"/>
      <c r="BG8037" s="12"/>
      <c r="BH8037" s="12"/>
      <c r="BI8037" s="12"/>
      <c r="BJ8037" s="12"/>
      <c r="BK8037" s="12"/>
    </row>
    <row r="8038" spans="1:63" s="5" customFormat="1">
      <c r="A8038" s="13"/>
      <c r="B8038" s="13"/>
      <c r="C8038" s="45"/>
      <c r="E8038" s="46"/>
      <c r="F8038" s="47"/>
      <c r="G8038" s="48"/>
      <c r="H8038" s="49"/>
      <c r="I8038" s="49"/>
      <c r="J8038" s="49"/>
      <c r="K8038" s="50"/>
      <c r="L8038" s="50"/>
      <c r="M8038" s="50"/>
      <c r="N8038" s="50"/>
      <c r="O8038" s="50"/>
      <c r="P8038" s="50"/>
      <c r="Q8038" s="50"/>
      <c r="R8038" s="51"/>
      <c r="S8038" s="51"/>
      <c r="T8038" s="51"/>
      <c r="U8038" s="51"/>
      <c r="V8038" s="51"/>
      <c r="W8038" s="51"/>
      <c r="X8038" s="44"/>
      <c r="AF8038" s="52"/>
      <c r="AM8038" s="7"/>
      <c r="AN8038" s="7"/>
      <c r="AO8038" s="53"/>
      <c r="AP8038" s="54"/>
      <c r="AQ8038" s="54"/>
      <c r="AR8038" s="7"/>
      <c r="AS8038" s="54"/>
      <c r="AT8038" s="53"/>
      <c r="AU8038" s="7"/>
      <c r="AV8038" s="7"/>
      <c r="AW8038" s="55"/>
      <c r="AX8038" s="56"/>
      <c r="AY8038" s="55"/>
      <c r="AZ8038" s="55"/>
      <c r="BA8038" s="55"/>
      <c r="BB8038" s="11"/>
      <c r="BC8038" s="12"/>
      <c r="BD8038" s="12"/>
      <c r="BE8038" s="12"/>
      <c r="BF8038" s="12"/>
      <c r="BG8038" s="12"/>
      <c r="BH8038" s="12"/>
      <c r="BI8038" s="12"/>
      <c r="BJ8038" s="12"/>
      <c r="BK8038" s="12"/>
    </row>
    <row r="8039" spans="1:63" s="5" customFormat="1">
      <c r="A8039" s="13"/>
      <c r="B8039" s="13"/>
      <c r="C8039" s="45"/>
      <c r="E8039" s="46"/>
      <c r="F8039" s="47"/>
      <c r="G8039" s="48"/>
      <c r="H8039" s="49"/>
      <c r="I8039" s="49"/>
      <c r="J8039" s="49"/>
      <c r="K8039" s="50"/>
      <c r="L8039" s="50"/>
      <c r="M8039" s="50"/>
      <c r="N8039" s="50"/>
      <c r="O8039" s="50"/>
      <c r="P8039" s="50"/>
      <c r="Q8039" s="50"/>
      <c r="R8039" s="51"/>
      <c r="S8039" s="51"/>
      <c r="T8039" s="51"/>
      <c r="U8039" s="51"/>
      <c r="V8039" s="51"/>
      <c r="W8039" s="51"/>
      <c r="X8039" s="44"/>
      <c r="AF8039" s="52"/>
      <c r="AM8039" s="7"/>
      <c r="AN8039" s="7"/>
      <c r="AO8039" s="53"/>
      <c r="AP8039" s="54"/>
      <c r="AQ8039" s="54"/>
      <c r="AR8039" s="7"/>
      <c r="AS8039" s="54"/>
      <c r="AT8039" s="53"/>
      <c r="AU8039" s="7"/>
      <c r="AV8039" s="7"/>
      <c r="AW8039" s="55"/>
      <c r="AX8039" s="56"/>
      <c r="AY8039" s="55"/>
      <c r="AZ8039" s="55"/>
      <c r="BA8039" s="55"/>
      <c r="BB8039" s="11"/>
      <c r="BC8039" s="12"/>
      <c r="BD8039" s="12"/>
      <c r="BE8039" s="12"/>
      <c r="BF8039" s="12"/>
      <c r="BG8039" s="12"/>
      <c r="BH8039" s="12"/>
      <c r="BI8039" s="12"/>
      <c r="BJ8039" s="12"/>
      <c r="BK8039" s="12"/>
    </row>
    <row r="8040" spans="1:63" s="5" customFormat="1">
      <c r="A8040" s="13"/>
      <c r="B8040" s="13"/>
      <c r="C8040" s="45"/>
      <c r="E8040" s="46"/>
      <c r="F8040" s="47"/>
      <c r="G8040" s="48"/>
      <c r="H8040" s="49"/>
      <c r="I8040" s="49"/>
      <c r="J8040" s="49"/>
      <c r="K8040" s="50"/>
      <c r="L8040" s="50"/>
      <c r="M8040" s="50"/>
      <c r="N8040" s="50"/>
      <c r="O8040" s="50"/>
      <c r="P8040" s="50"/>
      <c r="Q8040" s="50"/>
      <c r="R8040" s="51"/>
      <c r="S8040" s="51"/>
      <c r="T8040" s="51"/>
      <c r="U8040" s="51"/>
      <c r="V8040" s="51"/>
      <c r="W8040" s="51"/>
      <c r="X8040" s="44"/>
      <c r="AF8040" s="52"/>
      <c r="AM8040" s="7"/>
      <c r="AN8040" s="7"/>
      <c r="AO8040" s="53"/>
      <c r="AP8040" s="54"/>
      <c r="AQ8040" s="54"/>
      <c r="AR8040" s="7"/>
      <c r="AS8040" s="54"/>
      <c r="AT8040" s="53"/>
      <c r="AU8040" s="7"/>
      <c r="AV8040" s="7"/>
      <c r="AW8040" s="55"/>
      <c r="AX8040" s="56"/>
      <c r="AY8040" s="55"/>
      <c r="AZ8040" s="55"/>
      <c r="BA8040" s="55"/>
      <c r="BB8040" s="11"/>
      <c r="BC8040" s="12"/>
      <c r="BD8040" s="12"/>
      <c r="BE8040" s="12"/>
      <c r="BF8040" s="12"/>
      <c r="BG8040" s="12"/>
      <c r="BH8040" s="12"/>
      <c r="BI8040" s="12"/>
      <c r="BJ8040" s="12"/>
      <c r="BK8040" s="12"/>
    </row>
    <row r="8041" spans="1:63" s="5" customFormat="1">
      <c r="A8041" s="13"/>
      <c r="B8041" s="13"/>
      <c r="C8041" s="45"/>
      <c r="E8041" s="46"/>
      <c r="F8041" s="47"/>
      <c r="G8041" s="48"/>
      <c r="H8041" s="49"/>
      <c r="I8041" s="49"/>
      <c r="J8041" s="49"/>
      <c r="K8041" s="50"/>
      <c r="L8041" s="50"/>
      <c r="M8041" s="50"/>
      <c r="N8041" s="50"/>
      <c r="O8041" s="50"/>
      <c r="P8041" s="50"/>
      <c r="Q8041" s="50"/>
      <c r="R8041" s="51"/>
      <c r="S8041" s="51"/>
      <c r="T8041" s="51"/>
      <c r="U8041" s="51"/>
      <c r="V8041" s="51"/>
      <c r="W8041" s="51"/>
      <c r="X8041" s="44"/>
      <c r="AF8041" s="52"/>
      <c r="AM8041" s="7"/>
      <c r="AN8041" s="7"/>
      <c r="AO8041" s="53"/>
      <c r="AP8041" s="54"/>
      <c r="AQ8041" s="54"/>
      <c r="AR8041" s="7"/>
      <c r="AS8041" s="54"/>
      <c r="AT8041" s="53"/>
      <c r="AU8041" s="7"/>
      <c r="AV8041" s="7"/>
      <c r="AW8041" s="55"/>
      <c r="AX8041" s="56"/>
      <c r="AY8041" s="55"/>
      <c r="AZ8041" s="55"/>
      <c r="BA8041" s="55"/>
      <c r="BB8041" s="11"/>
      <c r="BC8041" s="12"/>
      <c r="BD8041" s="12"/>
      <c r="BE8041" s="12"/>
      <c r="BF8041" s="12"/>
      <c r="BG8041" s="12"/>
      <c r="BH8041" s="12"/>
      <c r="BI8041" s="12"/>
      <c r="BJ8041" s="12"/>
      <c r="BK8041" s="12"/>
    </row>
    <row r="8042" spans="1:63" s="5" customFormat="1">
      <c r="A8042" s="13"/>
      <c r="B8042" s="13"/>
      <c r="C8042" s="45"/>
      <c r="E8042" s="46"/>
      <c r="F8042" s="47"/>
      <c r="G8042" s="48"/>
      <c r="H8042" s="49"/>
      <c r="I8042" s="49"/>
      <c r="J8042" s="49"/>
      <c r="K8042" s="50"/>
      <c r="L8042" s="50"/>
      <c r="M8042" s="50"/>
      <c r="N8042" s="50"/>
      <c r="O8042" s="50"/>
      <c r="P8042" s="50"/>
      <c r="Q8042" s="50"/>
      <c r="R8042" s="51"/>
      <c r="S8042" s="51"/>
      <c r="T8042" s="51"/>
      <c r="U8042" s="51"/>
      <c r="V8042" s="51"/>
      <c r="W8042" s="51"/>
      <c r="X8042" s="44"/>
      <c r="AF8042" s="52"/>
      <c r="AM8042" s="7"/>
      <c r="AN8042" s="7"/>
      <c r="AO8042" s="53"/>
      <c r="AP8042" s="54"/>
      <c r="AQ8042" s="54"/>
      <c r="AR8042" s="7"/>
      <c r="AS8042" s="54"/>
      <c r="AT8042" s="53"/>
      <c r="AU8042" s="7"/>
      <c r="AV8042" s="7"/>
      <c r="AW8042" s="55"/>
      <c r="AX8042" s="56"/>
      <c r="AY8042" s="55"/>
      <c r="AZ8042" s="55"/>
      <c r="BA8042" s="55"/>
      <c r="BB8042" s="11"/>
      <c r="BC8042" s="12"/>
      <c r="BD8042" s="12"/>
      <c r="BE8042" s="12"/>
      <c r="BF8042" s="12"/>
      <c r="BG8042" s="12"/>
      <c r="BH8042" s="12"/>
      <c r="BI8042" s="12"/>
      <c r="BJ8042" s="12"/>
      <c r="BK8042" s="12"/>
    </row>
    <row r="8043" spans="1:63" s="5" customFormat="1">
      <c r="A8043" s="13"/>
      <c r="B8043" s="13"/>
      <c r="C8043" s="45"/>
      <c r="E8043" s="46"/>
      <c r="F8043" s="47"/>
      <c r="G8043" s="48"/>
      <c r="H8043" s="49"/>
      <c r="I8043" s="49"/>
      <c r="J8043" s="49"/>
      <c r="K8043" s="50"/>
      <c r="L8043" s="50"/>
      <c r="M8043" s="50"/>
      <c r="N8043" s="50"/>
      <c r="O8043" s="50"/>
      <c r="P8043" s="50"/>
      <c r="Q8043" s="50"/>
      <c r="R8043" s="51"/>
      <c r="S8043" s="51"/>
      <c r="T8043" s="51"/>
      <c r="U8043" s="51"/>
      <c r="V8043" s="51"/>
      <c r="W8043" s="51"/>
      <c r="X8043" s="44"/>
      <c r="AF8043" s="52"/>
      <c r="AM8043" s="7"/>
      <c r="AN8043" s="7"/>
      <c r="AO8043" s="53"/>
      <c r="AP8043" s="54"/>
      <c r="AQ8043" s="54"/>
      <c r="AR8043" s="7"/>
      <c r="AS8043" s="54"/>
      <c r="AT8043" s="53"/>
      <c r="AU8043" s="7"/>
      <c r="AV8043" s="7"/>
      <c r="AW8043" s="55"/>
      <c r="AX8043" s="56"/>
      <c r="AY8043" s="55"/>
      <c r="AZ8043" s="55"/>
      <c r="BA8043" s="55"/>
      <c r="BB8043" s="11"/>
      <c r="BC8043" s="12"/>
      <c r="BD8043" s="12"/>
      <c r="BE8043" s="12"/>
      <c r="BF8043" s="12"/>
      <c r="BG8043" s="12"/>
      <c r="BH8043" s="12"/>
      <c r="BI8043" s="12"/>
      <c r="BJ8043" s="12"/>
      <c r="BK8043" s="12"/>
    </row>
    <row r="8044" spans="1:63" s="5" customFormat="1">
      <c r="A8044" s="13"/>
      <c r="B8044" s="13"/>
      <c r="C8044" s="45"/>
      <c r="E8044" s="46"/>
      <c r="F8044" s="47"/>
      <c r="G8044" s="48"/>
      <c r="H8044" s="49"/>
      <c r="I8044" s="49"/>
      <c r="J8044" s="49"/>
      <c r="K8044" s="50"/>
      <c r="L8044" s="50"/>
      <c r="M8044" s="50"/>
      <c r="N8044" s="50"/>
      <c r="O8044" s="50"/>
      <c r="P8044" s="50"/>
      <c r="Q8044" s="50"/>
      <c r="R8044" s="51"/>
      <c r="S8044" s="51"/>
      <c r="T8044" s="51"/>
      <c r="U8044" s="51"/>
      <c r="V8044" s="51"/>
      <c r="W8044" s="51"/>
      <c r="X8044" s="44"/>
      <c r="AF8044" s="52"/>
      <c r="AM8044" s="7"/>
      <c r="AN8044" s="7"/>
      <c r="AO8044" s="53"/>
      <c r="AP8044" s="54"/>
      <c r="AQ8044" s="54"/>
      <c r="AR8044" s="7"/>
      <c r="AS8044" s="54"/>
      <c r="AT8044" s="53"/>
      <c r="AU8044" s="7"/>
      <c r="AV8044" s="7"/>
      <c r="AW8044" s="55"/>
      <c r="AX8044" s="56"/>
      <c r="AY8044" s="55"/>
      <c r="AZ8044" s="55"/>
      <c r="BA8044" s="55"/>
      <c r="BB8044" s="11"/>
      <c r="BC8044" s="12"/>
      <c r="BD8044" s="12"/>
      <c r="BE8044" s="12"/>
      <c r="BF8044" s="12"/>
      <c r="BG8044" s="12"/>
      <c r="BH8044" s="12"/>
      <c r="BI8044" s="12"/>
      <c r="BJ8044" s="12"/>
      <c r="BK8044" s="12"/>
    </row>
    <row r="8045" spans="1:63" s="5" customFormat="1">
      <c r="A8045" s="13"/>
      <c r="B8045" s="13"/>
      <c r="C8045" s="45"/>
      <c r="E8045" s="46"/>
      <c r="F8045" s="47"/>
      <c r="G8045" s="48"/>
      <c r="H8045" s="49"/>
      <c r="I8045" s="49"/>
      <c r="J8045" s="49"/>
      <c r="K8045" s="50"/>
      <c r="L8045" s="50"/>
      <c r="M8045" s="50"/>
      <c r="N8045" s="50"/>
      <c r="O8045" s="50"/>
      <c r="P8045" s="50"/>
      <c r="Q8045" s="50"/>
      <c r="R8045" s="51"/>
      <c r="S8045" s="51"/>
      <c r="T8045" s="51"/>
      <c r="U8045" s="51"/>
      <c r="V8045" s="51"/>
      <c r="W8045" s="51"/>
      <c r="X8045" s="44"/>
      <c r="AF8045" s="52"/>
      <c r="AM8045" s="7"/>
      <c r="AN8045" s="7"/>
      <c r="AO8045" s="53"/>
      <c r="AP8045" s="54"/>
      <c r="AQ8045" s="54"/>
      <c r="AR8045" s="7"/>
      <c r="AS8045" s="54"/>
      <c r="AT8045" s="53"/>
      <c r="AU8045" s="7"/>
      <c r="AV8045" s="7"/>
      <c r="AW8045" s="55"/>
      <c r="AX8045" s="56"/>
      <c r="AY8045" s="55"/>
      <c r="AZ8045" s="55"/>
      <c r="BA8045" s="55"/>
      <c r="BB8045" s="11"/>
      <c r="BC8045" s="12"/>
      <c r="BD8045" s="12"/>
      <c r="BE8045" s="12"/>
      <c r="BF8045" s="12"/>
      <c r="BG8045" s="12"/>
      <c r="BH8045" s="12"/>
      <c r="BI8045" s="12"/>
      <c r="BJ8045" s="12"/>
      <c r="BK8045" s="12"/>
    </row>
    <row r="8046" spans="1:63" s="5" customFormat="1">
      <c r="A8046" s="13"/>
      <c r="B8046" s="13"/>
      <c r="C8046" s="45"/>
      <c r="E8046" s="46"/>
      <c r="F8046" s="47"/>
      <c r="G8046" s="48"/>
      <c r="H8046" s="49"/>
      <c r="I8046" s="49"/>
      <c r="J8046" s="49"/>
      <c r="K8046" s="50"/>
      <c r="L8046" s="50"/>
      <c r="M8046" s="50"/>
      <c r="N8046" s="50"/>
      <c r="O8046" s="50"/>
      <c r="P8046" s="50"/>
      <c r="Q8046" s="50"/>
      <c r="R8046" s="51"/>
      <c r="S8046" s="51"/>
      <c r="T8046" s="51"/>
      <c r="U8046" s="51"/>
      <c r="V8046" s="51"/>
      <c r="W8046" s="51"/>
      <c r="X8046" s="44"/>
      <c r="AF8046" s="52"/>
      <c r="AM8046" s="7"/>
      <c r="AN8046" s="7"/>
      <c r="AO8046" s="53"/>
      <c r="AP8046" s="54"/>
      <c r="AQ8046" s="54"/>
      <c r="AR8046" s="7"/>
      <c r="AS8046" s="54"/>
      <c r="AT8046" s="53"/>
      <c r="AU8046" s="7"/>
      <c r="AV8046" s="7"/>
      <c r="AW8046" s="55"/>
      <c r="AX8046" s="56"/>
      <c r="AY8046" s="55"/>
      <c r="AZ8046" s="55"/>
      <c r="BA8046" s="55"/>
      <c r="BB8046" s="11"/>
      <c r="BC8046" s="12"/>
      <c r="BD8046" s="12"/>
      <c r="BE8046" s="12"/>
      <c r="BF8046" s="12"/>
      <c r="BG8046" s="12"/>
      <c r="BH8046" s="12"/>
      <c r="BI8046" s="12"/>
      <c r="BJ8046" s="12"/>
      <c r="BK8046" s="12"/>
    </row>
    <row r="8047" spans="1:63" s="5" customFormat="1">
      <c r="A8047" s="13"/>
      <c r="B8047" s="13"/>
      <c r="C8047" s="45"/>
      <c r="E8047" s="46"/>
      <c r="F8047" s="47"/>
      <c r="G8047" s="48"/>
      <c r="H8047" s="49"/>
      <c r="I8047" s="49"/>
      <c r="J8047" s="49"/>
      <c r="K8047" s="50"/>
      <c r="L8047" s="50"/>
      <c r="M8047" s="50"/>
      <c r="N8047" s="50"/>
      <c r="O8047" s="50"/>
      <c r="P8047" s="50"/>
      <c r="Q8047" s="50"/>
      <c r="R8047" s="51"/>
      <c r="S8047" s="51"/>
      <c r="T8047" s="51"/>
      <c r="U8047" s="51"/>
      <c r="V8047" s="51"/>
      <c r="W8047" s="51"/>
      <c r="X8047" s="44"/>
      <c r="AF8047" s="52"/>
      <c r="AM8047" s="7"/>
      <c r="AN8047" s="7"/>
      <c r="AO8047" s="53"/>
      <c r="AP8047" s="54"/>
      <c r="AQ8047" s="54"/>
      <c r="AR8047" s="7"/>
      <c r="AS8047" s="54"/>
      <c r="AT8047" s="53"/>
      <c r="AU8047" s="7"/>
      <c r="AV8047" s="7"/>
      <c r="AW8047" s="55"/>
      <c r="AX8047" s="56"/>
      <c r="AY8047" s="55"/>
      <c r="AZ8047" s="55"/>
      <c r="BA8047" s="55"/>
      <c r="BB8047" s="11"/>
      <c r="BC8047" s="12"/>
      <c r="BD8047" s="12"/>
      <c r="BE8047" s="12"/>
      <c r="BF8047" s="12"/>
      <c r="BG8047" s="12"/>
      <c r="BH8047" s="12"/>
      <c r="BI8047" s="12"/>
      <c r="BJ8047" s="12"/>
      <c r="BK8047" s="12"/>
    </row>
    <row r="8048" spans="1:63" s="5" customFormat="1">
      <c r="A8048" s="13"/>
      <c r="B8048" s="13"/>
      <c r="C8048" s="45"/>
      <c r="E8048" s="46"/>
      <c r="F8048" s="47"/>
      <c r="G8048" s="48"/>
      <c r="H8048" s="49"/>
      <c r="I8048" s="49"/>
      <c r="J8048" s="49"/>
      <c r="K8048" s="50"/>
      <c r="L8048" s="50"/>
      <c r="M8048" s="50"/>
      <c r="N8048" s="50"/>
      <c r="O8048" s="50"/>
      <c r="P8048" s="50"/>
      <c r="Q8048" s="50"/>
      <c r="R8048" s="51"/>
      <c r="S8048" s="51"/>
      <c r="T8048" s="51"/>
      <c r="U8048" s="51"/>
      <c r="V8048" s="51"/>
      <c r="W8048" s="51"/>
      <c r="X8048" s="44"/>
      <c r="AF8048" s="52"/>
      <c r="AM8048" s="7"/>
      <c r="AN8048" s="7"/>
      <c r="AO8048" s="53"/>
      <c r="AP8048" s="54"/>
      <c r="AQ8048" s="54"/>
      <c r="AR8048" s="7"/>
      <c r="AS8048" s="54"/>
      <c r="AT8048" s="53"/>
      <c r="AU8048" s="7"/>
      <c r="AV8048" s="7"/>
      <c r="AW8048" s="55"/>
      <c r="AX8048" s="56"/>
      <c r="AY8048" s="55"/>
      <c r="AZ8048" s="55"/>
      <c r="BA8048" s="55"/>
      <c r="BB8048" s="11"/>
      <c r="BC8048" s="12"/>
      <c r="BD8048" s="12"/>
      <c r="BE8048" s="12"/>
      <c r="BF8048" s="12"/>
      <c r="BG8048" s="12"/>
      <c r="BH8048" s="12"/>
      <c r="BI8048" s="12"/>
      <c r="BJ8048" s="12"/>
      <c r="BK8048" s="12"/>
    </row>
    <row r="8049" spans="1:63" s="5" customFormat="1">
      <c r="A8049" s="13"/>
      <c r="B8049" s="13"/>
      <c r="C8049" s="45"/>
      <c r="E8049" s="46"/>
      <c r="F8049" s="47"/>
      <c r="G8049" s="48"/>
      <c r="H8049" s="49"/>
      <c r="I8049" s="49"/>
      <c r="J8049" s="49"/>
      <c r="K8049" s="50"/>
      <c r="L8049" s="50"/>
      <c r="M8049" s="50"/>
      <c r="N8049" s="50"/>
      <c r="O8049" s="50"/>
      <c r="P8049" s="50"/>
      <c r="Q8049" s="50"/>
      <c r="R8049" s="51"/>
      <c r="S8049" s="51"/>
      <c r="T8049" s="51"/>
      <c r="U8049" s="51"/>
      <c r="V8049" s="51"/>
      <c r="W8049" s="51"/>
      <c r="X8049" s="44"/>
      <c r="AF8049" s="52"/>
      <c r="AM8049" s="7"/>
      <c r="AN8049" s="7"/>
      <c r="AO8049" s="53"/>
      <c r="AP8049" s="54"/>
      <c r="AQ8049" s="54"/>
      <c r="AR8049" s="7"/>
      <c r="AS8049" s="54"/>
      <c r="AT8049" s="53"/>
      <c r="AU8049" s="7"/>
      <c r="AV8049" s="7"/>
      <c r="AW8049" s="55"/>
      <c r="AX8049" s="56"/>
      <c r="AY8049" s="55"/>
      <c r="AZ8049" s="55"/>
      <c r="BA8049" s="55"/>
      <c r="BB8049" s="11"/>
      <c r="BC8049" s="12"/>
      <c r="BD8049" s="12"/>
      <c r="BE8049" s="12"/>
      <c r="BF8049" s="12"/>
      <c r="BG8049" s="12"/>
      <c r="BH8049" s="12"/>
      <c r="BI8049" s="12"/>
      <c r="BJ8049" s="12"/>
      <c r="BK8049" s="12"/>
    </row>
    <row r="8050" spans="1:63" s="5" customFormat="1">
      <c r="A8050" s="13"/>
      <c r="B8050" s="13"/>
      <c r="C8050" s="45"/>
      <c r="E8050" s="46"/>
      <c r="F8050" s="47"/>
      <c r="G8050" s="48"/>
      <c r="H8050" s="49"/>
      <c r="I8050" s="49"/>
      <c r="J8050" s="49"/>
      <c r="K8050" s="50"/>
      <c r="L8050" s="50"/>
      <c r="M8050" s="50"/>
      <c r="N8050" s="50"/>
      <c r="O8050" s="50"/>
      <c r="P8050" s="50"/>
      <c r="Q8050" s="50"/>
      <c r="R8050" s="51"/>
      <c r="S8050" s="51"/>
      <c r="T8050" s="51"/>
      <c r="U8050" s="51"/>
      <c r="V8050" s="51"/>
      <c r="W8050" s="51"/>
      <c r="X8050" s="44"/>
      <c r="AF8050" s="52"/>
      <c r="AM8050" s="7"/>
      <c r="AN8050" s="7"/>
      <c r="AO8050" s="53"/>
      <c r="AP8050" s="54"/>
      <c r="AQ8050" s="54"/>
      <c r="AR8050" s="7"/>
      <c r="AS8050" s="54"/>
      <c r="AT8050" s="53"/>
      <c r="AU8050" s="7"/>
      <c r="AV8050" s="7"/>
      <c r="AW8050" s="55"/>
      <c r="AX8050" s="56"/>
      <c r="AY8050" s="55"/>
      <c r="AZ8050" s="55"/>
      <c r="BA8050" s="55"/>
      <c r="BB8050" s="11"/>
      <c r="BC8050" s="12"/>
      <c r="BD8050" s="12"/>
      <c r="BE8050" s="12"/>
      <c r="BF8050" s="12"/>
      <c r="BG8050" s="12"/>
      <c r="BH8050" s="12"/>
      <c r="BI8050" s="12"/>
      <c r="BJ8050" s="12"/>
      <c r="BK8050" s="12"/>
    </row>
    <row r="8051" spans="1:63" s="5" customFormat="1">
      <c r="A8051" s="13"/>
      <c r="B8051" s="13"/>
      <c r="C8051" s="45"/>
      <c r="E8051" s="46"/>
      <c r="F8051" s="47"/>
      <c r="G8051" s="48"/>
      <c r="H8051" s="49"/>
      <c r="I8051" s="49"/>
      <c r="J8051" s="49"/>
      <c r="K8051" s="50"/>
      <c r="L8051" s="50"/>
      <c r="M8051" s="50"/>
      <c r="N8051" s="50"/>
      <c r="O8051" s="50"/>
      <c r="P8051" s="50"/>
      <c r="Q8051" s="50"/>
      <c r="R8051" s="51"/>
      <c r="S8051" s="51"/>
      <c r="T8051" s="51"/>
      <c r="U8051" s="51"/>
      <c r="V8051" s="51"/>
      <c r="W8051" s="51"/>
      <c r="X8051" s="44"/>
      <c r="AF8051" s="52"/>
      <c r="AM8051" s="7"/>
      <c r="AN8051" s="7"/>
      <c r="AO8051" s="53"/>
      <c r="AP8051" s="54"/>
      <c r="AQ8051" s="54"/>
      <c r="AR8051" s="7"/>
      <c r="AS8051" s="54"/>
      <c r="AT8051" s="53"/>
      <c r="AU8051" s="7"/>
      <c r="AV8051" s="7"/>
      <c r="AW8051" s="55"/>
      <c r="AX8051" s="56"/>
      <c r="AY8051" s="55"/>
      <c r="AZ8051" s="55"/>
      <c r="BA8051" s="55"/>
      <c r="BB8051" s="11"/>
      <c r="BC8051" s="12"/>
      <c r="BD8051" s="12"/>
      <c r="BE8051" s="12"/>
      <c r="BF8051" s="12"/>
      <c r="BG8051" s="12"/>
      <c r="BH8051" s="12"/>
      <c r="BI8051" s="12"/>
      <c r="BJ8051" s="12"/>
      <c r="BK8051" s="12"/>
    </row>
    <row r="8052" spans="1:63" s="5" customFormat="1">
      <c r="A8052" s="13"/>
      <c r="B8052" s="13"/>
      <c r="C8052" s="45"/>
      <c r="E8052" s="46"/>
      <c r="F8052" s="47"/>
      <c r="G8052" s="48"/>
      <c r="H8052" s="49"/>
      <c r="I8052" s="49"/>
      <c r="J8052" s="49"/>
      <c r="K8052" s="50"/>
      <c r="L8052" s="50"/>
      <c r="M8052" s="50"/>
      <c r="N8052" s="50"/>
      <c r="O8052" s="50"/>
      <c r="P8052" s="50"/>
      <c r="Q8052" s="50"/>
      <c r="R8052" s="51"/>
      <c r="S8052" s="51"/>
      <c r="T8052" s="51"/>
      <c r="U8052" s="51"/>
      <c r="V8052" s="51"/>
      <c r="W8052" s="51"/>
      <c r="X8052" s="44"/>
      <c r="AF8052" s="52"/>
      <c r="AM8052" s="7"/>
      <c r="AN8052" s="7"/>
      <c r="AO8052" s="53"/>
      <c r="AP8052" s="54"/>
      <c r="AQ8052" s="54"/>
      <c r="AR8052" s="7"/>
      <c r="AS8052" s="54"/>
      <c r="AT8052" s="53"/>
      <c r="AU8052" s="7"/>
      <c r="AV8052" s="7"/>
      <c r="AW8052" s="55"/>
      <c r="AX8052" s="56"/>
      <c r="AY8052" s="55"/>
      <c r="AZ8052" s="55"/>
      <c r="BA8052" s="55"/>
      <c r="BB8052" s="11"/>
      <c r="BC8052" s="12"/>
      <c r="BD8052" s="12"/>
      <c r="BE8052" s="12"/>
      <c r="BF8052" s="12"/>
      <c r="BG8052" s="12"/>
      <c r="BH8052" s="12"/>
      <c r="BI8052" s="12"/>
      <c r="BJ8052" s="12"/>
      <c r="BK8052" s="12"/>
    </row>
    <row r="8053" spans="1:63" s="5" customFormat="1">
      <c r="A8053" s="13"/>
      <c r="B8053" s="13"/>
      <c r="C8053" s="45"/>
      <c r="E8053" s="46"/>
      <c r="F8053" s="47"/>
      <c r="G8053" s="48"/>
      <c r="H8053" s="49"/>
      <c r="I8053" s="49"/>
      <c r="J8053" s="49"/>
      <c r="K8053" s="50"/>
      <c r="L8053" s="50"/>
      <c r="M8053" s="50"/>
      <c r="N8053" s="50"/>
      <c r="O8053" s="50"/>
      <c r="P8053" s="50"/>
      <c r="Q8053" s="50"/>
      <c r="R8053" s="51"/>
      <c r="S8053" s="51"/>
      <c r="T8053" s="51"/>
      <c r="U8053" s="51"/>
      <c r="V8053" s="51"/>
      <c r="W8053" s="51"/>
      <c r="X8053" s="44"/>
      <c r="AF8053" s="52"/>
      <c r="AM8053" s="7"/>
      <c r="AN8053" s="7"/>
      <c r="AO8053" s="53"/>
      <c r="AP8053" s="54"/>
      <c r="AQ8053" s="54"/>
      <c r="AR8053" s="7"/>
      <c r="AS8053" s="54"/>
      <c r="AT8053" s="53"/>
      <c r="AU8053" s="7"/>
      <c r="AV8053" s="7"/>
      <c r="AW8053" s="55"/>
      <c r="AX8053" s="56"/>
      <c r="AY8053" s="55"/>
      <c r="AZ8053" s="55"/>
      <c r="BA8053" s="55"/>
      <c r="BB8053" s="11"/>
      <c r="BC8053" s="12"/>
      <c r="BD8053" s="12"/>
      <c r="BE8053" s="12"/>
      <c r="BF8053" s="12"/>
      <c r="BG8053" s="12"/>
      <c r="BH8053" s="12"/>
      <c r="BI8053" s="12"/>
      <c r="BJ8053" s="12"/>
      <c r="BK8053" s="12"/>
    </row>
    <row r="8054" spans="1:63" s="5" customFormat="1">
      <c r="A8054" s="13"/>
      <c r="B8054" s="13"/>
      <c r="C8054" s="45"/>
      <c r="E8054" s="46"/>
      <c r="F8054" s="47"/>
      <c r="G8054" s="48"/>
      <c r="H8054" s="49"/>
      <c r="I8054" s="49"/>
      <c r="J8054" s="49"/>
      <c r="K8054" s="50"/>
      <c r="L8054" s="50"/>
      <c r="M8054" s="50"/>
      <c r="N8054" s="50"/>
      <c r="O8054" s="50"/>
      <c r="P8054" s="50"/>
      <c r="Q8054" s="50"/>
      <c r="R8054" s="51"/>
      <c r="S8054" s="51"/>
      <c r="T8054" s="51"/>
      <c r="U8054" s="51"/>
      <c r="V8054" s="51"/>
      <c r="W8054" s="51"/>
      <c r="X8054" s="44"/>
      <c r="AF8054" s="52"/>
      <c r="AM8054" s="7"/>
      <c r="AN8054" s="7"/>
      <c r="AO8054" s="53"/>
      <c r="AP8054" s="54"/>
      <c r="AQ8054" s="54"/>
      <c r="AR8054" s="7"/>
      <c r="AS8054" s="54"/>
      <c r="AT8054" s="53"/>
      <c r="AU8054" s="7"/>
      <c r="AV8054" s="7"/>
      <c r="AW8054" s="55"/>
      <c r="AX8054" s="56"/>
      <c r="AY8054" s="55"/>
      <c r="AZ8054" s="55"/>
      <c r="BA8054" s="55"/>
      <c r="BB8054" s="11"/>
      <c r="BC8054" s="12"/>
      <c r="BD8054" s="12"/>
      <c r="BE8054" s="12"/>
      <c r="BF8054" s="12"/>
      <c r="BG8054" s="12"/>
      <c r="BH8054" s="12"/>
      <c r="BI8054" s="12"/>
      <c r="BJ8054" s="12"/>
      <c r="BK8054" s="12"/>
    </row>
    <row r="8055" spans="1:63" s="5" customFormat="1">
      <c r="A8055" s="13"/>
      <c r="B8055" s="13"/>
      <c r="C8055" s="45"/>
      <c r="E8055" s="46"/>
      <c r="F8055" s="47"/>
      <c r="G8055" s="48"/>
      <c r="H8055" s="49"/>
      <c r="I8055" s="49"/>
      <c r="J8055" s="49"/>
      <c r="K8055" s="50"/>
      <c r="L8055" s="50"/>
      <c r="M8055" s="50"/>
      <c r="N8055" s="50"/>
      <c r="O8055" s="50"/>
      <c r="P8055" s="50"/>
      <c r="Q8055" s="50"/>
      <c r="R8055" s="51"/>
      <c r="S8055" s="51"/>
      <c r="T8055" s="51"/>
      <c r="U8055" s="51"/>
      <c r="V8055" s="51"/>
      <c r="W8055" s="51"/>
      <c r="X8055" s="44"/>
      <c r="AF8055" s="52"/>
      <c r="AM8055" s="7"/>
      <c r="AN8055" s="7"/>
      <c r="AO8055" s="53"/>
      <c r="AP8055" s="54"/>
      <c r="AQ8055" s="54"/>
      <c r="AR8055" s="7"/>
      <c r="AS8055" s="54"/>
      <c r="AT8055" s="53"/>
      <c r="AU8055" s="7"/>
      <c r="AV8055" s="7"/>
      <c r="AW8055" s="55"/>
      <c r="AX8055" s="56"/>
      <c r="AY8055" s="55"/>
      <c r="AZ8055" s="55"/>
      <c r="BA8055" s="55"/>
      <c r="BB8055" s="11"/>
      <c r="BC8055" s="12"/>
      <c r="BD8055" s="12"/>
      <c r="BE8055" s="12"/>
      <c r="BF8055" s="12"/>
      <c r="BG8055" s="12"/>
      <c r="BH8055" s="12"/>
      <c r="BI8055" s="12"/>
      <c r="BJ8055" s="12"/>
      <c r="BK8055" s="12"/>
    </row>
    <row r="8056" spans="1:63" s="5" customFormat="1">
      <c r="A8056" s="13"/>
      <c r="B8056" s="13"/>
      <c r="C8056" s="45"/>
      <c r="E8056" s="46"/>
      <c r="F8056" s="47"/>
      <c r="G8056" s="48"/>
      <c r="H8056" s="49"/>
      <c r="I8056" s="49"/>
      <c r="J8056" s="49"/>
      <c r="K8056" s="50"/>
      <c r="L8056" s="50"/>
      <c r="M8056" s="50"/>
      <c r="N8056" s="50"/>
      <c r="O8056" s="50"/>
      <c r="P8056" s="50"/>
      <c r="Q8056" s="50"/>
      <c r="R8056" s="51"/>
      <c r="S8056" s="51"/>
      <c r="T8056" s="51"/>
      <c r="U8056" s="51"/>
      <c r="V8056" s="51"/>
      <c r="W8056" s="51"/>
      <c r="X8056" s="44"/>
      <c r="AF8056" s="52"/>
      <c r="AM8056" s="7"/>
      <c r="AN8056" s="7"/>
      <c r="AO8056" s="53"/>
      <c r="AP8056" s="54"/>
      <c r="AQ8056" s="54"/>
      <c r="AR8056" s="7"/>
      <c r="AS8056" s="54"/>
      <c r="AT8056" s="53"/>
      <c r="AU8056" s="7"/>
      <c r="AV8056" s="7"/>
      <c r="AW8056" s="55"/>
      <c r="AX8056" s="56"/>
      <c r="AY8056" s="55"/>
      <c r="AZ8056" s="55"/>
      <c r="BA8056" s="55"/>
      <c r="BB8056" s="11"/>
      <c r="BC8056" s="12"/>
      <c r="BD8056" s="12"/>
      <c r="BE8056" s="12"/>
      <c r="BF8056" s="12"/>
      <c r="BG8056" s="12"/>
      <c r="BH8056" s="12"/>
      <c r="BI8056" s="12"/>
      <c r="BJ8056" s="12"/>
      <c r="BK8056" s="12"/>
    </row>
    <row r="8057" spans="1:63" s="5" customFormat="1">
      <c r="A8057" s="13"/>
      <c r="B8057" s="13"/>
      <c r="C8057" s="45"/>
      <c r="E8057" s="46"/>
      <c r="F8057" s="47"/>
      <c r="G8057" s="48"/>
      <c r="H8057" s="49"/>
      <c r="I8057" s="49"/>
      <c r="J8057" s="49"/>
      <c r="K8057" s="50"/>
      <c r="L8057" s="50"/>
      <c r="M8057" s="50"/>
      <c r="N8057" s="50"/>
      <c r="O8057" s="50"/>
      <c r="P8057" s="50"/>
      <c r="Q8057" s="50"/>
      <c r="R8057" s="51"/>
      <c r="S8057" s="51"/>
      <c r="T8057" s="51"/>
      <c r="U8057" s="51"/>
      <c r="V8057" s="51"/>
      <c r="W8057" s="51"/>
      <c r="X8057" s="44"/>
      <c r="AF8057" s="52"/>
      <c r="AM8057" s="7"/>
      <c r="AN8057" s="7"/>
      <c r="AO8057" s="53"/>
      <c r="AP8057" s="54"/>
      <c r="AQ8057" s="54"/>
      <c r="AR8057" s="7"/>
      <c r="AS8057" s="54"/>
      <c r="AT8057" s="53"/>
      <c r="AU8057" s="7"/>
      <c r="AV8057" s="7"/>
      <c r="AW8057" s="55"/>
      <c r="AX8057" s="56"/>
      <c r="AY8057" s="55"/>
      <c r="AZ8057" s="55"/>
      <c r="BA8057" s="55"/>
      <c r="BB8057" s="11"/>
      <c r="BC8057" s="12"/>
      <c r="BD8057" s="12"/>
      <c r="BE8057" s="12"/>
      <c r="BF8057" s="12"/>
      <c r="BG8057" s="12"/>
      <c r="BH8057" s="12"/>
      <c r="BI8057" s="12"/>
      <c r="BJ8057" s="12"/>
      <c r="BK8057" s="12"/>
    </row>
    <row r="8058" spans="1:63" s="5" customFormat="1">
      <c r="A8058" s="13"/>
      <c r="B8058" s="13"/>
      <c r="C8058" s="45"/>
      <c r="E8058" s="46"/>
      <c r="F8058" s="47"/>
      <c r="G8058" s="48"/>
      <c r="H8058" s="49"/>
      <c r="I8058" s="49"/>
      <c r="J8058" s="49"/>
      <c r="K8058" s="50"/>
      <c r="L8058" s="50"/>
      <c r="M8058" s="50"/>
      <c r="N8058" s="50"/>
      <c r="O8058" s="50"/>
      <c r="P8058" s="50"/>
      <c r="Q8058" s="50"/>
      <c r="R8058" s="51"/>
      <c r="S8058" s="51"/>
      <c r="T8058" s="51"/>
      <c r="U8058" s="51"/>
      <c r="V8058" s="51"/>
      <c r="W8058" s="51"/>
      <c r="X8058" s="44"/>
      <c r="AF8058" s="52"/>
      <c r="AM8058" s="7"/>
      <c r="AN8058" s="7"/>
      <c r="AO8058" s="53"/>
      <c r="AP8058" s="54"/>
      <c r="AQ8058" s="54"/>
      <c r="AR8058" s="7"/>
      <c r="AS8058" s="54"/>
      <c r="AT8058" s="53"/>
      <c r="AU8058" s="7"/>
      <c r="AV8058" s="7"/>
      <c r="AW8058" s="55"/>
      <c r="AX8058" s="56"/>
      <c r="AY8058" s="55"/>
      <c r="AZ8058" s="55"/>
      <c r="BA8058" s="55"/>
      <c r="BB8058" s="11"/>
      <c r="BC8058" s="12"/>
      <c r="BD8058" s="12"/>
      <c r="BE8058" s="12"/>
      <c r="BF8058" s="12"/>
      <c r="BG8058" s="12"/>
      <c r="BH8058" s="12"/>
      <c r="BI8058" s="12"/>
      <c r="BJ8058" s="12"/>
      <c r="BK8058" s="12"/>
    </row>
    <row r="8059" spans="1:63" s="5" customFormat="1">
      <c r="A8059" s="13"/>
      <c r="B8059" s="13"/>
      <c r="C8059" s="45"/>
      <c r="E8059" s="46"/>
      <c r="F8059" s="47"/>
      <c r="G8059" s="48"/>
      <c r="H8059" s="49"/>
      <c r="I8059" s="49"/>
      <c r="J8059" s="49"/>
      <c r="K8059" s="50"/>
      <c r="L8059" s="50"/>
      <c r="M8059" s="50"/>
      <c r="N8059" s="50"/>
      <c r="O8059" s="50"/>
      <c r="P8059" s="50"/>
      <c r="Q8059" s="50"/>
      <c r="R8059" s="51"/>
      <c r="S8059" s="51"/>
      <c r="T8059" s="51"/>
      <c r="U8059" s="51"/>
      <c r="V8059" s="51"/>
      <c r="W8059" s="51"/>
      <c r="X8059" s="44"/>
      <c r="AF8059" s="52"/>
      <c r="AM8059" s="7"/>
      <c r="AN8059" s="7"/>
      <c r="AO8059" s="53"/>
      <c r="AP8059" s="54"/>
      <c r="AQ8059" s="54"/>
      <c r="AR8059" s="7"/>
      <c r="AS8059" s="54"/>
      <c r="AT8059" s="53"/>
      <c r="AU8059" s="7"/>
      <c r="AV8059" s="7"/>
      <c r="AW8059" s="55"/>
      <c r="AX8059" s="56"/>
      <c r="AY8059" s="55"/>
      <c r="AZ8059" s="55"/>
      <c r="BA8059" s="55"/>
      <c r="BB8059" s="11"/>
      <c r="BC8059" s="12"/>
      <c r="BD8059" s="12"/>
      <c r="BE8059" s="12"/>
      <c r="BF8059" s="12"/>
      <c r="BG8059" s="12"/>
      <c r="BH8059" s="12"/>
      <c r="BI8059" s="12"/>
      <c r="BJ8059" s="12"/>
      <c r="BK8059" s="12"/>
    </row>
    <row r="8060" spans="1:63" s="5" customFormat="1">
      <c r="A8060" s="13"/>
      <c r="B8060" s="13"/>
      <c r="C8060" s="45"/>
      <c r="E8060" s="46"/>
      <c r="F8060" s="47"/>
      <c r="G8060" s="48"/>
      <c r="H8060" s="49"/>
      <c r="I8060" s="49"/>
      <c r="J8060" s="49"/>
      <c r="K8060" s="50"/>
      <c r="L8060" s="50"/>
      <c r="M8060" s="50"/>
      <c r="N8060" s="50"/>
      <c r="O8060" s="50"/>
      <c r="P8060" s="50"/>
      <c r="Q8060" s="50"/>
      <c r="R8060" s="51"/>
      <c r="S8060" s="51"/>
      <c r="T8060" s="51"/>
      <c r="U8060" s="51"/>
      <c r="V8060" s="51"/>
      <c r="W8060" s="51"/>
      <c r="X8060" s="44"/>
      <c r="AF8060" s="52"/>
      <c r="AM8060" s="7"/>
      <c r="AN8060" s="7"/>
      <c r="AO8060" s="53"/>
      <c r="AP8060" s="54"/>
      <c r="AQ8060" s="54"/>
      <c r="AR8060" s="7"/>
      <c r="AS8060" s="54"/>
      <c r="AT8060" s="53"/>
      <c r="AU8060" s="7"/>
      <c r="AV8060" s="7"/>
      <c r="AW8060" s="55"/>
      <c r="AX8060" s="56"/>
      <c r="AY8060" s="55"/>
      <c r="AZ8060" s="55"/>
      <c r="BA8060" s="55"/>
      <c r="BB8060" s="11"/>
      <c r="BC8060" s="12"/>
      <c r="BD8060" s="12"/>
      <c r="BE8060" s="12"/>
      <c r="BF8060" s="12"/>
      <c r="BG8060" s="12"/>
      <c r="BH8060" s="12"/>
      <c r="BI8060" s="12"/>
      <c r="BJ8060" s="12"/>
      <c r="BK8060" s="12"/>
    </row>
    <row r="8061" spans="1:63" s="5" customFormat="1">
      <c r="A8061" s="13"/>
      <c r="B8061" s="13"/>
      <c r="C8061" s="45"/>
      <c r="E8061" s="46"/>
      <c r="F8061" s="47"/>
      <c r="G8061" s="48"/>
      <c r="H8061" s="49"/>
      <c r="I8061" s="49"/>
      <c r="J8061" s="49"/>
      <c r="K8061" s="50"/>
      <c r="L8061" s="50"/>
      <c r="M8061" s="50"/>
      <c r="N8061" s="50"/>
      <c r="O8061" s="50"/>
      <c r="P8061" s="50"/>
      <c r="Q8061" s="50"/>
      <c r="R8061" s="51"/>
      <c r="S8061" s="51"/>
      <c r="T8061" s="51"/>
      <c r="U8061" s="51"/>
      <c r="V8061" s="51"/>
      <c r="W8061" s="51"/>
      <c r="X8061" s="44"/>
      <c r="AF8061" s="52"/>
      <c r="AM8061" s="7"/>
      <c r="AN8061" s="7"/>
      <c r="AO8061" s="53"/>
      <c r="AP8061" s="54"/>
      <c r="AQ8061" s="54"/>
      <c r="AR8061" s="7"/>
      <c r="AS8061" s="54"/>
      <c r="AT8061" s="53"/>
      <c r="AU8061" s="7"/>
      <c r="AV8061" s="7"/>
      <c r="AW8061" s="55"/>
      <c r="AX8061" s="56"/>
      <c r="AY8061" s="55"/>
      <c r="AZ8061" s="55"/>
      <c r="BA8061" s="55"/>
      <c r="BB8061" s="11"/>
      <c r="BC8061" s="12"/>
      <c r="BD8061" s="12"/>
      <c r="BE8061" s="12"/>
      <c r="BF8061" s="12"/>
      <c r="BG8061" s="12"/>
      <c r="BH8061" s="12"/>
      <c r="BI8061" s="12"/>
      <c r="BJ8061" s="12"/>
      <c r="BK8061" s="12"/>
    </row>
    <row r="8062" spans="1:63" s="5" customFormat="1">
      <c r="A8062" s="13"/>
      <c r="B8062" s="13"/>
      <c r="C8062" s="45"/>
      <c r="E8062" s="46"/>
      <c r="F8062" s="47"/>
      <c r="G8062" s="48"/>
      <c r="H8062" s="49"/>
      <c r="I8062" s="49"/>
      <c r="J8062" s="49"/>
      <c r="K8062" s="50"/>
      <c r="L8062" s="50"/>
      <c r="M8062" s="50"/>
      <c r="N8062" s="50"/>
      <c r="O8062" s="50"/>
      <c r="P8062" s="50"/>
      <c r="Q8062" s="50"/>
      <c r="R8062" s="51"/>
      <c r="S8062" s="51"/>
      <c r="T8062" s="51"/>
      <c r="U8062" s="51"/>
      <c r="V8062" s="51"/>
      <c r="W8062" s="51"/>
      <c r="X8062" s="44"/>
      <c r="AF8062" s="52"/>
      <c r="AM8062" s="7"/>
      <c r="AN8062" s="7"/>
      <c r="AO8062" s="53"/>
      <c r="AP8062" s="54"/>
      <c r="AQ8062" s="54"/>
      <c r="AR8062" s="7"/>
      <c r="AS8062" s="54"/>
      <c r="AT8062" s="53"/>
      <c r="AU8062" s="7"/>
      <c r="AV8062" s="7"/>
      <c r="AW8062" s="55"/>
      <c r="AX8062" s="56"/>
      <c r="AY8062" s="55"/>
      <c r="AZ8062" s="55"/>
      <c r="BA8062" s="55"/>
      <c r="BB8062" s="11"/>
      <c r="BC8062" s="12"/>
      <c r="BD8062" s="12"/>
      <c r="BE8062" s="12"/>
      <c r="BF8062" s="12"/>
      <c r="BG8062" s="12"/>
      <c r="BH8062" s="12"/>
      <c r="BI8062" s="12"/>
      <c r="BJ8062" s="12"/>
      <c r="BK8062" s="12"/>
    </row>
    <row r="8063" spans="1:63" s="5" customFormat="1">
      <c r="A8063" s="13"/>
      <c r="B8063" s="13"/>
      <c r="C8063" s="45"/>
      <c r="E8063" s="46"/>
      <c r="F8063" s="47"/>
      <c r="G8063" s="48"/>
      <c r="H8063" s="49"/>
      <c r="I8063" s="49"/>
      <c r="J8063" s="49"/>
      <c r="K8063" s="50"/>
      <c r="L8063" s="50"/>
      <c r="M8063" s="50"/>
      <c r="N8063" s="50"/>
      <c r="O8063" s="50"/>
      <c r="P8063" s="50"/>
      <c r="Q8063" s="50"/>
      <c r="R8063" s="51"/>
      <c r="S8063" s="51"/>
      <c r="T8063" s="51"/>
      <c r="U8063" s="51"/>
      <c r="V8063" s="51"/>
      <c r="W8063" s="51"/>
      <c r="X8063" s="44"/>
      <c r="AF8063" s="52"/>
      <c r="AM8063" s="7"/>
      <c r="AN8063" s="7"/>
      <c r="AO8063" s="53"/>
      <c r="AP8063" s="54"/>
      <c r="AQ8063" s="54"/>
      <c r="AR8063" s="7"/>
      <c r="AS8063" s="54"/>
      <c r="AT8063" s="53"/>
      <c r="AU8063" s="7"/>
      <c r="AV8063" s="7"/>
      <c r="AW8063" s="55"/>
      <c r="AX8063" s="56"/>
      <c r="AY8063" s="55"/>
      <c r="AZ8063" s="55"/>
      <c r="BA8063" s="55"/>
      <c r="BB8063" s="11"/>
      <c r="BC8063" s="12"/>
      <c r="BD8063" s="12"/>
      <c r="BE8063" s="12"/>
      <c r="BF8063" s="12"/>
      <c r="BG8063" s="12"/>
      <c r="BH8063" s="12"/>
      <c r="BI8063" s="12"/>
      <c r="BJ8063" s="12"/>
      <c r="BK8063" s="12"/>
    </row>
    <row r="8064" spans="1:63" s="5" customFormat="1">
      <c r="A8064" s="13"/>
      <c r="B8064" s="13"/>
      <c r="C8064" s="45"/>
      <c r="E8064" s="46"/>
      <c r="F8064" s="47"/>
      <c r="G8064" s="48"/>
      <c r="H8064" s="49"/>
      <c r="I8064" s="49"/>
      <c r="J8064" s="49"/>
      <c r="K8064" s="50"/>
      <c r="L8064" s="50"/>
      <c r="M8064" s="50"/>
      <c r="N8064" s="50"/>
      <c r="O8064" s="50"/>
      <c r="P8064" s="50"/>
      <c r="Q8064" s="50"/>
      <c r="R8064" s="51"/>
      <c r="S8064" s="51"/>
      <c r="T8064" s="51"/>
      <c r="U8064" s="51"/>
      <c r="V8064" s="51"/>
      <c r="W8064" s="51"/>
      <c r="X8064" s="44"/>
      <c r="AF8064" s="52"/>
      <c r="AM8064" s="7"/>
      <c r="AN8064" s="7"/>
      <c r="AO8064" s="53"/>
      <c r="AP8064" s="54"/>
      <c r="AQ8064" s="54"/>
      <c r="AR8064" s="7"/>
      <c r="AS8064" s="54"/>
      <c r="AT8064" s="53"/>
      <c r="AU8064" s="7"/>
      <c r="AV8064" s="7"/>
      <c r="AW8064" s="55"/>
      <c r="AX8064" s="56"/>
      <c r="AY8064" s="55"/>
      <c r="AZ8064" s="55"/>
      <c r="BA8064" s="55"/>
      <c r="BB8064" s="11"/>
      <c r="BC8064" s="12"/>
      <c r="BD8064" s="12"/>
      <c r="BE8064" s="12"/>
      <c r="BF8064" s="12"/>
      <c r="BG8064" s="12"/>
      <c r="BH8064" s="12"/>
      <c r="BI8064" s="12"/>
      <c r="BJ8064" s="12"/>
      <c r="BK8064" s="12"/>
    </row>
    <row r="8065" spans="1:63" s="5" customFormat="1">
      <c r="A8065" s="13"/>
      <c r="B8065" s="13"/>
      <c r="C8065" s="45"/>
      <c r="E8065" s="46"/>
      <c r="F8065" s="47"/>
      <c r="G8065" s="48"/>
      <c r="H8065" s="49"/>
      <c r="I8065" s="49"/>
      <c r="J8065" s="49"/>
      <c r="K8065" s="50"/>
      <c r="L8065" s="50"/>
      <c r="M8065" s="50"/>
      <c r="N8065" s="50"/>
      <c r="O8065" s="50"/>
      <c r="P8065" s="50"/>
      <c r="Q8065" s="50"/>
      <c r="R8065" s="51"/>
      <c r="S8065" s="51"/>
      <c r="T8065" s="51"/>
      <c r="U8065" s="51"/>
      <c r="V8065" s="51"/>
      <c r="W8065" s="51"/>
      <c r="X8065" s="44"/>
      <c r="AF8065" s="52"/>
      <c r="AM8065" s="7"/>
      <c r="AN8065" s="7"/>
      <c r="AO8065" s="53"/>
      <c r="AP8065" s="54"/>
      <c r="AQ8065" s="54"/>
      <c r="AR8065" s="7"/>
      <c r="AS8065" s="54"/>
      <c r="AT8065" s="53"/>
      <c r="AU8065" s="7"/>
      <c r="AV8065" s="7"/>
      <c r="AW8065" s="55"/>
      <c r="AX8065" s="56"/>
      <c r="AY8065" s="55"/>
      <c r="AZ8065" s="55"/>
      <c r="BA8065" s="55"/>
      <c r="BB8065" s="11"/>
      <c r="BC8065" s="12"/>
      <c r="BD8065" s="12"/>
      <c r="BE8065" s="12"/>
      <c r="BF8065" s="12"/>
      <c r="BG8065" s="12"/>
      <c r="BH8065" s="12"/>
      <c r="BI8065" s="12"/>
      <c r="BJ8065" s="12"/>
      <c r="BK8065" s="12"/>
    </row>
    <row r="8066" spans="1:63" s="5" customFormat="1">
      <c r="A8066" s="13"/>
      <c r="B8066" s="13"/>
      <c r="C8066" s="45"/>
      <c r="E8066" s="46"/>
      <c r="F8066" s="47"/>
      <c r="G8066" s="48"/>
      <c r="H8066" s="49"/>
      <c r="I8066" s="49"/>
      <c r="J8066" s="49"/>
      <c r="K8066" s="50"/>
      <c r="L8066" s="50"/>
      <c r="M8066" s="50"/>
      <c r="N8066" s="50"/>
      <c r="O8066" s="50"/>
      <c r="P8066" s="50"/>
      <c r="Q8066" s="50"/>
      <c r="R8066" s="51"/>
      <c r="S8066" s="51"/>
      <c r="T8066" s="51"/>
      <c r="U8066" s="51"/>
      <c r="V8066" s="51"/>
      <c r="W8066" s="51"/>
      <c r="X8066" s="44"/>
      <c r="AF8066" s="52"/>
      <c r="AM8066" s="7"/>
      <c r="AN8066" s="7"/>
      <c r="AO8066" s="53"/>
      <c r="AP8066" s="54"/>
      <c r="AQ8066" s="54"/>
      <c r="AR8066" s="7"/>
      <c r="AS8066" s="54"/>
      <c r="AT8066" s="53"/>
      <c r="AU8066" s="7"/>
      <c r="AV8066" s="7"/>
      <c r="AW8066" s="55"/>
      <c r="AX8066" s="56"/>
      <c r="AY8066" s="55"/>
      <c r="AZ8066" s="55"/>
      <c r="BA8066" s="55"/>
      <c r="BB8066" s="11"/>
      <c r="BC8066" s="12"/>
      <c r="BD8066" s="12"/>
      <c r="BE8066" s="12"/>
      <c r="BF8066" s="12"/>
      <c r="BG8066" s="12"/>
      <c r="BH8066" s="12"/>
      <c r="BI8066" s="12"/>
      <c r="BJ8066" s="12"/>
      <c r="BK8066" s="12"/>
    </row>
    <row r="8067" spans="1:63" s="5" customFormat="1">
      <c r="A8067" s="13"/>
      <c r="B8067" s="13"/>
      <c r="C8067" s="45"/>
      <c r="E8067" s="46"/>
      <c r="F8067" s="47"/>
      <c r="G8067" s="48"/>
      <c r="H8067" s="49"/>
      <c r="I8067" s="49"/>
      <c r="J8067" s="49"/>
      <c r="K8067" s="50"/>
      <c r="L8067" s="50"/>
      <c r="M8067" s="50"/>
      <c r="N8067" s="50"/>
      <c r="O8067" s="50"/>
      <c r="P8067" s="50"/>
      <c r="Q8067" s="50"/>
      <c r="R8067" s="51"/>
      <c r="S8067" s="51"/>
      <c r="T8067" s="51"/>
      <c r="U8067" s="51"/>
      <c r="V8067" s="51"/>
      <c r="W8067" s="51"/>
      <c r="X8067" s="44"/>
      <c r="AF8067" s="52"/>
      <c r="AM8067" s="7"/>
      <c r="AN8067" s="7"/>
      <c r="AO8067" s="53"/>
      <c r="AP8067" s="54"/>
      <c r="AQ8067" s="54"/>
      <c r="AR8067" s="7"/>
      <c r="AS8067" s="54"/>
      <c r="AT8067" s="53"/>
      <c r="AU8067" s="7"/>
      <c r="AV8067" s="7"/>
      <c r="AW8067" s="55"/>
      <c r="AX8067" s="56"/>
      <c r="AY8067" s="55"/>
      <c r="AZ8067" s="55"/>
      <c r="BA8067" s="55"/>
      <c r="BB8067" s="11"/>
      <c r="BC8067" s="12"/>
      <c r="BD8067" s="12"/>
      <c r="BE8067" s="12"/>
      <c r="BF8067" s="12"/>
      <c r="BG8067" s="12"/>
      <c r="BH8067" s="12"/>
      <c r="BI8067" s="12"/>
      <c r="BJ8067" s="12"/>
      <c r="BK8067" s="12"/>
    </row>
    <row r="8068" spans="1:63" s="5" customFormat="1">
      <c r="A8068" s="13"/>
      <c r="B8068" s="13"/>
      <c r="C8068" s="45"/>
      <c r="E8068" s="46"/>
      <c r="F8068" s="47"/>
      <c r="G8068" s="48"/>
      <c r="H8068" s="49"/>
      <c r="I8068" s="49"/>
      <c r="J8068" s="49"/>
      <c r="K8068" s="50"/>
      <c r="L8068" s="50"/>
      <c r="M8068" s="50"/>
      <c r="N8068" s="50"/>
      <c r="O8068" s="50"/>
      <c r="P8068" s="50"/>
      <c r="Q8068" s="50"/>
      <c r="R8068" s="51"/>
      <c r="S8068" s="51"/>
      <c r="T8068" s="51"/>
      <c r="U8068" s="51"/>
      <c r="V8068" s="51"/>
      <c r="W8068" s="51"/>
      <c r="X8068" s="44"/>
      <c r="AF8068" s="52"/>
      <c r="AM8068" s="7"/>
      <c r="AN8068" s="7"/>
      <c r="AO8068" s="53"/>
      <c r="AP8068" s="54"/>
      <c r="AQ8068" s="54"/>
      <c r="AR8068" s="7"/>
      <c r="AS8068" s="54"/>
      <c r="AT8068" s="53"/>
      <c r="AU8068" s="7"/>
      <c r="AV8068" s="7"/>
      <c r="AW8068" s="55"/>
      <c r="AX8068" s="56"/>
      <c r="AY8068" s="55"/>
      <c r="AZ8068" s="55"/>
      <c r="BA8068" s="55"/>
      <c r="BB8068" s="11"/>
      <c r="BC8068" s="12"/>
      <c r="BD8068" s="12"/>
      <c r="BE8068" s="12"/>
      <c r="BF8068" s="12"/>
      <c r="BG8068" s="12"/>
      <c r="BH8068" s="12"/>
      <c r="BI8068" s="12"/>
      <c r="BJ8068" s="12"/>
      <c r="BK8068" s="12"/>
    </row>
    <row r="8069" spans="1:63" s="5" customFormat="1">
      <c r="A8069" s="13"/>
      <c r="B8069" s="13"/>
      <c r="C8069" s="45"/>
      <c r="E8069" s="46"/>
      <c r="F8069" s="47"/>
      <c r="G8069" s="48"/>
      <c r="H8069" s="49"/>
      <c r="I8069" s="49"/>
      <c r="J8069" s="49"/>
      <c r="K8069" s="50"/>
      <c r="L8069" s="50"/>
      <c r="M8069" s="50"/>
      <c r="N8069" s="50"/>
      <c r="O8069" s="50"/>
      <c r="P8069" s="50"/>
      <c r="Q8069" s="50"/>
      <c r="R8069" s="51"/>
      <c r="S8069" s="51"/>
      <c r="T8069" s="51"/>
      <c r="U8069" s="51"/>
      <c r="V8069" s="51"/>
      <c r="W8069" s="51"/>
      <c r="X8069" s="44"/>
      <c r="AF8069" s="52"/>
      <c r="AM8069" s="7"/>
      <c r="AN8069" s="7"/>
      <c r="AO8069" s="53"/>
      <c r="AP8069" s="54"/>
      <c r="AQ8069" s="54"/>
      <c r="AR8069" s="7"/>
      <c r="AS8069" s="54"/>
      <c r="AT8069" s="53"/>
      <c r="AU8069" s="7"/>
      <c r="AV8069" s="7"/>
      <c r="AW8069" s="55"/>
      <c r="AX8069" s="56"/>
      <c r="AY8069" s="55"/>
      <c r="AZ8069" s="55"/>
      <c r="BA8069" s="55"/>
      <c r="BB8069" s="11"/>
      <c r="BC8069" s="12"/>
      <c r="BD8069" s="12"/>
      <c r="BE8069" s="12"/>
      <c r="BF8069" s="12"/>
      <c r="BG8069" s="12"/>
      <c r="BH8069" s="12"/>
      <c r="BI8069" s="12"/>
      <c r="BJ8069" s="12"/>
      <c r="BK8069" s="12"/>
    </row>
    <row r="8070" spans="1:63" s="5" customFormat="1">
      <c r="A8070" s="13"/>
      <c r="B8070" s="13"/>
      <c r="C8070" s="45"/>
      <c r="E8070" s="46"/>
      <c r="F8070" s="47"/>
      <c r="G8070" s="48"/>
      <c r="H8070" s="49"/>
      <c r="I8070" s="49"/>
      <c r="J8070" s="49"/>
      <c r="K8070" s="50"/>
      <c r="L8070" s="50"/>
      <c r="M8070" s="50"/>
      <c r="N8070" s="50"/>
      <c r="O8070" s="50"/>
      <c r="P8070" s="50"/>
      <c r="Q8070" s="50"/>
      <c r="R8070" s="51"/>
      <c r="S8070" s="51"/>
      <c r="T8070" s="51"/>
      <c r="U8070" s="51"/>
      <c r="V8070" s="51"/>
      <c r="W8070" s="51"/>
      <c r="X8070" s="44"/>
      <c r="AF8070" s="52"/>
      <c r="AM8070" s="7"/>
      <c r="AN8070" s="7"/>
      <c r="AO8070" s="53"/>
      <c r="AP8070" s="54"/>
      <c r="AQ8070" s="54"/>
      <c r="AR8070" s="7"/>
      <c r="AS8070" s="54"/>
      <c r="AT8070" s="53"/>
      <c r="AU8070" s="7"/>
      <c r="AV8070" s="7"/>
      <c r="AW8070" s="55"/>
      <c r="AX8070" s="56"/>
      <c r="AY8070" s="55"/>
      <c r="AZ8070" s="55"/>
      <c r="BA8070" s="55"/>
      <c r="BB8070" s="11"/>
      <c r="BC8070" s="12"/>
      <c r="BD8070" s="12"/>
      <c r="BE8070" s="12"/>
      <c r="BF8070" s="12"/>
      <c r="BG8070" s="12"/>
      <c r="BH8070" s="12"/>
      <c r="BI8070" s="12"/>
      <c r="BJ8070" s="12"/>
      <c r="BK8070" s="12"/>
    </row>
    <row r="8071" spans="1:63" s="5" customFormat="1">
      <c r="A8071" s="13"/>
      <c r="B8071" s="13"/>
      <c r="C8071" s="45"/>
      <c r="E8071" s="46"/>
      <c r="F8071" s="47"/>
      <c r="G8071" s="48"/>
      <c r="H8071" s="49"/>
      <c r="I8071" s="49"/>
      <c r="J8071" s="49"/>
      <c r="K8071" s="50"/>
      <c r="L8071" s="50"/>
      <c r="M8071" s="50"/>
      <c r="N8071" s="50"/>
      <c r="O8071" s="50"/>
      <c r="P8071" s="50"/>
      <c r="Q8071" s="50"/>
      <c r="R8071" s="51"/>
      <c r="S8071" s="51"/>
      <c r="T8071" s="51"/>
      <c r="U8071" s="51"/>
      <c r="V8071" s="51"/>
      <c r="W8071" s="51"/>
      <c r="X8071" s="44"/>
      <c r="AF8071" s="52"/>
      <c r="AM8071" s="7"/>
      <c r="AN8071" s="7"/>
      <c r="AO8071" s="53"/>
      <c r="AP8071" s="54"/>
      <c r="AQ8071" s="54"/>
      <c r="AR8071" s="7"/>
      <c r="AS8071" s="54"/>
      <c r="AT8071" s="53"/>
      <c r="AU8071" s="7"/>
      <c r="AV8071" s="7"/>
      <c r="AW8071" s="55"/>
      <c r="AX8071" s="56"/>
      <c r="AY8071" s="55"/>
      <c r="AZ8071" s="55"/>
      <c r="BA8071" s="55"/>
      <c r="BB8071" s="11"/>
      <c r="BC8071" s="12"/>
      <c r="BD8071" s="12"/>
      <c r="BE8071" s="12"/>
      <c r="BF8071" s="12"/>
      <c r="BG8071" s="12"/>
      <c r="BH8071" s="12"/>
      <c r="BI8071" s="12"/>
      <c r="BJ8071" s="12"/>
      <c r="BK8071" s="12"/>
    </row>
    <row r="8072" spans="1:63" s="5" customFormat="1">
      <c r="A8072" s="13"/>
      <c r="B8072" s="13"/>
      <c r="C8072" s="45"/>
      <c r="E8072" s="46"/>
      <c r="F8072" s="47"/>
      <c r="G8072" s="48"/>
      <c r="H8072" s="49"/>
      <c r="I8072" s="49"/>
      <c r="J8072" s="49"/>
      <c r="K8072" s="50"/>
      <c r="L8072" s="50"/>
      <c r="M8072" s="50"/>
      <c r="N8072" s="50"/>
      <c r="O8072" s="50"/>
      <c r="P8072" s="50"/>
      <c r="Q8072" s="50"/>
      <c r="R8072" s="51"/>
      <c r="S8072" s="51"/>
      <c r="T8072" s="51"/>
      <c r="U8072" s="51"/>
      <c r="V8072" s="51"/>
      <c r="W8072" s="51"/>
      <c r="X8072" s="44"/>
      <c r="AF8072" s="52"/>
      <c r="AM8072" s="7"/>
      <c r="AN8072" s="7"/>
      <c r="AO8072" s="53"/>
      <c r="AP8072" s="54"/>
      <c r="AQ8072" s="54"/>
      <c r="AR8072" s="7"/>
      <c r="AS8072" s="54"/>
      <c r="AT8072" s="53"/>
      <c r="AU8072" s="7"/>
      <c r="AV8072" s="7"/>
      <c r="AW8072" s="55"/>
      <c r="AX8072" s="56"/>
      <c r="AY8072" s="55"/>
      <c r="AZ8072" s="55"/>
      <c r="BA8072" s="55"/>
      <c r="BB8072" s="11"/>
      <c r="BC8072" s="12"/>
      <c r="BD8072" s="12"/>
      <c r="BE8072" s="12"/>
      <c r="BF8072" s="12"/>
      <c r="BG8072" s="12"/>
      <c r="BH8072" s="12"/>
      <c r="BI8072" s="12"/>
      <c r="BJ8072" s="12"/>
      <c r="BK8072" s="12"/>
    </row>
    <row r="8073" spans="1:63" s="5" customFormat="1">
      <c r="A8073" s="13"/>
      <c r="B8073" s="13"/>
      <c r="C8073" s="45"/>
      <c r="E8073" s="46"/>
      <c r="F8073" s="47"/>
      <c r="G8073" s="48"/>
      <c r="H8073" s="49"/>
      <c r="I8073" s="49"/>
      <c r="J8073" s="49"/>
      <c r="K8073" s="50"/>
      <c r="L8073" s="50"/>
      <c r="M8073" s="50"/>
      <c r="N8073" s="50"/>
      <c r="O8073" s="50"/>
      <c r="P8073" s="50"/>
      <c r="Q8073" s="50"/>
      <c r="R8073" s="51"/>
      <c r="S8073" s="51"/>
      <c r="T8073" s="51"/>
      <c r="U8073" s="51"/>
      <c r="V8073" s="51"/>
      <c r="W8073" s="51"/>
      <c r="X8073" s="44"/>
      <c r="AF8073" s="52"/>
      <c r="AM8073" s="7"/>
      <c r="AN8073" s="7"/>
      <c r="AO8073" s="53"/>
      <c r="AP8073" s="54"/>
      <c r="AQ8073" s="54"/>
      <c r="AR8073" s="7"/>
      <c r="AS8073" s="54"/>
      <c r="AT8073" s="53"/>
      <c r="AU8073" s="7"/>
      <c r="AV8073" s="7"/>
      <c r="AW8073" s="55"/>
      <c r="AX8073" s="56"/>
      <c r="AY8073" s="55"/>
      <c r="AZ8073" s="55"/>
      <c r="BA8073" s="55"/>
      <c r="BB8073" s="11"/>
      <c r="BC8073" s="12"/>
      <c r="BD8073" s="12"/>
      <c r="BE8073" s="12"/>
      <c r="BF8073" s="12"/>
      <c r="BG8073" s="12"/>
      <c r="BH8073" s="12"/>
      <c r="BI8073" s="12"/>
      <c r="BJ8073" s="12"/>
      <c r="BK8073" s="12"/>
    </row>
    <row r="8074" spans="1:63" s="5" customFormat="1">
      <c r="A8074" s="13"/>
      <c r="B8074" s="13"/>
      <c r="C8074" s="45"/>
      <c r="E8074" s="46"/>
      <c r="F8074" s="47"/>
      <c r="G8074" s="48"/>
      <c r="H8074" s="49"/>
      <c r="I8074" s="49"/>
      <c r="J8074" s="49"/>
      <c r="K8074" s="50"/>
      <c r="L8074" s="50"/>
      <c r="M8074" s="50"/>
      <c r="N8074" s="50"/>
      <c r="O8074" s="50"/>
      <c r="P8074" s="50"/>
      <c r="Q8074" s="50"/>
      <c r="R8074" s="51"/>
      <c r="S8074" s="51"/>
      <c r="T8074" s="51"/>
      <c r="U8074" s="51"/>
      <c r="V8074" s="51"/>
      <c r="W8074" s="51"/>
      <c r="X8074" s="44"/>
      <c r="AF8074" s="52"/>
      <c r="AM8074" s="7"/>
      <c r="AN8074" s="7"/>
      <c r="AO8074" s="53"/>
      <c r="AP8074" s="54"/>
      <c r="AQ8074" s="54"/>
      <c r="AR8074" s="7"/>
      <c r="AS8074" s="54"/>
      <c r="AT8074" s="53"/>
      <c r="AU8074" s="7"/>
      <c r="AV8074" s="7"/>
      <c r="AW8074" s="55"/>
      <c r="AX8074" s="56"/>
      <c r="AY8074" s="55"/>
      <c r="AZ8074" s="55"/>
      <c r="BA8074" s="55"/>
      <c r="BB8074" s="11"/>
      <c r="BC8074" s="12"/>
      <c r="BD8074" s="12"/>
      <c r="BE8074" s="12"/>
      <c r="BF8074" s="12"/>
      <c r="BG8074" s="12"/>
      <c r="BH8074" s="12"/>
      <c r="BI8074" s="12"/>
      <c r="BJ8074" s="12"/>
      <c r="BK8074" s="12"/>
    </row>
    <row r="8075" spans="1:63" s="5" customFormat="1">
      <c r="A8075" s="13"/>
      <c r="B8075" s="13"/>
      <c r="C8075" s="45"/>
      <c r="E8075" s="46"/>
      <c r="F8075" s="47"/>
      <c r="G8075" s="48"/>
      <c r="H8075" s="49"/>
      <c r="I8075" s="49"/>
      <c r="J8075" s="49"/>
      <c r="K8075" s="50"/>
      <c r="L8075" s="50"/>
      <c r="M8075" s="50"/>
      <c r="N8075" s="50"/>
      <c r="O8075" s="50"/>
      <c r="P8075" s="50"/>
      <c r="Q8075" s="50"/>
      <c r="R8075" s="51"/>
      <c r="S8075" s="51"/>
      <c r="T8075" s="51"/>
      <c r="U8075" s="51"/>
      <c r="V8075" s="51"/>
      <c r="W8075" s="51"/>
      <c r="X8075" s="44"/>
      <c r="AF8075" s="52"/>
      <c r="AM8075" s="7"/>
      <c r="AN8075" s="7"/>
      <c r="AO8075" s="53"/>
      <c r="AP8075" s="54"/>
      <c r="AQ8075" s="54"/>
      <c r="AR8075" s="7"/>
      <c r="AS8075" s="54"/>
      <c r="AT8075" s="53"/>
      <c r="AU8075" s="7"/>
      <c r="AV8075" s="7"/>
      <c r="AW8075" s="55"/>
      <c r="AX8075" s="56"/>
      <c r="AY8075" s="55"/>
      <c r="AZ8075" s="55"/>
      <c r="BA8075" s="55"/>
      <c r="BB8075" s="11"/>
      <c r="BC8075" s="12"/>
      <c r="BD8075" s="12"/>
      <c r="BE8075" s="12"/>
      <c r="BF8075" s="12"/>
      <c r="BG8075" s="12"/>
      <c r="BH8075" s="12"/>
      <c r="BI8075" s="12"/>
      <c r="BJ8075" s="12"/>
      <c r="BK8075" s="12"/>
    </row>
    <row r="8076" spans="1:63" s="5" customFormat="1">
      <c r="A8076" s="13"/>
      <c r="B8076" s="13"/>
      <c r="C8076" s="45"/>
      <c r="E8076" s="46"/>
      <c r="F8076" s="47"/>
      <c r="G8076" s="48"/>
      <c r="H8076" s="49"/>
      <c r="I8076" s="49"/>
      <c r="J8076" s="49"/>
      <c r="K8076" s="50"/>
      <c r="L8076" s="50"/>
      <c r="M8076" s="50"/>
      <c r="N8076" s="50"/>
      <c r="O8076" s="50"/>
      <c r="P8076" s="50"/>
      <c r="Q8076" s="50"/>
      <c r="R8076" s="51"/>
      <c r="S8076" s="51"/>
      <c r="T8076" s="51"/>
      <c r="U8076" s="51"/>
      <c r="V8076" s="51"/>
      <c r="W8076" s="51"/>
      <c r="X8076" s="44"/>
      <c r="AF8076" s="52"/>
      <c r="AM8076" s="7"/>
      <c r="AN8076" s="7"/>
      <c r="AO8076" s="53"/>
      <c r="AP8076" s="54"/>
      <c r="AQ8076" s="54"/>
      <c r="AR8076" s="7"/>
      <c r="AS8076" s="54"/>
      <c r="AT8076" s="53"/>
      <c r="AU8076" s="7"/>
      <c r="AV8076" s="7"/>
      <c r="AW8076" s="55"/>
      <c r="AX8076" s="56"/>
      <c r="AY8076" s="55"/>
      <c r="AZ8076" s="55"/>
      <c r="BA8076" s="55"/>
      <c r="BB8076" s="11"/>
      <c r="BC8076" s="12"/>
      <c r="BD8076" s="12"/>
      <c r="BE8076" s="12"/>
      <c r="BF8076" s="12"/>
      <c r="BG8076" s="12"/>
      <c r="BH8076" s="12"/>
      <c r="BI8076" s="12"/>
      <c r="BJ8076" s="12"/>
      <c r="BK8076" s="12"/>
    </row>
    <row r="8077" spans="1:63" s="5" customFormat="1">
      <c r="A8077" s="13"/>
      <c r="B8077" s="13"/>
      <c r="C8077" s="45"/>
      <c r="E8077" s="46"/>
      <c r="F8077" s="47"/>
      <c r="G8077" s="48"/>
      <c r="H8077" s="49"/>
      <c r="I8077" s="49"/>
      <c r="J8077" s="49"/>
      <c r="K8077" s="50"/>
      <c r="L8077" s="50"/>
      <c r="M8077" s="50"/>
      <c r="N8077" s="50"/>
      <c r="O8077" s="50"/>
      <c r="P8077" s="50"/>
      <c r="Q8077" s="50"/>
      <c r="R8077" s="51"/>
      <c r="S8077" s="51"/>
      <c r="T8077" s="51"/>
      <c r="U8077" s="51"/>
      <c r="V8077" s="51"/>
      <c r="W8077" s="51"/>
      <c r="X8077" s="44"/>
      <c r="AF8077" s="52"/>
      <c r="AM8077" s="7"/>
      <c r="AN8077" s="7"/>
      <c r="AO8077" s="53"/>
      <c r="AP8077" s="54"/>
      <c r="AQ8077" s="54"/>
      <c r="AR8077" s="7"/>
      <c r="AS8077" s="54"/>
      <c r="AT8077" s="53"/>
      <c r="AU8077" s="7"/>
      <c r="AV8077" s="7"/>
      <c r="AW8077" s="55"/>
      <c r="AX8077" s="56"/>
      <c r="AY8077" s="55"/>
      <c r="AZ8077" s="55"/>
      <c r="BA8077" s="55"/>
      <c r="BB8077" s="11"/>
      <c r="BC8077" s="12"/>
      <c r="BD8077" s="12"/>
      <c r="BE8077" s="12"/>
      <c r="BF8077" s="12"/>
      <c r="BG8077" s="12"/>
      <c r="BH8077" s="12"/>
      <c r="BI8077" s="12"/>
      <c r="BJ8077" s="12"/>
      <c r="BK8077" s="12"/>
    </row>
    <row r="8078" spans="1:63" s="5" customFormat="1">
      <c r="A8078" s="13"/>
      <c r="B8078" s="13"/>
      <c r="C8078" s="45"/>
      <c r="E8078" s="46"/>
      <c r="F8078" s="47"/>
      <c r="G8078" s="48"/>
      <c r="H8078" s="49"/>
      <c r="I8078" s="49"/>
      <c r="J8078" s="49"/>
      <c r="K8078" s="50"/>
      <c r="L8078" s="50"/>
      <c r="M8078" s="50"/>
      <c r="N8078" s="50"/>
      <c r="O8078" s="50"/>
      <c r="P8078" s="50"/>
      <c r="Q8078" s="50"/>
      <c r="R8078" s="51"/>
      <c r="S8078" s="51"/>
      <c r="T8078" s="51"/>
      <c r="U8078" s="51"/>
      <c r="V8078" s="51"/>
      <c r="W8078" s="51"/>
      <c r="X8078" s="44"/>
      <c r="AF8078" s="52"/>
      <c r="AM8078" s="7"/>
      <c r="AN8078" s="7"/>
      <c r="AO8078" s="53"/>
      <c r="AP8078" s="54"/>
      <c r="AQ8078" s="54"/>
      <c r="AR8078" s="7"/>
      <c r="AS8078" s="54"/>
      <c r="AT8078" s="53"/>
      <c r="AU8078" s="7"/>
      <c r="AV8078" s="7"/>
      <c r="AW8078" s="55"/>
      <c r="AX8078" s="56"/>
      <c r="AY8078" s="55"/>
      <c r="AZ8078" s="55"/>
      <c r="BA8078" s="55"/>
      <c r="BB8078" s="11"/>
      <c r="BC8078" s="12"/>
      <c r="BD8078" s="12"/>
      <c r="BE8078" s="12"/>
      <c r="BF8078" s="12"/>
      <c r="BG8078" s="12"/>
      <c r="BH8078" s="12"/>
      <c r="BI8078" s="12"/>
      <c r="BJ8078" s="12"/>
      <c r="BK8078" s="12"/>
    </row>
    <row r="8079" spans="1:63" s="5" customFormat="1">
      <c r="A8079" s="13"/>
      <c r="B8079" s="13"/>
      <c r="C8079" s="45"/>
      <c r="E8079" s="46"/>
      <c r="F8079" s="47"/>
      <c r="G8079" s="48"/>
      <c r="H8079" s="49"/>
      <c r="I8079" s="49"/>
      <c r="J8079" s="49"/>
      <c r="K8079" s="50"/>
      <c r="L8079" s="50"/>
      <c r="M8079" s="50"/>
      <c r="N8079" s="50"/>
      <c r="O8079" s="50"/>
      <c r="P8079" s="50"/>
      <c r="Q8079" s="50"/>
      <c r="R8079" s="51"/>
      <c r="S8079" s="51"/>
      <c r="T8079" s="51"/>
      <c r="U8079" s="51"/>
      <c r="V8079" s="51"/>
      <c r="W8079" s="51"/>
      <c r="X8079" s="44"/>
      <c r="AF8079" s="52"/>
      <c r="AM8079" s="7"/>
      <c r="AN8079" s="7"/>
      <c r="AO8079" s="53"/>
      <c r="AP8079" s="54"/>
      <c r="AQ8079" s="54"/>
      <c r="AR8079" s="7"/>
      <c r="AS8079" s="54"/>
      <c r="AT8079" s="53"/>
      <c r="AU8079" s="7"/>
      <c r="AV8079" s="7"/>
      <c r="AW8079" s="55"/>
      <c r="AX8079" s="56"/>
      <c r="AY8079" s="55"/>
      <c r="AZ8079" s="55"/>
      <c r="BA8079" s="55"/>
      <c r="BB8079" s="11"/>
      <c r="BC8079" s="12"/>
      <c r="BD8079" s="12"/>
      <c r="BE8079" s="12"/>
      <c r="BF8079" s="12"/>
      <c r="BG8079" s="12"/>
      <c r="BH8079" s="12"/>
      <c r="BI8079" s="12"/>
      <c r="BJ8079" s="12"/>
      <c r="BK8079" s="12"/>
    </row>
    <row r="8080" spans="1:63" s="5" customFormat="1">
      <c r="A8080" s="13"/>
      <c r="B8080" s="13"/>
      <c r="C8080" s="45"/>
      <c r="E8080" s="46"/>
      <c r="F8080" s="47"/>
      <c r="G8080" s="48"/>
      <c r="H8080" s="49"/>
      <c r="I8080" s="49"/>
      <c r="J8080" s="49"/>
      <c r="K8080" s="50"/>
      <c r="L8080" s="50"/>
      <c r="M8080" s="50"/>
      <c r="N8080" s="50"/>
      <c r="O8080" s="50"/>
      <c r="P8080" s="50"/>
      <c r="Q8080" s="50"/>
      <c r="R8080" s="51"/>
      <c r="S8080" s="51"/>
      <c r="T8080" s="51"/>
      <c r="U8080" s="51"/>
      <c r="V8080" s="51"/>
      <c r="W8080" s="51"/>
      <c r="X8080" s="44"/>
      <c r="AF8080" s="52"/>
      <c r="AM8080" s="7"/>
      <c r="AN8080" s="7"/>
      <c r="AO8080" s="53"/>
      <c r="AP8080" s="54"/>
      <c r="AQ8080" s="54"/>
      <c r="AR8080" s="7"/>
      <c r="AS8080" s="54"/>
      <c r="AT8080" s="53"/>
      <c r="AU8080" s="7"/>
      <c r="AV8080" s="7"/>
      <c r="AW8080" s="55"/>
      <c r="AX8080" s="56"/>
      <c r="AY8080" s="55"/>
      <c r="AZ8080" s="55"/>
      <c r="BA8080" s="55"/>
      <c r="BB8080" s="11"/>
      <c r="BC8080" s="12"/>
      <c r="BD8080" s="12"/>
      <c r="BE8080" s="12"/>
      <c r="BF8080" s="12"/>
      <c r="BG8080" s="12"/>
      <c r="BH8080" s="12"/>
      <c r="BI8080" s="12"/>
      <c r="BJ8080" s="12"/>
      <c r="BK8080" s="12"/>
    </row>
    <row r="8081" spans="1:63" s="5" customFormat="1">
      <c r="A8081" s="13"/>
      <c r="B8081" s="13"/>
      <c r="C8081" s="45"/>
      <c r="E8081" s="46"/>
      <c r="F8081" s="47"/>
      <c r="G8081" s="48"/>
      <c r="H8081" s="49"/>
      <c r="I8081" s="49"/>
      <c r="J8081" s="49"/>
      <c r="K8081" s="50"/>
      <c r="L8081" s="50"/>
      <c r="M8081" s="50"/>
      <c r="N8081" s="50"/>
      <c r="O8081" s="50"/>
      <c r="P8081" s="50"/>
      <c r="Q8081" s="50"/>
      <c r="R8081" s="51"/>
      <c r="S8081" s="51"/>
      <c r="T8081" s="51"/>
      <c r="U8081" s="51"/>
      <c r="V8081" s="51"/>
      <c r="W8081" s="51"/>
      <c r="X8081" s="44"/>
      <c r="AF8081" s="52"/>
      <c r="AM8081" s="7"/>
      <c r="AN8081" s="7"/>
      <c r="AO8081" s="53"/>
      <c r="AP8081" s="54"/>
      <c r="AQ8081" s="54"/>
      <c r="AR8081" s="7"/>
      <c r="AS8081" s="54"/>
      <c r="AT8081" s="53"/>
      <c r="AU8081" s="7"/>
      <c r="AV8081" s="7"/>
      <c r="AW8081" s="55"/>
      <c r="AX8081" s="56"/>
      <c r="AY8081" s="55"/>
      <c r="AZ8081" s="55"/>
      <c r="BA8081" s="55"/>
      <c r="BB8081" s="11"/>
      <c r="BC8081" s="12"/>
      <c r="BD8081" s="12"/>
      <c r="BE8081" s="12"/>
      <c r="BF8081" s="12"/>
      <c r="BG8081" s="12"/>
      <c r="BH8081" s="12"/>
      <c r="BI8081" s="12"/>
      <c r="BJ8081" s="12"/>
      <c r="BK8081" s="12"/>
    </row>
    <row r="8082" spans="1:63" s="5" customFormat="1">
      <c r="A8082" s="13"/>
      <c r="B8082" s="13"/>
      <c r="C8082" s="45"/>
      <c r="E8082" s="46"/>
      <c r="F8082" s="47"/>
      <c r="G8082" s="48"/>
      <c r="H8082" s="49"/>
      <c r="I8082" s="49"/>
      <c r="J8082" s="49"/>
      <c r="K8082" s="50"/>
      <c r="L8082" s="50"/>
      <c r="M8082" s="50"/>
      <c r="N8082" s="50"/>
      <c r="O8082" s="50"/>
      <c r="P8082" s="50"/>
      <c r="Q8082" s="50"/>
      <c r="R8082" s="51"/>
      <c r="S8082" s="51"/>
      <c r="T8082" s="51"/>
      <c r="U8082" s="51"/>
      <c r="V8082" s="51"/>
      <c r="W8082" s="51"/>
      <c r="X8082" s="44"/>
      <c r="AF8082" s="52"/>
      <c r="AM8082" s="7"/>
      <c r="AN8082" s="7"/>
      <c r="AO8082" s="53"/>
      <c r="AP8082" s="54"/>
      <c r="AQ8082" s="54"/>
      <c r="AR8082" s="7"/>
      <c r="AS8082" s="54"/>
      <c r="AT8082" s="53"/>
      <c r="AU8082" s="7"/>
      <c r="AV8082" s="7"/>
      <c r="AW8082" s="55"/>
      <c r="AX8082" s="56"/>
      <c r="AY8082" s="55"/>
      <c r="AZ8082" s="55"/>
      <c r="BA8082" s="55"/>
      <c r="BB8082" s="11"/>
      <c r="BC8082" s="12"/>
      <c r="BD8082" s="12"/>
      <c r="BE8082" s="12"/>
      <c r="BF8082" s="12"/>
      <c r="BG8082" s="12"/>
      <c r="BH8082" s="12"/>
      <c r="BI8082" s="12"/>
      <c r="BJ8082" s="12"/>
      <c r="BK8082" s="12"/>
    </row>
    <row r="8083" spans="1:63" s="5" customFormat="1">
      <c r="A8083" s="13"/>
      <c r="B8083" s="13"/>
      <c r="C8083" s="45"/>
      <c r="E8083" s="46"/>
      <c r="F8083" s="47"/>
      <c r="G8083" s="48"/>
      <c r="H8083" s="49"/>
      <c r="I8083" s="49"/>
      <c r="J8083" s="49"/>
      <c r="K8083" s="50"/>
      <c r="L8083" s="50"/>
      <c r="M8083" s="50"/>
      <c r="N8083" s="50"/>
      <c r="O8083" s="50"/>
      <c r="P8083" s="50"/>
      <c r="Q8083" s="50"/>
      <c r="R8083" s="51"/>
      <c r="S8083" s="51"/>
      <c r="T8083" s="51"/>
      <c r="U8083" s="51"/>
      <c r="V8083" s="51"/>
      <c r="W8083" s="51"/>
      <c r="X8083" s="44"/>
      <c r="AF8083" s="52"/>
      <c r="AM8083" s="7"/>
      <c r="AN8083" s="7"/>
      <c r="AO8083" s="53"/>
      <c r="AP8083" s="54"/>
      <c r="AQ8083" s="54"/>
      <c r="AR8083" s="7"/>
      <c r="AS8083" s="54"/>
      <c r="AT8083" s="53"/>
      <c r="AU8083" s="7"/>
      <c r="AV8083" s="7"/>
      <c r="AW8083" s="55"/>
      <c r="AX8083" s="56"/>
      <c r="AY8083" s="55"/>
      <c r="AZ8083" s="55"/>
      <c r="BA8083" s="55"/>
      <c r="BB8083" s="11"/>
      <c r="BC8083" s="12"/>
      <c r="BD8083" s="12"/>
      <c r="BE8083" s="12"/>
      <c r="BF8083" s="12"/>
      <c r="BG8083" s="12"/>
      <c r="BH8083" s="12"/>
      <c r="BI8083" s="12"/>
      <c r="BJ8083" s="12"/>
      <c r="BK8083" s="12"/>
    </row>
    <row r="8084" spans="1:63" s="5" customFormat="1">
      <c r="A8084" s="13"/>
      <c r="B8084" s="13"/>
      <c r="C8084" s="45"/>
      <c r="E8084" s="46"/>
      <c r="F8084" s="47"/>
      <c r="G8084" s="48"/>
      <c r="H8084" s="49"/>
      <c r="I8084" s="49"/>
      <c r="J8084" s="49"/>
      <c r="K8084" s="50"/>
      <c r="L8084" s="50"/>
      <c r="M8084" s="50"/>
      <c r="N8084" s="50"/>
      <c r="O8084" s="50"/>
      <c r="P8084" s="50"/>
      <c r="Q8084" s="50"/>
      <c r="R8084" s="51"/>
      <c r="S8084" s="51"/>
      <c r="T8084" s="51"/>
      <c r="U8084" s="51"/>
      <c r="V8084" s="51"/>
      <c r="W8084" s="51"/>
      <c r="X8084" s="44"/>
      <c r="AF8084" s="52"/>
      <c r="AM8084" s="7"/>
      <c r="AN8084" s="7"/>
      <c r="AO8084" s="53"/>
      <c r="AP8084" s="54"/>
      <c r="AQ8084" s="54"/>
      <c r="AR8084" s="7"/>
      <c r="AS8084" s="54"/>
      <c r="AT8084" s="53"/>
      <c r="AU8084" s="7"/>
      <c r="AV8084" s="7"/>
      <c r="AW8084" s="55"/>
      <c r="AX8084" s="56"/>
      <c r="AY8084" s="55"/>
      <c r="AZ8084" s="55"/>
      <c r="BA8084" s="55"/>
      <c r="BB8084" s="11"/>
      <c r="BC8084" s="12"/>
      <c r="BD8084" s="12"/>
      <c r="BE8084" s="12"/>
      <c r="BF8084" s="12"/>
      <c r="BG8084" s="12"/>
      <c r="BH8084" s="12"/>
      <c r="BI8084" s="12"/>
      <c r="BJ8084" s="12"/>
      <c r="BK8084" s="12"/>
    </row>
    <row r="8085" spans="1:63" s="5" customFormat="1">
      <c r="A8085" s="13"/>
      <c r="B8085" s="13"/>
      <c r="C8085" s="45"/>
      <c r="E8085" s="46"/>
      <c r="F8085" s="47"/>
      <c r="G8085" s="48"/>
      <c r="H8085" s="49"/>
      <c r="I8085" s="49"/>
      <c r="J8085" s="49"/>
      <c r="K8085" s="50"/>
      <c r="L8085" s="50"/>
      <c r="M8085" s="50"/>
      <c r="N8085" s="50"/>
      <c r="O8085" s="50"/>
      <c r="P8085" s="50"/>
      <c r="Q8085" s="50"/>
      <c r="R8085" s="51"/>
      <c r="S8085" s="51"/>
      <c r="T8085" s="51"/>
      <c r="U8085" s="51"/>
      <c r="V8085" s="51"/>
      <c r="W8085" s="51"/>
      <c r="X8085" s="44"/>
      <c r="AF8085" s="52"/>
      <c r="AM8085" s="7"/>
      <c r="AN8085" s="7"/>
      <c r="AO8085" s="53"/>
      <c r="AP8085" s="54"/>
      <c r="AQ8085" s="54"/>
      <c r="AR8085" s="7"/>
      <c r="AS8085" s="54"/>
      <c r="AT8085" s="53"/>
      <c r="AU8085" s="7"/>
      <c r="AV8085" s="7"/>
      <c r="AW8085" s="55"/>
      <c r="AX8085" s="56"/>
      <c r="AY8085" s="55"/>
      <c r="AZ8085" s="55"/>
      <c r="BA8085" s="55"/>
      <c r="BB8085" s="11"/>
      <c r="BC8085" s="12"/>
      <c r="BD8085" s="12"/>
      <c r="BE8085" s="12"/>
      <c r="BF8085" s="12"/>
      <c r="BG8085" s="12"/>
      <c r="BH8085" s="12"/>
      <c r="BI8085" s="12"/>
      <c r="BJ8085" s="12"/>
      <c r="BK8085" s="12"/>
    </row>
    <row r="8086" spans="1:63" s="5" customFormat="1">
      <c r="A8086" s="13"/>
      <c r="B8086" s="13"/>
      <c r="C8086" s="45"/>
      <c r="E8086" s="46"/>
      <c r="F8086" s="47"/>
      <c r="G8086" s="48"/>
      <c r="H8086" s="49"/>
      <c r="I8086" s="49"/>
      <c r="J8086" s="49"/>
      <c r="K8086" s="50"/>
      <c r="L8086" s="50"/>
      <c r="M8086" s="50"/>
      <c r="N8086" s="50"/>
      <c r="O8086" s="50"/>
      <c r="P8086" s="50"/>
      <c r="Q8086" s="50"/>
      <c r="R8086" s="51"/>
      <c r="S8086" s="51"/>
      <c r="T8086" s="51"/>
      <c r="U8086" s="51"/>
      <c r="V8086" s="51"/>
      <c r="W8086" s="51"/>
      <c r="X8086" s="44"/>
      <c r="AF8086" s="52"/>
      <c r="AM8086" s="7"/>
      <c r="AN8086" s="7"/>
      <c r="AO8086" s="53"/>
      <c r="AP8086" s="54"/>
      <c r="AQ8086" s="54"/>
      <c r="AR8086" s="7"/>
      <c r="AS8086" s="54"/>
      <c r="AT8086" s="53"/>
      <c r="AU8086" s="7"/>
      <c r="AV8086" s="7"/>
      <c r="AW8086" s="55"/>
      <c r="AX8086" s="56"/>
      <c r="AY8086" s="55"/>
      <c r="AZ8086" s="55"/>
      <c r="BA8086" s="55"/>
      <c r="BB8086" s="11"/>
      <c r="BC8086" s="12"/>
      <c r="BD8086" s="12"/>
      <c r="BE8086" s="12"/>
      <c r="BF8086" s="12"/>
      <c r="BG8086" s="12"/>
      <c r="BH8086" s="12"/>
      <c r="BI8086" s="12"/>
      <c r="BJ8086" s="12"/>
      <c r="BK8086" s="12"/>
    </row>
    <row r="8087" spans="1:63" s="5" customFormat="1">
      <c r="A8087" s="13"/>
      <c r="B8087" s="13"/>
      <c r="C8087" s="45"/>
      <c r="E8087" s="46"/>
      <c r="F8087" s="47"/>
      <c r="G8087" s="48"/>
      <c r="H8087" s="49"/>
      <c r="I8087" s="49"/>
      <c r="J8087" s="49"/>
      <c r="K8087" s="50"/>
      <c r="L8087" s="50"/>
      <c r="M8087" s="50"/>
      <c r="N8087" s="50"/>
      <c r="O8087" s="50"/>
      <c r="P8087" s="50"/>
      <c r="Q8087" s="50"/>
      <c r="R8087" s="51"/>
      <c r="S8087" s="51"/>
      <c r="T8087" s="51"/>
      <c r="U8087" s="51"/>
      <c r="V8087" s="51"/>
      <c r="W8087" s="51"/>
      <c r="X8087" s="44"/>
      <c r="AF8087" s="52"/>
      <c r="AM8087" s="7"/>
      <c r="AN8087" s="7"/>
      <c r="AO8087" s="53"/>
      <c r="AP8087" s="54"/>
      <c r="AQ8087" s="54"/>
      <c r="AR8087" s="7"/>
      <c r="AS8087" s="54"/>
      <c r="AT8087" s="53"/>
      <c r="AU8087" s="7"/>
      <c r="AV8087" s="7"/>
      <c r="AW8087" s="55"/>
      <c r="AX8087" s="56"/>
      <c r="AY8087" s="55"/>
      <c r="AZ8087" s="55"/>
      <c r="BA8087" s="55"/>
      <c r="BB8087" s="11"/>
      <c r="BC8087" s="12"/>
      <c r="BD8087" s="12"/>
      <c r="BE8087" s="12"/>
      <c r="BF8087" s="12"/>
      <c r="BG8087" s="12"/>
      <c r="BH8087" s="12"/>
      <c r="BI8087" s="12"/>
      <c r="BJ8087" s="12"/>
      <c r="BK8087" s="12"/>
    </row>
    <row r="8088" spans="1:63" s="5" customFormat="1">
      <c r="A8088" s="13"/>
      <c r="B8088" s="13"/>
      <c r="C8088" s="45"/>
      <c r="E8088" s="46"/>
      <c r="F8088" s="47"/>
      <c r="G8088" s="48"/>
      <c r="H8088" s="49"/>
      <c r="I8088" s="49"/>
      <c r="J8088" s="49"/>
      <c r="K8088" s="50"/>
      <c r="L8088" s="50"/>
      <c r="M8088" s="50"/>
      <c r="N8088" s="50"/>
      <c r="O8088" s="50"/>
      <c r="P8088" s="50"/>
      <c r="Q8088" s="50"/>
      <c r="R8088" s="51"/>
      <c r="S8088" s="51"/>
      <c r="T8088" s="51"/>
      <c r="U8088" s="51"/>
      <c r="V8088" s="51"/>
      <c r="W8088" s="51"/>
      <c r="X8088" s="44"/>
      <c r="AF8088" s="52"/>
      <c r="AM8088" s="7"/>
      <c r="AN8088" s="7"/>
      <c r="AO8088" s="53"/>
      <c r="AP8088" s="54"/>
      <c r="AQ8088" s="54"/>
      <c r="AR8088" s="7"/>
      <c r="AS8088" s="54"/>
      <c r="AT8088" s="53"/>
      <c r="AU8088" s="7"/>
      <c r="AV8088" s="7"/>
      <c r="AW8088" s="55"/>
      <c r="AX8088" s="56"/>
      <c r="AY8088" s="55"/>
      <c r="AZ8088" s="55"/>
      <c r="BA8088" s="55"/>
      <c r="BB8088" s="11"/>
      <c r="BC8088" s="12"/>
      <c r="BD8088" s="12"/>
      <c r="BE8088" s="12"/>
      <c r="BF8088" s="12"/>
      <c r="BG8088" s="12"/>
      <c r="BH8088" s="12"/>
      <c r="BI8088" s="12"/>
      <c r="BJ8088" s="12"/>
      <c r="BK8088" s="12"/>
    </row>
    <row r="8089" spans="1:63" s="5" customFormat="1">
      <c r="A8089" s="13"/>
      <c r="B8089" s="13"/>
      <c r="C8089" s="45"/>
      <c r="E8089" s="46"/>
      <c r="F8089" s="47"/>
      <c r="G8089" s="48"/>
      <c r="H8089" s="49"/>
      <c r="I8089" s="49"/>
      <c r="J8089" s="49"/>
      <c r="K8089" s="50"/>
      <c r="L8089" s="50"/>
      <c r="M8089" s="50"/>
      <c r="N8089" s="50"/>
      <c r="O8089" s="50"/>
      <c r="P8089" s="50"/>
      <c r="Q8089" s="50"/>
      <c r="R8089" s="51"/>
      <c r="S8089" s="51"/>
      <c r="T8089" s="51"/>
      <c r="U8089" s="51"/>
      <c r="V8089" s="51"/>
      <c r="W8089" s="51"/>
      <c r="X8089" s="44"/>
      <c r="AF8089" s="52"/>
      <c r="AM8089" s="7"/>
      <c r="AN8089" s="7"/>
      <c r="AO8089" s="53"/>
      <c r="AP8089" s="54"/>
      <c r="AQ8089" s="54"/>
      <c r="AR8089" s="7"/>
      <c r="AS8089" s="54"/>
      <c r="AT8089" s="53"/>
      <c r="AU8089" s="7"/>
      <c r="AV8089" s="7"/>
      <c r="AW8089" s="55"/>
      <c r="AX8089" s="56"/>
      <c r="AY8089" s="55"/>
      <c r="AZ8089" s="55"/>
      <c r="BA8089" s="55"/>
      <c r="BB8089" s="11"/>
      <c r="BC8089" s="12"/>
      <c r="BD8089" s="12"/>
      <c r="BE8089" s="12"/>
      <c r="BF8089" s="12"/>
      <c r="BG8089" s="12"/>
      <c r="BH8089" s="12"/>
      <c r="BI8089" s="12"/>
      <c r="BJ8089" s="12"/>
      <c r="BK8089" s="12"/>
    </row>
    <row r="8090" spans="1:63" s="5" customFormat="1">
      <c r="A8090" s="13"/>
      <c r="B8090" s="13"/>
      <c r="C8090" s="45"/>
      <c r="E8090" s="46"/>
      <c r="F8090" s="47"/>
      <c r="G8090" s="48"/>
      <c r="H8090" s="49"/>
      <c r="I8090" s="49"/>
      <c r="J8090" s="49"/>
      <c r="K8090" s="50"/>
      <c r="L8090" s="50"/>
      <c r="M8090" s="50"/>
      <c r="N8090" s="50"/>
      <c r="O8090" s="50"/>
      <c r="P8090" s="50"/>
      <c r="Q8090" s="50"/>
      <c r="R8090" s="51"/>
      <c r="S8090" s="51"/>
      <c r="T8090" s="51"/>
      <c r="U8090" s="51"/>
      <c r="V8090" s="51"/>
      <c r="W8090" s="51"/>
      <c r="X8090" s="44"/>
      <c r="AF8090" s="52"/>
      <c r="AM8090" s="7"/>
      <c r="AN8090" s="7"/>
      <c r="AO8090" s="53"/>
      <c r="AP8090" s="54"/>
      <c r="AQ8090" s="54"/>
      <c r="AR8090" s="7"/>
      <c r="AS8090" s="54"/>
      <c r="AT8090" s="53"/>
      <c r="AU8090" s="7"/>
      <c r="AV8090" s="7"/>
      <c r="AW8090" s="55"/>
      <c r="AX8090" s="56"/>
      <c r="AY8090" s="55"/>
      <c r="AZ8090" s="55"/>
      <c r="BA8090" s="55"/>
      <c r="BB8090" s="11"/>
      <c r="BC8090" s="12"/>
      <c r="BD8090" s="12"/>
      <c r="BE8090" s="12"/>
      <c r="BF8090" s="12"/>
      <c r="BG8090" s="12"/>
      <c r="BH8090" s="12"/>
      <c r="BI8090" s="12"/>
      <c r="BJ8090" s="12"/>
      <c r="BK8090" s="12"/>
    </row>
    <row r="8091" spans="1:63" s="5" customFormat="1">
      <c r="A8091" s="13"/>
      <c r="B8091" s="13"/>
      <c r="C8091" s="45"/>
      <c r="E8091" s="46"/>
      <c r="F8091" s="47"/>
      <c r="G8091" s="48"/>
      <c r="H8091" s="49"/>
      <c r="I8091" s="49"/>
      <c r="J8091" s="49"/>
      <c r="K8091" s="50"/>
      <c r="L8091" s="50"/>
      <c r="M8091" s="50"/>
      <c r="N8091" s="50"/>
      <c r="O8091" s="50"/>
      <c r="P8091" s="50"/>
      <c r="Q8091" s="50"/>
      <c r="R8091" s="51"/>
      <c r="S8091" s="51"/>
      <c r="T8091" s="51"/>
      <c r="U8091" s="51"/>
      <c r="V8091" s="51"/>
      <c r="W8091" s="51"/>
      <c r="X8091" s="44"/>
      <c r="AF8091" s="52"/>
      <c r="AM8091" s="7"/>
      <c r="AN8091" s="7"/>
      <c r="AO8091" s="53"/>
      <c r="AP8091" s="54"/>
      <c r="AQ8091" s="54"/>
      <c r="AR8091" s="7"/>
      <c r="AS8091" s="54"/>
      <c r="AT8091" s="53"/>
      <c r="AU8091" s="7"/>
      <c r="AV8091" s="7"/>
      <c r="AW8091" s="55"/>
      <c r="AX8091" s="56"/>
      <c r="AY8091" s="55"/>
      <c r="AZ8091" s="55"/>
      <c r="BA8091" s="55"/>
      <c r="BB8091" s="11"/>
      <c r="BC8091" s="12"/>
      <c r="BD8091" s="12"/>
      <c r="BE8091" s="12"/>
      <c r="BF8091" s="12"/>
      <c r="BG8091" s="12"/>
      <c r="BH8091" s="12"/>
      <c r="BI8091" s="12"/>
      <c r="BJ8091" s="12"/>
      <c r="BK8091" s="12"/>
    </row>
    <row r="8092" spans="1:63" s="5" customFormat="1">
      <c r="A8092" s="13"/>
      <c r="B8092" s="13"/>
      <c r="C8092" s="45"/>
      <c r="E8092" s="46"/>
      <c r="F8092" s="47"/>
      <c r="G8092" s="48"/>
      <c r="H8092" s="49"/>
      <c r="I8092" s="49"/>
      <c r="J8092" s="49"/>
      <c r="K8092" s="50"/>
      <c r="L8092" s="50"/>
      <c r="M8092" s="50"/>
      <c r="N8092" s="50"/>
      <c r="O8092" s="50"/>
      <c r="P8092" s="50"/>
      <c r="Q8092" s="50"/>
      <c r="R8092" s="51"/>
      <c r="S8092" s="51"/>
      <c r="T8092" s="51"/>
      <c r="U8092" s="51"/>
      <c r="V8092" s="51"/>
      <c r="W8092" s="51"/>
      <c r="X8092" s="44"/>
      <c r="AF8092" s="52"/>
      <c r="AM8092" s="7"/>
      <c r="AN8092" s="7"/>
      <c r="AO8092" s="53"/>
      <c r="AP8092" s="54"/>
      <c r="AQ8092" s="54"/>
      <c r="AR8092" s="7"/>
      <c r="AS8092" s="54"/>
      <c r="AT8092" s="53"/>
      <c r="AU8092" s="7"/>
      <c r="AV8092" s="7"/>
      <c r="AW8092" s="55"/>
      <c r="AX8092" s="56"/>
      <c r="AY8092" s="55"/>
      <c r="AZ8092" s="55"/>
      <c r="BA8092" s="55"/>
      <c r="BB8092" s="11"/>
      <c r="BC8092" s="12"/>
      <c r="BD8092" s="12"/>
      <c r="BE8092" s="12"/>
      <c r="BF8092" s="12"/>
      <c r="BG8092" s="12"/>
      <c r="BH8092" s="12"/>
      <c r="BI8092" s="12"/>
      <c r="BJ8092" s="12"/>
      <c r="BK8092" s="12"/>
    </row>
    <row r="8093" spans="1:63" s="5" customFormat="1">
      <c r="A8093" s="13"/>
      <c r="B8093" s="13"/>
      <c r="C8093" s="45"/>
      <c r="E8093" s="46"/>
      <c r="F8093" s="47"/>
      <c r="G8093" s="48"/>
      <c r="H8093" s="49"/>
      <c r="I8093" s="49"/>
      <c r="J8093" s="49"/>
      <c r="K8093" s="50"/>
      <c r="L8093" s="50"/>
      <c r="M8093" s="50"/>
      <c r="N8093" s="50"/>
      <c r="O8093" s="50"/>
      <c r="P8093" s="50"/>
      <c r="Q8093" s="50"/>
      <c r="R8093" s="51"/>
      <c r="S8093" s="51"/>
      <c r="T8093" s="51"/>
      <c r="U8093" s="51"/>
      <c r="V8093" s="51"/>
      <c r="W8093" s="51"/>
      <c r="X8093" s="44"/>
      <c r="AF8093" s="52"/>
      <c r="AM8093" s="7"/>
      <c r="AN8093" s="7"/>
      <c r="AO8093" s="53"/>
      <c r="AP8093" s="54"/>
      <c r="AQ8093" s="54"/>
      <c r="AR8093" s="7"/>
      <c r="AS8093" s="54"/>
      <c r="AT8093" s="53"/>
      <c r="AU8093" s="7"/>
      <c r="AV8093" s="7"/>
      <c r="AW8093" s="55"/>
      <c r="AX8093" s="56"/>
      <c r="AY8093" s="55"/>
      <c r="AZ8093" s="55"/>
      <c r="BA8093" s="55"/>
      <c r="BB8093" s="11"/>
      <c r="BC8093" s="12"/>
      <c r="BD8093" s="12"/>
      <c r="BE8093" s="12"/>
      <c r="BF8093" s="12"/>
      <c r="BG8093" s="12"/>
      <c r="BH8093" s="12"/>
      <c r="BI8093" s="12"/>
      <c r="BJ8093" s="12"/>
      <c r="BK8093" s="12"/>
    </row>
    <row r="8094" spans="1:63" s="5" customFormat="1">
      <c r="A8094" s="13"/>
      <c r="B8094" s="13"/>
      <c r="C8094" s="45"/>
      <c r="E8094" s="46"/>
      <c r="F8094" s="47"/>
      <c r="G8094" s="48"/>
      <c r="H8094" s="49"/>
      <c r="I8094" s="49"/>
      <c r="J8094" s="49"/>
      <c r="K8094" s="50"/>
      <c r="L8094" s="50"/>
      <c r="M8094" s="50"/>
      <c r="N8094" s="50"/>
      <c r="O8094" s="50"/>
      <c r="P8094" s="50"/>
      <c r="Q8094" s="50"/>
      <c r="R8094" s="51"/>
      <c r="S8094" s="51"/>
      <c r="T8094" s="51"/>
      <c r="U8094" s="51"/>
      <c r="V8094" s="51"/>
      <c r="W8094" s="51"/>
      <c r="X8094" s="44"/>
      <c r="AF8094" s="52"/>
      <c r="AM8094" s="7"/>
      <c r="AN8094" s="7"/>
      <c r="AO8094" s="53"/>
      <c r="AP8094" s="54"/>
      <c r="AQ8094" s="54"/>
      <c r="AR8094" s="7"/>
      <c r="AS8094" s="54"/>
      <c r="AT8094" s="53"/>
      <c r="AU8094" s="7"/>
      <c r="AV8094" s="7"/>
      <c r="AW8094" s="55"/>
      <c r="AX8094" s="56"/>
      <c r="AY8094" s="55"/>
      <c r="AZ8094" s="55"/>
      <c r="BA8094" s="55"/>
      <c r="BB8094" s="11"/>
      <c r="BC8094" s="12"/>
      <c r="BD8094" s="12"/>
      <c r="BE8094" s="12"/>
      <c r="BF8094" s="12"/>
      <c r="BG8094" s="12"/>
      <c r="BH8094" s="12"/>
      <c r="BI8094" s="12"/>
      <c r="BJ8094" s="12"/>
      <c r="BK8094" s="12"/>
    </row>
    <row r="8095" spans="1:63" s="5" customFormat="1">
      <c r="A8095" s="13"/>
      <c r="B8095" s="13"/>
      <c r="C8095" s="45"/>
      <c r="E8095" s="46"/>
      <c r="F8095" s="47"/>
      <c r="G8095" s="48"/>
      <c r="H8095" s="49"/>
      <c r="I8095" s="49"/>
      <c r="J8095" s="49"/>
      <c r="K8095" s="50"/>
      <c r="L8095" s="50"/>
      <c r="M8095" s="50"/>
      <c r="N8095" s="50"/>
      <c r="O8095" s="50"/>
      <c r="P8095" s="50"/>
      <c r="Q8095" s="50"/>
      <c r="R8095" s="51"/>
      <c r="S8095" s="51"/>
      <c r="T8095" s="51"/>
      <c r="U8095" s="51"/>
      <c r="V8095" s="51"/>
      <c r="W8095" s="51"/>
      <c r="X8095" s="44"/>
      <c r="AF8095" s="52"/>
      <c r="AM8095" s="7"/>
      <c r="AN8095" s="7"/>
      <c r="AO8095" s="53"/>
      <c r="AP8095" s="54"/>
      <c r="AQ8095" s="54"/>
      <c r="AR8095" s="7"/>
      <c r="AS8095" s="54"/>
      <c r="AT8095" s="53"/>
      <c r="AU8095" s="7"/>
      <c r="AV8095" s="7"/>
      <c r="AW8095" s="55"/>
      <c r="AX8095" s="56"/>
      <c r="AY8095" s="55"/>
      <c r="AZ8095" s="55"/>
      <c r="BA8095" s="55"/>
      <c r="BB8095" s="11"/>
      <c r="BC8095" s="12"/>
      <c r="BD8095" s="12"/>
      <c r="BE8095" s="12"/>
      <c r="BF8095" s="12"/>
      <c r="BG8095" s="12"/>
      <c r="BH8095" s="12"/>
      <c r="BI8095" s="12"/>
      <c r="BJ8095" s="12"/>
      <c r="BK8095" s="12"/>
    </row>
    <row r="8096" spans="1:63" s="5" customFormat="1">
      <c r="A8096" s="13"/>
      <c r="B8096" s="13"/>
      <c r="C8096" s="45"/>
      <c r="E8096" s="46"/>
      <c r="F8096" s="47"/>
      <c r="G8096" s="48"/>
      <c r="H8096" s="49"/>
      <c r="I8096" s="49"/>
      <c r="J8096" s="49"/>
      <c r="K8096" s="50"/>
      <c r="L8096" s="50"/>
      <c r="M8096" s="50"/>
      <c r="N8096" s="50"/>
      <c r="O8096" s="50"/>
      <c r="P8096" s="50"/>
      <c r="Q8096" s="50"/>
      <c r="R8096" s="51"/>
      <c r="S8096" s="51"/>
      <c r="T8096" s="51"/>
      <c r="U8096" s="51"/>
      <c r="V8096" s="51"/>
      <c r="W8096" s="51"/>
      <c r="X8096" s="44"/>
      <c r="AF8096" s="52"/>
      <c r="AM8096" s="7"/>
      <c r="AN8096" s="7"/>
      <c r="AO8096" s="53"/>
      <c r="AP8096" s="54"/>
      <c r="AQ8096" s="54"/>
      <c r="AR8096" s="7"/>
      <c r="AS8096" s="54"/>
      <c r="AT8096" s="53"/>
      <c r="AU8096" s="7"/>
      <c r="AV8096" s="7"/>
      <c r="AW8096" s="55"/>
      <c r="AX8096" s="56"/>
      <c r="AY8096" s="55"/>
      <c r="AZ8096" s="55"/>
      <c r="BA8096" s="55"/>
      <c r="BB8096" s="11"/>
      <c r="BC8096" s="12"/>
      <c r="BD8096" s="12"/>
      <c r="BE8096" s="12"/>
      <c r="BF8096" s="12"/>
      <c r="BG8096" s="12"/>
      <c r="BH8096" s="12"/>
      <c r="BI8096" s="12"/>
      <c r="BJ8096" s="12"/>
      <c r="BK8096" s="12"/>
    </row>
    <row r="8097" spans="1:63" s="5" customFormat="1">
      <c r="A8097" s="13"/>
      <c r="B8097" s="13"/>
      <c r="C8097" s="45"/>
      <c r="E8097" s="46"/>
      <c r="F8097" s="47"/>
      <c r="G8097" s="48"/>
      <c r="H8097" s="49"/>
      <c r="I8097" s="49"/>
      <c r="J8097" s="49"/>
      <c r="K8097" s="50"/>
      <c r="L8097" s="50"/>
      <c r="M8097" s="50"/>
      <c r="N8097" s="50"/>
      <c r="O8097" s="50"/>
      <c r="P8097" s="50"/>
      <c r="Q8097" s="50"/>
      <c r="R8097" s="51"/>
      <c r="S8097" s="51"/>
      <c r="T8097" s="51"/>
      <c r="U8097" s="51"/>
      <c r="V8097" s="51"/>
      <c r="W8097" s="51"/>
      <c r="X8097" s="44"/>
      <c r="AF8097" s="52"/>
      <c r="AM8097" s="7"/>
      <c r="AN8097" s="7"/>
      <c r="AO8097" s="53"/>
      <c r="AP8097" s="54"/>
      <c r="AQ8097" s="54"/>
      <c r="AR8097" s="7"/>
      <c r="AS8097" s="54"/>
      <c r="AT8097" s="53"/>
      <c r="AU8097" s="7"/>
      <c r="AV8097" s="7"/>
      <c r="AW8097" s="55"/>
      <c r="AX8097" s="56"/>
      <c r="AY8097" s="55"/>
      <c r="AZ8097" s="55"/>
      <c r="BA8097" s="55"/>
      <c r="BB8097" s="11"/>
      <c r="BC8097" s="12"/>
      <c r="BD8097" s="12"/>
      <c r="BE8097" s="12"/>
      <c r="BF8097" s="12"/>
      <c r="BG8097" s="12"/>
      <c r="BH8097" s="12"/>
      <c r="BI8097" s="12"/>
      <c r="BJ8097" s="12"/>
      <c r="BK8097" s="12"/>
    </row>
    <row r="8098" spans="1:63" s="5" customFormat="1">
      <c r="A8098" s="13"/>
      <c r="B8098" s="13"/>
      <c r="C8098" s="45"/>
      <c r="E8098" s="46"/>
      <c r="F8098" s="47"/>
      <c r="G8098" s="48"/>
      <c r="H8098" s="49"/>
      <c r="I8098" s="49"/>
      <c r="J8098" s="49"/>
      <c r="K8098" s="50"/>
      <c r="L8098" s="50"/>
      <c r="M8098" s="50"/>
      <c r="N8098" s="50"/>
      <c r="O8098" s="50"/>
      <c r="P8098" s="50"/>
      <c r="Q8098" s="50"/>
      <c r="R8098" s="51"/>
      <c r="S8098" s="51"/>
      <c r="T8098" s="51"/>
      <c r="U8098" s="51"/>
      <c r="V8098" s="51"/>
      <c r="W8098" s="51"/>
      <c r="X8098" s="44"/>
      <c r="AF8098" s="52"/>
      <c r="AM8098" s="7"/>
      <c r="AN8098" s="7"/>
      <c r="AO8098" s="53"/>
      <c r="AP8098" s="54"/>
      <c r="AQ8098" s="54"/>
      <c r="AR8098" s="7"/>
      <c r="AS8098" s="54"/>
      <c r="AT8098" s="53"/>
      <c r="AU8098" s="7"/>
      <c r="AV8098" s="7"/>
      <c r="AW8098" s="55"/>
      <c r="AX8098" s="56"/>
      <c r="AY8098" s="55"/>
      <c r="AZ8098" s="55"/>
      <c r="BA8098" s="55"/>
      <c r="BB8098" s="11"/>
      <c r="BC8098" s="12"/>
      <c r="BD8098" s="12"/>
      <c r="BE8098" s="12"/>
      <c r="BF8098" s="12"/>
      <c r="BG8098" s="12"/>
      <c r="BH8098" s="12"/>
      <c r="BI8098" s="12"/>
      <c r="BJ8098" s="12"/>
      <c r="BK8098" s="12"/>
    </row>
    <row r="8099" spans="1:63" s="5" customFormat="1">
      <c r="A8099" s="13"/>
      <c r="B8099" s="13"/>
      <c r="C8099" s="45"/>
      <c r="E8099" s="46"/>
      <c r="F8099" s="47"/>
      <c r="G8099" s="48"/>
      <c r="H8099" s="49"/>
      <c r="I8099" s="49"/>
      <c r="J8099" s="49"/>
      <c r="K8099" s="50"/>
      <c r="L8099" s="50"/>
      <c r="M8099" s="50"/>
      <c r="N8099" s="50"/>
      <c r="O8099" s="50"/>
      <c r="P8099" s="50"/>
      <c r="Q8099" s="50"/>
      <c r="R8099" s="51"/>
      <c r="S8099" s="51"/>
      <c r="T8099" s="51"/>
      <c r="U8099" s="51"/>
      <c r="V8099" s="51"/>
      <c r="W8099" s="51"/>
      <c r="X8099" s="44"/>
      <c r="AF8099" s="52"/>
      <c r="AM8099" s="7"/>
      <c r="AN8099" s="7"/>
      <c r="AO8099" s="53"/>
      <c r="AP8099" s="54"/>
      <c r="AQ8099" s="54"/>
      <c r="AR8099" s="7"/>
      <c r="AS8099" s="54"/>
      <c r="AT8099" s="53"/>
      <c r="AU8099" s="7"/>
      <c r="AV8099" s="7"/>
      <c r="AW8099" s="55"/>
      <c r="AX8099" s="56"/>
      <c r="AY8099" s="55"/>
      <c r="AZ8099" s="55"/>
      <c r="BA8099" s="55"/>
      <c r="BB8099" s="11"/>
      <c r="BC8099" s="12"/>
      <c r="BD8099" s="12"/>
      <c r="BE8099" s="12"/>
      <c r="BF8099" s="12"/>
      <c r="BG8099" s="12"/>
      <c r="BH8099" s="12"/>
      <c r="BI8099" s="12"/>
      <c r="BJ8099" s="12"/>
      <c r="BK8099" s="12"/>
    </row>
    <row r="8100" spans="1:63" s="5" customFormat="1">
      <c r="A8100" s="13"/>
      <c r="B8100" s="13"/>
      <c r="C8100" s="45"/>
      <c r="E8100" s="46"/>
      <c r="F8100" s="47"/>
      <c r="G8100" s="48"/>
      <c r="H8100" s="49"/>
      <c r="I8100" s="49"/>
      <c r="J8100" s="49"/>
      <c r="K8100" s="50"/>
      <c r="L8100" s="50"/>
      <c r="M8100" s="50"/>
      <c r="N8100" s="50"/>
      <c r="O8100" s="50"/>
      <c r="P8100" s="50"/>
      <c r="Q8100" s="50"/>
      <c r="R8100" s="51"/>
      <c r="S8100" s="51"/>
      <c r="T8100" s="51"/>
      <c r="U8100" s="51"/>
      <c r="V8100" s="51"/>
      <c r="W8100" s="51"/>
      <c r="X8100" s="44"/>
      <c r="AF8100" s="52"/>
      <c r="AM8100" s="7"/>
      <c r="AN8100" s="7"/>
      <c r="AO8100" s="53"/>
      <c r="AP8100" s="54"/>
      <c r="AQ8100" s="54"/>
      <c r="AR8100" s="7"/>
      <c r="AS8100" s="54"/>
      <c r="AT8100" s="53"/>
      <c r="AU8100" s="7"/>
      <c r="AV8100" s="7"/>
      <c r="AW8100" s="55"/>
      <c r="AX8100" s="56"/>
      <c r="AY8100" s="55"/>
      <c r="AZ8100" s="55"/>
      <c r="BA8100" s="55"/>
      <c r="BB8100" s="11"/>
      <c r="BC8100" s="12"/>
      <c r="BD8100" s="12"/>
      <c r="BE8100" s="12"/>
      <c r="BF8100" s="12"/>
      <c r="BG8100" s="12"/>
      <c r="BH8100" s="12"/>
      <c r="BI8100" s="12"/>
      <c r="BJ8100" s="12"/>
      <c r="BK8100" s="12"/>
    </row>
    <row r="8101" spans="1:63" s="5" customFormat="1">
      <c r="A8101" s="13"/>
      <c r="B8101" s="13"/>
      <c r="C8101" s="45"/>
      <c r="E8101" s="46"/>
      <c r="F8101" s="47"/>
      <c r="G8101" s="48"/>
      <c r="H8101" s="49"/>
      <c r="I8101" s="49"/>
      <c r="J8101" s="49"/>
      <c r="K8101" s="50"/>
      <c r="L8101" s="50"/>
      <c r="M8101" s="50"/>
      <c r="N8101" s="50"/>
      <c r="O8101" s="50"/>
      <c r="P8101" s="50"/>
      <c r="Q8101" s="50"/>
      <c r="R8101" s="51"/>
      <c r="S8101" s="51"/>
      <c r="T8101" s="51"/>
      <c r="U8101" s="51"/>
      <c r="V8101" s="51"/>
      <c r="W8101" s="51"/>
      <c r="X8101" s="44"/>
      <c r="AF8101" s="52"/>
      <c r="AM8101" s="7"/>
      <c r="AN8101" s="7"/>
      <c r="AO8101" s="53"/>
      <c r="AP8101" s="54"/>
      <c r="AQ8101" s="54"/>
      <c r="AR8101" s="7"/>
      <c r="AS8101" s="54"/>
      <c r="AT8101" s="53"/>
      <c r="AU8101" s="7"/>
      <c r="AV8101" s="7"/>
      <c r="AW8101" s="55"/>
      <c r="AX8101" s="56"/>
      <c r="AY8101" s="55"/>
      <c r="AZ8101" s="55"/>
      <c r="BA8101" s="55"/>
      <c r="BB8101" s="11"/>
      <c r="BC8101" s="12"/>
      <c r="BD8101" s="12"/>
      <c r="BE8101" s="12"/>
      <c r="BF8101" s="12"/>
      <c r="BG8101" s="12"/>
      <c r="BH8101" s="12"/>
      <c r="BI8101" s="12"/>
      <c r="BJ8101" s="12"/>
      <c r="BK8101" s="12"/>
    </row>
    <row r="8102" spans="1:63" s="5" customFormat="1">
      <c r="A8102" s="13"/>
      <c r="B8102" s="13"/>
      <c r="C8102" s="45"/>
      <c r="E8102" s="46"/>
      <c r="F8102" s="47"/>
      <c r="G8102" s="48"/>
      <c r="H8102" s="49"/>
      <c r="I8102" s="49"/>
      <c r="J8102" s="49"/>
      <c r="K8102" s="50"/>
      <c r="L8102" s="50"/>
      <c r="M8102" s="50"/>
      <c r="N8102" s="50"/>
      <c r="O8102" s="50"/>
      <c r="P8102" s="50"/>
      <c r="Q8102" s="50"/>
      <c r="R8102" s="51"/>
      <c r="S8102" s="51"/>
      <c r="T8102" s="51"/>
      <c r="U8102" s="51"/>
      <c r="V8102" s="51"/>
      <c r="W8102" s="51"/>
      <c r="X8102" s="44"/>
      <c r="AF8102" s="52"/>
      <c r="AM8102" s="7"/>
      <c r="AN8102" s="7"/>
      <c r="AO8102" s="53"/>
      <c r="AP8102" s="54"/>
      <c r="AQ8102" s="54"/>
      <c r="AR8102" s="7"/>
      <c r="AS8102" s="54"/>
      <c r="AT8102" s="53"/>
      <c r="AU8102" s="7"/>
      <c r="AV8102" s="7"/>
      <c r="AW8102" s="55"/>
      <c r="AX8102" s="56"/>
      <c r="AY8102" s="55"/>
      <c r="AZ8102" s="55"/>
      <c r="BA8102" s="55"/>
      <c r="BB8102" s="11"/>
      <c r="BC8102" s="12"/>
      <c r="BD8102" s="12"/>
      <c r="BE8102" s="12"/>
      <c r="BF8102" s="12"/>
      <c r="BG8102" s="12"/>
      <c r="BH8102" s="12"/>
      <c r="BI8102" s="12"/>
      <c r="BJ8102" s="12"/>
      <c r="BK8102" s="12"/>
    </row>
    <row r="8103" spans="1:63" s="5" customFormat="1">
      <c r="A8103" s="13"/>
      <c r="B8103" s="13"/>
      <c r="C8103" s="45"/>
      <c r="E8103" s="46"/>
      <c r="F8103" s="47"/>
      <c r="G8103" s="48"/>
      <c r="H8103" s="49"/>
      <c r="I8103" s="49"/>
      <c r="J8103" s="49"/>
      <c r="K8103" s="50"/>
      <c r="L8103" s="50"/>
      <c r="M8103" s="50"/>
      <c r="N8103" s="50"/>
      <c r="O8103" s="50"/>
      <c r="P8103" s="50"/>
      <c r="Q8103" s="50"/>
      <c r="R8103" s="51"/>
      <c r="S8103" s="51"/>
      <c r="T8103" s="51"/>
      <c r="U8103" s="51"/>
      <c r="V8103" s="51"/>
      <c r="W8103" s="51"/>
      <c r="X8103" s="44"/>
      <c r="AF8103" s="52"/>
      <c r="AM8103" s="7"/>
      <c r="AN8103" s="7"/>
      <c r="AO8103" s="53"/>
      <c r="AP8103" s="54"/>
      <c r="AQ8103" s="54"/>
      <c r="AR8103" s="7"/>
      <c r="AS8103" s="54"/>
      <c r="AT8103" s="53"/>
      <c r="AU8103" s="7"/>
      <c r="AV8103" s="7"/>
      <c r="AW8103" s="55"/>
      <c r="AX8103" s="56"/>
      <c r="AY8103" s="55"/>
      <c r="AZ8103" s="55"/>
      <c r="BA8103" s="55"/>
      <c r="BB8103" s="11"/>
      <c r="BC8103" s="12"/>
      <c r="BD8103" s="12"/>
      <c r="BE8103" s="12"/>
      <c r="BF8103" s="12"/>
      <c r="BG8103" s="12"/>
      <c r="BH8103" s="12"/>
      <c r="BI8103" s="12"/>
      <c r="BJ8103" s="12"/>
      <c r="BK8103" s="12"/>
    </row>
    <row r="8104" spans="1:63" s="5" customFormat="1">
      <c r="A8104" s="13"/>
      <c r="B8104" s="13"/>
      <c r="C8104" s="45"/>
      <c r="E8104" s="46"/>
      <c r="F8104" s="47"/>
      <c r="G8104" s="48"/>
      <c r="H8104" s="49"/>
      <c r="I8104" s="49"/>
      <c r="J8104" s="49"/>
      <c r="K8104" s="50"/>
      <c r="L8104" s="50"/>
      <c r="M8104" s="50"/>
      <c r="N8104" s="50"/>
      <c r="O8104" s="50"/>
      <c r="P8104" s="50"/>
      <c r="Q8104" s="50"/>
      <c r="R8104" s="51"/>
      <c r="S8104" s="51"/>
      <c r="T8104" s="51"/>
      <c r="U8104" s="51"/>
      <c r="V8104" s="51"/>
      <c r="W8104" s="51"/>
      <c r="X8104" s="44"/>
      <c r="AF8104" s="52"/>
      <c r="AM8104" s="7"/>
      <c r="AN8104" s="7"/>
      <c r="AO8104" s="53"/>
      <c r="AP8104" s="54"/>
      <c r="AQ8104" s="54"/>
      <c r="AR8104" s="7"/>
      <c r="AS8104" s="54"/>
      <c r="AT8104" s="53"/>
      <c r="AU8104" s="7"/>
      <c r="AV8104" s="7"/>
      <c r="AW8104" s="55"/>
      <c r="AX8104" s="56"/>
      <c r="AY8104" s="55"/>
      <c r="AZ8104" s="55"/>
      <c r="BA8104" s="55"/>
      <c r="BB8104" s="11"/>
      <c r="BC8104" s="12"/>
      <c r="BD8104" s="12"/>
      <c r="BE8104" s="12"/>
      <c r="BF8104" s="12"/>
      <c r="BG8104" s="12"/>
      <c r="BH8104" s="12"/>
      <c r="BI8104" s="12"/>
      <c r="BJ8104" s="12"/>
      <c r="BK8104" s="12"/>
    </row>
    <row r="8105" spans="1:63" s="5" customFormat="1">
      <c r="A8105" s="13"/>
      <c r="B8105" s="13"/>
      <c r="C8105" s="45"/>
      <c r="E8105" s="46"/>
      <c r="F8105" s="47"/>
      <c r="G8105" s="48"/>
      <c r="H8105" s="49"/>
      <c r="I8105" s="49"/>
      <c r="J8105" s="49"/>
      <c r="K8105" s="50"/>
      <c r="L8105" s="50"/>
      <c r="M8105" s="50"/>
      <c r="N8105" s="50"/>
      <c r="O8105" s="50"/>
      <c r="P8105" s="50"/>
      <c r="Q8105" s="50"/>
      <c r="R8105" s="51"/>
      <c r="S8105" s="51"/>
      <c r="T8105" s="51"/>
      <c r="U8105" s="51"/>
      <c r="V8105" s="51"/>
      <c r="W8105" s="51"/>
      <c r="X8105" s="44"/>
      <c r="AF8105" s="52"/>
      <c r="AM8105" s="7"/>
      <c r="AN8105" s="7"/>
      <c r="AO8105" s="53"/>
      <c r="AP8105" s="54"/>
      <c r="AQ8105" s="54"/>
      <c r="AR8105" s="7"/>
      <c r="AS8105" s="54"/>
      <c r="AT8105" s="53"/>
      <c r="AU8105" s="7"/>
      <c r="AV8105" s="7"/>
      <c r="AW8105" s="55"/>
      <c r="AX8105" s="56"/>
      <c r="AY8105" s="55"/>
      <c r="AZ8105" s="55"/>
      <c r="BA8105" s="55"/>
      <c r="BB8105" s="11"/>
      <c r="BC8105" s="12"/>
      <c r="BD8105" s="12"/>
      <c r="BE8105" s="12"/>
      <c r="BF8105" s="12"/>
      <c r="BG8105" s="12"/>
      <c r="BH8105" s="12"/>
      <c r="BI8105" s="12"/>
      <c r="BJ8105" s="12"/>
      <c r="BK8105" s="12"/>
    </row>
    <row r="8106" spans="1:63" s="5" customFormat="1">
      <c r="A8106" s="13"/>
      <c r="B8106" s="13"/>
      <c r="C8106" s="45"/>
      <c r="E8106" s="46"/>
      <c r="F8106" s="47"/>
      <c r="G8106" s="48"/>
      <c r="H8106" s="49"/>
      <c r="I8106" s="49"/>
      <c r="J8106" s="49"/>
      <c r="K8106" s="50"/>
      <c r="L8106" s="50"/>
      <c r="M8106" s="50"/>
      <c r="N8106" s="50"/>
      <c r="O8106" s="50"/>
      <c r="P8106" s="50"/>
      <c r="Q8106" s="50"/>
      <c r="R8106" s="51"/>
      <c r="S8106" s="51"/>
      <c r="T8106" s="51"/>
      <c r="U8106" s="51"/>
      <c r="V8106" s="51"/>
      <c r="W8106" s="51"/>
      <c r="X8106" s="44"/>
      <c r="AF8106" s="52"/>
      <c r="AM8106" s="7"/>
      <c r="AN8106" s="7"/>
      <c r="AO8106" s="53"/>
      <c r="AP8106" s="54"/>
      <c r="AQ8106" s="54"/>
      <c r="AR8106" s="7"/>
      <c r="AS8106" s="54"/>
      <c r="AT8106" s="53"/>
      <c r="AU8106" s="7"/>
      <c r="AV8106" s="7"/>
      <c r="AW8106" s="55"/>
      <c r="AX8106" s="56"/>
      <c r="AY8106" s="55"/>
      <c r="AZ8106" s="55"/>
      <c r="BA8106" s="55"/>
      <c r="BB8106" s="11"/>
      <c r="BC8106" s="12"/>
      <c r="BD8106" s="12"/>
      <c r="BE8106" s="12"/>
      <c r="BF8106" s="12"/>
      <c r="BG8106" s="12"/>
      <c r="BH8106" s="12"/>
      <c r="BI8106" s="12"/>
      <c r="BJ8106" s="12"/>
      <c r="BK8106" s="12"/>
    </row>
    <row r="8107" spans="1:63" s="5" customFormat="1">
      <c r="A8107" s="13"/>
      <c r="B8107" s="13"/>
      <c r="C8107" s="45"/>
      <c r="E8107" s="46"/>
      <c r="F8107" s="47"/>
      <c r="G8107" s="48"/>
      <c r="H8107" s="49"/>
      <c r="I8107" s="49"/>
      <c r="J8107" s="49"/>
      <c r="K8107" s="50"/>
      <c r="L8107" s="50"/>
      <c r="M8107" s="50"/>
      <c r="N8107" s="50"/>
      <c r="O8107" s="50"/>
      <c r="P8107" s="50"/>
      <c r="Q8107" s="50"/>
      <c r="R8107" s="51"/>
      <c r="S8107" s="51"/>
      <c r="T8107" s="51"/>
      <c r="U8107" s="51"/>
      <c r="V8107" s="51"/>
      <c r="W8107" s="51"/>
      <c r="X8107" s="44"/>
      <c r="AF8107" s="52"/>
      <c r="AM8107" s="7"/>
      <c r="AN8107" s="7"/>
      <c r="AO8107" s="53"/>
      <c r="AP8107" s="54"/>
      <c r="AQ8107" s="54"/>
      <c r="AR8107" s="7"/>
      <c r="AS8107" s="54"/>
      <c r="AT8107" s="53"/>
      <c r="AU8107" s="7"/>
      <c r="AV8107" s="7"/>
      <c r="AW8107" s="55"/>
      <c r="AX8107" s="56"/>
      <c r="AY8107" s="55"/>
      <c r="AZ8107" s="55"/>
      <c r="BA8107" s="55"/>
      <c r="BB8107" s="11"/>
      <c r="BC8107" s="12"/>
      <c r="BD8107" s="12"/>
      <c r="BE8107" s="12"/>
      <c r="BF8107" s="12"/>
      <c r="BG8107" s="12"/>
      <c r="BH8107" s="12"/>
      <c r="BI8107" s="12"/>
      <c r="BJ8107" s="12"/>
      <c r="BK8107" s="12"/>
    </row>
    <row r="8108" spans="1:63" s="5" customFormat="1">
      <c r="A8108" s="13"/>
      <c r="B8108" s="13"/>
      <c r="C8108" s="45"/>
      <c r="E8108" s="46"/>
      <c r="F8108" s="47"/>
      <c r="G8108" s="48"/>
      <c r="H8108" s="49"/>
      <c r="I8108" s="49"/>
      <c r="J8108" s="49"/>
      <c r="K8108" s="50"/>
      <c r="L8108" s="50"/>
      <c r="M8108" s="50"/>
      <c r="N8108" s="50"/>
      <c r="O8108" s="50"/>
      <c r="P8108" s="50"/>
      <c r="Q8108" s="50"/>
      <c r="R8108" s="51"/>
      <c r="S8108" s="51"/>
      <c r="T8108" s="51"/>
      <c r="U8108" s="51"/>
      <c r="V8108" s="51"/>
      <c r="W8108" s="51"/>
      <c r="X8108" s="44"/>
      <c r="AF8108" s="52"/>
      <c r="AM8108" s="7"/>
      <c r="AN8108" s="7"/>
      <c r="AO8108" s="53"/>
      <c r="AP8108" s="54"/>
      <c r="AQ8108" s="54"/>
      <c r="AR8108" s="7"/>
      <c r="AS8108" s="54"/>
      <c r="AT8108" s="53"/>
      <c r="AU8108" s="7"/>
      <c r="AV8108" s="7"/>
      <c r="AW8108" s="55"/>
      <c r="AX8108" s="56"/>
      <c r="AY8108" s="55"/>
      <c r="AZ8108" s="55"/>
      <c r="BA8108" s="55"/>
      <c r="BB8108" s="11"/>
      <c r="BC8108" s="12"/>
      <c r="BD8108" s="12"/>
      <c r="BE8108" s="12"/>
      <c r="BF8108" s="12"/>
      <c r="BG8108" s="12"/>
      <c r="BH8108" s="12"/>
      <c r="BI8108" s="12"/>
      <c r="BJ8108" s="12"/>
      <c r="BK8108" s="12"/>
    </row>
    <row r="8109" spans="1:63" s="5" customFormat="1">
      <c r="A8109" s="13"/>
      <c r="B8109" s="13"/>
      <c r="C8109" s="45"/>
      <c r="E8109" s="46"/>
      <c r="F8109" s="47"/>
      <c r="G8109" s="48"/>
      <c r="H8109" s="49"/>
      <c r="I8109" s="49"/>
      <c r="J8109" s="49"/>
      <c r="K8109" s="50"/>
      <c r="L8109" s="50"/>
      <c r="M8109" s="50"/>
      <c r="N8109" s="50"/>
      <c r="O8109" s="50"/>
      <c r="P8109" s="50"/>
      <c r="Q8109" s="50"/>
      <c r="R8109" s="51"/>
      <c r="S8109" s="51"/>
      <c r="T8109" s="51"/>
      <c r="U8109" s="51"/>
      <c r="V8109" s="51"/>
      <c r="W8109" s="51"/>
      <c r="X8109" s="44"/>
      <c r="AF8109" s="52"/>
      <c r="AM8109" s="7"/>
      <c r="AN8109" s="7"/>
      <c r="AO8109" s="53"/>
      <c r="AP8109" s="54"/>
      <c r="AQ8109" s="54"/>
      <c r="AR8109" s="7"/>
      <c r="AS8109" s="54"/>
      <c r="AT8109" s="53"/>
      <c r="AU8109" s="7"/>
      <c r="AV8109" s="7"/>
      <c r="AW8109" s="55"/>
      <c r="AX8109" s="56"/>
      <c r="AY8109" s="55"/>
      <c r="AZ8109" s="55"/>
      <c r="BA8109" s="55"/>
      <c r="BB8109" s="11"/>
      <c r="BC8109" s="12"/>
      <c r="BD8109" s="12"/>
      <c r="BE8109" s="12"/>
      <c r="BF8109" s="12"/>
      <c r="BG8109" s="12"/>
      <c r="BH8109" s="12"/>
      <c r="BI8109" s="12"/>
      <c r="BJ8109" s="12"/>
      <c r="BK8109" s="12"/>
    </row>
    <row r="8110" spans="1:63" s="5" customFormat="1">
      <c r="A8110" s="13"/>
      <c r="B8110" s="13"/>
      <c r="C8110" s="45"/>
      <c r="E8110" s="46"/>
      <c r="F8110" s="47"/>
      <c r="G8110" s="48"/>
      <c r="H8110" s="49"/>
      <c r="I8110" s="49"/>
      <c r="J8110" s="49"/>
      <c r="K8110" s="50"/>
      <c r="L8110" s="50"/>
      <c r="M8110" s="50"/>
      <c r="N8110" s="50"/>
      <c r="O8110" s="50"/>
      <c r="P8110" s="50"/>
      <c r="Q8110" s="50"/>
      <c r="R8110" s="51"/>
      <c r="S8110" s="51"/>
      <c r="T8110" s="51"/>
      <c r="U8110" s="51"/>
      <c r="V8110" s="51"/>
      <c r="W8110" s="51"/>
      <c r="X8110" s="44"/>
      <c r="AF8110" s="52"/>
      <c r="AM8110" s="7"/>
      <c r="AN8110" s="7"/>
      <c r="AO8110" s="53"/>
      <c r="AP8110" s="54"/>
      <c r="AQ8110" s="54"/>
      <c r="AR8110" s="7"/>
      <c r="AS8110" s="54"/>
      <c r="AT8110" s="53"/>
      <c r="AU8110" s="7"/>
      <c r="AV8110" s="7"/>
      <c r="AW8110" s="55"/>
      <c r="AX8110" s="56"/>
      <c r="AY8110" s="55"/>
      <c r="AZ8110" s="55"/>
      <c r="BA8110" s="55"/>
      <c r="BB8110" s="11"/>
      <c r="BC8110" s="12"/>
      <c r="BD8110" s="12"/>
      <c r="BE8110" s="12"/>
      <c r="BF8110" s="12"/>
      <c r="BG8110" s="12"/>
      <c r="BH8110" s="12"/>
      <c r="BI8110" s="12"/>
      <c r="BJ8110" s="12"/>
      <c r="BK8110" s="12"/>
    </row>
    <row r="8111" spans="1:63" s="5" customFormat="1">
      <c r="A8111" s="13"/>
      <c r="B8111" s="13"/>
      <c r="C8111" s="45"/>
      <c r="E8111" s="46"/>
      <c r="F8111" s="47"/>
      <c r="G8111" s="48"/>
      <c r="H8111" s="49"/>
      <c r="I8111" s="49"/>
      <c r="J8111" s="49"/>
      <c r="K8111" s="50"/>
      <c r="L8111" s="50"/>
      <c r="M8111" s="50"/>
      <c r="N8111" s="50"/>
      <c r="O8111" s="50"/>
      <c r="P8111" s="50"/>
      <c r="Q8111" s="50"/>
      <c r="R8111" s="51"/>
      <c r="S8111" s="51"/>
      <c r="T8111" s="51"/>
      <c r="U8111" s="51"/>
      <c r="V8111" s="51"/>
      <c r="W8111" s="51"/>
      <c r="X8111" s="44"/>
      <c r="AF8111" s="52"/>
      <c r="AM8111" s="7"/>
      <c r="AN8111" s="7"/>
      <c r="AO8111" s="53"/>
      <c r="AP8111" s="54"/>
      <c r="AQ8111" s="54"/>
      <c r="AR8111" s="7"/>
      <c r="AS8111" s="54"/>
      <c r="AT8111" s="53"/>
      <c r="AU8111" s="7"/>
      <c r="AV8111" s="7"/>
      <c r="AW8111" s="55"/>
      <c r="AX8111" s="56"/>
      <c r="AY8111" s="55"/>
      <c r="AZ8111" s="55"/>
      <c r="BA8111" s="55"/>
      <c r="BB8111" s="11"/>
      <c r="BC8111" s="12"/>
      <c r="BD8111" s="12"/>
      <c r="BE8111" s="12"/>
      <c r="BF8111" s="12"/>
      <c r="BG8111" s="12"/>
      <c r="BH8111" s="12"/>
      <c r="BI8111" s="12"/>
      <c r="BJ8111" s="12"/>
      <c r="BK8111" s="12"/>
    </row>
    <row r="8112" spans="1:63" s="5" customFormat="1">
      <c r="A8112" s="13"/>
      <c r="B8112" s="13"/>
      <c r="C8112" s="45"/>
      <c r="E8112" s="46"/>
      <c r="F8112" s="47"/>
      <c r="G8112" s="48"/>
      <c r="H8112" s="49"/>
      <c r="I8112" s="49"/>
      <c r="J8112" s="49"/>
      <c r="K8112" s="50"/>
      <c r="L8112" s="50"/>
      <c r="M8112" s="50"/>
      <c r="N8112" s="50"/>
      <c r="O8112" s="50"/>
      <c r="P8112" s="50"/>
      <c r="Q8112" s="50"/>
      <c r="R8112" s="51"/>
      <c r="S8112" s="51"/>
      <c r="T8112" s="51"/>
      <c r="U8112" s="51"/>
      <c r="V8112" s="51"/>
      <c r="W8112" s="51"/>
      <c r="X8112" s="44"/>
      <c r="AF8112" s="52"/>
      <c r="AM8112" s="7"/>
      <c r="AN8112" s="7"/>
      <c r="AO8112" s="53"/>
      <c r="AP8112" s="54"/>
      <c r="AQ8112" s="54"/>
      <c r="AR8112" s="7"/>
      <c r="AS8112" s="54"/>
      <c r="AT8112" s="53"/>
      <c r="AU8112" s="7"/>
      <c r="AV8112" s="7"/>
      <c r="AW8112" s="55"/>
      <c r="AX8112" s="56"/>
      <c r="AY8112" s="55"/>
      <c r="AZ8112" s="55"/>
      <c r="BA8112" s="55"/>
      <c r="BB8112" s="11"/>
      <c r="BC8112" s="12"/>
      <c r="BD8112" s="12"/>
      <c r="BE8112" s="12"/>
      <c r="BF8112" s="12"/>
      <c r="BG8112" s="12"/>
      <c r="BH8112" s="12"/>
      <c r="BI8112" s="12"/>
      <c r="BJ8112" s="12"/>
      <c r="BK8112" s="12"/>
    </row>
    <row r="8113" spans="1:63" s="5" customFormat="1">
      <c r="A8113" s="13"/>
      <c r="B8113" s="13"/>
      <c r="C8113" s="45"/>
      <c r="E8113" s="46"/>
      <c r="F8113" s="47"/>
      <c r="G8113" s="48"/>
      <c r="H8113" s="49"/>
      <c r="I8113" s="49"/>
      <c r="J8113" s="49"/>
      <c r="K8113" s="50"/>
      <c r="L8113" s="50"/>
      <c r="M8113" s="50"/>
      <c r="N8113" s="50"/>
      <c r="O8113" s="50"/>
      <c r="P8113" s="50"/>
      <c r="Q8113" s="50"/>
      <c r="R8113" s="51"/>
      <c r="S8113" s="51"/>
      <c r="T8113" s="51"/>
      <c r="U8113" s="51"/>
      <c r="V8113" s="51"/>
      <c r="W8113" s="51"/>
      <c r="X8113" s="44"/>
      <c r="AF8113" s="52"/>
      <c r="AM8113" s="7"/>
      <c r="AN8113" s="7"/>
      <c r="AO8113" s="53"/>
      <c r="AP8113" s="54"/>
      <c r="AQ8113" s="54"/>
      <c r="AR8113" s="7"/>
      <c r="AS8113" s="54"/>
      <c r="AT8113" s="53"/>
      <c r="AU8113" s="7"/>
      <c r="AV8113" s="7"/>
      <c r="AW8113" s="55"/>
      <c r="AX8113" s="56"/>
      <c r="AY8113" s="55"/>
      <c r="AZ8113" s="55"/>
      <c r="BA8113" s="55"/>
      <c r="BB8113" s="11"/>
      <c r="BC8113" s="12"/>
      <c r="BD8113" s="12"/>
      <c r="BE8113" s="12"/>
      <c r="BF8113" s="12"/>
      <c r="BG8113" s="12"/>
      <c r="BH8113" s="12"/>
      <c r="BI8113" s="12"/>
      <c r="BJ8113" s="12"/>
      <c r="BK8113" s="12"/>
    </row>
    <row r="8114" spans="1:63" s="5" customFormat="1">
      <c r="A8114" s="13"/>
      <c r="B8114" s="13"/>
      <c r="C8114" s="45"/>
      <c r="E8114" s="46"/>
      <c r="F8114" s="47"/>
      <c r="G8114" s="48"/>
      <c r="H8114" s="49"/>
      <c r="I8114" s="49"/>
      <c r="J8114" s="49"/>
      <c r="K8114" s="50"/>
      <c r="L8114" s="50"/>
      <c r="M8114" s="50"/>
      <c r="N8114" s="50"/>
      <c r="O8114" s="50"/>
      <c r="P8114" s="50"/>
      <c r="Q8114" s="50"/>
      <c r="R8114" s="51"/>
      <c r="S8114" s="51"/>
      <c r="T8114" s="51"/>
      <c r="U8114" s="51"/>
      <c r="V8114" s="51"/>
      <c r="W8114" s="51"/>
      <c r="X8114" s="44"/>
      <c r="AF8114" s="52"/>
      <c r="AM8114" s="7"/>
      <c r="AN8114" s="7"/>
      <c r="AO8114" s="53"/>
      <c r="AP8114" s="54"/>
      <c r="AQ8114" s="54"/>
      <c r="AR8114" s="7"/>
      <c r="AS8114" s="54"/>
      <c r="AT8114" s="53"/>
      <c r="AU8114" s="7"/>
      <c r="AV8114" s="7"/>
      <c r="AW8114" s="55"/>
      <c r="AX8114" s="56"/>
      <c r="AY8114" s="55"/>
      <c r="AZ8114" s="55"/>
      <c r="BA8114" s="55"/>
      <c r="BB8114" s="11"/>
      <c r="BC8114" s="12"/>
      <c r="BD8114" s="12"/>
      <c r="BE8114" s="12"/>
      <c r="BF8114" s="12"/>
      <c r="BG8114" s="12"/>
      <c r="BH8114" s="12"/>
      <c r="BI8114" s="12"/>
      <c r="BJ8114" s="12"/>
      <c r="BK8114" s="12"/>
    </row>
    <row r="8115" spans="1:63" s="5" customFormat="1">
      <c r="A8115" s="13"/>
      <c r="B8115" s="13"/>
      <c r="C8115" s="45"/>
      <c r="E8115" s="46"/>
      <c r="F8115" s="47"/>
      <c r="G8115" s="48"/>
      <c r="H8115" s="49"/>
      <c r="I8115" s="49"/>
      <c r="J8115" s="49"/>
      <c r="K8115" s="50"/>
      <c r="L8115" s="50"/>
      <c r="M8115" s="50"/>
      <c r="N8115" s="50"/>
      <c r="O8115" s="50"/>
      <c r="P8115" s="50"/>
      <c r="Q8115" s="50"/>
      <c r="R8115" s="51"/>
      <c r="S8115" s="51"/>
      <c r="T8115" s="51"/>
      <c r="U8115" s="51"/>
      <c r="V8115" s="51"/>
      <c r="W8115" s="51"/>
      <c r="X8115" s="44"/>
      <c r="AF8115" s="52"/>
      <c r="AM8115" s="7"/>
      <c r="AN8115" s="7"/>
      <c r="AO8115" s="53"/>
      <c r="AP8115" s="54"/>
      <c r="AQ8115" s="54"/>
      <c r="AR8115" s="7"/>
      <c r="AS8115" s="54"/>
      <c r="AT8115" s="53"/>
      <c r="AU8115" s="7"/>
      <c r="AV8115" s="7"/>
      <c r="AW8115" s="55"/>
      <c r="AX8115" s="56"/>
      <c r="AY8115" s="55"/>
      <c r="AZ8115" s="55"/>
      <c r="BA8115" s="55"/>
      <c r="BB8115" s="11"/>
      <c r="BC8115" s="12"/>
      <c r="BD8115" s="12"/>
      <c r="BE8115" s="12"/>
      <c r="BF8115" s="12"/>
      <c r="BG8115" s="12"/>
      <c r="BH8115" s="12"/>
      <c r="BI8115" s="12"/>
      <c r="BJ8115" s="12"/>
      <c r="BK8115" s="12"/>
    </row>
    <row r="8116" spans="1:63" s="5" customFormat="1">
      <c r="A8116" s="13"/>
      <c r="B8116" s="13"/>
      <c r="C8116" s="45"/>
      <c r="E8116" s="46"/>
      <c r="F8116" s="47"/>
      <c r="G8116" s="48"/>
      <c r="H8116" s="49"/>
      <c r="I8116" s="49"/>
      <c r="J8116" s="49"/>
      <c r="K8116" s="50"/>
      <c r="L8116" s="50"/>
      <c r="M8116" s="50"/>
      <c r="N8116" s="50"/>
      <c r="O8116" s="50"/>
      <c r="P8116" s="50"/>
      <c r="Q8116" s="50"/>
      <c r="R8116" s="51"/>
      <c r="S8116" s="51"/>
      <c r="T8116" s="51"/>
      <c r="U8116" s="51"/>
      <c r="V8116" s="51"/>
      <c r="W8116" s="51"/>
      <c r="X8116" s="44"/>
      <c r="AF8116" s="52"/>
      <c r="AM8116" s="7"/>
      <c r="AN8116" s="7"/>
      <c r="AO8116" s="53"/>
      <c r="AP8116" s="54"/>
      <c r="AQ8116" s="54"/>
      <c r="AR8116" s="7"/>
      <c r="AS8116" s="54"/>
      <c r="AT8116" s="53"/>
      <c r="AU8116" s="7"/>
      <c r="AV8116" s="7"/>
      <c r="AW8116" s="55"/>
      <c r="AX8116" s="56"/>
      <c r="AY8116" s="55"/>
      <c r="AZ8116" s="55"/>
      <c r="BA8116" s="55"/>
      <c r="BB8116" s="11"/>
      <c r="BC8116" s="12"/>
      <c r="BD8116" s="12"/>
      <c r="BE8116" s="12"/>
      <c r="BF8116" s="12"/>
      <c r="BG8116" s="12"/>
      <c r="BH8116" s="12"/>
      <c r="BI8116" s="12"/>
      <c r="BJ8116" s="12"/>
      <c r="BK8116" s="12"/>
    </row>
    <row r="8117" spans="1:63" s="5" customFormat="1">
      <c r="A8117" s="13"/>
      <c r="B8117" s="13"/>
      <c r="C8117" s="45"/>
      <c r="E8117" s="46"/>
      <c r="F8117" s="47"/>
      <c r="G8117" s="48"/>
      <c r="H8117" s="49"/>
      <c r="I8117" s="49"/>
      <c r="J8117" s="49"/>
      <c r="K8117" s="50"/>
      <c r="L8117" s="50"/>
      <c r="M8117" s="50"/>
      <c r="N8117" s="50"/>
      <c r="O8117" s="50"/>
      <c r="P8117" s="50"/>
      <c r="Q8117" s="50"/>
      <c r="R8117" s="51"/>
      <c r="S8117" s="51"/>
      <c r="T8117" s="51"/>
      <c r="U8117" s="51"/>
      <c r="V8117" s="51"/>
      <c r="W8117" s="51"/>
      <c r="X8117" s="44"/>
      <c r="AF8117" s="52"/>
      <c r="AM8117" s="7"/>
      <c r="AN8117" s="7"/>
      <c r="AO8117" s="53"/>
      <c r="AP8117" s="54"/>
      <c r="AQ8117" s="54"/>
      <c r="AR8117" s="7"/>
      <c r="AS8117" s="54"/>
      <c r="AT8117" s="53"/>
      <c r="AU8117" s="7"/>
      <c r="AV8117" s="7"/>
      <c r="AW8117" s="55"/>
      <c r="AX8117" s="56"/>
      <c r="AY8117" s="55"/>
      <c r="AZ8117" s="55"/>
      <c r="BA8117" s="55"/>
      <c r="BB8117" s="11"/>
      <c r="BC8117" s="12"/>
      <c r="BD8117" s="12"/>
      <c r="BE8117" s="12"/>
      <c r="BF8117" s="12"/>
      <c r="BG8117" s="12"/>
      <c r="BH8117" s="12"/>
      <c r="BI8117" s="12"/>
      <c r="BJ8117" s="12"/>
      <c r="BK8117" s="12"/>
    </row>
    <row r="8118" spans="1:63" s="5" customFormat="1">
      <c r="A8118" s="13"/>
      <c r="B8118" s="13"/>
      <c r="C8118" s="45"/>
      <c r="E8118" s="46"/>
      <c r="F8118" s="47"/>
      <c r="G8118" s="48"/>
      <c r="H8118" s="49"/>
      <c r="I8118" s="49"/>
      <c r="J8118" s="49"/>
      <c r="K8118" s="50"/>
      <c r="L8118" s="50"/>
      <c r="M8118" s="50"/>
      <c r="N8118" s="50"/>
      <c r="O8118" s="50"/>
      <c r="P8118" s="50"/>
      <c r="Q8118" s="50"/>
      <c r="R8118" s="51"/>
      <c r="S8118" s="51"/>
      <c r="T8118" s="51"/>
      <c r="U8118" s="51"/>
      <c r="V8118" s="51"/>
      <c r="W8118" s="51"/>
      <c r="X8118" s="44"/>
      <c r="AF8118" s="52"/>
      <c r="AM8118" s="7"/>
      <c r="AN8118" s="7"/>
      <c r="AO8118" s="53"/>
      <c r="AP8118" s="54"/>
      <c r="AQ8118" s="54"/>
      <c r="AR8118" s="7"/>
      <c r="AS8118" s="54"/>
      <c r="AT8118" s="53"/>
      <c r="AU8118" s="7"/>
      <c r="AV8118" s="7"/>
      <c r="AW8118" s="55"/>
      <c r="AX8118" s="56"/>
      <c r="AY8118" s="55"/>
      <c r="AZ8118" s="55"/>
      <c r="BA8118" s="55"/>
      <c r="BB8118" s="11"/>
      <c r="BC8118" s="12"/>
      <c r="BD8118" s="12"/>
      <c r="BE8118" s="12"/>
      <c r="BF8118" s="12"/>
      <c r="BG8118" s="12"/>
      <c r="BH8118" s="12"/>
      <c r="BI8118" s="12"/>
      <c r="BJ8118" s="12"/>
      <c r="BK8118" s="12"/>
    </row>
    <row r="8119" spans="1:63" s="5" customFormat="1">
      <c r="A8119" s="13"/>
      <c r="B8119" s="13"/>
      <c r="C8119" s="45"/>
      <c r="E8119" s="46"/>
      <c r="F8119" s="47"/>
      <c r="G8119" s="48"/>
      <c r="H8119" s="49"/>
      <c r="I8119" s="49"/>
      <c r="J8119" s="49"/>
      <c r="K8119" s="50"/>
      <c r="L8119" s="50"/>
      <c r="M8119" s="50"/>
      <c r="N8119" s="50"/>
      <c r="O8119" s="50"/>
      <c r="P8119" s="50"/>
      <c r="Q8119" s="50"/>
      <c r="R8119" s="51"/>
      <c r="S8119" s="51"/>
      <c r="T8119" s="51"/>
      <c r="U8119" s="51"/>
      <c r="V8119" s="51"/>
      <c r="W8119" s="51"/>
      <c r="X8119" s="44"/>
      <c r="AF8119" s="52"/>
      <c r="AM8119" s="7"/>
      <c r="AN8119" s="7"/>
      <c r="AO8119" s="53"/>
      <c r="AP8119" s="54"/>
      <c r="AQ8119" s="54"/>
      <c r="AR8119" s="7"/>
      <c r="AS8119" s="54"/>
      <c r="AT8119" s="53"/>
      <c r="AU8119" s="7"/>
      <c r="AV8119" s="7"/>
      <c r="AW8119" s="55"/>
      <c r="AX8119" s="56"/>
      <c r="AY8119" s="55"/>
      <c r="AZ8119" s="55"/>
      <c r="BA8119" s="55"/>
      <c r="BB8119" s="11"/>
      <c r="BC8119" s="12"/>
      <c r="BD8119" s="12"/>
      <c r="BE8119" s="12"/>
      <c r="BF8119" s="12"/>
      <c r="BG8119" s="12"/>
      <c r="BH8119" s="12"/>
      <c r="BI8119" s="12"/>
      <c r="BJ8119" s="12"/>
      <c r="BK8119" s="12"/>
    </row>
    <row r="8120" spans="1:63" s="5" customFormat="1">
      <c r="A8120" s="13"/>
      <c r="B8120" s="13"/>
      <c r="C8120" s="45"/>
      <c r="E8120" s="46"/>
      <c r="F8120" s="47"/>
      <c r="G8120" s="48"/>
      <c r="H8120" s="49"/>
      <c r="I8120" s="49"/>
      <c r="J8120" s="49"/>
      <c r="K8120" s="50"/>
      <c r="L8120" s="50"/>
      <c r="M8120" s="50"/>
      <c r="N8120" s="50"/>
      <c r="O8120" s="50"/>
      <c r="P8120" s="50"/>
      <c r="Q8120" s="50"/>
      <c r="R8120" s="51"/>
      <c r="S8120" s="51"/>
      <c r="T8120" s="51"/>
      <c r="U8120" s="51"/>
      <c r="V8120" s="51"/>
      <c r="W8120" s="51"/>
      <c r="X8120" s="44"/>
      <c r="AF8120" s="52"/>
      <c r="AM8120" s="7"/>
      <c r="AN8120" s="7"/>
      <c r="AO8120" s="53"/>
      <c r="AP8120" s="54"/>
      <c r="AQ8120" s="54"/>
      <c r="AR8120" s="7"/>
      <c r="AS8120" s="54"/>
      <c r="AT8120" s="53"/>
      <c r="AU8120" s="7"/>
      <c r="AV8120" s="7"/>
      <c r="AW8120" s="55"/>
      <c r="AX8120" s="56"/>
      <c r="AY8120" s="55"/>
      <c r="AZ8120" s="55"/>
      <c r="BA8120" s="55"/>
      <c r="BB8120" s="11"/>
      <c r="BC8120" s="12"/>
      <c r="BD8120" s="12"/>
      <c r="BE8120" s="12"/>
      <c r="BF8120" s="12"/>
      <c r="BG8120" s="12"/>
      <c r="BH8120" s="12"/>
      <c r="BI8120" s="12"/>
      <c r="BJ8120" s="12"/>
      <c r="BK8120" s="12"/>
    </row>
    <row r="8121" spans="1:63" s="5" customFormat="1">
      <c r="A8121" s="13"/>
      <c r="B8121" s="13"/>
      <c r="C8121" s="45"/>
      <c r="E8121" s="46"/>
      <c r="F8121" s="47"/>
      <c r="G8121" s="48"/>
      <c r="H8121" s="49"/>
      <c r="I8121" s="49"/>
      <c r="J8121" s="49"/>
      <c r="K8121" s="50"/>
      <c r="L8121" s="50"/>
      <c r="M8121" s="50"/>
      <c r="N8121" s="50"/>
      <c r="O8121" s="50"/>
      <c r="P8121" s="50"/>
      <c r="Q8121" s="50"/>
      <c r="R8121" s="51"/>
      <c r="S8121" s="51"/>
      <c r="T8121" s="51"/>
      <c r="U8121" s="51"/>
      <c r="V8121" s="51"/>
      <c r="W8121" s="51"/>
      <c r="X8121" s="44"/>
      <c r="AF8121" s="52"/>
      <c r="AM8121" s="7"/>
      <c r="AN8121" s="7"/>
      <c r="AO8121" s="53"/>
      <c r="AP8121" s="54"/>
      <c r="AQ8121" s="54"/>
      <c r="AR8121" s="7"/>
      <c r="AS8121" s="54"/>
      <c r="AT8121" s="53"/>
      <c r="AU8121" s="7"/>
      <c r="AV8121" s="7"/>
      <c r="AW8121" s="55"/>
      <c r="AX8121" s="56"/>
      <c r="AY8121" s="55"/>
      <c r="AZ8121" s="55"/>
      <c r="BA8121" s="55"/>
      <c r="BB8121" s="11"/>
      <c r="BC8121" s="12"/>
      <c r="BD8121" s="12"/>
      <c r="BE8121" s="12"/>
      <c r="BF8121" s="12"/>
      <c r="BG8121" s="12"/>
      <c r="BH8121" s="12"/>
      <c r="BI8121" s="12"/>
      <c r="BJ8121" s="12"/>
      <c r="BK8121" s="12"/>
    </row>
    <row r="8122" spans="1:63" s="5" customFormat="1">
      <c r="A8122" s="13"/>
      <c r="B8122" s="13"/>
      <c r="C8122" s="45"/>
      <c r="E8122" s="46"/>
      <c r="F8122" s="47"/>
      <c r="G8122" s="48"/>
      <c r="H8122" s="49"/>
      <c r="I8122" s="49"/>
      <c r="J8122" s="49"/>
      <c r="K8122" s="50"/>
      <c r="L8122" s="50"/>
      <c r="M8122" s="50"/>
      <c r="N8122" s="50"/>
      <c r="O8122" s="50"/>
      <c r="P8122" s="50"/>
      <c r="Q8122" s="50"/>
      <c r="R8122" s="51"/>
      <c r="S8122" s="51"/>
      <c r="T8122" s="51"/>
      <c r="U8122" s="51"/>
      <c r="V8122" s="51"/>
      <c r="W8122" s="51"/>
      <c r="X8122" s="44"/>
      <c r="AF8122" s="52"/>
      <c r="AM8122" s="7"/>
      <c r="AN8122" s="7"/>
      <c r="AO8122" s="53"/>
      <c r="AP8122" s="54"/>
      <c r="AQ8122" s="54"/>
      <c r="AR8122" s="7"/>
      <c r="AS8122" s="54"/>
      <c r="AT8122" s="53"/>
      <c r="AU8122" s="7"/>
      <c r="AV8122" s="7"/>
      <c r="AW8122" s="55"/>
      <c r="AX8122" s="56"/>
      <c r="AY8122" s="55"/>
      <c r="AZ8122" s="55"/>
      <c r="BA8122" s="55"/>
      <c r="BB8122" s="11"/>
      <c r="BC8122" s="12"/>
      <c r="BD8122" s="12"/>
      <c r="BE8122" s="12"/>
      <c r="BF8122" s="12"/>
      <c r="BG8122" s="12"/>
      <c r="BH8122" s="12"/>
      <c r="BI8122" s="12"/>
      <c r="BJ8122" s="12"/>
      <c r="BK8122" s="12"/>
    </row>
    <row r="8123" spans="1:63" s="5" customFormat="1">
      <c r="A8123" s="13"/>
      <c r="B8123" s="13"/>
      <c r="C8123" s="45"/>
      <c r="E8123" s="46"/>
      <c r="F8123" s="47"/>
      <c r="G8123" s="48"/>
      <c r="H8123" s="49"/>
      <c r="I8123" s="49"/>
      <c r="J8123" s="49"/>
      <c r="K8123" s="50"/>
      <c r="L8123" s="50"/>
      <c r="M8123" s="50"/>
      <c r="N8123" s="50"/>
      <c r="O8123" s="50"/>
      <c r="P8123" s="50"/>
      <c r="Q8123" s="50"/>
      <c r="R8123" s="51"/>
      <c r="S8123" s="51"/>
      <c r="T8123" s="51"/>
      <c r="U8123" s="51"/>
      <c r="V8123" s="51"/>
      <c r="W8123" s="51"/>
      <c r="X8123" s="44"/>
      <c r="AF8123" s="52"/>
      <c r="AM8123" s="7"/>
      <c r="AN8123" s="7"/>
      <c r="AO8123" s="53"/>
      <c r="AP8123" s="54"/>
      <c r="AQ8123" s="54"/>
      <c r="AR8123" s="7"/>
      <c r="AS8123" s="54"/>
      <c r="AT8123" s="53"/>
      <c r="AU8123" s="7"/>
      <c r="AV8123" s="7"/>
      <c r="AW8123" s="55"/>
      <c r="AX8123" s="56"/>
      <c r="AY8123" s="55"/>
      <c r="AZ8123" s="55"/>
      <c r="BA8123" s="55"/>
      <c r="BB8123" s="11"/>
      <c r="BC8123" s="12"/>
      <c r="BD8123" s="12"/>
      <c r="BE8123" s="12"/>
      <c r="BF8123" s="12"/>
      <c r="BG8123" s="12"/>
      <c r="BH8123" s="12"/>
      <c r="BI8123" s="12"/>
      <c r="BJ8123" s="12"/>
      <c r="BK8123" s="12"/>
    </row>
    <row r="8124" spans="1:63" s="5" customFormat="1">
      <c r="A8124" s="13"/>
      <c r="B8124" s="13"/>
      <c r="C8124" s="45"/>
      <c r="E8124" s="46"/>
      <c r="F8124" s="47"/>
      <c r="G8124" s="48"/>
      <c r="H8124" s="49"/>
      <c r="I8124" s="49"/>
      <c r="J8124" s="49"/>
      <c r="K8124" s="50"/>
      <c r="L8124" s="50"/>
      <c r="M8124" s="50"/>
      <c r="N8124" s="50"/>
      <c r="O8124" s="50"/>
      <c r="P8124" s="50"/>
      <c r="Q8124" s="50"/>
      <c r="R8124" s="51"/>
      <c r="S8124" s="51"/>
      <c r="T8124" s="51"/>
      <c r="U8124" s="51"/>
      <c r="V8124" s="51"/>
      <c r="W8124" s="51"/>
      <c r="X8124" s="44"/>
      <c r="AF8124" s="52"/>
      <c r="AM8124" s="7"/>
      <c r="AN8124" s="7"/>
      <c r="AO8124" s="53"/>
      <c r="AP8124" s="54"/>
      <c r="AQ8124" s="54"/>
      <c r="AR8124" s="7"/>
      <c r="AS8124" s="54"/>
      <c r="AT8124" s="53"/>
      <c r="AU8124" s="7"/>
      <c r="AV8124" s="7"/>
      <c r="AW8124" s="55"/>
      <c r="AX8124" s="56"/>
      <c r="AY8124" s="55"/>
      <c r="AZ8124" s="55"/>
      <c r="BA8124" s="55"/>
      <c r="BB8124" s="11"/>
      <c r="BC8124" s="12"/>
      <c r="BD8124" s="12"/>
      <c r="BE8124" s="12"/>
      <c r="BF8124" s="12"/>
      <c r="BG8124" s="12"/>
      <c r="BH8124" s="12"/>
      <c r="BI8124" s="12"/>
      <c r="BJ8124" s="12"/>
      <c r="BK8124" s="12"/>
    </row>
    <row r="8125" spans="1:63" s="5" customFormat="1">
      <c r="A8125" s="13"/>
      <c r="B8125" s="13"/>
      <c r="C8125" s="45"/>
      <c r="E8125" s="46"/>
      <c r="F8125" s="47"/>
      <c r="G8125" s="48"/>
      <c r="H8125" s="49"/>
      <c r="I8125" s="49"/>
      <c r="J8125" s="49"/>
      <c r="K8125" s="50"/>
      <c r="L8125" s="50"/>
      <c r="M8125" s="50"/>
      <c r="N8125" s="50"/>
      <c r="O8125" s="50"/>
      <c r="P8125" s="50"/>
      <c r="Q8125" s="50"/>
      <c r="R8125" s="51"/>
      <c r="S8125" s="51"/>
      <c r="T8125" s="51"/>
      <c r="U8125" s="51"/>
      <c r="V8125" s="51"/>
      <c r="W8125" s="51"/>
      <c r="X8125" s="44"/>
      <c r="AF8125" s="52"/>
      <c r="AM8125" s="7"/>
      <c r="AN8125" s="7"/>
      <c r="AO8125" s="53"/>
      <c r="AP8125" s="54"/>
      <c r="AQ8125" s="54"/>
      <c r="AR8125" s="7"/>
      <c r="AS8125" s="54"/>
      <c r="AT8125" s="53"/>
      <c r="AU8125" s="7"/>
      <c r="AV8125" s="7"/>
      <c r="AW8125" s="55"/>
      <c r="AX8125" s="56"/>
      <c r="AY8125" s="55"/>
      <c r="AZ8125" s="55"/>
      <c r="BA8125" s="55"/>
      <c r="BB8125" s="11"/>
      <c r="BC8125" s="12"/>
      <c r="BD8125" s="12"/>
      <c r="BE8125" s="12"/>
      <c r="BF8125" s="12"/>
      <c r="BG8125" s="12"/>
      <c r="BH8125" s="12"/>
      <c r="BI8125" s="12"/>
      <c r="BJ8125" s="12"/>
      <c r="BK8125" s="12"/>
    </row>
    <row r="8126" spans="1:63" s="5" customFormat="1">
      <c r="A8126" s="13"/>
      <c r="B8126" s="13"/>
      <c r="C8126" s="45"/>
      <c r="E8126" s="46"/>
      <c r="F8126" s="47"/>
      <c r="G8126" s="48"/>
      <c r="H8126" s="49"/>
      <c r="I8126" s="49"/>
      <c r="J8126" s="49"/>
      <c r="K8126" s="50"/>
      <c r="L8126" s="50"/>
      <c r="M8126" s="50"/>
      <c r="N8126" s="50"/>
      <c r="O8126" s="50"/>
      <c r="P8126" s="50"/>
      <c r="Q8126" s="50"/>
      <c r="R8126" s="51"/>
      <c r="S8126" s="51"/>
      <c r="T8126" s="51"/>
      <c r="U8126" s="51"/>
      <c r="V8126" s="51"/>
      <c r="W8126" s="51"/>
      <c r="X8126" s="44"/>
      <c r="AF8126" s="52"/>
      <c r="AM8126" s="7"/>
      <c r="AN8126" s="7"/>
      <c r="AO8126" s="53"/>
      <c r="AP8126" s="54"/>
      <c r="AQ8126" s="54"/>
      <c r="AR8126" s="7"/>
      <c r="AS8126" s="54"/>
      <c r="AT8126" s="53"/>
      <c r="AU8126" s="7"/>
      <c r="AV8126" s="7"/>
      <c r="AW8126" s="55"/>
      <c r="AX8126" s="56"/>
      <c r="AY8126" s="55"/>
      <c r="AZ8126" s="55"/>
      <c r="BA8126" s="55"/>
      <c r="BB8126" s="11"/>
      <c r="BC8126" s="12"/>
      <c r="BD8126" s="12"/>
      <c r="BE8126" s="12"/>
      <c r="BF8126" s="12"/>
      <c r="BG8126" s="12"/>
      <c r="BH8126" s="12"/>
      <c r="BI8126" s="12"/>
      <c r="BJ8126" s="12"/>
      <c r="BK8126" s="12"/>
    </row>
    <row r="8127" spans="1:63" s="5" customFormat="1">
      <c r="A8127" s="13"/>
      <c r="B8127" s="13"/>
      <c r="C8127" s="45"/>
      <c r="E8127" s="46"/>
      <c r="F8127" s="47"/>
      <c r="G8127" s="48"/>
      <c r="H8127" s="49"/>
      <c r="I8127" s="49"/>
      <c r="J8127" s="49"/>
      <c r="K8127" s="50"/>
      <c r="L8127" s="50"/>
      <c r="M8127" s="50"/>
      <c r="N8127" s="50"/>
      <c r="O8127" s="50"/>
      <c r="P8127" s="50"/>
      <c r="Q8127" s="50"/>
      <c r="R8127" s="51"/>
      <c r="S8127" s="51"/>
      <c r="T8127" s="51"/>
      <c r="U8127" s="51"/>
      <c r="V8127" s="51"/>
      <c r="W8127" s="51"/>
      <c r="X8127" s="44"/>
      <c r="AF8127" s="52"/>
      <c r="AM8127" s="7"/>
      <c r="AN8127" s="7"/>
      <c r="AO8127" s="53"/>
      <c r="AP8127" s="54"/>
      <c r="AQ8127" s="54"/>
      <c r="AR8127" s="7"/>
      <c r="AS8127" s="54"/>
      <c r="AT8127" s="53"/>
      <c r="AU8127" s="7"/>
      <c r="AV8127" s="7"/>
      <c r="AW8127" s="55"/>
      <c r="AX8127" s="56"/>
      <c r="AY8127" s="55"/>
      <c r="AZ8127" s="55"/>
      <c r="BA8127" s="55"/>
      <c r="BB8127" s="11"/>
      <c r="BC8127" s="12"/>
      <c r="BD8127" s="12"/>
      <c r="BE8127" s="12"/>
      <c r="BF8127" s="12"/>
      <c r="BG8127" s="12"/>
      <c r="BH8127" s="12"/>
      <c r="BI8127" s="12"/>
      <c r="BJ8127" s="12"/>
      <c r="BK8127" s="12"/>
    </row>
    <row r="8128" spans="1:63" s="5" customFormat="1">
      <c r="A8128" s="13"/>
      <c r="B8128" s="13"/>
      <c r="C8128" s="45"/>
      <c r="E8128" s="46"/>
      <c r="F8128" s="47"/>
      <c r="G8128" s="48"/>
      <c r="H8128" s="49"/>
      <c r="I8128" s="49"/>
      <c r="J8128" s="49"/>
      <c r="K8128" s="50"/>
      <c r="L8128" s="50"/>
      <c r="M8128" s="50"/>
      <c r="N8128" s="50"/>
      <c r="O8128" s="50"/>
      <c r="P8128" s="50"/>
      <c r="Q8128" s="50"/>
      <c r="R8128" s="51"/>
      <c r="S8128" s="51"/>
      <c r="T8128" s="51"/>
      <c r="U8128" s="51"/>
      <c r="V8128" s="51"/>
      <c r="W8128" s="51"/>
      <c r="X8128" s="44"/>
      <c r="AF8128" s="52"/>
      <c r="AM8128" s="7"/>
      <c r="AN8128" s="7"/>
      <c r="AO8128" s="53"/>
      <c r="AP8128" s="54"/>
      <c r="AQ8128" s="54"/>
      <c r="AR8128" s="7"/>
      <c r="AS8128" s="54"/>
      <c r="AT8128" s="53"/>
      <c r="AU8128" s="7"/>
      <c r="AV8128" s="7"/>
      <c r="AW8128" s="55"/>
      <c r="AX8128" s="56"/>
      <c r="AY8128" s="55"/>
      <c r="AZ8128" s="55"/>
      <c r="BA8128" s="55"/>
      <c r="BB8128" s="11"/>
      <c r="BC8128" s="12"/>
      <c r="BD8128" s="12"/>
      <c r="BE8128" s="12"/>
      <c r="BF8128" s="12"/>
      <c r="BG8128" s="12"/>
      <c r="BH8128" s="12"/>
      <c r="BI8128" s="12"/>
      <c r="BJ8128" s="12"/>
      <c r="BK8128" s="12"/>
    </row>
    <row r="8129" spans="1:63" s="5" customFormat="1">
      <c r="A8129" s="13"/>
      <c r="B8129" s="13"/>
      <c r="C8129" s="45"/>
      <c r="E8129" s="46"/>
      <c r="F8129" s="47"/>
      <c r="G8129" s="48"/>
      <c r="H8129" s="49"/>
      <c r="I8129" s="49"/>
      <c r="J8129" s="49"/>
      <c r="K8129" s="50"/>
      <c r="L8129" s="50"/>
      <c r="M8129" s="50"/>
      <c r="N8129" s="50"/>
      <c r="O8129" s="50"/>
      <c r="P8129" s="50"/>
      <c r="Q8129" s="50"/>
      <c r="R8129" s="51"/>
      <c r="S8129" s="51"/>
      <c r="T8129" s="51"/>
      <c r="U8129" s="51"/>
      <c r="V8129" s="51"/>
      <c r="W8129" s="51"/>
      <c r="X8129" s="44"/>
      <c r="AF8129" s="52"/>
      <c r="AM8129" s="7"/>
      <c r="AN8129" s="7"/>
      <c r="AO8129" s="53"/>
      <c r="AP8129" s="54"/>
      <c r="AQ8129" s="54"/>
      <c r="AR8129" s="7"/>
      <c r="AS8129" s="54"/>
      <c r="AT8129" s="53"/>
      <c r="AU8129" s="7"/>
      <c r="AV8129" s="7"/>
      <c r="AW8129" s="55"/>
      <c r="AX8129" s="56"/>
      <c r="AY8129" s="55"/>
      <c r="AZ8129" s="55"/>
      <c r="BA8129" s="55"/>
      <c r="BB8129" s="11"/>
      <c r="BC8129" s="12"/>
      <c r="BD8129" s="12"/>
      <c r="BE8129" s="12"/>
      <c r="BF8129" s="12"/>
      <c r="BG8129" s="12"/>
      <c r="BH8129" s="12"/>
      <c r="BI8129" s="12"/>
      <c r="BJ8129" s="12"/>
      <c r="BK8129" s="12"/>
    </row>
    <row r="8130" spans="1:63" s="5" customFormat="1">
      <c r="A8130" s="13"/>
      <c r="B8130" s="13"/>
      <c r="C8130" s="45"/>
      <c r="E8130" s="46"/>
      <c r="F8130" s="47"/>
      <c r="G8130" s="48"/>
      <c r="H8130" s="49"/>
      <c r="I8130" s="49"/>
      <c r="J8130" s="49"/>
      <c r="K8130" s="50"/>
      <c r="L8130" s="50"/>
      <c r="M8130" s="50"/>
      <c r="N8130" s="50"/>
      <c r="O8130" s="50"/>
      <c r="P8130" s="50"/>
      <c r="Q8130" s="50"/>
      <c r="R8130" s="51"/>
      <c r="S8130" s="51"/>
      <c r="T8130" s="51"/>
      <c r="U8130" s="51"/>
      <c r="V8130" s="51"/>
      <c r="W8130" s="51"/>
      <c r="X8130" s="44"/>
      <c r="AF8130" s="52"/>
      <c r="AM8130" s="7"/>
      <c r="AN8130" s="7"/>
      <c r="AO8130" s="53"/>
      <c r="AP8130" s="54"/>
      <c r="AQ8130" s="54"/>
      <c r="AR8130" s="7"/>
      <c r="AS8130" s="54"/>
      <c r="AT8130" s="53"/>
      <c r="AU8130" s="7"/>
      <c r="AV8130" s="7"/>
      <c r="AW8130" s="55"/>
      <c r="AX8130" s="56"/>
      <c r="AY8130" s="55"/>
      <c r="AZ8130" s="55"/>
      <c r="BA8130" s="55"/>
      <c r="BB8130" s="11"/>
      <c r="BC8130" s="12"/>
      <c r="BD8130" s="12"/>
      <c r="BE8130" s="12"/>
      <c r="BF8130" s="12"/>
      <c r="BG8130" s="12"/>
      <c r="BH8130" s="12"/>
      <c r="BI8130" s="12"/>
      <c r="BJ8130" s="12"/>
      <c r="BK8130" s="12"/>
    </row>
    <row r="8131" spans="1:63" s="5" customFormat="1">
      <c r="A8131" s="13"/>
      <c r="B8131" s="13"/>
      <c r="C8131" s="45"/>
      <c r="E8131" s="46"/>
      <c r="F8131" s="47"/>
      <c r="G8131" s="48"/>
      <c r="H8131" s="49"/>
      <c r="I8131" s="49"/>
      <c r="J8131" s="49"/>
      <c r="K8131" s="50"/>
      <c r="L8131" s="50"/>
      <c r="M8131" s="50"/>
      <c r="N8131" s="50"/>
      <c r="O8131" s="50"/>
      <c r="P8131" s="50"/>
      <c r="Q8131" s="50"/>
      <c r="R8131" s="51"/>
      <c r="S8131" s="51"/>
      <c r="T8131" s="51"/>
      <c r="U8131" s="51"/>
      <c r="V8131" s="51"/>
      <c r="W8131" s="51"/>
      <c r="X8131" s="44"/>
      <c r="AF8131" s="52"/>
      <c r="AM8131" s="7"/>
      <c r="AN8131" s="7"/>
      <c r="AO8131" s="53"/>
      <c r="AP8131" s="54"/>
      <c r="AQ8131" s="54"/>
      <c r="AR8131" s="7"/>
      <c r="AS8131" s="54"/>
      <c r="AT8131" s="53"/>
      <c r="AU8131" s="7"/>
      <c r="AV8131" s="7"/>
      <c r="AW8131" s="55"/>
      <c r="AX8131" s="56"/>
      <c r="AY8131" s="55"/>
      <c r="AZ8131" s="55"/>
      <c r="BA8131" s="55"/>
      <c r="BB8131" s="11"/>
      <c r="BC8131" s="12"/>
      <c r="BD8131" s="12"/>
      <c r="BE8131" s="12"/>
      <c r="BF8131" s="12"/>
      <c r="BG8131" s="12"/>
      <c r="BH8131" s="12"/>
      <c r="BI8131" s="12"/>
      <c r="BJ8131" s="12"/>
      <c r="BK8131" s="12"/>
    </row>
    <row r="8132" spans="1:63" s="5" customFormat="1">
      <c r="A8132" s="13"/>
      <c r="B8132" s="13"/>
      <c r="C8132" s="45"/>
      <c r="E8132" s="46"/>
      <c r="F8132" s="47"/>
      <c r="G8132" s="48"/>
      <c r="H8132" s="49"/>
      <c r="I8132" s="49"/>
      <c r="J8132" s="49"/>
      <c r="K8132" s="50"/>
      <c r="L8132" s="50"/>
      <c r="M8132" s="50"/>
      <c r="N8132" s="50"/>
      <c r="O8132" s="50"/>
      <c r="P8132" s="50"/>
      <c r="Q8132" s="50"/>
      <c r="R8132" s="51"/>
      <c r="S8132" s="51"/>
      <c r="T8132" s="51"/>
      <c r="U8132" s="51"/>
      <c r="V8132" s="51"/>
      <c r="W8132" s="51"/>
      <c r="X8132" s="44"/>
      <c r="AF8132" s="52"/>
      <c r="AM8132" s="7"/>
      <c r="AN8132" s="7"/>
      <c r="AO8132" s="53"/>
      <c r="AP8132" s="54"/>
      <c r="AQ8132" s="54"/>
      <c r="AR8132" s="7"/>
      <c r="AS8132" s="54"/>
      <c r="AT8132" s="53"/>
      <c r="AU8132" s="7"/>
      <c r="AV8132" s="7"/>
      <c r="AW8132" s="55"/>
      <c r="AX8132" s="56"/>
      <c r="AY8132" s="55"/>
      <c r="AZ8132" s="55"/>
      <c r="BA8132" s="55"/>
      <c r="BB8132" s="11"/>
      <c r="BC8132" s="12"/>
      <c r="BD8132" s="12"/>
      <c r="BE8132" s="12"/>
      <c r="BF8132" s="12"/>
      <c r="BG8132" s="12"/>
      <c r="BH8132" s="12"/>
      <c r="BI8132" s="12"/>
      <c r="BJ8132" s="12"/>
      <c r="BK8132" s="12"/>
    </row>
    <row r="8133" spans="1:63" s="5" customFormat="1">
      <c r="A8133" s="13"/>
      <c r="B8133" s="13"/>
      <c r="C8133" s="45"/>
      <c r="E8133" s="46"/>
      <c r="F8133" s="47"/>
      <c r="G8133" s="48"/>
      <c r="H8133" s="49"/>
      <c r="I8133" s="49"/>
      <c r="J8133" s="49"/>
      <c r="K8133" s="50"/>
      <c r="L8133" s="50"/>
      <c r="M8133" s="50"/>
      <c r="N8133" s="50"/>
      <c r="O8133" s="50"/>
      <c r="P8133" s="50"/>
      <c r="Q8133" s="50"/>
      <c r="R8133" s="51"/>
      <c r="S8133" s="51"/>
      <c r="T8133" s="51"/>
      <c r="U8133" s="51"/>
      <c r="V8133" s="51"/>
      <c r="W8133" s="51"/>
      <c r="X8133" s="44"/>
      <c r="AF8133" s="52"/>
      <c r="AM8133" s="7"/>
      <c r="AN8133" s="7"/>
      <c r="AO8133" s="53"/>
      <c r="AP8133" s="54"/>
      <c r="AQ8133" s="54"/>
      <c r="AR8133" s="7"/>
      <c r="AS8133" s="54"/>
      <c r="AT8133" s="53"/>
      <c r="AU8133" s="7"/>
      <c r="AV8133" s="7"/>
      <c r="AW8133" s="55"/>
      <c r="AX8133" s="56"/>
      <c r="AY8133" s="55"/>
      <c r="AZ8133" s="55"/>
      <c r="BA8133" s="55"/>
      <c r="BB8133" s="11"/>
      <c r="BC8133" s="12"/>
      <c r="BD8133" s="12"/>
      <c r="BE8133" s="12"/>
      <c r="BF8133" s="12"/>
      <c r="BG8133" s="12"/>
      <c r="BH8133" s="12"/>
      <c r="BI8133" s="12"/>
      <c r="BJ8133" s="12"/>
      <c r="BK8133" s="12"/>
    </row>
    <row r="8134" spans="1:63" s="5" customFormat="1">
      <c r="A8134" s="13"/>
      <c r="B8134" s="13"/>
      <c r="C8134" s="45"/>
      <c r="E8134" s="46"/>
      <c r="F8134" s="47"/>
      <c r="G8134" s="48"/>
      <c r="H8134" s="49"/>
      <c r="I8134" s="49"/>
      <c r="J8134" s="49"/>
      <c r="K8134" s="50"/>
      <c r="L8134" s="50"/>
      <c r="M8134" s="50"/>
      <c r="N8134" s="50"/>
      <c r="O8134" s="50"/>
      <c r="P8134" s="50"/>
      <c r="Q8134" s="50"/>
      <c r="R8134" s="51"/>
      <c r="S8134" s="51"/>
      <c r="T8134" s="51"/>
      <c r="U8134" s="51"/>
      <c r="V8134" s="51"/>
      <c r="W8134" s="51"/>
      <c r="X8134" s="44"/>
      <c r="AF8134" s="52"/>
      <c r="AM8134" s="7"/>
      <c r="AN8134" s="7"/>
      <c r="AO8134" s="53"/>
      <c r="AP8134" s="54"/>
      <c r="AQ8134" s="54"/>
      <c r="AR8134" s="7"/>
      <c r="AS8134" s="54"/>
      <c r="AT8134" s="53"/>
      <c r="AU8134" s="7"/>
      <c r="AV8134" s="7"/>
      <c r="AW8134" s="55"/>
      <c r="AX8134" s="56"/>
      <c r="AY8134" s="55"/>
      <c r="AZ8134" s="55"/>
      <c r="BA8134" s="55"/>
      <c r="BB8134" s="11"/>
      <c r="BC8134" s="12"/>
      <c r="BD8134" s="12"/>
      <c r="BE8134" s="12"/>
      <c r="BF8134" s="12"/>
      <c r="BG8134" s="12"/>
      <c r="BH8134" s="12"/>
      <c r="BI8134" s="12"/>
      <c r="BJ8134" s="12"/>
      <c r="BK8134" s="12"/>
    </row>
    <row r="8135" spans="1:63" s="5" customFormat="1">
      <c r="A8135" s="13"/>
      <c r="B8135" s="13"/>
      <c r="C8135" s="45"/>
      <c r="E8135" s="46"/>
      <c r="F8135" s="47"/>
      <c r="G8135" s="48"/>
      <c r="H8135" s="49"/>
      <c r="I8135" s="49"/>
      <c r="J8135" s="49"/>
      <c r="K8135" s="50"/>
      <c r="L8135" s="50"/>
      <c r="M8135" s="50"/>
      <c r="N8135" s="50"/>
      <c r="O8135" s="50"/>
      <c r="P8135" s="50"/>
      <c r="Q8135" s="50"/>
      <c r="R8135" s="51"/>
      <c r="S8135" s="51"/>
      <c r="T8135" s="51"/>
      <c r="U8135" s="51"/>
      <c r="V8135" s="51"/>
      <c r="W8135" s="51"/>
      <c r="X8135" s="44"/>
      <c r="AF8135" s="52"/>
      <c r="AM8135" s="7"/>
      <c r="AN8135" s="7"/>
      <c r="AO8135" s="53"/>
      <c r="AP8135" s="54"/>
      <c r="AQ8135" s="54"/>
      <c r="AR8135" s="7"/>
      <c r="AS8135" s="54"/>
      <c r="AT8135" s="53"/>
      <c r="AU8135" s="7"/>
      <c r="AV8135" s="7"/>
      <c r="AW8135" s="55"/>
      <c r="AX8135" s="56"/>
      <c r="AY8135" s="55"/>
      <c r="AZ8135" s="55"/>
      <c r="BA8135" s="55"/>
      <c r="BB8135" s="11"/>
      <c r="BC8135" s="12"/>
      <c r="BD8135" s="12"/>
      <c r="BE8135" s="12"/>
      <c r="BF8135" s="12"/>
      <c r="BG8135" s="12"/>
      <c r="BH8135" s="12"/>
      <c r="BI8135" s="12"/>
      <c r="BJ8135" s="12"/>
      <c r="BK8135" s="12"/>
    </row>
    <row r="8136" spans="1:63" s="5" customFormat="1">
      <c r="A8136" s="13"/>
      <c r="B8136" s="13"/>
      <c r="C8136" s="45"/>
      <c r="E8136" s="46"/>
      <c r="F8136" s="47"/>
      <c r="G8136" s="48"/>
      <c r="H8136" s="49"/>
      <c r="I8136" s="49"/>
      <c r="J8136" s="49"/>
      <c r="K8136" s="50"/>
      <c r="L8136" s="50"/>
      <c r="M8136" s="50"/>
      <c r="N8136" s="50"/>
      <c r="O8136" s="50"/>
      <c r="P8136" s="50"/>
      <c r="Q8136" s="50"/>
      <c r="R8136" s="51"/>
      <c r="S8136" s="51"/>
      <c r="T8136" s="51"/>
      <c r="U8136" s="51"/>
      <c r="V8136" s="51"/>
      <c r="W8136" s="51"/>
      <c r="X8136" s="44"/>
      <c r="AF8136" s="52"/>
      <c r="AM8136" s="7"/>
      <c r="AN8136" s="7"/>
      <c r="AO8136" s="53"/>
      <c r="AP8136" s="54"/>
      <c r="AQ8136" s="54"/>
      <c r="AR8136" s="7"/>
      <c r="AS8136" s="54"/>
      <c r="AT8136" s="53"/>
      <c r="AU8136" s="7"/>
      <c r="AV8136" s="7"/>
      <c r="AW8136" s="55"/>
      <c r="AX8136" s="56"/>
      <c r="AY8136" s="55"/>
      <c r="AZ8136" s="55"/>
      <c r="BA8136" s="55"/>
      <c r="BB8136" s="11"/>
      <c r="BC8136" s="12"/>
      <c r="BD8136" s="12"/>
      <c r="BE8136" s="12"/>
      <c r="BF8136" s="12"/>
      <c r="BG8136" s="12"/>
      <c r="BH8136" s="12"/>
      <c r="BI8136" s="12"/>
      <c r="BJ8136" s="12"/>
      <c r="BK8136" s="12"/>
    </row>
    <row r="8137" spans="1:63" s="5" customFormat="1">
      <c r="A8137" s="13"/>
      <c r="B8137" s="13"/>
      <c r="C8137" s="45"/>
      <c r="E8137" s="46"/>
      <c r="F8137" s="47"/>
      <c r="G8137" s="48"/>
      <c r="H8137" s="49"/>
      <c r="I8137" s="49"/>
      <c r="J8137" s="49"/>
      <c r="K8137" s="50"/>
      <c r="L8137" s="50"/>
      <c r="M8137" s="50"/>
      <c r="N8137" s="50"/>
      <c r="O8137" s="50"/>
      <c r="P8137" s="50"/>
      <c r="Q8137" s="50"/>
      <c r="R8137" s="51"/>
      <c r="S8137" s="51"/>
      <c r="T8137" s="51"/>
      <c r="U8137" s="51"/>
      <c r="V8137" s="51"/>
      <c r="W8137" s="51"/>
      <c r="X8137" s="44"/>
      <c r="AF8137" s="52"/>
      <c r="AM8137" s="7"/>
      <c r="AN8137" s="7"/>
      <c r="AO8137" s="53"/>
      <c r="AP8137" s="54"/>
      <c r="AQ8137" s="54"/>
      <c r="AR8137" s="7"/>
      <c r="AS8137" s="54"/>
      <c r="AT8137" s="53"/>
      <c r="AU8137" s="7"/>
      <c r="AV8137" s="7"/>
      <c r="AW8137" s="55"/>
      <c r="AX8137" s="56"/>
      <c r="AY8137" s="55"/>
      <c r="AZ8137" s="55"/>
      <c r="BA8137" s="55"/>
      <c r="BB8137" s="11"/>
      <c r="BC8137" s="12"/>
      <c r="BD8137" s="12"/>
      <c r="BE8137" s="12"/>
      <c r="BF8137" s="12"/>
      <c r="BG8137" s="12"/>
      <c r="BH8137" s="12"/>
      <c r="BI8137" s="12"/>
      <c r="BJ8137" s="12"/>
      <c r="BK8137" s="12"/>
    </row>
    <row r="8138" spans="1:63" s="5" customFormat="1">
      <c r="A8138" s="13"/>
      <c r="B8138" s="13"/>
      <c r="C8138" s="45"/>
      <c r="E8138" s="46"/>
      <c r="F8138" s="47"/>
      <c r="G8138" s="48"/>
      <c r="H8138" s="49"/>
      <c r="I8138" s="49"/>
      <c r="J8138" s="49"/>
      <c r="K8138" s="50"/>
      <c r="L8138" s="50"/>
      <c r="M8138" s="50"/>
      <c r="N8138" s="50"/>
      <c r="O8138" s="50"/>
      <c r="P8138" s="50"/>
      <c r="Q8138" s="50"/>
      <c r="R8138" s="51"/>
      <c r="S8138" s="51"/>
      <c r="T8138" s="51"/>
      <c r="U8138" s="51"/>
      <c r="V8138" s="51"/>
      <c r="W8138" s="51"/>
      <c r="X8138" s="44"/>
      <c r="AF8138" s="52"/>
      <c r="AM8138" s="7"/>
      <c r="AN8138" s="7"/>
      <c r="AO8138" s="53"/>
      <c r="AP8138" s="54"/>
      <c r="AQ8138" s="54"/>
      <c r="AR8138" s="7"/>
      <c r="AS8138" s="54"/>
      <c r="AT8138" s="53"/>
      <c r="AU8138" s="7"/>
      <c r="AV8138" s="7"/>
      <c r="AW8138" s="55"/>
      <c r="AX8138" s="56"/>
      <c r="AY8138" s="55"/>
      <c r="AZ8138" s="55"/>
      <c r="BA8138" s="55"/>
      <c r="BB8138" s="11"/>
      <c r="BC8138" s="12"/>
      <c r="BD8138" s="12"/>
      <c r="BE8138" s="12"/>
      <c r="BF8138" s="12"/>
      <c r="BG8138" s="12"/>
      <c r="BH8138" s="12"/>
      <c r="BI8138" s="12"/>
      <c r="BJ8138" s="12"/>
      <c r="BK8138" s="12"/>
    </row>
    <row r="8139" spans="1:63" s="5" customFormat="1">
      <c r="A8139" s="13"/>
      <c r="B8139" s="13"/>
      <c r="C8139" s="45"/>
      <c r="E8139" s="46"/>
      <c r="F8139" s="47"/>
      <c r="G8139" s="48"/>
      <c r="H8139" s="49"/>
      <c r="I8139" s="49"/>
      <c r="J8139" s="49"/>
      <c r="K8139" s="50"/>
      <c r="L8139" s="50"/>
      <c r="M8139" s="50"/>
      <c r="N8139" s="50"/>
      <c r="O8139" s="50"/>
      <c r="P8139" s="50"/>
      <c r="Q8139" s="50"/>
      <c r="R8139" s="51"/>
      <c r="S8139" s="51"/>
      <c r="T8139" s="51"/>
      <c r="U8139" s="51"/>
      <c r="V8139" s="51"/>
      <c r="W8139" s="51"/>
      <c r="X8139" s="44"/>
      <c r="AF8139" s="52"/>
      <c r="AM8139" s="7"/>
      <c r="AN8139" s="7"/>
      <c r="AO8139" s="53"/>
      <c r="AP8139" s="54"/>
      <c r="AQ8139" s="54"/>
      <c r="AR8139" s="7"/>
      <c r="AS8139" s="54"/>
      <c r="AT8139" s="53"/>
      <c r="AU8139" s="7"/>
      <c r="AV8139" s="7"/>
      <c r="AW8139" s="55"/>
      <c r="AX8139" s="56"/>
      <c r="AY8139" s="55"/>
      <c r="AZ8139" s="55"/>
      <c r="BA8139" s="55"/>
      <c r="BB8139" s="11"/>
      <c r="BC8139" s="12"/>
      <c r="BD8139" s="12"/>
      <c r="BE8139" s="12"/>
      <c r="BF8139" s="12"/>
      <c r="BG8139" s="12"/>
      <c r="BH8139" s="12"/>
      <c r="BI8139" s="12"/>
      <c r="BJ8139" s="12"/>
      <c r="BK8139" s="12"/>
    </row>
    <row r="8140" spans="1:63" s="5" customFormat="1">
      <c r="A8140" s="13"/>
      <c r="B8140" s="13"/>
      <c r="C8140" s="45"/>
      <c r="E8140" s="46"/>
      <c r="F8140" s="47"/>
      <c r="G8140" s="48"/>
      <c r="H8140" s="49"/>
      <c r="I8140" s="49"/>
      <c r="J8140" s="49"/>
      <c r="K8140" s="50"/>
      <c r="L8140" s="50"/>
      <c r="M8140" s="50"/>
      <c r="N8140" s="50"/>
      <c r="O8140" s="50"/>
      <c r="P8140" s="50"/>
      <c r="Q8140" s="50"/>
      <c r="R8140" s="51"/>
      <c r="S8140" s="51"/>
      <c r="T8140" s="51"/>
      <c r="U8140" s="51"/>
      <c r="V8140" s="51"/>
      <c r="W8140" s="51"/>
      <c r="X8140" s="44"/>
      <c r="AF8140" s="52"/>
      <c r="AM8140" s="7"/>
      <c r="AN8140" s="7"/>
      <c r="AO8140" s="53"/>
      <c r="AP8140" s="54"/>
      <c r="AQ8140" s="54"/>
      <c r="AR8140" s="7"/>
      <c r="AS8140" s="54"/>
      <c r="AT8140" s="53"/>
      <c r="AU8140" s="7"/>
      <c r="AV8140" s="7"/>
      <c r="AW8140" s="55"/>
      <c r="AX8140" s="56"/>
      <c r="AY8140" s="55"/>
      <c r="AZ8140" s="55"/>
      <c r="BA8140" s="55"/>
      <c r="BB8140" s="11"/>
      <c r="BC8140" s="12"/>
      <c r="BD8140" s="12"/>
      <c r="BE8140" s="12"/>
      <c r="BF8140" s="12"/>
      <c r="BG8140" s="12"/>
      <c r="BH8140" s="12"/>
      <c r="BI8140" s="12"/>
      <c r="BJ8140" s="12"/>
      <c r="BK8140" s="12"/>
    </row>
    <row r="8141" spans="1:63" s="5" customFormat="1">
      <c r="A8141" s="13"/>
      <c r="B8141" s="13"/>
      <c r="C8141" s="45"/>
      <c r="E8141" s="46"/>
      <c r="F8141" s="47"/>
      <c r="G8141" s="48"/>
      <c r="H8141" s="49"/>
      <c r="I8141" s="49"/>
      <c r="J8141" s="49"/>
      <c r="K8141" s="50"/>
      <c r="L8141" s="50"/>
      <c r="M8141" s="50"/>
      <c r="N8141" s="50"/>
      <c r="O8141" s="50"/>
      <c r="P8141" s="50"/>
      <c r="Q8141" s="50"/>
      <c r="R8141" s="51"/>
      <c r="S8141" s="51"/>
      <c r="T8141" s="51"/>
      <c r="U8141" s="51"/>
      <c r="V8141" s="51"/>
      <c r="W8141" s="51"/>
      <c r="X8141" s="44"/>
      <c r="AF8141" s="52"/>
      <c r="AM8141" s="7"/>
      <c r="AN8141" s="7"/>
      <c r="AO8141" s="53"/>
      <c r="AP8141" s="54"/>
      <c r="AQ8141" s="54"/>
      <c r="AR8141" s="7"/>
      <c r="AS8141" s="54"/>
      <c r="AT8141" s="53"/>
      <c r="AU8141" s="7"/>
      <c r="AV8141" s="7"/>
      <c r="AW8141" s="55"/>
      <c r="AX8141" s="56"/>
      <c r="AY8141" s="55"/>
      <c r="AZ8141" s="55"/>
      <c r="BA8141" s="55"/>
      <c r="BB8141" s="11"/>
      <c r="BC8141" s="12"/>
      <c r="BD8141" s="12"/>
      <c r="BE8141" s="12"/>
      <c r="BF8141" s="12"/>
      <c r="BG8141" s="12"/>
      <c r="BH8141" s="12"/>
      <c r="BI8141" s="12"/>
      <c r="BJ8141" s="12"/>
      <c r="BK8141" s="12"/>
    </row>
    <row r="8142" spans="1:63" s="5" customFormat="1">
      <c r="A8142" s="13"/>
      <c r="B8142" s="13"/>
      <c r="C8142" s="45"/>
      <c r="E8142" s="46"/>
      <c r="F8142" s="47"/>
      <c r="G8142" s="48"/>
      <c r="H8142" s="49"/>
      <c r="I8142" s="49"/>
      <c r="J8142" s="49"/>
      <c r="K8142" s="50"/>
      <c r="L8142" s="50"/>
      <c r="M8142" s="50"/>
      <c r="N8142" s="50"/>
      <c r="O8142" s="50"/>
      <c r="P8142" s="50"/>
      <c r="Q8142" s="50"/>
      <c r="R8142" s="51"/>
      <c r="S8142" s="51"/>
      <c r="T8142" s="51"/>
      <c r="U8142" s="51"/>
      <c r="V8142" s="51"/>
      <c r="W8142" s="51"/>
      <c r="X8142" s="44"/>
      <c r="AF8142" s="52"/>
      <c r="AM8142" s="7"/>
      <c r="AN8142" s="7"/>
      <c r="AO8142" s="53"/>
      <c r="AP8142" s="54"/>
      <c r="AQ8142" s="54"/>
      <c r="AR8142" s="7"/>
      <c r="AS8142" s="54"/>
      <c r="AT8142" s="53"/>
      <c r="AU8142" s="7"/>
      <c r="AV8142" s="7"/>
      <c r="AW8142" s="55"/>
      <c r="AX8142" s="56"/>
      <c r="AY8142" s="55"/>
      <c r="AZ8142" s="55"/>
      <c r="BA8142" s="55"/>
      <c r="BB8142" s="11"/>
      <c r="BC8142" s="12"/>
      <c r="BD8142" s="12"/>
      <c r="BE8142" s="12"/>
      <c r="BF8142" s="12"/>
      <c r="BG8142" s="12"/>
      <c r="BH8142" s="12"/>
      <c r="BI8142" s="12"/>
      <c r="BJ8142" s="12"/>
      <c r="BK8142" s="12"/>
    </row>
    <row r="8143" spans="1:63" s="5" customFormat="1">
      <c r="A8143" s="13"/>
      <c r="B8143" s="13"/>
      <c r="C8143" s="45"/>
      <c r="E8143" s="46"/>
      <c r="F8143" s="47"/>
      <c r="G8143" s="48"/>
      <c r="H8143" s="49"/>
      <c r="I8143" s="49"/>
      <c r="J8143" s="49"/>
      <c r="K8143" s="50"/>
      <c r="L8143" s="50"/>
      <c r="M8143" s="50"/>
      <c r="N8143" s="50"/>
      <c r="O8143" s="50"/>
      <c r="P8143" s="50"/>
      <c r="Q8143" s="50"/>
      <c r="R8143" s="51"/>
      <c r="S8143" s="51"/>
      <c r="T8143" s="51"/>
      <c r="U8143" s="51"/>
      <c r="V8143" s="51"/>
      <c r="W8143" s="51"/>
      <c r="X8143" s="44"/>
      <c r="AF8143" s="52"/>
      <c r="AM8143" s="7"/>
      <c r="AN8143" s="7"/>
      <c r="AO8143" s="53"/>
      <c r="AP8143" s="54"/>
      <c r="AQ8143" s="54"/>
      <c r="AR8143" s="7"/>
      <c r="AS8143" s="54"/>
      <c r="AT8143" s="53"/>
      <c r="AU8143" s="7"/>
      <c r="AV8143" s="7"/>
      <c r="AW8143" s="55"/>
      <c r="AX8143" s="56"/>
      <c r="AY8143" s="55"/>
      <c r="AZ8143" s="55"/>
      <c r="BA8143" s="55"/>
      <c r="BB8143" s="11"/>
      <c r="BC8143" s="12"/>
      <c r="BD8143" s="12"/>
      <c r="BE8143" s="12"/>
      <c r="BF8143" s="12"/>
      <c r="BG8143" s="12"/>
      <c r="BH8143" s="12"/>
      <c r="BI8143" s="12"/>
      <c r="BJ8143" s="12"/>
      <c r="BK8143" s="12"/>
    </row>
    <row r="8144" spans="1:63" s="5" customFormat="1">
      <c r="A8144" s="13"/>
      <c r="B8144" s="13"/>
      <c r="C8144" s="45"/>
      <c r="E8144" s="46"/>
      <c r="F8144" s="47"/>
      <c r="G8144" s="48"/>
      <c r="H8144" s="49"/>
      <c r="I8144" s="49"/>
      <c r="J8144" s="49"/>
      <c r="K8144" s="50"/>
      <c r="L8144" s="50"/>
      <c r="M8144" s="50"/>
      <c r="N8144" s="50"/>
      <c r="O8144" s="50"/>
      <c r="P8144" s="50"/>
      <c r="Q8144" s="50"/>
      <c r="R8144" s="51"/>
      <c r="S8144" s="51"/>
      <c r="T8144" s="51"/>
      <c r="U8144" s="51"/>
      <c r="V8144" s="51"/>
      <c r="W8144" s="51"/>
      <c r="X8144" s="44"/>
      <c r="AF8144" s="52"/>
      <c r="AM8144" s="7"/>
      <c r="AN8144" s="7"/>
      <c r="AO8144" s="53"/>
      <c r="AP8144" s="54"/>
      <c r="AQ8144" s="54"/>
      <c r="AR8144" s="7"/>
      <c r="AS8144" s="54"/>
      <c r="AT8144" s="53"/>
      <c r="AU8144" s="7"/>
      <c r="AV8144" s="7"/>
      <c r="AW8144" s="55"/>
      <c r="AX8144" s="56"/>
      <c r="AY8144" s="55"/>
      <c r="AZ8144" s="55"/>
      <c r="BA8144" s="55"/>
      <c r="BB8144" s="11"/>
      <c r="BC8144" s="12"/>
      <c r="BD8144" s="12"/>
      <c r="BE8144" s="12"/>
      <c r="BF8144" s="12"/>
      <c r="BG8144" s="12"/>
      <c r="BH8144" s="12"/>
      <c r="BI8144" s="12"/>
      <c r="BJ8144" s="12"/>
      <c r="BK8144" s="12"/>
    </row>
    <row r="8145" spans="1:63" s="5" customFormat="1">
      <c r="A8145" s="13"/>
      <c r="B8145" s="13"/>
      <c r="C8145" s="45"/>
      <c r="E8145" s="46"/>
      <c r="F8145" s="47"/>
      <c r="G8145" s="48"/>
      <c r="H8145" s="49"/>
      <c r="I8145" s="49"/>
      <c r="J8145" s="49"/>
      <c r="K8145" s="50"/>
      <c r="L8145" s="50"/>
      <c r="M8145" s="50"/>
      <c r="N8145" s="50"/>
      <c r="O8145" s="50"/>
      <c r="P8145" s="50"/>
      <c r="Q8145" s="50"/>
      <c r="R8145" s="51"/>
      <c r="S8145" s="51"/>
      <c r="T8145" s="51"/>
      <c r="U8145" s="51"/>
      <c r="V8145" s="51"/>
      <c r="W8145" s="51"/>
      <c r="X8145" s="44"/>
      <c r="AF8145" s="52"/>
      <c r="AM8145" s="7"/>
      <c r="AN8145" s="7"/>
      <c r="AO8145" s="53"/>
      <c r="AP8145" s="54"/>
      <c r="AQ8145" s="54"/>
      <c r="AR8145" s="7"/>
      <c r="AS8145" s="54"/>
      <c r="AT8145" s="53"/>
      <c r="AU8145" s="7"/>
      <c r="AV8145" s="7"/>
      <c r="AW8145" s="55"/>
      <c r="AX8145" s="56"/>
      <c r="AY8145" s="55"/>
      <c r="AZ8145" s="55"/>
      <c r="BA8145" s="55"/>
      <c r="BB8145" s="11"/>
      <c r="BC8145" s="12"/>
      <c r="BD8145" s="12"/>
      <c r="BE8145" s="12"/>
      <c r="BF8145" s="12"/>
      <c r="BG8145" s="12"/>
      <c r="BH8145" s="12"/>
      <c r="BI8145" s="12"/>
      <c r="BJ8145" s="12"/>
      <c r="BK8145" s="12"/>
    </row>
    <row r="8146" spans="1:63" s="5" customFormat="1">
      <c r="A8146" s="13"/>
      <c r="B8146" s="13"/>
      <c r="C8146" s="45"/>
      <c r="E8146" s="46"/>
      <c r="F8146" s="47"/>
      <c r="G8146" s="48"/>
      <c r="H8146" s="49"/>
      <c r="I8146" s="49"/>
      <c r="J8146" s="49"/>
      <c r="K8146" s="50"/>
      <c r="L8146" s="50"/>
      <c r="M8146" s="50"/>
      <c r="N8146" s="50"/>
      <c r="O8146" s="50"/>
      <c r="P8146" s="50"/>
      <c r="Q8146" s="50"/>
      <c r="R8146" s="51"/>
      <c r="S8146" s="51"/>
      <c r="T8146" s="51"/>
      <c r="U8146" s="51"/>
      <c r="V8146" s="51"/>
      <c r="W8146" s="51"/>
      <c r="X8146" s="44"/>
      <c r="AF8146" s="52"/>
      <c r="AM8146" s="7"/>
      <c r="AN8146" s="7"/>
      <c r="AO8146" s="53"/>
      <c r="AP8146" s="54"/>
      <c r="AQ8146" s="54"/>
      <c r="AR8146" s="7"/>
      <c r="AS8146" s="54"/>
      <c r="AT8146" s="53"/>
      <c r="AU8146" s="7"/>
      <c r="AV8146" s="7"/>
      <c r="AW8146" s="55"/>
      <c r="AX8146" s="56"/>
      <c r="AY8146" s="55"/>
      <c r="AZ8146" s="55"/>
      <c r="BA8146" s="55"/>
      <c r="BB8146" s="11"/>
      <c r="BC8146" s="12"/>
      <c r="BD8146" s="12"/>
      <c r="BE8146" s="12"/>
      <c r="BF8146" s="12"/>
      <c r="BG8146" s="12"/>
      <c r="BH8146" s="12"/>
      <c r="BI8146" s="12"/>
      <c r="BJ8146" s="12"/>
      <c r="BK8146" s="12"/>
    </row>
    <row r="8147" spans="1:63" s="5" customFormat="1">
      <c r="A8147" s="13"/>
      <c r="B8147" s="13"/>
      <c r="C8147" s="45"/>
      <c r="E8147" s="46"/>
      <c r="F8147" s="47"/>
      <c r="G8147" s="48"/>
      <c r="H8147" s="49"/>
      <c r="I8147" s="49"/>
      <c r="J8147" s="49"/>
      <c r="K8147" s="50"/>
      <c r="L8147" s="50"/>
      <c r="M8147" s="50"/>
      <c r="N8147" s="50"/>
      <c r="O8147" s="50"/>
      <c r="P8147" s="50"/>
      <c r="Q8147" s="50"/>
      <c r="R8147" s="51"/>
      <c r="S8147" s="51"/>
      <c r="T8147" s="51"/>
      <c r="U8147" s="51"/>
      <c r="V8147" s="51"/>
      <c r="W8147" s="51"/>
      <c r="X8147" s="44"/>
      <c r="AF8147" s="52"/>
      <c r="AM8147" s="7"/>
      <c r="AN8147" s="7"/>
      <c r="AO8147" s="53"/>
      <c r="AP8147" s="54"/>
      <c r="AQ8147" s="54"/>
      <c r="AR8147" s="7"/>
      <c r="AS8147" s="54"/>
      <c r="AT8147" s="53"/>
      <c r="AU8147" s="7"/>
      <c r="AV8147" s="7"/>
      <c r="AW8147" s="55"/>
      <c r="AX8147" s="56"/>
      <c r="AY8147" s="55"/>
      <c r="AZ8147" s="55"/>
      <c r="BA8147" s="55"/>
      <c r="BB8147" s="11"/>
      <c r="BC8147" s="12"/>
      <c r="BD8147" s="12"/>
      <c r="BE8147" s="12"/>
      <c r="BF8147" s="12"/>
      <c r="BG8147" s="12"/>
      <c r="BH8147" s="12"/>
      <c r="BI8147" s="12"/>
      <c r="BJ8147" s="12"/>
      <c r="BK8147" s="12"/>
    </row>
    <row r="8148" spans="1:63" s="5" customFormat="1">
      <c r="A8148" s="13"/>
      <c r="B8148" s="13"/>
      <c r="C8148" s="45"/>
      <c r="E8148" s="46"/>
      <c r="F8148" s="47"/>
      <c r="G8148" s="48"/>
      <c r="H8148" s="49"/>
      <c r="I8148" s="49"/>
      <c r="J8148" s="49"/>
      <c r="K8148" s="50"/>
      <c r="L8148" s="50"/>
      <c r="M8148" s="50"/>
      <c r="N8148" s="50"/>
      <c r="O8148" s="50"/>
      <c r="P8148" s="50"/>
      <c r="Q8148" s="50"/>
      <c r="R8148" s="51"/>
      <c r="S8148" s="51"/>
      <c r="T8148" s="51"/>
      <c r="U8148" s="51"/>
      <c r="V8148" s="51"/>
      <c r="W8148" s="51"/>
      <c r="X8148" s="44"/>
      <c r="AF8148" s="52"/>
      <c r="AM8148" s="7"/>
      <c r="AN8148" s="7"/>
      <c r="AO8148" s="53"/>
      <c r="AP8148" s="54"/>
      <c r="AQ8148" s="54"/>
      <c r="AR8148" s="7"/>
      <c r="AS8148" s="54"/>
      <c r="AT8148" s="53"/>
      <c r="AU8148" s="7"/>
      <c r="AV8148" s="7"/>
      <c r="AW8148" s="55"/>
      <c r="AX8148" s="56"/>
      <c r="AY8148" s="55"/>
      <c r="AZ8148" s="55"/>
      <c r="BA8148" s="55"/>
      <c r="BB8148" s="11"/>
      <c r="BC8148" s="12"/>
      <c r="BD8148" s="12"/>
      <c r="BE8148" s="12"/>
      <c r="BF8148" s="12"/>
      <c r="BG8148" s="12"/>
      <c r="BH8148" s="12"/>
      <c r="BI8148" s="12"/>
      <c r="BJ8148" s="12"/>
      <c r="BK8148" s="12"/>
    </row>
    <row r="8149" spans="1:63" s="5" customFormat="1">
      <c r="A8149" s="13"/>
      <c r="B8149" s="13"/>
      <c r="C8149" s="45"/>
      <c r="E8149" s="46"/>
      <c r="F8149" s="47"/>
      <c r="G8149" s="48"/>
      <c r="H8149" s="49"/>
      <c r="I8149" s="49"/>
      <c r="J8149" s="49"/>
      <c r="K8149" s="50"/>
      <c r="L8149" s="50"/>
      <c r="M8149" s="50"/>
      <c r="N8149" s="50"/>
      <c r="O8149" s="50"/>
      <c r="P8149" s="50"/>
      <c r="Q8149" s="50"/>
      <c r="R8149" s="51"/>
      <c r="S8149" s="51"/>
      <c r="T8149" s="51"/>
      <c r="U8149" s="51"/>
      <c r="V8149" s="51"/>
      <c r="W8149" s="51"/>
      <c r="X8149" s="44"/>
      <c r="AF8149" s="52"/>
      <c r="AM8149" s="7"/>
      <c r="AN8149" s="7"/>
      <c r="AO8149" s="53"/>
      <c r="AP8149" s="54"/>
      <c r="AQ8149" s="54"/>
      <c r="AR8149" s="7"/>
      <c r="AS8149" s="54"/>
      <c r="AT8149" s="53"/>
      <c r="AU8149" s="7"/>
      <c r="AV8149" s="7"/>
      <c r="AW8149" s="55"/>
      <c r="AX8149" s="56"/>
      <c r="AY8149" s="55"/>
      <c r="AZ8149" s="55"/>
      <c r="BA8149" s="55"/>
      <c r="BB8149" s="11"/>
      <c r="BC8149" s="12"/>
      <c r="BD8149" s="12"/>
      <c r="BE8149" s="12"/>
      <c r="BF8149" s="12"/>
      <c r="BG8149" s="12"/>
      <c r="BH8149" s="12"/>
      <c r="BI8149" s="12"/>
      <c r="BJ8149" s="12"/>
      <c r="BK8149" s="12"/>
    </row>
    <row r="8150" spans="1:63" s="5" customFormat="1">
      <c r="A8150" s="13"/>
      <c r="B8150" s="13"/>
      <c r="C8150" s="45"/>
      <c r="E8150" s="46"/>
      <c r="F8150" s="47"/>
      <c r="G8150" s="48"/>
      <c r="H8150" s="49"/>
      <c r="I8150" s="49"/>
      <c r="J8150" s="49"/>
      <c r="K8150" s="50"/>
      <c r="L8150" s="50"/>
      <c r="M8150" s="50"/>
      <c r="N8150" s="50"/>
      <c r="O8150" s="50"/>
      <c r="P8150" s="50"/>
      <c r="Q8150" s="50"/>
      <c r="R8150" s="51"/>
      <c r="S8150" s="51"/>
      <c r="T8150" s="51"/>
      <c r="U8150" s="51"/>
      <c r="V8150" s="51"/>
      <c r="W8150" s="51"/>
      <c r="X8150" s="44"/>
      <c r="AF8150" s="52"/>
      <c r="AM8150" s="7"/>
      <c r="AN8150" s="7"/>
      <c r="AO8150" s="53"/>
      <c r="AP8150" s="54"/>
      <c r="AQ8150" s="54"/>
      <c r="AR8150" s="7"/>
      <c r="AS8150" s="54"/>
      <c r="AT8150" s="53"/>
      <c r="AU8150" s="7"/>
      <c r="AV8150" s="7"/>
      <c r="AW8150" s="55"/>
      <c r="AX8150" s="56"/>
      <c r="AY8150" s="55"/>
      <c r="AZ8150" s="55"/>
      <c r="BA8150" s="55"/>
      <c r="BB8150" s="11"/>
      <c r="BC8150" s="12"/>
      <c r="BD8150" s="12"/>
      <c r="BE8150" s="12"/>
      <c r="BF8150" s="12"/>
      <c r="BG8150" s="12"/>
      <c r="BH8150" s="12"/>
      <c r="BI8150" s="12"/>
      <c r="BJ8150" s="12"/>
      <c r="BK8150" s="12"/>
    </row>
    <row r="8151" spans="1:63" s="5" customFormat="1">
      <c r="A8151" s="13"/>
      <c r="B8151" s="13"/>
      <c r="C8151" s="45"/>
      <c r="E8151" s="46"/>
      <c r="F8151" s="47"/>
      <c r="G8151" s="48"/>
      <c r="H8151" s="49"/>
      <c r="I8151" s="49"/>
      <c r="J8151" s="49"/>
      <c r="K8151" s="50"/>
      <c r="L8151" s="50"/>
      <c r="M8151" s="50"/>
      <c r="N8151" s="50"/>
      <c r="O8151" s="50"/>
      <c r="P8151" s="50"/>
      <c r="Q8151" s="50"/>
      <c r="R8151" s="51"/>
      <c r="S8151" s="51"/>
      <c r="T8151" s="51"/>
      <c r="U8151" s="51"/>
      <c r="V8151" s="51"/>
      <c r="W8151" s="51"/>
      <c r="X8151" s="44"/>
      <c r="AF8151" s="52"/>
      <c r="AM8151" s="7"/>
      <c r="AN8151" s="7"/>
      <c r="AO8151" s="53"/>
      <c r="AP8151" s="54"/>
      <c r="AQ8151" s="54"/>
      <c r="AR8151" s="7"/>
      <c r="AS8151" s="54"/>
      <c r="AT8151" s="53"/>
      <c r="AU8151" s="7"/>
      <c r="AV8151" s="7"/>
      <c r="AW8151" s="55"/>
      <c r="AX8151" s="56"/>
      <c r="AY8151" s="55"/>
      <c r="AZ8151" s="55"/>
      <c r="BA8151" s="55"/>
      <c r="BB8151" s="11"/>
      <c r="BC8151" s="12"/>
      <c r="BD8151" s="12"/>
      <c r="BE8151" s="12"/>
      <c r="BF8151" s="12"/>
      <c r="BG8151" s="12"/>
      <c r="BH8151" s="12"/>
      <c r="BI8151" s="12"/>
      <c r="BJ8151" s="12"/>
      <c r="BK8151" s="12"/>
    </row>
    <row r="8152" spans="1:63" s="5" customFormat="1">
      <c r="A8152" s="13"/>
      <c r="B8152" s="13"/>
      <c r="C8152" s="45"/>
      <c r="E8152" s="46"/>
      <c r="F8152" s="47"/>
      <c r="G8152" s="48"/>
      <c r="H8152" s="49"/>
      <c r="I8152" s="49"/>
      <c r="J8152" s="49"/>
      <c r="K8152" s="50"/>
      <c r="L8152" s="50"/>
      <c r="M8152" s="50"/>
      <c r="N8152" s="50"/>
      <c r="O8152" s="50"/>
      <c r="P8152" s="50"/>
      <c r="Q8152" s="50"/>
      <c r="R8152" s="51"/>
      <c r="S8152" s="51"/>
      <c r="T8152" s="51"/>
      <c r="U8152" s="51"/>
      <c r="V8152" s="51"/>
      <c r="W8152" s="51"/>
      <c r="X8152" s="44"/>
      <c r="AF8152" s="52"/>
      <c r="AM8152" s="7"/>
      <c r="AN8152" s="7"/>
      <c r="AO8152" s="53"/>
      <c r="AP8152" s="54"/>
      <c r="AQ8152" s="54"/>
      <c r="AR8152" s="7"/>
      <c r="AS8152" s="54"/>
      <c r="AT8152" s="53"/>
      <c r="AU8152" s="7"/>
      <c r="AV8152" s="7"/>
      <c r="AW8152" s="55"/>
      <c r="AX8152" s="56"/>
      <c r="AY8152" s="55"/>
      <c r="AZ8152" s="55"/>
      <c r="BA8152" s="55"/>
      <c r="BB8152" s="11"/>
      <c r="BC8152" s="12"/>
      <c r="BD8152" s="12"/>
      <c r="BE8152" s="12"/>
      <c r="BF8152" s="12"/>
      <c r="BG8152" s="12"/>
      <c r="BH8152" s="12"/>
      <c r="BI8152" s="12"/>
      <c r="BJ8152" s="12"/>
      <c r="BK8152" s="12"/>
    </row>
    <row r="8153" spans="1:63" s="5" customFormat="1">
      <c r="A8153" s="13"/>
      <c r="B8153" s="13"/>
      <c r="C8153" s="45"/>
      <c r="E8153" s="46"/>
      <c r="F8153" s="47"/>
      <c r="G8153" s="48"/>
      <c r="H8153" s="49"/>
      <c r="I8153" s="49"/>
      <c r="J8153" s="49"/>
      <c r="K8153" s="50"/>
      <c r="L8153" s="50"/>
      <c r="M8153" s="50"/>
      <c r="N8153" s="50"/>
      <c r="O8153" s="50"/>
      <c r="P8153" s="50"/>
      <c r="Q8153" s="50"/>
      <c r="R8153" s="51"/>
      <c r="S8153" s="51"/>
      <c r="T8153" s="51"/>
      <c r="U8153" s="51"/>
      <c r="V8153" s="51"/>
      <c r="W8153" s="51"/>
      <c r="X8153" s="44"/>
      <c r="AF8153" s="52"/>
      <c r="AM8153" s="7"/>
      <c r="AN8153" s="7"/>
      <c r="AO8153" s="53"/>
      <c r="AP8153" s="54"/>
      <c r="AQ8153" s="54"/>
      <c r="AR8153" s="7"/>
      <c r="AS8153" s="54"/>
      <c r="AT8153" s="53"/>
      <c r="AU8153" s="7"/>
      <c r="AV8153" s="7"/>
      <c r="AW8153" s="55"/>
      <c r="AX8153" s="56"/>
      <c r="AY8153" s="55"/>
      <c r="AZ8153" s="55"/>
      <c r="BA8153" s="55"/>
      <c r="BB8153" s="11"/>
      <c r="BC8153" s="12"/>
      <c r="BD8153" s="12"/>
      <c r="BE8153" s="12"/>
      <c r="BF8153" s="12"/>
      <c r="BG8153" s="12"/>
      <c r="BH8153" s="12"/>
      <c r="BI8153" s="12"/>
      <c r="BJ8153" s="12"/>
      <c r="BK8153" s="12"/>
    </row>
    <row r="8154" spans="1:63" s="5" customFormat="1">
      <c r="A8154" s="13"/>
      <c r="B8154" s="13"/>
      <c r="C8154" s="45"/>
      <c r="E8154" s="46"/>
      <c r="F8154" s="47"/>
      <c r="G8154" s="48"/>
      <c r="H8154" s="49"/>
      <c r="I8154" s="49"/>
      <c r="J8154" s="49"/>
      <c r="K8154" s="50"/>
      <c r="L8154" s="50"/>
      <c r="M8154" s="50"/>
      <c r="N8154" s="50"/>
      <c r="O8154" s="50"/>
      <c r="P8154" s="50"/>
      <c r="Q8154" s="50"/>
      <c r="R8154" s="51"/>
      <c r="S8154" s="51"/>
      <c r="T8154" s="51"/>
      <c r="U8154" s="51"/>
      <c r="V8154" s="51"/>
      <c r="W8154" s="51"/>
      <c r="X8154" s="44"/>
      <c r="AF8154" s="52"/>
      <c r="AM8154" s="7"/>
      <c r="AN8154" s="7"/>
      <c r="AO8154" s="53"/>
      <c r="AP8154" s="54"/>
      <c r="AQ8154" s="54"/>
      <c r="AR8154" s="7"/>
      <c r="AS8154" s="54"/>
      <c r="AT8154" s="53"/>
      <c r="AU8154" s="7"/>
      <c r="AV8154" s="7"/>
      <c r="AW8154" s="55"/>
      <c r="AX8154" s="56"/>
      <c r="AY8154" s="55"/>
      <c r="AZ8154" s="55"/>
      <c r="BA8154" s="55"/>
      <c r="BB8154" s="11"/>
      <c r="BC8154" s="12"/>
      <c r="BD8154" s="12"/>
      <c r="BE8154" s="12"/>
      <c r="BF8154" s="12"/>
      <c r="BG8154" s="12"/>
      <c r="BH8154" s="12"/>
      <c r="BI8154" s="12"/>
      <c r="BJ8154" s="12"/>
      <c r="BK8154" s="12"/>
    </row>
    <row r="8155" spans="1:63" s="5" customFormat="1">
      <c r="A8155" s="13"/>
      <c r="B8155" s="13"/>
      <c r="C8155" s="45"/>
      <c r="E8155" s="46"/>
      <c r="F8155" s="47"/>
      <c r="G8155" s="48"/>
      <c r="H8155" s="49"/>
      <c r="I8155" s="49"/>
      <c r="J8155" s="49"/>
      <c r="K8155" s="50"/>
      <c r="L8155" s="50"/>
      <c r="M8155" s="50"/>
      <c r="N8155" s="50"/>
      <c r="O8155" s="50"/>
      <c r="P8155" s="50"/>
      <c r="Q8155" s="50"/>
      <c r="R8155" s="51"/>
      <c r="S8155" s="51"/>
      <c r="T8155" s="51"/>
      <c r="U8155" s="51"/>
      <c r="V8155" s="51"/>
      <c r="W8155" s="51"/>
      <c r="X8155" s="44"/>
      <c r="AF8155" s="52"/>
      <c r="AM8155" s="7"/>
      <c r="AN8155" s="7"/>
      <c r="AO8155" s="53"/>
      <c r="AP8155" s="54"/>
      <c r="AQ8155" s="54"/>
      <c r="AR8155" s="7"/>
      <c r="AS8155" s="54"/>
      <c r="AT8155" s="53"/>
      <c r="AU8155" s="7"/>
      <c r="AV8155" s="7"/>
      <c r="AW8155" s="55"/>
      <c r="AX8155" s="56"/>
      <c r="AY8155" s="55"/>
      <c r="AZ8155" s="55"/>
      <c r="BA8155" s="55"/>
      <c r="BB8155" s="11"/>
      <c r="BC8155" s="12"/>
      <c r="BD8155" s="12"/>
      <c r="BE8155" s="12"/>
      <c r="BF8155" s="12"/>
      <c r="BG8155" s="12"/>
      <c r="BH8155" s="12"/>
      <c r="BI8155" s="12"/>
      <c r="BJ8155" s="12"/>
      <c r="BK8155" s="12"/>
    </row>
    <row r="8156" spans="1:63" s="5" customFormat="1">
      <c r="A8156" s="13"/>
      <c r="B8156" s="13"/>
      <c r="C8156" s="45"/>
      <c r="E8156" s="46"/>
      <c r="F8156" s="47"/>
      <c r="G8156" s="48"/>
      <c r="H8156" s="49"/>
      <c r="I8156" s="49"/>
      <c r="J8156" s="49"/>
      <c r="K8156" s="50"/>
      <c r="L8156" s="50"/>
      <c r="M8156" s="50"/>
      <c r="N8156" s="50"/>
      <c r="O8156" s="50"/>
      <c r="P8156" s="50"/>
      <c r="Q8156" s="50"/>
      <c r="R8156" s="51"/>
      <c r="S8156" s="51"/>
      <c r="T8156" s="51"/>
      <c r="U8156" s="51"/>
      <c r="V8156" s="51"/>
      <c r="W8156" s="51"/>
      <c r="X8156" s="44"/>
      <c r="AF8156" s="52"/>
      <c r="AM8156" s="7"/>
      <c r="AN8156" s="7"/>
      <c r="AO8156" s="53"/>
      <c r="AP8156" s="54"/>
      <c r="AQ8156" s="54"/>
      <c r="AR8156" s="7"/>
      <c r="AS8156" s="54"/>
      <c r="AT8156" s="53"/>
      <c r="AU8156" s="7"/>
      <c r="AV8156" s="7"/>
      <c r="AW8156" s="55"/>
      <c r="AX8156" s="56"/>
      <c r="AY8156" s="55"/>
      <c r="AZ8156" s="55"/>
      <c r="BA8156" s="55"/>
      <c r="BB8156" s="11"/>
      <c r="BC8156" s="12"/>
      <c r="BD8156" s="12"/>
      <c r="BE8156" s="12"/>
      <c r="BF8156" s="12"/>
      <c r="BG8156" s="12"/>
      <c r="BH8156" s="12"/>
      <c r="BI8156" s="12"/>
      <c r="BJ8156" s="12"/>
      <c r="BK8156" s="12"/>
    </row>
    <row r="8157" spans="1:63" s="5" customFormat="1">
      <c r="A8157" s="13"/>
      <c r="B8157" s="13"/>
      <c r="C8157" s="45"/>
      <c r="E8157" s="46"/>
      <c r="F8157" s="47"/>
      <c r="G8157" s="48"/>
      <c r="H8157" s="49"/>
      <c r="I8157" s="49"/>
      <c r="J8157" s="49"/>
      <c r="K8157" s="50"/>
      <c r="L8157" s="50"/>
      <c r="M8157" s="50"/>
      <c r="N8157" s="50"/>
      <c r="O8157" s="50"/>
      <c r="P8157" s="50"/>
      <c r="Q8157" s="50"/>
      <c r="R8157" s="51"/>
      <c r="S8157" s="51"/>
      <c r="T8157" s="51"/>
      <c r="U8157" s="51"/>
      <c r="V8157" s="51"/>
      <c r="W8157" s="51"/>
      <c r="X8157" s="44"/>
      <c r="AF8157" s="52"/>
      <c r="AM8157" s="7"/>
      <c r="AN8157" s="7"/>
      <c r="AO8157" s="53"/>
      <c r="AP8157" s="54"/>
      <c r="AQ8157" s="54"/>
      <c r="AR8157" s="7"/>
      <c r="AS8157" s="54"/>
      <c r="AT8157" s="53"/>
      <c r="AU8157" s="7"/>
      <c r="AV8157" s="7"/>
      <c r="AW8157" s="55"/>
      <c r="AX8157" s="56"/>
      <c r="AY8157" s="55"/>
      <c r="AZ8157" s="55"/>
      <c r="BA8157" s="55"/>
      <c r="BB8157" s="11"/>
      <c r="BC8157" s="12"/>
      <c r="BD8157" s="12"/>
      <c r="BE8157" s="12"/>
      <c r="BF8157" s="12"/>
      <c r="BG8157" s="12"/>
      <c r="BH8157" s="12"/>
      <c r="BI8157" s="12"/>
      <c r="BJ8157" s="12"/>
      <c r="BK8157" s="12"/>
    </row>
    <row r="8158" spans="1:63" s="5" customFormat="1">
      <c r="A8158" s="13"/>
      <c r="B8158" s="13"/>
      <c r="C8158" s="45"/>
      <c r="E8158" s="46"/>
      <c r="F8158" s="47"/>
      <c r="G8158" s="48"/>
      <c r="H8158" s="49"/>
      <c r="I8158" s="49"/>
      <c r="J8158" s="49"/>
      <c r="K8158" s="50"/>
      <c r="L8158" s="50"/>
      <c r="M8158" s="50"/>
      <c r="N8158" s="50"/>
      <c r="O8158" s="50"/>
      <c r="P8158" s="50"/>
      <c r="Q8158" s="50"/>
      <c r="R8158" s="51"/>
      <c r="S8158" s="51"/>
      <c r="T8158" s="51"/>
      <c r="U8158" s="51"/>
      <c r="V8158" s="51"/>
      <c r="W8158" s="51"/>
      <c r="X8158" s="44"/>
      <c r="AF8158" s="52"/>
      <c r="AM8158" s="7"/>
      <c r="AN8158" s="7"/>
      <c r="AO8158" s="53"/>
      <c r="AP8158" s="54"/>
      <c r="AQ8158" s="54"/>
      <c r="AR8158" s="7"/>
      <c r="AS8158" s="54"/>
      <c r="AT8158" s="53"/>
      <c r="AU8158" s="7"/>
      <c r="AV8158" s="7"/>
      <c r="AW8158" s="55"/>
      <c r="AX8158" s="56"/>
      <c r="AY8158" s="55"/>
      <c r="AZ8158" s="55"/>
      <c r="BA8158" s="55"/>
      <c r="BB8158" s="11"/>
      <c r="BC8158" s="12"/>
      <c r="BD8158" s="12"/>
      <c r="BE8158" s="12"/>
      <c r="BF8158" s="12"/>
      <c r="BG8158" s="12"/>
      <c r="BH8158" s="12"/>
      <c r="BI8158" s="12"/>
      <c r="BJ8158" s="12"/>
      <c r="BK8158" s="12"/>
    </row>
    <row r="8159" spans="1:63" s="5" customFormat="1">
      <c r="A8159" s="13"/>
      <c r="B8159" s="13"/>
      <c r="C8159" s="45"/>
      <c r="E8159" s="46"/>
      <c r="F8159" s="47"/>
      <c r="G8159" s="48"/>
      <c r="H8159" s="49"/>
      <c r="I8159" s="49"/>
      <c r="J8159" s="49"/>
      <c r="K8159" s="50"/>
      <c r="L8159" s="50"/>
      <c r="M8159" s="50"/>
      <c r="N8159" s="50"/>
      <c r="O8159" s="50"/>
      <c r="P8159" s="50"/>
      <c r="Q8159" s="50"/>
      <c r="R8159" s="51"/>
      <c r="S8159" s="51"/>
      <c r="T8159" s="51"/>
      <c r="U8159" s="51"/>
      <c r="V8159" s="51"/>
      <c r="W8159" s="51"/>
      <c r="X8159" s="44"/>
      <c r="AF8159" s="52"/>
      <c r="AM8159" s="7"/>
      <c r="AN8159" s="7"/>
      <c r="AO8159" s="53"/>
      <c r="AP8159" s="54"/>
      <c r="AQ8159" s="54"/>
      <c r="AR8159" s="7"/>
      <c r="AS8159" s="54"/>
      <c r="AT8159" s="53"/>
      <c r="AU8159" s="7"/>
      <c r="AV8159" s="7"/>
      <c r="AW8159" s="55"/>
      <c r="AX8159" s="56"/>
      <c r="AY8159" s="55"/>
      <c r="AZ8159" s="55"/>
      <c r="BA8159" s="55"/>
      <c r="BB8159" s="11"/>
      <c r="BC8159" s="12"/>
      <c r="BD8159" s="12"/>
      <c r="BE8159" s="12"/>
      <c r="BF8159" s="12"/>
      <c r="BG8159" s="12"/>
      <c r="BH8159" s="12"/>
      <c r="BI8159" s="12"/>
      <c r="BJ8159" s="12"/>
      <c r="BK8159" s="12"/>
    </row>
    <row r="8160" spans="1:63" s="5" customFormat="1">
      <c r="A8160" s="13"/>
      <c r="B8160" s="13"/>
      <c r="C8160" s="45"/>
      <c r="E8160" s="46"/>
      <c r="F8160" s="47"/>
      <c r="G8160" s="48"/>
      <c r="H8160" s="49"/>
      <c r="I8160" s="49"/>
      <c r="J8160" s="49"/>
      <c r="K8160" s="50"/>
      <c r="L8160" s="50"/>
      <c r="M8160" s="50"/>
      <c r="N8160" s="50"/>
      <c r="O8160" s="50"/>
      <c r="P8160" s="50"/>
      <c r="Q8160" s="50"/>
      <c r="R8160" s="51"/>
      <c r="S8160" s="51"/>
      <c r="T8160" s="51"/>
      <c r="U8160" s="51"/>
      <c r="V8160" s="51"/>
      <c r="W8160" s="51"/>
      <c r="X8160" s="44"/>
      <c r="AF8160" s="52"/>
      <c r="AM8160" s="7"/>
      <c r="AN8160" s="7"/>
      <c r="AO8160" s="53"/>
      <c r="AP8160" s="54"/>
      <c r="AQ8160" s="54"/>
      <c r="AR8160" s="7"/>
      <c r="AS8160" s="54"/>
      <c r="AT8160" s="53"/>
      <c r="AU8160" s="7"/>
      <c r="AV8160" s="7"/>
      <c r="AW8160" s="55"/>
      <c r="AX8160" s="56"/>
      <c r="AY8160" s="55"/>
      <c r="AZ8160" s="55"/>
      <c r="BA8160" s="55"/>
      <c r="BB8160" s="11"/>
      <c r="BC8160" s="12"/>
      <c r="BD8160" s="12"/>
      <c r="BE8160" s="12"/>
      <c r="BF8160" s="12"/>
      <c r="BG8160" s="12"/>
      <c r="BH8160" s="12"/>
      <c r="BI8160" s="12"/>
      <c r="BJ8160" s="12"/>
      <c r="BK8160" s="12"/>
    </row>
    <row r="8161" spans="1:63" s="5" customFormat="1">
      <c r="A8161" s="13"/>
      <c r="B8161" s="13"/>
      <c r="C8161" s="45"/>
      <c r="E8161" s="46"/>
      <c r="F8161" s="47"/>
      <c r="G8161" s="48"/>
      <c r="H8161" s="49"/>
      <c r="I8161" s="49"/>
      <c r="J8161" s="49"/>
      <c r="K8161" s="50"/>
      <c r="L8161" s="50"/>
      <c r="M8161" s="50"/>
      <c r="N8161" s="50"/>
      <c r="O8161" s="50"/>
      <c r="P8161" s="50"/>
      <c r="Q8161" s="50"/>
      <c r="R8161" s="51"/>
      <c r="S8161" s="51"/>
      <c r="T8161" s="51"/>
      <c r="U8161" s="51"/>
      <c r="V8161" s="51"/>
      <c r="W8161" s="51"/>
      <c r="X8161" s="44"/>
      <c r="AF8161" s="52"/>
      <c r="AM8161" s="7"/>
      <c r="AN8161" s="7"/>
      <c r="AO8161" s="53"/>
      <c r="AP8161" s="54"/>
      <c r="AQ8161" s="54"/>
      <c r="AR8161" s="7"/>
      <c r="AS8161" s="54"/>
      <c r="AT8161" s="53"/>
      <c r="AU8161" s="7"/>
      <c r="AV8161" s="7"/>
      <c r="AW8161" s="55"/>
      <c r="AX8161" s="56"/>
      <c r="AY8161" s="55"/>
      <c r="AZ8161" s="55"/>
      <c r="BA8161" s="55"/>
      <c r="BB8161" s="11"/>
      <c r="BC8161" s="12"/>
      <c r="BD8161" s="12"/>
      <c r="BE8161" s="12"/>
      <c r="BF8161" s="12"/>
      <c r="BG8161" s="12"/>
      <c r="BH8161" s="12"/>
      <c r="BI8161" s="12"/>
      <c r="BJ8161" s="12"/>
      <c r="BK8161" s="12"/>
    </row>
    <row r="8162" spans="1:63" s="5" customFormat="1">
      <c r="A8162" s="13"/>
      <c r="B8162" s="13"/>
      <c r="C8162" s="45"/>
      <c r="E8162" s="46"/>
      <c r="F8162" s="47"/>
      <c r="G8162" s="48"/>
      <c r="H8162" s="49"/>
      <c r="I8162" s="49"/>
      <c r="J8162" s="49"/>
      <c r="K8162" s="50"/>
      <c r="L8162" s="50"/>
      <c r="M8162" s="50"/>
      <c r="N8162" s="50"/>
      <c r="O8162" s="50"/>
      <c r="P8162" s="50"/>
      <c r="Q8162" s="50"/>
      <c r="R8162" s="51"/>
      <c r="S8162" s="51"/>
      <c r="T8162" s="51"/>
      <c r="U8162" s="51"/>
      <c r="V8162" s="51"/>
      <c r="W8162" s="51"/>
      <c r="X8162" s="44"/>
      <c r="AF8162" s="52"/>
      <c r="AM8162" s="7"/>
      <c r="AN8162" s="7"/>
      <c r="AO8162" s="53"/>
      <c r="AP8162" s="54"/>
      <c r="AQ8162" s="54"/>
      <c r="AR8162" s="7"/>
      <c r="AS8162" s="54"/>
      <c r="AT8162" s="53"/>
      <c r="AU8162" s="7"/>
      <c r="AV8162" s="7"/>
      <c r="AW8162" s="55"/>
      <c r="AX8162" s="56"/>
      <c r="AY8162" s="55"/>
      <c r="AZ8162" s="55"/>
      <c r="BA8162" s="55"/>
      <c r="BB8162" s="11"/>
      <c r="BC8162" s="12"/>
      <c r="BD8162" s="12"/>
      <c r="BE8162" s="12"/>
      <c r="BF8162" s="12"/>
      <c r="BG8162" s="12"/>
      <c r="BH8162" s="12"/>
      <c r="BI8162" s="12"/>
      <c r="BJ8162" s="12"/>
      <c r="BK8162" s="12"/>
    </row>
    <row r="8163" spans="1:63" s="5" customFormat="1">
      <c r="A8163" s="13"/>
      <c r="B8163" s="13"/>
      <c r="C8163" s="45"/>
      <c r="E8163" s="46"/>
      <c r="F8163" s="47"/>
      <c r="G8163" s="48"/>
      <c r="H8163" s="49"/>
      <c r="I8163" s="49"/>
      <c r="J8163" s="49"/>
      <c r="K8163" s="50"/>
      <c r="L8163" s="50"/>
      <c r="M8163" s="50"/>
      <c r="N8163" s="50"/>
      <c r="O8163" s="50"/>
      <c r="P8163" s="50"/>
      <c r="Q8163" s="50"/>
      <c r="R8163" s="51"/>
      <c r="S8163" s="51"/>
      <c r="T8163" s="51"/>
      <c r="U8163" s="51"/>
      <c r="V8163" s="51"/>
      <c r="W8163" s="51"/>
      <c r="X8163" s="44"/>
      <c r="AF8163" s="52"/>
      <c r="AM8163" s="7"/>
      <c r="AN8163" s="7"/>
      <c r="AO8163" s="53"/>
      <c r="AP8163" s="54"/>
      <c r="AQ8163" s="54"/>
      <c r="AR8163" s="7"/>
      <c r="AS8163" s="54"/>
      <c r="AT8163" s="53"/>
      <c r="AU8163" s="7"/>
      <c r="AV8163" s="7"/>
      <c r="AW8163" s="55"/>
      <c r="AX8163" s="56"/>
      <c r="AY8163" s="55"/>
      <c r="AZ8163" s="55"/>
      <c r="BA8163" s="55"/>
      <c r="BB8163" s="11"/>
      <c r="BC8163" s="12"/>
      <c r="BD8163" s="12"/>
      <c r="BE8163" s="12"/>
      <c r="BF8163" s="12"/>
      <c r="BG8163" s="12"/>
      <c r="BH8163" s="12"/>
      <c r="BI8163" s="12"/>
      <c r="BJ8163" s="12"/>
      <c r="BK8163" s="12"/>
    </row>
    <row r="8164" spans="1:63" s="5" customFormat="1">
      <c r="A8164" s="13"/>
      <c r="B8164" s="13"/>
      <c r="C8164" s="45"/>
      <c r="E8164" s="46"/>
      <c r="F8164" s="47"/>
      <c r="G8164" s="48"/>
      <c r="H8164" s="49"/>
      <c r="I8164" s="49"/>
      <c r="J8164" s="49"/>
      <c r="K8164" s="50"/>
      <c r="L8164" s="50"/>
      <c r="M8164" s="50"/>
      <c r="N8164" s="50"/>
      <c r="O8164" s="50"/>
      <c r="P8164" s="50"/>
      <c r="Q8164" s="50"/>
      <c r="R8164" s="51"/>
      <c r="S8164" s="51"/>
      <c r="T8164" s="51"/>
      <c r="U8164" s="51"/>
      <c r="V8164" s="51"/>
      <c r="W8164" s="51"/>
      <c r="X8164" s="44"/>
      <c r="AF8164" s="52"/>
      <c r="AM8164" s="7"/>
      <c r="AN8164" s="7"/>
      <c r="AO8164" s="53"/>
      <c r="AP8164" s="54"/>
      <c r="AQ8164" s="54"/>
      <c r="AR8164" s="7"/>
      <c r="AS8164" s="54"/>
      <c r="AT8164" s="53"/>
      <c r="AU8164" s="7"/>
      <c r="AV8164" s="7"/>
      <c r="AW8164" s="55"/>
      <c r="AX8164" s="56"/>
      <c r="AY8164" s="55"/>
      <c r="AZ8164" s="55"/>
      <c r="BA8164" s="55"/>
      <c r="BB8164" s="11"/>
      <c r="BC8164" s="12"/>
      <c r="BD8164" s="12"/>
      <c r="BE8164" s="12"/>
      <c r="BF8164" s="12"/>
      <c r="BG8164" s="12"/>
      <c r="BH8164" s="12"/>
      <c r="BI8164" s="12"/>
      <c r="BJ8164" s="12"/>
      <c r="BK8164" s="12"/>
    </row>
    <row r="8165" spans="1:63" s="5" customFormat="1">
      <c r="A8165" s="13"/>
      <c r="B8165" s="13"/>
      <c r="C8165" s="45"/>
      <c r="E8165" s="46"/>
      <c r="F8165" s="47"/>
      <c r="G8165" s="48"/>
      <c r="H8165" s="49"/>
      <c r="I8165" s="49"/>
      <c r="J8165" s="49"/>
      <c r="K8165" s="50"/>
      <c r="L8165" s="50"/>
      <c r="M8165" s="50"/>
      <c r="N8165" s="50"/>
      <c r="O8165" s="50"/>
      <c r="P8165" s="50"/>
      <c r="Q8165" s="50"/>
      <c r="R8165" s="51"/>
      <c r="S8165" s="51"/>
      <c r="T8165" s="51"/>
      <c r="U8165" s="51"/>
      <c r="V8165" s="51"/>
      <c r="W8165" s="51"/>
      <c r="X8165" s="44"/>
      <c r="AF8165" s="52"/>
      <c r="AM8165" s="7"/>
      <c r="AN8165" s="7"/>
      <c r="AO8165" s="53"/>
      <c r="AP8165" s="54"/>
      <c r="AQ8165" s="54"/>
      <c r="AR8165" s="7"/>
      <c r="AS8165" s="54"/>
      <c r="AT8165" s="53"/>
      <c r="AU8165" s="7"/>
      <c r="AV8165" s="7"/>
      <c r="AW8165" s="55"/>
      <c r="AX8165" s="56"/>
      <c r="AY8165" s="55"/>
      <c r="AZ8165" s="55"/>
      <c r="BA8165" s="55"/>
      <c r="BB8165" s="11"/>
      <c r="BC8165" s="12"/>
      <c r="BD8165" s="12"/>
      <c r="BE8165" s="12"/>
      <c r="BF8165" s="12"/>
      <c r="BG8165" s="12"/>
      <c r="BH8165" s="12"/>
      <c r="BI8165" s="12"/>
      <c r="BJ8165" s="12"/>
      <c r="BK8165" s="12"/>
    </row>
    <row r="8166" spans="1:63" s="5" customFormat="1">
      <c r="A8166" s="13"/>
      <c r="B8166" s="13"/>
      <c r="C8166" s="45"/>
      <c r="E8166" s="46"/>
      <c r="F8166" s="47"/>
      <c r="G8166" s="48"/>
      <c r="H8166" s="49"/>
      <c r="I8166" s="49"/>
      <c r="J8166" s="49"/>
      <c r="K8166" s="50"/>
      <c r="L8166" s="50"/>
      <c r="M8166" s="50"/>
      <c r="N8166" s="50"/>
      <c r="O8166" s="50"/>
      <c r="P8166" s="50"/>
      <c r="Q8166" s="50"/>
      <c r="R8166" s="51"/>
      <c r="S8166" s="51"/>
      <c r="T8166" s="51"/>
      <c r="U8166" s="51"/>
      <c r="V8166" s="51"/>
      <c r="W8166" s="51"/>
      <c r="X8166" s="44"/>
      <c r="AF8166" s="52"/>
      <c r="AM8166" s="7"/>
      <c r="AN8166" s="7"/>
      <c r="AO8166" s="53"/>
      <c r="AP8166" s="54"/>
      <c r="AQ8166" s="54"/>
      <c r="AR8166" s="7"/>
      <c r="AS8166" s="54"/>
      <c r="AT8166" s="53"/>
      <c r="AU8166" s="7"/>
      <c r="AV8166" s="7"/>
      <c r="AW8166" s="55"/>
      <c r="AX8166" s="56"/>
      <c r="AY8166" s="55"/>
      <c r="AZ8166" s="55"/>
      <c r="BA8166" s="55"/>
      <c r="BB8166" s="11"/>
      <c r="BC8166" s="12"/>
      <c r="BD8166" s="12"/>
      <c r="BE8166" s="12"/>
      <c r="BF8166" s="12"/>
      <c r="BG8166" s="12"/>
      <c r="BH8166" s="12"/>
      <c r="BI8166" s="12"/>
      <c r="BJ8166" s="12"/>
      <c r="BK8166" s="12"/>
    </row>
    <row r="8167" spans="1:63" s="5" customFormat="1">
      <c r="A8167" s="13"/>
      <c r="B8167" s="13"/>
      <c r="C8167" s="45"/>
      <c r="E8167" s="46"/>
      <c r="F8167" s="47"/>
      <c r="G8167" s="48"/>
      <c r="H8167" s="49"/>
      <c r="I8167" s="49"/>
      <c r="J8167" s="49"/>
      <c r="K8167" s="50"/>
      <c r="L8167" s="50"/>
      <c r="M8167" s="50"/>
      <c r="N8167" s="50"/>
      <c r="O8167" s="50"/>
      <c r="P8167" s="50"/>
      <c r="Q8167" s="50"/>
      <c r="R8167" s="51"/>
      <c r="S8167" s="51"/>
      <c r="T8167" s="51"/>
      <c r="U8167" s="51"/>
      <c r="V8167" s="51"/>
      <c r="W8167" s="51"/>
      <c r="X8167" s="44"/>
      <c r="AF8167" s="52"/>
      <c r="AM8167" s="7"/>
      <c r="AN8167" s="7"/>
      <c r="AO8167" s="53"/>
      <c r="AP8167" s="54"/>
      <c r="AQ8167" s="54"/>
      <c r="AR8167" s="7"/>
      <c r="AS8167" s="54"/>
      <c r="AT8167" s="53"/>
      <c r="AU8167" s="7"/>
      <c r="AV8167" s="7"/>
      <c r="AW8167" s="55"/>
      <c r="AX8167" s="56"/>
      <c r="AY8167" s="55"/>
      <c r="AZ8167" s="55"/>
      <c r="BA8167" s="55"/>
      <c r="BB8167" s="11"/>
      <c r="BC8167" s="12"/>
      <c r="BD8167" s="12"/>
      <c r="BE8167" s="12"/>
      <c r="BF8167" s="12"/>
      <c r="BG8167" s="12"/>
      <c r="BH8167" s="12"/>
      <c r="BI8167" s="12"/>
      <c r="BJ8167" s="12"/>
      <c r="BK8167" s="12"/>
    </row>
    <row r="8168" spans="1:63" s="5" customFormat="1">
      <c r="A8168" s="13"/>
      <c r="B8168" s="13"/>
      <c r="C8168" s="45"/>
      <c r="E8168" s="46"/>
      <c r="F8168" s="47"/>
      <c r="G8168" s="48"/>
      <c r="H8168" s="49"/>
      <c r="I8168" s="49"/>
      <c r="J8168" s="49"/>
      <c r="K8168" s="50"/>
      <c r="L8168" s="50"/>
      <c r="M8168" s="50"/>
      <c r="N8168" s="50"/>
      <c r="O8168" s="50"/>
      <c r="P8168" s="50"/>
      <c r="Q8168" s="50"/>
      <c r="R8168" s="51"/>
      <c r="S8168" s="51"/>
      <c r="T8168" s="51"/>
      <c r="U8168" s="51"/>
      <c r="V8168" s="51"/>
      <c r="W8168" s="51"/>
      <c r="X8168" s="44"/>
      <c r="AF8168" s="52"/>
      <c r="AM8168" s="7"/>
      <c r="AN8168" s="7"/>
      <c r="AO8168" s="53"/>
      <c r="AP8168" s="54"/>
      <c r="AQ8168" s="54"/>
      <c r="AR8168" s="7"/>
      <c r="AS8168" s="54"/>
      <c r="AT8168" s="53"/>
      <c r="AU8168" s="7"/>
      <c r="AV8168" s="7"/>
      <c r="AW8168" s="55"/>
      <c r="AX8168" s="56"/>
      <c r="AY8168" s="55"/>
      <c r="AZ8168" s="55"/>
      <c r="BA8168" s="55"/>
      <c r="BB8168" s="11"/>
      <c r="BC8168" s="12"/>
      <c r="BD8168" s="12"/>
      <c r="BE8168" s="12"/>
      <c r="BF8168" s="12"/>
      <c r="BG8168" s="12"/>
      <c r="BH8168" s="12"/>
      <c r="BI8168" s="12"/>
      <c r="BJ8168" s="12"/>
      <c r="BK8168" s="12"/>
    </row>
    <row r="8169" spans="1:63" s="5" customFormat="1">
      <c r="A8169" s="13"/>
      <c r="B8169" s="13"/>
      <c r="C8169" s="45"/>
      <c r="E8169" s="46"/>
      <c r="F8169" s="47"/>
      <c r="G8169" s="48"/>
      <c r="H8169" s="49"/>
      <c r="I8169" s="49"/>
      <c r="J8169" s="49"/>
      <c r="K8169" s="50"/>
      <c r="L8169" s="50"/>
      <c r="M8169" s="50"/>
      <c r="N8169" s="50"/>
      <c r="O8169" s="50"/>
      <c r="P8169" s="50"/>
      <c r="Q8169" s="50"/>
      <c r="R8169" s="51"/>
      <c r="S8169" s="51"/>
      <c r="T8169" s="51"/>
      <c r="U8169" s="51"/>
      <c r="V8169" s="51"/>
      <c r="W8169" s="51"/>
      <c r="X8169" s="44"/>
      <c r="AF8169" s="52"/>
      <c r="AM8169" s="7"/>
      <c r="AN8169" s="7"/>
      <c r="AO8169" s="53"/>
      <c r="AP8169" s="54"/>
      <c r="AQ8169" s="54"/>
      <c r="AR8169" s="7"/>
      <c r="AS8169" s="54"/>
      <c r="AT8169" s="53"/>
      <c r="AU8169" s="7"/>
      <c r="AV8169" s="7"/>
      <c r="AW8169" s="55"/>
      <c r="AX8169" s="56"/>
      <c r="AY8169" s="55"/>
      <c r="AZ8169" s="55"/>
      <c r="BA8169" s="55"/>
      <c r="BB8169" s="11"/>
      <c r="BC8169" s="12"/>
      <c r="BD8169" s="12"/>
      <c r="BE8169" s="12"/>
      <c r="BF8169" s="12"/>
      <c r="BG8169" s="12"/>
      <c r="BH8169" s="12"/>
      <c r="BI8169" s="12"/>
      <c r="BJ8169" s="12"/>
      <c r="BK8169" s="12"/>
    </row>
    <row r="8170" spans="1:63" s="5" customFormat="1">
      <c r="A8170" s="13"/>
      <c r="B8170" s="13"/>
      <c r="C8170" s="45"/>
      <c r="E8170" s="46"/>
      <c r="F8170" s="47"/>
      <c r="G8170" s="48"/>
      <c r="H8170" s="49"/>
      <c r="I8170" s="49"/>
      <c r="J8170" s="49"/>
      <c r="K8170" s="50"/>
      <c r="L8170" s="50"/>
      <c r="M8170" s="50"/>
      <c r="N8170" s="50"/>
      <c r="O8170" s="50"/>
      <c r="P8170" s="50"/>
      <c r="Q8170" s="50"/>
      <c r="R8170" s="51"/>
      <c r="S8170" s="51"/>
      <c r="T8170" s="51"/>
      <c r="U8170" s="51"/>
      <c r="V8170" s="51"/>
      <c r="W8170" s="51"/>
      <c r="X8170" s="44"/>
      <c r="AF8170" s="52"/>
      <c r="AM8170" s="7"/>
      <c r="AN8170" s="7"/>
      <c r="AO8170" s="53"/>
      <c r="AP8170" s="54"/>
      <c r="AQ8170" s="54"/>
      <c r="AR8170" s="7"/>
      <c r="AS8170" s="54"/>
      <c r="AT8170" s="53"/>
      <c r="AU8170" s="7"/>
      <c r="AV8170" s="7"/>
      <c r="AW8170" s="55"/>
      <c r="AX8170" s="56"/>
      <c r="AY8170" s="55"/>
      <c r="AZ8170" s="55"/>
      <c r="BA8170" s="55"/>
      <c r="BB8170" s="11"/>
      <c r="BC8170" s="12"/>
      <c r="BD8170" s="12"/>
      <c r="BE8170" s="12"/>
      <c r="BF8170" s="12"/>
      <c r="BG8170" s="12"/>
      <c r="BH8170" s="12"/>
      <c r="BI8170" s="12"/>
      <c r="BJ8170" s="12"/>
      <c r="BK8170" s="12"/>
    </row>
    <row r="8171" spans="1:63" s="5" customFormat="1">
      <c r="A8171" s="13"/>
      <c r="B8171" s="13"/>
      <c r="C8171" s="45"/>
      <c r="E8171" s="46"/>
      <c r="F8171" s="47"/>
      <c r="G8171" s="48"/>
      <c r="H8171" s="49"/>
      <c r="I8171" s="49"/>
      <c r="J8171" s="49"/>
      <c r="K8171" s="50"/>
      <c r="L8171" s="50"/>
      <c r="M8171" s="50"/>
      <c r="N8171" s="50"/>
      <c r="O8171" s="50"/>
      <c r="P8171" s="50"/>
      <c r="Q8171" s="50"/>
      <c r="R8171" s="51"/>
      <c r="S8171" s="51"/>
      <c r="T8171" s="51"/>
      <c r="U8171" s="51"/>
      <c r="V8171" s="51"/>
      <c r="W8171" s="51"/>
      <c r="X8171" s="44"/>
      <c r="AF8171" s="52"/>
      <c r="AM8171" s="7"/>
      <c r="AN8171" s="7"/>
      <c r="AO8171" s="53"/>
      <c r="AP8171" s="54"/>
      <c r="AQ8171" s="54"/>
      <c r="AR8171" s="7"/>
      <c r="AS8171" s="54"/>
      <c r="AT8171" s="53"/>
      <c r="AU8171" s="7"/>
      <c r="AV8171" s="7"/>
      <c r="AW8171" s="55"/>
      <c r="AX8171" s="56"/>
      <c r="AY8171" s="55"/>
      <c r="AZ8171" s="55"/>
      <c r="BA8171" s="55"/>
      <c r="BB8171" s="11"/>
      <c r="BC8171" s="12"/>
      <c r="BD8171" s="12"/>
      <c r="BE8171" s="12"/>
      <c r="BF8171" s="12"/>
      <c r="BG8171" s="12"/>
      <c r="BH8171" s="12"/>
      <c r="BI8171" s="12"/>
      <c r="BJ8171" s="12"/>
      <c r="BK8171" s="12"/>
    </row>
    <row r="8172" spans="1:63" s="5" customFormat="1">
      <c r="A8172" s="13"/>
      <c r="B8172" s="13"/>
      <c r="C8172" s="45"/>
      <c r="E8172" s="46"/>
      <c r="F8172" s="47"/>
      <c r="G8172" s="48"/>
      <c r="H8172" s="49"/>
      <c r="I8172" s="49"/>
      <c r="J8172" s="49"/>
      <c r="K8172" s="50"/>
      <c r="L8172" s="50"/>
      <c r="M8172" s="50"/>
      <c r="N8172" s="50"/>
      <c r="O8172" s="50"/>
      <c r="P8172" s="50"/>
      <c r="Q8172" s="50"/>
      <c r="R8172" s="51"/>
      <c r="S8172" s="51"/>
      <c r="T8172" s="51"/>
      <c r="U8172" s="51"/>
      <c r="V8172" s="51"/>
      <c r="W8172" s="51"/>
      <c r="X8172" s="44"/>
      <c r="AF8172" s="52"/>
      <c r="AM8172" s="7"/>
      <c r="AN8172" s="7"/>
      <c r="AO8172" s="53"/>
      <c r="AP8172" s="54"/>
      <c r="AQ8172" s="54"/>
      <c r="AR8172" s="7"/>
      <c r="AS8172" s="54"/>
      <c r="AT8172" s="53"/>
      <c r="AU8172" s="7"/>
      <c r="AV8172" s="7"/>
      <c r="AW8172" s="55"/>
      <c r="AX8172" s="56"/>
      <c r="AY8172" s="55"/>
      <c r="AZ8172" s="55"/>
      <c r="BA8172" s="55"/>
      <c r="BB8172" s="11"/>
      <c r="BC8172" s="12"/>
      <c r="BD8172" s="12"/>
      <c r="BE8172" s="12"/>
      <c r="BF8172" s="12"/>
      <c r="BG8172" s="12"/>
      <c r="BH8172" s="12"/>
      <c r="BI8172" s="12"/>
      <c r="BJ8172" s="12"/>
      <c r="BK8172" s="12"/>
    </row>
    <row r="8173" spans="1:63" s="5" customFormat="1">
      <c r="A8173" s="13"/>
      <c r="B8173" s="13"/>
      <c r="C8173" s="45"/>
      <c r="E8173" s="46"/>
      <c r="F8173" s="47"/>
      <c r="G8173" s="48"/>
      <c r="H8173" s="49"/>
      <c r="I8173" s="49"/>
      <c r="J8173" s="49"/>
      <c r="K8173" s="50"/>
      <c r="L8173" s="50"/>
      <c r="M8173" s="50"/>
      <c r="N8173" s="50"/>
      <c r="O8173" s="50"/>
      <c r="P8173" s="50"/>
      <c r="Q8173" s="50"/>
      <c r="R8173" s="51"/>
      <c r="S8173" s="51"/>
      <c r="T8173" s="51"/>
      <c r="U8173" s="51"/>
      <c r="V8173" s="51"/>
      <c r="W8173" s="51"/>
      <c r="X8173" s="44"/>
      <c r="AF8173" s="52"/>
      <c r="AM8173" s="7"/>
      <c r="AN8173" s="7"/>
      <c r="AO8173" s="53"/>
      <c r="AP8173" s="54"/>
      <c r="AQ8173" s="54"/>
      <c r="AR8173" s="7"/>
      <c r="AS8173" s="54"/>
      <c r="AT8173" s="53"/>
      <c r="AU8173" s="7"/>
      <c r="AV8173" s="7"/>
      <c r="AW8173" s="55"/>
      <c r="AX8173" s="56"/>
      <c r="AY8173" s="55"/>
      <c r="AZ8173" s="55"/>
      <c r="BA8173" s="55"/>
      <c r="BB8173" s="11"/>
      <c r="BC8173" s="12"/>
      <c r="BD8173" s="12"/>
      <c r="BE8173" s="12"/>
      <c r="BF8173" s="12"/>
      <c r="BG8173" s="12"/>
      <c r="BH8173" s="12"/>
      <c r="BI8173" s="12"/>
      <c r="BJ8173" s="12"/>
      <c r="BK8173" s="12"/>
    </row>
    <row r="8174" spans="1:63" s="5" customFormat="1">
      <c r="A8174" s="13"/>
      <c r="B8174" s="13"/>
      <c r="C8174" s="45"/>
      <c r="E8174" s="46"/>
      <c r="F8174" s="47"/>
      <c r="G8174" s="48"/>
      <c r="H8174" s="49"/>
      <c r="I8174" s="49"/>
      <c r="J8174" s="49"/>
      <c r="K8174" s="50"/>
      <c r="L8174" s="50"/>
      <c r="M8174" s="50"/>
      <c r="N8174" s="50"/>
      <c r="O8174" s="50"/>
      <c r="P8174" s="50"/>
      <c r="Q8174" s="50"/>
      <c r="R8174" s="51"/>
      <c r="S8174" s="51"/>
      <c r="T8174" s="51"/>
      <c r="U8174" s="51"/>
      <c r="V8174" s="51"/>
      <c r="W8174" s="51"/>
      <c r="X8174" s="44"/>
      <c r="AF8174" s="52"/>
      <c r="AM8174" s="7"/>
      <c r="AN8174" s="7"/>
      <c r="AO8174" s="53"/>
      <c r="AP8174" s="54"/>
      <c r="AQ8174" s="54"/>
      <c r="AR8174" s="7"/>
      <c r="AS8174" s="54"/>
      <c r="AT8174" s="53"/>
      <c r="AU8174" s="7"/>
      <c r="AV8174" s="7"/>
      <c r="AW8174" s="55"/>
      <c r="AX8174" s="56"/>
      <c r="AY8174" s="55"/>
      <c r="AZ8174" s="55"/>
      <c r="BA8174" s="55"/>
      <c r="BB8174" s="11"/>
      <c r="BC8174" s="12"/>
      <c r="BD8174" s="12"/>
      <c r="BE8174" s="12"/>
      <c r="BF8174" s="12"/>
      <c r="BG8174" s="12"/>
      <c r="BH8174" s="12"/>
      <c r="BI8174" s="12"/>
      <c r="BJ8174" s="12"/>
      <c r="BK8174" s="12"/>
    </row>
    <row r="8175" spans="1:63" s="5" customFormat="1">
      <c r="A8175" s="13"/>
      <c r="B8175" s="13"/>
      <c r="C8175" s="45"/>
      <c r="E8175" s="46"/>
      <c r="F8175" s="47"/>
      <c r="G8175" s="48"/>
      <c r="H8175" s="49"/>
      <c r="I8175" s="49"/>
      <c r="J8175" s="49"/>
      <c r="K8175" s="50"/>
      <c r="L8175" s="50"/>
      <c r="M8175" s="50"/>
      <c r="N8175" s="50"/>
      <c r="O8175" s="50"/>
      <c r="P8175" s="50"/>
      <c r="Q8175" s="50"/>
      <c r="R8175" s="51"/>
      <c r="S8175" s="51"/>
      <c r="T8175" s="51"/>
      <c r="U8175" s="51"/>
      <c r="V8175" s="51"/>
      <c r="W8175" s="51"/>
      <c r="X8175" s="44"/>
      <c r="AF8175" s="52"/>
      <c r="AM8175" s="7"/>
      <c r="AN8175" s="7"/>
      <c r="AO8175" s="53"/>
      <c r="AP8175" s="54"/>
      <c r="AQ8175" s="54"/>
      <c r="AR8175" s="7"/>
      <c r="AS8175" s="54"/>
      <c r="AT8175" s="53"/>
      <c r="AU8175" s="7"/>
      <c r="AV8175" s="7"/>
      <c r="AW8175" s="55"/>
      <c r="AX8175" s="56"/>
      <c r="AY8175" s="55"/>
      <c r="AZ8175" s="55"/>
      <c r="BA8175" s="55"/>
      <c r="BB8175" s="11"/>
      <c r="BC8175" s="12"/>
      <c r="BD8175" s="12"/>
      <c r="BE8175" s="12"/>
      <c r="BF8175" s="12"/>
      <c r="BG8175" s="12"/>
      <c r="BH8175" s="12"/>
      <c r="BI8175" s="12"/>
      <c r="BJ8175" s="12"/>
      <c r="BK8175" s="12"/>
    </row>
    <row r="8176" spans="1:63" s="5" customFormat="1">
      <c r="A8176" s="13"/>
      <c r="B8176" s="13"/>
      <c r="C8176" s="45"/>
      <c r="E8176" s="46"/>
      <c r="F8176" s="47"/>
      <c r="G8176" s="48"/>
      <c r="H8176" s="49"/>
      <c r="I8176" s="49"/>
      <c r="J8176" s="49"/>
      <c r="K8176" s="50"/>
      <c r="L8176" s="50"/>
      <c r="M8176" s="50"/>
      <c r="N8176" s="50"/>
      <c r="O8176" s="50"/>
      <c r="P8176" s="50"/>
      <c r="Q8176" s="50"/>
      <c r="R8176" s="51"/>
      <c r="S8176" s="51"/>
      <c r="T8176" s="51"/>
      <c r="U8176" s="51"/>
      <c r="V8176" s="51"/>
      <c r="W8176" s="51"/>
      <c r="X8176" s="44"/>
      <c r="AF8176" s="52"/>
      <c r="AM8176" s="7"/>
      <c r="AN8176" s="7"/>
      <c r="AO8176" s="53"/>
      <c r="AP8176" s="54"/>
      <c r="AQ8176" s="54"/>
      <c r="AR8176" s="7"/>
      <c r="AS8176" s="54"/>
      <c r="AT8176" s="53"/>
      <c r="AU8176" s="7"/>
      <c r="AV8176" s="7"/>
      <c r="AW8176" s="55"/>
      <c r="AX8176" s="56"/>
      <c r="AY8176" s="55"/>
      <c r="AZ8176" s="55"/>
      <c r="BA8176" s="55"/>
      <c r="BB8176" s="11"/>
      <c r="BC8176" s="12"/>
      <c r="BD8176" s="12"/>
      <c r="BE8176" s="12"/>
      <c r="BF8176" s="12"/>
      <c r="BG8176" s="12"/>
      <c r="BH8176" s="12"/>
      <c r="BI8176" s="12"/>
      <c r="BJ8176" s="12"/>
      <c r="BK8176" s="12"/>
    </row>
    <row r="8177" spans="1:63" s="5" customFormat="1">
      <c r="A8177" s="13"/>
      <c r="B8177" s="13"/>
      <c r="C8177" s="45"/>
      <c r="E8177" s="46"/>
      <c r="F8177" s="47"/>
      <c r="G8177" s="48"/>
      <c r="H8177" s="49"/>
      <c r="I8177" s="49"/>
      <c r="J8177" s="49"/>
      <c r="K8177" s="50"/>
      <c r="L8177" s="50"/>
      <c r="M8177" s="50"/>
      <c r="N8177" s="50"/>
      <c r="O8177" s="50"/>
      <c r="P8177" s="50"/>
      <c r="Q8177" s="50"/>
      <c r="R8177" s="51"/>
      <c r="S8177" s="51"/>
      <c r="T8177" s="51"/>
      <c r="U8177" s="51"/>
      <c r="V8177" s="51"/>
      <c r="W8177" s="51"/>
      <c r="X8177" s="44"/>
      <c r="AF8177" s="52"/>
      <c r="AM8177" s="7"/>
      <c r="AN8177" s="7"/>
      <c r="AO8177" s="53"/>
      <c r="AP8177" s="54"/>
      <c r="AQ8177" s="54"/>
      <c r="AR8177" s="7"/>
      <c r="AS8177" s="54"/>
      <c r="AT8177" s="53"/>
      <c r="AU8177" s="7"/>
      <c r="AV8177" s="7"/>
      <c r="AW8177" s="55"/>
      <c r="AX8177" s="56"/>
      <c r="AY8177" s="55"/>
      <c r="AZ8177" s="55"/>
      <c r="BA8177" s="55"/>
      <c r="BB8177" s="11"/>
      <c r="BC8177" s="12"/>
      <c r="BD8177" s="12"/>
      <c r="BE8177" s="12"/>
      <c r="BF8177" s="12"/>
      <c r="BG8177" s="12"/>
      <c r="BH8177" s="12"/>
      <c r="BI8177" s="12"/>
      <c r="BJ8177" s="12"/>
      <c r="BK8177" s="12"/>
    </row>
    <row r="8178" spans="1:63" s="5" customFormat="1">
      <c r="A8178" s="13"/>
      <c r="B8178" s="13"/>
      <c r="C8178" s="45"/>
      <c r="E8178" s="46"/>
      <c r="F8178" s="47"/>
      <c r="G8178" s="48"/>
      <c r="H8178" s="49"/>
      <c r="I8178" s="49"/>
      <c r="J8178" s="49"/>
      <c r="K8178" s="50"/>
      <c r="L8178" s="50"/>
      <c r="M8178" s="50"/>
      <c r="N8178" s="50"/>
      <c r="O8178" s="50"/>
      <c r="P8178" s="50"/>
      <c r="Q8178" s="50"/>
      <c r="R8178" s="51"/>
      <c r="S8178" s="51"/>
      <c r="T8178" s="51"/>
      <c r="U8178" s="51"/>
      <c r="V8178" s="51"/>
      <c r="W8178" s="51"/>
      <c r="X8178" s="44"/>
      <c r="AF8178" s="52"/>
      <c r="AM8178" s="7"/>
      <c r="AN8178" s="7"/>
      <c r="AO8178" s="53"/>
      <c r="AP8178" s="54"/>
      <c r="AQ8178" s="54"/>
      <c r="AR8178" s="7"/>
      <c r="AS8178" s="54"/>
      <c r="AT8178" s="53"/>
      <c r="AU8178" s="7"/>
      <c r="AV8178" s="7"/>
      <c r="AW8178" s="55"/>
      <c r="AX8178" s="56"/>
      <c r="AY8178" s="55"/>
      <c r="AZ8178" s="55"/>
      <c r="BA8178" s="55"/>
      <c r="BB8178" s="11"/>
      <c r="BC8178" s="12"/>
      <c r="BD8178" s="12"/>
      <c r="BE8178" s="12"/>
      <c r="BF8178" s="12"/>
      <c r="BG8178" s="12"/>
      <c r="BH8178" s="12"/>
      <c r="BI8178" s="12"/>
      <c r="BJ8178" s="12"/>
      <c r="BK8178" s="12"/>
    </row>
    <row r="8179" spans="1:63" s="5" customFormat="1">
      <c r="A8179" s="13"/>
      <c r="B8179" s="13"/>
      <c r="C8179" s="45"/>
      <c r="E8179" s="46"/>
      <c r="F8179" s="47"/>
      <c r="G8179" s="48"/>
      <c r="H8179" s="49"/>
      <c r="I8179" s="49"/>
      <c r="J8179" s="49"/>
      <c r="K8179" s="50"/>
      <c r="L8179" s="50"/>
      <c r="M8179" s="50"/>
      <c r="N8179" s="50"/>
      <c r="O8179" s="50"/>
      <c r="P8179" s="50"/>
      <c r="Q8179" s="50"/>
      <c r="R8179" s="51"/>
      <c r="S8179" s="51"/>
      <c r="T8179" s="51"/>
      <c r="U8179" s="51"/>
      <c r="V8179" s="51"/>
      <c r="W8179" s="51"/>
      <c r="X8179" s="44"/>
      <c r="AF8179" s="52"/>
      <c r="AM8179" s="7"/>
      <c r="AN8179" s="7"/>
      <c r="AO8179" s="53"/>
      <c r="AP8179" s="54"/>
      <c r="AQ8179" s="54"/>
      <c r="AR8179" s="7"/>
      <c r="AS8179" s="54"/>
      <c r="AT8179" s="53"/>
      <c r="AU8179" s="7"/>
      <c r="AV8179" s="7"/>
      <c r="AW8179" s="55"/>
      <c r="AX8179" s="56"/>
      <c r="AY8179" s="55"/>
      <c r="AZ8179" s="55"/>
      <c r="BA8179" s="55"/>
      <c r="BB8179" s="11"/>
      <c r="BC8179" s="12"/>
      <c r="BD8179" s="12"/>
      <c r="BE8179" s="12"/>
      <c r="BF8179" s="12"/>
      <c r="BG8179" s="12"/>
      <c r="BH8179" s="12"/>
      <c r="BI8179" s="12"/>
      <c r="BJ8179" s="12"/>
      <c r="BK8179" s="12"/>
    </row>
    <row r="8180" spans="1:63" s="5" customFormat="1">
      <c r="A8180" s="13"/>
      <c r="B8180" s="13"/>
      <c r="C8180" s="45"/>
      <c r="E8180" s="46"/>
      <c r="F8180" s="47"/>
      <c r="G8180" s="48"/>
      <c r="H8180" s="49"/>
      <c r="I8180" s="49"/>
      <c r="J8180" s="49"/>
      <c r="K8180" s="50"/>
      <c r="L8180" s="50"/>
      <c r="M8180" s="50"/>
      <c r="N8180" s="50"/>
      <c r="O8180" s="50"/>
      <c r="P8180" s="50"/>
      <c r="Q8180" s="50"/>
      <c r="R8180" s="51"/>
      <c r="S8180" s="51"/>
      <c r="T8180" s="51"/>
      <c r="U8180" s="51"/>
      <c r="V8180" s="51"/>
      <c r="W8180" s="51"/>
      <c r="X8180" s="44"/>
      <c r="AF8180" s="52"/>
      <c r="AM8180" s="7"/>
      <c r="AN8180" s="7"/>
      <c r="AO8180" s="53"/>
      <c r="AP8180" s="54"/>
      <c r="AQ8180" s="54"/>
      <c r="AR8180" s="7"/>
      <c r="AS8180" s="54"/>
      <c r="AT8180" s="53"/>
      <c r="AU8180" s="7"/>
      <c r="AV8180" s="7"/>
      <c r="AW8180" s="55"/>
      <c r="AX8180" s="56"/>
      <c r="AY8180" s="55"/>
      <c r="AZ8180" s="55"/>
      <c r="BA8180" s="55"/>
      <c r="BB8180" s="11"/>
      <c r="BC8180" s="12"/>
      <c r="BD8180" s="12"/>
      <c r="BE8180" s="12"/>
      <c r="BF8180" s="12"/>
      <c r="BG8180" s="12"/>
      <c r="BH8180" s="12"/>
      <c r="BI8180" s="12"/>
      <c r="BJ8180" s="12"/>
      <c r="BK8180" s="12"/>
    </row>
    <row r="8181" spans="1:63" s="5" customFormat="1">
      <c r="A8181" s="13"/>
      <c r="B8181" s="13"/>
      <c r="C8181" s="45"/>
      <c r="E8181" s="46"/>
      <c r="F8181" s="47"/>
      <c r="G8181" s="48"/>
      <c r="H8181" s="49"/>
      <c r="I8181" s="49"/>
      <c r="J8181" s="49"/>
      <c r="K8181" s="50"/>
      <c r="L8181" s="50"/>
      <c r="M8181" s="50"/>
      <c r="N8181" s="50"/>
      <c r="O8181" s="50"/>
      <c r="P8181" s="50"/>
      <c r="Q8181" s="50"/>
      <c r="R8181" s="51"/>
      <c r="S8181" s="51"/>
      <c r="T8181" s="51"/>
      <c r="U8181" s="51"/>
      <c r="V8181" s="51"/>
      <c r="W8181" s="51"/>
      <c r="X8181" s="44"/>
      <c r="AF8181" s="52"/>
      <c r="AM8181" s="7"/>
      <c r="AN8181" s="7"/>
      <c r="AO8181" s="53"/>
      <c r="AP8181" s="54"/>
      <c r="AQ8181" s="54"/>
      <c r="AR8181" s="7"/>
      <c r="AS8181" s="54"/>
      <c r="AT8181" s="53"/>
      <c r="AU8181" s="7"/>
      <c r="AV8181" s="7"/>
      <c r="AW8181" s="55"/>
      <c r="AX8181" s="56"/>
      <c r="AY8181" s="55"/>
      <c r="AZ8181" s="55"/>
      <c r="BA8181" s="55"/>
      <c r="BB8181" s="11"/>
      <c r="BC8181" s="12"/>
      <c r="BD8181" s="12"/>
      <c r="BE8181" s="12"/>
      <c r="BF8181" s="12"/>
      <c r="BG8181" s="12"/>
      <c r="BH8181" s="12"/>
      <c r="BI8181" s="12"/>
      <c r="BJ8181" s="12"/>
      <c r="BK8181" s="12"/>
    </row>
    <row r="8182" spans="1:63" s="5" customFormat="1">
      <c r="A8182" s="13"/>
      <c r="B8182" s="13"/>
      <c r="C8182" s="45"/>
      <c r="E8182" s="46"/>
      <c r="F8182" s="47"/>
      <c r="G8182" s="48"/>
      <c r="H8182" s="49"/>
      <c r="I8182" s="49"/>
      <c r="J8182" s="49"/>
      <c r="K8182" s="50"/>
      <c r="L8182" s="50"/>
      <c r="M8182" s="50"/>
      <c r="N8182" s="50"/>
      <c r="O8182" s="50"/>
      <c r="P8182" s="50"/>
      <c r="Q8182" s="50"/>
      <c r="R8182" s="51"/>
      <c r="S8182" s="51"/>
      <c r="T8182" s="51"/>
      <c r="U8182" s="51"/>
      <c r="V8182" s="51"/>
      <c r="W8182" s="51"/>
      <c r="X8182" s="44"/>
      <c r="AF8182" s="52"/>
      <c r="AM8182" s="7"/>
      <c r="AN8182" s="7"/>
      <c r="AO8182" s="53"/>
      <c r="AP8182" s="54"/>
      <c r="AQ8182" s="54"/>
      <c r="AR8182" s="7"/>
      <c r="AS8182" s="54"/>
      <c r="AT8182" s="53"/>
      <c r="AU8182" s="7"/>
      <c r="AV8182" s="7"/>
      <c r="AW8182" s="55"/>
      <c r="AX8182" s="56"/>
      <c r="AY8182" s="55"/>
      <c r="AZ8182" s="55"/>
      <c r="BA8182" s="55"/>
      <c r="BB8182" s="11"/>
      <c r="BC8182" s="12"/>
      <c r="BD8182" s="12"/>
      <c r="BE8182" s="12"/>
      <c r="BF8182" s="12"/>
      <c r="BG8182" s="12"/>
      <c r="BH8182" s="12"/>
      <c r="BI8182" s="12"/>
      <c r="BJ8182" s="12"/>
      <c r="BK8182" s="12"/>
    </row>
    <row r="8183" spans="1:63" s="5" customFormat="1">
      <c r="A8183" s="13"/>
      <c r="B8183" s="13"/>
      <c r="C8183" s="45"/>
      <c r="E8183" s="46"/>
      <c r="F8183" s="47"/>
      <c r="G8183" s="48"/>
      <c r="H8183" s="49"/>
      <c r="I8183" s="49"/>
      <c r="J8183" s="49"/>
      <c r="K8183" s="50"/>
      <c r="L8183" s="50"/>
      <c r="M8183" s="50"/>
      <c r="N8183" s="50"/>
      <c r="O8183" s="50"/>
      <c r="P8183" s="50"/>
      <c r="Q8183" s="50"/>
      <c r="R8183" s="51"/>
      <c r="S8183" s="51"/>
      <c r="T8183" s="51"/>
      <c r="U8183" s="51"/>
      <c r="V8183" s="51"/>
      <c r="W8183" s="51"/>
      <c r="X8183" s="44"/>
      <c r="AF8183" s="52"/>
      <c r="AM8183" s="7"/>
      <c r="AN8183" s="7"/>
      <c r="AO8183" s="53"/>
      <c r="AP8183" s="54"/>
      <c r="AQ8183" s="54"/>
      <c r="AR8183" s="7"/>
      <c r="AS8183" s="54"/>
      <c r="AT8183" s="53"/>
      <c r="AU8183" s="7"/>
      <c r="AV8183" s="7"/>
      <c r="AW8183" s="55"/>
      <c r="AX8183" s="56"/>
      <c r="AY8183" s="55"/>
      <c r="AZ8183" s="55"/>
      <c r="BA8183" s="55"/>
      <c r="BB8183" s="11"/>
      <c r="BC8183" s="12"/>
      <c r="BD8183" s="12"/>
      <c r="BE8183" s="12"/>
      <c r="BF8183" s="12"/>
      <c r="BG8183" s="12"/>
      <c r="BH8183" s="12"/>
      <c r="BI8183" s="12"/>
      <c r="BJ8183" s="12"/>
      <c r="BK8183" s="12"/>
    </row>
    <row r="8184" spans="1:63" s="5" customFormat="1">
      <c r="A8184" s="13"/>
      <c r="B8184" s="13"/>
      <c r="C8184" s="45"/>
      <c r="E8184" s="46"/>
      <c r="F8184" s="47"/>
      <c r="G8184" s="48"/>
      <c r="H8184" s="49"/>
      <c r="I8184" s="49"/>
      <c r="J8184" s="49"/>
      <c r="K8184" s="50"/>
      <c r="L8184" s="50"/>
      <c r="M8184" s="50"/>
      <c r="N8184" s="50"/>
      <c r="O8184" s="50"/>
      <c r="P8184" s="50"/>
      <c r="Q8184" s="50"/>
      <c r="R8184" s="51"/>
      <c r="S8184" s="51"/>
      <c r="T8184" s="51"/>
      <c r="U8184" s="51"/>
      <c r="V8184" s="51"/>
      <c r="W8184" s="51"/>
      <c r="X8184" s="44"/>
      <c r="AF8184" s="52"/>
      <c r="AM8184" s="7"/>
      <c r="AN8184" s="7"/>
      <c r="AO8184" s="53"/>
      <c r="AP8184" s="54"/>
      <c r="AQ8184" s="54"/>
      <c r="AR8184" s="7"/>
      <c r="AS8184" s="54"/>
      <c r="AT8184" s="53"/>
      <c r="AU8184" s="7"/>
      <c r="AV8184" s="7"/>
      <c r="AW8184" s="55"/>
      <c r="AX8184" s="56"/>
      <c r="AY8184" s="55"/>
      <c r="AZ8184" s="55"/>
      <c r="BA8184" s="55"/>
      <c r="BB8184" s="11"/>
      <c r="BC8184" s="12"/>
      <c r="BD8184" s="12"/>
      <c r="BE8184" s="12"/>
      <c r="BF8184" s="12"/>
      <c r="BG8184" s="12"/>
      <c r="BH8184" s="12"/>
      <c r="BI8184" s="12"/>
      <c r="BJ8184" s="12"/>
      <c r="BK8184" s="12"/>
    </row>
    <row r="8185" spans="1:63" s="5" customFormat="1">
      <c r="A8185" s="13"/>
      <c r="B8185" s="13"/>
      <c r="C8185" s="45"/>
      <c r="E8185" s="46"/>
      <c r="F8185" s="47"/>
      <c r="G8185" s="48"/>
      <c r="H8185" s="49"/>
      <c r="I8185" s="49"/>
      <c r="J8185" s="49"/>
      <c r="K8185" s="50"/>
      <c r="L8185" s="50"/>
      <c r="M8185" s="50"/>
      <c r="N8185" s="50"/>
      <c r="O8185" s="50"/>
      <c r="P8185" s="50"/>
      <c r="Q8185" s="50"/>
      <c r="R8185" s="51"/>
      <c r="S8185" s="51"/>
      <c r="T8185" s="51"/>
      <c r="U8185" s="51"/>
      <c r="V8185" s="51"/>
      <c r="W8185" s="51"/>
      <c r="X8185" s="44"/>
      <c r="AF8185" s="52"/>
      <c r="AM8185" s="7"/>
      <c r="AN8185" s="7"/>
      <c r="AO8185" s="53"/>
      <c r="AP8185" s="54"/>
      <c r="AQ8185" s="54"/>
      <c r="AR8185" s="7"/>
      <c r="AS8185" s="54"/>
      <c r="AT8185" s="53"/>
      <c r="AU8185" s="7"/>
      <c r="AV8185" s="7"/>
      <c r="AW8185" s="55"/>
      <c r="AX8185" s="56"/>
      <c r="AY8185" s="55"/>
      <c r="AZ8185" s="55"/>
      <c r="BA8185" s="55"/>
      <c r="BB8185" s="11"/>
      <c r="BC8185" s="12"/>
      <c r="BD8185" s="12"/>
      <c r="BE8185" s="12"/>
      <c r="BF8185" s="12"/>
      <c r="BG8185" s="12"/>
      <c r="BH8185" s="12"/>
      <c r="BI8185" s="12"/>
      <c r="BJ8185" s="12"/>
      <c r="BK8185" s="12"/>
    </row>
    <row r="8186" spans="1:63" s="5" customFormat="1">
      <c r="A8186" s="13"/>
      <c r="B8186" s="13"/>
      <c r="C8186" s="45"/>
      <c r="E8186" s="46"/>
      <c r="F8186" s="47"/>
      <c r="G8186" s="48"/>
      <c r="H8186" s="49"/>
      <c r="I8186" s="49"/>
      <c r="J8186" s="49"/>
      <c r="K8186" s="50"/>
      <c r="L8186" s="50"/>
      <c r="M8186" s="50"/>
      <c r="N8186" s="50"/>
      <c r="O8186" s="50"/>
      <c r="P8186" s="50"/>
      <c r="Q8186" s="50"/>
      <c r="R8186" s="51"/>
      <c r="S8186" s="51"/>
      <c r="T8186" s="51"/>
      <c r="U8186" s="51"/>
      <c r="V8186" s="51"/>
      <c r="W8186" s="51"/>
      <c r="X8186" s="44"/>
      <c r="AF8186" s="52"/>
      <c r="AM8186" s="7"/>
      <c r="AN8186" s="7"/>
      <c r="AO8186" s="53"/>
      <c r="AP8186" s="54"/>
      <c r="AQ8186" s="54"/>
      <c r="AR8186" s="7"/>
      <c r="AS8186" s="54"/>
      <c r="AT8186" s="53"/>
      <c r="AU8186" s="7"/>
      <c r="AV8186" s="7"/>
      <c r="AW8186" s="55"/>
      <c r="AX8186" s="56"/>
      <c r="AY8186" s="55"/>
      <c r="AZ8186" s="55"/>
      <c r="BA8186" s="55"/>
      <c r="BB8186" s="11"/>
      <c r="BC8186" s="12"/>
      <c r="BD8186" s="12"/>
      <c r="BE8186" s="12"/>
      <c r="BF8186" s="12"/>
      <c r="BG8186" s="12"/>
      <c r="BH8186" s="12"/>
      <c r="BI8186" s="12"/>
      <c r="BJ8186" s="12"/>
      <c r="BK8186" s="12"/>
    </row>
    <row r="8187" spans="1:63" s="5" customFormat="1">
      <c r="A8187" s="13"/>
      <c r="B8187" s="13"/>
      <c r="C8187" s="45"/>
      <c r="E8187" s="46"/>
      <c r="F8187" s="47"/>
      <c r="G8187" s="48"/>
      <c r="H8187" s="49"/>
      <c r="I8187" s="49"/>
      <c r="J8187" s="49"/>
      <c r="K8187" s="50"/>
      <c r="L8187" s="50"/>
      <c r="M8187" s="50"/>
      <c r="N8187" s="50"/>
      <c r="O8187" s="50"/>
      <c r="P8187" s="50"/>
      <c r="Q8187" s="50"/>
      <c r="R8187" s="51"/>
      <c r="S8187" s="51"/>
      <c r="T8187" s="51"/>
      <c r="U8187" s="51"/>
      <c r="V8187" s="51"/>
      <c r="W8187" s="51"/>
      <c r="X8187" s="44"/>
      <c r="AF8187" s="52"/>
      <c r="AM8187" s="7"/>
      <c r="AN8187" s="7"/>
      <c r="AO8187" s="53"/>
      <c r="AP8187" s="54"/>
      <c r="AQ8187" s="54"/>
      <c r="AR8187" s="7"/>
      <c r="AS8187" s="54"/>
      <c r="AT8187" s="53"/>
      <c r="AU8187" s="7"/>
      <c r="AV8187" s="7"/>
      <c r="AW8187" s="55"/>
      <c r="AX8187" s="56"/>
      <c r="AY8187" s="55"/>
      <c r="AZ8187" s="55"/>
      <c r="BA8187" s="55"/>
      <c r="BB8187" s="11"/>
      <c r="BC8187" s="12"/>
      <c r="BD8187" s="12"/>
      <c r="BE8187" s="12"/>
      <c r="BF8187" s="12"/>
      <c r="BG8187" s="12"/>
      <c r="BH8187" s="12"/>
      <c r="BI8187" s="12"/>
      <c r="BJ8187" s="12"/>
      <c r="BK8187" s="12"/>
    </row>
    <row r="8188" spans="1:63" s="5" customFormat="1">
      <c r="A8188" s="13"/>
      <c r="B8188" s="13"/>
      <c r="C8188" s="45"/>
      <c r="E8188" s="46"/>
      <c r="F8188" s="47"/>
      <c r="G8188" s="48"/>
      <c r="H8188" s="49"/>
      <c r="I8188" s="49"/>
      <c r="J8188" s="49"/>
      <c r="K8188" s="50"/>
      <c r="L8188" s="50"/>
      <c r="M8188" s="50"/>
      <c r="N8188" s="50"/>
      <c r="O8188" s="50"/>
      <c r="P8188" s="50"/>
      <c r="Q8188" s="50"/>
      <c r="R8188" s="51"/>
      <c r="S8188" s="51"/>
      <c r="T8188" s="51"/>
      <c r="U8188" s="51"/>
      <c r="V8188" s="51"/>
      <c r="W8188" s="51"/>
      <c r="X8188" s="44"/>
      <c r="AF8188" s="52"/>
      <c r="AM8188" s="7"/>
      <c r="AN8188" s="7"/>
      <c r="AO8188" s="53"/>
      <c r="AP8188" s="54"/>
      <c r="AQ8188" s="54"/>
      <c r="AR8188" s="7"/>
      <c r="AS8188" s="54"/>
      <c r="AT8188" s="53"/>
      <c r="AU8188" s="7"/>
      <c r="AV8188" s="7"/>
      <c r="AW8188" s="55"/>
      <c r="AX8188" s="56"/>
      <c r="AY8188" s="55"/>
      <c r="AZ8188" s="55"/>
      <c r="BA8188" s="55"/>
      <c r="BB8188" s="11"/>
      <c r="BC8188" s="12"/>
      <c r="BD8188" s="12"/>
      <c r="BE8188" s="12"/>
      <c r="BF8188" s="12"/>
      <c r="BG8188" s="12"/>
      <c r="BH8188" s="12"/>
      <c r="BI8188" s="12"/>
      <c r="BJ8188" s="12"/>
      <c r="BK8188" s="12"/>
    </row>
    <row r="8189" spans="1:63" s="5" customFormat="1">
      <c r="A8189" s="13"/>
      <c r="B8189" s="13"/>
      <c r="C8189" s="45"/>
      <c r="E8189" s="46"/>
      <c r="F8189" s="47"/>
      <c r="G8189" s="48"/>
      <c r="H8189" s="49"/>
      <c r="I8189" s="49"/>
      <c r="J8189" s="49"/>
      <c r="K8189" s="50"/>
      <c r="L8189" s="50"/>
      <c r="M8189" s="50"/>
      <c r="N8189" s="50"/>
      <c r="O8189" s="50"/>
      <c r="P8189" s="50"/>
      <c r="Q8189" s="50"/>
      <c r="R8189" s="51"/>
      <c r="S8189" s="51"/>
      <c r="T8189" s="51"/>
      <c r="U8189" s="51"/>
      <c r="V8189" s="51"/>
      <c r="W8189" s="51"/>
      <c r="X8189" s="44"/>
      <c r="AF8189" s="52"/>
      <c r="AM8189" s="7"/>
      <c r="AN8189" s="7"/>
      <c r="AO8189" s="53"/>
      <c r="AP8189" s="54"/>
      <c r="AQ8189" s="54"/>
      <c r="AR8189" s="7"/>
      <c r="AS8189" s="54"/>
      <c r="AT8189" s="53"/>
      <c r="AU8189" s="7"/>
      <c r="AV8189" s="7"/>
      <c r="AW8189" s="55"/>
      <c r="AX8189" s="56"/>
      <c r="AY8189" s="55"/>
      <c r="AZ8189" s="55"/>
      <c r="BA8189" s="55"/>
      <c r="BB8189" s="11"/>
      <c r="BC8189" s="12"/>
      <c r="BD8189" s="12"/>
      <c r="BE8189" s="12"/>
      <c r="BF8189" s="12"/>
      <c r="BG8189" s="12"/>
      <c r="BH8189" s="12"/>
      <c r="BI8189" s="12"/>
      <c r="BJ8189" s="12"/>
      <c r="BK8189" s="12"/>
    </row>
    <row r="8190" spans="1:63" s="5" customFormat="1">
      <c r="A8190" s="13"/>
      <c r="B8190" s="13"/>
      <c r="C8190" s="45"/>
      <c r="E8190" s="46"/>
      <c r="F8190" s="47"/>
      <c r="G8190" s="48"/>
      <c r="H8190" s="49"/>
      <c r="I8190" s="49"/>
      <c r="J8190" s="49"/>
      <c r="K8190" s="50"/>
      <c r="L8190" s="50"/>
      <c r="M8190" s="50"/>
      <c r="N8190" s="50"/>
      <c r="O8190" s="50"/>
      <c r="P8190" s="50"/>
      <c r="Q8190" s="50"/>
      <c r="R8190" s="51"/>
      <c r="S8190" s="51"/>
      <c r="T8190" s="51"/>
      <c r="U8190" s="51"/>
      <c r="V8190" s="51"/>
      <c r="W8190" s="51"/>
      <c r="X8190" s="44"/>
      <c r="AF8190" s="52"/>
      <c r="AM8190" s="7"/>
      <c r="AN8190" s="7"/>
      <c r="AO8190" s="53"/>
      <c r="AP8190" s="54"/>
      <c r="AQ8190" s="54"/>
      <c r="AR8190" s="7"/>
      <c r="AS8190" s="54"/>
      <c r="AT8190" s="53"/>
      <c r="AU8190" s="7"/>
      <c r="AV8190" s="7"/>
      <c r="AW8190" s="55"/>
      <c r="AX8190" s="56"/>
      <c r="AY8190" s="55"/>
      <c r="AZ8190" s="55"/>
      <c r="BA8190" s="55"/>
      <c r="BB8190" s="11"/>
      <c r="BC8190" s="12"/>
      <c r="BD8190" s="12"/>
      <c r="BE8190" s="12"/>
      <c r="BF8190" s="12"/>
      <c r="BG8190" s="12"/>
      <c r="BH8190" s="12"/>
      <c r="BI8190" s="12"/>
      <c r="BJ8190" s="12"/>
      <c r="BK8190" s="12"/>
    </row>
    <row r="8191" spans="1:63" s="5" customFormat="1">
      <c r="A8191" s="13"/>
      <c r="B8191" s="13"/>
      <c r="C8191" s="45"/>
      <c r="E8191" s="46"/>
      <c r="F8191" s="47"/>
      <c r="G8191" s="48"/>
      <c r="H8191" s="49"/>
      <c r="I8191" s="49"/>
      <c r="J8191" s="49"/>
      <c r="K8191" s="50"/>
      <c r="L8191" s="50"/>
      <c r="M8191" s="50"/>
      <c r="N8191" s="50"/>
      <c r="O8191" s="50"/>
      <c r="P8191" s="50"/>
      <c r="Q8191" s="50"/>
      <c r="R8191" s="51"/>
      <c r="S8191" s="51"/>
      <c r="T8191" s="51"/>
      <c r="U8191" s="51"/>
      <c r="V8191" s="51"/>
      <c r="W8191" s="51"/>
      <c r="X8191" s="44"/>
      <c r="AF8191" s="52"/>
      <c r="AM8191" s="7"/>
      <c r="AN8191" s="7"/>
      <c r="AO8191" s="53"/>
      <c r="AP8191" s="54"/>
      <c r="AQ8191" s="54"/>
      <c r="AR8191" s="7"/>
      <c r="AS8191" s="54"/>
      <c r="AT8191" s="53"/>
      <c r="AU8191" s="7"/>
      <c r="AV8191" s="7"/>
      <c r="AW8191" s="55"/>
      <c r="AX8191" s="56"/>
      <c r="AY8191" s="55"/>
      <c r="AZ8191" s="55"/>
      <c r="BA8191" s="55"/>
      <c r="BB8191" s="11"/>
      <c r="BC8191" s="12"/>
      <c r="BD8191" s="12"/>
      <c r="BE8191" s="12"/>
      <c r="BF8191" s="12"/>
      <c r="BG8191" s="12"/>
      <c r="BH8191" s="12"/>
      <c r="BI8191" s="12"/>
      <c r="BJ8191" s="12"/>
      <c r="BK8191" s="12"/>
    </row>
    <row r="8192" spans="1:63" s="5" customFormat="1">
      <c r="A8192" s="13"/>
      <c r="B8192" s="13"/>
      <c r="C8192" s="45"/>
      <c r="E8192" s="46"/>
      <c r="F8192" s="47"/>
      <c r="G8192" s="48"/>
      <c r="H8192" s="49"/>
      <c r="I8192" s="49"/>
      <c r="J8192" s="49"/>
      <c r="K8192" s="50"/>
      <c r="L8192" s="50"/>
      <c r="M8192" s="50"/>
      <c r="N8192" s="50"/>
      <c r="O8192" s="50"/>
      <c r="P8192" s="50"/>
      <c r="Q8192" s="50"/>
      <c r="R8192" s="51"/>
      <c r="S8192" s="51"/>
      <c r="T8192" s="51"/>
      <c r="U8192" s="51"/>
      <c r="V8192" s="51"/>
      <c r="W8192" s="51"/>
      <c r="X8192" s="44"/>
      <c r="AF8192" s="52"/>
      <c r="AM8192" s="7"/>
      <c r="AN8192" s="7"/>
      <c r="AO8192" s="53"/>
      <c r="AP8192" s="54"/>
      <c r="AQ8192" s="54"/>
      <c r="AR8192" s="7"/>
      <c r="AS8192" s="54"/>
      <c r="AT8192" s="53"/>
      <c r="AU8192" s="7"/>
      <c r="AV8192" s="7"/>
      <c r="AW8192" s="55"/>
      <c r="AX8192" s="56"/>
      <c r="AY8192" s="55"/>
      <c r="AZ8192" s="55"/>
      <c r="BA8192" s="55"/>
      <c r="BB8192" s="11"/>
      <c r="BC8192" s="12"/>
      <c r="BD8192" s="12"/>
      <c r="BE8192" s="12"/>
      <c r="BF8192" s="12"/>
      <c r="BG8192" s="12"/>
      <c r="BH8192" s="12"/>
      <c r="BI8192" s="12"/>
      <c r="BJ8192" s="12"/>
      <c r="BK8192" s="12"/>
    </row>
    <row r="8193" spans="1:63" s="5" customFormat="1">
      <c r="A8193" s="13"/>
      <c r="B8193" s="13"/>
      <c r="C8193" s="45"/>
      <c r="E8193" s="46"/>
      <c r="F8193" s="47"/>
      <c r="G8193" s="48"/>
      <c r="H8193" s="49"/>
      <c r="I8193" s="49"/>
      <c r="J8193" s="49"/>
      <c r="K8193" s="50"/>
      <c r="L8193" s="50"/>
      <c r="M8193" s="50"/>
      <c r="N8193" s="50"/>
      <c r="O8193" s="50"/>
      <c r="P8193" s="50"/>
      <c r="Q8193" s="50"/>
      <c r="R8193" s="51"/>
      <c r="S8193" s="51"/>
      <c r="T8193" s="51"/>
      <c r="U8193" s="51"/>
      <c r="V8193" s="51"/>
      <c r="W8193" s="51"/>
      <c r="X8193" s="44"/>
      <c r="AF8193" s="52"/>
      <c r="AM8193" s="7"/>
      <c r="AN8193" s="7"/>
      <c r="AO8193" s="53"/>
      <c r="AP8193" s="54"/>
      <c r="AQ8193" s="54"/>
      <c r="AR8193" s="7"/>
      <c r="AS8193" s="54"/>
      <c r="AT8193" s="53"/>
      <c r="AU8193" s="7"/>
      <c r="AV8193" s="7"/>
      <c r="AW8193" s="55"/>
      <c r="AX8193" s="56"/>
      <c r="AY8193" s="55"/>
      <c r="AZ8193" s="55"/>
      <c r="BA8193" s="55"/>
      <c r="BB8193" s="11"/>
      <c r="BC8193" s="12"/>
      <c r="BD8193" s="12"/>
      <c r="BE8193" s="12"/>
      <c r="BF8193" s="12"/>
      <c r="BG8193" s="12"/>
      <c r="BH8193" s="12"/>
      <c r="BI8193" s="12"/>
      <c r="BJ8193" s="12"/>
      <c r="BK8193" s="12"/>
    </row>
    <row r="8194" spans="1:63" s="5" customFormat="1">
      <c r="A8194" s="13"/>
      <c r="B8194" s="13"/>
      <c r="C8194" s="45"/>
      <c r="E8194" s="46"/>
      <c r="F8194" s="47"/>
      <c r="G8194" s="48"/>
      <c r="H8194" s="49"/>
      <c r="I8194" s="49"/>
      <c r="J8194" s="49"/>
      <c r="K8194" s="50"/>
      <c r="L8194" s="50"/>
      <c r="M8194" s="50"/>
      <c r="N8194" s="50"/>
      <c r="O8194" s="50"/>
      <c r="P8194" s="50"/>
      <c r="Q8194" s="50"/>
      <c r="R8194" s="51"/>
      <c r="S8194" s="51"/>
      <c r="T8194" s="51"/>
      <c r="U8194" s="51"/>
      <c r="V8194" s="51"/>
      <c r="W8194" s="51"/>
      <c r="X8194" s="44"/>
      <c r="AF8194" s="52"/>
      <c r="AM8194" s="7"/>
      <c r="AN8194" s="7"/>
      <c r="AO8194" s="53"/>
      <c r="AP8194" s="54"/>
      <c r="AQ8194" s="54"/>
      <c r="AR8194" s="7"/>
      <c r="AS8194" s="54"/>
      <c r="AT8194" s="53"/>
      <c r="AU8194" s="7"/>
      <c r="AV8194" s="7"/>
      <c r="AW8194" s="55"/>
      <c r="AX8194" s="56"/>
      <c r="AY8194" s="55"/>
      <c r="AZ8194" s="55"/>
      <c r="BA8194" s="55"/>
      <c r="BB8194" s="11"/>
      <c r="BC8194" s="12"/>
      <c r="BD8194" s="12"/>
      <c r="BE8194" s="12"/>
      <c r="BF8194" s="12"/>
      <c r="BG8194" s="12"/>
      <c r="BH8194" s="12"/>
      <c r="BI8194" s="12"/>
      <c r="BJ8194" s="12"/>
      <c r="BK8194" s="12"/>
    </row>
    <row r="8195" spans="1:63" s="5" customFormat="1">
      <c r="A8195" s="13"/>
      <c r="B8195" s="13"/>
      <c r="C8195" s="45"/>
      <c r="E8195" s="46"/>
      <c r="F8195" s="47"/>
      <c r="G8195" s="48"/>
      <c r="H8195" s="49"/>
      <c r="I8195" s="49"/>
      <c r="J8195" s="49"/>
      <c r="K8195" s="50"/>
      <c r="L8195" s="50"/>
      <c r="M8195" s="50"/>
      <c r="N8195" s="50"/>
      <c r="O8195" s="50"/>
      <c r="P8195" s="50"/>
      <c r="Q8195" s="50"/>
      <c r="R8195" s="51"/>
      <c r="S8195" s="51"/>
      <c r="T8195" s="51"/>
      <c r="U8195" s="51"/>
      <c r="V8195" s="51"/>
      <c r="W8195" s="51"/>
      <c r="X8195" s="44"/>
      <c r="AF8195" s="52"/>
      <c r="AM8195" s="7"/>
      <c r="AN8195" s="7"/>
      <c r="AO8195" s="53"/>
      <c r="AP8195" s="54"/>
      <c r="AQ8195" s="54"/>
      <c r="AR8195" s="7"/>
      <c r="AS8195" s="54"/>
      <c r="AT8195" s="53"/>
      <c r="AU8195" s="7"/>
      <c r="AV8195" s="7"/>
      <c r="AW8195" s="55"/>
      <c r="AX8195" s="56"/>
      <c r="AY8195" s="55"/>
      <c r="AZ8195" s="55"/>
      <c r="BA8195" s="55"/>
      <c r="BB8195" s="11"/>
      <c r="BC8195" s="12"/>
      <c r="BD8195" s="12"/>
      <c r="BE8195" s="12"/>
      <c r="BF8195" s="12"/>
      <c r="BG8195" s="12"/>
      <c r="BH8195" s="12"/>
      <c r="BI8195" s="12"/>
      <c r="BJ8195" s="12"/>
      <c r="BK8195" s="12"/>
    </row>
    <row r="8196" spans="1:63" s="5" customFormat="1">
      <c r="A8196" s="13"/>
      <c r="B8196" s="13"/>
      <c r="C8196" s="45"/>
      <c r="E8196" s="46"/>
      <c r="F8196" s="47"/>
      <c r="G8196" s="48"/>
      <c r="H8196" s="49"/>
      <c r="I8196" s="49"/>
      <c r="J8196" s="49"/>
      <c r="K8196" s="50"/>
      <c r="L8196" s="50"/>
      <c r="M8196" s="50"/>
      <c r="N8196" s="50"/>
      <c r="O8196" s="50"/>
      <c r="P8196" s="50"/>
      <c r="Q8196" s="50"/>
      <c r="R8196" s="51"/>
      <c r="S8196" s="51"/>
      <c r="T8196" s="51"/>
      <c r="U8196" s="51"/>
      <c r="V8196" s="51"/>
      <c r="W8196" s="51"/>
      <c r="X8196" s="44"/>
      <c r="AF8196" s="52"/>
      <c r="AM8196" s="7"/>
      <c r="AN8196" s="7"/>
      <c r="AO8196" s="53"/>
      <c r="AP8196" s="54"/>
      <c r="AQ8196" s="54"/>
      <c r="AR8196" s="7"/>
      <c r="AS8196" s="54"/>
      <c r="AT8196" s="53"/>
      <c r="AU8196" s="7"/>
      <c r="AV8196" s="7"/>
      <c r="AW8196" s="55"/>
      <c r="AX8196" s="56"/>
      <c r="AY8196" s="55"/>
      <c r="AZ8196" s="55"/>
      <c r="BA8196" s="55"/>
      <c r="BB8196" s="11"/>
      <c r="BC8196" s="12"/>
      <c r="BD8196" s="12"/>
      <c r="BE8196" s="12"/>
      <c r="BF8196" s="12"/>
      <c r="BG8196" s="12"/>
      <c r="BH8196" s="12"/>
      <c r="BI8196" s="12"/>
      <c r="BJ8196" s="12"/>
      <c r="BK8196" s="12"/>
    </row>
    <row r="8197" spans="1:63" s="5" customFormat="1">
      <c r="A8197" s="13"/>
      <c r="B8197" s="13"/>
      <c r="C8197" s="45"/>
      <c r="E8197" s="46"/>
      <c r="F8197" s="47"/>
      <c r="G8197" s="48"/>
      <c r="H8197" s="49"/>
      <c r="I8197" s="49"/>
      <c r="J8197" s="49"/>
      <c r="K8197" s="50"/>
      <c r="L8197" s="50"/>
      <c r="M8197" s="50"/>
      <c r="N8197" s="50"/>
      <c r="O8197" s="50"/>
      <c r="P8197" s="50"/>
      <c r="Q8197" s="50"/>
      <c r="R8197" s="51"/>
      <c r="S8197" s="51"/>
      <c r="T8197" s="51"/>
      <c r="U8197" s="51"/>
      <c r="V8197" s="51"/>
      <c r="W8197" s="51"/>
      <c r="X8197" s="44"/>
      <c r="AF8197" s="52"/>
      <c r="AM8197" s="7"/>
      <c r="AN8197" s="7"/>
      <c r="AO8197" s="53"/>
      <c r="AP8197" s="54"/>
      <c r="AQ8197" s="54"/>
      <c r="AR8197" s="7"/>
      <c r="AS8197" s="54"/>
      <c r="AT8197" s="53"/>
      <c r="AU8197" s="7"/>
      <c r="AV8197" s="7"/>
      <c r="AW8197" s="55"/>
      <c r="AX8197" s="56"/>
      <c r="AY8197" s="55"/>
      <c r="AZ8197" s="55"/>
      <c r="BA8197" s="55"/>
      <c r="BB8197" s="11"/>
      <c r="BC8197" s="12"/>
      <c r="BD8197" s="12"/>
      <c r="BE8197" s="12"/>
      <c r="BF8197" s="12"/>
      <c r="BG8197" s="12"/>
      <c r="BH8197" s="12"/>
      <c r="BI8197" s="12"/>
      <c r="BJ8197" s="12"/>
      <c r="BK8197" s="12"/>
    </row>
    <row r="8198" spans="1:63" s="5" customFormat="1">
      <c r="A8198" s="13"/>
      <c r="B8198" s="13"/>
      <c r="C8198" s="45"/>
      <c r="E8198" s="46"/>
      <c r="F8198" s="47"/>
      <c r="G8198" s="48"/>
      <c r="H8198" s="49"/>
      <c r="I8198" s="49"/>
      <c r="J8198" s="49"/>
      <c r="K8198" s="50"/>
      <c r="L8198" s="50"/>
      <c r="M8198" s="50"/>
      <c r="N8198" s="50"/>
      <c r="O8198" s="50"/>
      <c r="P8198" s="50"/>
      <c r="Q8198" s="50"/>
      <c r="R8198" s="51"/>
      <c r="S8198" s="51"/>
      <c r="T8198" s="51"/>
      <c r="U8198" s="51"/>
      <c r="V8198" s="51"/>
      <c r="W8198" s="51"/>
      <c r="X8198" s="44"/>
      <c r="AF8198" s="52"/>
      <c r="AM8198" s="7"/>
      <c r="AN8198" s="7"/>
      <c r="AO8198" s="53"/>
      <c r="AP8198" s="54"/>
      <c r="AQ8198" s="54"/>
      <c r="AR8198" s="7"/>
      <c r="AS8198" s="54"/>
      <c r="AT8198" s="53"/>
      <c r="AU8198" s="7"/>
      <c r="AV8198" s="7"/>
      <c r="AW8198" s="55"/>
      <c r="AX8198" s="56"/>
      <c r="AY8198" s="55"/>
      <c r="AZ8198" s="55"/>
      <c r="BA8198" s="55"/>
      <c r="BB8198" s="11"/>
      <c r="BC8198" s="12"/>
      <c r="BD8198" s="12"/>
      <c r="BE8198" s="12"/>
      <c r="BF8198" s="12"/>
      <c r="BG8198" s="12"/>
      <c r="BH8198" s="12"/>
      <c r="BI8198" s="12"/>
      <c r="BJ8198" s="12"/>
      <c r="BK8198" s="12"/>
    </row>
    <row r="8199" spans="1:63" s="5" customFormat="1">
      <c r="A8199" s="13"/>
      <c r="B8199" s="13"/>
      <c r="C8199" s="45"/>
      <c r="E8199" s="46"/>
      <c r="F8199" s="47"/>
      <c r="G8199" s="48"/>
      <c r="H8199" s="49"/>
      <c r="I8199" s="49"/>
      <c r="J8199" s="49"/>
      <c r="K8199" s="50"/>
      <c r="L8199" s="50"/>
      <c r="M8199" s="50"/>
      <c r="N8199" s="50"/>
      <c r="O8199" s="50"/>
      <c r="P8199" s="50"/>
      <c r="Q8199" s="50"/>
      <c r="R8199" s="51"/>
      <c r="S8199" s="51"/>
      <c r="T8199" s="51"/>
      <c r="U8199" s="51"/>
      <c r="V8199" s="51"/>
      <c r="W8199" s="51"/>
      <c r="X8199" s="44"/>
      <c r="AF8199" s="52"/>
      <c r="AM8199" s="7"/>
      <c r="AN8199" s="7"/>
      <c r="AO8199" s="53"/>
      <c r="AP8199" s="54"/>
      <c r="AQ8199" s="54"/>
      <c r="AR8199" s="7"/>
      <c r="AS8199" s="54"/>
      <c r="AT8199" s="53"/>
      <c r="AU8199" s="7"/>
      <c r="AV8199" s="7"/>
      <c r="AW8199" s="55"/>
      <c r="AX8199" s="56"/>
      <c r="AY8199" s="55"/>
      <c r="AZ8199" s="55"/>
      <c r="BA8199" s="55"/>
      <c r="BB8199" s="11"/>
      <c r="BC8199" s="12"/>
      <c r="BD8199" s="12"/>
      <c r="BE8199" s="12"/>
      <c r="BF8199" s="12"/>
      <c r="BG8199" s="12"/>
      <c r="BH8199" s="12"/>
      <c r="BI8199" s="12"/>
      <c r="BJ8199" s="12"/>
      <c r="BK8199" s="12"/>
    </row>
    <row r="8200" spans="1:63" s="5" customFormat="1">
      <c r="A8200" s="13"/>
      <c r="B8200" s="13"/>
      <c r="C8200" s="45"/>
      <c r="E8200" s="46"/>
      <c r="F8200" s="47"/>
      <c r="G8200" s="48"/>
      <c r="H8200" s="49"/>
      <c r="I8200" s="49"/>
      <c r="J8200" s="49"/>
      <c r="K8200" s="50"/>
      <c r="L8200" s="50"/>
      <c r="M8200" s="50"/>
      <c r="N8200" s="50"/>
      <c r="O8200" s="50"/>
      <c r="P8200" s="50"/>
      <c r="Q8200" s="50"/>
      <c r="R8200" s="51"/>
      <c r="S8200" s="51"/>
      <c r="T8200" s="51"/>
      <c r="U8200" s="51"/>
      <c r="V8200" s="51"/>
      <c r="W8200" s="51"/>
      <c r="X8200" s="44"/>
      <c r="AF8200" s="52"/>
      <c r="AM8200" s="7"/>
      <c r="AN8200" s="7"/>
      <c r="AO8200" s="53"/>
      <c r="AP8200" s="54"/>
      <c r="AQ8200" s="54"/>
      <c r="AR8200" s="7"/>
      <c r="AS8200" s="54"/>
      <c r="AT8200" s="53"/>
      <c r="AU8200" s="7"/>
      <c r="AV8200" s="7"/>
      <c r="AW8200" s="55"/>
      <c r="AX8200" s="56"/>
      <c r="AY8200" s="55"/>
      <c r="AZ8200" s="55"/>
      <c r="BA8200" s="55"/>
      <c r="BB8200" s="11"/>
      <c r="BC8200" s="12"/>
      <c r="BD8200" s="12"/>
      <c r="BE8200" s="12"/>
      <c r="BF8200" s="12"/>
      <c r="BG8200" s="12"/>
      <c r="BH8200" s="12"/>
      <c r="BI8200" s="12"/>
      <c r="BJ8200" s="12"/>
      <c r="BK8200" s="12"/>
    </row>
    <row r="8201" spans="1:63" s="5" customFormat="1">
      <c r="A8201" s="13"/>
      <c r="B8201" s="13"/>
      <c r="C8201" s="45"/>
      <c r="E8201" s="46"/>
      <c r="F8201" s="47"/>
      <c r="G8201" s="48"/>
      <c r="H8201" s="49"/>
      <c r="I8201" s="49"/>
      <c r="J8201" s="49"/>
      <c r="K8201" s="50"/>
      <c r="L8201" s="50"/>
      <c r="M8201" s="50"/>
      <c r="N8201" s="50"/>
      <c r="O8201" s="50"/>
      <c r="P8201" s="50"/>
      <c r="Q8201" s="50"/>
      <c r="R8201" s="51"/>
      <c r="S8201" s="51"/>
      <c r="T8201" s="51"/>
      <c r="U8201" s="51"/>
      <c r="V8201" s="51"/>
      <c r="W8201" s="51"/>
      <c r="X8201" s="44"/>
      <c r="AF8201" s="52"/>
      <c r="AM8201" s="7"/>
      <c r="AN8201" s="7"/>
      <c r="AO8201" s="53"/>
      <c r="AP8201" s="54"/>
      <c r="AQ8201" s="54"/>
      <c r="AR8201" s="7"/>
      <c r="AS8201" s="54"/>
      <c r="AT8201" s="53"/>
      <c r="AU8201" s="7"/>
      <c r="AV8201" s="7"/>
      <c r="AW8201" s="55"/>
      <c r="AX8201" s="56"/>
      <c r="AY8201" s="55"/>
      <c r="AZ8201" s="55"/>
      <c r="BA8201" s="55"/>
      <c r="BB8201" s="11"/>
      <c r="BC8201" s="12"/>
      <c r="BD8201" s="12"/>
      <c r="BE8201" s="12"/>
      <c r="BF8201" s="12"/>
      <c r="BG8201" s="12"/>
      <c r="BH8201" s="12"/>
      <c r="BI8201" s="12"/>
      <c r="BJ8201" s="12"/>
      <c r="BK8201" s="12"/>
    </row>
    <row r="8202" spans="1:63" s="5" customFormat="1">
      <c r="A8202" s="13"/>
      <c r="B8202" s="13"/>
      <c r="C8202" s="45"/>
      <c r="E8202" s="46"/>
      <c r="F8202" s="47"/>
      <c r="G8202" s="48"/>
      <c r="H8202" s="49"/>
      <c r="I8202" s="49"/>
      <c r="J8202" s="49"/>
      <c r="K8202" s="50"/>
      <c r="L8202" s="50"/>
      <c r="M8202" s="50"/>
      <c r="N8202" s="50"/>
      <c r="O8202" s="50"/>
      <c r="P8202" s="50"/>
      <c r="Q8202" s="50"/>
      <c r="R8202" s="51"/>
      <c r="S8202" s="51"/>
      <c r="T8202" s="51"/>
      <c r="U8202" s="51"/>
      <c r="V8202" s="51"/>
      <c r="W8202" s="51"/>
      <c r="X8202" s="44"/>
      <c r="AF8202" s="52"/>
      <c r="AM8202" s="7"/>
      <c r="AN8202" s="7"/>
      <c r="AO8202" s="53"/>
      <c r="AP8202" s="54"/>
      <c r="AQ8202" s="54"/>
      <c r="AR8202" s="7"/>
      <c r="AS8202" s="54"/>
      <c r="AT8202" s="53"/>
      <c r="AU8202" s="7"/>
      <c r="AV8202" s="7"/>
      <c r="AW8202" s="55"/>
      <c r="AX8202" s="56"/>
      <c r="AY8202" s="55"/>
      <c r="AZ8202" s="55"/>
      <c r="BA8202" s="55"/>
      <c r="BB8202" s="11"/>
      <c r="BC8202" s="12"/>
      <c r="BD8202" s="12"/>
      <c r="BE8202" s="12"/>
      <c r="BF8202" s="12"/>
      <c r="BG8202" s="12"/>
      <c r="BH8202" s="12"/>
      <c r="BI8202" s="12"/>
      <c r="BJ8202" s="12"/>
      <c r="BK8202" s="12"/>
    </row>
    <row r="8203" spans="1:63" s="5" customFormat="1">
      <c r="A8203" s="13"/>
      <c r="B8203" s="13"/>
      <c r="C8203" s="45"/>
      <c r="E8203" s="46"/>
      <c r="F8203" s="47"/>
      <c r="G8203" s="48"/>
      <c r="H8203" s="49"/>
      <c r="I8203" s="49"/>
      <c r="J8203" s="49"/>
      <c r="K8203" s="50"/>
      <c r="L8203" s="50"/>
      <c r="M8203" s="50"/>
      <c r="N8203" s="50"/>
      <c r="O8203" s="50"/>
      <c r="P8203" s="50"/>
      <c r="Q8203" s="50"/>
      <c r="R8203" s="51"/>
      <c r="S8203" s="51"/>
      <c r="T8203" s="51"/>
      <c r="U8203" s="51"/>
      <c r="V8203" s="51"/>
      <c r="W8203" s="51"/>
      <c r="X8203" s="44"/>
      <c r="AF8203" s="52"/>
      <c r="AM8203" s="7"/>
      <c r="AN8203" s="7"/>
      <c r="AO8203" s="53"/>
      <c r="AP8203" s="54"/>
      <c r="AQ8203" s="54"/>
      <c r="AR8203" s="7"/>
      <c r="AS8203" s="54"/>
      <c r="AT8203" s="53"/>
      <c r="AU8203" s="7"/>
      <c r="AV8203" s="7"/>
      <c r="AW8203" s="55"/>
      <c r="AX8203" s="56"/>
      <c r="AY8203" s="55"/>
      <c r="AZ8203" s="55"/>
      <c r="BA8203" s="55"/>
      <c r="BB8203" s="11"/>
      <c r="BC8203" s="12"/>
      <c r="BD8203" s="12"/>
      <c r="BE8203" s="12"/>
      <c r="BF8203" s="12"/>
      <c r="BG8203" s="12"/>
      <c r="BH8203" s="12"/>
      <c r="BI8203" s="12"/>
      <c r="BJ8203" s="12"/>
      <c r="BK8203" s="12"/>
    </row>
    <row r="8204" spans="1:63" s="5" customFormat="1">
      <c r="A8204" s="13"/>
      <c r="B8204" s="13"/>
      <c r="C8204" s="45"/>
      <c r="E8204" s="46"/>
      <c r="F8204" s="47"/>
      <c r="G8204" s="48"/>
      <c r="H8204" s="49"/>
      <c r="I8204" s="49"/>
      <c r="J8204" s="49"/>
      <c r="K8204" s="50"/>
      <c r="L8204" s="50"/>
      <c r="M8204" s="50"/>
      <c r="N8204" s="50"/>
      <c r="O8204" s="50"/>
      <c r="P8204" s="50"/>
      <c r="Q8204" s="50"/>
      <c r="R8204" s="51"/>
      <c r="S8204" s="51"/>
      <c r="T8204" s="51"/>
      <c r="U8204" s="51"/>
      <c r="V8204" s="51"/>
      <c r="W8204" s="51"/>
      <c r="X8204" s="44"/>
      <c r="AF8204" s="52"/>
      <c r="AM8204" s="7"/>
      <c r="AN8204" s="7"/>
      <c r="AO8204" s="53"/>
      <c r="AP8204" s="54"/>
      <c r="AQ8204" s="54"/>
      <c r="AR8204" s="7"/>
      <c r="AS8204" s="54"/>
      <c r="AT8204" s="53"/>
      <c r="AU8204" s="7"/>
      <c r="AV8204" s="7"/>
      <c r="AW8204" s="55"/>
      <c r="AX8204" s="56"/>
      <c r="AY8204" s="55"/>
      <c r="AZ8204" s="55"/>
      <c r="BA8204" s="55"/>
      <c r="BB8204" s="11"/>
      <c r="BC8204" s="12"/>
      <c r="BD8204" s="12"/>
      <c r="BE8204" s="12"/>
      <c r="BF8204" s="12"/>
      <c r="BG8204" s="12"/>
      <c r="BH8204" s="12"/>
      <c r="BI8204" s="12"/>
      <c r="BJ8204" s="12"/>
      <c r="BK8204" s="12"/>
    </row>
    <row r="8205" spans="1:63" s="5" customFormat="1">
      <c r="A8205" s="13"/>
      <c r="B8205" s="13"/>
      <c r="C8205" s="45"/>
      <c r="E8205" s="46"/>
      <c r="F8205" s="47"/>
      <c r="G8205" s="48"/>
      <c r="H8205" s="49"/>
      <c r="I8205" s="49"/>
      <c r="J8205" s="49"/>
      <c r="K8205" s="50"/>
      <c r="L8205" s="50"/>
      <c r="M8205" s="50"/>
      <c r="N8205" s="50"/>
      <c r="O8205" s="50"/>
      <c r="P8205" s="50"/>
      <c r="Q8205" s="50"/>
      <c r="R8205" s="51"/>
      <c r="S8205" s="51"/>
      <c r="T8205" s="51"/>
      <c r="U8205" s="51"/>
      <c r="V8205" s="51"/>
      <c r="W8205" s="51"/>
      <c r="X8205" s="44"/>
      <c r="AF8205" s="52"/>
      <c r="AM8205" s="7"/>
      <c r="AN8205" s="7"/>
      <c r="AO8205" s="53"/>
      <c r="AP8205" s="54"/>
      <c r="AQ8205" s="54"/>
      <c r="AR8205" s="7"/>
      <c r="AS8205" s="54"/>
      <c r="AT8205" s="53"/>
      <c r="AU8205" s="7"/>
      <c r="AV8205" s="7"/>
      <c r="AW8205" s="55"/>
      <c r="AX8205" s="56"/>
      <c r="AY8205" s="55"/>
      <c r="AZ8205" s="55"/>
      <c r="BA8205" s="55"/>
      <c r="BB8205" s="11"/>
      <c r="BC8205" s="12"/>
      <c r="BD8205" s="12"/>
      <c r="BE8205" s="12"/>
      <c r="BF8205" s="12"/>
      <c r="BG8205" s="12"/>
      <c r="BH8205" s="12"/>
      <c r="BI8205" s="12"/>
      <c r="BJ8205" s="12"/>
      <c r="BK8205" s="12"/>
    </row>
    <row r="8206" spans="1:63" s="5" customFormat="1">
      <c r="A8206" s="13"/>
      <c r="B8206" s="13"/>
      <c r="C8206" s="45"/>
      <c r="E8206" s="46"/>
      <c r="F8206" s="47"/>
      <c r="G8206" s="48"/>
      <c r="H8206" s="49"/>
      <c r="I8206" s="49"/>
      <c r="J8206" s="49"/>
      <c r="K8206" s="50"/>
      <c r="L8206" s="50"/>
      <c r="M8206" s="50"/>
      <c r="N8206" s="50"/>
      <c r="O8206" s="50"/>
      <c r="P8206" s="50"/>
      <c r="Q8206" s="50"/>
      <c r="R8206" s="51"/>
      <c r="S8206" s="51"/>
      <c r="T8206" s="51"/>
      <c r="U8206" s="51"/>
      <c r="V8206" s="51"/>
      <c r="W8206" s="51"/>
      <c r="X8206" s="44"/>
      <c r="AF8206" s="52"/>
      <c r="AM8206" s="7"/>
      <c r="AN8206" s="7"/>
      <c r="AO8206" s="53"/>
      <c r="AP8206" s="54"/>
      <c r="AQ8206" s="54"/>
      <c r="AR8206" s="7"/>
      <c r="AS8206" s="54"/>
      <c r="AT8206" s="53"/>
      <c r="AU8206" s="7"/>
      <c r="AV8206" s="7"/>
      <c r="AW8206" s="55"/>
      <c r="AX8206" s="56"/>
      <c r="AY8206" s="55"/>
      <c r="AZ8206" s="55"/>
      <c r="BA8206" s="55"/>
      <c r="BB8206" s="11"/>
      <c r="BC8206" s="12"/>
      <c r="BD8206" s="12"/>
      <c r="BE8206" s="12"/>
      <c r="BF8206" s="12"/>
      <c r="BG8206" s="12"/>
      <c r="BH8206" s="12"/>
      <c r="BI8206" s="12"/>
      <c r="BJ8206" s="12"/>
      <c r="BK8206" s="12"/>
    </row>
    <row r="8207" spans="1:63" s="5" customFormat="1">
      <c r="A8207" s="13"/>
      <c r="B8207" s="13"/>
      <c r="C8207" s="45"/>
      <c r="E8207" s="46"/>
      <c r="F8207" s="47"/>
      <c r="G8207" s="48"/>
      <c r="H8207" s="49"/>
      <c r="I8207" s="49"/>
      <c r="J8207" s="49"/>
      <c r="K8207" s="50"/>
      <c r="L8207" s="50"/>
      <c r="M8207" s="50"/>
      <c r="N8207" s="50"/>
      <c r="O8207" s="50"/>
      <c r="P8207" s="50"/>
      <c r="Q8207" s="50"/>
      <c r="R8207" s="51"/>
      <c r="S8207" s="51"/>
      <c r="T8207" s="51"/>
      <c r="U8207" s="51"/>
      <c r="V8207" s="51"/>
      <c r="W8207" s="51"/>
      <c r="X8207" s="44"/>
      <c r="AF8207" s="52"/>
      <c r="AM8207" s="7"/>
      <c r="AN8207" s="7"/>
      <c r="AO8207" s="53"/>
      <c r="AP8207" s="54"/>
      <c r="AQ8207" s="54"/>
      <c r="AR8207" s="7"/>
      <c r="AS8207" s="54"/>
      <c r="AT8207" s="53"/>
      <c r="AU8207" s="7"/>
      <c r="AV8207" s="7"/>
      <c r="AW8207" s="55"/>
      <c r="AX8207" s="56"/>
      <c r="AY8207" s="55"/>
      <c r="AZ8207" s="55"/>
      <c r="BA8207" s="55"/>
      <c r="BB8207" s="11"/>
      <c r="BC8207" s="12"/>
      <c r="BD8207" s="12"/>
      <c r="BE8207" s="12"/>
      <c r="BF8207" s="12"/>
      <c r="BG8207" s="12"/>
      <c r="BH8207" s="12"/>
      <c r="BI8207" s="12"/>
      <c r="BJ8207" s="12"/>
      <c r="BK8207" s="12"/>
    </row>
    <row r="8208" spans="1:63" s="5" customFormat="1">
      <c r="A8208" s="13"/>
      <c r="B8208" s="13"/>
      <c r="C8208" s="45"/>
      <c r="E8208" s="46"/>
      <c r="F8208" s="47"/>
      <c r="G8208" s="48"/>
      <c r="H8208" s="49"/>
      <c r="I8208" s="49"/>
      <c r="J8208" s="49"/>
      <c r="K8208" s="50"/>
      <c r="L8208" s="50"/>
      <c r="M8208" s="50"/>
      <c r="N8208" s="50"/>
      <c r="O8208" s="50"/>
      <c r="P8208" s="50"/>
      <c r="Q8208" s="50"/>
      <c r="R8208" s="51"/>
      <c r="S8208" s="51"/>
      <c r="T8208" s="51"/>
      <c r="U8208" s="51"/>
      <c r="V8208" s="51"/>
      <c r="W8208" s="51"/>
      <c r="X8208" s="44"/>
      <c r="AF8208" s="52"/>
      <c r="AM8208" s="7"/>
      <c r="AN8208" s="7"/>
      <c r="AO8208" s="53"/>
      <c r="AP8208" s="54"/>
      <c r="AQ8208" s="54"/>
      <c r="AR8208" s="7"/>
      <c r="AS8208" s="54"/>
      <c r="AT8208" s="53"/>
      <c r="AU8208" s="7"/>
      <c r="AV8208" s="7"/>
      <c r="AW8208" s="55"/>
      <c r="AX8208" s="56"/>
      <c r="AY8208" s="55"/>
      <c r="AZ8208" s="55"/>
      <c r="BA8208" s="55"/>
      <c r="BB8208" s="11"/>
      <c r="BC8208" s="12"/>
      <c r="BD8208" s="12"/>
      <c r="BE8208" s="12"/>
      <c r="BF8208" s="12"/>
      <c r="BG8208" s="12"/>
      <c r="BH8208" s="12"/>
      <c r="BI8208" s="12"/>
      <c r="BJ8208" s="12"/>
      <c r="BK8208" s="12"/>
    </row>
    <row r="8209" spans="1:63" s="5" customFormat="1">
      <c r="A8209" s="13"/>
      <c r="B8209" s="13"/>
      <c r="C8209" s="45"/>
      <c r="E8209" s="46"/>
      <c r="F8209" s="47"/>
      <c r="G8209" s="48"/>
      <c r="H8209" s="49"/>
      <c r="I8209" s="49"/>
      <c r="J8209" s="49"/>
      <c r="K8209" s="50"/>
      <c r="L8209" s="50"/>
      <c r="M8209" s="50"/>
      <c r="N8209" s="50"/>
      <c r="O8209" s="50"/>
      <c r="P8209" s="50"/>
      <c r="Q8209" s="50"/>
      <c r="R8209" s="51"/>
      <c r="S8209" s="51"/>
      <c r="T8209" s="51"/>
      <c r="U8209" s="51"/>
      <c r="V8209" s="51"/>
      <c r="W8209" s="51"/>
      <c r="X8209" s="44"/>
      <c r="AF8209" s="52"/>
      <c r="AM8209" s="7"/>
      <c r="AN8209" s="7"/>
      <c r="AO8209" s="53"/>
      <c r="AP8209" s="54"/>
      <c r="AQ8209" s="54"/>
      <c r="AR8209" s="7"/>
      <c r="AS8209" s="54"/>
      <c r="AT8209" s="53"/>
      <c r="AU8209" s="7"/>
      <c r="AV8209" s="7"/>
      <c r="AW8209" s="55"/>
      <c r="AX8209" s="56"/>
      <c r="AY8209" s="55"/>
      <c r="AZ8209" s="55"/>
      <c r="BA8209" s="55"/>
      <c r="BB8209" s="11"/>
      <c r="BC8209" s="12"/>
      <c r="BD8209" s="12"/>
      <c r="BE8209" s="12"/>
      <c r="BF8209" s="12"/>
      <c r="BG8209" s="12"/>
      <c r="BH8209" s="12"/>
      <c r="BI8209" s="12"/>
      <c r="BJ8209" s="12"/>
      <c r="BK8209" s="12"/>
    </row>
    <row r="8210" spans="1:63" s="5" customFormat="1">
      <c r="A8210" s="13"/>
      <c r="B8210" s="13"/>
      <c r="C8210" s="45"/>
      <c r="E8210" s="46"/>
      <c r="F8210" s="47"/>
      <c r="G8210" s="48"/>
      <c r="H8210" s="49"/>
      <c r="I8210" s="49"/>
      <c r="J8210" s="49"/>
      <c r="K8210" s="50"/>
      <c r="L8210" s="50"/>
      <c r="M8210" s="50"/>
      <c r="N8210" s="50"/>
      <c r="O8210" s="50"/>
      <c r="P8210" s="50"/>
      <c r="Q8210" s="50"/>
      <c r="R8210" s="51"/>
      <c r="S8210" s="51"/>
      <c r="T8210" s="51"/>
      <c r="U8210" s="51"/>
      <c r="V8210" s="51"/>
      <c r="W8210" s="51"/>
      <c r="X8210" s="44"/>
      <c r="AF8210" s="52"/>
      <c r="AM8210" s="7"/>
      <c r="AN8210" s="7"/>
      <c r="AO8210" s="53"/>
      <c r="AP8210" s="54"/>
      <c r="AQ8210" s="54"/>
      <c r="AR8210" s="7"/>
      <c r="AS8210" s="54"/>
      <c r="AT8210" s="53"/>
      <c r="AU8210" s="7"/>
      <c r="AV8210" s="7"/>
      <c r="AW8210" s="55"/>
      <c r="AX8210" s="56"/>
      <c r="AY8210" s="55"/>
      <c r="AZ8210" s="55"/>
      <c r="BA8210" s="55"/>
      <c r="BB8210" s="11"/>
      <c r="BC8210" s="12"/>
      <c r="BD8210" s="12"/>
      <c r="BE8210" s="12"/>
      <c r="BF8210" s="12"/>
      <c r="BG8210" s="12"/>
      <c r="BH8210" s="12"/>
      <c r="BI8210" s="12"/>
      <c r="BJ8210" s="12"/>
      <c r="BK8210" s="12"/>
    </row>
    <row r="8211" spans="1:63" s="5" customFormat="1">
      <c r="A8211" s="13"/>
      <c r="B8211" s="13"/>
      <c r="C8211" s="45"/>
      <c r="E8211" s="46"/>
      <c r="F8211" s="47"/>
      <c r="G8211" s="48"/>
      <c r="H8211" s="49"/>
      <c r="I8211" s="49"/>
      <c r="J8211" s="49"/>
      <c r="K8211" s="50"/>
      <c r="L8211" s="50"/>
      <c r="M8211" s="50"/>
      <c r="N8211" s="50"/>
      <c r="O8211" s="50"/>
      <c r="P8211" s="50"/>
      <c r="Q8211" s="50"/>
      <c r="R8211" s="51"/>
      <c r="S8211" s="51"/>
      <c r="T8211" s="51"/>
      <c r="U8211" s="51"/>
      <c r="V8211" s="51"/>
      <c r="W8211" s="51"/>
      <c r="X8211" s="44"/>
      <c r="AF8211" s="52"/>
      <c r="AM8211" s="7"/>
      <c r="AN8211" s="7"/>
      <c r="AO8211" s="53"/>
      <c r="AP8211" s="54"/>
      <c r="AQ8211" s="54"/>
      <c r="AR8211" s="7"/>
      <c r="AS8211" s="54"/>
      <c r="AT8211" s="53"/>
      <c r="AU8211" s="7"/>
      <c r="AV8211" s="7"/>
      <c r="AW8211" s="55"/>
      <c r="AX8211" s="56"/>
      <c r="AY8211" s="55"/>
      <c r="AZ8211" s="55"/>
      <c r="BA8211" s="55"/>
      <c r="BB8211" s="11"/>
      <c r="BC8211" s="12"/>
      <c r="BD8211" s="12"/>
      <c r="BE8211" s="12"/>
      <c r="BF8211" s="12"/>
      <c r="BG8211" s="12"/>
      <c r="BH8211" s="12"/>
      <c r="BI8211" s="12"/>
      <c r="BJ8211" s="12"/>
      <c r="BK8211" s="12"/>
    </row>
    <row r="8212" spans="1:63" s="5" customFormat="1">
      <c r="A8212" s="13"/>
      <c r="B8212" s="13"/>
      <c r="C8212" s="45"/>
      <c r="E8212" s="46"/>
      <c r="F8212" s="47"/>
      <c r="G8212" s="48"/>
      <c r="H8212" s="49"/>
      <c r="I8212" s="49"/>
      <c r="J8212" s="49"/>
      <c r="K8212" s="50"/>
      <c r="L8212" s="50"/>
      <c r="M8212" s="50"/>
      <c r="N8212" s="50"/>
      <c r="O8212" s="50"/>
      <c r="P8212" s="50"/>
      <c r="Q8212" s="50"/>
      <c r="R8212" s="51"/>
      <c r="S8212" s="51"/>
      <c r="T8212" s="51"/>
      <c r="U8212" s="51"/>
      <c r="V8212" s="51"/>
      <c r="W8212" s="51"/>
      <c r="X8212" s="44"/>
      <c r="AF8212" s="52"/>
      <c r="AM8212" s="7"/>
      <c r="AN8212" s="7"/>
      <c r="AO8212" s="53"/>
      <c r="AP8212" s="54"/>
      <c r="AQ8212" s="54"/>
      <c r="AR8212" s="7"/>
      <c r="AS8212" s="54"/>
      <c r="AT8212" s="53"/>
      <c r="AU8212" s="7"/>
      <c r="AV8212" s="7"/>
      <c r="AW8212" s="55"/>
      <c r="AX8212" s="56"/>
      <c r="AY8212" s="55"/>
      <c r="AZ8212" s="55"/>
      <c r="BA8212" s="55"/>
      <c r="BB8212" s="11"/>
      <c r="BC8212" s="12"/>
      <c r="BD8212" s="12"/>
      <c r="BE8212" s="12"/>
      <c r="BF8212" s="12"/>
      <c r="BG8212" s="12"/>
      <c r="BH8212" s="12"/>
      <c r="BI8212" s="12"/>
      <c r="BJ8212" s="12"/>
      <c r="BK8212" s="12"/>
    </row>
    <row r="8213" spans="1:63" s="5" customFormat="1">
      <c r="A8213" s="13"/>
      <c r="B8213" s="13"/>
      <c r="C8213" s="45"/>
      <c r="E8213" s="46"/>
      <c r="F8213" s="47"/>
      <c r="G8213" s="48"/>
      <c r="H8213" s="49"/>
      <c r="I8213" s="49"/>
      <c r="J8213" s="49"/>
      <c r="K8213" s="50"/>
      <c r="L8213" s="50"/>
      <c r="M8213" s="50"/>
      <c r="N8213" s="50"/>
      <c r="O8213" s="50"/>
      <c r="P8213" s="50"/>
      <c r="Q8213" s="50"/>
      <c r="R8213" s="51"/>
      <c r="S8213" s="51"/>
      <c r="T8213" s="51"/>
      <c r="U8213" s="51"/>
      <c r="V8213" s="51"/>
      <c r="W8213" s="51"/>
      <c r="X8213" s="44"/>
      <c r="AF8213" s="52"/>
      <c r="AM8213" s="7"/>
      <c r="AN8213" s="7"/>
      <c r="AO8213" s="53"/>
      <c r="AP8213" s="54"/>
      <c r="AQ8213" s="54"/>
      <c r="AR8213" s="7"/>
      <c r="AS8213" s="54"/>
      <c r="AT8213" s="53"/>
      <c r="AU8213" s="7"/>
      <c r="AV8213" s="7"/>
      <c r="AW8213" s="55"/>
      <c r="AX8213" s="56"/>
      <c r="AY8213" s="55"/>
      <c r="AZ8213" s="55"/>
      <c r="BA8213" s="55"/>
      <c r="BB8213" s="11"/>
      <c r="BC8213" s="12"/>
      <c r="BD8213" s="12"/>
      <c r="BE8213" s="12"/>
      <c r="BF8213" s="12"/>
      <c r="BG8213" s="12"/>
      <c r="BH8213" s="12"/>
      <c r="BI8213" s="12"/>
      <c r="BJ8213" s="12"/>
      <c r="BK8213" s="12"/>
    </row>
    <row r="8214" spans="1:63" s="5" customFormat="1">
      <c r="A8214" s="13"/>
      <c r="B8214" s="13"/>
      <c r="C8214" s="45"/>
      <c r="E8214" s="46"/>
      <c r="F8214" s="47"/>
      <c r="G8214" s="48"/>
      <c r="H8214" s="49"/>
      <c r="I8214" s="49"/>
      <c r="J8214" s="49"/>
      <c r="K8214" s="50"/>
      <c r="L8214" s="50"/>
      <c r="M8214" s="50"/>
      <c r="N8214" s="50"/>
      <c r="O8214" s="50"/>
      <c r="P8214" s="50"/>
      <c r="Q8214" s="50"/>
      <c r="R8214" s="51"/>
      <c r="S8214" s="51"/>
      <c r="T8214" s="51"/>
      <c r="U8214" s="51"/>
      <c r="V8214" s="51"/>
      <c r="W8214" s="51"/>
      <c r="X8214" s="44"/>
      <c r="AF8214" s="52"/>
      <c r="AM8214" s="7"/>
      <c r="AN8214" s="7"/>
      <c r="AO8214" s="53"/>
      <c r="AP8214" s="54"/>
      <c r="AQ8214" s="54"/>
      <c r="AR8214" s="7"/>
      <c r="AS8214" s="54"/>
      <c r="AT8214" s="53"/>
      <c r="AU8214" s="7"/>
      <c r="AV8214" s="7"/>
      <c r="AW8214" s="55"/>
      <c r="AX8214" s="56"/>
      <c r="AY8214" s="55"/>
      <c r="AZ8214" s="55"/>
      <c r="BA8214" s="55"/>
      <c r="BB8214" s="11"/>
      <c r="BC8214" s="12"/>
      <c r="BD8214" s="12"/>
      <c r="BE8214" s="12"/>
      <c r="BF8214" s="12"/>
      <c r="BG8214" s="12"/>
      <c r="BH8214" s="12"/>
      <c r="BI8214" s="12"/>
      <c r="BJ8214" s="12"/>
      <c r="BK8214" s="12"/>
    </row>
    <row r="8215" spans="1:63" s="5" customFormat="1">
      <c r="A8215" s="13"/>
      <c r="B8215" s="13"/>
      <c r="C8215" s="45"/>
      <c r="E8215" s="46"/>
      <c r="F8215" s="47"/>
      <c r="G8215" s="48"/>
      <c r="H8215" s="49"/>
      <c r="I8215" s="49"/>
      <c r="J8215" s="49"/>
      <c r="K8215" s="50"/>
      <c r="L8215" s="50"/>
      <c r="M8215" s="50"/>
      <c r="N8215" s="50"/>
      <c r="O8215" s="50"/>
      <c r="P8215" s="50"/>
      <c r="Q8215" s="50"/>
      <c r="R8215" s="51"/>
      <c r="S8215" s="51"/>
      <c r="T8215" s="51"/>
      <c r="U8215" s="51"/>
      <c r="V8215" s="51"/>
      <c r="W8215" s="51"/>
      <c r="X8215" s="44"/>
      <c r="AF8215" s="52"/>
      <c r="AM8215" s="7"/>
      <c r="AN8215" s="7"/>
      <c r="AO8215" s="53"/>
      <c r="AP8215" s="54"/>
      <c r="AQ8215" s="54"/>
      <c r="AR8215" s="7"/>
      <c r="AS8215" s="54"/>
      <c r="AT8215" s="53"/>
      <c r="AU8215" s="7"/>
      <c r="AV8215" s="7"/>
      <c r="AW8215" s="55"/>
      <c r="AX8215" s="56"/>
      <c r="AY8215" s="55"/>
      <c r="AZ8215" s="55"/>
      <c r="BA8215" s="55"/>
      <c r="BB8215" s="11"/>
      <c r="BC8215" s="12"/>
      <c r="BD8215" s="12"/>
      <c r="BE8215" s="12"/>
      <c r="BF8215" s="12"/>
      <c r="BG8215" s="12"/>
      <c r="BH8215" s="12"/>
      <c r="BI8215" s="12"/>
      <c r="BJ8215" s="12"/>
      <c r="BK8215" s="12"/>
    </row>
    <row r="8216" spans="1:63" s="5" customFormat="1">
      <c r="A8216" s="13"/>
      <c r="B8216" s="13"/>
      <c r="C8216" s="45"/>
      <c r="E8216" s="46"/>
      <c r="F8216" s="47"/>
      <c r="G8216" s="48"/>
      <c r="H8216" s="49"/>
      <c r="I8216" s="49"/>
      <c r="J8216" s="49"/>
      <c r="K8216" s="50"/>
      <c r="L8216" s="50"/>
      <c r="M8216" s="50"/>
      <c r="N8216" s="50"/>
      <c r="O8216" s="50"/>
      <c r="P8216" s="50"/>
      <c r="Q8216" s="50"/>
      <c r="R8216" s="51"/>
      <c r="S8216" s="51"/>
      <c r="T8216" s="51"/>
      <c r="U8216" s="51"/>
      <c r="V8216" s="51"/>
      <c r="W8216" s="51"/>
      <c r="X8216" s="44"/>
      <c r="AF8216" s="52"/>
      <c r="AM8216" s="7"/>
      <c r="AN8216" s="7"/>
      <c r="AO8216" s="53"/>
      <c r="AP8216" s="54"/>
      <c r="AQ8216" s="54"/>
      <c r="AR8216" s="7"/>
      <c r="AS8216" s="54"/>
      <c r="AT8216" s="53"/>
      <c r="AU8216" s="7"/>
      <c r="AV8216" s="7"/>
      <c r="AW8216" s="55"/>
      <c r="AX8216" s="56"/>
      <c r="AY8216" s="55"/>
      <c r="AZ8216" s="55"/>
      <c r="BA8216" s="55"/>
      <c r="BB8216" s="11"/>
      <c r="BC8216" s="12"/>
      <c r="BD8216" s="12"/>
      <c r="BE8216" s="12"/>
      <c r="BF8216" s="12"/>
      <c r="BG8216" s="12"/>
      <c r="BH8216" s="12"/>
      <c r="BI8216" s="12"/>
      <c r="BJ8216" s="12"/>
      <c r="BK8216" s="12"/>
    </row>
    <row r="8217" spans="1:63" s="5" customFormat="1">
      <c r="A8217" s="13"/>
      <c r="B8217" s="13"/>
      <c r="C8217" s="45"/>
      <c r="E8217" s="46"/>
      <c r="F8217" s="47"/>
      <c r="G8217" s="48"/>
      <c r="H8217" s="49"/>
      <c r="I8217" s="49"/>
      <c r="J8217" s="49"/>
      <c r="K8217" s="50"/>
      <c r="L8217" s="50"/>
      <c r="M8217" s="50"/>
      <c r="N8217" s="50"/>
      <c r="O8217" s="50"/>
      <c r="P8217" s="50"/>
      <c r="Q8217" s="50"/>
      <c r="R8217" s="51"/>
      <c r="S8217" s="51"/>
      <c r="T8217" s="51"/>
      <c r="U8217" s="51"/>
      <c r="V8217" s="51"/>
      <c r="W8217" s="51"/>
      <c r="X8217" s="44"/>
      <c r="AF8217" s="52"/>
      <c r="AM8217" s="7"/>
      <c r="AN8217" s="7"/>
      <c r="AO8217" s="53"/>
      <c r="AP8217" s="54"/>
      <c r="AQ8217" s="54"/>
      <c r="AR8217" s="7"/>
      <c r="AS8217" s="54"/>
      <c r="AT8217" s="53"/>
      <c r="AU8217" s="7"/>
      <c r="AV8217" s="7"/>
      <c r="AW8217" s="55"/>
      <c r="AX8217" s="56"/>
      <c r="AY8217" s="55"/>
      <c r="AZ8217" s="55"/>
      <c r="BA8217" s="55"/>
      <c r="BB8217" s="11"/>
      <c r="BC8217" s="12"/>
      <c r="BD8217" s="12"/>
      <c r="BE8217" s="12"/>
      <c r="BF8217" s="12"/>
      <c r="BG8217" s="12"/>
      <c r="BH8217" s="12"/>
      <c r="BI8217" s="12"/>
      <c r="BJ8217" s="12"/>
      <c r="BK8217" s="12"/>
    </row>
    <row r="8218" spans="1:63" s="5" customFormat="1">
      <c r="A8218" s="13"/>
      <c r="B8218" s="13"/>
      <c r="C8218" s="45"/>
      <c r="E8218" s="46"/>
      <c r="F8218" s="47"/>
      <c r="G8218" s="48"/>
      <c r="H8218" s="49"/>
      <c r="I8218" s="49"/>
      <c r="J8218" s="49"/>
      <c r="K8218" s="50"/>
      <c r="L8218" s="50"/>
      <c r="M8218" s="50"/>
      <c r="N8218" s="50"/>
      <c r="O8218" s="50"/>
      <c r="P8218" s="50"/>
      <c r="Q8218" s="50"/>
      <c r="R8218" s="51"/>
      <c r="S8218" s="51"/>
      <c r="T8218" s="51"/>
      <c r="U8218" s="51"/>
      <c r="V8218" s="51"/>
      <c r="W8218" s="51"/>
      <c r="X8218" s="44"/>
      <c r="AF8218" s="52"/>
      <c r="AM8218" s="7"/>
      <c r="AN8218" s="7"/>
      <c r="AO8218" s="53"/>
      <c r="AP8218" s="54"/>
      <c r="AQ8218" s="54"/>
      <c r="AR8218" s="7"/>
      <c r="AS8218" s="54"/>
      <c r="AT8218" s="53"/>
      <c r="AU8218" s="7"/>
      <c r="AV8218" s="7"/>
      <c r="AW8218" s="55"/>
      <c r="AX8218" s="56"/>
      <c r="AY8218" s="55"/>
      <c r="AZ8218" s="55"/>
      <c r="BA8218" s="55"/>
      <c r="BB8218" s="11"/>
      <c r="BC8218" s="12"/>
      <c r="BD8218" s="12"/>
      <c r="BE8218" s="12"/>
      <c r="BF8218" s="12"/>
      <c r="BG8218" s="12"/>
      <c r="BH8218" s="12"/>
      <c r="BI8218" s="12"/>
      <c r="BJ8218" s="12"/>
      <c r="BK8218" s="12"/>
    </row>
    <row r="8219" spans="1:63" s="5" customFormat="1">
      <c r="A8219" s="13"/>
      <c r="B8219" s="13"/>
      <c r="C8219" s="45"/>
      <c r="E8219" s="46"/>
      <c r="F8219" s="47"/>
      <c r="G8219" s="48"/>
      <c r="H8219" s="49"/>
      <c r="I8219" s="49"/>
      <c r="J8219" s="49"/>
      <c r="K8219" s="50"/>
      <c r="L8219" s="50"/>
      <c r="M8219" s="50"/>
      <c r="N8219" s="50"/>
      <c r="O8219" s="50"/>
      <c r="P8219" s="50"/>
      <c r="Q8219" s="50"/>
      <c r="R8219" s="51"/>
      <c r="S8219" s="51"/>
      <c r="T8219" s="51"/>
      <c r="U8219" s="51"/>
      <c r="V8219" s="51"/>
      <c r="W8219" s="51"/>
      <c r="X8219" s="44"/>
      <c r="AF8219" s="52"/>
      <c r="AM8219" s="7"/>
      <c r="AN8219" s="7"/>
      <c r="AO8219" s="53"/>
      <c r="AP8219" s="54"/>
      <c r="AQ8219" s="54"/>
      <c r="AR8219" s="7"/>
      <c r="AS8219" s="54"/>
      <c r="AT8219" s="53"/>
      <c r="AU8219" s="7"/>
      <c r="AV8219" s="7"/>
      <c r="AW8219" s="55"/>
      <c r="AX8219" s="56"/>
      <c r="AY8219" s="55"/>
      <c r="AZ8219" s="55"/>
      <c r="BA8219" s="55"/>
      <c r="BB8219" s="11"/>
      <c r="BC8219" s="12"/>
      <c r="BD8219" s="12"/>
      <c r="BE8219" s="12"/>
      <c r="BF8219" s="12"/>
      <c r="BG8219" s="12"/>
      <c r="BH8219" s="12"/>
      <c r="BI8219" s="12"/>
      <c r="BJ8219" s="12"/>
      <c r="BK8219" s="12"/>
    </row>
    <row r="8220" spans="1:63" s="5" customFormat="1">
      <c r="A8220" s="13"/>
      <c r="B8220" s="13"/>
      <c r="C8220" s="45"/>
      <c r="E8220" s="46"/>
      <c r="F8220" s="47"/>
      <c r="G8220" s="48"/>
      <c r="H8220" s="49"/>
      <c r="I8220" s="49"/>
      <c r="J8220" s="49"/>
      <c r="K8220" s="50"/>
      <c r="L8220" s="50"/>
      <c r="M8220" s="50"/>
      <c r="N8220" s="50"/>
      <c r="O8220" s="50"/>
      <c r="P8220" s="50"/>
      <c r="Q8220" s="50"/>
      <c r="R8220" s="51"/>
      <c r="S8220" s="51"/>
      <c r="T8220" s="51"/>
      <c r="U8220" s="51"/>
      <c r="V8220" s="51"/>
      <c r="W8220" s="51"/>
      <c r="X8220" s="44"/>
      <c r="AF8220" s="52"/>
      <c r="AM8220" s="7"/>
      <c r="AN8220" s="7"/>
      <c r="AO8220" s="53"/>
      <c r="AP8220" s="54"/>
      <c r="AQ8220" s="54"/>
      <c r="AR8220" s="7"/>
      <c r="AS8220" s="54"/>
      <c r="AT8220" s="53"/>
      <c r="AU8220" s="7"/>
      <c r="AV8220" s="7"/>
      <c r="AW8220" s="55"/>
      <c r="AX8220" s="56"/>
      <c r="AY8220" s="55"/>
      <c r="AZ8220" s="55"/>
      <c r="BA8220" s="55"/>
      <c r="BB8220" s="11"/>
      <c r="BC8220" s="12"/>
      <c r="BD8220" s="12"/>
      <c r="BE8220" s="12"/>
      <c r="BF8220" s="12"/>
      <c r="BG8220" s="12"/>
      <c r="BH8220" s="12"/>
      <c r="BI8220" s="12"/>
      <c r="BJ8220" s="12"/>
      <c r="BK8220" s="12"/>
    </row>
    <row r="8221" spans="1:63" s="5" customFormat="1">
      <c r="A8221" s="13"/>
      <c r="B8221" s="13"/>
      <c r="C8221" s="45"/>
      <c r="E8221" s="46"/>
      <c r="F8221" s="47"/>
      <c r="G8221" s="48"/>
      <c r="H8221" s="49"/>
      <c r="I8221" s="49"/>
      <c r="J8221" s="49"/>
      <c r="K8221" s="50"/>
      <c r="L8221" s="50"/>
      <c r="M8221" s="50"/>
      <c r="N8221" s="50"/>
      <c r="O8221" s="50"/>
      <c r="P8221" s="50"/>
      <c r="Q8221" s="50"/>
      <c r="R8221" s="51"/>
      <c r="S8221" s="51"/>
      <c r="T8221" s="51"/>
      <c r="U8221" s="51"/>
      <c r="V8221" s="51"/>
      <c r="W8221" s="51"/>
      <c r="X8221" s="44"/>
      <c r="AF8221" s="52"/>
      <c r="AM8221" s="7"/>
      <c r="AN8221" s="7"/>
      <c r="AO8221" s="53"/>
      <c r="AP8221" s="54"/>
      <c r="AQ8221" s="54"/>
      <c r="AR8221" s="7"/>
      <c r="AS8221" s="54"/>
      <c r="AT8221" s="53"/>
      <c r="AU8221" s="7"/>
      <c r="AV8221" s="7"/>
      <c r="AW8221" s="55"/>
      <c r="AX8221" s="56"/>
      <c r="AY8221" s="55"/>
      <c r="AZ8221" s="55"/>
      <c r="BA8221" s="55"/>
      <c r="BB8221" s="11"/>
      <c r="BC8221" s="12"/>
      <c r="BD8221" s="12"/>
      <c r="BE8221" s="12"/>
      <c r="BF8221" s="12"/>
      <c r="BG8221" s="12"/>
      <c r="BH8221" s="12"/>
      <c r="BI8221" s="12"/>
      <c r="BJ8221" s="12"/>
      <c r="BK8221" s="12"/>
    </row>
    <row r="8222" spans="1:63" s="5" customFormat="1">
      <c r="A8222" s="13"/>
      <c r="B8222" s="13"/>
      <c r="C8222" s="45"/>
      <c r="E8222" s="46"/>
      <c r="F8222" s="47"/>
      <c r="G8222" s="48"/>
      <c r="H8222" s="49"/>
      <c r="I8222" s="49"/>
      <c r="J8222" s="49"/>
      <c r="K8222" s="50"/>
      <c r="L8222" s="50"/>
      <c r="M8222" s="50"/>
      <c r="N8222" s="50"/>
      <c r="O8222" s="50"/>
      <c r="P8222" s="50"/>
      <c r="Q8222" s="50"/>
      <c r="R8222" s="51"/>
      <c r="S8222" s="51"/>
      <c r="T8222" s="51"/>
      <c r="U8222" s="51"/>
      <c r="V8222" s="51"/>
      <c r="W8222" s="51"/>
      <c r="X8222" s="44"/>
      <c r="AF8222" s="52"/>
      <c r="AM8222" s="7"/>
      <c r="AN8222" s="7"/>
      <c r="AO8222" s="53"/>
      <c r="AP8222" s="54"/>
      <c r="AQ8222" s="54"/>
      <c r="AR8222" s="7"/>
      <c r="AS8222" s="54"/>
      <c r="AT8222" s="53"/>
      <c r="AU8222" s="7"/>
      <c r="AV8222" s="7"/>
      <c r="AW8222" s="55"/>
      <c r="AX8222" s="56"/>
      <c r="AY8222" s="55"/>
      <c r="AZ8222" s="55"/>
      <c r="BA8222" s="55"/>
      <c r="BB8222" s="11"/>
      <c r="BC8222" s="12"/>
      <c r="BD8222" s="12"/>
      <c r="BE8222" s="12"/>
      <c r="BF8222" s="12"/>
      <c r="BG8222" s="12"/>
      <c r="BH8222" s="12"/>
      <c r="BI8222" s="12"/>
      <c r="BJ8222" s="12"/>
      <c r="BK8222" s="12"/>
    </row>
    <row r="8223" spans="1:63" s="5" customFormat="1">
      <c r="A8223" s="13"/>
      <c r="B8223" s="13"/>
      <c r="C8223" s="45"/>
      <c r="E8223" s="46"/>
      <c r="F8223" s="47"/>
      <c r="G8223" s="48"/>
      <c r="H8223" s="49"/>
      <c r="I8223" s="49"/>
      <c r="J8223" s="49"/>
      <c r="K8223" s="50"/>
      <c r="L8223" s="50"/>
      <c r="M8223" s="50"/>
      <c r="N8223" s="50"/>
      <c r="O8223" s="50"/>
      <c r="P8223" s="50"/>
      <c r="Q8223" s="50"/>
      <c r="R8223" s="51"/>
      <c r="S8223" s="51"/>
      <c r="T8223" s="51"/>
      <c r="U8223" s="51"/>
      <c r="V8223" s="51"/>
      <c r="W8223" s="51"/>
      <c r="X8223" s="44"/>
      <c r="AF8223" s="52"/>
      <c r="AM8223" s="7"/>
      <c r="AN8223" s="7"/>
      <c r="AO8223" s="53"/>
      <c r="AP8223" s="54"/>
      <c r="AQ8223" s="54"/>
      <c r="AR8223" s="7"/>
      <c r="AS8223" s="54"/>
      <c r="AT8223" s="53"/>
      <c r="AU8223" s="7"/>
      <c r="AV8223" s="7"/>
      <c r="AW8223" s="55"/>
      <c r="AX8223" s="56"/>
      <c r="AY8223" s="55"/>
      <c r="AZ8223" s="55"/>
      <c r="BA8223" s="55"/>
      <c r="BB8223" s="11"/>
      <c r="BC8223" s="12"/>
      <c r="BD8223" s="12"/>
      <c r="BE8223" s="12"/>
      <c r="BF8223" s="12"/>
      <c r="BG8223" s="12"/>
      <c r="BH8223" s="12"/>
      <c r="BI8223" s="12"/>
      <c r="BJ8223" s="12"/>
      <c r="BK8223" s="12"/>
    </row>
    <row r="8224" spans="1:63" s="5" customFormat="1">
      <c r="A8224" s="13"/>
      <c r="B8224" s="13"/>
      <c r="C8224" s="45"/>
      <c r="E8224" s="46"/>
      <c r="F8224" s="47"/>
      <c r="G8224" s="48"/>
      <c r="H8224" s="49"/>
      <c r="I8224" s="49"/>
      <c r="J8224" s="49"/>
      <c r="K8224" s="50"/>
      <c r="L8224" s="50"/>
      <c r="M8224" s="50"/>
      <c r="N8224" s="50"/>
      <c r="O8224" s="50"/>
      <c r="P8224" s="50"/>
      <c r="Q8224" s="50"/>
      <c r="R8224" s="51"/>
      <c r="S8224" s="51"/>
      <c r="T8224" s="51"/>
      <c r="U8224" s="51"/>
      <c r="V8224" s="51"/>
      <c r="W8224" s="51"/>
      <c r="X8224" s="44"/>
      <c r="AF8224" s="52"/>
      <c r="AM8224" s="7"/>
      <c r="AN8224" s="7"/>
      <c r="AO8224" s="53"/>
      <c r="AP8224" s="54"/>
      <c r="AQ8224" s="54"/>
      <c r="AR8224" s="7"/>
      <c r="AS8224" s="54"/>
      <c r="AT8224" s="53"/>
      <c r="AU8224" s="7"/>
      <c r="AV8224" s="7"/>
      <c r="AW8224" s="55"/>
      <c r="AX8224" s="56"/>
      <c r="AY8224" s="55"/>
      <c r="AZ8224" s="55"/>
      <c r="BA8224" s="55"/>
      <c r="BB8224" s="11"/>
      <c r="BC8224" s="12"/>
      <c r="BD8224" s="12"/>
      <c r="BE8224" s="12"/>
      <c r="BF8224" s="12"/>
      <c r="BG8224" s="12"/>
      <c r="BH8224" s="12"/>
      <c r="BI8224" s="12"/>
      <c r="BJ8224" s="12"/>
      <c r="BK8224" s="12"/>
    </row>
    <row r="8225" spans="1:63" s="5" customFormat="1">
      <c r="A8225" s="13"/>
      <c r="B8225" s="13"/>
      <c r="C8225" s="45"/>
      <c r="E8225" s="46"/>
      <c r="F8225" s="47"/>
      <c r="G8225" s="48"/>
      <c r="H8225" s="49"/>
      <c r="I8225" s="49"/>
      <c r="J8225" s="49"/>
      <c r="K8225" s="50"/>
      <c r="L8225" s="50"/>
      <c r="M8225" s="50"/>
      <c r="N8225" s="50"/>
      <c r="O8225" s="50"/>
      <c r="P8225" s="50"/>
      <c r="Q8225" s="50"/>
      <c r="R8225" s="51"/>
      <c r="S8225" s="51"/>
      <c r="T8225" s="51"/>
      <c r="U8225" s="51"/>
      <c r="V8225" s="51"/>
      <c r="W8225" s="51"/>
      <c r="X8225" s="44"/>
      <c r="AF8225" s="52"/>
      <c r="AM8225" s="7"/>
      <c r="AN8225" s="7"/>
      <c r="AO8225" s="53"/>
      <c r="AP8225" s="54"/>
      <c r="AQ8225" s="54"/>
      <c r="AR8225" s="7"/>
      <c r="AS8225" s="54"/>
      <c r="AT8225" s="53"/>
      <c r="AU8225" s="7"/>
      <c r="AV8225" s="7"/>
      <c r="AW8225" s="55"/>
      <c r="AX8225" s="56"/>
      <c r="AY8225" s="55"/>
      <c r="AZ8225" s="55"/>
      <c r="BA8225" s="55"/>
      <c r="BB8225" s="11"/>
      <c r="BC8225" s="12"/>
      <c r="BD8225" s="12"/>
      <c r="BE8225" s="12"/>
      <c r="BF8225" s="12"/>
      <c r="BG8225" s="12"/>
      <c r="BH8225" s="12"/>
      <c r="BI8225" s="12"/>
      <c r="BJ8225" s="12"/>
      <c r="BK8225" s="12"/>
    </row>
    <row r="8226" spans="1:63" s="5" customFormat="1">
      <c r="A8226" s="13"/>
      <c r="B8226" s="13"/>
      <c r="C8226" s="45"/>
      <c r="E8226" s="46"/>
      <c r="F8226" s="47"/>
      <c r="G8226" s="48"/>
      <c r="H8226" s="49"/>
      <c r="I8226" s="49"/>
      <c r="J8226" s="49"/>
      <c r="K8226" s="50"/>
      <c r="L8226" s="50"/>
      <c r="M8226" s="50"/>
      <c r="N8226" s="50"/>
      <c r="O8226" s="50"/>
      <c r="P8226" s="50"/>
      <c r="Q8226" s="50"/>
      <c r="R8226" s="51"/>
      <c r="S8226" s="51"/>
      <c r="T8226" s="51"/>
      <c r="U8226" s="51"/>
      <c r="V8226" s="51"/>
      <c r="W8226" s="51"/>
      <c r="X8226" s="44"/>
      <c r="AF8226" s="52"/>
      <c r="AM8226" s="7"/>
      <c r="AN8226" s="7"/>
      <c r="AO8226" s="53"/>
      <c r="AP8226" s="54"/>
      <c r="AQ8226" s="54"/>
      <c r="AR8226" s="7"/>
      <c r="AS8226" s="54"/>
      <c r="AT8226" s="53"/>
      <c r="AU8226" s="7"/>
      <c r="AV8226" s="7"/>
      <c r="AW8226" s="55"/>
      <c r="AX8226" s="56"/>
      <c r="AY8226" s="55"/>
      <c r="AZ8226" s="55"/>
      <c r="BA8226" s="55"/>
      <c r="BB8226" s="11"/>
      <c r="BC8226" s="12"/>
      <c r="BD8226" s="12"/>
      <c r="BE8226" s="12"/>
      <c r="BF8226" s="12"/>
      <c r="BG8226" s="12"/>
      <c r="BH8226" s="12"/>
      <c r="BI8226" s="12"/>
      <c r="BJ8226" s="12"/>
      <c r="BK8226" s="12"/>
    </row>
    <row r="8227" spans="1:63" s="5" customFormat="1">
      <c r="A8227" s="13"/>
      <c r="B8227" s="13"/>
      <c r="C8227" s="45"/>
      <c r="E8227" s="46"/>
      <c r="F8227" s="47"/>
      <c r="G8227" s="48"/>
      <c r="H8227" s="49"/>
      <c r="I8227" s="49"/>
      <c r="J8227" s="49"/>
      <c r="K8227" s="50"/>
      <c r="L8227" s="50"/>
      <c r="M8227" s="50"/>
      <c r="N8227" s="50"/>
      <c r="O8227" s="50"/>
      <c r="P8227" s="50"/>
      <c r="Q8227" s="50"/>
      <c r="R8227" s="51"/>
      <c r="S8227" s="51"/>
      <c r="T8227" s="51"/>
      <c r="U8227" s="51"/>
      <c r="V8227" s="51"/>
      <c r="W8227" s="51"/>
      <c r="X8227" s="44"/>
      <c r="AF8227" s="52"/>
      <c r="AM8227" s="7"/>
      <c r="AN8227" s="7"/>
      <c r="AO8227" s="53"/>
      <c r="AP8227" s="54"/>
      <c r="AQ8227" s="54"/>
      <c r="AR8227" s="7"/>
      <c r="AS8227" s="54"/>
      <c r="AT8227" s="53"/>
      <c r="AU8227" s="7"/>
      <c r="AV8227" s="7"/>
      <c r="AW8227" s="55"/>
      <c r="AX8227" s="56"/>
      <c r="AY8227" s="55"/>
      <c r="AZ8227" s="55"/>
      <c r="BA8227" s="55"/>
      <c r="BB8227" s="11"/>
      <c r="BC8227" s="12"/>
      <c r="BD8227" s="12"/>
      <c r="BE8227" s="12"/>
      <c r="BF8227" s="12"/>
      <c r="BG8227" s="12"/>
      <c r="BH8227" s="12"/>
      <c r="BI8227" s="12"/>
      <c r="BJ8227" s="12"/>
      <c r="BK8227" s="12"/>
    </row>
    <row r="8228" spans="1:63" s="5" customFormat="1">
      <c r="A8228" s="13"/>
      <c r="B8228" s="13"/>
      <c r="C8228" s="45"/>
      <c r="E8228" s="46"/>
      <c r="F8228" s="47"/>
      <c r="G8228" s="48"/>
      <c r="H8228" s="49"/>
      <c r="I8228" s="49"/>
      <c r="J8228" s="49"/>
      <c r="K8228" s="50"/>
      <c r="L8228" s="50"/>
      <c r="M8228" s="50"/>
      <c r="N8228" s="50"/>
      <c r="O8228" s="50"/>
      <c r="P8228" s="50"/>
      <c r="Q8228" s="50"/>
      <c r="R8228" s="51"/>
      <c r="S8228" s="51"/>
      <c r="T8228" s="51"/>
      <c r="U8228" s="51"/>
      <c r="V8228" s="51"/>
      <c r="W8228" s="51"/>
      <c r="X8228" s="44"/>
      <c r="AF8228" s="52"/>
      <c r="AM8228" s="7"/>
      <c r="AN8228" s="7"/>
      <c r="AO8228" s="53"/>
      <c r="AP8228" s="54"/>
      <c r="AQ8228" s="54"/>
      <c r="AR8228" s="7"/>
      <c r="AS8228" s="54"/>
      <c r="AT8228" s="53"/>
      <c r="AU8228" s="7"/>
      <c r="AV8228" s="7"/>
      <c r="AW8228" s="55"/>
      <c r="AX8228" s="56"/>
      <c r="AY8228" s="55"/>
      <c r="AZ8228" s="55"/>
      <c r="BA8228" s="55"/>
      <c r="BB8228" s="11"/>
      <c r="BC8228" s="12"/>
      <c r="BD8228" s="12"/>
      <c r="BE8228" s="12"/>
      <c r="BF8228" s="12"/>
      <c r="BG8228" s="12"/>
      <c r="BH8228" s="12"/>
      <c r="BI8228" s="12"/>
      <c r="BJ8228" s="12"/>
      <c r="BK8228" s="12"/>
    </row>
    <row r="8229" spans="1:63" s="5" customFormat="1">
      <c r="A8229" s="13"/>
      <c r="B8229" s="13"/>
      <c r="C8229" s="45"/>
      <c r="E8229" s="46"/>
      <c r="F8229" s="47"/>
      <c r="G8229" s="48"/>
      <c r="H8229" s="49"/>
      <c r="I8229" s="49"/>
      <c r="J8229" s="49"/>
      <c r="K8229" s="50"/>
      <c r="L8229" s="50"/>
      <c r="M8229" s="50"/>
      <c r="N8229" s="50"/>
      <c r="O8229" s="50"/>
      <c r="P8229" s="50"/>
      <c r="Q8229" s="50"/>
      <c r="R8229" s="51"/>
      <c r="S8229" s="51"/>
      <c r="T8229" s="51"/>
      <c r="U8229" s="51"/>
      <c r="V8229" s="51"/>
      <c r="W8229" s="51"/>
      <c r="X8229" s="44"/>
      <c r="AF8229" s="52"/>
      <c r="AM8229" s="7"/>
      <c r="AN8229" s="7"/>
      <c r="AO8229" s="53"/>
      <c r="AP8229" s="54"/>
      <c r="AQ8229" s="54"/>
      <c r="AR8229" s="7"/>
      <c r="AS8229" s="54"/>
      <c r="AT8229" s="53"/>
      <c r="AU8229" s="7"/>
      <c r="AV8229" s="7"/>
      <c r="AW8229" s="55"/>
      <c r="AX8229" s="56"/>
      <c r="AY8229" s="55"/>
      <c r="AZ8229" s="55"/>
      <c r="BA8229" s="55"/>
      <c r="BB8229" s="11"/>
      <c r="BC8229" s="12"/>
      <c r="BD8229" s="12"/>
      <c r="BE8229" s="12"/>
      <c r="BF8229" s="12"/>
      <c r="BG8229" s="12"/>
      <c r="BH8229" s="12"/>
      <c r="BI8229" s="12"/>
      <c r="BJ8229" s="12"/>
      <c r="BK8229" s="12"/>
    </row>
    <row r="8230" spans="1:63" s="5" customFormat="1">
      <c r="A8230" s="13"/>
      <c r="B8230" s="13"/>
      <c r="C8230" s="45"/>
      <c r="E8230" s="46"/>
      <c r="F8230" s="47"/>
      <c r="G8230" s="48"/>
      <c r="H8230" s="49"/>
      <c r="I8230" s="49"/>
      <c r="J8230" s="49"/>
      <c r="K8230" s="50"/>
      <c r="L8230" s="50"/>
      <c r="M8230" s="50"/>
      <c r="N8230" s="50"/>
      <c r="O8230" s="50"/>
      <c r="P8230" s="50"/>
      <c r="Q8230" s="50"/>
      <c r="R8230" s="51"/>
      <c r="S8230" s="51"/>
      <c r="T8230" s="51"/>
      <c r="U8230" s="51"/>
      <c r="V8230" s="51"/>
      <c r="W8230" s="51"/>
      <c r="X8230" s="44"/>
      <c r="AF8230" s="52"/>
      <c r="AM8230" s="7"/>
      <c r="AN8230" s="7"/>
      <c r="AO8230" s="53"/>
      <c r="AP8230" s="54"/>
      <c r="AQ8230" s="54"/>
      <c r="AR8230" s="7"/>
      <c r="AS8230" s="54"/>
      <c r="AT8230" s="53"/>
      <c r="AU8230" s="7"/>
      <c r="AV8230" s="7"/>
      <c r="AW8230" s="55"/>
      <c r="AX8230" s="56"/>
      <c r="AY8230" s="55"/>
      <c r="AZ8230" s="55"/>
      <c r="BA8230" s="55"/>
      <c r="BB8230" s="11"/>
      <c r="BC8230" s="12"/>
      <c r="BD8230" s="12"/>
      <c r="BE8230" s="12"/>
      <c r="BF8230" s="12"/>
      <c r="BG8230" s="12"/>
      <c r="BH8230" s="12"/>
      <c r="BI8230" s="12"/>
      <c r="BJ8230" s="12"/>
      <c r="BK8230" s="12"/>
    </row>
    <row r="8231" spans="1:63" s="5" customFormat="1">
      <c r="A8231" s="13"/>
      <c r="B8231" s="13"/>
      <c r="C8231" s="45"/>
      <c r="E8231" s="46"/>
      <c r="F8231" s="47"/>
      <c r="G8231" s="48"/>
      <c r="H8231" s="49"/>
      <c r="I8231" s="49"/>
      <c r="J8231" s="49"/>
      <c r="K8231" s="50"/>
      <c r="L8231" s="50"/>
      <c r="M8231" s="50"/>
      <c r="N8231" s="50"/>
      <c r="O8231" s="50"/>
      <c r="P8231" s="50"/>
      <c r="Q8231" s="50"/>
      <c r="R8231" s="51"/>
      <c r="S8231" s="51"/>
      <c r="T8231" s="51"/>
      <c r="U8231" s="51"/>
      <c r="V8231" s="51"/>
      <c r="W8231" s="51"/>
      <c r="X8231" s="44"/>
      <c r="AF8231" s="52"/>
      <c r="AM8231" s="7"/>
      <c r="AN8231" s="7"/>
      <c r="AO8231" s="53"/>
      <c r="AP8231" s="54"/>
      <c r="AQ8231" s="54"/>
      <c r="AR8231" s="7"/>
      <c r="AS8231" s="54"/>
      <c r="AT8231" s="53"/>
      <c r="AU8231" s="7"/>
      <c r="AV8231" s="7"/>
      <c r="AW8231" s="55"/>
      <c r="AX8231" s="56"/>
      <c r="AY8231" s="55"/>
      <c r="AZ8231" s="55"/>
      <c r="BA8231" s="55"/>
      <c r="BB8231" s="11"/>
      <c r="BC8231" s="12"/>
      <c r="BD8231" s="12"/>
      <c r="BE8231" s="12"/>
      <c r="BF8231" s="12"/>
      <c r="BG8231" s="12"/>
      <c r="BH8231" s="12"/>
      <c r="BI8231" s="12"/>
      <c r="BJ8231" s="12"/>
      <c r="BK8231" s="12"/>
    </row>
    <row r="8232" spans="1:63" s="5" customFormat="1">
      <c r="A8232" s="13"/>
      <c r="B8232" s="13"/>
      <c r="C8232" s="45"/>
      <c r="E8232" s="46"/>
      <c r="F8232" s="47"/>
      <c r="G8232" s="48"/>
      <c r="H8232" s="49"/>
      <c r="I8232" s="49"/>
      <c r="J8232" s="49"/>
      <c r="K8232" s="50"/>
      <c r="L8232" s="50"/>
      <c r="M8232" s="50"/>
      <c r="N8232" s="50"/>
      <c r="O8232" s="50"/>
      <c r="P8232" s="50"/>
      <c r="Q8232" s="50"/>
      <c r="R8232" s="51"/>
      <c r="S8232" s="51"/>
      <c r="T8232" s="51"/>
      <c r="U8232" s="51"/>
      <c r="V8232" s="51"/>
      <c r="W8232" s="51"/>
      <c r="X8232" s="44"/>
      <c r="AF8232" s="52"/>
      <c r="AM8232" s="7"/>
      <c r="AN8232" s="7"/>
      <c r="AO8232" s="53"/>
      <c r="AP8232" s="54"/>
      <c r="AQ8232" s="54"/>
      <c r="AR8232" s="7"/>
      <c r="AS8232" s="54"/>
      <c r="AT8232" s="53"/>
      <c r="AU8232" s="7"/>
      <c r="AV8232" s="7"/>
      <c r="AW8232" s="55"/>
      <c r="AX8232" s="56"/>
      <c r="AY8232" s="55"/>
      <c r="AZ8232" s="55"/>
      <c r="BA8232" s="55"/>
      <c r="BB8232" s="11"/>
      <c r="BC8232" s="12"/>
      <c r="BD8232" s="12"/>
      <c r="BE8232" s="12"/>
      <c r="BF8232" s="12"/>
      <c r="BG8232" s="12"/>
      <c r="BH8232" s="12"/>
      <c r="BI8232" s="12"/>
      <c r="BJ8232" s="12"/>
      <c r="BK8232" s="12"/>
    </row>
    <row r="8233" spans="1:63" s="5" customFormat="1">
      <c r="A8233" s="13"/>
      <c r="B8233" s="13"/>
      <c r="C8233" s="45"/>
      <c r="E8233" s="46"/>
      <c r="F8233" s="47"/>
      <c r="G8233" s="48"/>
      <c r="H8233" s="49"/>
      <c r="I8233" s="49"/>
      <c r="J8233" s="49"/>
      <c r="K8233" s="50"/>
      <c r="L8233" s="50"/>
      <c r="M8233" s="50"/>
      <c r="N8233" s="50"/>
      <c r="O8233" s="50"/>
      <c r="P8233" s="50"/>
      <c r="Q8233" s="50"/>
      <c r="R8233" s="51"/>
      <c r="S8233" s="51"/>
      <c r="T8233" s="51"/>
      <c r="U8233" s="51"/>
      <c r="V8233" s="51"/>
      <c r="W8233" s="51"/>
      <c r="X8233" s="44"/>
      <c r="AF8233" s="52"/>
      <c r="AM8233" s="7"/>
      <c r="AN8233" s="7"/>
      <c r="AO8233" s="53"/>
      <c r="AP8233" s="54"/>
      <c r="AQ8233" s="54"/>
      <c r="AR8233" s="7"/>
      <c r="AS8233" s="54"/>
      <c r="AT8233" s="53"/>
      <c r="AU8233" s="7"/>
      <c r="AV8233" s="7"/>
      <c r="AW8233" s="55"/>
      <c r="AX8233" s="56"/>
      <c r="AY8233" s="55"/>
      <c r="AZ8233" s="55"/>
      <c r="BA8233" s="55"/>
      <c r="BB8233" s="11"/>
      <c r="BC8233" s="12"/>
      <c r="BD8233" s="12"/>
      <c r="BE8233" s="12"/>
      <c r="BF8233" s="12"/>
      <c r="BG8233" s="12"/>
      <c r="BH8233" s="12"/>
      <c r="BI8233" s="12"/>
      <c r="BJ8233" s="12"/>
      <c r="BK8233" s="12"/>
    </row>
    <row r="8234" spans="1:63" s="5" customFormat="1">
      <c r="A8234" s="13"/>
      <c r="B8234" s="13"/>
      <c r="C8234" s="45"/>
      <c r="E8234" s="46"/>
      <c r="F8234" s="47"/>
      <c r="G8234" s="48"/>
      <c r="H8234" s="49"/>
      <c r="I8234" s="49"/>
      <c r="J8234" s="49"/>
      <c r="K8234" s="50"/>
      <c r="L8234" s="50"/>
      <c r="M8234" s="50"/>
      <c r="N8234" s="50"/>
      <c r="O8234" s="50"/>
      <c r="P8234" s="50"/>
      <c r="Q8234" s="50"/>
      <c r="R8234" s="51"/>
      <c r="S8234" s="51"/>
      <c r="T8234" s="51"/>
      <c r="U8234" s="51"/>
      <c r="V8234" s="51"/>
      <c r="W8234" s="51"/>
      <c r="X8234" s="44"/>
      <c r="AF8234" s="52"/>
      <c r="AM8234" s="7"/>
      <c r="AN8234" s="7"/>
      <c r="AO8234" s="53"/>
      <c r="AP8234" s="54"/>
      <c r="AQ8234" s="54"/>
      <c r="AR8234" s="7"/>
      <c r="AS8234" s="54"/>
      <c r="AT8234" s="53"/>
      <c r="AU8234" s="7"/>
      <c r="AV8234" s="7"/>
      <c r="AW8234" s="55"/>
      <c r="AX8234" s="56"/>
      <c r="AY8234" s="55"/>
      <c r="AZ8234" s="55"/>
      <c r="BA8234" s="55"/>
      <c r="BB8234" s="11"/>
      <c r="BC8234" s="12"/>
      <c r="BD8234" s="12"/>
      <c r="BE8234" s="12"/>
      <c r="BF8234" s="12"/>
      <c r="BG8234" s="12"/>
      <c r="BH8234" s="12"/>
      <c r="BI8234" s="12"/>
      <c r="BJ8234" s="12"/>
      <c r="BK8234" s="12"/>
    </row>
    <row r="8235" spans="1:63" s="5" customFormat="1">
      <c r="A8235" s="13"/>
      <c r="B8235" s="13"/>
      <c r="C8235" s="45"/>
      <c r="E8235" s="46"/>
      <c r="F8235" s="47"/>
      <c r="G8235" s="48"/>
      <c r="H8235" s="49"/>
      <c r="I8235" s="49"/>
      <c r="J8235" s="49"/>
      <c r="K8235" s="50"/>
      <c r="L8235" s="50"/>
      <c r="M8235" s="50"/>
      <c r="N8235" s="50"/>
      <c r="O8235" s="50"/>
      <c r="P8235" s="50"/>
      <c r="Q8235" s="50"/>
      <c r="R8235" s="51"/>
      <c r="S8235" s="51"/>
      <c r="T8235" s="51"/>
      <c r="U8235" s="51"/>
      <c r="V8235" s="51"/>
      <c r="W8235" s="51"/>
      <c r="X8235" s="44"/>
      <c r="AF8235" s="52"/>
      <c r="AM8235" s="7"/>
      <c r="AN8235" s="7"/>
      <c r="AO8235" s="53"/>
      <c r="AP8235" s="54"/>
      <c r="AQ8235" s="54"/>
      <c r="AR8235" s="7"/>
      <c r="AS8235" s="54"/>
      <c r="AT8235" s="53"/>
      <c r="AU8235" s="7"/>
      <c r="AV8235" s="7"/>
      <c r="AW8235" s="55"/>
      <c r="AX8235" s="56"/>
      <c r="AY8235" s="55"/>
      <c r="AZ8235" s="55"/>
      <c r="BA8235" s="55"/>
      <c r="BB8235" s="11"/>
      <c r="BC8235" s="12"/>
      <c r="BD8235" s="12"/>
      <c r="BE8235" s="12"/>
      <c r="BF8235" s="12"/>
      <c r="BG8235" s="12"/>
      <c r="BH8235" s="12"/>
      <c r="BI8235" s="12"/>
      <c r="BJ8235" s="12"/>
      <c r="BK8235" s="12"/>
    </row>
    <row r="8236" spans="1:63" s="5" customFormat="1">
      <c r="A8236" s="13"/>
      <c r="B8236" s="13"/>
      <c r="C8236" s="45"/>
      <c r="E8236" s="46"/>
      <c r="F8236" s="47"/>
      <c r="G8236" s="48"/>
      <c r="H8236" s="49"/>
      <c r="I8236" s="49"/>
      <c r="J8236" s="49"/>
      <c r="K8236" s="50"/>
      <c r="L8236" s="50"/>
      <c r="M8236" s="50"/>
      <c r="N8236" s="50"/>
      <c r="O8236" s="50"/>
      <c r="P8236" s="50"/>
      <c r="Q8236" s="50"/>
      <c r="R8236" s="51"/>
      <c r="S8236" s="51"/>
      <c r="T8236" s="51"/>
      <c r="U8236" s="51"/>
      <c r="V8236" s="51"/>
      <c r="W8236" s="51"/>
      <c r="X8236" s="44"/>
      <c r="AF8236" s="52"/>
      <c r="AM8236" s="7"/>
      <c r="AN8236" s="7"/>
      <c r="AO8236" s="53"/>
      <c r="AP8236" s="54"/>
      <c r="AQ8236" s="54"/>
      <c r="AR8236" s="7"/>
      <c r="AS8236" s="54"/>
      <c r="AT8236" s="53"/>
      <c r="AU8236" s="7"/>
      <c r="AV8236" s="7"/>
      <c r="AW8236" s="55"/>
      <c r="AX8236" s="56"/>
      <c r="AY8236" s="55"/>
      <c r="AZ8236" s="55"/>
      <c r="BA8236" s="55"/>
      <c r="BB8236" s="11"/>
      <c r="BC8236" s="12"/>
      <c r="BD8236" s="12"/>
      <c r="BE8236" s="12"/>
      <c r="BF8236" s="12"/>
      <c r="BG8236" s="12"/>
      <c r="BH8236" s="12"/>
      <c r="BI8236" s="12"/>
      <c r="BJ8236" s="12"/>
      <c r="BK8236" s="12"/>
    </row>
    <row r="8237" spans="1:63" s="5" customFormat="1">
      <c r="A8237" s="13"/>
      <c r="B8237" s="13"/>
      <c r="C8237" s="45"/>
      <c r="E8237" s="46"/>
      <c r="F8237" s="47"/>
      <c r="G8237" s="48"/>
      <c r="H8237" s="49"/>
      <c r="I8237" s="49"/>
      <c r="J8237" s="49"/>
      <c r="K8237" s="50"/>
      <c r="L8237" s="50"/>
      <c r="M8237" s="50"/>
      <c r="N8237" s="50"/>
      <c r="O8237" s="50"/>
      <c r="P8237" s="50"/>
      <c r="Q8237" s="50"/>
      <c r="R8237" s="51"/>
      <c r="S8237" s="51"/>
      <c r="T8237" s="51"/>
      <c r="U8237" s="51"/>
      <c r="V8237" s="51"/>
      <c r="W8237" s="51"/>
      <c r="X8237" s="44"/>
      <c r="AF8237" s="52"/>
      <c r="AM8237" s="7"/>
      <c r="AN8237" s="7"/>
      <c r="AO8237" s="53"/>
      <c r="AP8237" s="54"/>
      <c r="AQ8237" s="54"/>
      <c r="AR8237" s="7"/>
      <c r="AS8237" s="54"/>
      <c r="AT8237" s="53"/>
      <c r="AU8237" s="7"/>
      <c r="AV8237" s="7"/>
      <c r="AW8237" s="55"/>
      <c r="AX8237" s="56"/>
      <c r="AY8237" s="55"/>
      <c r="AZ8237" s="55"/>
      <c r="BA8237" s="55"/>
      <c r="BB8237" s="11"/>
      <c r="BC8237" s="12"/>
      <c r="BD8237" s="12"/>
      <c r="BE8237" s="12"/>
      <c r="BF8237" s="12"/>
      <c r="BG8237" s="12"/>
      <c r="BH8237" s="12"/>
      <c r="BI8237" s="12"/>
      <c r="BJ8237" s="12"/>
      <c r="BK8237" s="12"/>
    </row>
    <row r="8238" spans="1:63" s="5" customFormat="1">
      <c r="A8238" s="13"/>
      <c r="B8238" s="13"/>
      <c r="C8238" s="45"/>
      <c r="E8238" s="46"/>
      <c r="F8238" s="47"/>
      <c r="G8238" s="48"/>
      <c r="H8238" s="49"/>
      <c r="I8238" s="49"/>
      <c r="J8238" s="49"/>
      <c r="K8238" s="50"/>
      <c r="L8238" s="50"/>
      <c r="M8238" s="50"/>
      <c r="N8238" s="50"/>
      <c r="O8238" s="50"/>
      <c r="P8238" s="50"/>
      <c r="Q8238" s="50"/>
      <c r="R8238" s="51"/>
      <c r="S8238" s="51"/>
      <c r="T8238" s="51"/>
      <c r="U8238" s="51"/>
      <c r="V8238" s="51"/>
      <c r="W8238" s="51"/>
      <c r="X8238" s="44"/>
      <c r="AF8238" s="52"/>
      <c r="AM8238" s="7"/>
      <c r="AN8238" s="7"/>
      <c r="AO8238" s="53"/>
      <c r="AP8238" s="54"/>
      <c r="AQ8238" s="54"/>
      <c r="AR8238" s="7"/>
      <c r="AS8238" s="54"/>
      <c r="AT8238" s="53"/>
      <c r="AU8238" s="7"/>
      <c r="AV8238" s="7"/>
      <c r="AW8238" s="55"/>
      <c r="AX8238" s="56"/>
      <c r="AY8238" s="55"/>
      <c r="AZ8238" s="55"/>
      <c r="BA8238" s="55"/>
      <c r="BB8238" s="11"/>
      <c r="BC8238" s="12"/>
      <c r="BD8238" s="12"/>
      <c r="BE8238" s="12"/>
      <c r="BF8238" s="12"/>
      <c r="BG8238" s="12"/>
      <c r="BH8238" s="12"/>
      <c r="BI8238" s="12"/>
      <c r="BJ8238" s="12"/>
      <c r="BK8238" s="12"/>
    </row>
    <row r="8239" spans="1:63" s="5" customFormat="1">
      <c r="A8239" s="13"/>
      <c r="B8239" s="13"/>
      <c r="C8239" s="45"/>
      <c r="E8239" s="46"/>
      <c r="F8239" s="47"/>
      <c r="G8239" s="48"/>
      <c r="H8239" s="49"/>
      <c r="I8239" s="49"/>
      <c r="J8239" s="49"/>
      <c r="K8239" s="50"/>
      <c r="L8239" s="50"/>
      <c r="M8239" s="50"/>
      <c r="N8239" s="50"/>
      <c r="O8239" s="50"/>
      <c r="P8239" s="50"/>
      <c r="Q8239" s="50"/>
      <c r="R8239" s="51"/>
      <c r="S8239" s="51"/>
      <c r="T8239" s="51"/>
      <c r="U8239" s="51"/>
      <c r="V8239" s="51"/>
      <c r="W8239" s="51"/>
      <c r="X8239" s="44"/>
      <c r="AF8239" s="52"/>
      <c r="AM8239" s="7"/>
      <c r="AN8239" s="7"/>
      <c r="AO8239" s="53"/>
      <c r="AP8239" s="54"/>
      <c r="AQ8239" s="54"/>
      <c r="AR8239" s="7"/>
      <c r="AS8239" s="54"/>
      <c r="AT8239" s="53"/>
      <c r="AU8239" s="7"/>
      <c r="AV8239" s="7"/>
      <c r="AW8239" s="55"/>
      <c r="AX8239" s="56"/>
      <c r="AY8239" s="55"/>
      <c r="AZ8239" s="55"/>
      <c r="BA8239" s="55"/>
      <c r="BB8239" s="11"/>
      <c r="BC8239" s="12"/>
      <c r="BD8239" s="12"/>
      <c r="BE8239" s="12"/>
      <c r="BF8239" s="12"/>
      <c r="BG8239" s="12"/>
      <c r="BH8239" s="12"/>
      <c r="BI8239" s="12"/>
      <c r="BJ8239" s="12"/>
      <c r="BK8239" s="12"/>
    </row>
    <row r="8240" spans="1:63" s="5" customFormat="1">
      <c r="A8240" s="13"/>
      <c r="B8240" s="13"/>
      <c r="C8240" s="45"/>
      <c r="E8240" s="46"/>
      <c r="F8240" s="47"/>
      <c r="G8240" s="48"/>
      <c r="H8240" s="49"/>
      <c r="I8240" s="49"/>
      <c r="J8240" s="49"/>
      <c r="K8240" s="50"/>
      <c r="L8240" s="50"/>
      <c r="M8240" s="50"/>
      <c r="N8240" s="50"/>
      <c r="O8240" s="50"/>
      <c r="P8240" s="50"/>
      <c r="Q8240" s="50"/>
      <c r="R8240" s="51"/>
      <c r="S8240" s="51"/>
      <c r="T8240" s="51"/>
      <c r="U8240" s="51"/>
      <c r="V8240" s="51"/>
      <c r="W8240" s="51"/>
      <c r="X8240" s="44"/>
      <c r="AF8240" s="52"/>
      <c r="AM8240" s="7"/>
      <c r="AN8240" s="7"/>
      <c r="AO8240" s="53"/>
      <c r="AP8240" s="54"/>
      <c r="AQ8240" s="54"/>
      <c r="AR8240" s="7"/>
      <c r="AS8240" s="54"/>
      <c r="AT8240" s="53"/>
      <c r="AU8240" s="7"/>
      <c r="AV8240" s="7"/>
      <c r="AW8240" s="55"/>
      <c r="AX8240" s="56"/>
      <c r="AY8240" s="55"/>
      <c r="AZ8240" s="55"/>
      <c r="BA8240" s="55"/>
      <c r="BB8240" s="11"/>
      <c r="BC8240" s="12"/>
      <c r="BD8240" s="12"/>
      <c r="BE8240" s="12"/>
      <c r="BF8240" s="12"/>
      <c r="BG8240" s="12"/>
      <c r="BH8240" s="12"/>
      <c r="BI8240" s="12"/>
      <c r="BJ8240" s="12"/>
      <c r="BK8240" s="12"/>
    </row>
    <row r="8241" spans="1:63" s="5" customFormat="1">
      <c r="A8241" s="13"/>
      <c r="B8241" s="13"/>
      <c r="C8241" s="45"/>
      <c r="E8241" s="46"/>
      <c r="F8241" s="47"/>
      <c r="G8241" s="48"/>
      <c r="H8241" s="49"/>
      <c r="I8241" s="49"/>
      <c r="J8241" s="49"/>
      <c r="K8241" s="50"/>
      <c r="L8241" s="50"/>
      <c r="M8241" s="50"/>
      <c r="N8241" s="50"/>
      <c r="O8241" s="50"/>
      <c r="P8241" s="50"/>
      <c r="Q8241" s="50"/>
      <c r="R8241" s="51"/>
      <c r="S8241" s="51"/>
      <c r="T8241" s="51"/>
      <c r="U8241" s="51"/>
      <c r="V8241" s="51"/>
      <c r="W8241" s="51"/>
      <c r="X8241" s="44"/>
      <c r="AF8241" s="52"/>
      <c r="AM8241" s="7"/>
      <c r="AN8241" s="7"/>
      <c r="AO8241" s="53"/>
      <c r="AP8241" s="54"/>
      <c r="AQ8241" s="54"/>
      <c r="AR8241" s="7"/>
      <c r="AS8241" s="54"/>
      <c r="AT8241" s="53"/>
      <c r="AU8241" s="7"/>
      <c r="AV8241" s="7"/>
      <c r="AW8241" s="55"/>
      <c r="AX8241" s="56"/>
      <c r="AY8241" s="55"/>
      <c r="AZ8241" s="55"/>
      <c r="BA8241" s="55"/>
      <c r="BB8241" s="11"/>
      <c r="BC8241" s="12"/>
      <c r="BD8241" s="12"/>
      <c r="BE8241" s="12"/>
      <c r="BF8241" s="12"/>
      <c r="BG8241" s="12"/>
      <c r="BH8241" s="12"/>
      <c r="BI8241" s="12"/>
      <c r="BJ8241" s="12"/>
      <c r="BK8241" s="12"/>
    </row>
    <row r="8242" spans="1:63" s="5" customFormat="1">
      <c r="A8242" s="13"/>
      <c r="B8242" s="13"/>
      <c r="C8242" s="45"/>
      <c r="E8242" s="46"/>
      <c r="F8242" s="47"/>
      <c r="G8242" s="48"/>
      <c r="H8242" s="49"/>
      <c r="I8242" s="49"/>
      <c r="J8242" s="49"/>
      <c r="K8242" s="50"/>
      <c r="L8242" s="50"/>
      <c r="M8242" s="50"/>
      <c r="N8242" s="50"/>
      <c r="O8242" s="50"/>
      <c r="P8242" s="50"/>
      <c r="Q8242" s="50"/>
      <c r="R8242" s="51"/>
      <c r="S8242" s="51"/>
      <c r="T8242" s="51"/>
      <c r="U8242" s="51"/>
      <c r="V8242" s="51"/>
      <c r="W8242" s="51"/>
      <c r="X8242" s="44"/>
      <c r="AF8242" s="52"/>
      <c r="AM8242" s="7"/>
      <c r="AN8242" s="7"/>
      <c r="AO8242" s="53"/>
      <c r="AP8242" s="54"/>
      <c r="AQ8242" s="54"/>
      <c r="AR8242" s="7"/>
      <c r="AS8242" s="54"/>
      <c r="AT8242" s="53"/>
      <c r="AU8242" s="7"/>
      <c r="AV8242" s="7"/>
      <c r="AW8242" s="55"/>
      <c r="AX8242" s="56"/>
      <c r="AY8242" s="55"/>
      <c r="AZ8242" s="55"/>
      <c r="BA8242" s="55"/>
      <c r="BB8242" s="11"/>
      <c r="BC8242" s="12"/>
      <c r="BD8242" s="12"/>
      <c r="BE8242" s="12"/>
      <c r="BF8242" s="12"/>
      <c r="BG8242" s="12"/>
      <c r="BH8242" s="12"/>
      <c r="BI8242" s="12"/>
      <c r="BJ8242" s="12"/>
      <c r="BK8242" s="12"/>
    </row>
    <row r="8243" spans="1:63" s="5" customFormat="1">
      <c r="A8243" s="13"/>
      <c r="B8243" s="13"/>
      <c r="C8243" s="45"/>
      <c r="E8243" s="46"/>
      <c r="F8243" s="47"/>
      <c r="G8243" s="48"/>
      <c r="H8243" s="49"/>
      <c r="I8243" s="49"/>
      <c r="J8243" s="49"/>
      <c r="K8243" s="50"/>
      <c r="L8243" s="50"/>
      <c r="M8243" s="50"/>
      <c r="N8243" s="50"/>
      <c r="O8243" s="50"/>
      <c r="P8243" s="50"/>
      <c r="Q8243" s="50"/>
      <c r="R8243" s="51"/>
      <c r="S8243" s="51"/>
      <c r="T8243" s="51"/>
      <c r="U8243" s="51"/>
      <c r="V8243" s="51"/>
      <c r="W8243" s="51"/>
      <c r="X8243" s="44"/>
      <c r="AF8243" s="52"/>
      <c r="AM8243" s="7"/>
      <c r="AN8243" s="7"/>
      <c r="AO8243" s="53"/>
      <c r="AP8243" s="54"/>
      <c r="AQ8243" s="54"/>
      <c r="AR8243" s="7"/>
      <c r="AS8243" s="54"/>
      <c r="AT8243" s="53"/>
      <c r="AU8243" s="7"/>
      <c r="AV8243" s="7"/>
      <c r="AW8243" s="55"/>
      <c r="AX8243" s="56"/>
      <c r="AY8243" s="55"/>
      <c r="AZ8243" s="55"/>
      <c r="BA8243" s="55"/>
      <c r="BB8243" s="11"/>
      <c r="BC8243" s="12"/>
      <c r="BD8243" s="12"/>
      <c r="BE8243" s="12"/>
      <c r="BF8243" s="12"/>
      <c r="BG8243" s="12"/>
      <c r="BH8243" s="12"/>
      <c r="BI8243" s="12"/>
      <c r="BJ8243" s="12"/>
      <c r="BK8243" s="12"/>
    </row>
    <row r="8244" spans="1:63" s="5" customFormat="1">
      <c r="A8244" s="13"/>
      <c r="B8244" s="13"/>
      <c r="C8244" s="45"/>
      <c r="E8244" s="46"/>
      <c r="F8244" s="47"/>
      <c r="G8244" s="48"/>
      <c r="H8244" s="49"/>
      <c r="I8244" s="49"/>
      <c r="J8244" s="49"/>
      <c r="K8244" s="50"/>
      <c r="L8244" s="50"/>
      <c r="M8244" s="50"/>
      <c r="N8244" s="50"/>
      <c r="O8244" s="50"/>
      <c r="P8244" s="50"/>
      <c r="Q8244" s="50"/>
      <c r="R8244" s="51"/>
      <c r="S8244" s="51"/>
      <c r="T8244" s="51"/>
      <c r="U8244" s="51"/>
      <c r="V8244" s="51"/>
      <c r="W8244" s="51"/>
      <c r="X8244" s="44"/>
      <c r="AF8244" s="52"/>
      <c r="AM8244" s="7"/>
      <c r="AN8244" s="7"/>
      <c r="AO8244" s="53"/>
      <c r="AP8244" s="54"/>
      <c r="AQ8244" s="54"/>
      <c r="AR8244" s="7"/>
      <c r="AS8244" s="54"/>
      <c r="AT8244" s="53"/>
      <c r="AU8244" s="7"/>
      <c r="AV8244" s="7"/>
      <c r="AW8244" s="55"/>
      <c r="AX8244" s="56"/>
      <c r="AY8244" s="55"/>
      <c r="AZ8244" s="55"/>
      <c r="BA8244" s="55"/>
      <c r="BB8244" s="11"/>
      <c r="BC8244" s="12"/>
      <c r="BD8244" s="12"/>
      <c r="BE8244" s="12"/>
      <c r="BF8244" s="12"/>
      <c r="BG8244" s="12"/>
      <c r="BH8244" s="12"/>
      <c r="BI8244" s="12"/>
      <c r="BJ8244" s="12"/>
      <c r="BK8244" s="12"/>
    </row>
    <row r="8245" spans="1:63" s="5" customFormat="1">
      <c r="A8245" s="13"/>
      <c r="B8245" s="13"/>
      <c r="C8245" s="45"/>
      <c r="E8245" s="46"/>
      <c r="F8245" s="47"/>
      <c r="G8245" s="48"/>
      <c r="H8245" s="49"/>
      <c r="I8245" s="49"/>
      <c r="J8245" s="49"/>
      <c r="K8245" s="50"/>
      <c r="L8245" s="50"/>
      <c r="M8245" s="50"/>
      <c r="N8245" s="50"/>
      <c r="O8245" s="50"/>
      <c r="P8245" s="50"/>
      <c r="Q8245" s="50"/>
      <c r="R8245" s="51"/>
      <c r="S8245" s="51"/>
      <c r="T8245" s="51"/>
      <c r="U8245" s="51"/>
      <c r="V8245" s="51"/>
      <c r="W8245" s="51"/>
      <c r="X8245" s="44"/>
      <c r="AF8245" s="52"/>
      <c r="AM8245" s="7"/>
      <c r="AN8245" s="7"/>
      <c r="AO8245" s="53"/>
      <c r="AP8245" s="54"/>
      <c r="AQ8245" s="54"/>
      <c r="AR8245" s="7"/>
      <c r="AS8245" s="54"/>
      <c r="AT8245" s="53"/>
      <c r="AU8245" s="7"/>
      <c r="AV8245" s="7"/>
      <c r="AW8245" s="55"/>
      <c r="AX8245" s="56"/>
      <c r="AY8245" s="55"/>
      <c r="AZ8245" s="55"/>
      <c r="BA8245" s="55"/>
      <c r="BB8245" s="11"/>
      <c r="BC8245" s="12"/>
      <c r="BD8245" s="12"/>
      <c r="BE8245" s="12"/>
      <c r="BF8245" s="12"/>
      <c r="BG8245" s="12"/>
      <c r="BH8245" s="12"/>
      <c r="BI8245" s="12"/>
      <c r="BJ8245" s="12"/>
      <c r="BK8245" s="12"/>
    </row>
    <row r="8246" spans="1:63" s="5" customFormat="1">
      <c r="A8246" s="13"/>
      <c r="B8246" s="13"/>
      <c r="C8246" s="45"/>
      <c r="E8246" s="46"/>
      <c r="F8246" s="47"/>
      <c r="G8246" s="48"/>
      <c r="H8246" s="49"/>
      <c r="I8246" s="49"/>
      <c r="J8246" s="49"/>
      <c r="K8246" s="50"/>
      <c r="L8246" s="50"/>
      <c r="M8246" s="50"/>
      <c r="N8246" s="50"/>
      <c r="O8246" s="50"/>
      <c r="P8246" s="50"/>
      <c r="Q8246" s="50"/>
      <c r="R8246" s="51"/>
      <c r="S8246" s="51"/>
      <c r="T8246" s="51"/>
      <c r="U8246" s="51"/>
      <c r="V8246" s="51"/>
      <c r="W8246" s="51"/>
      <c r="X8246" s="44"/>
      <c r="AF8246" s="52"/>
      <c r="AM8246" s="7"/>
      <c r="AN8246" s="7"/>
      <c r="AO8246" s="53"/>
      <c r="AP8246" s="54"/>
      <c r="AQ8246" s="54"/>
      <c r="AR8246" s="7"/>
      <c r="AS8246" s="54"/>
      <c r="AT8246" s="53"/>
      <c r="AU8246" s="7"/>
      <c r="AV8246" s="7"/>
      <c r="AW8246" s="55"/>
      <c r="AX8246" s="56"/>
      <c r="AY8246" s="55"/>
      <c r="AZ8246" s="55"/>
      <c r="BA8246" s="55"/>
      <c r="BB8246" s="11"/>
      <c r="BC8246" s="12"/>
      <c r="BD8246" s="12"/>
      <c r="BE8246" s="12"/>
      <c r="BF8246" s="12"/>
      <c r="BG8246" s="12"/>
      <c r="BH8246" s="12"/>
      <c r="BI8246" s="12"/>
      <c r="BJ8246" s="12"/>
      <c r="BK8246" s="12"/>
    </row>
    <row r="8247" spans="1:63" s="5" customFormat="1">
      <c r="A8247" s="13"/>
      <c r="B8247" s="13"/>
      <c r="C8247" s="45"/>
      <c r="E8247" s="46"/>
      <c r="F8247" s="47"/>
      <c r="G8247" s="48"/>
      <c r="H8247" s="49"/>
      <c r="I8247" s="49"/>
      <c r="J8247" s="49"/>
      <c r="K8247" s="50"/>
      <c r="L8247" s="50"/>
      <c r="M8247" s="50"/>
      <c r="N8247" s="50"/>
      <c r="O8247" s="50"/>
      <c r="P8247" s="50"/>
      <c r="Q8247" s="50"/>
      <c r="R8247" s="51"/>
      <c r="S8247" s="51"/>
      <c r="T8247" s="51"/>
      <c r="U8247" s="51"/>
      <c r="V8247" s="51"/>
      <c r="W8247" s="51"/>
      <c r="X8247" s="44"/>
      <c r="AF8247" s="52"/>
      <c r="AM8247" s="7"/>
      <c r="AN8247" s="7"/>
      <c r="AO8247" s="53"/>
      <c r="AP8247" s="54"/>
      <c r="AQ8247" s="54"/>
      <c r="AR8247" s="7"/>
      <c r="AS8247" s="54"/>
      <c r="AT8247" s="53"/>
      <c r="AU8247" s="7"/>
      <c r="AV8247" s="7"/>
      <c r="AW8247" s="55"/>
      <c r="AX8247" s="56"/>
      <c r="AY8247" s="55"/>
      <c r="AZ8247" s="55"/>
      <c r="BA8247" s="55"/>
      <c r="BB8247" s="11"/>
      <c r="BC8247" s="12"/>
      <c r="BD8247" s="12"/>
      <c r="BE8247" s="12"/>
      <c r="BF8247" s="12"/>
      <c r="BG8247" s="12"/>
      <c r="BH8247" s="12"/>
      <c r="BI8247" s="12"/>
      <c r="BJ8247" s="12"/>
      <c r="BK8247" s="12"/>
    </row>
    <row r="8248" spans="1:63" s="5" customFormat="1">
      <c r="A8248" s="13"/>
      <c r="B8248" s="13"/>
      <c r="C8248" s="45"/>
      <c r="E8248" s="46"/>
      <c r="F8248" s="47"/>
      <c r="G8248" s="48"/>
      <c r="H8248" s="49"/>
      <c r="I8248" s="49"/>
      <c r="J8248" s="49"/>
      <c r="K8248" s="50"/>
      <c r="L8248" s="50"/>
      <c r="M8248" s="50"/>
      <c r="N8248" s="50"/>
      <c r="O8248" s="50"/>
      <c r="P8248" s="50"/>
      <c r="Q8248" s="50"/>
      <c r="R8248" s="51"/>
      <c r="S8248" s="51"/>
      <c r="T8248" s="51"/>
      <c r="U8248" s="51"/>
      <c r="V8248" s="51"/>
      <c r="W8248" s="51"/>
      <c r="X8248" s="44"/>
      <c r="AF8248" s="52"/>
      <c r="AM8248" s="7"/>
      <c r="AN8248" s="7"/>
      <c r="AO8248" s="53"/>
      <c r="AP8248" s="54"/>
      <c r="AQ8248" s="54"/>
      <c r="AR8248" s="7"/>
      <c r="AS8248" s="54"/>
      <c r="AT8248" s="53"/>
      <c r="AU8248" s="7"/>
      <c r="AV8248" s="7"/>
      <c r="AW8248" s="55"/>
      <c r="AX8248" s="56"/>
      <c r="AY8248" s="55"/>
      <c r="AZ8248" s="55"/>
      <c r="BA8248" s="55"/>
      <c r="BB8248" s="11"/>
      <c r="BC8248" s="12"/>
      <c r="BD8248" s="12"/>
      <c r="BE8248" s="12"/>
      <c r="BF8248" s="12"/>
      <c r="BG8248" s="12"/>
      <c r="BH8248" s="12"/>
      <c r="BI8248" s="12"/>
      <c r="BJ8248" s="12"/>
      <c r="BK8248" s="12"/>
    </row>
    <row r="8249" spans="1:63" s="5" customFormat="1">
      <c r="A8249" s="13"/>
      <c r="B8249" s="13"/>
      <c r="C8249" s="45"/>
      <c r="E8249" s="46"/>
      <c r="F8249" s="47"/>
      <c r="G8249" s="48"/>
      <c r="H8249" s="49"/>
      <c r="I8249" s="49"/>
      <c r="J8249" s="49"/>
      <c r="K8249" s="50"/>
      <c r="L8249" s="50"/>
      <c r="M8249" s="50"/>
      <c r="N8249" s="50"/>
      <c r="O8249" s="50"/>
      <c r="P8249" s="50"/>
      <c r="Q8249" s="50"/>
      <c r="R8249" s="51"/>
      <c r="S8249" s="51"/>
      <c r="T8249" s="51"/>
      <c r="U8249" s="51"/>
      <c r="V8249" s="51"/>
      <c r="W8249" s="51"/>
      <c r="X8249" s="44"/>
      <c r="AF8249" s="52"/>
      <c r="AM8249" s="7"/>
      <c r="AN8249" s="7"/>
      <c r="AO8249" s="53"/>
      <c r="AP8249" s="54"/>
      <c r="AQ8249" s="54"/>
      <c r="AR8249" s="7"/>
      <c r="AS8249" s="54"/>
      <c r="AT8249" s="53"/>
      <c r="AU8249" s="7"/>
      <c r="AV8249" s="7"/>
      <c r="AW8249" s="55"/>
      <c r="AX8249" s="56"/>
      <c r="AY8249" s="55"/>
      <c r="AZ8249" s="55"/>
      <c r="BA8249" s="55"/>
      <c r="BB8249" s="11"/>
      <c r="BC8249" s="12"/>
      <c r="BD8249" s="12"/>
      <c r="BE8249" s="12"/>
      <c r="BF8249" s="12"/>
      <c r="BG8249" s="12"/>
      <c r="BH8249" s="12"/>
      <c r="BI8249" s="12"/>
      <c r="BJ8249" s="12"/>
      <c r="BK8249" s="12"/>
    </row>
    <row r="8250" spans="1:63" s="5" customFormat="1">
      <c r="A8250" s="13"/>
      <c r="B8250" s="13"/>
      <c r="C8250" s="45"/>
      <c r="E8250" s="46"/>
      <c r="F8250" s="47"/>
      <c r="G8250" s="48"/>
      <c r="H8250" s="49"/>
      <c r="I8250" s="49"/>
      <c r="J8250" s="49"/>
      <c r="K8250" s="50"/>
      <c r="L8250" s="50"/>
      <c r="M8250" s="50"/>
      <c r="N8250" s="50"/>
      <c r="O8250" s="50"/>
      <c r="P8250" s="50"/>
      <c r="Q8250" s="50"/>
      <c r="R8250" s="51"/>
      <c r="S8250" s="51"/>
      <c r="T8250" s="51"/>
      <c r="U8250" s="51"/>
      <c r="V8250" s="51"/>
      <c r="W8250" s="51"/>
      <c r="X8250" s="44"/>
      <c r="AF8250" s="52"/>
      <c r="AM8250" s="7"/>
      <c r="AN8250" s="7"/>
      <c r="AO8250" s="53"/>
      <c r="AP8250" s="54"/>
      <c r="AQ8250" s="54"/>
      <c r="AR8250" s="7"/>
      <c r="AS8250" s="54"/>
      <c r="AT8250" s="53"/>
      <c r="AU8250" s="7"/>
      <c r="AV8250" s="7"/>
      <c r="AW8250" s="55"/>
      <c r="AX8250" s="56"/>
      <c r="AY8250" s="55"/>
      <c r="AZ8250" s="55"/>
      <c r="BA8250" s="55"/>
      <c r="BB8250" s="11"/>
      <c r="BC8250" s="12"/>
      <c r="BD8250" s="12"/>
      <c r="BE8250" s="12"/>
      <c r="BF8250" s="12"/>
      <c r="BG8250" s="12"/>
      <c r="BH8250" s="12"/>
      <c r="BI8250" s="12"/>
      <c r="BJ8250" s="12"/>
      <c r="BK8250" s="12"/>
    </row>
    <row r="8251" spans="1:63" s="5" customFormat="1">
      <c r="A8251" s="13"/>
      <c r="B8251" s="13"/>
      <c r="C8251" s="45"/>
      <c r="E8251" s="46"/>
      <c r="F8251" s="47"/>
      <c r="G8251" s="48"/>
      <c r="H8251" s="49"/>
      <c r="I8251" s="49"/>
      <c r="J8251" s="49"/>
      <c r="K8251" s="50"/>
      <c r="L8251" s="50"/>
      <c r="M8251" s="50"/>
      <c r="N8251" s="50"/>
      <c r="O8251" s="50"/>
      <c r="P8251" s="50"/>
      <c r="Q8251" s="50"/>
      <c r="R8251" s="51"/>
      <c r="S8251" s="51"/>
      <c r="T8251" s="51"/>
      <c r="U8251" s="51"/>
      <c r="V8251" s="51"/>
      <c r="W8251" s="51"/>
      <c r="X8251" s="44"/>
      <c r="AF8251" s="52"/>
      <c r="AM8251" s="7"/>
      <c r="AN8251" s="7"/>
      <c r="AO8251" s="53"/>
      <c r="AP8251" s="54"/>
      <c r="AQ8251" s="54"/>
      <c r="AR8251" s="7"/>
      <c r="AS8251" s="54"/>
      <c r="AT8251" s="53"/>
      <c r="AU8251" s="7"/>
      <c r="AV8251" s="7"/>
      <c r="AW8251" s="55"/>
      <c r="AX8251" s="56"/>
      <c r="AY8251" s="55"/>
      <c r="AZ8251" s="55"/>
      <c r="BA8251" s="55"/>
      <c r="BB8251" s="11"/>
      <c r="BC8251" s="12"/>
      <c r="BD8251" s="12"/>
      <c r="BE8251" s="12"/>
      <c r="BF8251" s="12"/>
      <c r="BG8251" s="12"/>
      <c r="BH8251" s="12"/>
      <c r="BI8251" s="12"/>
      <c r="BJ8251" s="12"/>
      <c r="BK8251" s="12"/>
    </row>
    <row r="8252" spans="1:63" s="5" customFormat="1">
      <c r="A8252" s="13"/>
      <c r="B8252" s="13"/>
      <c r="C8252" s="45"/>
      <c r="E8252" s="46"/>
      <c r="F8252" s="47"/>
      <c r="G8252" s="48"/>
      <c r="H8252" s="49"/>
      <c r="I8252" s="49"/>
      <c r="J8252" s="49"/>
      <c r="K8252" s="50"/>
      <c r="L8252" s="50"/>
      <c r="M8252" s="50"/>
      <c r="N8252" s="50"/>
      <c r="O8252" s="50"/>
      <c r="P8252" s="50"/>
      <c r="Q8252" s="50"/>
      <c r="R8252" s="51"/>
      <c r="S8252" s="51"/>
      <c r="T8252" s="51"/>
      <c r="U8252" s="51"/>
      <c r="V8252" s="51"/>
      <c r="W8252" s="51"/>
      <c r="X8252" s="44"/>
      <c r="AF8252" s="52"/>
      <c r="AM8252" s="7"/>
      <c r="AN8252" s="7"/>
      <c r="AO8252" s="53"/>
      <c r="AP8252" s="54"/>
      <c r="AQ8252" s="54"/>
      <c r="AR8252" s="7"/>
      <c r="AS8252" s="54"/>
      <c r="AT8252" s="53"/>
      <c r="AU8252" s="7"/>
      <c r="AV8252" s="7"/>
      <c r="AW8252" s="55"/>
      <c r="AX8252" s="56"/>
      <c r="AY8252" s="55"/>
      <c r="AZ8252" s="55"/>
      <c r="BA8252" s="55"/>
      <c r="BB8252" s="11"/>
      <c r="BC8252" s="12"/>
      <c r="BD8252" s="12"/>
      <c r="BE8252" s="12"/>
      <c r="BF8252" s="12"/>
      <c r="BG8252" s="12"/>
      <c r="BH8252" s="12"/>
      <c r="BI8252" s="12"/>
      <c r="BJ8252" s="12"/>
      <c r="BK8252" s="12"/>
    </row>
    <row r="8253" spans="1:63" s="5" customFormat="1">
      <c r="A8253" s="13"/>
      <c r="B8253" s="13"/>
      <c r="C8253" s="45"/>
      <c r="E8253" s="46"/>
      <c r="F8253" s="47"/>
      <c r="G8253" s="48"/>
      <c r="H8253" s="49"/>
      <c r="I8253" s="49"/>
      <c r="J8253" s="49"/>
      <c r="K8253" s="50"/>
      <c r="L8253" s="50"/>
      <c r="M8253" s="50"/>
      <c r="N8253" s="50"/>
      <c r="O8253" s="50"/>
      <c r="P8253" s="50"/>
      <c r="Q8253" s="50"/>
      <c r="R8253" s="51"/>
      <c r="S8253" s="51"/>
      <c r="T8253" s="51"/>
      <c r="U8253" s="51"/>
      <c r="V8253" s="51"/>
      <c r="W8253" s="51"/>
      <c r="X8253" s="44"/>
      <c r="AF8253" s="52"/>
      <c r="AM8253" s="7"/>
      <c r="AN8253" s="7"/>
      <c r="AO8253" s="53"/>
      <c r="AP8253" s="54"/>
      <c r="AQ8253" s="54"/>
      <c r="AR8253" s="7"/>
      <c r="AS8253" s="54"/>
      <c r="AT8253" s="53"/>
      <c r="AU8253" s="7"/>
      <c r="AV8253" s="7"/>
      <c r="AW8253" s="55"/>
      <c r="AX8253" s="56"/>
      <c r="AY8253" s="55"/>
      <c r="AZ8253" s="55"/>
      <c r="BA8253" s="55"/>
      <c r="BB8253" s="11"/>
      <c r="BC8253" s="12"/>
      <c r="BD8253" s="12"/>
      <c r="BE8253" s="12"/>
      <c r="BF8253" s="12"/>
      <c r="BG8253" s="12"/>
      <c r="BH8253" s="12"/>
      <c r="BI8253" s="12"/>
      <c r="BJ8253" s="12"/>
      <c r="BK8253" s="12"/>
    </row>
    <row r="8254" spans="1:63" s="5" customFormat="1">
      <c r="A8254" s="13"/>
      <c r="B8254" s="13"/>
      <c r="C8254" s="45"/>
      <c r="E8254" s="46"/>
      <c r="F8254" s="47"/>
      <c r="G8254" s="48"/>
      <c r="H8254" s="49"/>
      <c r="I8254" s="49"/>
      <c r="J8254" s="49"/>
      <c r="K8254" s="50"/>
      <c r="L8254" s="50"/>
      <c r="M8254" s="50"/>
      <c r="N8254" s="50"/>
      <c r="O8254" s="50"/>
      <c r="P8254" s="50"/>
      <c r="Q8254" s="50"/>
      <c r="R8254" s="51"/>
      <c r="S8254" s="51"/>
      <c r="T8254" s="51"/>
      <c r="U8254" s="51"/>
      <c r="V8254" s="51"/>
      <c r="W8254" s="51"/>
      <c r="X8254" s="44"/>
      <c r="AF8254" s="52"/>
      <c r="AM8254" s="7"/>
      <c r="AN8254" s="7"/>
      <c r="AO8254" s="53"/>
      <c r="AP8254" s="54"/>
      <c r="AQ8254" s="54"/>
      <c r="AR8254" s="7"/>
      <c r="AS8254" s="54"/>
      <c r="AT8254" s="53"/>
      <c r="AU8254" s="7"/>
      <c r="AV8254" s="7"/>
      <c r="AW8254" s="55"/>
      <c r="AX8254" s="56"/>
      <c r="AY8254" s="55"/>
      <c r="AZ8254" s="55"/>
      <c r="BA8254" s="55"/>
      <c r="BB8254" s="11"/>
      <c r="BC8254" s="12"/>
      <c r="BD8254" s="12"/>
      <c r="BE8254" s="12"/>
      <c r="BF8254" s="12"/>
      <c r="BG8254" s="12"/>
      <c r="BH8254" s="12"/>
      <c r="BI8254" s="12"/>
      <c r="BJ8254" s="12"/>
      <c r="BK8254" s="12"/>
    </row>
    <row r="8255" spans="1:63" s="5" customFormat="1">
      <c r="A8255" s="13"/>
      <c r="B8255" s="13"/>
      <c r="C8255" s="45"/>
      <c r="E8255" s="46"/>
      <c r="F8255" s="47"/>
      <c r="G8255" s="48"/>
      <c r="H8255" s="49"/>
      <c r="I8255" s="49"/>
      <c r="J8255" s="49"/>
      <c r="K8255" s="50"/>
      <c r="L8255" s="50"/>
      <c r="M8255" s="50"/>
      <c r="N8255" s="50"/>
      <c r="O8255" s="50"/>
      <c r="P8255" s="50"/>
      <c r="Q8255" s="50"/>
      <c r="R8255" s="51"/>
      <c r="S8255" s="51"/>
      <c r="T8255" s="51"/>
      <c r="U8255" s="51"/>
      <c r="V8255" s="51"/>
      <c r="W8255" s="51"/>
      <c r="X8255" s="44"/>
      <c r="AF8255" s="52"/>
      <c r="AM8255" s="7"/>
      <c r="AN8255" s="7"/>
      <c r="AO8255" s="53"/>
      <c r="AP8255" s="54"/>
      <c r="AQ8255" s="54"/>
      <c r="AR8255" s="7"/>
      <c r="AS8255" s="54"/>
      <c r="AT8255" s="53"/>
      <c r="AU8255" s="7"/>
      <c r="AV8255" s="7"/>
      <c r="AW8255" s="55"/>
      <c r="AX8255" s="56"/>
      <c r="AY8255" s="55"/>
      <c r="AZ8255" s="55"/>
      <c r="BA8255" s="55"/>
      <c r="BB8255" s="11"/>
      <c r="BC8255" s="12"/>
      <c r="BD8255" s="12"/>
      <c r="BE8255" s="12"/>
      <c r="BF8255" s="12"/>
      <c r="BG8255" s="12"/>
      <c r="BH8255" s="12"/>
      <c r="BI8255" s="12"/>
      <c r="BJ8255" s="12"/>
      <c r="BK8255" s="12"/>
    </row>
    <row r="8256" spans="1:63" s="5" customFormat="1">
      <c r="A8256" s="13"/>
      <c r="B8256" s="13"/>
      <c r="C8256" s="45"/>
      <c r="E8256" s="46"/>
      <c r="F8256" s="47"/>
      <c r="G8256" s="48"/>
      <c r="H8256" s="49"/>
      <c r="I8256" s="49"/>
      <c r="J8256" s="49"/>
      <c r="K8256" s="50"/>
      <c r="L8256" s="50"/>
      <c r="M8256" s="50"/>
      <c r="N8256" s="50"/>
      <c r="O8256" s="50"/>
      <c r="P8256" s="50"/>
      <c r="Q8256" s="50"/>
      <c r="R8256" s="51"/>
      <c r="S8256" s="51"/>
      <c r="T8256" s="51"/>
      <c r="U8256" s="51"/>
      <c r="V8256" s="51"/>
      <c r="W8256" s="51"/>
      <c r="X8256" s="44"/>
      <c r="AF8256" s="52"/>
      <c r="AM8256" s="7"/>
      <c r="AN8256" s="7"/>
      <c r="AO8256" s="53"/>
      <c r="AP8256" s="54"/>
      <c r="AQ8256" s="54"/>
      <c r="AR8256" s="7"/>
      <c r="AS8256" s="54"/>
      <c r="AT8256" s="53"/>
      <c r="AU8256" s="7"/>
      <c r="AV8256" s="7"/>
      <c r="AW8256" s="55"/>
      <c r="AX8256" s="56"/>
      <c r="AY8256" s="55"/>
      <c r="AZ8256" s="55"/>
      <c r="BA8256" s="55"/>
      <c r="BB8256" s="11"/>
      <c r="BC8256" s="12"/>
      <c r="BD8256" s="12"/>
      <c r="BE8256" s="12"/>
      <c r="BF8256" s="12"/>
      <c r="BG8256" s="12"/>
      <c r="BH8256" s="12"/>
      <c r="BI8256" s="12"/>
      <c r="BJ8256" s="12"/>
      <c r="BK8256" s="12"/>
    </row>
    <row r="8257" spans="1:63" s="5" customFormat="1">
      <c r="A8257" s="13"/>
      <c r="B8257" s="13"/>
      <c r="C8257" s="45"/>
      <c r="E8257" s="46"/>
      <c r="F8257" s="47"/>
      <c r="G8257" s="48"/>
      <c r="H8257" s="49"/>
      <c r="I8257" s="49"/>
      <c r="J8257" s="49"/>
      <c r="K8257" s="50"/>
      <c r="L8257" s="50"/>
      <c r="M8257" s="50"/>
      <c r="N8257" s="50"/>
      <c r="O8257" s="50"/>
      <c r="P8257" s="50"/>
      <c r="Q8257" s="50"/>
      <c r="R8257" s="51"/>
      <c r="S8257" s="51"/>
      <c r="T8257" s="51"/>
      <c r="U8257" s="51"/>
      <c r="V8257" s="51"/>
      <c r="W8257" s="51"/>
      <c r="X8257" s="44"/>
      <c r="AF8257" s="52"/>
      <c r="AM8257" s="7"/>
      <c r="AN8257" s="7"/>
      <c r="AO8257" s="53"/>
      <c r="AP8257" s="54"/>
      <c r="AQ8257" s="54"/>
      <c r="AR8257" s="7"/>
      <c r="AS8257" s="54"/>
      <c r="AT8257" s="53"/>
      <c r="AU8257" s="7"/>
      <c r="AV8257" s="7"/>
      <c r="AW8257" s="55"/>
      <c r="AX8257" s="56"/>
      <c r="AY8257" s="55"/>
      <c r="AZ8257" s="55"/>
      <c r="BA8257" s="55"/>
      <c r="BB8257" s="11"/>
      <c r="BC8257" s="12"/>
      <c r="BD8257" s="12"/>
      <c r="BE8257" s="12"/>
      <c r="BF8257" s="12"/>
      <c r="BG8257" s="12"/>
      <c r="BH8257" s="12"/>
      <c r="BI8257" s="12"/>
      <c r="BJ8257" s="12"/>
      <c r="BK8257" s="12"/>
    </row>
    <row r="8258" spans="1:63" s="5" customFormat="1">
      <c r="A8258" s="13"/>
      <c r="B8258" s="13"/>
      <c r="C8258" s="45"/>
      <c r="E8258" s="46"/>
      <c r="F8258" s="47"/>
      <c r="G8258" s="48"/>
      <c r="H8258" s="49"/>
      <c r="I8258" s="49"/>
      <c r="J8258" s="49"/>
      <c r="K8258" s="50"/>
      <c r="L8258" s="50"/>
      <c r="M8258" s="50"/>
      <c r="N8258" s="50"/>
      <c r="O8258" s="50"/>
      <c r="P8258" s="50"/>
      <c r="Q8258" s="50"/>
      <c r="R8258" s="51"/>
      <c r="S8258" s="51"/>
      <c r="T8258" s="51"/>
      <c r="U8258" s="51"/>
      <c r="V8258" s="51"/>
      <c r="W8258" s="51"/>
      <c r="X8258" s="44"/>
      <c r="AF8258" s="52"/>
      <c r="AM8258" s="7"/>
      <c r="AN8258" s="7"/>
      <c r="AO8258" s="53"/>
      <c r="AP8258" s="54"/>
      <c r="AQ8258" s="54"/>
      <c r="AR8258" s="7"/>
      <c r="AS8258" s="54"/>
      <c r="AT8258" s="53"/>
      <c r="AU8258" s="7"/>
      <c r="AV8258" s="7"/>
      <c r="AW8258" s="55"/>
      <c r="AX8258" s="56"/>
      <c r="AY8258" s="55"/>
      <c r="AZ8258" s="55"/>
      <c r="BA8258" s="55"/>
      <c r="BB8258" s="11"/>
      <c r="BC8258" s="12"/>
      <c r="BD8258" s="12"/>
      <c r="BE8258" s="12"/>
      <c r="BF8258" s="12"/>
      <c r="BG8258" s="12"/>
      <c r="BH8258" s="12"/>
      <c r="BI8258" s="12"/>
      <c r="BJ8258" s="12"/>
      <c r="BK8258" s="12"/>
    </row>
    <row r="8259" spans="1:63" s="5" customFormat="1">
      <c r="A8259" s="13"/>
      <c r="B8259" s="13"/>
      <c r="C8259" s="45"/>
      <c r="E8259" s="46"/>
      <c r="F8259" s="47"/>
      <c r="G8259" s="48"/>
      <c r="H8259" s="49"/>
      <c r="I8259" s="49"/>
      <c r="J8259" s="49"/>
      <c r="K8259" s="50"/>
      <c r="L8259" s="50"/>
      <c r="M8259" s="50"/>
      <c r="N8259" s="50"/>
      <c r="O8259" s="50"/>
      <c r="P8259" s="50"/>
      <c r="Q8259" s="50"/>
      <c r="R8259" s="51"/>
      <c r="S8259" s="51"/>
      <c r="T8259" s="51"/>
      <c r="U8259" s="51"/>
      <c r="V8259" s="51"/>
      <c r="W8259" s="51"/>
      <c r="X8259" s="44"/>
      <c r="AF8259" s="52"/>
      <c r="AM8259" s="7"/>
      <c r="AN8259" s="7"/>
      <c r="AO8259" s="53"/>
      <c r="AP8259" s="54"/>
      <c r="AQ8259" s="54"/>
      <c r="AR8259" s="7"/>
      <c r="AS8259" s="54"/>
      <c r="AT8259" s="53"/>
      <c r="AU8259" s="7"/>
      <c r="AV8259" s="7"/>
      <c r="AW8259" s="55"/>
      <c r="AX8259" s="56"/>
      <c r="AY8259" s="55"/>
      <c r="AZ8259" s="55"/>
      <c r="BA8259" s="55"/>
      <c r="BB8259" s="11"/>
      <c r="BC8259" s="12"/>
      <c r="BD8259" s="12"/>
      <c r="BE8259" s="12"/>
      <c r="BF8259" s="12"/>
      <c r="BG8259" s="12"/>
      <c r="BH8259" s="12"/>
      <c r="BI8259" s="12"/>
      <c r="BJ8259" s="12"/>
      <c r="BK8259" s="12"/>
    </row>
    <row r="8260" spans="1:63" s="5" customFormat="1">
      <c r="A8260" s="13"/>
      <c r="B8260" s="13"/>
      <c r="C8260" s="45"/>
      <c r="E8260" s="46"/>
      <c r="F8260" s="47"/>
      <c r="G8260" s="48"/>
      <c r="H8260" s="49"/>
      <c r="I8260" s="49"/>
      <c r="J8260" s="49"/>
      <c r="K8260" s="50"/>
      <c r="L8260" s="50"/>
      <c r="M8260" s="50"/>
      <c r="N8260" s="50"/>
      <c r="O8260" s="50"/>
      <c r="P8260" s="50"/>
      <c r="Q8260" s="50"/>
      <c r="R8260" s="51"/>
      <c r="S8260" s="51"/>
      <c r="T8260" s="51"/>
      <c r="U8260" s="51"/>
      <c r="V8260" s="51"/>
      <c r="W8260" s="51"/>
      <c r="X8260" s="44"/>
      <c r="AF8260" s="52"/>
      <c r="AM8260" s="7"/>
      <c r="AN8260" s="7"/>
      <c r="AO8260" s="53"/>
      <c r="AP8260" s="54"/>
      <c r="AQ8260" s="54"/>
      <c r="AR8260" s="7"/>
      <c r="AS8260" s="54"/>
      <c r="AT8260" s="53"/>
      <c r="AU8260" s="7"/>
      <c r="AV8260" s="7"/>
      <c r="AW8260" s="55"/>
      <c r="AX8260" s="56"/>
      <c r="AY8260" s="55"/>
      <c r="AZ8260" s="55"/>
      <c r="BA8260" s="55"/>
      <c r="BB8260" s="11"/>
      <c r="BC8260" s="12"/>
      <c r="BD8260" s="12"/>
      <c r="BE8260" s="12"/>
      <c r="BF8260" s="12"/>
      <c r="BG8260" s="12"/>
      <c r="BH8260" s="12"/>
      <c r="BI8260" s="12"/>
      <c r="BJ8260" s="12"/>
      <c r="BK8260" s="12"/>
    </row>
    <row r="8261" spans="1:63" s="5" customFormat="1">
      <c r="A8261" s="13"/>
      <c r="B8261" s="13"/>
      <c r="C8261" s="45"/>
      <c r="E8261" s="46"/>
      <c r="F8261" s="47"/>
      <c r="G8261" s="48"/>
      <c r="H8261" s="49"/>
      <c r="I8261" s="49"/>
      <c r="J8261" s="49"/>
      <c r="K8261" s="50"/>
      <c r="L8261" s="50"/>
      <c r="M8261" s="50"/>
      <c r="N8261" s="50"/>
      <c r="O8261" s="50"/>
      <c r="P8261" s="50"/>
      <c r="Q8261" s="50"/>
      <c r="R8261" s="51"/>
      <c r="S8261" s="51"/>
      <c r="T8261" s="51"/>
      <c r="U8261" s="51"/>
      <c r="V8261" s="51"/>
      <c r="W8261" s="51"/>
      <c r="X8261" s="44"/>
      <c r="AF8261" s="52"/>
      <c r="AM8261" s="7"/>
      <c r="AN8261" s="7"/>
      <c r="AO8261" s="53"/>
      <c r="AP8261" s="54"/>
      <c r="AQ8261" s="54"/>
      <c r="AR8261" s="7"/>
      <c r="AS8261" s="54"/>
      <c r="AT8261" s="53"/>
      <c r="AU8261" s="7"/>
      <c r="AV8261" s="7"/>
      <c r="AW8261" s="55"/>
      <c r="AX8261" s="56"/>
      <c r="AY8261" s="55"/>
      <c r="AZ8261" s="55"/>
      <c r="BA8261" s="55"/>
      <c r="BB8261" s="11"/>
      <c r="BC8261" s="12"/>
      <c r="BD8261" s="12"/>
      <c r="BE8261" s="12"/>
      <c r="BF8261" s="12"/>
      <c r="BG8261" s="12"/>
      <c r="BH8261" s="12"/>
      <c r="BI8261" s="12"/>
      <c r="BJ8261" s="12"/>
      <c r="BK8261" s="12"/>
    </row>
    <row r="8262" spans="1:63" s="5" customFormat="1">
      <c r="A8262" s="13"/>
      <c r="B8262" s="13"/>
      <c r="C8262" s="45"/>
      <c r="E8262" s="46"/>
      <c r="F8262" s="47"/>
      <c r="G8262" s="48"/>
      <c r="H8262" s="49"/>
      <c r="I8262" s="49"/>
      <c r="J8262" s="49"/>
      <c r="K8262" s="50"/>
      <c r="L8262" s="50"/>
      <c r="M8262" s="50"/>
      <c r="N8262" s="50"/>
      <c r="O8262" s="50"/>
      <c r="P8262" s="50"/>
      <c r="Q8262" s="50"/>
      <c r="R8262" s="51"/>
      <c r="S8262" s="51"/>
      <c r="T8262" s="51"/>
      <c r="U8262" s="51"/>
      <c r="V8262" s="51"/>
      <c r="W8262" s="51"/>
      <c r="X8262" s="44"/>
      <c r="AF8262" s="52"/>
      <c r="AM8262" s="7"/>
      <c r="AN8262" s="7"/>
      <c r="AO8262" s="53"/>
      <c r="AP8262" s="54"/>
      <c r="AQ8262" s="54"/>
      <c r="AR8262" s="7"/>
      <c r="AS8262" s="54"/>
      <c r="AT8262" s="53"/>
      <c r="AU8262" s="7"/>
      <c r="AV8262" s="7"/>
      <c r="AW8262" s="55"/>
      <c r="AX8262" s="56"/>
      <c r="AY8262" s="55"/>
      <c r="AZ8262" s="55"/>
      <c r="BA8262" s="55"/>
      <c r="BB8262" s="11"/>
      <c r="BC8262" s="12"/>
      <c r="BD8262" s="12"/>
      <c r="BE8262" s="12"/>
      <c r="BF8262" s="12"/>
      <c r="BG8262" s="12"/>
      <c r="BH8262" s="12"/>
      <c r="BI8262" s="12"/>
      <c r="BJ8262" s="12"/>
      <c r="BK8262" s="12"/>
    </row>
    <row r="8263" spans="1:63" s="5" customFormat="1">
      <c r="A8263" s="13"/>
      <c r="B8263" s="13"/>
      <c r="C8263" s="45"/>
      <c r="E8263" s="46"/>
      <c r="F8263" s="47"/>
      <c r="G8263" s="48"/>
      <c r="H8263" s="49"/>
      <c r="I8263" s="49"/>
      <c r="J8263" s="49"/>
      <c r="K8263" s="50"/>
      <c r="L8263" s="50"/>
      <c r="M8263" s="50"/>
      <c r="N8263" s="50"/>
      <c r="O8263" s="50"/>
      <c r="P8263" s="50"/>
      <c r="Q8263" s="50"/>
      <c r="R8263" s="51"/>
      <c r="S8263" s="51"/>
      <c r="T8263" s="51"/>
      <c r="U8263" s="51"/>
      <c r="V8263" s="51"/>
      <c r="W8263" s="51"/>
      <c r="X8263" s="44"/>
      <c r="AF8263" s="52"/>
      <c r="AM8263" s="7"/>
      <c r="AN8263" s="7"/>
      <c r="AO8263" s="53"/>
      <c r="AP8263" s="54"/>
      <c r="AQ8263" s="54"/>
      <c r="AR8263" s="7"/>
      <c r="AS8263" s="54"/>
      <c r="AT8263" s="53"/>
      <c r="AU8263" s="7"/>
      <c r="AV8263" s="7"/>
      <c r="AW8263" s="55"/>
      <c r="AX8263" s="56"/>
      <c r="AY8263" s="55"/>
      <c r="AZ8263" s="55"/>
      <c r="BA8263" s="55"/>
      <c r="BB8263" s="11"/>
      <c r="BC8263" s="12"/>
      <c r="BD8263" s="12"/>
      <c r="BE8263" s="12"/>
      <c r="BF8263" s="12"/>
      <c r="BG8263" s="12"/>
      <c r="BH8263" s="12"/>
      <c r="BI8263" s="12"/>
      <c r="BJ8263" s="12"/>
      <c r="BK8263" s="12"/>
    </row>
    <row r="8264" spans="1:63" s="5" customFormat="1">
      <c r="A8264" s="13"/>
      <c r="B8264" s="13"/>
      <c r="C8264" s="45"/>
      <c r="E8264" s="46"/>
      <c r="F8264" s="47"/>
      <c r="G8264" s="48"/>
      <c r="H8264" s="49"/>
      <c r="I8264" s="49"/>
      <c r="J8264" s="49"/>
      <c r="K8264" s="50"/>
      <c r="L8264" s="50"/>
      <c r="M8264" s="50"/>
      <c r="N8264" s="50"/>
      <c r="O8264" s="50"/>
      <c r="P8264" s="50"/>
      <c r="Q8264" s="50"/>
      <c r="R8264" s="51"/>
      <c r="S8264" s="51"/>
      <c r="T8264" s="51"/>
      <c r="U8264" s="51"/>
      <c r="V8264" s="51"/>
      <c r="W8264" s="51"/>
      <c r="X8264" s="44"/>
      <c r="AF8264" s="52"/>
      <c r="AM8264" s="7"/>
      <c r="AN8264" s="7"/>
      <c r="AO8264" s="53"/>
      <c r="AP8264" s="54"/>
      <c r="AQ8264" s="54"/>
      <c r="AR8264" s="7"/>
      <c r="AS8264" s="54"/>
      <c r="AT8264" s="53"/>
      <c r="AU8264" s="7"/>
      <c r="AV8264" s="7"/>
      <c r="AW8264" s="55"/>
      <c r="AX8264" s="56"/>
      <c r="AY8264" s="55"/>
      <c r="AZ8264" s="55"/>
      <c r="BA8264" s="55"/>
      <c r="BB8264" s="11"/>
      <c r="BC8264" s="12"/>
      <c r="BD8264" s="12"/>
      <c r="BE8264" s="12"/>
      <c r="BF8264" s="12"/>
      <c r="BG8264" s="12"/>
      <c r="BH8264" s="12"/>
      <c r="BI8264" s="12"/>
      <c r="BJ8264" s="12"/>
      <c r="BK8264" s="12"/>
    </row>
    <row r="8265" spans="1:63" s="5" customFormat="1">
      <c r="A8265" s="13"/>
      <c r="B8265" s="13"/>
      <c r="C8265" s="45"/>
      <c r="E8265" s="46"/>
      <c r="F8265" s="47"/>
      <c r="G8265" s="48"/>
      <c r="H8265" s="49"/>
      <c r="I8265" s="49"/>
      <c r="J8265" s="49"/>
      <c r="K8265" s="50"/>
      <c r="L8265" s="50"/>
      <c r="M8265" s="50"/>
      <c r="N8265" s="50"/>
      <c r="O8265" s="50"/>
      <c r="P8265" s="50"/>
      <c r="Q8265" s="50"/>
      <c r="R8265" s="51"/>
      <c r="S8265" s="51"/>
      <c r="T8265" s="51"/>
      <c r="U8265" s="51"/>
      <c r="V8265" s="51"/>
      <c r="W8265" s="51"/>
      <c r="X8265" s="44"/>
      <c r="AF8265" s="52"/>
      <c r="AM8265" s="7"/>
      <c r="AN8265" s="7"/>
      <c r="AO8265" s="53"/>
      <c r="AP8265" s="54"/>
      <c r="AQ8265" s="54"/>
      <c r="AR8265" s="7"/>
      <c r="AS8265" s="54"/>
      <c r="AT8265" s="53"/>
      <c r="AU8265" s="7"/>
      <c r="AV8265" s="7"/>
      <c r="AW8265" s="55"/>
      <c r="AX8265" s="56"/>
      <c r="AY8265" s="55"/>
      <c r="AZ8265" s="55"/>
      <c r="BA8265" s="55"/>
      <c r="BB8265" s="11"/>
      <c r="BC8265" s="12"/>
      <c r="BD8265" s="12"/>
      <c r="BE8265" s="12"/>
      <c r="BF8265" s="12"/>
      <c r="BG8265" s="12"/>
      <c r="BH8265" s="12"/>
      <c r="BI8265" s="12"/>
      <c r="BJ8265" s="12"/>
      <c r="BK8265" s="12"/>
    </row>
    <row r="8266" spans="1:63" s="5" customFormat="1">
      <c r="A8266" s="13"/>
      <c r="B8266" s="13"/>
      <c r="C8266" s="45"/>
      <c r="E8266" s="46"/>
      <c r="F8266" s="47"/>
      <c r="G8266" s="48"/>
      <c r="H8266" s="49"/>
      <c r="I8266" s="49"/>
      <c r="J8266" s="49"/>
      <c r="K8266" s="50"/>
      <c r="L8266" s="50"/>
      <c r="M8266" s="50"/>
      <c r="N8266" s="50"/>
      <c r="O8266" s="50"/>
      <c r="P8266" s="50"/>
      <c r="Q8266" s="50"/>
      <c r="R8266" s="51"/>
      <c r="S8266" s="51"/>
      <c r="T8266" s="51"/>
      <c r="U8266" s="51"/>
      <c r="V8266" s="51"/>
      <c r="W8266" s="51"/>
      <c r="X8266" s="44"/>
      <c r="AF8266" s="52"/>
      <c r="AM8266" s="7"/>
      <c r="AN8266" s="7"/>
      <c r="AO8266" s="53"/>
      <c r="AP8266" s="54"/>
      <c r="AQ8266" s="54"/>
      <c r="AR8266" s="7"/>
      <c r="AS8266" s="54"/>
      <c r="AT8266" s="53"/>
      <c r="AU8266" s="7"/>
      <c r="AV8266" s="7"/>
      <c r="AW8266" s="55"/>
      <c r="AX8266" s="56"/>
      <c r="AY8266" s="55"/>
      <c r="AZ8266" s="55"/>
      <c r="BA8266" s="55"/>
      <c r="BB8266" s="11"/>
      <c r="BC8266" s="12"/>
      <c r="BD8266" s="12"/>
      <c r="BE8266" s="12"/>
      <c r="BF8266" s="12"/>
      <c r="BG8266" s="12"/>
      <c r="BH8266" s="12"/>
      <c r="BI8266" s="12"/>
      <c r="BJ8266" s="12"/>
      <c r="BK8266" s="12"/>
    </row>
    <row r="8267" spans="1:63" s="5" customFormat="1">
      <c r="A8267" s="13"/>
      <c r="B8267" s="13"/>
      <c r="C8267" s="45"/>
      <c r="E8267" s="46"/>
      <c r="F8267" s="47"/>
      <c r="G8267" s="48"/>
      <c r="H8267" s="49"/>
      <c r="I8267" s="49"/>
      <c r="J8267" s="49"/>
      <c r="K8267" s="50"/>
      <c r="L8267" s="50"/>
      <c r="M8267" s="50"/>
      <c r="N8267" s="50"/>
      <c r="O8267" s="50"/>
      <c r="P8267" s="50"/>
      <c r="Q8267" s="50"/>
      <c r="R8267" s="51"/>
      <c r="S8267" s="51"/>
      <c r="T8267" s="51"/>
      <c r="U8267" s="51"/>
      <c r="V8267" s="51"/>
      <c r="W8267" s="51"/>
      <c r="X8267" s="44"/>
      <c r="AF8267" s="52"/>
      <c r="AM8267" s="7"/>
      <c r="AN8267" s="7"/>
      <c r="AO8267" s="53"/>
      <c r="AP8267" s="54"/>
      <c r="AQ8267" s="54"/>
      <c r="AR8267" s="7"/>
      <c r="AS8267" s="54"/>
      <c r="AT8267" s="53"/>
      <c r="AU8267" s="7"/>
      <c r="AV8267" s="7"/>
      <c r="AW8267" s="55"/>
      <c r="AX8267" s="56"/>
      <c r="AY8267" s="55"/>
      <c r="AZ8267" s="55"/>
      <c r="BA8267" s="55"/>
      <c r="BB8267" s="11"/>
      <c r="BC8267" s="12"/>
      <c r="BD8267" s="12"/>
      <c r="BE8267" s="12"/>
      <c r="BF8267" s="12"/>
      <c r="BG8267" s="12"/>
      <c r="BH8267" s="12"/>
      <c r="BI8267" s="12"/>
      <c r="BJ8267" s="12"/>
      <c r="BK8267" s="12"/>
    </row>
    <row r="8268" spans="1:63" s="5" customFormat="1">
      <c r="A8268" s="13"/>
      <c r="B8268" s="13"/>
      <c r="C8268" s="45"/>
      <c r="E8268" s="46"/>
      <c r="F8268" s="47"/>
      <c r="G8268" s="48"/>
      <c r="H8268" s="49"/>
      <c r="I8268" s="49"/>
      <c r="J8268" s="49"/>
      <c r="K8268" s="50"/>
      <c r="L8268" s="50"/>
      <c r="M8268" s="50"/>
      <c r="N8268" s="50"/>
      <c r="O8268" s="50"/>
      <c r="P8268" s="50"/>
      <c r="Q8268" s="50"/>
      <c r="R8268" s="51"/>
      <c r="S8268" s="51"/>
      <c r="T8268" s="51"/>
      <c r="U8268" s="51"/>
      <c r="V8268" s="51"/>
      <c r="W8268" s="51"/>
      <c r="X8268" s="44"/>
      <c r="AF8268" s="52"/>
      <c r="AM8268" s="7"/>
      <c r="AN8268" s="7"/>
      <c r="AO8268" s="53"/>
      <c r="AP8268" s="54"/>
      <c r="AQ8268" s="54"/>
      <c r="AR8268" s="7"/>
      <c r="AS8268" s="54"/>
      <c r="AT8268" s="53"/>
      <c r="AU8268" s="7"/>
      <c r="AV8268" s="7"/>
      <c r="AW8268" s="55"/>
      <c r="AX8268" s="56"/>
      <c r="AY8268" s="55"/>
      <c r="AZ8268" s="55"/>
      <c r="BA8268" s="55"/>
      <c r="BB8268" s="11"/>
      <c r="BC8268" s="12"/>
      <c r="BD8268" s="12"/>
      <c r="BE8268" s="12"/>
      <c r="BF8268" s="12"/>
      <c r="BG8268" s="12"/>
      <c r="BH8268" s="12"/>
      <c r="BI8268" s="12"/>
      <c r="BJ8268" s="12"/>
      <c r="BK8268" s="12"/>
    </row>
    <row r="8269" spans="1:63" s="5" customFormat="1">
      <c r="A8269" s="13"/>
      <c r="B8269" s="13"/>
      <c r="C8269" s="45"/>
      <c r="E8269" s="46"/>
      <c r="F8269" s="47"/>
      <c r="G8269" s="48"/>
      <c r="H8269" s="49"/>
      <c r="I8269" s="49"/>
      <c r="J8269" s="49"/>
      <c r="K8269" s="50"/>
      <c r="L8269" s="50"/>
      <c r="M8269" s="50"/>
      <c r="N8269" s="50"/>
      <c r="O8269" s="50"/>
      <c r="P8269" s="50"/>
      <c r="Q8269" s="50"/>
      <c r="R8269" s="51"/>
      <c r="S8269" s="51"/>
      <c r="T8269" s="51"/>
      <c r="U8269" s="51"/>
      <c r="V8269" s="51"/>
      <c r="W8269" s="51"/>
      <c r="X8269" s="44"/>
      <c r="AF8269" s="52"/>
      <c r="AM8269" s="7"/>
      <c r="AN8269" s="7"/>
      <c r="AO8269" s="53"/>
      <c r="AP8269" s="54"/>
      <c r="AQ8269" s="54"/>
      <c r="AR8269" s="7"/>
      <c r="AS8269" s="54"/>
      <c r="AT8269" s="53"/>
      <c r="AU8269" s="7"/>
      <c r="AV8269" s="7"/>
      <c r="AW8269" s="55"/>
      <c r="AX8269" s="56"/>
      <c r="AY8269" s="55"/>
      <c r="AZ8269" s="55"/>
      <c r="BA8269" s="55"/>
      <c r="BB8269" s="11"/>
      <c r="BC8269" s="12"/>
      <c r="BD8269" s="12"/>
      <c r="BE8269" s="12"/>
      <c r="BF8269" s="12"/>
      <c r="BG8269" s="12"/>
      <c r="BH8269" s="12"/>
      <c r="BI8269" s="12"/>
      <c r="BJ8269" s="12"/>
      <c r="BK8269" s="12"/>
    </row>
    <row r="8270" spans="1:63" s="5" customFormat="1">
      <c r="A8270" s="13"/>
      <c r="B8270" s="13"/>
      <c r="C8270" s="45"/>
      <c r="E8270" s="46"/>
      <c r="F8270" s="47"/>
      <c r="G8270" s="48"/>
      <c r="H8270" s="49"/>
      <c r="I8270" s="49"/>
      <c r="J8270" s="49"/>
      <c r="K8270" s="50"/>
      <c r="L8270" s="50"/>
      <c r="M8270" s="50"/>
      <c r="N8270" s="50"/>
      <c r="O8270" s="50"/>
      <c r="P8270" s="50"/>
      <c r="Q8270" s="50"/>
      <c r="R8270" s="51"/>
      <c r="S8270" s="51"/>
      <c r="T8270" s="51"/>
      <c r="U8270" s="51"/>
      <c r="V8270" s="51"/>
      <c r="W8270" s="51"/>
      <c r="X8270" s="44"/>
      <c r="AF8270" s="52"/>
      <c r="AM8270" s="7"/>
      <c r="AN8270" s="7"/>
      <c r="AO8270" s="53"/>
      <c r="AP8270" s="54"/>
      <c r="AQ8270" s="54"/>
      <c r="AR8270" s="7"/>
      <c r="AS8270" s="54"/>
      <c r="AT8270" s="53"/>
      <c r="AU8270" s="7"/>
      <c r="AV8270" s="7"/>
      <c r="AW8270" s="55"/>
      <c r="AX8270" s="56"/>
      <c r="AY8270" s="55"/>
      <c r="AZ8270" s="55"/>
      <c r="BA8270" s="55"/>
      <c r="BB8270" s="11"/>
      <c r="BC8270" s="12"/>
      <c r="BD8270" s="12"/>
      <c r="BE8270" s="12"/>
      <c r="BF8270" s="12"/>
      <c r="BG8270" s="12"/>
      <c r="BH8270" s="12"/>
      <c r="BI8270" s="12"/>
      <c r="BJ8270" s="12"/>
      <c r="BK8270" s="12"/>
    </row>
    <row r="8271" spans="1:63" s="5" customFormat="1">
      <c r="A8271" s="13"/>
      <c r="B8271" s="13"/>
      <c r="C8271" s="45"/>
      <c r="E8271" s="46"/>
      <c r="F8271" s="47"/>
      <c r="G8271" s="48"/>
      <c r="H8271" s="49"/>
      <c r="I8271" s="49"/>
      <c r="J8271" s="49"/>
      <c r="K8271" s="50"/>
      <c r="L8271" s="50"/>
      <c r="M8271" s="50"/>
      <c r="N8271" s="50"/>
      <c r="O8271" s="50"/>
      <c r="P8271" s="50"/>
      <c r="Q8271" s="50"/>
      <c r="R8271" s="51"/>
      <c r="S8271" s="51"/>
      <c r="T8271" s="51"/>
      <c r="U8271" s="51"/>
      <c r="V8271" s="51"/>
      <c r="W8271" s="51"/>
      <c r="X8271" s="44"/>
      <c r="AF8271" s="52"/>
      <c r="AM8271" s="7"/>
      <c r="AN8271" s="7"/>
      <c r="AO8271" s="53"/>
      <c r="AP8271" s="54"/>
      <c r="AQ8271" s="54"/>
      <c r="AR8271" s="7"/>
      <c r="AS8271" s="54"/>
      <c r="AT8271" s="53"/>
      <c r="AU8271" s="7"/>
      <c r="AV8271" s="7"/>
      <c r="AW8271" s="55"/>
      <c r="AX8271" s="56"/>
      <c r="AY8271" s="55"/>
      <c r="AZ8271" s="55"/>
      <c r="BA8271" s="55"/>
      <c r="BB8271" s="11"/>
      <c r="BC8271" s="12"/>
      <c r="BD8271" s="12"/>
      <c r="BE8271" s="12"/>
      <c r="BF8271" s="12"/>
      <c r="BG8271" s="12"/>
      <c r="BH8271" s="12"/>
      <c r="BI8271" s="12"/>
      <c r="BJ8271" s="12"/>
      <c r="BK8271" s="12"/>
    </row>
    <row r="8272" spans="1:63" s="5" customFormat="1">
      <c r="A8272" s="13"/>
      <c r="B8272" s="13"/>
      <c r="C8272" s="45"/>
      <c r="E8272" s="46"/>
      <c r="F8272" s="47"/>
      <c r="G8272" s="48"/>
      <c r="H8272" s="49"/>
      <c r="I8272" s="49"/>
      <c r="J8272" s="49"/>
      <c r="K8272" s="50"/>
      <c r="L8272" s="50"/>
      <c r="M8272" s="50"/>
      <c r="N8272" s="50"/>
      <c r="O8272" s="50"/>
      <c r="P8272" s="50"/>
      <c r="Q8272" s="50"/>
      <c r="R8272" s="51"/>
      <c r="S8272" s="51"/>
      <c r="T8272" s="51"/>
      <c r="U8272" s="51"/>
      <c r="V8272" s="51"/>
      <c r="W8272" s="51"/>
      <c r="X8272" s="44"/>
      <c r="AF8272" s="52"/>
      <c r="AM8272" s="7"/>
      <c r="AN8272" s="7"/>
      <c r="AO8272" s="53"/>
      <c r="AP8272" s="54"/>
      <c r="AQ8272" s="54"/>
      <c r="AR8272" s="7"/>
      <c r="AS8272" s="54"/>
      <c r="AT8272" s="53"/>
      <c r="AU8272" s="7"/>
      <c r="AV8272" s="7"/>
      <c r="AW8272" s="55"/>
      <c r="AX8272" s="56"/>
      <c r="AY8272" s="55"/>
      <c r="AZ8272" s="55"/>
      <c r="BA8272" s="55"/>
      <c r="BB8272" s="11"/>
      <c r="BC8272" s="12"/>
      <c r="BD8272" s="12"/>
      <c r="BE8272" s="12"/>
      <c r="BF8272" s="12"/>
      <c r="BG8272" s="12"/>
      <c r="BH8272" s="12"/>
      <c r="BI8272" s="12"/>
      <c r="BJ8272" s="12"/>
      <c r="BK8272" s="12"/>
    </row>
    <row r="8273" spans="1:63" s="5" customFormat="1">
      <c r="A8273" s="13"/>
      <c r="B8273" s="13"/>
      <c r="C8273" s="45"/>
      <c r="E8273" s="46"/>
      <c r="F8273" s="47"/>
      <c r="G8273" s="48"/>
      <c r="H8273" s="49"/>
      <c r="I8273" s="49"/>
      <c r="J8273" s="49"/>
      <c r="K8273" s="50"/>
      <c r="L8273" s="50"/>
      <c r="M8273" s="50"/>
      <c r="N8273" s="50"/>
      <c r="O8273" s="50"/>
      <c r="P8273" s="50"/>
      <c r="Q8273" s="50"/>
      <c r="R8273" s="51"/>
      <c r="S8273" s="51"/>
      <c r="T8273" s="51"/>
      <c r="U8273" s="51"/>
      <c r="V8273" s="51"/>
      <c r="W8273" s="51"/>
      <c r="X8273" s="44"/>
      <c r="AF8273" s="52"/>
      <c r="AM8273" s="7"/>
      <c r="AN8273" s="7"/>
      <c r="AO8273" s="53"/>
      <c r="AP8273" s="54"/>
      <c r="AQ8273" s="54"/>
      <c r="AR8273" s="7"/>
      <c r="AS8273" s="54"/>
      <c r="AT8273" s="53"/>
      <c r="AU8273" s="7"/>
      <c r="AV8273" s="7"/>
      <c r="AW8273" s="55"/>
      <c r="AX8273" s="56"/>
      <c r="AY8273" s="55"/>
      <c r="AZ8273" s="55"/>
      <c r="BA8273" s="55"/>
      <c r="BB8273" s="11"/>
      <c r="BC8273" s="12"/>
      <c r="BD8273" s="12"/>
      <c r="BE8273" s="12"/>
      <c r="BF8273" s="12"/>
      <c r="BG8273" s="12"/>
      <c r="BH8273" s="12"/>
      <c r="BI8273" s="12"/>
      <c r="BJ8273" s="12"/>
      <c r="BK8273" s="12"/>
    </row>
    <row r="8274" spans="1:63" s="5" customFormat="1">
      <c r="A8274" s="13"/>
      <c r="B8274" s="13"/>
      <c r="C8274" s="45"/>
      <c r="E8274" s="46"/>
      <c r="F8274" s="47"/>
      <c r="G8274" s="48"/>
      <c r="H8274" s="49"/>
      <c r="I8274" s="49"/>
      <c r="J8274" s="49"/>
      <c r="K8274" s="50"/>
      <c r="L8274" s="50"/>
      <c r="M8274" s="50"/>
      <c r="N8274" s="50"/>
      <c r="O8274" s="50"/>
      <c r="P8274" s="50"/>
      <c r="Q8274" s="50"/>
      <c r="R8274" s="51"/>
      <c r="S8274" s="51"/>
      <c r="T8274" s="51"/>
      <c r="U8274" s="51"/>
      <c r="V8274" s="51"/>
      <c r="W8274" s="51"/>
      <c r="X8274" s="44"/>
      <c r="AF8274" s="52"/>
      <c r="AM8274" s="7"/>
      <c r="AN8274" s="7"/>
      <c r="AO8274" s="53"/>
      <c r="AP8274" s="54"/>
      <c r="AQ8274" s="54"/>
      <c r="AR8274" s="7"/>
      <c r="AS8274" s="54"/>
      <c r="AT8274" s="53"/>
      <c r="AU8274" s="7"/>
      <c r="AV8274" s="7"/>
      <c r="AW8274" s="55"/>
      <c r="AX8274" s="56"/>
      <c r="AY8274" s="55"/>
      <c r="AZ8274" s="55"/>
      <c r="BA8274" s="55"/>
      <c r="BB8274" s="11"/>
      <c r="BC8274" s="12"/>
      <c r="BD8274" s="12"/>
      <c r="BE8274" s="12"/>
      <c r="BF8274" s="12"/>
      <c r="BG8274" s="12"/>
      <c r="BH8274" s="12"/>
      <c r="BI8274" s="12"/>
      <c r="BJ8274" s="12"/>
      <c r="BK8274" s="12"/>
    </row>
    <row r="8275" spans="1:63" s="5" customFormat="1">
      <c r="A8275" s="13"/>
      <c r="B8275" s="13"/>
      <c r="C8275" s="45"/>
      <c r="E8275" s="46"/>
      <c r="F8275" s="47"/>
      <c r="G8275" s="48"/>
      <c r="H8275" s="49"/>
      <c r="I8275" s="49"/>
      <c r="J8275" s="49"/>
      <c r="K8275" s="50"/>
      <c r="L8275" s="50"/>
      <c r="M8275" s="50"/>
      <c r="N8275" s="50"/>
      <c r="O8275" s="50"/>
      <c r="P8275" s="50"/>
      <c r="Q8275" s="50"/>
      <c r="R8275" s="51"/>
      <c r="S8275" s="51"/>
      <c r="T8275" s="51"/>
      <c r="U8275" s="51"/>
      <c r="V8275" s="51"/>
      <c r="W8275" s="51"/>
      <c r="X8275" s="44"/>
      <c r="AF8275" s="52"/>
      <c r="AM8275" s="7"/>
      <c r="AN8275" s="7"/>
      <c r="AO8275" s="53"/>
      <c r="AP8275" s="54"/>
      <c r="AQ8275" s="54"/>
      <c r="AR8275" s="7"/>
      <c r="AS8275" s="54"/>
      <c r="AT8275" s="53"/>
      <c r="AU8275" s="7"/>
      <c r="AV8275" s="7"/>
      <c r="AW8275" s="55"/>
      <c r="AX8275" s="56"/>
      <c r="AY8275" s="55"/>
      <c r="AZ8275" s="55"/>
      <c r="BA8275" s="55"/>
      <c r="BB8275" s="11"/>
      <c r="BC8275" s="12"/>
      <c r="BD8275" s="12"/>
      <c r="BE8275" s="12"/>
      <c r="BF8275" s="12"/>
      <c r="BG8275" s="12"/>
      <c r="BH8275" s="12"/>
      <c r="BI8275" s="12"/>
      <c r="BJ8275" s="12"/>
      <c r="BK8275" s="12"/>
    </row>
    <row r="8276" spans="1:63" s="5" customFormat="1">
      <c r="A8276" s="13"/>
      <c r="B8276" s="13"/>
      <c r="C8276" s="45"/>
      <c r="E8276" s="46"/>
      <c r="F8276" s="47"/>
      <c r="G8276" s="48"/>
      <c r="H8276" s="49"/>
      <c r="I8276" s="49"/>
      <c r="J8276" s="49"/>
      <c r="K8276" s="50"/>
      <c r="L8276" s="50"/>
      <c r="M8276" s="50"/>
      <c r="N8276" s="50"/>
      <c r="O8276" s="50"/>
      <c r="P8276" s="50"/>
      <c r="Q8276" s="50"/>
      <c r="R8276" s="51"/>
      <c r="S8276" s="51"/>
      <c r="T8276" s="51"/>
      <c r="U8276" s="51"/>
      <c r="V8276" s="51"/>
      <c r="W8276" s="51"/>
      <c r="X8276" s="44"/>
      <c r="AF8276" s="52"/>
      <c r="AM8276" s="7"/>
      <c r="AN8276" s="7"/>
      <c r="AO8276" s="53"/>
      <c r="AP8276" s="54"/>
      <c r="AQ8276" s="54"/>
      <c r="AR8276" s="7"/>
      <c r="AS8276" s="54"/>
      <c r="AT8276" s="53"/>
      <c r="AU8276" s="7"/>
      <c r="AV8276" s="7"/>
      <c r="AW8276" s="55"/>
      <c r="AX8276" s="56"/>
      <c r="AY8276" s="55"/>
      <c r="AZ8276" s="55"/>
      <c r="BA8276" s="55"/>
      <c r="BB8276" s="11"/>
      <c r="BC8276" s="12"/>
      <c r="BD8276" s="12"/>
      <c r="BE8276" s="12"/>
      <c r="BF8276" s="12"/>
      <c r="BG8276" s="12"/>
      <c r="BH8276" s="12"/>
      <c r="BI8276" s="12"/>
      <c r="BJ8276" s="12"/>
      <c r="BK8276" s="12"/>
    </row>
    <row r="8277" spans="1:63" s="5" customFormat="1">
      <c r="A8277" s="13"/>
      <c r="B8277" s="13"/>
      <c r="C8277" s="45"/>
      <c r="E8277" s="46"/>
      <c r="F8277" s="47"/>
      <c r="G8277" s="48"/>
      <c r="H8277" s="49"/>
      <c r="I8277" s="49"/>
      <c r="J8277" s="49"/>
      <c r="K8277" s="50"/>
      <c r="L8277" s="50"/>
      <c r="M8277" s="50"/>
      <c r="N8277" s="50"/>
      <c r="O8277" s="50"/>
      <c r="P8277" s="50"/>
      <c r="Q8277" s="50"/>
      <c r="R8277" s="51"/>
      <c r="S8277" s="51"/>
      <c r="T8277" s="51"/>
      <c r="U8277" s="51"/>
      <c r="V8277" s="51"/>
      <c r="W8277" s="51"/>
      <c r="X8277" s="44"/>
      <c r="AF8277" s="52"/>
      <c r="AM8277" s="7"/>
      <c r="AN8277" s="7"/>
      <c r="AO8277" s="53"/>
      <c r="AP8277" s="54"/>
      <c r="AQ8277" s="54"/>
      <c r="AR8277" s="7"/>
      <c r="AS8277" s="54"/>
      <c r="AT8277" s="53"/>
      <c r="AU8277" s="7"/>
      <c r="AV8277" s="7"/>
      <c r="AW8277" s="55"/>
      <c r="AX8277" s="56"/>
      <c r="AY8277" s="55"/>
      <c r="AZ8277" s="55"/>
      <c r="BA8277" s="55"/>
      <c r="BB8277" s="11"/>
      <c r="BC8277" s="12"/>
      <c r="BD8277" s="12"/>
      <c r="BE8277" s="12"/>
      <c r="BF8277" s="12"/>
      <c r="BG8277" s="12"/>
      <c r="BH8277" s="12"/>
      <c r="BI8277" s="12"/>
      <c r="BJ8277" s="12"/>
      <c r="BK8277" s="12"/>
    </row>
    <row r="8278" spans="1:63" s="5" customFormat="1">
      <c r="A8278" s="13"/>
      <c r="B8278" s="13"/>
      <c r="C8278" s="45"/>
      <c r="E8278" s="46"/>
      <c r="F8278" s="47"/>
      <c r="G8278" s="48"/>
      <c r="H8278" s="49"/>
      <c r="I8278" s="49"/>
      <c r="J8278" s="49"/>
      <c r="K8278" s="50"/>
      <c r="L8278" s="50"/>
      <c r="M8278" s="50"/>
      <c r="N8278" s="50"/>
      <c r="O8278" s="50"/>
      <c r="P8278" s="50"/>
      <c r="Q8278" s="50"/>
      <c r="R8278" s="51"/>
      <c r="S8278" s="51"/>
      <c r="T8278" s="51"/>
      <c r="U8278" s="51"/>
      <c r="V8278" s="51"/>
      <c r="W8278" s="51"/>
      <c r="X8278" s="44"/>
      <c r="AF8278" s="52"/>
      <c r="AM8278" s="7"/>
      <c r="AN8278" s="7"/>
      <c r="AO8278" s="53"/>
      <c r="AP8278" s="54"/>
      <c r="AQ8278" s="54"/>
      <c r="AR8278" s="7"/>
      <c r="AS8278" s="54"/>
      <c r="AT8278" s="53"/>
      <c r="AU8278" s="7"/>
      <c r="AV8278" s="7"/>
      <c r="AW8278" s="55"/>
      <c r="AX8278" s="56"/>
      <c r="AY8278" s="55"/>
      <c r="AZ8278" s="55"/>
      <c r="BA8278" s="55"/>
      <c r="BB8278" s="11"/>
      <c r="BC8278" s="12"/>
      <c r="BD8278" s="12"/>
      <c r="BE8278" s="12"/>
      <c r="BF8278" s="12"/>
      <c r="BG8278" s="12"/>
      <c r="BH8278" s="12"/>
      <c r="BI8278" s="12"/>
      <c r="BJ8278" s="12"/>
      <c r="BK8278" s="12"/>
    </row>
    <row r="8279" spans="1:63" s="5" customFormat="1">
      <c r="A8279" s="13"/>
      <c r="B8279" s="13"/>
      <c r="C8279" s="45"/>
      <c r="E8279" s="46"/>
      <c r="F8279" s="47"/>
      <c r="G8279" s="48"/>
      <c r="H8279" s="49"/>
      <c r="I8279" s="49"/>
      <c r="J8279" s="49"/>
      <c r="K8279" s="50"/>
      <c r="L8279" s="50"/>
      <c r="M8279" s="50"/>
      <c r="N8279" s="50"/>
      <c r="O8279" s="50"/>
      <c r="P8279" s="50"/>
      <c r="Q8279" s="50"/>
      <c r="R8279" s="51"/>
      <c r="S8279" s="51"/>
      <c r="T8279" s="51"/>
      <c r="U8279" s="51"/>
      <c r="V8279" s="51"/>
      <c r="W8279" s="51"/>
      <c r="X8279" s="44"/>
      <c r="AF8279" s="52"/>
      <c r="AM8279" s="7"/>
      <c r="AN8279" s="7"/>
      <c r="AO8279" s="53"/>
      <c r="AP8279" s="54"/>
      <c r="AQ8279" s="54"/>
      <c r="AR8279" s="7"/>
      <c r="AS8279" s="54"/>
      <c r="AT8279" s="53"/>
      <c r="AU8279" s="7"/>
      <c r="AV8279" s="7"/>
      <c r="AW8279" s="55"/>
      <c r="AX8279" s="56"/>
      <c r="AY8279" s="55"/>
      <c r="AZ8279" s="55"/>
      <c r="BA8279" s="55"/>
      <c r="BB8279" s="11"/>
      <c r="BC8279" s="12"/>
      <c r="BD8279" s="12"/>
      <c r="BE8279" s="12"/>
      <c r="BF8279" s="12"/>
      <c r="BG8279" s="12"/>
      <c r="BH8279" s="12"/>
      <c r="BI8279" s="12"/>
      <c r="BJ8279" s="12"/>
      <c r="BK8279" s="12"/>
    </row>
    <row r="8280" spans="1:63" s="5" customFormat="1">
      <c r="A8280" s="13"/>
      <c r="B8280" s="13"/>
      <c r="C8280" s="45"/>
      <c r="E8280" s="46"/>
      <c r="F8280" s="47"/>
      <c r="G8280" s="48"/>
      <c r="H8280" s="49"/>
      <c r="I8280" s="49"/>
      <c r="J8280" s="49"/>
      <c r="K8280" s="50"/>
      <c r="L8280" s="50"/>
      <c r="M8280" s="50"/>
      <c r="N8280" s="50"/>
      <c r="O8280" s="50"/>
      <c r="P8280" s="50"/>
      <c r="Q8280" s="50"/>
      <c r="R8280" s="51"/>
      <c r="S8280" s="51"/>
      <c r="T8280" s="51"/>
      <c r="U8280" s="51"/>
      <c r="V8280" s="51"/>
      <c r="W8280" s="51"/>
      <c r="X8280" s="44"/>
      <c r="AF8280" s="52"/>
      <c r="AM8280" s="7"/>
      <c r="AN8280" s="7"/>
      <c r="AO8280" s="53"/>
      <c r="AP8280" s="54"/>
      <c r="AQ8280" s="54"/>
      <c r="AR8280" s="7"/>
      <c r="AS8280" s="54"/>
      <c r="AT8280" s="53"/>
      <c r="AU8280" s="7"/>
      <c r="AV8280" s="7"/>
      <c r="AW8280" s="55"/>
      <c r="AX8280" s="56"/>
      <c r="AY8280" s="55"/>
      <c r="AZ8280" s="55"/>
      <c r="BA8280" s="55"/>
      <c r="BB8280" s="11"/>
      <c r="BC8280" s="12"/>
      <c r="BD8280" s="12"/>
      <c r="BE8280" s="12"/>
      <c r="BF8280" s="12"/>
      <c r="BG8280" s="12"/>
      <c r="BH8280" s="12"/>
      <c r="BI8280" s="12"/>
      <c r="BJ8280" s="12"/>
      <c r="BK8280" s="12"/>
    </row>
    <row r="8281" spans="1:63" s="5" customFormat="1">
      <c r="A8281" s="13"/>
      <c r="B8281" s="13"/>
      <c r="C8281" s="45"/>
      <c r="E8281" s="46"/>
      <c r="F8281" s="47"/>
      <c r="G8281" s="48"/>
      <c r="H8281" s="49"/>
      <c r="I8281" s="49"/>
      <c r="J8281" s="49"/>
      <c r="K8281" s="50"/>
      <c r="L8281" s="50"/>
      <c r="M8281" s="50"/>
      <c r="N8281" s="50"/>
      <c r="O8281" s="50"/>
      <c r="P8281" s="50"/>
      <c r="Q8281" s="50"/>
      <c r="R8281" s="51"/>
      <c r="S8281" s="51"/>
      <c r="T8281" s="51"/>
      <c r="U8281" s="51"/>
      <c r="V8281" s="51"/>
      <c r="W8281" s="51"/>
      <c r="X8281" s="44"/>
      <c r="AF8281" s="52"/>
      <c r="AM8281" s="7"/>
      <c r="AN8281" s="7"/>
      <c r="AO8281" s="53"/>
      <c r="AP8281" s="54"/>
      <c r="AQ8281" s="54"/>
      <c r="AR8281" s="7"/>
      <c r="AS8281" s="54"/>
      <c r="AT8281" s="53"/>
      <c r="AU8281" s="7"/>
      <c r="AV8281" s="7"/>
      <c r="AW8281" s="55"/>
      <c r="AX8281" s="56"/>
      <c r="AY8281" s="55"/>
      <c r="AZ8281" s="55"/>
      <c r="BA8281" s="55"/>
      <c r="BB8281" s="11"/>
      <c r="BC8281" s="12"/>
      <c r="BD8281" s="12"/>
      <c r="BE8281" s="12"/>
      <c r="BF8281" s="12"/>
      <c r="BG8281" s="12"/>
      <c r="BH8281" s="12"/>
      <c r="BI8281" s="12"/>
      <c r="BJ8281" s="12"/>
      <c r="BK8281" s="12"/>
    </row>
    <row r="8282" spans="1:63" s="5" customFormat="1">
      <c r="A8282" s="13"/>
      <c r="B8282" s="13"/>
      <c r="C8282" s="45"/>
      <c r="E8282" s="46"/>
      <c r="F8282" s="47"/>
      <c r="G8282" s="48"/>
      <c r="H8282" s="49"/>
      <c r="I8282" s="49"/>
      <c r="J8282" s="49"/>
      <c r="K8282" s="50"/>
      <c r="L8282" s="50"/>
      <c r="M8282" s="50"/>
      <c r="N8282" s="50"/>
      <c r="O8282" s="50"/>
      <c r="P8282" s="50"/>
      <c r="Q8282" s="50"/>
      <c r="R8282" s="51"/>
      <c r="S8282" s="51"/>
      <c r="T8282" s="51"/>
      <c r="U8282" s="51"/>
      <c r="V8282" s="51"/>
      <c r="W8282" s="51"/>
      <c r="X8282" s="44"/>
      <c r="AF8282" s="52"/>
      <c r="AM8282" s="7"/>
      <c r="AN8282" s="7"/>
      <c r="AO8282" s="53"/>
      <c r="AP8282" s="54"/>
      <c r="AQ8282" s="54"/>
      <c r="AR8282" s="7"/>
      <c r="AS8282" s="54"/>
      <c r="AT8282" s="53"/>
      <c r="AU8282" s="7"/>
      <c r="AV8282" s="7"/>
      <c r="AW8282" s="55"/>
      <c r="AX8282" s="56"/>
      <c r="AY8282" s="55"/>
      <c r="AZ8282" s="55"/>
      <c r="BA8282" s="55"/>
      <c r="BB8282" s="11"/>
      <c r="BC8282" s="12"/>
      <c r="BD8282" s="12"/>
      <c r="BE8282" s="12"/>
      <c r="BF8282" s="12"/>
      <c r="BG8282" s="12"/>
      <c r="BH8282" s="12"/>
      <c r="BI8282" s="12"/>
      <c r="BJ8282" s="12"/>
      <c r="BK8282" s="12"/>
    </row>
    <row r="8283" spans="1:63" s="5" customFormat="1">
      <c r="A8283" s="13"/>
      <c r="B8283" s="13"/>
      <c r="C8283" s="45"/>
      <c r="E8283" s="46"/>
      <c r="F8283" s="47"/>
      <c r="G8283" s="48"/>
      <c r="H8283" s="49"/>
      <c r="I8283" s="49"/>
      <c r="J8283" s="49"/>
      <c r="K8283" s="50"/>
      <c r="L8283" s="50"/>
      <c r="M8283" s="50"/>
      <c r="N8283" s="50"/>
      <c r="O8283" s="50"/>
      <c r="P8283" s="50"/>
      <c r="Q8283" s="50"/>
      <c r="R8283" s="51"/>
      <c r="S8283" s="51"/>
      <c r="T8283" s="51"/>
      <c r="U8283" s="51"/>
      <c r="V8283" s="51"/>
      <c r="W8283" s="51"/>
      <c r="X8283" s="44"/>
      <c r="AF8283" s="52"/>
      <c r="AM8283" s="7"/>
      <c r="AN8283" s="7"/>
      <c r="AO8283" s="53"/>
      <c r="AP8283" s="54"/>
      <c r="AQ8283" s="54"/>
      <c r="AR8283" s="7"/>
      <c r="AS8283" s="54"/>
      <c r="AT8283" s="53"/>
      <c r="AU8283" s="7"/>
      <c r="AV8283" s="7"/>
      <c r="AW8283" s="55"/>
      <c r="AX8283" s="56"/>
      <c r="AY8283" s="55"/>
      <c r="AZ8283" s="55"/>
      <c r="BA8283" s="55"/>
      <c r="BB8283" s="11"/>
      <c r="BC8283" s="12"/>
      <c r="BD8283" s="12"/>
      <c r="BE8283" s="12"/>
      <c r="BF8283" s="12"/>
      <c r="BG8283" s="12"/>
      <c r="BH8283" s="12"/>
      <c r="BI8283" s="12"/>
      <c r="BJ8283" s="12"/>
      <c r="BK8283" s="12"/>
    </row>
    <row r="8284" spans="1:63" s="5" customFormat="1">
      <c r="A8284" s="13"/>
      <c r="B8284" s="13"/>
      <c r="C8284" s="45"/>
      <c r="E8284" s="46"/>
      <c r="F8284" s="47"/>
      <c r="G8284" s="48"/>
      <c r="H8284" s="49"/>
      <c r="I8284" s="49"/>
      <c r="J8284" s="49"/>
      <c r="K8284" s="50"/>
      <c r="L8284" s="50"/>
      <c r="M8284" s="50"/>
      <c r="N8284" s="50"/>
      <c r="O8284" s="50"/>
      <c r="P8284" s="50"/>
      <c r="Q8284" s="50"/>
      <c r="R8284" s="51"/>
      <c r="S8284" s="51"/>
      <c r="T8284" s="51"/>
      <c r="U8284" s="51"/>
      <c r="V8284" s="51"/>
      <c r="W8284" s="51"/>
      <c r="X8284" s="44"/>
      <c r="AF8284" s="52"/>
      <c r="AM8284" s="7"/>
      <c r="AN8284" s="7"/>
      <c r="AO8284" s="53"/>
      <c r="AP8284" s="54"/>
      <c r="AQ8284" s="54"/>
      <c r="AR8284" s="7"/>
      <c r="AS8284" s="54"/>
      <c r="AT8284" s="53"/>
      <c r="AU8284" s="7"/>
      <c r="AV8284" s="7"/>
      <c r="AW8284" s="55"/>
      <c r="AX8284" s="56"/>
      <c r="AY8284" s="55"/>
      <c r="AZ8284" s="55"/>
      <c r="BA8284" s="55"/>
      <c r="BB8284" s="11"/>
      <c r="BC8284" s="12"/>
      <c r="BD8284" s="12"/>
      <c r="BE8284" s="12"/>
      <c r="BF8284" s="12"/>
      <c r="BG8284" s="12"/>
      <c r="BH8284" s="12"/>
      <c r="BI8284" s="12"/>
      <c r="BJ8284" s="12"/>
      <c r="BK8284" s="12"/>
    </row>
    <row r="8285" spans="1:63" s="5" customFormat="1">
      <c r="A8285" s="13"/>
      <c r="B8285" s="13"/>
      <c r="C8285" s="45"/>
      <c r="E8285" s="46"/>
      <c r="F8285" s="47"/>
      <c r="G8285" s="48"/>
      <c r="H8285" s="49"/>
      <c r="I8285" s="49"/>
      <c r="J8285" s="49"/>
      <c r="K8285" s="50"/>
      <c r="L8285" s="50"/>
      <c r="M8285" s="50"/>
      <c r="N8285" s="50"/>
      <c r="O8285" s="50"/>
      <c r="P8285" s="50"/>
      <c r="Q8285" s="50"/>
      <c r="R8285" s="51"/>
      <c r="S8285" s="51"/>
      <c r="T8285" s="51"/>
      <c r="U8285" s="51"/>
      <c r="V8285" s="51"/>
      <c r="W8285" s="51"/>
      <c r="X8285" s="44"/>
      <c r="AF8285" s="52"/>
      <c r="AM8285" s="7"/>
      <c r="AN8285" s="7"/>
      <c r="AO8285" s="53"/>
      <c r="AP8285" s="54"/>
      <c r="AQ8285" s="54"/>
      <c r="AR8285" s="7"/>
      <c r="AS8285" s="54"/>
      <c r="AT8285" s="53"/>
      <c r="AU8285" s="7"/>
      <c r="AV8285" s="7"/>
      <c r="AW8285" s="55"/>
      <c r="AX8285" s="56"/>
      <c r="AY8285" s="55"/>
      <c r="AZ8285" s="55"/>
      <c r="BA8285" s="55"/>
      <c r="BB8285" s="11"/>
      <c r="BC8285" s="12"/>
      <c r="BD8285" s="12"/>
      <c r="BE8285" s="12"/>
      <c r="BF8285" s="12"/>
      <c r="BG8285" s="12"/>
      <c r="BH8285" s="12"/>
      <c r="BI8285" s="12"/>
      <c r="BJ8285" s="12"/>
      <c r="BK8285" s="12"/>
    </row>
    <row r="8286" spans="1:63" s="5" customFormat="1">
      <c r="A8286" s="13"/>
      <c r="B8286" s="13"/>
      <c r="C8286" s="45"/>
      <c r="E8286" s="46"/>
      <c r="F8286" s="47"/>
      <c r="G8286" s="48"/>
      <c r="H8286" s="49"/>
      <c r="I8286" s="49"/>
      <c r="J8286" s="49"/>
      <c r="K8286" s="50"/>
      <c r="L8286" s="50"/>
      <c r="M8286" s="50"/>
      <c r="N8286" s="50"/>
      <c r="O8286" s="50"/>
      <c r="P8286" s="50"/>
      <c r="Q8286" s="50"/>
      <c r="R8286" s="51"/>
      <c r="S8286" s="51"/>
      <c r="T8286" s="51"/>
      <c r="U8286" s="51"/>
      <c r="V8286" s="51"/>
      <c r="W8286" s="51"/>
      <c r="X8286" s="44"/>
      <c r="AF8286" s="52"/>
      <c r="AM8286" s="7"/>
      <c r="AN8286" s="7"/>
      <c r="AO8286" s="53"/>
      <c r="AP8286" s="54"/>
      <c r="AQ8286" s="54"/>
      <c r="AR8286" s="7"/>
      <c r="AS8286" s="54"/>
      <c r="AT8286" s="53"/>
      <c r="AU8286" s="7"/>
      <c r="AV8286" s="7"/>
      <c r="AW8286" s="55"/>
      <c r="AX8286" s="56"/>
      <c r="AY8286" s="55"/>
      <c r="AZ8286" s="55"/>
      <c r="BA8286" s="55"/>
      <c r="BB8286" s="11"/>
      <c r="BC8286" s="12"/>
      <c r="BD8286" s="12"/>
      <c r="BE8286" s="12"/>
      <c r="BF8286" s="12"/>
      <c r="BG8286" s="12"/>
      <c r="BH8286" s="12"/>
      <c r="BI8286" s="12"/>
      <c r="BJ8286" s="12"/>
      <c r="BK8286" s="12"/>
    </row>
    <row r="8287" spans="1:63" s="5" customFormat="1">
      <c r="A8287" s="13"/>
      <c r="B8287" s="13"/>
      <c r="C8287" s="45"/>
      <c r="E8287" s="46"/>
      <c r="F8287" s="47"/>
      <c r="G8287" s="48"/>
      <c r="H8287" s="49"/>
      <c r="I8287" s="49"/>
      <c r="J8287" s="49"/>
      <c r="K8287" s="50"/>
      <c r="L8287" s="50"/>
      <c r="M8287" s="50"/>
      <c r="N8287" s="50"/>
      <c r="O8287" s="50"/>
      <c r="P8287" s="50"/>
      <c r="Q8287" s="50"/>
      <c r="R8287" s="51"/>
      <c r="S8287" s="51"/>
      <c r="T8287" s="51"/>
      <c r="U8287" s="51"/>
      <c r="V8287" s="51"/>
      <c r="W8287" s="51"/>
      <c r="X8287" s="44"/>
      <c r="AF8287" s="52"/>
      <c r="AM8287" s="7"/>
      <c r="AN8287" s="7"/>
      <c r="AO8287" s="53"/>
      <c r="AP8287" s="54"/>
      <c r="AQ8287" s="54"/>
      <c r="AR8287" s="7"/>
      <c r="AS8287" s="54"/>
      <c r="AT8287" s="53"/>
      <c r="AU8287" s="7"/>
      <c r="AV8287" s="7"/>
      <c r="AW8287" s="55"/>
      <c r="AX8287" s="56"/>
      <c r="AY8287" s="55"/>
      <c r="AZ8287" s="55"/>
      <c r="BA8287" s="55"/>
      <c r="BB8287" s="11"/>
      <c r="BC8287" s="12"/>
      <c r="BD8287" s="12"/>
      <c r="BE8287" s="12"/>
      <c r="BF8287" s="12"/>
      <c r="BG8287" s="12"/>
      <c r="BH8287" s="12"/>
      <c r="BI8287" s="12"/>
      <c r="BJ8287" s="12"/>
      <c r="BK8287" s="12"/>
    </row>
    <row r="8288" spans="1:63" s="5" customFormat="1">
      <c r="A8288" s="13"/>
      <c r="B8288" s="13"/>
      <c r="C8288" s="45"/>
      <c r="E8288" s="46"/>
      <c r="F8288" s="47"/>
      <c r="G8288" s="48"/>
      <c r="H8288" s="49"/>
      <c r="I8288" s="49"/>
      <c r="J8288" s="49"/>
      <c r="K8288" s="50"/>
      <c r="L8288" s="50"/>
      <c r="M8288" s="50"/>
      <c r="N8288" s="50"/>
      <c r="O8288" s="50"/>
      <c r="P8288" s="50"/>
      <c r="Q8288" s="50"/>
      <c r="R8288" s="51"/>
      <c r="S8288" s="51"/>
      <c r="T8288" s="51"/>
      <c r="U8288" s="51"/>
      <c r="V8288" s="51"/>
      <c r="W8288" s="51"/>
      <c r="X8288" s="44"/>
      <c r="AF8288" s="52"/>
      <c r="AM8288" s="7"/>
      <c r="AN8288" s="7"/>
      <c r="AO8288" s="53"/>
      <c r="AP8288" s="54"/>
      <c r="AQ8288" s="54"/>
      <c r="AR8288" s="7"/>
      <c r="AS8288" s="54"/>
      <c r="AT8288" s="53"/>
      <c r="AU8288" s="7"/>
      <c r="AV8288" s="7"/>
      <c r="AW8288" s="55"/>
      <c r="AX8288" s="56"/>
      <c r="AY8288" s="55"/>
      <c r="AZ8288" s="55"/>
      <c r="BA8288" s="55"/>
      <c r="BB8288" s="11"/>
      <c r="BC8288" s="12"/>
      <c r="BD8288" s="12"/>
      <c r="BE8288" s="12"/>
      <c r="BF8288" s="12"/>
      <c r="BG8288" s="12"/>
      <c r="BH8288" s="12"/>
      <c r="BI8288" s="12"/>
      <c r="BJ8288" s="12"/>
      <c r="BK8288" s="12"/>
    </row>
    <row r="8289" spans="1:63" s="5" customFormat="1">
      <c r="A8289" s="13"/>
      <c r="B8289" s="13"/>
      <c r="C8289" s="45"/>
      <c r="E8289" s="46"/>
      <c r="F8289" s="47"/>
      <c r="G8289" s="48"/>
      <c r="H8289" s="49"/>
      <c r="I8289" s="49"/>
      <c r="J8289" s="49"/>
      <c r="K8289" s="50"/>
      <c r="L8289" s="50"/>
      <c r="M8289" s="50"/>
      <c r="N8289" s="50"/>
      <c r="O8289" s="50"/>
      <c r="P8289" s="50"/>
      <c r="Q8289" s="50"/>
      <c r="R8289" s="51"/>
      <c r="S8289" s="51"/>
      <c r="T8289" s="51"/>
      <c r="U8289" s="51"/>
      <c r="V8289" s="51"/>
      <c r="W8289" s="51"/>
      <c r="X8289" s="44"/>
      <c r="AF8289" s="52"/>
      <c r="AM8289" s="7"/>
      <c r="AN8289" s="7"/>
      <c r="AO8289" s="53"/>
      <c r="AP8289" s="54"/>
      <c r="AQ8289" s="54"/>
      <c r="AR8289" s="7"/>
      <c r="AS8289" s="54"/>
      <c r="AT8289" s="53"/>
      <c r="AU8289" s="7"/>
      <c r="AV8289" s="7"/>
      <c r="AW8289" s="55"/>
      <c r="AX8289" s="56"/>
      <c r="AY8289" s="55"/>
      <c r="AZ8289" s="55"/>
      <c r="BA8289" s="55"/>
      <c r="BB8289" s="11"/>
      <c r="BC8289" s="12"/>
      <c r="BD8289" s="12"/>
      <c r="BE8289" s="12"/>
      <c r="BF8289" s="12"/>
      <c r="BG8289" s="12"/>
      <c r="BH8289" s="12"/>
      <c r="BI8289" s="12"/>
      <c r="BJ8289" s="12"/>
      <c r="BK8289" s="12"/>
    </row>
    <row r="8290" spans="1:63" s="5" customFormat="1">
      <c r="A8290" s="13"/>
      <c r="B8290" s="13"/>
      <c r="C8290" s="45"/>
      <c r="E8290" s="46"/>
      <c r="F8290" s="47"/>
      <c r="G8290" s="48"/>
      <c r="H8290" s="49"/>
      <c r="I8290" s="49"/>
      <c r="J8290" s="49"/>
      <c r="K8290" s="50"/>
      <c r="L8290" s="50"/>
      <c r="M8290" s="50"/>
      <c r="N8290" s="50"/>
      <c r="O8290" s="50"/>
      <c r="P8290" s="50"/>
      <c r="Q8290" s="50"/>
      <c r="R8290" s="51"/>
      <c r="S8290" s="51"/>
      <c r="T8290" s="51"/>
      <c r="U8290" s="51"/>
      <c r="V8290" s="51"/>
      <c r="W8290" s="51"/>
      <c r="X8290" s="44"/>
      <c r="AF8290" s="52"/>
      <c r="AM8290" s="7"/>
      <c r="AN8290" s="7"/>
      <c r="AO8290" s="53"/>
      <c r="AP8290" s="54"/>
      <c r="AQ8290" s="54"/>
      <c r="AR8290" s="7"/>
      <c r="AS8290" s="54"/>
      <c r="AT8290" s="53"/>
      <c r="AU8290" s="7"/>
      <c r="AV8290" s="7"/>
      <c r="AW8290" s="55"/>
      <c r="AX8290" s="56"/>
      <c r="AY8290" s="55"/>
      <c r="AZ8290" s="55"/>
      <c r="BA8290" s="55"/>
      <c r="BB8290" s="11"/>
      <c r="BC8290" s="12"/>
      <c r="BD8290" s="12"/>
      <c r="BE8290" s="12"/>
      <c r="BF8290" s="12"/>
      <c r="BG8290" s="12"/>
      <c r="BH8290" s="12"/>
      <c r="BI8290" s="12"/>
      <c r="BJ8290" s="12"/>
      <c r="BK8290" s="12"/>
    </row>
    <row r="8291" spans="1:63" s="5" customFormat="1">
      <c r="A8291" s="13"/>
      <c r="B8291" s="13"/>
      <c r="C8291" s="45"/>
      <c r="E8291" s="46"/>
      <c r="F8291" s="47"/>
      <c r="G8291" s="48"/>
      <c r="H8291" s="49"/>
      <c r="I8291" s="49"/>
      <c r="J8291" s="49"/>
      <c r="K8291" s="50"/>
      <c r="L8291" s="50"/>
      <c r="M8291" s="50"/>
      <c r="N8291" s="50"/>
      <c r="O8291" s="50"/>
      <c r="P8291" s="50"/>
      <c r="Q8291" s="50"/>
      <c r="R8291" s="51"/>
      <c r="S8291" s="51"/>
      <c r="T8291" s="51"/>
      <c r="U8291" s="51"/>
      <c r="V8291" s="51"/>
      <c r="W8291" s="51"/>
      <c r="X8291" s="44"/>
      <c r="AF8291" s="52"/>
      <c r="AM8291" s="7"/>
      <c r="AN8291" s="7"/>
      <c r="AO8291" s="53"/>
      <c r="AP8291" s="54"/>
      <c r="AQ8291" s="54"/>
      <c r="AR8291" s="7"/>
      <c r="AS8291" s="54"/>
      <c r="AT8291" s="53"/>
      <c r="AU8291" s="7"/>
      <c r="AV8291" s="7"/>
      <c r="AW8291" s="55"/>
      <c r="AX8291" s="56"/>
      <c r="AY8291" s="55"/>
      <c r="AZ8291" s="55"/>
      <c r="BA8291" s="55"/>
      <c r="BB8291" s="11"/>
      <c r="BC8291" s="12"/>
      <c r="BD8291" s="12"/>
      <c r="BE8291" s="12"/>
      <c r="BF8291" s="12"/>
      <c r="BG8291" s="12"/>
      <c r="BH8291" s="12"/>
      <c r="BI8291" s="12"/>
      <c r="BJ8291" s="12"/>
      <c r="BK8291" s="12"/>
    </row>
    <row r="8292" spans="1:63" s="5" customFormat="1">
      <c r="A8292" s="13"/>
      <c r="B8292" s="13"/>
      <c r="C8292" s="45"/>
      <c r="E8292" s="46"/>
      <c r="F8292" s="47"/>
      <c r="G8292" s="48"/>
      <c r="H8292" s="49"/>
      <c r="I8292" s="49"/>
      <c r="J8292" s="49"/>
      <c r="K8292" s="50"/>
      <c r="L8292" s="50"/>
      <c r="M8292" s="50"/>
      <c r="N8292" s="50"/>
      <c r="O8292" s="50"/>
      <c r="P8292" s="50"/>
      <c r="Q8292" s="50"/>
      <c r="R8292" s="51"/>
      <c r="S8292" s="51"/>
      <c r="T8292" s="51"/>
      <c r="U8292" s="51"/>
      <c r="V8292" s="51"/>
      <c r="W8292" s="51"/>
      <c r="X8292" s="44"/>
      <c r="AF8292" s="52"/>
      <c r="AM8292" s="7"/>
      <c r="AN8292" s="7"/>
      <c r="AO8292" s="53"/>
      <c r="AP8292" s="54"/>
      <c r="AQ8292" s="54"/>
      <c r="AR8292" s="7"/>
      <c r="AS8292" s="54"/>
      <c r="AT8292" s="53"/>
      <c r="AU8292" s="7"/>
      <c r="AV8292" s="7"/>
      <c r="AW8292" s="55"/>
      <c r="AX8292" s="56"/>
      <c r="AY8292" s="55"/>
      <c r="AZ8292" s="55"/>
      <c r="BA8292" s="55"/>
      <c r="BB8292" s="11"/>
      <c r="BC8292" s="12"/>
      <c r="BD8292" s="12"/>
      <c r="BE8292" s="12"/>
      <c r="BF8292" s="12"/>
      <c r="BG8292" s="12"/>
      <c r="BH8292" s="12"/>
      <c r="BI8292" s="12"/>
      <c r="BJ8292" s="12"/>
      <c r="BK8292" s="12"/>
    </row>
    <row r="8293" spans="1:63" s="5" customFormat="1">
      <c r="A8293" s="13"/>
      <c r="B8293" s="13"/>
      <c r="C8293" s="45"/>
      <c r="E8293" s="46"/>
      <c r="F8293" s="47"/>
      <c r="G8293" s="48"/>
      <c r="H8293" s="49"/>
      <c r="I8293" s="49"/>
      <c r="J8293" s="49"/>
      <c r="K8293" s="50"/>
      <c r="L8293" s="50"/>
      <c r="M8293" s="50"/>
      <c r="N8293" s="50"/>
      <c r="O8293" s="50"/>
      <c r="P8293" s="50"/>
      <c r="Q8293" s="50"/>
      <c r="R8293" s="51"/>
      <c r="S8293" s="51"/>
      <c r="T8293" s="51"/>
      <c r="U8293" s="51"/>
      <c r="V8293" s="51"/>
      <c r="W8293" s="51"/>
      <c r="X8293" s="44"/>
      <c r="AF8293" s="52"/>
      <c r="AM8293" s="7"/>
      <c r="AN8293" s="7"/>
      <c r="AO8293" s="53"/>
      <c r="AP8293" s="54"/>
      <c r="AQ8293" s="54"/>
      <c r="AR8293" s="7"/>
      <c r="AS8293" s="54"/>
      <c r="AT8293" s="53"/>
      <c r="AU8293" s="7"/>
      <c r="AV8293" s="7"/>
      <c r="AW8293" s="55"/>
      <c r="AX8293" s="56"/>
      <c r="AY8293" s="55"/>
      <c r="AZ8293" s="55"/>
      <c r="BA8293" s="55"/>
      <c r="BB8293" s="11"/>
      <c r="BC8293" s="12"/>
      <c r="BD8293" s="12"/>
      <c r="BE8293" s="12"/>
      <c r="BF8293" s="12"/>
      <c r="BG8293" s="12"/>
      <c r="BH8293" s="12"/>
      <c r="BI8293" s="12"/>
      <c r="BJ8293" s="12"/>
      <c r="BK8293" s="12"/>
    </row>
    <row r="8294" spans="1:63" s="5" customFormat="1">
      <c r="A8294" s="13"/>
      <c r="B8294" s="13"/>
      <c r="C8294" s="45"/>
      <c r="E8294" s="46"/>
      <c r="F8294" s="47"/>
      <c r="G8294" s="48"/>
      <c r="H8294" s="49"/>
      <c r="I8294" s="49"/>
      <c r="J8294" s="49"/>
      <c r="K8294" s="50"/>
      <c r="L8294" s="50"/>
      <c r="M8294" s="50"/>
      <c r="N8294" s="50"/>
      <c r="O8294" s="50"/>
      <c r="P8294" s="50"/>
      <c r="Q8294" s="50"/>
      <c r="R8294" s="51"/>
      <c r="S8294" s="51"/>
      <c r="T8294" s="51"/>
      <c r="U8294" s="51"/>
      <c r="V8294" s="51"/>
      <c r="W8294" s="51"/>
      <c r="X8294" s="44"/>
      <c r="AF8294" s="52"/>
      <c r="AM8294" s="7"/>
      <c r="AN8294" s="7"/>
      <c r="AO8294" s="53"/>
      <c r="AP8294" s="54"/>
      <c r="AQ8294" s="54"/>
      <c r="AR8294" s="7"/>
      <c r="AS8294" s="54"/>
      <c r="AT8294" s="53"/>
      <c r="AU8294" s="7"/>
      <c r="AV8294" s="7"/>
      <c r="AW8294" s="55"/>
      <c r="AX8294" s="56"/>
      <c r="AY8294" s="55"/>
      <c r="AZ8294" s="55"/>
      <c r="BA8294" s="55"/>
      <c r="BB8294" s="11"/>
      <c r="BC8294" s="12"/>
      <c r="BD8294" s="12"/>
      <c r="BE8294" s="12"/>
      <c r="BF8294" s="12"/>
      <c r="BG8294" s="12"/>
      <c r="BH8294" s="12"/>
      <c r="BI8294" s="12"/>
      <c r="BJ8294" s="12"/>
      <c r="BK8294" s="12"/>
    </row>
    <row r="8295" spans="1:63" s="5" customFormat="1">
      <c r="A8295" s="13"/>
      <c r="B8295" s="13"/>
      <c r="C8295" s="45"/>
      <c r="E8295" s="46"/>
      <c r="F8295" s="47"/>
      <c r="G8295" s="48"/>
      <c r="H8295" s="49"/>
      <c r="I8295" s="49"/>
      <c r="J8295" s="49"/>
      <c r="K8295" s="50"/>
      <c r="L8295" s="50"/>
      <c r="M8295" s="50"/>
      <c r="N8295" s="50"/>
      <c r="O8295" s="50"/>
      <c r="P8295" s="50"/>
      <c r="Q8295" s="50"/>
      <c r="R8295" s="51"/>
      <c r="S8295" s="51"/>
      <c r="T8295" s="51"/>
      <c r="U8295" s="51"/>
      <c r="V8295" s="51"/>
      <c r="W8295" s="51"/>
      <c r="X8295" s="44"/>
      <c r="AF8295" s="52"/>
      <c r="AM8295" s="7"/>
      <c r="AN8295" s="7"/>
      <c r="AO8295" s="53"/>
      <c r="AP8295" s="54"/>
      <c r="AQ8295" s="54"/>
      <c r="AR8295" s="7"/>
      <c r="AS8295" s="54"/>
      <c r="AT8295" s="53"/>
      <c r="AU8295" s="7"/>
      <c r="AV8295" s="7"/>
      <c r="AW8295" s="55"/>
      <c r="AX8295" s="56"/>
      <c r="AY8295" s="55"/>
      <c r="AZ8295" s="55"/>
      <c r="BA8295" s="55"/>
      <c r="BB8295" s="11"/>
      <c r="BC8295" s="12"/>
      <c r="BD8295" s="12"/>
      <c r="BE8295" s="12"/>
      <c r="BF8295" s="12"/>
      <c r="BG8295" s="12"/>
      <c r="BH8295" s="12"/>
      <c r="BI8295" s="12"/>
      <c r="BJ8295" s="12"/>
      <c r="BK8295" s="12"/>
    </row>
    <row r="8296" spans="1:63" s="5" customFormat="1">
      <c r="A8296" s="13"/>
      <c r="B8296" s="13"/>
      <c r="C8296" s="45"/>
      <c r="E8296" s="46"/>
      <c r="F8296" s="47"/>
      <c r="G8296" s="48"/>
      <c r="H8296" s="49"/>
      <c r="I8296" s="49"/>
      <c r="J8296" s="49"/>
      <c r="K8296" s="50"/>
      <c r="L8296" s="50"/>
      <c r="M8296" s="50"/>
      <c r="N8296" s="50"/>
      <c r="O8296" s="50"/>
      <c r="P8296" s="50"/>
      <c r="Q8296" s="50"/>
      <c r="R8296" s="51"/>
      <c r="S8296" s="51"/>
      <c r="T8296" s="51"/>
      <c r="U8296" s="51"/>
      <c r="V8296" s="51"/>
      <c r="W8296" s="51"/>
      <c r="X8296" s="44"/>
      <c r="AF8296" s="52"/>
      <c r="AM8296" s="7"/>
      <c r="AN8296" s="7"/>
      <c r="AO8296" s="53"/>
      <c r="AP8296" s="54"/>
      <c r="AQ8296" s="54"/>
      <c r="AR8296" s="7"/>
      <c r="AS8296" s="54"/>
      <c r="AT8296" s="53"/>
      <c r="AU8296" s="7"/>
      <c r="AV8296" s="7"/>
      <c r="AW8296" s="55"/>
      <c r="AX8296" s="56"/>
      <c r="AY8296" s="55"/>
      <c r="AZ8296" s="55"/>
      <c r="BA8296" s="55"/>
      <c r="BB8296" s="11"/>
      <c r="BC8296" s="12"/>
      <c r="BD8296" s="12"/>
      <c r="BE8296" s="12"/>
      <c r="BF8296" s="12"/>
      <c r="BG8296" s="12"/>
      <c r="BH8296" s="12"/>
      <c r="BI8296" s="12"/>
      <c r="BJ8296" s="12"/>
      <c r="BK8296" s="12"/>
    </row>
    <row r="8297" spans="1:63" s="5" customFormat="1">
      <c r="A8297" s="13"/>
      <c r="B8297" s="13"/>
      <c r="C8297" s="45"/>
      <c r="E8297" s="46"/>
      <c r="F8297" s="47"/>
      <c r="G8297" s="48"/>
      <c r="H8297" s="49"/>
      <c r="I8297" s="49"/>
      <c r="J8297" s="49"/>
      <c r="K8297" s="50"/>
      <c r="L8297" s="50"/>
      <c r="M8297" s="50"/>
      <c r="N8297" s="50"/>
      <c r="O8297" s="50"/>
      <c r="P8297" s="50"/>
      <c r="Q8297" s="50"/>
      <c r="R8297" s="51"/>
      <c r="S8297" s="51"/>
      <c r="T8297" s="51"/>
      <c r="U8297" s="51"/>
      <c r="V8297" s="51"/>
      <c r="W8297" s="51"/>
      <c r="X8297" s="44"/>
      <c r="AF8297" s="52"/>
      <c r="AM8297" s="7"/>
      <c r="AN8297" s="7"/>
      <c r="AO8297" s="53"/>
      <c r="AP8297" s="54"/>
      <c r="AQ8297" s="54"/>
      <c r="AR8297" s="7"/>
      <c r="AS8297" s="54"/>
      <c r="AT8297" s="53"/>
      <c r="AU8297" s="7"/>
      <c r="AV8297" s="7"/>
      <c r="AW8297" s="55"/>
      <c r="AX8297" s="56"/>
      <c r="AY8297" s="55"/>
      <c r="AZ8297" s="55"/>
      <c r="BA8297" s="55"/>
      <c r="BB8297" s="11"/>
      <c r="BC8297" s="12"/>
      <c r="BD8297" s="12"/>
      <c r="BE8297" s="12"/>
      <c r="BF8297" s="12"/>
      <c r="BG8297" s="12"/>
      <c r="BH8297" s="12"/>
      <c r="BI8297" s="12"/>
      <c r="BJ8297" s="12"/>
      <c r="BK8297" s="12"/>
    </row>
    <row r="8298" spans="1:63" s="5" customFormat="1">
      <c r="A8298" s="13"/>
      <c r="B8298" s="13"/>
      <c r="C8298" s="45"/>
      <c r="E8298" s="46"/>
      <c r="F8298" s="47"/>
      <c r="G8298" s="48"/>
      <c r="H8298" s="49"/>
      <c r="I8298" s="49"/>
      <c r="J8298" s="49"/>
      <c r="K8298" s="50"/>
      <c r="L8298" s="50"/>
      <c r="M8298" s="50"/>
      <c r="N8298" s="50"/>
      <c r="O8298" s="50"/>
      <c r="P8298" s="50"/>
      <c r="Q8298" s="50"/>
      <c r="R8298" s="51"/>
      <c r="S8298" s="51"/>
      <c r="T8298" s="51"/>
      <c r="U8298" s="51"/>
      <c r="V8298" s="51"/>
      <c r="W8298" s="51"/>
      <c r="X8298" s="44"/>
      <c r="AF8298" s="52"/>
      <c r="AM8298" s="7"/>
      <c r="AN8298" s="7"/>
      <c r="AO8298" s="53"/>
      <c r="AP8298" s="54"/>
      <c r="AQ8298" s="54"/>
      <c r="AR8298" s="7"/>
      <c r="AS8298" s="54"/>
      <c r="AT8298" s="53"/>
      <c r="AU8298" s="7"/>
      <c r="AV8298" s="7"/>
      <c r="AW8298" s="55"/>
      <c r="AX8298" s="56"/>
      <c r="AY8298" s="55"/>
      <c r="AZ8298" s="55"/>
      <c r="BA8298" s="55"/>
      <c r="BB8298" s="11"/>
      <c r="BC8298" s="12"/>
      <c r="BD8298" s="12"/>
      <c r="BE8298" s="12"/>
      <c r="BF8298" s="12"/>
      <c r="BG8298" s="12"/>
      <c r="BH8298" s="12"/>
      <c r="BI8298" s="12"/>
      <c r="BJ8298" s="12"/>
      <c r="BK8298" s="12"/>
    </row>
    <row r="8299" spans="1:63" s="5" customFormat="1">
      <c r="A8299" s="13"/>
      <c r="B8299" s="13"/>
      <c r="C8299" s="45"/>
      <c r="E8299" s="46"/>
      <c r="F8299" s="47"/>
      <c r="G8299" s="48"/>
      <c r="H8299" s="49"/>
      <c r="I8299" s="49"/>
      <c r="J8299" s="49"/>
      <c r="K8299" s="50"/>
      <c r="L8299" s="50"/>
      <c r="M8299" s="50"/>
      <c r="N8299" s="50"/>
      <c r="O8299" s="50"/>
      <c r="P8299" s="50"/>
      <c r="Q8299" s="50"/>
      <c r="R8299" s="51"/>
      <c r="S8299" s="51"/>
      <c r="T8299" s="51"/>
      <c r="U8299" s="51"/>
      <c r="V8299" s="51"/>
      <c r="W8299" s="51"/>
      <c r="X8299" s="44"/>
      <c r="AF8299" s="52"/>
      <c r="AM8299" s="7"/>
      <c r="AN8299" s="7"/>
      <c r="AO8299" s="53"/>
      <c r="AP8299" s="54"/>
      <c r="AQ8299" s="54"/>
      <c r="AR8299" s="7"/>
      <c r="AS8299" s="54"/>
      <c r="AT8299" s="53"/>
      <c r="AU8299" s="7"/>
      <c r="AV8299" s="7"/>
      <c r="AW8299" s="55"/>
      <c r="AX8299" s="56"/>
      <c r="AY8299" s="55"/>
      <c r="AZ8299" s="55"/>
      <c r="BA8299" s="55"/>
      <c r="BB8299" s="11"/>
      <c r="BC8299" s="12"/>
      <c r="BD8299" s="12"/>
      <c r="BE8299" s="12"/>
      <c r="BF8299" s="12"/>
      <c r="BG8299" s="12"/>
      <c r="BH8299" s="12"/>
      <c r="BI8299" s="12"/>
      <c r="BJ8299" s="12"/>
      <c r="BK8299" s="12"/>
    </row>
    <row r="8300" spans="1:63" s="5" customFormat="1">
      <c r="A8300" s="13"/>
      <c r="B8300" s="13"/>
      <c r="C8300" s="45"/>
      <c r="E8300" s="46"/>
      <c r="F8300" s="47"/>
      <c r="G8300" s="48"/>
      <c r="H8300" s="49"/>
      <c r="I8300" s="49"/>
      <c r="J8300" s="49"/>
      <c r="K8300" s="50"/>
      <c r="L8300" s="50"/>
      <c r="M8300" s="50"/>
      <c r="N8300" s="50"/>
      <c r="O8300" s="50"/>
      <c r="P8300" s="50"/>
      <c r="Q8300" s="50"/>
      <c r="R8300" s="51"/>
      <c r="S8300" s="51"/>
      <c r="T8300" s="51"/>
      <c r="U8300" s="51"/>
      <c r="V8300" s="51"/>
      <c r="W8300" s="51"/>
      <c r="X8300" s="44"/>
      <c r="AF8300" s="52"/>
      <c r="AM8300" s="7"/>
      <c r="AN8300" s="7"/>
      <c r="AO8300" s="53"/>
      <c r="AP8300" s="54"/>
      <c r="AQ8300" s="54"/>
      <c r="AR8300" s="7"/>
      <c r="AS8300" s="54"/>
      <c r="AT8300" s="53"/>
      <c r="AU8300" s="7"/>
      <c r="AV8300" s="7"/>
      <c r="AW8300" s="55"/>
      <c r="AX8300" s="56"/>
      <c r="AY8300" s="55"/>
      <c r="AZ8300" s="55"/>
      <c r="BA8300" s="55"/>
      <c r="BB8300" s="11"/>
      <c r="BC8300" s="12"/>
      <c r="BD8300" s="12"/>
      <c r="BE8300" s="12"/>
      <c r="BF8300" s="12"/>
      <c r="BG8300" s="12"/>
      <c r="BH8300" s="12"/>
      <c r="BI8300" s="12"/>
      <c r="BJ8300" s="12"/>
      <c r="BK8300" s="12"/>
    </row>
    <row r="8301" spans="1:63" s="5" customFormat="1">
      <c r="A8301" s="13"/>
      <c r="B8301" s="13"/>
      <c r="C8301" s="45"/>
      <c r="E8301" s="46"/>
      <c r="F8301" s="47"/>
      <c r="G8301" s="48"/>
      <c r="H8301" s="49"/>
      <c r="I8301" s="49"/>
      <c r="J8301" s="49"/>
      <c r="K8301" s="50"/>
      <c r="L8301" s="50"/>
      <c r="M8301" s="50"/>
      <c r="N8301" s="50"/>
      <c r="O8301" s="50"/>
      <c r="P8301" s="50"/>
      <c r="Q8301" s="50"/>
      <c r="R8301" s="51"/>
      <c r="S8301" s="51"/>
      <c r="T8301" s="51"/>
      <c r="U8301" s="51"/>
      <c r="V8301" s="51"/>
      <c r="W8301" s="51"/>
      <c r="X8301" s="44"/>
      <c r="AF8301" s="52"/>
      <c r="AM8301" s="7"/>
      <c r="AN8301" s="7"/>
      <c r="AO8301" s="53"/>
      <c r="AP8301" s="54"/>
      <c r="AQ8301" s="54"/>
      <c r="AR8301" s="7"/>
      <c r="AS8301" s="54"/>
      <c r="AT8301" s="53"/>
      <c r="AU8301" s="7"/>
      <c r="AV8301" s="7"/>
      <c r="AW8301" s="55"/>
      <c r="AX8301" s="56"/>
      <c r="AY8301" s="55"/>
      <c r="AZ8301" s="55"/>
      <c r="BA8301" s="55"/>
      <c r="BB8301" s="11"/>
      <c r="BC8301" s="12"/>
      <c r="BD8301" s="12"/>
      <c r="BE8301" s="12"/>
      <c r="BF8301" s="12"/>
      <c r="BG8301" s="12"/>
      <c r="BH8301" s="12"/>
      <c r="BI8301" s="12"/>
      <c r="BJ8301" s="12"/>
      <c r="BK8301" s="12"/>
    </row>
    <row r="8302" spans="1:63" s="5" customFormat="1">
      <c r="A8302" s="13"/>
      <c r="B8302" s="13"/>
      <c r="C8302" s="45"/>
      <c r="E8302" s="46"/>
      <c r="F8302" s="47"/>
      <c r="G8302" s="48"/>
      <c r="H8302" s="49"/>
      <c r="I8302" s="49"/>
      <c r="J8302" s="49"/>
      <c r="K8302" s="50"/>
      <c r="L8302" s="50"/>
      <c r="M8302" s="50"/>
      <c r="N8302" s="50"/>
      <c r="O8302" s="50"/>
      <c r="P8302" s="50"/>
      <c r="Q8302" s="50"/>
      <c r="R8302" s="51"/>
      <c r="S8302" s="51"/>
      <c r="T8302" s="51"/>
      <c r="U8302" s="51"/>
      <c r="V8302" s="51"/>
      <c r="W8302" s="51"/>
      <c r="X8302" s="44"/>
      <c r="AF8302" s="52"/>
      <c r="AM8302" s="7"/>
      <c r="AN8302" s="7"/>
      <c r="AO8302" s="53"/>
      <c r="AP8302" s="54"/>
      <c r="AQ8302" s="54"/>
      <c r="AR8302" s="7"/>
      <c r="AS8302" s="54"/>
      <c r="AT8302" s="53"/>
      <c r="AU8302" s="7"/>
      <c r="AV8302" s="7"/>
      <c r="AW8302" s="55"/>
      <c r="AX8302" s="56"/>
      <c r="AY8302" s="55"/>
      <c r="AZ8302" s="55"/>
      <c r="BA8302" s="55"/>
      <c r="BB8302" s="11"/>
      <c r="BC8302" s="12"/>
      <c r="BD8302" s="12"/>
      <c r="BE8302" s="12"/>
      <c r="BF8302" s="12"/>
      <c r="BG8302" s="12"/>
      <c r="BH8302" s="12"/>
      <c r="BI8302" s="12"/>
      <c r="BJ8302" s="12"/>
      <c r="BK8302" s="12"/>
    </row>
    <row r="8303" spans="1:63" s="5" customFormat="1">
      <c r="A8303" s="13"/>
      <c r="B8303" s="13"/>
      <c r="C8303" s="45"/>
      <c r="E8303" s="46"/>
      <c r="F8303" s="47"/>
      <c r="G8303" s="48"/>
      <c r="H8303" s="49"/>
      <c r="I8303" s="49"/>
      <c r="J8303" s="49"/>
      <c r="K8303" s="50"/>
      <c r="L8303" s="50"/>
      <c r="M8303" s="50"/>
      <c r="N8303" s="50"/>
      <c r="O8303" s="50"/>
      <c r="P8303" s="50"/>
      <c r="Q8303" s="50"/>
      <c r="R8303" s="51"/>
      <c r="S8303" s="51"/>
      <c r="T8303" s="51"/>
      <c r="U8303" s="51"/>
      <c r="V8303" s="51"/>
      <c r="W8303" s="51"/>
      <c r="X8303" s="44"/>
      <c r="AF8303" s="52"/>
      <c r="AM8303" s="7"/>
      <c r="AN8303" s="7"/>
      <c r="AO8303" s="53"/>
      <c r="AP8303" s="54"/>
      <c r="AQ8303" s="54"/>
      <c r="AR8303" s="7"/>
      <c r="AS8303" s="54"/>
      <c r="AT8303" s="53"/>
      <c r="AU8303" s="7"/>
      <c r="AV8303" s="7"/>
      <c r="AW8303" s="55"/>
      <c r="AX8303" s="56"/>
      <c r="AY8303" s="55"/>
      <c r="AZ8303" s="55"/>
      <c r="BA8303" s="55"/>
      <c r="BB8303" s="11"/>
      <c r="BC8303" s="12"/>
      <c r="BD8303" s="12"/>
      <c r="BE8303" s="12"/>
      <c r="BF8303" s="12"/>
      <c r="BG8303" s="12"/>
      <c r="BH8303" s="12"/>
      <c r="BI8303" s="12"/>
      <c r="BJ8303" s="12"/>
      <c r="BK8303" s="12"/>
    </row>
    <row r="8304" spans="1:63" s="5" customFormat="1">
      <c r="A8304" s="13"/>
      <c r="B8304" s="13"/>
      <c r="C8304" s="45"/>
      <c r="E8304" s="46"/>
      <c r="F8304" s="47"/>
      <c r="G8304" s="48"/>
      <c r="H8304" s="49"/>
      <c r="I8304" s="49"/>
      <c r="J8304" s="49"/>
      <c r="K8304" s="50"/>
      <c r="L8304" s="50"/>
      <c r="M8304" s="50"/>
      <c r="N8304" s="50"/>
      <c r="O8304" s="50"/>
      <c r="P8304" s="50"/>
      <c r="Q8304" s="50"/>
      <c r="R8304" s="51"/>
      <c r="S8304" s="51"/>
      <c r="T8304" s="51"/>
      <c r="U8304" s="51"/>
      <c r="V8304" s="51"/>
      <c r="W8304" s="51"/>
      <c r="X8304" s="44"/>
      <c r="AF8304" s="52"/>
      <c r="AM8304" s="7"/>
      <c r="AN8304" s="7"/>
      <c r="AO8304" s="53"/>
      <c r="AP8304" s="54"/>
      <c r="AQ8304" s="54"/>
      <c r="AR8304" s="7"/>
      <c r="AS8304" s="54"/>
      <c r="AT8304" s="53"/>
      <c r="AU8304" s="7"/>
      <c r="AV8304" s="7"/>
      <c r="AW8304" s="55"/>
      <c r="AX8304" s="56"/>
      <c r="AY8304" s="55"/>
      <c r="AZ8304" s="55"/>
      <c r="BA8304" s="55"/>
      <c r="BB8304" s="11"/>
      <c r="BC8304" s="12"/>
      <c r="BD8304" s="12"/>
      <c r="BE8304" s="12"/>
      <c r="BF8304" s="12"/>
      <c r="BG8304" s="12"/>
      <c r="BH8304" s="12"/>
      <c r="BI8304" s="12"/>
      <c r="BJ8304" s="12"/>
      <c r="BK8304" s="12"/>
    </row>
    <row r="8305" spans="1:63" s="5" customFormat="1">
      <c r="A8305" s="13"/>
      <c r="B8305" s="13"/>
      <c r="C8305" s="45"/>
      <c r="E8305" s="46"/>
      <c r="F8305" s="47"/>
      <c r="G8305" s="48"/>
      <c r="H8305" s="49"/>
      <c r="I8305" s="49"/>
      <c r="J8305" s="49"/>
      <c r="K8305" s="50"/>
      <c r="L8305" s="50"/>
      <c r="M8305" s="50"/>
      <c r="N8305" s="50"/>
      <c r="O8305" s="50"/>
      <c r="P8305" s="50"/>
      <c r="Q8305" s="50"/>
      <c r="R8305" s="51"/>
      <c r="S8305" s="51"/>
      <c r="T8305" s="51"/>
      <c r="U8305" s="51"/>
      <c r="V8305" s="51"/>
      <c r="W8305" s="51"/>
      <c r="X8305" s="44"/>
      <c r="AF8305" s="52"/>
      <c r="AM8305" s="7"/>
      <c r="AN8305" s="7"/>
      <c r="AO8305" s="53"/>
      <c r="AP8305" s="54"/>
      <c r="AQ8305" s="54"/>
      <c r="AR8305" s="7"/>
      <c r="AS8305" s="54"/>
      <c r="AT8305" s="53"/>
      <c r="AU8305" s="7"/>
      <c r="AV8305" s="7"/>
      <c r="AW8305" s="55"/>
      <c r="AX8305" s="56"/>
      <c r="AY8305" s="55"/>
      <c r="AZ8305" s="55"/>
      <c r="BA8305" s="55"/>
      <c r="BB8305" s="11"/>
      <c r="BC8305" s="12"/>
      <c r="BD8305" s="12"/>
      <c r="BE8305" s="12"/>
      <c r="BF8305" s="12"/>
      <c r="BG8305" s="12"/>
      <c r="BH8305" s="12"/>
      <c r="BI8305" s="12"/>
      <c r="BJ8305" s="12"/>
      <c r="BK8305" s="12"/>
    </row>
    <row r="8306" spans="1:63" s="5" customFormat="1">
      <c r="A8306" s="13"/>
      <c r="B8306" s="13"/>
      <c r="C8306" s="45"/>
      <c r="E8306" s="46"/>
      <c r="F8306" s="47"/>
      <c r="G8306" s="48"/>
      <c r="H8306" s="49"/>
      <c r="I8306" s="49"/>
      <c r="J8306" s="49"/>
      <c r="K8306" s="50"/>
      <c r="L8306" s="50"/>
      <c r="M8306" s="50"/>
      <c r="N8306" s="50"/>
      <c r="O8306" s="50"/>
      <c r="P8306" s="50"/>
      <c r="Q8306" s="50"/>
      <c r="R8306" s="51"/>
      <c r="S8306" s="51"/>
      <c r="T8306" s="51"/>
      <c r="U8306" s="51"/>
      <c r="V8306" s="51"/>
      <c r="W8306" s="51"/>
      <c r="X8306" s="44"/>
      <c r="AF8306" s="52"/>
      <c r="AM8306" s="7"/>
      <c r="AN8306" s="7"/>
      <c r="AO8306" s="53"/>
      <c r="AP8306" s="54"/>
      <c r="AQ8306" s="54"/>
      <c r="AR8306" s="7"/>
      <c r="AS8306" s="54"/>
      <c r="AT8306" s="53"/>
      <c r="AU8306" s="7"/>
      <c r="AV8306" s="7"/>
      <c r="AW8306" s="55"/>
      <c r="AX8306" s="56"/>
      <c r="AY8306" s="55"/>
      <c r="AZ8306" s="55"/>
      <c r="BA8306" s="55"/>
      <c r="BB8306" s="11"/>
      <c r="BC8306" s="12"/>
      <c r="BD8306" s="12"/>
      <c r="BE8306" s="12"/>
      <c r="BF8306" s="12"/>
      <c r="BG8306" s="12"/>
      <c r="BH8306" s="12"/>
      <c r="BI8306" s="12"/>
      <c r="BJ8306" s="12"/>
      <c r="BK8306" s="12"/>
    </row>
    <row r="8307" spans="1:63" s="5" customFormat="1">
      <c r="A8307" s="13"/>
      <c r="B8307" s="13"/>
      <c r="C8307" s="45"/>
      <c r="E8307" s="46"/>
      <c r="F8307" s="47"/>
      <c r="G8307" s="48"/>
      <c r="H8307" s="49"/>
      <c r="I8307" s="49"/>
      <c r="J8307" s="49"/>
      <c r="K8307" s="50"/>
      <c r="L8307" s="50"/>
      <c r="M8307" s="50"/>
      <c r="N8307" s="50"/>
      <c r="O8307" s="50"/>
      <c r="P8307" s="50"/>
      <c r="Q8307" s="50"/>
      <c r="R8307" s="51"/>
      <c r="S8307" s="51"/>
      <c r="T8307" s="51"/>
      <c r="U8307" s="51"/>
      <c r="V8307" s="51"/>
      <c r="W8307" s="51"/>
      <c r="X8307" s="44"/>
      <c r="AF8307" s="52"/>
      <c r="AM8307" s="7"/>
      <c r="AN8307" s="7"/>
      <c r="AO8307" s="53"/>
      <c r="AP8307" s="54"/>
      <c r="AQ8307" s="54"/>
      <c r="AR8307" s="7"/>
      <c r="AS8307" s="54"/>
      <c r="AT8307" s="53"/>
      <c r="AU8307" s="7"/>
      <c r="AV8307" s="7"/>
      <c r="AW8307" s="55"/>
      <c r="AX8307" s="56"/>
      <c r="AY8307" s="55"/>
      <c r="AZ8307" s="55"/>
      <c r="BA8307" s="55"/>
      <c r="BB8307" s="11"/>
      <c r="BC8307" s="12"/>
      <c r="BD8307" s="12"/>
      <c r="BE8307" s="12"/>
      <c r="BF8307" s="12"/>
      <c r="BG8307" s="12"/>
      <c r="BH8307" s="12"/>
      <c r="BI8307" s="12"/>
      <c r="BJ8307" s="12"/>
      <c r="BK8307" s="12"/>
    </row>
    <row r="8308" spans="1:63" s="5" customFormat="1">
      <c r="A8308" s="13"/>
      <c r="B8308" s="13"/>
      <c r="C8308" s="45"/>
      <c r="E8308" s="46"/>
      <c r="F8308" s="47"/>
      <c r="G8308" s="48"/>
      <c r="H8308" s="49"/>
      <c r="I8308" s="49"/>
      <c r="J8308" s="49"/>
      <c r="K8308" s="50"/>
      <c r="L8308" s="50"/>
      <c r="M8308" s="50"/>
      <c r="N8308" s="50"/>
      <c r="O8308" s="50"/>
      <c r="P8308" s="50"/>
      <c r="Q8308" s="50"/>
      <c r="R8308" s="51"/>
      <c r="S8308" s="51"/>
      <c r="T8308" s="51"/>
      <c r="U8308" s="51"/>
      <c r="V8308" s="51"/>
      <c r="W8308" s="51"/>
      <c r="X8308" s="44"/>
      <c r="AF8308" s="52"/>
      <c r="AM8308" s="7"/>
      <c r="AN8308" s="7"/>
      <c r="AO8308" s="53"/>
      <c r="AP8308" s="54"/>
      <c r="AQ8308" s="54"/>
      <c r="AR8308" s="7"/>
      <c r="AS8308" s="54"/>
      <c r="AT8308" s="53"/>
      <c r="AU8308" s="7"/>
      <c r="AV8308" s="7"/>
      <c r="AW8308" s="55"/>
      <c r="AX8308" s="56"/>
      <c r="AY8308" s="55"/>
      <c r="AZ8308" s="55"/>
      <c r="BA8308" s="55"/>
      <c r="BB8308" s="11"/>
      <c r="BC8308" s="12"/>
      <c r="BD8308" s="12"/>
      <c r="BE8308" s="12"/>
      <c r="BF8308" s="12"/>
      <c r="BG8308" s="12"/>
      <c r="BH8308" s="12"/>
      <c r="BI8308" s="12"/>
      <c r="BJ8308" s="12"/>
      <c r="BK8308" s="12"/>
    </row>
    <row r="8309" spans="1:63" s="5" customFormat="1">
      <c r="A8309" s="13"/>
      <c r="B8309" s="13"/>
      <c r="C8309" s="45"/>
      <c r="E8309" s="46"/>
      <c r="F8309" s="47"/>
      <c r="G8309" s="48"/>
      <c r="H8309" s="49"/>
      <c r="I8309" s="49"/>
      <c r="J8309" s="49"/>
      <c r="K8309" s="50"/>
      <c r="L8309" s="50"/>
      <c r="M8309" s="50"/>
      <c r="N8309" s="50"/>
      <c r="O8309" s="50"/>
      <c r="P8309" s="50"/>
      <c r="Q8309" s="50"/>
      <c r="R8309" s="51"/>
      <c r="S8309" s="51"/>
      <c r="T8309" s="51"/>
      <c r="U8309" s="51"/>
      <c r="V8309" s="51"/>
      <c r="W8309" s="51"/>
      <c r="X8309" s="44"/>
      <c r="AF8309" s="52"/>
      <c r="AM8309" s="7"/>
      <c r="AN8309" s="7"/>
      <c r="AO8309" s="53"/>
      <c r="AP8309" s="54"/>
      <c r="AQ8309" s="54"/>
      <c r="AR8309" s="7"/>
      <c r="AS8309" s="54"/>
      <c r="AT8309" s="53"/>
      <c r="AU8309" s="7"/>
      <c r="AV8309" s="7"/>
      <c r="AW8309" s="55"/>
      <c r="AX8309" s="56"/>
      <c r="AY8309" s="55"/>
      <c r="AZ8309" s="55"/>
      <c r="BA8309" s="55"/>
      <c r="BB8309" s="11"/>
      <c r="BC8309" s="12"/>
      <c r="BD8309" s="12"/>
      <c r="BE8309" s="12"/>
      <c r="BF8309" s="12"/>
      <c r="BG8309" s="12"/>
      <c r="BH8309" s="12"/>
      <c r="BI8309" s="12"/>
      <c r="BJ8309" s="12"/>
      <c r="BK8309" s="12"/>
    </row>
    <row r="8310" spans="1:63" s="5" customFormat="1">
      <c r="A8310" s="13"/>
      <c r="B8310" s="13"/>
      <c r="C8310" s="45"/>
      <c r="E8310" s="46"/>
      <c r="F8310" s="47"/>
      <c r="G8310" s="48"/>
      <c r="H8310" s="49"/>
      <c r="I8310" s="49"/>
      <c r="J8310" s="49"/>
      <c r="K8310" s="50"/>
      <c r="L8310" s="50"/>
      <c r="M8310" s="50"/>
      <c r="N8310" s="50"/>
      <c r="O8310" s="50"/>
      <c r="P8310" s="50"/>
      <c r="Q8310" s="50"/>
      <c r="R8310" s="51"/>
      <c r="S8310" s="51"/>
      <c r="T8310" s="51"/>
      <c r="U8310" s="51"/>
      <c r="V8310" s="51"/>
      <c r="W8310" s="51"/>
      <c r="X8310" s="44"/>
      <c r="AF8310" s="52"/>
      <c r="AM8310" s="7"/>
      <c r="AN8310" s="7"/>
      <c r="AO8310" s="53"/>
      <c r="AP8310" s="54"/>
      <c r="AQ8310" s="54"/>
      <c r="AR8310" s="7"/>
      <c r="AS8310" s="54"/>
      <c r="AT8310" s="53"/>
      <c r="AU8310" s="7"/>
      <c r="AV8310" s="7"/>
      <c r="AW8310" s="55"/>
      <c r="AX8310" s="56"/>
      <c r="AY8310" s="55"/>
      <c r="AZ8310" s="55"/>
      <c r="BA8310" s="55"/>
      <c r="BB8310" s="11"/>
      <c r="BC8310" s="12"/>
      <c r="BD8310" s="12"/>
      <c r="BE8310" s="12"/>
      <c r="BF8310" s="12"/>
      <c r="BG8310" s="12"/>
      <c r="BH8310" s="12"/>
      <c r="BI8310" s="12"/>
      <c r="BJ8310" s="12"/>
      <c r="BK8310" s="12"/>
    </row>
    <row r="8311" spans="1:63" s="5" customFormat="1">
      <c r="A8311" s="13"/>
      <c r="B8311" s="13"/>
      <c r="C8311" s="45"/>
      <c r="E8311" s="46"/>
      <c r="F8311" s="47"/>
      <c r="G8311" s="48"/>
      <c r="H8311" s="49"/>
      <c r="I8311" s="49"/>
      <c r="J8311" s="49"/>
      <c r="K8311" s="50"/>
      <c r="L8311" s="50"/>
      <c r="M8311" s="50"/>
      <c r="N8311" s="50"/>
      <c r="O8311" s="50"/>
      <c r="P8311" s="50"/>
      <c r="Q8311" s="50"/>
      <c r="R8311" s="51"/>
      <c r="S8311" s="51"/>
      <c r="T8311" s="51"/>
      <c r="U8311" s="51"/>
      <c r="V8311" s="51"/>
      <c r="W8311" s="51"/>
      <c r="X8311" s="44"/>
      <c r="AF8311" s="52"/>
      <c r="AM8311" s="7"/>
      <c r="AN8311" s="7"/>
      <c r="AO8311" s="53"/>
      <c r="AP8311" s="54"/>
      <c r="AQ8311" s="54"/>
      <c r="AR8311" s="7"/>
      <c r="AS8311" s="54"/>
      <c r="AT8311" s="53"/>
      <c r="AU8311" s="7"/>
      <c r="AV8311" s="7"/>
      <c r="AW8311" s="55"/>
      <c r="AX8311" s="56"/>
      <c r="AY8311" s="55"/>
      <c r="AZ8311" s="55"/>
      <c r="BA8311" s="55"/>
      <c r="BB8311" s="11"/>
      <c r="BC8311" s="12"/>
      <c r="BD8311" s="12"/>
      <c r="BE8311" s="12"/>
      <c r="BF8311" s="12"/>
      <c r="BG8311" s="12"/>
      <c r="BH8311" s="12"/>
      <c r="BI8311" s="12"/>
      <c r="BJ8311" s="12"/>
      <c r="BK8311" s="12"/>
    </row>
    <row r="8312" spans="1:63" s="5" customFormat="1">
      <c r="A8312" s="13"/>
      <c r="B8312" s="13"/>
      <c r="C8312" s="45"/>
      <c r="E8312" s="46"/>
      <c r="F8312" s="47"/>
      <c r="G8312" s="48"/>
      <c r="H8312" s="49"/>
      <c r="I8312" s="49"/>
      <c r="J8312" s="49"/>
      <c r="K8312" s="50"/>
      <c r="L8312" s="50"/>
      <c r="M8312" s="50"/>
      <c r="N8312" s="50"/>
      <c r="O8312" s="50"/>
      <c r="P8312" s="50"/>
      <c r="Q8312" s="50"/>
      <c r="R8312" s="51"/>
      <c r="S8312" s="51"/>
      <c r="T8312" s="51"/>
      <c r="U8312" s="51"/>
      <c r="V8312" s="51"/>
      <c r="W8312" s="51"/>
      <c r="X8312" s="44"/>
      <c r="AF8312" s="52"/>
      <c r="AM8312" s="7"/>
      <c r="AN8312" s="7"/>
      <c r="AO8312" s="53"/>
      <c r="AP8312" s="54"/>
      <c r="AQ8312" s="54"/>
      <c r="AR8312" s="7"/>
      <c r="AS8312" s="54"/>
      <c r="AT8312" s="53"/>
      <c r="AU8312" s="7"/>
      <c r="AV8312" s="7"/>
      <c r="AW8312" s="55"/>
      <c r="AX8312" s="56"/>
      <c r="AY8312" s="55"/>
      <c r="AZ8312" s="55"/>
      <c r="BA8312" s="55"/>
      <c r="BB8312" s="11"/>
      <c r="BC8312" s="12"/>
      <c r="BD8312" s="12"/>
      <c r="BE8312" s="12"/>
      <c r="BF8312" s="12"/>
      <c r="BG8312" s="12"/>
      <c r="BH8312" s="12"/>
      <c r="BI8312" s="12"/>
      <c r="BJ8312" s="12"/>
      <c r="BK8312" s="12"/>
    </row>
    <row r="8313" spans="1:63" s="5" customFormat="1">
      <c r="A8313" s="13"/>
      <c r="B8313" s="13"/>
      <c r="C8313" s="45"/>
      <c r="E8313" s="46"/>
      <c r="F8313" s="47"/>
      <c r="G8313" s="48"/>
      <c r="H8313" s="49"/>
      <c r="I8313" s="49"/>
      <c r="J8313" s="49"/>
      <c r="K8313" s="50"/>
      <c r="L8313" s="50"/>
      <c r="M8313" s="50"/>
      <c r="N8313" s="50"/>
      <c r="O8313" s="50"/>
      <c r="P8313" s="50"/>
      <c r="Q8313" s="50"/>
      <c r="R8313" s="51"/>
      <c r="S8313" s="51"/>
      <c r="T8313" s="51"/>
      <c r="U8313" s="51"/>
      <c r="V8313" s="51"/>
      <c r="W8313" s="51"/>
      <c r="X8313" s="44"/>
      <c r="AF8313" s="52"/>
      <c r="AM8313" s="7"/>
      <c r="AN8313" s="7"/>
      <c r="AO8313" s="53"/>
      <c r="AP8313" s="54"/>
      <c r="AQ8313" s="54"/>
      <c r="AR8313" s="7"/>
      <c r="AS8313" s="54"/>
      <c r="AT8313" s="53"/>
      <c r="AU8313" s="7"/>
      <c r="AV8313" s="7"/>
      <c r="AW8313" s="55"/>
      <c r="AX8313" s="56"/>
      <c r="AY8313" s="55"/>
      <c r="AZ8313" s="55"/>
      <c r="BA8313" s="55"/>
      <c r="BB8313" s="11"/>
      <c r="BC8313" s="12"/>
      <c r="BD8313" s="12"/>
      <c r="BE8313" s="12"/>
      <c r="BF8313" s="12"/>
      <c r="BG8313" s="12"/>
      <c r="BH8313" s="12"/>
      <c r="BI8313" s="12"/>
      <c r="BJ8313" s="12"/>
      <c r="BK8313" s="12"/>
    </row>
    <row r="8314" spans="1:63" s="5" customFormat="1">
      <c r="A8314" s="13"/>
      <c r="B8314" s="13"/>
      <c r="C8314" s="45"/>
      <c r="E8314" s="46"/>
      <c r="F8314" s="47"/>
      <c r="G8314" s="48"/>
      <c r="H8314" s="49"/>
      <c r="I8314" s="49"/>
      <c r="J8314" s="49"/>
      <c r="K8314" s="50"/>
      <c r="L8314" s="50"/>
      <c r="M8314" s="50"/>
      <c r="N8314" s="50"/>
      <c r="O8314" s="50"/>
      <c r="P8314" s="50"/>
      <c r="Q8314" s="50"/>
      <c r="R8314" s="51"/>
      <c r="S8314" s="51"/>
      <c r="T8314" s="51"/>
      <c r="U8314" s="51"/>
      <c r="V8314" s="51"/>
      <c r="W8314" s="51"/>
      <c r="X8314" s="44"/>
      <c r="AF8314" s="52"/>
      <c r="AM8314" s="7"/>
      <c r="AN8314" s="7"/>
      <c r="AO8314" s="53"/>
      <c r="AP8314" s="54"/>
      <c r="AQ8314" s="54"/>
      <c r="AR8314" s="7"/>
      <c r="AS8314" s="54"/>
      <c r="AT8314" s="53"/>
      <c r="AU8314" s="7"/>
      <c r="AV8314" s="7"/>
      <c r="AW8314" s="55"/>
      <c r="AX8314" s="56"/>
      <c r="AY8314" s="55"/>
      <c r="AZ8314" s="55"/>
      <c r="BA8314" s="55"/>
      <c r="BB8314" s="11"/>
      <c r="BC8314" s="12"/>
      <c r="BD8314" s="12"/>
      <c r="BE8314" s="12"/>
      <c r="BF8314" s="12"/>
      <c r="BG8314" s="12"/>
      <c r="BH8314" s="12"/>
      <c r="BI8314" s="12"/>
      <c r="BJ8314" s="12"/>
      <c r="BK8314" s="12"/>
    </row>
    <row r="8315" spans="1:63" s="5" customFormat="1">
      <c r="A8315" s="13"/>
      <c r="B8315" s="13"/>
      <c r="C8315" s="45"/>
      <c r="E8315" s="46"/>
      <c r="F8315" s="47"/>
      <c r="G8315" s="48"/>
      <c r="H8315" s="49"/>
      <c r="I8315" s="49"/>
      <c r="J8315" s="49"/>
      <c r="K8315" s="50"/>
      <c r="L8315" s="50"/>
      <c r="M8315" s="50"/>
      <c r="N8315" s="50"/>
      <c r="O8315" s="50"/>
      <c r="P8315" s="50"/>
      <c r="Q8315" s="50"/>
      <c r="R8315" s="51"/>
      <c r="S8315" s="51"/>
      <c r="T8315" s="51"/>
      <c r="U8315" s="51"/>
      <c r="V8315" s="51"/>
      <c r="W8315" s="51"/>
      <c r="X8315" s="44"/>
      <c r="AF8315" s="52"/>
      <c r="AM8315" s="7"/>
      <c r="AN8315" s="7"/>
      <c r="AO8315" s="53"/>
      <c r="AP8315" s="54"/>
      <c r="AQ8315" s="54"/>
      <c r="AR8315" s="7"/>
      <c r="AS8315" s="54"/>
      <c r="AT8315" s="53"/>
      <c r="AU8315" s="7"/>
      <c r="AV8315" s="7"/>
      <c r="AW8315" s="55"/>
      <c r="AX8315" s="56"/>
      <c r="AY8315" s="55"/>
      <c r="AZ8315" s="55"/>
      <c r="BA8315" s="55"/>
      <c r="BB8315" s="11"/>
      <c r="BC8315" s="12"/>
      <c r="BD8315" s="12"/>
      <c r="BE8315" s="12"/>
      <c r="BF8315" s="12"/>
      <c r="BG8315" s="12"/>
      <c r="BH8315" s="12"/>
      <c r="BI8315" s="12"/>
      <c r="BJ8315" s="12"/>
      <c r="BK8315" s="12"/>
    </row>
    <row r="8316" spans="1:63" s="5" customFormat="1">
      <c r="A8316" s="13"/>
      <c r="B8316" s="13"/>
      <c r="C8316" s="45"/>
      <c r="E8316" s="46"/>
      <c r="F8316" s="47"/>
      <c r="G8316" s="48"/>
      <c r="H8316" s="49"/>
      <c r="I8316" s="49"/>
      <c r="J8316" s="49"/>
      <c r="K8316" s="50"/>
      <c r="L8316" s="50"/>
      <c r="M8316" s="50"/>
      <c r="N8316" s="50"/>
      <c r="O8316" s="50"/>
      <c r="P8316" s="50"/>
      <c r="Q8316" s="50"/>
      <c r="R8316" s="51"/>
      <c r="S8316" s="51"/>
      <c r="T8316" s="51"/>
      <c r="U8316" s="51"/>
      <c r="V8316" s="51"/>
      <c r="W8316" s="51"/>
      <c r="X8316" s="44"/>
      <c r="AF8316" s="52"/>
      <c r="AM8316" s="7"/>
      <c r="AN8316" s="7"/>
      <c r="AO8316" s="53"/>
      <c r="AP8316" s="54"/>
      <c r="AQ8316" s="54"/>
      <c r="AR8316" s="7"/>
      <c r="AS8316" s="54"/>
      <c r="AT8316" s="53"/>
      <c r="AU8316" s="7"/>
      <c r="AV8316" s="7"/>
      <c r="AW8316" s="55"/>
      <c r="AX8316" s="56"/>
      <c r="AY8316" s="55"/>
      <c r="AZ8316" s="55"/>
      <c r="BA8316" s="55"/>
      <c r="BB8316" s="11"/>
      <c r="BC8316" s="12"/>
      <c r="BD8316" s="12"/>
      <c r="BE8316" s="12"/>
      <c r="BF8316" s="12"/>
      <c r="BG8316" s="12"/>
      <c r="BH8316" s="12"/>
      <c r="BI8316" s="12"/>
      <c r="BJ8316" s="12"/>
      <c r="BK8316" s="12"/>
    </row>
    <row r="8317" spans="1:63" s="5" customFormat="1">
      <c r="A8317" s="13"/>
      <c r="B8317" s="13"/>
      <c r="C8317" s="45"/>
      <c r="E8317" s="46"/>
      <c r="F8317" s="47"/>
      <c r="G8317" s="48"/>
      <c r="H8317" s="49"/>
      <c r="I8317" s="49"/>
      <c r="J8317" s="49"/>
      <c r="K8317" s="50"/>
      <c r="L8317" s="50"/>
      <c r="M8317" s="50"/>
      <c r="N8317" s="50"/>
      <c r="O8317" s="50"/>
      <c r="P8317" s="50"/>
      <c r="Q8317" s="50"/>
      <c r="R8317" s="51"/>
      <c r="S8317" s="51"/>
      <c r="T8317" s="51"/>
      <c r="U8317" s="51"/>
      <c r="V8317" s="51"/>
      <c r="W8317" s="51"/>
      <c r="X8317" s="44"/>
      <c r="AF8317" s="52"/>
      <c r="AM8317" s="7"/>
      <c r="AN8317" s="7"/>
      <c r="AO8317" s="53"/>
      <c r="AP8317" s="54"/>
      <c r="AQ8317" s="54"/>
      <c r="AR8317" s="7"/>
      <c r="AS8317" s="54"/>
      <c r="AT8317" s="53"/>
      <c r="AU8317" s="7"/>
      <c r="AV8317" s="7"/>
      <c r="AW8317" s="55"/>
      <c r="AX8317" s="56"/>
      <c r="AY8317" s="55"/>
      <c r="AZ8317" s="55"/>
      <c r="BA8317" s="55"/>
      <c r="BB8317" s="11"/>
      <c r="BC8317" s="12"/>
      <c r="BD8317" s="12"/>
      <c r="BE8317" s="12"/>
      <c r="BF8317" s="12"/>
      <c r="BG8317" s="12"/>
      <c r="BH8317" s="12"/>
      <c r="BI8317" s="12"/>
      <c r="BJ8317" s="12"/>
      <c r="BK8317" s="12"/>
    </row>
    <row r="8318" spans="1:63" s="5" customFormat="1">
      <c r="A8318" s="13"/>
      <c r="B8318" s="13"/>
      <c r="C8318" s="45"/>
      <c r="E8318" s="46"/>
      <c r="F8318" s="47"/>
      <c r="G8318" s="48"/>
      <c r="H8318" s="49"/>
      <c r="I8318" s="49"/>
      <c r="J8318" s="49"/>
      <c r="K8318" s="50"/>
      <c r="L8318" s="50"/>
      <c r="M8318" s="50"/>
      <c r="N8318" s="50"/>
      <c r="O8318" s="50"/>
      <c r="P8318" s="50"/>
      <c r="Q8318" s="50"/>
      <c r="R8318" s="51"/>
      <c r="S8318" s="51"/>
      <c r="T8318" s="51"/>
      <c r="U8318" s="51"/>
      <c r="V8318" s="51"/>
      <c r="W8318" s="51"/>
      <c r="X8318" s="44"/>
      <c r="AF8318" s="52"/>
      <c r="AM8318" s="7"/>
      <c r="AN8318" s="7"/>
      <c r="AO8318" s="53"/>
      <c r="AP8318" s="54"/>
      <c r="AQ8318" s="54"/>
      <c r="AR8318" s="7"/>
      <c r="AS8318" s="54"/>
      <c r="AT8318" s="53"/>
      <c r="AU8318" s="7"/>
      <c r="AV8318" s="7"/>
      <c r="AW8318" s="55"/>
      <c r="AX8318" s="56"/>
      <c r="AY8318" s="55"/>
      <c r="AZ8318" s="55"/>
      <c r="BA8318" s="55"/>
      <c r="BB8318" s="11"/>
      <c r="BC8318" s="12"/>
      <c r="BD8318" s="12"/>
      <c r="BE8318" s="12"/>
      <c r="BF8318" s="12"/>
      <c r="BG8318" s="12"/>
      <c r="BH8318" s="12"/>
      <c r="BI8318" s="12"/>
      <c r="BJ8318" s="12"/>
      <c r="BK8318" s="12"/>
    </row>
    <row r="8319" spans="1:63" s="5" customFormat="1">
      <c r="A8319" s="13"/>
      <c r="B8319" s="13"/>
      <c r="C8319" s="45"/>
      <c r="E8319" s="46"/>
      <c r="F8319" s="47"/>
      <c r="G8319" s="48"/>
      <c r="H8319" s="49"/>
      <c r="I8319" s="49"/>
      <c r="J8319" s="49"/>
      <c r="K8319" s="50"/>
      <c r="L8319" s="50"/>
      <c r="M8319" s="50"/>
      <c r="N8319" s="50"/>
      <c r="O8319" s="50"/>
      <c r="P8319" s="50"/>
      <c r="Q8319" s="50"/>
      <c r="R8319" s="51"/>
      <c r="S8319" s="51"/>
      <c r="T8319" s="51"/>
      <c r="U8319" s="51"/>
      <c r="V8319" s="51"/>
      <c r="W8319" s="51"/>
      <c r="X8319" s="44"/>
      <c r="AF8319" s="52"/>
      <c r="AM8319" s="7"/>
      <c r="AN8319" s="7"/>
      <c r="AO8319" s="53"/>
      <c r="AP8319" s="54"/>
      <c r="AQ8319" s="54"/>
      <c r="AR8319" s="7"/>
      <c r="AS8319" s="54"/>
      <c r="AT8319" s="53"/>
      <c r="AU8319" s="7"/>
      <c r="AV8319" s="7"/>
      <c r="AW8319" s="55"/>
      <c r="AX8319" s="56"/>
      <c r="AY8319" s="55"/>
      <c r="AZ8319" s="55"/>
      <c r="BA8319" s="55"/>
      <c r="BB8319" s="11"/>
      <c r="BC8319" s="12"/>
      <c r="BD8319" s="12"/>
      <c r="BE8319" s="12"/>
      <c r="BF8319" s="12"/>
      <c r="BG8319" s="12"/>
      <c r="BH8319" s="12"/>
      <c r="BI8319" s="12"/>
      <c r="BJ8319" s="12"/>
      <c r="BK8319" s="12"/>
    </row>
    <row r="8320" spans="1:63" s="5" customFormat="1">
      <c r="A8320" s="13"/>
      <c r="B8320" s="13"/>
      <c r="C8320" s="45"/>
      <c r="E8320" s="46"/>
      <c r="F8320" s="47"/>
      <c r="G8320" s="48"/>
      <c r="H8320" s="49"/>
      <c r="I8320" s="49"/>
      <c r="J8320" s="49"/>
      <c r="K8320" s="50"/>
      <c r="L8320" s="50"/>
      <c r="M8320" s="50"/>
      <c r="N8320" s="50"/>
      <c r="O8320" s="50"/>
      <c r="P8320" s="50"/>
      <c r="Q8320" s="50"/>
      <c r="R8320" s="51"/>
      <c r="S8320" s="51"/>
      <c r="T8320" s="51"/>
      <c r="U8320" s="51"/>
      <c r="V8320" s="51"/>
      <c r="W8320" s="51"/>
      <c r="X8320" s="44"/>
      <c r="AF8320" s="52"/>
      <c r="AM8320" s="7"/>
      <c r="AN8320" s="7"/>
      <c r="AO8320" s="53"/>
      <c r="AP8320" s="54"/>
      <c r="AQ8320" s="54"/>
      <c r="AR8320" s="7"/>
      <c r="AS8320" s="54"/>
      <c r="AT8320" s="53"/>
      <c r="AU8320" s="7"/>
      <c r="AV8320" s="7"/>
      <c r="AW8320" s="55"/>
      <c r="AX8320" s="56"/>
      <c r="AY8320" s="55"/>
      <c r="AZ8320" s="55"/>
      <c r="BA8320" s="55"/>
      <c r="BB8320" s="11"/>
      <c r="BC8320" s="12"/>
      <c r="BD8320" s="12"/>
      <c r="BE8320" s="12"/>
      <c r="BF8320" s="12"/>
      <c r="BG8320" s="12"/>
      <c r="BH8320" s="12"/>
      <c r="BI8320" s="12"/>
      <c r="BJ8320" s="12"/>
      <c r="BK8320" s="12"/>
    </row>
    <row r="8321" spans="1:63" s="5" customFormat="1">
      <c r="A8321" s="13"/>
      <c r="B8321" s="13"/>
      <c r="C8321" s="45"/>
      <c r="E8321" s="46"/>
      <c r="F8321" s="47"/>
      <c r="G8321" s="48"/>
      <c r="H8321" s="49"/>
      <c r="I8321" s="49"/>
      <c r="J8321" s="49"/>
      <c r="K8321" s="50"/>
      <c r="L8321" s="50"/>
      <c r="M8321" s="50"/>
      <c r="N8321" s="50"/>
      <c r="O8321" s="50"/>
      <c r="P8321" s="50"/>
      <c r="Q8321" s="50"/>
      <c r="R8321" s="51"/>
      <c r="S8321" s="51"/>
      <c r="T8321" s="51"/>
      <c r="U8321" s="51"/>
      <c r="V8321" s="51"/>
      <c r="W8321" s="51"/>
      <c r="X8321" s="44"/>
      <c r="AF8321" s="52"/>
      <c r="AM8321" s="7"/>
      <c r="AN8321" s="7"/>
      <c r="AO8321" s="53"/>
      <c r="AP8321" s="54"/>
      <c r="AQ8321" s="54"/>
      <c r="AR8321" s="7"/>
      <c r="AS8321" s="54"/>
      <c r="AT8321" s="53"/>
      <c r="AU8321" s="7"/>
      <c r="AV8321" s="7"/>
      <c r="AW8321" s="55"/>
      <c r="AX8321" s="56"/>
      <c r="AY8321" s="55"/>
      <c r="AZ8321" s="55"/>
      <c r="BA8321" s="55"/>
      <c r="BB8321" s="11"/>
      <c r="BC8321" s="12"/>
      <c r="BD8321" s="12"/>
      <c r="BE8321" s="12"/>
      <c r="BF8321" s="12"/>
      <c r="BG8321" s="12"/>
      <c r="BH8321" s="12"/>
      <c r="BI8321" s="12"/>
      <c r="BJ8321" s="12"/>
      <c r="BK8321" s="12"/>
    </row>
    <row r="8322" spans="1:63" s="5" customFormat="1">
      <c r="A8322" s="13"/>
      <c r="B8322" s="13"/>
      <c r="C8322" s="45"/>
      <c r="E8322" s="46"/>
      <c r="F8322" s="47"/>
      <c r="G8322" s="48"/>
      <c r="H8322" s="49"/>
      <c r="I8322" s="49"/>
      <c r="J8322" s="49"/>
      <c r="K8322" s="50"/>
      <c r="L8322" s="50"/>
      <c r="M8322" s="50"/>
      <c r="N8322" s="50"/>
      <c r="O8322" s="50"/>
      <c r="P8322" s="50"/>
      <c r="Q8322" s="50"/>
      <c r="R8322" s="51"/>
      <c r="S8322" s="51"/>
      <c r="T8322" s="51"/>
      <c r="U8322" s="51"/>
      <c r="V8322" s="51"/>
      <c r="W8322" s="51"/>
      <c r="X8322" s="44"/>
      <c r="AF8322" s="52"/>
      <c r="AM8322" s="7"/>
      <c r="AN8322" s="7"/>
      <c r="AO8322" s="53"/>
      <c r="AP8322" s="54"/>
      <c r="AQ8322" s="54"/>
      <c r="AR8322" s="7"/>
      <c r="AS8322" s="54"/>
      <c r="AT8322" s="53"/>
      <c r="AU8322" s="7"/>
      <c r="AV8322" s="7"/>
      <c r="AW8322" s="55"/>
      <c r="AX8322" s="56"/>
      <c r="AY8322" s="55"/>
      <c r="AZ8322" s="55"/>
      <c r="BA8322" s="55"/>
      <c r="BB8322" s="11"/>
      <c r="BC8322" s="12"/>
      <c r="BD8322" s="12"/>
      <c r="BE8322" s="12"/>
      <c r="BF8322" s="12"/>
      <c r="BG8322" s="12"/>
      <c r="BH8322" s="12"/>
      <c r="BI8322" s="12"/>
      <c r="BJ8322" s="12"/>
      <c r="BK8322" s="12"/>
    </row>
    <row r="8323" spans="1:63" s="5" customFormat="1">
      <c r="A8323" s="13"/>
      <c r="B8323" s="13"/>
      <c r="C8323" s="45"/>
      <c r="E8323" s="46"/>
      <c r="F8323" s="47"/>
      <c r="G8323" s="48"/>
      <c r="H8323" s="49"/>
      <c r="I8323" s="49"/>
      <c r="J8323" s="49"/>
      <c r="K8323" s="50"/>
      <c r="L8323" s="50"/>
      <c r="M8323" s="50"/>
      <c r="N8323" s="50"/>
      <c r="O8323" s="50"/>
      <c r="P8323" s="50"/>
      <c r="Q8323" s="50"/>
      <c r="R8323" s="51"/>
      <c r="S8323" s="51"/>
      <c r="T8323" s="51"/>
      <c r="U8323" s="51"/>
      <c r="V8323" s="51"/>
      <c r="W8323" s="51"/>
      <c r="X8323" s="44"/>
      <c r="AF8323" s="52"/>
      <c r="AM8323" s="7"/>
      <c r="AN8323" s="7"/>
      <c r="AO8323" s="53"/>
      <c r="AP8323" s="54"/>
      <c r="AQ8323" s="54"/>
      <c r="AR8323" s="7"/>
      <c r="AS8323" s="54"/>
      <c r="AT8323" s="53"/>
      <c r="AU8323" s="7"/>
      <c r="AV8323" s="7"/>
      <c r="AW8323" s="55"/>
      <c r="AX8323" s="56"/>
      <c r="AY8323" s="55"/>
      <c r="AZ8323" s="55"/>
      <c r="BA8323" s="55"/>
      <c r="BB8323" s="11"/>
      <c r="BC8323" s="12"/>
      <c r="BD8323" s="12"/>
      <c r="BE8323" s="12"/>
      <c r="BF8323" s="12"/>
      <c r="BG8323" s="12"/>
      <c r="BH8323" s="12"/>
      <c r="BI8323" s="12"/>
      <c r="BJ8323" s="12"/>
      <c r="BK8323" s="12"/>
    </row>
    <row r="8324" spans="1:63" s="5" customFormat="1">
      <c r="A8324" s="13"/>
      <c r="B8324" s="13"/>
      <c r="C8324" s="45"/>
      <c r="E8324" s="46"/>
      <c r="F8324" s="47"/>
      <c r="G8324" s="48"/>
      <c r="H8324" s="49"/>
      <c r="I8324" s="49"/>
      <c r="J8324" s="49"/>
      <c r="K8324" s="50"/>
      <c r="L8324" s="50"/>
      <c r="M8324" s="50"/>
      <c r="N8324" s="50"/>
      <c r="O8324" s="50"/>
      <c r="P8324" s="50"/>
      <c r="Q8324" s="50"/>
      <c r="R8324" s="51"/>
      <c r="S8324" s="51"/>
      <c r="T8324" s="51"/>
      <c r="U8324" s="51"/>
      <c r="V8324" s="51"/>
      <c r="W8324" s="51"/>
      <c r="X8324" s="44"/>
      <c r="AF8324" s="52"/>
      <c r="AM8324" s="7"/>
      <c r="AN8324" s="7"/>
      <c r="AO8324" s="53"/>
      <c r="AP8324" s="54"/>
      <c r="AQ8324" s="54"/>
      <c r="AR8324" s="7"/>
      <c r="AS8324" s="54"/>
      <c r="AT8324" s="53"/>
      <c r="AU8324" s="7"/>
      <c r="AV8324" s="7"/>
      <c r="AW8324" s="55"/>
      <c r="AX8324" s="56"/>
      <c r="AY8324" s="55"/>
      <c r="AZ8324" s="55"/>
      <c r="BA8324" s="55"/>
      <c r="BB8324" s="11"/>
      <c r="BC8324" s="12"/>
      <c r="BD8324" s="12"/>
      <c r="BE8324" s="12"/>
      <c r="BF8324" s="12"/>
      <c r="BG8324" s="12"/>
      <c r="BH8324" s="12"/>
      <c r="BI8324" s="12"/>
      <c r="BJ8324" s="12"/>
      <c r="BK8324" s="12"/>
    </row>
    <row r="8325" spans="1:63" s="5" customFormat="1">
      <c r="A8325" s="13"/>
      <c r="B8325" s="13"/>
      <c r="C8325" s="45"/>
      <c r="E8325" s="46"/>
      <c r="F8325" s="47"/>
      <c r="G8325" s="48"/>
      <c r="H8325" s="49"/>
      <c r="I8325" s="49"/>
      <c r="J8325" s="49"/>
      <c r="K8325" s="50"/>
      <c r="L8325" s="50"/>
      <c r="M8325" s="50"/>
      <c r="N8325" s="50"/>
      <c r="O8325" s="50"/>
      <c r="P8325" s="50"/>
      <c r="Q8325" s="50"/>
      <c r="R8325" s="51"/>
      <c r="S8325" s="51"/>
      <c r="T8325" s="51"/>
      <c r="U8325" s="51"/>
      <c r="V8325" s="51"/>
      <c r="W8325" s="51"/>
      <c r="X8325" s="44"/>
      <c r="AF8325" s="52"/>
      <c r="AM8325" s="7"/>
      <c r="AN8325" s="7"/>
      <c r="AO8325" s="53"/>
      <c r="AP8325" s="54"/>
      <c r="AQ8325" s="54"/>
      <c r="AR8325" s="7"/>
      <c r="AS8325" s="54"/>
      <c r="AT8325" s="53"/>
      <c r="AU8325" s="7"/>
      <c r="AV8325" s="7"/>
      <c r="AW8325" s="55"/>
      <c r="AX8325" s="56"/>
      <c r="AY8325" s="55"/>
      <c r="AZ8325" s="55"/>
      <c r="BA8325" s="55"/>
      <c r="BB8325" s="11"/>
      <c r="BC8325" s="12"/>
      <c r="BD8325" s="12"/>
      <c r="BE8325" s="12"/>
      <c r="BF8325" s="12"/>
      <c r="BG8325" s="12"/>
      <c r="BH8325" s="12"/>
      <c r="BI8325" s="12"/>
      <c r="BJ8325" s="12"/>
      <c r="BK8325" s="12"/>
    </row>
    <row r="8326" spans="1:63" s="5" customFormat="1">
      <c r="A8326" s="13"/>
      <c r="B8326" s="13"/>
      <c r="C8326" s="45"/>
      <c r="E8326" s="46"/>
      <c r="F8326" s="47"/>
      <c r="G8326" s="48"/>
      <c r="H8326" s="49"/>
      <c r="I8326" s="49"/>
      <c r="J8326" s="49"/>
      <c r="K8326" s="50"/>
      <c r="L8326" s="50"/>
      <c r="M8326" s="50"/>
      <c r="N8326" s="50"/>
      <c r="O8326" s="50"/>
      <c r="P8326" s="50"/>
      <c r="Q8326" s="50"/>
      <c r="R8326" s="51"/>
      <c r="S8326" s="51"/>
      <c r="T8326" s="51"/>
      <c r="U8326" s="51"/>
      <c r="V8326" s="51"/>
      <c r="W8326" s="51"/>
      <c r="X8326" s="44"/>
      <c r="AF8326" s="52"/>
      <c r="AM8326" s="7"/>
      <c r="AN8326" s="7"/>
      <c r="AO8326" s="53"/>
      <c r="AP8326" s="54"/>
      <c r="AQ8326" s="54"/>
      <c r="AR8326" s="7"/>
      <c r="AS8326" s="54"/>
      <c r="AT8326" s="53"/>
      <c r="AU8326" s="7"/>
      <c r="AV8326" s="7"/>
      <c r="AW8326" s="55"/>
      <c r="AX8326" s="56"/>
      <c r="AY8326" s="55"/>
      <c r="AZ8326" s="55"/>
      <c r="BA8326" s="55"/>
      <c r="BB8326" s="11"/>
      <c r="BC8326" s="12"/>
      <c r="BD8326" s="12"/>
      <c r="BE8326" s="12"/>
      <c r="BF8326" s="12"/>
      <c r="BG8326" s="12"/>
      <c r="BH8326" s="12"/>
      <c r="BI8326" s="12"/>
      <c r="BJ8326" s="12"/>
      <c r="BK8326" s="12"/>
    </row>
    <row r="8327" spans="1:63" s="5" customFormat="1">
      <c r="A8327" s="13"/>
      <c r="B8327" s="13"/>
      <c r="C8327" s="45"/>
      <c r="E8327" s="46"/>
      <c r="F8327" s="47"/>
      <c r="G8327" s="48"/>
      <c r="H8327" s="49"/>
      <c r="I8327" s="49"/>
      <c r="J8327" s="49"/>
      <c r="K8327" s="50"/>
      <c r="L8327" s="50"/>
      <c r="M8327" s="50"/>
      <c r="N8327" s="50"/>
      <c r="O8327" s="50"/>
      <c r="P8327" s="50"/>
      <c r="Q8327" s="50"/>
      <c r="R8327" s="51"/>
      <c r="S8327" s="51"/>
      <c r="T8327" s="51"/>
      <c r="U8327" s="51"/>
      <c r="V8327" s="51"/>
      <c r="W8327" s="51"/>
      <c r="X8327" s="44"/>
      <c r="AF8327" s="52"/>
      <c r="AM8327" s="7"/>
      <c r="AN8327" s="7"/>
      <c r="AO8327" s="53"/>
      <c r="AP8327" s="54"/>
      <c r="AQ8327" s="54"/>
      <c r="AR8327" s="7"/>
      <c r="AS8327" s="54"/>
      <c r="AT8327" s="53"/>
      <c r="AU8327" s="7"/>
      <c r="AV8327" s="7"/>
      <c r="AW8327" s="55"/>
      <c r="AX8327" s="56"/>
      <c r="AY8327" s="55"/>
      <c r="AZ8327" s="55"/>
      <c r="BA8327" s="55"/>
      <c r="BB8327" s="11"/>
      <c r="BC8327" s="12"/>
      <c r="BD8327" s="12"/>
      <c r="BE8327" s="12"/>
      <c r="BF8327" s="12"/>
      <c r="BG8327" s="12"/>
      <c r="BH8327" s="12"/>
      <c r="BI8327" s="12"/>
      <c r="BJ8327" s="12"/>
      <c r="BK8327" s="12"/>
    </row>
    <row r="8328" spans="1:63" s="5" customFormat="1">
      <c r="A8328" s="13"/>
      <c r="B8328" s="13"/>
      <c r="C8328" s="45"/>
      <c r="E8328" s="46"/>
      <c r="F8328" s="47"/>
      <c r="G8328" s="48"/>
      <c r="H8328" s="49"/>
      <c r="I8328" s="49"/>
      <c r="J8328" s="49"/>
      <c r="K8328" s="50"/>
      <c r="L8328" s="50"/>
      <c r="M8328" s="50"/>
      <c r="N8328" s="50"/>
      <c r="O8328" s="50"/>
      <c r="P8328" s="50"/>
      <c r="Q8328" s="50"/>
      <c r="R8328" s="51"/>
      <c r="S8328" s="51"/>
      <c r="T8328" s="51"/>
      <c r="U8328" s="51"/>
      <c r="V8328" s="51"/>
      <c r="W8328" s="51"/>
      <c r="X8328" s="44"/>
      <c r="AF8328" s="52"/>
      <c r="AM8328" s="7"/>
      <c r="AN8328" s="7"/>
      <c r="AO8328" s="53"/>
      <c r="AP8328" s="54"/>
      <c r="AQ8328" s="54"/>
      <c r="AR8328" s="7"/>
      <c r="AS8328" s="54"/>
      <c r="AT8328" s="53"/>
      <c r="AU8328" s="7"/>
      <c r="AV8328" s="7"/>
      <c r="AW8328" s="55"/>
      <c r="AX8328" s="56"/>
      <c r="AY8328" s="55"/>
      <c r="AZ8328" s="55"/>
      <c r="BA8328" s="55"/>
      <c r="BB8328" s="11"/>
      <c r="BC8328" s="12"/>
      <c r="BD8328" s="12"/>
      <c r="BE8328" s="12"/>
      <c r="BF8328" s="12"/>
      <c r="BG8328" s="12"/>
      <c r="BH8328" s="12"/>
      <c r="BI8328" s="12"/>
      <c r="BJ8328" s="12"/>
      <c r="BK8328" s="12"/>
    </row>
    <row r="8329" spans="1:63" s="5" customFormat="1">
      <c r="A8329" s="13"/>
      <c r="B8329" s="13"/>
      <c r="C8329" s="45"/>
      <c r="E8329" s="46"/>
      <c r="F8329" s="47"/>
      <c r="G8329" s="48"/>
      <c r="H8329" s="49"/>
      <c r="I8329" s="49"/>
      <c r="J8329" s="49"/>
      <c r="K8329" s="50"/>
      <c r="L8329" s="50"/>
      <c r="M8329" s="50"/>
      <c r="N8329" s="50"/>
      <c r="O8329" s="50"/>
      <c r="P8329" s="50"/>
      <c r="Q8329" s="50"/>
      <c r="R8329" s="51"/>
      <c r="S8329" s="51"/>
      <c r="T8329" s="51"/>
      <c r="U8329" s="51"/>
      <c r="V8329" s="51"/>
      <c r="W8329" s="51"/>
      <c r="X8329" s="44"/>
      <c r="AF8329" s="52"/>
      <c r="AM8329" s="7"/>
      <c r="AN8329" s="7"/>
      <c r="AO8329" s="53"/>
      <c r="AP8329" s="54"/>
      <c r="AQ8329" s="54"/>
      <c r="AR8329" s="7"/>
      <c r="AS8329" s="54"/>
      <c r="AT8329" s="53"/>
      <c r="AU8329" s="7"/>
      <c r="AV8329" s="7"/>
      <c r="AW8329" s="55"/>
      <c r="AX8329" s="56"/>
      <c r="AY8329" s="55"/>
      <c r="AZ8329" s="55"/>
      <c r="BA8329" s="55"/>
      <c r="BB8329" s="11"/>
      <c r="BC8329" s="12"/>
      <c r="BD8329" s="12"/>
      <c r="BE8329" s="12"/>
      <c r="BF8329" s="12"/>
      <c r="BG8329" s="12"/>
      <c r="BH8329" s="12"/>
      <c r="BI8329" s="12"/>
      <c r="BJ8329" s="12"/>
      <c r="BK8329" s="12"/>
    </row>
    <row r="8330" spans="1:63" s="5" customFormat="1">
      <c r="A8330" s="13"/>
      <c r="B8330" s="13"/>
      <c r="C8330" s="45"/>
      <c r="E8330" s="46"/>
      <c r="F8330" s="47"/>
      <c r="G8330" s="48"/>
      <c r="H8330" s="49"/>
      <c r="I8330" s="49"/>
      <c r="J8330" s="49"/>
      <c r="K8330" s="50"/>
      <c r="L8330" s="50"/>
      <c r="M8330" s="50"/>
      <c r="N8330" s="50"/>
      <c r="O8330" s="50"/>
      <c r="P8330" s="50"/>
      <c r="Q8330" s="50"/>
      <c r="R8330" s="51"/>
      <c r="S8330" s="51"/>
      <c r="T8330" s="51"/>
      <c r="U8330" s="51"/>
      <c r="V8330" s="51"/>
      <c r="W8330" s="51"/>
      <c r="X8330" s="44"/>
      <c r="AF8330" s="52"/>
      <c r="AM8330" s="7"/>
      <c r="AN8330" s="7"/>
      <c r="AO8330" s="53"/>
      <c r="AP8330" s="54"/>
      <c r="AQ8330" s="54"/>
      <c r="AR8330" s="7"/>
      <c r="AS8330" s="54"/>
      <c r="AT8330" s="53"/>
      <c r="AU8330" s="7"/>
      <c r="AV8330" s="7"/>
      <c r="AW8330" s="55"/>
      <c r="AX8330" s="56"/>
      <c r="AY8330" s="55"/>
      <c r="AZ8330" s="55"/>
      <c r="BA8330" s="55"/>
      <c r="BB8330" s="11"/>
      <c r="BC8330" s="12"/>
      <c r="BD8330" s="12"/>
      <c r="BE8330" s="12"/>
      <c r="BF8330" s="12"/>
      <c r="BG8330" s="12"/>
      <c r="BH8330" s="12"/>
      <c r="BI8330" s="12"/>
      <c r="BJ8330" s="12"/>
      <c r="BK8330" s="12"/>
    </row>
    <row r="8331" spans="1:63" s="5" customFormat="1">
      <c r="A8331" s="13"/>
      <c r="B8331" s="13"/>
      <c r="C8331" s="45"/>
      <c r="E8331" s="46"/>
      <c r="F8331" s="47"/>
      <c r="G8331" s="48"/>
      <c r="H8331" s="49"/>
      <c r="I8331" s="49"/>
      <c r="J8331" s="49"/>
      <c r="K8331" s="50"/>
      <c r="L8331" s="50"/>
      <c r="M8331" s="50"/>
      <c r="N8331" s="50"/>
      <c r="O8331" s="50"/>
      <c r="P8331" s="50"/>
      <c r="Q8331" s="50"/>
      <c r="R8331" s="51"/>
      <c r="S8331" s="51"/>
      <c r="T8331" s="51"/>
      <c r="U8331" s="51"/>
      <c r="V8331" s="51"/>
      <c r="W8331" s="51"/>
      <c r="X8331" s="44"/>
      <c r="AF8331" s="52"/>
      <c r="AM8331" s="7"/>
      <c r="AN8331" s="7"/>
      <c r="AO8331" s="53"/>
      <c r="AP8331" s="54"/>
      <c r="AQ8331" s="54"/>
      <c r="AR8331" s="7"/>
      <c r="AS8331" s="54"/>
      <c r="AT8331" s="53"/>
      <c r="AU8331" s="7"/>
      <c r="AV8331" s="7"/>
      <c r="AW8331" s="55"/>
      <c r="AX8331" s="56"/>
      <c r="AY8331" s="55"/>
      <c r="AZ8331" s="55"/>
      <c r="BA8331" s="55"/>
      <c r="BB8331" s="11"/>
      <c r="BC8331" s="12"/>
      <c r="BD8331" s="12"/>
      <c r="BE8331" s="12"/>
      <c r="BF8331" s="12"/>
      <c r="BG8331" s="12"/>
      <c r="BH8331" s="12"/>
      <c r="BI8331" s="12"/>
      <c r="BJ8331" s="12"/>
      <c r="BK8331" s="12"/>
    </row>
    <row r="8332" spans="1:63" s="5" customFormat="1">
      <c r="A8332" s="13"/>
      <c r="B8332" s="13"/>
      <c r="C8332" s="45"/>
      <c r="E8332" s="46"/>
      <c r="F8332" s="47"/>
      <c r="G8332" s="48"/>
      <c r="H8332" s="49"/>
      <c r="I8332" s="49"/>
      <c r="J8332" s="49"/>
      <c r="K8332" s="50"/>
      <c r="L8332" s="50"/>
      <c r="M8332" s="50"/>
      <c r="N8332" s="50"/>
      <c r="O8332" s="50"/>
      <c r="P8332" s="50"/>
      <c r="Q8332" s="50"/>
      <c r="R8332" s="51"/>
      <c r="S8332" s="51"/>
      <c r="T8332" s="51"/>
      <c r="U8332" s="51"/>
      <c r="V8332" s="51"/>
      <c r="W8332" s="51"/>
      <c r="X8332" s="44"/>
      <c r="AF8332" s="52"/>
      <c r="AM8332" s="7"/>
      <c r="AN8332" s="7"/>
      <c r="AO8332" s="53"/>
      <c r="AP8332" s="54"/>
      <c r="AQ8332" s="54"/>
      <c r="AR8332" s="7"/>
      <c r="AS8332" s="54"/>
      <c r="AT8332" s="53"/>
      <c r="AU8332" s="7"/>
      <c r="AV8332" s="7"/>
      <c r="AW8332" s="55"/>
      <c r="AX8332" s="56"/>
      <c r="AY8332" s="55"/>
      <c r="AZ8332" s="55"/>
      <c r="BA8332" s="55"/>
      <c r="BB8332" s="11"/>
      <c r="BC8332" s="12"/>
      <c r="BD8332" s="12"/>
      <c r="BE8332" s="12"/>
      <c r="BF8332" s="12"/>
      <c r="BG8332" s="12"/>
      <c r="BH8332" s="12"/>
      <c r="BI8332" s="12"/>
      <c r="BJ8332" s="12"/>
      <c r="BK8332" s="12"/>
    </row>
    <row r="8333" spans="1:63" s="5" customFormat="1">
      <c r="A8333" s="13"/>
      <c r="B8333" s="13"/>
      <c r="C8333" s="45"/>
      <c r="E8333" s="46"/>
      <c r="F8333" s="47"/>
      <c r="G8333" s="48"/>
      <c r="H8333" s="49"/>
      <c r="I8333" s="49"/>
      <c r="J8333" s="49"/>
      <c r="K8333" s="50"/>
      <c r="L8333" s="50"/>
      <c r="M8333" s="50"/>
      <c r="N8333" s="50"/>
      <c r="O8333" s="50"/>
      <c r="P8333" s="50"/>
      <c r="Q8333" s="50"/>
      <c r="R8333" s="51"/>
      <c r="S8333" s="51"/>
      <c r="T8333" s="51"/>
      <c r="U8333" s="51"/>
      <c r="V8333" s="51"/>
      <c r="W8333" s="51"/>
      <c r="X8333" s="44"/>
      <c r="AF8333" s="52"/>
      <c r="AM8333" s="7"/>
      <c r="AN8333" s="7"/>
      <c r="AO8333" s="53"/>
      <c r="AP8333" s="54"/>
      <c r="AQ8333" s="54"/>
      <c r="AR8333" s="7"/>
      <c r="AS8333" s="54"/>
      <c r="AT8333" s="53"/>
      <c r="AU8333" s="7"/>
      <c r="AV8333" s="7"/>
      <c r="AW8333" s="55"/>
      <c r="AX8333" s="56"/>
      <c r="AY8333" s="55"/>
      <c r="AZ8333" s="55"/>
      <c r="BA8333" s="55"/>
      <c r="BB8333" s="11"/>
      <c r="BC8333" s="12"/>
      <c r="BD8333" s="12"/>
      <c r="BE8333" s="12"/>
      <c r="BF8333" s="12"/>
      <c r="BG8333" s="12"/>
      <c r="BH8333" s="12"/>
      <c r="BI8333" s="12"/>
      <c r="BJ8333" s="12"/>
      <c r="BK8333" s="12"/>
    </row>
    <row r="8334" spans="1:63" s="5" customFormat="1">
      <c r="A8334" s="13"/>
      <c r="B8334" s="13"/>
      <c r="C8334" s="45"/>
      <c r="E8334" s="46"/>
      <c r="F8334" s="47"/>
      <c r="G8334" s="48"/>
      <c r="H8334" s="49"/>
      <c r="I8334" s="49"/>
      <c r="J8334" s="49"/>
      <c r="K8334" s="50"/>
      <c r="L8334" s="50"/>
      <c r="M8334" s="50"/>
      <c r="N8334" s="50"/>
      <c r="O8334" s="50"/>
      <c r="P8334" s="50"/>
      <c r="Q8334" s="50"/>
      <c r="R8334" s="51"/>
      <c r="S8334" s="51"/>
      <c r="T8334" s="51"/>
      <c r="U8334" s="51"/>
      <c r="V8334" s="51"/>
      <c r="W8334" s="51"/>
      <c r="X8334" s="44"/>
      <c r="AF8334" s="52"/>
      <c r="AM8334" s="7"/>
      <c r="AN8334" s="7"/>
      <c r="AO8334" s="53"/>
      <c r="AP8334" s="54"/>
      <c r="AQ8334" s="54"/>
      <c r="AR8334" s="7"/>
      <c r="AS8334" s="54"/>
      <c r="AT8334" s="53"/>
      <c r="AU8334" s="7"/>
      <c r="AV8334" s="7"/>
      <c r="AW8334" s="55"/>
      <c r="AX8334" s="56"/>
      <c r="AY8334" s="55"/>
      <c r="AZ8334" s="55"/>
      <c r="BA8334" s="55"/>
      <c r="BB8334" s="11"/>
      <c r="BC8334" s="12"/>
      <c r="BD8334" s="12"/>
      <c r="BE8334" s="12"/>
      <c r="BF8334" s="12"/>
      <c r="BG8334" s="12"/>
      <c r="BH8334" s="12"/>
      <c r="BI8334" s="12"/>
      <c r="BJ8334" s="12"/>
      <c r="BK8334" s="12"/>
    </row>
    <row r="8335" spans="1:63" s="5" customFormat="1">
      <c r="A8335" s="13"/>
      <c r="B8335" s="13"/>
      <c r="C8335" s="45"/>
      <c r="E8335" s="46"/>
      <c r="F8335" s="47"/>
      <c r="G8335" s="48"/>
      <c r="H8335" s="49"/>
      <c r="I8335" s="49"/>
      <c r="J8335" s="49"/>
      <c r="K8335" s="50"/>
      <c r="L8335" s="50"/>
      <c r="M8335" s="50"/>
      <c r="N8335" s="50"/>
      <c r="O8335" s="50"/>
      <c r="P8335" s="50"/>
      <c r="Q8335" s="50"/>
      <c r="R8335" s="51"/>
      <c r="S8335" s="51"/>
      <c r="T8335" s="51"/>
      <c r="U8335" s="51"/>
      <c r="V8335" s="51"/>
      <c r="W8335" s="51"/>
      <c r="X8335" s="44"/>
      <c r="AF8335" s="52"/>
      <c r="AM8335" s="7"/>
      <c r="AN8335" s="7"/>
      <c r="AO8335" s="53"/>
      <c r="AP8335" s="54"/>
      <c r="AQ8335" s="54"/>
      <c r="AR8335" s="7"/>
      <c r="AS8335" s="54"/>
      <c r="AT8335" s="53"/>
      <c r="AU8335" s="7"/>
      <c r="AV8335" s="7"/>
      <c r="AW8335" s="55"/>
      <c r="AX8335" s="56"/>
      <c r="AY8335" s="55"/>
      <c r="AZ8335" s="55"/>
      <c r="BA8335" s="55"/>
      <c r="BB8335" s="11"/>
      <c r="BC8335" s="12"/>
      <c r="BD8335" s="12"/>
      <c r="BE8335" s="12"/>
      <c r="BF8335" s="12"/>
      <c r="BG8335" s="12"/>
      <c r="BH8335" s="12"/>
      <c r="BI8335" s="12"/>
      <c r="BJ8335" s="12"/>
      <c r="BK8335" s="12"/>
    </row>
    <row r="8336" spans="1:63" s="5" customFormat="1">
      <c r="A8336" s="13"/>
      <c r="B8336" s="13"/>
      <c r="C8336" s="45"/>
      <c r="E8336" s="46"/>
      <c r="F8336" s="47"/>
      <c r="G8336" s="48"/>
      <c r="H8336" s="49"/>
      <c r="I8336" s="49"/>
      <c r="J8336" s="49"/>
      <c r="K8336" s="50"/>
      <c r="L8336" s="50"/>
      <c r="M8336" s="50"/>
      <c r="N8336" s="50"/>
      <c r="O8336" s="50"/>
      <c r="P8336" s="50"/>
      <c r="Q8336" s="50"/>
      <c r="R8336" s="51"/>
      <c r="S8336" s="51"/>
      <c r="T8336" s="51"/>
      <c r="U8336" s="51"/>
      <c r="V8336" s="51"/>
      <c r="W8336" s="51"/>
      <c r="X8336" s="44"/>
      <c r="AF8336" s="52"/>
      <c r="AM8336" s="7"/>
      <c r="AN8336" s="7"/>
      <c r="AO8336" s="53"/>
      <c r="AP8336" s="54"/>
      <c r="AQ8336" s="54"/>
      <c r="AR8336" s="7"/>
      <c r="AS8336" s="54"/>
      <c r="AT8336" s="53"/>
      <c r="AU8336" s="7"/>
      <c r="AV8336" s="7"/>
      <c r="AW8336" s="55"/>
      <c r="AX8336" s="56"/>
      <c r="AY8336" s="55"/>
      <c r="AZ8336" s="55"/>
      <c r="BA8336" s="55"/>
      <c r="BB8336" s="11"/>
      <c r="BC8336" s="12"/>
      <c r="BD8336" s="12"/>
      <c r="BE8336" s="12"/>
      <c r="BF8336" s="12"/>
      <c r="BG8336" s="12"/>
      <c r="BH8336" s="12"/>
      <c r="BI8336" s="12"/>
      <c r="BJ8336" s="12"/>
      <c r="BK8336" s="12"/>
    </row>
    <row r="8337" spans="1:63" s="5" customFormat="1">
      <c r="A8337" s="13"/>
      <c r="B8337" s="13"/>
      <c r="C8337" s="45"/>
      <c r="E8337" s="46"/>
      <c r="F8337" s="47"/>
      <c r="G8337" s="48"/>
      <c r="H8337" s="49"/>
      <c r="I8337" s="49"/>
      <c r="J8337" s="49"/>
      <c r="K8337" s="50"/>
      <c r="L8337" s="50"/>
      <c r="M8337" s="50"/>
      <c r="N8337" s="50"/>
      <c r="O8337" s="50"/>
      <c r="P8337" s="50"/>
      <c r="Q8337" s="50"/>
      <c r="R8337" s="51"/>
      <c r="S8337" s="51"/>
      <c r="T8337" s="51"/>
      <c r="U8337" s="51"/>
      <c r="V8337" s="51"/>
      <c r="W8337" s="51"/>
      <c r="X8337" s="44"/>
      <c r="AF8337" s="52"/>
      <c r="AM8337" s="7"/>
      <c r="AN8337" s="7"/>
      <c r="AO8337" s="53"/>
      <c r="AP8337" s="54"/>
      <c r="AQ8337" s="54"/>
      <c r="AR8337" s="7"/>
      <c r="AS8337" s="54"/>
      <c r="AT8337" s="53"/>
      <c r="AU8337" s="7"/>
      <c r="AV8337" s="7"/>
      <c r="AW8337" s="55"/>
      <c r="AX8337" s="56"/>
      <c r="AY8337" s="55"/>
      <c r="AZ8337" s="55"/>
      <c r="BA8337" s="55"/>
      <c r="BB8337" s="11"/>
      <c r="BC8337" s="12"/>
      <c r="BD8337" s="12"/>
      <c r="BE8337" s="12"/>
      <c r="BF8337" s="12"/>
      <c r="BG8337" s="12"/>
      <c r="BH8337" s="12"/>
      <c r="BI8337" s="12"/>
      <c r="BJ8337" s="12"/>
      <c r="BK8337" s="12"/>
    </row>
    <row r="8338" spans="1:63" s="5" customFormat="1">
      <c r="A8338" s="13"/>
      <c r="B8338" s="13"/>
      <c r="C8338" s="45"/>
      <c r="E8338" s="46"/>
      <c r="F8338" s="47"/>
      <c r="G8338" s="48"/>
      <c r="H8338" s="49"/>
      <c r="I8338" s="49"/>
      <c r="J8338" s="49"/>
      <c r="K8338" s="50"/>
      <c r="L8338" s="50"/>
      <c r="M8338" s="50"/>
      <c r="N8338" s="50"/>
      <c r="O8338" s="50"/>
      <c r="P8338" s="50"/>
      <c r="Q8338" s="50"/>
      <c r="R8338" s="51"/>
      <c r="S8338" s="51"/>
      <c r="T8338" s="51"/>
      <c r="U8338" s="51"/>
      <c r="V8338" s="51"/>
      <c r="W8338" s="51"/>
      <c r="X8338" s="44"/>
      <c r="AF8338" s="52"/>
      <c r="AM8338" s="7"/>
      <c r="AN8338" s="7"/>
      <c r="AO8338" s="53"/>
      <c r="AP8338" s="54"/>
      <c r="AQ8338" s="54"/>
      <c r="AR8338" s="7"/>
      <c r="AS8338" s="54"/>
      <c r="AT8338" s="53"/>
      <c r="AU8338" s="7"/>
      <c r="AV8338" s="7"/>
      <c r="AW8338" s="55"/>
      <c r="AX8338" s="56"/>
      <c r="AY8338" s="55"/>
      <c r="AZ8338" s="55"/>
      <c r="BA8338" s="55"/>
      <c r="BB8338" s="11"/>
      <c r="BC8338" s="12"/>
      <c r="BD8338" s="12"/>
      <c r="BE8338" s="12"/>
      <c r="BF8338" s="12"/>
      <c r="BG8338" s="12"/>
      <c r="BH8338" s="12"/>
      <c r="BI8338" s="12"/>
      <c r="BJ8338" s="12"/>
      <c r="BK8338" s="12"/>
    </row>
    <row r="8339" spans="1:63" s="5" customFormat="1">
      <c r="A8339" s="13"/>
      <c r="B8339" s="13"/>
      <c r="C8339" s="45"/>
      <c r="E8339" s="46"/>
      <c r="F8339" s="47"/>
      <c r="G8339" s="48"/>
      <c r="H8339" s="49"/>
      <c r="I8339" s="49"/>
      <c r="J8339" s="49"/>
      <c r="K8339" s="50"/>
      <c r="L8339" s="50"/>
      <c r="M8339" s="50"/>
      <c r="N8339" s="50"/>
      <c r="O8339" s="50"/>
      <c r="P8339" s="50"/>
      <c r="Q8339" s="50"/>
      <c r="R8339" s="51"/>
      <c r="S8339" s="51"/>
      <c r="T8339" s="51"/>
      <c r="U8339" s="51"/>
      <c r="V8339" s="51"/>
      <c r="W8339" s="51"/>
      <c r="X8339" s="44"/>
      <c r="AF8339" s="52"/>
      <c r="AM8339" s="7"/>
      <c r="AN8339" s="7"/>
      <c r="AO8339" s="53"/>
      <c r="AP8339" s="54"/>
      <c r="AQ8339" s="54"/>
      <c r="AR8339" s="7"/>
      <c r="AS8339" s="54"/>
      <c r="AT8339" s="53"/>
      <c r="AU8339" s="7"/>
      <c r="AV8339" s="7"/>
      <c r="AW8339" s="55"/>
      <c r="AX8339" s="56"/>
      <c r="AY8339" s="55"/>
      <c r="AZ8339" s="55"/>
      <c r="BA8339" s="55"/>
      <c r="BB8339" s="11"/>
      <c r="BC8339" s="12"/>
      <c r="BD8339" s="12"/>
      <c r="BE8339" s="12"/>
      <c r="BF8339" s="12"/>
      <c r="BG8339" s="12"/>
      <c r="BH8339" s="12"/>
      <c r="BI8339" s="12"/>
      <c r="BJ8339" s="12"/>
      <c r="BK8339" s="12"/>
    </row>
    <row r="8340" spans="1:63" s="5" customFormat="1">
      <c r="A8340" s="13"/>
      <c r="B8340" s="13"/>
      <c r="C8340" s="45"/>
      <c r="E8340" s="46"/>
      <c r="F8340" s="47"/>
      <c r="G8340" s="48"/>
      <c r="H8340" s="49"/>
      <c r="I8340" s="49"/>
      <c r="J8340" s="49"/>
      <c r="K8340" s="50"/>
      <c r="L8340" s="50"/>
      <c r="M8340" s="50"/>
      <c r="N8340" s="50"/>
      <c r="O8340" s="50"/>
      <c r="P8340" s="50"/>
      <c r="Q8340" s="50"/>
      <c r="R8340" s="51"/>
      <c r="S8340" s="51"/>
      <c r="T8340" s="51"/>
      <c r="U8340" s="51"/>
      <c r="V8340" s="51"/>
      <c r="W8340" s="51"/>
      <c r="X8340" s="44"/>
      <c r="AF8340" s="52"/>
      <c r="AM8340" s="7"/>
      <c r="AN8340" s="7"/>
      <c r="AO8340" s="53"/>
      <c r="AP8340" s="54"/>
      <c r="AQ8340" s="54"/>
      <c r="AR8340" s="7"/>
      <c r="AS8340" s="54"/>
      <c r="AT8340" s="53"/>
      <c r="AU8340" s="7"/>
      <c r="AV8340" s="7"/>
      <c r="AW8340" s="55"/>
      <c r="AX8340" s="56"/>
      <c r="AY8340" s="55"/>
      <c r="AZ8340" s="55"/>
      <c r="BA8340" s="55"/>
      <c r="BB8340" s="11"/>
      <c r="BC8340" s="12"/>
      <c r="BD8340" s="12"/>
      <c r="BE8340" s="12"/>
      <c r="BF8340" s="12"/>
      <c r="BG8340" s="12"/>
      <c r="BH8340" s="12"/>
      <c r="BI8340" s="12"/>
      <c r="BJ8340" s="12"/>
      <c r="BK8340" s="12"/>
    </row>
    <row r="8341" spans="1:63" s="5" customFormat="1">
      <c r="A8341" s="13"/>
      <c r="B8341" s="13"/>
      <c r="C8341" s="45"/>
      <c r="E8341" s="46"/>
      <c r="F8341" s="47"/>
      <c r="G8341" s="48"/>
      <c r="H8341" s="49"/>
      <c r="I8341" s="49"/>
      <c r="J8341" s="49"/>
      <c r="K8341" s="50"/>
      <c r="L8341" s="50"/>
      <c r="M8341" s="50"/>
      <c r="N8341" s="50"/>
      <c r="O8341" s="50"/>
      <c r="P8341" s="50"/>
      <c r="Q8341" s="50"/>
      <c r="R8341" s="51"/>
      <c r="S8341" s="51"/>
      <c r="T8341" s="51"/>
      <c r="U8341" s="51"/>
      <c r="V8341" s="51"/>
      <c r="W8341" s="51"/>
      <c r="X8341" s="44"/>
      <c r="AF8341" s="52"/>
      <c r="AM8341" s="7"/>
      <c r="AN8341" s="7"/>
      <c r="AO8341" s="53"/>
      <c r="AP8341" s="54"/>
      <c r="AQ8341" s="54"/>
      <c r="AR8341" s="7"/>
      <c r="AS8341" s="54"/>
      <c r="AT8341" s="53"/>
      <c r="AU8341" s="7"/>
      <c r="AV8341" s="7"/>
      <c r="AW8341" s="55"/>
      <c r="AX8341" s="56"/>
      <c r="AY8341" s="55"/>
      <c r="AZ8341" s="55"/>
      <c r="BA8341" s="55"/>
      <c r="BB8341" s="11"/>
      <c r="BC8341" s="12"/>
      <c r="BD8341" s="12"/>
      <c r="BE8341" s="12"/>
      <c r="BF8341" s="12"/>
      <c r="BG8341" s="12"/>
      <c r="BH8341" s="12"/>
      <c r="BI8341" s="12"/>
      <c r="BJ8341" s="12"/>
      <c r="BK8341" s="12"/>
    </row>
    <row r="8342" spans="1:63" s="5" customFormat="1">
      <c r="A8342" s="13"/>
      <c r="B8342" s="13"/>
      <c r="C8342" s="45"/>
      <c r="E8342" s="46"/>
      <c r="F8342" s="47"/>
      <c r="G8342" s="48"/>
      <c r="H8342" s="49"/>
      <c r="I8342" s="49"/>
      <c r="J8342" s="49"/>
      <c r="K8342" s="50"/>
      <c r="L8342" s="50"/>
      <c r="M8342" s="50"/>
      <c r="N8342" s="50"/>
      <c r="O8342" s="50"/>
      <c r="P8342" s="50"/>
      <c r="Q8342" s="50"/>
      <c r="R8342" s="51"/>
      <c r="S8342" s="51"/>
      <c r="T8342" s="51"/>
      <c r="U8342" s="51"/>
      <c r="V8342" s="51"/>
      <c r="W8342" s="51"/>
      <c r="X8342" s="44"/>
      <c r="AF8342" s="52"/>
      <c r="AM8342" s="7"/>
      <c r="AN8342" s="7"/>
      <c r="AO8342" s="53"/>
      <c r="AP8342" s="54"/>
      <c r="AQ8342" s="54"/>
      <c r="AR8342" s="7"/>
      <c r="AS8342" s="54"/>
      <c r="AT8342" s="53"/>
      <c r="AU8342" s="7"/>
      <c r="AV8342" s="7"/>
      <c r="AW8342" s="55"/>
      <c r="AX8342" s="56"/>
      <c r="AY8342" s="55"/>
      <c r="AZ8342" s="55"/>
      <c r="BA8342" s="55"/>
      <c r="BB8342" s="11"/>
      <c r="BC8342" s="12"/>
      <c r="BD8342" s="12"/>
      <c r="BE8342" s="12"/>
      <c r="BF8342" s="12"/>
      <c r="BG8342" s="12"/>
      <c r="BH8342" s="12"/>
      <c r="BI8342" s="12"/>
      <c r="BJ8342" s="12"/>
      <c r="BK8342" s="12"/>
    </row>
    <row r="8343" spans="1:63" s="5" customFormat="1">
      <c r="A8343" s="13"/>
      <c r="B8343" s="13"/>
      <c r="C8343" s="45"/>
      <c r="E8343" s="46"/>
      <c r="F8343" s="47"/>
      <c r="G8343" s="48"/>
      <c r="H8343" s="49"/>
      <c r="I8343" s="49"/>
      <c r="J8343" s="49"/>
      <c r="K8343" s="50"/>
      <c r="L8343" s="50"/>
      <c r="M8343" s="50"/>
      <c r="N8343" s="50"/>
      <c r="O8343" s="50"/>
      <c r="P8343" s="50"/>
      <c r="Q8343" s="50"/>
      <c r="R8343" s="51"/>
      <c r="S8343" s="51"/>
      <c r="T8343" s="51"/>
      <c r="U8343" s="51"/>
      <c r="V8343" s="51"/>
      <c r="W8343" s="51"/>
      <c r="X8343" s="44"/>
      <c r="AF8343" s="52"/>
      <c r="AM8343" s="7"/>
      <c r="AN8343" s="7"/>
      <c r="AO8343" s="53"/>
      <c r="AP8343" s="54"/>
      <c r="AQ8343" s="54"/>
      <c r="AR8343" s="7"/>
      <c r="AS8343" s="54"/>
      <c r="AT8343" s="53"/>
      <c r="AU8343" s="7"/>
      <c r="AV8343" s="7"/>
      <c r="AW8343" s="55"/>
      <c r="AX8343" s="56"/>
      <c r="AY8343" s="55"/>
      <c r="AZ8343" s="55"/>
      <c r="BA8343" s="55"/>
      <c r="BB8343" s="11"/>
      <c r="BC8343" s="12"/>
      <c r="BD8343" s="12"/>
      <c r="BE8343" s="12"/>
      <c r="BF8343" s="12"/>
      <c r="BG8343" s="12"/>
      <c r="BH8343" s="12"/>
      <c r="BI8343" s="12"/>
      <c r="BJ8343" s="12"/>
      <c r="BK8343" s="12"/>
    </row>
    <row r="8344" spans="1:63" s="5" customFormat="1">
      <c r="A8344" s="13"/>
      <c r="B8344" s="13"/>
      <c r="C8344" s="45"/>
      <c r="E8344" s="46"/>
      <c r="F8344" s="47"/>
      <c r="G8344" s="48"/>
      <c r="H8344" s="49"/>
      <c r="I8344" s="49"/>
      <c r="J8344" s="49"/>
      <c r="K8344" s="50"/>
      <c r="L8344" s="50"/>
      <c r="M8344" s="50"/>
      <c r="N8344" s="50"/>
      <c r="O8344" s="50"/>
      <c r="P8344" s="50"/>
      <c r="Q8344" s="50"/>
      <c r="R8344" s="51"/>
      <c r="S8344" s="51"/>
      <c r="T8344" s="51"/>
      <c r="U8344" s="51"/>
      <c r="V8344" s="51"/>
      <c r="W8344" s="51"/>
      <c r="X8344" s="44"/>
      <c r="AF8344" s="52"/>
      <c r="AM8344" s="7"/>
      <c r="AN8344" s="7"/>
      <c r="AO8344" s="53"/>
      <c r="AP8344" s="54"/>
      <c r="AQ8344" s="54"/>
      <c r="AR8344" s="7"/>
      <c r="AS8344" s="54"/>
      <c r="AT8344" s="53"/>
      <c r="AU8344" s="7"/>
      <c r="AV8344" s="7"/>
      <c r="AW8344" s="55"/>
      <c r="AX8344" s="56"/>
      <c r="AY8344" s="55"/>
      <c r="AZ8344" s="55"/>
      <c r="BA8344" s="55"/>
      <c r="BB8344" s="11"/>
      <c r="BC8344" s="12"/>
      <c r="BD8344" s="12"/>
      <c r="BE8344" s="12"/>
      <c r="BF8344" s="12"/>
      <c r="BG8344" s="12"/>
      <c r="BH8344" s="12"/>
      <c r="BI8344" s="12"/>
      <c r="BJ8344" s="12"/>
      <c r="BK8344" s="12"/>
    </row>
    <row r="8345" spans="1:63" s="5" customFormat="1">
      <c r="A8345" s="13"/>
      <c r="B8345" s="13"/>
      <c r="C8345" s="45"/>
      <c r="E8345" s="46"/>
      <c r="F8345" s="47"/>
      <c r="G8345" s="48"/>
      <c r="H8345" s="49"/>
      <c r="I8345" s="49"/>
      <c r="J8345" s="49"/>
      <c r="K8345" s="50"/>
      <c r="L8345" s="50"/>
      <c r="M8345" s="50"/>
      <c r="N8345" s="50"/>
      <c r="O8345" s="50"/>
      <c r="P8345" s="50"/>
      <c r="Q8345" s="50"/>
      <c r="R8345" s="51"/>
      <c r="S8345" s="51"/>
      <c r="T8345" s="51"/>
      <c r="U8345" s="51"/>
      <c r="V8345" s="51"/>
      <c r="W8345" s="51"/>
      <c r="X8345" s="44"/>
      <c r="AF8345" s="52"/>
      <c r="AM8345" s="7"/>
      <c r="AN8345" s="7"/>
      <c r="AO8345" s="53"/>
      <c r="AP8345" s="54"/>
      <c r="AQ8345" s="54"/>
      <c r="AR8345" s="7"/>
      <c r="AS8345" s="54"/>
      <c r="AT8345" s="53"/>
      <c r="AU8345" s="7"/>
      <c r="AV8345" s="7"/>
      <c r="AW8345" s="55"/>
      <c r="AX8345" s="56"/>
      <c r="AY8345" s="55"/>
      <c r="AZ8345" s="55"/>
      <c r="BA8345" s="55"/>
      <c r="BB8345" s="11"/>
      <c r="BC8345" s="12"/>
      <c r="BD8345" s="12"/>
      <c r="BE8345" s="12"/>
      <c r="BF8345" s="12"/>
      <c r="BG8345" s="12"/>
      <c r="BH8345" s="12"/>
      <c r="BI8345" s="12"/>
      <c r="BJ8345" s="12"/>
      <c r="BK8345" s="12"/>
    </row>
    <row r="8346" spans="1:63" s="5" customFormat="1">
      <c r="A8346" s="13"/>
      <c r="B8346" s="13"/>
      <c r="C8346" s="45"/>
      <c r="E8346" s="46"/>
      <c r="F8346" s="47"/>
      <c r="G8346" s="48"/>
      <c r="H8346" s="49"/>
      <c r="I8346" s="49"/>
      <c r="J8346" s="49"/>
      <c r="K8346" s="50"/>
      <c r="L8346" s="50"/>
      <c r="M8346" s="50"/>
      <c r="N8346" s="50"/>
      <c r="O8346" s="50"/>
      <c r="P8346" s="50"/>
      <c r="Q8346" s="50"/>
      <c r="R8346" s="51"/>
      <c r="S8346" s="51"/>
      <c r="T8346" s="51"/>
      <c r="U8346" s="51"/>
      <c r="V8346" s="51"/>
      <c r="W8346" s="51"/>
      <c r="X8346" s="44"/>
      <c r="AF8346" s="52"/>
      <c r="AM8346" s="7"/>
      <c r="AN8346" s="7"/>
      <c r="AO8346" s="53"/>
      <c r="AP8346" s="54"/>
      <c r="AQ8346" s="54"/>
      <c r="AR8346" s="7"/>
      <c r="AS8346" s="54"/>
      <c r="AT8346" s="53"/>
      <c r="AU8346" s="7"/>
      <c r="AV8346" s="7"/>
      <c r="AW8346" s="55"/>
      <c r="AX8346" s="56"/>
      <c r="AY8346" s="55"/>
      <c r="AZ8346" s="55"/>
      <c r="BA8346" s="55"/>
      <c r="BB8346" s="11"/>
      <c r="BC8346" s="12"/>
      <c r="BD8346" s="12"/>
      <c r="BE8346" s="12"/>
      <c r="BF8346" s="12"/>
      <c r="BG8346" s="12"/>
      <c r="BH8346" s="12"/>
      <c r="BI8346" s="12"/>
      <c r="BJ8346" s="12"/>
      <c r="BK8346" s="12"/>
    </row>
    <row r="8347" spans="1:63" s="5" customFormat="1">
      <c r="A8347" s="13"/>
      <c r="B8347" s="13"/>
      <c r="C8347" s="45"/>
      <c r="E8347" s="46"/>
      <c r="F8347" s="47"/>
      <c r="G8347" s="48"/>
      <c r="H8347" s="49"/>
      <c r="I8347" s="49"/>
      <c r="J8347" s="49"/>
      <c r="K8347" s="50"/>
      <c r="L8347" s="50"/>
      <c r="M8347" s="50"/>
      <c r="N8347" s="50"/>
      <c r="O8347" s="50"/>
      <c r="P8347" s="50"/>
      <c r="Q8347" s="50"/>
      <c r="R8347" s="51"/>
      <c r="S8347" s="51"/>
      <c r="T8347" s="51"/>
      <c r="U8347" s="51"/>
      <c r="V8347" s="51"/>
      <c r="W8347" s="51"/>
      <c r="X8347" s="44"/>
      <c r="AF8347" s="52"/>
      <c r="AM8347" s="7"/>
      <c r="AN8347" s="7"/>
      <c r="AO8347" s="53"/>
      <c r="AP8347" s="54"/>
      <c r="AQ8347" s="54"/>
      <c r="AR8347" s="7"/>
      <c r="AS8347" s="54"/>
      <c r="AT8347" s="53"/>
      <c r="AU8347" s="7"/>
      <c r="AV8347" s="7"/>
      <c r="AW8347" s="55"/>
      <c r="AX8347" s="56"/>
      <c r="AY8347" s="55"/>
      <c r="AZ8347" s="55"/>
      <c r="BA8347" s="55"/>
      <c r="BB8347" s="11"/>
      <c r="BC8347" s="12"/>
      <c r="BD8347" s="12"/>
      <c r="BE8347" s="12"/>
      <c r="BF8347" s="12"/>
      <c r="BG8347" s="12"/>
      <c r="BH8347" s="12"/>
      <c r="BI8347" s="12"/>
      <c r="BJ8347" s="12"/>
      <c r="BK8347" s="12"/>
    </row>
    <row r="8348" spans="1:63" s="5" customFormat="1">
      <c r="A8348" s="13"/>
      <c r="B8348" s="13"/>
      <c r="C8348" s="45"/>
      <c r="E8348" s="46"/>
      <c r="F8348" s="47"/>
      <c r="G8348" s="48"/>
      <c r="H8348" s="49"/>
      <c r="I8348" s="49"/>
      <c r="J8348" s="49"/>
      <c r="K8348" s="50"/>
      <c r="L8348" s="50"/>
      <c r="M8348" s="50"/>
      <c r="N8348" s="50"/>
      <c r="O8348" s="50"/>
      <c r="P8348" s="50"/>
      <c r="Q8348" s="50"/>
      <c r="R8348" s="51"/>
      <c r="S8348" s="51"/>
      <c r="T8348" s="51"/>
      <c r="U8348" s="51"/>
      <c r="V8348" s="51"/>
      <c r="W8348" s="51"/>
      <c r="X8348" s="44"/>
      <c r="AF8348" s="52"/>
      <c r="AM8348" s="7"/>
      <c r="AN8348" s="7"/>
      <c r="AO8348" s="53"/>
      <c r="AP8348" s="54"/>
      <c r="AQ8348" s="54"/>
      <c r="AR8348" s="7"/>
      <c r="AS8348" s="54"/>
      <c r="AT8348" s="53"/>
      <c r="AU8348" s="7"/>
      <c r="AV8348" s="7"/>
      <c r="AW8348" s="55"/>
      <c r="AX8348" s="56"/>
      <c r="AY8348" s="55"/>
      <c r="AZ8348" s="55"/>
      <c r="BA8348" s="55"/>
      <c r="BB8348" s="11"/>
      <c r="BC8348" s="12"/>
      <c r="BD8348" s="12"/>
      <c r="BE8348" s="12"/>
      <c r="BF8348" s="12"/>
      <c r="BG8348" s="12"/>
      <c r="BH8348" s="12"/>
      <c r="BI8348" s="12"/>
      <c r="BJ8348" s="12"/>
      <c r="BK8348" s="12"/>
    </row>
    <row r="8349" spans="1:63" s="5" customFormat="1">
      <c r="A8349" s="13"/>
      <c r="B8349" s="13"/>
      <c r="C8349" s="45"/>
      <c r="E8349" s="46"/>
      <c r="F8349" s="47"/>
      <c r="G8349" s="48"/>
      <c r="H8349" s="49"/>
      <c r="I8349" s="49"/>
      <c r="J8349" s="49"/>
      <c r="K8349" s="50"/>
      <c r="L8349" s="50"/>
      <c r="M8349" s="50"/>
      <c r="N8349" s="50"/>
      <c r="O8349" s="50"/>
      <c r="P8349" s="50"/>
      <c r="Q8349" s="50"/>
      <c r="R8349" s="51"/>
      <c r="S8349" s="51"/>
      <c r="T8349" s="51"/>
      <c r="U8349" s="51"/>
      <c r="V8349" s="51"/>
      <c r="W8349" s="51"/>
      <c r="X8349" s="44"/>
      <c r="AF8349" s="52"/>
      <c r="AM8349" s="7"/>
      <c r="AN8349" s="7"/>
      <c r="AO8349" s="53"/>
      <c r="AP8349" s="54"/>
      <c r="AQ8349" s="54"/>
      <c r="AR8349" s="7"/>
      <c r="AS8349" s="54"/>
      <c r="AT8349" s="53"/>
      <c r="AU8349" s="7"/>
      <c r="AV8349" s="7"/>
      <c r="AW8349" s="55"/>
      <c r="AX8349" s="56"/>
      <c r="AY8349" s="55"/>
      <c r="AZ8349" s="55"/>
      <c r="BA8349" s="55"/>
      <c r="BB8349" s="11"/>
      <c r="BC8349" s="12"/>
      <c r="BD8349" s="12"/>
      <c r="BE8349" s="12"/>
      <c r="BF8349" s="12"/>
      <c r="BG8349" s="12"/>
      <c r="BH8349" s="12"/>
      <c r="BI8349" s="12"/>
      <c r="BJ8349" s="12"/>
      <c r="BK8349" s="12"/>
    </row>
    <row r="8350" spans="1:63" s="5" customFormat="1">
      <c r="A8350" s="13"/>
      <c r="B8350" s="13"/>
      <c r="C8350" s="45"/>
      <c r="E8350" s="46"/>
      <c r="F8350" s="47"/>
      <c r="G8350" s="48"/>
      <c r="H8350" s="49"/>
      <c r="I8350" s="49"/>
      <c r="J8350" s="49"/>
      <c r="K8350" s="50"/>
      <c r="L8350" s="50"/>
      <c r="M8350" s="50"/>
      <c r="N8350" s="50"/>
      <c r="O8350" s="50"/>
      <c r="P8350" s="50"/>
      <c r="Q8350" s="50"/>
      <c r="R8350" s="51"/>
      <c r="S8350" s="51"/>
      <c r="T8350" s="51"/>
      <c r="U8350" s="51"/>
      <c r="V8350" s="51"/>
      <c r="W8350" s="51"/>
      <c r="X8350" s="44"/>
      <c r="AF8350" s="52"/>
      <c r="AM8350" s="7"/>
      <c r="AN8350" s="7"/>
      <c r="AO8350" s="53"/>
      <c r="AP8350" s="54"/>
      <c r="AQ8350" s="54"/>
      <c r="AR8350" s="7"/>
      <c r="AS8350" s="54"/>
      <c r="AT8350" s="53"/>
      <c r="AU8350" s="7"/>
      <c r="AV8350" s="7"/>
      <c r="AW8350" s="55"/>
      <c r="AX8350" s="56"/>
      <c r="AY8350" s="55"/>
      <c r="AZ8350" s="55"/>
      <c r="BA8350" s="55"/>
      <c r="BB8350" s="11"/>
      <c r="BC8350" s="12"/>
      <c r="BD8350" s="12"/>
      <c r="BE8350" s="12"/>
      <c r="BF8350" s="12"/>
      <c r="BG8350" s="12"/>
      <c r="BH8350" s="12"/>
      <c r="BI8350" s="12"/>
      <c r="BJ8350" s="12"/>
      <c r="BK8350" s="12"/>
    </row>
    <row r="8351" spans="1:63" s="5" customFormat="1">
      <c r="A8351" s="13"/>
      <c r="B8351" s="13"/>
      <c r="C8351" s="45"/>
      <c r="E8351" s="46"/>
      <c r="F8351" s="47"/>
      <c r="G8351" s="48"/>
      <c r="H8351" s="49"/>
      <c r="I8351" s="49"/>
      <c r="J8351" s="49"/>
      <c r="K8351" s="50"/>
      <c r="L8351" s="50"/>
      <c r="M8351" s="50"/>
      <c r="N8351" s="50"/>
      <c r="O8351" s="50"/>
      <c r="P8351" s="50"/>
      <c r="Q8351" s="50"/>
      <c r="R8351" s="51"/>
      <c r="S8351" s="51"/>
      <c r="T8351" s="51"/>
      <c r="U8351" s="51"/>
      <c r="V8351" s="51"/>
      <c r="W8351" s="51"/>
      <c r="X8351" s="44"/>
      <c r="AF8351" s="52"/>
      <c r="AM8351" s="7"/>
      <c r="AN8351" s="7"/>
      <c r="AO8351" s="53"/>
      <c r="AP8351" s="54"/>
      <c r="AQ8351" s="54"/>
      <c r="AR8351" s="7"/>
      <c r="AS8351" s="54"/>
      <c r="AT8351" s="53"/>
      <c r="AU8351" s="7"/>
      <c r="AV8351" s="7"/>
      <c r="AW8351" s="55"/>
      <c r="AX8351" s="56"/>
      <c r="AY8351" s="55"/>
      <c r="AZ8351" s="55"/>
      <c r="BA8351" s="55"/>
      <c r="BB8351" s="11"/>
      <c r="BC8351" s="12"/>
      <c r="BD8351" s="12"/>
      <c r="BE8351" s="12"/>
      <c r="BF8351" s="12"/>
      <c r="BG8351" s="12"/>
      <c r="BH8351" s="12"/>
      <c r="BI8351" s="12"/>
      <c r="BJ8351" s="12"/>
      <c r="BK8351" s="12"/>
    </row>
    <row r="8352" spans="1:63" s="5" customFormat="1">
      <c r="A8352" s="13"/>
      <c r="B8352" s="13"/>
      <c r="C8352" s="45"/>
      <c r="E8352" s="46"/>
      <c r="F8352" s="47"/>
      <c r="G8352" s="48"/>
      <c r="H8352" s="49"/>
      <c r="I8352" s="49"/>
      <c r="J8352" s="49"/>
      <c r="K8352" s="50"/>
      <c r="L8352" s="50"/>
      <c r="M8352" s="50"/>
      <c r="N8352" s="50"/>
      <c r="O8352" s="50"/>
      <c r="P8352" s="50"/>
      <c r="Q8352" s="50"/>
      <c r="R8352" s="51"/>
      <c r="S8352" s="51"/>
      <c r="T8352" s="51"/>
      <c r="U8352" s="51"/>
      <c r="V8352" s="51"/>
      <c r="W8352" s="51"/>
      <c r="X8352" s="44"/>
      <c r="AF8352" s="52"/>
      <c r="AM8352" s="7"/>
      <c r="AN8352" s="7"/>
      <c r="AO8352" s="53"/>
      <c r="AP8352" s="54"/>
      <c r="AQ8352" s="54"/>
      <c r="AR8352" s="7"/>
      <c r="AS8352" s="54"/>
      <c r="AT8352" s="53"/>
      <c r="AU8352" s="7"/>
      <c r="AV8352" s="7"/>
      <c r="AW8352" s="55"/>
      <c r="AX8352" s="56"/>
      <c r="AY8352" s="55"/>
      <c r="AZ8352" s="55"/>
      <c r="BA8352" s="55"/>
      <c r="BB8352" s="11"/>
      <c r="BC8352" s="12"/>
      <c r="BD8352" s="12"/>
      <c r="BE8352" s="12"/>
      <c r="BF8352" s="12"/>
      <c r="BG8352" s="12"/>
      <c r="BH8352" s="12"/>
      <c r="BI8352" s="12"/>
      <c r="BJ8352" s="12"/>
      <c r="BK8352" s="12"/>
    </row>
    <row r="8353" spans="1:63" s="5" customFormat="1">
      <c r="A8353" s="13"/>
      <c r="B8353" s="13"/>
      <c r="C8353" s="45"/>
      <c r="E8353" s="46"/>
      <c r="F8353" s="47"/>
      <c r="G8353" s="48"/>
      <c r="H8353" s="49"/>
      <c r="I8353" s="49"/>
      <c r="J8353" s="49"/>
      <c r="K8353" s="50"/>
      <c r="L8353" s="50"/>
      <c r="M8353" s="50"/>
      <c r="N8353" s="50"/>
      <c r="O8353" s="50"/>
      <c r="P8353" s="50"/>
      <c r="Q8353" s="50"/>
      <c r="R8353" s="51"/>
      <c r="S8353" s="51"/>
      <c r="T8353" s="51"/>
      <c r="U8353" s="51"/>
      <c r="V8353" s="51"/>
      <c r="W8353" s="51"/>
      <c r="X8353" s="44"/>
      <c r="AF8353" s="52"/>
      <c r="AM8353" s="7"/>
      <c r="AN8353" s="7"/>
      <c r="AO8353" s="53"/>
      <c r="AP8353" s="54"/>
      <c r="AQ8353" s="54"/>
      <c r="AR8353" s="7"/>
      <c r="AS8353" s="54"/>
      <c r="AT8353" s="53"/>
      <c r="AU8353" s="7"/>
      <c r="AV8353" s="7"/>
      <c r="AW8353" s="55"/>
      <c r="AX8353" s="56"/>
      <c r="AY8353" s="55"/>
      <c r="AZ8353" s="55"/>
      <c r="BA8353" s="55"/>
      <c r="BB8353" s="11"/>
      <c r="BC8353" s="12"/>
      <c r="BD8353" s="12"/>
      <c r="BE8353" s="12"/>
      <c r="BF8353" s="12"/>
      <c r="BG8353" s="12"/>
      <c r="BH8353" s="12"/>
      <c r="BI8353" s="12"/>
      <c r="BJ8353" s="12"/>
      <c r="BK8353" s="12"/>
    </row>
    <row r="8354" spans="1:63" s="5" customFormat="1">
      <c r="A8354" s="13"/>
      <c r="B8354" s="13"/>
      <c r="C8354" s="45"/>
      <c r="E8354" s="46"/>
      <c r="F8354" s="47"/>
      <c r="G8354" s="48"/>
      <c r="H8354" s="49"/>
      <c r="I8354" s="49"/>
      <c r="J8354" s="49"/>
      <c r="K8354" s="50"/>
      <c r="L8354" s="50"/>
      <c r="M8354" s="50"/>
      <c r="N8354" s="50"/>
      <c r="O8354" s="50"/>
      <c r="P8354" s="50"/>
      <c r="Q8354" s="50"/>
      <c r="R8354" s="51"/>
      <c r="S8354" s="51"/>
      <c r="T8354" s="51"/>
      <c r="U8354" s="51"/>
      <c r="V8354" s="51"/>
      <c r="W8354" s="51"/>
      <c r="X8354" s="44"/>
      <c r="AF8354" s="52"/>
      <c r="AM8354" s="7"/>
      <c r="AN8354" s="7"/>
      <c r="AO8354" s="53"/>
      <c r="AP8354" s="54"/>
      <c r="AQ8354" s="54"/>
      <c r="AR8354" s="7"/>
      <c r="AS8354" s="54"/>
      <c r="AT8354" s="53"/>
      <c r="AU8354" s="7"/>
      <c r="AV8354" s="7"/>
      <c r="AW8354" s="55"/>
      <c r="AX8354" s="56"/>
      <c r="AY8354" s="55"/>
      <c r="AZ8354" s="55"/>
      <c r="BA8354" s="55"/>
      <c r="BB8354" s="11"/>
      <c r="BC8354" s="12"/>
      <c r="BD8354" s="12"/>
      <c r="BE8354" s="12"/>
      <c r="BF8354" s="12"/>
      <c r="BG8354" s="12"/>
      <c r="BH8354" s="12"/>
      <c r="BI8354" s="12"/>
      <c r="BJ8354" s="12"/>
      <c r="BK8354" s="12"/>
    </row>
    <row r="8355" spans="1:63" s="5" customFormat="1">
      <c r="A8355" s="13"/>
      <c r="B8355" s="13"/>
      <c r="C8355" s="45"/>
      <c r="E8355" s="46"/>
      <c r="F8355" s="47"/>
      <c r="G8355" s="48"/>
      <c r="H8355" s="49"/>
      <c r="I8355" s="49"/>
      <c r="J8355" s="49"/>
      <c r="K8355" s="50"/>
      <c r="L8355" s="50"/>
      <c r="M8355" s="50"/>
      <c r="N8355" s="50"/>
      <c r="O8355" s="50"/>
      <c r="P8355" s="50"/>
      <c r="Q8355" s="50"/>
      <c r="R8355" s="51"/>
      <c r="S8355" s="51"/>
      <c r="T8355" s="51"/>
      <c r="U8355" s="51"/>
      <c r="V8355" s="51"/>
      <c r="W8355" s="51"/>
      <c r="X8355" s="44"/>
      <c r="AF8355" s="52"/>
      <c r="AM8355" s="7"/>
      <c r="AN8355" s="7"/>
      <c r="AO8355" s="53"/>
      <c r="AP8355" s="54"/>
      <c r="AQ8355" s="54"/>
      <c r="AR8355" s="7"/>
      <c r="AS8355" s="54"/>
      <c r="AT8355" s="53"/>
      <c r="AU8355" s="7"/>
      <c r="AV8355" s="7"/>
      <c r="AW8355" s="55"/>
      <c r="AX8355" s="56"/>
      <c r="AY8355" s="55"/>
      <c r="AZ8355" s="55"/>
      <c r="BA8355" s="55"/>
      <c r="BB8355" s="11"/>
      <c r="BC8355" s="12"/>
      <c r="BD8355" s="12"/>
      <c r="BE8355" s="12"/>
      <c r="BF8355" s="12"/>
      <c r="BG8355" s="12"/>
      <c r="BH8355" s="12"/>
      <c r="BI8355" s="12"/>
      <c r="BJ8355" s="12"/>
      <c r="BK8355" s="12"/>
    </row>
    <row r="8356" spans="1:63" s="5" customFormat="1">
      <c r="A8356" s="13"/>
      <c r="B8356" s="13"/>
      <c r="C8356" s="45"/>
      <c r="E8356" s="46"/>
      <c r="F8356" s="47"/>
      <c r="G8356" s="48"/>
      <c r="H8356" s="49"/>
      <c r="I8356" s="49"/>
      <c r="J8356" s="49"/>
      <c r="K8356" s="50"/>
      <c r="L8356" s="50"/>
      <c r="M8356" s="50"/>
      <c r="N8356" s="50"/>
      <c r="O8356" s="50"/>
      <c r="P8356" s="50"/>
      <c r="Q8356" s="50"/>
      <c r="R8356" s="51"/>
      <c r="S8356" s="51"/>
      <c r="T8356" s="51"/>
      <c r="U8356" s="51"/>
      <c r="V8356" s="51"/>
      <c r="W8356" s="51"/>
      <c r="X8356" s="44"/>
      <c r="AF8356" s="52"/>
      <c r="AM8356" s="7"/>
      <c r="AN8356" s="7"/>
      <c r="AO8356" s="53"/>
      <c r="AP8356" s="54"/>
      <c r="AQ8356" s="54"/>
      <c r="AR8356" s="7"/>
      <c r="AS8356" s="54"/>
      <c r="AT8356" s="53"/>
      <c r="AU8356" s="7"/>
      <c r="AV8356" s="7"/>
      <c r="AW8356" s="55"/>
      <c r="AX8356" s="56"/>
      <c r="AY8356" s="55"/>
      <c r="AZ8356" s="55"/>
      <c r="BA8356" s="55"/>
      <c r="BB8356" s="11"/>
      <c r="BC8356" s="12"/>
      <c r="BD8356" s="12"/>
      <c r="BE8356" s="12"/>
      <c r="BF8356" s="12"/>
      <c r="BG8356" s="12"/>
      <c r="BH8356" s="12"/>
      <c r="BI8356" s="12"/>
      <c r="BJ8356" s="12"/>
      <c r="BK8356" s="12"/>
    </row>
    <row r="8357" spans="1:63" s="5" customFormat="1">
      <c r="A8357" s="13"/>
      <c r="B8357" s="13"/>
      <c r="C8357" s="45"/>
      <c r="E8357" s="46"/>
      <c r="F8357" s="47"/>
      <c r="G8357" s="48"/>
      <c r="H8357" s="49"/>
      <c r="I8357" s="49"/>
      <c r="J8357" s="49"/>
      <c r="K8357" s="50"/>
      <c r="L8357" s="50"/>
      <c r="M8357" s="50"/>
      <c r="N8357" s="50"/>
      <c r="O8357" s="50"/>
      <c r="P8357" s="50"/>
      <c r="Q8357" s="50"/>
      <c r="R8357" s="51"/>
      <c r="S8357" s="51"/>
      <c r="T8357" s="51"/>
      <c r="U8357" s="51"/>
      <c r="V8357" s="51"/>
      <c r="W8357" s="51"/>
      <c r="X8357" s="44"/>
      <c r="AF8357" s="52"/>
      <c r="AM8357" s="7"/>
      <c r="AN8357" s="7"/>
      <c r="AO8357" s="53"/>
      <c r="AP8357" s="54"/>
      <c r="AQ8357" s="54"/>
      <c r="AR8357" s="7"/>
      <c r="AS8357" s="54"/>
      <c r="AT8357" s="53"/>
      <c r="AU8357" s="7"/>
      <c r="AV8357" s="7"/>
      <c r="AW8357" s="55"/>
      <c r="AX8357" s="56"/>
      <c r="AY8357" s="55"/>
      <c r="AZ8357" s="55"/>
      <c r="BA8357" s="55"/>
      <c r="BB8357" s="11"/>
      <c r="BC8357" s="12"/>
      <c r="BD8357" s="12"/>
      <c r="BE8357" s="12"/>
      <c r="BF8357" s="12"/>
      <c r="BG8357" s="12"/>
      <c r="BH8357" s="12"/>
      <c r="BI8357" s="12"/>
      <c r="BJ8357" s="12"/>
      <c r="BK8357" s="12"/>
    </row>
    <row r="8358" spans="1:63" s="5" customFormat="1">
      <c r="A8358" s="13"/>
      <c r="B8358" s="13"/>
      <c r="C8358" s="45"/>
      <c r="E8358" s="46"/>
      <c r="F8358" s="47"/>
      <c r="G8358" s="48"/>
      <c r="H8358" s="49"/>
      <c r="I8358" s="49"/>
      <c r="J8358" s="49"/>
      <c r="K8358" s="50"/>
      <c r="L8358" s="50"/>
      <c r="M8358" s="50"/>
      <c r="N8358" s="50"/>
      <c r="O8358" s="50"/>
      <c r="P8358" s="50"/>
      <c r="Q8358" s="50"/>
      <c r="R8358" s="51"/>
      <c r="S8358" s="51"/>
      <c r="T8358" s="51"/>
      <c r="U8358" s="51"/>
      <c r="V8358" s="51"/>
      <c r="W8358" s="51"/>
      <c r="X8358" s="44"/>
      <c r="AF8358" s="52"/>
      <c r="AM8358" s="7"/>
      <c r="AN8358" s="7"/>
      <c r="AO8358" s="53"/>
      <c r="AP8358" s="54"/>
      <c r="AQ8358" s="54"/>
      <c r="AR8358" s="7"/>
      <c r="AS8358" s="54"/>
      <c r="AT8358" s="53"/>
      <c r="AU8358" s="7"/>
      <c r="AV8358" s="7"/>
      <c r="AW8358" s="55"/>
      <c r="AX8358" s="56"/>
      <c r="AY8358" s="55"/>
      <c r="AZ8358" s="55"/>
      <c r="BA8358" s="55"/>
      <c r="BB8358" s="11"/>
      <c r="BC8358" s="12"/>
      <c r="BD8358" s="12"/>
      <c r="BE8358" s="12"/>
      <c r="BF8358" s="12"/>
      <c r="BG8358" s="12"/>
      <c r="BH8358" s="12"/>
      <c r="BI8358" s="12"/>
      <c r="BJ8358" s="12"/>
      <c r="BK8358" s="12"/>
    </row>
    <row r="8359" spans="1:63" s="5" customFormat="1">
      <c r="A8359" s="13"/>
      <c r="B8359" s="13"/>
      <c r="C8359" s="45"/>
      <c r="E8359" s="46"/>
      <c r="F8359" s="47"/>
      <c r="G8359" s="48"/>
      <c r="H8359" s="49"/>
      <c r="I8359" s="49"/>
      <c r="J8359" s="49"/>
      <c r="K8359" s="50"/>
      <c r="L8359" s="50"/>
      <c r="M8359" s="50"/>
      <c r="N8359" s="50"/>
      <c r="O8359" s="50"/>
      <c r="P8359" s="50"/>
      <c r="Q8359" s="50"/>
      <c r="R8359" s="51"/>
      <c r="S8359" s="51"/>
      <c r="T8359" s="51"/>
      <c r="U8359" s="51"/>
      <c r="V8359" s="51"/>
      <c r="W8359" s="51"/>
      <c r="X8359" s="44"/>
      <c r="AF8359" s="52"/>
      <c r="AM8359" s="7"/>
      <c r="AN8359" s="7"/>
      <c r="AO8359" s="53"/>
      <c r="AP8359" s="54"/>
      <c r="AQ8359" s="54"/>
      <c r="AR8359" s="7"/>
      <c r="AS8359" s="54"/>
      <c r="AT8359" s="53"/>
      <c r="AU8359" s="7"/>
      <c r="AV8359" s="7"/>
      <c r="AW8359" s="55"/>
      <c r="AX8359" s="56"/>
      <c r="AY8359" s="55"/>
      <c r="AZ8359" s="55"/>
      <c r="BA8359" s="55"/>
      <c r="BB8359" s="11"/>
      <c r="BC8359" s="12"/>
      <c r="BD8359" s="12"/>
      <c r="BE8359" s="12"/>
      <c r="BF8359" s="12"/>
      <c r="BG8359" s="12"/>
      <c r="BH8359" s="12"/>
      <c r="BI8359" s="12"/>
      <c r="BJ8359" s="12"/>
      <c r="BK8359" s="12"/>
    </row>
    <row r="8360" spans="1:63" s="5" customFormat="1">
      <c r="A8360" s="13"/>
      <c r="B8360" s="13"/>
      <c r="C8360" s="45"/>
      <c r="E8360" s="46"/>
      <c r="F8360" s="47"/>
      <c r="G8360" s="48"/>
      <c r="H8360" s="49"/>
      <c r="I8360" s="49"/>
      <c r="J8360" s="49"/>
      <c r="K8360" s="50"/>
      <c r="L8360" s="50"/>
      <c r="M8360" s="50"/>
      <c r="N8360" s="50"/>
      <c r="O8360" s="50"/>
      <c r="P8360" s="50"/>
      <c r="Q8360" s="50"/>
      <c r="R8360" s="51"/>
      <c r="S8360" s="51"/>
      <c r="T8360" s="51"/>
      <c r="U8360" s="51"/>
      <c r="V8360" s="51"/>
      <c r="W8360" s="51"/>
      <c r="X8360" s="44"/>
      <c r="AF8360" s="52"/>
      <c r="AM8360" s="7"/>
      <c r="AN8360" s="7"/>
      <c r="AO8360" s="53"/>
      <c r="AP8360" s="54"/>
      <c r="AQ8360" s="54"/>
      <c r="AR8360" s="7"/>
      <c r="AS8360" s="54"/>
      <c r="AT8360" s="53"/>
      <c r="AU8360" s="7"/>
      <c r="AV8360" s="7"/>
      <c r="AW8360" s="55"/>
      <c r="AX8360" s="56"/>
      <c r="AY8360" s="55"/>
      <c r="AZ8360" s="55"/>
      <c r="BA8360" s="55"/>
      <c r="BB8360" s="11"/>
      <c r="BC8360" s="12"/>
      <c r="BD8360" s="12"/>
      <c r="BE8360" s="12"/>
      <c r="BF8360" s="12"/>
      <c r="BG8360" s="12"/>
      <c r="BH8360" s="12"/>
      <c r="BI8360" s="12"/>
      <c r="BJ8360" s="12"/>
      <c r="BK8360" s="12"/>
    </row>
    <row r="8361" spans="1:63" s="5" customFormat="1">
      <c r="A8361" s="13"/>
      <c r="B8361" s="13"/>
      <c r="C8361" s="45"/>
      <c r="E8361" s="46"/>
      <c r="F8361" s="47"/>
      <c r="G8361" s="48"/>
      <c r="H8361" s="49"/>
      <c r="I8361" s="49"/>
      <c r="J8361" s="49"/>
      <c r="K8361" s="50"/>
      <c r="L8361" s="50"/>
      <c r="M8361" s="50"/>
      <c r="N8361" s="50"/>
      <c r="O8361" s="50"/>
      <c r="P8361" s="50"/>
      <c r="Q8361" s="50"/>
      <c r="R8361" s="51"/>
      <c r="S8361" s="51"/>
      <c r="T8361" s="51"/>
      <c r="U8361" s="51"/>
      <c r="V8361" s="51"/>
      <c r="W8361" s="51"/>
      <c r="X8361" s="44"/>
      <c r="AF8361" s="52"/>
      <c r="AM8361" s="7"/>
      <c r="AN8361" s="7"/>
      <c r="AO8361" s="53"/>
      <c r="AP8361" s="54"/>
      <c r="AQ8361" s="54"/>
      <c r="AR8361" s="7"/>
      <c r="AS8361" s="54"/>
      <c r="AT8361" s="53"/>
      <c r="AU8361" s="7"/>
      <c r="AV8361" s="7"/>
      <c r="AW8361" s="55"/>
      <c r="AX8361" s="56"/>
      <c r="AY8361" s="55"/>
      <c r="AZ8361" s="55"/>
      <c r="BA8361" s="55"/>
      <c r="BB8361" s="11"/>
      <c r="BC8361" s="12"/>
      <c r="BD8361" s="12"/>
      <c r="BE8361" s="12"/>
      <c r="BF8361" s="12"/>
      <c r="BG8361" s="12"/>
      <c r="BH8361" s="12"/>
      <c r="BI8361" s="12"/>
      <c r="BJ8361" s="12"/>
      <c r="BK8361" s="12"/>
    </row>
    <row r="8362" spans="1:63" s="5" customFormat="1">
      <c r="A8362" s="13"/>
      <c r="B8362" s="13"/>
      <c r="C8362" s="45"/>
      <c r="E8362" s="46"/>
      <c r="F8362" s="47"/>
      <c r="G8362" s="48"/>
      <c r="H8362" s="49"/>
      <c r="I8362" s="49"/>
      <c r="J8362" s="49"/>
      <c r="K8362" s="50"/>
      <c r="L8362" s="50"/>
      <c r="M8362" s="50"/>
      <c r="N8362" s="50"/>
      <c r="O8362" s="50"/>
      <c r="P8362" s="50"/>
      <c r="Q8362" s="50"/>
      <c r="R8362" s="51"/>
      <c r="S8362" s="51"/>
      <c r="T8362" s="51"/>
      <c r="U8362" s="51"/>
      <c r="V8362" s="51"/>
      <c r="W8362" s="51"/>
      <c r="X8362" s="44"/>
      <c r="AF8362" s="52"/>
      <c r="AM8362" s="7"/>
      <c r="AN8362" s="7"/>
      <c r="AO8362" s="53"/>
      <c r="AP8362" s="54"/>
      <c r="AQ8362" s="54"/>
      <c r="AR8362" s="7"/>
      <c r="AS8362" s="54"/>
      <c r="AT8362" s="53"/>
      <c r="AU8362" s="7"/>
      <c r="AV8362" s="7"/>
      <c r="AW8362" s="55"/>
      <c r="AX8362" s="56"/>
      <c r="AY8362" s="55"/>
      <c r="AZ8362" s="55"/>
      <c r="BA8362" s="55"/>
      <c r="BB8362" s="11"/>
      <c r="BC8362" s="12"/>
      <c r="BD8362" s="12"/>
      <c r="BE8362" s="12"/>
      <c r="BF8362" s="12"/>
      <c r="BG8362" s="12"/>
      <c r="BH8362" s="12"/>
      <c r="BI8362" s="12"/>
      <c r="BJ8362" s="12"/>
      <c r="BK8362" s="12"/>
    </row>
    <row r="8363" spans="1:63" s="5" customFormat="1">
      <c r="A8363" s="13"/>
      <c r="B8363" s="13"/>
      <c r="C8363" s="45"/>
      <c r="E8363" s="46"/>
      <c r="F8363" s="47"/>
      <c r="G8363" s="48"/>
      <c r="H8363" s="49"/>
      <c r="I8363" s="49"/>
      <c r="J8363" s="49"/>
      <c r="K8363" s="50"/>
      <c r="L8363" s="50"/>
      <c r="M8363" s="50"/>
      <c r="N8363" s="50"/>
      <c r="O8363" s="50"/>
      <c r="P8363" s="50"/>
      <c r="Q8363" s="50"/>
      <c r="R8363" s="51"/>
      <c r="S8363" s="51"/>
      <c r="T8363" s="51"/>
      <c r="U8363" s="51"/>
      <c r="V8363" s="51"/>
      <c r="W8363" s="51"/>
      <c r="X8363" s="44"/>
      <c r="AF8363" s="52"/>
      <c r="AM8363" s="7"/>
      <c r="AN8363" s="7"/>
      <c r="AO8363" s="53"/>
      <c r="AP8363" s="54"/>
      <c r="AQ8363" s="54"/>
      <c r="AR8363" s="7"/>
      <c r="AS8363" s="54"/>
      <c r="AT8363" s="53"/>
      <c r="AU8363" s="7"/>
      <c r="AV8363" s="7"/>
      <c r="AW8363" s="55"/>
      <c r="AX8363" s="56"/>
      <c r="AY8363" s="55"/>
      <c r="AZ8363" s="55"/>
      <c r="BA8363" s="55"/>
      <c r="BB8363" s="11"/>
      <c r="BC8363" s="12"/>
      <c r="BD8363" s="12"/>
      <c r="BE8363" s="12"/>
      <c r="BF8363" s="12"/>
      <c r="BG8363" s="12"/>
      <c r="BH8363" s="12"/>
      <c r="BI8363" s="12"/>
      <c r="BJ8363" s="12"/>
      <c r="BK8363" s="12"/>
    </row>
    <row r="8364" spans="1:63" s="5" customFormat="1">
      <c r="A8364" s="13"/>
      <c r="B8364" s="13"/>
      <c r="C8364" s="45"/>
      <c r="E8364" s="46"/>
      <c r="F8364" s="47"/>
      <c r="G8364" s="48"/>
      <c r="H8364" s="49"/>
      <c r="I8364" s="49"/>
      <c r="J8364" s="49"/>
      <c r="K8364" s="50"/>
      <c r="L8364" s="50"/>
      <c r="M8364" s="50"/>
      <c r="N8364" s="50"/>
      <c r="O8364" s="50"/>
      <c r="P8364" s="50"/>
      <c r="Q8364" s="50"/>
      <c r="R8364" s="51"/>
      <c r="S8364" s="51"/>
      <c r="T8364" s="51"/>
      <c r="U8364" s="51"/>
      <c r="V8364" s="51"/>
      <c r="W8364" s="51"/>
      <c r="X8364" s="44"/>
      <c r="AF8364" s="52"/>
      <c r="AM8364" s="7"/>
      <c r="AN8364" s="7"/>
      <c r="AO8364" s="53"/>
      <c r="AP8364" s="54"/>
      <c r="AQ8364" s="54"/>
      <c r="AR8364" s="7"/>
      <c r="AS8364" s="54"/>
      <c r="AT8364" s="53"/>
      <c r="AU8364" s="7"/>
      <c r="AV8364" s="7"/>
      <c r="AW8364" s="55"/>
      <c r="AX8364" s="56"/>
      <c r="AY8364" s="55"/>
      <c r="AZ8364" s="55"/>
      <c r="BA8364" s="55"/>
      <c r="BB8364" s="11"/>
      <c r="BC8364" s="12"/>
      <c r="BD8364" s="12"/>
      <c r="BE8364" s="12"/>
      <c r="BF8364" s="12"/>
      <c r="BG8364" s="12"/>
      <c r="BH8364" s="12"/>
      <c r="BI8364" s="12"/>
      <c r="BJ8364" s="12"/>
      <c r="BK8364" s="12"/>
    </row>
    <row r="8365" spans="1:63" s="5" customFormat="1">
      <c r="A8365" s="13"/>
      <c r="B8365" s="13"/>
      <c r="C8365" s="45"/>
      <c r="E8365" s="46"/>
      <c r="F8365" s="47"/>
      <c r="G8365" s="48"/>
      <c r="H8365" s="49"/>
      <c r="I8365" s="49"/>
      <c r="J8365" s="49"/>
      <c r="K8365" s="50"/>
      <c r="L8365" s="50"/>
      <c r="M8365" s="50"/>
      <c r="N8365" s="50"/>
      <c r="O8365" s="50"/>
      <c r="P8365" s="50"/>
      <c r="Q8365" s="50"/>
      <c r="R8365" s="51"/>
      <c r="S8365" s="51"/>
      <c r="T8365" s="51"/>
      <c r="U8365" s="51"/>
      <c r="V8365" s="51"/>
      <c r="W8365" s="51"/>
      <c r="X8365" s="44"/>
      <c r="AF8365" s="52"/>
      <c r="AM8365" s="7"/>
      <c r="AN8365" s="7"/>
      <c r="AO8365" s="53"/>
      <c r="AP8365" s="54"/>
      <c r="AQ8365" s="54"/>
      <c r="AR8365" s="7"/>
      <c r="AS8365" s="54"/>
      <c r="AT8365" s="53"/>
      <c r="AU8365" s="7"/>
      <c r="AV8365" s="7"/>
      <c r="AW8365" s="55"/>
      <c r="AX8365" s="56"/>
      <c r="AY8365" s="55"/>
      <c r="AZ8365" s="55"/>
      <c r="BA8365" s="55"/>
      <c r="BB8365" s="11"/>
      <c r="BC8365" s="12"/>
      <c r="BD8365" s="12"/>
      <c r="BE8365" s="12"/>
      <c r="BF8365" s="12"/>
      <c r="BG8365" s="12"/>
      <c r="BH8365" s="12"/>
      <c r="BI8365" s="12"/>
      <c r="BJ8365" s="12"/>
      <c r="BK8365" s="12"/>
    </row>
    <row r="8366" spans="1:63" s="5" customFormat="1">
      <c r="A8366" s="13"/>
      <c r="B8366" s="13"/>
      <c r="C8366" s="45"/>
      <c r="E8366" s="46"/>
      <c r="F8366" s="47"/>
      <c r="G8366" s="48"/>
      <c r="H8366" s="49"/>
      <c r="I8366" s="49"/>
      <c r="J8366" s="49"/>
      <c r="K8366" s="50"/>
      <c r="L8366" s="50"/>
      <c r="M8366" s="50"/>
      <c r="N8366" s="50"/>
      <c r="O8366" s="50"/>
      <c r="P8366" s="50"/>
      <c r="Q8366" s="50"/>
      <c r="R8366" s="51"/>
      <c r="S8366" s="51"/>
      <c r="T8366" s="51"/>
      <c r="U8366" s="51"/>
      <c r="V8366" s="51"/>
      <c r="W8366" s="51"/>
      <c r="X8366" s="44"/>
      <c r="AF8366" s="52"/>
      <c r="AM8366" s="7"/>
      <c r="AN8366" s="7"/>
      <c r="AO8366" s="53"/>
      <c r="AP8366" s="54"/>
      <c r="AQ8366" s="54"/>
      <c r="AR8366" s="7"/>
      <c r="AS8366" s="54"/>
      <c r="AT8366" s="53"/>
      <c r="AU8366" s="7"/>
      <c r="AV8366" s="7"/>
      <c r="AW8366" s="55"/>
      <c r="AX8366" s="56"/>
      <c r="AY8366" s="55"/>
      <c r="AZ8366" s="55"/>
      <c r="BA8366" s="55"/>
      <c r="BB8366" s="11"/>
      <c r="BC8366" s="12"/>
      <c r="BD8366" s="12"/>
      <c r="BE8366" s="12"/>
      <c r="BF8366" s="12"/>
      <c r="BG8366" s="12"/>
      <c r="BH8366" s="12"/>
      <c r="BI8366" s="12"/>
      <c r="BJ8366" s="12"/>
      <c r="BK8366" s="12"/>
    </row>
    <row r="8367" spans="1:63" s="5" customFormat="1">
      <c r="A8367" s="13"/>
      <c r="B8367" s="13"/>
      <c r="C8367" s="45"/>
      <c r="E8367" s="46"/>
      <c r="F8367" s="47"/>
      <c r="G8367" s="48"/>
      <c r="H8367" s="49"/>
      <c r="I8367" s="49"/>
      <c r="J8367" s="49"/>
      <c r="K8367" s="50"/>
      <c r="L8367" s="50"/>
      <c r="M8367" s="50"/>
      <c r="N8367" s="50"/>
      <c r="O8367" s="50"/>
      <c r="P8367" s="50"/>
      <c r="Q8367" s="50"/>
      <c r="R8367" s="51"/>
      <c r="S8367" s="51"/>
      <c r="T8367" s="51"/>
      <c r="U8367" s="51"/>
      <c r="V8367" s="51"/>
      <c r="W8367" s="51"/>
      <c r="X8367" s="44"/>
      <c r="AF8367" s="52"/>
      <c r="AM8367" s="7"/>
      <c r="AN8367" s="7"/>
      <c r="AO8367" s="53"/>
      <c r="AP8367" s="54"/>
      <c r="AQ8367" s="54"/>
      <c r="AR8367" s="7"/>
      <c r="AS8367" s="54"/>
      <c r="AT8367" s="53"/>
      <c r="AU8367" s="7"/>
      <c r="AV8367" s="7"/>
      <c r="AW8367" s="55"/>
      <c r="AX8367" s="56"/>
      <c r="AY8367" s="55"/>
      <c r="AZ8367" s="55"/>
      <c r="BA8367" s="55"/>
      <c r="BB8367" s="11"/>
      <c r="BC8367" s="12"/>
      <c r="BD8367" s="12"/>
      <c r="BE8367" s="12"/>
      <c r="BF8367" s="12"/>
      <c r="BG8367" s="12"/>
      <c r="BH8367" s="12"/>
      <c r="BI8367" s="12"/>
      <c r="BJ8367" s="12"/>
      <c r="BK8367" s="12"/>
    </row>
    <row r="8368" spans="1:63" s="5" customFormat="1">
      <c r="A8368" s="13"/>
      <c r="B8368" s="13"/>
      <c r="C8368" s="45"/>
      <c r="E8368" s="46"/>
      <c r="F8368" s="47"/>
      <c r="G8368" s="48"/>
      <c r="H8368" s="49"/>
      <c r="I8368" s="49"/>
      <c r="J8368" s="49"/>
      <c r="K8368" s="50"/>
      <c r="L8368" s="50"/>
      <c r="M8368" s="50"/>
      <c r="N8368" s="50"/>
      <c r="O8368" s="50"/>
      <c r="P8368" s="50"/>
      <c r="Q8368" s="50"/>
      <c r="R8368" s="51"/>
      <c r="S8368" s="51"/>
      <c r="T8368" s="51"/>
      <c r="U8368" s="51"/>
      <c r="V8368" s="51"/>
      <c r="W8368" s="51"/>
      <c r="X8368" s="44"/>
      <c r="AF8368" s="52"/>
      <c r="AM8368" s="7"/>
      <c r="AN8368" s="7"/>
      <c r="AO8368" s="53"/>
      <c r="AP8368" s="54"/>
      <c r="AQ8368" s="54"/>
      <c r="AR8368" s="7"/>
      <c r="AS8368" s="54"/>
      <c r="AT8368" s="53"/>
      <c r="AU8368" s="7"/>
      <c r="AV8368" s="7"/>
      <c r="AW8368" s="55"/>
      <c r="AX8368" s="56"/>
      <c r="AY8368" s="55"/>
      <c r="AZ8368" s="55"/>
      <c r="BA8368" s="55"/>
      <c r="BB8368" s="11"/>
      <c r="BC8368" s="12"/>
      <c r="BD8368" s="12"/>
      <c r="BE8368" s="12"/>
      <c r="BF8368" s="12"/>
      <c r="BG8368" s="12"/>
      <c r="BH8368" s="12"/>
      <c r="BI8368" s="12"/>
      <c r="BJ8368" s="12"/>
      <c r="BK8368" s="12"/>
    </row>
    <row r="8369" spans="1:63" s="5" customFormat="1">
      <c r="A8369" s="13"/>
      <c r="B8369" s="13"/>
      <c r="C8369" s="45"/>
      <c r="E8369" s="46"/>
      <c r="F8369" s="47"/>
      <c r="G8369" s="48"/>
      <c r="H8369" s="49"/>
      <c r="I8369" s="49"/>
      <c r="J8369" s="49"/>
      <c r="K8369" s="50"/>
      <c r="L8369" s="50"/>
      <c r="M8369" s="50"/>
      <c r="N8369" s="50"/>
      <c r="O8369" s="50"/>
      <c r="P8369" s="50"/>
      <c r="Q8369" s="50"/>
      <c r="R8369" s="51"/>
      <c r="S8369" s="51"/>
      <c r="T8369" s="51"/>
      <c r="U8369" s="51"/>
      <c r="V8369" s="51"/>
      <c r="W8369" s="51"/>
      <c r="X8369" s="44"/>
      <c r="AF8369" s="52"/>
      <c r="AM8369" s="7"/>
      <c r="AN8369" s="7"/>
      <c r="AO8369" s="53"/>
      <c r="AP8369" s="54"/>
      <c r="AQ8369" s="54"/>
      <c r="AR8369" s="7"/>
      <c r="AS8369" s="54"/>
      <c r="AT8369" s="53"/>
      <c r="AU8369" s="7"/>
      <c r="AV8369" s="7"/>
      <c r="AW8369" s="55"/>
      <c r="AX8369" s="56"/>
      <c r="AY8369" s="55"/>
      <c r="AZ8369" s="55"/>
      <c r="BA8369" s="55"/>
      <c r="BB8369" s="11"/>
      <c r="BC8369" s="12"/>
      <c r="BD8369" s="12"/>
      <c r="BE8369" s="12"/>
      <c r="BF8369" s="12"/>
      <c r="BG8369" s="12"/>
      <c r="BH8369" s="12"/>
      <c r="BI8369" s="12"/>
      <c r="BJ8369" s="12"/>
      <c r="BK8369" s="12"/>
    </row>
    <row r="8370" spans="1:63" s="5" customFormat="1">
      <c r="A8370" s="13"/>
      <c r="B8370" s="13"/>
      <c r="C8370" s="45"/>
      <c r="E8370" s="46"/>
      <c r="F8370" s="47"/>
      <c r="G8370" s="48"/>
      <c r="H8370" s="49"/>
      <c r="I8370" s="49"/>
      <c r="J8370" s="49"/>
      <c r="K8370" s="50"/>
      <c r="L8370" s="50"/>
      <c r="M8370" s="50"/>
      <c r="N8370" s="50"/>
      <c r="O8370" s="50"/>
      <c r="P8370" s="50"/>
      <c r="Q8370" s="50"/>
      <c r="R8370" s="51"/>
      <c r="S8370" s="51"/>
      <c r="T8370" s="51"/>
      <c r="U8370" s="51"/>
      <c r="V8370" s="51"/>
      <c r="W8370" s="51"/>
      <c r="X8370" s="44"/>
      <c r="AF8370" s="52"/>
      <c r="AM8370" s="7"/>
      <c r="AN8370" s="7"/>
      <c r="AO8370" s="53"/>
      <c r="AP8370" s="54"/>
      <c r="AQ8370" s="54"/>
      <c r="AR8370" s="7"/>
      <c r="AS8370" s="54"/>
      <c r="AT8370" s="53"/>
      <c r="AU8370" s="7"/>
      <c r="AV8370" s="7"/>
      <c r="AW8370" s="55"/>
      <c r="AX8370" s="56"/>
      <c r="AY8370" s="55"/>
      <c r="AZ8370" s="55"/>
      <c r="BA8370" s="55"/>
      <c r="BB8370" s="11"/>
      <c r="BC8370" s="12"/>
      <c r="BD8370" s="12"/>
      <c r="BE8370" s="12"/>
      <c r="BF8370" s="12"/>
      <c r="BG8370" s="12"/>
      <c r="BH8370" s="12"/>
      <c r="BI8370" s="12"/>
      <c r="BJ8370" s="12"/>
      <c r="BK8370" s="12"/>
    </row>
    <row r="8371" spans="1:63" s="5" customFormat="1">
      <c r="A8371" s="13"/>
      <c r="B8371" s="13"/>
      <c r="C8371" s="45"/>
      <c r="E8371" s="46"/>
      <c r="F8371" s="47"/>
      <c r="G8371" s="48"/>
      <c r="H8371" s="49"/>
      <c r="I8371" s="49"/>
      <c r="J8371" s="49"/>
      <c r="K8371" s="50"/>
      <c r="L8371" s="50"/>
      <c r="M8371" s="50"/>
      <c r="N8371" s="50"/>
      <c r="O8371" s="50"/>
      <c r="P8371" s="50"/>
      <c r="Q8371" s="50"/>
      <c r="R8371" s="51"/>
      <c r="S8371" s="51"/>
      <c r="T8371" s="51"/>
      <c r="U8371" s="51"/>
      <c r="V8371" s="51"/>
      <c r="W8371" s="51"/>
      <c r="X8371" s="44"/>
      <c r="AF8371" s="52"/>
      <c r="AM8371" s="7"/>
      <c r="AN8371" s="7"/>
      <c r="AO8371" s="53"/>
      <c r="AP8371" s="54"/>
      <c r="AQ8371" s="54"/>
      <c r="AR8371" s="7"/>
      <c r="AS8371" s="54"/>
      <c r="AT8371" s="53"/>
      <c r="AU8371" s="7"/>
      <c r="AV8371" s="7"/>
      <c r="AW8371" s="55"/>
      <c r="AX8371" s="56"/>
      <c r="AY8371" s="55"/>
      <c r="AZ8371" s="55"/>
      <c r="BA8371" s="55"/>
      <c r="BB8371" s="11"/>
      <c r="BC8371" s="12"/>
      <c r="BD8371" s="12"/>
      <c r="BE8371" s="12"/>
      <c r="BF8371" s="12"/>
      <c r="BG8371" s="12"/>
      <c r="BH8371" s="12"/>
      <c r="BI8371" s="12"/>
      <c r="BJ8371" s="12"/>
      <c r="BK8371" s="12"/>
    </row>
    <row r="8372" spans="1:63" s="5" customFormat="1">
      <c r="A8372" s="13"/>
      <c r="B8372" s="13"/>
      <c r="C8372" s="45"/>
      <c r="E8372" s="46"/>
      <c r="F8372" s="47"/>
      <c r="G8372" s="48"/>
      <c r="H8372" s="49"/>
      <c r="I8372" s="49"/>
      <c r="J8372" s="49"/>
      <c r="K8372" s="50"/>
      <c r="L8372" s="50"/>
      <c r="M8372" s="50"/>
      <c r="N8372" s="50"/>
      <c r="O8372" s="50"/>
      <c r="P8372" s="50"/>
      <c r="Q8372" s="50"/>
      <c r="R8372" s="51"/>
      <c r="S8372" s="51"/>
      <c r="T8372" s="51"/>
      <c r="U8372" s="51"/>
      <c r="V8372" s="51"/>
      <c r="W8372" s="51"/>
      <c r="X8372" s="44"/>
      <c r="AF8372" s="52"/>
      <c r="AM8372" s="7"/>
      <c r="AN8372" s="7"/>
      <c r="AO8372" s="53"/>
      <c r="AP8372" s="54"/>
      <c r="AQ8372" s="54"/>
      <c r="AR8372" s="7"/>
      <c r="AS8372" s="54"/>
      <c r="AT8372" s="53"/>
      <c r="AU8372" s="7"/>
      <c r="AV8372" s="7"/>
      <c r="AW8372" s="55"/>
      <c r="AX8372" s="56"/>
      <c r="AY8372" s="55"/>
      <c r="AZ8372" s="55"/>
      <c r="BA8372" s="55"/>
      <c r="BB8372" s="11"/>
      <c r="BC8372" s="12"/>
      <c r="BD8372" s="12"/>
      <c r="BE8372" s="12"/>
      <c r="BF8372" s="12"/>
      <c r="BG8372" s="12"/>
      <c r="BH8372" s="12"/>
      <c r="BI8372" s="12"/>
      <c r="BJ8372" s="12"/>
      <c r="BK8372" s="12"/>
    </row>
    <row r="8373" spans="1:63" s="5" customFormat="1">
      <c r="A8373" s="13"/>
      <c r="B8373" s="13"/>
      <c r="C8373" s="45"/>
      <c r="E8373" s="46"/>
      <c r="F8373" s="47"/>
      <c r="G8373" s="48"/>
      <c r="H8373" s="49"/>
      <c r="I8373" s="49"/>
      <c r="J8373" s="49"/>
      <c r="K8373" s="50"/>
      <c r="L8373" s="50"/>
      <c r="M8373" s="50"/>
      <c r="N8373" s="50"/>
      <c r="O8373" s="50"/>
      <c r="P8373" s="50"/>
      <c r="Q8373" s="50"/>
      <c r="R8373" s="51"/>
      <c r="S8373" s="51"/>
      <c r="T8373" s="51"/>
      <c r="U8373" s="51"/>
      <c r="V8373" s="51"/>
      <c r="W8373" s="51"/>
      <c r="X8373" s="44"/>
      <c r="AF8373" s="52"/>
      <c r="AM8373" s="7"/>
      <c r="AN8373" s="7"/>
      <c r="AO8373" s="53"/>
      <c r="AP8373" s="54"/>
      <c r="AQ8373" s="54"/>
      <c r="AR8373" s="7"/>
      <c r="AS8373" s="54"/>
      <c r="AT8373" s="53"/>
      <c r="AU8373" s="7"/>
      <c r="AV8373" s="7"/>
      <c r="AW8373" s="55"/>
      <c r="AX8373" s="56"/>
      <c r="AY8373" s="55"/>
      <c r="AZ8373" s="55"/>
      <c r="BA8373" s="55"/>
      <c r="BB8373" s="11"/>
      <c r="BC8373" s="12"/>
      <c r="BD8373" s="12"/>
      <c r="BE8373" s="12"/>
      <c r="BF8373" s="12"/>
      <c r="BG8373" s="12"/>
      <c r="BH8373" s="12"/>
      <c r="BI8373" s="12"/>
      <c r="BJ8373" s="12"/>
      <c r="BK8373" s="12"/>
    </row>
    <row r="8374" spans="1:63" s="5" customFormat="1">
      <c r="A8374" s="13"/>
      <c r="B8374" s="13"/>
      <c r="C8374" s="45"/>
      <c r="E8374" s="46"/>
      <c r="F8374" s="47"/>
      <c r="G8374" s="48"/>
      <c r="H8374" s="49"/>
      <c r="I8374" s="49"/>
      <c r="J8374" s="49"/>
      <c r="K8374" s="50"/>
      <c r="L8374" s="50"/>
      <c r="M8374" s="50"/>
      <c r="N8374" s="50"/>
      <c r="O8374" s="50"/>
      <c r="P8374" s="50"/>
      <c r="Q8374" s="50"/>
      <c r="R8374" s="51"/>
      <c r="S8374" s="51"/>
      <c r="T8374" s="51"/>
      <c r="U8374" s="51"/>
      <c r="V8374" s="51"/>
      <c r="W8374" s="51"/>
      <c r="X8374" s="44"/>
      <c r="AF8374" s="52"/>
      <c r="AM8374" s="7"/>
      <c r="AN8374" s="7"/>
      <c r="AO8374" s="53"/>
      <c r="AP8374" s="54"/>
      <c r="AQ8374" s="54"/>
      <c r="AR8374" s="7"/>
      <c r="AS8374" s="54"/>
      <c r="AT8374" s="53"/>
      <c r="AU8374" s="7"/>
      <c r="AV8374" s="7"/>
      <c r="AW8374" s="55"/>
      <c r="AX8374" s="56"/>
      <c r="AY8374" s="55"/>
      <c r="AZ8374" s="55"/>
      <c r="BA8374" s="55"/>
      <c r="BB8374" s="11"/>
      <c r="BC8374" s="12"/>
      <c r="BD8374" s="12"/>
      <c r="BE8374" s="12"/>
      <c r="BF8374" s="12"/>
      <c r="BG8374" s="12"/>
      <c r="BH8374" s="12"/>
      <c r="BI8374" s="12"/>
      <c r="BJ8374" s="12"/>
      <c r="BK8374" s="12"/>
    </row>
    <row r="8375" spans="1:63" s="5" customFormat="1">
      <c r="A8375" s="13"/>
      <c r="B8375" s="13"/>
      <c r="C8375" s="45"/>
      <c r="E8375" s="46"/>
      <c r="F8375" s="47"/>
      <c r="G8375" s="48"/>
      <c r="H8375" s="49"/>
      <c r="I8375" s="49"/>
      <c r="J8375" s="49"/>
      <c r="K8375" s="50"/>
      <c r="L8375" s="50"/>
      <c r="M8375" s="50"/>
      <c r="N8375" s="50"/>
      <c r="O8375" s="50"/>
      <c r="P8375" s="50"/>
      <c r="Q8375" s="50"/>
      <c r="R8375" s="51"/>
      <c r="S8375" s="51"/>
      <c r="T8375" s="51"/>
      <c r="U8375" s="51"/>
      <c r="V8375" s="51"/>
      <c r="W8375" s="51"/>
      <c r="X8375" s="44"/>
      <c r="AF8375" s="52"/>
      <c r="AM8375" s="7"/>
      <c r="AN8375" s="7"/>
      <c r="AO8375" s="53"/>
      <c r="AP8375" s="54"/>
      <c r="AQ8375" s="54"/>
      <c r="AR8375" s="7"/>
      <c r="AS8375" s="54"/>
      <c r="AT8375" s="53"/>
      <c r="AU8375" s="7"/>
      <c r="AV8375" s="7"/>
      <c r="AW8375" s="55"/>
      <c r="AX8375" s="56"/>
      <c r="AY8375" s="55"/>
      <c r="AZ8375" s="55"/>
      <c r="BA8375" s="55"/>
      <c r="BB8375" s="11"/>
      <c r="BC8375" s="12"/>
      <c r="BD8375" s="12"/>
      <c r="BE8375" s="12"/>
      <c r="BF8375" s="12"/>
      <c r="BG8375" s="12"/>
      <c r="BH8375" s="12"/>
      <c r="BI8375" s="12"/>
      <c r="BJ8375" s="12"/>
      <c r="BK8375" s="12"/>
    </row>
    <row r="8376" spans="1:63" s="5" customFormat="1">
      <c r="A8376" s="13"/>
      <c r="B8376" s="13"/>
      <c r="C8376" s="45"/>
      <c r="E8376" s="46"/>
      <c r="F8376" s="47"/>
      <c r="G8376" s="48"/>
      <c r="H8376" s="49"/>
      <c r="I8376" s="49"/>
      <c r="J8376" s="49"/>
      <c r="K8376" s="50"/>
      <c r="L8376" s="50"/>
      <c r="M8376" s="50"/>
      <c r="N8376" s="50"/>
      <c r="O8376" s="50"/>
      <c r="P8376" s="50"/>
      <c r="Q8376" s="50"/>
      <c r="R8376" s="51"/>
      <c r="S8376" s="51"/>
      <c r="T8376" s="51"/>
      <c r="U8376" s="51"/>
      <c r="V8376" s="51"/>
      <c r="W8376" s="51"/>
      <c r="X8376" s="44"/>
      <c r="AF8376" s="52"/>
      <c r="AM8376" s="7"/>
      <c r="AN8376" s="7"/>
      <c r="AO8376" s="53"/>
      <c r="AP8376" s="54"/>
      <c r="AQ8376" s="54"/>
      <c r="AR8376" s="7"/>
      <c r="AS8376" s="54"/>
      <c r="AT8376" s="53"/>
      <c r="AU8376" s="7"/>
      <c r="AV8376" s="7"/>
      <c r="AW8376" s="55"/>
      <c r="AX8376" s="56"/>
      <c r="AY8376" s="55"/>
      <c r="AZ8376" s="55"/>
      <c r="BA8376" s="55"/>
      <c r="BB8376" s="11"/>
      <c r="BC8376" s="12"/>
      <c r="BD8376" s="12"/>
      <c r="BE8376" s="12"/>
      <c r="BF8376" s="12"/>
      <c r="BG8376" s="12"/>
      <c r="BH8376" s="12"/>
      <c r="BI8376" s="12"/>
      <c r="BJ8376" s="12"/>
      <c r="BK8376" s="12"/>
    </row>
    <row r="8377" spans="1:63" s="5" customFormat="1">
      <c r="A8377" s="13"/>
      <c r="B8377" s="13"/>
      <c r="C8377" s="45"/>
      <c r="E8377" s="46"/>
      <c r="F8377" s="47"/>
      <c r="G8377" s="48"/>
      <c r="H8377" s="49"/>
      <c r="I8377" s="49"/>
      <c r="J8377" s="49"/>
      <c r="K8377" s="50"/>
      <c r="L8377" s="50"/>
      <c r="M8377" s="50"/>
      <c r="N8377" s="50"/>
      <c r="O8377" s="50"/>
      <c r="P8377" s="50"/>
      <c r="Q8377" s="50"/>
      <c r="R8377" s="51"/>
      <c r="S8377" s="51"/>
      <c r="T8377" s="51"/>
      <c r="U8377" s="51"/>
      <c r="V8377" s="51"/>
      <c r="W8377" s="51"/>
      <c r="X8377" s="44"/>
      <c r="AF8377" s="52"/>
      <c r="AM8377" s="7"/>
      <c r="AN8377" s="7"/>
      <c r="AO8377" s="53"/>
      <c r="AP8377" s="54"/>
      <c r="AQ8377" s="54"/>
      <c r="AR8377" s="7"/>
      <c r="AS8377" s="54"/>
      <c r="AT8377" s="53"/>
      <c r="AU8377" s="7"/>
      <c r="AV8377" s="7"/>
      <c r="AW8377" s="55"/>
      <c r="AX8377" s="56"/>
      <c r="AY8377" s="55"/>
      <c r="AZ8377" s="55"/>
      <c r="BA8377" s="55"/>
      <c r="BB8377" s="11"/>
      <c r="BC8377" s="12"/>
      <c r="BD8377" s="12"/>
      <c r="BE8377" s="12"/>
      <c r="BF8377" s="12"/>
      <c r="BG8377" s="12"/>
      <c r="BH8377" s="12"/>
      <c r="BI8377" s="12"/>
      <c r="BJ8377" s="12"/>
      <c r="BK8377" s="12"/>
    </row>
    <row r="8378" spans="1:63" s="5" customFormat="1">
      <c r="A8378" s="13"/>
      <c r="B8378" s="13"/>
      <c r="C8378" s="45"/>
      <c r="E8378" s="46"/>
      <c r="F8378" s="47"/>
      <c r="G8378" s="48"/>
      <c r="H8378" s="49"/>
      <c r="I8378" s="49"/>
      <c r="J8378" s="49"/>
      <c r="K8378" s="50"/>
      <c r="L8378" s="50"/>
      <c r="M8378" s="50"/>
      <c r="N8378" s="50"/>
      <c r="O8378" s="50"/>
      <c r="P8378" s="50"/>
      <c r="Q8378" s="50"/>
      <c r="R8378" s="51"/>
      <c r="S8378" s="51"/>
      <c r="T8378" s="51"/>
      <c r="U8378" s="51"/>
      <c r="V8378" s="51"/>
      <c r="W8378" s="51"/>
      <c r="X8378" s="44"/>
      <c r="AF8378" s="52"/>
      <c r="AM8378" s="7"/>
      <c r="AN8378" s="7"/>
      <c r="AO8378" s="53"/>
      <c r="AP8378" s="54"/>
      <c r="AQ8378" s="54"/>
      <c r="AR8378" s="7"/>
      <c r="AS8378" s="54"/>
      <c r="AT8378" s="53"/>
      <c r="AU8378" s="7"/>
      <c r="AV8378" s="7"/>
      <c r="AW8378" s="55"/>
      <c r="AX8378" s="56"/>
      <c r="AY8378" s="55"/>
      <c r="AZ8378" s="55"/>
      <c r="BA8378" s="55"/>
      <c r="BB8378" s="11"/>
      <c r="BC8378" s="12"/>
      <c r="BD8378" s="12"/>
      <c r="BE8378" s="12"/>
      <c r="BF8378" s="12"/>
      <c r="BG8378" s="12"/>
      <c r="BH8378" s="12"/>
      <c r="BI8378" s="12"/>
      <c r="BJ8378" s="12"/>
      <c r="BK8378" s="12"/>
    </row>
    <row r="8379" spans="1:63" s="5" customFormat="1">
      <c r="A8379" s="13"/>
      <c r="B8379" s="13"/>
      <c r="C8379" s="45"/>
      <c r="E8379" s="46"/>
      <c r="F8379" s="47"/>
      <c r="G8379" s="48"/>
      <c r="H8379" s="49"/>
      <c r="I8379" s="49"/>
      <c r="J8379" s="49"/>
      <c r="K8379" s="50"/>
      <c r="L8379" s="50"/>
      <c r="M8379" s="50"/>
      <c r="N8379" s="50"/>
      <c r="O8379" s="50"/>
      <c r="P8379" s="50"/>
      <c r="Q8379" s="50"/>
      <c r="R8379" s="51"/>
      <c r="S8379" s="51"/>
      <c r="T8379" s="51"/>
      <c r="U8379" s="51"/>
      <c r="V8379" s="51"/>
      <c r="W8379" s="51"/>
      <c r="X8379" s="44"/>
      <c r="AF8379" s="52"/>
      <c r="AM8379" s="7"/>
      <c r="AN8379" s="7"/>
      <c r="AO8379" s="53"/>
      <c r="AP8379" s="54"/>
      <c r="AQ8379" s="54"/>
      <c r="AR8379" s="7"/>
      <c r="AS8379" s="54"/>
      <c r="AT8379" s="53"/>
      <c r="AU8379" s="7"/>
      <c r="AV8379" s="7"/>
      <c r="AW8379" s="55"/>
      <c r="AX8379" s="56"/>
      <c r="AY8379" s="55"/>
      <c r="AZ8379" s="55"/>
      <c r="BA8379" s="55"/>
      <c r="BB8379" s="11"/>
      <c r="BC8379" s="12"/>
      <c r="BD8379" s="12"/>
      <c r="BE8379" s="12"/>
      <c r="BF8379" s="12"/>
      <c r="BG8379" s="12"/>
      <c r="BH8379" s="12"/>
      <c r="BI8379" s="12"/>
      <c r="BJ8379" s="12"/>
      <c r="BK8379" s="12"/>
    </row>
    <row r="8380" spans="1:63" s="5" customFormat="1">
      <c r="A8380" s="13"/>
      <c r="B8380" s="13"/>
      <c r="C8380" s="45"/>
      <c r="E8380" s="46"/>
      <c r="F8380" s="47"/>
      <c r="G8380" s="48"/>
      <c r="H8380" s="49"/>
      <c r="I8380" s="49"/>
      <c r="J8380" s="49"/>
      <c r="K8380" s="50"/>
      <c r="L8380" s="50"/>
      <c r="M8380" s="50"/>
      <c r="N8380" s="50"/>
      <c r="O8380" s="50"/>
      <c r="P8380" s="50"/>
      <c r="Q8380" s="50"/>
      <c r="R8380" s="51"/>
      <c r="S8380" s="51"/>
      <c r="T8380" s="51"/>
      <c r="U8380" s="51"/>
      <c r="V8380" s="51"/>
      <c r="W8380" s="51"/>
      <c r="X8380" s="44"/>
      <c r="AF8380" s="52"/>
      <c r="AM8380" s="7"/>
      <c r="AN8380" s="7"/>
      <c r="AO8380" s="53"/>
      <c r="AP8380" s="54"/>
      <c r="AQ8380" s="54"/>
      <c r="AR8380" s="7"/>
      <c r="AS8380" s="54"/>
      <c r="AT8380" s="53"/>
      <c r="AU8380" s="7"/>
      <c r="AV8380" s="7"/>
      <c r="AW8380" s="55"/>
      <c r="AX8380" s="56"/>
      <c r="AY8380" s="55"/>
      <c r="AZ8380" s="55"/>
      <c r="BA8380" s="55"/>
      <c r="BB8380" s="11"/>
      <c r="BC8380" s="12"/>
      <c r="BD8380" s="12"/>
      <c r="BE8380" s="12"/>
      <c r="BF8380" s="12"/>
      <c r="BG8380" s="12"/>
      <c r="BH8380" s="12"/>
      <c r="BI8380" s="12"/>
      <c r="BJ8380" s="12"/>
      <c r="BK8380" s="12"/>
    </row>
    <row r="8381" spans="1:63" s="5" customFormat="1">
      <c r="A8381" s="13"/>
      <c r="B8381" s="13"/>
      <c r="C8381" s="45"/>
      <c r="E8381" s="46"/>
      <c r="F8381" s="47"/>
      <c r="G8381" s="48"/>
      <c r="H8381" s="49"/>
      <c r="I8381" s="49"/>
      <c r="J8381" s="49"/>
      <c r="K8381" s="50"/>
      <c r="L8381" s="50"/>
      <c r="M8381" s="50"/>
      <c r="N8381" s="50"/>
      <c r="O8381" s="50"/>
      <c r="P8381" s="50"/>
      <c r="Q8381" s="50"/>
      <c r="R8381" s="51"/>
      <c r="S8381" s="51"/>
      <c r="T8381" s="51"/>
      <c r="U8381" s="51"/>
      <c r="V8381" s="51"/>
      <c r="W8381" s="51"/>
      <c r="X8381" s="44"/>
      <c r="AF8381" s="52"/>
      <c r="AM8381" s="7"/>
      <c r="AN8381" s="7"/>
      <c r="AO8381" s="53"/>
      <c r="AP8381" s="54"/>
      <c r="AQ8381" s="54"/>
      <c r="AR8381" s="7"/>
      <c r="AS8381" s="54"/>
      <c r="AT8381" s="53"/>
      <c r="AU8381" s="7"/>
      <c r="AV8381" s="7"/>
      <c r="AW8381" s="55"/>
      <c r="AX8381" s="56"/>
      <c r="AY8381" s="55"/>
      <c r="AZ8381" s="55"/>
      <c r="BA8381" s="55"/>
      <c r="BB8381" s="11"/>
      <c r="BC8381" s="12"/>
      <c r="BD8381" s="12"/>
      <c r="BE8381" s="12"/>
      <c r="BF8381" s="12"/>
      <c r="BG8381" s="12"/>
      <c r="BH8381" s="12"/>
      <c r="BI8381" s="12"/>
      <c r="BJ8381" s="12"/>
      <c r="BK8381" s="12"/>
    </row>
    <row r="8382" spans="1:63" s="5" customFormat="1">
      <c r="A8382" s="13"/>
      <c r="B8382" s="13"/>
      <c r="C8382" s="45"/>
      <c r="E8382" s="46"/>
      <c r="F8382" s="47"/>
      <c r="G8382" s="48"/>
      <c r="H8382" s="49"/>
      <c r="I8382" s="49"/>
      <c r="J8382" s="49"/>
      <c r="K8382" s="50"/>
      <c r="L8382" s="50"/>
      <c r="M8382" s="50"/>
      <c r="N8382" s="50"/>
      <c r="O8382" s="50"/>
      <c r="P8382" s="50"/>
      <c r="Q8382" s="50"/>
      <c r="R8382" s="51"/>
      <c r="S8382" s="51"/>
      <c r="T8382" s="51"/>
      <c r="U8382" s="51"/>
      <c r="V8382" s="51"/>
      <c r="W8382" s="51"/>
      <c r="X8382" s="44"/>
      <c r="AF8382" s="52"/>
      <c r="AM8382" s="7"/>
      <c r="AN8382" s="7"/>
      <c r="AO8382" s="53"/>
      <c r="AP8382" s="54"/>
      <c r="AQ8382" s="54"/>
      <c r="AR8382" s="7"/>
      <c r="AS8382" s="54"/>
      <c r="AT8382" s="53"/>
      <c r="AU8382" s="7"/>
      <c r="AV8382" s="7"/>
      <c r="AW8382" s="55"/>
      <c r="AX8382" s="56"/>
      <c r="AY8382" s="55"/>
      <c r="AZ8382" s="55"/>
      <c r="BA8382" s="55"/>
      <c r="BB8382" s="11"/>
      <c r="BC8382" s="12"/>
      <c r="BD8382" s="12"/>
      <c r="BE8382" s="12"/>
      <c r="BF8382" s="12"/>
      <c r="BG8382" s="12"/>
      <c r="BH8382" s="12"/>
      <c r="BI8382" s="12"/>
      <c r="BJ8382" s="12"/>
      <c r="BK8382" s="12"/>
    </row>
    <row r="8383" spans="1:63" s="5" customFormat="1">
      <c r="A8383" s="13"/>
      <c r="B8383" s="13"/>
      <c r="C8383" s="45"/>
      <c r="E8383" s="46"/>
      <c r="F8383" s="47"/>
      <c r="G8383" s="48"/>
      <c r="H8383" s="49"/>
      <c r="I8383" s="49"/>
      <c r="J8383" s="49"/>
      <c r="K8383" s="50"/>
      <c r="L8383" s="50"/>
      <c r="M8383" s="50"/>
      <c r="N8383" s="50"/>
      <c r="O8383" s="50"/>
      <c r="P8383" s="50"/>
      <c r="Q8383" s="50"/>
      <c r="R8383" s="51"/>
      <c r="S8383" s="51"/>
      <c r="T8383" s="51"/>
      <c r="U8383" s="51"/>
      <c r="V8383" s="51"/>
      <c r="W8383" s="51"/>
      <c r="X8383" s="44"/>
      <c r="AF8383" s="52"/>
      <c r="AM8383" s="7"/>
      <c r="AN8383" s="7"/>
      <c r="AO8383" s="53"/>
      <c r="AP8383" s="54"/>
      <c r="AQ8383" s="54"/>
      <c r="AR8383" s="7"/>
      <c r="AS8383" s="54"/>
      <c r="AT8383" s="53"/>
      <c r="AU8383" s="7"/>
      <c r="AV8383" s="7"/>
      <c r="AW8383" s="55"/>
      <c r="AX8383" s="56"/>
      <c r="AY8383" s="55"/>
      <c r="AZ8383" s="55"/>
      <c r="BA8383" s="55"/>
      <c r="BB8383" s="11"/>
      <c r="BC8383" s="12"/>
      <c r="BD8383" s="12"/>
      <c r="BE8383" s="12"/>
      <c r="BF8383" s="12"/>
      <c r="BG8383" s="12"/>
      <c r="BH8383" s="12"/>
      <c r="BI8383" s="12"/>
      <c r="BJ8383" s="12"/>
      <c r="BK8383" s="12"/>
    </row>
    <row r="8384" spans="1:63" s="5" customFormat="1">
      <c r="A8384" s="13"/>
      <c r="B8384" s="13"/>
      <c r="C8384" s="45"/>
      <c r="E8384" s="46"/>
      <c r="F8384" s="47"/>
      <c r="G8384" s="48"/>
      <c r="H8384" s="49"/>
      <c r="I8384" s="49"/>
      <c r="J8384" s="49"/>
      <c r="K8384" s="50"/>
      <c r="L8384" s="50"/>
      <c r="M8384" s="50"/>
      <c r="N8384" s="50"/>
      <c r="O8384" s="50"/>
      <c r="P8384" s="50"/>
      <c r="Q8384" s="50"/>
      <c r="R8384" s="51"/>
      <c r="S8384" s="51"/>
      <c r="T8384" s="51"/>
      <c r="U8384" s="51"/>
      <c r="V8384" s="51"/>
      <c r="W8384" s="51"/>
      <c r="X8384" s="44"/>
      <c r="AF8384" s="52"/>
      <c r="AM8384" s="7"/>
      <c r="AN8384" s="7"/>
      <c r="AO8384" s="53"/>
      <c r="AP8384" s="54"/>
      <c r="AQ8384" s="54"/>
      <c r="AR8384" s="7"/>
      <c r="AS8384" s="54"/>
      <c r="AT8384" s="53"/>
      <c r="AU8384" s="7"/>
      <c r="AV8384" s="7"/>
      <c r="AW8384" s="55"/>
      <c r="AX8384" s="56"/>
      <c r="AY8384" s="55"/>
      <c r="AZ8384" s="55"/>
      <c r="BA8384" s="55"/>
      <c r="BB8384" s="11"/>
      <c r="BC8384" s="12"/>
      <c r="BD8384" s="12"/>
      <c r="BE8384" s="12"/>
      <c r="BF8384" s="12"/>
      <c r="BG8384" s="12"/>
      <c r="BH8384" s="12"/>
      <c r="BI8384" s="12"/>
      <c r="BJ8384" s="12"/>
      <c r="BK8384" s="12"/>
    </row>
    <row r="8385" spans="1:63" s="5" customFormat="1">
      <c r="A8385" s="13"/>
      <c r="B8385" s="13"/>
      <c r="C8385" s="45"/>
      <c r="E8385" s="46"/>
      <c r="F8385" s="47"/>
      <c r="G8385" s="48"/>
      <c r="H8385" s="49"/>
      <c r="I8385" s="49"/>
      <c r="J8385" s="49"/>
      <c r="K8385" s="50"/>
      <c r="L8385" s="50"/>
      <c r="M8385" s="50"/>
      <c r="N8385" s="50"/>
      <c r="O8385" s="50"/>
      <c r="P8385" s="50"/>
      <c r="Q8385" s="50"/>
      <c r="R8385" s="51"/>
      <c r="S8385" s="51"/>
      <c r="T8385" s="51"/>
      <c r="U8385" s="51"/>
      <c r="V8385" s="51"/>
      <c r="W8385" s="51"/>
      <c r="X8385" s="44"/>
      <c r="AF8385" s="52"/>
      <c r="AM8385" s="7"/>
      <c r="AN8385" s="7"/>
      <c r="AO8385" s="53"/>
      <c r="AP8385" s="54"/>
      <c r="AQ8385" s="54"/>
      <c r="AR8385" s="7"/>
      <c r="AS8385" s="54"/>
      <c r="AT8385" s="53"/>
      <c r="AU8385" s="7"/>
      <c r="AV8385" s="7"/>
      <c r="AW8385" s="55"/>
      <c r="AX8385" s="56"/>
      <c r="AY8385" s="55"/>
      <c r="AZ8385" s="55"/>
      <c r="BA8385" s="55"/>
      <c r="BB8385" s="11"/>
      <c r="BC8385" s="12"/>
      <c r="BD8385" s="12"/>
      <c r="BE8385" s="12"/>
      <c r="BF8385" s="12"/>
      <c r="BG8385" s="12"/>
      <c r="BH8385" s="12"/>
      <c r="BI8385" s="12"/>
      <c r="BJ8385" s="12"/>
      <c r="BK8385" s="12"/>
    </row>
    <row r="8386" spans="1:63" s="5" customFormat="1">
      <c r="A8386" s="13"/>
      <c r="B8386" s="13"/>
      <c r="C8386" s="45"/>
      <c r="E8386" s="46"/>
      <c r="F8386" s="47"/>
      <c r="G8386" s="48"/>
      <c r="H8386" s="49"/>
      <c r="I8386" s="49"/>
      <c r="J8386" s="49"/>
      <c r="K8386" s="50"/>
      <c r="L8386" s="50"/>
      <c r="M8386" s="50"/>
      <c r="N8386" s="50"/>
      <c r="O8386" s="50"/>
      <c r="P8386" s="50"/>
      <c r="Q8386" s="50"/>
      <c r="R8386" s="51"/>
      <c r="S8386" s="51"/>
      <c r="T8386" s="51"/>
      <c r="U8386" s="51"/>
      <c r="V8386" s="51"/>
      <c r="W8386" s="51"/>
      <c r="X8386" s="44"/>
      <c r="AF8386" s="52"/>
      <c r="AM8386" s="7"/>
      <c r="AN8386" s="7"/>
      <c r="AO8386" s="53"/>
      <c r="AP8386" s="54"/>
      <c r="AQ8386" s="54"/>
      <c r="AR8386" s="7"/>
      <c r="AS8386" s="54"/>
      <c r="AT8386" s="53"/>
      <c r="AU8386" s="7"/>
      <c r="AV8386" s="7"/>
      <c r="AW8386" s="55"/>
      <c r="AX8386" s="56"/>
      <c r="AY8386" s="55"/>
      <c r="AZ8386" s="55"/>
      <c r="BA8386" s="55"/>
      <c r="BB8386" s="11"/>
      <c r="BC8386" s="12"/>
      <c r="BD8386" s="12"/>
      <c r="BE8386" s="12"/>
      <c r="BF8386" s="12"/>
      <c r="BG8386" s="12"/>
      <c r="BH8386" s="12"/>
      <c r="BI8386" s="12"/>
      <c r="BJ8386" s="12"/>
      <c r="BK8386" s="12"/>
    </row>
    <row r="8387" spans="1:63" s="5" customFormat="1">
      <c r="A8387" s="13"/>
      <c r="B8387" s="13"/>
      <c r="C8387" s="45"/>
      <c r="E8387" s="46"/>
      <c r="F8387" s="47"/>
      <c r="G8387" s="48"/>
      <c r="H8387" s="49"/>
      <c r="I8387" s="49"/>
      <c r="J8387" s="49"/>
      <c r="K8387" s="50"/>
      <c r="L8387" s="50"/>
      <c r="M8387" s="50"/>
      <c r="N8387" s="50"/>
      <c r="O8387" s="50"/>
      <c r="P8387" s="50"/>
      <c r="Q8387" s="50"/>
      <c r="R8387" s="51"/>
      <c r="S8387" s="51"/>
      <c r="T8387" s="51"/>
      <c r="U8387" s="51"/>
      <c r="V8387" s="51"/>
      <c r="W8387" s="51"/>
      <c r="X8387" s="44"/>
      <c r="AF8387" s="52"/>
      <c r="AM8387" s="7"/>
      <c r="AN8387" s="7"/>
      <c r="AO8387" s="53"/>
      <c r="AP8387" s="54"/>
      <c r="AQ8387" s="54"/>
      <c r="AR8387" s="7"/>
      <c r="AS8387" s="54"/>
      <c r="AT8387" s="53"/>
      <c r="AU8387" s="7"/>
      <c r="AV8387" s="7"/>
      <c r="AW8387" s="55"/>
      <c r="AX8387" s="56"/>
      <c r="AY8387" s="55"/>
      <c r="AZ8387" s="55"/>
      <c r="BA8387" s="55"/>
      <c r="BB8387" s="11"/>
      <c r="BC8387" s="12"/>
      <c r="BD8387" s="12"/>
      <c r="BE8387" s="12"/>
      <c r="BF8387" s="12"/>
      <c r="BG8387" s="12"/>
      <c r="BH8387" s="12"/>
      <c r="BI8387" s="12"/>
      <c r="BJ8387" s="12"/>
      <c r="BK8387" s="12"/>
    </row>
    <row r="8388" spans="1:63" s="5" customFormat="1">
      <c r="A8388" s="13"/>
      <c r="B8388" s="13"/>
      <c r="C8388" s="45"/>
      <c r="E8388" s="46"/>
      <c r="F8388" s="47"/>
      <c r="G8388" s="48"/>
      <c r="H8388" s="49"/>
      <c r="I8388" s="49"/>
      <c r="J8388" s="49"/>
      <c r="K8388" s="50"/>
      <c r="L8388" s="50"/>
      <c r="M8388" s="50"/>
      <c r="N8388" s="50"/>
      <c r="O8388" s="50"/>
      <c r="P8388" s="50"/>
      <c r="Q8388" s="50"/>
      <c r="R8388" s="51"/>
      <c r="S8388" s="51"/>
      <c r="T8388" s="51"/>
      <c r="U8388" s="51"/>
      <c r="V8388" s="51"/>
      <c r="W8388" s="51"/>
      <c r="X8388" s="44"/>
      <c r="AF8388" s="52"/>
      <c r="AM8388" s="7"/>
      <c r="AN8388" s="7"/>
      <c r="AO8388" s="53"/>
      <c r="AP8388" s="54"/>
      <c r="AQ8388" s="54"/>
      <c r="AR8388" s="7"/>
      <c r="AS8388" s="54"/>
      <c r="AT8388" s="53"/>
      <c r="AU8388" s="7"/>
      <c r="AV8388" s="7"/>
      <c r="AW8388" s="55"/>
      <c r="AX8388" s="56"/>
      <c r="AY8388" s="55"/>
      <c r="AZ8388" s="55"/>
      <c r="BA8388" s="55"/>
      <c r="BB8388" s="11"/>
      <c r="BC8388" s="12"/>
      <c r="BD8388" s="12"/>
      <c r="BE8388" s="12"/>
      <c r="BF8388" s="12"/>
      <c r="BG8388" s="12"/>
      <c r="BH8388" s="12"/>
      <c r="BI8388" s="12"/>
      <c r="BJ8388" s="12"/>
      <c r="BK8388" s="12"/>
    </row>
    <row r="8389" spans="1:63" s="5" customFormat="1">
      <c r="A8389" s="13"/>
      <c r="B8389" s="13"/>
      <c r="C8389" s="45"/>
      <c r="E8389" s="46"/>
      <c r="F8389" s="47"/>
      <c r="G8389" s="48"/>
      <c r="H8389" s="49"/>
      <c r="I8389" s="49"/>
      <c r="J8389" s="49"/>
      <c r="K8389" s="50"/>
      <c r="L8389" s="50"/>
      <c r="M8389" s="50"/>
      <c r="N8389" s="50"/>
      <c r="O8389" s="50"/>
      <c r="P8389" s="50"/>
      <c r="Q8389" s="50"/>
      <c r="R8389" s="51"/>
      <c r="S8389" s="51"/>
      <c r="T8389" s="51"/>
      <c r="U8389" s="51"/>
      <c r="V8389" s="51"/>
      <c r="W8389" s="51"/>
      <c r="X8389" s="44"/>
      <c r="AF8389" s="52"/>
      <c r="AM8389" s="7"/>
      <c r="AN8389" s="7"/>
      <c r="AO8389" s="53"/>
      <c r="AP8389" s="54"/>
      <c r="AQ8389" s="54"/>
      <c r="AR8389" s="7"/>
      <c r="AS8389" s="54"/>
      <c r="AT8389" s="53"/>
      <c r="AU8389" s="7"/>
      <c r="AV8389" s="7"/>
      <c r="AW8389" s="55"/>
      <c r="AX8389" s="56"/>
      <c r="AY8389" s="55"/>
      <c r="AZ8389" s="55"/>
      <c r="BA8389" s="55"/>
      <c r="BB8389" s="11"/>
      <c r="BC8389" s="12"/>
      <c r="BD8389" s="12"/>
      <c r="BE8389" s="12"/>
      <c r="BF8389" s="12"/>
      <c r="BG8389" s="12"/>
      <c r="BH8389" s="12"/>
      <c r="BI8389" s="12"/>
      <c r="BJ8389" s="12"/>
      <c r="BK8389" s="12"/>
    </row>
    <row r="8390" spans="1:63" s="5" customFormat="1">
      <c r="A8390" s="13"/>
      <c r="B8390" s="13"/>
      <c r="C8390" s="45"/>
      <c r="E8390" s="46"/>
      <c r="F8390" s="47"/>
      <c r="G8390" s="48"/>
      <c r="H8390" s="49"/>
      <c r="I8390" s="49"/>
      <c r="J8390" s="49"/>
      <c r="K8390" s="50"/>
      <c r="L8390" s="50"/>
      <c r="M8390" s="50"/>
      <c r="N8390" s="50"/>
      <c r="O8390" s="50"/>
      <c r="P8390" s="50"/>
      <c r="Q8390" s="50"/>
      <c r="R8390" s="51"/>
      <c r="S8390" s="51"/>
      <c r="T8390" s="51"/>
      <c r="U8390" s="51"/>
      <c r="V8390" s="51"/>
      <c r="W8390" s="51"/>
      <c r="X8390" s="44"/>
      <c r="AF8390" s="52"/>
      <c r="AM8390" s="7"/>
      <c r="AN8390" s="7"/>
      <c r="AO8390" s="53"/>
      <c r="AP8390" s="54"/>
      <c r="AQ8390" s="54"/>
      <c r="AR8390" s="7"/>
      <c r="AS8390" s="54"/>
      <c r="AT8390" s="53"/>
      <c r="AU8390" s="7"/>
      <c r="AV8390" s="7"/>
      <c r="AW8390" s="55"/>
      <c r="AX8390" s="56"/>
      <c r="AY8390" s="55"/>
      <c r="AZ8390" s="55"/>
      <c r="BA8390" s="55"/>
      <c r="BB8390" s="11"/>
      <c r="BC8390" s="12"/>
      <c r="BD8390" s="12"/>
      <c r="BE8390" s="12"/>
      <c r="BF8390" s="12"/>
      <c r="BG8390" s="12"/>
      <c r="BH8390" s="12"/>
      <c r="BI8390" s="12"/>
      <c r="BJ8390" s="12"/>
      <c r="BK8390" s="12"/>
    </row>
    <row r="8391" spans="1:63" s="5" customFormat="1">
      <c r="A8391" s="13"/>
      <c r="B8391" s="13"/>
      <c r="C8391" s="45"/>
      <c r="E8391" s="46"/>
      <c r="F8391" s="47"/>
      <c r="G8391" s="48"/>
      <c r="H8391" s="49"/>
      <c r="I8391" s="49"/>
      <c r="J8391" s="49"/>
      <c r="K8391" s="50"/>
      <c r="L8391" s="50"/>
      <c r="M8391" s="50"/>
      <c r="N8391" s="50"/>
      <c r="O8391" s="50"/>
      <c r="P8391" s="50"/>
      <c r="Q8391" s="50"/>
      <c r="R8391" s="51"/>
      <c r="S8391" s="51"/>
      <c r="T8391" s="51"/>
      <c r="U8391" s="51"/>
      <c r="V8391" s="51"/>
      <c r="W8391" s="51"/>
      <c r="X8391" s="44"/>
      <c r="AF8391" s="52"/>
      <c r="AM8391" s="7"/>
      <c r="AN8391" s="7"/>
      <c r="AO8391" s="53"/>
      <c r="AP8391" s="54"/>
      <c r="AQ8391" s="54"/>
      <c r="AR8391" s="7"/>
      <c r="AS8391" s="54"/>
      <c r="AT8391" s="53"/>
      <c r="AU8391" s="7"/>
      <c r="AV8391" s="7"/>
      <c r="AW8391" s="55"/>
      <c r="AX8391" s="56"/>
      <c r="AY8391" s="55"/>
      <c r="AZ8391" s="55"/>
      <c r="BA8391" s="55"/>
      <c r="BB8391" s="11"/>
      <c r="BC8391" s="12"/>
      <c r="BD8391" s="12"/>
      <c r="BE8391" s="12"/>
      <c r="BF8391" s="12"/>
      <c r="BG8391" s="12"/>
      <c r="BH8391" s="12"/>
      <c r="BI8391" s="12"/>
      <c r="BJ8391" s="12"/>
      <c r="BK8391" s="12"/>
    </row>
    <row r="8392" spans="1:63" s="5" customFormat="1">
      <c r="A8392" s="13"/>
      <c r="B8392" s="13"/>
      <c r="C8392" s="45"/>
      <c r="E8392" s="46"/>
      <c r="F8392" s="47"/>
      <c r="G8392" s="48"/>
      <c r="H8392" s="49"/>
      <c r="I8392" s="49"/>
      <c r="J8392" s="49"/>
      <c r="K8392" s="50"/>
      <c r="L8392" s="50"/>
      <c r="M8392" s="50"/>
      <c r="N8392" s="50"/>
      <c r="O8392" s="50"/>
      <c r="P8392" s="50"/>
      <c r="Q8392" s="50"/>
      <c r="R8392" s="51"/>
      <c r="S8392" s="51"/>
      <c r="T8392" s="51"/>
      <c r="U8392" s="51"/>
      <c r="V8392" s="51"/>
      <c r="W8392" s="51"/>
      <c r="X8392" s="44"/>
      <c r="AF8392" s="52"/>
      <c r="AM8392" s="7"/>
      <c r="AN8392" s="7"/>
      <c r="AO8392" s="53"/>
      <c r="AP8392" s="54"/>
      <c r="AQ8392" s="54"/>
      <c r="AR8392" s="7"/>
      <c r="AS8392" s="54"/>
      <c r="AT8392" s="53"/>
      <c r="AU8392" s="7"/>
      <c r="AV8392" s="7"/>
      <c r="AW8392" s="55"/>
      <c r="AX8392" s="56"/>
      <c r="AY8392" s="55"/>
      <c r="AZ8392" s="55"/>
      <c r="BA8392" s="55"/>
      <c r="BB8392" s="11"/>
      <c r="BC8392" s="12"/>
      <c r="BD8392" s="12"/>
      <c r="BE8392" s="12"/>
      <c r="BF8392" s="12"/>
      <c r="BG8392" s="12"/>
      <c r="BH8392" s="12"/>
      <c r="BI8392" s="12"/>
      <c r="BJ8392" s="12"/>
      <c r="BK8392" s="12"/>
    </row>
    <row r="8393" spans="1:63" s="5" customFormat="1">
      <c r="A8393" s="13"/>
      <c r="B8393" s="13"/>
      <c r="C8393" s="45"/>
      <c r="E8393" s="46"/>
      <c r="F8393" s="47"/>
      <c r="G8393" s="48"/>
      <c r="H8393" s="49"/>
      <c r="I8393" s="49"/>
      <c r="J8393" s="49"/>
      <c r="K8393" s="50"/>
      <c r="L8393" s="50"/>
      <c r="M8393" s="50"/>
      <c r="N8393" s="50"/>
      <c r="O8393" s="50"/>
      <c r="P8393" s="50"/>
      <c r="Q8393" s="50"/>
      <c r="R8393" s="51"/>
      <c r="S8393" s="51"/>
      <c r="T8393" s="51"/>
      <c r="U8393" s="51"/>
      <c r="V8393" s="51"/>
      <c r="W8393" s="51"/>
      <c r="X8393" s="44"/>
      <c r="AF8393" s="52"/>
      <c r="AM8393" s="7"/>
      <c r="AN8393" s="7"/>
      <c r="AO8393" s="53"/>
      <c r="AP8393" s="54"/>
      <c r="AQ8393" s="54"/>
      <c r="AR8393" s="7"/>
      <c r="AS8393" s="54"/>
      <c r="AT8393" s="53"/>
      <c r="AU8393" s="7"/>
      <c r="AV8393" s="7"/>
      <c r="AW8393" s="55"/>
      <c r="AX8393" s="56"/>
      <c r="AY8393" s="55"/>
      <c r="AZ8393" s="55"/>
      <c r="BA8393" s="55"/>
      <c r="BB8393" s="11"/>
      <c r="BC8393" s="12"/>
      <c r="BD8393" s="12"/>
      <c r="BE8393" s="12"/>
      <c r="BF8393" s="12"/>
      <c r="BG8393" s="12"/>
      <c r="BH8393" s="12"/>
      <c r="BI8393" s="12"/>
      <c r="BJ8393" s="12"/>
      <c r="BK8393" s="12"/>
    </row>
    <row r="8394" spans="1:63" s="5" customFormat="1">
      <c r="A8394" s="13"/>
      <c r="B8394" s="13"/>
      <c r="C8394" s="45"/>
      <c r="E8394" s="46"/>
      <c r="F8394" s="47"/>
      <c r="G8394" s="48"/>
      <c r="H8394" s="49"/>
      <c r="I8394" s="49"/>
      <c r="J8394" s="49"/>
      <c r="K8394" s="50"/>
      <c r="L8394" s="50"/>
      <c r="M8394" s="50"/>
      <c r="N8394" s="50"/>
      <c r="O8394" s="50"/>
      <c r="P8394" s="50"/>
      <c r="Q8394" s="50"/>
      <c r="R8394" s="51"/>
      <c r="S8394" s="51"/>
      <c r="T8394" s="51"/>
      <c r="U8394" s="51"/>
      <c r="V8394" s="51"/>
      <c r="W8394" s="51"/>
      <c r="X8394" s="44"/>
      <c r="AF8394" s="52"/>
      <c r="AM8394" s="7"/>
      <c r="AN8394" s="7"/>
      <c r="AO8394" s="53"/>
      <c r="AP8394" s="54"/>
      <c r="AQ8394" s="54"/>
      <c r="AR8394" s="7"/>
      <c r="AS8394" s="54"/>
      <c r="AT8394" s="53"/>
      <c r="AU8394" s="7"/>
      <c r="AV8394" s="7"/>
      <c r="AW8394" s="55"/>
      <c r="AX8394" s="56"/>
      <c r="AY8394" s="55"/>
      <c r="AZ8394" s="55"/>
      <c r="BA8394" s="55"/>
      <c r="BB8394" s="11"/>
      <c r="BC8394" s="12"/>
      <c r="BD8394" s="12"/>
      <c r="BE8394" s="12"/>
      <c r="BF8394" s="12"/>
      <c r="BG8394" s="12"/>
      <c r="BH8394" s="12"/>
      <c r="BI8394" s="12"/>
      <c r="BJ8394" s="12"/>
      <c r="BK8394" s="12"/>
    </row>
    <row r="8395" spans="1:63" s="5" customFormat="1">
      <c r="A8395" s="13"/>
      <c r="B8395" s="13"/>
      <c r="C8395" s="45"/>
      <c r="E8395" s="46"/>
      <c r="F8395" s="47"/>
      <c r="G8395" s="48"/>
      <c r="H8395" s="49"/>
      <c r="I8395" s="49"/>
      <c r="J8395" s="49"/>
      <c r="K8395" s="50"/>
      <c r="L8395" s="50"/>
      <c r="M8395" s="50"/>
      <c r="N8395" s="50"/>
      <c r="O8395" s="50"/>
      <c r="P8395" s="50"/>
      <c r="Q8395" s="50"/>
      <c r="R8395" s="51"/>
      <c r="S8395" s="51"/>
      <c r="T8395" s="51"/>
      <c r="U8395" s="51"/>
      <c r="V8395" s="51"/>
      <c r="W8395" s="51"/>
      <c r="X8395" s="44"/>
      <c r="AF8395" s="52"/>
      <c r="AM8395" s="7"/>
      <c r="AN8395" s="7"/>
      <c r="AO8395" s="53"/>
      <c r="AP8395" s="54"/>
      <c r="AQ8395" s="54"/>
      <c r="AR8395" s="7"/>
      <c r="AS8395" s="54"/>
      <c r="AT8395" s="53"/>
      <c r="AU8395" s="7"/>
      <c r="AV8395" s="7"/>
      <c r="AW8395" s="55"/>
      <c r="AX8395" s="56"/>
      <c r="AY8395" s="55"/>
      <c r="AZ8395" s="55"/>
      <c r="BA8395" s="55"/>
      <c r="BB8395" s="11"/>
      <c r="BC8395" s="12"/>
      <c r="BD8395" s="12"/>
      <c r="BE8395" s="12"/>
      <c r="BF8395" s="12"/>
      <c r="BG8395" s="12"/>
      <c r="BH8395" s="12"/>
      <c r="BI8395" s="12"/>
      <c r="BJ8395" s="12"/>
      <c r="BK8395" s="12"/>
    </row>
    <row r="8396" spans="1:63" s="5" customFormat="1">
      <c r="A8396" s="13"/>
      <c r="B8396" s="13"/>
      <c r="C8396" s="45"/>
      <c r="E8396" s="46"/>
      <c r="F8396" s="47"/>
      <c r="G8396" s="48"/>
      <c r="H8396" s="49"/>
      <c r="I8396" s="49"/>
      <c r="J8396" s="49"/>
      <c r="K8396" s="50"/>
      <c r="L8396" s="50"/>
      <c r="M8396" s="50"/>
      <c r="N8396" s="50"/>
      <c r="O8396" s="50"/>
      <c r="P8396" s="50"/>
      <c r="Q8396" s="50"/>
      <c r="R8396" s="51"/>
      <c r="S8396" s="51"/>
      <c r="T8396" s="51"/>
      <c r="U8396" s="51"/>
      <c r="V8396" s="51"/>
      <c r="W8396" s="51"/>
      <c r="X8396" s="44"/>
      <c r="AF8396" s="52"/>
      <c r="AM8396" s="7"/>
      <c r="AN8396" s="7"/>
      <c r="AO8396" s="53"/>
      <c r="AP8396" s="54"/>
      <c r="AQ8396" s="54"/>
      <c r="AR8396" s="7"/>
      <c r="AS8396" s="54"/>
      <c r="AT8396" s="53"/>
      <c r="AU8396" s="7"/>
      <c r="AV8396" s="7"/>
      <c r="AW8396" s="55"/>
      <c r="AX8396" s="56"/>
      <c r="AY8396" s="55"/>
      <c r="AZ8396" s="55"/>
      <c r="BA8396" s="55"/>
      <c r="BB8396" s="11"/>
      <c r="BC8396" s="12"/>
      <c r="BD8396" s="12"/>
      <c r="BE8396" s="12"/>
      <c r="BF8396" s="12"/>
      <c r="BG8396" s="12"/>
      <c r="BH8396" s="12"/>
      <c r="BI8396" s="12"/>
      <c r="BJ8396" s="12"/>
      <c r="BK8396" s="12"/>
    </row>
    <row r="8397" spans="1:63" s="5" customFormat="1">
      <c r="A8397" s="13"/>
      <c r="B8397" s="13"/>
      <c r="C8397" s="45"/>
      <c r="E8397" s="46"/>
      <c r="F8397" s="47"/>
      <c r="G8397" s="48"/>
      <c r="H8397" s="49"/>
      <c r="I8397" s="49"/>
      <c r="J8397" s="49"/>
      <c r="K8397" s="50"/>
      <c r="L8397" s="50"/>
      <c r="M8397" s="50"/>
      <c r="N8397" s="50"/>
      <c r="O8397" s="50"/>
      <c r="P8397" s="50"/>
      <c r="Q8397" s="50"/>
      <c r="R8397" s="51"/>
      <c r="S8397" s="51"/>
      <c r="T8397" s="51"/>
      <c r="U8397" s="51"/>
      <c r="V8397" s="51"/>
      <c r="W8397" s="51"/>
      <c r="X8397" s="44"/>
      <c r="AF8397" s="52"/>
      <c r="AM8397" s="7"/>
      <c r="AN8397" s="7"/>
      <c r="AO8397" s="53"/>
      <c r="AP8397" s="54"/>
      <c r="AQ8397" s="54"/>
      <c r="AR8397" s="7"/>
      <c r="AS8397" s="54"/>
      <c r="AT8397" s="53"/>
      <c r="AU8397" s="7"/>
      <c r="AV8397" s="7"/>
      <c r="AW8397" s="55"/>
      <c r="AX8397" s="56"/>
      <c r="AY8397" s="55"/>
      <c r="AZ8397" s="55"/>
      <c r="BA8397" s="55"/>
      <c r="BB8397" s="11"/>
      <c r="BC8397" s="12"/>
      <c r="BD8397" s="12"/>
      <c r="BE8397" s="12"/>
      <c r="BF8397" s="12"/>
      <c r="BG8397" s="12"/>
      <c r="BH8397" s="12"/>
      <c r="BI8397" s="12"/>
      <c r="BJ8397" s="12"/>
      <c r="BK8397" s="12"/>
    </row>
    <row r="8398" spans="1:63" s="5" customFormat="1">
      <c r="A8398" s="13"/>
      <c r="B8398" s="13"/>
      <c r="C8398" s="45"/>
      <c r="E8398" s="46"/>
      <c r="F8398" s="47"/>
      <c r="G8398" s="48"/>
      <c r="H8398" s="49"/>
      <c r="I8398" s="49"/>
      <c r="J8398" s="49"/>
      <c r="K8398" s="50"/>
      <c r="L8398" s="50"/>
      <c r="M8398" s="50"/>
      <c r="N8398" s="50"/>
      <c r="O8398" s="50"/>
      <c r="P8398" s="50"/>
      <c r="Q8398" s="50"/>
      <c r="R8398" s="51"/>
      <c r="S8398" s="51"/>
      <c r="T8398" s="51"/>
      <c r="U8398" s="51"/>
      <c r="V8398" s="51"/>
      <c r="W8398" s="51"/>
      <c r="X8398" s="44"/>
      <c r="AF8398" s="52"/>
      <c r="AM8398" s="7"/>
      <c r="AN8398" s="7"/>
      <c r="AO8398" s="53"/>
      <c r="AP8398" s="54"/>
      <c r="AQ8398" s="54"/>
      <c r="AR8398" s="7"/>
      <c r="AS8398" s="54"/>
      <c r="AT8398" s="53"/>
      <c r="AU8398" s="7"/>
      <c r="AV8398" s="7"/>
      <c r="AW8398" s="55"/>
      <c r="AX8398" s="56"/>
      <c r="AY8398" s="55"/>
      <c r="AZ8398" s="55"/>
      <c r="BA8398" s="55"/>
      <c r="BB8398" s="11"/>
      <c r="BC8398" s="12"/>
      <c r="BD8398" s="12"/>
      <c r="BE8398" s="12"/>
      <c r="BF8398" s="12"/>
      <c r="BG8398" s="12"/>
      <c r="BH8398" s="12"/>
      <c r="BI8398" s="12"/>
      <c r="BJ8398" s="12"/>
      <c r="BK8398" s="12"/>
    </row>
    <row r="8399" spans="1:63" s="5" customFormat="1">
      <c r="A8399" s="13"/>
      <c r="B8399" s="13"/>
      <c r="C8399" s="45"/>
      <c r="E8399" s="46"/>
      <c r="F8399" s="47"/>
      <c r="G8399" s="48"/>
      <c r="H8399" s="49"/>
      <c r="I8399" s="49"/>
      <c r="J8399" s="49"/>
      <c r="K8399" s="50"/>
      <c r="L8399" s="50"/>
      <c r="M8399" s="50"/>
      <c r="N8399" s="50"/>
      <c r="O8399" s="50"/>
      <c r="P8399" s="50"/>
      <c r="Q8399" s="50"/>
      <c r="R8399" s="51"/>
      <c r="S8399" s="51"/>
      <c r="T8399" s="51"/>
      <c r="U8399" s="51"/>
      <c r="V8399" s="51"/>
      <c r="W8399" s="51"/>
      <c r="X8399" s="44"/>
      <c r="AF8399" s="52"/>
      <c r="AM8399" s="7"/>
      <c r="AN8399" s="7"/>
      <c r="AO8399" s="53"/>
      <c r="AP8399" s="54"/>
      <c r="AQ8399" s="54"/>
      <c r="AR8399" s="7"/>
      <c r="AS8399" s="54"/>
      <c r="AT8399" s="53"/>
      <c r="AU8399" s="7"/>
      <c r="AV8399" s="7"/>
      <c r="AW8399" s="55"/>
      <c r="AX8399" s="56"/>
      <c r="AY8399" s="55"/>
      <c r="AZ8399" s="55"/>
      <c r="BA8399" s="55"/>
      <c r="BB8399" s="11"/>
      <c r="BC8399" s="12"/>
      <c r="BD8399" s="12"/>
      <c r="BE8399" s="12"/>
      <c r="BF8399" s="12"/>
      <c r="BG8399" s="12"/>
      <c r="BH8399" s="12"/>
      <c r="BI8399" s="12"/>
      <c r="BJ8399" s="12"/>
      <c r="BK8399" s="12"/>
    </row>
    <row r="8400" spans="1:63" s="5" customFormat="1">
      <c r="A8400" s="13"/>
      <c r="B8400" s="13"/>
      <c r="C8400" s="45"/>
      <c r="E8400" s="46"/>
      <c r="F8400" s="47"/>
      <c r="G8400" s="48"/>
      <c r="H8400" s="49"/>
      <c r="I8400" s="49"/>
      <c r="J8400" s="49"/>
      <c r="K8400" s="50"/>
      <c r="L8400" s="50"/>
      <c r="M8400" s="50"/>
      <c r="N8400" s="50"/>
      <c r="O8400" s="50"/>
      <c r="P8400" s="50"/>
      <c r="Q8400" s="50"/>
      <c r="R8400" s="51"/>
      <c r="S8400" s="51"/>
      <c r="T8400" s="51"/>
      <c r="U8400" s="51"/>
      <c r="V8400" s="51"/>
      <c r="W8400" s="51"/>
      <c r="X8400" s="44"/>
      <c r="AF8400" s="52"/>
      <c r="AM8400" s="7"/>
      <c r="AN8400" s="7"/>
      <c r="AO8400" s="53"/>
      <c r="AP8400" s="54"/>
      <c r="AQ8400" s="54"/>
      <c r="AR8400" s="7"/>
      <c r="AS8400" s="54"/>
      <c r="AT8400" s="53"/>
      <c r="AU8400" s="7"/>
      <c r="AV8400" s="7"/>
      <c r="AW8400" s="55"/>
      <c r="AX8400" s="56"/>
      <c r="AY8400" s="55"/>
      <c r="AZ8400" s="55"/>
      <c r="BA8400" s="55"/>
      <c r="BB8400" s="11"/>
      <c r="BC8400" s="12"/>
      <c r="BD8400" s="12"/>
      <c r="BE8400" s="12"/>
      <c r="BF8400" s="12"/>
      <c r="BG8400" s="12"/>
      <c r="BH8400" s="12"/>
      <c r="BI8400" s="12"/>
      <c r="BJ8400" s="12"/>
      <c r="BK8400" s="12"/>
    </row>
    <row r="8401" spans="1:63" s="5" customFormat="1">
      <c r="A8401" s="13"/>
      <c r="B8401" s="13"/>
      <c r="C8401" s="45"/>
      <c r="E8401" s="46"/>
      <c r="F8401" s="47"/>
      <c r="G8401" s="48"/>
      <c r="H8401" s="49"/>
      <c r="I8401" s="49"/>
      <c r="J8401" s="49"/>
      <c r="K8401" s="50"/>
      <c r="L8401" s="50"/>
      <c r="M8401" s="50"/>
      <c r="N8401" s="50"/>
      <c r="O8401" s="50"/>
      <c r="P8401" s="50"/>
      <c r="Q8401" s="50"/>
      <c r="R8401" s="51"/>
      <c r="S8401" s="51"/>
      <c r="T8401" s="51"/>
      <c r="U8401" s="51"/>
      <c r="V8401" s="51"/>
      <c r="W8401" s="51"/>
      <c r="X8401" s="44"/>
      <c r="AF8401" s="52"/>
      <c r="AM8401" s="7"/>
      <c r="AN8401" s="7"/>
      <c r="AO8401" s="53"/>
      <c r="AP8401" s="54"/>
      <c r="AQ8401" s="54"/>
      <c r="AR8401" s="7"/>
      <c r="AS8401" s="54"/>
      <c r="AT8401" s="53"/>
      <c r="AU8401" s="7"/>
      <c r="AV8401" s="7"/>
      <c r="AW8401" s="55"/>
      <c r="AX8401" s="56"/>
      <c r="AY8401" s="55"/>
      <c r="AZ8401" s="55"/>
      <c r="BA8401" s="55"/>
      <c r="BB8401" s="11"/>
      <c r="BC8401" s="12"/>
      <c r="BD8401" s="12"/>
      <c r="BE8401" s="12"/>
      <c r="BF8401" s="12"/>
      <c r="BG8401" s="12"/>
      <c r="BH8401" s="12"/>
      <c r="BI8401" s="12"/>
      <c r="BJ8401" s="12"/>
      <c r="BK8401" s="12"/>
    </row>
    <row r="8402" spans="1:63" s="5" customFormat="1">
      <c r="A8402" s="13"/>
      <c r="B8402" s="13"/>
      <c r="C8402" s="45"/>
      <c r="E8402" s="46"/>
      <c r="F8402" s="47"/>
      <c r="G8402" s="48"/>
      <c r="H8402" s="49"/>
      <c r="I8402" s="49"/>
      <c r="J8402" s="49"/>
      <c r="K8402" s="50"/>
      <c r="L8402" s="50"/>
      <c r="M8402" s="50"/>
      <c r="N8402" s="50"/>
      <c r="O8402" s="50"/>
      <c r="P8402" s="50"/>
      <c r="Q8402" s="50"/>
      <c r="R8402" s="51"/>
      <c r="S8402" s="51"/>
      <c r="T8402" s="51"/>
      <c r="U8402" s="51"/>
      <c r="V8402" s="51"/>
      <c r="W8402" s="51"/>
      <c r="X8402" s="44"/>
      <c r="AF8402" s="52"/>
      <c r="AM8402" s="7"/>
      <c r="AN8402" s="7"/>
      <c r="AO8402" s="53"/>
      <c r="AP8402" s="54"/>
      <c r="AQ8402" s="54"/>
      <c r="AR8402" s="7"/>
      <c r="AS8402" s="54"/>
      <c r="AT8402" s="53"/>
      <c r="AU8402" s="7"/>
      <c r="AV8402" s="7"/>
      <c r="AW8402" s="55"/>
      <c r="AX8402" s="56"/>
      <c r="AY8402" s="55"/>
      <c r="AZ8402" s="55"/>
      <c r="BA8402" s="55"/>
      <c r="BB8402" s="11"/>
      <c r="BC8402" s="12"/>
      <c r="BD8402" s="12"/>
      <c r="BE8402" s="12"/>
      <c r="BF8402" s="12"/>
      <c r="BG8402" s="12"/>
      <c r="BH8402" s="12"/>
      <c r="BI8402" s="12"/>
      <c r="BJ8402" s="12"/>
      <c r="BK8402" s="12"/>
    </row>
    <row r="8403" spans="1:63" s="5" customFormat="1">
      <c r="A8403" s="13"/>
      <c r="B8403" s="13"/>
      <c r="C8403" s="45"/>
      <c r="E8403" s="46"/>
      <c r="F8403" s="47"/>
      <c r="G8403" s="48"/>
      <c r="H8403" s="49"/>
      <c r="I8403" s="49"/>
      <c r="J8403" s="49"/>
      <c r="K8403" s="50"/>
      <c r="L8403" s="50"/>
      <c r="M8403" s="50"/>
      <c r="N8403" s="50"/>
      <c r="O8403" s="50"/>
      <c r="P8403" s="50"/>
      <c r="Q8403" s="50"/>
      <c r="R8403" s="51"/>
      <c r="S8403" s="51"/>
      <c r="T8403" s="51"/>
      <c r="U8403" s="51"/>
      <c r="V8403" s="51"/>
      <c r="W8403" s="51"/>
      <c r="X8403" s="44"/>
      <c r="AF8403" s="52"/>
      <c r="AM8403" s="7"/>
      <c r="AN8403" s="7"/>
      <c r="AO8403" s="53"/>
      <c r="AP8403" s="54"/>
      <c r="AQ8403" s="54"/>
      <c r="AR8403" s="7"/>
      <c r="AS8403" s="54"/>
      <c r="AT8403" s="53"/>
      <c r="AU8403" s="7"/>
      <c r="AV8403" s="7"/>
      <c r="AW8403" s="55"/>
      <c r="AX8403" s="56"/>
      <c r="AY8403" s="55"/>
      <c r="AZ8403" s="55"/>
      <c r="BA8403" s="55"/>
      <c r="BB8403" s="11"/>
      <c r="BC8403" s="12"/>
      <c r="BD8403" s="12"/>
      <c r="BE8403" s="12"/>
      <c r="BF8403" s="12"/>
      <c r="BG8403" s="12"/>
      <c r="BH8403" s="12"/>
      <c r="BI8403" s="12"/>
      <c r="BJ8403" s="12"/>
      <c r="BK8403" s="12"/>
    </row>
    <row r="8404" spans="1:63" s="5" customFormat="1">
      <c r="A8404" s="13"/>
      <c r="B8404" s="13"/>
      <c r="C8404" s="45"/>
      <c r="E8404" s="46"/>
      <c r="F8404" s="47"/>
      <c r="G8404" s="48"/>
      <c r="H8404" s="49"/>
      <c r="I8404" s="49"/>
      <c r="J8404" s="49"/>
      <c r="K8404" s="50"/>
      <c r="L8404" s="50"/>
      <c r="M8404" s="50"/>
      <c r="N8404" s="50"/>
      <c r="O8404" s="50"/>
      <c r="P8404" s="50"/>
      <c r="Q8404" s="50"/>
      <c r="R8404" s="51"/>
      <c r="S8404" s="51"/>
      <c r="T8404" s="51"/>
      <c r="U8404" s="51"/>
      <c r="V8404" s="51"/>
      <c r="W8404" s="51"/>
      <c r="X8404" s="44"/>
      <c r="AF8404" s="52"/>
      <c r="AM8404" s="7"/>
      <c r="AN8404" s="7"/>
      <c r="AO8404" s="53"/>
      <c r="AP8404" s="54"/>
      <c r="AQ8404" s="54"/>
      <c r="AR8404" s="7"/>
      <c r="AS8404" s="54"/>
      <c r="AT8404" s="53"/>
      <c r="AU8404" s="7"/>
      <c r="AV8404" s="7"/>
      <c r="AW8404" s="55"/>
      <c r="AX8404" s="56"/>
      <c r="AY8404" s="55"/>
      <c r="AZ8404" s="55"/>
      <c r="BA8404" s="55"/>
      <c r="BB8404" s="11"/>
      <c r="BC8404" s="12"/>
      <c r="BD8404" s="12"/>
      <c r="BE8404" s="12"/>
      <c r="BF8404" s="12"/>
      <c r="BG8404" s="12"/>
      <c r="BH8404" s="12"/>
      <c r="BI8404" s="12"/>
      <c r="BJ8404" s="12"/>
      <c r="BK8404" s="12"/>
    </row>
    <row r="8405" spans="1:63" s="5" customFormat="1">
      <c r="A8405" s="13"/>
      <c r="B8405" s="13"/>
      <c r="C8405" s="45"/>
      <c r="E8405" s="46"/>
      <c r="F8405" s="47"/>
      <c r="G8405" s="48"/>
      <c r="H8405" s="49"/>
      <c r="I8405" s="49"/>
      <c r="J8405" s="49"/>
      <c r="K8405" s="50"/>
      <c r="L8405" s="50"/>
      <c r="M8405" s="50"/>
      <c r="N8405" s="50"/>
      <c r="O8405" s="50"/>
      <c r="P8405" s="50"/>
      <c r="Q8405" s="50"/>
      <c r="R8405" s="51"/>
      <c r="S8405" s="51"/>
      <c r="T8405" s="51"/>
      <c r="U8405" s="51"/>
      <c r="V8405" s="51"/>
      <c r="W8405" s="51"/>
      <c r="X8405" s="44"/>
      <c r="AF8405" s="52"/>
      <c r="AM8405" s="7"/>
      <c r="AN8405" s="7"/>
      <c r="AO8405" s="53"/>
      <c r="AP8405" s="54"/>
      <c r="AQ8405" s="54"/>
      <c r="AR8405" s="7"/>
      <c r="AS8405" s="54"/>
      <c r="AT8405" s="53"/>
      <c r="AU8405" s="7"/>
      <c r="AV8405" s="7"/>
      <c r="AW8405" s="55"/>
      <c r="AX8405" s="56"/>
      <c r="AY8405" s="55"/>
      <c r="AZ8405" s="55"/>
      <c r="BA8405" s="55"/>
      <c r="BB8405" s="11"/>
      <c r="BC8405" s="12"/>
      <c r="BD8405" s="12"/>
      <c r="BE8405" s="12"/>
      <c r="BF8405" s="12"/>
      <c r="BG8405" s="12"/>
      <c r="BH8405" s="12"/>
      <c r="BI8405" s="12"/>
      <c r="BJ8405" s="12"/>
      <c r="BK8405" s="12"/>
    </row>
    <row r="8406" spans="1:63" s="5" customFormat="1">
      <c r="A8406" s="13"/>
      <c r="B8406" s="13"/>
      <c r="C8406" s="45"/>
      <c r="E8406" s="46"/>
      <c r="F8406" s="47"/>
      <c r="G8406" s="48"/>
      <c r="H8406" s="49"/>
      <c r="I8406" s="49"/>
      <c r="J8406" s="49"/>
      <c r="K8406" s="50"/>
      <c r="L8406" s="50"/>
      <c r="M8406" s="50"/>
      <c r="N8406" s="50"/>
      <c r="O8406" s="50"/>
      <c r="P8406" s="50"/>
      <c r="Q8406" s="50"/>
      <c r="R8406" s="51"/>
      <c r="S8406" s="51"/>
      <c r="T8406" s="51"/>
      <c r="U8406" s="51"/>
      <c r="V8406" s="51"/>
      <c r="W8406" s="51"/>
      <c r="X8406" s="44"/>
      <c r="AF8406" s="52"/>
      <c r="AM8406" s="7"/>
      <c r="AN8406" s="7"/>
      <c r="AO8406" s="53"/>
      <c r="AP8406" s="54"/>
      <c r="AQ8406" s="54"/>
      <c r="AR8406" s="7"/>
      <c r="AS8406" s="54"/>
      <c r="AT8406" s="53"/>
      <c r="AU8406" s="7"/>
      <c r="AV8406" s="7"/>
      <c r="AW8406" s="55"/>
      <c r="AX8406" s="56"/>
      <c r="AY8406" s="55"/>
      <c r="AZ8406" s="55"/>
      <c r="BA8406" s="55"/>
      <c r="BB8406" s="11"/>
      <c r="BC8406" s="12"/>
      <c r="BD8406" s="12"/>
      <c r="BE8406" s="12"/>
      <c r="BF8406" s="12"/>
      <c r="BG8406" s="12"/>
      <c r="BH8406" s="12"/>
      <c r="BI8406" s="12"/>
      <c r="BJ8406" s="12"/>
      <c r="BK8406" s="12"/>
    </row>
    <row r="8407" spans="1:63" s="5" customFormat="1">
      <c r="A8407" s="13"/>
      <c r="B8407" s="13"/>
      <c r="C8407" s="45"/>
      <c r="E8407" s="46"/>
      <c r="F8407" s="47"/>
      <c r="G8407" s="48"/>
      <c r="H8407" s="49"/>
      <c r="I8407" s="49"/>
      <c r="J8407" s="49"/>
      <c r="K8407" s="50"/>
      <c r="L8407" s="50"/>
      <c r="M8407" s="50"/>
      <c r="N8407" s="50"/>
      <c r="O8407" s="50"/>
      <c r="P8407" s="50"/>
      <c r="Q8407" s="50"/>
      <c r="R8407" s="51"/>
      <c r="S8407" s="51"/>
      <c r="T8407" s="51"/>
      <c r="U8407" s="51"/>
      <c r="V8407" s="51"/>
      <c r="W8407" s="51"/>
      <c r="X8407" s="44"/>
      <c r="AF8407" s="52"/>
      <c r="AM8407" s="7"/>
      <c r="AN8407" s="7"/>
      <c r="AO8407" s="53"/>
      <c r="AP8407" s="54"/>
      <c r="AQ8407" s="54"/>
      <c r="AR8407" s="7"/>
      <c r="AS8407" s="54"/>
      <c r="AT8407" s="53"/>
      <c r="AU8407" s="7"/>
      <c r="AV8407" s="7"/>
      <c r="AW8407" s="55"/>
      <c r="AX8407" s="56"/>
      <c r="AY8407" s="55"/>
      <c r="AZ8407" s="55"/>
      <c r="BA8407" s="55"/>
      <c r="BB8407" s="11"/>
      <c r="BC8407" s="12"/>
      <c r="BD8407" s="12"/>
      <c r="BE8407" s="12"/>
      <c r="BF8407" s="12"/>
      <c r="BG8407" s="12"/>
      <c r="BH8407" s="12"/>
      <c r="BI8407" s="12"/>
      <c r="BJ8407" s="12"/>
      <c r="BK8407" s="12"/>
    </row>
    <row r="8408" spans="1:63" s="5" customFormat="1">
      <c r="A8408" s="13"/>
      <c r="B8408" s="13"/>
      <c r="C8408" s="45"/>
      <c r="E8408" s="46"/>
      <c r="F8408" s="47"/>
      <c r="G8408" s="48"/>
      <c r="H8408" s="49"/>
      <c r="I8408" s="49"/>
      <c r="J8408" s="49"/>
      <c r="K8408" s="50"/>
      <c r="L8408" s="50"/>
      <c r="M8408" s="50"/>
      <c r="N8408" s="50"/>
      <c r="O8408" s="50"/>
      <c r="P8408" s="50"/>
      <c r="Q8408" s="50"/>
      <c r="R8408" s="51"/>
      <c r="S8408" s="51"/>
      <c r="T8408" s="51"/>
      <c r="U8408" s="51"/>
      <c r="V8408" s="51"/>
      <c r="W8408" s="51"/>
      <c r="X8408" s="44"/>
      <c r="AF8408" s="52"/>
      <c r="AM8408" s="7"/>
      <c r="AN8408" s="7"/>
      <c r="AO8408" s="53"/>
      <c r="AP8408" s="54"/>
      <c r="AQ8408" s="54"/>
      <c r="AR8408" s="7"/>
      <c r="AS8408" s="54"/>
      <c r="AT8408" s="53"/>
      <c r="AU8408" s="7"/>
      <c r="AV8408" s="7"/>
      <c r="AW8408" s="55"/>
      <c r="AX8408" s="56"/>
      <c r="AY8408" s="55"/>
      <c r="AZ8408" s="55"/>
      <c r="BA8408" s="55"/>
      <c r="BB8408" s="11"/>
      <c r="BC8408" s="12"/>
      <c r="BD8408" s="12"/>
      <c r="BE8408" s="12"/>
      <c r="BF8408" s="12"/>
      <c r="BG8408" s="12"/>
      <c r="BH8408" s="12"/>
      <c r="BI8408" s="12"/>
      <c r="BJ8408" s="12"/>
      <c r="BK8408" s="12"/>
    </row>
    <row r="8409" spans="1:63" s="5" customFormat="1">
      <c r="A8409" s="13"/>
      <c r="B8409" s="13"/>
      <c r="C8409" s="45"/>
      <c r="E8409" s="46"/>
      <c r="F8409" s="47"/>
      <c r="G8409" s="48"/>
      <c r="H8409" s="49"/>
      <c r="I8409" s="49"/>
      <c r="J8409" s="49"/>
      <c r="K8409" s="50"/>
      <c r="L8409" s="50"/>
      <c r="M8409" s="50"/>
      <c r="N8409" s="50"/>
      <c r="O8409" s="50"/>
      <c r="P8409" s="50"/>
      <c r="Q8409" s="50"/>
      <c r="R8409" s="51"/>
      <c r="S8409" s="51"/>
      <c r="T8409" s="51"/>
      <c r="U8409" s="51"/>
      <c r="V8409" s="51"/>
      <c r="W8409" s="51"/>
      <c r="X8409" s="44"/>
      <c r="AF8409" s="52"/>
      <c r="AM8409" s="7"/>
      <c r="AN8409" s="7"/>
      <c r="AO8409" s="53"/>
      <c r="AP8409" s="54"/>
      <c r="AQ8409" s="54"/>
      <c r="AR8409" s="7"/>
      <c r="AS8409" s="54"/>
      <c r="AT8409" s="53"/>
      <c r="AU8409" s="7"/>
      <c r="AV8409" s="7"/>
      <c r="AW8409" s="55"/>
      <c r="AX8409" s="56"/>
      <c r="AY8409" s="55"/>
      <c r="AZ8409" s="55"/>
      <c r="BA8409" s="55"/>
      <c r="BB8409" s="11"/>
      <c r="BC8409" s="12"/>
      <c r="BD8409" s="12"/>
      <c r="BE8409" s="12"/>
      <c r="BF8409" s="12"/>
      <c r="BG8409" s="12"/>
      <c r="BH8409" s="12"/>
      <c r="BI8409" s="12"/>
      <c r="BJ8409" s="12"/>
      <c r="BK8409" s="12"/>
    </row>
    <row r="8410" spans="1:63" s="5" customFormat="1">
      <c r="A8410" s="13"/>
      <c r="B8410" s="13"/>
      <c r="C8410" s="45"/>
      <c r="E8410" s="46"/>
      <c r="F8410" s="47"/>
      <c r="G8410" s="48"/>
      <c r="H8410" s="49"/>
      <c r="I8410" s="49"/>
      <c r="J8410" s="49"/>
      <c r="K8410" s="50"/>
      <c r="L8410" s="50"/>
      <c r="M8410" s="50"/>
      <c r="N8410" s="50"/>
      <c r="O8410" s="50"/>
      <c r="P8410" s="50"/>
      <c r="Q8410" s="50"/>
      <c r="R8410" s="51"/>
      <c r="S8410" s="51"/>
      <c r="T8410" s="51"/>
      <c r="U8410" s="51"/>
      <c r="V8410" s="51"/>
      <c r="W8410" s="51"/>
      <c r="X8410" s="44"/>
      <c r="AF8410" s="52"/>
      <c r="AM8410" s="7"/>
      <c r="AN8410" s="7"/>
      <c r="AO8410" s="53"/>
      <c r="AP8410" s="54"/>
      <c r="AQ8410" s="54"/>
      <c r="AR8410" s="7"/>
      <c r="AS8410" s="54"/>
      <c r="AT8410" s="53"/>
      <c r="AU8410" s="7"/>
      <c r="AV8410" s="7"/>
      <c r="AW8410" s="55"/>
      <c r="AX8410" s="56"/>
      <c r="AY8410" s="55"/>
      <c r="AZ8410" s="55"/>
      <c r="BA8410" s="55"/>
      <c r="BB8410" s="11"/>
      <c r="BC8410" s="12"/>
      <c r="BD8410" s="12"/>
      <c r="BE8410" s="12"/>
      <c r="BF8410" s="12"/>
      <c r="BG8410" s="12"/>
      <c r="BH8410" s="12"/>
      <c r="BI8410" s="12"/>
      <c r="BJ8410" s="12"/>
      <c r="BK8410" s="12"/>
    </row>
    <row r="8411" spans="1:63" s="5" customFormat="1">
      <c r="A8411" s="13"/>
      <c r="B8411" s="13"/>
      <c r="C8411" s="45"/>
      <c r="E8411" s="46"/>
      <c r="F8411" s="47"/>
      <c r="G8411" s="48"/>
      <c r="H8411" s="49"/>
      <c r="I8411" s="49"/>
      <c r="J8411" s="49"/>
      <c r="K8411" s="50"/>
      <c r="L8411" s="50"/>
      <c r="M8411" s="50"/>
      <c r="N8411" s="50"/>
      <c r="O8411" s="50"/>
      <c r="P8411" s="50"/>
      <c r="Q8411" s="50"/>
      <c r="R8411" s="51"/>
      <c r="S8411" s="51"/>
      <c r="T8411" s="51"/>
      <c r="U8411" s="51"/>
      <c r="V8411" s="51"/>
      <c r="W8411" s="51"/>
      <c r="X8411" s="44"/>
      <c r="AF8411" s="52"/>
      <c r="AM8411" s="7"/>
      <c r="AN8411" s="7"/>
      <c r="AO8411" s="53"/>
      <c r="AP8411" s="54"/>
      <c r="AQ8411" s="54"/>
      <c r="AR8411" s="7"/>
      <c r="AS8411" s="54"/>
      <c r="AT8411" s="53"/>
      <c r="AU8411" s="7"/>
      <c r="AV8411" s="7"/>
      <c r="AW8411" s="55"/>
      <c r="AX8411" s="56"/>
      <c r="AY8411" s="55"/>
      <c r="AZ8411" s="55"/>
      <c r="BA8411" s="55"/>
      <c r="BB8411" s="11"/>
      <c r="BC8411" s="12"/>
      <c r="BD8411" s="12"/>
      <c r="BE8411" s="12"/>
      <c r="BF8411" s="12"/>
      <c r="BG8411" s="12"/>
      <c r="BH8411" s="12"/>
      <c r="BI8411" s="12"/>
      <c r="BJ8411" s="12"/>
      <c r="BK8411" s="12"/>
    </row>
    <row r="8412" spans="1:63" s="5" customFormat="1">
      <c r="A8412" s="13"/>
      <c r="B8412" s="13"/>
      <c r="C8412" s="45"/>
      <c r="E8412" s="46"/>
      <c r="F8412" s="47"/>
      <c r="G8412" s="48"/>
      <c r="H8412" s="49"/>
      <c r="I8412" s="49"/>
      <c r="J8412" s="49"/>
      <c r="K8412" s="50"/>
      <c r="L8412" s="50"/>
      <c r="M8412" s="50"/>
      <c r="N8412" s="50"/>
      <c r="O8412" s="50"/>
      <c r="P8412" s="50"/>
      <c r="Q8412" s="50"/>
      <c r="R8412" s="51"/>
      <c r="S8412" s="51"/>
      <c r="T8412" s="51"/>
      <c r="U8412" s="51"/>
      <c r="V8412" s="51"/>
      <c r="W8412" s="51"/>
      <c r="X8412" s="44"/>
      <c r="AF8412" s="52"/>
      <c r="AM8412" s="7"/>
      <c r="AN8412" s="7"/>
      <c r="AO8412" s="53"/>
      <c r="AP8412" s="54"/>
      <c r="AQ8412" s="54"/>
      <c r="AR8412" s="7"/>
      <c r="AS8412" s="54"/>
      <c r="AT8412" s="53"/>
      <c r="AU8412" s="7"/>
      <c r="AV8412" s="7"/>
      <c r="AW8412" s="55"/>
      <c r="AX8412" s="56"/>
      <c r="AY8412" s="55"/>
      <c r="AZ8412" s="55"/>
      <c r="BA8412" s="55"/>
      <c r="BB8412" s="11"/>
      <c r="BC8412" s="12"/>
      <c r="BD8412" s="12"/>
      <c r="BE8412" s="12"/>
      <c r="BF8412" s="12"/>
      <c r="BG8412" s="12"/>
      <c r="BH8412" s="12"/>
      <c r="BI8412" s="12"/>
      <c r="BJ8412" s="12"/>
      <c r="BK8412" s="12"/>
    </row>
    <row r="8413" spans="1:63" s="5" customFormat="1">
      <c r="A8413" s="13"/>
      <c r="B8413" s="13"/>
      <c r="C8413" s="45"/>
      <c r="E8413" s="46"/>
      <c r="F8413" s="47"/>
      <c r="G8413" s="48"/>
      <c r="H8413" s="49"/>
      <c r="I8413" s="49"/>
      <c r="J8413" s="49"/>
      <c r="K8413" s="50"/>
      <c r="L8413" s="50"/>
      <c r="M8413" s="50"/>
      <c r="N8413" s="50"/>
      <c r="O8413" s="50"/>
      <c r="P8413" s="50"/>
      <c r="Q8413" s="50"/>
      <c r="R8413" s="51"/>
      <c r="S8413" s="51"/>
      <c r="T8413" s="51"/>
      <c r="U8413" s="51"/>
      <c r="V8413" s="51"/>
      <c r="W8413" s="51"/>
      <c r="X8413" s="44"/>
      <c r="AF8413" s="52"/>
      <c r="AM8413" s="7"/>
      <c r="AN8413" s="7"/>
      <c r="AO8413" s="53"/>
      <c r="AP8413" s="54"/>
      <c r="AQ8413" s="54"/>
      <c r="AR8413" s="7"/>
      <c r="AS8413" s="54"/>
      <c r="AT8413" s="53"/>
      <c r="AU8413" s="7"/>
      <c r="AV8413" s="7"/>
      <c r="AW8413" s="55"/>
      <c r="AX8413" s="56"/>
      <c r="AY8413" s="55"/>
      <c r="AZ8413" s="55"/>
      <c r="BA8413" s="55"/>
      <c r="BB8413" s="11"/>
      <c r="BC8413" s="12"/>
      <c r="BD8413" s="12"/>
      <c r="BE8413" s="12"/>
      <c r="BF8413" s="12"/>
      <c r="BG8413" s="12"/>
      <c r="BH8413" s="12"/>
      <c r="BI8413" s="12"/>
      <c r="BJ8413" s="12"/>
      <c r="BK8413" s="12"/>
    </row>
    <row r="8414" spans="1:63" s="5" customFormat="1">
      <c r="A8414" s="13"/>
      <c r="B8414" s="13"/>
      <c r="C8414" s="45"/>
      <c r="E8414" s="46"/>
      <c r="F8414" s="47"/>
      <c r="G8414" s="48"/>
      <c r="H8414" s="49"/>
      <c r="I8414" s="49"/>
      <c r="J8414" s="49"/>
      <c r="K8414" s="50"/>
      <c r="L8414" s="50"/>
      <c r="M8414" s="50"/>
      <c r="N8414" s="50"/>
      <c r="O8414" s="50"/>
      <c r="P8414" s="50"/>
      <c r="Q8414" s="50"/>
      <c r="R8414" s="51"/>
      <c r="S8414" s="51"/>
      <c r="T8414" s="51"/>
      <c r="U8414" s="51"/>
      <c r="V8414" s="51"/>
      <c r="W8414" s="51"/>
      <c r="X8414" s="44"/>
      <c r="AF8414" s="52"/>
      <c r="AM8414" s="7"/>
      <c r="AN8414" s="7"/>
      <c r="AO8414" s="53"/>
      <c r="AP8414" s="54"/>
      <c r="AQ8414" s="54"/>
      <c r="AR8414" s="7"/>
      <c r="AS8414" s="54"/>
      <c r="AT8414" s="53"/>
      <c r="AU8414" s="7"/>
      <c r="AV8414" s="7"/>
      <c r="AW8414" s="55"/>
      <c r="AX8414" s="56"/>
      <c r="AY8414" s="55"/>
      <c r="AZ8414" s="55"/>
      <c r="BA8414" s="55"/>
      <c r="BB8414" s="11"/>
      <c r="BC8414" s="12"/>
      <c r="BD8414" s="12"/>
      <c r="BE8414" s="12"/>
      <c r="BF8414" s="12"/>
      <c r="BG8414" s="12"/>
      <c r="BH8414" s="12"/>
      <c r="BI8414" s="12"/>
      <c r="BJ8414" s="12"/>
      <c r="BK8414" s="12"/>
    </row>
    <row r="8415" spans="1:63" s="5" customFormat="1">
      <c r="A8415" s="13"/>
      <c r="B8415" s="13"/>
      <c r="C8415" s="45"/>
      <c r="E8415" s="46"/>
      <c r="F8415" s="47"/>
      <c r="G8415" s="48"/>
      <c r="H8415" s="49"/>
      <c r="I8415" s="49"/>
      <c r="J8415" s="49"/>
      <c r="K8415" s="50"/>
      <c r="L8415" s="50"/>
      <c r="M8415" s="50"/>
      <c r="N8415" s="50"/>
      <c r="O8415" s="50"/>
      <c r="P8415" s="50"/>
      <c r="Q8415" s="50"/>
      <c r="R8415" s="51"/>
      <c r="S8415" s="51"/>
      <c r="T8415" s="51"/>
      <c r="U8415" s="51"/>
      <c r="V8415" s="51"/>
      <c r="W8415" s="51"/>
      <c r="X8415" s="44"/>
      <c r="AF8415" s="52"/>
      <c r="AM8415" s="7"/>
      <c r="AN8415" s="7"/>
      <c r="AO8415" s="53"/>
      <c r="AP8415" s="54"/>
      <c r="AQ8415" s="54"/>
      <c r="AR8415" s="7"/>
      <c r="AS8415" s="54"/>
      <c r="AT8415" s="53"/>
      <c r="AU8415" s="7"/>
      <c r="AV8415" s="7"/>
      <c r="AW8415" s="55"/>
      <c r="AX8415" s="56"/>
      <c r="AY8415" s="55"/>
      <c r="AZ8415" s="55"/>
      <c r="BA8415" s="55"/>
      <c r="BB8415" s="11"/>
      <c r="BC8415" s="12"/>
      <c r="BD8415" s="12"/>
      <c r="BE8415" s="12"/>
      <c r="BF8415" s="12"/>
      <c r="BG8415" s="12"/>
      <c r="BH8415" s="12"/>
      <c r="BI8415" s="12"/>
      <c r="BJ8415" s="12"/>
      <c r="BK8415" s="12"/>
    </row>
    <row r="8416" spans="1:63" s="5" customFormat="1">
      <c r="A8416" s="13"/>
      <c r="B8416" s="13"/>
      <c r="C8416" s="45"/>
      <c r="E8416" s="46"/>
      <c r="F8416" s="47"/>
      <c r="G8416" s="48"/>
      <c r="H8416" s="49"/>
      <c r="I8416" s="49"/>
      <c r="J8416" s="49"/>
      <c r="K8416" s="50"/>
      <c r="L8416" s="50"/>
      <c r="M8416" s="50"/>
      <c r="N8416" s="50"/>
      <c r="O8416" s="50"/>
      <c r="P8416" s="50"/>
      <c r="Q8416" s="50"/>
      <c r="R8416" s="51"/>
      <c r="S8416" s="51"/>
      <c r="T8416" s="51"/>
      <c r="U8416" s="51"/>
      <c r="V8416" s="51"/>
      <c r="W8416" s="51"/>
      <c r="X8416" s="44"/>
      <c r="AF8416" s="52"/>
      <c r="AM8416" s="7"/>
      <c r="AN8416" s="7"/>
      <c r="AO8416" s="53"/>
      <c r="AP8416" s="54"/>
      <c r="AQ8416" s="54"/>
      <c r="AR8416" s="7"/>
      <c r="AS8416" s="54"/>
      <c r="AT8416" s="53"/>
      <c r="AU8416" s="7"/>
      <c r="AV8416" s="7"/>
      <c r="AW8416" s="55"/>
      <c r="AX8416" s="56"/>
      <c r="AY8416" s="55"/>
      <c r="AZ8416" s="55"/>
      <c r="BA8416" s="55"/>
      <c r="BB8416" s="11"/>
      <c r="BC8416" s="12"/>
      <c r="BD8416" s="12"/>
      <c r="BE8416" s="12"/>
      <c r="BF8416" s="12"/>
      <c r="BG8416" s="12"/>
      <c r="BH8416" s="12"/>
      <c r="BI8416" s="12"/>
      <c r="BJ8416" s="12"/>
      <c r="BK8416" s="12"/>
    </row>
    <row r="8417" spans="1:63" s="5" customFormat="1">
      <c r="A8417" s="13"/>
      <c r="B8417" s="13"/>
      <c r="C8417" s="45"/>
      <c r="E8417" s="46"/>
      <c r="F8417" s="47"/>
      <c r="G8417" s="48"/>
      <c r="H8417" s="49"/>
      <c r="I8417" s="49"/>
      <c r="J8417" s="49"/>
      <c r="K8417" s="50"/>
      <c r="L8417" s="50"/>
      <c r="M8417" s="50"/>
      <c r="N8417" s="50"/>
      <c r="O8417" s="50"/>
      <c r="P8417" s="50"/>
      <c r="Q8417" s="50"/>
      <c r="R8417" s="51"/>
      <c r="S8417" s="51"/>
      <c r="T8417" s="51"/>
      <c r="U8417" s="51"/>
      <c r="V8417" s="51"/>
      <c r="W8417" s="51"/>
      <c r="X8417" s="44"/>
      <c r="AF8417" s="52"/>
      <c r="AM8417" s="7"/>
      <c r="AN8417" s="7"/>
      <c r="AO8417" s="53"/>
      <c r="AP8417" s="54"/>
      <c r="AQ8417" s="54"/>
      <c r="AR8417" s="7"/>
      <c r="AS8417" s="54"/>
      <c r="AT8417" s="53"/>
      <c r="AU8417" s="7"/>
      <c r="AV8417" s="7"/>
      <c r="AW8417" s="55"/>
      <c r="AX8417" s="56"/>
      <c r="AY8417" s="55"/>
      <c r="AZ8417" s="55"/>
      <c r="BA8417" s="55"/>
      <c r="BB8417" s="11"/>
      <c r="BC8417" s="12"/>
      <c r="BD8417" s="12"/>
      <c r="BE8417" s="12"/>
      <c r="BF8417" s="12"/>
      <c r="BG8417" s="12"/>
      <c r="BH8417" s="12"/>
      <c r="BI8417" s="12"/>
      <c r="BJ8417" s="12"/>
      <c r="BK8417" s="12"/>
    </row>
    <row r="8418" spans="1:63" s="5" customFormat="1">
      <c r="A8418" s="13"/>
      <c r="B8418" s="13"/>
      <c r="C8418" s="45"/>
      <c r="E8418" s="46"/>
      <c r="F8418" s="47"/>
      <c r="G8418" s="48"/>
      <c r="H8418" s="49"/>
      <c r="I8418" s="49"/>
      <c r="J8418" s="49"/>
      <c r="K8418" s="50"/>
      <c r="L8418" s="50"/>
      <c r="M8418" s="50"/>
      <c r="N8418" s="50"/>
      <c r="O8418" s="50"/>
      <c r="P8418" s="50"/>
      <c r="Q8418" s="50"/>
      <c r="R8418" s="51"/>
      <c r="S8418" s="51"/>
      <c r="T8418" s="51"/>
      <c r="U8418" s="51"/>
      <c r="V8418" s="51"/>
      <c r="W8418" s="51"/>
      <c r="X8418" s="44"/>
      <c r="AF8418" s="52"/>
      <c r="AM8418" s="7"/>
      <c r="AN8418" s="7"/>
      <c r="AO8418" s="53"/>
      <c r="AP8418" s="54"/>
      <c r="AQ8418" s="54"/>
      <c r="AR8418" s="7"/>
      <c r="AS8418" s="54"/>
      <c r="AT8418" s="53"/>
      <c r="AU8418" s="7"/>
      <c r="AV8418" s="7"/>
      <c r="AW8418" s="55"/>
      <c r="AX8418" s="56"/>
      <c r="AY8418" s="55"/>
      <c r="AZ8418" s="55"/>
      <c r="BA8418" s="55"/>
      <c r="BB8418" s="11"/>
      <c r="BC8418" s="12"/>
      <c r="BD8418" s="12"/>
      <c r="BE8418" s="12"/>
      <c r="BF8418" s="12"/>
      <c r="BG8418" s="12"/>
      <c r="BH8418" s="12"/>
      <c r="BI8418" s="12"/>
      <c r="BJ8418" s="12"/>
      <c r="BK8418" s="12"/>
    </row>
    <row r="8419" spans="1:63" s="5" customFormat="1">
      <c r="A8419" s="13"/>
      <c r="B8419" s="13"/>
      <c r="C8419" s="45"/>
      <c r="E8419" s="46"/>
      <c r="F8419" s="47"/>
      <c r="G8419" s="48"/>
      <c r="H8419" s="49"/>
      <c r="I8419" s="49"/>
      <c r="J8419" s="49"/>
      <c r="K8419" s="50"/>
      <c r="L8419" s="50"/>
      <c r="M8419" s="50"/>
      <c r="N8419" s="50"/>
      <c r="O8419" s="50"/>
      <c r="P8419" s="50"/>
      <c r="Q8419" s="50"/>
      <c r="R8419" s="51"/>
      <c r="S8419" s="51"/>
      <c r="T8419" s="51"/>
      <c r="U8419" s="51"/>
      <c r="V8419" s="51"/>
      <c r="W8419" s="51"/>
      <c r="X8419" s="44"/>
      <c r="AF8419" s="52"/>
      <c r="AM8419" s="7"/>
      <c r="AN8419" s="7"/>
      <c r="AO8419" s="53"/>
      <c r="AP8419" s="54"/>
      <c r="AQ8419" s="54"/>
      <c r="AR8419" s="7"/>
      <c r="AS8419" s="54"/>
      <c r="AT8419" s="53"/>
      <c r="AU8419" s="7"/>
      <c r="AV8419" s="7"/>
      <c r="AW8419" s="55"/>
      <c r="AX8419" s="56"/>
      <c r="AY8419" s="55"/>
      <c r="AZ8419" s="55"/>
      <c r="BA8419" s="55"/>
      <c r="BB8419" s="11"/>
      <c r="BC8419" s="12"/>
      <c r="BD8419" s="12"/>
      <c r="BE8419" s="12"/>
      <c r="BF8419" s="12"/>
      <c r="BG8419" s="12"/>
      <c r="BH8419" s="12"/>
      <c r="BI8419" s="12"/>
      <c r="BJ8419" s="12"/>
      <c r="BK8419" s="12"/>
    </row>
    <row r="8420" spans="1:63" s="5" customFormat="1">
      <c r="A8420" s="13"/>
      <c r="B8420" s="13"/>
      <c r="C8420" s="45"/>
      <c r="E8420" s="46"/>
      <c r="F8420" s="47"/>
      <c r="G8420" s="48"/>
      <c r="H8420" s="49"/>
      <c r="I8420" s="49"/>
      <c r="J8420" s="49"/>
      <c r="K8420" s="50"/>
      <c r="L8420" s="50"/>
      <c r="M8420" s="50"/>
      <c r="N8420" s="50"/>
      <c r="O8420" s="50"/>
      <c r="P8420" s="50"/>
      <c r="Q8420" s="50"/>
      <c r="R8420" s="51"/>
      <c r="S8420" s="51"/>
      <c r="T8420" s="51"/>
      <c r="U8420" s="51"/>
      <c r="V8420" s="51"/>
      <c r="W8420" s="51"/>
      <c r="X8420" s="44"/>
      <c r="AF8420" s="52"/>
      <c r="AM8420" s="7"/>
      <c r="AN8420" s="7"/>
      <c r="AO8420" s="53"/>
      <c r="AP8420" s="54"/>
      <c r="AQ8420" s="54"/>
      <c r="AR8420" s="7"/>
      <c r="AS8420" s="54"/>
      <c r="AT8420" s="53"/>
      <c r="AU8420" s="7"/>
      <c r="AV8420" s="7"/>
      <c r="AW8420" s="55"/>
      <c r="AX8420" s="56"/>
      <c r="AY8420" s="55"/>
      <c r="AZ8420" s="55"/>
      <c r="BA8420" s="55"/>
      <c r="BB8420" s="11"/>
      <c r="BC8420" s="12"/>
      <c r="BD8420" s="12"/>
      <c r="BE8420" s="12"/>
      <c r="BF8420" s="12"/>
      <c r="BG8420" s="12"/>
      <c r="BH8420" s="12"/>
      <c r="BI8420" s="12"/>
      <c r="BJ8420" s="12"/>
      <c r="BK8420" s="12"/>
    </row>
    <row r="8421" spans="1:63" s="5" customFormat="1">
      <c r="A8421" s="13"/>
      <c r="B8421" s="13"/>
      <c r="C8421" s="45"/>
      <c r="E8421" s="46"/>
      <c r="F8421" s="47"/>
      <c r="G8421" s="48"/>
      <c r="H8421" s="49"/>
      <c r="I8421" s="49"/>
      <c r="J8421" s="49"/>
      <c r="K8421" s="50"/>
      <c r="L8421" s="50"/>
      <c r="M8421" s="50"/>
      <c r="N8421" s="50"/>
      <c r="O8421" s="50"/>
      <c r="P8421" s="50"/>
      <c r="Q8421" s="50"/>
      <c r="R8421" s="51"/>
      <c r="S8421" s="51"/>
      <c r="T8421" s="51"/>
      <c r="U8421" s="51"/>
      <c r="V8421" s="51"/>
      <c r="W8421" s="51"/>
      <c r="X8421" s="44"/>
      <c r="AF8421" s="52"/>
      <c r="AM8421" s="7"/>
      <c r="AN8421" s="7"/>
      <c r="AO8421" s="53"/>
      <c r="AP8421" s="54"/>
      <c r="AQ8421" s="54"/>
      <c r="AR8421" s="7"/>
      <c r="AS8421" s="54"/>
      <c r="AT8421" s="53"/>
      <c r="AU8421" s="7"/>
      <c r="AV8421" s="7"/>
      <c r="AW8421" s="55"/>
      <c r="AX8421" s="56"/>
      <c r="AY8421" s="55"/>
      <c r="AZ8421" s="55"/>
      <c r="BA8421" s="55"/>
      <c r="BB8421" s="11"/>
      <c r="BC8421" s="12"/>
      <c r="BD8421" s="12"/>
      <c r="BE8421" s="12"/>
      <c r="BF8421" s="12"/>
      <c r="BG8421" s="12"/>
      <c r="BH8421" s="12"/>
      <c r="BI8421" s="12"/>
      <c r="BJ8421" s="12"/>
      <c r="BK8421" s="12"/>
    </row>
    <row r="8422" spans="1:63" s="5" customFormat="1">
      <c r="A8422" s="13"/>
      <c r="B8422" s="13"/>
      <c r="C8422" s="45"/>
      <c r="E8422" s="46"/>
      <c r="F8422" s="47"/>
      <c r="G8422" s="48"/>
      <c r="H8422" s="49"/>
      <c r="I8422" s="49"/>
      <c r="J8422" s="49"/>
      <c r="K8422" s="50"/>
      <c r="L8422" s="50"/>
      <c r="M8422" s="50"/>
      <c r="N8422" s="50"/>
      <c r="O8422" s="50"/>
      <c r="P8422" s="50"/>
      <c r="Q8422" s="50"/>
      <c r="R8422" s="51"/>
      <c r="S8422" s="51"/>
      <c r="T8422" s="51"/>
      <c r="U8422" s="51"/>
      <c r="V8422" s="51"/>
      <c r="W8422" s="51"/>
      <c r="X8422" s="44"/>
      <c r="AF8422" s="52"/>
      <c r="AM8422" s="7"/>
      <c r="AN8422" s="7"/>
      <c r="AO8422" s="53"/>
      <c r="AP8422" s="54"/>
      <c r="AQ8422" s="54"/>
      <c r="AR8422" s="7"/>
      <c r="AS8422" s="54"/>
      <c r="AT8422" s="53"/>
      <c r="AU8422" s="7"/>
      <c r="AV8422" s="7"/>
      <c r="AW8422" s="55"/>
      <c r="AX8422" s="56"/>
      <c r="AY8422" s="55"/>
      <c r="AZ8422" s="55"/>
      <c r="BA8422" s="55"/>
      <c r="BB8422" s="11"/>
      <c r="BC8422" s="12"/>
      <c r="BD8422" s="12"/>
      <c r="BE8422" s="12"/>
      <c r="BF8422" s="12"/>
      <c r="BG8422" s="12"/>
      <c r="BH8422" s="12"/>
      <c r="BI8422" s="12"/>
      <c r="BJ8422" s="12"/>
      <c r="BK8422" s="12"/>
    </row>
    <row r="8423" spans="1:63" s="5" customFormat="1">
      <c r="A8423" s="13"/>
      <c r="B8423" s="13"/>
      <c r="C8423" s="45"/>
      <c r="E8423" s="46"/>
      <c r="F8423" s="47"/>
      <c r="G8423" s="48"/>
      <c r="H8423" s="49"/>
      <c r="I8423" s="49"/>
      <c r="J8423" s="49"/>
      <c r="K8423" s="50"/>
      <c r="L8423" s="50"/>
      <c r="M8423" s="50"/>
      <c r="N8423" s="50"/>
      <c r="O8423" s="50"/>
      <c r="P8423" s="50"/>
      <c r="Q8423" s="50"/>
      <c r="R8423" s="51"/>
      <c r="S8423" s="51"/>
      <c r="T8423" s="51"/>
      <c r="U8423" s="51"/>
      <c r="V8423" s="51"/>
      <c r="W8423" s="51"/>
      <c r="X8423" s="44"/>
      <c r="AF8423" s="52"/>
      <c r="AM8423" s="7"/>
      <c r="AN8423" s="7"/>
      <c r="AO8423" s="53"/>
      <c r="AP8423" s="54"/>
      <c r="AQ8423" s="54"/>
      <c r="AR8423" s="7"/>
      <c r="AS8423" s="54"/>
      <c r="AT8423" s="53"/>
      <c r="AU8423" s="7"/>
      <c r="AV8423" s="7"/>
      <c r="AW8423" s="55"/>
      <c r="AX8423" s="56"/>
      <c r="AY8423" s="55"/>
      <c r="AZ8423" s="55"/>
      <c r="BA8423" s="55"/>
      <c r="BB8423" s="11"/>
      <c r="BC8423" s="12"/>
      <c r="BD8423" s="12"/>
      <c r="BE8423" s="12"/>
      <c r="BF8423" s="12"/>
      <c r="BG8423" s="12"/>
      <c r="BH8423" s="12"/>
      <c r="BI8423" s="12"/>
      <c r="BJ8423" s="12"/>
      <c r="BK8423" s="12"/>
    </row>
    <row r="8424" spans="1:63" s="5" customFormat="1">
      <c r="A8424" s="13"/>
      <c r="B8424" s="13"/>
      <c r="C8424" s="45"/>
      <c r="E8424" s="46"/>
      <c r="F8424" s="47"/>
      <c r="G8424" s="48"/>
      <c r="H8424" s="49"/>
      <c r="I8424" s="49"/>
      <c r="J8424" s="49"/>
      <c r="K8424" s="50"/>
      <c r="L8424" s="50"/>
      <c r="M8424" s="50"/>
      <c r="N8424" s="50"/>
      <c r="O8424" s="50"/>
      <c r="P8424" s="50"/>
      <c r="Q8424" s="50"/>
      <c r="R8424" s="51"/>
      <c r="S8424" s="51"/>
      <c r="T8424" s="51"/>
      <c r="U8424" s="51"/>
      <c r="V8424" s="51"/>
      <c r="W8424" s="51"/>
      <c r="X8424" s="44"/>
      <c r="AF8424" s="52"/>
      <c r="AM8424" s="7"/>
      <c r="AN8424" s="7"/>
      <c r="AO8424" s="53"/>
      <c r="AP8424" s="54"/>
      <c r="AQ8424" s="54"/>
      <c r="AR8424" s="7"/>
      <c r="AS8424" s="54"/>
      <c r="AT8424" s="53"/>
      <c r="AU8424" s="7"/>
      <c r="AV8424" s="7"/>
      <c r="AW8424" s="55"/>
      <c r="AX8424" s="56"/>
      <c r="AY8424" s="55"/>
      <c r="AZ8424" s="55"/>
      <c r="BA8424" s="55"/>
      <c r="BB8424" s="11"/>
      <c r="BC8424" s="12"/>
      <c r="BD8424" s="12"/>
      <c r="BE8424" s="12"/>
      <c r="BF8424" s="12"/>
      <c r="BG8424" s="12"/>
      <c r="BH8424" s="12"/>
      <c r="BI8424" s="12"/>
      <c r="BJ8424" s="12"/>
      <c r="BK8424" s="12"/>
    </row>
    <row r="8425" spans="1:63" s="5" customFormat="1">
      <c r="A8425" s="13"/>
      <c r="B8425" s="13"/>
      <c r="C8425" s="45"/>
      <c r="E8425" s="46"/>
      <c r="F8425" s="47"/>
      <c r="G8425" s="48"/>
      <c r="H8425" s="49"/>
      <c r="I8425" s="49"/>
      <c r="J8425" s="49"/>
      <c r="K8425" s="50"/>
      <c r="L8425" s="50"/>
      <c r="M8425" s="50"/>
      <c r="N8425" s="50"/>
      <c r="O8425" s="50"/>
      <c r="P8425" s="50"/>
      <c r="Q8425" s="50"/>
      <c r="R8425" s="51"/>
      <c r="S8425" s="51"/>
      <c r="T8425" s="51"/>
      <c r="U8425" s="51"/>
      <c r="V8425" s="51"/>
      <c r="W8425" s="51"/>
      <c r="X8425" s="44"/>
      <c r="AF8425" s="52"/>
      <c r="AM8425" s="7"/>
      <c r="AN8425" s="7"/>
      <c r="AO8425" s="53"/>
      <c r="AP8425" s="54"/>
      <c r="AQ8425" s="54"/>
      <c r="AR8425" s="7"/>
      <c r="AS8425" s="54"/>
      <c r="AT8425" s="53"/>
      <c r="AU8425" s="7"/>
      <c r="AV8425" s="7"/>
      <c r="AW8425" s="55"/>
      <c r="AX8425" s="56"/>
      <c r="AY8425" s="55"/>
      <c r="AZ8425" s="55"/>
      <c r="BA8425" s="55"/>
      <c r="BB8425" s="11"/>
      <c r="BC8425" s="12"/>
      <c r="BD8425" s="12"/>
      <c r="BE8425" s="12"/>
      <c r="BF8425" s="12"/>
      <c r="BG8425" s="12"/>
      <c r="BH8425" s="12"/>
      <c r="BI8425" s="12"/>
      <c r="BJ8425" s="12"/>
      <c r="BK8425" s="12"/>
    </row>
    <row r="8426" spans="1:63" s="5" customFormat="1">
      <c r="A8426" s="13"/>
      <c r="B8426" s="13"/>
      <c r="C8426" s="45"/>
      <c r="E8426" s="46"/>
      <c r="F8426" s="47"/>
      <c r="G8426" s="48"/>
      <c r="H8426" s="49"/>
      <c r="I8426" s="49"/>
      <c r="J8426" s="49"/>
      <c r="K8426" s="50"/>
      <c r="L8426" s="50"/>
      <c r="M8426" s="50"/>
      <c r="N8426" s="50"/>
      <c r="O8426" s="50"/>
      <c r="P8426" s="50"/>
      <c r="Q8426" s="50"/>
      <c r="R8426" s="51"/>
      <c r="S8426" s="51"/>
      <c r="T8426" s="51"/>
      <c r="U8426" s="51"/>
      <c r="V8426" s="51"/>
      <c r="W8426" s="51"/>
      <c r="X8426" s="44"/>
      <c r="AF8426" s="52"/>
      <c r="AM8426" s="7"/>
      <c r="AN8426" s="7"/>
      <c r="AO8426" s="53"/>
      <c r="AP8426" s="54"/>
      <c r="AQ8426" s="54"/>
      <c r="AR8426" s="7"/>
      <c r="AS8426" s="54"/>
      <c r="AT8426" s="53"/>
      <c r="AU8426" s="7"/>
      <c r="AV8426" s="7"/>
      <c r="AW8426" s="55"/>
      <c r="AX8426" s="56"/>
      <c r="AY8426" s="55"/>
      <c r="AZ8426" s="55"/>
      <c r="BA8426" s="55"/>
      <c r="BB8426" s="11"/>
      <c r="BC8426" s="12"/>
      <c r="BD8426" s="12"/>
      <c r="BE8426" s="12"/>
      <c r="BF8426" s="12"/>
      <c r="BG8426" s="12"/>
      <c r="BH8426" s="12"/>
      <c r="BI8426" s="12"/>
      <c r="BJ8426" s="12"/>
      <c r="BK8426" s="12"/>
    </row>
    <row r="8427" spans="1:63" s="5" customFormat="1">
      <c r="A8427" s="13"/>
      <c r="B8427" s="13"/>
      <c r="C8427" s="45"/>
      <c r="E8427" s="46"/>
      <c r="F8427" s="47"/>
      <c r="G8427" s="48"/>
      <c r="H8427" s="49"/>
      <c r="I8427" s="49"/>
      <c r="J8427" s="49"/>
      <c r="K8427" s="50"/>
      <c r="L8427" s="50"/>
      <c r="M8427" s="50"/>
      <c r="N8427" s="50"/>
      <c r="O8427" s="50"/>
      <c r="P8427" s="50"/>
      <c r="Q8427" s="50"/>
      <c r="R8427" s="51"/>
      <c r="S8427" s="51"/>
      <c r="T8427" s="51"/>
      <c r="U8427" s="51"/>
      <c r="V8427" s="51"/>
      <c r="W8427" s="51"/>
      <c r="X8427" s="44"/>
      <c r="AF8427" s="52"/>
      <c r="AM8427" s="7"/>
      <c r="AN8427" s="7"/>
      <c r="AO8427" s="53"/>
      <c r="AP8427" s="54"/>
      <c r="AQ8427" s="54"/>
      <c r="AR8427" s="7"/>
      <c r="AS8427" s="54"/>
      <c r="AT8427" s="53"/>
      <c r="AU8427" s="7"/>
      <c r="AV8427" s="7"/>
      <c r="AW8427" s="55"/>
      <c r="AX8427" s="56"/>
      <c r="AY8427" s="55"/>
      <c r="AZ8427" s="55"/>
      <c r="BA8427" s="55"/>
      <c r="BB8427" s="11"/>
      <c r="BC8427" s="12"/>
      <c r="BD8427" s="12"/>
      <c r="BE8427" s="12"/>
      <c r="BF8427" s="12"/>
      <c r="BG8427" s="12"/>
      <c r="BH8427" s="12"/>
      <c r="BI8427" s="12"/>
      <c r="BJ8427" s="12"/>
      <c r="BK8427" s="12"/>
    </row>
    <row r="8428" spans="1:63" s="5" customFormat="1">
      <c r="A8428" s="13"/>
      <c r="B8428" s="13"/>
      <c r="C8428" s="45"/>
      <c r="E8428" s="46"/>
      <c r="F8428" s="47"/>
      <c r="G8428" s="48"/>
      <c r="H8428" s="49"/>
      <c r="I8428" s="49"/>
      <c r="J8428" s="49"/>
      <c r="K8428" s="50"/>
      <c r="L8428" s="50"/>
      <c r="M8428" s="50"/>
      <c r="N8428" s="50"/>
      <c r="O8428" s="50"/>
      <c r="P8428" s="50"/>
      <c r="Q8428" s="50"/>
      <c r="R8428" s="51"/>
      <c r="S8428" s="51"/>
      <c r="T8428" s="51"/>
      <c r="U8428" s="51"/>
      <c r="V8428" s="51"/>
      <c r="W8428" s="51"/>
      <c r="X8428" s="44"/>
      <c r="AF8428" s="52"/>
      <c r="AM8428" s="7"/>
      <c r="AN8428" s="7"/>
      <c r="AO8428" s="53"/>
      <c r="AP8428" s="54"/>
      <c r="AQ8428" s="54"/>
      <c r="AR8428" s="7"/>
      <c r="AS8428" s="54"/>
      <c r="AT8428" s="53"/>
      <c r="AU8428" s="7"/>
      <c r="AV8428" s="7"/>
      <c r="AW8428" s="55"/>
      <c r="AX8428" s="56"/>
      <c r="AY8428" s="55"/>
      <c r="AZ8428" s="55"/>
      <c r="BA8428" s="55"/>
      <c r="BB8428" s="11"/>
      <c r="BC8428" s="12"/>
      <c r="BD8428" s="12"/>
      <c r="BE8428" s="12"/>
      <c r="BF8428" s="12"/>
      <c r="BG8428" s="12"/>
      <c r="BH8428" s="12"/>
      <c r="BI8428" s="12"/>
      <c r="BJ8428" s="12"/>
      <c r="BK8428" s="12"/>
    </row>
    <row r="8429" spans="1:63" s="5" customFormat="1">
      <c r="A8429" s="13"/>
      <c r="B8429" s="13"/>
      <c r="C8429" s="45"/>
      <c r="E8429" s="46"/>
      <c r="F8429" s="47"/>
      <c r="G8429" s="48"/>
      <c r="H8429" s="49"/>
      <c r="I8429" s="49"/>
      <c r="J8429" s="49"/>
      <c r="K8429" s="50"/>
      <c r="L8429" s="50"/>
      <c r="M8429" s="50"/>
      <c r="N8429" s="50"/>
      <c r="O8429" s="50"/>
      <c r="P8429" s="50"/>
      <c r="Q8429" s="50"/>
      <c r="R8429" s="51"/>
      <c r="S8429" s="51"/>
      <c r="T8429" s="51"/>
      <c r="U8429" s="51"/>
      <c r="V8429" s="51"/>
      <c r="W8429" s="51"/>
      <c r="X8429" s="44"/>
      <c r="AF8429" s="52"/>
      <c r="AM8429" s="7"/>
      <c r="AN8429" s="7"/>
      <c r="AO8429" s="53"/>
      <c r="AP8429" s="54"/>
      <c r="AQ8429" s="54"/>
      <c r="AR8429" s="7"/>
      <c r="AS8429" s="54"/>
      <c r="AT8429" s="53"/>
      <c r="AU8429" s="7"/>
      <c r="AV8429" s="7"/>
      <c r="AW8429" s="55"/>
      <c r="AX8429" s="56"/>
      <c r="AY8429" s="55"/>
      <c r="AZ8429" s="55"/>
      <c r="BA8429" s="55"/>
      <c r="BB8429" s="11"/>
      <c r="BC8429" s="12"/>
      <c r="BD8429" s="12"/>
      <c r="BE8429" s="12"/>
      <c r="BF8429" s="12"/>
      <c r="BG8429" s="12"/>
      <c r="BH8429" s="12"/>
      <c r="BI8429" s="12"/>
      <c r="BJ8429" s="12"/>
      <c r="BK8429" s="12"/>
    </row>
    <row r="8430" spans="1:63" s="5" customFormat="1">
      <c r="A8430" s="13"/>
      <c r="B8430" s="13"/>
      <c r="C8430" s="45"/>
      <c r="E8430" s="46"/>
      <c r="F8430" s="47"/>
      <c r="G8430" s="48"/>
      <c r="H8430" s="49"/>
      <c r="I8430" s="49"/>
      <c r="J8430" s="49"/>
      <c r="K8430" s="50"/>
      <c r="L8430" s="50"/>
      <c r="M8430" s="50"/>
      <c r="N8430" s="50"/>
      <c r="O8430" s="50"/>
      <c r="P8430" s="50"/>
      <c r="Q8430" s="50"/>
      <c r="R8430" s="51"/>
      <c r="S8430" s="51"/>
      <c r="T8430" s="51"/>
      <c r="U8430" s="51"/>
      <c r="V8430" s="51"/>
      <c r="W8430" s="51"/>
      <c r="X8430" s="44"/>
      <c r="AF8430" s="52"/>
      <c r="AM8430" s="7"/>
      <c r="AN8430" s="7"/>
      <c r="AO8430" s="53"/>
      <c r="AP8430" s="54"/>
      <c r="AQ8430" s="54"/>
      <c r="AR8430" s="7"/>
      <c r="AS8430" s="54"/>
      <c r="AT8430" s="53"/>
      <c r="AU8430" s="7"/>
      <c r="AV8430" s="7"/>
      <c r="AW8430" s="55"/>
      <c r="AX8430" s="56"/>
      <c r="AY8430" s="55"/>
      <c r="AZ8430" s="55"/>
      <c r="BA8430" s="55"/>
      <c r="BB8430" s="11"/>
      <c r="BC8430" s="12"/>
      <c r="BD8430" s="12"/>
      <c r="BE8430" s="12"/>
      <c r="BF8430" s="12"/>
      <c r="BG8430" s="12"/>
      <c r="BH8430" s="12"/>
      <c r="BI8430" s="12"/>
      <c r="BJ8430" s="12"/>
      <c r="BK8430" s="12"/>
    </row>
    <row r="8431" spans="1:63" s="5" customFormat="1">
      <c r="A8431" s="13"/>
      <c r="B8431" s="13"/>
      <c r="C8431" s="45"/>
      <c r="E8431" s="46"/>
      <c r="F8431" s="47"/>
      <c r="G8431" s="48"/>
      <c r="H8431" s="49"/>
      <c r="I8431" s="49"/>
      <c r="J8431" s="49"/>
      <c r="K8431" s="50"/>
      <c r="L8431" s="50"/>
      <c r="M8431" s="50"/>
      <c r="N8431" s="50"/>
      <c r="O8431" s="50"/>
      <c r="P8431" s="50"/>
      <c r="Q8431" s="50"/>
      <c r="R8431" s="51"/>
      <c r="S8431" s="51"/>
      <c r="T8431" s="51"/>
      <c r="U8431" s="51"/>
      <c r="V8431" s="51"/>
      <c r="W8431" s="51"/>
      <c r="X8431" s="44"/>
      <c r="AF8431" s="52"/>
      <c r="AM8431" s="7"/>
      <c r="AN8431" s="7"/>
      <c r="AO8431" s="53"/>
      <c r="AP8431" s="54"/>
      <c r="AQ8431" s="54"/>
      <c r="AR8431" s="7"/>
      <c r="AS8431" s="54"/>
      <c r="AT8431" s="53"/>
      <c r="AU8431" s="7"/>
      <c r="AV8431" s="7"/>
      <c r="AW8431" s="55"/>
      <c r="AX8431" s="56"/>
      <c r="AY8431" s="55"/>
      <c r="AZ8431" s="55"/>
      <c r="BA8431" s="55"/>
      <c r="BB8431" s="11"/>
      <c r="BC8431" s="12"/>
      <c r="BD8431" s="12"/>
      <c r="BE8431" s="12"/>
      <c r="BF8431" s="12"/>
      <c r="BG8431" s="12"/>
      <c r="BH8431" s="12"/>
      <c r="BI8431" s="12"/>
      <c r="BJ8431" s="12"/>
      <c r="BK8431" s="12"/>
    </row>
    <row r="8432" spans="1:63" s="5" customFormat="1">
      <c r="A8432" s="13"/>
      <c r="B8432" s="13"/>
      <c r="C8432" s="45"/>
      <c r="E8432" s="46"/>
      <c r="F8432" s="47"/>
      <c r="G8432" s="48"/>
      <c r="H8432" s="49"/>
      <c r="I8432" s="49"/>
      <c r="J8432" s="49"/>
      <c r="K8432" s="50"/>
      <c r="L8432" s="50"/>
      <c r="M8432" s="50"/>
      <c r="N8432" s="50"/>
      <c r="O8432" s="50"/>
      <c r="P8432" s="50"/>
      <c r="Q8432" s="50"/>
      <c r="R8432" s="51"/>
      <c r="S8432" s="51"/>
      <c r="T8432" s="51"/>
      <c r="U8432" s="51"/>
      <c r="V8432" s="51"/>
      <c r="W8432" s="51"/>
      <c r="X8432" s="44"/>
      <c r="AF8432" s="52"/>
      <c r="AM8432" s="7"/>
      <c r="AN8432" s="7"/>
      <c r="AO8432" s="53"/>
      <c r="AP8432" s="54"/>
      <c r="AQ8432" s="54"/>
      <c r="AR8432" s="7"/>
      <c r="AS8432" s="54"/>
      <c r="AT8432" s="53"/>
      <c r="AU8432" s="7"/>
      <c r="AV8432" s="7"/>
      <c r="AW8432" s="55"/>
      <c r="AX8432" s="56"/>
      <c r="AY8432" s="55"/>
      <c r="AZ8432" s="55"/>
      <c r="BA8432" s="55"/>
      <c r="BB8432" s="11"/>
      <c r="BC8432" s="12"/>
      <c r="BD8432" s="12"/>
      <c r="BE8432" s="12"/>
      <c r="BF8432" s="12"/>
      <c r="BG8432" s="12"/>
      <c r="BH8432" s="12"/>
      <c r="BI8432" s="12"/>
      <c r="BJ8432" s="12"/>
      <c r="BK8432" s="12"/>
    </row>
    <row r="8433" spans="1:63" s="5" customFormat="1">
      <c r="A8433" s="13"/>
      <c r="B8433" s="13"/>
      <c r="C8433" s="45"/>
      <c r="E8433" s="46"/>
      <c r="F8433" s="47"/>
      <c r="G8433" s="48"/>
      <c r="H8433" s="49"/>
      <c r="I8433" s="49"/>
      <c r="J8433" s="49"/>
      <c r="K8433" s="50"/>
      <c r="L8433" s="50"/>
      <c r="M8433" s="50"/>
      <c r="N8433" s="50"/>
      <c r="O8433" s="50"/>
      <c r="P8433" s="50"/>
      <c r="Q8433" s="50"/>
      <c r="R8433" s="51"/>
      <c r="S8433" s="51"/>
      <c r="T8433" s="51"/>
      <c r="U8433" s="51"/>
      <c r="V8433" s="51"/>
      <c r="W8433" s="51"/>
      <c r="X8433" s="44"/>
      <c r="AF8433" s="52"/>
      <c r="AM8433" s="7"/>
      <c r="AN8433" s="7"/>
      <c r="AO8433" s="53"/>
      <c r="AP8433" s="54"/>
      <c r="AQ8433" s="54"/>
      <c r="AR8433" s="7"/>
      <c r="AS8433" s="54"/>
      <c r="AT8433" s="53"/>
      <c r="AU8433" s="7"/>
      <c r="AV8433" s="7"/>
      <c r="AW8433" s="55"/>
      <c r="AX8433" s="56"/>
      <c r="AY8433" s="55"/>
      <c r="AZ8433" s="55"/>
      <c r="BA8433" s="55"/>
      <c r="BB8433" s="11"/>
      <c r="BC8433" s="12"/>
      <c r="BD8433" s="12"/>
      <c r="BE8433" s="12"/>
      <c r="BF8433" s="12"/>
      <c r="BG8433" s="12"/>
      <c r="BH8433" s="12"/>
      <c r="BI8433" s="12"/>
      <c r="BJ8433" s="12"/>
      <c r="BK8433" s="12"/>
    </row>
    <row r="8434" spans="1:63" s="5" customFormat="1">
      <c r="A8434" s="13"/>
      <c r="B8434" s="13"/>
      <c r="C8434" s="45"/>
      <c r="E8434" s="46"/>
      <c r="F8434" s="47"/>
      <c r="G8434" s="48"/>
      <c r="H8434" s="49"/>
      <c r="I8434" s="49"/>
      <c r="J8434" s="49"/>
      <c r="K8434" s="50"/>
      <c r="L8434" s="50"/>
      <c r="M8434" s="50"/>
      <c r="N8434" s="50"/>
      <c r="O8434" s="50"/>
      <c r="P8434" s="50"/>
      <c r="Q8434" s="50"/>
      <c r="R8434" s="51"/>
      <c r="S8434" s="51"/>
      <c r="T8434" s="51"/>
      <c r="U8434" s="51"/>
      <c r="V8434" s="51"/>
      <c r="W8434" s="51"/>
      <c r="X8434" s="44"/>
      <c r="AF8434" s="52"/>
      <c r="AM8434" s="7"/>
      <c r="AN8434" s="7"/>
      <c r="AO8434" s="53"/>
      <c r="AP8434" s="54"/>
      <c r="AQ8434" s="54"/>
      <c r="AR8434" s="7"/>
      <c r="AS8434" s="54"/>
      <c r="AT8434" s="53"/>
      <c r="AU8434" s="7"/>
      <c r="AV8434" s="7"/>
      <c r="AW8434" s="55"/>
      <c r="AX8434" s="56"/>
      <c r="AY8434" s="55"/>
      <c r="AZ8434" s="55"/>
      <c r="BA8434" s="55"/>
      <c r="BB8434" s="11"/>
      <c r="BC8434" s="12"/>
      <c r="BD8434" s="12"/>
      <c r="BE8434" s="12"/>
      <c r="BF8434" s="12"/>
      <c r="BG8434" s="12"/>
      <c r="BH8434" s="12"/>
      <c r="BI8434" s="12"/>
      <c r="BJ8434" s="12"/>
      <c r="BK8434" s="12"/>
    </row>
    <row r="8435" spans="1:63" s="5" customFormat="1">
      <c r="A8435" s="13"/>
      <c r="B8435" s="13"/>
      <c r="C8435" s="45"/>
      <c r="E8435" s="46"/>
      <c r="F8435" s="47"/>
      <c r="G8435" s="48"/>
      <c r="H8435" s="49"/>
      <c r="I8435" s="49"/>
      <c r="J8435" s="49"/>
      <c r="K8435" s="50"/>
      <c r="L8435" s="50"/>
      <c r="M8435" s="50"/>
      <c r="N8435" s="50"/>
      <c r="O8435" s="50"/>
      <c r="P8435" s="50"/>
      <c r="Q8435" s="50"/>
      <c r="R8435" s="51"/>
      <c r="S8435" s="51"/>
      <c r="T8435" s="51"/>
      <c r="U8435" s="51"/>
      <c r="V8435" s="51"/>
      <c r="W8435" s="51"/>
      <c r="X8435" s="44"/>
      <c r="AF8435" s="52"/>
      <c r="AM8435" s="7"/>
      <c r="AN8435" s="7"/>
      <c r="AO8435" s="53"/>
      <c r="AP8435" s="54"/>
      <c r="AQ8435" s="54"/>
      <c r="AR8435" s="7"/>
      <c r="AS8435" s="54"/>
      <c r="AT8435" s="53"/>
      <c r="AU8435" s="7"/>
      <c r="AV8435" s="7"/>
      <c r="AW8435" s="55"/>
      <c r="AX8435" s="56"/>
      <c r="AY8435" s="55"/>
      <c r="AZ8435" s="55"/>
      <c r="BA8435" s="55"/>
      <c r="BB8435" s="11"/>
      <c r="BC8435" s="12"/>
      <c r="BD8435" s="12"/>
      <c r="BE8435" s="12"/>
      <c r="BF8435" s="12"/>
      <c r="BG8435" s="12"/>
      <c r="BH8435" s="12"/>
      <c r="BI8435" s="12"/>
      <c r="BJ8435" s="12"/>
      <c r="BK8435" s="12"/>
    </row>
    <row r="8436" spans="1:63" s="5" customFormat="1">
      <c r="A8436" s="13"/>
      <c r="B8436" s="13"/>
      <c r="C8436" s="45"/>
      <c r="E8436" s="46"/>
      <c r="F8436" s="47"/>
      <c r="G8436" s="48"/>
      <c r="H8436" s="49"/>
      <c r="I8436" s="49"/>
      <c r="J8436" s="49"/>
      <c r="K8436" s="50"/>
      <c r="L8436" s="50"/>
      <c r="M8436" s="50"/>
      <c r="N8436" s="50"/>
      <c r="O8436" s="50"/>
      <c r="P8436" s="50"/>
      <c r="Q8436" s="50"/>
      <c r="R8436" s="51"/>
      <c r="S8436" s="51"/>
      <c r="T8436" s="51"/>
      <c r="U8436" s="51"/>
      <c r="V8436" s="51"/>
      <c r="W8436" s="51"/>
      <c r="X8436" s="44"/>
      <c r="AF8436" s="52"/>
      <c r="AM8436" s="7"/>
      <c r="AN8436" s="7"/>
      <c r="AO8436" s="53"/>
      <c r="AP8436" s="54"/>
      <c r="AQ8436" s="54"/>
      <c r="AR8436" s="7"/>
      <c r="AS8436" s="54"/>
      <c r="AT8436" s="53"/>
      <c r="AU8436" s="7"/>
      <c r="AV8436" s="7"/>
      <c r="AW8436" s="55"/>
      <c r="AX8436" s="56"/>
      <c r="AY8436" s="55"/>
      <c r="AZ8436" s="55"/>
      <c r="BA8436" s="55"/>
      <c r="BB8436" s="11"/>
      <c r="BC8436" s="12"/>
      <c r="BD8436" s="12"/>
      <c r="BE8436" s="12"/>
      <c r="BF8436" s="12"/>
      <c r="BG8436" s="12"/>
      <c r="BH8436" s="12"/>
      <c r="BI8436" s="12"/>
      <c r="BJ8436" s="12"/>
      <c r="BK8436" s="12"/>
    </row>
    <row r="8437" spans="1:63" s="5" customFormat="1">
      <c r="A8437" s="13"/>
      <c r="B8437" s="13"/>
      <c r="C8437" s="45"/>
      <c r="E8437" s="46"/>
      <c r="F8437" s="47"/>
      <c r="G8437" s="48"/>
      <c r="H8437" s="49"/>
      <c r="I8437" s="49"/>
      <c r="J8437" s="49"/>
      <c r="K8437" s="50"/>
      <c r="L8437" s="50"/>
      <c r="M8437" s="50"/>
      <c r="N8437" s="50"/>
      <c r="O8437" s="50"/>
      <c r="P8437" s="50"/>
      <c r="Q8437" s="50"/>
      <c r="R8437" s="51"/>
      <c r="S8437" s="51"/>
      <c r="T8437" s="51"/>
      <c r="U8437" s="51"/>
      <c r="V8437" s="51"/>
      <c r="W8437" s="51"/>
      <c r="X8437" s="44"/>
      <c r="AF8437" s="52"/>
      <c r="AM8437" s="7"/>
      <c r="AN8437" s="7"/>
      <c r="AO8437" s="53"/>
      <c r="AP8437" s="54"/>
      <c r="AQ8437" s="54"/>
      <c r="AR8437" s="7"/>
      <c r="AS8437" s="54"/>
      <c r="AT8437" s="53"/>
      <c r="AU8437" s="7"/>
      <c r="AV8437" s="7"/>
      <c r="AW8437" s="55"/>
      <c r="AX8437" s="56"/>
      <c r="AY8437" s="55"/>
      <c r="AZ8437" s="55"/>
      <c r="BA8437" s="55"/>
      <c r="BB8437" s="11"/>
      <c r="BC8437" s="12"/>
      <c r="BD8437" s="12"/>
      <c r="BE8437" s="12"/>
      <c r="BF8437" s="12"/>
      <c r="BG8437" s="12"/>
      <c r="BH8437" s="12"/>
      <c r="BI8437" s="12"/>
      <c r="BJ8437" s="12"/>
      <c r="BK8437" s="12"/>
    </row>
    <row r="8438" spans="1:63" s="5" customFormat="1">
      <c r="A8438" s="13"/>
      <c r="B8438" s="13"/>
      <c r="C8438" s="45"/>
      <c r="E8438" s="46"/>
      <c r="F8438" s="47"/>
      <c r="G8438" s="48"/>
      <c r="H8438" s="49"/>
      <c r="I8438" s="49"/>
      <c r="J8438" s="49"/>
      <c r="K8438" s="50"/>
      <c r="L8438" s="50"/>
      <c r="M8438" s="50"/>
      <c r="N8438" s="50"/>
      <c r="O8438" s="50"/>
      <c r="P8438" s="50"/>
      <c r="Q8438" s="50"/>
      <c r="R8438" s="51"/>
      <c r="S8438" s="51"/>
      <c r="T8438" s="51"/>
      <c r="U8438" s="51"/>
      <c r="V8438" s="51"/>
      <c r="W8438" s="51"/>
      <c r="X8438" s="44"/>
      <c r="AF8438" s="52"/>
      <c r="AM8438" s="7"/>
      <c r="AN8438" s="7"/>
      <c r="AO8438" s="53"/>
      <c r="AP8438" s="54"/>
      <c r="AQ8438" s="54"/>
      <c r="AR8438" s="7"/>
      <c r="AS8438" s="54"/>
      <c r="AT8438" s="53"/>
      <c r="AU8438" s="7"/>
      <c r="AV8438" s="7"/>
      <c r="AW8438" s="55"/>
      <c r="AX8438" s="56"/>
      <c r="AY8438" s="55"/>
      <c r="AZ8438" s="55"/>
      <c r="BA8438" s="55"/>
      <c r="BB8438" s="11"/>
      <c r="BC8438" s="12"/>
      <c r="BD8438" s="12"/>
      <c r="BE8438" s="12"/>
      <c r="BF8438" s="12"/>
      <c r="BG8438" s="12"/>
      <c r="BH8438" s="12"/>
      <c r="BI8438" s="12"/>
      <c r="BJ8438" s="12"/>
      <c r="BK8438" s="12"/>
    </row>
    <row r="8439" spans="1:63" s="5" customFormat="1">
      <c r="A8439" s="13"/>
      <c r="B8439" s="13"/>
      <c r="C8439" s="45"/>
      <c r="E8439" s="46"/>
      <c r="F8439" s="47"/>
      <c r="G8439" s="48"/>
      <c r="H8439" s="49"/>
      <c r="I8439" s="49"/>
      <c r="J8439" s="49"/>
      <c r="K8439" s="50"/>
      <c r="L8439" s="50"/>
      <c r="M8439" s="50"/>
      <c r="N8439" s="50"/>
      <c r="O8439" s="50"/>
      <c r="P8439" s="50"/>
      <c r="Q8439" s="50"/>
      <c r="R8439" s="51"/>
      <c r="S8439" s="51"/>
      <c r="T8439" s="51"/>
      <c r="U8439" s="51"/>
      <c r="V8439" s="51"/>
      <c r="W8439" s="51"/>
      <c r="X8439" s="44"/>
      <c r="AF8439" s="52"/>
      <c r="AM8439" s="7"/>
      <c r="AN8439" s="7"/>
      <c r="AO8439" s="53"/>
      <c r="AP8439" s="54"/>
      <c r="AQ8439" s="54"/>
      <c r="AR8439" s="7"/>
      <c r="AS8439" s="54"/>
      <c r="AT8439" s="53"/>
      <c r="AU8439" s="7"/>
      <c r="AV8439" s="7"/>
      <c r="AW8439" s="55"/>
      <c r="AX8439" s="56"/>
      <c r="AY8439" s="55"/>
      <c r="AZ8439" s="55"/>
      <c r="BA8439" s="55"/>
      <c r="BB8439" s="11"/>
      <c r="BC8439" s="12"/>
      <c r="BD8439" s="12"/>
      <c r="BE8439" s="12"/>
      <c r="BF8439" s="12"/>
      <c r="BG8439" s="12"/>
      <c r="BH8439" s="12"/>
      <c r="BI8439" s="12"/>
      <c r="BJ8439" s="12"/>
      <c r="BK8439" s="12"/>
    </row>
    <row r="8440" spans="1:63" s="5" customFormat="1">
      <c r="A8440" s="13"/>
      <c r="B8440" s="13"/>
      <c r="C8440" s="45"/>
      <c r="E8440" s="46"/>
      <c r="F8440" s="47"/>
      <c r="G8440" s="48"/>
      <c r="H8440" s="49"/>
      <c r="I8440" s="49"/>
      <c r="J8440" s="49"/>
      <c r="K8440" s="50"/>
      <c r="L8440" s="50"/>
      <c r="M8440" s="50"/>
      <c r="N8440" s="50"/>
      <c r="O8440" s="50"/>
      <c r="P8440" s="50"/>
      <c r="Q8440" s="50"/>
      <c r="R8440" s="51"/>
      <c r="S8440" s="51"/>
      <c r="T8440" s="51"/>
      <c r="U8440" s="51"/>
      <c r="V8440" s="51"/>
      <c r="W8440" s="51"/>
      <c r="X8440" s="44"/>
      <c r="AF8440" s="52"/>
      <c r="AM8440" s="7"/>
      <c r="AN8440" s="7"/>
      <c r="AO8440" s="53"/>
      <c r="AP8440" s="54"/>
      <c r="AQ8440" s="54"/>
      <c r="AR8440" s="7"/>
      <c r="AS8440" s="54"/>
      <c r="AT8440" s="53"/>
      <c r="AU8440" s="7"/>
      <c r="AV8440" s="7"/>
      <c r="AW8440" s="55"/>
      <c r="AX8440" s="56"/>
      <c r="AY8440" s="55"/>
      <c r="AZ8440" s="55"/>
      <c r="BA8440" s="55"/>
      <c r="BB8440" s="11"/>
      <c r="BC8440" s="12"/>
      <c r="BD8440" s="12"/>
      <c r="BE8440" s="12"/>
      <c r="BF8440" s="12"/>
      <c r="BG8440" s="12"/>
      <c r="BH8440" s="12"/>
      <c r="BI8440" s="12"/>
      <c r="BJ8440" s="12"/>
      <c r="BK8440" s="12"/>
    </row>
    <row r="8441" spans="1:63" s="5" customFormat="1">
      <c r="A8441" s="13"/>
      <c r="B8441" s="13"/>
      <c r="C8441" s="45"/>
      <c r="E8441" s="46"/>
      <c r="F8441" s="47"/>
      <c r="G8441" s="48"/>
      <c r="H8441" s="49"/>
      <c r="I8441" s="49"/>
      <c r="J8441" s="49"/>
      <c r="K8441" s="50"/>
      <c r="L8441" s="50"/>
      <c r="M8441" s="50"/>
      <c r="N8441" s="50"/>
      <c r="O8441" s="50"/>
      <c r="P8441" s="50"/>
      <c r="Q8441" s="50"/>
      <c r="R8441" s="51"/>
      <c r="S8441" s="51"/>
      <c r="T8441" s="51"/>
      <c r="U8441" s="51"/>
      <c r="V8441" s="51"/>
      <c r="W8441" s="51"/>
      <c r="X8441" s="44"/>
      <c r="AF8441" s="52"/>
      <c r="AM8441" s="7"/>
      <c r="AN8441" s="7"/>
      <c r="AO8441" s="53"/>
      <c r="AP8441" s="54"/>
      <c r="AQ8441" s="54"/>
      <c r="AR8441" s="7"/>
      <c r="AS8441" s="54"/>
      <c r="AT8441" s="53"/>
      <c r="AU8441" s="7"/>
      <c r="AV8441" s="7"/>
      <c r="AW8441" s="55"/>
      <c r="AX8441" s="56"/>
      <c r="AY8441" s="55"/>
      <c r="AZ8441" s="55"/>
      <c r="BA8441" s="55"/>
      <c r="BB8441" s="11"/>
      <c r="BC8441" s="12"/>
      <c r="BD8441" s="12"/>
      <c r="BE8441" s="12"/>
      <c r="BF8441" s="12"/>
      <c r="BG8441" s="12"/>
      <c r="BH8441" s="12"/>
      <c r="BI8441" s="12"/>
      <c r="BJ8441" s="12"/>
      <c r="BK8441" s="12"/>
    </row>
    <row r="8442" spans="1:63" s="5" customFormat="1">
      <c r="A8442" s="13"/>
      <c r="B8442" s="13"/>
      <c r="C8442" s="45"/>
      <c r="E8442" s="46"/>
      <c r="F8442" s="47"/>
      <c r="G8442" s="48"/>
      <c r="H8442" s="49"/>
      <c r="I8442" s="49"/>
      <c r="J8442" s="49"/>
      <c r="K8442" s="50"/>
      <c r="L8442" s="50"/>
      <c r="M8442" s="50"/>
      <c r="N8442" s="50"/>
      <c r="O8442" s="50"/>
      <c r="P8442" s="50"/>
      <c r="Q8442" s="50"/>
      <c r="R8442" s="51"/>
      <c r="S8442" s="51"/>
      <c r="T8442" s="51"/>
      <c r="U8442" s="51"/>
      <c r="V8442" s="51"/>
      <c r="W8442" s="51"/>
      <c r="X8442" s="44"/>
      <c r="AF8442" s="52"/>
      <c r="AM8442" s="7"/>
      <c r="AN8442" s="7"/>
      <c r="AO8442" s="53"/>
      <c r="AP8442" s="54"/>
      <c r="AQ8442" s="54"/>
      <c r="AR8442" s="7"/>
      <c r="AS8442" s="54"/>
      <c r="AT8442" s="53"/>
      <c r="AU8442" s="7"/>
      <c r="AV8442" s="7"/>
      <c r="AW8442" s="55"/>
      <c r="AX8442" s="56"/>
      <c r="AY8442" s="55"/>
      <c r="AZ8442" s="55"/>
      <c r="BA8442" s="55"/>
      <c r="BB8442" s="11"/>
      <c r="BC8442" s="12"/>
      <c r="BD8442" s="12"/>
      <c r="BE8442" s="12"/>
      <c r="BF8442" s="12"/>
      <c r="BG8442" s="12"/>
      <c r="BH8442" s="12"/>
      <c r="BI8442" s="12"/>
      <c r="BJ8442" s="12"/>
      <c r="BK8442" s="12"/>
    </row>
    <row r="8443" spans="1:63" s="5" customFormat="1">
      <c r="A8443" s="13"/>
      <c r="B8443" s="13"/>
      <c r="C8443" s="45"/>
      <c r="E8443" s="46"/>
      <c r="F8443" s="47"/>
      <c r="G8443" s="48"/>
      <c r="H8443" s="49"/>
      <c r="I8443" s="49"/>
      <c r="J8443" s="49"/>
      <c r="K8443" s="50"/>
      <c r="L8443" s="50"/>
      <c r="M8443" s="50"/>
      <c r="N8443" s="50"/>
      <c r="O8443" s="50"/>
      <c r="P8443" s="50"/>
      <c r="Q8443" s="50"/>
      <c r="R8443" s="51"/>
      <c r="S8443" s="51"/>
      <c r="T8443" s="51"/>
      <c r="U8443" s="51"/>
      <c r="V8443" s="51"/>
      <c r="W8443" s="51"/>
      <c r="X8443" s="44"/>
      <c r="AF8443" s="52"/>
      <c r="AM8443" s="7"/>
      <c r="AN8443" s="7"/>
      <c r="AO8443" s="53"/>
      <c r="AP8443" s="54"/>
      <c r="AQ8443" s="54"/>
      <c r="AR8443" s="7"/>
      <c r="AS8443" s="54"/>
      <c r="AT8443" s="53"/>
      <c r="AU8443" s="7"/>
      <c r="AV8443" s="7"/>
      <c r="AW8443" s="55"/>
      <c r="AX8443" s="56"/>
      <c r="AY8443" s="55"/>
      <c r="AZ8443" s="55"/>
      <c r="BA8443" s="55"/>
      <c r="BB8443" s="11"/>
      <c r="BC8443" s="12"/>
      <c r="BD8443" s="12"/>
      <c r="BE8443" s="12"/>
      <c r="BF8443" s="12"/>
      <c r="BG8443" s="12"/>
      <c r="BH8443" s="12"/>
      <c r="BI8443" s="12"/>
      <c r="BJ8443" s="12"/>
      <c r="BK8443" s="12"/>
    </row>
    <row r="8444" spans="1:63" s="5" customFormat="1">
      <c r="A8444" s="13"/>
      <c r="B8444" s="13"/>
      <c r="C8444" s="45"/>
      <c r="E8444" s="46"/>
      <c r="F8444" s="47"/>
      <c r="G8444" s="48"/>
      <c r="H8444" s="49"/>
      <c r="I8444" s="49"/>
      <c r="J8444" s="49"/>
      <c r="K8444" s="50"/>
      <c r="L8444" s="50"/>
      <c r="M8444" s="50"/>
      <c r="N8444" s="50"/>
      <c r="O8444" s="50"/>
      <c r="P8444" s="50"/>
      <c r="Q8444" s="50"/>
      <c r="R8444" s="51"/>
      <c r="S8444" s="51"/>
      <c r="T8444" s="51"/>
      <c r="U8444" s="51"/>
      <c r="V8444" s="51"/>
      <c r="W8444" s="51"/>
      <c r="X8444" s="44"/>
      <c r="AF8444" s="52"/>
      <c r="AM8444" s="7"/>
      <c r="AN8444" s="7"/>
      <c r="AO8444" s="53"/>
      <c r="AP8444" s="54"/>
      <c r="AQ8444" s="54"/>
      <c r="AR8444" s="7"/>
      <c r="AS8444" s="54"/>
      <c r="AT8444" s="53"/>
      <c r="AU8444" s="7"/>
      <c r="AV8444" s="7"/>
      <c r="AW8444" s="55"/>
      <c r="AX8444" s="56"/>
      <c r="AY8444" s="55"/>
      <c r="AZ8444" s="55"/>
      <c r="BA8444" s="55"/>
      <c r="BB8444" s="11"/>
      <c r="BC8444" s="12"/>
      <c r="BD8444" s="12"/>
      <c r="BE8444" s="12"/>
      <c r="BF8444" s="12"/>
      <c r="BG8444" s="12"/>
      <c r="BH8444" s="12"/>
      <c r="BI8444" s="12"/>
      <c r="BJ8444" s="12"/>
      <c r="BK8444" s="12"/>
    </row>
    <row r="8445" spans="1:63" s="5" customFormat="1">
      <c r="A8445" s="13"/>
      <c r="B8445" s="13"/>
      <c r="C8445" s="45"/>
      <c r="E8445" s="46"/>
      <c r="F8445" s="47"/>
      <c r="G8445" s="48"/>
      <c r="H8445" s="49"/>
      <c r="I8445" s="49"/>
      <c r="J8445" s="49"/>
      <c r="K8445" s="50"/>
      <c r="L8445" s="50"/>
      <c r="M8445" s="50"/>
      <c r="N8445" s="50"/>
      <c r="O8445" s="50"/>
      <c r="P8445" s="50"/>
      <c r="Q8445" s="50"/>
      <c r="R8445" s="51"/>
      <c r="S8445" s="51"/>
      <c r="T8445" s="51"/>
      <c r="U8445" s="51"/>
      <c r="V8445" s="51"/>
      <c r="W8445" s="51"/>
      <c r="X8445" s="44"/>
      <c r="AF8445" s="52"/>
      <c r="AM8445" s="7"/>
      <c r="AN8445" s="7"/>
      <c r="AO8445" s="53"/>
      <c r="AP8445" s="54"/>
      <c r="AQ8445" s="54"/>
      <c r="AR8445" s="7"/>
      <c r="AS8445" s="54"/>
      <c r="AT8445" s="53"/>
      <c r="AU8445" s="7"/>
      <c r="AV8445" s="7"/>
      <c r="AW8445" s="55"/>
      <c r="AX8445" s="56"/>
      <c r="AY8445" s="55"/>
      <c r="AZ8445" s="55"/>
      <c r="BA8445" s="55"/>
      <c r="BB8445" s="11"/>
      <c r="BC8445" s="12"/>
      <c r="BD8445" s="12"/>
      <c r="BE8445" s="12"/>
      <c r="BF8445" s="12"/>
      <c r="BG8445" s="12"/>
      <c r="BH8445" s="12"/>
      <c r="BI8445" s="12"/>
      <c r="BJ8445" s="12"/>
      <c r="BK8445" s="12"/>
    </row>
    <row r="8446" spans="1:63" s="5" customFormat="1">
      <c r="A8446" s="13"/>
      <c r="B8446" s="13"/>
      <c r="C8446" s="45"/>
      <c r="E8446" s="46"/>
      <c r="F8446" s="47"/>
      <c r="G8446" s="48"/>
      <c r="H8446" s="49"/>
      <c r="I8446" s="49"/>
      <c r="J8446" s="49"/>
      <c r="K8446" s="50"/>
      <c r="L8446" s="50"/>
      <c r="M8446" s="50"/>
      <c r="N8446" s="50"/>
      <c r="O8446" s="50"/>
      <c r="P8446" s="50"/>
      <c r="Q8446" s="50"/>
      <c r="R8446" s="51"/>
      <c r="S8446" s="51"/>
      <c r="T8446" s="51"/>
      <c r="U8446" s="51"/>
      <c r="V8446" s="51"/>
      <c r="W8446" s="51"/>
      <c r="X8446" s="44"/>
      <c r="AF8446" s="52"/>
      <c r="AM8446" s="7"/>
      <c r="AN8446" s="7"/>
      <c r="AO8446" s="53"/>
      <c r="AP8446" s="54"/>
      <c r="AQ8446" s="54"/>
      <c r="AR8446" s="7"/>
      <c r="AS8446" s="54"/>
      <c r="AT8446" s="53"/>
      <c r="AU8446" s="7"/>
      <c r="AV8446" s="7"/>
      <c r="AW8446" s="55"/>
      <c r="AX8446" s="56"/>
      <c r="AY8446" s="55"/>
      <c r="AZ8446" s="55"/>
      <c r="BA8446" s="55"/>
      <c r="BB8446" s="11"/>
      <c r="BC8446" s="12"/>
      <c r="BD8446" s="12"/>
      <c r="BE8446" s="12"/>
      <c r="BF8446" s="12"/>
      <c r="BG8446" s="12"/>
      <c r="BH8446" s="12"/>
      <c r="BI8446" s="12"/>
      <c r="BJ8446" s="12"/>
      <c r="BK8446" s="12"/>
    </row>
    <row r="8447" spans="1:63" s="5" customFormat="1">
      <c r="A8447" s="13"/>
      <c r="B8447" s="13"/>
      <c r="C8447" s="45"/>
      <c r="E8447" s="46"/>
      <c r="F8447" s="47"/>
      <c r="G8447" s="48"/>
      <c r="H8447" s="49"/>
      <c r="I8447" s="49"/>
      <c r="J8447" s="49"/>
      <c r="K8447" s="50"/>
      <c r="L8447" s="50"/>
      <c r="M8447" s="50"/>
      <c r="N8447" s="50"/>
      <c r="O8447" s="50"/>
      <c r="P8447" s="50"/>
      <c r="Q8447" s="50"/>
      <c r="R8447" s="51"/>
      <c r="S8447" s="51"/>
      <c r="T8447" s="51"/>
      <c r="U8447" s="51"/>
      <c r="V8447" s="51"/>
      <c r="W8447" s="51"/>
      <c r="X8447" s="44"/>
      <c r="AF8447" s="52"/>
      <c r="AM8447" s="7"/>
      <c r="AN8447" s="7"/>
      <c r="AO8447" s="53"/>
      <c r="AP8447" s="54"/>
      <c r="AQ8447" s="54"/>
      <c r="AR8447" s="7"/>
      <c r="AS8447" s="54"/>
      <c r="AT8447" s="53"/>
      <c r="AU8447" s="7"/>
      <c r="AV8447" s="7"/>
      <c r="AW8447" s="55"/>
      <c r="AX8447" s="56"/>
      <c r="AY8447" s="55"/>
      <c r="AZ8447" s="55"/>
      <c r="BA8447" s="55"/>
      <c r="BB8447" s="11"/>
      <c r="BC8447" s="12"/>
      <c r="BD8447" s="12"/>
      <c r="BE8447" s="12"/>
      <c r="BF8447" s="12"/>
      <c r="BG8447" s="12"/>
      <c r="BH8447" s="12"/>
      <c r="BI8447" s="12"/>
      <c r="BJ8447" s="12"/>
      <c r="BK8447" s="12"/>
    </row>
    <row r="8448" spans="1:63" s="5" customFormat="1">
      <c r="A8448" s="13"/>
      <c r="B8448" s="13"/>
      <c r="C8448" s="45"/>
      <c r="E8448" s="46"/>
      <c r="F8448" s="47"/>
      <c r="G8448" s="48"/>
      <c r="H8448" s="49"/>
      <c r="I8448" s="49"/>
      <c r="J8448" s="49"/>
      <c r="K8448" s="50"/>
      <c r="L8448" s="50"/>
      <c r="M8448" s="50"/>
      <c r="N8448" s="50"/>
      <c r="O8448" s="50"/>
      <c r="P8448" s="50"/>
      <c r="Q8448" s="50"/>
      <c r="R8448" s="51"/>
      <c r="S8448" s="51"/>
      <c r="T8448" s="51"/>
      <c r="U8448" s="51"/>
      <c r="V8448" s="51"/>
      <c r="W8448" s="51"/>
      <c r="X8448" s="44"/>
      <c r="AF8448" s="52"/>
      <c r="AM8448" s="7"/>
      <c r="AN8448" s="7"/>
      <c r="AO8448" s="53"/>
      <c r="AP8448" s="54"/>
      <c r="AQ8448" s="54"/>
      <c r="AR8448" s="7"/>
      <c r="AS8448" s="54"/>
      <c r="AT8448" s="53"/>
      <c r="AU8448" s="7"/>
      <c r="AV8448" s="7"/>
      <c r="AW8448" s="55"/>
      <c r="AX8448" s="56"/>
      <c r="AY8448" s="55"/>
      <c r="AZ8448" s="55"/>
      <c r="BA8448" s="55"/>
      <c r="BB8448" s="11"/>
      <c r="BC8448" s="12"/>
      <c r="BD8448" s="12"/>
      <c r="BE8448" s="12"/>
      <c r="BF8448" s="12"/>
      <c r="BG8448" s="12"/>
      <c r="BH8448" s="12"/>
      <c r="BI8448" s="12"/>
      <c r="BJ8448" s="12"/>
      <c r="BK8448" s="12"/>
    </row>
    <row r="8449" spans="1:63" s="5" customFormat="1">
      <c r="A8449" s="13"/>
      <c r="B8449" s="13"/>
      <c r="C8449" s="45"/>
      <c r="E8449" s="46"/>
      <c r="F8449" s="47"/>
      <c r="G8449" s="48"/>
      <c r="H8449" s="49"/>
      <c r="I8449" s="49"/>
      <c r="J8449" s="49"/>
      <c r="K8449" s="50"/>
      <c r="L8449" s="50"/>
      <c r="M8449" s="50"/>
      <c r="N8449" s="50"/>
      <c r="O8449" s="50"/>
      <c r="P8449" s="50"/>
      <c r="Q8449" s="50"/>
      <c r="R8449" s="51"/>
      <c r="S8449" s="51"/>
      <c r="T8449" s="51"/>
      <c r="U8449" s="51"/>
      <c r="V8449" s="51"/>
      <c r="W8449" s="51"/>
      <c r="X8449" s="44"/>
      <c r="AF8449" s="52"/>
      <c r="AM8449" s="7"/>
      <c r="AN8449" s="7"/>
      <c r="AO8449" s="53"/>
      <c r="AP8449" s="54"/>
      <c r="AQ8449" s="54"/>
      <c r="AR8449" s="7"/>
      <c r="AS8449" s="54"/>
      <c r="AT8449" s="53"/>
      <c r="AU8449" s="7"/>
      <c r="AV8449" s="7"/>
      <c r="AW8449" s="55"/>
      <c r="AX8449" s="56"/>
      <c r="AY8449" s="55"/>
      <c r="AZ8449" s="55"/>
      <c r="BA8449" s="55"/>
      <c r="BB8449" s="11"/>
      <c r="BC8449" s="12"/>
      <c r="BD8449" s="12"/>
      <c r="BE8449" s="12"/>
      <c r="BF8449" s="12"/>
      <c r="BG8449" s="12"/>
      <c r="BH8449" s="12"/>
      <c r="BI8449" s="12"/>
      <c r="BJ8449" s="12"/>
      <c r="BK8449" s="12"/>
    </row>
    <row r="8450" spans="1:63" s="5" customFormat="1">
      <c r="A8450" s="13"/>
      <c r="B8450" s="13"/>
      <c r="C8450" s="45"/>
      <c r="E8450" s="46"/>
      <c r="F8450" s="47"/>
      <c r="G8450" s="48"/>
      <c r="H8450" s="49"/>
      <c r="I8450" s="49"/>
      <c r="J8450" s="49"/>
      <c r="K8450" s="50"/>
      <c r="L8450" s="50"/>
      <c r="M8450" s="50"/>
      <c r="N8450" s="50"/>
      <c r="O8450" s="50"/>
      <c r="P8450" s="50"/>
      <c r="Q8450" s="50"/>
      <c r="R8450" s="51"/>
      <c r="S8450" s="51"/>
      <c r="T8450" s="51"/>
      <c r="U8450" s="51"/>
      <c r="V8450" s="51"/>
      <c r="W8450" s="51"/>
      <c r="X8450" s="44"/>
      <c r="AF8450" s="52"/>
      <c r="AM8450" s="7"/>
      <c r="AN8450" s="7"/>
      <c r="AO8450" s="53"/>
      <c r="AP8450" s="54"/>
      <c r="AQ8450" s="54"/>
      <c r="AR8450" s="7"/>
      <c r="AS8450" s="54"/>
      <c r="AT8450" s="53"/>
      <c r="AU8450" s="7"/>
      <c r="AV8450" s="7"/>
      <c r="AW8450" s="55"/>
      <c r="AX8450" s="56"/>
      <c r="AY8450" s="55"/>
      <c r="AZ8450" s="55"/>
      <c r="BA8450" s="55"/>
      <c r="BB8450" s="11"/>
      <c r="BC8450" s="12"/>
      <c r="BD8450" s="12"/>
      <c r="BE8450" s="12"/>
      <c r="BF8450" s="12"/>
      <c r="BG8450" s="12"/>
      <c r="BH8450" s="12"/>
      <c r="BI8450" s="12"/>
      <c r="BJ8450" s="12"/>
      <c r="BK8450" s="12"/>
    </row>
    <row r="8451" spans="1:63" s="5" customFormat="1">
      <c r="A8451" s="13"/>
      <c r="B8451" s="13"/>
      <c r="C8451" s="45"/>
      <c r="E8451" s="46"/>
      <c r="F8451" s="47"/>
      <c r="G8451" s="48"/>
      <c r="H8451" s="49"/>
      <c r="I8451" s="49"/>
      <c r="J8451" s="49"/>
      <c r="K8451" s="50"/>
      <c r="L8451" s="50"/>
      <c r="M8451" s="50"/>
      <c r="N8451" s="50"/>
      <c r="O8451" s="50"/>
      <c r="P8451" s="50"/>
      <c r="Q8451" s="50"/>
      <c r="R8451" s="51"/>
      <c r="S8451" s="51"/>
      <c r="T8451" s="51"/>
      <c r="U8451" s="51"/>
      <c r="V8451" s="51"/>
      <c r="W8451" s="51"/>
      <c r="X8451" s="44"/>
      <c r="AF8451" s="52"/>
      <c r="AM8451" s="7"/>
      <c r="AN8451" s="7"/>
      <c r="AO8451" s="53"/>
      <c r="AP8451" s="54"/>
      <c r="AQ8451" s="54"/>
      <c r="AR8451" s="7"/>
      <c r="AS8451" s="54"/>
      <c r="AT8451" s="53"/>
      <c r="AU8451" s="7"/>
      <c r="AV8451" s="7"/>
      <c r="AW8451" s="55"/>
      <c r="AX8451" s="56"/>
      <c r="AY8451" s="55"/>
      <c r="AZ8451" s="55"/>
      <c r="BA8451" s="55"/>
      <c r="BB8451" s="11"/>
      <c r="BC8451" s="12"/>
      <c r="BD8451" s="12"/>
      <c r="BE8451" s="12"/>
      <c r="BF8451" s="12"/>
      <c r="BG8451" s="12"/>
      <c r="BH8451" s="12"/>
      <c r="BI8451" s="12"/>
      <c r="BJ8451" s="12"/>
      <c r="BK8451" s="12"/>
    </row>
    <row r="8452" spans="1:63" s="5" customFormat="1">
      <c r="A8452" s="13"/>
      <c r="B8452" s="13"/>
      <c r="C8452" s="45"/>
      <c r="E8452" s="46"/>
      <c r="F8452" s="47"/>
      <c r="G8452" s="48"/>
      <c r="H8452" s="49"/>
      <c r="I8452" s="49"/>
      <c r="J8452" s="49"/>
      <c r="K8452" s="50"/>
      <c r="L8452" s="50"/>
      <c r="M8452" s="50"/>
      <c r="N8452" s="50"/>
      <c r="O8452" s="50"/>
      <c r="P8452" s="50"/>
      <c r="Q8452" s="50"/>
      <c r="R8452" s="51"/>
      <c r="S8452" s="51"/>
      <c r="T8452" s="51"/>
      <c r="U8452" s="51"/>
      <c r="V8452" s="51"/>
      <c r="W8452" s="51"/>
      <c r="X8452" s="44"/>
      <c r="AF8452" s="52"/>
      <c r="AM8452" s="7"/>
      <c r="AN8452" s="7"/>
      <c r="AO8452" s="53"/>
      <c r="AP8452" s="54"/>
      <c r="AQ8452" s="54"/>
      <c r="AR8452" s="7"/>
      <c r="AS8452" s="54"/>
      <c r="AT8452" s="53"/>
      <c r="AU8452" s="7"/>
      <c r="AV8452" s="7"/>
      <c r="AW8452" s="55"/>
      <c r="AX8452" s="56"/>
      <c r="AY8452" s="55"/>
      <c r="AZ8452" s="55"/>
      <c r="BA8452" s="55"/>
      <c r="BB8452" s="11"/>
      <c r="BC8452" s="12"/>
      <c r="BD8452" s="12"/>
      <c r="BE8452" s="12"/>
      <c r="BF8452" s="12"/>
      <c r="BG8452" s="12"/>
      <c r="BH8452" s="12"/>
      <c r="BI8452" s="12"/>
      <c r="BJ8452" s="12"/>
      <c r="BK8452" s="12"/>
    </row>
    <row r="8453" spans="1:63" s="5" customFormat="1">
      <c r="A8453" s="13"/>
      <c r="B8453" s="13"/>
      <c r="C8453" s="45"/>
      <c r="E8453" s="46"/>
      <c r="F8453" s="47"/>
      <c r="G8453" s="48"/>
      <c r="H8453" s="49"/>
      <c r="I8453" s="49"/>
      <c r="J8453" s="49"/>
      <c r="K8453" s="50"/>
      <c r="L8453" s="50"/>
      <c r="M8453" s="50"/>
      <c r="N8453" s="50"/>
      <c r="O8453" s="50"/>
      <c r="P8453" s="50"/>
      <c r="Q8453" s="50"/>
      <c r="R8453" s="51"/>
      <c r="S8453" s="51"/>
      <c r="T8453" s="51"/>
      <c r="U8453" s="51"/>
      <c r="V8453" s="51"/>
      <c r="W8453" s="51"/>
      <c r="X8453" s="44"/>
      <c r="AF8453" s="52"/>
      <c r="AM8453" s="7"/>
      <c r="AN8453" s="7"/>
      <c r="AO8453" s="53"/>
      <c r="AP8453" s="54"/>
      <c r="AQ8453" s="54"/>
      <c r="AR8453" s="7"/>
      <c r="AS8453" s="54"/>
      <c r="AT8453" s="53"/>
      <c r="AU8453" s="7"/>
      <c r="AV8453" s="7"/>
      <c r="AW8453" s="55"/>
      <c r="AX8453" s="56"/>
      <c r="AY8453" s="55"/>
      <c r="AZ8453" s="55"/>
      <c r="BA8453" s="55"/>
      <c r="BB8453" s="11"/>
      <c r="BC8453" s="12"/>
      <c r="BD8453" s="12"/>
      <c r="BE8453" s="12"/>
      <c r="BF8453" s="12"/>
      <c r="BG8453" s="12"/>
      <c r="BH8453" s="12"/>
      <c r="BI8453" s="12"/>
      <c r="BJ8453" s="12"/>
      <c r="BK8453" s="12"/>
    </row>
    <row r="8454" spans="1:63" s="5" customFormat="1">
      <c r="A8454" s="13"/>
      <c r="B8454" s="13"/>
      <c r="C8454" s="45"/>
      <c r="E8454" s="46"/>
      <c r="F8454" s="47"/>
      <c r="G8454" s="48"/>
      <c r="H8454" s="49"/>
      <c r="I8454" s="49"/>
      <c r="J8454" s="49"/>
      <c r="K8454" s="50"/>
      <c r="L8454" s="50"/>
      <c r="M8454" s="50"/>
      <c r="N8454" s="50"/>
      <c r="O8454" s="50"/>
      <c r="P8454" s="50"/>
      <c r="Q8454" s="50"/>
      <c r="R8454" s="51"/>
      <c r="S8454" s="51"/>
      <c r="T8454" s="51"/>
      <c r="U8454" s="51"/>
      <c r="V8454" s="51"/>
      <c r="W8454" s="51"/>
      <c r="X8454" s="44"/>
      <c r="AF8454" s="52"/>
      <c r="AM8454" s="7"/>
      <c r="AN8454" s="7"/>
      <c r="AO8454" s="53"/>
      <c r="AP8454" s="54"/>
      <c r="AQ8454" s="54"/>
      <c r="AR8454" s="7"/>
      <c r="AS8454" s="54"/>
      <c r="AT8454" s="53"/>
      <c r="AU8454" s="7"/>
      <c r="AV8454" s="7"/>
      <c r="AW8454" s="55"/>
      <c r="AX8454" s="56"/>
      <c r="AY8454" s="55"/>
      <c r="AZ8454" s="55"/>
      <c r="BA8454" s="55"/>
      <c r="BB8454" s="11"/>
      <c r="BC8454" s="12"/>
      <c r="BD8454" s="12"/>
      <c r="BE8454" s="12"/>
      <c r="BF8454" s="12"/>
      <c r="BG8454" s="12"/>
      <c r="BH8454" s="12"/>
      <c r="BI8454" s="12"/>
      <c r="BJ8454" s="12"/>
      <c r="BK8454" s="12"/>
    </row>
    <row r="8455" spans="1:63" s="5" customFormat="1">
      <c r="A8455" s="13"/>
      <c r="B8455" s="13"/>
      <c r="C8455" s="45"/>
      <c r="E8455" s="46"/>
      <c r="F8455" s="47"/>
      <c r="G8455" s="48"/>
      <c r="H8455" s="49"/>
      <c r="I8455" s="49"/>
      <c r="J8455" s="49"/>
      <c r="K8455" s="50"/>
      <c r="L8455" s="50"/>
      <c r="M8455" s="50"/>
      <c r="N8455" s="50"/>
      <c r="O8455" s="50"/>
      <c r="P8455" s="50"/>
      <c r="Q8455" s="50"/>
      <c r="R8455" s="51"/>
      <c r="S8455" s="51"/>
      <c r="T8455" s="51"/>
      <c r="U8455" s="51"/>
      <c r="V8455" s="51"/>
      <c r="W8455" s="51"/>
      <c r="X8455" s="44"/>
      <c r="AF8455" s="52"/>
      <c r="AM8455" s="7"/>
      <c r="AN8455" s="7"/>
      <c r="AO8455" s="53"/>
      <c r="AP8455" s="54"/>
      <c r="AQ8455" s="54"/>
      <c r="AR8455" s="7"/>
      <c r="AS8455" s="54"/>
      <c r="AT8455" s="53"/>
      <c r="AU8455" s="7"/>
      <c r="AV8455" s="7"/>
      <c r="AW8455" s="55"/>
      <c r="AX8455" s="56"/>
      <c r="AY8455" s="55"/>
      <c r="AZ8455" s="55"/>
      <c r="BA8455" s="55"/>
      <c r="BB8455" s="11"/>
      <c r="BC8455" s="12"/>
      <c r="BD8455" s="12"/>
      <c r="BE8455" s="12"/>
      <c r="BF8455" s="12"/>
      <c r="BG8455" s="12"/>
      <c r="BH8455" s="12"/>
      <c r="BI8455" s="12"/>
      <c r="BJ8455" s="12"/>
      <c r="BK8455" s="12"/>
    </row>
    <row r="8456" spans="1:63" s="5" customFormat="1">
      <c r="A8456" s="13"/>
      <c r="B8456" s="13"/>
      <c r="C8456" s="45"/>
      <c r="E8456" s="46"/>
      <c r="F8456" s="47"/>
      <c r="G8456" s="48"/>
      <c r="H8456" s="49"/>
      <c r="I8456" s="49"/>
      <c r="J8456" s="49"/>
      <c r="K8456" s="50"/>
      <c r="L8456" s="50"/>
      <c r="M8456" s="50"/>
      <c r="N8456" s="50"/>
      <c r="O8456" s="50"/>
      <c r="P8456" s="50"/>
      <c r="Q8456" s="50"/>
      <c r="R8456" s="51"/>
      <c r="S8456" s="51"/>
      <c r="T8456" s="51"/>
      <c r="U8456" s="51"/>
      <c r="V8456" s="51"/>
      <c r="W8456" s="51"/>
      <c r="X8456" s="44"/>
      <c r="AF8456" s="52"/>
      <c r="AM8456" s="7"/>
      <c r="AN8456" s="7"/>
      <c r="AO8456" s="53"/>
      <c r="AP8456" s="54"/>
      <c r="AQ8456" s="54"/>
      <c r="AR8456" s="7"/>
      <c r="AS8456" s="54"/>
      <c r="AT8456" s="53"/>
      <c r="AU8456" s="7"/>
      <c r="AV8456" s="7"/>
      <c r="AW8456" s="55"/>
      <c r="AX8456" s="56"/>
      <c r="AY8456" s="55"/>
      <c r="AZ8456" s="55"/>
      <c r="BA8456" s="55"/>
      <c r="BB8456" s="11"/>
      <c r="BC8456" s="12"/>
      <c r="BD8456" s="12"/>
      <c r="BE8456" s="12"/>
      <c r="BF8456" s="12"/>
      <c r="BG8456" s="12"/>
      <c r="BH8456" s="12"/>
      <c r="BI8456" s="12"/>
      <c r="BJ8456" s="12"/>
      <c r="BK8456" s="12"/>
    </row>
    <row r="8457" spans="1:63" s="5" customFormat="1">
      <c r="A8457" s="13"/>
      <c r="B8457" s="13"/>
      <c r="C8457" s="45"/>
      <c r="E8457" s="46"/>
      <c r="F8457" s="47"/>
      <c r="G8457" s="48"/>
      <c r="H8457" s="49"/>
      <c r="I8457" s="49"/>
      <c r="J8457" s="49"/>
      <c r="K8457" s="50"/>
      <c r="L8457" s="50"/>
      <c r="M8457" s="50"/>
      <c r="N8457" s="50"/>
      <c r="O8457" s="50"/>
      <c r="P8457" s="50"/>
      <c r="Q8457" s="50"/>
      <c r="R8457" s="51"/>
      <c r="S8457" s="51"/>
      <c r="T8457" s="51"/>
      <c r="U8457" s="51"/>
      <c r="V8457" s="51"/>
      <c r="W8457" s="51"/>
      <c r="X8457" s="44"/>
      <c r="AF8457" s="52"/>
      <c r="AM8457" s="7"/>
      <c r="AN8457" s="7"/>
      <c r="AO8457" s="53"/>
      <c r="AP8457" s="54"/>
      <c r="AQ8457" s="54"/>
      <c r="AR8457" s="7"/>
      <c r="AS8457" s="54"/>
      <c r="AT8457" s="53"/>
      <c r="AU8457" s="7"/>
      <c r="AV8457" s="7"/>
      <c r="AW8457" s="55"/>
      <c r="AX8457" s="56"/>
      <c r="AY8457" s="55"/>
      <c r="AZ8457" s="55"/>
      <c r="BA8457" s="55"/>
      <c r="BB8457" s="11"/>
      <c r="BC8457" s="12"/>
      <c r="BD8457" s="12"/>
      <c r="BE8457" s="12"/>
      <c r="BF8457" s="12"/>
      <c r="BG8457" s="12"/>
      <c r="BH8457" s="12"/>
      <c r="BI8457" s="12"/>
      <c r="BJ8457" s="12"/>
      <c r="BK8457" s="12"/>
    </row>
    <row r="8458" spans="1:63" s="5" customFormat="1">
      <c r="A8458" s="13"/>
      <c r="B8458" s="13"/>
      <c r="C8458" s="45"/>
      <c r="E8458" s="46"/>
      <c r="F8458" s="47"/>
      <c r="G8458" s="48"/>
      <c r="H8458" s="49"/>
      <c r="I8458" s="49"/>
      <c r="J8458" s="49"/>
      <c r="K8458" s="50"/>
      <c r="L8458" s="50"/>
      <c r="M8458" s="50"/>
      <c r="N8458" s="50"/>
      <c r="O8458" s="50"/>
      <c r="P8458" s="50"/>
      <c r="Q8458" s="50"/>
      <c r="R8458" s="51"/>
      <c r="S8458" s="51"/>
      <c r="T8458" s="51"/>
      <c r="U8458" s="51"/>
      <c r="V8458" s="51"/>
      <c r="W8458" s="51"/>
      <c r="X8458" s="44"/>
      <c r="AF8458" s="52"/>
      <c r="AM8458" s="7"/>
      <c r="AN8458" s="7"/>
      <c r="AO8458" s="53"/>
      <c r="AP8458" s="54"/>
      <c r="AQ8458" s="54"/>
      <c r="AR8458" s="7"/>
      <c r="AS8458" s="54"/>
      <c r="AT8458" s="53"/>
      <c r="AU8458" s="7"/>
      <c r="AV8458" s="7"/>
      <c r="AW8458" s="55"/>
      <c r="AX8458" s="56"/>
      <c r="AY8458" s="55"/>
      <c r="AZ8458" s="55"/>
      <c r="BA8458" s="55"/>
      <c r="BB8458" s="11"/>
      <c r="BC8458" s="12"/>
      <c r="BD8458" s="12"/>
      <c r="BE8458" s="12"/>
      <c r="BF8458" s="12"/>
      <c r="BG8458" s="12"/>
      <c r="BH8458" s="12"/>
      <c r="BI8458" s="12"/>
      <c r="BJ8458" s="12"/>
      <c r="BK8458" s="12"/>
    </row>
    <row r="8459" spans="1:63" s="5" customFormat="1">
      <c r="A8459" s="13"/>
      <c r="B8459" s="13"/>
      <c r="C8459" s="45"/>
      <c r="E8459" s="46"/>
      <c r="F8459" s="47"/>
      <c r="G8459" s="48"/>
      <c r="H8459" s="49"/>
      <c r="I8459" s="49"/>
      <c r="J8459" s="49"/>
      <c r="K8459" s="50"/>
      <c r="L8459" s="50"/>
      <c r="M8459" s="50"/>
      <c r="N8459" s="50"/>
      <c r="O8459" s="50"/>
      <c r="P8459" s="50"/>
      <c r="Q8459" s="50"/>
      <c r="R8459" s="51"/>
      <c r="S8459" s="51"/>
      <c r="T8459" s="51"/>
      <c r="U8459" s="51"/>
      <c r="V8459" s="51"/>
      <c r="W8459" s="51"/>
      <c r="X8459" s="44"/>
      <c r="AF8459" s="52"/>
      <c r="AM8459" s="7"/>
      <c r="AN8459" s="7"/>
      <c r="AO8459" s="53"/>
      <c r="AP8459" s="54"/>
      <c r="AQ8459" s="54"/>
      <c r="AR8459" s="7"/>
      <c r="AS8459" s="54"/>
      <c r="AT8459" s="53"/>
      <c r="AU8459" s="7"/>
      <c r="AV8459" s="7"/>
      <c r="AW8459" s="55"/>
      <c r="AX8459" s="56"/>
      <c r="AY8459" s="55"/>
      <c r="AZ8459" s="55"/>
      <c r="BA8459" s="55"/>
      <c r="BB8459" s="11"/>
      <c r="BC8459" s="12"/>
      <c r="BD8459" s="12"/>
      <c r="BE8459" s="12"/>
      <c r="BF8459" s="12"/>
      <c r="BG8459" s="12"/>
      <c r="BH8459" s="12"/>
      <c r="BI8459" s="12"/>
      <c r="BJ8459" s="12"/>
      <c r="BK8459" s="12"/>
    </row>
    <row r="8460" spans="1:63" s="5" customFormat="1">
      <c r="A8460" s="13"/>
      <c r="B8460" s="13"/>
      <c r="C8460" s="45"/>
      <c r="E8460" s="46"/>
      <c r="F8460" s="47"/>
      <c r="G8460" s="48"/>
      <c r="H8460" s="49"/>
      <c r="I8460" s="49"/>
      <c r="J8460" s="49"/>
      <c r="K8460" s="50"/>
      <c r="L8460" s="50"/>
      <c r="M8460" s="50"/>
      <c r="N8460" s="50"/>
      <c r="O8460" s="50"/>
      <c r="P8460" s="50"/>
      <c r="Q8460" s="50"/>
      <c r="R8460" s="51"/>
      <c r="S8460" s="51"/>
      <c r="T8460" s="51"/>
      <c r="U8460" s="51"/>
      <c r="V8460" s="51"/>
      <c r="W8460" s="51"/>
      <c r="X8460" s="44"/>
      <c r="AF8460" s="52"/>
      <c r="AM8460" s="7"/>
      <c r="AN8460" s="7"/>
      <c r="AO8460" s="53"/>
      <c r="AP8460" s="54"/>
      <c r="AQ8460" s="54"/>
      <c r="AR8460" s="7"/>
      <c r="AS8460" s="54"/>
      <c r="AT8460" s="53"/>
      <c r="AU8460" s="7"/>
      <c r="AV8460" s="7"/>
      <c r="AW8460" s="55"/>
      <c r="AX8460" s="56"/>
      <c r="AY8460" s="55"/>
      <c r="AZ8460" s="55"/>
      <c r="BA8460" s="55"/>
      <c r="BB8460" s="11"/>
      <c r="BC8460" s="12"/>
      <c r="BD8460" s="12"/>
      <c r="BE8460" s="12"/>
      <c r="BF8460" s="12"/>
      <c r="BG8460" s="12"/>
      <c r="BH8460" s="12"/>
      <c r="BI8460" s="12"/>
      <c r="BJ8460" s="12"/>
      <c r="BK8460" s="12"/>
    </row>
    <row r="8461" spans="1:63" s="5" customFormat="1">
      <c r="A8461" s="13"/>
      <c r="B8461" s="13"/>
      <c r="C8461" s="45"/>
      <c r="E8461" s="46"/>
      <c r="F8461" s="47"/>
      <c r="G8461" s="48"/>
      <c r="H8461" s="49"/>
      <c r="I8461" s="49"/>
      <c r="J8461" s="49"/>
      <c r="K8461" s="50"/>
      <c r="L8461" s="50"/>
      <c r="M8461" s="50"/>
      <c r="N8461" s="50"/>
      <c r="O8461" s="50"/>
      <c r="P8461" s="50"/>
      <c r="Q8461" s="50"/>
      <c r="R8461" s="51"/>
      <c r="S8461" s="51"/>
      <c r="T8461" s="51"/>
      <c r="U8461" s="51"/>
      <c r="V8461" s="51"/>
      <c r="W8461" s="51"/>
      <c r="X8461" s="44"/>
      <c r="AF8461" s="52"/>
      <c r="AM8461" s="7"/>
      <c r="AN8461" s="7"/>
      <c r="AO8461" s="53"/>
      <c r="AP8461" s="54"/>
      <c r="AQ8461" s="54"/>
      <c r="AR8461" s="7"/>
      <c r="AS8461" s="54"/>
      <c r="AT8461" s="53"/>
      <c r="AU8461" s="7"/>
      <c r="AV8461" s="7"/>
      <c r="AW8461" s="55"/>
      <c r="AX8461" s="56"/>
      <c r="AY8461" s="55"/>
      <c r="AZ8461" s="55"/>
      <c r="BA8461" s="55"/>
      <c r="BB8461" s="11"/>
      <c r="BC8461" s="12"/>
      <c r="BD8461" s="12"/>
      <c r="BE8461" s="12"/>
      <c r="BF8461" s="12"/>
      <c r="BG8461" s="12"/>
      <c r="BH8461" s="12"/>
      <c r="BI8461" s="12"/>
      <c r="BJ8461" s="12"/>
      <c r="BK8461" s="12"/>
    </row>
    <row r="8462" spans="1:63" s="5" customFormat="1">
      <c r="A8462" s="13"/>
      <c r="B8462" s="13"/>
      <c r="C8462" s="45"/>
      <c r="E8462" s="46"/>
      <c r="F8462" s="47"/>
      <c r="G8462" s="48"/>
      <c r="H8462" s="49"/>
      <c r="I8462" s="49"/>
      <c r="J8462" s="49"/>
      <c r="K8462" s="50"/>
      <c r="L8462" s="50"/>
      <c r="M8462" s="50"/>
      <c r="N8462" s="50"/>
      <c r="O8462" s="50"/>
      <c r="P8462" s="50"/>
      <c r="Q8462" s="50"/>
      <c r="R8462" s="51"/>
      <c r="S8462" s="51"/>
      <c r="T8462" s="51"/>
      <c r="U8462" s="51"/>
      <c r="V8462" s="51"/>
      <c r="W8462" s="51"/>
      <c r="X8462" s="44"/>
      <c r="AF8462" s="52"/>
      <c r="AM8462" s="7"/>
      <c r="AN8462" s="7"/>
      <c r="AO8462" s="53"/>
      <c r="AP8462" s="54"/>
      <c r="AQ8462" s="54"/>
      <c r="AR8462" s="7"/>
      <c r="AS8462" s="54"/>
      <c r="AT8462" s="53"/>
      <c r="AU8462" s="7"/>
      <c r="AV8462" s="7"/>
      <c r="AW8462" s="55"/>
      <c r="AX8462" s="56"/>
      <c r="AY8462" s="55"/>
      <c r="AZ8462" s="55"/>
      <c r="BA8462" s="55"/>
      <c r="BB8462" s="11"/>
      <c r="BC8462" s="12"/>
      <c r="BD8462" s="12"/>
      <c r="BE8462" s="12"/>
      <c r="BF8462" s="12"/>
      <c r="BG8462" s="12"/>
      <c r="BH8462" s="12"/>
      <c r="BI8462" s="12"/>
      <c r="BJ8462" s="12"/>
      <c r="BK8462" s="12"/>
    </row>
    <row r="8463" spans="1:63" s="5" customFormat="1">
      <c r="A8463" s="13"/>
      <c r="B8463" s="13"/>
      <c r="C8463" s="45"/>
      <c r="E8463" s="46"/>
      <c r="F8463" s="47"/>
      <c r="G8463" s="48"/>
      <c r="H8463" s="49"/>
      <c r="I8463" s="49"/>
      <c r="J8463" s="49"/>
      <c r="K8463" s="50"/>
      <c r="L8463" s="50"/>
      <c r="M8463" s="50"/>
      <c r="N8463" s="50"/>
      <c r="O8463" s="50"/>
      <c r="P8463" s="50"/>
      <c r="Q8463" s="50"/>
      <c r="R8463" s="51"/>
      <c r="S8463" s="51"/>
      <c r="T8463" s="51"/>
      <c r="U8463" s="51"/>
      <c r="V8463" s="51"/>
      <c r="W8463" s="51"/>
      <c r="X8463" s="44"/>
      <c r="AF8463" s="52"/>
      <c r="AM8463" s="7"/>
      <c r="AN8463" s="7"/>
      <c r="AO8463" s="53"/>
      <c r="AP8463" s="54"/>
      <c r="AQ8463" s="54"/>
      <c r="AR8463" s="7"/>
      <c r="AS8463" s="54"/>
      <c r="AT8463" s="53"/>
      <c r="AU8463" s="7"/>
      <c r="AV8463" s="7"/>
      <c r="AW8463" s="55"/>
      <c r="AX8463" s="56"/>
      <c r="AY8463" s="55"/>
      <c r="AZ8463" s="55"/>
      <c r="BA8463" s="55"/>
      <c r="BB8463" s="11"/>
      <c r="BC8463" s="12"/>
      <c r="BD8463" s="12"/>
      <c r="BE8463" s="12"/>
      <c r="BF8463" s="12"/>
      <c r="BG8463" s="12"/>
      <c r="BH8463" s="12"/>
      <c r="BI8463" s="12"/>
      <c r="BJ8463" s="12"/>
      <c r="BK8463" s="12"/>
    </row>
    <row r="8464" spans="1:63" s="5" customFormat="1">
      <c r="A8464" s="13"/>
      <c r="B8464" s="13"/>
      <c r="C8464" s="45"/>
      <c r="E8464" s="46"/>
      <c r="F8464" s="47"/>
      <c r="G8464" s="48"/>
      <c r="H8464" s="49"/>
      <c r="I8464" s="49"/>
      <c r="J8464" s="49"/>
      <c r="K8464" s="50"/>
      <c r="L8464" s="50"/>
      <c r="M8464" s="50"/>
      <c r="N8464" s="50"/>
      <c r="O8464" s="50"/>
      <c r="P8464" s="50"/>
      <c r="Q8464" s="50"/>
      <c r="R8464" s="51"/>
      <c r="S8464" s="51"/>
      <c r="T8464" s="51"/>
      <c r="U8464" s="51"/>
      <c r="V8464" s="51"/>
      <c r="W8464" s="51"/>
      <c r="X8464" s="44"/>
      <c r="AF8464" s="52"/>
      <c r="AM8464" s="7"/>
      <c r="AN8464" s="7"/>
      <c r="AO8464" s="53"/>
      <c r="AP8464" s="54"/>
      <c r="AQ8464" s="54"/>
      <c r="AR8464" s="7"/>
      <c r="AS8464" s="54"/>
      <c r="AT8464" s="53"/>
      <c r="AU8464" s="7"/>
      <c r="AV8464" s="7"/>
      <c r="AW8464" s="55"/>
      <c r="AX8464" s="56"/>
      <c r="AY8464" s="55"/>
      <c r="AZ8464" s="55"/>
      <c r="BA8464" s="55"/>
      <c r="BB8464" s="11"/>
      <c r="BC8464" s="12"/>
      <c r="BD8464" s="12"/>
      <c r="BE8464" s="12"/>
      <c r="BF8464" s="12"/>
      <c r="BG8464" s="12"/>
      <c r="BH8464" s="12"/>
      <c r="BI8464" s="12"/>
      <c r="BJ8464" s="12"/>
      <c r="BK8464" s="12"/>
    </row>
    <row r="8465" spans="1:63" s="5" customFormat="1">
      <c r="A8465" s="13"/>
      <c r="B8465" s="13"/>
      <c r="C8465" s="45"/>
      <c r="E8465" s="46"/>
      <c r="F8465" s="47"/>
      <c r="G8465" s="48"/>
      <c r="H8465" s="49"/>
      <c r="I8465" s="49"/>
      <c r="J8465" s="49"/>
      <c r="K8465" s="50"/>
      <c r="L8465" s="50"/>
      <c r="M8465" s="50"/>
      <c r="N8465" s="50"/>
      <c r="O8465" s="50"/>
      <c r="P8465" s="50"/>
      <c r="Q8465" s="50"/>
      <c r="R8465" s="51"/>
      <c r="S8465" s="51"/>
      <c r="T8465" s="51"/>
      <c r="U8465" s="51"/>
      <c r="V8465" s="51"/>
      <c r="W8465" s="51"/>
      <c r="X8465" s="44"/>
      <c r="AF8465" s="52"/>
      <c r="AM8465" s="7"/>
      <c r="AN8465" s="7"/>
      <c r="AO8465" s="53"/>
      <c r="AP8465" s="54"/>
      <c r="AQ8465" s="54"/>
      <c r="AR8465" s="7"/>
      <c r="AS8465" s="54"/>
      <c r="AT8465" s="53"/>
      <c r="AU8465" s="7"/>
      <c r="AV8465" s="7"/>
      <c r="AW8465" s="55"/>
      <c r="AX8465" s="56"/>
      <c r="AY8465" s="55"/>
      <c r="AZ8465" s="55"/>
      <c r="BA8465" s="55"/>
      <c r="BB8465" s="11"/>
      <c r="BC8465" s="12"/>
      <c r="BD8465" s="12"/>
      <c r="BE8465" s="12"/>
      <c r="BF8465" s="12"/>
      <c r="BG8465" s="12"/>
      <c r="BH8465" s="12"/>
      <c r="BI8465" s="12"/>
      <c r="BJ8465" s="12"/>
      <c r="BK8465" s="12"/>
    </row>
    <row r="8466" spans="1:63" s="5" customFormat="1">
      <c r="A8466" s="13"/>
      <c r="B8466" s="13"/>
      <c r="C8466" s="45"/>
      <c r="E8466" s="46"/>
      <c r="F8466" s="47"/>
      <c r="G8466" s="48"/>
      <c r="H8466" s="49"/>
      <c r="I8466" s="49"/>
      <c r="J8466" s="49"/>
      <c r="K8466" s="50"/>
      <c r="L8466" s="50"/>
      <c r="M8466" s="50"/>
      <c r="N8466" s="50"/>
      <c r="O8466" s="50"/>
      <c r="P8466" s="50"/>
      <c r="Q8466" s="50"/>
      <c r="R8466" s="51"/>
      <c r="S8466" s="51"/>
      <c r="T8466" s="51"/>
      <c r="U8466" s="51"/>
      <c r="V8466" s="51"/>
      <c r="W8466" s="51"/>
      <c r="X8466" s="44"/>
      <c r="AF8466" s="52"/>
      <c r="AM8466" s="7"/>
      <c r="AN8466" s="7"/>
      <c r="AO8466" s="53"/>
      <c r="AP8466" s="54"/>
      <c r="AQ8466" s="54"/>
      <c r="AR8466" s="7"/>
      <c r="AS8466" s="54"/>
      <c r="AT8466" s="53"/>
      <c r="AU8466" s="7"/>
      <c r="AV8466" s="7"/>
      <c r="AW8466" s="55"/>
      <c r="AX8466" s="56"/>
      <c r="AY8466" s="55"/>
      <c r="AZ8466" s="55"/>
      <c r="BA8466" s="55"/>
      <c r="BB8466" s="11"/>
      <c r="BC8466" s="12"/>
      <c r="BD8466" s="12"/>
      <c r="BE8466" s="12"/>
      <c r="BF8466" s="12"/>
      <c r="BG8466" s="12"/>
      <c r="BH8466" s="12"/>
      <c r="BI8466" s="12"/>
      <c r="BJ8466" s="12"/>
      <c r="BK8466" s="12"/>
    </row>
    <row r="8467" spans="1:63" s="5" customFormat="1">
      <c r="A8467" s="13"/>
      <c r="B8467" s="13"/>
      <c r="C8467" s="45"/>
      <c r="E8467" s="46"/>
      <c r="F8467" s="47"/>
      <c r="G8467" s="48"/>
      <c r="H8467" s="49"/>
      <c r="I8467" s="49"/>
      <c r="J8467" s="49"/>
      <c r="K8467" s="50"/>
      <c r="L8467" s="50"/>
      <c r="M8467" s="50"/>
      <c r="N8467" s="50"/>
      <c r="O8467" s="50"/>
      <c r="P8467" s="50"/>
      <c r="Q8467" s="50"/>
      <c r="R8467" s="51"/>
      <c r="S8467" s="51"/>
      <c r="T8467" s="51"/>
      <c r="U8467" s="51"/>
      <c r="V8467" s="51"/>
      <c r="W8467" s="51"/>
      <c r="X8467" s="44"/>
      <c r="AF8467" s="52"/>
      <c r="AM8467" s="7"/>
      <c r="AN8467" s="7"/>
      <c r="AO8467" s="53"/>
      <c r="AP8467" s="54"/>
      <c r="AQ8467" s="54"/>
      <c r="AR8467" s="7"/>
      <c r="AS8467" s="54"/>
      <c r="AT8467" s="53"/>
      <c r="AU8467" s="7"/>
      <c r="AV8467" s="7"/>
      <c r="AW8467" s="55"/>
      <c r="AX8467" s="56"/>
      <c r="AY8467" s="55"/>
      <c r="AZ8467" s="55"/>
      <c r="BA8467" s="55"/>
      <c r="BB8467" s="11"/>
      <c r="BC8467" s="12"/>
      <c r="BD8467" s="12"/>
      <c r="BE8467" s="12"/>
      <c r="BF8467" s="12"/>
      <c r="BG8467" s="12"/>
      <c r="BH8467" s="12"/>
      <c r="BI8467" s="12"/>
      <c r="BJ8467" s="12"/>
      <c r="BK8467" s="12"/>
    </row>
    <row r="8468" spans="1:63" s="5" customFormat="1">
      <c r="A8468" s="13"/>
      <c r="B8468" s="13"/>
      <c r="C8468" s="45"/>
      <c r="E8468" s="46"/>
      <c r="F8468" s="47"/>
      <c r="G8468" s="48"/>
      <c r="H8468" s="49"/>
      <c r="I8468" s="49"/>
      <c r="J8468" s="49"/>
      <c r="K8468" s="50"/>
      <c r="L8468" s="50"/>
      <c r="M8468" s="50"/>
      <c r="N8468" s="50"/>
      <c r="O8468" s="50"/>
      <c r="P8468" s="50"/>
      <c r="Q8468" s="50"/>
      <c r="R8468" s="51"/>
      <c r="S8468" s="51"/>
      <c r="T8468" s="51"/>
      <c r="U8468" s="51"/>
      <c r="V8468" s="51"/>
      <c r="W8468" s="51"/>
      <c r="X8468" s="44"/>
      <c r="AF8468" s="52"/>
      <c r="AM8468" s="7"/>
      <c r="AN8468" s="7"/>
      <c r="AO8468" s="53"/>
      <c r="AP8468" s="54"/>
      <c r="AQ8468" s="54"/>
      <c r="AR8468" s="7"/>
      <c r="AS8468" s="54"/>
      <c r="AT8468" s="53"/>
      <c r="AU8468" s="7"/>
      <c r="AV8468" s="7"/>
      <c r="AW8468" s="55"/>
      <c r="AX8468" s="56"/>
      <c r="AY8468" s="55"/>
      <c r="AZ8468" s="55"/>
      <c r="BA8468" s="55"/>
      <c r="BB8468" s="11"/>
      <c r="BC8468" s="12"/>
      <c r="BD8468" s="12"/>
      <c r="BE8468" s="12"/>
      <c r="BF8468" s="12"/>
      <c r="BG8468" s="12"/>
      <c r="BH8468" s="12"/>
      <c r="BI8468" s="12"/>
      <c r="BJ8468" s="12"/>
      <c r="BK8468" s="12"/>
    </row>
    <row r="8469" spans="1:63" s="5" customFormat="1">
      <c r="A8469" s="13"/>
      <c r="B8469" s="13"/>
      <c r="C8469" s="45"/>
      <c r="E8469" s="46"/>
      <c r="F8469" s="47"/>
      <c r="G8469" s="48"/>
      <c r="H8469" s="49"/>
      <c r="I8469" s="49"/>
      <c r="J8469" s="49"/>
      <c r="K8469" s="50"/>
      <c r="L8469" s="50"/>
      <c r="M8469" s="50"/>
      <c r="N8469" s="50"/>
      <c r="O8469" s="50"/>
      <c r="P8469" s="50"/>
      <c r="Q8469" s="50"/>
      <c r="R8469" s="51"/>
      <c r="S8469" s="51"/>
      <c r="T8469" s="51"/>
      <c r="U8469" s="51"/>
      <c r="V8469" s="51"/>
      <c r="W8469" s="51"/>
      <c r="X8469" s="44"/>
      <c r="AF8469" s="52"/>
      <c r="AM8469" s="7"/>
      <c r="AN8469" s="7"/>
      <c r="AO8469" s="53"/>
      <c r="AP8469" s="54"/>
      <c r="AQ8469" s="54"/>
      <c r="AR8469" s="7"/>
      <c r="AS8469" s="54"/>
      <c r="AT8469" s="53"/>
      <c r="AU8469" s="7"/>
      <c r="AV8469" s="7"/>
      <c r="AW8469" s="55"/>
      <c r="AX8469" s="56"/>
      <c r="AY8469" s="55"/>
      <c r="AZ8469" s="55"/>
      <c r="BA8469" s="55"/>
      <c r="BB8469" s="11"/>
      <c r="BC8469" s="12"/>
      <c r="BD8469" s="12"/>
      <c r="BE8469" s="12"/>
      <c r="BF8469" s="12"/>
      <c r="BG8469" s="12"/>
      <c r="BH8469" s="12"/>
      <c r="BI8469" s="12"/>
      <c r="BJ8469" s="12"/>
      <c r="BK8469" s="12"/>
    </row>
    <row r="8470" spans="1:63" s="5" customFormat="1">
      <c r="A8470" s="13"/>
      <c r="B8470" s="13"/>
      <c r="C8470" s="45"/>
      <c r="E8470" s="46"/>
      <c r="F8470" s="47"/>
      <c r="G8470" s="48"/>
      <c r="H8470" s="49"/>
      <c r="I8470" s="49"/>
      <c r="J8470" s="49"/>
      <c r="K8470" s="50"/>
      <c r="L8470" s="50"/>
      <c r="M8470" s="50"/>
      <c r="N8470" s="50"/>
      <c r="O8470" s="50"/>
      <c r="P8470" s="50"/>
      <c r="Q8470" s="50"/>
      <c r="R8470" s="51"/>
      <c r="S8470" s="51"/>
      <c r="T8470" s="51"/>
      <c r="U8470" s="51"/>
      <c r="V8470" s="51"/>
      <c r="W8470" s="51"/>
      <c r="X8470" s="44"/>
      <c r="AF8470" s="52"/>
      <c r="AM8470" s="7"/>
      <c r="AN8470" s="7"/>
      <c r="AO8470" s="53"/>
      <c r="AP8470" s="54"/>
      <c r="AQ8470" s="54"/>
      <c r="AR8470" s="7"/>
      <c r="AS8470" s="54"/>
      <c r="AT8470" s="53"/>
      <c r="AU8470" s="7"/>
      <c r="AV8470" s="7"/>
      <c r="AW8470" s="55"/>
      <c r="AX8470" s="56"/>
      <c r="AY8470" s="55"/>
      <c r="AZ8470" s="55"/>
      <c r="BA8470" s="55"/>
      <c r="BB8470" s="11"/>
      <c r="BC8470" s="12"/>
      <c r="BD8470" s="12"/>
      <c r="BE8470" s="12"/>
      <c r="BF8470" s="12"/>
      <c r="BG8470" s="12"/>
      <c r="BH8470" s="12"/>
      <c r="BI8470" s="12"/>
      <c r="BJ8470" s="12"/>
      <c r="BK8470" s="12"/>
    </row>
    <row r="8471" spans="1:63" s="5" customFormat="1">
      <c r="A8471" s="13"/>
      <c r="B8471" s="13"/>
      <c r="C8471" s="45"/>
      <c r="E8471" s="46"/>
      <c r="F8471" s="47"/>
      <c r="G8471" s="48"/>
      <c r="H8471" s="49"/>
      <c r="I8471" s="49"/>
      <c r="J8471" s="49"/>
      <c r="K8471" s="50"/>
      <c r="L8471" s="50"/>
      <c r="M8471" s="50"/>
      <c r="N8471" s="50"/>
      <c r="O8471" s="50"/>
      <c r="P8471" s="50"/>
      <c r="Q8471" s="50"/>
      <c r="R8471" s="51"/>
      <c r="S8471" s="51"/>
      <c r="T8471" s="51"/>
      <c r="U8471" s="51"/>
      <c r="V8471" s="51"/>
      <c r="W8471" s="51"/>
      <c r="X8471" s="44"/>
      <c r="AF8471" s="52"/>
      <c r="AM8471" s="7"/>
      <c r="AN8471" s="7"/>
      <c r="AO8471" s="53"/>
      <c r="AP8471" s="54"/>
      <c r="AQ8471" s="54"/>
      <c r="AR8471" s="7"/>
      <c r="AS8471" s="54"/>
      <c r="AT8471" s="53"/>
      <c r="AU8471" s="7"/>
      <c r="AV8471" s="7"/>
      <c r="AW8471" s="55"/>
      <c r="AX8471" s="56"/>
      <c r="AY8471" s="55"/>
      <c r="AZ8471" s="55"/>
      <c r="BA8471" s="55"/>
      <c r="BB8471" s="11"/>
      <c r="BC8471" s="12"/>
      <c r="BD8471" s="12"/>
      <c r="BE8471" s="12"/>
      <c r="BF8471" s="12"/>
      <c r="BG8471" s="12"/>
      <c r="BH8471" s="12"/>
      <c r="BI8471" s="12"/>
      <c r="BJ8471" s="12"/>
      <c r="BK8471" s="12"/>
    </row>
    <row r="8472" spans="1:63" s="5" customFormat="1">
      <c r="A8472" s="13"/>
      <c r="B8472" s="13"/>
      <c r="C8472" s="45"/>
      <c r="E8472" s="46"/>
      <c r="F8472" s="47"/>
      <c r="G8472" s="48"/>
      <c r="H8472" s="49"/>
      <c r="I8472" s="49"/>
      <c r="J8472" s="49"/>
      <c r="K8472" s="50"/>
      <c r="L8472" s="50"/>
      <c r="M8472" s="50"/>
      <c r="N8472" s="50"/>
      <c r="O8472" s="50"/>
      <c r="P8472" s="50"/>
      <c r="Q8472" s="50"/>
      <c r="R8472" s="51"/>
      <c r="S8472" s="51"/>
      <c r="T8472" s="51"/>
      <c r="U8472" s="51"/>
      <c r="V8472" s="51"/>
      <c r="W8472" s="51"/>
      <c r="X8472" s="44"/>
      <c r="AF8472" s="52"/>
      <c r="AM8472" s="7"/>
      <c r="AN8472" s="7"/>
      <c r="AO8472" s="53"/>
      <c r="AP8472" s="54"/>
      <c r="AQ8472" s="54"/>
      <c r="AR8472" s="7"/>
      <c r="AS8472" s="54"/>
      <c r="AT8472" s="53"/>
      <c r="AU8472" s="7"/>
      <c r="AV8472" s="7"/>
      <c r="AW8472" s="55"/>
      <c r="AX8472" s="56"/>
      <c r="AY8472" s="55"/>
      <c r="AZ8472" s="55"/>
      <c r="BA8472" s="55"/>
      <c r="BB8472" s="11"/>
      <c r="BC8472" s="12"/>
      <c r="BD8472" s="12"/>
      <c r="BE8472" s="12"/>
      <c r="BF8472" s="12"/>
      <c r="BG8472" s="12"/>
      <c r="BH8472" s="12"/>
      <c r="BI8472" s="12"/>
      <c r="BJ8472" s="12"/>
      <c r="BK8472" s="12"/>
    </row>
    <row r="8473" spans="1:63" s="5" customFormat="1">
      <c r="A8473" s="13"/>
      <c r="B8473" s="13"/>
      <c r="C8473" s="45"/>
      <c r="E8473" s="46"/>
      <c r="F8473" s="47"/>
      <c r="G8473" s="48"/>
      <c r="H8473" s="49"/>
      <c r="I8473" s="49"/>
      <c r="J8473" s="49"/>
      <c r="K8473" s="50"/>
      <c r="L8473" s="50"/>
      <c r="M8473" s="50"/>
      <c r="N8473" s="50"/>
      <c r="O8473" s="50"/>
      <c r="P8473" s="50"/>
      <c r="Q8473" s="50"/>
      <c r="R8473" s="51"/>
      <c r="S8473" s="51"/>
      <c r="T8473" s="51"/>
      <c r="U8473" s="51"/>
      <c r="V8473" s="51"/>
      <c r="W8473" s="51"/>
      <c r="X8473" s="44"/>
      <c r="AF8473" s="52"/>
      <c r="AM8473" s="7"/>
      <c r="AN8473" s="7"/>
      <c r="AO8473" s="53"/>
      <c r="AP8473" s="54"/>
      <c r="AQ8473" s="54"/>
      <c r="AR8473" s="7"/>
      <c r="AS8473" s="54"/>
      <c r="AT8473" s="53"/>
      <c r="AU8473" s="7"/>
      <c r="AV8473" s="7"/>
      <c r="AW8473" s="55"/>
      <c r="AX8473" s="56"/>
      <c r="AY8473" s="55"/>
      <c r="AZ8473" s="55"/>
      <c r="BA8473" s="55"/>
      <c r="BB8473" s="11"/>
      <c r="BC8473" s="12"/>
      <c r="BD8473" s="12"/>
      <c r="BE8473" s="12"/>
      <c r="BF8473" s="12"/>
      <c r="BG8473" s="12"/>
      <c r="BH8473" s="12"/>
      <c r="BI8473" s="12"/>
      <c r="BJ8473" s="12"/>
      <c r="BK8473" s="12"/>
    </row>
    <row r="8474" spans="1:63" s="5" customFormat="1">
      <c r="A8474" s="13"/>
      <c r="B8474" s="13"/>
      <c r="C8474" s="45"/>
      <c r="E8474" s="46"/>
      <c r="F8474" s="47"/>
      <c r="G8474" s="48"/>
      <c r="H8474" s="49"/>
      <c r="I8474" s="49"/>
      <c r="J8474" s="49"/>
      <c r="K8474" s="50"/>
      <c r="L8474" s="50"/>
      <c r="M8474" s="50"/>
      <c r="N8474" s="50"/>
      <c r="O8474" s="50"/>
      <c r="P8474" s="50"/>
      <c r="Q8474" s="50"/>
      <c r="R8474" s="51"/>
      <c r="S8474" s="51"/>
      <c r="T8474" s="51"/>
      <c r="U8474" s="51"/>
      <c r="V8474" s="51"/>
      <c r="W8474" s="51"/>
      <c r="X8474" s="44"/>
      <c r="AF8474" s="52"/>
      <c r="AM8474" s="7"/>
      <c r="AN8474" s="7"/>
      <c r="AO8474" s="53"/>
      <c r="AP8474" s="54"/>
      <c r="AQ8474" s="54"/>
      <c r="AR8474" s="7"/>
      <c r="AS8474" s="54"/>
      <c r="AT8474" s="53"/>
      <c r="AU8474" s="7"/>
      <c r="AV8474" s="7"/>
      <c r="AW8474" s="55"/>
      <c r="AX8474" s="56"/>
      <c r="AY8474" s="55"/>
      <c r="AZ8474" s="55"/>
      <c r="BA8474" s="55"/>
      <c r="BB8474" s="11"/>
      <c r="BC8474" s="12"/>
      <c r="BD8474" s="12"/>
      <c r="BE8474" s="12"/>
      <c r="BF8474" s="12"/>
      <c r="BG8474" s="12"/>
      <c r="BH8474" s="12"/>
      <c r="BI8474" s="12"/>
      <c r="BJ8474" s="12"/>
      <c r="BK8474" s="12"/>
    </row>
    <row r="8475" spans="1:63" s="5" customFormat="1">
      <c r="A8475" s="13"/>
      <c r="B8475" s="13"/>
      <c r="C8475" s="45"/>
      <c r="E8475" s="46"/>
      <c r="F8475" s="47"/>
      <c r="G8475" s="48"/>
      <c r="H8475" s="49"/>
      <c r="I8475" s="49"/>
      <c r="J8475" s="49"/>
      <c r="K8475" s="50"/>
      <c r="L8475" s="50"/>
      <c r="M8475" s="50"/>
      <c r="N8475" s="50"/>
      <c r="O8475" s="50"/>
      <c r="P8475" s="50"/>
      <c r="Q8475" s="50"/>
      <c r="R8475" s="51"/>
      <c r="S8475" s="51"/>
      <c r="T8475" s="51"/>
      <c r="U8475" s="51"/>
      <c r="V8475" s="51"/>
      <c r="W8475" s="51"/>
      <c r="X8475" s="44"/>
      <c r="AF8475" s="52"/>
      <c r="AM8475" s="7"/>
      <c r="AN8475" s="7"/>
      <c r="AO8475" s="53"/>
      <c r="AP8475" s="54"/>
      <c r="AQ8475" s="54"/>
      <c r="AR8475" s="7"/>
      <c r="AS8475" s="54"/>
      <c r="AT8475" s="53"/>
      <c r="AU8475" s="7"/>
      <c r="AV8475" s="7"/>
      <c r="AW8475" s="55"/>
      <c r="AX8475" s="56"/>
      <c r="AY8475" s="55"/>
      <c r="AZ8475" s="55"/>
      <c r="BA8475" s="55"/>
      <c r="BB8475" s="11"/>
      <c r="BC8475" s="12"/>
      <c r="BD8475" s="12"/>
      <c r="BE8475" s="12"/>
      <c r="BF8475" s="12"/>
      <c r="BG8475" s="12"/>
      <c r="BH8475" s="12"/>
      <c r="BI8475" s="12"/>
      <c r="BJ8475" s="12"/>
      <c r="BK8475" s="12"/>
    </row>
    <row r="8476" spans="1:63" s="5" customFormat="1">
      <c r="A8476" s="13"/>
      <c r="B8476" s="13"/>
      <c r="C8476" s="45"/>
      <c r="E8476" s="46"/>
      <c r="F8476" s="47"/>
      <c r="G8476" s="48"/>
      <c r="H8476" s="49"/>
      <c r="I8476" s="49"/>
      <c r="J8476" s="49"/>
      <c r="K8476" s="50"/>
      <c r="L8476" s="50"/>
      <c r="M8476" s="50"/>
      <c r="N8476" s="50"/>
      <c r="O8476" s="50"/>
      <c r="P8476" s="50"/>
      <c r="Q8476" s="50"/>
      <c r="R8476" s="51"/>
      <c r="S8476" s="51"/>
      <c r="T8476" s="51"/>
      <c r="U8476" s="51"/>
      <c r="V8476" s="51"/>
      <c r="W8476" s="51"/>
      <c r="X8476" s="44"/>
      <c r="AF8476" s="52"/>
      <c r="AM8476" s="7"/>
      <c r="AN8476" s="7"/>
      <c r="AO8476" s="53"/>
      <c r="AP8476" s="54"/>
      <c r="AQ8476" s="54"/>
      <c r="AR8476" s="7"/>
      <c r="AS8476" s="54"/>
      <c r="AT8476" s="53"/>
      <c r="AU8476" s="7"/>
      <c r="AV8476" s="7"/>
      <c r="AW8476" s="55"/>
      <c r="AX8476" s="56"/>
      <c r="AY8476" s="55"/>
      <c r="AZ8476" s="55"/>
      <c r="BA8476" s="55"/>
      <c r="BB8476" s="11"/>
      <c r="BC8476" s="12"/>
      <c r="BD8476" s="12"/>
      <c r="BE8476" s="12"/>
      <c r="BF8476" s="12"/>
      <c r="BG8476" s="12"/>
      <c r="BH8476" s="12"/>
      <c r="BI8476" s="12"/>
      <c r="BJ8476" s="12"/>
      <c r="BK8476" s="12"/>
    </row>
    <row r="8477" spans="1:63" s="5" customFormat="1">
      <c r="A8477" s="13"/>
      <c r="B8477" s="13"/>
      <c r="C8477" s="45"/>
      <c r="E8477" s="46"/>
      <c r="F8477" s="47"/>
      <c r="G8477" s="48"/>
      <c r="H8477" s="49"/>
      <c r="I8477" s="49"/>
      <c r="J8477" s="49"/>
      <c r="K8477" s="50"/>
      <c r="L8477" s="50"/>
      <c r="M8477" s="50"/>
      <c r="N8477" s="50"/>
      <c r="O8477" s="50"/>
      <c r="P8477" s="50"/>
      <c r="Q8477" s="50"/>
      <c r="R8477" s="51"/>
      <c r="S8477" s="51"/>
      <c r="T8477" s="51"/>
      <c r="U8477" s="51"/>
      <c r="V8477" s="51"/>
      <c r="W8477" s="51"/>
      <c r="X8477" s="44"/>
      <c r="AF8477" s="52"/>
      <c r="AM8477" s="7"/>
      <c r="AN8477" s="7"/>
      <c r="AO8477" s="53"/>
      <c r="AP8477" s="54"/>
      <c r="AQ8477" s="54"/>
      <c r="AR8477" s="7"/>
      <c r="AS8477" s="54"/>
      <c r="AT8477" s="53"/>
      <c r="AU8477" s="7"/>
      <c r="AV8477" s="7"/>
      <c r="AW8477" s="55"/>
      <c r="AX8477" s="56"/>
      <c r="AY8477" s="55"/>
      <c r="AZ8477" s="55"/>
      <c r="BA8477" s="55"/>
      <c r="BB8477" s="11"/>
      <c r="BC8477" s="12"/>
      <c r="BD8477" s="12"/>
      <c r="BE8477" s="12"/>
      <c r="BF8477" s="12"/>
      <c r="BG8477" s="12"/>
      <c r="BH8477" s="12"/>
      <c r="BI8477" s="12"/>
      <c r="BJ8477" s="12"/>
      <c r="BK8477" s="12"/>
    </row>
    <row r="8478" spans="1:63" s="5" customFormat="1">
      <c r="A8478" s="13"/>
      <c r="B8478" s="13"/>
      <c r="C8478" s="45"/>
      <c r="E8478" s="46"/>
      <c r="F8478" s="47"/>
      <c r="G8478" s="48"/>
      <c r="H8478" s="49"/>
      <c r="I8478" s="49"/>
      <c r="J8478" s="49"/>
      <c r="K8478" s="50"/>
      <c r="L8478" s="50"/>
      <c r="M8478" s="50"/>
      <c r="N8478" s="50"/>
      <c r="O8478" s="50"/>
      <c r="P8478" s="50"/>
      <c r="Q8478" s="50"/>
      <c r="R8478" s="51"/>
      <c r="S8478" s="51"/>
      <c r="T8478" s="51"/>
      <c r="U8478" s="51"/>
      <c r="V8478" s="51"/>
      <c r="W8478" s="51"/>
      <c r="X8478" s="44"/>
      <c r="AF8478" s="52"/>
      <c r="AM8478" s="7"/>
      <c r="AN8478" s="7"/>
      <c r="AO8478" s="53"/>
      <c r="AP8478" s="54"/>
      <c r="AQ8478" s="54"/>
      <c r="AR8478" s="7"/>
      <c r="AS8478" s="54"/>
      <c r="AT8478" s="53"/>
      <c r="AU8478" s="7"/>
      <c r="AV8478" s="7"/>
      <c r="AW8478" s="55"/>
      <c r="AX8478" s="56"/>
      <c r="AY8478" s="55"/>
      <c r="AZ8478" s="55"/>
      <c r="BA8478" s="55"/>
      <c r="BB8478" s="11"/>
      <c r="BC8478" s="12"/>
      <c r="BD8478" s="12"/>
      <c r="BE8478" s="12"/>
      <c r="BF8478" s="12"/>
      <c r="BG8478" s="12"/>
      <c r="BH8478" s="12"/>
      <c r="BI8478" s="12"/>
      <c r="BJ8478" s="12"/>
      <c r="BK8478" s="12"/>
    </row>
    <row r="8479" spans="1:63" s="5" customFormat="1">
      <c r="A8479" s="13"/>
      <c r="B8479" s="13"/>
      <c r="C8479" s="45"/>
      <c r="E8479" s="46"/>
      <c r="F8479" s="47"/>
      <c r="G8479" s="48"/>
      <c r="H8479" s="49"/>
      <c r="I8479" s="49"/>
      <c r="J8479" s="49"/>
      <c r="K8479" s="50"/>
      <c r="L8479" s="50"/>
      <c r="M8479" s="50"/>
      <c r="N8479" s="50"/>
      <c r="O8479" s="50"/>
      <c r="P8479" s="50"/>
      <c r="Q8479" s="50"/>
      <c r="R8479" s="51"/>
      <c r="S8479" s="51"/>
      <c r="T8479" s="51"/>
      <c r="U8479" s="51"/>
      <c r="V8479" s="51"/>
      <c r="W8479" s="51"/>
      <c r="X8479" s="44"/>
      <c r="AF8479" s="52"/>
      <c r="AM8479" s="7"/>
      <c r="AN8479" s="7"/>
      <c r="AO8479" s="53"/>
      <c r="AP8479" s="54"/>
      <c r="AQ8479" s="54"/>
      <c r="AR8479" s="7"/>
      <c r="AS8479" s="54"/>
      <c r="AT8479" s="53"/>
      <c r="AU8479" s="7"/>
      <c r="AV8479" s="7"/>
      <c r="AW8479" s="55"/>
      <c r="AX8479" s="56"/>
      <c r="AY8479" s="55"/>
      <c r="AZ8479" s="55"/>
      <c r="BA8479" s="55"/>
      <c r="BB8479" s="11"/>
      <c r="BC8479" s="12"/>
      <c r="BD8479" s="12"/>
      <c r="BE8479" s="12"/>
      <c r="BF8479" s="12"/>
      <c r="BG8479" s="12"/>
      <c r="BH8479" s="12"/>
      <c r="BI8479" s="12"/>
      <c r="BJ8479" s="12"/>
      <c r="BK8479" s="12"/>
    </row>
    <row r="8480" spans="1:63" s="5" customFormat="1">
      <c r="A8480" s="13"/>
      <c r="B8480" s="13"/>
      <c r="C8480" s="45"/>
      <c r="E8480" s="46"/>
      <c r="F8480" s="47"/>
      <c r="G8480" s="48"/>
      <c r="H8480" s="49"/>
      <c r="I8480" s="49"/>
      <c r="J8480" s="49"/>
      <c r="K8480" s="50"/>
      <c r="L8480" s="50"/>
      <c r="M8480" s="50"/>
      <c r="N8480" s="50"/>
      <c r="O8480" s="50"/>
      <c r="P8480" s="50"/>
      <c r="Q8480" s="50"/>
      <c r="R8480" s="51"/>
      <c r="S8480" s="51"/>
      <c r="T8480" s="51"/>
      <c r="U8480" s="51"/>
      <c r="V8480" s="51"/>
      <c r="W8480" s="51"/>
      <c r="X8480" s="44"/>
      <c r="AF8480" s="52"/>
      <c r="AM8480" s="7"/>
      <c r="AN8480" s="7"/>
      <c r="AO8480" s="53"/>
      <c r="AP8480" s="54"/>
      <c r="AQ8480" s="54"/>
      <c r="AR8480" s="7"/>
      <c r="AS8480" s="54"/>
      <c r="AT8480" s="53"/>
      <c r="AU8480" s="7"/>
      <c r="AV8480" s="7"/>
      <c r="AW8480" s="55"/>
      <c r="AX8480" s="56"/>
      <c r="AY8480" s="55"/>
      <c r="AZ8480" s="55"/>
      <c r="BA8480" s="55"/>
      <c r="BB8480" s="11"/>
      <c r="BC8480" s="12"/>
      <c r="BD8480" s="12"/>
      <c r="BE8480" s="12"/>
      <c r="BF8480" s="12"/>
      <c r="BG8480" s="12"/>
      <c r="BH8480" s="12"/>
      <c r="BI8480" s="12"/>
      <c r="BJ8480" s="12"/>
      <c r="BK8480" s="12"/>
    </row>
    <row r="8481" spans="1:63" s="5" customFormat="1">
      <c r="A8481" s="13"/>
      <c r="B8481" s="13"/>
      <c r="C8481" s="45"/>
      <c r="E8481" s="46"/>
      <c r="F8481" s="47"/>
      <c r="G8481" s="48"/>
      <c r="H8481" s="49"/>
      <c r="I8481" s="49"/>
      <c r="J8481" s="49"/>
      <c r="K8481" s="50"/>
      <c r="L8481" s="50"/>
      <c r="M8481" s="50"/>
      <c r="N8481" s="50"/>
      <c r="O8481" s="50"/>
      <c r="P8481" s="50"/>
      <c r="Q8481" s="50"/>
      <c r="R8481" s="51"/>
      <c r="S8481" s="51"/>
      <c r="T8481" s="51"/>
      <c r="U8481" s="51"/>
      <c r="V8481" s="51"/>
      <c r="W8481" s="51"/>
      <c r="X8481" s="44"/>
      <c r="AF8481" s="52"/>
      <c r="AM8481" s="7"/>
      <c r="AN8481" s="7"/>
      <c r="AO8481" s="53"/>
      <c r="AP8481" s="54"/>
      <c r="AQ8481" s="54"/>
      <c r="AR8481" s="7"/>
      <c r="AS8481" s="54"/>
      <c r="AT8481" s="53"/>
      <c r="AU8481" s="7"/>
      <c r="AV8481" s="7"/>
      <c r="AW8481" s="55"/>
      <c r="AX8481" s="56"/>
      <c r="AY8481" s="55"/>
      <c r="AZ8481" s="55"/>
      <c r="BA8481" s="55"/>
      <c r="BB8481" s="11"/>
      <c r="BC8481" s="12"/>
      <c r="BD8481" s="12"/>
      <c r="BE8481" s="12"/>
      <c r="BF8481" s="12"/>
      <c r="BG8481" s="12"/>
      <c r="BH8481" s="12"/>
      <c r="BI8481" s="12"/>
      <c r="BJ8481" s="12"/>
      <c r="BK8481" s="12"/>
    </row>
    <row r="8482" spans="1:63" s="5" customFormat="1">
      <c r="A8482" s="13"/>
      <c r="B8482" s="13"/>
      <c r="C8482" s="45"/>
      <c r="E8482" s="46"/>
      <c r="F8482" s="47"/>
      <c r="G8482" s="48"/>
      <c r="H8482" s="49"/>
      <c r="I8482" s="49"/>
      <c r="J8482" s="49"/>
      <c r="K8482" s="50"/>
      <c r="L8482" s="50"/>
      <c r="M8482" s="50"/>
      <c r="N8482" s="50"/>
      <c r="O8482" s="50"/>
      <c r="P8482" s="50"/>
      <c r="Q8482" s="50"/>
      <c r="R8482" s="51"/>
      <c r="S8482" s="51"/>
      <c r="T8482" s="51"/>
      <c r="U8482" s="51"/>
      <c r="V8482" s="51"/>
      <c r="W8482" s="51"/>
      <c r="X8482" s="44"/>
      <c r="AF8482" s="52"/>
      <c r="AM8482" s="7"/>
      <c r="AN8482" s="7"/>
      <c r="AO8482" s="53"/>
      <c r="AP8482" s="54"/>
      <c r="AQ8482" s="54"/>
      <c r="AR8482" s="7"/>
      <c r="AS8482" s="54"/>
      <c r="AT8482" s="53"/>
      <c r="AU8482" s="7"/>
      <c r="AV8482" s="7"/>
      <c r="AW8482" s="55"/>
      <c r="AX8482" s="56"/>
      <c r="AY8482" s="55"/>
      <c r="AZ8482" s="55"/>
      <c r="BA8482" s="55"/>
      <c r="BB8482" s="11"/>
      <c r="BC8482" s="12"/>
      <c r="BD8482" s="12"/>
      <c r="BE8482" s="12"/>
      <c r="BF8482" s="12"/>
      <c r="BG8482" s="12"/>
      <c r="BH8482" s="12"/>
      <c r="BI8482" s="12"/>
      <c r="BJ8482" s="12"/>
      <c r="BK8482" s="12"/>
    </row>
    <row r="8483" spans="1:63" s="5" customFormat="1">
      <c r="A8483" s="13"/>
      <c r="B8483" s="13"/>
      <c r="C8483" s="45"/>
      <c r="E8483" s="46"/>
      <c r="F8483" s="47"/>
      <c r="G8483" s="48"/>
      <c r="H8483" s="49"/>
      <c r="I8483" s="49"/>
      <c r="J8483" s="49"/>
      <c r="K8483" s="50"/>
      <c r="L8483" s="50"/>
      <c r="M8483" s="50"/>
      <c r="N8483" s="50"/>
      <c r="O8483" s="50"/>
      <c r="P8483" s="50"/>
      <c r="Q8483" s="50"/>
      <c r="R8483" s="51"/>
      <c r="S8483" s="51"/>
      <c r="T8483" s="51"/>
      <c r="U8483" s="51"/>
      <c r="V8483" s="51"/>
      <c r="W8483" s="51"/>
      <c r="X8483" s="44"/>
      <c r="AF8483" s="52"/>
      <c r="AM8483" s="7"/>
      <c r="AN8483" s="7"/>
      <c r="AO8483" s="53"/>
      <c r="AP8483" s="54"/>
      <c r="AQ8483" s="54"/>
      <c r="AR8483" s="7"/>
      <c r="AS8483" s="54"/>
      <c r="AT8483" s="53"/>
      <c r="AU8483" s="7"/>
      <c r="AV8483" s="7"/>
      <c r="AW8483" s="55"/>
      <c r="AX8483" s="56"/>
      <c r="AY8483" s="55"/>
      <c r="AZ8483" s="55"/>
      <c r="BA8483" s="55"/>
      <c r="BB8483" s="11"/>
      <c r="BC8483" s="12"/>
      <c r="BD8483" s="12"/>
      <c r="BE8483" s="12"/>
      <c r="BF8483" s="12"/>
      <c r="BG8483" s="12"/>
      <c r="BH8483" s="12"/>
      <c r="BI8483" s="12"/>
      <c r="BJ8483" s="12"/>
      <c r="BK8483" s="12"/>
    </row>
    <row r="8484" spans="1:63" s="5" customFormat="1">
      <c r="A8484" s="13"/>
      <c r="B8484" s="13"/>
      <c r="C8484" s="45"/>
      <c r="E8484" s="46"/>
      <c r="F8484" s="47"/>
      <c r="G8484" s="48"/>
      <c r="H8484" s="49"/>
      <c r="I8484" s="49"/>
      <c r="J8484" s="49"/>
      <c r="K8484" s="50"/>
      <c r="L8484" s="50"/>
      <c r="M8484" s="50"/>
      <c r="N8484" s="50"/>
      <c r="O8484" s="50"/>
      <c r="P8484" s="50"/>
      <c r="Q8484" s="50"/>
      <c r="R8484" s="51"/>
      <c r="S8484" s="51"/>
      <c r="T8484" s="51"/>
      <c r="U8484" s="51"/>
      <c r="V8484" s="51"/>
      <c r="W8484" s="51"/>
      <c r="X8484" s="44"/>
      <c r="AF8484" s="52"/>
      <c r="AM8484" s="7"/>
      <c r="AN8484" s="7"/>
      <c r="AO8484" s="53"/>
      <c r="AP8484" s="54"/>
      <c r="AQ8484" s="54"/>
      <c r="AR8484" s="7"/>
      <c r="AS8484" s="54"/>
      <c r="AT8484" s="53"/>
      <c r="AU8484" s="7"/>
      <c r="AV8484" s="7"/>
      <c r="AW8484" s="55"/>
      <c r="AX8484" s="56"/>
      <c r="AY8484" s="55"/>
      <c r="AZ8484" s="55"/>
      <c r="BA8484" s="55"/>
      <c r="BB8484" s="11"/>
      <c r="BC8484" s="12"/>
      <c r="BD8484" s="12"/>
      <c r="BE8484" s="12"/>
      <c r="BF8484" s="12"/>
      <c r="BG8484" s="12"/>
      <c r="BH8484" s="12"/>
      <c r="BI8484" s="12"/>
      <c r="BJ8484" s="12"/>
      <c r="BK8484" s="12"/>
    </row>
    <row r="8485" spans="1:63" s="5" customFormat="1">
      <c r="A8485" s="13"/>
      <c r="B8485" s="13"/>
      <c r="C8485" s="45"/>
      <c r="E8485" s="46"/>
      <c r="F8485" s="47"/>
      <c r="G8485" s="48"/>
      <c r="H8485" s="49"/>
      <c r="I8485" s="49"/>
      <c r="J8485" s="49"/>
      <c r="K8485" s="50"/>
      <c r="L8485" s="50"/>
      <c r="M8485" s="50"/>
      <c r="N8485" s="50"/>
      <c r="O8485" s="50"/>
      <c r="P8485" s="50"/>
      <c r="Q8485" s="50"/>
      <c r="R8485" s="51"/>
      <c r="S8485" s="51"/>
      <c r="T8485" s="51"/>
      <c r="U8485" s="51"/>
      <c r="V8485" s="51"/>
      <c r="W8485" s="51"/>
      <c r="X8485" s="44"/>
      <c r="AF8485" s="52"/>
      <c r="AM8485" s="7"/>
      <c r="AN8485" s="7"/>
      <c r="AO8485" s="53"/>
      <c r="AP8485" s="54"/>
      <c r="AQ8485" s="54"/>
      <c r="AR8485" s="7"/>
      <c r="AS8485" s="54"/>
      <c r="AT8485" s="53"/>
      <c r="AU8485" s="7"/>
      <c r="AV8485" s="7"/>
      <c r="AW8485" s="55"/>
      <c r="AX8485" s="56"/>
      <c r="AY8485" s="55"/>
      <c r="AZ8485" s="55"/>
      <c r="BA8485" s="55"/>
      <c r="BB8485" s="11"/>
      <c r="BC8485" s="12"/>
      <c r="BD8485" s="12"/>
      <c r="BE8485" s="12"/>
      <c r="BF8485" s="12"/>
      <c r="BG8485" s="12"/>
      <c r="BH8485" s="12"/>
      <c r="BI8485" s="12"/>
      <c r="BJ8485" s="12"/>
      <c r="BK8485" s="12"/>
    </row>
    <row r="8486" spans="1:63" s="5" customFormat="1">
      <c r="A8486" s="13"/>
      <c r="B8486" s="13"/>
      <c r="C8486" s="45"/>
      <c r="E8486" s="46"/>
      <c r="F8486" s="47"/>
      <c r="G8486" s="48"/>
      <c r="H8486" s="49"/>
      <c r="I8486" s="49"/>
      <c r="J8486" s="49"/>
      <c r="K8486" s="50"/>
      <c r="L8486" s="50"/>
      <c r="M8486" s="50"/>
      <c r="N8486" s="50"/>
      <c r="O8486" s="50"/>
      <c r="P8486" s="50"/>
      <c r="Q8486" s="50"/>
      <c r="R8486" s="51"/>
      <c r="S8486" s="51"/>
      <c r="T8486" s="51"/>
      <c r="U8486" s="51"/>
      <c r="V8486" s="51"/>
      <c r="W8486" s="51"/>
      <c r="X8486" s="44"/>
      <c r="AF8486" s="52"/>
      <c r="AM8486" s="7"/>
      <c r="AN8486" s="7"/>
      <c r="AO8486" s="53"/>
      <c r="AP8486" s="54"/>
      <c r="AQ8486" s="54"/>
      <c r="AR8486" s="7"/>
      <c r="AS8486" s="54"/>
      <c r="AT8486" s="53"/>
      <c r="AU8486" s="7"/>
      <c r="AV8486" s="7"/>
      <c r="AW8486" s="55"/>
      <c r="AX8486" s="56"/>
      <c r="AY8486" s="55"/>
      <c r="AZ8486" s="55"/>
      <c r="BA8486" s="55"/>
      <c r="BB8486" s="11"/>
      <c r="BC8486" s="12"/>
      <c r="BD8486" s="12"/>
      <c r="BE8486" s="12"/>
      <c r="BF8486" s="12"/>
      <c r="BG8486" s="12"/>
      <c r="BH8486" s="12"/>
      <c r="BI8486" s="12"/>
      <c r="BJ8486" s="12"/>
      <c r="BK8486" s="12"/>
    </row>
    <row r="8487" spans="1:63" s="5" customFormat="1">
      <c r="A8487" s="13"/>
      <c r="B8487" s="13"/>
      <c r="C8487" s="45"/>
      <c r="E8487" s="46"/>
      <c r="F8487" s="47"/>
      <c r="G8487" s="48"/>
      <c r="H8487" s="49"/>
      <c r="I8487" s="49"/>
      <c r="J8487" s="49"/>
      <c r="K8487" s="50"/>
      <c r="L8487" s="50"/>
      <c r="M8487" s="50"/>
      <c r="N8487" s="50"/>
      <c r="O8487" s="50"/>
      <c r="P8487" s="50"/>
      <c r="Q8487" s="50"/>
      <c r="R8487" s="51"/>
      <c r="S8487" s="51"/>
      <c r="T8487" s="51"/>
      <c r="U8487" s="51"/>
      <c r="V8487" s="51"/>
      <c r="W8487" s="51"/>
      <c r="X8487" s="44"/>
      <c r="AF8487" s="52"/>
      <c r="AM8487" s="7"/>
      <c r="AN8487" s="7"/>
      <c r="AO8487" s="53"/>
      <c r="AP8487" s="54"/>
      <c r="AQ8487" s="54"/>
      <c r="AR8487" s="7"/>
      <c r="AS8487" s="54"/>
      <c r="AT8487" s="53"/>
      <c r="AU8487" s="7"/>
      <c r="AV8487" s="7"/>
      <c r="AW8487" s="55"/>
      <c r="AX8487" s="56"/>
      <c r="AY8487" s="55"/>
      <c r="AZ8487" s="55"/>
      <c r="BA8487" s="55"/>
      <c r="BB8487" s="11"/>
      <c r="BC8487" s="12"/>
      <c r="BD8487" s="12"/>
      <c r="BE8487" s="12"/>
      <c r="BF8487" s="12"/>
      <c r="BG8487" s="12"/>
      <c r="BH8487" s="12"/>
      <c r="BI8487" s="12"/>
      <c r="BJ8487" s="12"/>
      <c r="BK8487" s="12"/>
    </row>
    <row r="8488" spans="1:63" s="5" customFormat="1">
      <c r="A8488" s="13"/>
      <c r="B8488" s="13"/>
      <c r="C8488" s="45"/>
      <c r="E8488" s="46"/>
      <c r="F8488" s="47"/>
      <c r="G8488" s="48"/>
      <c r="H8488" s="49"/>
      <c r="I8488" s="49"/>
      <c r="J8488" s="49"/>
      <c r="K8488" s="50"/>
      <c r="L8488" s="50"/>
      <c r="M8488" s="50"/>
      <c r="N8488" s="50"/>
      <c r="O8488" s="50"/>
      <c r="P8488" s="50"/>
      <c r="Q8488" s="50"/>
      <c r="R8488" s="51"/>
      <c r="S8488" s="51"/>
      <c r="T8488" s="51"/>
      <c r="U8488" s="51"/>
      <c r="V8488" s="51"/>
      <c r="W8488" s="51"/>
      <c r="X8488" s="44"/>
      <c r="AF8488" s="52"/>
      <c r="AM8488" s="7"/>
      <c r="AN8488" s="7"/>
      <c r="AO8488" s="53"/>
      <c r="AP8488" s="54"/>
      <c r="AQ8488" s="54"/>
      <c r="AR8488" s="7"/>
      <c r="AS8488" s="54"/>
      <c r="AT8488" s="53"/>
      <c r="AU8488" s="7"/>
      <c r="AV8488" s="7"/>
      <c r="AW8488" s="55"/>
      <c r="AX8488" s="56"/>
      <c r="AY8488" s="55"/>
      <c r="AZ8488" s="55"/>
      <c r="BA8488" s="55"/>
      <c r="BB8488" s="11"/>
      <c r="BC8488" s="12"/>
      <c r="BD8488" s="12"/>
      <c r="BE8488" s="12"/>
      <c r="BF8488" s="12"/>
      <c r="BG8488" s="12"/>
      <c r="BH8488" s="12"/>
      <c r="BI8488" s="12"/>
      <c r="BJ8488" s="12"/>
      <c r="BK8488" s="12"/>
    </row>
    <row r="8489" spans="1:63" s="5" customFormat="1">
      <c r="A8489" s="13"/>
      <c r="B8489" s="13"/>
      <c r="C8489" s="45"/>
      <c r="E8489" s="46"/>
      <c r="F8489" s="47"/>
      <c r="G8489" s="48"/>
      <c r="H8489" s="49"/>
      <c r="I8489" s="49"/>
      <c r="J8489" s="49"/>
      <c r="K8489" s="50"/>
      <c r="L8489" s="50"/>
      <c r="M8489" s="50"/>
      <c r="N8489" s="50"/>
      <c r="O8489" s="50"/>
      <c r="P8489" s="50"/>
      <c r="Q8489" s="50"/>
      <c r="R8489" s="51"/>
      <c r="S8489" s="51"/>
      <c r="T8489" s="51"/>
      <c r="U8489" s="51"/>
      <c r="V8489" s="51"/>
      <c r="W8489" s="51"/>
      <c r="X8489" s="44"/>
      <c r="AF8489" s="52"/>
      <c r="AM8489" s="7"/>
      <c r="AN8489" s="7"/>
      <c r="AO8489" s="53"/>
      <c r="AP8489" s="54"/>
      <c r="AQ8489" s="54"/>
      <c r="AR8489" s="7"/>
      <c r="AS8489" s="54"/>
      <c r="AT8489" s="53"/>
      <c r="AU8489" s="7"/>
      <c r="AV8489" s="7"/>
      <c r="AW8489" s="55"/>
      <c r="AX8489" s="56"/>
      <c r="AY8489" s="55"/>
      <c r="AZ8489" s="55"/>
      <c r="BA8489" s="55"/>
      <c r="BB8489" s="11"/>
      <c r="BC8489" s="12"/>
      <c r="BD8489" s="12"/>
      <c r="BE8489" s="12"/>
      <c r="BF8489" s="12"/>
      <c r="BG8489" s="12"/>
      <c r="BH8489" s="12"/>
      <c r="BI8489" s="12"/>
      <c r="BJ8489" s="12"/>
      <c r="BK8489" s="12"/>
    </row>
    <row r="8490" spans="1:63" s="5" customFormat="1">
      <c r="A8490" s="13"/>
      <c r="B8490" s="13"/>
      <c r="C8490" s="45"/>
      <c r="E8490" s="46"/>
      <c r="F8490" s="47"/>
      <c r="G8490" s="48"/>
      <c r="H8490" s="49"/>
      <c r="I8490" s="49"/>
      <c r="J8490" s="49"/>
      <c r="K8490" s="50"/>
      <c r="L8490" s="50"/>
      <c r="M8490" s="50"/>
      <c r="N8490" s="50"/>
      <c r="O8490" s="50"/>
      <c r="P8490" s="50"/>
      <c r="Q8490" s="50"/>
      <c r="R8490" s="51"/>
      <c r="S8490" s="51"/>
      <c r="T8490" s="51"/>
      <c r="U8490" s="51"/>
      <c r="V8490" s="51"/>
      <c r="W8490" s="51"/>
      <c r="X8490" s="44"/>
      <c r="AF8490" s="52"/>
      <c r="AM8490" s="7"/>
      <c r="AN8490" s="7"/>
      <c r="AO8490" s="53"/>
      <c r="AP8490" s="54"/>
      <c r="AQ8490" s="54"/>
      <c r="AR8490" s="7"/>
      <c r="AS8490" s="54"/>
      <c r="AT8490" s="53"/>
      <c r="AU8490" s="7"/>
      <c r="AV8490" s="7"/>
      <c r="AW8490" s="55"/>
      <c r="AX8490" s="56"/>
      <c r="AY8490" s="55"/>
      <c r="AZ8490" s="55"/>
      <c r="BA8490" s="55"/>
      <c r="BB8490" s="11"/>
      <c r="BC8490" s="12"/>
      <c r="BD8490" s="12"/>
      <c r="BE8490" s="12"/>
      <c r="BF8490" s="12"/>
      <c r="BG8490" s="12"/>
      <c r="BH8490" s="12"/>
      <c r="BI8490" s="12"/>
      <c r="BJ8490" s="12"/>
      <c r="BK8490" s="12"/>
    </row>
    <row r="8491" spans="1:63" s="5" customFormat="1">
      <c r="A8491" s="13"/>
      <c r="B8491" s="13"/>
      <c r="C8491" s="45"/>
      <c r="E8491" s="46"/>
      <c r="F8491" s="47"/>
      <c r="G8491" s="48"/>
      <c r="H8491" s="49"/>
      <c r="I8491" s="49"/>
      <c r="J8491" s="49"/>
      <c r="K8491" s="50"/>
      <c r="L8491" s="50"/>
      <c r="M8491" s="50"/>
      <c r="N8491" s="50"/>
      <c r="O8491" s="50"/>
      <c r="P8491" s="50"/>
      <c r="Q8491" s="50"/>
      <c r="R8491" s="51"/>
      <c r="S8491" s="51"/>
      <c r="T8491" s="51"/>
      <c r="U8491" s="51"/>
      <c r="V8491" s="51"/>
      <c r="W8491" s="51"/>
      <c r="X8491" s="44"/>
      <c r="AF8491" s="52"/>
      <c r="AM8491" s="7"/>
      <c r="AN8491" s="7"/>
      <c r="AO8491" s="53"/>
      <c r="AP8491" s="54"/>
      <c r="AQ8491" s="54"/>
      <c r="AR8491" s="7"/>
      <c r="AS8491" s="54"/>
      <c r="AT8491" s="53"/>
      <c r="AU8491" s="7"/>
      <c r="AV8491" s="7"/>
      <c r="AW8491" s="55"/>
      <c r="AX8491" s="56"/>
      <c r="AY8491" s="55"/>
      <c r="AZ8491" s="55"/>
      <c r="BA8491" s="55"/>
      <c r="BB8491" s="11"/>
      <c r="BC8491" s="12"/>
      <c r="BD8491" s="12"/>
      <c r="BE8491" s="12"/>
      <c r="BF8491" s="12"/>
      <c r="BG8491" s="12"/>
      <c r="BH8491" s="12"/>
      <c r="BI8491" s="12"/>
      <c r="BJ8491" s="12"/>
      <c r="BK8491" s="12"/>
    </row>
    <row r="8492" spans="1:63" s="5" customFormat="1">
      <c r="A8492" s="13"/>
      <c r="B8492" s="13"/>
      <c r="C8492" s="45"/>
      <c r="E8492" s="46"/>
      <c r="F8492" s="47"/>
      <c r="G8492" s="48"/>
      <c r="H8492" s="49"/>
      <c r="I8492" s="49"/>
      <c r="J8492" s="49"/>
      <c r="K8492" s="50"/>
      <c r="L8492" s="50"/>
      <c r="M8492" s="50"/>
      <c r="N8492" s="50"/>
      <c r="O8492" s="50"/>
      <c r="P8492" s="50"/>
      <c r="Q8492" s="50"/>
      <c r="R8492" s="51"/>
      <c r="S8492" s="51"/>
      <c r="T8492" s="51"/>
      <c r="U8492" s="51"/>
      <c r="V8492" s="51"/>
      <c r="W8492" s="51"/>
      <c r="X8492" s="44"/>
      <c r="AF8492" s="52"/>
      <c r="AM8492" s="7"/>
      <c r="AN8492" s="7"/>
      <c r="AO8492" s="53"/>
      <c r="AP8492" s="54"/>
      <c r="AQ8492" s="54"/>
      <c r="AR8492" s="7"/>
      <c r="AS8492" s="54"/>
      <c r="AT8492" s="53"/>
      <c r="AU8492" s="7"/>
      <c r="AV8492" s="7"/>
      <c r="AW8492" s="55"/>
      <c r="AX8492" s="56"/>
      <c r="AY8492" s="55"/>
      <c r="AZ8492" s="55"/>
      <c r="BA8492" s="55"/>
      <c r="BB8492" s="11"/>
      <c r="BC8492" s="12"/>
      <c r="BD8492" s="12"/>
      <c r="BE8492" s="12"/>
      <c r="BF8492" s="12"/>
      <c r="BG8492" s="12"/>
      <c r="BH8492" s="12"/>
      <c r="BI8492" s="12"/>
      <c r="BJ8492" s="12"/>
      <c r="BK8492" s="12"/>
    </row>
    <row r="8493" spans="1:63" s="5" customFormat="1">
      <c r="A8493" s="13"/>
      <c r="B8493" s="13"/>
      <c r="C8493" s="45"/>
      <c r="E8493" s="46"/>
      <c r="F8493" s="47"/>
      <c r="G8493" s="48"/>
      <c r="H8493" s="49"/>
      <c r="I8493" s="49"/>
      <c r="J8493" s="49"/>
      <c r="K8493" s="50"/>
      <c r="L8493" s="50"/>
      <c r="M8493" s="50"/>
      <c r="N8493" s="50"/>
      <c r="O8493" s="50"/>
      <c r="P8493" s="50"/>
      <c r="Q8493" s="50"/>
      <c r="R8493" s="51"/>
      <c r="S8493" s="51"/>
      <c r="T8493" s="51"/>
      <c r="U8493" s="51"/>
      <c r="V8493" s="51"/>
      <c r="W8493" s="51"/>
      <c r="X8493" s="44"/>
      <c r="AF8493" s="52"/>
      <c r="AM8493" s="7"/>
      <c r="AN8493" s="7"/>
      <c r="AO8493" s="53"/>
      <c r="AP8493" s="54"/>
      <c r="AQ8493" s="54"/>
      <c r="AR8493" s="7"/>
      <c r="AS8493" s="54"/>
      <c r="AT8493" s="53"/>
      <c r="AU8493" s="7"/>
      <c r="AV8493" s="7"/>
      <c r="AW8493" s="55"/>
      <c r="AX8493" s="56"/>
      <c r="AY8493" s="55"/>
      <c r="AZ8493" s="55"/>
      <c r="BA8493" s="55"/>
      <c r="BB8493" s="11"/>
      <c r="BC8493" s="12"/>
      <c r="BD8493" s="12"/>
      <c r="BE8493" s="12"/>
      <c r="BF8493" s="12"/>
      <c r="BG8493" s="12"/>
      <c r="BH8493" s="12"/>
      <c r="BI8493" s="12"/>
      <c r="BJ8493" s="12"/>
      <c r="BK8493" s="12"/>
    </row>
    <row r="8494" spans="1:63" s="5" customFormat="1">
      <c r="A8494" s="13"/>
      <c r="B8494" s="13"/>
      <c r="C8494" s="45"/>
      <c r="E8494" s="46"/>
      <c r="F8494" s="47"/>
      <c r="G8494" s="48"/>
      <c r="H8494" s="49"/>
      <c r="I8494" s="49"/>
      <c r="J8494" s="49"/>
      <c r="K8494" s="50"/>
      <c r="L8494" s="50"/>
      <c r="M8494" s="50"/>
      <c r="N8494" s="50"/>
      <c r="O8494" s="50"/>
      <c r="P8494" s="50"/>
      <c r="Q8494" s="50"/>
      <c r="R8494" s="51"/>
      <c r="S8494" s="51"/>
      <c r="T8494" s="51"/>
      <c r="U8494" s="51"/>
      <c r="V8494" s="51"/>
      <c r="W8494" s="51"/>
      <c r="X8494" s="44"/>
      <c r="AF8494" s="52"/>
      <c r="AM8494" s="7"/>
      <c r="AN8494" s="7"/>
      <c r="AO8494" s="53"/>
      <c r="AP8494" s="54"/>
      <c r="AQ8494" s="54"/>
      <c r="AR8494" s="7"/>
      <c r="AS8494" s="54"/>
      <c r="AT8494" s="53"/>
      <c r="AU8494" s="7"/>
      <c r="AV8494" s="7"/>
      <c r="AW8494" s="55"/>
      <c r="AX8494" s="56"/>
      <c r="AY8494" s="55"/>
      <c r="AZ8494" s="55"/>
      <c r="BA8494" s="55"/>
      <c r="BB8494" s="11"/>
      <c r="BC8494" s="12"/>
      <c r="BD8494" s="12"/>
      <c r="BE8494" s="12"/>
      <c r="BF8494" s="12"/>
      <c r="BG8494" s="12"/>
      <c r="BH8494" s="12"/>
      <c r="BI8494" s="12"/>
      <c r="BJ8494" s="12"/>
      <c r="BK8494" s="12"/>
    </row>
    <row r="8495" spans="1:63" s="5" customFormat="1">
      <c r="A8495" s="13"/>
      <c r="B8495" s="13"/>
      <c r="C8495" s="45"/>
      <c r="E8495" s="46"/>
      <c r="F8495" s="47"/>
      <c r="G8495" s="48"/>
      <c r="H8495" s="49"/>
      <c r="I8495" s="49"/>
      <c r="J8495" s="49"/>
      <c r="K8495" s="50"/>
      <c r="L8495" s="50"/>
      <c r="M8495" s="50"/>
      <c r="N8495" s="50"/>
      <c r="O8495" s="50"/>
      <c r="P8495" s="50"/>
      <c r="Q8495" s="50"/>
      <c r="R8495" s="51"/>
      <c r="S8495" s="51"/>
      <c r="T8495" s="51"/>
      <c r="U8495" s="51"/>
      <c r="V8495" s="51"/>
      <c r="W8495" s="51"/>
      <c r="X8495" s="44"/>
      <c r="AF8495" s="52"/>
      <c r="AM8495" s="7"/>
      <c r="AN8495" s="7"/>
      <c r="AO8495" s="53"/>
      <c r="AP8495" s="54"/>
      <c r="AQ8495" s="54"/>
      <c r="AR8495" s="7"/>
      <c r="AS8495" s="54"/>
      <c r="AT8495" s="53"/>
      <c r="AU8495" s="7"/>
      <c r="AV8495" s="7"/>
      <c r="AW8495" s="55"/>
      <c r="AX8495" s="56"/>
      <c r="AY8495" s="55"/>
      <c r="AZ8495" s="55"/>
      <c r="BA8495" s="55"/>
      <c r="BB8495" s="11"/>
      <c r="BC8495" s="12"/>
      <c r="BD8495" s="12"/>
      <c r="BE8495" s="12"/>
      <c r="BF8495" s="12"/>
      <c r="BG8495" s="12"/>
      <c r="BH8495" s="12"/>
      <c r="BI8495" s="12"/>
      <c r="BJ8495" s="12"/>
      <c r="BK8495" s="12"/>
    </row>
    <row r="8496" spans="1:63" s="5" customFormat="1">
      <c r="A8496" s="13"/>
      <c r="B8496" s="13"/>
      <c r="C8496" s="45"/>
      <c r="E8496" s="46"/>
      <c r="F8496" s="47"/>
      <c r="G8496" s="48"/>
      <c r="H8496" s="49"/>
      <c r="I8496" s="49"/>
      <c r="J8496" s="49"/>
      <c r="K8496" s="50"/>
      <c r="L8496" s="50"/>
      <c r="M8496" s="50"/>
      <c r="N8496" s="50"/>
      <c r="O8496" s="50"/>
      <c r="P8496" s="50"/>
      <c r="Q8496" s="50"/>
      <c r="R8496" s="51"/>
      <c r="S8496" s="51"/>
      <c r="T8496" s="51"/>
      <c r="U8496" s="51"/>
      <c r="V8496" s="51"/>
      <c r="W8496" s="51"/>
      <c r="X8496" s="44"/>
      <c r="AF8496" s="52"/>
      <c r="AM8496" s="7"/>
      <c r="AN8496" s="7"/>
      <c r="AO8496" s="53"/>
      <c r="AP8496" s="54"/>
      <c r="AQ8496" s="54"/>
      <c r="AR8496" s="7"/>
      <c r="AS8496" s="54"/>
      <c r="AT8496" s="53"/>
      <c r="AU8496" s="7"/>
      <c r="AV8496" s="7"/>
      <c r="AW8496" s="55"/>
      <c r="AX8496" s="56"/>
      <c r="AY8496" s="55"/>
      <c r="AZ8496" s="55"/>
      <c r="BA8496" s="55"/>
      <c r="BB8496" s="11"/>
      <c r="BC8496" s="12"/>
      <c r="BD8496" s="12"/>
      <c r="BE8496" s="12"/>
      <c r="BF8496" s="12"/>
      <c r="BG8496" s="12"/>
      <c r="BH8496" s="12"/>
      <c r="BI8496" s="12"/>
      <c r="BJ8496" s="12"/>
      <c r="BK8496" s="12"/>
    </row>
    <row r="8497" spans="1:63" s="5" customFormat="1">
      <c r="A8497" s="13"/>
      <c r="B8497" s="13"/>
      <c r="C8497" s="45"/>
      <c r="E8497" s="46"/>
      <c r="F8497" s="47"/>
      <c r="G8497" s="48"/>
      <c r="H8497" s="49"/>
      <c r="I8497" s="49"/>
      <c r="J8497" s="49"/>
      <c r="K8497" s="50"/>
      <c r="L8497" s="50"/>
      <c r="M8497" s="50"/>
      <c r="N8497" s="50"/>
      <c r="O8497" s="50"/>
      <c r="P8497" s="50"/>
      <c r="Q8497" s="50"/>
      <c r="R8497" s="51"/>
      <c r="S8497" s="51"/>
      <c r="T8497" s="51"/>
      <c r="U8497" s="51"/>
      <c r="V8497" s="51"/>
      <c r="W8497" s="51"/>
      <c r="X8497" s="44"/>
      <c r="AF8497" s="52"/>
      <c r="AM8497" s="7"/>
      <c r="AN8497" s="7"/>
      <c r="AO8497" s="53"/>
      <c r="AP8497" s="54"/>
      <c r="AQ8497" s="54"/>
      <c r="AR8497" s="7"/>
      <c r="AS8497" s="54"/>
      <c r="AT8497" s="53"/>
      <c r="AU8497" s="7"/>
      <c r="AV8497" s="7"/>
      <c r="AW8497" s="55"/>
      <c r="AX8497" s="56"/>
      <c r="AY8497" s="55"/>
      <c r="AZ8497" s="55"/>
      <c r="BA8497" s="55"/>
      <c r="BB8497" s="11"/>
      <c r="BC8497" s="12"/>
      <c r="BD8497" s="12"/>
      <c r="BE8497" s="12"/>
      <c r="BF8497" s="12"/>
      <c r="BG8497" s="12"/>
      <c r="BH8497" s="12"/>
      <c r="BI8497" s="12"/>
      <c r="BJ8497" s="12"/>
      <c r="BK8497" s="12"/>
    </row>
    <row r="8498" spans="1:63" s="5" customFormat="1">
      <c r="A8498" s="13"/>
      <c r="B8498" s="13"/>
      <c r="C8498" s="45"/>
      <c r="E8498" s="46"/>
      <c r="F8498" s="47"/>
      <c r="G8498" s="48"/>
      <c r="H8498" s="49"/>
      <c r="I8498" s="49"/>
      <c r="J8498" s="49"/>
      <c r="K8498" s="50"/>
      <c r="L8498" s="50"/>
      <c r="M8498" s="50"/>
      <c r="N8498" s="50"/>
      <c r="O8498" s="50"/>
      <c r="P8498" s="50"/>
      <c r="Q8498" s="50"/>
      <c r="R8498" s="51"/>
      <c r="S8498" s="51"/>
      <c r="T8498" s="51"/>
      <c r="U8498" s="51"/>
      <c r="V8498" s="51"/>
      <c r="W8498" s="51"/>
      <c r="X8498" s="44"/>
      <c r="AF8498" s="52"/>
      <c r="AM8498" s="7"/>
      <c r="AN8498" s="7"/>
      <c r="AO8498" s="53"/>
      <c r="AP8498" s="54"/>
      <c r="AQ8498" s="54"/>
      <c r="AR8498" s="7"/>
      <c r="AS8498" s="54"/>
      <c r="AT8498" s="53"/>
      <c r="AU8498" s="7"/>
      <c r="AV8498" s="7"/>
      <c r="AW8498" s="55"/>
      <c r="AX8498" s="56"/>
      <c r="AY8498" s="55"/>
      <c r="AZ8498" s="55"/>
      <c r="BA8498" s="55"/>
      <c r="BB8498" s="11"/>
      <c r="BC8498" s="12"/>
      <c r="BD8498" s="12"/>
      <c r="BE8498" s="12"/>
      <c r="BF8498" s="12"/>
      <c r="BG8498" s="12"/>
      <c r="BH8498" s="12"/>
      <c r="BI8498" s="12"/>
      <c r="BJ8498" s="12"/>
      <c r="BK8498" s="12"/>
    </row>
    <row r="8499" spans="1:63" s="5" customFormat="1">
      <c r="A8499" s="13"/>
      <c r="B8499" s="13"/>
      <c r="C8499" s="45"/>
      <c r="E8499" s="46"/>
      <c r="F8499" s="47"/>
      <c r="G8499" s="48"/>
      <c r="H8499" s="49"/>
      <c r="I8499" s="49"/>
      <c r="J8499" s="49"/>
      <c r="K8499" s="50"/>
      <c r="L8499" s="50"/>
      <c r="M8499" s="50"/>
      <c r="N8499" s="50"/>
      <c r="O8499" s="50"/>
      <c r="P8499" s="50"/>
      <c r="Q8499" s="50"/>
      <c r="R8499" s="51"/>
      <c r="S8499" s="51"/>
      <c r="T8499" s="51"/>
      <c r="U8499" s="51"/>
      <c r="V8499" s="51"/>
      <c r="W8499" s="51"/>
      <c r="X8499" s="44"/>
      <c r="AF8499" s="52"/>
      <c r="AM8499" s="7"/>
      <c r="AN8499" s="7"/>
      <c r="AO8499" s="53"/>
      <c r="AP8499" s="54"/>
      <c r="AQ8499" s="54"/>
      <c r="AR8499" s="7"/>
      <c r="AS8499" s="54"/>
      <c r="AT8499" s="53"/>
      <c r="AU8499" s="7"/>
      <c r="AV8499" s="7"/>
      <c r="AW8499" s="55"/>
      <c r="AX8499" s="56"/>
      <c r="AY8499" s="55"/>
      <c r="AZ8499" s="55"/>
      <c r="BA8499" s="55"/>
      <c r="BB8499" s="11"/>
      <c r="BC8499" s="12"/>
      <c r="BD8499" s="12"/>
      <c r="BE8499" s="12"/>
      <c r="BF8499" s="12"/>
      <c r="BG8499" s="12"/>
      <c r="BH8499" s="12"/>
      <c r="BI8499" s="12"/>
      <c r="BJ8499" s="12"/>
      <c r="BK8499" s="12"/>
    </row>
    <row r="8500" spans="1:63" s="5" customFormat="1">
      <c r="A8500" s="13"/>
      <c r="B8500" s="13"/>
      <c r="C8500" s="45"/>
      <c r="E8500" s="46"/>
      <c r="F8500" s="47"/>
      <c r="G8500" s="48"/>
      <c r="H8500" s="49"/>
      <c r="I8500" s="49"/>
      <c r="J8500" s="49"/>
      <c r="K8500" s="50"/>
      <c r="L8500" s="50"/>
      <c r="M8500" s="50"/>
      <c r="N8500" s="50"/>
      <c r="O8500" s="50"/>
      <c r="P8500" s="50"/>
      <c r="Q8500" s="50"/>
      <c r="R8500" s="51"/>
      <c r="S8500" s="51"/>
      <c r="T8500" s="51"/>
      <c r="U8500" s="51"/>
      <c r="V8500" s="51"/>
      <c r="W8500" s="51"/>
      <c r="X8500" s="44"/>
      <c r="AF8500" s="52"/>
      <c r="AM8500" s="7"/>
      <c r="AN8500" s="7"/>
      <c r="AO8500" s="53"/>
      <c r="AP8500" s="54"/>
      <c r="AQ8500" s="54"/>
      <c r="AR8500" s="7"/>
      <c r="AS8500" s="54"/>
      <c r="AT8500" s="53"/>
      <c r="AU8500" s="7"/>
      <c r="AV8500" s="7"/>
      <c r="AW8500" s="55"/>
      <c r="AX8500" s="56"/>
      <c r="AY8500" s="55"/>
      <c r="AZ8500" s="55"/>
      <c r="BA8500" s="55"/>
      <c r="BB8500" s="11"/>
      <c r="BC8500" s="12"/>
      <c r="BD8500" s="12"/>
      <c r="BE8500" s="12"/>
      <c r="BF8500" s="12"/>
      <c r="BG8500" s="12"/>
      <c r="BH8500" s="12"/>
      <c r="BI8500" s="12"/>
      <c r="BJ8500" s="12"/>
      <c r="BK8500" s="12"/>
    </row>
    <row r="8501" spans="1:63" s="5" customFormat="1">
      <c r="A8501" s="13"/>
      <c r="B8501" s="13"/>
      <c r="C8501" s="45"/>
      <c r="E8501" s="46"/>
      <c r="F8501" s="47"/>
      <c r="G8501" s="48"/>
      <c r="H8501" s="49"/>
      <c r="I8501" s="49"/>
      <c r="J8501" s="49"/>
      <c r="K8501" s="50"/>
      <c r="L8501" s="50"/>
      <c r="M8501" s="50"/>
      <c r="N8501" s="50"/>
      <c r="O8501" s="50"/>
      <c r="P8501" s="50"/>
      <c r="Q8501" s="50"/>
      <c r="R8501" s="51"/>
      <c r="S8501" s="51"/>
      <c r="T8501" s="51"/>
      <c r="U8501" s="51"/>
      <c r="V8501" s="51"/>
      <c r="W8501" s="51"/>
      <c r="X8501" s="44"/>
      <c r="AF8501" s="52"/>
      <c r="AM8501" s="7"/>
      <c r="AN8501" s="7"/>
      <c r="AO8501" s="53"/>
      <c r="AP8501" s="54"/>
      <c r="AQ8501" s="54"/>
      <c r="AR8501" s="7"/>
      <c r="AS8501" s="54"/>
      <c r="AT8501" s="53"/>
      <c r="AU8501" s="7"/>
      <c r="AV8501" s="7"/>
      <c r="AW8501" s="55"/>
      <c r="AX8501" s="56"/>
      <c r="AY8501" s="55"/>
      <c r="AZ8501" s="55"/>
      <c r="BA8501" s="55"/>
      <c r="BB8501" s="11"/>
      <c r="BC8501" s="12"/>
      <c r="BD8501" s="12"/>
      <c r="BE8501" s="12"/>
      <c r="BF8501" s="12"/>
      <c r="BG8501" s="12"/>
      <c r="BH8501" s="12"/>
      <c r="BI8501" s="12"/>
      <c r="BJ8501" s="12"/>
      <c r="BK8501" s="12"/>
    </row>
    <row r="8502" spans="1:63" s="5" customFormat="1">
      <c r="A8502" s="13"/>
      <c r="B8502" s="13"/>
      <c r="C8502" s="45"/>
      <c r="E8502" s="46"/>
      <c r="F8502" s="47"/>
      <c r="G8502" s="48"/>
      <c r="H8502" s="49"/>
      <c r="I8502" s="49"/>
      <c r="J8502" s="49"/>
      <c r="K8502" s="50"/>
      <c r="L8502" s="50"/>
      <c r="M8502" s="50"/>
      <c r="N8502" s="50"/>
      <c r="O8502" s="50"/>
      <c r="P8502" s="50"/>
      <c r="Q8502" s="50"/>
      <c r="R8502" s="51"/>
      <c r="S8502" s="51"/>
      <c r="T8502" s="51"/>
      <c r="U8502" s="51"/>
      <c r="V8502" s="51"/>
      <c r="W8502" s="51"/>
      <c r="X8502" s="44"/>
      <c r="AF8502" s="52"/>
      <c r="AM8502" s="7"/>
      <c r="AN8502" s="7"/>
      <c r="AO8502" s="53"/>
      <c r="AP8502" s="54"/>
      <c r="AQ8502" s="54"/>
      <c r="AR8502" s="7"/>
      <c r="AS8502" s="54"/>
      <c r="AT8502" s="53"/>
      <c r="AU8502" s="7"/>
      <c r="AV8502" s="7"/>
      <c r="AW8502" s="55"/>
      <c r="AX8502" s="56"/>
      <c r="AY8502" s="55"/>
      <c r="AZ8502" s="55"/>
      <c r="BA8502" s="55"/>
      <c r="BB8502" s="11"/>
      <c r="BC8502" s="12"/>
      <c r="BD8502" s="12"/>
      <c r="BE8502" s="12"/>
      <c r="BF8502" s="12"/>
      <c r="BG8502" s="12"/>
      <c r="BH8502" s="12"/>
      <c r="BI8502" s="12"/>
      <c r="BJ8502" s="12"/>
      <c r="BK8502" s="12"/>
    </row>
    <row r="8503" spans="1:63" s="5" customFormat="1">
      <c r="A8503" s="13"/>
      <c r="B8503" s="13"/>
      <c r="C8503" s="45"/>
      <c r="E8503" s="46"/>
      <c r="F8503" s="47"/>
      <c r="G8503" s="48"/>
      <c r="H8503" s="49"/>
      <c r="I8503" s="49"/>
      <c r="J8503" s="49"/>
      <c r="K8503" s="50"/>
      <c r="L8503" s="50"/>
      <c r="M8503" s="50"/>
      <c r="N8503" s="50"/>
      <c r="O8503" s="50"/>
      <c r="P8503" s="50"/>
      <c r="Q8503" s="50"/>
      <c r="R8503" s="51"/>
      <c r="S8503" s="51"/>
      <c r="T8503" s="51"/>
      <c r="U8503" s="51"/>
      <c r="V8503" s="51"/>
      <c r="W8503" s="51"/>
      <c r="X8503" s="44"/>
      <c r="AF8503" s="52"/>
      <c r="AM8503" s="7"/>
      <c r="AN8503" s="7"/>
      <c r="AO8503" s="53"/>
      <c r="AP8503" s="54"/>
      <c r="AQ8503" s="54"/>
      <c r="AR8503" s="7"/>
      <c r="AS8503" s="54"/>
      <c r="AT8503" s="53"/>
      <c r="AU8503" s="7"/>
      <c r="AV8503" s="7"/>
      <c r="AW8503" s="55"/>
      <c r="AX8503" s="56"/>
      <c r="AY8503" s="55"/>
      <c r="AZ8503" s="55"/>
      <c r="BA8503" s="55"/>
      <c r="BB8503" s="11"/>
      <c r="BC8503" s="12"/>
      <c r="BD8503" s="12"/>
      <c r="BE8503" s="12"/>
      <c r="BF8503" s="12"/>
      <c r="BG8503" s="12"/>
      <c r="BH8503" s="12"/>
      <c r="BI8503" s="12"/>
      <c r="BJ8503" s="12"/>
      <c r="BK8503" s="12"/>
    </row>
    <row r="8504" spans="1:63" s="5" customFormat="1">
      <c r="A8504" s="13"/>
      <c r="B8504" s="13"/>
      <c r="C8504" s="45"/>
      <c r="E8504" s="46"/>
      <c r="F8504" s="47"/>
      <c r="G8504" s="48"/>
      <c r="H8504" s="49"/>
      <c r="I8504" s="49"/>
      <c r="J8504" s="49"/>
      <c r="K8504" s="50"/>
      <c r="L8504" s="50"/>
      <c r="M8504" s="50"/>
      <c r="N8504" s="50"/>
      <c r="O8504" s="50"/>
      <c r="P8504" s="50"/>
      <c r="Q8504" s="50"/>
      <c r="R8504" s="51"/>
      <c r="S8504" s="51"/>
      <c r="T8504" s="51"/>
      <c r="U8504" s="51"/>
      <c r="V8504" s="51"/>
      <c r="W8504" s="51"/>
      <c r="X8504" s="44"/>
      <c r="AF8504" s="52"/>
      <c r="AM8504" s="7"/>
      <c r="AN8504" s="7"/>
      <c r="AO8504" s="53"/>
      <c r="AP8504" s="54"/>
      <c r="AQ8504" s="54"/>
      <c r="AR8504" s="7"/>
      <c r="AS8504" s="54"/>
      <c r="AT8504" s="53"/>
      <c r="AU8504" s="7"/>
      <c r="AV8504" s="7"/>
      <c r="AW8504" s="55"/>
      <c r="AX8504" s="56"/>
      <c r="AY8504" s="55"/>
      <c r="AZ8504" s="55"/>
      <c r="BA8504" s="55"/>
      <c r="BB8504" s="11"/>
      <c r="BC8504" s="12"/>
      <c r="BD8504" s="12"/>
      <c r="BE8504" s="12"/>
      <c r="BF8504" s="12"/>
      <c r="BG8504" s="12"/>
      <c r="BH8504" s="12"/>
      <c r="BI8504" s="12"/>
      <c r="BJ8504" s="12"/>
      <c r="BK8504" s="12"/>
    </row>
    <row r="8505" spans="1:63" s="5" customFormat="1">
      <c r="A8505" s="13"/>
      <c r="B8505" s="13"/>
      <c r="C8505" s="45"/>
      <c r="E8505" s="46"/>
      <c r="F8505" s="47"/>
      <c r="G8505" s="48"/>
      <c r="H8505" s="49"/>
      <c r="I8505" s="49"/>
      <c r="J8505" s="49"/>
      <c r="K8505" s="50"/>
      <c r="L8505" s="50"/>
      <c r="M8505" s="50"/>
      <c r="N8505" s="50"/>
      <c r="O8505" s="50"/>
      <c r="P8505" s="50"/>
      <c r="Q8505" s="50"/>
      <c r="R8505" s="51"/>
      <c r="S8505" s="51"/>
      <c r="T8505" s="51"/>
      <c r="U8505" s="51"/>
      <c r="V8505" s="51"/>
      <c r="W8505" s="51"/>
      <c r="X8505" s="44"/>
      <c r="AF8505" s="52"/>
      <c r="AM8505" s="7"/>
      <c r="AN8505" s="7"/>
      <c r="AO8505" s="53"/>
      <c r="AP8505" s="54"/>
      <c r="AQ8505" s="54"/>
      <c r="AR8505" s="7"/>
      <c r="AS8505" s="54"/>
      <c r="AT8505" s="53"/>
      <c r="AU8505" s="7"/>
      <c r="AV8505" s="7"/>
      <c r="AW8505" s="55"/>
      <c r="AX8505" s="56"/>
      <c r="AY8505" s="55"/>
      <c r="AZ8505" s="55"/>
      <c r="BA8505" s="55"/>
      <c r="BB8505" s="11"/>
      <c r="BC8505" s="12"/>
      <c r="BD8505" s="12"/>
      <c r="BE8505" s="12"/>
      <c r="BF8505" s="12"/>
      <c r="BG8505" s="12"/>
      <c r="BH8505" s="12"/>
      <c r="BI8505" s="12"/>
      <c r="BJ8505" s="12"/>
      <c r="BK8505" s="12"/>
    </row>
    <row r="8506" spans="1:63" s="5" customFormat="1">
      <c r="A8506" s="13"/>
      <c r="B8506" s="13"/>
      <c r="C8506" s="45"/>
      <c r="E8506" s="46"/>
      <c r="F8506" s="47"/>
      <c r="G8506" s="48"/>
      <c r="H8506" s="49"/>
      <c r="I8506" s="49"/>
      <c r="J8506" s="49"/>
      <c r="K8506" s="50"/>
      <c r="L8506" s="50"/>
      <c r="M8506" s="50"/>
      <c r="N8506" s="50"/>
      <c r="O8506" s="50"/>
      <c r="P8506" s="50"/>
      <c r="Q8506" s="50"/>
      <c r="R8506" s="51"/>
      <c r="S8506" s="51"/>
      <c r="T8506" s="51"/>
      <c r="U8506" s="51"/>
      <c r="V8506" s="51"/>
      <c r="W8506" s="51"/>
      <c r="X8506" s="44"/>
      <c r="AF8506" s="52"/>
      <c r="AM8506" s="7"/>
      <c r="AN8506" s="7"/>
      <c r="AO8506" s="53"/>
      <c r="AP8506" s="54"/>
      <c r="AQ8506" s="54"/>
      <c r="AR8506" s="7"/>
      <c r="AS8506" s="54"/>
      <c r="AT8506" s="53"/>
      <c r="AU8506" s="7"/>
      <c r="AV8506" s="7"/>
      <c r="AW8506" s="55"/>
      <c r="AX8506" s="56"/>
      <c r="AY8506" s="55"/>
      <c r="AZ8506" s="55"/>
      <c r="BA8506" s="55"/>
      <c r="BB8506" s="11"/>
      <c r="BC8506" s="12"/>
      <c r="BD8506" s="12"/>
      <c r="BE8506" s="12"/>
      <c r="BF8506" s="12"/>
      <c r="BG8506" s="12"/>
      <c r="BH8506" s="12"/>
      <c r="BI8506" s="12"/>
      <c r="BJ8506" s="12"/>
      <c r="BK8506" s="12"/>
    </row>
    <row r="8507" spans="1:63" s="5" customFormat="1">
      <c r="A8507" s="13"/>
      <c r="B8507" s="13"/>
      <c r="C8507" s="45"/>
      <c r="E8507" s="46"/>
      <c r="F8507" s="47"/>
      <c r="G8507" s="48"/>
      <c r="H8507" s="49"/>
      <c r="I8507" s="49"/>
      <c r="J8507" s="49"/>
      <c r="K8507" s="50"/>
      <c r="L8507" s="50"/>
      <c r="M8507" s="50"/>
      <c r="N8507" s="50"/>
      <c r="O8507" s="50"/>
      <c r="P8507" s="50"/>
      <c r="Q8507" s="50"/>
      <c r="R8507" s="51"/>
      <c r="S8507" s="51"/>
      <c r="T8507" s="51"/>
      <c r="U8507" s="51"/>
      <c r="V8507" s="51"/>
      <c r="W8507" s="51"/>
      <c r="X8507" s="44"/>
      <c r="AF8507" s="52"/>
      <c r="AM8507" s="7"/>
      <c r="AN8507" s="7"/>
      <c r="AO8507" s="53"/>
      <c r="AP8507" s="54"/>
      <c r="AQ8507" s="54"/>
      <c r="AR8507" s="7"/>
      <c r="AS8507" s="54"/>
      <c r="AT8507" s="53"/>
      <c r="AU8507" s="7"/>
      <c r="AV8507" s="7"/>
      <c r="AW8507" s="55"/>
      <c r="AX8507" s="56"/>
      <c r="AY8507" s="55"/>
      <c r="AZ8507" s="55"/>
      <c r="BA8507" s="55"/>
      <c r="BB8507" s="11"/>
      <c r="BC8507" s="12"/>
      <c r="BD8507" s="12"/>
      <c r="BE8507" s="12"/>
      <c r="BF8507" s="12"/>
      <c r="BG8507" s="12"/>
      <c r="BH8507" s="12"/>
      <c r="BI8507" s="12"/>
      <c r="BJ8507" s="12"/>
      <c r="BK8507" s="12"/>
    </row>
    <row r="8508" spans="1:63" s="5" customFormat="1">
      <c r="A8508" s="13"/>
      <c r="B8508" s="13"/>
      <c r="C8508" s="45"/>
      <c r="E8508" s="46"/>
      <c r="F8508" s="47"/>
      <c r="G8508" s="48"/>
      <c r="H8508" s="49"/>
      <c r="I8508" s="49"/>
      <c r="J8508" s="49"/>
      <c r="K8508" s="50"/>
      <c r="L8508" s="50"/>
      <c r="M8508" s="50"/>
      <c r="N8508" s="50"/>
      <c r="O8508" s="50"/>
      <c r="P8508" s="50"/>
      <c r="Q8508" s="50"/>
      <c r="R8508" s="51"/>
      <c r="S8508" s="51"/>
      <c r="T8508" s="51"/>
      <c r="U8508" s="51"/>
      <c r="V8508" s="51"/>
      <c r="W8508" s="51"/>
      <c r="X8508" s="44"/>
      <c r="AF8508" s="52"/>
      <c r="AM8508" s="7"/>
      <c r="AN8508" s="7"/>
      <c r="AO8508" s="53"/>
      <c r="AP8508" s="54"/>
      <c r="AQ8508" s="54"/>
      <c r="AR8508" s="7"/>
      <c r="AS8508" s="54"/>
      <c r="AT8508" s="53"/>
      <c r="AU8508" s="7"/>
      <c r="AV8508" s="7"/>
      <c r="AW8508" s="55"/>
      <c r="AX8508" s="56"/>
      <c r="AY8508" s="55"/>
      <c r="AZ8508" s="55"/>
      <c r="BA8508" s="55"/>
      <c r="BB8508" s="11"/>
      <c r="BC8508" s="12"/>
      <c r="BD8508" s="12"/>
      <c r="BE8508" s="12"/>
      <c r="BF8508" s="12"/>
      <c r="BG8508" s="12"/>
      <c r="BH8508" s="12"/>
      <c r="BI8508" s="12"/>
      <c r="BJ8508" s="12"/>
      <c r="BK8508" s="12"/>
    </row>
    <row r="8509" spans="1:63" s="5" customFormat="1">
      <c r="A8509" s="13"/>
      <c r="B8509" s="13"/>
      <c r="C8509" s="45"/>
      <c r="E8509" s="46"/>
      <c r="F8509" s="47"/>
      <c r="G8509" s="48"/>
      <c r="H8509" s="49"/>
      <c r="I8509" s="49"/>
      <c r="J8509" s="49"/>
      <c r="K8509" s="50"/>
      <c r="L8509" s="50"/>
      <c r="M8509" s="50"/>
      <c r="N8509" s="50"/>
      <c r="O8509" s="50"/>
      <c r="P8509" s="50"/>
      <c r="Q8509" s="50"/>
      <c r="R8509" s="51"/>
      <c r="S8509" s="51"/>
      <c r="T8509" s="51"/>
      <c r="U8509" s="51"/>
      <c r="V8509" s="51"/>
      <c r="W8509" s="51"/>
      <c r="X8509" s="44"/>
      <c r="AF8509" s="52"/>
      <c r="AM8509" s="7"/>
      <c r="AN8509" s="7"/>
      <c r="AO8509" s="53"/>
      <c r="AP8509" s="54"/>
      <c r="AQ8509" s="54"/>
      <c r="AR8509" s="7"/>
      <c r="AS8509" s="54"/>
      <c r="AT8509" s="53"/>
      <c r="AU8509" s="7"/>
      <c r="AV8509" s="7"/>
      <c r="AW8509" s="55"/>
      <c r="AX8509" s="56"/>
      <c r="AY8509" s="55"/>
      <c r="AZ8509" s="55"/>
      <c r="BA8509" s="55"/>
      <c r="BB8509" s="11"/>
      <c r="BC8509" s="12"/>
      <c r="BD8509" s="12"/>
      <c r="BE8509" s="12"/>
      <c r="BF8509" s="12"/>
      <c r="BG8509" s="12"/>
      <c r="BH8509" s="12"/>
      <c r="BI8509" s="12"/>
      <c r="BJ8509" s="12"/>
      <c r="BK8509" s="12"/>
    </row>
    <row r="8510" spans="1:63" s="5" customFormat="1">
      <c r="A8510" s="13"/>
      <c r="B8510" s="13"/>
      <c r="C8510" s="45"/>
      <c r="E8510" s="46"/>
      <c r="F8510" s="47"/>
      <c r="G8510" s="48"/>
      <c r="H8510" s="49"/>
      <c r="I8510" s="49"/>
      <c r="J8510" s="49"/>
      <c r="K8510" s="50"/>
      <c r="L8510" s="50"/>
      <c r="M8510" s="50"/>
      <c r="N8510" s="50"/>
      <c r="O8510" s="50"/>
      <c r="P8510" s="50"/>
      <c r="Q8510" s="50"/>
      <c r="R8510" s="51"/>
      <c r="S8510" s="51"/>
      <c r="T8510" s="51"/>
      <c r="U8510" s="51"/>
      <c r="V8510" s="51"/>
      <c r="W8510" s="51"/>
      <c r="X8510" s="44"/>
      <c r="AF8510" s="52"/>
      <c r="AM8510" s="7"/>
      <c r="AN8510" s="7"/>
      <c r="AO8510" s="53"/>
      <c r="AP8510" s="54"/>
      <c r="AQ8510" s="54"/>
      <c r="AR8510" s="7"/>
      <c r="AS8510" s="54"/>
      <c r="AT8510" s="53"/>
      <c r="AU8510" s="7"/>
      <c r="AV8510" s="7"/>
      <c r="AW8510" s="55"/>
      <c r="AX8510" s="56"/>
      <c r="AY8510" s="55"/>
      <c r="AZ8510" s="55"/>
      <c r="BA8510" s="55"/>
      <c r="BB8510" s="11"/>
      <c r="BC8510" s="12"/>
      <c r="BD8510" s="12"/>
      <c r="BE8510" s="12"/>
      <c r="BF8510" s="12"/>
      <c r="BG8510" s="12"/>
      <c r="BH8510" s="12"/>
      <c r="BI8510" s="12"/>
      <c r="BJ8510" s="12"/>
      <c r="BK8510" s="12"/>
    </row>
    <row r="8511" spans="1:63" s="5" customFormat="1">
      <c r="A8511" s="13"/>
      <c r="B8511" s="13"/>
      <c r="C8511" s="45"/>
      <c r="E8511" s="46"/>
      <c r="F8511" s="47"/>
      <c r="G8511" s="48"/>
      <c r="H8511" s="49"/>
      <c r="I8511" s="49"/>
      <c r="J8511" s="49"/>
      <c r="K8511" s="50"/>
      <c r="L8511" s="50"/>
      <c r="M8511" s="50"/>
      <c r="N8511" s="50"/>
      <c r="O8511" s="50"/>
      <c r="P8511" s="50"/>
      <c r="Q8511" s="50"/>
      <c r="R8511" s="51"/>
      <c r="S8511" s="51"/>
      <c r="T8511" s="51"/>
      <c r="U8511" s="51"/>
      <c r="V8511" s="51"/>
      <c r="W8511" s="51"/>
      <c r="X8511" s="44"/>
      <c r="AF8511" s="52"/>
      <c r="AM8511" s="7"/>
      <c r="AN8511" s="7"/>
      <c r="AO8511" s="53"/>
      <c r="AP8511" s="54"/>
      <c r="AQ8511" s="54"/>
      <c r="AR8511" s="7"/>
      <c r="AS8511" s="54"/>
      <c r="AT8511" s="53"/>
      <c r="AU8511" s="7"/>
      <c r="AV8511" s="7"/>
      <c r="AW8511" s="55"/>
      <c r="AX8511" s="56"/>
      <c r="AY8511" s="55"/>
      <c r="AZ8511" s="55"/>
      <c r="BA8511" s="55"/>
      <c r="BB8511" s="11"/>
      <c r="BC8511" s="12"/>
      <c r="BD8511" s="12"/>
      <c r="BE8511" s="12"/>
      <c r="BF8511" s="12"/>
      <c r="BG8511" s="12"/>
      <c r="BH8511" s="12"/>
      <c r="BI8511" s="12"/>
      <c r="BJ8511" s="12"/>
      <c r="BK8511" s="12"/>
    </row>
    <row r="8512" spans="1:63" s="5" customFormat="1">
      <c r="A8512" s="13"/>
      <c r="B8512" s="13"/>
      <c r="C8512" s="45"/>
      <c r="E8512" s="46"/>
      <c r="F8512" s="47"/>
      <c r="G8512" s="48"/>
      <c r="H8512" s="49"/>
      <c r="I8512" s="49"/>
      <c r="J8512" s="49"/>
      <c r="K8512" s="50"/>
      <c r="L8512" s="50"/>
      <c r="M8512" s="50"/>
      <c r="N8512" s="50"/>
      <c r="O8512" s="50"/>
      <c r="P8512" s="50"/>
      <c r="Q8512" s="50"/>
      <c r="R8512" s="51"/>
      <c r="S8512" s="51"/>
      <c r="T8512" s="51"/>
      <c r="U8512" s="51"/>
      <c r="V8512" s="51"/>
      <c r="W8512" s="51"/>
      <c r="X8512" s="44"/>
      <c r="AF8512" s="52"/>
      <c r="AM8512" s="7"/>
      <c r="AN8512" s="7"/>
      <c r="AO8512" s="53"/>
      <c r="AP8512" s="54"/>
      <c r="AQ8512" s="54"/>
      <c r="AR8512" s="7"/>
      <c r="AS8512" s="54"/>
      <c r="AT8512" s="53"/>
      <c r="AU8512" s="7"/>
      <c r="AV8512" s="7"/>
      <c r="AW8512" s="55"/>
      <c r="AX8512" s="56"/>
      <c r="AY8512" s="55"/>
      <c r="AZ8512" s="55"/>
      <c r="BA8512" s="55"/>
      <c r="BB8512" s="11"/>
      <c r="BC8512" s="12"/>
      <c r="BD8512" s="12"/>
      <c r="BE8512" s="12"/>
      <c r="BF8512" s="12"/>
      <c r="BG8512" s="12"/>
      <c r="BH8512" s="12"/>
      <c r="BI8512" s="12"/>
      <c r="BJ8512" s="12"/>
      <c r="BK8512" s="12"/>
    </row>
    <row r="8513" spans="1:63" s="5" customFormat="1">
      <c r="A8513" s="13"/>
      <c r="B8513" s="13"/>
      <c r="C8513" s="45"/>
      <c r="E8513" s="46"/>
      <c r="F8513" s="47"/>
      <c r="G8513" s="48"/>
      <c r="H8513" s="49"/>
      <c r="I8513" s="49"/>
      <c r="J8513" s="49"/>
      <c r="K8513" s="50"/>
      <c r="L8513" s="50"/>
      <c r="M8513" s="50"/>
      <c r="N8513" s="50"/>
      <c r="O8513" s="50"/>
      <c r="P8513" s="50"/>
      <c r="Q8513" s="50"/>
      <c r="R8513" s="51"/>
      <c r="S8513" s="51"/>
      <c r="T8513" s="51"/>
      <c r="U8513" s="51"/>
      <c r="V8513" s="51"/>
      <c r="W8513" s="51"/>
      <c r="X8513" s="44"/>
      <c r="AF8513" s="52"/>
      <c r="AM8513" s="7"/>
      <c r="AN8513" s="7"/>
      <c r="AO8513" s="53"/>
      <c r="AP8513" s="54"/>
      <c r="AQ8513" s="54"/>
      <c r="AR8513" s="7"/>
      <c r="AS8513" s="54"/>
      <c r="AT8513" s="53"/>
      <c r="AU8513" s="7"/>
      <c r="AV8513" s="7"/>
      <c r="AW8513" s="55"/>
      <c r="AX8513" s="56"/>
      <c r="AY8513" s="55"/>
      <c r="AZ8513" s="55"/>
      <c r="BA8513" s="55"/>
      <c r="BB8513" s="11"/>
      <c r="BC8513" s="12"/>
      <c r="BD8513" s="12"/>
      <c r="BE8513" s="12"/>
      <c r="BF8513" s="12"/>
      <c r="BG8513" s="12"/>
      <c r="BH8513" s="12"/>
      <c r="BI8513" s="12"/>
      <c r="BJ8513" s="12"/>
      <c r="BK8513" s="12"/>
    </row>
    <row r="8514" spans="1:63" s="5" customFormat="1">
      <c r="A8514" s="13"/>
      <c r="B8514" s="13"/>
      <c r="C8514" s="45"/>
      <c r="E8514" s="46"/>
      <c r="F8514" s="47"/>
      <c r="G8514" s="48"/>
      <c r="H8514" s="49"/>
      <c r="I8514" s="49"/>
      <c r="J8514" s="49"/>
      <c r="K8514" s="50"/>
      <c r="L8514" s="50"/>
      <c r="M8514" s="50"/>
      <c r="N8514" s="50"/>
      <c r="O8514" s="50"/>
      <c r="P8514" s="50"/>
      <c r="Q8514" s="50"/>
      <c r="R8514" s="51"/>
      <c r="S8514" s="51"/>
      <c r="T8514" s="51"/>
      <c r="U8514" s="51"/>
      <c r="V8514" s="51"/>
      <c r="W8514" s="51"/>
      <c r="X8514" s="44"/>
      <c r="AF8514" s="52"/>
      <c r="AM8514" s="7"/>
      <c r="AN8514" s="7"/>
      <c r="AO8514" s="53"/>
      <c r="AP8514" s="54"/>
      <c r="AQ8514" s="54"/>
      <c r="AR8514" s="7"/>
      <c r="AS8514" s="54"/>
      <c r="AT8514" s="53"/>
      <c r="AU8514" s="7"/>
      <c r="AV8514" s="7"/>
      <c r="AW8514" s="55"/>
      <c r="AX8514" s="56"/>
      <c r="AY8514" s="55"/>
      <c r="AZ8514" s="55"/>
      <c r="BA8514" s="55"/>
      <c r="BB8514" s="11"/>
      <c r="BC8514" s="12"/>
      <c r="BD8514" s="12"/>
      <c r="BE8514" s="12"/>
      <c r="BF8514" s="12"/>
      <c r="BG8514" s="12"/>
      <c r="BH8514" s="12"/>
      <c r="BI8514" s="12"/>
      <c r="BJ8514" s="12"/>
      <c r="BK8514" s="12"/>
    </row>
    <row r="8515" spans="1:63" s="5" customFormat="1">
      <c r="A8515" s="13"/>
      <c r="B8515" s="13"/>
      <c r="C8515" s="45"/>
      <c r="E8515" s="46"/>
      <c r="F8515" s="47"/>
      <c r="G8515" s="48"/>
      <c r="H8515" s="49"/>
      <c r="I8515" s="49"/>
      <c r="J8515" s="49"/>
      <c r="K8515" s="50"/>
      <c r="L8515" s="50"/>
      <c r="M8515" s="50"/>
      <c r="N8515" s="50"/>
      <c r="O8515" s="50"/>
      <c r="P8515" s="50"/>
      <c r="Q8515" s="50"/>
      <c r="R8515" s="51"/>
      <c r="S8515" s="51"/>
      <c r="T8515" s="51"/>
      <c r="U8515" s="51"/>
      <c r="V8515" s="51"/>
      <c r="W8515" s="51"/>
      <c r="X8515" s="44"/>
      <c r="AF8515" s="52"/>
      <c r="AM8515" s="7"/>
      <c r="AN8515" s="7"/>
      <c r="AO8515" s="53"/>
      <c r="AP8515" s="54"/>
      <c r="AQ8515" s="54"/>
      <c r="AR8515" s="7"/>
      <c r="AS8515" s="54"/>
      <c r="AT8515" s="53"/>
      <c r="AU8515" s="7"/>
      <c r="AV8515" s="7"/>
      <c r="AW8515" s="55"/>
      <c r="AX8515" s="56"/>
      <c r="AY8515" s="55"/>
      <c r="AZ8515" s="55"/>
      <c r="BA8515" s="55"/>
      <c r="BB8515" s="11"/>
      <c r="BC8515" s="12"/>
      <c r="BD8515" s="12"/>
      <c r="BE8515" s="12"/>
      <c r="BF8515" s="12"/>
      <c r="BG8515" s="12"/>
      <c r="BH8515" s="12"/>
      <c r="BI8515" s="12"/>
      <c r="BJ8515" s="12"/>
      <c r="BK8515" s="12"/>
    </row>
    <row r="8516" spans="1:63" s="5" customFormat="1">
      <c r="A8516" s="13"/>
      <c r="B8516" s="13"/>
      <c r="C8516" s="45"/>
      <c r="E8516" s="46"/>
      <c r="F8516" s="47"/>
      <c r="G8516" s="48"/>
      <c r="H8516" s="49"/>
      <c r="I8516" s="49"/>
      <c r="J8516" s="49"/>
      <c r="K8516" s="50"/>
      <c r="L8516" s="50"/>
      <c r="M8516" s="50"/>
      <c r="N8516" s="50"/>
      <c r="O8516" s="50"/>
      <c r="P8516" s="50"/>
      <c r="Q8516" s="50"/>
      <c r="R8516" s="51"/>
      <c r="S8516" s="51"/>
      <c r="T8516" s="51"/>
      <c r="U8516" s="51"/>
      <c r="V8516" s="51"/>
      <c r="W8516" s="51"/>
      <c r="X8516" s="44"/>
      <c r="AF8516" s="52"/>
      <c r="AM8516" s="7"/>
      <c r="AN8516" s="7"/>
      <c r="AO8516" s="53"/>
      <c r="AP8516" s="54"/>
      <c r="AQ8516" s="54"/>
      <c r="AR8516" s="7"/>
      <c r="AS8516" s="54"/>
      <c r="AT8516" s="53"/>
      <c r="AU8516" s="7"/>
      <c r="AV8516" s="7"/>
      <c r="AW8516" s="55"/>
      <c r="AX8516" s="56"/>
      <c r="AY8516" s="55"/>
      <c r="AZ8516" s="55"/>
      <c r="BA8516" s="55"/>
      <c r="BB8516" s="11"/>
      <c r="BC8516" s="12"/>
      <c r="BD8516" s="12"/>
      <c r="BE8516" s="12"/>
      <c r="BF8516" s="12"/>
      <c r="BG8516" s="12"/>
      <c r="BH8516" s="12"/>
      <c r="BI8516" s="12"/>
      <c r="BJ8516" s="12"/>
      <c r="BK8516" s="12"/>
    </row>
    <row r="8517" spans="1:63" s="5" customFormat="1">
      <c r="A8517" s="13"/>
      <c r="B8517" s="13"/>
      <c r="C8517" s="45"/>
      <c r="E8517" s="46"/>
      <c r="F8517" s="47"/>
      <c r="G8517" s="48"/>
      <c r="H8517" s="49"/>
      <c r="I8517" s="49"/>
      <c r="J8517" s="49"/>
      <c r="K8517" s="50"/>
      <c r="L8517" s="50"/>
      <c r="M8517" s="50"/>
      <c r="N8517" s="50"/>
      <c r="O8517" s="50"/>
      <c r="P8517" s="50"/>
      <c r="Q8517" s="50"/>
      <c r="R8517" s="51"/>
      <c r="S8517" s="51"/>
      <c r="T8517" s="51"/>
      <c r="U8517" s="51"/>
      <c r="V8517" s="51"/>
      <c r="W8517" s="51"/>
      <c r="X8517" s="44"/>
      <c r="AF8517" s="52"/>
      <c r="AM8517" s="7"/>
      <c r="AN8517" s="7"/>
      <c r="AO8517" s="53"/>
      <c r="AP8517" s="54"/>
      <c r="AQ8517" s="54"/>
      <c r="AR8517" s="7"/>
      <c r="AS8517" s="54"/>
      <c r="AT8517" s="53"/>
      <c r="AU8517" s="7"/>
      <c r="AV8517" s="7"/>
      <c r="AW8517" s="55"/>
      <c r="AX8517" s="56"/>
      <c r="AY8517" s="55"/>
      <c r="AZ8517" s="55"/>
      <c r="BA8517" s="55"/>
      <c r="BB8517" s="11"/>
      <c r="BC8517" s="12"/>
      <c r="BD8517" s="12"/>
      <c r="BE8517" s="12"/>
      <c r="BF8517" s="12"/>
      <c r="BG8517" s="12"/>
      <c r="BH8517" s="12"/>
      <c r="BI8517" s="12"/>
      <c r="BJ8517" s="12"/>
      <c r="BK8517" s="12"/>
    </row>
    <row r="8518" spans="1:63" s="5" customFormat="1">
      <c r="A8518" s="13"/>
      <c r="B8518" s="13"/>
      <c r="C8518" s="45"/>
      <c r="E8518" s="46"/>
      <c r="F8518" s="47"/>
      <c r="G8518" s="48"/>
      <c r="H8518" s="49"/>
      <c r="I8518" s="49"/>
      <c r="J8518" s="49"/>
      <c r="K8518" s="50"/>
      <c r="L8518" s="50"/>
      <c r="M8518" s="50"/>
      <c r="N8518" s="50"/>
      <c r="O8518" s="50"/>
      <c r="P8518" s="50"/>
      <c r="Q8518" s="50"/>
      <c r="R8518" s="51"/>
      <c r="S8518" s="51"/>
      <c r="T8518" s="51"/>
      <c r="U8518" s="51"/>
      <c r="V8518" s="51"/>
      <c r="W8518" s="51"/>
      <c r="X8518" s="44"/>
      <c r="AF8518" s="52"/>
      <c r="AM8518" s="7"/>
      <c r="AN8518" s="7"/>
      <c r="AO8518" s="53"/>
      <c r="AP8518" s="54"/>
      <c r="AQ8518" s="54"/>
      <c r="AR8518" s="7"/>
      <c r="AS8518" s="54"/>
      <c r="AT8518" s="53"/>
      <c r="AU8518" s="7"/>
      <c r="AV8518" s="7"/>
      <c r="AW8518" s="55"/>
      <c r="AX8518" s="56"/>
      <c r="AY8518" s="55"/>
      <c r="AZ8518" s="55"/>
      <c r="BA8518" s="55"/>
      <c r="BB8518" s="11"/>
      <c r="BC8518" s="12"/>
      <c r="BD8518" s="12"/>
      <c r="BE8518" s="12"/>
      <c r="BF8518" s="12"/>
      <c r="BG8518" s="12"/>
      <c r="BH8518" s="12"/>
      <c r="BI8518" s="12"/>
      <c r="BJ8518" s="12"/>
      <c r="BK8518" s="12"/>
    </row>
    <row r="8519" spans="1:63" s="5" customFormat="1">
      <c r="A8519" s="13"/>
      <c r="B8519" s="13"/>
      <c r="C8519" s="45"/>
      <c r="E8519" s="46"/>
      <c r="F8519" s="47"/>
      <c r="G8519" s="48"/>
      <c r="H8519" s="49"/>
      <c r="I8519" s="49"/>
      <c r="J8519" s="49"/>
      <c r="K8519" s="50"/>
      <c r="L8519" s="50"/>
      <c r="M8519" s="50"/>
      <c r="N8519" s="50"/>
      <c r="O8519" s="50"/>
      <c r="P8519" s="50"/>
      <c r="Q8519" s="50"/>
      <c r="R8519" s="51"/>
      <c r="S8519" s="51"/>
      <c r="T8519" s="51"/>
      <c r="U8519" s="51"/>
      <c r="V8519" s="51"/>
      <c r="W8519" s="51"/>
      <c r="X8519" s="44"/>
      <c r="AF8519" s="52"/>
      <c r="AM8519" s="7"/>
      <c r="AN8519" s="7"/>
      <c r="AO8519" s="53"/>
      <c r="AP8519" s="54"/>
      <c r="AQ8519" s="54"/>
      <c r="AR8519" s="7"/>
      <c r="AS8519" s="54"/>
      <c r="AT8519" s="53"/>
      <c r="AU8519" s="7"/>
      <c r="AV8519" s="7"/>
      <c r="AW8519" s="55"/>
      <c r="AX8519" s="56"/>
      <c r="AY8519" s="55"/>
      <c r="AZ8519" s="55"/>
      <c r="BA8519" s="55"/>
      <c r="BB8519" s="11"/>
      <c r="BC8519" s="12"/>
      <c r="BD8519" s="12"/>
      <c r="BE8519" s="12"/>
      <c r="BF8519" s="12"/>
      <c r="BG8519" s="12"/>
      <c r="BH8519" s="12"/>
      <c r="BI8519" s="12"/>
      <c r="BJ8519" s="12"/>
      <c r="BK8519" s="12"/>
    </row>
    <row r="8520" spans="1:63" s="5" customFormat="1">
      <c r="A8520" s="13"/>
      <c r="B8520" s="13"/>
      <c r="C8520" s="45"/>
      <c r="E8520" s="46"/>
      <c r="F8520" s="47"/>
      <c r="G8520" s="48"/>
      <c r="H8520" s="49"/>
      <c r="I8520" s="49"/>
      <c r="J8520" s="49"/>
      <c r="K8520" s="50"/>
      <c r="L8520" s="50"/>
      <c r="M8520" s="50"/>
      <c r="N8520" s="50"/>
      <c r="O8520" s="50"/>
      <c r="P8520" s="50"/>
      <c r="Q8520" s="50"/>
      <c r="R8520" s="51"/>
      <c r="S8520" s="51"/>
      <c r="T8520" s="51"/>
      <c r="U8520" s="51"/>
      <c r="V8520" s="51"/>
      <c r="W8520" s="51"/>
      <c r="X8520" s="44"/>
      <c r="AF8520" s="52"/>
      <c r="AM8520" s="7"/>
      <c r="AN8520" s="7"/>
      <c r="AO8520" s="53"/>
      <c r="AP8520" s="54"/>
      <c r="AQ8520" s="54"/>
      <c r="AR8520" s="7"/>
      <c r="AS8520" s="54"/>
      <c r="AT8520" s="53"/>
      <c r="AU8520" s="7"/>
      <c r="AV8520" s="7"/>
      <c r="AW8520" s="55"/>
      <c r="AX8520" s="56"/>
      <c r="AY8520" s="55"/>
      <c r="AZ8520" s="55"/>
      <c r="BA8520" s="55"/>
      <c r="BB8520" s="11"/>
      <c r="BC8520" s="12"/>
      <c r="BD8520" s="12"/>
      <c r="BE8520" s="12"/>
      <c r="BF8520" s="12"/>
      <c r="BG8520" s="12"/>
      <c r="BH8520" s="12"/>
      <c r="BI8520" s="12"/>
      <c r="BJ8520" s="12"/>
      <c r="BK8520" s="12"/>
    </row>
    <row r="8521" spans="1:63" s="5" customFormat="1">
      <c r="A8521" s="13"/>
      <c r="B8521" s="13"/>
      <c r="C8521" s="45"/>
      <c r="E8521" s="46"/>
      <c r="F8521" s="47"/>
      <c r="G8521" s="48"/>
      <c r="H8521" s="49"/>
      <c r="I8521" s="49"/>
      <c r="J8521" s="49"/>
      <c r="K8521" s="50"/>
      <c r="L8521" s="50"/>
      <c r="M8521" s="50"/>
      <c r="N8521" s="50"/>
      <c r="O8521" s="50"/>
      <c r="P8521" s="50"/>
      <c r="Q8521" s="50"/>
      <c r="R8521" s="51"/>
      <c r="S8521" s="51"/>
      <c r="T8521" s="51"/>
      <c r="U8521" s="51"/>
      <c r="V8521" s="51"/>
      <c r="W8521" s="51"/>
      <c r="X8521" s="44"/>
      <c r="AF8521" s="52"/>
      <c r="AM8521" s="7"/>
      <c r="AN8521" s="7"/>
      <c r="AO8521" s="53"/>
      <c r="AP8521" s="54"/>
      <c r="AQ8521" s="54"/>
      <c r="AR8521" s="7"/>
      <c r="AS8521" s="54"/>
      <c r="AT8521" s="53"/>
      <c r="AU8521" s="7"/>
      <c r="AV8521" s="7"/>
      <c r="AW8521" s="55"/>
      <c r="AX8521" s="56"/>
      <c r="AY8521" s="55"/>
      <c r="AZ8521" s="55"/>
      <c r="BA8521" s="55"/>
      <c r="BB8521" s="11"/>
      <c r="BC8521" s="12"/>
      <c r="BD8521" s="12"/>
      <c r="BE8521" s="12"/>
      <c r="BF8521" s="12"/>
      <c r="BG8521" s="12"/>
      <c r="BH8521" s="12"/>
      <c r="BI8521" s="12"/>
      <c r="BJ8521" s="12"/>
      <c r="BK8521" s="12"/>
    </row>
    <row r="8522" spans="1:63" s="5" customFormat="1">
      <c r="A8522" s="13"/>
      <c r="B8522" s="13"/>
      <c r="C8522" s="45"/>
      <c r="E8522" s="46"/>
      <c r="F8522" s="47"/>
      <c r="G8522" s="48"/>
      <c r="H8522" s="49"/>
      <c r="I8522" s="49"/>
      <c r="J8522" s="49"/>
      <c r="K8522" s="50"/>
      <c r="L8522" s="50"/>
      <c r="M8522" s="50"/>
      <c r="N8522" s="50"/>
      <c r="O8522" s="50"/>
      <c r="P8522" s="50"/>
      <c r="Q8522" s="50"/>
      <c r="R8522" s="51"/>
      <c r="S8522" s="51"/>
      <c r="T8522" s="51"/>
      <c r="U8522" s="51"/>
      <c r="V8522" s="51"/>
      <c r="W8522" s="51"/>
      <c r="X8522" s="44"/>
      <c r="AF8522" s="52"/>
      <c r="AM8522" s="7"/>
      <c r="AN8522" s="7"/>
      <c r="AO8522" s="53"/>
      <c r="AP8522" s="54"/>
      <c r="AQ8522" s="54"/>
      <c r="AR8522" s="7"/>
      <c r="AS8522" s="54"/>
      <c r="AT8522" s="53"/>
      <c r="AU8522" s="7"/>
      <c r="AV8522" s="7"/>
      <c r="AW8522" s="55"/>
      <c r="AX8522" s="56"/>
      <c r="AY8522" s="55"/>
      <c r="AZ8522" s="55"/>
      <c r="BA8522" s="55"/>
      <c r="BB8522" s="11"/>
      <c r="BC8522" s="12"/>
      <c r="BD8522" s="12"/>
      <c r="BE8522" s="12"/>
      <c r="BF8522" s="12"/>
      <c r="BG8522" s="12"/>
      <c r="BH8522" s="12"/>
      <c r="BI8522" s="12"/>
      <c r="BJ8522" s="12"/>
      <c r="BK8522" s="12"/>
    </row>
    <row r="8523" spans="1:63" s="5" customFormat="1">
      <c r="A8523" s="13"/>
      <c r="B8523" s="13"/>
      <c r="C8523" s="45"/>
      <c r="E8523" s="46"/>
      <c r="F8523" s="47"/>
      <c r="G8523" s="48"/>
      <c r="H8523" s="49"/>
      <c r="I8523" s="49"/>
      <c r="J8523" s="49"/>
      <c r="K8523" s="50"/>
      <c r="L8523" s="50"/>
      <c r="M8523" s="50"/>
      <c r="N8523" s="50"/>
      <c r="O8523" s="50"/>
      <c r="P8523" s="50"/>
      <c r="Q8523" s="50"/>
      <c r="R8523" s="51"/>
      <c r="S8523" s="51"/>
      <c r="T8523" s="51"/>
      <c r="U8523" s="51"/>
      <c r="V8523" s="51"/>
      <c r="W8523" s="51"/>
      <c r="X8523" s="44"/>
      <c r="AF8523" s="52"/>
      <c r="AM8523" s="7"/>
      <c r="AN8523" s="7"/>
      <c r="AO8523" s="53"/>
      <c r="AP8523" s="54"/>
      <c r="AQ8523" s="54"/>
      <c r="AR8523" s="7"/>
      <c r="AS8523" s="54"/>
      <c r="AT8523" s="53"/>
      <c r="AU8523" s="7"/>
      <c r="AV8523" s="7"/>
      <c r="AW8523" s="55"/>
      <c r="AX8523" s="56"/>
      <c r="AY8523" s="55"/>
      <c r="AZ8523" s="55"/>
      <c r="BA8523" s="55"/>
      <c r="BB8523" s="11"/>
      <c r="BC8523" s="12"/>
      <c r="BD8523" s="12"/>
      <c r="BE8523" s="12"/>
      <c r="BF8523" s="12"/>
      <c r="BG8523" s="12"/>
      <c r="BH8523" s="12"/>
      <c r="BI8523" s="12"/>
      <c r="BJ8523" s="12"/>
      <c r="BK8523" s="12"/>
    </row>
    <row r="8524" spans="1:63" s="5" customFormat="1">
      <c r="A8524" s="13"/>
      <c r="B8524" s="13"/>
      <c r="C8524" s="45"/>
      <c r="E8524" s="46"/>
      <c r="F8524" s="47"/>
      <c r="G8524" s="48"/>
      <c r="H8524" s="49"/>
      <c r="I8524" s="49"/>
      <c r="J8524" s="49"/>
      <c r="K8524" s="50"/>
      <c r="L8524" s="50"/>
      <c r="M8524" s="50"/>
      <c r="N8524" s="50"/>
      <c r="O8524" s="50"/>
      <c r="P8524" s="50"/>
      <c r="Q8524" s="50"/>
      <c r="R8524" s="51"/>
      <c r="S8524" s="51"/>
      <c r="T8524" s="51"/>
      <c r="U8524" s="51"/>
      <c r="V8524" s="51"/>
      <c r="W8524" s="51"/>
      <c r="X8524" s="44"/>
      <c r="AF8524" s="52"/>
      <c r="AM8524" s="7"/>
      <c r="AN8524" s="7"/>
      <c r="AO8524" s="53"/>
      <c r="AP8524" s="54"/>
      <c r="AQ8524" s="54"/>
      <c r="AR8524" s="7"/>
      <c r="AS8524" s="54"/>
      <c r="AT8524" s="53"/>
      <c r="AU8524" s="7"/>
      <c r="AV8524" s="7"/>
      <c r="AW8524" s="55"/>
      <c r="AX8524" s="56"/>
      <c r="AY8524" s="55"/>
      <c r="AZ8524" s="55"/>
      <c r="BA8524" s="55"/>
      <c r="BB8524" s="11"/>
      <c r="BC8524" s="12"/>
      <c r="BD8524" s="12"/>
      <c r="BE8524" s="12"/>
      <c r="BF8524" s="12"/>
      <c r="BG8524" s="12"/>
      <c r="BH8524" s="12"/>
      <c r="BI8524" s="12"/>
      <c r="BJ8524" s="12"/>
      <c r="BK8524" s="12"/>
    </row>
    <row r="8525" spans="1:63" s="5" customFormat="1">
      <c r="A8525" s="13"/>
      <c r="B8525" s="13"/>
      <c r="C8525" s="45"/>
      <c r="E8525" s="46"/>
      <c r="F8525" s="47"/>
      <c r="G8525" s="48"/>
      <c r="H8525" s="49"/>
      <c r="I8525" s="49"/>
      <c r="J8525" s="49"/>
      <c r="K8525" s="50"/>
      <c r="L8525" s="50"/>
      <c r="M8525" s="50"/>
      <c r="N8525" s="50"/>
      <c r="O8525" s="50"/>
      <c r="P8525" s="50"/>
      <c r="Q8525" s="50"/>
      <c r="R8525" s="51"/>
      <c r="S8525" s="51"/>
      <c r="T8525" s="51"/>
      <c r="U8525" s="51"/>
      <c r="V8525" s="51"/>
      <c r="W8525" s="51"/>
      <c r="X8525" s="44"/>
      <c r="AF8525" s="52"/>
      <c r="AM8525" s="7"/>
      <c r="AN8525" s="7"/>
      <c r="AO8525" s="53"/>
      <c r="AP8525" s="54"/>
      <c r="AQ8525" s="54"/>
      <c r="AR8525" s="7"/>
      <c r="AS8525" s="54"/>
      <c r="AT8525" s="53"/>
      <c r="AU8525" s="7"/>
      <c r="AV8525" s="7"/>
      <c r="AW8525" s="55"/>
      <c r="AX8525" s="56"/>
      <c r="AY8525" s="55"/>
      <c r="AZ8525" s="55"/>
      <c r="BA8525" s="55"/>
      <c r="BB8525" s="11"/>
      <c r="BC8525" s="12"/>
      <c r="BD8525" s="12"/>
      <c r="BE8525" s="12"/>
      <c r="BF8525" s="12"/>
      <c r="BG8525" s="12"/>
      <c r="BH8525" s="12"/>
      <c r="BI8525" s="12"/>
      <c r="BJ8525" s="12"/>
      <c r="BK8525" s="12"/>
    </row>
    <row r="8526" spans="1:63" s="5" customFormat="1">
      <c r="A8526" s="13"/>
      <c r="B8526" s="13"/>
      <c r="C8526" s="45"/>
      <c r="E8526" s="46"/>
      <c r="F8526" s="47"/>
      <c r="G8526" s="48"/>
      <c r="H8526" s="49"/>
      <c r="I8526" s="49"/>
      <c r="J8526" s="49"/>
      <c r="K8526" s="50"/>
      <c r="L8526" s="50"/>
      <c r="M8526" s="50"/>
      <c r="N8526" s="50"/>
      <c r="O8526" s="50"/>
      <c r="P8526" s="50"/>
      <c r="Q8526" s="50"/>
      <c r="R8526" s="51"/>
      <c r="S8526" s="51"/>
      <c r="T8526" s="51"/>
      <c r="U8526" s="51"/>
      <c r="V8526" s="51"/>
      <c r="W8526" s="51"/>
      <c r="X8526" s="44"/>
      <c r="AF8526" s="52"/>
      <c r="AM8526" s="7"/>
      <c r="AN8526" s="7"/>
      <c r="AO8526" s="53"/>
      <c r="AP8526" s="54"/>
      <c r="AQ8526" s="54"/>
      <c r="AR8526" s="7"/>
      <c r="AS8526" s="54"/>
      <c r="AT8526" s="53"/>
      <c r="AU8526" s="7"/>
      <c r="AV8526" s="7"/>
      <c r="AW8526" s="55"/>
      <c r="AX8526" s="56"/>
      <c r="AY8526" s="55"/>
      <c r="AZ8526" s="55"/>
      <c r="BA8526" s="55"/>
      <c r="BB8526" s="11"/>
      <c r="BC8526" s="12"/>
      <c r="BD8526" s="12"/>
      <c r="BE8526" s="12"/>
      <c r="BF8526" s="12"/>
      <c r="BG8526" s="12"/>
      <c r="BH8526" s="12"/>
      <c r="BI8526" s="12"/>
      <c r="BJ8526" s="12"/>
      <c r="BK8526" s="12"/>
    </row>
    <row r="8527" spans="1:63" s="5" customFormat="1">
      <c r="A8527" s="13"/>
      <c r="B8527" s="13"/>
      <c r="C8527" s="45"/>
      <c r="E8527" s="46"/>
      <c r="F8527" s="47"/>
      <c r="G8527" s="48"/>
      <c r="H8527" s="49"/>
      <c r="I8527" s="49"/>
      <c r="J8527" s="49"/>
      <c r="K8527" s="50"/>
      <c r="L8527" s="50"/>
      <c r="M8527" s="50"/>
      <c r="N8527" s="50"/>
      <c r="O8527" s="50"/>
      <c r="P8527" s="50"/>
      <c r="Q8527" s="50"/>
      <c r="R8527" s="51"/>
      <c r="S8527" s="51"/>
      <c r="T8527" s="51"/>
      <c r="U8527" s="51"/>
      <c r="V8527" s="51"/>
      <c r="W8527" s="51"/>
      <c r="X8527" s="44"/>
      <c r="AF8527" s="52"/>
      <c r="AM8527" s="7"/>
      <c r="AN8527" s="7"/>
      <c r="AO8527" s="53"/>
      <c r="AP8527" s="54"/>
      <c r="AQ8527" s="54"/>
      <c r="AR8527" s="7"/>
      <c r="AS8527" s="54"/>
      <c r="AT8527" s="53"/>
      <c r="AU8527" s="7"/>
      <c r="AV8527" s="7"/>
      <c r="AW8527" s="55"/>
      <c r="AX8527" s="56"/>
      <c r="AY8527" s="55"/>
      <c r="AZ8527" s="55"/>
      <c r="BA8527" s="55"/>
      <c r="BB8527" s="11"/>
      <c r="BC8527" s="12"/>
      <c r="BD8527" s="12"/>
      <c r="BE8527" s="12"/>
      <c r="BF8527" s="12"/>
      <c r="BG8527" s="12"/>
      <c r="BH8527" s="12"/>
      <c r="BI8527" s="12"/>
      <c r="BJ8527" s="12"/>
      <c r="BK8527" s="12"/>
    </row>
    <row r="8528" spans="1:63" s="5" customFormat="1">
      <c r="A8528" s="13"/>
      <c r="B8528" s="13"/>
      <c r="C8528" s="45"/>
      <c r="E8528" s="46"/>
      <c r="F8528" s="47"/>
      <c r="G8528" s="48"/>
      <c r="H8528" s="49"/>
      <c r="I8528" s="49"/>
      <c r="J8528" s="49"/>
      <c r="K8528" s="50"/>
      <c r="L8528" s="50"/>
      <c r="M8528" s="50"/>
      <c r="N8528" s="50"/>
      <c r="O8528" s="50"/>
      <c r="P8528" s="50"/>
      <c r="Q8528" s="50"/>
      <c r="R8528" s="51"/>
      <c r="S8528" s="51"/>
      <c r="T8528" s="51"/>
      <c r="U8528" s="51"/>
      <c r="V8528" s="51"/>
      <c r="W8528" s="51"/>
      <c r="X8528" s="44"/>
      <c r="AF8528" s="52"/>
      <c r="AM8528" s="7"/>
      <c r="AN8528" s="7"/>
      <c r="AO8528" s="53"/>
      <c r="AP8528" s="54"/>
      <c r="AQ8528" s="54"/>
      <c r="AR8528" s="7"/>
      <c r="AS8528" s="54"/>
      <c r="AT8528" s="53"/>
      <c r="AU8528" s="7"/>
      <c r="AV8528" s="7"/>
      <c r="AW8528" s="55"/>
      <c r="AX8528" s="56"/>
      <c r="AY8528" s="55"/>
      <c r="AZ8528" s="55"/>
      <c r="BA8528" s="55"/>
      <c r="BB8528" s="11"/>
      <c r="BC8528" s="12"/>
      <c r="BD8528" s="12"/>
      <c r="BE8528" s="12"/>
      <c r="BF8528" s="12"/>
      <c r="BG8528" s="12"/>
      <c r="BH8528" s="12"/>
      <c r="BI8528" s="12"/>
      <c r="BJ8528" s="12"/>
      <c r="BK8528" s="12"/>
    </row>
    <row r="8529" spans="1:63" s="5" customFormat="1">
      <c r="A8529" s="13"/>
      <c r="B8529" s="13"/>
      <c r="C8529" s="45"/>
      <c r="E8529" s="46"/>
      <c r="F8529" s="47"/>
      <c r="G8529" s="48"/>
      <c r="H8529" s="49"/>
      <c r="I8529" s="49"/>
      <c r="J8529" s="49"/>
      <c r="K8529" s="50"/>
      <c r="L8529" s="50"/>
      <c r="M8529" s="50"/>
      <c r="N8529" s="50"/>
      <c r="O8529" s="50"/>
      <c r="P8529" s="50"/>
      <c r="Q8529" s="50"/>
      <c r="R8529" s="51"/>
      <c r="S8529" s="51"/>
      <c r="T8529" s="51"/>
      <c r="U8529" s="51"/>
      <c r="V8529" s="51"/>
      <c r="W8529" s="51"/>
      <c r="X8529" s="44"/>
      <c r="AF8529" s="52"/>
      <c r="AM8529" s="7"/>
      <c r="AN8529" s="7"/>
      <c r="AO8529" s="53"/>
      <c r="AP8529" s="54"/>
      <c r="AQ8529" s="54"/>
      <c r="AR8529" s="7"/>
      <c r="AS8529" s="54"/>
      <c r="AT8529" s="53"/>
      <c r="AU8529" s="7"/>
      <c r="AV8529" s="7"/>
      <c r="AW8529" s="55"/>
      <c r="AX8529" s="56"/>
      <c r="AY8529" s="55"/>
      <c r="AZ8529" s="55"/>
      <c r="BA8529" s="55"/>
      <c r="BB8529" s="11"/>
      <c r="BC8529" s="12"/>
      <c r="BD8529" s="12"/>
      <c r="BE8529" s="12"/>
      <c r="BF8529" s="12"/>
      <c r="BG8529" s="12"/>
      <c r="BH8529" s="12"/>
      <c r="BI8529" s="12"/>
      <c r="BJ8529" s="12"/>
      <c r="BK8529" s="12"/>
    </row>
    <row r="8530" spans="1:63" s="5" customFormat="1">
      <c r="A8530" s="13"/>
      <c r="B8530" s="13"/>
      <c r="C8530" s="45"/>
      <c r="E8530" s="46"/>
      <c r="F8530" s="47"/>
      <c r="G8530" s="48"/>
      <c r="H8530" s="49"/>
      <c r="I8530" s="49"/>
      <c r="J8530" s="49"/>
      <c r="K8530" s="50"/>
      <c r="L8530" s="50"/>
      <c r="M8530" s="50"/>
      <c r="N8530" s="50"/>
      <c r="O8530" s="50"/>
      <c r="P8530" s="50"/>
      <c r="Q8530" s="50"/>
      <c r="R8530" s="51"/>
      <c r="S8530" s="51"/>
      <c r="T8530" s="51"/>
      <c r="U8530" s="51"/>
      <c r="V8530" s="51"/>
      <c r="W8530" s="51"/>
      <c r="X8530" s="44"/>
      <c r="AF8530" s="52"/>
      <c r="AM8530" s="7"/>
      <c r="AN8530" s="7"/>
      <c r="AO8530" s="53"/>
      <c r="AP8530" s="54"/>
      <c r="AQ8530" s="54"/>
      <c r="AR8530" s="7"/>
      <c r="AS8530" s="54"/>
      <c r="AT8530" s="53"/>
      <c r="AU8530" s="7"/>
      <c r="AV8530" s="7"/>
      <c r="AW8530" s="55"/>
      <c r="AX8530" s="56"/>
      <c r="AY8530" s="55"/>
      <c r="AZ8530" s="55"/>
      <c r="BA8530" s="55"/>
      <c r="BB8530" s="11"/>
      <c r="BC8530" s="12"/>
      <c r="BD8530" s="12"/>
      <c r="BE8530" s="12"/>
      <c r="BF8530" s="12"/>
      <c r="BG8530" s="12"/>
      <c r="BH8530" s="12"/>
      <c r="BI8530" s="12"/>
      <c r="BJ8530" s="12"/>
      <c r="BK8530" s="12"/>
    </row>
    <row r="8531" spans="1:63" s="5" customFormat="1">
      <c r="A8531" s="13"/>
      <c r="B8531" s="13"/>
      <c r="C8531" s="45"/>
      <c r="E8531" s="46"/>
      <c r="F8531" s="47"/>
      <c r="G8531" s="48"/>
      <c r="H8531" s="49"/>
      <c r="I8531" s="49"/>
      <c r="J8531" s="49"/>
      <c r="K8531" s="50"/>
      <c r="L8531" s="50"/>
      <c r="M8531" s="50"/>
      <c r="N8531" s="50"/>
      <c r="O8531" s="50"/>
      <c r="P8531" s="50"/>
      <c r="Q8531" s="50"/>
      <c r="R8531" s="51"/>
      <c r="S8531" s="51"/>
      <c r="T8531" s="51"/>
      <c r="U8531" s="51"/>
      <c r="V8531" s="51"/>
      <c r="W8531" s="51"/>
      <c r="X8531" s="44"/>
      <c r="AF8531" s="52"/>
      <c r="AM8531" s="7"/>
      <c r="AN8531" s="7"/>
      <c r="AO8531" s="53"/>
      <c r="AP8531" s="54"/>
      <c r="AQ8531" s="54"/>
      <c r="AR8531" s="7"/>
      <c r="AS8531" s="54"/>
      <c r="AT8531" s="53"/>
      <c r="AU8531" s="7"/>
      <c r="AV8531" s="7"/>
      <c r="AW8531" s="55"/>
      <c r="AX8531" s="56"/>
      <c r="AY8531" s="55"/>
      <c r="AZ8531" s="55"/>
      <c r="BA8531" s="55"/>
      <c r="BB8531" s="11"/>
      <c r="BC8531" s="12"/>
      <c r="BD8531" s="12"/>
      <c r="BE8531" s="12"/>
      <c r="BF8531" s="12"/>
      <c r="BG8531" s="12"/>
      <c r="BH8531" s="12"/>
      <c r="BI8531" s="12"/>
      <c r="BJ8531" s="12"/>
      <c r="BK8531" s="12"/>
    </row>
    <row r="8532" spans="1:63" s="5" customFormat="1">
      <c r="A8532" s="13"/>
      <c r="B8532" s="13"/>
      <c r="C8532" s="45"/>
      <c r="E8532" s="46"/>
      <c r="F8532" s="47"/>
      <c r="G8532" s="48"/>
      <c r="H8532" s="49"/>
      <c r="I8532" s="49"/>
      <c r="J8532" s="49"/>
      <c r="K8532" s="50"/>
      <c r="L8532" s="50"/>
      <c r="M8532" s="50"/>
      <c r="N8532" s="50"/>
      <c r="O8532" s="50"/>
      <c r="P8532" s="50"/>
      <c r="Q8532" s="50"/>
      <c r="R8532" s="51"/>
      <c r="S8532" s="51"/>
      <c r="T8532" s="51"/>
      <c r="U8532" s="51"/>
      <c r="V8532" s="51"/>
      <c r="W8532" s="51"/>
      <c r="X8532" s="44"/>
      <c r="AF8532" s="52"/>
      <c r="AM8532" s="7"/>
      <c r="AN8532" s="7"/>
      <c r="AO8532" s="53"/>
      <c r="AP8532" s="54"/>
      <c r="AQ8532" s="54"/>
      <c r="AR8532" s="7"/>
      <c r="AS8532" s="54"/>
      <c r="AT8532" s="53"/>
      <c r="AU8532" s="7"/>
      <c r="AV8532" s="7"/>
      <c r="AW8532" s="55"/>
      <c r="AX8532" s="56"/>
      <c r="AY8532" s="55"/>
      <c r="AZ8532" s="55"/>
      <c r="BA8532" s="55"/>
      <c r="BB8532" s="11"/>
      <c r="BC8532" s="12"/>
      <c r="BD8532" s="12"/>
      <c r="BE8532" s="12"/>
      <c r="BF8532" s="12"/>
      <c r="BG8532" s="12"/>
      <c r="BH8532" s="12"/>
      <c r="BI8532" s="12"/>
      <c r="BJ8532" s="12"/>
      <c r="BK8532" s="12"/>
    </row>
    <row r="8533" spans="1:63" s="5" customFormat="1">
      <c r="A8533" s="13"/>
      <c r="B8533" s="13"/>
      <c r="C8533" s="45"/>
      <c r="E8533" s="46"/>
      <c r="F8533" s="47"/>
      <c r="G8533" s="48"/>
      <c r="H8533" s="49"/>
      <c r="I8533" s="49"/>
      <c r="J8533" s="49"/>
      <c r="K8533" s="50"/>
      <c r="L8533" s="50"/>
      <c r="M8533" s="50"/>
      <c r="N8533" s="50"/>
      <c r="O8533" s="50"/>
      <c r="P8533" s="50"/>
      <c r="Q8533" s="50"/>
      <c r="R8533" s="51"/>
      <c r="S8533" s="51"/>
      <c r="T8533" s="51"/>
      <c r="U8533" s="51"/>
      <c r="V8533" s="51"/>
      <c r="W8533" s="51"/>
      <c r="X8533" s="44"/>
      <c r="AF8533" s="52"/>
      <c r="AM8533" s="7"/>
      <c r="AN8533" s="7"/>
      <c r="AO8533" s="53"/>
      <c r="AP8533" s="54"/>
      <c r="AQ8533" s="54"/>
      <c r="AR8533" s="7"/>
      <c r="AS8533" s="54"/>
      <c r="AT8533" s="53"/>
      <c r="AU8533" s="7"/>
      <c r="AV8533" s="7"/>
      <c r="AW8533" s="55"/>
      <c r="AX8533" s="56"/>
      <c r="AY8533" s="55"/>
      <c r="AZ8533" s="55"/>
      <c r="BA8533" s="55"/>
      <c r="BB8533" s="11"/>
      <c r="BC8533" s="12"/>
      <c r="BD8533" s="12"/>
      <c r="BE8533" s="12"/>
      <c r="BF8533" s="12"/>
      <c r="BG8533" s="12"/>
      <c r="BH8533" s="12"/>
      <c r="BI8533" s="12"/>
      <c r="BJ8533" s="12"/>
      <c r="BK8533" s="12"/>
    </row>
    <row r="8534" spans="1:63" s="5" customFormat="1">
      <c r="A8534" s="13"/>
      <c r="B8534" s="13"/>
      <c r="C8534" s="45"/>
      <c r="E8534" s="46"/>
      <c r="F8534" s="47"/>
      <c r="G8534" s="48"/>
      <c r="H8534" s="49"/>
      <c r="I8534" s="49"/>
      <c r="J8534" s="49"/>
      <c r="K8534" s="50"/>
      <c r="L8534" s="50"/>
      <c r="M8534" s="50"/>
      <c r="N8534" s="50"/>
      <c r="O8534" s="50"/>
      <c r="P8534" s="50"/>
      <c r="Q8534" s="50"/>
      <c r="R8534" s="51"/>
      <c r="S8534" s="51"/>
      <c r="T8534" s="51"/>
      <c r="U8534" s="51"/>
      <c r="V8534" s="51"/>
      <c r="W8534" s="51"/>
      <c r="X8534" s="44"/>
      <c r="AF8534" s="52"/>
      <c r="AM8534" s="7"/>
      <c r="AN8534" s="7"/>
      <c r="AO8534" s="53"/>
      <c r="AP8534" s="54"/>
      <c r="AQ8534" s="54"/>
      <c r="AR8534" s="7"/>
      <c r="AS8534" s="54"/>
      <c r="AT8534" s="53"/>
      <c r="AU8534" s="7"/>
      <c r="AV8534" s="7"/>
      <c r="AW8534" s="55"/>
      <c r="AX8534" s="56"/>
      <c r="AY8534" s="55"/>
      <c r="AZ8534" s="55"/>
      <c r="BA8534" s="55"/>
      <c r="BB8534" s="11"/>
      <c r="BC8534" s="12"/>
      <c r="BD8534" s="12"/>
      <c r="BE8534" s="12"/>
      <c r="BF8534" s="12"/>
      <c r="BG8534" s="12"/>
      <c r="BH8534" s="12"/>
      <c r="BI8534" s="12"/>
      <c r="BJ8534" s="12"/>
      <c r="BK8534" s="12"/>
    </row>
    <row r="8535" spans="1:63" s="5" customFormat="1">
      <c r="A8535" s="13"/>
      <c r="B8535" s="13"/>
      <c r="C8535" s="45"/>
      <c r="E8535" s="46"/>
      <c r="F8535" s="47"/>
      <c r="G8535" s="48"/>
      <c r="H8535" s="49"/>
      <c r="I8535" s="49"/>
      <c r="J8535" s="49"/>
      <c r="K8535" s="50"/>
      <c r="L8535" s="50"/>
      <c r="M8535" s="50"/>
      <c r="N8535" s="50"/>
      <c r="O8535" s="50"/>
      <c r="P8535" s="50"/>
      <c r="Q8535" s="50"/>
      <c r="R8535" s="51"/>
      <c r="S8535" s="51"/>
      <c r="T8535" s="51"/>
      <c r="U8535" s="51"/>
      <c r="V8535" s="51"/>
      <c r="W8535" s="51"/>
      <c r="X8535" s="44"/>
      <c r="AF8535" s="52"/>
      <c r="AM8535" s="7"/>
      <c r="AN8535" s="7"/>
      <c r="AO8535" s="53"/>
      <c r="AP8535" s="54"/>
      <c r="AQ8535" s="54"/>
      <c r="AR8535" s="7"/>
      <c r="AS8535" s="54"/>
      <c r="AT8535" s="53"/>
      <c r="AU8535" s="7"/>
      <c r="AV8535" s="7"/>
      <c r="AW8535" s="55"/>
      <c r="AX8535" s="56"/>
      <c r="AY8535" s="55"/>
      <c r="AZ8535" s="55"/>
      <c r="BA8535" s="55"/>
      <c r="BB8535" s="11"/>
      <c r="BC8535" s="12"/>
      <c r="BD8535" s="12"/>
      <c r="BE8535" s="12"/>
      <c r="BF8535" s="12"/>
      <c r="BG8535" s="12"/>
      <c r="BH8535" s="12"/>
      <c r="BI8535" s="12"/>
      <c r="BJ8535" s="12"/>
      <c r="BK8535" s="12"/>
    </row>
    <row r="8536" spans="1:63" s="5" customFormat="1">
      <c r="A8536" s="13"/>
      <c r="B8536" s="13"/>
      <c r="C8536" s="45"/>
      <c r="E8536" s="46"/>
      <c r="F8536" s="47"/>
      <c r="G8536" s="48"/>
      <c r="H8536" s="49"/>
      <c r="I8536" s="49"/>
      <c r="J8536" s="49"/>
      <c r="K8536" s="50"/>
      <c r="L8536" s="50"/>
      <c r="M8536" s="50"/>
      <c r="N8536" s="50"/>
      <c r="O8536" s="50"/>
      <c r="P8536" s="50"/>
      <c r="Q8536" s="50"/>
      <c r="R8536" s="51"/>
      <c r="S8536" s="51"/>
      <c r="T8536" s="51"/>
      <c r="U8536" s="51"/>
      <c r="V8536" s="51"/>
      <c r="W8536" s="51"/>
      <c r="X8536" s="44"/>
      <c r="AF8536" s="52"/>
      <c r="AM8536" s="7"/>
      <c r="AN8536" s="7"/>
      <c r="AO8536" s="53"/>
      <c r="AP8536" s="54"/>
      <c r="AQ8536" s="54"/>
      <c r="AR8536" s="7"/>
      <c r="AS8536" s="54"/>
      <c r="AT8536" s="53"/>
      <c r="AU8536" s="7"/>
      <c r="AV8536" s="7"/>
      <c r="AW8536" s="55"/>
      <c r="AX8536" s="56"/>
      <c r="AY8536" s="55"/>
      <c r="AZ8536" s="55"/>
      <c r="BA8536" s="55"/>
      <c r="BB8536" s="11"/>
      <c r="BC8536" s="12"/>
      <c r="BD8536" s="12"/>
      <c r="BE8536" s="12"/>
      <c r="BF8536" s="12"/>
      <c r="BG8536" s="12"/>
      <c r="BH8536" s="12"/>
      <c r="BI8536" s="12"/>
      <c r="BJ8536" s="12"/>
      <c r="BK8536" s="12"/>
    </row>
    <row r="8537" spans="1:63" s="5" customFormat="1">
      <c r="A8537" s="13"/>
      <c r="B8537" s="13"/>
      <c r="C8537" s="45"/>
      <c r="E8537" s="46"/>
      <c r="F8537" s="47"/>
      <c r="G8537" s="48"/>
      <c r="H8537" s="49"/>
      <c r="I8537" s="49"/>
      <c r="J8537" s="49"/>
      <c r="K8537" s="50"/>
      <c r="L8537" s="50"/>
      <c r="M8537" s="50"/>
      <c r="N8537" s="50"/>
      <c r="O8537" s="50"/>
      <c r="P8537" s="50"/>
      <c r="Q8537" s="50"/>
      <c r="R8537" s="51"/>
      <c r="S8537" s="51"/>
      <c r="T8537" s="51"/>
      <c r="U8537" s="51"/>
      <c r="V8537" s="51"/>
      <c r="W8537" s="51"/>
      <c r="X8537" s="44"/>
      <c r="AF8537" s="52"/>
      <c r="AM8537" s="7"/>
      <c r="AN8537" s="7"/>
      <c r="AO8537" s="53"/>
      <c r="AP8537" s="54"/>
      <c r="AQ8537" s="54"/>
      <c r="AR8537" s="7"/>
      <c r="AS8537" s="54"/>
      <c r="AT8537" s="53"/>
      <c r="AU8537" s="7"/>
      <c r="AV8537" s="7"/>
      <c r="AW8537" s="55"/>
      <c r="AX8537" s="56"/>
      <c r="AY8537" s="55"/>
      <c r="AZ8537" s="55"/>
      <c r="BA8537" s="55"/>
      <c r="BB8537" s="11"/>
      <c r="BC8537" s="12"/>
      <c r="BD8537" s="12"/>
      <c r="BE8537" s="12"/>
      <c r="BF8537" s="12"/>
      <c r="BG8537" s="12"/>
      <c r="BH8537" s="12"/>
      <c r="BI8537" s="12"/>
      <c r="BJ8537" s="12"/>
      <c r="BK8537" s="12"/>
    </row>
    <row r="8538" spans="1:63" s="5" customFormat="1">
      <c r="A8538" s="13"/>
      <c r="B8538" s="13"/>
      <c r="C8538" s="45"/>
      <c r="E8538" s="46"/>
      <c r="F8538" s="47"/>
      <c r="G8538" s="48"/>
      <c r="H8538" s="49"/>
      <c r="I8538" s="49"/>
      <c r="J8538" s="49"/>
      <c r="K8538" s="50"/>
      <c r="L8538" s="50"/>
      <c r="M8538" s="50"/>
      <c r="N8538" s="50"/>
      <c r="O8538" s="50"/>
      <c r="P8538" s="50"/>
      <c r="Q8538" s="50"/>
      <c r="R8538" s="51"/>
      <c r="S8538" s="51"/>
      <c r="T8538" s="51"/>
      <c r="U8538" s="51"/>
      <c r="V8538" s="51"/>
      <c r="W8538" s="51"/>
      <c r="X8538" s="44"/>
      <c r="AF8538" s="52"/>
      <c r="AM8538" s="7"/>
      <c r="AN8538" s="7"/>
      <c r="AO8538" s="53"/>
      <c r="AP8538" s="54"/>
      <c r="AQ8538" s="54"/>
      <c r="AR8538" s="7"/>
      <c r="AS8538" s="54"/>
      <c r="AT8538" s="53"/>
      <c r="AU8538" s="7"/>
      <c r="AV8538" s="7"/>
      <c r="AW8538" s="55"/>
      <c r="AX8538" s="56"/>
      <c r="AY8538" s="55"/>
      <c r="AZ8538" s="55"/>
      <c r="BA8538" s="55"/>
      <c r="BB8538" s="11"/>
      <c r="BC8538" s="12"/>
      <c r="BD8538" s="12"/>
      <c r="BE8538" s="12"/>
      <c r="BF8538" s="12"/>
      <c r="BG8538" s="12"/>
      <c r="BH8538" s="12"/>
      <c r="BI8538" s="12"/>
      <c r="BJ8538" s="12"/>
      <c r="BK8538" s="12"/>
    </row>
    <row r="8539" spans="1:63" s="5" customFormat="1">
      <c r="A8539" s="13"/>
      <c r="B8539" s="13"/>
      <c r="C8539" s="45"/>
      <c r="E8539" s="46"/>
      <c r="F8539" s="47"/>
      <c r="G8539" s="48"/>
      <c r="H8539" s="49"/>
      <c r="I8539" s="49"/>
      <c r="J8539" s="49"/>
      <c r="K8539" s="50"/>
      <c r="L8539" s="50"/>
      <c r="M8539" s="50"/>
      <c r="N8539" s="50"/>
      <c r="O8539" s="50"/>
      <c r="P8539" s="50"/>
      <c r="Q8539" s="50"/>
      <c r="R8539" s="51"/>
      <c r="S8539" s="51"/>
      <c r="T8539" s="51"/>
      <c r="U8539" s="51"/>
      <c r="V8539" s="51"/>
      <c r="W8539" s="51"/>
      <c r="X8539" s="44"/>
      <c r="AF8539" s="52"/>
      <c r="AM8539" s="7"/>
      <c r="AN8539" s="7"/>
      <c r="AO8539" s="53"/>
      <c r="AP8539" s="54"/>
      <c r="AQ8539" s="54"/>
      <c r="AR8539" s="7"/>
      <c r="AS8539" s="54"/>
      <c r="AT8539" s="53"/>
      <c r="AU8539" s="7"/>
      <c r="AV8539" s="7"/>
      <c r="AW8539" s="55"/>
      <c r="AX8539" s="56"/>
      <c r="AY8539" s="55"/>
      <c r="AZ8539" s="55"/>
      <c r="BA8539" s="55"/>
      <c r="BB8539" s="11"/>
      <c r="BC8539" s="12"/>
      <c r="BD8539" s="12"/>
      <c r="BE8539" s="12"/>
      <c r="BF8539" s="12"/>
      <c r="BG8539" s="12"/>
      <c r="BH8539" s="12"/>
      <c r="BI8539" s="12"/>
      <c r="BJ8539" s="12"/>
      <c r="BK8539" s="12"/>
    </row>
    <row r="8540" spans="1:63" s="5" customFormat="1">
      <c r="A8540" s="13"/>
      <c r="B8540" s="13"/>
      <c r="C8540" s="45"/>
      <c r="E8540" s="46"/>
      <c r="F8540" s="47"/>
      <c r="G8540" s="48"/>
      <c r="H8540" s="49"/>
      <c r="I8540" s="49"/>
      <c r="J8540" s="49"/>
      <c r="K8540" s="50"/>
      <c r="L8540" s="50"/>
      <c r="M8540" s="50"/>
      <c r="N8540" s="50"/>
      <c r="O8540" s="50"/>
      <c r="P8540" s="50"/>
      <c r="Q8540" s="50"/>
      <c r="R8540" s="51"/>
      <c r="S8540" s="51"/>
      <c r="T8540" s="51"/>
      <c r="U8540" s="51"/>
      <c r="V8540" s="51"/>
      <c r="W8540" s="51"/>
      <c r="X8540" s="44"/>
      <c r="AF8540" s="52"/>
      <c r="AM8540" s="7"/>
      <c r="AN8540" s="7"/>
      <c r="AO8540" s="53"/>
      <c r="AP8540" s="54"/>
      <c r="AQ8540" s="54"/>
      <c r="AR8540" s="7"/>
      <c r="AS8540" s="54"/>
      <c r="AT8540" s="53"/>
      <c r="AU8540" s="7"/>
      <c r="AV8540" s="7"/>
      <c r="AW8540" s="55"/>
      <c r="AX8540" s="56"/>
      <c r="AY8540" s="55"/>
      <c r="AZ8540" s="55"/>
      <c r="BA8540" s="55"/>
      <c r="BB8540" s="11"/>
      <c r="BC8540" s="12"/>
      <c r="BD8540" s="12"/>
      <c r="BE8540" s="12"/>
      <c r="BF8540" s="12"/>
      <c r="BG8540" s="12"/>
      <c r="BH8540" s="12"/>
      <c r="BI8540" s="12"/>
      <c r="BJ8540" s="12"/>
      <c r="BK8540" s="12"/>
    </row>
    <row r="8541" spans="1:63" s="5" customFormat="1">
      <c r="A8541" s="13"/>
      <c r="B8541" s="13"/>
      <c r="C8541" s="45"/>
      <c r="E8541" s="46"/>
      <c r="F8541" s="47"/>
      <c r="G8541" s="48"/>
      <c r="H8541" s="49"/>
      <c r="I8541" s="49"/>
      <c r="J8541" s="49"/>
      <c r="K8541" s="50"/>
      <c r="L8541" s="50"/>
      <c r="M8541" s="50"/>
      <c r="N8541" s="50"/>
      <c r="O8541" s="50"/>
      <c r="P8541" s="50"/>
      <c r="Q8541" s="50"/>
      <c r="R8541" s="51"/>
      <c r="S8541" s="51"/>
      <c r="T8541" s="51"/>
      <c r="U8541" s="51"/>
      <c r="V8541" s="51"/>
      <c r="W8541" s="51"/>
      <c r="X8541" s="44"/>
      <c r="AF8541" s="52"/>
      <c r="AM8541" s="7"/>
      <c r="AN8541" s="7"/>
      <c r="AO8541" s="53"/>
      <c r="AP8541" s="54"/>
      <c r="AQ8541" s="54"/>
      <c r="AR8541" s="7"/>
      <c r="AS8541" s="54"/>
      <c r="AT8541" s="53"/>
      <c r="AU8541" s="7"/>
      <c r="AV8541" s="7"/>
      <c r="AW8541" s="55"/>
      <c r="AX8541" s="56"/>
      <c r="AY8541" s="55"/>
      <c r="AZ8541" s="55"/>
      <c r="BA8541" s="55"/>
      <c r="BB8541" s="11"/>
      <c r="BC8541" s="12"/>
      <c r="BD8541" s="12"/>
      <c r="BE8541" s="12"/>
      <c r="BF8541" s="12"/>
      <c r="BG8541" s="12"/>
      <c r="BH8541" s="12"/>
      <c r="BI8541" s="12"/>
      <c r="BJ8541" s="12"/>
      <c r="BK8541" s="12"/>
    </row>
    <row r="8542" spans="1:63" s="5" customFormat="1">
      <c r="A8542" s="13"/>
      <c r="B8542" s="13"/>
      <c r="C8542" s="45"/>
      <c r="E8542" s="46"/>
      <c r="F8542" s="47"/>
      <c r="G8542" s="48"/>
      <c r="H8542" s="49"/>
      <c r="I8542" s="49"/>
      <c r="J8542" s="49"/>
      <c r="K8542" s="50"/>
      <c r="L8542" s="50"/>
      <c r="M8542" s="50"/>
      <c r="N8542" s="50"/>
      <c r="O8542" s="50"/>
      <c r="P8542" s="50"/>
      <c r="Q8542" s="50"/>
      <c r="R8542" s="51"/>
      <c r="S8542" s="51"/>
      <c r="T8542" s="51"/>
      <c r="U8542" s="51"/>
      <c r="V8542" s="51"/>
      <c r="W8542" s="51"/>
      <c r="X8542" s="44"/>
      <c r="AF8542" s="52"/>
      <c r="AM8542" s="7"/>
      <c r="AN8542" s="7"/>
      <c r="AO8542" s="53"/>
      <c r="AP8542" s="54"/>
      <c r="AQ8542" s="54"/>
      <c r="AR8542" s="7"/>
      <c r="AS8542" s="54"/>
      <c r="AT8542" s="53"/>
      <c r="AU8542" s="7"/>
      <c r="AV8542" s="7"/>
      <c r="AW8542" s="55"/>
      <c r="AX8542" s="56"/>
      <c r="AY8542" s="55"/>
      <c r="AZ8542" s="55"/>
      <c r="BA8542" s="55"/>
      <c r="BB8542" s="11"/>
      <c r="BC8542" s="12"/>
      <c r="BD8542" s="12"/>
      <c r="BE8542" s="12"/>
      <c r="BF8542" s="12"/>
      <c r="BG8542" s="12"/>
      <c r="BH8542" s="12"/>
      <c r="BI8542" s="12"/>
      <c r="BJ8542" s="12"/>
      <c r="BK8542" s="12"/>
    </row>
    <row r="8543" spans="1:63" s="5" customFormat="1">
      <c r="A8543" s="13"/>
      <c r="B8543" s="13"/>
      <c r="C8543" s="45"/>
      <c r="E8543" s="46"/>
      <c r="F8543" s="47"/>
      <c r="G8543" s="48"/>
      <c r="H8543" s="49"/>
      <c r="I8543" s="49"/>
      <c r="J8543" s="49"/>
      <c r="K8543" s="50"/>
      <c r="L8543" s="50"/>
      <c r="M8543" s="50"/>
      <c r="N8543" s="50"/>
      <c r="O8543" s="50"/>
      <c r="P8543" s="50"/>
      <c r="Q8543" s="50"/>
      <c r="R8543" s="51"/>
      <c r="S8543" s="51"/>
      <c r="T8543" s="51"/>
      <c r="U8543" s="51"/>
      <c r="V8543" s="51"/>
      <c r="W8543" s="51"/>
      <c r="X8543" s="44"/>
      <c r="AF8543" s="52"/>
      <c r="AM8543" s="7"/>
      <c r="AN8543" s="7"/>
      <c r="AO8543" s="53"/>
      <c r="AP8543" s="54"/>
      <c r="AQ8543" s="54"/>
      <c r="AR8543" s="7"/>
      <c r="AS8543" s="54"/>
      <c r="AT8543" s="53"/>
      <c r="AU8543" s="7"/>
      <c r="AV8543" s="7"/>
      <c r="AW8543" s="55"/>
      <c r="AX8543" s="56"/>
      <c r="AY8543" s="55"/>
      <c r="AZ8543" s="55"/>
      <c r="BA8543" s="55"/>
      <c r="BB8543" s="11"/>
      <c r="BC8543" s="12"/>
      <c r="BD8543" s="12"/>
      <c r="BE8543" s="12"/>
      <c r="BF8543" s="12"/>
      <c r="BG8543" s="12"/>
      <c r="BH8543" s="12"/>
      <c r="BI8543" s="12"/>
      <c r="BJ8543" s="12"/>
      <c r="BK8543" s="12"/>
    </row>
    <row r="8544" spans="1:63" s="5" customFormat="1">
      <c r="A8544" s="13"/>
      <c r="B8544" s="13"/>
      <c r="C8544" s="45"/>
      <c r="E8544" s="46"/>
      <c r="F8544" s="47"/>
      <c r="G8544" s="48"/>
      <c r="H8544" s="49"/>
      <c r="I8544" s="49"/>
      <c r="J8544" s="49"/>
      <c r="K8544" s="50"/>
      <c r="L8544" s="50"/>
      <c r="M8544" s="50"/>
      <c r="N8544" s="50"/>
      <c r="O8544" s="50"/>
      <c r="P8544" s="50"/>
      <c r="Q8544" s="50"/>
      <c r="R8544" s="51"/>
      <c r="S8544" s="51"/>
      <c r="T8544" s="51"/>
      <c r="U8544" s="51"/>
      <c r="V8544" s="51"/>
      <c r="W8544" s="51"/>
      <c r="X8544" s="44"/>
      <c r="AF8544" s="52"/>
      <c r="AM8544" s="7"/>
      <c r="AN8544" s="7"/>
      <c r="AO8544" s="53"/>
      <c r="AP8544" s="54"/>
      <c r="AQ8544" s="54"/>
      <c r="AR8544" s="7"/>
      <c r="AS8544" s="54"/>
      <c r="AT8544" s="53"/>
      <c r="AU8544" s="7"/>
      <c r="AV8544" s="7"/>
      <c r="AW8544" s="55"/>
      <c r="AX8544" s="56"/>
      <c r="AY8544" s="55"/>
      <c r="AZ8544" s="55"/>
      <c r="BA8544" s="55"/>
      <c r="BB8544" s="11"/>
      <c r="BC8544" s="12"/>
      <c r="BD8544" s="12"/>
      <c r="BE8544" s="12"/>
      <c r="BF8544" s="12"/>
      <c r="BG8544" s="12"/>
      <c r="BH8544" s="12"/>
      <c r="BI8544" s="12"/>
      <c r="BJ8544" s="12"/>
      <c r="BK8544" s="12"/>
    </row>
    <row r="8545" spans="1:63" s="5" customFormat="1">
      <c r="A8545" s="13"/>
      <c r="B8545" s="13"/>
      <c r="C8545" s="45"/>
      <c r="E8545" s="46"/>
      <c r="F8545" s="47"/>
      <c r="G8545" s="48"/>
      <c r="H8545" s="49"/>
      <c r="I8545" s="49"/>
      <c r="J8545" s="49"/>
      <c r="K8545" s="50"/>
      <c r="L8545" s="50"/>
      <c r="M8545" s="50"/>
      <c r="N8545" s="50"/>
      <c r="O8545" s="50"/>
      <c r="P8545" s="50"/>
      <c r="Q8545" s="50"/>
      <c r="R8545" s="51"/>
      <c r="S8545" s="51"/>
      <c r="T8545" s="51"/>
      <c r="U8545" s="51"/>
      <c r="V8545" s="51"/>
      <c r="W8545" s="51"/>
      <c r="X8545" s="44"/>
      <c r="AF8545" s="52"/>
      <c r="AM8545" s="7"/>
      <c r="AN8545" s="7"/>
      <c r="AO8545" s="53"/>
      <c r="AP8545" s="54"/>
      <c r="AQ8545" s="54"/>
      <c r="AR8545" s="7"/>
      <c r="AS8545" s="54"/>
      <c r="AT8545" s="53"/>
      <c r="AU8545" s="7"/>
      <c r="AV8545" s="7"/>
      <c r="AW8545" s="55"/>
      <c r="AX8545" s="56"/>
      <c r="AY8545" s="55"/>
      <c r="AZ8545" s="55"/>
      <c r="BA8545" s="55"/>
      <c r="BB8545" s="11"/>
      <c r="BC8545" s="12"/>
      <c r="BD8545" s="12"/>
      <c r="BE8545" s="12"/>
      <c r="BF8545" s="12"/>
      <c r="BG8545" s="12"/>
      <c r="BH8545" s="12"/>
      <c r="BI8545" s="12"/>
      <c r="BJ8545" s="12"/>
      <c r="BK8545" s="12"/>
    </row>
    <row r="8546" spans="1:63" s="5" customFormat="1">
      <c r="A8546" s="13"/>
      <c r="B8546" s="13"/>
      <c r="C8546" s="45"/>
      <c r="E8546" s="46"/>
      <c r="F8546" s="47"/>
      <c r="G8546" s="48"/>
      <c r="H8546" s="49"/>
      <c r="I8546" s="49"/>
      <c r="J8546" s="49"/>
      <c r="K8546" s="50"/>
      <c r="L8546" s="50"/>
      <c r="M8546" s="50"/>
      <c r="N8546" s="50"/>
      <c r="O8546" s="50"/>
      <c r="P8546" s="50"/>
      <c r="Q8546" s="50"/>
      <c r="R8546" s="51"/>
      <c r="S8546" s="51"/>
      <c r="T8546" s="51"/>
      <c r="U8546" s="51"/>
      <c r="V8546" s="51"/>
      <c r="W8546" s="51"/>
      <c r="X8546" s="44"/>
      <c r="AF8546" s="52"/>
      <c r="AM8546" s="7"/>
      <c r="AN8546" s="7"/>
      <c r="AO8546" s="53"/>
      <c r="AP8546" s="54"/>
      <c r="AQ8546" s="54"/>
      <c r="AR8546" s="7"/>
      <c r="AS8546" s="54"/>
      <c r="AT8546" s="53"/>
      <c r="AU8546" s="7"/>
      <c r="AV8546" s="7"/>
      <c r="AW8546" s="55"/>
      <c r="AX8546" s="56"/>
      <c r="AY8546" s="55"/>
      <c r="AZ8546" s="55"/>
      <c r="BA8546" s="55"/>
      <c r="BB8546" s="11"/>
      <c r="BC8546" s="12"/>
      <c r="BD8546" s="12"/>
      <c r="BE8546" s="12"/>
      <c r="BF8546" s="12"/>
      <c r="BG8546" s="12"/>
      <c r="BH8546" s="12"/>
      <c r="BI8546" s="12"/>
      <c r="BJ8546" s="12"/>
      <c r="BK8546" s="12"/>
    </row>
    <row r="8547" spans="1:63" s="5" customFormat="1">
      <c r="A8547" s="13"/>
      <c r="B8547" s="13"/>
      <c r="C8547" s="45"/>
      <c r="E8547" s="46"/>
      <c r="F8547" s="47"/>
      <c r="G8547" s="48"/>
      <c r="H8547" s="49"/>
      <c r="I8547" s="49"/>
      <c r="J8547" s="49"/>
      <c r="K8547" s="50"/>
      <c r="L8547" s="50"/>
      <c r="M8547" s="50"/>
      <c r="N8547" s="50"/>
      <c r="O8547" s="50"/>
      <c r="P8547" s="50"/>
      <c r="Q8547" s="50"/>
      <c r="R8547" s="51"/>
      <c r="S8547" s="51"/>
      <c r="T8547" s="51"/>
      <c r="U8547" s="51"/>
      <c r="V8547" s="51"/>
      <c r="W8547" s="51"/>
      <c r="X8547" s="44"/>
      <c r="AF8547" s="52"/>
      <c r="AM8547" s="7"/>
      <c r="AN8547" s="7"/>
      <c r="AO8547" s="53"/>
      <c r="AP8547" s="54"/>
      <c r="AQ8547" s="54"/>
      <c r="AR8547" s="7"/>
      <c r="AS8547" s="54"/>
      <c r="AT8547" s="53"/>
      <c r="AU8547" s="7"/>
      <c r="AV8547" s="7"/>
      <c r="AW8547" s="55"/>
      <c r="AX8547" s="56"/>
      <c r="AY8547" s="55"/>
      <c r="AZ8547" s="55"/>
      <c r="BA8547" s="55"/>
      <c r="BB8547" s="11"/>
      <c r="BC8547" s="12"/>
      <c r="BD8547" s="12"/>
      <c r="BE8547" s="12"/>
      <c r="BF8547" s="12"/>
      <c r="BG8547" s="12"/>
      <c r="BH8547" s="12"/>
      <c r="BI8547" s="12"/>
      <c r="BJ8547" s="12"/>
      <c r="BK8547" s="12"/>
    </row>
    <row r="8548" spans="1:63" s="5" customFormat="1">
      <c r="A8548" s="13"/>
      <c r="B8548" s="13"/>
      <c r="C8548" s="45"/>
      <c r="E8548" s="46"/>
      <c r="F8548" s="47"/>
      <c r="G8548" s="48"/>
      <c r="H8548" s="49"/>
      <c r="I8548" s="49"/>
      <c r="J8548" s="49"/>
      <c r="K8548" s="50"/>
      <c r="L8548" s="50"/>
      <c r="M8548" s="50"/>
      <c r="N8548" s="50"/>
      <c r="O8548" s="50"/>
      <c r="P8548" s="50"/>
      <c r="Q8548" s="50"/>
      <c r="R8548" s="51"/>
      <c r="S8548" s="51"/>
      <c r="T8548" s="51"/>
      <c r="U8548" s="51"/>
      <c r="V8548" s="51"/>
      <c r="W8548" s="51"/>
      <c r="X8548" s="44"/>
      <c r="AF8548" s="52"/>
      <c r="AM8548" s="7"/>
      <c r="AN8548" s="7"/>
      <c r="AO8548" s="53"/>
      <c r="AP8548" s="54"/>
      <c r="AQ8548" s="54"/>
      <c r="AR8548" s="7"/>
      <c r="AS8548" s="54"/>
      <c r="AT8548" s="53"/>
      <c r="AU8548" s="7"/>
      <c r="AV8548" s="7"/>
      <c r="AW8548" s="55"/>
      <c r="AX8548" s="56"/>
      <c r="AY8548" s="55"/>
      <c r="AZ8548" s="55"/>
      <c r="BA8548" s="55"/>
      <c r="BB8548" s="11"/>
      <c r="BC8548" s="12"/>
      <c r="BD8548" s="12"/>
      <c r="BE8548" s="12"/>
      <c r="BF8548" s="12"/>
      <c r="BG8548" s="12"/>
      <c r="BH8548" s="12"/>
      <c r="BI8548" s="12"/>
      <c r="BJ8548" s="12"/>
      <c r="BK8548" s="12"/>
    </row>
    <row r="8549" spans="1:63" s="5" customFormat="1">
      <c r="A8549" s="13"/>
      <c r="B8549" s="13"/>
      <c r="C8549" s="45"/>
      <c r="E8549" s="46"/>
      <c r="F8549" s="47"/>
      <c r="G8549" s="48"/>
      <c r="H8549" s="49"/>
      <c r="I8549" s="49"/>
      <c r="J8549" s="49"/>
      <c r="K8549" s="50"/>
      <c r="L8549" s="50"/>
      <c r="M8549" s="50"/>
      <c r="N8549" s="50"/>
      <c r="O8549" s="50"/>
      <c r="P8549" s="50"/>
      <c r="Q8549" s="50"/>
      <c r="R8549" s="51"/>
      <c r="S8549" s="51"/>
      <c r="T8549" s="51"/>
      <c r="U8549" s="51"/>
      <c r="V8549" s="51"/>
      <c r="W8549" s="51"/>
      <c r="X8549" s="44"/>
      <c r="AF8549" s="52"/>
      <c r="AM8549" s="7"/>
      <c r="AN8549" s="7"/>
      <c r="AO8549" s="53"/>
      <c r="AP8549" s="54"/>
      <c r="AQ8549" s="54"/>
      <c r="AR8549" s="7"/>
      <c r="AS8549" s="54"/>
      <c r="AT8549" s="53"/>
      <c r="AU8549" s="7"/>
      <c r="AV8549" s="7"/>
      <c r="AW8549" s="55"/>
      <c r="AX8549" s="56"/>
      <c r="AY8549" s="55"/>
      <c r="AZ8549" s="55"/>
      <c r="BA8549" s="55"/>
      <c r="BB8549" s="11"/>
      <c r="BC8549" s="12"/>
      <c r="BD8549" s="12"/>
      <c r="BE8549" s="12"/>
      <c r="BF8549" s="12"/>
      <c r="BG8549" s="12"/>
      <c r="BH8549" s="12"/>
      <c r="BI8549" s="12"/>
      <c r="BJ8549" s="12"/>
      <c r="BK8549" s="12"/>
    </row>
    <row r="8550" spans="1:63" s="5" customFormat="1">
      <c r="A8550" s="13"/>
      <c r="B8550" s="13"/>
      <c r="C8550" s="45"/>
      <c r="E8550" s="46"/>
      <c r="F8550" s="47"/>
      <c r="G8550" s="48"/>
      <c r="H8550" s="49"/>
      <c r="I8550" s="49"/>
      <c r="J8550" s="49"/>
      <c r="K8550" s="50"/>
      <c r="L8550" s="50"/>
      <c r="M8550" s="50"/>
      <c r="N8550" s="50"/>
      <c r="O8550" s="50"/>
      <c r="P8550" s="50"/>
      <c r="Q8550" s="50"/>
      <c r="R8550" s="51"/>
      <c r="S8550" s="51"/>
      <c r="T8550" s="51"/>
      <c r="U8550" s="51"/>
      <c r="V8550" s="51"/>
      <c r="W8550" s="51"/>
      <c r="X8550" s="44"/>
      <c r="AF8550" s="52"/>
      <c r="AM8550" s="7"/>
      <c r="AN8550" s="7"/>
      <c r="AO8550" s="53"/>
      <c r="AP8550" s="54"/>
      <c r="AQ8550" s="54"/>
      <c r="AR8550" s="7"/>
      <c r="AS8550" s="54"/>
      <c r="AT8550" s="53"/>
      <c r="AU8550" s="7"/>
      <c r="AV8550" s="7"/>
      <c r="AW8550" s="55"/>
      <c r="AX8550" s="56"/>
      <c r="AY8550" s="55"/>
      <c r="AZ8550" s="55"/>
      <c r="BA8550" s="55"/>
      <c r="BB8550" s="11"/>
      <c r="BC8550" s="12"/>
      <c r="BD8550" s="12"/>
      <c r="BE8550" s="12"/>
      <c r="BF8550" s="12"/>
      <c r="BG8550" s="12"/>
      <c r="BH8550" s="12"/>
      <c r="BI8550" s="12"/>
      <c r="BJ8550" s="12"/>
      <c r="BK8550" s="12"/>
    </row>
    <row r="8551" spans="1:63" s="5" customFormat="1">
      <c r="A8551" s="13"/>
      <c r="B8551" s="13"/>
      <c r="C8551" s="45"/>
      <c r="E8551" s="46"/>
      <c r="F8551" s="47"/>
      <c r="G8551" s="48"/>
      <c r="H8551" s="49"/>
      <c r="I8551" s="49"/>
      <c r="J8551" s="49"/>
      <c r="K8551" s="50"/>
      <c r="L8551" s="50"/>
      <c r="M8551" s="50"/>
      <c r="N8551" s="50"/>
      <c r="O8551" s="50"/>
      <c r="P8551" s="50"/>
      <c r="Q8551" s="50"/>
      <c r="R8551" s="51"/>
      <c r="S8551" s="51"/>
      <c r="T8551" s="51"/>
      <c r="U8551" s="51"/>
      <c r="V8551" s="51"/>
      <c r="W8551" s="51"/>
      <c r="X8551" s="44"/>
      <c r="AF8551" s="52"/>
      <c r="AM8551" s="7"/>
      <c r="AN8551" s="7"/>
      <c r="AO8551" s="53"/>
      <c r="AP8551" s="54"/>
      <c r="AQ8551" s="54"/>
      <c r="AR8551" s="7"/>
      <c r="AS8551" s="54"/>
      <c r="AT8551" s="53"/>
      <c r="AU8551" s="7"/>
      <c r="AV8551" s="7"/>
      <c r="AW8551" s="55"/>
      <c r="AX8551" s="56"/>
      <c r="AY8551" s="55"/>
      <c r="AZ8551" s="55"/>
      <c r="BA8551" s="55"/>
      <c r="BB8551" s="11"/>
      <c r="BC8551" s="12"/>
      <c r="BD8551" s="12"/>
      <c r="BE8551" s="12"/>
      <c r="BF8551" s="12"/>
      <c r="BG8551" s="12"/>
      <c r="BH8551" s="12"/>
      <c r="BI8551" s="12"/>
      <c r="BJ8551" s="12"/>
      <c r="BK8551" s="12"/>
    </row>
    <row r="8552" spans="1:63" s="5" customFormat="1">
      <c r="A8552" s="13"/>
      <c r="B8552" s="13"/>
      <c r="C8552" s="45"/>
      <c r="E8552" s="46"/>
      <c r="F8552" s="47"/>
      <c r="G8552" s="48"/>
      <c r="H8552" s="49"/>
      <c r="I8552" s="49"/>
      <c r="J8552" s="49"/>
      <c r="K8552" s="50"/>
      <c r="L8552" s="50"/>
      <c r="M8552" s="50"/>
      <c r="N8552" s="50"/>
      <c r="O8552" s="50"/>
      <c r="P8552" s="50"/>
      <c r="Q8552" s="50"/>
      <c r="R8552" s="51"/>
      <c r="S8552" s="51"/>
      <c r="T8552" s="51"/>
      <c r="U8552" s="51"/>
      <c r="V8552" s="51"/>
      <c r="W8552" s="51"/>
      <c r="X8552" s="44"/>
      <c r="AF8552" s="52"/>
      <c r="AM8552" s="7"/>
      <c r="AN8552" s="7"/>
      <c r="AO8552" s="53"/>
      <c r="AP8552" s="54"/>
      <c r="AQ8552" s="54"/>
      <c r="AR8552" s="7"/>
      <c r="AS8552" s="54"/>
      <c r="AT8552" s="53"/>
      <c r="AU8552" s="7"/>
      <c r="AV8552" s="7"/>
      <c r="AW8552" s="55"/>
      <c r="AX8552" s="56"/>
      <c r="AY8552" s="55"/>
      <c r="AZ8552" s="55"/>
      <c r="BA8552" s="55"/>
      <c r="BB8552" s="11"/>
      <c r="BC8552" s="12"/>
      <c r="BD8552" s="12"/>
      <c r="BE8552" s="12"/>
      <c r="BF8552" s="12"/>
      <c r="BG8552" s="12"/>
      <c r="BH8552" s="12"/>
      <c r="BI8552" s="12"/>
      <c r="BJ8552" s="12"/>
      <c r="BK8552" s="12"/>
    </row>
    <row r="8553" spans="1:63" s="5" customFormat="1">
      <c r="A8553" s="13"/>
      <c r="B8553" s="13"/>
      <c r="C8553" s="45"/>
      <c r="E8553" s="46"/>
      <c r="F8553" s="47"/>
      <c r="G8553" s="48"/>
      <c r="H8553" s="49"/>
      <c r="I8553" s="49"/>
      <c r="J8553" s="49"/>
      <c r="K8553" s="50"/>
      <c r="L8553" s="50"/>
      <c r="M8553" s="50"/>
      <c r="N8553" s="50"/>
      <c r="O8553" s="50"/>
      <c r="P8553" s="50"/>
      <c r="Q8553" s="50"/>
      <c r="R8553" s="51"/>
      <c r="S8553" s="51"/>
      <c r="T8553" s="51"/>
      <c r="U8553" s="51"/>
      <c r="V8553" s="51"/>
      <c r="W8553" s="51"/>
      <c r="X8553" s="44"/>
      <c r="AF8553" s="52"/>
      <c r="AM8553" s="7"/>
      <c r="AN8553" s="7"/>
      <c r="AO8553" s="53"/>
      <c r="AP8553" s="54"/>
      <c r="AQ8553" s="54"/>
      <c r="AR8553" s="7"/>
      <c r="AS8553" s="54"/>
      <c r="AT8553" s="53"/>
      <c r="AU8553" s="7"/>
      <c r="AV8553" s="7"/>
      <c r="AW8553" s="55"/>
      <c r="AX8553" s="56"/>
      <c r="AY8553" s="55"/>
      <c r="AZ8553" s="55"/>
      <c r="BA8553" s="55"/>
      <c r="BB8553" s="11"/>
      <c r="BC8553" s="12"/>
      <c r="BD8553" s="12"/>
      <c r="BE8553" s="12"/>
      <c r="BF8553" s="12"/>
      <c r="BG8553" s="12"/>
      <c r="BH8553" s="12"/>
      <c r="BI8553" s="12"/>
      <c r="BJ8553" s="12"/>
      <c r="BK8553" s="12"/>
    </row>
    <row r="8554" spans="1:63" s="5" customFormat="1">
      <c r="A8554" s="13"/>
      <c r="B8554" s="13"/>
      <c r="C8554" s="45"/>
      <c r="E8554" s="46"/>
      <c r="F8554" s="47"/>
      <c r="G8554" s="48"/>
      <c r="H8554" s="49"/>
      <c r="I8554" s="49"/>
      <c r="J8554" s="49"/>
      <c r="K8554" s="50"/>
      <c r="L8554" s="50"/>
      <c r="M8554" s="50"/>
      <c r="N8554" s="50"/>
      <c r="O8554" s="50"/>
      <c r="P8554" s="50"/>
      <c r="Q8554" s="50"/>
      <c r="R8554" s="51"/>
      <c r="S8554" s="51"/>
      <c r="T8554" s="51"/>
      <c r="U8554" s="51"/>
      <c r="V8554" s="51"/>
      <c r="W8554" s="51"/>
      <c r="X8554" s="44"/>
      <c r="AF8554" s="52"/>
      <c r="AM8554" s="7"/>
      <c r="AN8554" s="7"/>
      <c r="AO8554" s="53"/>
      <c r="AP8554" s="54"/>
      <c r="AQ8554" s="54"/>
      <c r="AR8554" s="7"/>
      <c r="AS8554" s="54"/>
      <c r="AT8554" s="53"/>
      <c r="AU8554" s="7"/>
      <c r="AV8554" s="7"/>
      <c r="AW8554" s="55"/>
      <c r="AX8554" s="56"/>
      <c r="AY8554" s="55"/>
      <c r="AZ8554" s="55"/>
      <c r="BA8554" s="55"/>
      <c r="BB8554" s="11"/>
      <c r="BC8554" s="12"/>
      <c r="BD8554" s="12"/>
      <c r="BE8554" s="12"/>
      <c r="BF8554" s="12"/>
      <c r="BG8554" s="12"/>
      <c r="BH8554" s="12"/>
      <c r="BI8554" s="12"/>
      <c r="BJ8554" s="12"/>
      <c r="BK8554" s="12"/>
    </row>
    <row r="8555" spans="1:63" s="5" customFormat="1">
      <c r="A8555" s="13"/>
      <c r="B8555" s="13"/>
      <c r="C8555" s="45"/>
      <c r="E8555" s="46"/>
      <c r="F8555" s="47"/>
      <c r="G8555" s="48"/>
      <c r="H8555" s="49"/>
      <c r="I8555" s="49"/>
      <c r="J8555" s="49"/>
      <c r="K8555" s="50"/>
      <c r="L8555" s="50"/>
      <c r="M8555" s="50"/>
      <c r="N8555" s="50"/>
      <c r="O8555" s="50"/>
      <c r="P8555" s="50"/>
      <c r="Q8555" s="50"/>
      <c r="R8555" s="51"/>
      <c r="S8555" s="51"/>
      <c r="T8555" s="51"/>
      <c r="U8555" s="51"/>
      <c r="V8555" s="51"/>
      <c r="W8555" s="51"/>
      <c r="X8555" s="44"/>
      <c r="AF8555" s="52"/>
      <c r="AM8555" s="7"/>
      <c r="AN8555" s="7"/>
      <c r="AO8555" s="53"/>
      <c r="AP8555" s="54"/>
      <c r="AQ8555" s="54"/>
      <c r="AR8555" s="7"/>
      <c r="AS8555" s="54"/>
      <c r="AT8555" s="53"/>
      <c r="AU8555" s="7"/>
      <c r="AV8555" s="7"/>
      <c r="AW8555" s="55"/>
      <c r="AX8555" s="56"/>
      <c r="AY8555" s="55"/>
      <c r="AZ8555" s="55"/>
      <c r="BA8555" s="55"/>
      <c r="BB8555" s="11"/>
      <c r="BC8555" s="12"/>
      <c r="BD8555" s="12"/>
      <c r="BE8555" s="12"/>
      <c r="BF8555" s="12"/>
      <c r="BG8555" s="12"/>
      <c r="BH8555" s="12"/>
      <c r="BI8555" s="12"/>
      <c r="BJ8555" s="12"/>
      <c r="BK8555" s="12"/>
    </row>
    <row r="8556" spans="1:63" s="5" customFormat="1">
      <c r="A8556" s="13"/>
      <c r="B8556" s="13"/>
      <c r="C8556" s="45"/>
      <c r="E8556" s="46"/>
      <c r="F8556" s="47"/>
      <c r="G8556" s="48"/>
      <c r="H8556" s="49"/>
      <c r="I8556" s="49"/>
      <c r="J8556" s="49"/>
      <c r="K8556" s="50"/>
      <c r="L8556" s="50"/>
      <c r="M8556" s="50"/>
      <c r="N8556" s="50"/>
      <c r="O8556" s="50"/>
      <c r="P8556" s="50"/>
      <c r="Q8556" s="50"/>
      <c r="R8556" s="51"/>
      <c r="S8556" s="51"/>
      <c r="T8556" s="51"/>
      <c r="U8556" s="51"/>
      <c r="V8556" s="51"/>
      <c r="W8556" s="51"/>
      <c r="X8556" s="44"/>
      <c r="AF8556" s="52"/>
      <c r="AM8556" s="7"/>
      <c r="AN8556" s="7"/>
      <c r="AO8556" s="53"/>
      <c r="AP8556" s="54"/>
      <c r="AQ8556" s="54"/>
      <c r="AR8556" s="7"/>
      <c r="AS8556" s="54"/>
      <c r="AT8556" s="53"/>
      <c r="AU8556" s="7"/>
      <c r="AV8556" s="7"/>
      <c r="AW8556" s="55"/>
      <c r="AX8556" s="56"/>
      <c r="AY8556" s="55"/>
      <c r="AZ8556" s="55"/>
      <c r="BA8556" s="55"/>
      <c r="BB8556" s="11"/>
      <c r="BC8556" s="12"/>
      <c r="BD8556" s="12"/>
      <c r="BE8556" s="12"/>
      <c r="BF8556" s="12"/>
      <c r="BG8556" s="12"/>
      <c r="BH8556" s="12"/>
      <c r="BI8556" s="12"/>
      <c r="BJ8556" s="12"/>
      <c r="BK8556" s="12"/>
    </row>
    <row r="8557" spans="1:63" s="5" customFormat="1">
      <c r="A8557" s="13"/>
      <c r="B8557" s="13"/>
      <c r="C8557" s="45"/>
      <c r="E8557" s="46"/>
      <c r="F8557" s="47"/>
      <c r="G8557" s="48"/>
      <c r="H8557" s="49"/>
      <c r="I8557" s="49"/>
      <c r="J8557" s="49"/>
      <c r="K8557" s="50"/>
      <c r="L8557" s="50"/>
      <c r="M8557" s="50"/>
      <c r="N8557" s="50"/>
      <c r="O8557" s="50"/>
      <c r="P8557" s="50"/>
      <c r="Q8557" s="50"/>
      <c r="R8557" s="51"/>
      <c r="S8557" s="51"/>
      <c r="T8557" s="51"/>
      <c r="U8557" s="51"/>
      <c r="V8557" s="51"/>
      <c r="W8557" s="51"/>
      <c r="X8557" s="44"/>
      <c r="AF8557" s="52"/>
      <c r="AM8557" s="7"/>
      <c r="AN8557" s="7"/>
      <c r="AO8557" s="53"/>
      <c r="AP8557" s="54"/>
      <c r="AQ8557" s="54"/>
      <c r="AR8557" s="7"/>
      <c r="AS8557" s="54"/>
      <c r="AT8557" s="53"/>
      <c r="AU8557" s="7"/>
      <c r="AV8557" s="7"/>
      <c r="AW8557" s="55"/>
      <c r="AX8557" s="56"/>
      <c r="AY8557" s="55"/>
      <c r="AZ8557" s="55"/>
      <c r="BA8557" s="55"/>
      <c r="BB8557" s="11"/>
      <c r="BC8557" s="12"/>
      <c r="BD8557" s="12"/>
      <c r="BE8557" s="12"/>
      <c r="BF8557" s="12"/>
      <c r="BG8557" s="12"/>
      <c r="BH8557" s="12"/>
      <c r="BI8557" s="12"/>
      <c r="BJ8557" s="12"/>
      <c r="BK8557" s="12"/>
    </row>
    <row r="8558" spans="1:63" s="5" customFormat="1">
      <c r="A8558" s="13"/>
      <c r="B8558" s="13"/>
      <c r="C8558" s="45"/>
      <c r="E8558" s="46"/>
      <c r="F8558" s="47"/>
      <c r="G8558" s="48"/>
      <c r="H8558" s="49"/>
      <c r="I8558" s="49"/>
      <c r="J8558" s="49"/>
      <c r="K8558" s="50"/>
      <c r="L8558" s="50"/>
      <c r="M8558" s="50"/>
      <c r="N8558" s="50"/>
      <c r="O8558" s="50"/>
      <c r="P8558" s="50"/>
      <c r="Q8558" s="50"/>
      <c r="R8558" s="51"/>
      <c r="S8558" s="51"/>
      <c r="T8558" s="51"/>
      <c r="U8558" s="51"/>
      <c r="V8558" s="51"/>
      <c r="W8558" s="51"/>
      <c r="X8558" s="44"/>
      <c r="AF8558" s="52"/>
      <c r="AM8558" s="7"/>
      <c r="AN8558" s="7"/>
      <c r="AO8558" s="53"/>
      <c r="AP8558" s="54"/>
      <c r="AQ8558" s="54"/>
      <c r="AR8558" s="7"/>
      <c r="AS8558" s="54"/>
      <c r="AT8558" s="53"/>
      <c r="AU8558" s="7"/>
      <c r="AV8558" s="7"/>
      <c r="AW8558" s="55"/>
      <c r="AX8558" s="56"/>
      <c r="AY8558" s="55"/>
      <c r="AZ8558" s="55"/>
      <c r="BA8558" s="55"/>
      <c r="BB8558" s="11"/>
      <c r="BC8558" s="12"/>
      <c r="BD8558" s="12"/>
      <c r="BE8558" s="12"/>
      <c r="BF8558" s="12"/>
      <c r="BG8558" s="12"/>
      <c r="BH8558" s="12"/>
      <c r="BI8558" s="12"/>
      <c r="BJ8558" s="12"/>
      <c r="BK8558" s="12"/>
    </row>
    <row r="8559" spans="1:63" s="5" customFormat="1">
      <c r="A8559" s="13"/>
      <c r="B8559" s="13"/>
      <c r="C8559" s="45"/>
      <c r="E8559" s="46"/>
      <c r="F8559" s="47"/>
      <c r="G8559" s="48"/>
      <c r="H8559" s="49"/>
      <c r="I8559" s="49"/>
      <c r="J8559" s="49"/>
      <c r="K8559" s="50"/>
      <c r="L8559" s="50"/>
      <c r="M8559" s="50"/>
      <c r="N8559" s="50"/>
      <c r="O8559" s="50"/>
      <c r="P8559" s="50"/>
      <c r="Q8559" s="50"/>
      <c r="R8559" s="51"/>
      <c r="S8559" s="51"/>
      <c r="T8559" s="51"/>
      <c r="U8559" s="51"/>
      <c r="V8559" s="51"/>
      <c r="W8559" s="51"/>
      <c r="X8559" s="44"/>
      <c r="AF8559" s="52"/>
      <c r="AM8559" s="7"/>
      <c r="AN8559" s="7"/>
      <c r="AO8559" s="53"/>
      <c r="AP8559" s="54"/>
      <c r="AQ8559" s="54"/>
      <c r="AR8559" s="7"/>
      <c r="AS8559" s="54"/>
      <c r="AT8559" s="53"/>
      <c r="AU8559" s="7"/>
      <c r="AV8559" s="7"/>
      <c r="AW8559" s="55"/>
      <c r="AX8559" s="56"/>
      <c r="AY8559" s="55"/>
      <c r="AZ8559" s="55"/>
      <c r="BA8559" s="55"/>
      <c r="BB8559" s="11"/>
      <c r="BC8559" s="12"/>
      <c r="BD8559" s="12"/>
      <c r="BE8559" s="12"/>
      <c r="BF8559" s="12"/>
      <c r="BG8559" s="12"/>
      <c r="BH8559" s="12"/>
      <c r="BI8559" s="12"/>
      <c r="BJ8559" s="12"/>
      <c r="BK8559" s="12"/>
    </row>
    <row r="8560" spans="1:63" s="5" customFormat="1">
      <c r="A8560" s="13"/>
      <c r="B8560" s="13"/>
      <c r="C8560" s="45"/>
      <c r="E8560" s="46"/>
      <c r="F8560" s="47"/>
      <c r="G8560" s="48"/>
      <c r="H8560" s="49"/>
      <c r="I8560" s="49"/>
      <c r="J8560" s="49"/>
      <c r="K8560" s="50"/>
      <c r="L8560" s="50"/>
      <c r="M8560" s="50"/>
      <c r="N8560" s="50"/>
      <c r="O8560" s="50"/>
      <c r="P8560" s="50"/>
      <c r="Q8560" s="50"/>
      <c r="R8560" s="51"/>
      <c r="S8560" s="51"/>
      <c r="T8560" s="51"/>
      <c r="U8560" s="51"/>
      <c r="V8560" s="51"/>
      <c r="W8560" s="51"/>
      <c r="X8560" s="44"/>
      <c r="AF8560" s="52"/>
      <c r="AM8560" s="7"/>
      <c r="AN8560" s="7"/>
      <c r="AO8560" s="53"/>
      <c r="AP8560" s="54"/>
      <c r="AQ8560" s="54"/>
      <c r="AR8560" s="7"/>
      <c r="AS8560" s="54"/>
      <c r="AT8560" s="53"/>
      <c r="AU8560" s="7"/>
      <c r="AV8560" s="7"/>
      <c r="AW8560" s="55"/>
      <c r="AX8560" s="56"/>
      <c r="AY8560" s="55"/>
      <c r="AZ8560" s="55"/>
      <c r="BA8560" s="55"/>
      <c r="BB8560" s="11"/>
      <c r="BC8560" s="12"/>
      <c r="BD8560" s="12"/>
      <c r="BE8560" s="12"/>
      <c r="BF8560" s="12"/>
      <c r="BG8560" s="12"/>
      <c r="BH8560" s="12"/>
      <c r="BI8560" s="12"/>
      <c r="BJ8560" s="12"/>
      <c r="BK8560" s="12"/>
    </row>
    <row r="8561" spans="1:63" s="5" customFormat="1">
      <c r="A8561" s="13"/>
      <c r="B8561" s="13"/>
      <c r="C8561" s="45"/>
      <c r="E8561" s="46"/>
      <c r="F8561" s="47"/>
      <c r="G8561" s="48"/>
      <c r="H8561" s="49"/>
      <c r="I8561" s="49"/>
      <c r="J8561" s="49"/>
      <c r="K8561" s="50"/>
      <c r="L8561" s="50"/>
      <c r="M8561" s="50"/>
      <c r="N8561" s="50"/>
      <c r="O8561" s="50"/>
      <c r="P8561" s="50"/>
      <c r="Q8561" s="50"/>
      <c r="R8561" s="51"/>
      <c r="S8561" s="51"/>
      <c r="T8561" s="51"/>
      <c r="U8561" s="51"/>
      <c r="V8561" s="51"/>
      <c r="W8561" s="51"/>
      <c r="X8561" s="44"/>
      <c r="AF8561" s="52"/>
      <c r="AM8561" s="7"/>
      <c r="AN8561" s="7"/>
      <c r="AO8561" s="53"/>
      <c r="AP8561" s="54"/>
      <c r="AQ8561" s="54"/>
      <c r="AR8561" s="7"/>
      <c r="AS8561" s="54"/>
      <c r="AT8561" s="53"/>
      <c r="AU8561" s="7"/>
      <c r="AV8561" s="7"/>
      <c r="AW8561" s="55"/>
      <c r="AX8561" s="56"/>
      <c r="AY8561" s="55"/>
      <c r="AZ8561" s="55"/>
      <c r="BA8561" s="55"/>
      <c r="BB8561" s="11"/>
      <c r="BC8561" s="12"/>
      <c r="BD8561" s="12"/>
      <c r="BE8561" s="12"/>
      <c r="BF8561" s="12"/>
      <c r="BG8561" s="12"/>
      <c r="BH8561" s="12"/>
      <c r="BI8561" s="12"/>
      <c r="BJ8561" s="12"/>
      <c r="BK8561" s="12"/>
    </row>
    <row r="8562" spans="1:63" s="5" customFormat="1">
      <c r="A8562" s="13"/>
      <c r="B8562" s="13"/>
      <c r="C8562" s="45"/>
      <c r="E8562" s="46"/>
      <c r="F8562" s="47"/>
      <c r="G8562" s="48"/>
      <c r="H8562" s="49"/>
      <c r="I8562" s="49"/>
      <c r="J8562" s="49"/>
      <c r="K8562" s="50"/>
      <c r="L8562" s="50"/>
      <c r="M8562" s="50"/>
      <c r="N8562" s="50"/>
      <c r="O8562" s="50"/>
      <c r="P8562" s="50"/>
      <c r="Q8562" s="50"/>
      <c r="R8562" s="51"/>
      <c r="S8562" s="51"/>
      <c r="T8562" s="51"/>
      <c r="U8562" s="51"/>
      <c r="V8562" s="51"/>
      <c r="W8562" s="51"/>
      <c r="X8562" s="44"/>
      <c r="AF8562" s="52"/>
      <c r="AM8562" s="7"/>
      <c r="AN8562" s="7"/>
      <c r="AO8562" s="53"/>
      <c r="AP8562" s="54"/>
      <c r="AQ8562" s="54"/>
      <c r="AR8562" s="7"/>
      <c r="AS8562" s="54"/>
      <c r="AT8562" s="53"/>
      <c r="AU8562" s="7"/>
      <c r="AV8562" s="7"/>
      <c r="AW8562" s="55"/>
      <c r="AX8562" s="56"/>
      <c r="AY8562" s="55"/>
      <c r="AZ8562" s="55"/>
      <c r="BA8562" s="55"/>
      <c r="BB8562" s="11"/>
      <c r="BC8562" s="12"/>
      <c r="BD8562" s="12"/>
      <c r="BE8562" s="12"/>
      <c r="BF8562" s="12"/>
      <c r="BG8562" s="12"/>
      <c r="BH8562" s="12"/>
      <c r="BI8562" s="12"/>
      <c r="BJ8562" s="12"/>
      <c r="BK8562" s="12"/>
    </row>
    <row r="8563" spans="1:63" s="5" customFormat="1">
      <c r="A8563" s="13"/>
      <c r="B8563" s="13"/>
      <c r="C8563" s="45"/>
      <c r="E8563" s="46"/>
      <c r="F8563" s="47"/>
      <c r="G8563" s="48"/>
      <c r="H8563" s="49"/>
      <c r="I8563" s="49"/>
      <c r="J8563" s="49"/>
      <c r="K8563" s="50"/>
      <c r="L8563" s="50"/>
      <c r="M8563" s="50"/>
      <c r="N8563" s="50"/>
      <c r="O8563" s="50"/>
      <c r="P8563" s="50"/>
      <c r="Q8563" s="50"/>
      <c r="R8563" s="51"/>
      <c r="S8563" s="51"/>
      <c r="T8563" s="51"/>
      <c r="U8563" s="51"/>
      <c r="V8563" s="51"/>
      <c r="W8563" s="51"/>
      <c r="X8563" s="44"/>
      <c r="AF8563" s="52"/>
      <c r="AM8563" s="7"/>
      <c r="AN8563" s="7"/>
      <c r="AO8563" s="53"/>
      <c r="AP8563" s="54"/>
      <c r="AQ8563" s="54"/>
      <c r="AR8563" s="7"/>
      <c r="AS8563" s="54"/>
      <c r="AT8563" s="53"/>
      <c r="AU8563" s="7"/>
      <c r="AV8563" s="7"/>
      <c r="AW8563" s="55"/>
      <c r="AX8563" s="56"/>
      <c r="AY8563" s="55"/>
      <c r="AZ8563" s="55"/>
      <c r="BA8563" s="55"/>
      <c r="BB8563" s="11"/>
      <c r="BC8563" s="12"/>
      <c r="BD8563" s="12"/>
      <c r="BE8563" s="12"/>
      <c r="BF8563" s="12"/>
      <c r="BG8563" s="12"/>
      <c r="BH8563" s="12"/>
      <c r="BI8563" s="12"/>
      <c r="BJ8563" s="12"/>
      <c r="BK8563" s="12"/>
    </row>
    <row r="8564" spans="1:63" s="5" customFormat="1">
      <c r="A8564" s="13"/>
      <c r="B8564" s="13"/>
      <c r="C8564" s="45"/>
      <c r="E8564" s="46"/>
      <c r="F8564" s="47"/>
      <c r="G8564" s="48"/>
      <c r="H8564" s="49"/>
      <c r="I8564" s="49"/>
      <c r="J8564" s="49"/>
      <c r="K8564" s="50"/>
      <c r="L8564" s="50"/>
      <c r="M8564" s="50"/>
      <c r="N8564" s="50"/>
      <c r="O8564" s="50"/>
      <c r="P8564" s="50"/>
      <c r="Q8564" s="50"/>
      <c r="R8564" s="51"/>
      <c r="S8564" s="51"/>
      <c r="T8564" s="51"/>
      <c r="U8564" s="51"/>
      <c r="V8564" s="51"/>
      <c r="W8564" s="51"/>
      <c r="X8564" s="44"/>
      <c r="AF8564" s="52"/>
      <c r="AM8564" s="7"/>
      <c r="AN8564" s="7"/>
      <c r="AO8564" s="53"/>
      <c r="AP8564" s="54"/>
      <c r="AQ8564" s="54"/>
      <c r="AR8564" s="7"/>
      <c r="AS8564" s="54"/>
      <c r="AT8564" s="53"/>
      <c r="AU8564" s="7"/>
      <c r="AV8564" s="7"/>
      <c r="AW8564" s="55"/>
      <c r="AX8564" s="56"/>
      <c r="AY8564" s="55"/>
      <c r="AZ8564" s="55"/>
      <c r="BA8564" s="55"/>
      <c r="BB8564" s="11"/>
      <c r="BC8564" s="12"/>
      <c r="BD8564" s="12"/>
      <c r="BE8564" s="12"/>
      <c r="BF8564" s="12"/>
      <c r="BG8564" s="12"/>
      <c r="BH8564" s="12"/>
      <c r="BI8564" s="12"/>
      <c r="BJ8564" s="12"/>
      <c r="BK8564" s="12"/>
    </row>
    <row r="8565" spans="1:63" s="5" customFormat="1">
      <c r="A8565" s="13"/>
      <c r="B8565" s="13"/>
      <c r="C8565" s="45"/>
      <c r="E8565" s="46"/>
      <c r="F8565" s="47"/>
      <c r="G8565" s="48"/>
      <c r="H8565" s="49"/>
      <c r="I8565" s="49"/>
      <c r="J8565" s="49"/>
      <c r="K8565" s="50"/>
      <c r="L8565" s="50"/>
      <c r="M8565" s="50"/>
      <c r="N8565" s="50"/>
      <c r="O8565" s="50"/>
      <c r="P8565" s="50"/>
      <c r="Q8565" s="50"/>
      <c r="R8565" s="51"/>
      <c r="S8565" s="51"/>
      <c r="T8565" s="51"/>
      <c r="U8565" s="51"/>
      <c r="V8565" s="51"/>
      <c r="W8565" s="51"/>
      <c r="X8565" s="44"/>
      <c r="AF8565" s="52"/>
      <c r="AM8565" s="7"/>
      <c r="AN8565" s="7"/>
      <c r="AO8565" s="53"/>
      <c r="AP8565" s="54"/>
      <c r="AQ8565" s="54"/>
      <c r="AR8565" s="7"/>
      <c r="AS8565" s="54"/>
      <c r="AT8565" s="53"/>
      <c r="AU8565" s="7"/>
      <c r="AV8565" s="7"/>
      <c r="AW8565" s="55"/>
      <c r="AX8565" s="56"/>
      <c r="AY8565" s="55"/>
      <c r="AZ8565" s="55"/>
      <c r="BA8565" s="55"/>
      <c r="BB8565" s="11"/>
      <c r="BC8565" s="12"/>
      <c r="BD8565" s="12"/>
      <c r="BE8565" s="12"/>
      <c r="BF8565" s="12"/>
      <c r="BG8565" s="12"/>
      <c r="BH8565" s="12"/>
      <c r="BI8565" s="12"/>
      <c r="BJ8565" s="12"/>
      <c r="BK8565" s="12"/>
    </row>
    <row r="8566" spans="1:63" s="5" customFormat="1">
      <c r="A8566" s="13"/>
      <c r="B8566" s="13"/>
      <c r="C8566" s="45"/>
      <c r="E8566" s="46"/>
      <c r="F8566" s="47"/>
      <c r="G8566" s="48"/>
      <c r="H8566" s="49"/>
      <c r="I8566" s="49"/>
      <c r="J8566" s="49"/>
      <c r="K8566" s="50"/>
      <c r="L8566" s="50"/>
      <c r="M8566" s="50"/>
      <c r="N8566" s="50"/>
      <c r="O8566" s="50"/>
      <c r="P8566" s="50"/>
      <c r="Q8566" s="50"/>
      <c r="R8566" s="51"/>
      <c r="S8566" s="51"/>
      <c r="T8566" s="51"/>
      <c r="U8566" s="51"/>
      <c r="V8566" s="51"/>
      <c r="W8566" s="51"/>
      <c r="X8566" s="44"/>
      <c r="AF8566" s="52"/>
      <c r="AM8566" s="7"/>
      <c r="AN8566" s="7"/>
      <c r="AO8566" s="53"/>
      <c r="AP8566" s="54"/>
      <c r="AQ8566" s="54"/>
      <c r="AR8566" s="7"/>
      <c r="AS8566" s="54"/>
      <c r="AT8566" s="53"/>
      <c r="AU8566" s="7"/>
      <c r="AV8566" s="7"/>
      <c r="AW8566" s="55"/>
      <c r="AX8566" s="56"/>
      <c r="AY8566" s="55"/>
      <c r="AZ8566" s="55"/>
      <c r="BA8566" s="55"/>
      <c r="BB8566" s="11"/>
      <c r="BC8566" s="12"/>
      <c r="BD8566" s="12"/>
      <c r="BE8566" s="12"/>
      <c r="BF8566" s="12"/>
      <c r="BG8566" s="12"/>
      <c r="BH8566" s="12"/>
      <c r="BI8566" s="12"/>
      <c r="BJ8566" s="12"/>
      <c r="BK8566" s="12"/>
    </row>
    <row r="8567" spans="1:63" s="5" customFormat="1">
      <c r="A8567" s="13"/>
      <c r="B8567" s="13"/>
      <c r="C8567" s="45"/>
      <c r="E8567" s="46"/>
      <c r="F8567" s="47"/>
      <c r="G8567" s="48"/>
      <c r="H8567" s="49"/>
      <c r="I8567" s="49"/>
      <c r="J8567" s="49"/>
      <c r="K8567" s="50"/>
      <c r="L8567" s="50"/>
      <c r="M8567" s="50"/>
      <c r="N8567" s="50"/>
      <c r="O8567" s="50"/>
      <c r="P8567" s="50"/>
      <c r="Q8567" s="50"/>
      <c r="R8567" s="51"/>
      <c r="S8567" s="51"/>
      <c r="T8567" s="51"/>
      <c r="U8567" s="51"/>
      <c r="V8567" s="51"/>
      <c r="W8567" s="51"/>
      <c r="X8567" s="44"/>
      <c r="AF8567" s="52"/>
      <c r="AM8567" s="7"/>
      <c r="AN8567" s="7"/>
      <c r="AO8567" s="53"/>
      <c r="AP8567" s="54"/>
      <c r="AQ8567" s="54"/>
      <c r="AR8567" s="7"/>
      <c r="AS8567" s="54"/>
      <c r="AT8567" s="53"/>
      <c r="AU8567" s="7"/>
      <c r="AV8567" s="7"/>
      <c r="AW8567" s="55"/>
      <c r="AX8567" s="56"/>
      <c r="AY8567" s="55"/>
      <c r="AZ8567" s="55"/>
      <c r="BA8567" s="55"/>
      <c r="BB8567" s="11"/>
      <c r="BC8567" s="12"/>
      <c r="BD8567" s="12"/>
      <c r="BE8567" s="12"/>
      <c r="BF8567" s="12"/>
      <c r="BG8567" s="12"/>
      <c r="BH8567" s="12"/>
      <c r="BI8567" s="12"/>
      <c r="BJ8567" s="12"/>
      <c r="BK8567" s="12"/>
    </row>
    <row r="8568" spans="1:63" s="5" customFormat="1">
      <c r="A8568" s="13"/>
      <c r="B8568" s="13"/>
      <c r="C8568" s="45"/>
      <c r="E8568" s="46"/>
      <c r="F8568" s="47"/>
      <c r="G8568" s="48"/>
      <c r="H8568" s="49"/>
      <c r="I8568" s="49"/>
      <c r="J8568" s="49"/>
      <c r="K8568" s="50"/>
      <c r="L8568" s="50"/>
      <c r="M8568" s="50"/>
      <c r="N8568" s="50"/>
      <c r="O8568" s="50"/>
      <c r="P8568" s="50"/>
      <c r="Q8568" s="50"/>
      <c r="R8568" s="51"/>
      <c r="S8568" s="51"/>
      <c r="T8568" s="51"/>
      <c r="U8568" s="51"/>
      <c r="V8568" s="51"/>
      <c r="W8568" s="51"/>
      <c r="X8568" s="44"/>
      <c r="AF8568" s="52"/>
      <c r="AM8568" s="7"/>
      <c r="AN8568" s="7"/>
      <c r="AO8568" s="53"/>
      <c r="AP8568" s="54"/>
      <c r="AQ8568" s="54"/>
      <c r="AR8568" s="7"/>
      <c r="AS8568" s="54"/>
      <c r="AT8568" s="53"/>
      <c r="AU8568" s="7"/>
      <c r="AV8568" s="7"/>
      <c r="AW8568" s="55"/>
      <c r="AX8568" s="56"/>
      <c r="AY8568" s="55"/>
      <c r="AZ8568" s="55"/>
      <c r="BA8568" s="55"/>
      <c r="BB8568" s="11"/>
      <c r="BC8568" s="12"/>
      <c r="BD8568" s="12"/>
      <c r="BE8568" s="12"/>
      <c r="BF8568" s="12"/>
      <c r="BG8568" s="12"/>
      <c r="BH8568" s="12"/>
      <c r="BI8568" s="12"/>
      <c r="BJ8568" s="12"/>
      <c r="BK8568" s="12"/>
    </row>
    <row r="8569" spans="1:63" s="5" customFormat="1">
      <c r="A8569" s="13"/>
      <c r="B8569" s="13"/>
      <c r="C8569" s="45"/>
      <c r="E8569" s="46"/>
      <c r="F8569" s="47"/>
      <c r="G8569" s="48"/>
      <c r="H8569" s="49"/>
      <c r="I8569" s="49"/>
      <c r="J8569" s="49"/>
      <c r="K8569" s="50"/>
      <c r="L8569" s="50"/>
      <c r="M8569" s="50"/>
      <c r="N8569" s="50"/>
      <c r="O8569" s="50"/>
      <c r="P8569" s="50"/>
      <c r="Q8569" s="50"/>
      <c r="R8569" s="51"/>
      <c r="S8569" s="51"/>
      <c r="T8569" s="51"/>
      <c r="U8569" s="51"/>
      <c r="V8569" s="51"/>
      <c r="W8569" s="51"/>
      <c r="X8569" s="44"/>
      <c r="AF8569" s="52"/>
      <c r="AM8569" s="7"/>
      <c r="AN8569" s="7"/>
      <c r="AO8569" s="53"/>
      <c r="AP8569" s="54"/>
      <c r="AQ8569" s="54"/>
      <c r="AR8569" s="7"/>
      <c r="AS8569" s="54"/>
      <c r="AT8569" s="53"/>
      <c r="AU8569" s="7"/>
      <c r="AV8569" s="7"/>
      <c r="AW8569" s="55"/>
      <c r="AX8569" s="56"/>
      <c r="AY8569" s="55"/>
      <c r="AZ8569" s="55"/>
      <c r="BA8569" s="55"/>
      <c r="BB8569" s="11"/>
      <c r="BC8569" s="12"/>
      <c r="BD8569" s="12"/>
      <c r="BE8569" s="12"/>
      <c r="BF8569" s="12"/>
      <c r="BG8569" s="12"/>
      <c r="BH8569" s="12"/>
      <c r="BI8569" s="12"/>
      <c r="BJ8569" s="12"/>
      <c r="BK8569" s="12"/>
    </row>
    <row r="8570" spans="1:63" s="5" customFormat="1">
      <c r="A8570" s="13"/>
      <c r="B8570" s="13"/>
      <c r="C8570" s="45"/>
      <c r="E8570" s="46"/>
      <c r="F8570" s="47"/>
      <c r="G8570" s="48"/>
      <c r="H8570" s="49"/>
      <c r="I8570" s="49"/>
      <c r="J8570" s="49"/>
      <c r="K8570" s="50"/>
      <c r="L8570" s="50"/>
      <c r="M8570" s="50"/>
      <c r="N8570" s="50"/>
      <c r="O8570" s="50"/>
      <c r="P8570" s="50"/>
      <c r="Q8570" s="50"/>
      <c r="R8570" s="51"/>
      <c r="S8570" s="51"/>
      <c r="T8570" s="51"/>
      <c r="U8570" s="51"/>
      <c r="V8570" s="51"/>
      <c r="W8570" s="51"/>
      <c r="X8570" s="44"/>
      <c r="AF8570" s="52"/>
      <c r="AM8570" s="7"/>
      <c r="AN8570" s="7"/>
      <c r="AO8570" s="53"/>
      <c r="AP8570" s="54"/>
      <c r="AQ8570" s="54"/>
      <c r="AR8570" s="7"/>
      <c r="AS8570" s="54"/>
      <c r="AT8570" s="53"/>
      <c r="AU8570" s="7"/>
      <c r="AV8570" s="7"/>
      <c r="AW8570" s="55"/>
      <c r="AX8570" s="56"/>
      <c r="AY8570" s="55"/>
      <c r="AZ8570" s="55"/>
      <c r="BA8570" s="55"/>
      <c r="BB8570" s="11"/>
      <c r="BC8570" s="12"/>
      <c r="BD8570" s="12"/>
      <c r="BE8570" s="12"/>
      <c r="BF8570" s="12"/>
      <c r="BG8570" s="12"/>
      <c r="BH8570" s="12"/>
      <c r="BI8570" s="12"/>
      <c r="BJ8570" s="12"/>
      <c r="BK8570" s="12"/>
    </row>
    <row r="8571" spans="1:63" s="5" customFormat="1">
      <c r="A8571" s="13"/>
      <c r="B8571" s="13"/>
      <c r="C8571" s="45"/>
      <c r="E8571" s="46"/>
      <c r="F8571" s="47"/>
      <c r="G8571" s="48"/>
      <c r="H8571" s="49"/>
      <c r="I8571" s="49"/>
      <c r="J8571" s="49"/>
      <c r="K8571" s="50"/>
      <c r="L8571" s="50"/>
      <c r="M8571" s="50"/>
      <c r="N8571" s="50"/>
      <c r="O8571" s="50"/>
      <c r="P8571" s="50"/>
      <c r="Q8571" s="50"/>
      <c r="R8571" s="51"/>
      <c r="S8571" s="51"/>
      <c r="T8571" s="51"/>
      <c r="U8571" s="51"/>
      <c r="V8571" s="51"/>
      <c r="W8571" s="51"/>
      <c r="X8571" s="44"/>
      <c r="AF8571" s="52"/>
      <c r="AM8571" s="7"/>
      <c r="AN8571" s="7"/>
      <c r="AO8571" s="53"/>
      <c r="AP8571" s="54"/>
      <c r="AQ8571" s="54"/>
      <c r="AR8571" s="7"/>
      <c r="AS8571" s="54"/>
      <c r="AT8571" s="53"/>
      <c r="AU8571" s="7"/>
      <c r="AV8571" s="7"/>
      <c r="AW8571" s="55"/>
      <c r="AX8571" s="56"/>
      <c r="AY8571" s="55"/>
      <c r="AZ8571" s="55"/>
      <c r="BA8571" s="55"/>
      <c r="BB8571" s="11"/>
      <c r="BC8571" s="12"/>
      <c r="BD8571" s="12"/>
      <c r="BE8571" s="12"/>
      <c r="BF8571" s="12"/>
      <c r="BG8571" s="12"/>
      <c r="BH8571" s="12"/>
      <c r="BI8571" s="12"/>
      <c r="BJ8571" s="12"/>
      <c r="BK8571" s="12"/>
    </row>
    <row r="8572" spans="1:63" s="5" customFormat="1">
      <c r="A8572" s="13"/>
      <c r="B8572" s="13"/>
      <c r="C8572" s="45"/>
      <c r="E8572" s="46"/>
      <c r="F8572" s="47"/>
      <c r="G8572" s="48"/>
      <c r="H8572" s="49"/>
      <c r="I8572" s="49"/>
      <c r="J8572" s="49"/>
      <c r="K8572" s="50"/>
      <c r="L8572" s="50"/>
      <c r="M8572" s="50"/>
      <c r="N8572" s="50"/>
      <c r="O8572" s="50"/>
      <c r="P8572" s="50"/>
      <c r="Q8572" s="50"/>
      <c r="R8572" s="51"/>
      <c r="S8572" s="51"/>
      <c r="T8572" s="51"/>
      <c r="U8572" s="51"/>
      <c r="V8572" s="51"/>
      <c r="W8572" s="51"/>
      <c r="X8572" s="44"/>
      <c r="AF8572" s="52"/>
      <c r="AM8572" s="7"/>
      <c r="AN8572" s="7"/>
      <c r="AO8572" s="53"/>
      <c r="AP8572" s="54"/>
      <c r="AQ8572" s="54"/>
      <c r="AR8572" s="7"/>
      <c r="AS8572" s="54"/>
      <c r="AT8572" s="53"/>
      <c r="AU8572" s="7"/>
      <c r="AV8572" s="7"/>
      <c r="AW8572" s="55"/>
      <c r="AX8572" s="56"/>
      <c r="AY8572" s="55"/>
      <c r="AZ8572" s="55"/>
      <c r="BA8572" s="55"/>
      <c r="BB8572" s="11"/>
      <c r="BC8572" s="12"/>
      <c r="BD8572" s="12"/>
      <c r="BE8572" s="12"/>
      <c r="BF8572" s="12"/>
      <c r="BG8572" s="12"/>
      <c r="BH8572" s="12"/>
      <c r="BI8572" s="12"/>
      <c r="BJ8572" s="12"/>
      <c r="BK8572" s="12"/>
    </row>
    <row r="8573" spans="1:63" s="5" customFormat="1">
      <c r="A8573" s="13"/>
      <c r="B8573" s="13"/>
      <c r="C8573" s="45"/>
      <c r="E8573" s="46"/>
      <c r="F8573" s="47"/>
      <c r="G8573" s="48"/>
      <c r="H8573" s="49"/>
      <c r="I8573" s="49"/>
      <c r="J8573" s="49"/>
      <c r="K8573" s="50"/>
      <c r="L8573" s="50"/>
      <c r="M8573" s="50"/>
      <c r="N8573" s="50"/>
      <c r="O8573" s="50"/>
      <c r="P8573" s="50"/>
      <c r="Q8573" s="50"/>
      <c r="R8573" s="51"/>
      <c r="S8573" s="51"/>
      <c r="T8573" s="51"/>
      <c r="U8573" s="51"/>
      <c r="V8573" s="51"/>
      <c r="W8573" s="51"/>
      <c r="X8573" s="44"/>
      <c r="AF8573" s="52"/>
      <c r="AM8573" s="7"/>
      <c r="AN8573" s="7"/>
      <c r="AO8573" s="53"/>
      <c r="AP8573" s="54"/>
      <c r="AQ8573" s="54"/>
      <c r="AR8573" s="7"/>
      <c r="AS8573" s="54"/>
      <c r="AT8573" s="53"/>
      <c r="AU8573" s="7"/>
      <c r="AV8573" s="7"/>
      <c r="AW8573" s="55"/>
      <c r="AX8573" s="56"/>
      <c r="AY8573" s="55"/>
      <c r="AZ8573" s="55"/>
      <c r="BA8573" s="55"/>
      <c r="BB8573" s="11"/>
      <c r="BC8573" s="12"/>
      <c r="BD8573" s="12"/>
      <c r="BE8573" s="12"/>
      <c r="BF8573" s="12"/>
      <c r="BG8573" s="12"/>
      <c r="BH8573" s="12"/>
      <c r="BI8573" s="12"/>
      <c r="BJ8573" s="12"/>
      <c r="BK8573" s="12"/>
    </row>
    <row r="8574" spans="1:63" s="5" customFormat="1">
      <c r="A8574" s="13"/>
      <c r="B8574" s="13"/>
      <c r="C8574" s="45"/>
      <c r="E8574" s="46"/>
      <c r="F8574" s="47"/>
      <c r="G8574" s="48"/>
      <c r="H8574" s="49"/>
      <c r="I8574" s="49"/>
      <c r="J8574" s="49"/>
      <c r="K8574" s="50"/>
      <c r="L8574" s="50"/>
      <c r="M8574" s="50"/>
      <c r="N8574" s="50"/>
      <c r="O8574" s="50"/>
      <c r="P8574" s="50"/>
      <c r="Q8574" s="50"/>
      <c r="R8574" s="51"/>
      <c r="S8574" s="51"/>
      <c r="T8574" s="51"/>
      <c r="U8574" s="51"/>
      <c r="V8574" s="51"/>
      <c r="W8574" s="51"/>
      <c r="X8574" s="44"/>
      <c r="AF8574" s="52"/>
      <c r="AM8574" s="7"/>
      <c r="AN8574" s="7"/>
      <c r="AO8574" s="53"/>
      <c r="AP8574" s="54"/>
      <c r="AQ8574" s="54"/>
      <c r="AR8574" s="7"/>
      <c r="AS8574" s="54"/>
      <c r="AT8574" s="53"/>
      <c r="AU8574" s="7"/>
      <c r="AV8574" s="7"/>
      <c r="AW8574" s="55"/>
      <c r="AX8574" s="56"/>
      <c r="AY8574" s="55"/>
      <c r="AZ8574" s="55"/>
      <c r="BA8574" s="55"/>
      <c r="BB8574" s="11"/>
      <c r="BC8574" s="12"/>
      <c r="BD8574" s="12"/>
      <c r="BE8574" s="12"/>
      <c r="BF8574" s="12"/>
      <c r="BG8574" s="12"/>
      <c r="BH8574" s="12"/>
      <c r="BI8574" s="12"/>
      <c r="BJ8574" s="12"/>
      <c r="BK8574" s="12"/>
    </row>
    <row r="8575" spans="1:63" s="5" customFormat="1">
      <c r="A8575" s="13"/>
      <c r="B8575" s="13"/>
      <c r="C8575" s="45"/>
      <c r="E8575" s="46"/>
      <c r="F8575" s="47"/>
      <c r="G8575" s="48"/>
      <c r="H8575" s="49"/>
      <c r="I8575" s="49"/>
      <c r="J8575" s="49"/>
      <c r="K8575" s="50"/>
      <c r="L8575" s="50"/>
      <c r="M8575" s="50"/>
      <c r="N8575" s="50"/>
      <c r="O8575" s="50"/>
      <c r="P8575" s="50"/>
      <c r="Q8575" s="50"/>
      <c r="R8575" s="51"/>
      <c r="S8575" s="51"/>
      <c r="T8575" s="51"/>
      <c r="U8575" s="51"/>
      <c r="V8575" s="51"/>
      <c r="W8575" s="51"/>
      <c r="X8575" s="44"/>
      <c r="AF8575" s="52"/>
      <c r="AM8575" s="7"/>
      <c r="AN8575" s="7"/>
      <c r="AO8575" s="53"/>
      <c r="AP8575" s="54"/>
      <c r="AQ8575" s="54"/>
      <c r="AR8575" s="7"/>
      <c r="AS8575" s="54"/>
      <c r="AT8575" s="53"/>
      <c r="AU8575" s="7"/>
      <c r="AV8575" s="7"/>
      <c r="AW8575" s="55"/>
      <c r="AX8575" s="56"/>
      <c r="AY8575" s="55"/>
      <c r="AZ8575" s="55"/>
      <c r="BA8575" s="55"/>
      <c r="BB8575" s="11"/>
      <c r="BC8575" s="12"/>
      <c r="BD8575" s="12"/>
      <c r="BE8575" s="12"/>
      <c r="BF8575" s="12"/>
      <c r="BG8575" s="12"/>
      <c r="BH8575" s="12"/>
      <c r="BI8575" s="12"/>
      <c r="BJ8575" s="12"/>
      <c r="BK8575" s="12"/>
    </row>
    <row r="8576" spans="1:63" s="5" customFormat="1">
      <c r="A8576" s="13"/>
      <c r="B8576" s="13"/>
      <c r="C8576" s="45"/>
      <c r="E8576" s="46"/>
      <c r="F8576" s="47"/>
      <c r="G8576" s="48"/>
      <c r="H8576" s="49"/>
      <c r="I8576" s="49"/>
      <c r="J8576" s="49"/>
      <c r="K8576" s="50"/>
      <c r="L8576" s="50"/>
      <c r="M8576" s="50"/>
      <c r="N8576" s="50"/>
      <c r="O8576" s="50"/>
      <c r="P8576" s="50"/>
      <c r="Q8576" s="50"/>
      <c r="R8576" s="51"/>
      <c r="S8576" s="51"/>
      <c r="T8576" s="51"/>
      <c r="U8576" s="51"/>
      <c r="V8576" s="51"/>
      <c r="W8576" s="51"/>
      <c r="X8576" s="44"/>
      <c r="AF8576" s="52"/>
      <c r="AM8576" s="7"/>
      <c r="AN8576" s="7"/>
      <c r="AO8576" s="53"/>
      <c r="AP8576" s="54"/>
      <c r="AQ8576" s="54"/>
      <c r="AR8576" s="7"/>
      <c r="AS8576" s="54"/>
      <c r="AT8576" s="53"/>
      <c r="AU8576" s="7"/>
      <c r="AV8576" s="7"/>
      <c r="AW8576" s="55"/>
      <c r="AX8576" s="56"/>
      <c r="AY8576" s="55"/>
      <c r="AZ8576" s="55"/>
      <c r="BA8576" s="55"/>
      <c r="BB8576" s="11"/>
      <c r="BC8576" s="12"/>
      <c r="BD8576" s="12"/>
      <c r="BE8576" s="12"/>
      <c r="BF8576" s="12"/>
      <c r="BG8576" s="12"/>
      <c r="BH8576" s="12"/>
      <c r="BI8576" s="12"/>
      <c r="BJ8576" s="12"/>
      <c r="BK8576" s="12"/>
    </row>
    <row r="8577" spans="1:63" s="5" customFormat="1">
      <c r="A8577" s="13"/>
      <c r="B8577" s="13"/>
      <c r="C8577" s="45"/>
      <c r="E8577" s="46"/>
      <c r="F8577" s="47"/>
      <c r="G8577" s="48"/>
      <c r="H8577" s="49"/>
      <c r="I8577" s="49"/>
      <c r="J8577" s="49"/>
      <c r="K8577" s="50"/>
      <c r="L8577" s="50"/>
      <c r="M8577" s="50"/>
      <c r="N8577" s="50"/>
      <c r="O8577" s="50"/>
      <c r="P8577" s="50"/>
      <c r="Q8577" s="50"/>
      <c r="R8577" s="51"/>
      <c r="S8577" s="51"/>
      <c r="T8577" s="51"/>
      <c r="U8577" s="51"/>
      <c r="V8577" s="51"/>
      <c r="W8577" s="51"/>
      <c r="X8577" s="44"/>
      <c r="AF8577" s="52"/>
      <c r="AM8577" s="7"/>
      <c r="AN8577" s="7"/>
      <c r="AO8577" s="53"/>
      <c r="AP8577" s="54"/>
      <c r="AQ8577" s="54"/>
      <c r="AR8577" s="7"/>
      <c r="AS8577" s="54"/>
      <c r="AT8577" s="53"/>
      <c r="AU8577" s="7"/>
      <c r="AV8577" s="7"/>
      <c r="AW8577" s="55"/>
      <c r="AX8577" s="56"/>
      <c r="AY8577" s="55"/>
      <c r="AZ8577" s="55"/>
      <c r="BA8577" s="55"/>
      <c r="BB8577" s="11"/>
      <c r="BC8577" s="12"/>
      <c r="BD8577" s="12"/>
      <c r="BE8577" s="12"/>
      <c r="BF8577" s="12"/>
      <c r="BG8577" s="12"/>
      <c r="BH8577" s="12"/>
      <c r="BI8577" s="12"/>
      <c r="BJ8577" s="12"/>
      <c r="BK8577" s="12"/>
    </row>
    <row r="8578" spans="1:63" s="5" customFormat="1">
      <c r="A8578" s="13"/>
      <c r="B8578" s="13"/>
      <c r="C8578" s="45"/>
      <c r="E8578" s="46"/>
      <c r="F8578" s="47"/>
      <c r="G8578" s="48"/>
      <c r="H8578" s="49"/>
      <c r="I8578" s="49"/>
      <c r="J8578" s="49"/>
      <c r="K8578" s="50"/>
      <c r="L8578" s="50"/>
      <c r="M8578" s="50"/>
      <c r="N8578" s="50"/>
      <c r="O8578" s="50"/>
      <c r="P8578" s="50"/>
      <c r="Q8578" s="50"/>
      <c r="R8578" s="51"/>
      <c r="S8578" s="51"/>
      <c r="T8578" s="51"/>
      <c r="U8578" s="51"/>
      <c r="V8578" s="51"/>
      <c r="W8578" s="51"/>
      <c r="X8578" s="44"/>
      <c r="AF8578" s="52"/>
      <c r="AM8578" s="7"/>
      <c r="AN8578" s="7"/>
      <c r="AO8578" s="53"/>
      <c r="AP8578" s="54"/>
      <c r="AQ8578" s="54"/>
      <c r="AR8578" s="7"/>
      <c r="AS8578" s="54"/>
      <c r="AT8578" s="53"/>
      <c r="AU8578" s="7"/>
      <c r="AV8578" s="7"/>
      <c r="AW8578" s="55"/>
      <c r="AX8578" s="56"/>
      <c r="AY8578" s="55"/>
      <c r="AZ8578" s="55"/>
      <c r="BA8578" s="55"/>
      <c r="BB8578" s="11"/>
      <c r="BC8578" s="12"/>
      <c r="BD8578" s="12"/>
      <c r="BE8578" s="12"/>
      <c r="BF8578" s="12"/>
      <c r="BG8578" s="12"/>
      <c r="BH8578" s="12"/>
      <c r="BI8578" s="12"/>
      <c r="BJ8578" s="12"/>
      <c r="BK8578" s="12"/>
    </row>
    <row r="8579" spans="1:63" s="5" customFormat="1">
      <c r="A8579" s="13"/>
      <c r="B8579" s="13"/>
      <c r="C8579" s="45"/>
      <c r="E8579" s="46"/>
      <c r="F8579" s="47"/>
      <c r="G8579" s="48"/>
      <c r="H8579" s="49"/>
      <c r="I8579" s="49"/>
      <c r="J8579" s="49"/>
      <c r="K8579" s="50"/>
      <c r="L8579" s="50"/>
      <c r="M8579" s="50"/>
      <c r="N8579" s="50"/>
      <c r="O8579" s="50"/>
      <c r="P8579" s="50"/>
      <c r="Q8579" s="50"/>
      <c r="R8579" s="51"/>
      <c r="S8579" s="51"/>
      <c r="T8579" s="51"/>
      <c r="U8579" s="51"/>
      <c r="V8579" s="51"/>
      <c r="W8579" s="51"/>
      <c r="X8579" s="44"/>
      <c r="AF8579" s="52"/>
      <c r="AM8579" s="7"/>
      <c r="AN8579" s="7"/>
      <c r="AO8579" s="53"/>
      <c r="AP8579" s="54"/>
      <c r="AQ8579" s="54"/>
      <c r="AR8579" s="7"/>
      <c r="AS8579" s="54"/>
      <c r="AT8579" s="53"/>
      <c r="AU8579" s="7"/>
      <c r="AV8579" s="7"/>
      <c r="AW8579" s="55"/>
      <c r="AX8579" s="56"/>
      <c r="AY8579" s="55"/>
      <c r="AZ8579" s="55"/>
      <c r="BA8579" s="55"/>
      <c r="BB8579" s="11"/>
      <c r="BC8579" s="12"/>
      <c r="BD8579" s="12"/>
      <c r="BE8579" s="12"/>
      <c r="BF8579" s="12"/>
      <c r="BG8579" s="12"/>
      <c r="BH8579" s="12"/>
      <c r="BI8579" s="12"/>
      <c r="BJ8579" s="12"/>
      <c r="BK8579" s="12"/>
    </row>
    <row r="8580" spans="1:63" s="5" customFormat="1">
      <c r="A8580" s="13"/>
      <c r="B8580" s="13"/>
      <c r="C8580" s="45"/>
      <c r="E8580" s="46"/>
      <c r="F8580" s="47"/>
      <c r="G8580" s="48"/>
      <c r="H8580" s="49"/>
      <c r="I8580" s="49"/>
      <c r="J8580" s="49"/>
      <c r="K8580" s="50"/>
      <c r="L8580" s="50"/>
      <c r="M8580" s="50"/>
      <c r="N8580" s="50"/>
      <c r="O8580" s="50"/>
      <c r="P8580" s="50"/>
      <c r="Q8580" s="50"/>
      <c r="R8580" s="51"/>
      <c r="S8580" s="51"/>
      <c r="T8580" s="51"/>
      <c r="U8580" s="51"/>
      <c r="V8580" s="51"/>
      <c r="W8580" s="51"/>
      <c r="X8580" s="44"/>
      <c r="AF8580" s="52"/>
      <c r="AM8580" s="7"/>
      <c r="AN8580" s="7"/>
      <c r="AO8580" s="53"/>
      <c r="AP8580" s="54"/>
      <c r="AQ8580" s="54"/>
      <c r="AR8580" s="7"/>
      <c r="AS8580" s="54"/>
      <c r="AT8580" s="53"/>
      <c r="AU8580" s="7"/>
      <c r="AV8580" s="7"/>
      <c r="AW8580" s="55"/>
      <c r="AX8580" s="56"/>
      <c r="AY8580" s="55"/>
      <c r="AZ8580" s="55"/>
      <c r="BA8580" s="55"/>
      <c r="BB8580" s="11"/>
      <c r="BC8580" s="12"/>
      <c r="BD8580" s="12"/>
      <c r="BE8580" s="12"/>
      <c r="BF8580" s="12"/>
      <c r="BG8580" s="12"/>
      <c r="BH8580" s="12"/>
      <c r="BI8580" s="12"/>
      <c r="BJ8580" s="12"/>
      <c r="BK8580" s="12"/>
    </row>
    <row r="8581" spans="1:63" s="5" customFormat="1">
      <c r="A8581" s="13"/>
      <c r="B8581" s="13"/>
      <c r="C8581" s="45"/>
      <c r="E8581" s="46"/>
      <c r="F8581" s="47"/>
      <c r="G8581" s="48"/>
      <c r="H8581" s="49"/>
      <c r="I8581" s="49"/>
      <c r="J8581" s="49"/>
      <c r="K8581" s="50"/>
      <c r="L8581" s="50"/>
      <c r="M8581" s="50"/>
      <c r="N8581" s="50"/>
      <c r="O8581" s="50"/>
      <c r="P8581" s="50"/>
      <c r="Q8581" s="50"/>
      <c r="R8581" s="51"/>
      <c r="S8581" s="51"/>
      <c r="T8581" s="51"/>
      <c r="U8581" s="51"/>
      <c r="V8581" s="51"/>
      <c r="W8581" s="51"/>
      <c r="X8581" s="44"/>
      <c r="AF8581" s="52"/>
      <c r="AM8581" s="7"/>
      <c r="AN8581" s="7"/>
      <c r="AO8581" s="53"/>
      <c r="AP8581" s="54"/>
      <c r="AQ8581" s="54"/>
      <c r="AR8581" s="7"/>
      <c r="AS8581" s="54"/>
      <c r="AT8581" s="53"/>
      <c r="AU8581" s="7"/>
      <c r="AV8581" s="7"/>
      <c r="AW8581" s="55"/>
      <c r="AX8581" s="56"/>
      <c r="AY8581" s="55"/>
      <c r="AZ8581" s="55"/>
      <c r="BA8581" s="55"/>
      <c r="BB8581" s="11"/>
      <c r="BC8581" s="12"/>
      <c r="BD8581" s="12"/>
      <c r="BE8581" s="12"/>
      <c r="BF8581" s="12"/>
      <c r="BG8581" s="12"/>
      <c r="BH8581" s="12"/>
      <c r="BI8581" s="12"/>
      <c r="BJ8581" s="12"/>
      <c r="BK8581" s="12"/>
    </row>
    <row r="8582" spans="1:63" s="5" customFormat="1">
      <c r="A8582" s="13"/>
      <c r="B8582" s="13"/>
      <c r="C8582" s="45"/>
      <c r="E8582" s="46"/>
      <c r="F8582" s="47"/>
      <c r="G8582" s="48"/>
      <c r="H8582" s="49"/>
      <c r="I8582" s="49"/>
      <c r="J8582" s="49"/>
      <c r="K8582" s="50"/>
      <c r="L8582" s="50"/>
      <c r="M8582" s="50"/>
      <c r="N8582" s="50"/>
      <c r="O8582" s="50"/>
      <c r="P8582" s="50"/>
      <c r="Q8582" s="50"/>
      <c r="R8582" s="51"/>
      <c r="S8582" s="51"/>
      <c r="T8582" s="51"/>
      <c r="U8582" s="51"/>
      <c r="V8582" s="51"/>
      <c r="W8582" s="51"/>
      <c r="X8582" s="44"/>
      <c r="AF8582" s="52"/>
      <c r="AM8582" s="7"/>
      <c r="AN8582" s="7"/>
      <c r="AO8582" s="53"/>
      <c r="AP8582" s="54"/>
      <c r="AQ8582" s="54"/>
      <c r="AR8582" s="7"/>
      <c r="AS8582" s="54"/>
      <c r="AT8582" s="53"/>
      <c r="AU8582" s="7"/>
      <c r="AV8582" s="7"/>
      <c r="AW8582" s="55"/>
      <c r="AX8582" s="56"/>
      <c r="AY8582" s="55"/>
      <c r="AZ8582" s="55"/>
      <c r="BA8582" s="55"/>
      <c r="BB8582" s="11"/>
      <c r="BC8582" s="12"/>
      <c r="BD8582" s="12"/>
      <c r="BE8582" s="12"/>
      <c r="BF8582" s="12"/>
      <c r="BG8582" s="12"/>
      <c r="BH8582" s="12"/>
      <c r="BI8582" s="12"/>
      <c r="BJ8582" s="12"/>
      <c r="BK8582" s="12"/>
    </row>
    <row r="8583" spans="1:63" s="5" customFormat="1">
      <c r="A8583" s="13"/>
      <c r="B8583" s="13"/>
      <c r="C8583" s="45"/>
      <c r="E8583" s="46"/>
      <c r="F8583" s="47"/>
      <c r="G8583" s="48"/>
      <c r="H8583" s="49"/>
      <c r="I8583" s="49"/>
      <c r="J8583" s="49"/>
      <c r="K8583" s="50"/>
      <c r="L8583" s="50"/>
      <c r="M8583" s="50"/>
      <c r="N8583" s="50"/>
      <c r="O8583" s="50"/>
      <c r="P8583" s="50"/>
      <c r="Q8583" s="50"/>
      <c r="R8583" s="51"/>
      <c r="S8583" s="51"/>
      <c r="T8583" s="51"/>
      <c r="U8583" s="51"/>
      <c r="V8583" s="51"/>
      <c r="W8583" s="51"/>
      <c r="X8583" s="44"/>
      <c r="AF8583" s="52"/>
      <c r="AM8583" s="7"/>
      <c r="AN8583" s="7"/>
      <c r="AO8583" s="53"/>
      <c r="AP8583" s="54"/>
      <c r="AQ8583" s="54"/>
      <c r="AR8583" s="7"/>
      <c r="AS8583" s="54"/>
      <c r="AT8583" s="53"/>
      <c r="AU8583" s="7"/>
      <c r="AV8583" s="7"/>
      <c r="AW8583" s="55"/>
      <c r="AX8583" s="56"/>
      <c r="AY8583" s="55"/>
      <c r="AZ8583" s="55"/>
      <c r="BA8583" s="55"/>
      <c r="BB8583" s="11"/>
      <c r="BC8583" s="12"/>
      <c r="BD8583" s="12"/>
      <c r="BE8583" s="12"/>
      <c r="BF8583" s="12"/>
      <c r="BG8583" s="12"/>
      <c r="BH8583" s="12"/>
      <c r="BI8583" s="12"/>
      <c r="BJ8583" s="12"/>
      <c r="BK8583" s="12"/>
    </row>
    <row r="8584" spans="1:63" s="5" customFormat="1">
      <c r="A8584" s="13"/>
      <c r="B8584" s="13"/>
      <c r="C8584" s="45"/>
      <c r="E8584" s="46"/>
      <c r="F8584" s="47"/>
      <c r="G8584" s="48"/>
      <c r="H8584" s="49"/>
      <c r="I8584" s="49"/>
      <c r="J8584" s="49"/>
      <c r="K8584" s="50"/>
      <c r="L8584" s="50"/>
      <c r="M8584" s="50"/>
      <c r="N8584" s="50"/>
      <c r="O8584" s="50"/>
      <c r="P8584" s="50"/>
      <c r="Q8584" s="50"/>
      <c r="R8584" s="51"/>
      <c r="S8584" s="51"/>
      <c r="T8584" s="51"/>
      <c r="U8584" s="51"/>
      <c r="V8584" s="51"/>
      <c r="W8584" s="51"/>
      <c r="X8584" s="44"/>
      <c r="AF8584" s="52"/>
      <c r="AM8584" s="7"/>
      <c r="AN8584" s="7"/>
      <c r="AO8584" s="53"/>
      <c r="AP8584" s="54"/>
      <c r="AQ8584" s="54"/>
      <c r="AR8584" s="7"/>
      <c r="AS8584" s="54"/>
      <c r="AT8584" s="53"/>
      <c r="AU8584" s="7"/>
      <c r="AV8584" s="7"/>
      <c r="AW8584" s="55"/>
      <c r="AX8584" s="56"/>
      <c r="AY8584" s="55"/>
      <c r="AZ8584" s="55"/>
      <c r="BA8584" s="55"/>
      <c r="BB8584" s="11"/>
      <c r="BC8584" s="12"/>
      <c r="BD8584" s="12"/>
      <c r="BE8584" s="12"/>
      <c r="BF8584" s="12"/>
      <c r="BG8584" s="12"/>
      <c r="BH8584" s="12"/>
      <c r="BI8584" s="12"/>
      <c r="BJ8584" s="12"/>
      <c r="BK8584" s="12"/>
    </row>
    <row r="8585" spans="1:63" s="5" customFormat="1">
      <c r="A8585" s="13"/>
      <c r="B8585" s="13"/>
      <c r="C8585" s="45"/>
      <c r="E8585" s="46"/>
      <c r="F8585" s="47"/>
      <c r="G8585" s="48"/>
      <c r="H8585" s="49"/>
      <c r="I8585" s="49"/>
      <c r="J8585" s="49"/>
      <c r="K8585" s="50"/>
      <c r="L8585" s="50"/>
      <c r="M8585" s="50"/>
      <c r="N8585" s="50"/>
      <c r="O8585" s="50"/>
      <c r="P8585" s="50"/>
      <c r="Q8585" s="50"/>
      <c r="R8585" s="51"/>
      <c r="S8585" s="51"/>
      <c r="T8585" s="51"/>
      <c r="U8585" s="51"/>
      <c r="V8585" s="51"/>
      <c r="W8585" s="51"/>
      <c r="X8585" s="44"/>
      <c r="AF8585" s="52"/>
      <c r="AM8585" s="7"/>
      <c r="AN8585" s="7"/>
      <c r="AO8585" s="53"/>
      <c r="AP8585" s="54"/>
      <c r="AQ8585" s="54"/>
      <c r="AR8585" s="7"/>
      <c r="AS8585" s="54"/>
      <c r="AT8585" s="53"/>
      <c r="AU8585" s="7"/>
      <c r="AV8585" s="7"/>
      <c r="AW8585" s="55"/>
      <c r="AX8585" s="56"/>
      <c r="AY8585" s="55"/>
      <c r="AZ8585" s="55"/>
      <c r="BA8585" s="55"/>
      <c r="BB8585" s="11"/>
      <c r="BC8585" s="12"/>
      <c r="BD8585" s="12"/>
      <c r="BE8585" s="12"/>
      <c r="BF8585" s="12"/>
      <c r="BG8585" s="12"/>
      <c r="BH8585" s="12"/>
      <c r="BI8585" s="12"/>
      <c r="BJ8585" s="12"/>
      <c r="BK8585" s="12"/>
    </row>
    <row r="8586" spans="1:63" s="5" customFormat="1">
      <c r="A8586" s="13"/>
      <c r="B8586" s="13"/>
      <c r="C8586" s="45"/>
      <c r="E8586" s="46"/>
      <c r="F8586" s="47"/>
      <c r="G8586" s="48"/>
      <c r="H8586" s="49"/>
      <c r="I8586" s="49"/>
      <c r="J8586" s="49"/>
      <c r="K8586" s="50"/>
      <c r="L8586" s="50"/>
      <c r="M8586" s="50"/>
      <c r="N8586" s="50"/>
      <c r="O8586" s="50"/>
      <c r="P8586" s="50"/>
      <c r="Q8586" s="50"/>
      <c r="R8586" s="51"/>
      <c r="S8586" s="51"/>
      <c r="T8586" s="51"/>
      <c r="U8586" s="51"/>
      <c r="V8586" s="51"/>
      <c r="W8586" s="51"/>
      <c r="X8586" s="44"/>
      <c r="AF8586" s="52"/>
      <c r="AM8586" s="7"/>
      <c r="AN8586" s="7"/>
      <c r="AO8586" s="53"/>
      <c r="AP8586" s="54"/>
      <c r="AQ8586" s="54"/>
      <c r="AR8586" s="7"/>
      <c r="AS8586" s="54"/>
      <c r="AT8586" s="53"/>
      <c r="AU8586" s="7"/>
      <c r="AV8586" s="7"/>
      <c r="AW8586" s="55"/>
      <c r="AX8586" s="56"/>
      <c r="AY8586" s="55"/>
      <c r="AZ8586" s="55"/>
      <c r="BA8586" s="55"/>
      <c r="BB8586" s="11"/>
      <c r="BC8586" s="12"/>
      <c r="BD8586" s="12"/>
      <c r="BE8586" s="12"/>
      <c r="BF8586" s="12"/>
      <c r="BG8586" s="12"/>
      <c r="BH8586" s="12"/>
      <c r="BI8586" s="12"/>
      <c r="BJ8586" s="12"/>
      <c r="BK8586" s="12"/>
    </row>
    <row r="8587" spans="1:63" s="5" customFormat="1">
      <c r="A8587" s="13"/>
      <c r="B8587" s="13"/>
      <c r="C8587" s="45"/>
      <c r="E8587" s="46"/>
      <c r="F8587" s="47"/>
      <c r="G8587" s="48"/>
      <c r="H8587" s="49"/>
      <c r="I8587" s="49"/>
      <c r="J8587" s="49"/>
      <c r="K8587" s="50"/>
      <c r="L8587" s="50"/>
      <c r="M8587" s="50"/>
      <c r="N8587" s="50"/>
      <c r="O8587" s="50"/>
      <c r="P8587" s="50"/>
      <c r="Q8587" s="50"/>
      <c r="R8587" s="51"/>
      <c r="S8587" s="51"/>
      <c r="T8587" s="51"/>
      <c r="U8587" s="51"/>
      <c r="V8587" s="51"/>
      <c r="W8587" s="51"/>
      <c r="X8587" s="44"/>
      <c r="AF8587" s="52"/>
      <c r="AM8587" s="7"/>
      <c r="AN8587" s="7"/>
      <c r="AO8587" s="53"/>
      <c r="AP8587" s="54"/>
      <c r="AQ8587" s="54"/>
      <c r="AR8587" s="7"/>
      <c r="AS8587" s="54"/>
      <c r="AT8587" s="53"/>
      <c r="AU8587" s="7"/>
      <c r="AV8587" s="7"/>
      <c r="AW8587" s="55"/>
      <c r="AX8587" s="56"/>
      <c r="AY8587" s="55"/>
      <c r="AZ8587" s="55"/>
      <c r="BA8587" s="55"/>
      <c r="BB8587" s="11"/>
      <c r="BC8587" s="12"/>
      <c r="BD8587" s="12"/>
      <c r="BE8587" s="12"/>
      <c r="BF8587" s="12"/>
      <c r="BG8587" s="12"/>
      <c r="BH8587" s="12"/>
      <c r="BI8587" s="12"/>
      <c r="BJ8587" s="12"/>
      <c r="BK8587" s="12"/>
    </row>
    <row r="8588" spans="1:63" s="5" customFormat="1">
      <c r="A8588" s="13"/>
      <c r="B8588" s="13"/>
      <c r="C8588" s="45"/>
      <c r="E8588" s="46"/>
      <c r="F8588" s="47"/>
      <c r="G8588" s="48"/>
      <c r="H8588" s="49"/>
      <c r="I8588" s="49"/>
      <c r="J8588" s="49"/>
      <c r="K8588" s="50"/>
      <c r="L8588" s="50"/>
      <c r="M8588" s="50"/>
      <c r="N8588" s="50"/>
      <c r="O8588" s="50"/>
      <c r="P8588" s="50"/>
      <c r="Q8588" s="50"/>
      <c r="R8588" s="51"/>
      <c r="S8588" s="51"/>
      <c r="T8588" s="51"/>
      <c r="U8588" s="51"/>
      <c r="V8588" s="51"/>
      <c r="W8588" s="51"/>
      <c r="X8588" s="44"/>
      <c r="AF8588" s="52"/>
      <c r="AM8588" s="7"/>
      <c r="AN8588" s="7"/>
      <c r="AO8588" s="53"/>
      <c r="AP8588" s="54"/>
      <c r="AQ8588" s="54"/>
      <c r="AR8588" s="7"/>
      <c r="AS8588" s="54"/>
      <c r="AT8588" s="53"/>
      <c r="AU8588" s="7"/>
      <c r="AV8588" s="7"/>
      <c r="AW8588" s="55"/>
      <c r="AX8588" s="56"/>
      <c r="AY8588" s="55"/>
      <c r="AZ8588" s="55"/>
      <c r="BA8588" s="55"/>
      <c r="BB8588" s="11"/>
      <c r="BC8588" s="12"/>
      <c r="BD8588" s="12"/>
      <c r="BE8588" s="12"/>
      <c r="BF8588" s="12"/>
      <c r="BG8588" s="12"/>
      <c r="BH8588" s="12"/>
      <c r="BI8588" s="12"/>
      <c r="BJ8588" s="12"/>
      <c r="BK8588" s="12"/>
    </row>
    <row r="8589" spans="1:63" s="5" customFormat="1">
      <c r="A8589" s="13"/>
      <c r="B8589" s="13"/>
      <c r="C8589" s="45"/>
      <c r="E8589" s="46"/>
      <c r="F8589" s="47"/>
      <c r="G8589" s="48"/>
      <c r="H8589" s="49"/>
      <c r="I8589" s="49"/>
      <c r="J8589" s="49"/>
      <c r="K8589" s="50"/>
      <c r="L8589" s="50"/>
      <c r="M8589" s="50"/>
      <c r="N8589" s="50"/>
      <c r="O8589" s="50"/>
      <c r="P8589" s="50"/>
      <c r="Q8589" s="50"/>
      <c r="R8589" s="51"/>
      <c r="S8589" s="51"/>
      <c r="T8589" s="51"/>
      <c r="U8589" s="51"/>
      <c r="V8589" s="51"/>
      <c r="W8589" s="51"/>
      <c r="X8589" s="44"/>
      <c r="AF8589" s="52"/>
      <c r="AM8589" s="7"/>
      <c r="AN8589" s="7"/>
      <c r="AO8589" s="53"/>
      <c r="AP8589" s="54"/>
      <c r="AQ8589" s="54"/>
      <c r="AR8589" s="7"/>
      <c r="AS8589" s="54"/>
      <c r="AT8589" s="53"/>
      <c r="AU8589" s="7"/>
      <c r="AV8589" s="7"/>
      <c r="AW8589" s="55"/>
      <c r="AX8589" s="56"/>
      <c r="AY8589" s="55"/>
      <c r="AZ8589" s="55"/>
      <c r="BA8589" s="55"/>
      <c r="BB8589" s="11"/>
      <c r="BC8589" s="12"/>
      <c r="BD8589" s="12"/>
      <c r="BE8589" s="12"/>
      <c r="BF8589" s="12"/>
      <c r="BG8589" s="12"/>
      <c r="BH8589" s="12"/>
      <c r="BI8589" s="12"/>
      <c r="BJ8589" s="12"/>
      <c r="BK8589" s="12"/>
    </row>
    <row r="8590" spans="1:63" s="5" customFormat="1">
      <c r="A8590" s="13"/>
      <c r="B8590" s="13"/>
      <c r="C8590" s="45"/>
      <c r="E8590" s="46"/>
      <c r="F8590" s="47"/>
      <c r="G8590" s="48"/>
      <c r="H8590" s="49"/>
      <c r="I8590" s="49"/>
      <c r="J8590" s="49"/>
      <c r="K8590" s="50"/>
      <c r="L8590" s="50"/>
      <c r="M8590" s="50"/>
      <c r="N8590" s="50"/>
      <c r="O8590" s="50"/>
      <c r="P8590" s="50"/>
      <c r="Q8590" s="50"/>
      <c r="R8590" s="51"/>
      <c r="S8590" s="51"/>
      <c r="T8590" s="51"/>
      <c r="U8590" s="51"/>
      <c r="V8590" s="51"/>
      <c r="W8590" s="51"/>
      <c r="X8590" s="44"/>
      <c r="AF8590" s="52"/>
      <c r="AM8590" s="7"/>
      <c r="AN8590" s="7"/>
      <c r="AO8590" s="53"/>
      <c r="AP8590" s="54"/>
      <c r="AQ8590" s="54"/>
      <c r="AR8590" s="7"/>
      <c r="AS8590" s="54"/>
      <c r="AT8590" s="53"/>
      <c r="AU8590" s="7"/>
      <c r="AV8590" s="7"/>
      <c r="AW8590" s="55"/>
      <c r="AX8590" s="56"/>
      <c r="AY8590" s="55"/>
      <c r="AZ8590" s="55"/>
      <c r="BA8590" s="55"/>
      <c r="BB8590" s="11"/>
      <c r="BC8590" s="12"/>
      <c r="BD8590" s="12"/>
      <c r="BE8590" s="12"/>
      <c r="BF8590" s="12"/>
      <c r="BG8590" s="12"/>
      <c r="BH8590" s="12"/>
      <c r="BI8590" s="12"/>
      <c r="BJ8590" s="12"/>
      <c r="BK8590" s="12"/>
    </row>
    <row r="8591" spans="1:63" s="5" customFormat="1">
      <c r="A8591" s="13"/>
      <c r="B8591" s="13"/>
      <c r="C8591" s="45"/>
      <c r="E8591" s="46"/>
      <c r="F8591" s="47"/>
      <c r="G8591" s="48"/>
      <c r="H8591" s="49"/>
      <c r="I8591" s="49"/>
      <c r="J8591" s="49"/>
      <c r="K8591" s="50"/>
      <c r="L8591" s="50"/>
      <c r="M8591" s="50"/>
      <c r="N8591" s="50"/>
      <c r="O8591" s="50"/>
      <c r="P8591" s="50"/>
      <c r="Q8591" s="50"/>
      <c r="R8591" s="51"/>
      <c r="S8591" s="51"/>
      <c r="T8591" s="51"/>
      <c r="U8591" s="51"/>
      <c r="V8591" s="51"/>
      <c r="W8591" s="51"/>
      <c r="X8591" s="44"/>
      <c r="AF8591" s="52"/>
      <c r="AM8591" s="7"/>
      <c r="AN8591" s="7"/>
      <c r="AO8591" s="53"/>
      <c r="AP8591" s="54"/>
      <c r="AQ8591" s="54"/>
      <c r="AR8591" s="7"/>
      <c r="AS8591" s="54"/>
      <c r="AT8591" s="53"/>
      <c r="AU8591" s="7"/>
      <c r="AV8591" s="7"/>
      <c r="AW8591" s="55"/>
      <c r="AX8591" s="56"/>
      <c r="AY8591" s="55"/>
      <c r="AZ8591" s="55"/>
      <c r="BA8591" s="55"/>
      <c r="BB8591" s="11"/>
      <c r="BC8591" s="12"/>
      <c r="BD8591" s="12"/>
      <c r="BE8591" s="12"/>
      <c r="BF8591" s="12"/>
      <c r="BG8591" s="12"/>
      <c r="BH8591" s="12"/>
      <c r="BI8591" s="12"/>
      <c r="BJ8591" s="12"/>
      <c r="BK8591" s="12"/>
    </row>
    <row r="8592" spans="1:63" s="5" customFormat="1">
      <c r="A8592" s="13"/>
      <c r="B8592" s="13"/>
      <c r="C8592" s="45"/>
      <c r="E8592" s="46"/>
      <c r="F8592" s="47"/>
      <c r="G8592" s="48"/>
      <c r="H8592" s="49"/>
      <c r="I8592" s="49"/>
      <c r="J8592" s="49"/>
      <c r="K8592" s="50"/>
      <c r="L8592" s="50"/>
      <c r="M8592" s="50"/>
      <c r="N8592" s="50"/>
      <c r="O8592" s="50"/>
      <c r="P8592" s="50"/>
      <c r="Q8592" s="50"/>
      <c r="R8592" s="51"/>
      <c r="S8592" s="51"/>
      <c r="T8592" s="51"/>
      <c r="U8592" s="51"/>
      <c r="V8592" s="51"/>
      <c r="W8592" s="51"/>
      <c r="X8592" s="44"/>
      <c r="AF8592" s="52"/>
      <c r="AM8592" s="7"/>
      <c r="AN8592" s="7"/>
      <c r="AO8592" s="53"/>
      <c r="AP8592" s="54"/>
      <c r="AQ8592" s="54"/>
      <c r="AR8592" s="7"/>
      <c r="AS8592" s="54"/>
      <c r="AT8592" s="53"/>
      <c r="AU8592" s="7"/>
      <c r="AV8592" s="7"/>
      <c r="AW8592" s="55"/>
      <c r="AX8592" s="56"/>
      <c r="AY8592" s="55"/>
      <c r="AZ8592" s="55"/>
      <c r="BA8592" s="55"/>
      <c r="BB8592" s="11"/>
      <c r="BC8592" s="12"/>
      <c r="BD8592" s="12"/>
      <c r="BE8592" s="12"/>
      <c r="BF8592" s="12"/>
      <c r="BG8592" s="12"/>
      <c r="BH8592" s="12"/>
      <c r="BI8592" s="12"/>
      <c r="BJ8592" s="12"/>
      <c r="BK8592" s="12"/>
    </row>
    <row r="8593" spans="1:63" s="5" customFormat="1">
      <c r="A8593" s="13"/>
      <c r="B8593" s="13"/>
      <c r="C8593" s="45"/>
      <c r="E8593" s="46"/>
      <c r="F8593" s="47"/>
      <c r="G8593" s="48"/>
      <c r="H8593" s="49"/>
      <c r="I8593" s="49"/>
      <c r="J8593" s="49"/>
      <c r="K8593" s="50"/>
      <c r="L8593" s="50"/>
      <c r="M8593" s="50"/>
      <c r="N8593" s="50"/>
      <c r="O8593" s="50"/>
      <c r="P8593" s="50"/>
      <c r="Q8593" s="50"/>
      <c r="R8593" s="51"/>
      <c r="S8593" s="51"/>
      <c r="T8593" s="51"/>
      <c r="U8593" s="51"/>
      <c r="V8593" s="51"/>
      <c r="W8593" s="51"/>
      <c r="X8593" s="44"/>
      <c r="AF8593" s="52"/>
      <c r="AM8593" s="7"/>
      <c r="AN8593" s="7"/>
      <c r="AO8593" s="53"/>
      <c r="AP8593" s="54"/>
      <c r="AQ8593" s="54"/>
      <c r="AR8593" s="7"/>
      <c r="AS8593" s="54"/>
      <c r="AT8593" s="53"/>
      <c r="AU8593" s="7"/>
      <c r="AV8593" s="7"/>
      <c r="AW8593" s="55"/>
      <c r="AX8593" s="56"/>
      <c r="AY8593" s="55"/>
      <c r="AZ8593" s="55"/>
      <c r="BA8593" s="55"/>
      <c r="BB8593" s="11"/>
      <c r="BC8593" s="12"/>
      <c r="BD8593" s="12"/>
      <c r="BE8593" s="12"/>
      <c r="BF8593" s="12"/>
      <c r="BG8593" s="12"/>
      <c r="BH8593" s="12"/>
      <c r="BI8593" s="12"/>
      <c r="BJ8593" s="12"/>
      <c r="BK8593" s="12"/>
    </row>
    <row r="8594" spans="1:63" s="5" customFormat="1">
      <c r="A8594" s="13"/>
      <c r="B8594" s="13"/>
      <c r="C8594" s="45"/>
      <c r="E8594" s="46"/>
      <c r="F8594" s="47"/>
      <c r="G8594" s="48"/>
      <c r="H8594" s="49"/>
      <c r="I8594" s="49"/>
      <c r="J8594" s="49"/>
      <c r="K8594" s="50"/>
      <c r="L8594" s="50"/>
      <c r="M8594" s="50"/>
      <c r="N8594" s="50"/>
      <c r="O8594" s="50"/>
      <c r="P8594" s="50"/>
      <c r="Q8594" s="50"/>
      <c r="R8594" s="51"/>
      <c r="S8594" s="51"/>
      <c r="T8594" s="51"/>
      <c r="U8594" s="51"/>
      <c r="V8594" s="51"/>
      <c r="W8594" s="51"/>
      <c r="X8594" s="44"/>
      <c r="AF8594" s="52"/>
      <c r="AM8594" s="7"/>
      <c r="AN8594" s="7"/>
      <c r="AO8594" s="53"/>
      <c r="AP8594" s="54"/>
      <c r="AQ8594" s="54"/>
      <c r="AR8594" s="7"/>
      <c r="AS8594" s="54"/>
      <c r="AT8594" s="53"/>
      <c r="AU8594" s="7"/>
      <c r="AV8594" s="7"/>
      <c r="AW8594" s="55"/>
      <c r="AX8594" s="56"/>
      <c r="AY8594" s="55"/>
      <c r="AZ8594" s="55"/>
      <c r="BA8594" s="55"/>
      <c r="BB8594" s="11"/>
      <c r="BC8594" s="12"/>
      <c r="BD8594" s="12"/>
      <c r="BE8594" s="12"/>
      <c r="BF8594" s="12"/>
      <c r="BG8594" s="12"/>
      <c r="BH8594" s="12"/>
      <c r="BI8594" s="12"/>
      <c r="BJ8594" s="12"/>
      <c r="BK8594" s="12"/>
    </row>
    <row r="8595" spans="1:63" s="5" customFormat="1">
      <c r="A8595" s="13"/>
      <c r="B8595" s="13"/>
      <c r="C8595" s="45"/>
      <c r="E8595" s="46"/>
      <c r="F8595" s="47"/>
      <c r="G8595" s="48"/>
      <c r="H8595" s="49"/>
      <c r="I8595" s="49"/>
      <c r="J8595" s="49"/>
      <c r="K8595" s="50"/>
      <c r="L8595" s="50"/>
      <c r="M8595" s="50"/>
      <c r="N8595" s="50"/>
      <c r="O8595" s="50"/>
      <c r="P8595" s="50"/>
      <c r="Q8595" s="50"/>
      <c r="R8595" s="51"/>
      <c r="S8595" s="51"/>
      <c r="T8595" s="51"/>
      <c r="U8595" s="51"/>
      <c r="V8595" s="51"/>
      <c r="W8595" s="51"/>
      <c r="X8595" s="44"/>
      <c r="AF8595" s="52"/>
      <c r="AM8595" s="7"/>
      <c r="AN8595" s="7"/>
      <c r="AO8595" s="53"/>
      <c r="AP8595" s="54"/>
      <c r="AQ8595" s="54"/>
      <c r="AR8595" s="7"/>
      <c r="AS8595" s="54"/>
      <c r="AT8595" s="53"/>
      <c r="AU8595" s="7"/>
      <c r="AV8595" s="7"/>
      <c r="AW8595" s="55"/>
      <c r="AX8595" s="56"/>
      <c r="AY8595" s="55"/>
      <c r="AZ8595" s="55"/>
      <c r="BA8595" s="55"/>
      <c r="BB8595" s="11"/>
      <c r="BC8595" s="12"/>
      <c r="BD8595" s="12"/>
      <c r="BE8595" s="12"/>
      <c r="BF8595" s="12"/>
      <c r="BG8595" s="12"/>
      <c r="BH8595" s="12"/>
      <c r="BI8595" s="12"/>
      <c r="BJ8595" s="12"/>
      <c r="BK8595" s="12"/>
    </row>
    <row r="8596" spans="1:63" s="5" customFormat="1">
      <c r="A8596" s="13"/>
      <c r="B8596" s="13"/>
      <c r="C8596" s="45"/>
      <c r="E8596" s="46"/>
      <c r="F8596" s="47"/>
      <c r="G8596" s="48"/>
      <c r="H8596" s="49"/>
      <c r="I8596" s="49"/>
      <c r="J8596" s="49"/>
      <c r="K8596" s="50"/>
      <c r="L8596" s="50"/>
      <c r="M8596" s="50"/>
      <c r="N8596" s="50"/>
      <c r="O8596" s="50"/>
      <c r="P8596" s="50"/>
      <c r="Q8596" s="50"/>
      <c r="R8596" s="51"/>
      <c r="S8596" s="51"/>
      <c r="T8596" s="51"/>
      <c r="U8596" s="51"/>
      <c r="V8596" s="51"/>
      <c r="W8596" s="51"/>
      <c r="X8596" s="44"/>
      <c r="AF8596" s="52"/>
      <c r="AM8596" s="7"/>
      <c r="AN8596" s="7"/>
      <c r="AO8596" s="53"/>
      <c r="AP8596" s="54"/>
      <c r="AQ8596" s="54"/>
      <c r="AR8596" s="7"/>
      <c r="AS8596" s="54"/>
      <c r="AT8596" s="53"/>
      <c r="AU8596" s="7"/>
      <c r="AV8596" s="7"/>
      <c r="AW8596" s="55"/>
      <c r="AX8596" s="56"/>
      <c r="AY8596" s="55"/>
      <c r="AZ8596" s="55"/>
      <c r="BA8596" s="55"/>
      <c r="BB8596" s="11"/>
      <c r="BC8596" s="12"/>
      <c r="BD8596" s="12"/>
      <c r="BE8596" s="12"/>
      <c r="BF8596" s="12"/>
      <c r="BG8596" s="12"/>
      <c r="BH8596" s="12"/>
      <c r="BI8596" s="12"/>
      <c r="BJ8596" s="12"/>
      <c r="BK8596" s="12"/>
    </row>
    <row r="8597" spans="1:63" s="5" customFormat="1">
      <c r="A8597" s="13"/>
      <c r="B8597" s="13"/>
      <c r="C8597" s="45"/>
      <c r="E8597" s="46"/>
      <c r="F8597" s="47"/>
      <c r="G8597" s="48"/>
      <c r="H8597" s="49"/>
      <c r="I8597" s="49"/>
      <c r="J8597" s="49"/>
      <c r="K8597" s="50"/>
      <c r="L8597" s="50"/>
      <c r="M8597" s="50"/>
      <c r="N8597" s="50"/>
      <c r="O8597" s="50"/>
      <c r="P8597" s="50"/>
      <c r="Q8597" s="50"/>
      <c r="R8597" s="51"/>
      <c r="S8597" s="51"/>
      <c r="T8597" s="51"/>
      <c r="U8597" s="51"/>
      <c r="V8597" s="51"/>
      <c r="W8597" s="51"/>
      <c r="X8597" s="44"/>
      <c r="AF8597" s="52"/>
      <c r="AM8597" s="7"/>
      <c r="AN8597" s="7"/>
      <c r="AO8597" s="53"/>
      <c r="AP8597" s="54"/>
      <c r="AQ8597" s="54"/>
      <c r="AR8597" s="7"/>
      <c r="AS8597" s="54"/>
      <c r="AT8597" s="53"/>
      <c r="AU8597" s="7"/>
      <c r="AV8597" s="7"/>
      <c r="AW8597" s="55"/>
      <c r="AX8597" s="56"/>
      <c r="AY8597" s="55"/>
      <c r="AZ8597" s="55"/>
      <c r="BA8597" s="55"/>
      <c r="BB8597" s="11"/>
      <c r="BC8597" s="12"/>
      <c r="BD8597" s="12"/>
      <c r="BE8597" s="12"/>
      <c r="BF8597" s="12"/>
      <c r="BG8597" s="12"/>
      <c r="BH8597" s="12"/>
      <c r="BI8597" s="12"/>
      <c r="BJ8597" s="12"/>
      <c r="BK8597" s="12"/>
    </row>
    <row r="8598" spans="1:63" s="5" customFormat="1">
      <c r="A8598" s="13"/>
      <c r="B8598" s="13"/>
      <c r="C8598" s="45"/>
      <c r="E8598" s="46"/>
      <c r="F8598" s="47"/>
      <c r="G8598" s="48"/>
      <c r="H8598" s="49"/>
      <c r="I8598" s="49"/>
      <c r="J8598" s="49"/>
      <c r="K8598" s="50"/>
      <c r="L8598" s="50"/>
      <c r="M8598" s="50"/>
      <c r="N8598" s="50"/>
      <c r="O8598" s="50"/>
      <c r="P8598" s="50"/>
      <c r="Q8598" s="50"/>
      <c r="R8598" s="51"/>
      <c r="S8598" s="51"/>
      <c r="T8598" s="51"/>
      <c r="U8598" s="51"/>
      <c r="V8598" s="51"/>
      <c r="W8598" s="51"/>
      <c r="X8598" s="44"/>
      <c r="AF8598" s="52"/>
      <c r="AM8598" s="7"/>
      <c r="AN8598" s="7"/>
      <c r="AO8598" s="53"/>
      <c r="AP8598" s="54"/>
      <c r="AQ8598" s="54"/>
      <c r="AR8598" s="7"/>
      <c r="AS8598" s="54"/>
      <c r="AT8598" s="53"/>
      <c r="AU8598" s="7"/>
      <c r="AV8598" s="7"/>
      <c r="AW8598" s="55"/>
      <c r="AX8598" s="56"/>
      <c r="AY8598" s="55"/>
      <c r="AZ8598" s="55"/>
      <c r="BA8598" s="55"/>
      <c r="BB8598" s="11"/>
      <c r="BC8598" s="12"/>
      <c r="BD8598" s="12"/>
      <c r="BE8598" s="12"/>
      <c r="BF8598" s="12"/>
      <c r="BG8598" s="12"/>
      <c r="BH8598" s="12"/>
      <c r="BI8598" s="12"/>
      <c r="BJ8598" s="12"/>
      <c r="BK8598" s="12"/>
    </row>
    <row r="8599" spans="1:63" s="5" customFormat="1">
      <c r="A8599" s="13"/>
      <c r="B8599" s="13"/>
      <c r="C8599" s="45"/>
      <c r="E8599" s="46"/>
      <c r="F8599" s="47"/>
      <c r="G8599" s="48"/>
      <c r="H8599" s="49"/>
      <c r="I8599" s="49"/>
      <c r="J8599" s="49"/>
      <c r="K8599" s="50"/>
      <c r="L8599" s="50"/>
      <c r="M8599" s="50"/>
      <c r="N8599" s="50"/>
      <c r="O8599" s="50"/>
      <c r="P8599" s="50"/>
      <c r="Q8599" s="50"/>
      <c r="R8599" s="51"/>
      <c r="S8599" s="51"/>
      <c r="T8599" s="51"/>
      <c r="U8599" s="51"/>
      <c r="V8599" s="51"/>
      <c r="W8599" s="51"/>
      <c r="X8599" s="44"/>
      <c r="AF8599" s="52"/>
      <c r="AM8599" s="7"/>
      <c r="AN8599" s="7"/>
      <c r="AO8599" s="53"/>
      <c r="AP8599" s="54"/>
      <c r="AQ8599" s="54"/>
      <c r="AR8599" s="7"/>
      <c r="AS8599" s="54"/>
      <c r="AT8599" s="53"/>
      <c r="AU8599" s="7"/>
      <c r="AV8599" s="7"/>
      <c r="AW8599" s="55"/>
      <c r="AX8599" s="56"/>
      <c r="AY8599" s="55"/>
      <c r="AZ8599" s="55"/>
      <c r="BA8599" s="55"/>
      <c r="BB8599" s="11"/>
      <c r="BC8599" s="12"/>
      <c r="BD8599" s="12"/>
      <c r="BE8599" s="12"/>
      <c r="BF8599" s="12"/>
      <c r="BG8599" s="12"/>
      <c r="BH8599" s="12"/>
      <c r="BI8599" s="12"/>
      <c r="BJ8599" s="12"/>
      <c r="BK8599" s="12"/>
    </row>
    <row r="8600" spans="1:63" s="5" customFormat="1">
      <c r="A8600" s="13"/>
      <c r="B8600" s="13"/>
      <c r="C8600" s="45"/>
      <c r="E8600" s="46"/>
      <c r="F8600" s="47"/>
      <c r="G8600" s="48"/>
      <c r="H8600" s="49"/>
      <c r="I8600" s="49"/>
      <c r="J8600" s="49"/>
      <c r="K8600" s="50"/>
      <c r="L8600" s="50"/>
      <c r="M8600" s="50"/>
      <c r="N8600" s="50"/>
      <c r="O8600" s="50"/>
      <c r="P8600" s="50"/>
      <c r="Q8600" s="50"/>
      <c r="R8600" s="51"/>
      <c r="S8600" s="51"/>
      <c r="T8600" s="51"/>
      <c r="U8600" s="51"/>
      <c r="V8600" s="51"/>
      <c r="W8600" s="51"/>
      <c r="X8600" s="44"/>
      <c r="AF8600" s="52"/>
      <c r="AM8600" s="7"/>
      <c r="AN8600" s="7"/>
      <c r="AO8600" s="53"/>
      <c r="AP8600" s="54"/>
      <c r="AQ8600" s="54"/>
      <c r="AR8600" s="7"/>
      <c r="AS8600" s="54"/>
      <c r="AT8600" s="53"/>
      <c r="AU8600" s="7"/>
      <c r="AV8600" s="7"/>
      <c r="AW8600" s="55"/>
      <c r="AX8600" s="56"/>
      <c r="AY8600" s="55"/>
      <c r="AZ8600" s="55"/>
      <c r="BA8600" s="55"/>
      <c r="BB8600" s="11"/>
      <c r="BC8600" s="12"/>
      <c r="BD8600" s="12"/>
      <c r="BE8600" s="12"/>
      <c r="BF8600" s="12"/>
      <c r="BG8600" s="12"/>
      <c r="BH8600" s="12"/>
      <c r="BI8600" s="12"/>
      <c r="BJ8600" s="12"/>
      <c r="BK8600" s="12"/>
    </row>
    <row r="8601" spans="1:63" s="5" customFormat="1">
      <c r="A8601" s="13"/>
      <c r="B8601" s="13"/>
      <c r="C8601" s="45"/>
      <c r="E8601" s="46"/>
      <c r="F8601" s="47"/>
      <c r="G8601" s="48"/>
      <c r="H8601" s="49"/>
      <c r="I8601" s="49"/>
      <c r="J8601" s="49"/>
      <c r="K8601" s="50"/>
      <c r="L8601" s="50"/>
      <c r="M8601" s="50"/>
      <c r="N8601" s="50"/>
      <c r="O8601" s="50"/>
      <c r="P8601" s="50"/>
      <c r="Q8601" s="50"/>
      <c r="R8601" s="51"/>
      <c r="S8601" s="51"/>
      <c r="T8601" s="51"/>
      <c r="U8601" s="51"/>
      <c r="V8601" s="51"/>
      <c r="W8601" s="51"/>
      <c r="X8601" s="44"/>
      <c r="AF8601" s="52"/>
      <c r="AM8601" s="7"/>
      <c r="AN8601" s="7"/>
      <c r="AO8601" s="53"/>
      <c r="AP8601" s="54"/>
      <c r="AQ8601" s="54"/>
      <c r="AR8601" s="7"/>
      <c r="AS8601" s="54"/>
      <c r="AT8601" s="53"/>
      <c r="AU8601" s="7"/>
      <c r="AV8601" s="7"/>
      <c r="AW8601" s="55"/>
      <c r="AX8601" s="56"/>
      <c r="AY8601" s="55"/>
      <c r="AZ8601" s="55"/>
      <c r="BA8601" s="55"/>
      <c r="BB8601" s="11"/>
      <c r="BC8601" s="12"/>
      <c r="BD8601" s="12"/>
      <c r="BE8601" s="12"/>
      <c r="BF8601" s="12"/>
      <c r="BG8601" s="12"/>
      <c r="BH8601" s="12"/>
      <c r="BI8601" s="12"/>
      <c r="BJ8601" s="12"/>
      <c r="BK8601" s="12"/>
    </row>
    <row r="8602" spans="1:63" s="5" customFormat="1">
      <c r="A8602" s="13"/>
      <c r="B8602" s="13"/>
      <c r="C8602" s="45"/>
      <c r="E8602" s="46"/>
      <c r="F8602" s="47"/>
      <c r="G8602" s="48"/>
      <c r="H8602" s="49"/>
      <c r="I8602" s="49"/>
      <c r="J8602" s="49"/>
      <c r="K8602" s="50"/>
      <c r="L8602" s="50"/>
      <c r="M8602" s="50"/>
      <c r="N8602" s="50"/>
      <c r="O8602" s="50"/>
      <c r="P8602" s="50"/>
      <c r="Q8602" s="50"/>
      <c r="R8602" s="51"/>
      <c r="S8602" s="51"/>
      <c r="T8602" s="51"/>
      <c r="U8602" s="51"/>
      <c r="V8602" s="51"/>
      <c r="W8602" s="51"/>
      <c r="X8602" s="44"/>
      <c r="AF8602" s="52"/>
      <c r="AM8602" s="7"/>
      <c r="AN8602" s="7"/>
      <c r="AO8602" s="53"/>
      <c r="AP8602" s="54"/>
      <c r="AQ8602" s="54"/>
      <c r="AR8602" s="7"/>
      <c r="AS8602" s="54"/>
      <c r="AT8602" s="53"/>
      <c r="AU8602" s="7"/>
      <c r="AV8602" s="7"/>
      <c r="AW8602" s="55"/>
      <c r="AX8602" s="56"/>
      <c r="AY8602" s="55"/>
      <c r="AZ8602" s="55"/>
      <c r="BA8602" s="55"/>
      <c r="BB8602" s="11"/>
      <c r="BC8602" s="12"/>
      <c r="BD8602" s="12"/>
      <c r="BE8602" s="12"/>
      <c r="BF8602" s="12"/>
      <c r="BG8602" s="12"/>
      <c r="BH8602" s="12"/>
      <c r="BI8602" s="12"/>
      <c r="BJ8602" s="12"/>
      <c r="BK8602" s="12"/>
    </row>
    <row r="8603" spans="1:63" s="5" customFormat="1">
      <c r="A8603" s="13"/>
      <c r="B8603" s="13"/>
      <c r="C8603" s="45"/>
      <c r="E8603" s="46"/>
      <c r="F8603" s="47"/>
      <c r="G8603" s="48"/>
      <c r="H8603" s="49"/>
      <c r="I8603" s="49"/>
      <c r="J8603" s="49"/>
      <c r="K8603" s="50"/>
      <c r="L8603" s="50"/>
      <c r="M8603" s="50"/>
      <c r="N8603" s="50"/>
      <c r="O8603" s="50"/>
      <c r="P8603" s="50"/>
      <c r="Q8603" s="50"/>
      <c r="R8603" s="51"/>
      <c r="S8603" s="51"/>
      <c r="T8603" s="51"/>
      <c r="U8603" s="51"/>
      <c r="V8603" s="51"/>
      <c r="W8603" s="51"/>
      <c r="X8603" s="44"/>
      <c r="AF8603" s="52"/>
      <c r="AM8603" s="7"/>
      <c r="AN8603" s="7"/>
      <c r="AO8603" s="53"/>
      <c r="AP8603" s="54"/>
      <c r="AQ8603" s="54"/>
      <c r="AR8603" s="7"/>
      <c r="AS8603" s="54"/>
      <c r="AT8603" s="53"/>
      <c r="AU8603" s="7"/>
      <c r="AV8603" s="7"/>
      <c r="AW8603" s="55"/>
      <c r="AX8603" s="56"/>
      <c r="AY8603" s="55"/>
      <c r="AZ8603" s="55"/>
      <c r="BA8603" s="55"/>
      <c r="BB8603" s="11"/>
      <c r="BC8603" s="12"/>
      <c r="BD8603" s="12"/>
      <c r="BE8603" s="12"/>
      <c r="BF8603" s="12"/>
      <c r="BG8603" s="12"/>
      <c r="BH8603" s="12"/>
      <c r="BI8603" s="12"/>
      <c r="BJ8603" s="12"/>
      <c r="BK8603" s="12"/>
    </row>
    <row r="8604" spans="1:63" s="5" customFormat="1">
      <c r="A8604" s="13"/>
      <c r="B8604" s="13"/>
      <c r="C8604" s="45"/>
      <c r="E8604" s="46"/>
      <c r="F8604" s="47"/>
      <c r="G8604" s="48"/>
      <c r="H8604" s="49"/>
      <c r="I8604" s="49"/>
      <c r="J8604" s="49"/>
      <c r="K8604" s="50"/>
      <c r="L8604" s="50"/>
      <c r="M8604" s="50"/>
      <c r="N8604" s="50"/>
      <c r="O8604" s="50"/>
      <c r="P8604" s="50"/>
      <c r="Q8604" s="50"/>
      <c r="R8604" s="51"/>
      <c r="S8604" s="51"/>
      <c r="T8604" s="51"/>
      <c r="U8604" s="51"/>
      <c r="V8604" s="51"/>
      <c r="W8604" s="51"/>
      <c r="X8604" s="44"/>
      <c r="AF8604" s="52"/>
      <c r="AM8604" s="7"/>
      <c r="AN8604" s="7"/>
      <c r="AO8604" s="53"/>
      <c r="AP8604" s="54"/>
      <c r="AQ8604" s="54"/>
      <c r="AR8604" s="7"/>
      <c r="AS8604" s="54"/>
      <c r="AT8604" s="53"/>
      <c r="AU8604" s="7"/>
      <c r="AV8604" s="7"/>
      <c r="AW8604" s="55"/>
      <c r="AX8604" s="56"/>
      <c r="AY8604" s="55"/>
      <c r="AZ8604" s="55"/>
      <c r="BA8604" s="55"/>
      <c r="BB8604" s="11"/>
      <c r="BC8604" s="12"/>
      <c r="BD8604" s="12"/>
      <c r="BE8604" s="12"/>
      <c r="BF8604" s="12"/>
      <c r="BG8604" s="12"/>
      <c r="BH8604" s="12"/>
      <c r="BI8604" s="12"/>
      <c r="BJ8604" s="12"/>
      <c r="BK8604" s="12"/>
    </row>
    <row r="8605" spans="1:63" s="5" customFormat="1">
      <c r="A8605" s="13"/>
      <c r="B8605" s="13"/>
      <c r="C8605" s="45"/>
      <c r="E8605" s="46"/>
      <c r="F8605" s="47"/>
      <c r="G8605" s="48"/>
      <c r="H8605" s="49"/>
      <c r="I8605" s="49"/>
      <c r="J8605" s="49"/>
      <c r="K8605" s="50"/>
      <c r="L8605" s="50"/>
      <c r="M8605" s="50"/>
      <c r="N8605" s="50"/>
      <c r="O8605" s="50"/>
      <c r="P8605" s="50"/>
      <c r="Q8605" s="50"/>
      <c r="R8605" s="51"/>
      <c r="S8605" s="51"/>
      <c r="T8605" s="51"/>
      <c r="U8605" s="51"/>
      <c r="V8605" s="51"/>
      <c r="W8605" s="51"/>
      <c r="X8605" s="44"/>
      <c r="AF8605" s="52"/>
      <c r="AM8605" s="7"/>
      <c r="AN8605" s="7"/>
      <c r="AO8605" s="53"/>
      <c r="AP8605" s="54"/>
      <c r="AQ8605" s="54"/>
      <c r="AR8605" s="7"/>
      <c r="AS8605" s="54"/>
      <c r="AT8605" s="53"/>
      <c r="AU8605" s="7"/>
      <c r="AV8605" s="7"/>
      <c r="AW8605" s="55"/>
      <c r="AX8605" s="56"/>
      <c r="AY8605" s="55"/>
      <c r="AZ8605" s="55"/>
      <c r="BA8605" s="55"/>
      <c r="BB8605" s="11"/>
      <c r="BC8605" s="12"/>
      <c r="BD8605" s="12"/>
      <c r="BE8605" s="12"/>
      <c r="BF8605" s="12"/>
      <c r="BG8605" s="12"/>
      <c r="BH8605" s="12"/>
      <c r="BI8605" s="12"/>
      <c r="BJ8605" s="12"/>
      <c r="BK8605" s="12"/>
    </row>
    <row r="8606" spans="1:63" s="5" customFormat="1">
      <c r="A8606" s="13"/>
      <c r="B8606" s="13"/>
      <c r="C8606" s="45"/>
      <c r="E8606" s="46"/>
      <c r="F8606" s="47"/>
      <c r="G8606" s="48"/>
      <c r="H8606" s="49"/>
      <c r="I8606" s="49"/>
      <c r="J8606" s="49"/>
      <c r="K8606" s="50"/>
      <c r="L8606" s="50"/>
      <c r="M8606" s="50"/>
      <c r="N8606" s="50"/>
      <c r="O8606" s="50"/>
      <c r="P8606" s="50"/>
      <c r="Q8606" s="50"/>
      <c r="R8606" s="51"/>
      <c r="S8606" s="51"/>
      <c r="T8606" s="51"/>
      <c r="U8606" s="51"/>
      <c r="V8606" s="51"/>
      <c r="W8606" s="51"/>
      <c r="X8606" s="44"/>
      <c r="AF8606" s="52"/>
      <c r="AM8606" s="7"/>
      <c r="AN8606" s="7"/>
      <c r="AO8606" s="53"/>
      <c r="AP8606" s="54"/>
      <c r="AQ8606" s="54"/>
      <c r="AR8606" s="7"/>
      <c r="AS8606" s="54"/>
      <c r="AT8606" s="53"/>
      <c r="AU8606" s="7"/>
      <c r="AV8606" s="7"/>
      <c r="AW8606" s="55"/>
      <c r="AX8606" s="56"/>
      <c r="AY8606" s="55"/>
      <c r="AZ8606" s="55"/>
      <c r="BA8606" s="55"/>
      <c r="BB8606" s="11"/>
      <c r="BC8606" s="12"/>
      <c r="BD8606" s="12"/>
      <c r="BE8606" s="12"/>
      <c r="BF8606" s="12"/>
      <c r="BG8606" s="12"/>
      <c r="BH8606" s="12"/>
      <c r="BI8606" s="12"/>
      <c r="BJ8606" s="12"/>
      <c r="BK8606" s="12"/>
    </row>
    <row r="8607" spans="1:63" s="5" customFormat="1">
      <c r="A8607" s="13"/>
      <c r="B8607" s="13"/>
      <c r="C8607" s="45"/>
      <c r="E8607" s="46"/>
      <c r="F8607" s="47"/>
      <c r="G8607" s="48"/>
      <c r="H8607" s="49"/>
      <c r="I8607" s="49"/>
      <c r="J8607" s="49"/>
      <c r="K8607" s="50"/>
      <c r="L8607" s="50"/>
      <c r="M8607" s="50"/>
      <c r="N8607" s="50"/>
      <c r="O8607" s="50"/>
      <c r="P8607" s="50"/>
      <c r="Q8607" s="50"/>
      <c r="R8607" s="51"/>
      <c r="S8607" s="51"/>
      <c r="T8607" s="51"/>
      <c r="U8607" s="51"/>
      <c r="V8607" s="51"/>
      <c r="W8607" s="51"/>
      <c r="X8607" s="44"/>
      <c r="AF8607" s="52"/>
      <c r="AM8607" s="7"/>
      <c r="AN8607" s="7"/>
      <c r="AO8607" s="53"/>
      <c r="AP8607" s="54"/>
      <c r="AQ8607" s="54"/>
      <c r="AR8607" s="7"/>
      <c r="AS8607" s="54"/>
      <c r="AT8607" s="53"/>
      <c r="AU8607" s="7"/>
      <c r="AV8607" s="7"/>
      <c r="AW8607" s="55"/>
      <c r="AX8607" s="56"/>
      <c r="AY8607" s="55"/>
      <c r="AZ8607" s="55"/>
      <c r="BA8607" s="55"/>
      <c r="BB8607" s="11"/>
      <c r="BC8607" s="12"/>
      <c r="BD8607" s="12"/>
      <c r="BE8607" s="12"/>
      <c r="BF8607" s="12"/>
      <c r="BG8607" s="12"/>
      <c r="BH8607" s="12"/>
      <c r="BI8607" s="12"/>
      <c r="BJ8607" s="12"/>
      <c r="BK8607" s="12"/>
    </row>
    <row r="8608" spans="1:63" s="5" customFormat="1">
      <c r="A8608" s="13"/>
      <c r="B8608" s="13"/>
      <c r="C8608" s="45"/>
      <c r="E8608" s="46"/>
      <c r="F8608" s="47"/>
      <c r="G8608" s="48"/>
      <c r="H8608" s="49"/>
      <c r="I8608" s="49"/>
      <c r="J8608" s="49"/>
      <c r="K8608" s="50"/>
      <c r="L8608" s="50"/>
      <c r="M8608" s="50"/>
      <c r="N8608" s="50"/>
      <c r="O8608" s="50"/>
      <c r="P8608" s="50"/>
      <c r="Q8608" s="50"/>
      <c r="R8608" s="51"/>
      <c r="S8608" s="51"/>
      <c r="T8608" s="51"/>
      <c r="U8608" s="51"/>
      <c r="V8608" s="51"/>
      <c r="W8608" s="51"/>
      <c r="X8608" s="44"/>
      <c r="AF8608" s="52"/>
      <c r="AM8608" s="7"/>
      <c r="AN8608" s="7"/>
      <c r="AO8608" s="53"/>
      <c r="AP8608" s="54"/>
      <c r="AQ8608" s="54"/>
      <c r="AR8608" s="7"/>
      <c r="AS8608" s="54"/>
      <c r="AT8608" s="53"/>
      <c r="AU8608" s="7"/>
      <c r="AV8608" s="7"/>
      <c r="AW8608" s="55"/>
      <c r="AX8608" s="56"/>
      <c r="AY8608" s="55"/>
      <c r="AZ8608" s="55"/>
      <c r="BA8608" s="55"/>
      <c r="BB8608" s="11"/>
      <c r="BC8608" s="12"/>
      <c r="BD8608" s="12"/>
      <c r="BE8608" s="12"/>
      <c r="BF8608" s="12"/>
      <c r="BG8608" s="12"/>
      <c r="BH8608" s="12"/>
      <c r="BI8608" s="12"/>
      <c r="BJ8608" s="12"/>
      <c r="BK8608" s="12"/>
    </row>
    <row r="8609" spans="1:63" s="5" customFormat="1">
      <c r="A8609" s="13"/>
      <c r="B8609" s="13"/>
      <c r="C8609" s="45"/>
      <c r="E8609" s="46"/>
      <c r="F8609" s="47"/>
      <c r="G8609" s="48"/>
      <c r="H8609" s="49"/>
      <c r="I8609" s="49"/>
      <c r="J8609" s="49"/>
      <c r="K8609" s="50"/>
      <c r="L8609" s="50"/>
      <c r="M8609" s="50"/>
      <c r="N8609" s="50"/>
      <c r="O8609" s="50"/>
      <c r="P8609" s="50"/>
      <c r="Q8609" s="50"/>
      <c r="R8609" s="51"/>
      <c r="S8609" s="51"/>
      <c r="T8609" s="51"/>
      <c r="U8609" s="51"/>
      <c r="V8609" s="51"/>
      <c r="W8609" s="51"/>
      <c r="X8609" s="44"/>
      <c r="AF8609" s="52"/>
      <c r="AM8609" s="7"/>
      <c r="AN8609" s="7"/>
      <c r="AO8609" s="53"/>
      <c r="AP8609" s="54"/>
      <c r="AQ8609" s="54"/>
      <c r="AR8609" s="7"/>
      <c r="AS8609" s="54"/>
      <c r="AT8609" s="53"/>
      <c r="AU8609" s="7"/>
      <c r="AV8609" s="7"/>
      <c r="AW8609" s="55"/>
      <c r="AX8609" s="56"/>
      <c r="AY8609" s="55"/>
      <c r="AZ8609" s="55"/>
      <c r="BA8609" s="55"/>
      <c r="BB8609" s="11"/>
      <c r="BC8609" s="12"/>
      <c r="BD8609" s="12"/>
      <c r="BE8609" s="12"/>
      <c r="BF8609" s="12"/>
      <c r="BG8609" s="12"/>
      <c r="BH8609" s="12"/>
      <c r="BI8609" s="12"/>
      <c r="BJ8609" s="12"/>
      <c r="BK8609" s="12"/>
    </row>
    <row r="8610" spans="1:63" s="5" customFormat="1">
      <c r="A8610" s="13"/>
      <c r="B8610" s="13"/>
      <c r="C8610" s="45"/>
      <c r="E8610" s="46"/>
      <c r="F8610" s="47"/>
      <c r="G8610" s="48"/>
      <c r="H8610" s="49"/>
      <c r="I8610" s="49"/>
      <c r="J8610" s="49"/>
      <c r="K8610" s="50"/>
      <c r="L8610" s="50"/>
      <c r="M8610" s="50"/>
      <c r="N8610" s="50"/>
      <c r="O8610" s="50"/>
      <c r="P8610" s="50"/>
      <c r="Q8610" s="50"/>
      <c r="R8610" s="51"/>
      <c r="S8610" s="51"/>
      <c r="T8610" s="51"/>
      <c r="U8610" s="51"/>
      <c r="V8610" s="51"/>
      <c r="W8610" s="51"/>
      <c r="X8610" s="44"/>
      <c r="AF8610" s="52"/>
      <c r="AM8610" s="7"/>
      <c r="AN8610" s="7"/>
      <c r="AO8610" s="53"/>
      <c r="AP8610" s="54"/>
      <c r="AQ8610" s="54"/>
      <c r="AR8610" s="7"/>
      <c r="AS8610" s="54"/>
      <c r="AT8610" s="53"/>
      <c r="AU8610" s="7"/>
      <c r="AV8610" s="7"/>
      <c r="AW8610" s="55"/>
      <c r="AX8610" s="56"/>
      <c r="AY8610" s="55"/>
      <c r="AZ8610" s="55"/>
      <c r="BA8610" s="55"/>
      <c r="BB8610" s="11"/>
      <c r="BC8610" s="12"/>
      <c r="BD8610" s="12"/>
      <c r="BE8610" s="12"/>
      <c r="BF8610" s="12"/>
      <c r="BG8610" s="12"/>
      <c r="BH8610" s="12"/>
      <c r="BI8610" s="12"/>
      <c r="BJ8610" s="12"/>
      <c r="BK8610" s="12"/>
    </row>
    <row r="8611" spans="1:63" s="5" customFormat="1">
      <c r="A8611" s="13"/>
      <c r="B8611" s="13"/>
      <c r="C8611" s="45"/>
      <c r="E8611" s="46"/>
      <c r="F8611" s="47"/>
      <c r="G8611" s="48"/>
      <c r="H8611" s="49"/>
      <c r="I8611" s="49"/>
      <c r="J8611" s="49"/>
      <c r="K8611" s="50"/>
      <c r="L8611" s="50"/>
      <c r="M8611" s="50"/>
      <c r="N8611" s="50"/>
      <c r="O8611" s="50"/>
      <c r="P8611" s="50"/>
      <c r="Q8611" s="50"/>
      <c r="R8611" s="51"/>
      <c r="S8611" s="51"/>
      <c r="T8611" s="51"/>
      <c r="U8611" s="51"/>
      <c r="V8611" s="51"/>
      <c r="W8611" s="51"/>
      <c r="X8611" s="44"/>
      <c r="AF8611" s="52"/>
      <c r="AM8611" s="7"/>
      <c r="AN8611" s="7"/>
      <c r="AO8611" s="53"/>
      <c r="AP8611" s="54"/>
      <c r="AQ8611" s="54"/>
      <c r="AR8611" s="7"/>
      <c r="AS8611" s="54"/>
      <c r="AT8611" s="53"/>
      <c r="AU8611" s="7"/>
      <c r="AV8611" s="7"/>
      <c r="AW8611" s="55"/>
      <c r="AX8611" s="56"/>
      <c r="AY8611" s="55"/>
      <c r="AZ8611" s="55"/>
      <c r="BA8611" s="55"/>
      <c r="BB8611" s="11"/>
      <c r="BC8611" s="12"/>
      <c r="BD8611" s="12"/>
      <c r="BE8611" s="12"/>
      <c r="BF8611" s="12"/>
      <c r="BG8611" s="12"/>
      <c r="BH8611" s="12"/>
      <c r="BI8611" s="12"/>
      <c r="BJ8611" s="12"/>
      <c r="BK8611" s="12"/>
    </row>
    <row r="8612" spans="1:63" s="5" customFormat="1">
      <c r="A8612" s="13"/>
      <c r="B8612" s="13"/>
      <c r="C8612" s="45"/>
      <c r="E8612" s="46"/>
      <c r="F8612" s="47"/>
      <c r="G8612" s="48"/>
      <c r="H8612" s="49"/>
      <c r="I8612" s="49"/>
      <c r="J8612" s="49"/>
      <c r="K8612" s="50"/>
      <c r="L8612" s="50"/>
      <c r="M8612" s="50"/>
      <c r="N8612" s="50"/>
      <c r="O8612" s="50"/>
      <c r="P8612" s="50"/>
      <c r="Q8612" s="50"/>
      <c r="R8612" s="51"/>
      <c r="S8612" s="51"/>
      <c r="T8612" s="51"/>
      <c r="U8612" s="51"/>
      <c r="V8612" s="51"/>
      <c r="W8612" s="51"/>
      <c r="X8612" s="44"/>
      <c r="AF8612" s="52"/>
      <c r="AM8612" s="7"/>
      <c r="AN8612" s="7"/>
      <c r="AO8612" s="53"/>
      <c r="AP8612" s="54"/>
      <c r="AQ8612" s="54"/>
      <c r="AR8612" s="7"/>
      <c r="AS8612" s="54"/>
      <c r="AT8612" s="53"/>
      <c r="AU8612" s="7"/>
      <c r="AV8612" s="7"/>
      <c r="AW8612" s="55"/>
      <c r="AX8612" s="56"/>
      <c r="AY8612" s="55"/>
      <c r="AZ8612" s="55"/>
      <c r="BA8612" s="55"/>
      <c r="BB8612" s="11"/>
      <c r="BC8612" s="12"/>
      <c r="BD8612" s="12"/>
      <c r="BE8612" s="12"/>
      <c r="BF8612" s="12"/>
      <c r="BG8612" s="12"/>
      <c r="BH8612" s="12"/>
      <c r="BI8612" s="12"/>
      <c r="BJ8612" s="12"/>
      <c r="BK8612" s="12"/>
    </row>
    <row r="8613" spans="1:63" s="5" customFormat="1">
      <c r="A8613" s="13"/>
      <c r="B8613" s="13"/>
      <c r="C8613" s="45"/>
      <c r="E8613" s="46"/>
      <c r="F8613" s="47"/>
      <c r="G8613" s="48"/>
      <c r="H8613" s="49"/>
      <c r="I8613" s="49"/>
      <c r="J8613" s="49"/>
      <c r="K8613" s="50"/>
      <c r="L8613" s="50"/>
      <c r="M8613" s="50"/>
      <c r="N8613" s="50"/>
      <c r="O8613" s="50"/>
      <c r="P8613" s="50"/>
      <c r="Q8613" s="50"/>
      <c r="R8613" s="51"/>
      <c r="S8613" s="51"/>
      <c r="T8613" s="51"/>
      <c r="U8613" s="51"/>
      <c r="V8613" s="51"/>
      <c r="W8613" s="51"/>
      <c r="X8613" s="44"/>
      <c r="AF8613" s="52"/>
      <c r="AM8613" s="7"/>
      <c r="AN8613" s="7"/>
      <c r="AO8613" s="53"/>
      <c r="AP8613" s="54"/>
      <c r="AQ8613" s="54"/>
      <c r="AR8613" s="7"/>
      <c r="AS8613" s="54"/>
      <c r="AT8613" s="53"/>
      <c r="AU8613" s="7"/>
      <c r="AV8613" s="7"/>
      <c r="AW8613" s="55"/>
      <c r="AX8613" s="56"/>
      <c r="AY8613" s="55"/>
      <c r="AZ8613" s="55"/>
      <c r="BA8613" s="55"/>
      <c r="BB8613" s="11"/>
      <c r="BC8613" s="12"/>
      <c r="BD8613" s="12"/>
      <c r="BE8613" s="12"/>
      <c r="BF8613" s="12"/>
      <c r="BG8613" s="12"/>
      <c r="BH8613" s="12"/>
      <c r="BI8613" s="12"/>
      <c r="BJ8613" s="12"/>
      <c r="BK8613" s="12"/>
    </row>
    <row r="8614" spans="1:63" s="5" customFormat="1">
      <c r="A8614" s="13"/>
      <c r="B8614" s="13"/>
      <c r="C8614" s="45"/>
      <c r="E8614" s="46"/>
      <c r="F8614" s="47"/>
      <c r="G8614" s="48"/>
      <c r="H8614" s="49"/>
      <c r="I8614" s="49"/>
      <c r="J8614" s="49"/>
      <c r="K8614" s="50"/>
      <c r="L8614" s="50"/>
      <c r="M8614" s="50"/>
      <c r="N8614" s="50"/>
      <c r="O8614" s="50"/>
      <c r="P8614" s="50"/>
      <c r="Q8614" s="50"/>
      <c r="R8614" s="51"/>
      <c r="S8614" s="51"/>
      <c r="T8614" s="51"/>
      <c r="U8614" s="51"/>
      <c r="V8614" s="51"/>
      <c r="W8614" s="51"/>
      <c r="X8614" s="44"/>
      <c r="AF8614" s="52"/>
      <c r="AM8614" s="7"/>
      <c r="AN8614" s="7"/>
      <c r="AO8614" s="53"/>
      <c r="AP8614" s="54"/>
      <c r="AQ8614" s="54"/>
      <c r="AR8614" s="7"/>
      <c r="AS8614" s="54"/>
      <c r="AT8614" s="53"/>
      <c r="AU8614" s="7"/>
      <c r="AV8614" s="7"/>
      <c r="AW8614" s="55"/>
      <c r="AX8614" s="56"/>
      <c r="AY8614" s="55"/>
      <c r="AZ8614" s="55"/>
      <c r="BA8614" s="55"/>
      <c r="BB8614" s="11"/>
      <c r="BC8614" s="12"/>
      <c r="BD8614" s="12"/>
      <c r="BE8614" s="12"/>
      <c r="BF8614" s="12"/>
      <c r="BG8614" s="12"/>
      <c r="BH8614" s="12"/>
      <c r="BI8614" s="12"/>
      <c r="BJ8614" s="12"/>
      <c r="BK8614" s="12"/>
    </row>
    <row r="8615" spans="1:63" s="5" customFormat="1">
      <c r="A8615" s="13"/>
      <c r="B8615" s="13"/>
      <c r="C8615" s="45"/>
      <c r="E8615" s="46"/>
      <c r="F8615" s="47"/>
      <c r="G8615" s="48"/>
      <c r="H8615" s="49"/>
      <c r="I8615" s="49"/>
      <c r="J8615" s="49"/>
      <c r="K8615" s="50"/>
      <c r="L8615" s="50"/>
      <c r="M8615" s="50"/>
      <c r="N8615" s="50"/>
      <c r="O8615" s="50"/>
      <c r="P8615" s="50"/>
      <c r="Q8615" s="50"/>
      <c r="R8615" s="51"/>
      <c r="S8615" s="51"/>
      <c r="T8615" s="51"/>
      <c r="U8615" s="51"/>
      <c r="V8615" s="51"/>
      <c r="W8615" s="51"/>
      <c r="X8615" s="44"/>
      <c r="AF8615" s="52"/>
      <c r="AM8615" s="7"/>
      <c r="AN8615" s="7"/>
      <c r="AO8615" s="53"/>
      <c r="AP8615" s="54"/>
      <c r="AQ8615" s="54"/>
      <c r="AR8615" s="7"/>
      <c r="AS8615" s="54"/>
      <c r="AT8615" s="53"/>
      <c r="AU8615" s="7"/>
      <c r="AV8615" s="7"/>
      <c r="AW8615" s="55"/>
      <c r="AX8615" s="56"/>
      <c r="AY8615" s="55"/>
      <c r="AZ8615" s="55"/>
      <c r="BA8615" s="55"/>
      <c r="BB8615" s="11"/>
      <c r="BC8615" s="12"/>
      <c r="BD8615" s="12"/>
      <c r="BE8615" s="12"/>
      <c r="BF8615" s="12"/>
      <c r="BG8615" s="12"/>
      <c r="BH8615" s="12"/>
      <c r="BI8615" s="12"/>
      <c r="BJ8615" s="12"/>
      <c r="BK8615" s="12"/>
    </row>
    <row r="8616" spans="1:63" s="5" customFormat="1">
      <c r="A8616" s="13"/>
      <c r="B8616" s="13"/>
      <c r="C8616" s="45"/>
      <c r="E8616" s="46"/>
      <c r="F8616" s="47"/>
      <c r="G8616" s="48"/>
      <c r="H8616" s="49"/>
      <c r="I8616" s="49"/>
      <c r="J8616" s="49"/>
      <c r="K8616" s="50"/>
      <c r="L8616" s="50"/>
      <c r="M8616" s="50"/>
      <c r="N8616" s="50"/>
      <c r="O8616" s="50"/>
      <c r="P8616" s="50"/>
      <c r="Q8616" s="50"/>
      <c r="R8616" s="51"/>
      <c r="S8616" s="51"/>
      <c r="T8616" s="51"/>
      <c r="U8616" s="51"/>
      <c r="V8616" s="51"/>
      <c r="W8616" s="51"/>
      <c r="X8616" s="44"/>
      <c r="AF8616" s="52"/>
      <c r="AM8616" s="7"/>
      <c r="AN8616" s="7"/>
      <c r="AO8616" s="53"/>
      <c r="AP8616" s="54"/>
      <c r="AQ8616" s="54"/>
      <c r="AR8616" s="7"/>
      <c r="AS8616" s="54"/>
      <c r="AT8616" s="53"/>
      <c r="AU8616" s="7"/>
      <c r="AV8616" s="7"/>
      <c r="AW8616" s="55"/>
      <c r="AX8616" s="56"/>
      <c r="AY8616" s="55"/>
      <c r="AZ8616" s="55"/>
      <c r="BA8616" s="55"/>
      <c r="BB8616" s="11"/>
      <c r="BC8616" s="12"/>
      <c r="BD8616" s="12"/>
      <c r="BE8616" s="12"/>
      <c r="BF8616" s="12"/>
      <c r="BG8616" s="12"/>
      <c r="BH8616" s="12"/>
      <c r="BI8616" s="12"/>
      <c r="BJ8616" s="12"/>
      <c r="BK8616" s="12"/>
    </row>
    <row r="8617" spans="1:63" s="5" customFormat="1">
      <c r="A8617" s="13"/>
      <c r="B8617" s="13"/>
      <c r="C8617" s="45"/>
      <c r="E8617" s="46"/>
      <c r="F8617" s="47"/>
      <c r="G8617" s="48"/>
      <c r="H8617" s="49"/>
      <c r="I8617" s="49"/>
      <c r="J8617" s="49"/>
      <c r="K8617" s="50"/>
      <c r="L8617" s="50"/>
      <c r="M8617" s="50"/>
      <c r="N8617" s="50"/>
      <c r="O8617" s="50"/>
      <c r="P8617" s="50"/>
      <c r="Q8617" s="50"/>
      <c r="R8617" s="51"/>
      <c r="S8617" s="51"/>
      <c r="T8617" s="51"/>
      <c r="U8617" s="51"/>
      <c r="V8617" s="51"/>
      <c r="W8617" s="51"/>
      <c r="X8617" s="44"/>
      <c r="AF8617" s="52"/>
      <c r="AM8617" s="7"/>
      <c r="AN8617" s="7"/>
      <c r="AO8617" s="53"/>
      <c r="AP8617" s="54"/>
      <c r="AQ8617" s="54"/>
      <c r="AR8617" s="7"/>
      <c r="AS8617" s="54"/>
      <c r="AT8617" s="53"/>
      <c r="AU8617" s="7"/>
      <c r="AV8617" s="7"/>
      <c r="AW8617" s="55"/>
      <c r="AX8617" s="56"/>
      <c r="AY8617" s="55"/>
      <c r="AZ8617" s="55"/>
      <c r="BA8617" s="55"/>
      <c r="BB8617" s="11"/>
      <c r="BC8617" s="12"/>
      <c r="BD8617" s="12"/>
      <c r="BE8617" s="12"/>
      <c r="BF8617" s="12"/>
      <c r="BG8617" s="12"/>
      <c r="BH8617" s="12"/>
      <c r="BI8617" s="12"/>
      <c r="BJ8617" s="12"/>
      <c r="BK8617" s="12"/>
    </row>
    <row r="8618" spans="1:63" s="5" customFormat="1">
      <c r="A8618" s="13"/>
      <c r="B8618" s="13"/>
      <c r="C8618" s="45"/>
      <c r="E8618" s="46"/>
      <c r="F8618" s="47"/>
      <c r="G8618" s="48"/>
      <c r="H8618" s="49"/>
      <c r="I8618" s="49"/>
      <c r="J8618" s="49"/>
      <c r="K8618" s="50"/>
      <c r="L8618" s="50"/>
      <c r="M8618" s="50"/>
      <c r="N8618" s="50"/>
      <c r="O8618" s="50"/>
      <c r="P8618" s="50"/>
      <c r="Q8618" s="50"/>
      <c r="R8618" s="51"/>
      <c r="S8618" s="51"/>
      <c r="T8618" s="51"/>
      <c r="U8618" s="51"/>
      <c r="V8618" s="51"/>
      <c r="W8618" s="51"/>
      <c r="X8618" s="44"/>
      <c r="AF8618" s="52"/>
      <c r="AM8618" s="7"/>
      <c r="AN8618" s="7"/>
      <c r="AO8618" s="53"/>
      <c r="AP8618" s="54"/>
      <c r="AQ8618" s="54"/>
      <c r="AR8618" s="7"/>
      <c r="AS8618" s="54"/>
      <c r="AT8618" s="53"/>
      <c r="AU8618" s="7"/>
      <c r="AV8618" s="7"/>
      <c r="AW8618" s="55"/>
      <c r="AX8618" s="56"/>
      <c r="AY8618" s="55"/>
      <c r="AZ8618" s="55"/>
      <c r="BA8618" s="55"/>
      <c r="BB8618" s="11"/>
      <c r="BC8618" s="12"/>
      <c r="BD8618" s="12"/>
      <c r="BE8618" s="12"/>
      <c r="BF8618" s="12"/>
      <c r="BG8618" s="12"/>
      <c r="BH8618" s="12"/>
      <c r="BI8618" s="12"/>
      <c r="BJ8618" s="12"/>
      <c r="BK8618" s="12"/>
    </row>
    <row r="8619" spans="1:63" s="5" customFormat="1">
      <c r="A8619" s="13"/>
      <c r="B8619" s="13"/>
      <c r="C8619" s="45"/>
      <c r="E8619" s="46"/>
      <c r="F8619" s="47"/>
      <c r="G8619" s="48"/>
      <c r="H8619" s="49"/>
      <c r="I8619" s="49"/>
      <c r="J8619" s="49"/>
      <c r="K8619" s="50"/>
      <c r="L8619" s="50"/>
      <c r="M8619" s="50"/>
      <c r="N8619" s="50"/>
      <c r="O8619" s="50"/>
      <c r="P8619" s="50"/>
      <c r="Q8619" s="50"/>
      <c r="R8619" s="51"/>
      <c r="S8619" s="51"/>
      <c r="T8619" s="51"/>
      <c r="U8619" s="51"/>
      <c r="V8619" s="51"/>
      <c r="W8619" s="51"/>
      <c r="X8619" s="44"/>
      <c r="AF8619" s="52"/>
      <c r="AM8619" s="7"/>
      <c r="AN8619" s="7"/>
      <c r="AO8619" s="53"/>
      <c r="AP8619" s="54"/>
      <c r="AQ8619" s="54"/>
      <c r="AR8619" s="7"/>
      <c r="AS8619" s="54"/>
      <c r="AT8619" s="53"/>
      <c r="AU8619" s="7"/>
      <c r="AV8619" s="7"/>
      <c r="AW8619" s="55"/>
      <c r="AX8619" s="56"/>
      <c r="AY8619" s="55"/>
      <c r="AZ8619" s="55"/>
      <c r="BA8619" s="55"/>
      <c r="BB8619" s="11"/>
      <c r="BC8619" s="12"/>
      <c r="BD8619" s="12"/>
      <c r="BE8619" s="12"/>
      <c r="BF8619" s="12"/>
      <c r="BG8619" s="12"/>
      <c r="BH8619" s="12"/>
      <c r="BI8619" s="12"/>
      <c r="BJ8619" s="12"/>
      <c r="BK8619" s="12"/>
    </row>
    <row r="8620" spans="1:63" s="5" customFormat="1">
      <c r="A8620" s="13"/>
      <c r="B8620" s="13"/>
      <c r="C8620" s="45"/>
      <c r="E8620" s="46"/>
      <c r="F8620" s="47"/>
      <c r="G8620" s="48"/>
      <c r="H8620" s="49"/>
      <c r="I8620" s="49"/>
      <c r="J8620" s="49"/>
      <c r="K8620" s="50"/>
      <c r="L8620" s="50"/>
      <c r="M8620" s="50"/>
      <c r="N8620" s="50"/>
      <c r="O8620" s="50"/>
      <c r="P8620" s="50"/>
      <c r="Q8620" s="50"/>
      <c r="R8620" s="51"/>
      <c r="S8620" s="51"/>
      <c r="T8620" s="51"/>
      <c r="U8620" s="51"/>
      <c r="V8620" s="51"/>
      <c r="W8620" s="51"/>
      <c r="X8620" s="44"/>
      <c r="AF8620" s="52"/>
      <c r="AM8620" s="7"/>
      <c r="AN8620" s="7"/>
      <c r="AO8620" s="53"/>
      <c r="AP8620" s="54"/>
      <c r="AQ8620" s="54"/>
      <c r="AR8620" s="7"/>
      <c r="AS8620" s="54"/>
      <c r="AT8620" s="53"/>
      <c r="AU8620" s="7"/>
      <c r="AV8620" s="7"/>
      <c r="AW8620" s="55"/>
      <c r="AX8620" s="56"/>
      <c r="AY8620" s="55"/>
      <c r="AZ8620" s="55"/>
      <c r="BA8620" s="55"/>
      <c r="BB8620" s="11"/>
      <c r="BC8620" s="12"/>
      <c r="BD8620" s="12"/>
      <c r="BE8620" s="12"/>
      <c r="BF8620" s="12"/>
      <c r="BG8620" s="12"/>
      <c r="BH8620" s="12"/>
      <c r="BI8620" s="12"/>
      <c r="BJ8620" s="12"/>
      <c r="BK8620" s="12"/>
    </row>
    <row r="8621" spans="1:63" s="5" customFormat="1">
      <c r="A8621" s="13"/>
      <c r="B8621" s="13"/>
      <c r="C8621" s="45"/>
      <c r="E8621" s="46"/>
      <c r="F8621" s="47"/>
      <c r="G8621" s="48"/>
      <c r="H8621" s="49"/>
      <c r="I8621" s="49"/>
      <c r="J8621" s="49"/>
      <c r="K8621" s="50"/>
      <c r="L8621" s="50"/>
      <c r="M8621" s="50"/>
      <c r="N8621" s="50"/>
      <c r="O8621" s="50"/>
      <c r="P8621" s="50"/>
      <c r="Q8621" s="50"/>
      <c r="R8621" s="51"/>
      <c r="S8621" s="51"/>
      <c r="T8621" s="51"/>
      <c r="U8621" s="51"/>
      <c r="V8621" s="51"/>
      <c r="W8621" s="51"/>
      <c r="X8621" s="44"/>
      <c r="AF8621" s="52"/>
      <c r="AM8621" s="7"/>
      <c r="AN8621" s="7"/>
      <c r="AO8621" s="53"/>
      <c r="AP8621" s="54"/>
      <c r="AQ8621" s="54"/>
      <c r="AR8621" s="7"/>
      <c r="AS8621" s="54"/>
      <c r="AT8621" s="53"/>
      <c r="AU8621" s="7"/>
      <c r="AV8621" s="7"/>
      <c r="AW8621" s="55"/>
      <c r="AX8621" s="56"/>
      <c r="AY8621" s="55"/>
      <c r="AZ8621" s="55"/>
      <c r="BA8621" s="55"/>
      <c r="BB8621" s="11"/>
      <c r="BC8621" s="12"/>
      <c r="BD8621" s="12"/>
      <c r="BE8621" s="12"/>
      <c r="BF8621" s="12"/>
      <c r="BG8621" s="12"/>
      <c r="BH8621" s="12"/>
      <c r="BI8621" s="12"/>
      <c r="BJ8621" s="12"/>
      <c r="BK8621" s="12"/>
    </row>
    <row r="8622" spans="1:63" s="5" customFormat="1">
      <c r="A8622" s="13"/>
      <c r="B8622" s="13"/>
      <c r="C8622" s="45"/>
      <c r="E8622" s="46"/>
      <c r="F8622" s="47"/>
      <c r="G8622" s="48"/>
      <c r="H8622" s="49"/>
      <c r="I8622" s="49"/>
      <c r="J8622" s="49"/>
      <c r="K8622" s="50"/>
      <c r="L8622" s="50"/>
      <c r="M8622" s="50"/>
      <c r="N8622" s="50"/>
      <c r="O8622" s="50"/>
      <c r="P8622" s="50"/>
      <c r="Q8622" s="50"/>
      <c r="R8622" s="51"/>
      <c r="S8622" s="51"/>
      <c r="T8622" s="51"/>
      <c r="U8622" s="51"/>
      <c r="V8622" s="51"/>
      <c r="W8622" s="51"/>
      <c r="X8622" s="44"/>
      <c r="AF8622" s="52"/>
      <c r="AM8622" s="7"/>
      <c r="AN8622" s="7"/>
      <c r="AO8622" s="53"/>
      <c r="AP8622" s="54"/>
      <c r="AQ8622" s="54"/>
      <c r="AR8622" s="7"/>
      <c r="AS8622" s="54"/>
      <c r="AT8622" s="53"/>
      <c r="AU8622" s="7"/>
      <c r="AV8622" s="7"/>
      <c r="AW8622" s="55"/>
      <c r="AX8622" s="56"/>
      <c r="AY8622" s="55"/>
      <c r="AZ8622" s="55"/>
      <c r="BA8622" s="55"/>
      <c r="BB8622" s="11"/>
      <c r="BC8622" s="12"/>
      <c r="BD8622" s="12"/>
      <c r="BE8622" s="12"/>
      <c r="BF8622" s="12"/>
      <c r="BG8622" s="12"/>
      <c r="BH8622" s="12"/>
      <c r="BI8622" s="12"/>
      <c r="BJ8622" s="12"/>
      <c r="BK8622" s="12"/>
    </row>
    <row r="8623" spans="1:63" s="5" customFormat="1">
      <c r="A8623" s="13"/>
      <c r="B8623" s="13"/>
      <c r="C8623" s="45"/>
      <c r="E8623" s="46"/>
      <c r="F8623" s="47"/>
      <c r="G8623" s="48"/>
      <c r="H8623" s="49"/>
      <c r="I8623" s="49"/>
      <c r="J8623" s="49"/>
      <c r="K8623" s="50"/>
      <c r="L8623" s="50"/>
      <c r="M8623" s="50"/>
      <c r="N8623" s="50"/>
      <c r="O8623" s="50"/>
      <c r="P8623" s="50"/>
      <c r="Q8623" s="50"/>
      <c r="R8623" s="51"/>
      <c r="S8623" s="51"/>
      <c r="T8623" s="51"/>
      <c r="U8623" s="51"/>
      <c r="V8623" s="51"/>
      <c r="W8623" s="51"/>
      <c r="X8623" s="44"/>
      <c r="AF8623" s="52"/>
      <c r="AM8623" s="7"/>
      <c r="AN8623" s="7"/>
      <c r="AO8623" s="53"/>
      <c r="AP8623" s="54"/>
      <c r="AQ8623" s="54"/>
      <c r="AR8623" s="7"/>
      <c r="AS8623" s="54"/>
      <c r="AT8623" s="53"/>
      <c r="AU8623" s="7"/>
      <c r="AV8623" s="7"/>
      <c r="AW8623" s="55"/>
      <c r="AX8623" s="56"/>
      <c r="AY8623" s="55"/>
      <c r="AZ8623" s="55"/>
      <c r="BA8623" s="55"/>
      <c r="BB8623" s="11"/>
      <c r="BC8623" s="12"/>
      <c r="BD8623" s="12"/>
      <c r="BE8623" s="12"/>
      <c r="BF8623" s="12"/>
      <c r="BG8623" s="12"/>
      <c r="BH8623" s="12"/>
      <c r="BI8623" s="12"/>
      <c r="BJ8623" s="12"/>
      <c r="BK8623" s="12"/>
    </row>
    <row r="8624" spans="1:63" s="5" customFormat="1">
      <c r="A8624" s="13"/>
      <c r="B8624" s="13"/>
      <c r="C8624" s="45"/>
      <c r="E8624" s="46"/>
      <c r="F8624" s="47"/>
      <c r="G8624" s="48"/>
      <c r="H8624" s="49"/>
      <c r="I8624" s="49"/>
      <c r="J8624" s="49"/>
      <c r="K8624" s="50"/>
      <c r="L8624" s="50"/>
      <c r="M8624" s="50"/>
      <c r="N8624" s="50"/>
      <c r="O8624" s="50"/>
      <c r="P8624" s="50"/>
      <c r="Q8624" s="50"/>
      <c r="R8624" s="51"/>
      <c r="S8624" s="51"/>
      <c r="T8624" s="51"/>
      <c r="U8624" s="51"/>
      <c r="V8624" s="51"/>
      <c r="W8624" s="51"/>
      <c r="X8624" s="44"/>
      <c r="AF8624" s="52"/>
      <c r="AM8624" s="7"/>
      <c r="AN8624" s="7"/>
      <c r="AO8624" s="53"/>
      <c r="AP8624" s="54"/>
      <c r="AQ8624" s="54"/>
      <c r="AR8624" s="7"/>
      <c r="AS8624" s="54"/>
      <c r="AT8624" s="53"/>
      <c r="AU8624" s="7"/>
      <c r="AV8624" s="7"/>
      <c r="AW8624" s="55"/>
      <c r="AX8624" s="56"/>
      <c r="AY8624" s="55"/>
      <c r="AZ8624" s="55"/>
      <c r="BA8624" s="55"/>
      <c r="BB8624" s="11"/>
      <c r="BC8624" s="12"/>
      <c r="BD8624" s="12"/>
      <c r="BE8624" s="12"/>
      <c r="BF8624" s="12"/>
      <c r="BG8624" s="12"/>
      <c r="BH8624" s="12"/>
      <c r="BI8624" s="12"/>
      <c r="BJ8624" s="12"/>
      <c r="BK8624" s="12"/>
    </row>
    <row r="8625" spans="1:63" s="5" customFormat="1">
      <c r="A8625" s="13"/>
      <c r="B8625" s="13"/>
      <c r="C8625" s="45"/>
      <c r="E8625" s="46"/>
      <c r="F8625" s="47"/>
      <c r="G8625" s="48"/>
      <c r="H8625" s="49"/>
      <c r="I8625" s="49"/>
      <c r="J8625" s="49"/>
      <c r="K8625" s="50"/>
      <c r="L8625" s="50"/>
      <c r="M8625" s="50"/>
      <c r="N8625" s="50"/>
      <c r="O8625" s="50"/>
      <c r="P8625" s="50"/>
      <c r="Q8625" s="50"/>
      <c r="R8625" s="51"/>
      <c r="S8625" s="51"/>
      <c r="T8625" s="51"/>
      <c r="U8625" s="51"/>
      <c r="V8625" s="51"/>
      <c r="W8625" s="51"/>
      <c r="X8625" s="44"/>
      <c r="AF8625" s="52"/>
      <c r="AM8625" s="7"/>
      <c r="AN8625" s="7"/>
      <c r="AO8625" s="53"/>
      <c r="AP8625" s="54"/>
      <c r="AQ8625" s="54"/>
      <c r="AR8625" s="7"/>
      <c r="AS8625" s="54"/>
      <c r="AT8625" s="53"/>
      <c r="AU8625" s="7"/>
      <c r="AV8625" s="7"/>
      <c r="AW8625" s="55"/>
      <c r="AX8625" s="56"/>
      <c r="AY8625" s="55"/>
      <c r="AZ8625" s="55"/>
      <c r="BA8625" s="55"/>
      <c r="BB8625" s="11"/>
      <c r="BC8625" s="12"/>
      <c r="BD8625" s="12"/>
      <c r="BE8625" s="12"/>
      <c r="BF8625" s="12"/>
      <c r="BG8625" s="12"/>
      <c r="BH8625" s="12"/>
      <c r="BI8625" s="12"/>
      <c r="BJ8625" s="12"/>
      <c r="BK8625" s="12"/>
    </row>
    <row r="8626" spans="1:63" s="5" customFormat="1">
      <c r="A8626" s="13"/>
      <c r="B8626" s="13"/>
      <c r="C8626" s="45"/>
      <c r="E8626" s="46"/>
      <c r="F8626" s="47"/>
      <c r="G8626" s="48"/>
      <c r="H8626" s="49"/>
      <c r="I8626" s="49"/>
      <c r="J8626" s="49"/>
      <c r="K8626" s="50"/>
      <c r="L8626" s="50"/>
      <c r="M8626" s="50"/>
      <c r="N8626" s="50"/>
      <c r="O8626" s="50"/>
      <c r="P8626" s="50"/>
      <c r="Q8626" s="50"/>
      <c r="R8626" s="51"/>
      <c r="S8626" s="51"/>
      <c r="T8626" s="51"/>
      <c r="U8626" s="51"/>
      <c r="V8626" s="51"/>
      <c r="W8626" s="51"/>
      <c r="X8626" s="44"/>
      <c r="AF8626" s="52"/>
      <c r="AM8626" s="7"/>
      <c r="AN8626" s="7"/>
      <c r="AO8626" s="53"/>
      <c r="AP8626" s="54"/>
      <c r="AQ8626" s="54"/>
      <c r="AR8626" s="7"/>
      <c r="AS8626" s="54"/>
      <c r="AT8626" s="53"/>
      <c r="AU8626" s="7"/>
      <c r="AV8626" s="7"/>
      <c r="AW8626" s="55"/>
      <c r="AX8626" s="56"/>
      <c r="AY8626" s="55"/>
      <c r="AZ8626" s="55"/>
      <c r="BA8626" s="55"/>
      <c r="BB8626" s="11"/>
      <c r="BC8626" s="12"/>
      <c r="BD8626" s="12"/>
      <c r="BE8626" s="12"/>
      <c r="BF8626" s="12"/>
      <c r="BG8626" s="12"/>
      <c r="BH8626" s="12"/>
      <c r="BI8626" s="12"/>
      <c r="BJ8626" s="12"/>
      <c r="BK8626" s="12"/>
    </row>
    <row r="8627" spans="1:63" s="5" customFormat="1">
      <c r="A8627" s="13"/>
      <c r="B8627" s="13"/>
      <c r="C8627" s="45"/>
      <c r="E8627" s="46"/>
      <c r="F8627" s="47"/>
      <c r="G8627" s="48"/>
      <c r="H8627" s="49"/>
      <c r="I8627" s="49"/>
      <c r="J8627" s="49"/>
      <c r="K8627" s="50"/>
      <c r="L8627" s="50"/>
      <c r="M8627" s="50"/>
      <c r="N8627" s="50"/>
      <c r="O8627" s="50"/>
      <c r="P8627" s="50"/>
      <c r="Q8627" s="50"/>
      <c r="R8627" s="51"/>
      <c r="S8627" s="51"/>
      <c r="T8627" s="51"/>
      <c r="U8627" s="51"/>
      <c r="V8627" s="51"/>
      <c r="W8627" s="51"/>
      <c r="X8627" s="44"/>
      <c r="AF8627" s="52"/>
      <c r="AM8627" s="7"/>
      <c r="AN8627" s="7"/>
      <c r="AO8627" s="53"/>
      <c r="AP8627" s="54"/>
      <c r="AQ8627" s="54"/>
      <c r="AR8627" s="7"/>
      <c r="AS8627" s="54"/>
      <c r="AT8627" s="53"/>
      <c r="AU8627" s="7"/>
      <c r="AV8627" s="7"/>
      <c r="AW8627" s="55"/>
      <c r="AX8627" s="56"/>
      <c r="AY8627" s="55"/>
      <c r="AZ8627" s="55"/>
      <c r="BA8627" s="55"/>
      <c r="BB8627" s="11"/>
      <c r="BC8627" s="12"/>
      <c r="BD8627" s="12"/>
      <c r="BE8627" s="12"/>
      <c r="BF8627" s="12"/>
      <c r="BG8627" s="12"/>
      <c r="BH8627" s="12"/>
      <c r="BI8627" s="12"/>
      <c r="BJ8627" s="12"/>
      <c r="BK8627" s="12"/>
    </row>
    <row r="8628" spans="1:63" s="5" customFormat="1">
      <c r="A8628" s="13"/>
      <c r="B8628" s="13"/>
      <c r="C8628" s="45"/>
      <c r="E8628" s="46"/>
      <c r="F8628" s="47"/>
      <c r="G8628" s="48"/>
      <c r="H8628" s="49"/>
      <c r="I8628" s="49"/>
      <c r="J8628" s="49"/>
      <c r="K8628" s="50"/>
      <c r="L8628" s="50"/>
      <c r="M8628" s="50"/>
      <c r="N8628" s="50"/>
      <c r="O8628" s="50"/>
      <c r="P8628" s="50"/>
      <c r="Q8628" s="50"/>
      <c r="R8628" s="51"/>
      <c r="S8628" s="51"/>
      <c r="T8628" s="51"/>
      <c r="U8628" s="51"/>
      <c r="V8628" s="51"/>
      <c r="W8628" s="51"/>
      <c r="X8628" s="44"/>
      <c r="AF8628" s="52"/>
      <c r="AM8628" s="7"/>
      <c r="AN8628" s="7"/>
      <c r="AO8628" s="53"/>
      <c r="AP8628" s="54"/>
      <c r="AQ8628" s="54"/>
      <c r="AR8628" s="7"/>
      <c r="AS8628" s="54"/>
      <c r="AT8628" s="53"/>
      <c r="AU8628" s="7"/>
      <c r="AV8628" s="7"/>
      <c r="AW8628" s="55"/>
      <c r="AX8628" s="56"/>
      <c r="AY8628" s="55"/>
      <c r="AZ8628" s="55"/>
      <c r="BA8628" s="55"/>
      <c r="BB8628" s="11"/>
      <c r="BC8628" s="12"/>
      <c r="BD8628" s="12"/>
      <c r="BE8628" s="12"/>
      <c r="BF8628" s="12"/>
      <c r="BG8628" s="12"/>
      <c r="BH8628" s="12"/>
      <c r="BI8628" s="12"/>
      <c r="BJ8628" s="12"/>
      <c r="BK8628" s="12"/>
    </row>
    <row r="8629" spans="1:63" s="5" customFormat="1">
      <c r="A8629" s="13"/>
      <c r="B8629" s="13"/>
      <c r="C8629" s="45"/>
      <c r="E8629" s="46"/>
      <c r="F8629" s="47"/>
      <c r="G8629" s="48"/>
      <c r="H8629" s="49"/>
      <c r="I8629" s="49"/>
      <c r="J8629" s="49"/>
      <c r="K8629" s="50"/>
      <c r="L8629" s="50"/>
      <c r="M8629" s="50"/>
      <c r="N8629" s="50"/>
      <c r="O8629" s="50"/>
      <c r="P8629" s="50"/>
      <c r="Q8629" s="50"/>
      <c r="R8629" s="51"/>
      <c r="S8629" s="51"/>
      <c r="T8629" s="51"/>
      <c r="U8629" s="51"/>
      <c r="V8629" s="51"/>
      <c r="W8629" s="51"/>
      <c r="X8629" s="44"/>
      <c r="AF8629" s="52"/>
      <c r="AM8629" s="7"/>
      <c r="AN8629" s="7"/>
      <c r="AO8629" s="53"/>
      <c r="AP8629" s="54"/>
      <c r="AQ8629" s="54"/>
      <c r="AR8629" s="7"/>
      <c r="AS8629" s="54"/>
      <c r="AT8629" s="53"/>
      <c r="AU8629" s="7"/>
      <c r="AV8629" s="7"/>
      <c r="AW8629" s="55"/>
      <c r="AX8629" s="56"/>
      <c r="AY8629" s="55"/>
      <c r="AZ8629" s="55"/>
      <c r="BA8629" s="55"/>
      <c r="BB8629" s="11"/>
      <c r="BC8629" s="12"/>
      <c r="BD8629" s="12"/>
      <c r="BE8629" s="12"/>
      <c r="BF8629" s="12"/>
      <c r="BG8629" s="12"/>
      <c r="BH8629" s="12"/>
      <c r="BI8629" s="12"/>
      <c r="BJ8629" s="12"/>
      <c r="BK8629" s="12"/>
    </row>
    <row r="8630" spans="1:63" s="5" customFormat="1">
      <c r="A8630" s="13"/>
      <c r="B8630" s="13"/>
      <c r="C8630" s="45"/>
      <c r="E8630" s="46"/>
      <c r="F8630" s="47"/>
      <c r="G8630" s="48"/>
      <c r="H8630" s="49"/>
      <c r="I8630" s="49"/>
      <c r="J8630" s="49"/>
      <c r="K8630" s="50"/>
      <c r="L8630" s="50"/>
      <c r="M8630" s="50"/>
      <c r="N8630" s="50"/>
      <c r="O8630" s="50"/>
      <c r="P8630" s="50"/>
      <c r="Q8630" s="50"/>
      <c r="R8630" s="51"/>
      <c r="S8630" s="51"/>
      <c r="T8630" s="51"/>
      <c r="U8630" s="51"/>
      <c r="V8630" s="51"/>
      <c r="W8630" s="51"/>
      <c r="X8630" s="44"/>
      <c r="AF8630" s="52"/>
      <c r="AM8630" s="7"/>
      <c r="AN8630" s="7"/>
      <c r="AO8630" s="53"/>
      <c r="AP8630" s="54"/>
      <c r="AQ8630" s="54"/>
      <c r="AR8630" s="7"/>
      <c r="AS8630" s="54"/>
      <c r="AT8630" s="53"/>
      <c r="AU8630" s="7"/>
      <c r="AV8630" s="7"/>
      <c r="AW8630" s="55"/>
      <c r="AX8630" s="56"/>
      <c r="AY8630" s="55"/>
      <c r="AZ8630" s="55"/>
      <c r="BA8630" s="55"/>
      <c r="BB8630" s="11"/>
      <c r="BC8630" s="12"/>
      <c r="BD8630" s="12"/>
      <c r="BE8630" s="12"/>
      <c r="BF8630" s="12"/>
      <c r="BG8630" s="12"/>
      <c r="BH8630" s="12"/>
      <c r="BI8630" s="12"/>
      <c r="BJ8630" s="12"/>
      <c r="BK8630" s="12"/>
    </row>
    <row r="8631" spans="1:63" s="5" customFormat="1">
      <c r="A8631" s="13"/>
      <c r="B8631" s="13"/>
      <c r="C8631" s="45"/>
      <c r="E8631" s="46"/>
      <c r="F8631" s="47"/>
      <c r="G8631" s="48"/>
      <c r="H8631" s="49"/>
      <c r="I8631" s="49"/>
      <c r="J8631" s="49"/>
      <c r="K8631" s="50"/>
      <c r="L8631" s="50"/>
      <c r="M8631" s="50"/>
      <c r="N8631" s="50"/>
      <c r="O8631" s="50"/>
      <c r="P8631" s="50"/>
      <c r="Q8631" s="50"/>
      <c r="R8631" s="51"/>
      <c r="S8631" s="51"/>
      <c r="T8631" s="51"/>
      <c r="U8631" s="51"/>
      <c r="V8631" s="51"/>
      <c r="W8631" s="51"/>
      <c r="X8631" s="44"/>
      <c r="AF8631" s="52"/>
      <c r="AM8631" s="7"/>
      <c r="AN8631" s="7"/>
      <c r="AO8631" s="53"/>
      <c r="AP8631" s="54"/>
      <c r="AQ8631" s="54"/>
      <c r="AR8631" s="7"/>
      <c r="AS8631" s="54"/>
      <c r="AT8631" s="53"/>
      <c r="AU8631" s="7"/>
      <c r="AV8631" s="7"/>
      <c r="AW8631" s="55"/>
      <c r="AX8631" s="56"/>
      <c r="AY8631" s="55"/>
      <c r="AZ8631" s="55"/>
      <c r="BA8631" s="55"/>
      <c r="BB8631" s="11"/>
      <c r="BC8631" s="12"/>
      <c r="BD8631" s="12"/>
      <c r="BE8631" s="12"/>
      <c r="BF8631" s="12"/>
      <c r="BG8631" s="12"/>
      <c r="BH8631" s="12"/>
      <c r="BI8631" s="12"/>
      <c r="BJ8631" s="12"/>
      <c r="BK8631" s="12"/>
    </row>
    <row r="8632" spans="1:63" s="5" customFormat="1">
      <c r="A8632" s="13"/>
      <c r="B8632" s="13"/>
      <c r="C8632" s="45"/>
      <c r="E8632" s="46"/>
      <c r="F8632" s="47"/>
      <c r="G8632" s="48"/>
      <c r="H8632" s="49"/>
      <c r="I8632" s="49"/>
      <c r="J8632" s="49"/>
      <c r="K8632" s="50"/>
      <c r="L8632" s="50"/>
      <c r="M8632" s="50"/>
      <c r="N8632" s="50"/>
      <c r="O8632" s="50"/>
      <c r="P8632" s="50"/>
      <c r="Q8632" s="50"/>
      <c r="R8632" s="51"/>
      <c r="S8632" s="51"/>
      <c r="T8632" s="51"/>
      <c r="U8632" s="51"/>
      <c r="V8632" s="51"/>
      <c r="W8632" s="51"/>
      <c r="X8632" s="44"/>
      <c r="AF8632" s="52"/>
      <c r="AM8632" s="7"/>
      <c r="AN8632" s="7"/>
      <c r="AO8632" s="53"/>
      <c r="AP8632" s="54"/>
      <c r="AQ8632" s="54"/>
      <c r="AR8632" s="7"/>
      <c r="AS8632" s="54"/>
      <c r="AT8632" s="53"/>
      <c r="AU8632" s="7"/>
      <c r="AV8632" s="7"/>
      <c r="AW8632" s="55"/>
      <c r="AX8632" s="56"/>
      <c r="AY8632" s="55"/>
      <c r="AZ8632" s="55"/>
      <c r="BA8632" s="55"/>
      <c r="BB8632" s="11"/>
      <c r="BC8632" s="12"/>
      <c r="BD8632" s="12"/>
      <c r="BE8632" s="12"/>
      <c r="BF8632" s="12"/>
      <c r="BG8632" s="12"/>
      <c r="BH8632" s="12"/>
      <c r="BI8632" s="12"/>
      <c r="BJ8632" s="12"/>
      <c r="BK8632" s="12"/>
    </row>
    <row r="8633" spans="1:63" s="5" customFormat="1">
      <c r="A8633" s="13"/>
      <c r="B8633" s="13"/>
      <c r="C8633" s="45"/>
      <c r="E8633" s="46"/>
      <c r="F8633" s="47"/>
      <c r="G8633" s="48"/>
      <c r="H8633" s="49"/>
      <c r="I8633" s="49"/>
      <c r="J8633" s="49"/>
      <c r="K8633" s="50"/>
      <c r="L8633" s="50"/>
      <c r="M8633" s="50"/>
      <c r="N8633" s="50"/>
      <c r="O8633" s="50"/>
      <c r="P8633" s="50"/>
      <c r="Q8633" s="50"/>
      <c r="R8633" s="51"/>
      <c r="S8633" s="51"/>
      <c r="T8633" s="51"/>
      <c r="U8633" s="51"/>
      <c r="V8633" s="51"/>
      <c r="W8633" s="51"/>
      <c r="X8633" s="44"/>
      <c r="AF8633" s="52"/>
      <c r="AM8633" s="7"/>
      <c r="AN8633" s="7"/>
      <c r="AO8633" s="53"/>
      <c r="AP8633" s="54"/>
      <c r="AQ8633" s="54"/>
      <c r="AR8633" s="7"/>
      <c r="AS8633" s="54"/>
      <c r="AT8633" s="53"/>
      <c r="AU8633" s="7"/>
      <c r="AV8633" s="7"/>
      <c r="AW8633" s="55"/>
      <c r="AX8633" s="56"/>
      <c r="AY8633" s="55"/>
      <c r="AZ8633" s="55"/>
      <c r="BA8633" s="55"/>
      <c r="BB8633" s="11"/>
      <c r="BC8633" s="12"/>
      <c r="BD8633" s="12"/>
      <c r="BE8633" s="12"/>
      <c r="BF8633" s="12"/>
      <c r="BG8633" s="12"/>
      <c r="BH8633" s="12"/>
      <c r="BI8633" s="12"/>
      <c r="BJ8633" s="12"/>
      <c r="BK8633" s="12"/>
    </row>
    <row r="8634" spans="1:63" s="5" customFormat="1">
      <c r="A8634" s="13"/>
      <c r="B8634" s="13"/>
      <c r="C8634" s="45"/>
      <c r="E8634" s="46"/>
      <c r="F8634" s="47"/>
      <c r="G8634" s="48"/>
      <c r="H8634" s="49"/>
      <c r="I8634" s="49"/>
      <c r="J8634" s="49"/>
      <c r="K8634" s="50"/>
      <c r="L8634" s="50"/>
      <c r="M8634" s="50"/>
      <c r="N8634" s="50"/>
      <c r="O8634" s="50"/>
      <c r="P8634" s="50"/>
      <c r="Q8634" s="50"/>
      <c r="R8634" s="51"/>
      <c r="S8634" s="51"/>
      <c r="T8634" s="51"/>
      <c r="U8634" s="51"/>
      <c r="V8634" s="51"/>
      <c r="W8634" s="51"/>
      <c r="X8634" s="44"/>
      <c r="AF8634" s="52"/>
      <c r="AM8634" s="7"/>
      <c r="AN8634" s="7"/>
      <c r="AO8634" s="53"/>
      <c r="AP8634" s="54"/>
      <c r="AQ8634" s="54"/>
      <c r="AR8634" s="7"/>
      <c r="AS8634" s="54"/>
      <c r="AT8634" s="53"/>
      <c r="AU8634" s="7"/>
      <c r="AV8634" s="7"/>
      <c r="AW8634" s="55"/>
      <c r="AX8634" s="56"/>
      <c r="AY8634" s="55"/>
      <c r="AZ8634" s="55"/>
      <c r="BA8634" s="55"/>
      <c r="BB8634" s="11"/>
      <c r="BC8634" s="12"/>
      <c r="BD8634" s="12"/>
      <c r="BE8634" s="12"/>
      <c r="BF8634" s="12"/>
      <c r="BG8634" s="12"/>
      <c r="BH8634" s="12"/>
      <c r="BI8634" s="12"/>
      <c r="BJ8634" s="12"/>
      <c r="BK8634" s="12"/>
    </row>
    <row r="8635" spans="1:63" s="5" customFormat="1">
      <c r="A8635" s="13"/>
      <c r="B8635" s="13"/>
      <c r="C8635" s="45"/>
      <c r="E8635" s="46"/>
      <c r="F8635" s="47"/>
      <c r="G8635" s="48"/>
      <c r="H8635" s="49"/>
      <c r="I8635" s="49"/>
      <c r="J8635" s="49"/>
      <c r="K8635" s="50"/>
      <c r="L8635" s="50"/>
      <c r="M8635" s="50"/>
      <c r="N8635" s="50"/>
      <c r="O8635" s="50"/>
      <c r="P8635" s="50"/>
      <c r="Q8635" s="50"/>
      <c r="R8635" s="51"/>
      <c r="S8635" s="51"/>
      <c r="T8635" s="51"/>
      <c r="U8635" s="51"/>
      <c r="V8635" s="51"/>
      <c r="W8635" s="51"/>
      <c r="X8635" s="44"/>
      <c r="AF8635" s="52"/>
      <c r="AM8635" s="7"/>
      <c r="AN8635" s="7"/>
      <c r="AO8635" s="53"/>
      <c r="AP8635" s="54"/>
      <c r="AQ8635" s="54"/>
      <c r="AR8635" s="7"/>
      <c r="AS8635" s="54"/>
      <c r="AT8635" s="53"/>
      <c r="AU8635" s="7"/>
      <c r="AV8635" s="7"/>
      <c r="AW8635" s="55"/>
      <c r="AX8635" s="56"/>
      <c r="AY8635" s="55"/>
      <c r="AZ8635" s="55"/>
      <c r="BA8635" s="55"/>
      <c r="BB8635" s="11"/>
      <c r="BC8635" s="12"/>
      <c r="BD8635" s="12"/>
      <c r="BE8635" s="12"/>
      <c r="BF8635" s="12"/>
      <c r="BG8635" s="12"/>
      <c r="BH8635" s="12"/>
      <c r="BI8635" s="12"/>
      <c r="BJ8635" s="12"/>
      <c r="BK8635" s="12"/>
    </row>
    <row r="8636" spans="1:63" s="5" customFormat="1">
      <c r="A8636" s="13"/>
      <c r="B8636" s="13"/>
      <c r="C8636" s="45"/>
      <c r="E8636" s="46"/>
      <c r="F8636" s="47"/>
      <c r="G8636" s="48"/>
      <c r="H8636" s="49"/>
      <c r="I8636" s="49"/>
      <c r="J8636" s="49"/>
      <c r="K8636" s="50"/>
      <c r="L8636" s="50"/>
      <c r="M8636" s="50"/>
      <c r="N8636" s="50"/>
      <c r="O8636" s="50"/>
      <c r="P8636" s="50"/>
      <c r="Q8636" s="50"/>
      <c r="R8636" s="51"/>
      <c r="S8636" s="51"/>
      <c r="T8636" s="51"/>
      <c r="U8636" s="51"/>
      <c r="V8636" s="51"/>
      <c r="W8636" s="51"/>
      <c r="X8636" s="44"/>
      <c r="AF8636" s="52"/>
      <c r="AM8636" s="7"/>
      <c r="AN8636" s="7"/>
      <c r="AO8636" s="53"/>
      <c r="AP8636" s="54"/>
      <c r="AQ8636" s="54"/>
      <c r="AR8636" s="7"/>
      <c r="AS8636" s="54"/>
      <c r="AT8636" s="53"/>
      <c r="AU8636" s="7"/>
      <c r="AV8636" s="7"/>
      <c r="AW8636" s="55"/>
      <c r="AX8636" s="56"/>
      <c r="AY8636" s="55"/>
      <c r="AZ8636" s="55"/>
      <c r="BA8636" s="55"/>
      <c r="BB8636" s="11"/>
      <c r="BC8636" s="12"/>
      <c r="BD8636" s="12"/>
      <c r="BE8636" s="12"/>
      <c r="BF8636" s="12"/>
      <c r="BG8636" s="12"/>
      <c r="BH8636" s="12"/>
      <c r="BI8636" s="12"/>
      <c r="BJ8636" s="12"/>
      <c r="BK8636" s="12"/>
    </row>
    <row r="8637" spans="1:63" s="5" customFormat="1">
      <c r="A8637" s="13"/>
      <c r="B8637" s="13"/>
      <c r="C8637" s="45"/>
      <c r="E8637" s="46"/>
      <c r="F8637" s="47"/>
      <c r="G8637" s="48"/>
      <c r="H8637" s="49"/>
      <c r="I8637" s="49"/>
      <c r="J8637" s="49"/>
      <c r="K8637" s="50"/>
      <c r="L8637" s="50"/>
      <c r="M8637" s="50"/>
      <c r="N8637" s="50"/>
      <c r="O8637" s="50"/>
      <c r="P8637" s="50"/>
      <c r="Q8637" s="50"/>
      <c r="R8637" s="51"/>
      <c r="S8637" s="51"/>
      <c r="T8637" s="51"/>
      <c r="U8637" s="51"/>
      <c r="V8637" s="51"/>
      <c r="W8637" s="51"/>
      <c r="X8637" s="44"/>
      <c r="AF8637" s="52"/>
      <c r="AM8637" s="7"/>
      <c r="AN8637" s="7"/>
      <c r="AO8637" s="53"/>
      <c r="AP8637" s="54"/>
      <c r="AQ8637" s="54"/>
      <c r="AR8637" s="7"/>
      <c r="AS8637" s="54"/>
      <c r="AT8637" s="53"/>
      <c r="AU8637" s="7"/>
      <c r="AV8637" s="7"/>
      <c r="AW8637" s="55"/>
      <c r="AX8637" s="56"/>
      <c r="AY8637" s="55"/>
      <c r="AZ8637" s="55"/>
      <c r="BA8637" s="55"/>
      <c r="BB8637" s="11"/>
      <c r="BC8637" s="12"/>
      <c r="BD8637" s="12"/>
      <c r="BE8637" s="12"/>
      <c r="BF8637" s="12"/>
      <c r="BG8637" s="12"/>
      <c r="BH8637" s="12"/>
      <c r="BI8637" s="12"/>
      <c r="BJ8637" s="12"/>
      <c r="BK8637" s="12"/>
    </row>
    <row r="8638" spans="1:63" s="5" customFormat="1">
      <c r="A8638" s="13"/>
      <c r="B8638" s="13"/>
      <c r="C8638" s="45"/>
      <c r="E8638" s="46"/>
      <c r="F8638" s="47"/>
      <c r="G8638" s="48"/>
      <c r="H8638" s="49"/>
      <c r="I8638" s="49"/>
      <c r="J8638" s="49"/>
      <c r="K8638" s="50"/>
      <c r="L8638" s="50"/>
      <c r="M8638" s="50"/>
      <c r="N8638" s="50"/>
      <c r="O8638" s="50"/>
      <c r="P8638" s="50"/>
      <c r="Q8638" s="50"/>
      <c r="R8638" s="51"/>
      <c r="S8638" s="51"/>
      <c r="T8638" s="51"/>
      <c r="U8638" s="51"/>
      <c r="V8638" s="51"/>
      <c r="W8638" s="51"/>
      <c r="X8638" s="44"/>
      <c r="AF8638" s="52"/>
      <c r="AM8638" s="7"/>
      <c r="AN8638" s="7"/>
      <c r="AO8638" s="53"/>
      <c r="AP8638" s="54"/>
      <c r="AQ8638" s="54"/>
      <c r="AR8638" s="7"/>
      <c r="AS8638" s="54"/>
      <c r="AT8638" s="53"/>
      <c r="AU8638" s="7"/>
      <c r="AV8638" s="7"/>
      <c r="AW8638" s="55"/>
      <c r="AX8638" s="56"/>
      <c r="AY8638" s="55"/>
      <c r="AZ8638" s="55"/>
      <c r="BA8638" s="55"/>
      <c r="BB8638" s="11"/>
      <c r="BC8638" s="12"/>
      <c r="BD8638" s="12"/>
      <c r="BE8638" s="12"/>
      <c r="BF8638" s="12"/>
      <c r="BG8638" s="12"/>
      <c r="BH8638" s="12"/>
      <c r="BI8638" s="12"/>
      <c r="BJ8638" s="12"/>
      <c r="BK8638" s="12"/>
    </row>
    <row r="8639" spans="1:63" s="5" customFormat="1">
      <c r="A8639" s="13"/>
      <c r="B8639" s="13"/>
      <c r="C8639" s="45"/>
      <c r="E8639" s="46"/>
      <c r="F8639" s="47"/>
      <c r="G8639" s="48"/>
      <c r="H8639" s="49"/>
      <c r="I8639" s="49"/>
      <c r="J8639" s="49"/>
      <c r="K8639" s="50"/>
      <c r="L8639" s="50"/>
      <c r="M8639" s="50"/>
      <c r="N8639" s="50"/>
      <c r="O8639" s="50"/>
      <c r="P8639" s="50"/>
      <c r="Q8639" s="50"/>
      <c r="R8639" s="51"/>
      <c r="S8639" s="51"/>
      <c r="T8639" s="51"/>
      <c r="U8639" s="51"/>
      <c r="V8639" s="51"/>
      <c r="W8639" s="51"/>
      <c r="X8639" s="44"/>
      <c r="AF8639" s="52"/>
      <c r="AM8639" s="7"/>
      <c r="AN8639" s="7"/>
      <c r="AO8639" s="53"/>
      <c r="AP8639" s="54"/>
      <c r="AQ8639" s="54"/>
      <c r="AR8639" s="7"/>
      <c r="AS8639" s="54"/>
      <c r="AT8639" s="53"/>
      <c r="AU8639" s="7"/>
      <c r="AV8639" s="7"/>
      <c r="AW8639" s="55"/>
      <c r="AX8639" s="56"/>
      <c r="AY8639" s="55"/>
      <c r="AZ8639" s="55"/>
      <c r="BA8639" s="55"/>
      <c r="BB8639" s="11"/>
      <c r="BC8639" s="12"/>
      <c r="BD8639" s="12"/>
      <c r="BE8639" s="12"/>
      <c r="BF8639" s="12"/>
      <c r="BG8639" s="12"/>
      <c r="BH8639" s="12"/>
      <c r="BI8639" s="12"/>
      <c r="BJ8639" s="12"/>
      <c r="BK8639" s="12"/>
    </row>
    <row r="8640" spans="1:63" s="5" customFormat="1">
      <c r="A8640" s="13"/>
      <c r="B8640" s="13"/>
      <c r="C8640" s="45"/>
      <c r="E8640" s="46"/>
      <c r="F8640" s="47"/>
      <c r="G8640" s="48"/>
      <c r="H8640" s="49"/>
      <c r="I8640" s="49"/>
      <c r="J8640" s="49"/>
      <c r="K8640" s="50"/>
      <c r="L8640" s="50"/>
      <c r="M8640" s="50"/>
      <c r="N8640" s="50"/>
      <c r="O8640" s="50"/>
      <c r="P8640" s="50"/>
      <c r="Q8640" s="50"/>
      <c r="R8640" s="51"/>
      <c r="S8640" s="51"/>
      <c r="T8640" s="51"/>
      <c r="U8640" s="51"/>
      <c r="V8640" s="51"/>
      <c r="W8640" s="51"/>
      <c r="X8640" s="44"/>
      <c r="AF8640" s="52"/>
      <c r="AM8640" s="7"/>
      <c r="AN8640" s="7"/>
      <c r="AO8640" s="53"/>
      <c r="AP8640" s="54"/>
      <c r="AQ8640" s="54"/>
      <c r="AR8640" s="7"/>
      <c r="AS8640" s="54"/>
      <c r="AT8640" s="53"/>
      <c r="AU8640" s="7"/>
      <c r="AV8640" s="7"/>
      <c r="AW8640" s="55"/>
      <c r="AX8640" s="56"/>
      <c r="AY8640" s="55"/>
      <c r="AZ8640" s="55"/>
      <c r="BA8640" s="55"/>
      <c r="BB8640" s="11"/>
      <c r="BC8640" s="12"/>
      <c r="BD8640" s="12"/>
      <c r="BE8640" s="12"/>
      <c r="BF8640" s="12"/>
      <c r="BG8640" s="12"/>
      <c r="BH8640" s="12"/>
      <c r="BI8640" s="12"/>
      <c r="BJ8640" s="12"/>
      <c r="BK8640" s="12"/>
    </row>
    <row r="8641" spans="1:63" s="5" customFormat="1">
      <c r="A8641" s="13"/>
      <c r="B8641" s="13"/>
      <c r="C8641" s="45"/>
      <c r="E8641" s="46"/>
      <c r="F8641" s="47"/>
      <c r="G8641" s="48"/>
      <c r="H8641" s="49"/>
      <c r="I8641" s="49"/>
      <c r="J8641" s="49"/>
      <c r="K8641" s="50"/>
      <c r="L8641" s="50"/>
      <c r="M8641" s="50"/>
      <c r="N8641" s="50"/>
      <c r="O8641" s="50"/>
      <c r="P8641" s="50"/>
      <c r="Q8641" s="50"/>
      <c r="R8641" s="51"/>
      <c r="S8641" s="51"/>
      <c r="T8641" s="51"/>
      <c r="U8641" s="51"/>
      <c r="V8641" s="51"/>
      <c r="W8641" s="51"/>
      <c r="X8641" s="44"/>
      <c r="AF8641" s="52"/>
      <c r="AM8641" s="7"/>
      <c r="AN8641" s="7"/>
      <c r="AO8641" s="53"/>
      <c r="AP8641" s="54"/>
      <c r="AQ8641" s="54"/>
      <c r="AR8641" s="7"/>
      <c r="AS8641" s="54"/>
      <c r="AT8641" s="53"/>
      <c r="AU8641" s="7"/>
      <c r="AV8641" s="7"/>
      <c r="AW8641" s="55"/>
      <c r="AX8641" s="56"/>
      <c r="AY8641" s="55"/>
      <c r="AZ8641" s="55"/>
      <c r="BA8641" s="55"/>
      <c r="BB8641" s="11"/>
      <c r="BC8641" s="12"/>
      <c r="BD8641" s="12"/>
      <c r="BE8641" s="12"/>
      <c r="BF8641" s="12"/>
      <c r="BG8641" s="12"/>
      <c r="BH8641" s="12"/>
      <c r="BI8641" s="12"/>
      <c r="BJ8641" s="12"/>
      <c r="BK8641" s="12"/>
    </row>
    <row r="8642" spans="1:63" s="5" customFormat="1">
      <c r="A8642" s="13"/>
      <c r="B8642" s="13"/>
      <c r="C8642" s="45"/>
      <c r="E8642" s="46"/>
      <c r="F8642" s="47"/>
      <c r="G8642" s="48"/>
      <c r="H8642" s="49"/>
      <c r="I8642" s="49"/>
      <c r="J8642" s="49"/>
      <c r="K8642" s="50"/>
      <c r="L8642" s="50"/>
      <c r="M8642" s="50"/>
      <c r="N8642" s="50"/>
      <c r="O8642" s="50"/>
      <c r="P8642" s="50"/>
      <c r="Q8642" s="50"/>
      <c r="R8642" s="51"/>
      <c r="S8642" s="51"/>
      <c r="T8642" s="51"/>
      <c r="U8642" s="51"/>
      <c r="V8642" s="51"/>
      <c r="W8642" s="51"/>
      <c r="X8642" s="44"/>
      <c r="AF8642" s="52"/>
      <c r="AM8642" s="7"/>
      <c r="AN8642" s="7"/>
      <c r="AO8642" s="53"/>
      <c r="AP8642" s="54"/>
      <c r="AQ8642" s="54"/>
      <c r="AR8642" s="7"/>
      <c r="AS8642" s="54"/>
      <c r="AT8642" s="53"/>
      <c r="AU8642" s="7"/>
      <c r="AV8642" s="7"/>
      <c r="AW8642" s="55"/>
      <c r="AX8642" s="56"/>
      <c r="AY8642" s="55"/>
      <c r="AZ8642" s="55"/>
      <c r="BA8642" s="55"/>
      <c r="BB8642" s="11"/>
      <c r="BC8642" s="12"/>
      <c r="BD8642" s="12"/>
      <c r="BE8642" s="12"/>
      <c r="BF8642" s="12"/>
      <c r="BG8642" s="12"/>
      <c r="BH8642" s="12"/>
      <c r="BI8642" s="12"/>
      <c r="BJ8642" s="12"/>
      <c r="BK8642" s="12"/>
    </row>
    <row r="8643" spans="1:63" s="5" customFormat="1">
      <c r="A8643" s="13"/>
      <c r="B8643" s="13"/>
      <c r="C8643" s="45"/>
      <c r="E8643" s="46"/>
      <c r="F8643" s="47"/>
      <c r="G8643" s="48"/>
      <c r="H8643" s="49"/>
      <c r="I8643" s="49"/>
      <c r="J8643" s="49"/>
      <c r="K8643" s="50"/>
      <c r="L8643" s="50"/>
      <c r="M8643" s="50"/>
      <c r="N8643" s="50"/>
      <c r="O8643" s="50"/>
      <c r="P8643" s="50"/>
      <c r="Q8643" s="50"/>
      <c r="R8643" s="51"/>
      <c r="S8643" s="51"/>
      <c r="T8643" s="51"/>
      <c r="U8643" s="51"/>
      <c r="V8643" s="51"/>
      <c r="W8643" s="51"/>
      <c r="X8643" s="44"/>
      <c r="AF8643" s="52"/>
      <c r="AM8643" s="7"/>
      <c r="AN8643" s="7"/>
      <c r="AO8643" s="53"/>
      <c r="AP8643" s="54"/>
      <c r="AQ8643" s="54"/>
      <c r="AR8643" s="7"/>
      <c r="AS8643" s="54"/>
      <c r="AT8643" s="53"/>
      <c r="AU8643" s="7"/>
      <c r="AV8643" s="7"/>
      <c r="AW8643" s="55"/>
      <c r="AX8643" s="56"/>
      <c r="AY8643" s="55"/>
      <c r="AZ8643" s="55"/>
      <c r="BA8643" s="55"/>
      <c r="BB8643" s="11"/>
      <c r="BC8643" s="12"/>
      <c r="BD8643" s="12"/>
      <c r="BE8643" s="12"/>
      <c r="BF8643" s="12"/>
      <c r="BG8643" s="12"/>
      <c r="BH8643" s="12"/>
      <c r="BI8643" s="12"/>
      <c r="BJ8643" s="12"/>
      <c r="BK8643" s="12"/>
    </row>
    <row r="8644" spans="1:63" s="5" customFormat="1">
      <c r="A8644" s="13"/>
      <c r="B8644" s="13"/>
      <c r="C8644" s="45"/>
      <c r="E8644" s="46"/>
      <c r="F8644" s="47"/>
      <c r="G8644" s="48"/>
      <c r="H8644" s="49"/>
      <c r="I8644" s="49"/>
      <c r="J8644" s="49"/>
      <c r="K8644" s="50"/>
      <c r="L8644" s="50"/>
      <c r="M8644" s="50"/>
      <c r="N8644" s="50"/>
      <c r="O8644" s="50"/>
      <c r="P8644" s="50"/>
      <c r="Q8644" s="50"/>
      <c r="R8644" s="51"/>
      <c r="S8644" s="51"/>
      <c r="T8644" s="51"/>
      <c r="U8644" s="51"/>
      <c r="V8644" s="51"/>
      <c r="W8644" s="51"/>
      <c r="X8644" s="44"/>
      <c r="AF8644" s="52"/>
      <c r="AM8644" s="7"/>
      <c r="AN8644" s="7"/>
      <c r="AO8644" s="53"/>
      <c r="AP8644" s="54"/>
      <c r="AQ8644" s="54"/>
      <c r="AR8644" s="7"/>
      <c r="AS8644" s="54"/>
      <c r="AT8644" s="53"/>
      <c r="AU8644" s="7"/>
      <c r="AV8644" s="7"/>
      <c r="AW8644" s="55"/>
      <c r="AX8644" s="56"/>
      <c r="AY8644" s="55"/>
      <c r="AZ8644" s="55"/>
      <c r="BA8644" s="55"/>
      <c r="BB8644" s="11"/>
      <c r="BC8644" s="12"/>
      <c r="BD8644" s="12"/>
      <c r="BE8644" s="12"/>
      <c r="BF8644" s="12"/>
      <c r="BG8644" s="12"/>
      <c r="BH8644" s="12"/>
      <c r="BI8644" s="12"/>
      <c r="BJ8644" s="12"/>
      <c r="BK8644" s="12"/>
    </row>
    <row r="8645" spans="1:63" s="5" customFormat="1">
      <c r="A8645" s="13"/>
      <c r="B8645" s="13"/>
      <c r="C8645" s="45"/>
      <c r="E8645" s="46"/>
      <c r="F8645" s="47"/>
      <c r="G8645" s="48"/>
      <c r="H8645" s="49"/>
      <c r="I8645" s="49"/>
      <c r="J8645" s="49"/>
      <c r="K8645" s="50"/>
      <c r="L8645" s="50"/>
      <c r="M8645" s="50"/>
      <c r="N8645" s="50"/>
      <c r="O8645" s="50"/>
      <c r="P8645" s="50"/>
      <c r="Q8645" s="50"/>
      <c r="R8645" s="51"/>
      <c r="S8645" s="51"/>
      <c r="T8645" s="51"/>
      <c r="U8645" s="51"/>
      <c r="V8645" s="51"/>
      <c r="W8645" s="51"/>
      <c r="X8645" s="44"/>
      <c r="AF8645" s="52"/>
      <c r="AM8645" s="7"/>
      <c r="AN8645" s="7"/>
      <c r="AO8645" s="53"/>
      <c r="AP8645" s="54"/>
      <c r="AQ8645" s="54"/>
      <c r="AR8645" s="7"/>
      <c r="AS8645" s="54"/>
      <c r="AT8645" s="53"/>
      <c r="AU8645" s="7"/>
      <c r="AV8645" s="7"/>
      <c r="AW8645" s="55"/>
      <c r="AX8645" s="56"/>
      <c r="AY8645" s="55"/>
      <c r="AZ8645" s="55"/>
      <c r="BA8645" s="55"/>
      <c r="BB8645" s="11"/>
      <c r="BC8645" s="12"/>
      <c r="BD8645" s="12"/>
      <c r="BE8645" s="12"/>
      <c r="BF8645" s="12"/>
      <c r="BG8645" s="12"/>
      <c r="BH8645" s="12"/>
      <c r="BI8645" s="12"/>
      <c r="BJ8645" s="12"/>
      <c r="BK8645" s="12"/>
    </row>
    <row r="8646" spans="1:63" s="5" customFormat="1">
      <c r="A8646" s="13"/>
      <c r="B8646" s="13"/>
      <c r="C8646" s="45"/>
      <c r="E8646" s="46"/>
      <c r="F8646" s="47"/>
      <c r="G8646" s="48"/>
      <c r="H8646" s="49"/>
      <c r="I8646" s="49"/>
      <c r="J8646" s="49"/>
      <c r="K8646" s="50"/>
      <c r="L8646" s="50"/>
      <c r="M8646" s="50"/>
      <c r="N8646" s="50"/>
      <c r="O8646" s="50"/>
      <c r="P8646" s="50"/>
      <c r="Q8646" s="50"/>
      <c r="R8646" s="51"/>
      <c r="S8646" s="51"/>
      <c r="T8646" s="51"/>
      <c r="U8646" s="51"/>
      <c r="V8646" s="51"/>
      <c r="W8646" s="51"/>
      <c r="X8646" s="44"/>
      <c r="AF8646" s="52"/>
      <c r="AM8646" s="7"/>
      <c r="AN8646" s="7"/>
      <c r="AO8646" s="53"/>
      <c r="AP8646" s="54"/>
      <c r="AQ8646" s="54"/>
      <c r="AR8646" s="7"/>
      <c r="AS8646" s="54"/>
      <c r="AT8646" s="53"/>
      <c r="AU8646" s="7"/>
      <c r="AV8646" s="7"/>
      <c r="AW8646" s="55"/>
      <c r="AX8646" s="56"/>
      <c r="AY8646" s="55"/>
      <c r="AZ8646" s="55"/>
      <c r="BA8646" s="55"/>
      <c r="BB8646" s="11"/>
      <c r="BC8646" s="12"/>
      <c r="BD8646" s="12"/>
      <c r="BE8646" s="12"/>
      <c r="BF8646" s="12"/>
      <c r="BG8646" s="12"/>
      <c r="BH8646" s="12"/>
      <c r="BI8646" s="12"/>
      <c r="BJ8646" s="12"/>
      <c r="BK8646" s="12"/>
    </row>
    <row r="8647" spans="1:63" s="5" customFormat="1">
      <c r="A8647" s="13"/>
      <c r="B8647" s="13"/>
      <c r="C8647" s="45"/>
      <c r="E8647" s="46"/>
      <c r="F8647" s="47"/>
      <c r="G8647" s="48"/>
      <c r="H8647" s="49"/>
      <c r="I8647" s="49"/>
      <c r="J8647" s="49"/>
      <c r="K8647" s="50"/>
      <c r="L8647" s="50"/>
      <c r="M8647" s="50"/>
      <c r="N8647" s="50"/>
      <c r="O8647" s="50"/>
      <c r="P8647" s="50"/>
      <c r="Q8647" s="50"/>
      <c r="R8647" s="51"/>
      <c r="S8647" s="51"/>
      <c r="T8647" s="51"/>
      <c r="U8647" s="51"/>
      <c r="V8647" s="51"/>
      <c r="W8647" s="51"/>
      <c r="X8647" s="44"/>
      <c r="AF8647" s="52"/>
      <c r="AM8647" s="7"/>
      <c r="AN8647" s="7"/>
      <c r="AO8647" s="53"/>
      <c r="AP8647" s="54"/>
      <c r="AQ8647" s="54"/>
      <c r="AR8647" s="7"/>
      <c r="AS8647" s="54"/>
      <c r="AT8647" s="53"/>
      <c r="AU8647" s="7"/>
      <c r="AV8647" s="7"/>
      <c r="AW8647" s="55"/>
      <c r="AX8647" s="56"/>
      <c r="AY8647" s="55"/>
      <c r="AZ8647" s="55"/>
      <c r="BA8647" s="55"/>
      <c r="BB8647" s="11"/>
      <c r="BC8647" s="12"/>
      <c r="BD8647" s="12"/>
      <c r="BE8647" s="12"/>
      <c r="BF8647" s="12"/>
      <c r="BG8647" s="12"/>
      <c r="BH8647" s="12"/>
      <c r="BI8647" s="12"/>
      <c r="BJ8647" s="12"/>
      <c r="BK8647" s="12"/>
    </row>
    <row r="8648" spans="1:63" s="5" customFormat="1">
      <c r="A8648" s="13"/>
      <c r="B8648" s="13"/>
      <c r="C8648" s="45"/>
      <c r="E8648" s="46"/>
      <c r="F8648" s="47"/>
      <c r="G8648" s="48"/>
      <c r="H8648" s="49"/>
      <c r="I8648" s="49"/>
      <c r="J8648" s="49"/>
      <c r="K8648" s="50"/>
      <c r="L8648" s="50"/>
      <c r="M8648" s="50"/>
      <c r="N8648" s="50"/>
      <c r="O8648" s="50"/>
      <c r="P8648" s="50"/>
      <c r="Q8648" s="50"/>
      <c r="R8648" s="51"/>
      <c r="S8648" s="51"/>
      <c r="T8648" s="51"/>
      <c r="U8648" s="51"/>
      <c r="V8648" s="51"/>
      <c r="W8648" s="51"/>
      <c r="X8648" s="44"/>
      <c r="AF8648" s="52"/>
      <c r="AM8648" s="7"/>
      <c r="AN8648" s="7"/>
      <c r="AO8648" s="53"/>
      <c r="AP8648" s="54"/>
      <c r="AQ8648" s="54"/>
      <c r="AR8648" s="7"/>
      <c r="AS8648" s="54"/>
      <c r="AT8648" s="53"/>
      <c r="AU8648" s="7"/>
      <c r="AV8648" s="7"/>
      <c r="AW8648" s="55"/>
      <c r="AX8648" s="56"/>
      <c r="AY8648" s="55"/>
      <c r="AZ8648" s="55"/>
      <c r="BA8648" s="55"/>
      <c r="BB8648" s="11"/>
      <c r="BC8648" s="12"/>
      <c r="BD8648" s="12"/>
      <c r="BE8648" s="12"/>
      <c r="BF8648" s="12"/>
      <c r="BG8648" s="12"/>
      <c r="BH8648" s="12"/>
      <c r="BI8648" s="12"/>
      <c r="BJ8648" s="12"/>
      <c r="BK8648" s="12"/>
    </row>
    <row r="8649" spans="1:63" s="5" customFormat="1">
      <c r="A8649" s="13"/>
      <c r="B8649" s="13"/>
      <c r="C8649" s="45"/>
      <c r="E8649" s="46"/>
      <c r="F8649" s="47"/>
      <c r="G8649" s="48"/>
      <c r="H8649" s="49"/>
      <c r="I8649" s="49"/>
      <c r="J8649" s="49"/>
      <c r="K8649" s="50"/>
      <c r="L8649" s="50"/>
      <c r="M8649" s="50"/>
      <c r="N8649" s="50"/>
      <c r="O8649" s="50"/>
      <c r="P8649" s="50"/>
      <c r="Q8649" s="50"/>
      <c r="R8649" s="51"/>
      <c r="S8649" s="51"/>
      <c r="T8649" s="51"/>
      <c r="U8649" s="51"/>
      <c r="V8649" s="51"/>
      <c r="W8649" s="51"/>
      <c r="X8649" s="44"/>
      <c r="AF8649" s="52"/>
      <c r="AM8649" s="7"/>
      <c r="AN8649" s="7"/>
      <c r="AO8649" s="53"/>
      <c r="AP8649" s="54"/>
      <c r="AQ8649" s="54"/>
      <c r="AR8649" s="7"/>
      <c r="AS8649" s="54"/>
      <c r="AT8649" s="53"/>
      <c r="AU8649" s="7"/>
      <c r="AV8649" s="7"/>
      <c r="AW8649" s="55"/>
      <c r="AX8649" s="56"/>
      <c r="AY8649" s="55"/>
      <c r="AZ8649" s="55"/>
      <c r="BA8649" s="55"/>
      <c r="BB8649" s="11"/>
      <c r="BC8649" s="12"/>
      <c r="BD8649" s="12"/>
      <c r="BE8649" s="12"/>
      <c r="BF8649" s="12"/>
      <c r="BG8649" s="12"/>
      <c r="BH8649" s="12"/>
      <c r="BI8649" s="12"/>
      <c r="BJ8649" s="12"/>
      <c r="BK8649" s="12"/>
    </row>
    <row r="8650" spans="1:63" s="5" customFormat="1">
      <c r="A8650" s="13"/>
      <c r="B8650" s="13"/>
      <c r="C8650" s="45"/>
      <c r="E8650" s="46"/>
      <c r="F8650" s="47"/>
      <c r="G8650" s="48"/>
      <c r="H8650" s="49"/>
      <c r="I8650" s="49"/>
      <c r="J8650" s="49"/>
      <c r="K8650" s="50"/>
      <c r="L8650" s="50"/>
      <c r="M8650" s="50"/>
      <c r="N8650" s="50"/>
      <c r="O8650" s="50"/>
      <c r="P8650" s="50"/>
      <c r="Q8650" s="50"/>
      <c r="R8650" s="51"/>
      <c r="S8650" s="51"/>
      <c r="T8650" s="51"/>
      <c r="U8650" s="51"/>
      <c r="V8650" s="51"/>
      <c r="W8650" s="51"/>
      <c r="X8650" s="44"/>
      <c r="AF8650" s="52"/>
      <c r="AM8650" s="7"/>
      <c r="AN8650" s="7"/>
      <c r="AO8650" s="53"/>
      <c r="AP8650" s="54"/>
      <c r="AQ8650" s="54"/>
      <c r="AR8650" s="7"/>
      <c r="AS8650" s="54"/>
      <c r="AT8650" s="53"/>
      <c r="AU8650" s="7"/>
      <c r="AV8650" s="7"/>
      <c r="AW8650" s="55"/>
      <c r="AX8650" s="56"/>
      <c r="AY8650" s="55"/>
      <c r="AZ8650" s="55"/>
      <c r="BA8650" s="55"/>
      <c r="BB8650" s="11"/>
      <c r="BC8650" s="12"/>
      <c r="BD8650" s="12"/>
      <c r="BE8650" s="12"/>
      <c r="BF8650" s="12"/>
      <c r="BG8650" s="12"/>
      <c r="BH8650" s="12"/>
      <c r="BI8650" s="12"/>
      <c r="BJ8650" s="12"/>
      <c r="BK8650" s="12"/>
    </row>
    <row r="8651" spans="1:63" s="5" customFormat="1">
      <c r="A8651" s="13"/>
      <c r="B8651" s="13"/>
      <c r="C8651" s="45"/>
      <c r="E8651" s="46"/>
      <c r="F8651" s="47"/>
      <c r="G8651" s="48"/>
      <c r="H8651" s="49"/>
      <c r="I8651" s="49"/>
      <c r="J8651" s="49"/>
      <c r="K8651" s="50"/>
      <c r="L8651" s="50"/>
      <c r="M8651" s="50"/>
      <c r="N8651" s="50"/>
      <c r="O8651" s="50"/>
      <c r="P8651" s="50"/>
      <c r="Q8651" s="50"/>
      <c r="R8651" s="51"/>
      <c r="S8651" s="51"/>
      <c r="T8651" s="51"/>
      <c r="U8651" s="51"/>
      <c r="V8651" s="51"/>
      <c r="W8651" s="51"/>
      <c r="X8651" s="44"/>
      <c r="AF8651" s="52"/>
      <c r="AM8651" s="7"/>
      <c r="AN8651" s="7"/>
      <c r="AO8651" s="53"/>
      <c r="AP8651" s="54"/>
      <c r="AQ8651" s="54"/>
      <c r="AR8651" s="7"/>
      <c r="AS8651" s="54"/>
      <c r="AT8651" s="53"/>
      <c r="AU8651" s="7"/>
      <c r="AV8651" s="7"/>
      <c r="AW8651" s="55"/>
      <c r="AX8651" s="56"/>
      <c r="AY8651" s="55"/>
      <c r="AZ8651" s="55"/>
      <c r="BA8651" s="55"/>
      <c r="BB8651" s="11"/>
      <c r="BC8651" s="12"/>
      <c r="BD8651" s="12"/>
      <c r="BE8651" s="12"/>
      <c r="BF8651" s="12"/>
      <c r="BG8651" s="12"/>
      <c r="BH8651" s="12"/>
      <c r="BI8651" s="12"/>
      <c r="BJ8651" s="12"/>
      <c r="BK8651" s="12"/>
    </row>
    <row r="8652" spans="1:63" s="5" customFormat="1">
      <c r="A8652" s="13"/>
      <c r="B8652" s="13"/>
      <c r="C8652" s="45"/>
      <c r="E8652" s="46"/>
      <c r="F8652" s="47"/>
      <c r="G8652" s="48"/>
      <c r="H8652" s="49"/>
      <c r="I8652" s="49"/>
      <c r="J8652" s="49"/>
      <c r="K8652" s="50"/>
      <c r="L8652" s="50"/>
      <c r="M8652" s="50"/>
      <c r="N8652" s="50"/>
      <c r="O8652" s="50"/>
      <c r="P8652" s="50"/>
      <c r="Q8652" s="50"/>
      <c r="R8652" s="51"/>
      <c r="S8652" s="51"/>
      <c r="T8652" s="51"/>
      <c r="U8652" s="51"/>
      <c r="V8652" s="51"/>
      <c r="W8652" s="51"/>
      <c r="X8652" s="44"/>
      <c r="AF8652" s="52"/>
      <c r="AM8652" s="7"/>
      <c r="AN8652" s="7"/>
      <c r="AO8652" s="53"/>
      <c r="AP8652" s="54"/>
      <c r="AQ8652" s="54"/>
      <c r="AR8652" s="7"/>
      <c r="AS8652" s="54"/>
      <c r="AT8652" s="53"/>
      <c r="AU8652" s="7"/>
      <c r="AV8652" s="7"/>
      <c r="AW8652" s="55"/>
      <c r="AX8652" s="56"/>
      <c r="AY8652" s="55"/>
      <c r="AZ8652" s="55"/>
      <c r="BA8652" s="55"/>
      <c r="BB8652" s="11"/>
      <c r="BC8652" s="12"/>
      <c r="BD8652" s="12"/>
      <c r="BE8652" s="12"/>
      <c r="BF8652" s="12"/>
      <c r="BG8652" s="12"/>
      <c r="BH8652" s="12"/>
      <c r="BI8652" s="12"/>
      <c r="BJ8652" s="12"/>
      <c r="BK8652" s="12"/>
    </row>
    <row r="8653" spans="1:63" s="5" customFormat="1">
      <c r="A8653" s="13"/>
      <c r="B8653" s="13"/>
      <c r="C8653" s="45"/>
      <c r="E8653" s="46"/>
      <c r="F8653" s="47"/>
      <c r="G8653" s="48"/>
      <c r="H8653" s="49"/>
      <c r="I8653" s="49"/>
      <c r="J8653" s="49"/>
      <c r="K8653" s="50"/>
      <c r="L8653" s="50"/>
      <c r="M8653" s="50"/>
      <c r="N8653" s="50"/>
      <c r="O8653" s="50"/>
      <c r="P8653" s="50"/>
      <c r="Q8653" s="50"/>
      <c r="R8653" s="51"/>
      <c r="S8653" s="51"/>
      <c r="T8653" s="51"/>
      <c r="U8653" s="51"/>
      <c r="V8653" s="51"/>
      <c r="W8653" s="51"/>
      <c r="X8653" s="44"/>
      <c r="AF8653" s="52"/>
      <c r="AM8653" s="7"/>
      <c r="AN8653" s="7"/>
      <c r="AO8653" s="53"/>
      <c r="AP8653" s="54"/>
      <c r="AQ8653" s="54"/>
      <c r="AR8653" s="7"/>
      <c r="AS8653" s="54"/>
      <c r="AT8653" s="53"/>
      <c r="AU8653" s="7"/>
      <c r="AV8653" s="7"/>
      <c r="AW8653" s="55"/>
      <c r="AX8653" s="56"/>
      <c r="AY8653" s="55"/>
      <c r="AZ8653" s="55"/>
      <c r="BA8653" s="55"/>
      <c r="BB8653" s="11"/>
      <c r="BC8653" s="12"/>
      <c r="BD8653" s="12"/>
      <c r="BE8653" s="12"/>
      <c r="BF8653" s="12"/>
      <c r="BG8653" s="12"/>
      <c r="BH8653" s="12"/>
      <c r="BI8653" s="12"/>
      <c r="BJ8653" s="12"/>
      <c r="BK8653" s="12"/>
    </row>
    <row r="8654" spans="1:63" s="5" customFormat="1">
      <c r="A8654" s="13"/>
      <c r="B8654" s="13"/>
      <c r="C8654" s="45"/>
      <c r="E8654" s="46"/>
      <c r="F8654" s="47"/>
      <c r="G8654" s="48"/>
      <c r="H8654" s="49"/>
      <c r="I8654" s="49"/>
      <c r="J8654" s="49"/>
      <c r="K8654" s="50"/>
      <c r="L8654" s="50"/>
      <c r="M8654" s="50"/>
      <c r="N8654" s="50"/>
      <c r="O8654" s="50"/>
      <c r="P8654" s="50"/>
      <c r="Q8654" s="50"/>
      <c r="R8654" s="51"/>
      <c r="S8654" s="51"/>
      <c r="T8654" s="51"/>
      <c r="U8654" s="51"/>
      <c r="V8654" s="51"/>
      <c r="W8654" s="51"/>
      <c r="X8654" s="44"/>
      <c r="AF8654" s="52"/>
      <c r="AM8654" s="7"/>
      <c r="AN8654" s="7"/>
      <c r="AO8654" s="53"/>
      <c r="AP8654" s="54"/>
      <c r="AQ8654" s="54"/>
      <c r="AR8654" s="7"/>
      <c r="AS8654" s="54"/>
      <c r="AT8654" s="53"/>
      <c r="AU8654" s="7"/>
      <c r="AV8654" s="7"/>
      <c r="AW8654" s="55"/>
      <c r="AX8654" s="56"/>
      <c r="AY8654" s="55"/>
      <c r="AZ8654" s="55"/>
      <c r="BA8654" s="55"/>
      <c r="BB8654" s="11"/>
      <c r="BC8654" s="12"/>
      <c r="BD8654" s="12"/>
      <c r="BE8654" s="12"/>
      <c r="BF8654" s="12"/>
      <c r="BG8654" s="12"/>
      <c r="BH8654" s="12"/>
      <c r="BI8654" s="12"/>
      <c r="BJ8654" s="12"/>
      <c r="BK8654" s="12"/>
    </row>
    <row r="8655" spans="1:63" s="5" customFormat="1">
      <c r="A8655" s="13"/>
      <c r="B8655" s="13"/>
      <c r="C8655" s="45"/>
      <c r="E8655" s="46"/>
      <c r="F8655" s="47"/>
      <c r="G8655" s="48"/>
      <c r="H8655" s="49"/>
      <c r="I8655" s="49"/>
      <c r="J8655" s="49"/>
      <c r="K8655" s="50"/>
      <c r="L8655" s="50"/>
      <c r="M8655" s="50"/>
      <c r="N8655" s="50"/>
      <c r="O8655" s="50"/>
      <c r="P8655" s="50"/>
      <c r="Q8655" s="50"/>
      <c r="R8655" s="51"/>
      <c r="S8655" s="51"/>
      <c r="T8655" s="51"/>
      <c r="U8655" s="51"/>
      <c r="V8655" s="51"/>
      <c r="W8655" s="51"/>
      <c r="X8655" s="44"/>
      <c r="AF8655" s="52"/>
      <c r="AM8655" s="7"/>
      <c r="AN8655" s="7"/>
      <c r="AO8655" s="53"/>
      <c r="AP8655" s="54"/>
      <c r="AQ8655" s="54"/>
      <c r="AR8655" s="7"/>
      <c r="AS8655" s="54"/>
      <c r="AT8655" s="53"/>
      <c r="AU8655" s="7"/>
      <c r="AV8655" s="7"/>
      <c r="AW8655" s="55"/>
      <c r="AX8655" s="56"/>
      <c r="AY8655" s="55"/>
      <c r="AZ8655" s="55"/>
      <c r="BA8655" s="55"/>
      <c r="BB8655" s="11"/>
      <c r="BC8655" s="12"/>
      <c r="BD8655" s="12"/>
      <c r="BE8655" s="12"/>
      <c r="BF8655" s="12"/>
      <c r="BG8655" s="12"/>
      <c r="BH8655" s="12"/>
      <c r="BI8655" s="12"/>
      <c r="BJ8655" s="12"/>
      <c r="BK8655" s="12"/>
    </row>
    <row r="8656" spans="1:63" s="5" customFormat="1">
      <c r="A8656" s="13"/>
      <c r="B8656" s="13"/>
      <c r="C8656" s="45"/>
      <c r="E8656" s="46"/>
      <c r="F8656" s="47"/>
      <c r="G8656" s="48"/>
      <c r="H8656" s="49"/>
      <c r="I8656" s="49"/>
      <c r="J8656" s="49"/>
      <c r="K8656" s="50"/>
      <c r="L8656" s="50"/>
      <c r="M8656" s="50"/>
      <c r="N8656" s="50"/>
      <c r="O8656" s="50"/>
      <c r="P8656" s="50"/>
      <c r="Q8656" s="50"/>
      <c r="R8656" s="51"/>
      <c r="S8656" s="51"/>
      <c r="T8656" s="51"/>
      <c r="U8656" s="51"/>
      <c r="V8656" s="51"/>
      <c r="W8656" s="51"/>
      <c r="X8656" s="44"/>
      <c r="AF8656" s="52"/>
      <c r="AM8656" s="7"/>
      <c r="AN8656" s="7"/>
      <c r="AO8656" s="53"/>
      <c r="AP8656" s="54"/>
      <c r="AQ8656" s="54"/>
      <c r="AR8656" s="7"/>
      <c r="AS8656" s="54"/>
      <c r="AT8656" s="53"/>
      <c r="AU8656" s="7"/>
      <c r="AV8656" s="7"/>
      <c r="AW8656" s="55"/>
      <c r="AX8656" s="56"/>
      <c r="AY8656" s="55"/>
      <c r="AZ8656" s="55"/>
      <c r="BA8656" s="55"/>
      <c r="BB8656" s="11"/>
      <c r="BC8656" s="12"/>
      <c r="BD8656" s="12"/>
      <c r="BE8656" s="12"/>
      <c r="BF8656" s="12"/>
      <c r="BG8656" s="12"/>
      <c r="BH8656" s="12"/>
      <c r="BI8656" s="12"/>
      <c r="BJ8656" s="12"/>
      <c r="BK8656" s="12"/>
    </row>
    <row r="8657" spans="1:63" s="5" customFormat="1">
      <c r="A8657" s="13"/>
      <c r="B8657" s="13"/>
      <c r="C8657" s="45"/>
      <c r="E8657" s="46"/>
      <c r="F8657" s="47"/>
      <c r="G8657" s="48"/>
      <c r="H8657" s="49"/>
      <c r="I8657" s="49"/>
      <c r="J8657" s="49"/>
      <c r="K8657" s="50"/>
      <c r="L8657" s="50"/>
      <c r="M8657" s="50"/>
      <c r="N8657" s="50"/>
      <c r="O8657" s="50"/>
      <c r="P8657" s="50"/>
      <c r="Q8657" s="50"/>
      <c r="R8657" s="51"/>
      <c r="S8657" s="51"/>
      <c r="T8657" s="51"/>
      <c r="U8657" s="51"/>
      <c r="V8657" s="51"/>
      <c r="W8657" s="51"/>
      <c r="X8657" s="44"/>
      <c r="AF8657" s="52"/>
      <c r="AM8657" s="7"/>
      <c r="AN8657" s="7"/>
      <c r="AO8657" s="53"/>
      <c r="AP8657" s="54"/>
      <c r="AQ8657" s="54"/>
      <c r="AR8657" s="7"/>
      <c r="AS8657" s="54"/>
      <c r="AT8657" s="53"/>
      <c r="AU8657" s="7"/>
      <c r="AV8657" s="7"/>
      <c r="AW8657" s="55"/>
      <c r="AX8657" s="56"/>
      <c r="AY8657" s="55"/>
      <c r="AZ8657" s="55"/>
      <c r="BA8657" s="55"/>
      <c r="BB8657" s="11"/>
      <c r="BC8657" s="12"/>
      <c r="BD8657" s="12"/>
      <c r="BE8657" s="12"/>
      <c r="BF8657" s="12"/>
      <c r="BG8657" s="12"/>
      <c r="BH8657" s="12"/>
      <c r="BI8657" s="12"/>
      <c r="BJ8657" s="12"/>
      <c r="BK8657" s="12"/>
    </row>
    <row r="8658" spans="1:63" s="5" customFormat="1">
      <c r="A8658" s="13"/>
      <c r="B8658" s="13"/>
      <c r="C8658" s="45"/>
      <c r="E8658" s="46"/>
      <c r="F8658" s="47"/>
      <c r="G8658" s="48"/>
      <c r="H8658" s="49"/>
      <c r="I8658" s="49"/>
      <c r="J8658" s="49"/>
      <c r="K8658" s="50"/>
      <c r="L8658" s="50"/>
      <c r="M8658" s="50"/>
      <c r="N8658" s="50"/>
      <c r="O8658" s="50"/>
      <c r="P8658" s="50"/>
      <c r="Q8658" s="50"/>
      <c r="R8658" s="51"/>
      <c r="S8658" s="51"/>
      <c r="T8658" s="51"/>
      <c r="U8658" s="51"/>
      <c r="V8658" s="51"/>
      <c r="W8658" s="51"/>
      <c r="X8658" s="44"/>
      <c r="AF8658" s="52"/>
      <c r="AM8658" s="7"/>
      <c r="AN8658" s="7"/>
      <c r="AO8658" s="53"/>
      <c r="AP8658" s="54"/>
      <c r="AQ8658" s="54"/>
      <c r="AR8658" s="7"/>
      <c r="AS8658" s="54"/>
      <c r="AT8658" s="53"/>
      <c r="AU8658" s="7"/>
      <c r="AV8658" s="7"/>
      <c r="AW8658" s="55"/>
      <c r="AX8658" s="56"/>
      <c r="AY8658" s="55"/>
      <c r="AZ8658" s="55"/>
      <c r="BA8658" s="55"/>
      <c r="BB8658" s="11"/>
      <c r="BC8658" s="12"/>
      <c r="BD8658" s="12"/>
      <c r="BE8658" s="12"/>
      <c r="BF8658" s="12"/>
      <c r="BG8658" s="12"/>
      <c r="BH8658" s="12"/>
      <c r="BI8658" s="12"/>
      <c r="BJ8658" s="12"/>
      <c r="BK8658" s="12"/>
    </row>
    <row r="8659" spans="1:63" s="5" customFormat="1">
      <c r="A8659" s="13"/>
      <c r="B8659" s="13"/>
      <c r="C8659" s="45"/>
      <c r="E8659" s="46"/>
      <c r="F8659" s="47"/>
      <c r="G8659" s="48"/>
      <c r="H8659" s="49"/>
      <c r="I8659" s="49"/>
      <c r="J8659" s="49"/>
      <c r="K8659" s="50"/>
      <c r="L8659" s="50"/>
      <c r="M8659" s="50"/>
      <c r="N8659" s="50"/>
      <c r="O8659" s="50"/>
      <c r="P8659" s="50"/>
      <c r="Q8659" s="50"/>
      <c r="R8659" s="51"/>
      <c r="S8659" s="51"/>
      <c r="T8659" s="51"/>
      <c r="U8659" s="51"/>
      <c r="V8659" s="51"/>
      <c r="W8659" s="51"/>
      <c r="X8659" s="44"/>
      <c r="AF8659" s="52"/>
      <c r="AM8659" s="7"/>
      <c r="AN8659" s="7"/>
      <c r="AO8659" s="53"/>
      <c r="AP8659" s="54"/>
      <c r="AQ8659" s="54"/>
      <c r="AR8659" s="7"/>
      <c r="AS8659" s="54"/>
      <c r="AT8659" s="53"/>
      <c r="AU8659" s="7"/>
      <c r="AV8659" s="7"/>
      <c r="AW8659" s="55"/>
      <c r="AX8659" s="56"/>
      <c r="AY8659" s="55"/>
      <c r="AZ8659" s="55"/>
      <c r="BA8659" s="55"/>
      <c r="BB8659" s="11"/>
      <c r="BC8659" s="12"/>
      <c r="BD8659" s="12"/>
      <c r="BE8659" s="12"/>
      <c r="BF8659" s="12"/>
      <c r="BG8659" s="12"/>
      <c r="BH8659" s="12"/>
      <c r="BI8659" s="12"/>
      <c r="BJ8659" s="12"/>
      <c r="BK8659" s="12"/>
    </row>
    <row r="8660" spans="1:63" s="5" customFormat="1">
      <c r="A8660" s="13"/>
      <c r="B8660" s="13"/>
      <c r="C8660" s="45"/>
      <c r="E8660" s="46"/>
      <c r="F8660" s="47"/>
      <c r="G8660" s="48"/>
      <c r="H8660" s="49"/>
      <c r="I8660" s="49"/>
      <c r="J8660" s="49"/>
      <c r="K8660" s="50"/>
      <c r="L8660" s="50"/>
      <c r="M8660" s="50"/>
      <c r="N8660" s="50"/>
      <c r="O8660" s="50"/>
      <c r="P8660" s="50"/>
      <c r="Q8660" s="50"/>
      <c r="R8660" s="51"/>
      <c r="S8660" s="51"/>
      <c r="T8660" s="51"/>
      <c r="U8660" s="51"/>
      <c r="V8660" s="51"/>
      <c r="W8660" s="51"/>
      <c r="X8660" s="44"/>
      <c r="AF8660" s="52"/>
      <c r="AM8660" s="7"/>
      <c r="AN8660" s="7"/>
      <c r="AO8660" s="53"/>
      <c r="AP8660" s="54"/>
      <c r="AQ8660" s="54"/>
      <c r="AR8660" s="7"/>
      <c r="AS8660" s="54"/>
      <c r="AT8660" s="53"/>
      <c r="AU8660" s="7"/>
      <c r="AV8660" s="7"/>
      <c r="AW8660" s="55"/>
      <c r="AX8660" s="56"/>
      <c r="AY8660" s="55"/>
      <c r="AZ8660" s="55"/>
      <c r="BA8660" s="55"/>
      <c r="BB8660" s="11"/>
      <c r="BC8660" s="12"/>
      <c r="BD8660" s="12"/>
      <c r="BE8660" s="12"/>
      <c r="BF8660" s="12"/>
      <c r="BG8660" s="12"/>
      <c r="BH8660" s="12"/>
      <c r="BI8660" s="12"/>
      <c r="BJ8660" s="12"/>
      <c r="BK8660" s="12"/>
    </row>
    <row r="8661" spans="1:63" s="5" customFormat="1">
      <c r="A8661" s="13"/>
      <c r="B8661" s="13"/>
      <c r="C8661" s="45"/>
      <c r="E8661" s="46"/>
      <c r="F8661" s="47"/>
      <c r="G8661" s="48"/>
      <c r="H8661" s="49"/>
      <c r="I8661" s="49"/>
      <c r="J8661" s="49"/>
      <c r="K8661" s="50"/>
      <c r="L8661" s="50"/>
      <c r="M8661" s="50"/>
      <c r="N8661" s="50"/>
      <c r="O8661" s="50"/>
      <c r="P8661" s="50"/>
      <c r="Q8661" s="50"/>
      <c r="R8661" s="51"/>
      <c r="S8661" s="51"/>
      <c r="T8661" s="51"/>
      <c r="U8661" s="51"/>
      <c r="V8661" s="51"/>
      <c r="W8661" s="51"/>
      <c r="X8661" s="44"/>
      <c r="AF8661" s="52"/>
      <c r="AM8661" s="7"/>
      <c r="AN8661" s="7"/>
      <c r="AO8661" s="53"/>
      <c r="AP8661" s="54"/>
      <c r="AQ8661" s="54"/>
      <c r="AR8661" s="7"/>
      <c r="AS8661" s="54"/>
      <c r="AT8661" s="53"/>
      <c r="AU8661" s="7"/>
      <c r="AV8661" s="7"/>
      <c r="AW8661" s="55"/>
      <c r="AX8661" s="56"/>
      <c r="AY8661" s="55"/>
      <c r="AZ8661" s="55"/>
      <c r="BA8661" s="55"/>
      <c r="BB8661" s="11"/>
      <c r="BC8661" s="12"/>
      <c r="BD8661" s="12"/>
      <c r="BE8661" s="12"/>
      <c r="BF8661" s="12"/>
      <c r="BG8661" s="12"/>
      <c r="BH8661" s="12"/>
      <c r="BI8661" s="12"/>
      <c r="BJ8661" s="12"/>
      <c r="BK8661" s="12"/>
    </row>
    <row r="8662" spans="1:63" s="5" customFormat="1">
      <c r="A8662" s="13"/>
      <c r="B8662" s="13"/>
      <c r="C8662" s="45"/>
      <c r="E8662" s="46"/>
      <c r="F8662" s="47"/>
      <c r="G8662" s="48"/>
      <c r="H8662" s="49"/>
      <c r="I8662" s="49"/>
      <c r="J8662" s="49"/>
      <c r="K8662" s="50"/>
      <c r="L8662" s="50"/>
      <c r="M8662" s="50"/>
      <c r="N8662" s="50"/>
      <c r="O8662" s="50"/>
      <c r="P8662" s="50"/>
      <c r="Q8662" s="50"/>
      <c r="R8662" s="51"/>
      <c r="S8662" s="51"/>
      <c r="T8662" s="51"/>
      <c r="U8662" s="51"/>
      <c r="V8662" s="51"/>
      <c r="W8662" s="51"/>
      <c r="X8662" s="44"/>
      <c r="AF8662" s="52"/>
      <c r="AM8662" s="7"/>
      <c r="AN8662" s="7"/>
      <c r="AO8662" s="53"/>
      <c r="AP8662" s="54"/>
      <c r="AQ8662" s="54"/>
      <c r="AR8662" s="7"/>
      <c r="AS8662" s="54"/>
      <c r="AT8662" s="53"/>
      <c r="AU8662" s="7"/>
      <c r="AV8662" s="7"/>
      <c r="AW8662" s="55"/>
      <c r="AX8662" s="56"/>
      <c r="AY8662" s="55"/>
      <c r="AZ8662" s="55"/>
      <c r="BA8662" s="55"/>
      <c r="BB8662" s="11"/>
      <c r="BC8662" s="12"/>
      <c r="BD8662" s="12"/>
      <c r="BE8662" s="12"/>
      <c r="BF8662" s="12"/>
      <c r="BG8662" s="12"/>
      <c r="BH8662" s="12"/>
      <c r="BI8662" s="12"/>
      <c r="BJ8662" s="12"/>
      <c r="BK8662" s="12"/>
    </row>
    <row r="8663" spans="1:63" s="5" customFormat="1">
      <c r="A8663" s="13"/>
      <c r="B8663" s="13"/>
      <c r="C8663" s="45"/>
      <c r="E8663" s="46"/>
      <c r="F8663" s="47"/>
      <c r="G8663" s="48"/>
      <c r="H8663" s="49"/>
      <c r="I8663" s="49"/>
      <c r="J8663" s="49"/>
      <c r="K8663" s="50"/>
      <c r="L8663" s="50"/>
      <c r="M8663" s="50"/>
      <c r="N8663" s="50"/>
      <c r="O8663" s="50"/>
      <c r="P8663" s="50"/>
      <c r="Q8663" s="50"/>
      <c r="R8663" s="51"/>
      <c r="S8663" s="51"/>
      <c r="T8663" s="51"/>
      <c r="U8663" s="51"/>
      <c r="V8663" s="51"/>
      <c r="W8663" s="51"/>
      <c r="X8663" s="44"/>
      <c r="AF8663" s="52"/>
      <c r="AM8663" s="7"/>
      <c r="AN8663" s="7"/>
      <c r="AO8663" s="53"/>
      <c r="AP8663" s="54"/>
      <c r="AQ8663" s="54"/>
      <c r="AR8663" s="7"/>
      <c r="AS8663" s="54"/>
      <c r="AT8663" s="53"/>
      <c r="AU8663" s="7"/>
      <c r="AV8663" s="7"/>
      <c r="AW8663" s="55"/>
      <c r="AX8663" s="56"/>
      <c r="AY8663" s="55"/>
      <c r="AZ8663" s="55"/>
      <c r="BA8663" s="55"/>
      <c r="BB8663" s="11"/>
      <c r="BC8663" s="12"/>
      <c r="BD8663" s="12"/>
      <c r="BE8663" s="12"/>
      <c r="BF8663" s="12"/>
      <c r="BG8663" s="12"/>
      <c r="BH8663" s="12"/>
      <c r="BI8663" s="12"/>
      <c r="BJ8663" s="12"/>
      <c r="BK8663" s="12"/>
    </row>
    <row r="8664" spans="1:63" s="5" customFormat="1">
      <c r="A8664" s="13"/>
      <c r="B8664" s="13"/>
      <c r="C8664" s="45"/>
      <c r="E8664" s="46"/>
      <c r="F8664" s="47"/>
      <c r="G8664" s="48"/>
      <c r="H8664" s="49"/>
      <c r="I8664" s="49"/>
      <c r="J8664" s="49"/>
      <c r="K8664" s="50"/>
      <c r="L8664" s="50"/>
      <c r="M8664" s="50"/>
      <c r="N8664" s="50"/>
      <c r="O8664" s="50"/>
      <c r="P8664" s="50"/>
      <c r="Q8664" s="50"/>
      <c r="R8664" s="51"/>
      <c r="S8664" s="51"/>
      <c r="T8664" s="51"/>
      <c r="U8664" s="51"/>
      <c r="V8664" s="51"/>
      <c r="W8664" s="51"/>
      <c r="X8664" s="44"/>
      <c r="AF8664" s="52"/>
      <c r="AM8664" s="7"/>
      <c r="AN8664" s="7"/>
      <c r="AO8664" s="53"/>
      <c r="AP8664" s="54"/>
      <c r="AQ8664" s="54"/>
      <c r="AR8664" s="7"/>
      <c r="AS8664" s="54"/>
      <c r="AT8664" s="53"/>
      <c r="AU8664" s="7"/>
      <c r="AV8664" s="7"/>
      <c r="AW8664" s="55"/>
      <c r="AX8664" s="56"/>
      <c r="AY8664" s="55"/>
      <c r="AZ8664" s="55"/>
      <c r="BA8664" s="55"/>
      <c r="BB8664" s="11"/>
      <c r="BC8664" s="12"/>
      <c r="BD8664" s="12"/>
      <c r="BE8664" s="12"/>
      <c r="BF8664" s="12"/>
      <c r="BG8664" s="12"/>
      <c r="BH8664" s="12"/>
      <c r="BI8664" s="12"/>
      <c r="BJ8664" s="12"/>
      <c r="BK8664" s="12"/>
    </row>
    <row r="8665" spans="1:63" s="5" customFormat="1">
      <c r="A8665" s="13"/>
      <c r="B8665" s="13"/>
      <c r="C8665" s="45"/>
      <c r="E8665" s="46"/>
      <c r="F8665" s="47"/>
      <c r="G8665" s="48"/>
      <c r="H8665" s="49"/>
      <c r="I8665" s="49"/>
      <c r="J8665" s="49"/>
      <c r="K8665" s="50"/>
      <c r="L8665" s="50"/>
      <c r="M8665" s="50"/>
      <c r="N8665" s="50"/>
      <c r="O8665" s="50"/>
      <c r="P8665" s="50"/>
      <c r="Q8665" s="50"/>
      <c r="R8665" s="51"/>
      <c r="S8665" s="51"/>
      <c r="T8665" s="51"/>
      <c r="U8665" s="51"/>
      <c r="V8665" s="51"/>
      <c r="W8665" s="51"/>
      <c r="X8665" s="44"/>
      <c r="AF8665" s="52"/>
      <c r="AM8665" s="7"/>
      <c r="AN8665" s="7"/>
      <c r="AO8665" s="53"/>
      <c r="AP8665" s="54"/>
      <c r="AQ8665" s="54"/>
      <c r="AR8665" s="7"/>
      <c r="AS8665" s="54"/>
      <c r="AT8665" s="53"/>
      <c r="AU8665" s="7"/>
      <c r="AV8665" s="7"/>
      <c r="AW8665" s="55"/>
      <c r="AX8665" s="56"/>
      <c r="AY8665" s="55"/>
      <c r="AZ8665" s="55"/>
      <c r="BA8665" s="55"/>
      <c r="BB8665" s="11"/>
      <c r="BC8665" s="12"/>
      <c r="BD8665" s="12"/>
      <c r="BE8665" s="12"/>
      <c r="BF8665" s="12"/>
      <c r="BG8665" s="12"/>
      <c r="BH8665" s="12"/>
      <c r="BI8665" s="12"/>
      <c r="BJ8665" s="12"/>
      <c r="BK8665" s="12"/>
    </row>
    <row r="8666" spans="1:63" s="5" customFormat="1">
      <c r="A8666" s="13"/>
      <c r="B8666" s="13"/>
      <c r="C8666" s="45"/>
      <c r="E8666" s="46"/>
      <c r="F8666" s="47"/>
      <c r="G8666" s="48"/>
      <c r="H8666" s="49"/>
      <c r="I8666" s="49"/>
      <c r="J8666" s="49"/>
      <c r="K8666" s="50"/>
      <c r="L8666" s="50"/>
      <c r="M8666" s="50"/>
      <c r="N8666" s="50"/>
      <c r="O8666" s="50"/>
      <c r="P8666" s="50"/>
      <c r="Q8666" s="50"/>
      <c r="R8666" s="51"/>
      <c r="S8666" s="51"/>
      <c r="T8666" s="51"/>
      <c r="U8666" s="51"/>
      <c r="V8666" s="51"/>
      <c r="W8666" s="51"/>
      <c r="X8666" s="44"/>
      <c r="AF8666" s="52"/>
      <c r="AM8666" s="7"/>
      <c r="AN8666" s="7"/>
      <c r="AO8666" s="53"/>
      <c r="AP8666" s="54"/>
      <c r="AQ8666" s="54"/>
      <c r="AR8666" s="7"/>
      <c r="AS8666" s="54"/>
      <c r="AT8666" s="53"/>
      <c r="AU8666" s="7"/>
      <c r="AV8666" s="7"/>
      <c r="AW8666" s="55"/>
      <c r="AX8666" s="56"/>
      <c r="AY8666" s="55"/>
      <c r="AZ8666" s="55"/>
      <c r="BA8666" s="55"/>
      <c r="BB8666" s="11"/>
      <c r="BC8666" s="12"/>
      <c r="BD8666" s="12"/>
      <c r="BE8666" s="12"/>
      <c r="BF8666" s="12"/>
      <c r="BG8666" s="12"/>
      <c r="BH8666" s="12"/>
      <c r="BI8666" s="12"/>
      <c r="BJ8666" s="12"/>
      <c r="BK8666" s="12"/>
    </row>
    <row r="8667" spans="1:63" s="5" customFormat="1">
      <c r="A8667" s="13"/>
      <c r="B8667" s="13"/>
      <c r="C8667" s="45"/>
      <c r="E8667" s="46"/>
      <c r="F8667" s="47"/>
      <c r="G8667" s="48"/>
      <c r="H8667" s="49"/>
      <c r="I8667" s="49"/>
      <c r="J8667" s="49"/>
      <c r="K8667" s="50"/>
      <c r="L8667" s="50"/>
      <c r="M8667" s="50"/>
      <c r="N8667" s="50"/>
      <c r="O8667" s="50"/>
      <c r="P8667" s="50"/>
      <c r="Q8667" s="50"/>
      <c r="R8667" s="51"/>
      <c r="S8667" s="51"/>
      <c r="T8667" s="51"/>
      <c r="U8667" s="51"/>
      <c r="V8667" s="51"/>
      <c r="W8667" s="51"/>
      <c r="X8667" s="44"/>
      <c r="AF8667" s="52"/>
      <c r="AM8667" s="7"/>
      <c r="AN8667" s="7"/>
      <c r="AO8667" s="53"/>
      <c r="AP8667" s="54"/>
      <c r="AQ8667" s="54"/>
      <c r="AR8667" s="7"/>
      <c r="AS8667" s="54"/>
      <c r="AT8667" s="53"/>
      <c r="AU8667" s="7"/>
      <c r="AV8667" s="7"/>
      <c r="AW8667" s="55"/>
      <c r="AX8667" s="56"/>
      <c r="AY8667" s="55"/>
      <c r="AZ8667" s="55"/>
      <c r="BA8667" s="55"/>
      <c r="BB8667" s="11"/>
      <c r="BC8667" s="12"/>
      <c r="BD8667" s="12"/>
      <c r="BE8667" s="12"/>
      <c r="BF8667" s="12"/>
      <c r="BG8667" s="12"/>
      <c r="BH8667" s="12"/>
      <c r="BI8667" s="12"/>
      <c r="BJ8667" s="12"/>
      <c r="BK8667" s="12"/>
    </row>
    <row r="8668" spans="1:63" s="5" customFormat="1">
      <c r="A8668" s="13"/>
      <c r="B8668" s="13"/>
      <c r="C8668" s="45"/>
      <c r="E8668" s="46"/>
      <c r="F8668" s="47"/>
      <c r="G8668" s="48"/>
      <c r="H8668" s="49"/>
      <c r="I8668" s="49"/>
      <c r="J8668" s="49"/>
      <c r="K8668" s="50"/>
      <c r="L8668" s="50"/>
      <c r="M8668" s="50"/>
      <c r="N8668" s="50"/>
      <c r="O8668" s="50"/>
      <c r="P8668" s="50"/>
      <c r="Q8668" s="50"/>
      <c r="R8668" s="51"/>
      <c r="S8668" s="51"/>
      <c r="T8668" s="51"/>
      <c r="U8668" s="51"/>
      <c r="V8668" s="51"/>
      <c r="W8668" s="51"/>
      <c r="X8668" s="44"/>
      <c r="AF8668" s="52"/>
      <c r="AM8668" s="7"/>
      <c r="AN8668" s="7"/>
      <c r="AO8668" s="53"/>
      <c r="AP8668" s="54"/>
      <c r="AQ8668" s="54"/>
      <c r="AR8668" s="7"/>
      <c r="AS8668" s="54"/>
      <c r="AT8668" s="53"/>
      <c r="AU8668" s="7"/>
      <c r="AV8668" s="7"/>
      <c r="AW8668" s="55"/>
      <c r="AX8668" s="56"/>
      <c r="AY8668" s="55"/>
      <c r="AZ8668" s="55"/>
      <c r="BA8668" s="55"/>
      <c r="BB8668" s="11"/>
      <c r="BC8668" s="12"/>
      <c r="BD8668" s="12"/>
      <c r="BE8668" s="12"/>
      <c r="BF8668" s="12"/>
      <c r="BG8668" s="12"/>
      <c r="BH8668" s="12"/>
      <c r="BI8668" s="12"/>
      <c r="BJ8668" s="12"/>
      <c r="BK8668" s="12"/>
    </row>
    <row r="8669" spans="1:63" s="5" customFormat="1">
      <c r="A8669" s="13"/>
      <c r="B8669" s="13"/>
      <c r="C8669" s="45"/>
      <c r="E8669" s="46"/>
      <c r="F8669" s="47"/>
      <c r="G8669" s="48"/>
      <c r="H8669" s="49"/>
      <c r="I8669" s="49"/>
      <c r="J8669" s="49"/>
      <c r="K8669" s="50"/>
      <c r="L8669" s="50"/>
      <c r="M8669" s="50"/>
      <c r="N8669" s="50"/>
      <c r="O8669" s="50"/>
      <c r="P8669" s="50"/>
      <c r="Q8669" s="50"/>
      <c r="R8669" s="51"/>
      <c r="S8669" s="51"/>
      <c r="T8669" s="51"/>
      <c r="U8669" s="51"/>
      <c r="V8669" s="51"/>
      <c r="W8669" s="51"/>
      <c r="X8669" s="44"/>
      <c r="AF8669" s="52"/>
      <c r="AM8669" s="7"/>
      <c r="AN8669" s="7"/>
      <c r="AO8669" s="53"/>
      <c r="AP8669" s="54"/>
      <c r="AQ8669" s="54"/>
      <c r="AR8669" s="7"/>
      <c r="AS8669" s="54"/>
      <c r="AT8669" s="53"/>
      <c r="AU8669" s="7"/>
      <c r="AV8669" s="7"/>
      <c r="AW8669" s="55"/>
      <c r="AX8669" s="56"/>
      <c r="AY8669" s="55"/>
      <c r="AZ8669" s="55"/>
      <c r="BA8669" s="55"/>
      <c r="BB8669" s="11"/>
      <c r="BC8669" s="12"/>
      <c r="BD8669" s="12"/>
      <c r="BE8669" s="12"/>
      <c r="BF8669" s="12"/>
      <c r="BG8669" s="12"/>
      <c r="BH8669" s="12"/>
      <c r="BI8669" s="12"/>
      <c r="BJ8669" s="12"/>
      <c r="BK8669" s="12"/>
    </row>
    <row r="8670" spans="1:63" s="5" customFormat="1">
      <c r="A8670" s="13"/>
      <c r="B8670" s="13"/>
      <c r="C8670" s="45"/>
      <c r="E8670" s="46"/>
      <c r="F8670" s="47"/>
      <c r="G8670" s="48"/>
      <c r="H8670" s="49"/>
      <c r="I8670" s="49"/>
      <c r="J8670" s="49"/>
      <c r="K8670" s="50"/>
      <c r="L8670" s="50"/>
      <c r="M8670" s="50"/>
      <c r="N8670" s="50"/>
      <c r="O8670" s="50"/>
      <c r="P8670" s="50"/>
      <c r="Q8670" s="50"/>
      <c r="R8670" s="51"/>
      <c r="S8670" s="51"/>
      <c r="T8670" s="51"/>
      <c r="U8670" s="51"/>
      <c r="V8670" s="51"/>
      <c r="W8670" s="51"/>
      <c r="X8670" s="44"/>
      <c r="AF8670" s="52"/>
      <c r="AM8670" s="7"/>
      <c r="AN8670" s="7"/>
      <c r="AO8670" s="53"/>
      <c r="AP8670" s="54"/>
      <c r="AQ8670" s="54"/>
      <c r="AR8670" s="7"/>
      <c r="AS8670" s="54"/>
      <c r="AT8670" s="53"/>
      <c r="AU8670" s="7"/>
      <c r="AV8670" s="7"/>
      <c r="AW8670" s="55"/>
      <c r="AX8670" s="56"/>
      <c r="AY8670" s="55"/>
      <c r="AZ8670" s="55"/>
      <c r="BA8670" s="55"/>
      <c r="BB8670" s="11"/>
      <c r="BC8670" s="12"/>
      <c r="BD8670" s="12"/>
      <c r="BE8670" s="12"/>
      <c r="BF8670" s="12"/>
      <c r="BG8670" s="12"/>
      <c r="BH8670" s="12"/>
      <c r="BI8670" s="12"/>
      <c r="BJ8670" s="12"/>
      <c r="BK8670" s="12"/>
    </row>
    <row r="8671" spans="1:63" s="5" customFormat="1">
      <c r="A8671" s="13"/>
      <c r="B8671" s="13"/>
      <c r="C8671" s="45"/>
      <c r="E8671" s="46"/>
      <c r="F8671" s="47"/>
      <c r="G8671" s="48"/>
      <c r="H8671" s="49"/>
      <c r="I8671" s="49"/>
      <c r="J8671" s="49"/>
      <c r="K8671" s="50"/>
      <c r="L8671" s="50"/>
      <c r="M8671" s="50"/>
      <c r="N8671" s="50"/>
      <c r="O8671" s="50"/>
      <c r="P8671" s="50"/>
      <c r="Q8671" s="50"/>
      <c r="R8671" s="51"/>
      <c r="S8671" s="51"/>
      <c r="T8671" s="51"/>
      <c r="U8671" s="51"/>
      <c r="V8671" s="51"/>
      <c r="W8671" s="51"/>
      <c r="X8671" s="44"/>
      <c r="AF8671" s="52"/>
      <c r="AM8671" s="7"/>
      <c r="AN8671" s="7"/>
      <c r="AO8671" s="53"/>
      <c r="AP8671" s="54"/>
      <c r="AQ8671" s="54"/>
      <c r="AR8671" s="7"/>
      <c r="AS8671" s="54"/>
      <c r="AT8671" s="53"/>
      <c r="AU8671" s="7"/>
      <c r="AV8671" s="7"/>
      <c r="AW8671" s="55"/>
      <c r="AX8671" s="56"/>
      <c r="AY8671" s="55"/>
      <c r="AZ8671" s="55"/>
      <c r="BA8671" s="55"/>
      <c r="BB8671" s="11"/>
      <c r="BC8671" s="12"/>
      <c r="BD8671" s="12"/>
      <c r="BE8671" s="12"/>
      <c r="BF8671" s="12"/>
      <c r="BG8671" s="12"/>
      <c r="BH8671" s="12"/>
      <c r="BI8671" s="12"/>
      <c r="BJ8671" s="12"/>
      <c r="BK8671" s="12"/>
    </row>
    <row r="8672" spans="1:63" s="5" customFormat="1">
      <c r="A8672" s="13"/>
      <c r="B8672" s="13"/>
      <c r="C8672" s="45"/>
      <c r="E8672" s="46"/>
      <c r="F8672" s="47"/>
      <c r="G8672" s="48"/>
      <c r="H8672" s="49"/>
      <c r="I8672" s="49"/>
      <c r="J8672" s="49"/>
      <c r="K8672" s="50"/>
      <c r="L8672" s="50"/>
      <c r="M8672" s="50"/>
      <c r="N8672" s="50"/>
      <c r="O8672" s="50"/>
      <c r="P8672" s="50"/>
      <c r="Q8672" s="50"/>
      <c r="R8672" s="51"/>
      <c r="S8672" s="51"/>
      <c r="T8672" s="51"/>
      <c r="U8672" s="51"/>
      <c r="V8672" s="51"/>
      <c r="W8672" s="51"/>
      <c r="X8672" s="44"/>
      <c r="AF8672" s="52"/>
      <c r="AM8672" s="7"/>
      <c r="AN8672" s="7"/>
      <c r="AO8672" s="53"/>
      <c r="AP8672" s="54"/>
      <c r="AQ8672" s="54"/>
      <c r="AR8672" s="7"/>
      <c r="AS8672" s="54"/>
      <c r="AT8672" s="53"/>
      <c r="AU8672" s="7"/>
      <c r="AV8672" s="7"/>
      <c r="AW8672" s="55"/>
      <c r="AX8672" s="56"/>
      <c r="AY8672" s="55"/>
      <c r="AZ8672" s="55"/>
      <c r="BA8672" s="55"/>
      <c r="BB8672" s="11"/>
      <c r="BC8672" s="12"/>
      <c r="BD8672" s="12"/>
      <c r="BE8672" s="12"/>
      <c r="BF8672" s="12"/>
      <c r="BG8672" s="12"/>
      <c r="BH8672" s="12"/>
      <c r="BI8672" s="12"/>
      <c r="BJ8672" s="12"/>
      <c r="BK8672" s="12"/>
    </row>
    <row r="8673" spans="1:63" s="5" customFormat="1">
      <c r="A8673" s="13"/>
      <c r="B8673" s="13"/>
      <c r="C8673" s="45"/>
      <c r="E8673" s="46"/>
      <c r="F8673" s="47"/>
      <c r="G8673" s="48"/>
      <c r="H8673" s="49"/>
      <c r="I8673" s="49"/>
      <c r="J8673" s="49"/>
      <c r="K8673" s="50"/>
      <c r="L8673" s="50"/>
      <c r="M8673" s="50"/>
      <c r="N8673" s="50"/>
      <c r="O8673" s="50"/>
      <c r="P8673" s="50"/>
      <c r="Q8673" s="50"/>
      <c r="R8673" s="51"/>
      <c r="S8673" s="51"/>
      <c r="T8673" s="51"/>
      <c r="U8673" s="51"/>
      <c r="V8673" s="51"/>
      <c r="W8673" s="51"/>
      <c r="X8673" s="44"/>
      <c r="AF8673" s="52"/>
      <c r="AM8673" s="7"/>
      <c r="AN8673" s="7"/>
      <c r="AO8673" s="53"/>
      <c r="AP8673" s="54"/>
      <c r="AQ8673" s="54"/>
      <c r="AR8673" s="7"/>
      <c r="AS8673" s="54"/>
      <c r="AT8673" s="53"/>
      <c r="AU8673" s="7"/>
      <c r="AV8673" s="7"/>
      <c r="AW8673" s="55"/>
      <c r="AX8673" s="56"/>
      <c r="AY8673" s="55"/>
      <c r="AZ8673" s="55"/>
      <c r="BA8673" s="55"/>
      <c r="BB8673" s="11"/>
      <c r="BC8673" s="12"/>
      <c r="BD8673" s="12"/>
      <c r="BE8673" s="12"/>
      <c r="BF8673" s="12"/>
      <c r="BG8673" s="12"/>
      <c r="BH8673" s="12"/>
      <c r="BI8673" s="12"/>
      <c r="BJ8673" s="12"/>
      <c r="BK8673" s="12"/>
    </row>
    <row r="8674" spans="1:63" s="5" customFormat="1">
      <c r="A8674" s="13"/>
      <c r="B8674" s="13"/>
      <c r="C8674" s="45"/>
      <c r="E8674" s="46"/>
      <c r="F8674" s="47"/>
      <c r="G8674" s="48"/>
      <c r="H8674" s="49"/>
      <c r="I8674" s="49"/>
      <c r="J8674" s="49"/>
      <c r="K8674" s="50"/>
      <c r="L8674" s="50"/>
      <c r="M8674" s="50"/>
      <c r="N8674" s="50"/>
      <c r="O8674" s="50"/>
      <c r="P8674" s="50"/>
      <c r="Q8674" s="50"/>
      <c r="R8674" s="51"/>
      <c r="S8674" s="51"/>
      <c r="T8674" s="51"/>
      <c r="U8674" s="51"/>
      <c r="V8674" s="51"/>
      <c r="W8674" s="51"/>
      <c r="X8674" s="44"/>
      <c r="AF8674" s="52"/>
      <c r="AM8674" s="7"/>
      <c r="AN8674" s="7"/>
      <c r="AO8674" s="53"/>
      <c r="AP8674" s="54"/>
      <c r="AQ8674" s="54"/>
      <c r="AR8674" s="7"/>
      <c r="AS8674" s="54"/>
      <c r="AT8674" s="53"/>
      <c r="AU8674" s="7"/>
      <c r="AV8674" s="7"/>
      <c r="AW8674" s="55"/>
      <c r="AX8674" s="56"/>
      <c r="AY8674" s="55"/>
      <c r="AZ8674" s="55"/>
      <c r="BA8674" s="55"/>
      <c r="BB8674" s="11"/>
      <c r="BC8674" s="12"/>
      <c r="BD8674" s="12"/>
      <c r="BE8674" s="12"/>
      <c r="BF8674" s="12"/>
      <c r="BG8674" s="12"/>
      <c r="BH8674" s="12"/>
      <c r="BI8674" s="12"/>
      <c r="BJ8674" s="12"/>
      <c r="BK8674" s="12"/>
    </row>
    <row r="8675" spans="1:63" s="5" customFormat="1">
      <c r="A8675" s="13"/>
      <c r="B8675" s="13"/>
      <c r="C8675" s="45"/>
      <c r="E8675" s="46"/>
      <c r="F8675" s="47"/>
      <c r="G8675" s="48"/>
      <c r="H8675" s="49"/>
      <c r="I8675" s="49"/>
      <c r="J8675" s="49"/>
      <c r="K8675" s="50"/>
      <c r="L8675" s="50"/>
      <c r="M8675" s="50"/>
      <c r="N8675" s="50"/>
      <c r="O8675" s="50"/>
      <c r="P8675" s="50"/>
      <c r="Q8675" s="50"/>
      <c r="R8675" s="51"/>
      <c r="S8675" s="51"/>
      <c r="T8675" s="51"/>
      <c r="U8675" s="51"/>
      <c r="V8675" s="51"/>
      <c r="W8675" s="51"/>
      <c r="X8675" s="44"/>
      <c r="AF8675" s="52"/>
      <c r="AM8675" s="7"/>
      <c r="AN8675" s="7"/>
      <c r="AO8675" s="53"/>
      <c r="AP8675" s="54"/>
      <c r="AQ8675" s="54"/>
      <c r="AR8675" s="7"/>
      <c r="AS8675" s="54"/>
      <c r="AT8675" s="53"/>
      <c r="AU8675" s="7"/>
      <c r="AV8675" s="7"/>
      <c r="AW8675" s="55"/>
      <c r="AX8675" s="56"/>
      <c r="AY8675" s="55"/>
      <c r="AZ8675" s="55"/>
      <c r="BA8675" s="55"/>
      <c r="BB8675" s="11"/>
      <c r="BC8675" s="12"/>
      <c r="BD8675" s="12"/>
      <c r="BE8675" s="12"/>
      <c r="BF8675" s="12"/>
      <c r="BG8675" s="12"/>
      <c r="BH8675" s="12"/>
      <c r="BI8675" s="12"/>
      <c r="BJ8675" s="12"/>
      <c r="BK8675" s="12"/>
    </row>
    <row r="8676" spans="1:63" s="5" customFormat="1">
      <c r="A8676" s="13"/>
      <c r="B8676" s="13"/>
      <c r="C8676" s="45"/>
      <c r="E8676" s="46"/>
      <c r="F8676" s="47"/>
      <c r="G8676" s="48"/>
      <c r="H8676" s="49"/>
      <c r="I8676" s="49"/>
      <c r="J8676" s="49"/>
      <c r="K8676" s="50"/>
      <c r="L8676" s="50"/>
      <c r="M8676" s="50"/>
      <c r="N8676" s="50"/>
      <c r="O8676" s="50"/>
      <c r="P8676" s="50"/>
      <c r="Q8676" s="50"/>
      <c r="R8676" s="51"/>
      <c r="S8676" s="51"/>
      <c r="T8676" s="51"/>
      <c r="U8676" s="51"/>
      <c r="V8676" s="51"/>
      <c r="W8676" s="51"/>
      <c r="X8676" s="44"/>
      <c r="AF8676" s="52"/>
      <c r="AM8676" s="7"/>
      <c r="AN8676" s="7"/>
      <c r="AO8676" s="53"/>
      <c r="AP8676" s="54"/>
      <c r="AQ8676" s="54"/>
      <c r="AR8676" s="7"/>
      <c r="AS8676" s="54"/>
      <c r="AT8676" s="53"/>
      <c r="AU8676" s="7"/>
      <c r="AV8676" s="7"/>
      <c r="AW8676" s="55"/>
      <c r="AX8676" s="56"/>
      <c r="AY8676" s="55"/>
      <c r="AZ8676" s="55"/>
      <c r="BA8676" s="55"/>
      <c r="BB8676" s="11"/>
      <c r="BC8676" s="12"/>
      <c r="BD8676" s="12"/>
      <c r="BE8676" s="12"/>
      <c r="BF8676" s="12"/>
      <c r="BG8676" s="12"/>
      <c r="BH8676" s="12"/>
      <c r="BI8676" s="12"/>
      <c r="BJ8676" s="12"/>
      <c r="BK8676" s="12"/>
    </row>
    <row r="8677" spans="1:63" s="5" customFormat="1">
      <c r="A8677" s="13"/>
      <c r="B8677" s="13"/>
      <c r="C8677" s="45"/>
      <c r="E8677" s="46"/>
      <c r="F8677" s="47"/>
      <c r="G8677" s="48"/>
      <c r="H8677" s="49"/>
      <c r="I8677" s="49"/>
      <c r="J8677" s="49"/>
      <c r="K8677" s="50"/>
      <c r="L8677" s="50"/>
      <c r="M8677" s="50"/>
      <c r="N8677" s="50"/>
      <c r="O8677" s="50"/>
      <c r="P8677" s="50"/>
      <c r="Q8677" s="50"/>
      <c r="R8677" s="51"/>
      <c r="S8677" s="51"/>
      <c r="T8677" s="51"/>
      <c r="U8677" s="51"/>
      <c r="V8677" s="51"/>
      <c r="W8677" s="51"/>
      <c r="X8677" s="44"/>
      <c r="AF8677" s="52"/>
      <c r="AM8677" s="7"/>
      <c r="AN8677" s="7"/>
      <c r="AO8677" s="53"/>
      <c r="AP8677" s="54"/>
      <c r="AQ8677" s="54"/>
      <c r="AR8677" s="7"/>
      <c r="AS8677" s="54"/>
      <c r="AT8677" s="53"/>
      <c r="AU8677" s="7"/>
      <c r="AV8677" s="7"/>
      <c r="AW8677" s="55"/>
      <c r="AX8677" s="56"/>
      <c r="AY8677" s="55"/>
      <c r="AZ8677" s="55"/>
      <c r="BA8677" s="55"/>
      <c r="BB8677" s="11"/>
      <c r="BC8677" s="12"/>
      <c r="BD8677" s="12"/>
      <c r="BE8677" s="12"/>
      <c r="BF8677" s="12"/>
      <c r="BG8677" s="12"/>
      <c r="BH8677" s="12"/>
      <c r="BI8677" s="12"/>
      <c r="BJ8677" s="12"/>
      <c r="BK8677" s="12"/>
    </row>
    <row r="8678" spans="1:63" s="5" customFormat="1">
      <c r="A8678" s="13"/>
      <c r="B8678" s="13"/>
      <c r="C8678" s="45"/>
      <c r="E8678" s="46"/>
      <c r="F8678" s="47"/>
      <c r="G8678" s="48"/>
      <c r="H8678" s="49"/>
      <c r="I8678" s="49"/>
      <c r="J8678" s="49"/>
      <c r="K8678" s="50"/>
      <c r="L8678" s="50"/>
      <c r="M8678" s="50"/>
      <c r="N8678" s="50"/>
      <c r="O8678" s="50"/>
      <c r="P8678" s="50"/>
      <c r="Q8678" s="50"/>
      <c r="R8678" s="51"/>
      <c r="S8678" s="51"/>
      <c r="T8678" s="51"/>
      <c r="U8678" s="51"/>
      <c r="V8678" s="51"/>
      <c r="W8678" s="51"/>
      <c r="X8678" s="44"/>
      <c r="AF8678" s="52"/>
      <c r="AM8678" s="7"/>
      <c r="AN8678" s="7"/>
      <c r="AO8678" s="53"/>
      <c r="AP8678" s="54"/>
      <c r="AQ8678" s="54"/>
      <c r="AR8678" s="7"/>
      <c r="AS8678" s="54"/>
      <c r="AT8678" s="53"/>
      <c r="AU8678" s="7"/>
      <c r="AV8678" s="7"/>
      <c r="AW8678" s="55"/>
      <c r="AX8678" s="56"/>
      <c r="AY8678" s="55"/>
      <c r="AZ8678" s="55"/>
      <c r="BA8678" s="55"/>
      <c r="BB8678" s="11"/>
      <c r="BC8678" s="12"/>
      <c r="BD8678" s="12"/>
      <c r="BE8678" s="12"/>
      <c r="BF8678" s="12"/>
      <c r="BG8678" s="12"/>
      <c r="BH8678" s="12"/>
      <c r="BI8678" s="12"/>
      <c r="BJ8678" s="12"/>
      <c r="BK8678" s="12"/>
    </row>
    <row r="8679" spans="1:63" s="5" customFormat="1">
      <c r="A8679" s="13"/>
      <c r="B8679" s="13"/>
      <c r="C8679" s="45"/>
      <c r="E8679" s="46"/>
      <c r="F8679" s="47"/>
      <c r="G8679" s="48"/>
      <c r="H8679" s="49"/>
      <c r="I8679" s="49"/>
      <c r="J8679" s="49"/>
      <c r="K8679" s="50"/>
      <c r="L8679" s="50"/>
      <c r="M8679" s="50"/>
      <c r="N8679" s="50"/>
      <c r="O8679" s="50"/>
      <c r="P8679" s="50"/>
      <c r="Q8679" s="50"/>
      <c r="R8679" s="51"/>
      <c r="S8679" s="51"/>
      <c r="T8679" s="51"/>
      <c r="U8679" s="51"/>
      <c r="V8679" s="51"/>
      <c r="W8679" s="51"/>
      <c r="X8679" s="44"/>
      <c r="AF8679" s="52"/>
      <c r="AM8679" s="7"/>
      <c r="AN8679" s="7"/>
      <c r="AO8679" s="53"/>
      <c r="AP8679" s="54"/>
      <c r="AQ8679" s="54"/>
      <c r="AR8679" s="7"/>
      <c r="AS8679" s="54"/>
      <c r="AT8679" s="53"/>
      <c r="AU8679" s="7"/>
      <c r="AV8679" s="7"/>
      <c r="AW8679" s="55"/>
      <c r="AX8679" s="56"/>
      <c r="AY8679" s="55"/>
      <c r="AZ8679" s="55"/>
      <c r="BA8679" s="55"/>
      <c r="BB8679" s="11"/>
      <c r="BC8679" s="12"/>
      <c r="BD8679" s="12"/>
      <c r="BE8679" s="12"/>
      <c r="BF8679" s="12"/>
      <c r="BG8679" s="12"/>
      <c r="BH8679" s="12"/>
      <c r="BI8679" s="12"/>
      <c r="BJ8679" s="12"/>
      <c r="BK8679" s="12"/>
    </row>
    <row r="8680" spans="1:63" s="5" customFormat="1">
      <c r="A8680" s="13"/>
      <c r="B8680" s="13"/>
      <c r="C8680" s="45"/>
      <c r="E8680" s="46"/>
      <c r="F8680" s="47"/>
      <c r="G8680" s="48"/>
      <c r="H8680" s="49"/>
      <c r="I8680" s="49"/>
      <c r="J8680" s="49"/>
      <c r="K8680" s="50"/>
      <c r="L8680" s="50"/>
      <c r="M8680" s="50"/>
      <c r="N8680" s="50"/>
      <c r="O8680" s="50"/>
      <c r="P8680" s="50"/>
      <c r="Q8680" s="50"/>
      <c r="R8680" s="51"/>
      <c r="S8680" s="51"/>
      <c r="T8680" s="51"/>
      <c r="U8680" s="51"/>
      <c r="V8680" s="51"/>
      <c r="W8680" s="51"/>
      <c r="X8680" s="44"/>
      <c r="AF8680" s="52"/>
      <c r="AM8680" s="7"/>
      <c r="AN8680" s="7"/>
      <c r="AO8680" s="53"/>
      <c r="AP8680" s="54"/>
      <c r="AQ8680" s="54"/>
      <c r="AR8680" s="7"/>
      <c r="AS8680" s="54"/>
      <c r="AT8680" s="53"/>
      <c r="AU8680" s="7"/>
      <c r="AV8680" s="7"/>
      <c r="AW8680" s="55"/>
      <c r="AX8680" s="56"/>
      <c r="AY8680" s="55"/>
      <c r="AZ8680" s="55"/>
      <c r="BA8680" s="55"/>
      <c r="BB8680" s="11"/>
      <c r="BC8680" s="12"/>
      <c r="BD8680" s="12"/>
      <c r="BE8680" s="12"/>
      <c r="BF8680" s="12"/>
      <c r="BG8680" s="12"/>
      <c r="BH8680" s="12"/>
      <c r="BI8680" s="12"/>
      <c r="BJ8680" s="12"/>
      <c r="BK8680" s="12"/>
    </row>
    <row r="8681" spans="1:63" s="5" customFormat="1">
      <c r="A8681" s="13"/>
      <c r="B8681" s="13"/>
      <c r="C8681" s="45"/>
      <c r="E8681" s="46"/>
      <c r="F8681" s="47"/>
      <c r="G8681" s="48"/>
      <c r="H8681" s="49"/>
      <c r="I8681" s="49"/>
      <c r="J8681" s="49"/>
      <c r="K8681" s="50"/>
      <c r="L8681" s="50"/>
      <c r="M8681" s="50"/>
      <c r="N8681" s="50"/>
      <c r="O8681" s="50"/>
      <c r="P8681" s="50"/>
      <c r="Q8681" s="50"/>
      <c r="R8681" s="51"/>
      <c r="S8681" s="51"/>
      <c r="T8681" s="51"/>
      <c r="U8681" s="51"/>
      <c r="V8681" s="51"/>
      <c r="W8681" s="51"/>
      <c r="X8681" s="44"/>
      <c r="AF8681" s="52"/>
      <c r="AM8681" s="7"/>
      <c r="AN8681" s="7"/>
      <c r="AO8681" s="53"/>
      <c r="AP8681" s="54"/>
      <c r="AQ8681" s="54"/>
      <c r="AR8681" s="7"/>
      <c r="AS8681" s="54"/>
      <c r="AT8681" s="53"/>
      <c r="AU8681" s="7"/>
      <c r="AV8681" s="7"/>
      <c r="AW8681" s="55"/>
      <c r="AX8681" s="56"/>
      <c r="AY8681" s="55"/>
      <c r="AZ8681" s="55"/>
      <c r="BA8681" s="55"/>
      <c r="BB8681" s="11"/>
      <c r="BC8681" s="12"/>
      <c r="BD8681" s="12"/>
      <c r="BE8681" s="12"/>
      <c r="BF8681" s="12"/>
      <c r="BG8681" s="12"/>
      <c r="BH8681" s="12"/>
      <c r="BI8681" s="12"/>
      <c r="BJ8681" s="12"/>
      <c r="BK8681" s="12"/>
    </row>
    <row r="8682" spans="1:63" s="5" customFormat="1">
      <c r="A8682" s="13"/>
      <c r="B8682" s="13"/>
      <c r="C8682" s="45"/>
      <c r="E8682" s="46"/>
      <c r="F8682" s="47"/>
      <c r="G8682" s="48"/>
      <c r="H8682" s="49"/>
      <c r="I8682" s="49"/>
      <c r="J8682" s="49"/>
      <c r="K8682" s="50"/>
      <c r="L8682" s="50"/>
      <c r="M8682" s="50"/>
      <c r="N8682" s="50"/>
      <c r="O8682" s="50"/>
      <c r="P8682" s="50"/>
      <c r="Q8682" s="50"/>
      <c r="R8682" s="51"/>
      <c r="S8682" s="51"/>
      <c r="T8682" s="51"/>
      <c r="U8682" s="51"/>
      <c r="V8682" s="51"/>
      <c r="W8682" s="51"/>
      <c r="X8682" s="44"/>
      <c r="AF8682" s="52"/>
      <c r="AM8682" s="7"/>
      <c r="AN8682" s="7"/>
      <c r="AO8682" s="53"/>
      <c r="AP8682" s="54"/>
      <c r="AQ8682" s="54"/>
      <c r="AR8682" s="7"/>
      <c r="AS8682" s="54"/>
      <c r="AT8682" s="53"/>
      <c r="AU8682" s="7"/>
      <c r="AV8682" s="7"/>
      <c r="AW8682" s="55"/>
      <c r="AX8682" s="56"/>
      <c r="AY8682" s="55"/>
      <c r="AZ8682" s="55"/>
      <c r="BA8682" s="55"/>
      <c r="BB8682" s="11"/>
      <c r="BC8682" s="12"/>
      <c r="BD8682" s="12"/>
      <c r="BE8682" s="12"/>
      <c r="BF8682" s="12"/>
      <c r="BG8682" s="12"/>
      <c r="BH8682" s="12"/>
      <c r="BI8682" s="12"/>
      <c r="BJ8682" s="12"/>
      <c r="BK8682" s="12"/>
    </row>
    <row r="8683" spans="1:63" s="5" customFormat="1">
      <c r="A8683" s="13"/>
      <c r="B8683" s="13"/>
      <c r="C8683" s="45"/>
      <c r="E8683" s="46"/>
      <c r="F8683" s="47"/>
      <c r="G8683" s="48"/>
      <c r="H8683" s="49"/>
      <c r="I8683" s="49"/>
      <c r="J8683" s="49"/>
      <c r="K8683" s="50"/>
      <c r="L8683" s="50"/>
      <c r="M8683" s="50"/>
      <c r="N8683" s="50"/>
      <c r="O8683" s="50"/>
      <c r="P8683" s="50"/>
      <c r="Q8683" s="50"/>
      <c r="R8683" s="51"/>
      <c r="S8683" s="51"/>
      <c r="T8683" s="51"/>
      <c r="U8683" s="51"/>
      <c r="V8683" s="51"/>
      <c r="W8683" s="51"/>
      <c r="X8683" s="44"/>
      <c r="AF8683" s="52"/>
      <c r="AM8683" s="7"/>
      <c r="AN8683" s="7"/>
      <c r="AO8683" s="53"/>
      <c r="AP8683" s="54"/>
      <c r="AQ8683" s="54"/>
      <c r="AR8683" s="7"/>
      <c r="AS8683" s="54"/>
      <c r="AT8683" s="53"/>
      <c r="AU8683" s="7"/>
      <c r="AV8683" s="7"/>
      <c r="AW8683" s="55"/>
      <c r="AX8683" s="56"/>
      <c r="AY8683" s="55"/>
      <c r="AZ8683" s="55"/>
      <c r="BA8683" s="55"/>
      <c r="BB8683" s="11"/>
      <c r="BC8683" s="12"/>
      <c r="BD8683" s="12"/>
      <c r="BE8683" s="12"/>
      <c r="BF8683" s="12"/>
      <c r="BG8683" s="12"/>
      <c r="BH8683" s="12"/>
      <c r="BI8683" s="12"/>
      <c r="BJ8683" s="12"/>
      <c r="BK8683" s="12"/>
    </row>
    <row r="8684" spans="1:63" s="5" customFormat="1">
      <c r="A8684" s="13"/>
      <c r="B8684" s="13"/>
      <c r="C8684" s="45"/>
      <c r="E8684" s="46"/>
      <c r="F8684" s="47"/>
      <c r="G8684" s="48"/>
      <c r="H8684" s="49"/>
      <c r="I8684" s="49"/>
      <c r="J8684" s="49"/>
      <c r="K8684" s="50"/>
      <c r="L8684" s="50"/>
      <c r="M8684" s="50"/>
      <c r="N8684" s="50"/>
      <c r="O8684" s="50"/>
      <c r="P8684" s="50"/>
      <c r="Q8684" s="50"/>
      <c r="R8684" s="51"/>
      <c r="S8684" s="51"/>
      <c r="T8684" s="51"/>
      <c r="U8684" s="51"/>
      <c r="V8684" s="51"/>
      <c r="W8684" s="51"/>
      <c r="X8684" s="44"/>
      <c r="AF8684" s="52"/>
      <c r="AM8684" s="7"/>
      <c r="AN8684" s="7"/>
      <c r="AO8684" s="53"/>
      <c r="AP8684" s="54"/>
      <c r="AQ8684" s="54"/>
      <c r="AR8684" s="7"/>
      <c r="AS8684" s="54"/>
      <c r="AT8684" s="53"/>
      <c r="AU8684" s="7"/>
      <c r="AV8684" s="7"/>
      <c r="AW8684" s="55"/>
      <c r="AX8684" s="56"/>
      <c r="AY8684" s="55"/>
      <c r="AZ8684" s="55"/>
      <c r="BA8684" s="55"/>
      <c r="BB8684" s="11"/>
      <c r="BC8684" s="12"/>
      <c r="BD8684" s="12"/>
      <c r="BE8684" s="12"/>
      <c r="BF8684" s="12"/>
      <c r="BG8684" s="12"/>
      <c r="BH8684" s="12"/>
      <c r="BI8684" s="12"/>
      <c r="BJ8684" s="12"/>
      <c r="BK8684" s="12"/>
    </row>
    <row r="8685" spans="1:63" s="5" customFormat="1">
      <c r="A8685" s="13"/>
      <c r="B8685" s="13"/>
      <c r="C8685" s="45"/>
      <c r="E8685" s="46"/>
      <c r="F8685" s="47"/>
      <c r="G8685" s="48"/>
      <c r="H8685" s="49"/>
      <c r="I8685" s="49"/>
      <c r="J8685" s="49"/>
      <c r="K8685" s="50"/>
      <c r="L8685" s="50"/>
      <c r="M8685" s="50"/>
      <c r="N8685" s="50"/>
      <c r="O8685" s="50"/>
      <c r="P8685" s="50"/>
      <c r="Q8685" s="50"/>
      <c r="R8685" s="51"/>
      <c r="S8685" s="51"/>
      <c r="T8685" s="51"/>
      <c r="U8685" s="51"/>
      <c r="V8685" s="51"/>
      <c r="W8685" s="51"/>
      <c r="X8685" s="44"/>
      <c r="AF8685" s="52"/>
      <c r="AM8685" s="7"/>
      <c r="AN8685" s="7"/>
      <c r="AO8685" s="53"/>
      <c r="AP8685" s="54"/>
      <c r="AQ8685" s="54"/>
      <c r="AR8685" s="7"/>
      <c r="AS8685" s="54"/>
      <c r="AT8685" s="53"/>
      <c r="AU8685" s="7"/>
      <c r="AV8685" s="7"/>
      <c r="AW8685" s="55"/>
      <c r="AX8685" s="56"/>
      <c r="AY8685" s="55"/>
      <c r="AZ8685" s="55"/>
      <c r="BA8685" s="55"/>
      <c r="BB8685" s="11"/>
      <c r="BC8685" s="12"/>
      <c r="BD8685" s="12"/>
      <c r="BE8685" s="12"/>
      <c r="BF8685" s="12"/>
      <c r="BG8685" s="12"/>
      <c r="BH8685" s="12"/>
      <c r="BI8685" s="12"/>
      <c r="BJ8685" s="12"/>
      <c r="BK8685" s="12"/>
    </row>
    <row r="8686" spans="1:63" s="5" customFormat="1">
      <c r="A8686" s="13"/>
      <c r="B8686" s="13"/>
      <c r="C8686" s="45"/>
      <c r="E8686" s="46"/>
      <c r="F8686" s="47"/>
      <c r="G8686" s="48"/>
      <c r="H8686" s="49"/>
      <c r="I8686" s="49"/>
      <c r="J8686" s="49"/>
      <c r="K8686" s="50"/>
      <c r="L8686" s="50"/>
      <c r="M8686" s="50"/>
      <c r="N8686" s="50"/>
      <c r="O8686" s="50"/>
      <c r="P8686" s="50"/>
      <c r="Q8686" s="50"/>
      <c r="R8686" s="51"/>
      <c r="S8686" s="51"/>
      <c r="T8686" s="51"/>
      <c r="U8686" s="51"/>
      <c r="V8686" s="51"/>
      <c r="W8686" s="51"/>
      <c r="X8686" s="44"/>
      <c r="AF8686" s="52"/>
      <c r="AM8686" s="7"/>
      <c r="AN8686" s="7"/>
      <c r="AO8686" s="53"/>
      <c r="AP8686" s="54"/>
      <c r="AQ8686" s="54"/>
      <c r="AR8686" s="7"/>
      <c r="AS8686" s="54"/>
      <c r="AT8686" s="53"/>
      <c r="AU8686" s="7"/>
      <c r="AV8686" s="7"/>
      <c r="AW8686" s="55"/>
      <c r="AX8686" s="56"/>
      <c r="AY8686" s="55"/>
      <c r="AZ8686" s="55"/>
      <c r="BA8686" s="55"/>
      <c r="BB8686" s="11"/>
      <c r="BC8686" s="12"/>
      <c r="BD8686" s="12"/>
      <c r="BE8686" s="12"/>
      <c r="BF8686" s="12"/>
      <c r="BG8686" s="12"/>
      <c r="BH8686" s="12"/>
      <c r="BI8686" s="12"/>
      <c r="BJ8686" s="12"/>
      <c r="BK8686" s="12"/>
    </row>
    <row r="8687" spans="1:63" s="5" customFormat="1">
      <c r="A8687" s="13"/>
      <c r="B8687" s="13"/>
      <c r="C8687" s="45"/>
      <c r="E8687" s="46"/>
      <c r="F8687" s="47"/>
      <c r="G8687" s="48"/>
      <c r="H8687" s="49"/>
      <c r="I8687" s="49"/>
      <c r="J8687" s="49"/>
      <c r="K8687" s="50"/>
      <c r="L8687" s="50"/>
      <c r="M8687" s="50"/>
      <c r="N8687" s="50"/>
      <c r="O8687" s="50"/>
      <c r="P8687" s="50"/>
      <c r="Q8687" s="50"/>
      <c r="R8687" s="51"/>
      <c r="S8687" s="51"/>
      <c r="T8687" s="51"/>
      <c r="U8687" s="51"/>
      <c r="V8687" s="51"/>
      <c r="W8687" s="51"/>
      <c r="X8687" s="44"/>
      <c r="AF8687" s="52"/>
      <c r="AM8687" s="7"/>
      <c r="AN8687" s="7"/>
      <c r="AO8687" s="53"/>
      <c r="AP8687" s="54"/>
      <c r="AQ8687" s="54"/>
      <c r="AR8687" s="7"/>
      <c r="AS8687" s="54"/>
      <c r="AT8687" s="53"/>
      <c r="AU8687" s="7"/>
      <c r="AV8687" s="7"/>
      <c r="AW8687" s="55"/>
      <c r="AX8687" s="56"/>
      <c r="AY8687" s="55"/>
      <c r="AZ8687" s="55"/>
      <c r="BA8687" s="55"/>
      <c r="BB8687" s="11"/>
      <c r="BC8687" s="12"/>
      <c r="BD8687" s="12"/>
      <c r="BE8687" s="12"/>
      <c r="BF8687" s="12"/>
      <c r="BG8687" s="12"/>
      <c r="BH8687" s="12"/>
      <c r="BI8687" s="12"/>
      <c r="BJ8687" s="12"/>
      <c r="BK8687" s="12"/>
    </row>
    <row r="8688" spans="1:63" s="5" customFormat="1">
      <c r="A8688" s="13"/>
      <c r="B8688" s="13"/>
      <c r="C8688" s="45"/>
      <c r="E8688" s="46"/>
      <c r="F8688" s="47"/>
      <c r="G8688" s="48"/>
      <c r="H8688" s="49"/>
      <c r="I8688" s="49"/>
      <c r="J8688" s="49"/>
      <c r="K8688" s="50"/>
      <c r="L8688" s="50"/>
      <c r="M8688" s="50"/>
      <c r="N8688" s="50"/>
      <c r="O8688" s="50"/>
      <c r="P8688" s="50"/>
      <c r="Q8688" s="50"/>
      <c r="R8688" s="51"/>
      <c r="S8688" s="51"/>
      <c r="T8688" s="51"/>
      <c r="U8688" s="51"/>
      <c r="V8688" s="51"/>
      <c r="W8688" s="51"/>
      <c r="X8688" s="44"/>
      <c r="AF8688" s="52"/>
      <c r="AM8688" s="7"/>
      <c r="AN8688" s="7"/>
      <c r="AO8688" s="53"/>
      <c r="AP8688" s="54"/>
      <c r="AQ8688" s="54"/>
      <c r="AR8688" s="7"/>
      <c r="AS8688" s="54"/>
      <c r="AT8688" s="53"/>
      <c r="AU8688" s="7"/>
      <c r="AV8688" s="7"/>
      <c r="AW8688" s="55"/>
      <c r="AX8688" s="56"/>
      <c r="AY8688" s="55"/>
      <c r="AZ8688" s="55"/>
      <c r="BA8688" s="55"/>
      <c r="BB8688" s="11"/>
      <c r="BC8688" s="12"/>
      <c r="BD8688" s="12"/>
      <c r="BE8688" s="12"/>
      <c r="BF8688" s="12"/>
      <c r="BG8688" s="12"/>
      <c r="BH8688" s="12"/>
      <c r="BI8688" s="12"/>
      <c r="BJ8688" s="12"/>
      <c r="BK8688" s="12"/>
    </row>
    <row r="8689" spans="1:63" s="5" customFormat="1">
      <c r="A8689" s="13"/>
      <c r="B8689" s="13"/>
      <c r="C8689" s="45"/>
      <c r="E8689" s="46"/>
      <c r="F8689" s="47"/>
      <c r="G8689" s="48"/>
      <c r="H8689" s="49"/>
      <c r="I8689" s="49"/>
      <c r="J8689" s="49"/>
      <c r="K8689" s="50"/>
      <c r="L8689" s="50"/>
      <c r="M8689" s="50"/>
      <c r="N8689" s="50"/>
      <c r="O8689" s="50"/>
      <c r="P8689" s="50"/>
      <c r="Q8689" s="50"/>
      <c r="R8689" s="51"/>
      <c r="S8689" s="51"/>
      <c r="T8689" s="51"/>
      <c r="U8689" s="51"/>
      <c r="V8689" s="51"/>
      <c r="W8689" s="51"/>
      <c r="X8689" s="44"/>
      <c r="AF8689" s="52"/>
      <c r="AM8689" s="7"/>
      <c r="AN8689" s="7"/>
      <c r="AO8689" s="53"/>
      <c r="AP8689" s="54"/>
      <c r="AQ8689" s="54"/>
      <c r="AR8689" s="7"/>
      <c r="AS8689" s="54"/>
      <c r="AT8689" s="53"/>
      <c r="AU8689" s="7"/>
      <c r="AV8689" s="7"/>
      <c r="AW8689" s="55"/>
      <c r="AX8689" s="56"/>
      <c r="AY8689" s="55"/>
      <c r="AZ8689" s="55"/>
      <c r="BA8689" s="55"/>
      <c r="BB8689" s="11"/>
      <c r="BC8689" s="12"/>
      <c r="BD8689" s="12"/>
      <c r="BE8689" s="12"/>
      <c r="BF8689" s="12"/>
      <c r="BG8689" s="12"/>
      <c r="BH8689" s="12"/>
      <c r="BI8689" s="12"/>
      <c r="BJ8689" s="12"/>
      <c r="BK8689" s="12"/>
    </row>
    <row r="8690" spans="1:63" s="5" customFormat="1">
      <c r="A8690" s="13"/>
      <c r="B8690" s="13"/>
      <c r="C8690" s="45"/>
      <c r="E8690" s="46"/>
      <c r="F8690" s="47"/>
      <c r="G8690" s="48"/>
      <c r="H8690" s="49"/>
      <c r="I8690" s="49"/>
      <c r="J8690" s="49"/>
      <c r="K8690" s="50"/>
      <c r="L8690" s="50"/>
      <c r="M8690" s="50"/>
      <c r="N8690" s="50"/>
      <c r="O8690" s="50"/>
      <c r="P8690" s="50"/>
      <c r="Q8690" s="50"/>
      <c r="R8690" s="51"/>
      <c r="S8690" s="51"/>
      <c r="T8690" s="51"/>
      <c r="U8690" s="51"/>
      <c r="V8690" s="51"/>
      <c r="W8690" s="51"/>
      <c r="X8690" s="44"/>
      <c r="AF8690" s="52"/>
      <c r="AM8690" s="7"/>
      <c r="AN8690" s="7"/>
      <c r="AO8690" s="53"/>
      <c r="AP8690" s="54"/>
      <c r="AQ8690" s="54"/>
      <c r="AR8690" s="7"/>
      <c r="AS8690" s="54"/>
      <c r="AT8690" s="53"/>
      <c r="AU8690" s="7"/>
      <c r="AV8690" s="7"/>
      <c r="AW8690" s="55"/>
      <c r="AX8690" s="56"/>
      <c r="AY8690" s="55"/>
      <c r="AZ8690" s="55"/>
      <c r="BA8690" s="55"/>
      <c r="BB8690" s="11"/>
      <c r="BC8690" s="12"/>
      <c r="BD8690" s="12"/>
      <c r="BE8690" s="12"/>
      <c r="BF8690" s="12"/>
      <c r="BG8690" s="12"/>
      <c r="BH8690" s="12"/>
      <c r="BI8690" s="12"/>
      <c r="BJ8690" s="12"/>
      <c r="BK8690" s="12"/>
    </row>
    <row r="8691" spans="1:63" s="5" customFormat="1">
      <c r="A8691" s="13"/>
      <c r="B8691" s="13"/>
      <c r="C8691" s="45"/>
      <c r="E8691" s="46"/>
      <c r="F8691" s="47"/>
      <c r="G8691" s="48"/>
      <c r="H8691" s="49"/>
      <c r="I8691" s="49"/>
      <c r="J8691" s="49"/>
      <c r="K8691" s="50"/>
      <c r="L8691" s="50"/>
      <c r="M8691" s="50"/>
      <c r="N8691" s="50"/>
      <c r="O8691" s="50"/>
      <c r="P8691" s="50"/>
      <c r="Q8691" s="50"/>
      <c r="R8691" s="51"/>
      <c r="S8691" s="51"/>
      <c r="T8691" s="51"/>
      <c r="U8691" s="51"/>
      <c r="V8691" s="51"/>
      <c r="W8691" s="51"/>
      <c r="X8691" s="44"/>
      <c r="AF8691" s="52"/>
      <c r="AM8691" s="7"/>
      <c r="AN8691" s="7"/>
      <c r="AO8691" s="53"/>
      <c r="AP8691" s="54"/>
      <c r="AQ8691" s="54"/>
      <c r="AR8691" s="7"/>
      <c r="AS8691" s="54"/>
      <c r="AT8691" s="53"/>
      <c r="AU8691" s="7"/>
      <c r="AV8691" s="7"/>
      <c r="AW8691" s="55"/>
      <c r="AX8691" s="56"/>
      <c r="AY8691" s="55"/>
      <c r="AZ8691" s="55"/>
      <c r="BA8691" s="55"/>
      <c r="BB8691" s="11"/>
      <c r="BC8691" s="12"/>
      <c r="BD8691" s="12"/>
      <c r="BE8691" s="12"/>
      <c r="BF8691" s="12"/>
      <c r="BG8691" s="12"/>
      <c r="BH8691" s="12"/>
      <c r="BI8691" s="12"/>
      <c r="BJ8691" s="12"/>
      <c r="BK8691" s="12"/>
    </row>
    <row r="8692" spans="1:63" s="5" customFormat="1">
      <c r="A8692" s="13"/>
      <c r="B8692" s="13"/>
      <c r="C8692" s="45"/>
      <c r="E8692" s="46"/>
      <c r="F8692" s="47"/>
      <c r="G8692" s="48"/>
      <c r="H8692" s="49"/>
      <c r="I8692" s="49"/>
      <c r="J8692" s="49"/>
      <c r="K8692" s="50"/>
      <c r="L8692" s="50"/>
      <c r="M8692" s="50"/>
      <c r="N8692" s="50"/>
      <c r="O8692" s="50"/>
      <c r="P8692" s="50"/>
      <c r="Q8692" s="50"/>
      <c r="R8692" s="51"/>
      <c r="S8692" s="51"/>
      <c r="T8692" s="51"/>
      <c r="U8692" s="51"/>
      <c r="V8692" s="51"/>
      <c r="W8692" s="51"/>
      <c r="X8692" s="44"/>
      <c r="AF8692" s="52"/>
      <c r="AM8692" s="7"/>
      <c r="AN8692" s="7"/>
      <c r="AO8692" s="53"/>
      <c r="AP8692" s="54"/>
      <c r="AQ8692" s="54"/>
      <c r="AR8692" s="7"/>
      <c r="AS8692" s="54"/>
      <c r="AT8692" s="53"/>
      <c r="AU8692" s="7"/>
      <c r="AV8692" s="7"/>
      <c r="AW8692" s="55"/>
      <c r="AX8692" s="56"/>
      <c r="AY8692" s="55"/>
      <c r="AZ8692" s="55"/>
      <c r="BA8692" s="55"/>
      <c r="BB8692" s="11"/>
      <c r="BC8692" s="12"/>
      <c r="BD8692" s="12"/>
      <c r="BE8692" s="12"/>
      <c r="BF8692" s="12"/>
      <c r="BG8692" s="12"/>
      <c r="BH8692" s="12"/>
      <c r="BI8692" s="12"/>
      <c r="BJ8692" s="12"/>
      <c r="BK8692" s="12"/>
    </row>
    <row r="8693" spans="1:63" s="5" customFormat="1">
      <c r="A8693" s="13"/>
      <c r="B8693" s="13"/>
      <c r="C8693" s="45"/>
      <c r="E8693" s="46"/>
      <c r="F8693" s="47"/>
      <c r="G8693" s="48"/>
      <c r="H8693" s="49"/>
      <c r="I8693" s="49"/>
      <c r="J8693" s="49"/>
      <c r="K8693" s="50"/>
      <c r="L8693" s="50"/>
      <c r="M8693" s="50"/>
      <c r="N8693" s="50"/>
      <c r="O8693" s="50"/>
      <c r="P8693" s="50"/>
      <c r="Q8693" s="50"/>
      <c r="R8693" s="51"/>
      <c r="S8693" s="51"/>
      <c r="T8693" s="51"/>
      <c r="U8693" s="51"/>
      <c r="V8693" s="51"/>
      <c r="W8693" s="51"/>
      <c r="X8693" s="44"/>
      <c r="AF8693" s="52"/>
      <c r="AM8693" s="7"/>
      <c r="AN8693" s="7"/>
      <c r="AO8693" s="53"/>
      <c r="AP8693" s="54"/>
      <c r="AQ8693" s="54"/>
      <c r="AR8693" s="7"/>
      <c r="AS8693" s="54"/>
      <c r="AT8693" s="53"/>
      <c r="AU8693" s="7"/>
      <c r="AV8693" s="7"/>
      <c r="AW8693" s="55"/>
      <c r="AX8693" s="56"/>
      <c r="AY8693" s="55"/>
      <c r="AZ8693" s="55"/>
      <c r="BA8693" s="55"/>
      <c r="BB8693" s="11"/>
      <c r="BC8693" s="12"/>
      <c r="BD8693" s="12"/>
      <c r="BE8693" s="12"/>
      <c r="BF8693" s="12"/>
      <c r="BG8693" s="12"/>
      <c r="BH8693" s="12"/>
      <c r="BI8693" s="12"/>
      <c r="BJ8693" s="12"/>
      <c r="BK8693" s="12"/>
    </row>
    <row r="8694" spans="1:63" s="5" customFormat="1">
      <c r="A8694" s="13"/>
      <c r="B8694" s="13"/>
      <c r="C8694" s="45"/>
      <c r="E8694" s="46"/>
      <c r="F8694" s="47"/>
      <c r="G8694" s="48"/>
      <c r="H8694" s="49"/>
      <c r="I8694" s="49"/>
      <c r="J8694" s="49"/>
      <c r="K8694" s="50"/>
      <c r="L8694" s="50"/>
      <c r="M8694" s="50"/>
      <c r="N8694" s="50"/>
      <c r="O8694" s="50"/>
      <c r="P8694" s="50"/>
      <c r="Q8694" s="50"/>
      <c r="R8694" s="51"/>
      <c r="S8694" s="51"/>
      <c r="T8694" s="51"/>
      <c r="U8694" s="51"/>
      <c r="V8694" s="51"/>
      <c r="W8694" s="51"/>
      <c r="X8694" s="44"/>
      <c r="AF8694" s="52"/>
      <c r="AM8694" s="7"/>
      <c r="AN8694" s="7"/>
      <c r="AO8694" s="53"/>
      <c r="AP8694" s="54"/>
      <c r="AQ8694" s="54"/>
      <c r="AR8694" s="7"/>
      <c r="AS8694" s="54"/>
      <c r="AT8694" s="53"/>
      <c r="AU8694" s="7"/>
      <c r="AV8694" s="7"/>
      <c r="AW8694" s="55"/>
      <c r="AX8694" s="56"/>
      <c r="AY8694" s="55"/>
      <c r="AZ8694" s="55"/>
      <c r="BA8694" s="55"/>
      <c r="BB8694" s="11"/>
      <c r="BC8694" s="12"/>
      <c r="BD8694" s="12"/>
      <c r="BE8694" s="12"/>
      <c r="BF8694" s="12"/>
      <c r="BG8694" s="12"/>
      <c r="BH8694" s="12"/>
      <c r="BI8694" s="12"/>
      <c r="BJ8694" s="12"/>
      <c r="BK8694" s="12"/>
    </row>
    <row r="8695" spans="1:63" s="5" customFormat="1">
      <c r="A8695" s="13"/>
      <c r="B8695" s="13"/>
      <c r="C8695" s="45"/>
      <c r="E8695" s="46"/>
      <c r="F8695" s="47"/>
      <c r="G8695" s="48"/>
      <c r="H8695" s="49"/>
      <c r="I8695" s="49"/>
      <c r="J8695" s="49"/>
      <c r="K8695" s="50"/>
      <c r="L8695" s="50"/>
      <c r="M8695" s="50"/>
      <c r="N8695" s="50"/>
      <c r="O8695" s="50"/>
      <c r="P8695" s="50"/>
      <c r="Q8695" s="50"/>
      <c r="R8695" s="51"/>
      <c r="S8695" s="51"/>
      <c r="T8695" s="51"/>
      <c r="U8695" s="51"/>
      <c r="V8695" s="51"/>
      <c r="W8695" s="51"/>
      <c r="X8695" s="44"/>
      <c r="AF8695" s="52"/>
      <c r="AM8695" s="7"/>
      <c r="AN8695" s="7"/>
      <c r="AO8695" s="53"/>
      <c r="AP8695" s="54"/>
      <c r="AQ8695" s="54"/>
      <c r="AR8695" s="7"/>
      <c r="AS8695" s="54"/>
      <c r="AT8695" s="53"/>
      <c r="AU8695" s="7"/>
      <c r="AV8695" s="7"/>
      <c r="AW8695" s="55"/>
      <c r="AX8695" s="56"/>
      <c r="AY8695" s="55"/>
      <c r="AZ8695" s="55"/>
      <c r="BA8695" s="55"/>
      <c r="BB8695" s="11"/>
      <c r="BC8695" s="12"/>
      <c r="BD8695" s="12"/>
      <c r="BE8695" s="12"/>
      <c r="BF8695" s="12"/>
      <c r="BG8695" s="12"/>
      <c r="BH8695" s="12"/>
      <c r="BI8695" s="12"/>
      <c r="BJ8695" s="12"/>
      <c r="BK8695" s="12"/>
    </row>
    <row r="8696" spans="1:63" s="5" customFormat="1">
      <c r="A8696" s="13"/>
      <c r="B8696" s="13"/>
      <c r="C8696" s="45"/>
      <c r="E8696" s="46"/>
      <c r="F8696" s="47"/>
      <c r="G8696" s="48"/>
      <c r="H8696" s="49"/>
      <c r="I8696" s="49"/>
      <c r="J8696" s="49"/>
      <c r="K8696" s="50"/>
      <c r="L8696" s="50"/>
      <c r="M8696" s="50"/>
      <c r="N8696" s="50"/>
      <c r="O8696" s="50"/>
      <c r="P8696" s="50"/>
      <c r="Q8696" s="50"/>
      <c r="R8696" s="51"/>
      <c r="S8696" s="51"/>
      <c r="T8696" s="51"/>
      <c r="U8696" s="51"/>
      <c r="V8696" s="51"/>
      <c r="W8696" s="51"/>
      <c r="X8696" s="44"/>
      <c r="AF8696" s="52"/>
      <c r="AM8696" s="7"/>
      <c r="AN8696" s="7"/>
      <c r="AO8696" s="53"/>
      <c r="AP8696" s="54"/>
      <c r="AQ8696" s="54"/>
      <c r="AR8696" s="7"/>
      <c r="AS8696" s="54"/>
      <c r="AT8696" s="53"/>
      <c r="AU8696" s="7"/>
      <c r="AV8696" s="7"/>
      <c r="AW8696" s="55"/>
      <c r="AX8696" s="56"/>
      <c r="AY8696" s="55"/>
      <c r="AZ8696" s="55"/>
      <c r="BA8696" s="55"/>
      <c r="BB8696" s="11"/>
      <c r="BC8696" s="12"/>
      <c r="BD8696" s="12"/>
      <c r="BE8696" s="12"/>
      <c r="BF8696" s="12"/>
      <c r="BG8696" s="12"/>
      <c r="BH8696" s="12"/>
      <c r="BI8696" s="12"/>
      <c r="BJ8696" s="12"/>
      <c r="BK8696" s="12"/>
    </row>
    <row r="8697" spans="1:63" s="5" customFormat="1">
      <c r="A8697" s="13"/>
      <c r="B8697" s="13"/>
      <c r="C8697" s="45"/>
      <c r="E8697" s="46"/>
      <c r="F8697" s="47"/>
      <c r="G8697" s="48"/>
      <c r="H8697" s="49"/>
      <c r="I8697" s="49"/>
      <c r="J8697" s="49"/>
      <c r="K8697" s="50"/>
      <c r="L8697" s="50"/>
      <c r="M8697" s="50"/>
      <c r="N8697" s="50"/>
      <c r="O8697" s="50"/>
      <c r="P8697" s="50"/>
      <c r="Q8697" s="50"/>
      <c r="R8697" s="51"/>
      <c r="S8697" s="51"/>
      <c r="T8697" s="51"/>
      <c r="U8697" s="51"/>
      <c r="V8697" s="51"/>
      <c r="W8697" s="51"/>
      <c r="X8697" s="44"/>
      <c r="AF8697" s="52"/>
      <c r="AM8697" s="7"/>
      <c r="AN8697" s="7"/>
      <c r="AO8697" s="53"/>
      <c r="AP8697" s="54"/>
      <c r="AQ8697" s="54"/>
      <c r="AR8697" s="7"/>
      <c r="AS8697" s="54"/>
      <c r="AT8697" s="53"/>
      <c r="AU8697" s="7"/>
      <c r="AV8697" s="7"/>
      <c r="AW8697" s="55"/>
      <c r="AX8697" s="56"/>
      <c r="AY8697" s="55"/>
      <c r="AZ8697" s="55"/>
      <c r="BA8697" s="55"/>
      <c r="BB8697" s="11"/>
      <c r="BC8697" s="12"/>
      <c r="BD8697" s="12"/>
      <c r="BE8697" s="12"/>
      <c r="BF8697" s="12"/>
      <c r="BG8697" s="12"/>
      <c r="BH8697" s="12"/>
      <c r="BI8697" s="12"/>
      <c r="BJ8697" s="12"/>
      <c r="BK8697" s="12"/>
    </row>
    <row r="8698" spans="1:63" s="5" customFormat="1">
      <c r="A8698" s="13"/>
      <c r="B8698" s="13"/>
      <c r="C8698" s="45"/>
      <c r="E8698" s="46"/>
      <c r="F8698" s="47"/>
      <c r="G8698" s="48"/>
      <c r="H8698" s="49"/>
      <c r="I8698" s="49"/>
      <c r="J8698" s="49"/>
      <c r="K8698" s="50"/>
      <c r="L8698" s="50"/>
      <c r="M8698" s="50"/>
      <c r="N8698" s="50"/>
      <c r="O8698" s="50"/>
      <c r="P8698" s="50"/>
      <c r="Q8698" s="50"/>
      <c r="R8698" s="51"/>
      <c r="S8698" s="51"/>
      <c r="T8698" s="51"/>
      <c r="U8698" s="51"/>
      <c r="V8698" s="51"/>
      <c r="W8698" s="51"/>
      <c r="X8698" s="44"/>
      <c r="AF8698" s="52"/>
      <c r="AM8698" s="7"/>
      <c r="AN8698" s="7"/>
      <c r="AO8698" s="53"/>
      <c r="AP8698" s="54"/>
      <c r="AQ8698" s="54"/>
      <c r="AR8698" s="7"/>
      <c r="AS8698" s="54"/>
      <c r="AT8698" s="53"/>
      <c r="AU8698" s="7"/>
      <c r="AV8698" s="7"/>
      <c r="AW8698" s="55"/>
      <c r="AX8698" s="56"/>
      <c r="AY8698" s="55"/>
      <c r="AZ8698" s="55"/>
      <c r="BA8698" s="55"/>
      <c r="BB8698" s="11"/>
      <c r="BC8698" s="12"/>
      <c r="BD8698" s="12"/>
      <c r="BE8698" s="12"/>
      <c r="BF8698" s="12"/>
      <c r="BG8698" s="12"/>
      <c r="BH8698" s="12"/>
      <c r="BI8698" s="12"/>
      <c r="BJ8698" s="12"/>
      <c r="BK8698" s="12"/>
    </row>
    <row r="8699" spans="1:63" s="5" customFormat="1">
      <c r="A8699" s="13"/>
      <c r="B8699" s="13"/>
      <c r="C8699" s="45"/>
      <c r="E8699" s="46"/>
      <c r="F8699" s="47"/>
      <c r="G8699" s="48"/>
      <c r="H8699" s="49"/>
      <c r="I8699" s="49"/>
      <c r="J8699" s="49"/>
      <c r="K8699" s="50"/>
      <c r="L8699" s="50"/>
      <c r="M8699" s="50"/>
      <c r="N8699" s="50"/>
      <c r="O8699" s="50"/>
      <c r="P8699" s="50"/>
      <c r="Q8699" s="50"/>
      <c r="R8699" s="51"/>
      <c r="S8699" s="51"/>
      <c r="T8699" s="51"/>
      <c r="U8699" s="51"/>
      <c r="V8699" s="51"/>
      <c r="W8699" s="51"/>
      <c r="X8699" s="44"/>
      <c r="AF8699" s="52"/>
      <c r="AM8699" s="7"/>
      <c r="AN8699" s="7"/>
      <c r="AO8699" s="53"/>
      <c r="AP8699" s="54"/>
      <c r="AQ8699" s="54"/>
      <c r="AR8699" s="7"/>
      <c r="AS8699" s="54"/>
      <c r="AT8699" s="53"/>
      <c r="AU8699" s="7"/>
      <c r="AV8699" s="7"/>
      <c r="AW8699" s="55"/>
      <c r="AX8699" s="56"/>
      <c r="AY8699" s="55"/>
      <c r="AZ8699" s="55"/>
      <c r="BA8699" s="55"/>
      <c r="BB8699" s="11"/>
      <c r="BC8699" s="12"/>
      <c r="BD8699" s="12"/>
      <c r="BE8699" s="12"/>
      <c r="BF8699" s="12"/>
      <c r="BG8699" s="12"/>
      <c r="BH8699" s="12"/>
      <c r="BI8699" s="12"/>
      <c r="BJ8699" s="12"/>
      <c r="BK8699" s="12"/>
    </row>
    <row r="8700" spans="1:63" s="5" customFormat="1">
      <c r="A8700" s="13"/>
      <c r="B8700" s="13"/>
      <c r="C8700" s="45"/>
      <c r="E8700" s="46"/>
      <c r="F8700" s="47"/>
      <c r="G8700" s="48"/>
      <c r="H8700" s="49"/>
      <c r="I8700" s="49"/>
      <c r="J8700" s="49"/>
      <c r="K8700" s="50"/>
      <c r="L8700" s="50"/>
      <c r="M8700" s="50"/>
      <c r="N8700" s="50"/>
      <c r="O8700" s="50"/>
      <c r="P8700" s="50"/>
      <c r="Q8700" s="50"/>
      <c r="R8700" s="51"/>
      <c r="S8700" s="51"/>
      <c r="T8700" s="51"/>
      <c r="U8700" s="51"/>
      <c r="V8700" s="51"/>
      <c r="W8700" s="51"/>
      <c r="X8700" s="44"/>
      <c r="AF8700" s="52"/>
      <c r="AM8700" s="7"/>
      <c r="AN8700" s="7"/>
      <c r="AO8700" s="53"/>
      <c r="AP8700" s="54"/>
      <c r="AQ8700" s="54"/>
      <c r="AR8700" s="7"/>
      <c r="AS8700" s="54"/>
      <c r="AT8700" s="53"/>
      <c r="AU8700" s="7"/>
      <c r="AV8700" s="7"/>
      <c r="AW8700" s="55"/>
      <c r="AX8700" s="56"/>
      <c r="AY8700" s="55"/>
      <c r="AZ8700" s="55"/>
      <c r="BA8700" s="55"/>
      <c r="BB8700" s="11"/>
      <c r="BC8700" s="12"/>
      <c r="BD8700" s="12"/>
      <c r="BE8700" s="12"/>
      <c r="BF8700" s="12"/>
      <c r="BG8700" s="12"/>
      <c r="BH8700" s="12"/>
      <c r="BI8700" s="12"/>
      <c r="BJ8700" s="12"/>
      <c r="BK8700" s="12"/>
    </row>
    <row r="8701" spans="1:63" s="5" customFormat="1">
      <c r="A8701" s="13"/>
      <c r="B8701" s="13"/>
      <c r="C8701" s="45"/>
      <c r="E8701" s="46"/>
      <c r="F8701" s="47"/>
      <c r="G8701" s="48"/>
      <c r="H8701" s="49"/>
      <c r="I8701" s="49"/>
      <c r="J8701" s="49"/>
      <c r="K8701" s="50"/>
      <c r="L8701" s="50"/>
      <c r="M8701" s="50"/>
      <c r="N8701" s="50"/>
      <c r="O8701" s="50"/>
      <c r="P8701" s="50"/>
      <c r="Q8701" s="50"/>
      <c r="R8701" s="51"/>
      <c r="S8701" s="51"/>
      <c r="T8701" s="51"/>
      <c r="U8701" s="51"/>
      <c r="V8701" s="51"/>
      <c r="W8701" s="51"/>
      <c r="X8701" s="44"/>
      <c r="AF8701" s="52"/>
      <c r="AM8701" s="7"/>
      <c r="AN8701" s="7"/>
      <c r="AO8701" s="53"/>
      <c r="AP8701" s="54"/>
      <c r="AQ8701" s="54"/>
      <c r="AR8701" s="7"/>
      <c r="AS8701" s="54"/>
      <c r="AT8701" s="53"/>
      <c r="AU8701" s="7"/>
      <c r="AV8701" s="7"/>
      <c r="AW8701" s="55"/>
      <c r="AX8701" s="56"/>
      <c r="AY8701" s="55"/>
      <c r="AZ8701" s="55"/>
      <c r="BA8701" s="55"/>
      <c r="BB8701" s="11"/>
      <c r="BC8701" s="12"/>
      <c r="BD8701" s="12"/>
      <c r="BE8701" s="12"/>
      <c r="BF8701" s="12"/>
      <c r="BG8701" s="12"/>
      <c r="BH8701" s="12"/>
      <c r="BI8701" s="12"/>
      <c r="BJ8701" s="12"/>
      <c r="BK8701" s="12"/>
    </row>
    <row r="8702" spans="1:63" s="5" customFormat="1">
      <c r="A8702" s="13"/>
      <c r="B8702" s="13"/>
      <c r="C8702" s="45"/>
      <c r="E8702" s="46"/>
      <c r="F8702" s="47"/>
      <c r="G8702" s="48"/>
      <c r="H8702" s="49"/>
      <c r="I8702" s="49"/>
      <c r="J8702" s="49"/>
      <c r="K8702" s="50"/>
      <c r="L8702" s="50"/>
      <c r="M8702" s="50"/>
      <c r="N8702" s="50"/>
      <c r="O8702" s="50"/>
      <c r="P8702" s="50"/>
      <c r="Q8702" s="50"/>
      <c r="R8702" s="51"/>
      <c r="S8702" s="51"/>
      <c r="T8702" s="51"/>
      <c r="U8702" s="51"/>
      <c r="V8702" s="51"/>
      <c r="W8702" s="51"/>
      <c r="X8702" s="44"/>
      <c r="AF8702" s="52"/>
      <c r="AM8702" s="7"/>
      <c r="AN8702" s="7"/>
      <c r="AO8702" s="53"/>
      <c r="AP8702" s="54"/>
      <c r="AQ8702" s="54"/>
      <c r="AR8702" s="7"/>
      <c r="AS8702" s="54"/>
      <c r="AT8702" s="53"/>
      <c r="AU8702" s="7"/>
      <c r="AV8702" s="7"/>
      <c r="AW8702" s="55"/>
      <c r="AX8702" s="56"/>
      <c r="AY8702" s="55"/>
      <c r="AZ8702" s="55"/>
      <c r="BA8702" s="55"/>
      <c r="BB8702" s="11"/>
      <c r="BC8702" s="12"/>
      <c r="BD8702" s="12"/>
      <c r="BE8702" s="12"/>
      <c r="BF8702" s="12"/>
      <c r="BG8702" s="12"/>
      <c r="BH8702" s="12"/>
      <c r="BI8702" s="12"/>
      <c r="BJ8702" s="12"/>
      <c r="BK8702" s="12"/>
    </row>
    <row r="8703" spans="1:63" s="5" customFormat="1">
      <c r="A8703" s="13"/>
      <c r="B8703" s="13"/>
      <c r="C8703" s="45"/>
      <c r="E8703" s="46"/>
      <c r="F8703" s="47"/>
      <c r="G8703" s="48"/>
      <c r="H8703" s="49"/>
      <c r="I8703" s="49"/>
      <c r="J8703" s="49"/>
      <c r="K8703" s="50"/>
      <c r="L8703" s="50"/>
      <c r="M8703" s="50"/>
      <c r="N8703" s="50"/>
      <c r="O8703" s="50"/>
      <c r="P8703" s="50"/>
      <c r="Q8703" s="50"/>
      <c r="R8703" s="51"/>
      <c r="S8703" s="51"/>
      <c r="T8703" s="51"/>
      <c r="U8703" s="51"/>
      <c r="V8703" s="51"/>
      <c r="W8703" s="51"/>
      <c r="X8703" s="44"/>
      <c r="AF8703" s="52"/>
      <c r="AM8703" s="7"/>
      <c r="AN8703" s="7"/>
      <c r="AO8703" s="53"/>
      <c r="AP8703" s="54"/>
      <c r="AQ8703" s="54"/>
      <c r="AR8703" s="7"/>
      <c r="AS8703" s="54"/>
      <c r="AT8703" s="53"/>
      <c r="AU8703" s="7"/>
      <c r="AV8703" s="7"/>
      <c r="AW8703" s="55"/>
      <c r="AX8703" s="56"/>
      <c r="AY8703" s="55"/>
      <c r="AZ8703" s="55"/>
      <c r="BA8703" s="55"/>
      <c r="BB8703" s="11"/>
      <c r="BC8703" s="12"/>
      <c r="BD8703" s="12"/>
      <c r="BE8703" s="12"/>
      <c r="BF8703" s="12"/>
      <c r="BG8703" s="12"/>
      <c r="BH8703" s="12"/>
      <c r="BI8703" s="12"/>
      <c r="BJ8703" s="12"/>
      <c r="BK8703" s="12"/>
    </row>
    <row r="8704" spans="1:63" s="5" customFormat="1">
      <c r="A8704" s="13"/>
      <c r="B8704" s="13"/>
      <c r="C8704" s="45"/>
      <c r="E8704" s="46"/>
      <c r="F8704" s="47"/>
      <c r="G8704" s="48"/>
      <c r="H8704" s="49"/>
      <c r="I8704" s="49"/>
      <c r="J8704" s="49"/>
      <c r="K8704" s="50"/>
      <c r="L8704" s="50"/>
      <c r="M8704" s="50"/>
      <c r="N8704" s="50"/>
      <c r="O8704" s="50"/>
      <c r="P8704" s="50"/>
      <c r="Q8704" s="50"/>
      <c r="R8704" s="51"/>
      <c r="S8704" s="51"/>
      <c r="T8704" s="51"/>
      <c r="U8704" s="51"/>
      <c r="V8704" s="51"/>
      <c r="W8704" s="51"/>
      <c r="X8704" s="44"/>
      <c r="AF8704" s="52"/>
      <c r="AM8704" s="7"/>
      <c r="AN8704" s="7"/>
      <c r="AO8704" s="53"/>
      <c r="AP8704" s="54"/>
      <c r="AQ8704" s="54"/>
      <c r="AR8704" s="7"/>
      <c r="AS8704" s="54"/>
      <c r="AT8704" s="53"/>
      <c r="AU8704" s="7"/>
      <c r="AV8704" s="7"/>
      <c r="AW8704" s="55"/>
      <c r="AX8704" s="56"/>
      <c r="AY8704" s="55"/>
      <c r="AZ8704" s="55"/>
      <c r="BA8704" s="55"/>
      <c r="BB8704" s="11"/>
      <c r="BC8704" s="12"/>
      <c r="BD8704" s="12"/>
      <c r="BE8704" s="12"/>
      <c r="BF8704" s="12"/>
      <c r="BG8704" s="12"/>
      <c r="BH8704" s="12"/>
      <c r="BI8704" s="12"/>
      <c r="BJ8704" s="12"/>
      <c r="BK8704" s="12"/>
    </row>
    <row r="8705" spans="1:63" s="5" customFormat="1">
      <c r="A8705" s="13"/>
      <c r="B8705" s="13"/>
      <c r="C8705" s="45"/>
      <c r="E8705" s="46"/>
      <c r="F8705" s="47"/>
      <c r="G8705" s="48"/>
      <c r="H8705" s="49"/>
      <c r="I8705" s="49"/>
      <c r="J8705" s="49"/>
      <c r="K8705" s="50"/>
      <c r="L8705" s="50"/>
      <c r="M8705" s="50"/>
      <c r="N8705" s="50"/>
      <c r="O8705" s="50"/>
      <c r="P8705" s="50"/>
      <c r="Q8705" s="50"/>
      <c r="R8705" s="51"/>
      <c r="S8705" s="51"/>
      <c r="T8705" s="51"/>
      <c r="U8705" s="51"/>
      <c r="V8705" s="51"/>
      <c r="W8705" s="51"/>
      <c r="X8705" s="44"/>
      <c r="AF8705" s="52"/>
      <c r="AM8705" s="7"/>
      <c r="AN8705" s="7"/>
      <c r="AO8705" s="53"/>
      <c r="AP8705" s="54"/>
      <c r="AQ8705" s="54"/>
      <c r="AR8705" s="7"/>
      <c r="AS8705" s="54"/>
      <c r="AT8705" s="53"/>
      <c r="AU8705" s="7"/>
      <c r="AV8705" s="7"/>
      <c r="AW8705" s="55"/>
      <c r="AX8705" s="56"/>
      <c r="AY8705" s="55"/>
      <c r="AZ8705" s="55"/>
      <c r="BA8705" s="55"/>
      <c r="BB8705" s="11"/>
      <c r="BC8705" s="12"/>
      <c r="BD8705" s="12"/>
      <c r="BE8705" s="12"/>
      <c r="BF8705" s="12"/>
      <c r="BG8705" s="12"/>
      <c r="BH8705" s="12"/>
      <c r="BI8705" s="12"/>
      <c r="BJ8705" s="12"/>
      <c r="BK8705" s="12"/>
    </row>
    <row r="8706" spans="1:63" s="5" customFormat="1">
      <c r="A8706" s="13"/>
      <c r="B8706" s="13"/>
      <c r="C8706" s="45"/>
      <c r="E8706" s="46"/>
      <c r="F8706" s="47"/>
      <c r="G8706" s="48"/>
      <c r="H8706" s="49"/>
      <c r="I8706" s="49"/>
      <c r="J8706" s="49"/>
      <c r="K8706" s="50"/>
      <c r="L8706" s="50"/>
      <c r="M8706" s="50"/>
      <c r="N8706" s="50"/>
      <c r="O8706" s="50"/>
      <c r="P8706" s="50"/>
      <c r="Q8706" s="50"/>
      <c r="R8706" s="51"/>
      <c r="S8706" s="51"/>
      <c r="T8706" s="51"/>
      <c r="U8706" s="51"/>
      <c r="V8706" s="51"/>
      <c r="W8706" s="51"/>
      <c r="X8706" s="44"/>
      <c r="AF8706" s="52"/>
      <c r="AM8706" s="7"/>
      <c r="AN8706" s="7"/>
      <c r="AO8706" s="53"/>
      <c r="AP8706" s="54"/>
      <c r="AQ8706" s="54"/>
      <c r="AR8706" s="7"/>
      <c r="AS8706" s="54"/>
      <c r="AT8706" s="53"/>
      <c r="AU8706" s="7"/>
      <c r="AV8706" s="7"/>
      <c r="AW8706" s="55"/>
      <c r="AX8706" s="56"/>
      <c r="AY8706" s="55"/>
      <c r="AZ8706" s="55"/>
      <c r="BA8706" s="55"/>
      <c r="BB8706" s="11"/>
      <c r="BC8706" s="12"/>
      <c r="BD8706" s="12"/>
      <c r="BE8706" s="12"/>
      <c r="BF8706" s="12"/>
      <c r="BG8706" s="12"/>
      <c r="BH8706" s="12"/>
      <c r="BI8706" s="12"/>
      <c r="BJ8706" s="12"/>
      <c r="BK8706" s="12"/>
    </row>
    <row r="8707" spans="1:63" s="5" customFormat="1">
      <c r="A8707" s="13"/>
      <c r="B8707" s="13"/>
      <c r="C8707" s="45"/>
      <c r="E8707" s="46"/>
      <c r="F8707" s="47"/>
      <c r="G8707" s="48"/>
      <c r="H8707" s="49"/>
      <c r="I8707" s="49"/>
      <c r="J8707" s="49"/>
      <c r="K8707" s="50"/>
      <c r="L8707" s="50"/>
      <c r="M8707" s="50"/>
      <c r="N8707" s="50"/>
      <c r="O8707" s="50"/>
      <c r="P8707" s="50"/>
      <c r="Q8707" s="50"/>
      <c r="R8707" s="51"/>
      <c r="S8707" s="51"/>
      <c r="T8707" s="51"/>
      <c r="U8707" s="51"/>
      <c r="V8707" s="51"/>
      <c r="W8707" s="51"/>
      <c r="X8707" s="44"/>
      <c r="AF8707" s="52"/>
      <c r="AM8707" s="7"/>
      <c r="AN8707" s="7"/>
      <c r="AO8707" s="53"/>
      <c r="AP8707" s="54"/>
      <c r="AQ8707" s="54"/>
      <c r="AR8707" s="7"/>
      <c r="AS8707" s="54"/>
      <c r="AT8707" s="53"/>
      <c r="AU8707" s="7"/>
      <c r="AV8707" s="7"/>
      <c r="AW8707" s="55"/>
      <c r="AX8707" s="56"/>
      <c r="AY8707" s="55"/>
      <c r="AZ8707" s="55"/>
      <c r="BA8707" s="55"/>
      <c r="BB8707" s="11"/>
      <c r="BC8707" s="12"/>
      <c r="BD8707" s="12"/>
      <c r="BE8707" s="12"/>
      <c r="BF8707" s="12"/>
      <c r="BG8707" s="12"/>
      <c r="BH8707" s="12"/>
      <c r="BI8707" s="12"/>
      <c r="BJ8707" s="12"/>
      <c r="BK8707" s="12"/>
    </row>
    <row r="8708" spans="1:63" s="5" customFormat="1">
      <c r="A8708" s="13"/>
      <c r="B8708" s="13"/>
      <c r="C8708" s="45"/>
      <c r="E8708" s="46"/>
      <c r="F8708" s="47"/>
      <c r="G8708" s="48"/>
      <c r="H8708" s="49"/>
      <c r="I8708" s="49"/>
      <c r="J8708" s="49"/>
      <c r="K8708" s="50"/>
      <c r="L8708" s="50"/>
      <c r="M8708" s="50"/>
      <c r="N8708" s="50"/>
      <c r="O8708" s="50"/>
      <c r="P8708" s="50"/>
      <c r="Q8708" s="50"/>
      <c r="R8708" s="51"/>
      <c r="S8708" s="51"/>
      <c r="T8708" s="51"/>
      <c r="U8708" s="51"/>
      <c r="V8708" s="51"/>
      <c r="W8708" s="51"/>
      <c r="X8708" s="44"/>
      <c r="AF8708" s="52"/>
      <c r="AM8708" s="7"/>
      <c r="AN8708" s="7"/>
      <c r="AO8708" s="53"/>
      <c r="AP8708" s="54"/>
      <c r="AQ8708" s="54"/>
      <c r="AR8708" s="7"/>
      <c r="AS8708" s="54"/>
      <c r="AT8708" s="53"/>
      <c r="AU8708" s="7"/>
      <c r="AV8708" s="7"/>
      <c r="AW8708" s="55"/>
      <c r="AX8708" s="56"/>
      <c r="AY8708" s="55"/>
      <c r="AZ8708" s="55"/>
      <c r="BA8708" s="55"/>
      <c r="BB8708" s="11"/>
      <c r="BC8708" s="12"/>
      <c r="BD8708" s="12"/>
      <c r="BE8708" s="12"/>
      <c r="BF8708" s="12"/>
      <c r="BG8708" s="12"/>
      <c r="BH8708" s="12"/>
      <c r="BI8708" s="12"/>
      <c r="BJ8708" s="12"/>
      <c r="BK8708" s="12"/>
    </row>
    <row r="8709" spans="1:63" s="5" customFormat="1">
      <c r="A8709" s="13"/>
      <c r="B8709" s="13"/>
      <c r="C8709" s="45"/>
      <c r="E8709" s="46"/>
      <c r="F8709" s="47"/>
      <c r="G8709" s="48"/>
      <c r="H8709" s="49"/>
      <c r="I8709" s="49"/>
      <c r="J8709" s="49"/>
      <c r="K8709" s="50"/>
      <c r="L8709" s="50"/>
      <c r="M8709" s="50"/>
      <c r="N8709" s="50"/>
      <c r="O8709" s="50"/>
      <c r="P8709" s="50"/>
      <c r="Q8709" s="50"/>
      <c r="R8709" s="51"/>
      <c r="S8709" s="51"/>
      <c r="T8709" s="51"/>
      <c r="U8709" s="51"/>
      <c r="V8709" s="51"/>
      <c r="W8709" s="51"/>
      <c r="X8709" s="44"/>
      <c r="AF8709" s="52"/>
      <c r="AM8709" s="7"/>
      <c r="AN8709" s="7"/>
      <c r="AO8709" s="53"/>
      <c r="AP8709" s="54"/>
      <c r="AQ8709" s="54"/>
      <c r="AR8709" s="7"/>
      <c r="AS8709" s="54"/>
      <c r="AT8709" s="53"/>
      <c r="AU8709" s="7"/>
      <c r="AV8709" s="7"/>
      <c r="AW8709" s="55"/>
      <c r="AX8709" s="56"/>
      <c r="AY8709" s="55"/>
      <c r="AZ8709" s="55"/>
      <c r="BA8709" s="55"/>
      <c r="BB8709" s="11"/>
      <c r="BC8709" s="12"/>
      <c r="BD8709" s="12"/>
      <c r="BE8709" s="12"/>
      <c r="BF8709" s="12"/>
      <c r="BG8709" s="12"/>
      <c r="BH8709" s="12"/>
      <c r="BI8709" s="12"/>
      <c r="BJ8709" s="12"/>
      <c r="BK8709" s="12"/>
    </row>
    <row r="8710" spans="1:63" s="5" customFormat="1">
      <c r="A8710" s="13"/>
      <c r="B8710" s="13"/>
      <c r="C8710" s="45"/>
      <c r="E8710" s="46"/>
      <c r="F8710" s="47"/>
      <c r="G8710" s="48"/>
      <c r="H8710" s="49"/>
      <c r="I8710" s="49"/>
      <c r="J8710" s="49"/>
      <c r="K8710" s="50"/>
      <c r="L8710" s="50"/>
      <c r="M8710" s="50"/>
      <c r="N8710" s="50"/>
      <c r="O8710" s="50"/>
      <c r="P8710" s="50"/>
      <c r="Q8710" s="50"/>
      <c r="R8710" s="51"/>
      <c r="S8710" s="51"/>
      <c r="T8710" s="51"/>
      <c r="U8710" s="51"/>
      <c r="V8710" s="51"/>
      <c r="W8710" s="51"/>
      <c r="X8710" s="44"/>
      <c r="AF8710" s="52"/>
      <c r="AM8710" s="7"/>
      <c r="AN8710" s="7"/>
      <c r="AO8710" s="53"/>
      <c r="AP8710" s="54"/>
      <c r="AQ8710" s="54"/>
      <c r="AR8710" s="7"/>
      <c r="AS8710" s="54"/>
      <c r="AT8710" s="53"/>
      <c r="AU8710" s="7"/>
      <c r="AV8710" s="7"/>
      <c r="AW8710" s="55"/>
      <c r="AX8710" s="56"/>
      <c r="AY8710" s="55"/>
      <c r="AZ8710" s="55"/>
      <c r="BA8710" s="55"/>
      <c r="BB8710" s="11"/>
      <c r="BC8710" s="12"/>
      <c r="BD8710" s="12"/>
      <c r="BE8710" s="12"/>
      <c r="BF8710" s="12"/>
      <c r="BG8710" s="12"/>
      <c r="BH8710" s="12"/>
      <c r="BI8710" s="12"/>
      <c r="BJ8710" s="12"/>
      <c r="BK8710" s="12"/>
    </row>
    <row r="8711" spans="1:63" s="5" customFormat="1">
      <c r="A8711" s="13"/>
      <c r="B8711" s="13"/>
      <c r="C8711" s="45"/>
      <c r="E8711" s="46"/>
      <c r="F8711" s="47"/>
      <c r="G8711" s="48"/>
      <c r="H8711" s="49"/>
      <c r="I8711" s="49"/>
      <c r="J8711" s="49"/>
      <c r="K8711" s="50"/>
      <c r="L8711" s="50"/>
      <c r="M8711" s="50"/>
      <c r="N8711" s="50"/>
      <c r="O8711" s="50"/>
      <c r="P8711" s="50"/>
      <c r="Q8711" s="50"/>
      <c r="R8711" s="51"/>
      <c r="S8711" s="51"/>
      <c r="T8711" s="51"/>
      <c r="U8711" s="51"/>
      <c r="V8711" s="51"/>
      <c r="W8711" s="51"/>
      <c r="X8711" s="44"/>
      <c r="AF8711" s="52"/>
      <c r="AM8711" s="7"/>
      <c r="AN8711" s="7"/>
      <c r="AO8711" s="53"/>
      <c r="AP8711" s="54"/>
      <c r="AQ8711" s="54"/>
      <c r="AR8711" s="7"/>
      <c r="AS8711" s="54"/>
      <c r="AT8711" s="53"/>
      <c r="AU8711" s="7"/>
      <c r="AV8711" s="7"/>
      <c r="AW8711" s="55"/>
      <c r="AX8711" s="56"/>
      <c r="AY8711" s="55"/>
      <c r="AZ8711" s="55"/>
      <c r="BA8711" s="55"/>
      <c r="BB8711" s="11"/>
      <c r="BC8711" s="12"/>
      <c r="BD8711" s="12"/>
      <c r="BE8711" s="12"/>
      <c r="BF8711" s="12"/>
      <c r="BG8711" s="12"/>
      <c r="BH8711" s="12"/>
      <c r="BI8711" s="12"/>
      <c r="BJ8711" s="12"/>
      <c r="BK8711" s="12"/>
    </row>
    <row r="8712" spans="1:63" s="5" customFormat="1">
      <c r="A8712" s="13"/>
      <c r="B8712" s="13"/>
      <c r="C8712" s="45"/>
      <c r="E8712" s="46"/>
      <c r="F8712" s="47"/>
      <c r="G8712" s="48"/>
      <c r="H8712" s="49"/>
      <c r="I8712" s="49"/>
      <c r="J8712" s="49"/>
      <c r="K8712" s="50"/>
      <c r="L8712" s="50"/>
      <c r="M8712" s="50"/>
      <c r="N8712" s="50"/>
      <c r="O8712" s="50"/>
      <c r="P8712" s="50"/>
      <c r="Q8712" s="50"/>
      <c r="R8712" s="51"/>
      <c r="S8712" s="51"/>
      <c r="T8712" s="51"/>
      <c r="U8712" s="51"/>
      <c r="V8712" s="51"/>
      <c r="W8712" s="51"/>
      <c r="X8712" s="44"/>
      <c r="AF8712" s="52"/>
      <c r="AM8712" s="7"/>
      <c r="AN8712" s="7"/>
      <c r="AO8712" s="53"/>
      <c r="AP8712" s="54"/>
      <c r="AQ8712" s="54"/>
      <c r="AR8712" s="7"/>
      <c r="AS8712" s="54"/>
      <c r="AT8712" s="53"/>
      <c r="AU8712" s="7"/>
      <c r="AV8712" s="7"/>
      <c r="AW8712" s="55"/>
      <c r="AX8712" s="56"/>
      <c r="AY8712" s="55"/>
      <c r="AZ8712" s="55"/>
      <c r="BA8712" s="55"/>
      <c r="BB8712" s="11"/>
      <c r="BC8712" s="12"/>
      <c r="BD8712" s="12"/>
      <c r="BE8712" s="12"/>
      <c r="BF8712" s="12"/>
      <c r="BG8712" s="12"/>
      <c r="BH8712" s="12"/>
      <c r="BI8712" s="12"/>
      <c r="BJ8712" s="12"/>
      <c r="BK8712" s="12"/>
    </row>
    <row r="8713" spans="1:63" s="5" customFormat="1">
      <c r="A8713" s="13"/>
      <c r="B8713" s="13"/>
      <c r="C8713" s="45"/>
      <c r="E8713" s="46"/>
      <c r="F8713" s="47"/>
      <c r="G8713" s="48"/>
      <c r="H8713" s="49"/>
      <c r="I8713" s="49"/>
      <c r="J8713" s="49"/>
      <c r="K8713" s="50"/>
      <c r="L8713" s="50"/>
      <c r="M8713" s="50"/>
      <c r="N8713" s="50"/>
      <c r="O8713" s="50"/>
      <c r="P8713" s="50"/>
      <c r="Q8713" s="50"/>
      <c r="R8713" s="51"/>
      <c r="S8713" s="51"/>
      <c r="T8713" s="51"/>
      <c r="U8713" s="51"/>
      <c r="V8713" s="51"/>
      <c r="W8713" s="51"/>
      <c r="X8713" s="44"/>
      <c r="AF8713" s="52"/>
      <c r="AM8713" s="7"/>
      <c r="AN8713" s="7"/>
      <c r="AO8713" s="53"/>
      <c r="AP8713" s="54"/>
      <c r="AQ8713" s="54"/>
      <c r="AR8713" s="7"/>
      <c r="AS8713" s="54"/>
      <c r="AT8713" s="53"/>
      <c r="AU8713" s="7"/>
      <c r="AV8713" s="7"/>
      <c r="AW8713" s="55"/>
      <c r="AX8713" s="56"/>
      <c r="AY8713" s="55"/>
      <c r="AZ8713" s="55"/>
      <c r="BA8713" s="55"/>
      <c r="BB8713" s="11"/>
      <c r="BC8713" s="12"/>
      <c r="BD8713" s="12"/>
      <c r="BE8713" s="12"/>
      <c r="BF8713" s="12"/>
      <c r="BG8713" s="12"/>
      <c r="BH8713" s="12"/>
      <c r="BI8713" s="12"/>
      <c r="BJ8713" s="12"/>
      <c r="BK8713" s="12"/>
    </row>
    <row r="8714" spans="1:63" s="5" customFormat="1">
      <c r="A8714" s="13"/>
      <c r="B8714" s="13"/>
      <c r="C8714" s="45"/>
      <c r="E8714" s="46"/>
      <c r="F8714" s="47"/>
      <c r="G8714" s="48"/>
      <c r="H8714" s="49"/>
      <c r="I8714" s="49"/>
      <c r="J8714" s="49"/>
      <c r="K8714" s="50"/>
      <c r="L8714" s="50"/>
      <c r="M8714" s="50"/>
      <c r="N8714" s="50"/>
      <c r="O8714" s="50"/>
      <c r="P8714" s="50"/>
      <c r="Q8714" s="50"/>
      <c r="R8714" s="51"/>
      <c r="S8714" s="51"/>
      <c r="T8714" s="51"/>
      <c r="U8714" s="51"/>
      <c r="V8714" s="51"/>
      <c r="W8714" s="51"/>
      <c r="X8714" s="44"/>
      <c r="AF8714" s="52"/>
      <c r="AM8714" s="7"/>
      <c r="AN8714" s="7"/>
      <c r="AO8714" s="53"/>
      <c r="AP8714" s="54"/>
      <c r="AQ8714" s="54"/>
      <c r="AR8714" s="7"/>
      <c r="AS8714" s="54"/>
      <c r="AT8714" s="53"/>
      <c r="AU8714" s="7"/>
      <c r="AV8714" s="7"/>
      <c r="AW8714" s="55"/>
      <c r="AX8714" s="56"/>
      <c r="AY8714" s="55"/>
      <c r="AZ8714" s="55"/>
      <c r="BA8714" s="55"/>
      <c r="BB8714" s="11"/>
      <c r="BC8714" s="12"/>
      <c r="BD8714" s="12"/>
      <c r="BE8714" s="12"/>
      <c r="BF8714" s="12"/>
      <c r="BG8714" s="12"/>
      <c r="BH8714" s="12"/>
      <c r="BI8714" s="12"/>
      <c r="BJ8714" s="12"/>
      <c r="BK8714" s="12"/>
    </row>
    <row r="8715" spans="1:63" s="5" customFormat="1">
      <c r="A8715" s="13"/>
      <c r="B8715" s="13"/>
      <c r="C8715" s="45"/>
      <c r="E8715" s="46"/>
      <c r="F8715" s="47"/>
      <c r="G8715" s="48"/>
      <c r="H8715" s="49"/>
      <c r="I8715" s="49"/>
      <c r="J8715" s="49"/>
      <c r="K8715" s="50"/>
      <c r="L8715" s="50"/>
      <c r="M8715" s="50"/>
      <c r="N8715" s="50"/>
      <c r="O8715" s="50"/>
      <c r="P8715" s="50"/>
      <c r="Q8715" s="50"/>
      <c r="R8715" s="51"/>
      <c r="S8715" s="51"/>
      <c r="T8715" s="51"/>
      <c r="U8715" s="51"/>
      <c r="V8715" s="51"/>
      <c r="W8715" s="51"/>
      <c r="X8715" s="44"/>
      <c r="AF8715" s="52"/>
      <c r="AM8715" s="7"/>
      <c r="AN8715" s="7"/>
      <c r="AO8715" s="53"/>
      <c r="AP8715" s="54"/>
      <c r="AQ8715" s="54"/>
      <c r="AR8715" s="7"/>
      <c r="AS8715" s="54"/>
      <c r="AT8715" s="53"/>
      <c r="AU8715" s="7"/>
      <c r="AV8715" s="7"/>
      <c r="AW8715" s="55"/>
      <c r="AX8715" s="56"/>
      <c r="AY8715" s="55"/>
      <c r="AZ8715" s="55"/>
      <c r="BA8715" s="55"/>
      <c r="BB8715" s="11"/>
      <c r="BC8715" s="12"/>
      <c r="BD8715" s="12"/>
      <c r="BE8715" s="12"/>
      <c r="BF8715" s="12"/>
      <c r="BG8715" s="12"/>
      <c r="BH8715" s="12"/>
      <c r="BI8715" s="12"/>
      <c r="BJ8715" s="12"/>
      <c r="BK8715" s="12"/>
    </row>
    <row r="8716" spans="1:63" s="5" customFormat="1">
      <c r="A8716" s="13"/>
      <c r="B8716" s="13"/>
      <c r="C8716" s="45"/>
      <c r="E8716" s="46"/>
      <c r="F8716" s="47"/>
      <c r="G8716" s="48"/>
      <c r="H8716" s="49"/>
      <c r="I8716" s="49"/>
      <c r="J8716" s="49"/>
      <c r="K8716" s="50"/>
      <c r="L8716" s="50"/>
      <c r="M8716" s="50"/>
      <c r="N8716" s="50"/>
      <c r="O8716" s="50"/>
      <c r="P8716" s="50"/>
      <c r="Q8716" s="50"/>
      <c r="R8716" s="51"/>
      <c r="S8716" s="51"/>
      <c r="T8716" s="51"/>
      <c r="U8716" s="51"/>
      <c r="V8716" s="51"/>
      <c r="W8716" s="51"/>
      <c r="X8716" s="44"/>
      <c r="AF8716" s="52"/>
      <c r="AM8716" s="7"/>
      <c r="AN8716" s="7"/>
      <c r="AO8716" s="53"/>
      <c r="AP8716" s="54"/>
      <c r="AQ8716" s="54"/>
      <c r="AR8716" s="7"/>
      <c r="AS8716" s="54"/>
      <c r="AT8716" s="53"/>
      <c r="AU8716" s="7"/>
      <c r="AV8716" s="7"/>
      <c r="AW8716" s="55"/>
      <c r="AX8716" s="56"/>
      <c r="AY8716" s="55"/>
      <c r="AZ8716" s="55"/>
      <c r="BA8716" s="55"/>
      <c r="BB8716" s="11"/>
      <c r="BC8716" s="12"/>
      <c r="BD8716" s="12"/>
      <c r="BE8716" s="12"/>
      <c r="BF8716" s="12"/>
      <c r="BG8716" s="12"/>
      <c r="BH8716" s="12"/>
      <c r="BI8716" s="12"/>
      <c r="BJ8716" s="12"/>
      <c r="BK8716" s="12"/>
    </row>
    <row r="8717" spans="1:63" s="5" customFormat="1">
      <c r="A8717" s="13"/>
      <c r="B8717" s="13"/>
      <c r="C8717" s="45"/>
      <c r="E8717" s="46"/>
      <c r="F8717" s="47"/>
      <c r="G8717" s="48"/>
      <c r="H8717" s="49"/>
      <c r="I8717" s="49"/>
      <c r="J8717" s="49"/>
      <c r="K8717" s="50"/>
      <c r="L8717" s="50"/>
      <c r="M8717" s="50"/>
      <c r="N8717" s="50"/>
      <c r="O8717" s="50"/>
      <c r="P8717" s="50"/>
      <c r="Q8717" s="50"/>
      <c r="R8717" s="51"/>
      <c r="S8717" s="51"/>
      <c r="T8717" s="51"/>
      <c r="U8717" s="51"/>
      <c r="V8717" s="51"/>
      <c r="W8717" s="51"/>
      <c r="X8717" s="44"/>
      <c r="AF8717" s="52"/>
      <c r="AM8717" s="7"/>
      <c r="AN8717" s="7"/>
      <c r="AO8717" s="53"/>
      <c r="AP8717" s="54"/>
      <c r="AQ8717" s="54"/>
      <c r="AR8717" s="7"/>
      <c r="AS8717" s="54"/>
      <c r="AT8717" s="53"/>
      <c r="AU8717" s="7"/>
      <c r="AV8717" s="7"/>
      <c r="AW8717" s="55"/>
      <c r="AX8717" s="56"/>
      <c r="AY8717" s="55"/>
      <c r="AZ8717" s="55"/>
      <c r="BA8717" s="55"/>
      <c r="BB8717" s="11"/>
      <c r="BC8717" s="12"/>
      <c r="BD8717" s="12"/>
      <c r="BE8717" s="12"/>
      <c r="BF8717" s="12"/>
      <c r="BG8717" s="12"/>
      <c r="BH8717" s="12"/>
      <c r="BI8717" s="12"/>
      <c r="BJ8717" s="12"/>
      <c r="BK8717" s="12"/>
    </row>
    <row r="8718" spans="1:63" s="5" customFormat="1">
      <c r="A8718" s="13"/>
      <c r="B8718" s="13"/>
      <c r="C8718" s="45"/>
      <c r="E8718" s="46"/>
      <c r="F8718" s="47"/>
      <c r="G8718" s="48"/>
      <c r="H8718" s="49"/>
      <c r="I8718" s="49"/>
      <c r="J8718" s="49"/>
      <c r="K8718" s="50"/>
      <c r="L8718" s="50"/>
      <c r="M8718" s="50"/>
      <c r="N8718" s="50"/>
      <c r="O8718" s="50"/>
      <c r="P8718" s="50"/>
      <c r="Q8718" s="50"/>
      <c r="R8718" s="51"/>
      <c r="S8718" s="51"/>
      <c r="T8718" s="51"/>
      <c r="U8718" s="51"/>
      <c r="V8718" s="51"/>
      <c r="W8718" s="51"/>
      <c r="X8718" s="44"/>
      <c r="AF8718" s="52"/>
      <c r="AM8718" s="7"/>
      <c r="AN8718" s="7"/>
      <c r="AO8718" s="53"/>
      <c r="AP8718" s="54"/>
      <c r="AQ8718" s="54"/>
      <c r="AR8718" s="7"/>
      <c r="AS8718" s="54"/>
      <c r="AT8718" s="53"/>
      <c r="AU8718" s="7"/>
      <c r="AV8718" s="7"/>
      <c r="AW8718" s="55"/>
      <c r="AX8718" s="56"/>
      <c r="AY8718" s="55"/>
      <c r="AZ8718" s="55"/>
      <c r="BA8718" s="55"/>
      <c r="BB8718" s="11"/>
      <c r="BC8718" s="12"/>
      <c r="BD8718" s="12"/>
      <c r="BE8718" s="12"/>
      <c r="BF8718" s="12"/>
      <c r="BG8718" s="12"/>
      <c r="BH8718" s="12"/>
      <c r="BI8718" s="12"/>
      <c r="BJ8718" s="12"/>
      <c r="BK8718" s="12"/>
    </row>
    <row r="8719" spans="1:63" s="5" customFormat="1">
      <c r="A8719" s="13"/>
      <c r="B8719" s="13"/>
      <c r="C8719" s="45"/>
      <c r="E8719" s="46"/>
      <c r="F8719" s="47"/>
      <c r="G8719" s="48"/>
      <c r="H8719" s="49"/>
      <c r="I8719" s="49"/>
      <c r="J8719" s="49"/>
      <c r="K8719" s="50"/>
      <c r="L8719" s="50"/>
      <c r="M8719" s="50"/>
      <c r="N8719" s="50"/>
      <c r="O8719" s="50"/>
      <c r="P8719" s="50"/>
      <c r="Q8719" s="50"/>
      <c r="R8719" s="51"/>
      <c r="S8719" s="51"/>
      <c r="T8719" s="51"/>
      <c r="U8719" s="51"/>
      <c r="V8719" s="51"/>
      <c r="W8719" s="51"/>
      <c r="X8719" s="44"/>
      <c r="AF8719" s="52"/>
      <c r="AM8719" s="7"/>
      <c r="AN8719" s="7"/>
      <c r="AO8719" s="53"/>
      <c r="AP8719" s="54"/>
      <c r="AQ8719" s="54"/>
      <c r="AR8719" s="7"/>
      <c r="AS8719" s="54"/>
      <c r="AT8719" s="53"/>
      <c r="AU8719" s="7"/>
      <c r="AV8719" s="7"/>
      <c r="AW8719" s="55"/>
      <c r="AX8719" s="56"/>
      <c r="AY8719" s="55"/>
      <c r="AZ8719" s="55"/>
      <c r="BA8719" s="55"/>
      <c r="BB8719" s="11"/>
      <c r="BC8719" s="12"/>
      <c r="BD8719" s="12"/>
      <c r="BE8719" s="12"/>
      <c r="BF8719" s="12"/>
      <c r="BG8719" s="12"/>
      <c r="BH8719" s="12"/>
      <c r="BI8719" s="12"/>
      <c r="BJ8719" s="12"/>
      <c r="BK8719" s="12"/>
    </row>
    <row r="8720" spans="1:63" s="5" customFormat="1">
      <c r="A8720" s="13"/>
      <c r="B8720" s="13"/>
      <c r="C8720" s="45"/>
      <c r="E8720" s="46"/>
      <c r="F8720" s="47"/>
      <c r="G8720" s="48"/>
      <c r="H8720" s="49"/>
      <c r="I8720" s="49"/>
      <c r="J8720" s="49"/>
      <c r="K8720" s="50"/>
      <c r="L8720" s="50"/>
      <c r="M8720" s="50"/>
      <c r="N8720" s="50"/>
      <c r="O8720" s="50"/>
      <c r="P8720" s="50"/>
      <c r="Q8720" s="50"/>
      <c r="R8720" s="51"/>
      <c r="S8720" s="51"/>
      <c r="T8720" s="51"/>
      <c r="U8720" s="51"/>
      <c r="V8720" s="51"/>
      <c r="W8720" s="51"/>
      <c r="X8720" s="44"/>
      <c r="AF8720" s="52"/>
      <c r="AM8720" s="7"/>
      <c r="AN8720" s="7"/>
      <c r="AO8720" s="53"/>
      <c r="AP8720" s="54"/>
      <c r="AQ8720" s="54"/>
      <c r="AR8720" s="7"/>
      <c r="AS8720" s="54"/>
      <c r="AT8720" s="53"/>
      <c r="AU8720" s="7"/>
      <c r="AV8720" s="7"/>
      <c r="AW8720" s="55"/>
      <c r="AX8720" s="56"/>
      <c r="AY8720" s="55"/>
      <c r="AZ8720" s="55"/>
      <c r="BA8720" s="55"/>
      <c r="BB8720" s="11"/>
      <c r="BC8720" s="12"/>
      <c r="BD8720" s="12"/>
      <c r="BE8720" s="12"/>
      <c r="BF8720" s="12"/>
      <c r="BG8720" s="12"/>
      <c r="BH8720" s="12"/>
      <c r="BI8720" s="12"/>
      <c r="BJ8720" s="12"/>
      <c r="BK8720" s="12"/>
    </row>
    <row r="8721" spans="1:63" s="5" customFormat="1">
      <c r="A8721" s="13"/>
      <c r="B8721" s="13"/>
      <c r="C8721" s="45"/>
      <c r="E8721" s="46"/>
      <c r="F8721" s="47"/>
      <c r="G8721" s="48"/>
      <c r="H8721" s="49"/>
      <c r="I8721" s="49"/>
      <c r="J8721" s="49"/>
      <c r="K8721" s="50"/>
      <c r="L8721" s="50"/>
      <c r="M8721" s="50"/>
      <c r="N8721" s="50"/>
      <c r="O8721" s="50"/>
      <c r="P8721" s="50"/>
      <c r="Q8721" s="50"/>
      <c r="R8721" s="51"/>
      <c r="S8721" s="51"/>
      <c r="T8721" s="51"/>
      <c r="U8721" s="51"/>
      <c r="V8721" s="51"/>
      <c r="W8721" s="51"/>
      <c r="X8721" s="44"/>
      <c r="AF8721" s="52"/>
      <c r="AM8721" s="7"/>
      <c r="AN8721" s="7"/>
      <c r="AO8721" s="53"/>
      <c r="AP8721" s="54"/>
      <c r="AQ8721" s="54"/>
      <c r="AR8721" s="7"/>
      <c r="AS8721" s="54"/>
      <c r="AT8721" s="53"/>
      <c r="AU8721" s="7"/>
      <c r="AV8721" s="7"/>
      <c r="AW8721" s="55"/>
      <c r="AX8721" s="56"/>
      <c r="AY8721" s="55"/>
      <c r="AZ8721" s="55"/>
      <c r="BA8721" s="55"/>
      <c r="BB8721" s="11"/>
      <c r="BC8721" s="12"/>
      <c r="BD8721" s="12"/>
      <c r="BE8721" s="12"/>
      <c r="BF8721" s="12"/>
      <c r="BG8721" s="12"/>
      <c r="BH8721" s="12"/>
      <c r="BI8721" s="12"/>
      <c r="BJ8721" s="12"/>
      <c r="BK8721" s="12"/>
    </row>
    <row r="8722" spans="1:63" s="5" customFormat="1">
      <c r="A8722" s="13"/>
      <c r="B8722" s="13"/>
      <c r="C8722" s="45"/>
      <c r="E8722" s="46"/>
      <c r="F8722" s="47"/>
      <c r="G8722" s="48"/>
      <c r="H8722" s="49"/>
      <c r="I8722" s="49"/>
      <c r="J8722" s="49"/>
      <c r="K8722" s="50"/>
      <c r="L8722" s="50"/>
      <c r="M8722" s="50"/>
      <c r="N8722" s="50"/>
      <c r="O8722" s="50"/>
      <c r="P8722" s="50"/>
      <c r="Q8722" s="50"/>
      <c r="R8722" s="51"/>
      <c r="S8722" s="51"/>
      <c r="T8722" s="51"/>
      <c r="U8722" s="51"/>
      <c r="V8722" s="51"/>
      <c r="W8722" s="51"/>
      <c r="X8722" s="44"/>
      <c r="AF8722" s="52"/>
      <c r="AM8722" s="7"/>
      <c r="AN8722" s="7"/>
      <c r="AO8722" s="53"/>
      <c r="AP8722" s="54"/>
      <c r="AQ8722" s="54"/>
      <c r="AR8722" s="7"/>
      <c r="AS8722" s="54"/>
      <c r="AT8722" s="53"/>
      <c r="AU8722" s="7"/>
      <c r="AV8722" s="7"/>
      <c r="AW8722" s="55"/>
      <c r="AX8722" s="56"/>
      <c r="AY8722" s="55"/>
      <c r="AZ8722" s="55"/>
      <c r="BA8722" s="55"/>
      <c r="BB8722" s="11"/>
      <c r="BC8722" s="12"/>
      <c r="BD8722" s="12"/>
      <c r="BE8722" s="12"/>
      <c r="BF8722" s="12"/>
      <c r="BG8722" s="12"/>
      <c r="BH8722" s="12"/>
      <c r="BI8722" s="12"/>
      <c r="BJ8722" s="12"/>
      <c r="BK8722" s="12"/>
    </row>
    <row r="8723" spans="1:63" s="5" customFormat="1">
      <c r="A8723" s="13"/>
      <c r="B8723" s="13"/>
      <c r="C8723" s="45"/>
      <c r="E8723" s="46"/>
      <c r="F8723" s="47"/>
      <c r="G8723" s="48"/>
      <c r="H8723" s="49"/>
      <c r="I8723" s="49"/>
      <c r="J8723" s="49"/>
      <c r="K8723" s="50"/>
      <c r="L8723" s="50"/>
      <c r="M8723" s="50"/>
      <c r="N8723" s="50"/>
      <c r="O8723" s="50"/>
      <c r="P8723" s="50"/>
      <c r="Q8723" s="50"/>
      <c r="R8723" s="51"/>
      <c r="S8723" s="51"/>
      <c r="T8723" s="51"/>
      <c r="U8723" s="51"/>
      <c r="V8723" s="51"/>
      <c r="W8723" s="51"/>
      <c r="X8723" s="44"/>
      <c r="AF8723" s="52"/>
      <c r="AM8723" s="7"/>
      <c r="AN8723" s="7"/>
      <c r="AO8723" s="53"/>
      <c r="AP8723" s="54"/>
      <c r="AQ8723" s="54"/>
      <c r="AR8723" s="7"/>
      <c r="AS8723" s="54"/>
      <c r="AT8723" s="53"/>
      <c r="AU8723" s="7"/>
      <c r="AV8723" s="7"/>
      <c r="AW8723" s="55"/>
      <c r="AX8723" s="56"/>
      <c r="AY8723" s="55"/>
      <c r="AZ8723" s="55"/>
      <c r="BA8723" s="55"/>
      <c r="BB8723" s="11"/>
      <c r="BC8723" s="12"/>
      <c r="BD8723" s="12"/>
      <c r="BE8723" s="12"/>
      <c r="BF8723" s="12"/>
      <c r="BG8723" s="12"/>
      <c r="BH8723" s="12"/>
      <c r="BI8723" s="12"/>
      <c r="BJ8723" s="12"/>
      <c r="BK8723" s="12"/>
    </row>
    <row r="8724" spans="1:63" s="5" customFormat="1">
      <c r="A8724" s="13"/>
      <c r="B8724" s="13"/>
      <c r="C8724" s="45"/>
      <c r="E8724" s="46"/>
      <c r="F8724" s="47"/>
      <c r="G8724" s="48"/>
      <c r="H8724" s="49"/>
      <c r="I8724" s="49"/>
      <c r="J8724" s="49"/>
      <c r="K8724" s="50"/>
      <c r="L8724" s="50"/>
      <c r="M8724" s="50"/>
      <c r="N8724" s="50"/>
      <c r="O8724" s="50"/>
      <c r="P8724" s="50"/>
      <c r="Q8724" s="50"/>
      <c r="R8724" s="51"/>
      <c r="S8724" s="51"/>
      <c r="T8724" s="51"/>
      <c r="U8724" s="51"/>
      <c r="V8724" s="51"/>
      <c r="W8724" s="51"/>
      <c r="X8724" s="44"/>
      <c r="AF8724" s="52"/>
      <c r="AM8724" s="7"/>
      <c r="AN8724" s="7"/>
      <c r="AO8724" s="53"/>
      <c r="AP8724" s="54"/>
      <c r="AQ8724" s="54"/>
      <c r="AR8724" s="7"/>
      <c r="AS8724" s="54"/>
      <c r="AT8724" s="53"/>
      <c r="AU8724" s="7"/>
      <c r="AV8724" s="7"/>
      <c r="AW8724" s="55"/>
      <c r="AX8724" s="56"/>
      <c r="AY8724" s="55"/>
      <c r="AZ8724" s="55"/>
      <c r="BA8724" s="55"/>
      <c r="BB8724" s="11"/>
      <c r="BC8724" s="12"/>
      <c r="BD8724" s="12"/>
      <c r="BE8724" s="12"/>
      <c r="BF8724" s="12"/>
      <c r="BG8724" s="12"/>
      <c r="BH8724" s="12"/>
      <c r="BI8724" s="12"/>
      <c r="BJ8724" s="12"/>
      <c r="BK8724" s="12"/>
    </row>
    <row r="8725" spans="1:63" s="5" customFormat="1">
      <c r="A8725" s="13"/>
      <c r="B8725" s="13"/>
      <c r="C8725" s="45"/>
      <c r="E8725" s="46"/>
      <c r="F8725" s="47"/>
      <c r="G8725" s="48"/>
      <c r="H8725" s="49"/>
      <c r="I8725" s="49"/>
      <c r="J8725" s="49"/>
      <c r="K8725" s="50"/>
      <c r="L8725" s="50"/>
      <c r="M8725" s="50"/>
      <c r="N8725" s="50"/>
      <c r="O8725" s="50"/>
      <c r="P8725" s="50"/>
      <c r="Q8725" s="50"/>
      <c r="R8725" s="51"/>
      <c r="S8725" s="51"/>
      <c r="T8725" s="51"/>
      <c r="U8725" s="51"/>
      <c r="V8725" s="51"/>
      <c r="W8725" s="51"/>
      <c r="X8725" s="44"/>
      <c r="AF8725" s="52"/>
      <c r="AM8725" s="7"/>
      <c r="AN8725" s="7"/>
      <c r="AO8725" s="53"/>
      <c r="AP8725" s="54"/>
      <c r="AQ8725" s="54"/>
      <c r="AR8725" s="7"/>
      <c r="AS8725" s="54"/>
      <c r="AT8725" s="53"/>
      <c r="AU8725" s="7"/>
      <c r="AV8725" s="7"/>
      <c r="AW8725" s="55"/>
      <c r="AX8725" s="56"/>
      <c r="AY8725" s="55"/>
      <c r="AZ8725" s="55"/>
      <c r="BA8725" s="55"/>
      <c r="BB8725" s="11"/>
      <c r="BC8725" s="12"/>
      <c r="BD8725" s="12"/>
      <c r="BE8725" s="12"/>
      <c r="BF8725" s="12"/>
      <c r="BG8725" s="12"/>
      <c r="BH8725" s="12"/>
      <c r="BI8725" s="12"/>
      <c r="BJ8725" s="12"/>
      <c r="BK8725" s="12"/>
    </row>
    <row r="8726" spans="1:63" s="5" customFormat="1">
      <c r="A8726" s="13"/>
      <c r="B8726" s="13"/>
      <c r="C8726" s="45"/>
      <c r="E8726" s="46"/>
      <c r="F8726" s="47"/>
      <c r="G8726" s="48"/>
      <c r="H8726" s="49"/>
      <c r="I8726" s="49"/>
      <c r="J8726" s="49"/>
      <c r="K8726" s="50"/>
      <c r="L8726" s="50"/>
      <c r="M8726" s="50"/>
      <c r="N8726" s="50"/>
      <c r="O8726" s="50"/>
      <c r="P8726" s="50"/>
      <c r="Q8726" s="50"/>
      <c r="R8726" s="51"/>
      <c r="S8726" s="51"/>
      <c r="T8726" s="51"/>
      <c r="U8726" s="51"/>
      <c r="V8726" s="51"/>
      <c r="W8726" s="51"/>
      <c r="X8726" s="44"/>
      <c r="AF8726" s="52"/>
      <c r="AM8726" s="7"/>
      <c r="AN8726" s="7"/>
      <c r="AO8726" s="53"/>
      <c r="AP8726" s="54"/>
      <c r="AQ8726" s="54"/>
      <c r="AR8726" s="7"/>
      <c r="AS8726" s="54"/>
      <c r="AT8726" s="53"/>
      <c r="AU8726" s="7"/>
      <c r="AV8726" s="7"/>
      <c r="AW8726" s="55"/>
      <c r="AX8726" s="56"/>
      <c r="AY8726" s="55"/>
      <c r="AZ8726" s="55"/>
      <c r="BA8726" s="55"/>
      <c r="BB8726" s="11"/>
      <c r="BC8726" s="12"/>
      <c r="BD8726" s="12"/>
      <c r="BE8726" s="12"/>
      <c r="BF8726" s="12"/>
      <c r="BG8726" s="12"/>
      <c r="BH8726" s="12"/>
      <c r="BI8726" s="12"/>
      <c r="BJ8726" s="12"/>
      <c r="BK8726" s="12"/>
    </row>
    <row r="8727" spans="1:63" s="5" customFormat="1">
      <c r="A8727" s="13"/>
      <c r="B8727" s="13"/>
      <c r="C8727" s="45"/>
      <c r="E8727" s="46"/>
      <c r="F8727" s="47"/>
      <c r="G8727" s="48"/>
      <c r="H8727" s="49"/>
      <c r="I8727" s="49"/>
      <c r="J8727" s="49"/>
      <c r="K8727" s="50"/>
      <c r="L8727" s="50"/>
      <c r="M8727" s="50"/>
      <c r="N8727" s="50"/>
      <c r="O8727" s="50"/>
      <c r="P8727" s="50"/>
      <c r="Q8727" s="50"/>
      <c r="R8727" s="51"/>
      <c r="S8727" s="51"/>
      <c r="T8727" s="51"/>
      <c r="U8727" s="51"/>
      <c r="V8727" s="51"/>
      <c r="W8727" s="51"/>
      <c r="X8727" s="44"/>
      <c r="AF8727" s="52"/>
      <c r="AM8727" s="7"/>
      <c r="AN8727" s="7"/>
      <c r="AO8727" s="53"/>
      <c r="AP8727" s="54"/>
      <c r="AQ8727" s="54"/>
      <c r="AR8727" s="7"/>
      <c r="AS8727" s="54"/>
      <c r="AT8727" s="53"/>
      <c r="AU8727" s="7"/>
      <c r="AV8727" s="7"/>
      <c r="AW8727" s="55"/>
      <c r="AX8727" s="56"/>
      <c r="AY8727" s="55"/>
      <c r="AZ8727" s="55"/>
      <c r="BA8727" s="55"/>
      <c r="BB8727" s="11"/>
      <c r="BC8727" s="12"/>
      <c r="BD8727" s="12"/>
      <c r="BE8727" s="12"/>
      <c r="BF8727" s="12"/>
      <c r="BG8727" s="12"/>
      <c r="BH8727" s="12"/>
      <c r="BI8727" s="12"/>
      <c r="BJ8727" s="12"/>
      <c r="BK8727" s="12"/>
    </row>
    <row r="8728" spans="1:63" s="5" customFormat="1">
      <c r="A8728" s="13"/>
      <c r="B8728" s="13"/>
      <c r="C8728" s="45"/>
      <c r="E8728" s="46"/>
      <c r="F8728" s="47"/>
      <c r="G8728" s="48"/>
      <c r="H8728" s="49"/>
      <c r="I8728" s="49"/>
      <c r="J8728" s="49"/>
      <c r="K8728" s="50"/>
      <c r="L8728" s="50"/>
      <c r="M8728" s="50"/>
      <c r="N8728" s="50"/>
      <c r="O8728" s="50"/>
      <c r="P8728" s="50"/>
      <c r="Q8728" s="50"/>
      <c r="R8728" s="51"/>
      <c r="S8728" s="51"/>
      <c r="T8728" s="51"/>
      <c r="U8728" s="51"/>
      <c r="V8728" s="51"/>
      <c r="W8728" s="51"/>
      <c r="X8728" s="44"/>
      <c r="AF8728" s="52"/>
      <c r="AM8728" s="7"/>
      <c r="AN8728" s="7"/>
      <c r="AO8728" s="53"/>
      <c r="AP8728" s="54"/>
      <c r="AQ8728" s="54"/>
      <c r="AR8728" s="7"/>
      <c r="AS8728" s="54"/>
      <c r="AT8728" s="53"/>
      <c r="AU8728" s="7"/>
      <c r="AV8728" s="7"/>
      <c r="AW8728" s="55"/>
      <c r="AX8728" s="56"/>
      <c r="AY8728" s="55"/>
      <c r="AZ8728" s="55"/>
      <c r="BA8728" s="55"/>
      <c r="BB8728" s="11"/>
      <c r="BC8728" s="12"/>
      <c r="BD8728" s="12"/>
      <c r="BE8728" s="12"/>
      <c r="BF8728" s="12"/>
      <c r="BG8728" s="12"/>
      <c r="BH8728" s="12"/>
      <c r="BI8728" s="12"/>
      <c r="BJ8728" s="12"/>
      <c r="BK8728" s="12"/>
    </row>
    <row r="8729" spans="1:63" s="5" customFormat="1">
      <c r="A8729" s="13"/>
      <c r="B8729" s="13"/>
      <c r="C8729" s="45"/>
      <c r="E8729" s="46"/>
      <c r="F8729" s="47"/>
      <c r="G8729" s="48"/>
      <c r="H8729" s="49"/>
      <c r="I8729" s="49"/>
      <c r="J8729" s="49"/>
      <c r="K8729" s="50"/>
      <c r="L8729" s="50"/>
      <c r="M8729" s="50"/>
      <c r="N8729" s="50"/>
      <c r="O8729" s="50"/>
      <c r="P8729" s="50"/>
      <c r="Q8729" s="50"/>
      <c r="R8729" s="51"/>
      <c r="S8729" s="51"/>
      <c r="T8729" s="51"/>
      <c r="U8729" s="51"/>
      <c r="V8729" s="51"/>
      <c r="W8729" s="51"/>
      <c r="X8729" s="44"/>
      <c r="AF8729" s="52"/>
      <c r="AM8729" s="7"/>
      <c r="AN8729" s="7"/>
      <c r="AO8729" s="53"/>
      <c r="AP8729" s="54"/>
      <c r="AQ8729" s="54"/>
      <c r="AR8729" s="7"/>
      <c r="AS8729" s="54"/>
      <c r="AT8729" s="53"/>
      <c r="AU8729" s="7"/>
      <c r="AV8729" s="7"/>
      <c r="AW8729" s="55"/>
      <c r="AX8729" s="56"/>
      <c r="AY8729" s="55"/>
      <c r="AZ8729" s="55"/>
      <c r="BA8729" s="55"/>
      <c r="BB8729" s="11"/>
      <c r="BC8729" s="12"/>
      <c r="BD8729" s="12"/>
      <c r="BE8729" s="12"/>
      <c r="BF8729" s="12"/>
      <c r="BG8729" s="12"/>
      <c r="BH8729" s="12"/>
      <c r="BI8729" s="12"/>
      <c r="BJ8729" s="12"/>
      <c r="BK8729" s="12"/>
    </row>
    <row r="8730" spans="1:63" s="5" customFormat="1">
      <c r="A8730" s="13"/>
      <c r="B8730" s="13"/>
      <c r="C8730" s="45"/>
      <c r="E8730" s="46"/>
      <c r="F8730" s="47"/>
      <c r="G8730" s="48"/>
      <c r="H8730" s="49"/>
      <c r="I8730" s="49"/>
      <c r="J8730" s="49"/>
      <c r="K8730" s="50"/>
      <c r="L8730" s="50"/>
      <c r="M8730" s="50"/>
      <c r="N8730" s="50"/>
      <c r="O8730" s="50"/>
      <c r="P8730" s="50"/>
      <c r="Q8730" s="50"/>
      <c r="R8730" s="51"/>
      <c r="S8730" s="51"/>
      <c r="T8730" s="51"/>
      <c r="U8730" s="51"/>
      <c r="V8730" s="51"/>
      <c r="W8730" s="51"/>
      <c r="X8730" s="44"/>
      <c r="AF8730" s="52"/>
      <c r="AM8730" s="7"/>
      <c r="AN8730" s="7"/>
      <c r="AO8730" s="53"/>
      <c r="AP8730" s="54"/>
      <c r="AQ8730" s="54"/>
      <c r="AR8730" s="7"/>
      <c r="AS8730" s="54"/>
      <c r="AT8730" s="53"/>
      <c r="AU8730" s="7"/>
      <c r="AV8730" s="7"/>
      <c r="AW8730" s="55"/>
      <c r="AX8730" s="56"/>
      <c r="AY8730" s="55"/>
      <c r="AZ8730" s="55"/>
      <c r="BA8730" s="55"/>
      <c r="BB8730" s="11"/>
      <c r="BC8730" s="12"/>
      <c r="BD8730" s="12"/>
      <c r="BE8730" s="12"/>
      <c r="BF8730" s="12"/>
      <c r="BG8730" s="12"/>
      <c r="BH8730" s="12"/>
      <c r="BI8730" s="12"/>
      <c r="BJ8730" s="12"/>
      <c r="BK8730" s="12"/>
    </row>
    <row r="8731" spans="1:63" s="5" customFormat="1">
      <c r="A8731" s="13"/>
      <c r="B8731" s="13"/>
      <c r="C8731" s="45"/>
      <c r="E8731" s="46"/>
      <c r="F8731" s="47"/>
      <c r="G8731" s="48"/>
      <c r="H8731" s="49"/>
      <c r="I8731" s="49"/>
      <c r="J8731" s="49"/>
      <c r="K8731" s="50"/>
      <c r="L8731" s="50"/>
      <c r="M8731" s="50"/>
      <c r="N8731" s="50"/>
      <c r="O8731" s="50"/>
      <c r="P8731" s="50"/>
      <c r="Q8731" s="50"/>
      <c r="R8731" s="51"/>
      <c r="S8731" s="51"/>
      <c r="T8731" s="51"/>
      <c r="U8731" s="51"/>
      <c r="V8731" s="51"/>
      <c r="W8731" s="51"/>
      <c r="X8731" s="44"/>
      <c r="AF8731" s="52"/>
      <c r="AM8731" s="7"/>
      <c r="AN8731" s="7"/>
      <c r="AO8731" s="53"/>
      <c r="AP8731" s="54"/>
      <c r="AQ8731" s="54"/>
      <c r="AR8731" s="7"/>
      <c r="AS8731" s="54"/>
      <c r="AT8731" s="53"/>
      <c r="AU8731" s="7"/>
      <c r="AV8731" s="7"/>
      <c r="AW8731" s="55"/>
      <c r="AX8731" s="56"/>
      <c r="AY8731" s="55"/>
      <c r="AZ8731" s="55"/>
      <c r="BA8731" s="55"/>
      <c r="BB8731" s="11"/>
      <c r="BC8731" s="12"/>
      <c r="BD8731" s="12"/>
      <c r="BE8731" s="12"/>
      <c r="BF8731" s="12"/>
      <c r="BG8731" s="12"/>
      <c r="BH8731" s="12"/>
      <c r="BI8731" s="12"/>
      <c r="BJ8731" s="12"/>
      <c r="BK8731" s="12"/>
    </row>
    <row r="8732" spans="1:63" s="5" customFormat="1">
      <c r="A8732" s="13"/>
      <c r="B8732" s="13"/>
      <c r="C8732" s="45"/>
      <c r="E8732" s="46"/>
      <c r="F8732" s="47"/>
      <c r="G8732" s="48"/>
      <c r="H8732" s="49"/>
      <c r="I8732" s="49"/>
      <c r="J8732" s="49"/>
      <c r="K8732" s="50"/>
      <c r="L8732" s="50"/>
      <c r="M8732" s="50"/>
      <c r="N8732" s="50"/>
      <c r="O8732" s="50"/>
      <c r="P8732" s="50"/>
      <c r="Q8732" s="50"/>
      <c r="R8732" s="51"/>
      <c r="S8732" s="51"/>
      <c r="T8732" s="51"/>
      <c r="U8732" s="51"/>
      <c r="V8732" s="51"/>
      <c r="W8732" s="51"/>
      <c r="X8732" s="44"/>
      <c r="AF8732" s="52"/>
      <c r="AM8732" s="7"/>
      <c r="AN8732" s="7"/>
      <c r="AO8732" s="53"/>
      <c r="AP8732" s="54"/>
      <c r="AQ8732" s="54"/>
      <c r="AR8732" s="7"/>
      <c r="AS8732" s="54"/>
      <c r="AT8732" s="53"/>
      <c r="AU8732" s="7"/>
      <c r="AV8732" s="7"/>
      <c r="AW8732" s="55"/>
      <c r="AX8732" s="56"/>
      <c r="AY8732" s="55"/>
      <c r="AZ8732" s="55"/>
      <c r="BA8732" s="55"/>
      <c r="BB8732" s="11"/>
      <c r="BC8732" s="12"/>
      <c r="BD8732" s="12"/>
      <c r="BE8732" s="12"/>
      <c r="BF8732" s="12"/>
      <c r="BG8732" s="12"/>
      <c r="BH8732" s="12"/>
      <c r="BI8732" s="12"/>
      <c r="BJ8732" s="12"/>
      <c r="BK8732" s="12"/>
    </row>
    <row r="8733" spans="1:63" s="5" customFormat="1">
      <c r="A8733" s="13"/>
      <c r="B8733" s="13"/>
      <c r="C8733" s="45"/>
      <c r="E8733" s="46"/>
      <c r="F8733" s="47"/>
      <c r="G8733" s="48"/>
      <c r="H8733" s="49"/>
      <c r="I8733" s="49"/>
      <c r="J8733" s="49"/>
      <c r="K8733" s="50"/>
      <c r="L8733" s="50"/>
      <c r="M8733" s="50"/>
      <c r="N8733" s="50"/>
      <c r="O8733" s="50"/>
      <c r="P8733" s="50"/>
      <c r="Q8733" s="50"/>
      <c r="R8733" s="51"/>
      <c r="S8733" s="51"/>
      <c r="T8733" s="51"/>
      <c r="U8733" s="51"/>
      <c r="V8733" s="51"/>
      <c r="W8733" s="51"/>
      <c r="X8733" s="44"/>
      <c r="AF8733" s="52"/>
      <c r="AM8733" s="7"/>
      <c r="AN8733" s="7"/>
      <c r="AO8733" s="53"/>
      <c r="AP8733" s="54"/>
      <c r="AQ8733" s="54"/>
      <c r="AR8733" s="7"/>
      <c r="AS8733" s="54"/>
      <c r="AT8733" s="53"/>
      <c r="AU8733" s="7"/>
      <c r="AV8733" s="7"/>
      <c r="AW8733" s="55"/>
      <c r="AX8733" s="56"/>
      <c r="AY8733" s="55"/>
      <c r="AZ8733" s="55"/>
      <c r="BA8733" s="55"/>
      <c r="BB8733" s="11"/>
      <c r="BC8733" s="12"/>
      <c r="BD8733" s="12"/>
      <c r="BE8733" s="12"/>
      <c r="BF8733" s="12"/>
      <c r="BG8733" s="12"/>
      <c r="BH8733" s="12"/>
      <c r="BI8733" s="12"/>
      <c r="BJ8733" s="12"/>
      <c r="BK8733" s="12"/>
    </row>
    <row r="8734" spans="1:63" s="5" customFormat="1">
      <c r="A8734" s="13"/>
      <c r="B8734" s="13"/>
      <c r="C8734" s="45"/>
      <c r="E8734" s="46"/>
      <c r="F8734" s="47"/>
      <c r="G8734" s="48"/>
      <c r="H8734" s="49"/>
      <c r="I8734" s="49"/>
      <c r="J8734" s="49"/>
      <c r="K8734" s="50"/>
      <c r="L8734" s="50"/>
      <c r="M8734" s="50"/>
      <c r="N8734" s="50"/>
      <c r="O8734" s="50"/>
      <c r="P8734" s="50"/>
      <c r="Q8734" s="50"/>
      <c r="R8734" s="51"/>
      <c r="S8734" s="51"/>
      <c r="T8734" s="51"/>
      <c r="U8734" s="51"/>
      <c r="V8734" s="51"/>
      <c r="W8734" s="51"/>
      <c r="X8734" s="44"/>
      <c r="AF8734" s="52"/>
      <c r="AM8734" s="7"/>
      <c r="AN8734" s="7"/>
      <c r="AO8734" s="53"/>
      <c r="AP8734" s="54"/>
      <c r="AQ8734" s="54"/>
      <c r="AR8734" s="7"/>
      <c r="AS8734" s="54"/>
      <c r="AT8734" s="53"/>
      <c r="AU8734" s="7"/>
      <c r="AV8734" s="7"/>
      <c r="AW8734" s="55"/>
      <c r="AX8734" s="56"/>
      <c r="AY8734" s="55"/>
      <c r="AZ8734" s="55"/>
      <c r="BA8734" s="55"/>
      <c r="BB8734" s="11"/>
      <c r="BC8734" s="12"/>
      <c r="BD8734" s="12"/>
      <c r="BE8734" s="12"/>
      <c r="BF8734" s="12"/>
      <c r="BG8734" s="12"/>
      <c r="BH8734" s="12"/>
      <c r="BI8734" s="12"/>
      <c r="BJ8734" s="12"/>
      <c r="BK8734" s="12"/>
    </row>
    <row r="8735" spans="1:63" s="5" customFormat="1">
      <c r="A8735" s="13"/>
      <c r="B8735" s="13"/>
      <c r="C8735" s="45"/>
      <c r="E8735" s="46"/>
      <c r="F8735" s="47"/>
      <c r="G8735" s="48"/>
      <c r="H8735" s="49"/>
      <c r="I8735" s="49"/>
      <c r="J8735" s="49"/>
      <c r="K8735" s="50"/>
      <c r="L8735" s="50"/>
      <c r="M8735" s="50"/>
      <c r="N8735" s="50"/>
      <c r="O8735" s="50"/>
      <c r="P8735" s="50"/>
      <c r="Q8735" s="50"/>
      <c r="R8735" s="51"/>
      <c r="S8735" s="51"/>
      <c r="T8735" s="51"/>
      <c r="U8735" s="51"/>
      <c r="V8735" s="51"/>
      <c r="W8735" s="51"/>
      <c r="X8735" s="44"/>
      <c r="AF8735" s="52"/>
      <c r="AM8735" s="7"/>
      <c r="AN8735" s="7"/>
      <c r="AO8735" s="53"/>
      <c r="AP8735" s="54"/>
      <c r="AQ8735" s="54"/>
      <c r="AR8735" s="7"/>
      <c r="AS8735" s="54"/>
      <c r="AT8735" s="53"/>
      <c r="AU8735" s="7"/>
      <c r="AV8735" s="7"/>
      <c r="AW8735" s="55"/>
      <c r="AX8735" s="56"/>
      <c r="AY8735" s="55"/>
      <c r="AZ8735" s="55"/>
      <c r="BA8735" s="55"/>
      <c r="BB8735" s="11"/>
      <c r="BC8735" s="12"/>
      <c r="BD8735" s="12"/>
      <c r="BE8735" s="12"/>
      <c r="BF8735" s="12"/>
      <c r="BG8735" s="12"/>
      <c r="BH8735" s="12"/>
      <c r="BI8735" s="12"/>
      <c r="BJ8735" s="12"/>
      <c r="BK8735" s="12"/>
    </row>
    <row r="8736" spans="1:63" s="5" customFormat="1">
      <c r="A8736" s="13"/>
      <c r="B8736" s="13"/>
      <c r="C8736" s="45"/>
      <c r="E8736" s="46"/>
      <c r="F8736" s="47"/>
      <c r="G8736" s="48"/>
      <c r="H8736" s="49"/>
      <c r="I8736" s="49"/>
      <c r="J8736" s="49"/>
      <c r="K8736" s="50"/>
      <c r="L8736" s="50"/>
      <c r="M8736" s="50"/>
      <c r="N8736" s="50"/>
      <c r="O8736" s="50"/>
      <c r="P8736" s="50"/>
      <c r="Q8736" s="50"/>
      <c r="R8736" s="51"/>
      <c r="S8736" s="51"/>
      <c r="T8736" s="51"/>
      <c r="U8736" s="51"/>
      <c r="V8736" s="51"/>
      <c r="W8736" s="51"/>
      <c r="X8736" s="44"/>
      <c r="AF8736" s="52"/>
      <c r="AM8736" s="7"/>
      <c r="AN8736" s="7"/>
      <c r="AO8736" s="53"/>
      <c r="AP8736" s="54"/>
      <c r="AQ8736" s="54"/>
      <c r="AR8736" s="7"/>
      <c r="AS8736" s="54"/>
      <c r="AT8736" s="53"/>
      <c r="AU8736" s="7"/>
      <c r="AV8736" s="7"/>
      <c r="AW8736" s="55"/>
      <c r="AX8736" s="56"/>
      <c r="AY8736" s="55"/>
      <c r="AZ8736" s="55"/>
      <c r="BA8736" s="55"/>
      <c r="BB8736" s="11"/>
      <c r="BC8736" s="12"/>
      <c r="BD8736" s="12"/>
      <c r="BE8736" s="12"/>
      <c r="BF8736" s="12"/>
      <c r="BG8736" s="12"/>
      <c r="BH8736" s="12"/>
      <c r="BI8736" s="12"/>
      <c r="BJ8736" s="12"/>
      <c r="BK8736" s="12"/>
    </row>
    <row r="8737" spans="1:63" s="5" customFormat="1">
      <c r="A8737" s="13"/>
      <c r="B8737" s="13"/>
      <c r="C8737" s="45"/>
      <c r="E8737" s="46"/>
      <c r="F8737" s="47"/>
      <c r="G8737" s="48"/>
      <c r="H8737" s="49"/>
      <c r="I8737" s="49"/>
      <c r="J8737" s="49"/>
      <c r="K8737" s="50"/>
      <c r="L8737" s="50"/>
      <c r="M8737" s="50"/>
      <c r="N8737" s="50"/>
      <c r="O8737" s="50"/>
      <c r="P8737" s="50"/>
      <c r="Q8737" s="50"/>
      <c r="R8737" s="51"/>
      <c r="S8737" s="51"/>
      <c r="T8737" s="51"/>
      <c r="U8737" s="51"/>
      <c r="V8737" s="51"/>
      <c r="W8737" s="51"/>
      <c r="X8737" s="44"/>
      <c r="AF8737" s="52"/>
      <c r="AM8737" s="7"/>
      <c r="AN8737" s="7"/>
      <c r="AO8737" s="53"/>
      <c r="AP8737" s="54"/>
      <c r="AQ8737" s="54"/>
      <c r="AR8737" s="7"/>
      <c r="AS8737" s="54"/>
      <c r="AT8737" s="53"/>
      <c r="AU8737" s="7"/>
      <c r="AV8737" s="7"/>
      <c r="AW8737" s="55"/>
      <c r="AX8737" s="56"/>
      <c r="AY8737" s="55"/>
      <c r="AZ8737" s="55"/>
      <c r="BA8737" s="55"/>
      <c r="BB8737" s="11"/>
      <c r="BC8737" s="12"/>
      <c r="BD8737" s="12"/>
      <c r="BE8737" s="12"/>
      <c r="BF8737" s="12"/>
      <c r="BG8737" s="12"/>
      <c r="BH8737" s="12"/>
      <c r="BI8737" s="12"/>
      <c r="BJ8737" s="12"/>
      <c r="BK8737" s="12"/>
    </row>
    <row r="8738" spans="1:63" s="5" customFormat="1">
      <c r="A8738" s="13"/>
      <c r="B8738" s="13"/>
      <c r="C8738" s="45"/>
      <c r="E8738" s="46"/>
      <c r="F8738" s="47"/>
      <c r="G8738" s="48"/>
      <c r="H8738" s="49"/>
      <c r="I8738" s="49"/>
      <c r="J8738" s="49"/>
      <c r="K8738" s="50"/>
      <c r="L8738" s="50"/>
      <c r="M8738" s="50"/>
      <c r="N8738" s="50"/>
      <c r="O8738" s="50"/>
      <c r="P8738" s="50"/>
      <c r="Q8738" s="50"/>
      <c r="R8738" s="51"/>
      <c r="S8738" s="51"/>
      <c r="T8738" s="51"/>
      <c r="U8738" s="51"/>
      <c r="V8738" s="51"/>
      <c r="W8738" s="51"/>
      <c r="X8738" s="44"/>
      <c r="AF8738" s="52"/>
      <c r="AM8738" s="7"/>
      <c r="AN8738" s="7"/>
      <c r="AO8738" s="53"/>
      <c r="AP8738" s="54"/>
      <c r="AQ8738" s="54"/>
      <c r="AR8738" s="7"/>
      <c r="AS8738" s="54"/>
      <c r="AT8738" s="53"/>
      <c r="AU8738" s="7"/>
      <c r="AV8738" s="7"/>
      <c r="AW8738" s="55"/>
      <c r="AX8738" s="56"/>
      <c r="AY8738" s="55"/>
      <c r="AZ8738" s="55"/>
      <c r="BA8738" s="55"/>
      <c r="BB8738" s="11"/>
      <c r="BC8738" s="12"/>
      <c r="BD8738" s="12"/>
      <c r="BE8738" s="12"/>
      <c r="BF8738" s="12"/>
      <c r="BG8738" s="12"/>
      <c r="BH8738" s="12"/>
      <c r="BI8738" s="12"/>
      <c r="BJ8738" s="12"/>
      <c r="BK8738" s="12"/>
    </row>
    <row r="8739" spans="1:63" s="5" customFormat="1">
      <c r="A8739" s="13"/>
      <c r="B8739" s="13"/>
      <c r="C8739" s="45"/>
      <c r="E8739" s="46"/>
      <c r="F8739" s="47"/>
      <c r="G8739" s="48"/>
      <c r="H8739" s="49"/>
      <c r="I8739" s="49"/>
      <c r="J8739" s="49"/>
      <c r="K8739" s="50"/>
      <c r="L8739" s="50"/>
      <c r="M8739" s="50"/>
      <c r="N8739" s="50"/>
      <c r="O8739" s="50"/>
      <c r="P8739" s="50"/>
      <c r="Q8739" s="50"/>
      <c r="R8739" s="51"/>
      <c r="S8739" s="51"/>
      <c r="T8739" s="51"/>
      <c r="U8739" s="51"/>
      <c r="V8739" s="51"/>
      <c r="W8739" s="51"/>
      <c r="X8739" s="44"/>
      <c r="AF8739" s="52"/>
      <c r="AM8739" s="7"/>
      <c r="AN8739" s="7"/>
      <c r="AO8739" s="53"/>
      <c r="AP8739" s="54"/>
      <c r="AQ8739" s="54"/>
      <c r="AR8739" s="7"/>
      <c r="AS8739" s="54"/>
      <c r="AT8739" s="53"/>
      <c r="AU8739" s="7"/>
      <c r="AV8739" s="7"/>
      <c r="AW8739" s="55"/>
      <c r="AX8739" s="56"/>
      <c r="AY8739" s="55"/>
      <c r="AZ8739" s="55"/>
      <c r="BA8739" s="55"/>
      <c r="BB8739" s="11"/>
      <c r="BC8739" s="12"/>
      <c r="BD8739" s="12"/>
      <c r="BE8739" s="12"/>
      <c r="BF8739" s="12"/>
      <c r="BG8739" s="12"/>
      <c r="BH8739" s="12"/>
      <c r="BI8739" s="12"/>
      <c r="BJ8739" s="12"/>
      <c r="BK8739" s="12"/>
    </row>
    <row r="8740" spans="1:63" s="5" customFormat="1">
      <c r="A8740" s="13"/>
      <c r="B8740" s="13"/>
      <c r="C8740" s="45"/>
      <c r="E8740" s="46"/>
      <c r="F8740" s="47"/>
      <c r="G8740" s="48"/>
      <c r="H8740" s="49"/>
      <c r="I8740" s="49"/>
      <c r="J8740" s="49"/>
      <c r="K8740" s="50"/>
      <c r="L8740" s="50"/>
      <c r="M8740" s="50"/>
      <c r="N8740" s="50"/>
      <c r="O8740" s="50"/>
      <c r="P8740" s="50"/>
      <c r="Q8740" s="50"/>
      <c r="R8740" s="51"/>
      <c r="S8740" s="51"/>
      <c r="T8740" s="51"/>
      <c r="U8740" s="51"/>
      <c r="V8740" s="51"/>
      <c r="W8740" s="51"/>
      <c r="X8740" s="44"/>
      <c r="AF8740" s="52"/>
      <c r="AM8740" s="7"/>
      <c r="AN8740" s="7"/>
      <c r="AO8740" s="53"/>
      <c r="AP8740" s="54"/>
      <c r="AQ8740" s="54"/>
      <c r="AR8740" s="7"/>
      <c r="AS8740" s="54"/>
      <c r="AT8740" s="53"/>
      <c r="AU8740" s="7"/>
      <c r="AV8740" s="7"/>
      <c r="AW8740" s="55"/>
      <c r="AX8740" s="56"/>
      <c r="AY8740" s="55"/>
      <c r="AZ8740" s="55"/>
      <c r="BA8740" s="55"/>
      <c r="BB8740" s="11"/>
      <c r="BC8740" s="12"/>
      <c r="BD8740" s="12"/>
      <c r="BE8740" s="12"/>
      <c r="BF8740" s="12"/>
      <c r="BG8740" s="12"/>
      <c r="BH8740" s="12"/>
      <c r="BI8740" s="12"/>
      <c r="BJ8740" s="12"/>
      <c r="BK8740" s="12"/>
    </row>
    <row r="8741" spans="1:63" s="5" customFormat="1">
      <c r="A8741" s="13"/>
      <c r="B8741" s="13"/>
      <c r="C8741" s="45"/>
      <c r="E8741" s="46"/>
      <c r="F8741" s="47"/>
      <c r="G8741" s="48"/>
      <c r="H8741" s="49"/>
      <c r="I8741" s="49"/>
      <c r="J8741" s="49"/>
      <c r="K8741" s="50"/>
      <c r="L8741" s="50"/>
      <c r="M8741" s="50"/>
      <c r="N8741" s="50"/>
      <c r="O8741" s="50"/>
      <c r="P8741" s="50"/>
      <c r="Q8741" s="50"/>
      <c r="R8741" s="51"/>
      <c r="S8741" s="51"/>
      <c r="T8741" s="51"/>
      <c r="U8741" s="51"/>
      <c r="V8741" s="51"/>
      <c r="W8741" s="51"/>
      <c r="X8741" s="44"/>
      <c r="AF8741" s="52"/>
      <c r="AM8741" s="7"/>
      <c r="AN8741" s="7"/>
      <c r="AO8741" s="53"/>
      <c r="AP8741" s="54"/>
      <c r="AQ8741" s="54"/>
      <c r="AR8741" s="7"/>
      <c r="AS8741" s="54"/>
      <c r="AT8741" s="53"/>
      <c r="AU8741" s="7"/>
      <c r="AV8741" s="7"/>
      <c r="AW8741" s="55"/>
      <c r="AX8741" s="56"/>
      <c r="AY8741" s="55"/>
      <c r="AZ8741" s="55"/>
      <c r="BA8741" s="55"/>
      <c r="BB8741" s="11"/>
      <c r="BC8741" s="12"/>
      <c r="BD8741" s="12"/>
      <c r="BE8741" s="12"/>
      <c r="BF8741" s="12"/>
      <c r="BG8741" s="12"/>
      <c r="BH8741" s="12"/>
      <c r="BI8741" s="12"/>
      <c r="BJ8741" s="12"/>
      <c r="BK8741" s="12"/>
    </row>
    <row r="8742" spans="1:63" s="5" customFormat="1">
      <c r="A8742" s="13"/>
      <c r="B8742" s="13"/>
      <c r="C8742" s="45"/>
      <c r="E8742" s="46"/>
      <c r="F8742" s="47"/>
      <c r="G8742" s="48"/>
      <c r="H8742" s="49"/>
      <c r="I8742" s="49"/>
      <c r="J8742" s="49"/>
      <c r="K8742" s="50"/>
      <c r="L8742" s="50"/>
      <c r="M8742" s="50"/>
      <c r="N8742" s="50"/>
      <c r="O8742" s="50"/>
      <c r="P8742" s="50"/>
      <c r="Q8742" s="50"/>
      <c r="R8742" s="51"/>
      <c r="S8742" s="51"/>
      <c r="T8742" s="51"/>
      <c r="U8742" s="51"/>
      <c r="V8742" s="51"/>
      <c r="W8742" s="51"/>
      <c r="X8742" s="44"/>
      <c r="AF8742" s="52"/>
      <c r="AM8742" s="7"/>
      <c r="AN8742" s="7"/>
      <c r="AO8742" s="53"/>
      <c r="AP8742" s="54"/>
      <c r="AQ8742" s="54"/>
      <c r="AR8742" s="7"/>
      <c r="AS8742" s="54"/>
      <c r="AT8742" s="53"/>
      <c r="AU8742" s="7"/>
      <c r="AV8742" s="7"/>
      <c r="AW8742" s="55"/>
      <c r="AX8742" s="56"/>
      <c r="AY8742" s="55"/>
      <c r="AZ8742" s="55"/>
      <c r="BA8742" s="55"/>
      <c r="BB8742" s="11"/>
      <c r="BC8742" s="12"/>
      <c r="BD8742" s="12"/>
      <c r="BE8742" s="12"/>
      <c r="BF8742" s="12"/>
      <c r="BG8742" s="12"/>
      <c r="BH8742" s="12"/>
      <c r="BI8742" s="12"/>
      <c r="BJ8742" s="12"/>
      <c r="BK8742" s="12"/>
    </row>
    <row r="8743" spans="1:63" s="5" customFormat="1">
      <c r="A8743" s="13"/>
      <c r="B8743" s="13"/>
      <c r="C8743" s="45"/>
      <c r="E8743" s="46"/>
      <c r="F8743" s="47"/>
      <c r="G8743" s="48"/>
      <c r="H8743" s="49"/>
      <c r="I8743" s="49"/>
      <c r="J8743" s="49"/>
      <c r="K8743" s="50"/>
      <c r="L8743" s="50"/>
      <c r="M8743" s="50"/>
      <c r="N8743" s="50"/>
      <c r="O8743" s="50"/>
      <c r="P8743" s="50"/>
      <c r="Q8743" s="50"/>
      <c r="R8743" s="51"/>
      <c r="S8743" s="51"/>
      <c r="T8743" s="51"/>
      <c r="U8743" s="51"/>
      <c r="V8743" s="51"/>
      <c r="W8743" s="51"/>
      <c r="X8743" s="44"/>
      <c r="AF8743" s="52"/>
      <c r="AM8743" s="7"/>
      <c r="AN8743" s="7"/>
      <c r="AO8743" s="53"/>
      <c r="AP8743" s="54"/>
      <c r="AQ8743" s="54"/>
      <c r="AR8743" s="7"/>
      <c r="AS8743" s="54"/>
      <c r="AT8743" s="53"/>
      <c r="AU8743" s="7"/>
      <c r="AV8743" s="7"/>
      <c r="AW8743" s="55"/>
      <c r="AX8743" s="56"/>
      <c r="AY8743" s="55"/>
      <c r="AZ8743" s="55"/>
      <c r="BA8743" s="55"/>
      <c r="BB8743" s="11"/>
      <c r="BC8743" s="12"/>
      <c r="BD8743" s="12"/>
      <c r="BE8743" s="12"/>
      <c r="BF8743" s="12"/>
      <c r="BG8743" s="12"/>
      <c r="BH8743" s="12"/>
      <c r="BI8743" s="12"/>
      <c r="BJ8743" s="12"/>
      <c r="BK8743" s="12"/>
    </row>
    <row r="8744" spans="1:63" s="5" customFormat="1">
      <c r="A8744" s="13"/>
      <c r="B8744" s="13"/>
      <c r="C8744" s="45"/>
      <c r="E8744" s="46"/>
      <c r="F8744" s="47"/>
      <c r="G8744" s="48"/>
      <c r="H8744" s="49"/>
      <c r="I8744" s="49"/>
      <c r="J8744" s="49"/>
      <c r="K8744" s="50"/>
      <c r="L8744" s="50"/>
      <c r="M8744" s="50"/>
      <c r="N8744" s="50"/>
      <c r="O8744" s="50"/>
      <c r="P8744" s="50"/>
      <c r="Q8744" s="50"/>
      <c r="R8744" s="51"/>
      <c r="S8744" s="51"/>
      <c r="T8744" s="51"/>
      <c r="U8744" s="51"/>
      <c r="V8744" s="51"/>
      <c r="W8744" s="51"/>
      <c r="X8744" s="44"/>
      <c r="AF8744" s="52"/>
      <c r="AM8744" s="7"/>
      <c r="AN8744" s="7"/>
      <c r="AO8744" s="53"/>
      <c r="AP8744" s="54"/>
      <c r="AQ8744" s="54"/>
      <c r="AR8744" s="7"/>
      <c r="AS8744" s="54"/>
      <c r="AT8744" s="53"/>
      <c r="AU8744" s="7"/>
      <c r="AV8744" s="7"/>
      <c r="AW8744" s="55"/>
      <c r="AX8744" s="56"/>
      <c r="AY8744" s="55"/>
      <c r="AZ8744" s="55"/>
      <c r="BA8744" s="55"/>
      <c r="BB8744" s="11"/>
      <c r="BC8744" s="12"/>
      <c r="BD8744" s="12"/>
      <c r="BE8744" s="12"/>
      <c r="BF8744" s="12"/>
      <c r="BG8744" s="12"/>
      <c r="BH8744" s="12"/>
      <c r="BI8744" s="12"/>
      <c r="BJ8744" s="12"/>
      <c r="BK8744" s="12"/>
    </row>
    <row r="8745" spans="1:63" s="5" customFormat="1">
      <c r="A8745" s="13"/>
      <c r="B8745" s="13"/>
      <c r="C8745" s="45"/>
      <c r="E8745" s="46"/>
      <c r="F8745" s="47"/>
      <c r="G8745" s="48"/>
      <c r="H8745" s="49"/>
      <c r="I8745" s="49"/>
      <c r="J8745" s="49"/>
      <c r="K8745" s="50"/>
      <c r="L8745" s="50"/>
      <c r="M8745" s="50"/>
      <c r="N8745" s="50"/>
      <c r="O8745" s="50"/>
      <c r="P8745" s="50"/>
      <c r="Q8745" s="50"/>
      <c r="R8745" s="51"/>
      <c r="S8745" s="51"/>
      <c r="T8745" s="51"/>
      <c r="U8745" s="51"/>
      <c r="V8745" s="51"/>
      <c r="W8745" s="51"/>
      <c r="X8745" s="44"/>
      <c r="AF8745" s="52"/>
      <c r="AM8745" s="7"/>
      <c r="AN8745" s="7"/>
      <c r="AO8745" s="53"/>
      <c r="AP8745" s="54"/>
      <c r="AQ8745" s="54"/>
      <c r="AR8745" s="7"/>
      <c r="AS8745" s="54"/>
      <c r="AT8745" s="53"/>
      <c r="AU8745" s="7"/>
      <c r="AV8745" s="7"/>
      <c r="AW8745" s="55"/>
      <c r="AX8745" s="56"/>
      <c r="AY8745" s="55"/>
      <c r="AZ8745" s="55"/>
      <c r="BA8745" s="55"/>
      <c r="BB8745" s="11"/>
      <c r="BC8745" s="12"/>
      <c r="BD8745" s="12"/>
      <c r="BE8745" s="12"/>
      <c r="BF8745" s="12"/>
      <c r="BG8745" s="12"/>
      <c r="BH8745" s="12"/>
      <c r="BI8745" s="12"/>
      <c r="BJ8745" s="12"/>
      <c r="BK8745" s="12"/>
    </row>
    <row r="8746" spans="1:63" s="5" customFormat="1">
      <c r="A8746" s="13"/>
      <c r="B8746" s="13"/>
      <c r="C8746" s="45"/>
      <c r="E8746" s="46"/>
      <c r="F8746" s="47"/>
      <c r="G8746" s="48"/>
      <c r="H8746" s="49"/>
      <c r="I8746" s="49"/>
      <c r="J8746" s="49"/>
      <c r="K8746" s="50"/>
      <c r="L8746" s="50"/>
      <c r="M8746" s="50"/>
      <c r="N8746" s="50"/>
      <c r="O8746" s="50"/>
      <c r="P8746" s="50"/>
      <c r="Q8746" s="50"/>
      <c r="R8746" s="51"/>
      <c r="S8746" s="51"/>
      <c r="T8746" s="51"/>
      <c r="U8746" s="51"/>
      <c r="V8746" s="51"/>
      <c r="W8746" s="51"/>
      <c r="X8746" s="44"/>
      <c r="AF8746" s="52"/>
      <c r="AM8746" s="7"/>
      <c r="AN8746" s="7"/>
      <c r="AO8746" s="53"/>
      <c r="AP8746" s="54"/>
      <c r="AQ8746" s="54"/>
      <c r="AR8746" s="7"/>
      <c r="AS8746" s="54"/>
      <c r="AT8746" s="53"/>
      <c r="AU8746" s="7"/>
      <c r="AV8746" s="7"/>
      <c r="AW8746" s="55"/>
      <c r="AX8746" s="56"/>
      <c r="AY8746" s="55"/>
      <c r="AZ8746" s="55"/>
      <c r="BA8746" s="55"/>
      <c r="BB8746" s="11"/>
      <c r="BC8746" s="12"/>
      <c r="BD8746" s="12"/>
      <c r="BE8746" s="12"/>
      <c r="BF8746" s="12"/>
      <c r="BG8746" s="12"/>
      <c r="BH8746" s="12"/>
      <c r="BI8746" s="12"/>
      <c r="BJ8746" s="12"/>
      <c r="BK8746" s="12"/>
    </row>
    <row r="8747" spans="1:63" s="5" customFormat="1">
      <c r="A8747" s="13"/>
      <c r="B8747" s="13"/>
      <c r="C8747" s="45"/>
      <c r="E8747" s="46"/>
      <c r="F8747" s="47"/>
      <c r="G8747" s="48"/>
      <c r="H8747" s="49"/>
      <c r="I8747" s="49"/>
      <c r="J8747" s="49"/>
      <c r="K8747" s="50"/>
      <c r="L8747" s="50"/>
      <c r="M8747" s="50"/>
      <c r="N8747" s="50"/>
      <c r="O8747" s="50"/>
      <c r="P8747" s="50"/>
      <c r="Q8747" s="50"/>
      <c r="R8747" s="51"/>
      <c r="S8747" s="51"/>
      <c r="T8747" s="51"/>
      <c r="U8747" s="51"/>
      <c r="V8747" s="51"/>
      <c r="W8747" s="51"/>
      <c r="X8747" s="44"/>
      <c r="AF8747" s="52"/>
      <c r="AM8747" s="7"/>
      <c r="AN8747" s="7"/>
      <c r="AO8747" s="53"/>
      <c r="AP8747" s="54"/>
      <c r="AQ8747" s="54"/>
      <c r="AR8747" s="7"/>
      <c r="AS8747" s="54"/>
      <c r="AT8747" s="53"/>
      <c r="AU8747" s="7"/>
      <c r="AV8747" s="7"/>
      <c r="AW8747" s="55"/>
      <c r="AX8747" s="56"/>
      <c r="AY8747" s="55"/>
      <c r="AZ8747" s="55"/>
      <c r="BA8747" s="55"/>
      <c r="BB8747" s="11"/>
      <c r="BC8747" s="12"/>
      <c r="BD8747" s="12"/>
      <c r="BE8747" s="12"/>
      <c r="BF8747" s="12"/>
      <c r="BG8747" s="12"/>
      <c r="BH8747" s="12"/>
      <c r="BI8747" s="12"/>
      <c r="BJ8747" s="12"/>
      <c r="BK8747" s="12"/>
    </row>
    <row r="8748" spans="1:63" s="5" customFormat="1">
      <c r="A8748" s="13"/>
      <c r="B8748" s="13"/>
      <c r="C8748" s="45"/>
      <c r="E8748" s="46"/>
      <c r="F8748" s="47"/>
      <c r="G8748" s="48"/>
      <c r="H8748" s="49"/>
      <c r="I8748" s="49"/>
      <c r="J8748" s="49"/>
      <c r="K8748" s="50"/>
      <c r="L8748" s="50"/>
      <c r="M8748" s="50"/>
      <c r="N8748" s="50"/>
      <c r="O8748" s="50"/>
      <c r="P8748" s="50"/>
      <c r="Q8748" s="50"/>
      <c r="R8748" s="51"/>
      <c r="S8748" s="51"/>
      <c r="T8748" s="51"/>
      <c r="U8748" s="51"/>
      <c r="V8748" s="51"/>
      <c r="W8748" s="51"/>
      <c r="X8748" s="44"/>
      <c r="AF8748" s="52"/>
      <c r="AM8748" s="7"/>
      <c r="AN8748" s="7"/>
      <c r="AO8748" s="53"/>
      <c r="AP8748" s="54"/>
      <c r="AQ8748" s="54"/>
      <c r="AR8748" s="7"/>
      <c r="AS8748" s="54"/>
      <c r="AT8748" s="53"/>
      <c r="AU8748" s="7"/>
      <c r="AV8748" s="7"/>
      <c r="AW8748" s="55"/>
      <c r="AX8748" s="56"/>
      <c r="AY8748" s="55"/>
      <c r="AZ8748" s="55"/>
      <c r="BA8748" s="55"/>
      <c r="BB8748" s="11"/>
      <c r="BC8748" s="12"/>
      <c r="BD8748" s="12"/>
      <c r="BE8748" s="12"/>
      <c r="BF8748" s="12"/>
      <c r="BG8748" s="12"/>
      <c r="BH8748" s="12"/>
      <c r="BI8748" s="12"/>
      <c r="BJ8748" s="12"/>
      <c r="BK8748" s="12"/>
    </row>
    <row r="8749" spans="1:63" s="5" customFormat="1">
      <c r="A8749" s="13"/>
      <c r="B8749" s="13"/>
      <c r="C8749" s="45"/>
      <c r="E8749" s="46"/>
      <c r="F8749" s="47"/>
      <c r="G8749" s="48"/>
      <c r="H8749" s="49"/>
      <c r="I8749" s="49"/>
      <c r="J8749" s="49"/>
      <c r="K8749" s="50"/>
      <c r="L8749" s="50"/>
      <c r="M8749" s="50"/>
      <c r="N8749" s="50"/>
      <c r="O8749" s="50"/>
      <c r="P8749" s="50"/>
      <c r="Q8749" s="50"/>
      <c r="R8749" s="51"/>
      <c r="S8749" s="51"/>
      <c r="T8749" s="51"/>
      <c r="U8749" s="51"/>
      <c r="V8749" s="51"/>
      <c r="W8749" s="51"/>
      <c r="X8749" s="44"/>
      <c r="AF8749" s="52"/>
      <c r="AM8749" s="7"/>
      <c r="AN8749" s="7"/>
      <c r="AO8749" s="53"/>
      <c r="AP8749" s="54"/>
      <c r="AQ8749" s="54"/>
      <c r="AR8749" s="7"/>
      <c r="AS8749" s="54"/>
      <c r="AT8749" s="53"/>
      <c r="AU8749" s="7"/>
      <c r="AV8749" s="7"/>
      <c r="AW8749" s="55"/>
      <c r="AX8749" s="56"/>
      <c r="AY8749" s="55"/>
      <c r="AZ8749" s="55"/>
      <c r="BA8749" s="55"/>
      <c r="BB8749" s="11"/>
      <c r="BC8749" s="12"/>
      <c r="BD8749" s="12"/>
      <c r="BE8749" s="12"/>
      <c r="BF8749" s="12"/>
      <c r="BG8749" s="12"/>
      <c r="BH8749" s="12"/>
      <c r="BI8749" s="12"/>
      <c r="BJ8749" s="12"/>
      <c r="BK8749" s="12"/>
    </row>
    <row r="8750" spans="1:63" s="5" customFormat="1">
      <c r="A8750" s="13"/>
      <c r="B8750" s="13"/>
      <c r="C8750" s="45"/>
      <c r="E8750" s="46"/>
      <c r="F8750" s="47"/>
      <c r="G8750" s="48"/>
      <c r="H8750" s="49"/>
      <c r="I8750" s="49"/>
      <c r="J8750" s="49"/>
      <c r="K8750" s="50"/>
      <c r="L8750" s="50"/>
      <c r="M8750" s="50"/>
      <c r="N8750" s="50"/>
      <c r="O8750" s="50"/>
      <c r="P8750" s="50"/>
      <c r="Q8750" s="50"/>
      <c r="R8750" s="51"/>
      <c r="S8750" s="51"/>
      <c r="T8750" s="51"/>
      <c r="U8750" s="51"/>
      <c r="V8750" s="51"/>
      <c r="W8750" s="51"/>
      <c r="X8750" s="44"/>
      <c r="AF8750" s="52"/>
      <c r="AM8750" s="7"/>
      <c r="AN8750" s="7"/>
      <c r="AO8750" s="53"/>
      <c r="AP8750" s="54"/>
      <c r="AQ8750" s="54"/>
      <c r="AR8750" s="7"/>
      <c r="AS8750" s="54"/>
      <c r="AT8750" s="53"/>
      <c r="AU8750" s="7"/>
      <c r="AV8750" s="7"/>
      <c r="AW8750" s="55"/>
      <c r="AX8750" s="56"/>
      <c r="AY8750" s="55"/>
      <c r="AZ8750" s="55"/>
      <c r="BA8750" s="55"/>
      <c r="BB8750" s="11"/>
      <c r="BC8750" s="12"/>
      <c r="BD8750" s="12"/>
      <c r="BE8750" s="12"/>
      <c r="BF8750" s="12"/>
      <c r="BG8750" s="12"/>
      <c r="BH8750" s="12"/>
      <c r="BI8750" s="12"/>
      <c r="BJ8750" s="12"/>
      <c r="BK8750" s="12"/>
    </row>
    <row r="8751" spans="1:63" s="5" customFormat="1">
      <c r="A8751" s="13"/>
      <c r="B8751" s="13"/>
      <c r="C8751" s="45"/>
      <c r="E8751" s="46"/>
      <c r="F8751" s="47"/>
      <c r="G8751" s="48"/>
      <c r="H8751" s="49"/>
      <c r="I8751" s="49"/>
      <c r="J8751" s="49"/>
      <c r="K8751" s="50"/>
      <c r="L8751" s="50"/>
      <c r="M8751" s="50"/>
      <c r="N8751" s="50"/>
      <c r="O8751" s="50"/>
      <c r="P8751" s="50"/>
      <c r="Q8751" s="50"/>
      <c r="R8751" s="51"/>
      <c r="S8751" s="51"/>
      <c r="T8751" s="51"/>
      <c r="U8751" s="51"/>
      <c r="V8751" s="51"/>
      <c r="W8751" s="51"/>
      <c r="X8751" s="44"/>
      <c r="AF8751" s="52"/>
      <c r="AM8751" s="7"/>
      <c r="AN8751" s="7"/>
      <c r="AO8751" s="53"/>
      <c r="AP8751" s="54"/>
      <c r="AQ8751" s="54"/>
      <c r="AR8751" s="7"/>
      <c r="AS8751" s="54"/>
      <c r="AT8751" s="53"/>
      <c r="AU8751" s="7"/>
      <c r="AV8751" s="7"/>
      <c r="AW8751" s="55"/>
      <c r="AX8751" s="56"/>
      <c r="AY8751" s="55"/>
      <c r="AZ8751" s="55"/>
      <c r="BA8751" s="55"/>
      <c r="BB8751" s="11"/>
      <c r="BC8751" s="12"/>
      <c r="BD8751" s="12"/>
      <c r="BE8751" s="12"/>
      <c r="BF8751" s="12"/>
      <c r="BG8751" s="12"/>
      <c r="BH8751" s="12"/>
      <c r="BI8751" s="12"/>
      <c r="BJ8751" s="12"/>
      <c r="BK8751" s="12"/>
    </row>
    <row r="8752" spans="1:63" s="5" customFormat="1">
      <c r="A8752" s="13"/>
      <c r="B8752" s="13"/>
      <c r="C8752" s="45"/>
      <c r="E8752" s="46"/>
      <c r="F8752" s="47"/>
      <c r="G8752" s="48"/>
      <c r="H8752" s="49"/>
      <c r="I8752" s="49"/>
      <c r="J8752" s="49"/>
      <c r="K8752" s="50"/>
      <c r="L8752" s="50"/>
      <c r="M8752" s="50"/>
      <c r="N8752" s="50"/>
      <c r="O8752" s="50"/>
      <c r="P8752" s="50"/>
      <c r="Q8752" s="50"/>
      <c r="R8752" s="51"/>
      <c r="S8752" s="51"/>
      <c r="T8752" s="51"/>
      <c r="U8752" s="51"/>
      <c r="V8752" s="51"/>
      <c r="W8752" s="51"/>
      <c r="X8752" s="44"/>
      <c r="AF8752" s="52"/>
      <c r="AM8752" s="7"/>
      <c r="AN8752" s="7"/>
      <c r="AO8752" s="53"/>
      <c r="AP8752" s="54"/>
      <c r="AQ8752" s="54"/>
      <c r="AR8752" s="7"/>
      <c r="AS8752" s="54"/>
      <c r="AT8752" s="53"/>
      <c r="AU8752" s="7"/>
      <c r="AV8752" s="7"/>
      <c r="AW8752" s="55"/>
      <c r="AX8752" s="56"/>
      <c r="AY8752" s="55"/>
      <c r="AZ8752" s="55"/>
      <c r="BA8752" s="55"/>
      <c r="BB8752" s="11"/>
      <c r="BC8752" s="12"/>
      <c r="BD8752" s="12"/>
      <c r="BE8752" s="12"/>
      <c r="BF8752" s="12"/>
      <c r="BG8752" s="12"/>
      <c r="BH8752" s="12"/>
      <c r="BI8752" s="12"/>
      <c r="BJ8752" s="12"/>
      <c r="BK8752" s="12"/>
    </row>
    <row r="8753" spans="1:63" s="5" customFormat="1">
      <c r="A8753" s="13"/>
      <c r="B8753" s="13"/>
      <c r="C8753" s="45"/>
      <c r="E8753" s="46"/>
      <c r="F8753" s="47"/>
      <c r="G8753" s="48"/>
      <c r="H8753" s="49"/>
      <c r="I8753" s="49"/>
      <c r="J8753" s="49"/>
      <c r="K8753" s="50"/>
      <c r="L8753" s="50"/>
      <c r="M8753" s="50"/>
      <c r="N8753" s="50"/>
      <c r="O8753" s="50"/>
      <c r="P8753" s="50"/>
      <c r="Q8753" s="50"/>
      <c r="R8753" s="51"/>
      <c r="S8753" s="51"/>
      <c r="T8753" s="51"/>
      <c r="U8753" s="51"/>
      <c r="V8753" s="51"/>
      <c r="W8753" s="51"/>
      <c r="X8753" s="44"/>
      <c r="AF8753" s="52"/>
      <c r="AM8753" s="7"/>
      <c r="AN8753" s="7"/>
      <c r="AO8753" s="53"/>
      <c r="AP8753" s="54"/>
      <c r="AQ8753" s="54"/>
      <c r="AR8753" s="7"/>
      <c r="AS8753" s="54"/>
      <c r="AT8753" s="53"/>
      <c r="AU8753" s="7"/>
      <c r="AV8753" s="7"/>
      <c r="AW8753" s="55"/>
      <c r="AX8753" s="56"/>
      <c r="AY8753" s="55"/>
      <c r="AZ8753" s="55"/>
      <c r="BA8753" s="55"/>
      <c r="BB8753" s="11"/>
      <c r="BC8753" s="12"/>
      <c r="BD8753" s="12"/>
      <c r="BE8753" s="12"/>
      <c r="BF8753" s="12"/>
      <c r="BG8753" s="12"/>
      <c r="BH8753" s="12"/>
      <c r="BI8753" s="12"/>
      <c r="BJ8753" s="12"/>
      <c r="BK8753" s="12"/>
    </row>
    <row r="8754" spans="1:63" s="5" customFormat="1">
      <c r="A8754" s="13"/>
      <c r="B8754" s="13"/>
      <c r="C8754" s="45"/>
      <c r="E8754" s="46"/>
      <c r="F8754" s="47"/>
      <c r="G8754" s="48"/>
      <c r="H8754" s="49"/>
      <c r="I8754" s="49"/>
      <c r="J8754" s="49"/>
      <c r="K8754" s="50"/>
      <c r="L8754" s="50"/>
      <c r="M8754" s="50"/>
      <c r="N8754" s="50"/>
      <c r="O8754" s="50"/>
      <c r="P8754" s="50"/>
      <c r="Q8754" s="50"/>
      <c r="R8754" s="51"/>
      <c r="S8754" s="51"/>
      <c r="T8754" s="51"/>
      <c r="U8754" s="51"/>
      <c r="V8754" s="51"/>
      <c r="W8754" s="51"/>
      <c r="X8754" s="44"/>
      <c r="AF8754" s="52"/>
      <c r="AM8754" s="7"/>
      <c r="AN8754" s="7"/>
      <c r="AO8754" s="53"/>
      <c r="AP8754" s="54"/>
      <c r="AQ8754" s="54"/>
      <c r="AR8754" s="7"/>
      <c r="AS8754" s="54"/>
      <c r="AT8754" s="53"/>
      <c r="AU8754" s="7"/>
      <c r="AV8754" s="7"/>
      <c r="AW8754" s="55"/>
      <c r="AX8754" s="56"/>
      <c r="AY8754" s="55"/>
      <c r="AZ8754" s="55"/>
      <c r="BA8754" s="55"/>
      <c r="BB8754" s="11"/>
      <c r="BC8754" s="12"/>
      <c r="BD8754" s="12"/>
      <c r="BE8754" s="12"/>
      <c r="BF8754" s="12"/>
      <c r="BG8754" s="12"/>
      <c r="BH8754" s="12"/>
      <c r="BI8754" s="12"/>
      <c r="BJ8754" s="12"/>
      <c r="BK8754" s="12"/>
    </row>
    <row r="8755" spans="1:63" s="5" customFormat="1">
      <c r="A8755" s="13"/>
      <c r="B8755" s="13"/>
      <c r="C8755" s="45"/>
      <c r="E8755" s="46"/>
      <c r="F8755" s="47"/>
      <c r="G8755" s="48"/>
      <c r="H8755" s="49"/>
      <c r="I8755" s="49"/>
      <c r="J8755" s="49"/>
      <c r="K8755" s="50"/>
      <c r="L8755" s="50"/>
      <c r="M8755" s="50"/>
      <c r="N8755" s="50"/>
      <c r="O8755" s="50"/>
      <c r="P8755" s="50"/>
      <c r="Q8755" s="50"/>
      <c r="R8755" s="51"/>
      <c r="S8755" s="51"/>
      <c r="T8755" s="51"/>
      <c r="U8755" s="51"/>
      <c r="V8755" s="51"/>
      <c r="W8755" s="51"/>
      <c r="X8755" s="44"/>
      <c r="AF8755" s="52"/>
      <c r="AM8755" s="7"/>
      <c r="AN8755" s="7"/>
      <c r="AO8755" s="53"/>
      <c r="AP8755" s="54"/>
      <c r="AQ8755" s="54"/>
      <c r="AR8755" s="7"/>
      <c r="AS8755" s="54"/>
      <c r="AT8755" s="53"/>
      <c r="AU8755" s="7"/>
      <c r="AV8755" s="7"/>
      <c r="AW8755" s="55"/>
      <c r="AX8755" s="56"/>
      <c r="AY8755" s="55"/>
      <c r="AZ8755" s="55"/>
      <c r="BA8755" s="55"/>
      <c r="BB8755" s="11"/>
      <c r="BC8755" s="12"/>
      <c r="BD8755" s="12"/>
      <c r="BE8755" s="12"/>
      <c r="BF8755" s="12"/>
      <c r="BG8755" s="12"/>
      <c r="BH8755" s="12"/>
      <c r="BI8755" s="12"/>
      <c r="BJ8755" s="12"/>
      <c r="BK8755" s="12"/>
    </row>
    <row r="8756" spans="1:63" s="5" customFormat="1">
      <c r="A8756" s="13"/>
      <c r="B8756" s="13"/>
      <c r="C8756" s="45"/>
      <c r="E8756" s="46"/>
      <c r="F8756" s="47"/>
      <c r="G8756" s="48"/>
      <c r="H8756" s="49"/>
      <c r="I8756" s="49"/>
      <c r="J8756" s="49"/>
      <c r="K8756" s="50"/>
      <c r="L8756" s="50"/>
      <c r="M8756" s="50"/>
      <c r="N8756" s="50"/>
      <c r="O8756" s="50"/>
      <c r="P8756" s="50"/>
      <c r="Q8756" s="50"/>
      <c r="R8756" s="51"/>
      <c r="S8756" s="51"/>
      <c r="T8756" s="51"/>
      <c r="U8756" s="51"/>
      <c r="V8756" s="51"/>
      <c r="W8756" s="51"/>
      <c r="X8756" s="44"/>
      <c r="AF8756" s="52"/>
      <c r="AM8756" s="7"/>
      <c r="AN8756" s="7"/>
      <c r="AO8756" s="53"/>
      <c r="AP8756" s="54"/>
      <c r="AQ8756" s="54"/>
      <c r="AR8756" s="7"/>
      <c r="AS8756" s="54"/>
      <c r="AT8756" s="53"/>
      <c r="AU8756" s="7"/>
      <c r="AV8756" s="7"/>
      <c r="AW8756" s="55"/>
      <c r="AX8756" s="56"/>
      <c r="AY8756" s="55"/>
      <c r="AZ8756" s="55"/>
      <c r="BA8756" s="55"/>
      <c r="BB8756" s="11"/>
      <c r="BC8756" s="12"/>
      <c r="BD8756" s="12"/>
      <c r="BE8756" s="12"/>
      <c r="BF8756" s="12"/>
      <c r="BG8756" s="12"/>
      <c r="BH8756" s="12"/>
      <c r="BI8756" s="12"/>
      <c r="BJ8756" s="12"/>
      <c r="BK8756" s="12"/>
    </row>
    <row r="8757" spans="1:63" s="5" customFormat="1">
      <c r="A8757" s="13"/>
      <c r="B8757" s="13"/>
      <c r="C8757" s="45"/>
      <c r="E8757" s="46"/>
      <c r="F8757" s="47"/>
      <c r="G8757" s="48"/>
      <c r="H8757" s="49"/>
      <c r="I8757" s="49"/>
      <c r="J8757" s="49"/>
      <c r="K8757" s="50"/>
      <c r="L8757" s="50"/>
      <c r="M8757" s="50"/>
      <c r="N8757" s="50"/>
      <c r="O8757" s="50"/>
      <c r="P8757" s="50"/>
      <c r="Q8757" s="50"/>
      <c r="R8757" s="51"/>
      <c r="S8757" s="51"/>
      <c r="T8757" s="51"/>
      <c r="U8757" s="51"/>
      <c r="V8757" s="51"/>
      <c r="W8757" s="51"/>
      <c r="X8757" s="44"/>
      <c r="AF8757" s="52"/>
      <c r="AM8757" s="7"/>
      <c r="AN8757" s="7"/>
      <c r="AO8757" s="53"/>
      <c r="AP8757" s="54"/>
      <c r="AQ8757" s="54"/>
      <c r="AR8757" s="7"/>
      <c r="AS8757" s="54"/>
      <c r="AT8757" s="53"/>
      <c r="AU8757" s="7"/>
      <c r="AV8757" s="7"/>
      <c r="AW8757" s="55"/>
      <c r="AX8757" s="56"/>
      <c r="AY8757" s="55"/>
      <c r="AZ8757" s="55"/>
      <c r="BA8757" s="55"/>
      <c r="BB8757" s="11"/>
      <c r="BC8757" s="12"/>
      <c r="BD8757" s="12"/>
      <c r="BE8757" s="12"/>
      <c r="BF8757" s="12"/>
      <c r="BG8757" s="12"/>
      <c r="BH8757" s="12"/>
      <c r="BI8757" s="12"/>
      <c r="BJ8757" s="12"/>
      <c r="BK8757" s="12"/>
    </row>
    <row r="8758" spans="1:63" s="5" customFormat="1">
      <c r="A8758" s="13"/>
      <c r="B8758" s="13"/>
      <c r="C8758" s="45"/>
      <c r="E8758" s="46"/>
      <c r="F8758" s="47"/>
      <c r="G8758" s="48"/>
      <c r="H8758" s="49"/>
      <c r="I8758" s="49"/>
      <c r="J8758" s="49"/>
      <c r="K8758" s="50"/>
      <c r="L8758" s="50"/>
      <c r="M8758" s="50"/>
      <c r="N8758" s="50"/>
      <c r="O8758" s="50"/>
      <c r="P8758" s="50"/>
      <c r="Q8758" s="50"/>
      <c r="R8758" s="51"/>
      <c r="S8758" s="51"/>
      <c r="T8758" s="51"/>
      <c r="U8758" s="51"/>
      <c r="V8758" s="51"/>
      <c r="W8758" s="51"/>
      <c r="X8758" s="44"/>
      <c r="AF8758" s="52"/>
      <c r="AM8758" s="7"/>
      <c r="AN8758" s="7"/>
      <c r="AO8758" s="53"/>
      <c r="AP8758" s="54"/>
      <c r="AQ8758" s="54"/>
      <c r="AR8758" s="7"/>
      <c r="AS8758" s="54"/>
      <c r="AT8758" s="53"/>
      <c r="AU8758" s="7"/>
      <c r="AV8758" s="7"/>
      <c r="AW8758" s="55"/>
      <c r="AX8758" s="56"/>
      <c r="AY8758" s="55"/>
      <c r="AZ8758" s="55"/>
      <c r="BA8758" s="55"/>
      <c r="BB8758" s="11"/>
      <c r="BC8758" s="12"/>
      <c r="BD8758" s="12"/>
      <c r="BE8758" s="12"/>
      <c r="BF8758" s="12"/>
      <c r="BG8758" s="12"/>
      <c r="BH8758" s="12"/>
      <c r="BI8758" s="12"/>
      <c r="BJ8758" s="12"/>
      <c r="BK8758" s="12"/>
    </row>
    <row r="8759" spans="1:63" s="5" customFormat="1">
      <c r="A8759" s="13"/>
      <c r="B8759" s="13"/>
      <c r="C8759" s="45"/>
      <c r="E8759" s="46"/>
      <c r="F8759" s="47"/>
      <c r="G8759" s="48"/>
      <c r="H8759" s="49"/>
      <c r="I8759" s="49"/>
      <c r="J8759" s="49"/>
      <c r="K8759" s="50"/>
      <c r="L8759" s="50"/>
      <c r="M8759" s="50"/>
      <c r="N8759" s="50"/>
      <c r="O8759" s="50"/>
      <c r="P8759" s="50"/>
      <c r="Q8759" s="50"/>
      <c r="R8759" s="51"/>
      <c r="S8759" s="51"/>
      <c r="T8759" s="51"/>
      <c r="U8759" s="51"/>
      <c r="V8759" s="51"/>
      <c r="W8759" s="51"/>
      <c r="X8759" s="44"/>
      <c r="AF8759" s="52"/>
      <c r="AM8759" s="7"/>
      <c r="AN8759" s="7"/>
      <c r="AO8759" s="53"/>
      <c r="AP8759" s="54"/>
      <c r="AQ8759" s="54"/>
      <c r="AR8759" s="7"/>
      <c r="AS8759" s="54"/>
      <c r="AT8759" s="53"/>
      <c r="AU8759" s="7"/>
      <c r="AV8759" s="7"/>
      <c r="AW8759" s="55"/>
      <c r="AX8759" s="56"/>
      <c r="AY8759" s="55"/>
      <c r="AZ8759" s="55"/>
      <c r="BA8759" s="55"/>
      <c r="BB8759" s="11"/>
      <c r="BC8759" s="12"/>
      <c r="BD8759" s="12"/>
      <c r="BE8759" s="12"/>
      <c r="BF8759" s="12"/>
      <c r="BG8759" s="12"/>
      <c r="BH8759" s="12"/>
      <c r="BI8759" s="12"/>
      <c r="BJ8759" s="12"/>
      <c r="BK8759" s="12"/>
    </row>
    <row r="8760" spans="1:63" s="5" customFormat="1">
      <c r="A8760" s="13"/>
      <c r="B8760" s="13"/>
      <c r="C8760" s="45"/>
      <c r="E8760" s="46"/>
      <c r="F8760" s="47"/>
      <c r="G8760" s="48"/>
      <c r="H8760" s="49"/>
      <c r="I8760" s="49"/>
      <c r="J8760" s="49"/>
      <c r="K8760" s="50"/>
      <c r="L8760" s="50"/>
      <c r="M8760" s="50"/>
      <c r="N8760" s="50"/>
      <c r="O8760" s="50"/>
      <c r="P8760" s="50"/>
      <c r="Q8760" s="50"/>
      <c r="R8760" s="51"/>
      <c r="S8760" s="51"/>
      <c r="T8760" s="51"/>
      <c r="U8760" s="51"/>
      <c r="V8760" s="51"/>
      <c r="W8760" s="51"/>
      <c r="X8760" s="44"/>
      <c r="AF8760" s="52"/>
      <c r="AM8760" s="7"/>
      <c r="AN8760" s="7"/>
      <c r="AO8760" s="53"/>
      <c r="AP8760" s="54"/>
      <c r="AQ8760" s="54"/>
      <c r="AR8760" s="7"/>
      <c r="AS8760" s="54"/>
      <c r="AT8760" s="53"/>
      <c r="AU8760" s="7"/>
      <c r="AV8760" s="7"/>
      <c r="AW8760" s="55"/>
      <c r="AX8760" s="56"/>
      <c r="AY8760" s="55"/>
      <c r="AZ8760" s="55"/>
      <c r="BA8760" s="55"/>
      <c r="BB8760" s="11"/>
      <c r="BC8760" s="12"/>
      <c r="BD8760" s="12"/>
      <c r="BE8760" s="12"/>
      <c r="BF8760" s="12"/>
      <c r="BG8760" s="12"/>
      <c r="BH8760" s="12"/>
      <c r="BI8760" s="12"/>
      <c r="BJ8760" s="12"/>
      <c r="BK8760" s="12"/>
    </row>
    <row r="8761" spans="1:63" s="5" customFormat="1">
      <c r="A8761" s="13"/>
      <c r="B8761" s="13"/>
      <c r="C8761" s="45"/>
      <c r="E8761" s="46"/>
      <c r="F8761" s="47"/>
      <c r="G8761" s="48"/>
      <c r="H8761" s="49"/>
      <c r="I8761" s="49"/>
      <c r="J8761" s="49"/>
      <c r="K8761" s="50"/>
      <c r="L8761" s="50"/>
      <c r="M8761" s="50"/>
      <c r="N8761" s="50"/>
      <c r="O8761" s="50"/>
      <c r="P8761" s="50"/>
      <c r="Q8761" s="50"/>
      <c r="R8761" s="51"/>
      <c r="S8761" s="51"/>
      <c r="T8761" s="51"/>
      <c r="U8761" s="51"/>
      <c r="V8761" s="51"/>
      <c r="W8761" s="51"/>
      <c r="X8761" s="44"/>
      <c r="AF8761" s="52"/>
      <c r="AM8761" s="7"/>
      <c r="AN8761" s="7"/>
      <c r="AO8761" s="53"/>
      <c r="AP8761" s="54"/>
      <c r="AQ8761" s="54"/>
      <c r="AR8761" s="7"/>
      <c r="AS8761" s="54"/>
      <c r="AT8761" s="53"/>
      <c r="AU8761" s="7"/>
      <c r="AV8761" s="7"/>
      <c r="AW8761" s="55"/>
      <c r="AX8761" s="56"/>
      <c r="AY8761" s="55"/>
      <c r="AZ8761" s="55"/>
      <c r="BA8761" s="55"/>
      <c r="BB8761" s="11"/>
      <c r="BC8761" s="12"/>
      <c r="BD8761" s="12"/>
      <c r="BE8761" s="12"/>
      <c r="BF8761" s="12"/>
      <c r="BG8761" s="12"/>
      <c r="BH8761" s="12"/>
      <c r="BI8761" s="12"/>
      <c r="BJ8761" s="12"/>
      <c r="BK8761" s="12"/>
    </row>
    <row r="8762" spans="1:63" s="5" customFormat="1">
      <c r="A8762" s="13"/>
      <c r="B8762" s="13"/>
      <c r="C8762" s="45"/>
      <c r="E8762" s="46"/>
      <c r="F8762" s="47"/>
      <c r="G8762" s="48"/>
      <c r="H8762" s="49"/>
      <c r="I8762" s="49"/>
      <c r="J8762" s="49"/>
      <c r="K8762" s="50"/>
      <c r="L8762" s="50"/>
      <c r="M8762" s="50"/>
      <c r="N8762" s="50"/>
      <c r="O8762" s="50"/>
      <c r="P8762" s="50"/>
      <c r="Q8762" s="50"/>
      <c r="R8762" s="51"/>
      <c r="S8762" s="51"/>
      <c r="T8762" s="51"/>
      <c r="U8762" s="51"/>
      <c r="V8762" s="51"/>
      <c r="W8762" s="51"/>
      <c r="X8762" s="44"/>
      <c r="AF8762" s="52"/>
      <c r="AM8762" s="7"/>
      <c r="AN8762" s="7"/>
      <c r="AO8762" s="53"/>
      <c r="AP8762" s="54"/>
      <c r="AQ8762" s="54"/>
      <c r="AR8762" s="7"/>
      <c r="AS8762" s="54"/>
      <c r="AT8762" s="53"/>
      <c r="AU8762" s="7"/>
      <c r="AV8762" s="7"/>
      <c r="AW8762" s="55"/>
      <c r="AX8762" s="56"/>
      <c r="AY8762" s="55"/>
      <c r="AZ8762" s="55"/>
      <c r="BA8762" s="55"/>
      <c r="BB8762" s="11"/>
      <c r="BC8762" s="12"/>
      <c r="BD8762" s="12"/>
      <c r="BE8762" s="12"/>
      <c r="BF8762" s="12"/>
      <c r="BG8762" s="12"/>
      <c r="BH8762" s="12"/>
      <c r="BI8762" s="12"/>
      <c r="BJ8762" s="12"/>
      <c r="BK8762" s="12"/>
    </row>
    <row r="8763" spans="1:63" s="5" customFormat="1">
      <c r="A8763" s="13"/>
      <c r="B8763" s="13"/>
      <c r="C8763" s="45"/>
      <c r="E8763" s="46"/>
      <c r="F8763" s="47"/>
      <c r="G8763" s="48"/>
      <c r="H8763" s="49"/>
      <c r="I8763" s="49"/>
      <c r="J8763" s="49"/>
      <c r="K8763" s="50"/>
      <c r="L8763" s="50"/>
      <c r="M8763" s="50"/>
      <c r="N8763" s="50"/>
      <c r="O8763" s="50"/>
      <c r="P8763" s="50"/>
      <c r="Q8763" s="50"/>
      <c r="R8763" s="51"/>
      <c r="S8763" s="51"/>
      <c r="T8763" s="51"/>
      <c r="U8763" s="51"/>
      <c r="V8763" s="51"/>
      <c r="W8763" s="51"/>
      <c r="X8763" s="44"/>
      <c r="AF8763" s="52"/>
      <c r="AM8763" s="7"/>
      <c r="AN8763" s="7"/>
      <c r="AO8763" s="53"/>
      <c r="AP8763" s="54"/>
      <c r="AQ8763" s="54"/>
      <c r="AR8763" s="7"/>
      <c r="AS8763" s="54"/>
      <c r="AT8763" s="53"/>
      <c r="AU8763" s="7"/>
      <c r="AV8763" s="7"/>
      <c r="AW8763" s="55"/>
      <c r="AX8763" s="56"/>
      <c r="AY8763" s="55"/>
      <c r="AZ8763" s="55"/>
      <c r="BA8763" s="55"/>
      <c r="BB8763" s="11"/>
      <c r="BC8763" s="12"/>
      <c r="BD8763" s="12"/>
      <c r="BE8763" s="12"/>
      <c r="BF8763" s="12"/>
      <c r="BG8763" s="12"/>
      <c r="BH8763" s="12"/>
      <c r="BI8763" s="12"/>
      <c r="BJ8763" s="12"/>
      <c r="BK8763" s="12"/>
    </row>
    <row r="8764" spans="1:63" s="5" customFormat="1">
      <c r="A8764" s="13"/>
      <c r="B8764" s="13"/>
      <c r="C8764" s="45"/>
      <c r="E8764" s="46"/>
      <c r="F8764" s="47"/>
      <c r="G8764" s="48"/>
      <c r="H8764" s="49"/>
      <c r="I8764" s="49"/>
      <c r="J8764" s="49"/>
      <c r="K8764" s="50"/>
      <c r="L8764" s="50"/>
      <c r="M8764" s="50"/>
      <c r="N8764" s="50"/>
      <c r="O8764" s="50"/>
      <c r="P8764" s="50"/>
      <c r="Q8764" s="50"/>
      <c r="R8764" s="51"/>
      <c r="S8764" s="51"/>
      <c r="T8764" s="51"/>
      <c r="U8764" s="51"/>
      <c r="V8764" s="51"/>
      <c r="W8764" s="51"/>
      <c r="X8764" s="44"/>
      <c r="AF8764" s="52"/>
      <c r="AM8764" s="7"/>
      <c r="AN8764" s="7"/>
      <c r="AO8764" s="53"/>
      <c r="AP8764" s="54"/>
      <c r="AQ8764" s="54"/>
      <c r="AR8764" s="7"/>
      <c r="AS8764" s="54"/>
      <c r="AT8764" s="53"/>
      <c r="AU8764" s="7"/>
      <c r="AV8764" s="7"/>
      <c r="AW8764" s="55"/>
      <c r="AX8764" s="56"/>
      <c r="AY8764" s="55"/>
      <c r="AZ8764" s="55"/>
      <c r="BA8764" s="55"/>
      <c r="BB8764" s="11"/>
      <c r="BC8764" s="12"/>
      <c r="BD8764" s="12"/>
      <c r="BE8764" s="12"/>
      <c r="BF8764" s="12"/>
      <c r="BG8764" s="12"/>
      <c r="BH8764" s="12"/>
      <c r="BI8764" s="12"/>
      <c r="BJ8764" s="12"/>
      <c r="BK8764" s="12"/>
    </row>
    <row r="8765" spans="1:63" s="5" customFormat="1">
      <c r="A8765" s="13"/>
      <c r="B8765" s="13"/>
      <c r="C8765" s="45"/>
      <c r="E8765" s="46"/>
      <c r="F8765" s="47"/>
      <c r="G8765" s="48"/>
      <c r="H8765" s="49"/>
      <c r="I8765" s="49"/>
      <c r="J8765" s="49"/>
      <c r="K8765" s="50"/>
      <c r="L8765" s="50"/>
      <c r="M8765" s="50"/>
      <c r="N8765" s="50"/>
      <c r="O8765" s="50"/>
      <c r="P8765" s="50"/>
      <c r="Q8765" s="50"/>
      <c r="R8765" s="51"/>
      <c r="S8765" s="51"/>
      <c r="T8765" s="51"/>
      <c r="U8765" s="51"/>
      <c r="V8765" s="51"/>
      <c r="W8765" s="51"/>
      <c r="X8765" s="44"/>
      <c r="AF8765" s="52"/>
      <c r="AM8765" s="7"/>
      <c r="AN8765" s="7"/>
      <c r="AO8765" s="53"/>
      <c r="AP8765" s="54"/>
      <c r="AQ8765" s="54"/>
      <c r="AR8765" s="7"/>
      <c r="AS8765" s="54"/>
      <c r="AT8765" s="53"/>
      <c r="AU8765" s="7"/>
      <c r="AV8765" s="7"/>
      <c r="AW8765" s="55"/>
      <c r="AX8765" s="56"/>
      <c r="AY8765" s="55"/>
      <c r="AZ8765" s="55"/>
      <c r="BA8765" s="55"/>
      <c r="BB8765" s="11"/>
      <c r="BC8765" s="12"/>
      <c r="BD8765" s="12"/>
      <c r="BE8765" s="12"/>
      <c r="BF8765" s="12"/>
      <c r="BG8765" s="12"/>
      <c r="BH8765" s="12"/>
      <c r="BI8765" s="12"/>
      <c r="BJ8765" s="12"/>
      <c r="BK8765" s="12"/>
    </row>
    <row r="8766" spans="1:63" s="5" customFormat="1">
      <c r="A8766" s="13"/>
      <c r="B8766" s="13"/>
      <c r="C8766" s="45"/>
      <c r="E8766" s="46"/>
      <c r="F8766" s="47"/>
      <c r="G8766" s="48"/>
      <c r="H8766" s="49"/>
      <c r="I8766" s="49"/>
      <c r="J8766" s="49"/>
      <c r="K8766" s="50"/>
      <c r="L8766" s="50"/>
      <c r="M8766" s="50"/>
      <c r="N8766" s="50"/>
      <c r="O8766" s="50"/>
      <c r="P8766" s="50"/>
      <c r="Q8766" s="50"/>
      <c r="R8766" s="51"/>
      <c r="S8766" s="51"/>
      <c r="T8766" s="51"/>
      <c r="U8766" s="51"/>
      <c r="V8766" s="51"/>
      <c r="W8766" s="51"/>
      <c r="X8766" s="44"/>
      <c r="AF8766" s="52"/>
      <c r="AM8766" s="7"/>
      <c r="AN8766" s="7"/>
      <c r="AO8766" s="53"/>
      <c r="AP8766" s="54"/>
      <c r="AQ8766" s="54"/>
      <c r="AR8766" s="7"/>
      <c r="AS8766" s="54"/>
      <c r="AT8766" s="53"/>
      <c r="AU8766" s="7"/>
      <c r="AV8766" s="7"/>
      <c r="AW8766" s="55"/>
      <c r="AX8766" s="56"/>
      <c r="AY8766" s="55"/>
      <c r="AZ8766" s="55"/>
      <c r="BA8766" s="55"/>
      <c r="BB8766" s="11"/>
      <c r="BC8766" s="12"/>
      <c r="BD8766" s="12"/>
      <c r="BE8766" s="12"/>
      <c r="BF8766" s="12"/>
      <c r="BG8766" s="12"/>
      <c r="BH8766" s="12"/>
      <c r="BI8766" s="12"/>
      <c r="BJ8766" s="12"/>
      <c r="BK8766" s="12"/>
    </row>
    <row r="8767" spans="1:63" s="5" customFormat="1">
      <c r="A8767" s="13"/>
      <c r="B8767" s="13"/>
      <c r="C8767" s="45"/>
      <c r="E8767" s="46"/>
      <c r="F8767" s="47"/>
      <c r="G8767" s="48"/>
      <c r="H8767" s="49"/>
      <c r="I8767" s="49"/>
      <c r="J8767" s="49"/>
      <c r="K8767" s="50"/>
      <c r="L8767" s="50"/>
      <c r="M8767" s="50"/>
      <c r="N8767" s="50"/>
      <c r="O8767" s="50"/>
      <c r="P8767" s="50"/>
      <c r="Q8767" s="50"/>
      <c r="R8767" s="51"/>
      <c r="S8767" s="51"/>
      <c r="T8767" s="51"/>
      <c r="U8767" s="51"/>
      <c r="V8767" s="51"/>
      <c r="W8767" s="51"/>
      <c r="X8767" s="44"/>
      <c r="AF8767" s="52"/>
      <c r="AM8767" s="7"/>
      <c r="AN8767" s="7"/>
      <c r="AO8767" s="53"/>
      <c r="AP8767" s="54"/>
      <c r="AQ8767" s="54"/>
      <c r="AR8767" s="7"/>
      <c r="AS8767" s="54"/>
      <c r="AT8767" s="53"/>
      <c r="AU8767" s="7"/>
      <c r="AV8767" s="7"/>
      <c r="AW8767" s="55"/>
      <c r="AX8767" s="56"/>
      <c r="AY8767" s="55"/>
      <c r="AZ8767" s="55"/>
      <c r="BA8767" s="55"/>
      <c r="BB8767" s="11"/>
      <c r="BC8767" s="12"/>
      <c r="BD8767" s="12"/>
      <c r="BE8767" s="12"/>
      <c r="BF8767" s="12"/>
      <c r="BG8767" s="12"/>
      <c r="BH8767" s="12"/>
      <c r="BI8767" s="12"/>
      <c r="BJ8767" s="12"/>
      <c r="BK8767" s="12"/>
    </row>
    <row r="8768" spans="1:63" s="5" customFormat="1">
      <c r="A8768" s="13"/>
      <c r="B8768" s="13"/>
      <c r="C8768" s="45"/>
      <c r="E8768" s="46"/>
      <c r="F8768" s="47"/>
      <c r="G8768" s="48"/>
      <c r="H8768" s="49"/>
      <c r="I8768" s="49"/>
      <c r="J8768" s="49"/>
      <c r="K8768" s="50"/>
      <c r="L8768" s="50"/>
      <c r="M8768" s="50"/>
      <c r="N8768" s="50"/>
      <c r="O8768" s="50"/>
      <c r="P8768" s="50"/>
      <c r="Q8768" s="50"/>
      <c r="R8768" s="51"/>
      <c r="S8768" s="51"/>
      <c r="T8768" s="51"/>
      <c r="U8768" s="51"/>
      <c r="V8768" s="51"/>
      <c r="W8768" s="51"/>
      <c r="X8768" s="44"/>
      <c r="AF8768" s="52"/>
      <c r="AM8768" s="7"/>
      <c r="AN8768" s="7"/>
      <c r="AO8768" s="53"/>
      <c r="AP8768" s="54"/>
      <c r="AQ8768" s="54"/>
      <c r="AR8768" s="7"/>
      <c r="AS8768" s="54"/>
      <c r="AT8768" s="53"/>
      <c r="AU8768" s="7"/>
      <c r="AV8768" s="7"/>
      <c r="AW8768" s="55"/>
      <c r="AX8768" s="56"/>
      <c r="AY8768" s="55"/>
      <c r="AZ8768" s="55"/>
      <c r="BA8768" s="55"/>
      <c r="BB8768" s="11"/>
      <c r="BC8768" s="12"/>
      <c r="BD8768" s="12"/>
      <c r="BE8768" s="12"/>
      <c r="BF8768" s="12"/>
      <c r="BG8768" s="12"/>
      <c r="BH8768" s="12"/>
      <c r="BI8768" s="12"/>
      <c r="BJ8768" s="12"/>
      <c r="BK8768" s="12"/>
    </row>
    <row r="8769" spans="1:63" s="5" customFormat="1">
      <c r="A8769" s="13"/>
      <c r="B8769" s="13"/>
      <c r="C8769" s="45"/>
      <c r="E8769" s="46"/>
      <c r="F8769" s="47"/>
      <c r="G8769" s="48"/>
      <c r="H8769" s="49"/>
      <c r="I8769" s="49"/>
      <c r="J8769" s="49"/>
      <c r="K8769" s="50"/>
      <c r="L8769" s="50"/>
      <c r="M8769" s="50"/>
      <c r="N8769" s="50"/>
      <c r="O8769" s="50"/>
      <c r="P8769" s="50"/>
      <c r="Q8769" s="50"/>
      <c r="R8769" s="51"/>
      <c r="S8769" s="51"/>
      <c r="T8769" s="51"/>
      <c r="U8769" s="51"/>
      <c r="V8769" s="51"/>
      <c r="W8769" s="51"/>
      <c r="X8769" s="44"/>
      <c r="AF8769" s="52"/>
      <c r="AM8769" s="7"/>
      <c r="AN8769" s="7"/>
      <c r="AO8769" s="53"/>
      <c r="AP8769" s="54"/>
      <c r="AQ8769" s="54"/>
      <c r="AR8769" s="7"/>
      <c r="AS8769" s="54"/>
      <c r="AT8769" s="53"/>
      <c r="AU8769" s="7"/>
      <c r="AV8769" s="7"/>
      <c r="AW8769" s="55"/>
      <c r="AX8769" s="56"/>
      <c r="AY8769" s="55"/>
      <c r="AZ8769" s="55"/>
      <c r="BA8769" s="55"/>
      <c r="BB8769" s="11"/>
      <c r="BC8769" s="12"/>
      <c r="BD8769" s="12"/>
      <c r="BE8769" s="12"/>
      <c r="BF8769" s="12"/>
      <c r="BG8769" s="12"/>
      <c r="BH8769" s="12"/>
      <c r="BI8769" s="12"/>
      <c r="BJ8769" s="12"/>
      <c r="BK8769" s="12"/>
    </row>
    <row r="8770" spans="1:63" s="5" customFormat="1">
      <c r="A8770" s="13"/>
      <c r="B8770" s="13"/>
      <c r="C8770" s="45"/>
      <c r="E8770" s="46"/>
      <c r="F8770" s="47"/>
      <c r="G8770" s="48"/>
      <c r="H8770" s="49"/>
      <c r="I8770" s="49"/>
      <c r="J8770" s="49"/>
      <c r="K8770" s="50"/>
      <c r="L8770" s="50"/>
      <c r="M8770" s="50"/>
      <c r="N8770" s="50"/>
      <c r="O8770" s="50"/>
      <c r="P8770" s="50"/>
      <c r="Q8770" s="50"/>
      <c r="R8770" s="51"/>
      <c r="S8770" s="51"/>
      <c r="T8770" s="51"/>
      <c r="U8770" s="51"/>
      <c r="V8770" s="51"/>
      <c r="W8770" s="51"/>
      <c r="X8770" s="44"/>
      <c r="AF8770" s="52"/>
      <c r="AM8770" s="7"/>
      <c r="AN8770" s="7"/>
      <c r="AO8770" s="53"/>
      <c r="AP8770" s="54"/>
      <c r="AQ8770" s="54"/>
      <c r="AR8770" s="7"/>
      <c r="AS8770" s="54"/>
      <c r="AT8770" s="53"/>
      <c r="AU8770" s="7"/>
      <c r="AV8770" s="7"/>
      <c r="AW8770" s="55"/>
      <c r="AX8770" s="56"/>
      <c r="AY8770" s="55"/>
      <c r="AZ8770" s="55"/>
      <c r="BA8770" s="55"/>
      <c r="BB8770" s="11"/>
      <c r="BC8770" s="12"/>
      <c r="BD8770" s="12"/>
      <c r="BE8770" s="12"/>
      <c r="BF8770" s="12"/>
      <c r="BG8770" s="12"/>
      <c r="BH8770" s="12"/>
      <c r="BI8770" s="12"/>
      <c r="BJ8770" s="12"/>
      <c r="BK8770" s="12"/>
    </row>
    <row r="8771" spans="1:63" s="5" customFormat="1">
      <c r="A8771" s="13"/>
      <c r="B8771" s="13"/>
      <c r="C8771" s="45"/>
      <c r="E8771" s="46"/>
      <c r="F8771" s="47"/>
      <c r="G8771" s="48"/>
      <c r="H8771" s="49"/>
      <c r="I8771" s="49"/>
      <c r="J8771" s="49"/>
      <c r="K8771" s="50"/>
      <c r="L8771" s="50"/>
      <c r="M8771" s="50"/>
      <c r="N8771" s="50"/>
      <c r="O8771" s="50"/>
      <c r="P8771" s="50"/>
      <c r="Q8771" s="50"/>
      <c r="R8771" s="51"/>
      <c r="S8771" s="51"/>
      <c r="T8771" s="51"/>
      <c r="U8771" s="51"/>
      <c r="V8771" s="51"/>
      <c r="W8771" s="51"/>
      <c r="X8771" s="44"/>
      <c r="AF8771" s="52"/>
      <c r="AM8771" s="7"/>
      <c r="AN8771" s="7"/>
      <c r="AO8771" s="53"/>
      <c r="AP8771" s="54"/>
      <c r="AQ8771" s="54"/>
      <c r="AR8771" s="7"/>
      <c r="AS8771" s="54"/>
      <c r="AT8771" s="53"/>
      <c r="AU8771" s="7"/>
      <c r="AV8771" s="7"/>
      <c r="AW8771" s="55"/>
      <c r="AX8771" s="56"/>
      <c r="AY8771" s="55"/>
      <c r="AZ8771" s="55"/>
      <c r="BA8771" s="55"/>
      <c r="BB8771" s="11"/>
      <c r="BC8771" s="12"/>
      <c r="BD8771" s="12"/>
      <c r="BE8771" s="12"/>
      <c r="BF8771" s="12"/>
      <c r="BG8771" s="12"/>
      <c r="BH8771" s="12"/>
      <c r="BI8771" s="12"/>
      <c r="BJ8771" s="12"/>
      <c r="BK8771" s="12"/>
    </row>
    <row r="8772" spans="1:63" s="5" customFormat="1">
      <c r="A8772" s="13"/>
      <c r="B8772" s="13"/>
      <c r="C8772" s="45"/>
      <c r="E8772" s="46"/>
      <c r="F8772" s="47"/>
      <c r="G8772" s="48"/>
      <c r="H8772" s="49"/>
      <c r="I8772" s="49"/>
      <c r="J8772" s="49"/>
      <c r="K8772" s="50"/>
      <c r="L8772" s="50"/>
      <c r="M8772" s="50"/>
      <c r="N8772" s="50"/>
      <c r="O8772" s="50"/>
      <c r="P8772" s="50"/>
      <c r="Q8772" s="50"/>
      <c r="R8772" s="51"/>
      <c r="S8772" s="51"/>
      <c r="T8772" s="51"/>
      <c r="U8772" s="51"/>
      <c r="V8772" s="51"/>
      <c r="W8772" s="51"/>
      <c r="X8772" s="44"/>
      <c r="AF8772" s="52"/>
      <c r="AM8772" s="7"/>
      <c r="AN8772" s="7"/>
      <c r="AO8772" s="53"/>
      <c r="AP8772" s="54"/>
      <c r="AQ8772" s="54"/>
      <c r="AR8772" s="7"/>
      <c r="AS8772" s="54"/>
      <c r="AT8772" s="53"/>
      <c r="AU8772" s="7"/>
      <c r="AV8772" s="7"/>
      <c r="AW8772" s="55"/>
      <c r="AX8772" s="56"/>
      <c r="AY8772" s="55"/>
      <c r="AZ8772" s="55"/>
      <c r="BA8772" s="55"/>
      <c r="BB8772" s="11"/>
      <c r="BC8772" s="12"/>
      <c r="BD8772" s="12"/>
      <c r="BE8772" s="12"/>
      <c r="BF8772" s="12"/>
      <c r="BG8772" s="12"/>
      <c r="BH8772" s="12"/>
      <c r="BI8772" s="12"/>
      <c r="BJ8772" s="12"/>
      <c r="BK8772" s="12"/>
    </row>
    <row r="8773" spans="1:63" s="5" customFormat="1">
      <c r="A8773" s="13"/>
      <c r="B8773" s="13"/>
      <c r="C8773" s="45"/>
      <c r="E8773" s="46"/>
      <c r="F8773" s="47"/>
      <c r="G8773" s="48"/>
      <c r="H8773" s="49"/>
      <c r="I8773" s="49"/>
      <c r="J8773" s="49"/>
      <c r="K8773" s="50"/>
      <c r="L8773" s="50"/>
      <c r="M8773" s="50"/>
      <c r="N8773" s="50"/>
      <c r="O8773" s="50"/>
      <c r="P8773" s="50"/>
      <c r="Q8773" s="50"/>
      <c r="R8773" s="51"/>
      <c r="S8773" s="51"/>
      <c r="T8773" s="51"/>
      <c r="U8773" s="51"/>
      <c r="V8773" s="51"/>
      <c r="W8773" s="51"/>
      <c r="X8773" s="44"/>
      <c r="AF8773" s="52"/>
      <c r="AM8773" s="7"/>
      <c r="AN8773" s="7"/>
      <c r="AO8773" s="53"/>
      <c r="AP8773" s="54"/>
      <c r="AQ8773" s="54"/>
      <c r="AR8773" s="7"/>
      <c r="AS8773" s="54"/>
      <c r="AT8773" s="53"/>
      <c r="AU8773" s="7"/>
      <c r="AV8773" s="7"/>
      <c r="AW8773" s="55"/>
      <c r="AX8773" s="56"/>
      <c r="AY8773" s="55"/>
      <c r="AZ8773" s="55"/>
      <c r="BA8773" s="55"/>
      <c r="BB8773" s="11"/>
      <c r="BC8773" s="12"/>
      <c r="BD8773" s="12"/>
      <c r="BE8773" s="12"/>
      <c r="BF8773" s="12"/>
      <c r="BG8773" s="12"/>
      <c r="BH8773" s="12"/>
      <c r="BI8773" s="12"/>
      <c r="BJ8773" s="12"/>
      <c r="BK8773" s="12"/>
    </row>
    <row r="8774" spans="1:63" s="5" customFormat="1">
      <c r="A8774" s="13"/>
      <c r="B8774" s="13"/>
      <c r="C8774" s="45"/>
      <c r="E8774" s="46"/>
      <c r="F8774" s="47"/>
      <c r="G8774" s="48"/>
      <c r="H8774" s="49"/>
      <c r="I8774" s="49"/>
      <c r="J8774" s="49"/>
      <c r="K8774" s="50"/>
      <c r="L8774" s="50"/>
      <c r="M8774" s="50"/>
      <c r="N8774" s="50"/>
      <c r="O8774" s="50"/>
      <c r="P8774" s="50"/>
      <c r="Q8774" s="50"/>
      <c r="R8774" s="51"/>
      <c r="S8774" s="51"/>
      <c r="T8774" s="51"/>
      <c r="U8774" s="51"/>
      <c r="V8774" s="51"/>
      <c r="W8774" s="51"/>
      <c r="X8774" s="44"/>
      <c r="AF8774" s="52"/>
      <c r="AM8774" s="7"/>
      <c r="AN8774" s="7"/>
      <c r="AO8774" s="53"/>
      <c r="AP8774" s="54"/>
      <c r="AQ8774" s="54"/>
      <c r="AR8774" s="7"/>
      <c r="AS8774" s="54"/>
      <c r="AT8774" s="53"/>
      <c r="AU8774" s="7"/>
      <c r="AV8774" s="7"/>
      <c r="AW8774" s="55"/>
      <c r="AX8774" s="56"/>
      <c r="AY8774" s="55"/>
      <c r="AZ8774" s="55"/>
      <c r="BA8774" s="55"/>
      <c r="BB8774" s="11"/>
      <c r="BC8774" s="12"/>
      <c r="BD8774" s="12"/>
      <c r="BE8774" s="12"/>
      <c r="BF8774" s="12"/>
      <c r="BG8774" s="12"/>
      <c r="BH8774" s="12"/>
      <c r="BI8774" s="12"/>
      <c r="BJ8774" s="12"/>
      <c r="BK8774" s="12"/>
    </row>
    <row r="8775" spans="1:63" s="5" customFormat="1">
      <c r="A8775" s="13"/>
      <c r="B8775" s="13"/>
      <c r="C8775" s="45"/>
      <c r="E8775" s="46"/>
      <c r="F8775" s="47"/>
      <c r="G8775" s="48"/>
      <c r="H8775" s="49"/>
      <c r="I8775" s="49"/>
      <c r="J8775" s="49"/>
      <c r="K8775" s="50"/>
      <c r="L8775" s="50"/>
      <c r="M8775" s="50"/>
      <c r="N8775" s="50"/>
      <c r="O8775" s="50"/>
      <c r="P8775" s="50"/>
      <c r="Q8775" s="50"/>
      <c r="R8775" s="51"/>
      <c r="S8775" s="51"/>
      <c r="T8775" s="51"/>
      <c r="U8775" s="51"/>
      <c r="V8775" s="51"/>
      <c r="W8775" s="51"/>
      <c r="X8775" s="44"/>
      <c r="AF8775" s="52"/>
      <c r="AM8775" s="7"/>
      <c r="AN8775" s="7"/>
      <c r="AO8775" s="53"/>
      <c r="AP8775" s="54"/>
      <c r="AQ8775" s="54"/>
      <c r="AR8775" s="7"/>
      <c r="AS8775" s="54"/>
      <c r="AT8775" s="53"/>
      <c r="AU8775" s="7"/>
      <c r="AV8775" s="7"/>
      <c r="AW8775" s="55"/>
      <c r="AX8775" s="56"/>
      <c r="AY8775" s="55"/>
      <c r="AZ8775" s="55"/>
      <c r="BA8775" s="55"/>
      <c r="BB8775" s="11"/>
      <c r="BC8775" s="12"/>
      <c r="BD8775" s="12"/>
      <c r="BE8775" s="12"/>
      <c r="BF8775" s="12"/>
      <c r="BG8775" s="12"/>
      <c r="BH8775" s="12"/>
      <c r="BI8775" s="12"/>
      <c r="BJ8775" s="12"/>
      <c r="BK8775" s="12"/>
    </row>
    <row r="8776" spans="1:63" s="5" customFormat="1">
      <c r="A8776" s="13"/>
      <c r="B8776" s="13"/>
      <c r="C8776" s="45"/>
      <c r="E8776" s="46"/>
      <c r="F8776" s="47"/>
      <c r="G8776" s="48"/>
      <c r="H8776" s="49"/>
      <c r="I8776" s="49"/>
      <c r="J8776" s="49"/>
      <c r="K8776" s="50"/>
      <c r="L8776" s="50"/>
      <c r="M8776" s="50"/>
      <c r="N8776" s="50"/>
      <c r="O8776" s="50"/>
      <c r="P8776" s="50"/>
      <c r="Q8776" s="50"/>
      <c r="R8776" s="51"/>
      <c r="S8776" s="51"/>
      <c r="T8776" s="51"/>
      <c r="U8776" s="51"/>
      <c r="V8776" s="51"/>
      <c r="W8776" s="51"/>
      <c r="X8776" s="44"/>
      <c r="AF8776" s="52"/>
      <c r="AM8776" s="7"/>
      <c r="AN8776" s="7"/>
      <c r="AO8776" s="53"/>
      <c r="AP8776" s="54"/>
      <c r="AQ8776" s="54"/>
      <c r="AR8776" s="7"/>
      <c r="AS8776" s="54"/>
      <c r="AT8776" s="53"/>
      <c r="AU8776" s="7"/>
      <c r="AV8776" s="7"/>
      <c r="AW8776" s="55"/>
      <c r="AX8776" s="56"/>
      <c r="AY8776" s="55"/>
      <c r="AZ8776" s="55"/>
      <c r="BA8776" s="55"/>
      <c r="BB8776" s="11"/>
      <c r="BC8776" s="12"/>
      <c r="BD8776" s="12"/>
      <c r="BE8776" s="12"/>
      <c r="BF8776" s="12"/>
      <c r="BG8776" s="12"/>
      <c r="BH8776" s="12"/>
      <c r="BI8776" s="12"/>
      <c r="BJ8776" s="12"/>
      <c r="BK8776" s="12"/>
    </row>
    <row r="8777" spans="1:63" s="5" customFormat="1">
      <c r="A8777" s="13"/>
      <c r="B8777" s="13"/>
      <c r="C8777" s="45"/>
      <c r="E8777" s="46"/>
      <c r="F8777" s="47"/>
      <c r="G8777" s="48"/>
      <c r="H8777" s="49"/>
      <c r="I8777" s="49"/>
      <c r="J8777" s="49"/>
      <c r="K8777" s="50"/>
      <c r="L8777" s="50"/>
      <c r="M8777" s="50"/>
      <c r="N8777" s="50"/>
      <c r="O8777" s="50"/>
      <c r="P8777" s="50"/>
      <c r="Q8777" s="50"/>
      <c r="R8777" s="51"/>
      <c r="S8777" s="51"/>
      <c r="T8777" s="51"/>
      <c r="U8777" s="51"/>
      <c r="V8777" s="51"/>
      <c r="W8777" s="51"/>
      <c r="X8777" s="44"/>
      <c r="AF8777" s="52"/>
      <c r="AM8777" s="7"/>
      <c r="AN8777" s="7"/>
      <c r="AO8777" s="53"/>
      <c r="AP8777" s="54"/>
      <c r="AQ8777" s="54"/>
      <c r="AR8777" s="7"/>
      <c r="AS8777" s="54"/>
      <c r="AT8777" s="53"/>
      <c r="AU8777" s="7"/>
      <c r="AV8777" s="7"/>
      <c r="AW8777" s="55"/>
      <c r="AX8777" s="56"/>
      <c r="AY8777" s="55"/>
      <c r="AZ8777" s="55"/>
      <c r="BA8777" s="55"/>
      <c r="BB8777" s="11"/>
      <c r="BC8777" s="12"/>
      <c r="BD8777" s="12"/>
      <c r="BE8777" s="12"/>
      <c r="BF8777" s="12"/>
      <c r="BG8777" s="12"/>
      <c r="BH8777" s="12"/>
      <c r="BI8777" s="12"/>
      <c r="BJ8777" s="12"/>
      <c r="BK8777" s="12"/>
    </row>
    <row r="8778" spans="1:63" s="5" customFormat="1">
      <c r="A8778" s="13"/>
      <c r="B8778" s="13"/>
      <c r="C8778" s="45"/>
      <c r="E8778" s="46"/>
      <c r="F8778" s="47"/>
      <c r="G8778" s="48"/>
      <c r="H8778" s="49"/>
      <c r="I8778" s="49"/>
      <c r="J8778" s="49"/>
      <c r="K8778" s="50"/>
      <c r="L8778" s="50"/>
      <c r="M8778" s="50"/>
      <c r="N8778" s="50"/>
      <c r="O8778" s="50"/>
      <c r="P8778" s="50"/>
      <c r="Q8778" s="50"/>
      <c r="R8778" s="51"/>
      <c r="S8778" s="51"/>
      <c r="T8778" s="51"/>
      <c r="U8778" s="51"/>
      <c r="V8778" s="51"/>
      <c r="W8778" s="51"/>
      <c r="X8778" s="44"/>
      <c r="AF8778" s="52"/>
      <c r="AM8778" s="7"/>
      <c r="AN8778" s="7"/>
      <c r="AO8778" s="53"/>
      <c r="AP8778" s="54"/>
      <c r="AQ8778" s="54"/>
      <c r="AR8778" s="7"/>
      <c r="AS8778" s="54"/>
      <c r="AT8778" s="53"/>
      <c r="AU8778" s="7"/>
      <c r="AV8778" s="7"/>
      <c r="AW8778" s="55"/>
      <c r="AX8778" s="56"/>
      <c r="AY8778" s="55"/>
      <c r="AZ8778" s="55"/>
      <c r="BA8778" s="55"/>
      <c r="BB8778" s="11"/>
      <c r="BC8778" s="12"/>
      <c r="BD8778" s="12"/>
      <c r="BE8778" s="12"/>
      <c r="BF8778" s="12"/>
      <c r="BG8778" s="12"/>
      <c r="BH8778" s="12"/>
      <c r="BI8778" s="12"/>
      <c r="BJ8778" s="12"/>
      <c r="BK8778" s="12"/>
    </row>
    <row r="8779" spans="1:63" s="5" customFormat="1">
      <c r="A8779" s="13"/>
      <c r="B8779" s="13"/>
      <c r="C8779" s="45"/>
      <c r="E8779" s="46"/>
      <c r="F8779" s="47"/>
      <c r="G8779" s="48"/>
      <c r="H8779" s="49"/>
      <c r="I8779" s="49"/>
      <c r="J8779" s="49"/>
      <c r="K8779" s="50"/>
      <c r="L8779" s="50"/>
      <c r="M8779" s="50"/>
      <c r="N8779" s="50"/>
      <c r="O8779" s="50"/>
      <c r="P8779" s="50"/>
      <c r="Q8779" s="50"/>
      <c r="R8779" s="51"/>
      <c r="S8779" s="51"/>
      <c r="T8779" s="51"/>
      <c r="U8779" s="51"/>
      <c r="V8779" s="51"/>
      <c r="W8779" s="51"/>
      <c r="X8779" s="44"/>
      <c r="AF8779" s="52"/>
      <c r="AM8779" s="7"/>
      <c r="AN8779" s="7"/>
      <c r="AO8779" s="53"/>
      <c r="AP8779" s="54"/>
      <c r="AQ8779" s="54"/>
      <c r="AR8779" s="7"/>
      <c r="AS8779" s="54"/>
      <c r="AT8779" s="53"/>
      <c r="AU8779" s="7"/>
      <c r="AV8779" s="7"/>
      <c r="AW8779" s="55"/>
      <c r="AX8779" s="56"/>
      <c r="AY8779" s="55"/>
      <c r="AZ8779" s="55"/>
      <c r="BA8779" s="55"/>
      <c r="BB8779" s="11"/>
      <c r="BC8779" s="12"/>
      <c r="BD8779" s="12"/>
      <c r="BE8779" s="12"/>
      <c r="BF8779" s="12"/>
      <c r="BG8779" s="12"/>
      <c r="BH8779" s="12"/>
      <c r="BI8779" s="12"/>
      <c r="BJ8779" s="12"/>
      <c r="BK8779" s="12"/>
    </row>
    <row r="8780" spans="1:63" s="5" customFormat="1">
      <c r="A8780" s="13"/>
      <c r="B8780" s="13"/>
      <c r="C8780" s="45"/>
      <c r="E8780" s="46"/>
      <c r="F8780" s="47"/>
      <c r="G8780" s="48"/>
      <c r="H8780" s="49"/>
      <c r="I8780" s="49"/>
      <c r="J8780" s="49"/>
      <c r="K8780" s="50"/>
      <c r="L8780" s="50"/>
      <c r="M8780" s="50"/>
      <c r="N8780" s="50"/>
      <c r="O8780" s="50"/>
      <c r="P8780" s="50"/>
      <c r="Q8780" s="50"/>
      <c r="R8780" s="51"/>
      <c r="S8780" s="51"/>
      <c r="T8780" s="51"/>
      <c r="U8780" s="51"/>
      <c r="V8780" s="51"/>
      <c r="W8780" s="51"/>
      <c r="X8780" s="44"/>
      <c r="AF8780" s="52"/>
      <c r="AM8780" s="7"/>
      <c r="AN8780" s="7"/>
      <c r="AO8780" s="53"/>
      <c r="AP8780" s="54"/>
      <c r="AQ8780" s="54"/>
      <c r="AR8780" s="7"/>
      <c r="AS8780" s="54"/>
      <c r="AT8780" s="53"/>
      <c r="AU8780" s="7"/>
      <c r="AV8780" s="7"/>
      <c r="AW8780" s="55"/>
      <c r="AX8780" s="56"/>
      <c r="AY8780" s="55"/>
      <c r="AZ8780" s="55"/>
      <c r="BA8780" s="55"/>
      <c r="BB8780" s="11"/>
      <c r="BC8780" s="12"/>
      <c r="BD8780" s="12"/>
      <c r="BE8780" s="12"/>
      <c r="BF8780" s="12"/>
      <c r="BG8780" s="12"/>
      <c r="BH8780" s="12"/>
      <c r="BI8780" s="12"/>
      <c r="BJ8780" s="12"/>
      <c r="BK8780" s="12"/>
    </row>
    <row r="8781" spans="1:63" s="5" customFormat="1">
      <c r="A8781" s="13"/>
      <c r="B8781" s="13"/>
      <c r="C8781" s="45"/>
      <c r="E8781" s="46"/>
      <c r="F8781" s="47"/>
      <c r="G8781" s="48"/>
      <c r="H8781" s="49"/>
      <c r="I8781" s="49"/>
      <c r="J8781" s="49"/>
      <c r="K8781" s="50"/>
      <c r="L8781" s="50"/>
      <c r="M8781" s="50"/>
      <c r="N8781" s="50"/>
      <c r="O8781" s="50"/>
      <c r="P8781" s="50"/>
      <c r="Q8781" s="50"/>
      <c r="R8781" s="51"/>
      <c r="S8781" s="51"/>
      <c r="T8781" s="51"/>
      <c r="U8781" s="51"/>
      <c r="V8781" s="51"/>
      <c r="W8781" s="51"/>
      <c r="X8781" s="44"/>
      <c r="AF8781" s="52"/>
      <c r="AM8781" s="7"/>
      <c r="AN8781" s="7"/>
      <c r="AO8781" s="53"/>
      <c r="AP8781" s="54"/>
      <c r="AQ8781" s="54"/>
      <c r="AR8781" s="7"/>
      <c r="AS8781" s="54"/>
      <c r="AT8781" s="53"/>
      <c r="AU8781" s="7"/>
      <c r="AV8781" s="7"/>
      <c r="AW8781" s="55"/>
      <c r="AX8781" s="56"/>
      <c r="AY8781" s="55"/>
      <c r="AZ8781" s="55"/>
      <c r="BA8781" s="55"/>
      <c r="BB8781" s="11"/>
      <c r="BC8781" s="12"/>
      <c r="BD8781" s="12"/>
      <c r="BE8781" s="12"/>
      <c r="BF8781" s="12"/>
      <c r="BG8781" s="12"/>
      <c r="BH8781" s="12"/>
      <c r="BI8781" s="12"/>
      <c r="BJ8781" s="12"/>
      <c r="BK8781" s="12"/>
    </row>
    <row r="8782" spans="1:63" s="5" customFormat="1">
      <c r="A8782" s="13"/>
      <c r="B8782" s="13"/>
      <c r="C8782" s="45"/>
      <c r="E8782" s="46"/>
      <c r="F8782" s="47"/>
      <c r="G8782" s="48"/>
      <c r="H8782" s="49"/>
      <c r="I8782" s="49"/>
      <c r="J8782" s="49"/>
      <c r="K8782" s="50"/>
      <c r="L8782" s="50"/>
      <c r="M8782" s="50"/>
      <c r="N8782" s="50"/>
      <c r="O8782" s="50"/>
      <c r="P8782" s="50"/>
      <c r="Q8782" s="50"/>
      <c r="R8782" s="51"/>
      <c r="S8782" s="51"/>
      <c r="T8782" s="51"/>
      <c r="U8782" s="51"/>
      <c r="V8782" s="51"/>
      <c r="W8782" s="51"/>
      <c r="X8782" s="44"/>
      <c r="AF8782" s="52"/>
      <c r="AM8782" s="7"/>
      <c r="AN8782" s="7"/>
      <c r="AO8782" s="53"/>
      <c r="AP8782" s="54"/>
      <c r="AQ8782" s="54"/>
      <c r="AR8782" s="7"/>
      <c r="AS8782" s="54"/>
      <c r="AT8782" s="53"/>
      <c r="AU8782" s="7"/>
      <c r="AV8782" s="7"/>
      <c r="AW8782" s="55"/>
      <c r="AX8782" s="56"/>
      <c r="AY8782" s="55"/>
      <c r="AZ8782" s="55"/>
      <c r="BA8782" s="55"/>
      <c r="BB8782" s="11"/>
      <c r="BC8782" s="12"/>
      <c r="BD8782" s="12"/>
      <c r="BE8782" s="12"/>
      <c r="BF8782" s="12"/>
      <c r="BG8782" s="12"/>
      <c r="BH8782" s="12"/>
      <c r="BI8782" s="12"/>
      <c r="BJ8782" s="12"/>
      <c r="BK8782" s="12"/>
    </row>
    <row r="8783" spans="1:63" s="5" customFormat="1">
      <c r="A8783" s="13"/>
      <c r="B8783" s="13"/>
      <c r="C8783" s="45"/>
      <c r="E8783" s="46"/>
      <c r="F8783" s="47"/>
      <c r="G8783" s="48"/>
      <c r="H8783" s="49"/>
      <c r="I8783" s="49"/>
      <c r="J8783" s="49"/>
      <c r="K8783" s="50"/>
      <c r="L8783" s="50"/>
      <c r="M8783" s="50"/>
      <c r="N8783" s="50"/>
      <c r="O8783" s="50"/>
      <c r="P8783" s="50"/>
      <c r="Q8783" s="50"/>
      <c r="R8783" s="51"/>
      <c r="S8783" s="51"/>
      <c r="T8783" s="51"/>
      <c r="U8783" s="51"/>
      <c r="V8783" s="51"/>
      <c r="W8783" s="51"/>
      <c r="X8783" s="44"/>
      <c r="AF8783" s="52"/>
      <c r="AM8783" s="7"/>
      <c r="AN8783" s="7"/>
      <c r="AO8783" s="53"/>
      <c r="AP8783" s="54"/>
      <c r="AQ8783" s="54"/>
      <c r="AR8783" s="7"/>
      <c r="AS8783" s="54"/>
      <c r="AT8783" s="53"/>
      <c r="AU8783" s="7"/>
      <c r="AV8783" s="7"/>
      <c r="AW8783" s="55"/>
      <c r="AX8783" s="56"/>
      <c r="AY8783" s="55"/>
      <c r="AZ8783" s="55"/>
      <c r="BA8783" s="55"/>
      <c r="BB8783" s="11"/>
      <c r="BC8783" s="12"/>
      <c r="BD8783" s="12"/>
      <c r="BE8783" s="12"/>
      <c r="BF8783" s="12"/>
      <c r="BG8783" s="12"/>
      <c r="BH8783" s="12"/>
      <c r="BI8783" s="12"/>
      <c r="BJ8783" s="12"/>
      <c r="BK8783" s="12"/>
    </row>
    <row r="8784" spans="1:63" s="5" customFormat="1">
      <c r="A8784" s="13"/>
      <c r="B8784" s="13"/>
      <c r="C8784" s="45"/>
      <c r="E8784" s="46"/>
      <c r="F8784" s="47"/>
      <c r="G8784" s="48"/>
      <c r="H8784" s="49"/>
      <c r="I8784" s="49"/>
      <c r="J8784" s="49"/>
      <c r="K8784" s="50"/>
      <c r="L8784" s="50"/>
      <c r="M8784" s="50"/>
      <c r="N8784" s="50"/>
      <c r="O8784" s="50"/>
      <c r="P8784" s="50"/>
      <c r="Q8784" s="50"/>
      <c r="R8784" s="51"/>
      <c r="S8784" s="51"/>
      <c r="T8784" s="51"/>
      <c r="U8784" s="51"/>
      <c r="V8784" s="51"/>
      <c r="W8784" s="51"/>
      <c r="X8784" s="44"/>
      <c r="AF8784" s="52"/>
      <c r="AM8784" s="7"/>
      <c r="AN8784" s="7"/>
      <c r="AO8784" s="53"/>
      <c r="AP8784" s="54"/>
      <c r="AQ8784" s="54"/>
      <c r="AR8784" s="7"/>
      <c r="AS8784" s="54"/>
      <c r="AT8784" s="53"/>
      <c r="AU8784" s="7"/>
      <c r="AV8784" s="7"/>
      <c r="AW8784" s="55"/>
      <c r="AX8784" s="56"/>
      <c r="AY8784" s="55"/>
      <c r="AZ8784" s="55"/>
      <c r="BA8784" s="55"/>
      <c r="BB8784" s="11"/>
      <c r="BC8784" s="12"/>
      <c r="BD8784" s="12"/>
      <c r="BE8784" s="12"/>
      <c r="BF8784" s="12"/>
      <c r="BG8784" s="12"/>
      <c r="BH8784" s="12"/>
      <c r="BI8784" s="12"/>
      <c r="BJ8784" s="12"/>
      <c r="BK8784" s="12"/>
    </row>
    <row r="8785" spans="1:63" s="5" customFormat="1">
      <c r="A8785" s="13"/>
      <c r="B8785" s="13"/>
      <c r="C8785" s="45"/>
      <c r="E8785" s="46"/>
      <c r="F8785" s="47"/>
      <c r="G8785" s="48"/>
      <c r="H8785" s="49"/>
      <c r="I8785" s="49"/>
      <c r="J8785" s="49"/>
      <c r="K8785" s="50"/>
      <c r="L8785" s="50"/>
      <c r="M8785" s="50"/>
      <c r="N8785" s="50"/>
      <c r="O8785" s="50"/>
      <c r="P8785" s="50"/>
      <c r="Q8785" s="50"/>
      <c r="R8785" s="51"/>
      <c r="S8785" s="51"/>
      <c r="T8785" s="51"/>
      <c r="U8785" s="51"/>
      <c r="V8785" s="51"/>
      <c r="W8785" s="51"/>
      <c r="X8785" s="44"/>
      <c r="AF8785" s="52"/>
      <c r="AM8785" s="7"/>
      <c r="AN8785" s="7"/>
      <c r="AO8785" s="53"/>
      <c r="AP8785" s="54"/>
      <c r="AQ8785" s="54"/>
      <c r="AR8785" s="7"/>
      <c r="AS8785" s="54"/>
      <c r="AT8785" s="53"/>
      <c r="AU8785" s="7"/>
      <c r="AV8785" s="7"/>
      <c r="AW8785" s="55"/>
      <c r="AX8785" s="56"/>
      <c r="AY8785" s="55"/>
      <c r="AZ8785" s="55"/>
      <c r="BA8785" s="55"/>
      <c r="BB8785" s="11"/>
      <c r="BC8785" s="12"/>
      <c r="BD8785" s="12"/>
      <c r="BE8785" s="12"/>
      <c r="BF8785" s="12"/>
      <c r="BG8785" s="12"/>
      <c r="BH8785" s="12"/>
      <c r="BI8785" s="12"/>
      <c r="BJ8785" s="12"/>
      <c r="BK8785" s="12"/>
    </row>
    <row r="8786" spans="1:63" s="5" customFormat="1">
      <c r="A8786" s="13"/>
      <c r="B8786" s="13"/>
      <c r="C8786" s="45"/>
      <c r="E8786" s="46"/>
      <c r="F8786" s="47"/>
      <c r="G8786" s="48"/>
      <c r="H8786" s="49"/>
      <c r="I8786" s="49"/>
      <c r="J8786" s="49"/>
      <c r="K8786" s="50"/>
      <c r="L8786" s="50"/>
      <c r="M8786" s="50"/>
      <c r="N8786" s="50"/>
      <c r="O8786" s="50"/>
      <c r="P8786" s="50"/>
      <c r="Q8786" s="50"/>
      <c r="R8786" s="51"/>
      <c r="S8786" s="51"/>
      <c r="T8786" s="51"/>
      <c r="U8786" s="51"/>
      <c r="V8786" s="51"/>
      <c r="W8786" s="51"/>
      <c r="X8786" s="44"/>
      <c r="AF8786" s="52"/>
      <c r="AM8786" s="7"/>
      <c r="AN8786" s="7"/>
      <c r="AO8786" s="53"/>
      <c r="AP8786" s="54"/>
      <c r="AQ8786" s="54"/>
      <c r="AR8786" s="7"/>
      <c r="AS8786" s="54"/>
      <c r="AT8786" s="53"/>
      <c r="AU8786" s="7"/>
      <c r="AV8786" s="7"/>
      <c r="AW8786" s="55"/>
      <c r="AX8786" s="56"/>
      <c r="AY8786" s="55"/>
      <c r="AZ8786" s="55"/>
      <c r="BA8786" s="55"/>
      <c r="BB8786" s="11"/>
      <c r="BC8786" s="12"/>
      <c r="BD8786" s="12"/>
      <c r="BE8786" s="12"/>
      <c r="BF8786" s="12"/>
      <c r="BG8786" s="12"/>
      <c r="BH8786" s="12"/>
      <c r="BI8786" s="12"/>
      <c r="BJ8786" s="12"/>
      <c r="BK8786" s="12"/>
    </row>
    <row r="8787" spans="1:63" s="5" customFormat="1">
      <c r="A8787" s="13"/>
      <c r="B8787" s="13"/>
      <c r="C8787" s="45"/>
      <c r="E8787" s="46"/>
      <c r="F8787" s="47"/>
      <c r="G8787" s="48"/>
      <c r="H8787" s="49"/>
      <c r="I8787" s="49"/>
      <c r="J8787" s="49"/>
      <c r="K8787" s="50"/>
      <c r="L8787" s="50"/>
      <c r="M8787" s="50"/>
      <c r="N8787" s="50"/>
      <c r="O8787" s="50"/>
      <c r="P8787" s="50"/>
      <c r="Q8787" s="50"/>
      <c r="R8787" s="51"/>
      <c r="S8787" s="51"/>
      <c r="T8787" s="51"/>
      <c r="U8787" s="51"/>
      <c r="V8787" s="51"/>
      <c r="W8787" s="51"/>
      <c r="X8787" s="44"/>
      <c r="AF8787" s="52"/>
      <c r="AM8787" s="7"/>
      <c r="AN8787" s="7"/>
      <c r="AO8787" s="53"/>
      <c r="AP8787" s="54"/>
      <c r="AQ8787" s="54"/>
      <c r="AR8787" s="7"/>
      <c r="AS8787" s="54"/>
      <c r="AT8787" s="53"/>
      <c r="AU8787" s="7"/>
      <c r="AV8787" s="7"/>
      <c r="AW8787" s="55"/>
      <c r="AX8787" s="56"/>
      <c r="AY8787" s="55"/>
      <c r="AZ8787" s="55"/>
      <c r="BA8787" s="55"/>
      <c r="BB8787" s="11"/>
      <c r="BC8787" s="12"/>
      <c r="BD8787" s="12"/>
      <c r="BE8787" s="12"/>
      <c r="BF8787" s="12"/>
      <c r="BG8787" s="12"/>
      <c r="BH8787" s="12"/>
      <c r="BI8787" s="12"/>
      <c r="BJ8787" s="12"/>
      <c r="BK8787" s="12"/>
    </row>
    <row r="8788" spans="1:63" s="5" customFormat="1">
      <c r="A8788" s="13"/>
      <c r="B8788" s="13"/>
      <c r="C8788" s="45"/>
      <c r="E8788" s="46"/>
      <c r="F8788" s="47"/>
      <c r="G8788" s="48"/>
      <c r="H8788" s="49"/>
      <c r="I8788" s="49"/>
      <c r="J8788" s="49"/>
      <c r="K8788" s="50"/>
      <c r="L8788" s="50"/>
      <c r="M8788" s="50"/>
      <c r="N8788" s="50"/>
      <c r="O8788" s="50"/>
      <c r="P8788" s="50"/>
      <c r="Q8788" s="50"/>
      <c r="R8788" s="51"/>
      <c r="S8788" s="51"/>
      <c r="T8788" s="51"/>
      <c r="U8788" s="51"/>
      <c r="V8788" s="51"/>
      <c r="W8788" s="51"/>
      <c r="X8788" s="44"/>
      <c r="AF8788" s="52"/>
      <c r="AM8788" s="7"/>
      <c r="AN8788" s="7"/>
      <c r="AO8788" s="53"/>
      <c r="AP8788" s="54"/>
      <c r="AQ8788" s="54"/>
      <c r="AR8788" s="7"/>
      <c r="AS8788" s="54"/>
      <c r="AT8788" s="53"/>
      <c r="AU8788" s="7"/>
      <c r="AV8788" s="7"/>
      <c r="AW8788" s="55"/>
      <c r="AX8788" s="56"/>
      <c r="AY8788" s="55"/>
      <c r="AZ8788" s="55"/>
      <c r="BA8788" s="55"/>
      <c r="BB8788" s="11"/>
      <c r="BC8788" s="12"/>
      <c r="BD8788" s="12"/>
      <c r="BE8788" s="12"/>
      <c r="BF8788" s="12"/>
      <c r="BG8788" s="12"/>
      <c r="BH8788" s="12"/>
      <c r="BI8788" s="12"/>
      <c r="BJ8788" s="12"/>
      <c r="BK8788" s="12"/>
    </row>
    <row r="8789" spans="1:63" s="5" customFormat="1">
      <c r="A8789" s="13"/>
      <c r="B8789" s="13"/>
      <c r="C8789" s="45"/>
      <c r="E8789" s="46"/>
      <c r="F8789" s="47"/>
      <c r="G8789" s="48"/>
      <c r="H8789" s="49"/>
      <c r="I8789" s="49"/>
      <c r="J8789" s="49"/>
      <c r="K8789" s="50"/>
      <c r="L8789" s="50"/>
      <c r="M8789" s="50"/>
      <c r="N8789" s="50"/>
      <c r="O8789" s="50"/>
      <c r="P8789" s="50"/>
      <c r="Q8789" s="50"/>
      <c r="R8789" s="51"/>
      <c r="S8789" s="51"/>
      <c r="T8789" s="51"/>
      <c r="U8789" s="51"/>
      <c r="V8789" s="51"/>
      <c r="W8789" s="51"/>
      <c r="X8789" s="44"/>
      <c r="AF8789" s="52"/>
      <c r="AM8789" s="7"/>
      <c r="AN8789" s="7"/>
      <c r="AO8789" s="53"/>
      <c r="AP8789" s="54"/>
      <c r="AQ8789" s="54"/>
      <c r="AR8789" s="7"/>
      <c r="AS8789" s="54"/>
      <c r="AT8789" s="53"/>
      <c r="AU8789" s="7"/>
      <c r="AV8789" s="7"/>
      <c r="AW8789" s="55"/>
      <c r="AX8789" s="56"/>
      <c r="AY8789" s="55"/>
      <c r="AZ8789" s="55"/>
      <c r="BA8789" s="55"/>
      <c r="BB8789" s="11"/>
      <c r="BC8789" s="12"/>
      <c r="BD8789" s="12"/>
      <c r="BE8789" s="12"/>
      <c r="BF8789" s="12"/>
      <c r="BG8789" s="12"/>
      <c r="BH8789" s="12"/>
      <c r="BI8789" s="12"/>
      <c r="BJ8789" s="12"/>
      <c r="BK8789" s="12"/>
    </row>
    <row r="8790" spans="1:63" s="5" customFormat="1">
      <c r="A8790" s="13"/>
      <c r="B8790" s="13"/>
      <c r="C8790" s="45"/>
      <c r="E8790" s="46"/>
      <c r="F8790" s="47"/>
      <c r="G8790" s="48"/>
      <c r="H8790" s="49"/>
      <c r="I8790" s="49"/>
      <c r="J8790" s="49"/>
      <c r="K8790" s="50"/>
      <c r="L8790" s="50"/>
      <c r="M8790" s="50"/>
      <c r="N8790" s="50"/>
      <c r="O8790" s="50"/>
      <c r="P8790" s="50"/>
      <c r="Q8790" s="50"/>
      <c r="R8790" s="51"/>
      <c r="S8790" s="51"/>
      <c r="T8790" s="51"/>
      <c r="U8790" s="51"/>
      <c r="V8790" s="51"/>
      <c r="W8790" s="51"/>
      <c r="X8790" s="44"/>
      <c r="AF8790" s="52"/>
      <c r="AM8790" s="7"/>
      <c r="AN8790" s="7"/>
      <c r="AO8790" s="53"/>
      <c r="AP8790" s="54"/>
      <c r="AQ8790" s="54"/>
      <c r="AR8790" s="7"/>
      <c r="AS8790" s="54"/>
      <c r="AT8790" s="53"/>
      <c r="AU8790" s="7"/>
      <c r="AV8790" s="7"/>
      <c r="AW8790" s="55"/>
      <c r="AX8790" s="56"/>
      <c r="AY8790" s="55"/>
      <c r="AZ8790" s="55"/>
      <c r="BA8790" s="55"/>
      <c r="BB8790" s="11"/>
      <c r="BC8790" s="12"/>
      <c r="BD8790" s="12"/>
      <c r="BE8790" s="12"/>
      <c r="BF8790" s="12"/>
      <c r="BG8790" s="12"/>
      <c r="BH8790" s="12"/>
      <c r="BI8790" s="12"/>
      <c r="BJ8790" s="12"/>
      <c r="BK8790" s="12"/>
    </row>
    <row r="8791" spans="1:63" s="5" customFormat="1">
      <c r="A8791" s="13"/>
      <c r="B8791" s="13"/>
      <c r="C8791" s="45"/>
      <c r="E8791" s="46"/>
      <c r="F8791" s="47"/>
      <c r="G8791" s="48"/>
      <c r="H8791" s="49"/>
      <c r="I8791" s="49"/>
      <c r="J8791" s="49"/>
      <c r="K8791" s="50"/>
      <c r="L8791" s="50"/>
      <c r="M8791" s="50"/>
      <c r="N8791" s="50"/>
      <c r="O8791" s="50"/>
      <c r="P8791" s="50"/>
      <c r="Q8791" s="50"/>
      <c r="R8791" s="51"/>
      <c r="S8791" s="51"/>
      <c r="T8791" s="51"/>
      <c r="U8791" s="51"/>
      <c r="V8791" s="51"/>
      <c r="W8791" s="51"/>
      <c r="X8791" s="44"/>
      <c r="AF8791" s="52"/>
      <c r="AM8791" s="7"/>
      <c r="AN8791" s="7"/>
      <c r="AO8791" s="53"/>
      <c r="AP8791" s="54"/>
      <c r="AQ8791" s="54"/>
      <c r="AR8791" s="7"/>
      <c r="AS8791" s="54"/>
      <c r="AT8791" s="53"/>
      <c r="AU8791" s="7"/>
      <c r="AV8791" s="7"/>
      <c r="AW8791" s="55"/>
      <c r="AX8791" s="56"/>
      <c r="AY8791" s="55"/>
      <c r="AZ8791" s="55"/>
      <c r="BA8791" s="55"/>
      <c r="BB8791" s="11"/>
      <c r="BC8791" s="12"/>
      <c r="BD8791" s="12"/>
      <c r="BE8791" s="12"/>
      <c r="BF8791" s="12"/>
      <c r="BG8791" s="12"/>
      <c r="BH8791" s="12"/>
      <c r="BI8791" s="12"/>
      <c r="BJ8791" s="12"/>
      <c r="BK8791" s="12"/>
    </row>
    <row r="8792" spans="1:63" s="5" customFormat="1">
      <c r="A8792" s="13"/>
      <c r="B8792" s="13"/>
      <c r="C8792" s="45"/>
      <c r="E8792" s="46"/>
      <c r="F8792" s="47"/>
      <c r="G8792" s="48"/>
      <c r="H8792" s="49"/>
      <c r="I8792" s="49"/>
      <c r="J8792" s="49"/>
      <c r="K8792" s="50"/>
      <c r="L8792" s="50"/>
      <c r="M8792" s="50"/>
      <c r="N8792" s="50"/>
      <c r="O8792" s="50"/>
      <c r="P8792" s="50"/>
      <c r="Q8792" s="50"/>
      <c r="R8792" s="51"/>
      <c r="S8792" s="51"/>
      <c r="T8792" s="51"/>
      <c r="U8792" s="51"/>
      <c r="V8792" s="51"/>
      <c r="W8792" s="51"/>
      <c r="X8792" s="44"/>
      <c r="AF8792" s="52"/>
      <c r="AM8792" s="7"/>
      <c r="AN8792" s="7"/>
      <c r="AO8792" s="53"/>
      <c r="AP8792" s="54"/>
      <c r="AQ8792" s="54"/>
      <c r="AR8792" s="7"/>
      <c r="AS8792" s="54"/>
      <c r="AT8792" s="53"/>
      <c r="AU8792" s="7"/>
      <c r="AV8792" s="7"/>
      <c r="AW8792" s="55"/>
      <c r="AX8792" s="56"/>
      <c r="AY8792" s="55"/>
      <c r="AZ8792" s="55"/>
      <c r="BA8792" s="55"/>
      <c r="BB8792" s="11"/>
      <c r="BC8792" s="12"/>
      <c r="BD8792" s="12"/>
      <c r="BE8792" s="12"/>
      <c r="BF8792" s="12"/>
      <c r="BG8792" s="12"/>
      <c r="BH8792" s="12"/>
      <c r="BI8792" s="12"/>
      <c r="BJ8792" s="12"/>
      <c r="BK8792" s="12"/>
    </row>
    <row r="8793" spans="1:63" s="5" customFormat="1">
      <c r="A8793" s="13"/>
      <c r="B8793" s="13"/>
      <c r="C8793" s="45"/>
      <c r="E8793" s="46"/>
      <c r="F8793" s="47"/>
      <c r="G8793" s="48"/>
      <c r="H8793" s="49"/>
      <c r="I8793" s="49"/>
      <c r="J8793" s="49"/>
      <c r="K8793" s="50"/>
      <c r="L8793" s="50"/>
      <c r="M8793" s="50"/>
      <c r="N8793" s="50"/>
      <c r="O8793" s="50"/>
      <c r="P8793" s="50"/>
      <c r="Q8793" s="50"/>
      <c r="R8793" s="51"/>
      <c r="S8793" s="51"/>
      <c r="T8793" s="51"/>
      <c r="U8793" s="51"/>
      <c r="V8793" s="51"/>
      <c r="W8793" s="51"/>
      <c r="X8793" s="44"/>
      <c r="AF8793" s="52"/>
      <c r="AM8793" s="7"/>
      <c r="AN8793" s="7"/>
      <c r="AO8793" s="53"/>
      <c r="AP8793" s="54"/>
      <c r="AQ8793" s="54"/>
      <c r="AR8793" s="7"/>
      <c r="AS8793" s="54"/>
      <c r="AT8793" s="53"/>
      <c r="AU8793" s="7"/>
      <c r="AV8793" s="7"/>
      <c r="AW8793" s="55"/>
      <c r="AX8793" s="56"/>
      <c r="AY8793" s="55"/>
      <c r="AZ8793" s="55"/>
      <c r="BA8793" s="55"/>
      <c r="BB8793" s="11"/>
      <c r="BC8793" s="12"/>
      <c r="BD8793" s="12"/>
      <c r="BE8793" s="12"/>
      <c r="BF8793" s="12"/>
      <c r="BG8793" s="12"/>
      <c r="BH8793" s="12"/>
      <c r="BI8793" s="12"/>
      <c r="BJ8793" s="12"/>
      <c r="BK8793" s="12"/>
    </row>
    <row r="8794" spans="1:63" s="5" customFormat="1">
      <c r="A8794" s="13"/>
      <c r="B8794" s="13"/>
      <c r="C8794" s="45"/>
      <c r="E8794" s="46"/>
      <c r="F8794" s="47"/>
      <c r="G8794" s="48"/>
      <c r="H8794" s="49"/>
      <c r="I8794" s="49"/>
      <c r="J8794" s="49"/>
      <c r="K8794" s="50"/>
      <c r="L8794" s="50"/>
      <c r="M8794" s="50"/>
      <c r="N8794" s="50"/>
      <c r="O8794" s="50"/>
      <c r="P8794" s="50"/>
      <c r="Q8794" s="50"/>
      <c r="R8794" s="51"/>
      <c r="S8794" s="51"/>
      <c r="T8794" s="51"/>
      <c r="U8794" s="51"/>
      <c r="V8794" s="51"/>
      <c r="W8794" s="51"/>
      <c r="X8794" s="44"/>
      <c r="AF8794" s="52"/>
      <c r="AM8794" s="7"/>
      <c r="AN8794" s="7"/>
      <c r="AO8794" s="53"/>
      <c r="AP8794" s="54"/>
      <c r="AQ8794" s="54"/>
      <c r="AR8794" s="7"/>
      <c r="AS8794" s="54"/>
      <c r="AT8794" s="53"/>
      <c r="AU8794" s="7"/>
      <c r="AV8794" s="7"/>
      <c r="AW8794" s="55"/>
      <c r="AX8794" s="56"/>
      <c r="AY8794" s="55"/>
      <c r="AZ8794" s="55"/>
      <c r="BA8794" s="55"/>
      <c r="BB8794" s="11"/>
      <c r="BC8794" s="12"/>
      <c r="BD8794" s="12"/>
      <c r="BE8794" s="12"/>
      <c r="BF8794" s="12"/>
      <c r="BG8794" s="12"/>
      <c r="BH8794" s="12"/>
      <c r="BI8794" s="12"/>
      <c r="BJ8794" s="12"/>
      <c r="BK8794" s="12"/>
    </row>
    <row r="8795" spans="1:63" s="5" customFormat="1">
      <c r="A8795" s="13"/>
      <c r="B8795" s="13"/>
      <c r="C8795" s="45"/>
      <c r="E8795" s="46"/>
      <c r="F8795" s="47"/>
      <c r="G8795" s="48"/>
      <c r="H8795" s="49"/>
      <c r="I8795" s="49"/>
      <c r="J8795" s="49"/>
      <c r="K8795" s="50"/>
      <c r="L8795" s="50"/>
      <c r="M8795" s="50"/>
      <c r="N8795" s="50"/>
      <c r="O8795" s="50"/>
      <c r="P8795" s="50"/>
      <c r="Q8795" s="50"/>
      <c r="R8795" s="51"/>
      <c r="S8795" s="51"/>
      <c r="T8795" s="51"/>
      <c r="U8795" s="51"/>
      <c r="V8795" s="51"/>
      <c r="W8795" s="51"/>
      <c r="X8795" s="44"/>
      <c r="AF8795" s="52"/>
      <c r="AM8795" s="7"/>
      <c r="AN8795" s="7"/>
      <c r="AO8795" s="53"/>
      <c r="AP8795" s="54"/>
      <c r="AQ8795" s="54"/>
      <c r="AR8795" s="7"/>
      <c r="AS8795" s="54"/>
      <c r="AT8795" s="53"/>
      <c r="AU8795" s="7"/>
      <c r="AV8795" s="7"/>
      <c r="AW8795" s="55"/>
      <c r="AX8795" s="56"/>
      <c r="AY8795" s="55"/>
      <c r="AZ8795" s="55"/>
      <c r="BA8795" s="55"/>
      <c r="BB8795" s="11"/>
      <c r="BC8795" s="12"/>
      <c r="BD8795" s="12"/>
      <c r="BE8795" s="12"/>
      <c r="BF8795" s="12"/>
      <c r="BG8795" s="12"/>
      <c r="BH8795" s="12"/>
      <c r="BI8795" s="12"/>
      <c r="BJ8795" s="12"/>
      <c r="BK8795" s="12"/>
    </row>
    <row r="8796" spans="1:63" s="5" customFormat="1">
      <c r="A8796" s="13"/>
      <c r="B8796" s="13"/>
      <c r="C8796" s="45"/>
      <c r="E8796" s="46"/>
      <c r="F8796" s="47"/>
      <c r="G8796" s="48"/>
      <c r="H8796" s="49"/>
      <c r="I8796" s="49"/>
      <c r="J8796" s="49"/>
      <c r="K8796" s="50"/>
      <c r="L8796" s="50"/>
      <c r="M8796" s="50"/>
      <c r="N8796" s="50"/>
      <c r="O8796" s="50"/>
      <c r="P8796" s="50"/>
      <c r="Q8796" s="50"/>
      <c r="R8796" s="51"/>
      <c r="S8796" s="51"/>
      <c r="T8796" s="51"/>
      <c r="U8796" s="51"/>
      <c r="V8796" s="51"/>
      <c r="W8796" s="51"/>
      <c r="X8796" s="44"/>
      <c r="AF8796" s="52"/>
      <c r="AM8796" s="7"/>
      <c r="AN8796" s="7"/>
      <c r="AO8796" s="53"/>
      <c r="AP8796" s="54"/>
      <c r="AQ8796" s="54"/>
      <c r="AR8796" s="7"/>
      <c r="AS8796" s="54"/>
      <c r="AT8796" s="53"/>
      <c r="AU8796" s="7"/>
      <c r="AV8796" s="7"/>
      <c r="AW8796" s="55"/>
      <c r="AX8796" s="56"/>
      <c r="AY8796" s="55"/>
      <c r="AZ8796" s="55"/>
      <c r="BA8796" s="55"/>
      <c r="BB8796" s="11"/>
      <c r="BC8796" s="12"/>
      <c r="BD8796" s="12"/>
      <c r="BE8796" s="12"/>
      <c r="BF8796" s="12"/>
      <c r="BG8796" s="12"/>
      <c r="BH8796" s="12"/>
      <c r="BI8796" s="12"/>
      <c r="BJ8796" s="12"/>
      <c r="BK8796" s="12"/>
    </row>
    <row r="8797" spans="1:63" s="5" customFormat="1">
      <c r="A8797" s="13"/>
      <c r="B8797" s="13"/>
      <c r="C8797" s="45"/>
      <c r="E8797" s="46"/>
      <c r="F8797" s="47"/>
      <c r="G8797" s="48"/>
      <c r="H8797" s="49"/>
      <c r="I8797" s="49"/>
      <c r="J8797" s="49"/>
      <c r="K8797" s="50"/>
      <c r="L8797" s="50"/>
      <c r="M8797" s="50"/>
      <c r="N8797" s="50"/>
      <c r="O8797" s="50"/>
      <c r="P8797" s="50"/>
      <c r="Q8797" s="50"/>
      <c r="R8797" s="51"/>
      <c r="S8797" s="51"/>
      <c r="T8797" s="51"/>
      <c r="U8797" s="51"/>
      <c r="V8797" s="51"/>
      <c r="W8797" s="51"/>
      <c r="X8797" s="44"/>
      <c r="AF8797" s="52"/>
      <c r="AM8797" s="7"/>
      <c r="AN8797" s="7"/>
      <c r="AO8797" s="53"/>
      <c r="AP8797" s="54"/>
      <c r="AQ8797" s="54"/>
      <c r="AR8797" s="7"/>
      <c r="AS8797" s="54"/>
      <c r="AT8797" s="53"/>
      <c r="AU8797" s="7"/>
      <c r="AV8797" s="7"/>
      <c r="AW8797" s="55"/>
      <c r="AX8797" s="56"/>
      <c r="AY8797" s="55"/>
      <c r="AZ8797" s="55"/>
      <c r="BA8797" s="55"/>
      <c r="BB8797" s="11"/>
      <c r="BC8797" s="12"/>
      <c r="BD8797" s="12"/>
      <c r="BE8797" s="12"/>
      <c r="BF8797" s="12"/>
      <c r="BG8797" s="12"/>
      <c r="BH8797" s="12"/>
      <c r="BI8797" s="12"/>
      <c r="BJ8797" s="12"/>
      <c r="BK8797" s="12"/>
    </row>
    <row r="8798" spans="1:63" s="5" customFormat="1">
      <c r="A8798" s="13"/>
      <c r="B8798" s="13"/>
      <c r="C8798" s="45"/>
      <c r="E8798" s="46"/>
      <c r="F8798" s="47"/>
      <c r="G8798" s="48"/>
      <c r="H8798" s="49"/>
      <c r="I8798" s="49"/>
      <c r="J8798" s="49"/>
      <c r="K8798" s="50"/>
      <c r="L8798" s="50"/>
      <c r="M8798" s="50"/>
      <c r="N8798" s="50"/>
      <c r="O8798" s="50"/>
      <c r="P8798" s="50"/>
      <c r="Q8798" s="50"/>
      <c r="R8798" s="51"/>
      <c r="S8798" s="51"/>
      <c r="T8798" s="51"/>
      <c r="U8798" s="51"/>
      <c r="V8798" s="51"/>
      <c r="W8798" s="51"/>
      <c r="X8798" s="44"/>
      <c r="AF8798" s="52"/>
      <c r="AM8798" s="7"/>
      <c r="AN8798" s="7"/>
      <c r="AO8798" s="53"/>
      <c r="AP8798" s="54"/>
      <c r="AQ8798" s="54"/>
      <c r="AR8798" s="7"/>
      <c r="AS8798" s="54"/>
      <c r="AT8798" s="53"/>
      <c r="AU8798" s="7"/>
      <c r="AV8798" s="7"/>
      <c r="AW8798" s="55"/>
      <c r="AX8798" s="56"/>
      <c r="AY8798" s="55"/>
      <c r="AZ8798" s="55"/>
      <c r="BA8798" s="55"/>
      <c r="BB8798" s="11"/>
      <c r="BC8798" s="12"/>
      <c r="BD8798" s="12"/>
      <c r="BE8798" s="12"/>
      <c r="BF8798" s="12"/>
      <c r="BG8798" s="12"/>
      <c r="BH8798" s="12"/>
      <c r="BI8798" s="12"/>
      <c r="BJ8798" s="12"/>
      <c r="BK8798" s="12"/>
    </row>
    <row r="8799" spans="1:63" s="5" customFormat="1">
      <c r="A8799" s="13"/>
      <c r="B8799" s="13"/>
      <c r="C8799" s="45"/>
      <c r="E8799" s="46"/>
      <c r="F8799" s="47"/>
      <c r="G8799" s="48"/>
      <c r="H8799" s="49"/>
      <c r="I8799" s="49"/>
      <c r="J8799" s="49"/>
      <c r="K8799" s="50"/>
      <c r="L8799" s="50"/>
      <c r="M8799" s="50"/>
      <c r="N8799" s="50"/>
      <c r="O8799" s="50"/>
      <c r="P8799" s="50"/>
      <c r="Q8799" s="50"/>
      <c r="R8799" s="51"/>
      <c r="S8799" s="51"/>
      <c r="T8799" s="51"/>
      <c r="U8799" s="51"/>
      <c r="V8799" s="51"/>
      <c r="W8799" s="51"/>
      <c r="X8799" s="44"/>
      <c r="AF8799" s="52"/>
      <c r="AM8799" s="7"/>
      <c r="AN8799" s="7"/>
      <c r="AO8799" s="53"/>
      <c r="AP8799" s="54"/>
      <c r="AQ8799" s="54"/>
      <c r="AR8799" s="7"/>
      <c r="AS8799" s="54"/>
      <c r="AT8799" s="53"/>
      <c r="AU8799" s="7"/>
      <c r="AV8799" s="7"/>
      <c r="AW8799" s="55"/>
      <c r="AX8799" s="56"/>
      <c r="AY8799" s="55"/>
      <c r="AZ8799" s="55"/>
      <c r="BA8799" s="55"/>
      <c r="BB8799" s="11"/>
      <c r="BC8799" s="12"/>
      <c r="BD8799" s="12"/>
      <c r="BE8799" s="12"/>
      <c r="BF8799" s="12"/>
      <c r="BG8799" s="12"/>
      <c r="BH8799" s="12"/>
      <c r="BI8799" s="12"/>
      <c r="BJ8799" s="12"/>
      <c r="BK8799" s="12"/>
    </row>
    <row r="8800" spans="1:63" s="5" customFormat="1">
      <c r="A8800" s="13"/>
      <c r="B8800" s="13"/>
      <c r="C8800" s="45"/>
      <c r="E8800" s="46"/>
      <c r="F8800" s="47"/>
      <c r="G8800" s="48"/>
      <c r="H8800" s="49"/>
      <c r="I8800" s="49"/>
      <c r="J8800" s="49"/>
      <c r="K8800" s="50"/>
      <c r="L8800" s="50"/>
      <c r="M8800" s="50"/>
      <c r="N8800" s="50"/>
      <c r="O8800" s="50"/>
      <c r="P8800" s="50"/>
      <c r="Q8800" s="50"/>
      <c r="R8800" s="51"/>
      <c r="S8800" s="51"/>
      <c r="T8800" s="51"/>
      <c r="U8800" s="51"/>
      <c r="V8800" s="51"/>
      <c r="W8800" s="51"/>
      <c r="X8800" s="44"/>
      <c r="AF8800" s="52"/>
      <c r="AM8800" s="7"/>
      <c r="AN8800" s="7"/>
      <c r="AO8800" s="53"/>
      <c r="AP8800" s="54"/>
      <c r="AQ8800" s="54"/>
      <c r="AR8800" s="7"/>
      <c r="AS8800" s="54"/>
      <c r="AT8800" s="53"/>
      <c r="AU8800" s="7"/>
      <c r="AV8800" s="7"/>
      <c r="AW8800" s="55"/>
      <c r="AX8800" s="56"/>
      <c r="AY8800" s="55"/>
      <c r="AZ8800" s="55"/>
      <c r="BA8800" s="55"/>
      <c r="BB8800" s="11"/>
      <c r="BC8800" s="12"/>
      <c r="BD8800" s="12"/>
      <c r="BE8800" s="12"/>
      <c r="BF8800" s="12"/>
      <c r="BG8800" s="12"/>
      <c r="BH8800" s="12"/>
      <c r="BI8800" s="12"/>
      <c r="BJ8800" s="12"/>
      <c r="BK8800" s="12"/>
    </row>
    <row r="8801" spans="1:63" s="5" customFormat="1">
      <c r="A8801" s="13"/>
      <c r="B8801" s="13"/>
      <c r="C8801" s="45"/>
      <c r="E8801" s="46"/>
      <c r="F8801" s="47"/>
      <c r="G8801" s="48"/>
      <c r="H8801" s="49"/>
      <c r="I8801" s="49"/>
      <c r="J8801" s="49"/>
      <c r="K8801" s="50"/>
      <c r="L8801" s="50"/>
      <c r="M8801" s="50"/>
      <c r="N8801" s="50"/>
      <c r="O8801" s="50"/>
      <c r="P8801" s="50"/>
      <c r="Q8801" s="50"/>
      <c r="R8801" s="51"/>
      <c r="S8801" s="51"/>
      <c r="T8801" s="51"/>
      <c r="U8801" s="51"/>
      <c r="V8801" s="51"/>
      <c r="W8801" s="51"/>
      <c r="X8801" s="44"/>
      <c r="AF8801" s="52"/>
      <c r="AM8801" s="7"/>
      <c r="AN8801" s="7"/>
      <c r="AO8801" s="53"/>
      <c r="AP8801" s="54"/>
      <c r="AQ8801" s="54"/>
      <c r="AR8801" s="7"/>
      <c r="AS8801" s="54"/>
      <c r="AT8801" s="53"/>
      <c r="AU8801" s="7"/>
      <c r="AV8801" s="7"/>
      <c r="AW8801" s="55"/>
      <c r="AX8801" s="56"/>
      <c r="AY8801" s="55"/>
      <c r="AZ8801" s="55"/>
      <c r="BA8801" s="55"/>
      <c r="BB8801" s="11"/>
      <c r="BC8801" s="12"/>
      <c r="BD8801" s="12"/>
      <c r="BE8801" s="12"/>
      <c r="BF8801" s="12"/>
      <c r="BG8801" s="12"/>
      <c r="BH8801" s="12"/>
      <c r="BI8801" s="12"/>
      <c r="BJ8801" s="12"/>
      <c r="BK8801" s="12"/>
    </row>
    <row r="8802" spans="1:63" s="5" customFormat="1">
      <c r="A8802" s="13"/>
      <c r="B8802" s="13"/>
      <c r="C8802" s="45"/>
      <c r="E8802" s="46"/>
      <c r="F8802" s="47"/>
      <c r="G8802" s="48"/>
      <c r="H8802" s="49"/>
      <c r="I8802" s="49"/>
      <c r="J8802" s="49"/>
      <c r="K8802" s="50"/>
      <c r="L8802" s="50"/>
      <c r="M8802" s="50"/>
      <c r="N8802" s="50"/>
      <c r="O8802" s="50"/>
      <c r="P8802" s="50"/>
      <c r="Q8802" s="50"/>
      <c r="R8802" s="51"/>
      <c r="S8802" s="51"/>
      <c r="T8802" s="51"/>
      <c r="U8802" s="51"/>
      <c r="V8802" s="51"/>
      <c r="W8802" s="51"/>
      <c r="X8802" s="44"/>
      <c r="AF8802" s="52"/>
      <c r="AM8802" s="7"/>
      <c r="AN8802" s="7"/>
      <c r="AO8802" s="53"/>
      <c r="AP8802" s="54"/>
      <c r="AQ8802" s="54"/>
      <c r="AR8802" s="7"/>
      <c r="AS8802" s="54"/>
      <c r="AT8802" s="53"/>
      <c r="AU8802" s="7"/>
      <c r="AV8802" s="7"/>
      <c r="AW8802" s="55"/>
      <c r="AX8802" s="56"/>
      <c r="AY8802" s="55"/>
      <c r="AZ8802" s="55"/>
      <c r="BA8802" s="55"/>
      <c r="BB8802" s="11"/>
      <c r="BC8802" s="12"/>
      <c r="BD8802" s="12"/>
      <c r="BE8802" s="12"/>
      <c r="BF8802" s="12"/>
      <c r="BG8802" s="12"/>
      <c r="BH8802" s="12"/>
      <c r="BI8802" s="12"/>
      <c r="BJ8802" s="12"/>
      <c r="BK8802" s="12"/>
    </row>
    <row r="8803" spans="1:63" s="5" customFormat="1">
      <c r="A8803" s="13"/>
      <c r="B8803" s="13"/>
      <c r="C8803" s="45"/>
      <c r="E8803" s="46"/>
      <c r="F8803" s="47"/>
      <c r="G8803" s="48"/>
      <c r="H8803" s="49"/>
      <c r="I8803" s="49"/>
      <c r="J8803" s="49"/>
      <c r="K8803" s="50"/>
      <c r="L8803" s="50"/>
      <c r="M8803" s="50"/>
      <c r="N8803" s="50"/>
      <c r="O8803" s="50"/>
      <c r="P8803" s="50"/>
      <c r="Q8803" s="50"/>
      <c r="R8803" s="51"/>
      <c r="S8803" s="51"/>
      <c r="T8803" s="51"/>
      <c r="U8803" s="51"/>
      <c r="V8803" s="51"/>
      <c r="W8803" s="51"/>
      <c r="X8803" s="44"/>
      <c r="AF8803" s="52"/>
      <c r="AM8803" s="7"/>
      <c r="AN8803" s="7"/>
      <c r="AO8803" s="53"/>
      <c r="AP8803" s="54"/>
      <c r="AQ8803" s="54"/>
      <c r="AR8803" s="7"/>
      <c r="AS8803" s="54"/>
      <c r="AT8803" s="53"/>
      <c r="AU8803" s="7"/>
      <c r="AV8803" s="7"/>
      <c r="AW8803" s="55"/>
      <c r="AX8803" s="56"/>
      <c r="AY8803" s="55"/>
      <c r="AZ8803" s="55"/>
      <c r="BA8803" s="55"/>
      <c r="BB8803" s="11"/>
      <c r="BC8803" s="12"/>
      <c r="BD8803" s="12"/>
      <c r="BE8803" s="12"/>
      <c r="BF8803" s="12"/>
      <c r="BG8803" s="12"/>
      <c r="BH8803" s="12"/>
      <c r="BI8803" s="12"/>
      <c r="BJ8803" s="12"/>
      <c r="BK8803" s="12"/>
    </row>
    <row r="8804" spans="1:63" s="5" customFormat="1">
      <c r="A8804" s="13"/>
      <c r="B8804" s="13"/>
      <c r="C8804" s="45"/>
      <c r="E8804" s="46"/>
      <c r="F8804" s="47"/>
      <c r="G8804" s="48"/>
      <c r="H8804" s="49"/>
      <c r="I8804" s="49"/>
      <c r="J8804" s="49"/>
      <c r="K8804" s="50"/>
      <c r="L8804" s="50"/>
      <c r="M8804" s="50"/>
      <c r="N8804" s="50"/>
      <c r="O8804" s="50"/>
      <c r="P8804" s="50"/>
      <c r="Q8804" s="50"/>
      <c r="R8804" s="51"/>
      <c r="S8804" s="51"/>
      <c r="T8804" s="51"/>
      <c r="U8804" s="51"/>
      <c r="V8804" s="51"/>
      <c r="W8804" s="51"/>
      <c r="X8804" s="44"/>
      <c r="AF8804" s="52"/>
      <c r="AM8804" s="7"/>
      <c r="AN8804" s="7"/>
      <c r="AO8804" s="53"/>
      <c r="AP8804" s="54"/>
      <c r="AQ8804" s="54"/>
      <c r="AR8804" s="7"/>
      <c r="AS8804" s="54"/>
      <c r="AT8804" s="53"/>
      <c r="AU8804" s="7"/>
      <c r="AV8804" s="7"/>
      <c r="AW8804" s="55"/>
      <c r="AX8804" s="56"/>
      <c r="AY8804" s="55"/>
      <c r="AZ8804" s="55"/>
      <c r="BA8804" s="55"/>
      <c r="BB8804" s="11"/>
      <c r="BC8804" s="12"/>
      <c r="BD8804" s="12"/>
      <c r="BE8804" s="12"/>
      <c r="BF8804" s="12"/>
      <c r="BG8804" s="12"/>
      <c r="BH8804" s="12"/>
      <c r="BI8804" s="12"/>
      <c r="BJ8804" s="12"/>
      <c r="BK8804" s="12"/>
    </row>
    <row r="8805" spans="1:63" s="5" customFormat="1">
      <c r="A8805" s="13"/>
      <c r="B8805" s="13"/>
      <c r="C8805" s="45"/>
      <c r="E8805" s="46"/>
      <c r="F8805" s="47"/>
      <c r="G8805" s="48"/>
      <c r="H8805" s="49"/>
      <c r="I8805" s="49"/>
      <c r="J8805" s="49"/>
      <c r="K8805" s="50"/>
      <c r="L8805" s="50"/>
      <c r="M8805" s="50"/>
      <c r="N8805" s="50"/>
      <c r="O8805" s="50"/>
      <c r="P8805" s="50"/>
      <c r="Q8805" s="50"/>
      <c r="R8805" s="51"/>
      <c r="S8805" s="51"/>
      <c r="T8805" s="51"/>
      <c r="U8805" s="51"/>
      <c r="V8805" s="51"/>
      <c r="W8805" s="51"/>
      <c r="X8805" s="44"/>
      <c r="AF8805" s="52"/>
      <c r="AM8805" s="7"/>
      <c r="AN8805" s="7"/>
      <c r="AO8805" s="53"/>
      <c r="AP8805" s="54"/>
      <c r="AQ8805" s="54"/>
      <c r="AR8805" s="7"/>
      <c r="AS8805" s="54"/>
      <c r="AT8805" s="53"/>
      <c r="AU8805" s="7"/>
      <c r="AV8805" s="7"/>
      <c r="AW8805" s="55"/>
      <c r="AX8805" s="56"/>
      <c r="AY8805" s="55"/>
      <c r="AZ8805" s="55"/>
      <c r="BA8805" s="55"/>
      <c r="BB8805" s="11"/>
      <c r="BC8805" s="12"/>
      <c r="BD8805" s="12"/>
      <c r="BE8805" s="12"/>
      <c r="BF8805" s="12"/>
      <c r="BG8805" s="12"/>
      <c r="BH8805" s="12"/>
      <c r="BI8805" s="12"/>
      <c r="BJ8805" s="12"/>
      <c r="BK8805" s="12"/>
    </row>
    <row r="8806" spans="1:63" s="5" customFormat="1">
      <c r="A8806" s="13"/>
      <c r="B8806" s="13"/>
      <c r="C8806" s="45"/>
      <c r="E8806" s="46"/>
      <c r="F8806" s="47"/>
      <c r="G8806" s="48"/>
      <c r="H8806" s="49"/>
      <c r="I8806" s="49"/>
      <c r="J8806" s="49"/>
      <c r="K8806" s="50"/>
      <c r="L8806" s="50"/>
      <c r="M8806" s="50"/>
      <c r="N8806" s="50"/>
      <c r="O8806" s="50"/>
      <c r="P8806" s="50"/>
      <c r="Q8806" s="50"/>
      <c r="R8806" s="51"/>
      <c r="S8806" s="51"/>
      <c r="T8806" s="51"/>
      <c r="U8806" s="51"/>
      <c r="V8806" s="51"/>
      <c r="W8806" s="51"/>
      <c r="X8806" s="44"/>
      <c r="AF8806" s="52"/>
      <c r="AM8806" s="7"/>
      <c r="AN8806" s="7"/>
      <c r="AO8806" s="53"/>
      <c r="AP8806" s="54"/>
      <c r="AQ8806" s="54"/>
      <c r="AR8806" s="7"/>
      <c r="AS8806" s="54"/>
      <c r="AT8806" s="53"/>
      <c r="AU8806" s="7"/>
      <c r="AV8806" s="7"/>
      <c r="AW8806" s="55"/>
      <c r="AX8806" s="56"/>
      <c r="AY8806" s="55"/>
      <c r="AZ8806" s="55"/>
      <c r="BA8806" s="55"/>
      <c r="BB8806" s="11"/>
      <c r="BC8806" s="12"/>
      <c r="BD8806" s="12"/>
      <c r="BE8806" s="12"/>
      <c r="BF8806" s="12"/>
      <c r="BG8806" s="12"/>
      <c r="BH8806" s="12"/>
      <c r="BI8806" s="12"/>
      <c r="BJ8806" s="12"/>
      <c r="BK8806" s="12"/>
    </row>
    <row r="8807" spans="1:63" s="5" customFormat="1">
      <c r="A8807" s="13"/>
      <c r="B8807" s="13"/>
      <c r="C8807" s="45"/>
      <c r="E8807" s="46"/>
      <c r="F8807" s="47"/>
      <c r="G8807" s="48"/>
      <c r="H8807" s="49"/>
      <c r="I8807" s="49"/>
      <c r="J8807" s="49"/>
      <c r="K8807" s="50"/>
      <c r="L8807" s="50"/>
      <c r="M8807" s="50"/>
      <c r="N8807" s="50"/>
      <c r="O8807" s="50"/>
      <c r="P8807" s="50"/>
      <c r="Q8807" s="50"/>
      <c r="R8807" s="51"/>
      <c r="S8807" s="51"/>
      <c r="T8807" s="51"/>
      <c r="U8807" s="51"/>
      <c r="V8807" s="51"/>
      <c r="W8807" s="51"/>
      <c r="X8807" s="44"/>
      <c r="AF8807" s="52"/>
      <c r="AM8807" s="7"/>
      <c r="AN8807" s="7"/>
      <c r="AO8807" s="53"/>
      <c r="AP8807" s="54"/>
      <c r="AQ8807" s="54"/>
      <c r="AR8807" s="7"/>
      <c r="AS8807" s="54"/>
      <c r="AT8807" s="53"/>
      <c r="AU8807" s="7"/>
      <c r="AV8807" s="7"/>
      <c r="AW8807" s="55"/>
      <c r="AX8807" s="56"/>
      <c r="AY8807" s="55"/>
      <c r="AZ8807" s="55"/>
      <c r="BA8807" s="55"/>
      <c r="BB8807" s="11"/>
      <c r="BC8807" s="12"/>
      <c r="BD8807" s="12"/>
      <c r="BE8807" s="12"/>
      <c r="BF8807" s="12"/>
      <c r="BG8807" s="12"/>
      <c r="BH8807" s="12"/>
      <c r="BI8807" s="12"/>
      <c r="BJ8807" s="12"/>
      <c r="BK8807" s="12"/>
    </row>
    <row r="8808" spans="1:63" s="5" customFormat="1">
      <c r="A8808" s="13"/>
      <c r="B8808" s="13"/>
      <c r="C8808" s="45"/>
      <c r="E8808" s="46"/>
      <c r="F8808" s="47"/>
      <c r="G8808" s="48"/>
      <c r="H8808" s="49"/>
      <c r="I8808" s="49"/>
      <c r="J8808" s="49"/>
      <c r="K8808" s="50"/>
      <c r="L8808" s="50"/>
      <c r="M8808" s="50"/>
      <c r="N8808" s="50"/>
      <c r="O8808" s="50"/>
      <c r="P8808" s="50"/>
      <c r="Q8808" s="50"/>
      <c r="R8808" s="51"/>
      <c r="S8808" s="51"/>
      <c r="T8808" s="51"/>
      <c r="U8808" s="51"/>
      <c r="V8808" s="51"/>
      <c r="W8808" s="51"/>
      <c r="X8808" s="44"/>
      <c r="AF8808" s="52"/>
      <c r="AM8808" s="7"/>
      <c r="AN8808" s="7"/>
      <c r="AO8808" s="53"/>
      <c r="AP8808" s="54"/>
      <c r="AQ8808" s="54"/>
      <c r="AR8808" s="7"/>
      <c r="AS8808" s="54"/>
      <c r="AT8808" s="53"/>
      <c r="AU8808" s="7"/>
      <c r="AV8808" s="7"/>
      <c r="AW8808" s="55"/>
      <c r="AX8808" s="56"/>
      <c r="AY8808" s="55"/>
      <c r="AZ8808" s="55"/>
      <c r="BA8808" s="55"/>
      <c r="BB8808" s="11"/>
      <c r="BC8808" s="12"/>
      <c r="BD8808" s="12"/>
      <c r="BE8808" s="12"/>
      <c r="BF8808" s="12"/>
      <c r="BG8808" s="12"/>
      <c r="BH8808" s="12"/>
      <c r="BI8808" s="12"/>
      <c r="BJ8808" s="12"/>
      <c r="BK8808" s="12"/>
    </row>
    <row r="8809" spans="1:63" s="5" customFormat="1">
      <c r="A8809" s="13"/>
      <c r="B8809" s="13"/>
      <c r="C8809" s="45"/>
      <c r="E8809" s="46"/>
      <c r="F8809" s="47"/>
      <c r="G8809" s="48"/>
      <c r="H8809" s="49"/>
      <c r="I8809" s="49"/>
      <c r="J8809" s="49"/>
      <c r="K8809" s="50"/>
      <c r="L8809" s="50"/>
      <c r="M8809" s="50"/>
      <c r="N8809" s="50"/>
      <c r="O8809" s="50"/>
      <c r="P8809" s="50"/>
      <c r="Q8809" s="50"/>
      <c r="R8809" s="51"/>
      <c r="S8809" s="51"/>
      <c r="T8809" s="51"/>
      <c r="U8809" s="51"/>
      <c r="V8809" s="51"/>
      <c r="W8809" s="51"/>
      <c r="X8809" s="44"/>
      <c r="AF8809" s="52"/>
      <c r="AM8809" s="7"/>
      <c r="AN8809" s="7"/>
      <c r="AO8809" s="53"/>
      <c r="AP8809" s="54"/>
      <c r="AQ8809" s="54"/>
      <c r="AR8809" s="7"/>
      <c r="AS8809" s="54"/>
      <c r="AT8809" s="53"/>
      <c r="AU8809" s="7"/>
      <c r="AV8809" s="7"/>
      <c r="AW8809" s="55"/>
      <c r="AX8809" s="56"/>
      <c r="AY8809" s="55"/>
      <c r="AZ8809" s="55"/>
      <c r="BA8809" s="55"/>
      <c r="BB8809" s="11"/>
      <c r="BC8809" s="12"/>
      <c r="BD8809" s="12"/>
      <c r="BE8809" s="12"/>
      <c r="BF8809" s="12"/>
      <c r="BG8809" s="12"/>
      <c r="BH8809" s="12"/>
      <c r="BI8809" s="12"/>
      <c r="BJ8809" s="12"/>
      <c r="BK8809" s="12"/>
    </row>
    <row r="8810" spans="1:63" s="5" customFormat="1">
      <c r="A8810" s="13"/>
      <c r="B8810" s="13"/>
      <c r="C8810" s="45"/>
      <c r="E8810" s="46"/>
      <c r="F8810" s="47"/>
      <c r="G8810" s="48"/>
      <c r="H8810" s="49"/>
      <c r="I8810" s="49"/>
      <c r="J8810" s="49"/>
      <c r="K8810" s="50"/>
      <c r="L8810" s="50"/>
      <c r="M8810" s="50"/>
      <c r="N8810" s="50"/>
      <c r="O8810" s="50"/>
      <c r="P8810" s="50"/>
      <c r="Q8810" s="50"/>
      <c r="R8810" s="51"/>
      <c r="S8810" s="51"/>
      <c r="T8810" s="51"/>
      <c r="U8810" s="51"/>
      <c r="V8810" s="51"/>
      <c r="W8810" s="51"/>
      <c r="X8810" s="44"/>
      <c r="AF8810" s="52"/>
      <c r="AM8810" s="7"/>
      <c r="AN8810" s="7"/>
      <c r="AO8810" s="53"/>
      <c r="AP8810" s="54"/>
      <c r="AQ8810" s="54"/>
      <c r="AR8810" s="7"/>
      <c r="AS8810" s="54"/>
      <c r="AT8810" s="53"/>
      <c r="AU8810" s="7"/>
      <c r="AV8810" s="7"/>
      <c r="AW8810" s="55"/>
      <c r="AX8810" s="56"/>
      <c r="AY8810" s="55"/>
      <c r="AZ8810" s="55"/>
      <c r="BA8810" s="55"/>
      <c r="BB8810" s="11"/>
      <c r="BC8810" s="12"/>
      <c r="BD8810" s="12"/>
      <c r="BE8810" s="12"/>
      <c r="BF8810" s="12"/>
      <c r="BG8810" s="12"/>
      <c r="BH8810" s="12"/>
      <c r="BI8810" s="12"/>
      <c r="BJ8810" s="12"/>
      <c r="BK8810" s="12"/>
    </row>
    <row r="8811" spans="1:63" s="5" customFormat="1">
      <c r="A8811" s="13"/>
      <c r="B8811" s="13"/>
      <c r="C8811" s="45"/>
      <c r="E8811" s="46"/>
      <c r="F8811" s="47"/>
      <c r="G8811" s="48"/>
      <c r="H8811" s="49"/>
      <c r="I8811" s="49"/>
      <c r="J8811" s="49"/>
      <c r="K8811" s="50"/>
      <c r="L8811" s="50"/>
      <c r="M8811" s="50"/>
      <c r="N8811" s="50"/>
      <c r="O8811" s="50"/>
      <c r="P8811" s="50"/>
      <c r="Q8811" s="50"/>
      <c r="R8811" s="51"/>
      <c r="S8811" s="51"/>
      <c r="T8811" s="51"/>
      <c r="U8811" s="51"/>
      <c r="V8811" s="51"/>
      <c r="W8811" s="51"/>
      <c r="X8811" s="44"/>
      <c r="AF8811" s="52"/>
      <c r="AM8811" s="7"/>
      <c r="AN8811" s="7"/>
      <c r="AO8811" s="53"/>
      <c r="AP8811" s="54"/>
      <c r="AQ8811" s="54"/>
      <c r="AR8811" s="7"/>
      <c r="AS8811" s="54"/>
      <c r="AT8811" s="53"/>
      <c r="AU8811" s="7"/>
      <c r="AV8811" s="7"/>
      <c r="AW8811" s="55"/>
      <c r="AX8811" s="56"/>
      <c r="AY8811" s="55"/>
      <c r="AZ8811" s="55"/>
      <c r="BA8811" s="55"/>
      <c r="BB8811" s="11"/>
      <c r="BC8811" s="12"/>
      <c r="BD8811" s="12"/>
      <c r="BE8811" s="12"/>
      <c r="BF8811" s="12"/>
      <c r="BG8811" s="12"/>
      <c r="BH8811" s="12"/>
      <c r="BI8811" s="12"/>
      <c r="BJ8811" s="12"/>
      <c r="BK8811" s="12"/>
    </row>
    <row r="8812" spans="1:63" s="5" customFormat="1">
      <c r="A8812" s="13"/>
      <c r="B8812" s="13"/>
      <c r="C8812" s="45"/>
      <c r="E8812" s="46"/>
      <c r="F8812" s="47"/>
      <c r="G8812" s="48"/>
      <c r="H8812" s="49"/>
      <c r="I8812" s="49"/>
      <c r="J8812" s="49"/>
      <c r="K8812" s="50"/>
      <c r="L8812" s="50"/>
      <c r="M8812" s="50"/>
      <c r="N8812" s="50"/>
      <c r="O8812" s="50"/>
      <c r="P8812" s="50"/>
      <c r="Q8812" s="50"/>
      <c r="R8812" s="51"/>
      <c r="S8812" s="51"/>
      <c r="T8812" s="51"/>
      <c r="U8812" s="51"/>
      <c r="V8812" s="51"/>
      <c r="W8812" s="51"/>
      <c r="X8812" s="44"/>
      <c r="AF8812" s="52"/>
      <c r="AM8812" s="7"/>
      <c r="AN8812" s="7"/>
      <c r="AO8812" s="53"/>
      <c r="AP8812" s="54"/>
      <c r="AQ8812" s="54"/>
      <c r="AR8812" s="7"/>
      <c r="AS8812" s="54"/>
      <c r="AT8812" s="53"/>
      <c r="AU8812" s="7"/>
      <c r="AV8812" s="7"/>
      <c r="AW8812" s="55"/>
      <c r="AX8812" s="56"/>
      <c r="AY8812" s="55"/>
      <c r="AZ8812" s="55"/>
      <c r="BA8812" s="55"/>
      <c r="BB8812" s="11"/>
      <c r="BC8812" s="12"/>
      <c r="BD8812" s="12"/>
      <c r="BE8812" s="12"/>
      <c r="BF8812" s="12"/>
      <c r="BG8812" s="12"/>
      <c r="BH8812" s="12"/>
      <c r="BI8812" s="12"/>
      <c r="BJ8812" s="12"/>
      <c r="BK8812" s="12"/>
    </row>
    <row r="8813" spans="1:63" s="5" customFormat="1">
      <c r="A8813" s="13"/>
      <c r="B8813" s="13"/>
      <c r="C8813" s="45"/>
      <c r="E8813" s="46"/>
      <c r="F8813" s="47"/>
      <c r="G8813" s="48"/>
      <c r="H8813" s="49"/>
      <c r="I8813" s="49"/>
      <c r="J8813" s="49"/>
      <c r="K8813" s="50"/>
      <c r="L8813" s="50"/>
      <c r="M8813" s="50"/>
      <c r="N8813" s="50"/>
      <c r="O8813" s="50"/>
      <c r="P8813" s="50"/>
      <c r="Q8813" s="50"/>
      <c r="R8813" s="51"/>
      <c r="S8813" s="51"/>
      <c r="T8813" s="51"/>
      <c r="U8813" s="51"/>
      <c r="V8813" s="51"/>
      <c r="W8813" s="51"/>
      <c r="X8813" s="44"/>
      <c r="AF8813" s="52"/>
      <c r="AM8813" s="7"/>
      <c r="AN8813" s="7"/>
      <c r="AO8813" s="53"/>
      <c r="AP8813" s="54"/>
      <c r="AQ8813" s="54"/>
      <c r="AR8813" s="7"/>
      <c r="AS8813" s="54"/>
      <c r="AT8813" s="53"/>
      <c r="AU8813" s="7"/>
      <c r="AV8813" s="7"/>
      <c r="AW8813" s="55"/>
      <c r="AX8813" s="56"/>
      <c r="AY8813" s="55"/>
      <c r="AZ8813" s="55"/>
      <c r="BA8813" s="55"/>
      <c r="BB8813" s="11"/>
      <c r="BC8813" s="12"/>
      <c r="BD8813" s="12"/>
      <c r="BE8813" s="12"/>
      <c r="BF8813" s="12"/>
      <c r="BG8813" s="12"/>
      <c r="BH8813" s="12"/>
      <c r="BI8813" s="12"/>
      <c r="BJ8813" s="12"/>
      <c r="BK8813" s="12"/>
    </row>
    <row r="8814" spans="1:63" s="5" customFormat="1">
      <c r="A8814" s="13"/>
      <c r="B8814" s="13"/>
      <c r="C8814" s="45"/>
      <c r="E8814" s="46"/>
      <c r="F8814" s="47"/>
      <c r="G8814" s="48"/>
      <c r="H8814" s="49"/>
      <c r="I8814" s="49"/>
      <c r="J8814" s="49"/>
      <c r="K8814" s="50"/>
      <c r="L8814" s="50"/>
      <c r="M8814" s="50"/>
      <c r="N8814" s="50"/>
      <c r="O8814" s="50"/>
      <c r="P8814" s="50"/>
      <c r="Q8814" s="50"/>
      <c r="R8814" s="51"/>
      <c r="S8814" s="51"/>
      <c r="T8814" s="51"/>
      <c r="U8814" s="51"/>
      <c r="V8814" s="51"/>
      <c r="W8814" s="51"/>
      <c r="X8814" s="44"/>
      <c r="AF8814" s="52"/>
      <c r="AM8814" s="7"/>
      <c r="AN8814" s="7"/>
      <c r="AO8814" s="53"/>
      <c r="AP8814" s="54"/>
      <c r="AQ8814" s="54"/>
      <c r="AR8814" s="7"/>
      <c r="AS8814" s="54"/>
      <c r="AT8814" s="53"/>
      <c r="AU8814" s="7"/>
      <c r="AV8814" s="7"/>
      <c r="AW8814" s="55"/>
      <c r="AX8814" s="56"/>
      <c r="AY8814" s="55"/>
      <c r="AZ8814" s="55"/>
      <c r="BA8814" s="55"/>
      <c r="BB8814" s="11"/>
      <c r="BC8814" s="12"/>
      <c r="BD8814" s="12"/>
      <c r="BE8814" s="12"/>
      <c r="BF8814" s="12"/>
      <c r="BG8814" s="12"/>
      <c r="BH8814" s="12"/>
      <c r="BI8814" s="12"/>
      <c r="BJ8814" s="12"/>
      <c r="BK8814" s="12"/>
    </row>
    <row r="8815" spans="1:63" s="5" customFormat="1">
      <c r="A8815" s="13"/>
      <c r="B8815" s="13"/>
      <c r="C8815" s="45"/>
      <c r="E8815" s="46"/>
      <c r="F8815" s="47"/>
      <c r="G8815" s="48"/>
      <c r="H8815" s="49"/>
      <c r="I8815" s="49"/>
      <c r="J8815" s="49"/>
      <c r="K8815" s="50"/>
      <c r="L8815" s="50"/>
      <c r="M8815" s="50"/>
      <c r="N8815" s="50"/>
      <c r="O8815" s="50"/>
      <c r="P8815" s="50"/>
      <c r="Q8815" s="50"/>
      <c r="R8815" s="51"/>
      <c r="S8815" s="51"/>
      <c r="T8815" s="51"/>
      <c r="U8815" s="51"/>
      <c r="V8815" s="51"/>
      <c r="W8815" s="51"/>
      <c r="X8815" s="44"/>
      <c r="AF8815" s="52"/>
      <c r="AM8815" s="7"/>
      <c r="AN8815" s="7"/>
      <c r="AO8815" s="53"/>
      <c r="AP8815" s="54"/>
      <c r="AQ8815" s="54"/>
      <c r="AR8815" s="7"/>
      <c r="AS8815" s="54"/>
      <c r="AT8815" s="53"/>
      <c r="AU8815" s="7"/>
      <c r="AV8815" s="7"/>
      <c r="AW8815" s="55"/>
      <c r="AX8815" s="56"/>
      <c r="AY8815" s="55"/>
      <c r="AZ8815" s="55"/>
      <c r="BA8815" s="55"/>
      <c r="BB8815" s="11"/>
      <c r="BC8815" s="12"/>
      <c r="BD8815" s="12"/>
      <c r="BE8815" s="12"/>
      <c r="BF8815" s="12"/>
      <c r="BG8815" s="12"/>
      <c r="BH8815" s="12"/>
      <c r="BI8815" s="12"/>
      <c r="BJ8815" s="12"/>
      <c r="BK8815" s="12"/>
    </row>
    <row r="8816" spans="1:63" s="5" customFormat="1">
      <c r="A8816" s="13"/>
      <c r="B8816" s="13"/>
      <c r="C8816" s="45"/>
      <c r="E8816" s="46"/>
      <c r="F8816" s="47"/>
      <c r="G8816" s="48"/>
      <c r="H8816" s="49"/>
      <c r="I8816" s="49"/>
      <c r="J8816" s="49"/>
      <c r="K8816" s="50"/>
      <c r="L8816" s="50"/>
      <c r="M8816" s="50"/>
      <c r="N8816" s="50"/>
      <c r="O8816" s="50"/>
      <c r="P8816" s="50"/>
      <c r="Q8816" s="50"/>
      <c r="R8816" s="51"/>
      <c r="S8816" s="51"/>
      <c r="T8816" s="51"/>
      <c r="U8816" s="51"/>
      <c r="V8816" s="51"/>
      <c r="W8816" s="51"/>
      <c r="X8816" s="44"/>
      <c r="AF8816" s="52"/>
      <c r="AM8816" s="7"/>
      <c r="AN8816" s="7"/>
      <c r="AO8816" s="53"/>
      <c r="AP8816" s="54"/>
      <c r="AQ8816" s="54"/>
      <c r="AR8816" s="7"/>
      <c r="AS8816" s="54"/>
      <c r="AT8816" s="53"/>
      <c r="AU8816" s="7"/>
      <c r="AV8816" s="7"/>
      <c r="AW8816" s="55"/>
      <c r="AX8816" s="56"/>
      <c r="AY8816" s="55"/>
      <c r="AZ8816" s="55"/>
      <c r="BA8816" s="55"/>
      <c r="BB8816" s="11"/>
      <c r="BC8816" s="12"/>
      <c r="BD8816" s="12"/>
      <c r="BE8816" s="12"/>
      <c r="BF8816" s="12"/>
      <c r="BG8816" s="12"/>
      <c r="BH8816" s="12"/>
      <c r="BI8816" s="12"/>
      <c r="BJ8816" s="12"/>
      <c r="BK8816" s="12"/>
    </row>
    <row r="8817" spans="1:63" s="5" customFormat="1">
      <c r="A8817" s="13"/>
      <c r="B8817" s="13"/>
      <c r="C8817" s="45"/>
      <c r="E8817" s="46"/>
      <c r="F8817" s="47"/>
      <c r="G8817" s="48"/>
      <c r="H8817" s="49"/>
      <c r="I8817" s="49"/>
      <c r="J8817" s="49"/>
      <c r="K8817" s="50"/>
      <c r="L8817" s="50"/>
      <c r="M8817" s="50"/>
      <c r="N8817" s="50"/>
      <c r="O8817" s="50"/>
      <c r="P8817" s="50"/>
      <c r="Q8817" s="50"/>
      <c r="R8817" s="51"/>
      <c r="S8817" s="51"/>
      <c r="T8817" s="51"/>
      <c r="U8817" s="51"/>
      <c r="V8817" s="51"/>
      <c r="W8817" s="51"/>
      <c r="X8817" s="44"/>
      <c r="AF8817" s="52"/>
      <c r="AM8817" s="7"/>
      <c r="AN8817" s="7"/>
      <c r="AO8817" s="53"/>
      <c r="AP8817" s="54"/>
      <c r="AQ8817" s="54"/>
      <c r="AR8817" s="7"/>
      <c r="AS8817" s="54"/>
      <c r="AT8817" s="53"/>
      <c r="AU8817" s="7"/>
      <c r="AV8817" s="7"/>
      <c r="AW8817" s="55"/>
      <c r="AX8817" s="56"/>
      <c r="AY8817" s="55"/>
      <c r="AZ8817" s="55"/>
      <c r="BA8817" s="55"/>
      <c r="BB8817" s="11"/>
      <c r="BC8817" s="12"/>
      <c r="BD8817" s="12"/>
      <c r="BE8817" s="12"/>
      <c r="BF8817" s="12"/>
      <c r="BG8817" s="12"/>
      <c r="BH8817" s="12"/>
      <c r="BI8817" s="12"/>
      <c r="BJ8817" s="12"/>
      <c r="BK8817" s="12"/>
    </row>
    <row r="8818" spans="1:63" s="5" customFormat="1">
      <c r="A8818" s="13"/>
      <c r="B8818" s="13"/>
      <c r="C8818" s="45"/>
      <c r="E8818" s="46"/>
      <c r="F8818" s="47"/>
      <c r="G8818" s="48"/>
      <c r="H8818" s="49"/>
      <c r="I8818" s="49"/>
      <c r="J8818" s="49"/>
      <c r="K8818" s="50"/>
      <c r="L8818" s="50"/>
      <c r="M8818" s="50"/>
      <c r="N8818" s="50"/>
      <c r="O8818" s="50"/>
      <c r="P8818" s="50"/>
      <c r="Q8818" s="50"/>
      <c r="R8818" s="51"/>
      <c r="S8818" s="51"/>
      <c r="T8818" s="51"/>
      <c r="U8818" s="51"/>
      <c r="V8818" s="51"/>
      <c r="W8818" s="51"/>
      <c r="X8818" s="44"/>
      <c r="AF8818" s="52"/>
      <c r="AM8818" s="7"/>
      <c r="AN8818" s="7"/>
      <c r="AO8818" s="53"/>
      <c r="AP8818" s="54"/>
      <c r="AQ8818" s="54"/>
      <c r="AR8818" s="7"/>
      <c r="AS8818" s="54"/>
      <c r="AT8818" s="53"/>
      <c r="AU8818" s="7"/>
      <c r="AV8818" s="7"/>
      <c r="AW8818" s="55"/>
      <c r="AX8818" s="56"/>
      <c r="AY8818" s="55"/>
      <c r="AZ8818" s="55"/>
      <c r="BA8818" s="55"/>
      <c r="BB8818" s="11"/>
      <c r="BC8818" s="12"/>
      <c r="BD8818" s="12"/>
      <c r="BE8818" s="12"/>
      <c r="BF8818" s="12"/>
      <c r="BG8818" s="12"/>
      <c r="BH8818" s="12"/>
      <c r="BI8818" s="12"/>
      <c r="BJ8818" s="12"/>
      <c r="BK8818" s="12"/>
    </row>
    <row r="8819" spans="1:63" s="5" customFormat="1">
      <c r="A8819" s="13"/>
      <c r="B8819" s="13"/>
      <c r="C8819" s="45"/>
      <c r="E8819" s="46"/>
      <c r="F8819" s="47"/>
      <c r="G8819" s="48"/>
      <c r="H8819" s="49"/>
      <c r="I8819" s="49"/>
      <c r="J8819" s="49"/>
      <c r="K8819" s="50"/>
      <c r="L8819" s="50"/>
      <c r="M8819" s="50"/>
      <c r="N8819" s="50"/>
      <c r="O8819" s="50"/>
      <c r="P8819" s="50"/>
      <c r="Q8819" s="50"/>
      <c r="R8819" s="51"/>
      <c r="S8819" s="51"/>
      <c r="T8819" s="51"/>
      <c r="U8819" s="51"/>
      <c r="V8819" s="51"/>
      <c r="W8819" s="51"/>
      <c r="X8819" s="44"/>
      <c r="AF8819" s="52"/>
      <c r="AM8819" s="7"/>
      <c r="AN8819" s="7"/>
      <c r="AO8819" s="53"/>
      <c r="AP8819" s="54"/>
      <c r="AQ8819" s="54"/>
      <c r="AR8819" s="7"/>
      <c r="AS8819" s="54"/>
      <c r="AT8819" s="53"/>
      <c r="AU8819" s="7"/>
      <c r="AV8819" s="7"/>
      <c r="AW8819" s="55"/>
      <c r="AX8819" s="56"/>
      <c r="AY8819" s="55"/>
      <c r="AZ8819" s="55"/>
      <c r="BA8819" s="55"/>
      <c r="BB8819" s="11"/>
      <c r="BC8819" s="12"/>
      <c r="BD8819" s="12"/>
      <c r="BE8819" s="12"/>
      <c r="BF8819" s="12"/>
      <c r="BG8819" s="12"/>
      <c r="BH8819" s="12"/>
      <c r="BI8819" s="12"/>
      <c r="BJ8819" s="12"/>
      <c r="BK8819" s="12"/>
    </row>
    <row r="8820" spans="1:63" s="5" customFormat="1">
      <c r="A8820" s="13"/>
      <c r="B8820" s="13"/>
      <c r="C8820" s="45"/>
      <c r="E8820" s="46"/>
      <c r="F8820" s="47"/>
      <c r="G8820" s="48"/>
      <c r="H8820" s="49"/>
      <c r="I8820" s="49"/>
      <c r="J8820" s="49"/>
      <c r="K8820" s="50"/>
      <c r="L8820" s="50"/>
      <c r="M8820" s="50"/>
      <c r="N8820" s="50"/>
      <c r="O8820" s="50"/>
      <c r="P8820" s="50"/>
      <c r="Q8820" s="50"/>
      <c r="R8820" s="51"/>
      <c r="S8820" s="51"/>
      <c r="T8820" s="51"/>
      <c r="U8820" s="51"/>
      <c r="V8820" s="51"/>
      <c r="W8820" s="51"/>
      <c r="X8820" s="44"/>
      <c r="AF8820" s="52"/>
      <c r="AM8820" s="7"/>
      <c r="AN8820" s="7"/>
      <c r="AO8820" s="53"/>
      <c r="AP8820" s="54"/>
      <c r="AQ8820" s="54"/>
      <c r="AR8820" s="7"/>
      <c r="AS8820" s="54"/>
      <c r="AT8820" s="53"/>
      <c r="AU8820" s="7"/>
      <c r="AV8820" s="7"/>
      <c r="AW8820" s="55"/>
      <c r="AX8820" s="56"/>
      <c r="AY8820" s="55"/>
      <c r="AZ8820" s="55"/>
      <c r="BA8820" s="55"/>
      <c r="BB8820" s="11"/>
      <c r="BC8820" s="12"/>
      <c r="BD8820" s="12"/>
      <c r="BE8820" s="12"/>
      <c r="BF8820" s="12"/>
      <c r="BG8820" s="12"/>
      <c r="BH8820" s="12"/>
      <c r="BI8820" s="12"/>
      <c r="BJ8820" s="12"/>
      <c r="BK8820" s="12"/>
    </row>
    <row r="8821" spans="1:63" s="5" customFormat="1">
      <c r="A8821" s="13"/>
      <c r="B8821" s="13"/>
      <c r="C8821" s="45"/>
      <c r="E8821" s="46"/>
      <c r="F8821" s="47"/>
      <c r="G8821" s="48"/>
      <c r="H8821" s="49"/>
      <c r="I8821" s="49"/>
      <c r="J8821" s="49"/>
      <c r="K8821" s="50"/>
      <c r="L8821" s="50"/>
      <c r="M8821" s="50"/>
      <c r="N8821" s="50"/>
      <c r="O8821" s="50"/>
      <c r="P8821" s="50"/>
      <c r="Q8821" s="50"/>
      <c r="R8821" s="51"/>
      <c r="S8821" s="51"/>
      <c r="T8821" s="51"/>
      <c r="U8821" s="51"/>
      <c r="V8821" s="51"/>
      <c r="W8821" s="51"/>
      <c r="X8821" s="44"/>
      <c r="AF8821" s="52"/>
      <c r="AM8821" s="7"/>
      <c r="AN8821" s="7"/>
      <c r="AO8821" s="53"/>
      <c r="AP8821" s="54"/>
      <c r="AQ8821" s="54"/>
      <c r="AR8821" s="7"/>
      <c r="AS8821" s="54"/>
      <c r="AT8821" s="53"/>
      <c r="AU8821" s="7"/>
      <c r="AV8821" s="7"/>
      <c r="AW8821" s="55"/>
      <c r="AX8821" s="56"/>
      <c r="AY8821" s="55"/>
      <c r="AZ8821" s="55"/>
      <c r="BA8821" s="55"/>
      <c r="BB8821" s="11"/>
      <c r="BC8821" s="12"/>
      <c r="BD8821" s="12"/>
      <c r="BE8821" s="12"/>
      <c r="BF8821" s="12"/>
      <c r="BG8821" s="12"/>
      <c r="BH8821" s="12"/>
      <c r="BI8821" s="12"/>
      <c r="BJ8821" s="12"/>
      <c r="BK8821" s="12"/>
    </row>
    <row r="8822" spans="1:63" s="5" customFormat="1">
      <c r="A8822" s="13"/>
      <c r="B8822" s="13"/>
      <c r="C8822" s="45"/>
      <c r="E8822" s="46"/>
      <c r="F8822" s="47"/>
      <c r="G8822" s="48"/>
      <c r="H8822" s="49"/>
      <c r="I8822" s="49"/>
      <c r="J8822" s="49"/>
      <c r="K8822" s="50"/>
      <c r="L8822" s="50"/>
      <c r="M8822" s="50"/>
      <c r="N8822" s="50"/>
      <c r="O8822" s="50"/>
      <c r="P8822" s="50"/>
      <c r="Q8822" s="50"/>
      <c r="R8822" s="51"/>
      <c r="S8822" s="51"/>
      <c r="T8822" s="51"/>
      <c r="U8822" s="51"/>
      <c r="V8822" s="51"/>
      <c r="W8822" s="51"/>
      <c r="X8822" s="44"/>
      <c r="AF8822" s="52"/>
      <c r="AM8822" s="7"/>
      <c r="AN8822" s="7"/>
      <c r="AO8822" s="53"/>
      <c r="AP8822" s="54"/>
      <c r="AQ8822" s="54"/>
      <c r="AR8822" s="7"/>
      <c r="AS8822" s="54"/>
      <c r="AT8822" s="53"/>
      <c r="AU8822" s="7"/>
      <c r="AV8822" s="7"/>
      <c r="AW8822" s="55"/>
      <c r="AX8822" s="56"/>
      <c r="AY8822" s="55"/>
      <c r="AZ8822" s="55"/>
      <c r="BA8822" s="55"/>
      <c r="BB8822" s="11"/>
      <c r="BC8822" s="12"/>
      <c r="BD8822" s="12"/>
      <c r="BE8822" s="12"/>
      <c r="BF8822" s="12"/>
      <c r="BG8822" s="12"/>
      <c r="BH8822" s="12"/>
      <c r="BI8822" s="12"/>
      <c r="BJ8822" s="12"/>
      <c r="BK8822" s="12"/>
    </row>
    <row r="8823" spans="1:63" s="5" customFormat="1">
      <c r="A8823" s="13"/>
      <c r="B8823" s="13"/>
      <c r="C8823" s="45"/>
      <c r="E8823" s="46"/>
      <c r="F8823" s="47"/>
      <c r="G8823" s="48"/>
      <c r="H8823" s="49"/>
      <c r="I8823" s="49"/>
      <c r="J8823" s="49"/>
      <c r="K8823" s="50"/>
      <c r="L8823" s="50"/>
      <c r="M8823" s="50"/>
      <c r="N8823" s="50"/>
      <c r="O8823" s="50"/>
      <c r="P8823" s="50"/>
      <c r="Q8823" s="50"/>
      <c r="R8823" s="51"/>
      <c r="S8823" s="51"/>
      <c r="T8823" s="51"/>
      <c r="U8823" s="51"/>
      <c r="V8823" s="51"/>
      <c r="W8823" s="51"/>
      <c r="X8823" s="44"/>
      <c r="AF8823" s="52"/>
      <c r="AM8823" s="7"/>
      <c r="AN8823" s="7"/>
      <c r="AO8823" s="53"/>
      <c r="AP8823" s="54"/>
      <c r="AQ8823" s="54"/>
      <c r="AR8823" s="7"/>
      <c r="AS8823" s="54"/>
      <c r="AT8823" s="53"/>
      <c r="AU8823" s="7"/>
      <c r="AV8823" s="7"/>
      <c r="AW8823" s="55"/>
      <c r="AX8823" s="56"/>
      <c r="AY8823" s="55"/>
      <c r="AZ8823" s="55"/>
      <c r="BA8823" s="55"/>
      <c r="BB8823" s="11"/>
      <c r="BC8823" s="12"/>
      <c r="BD8823" s="12"/>
      <c r="BE8823" s="12"/>
      <c r="BF8823" s="12"/>
      <c r="BG8823" s="12"/>
      <c r="BH8823" s="12"/>
      <c r="BI8823" s="12"/>
      <c r="BJ8823" s="12"/>
      <c r="BK8823" s="12"/>
    </row>
    <row r="8824" spans="1:63" s="5" customFormat="1">
      <c r="A8824" s="13"/>
      <c r="B8824" s="13"/>
      <c r="C8824" s="45"/>
      <c r="E8824" s="46"/>
      <c r="F8824" s="47"/>
      <c r="G8824" s="48"/>
      <c r="H8824" s="49"/>
      <c r="I8824" s="49"/>
      <c r="J8824" s="49"/>
      <c r="K8824" s="50"/>
      <c r="L8824" s="50"/>
      <c r="M8824" s="50"/>
      <c r="N8824" s="50"/>
      <c r="O8824" s="50"/>
      <c r="P8824" s="50"/>
      <c r="Q8824" s="50"/>
      <c r="R8824" s="51"/>
      <c r="S8824" s="51"/>
      <c r="T8824" s="51"/>
      <c r="U8824" s="51"/>
      <c r="V8824" s="51"/>
      <c r="W8824" s="51"/>
      <c r="X8824" s="44"/>
      <c r="AF8824" s="52"/>
      <c r="AM8824" s="7"/>
      <c r="AN8824" s="7"/>
      <c r="AO8824" s="53"/>
      <c r="AP8824" s="54"/>
      <c r="AQ8824" s="54"/>
      <c r="AR8824" s="7"/>
      <c r="AS8824" s="54"/>
      <c r="AT8824" s="53"/>
      <c r="AU8824" s="7"/>
      <c r="AV8824" s="7"/>
      <c r="AW8824" s="55"/>
      <c r="AX8824" s="56"/>
      <c r="AY8824" s="55"/>
      <c r="AZ8824" s="55"/>
      <c r="BA8824" s="55"/>
      <c r="BB8824" s="11"/>
      <c r="BC8824" s="12"/>
      <c r="BD8824" s="12"/>
      <c r="BE8824" s="12"/>
      <c r="BF8824" s="12"/>
      <c r="BG8824" s="12"/>
      <c r="BH8824" s="12"/>
      <c r="BI8824" s="12"/>
      <c r="BJ8824" s="12"/>
      <c r="BK8824" s="12"/>
    </row>
    <row r="8825" spans="1:63" s="5" customFormat="1">
      <c r="A8825" s="13"/>
      <c r="B8825" s="13"/>
      <c r="C8825" s="45"/>
      <c r="E8825" s="46"/>
      <c r="F8825" s="47"/>
      <c r="G8825" s="48"/>
      <c r="H8825" s="49"/>
      <c r="I8825" s="49"/>
      <c r="J8825" s="49"/>
      <c r="K8825" s="50"/>
      <c r="L8825" s="50"/>
      <c r="M8825" s="50"/>
      <c r="N8825" s="50"/>
      <c r="O8825" s="50"/>
      <c r="P8825" s="50"/>
      <c r="Q8825" s="50"/>
      <c r="R8825" s="51"/>
      <c r="S8825" s="51"/>
      <c r="T8825" s="51"/>
      <c r="U8825" s="51"/>
      <c r="V8825" s="51"/>
      <c r="W8825" s="51"/>
      <c r="X8825" s="44"/>
      <c r="AF8825" s="52"/>
      <c r="AM8825" s="7"/>
      <c r="AN8825" s="7"/>
      <c r="AO8825" s="53"/>
      <c r="AP8825" s="54"/>
      <c r="AQ8825" s="54"/>
      <c r="AR8825" s="7"/>
      <c r="AS8825" s="54"/>
      <c r="AT8825" s="53"/>
      <c r="AU8825" s="7"/>
      <c r="AV8825" s="7"/>
      <c r="AW8825" s="55"/>
      <c r="AX8825" s="56"/>
      <c r="AY8825" s="55"/>
      <c r="AZ8825" s="55"/>
      <c r="BA8825" s="55"/>
      <c r="BB8825" s="11"/>
      <c r="BC8825" s="12"/>
      <c r="BD8825" s="12"/>
      <c r="BE8825" s="12"/>
      <c r="BF8825" s="12"/>
      <c r="BG8825" s="12"/>
      <c r="BH8825" s="12"/>
      <c r="BI8825" s="12"/>
      <c r="BJ8825" s="12"/>
      <c r="BK8825" s="12"/>
    </row>
    <row r="8826" spans="1:63" s="5" customFormat="1">
      <c r="A8826" s="13"/>
      <c r="B8826" s="13"/>
      <c r="C8826" s="45"/>
      <c r="E8826" s="46"/>
      <c r="F8826" s="47"/>
      <c r="G8826" s="48"/>
      <c r="H8826" s="49"/>
      <c r="I8826" s="49"/>
      <c r="J8826" s="49"/>
      <c r="K8826" s="50"/>
      <c r="L8826" s="50"/>
      <c r="M8826" s="50"/>
      <c r="N8826" s="50"/>
      <c r="O8826" s="50"/>
      <c r="P8826" s="50"/>
      <c r="Q8826" s="50"/>
      <c r="R8826" s="51"/>
      <c r="S8826" s="51"/>
      <c r="T8826" s="51"/>
      <c r="U8826" s="51"/>
      <c r="V8826" s="51"/>
      <c r="W8826" s="51"/>
      <c r="X8826" s="44"/>
      <c r="AF8826" s="52"/>
      <c r="AM8826" s="7"/>
      <c r="AN8826" s="7"/>
      <c r="AO8826" s="53"/>
      <c r="AP8826" s="54"/>
      <c r="AQ8826" s="54"/>
      <c r="AR8826" s="7"/>
      <c r="AS8826" s="54"/>
      <c r="AT8826" s="53"/>
      <c r="AU8826" s="7"/>
      <c r="AV8826" s="7"/>
      <c r="AW8826" s="55"/>
      <c r="AX8826" s="56"/>
      <c r="AY8826" s="55"/>
      <c r="AZ8826" s="55"/>
      <c r="BA8826" s="55"/>
      <c r="BB8826" s="11"/>
      <c r="BC8826" s="12"/>
      <c r="BD8826" s="12"/>
      <c r="BE8826" s="12"/>
      <c r="BF8826" s="12"/>
      <c r="BG8826" s="12"/>
      <c r="BH8826" s="12"/>
      <c r="BI8826" s="12"/>
      <c r="BJ8826" s="12"/>
      <c r="BK8826" s="12"/>
    </row>
    <row r="8827" spans="1:63" s="5" customFormat="1">
      <c r="A8827" s="13"/>
      <c r="B8827" s="13"/>
      <c r="C8827" s="45"/>
      <c r="E8827" s="46"/>
      <c r="F8827" s="47"/>
      <c r="G8827" s="48"/>
      <c r="H8827" s="49"/>
      <c r="I8827" s="49"/>
      <c r="J8827" s="49"/>
      <c r="K8827" s="50"/>
      <c r="L8827" s="50"/>
      <c r="M8827" s="50"/>
      <c r="N8827" s="50"/>
      <c r="O8827" s="50"/>
      <c r="P8827" s="50"/>
      <c r="Q8827" s="50"/>
      <c r="R8827" s="51"/>
      <c r="S8827" s="51"/>
      <c r="T8827" s="51"/>
      <c r="U8827" s="51"/>
      <c r="V8827" s="51"/>
      <c r="W8827" s="51"/>
      <c r="X8827" s="44"/>
      <c r="AF8827" s="52"/>
      <c r="AM8827" s="7"/>
      <c r="AN8827" s="7"/>
      <c r="AO8827" s="53"/>
      <c r="AP8827" s="54"/>
      <c r="AQ8827" s="54"/>
      <c r="AR8827" s="7"/>
      <c r="AS8827" s="54"/>
      <c r="AT8827" s="53"/>
      <c r="AU8827" s="7"/>
      <c r="AV8827" s="7"/>
      <c r="AW8827" s="55"/>
      <c r="AX8827" s="56"/>
      <c r="AY8827" s="55"/>
      <c r="AZ8827" s="55"/>
      <c r="BA8827" s="55"/>
      <c r="BB8827" s="11"/>
      <c r="BC8827" s="12"/>
      <c r="BD8827" s="12"/>
      <c r="BE8827" s="12"/>
      <c r="BF8827" s="12"/>
      <c r="BG8827" s="12"/>
      <c r="BH8827" s="12"/>
      <c r="BI8827" s="12"/>
      <c r="BJ8827" s="12"/>
      <c r="BK8827" s="12"/>
    </row>
    <row r="8828" spans="1:63" s="5" customFormat="1">
      <c r="A8828" s="13"/>
      <c r="B8828" s="13"/>
      <c r="C8828" s="45"/>
      <c r="E8828" s="46"/>
      <c r="F8828" s="47"/>
      <c r="G8828" s="48"/>
      <c r="H8828" s="49"/>
      <c r="I8828" s="49"/>
      <c r="J8828" s="49"/>
      <c r="K8828" s="50"/>
      <c r="L8828" s="50"/>
      <c r="M8828" s="50"/>
      <c r="N8828" s="50"/>
      <c r="O8828" s="50"/>
      <c r="P8828" s="50"/>
      <c r="Q8828" s="50"/>
      <c r="R8828" s="51"/>
      <c r="S8828" s="51"/>
      <c r="T8828" s="51"/>
      <c r="U8828" s="51"/>
      <c r="V8828" s="51"/>
      <c r="W8828" s="51"/>
      <c r="X8828" s="44"/>
      <c r="AF8828" s="52"/>
      <c r="AM8828" s="7"/>
      <c r="AN8828" s="7"/>
      <c r="AO8828" s="53"/>
      <c r="AP8828" s="54"/>
      <c r="AQ8828" s="54"/>
      <c r="AR8828" s="7"/>
      <c r="AS8828" s="54"/>
      <c r="AT8828" s="53"/>
      <c r="AU8828" s="7"/>
      <c r="AV8828" s="7"/>
      <c r="AW8828" s="55"/>
      <c r="AX8828" s="56"/>
      <c r="AY8828" s="55"/>
      <c r="AZ8828" s="55"/>
      <c r="BA8828" s="55"/>
      <c r="BB8828" s="11"/>
      <c r="BC8828" s="12"/>
      <c r="BD8828" s="12"/>
      <c r="BE8828" s="12"/>
      <c r="BF8828" s="12"/>
      <c r="BG8828" s="12"/>
      <c r="BH8828" s="12"/>
      <c r="BI8828" s="12"/>
      <c r="BJ8828" s="12"/>
      <c r="BK8828" s="12"/>
    </row>
    <row r="8829" spans="1:63" s="5" customFormat="1">
      <c r="A8829" s="13"/>
      <c r="B8829" s="13"/>
      <c r="C8829" s="45"/>
      <c r="E8829" s="46"/>
      <c r="F8829" s="47"/>
      <c r="G8829" s="48"/>
      <c r="H8829" s="49"/>
      <c r="I8829" s="49"/>
      <c r="J8829" s="49"/>
      <c r="K8829" s="50"/>
      <c r="L8829" s="50"/>
      <c r="M8829" s="50"/>
      <c r="N8829" s="50"/>
      <c r="O8829" s="50"/>
      <c r="P8829" s="50"/>
      <c r="Q8829" s="50"/>
      <c r="R8829" s="51"/>
      <c r="S8829" s="51"/>
      <c r="T8829" s="51"/>
      <c r="U8829" s="51"/>
      <c r="V8829" s="51"/>
      <c r="W8829" s="51"/>
      <c r="X8829" s="44"/>
      <c r="AF8829" s="52"/>
      <c r="AM8829" s="7"/>
      <c r="AN8829" s="7"/>
      <c r="AO8829" s="53"/>
      <c r="AP8829" s="54"/>
      <c r="AQ8829" s="54"/>
      <c r="AR8829" s="7"/>
      <c r="AS8829" s="54"/>
      <c r="AT8829" s="53"/>
      <c r="AU8829" s="7"/>
      <c r="AV8829" s="7"/>
      <c r="AW8829" s="55"/>
      <c r="AX8829" s="56"/>
      <c r="AY8829" s="55"/>
      <c r="AZ8829" s="55"/>
      <c r="BA8829" s="55"/>
      <c r="BB8829" s="11"/>
      <c r="BC8829" s="12"/>
      <c r="BD8829" s="12"/>
      <c r="BE8829" s="12"/>
      <c r="BF8829" s="12"/>
      <c r="BG8829" s="12"/>
      <c r="BH8829" s="12"/>
      <c r="BI8829" s="12"/>
      <c r="BJ8829" s="12"/>
      <c r="BK8829" s="12"/>
    </row>
    <row r="8830" spans="1:63" s="5" customFormat="1">
      <c r="A8830" s="13"/>
      <c r="B8830" s="13"/>
      <c r="C8830" s="45"/>
      <c r="E8830" s="46"/>
      <c r="F8830" s="47"/>
      <c r="G8830" s="48"/>
      <c r="H8830" s="49"/>
      <c r="I8830" s="49"/>
      <c r="J8830" s="49"/>
      <c r="K8830" s="50"/>
      <c r="L8830" s="50"/>
      <c r="M8830" s="50"/>
      <c r="N8830" s="50"/>
      <c r="O8830" s="50"/>
      <c r="P8830" s="50"/>
      <c r="Q8830" s="50"/>
      <c r="R8830" s="51"/>
      <c r="S8830" s="51"/>
      <c r="T8830" s="51"/>
      <c r="U8830" s="51"/>
      <c r="V8830" s="51"/>
      <c r="W8830" s="51"/>
      <c r="X8830" s="44"/>
      <c r="AF8830" s="52"/>
      <c r="AM8830" s="7"/>
      <c r="AN8830" s="7"/>
      <c r="AO8830" s="53"/>
      <c r="AP8830" s="54"/>
      <c r="AQ8830" s="54"/>
      <c r="AR8830" s="7"/>
      <c r="AS8830" s="54"/>
      <c r="AT8830" s="53"/>
      <c r="AU8830" s="7"/>
      <c r="AV8830" s="7"/>
      <c r="AW8830" s="55"/>
      <c r="AX8830" s="56"/>
      <c r="AY8830" s="55"/>
      <c r="AZ8830" s="55"/>
      <c r="BA8830" s="55"/>
      <c r="BB8830" s="11"/>
      <c r="BC8830" s="12"/>
      <c r="BD8830" s="12"/>
      <c r="BE8830" s="12"/>
      <c r="BF8830" s="12"/>
      <c r="BG8830" s="12"/>
      <c r="BH8830" s="12"/>
      <c r="BI8830" s="12"/>
      <c r="BJ8830" s="12"/>
      <c r="BK8830" s="12"/>
    </row>
    <row r="8831" spans="1:63" s="5" customFormat="1">
      <c r="A8831" s="13"/>
      <c r="B8831" s="13"/>
      <c r="C8831" s="45"/>
      <c r="E8831" s="46"/>
      <c r="F8831" s="47"/>
      <c r="G8831" s="48"/>
      <c r="H8831" s="49"/>
      <c r="I8831" s="49"/>
      <c r="J8831" s="49"/>
      <c r="K8831" s="50"/>
      <c r="L8831" s="50"/>
      <c r="M8831" s="50"/>
      <c r="N8831" s="50"/>
      <c r="O8831" s="50"/>
      <c r="P8831" s="50"/>
      <c r="Q8831" s="50"/>
      <c r="R8831" s="51"/>
      <c r="S8831" s="51"/>
      <c r="T8831" s="51"/>
      <c r="U8831" s="51"/>
      <c r="V8831" s="51"/>
      <c r="W8831" s="51"/>
      <c r="X8831" s="44"/>
      <c r="AF8831" s="52"/>
      <c r="AM8831" s="7"/>
      <c r="AN8831" s="7"/>
      <c r="AO8831" s="53"/>
      <c r="AP8831" s="54"/>
      <c r="AQ8831" s="54"/>
      <c r="AR8831" s="7"/>
      <c r="AS8831" s="54"/>
      <c r="AT8831" s="53"/>
      <c r="AU8831" s="7"/>
      <c r="AV8831" s="7"/>
      <c r="AW8831" s="55"/>
      <c r="AX8831" s="56"/>
      <c r="AY8831" s="55"/>
      <c r="AZ8831" s="55"/>
      <c r="BA8831" s="55"/>
      <c r="BB8831" s="11"/>
      <c r="BC8831" s="12"/>
      <c r="BD8831" s="12"/>
      <c r="BE8831" s="12"/>
      <c r="BF8831" s="12"/>
      <c r="BG8831" s="12"/>
      <c r="BH8831" s="12"/>
      <c r="BI8831" s="12"/>
      <c r="BJ8831" s="12"/>
      <c r="BK8831" s="12"/>
    </row>
    <row r="8832" spans="1:63" s="5" customFormat="1">
      <c r="A8832" s="13"/>
      <c r="B8832" s="13"/>
      <c r="C8832" s="45"/>
      <c r="E8832" s="46"/>
      <c r="F8832" s="47"/>
      <c r="G8832" s="48"/>
      <c r="H8832" s="49"/>
      <c r="I8832" s="49"/>
      <c r="J8832" s="49"/>
      <c r="K8832" s="50"/>
      <c r="L8832" s="50"/>
      <c r="M8832" s="50"/>
      <c r="N8832" s="50"/>
      <c r="O8832" s="50"/>
      <c r="P8832" s="50"/>
      <c r="Q8832" s="50"/>
      <c r="R8832" s="51"/>
      <c r="S8832" s="51"/>
      <c r="T8832" s="51"/>
      <c r="U8832" s="51"/>
      <c r="V8832" s="51"/>
      <c r="W8832" s="51"/>
      <c r="X8832" s="44"/>
      <c r="AF8832" s="52"/>
      <c r="AM8832" s="7"/>
      <c r="AN8832" s="7"/>
      <c r="AO8832" s="53"/>
      <c r="AP8832" s="54"/>
      <c r="AQ8832" s="54"/>
      <c r="AR8832" s="7"/>
      <c r="AS8832" s="54"/>
      <c r="AT8832" s="53"/>
      <c r="AU8832" s="7"/>
      <c r="AV8832" s="7"/>
      <c r="AW8832" s="55"/>
      <c r="AX8832" s="56"/>
      <c r="AY8832" s="55"/>
      <c r="AZ8832" s="55"/>
      <c r="BA8832" s="55"/>
      <c r="BB8832" s="11"/>
      <c r="BC8832" s="12"/>
      <c r="BD8832" s="12"/>
      <c r="BE8832" s="12"/>
      <c r="BF8832" s="12"/>
      <c r="BG8832" s="12"/>
      <c r="BH8832" s="12"/>
      <c r="BI8832" s="12"/>
      <c r="BJ8832" s="12"/>
      <c r="BK8832" s="12"/>
    </row>
    <row r="8833" spans="1:63" s="5" customFormat="1">
      <c r="A8833" s="13"/>
      <c r="B8833" s="13"/>
      <c r="C8833" s="45"/>
      <c r="E8833" s="46"/>
      <c r="F8833" s="47"/>
      <c r="G8833" s="48"/>
      <c r="H8833" s="49"/>
      <c r="I8833" s="49"/>
      <c r="J8833" s="49"/>
      <c r="K8833" s="50"/>
      <c r="L8833" s="50"/>
      <c r="M8833" s="50"/>
      <c r="N8833" s="50"/>
      <c r="O8833" s="50"/>
      <c r="P8833" s="50"/>
      <c r="Q8833" s="50"/>
      <c r="R8833" s="51"/>
      <c r="S8833" s="51"/>
      <c r="T8833" s="51"/>
      <c r="U8833" s="51"/>
      <c r="V8833" s="51"/>
      <c r="W8833" s="51"/>
      <c r="X8833" s="44"/>
      <c r="AF8833" s="52"/>
      <c r="AM8833" s="7"/>
      <c r="AN8833" s="7"/>
      <c r="AO8833" s="53"/>
      <c r="AP8833" s="54"/>
      <c r="AQ8833" s="54"/>
      <c r="AR8833" s="7"/>
      <c r="AS8833" s="54"/>
      <c r="AT8833" s="53"/>
      <c r="AU8833" s="7"/>
      <c r="AV8833" s="7"/>
      <c r="AW8833" s="55"/>
      <c r="AX8833" s="56"/>
      <c r="AY8833" s="55"/>
      <c r="AZ8833" s="55"/>
      <c r="BA8833" s="55"/>
      <c r="BB8833" s="11"/>
      <c r="BC8833" s="12"/>
      <c r="BD8833" s="12"/>
      <c r="BE8833" s="12"/>
      <c r="BF8833" s="12"/>
      <c r="BG8833" s="12"/>
      <c r="BH8833" s="12"/>
      <c r="BI8833" s="12"/>
      <c r="BJ8833" s="12"/>
      <c r="BK8833" s="12"/>
    </row>
    <row r="8834" spans="1:63" s="5" customFormat="1">
      <c r="A8834" s="13"/>
      <c r="B8834" s="13"/>
      <c r="C8834" s="45"/>
      <c r="E8834" s="46"/>
      <c r="F8834" s="47"/>
      <c r="G8834" s="48"/>
      <c r="H8834" s="49"/>
      <c r="I8834" s="49"/>
      <c r="J8834" s="49"/>
      <c r="K8834" s="50"/>
      <c r="L8834" s="50"/>
      <c r="M8834" s="50"/>
      <c r="N8834" s="50"/>
      <c r="O8834" s="50"/>
      <c r="P8834" s="50"/>
      <c r="Q8834" s="50"/>
      <c r="R8834" s="51"/>
      <c r="S8834" s="51"/>
      <c r="T8834" s="51"/>
      <c r="U8834" s="51"/>
      <c r="V8834" s="51"/>
      <c r="W8834" s="51"/>
      <c r="X8834" s="44"/>
      <c r="AF8834" s="52"/>
      <c r="AM8834" s="7"/>
      <c r="AN8834" s="7"/>
      <c r="AO8834" s="53"/>
      <c r="AP8834" s="54"/>
      <c r="AQ8834" s="54"/>
      <c r="AR8834" s="7"/>
      <c r="AS8834" s="54"/>
      <c r="AT8834" s="53"/>
      <c r="AU8834" s="7"/>
      <c r="AV8834" s="7"/>
      <c r="AW8834" s="55"/>
      <c r="AX8834" s="56"/>
      <c r="AY8834" s="55"/>
      <c r="AZ8834" s="55"/>
      <c r="BA8834" s="55"/>
      <c r="BB8834" s="11"/>
      <c r="BC8834" s="12"/>
      <c r="BD8834" s="12"/>
      <c r="BE8834" s="12"/>
      <c r="BF8834" s="12"/>
      <c r="BG8834" s="12"/>
      <c r="BH8834" s="12"/>
      <c r="BI8834" s="12"/>
      <c r="BJ8834" s="12"/>
      <c r="BK8834" s="12"/>
    </row>
    <row r="8835" spans="1:63" s="5" customFormat="1">
      <c r="A8835" s="13"/>
      <c r="B8835" s="13"/>
      <c r="C8835" s="45"/>
      <c r="E8835" s="46"/>
      <c r="F8835" s="47"/>
      <c r="G8835" s="48"/>
      <c r="H8835" s="49"/>
      <c r="I8835" s="49"/>
      <c r="J8835" s="49"/>
      <c r="K8835" s="50"/>
      <c r="L8835" s="50"/>
      <c r="M8835" s="50"/>
      <c r="N8835" s="50"/>
      <c r="O8835" s="50"/>
      <c r="P8835" s="50"/>
      <c r="Q8835" s="50"/>
      <c r="R8835" s="51"/>
      <c r="S8835" s="51"/>
      <c r="T8835" s="51"/>
      <c r="U8835" s="51"/>
      <c r="V8835" s="51"/>
      <c r="W8835" s="51"/>
      <c r="X8835" s="44"/>
      <c r="AF8835" s="52"/>
      <c r="AM8835" s="7"/>
      <c r="AN8835" s="7"/>
      <c r="AO8835" s="53"/>
      <c r="AP8835" s="54"/>
      <c r="AQ8835" s="54"/>
      <c r="AR8835" s="7"/>
      <c r="AS8835" s="54"/>
      <c r="AT8835" s="53"/>
      <c r="AU8835" s="7"/>
      <c r="AV8835" s="7"/>
      <c r="AW8835" s="55"/>
      <c r="AX8835" s="56"/>
      <c r="AY8835" s="55"/>
      <c r="AZ8835" s="55"/>
      <c r="BA8835" s="55"/>
      <c r="BB8835" s="11"/>
      <c r="BC8835" s="12"/>
      <c r="BD8835" s="12"/>
      <c r="BE8835" s="12"/>
      <c r="BF8835" s="12"/>
      <c r="BG8835" s="12"/>
      <c r="BH8835" s="12"/>
      <c r="BI8835" s="12"/>
      <c r="BJ8835" s="12"/>
      <c r="BK8835" s="12"/>
    </row>
    <row r="8836" spans="1:63" s="5" customFormat="1">
      <c r="A8836" s="13"/>
      <c r="B8836" s="13"/>
      <c r="C8836" s="45"/>
      <c r="E8836" s="46"/>
      <c r="F8836" s="47"/>
      <c r="G8836" s="48"/>
      <c r="H8836" s="49"/>
      <c r="I8836" s="49"/>
      <c r="J8836" s="49"/>
      <c r="K8836" s="50"/>
      <c r="L8836" s="50"/>
      <c r="M8836" s="50"/>
      <c r="N8836" s="50"/>
      <c r="O8836" s="50"/>
      <c r="P8836" s="50"/>
      <c r="Q8836" s="50"/>
      <c r="R8836" s="51"/>
      <c r="S8836" s="51"/>
      <c r="T8836" s="51"/>
      <c r="U8836" s="51"/>
      <c r="V8836" s="51"/>
      <c r="W8836" s="51"/>
      <c r="X8836" s="44"/>
      <c r="AF8836" s="52"/>
      <c r="AM8836" s="7"/>
      <c r="AN8836" s="7"/>
      <c r="AO8836" s="53"/>
      <c r="AP8836" s="54"/>
      <c r="AQ8836" s="54"/>
      <c r="AR8836" s="7"/>
      <c r="AS8836" s="54"/>
      <c r="AT8836" s="53"/>
      <c r="AU8836" s="7"/>
      <c r="AV8836" s="7"/>
      <c r="AW8836" s="55"/>
      <c r="AX8836" s="56"/>
      <c r="AY8836" s="55"/>
      <c r="AZ8836" s="55"/>
      <c r="BA8836" s="55"/>
      <c r="BB8836" s="11"/>
      <c r="BC8836" s="12"/>
      <c r="BD8836" s="12"/>
      <c r="BE8836" s="12"/>
      <c r="BF8836" s="12"/>
      <c r="BG8836" s="12"/>
      <c r="BH8836" s="12"/>
      <c r="BI8836" s="12"/>
      <c r="BJ8836" s="12"/>
      <c r="BK8836" s="12"/>
    </row>
    <row r="8837" spans="1:63" s="5" customFormat="1">
      <c r="A8837" s="13"/>
      <c r="B8837" s="13"/>
      <c r="C8837" s="45"/>
      <c r="E8837" s="46"/>
      <c r="F8837" s="47"/>
      <c r="G8837" s="48"/>
      <c r="H8837" s="49"/>
      <c r="I8837" s="49"/>
      <c r="J8837" s="49"/>
      <c r="K8837" s="50"/>
      <c r="L8837" s="50"/>
      <c r="M8837" s="50"/>
      <c r="N8837" s="50"/>
      <c r="O8837" s="50"/>
      <c r="P8837" s="50"/>
      <c r="Q8837" s="50"/>
      <c r="R8837" s="51"/>
      <c r="S8837" s="51"/>
      <c r="T8837" s="51"/>
      <c r="U8837" s="51"/>
      <c r="V8837" s="51"/>
      <c r="W8837" s="51"/>
      <c r="X8837" s="44"/>
      <c r="AF8837" s="52"/>
      <c r="AM8837" s="7"/>
      <c r="AN8837" s="7"/>
      <c r="AO8837" s="53"/>
      <c r="AP8837" s="54"/>
      <c r="AQ8837" s="54"/>
      <c r="AR8837" s="7"/>
      <c r="AS8837" s="54"/>
      <c r="AT8837" s="53"/>
      <c r="AU8837" s="7"/>
      <c r="AV8837" s="7"/>
      <c r="AW8837" s="55"/>
      <c r="AX8837" s="56"/>
      <c r="AY8837" s="55"/>
      <c r="AZ8837" s="55"/>
      <c r="BA8837" s="55"/>
      <c r="BB8837" s="11"/>
      <c r="BC8837" s="12"/>
      <c r="BD8837" s="12"/>
      <c r="BE8837" s="12"/>
      <c r="BF8837" s="12"/>
      <c r="BG8837" s="12"/>
      <c r="BH8837" s="12"/>
      <c r="BI8837" s="12"/>
      <c r="BJ8837" s="12"/>
      <c r="BK8837" s="12"/>
    </row>
    <row r="8838" spans="1:63" s="5" customFormat="1">
      <c r="A8838" s="13"/>
      <c r="B8838" s="13"/>
      <c r="C8838" s="45"/>
      <c r="E8838" s="46"/>
      <c r="F8838" s="47"/>
      <c r="G8838" s="48"/>
      <c r="H8838" s="49"/>
      <c r="I8838" s="49"/>
      <c r="J8838" s="49"/>
      <c r="K8838" s="50"/>
      <c r="L8838" s="50"/>
      <c r="M8838" s="50"/>
      <c r="N8838" s="50"/>
      <c r="O8838" s="50"/>
      <c r="P8838" s="50"/>
      <c r="Q8838" s="50"/>
      <c r="R8838" s="51"/>
      <c r="S8838" s="51"/>
      <c r="T8838" s="51"/>
      <c r="U8838" s="51"/>
      <c r="V8838" s="51"/>
      <c r="W8838" s="51"/>
      <c r="X8838" s="44"/>
      <c r="AF8838" s="52"/>
      <c r="AM8838" s="7"/>
      <c r="AN8838" s="7"/>
      <c r="AO8838" s="53"/>
      <c r="AP8838" s="54"/>
      <c r="AQ8838" s="54"/>
      <c r="AR8838" s="7"/>
      <c r="AS8838" s="54"/>
      <c r="AT8838" s="53"/>
      <c r="AU8838" s="7"/>
      <c r="AV8838" s="7"/>
      <c r="AW8838" s="55"/>
      <c r="AX8838" s="56"/>
      <c r="AY8838" s="55"/>
      <c r="AZ8838" s="55"/>
      <c r="BA8838" s="55"/>
      <c r="BB8838" s="11"/>
      <c r="BC8838" s="12"/>
      <c r="BD8838" s="12"/>
      <c r="BE8838" s="12"/>
      <c r="BF8838" s="12"/>
      <c r="BG8838" s="12"/>
      <c r="BH8838" s="12"/>
      <c r="BI8838" s="12"/>
      <c r="BJ8838" s="12"/>
      <c r="BK8838" s="12"/>
    </row>
    <row r="8839" spans="1:63" s="5" customFormat="1">
      <c r="A8839" s="13"/>
      <c r="B8839" s="13"/>
      <c r="C8839" s="45"/>
      <c r="E8839" s="46"/>
      <c r="F8839" s="47"/>
      <c r="G8839" s="48"/>
      <c r="H8839" s="49"/>
      <c r="I8839" s="49"/>
      <c r="J8839" s="49"/>
      <c r="K8839" s="50"/>
      <c r="L8839" s="50"/>
      <c r="M8839" s="50"/>
      <c r="N8839" s="50"/>
      <c r="O8839" s="50"/>
      <c r="P8839" s="50"/>
      <c r="Q8839" s="50"/>
      <c r="R8839" s="51"/>
      <c r="S8839" s="51"/>
      <c r="T8839" s="51"/>
      <c r="U8839" s="51"/>
      <c r="V8839" s="51"/>
      <c r="W8839" s="51"/>
      <c r="X8839" s="44"/>
      <c r="AF8839" s="52"/>
      <c r="AM8839" s="7"/>
      <c r="AN8839" s="7"/>
      <c r="AO8839" s="53"/>
      <c r="AP8839" s="54"/>
      <c r="AQ8839" s="54"/>
      <c r="AR8839" s="7"/>
      <c r="AS8839" s="54"/>
      <c r="AT8839" s="53"/>
      <c r="AU8839" s="7"/>
      <c r="AV8839" s="7"/>
      <c r="AW8839" s="55"/>
      <c r="AX8839" s="56"/>
      <c r="AY8839" s="55"/>
      <c r="AZ8839" s="55"/>
      <c r="BA8839" s="55"/>
      <c r="BB8839" s="11"/>
      <c r="BC8839" s="12"/>
      <c r="BD8839" s="12"/>
      <c r="BE8839" s="12"/>
      <c r="BF8839" s="12"/>
      <c r="BG8839" s="12"/>
      <c r="BH8839" s="12"/>
      <c r="BI8839" s="12"/>
      <c r="BJ8839" s="12"/>
      <c r="BK8839" s="12"/>
    </row>
    <row r="8840" spans="1:63" s="5" customFormat="1">
      <c r="A8840" s="13"/>
      <c r="B8840" s="13"/>
      <c r="C8840" s="45"/>
      <c r="E8840" s="46"/>
      <c r="F8840" s="47"/>
      <c r="G8840" s="48"/>
      <c r="H8840" s="49"/>
      <c r="I8840" s="49"/>
      <c r="J8840" s="49"/>
      <c r="K8840" s="50"/>
      <c r="L8840" s="50"/>
      <c r="M8840" s="50"/>
      <c r="N8840" s="50"/>
      <c r="O8840" s="50"/>
      <c r="P8840" s="50"/>
      <c r="Q8840" s="50"/>
      <c r="R8840" s="51"/>
      <c r="S8840" s="51"/>
      <c r="T8840" s="51"/>
      <c r="U8840" s="51"/>
      <c r="V8840" s="51"/>
      <c r="W8840" s="51"/>
      <c r="X8840" s="44"/>
      <c r="AF8840" s="52"/>
      <c r="AM8840" s="7"/>
      <c r="AN8840" s="7"/>
      <c r="AO8840" s="53"/>
      <c r="AP8840" s="54"/>
      <c r="AQ8840" s="54"/>
      <c r="AR8840" s="7"/>
      <c r="AS8840" s="54"/>
      <c r="AT8840" s="53"/>
      <c r="AU8840" s="7"/>
      <c r="AV8840" s="7"/>
      <c r="AW8840" s="55"/>
      <c r="AX8840" s="56"/>
      <c r="AY8840" s="55"/>
      <c r="AZ8840" s="55"/>
      <c r="BA8840" s="55"/>
      <c r="BB8840" s="11"/>
      <c r="BC8840" s="12"/>
      <c r="BD8840" s="12"/>
      <c r="BE8840" s="12"/>
      <c r="BF8840" s="12"/>
      <c r="BG8840" s="12"/>
      <c r="BH8840" s="12"/>
      <c r="BI8840" s="12"/>
      <c r="BJ8840" s="12"/>
      <c r="BK8840" s="12"/>
    </row>
    <row r="8841" spans="1:63" s="5" customFormat="1">
      <c r="A8841" s="13"/>
      <c r="B8841" s="13"/>
      <c r="C8841" s="45"/>
      <c r="E8841" s="46"/>
      <c r="F8841" s="47"/>
      <c r="G8841" s="48"/>
      <c r="H8841" s="49"/>
      <c r="I8841" s="49"/>
      <c r="J8841" s="49"/>
      <c r="K8841" s="50"/>
      <c r="L8841" s="50"/>
      <c r="M8841" s="50"/>
      <c r="N8841" s="50"/>
      <c r="O8841" s="50"/>
      <c r="P8841" s="50"/>
      <c r="Q8841" s="50"/>
      <c r="R8841" s="51"/>
      <c r="S8841" s="51"/>
      <c r="T8841" s="51"/>
      <c r="U8841" s="51"/>
      <c r="V8841" s="51"/>
      <c r="W8841" s="51"/>
      <c r="X8841" s="44"/>
      <c r="AF8841" s="52"/>
      <c r="AM8841" s="7"/>
      <c r="AN8841" s="7"/>
      <c r="AO8841" s="53"/>
      <c r="AP8841" s="54"/>
      <c r="AQ8841" s="54"/>
      <c r="AR8841" s="7"/>
      <c r="AS8841" s="54"/>
      <c r="AT8841" s="53"/>
      <c r="AU8841" s="7"/>
      <c r="AV8841" s="7"/>
      <c r="AW8841" s="55"/>
      <c r="AX8841" s="56"/>
      <c r="AY8841" s="55"/>
      <c r="AZ8841" s="55"/>
      <c r="BA8841" s="55"/>
      <c r="BB8841" s="11"/>
      <c r="BC8841" s="12"/>
      <c r="BD8841" s="12"/>
      <c r="BE8841" s="12"/>
      <c r="BF8841" s="12"/>
      <c r="BG8841" s="12"/>
      <c r="BH8841" s="12"/>
      <c r="BI8841" s="12"/>
      <c r="BJ8841" s="12"/>
      <c r="BK8841" s="12"/>
    </row>
    <row r="8842" spans="1:63" s="5" customFormat="1">
      <c r="A8842" s="13"/>
      <c r="B8842" s="13"/>
      <c r="C8842" s="45"/>
      <c r="E8842" s="46"/>
      <c r="F8842" s="47"/>
      <c r="G8842" s="48"/>
      <c r="H8842" s="49"/>
      <c r="I8842" s="49"/>
      <c r="J8842" s="49"/>
      <c r="K8842" s="50"/>
      <c r="L8842" s="50"/>
      <c r="M8842" s="50"/>
      <c r="N8842" s="50"/>
      <c r="O8842" s="50"/>
      <c r="P8842" s="50"/>
      <c r="Q8842" s="50"/>
      <c r="R8842" s="51"/>
      <c r="S8842" s="51"/>
      <c r="T8842" s="51"/>
      <c r="U8842" s="51"/>
      <c r="V8842" s="51"/>
      <c r="W8842" s="51"/>
      <c r="X8842" s="44"/>
      <c r="AF8842" s="52"/>
      <c r="AM8842" s="7"/>
      <c r="AN8842" s="7"/>
      <c r="AO8842" s="53"/>
      <c r="AP8842" s="54"/>
      <c r="AQ8842" s="54"/>
      <c r="AR8842" s="7"/>
      <c r="AS8842" s="54"/>
      <c r="AT8842" s="53"/>
      <c r="AU8842" s="7"/>
      <c r="AV8842" s="7"/>
      <c r="AW8842" s="55"/>
      <c r="AX8842" s="56"/>
      <c r="AY8842" s="55"/>
      <c r="AZ8842" s="55"/>
      <c r="BA8842" s="55"/>
      <c r="BB8842" s="11"/>
      <c r="BC8842" s="12"/>
      <c r="BD8842" s="12"/>
      <c r="BE8842" s="12"/>
      <c r="BF8842" s="12"/>
      <c r="BG8842" s="12"/>
      <c r="BH8842" s="12"/>
      <c r="BI8842" s="12"/>
      <c r="BJ8842" s="12"/>
      <c r="BK8842" s="12"/>
    </row>
    <row r="8843" spans="1:63" s="5" customFormat="1">
      <c r="A8843" s="13"/>
      <c r="B8843" s="13"/>
      <c r="C8843" s="45"/>
      <c r="E8843" s="46"/>
      <c r="F8843" s="47"/>
      <c r="G8843" s="48"/>
      <c r="H8843" s="49"/>
      <c r="I8843" s="49"/>
      <c r="J8843" s="49"/>
      <c r="K8843" s="50"/>
      <c r="L8843" s="50"/>
      <c r="M8843" s="50"/>
      <c r="N8843" s="50"/>
      <c r="O8843" s="50"/>
      <c r="P8843" s="50"/>
      <c r="Q8843" s="50"/>
      <c r="R8843" s="51"/>
      <c r="S8843" s="51"/>
      <c r="T8843" s="51"/>
      <c r="U8843" s="51"/>
      <c r="V8843" s="51"/>
      <c r="W8843" s="51"/>
      <c r="X8843" s="44"/>
      <c r="AF8843" s="52"/>
      <c r="AM8843" s="7"/>
      <c r="AN8843" s="7"/>
      <c r="AO8843" s="53"/>
      <c r="AP8843" s="54"/>
      <c r="AQ8843" s="54"/>
      <c r="AR8843" s="7"/>
      <c r="AS8843" s="54"/>
      <c r="AT8843" s="53"/>
      <c r="AU8843" s="7"/>
      <c r="AV8843" s="7"/>
      <c r="AW8843" s="55"/>
      <c r="AX8843" s="56"/>
      <c r="AY8843" s="55"/>
      <c r="AZ8843" s="55"/>
      <c r="BA8843" s="55"/>
      <c r="BB8843" s="11"/>
      <c r="BC8843" s="12"/>
      <c r="BD8843" s="12"/>
      <c r="BE8843" s="12"/>
      <c r="BF8843" s="12"/>
      <c r="BG8843" s="12"/>
      <c r="BH8843" s="12"/>
      <c r="BI8843" s="12"/>
      <c r="BJ8843" s="12"/>
      <c r="BK8843" s="12"/>
    </row>
    <row r="8844" spans="1:63" s="5" customFormat="1">
      <c r="A8844" s="13"/>
      <c r="B8844" s="13"/>
      <c r="C8844" s="45"/>
      <c r="E8844" s="46"/>
      <c r="F8844" s="47"/>
      <c r="G8844" s="48"/>
      <c r="H8844" s="49"/>
      <c r="I8844" s="49"/>
      <c r="J8844" s="49"/>
      <c r="K8844" s="50"/>
      <c r="L8844" s="50"/>
      <c r="M8844" s="50"/>
      <c r="N8844" s="50"/>
      <c r="O8844" s="50"/>
      <c r="P8844" s="50"/>
      <c r="Q8844" s="50"/>
      <c r="R8844" s="51"/>
      <c r="S8844" s="51"/>
      <c r="T8844" s="51"/>
      <c r="U8844" s="51"/>
      <c r="V8844" s="51"/>
      <c r="W8844" s="51"/>
      <c r="X8844" s="44"/>
      <c r="AF8844" s="52"/>
      <c r="AM8844" s="7"/>
      <c r="AN8844" s="7"/>
      <c r="AO8844" s="53"/>
      <c r="AP8844" s="54"/>
      <c r="AQ8844" s="54"/>
      <c r="AR8844" s="7"/>
      <c r="AS8844" s="54"/>
      <c r="AT8844" s="53"/>
      <c r="AU8844" s="7"/>
      <c r="AV8844" s="7"/>
      <c r="AW8844" s="55"/>
      <c r="AX8844" s="56"/>
      <c r="AY8844" s="55"/>
      <c r="AZ8844" s="55"/>
      <c r="BA8844" s="55"/>
      <c r="BB8844" s="11"/>
      <c r="BC8844" s="12"/>
      <c r="BD8844" s="12"/>
      <c r="BE8844" s="12"/>
      <c r="BF8844" s="12"/>
      <c r="BG8844" s="12"/>
      <c r="BH8844" s="12"/>
      <c r="BI8844" s="12"/>
      <c r="BJ8844" s="12"/>
      <c r="BK8844" s="12"/>
    </row>
    <row r="8845" spans="1:63" s="5" customFormat="1">
      <c r="A8845" s="13"/>
      <c r="B8845" s="13"/>
      <c r="C8845" s="45"/>
      <c r="E8845" s="46"/>
      <c r="F8845" s="47"/>
      <c r="G8845" s="48"/>
      <c r="H8845" s="49"/>
      <c r="I8845" s="49"/>
      <c r="J8845" s="49"/>
      <c r="K8845" s="50"/>
      <c r="L8845" s="50"/>
      <c r="M8845" s="50"/>
      <c r="N8845" s="50"/>
      <c r="O8845" s="50"/>
      <c r="P8845" s="50"/>
      <c r="Q8845" s="50"/>
      <c r="R8845" s="51"/>
      <c r="S8845" s="51"/>
      <c r="T8845" s="51"/>
      <c r="U8845" s="51"/>
      <c r="V8845" s="51"/>
      <c r="W8845" s="51"/>
      <c r="X8845" s="44"/>
      <c r="AF8845" s="52"/>
      <c r="AM8845" s="7"/>
      <c r="AN8845" s="7"/>
      <c r="AO8845" s="53"/>
      <c r="AP8845" s="54"/>
      <c r="AQ8845" s="54"/>
      <c r="AR8845" s="7"/>
      <c r="AS8845" s="54"/>
      <c r="AT8845" s="53"/>
      <c r="AU8845" s="7"/>
      <c r="AV8845" s="7"/>
      <c r="AW8845" s="55"/>
      <c r="AX8845" s="56"/>
      <c r="AY8845" s="55"/>
      <c r="AZ8845" s="55"/>
      <c r="BA8845" s="55"/>
      <c r="BB8845" s="11"/>
      <c r="BC8845" s="12"/>
      <c r="BD8845" s="12"/>
      <c r="BE8845" s="12"/>
      <c r="BF8845" s="12"/>
      <c r="BG8845" s="12"/>
      <c r="BH8845" s="12"/>
      <c r="BI8845" s="12"/>
      <c r="BJ8845" s="12"/>
      <c r="BK8845" s="12"/>
    </row>
    <row r="8846" spans="1:63" s="5" customFormat="1">
      <c r="A8846" s="13"/>
      <c r="B8846" s="13"/>
      <c r="C8846" s="45"/>
      <c r="E8846" s="46"/>
      <c r="F8846" s="47"/>
      <c r="G8846" s="48"/>
      <c r="H8846" s="49"/>
      <c r="I8846" s="49"/>
      <c r="J8846" s="49"/>
      <c r="K8846" s="50"/>
      <c r="L8846" s="50"/>
      <c r="M8846" s="50"/>
      <c r="N8846" s="50"/>
      <c r="O8846" s="50"/>
      <c r="P8846" s="50"/>
      <c r="Q8846" s="50"/>
      <c r="R8846" s="51"/>
      <c r="S8846" s="51"/>
      <c r="T8846" s="51"/>
      <c r="U8846" s="51"/>
      <c r="V8846" s="51"/>
      <c r="W8846" s="51"/>
      <c r="X8846" s="44"/>
      <c r="AF8846" s="52"/>
      <c r="AM8846" s="7"/>
      <c r="AN8846" s="7"/>
      <c r="AO8846" s="53"/>
      <c r="AP8846" s="54"/>
      <c r="AQ8846" s="54"/>
      <c r="AR8846" s="7"/>
      <c r="AS8846" s="54"/>
      <c r="AT8846" s="53"/>
      <c r="AU8846" s="7"/>
      <c r="AV8846" s="7"/>
      <c r="AW8846" s="55"/>
      <c r="AX8846" s="56"/>
      <c r="AY8846" s="55"/>
      <c r="AZ8846" s="55"/>
      <c r="BA8846" s="55"/>
      <c r="BB8846" s="11"/>
      <c r="BC8846" s="12"/>
      <c r="BD8846" s="12"/>
      <c r="BE8846" s="12"/>
      <c r="BF8846" s="12"/>
      <c r="BG8846" s="12"/>
      <c r="BH8846" s="12"/>
      <c r="BI8846" s="12"/>
      <c r="BJ8846" s="12"/>
      <c r="BK8846" s="12"/>
    </row>
    <row r="8847" spans="1:63" s="5" customFormat="1">
      <c r="A8847" s="13"/>
      <c r="B8847" s="13"/>
      <c r="C8847" s="45"/>
      <c r="E8847" s="46"/>
      <c r="F8847" s="47"/>
      <c r="G8847" s="48"/>
      <c r="H8847" s="49"/>
      <c r="I8847" s="49"/>
      <c r="J8847" s="49"/>
      <c r="K8847" s="50"/>
      <c r="L8847" s="50"/>
      <c r="M8847" s="50"/>
      <c r="N8847" s="50"/>
      <c r="O8847" s="50"/>
      <c r="P8847" s="50"/>
      <c r="Q8847" s="50"/>
      <c r="R8847" s="51"/>
      <c r="S8847" s="51"/>
      <c r="T8847" s="51"/>
      <c r="U8847" s="51"/>
      <c r="V8847" s="51"/>
      <c r="W8847" s="51"/>
      <c r="X8847" s="44"/>
      <c r="AF8847" s="52"/>
      <c r="AM8847" s="7"/>
      <c r="AN8847" s="7"/>
      <c r="AO8847" s="53"/>
      <c r="AP8847" s="54"/>
      <c r="AQ8847" s="54"/>
      <c r="AR8847" s="7"/>
      <c r="AS8847" s="54"/>
      <c r="AT8847" s="53"/>
      <c r="AU8847" s="7"/>
      <c r="AV8847" s="7"/>
      <c r="AW8847" s="55"/>
      <c r="AX8847" s="56"/>
      <c r="AY8847" s="55"/>
      <c r="AZ8847" s="55"/>
      <c r="BA8847" s="55"/>
      <c r="BB8847" s="11"/>
      <c r="BC8847" s="12"/>
      <c r="BD8847" s="12"/>
      <c r="BE8847" s="12"/>
      <c r="BF8847" s="12"/>
      <c r="BG8847" s="12"/>
      <c r="BH8847" s="12"/>
      <c r="BI8847" s="12"/>
      <c r="BJ8847" s="12"/>
      <c r="BK8847" s="12"/>
    </row>
    <row r="8848" spans="1:63" s="5" customFormat="1">
      <c r="A8848" s="13"/>
      <c r="B8848" s="13"/>
      <c r="C8848" s="45"/>
      <c r="E8848" s="46"/>
      <c r="F8848" s="47"/>
      <c r="G8848" s="48"/>
      <c r="H8848" s="49"/>
      <c r="I8848" s="49"/>
      <c r="J8848" s="49"/>
      <c r="K8848" s="50"/>
      <c r="L8848" s="50"/>
      <c r="M8848" s="50"/>
      <c r="N8848" s="50"/>
      <c r="O8848" s="50"/>
      <c r="P8848" s="50"/>
      <c r="Q8848" s="50"/>
      <c r="R8848" s="51"/>
      <c r="S8848" s="51"/>
      <c r="T8848" s="51"/>
      <c r="U8848" s="51"/>
      <c r="V8848" s="51"/>
      <c r="W8848" s="51"/>
      <c r="X8848" s="44"/>
      <c r="AF8848" s="52"/>
      <c r="AM8848" s="7"/>
      <c r="AN8848" s="7"/>
      <c r="AO8848" s="53"/>
      <c r="AP8848" s="54"/>
      <c r="AQ8848" s="54"/>
      <c r="AR8848" s="7"/>
      <c r="AS8848" s="54"/>
      <c r="AT8848" s="53"/>
      <c r="AU8848" s="7"/>
      <c r="AV8848" s="7"/>
      <c r="AW8848" s="55"/>
      <c r="AX8848" s="56"/>
      <c r="AY8848" s="55"/>
      <c r="AZ8848" s="55"/>
      <c r="BA8848" s="55"/>
      <c r="BB8848" s="11"/>
      <c r="BC8848" s="12"/>
      <c r="BD8848" s="12"/>
      <c r="BE8848" s="12"/>
      <c r="BF8848" s="12"/>
      <c r="BG8848" s="12"/>
      <c r="BH8848" s="12"/>
      <c r="BI8848" s="12"/>
      <c r="BJ8848" s="12"/>
      <c r="BK8848" s="12"/>
    </row>
    <row r="8849" spans="1:63" s="5" customFormat="1">
      <c r="A8849" s="13"/>
      <c r="B8849" s="13"/>
      <c r="C8849" s="45"/>
      <c r="E8849" s="46"/>
      <c r="F8849" s="47"/>
      <c r="G8849" s="48"/>
      <c r="H8849" s="49"/>
      <c r="I8849" s="49"/>
      <c r="J8849" s="49"/>
      <c r="K8849" s="50"/>
      <c r="L8849" s="50"/>
      <c r="M8849" s="50"/>
      <c r="N8849" s="50"/>
      <c r="O8849" s="50"/>
      <c r="P8849" s="50"/>
      <c r="Q8849" s="50"/>
      <c r="R8849" s="51"/>
      <c r="S8849" s="51"/>
      <c r="T8849" s="51"/>
      <c r="U8849" s="51"/>
      <c r="V8849" s="51"/>
      <c r="W8849" s="51"/>
      <c r="X8849" s="44"/>
      <c r="AF8849" s="52"/>
      <c r="AM8849" s="7"/>
      <c r="AN8849" s="7"/>
      <c r="AO8849" s="53"/>
      <c r="AP8849" s="54"/>
      <c r="AQ8849" s="54"/>
      <c r="AR8849" s="7"/>
      <c r="AS8849" s="54"/>
      <c r="AT8849" s="53"/>
      <c r="AU8849" s="7"/>
      <c r="AV8849" s="7"/>
      <c r="AW8849" s="55"/>
      <c r="AX8849" s="56"/>
      <c r="AY8849" s="55"/>
      <c r="AZ8849" s="55"/>
      <c r="BA8849" s="55"/>
      <c r="BB8849" s="11"/>
      <c r="BC8849" s="12"/>
      <c r="BD8849" s="12"/>
      <c r="BE8849" s="12"/>
      <c r="BF8849" s="12"/>
      <c r="BG8849" s="12"/>
      <c r="BH8849" s="12"/>
      <c r="BI8849" s="12"/>
      <c r="BJ8849" s="12"/>
      <c r="BK8849" s="12"/>
    </row>
    <row r="8850" spans="1:63" s="5" customFormat="1">
      <c r="A8850" s="13"/>
      <c r="B8850" s="13"/>
      <c r="C8850" s="45"/>
      <c r="E8850" s="46"/>
      <c r="F8850" s="47"/>
      <c r="G8850" s="48"/>
      <c r="H8850" s="49"/>
      <c r="I8850" s="49"/>
      <c r="J8850" s="49"/>
      <c r="K8850" s="50"/>
      <c r="L8850" s="50"/>
      <c r="M8850" s="50"/>
      <c r="N8850" s="50"/>
      <c r="O8850" s="50"/>
      <c r="P8850" s="50"/>
      <c r="Q8850" s="50"/>
      <c r="R8850" s="51"/>
      <c r="S8850" s="51"/>
      <c r="T8850" s="51"/>
      <c r="U8850" s="51"/>
      <c r="V8850" s="51"/>
      <c r="W8850" s="51"/>
      <c r="X8850" s="44"/>
      <c r="AF8850" s="52"/>
      <c r="AM8850" s="7"/>
      <c r="AN8850" s="7"/>
      <c r="AO8850" s="53"/>
      <c r="AP8850" s="54"/>
      <c r="AQ8850" s="54"/>
      <c r="AR8850" s="7"/>
      <c r="AS8850" s="54"/>
      <c r="AT8850" s="53"/>
      <c r="AU8850" s="7"/>
      <c r="AV8850" s="7"/>
      <c r="AW8850" s="55"/>
      <c r="AX8850" s="56"/>
      <c r="AY8850" s="55"/>
      <c r="AZ8850" s="55"/>
      <c r="BA8850" s="55"/>
      <c r="BB8850" s="11"/>
      <c r="BC8850" s="12"/>
      <c r="BD8850" s="12"/>
      <c r="BE8850" s="12"/>
      <c r="BF8850" s="12"/>
      <c r="BG8850" s="12"/>
      <c r="BH8850" s="12"/>
      <c r="BI8850" s="12"/>
      <c r="BJ8850" s="12"/>
      <c r="BK8850" s="12"/>
    </row>
    <row r="8851" spans="1:63" s="5" customFormat="1">
      <c r="A8851" s="13"/>
      <c r="B8851" s="13"/>
      <c r="C8851" s="45"/>
      <c r="E8851" s="46"/>
      <c r="F8851" s="47"/>
      <c r="G8851" s="48"/>
      <c r="H8851" s="49"/>
      <c r="I8851" s="49"/>
      <c r="J8851" s="49"/>
      <c r="K8851" s="50"/>
      <c r="L8851" s="50"/>
      <c r="M8851" s="50"/>
      <c r="N8851" s="50"/>
      <c r="O8851" s="50"/>
      <c r="P8851" s="50"/>
      <c r="Q8851" s="50"/>
      <c r="R8851" s="51"/>
      <c r="S8851" s="51"/>
      <c r="T8851" s="51"/>
      <c r="U8851" s="51"/>
      <c r="V8851" s="51"/>
      <c r="W8851" s="51"/>
      <c r="X8851" s="44"/>
      <c r="AF8851" s="52"/>
      <c r="AM8851" s="7"/>
      <c r="AN8851" s="7"/>
      <c r="AO8851" s="53"/>
      <c r="AP8851" s="54"/>
      <c r="AQ8851" s="54"/>
      <c r="AR8851" s="7"/>
      <c r="AS8851" s="54"/>
      <c r="AT8851" s="53"/>
      <c r="AU8851" s="7"/>
      <c r="AV8851" s="7"/>
      <c r="AW8851" s="55"/>
      <c r="AX8851" s="56"/>
      <c r="AY8851" s="55"/>
      <c r="AZ8851" s="55"/>
      <c r="BA8851" s="55"/>
      <c r="BB8851" s="11"/>
      <c r="BC8851" s="12"/>
      <c r="BD8851" s="12"/>
      <c r="BE8851" s="12"/>
      <c r="BF8851" s="12"/>
      <c r="BG8851" s="12"/>
      <c r="BH8851" s="12"/>
      <c r="BI8851" s="12"/>
      <c r="BJ8851" s="12"/>
      <c r="BK8851" s="12"/>
    </row>
    <row r="8852" spans="1:63" s="5" customFormat="1">
      <c r="A8852" s="13"/>
      <c r="B8852" s="13"/>
      <c r="C8852" s="45"/>
      <c r="E8852" s="46"/>
      <c r="F8852" s="47"/>
      <c r="G8852" s="48"/>
      <c r="H8852" s="49"/>
      <c r="I8852" s="49"/>
      <c r="J8852" s="49"/>
      <c r="K8852" s="50"/>
      <c r="L8852" s="50"/>
      <c r="M8852" s="50"/>
      <c r="N8852" s="50"/>
      <c r="O8852" s="50"/>
      <c r="P8852" s="50"/>
      <c r="Q8852" s="50"/>
      <c r="R8852" s="51"/>
      <c r="S8852" s="51"/>
      <c r="T8852" s="51"/>
      <c r="U8852" s="51"/>
      <c r="V8852" s="51"/>
      <c r="W8852" s="51"/>
      <c r="X8852" s="44"/>
      <c r="AF8852" s="52"/>
      <c r="AM8852" s="7"/>
      <c r="AN8852" s="7"/>
      <c r="AO8852" s="53"/>
      <c r="AP8852" s="54"/>
      <c r="AQ8852" s="54"/>
      <c r="AR8852" s="7"/>
      <c r="AS8852" s="54"/>
      <c r="AT8852" s="53"/>
      <c r="AU8852" s="7"/>
      <c r="AV8852" s="7"/>
      <c r="AW8852" s="55"/>
      <c r="AX8852" s="56"/>
      <c r="AY8852" s="55"/>
      <c r="AZ8852" s="55"/>
      <c r="BA8852" s="55"/>
      <c r="BB8852" s="11"/>
      <c r="BC8852" s="12"/>
      <c r="BD8852" s="12"/>
      <c r="BE8852" s="12"/>
      <c r="BF8852" s="12"/>
      <c r="BG8852" s="12"/>
      <c r="BH8852" s="12"/>
      <c r="BI8852" s="12"/>
      <c r="BJ8852" s="12"/>
      <c r="BK8852" s="12"/>
    </row>
    <row r="8853" spans="1:63" s="5" customFormat="1">
      <c r="A8853" s="13"/>
      <c r="B8853" s="13"/>
      <c r="C8853" s="45"/>
      <c r="E8853" s="46"/>
      <c r="F8853" s="47"/>
      <c r="G8853" s="48"/>
      <c r="H8853" s="49"/>
      <c r="I8853" s="49"/>
      <c r="J8853" s="49"/>
      <c r="K8853" s="50"/>
      <c r="L8853" s="50"/>
      <c r="M8853" s="50"/>
      <c r="N8853" s="50"/>
      <c r="O8853" s="50"/>
      <c r="P8853" s="50"/>
      <c r="Q8853" s="50"/>
      <c r="R8853" s="51"/>
      <c r="S8853" s="51"/>
      <c r="T8853" s="51"/>
      <c r="U8853" s="51"/>
      <c r="V8853" s="51"/>
      <c r="W8853" s="51"/>
      <c r="X8853" s="44"/>
      <c r="AF8853" s="52"/>
      <c r="AM8853" s="7"/>
      <c r="AN8853" s="7"/>
      <c r="AO8853" s="53"/>
      <c r="AP8853" s="54"/>
      <c r="AQ8853" s="54"/>
      <c r="AR8853" s="7"/>
      <c r="AS8853" s="54"/>
      <c r="AT8853" s="53"/>
      <c r="AU8853" s="7"/>
      <c r="AV8853" s="7"/>
      <c r="AW8853" s="55"/>
      <c r="AX8853" s="56"/>
      <c r="AY8853" s="55"/>
      <c r="AZ8853" s="55"/>
      <c r="BA8853" s="55"/>
      <c r="BB8853" s="11"/>
      <c r="BC8853" s="12"/>
      <c r="BD8853" s="12"/>
      <c r="BE8853" s="12"/>
      <c r="BF8853" s="12"/>
      <c r="BG8853" s="12"/>
      <c r="BH8853" s="12"/>
      <c r="BI8853" s="12"/>
      <c r="BJ8853" s="12"/>
      <c r="BK8853" s="12"/>
    </row>
    <row r="8854" spans="1:63" s="5" customFormat="1">
      <c r="A8854" s="13"/>
      <c r="B8854" s="13"/>
      <c r="C8854" s="45"/>
      <c r="E8854" s="46"/>
      <c r="F8854" s="47"/>
      <c r="G8854" s="48"/>
      <c r="H8854" s="49"/>
      <c r="I8854" s="49"/>
      <c r="J8854" s="49"/>
      <c r="K8854" s="50"/>
      <c r="L8854" s="50"/>
      <c r="M8854" s="50"/>
      <c r="N8854" s="50"/>
      <c r="O8854" s="50"/>
      <c r="P8854" s="50"/>
      <c r="Q8854" s="50"/>
      <c r="R8854" s="51"/>
      <c r="S8854" s="51"/>
      <c r="T8854" s="51"/>
      <c r="U8854" s="51"/>
      <c r="V8854" s="51"/>
      <c r="W8854" s="51"/>
      <c r="X8854" s="44"/>
      <c r="AF8854" s="52"/>
      <c r="AM8854" s="7"/>
      <c r="AN8854" s="7"/>
      <c r="AO8854" s="53"/>
      <c r="AP8854" s="54"/>
      <c r="AQ8854" s="54"/>
      <c r="AR8854" s="7"/>
      <c r="AS8854" s="54"/>
      <c r="AT8854" s="53"/>
      <c r="AU8854" s="7"/>
      <c r="AV8854" s="7"/>
      <c r="AW8854" s="55"/>
      <c r="AX8854" s="56"/>
      <c r="AY8854" s="55"/>
      <c r="AZ8854" s="55"/>
      <c r="BA8854" s="55"/>
      <c r="BB8854" s="11"/>
      <c r="BC8854" s="12"/>
      <c r="BD8854" s="12"/>
      <c r="BE8854" s="12"/>
      <c r="BF8854" s="12"/>
      <c r="BG8854" s="12"/>
      <c r="BH8854" s="12"/>
      <c r="BI8854" s="12"/>
      <c r="BJ8854" s="12"/>
      <c r="BK8854" s="12"/>
    </row>
    <row r="8855" spans="1:63" s="5" customFormat="1">
      <c r="A8855" s="13"/>
      <c r="B8855" s="13"/>
      <c r="C8855" s="45"/>
      <c r="E8855" s="46"/>
      <c r="F8855" s="47"/>
      <c r="G8855" s="48"/>
      <c r="H8855" s="49"/>
      <c r="I8855" s="49"/>
      <c r="J8855" s="49"/>
      <c r="K8855" s="50"/>
      <c r="L8855" s="50"/>
      <c r="M8855" s="50"/>
      <c r="N8855" s="50"/>
      <c r="O8855" s="50"/>
      <c r="P8855" s="50"/>
      <c r="Q8855" s="50"/>
      <c r="R8855" s="51"/>
      <c r="S8855" s="51"/>
      <c r="T8855" s="51"/>
      <c r="U8855" s="51"/>
      <c r="V8855" s="51"/>
      <c r="W8855" s="51"/>
      <c r="X8855" s="44"/>
      <c r="AF8855" s="52"/>
      <c r="AM8855" s="7"/>
      <c r="AN8855" s="7"/>
      <c r="AO8855" s="53"/>
      <c r="AP8855" s="54"/>
      <c r="AQ8855" s="54"/>
      <c r="AR8855" s="7"/>
      <c r="AS8855" s="54"/>
      <c r="AT8855" s="53"/>
      <c r="AU8855" s="7"/>
      <c r="AV8855" s="7"/>
      <c r="AW8855" s="55"/>
      <c r="AX8855" s="56"/>
      <c r="AY8855" s="55"/>
      <c r="AZ8855" s="55"/>
      <c r="BA8855" s="55"/>
      <c r="BB8855" s="11"/>
      <c r="BC8855" s="12"/>
      <c r="BD8855" s="12"/>
      <c r="BE8855" s="12"/>
      <c r="BF8855" s="12"/>
      <c r="BG8855" s="12"/>
      <c r="BH8855" s="12"/>
      <c r="BI8855" s="12"/>
      <c r="BJ8855" s="12"/>
      <c r="BK8855" s="12"/>
    </row>
    <row r="8856" spans="1:63" s="5" customFormat="1">
      <c r="A8856" s="13"/>
      <c r="B8856" s="13"/>
      <c r="C8856" s="45"/>
      <c r="E8856" s="46"/>
      <c r="F8856" s="47"/>
      <c r="G8856" s="48"/>
      <c r="H8856" s="49"/>
      <c r="I8856" s="49"/>
      <c r="J8856" s="49"/>
      <c r="K8856" s="50"/>
      <c r="L8856" s="50"/>
      <c r="M8856" s="50"/>
      <c r="N8856" s="50"/>
      <c r="O8856" s="50"/>
      <c r="P8856" s="50"/>
      <c r="Q8856" s="50"/>
      <c r="R8856" s="51"/>
      <c r="S8856" s="51"/>
      <c r="T8856" s="51"/>
      <c r="U8856" s="51"/>
      <c r="V8856" s="51"/>
      <c r="W8856" s="51"/>
      <c r="X8856" s="44"/>
      <c r="AF8856" s="52"/>
      <c r="AM8856" s="7"/>
      <c r="AN8856" s="7"/>
      <c r="AO8856" s="53"/>
      <c r="AP8856" s="54"/>
      <c r="AQ8856" s="54"/>
      <c r="AR8856" s="7"/>
      <c r="AS8856" s="54"/>
      <c r="AT8856" s="53"/>
      <c r="AU8856" s="7"/>
      <c r="AV8856" s="7"/>
      <c r="AW8856" s="55"/>
      <c r="AX8856" s="56"/>
      <c r="AY8856" s="55"/>
      <c r="AZ8856" s="55"/>
      <c r="BA8856" s="55"/>
      <c r="BB8856" s="11"/>
      <c r="BC8856" s="12"/>
      <c r="BD8856" s="12"/>
      <c r="BE8856" s="12"/>
      <c r="BF8856" s="12"/>
      <c r="BG8856" s="12"/>
      <c r="BH8856" s="12"/>
      <c r="BI8856" s="12"/>
      <c r="BJ8856" s="12"/>
      <c r="BK8856" s="12"/>
    </row>
    <row r="8857" spans="1:63" s="5" customFormat="1">
      <c r="A8857" s="13"/>
      <c r="B8857" s="13"/>
      <c r="C8857" s="45"/>
      <c r="E8857" s="46"/>
      <c r="F8857" s="47"/>
      <c r="G8857" s="48"/>
      <c r="H8857" s="49"/>
      <c r="I8857" s="49"/>
      <c r="J8857" s="49"/>
      <c r="K8857" s="50"/>
      <c r="L8857" s="50"/>
      <c r="M8857" s="50"/>
      <c r="N8857" s="50"/>
      <c r="O8857" s="50"/>
      <c r="P8857" s="50"/>
      <c r="Q8857" s="50"/>
      <c r="R8857" s="51"/>
      <c r="S8857" s="51"/>
      <c r="T8857" s="51"/>
      <c r="U8857" s="51"/>
      <c r="V8857" s="51"/>
      <c r="W8857" s="51"/>
      <c r="X8857" s="44"/>
      <c r="AF8857" s="52"/>
      <c r="AM8857" s="7"/>
      <c r="AN8857" s="7"/>
      <c r="AO8857" s="53"/>
      <c r="AP8857" s="54"/>
      <c r="AQ8857" s="54"/>
      <c r="AR8857" s="7"/>
      <c r="AS8857" s="54"/>
      <c r="AT8857" s="53"/>
      <c r="AU8857" s="7"/>
      <c r="AV8857" s="7"/>
      <c r="AW8857" s="55"/>
      <c r="AX8857" s="56"/>
      <c r="AY8857" s="55"/>
      <c r="AZ8857" s="55"/>
      <c r="BA8857" s="55"/>
      <c r="BB8857" s="11"/>
      <c r="BC8857" s="12"/>
      <c r="BD8857" s="12"/>
      <c r="BE8857" s="12"/>
      <c r="BF8857" s="12"/>
      <c r="BG8857" s="12"/>
      <c r="BH8857" s="12"/>
      <c r="BI8857" s="12"/>
      <c r="BJ8857" s="12"/>
      <c r="BK8857" s="12"/>
    </row>
    <row r="8858" spans="1:63" s="5" customFormat="1">
      <c r="A8858" s="13"/>
      <c r="B8858" s="13"/>
      <c r="C8858" s="45"/>
      <c r="E8858" s="46"/>
      <c r="F8858" s="47"/>
      <c r="G8858" s="48"/>
      <c r="H8858" s="49"/>
      <c r="I8858" s="49"/>
      <c r="J8858" s="49"/>
      <c r="K8858" s="50"/>
      <c r="L8858" s="50"/>
      <c r="M8858" s="50"/>
      <c r="N8858" s="50"/>
      <c r="O8858" s="50"/>
      <c r="P8858" s="50"/>
      <c r="Q8858" s="50"/>
      <c r="R8858" s="51"/>
      <c r="S8858" s="51"/>
      <c r="T8858" s="51"/>
      <c r="U8858" s="51"/>
      <c r="V8858" s="51"/>
      <c r="W8858" s="51"/>
      <c r="X8858" s="44"/>
      <c r="AF8858" s="52"/>
      <c r="AM8858" s="7"/>
      <c r="AN8858" s="7"/>
      <c r="AO8858" s="53"/>
      <c r="AP8858" s="54"/>
      <c r="AQ8858" s="54"/>
      <c r="AR8858" s="7"/>
      <c r="AS8858" s="54"/>
      <c r="AT8858" s="53"/>
      <c r="AU8858" s="7"/>
      <c r="AV8858" s="7"/>
      <c r="AW8858" s="55"/>
      <c r="AX8858" s="56"/>
      <c r="AY8858" s="55"/>
      <c r="AZ8858" s="55"/>
      <c r="BA8858" s="55"/>
      <c r="BB8858" s="11"/>
      <c r="BC8858" s="12"/>
      <c r="BD8858" s="12"/>
      <c r="BE8858" s="12"/>
      <c r="BF8858" s="12"/>
      <c r="BG8858" s="12"/>
      <c r="BH8858" s="12"/>
      <c r="BI8858" s="12"/>
      <c r="BJ8858" s="12"/>
      <c r="BK8858" s="12"/>
    </row>
    <row r="8859" spans="1:63" s="5" customFormat="1">
      <c r="A8859" s="13"/>
      <c r="B8859" s="13"/>
      <c r="C8859" s="45"/>
      <c r="E8859" s="46"/>
      <c r="F8859" s="47"/>
      <c r="G8859" s="48"/>
      <c r="H8859" s="49"/>
      <c r="I8859" s="49"/>
      <c r="J8859" s="49"/>
      <c r="K8859" s="50"/>
      <c r="L8859" s="50"/>
      <c r="M8859" s="50"/>
      <c r="N8859" s="50"/>
      <c r="O8859" s="50"/>
      <c r="P8859" s="50"/>
      <c r="Q8859" s="50"/>
      <c r="R8859" s="51"/>
      <c r="S8859" s="51"/>
      <c r="T8859" s="51"/>
      <c r="U8859" s="51"/>
      <c r="V8859" s="51"/>
      <c r="W8859" s="51"/>
      <c r="X8859" s="44"/>
      <c r="AF8859" s="52"/>
      <c r="AM8859" s="7"/>
      <c r="AN8859" s="7"/>
      <c r="AO8859" s="53"/>
      <c r="AP8859" s="54"/>
      <c r="AQ8859" s="54"/>
      <c r="AR8859" s="7"/>
      <c r="AS8859" s="54"/>
      <c r="AT8859" s="53"/>
      <c r="AU8859" s="7"/>
      <c r="AV8859" s="7"/>
      <c r="AW8859" s="55"/>
      <c r="AX8859" s="56"/>
      <c r="AY8859" s="55"/>
      <c r="AZ8859" s="55"/>
      <c r="BA8859" s="55"/>
      <c r="BB8859" s="11"/>
      <c r="BC8859" s="12"/>
      <c r="BD8859" s="12"/>
      <c r="BE8859" s="12"/>
      <c r="BF8859" s="12"/>
      <c r="BG8859" s="12"/>
      <c r="BH8859" s="12"/>
      <c r="BI8859" s="12"/>
      <c r="BJ8859" s="12"/>
      <c r="BK8859" s="12"/>
    </row>
    <row r="8860" spans="1:63" s="5" customFormat="1">
      <c r="A8860" s="13"/>
      <c r="B8860" s="13"/>
      <c r="C8860" s="45"/>
      <c r="E8860" s="46"/>
      <c r="F8860" s="47"/>
      <c r="G8860" s="48"/>
      <c r="H8860" s="49"/>
      <c r="I8860" s="49"/>
      <c r="J8860" s="49"/>
      <c r="K8860" s="50"/>
      <c r="L8860" s="50"/>
      <c r="M8860" s="50"/>
      <c r="N8860" s="50"/>
      <c r="O8860" s="50"/>
      <c r="P8860" s="50"/>
      <c r="Q8860" s="50"/>
      <c r="R8860" s="51"/>
      <c r="S8860" s="51"/>
      <c r="T8860" s="51"/>
      <c r="U8860" s="51"/>
      <c r="V8860" s="51"/>
      <c r="W8860" s="51"/>
      <c r="X8860" s="44"/>
      <c r="AF8860" s="52"/>
      <c r="AM8860" s="7"/>
      <c r="AN8860" s="7"/>
      <c r="AO8860" s="53"/>
      <c r="AP8860" s="54"/>
      <c r="AQ8860" s="54"/>
      <c r="AR8860" s="7"/>
      <c r="AS8860" s="54"/>
      <c r="AT8860" s="53"/>
      <c r="AU8860" s="7"/>
      <c r="AV8860" s="7"/>
      <c r="AW8860" s="55"/>
      <c r="AX8860" s="56"/>
      <c r="AY8860" s="55"/>
      <c r="AZ8860" s="55"/>
      <c r="BA8860" s="55"/>
      <c r="BB8860" s="11"/>
      <c r="BC8860" s="12"/>
      <c r="BD8860" s="12"/>
      <c r="BE8860" s="12"/>
      <c r="BF8860" s="12"/>
      <c r="BG8860" s="12"/>
      <c r="BH8860" s="12"/>
      <c r="BI8860" s="12"/>
      <c r="BJ8860" s="12"/>
      <c r="BK8860" s="12"/>
    </row>
    <row r="8861" spans="1:63" s="5" customFormat="1">
      <c r="A8861" s="13"/>
      <c r="B8861" s="13"/>
      <c r="C8861" s="45"/>
      <c r="E8861" s="46"/>
      <c r="F8861" s="47"/>
      <c r="G8861" s="48"/>
      <c r="H8861" s="49"/>
      <c r="I8861" s="49"/>
      <c r="J8861" s="49"/>
      <c r="K8861" s="50"/>
      <c r="L8861" s="50"/>
      <c r="M8861" s="50"/>
      <c r="N8861" s="50"/>
      <c r="O8861" s="50"/>
      <c r="P8861" s="50"/>
      <c r="Q8861" s="50"/>
      <c r="R8861" s="51"/>
      <c r="S8861" s="51"/>
      <c r="T8861" s="51"/>
      <c r="U8861" s="51"/>
      <c r="V8861" s="51"/>
      <c r="W8861" s="51"/>
      <c r="X8861" s="44"/>
      <c r="AF8861" s="52"/>
      <c r="AM8861" s="7"/>
      <c r="AN8861" s="7"/>
      <c r="AO8861" s="53"/>
      <c r="AP8861" s="54"/>
      <c r="AQ8861" s="54"/>
      <c r="AR8861" s="7"/>
      <c r="AS8861" s="54"/>
      <c r="AT8861" s="53"/>
      <c r="AU8861" s="7"/>
      <c r="AV8861" s="7"/>
      <c r="AW8861" s="55"/>
      <c r="AX8861" s="56"/>
      <c r="AY8861" s="55"/>
      <c r="AZ8861" s="55"/>
      <c r="BA8861" s="55"/>
      <c r="BB8861" s="11"/>
      <c r="BC8861" s="12"/>
      <c r="BD8861" s="12"/>
      <c r="BE8861" s="12"/>
      <c r="BF8861" s="12"/>
      <c r="BG8861" s="12"/>
      <c r="BH8861" s="12"/>
      <c r="BI8861" s="12"/>
      <c r="BJ8861" s="12"/>
      <c r="BK8861" s="12"/>
    </row>
    <row r="8862" spans="1:63" s="5" customFormat="1">
      <c r="A8862" s="13"/>
      <c r="B8862" s="13"/>
      <c r="C8862" s="45"/>
      <c r="E8862" s="46"/>
      <c r="F8862" s="47"/>
      <c r="G8862" s="48"/>
      <c r="H8862" s="49"/>
      <c r="I8862" s="49"/>
      <c r="J8862" s="49"/>
      <c r="K8862" s="50"/>
      <c r="L8862" s="50"/>
      <c r="M8862" s="50"/>
      <c r="N8862" s="50"/>
      <c r="O8862" s="50"/>
      <c r="P8862" s="50"/>
      <c r="Q8862" s="50"/>
      <c r="R8862" s="51"/>
      <c r="S8862" s="51"/>
      <c r="T8862" s="51"/>
      <c r="U8862" s="51"/>
      <c r="V8862" s="51"/>
      <c r="W8862" s="51"/>
      <c r="X8862" s="44"/>
      <c r="AF8862" s="52"/>
      <c r="AM8862" s="7"/>
      <c r="AN8862" s="7"/>
      <c r="AO8862" s="53"/>
      <c r="AP8862" s="54"/>
      <c r="AQ8862" s="54"/>
      <c r="AR8862" s="7"/>
      <c r="AS8862" s="54"/>
      <c r="AT8862" s="53"/>
      <c r="AU8862" s="7"/>
      <c r="AV8862" s="7"/>
      <c r="AW8862" s="55"/>
      <c r="AX8862" s="56"/>
      <c r="AY8862" s="55"/>
      <c r="AZ8862" s="55"/>
      <c r="BA8862" s="55"/>
      <c r="BB8862" s="11"/>
      <c r="BC8862" s="12"/>
      <c r="BD8862" s="12"/>
      <c r="BE8862" s="12"/>
      <c r="BF8862" s="12"/>
      <c r="BG8862" s="12"/>
      <c r="BH8862" s="12"/>
      <c r="BI8862" s="12"/>
      <c r="BJ8862" s="12"/>
      <c r="BK8862" s="12"/>
    </row>
    <row r="8863" spans="1:63" s="5" customFormat="1">
      <c r="A8863" s="13"/>
      <c r="B8863" s="13"/>
      <c r="C8863" s="45"/>
      <c r="E8863" s="46"/>
      <c r="F8863" s="47"/>
      <c r="G8863" s="48"/>
      <c r="H8863" s="49"/>
      <c r="I8863" s="49"/>
      <c r="J8863" s="49"/>
      <c r="K8863" s="50"/>
      <c r="L8863" s="50"/>
      <c r="M8863" s="50"/>
      <c r="N8863" s="50"/>
      <c r="O8863" s="50"/>
      <c r="P8863" s="50"/>
      <c r="Q8863" s="50"/>
      <c r="R8863" s="51"/>
      <c r="S8863" s="51"/>
      <c r="T8863" s="51"/>
      <c r="U8863" s="51"/>
      <c r="V8863" s="51"/>
      <c r="W8863" s="51"/>
      <c r="X8863" s="44"/>
      <c r="AF8863" s="52"/>
      <c r="AM8863" s="7"/>
      <c r="AN8863" s="7"/>
      <c r="AO8863" s="53"/>
      <c r="AP8863" s="54"/>
      <c r="AQ8863" s="54"/>
      <c r="AR8863" s="7"/>
      <c r="AS8863" s="54"/>
      <c r="AT8863" s="53"/>
      <c r="AU8863" s="7"/>
      <c r="AV8863" s="7"/>
      <c r="AW8863" s="55"/>
      <c r="AX8863" s="56"/>
      <c r="AY8863" s="55"/>
      <c r="AZ8863" s="55"/>
      <c r="BA8863" s="55"/>
      <c r="BB8863" s="11"/>
      <c r="BC8863" s="12"/>
      <c r="BD8863" s="12"/>
      <c r="BE8863" s="12"/>
      <c r="BF8863" s="12"/>
      <c r="BG8863" s="12"/>
      <c r="BH8863" s="12"/>
      <c r="BI8863" s="12"/>
      <c r="BJ8863" s="12"/>
      <c r="BK8863" s="12"/>
    </row>
    <row r="8864" spans="1:63" s="5" customFormat="1">
      <c r="A8864" s="13"/>
      <c r="B8864" s="13"/>
      <c r="C8864" s="45"/>
      <c r="E8864" s="46"/>
      <c r="F8864" s="47"/>
      <c r="G8864" s="48"/>
      <c r="H8864" s="49"/>
      <c r="I8864" s="49"/>
      <c r="J8864" s="49"/>
      <c r="K8864" s="50"/>
      <c r="L8864" s="50"/>
      <c r="M8864" s="50"/>
      <c r="N8864" s="50"/>
      <c r="O8864" s="50"/>
      <c r="P8864" s="50"/>
      <c r="Q8864" s="50"/>
      <c r="R8864" s="51"/>
      <c r="S8864" s="51"/>
      <c r="T8864" s="51"/>
      <c r="U8864" s="51"/>
      <c r="V8864" s="51"/>
      <c r="W8864" s="51"/>
      <c r="X8864" s="44"/>
      <c r="AF8864" s="52"/>
      <c r="AM8864" s="7"/>
      <c r="AN8864" s="7"/>
      <c r="AO8864" s="53"/>
      <c r="AP8864" s="54"/>
      <c r="AQ8864" s="54"/>
      <c r="AR8864" s="7"/>
      <c r="AS8864" s="54"/>
      <c r="AT8864" s="53"/>
      <c r="AU8864" s="7"/>
      <c r="AV8864" s="7"/>
      <c r="AW8864" s="55"/>
      <c r="AX8864" s="56"/>
      <c r="AY8864" s="55"/>
      <c r="AZ8864" s="55"/>
      <c r="BA8864" s="55"/>
      <c r="BB8864" s="11"/>
      <c r="BC8864" s="12"/>
      <c r="BD8864" s="12"/>
      <c r="BE8864" s="12"/>
      <c r="BF8864" s="12"/>
      <c r="BG8864" s="12"/>
      <c r="BH8864" s="12"/>
      <c r="BI8864" s="12"/>
      <c r="BJ8864" s="12"/>
      <c r="BK8864" s="12"/>
    </row>
    <row r="8865" spans="1:63" s="5" customFormat="1">
      <c r="A8865" s="13"/>
      <c r="B8865" s="13"/>
      <c r="C8865" s="45"/>
      <c r="E8865" s="46"/>
      <c r="F8865" s="47"/>
      <c r="G8865" s="48"/>
      <c r="H8865" s="49"/>
      <c r="I8865" s="49"/>
      <c r="J8865" s="49"/>
      <c r="K8865" s="50"/>
      <c r="L8865" s="50"/>
      <c r="M8865" s="50"/>
      <c r="N8865" s="50"/>
      <c r="O8865" s="50"/>
      <c r="P8865" s="50"/>
      <c r="Q8865" s="50"/>
      <c r="R8865" s="51"/>
      <c r="S8865" s="51"/>
      <c r="T8865" s="51"/>
      <c r="U8865" s="51"/>
      <c r="V8865" s="51"/>
      <c r="W8865" s="51"/>
      <c r="X8865" s="44"/>
      <c r="AF8865" s="52"/>
      <c r="AM8865" s="7"/>
      <c r="AN8865" s="7"/>
      <c r="AO8865" s="53"/>
      <c r="AP8865" s="54"/>
      <c r="AQ8865" s="54"/>
      <c r="AR8865" s="7"/>
      <c r="AS8865" s="54"/>
      <c r="AT8865" s="53"/>
      <c r="AU8865" s="7"/>
      <c r="AV8865" s="7"/>
      <c r="AW8865" s="55"/>
      <c r="AX8865" s="56"/>
      <c r="AY8865" s="55"/>
      <c r="AZ8865" s="55"/>
      <c r="BA8865" s="55"/>
      <c r="BB8865" s="11"/>
      <c r="BC8865" s="12"/>
      <c r="BD8865" s="12"/>
      <c r="BE8865" s="12"/>
      <c r="BF8865" s="12"/>
      <c r="BG8865" s="12"/>
      <c r="BH8865" s="12"/>
      <c r="BI8865" s="12"/>
      <c r="BJ8865" s="12"/>
      <c r="BK8865" s="12"/>
    </row>
    <row r="8866" spans="1:63" s="5" customFormat="1">
      <c r="A8866" s="13"/>
      <c r="B8866" s="13"/>
      <c r="C8866" s="45"/>
      <c r="E8866" s="46"/>
      <c r="F8866" s="47"/>
      <c r="G8866" s="48"/>
      <c r="H8866" s="49"/>
      <c r="I8866" s="49"/>
      <c r="J8866" s="49"/>
      <c r="K8866" s="50"/>
      <c r="L8866" s="50"/>
      <c r="M8866" s="50"/>
      <c r="N8866" s="50"/>
      <c r="O8866" s="50"/>
      <c r="P8866" s="50"/>
      <c r="Q8866" s="50"/>
      <c r="R8866" s="51"/>
      <c r="S8866" s="51"/>
      <c r="T8866" s="51"/>
      <c r="U8866" s="51"/>
      <c r="V8866" s="51"/>
      <c r="W8866" s="51"/>
      <c r="X8866" s="44"/>
      <c r="AF8866" s="52"/>
      <c r="AM8866" s="7"/>
      <c r="AN8866" s="7"/>
      <c r="AO8866" s="53"/>
      <c r="AP8866" s="54"/>
      <c r="AQ8866" s="54"/>
      <c r="AR8866" s="7"/>
      <c r="AS8866" s="54"/>
      <c r="AT8866" s="53"/>
      <c r="AU8866" s="7"/>
      <c r="AV8866" s="7"/>
      <c r="AW8866" s="55"/>
      <c r="AX8866" s="56"/>
      <c r="AY8866" s="55"/>
      <c r="AZ8866" s="55"/>
      <c r="BA8866" s="55"/>
      <c r="BB8866" s="11"/>
      <c r="BC8866" s="12"/>
      <c r="BD8866" s="12"/>
      <c r="BE8866" s="12"/>
      <c r="BF8866" s="12"/>
      <c r="BG8866" s="12"/>
      <c r="BH8866" s="12"/>
      <c r="BI8866" s="12"/>
      <c r="BJ8866" s="12"/>
      <c r="BK8866" s="12"/>
    </row>
    <row r="8867" spans="1:63" s="5" customFormat="1">
      <c r="A8867" s="13"/>
      <c r="B8867" s="13"/>
      <c r="C8867" s="45"/>
      <c r="E8867" s="46"/>
      <c r="F8867" s="47"/>
      <c r="G8867" s="48"/>
      <c r="H8867" s="49"/>
      <c r="I8867" s="49"/>
      <c r="J8867" s="49"/>
      <c r="K8867" s="50"/>
      <c r="L8867" s="50"/>
      <c r="M8867" s="50"/>
      <c r="N8867" s="50"/>
      <c r="O8867" s="50"/>
      <c r="P8867" s="50"/>
      <c r="Q8867" s="50"/>
      <c r="R8867" s="51"/>
      <c r="S8867" s="51"/>
      <c r="T8867" s="51"/>
      <c r="U8867" s="51"/>
      <c r="V8867" s="51"/>
      <c r="W8867" s="51"/>
      <c r="X8867" s="44"/>
      <c r="AF8867" s="52"/>
      <c r="AM8867" s="7"/>
      <c r="AN8867" s="7"/>
      <c r="AO8867" s="53"/>
      <c r="AP8867" s="54"/>
      <c r="AQ8867" s="54"/>
      <c r="AR8867" s="7"/>
      <c r="AS8867" s="54"/>
      <c r="AT8867" s="53"/>
      <c r="AU8867" s="7"/>
      <c r="AV8867" s="7"/>
      <c r="AW8867" s="55"/>
      <c r="AX8867" s="56"/>
      <c r="AY8867" s="55"/>
      <c r="AZ8867" s="55"/>
      <c r="BA8867" s="55"/>
      <c r="BB8867" s="11"/>
      <c r="BC8867" s="12"/>
      <c r="BD8867" s="12"/>
      <c r="BE8867" s="12"/>
      <c r="BF8867" s="12"/>
      <c r="BG8867" s="12"/>
      <c r="BH8867" s="12"/>
      <c r="BI8867" s="12"/>
      <c r="BJ8867" s="12"/>
      <c r="BK8867" s="12"/>
    </row>
    <row r="8868" spans="1:63" s="5" customFormat="1">
      <c r="A8868" s="13"/>
      <c r="B8868" s="13"/>
      <c r="C8868" s="45"/>
      <c r="E8868" s="46"/>
      <c r="F8868" s="47"/>
      <c r="G8868" s="48"/>
      <c r="H8868" s="49"/>
      <c r="I8868" s="49"/>
      <c r="J8868" s="49"/>
      <c r="K8868" s="50"/>
      <c r="L8868" s="50"/>
      <c r="M8868" s="50"/>
      <c r="N8868" s="50"/>
      <c r="O8868" s="50"/>
      <c r="P8868" s="50"/>
      <c r="Q8868" s="50"/>
      <c r="R8868" s="51"/>
      <c r="S8868" s="51"/>
      <c r="T8868" s="51"/>
      <c r="U8868" s="51"/>
      <c r="V8868" s="51"/>
      <c r="W8868" s="51"/>
      <c r="X8868" s="44"/>
      <c r="AF8868" s="52"/>
      <c r="AM8868" s="7"/>
      <c r="AN8868" s="7"/>
      <c r="AO8868" s="53"/>
      <c r="AP8868" s="54"/>
      <c r="AQ8868" s="54"/>
      <c r="AR8868" s="7"/>
      <c r="AS8868" s="54"/>
      <c r="AT8868" s="53"/>
      <c r="AU8868" s="7"/>
      <c r="AV8868" s="7"/>
      <c r="AW8868" s="55"/>
      <c r="AX8868" s="56"/>
      <c r="AY8868" s="55"/>
      <c r="AZ8868" s="55"/>
      <c r="BA8868" s="55"/>
      <c r="BB8868" s="11"/>
      <c r="BC8868" s="12"/>
      <c r="BD8868" s="12"/>
      <c r="BE8868" s="12"/>
      <c r="BF8868" s="12"/>
      <c r="BG8868" s="12"/>
      <c r="BH8868" s="12"/>
      <c r="BI8868" s="12"/>
      <c r="BJ8868" s="12"/>
      <c r="BK8868" s="12"/>
    </row>
    <row r="8869" spans="1:63" s="5" customFormat="1">
      <c r="A8869" s="13"/>
      <c r="B8869" s="13"/>
      <c r="C8869" s="45"/>
      <c r="E8869" s="46"/>
      <c r="F8869" s="47"/>
      <c r="G8869" s="48"/>
      <c r="H8869" s="49"/>
      <c r="I8869" s="49"/>
      <c r="J8869" s="49"/>
      <c r="K8869" s="50"/>
      <c r="L8869" s="50"/>
      <c r="M8869" s="50"/>
      <c r="N8869" s="50"/>
      <c r="O8869" s="50"/>
      <c r="P8869" s="50"/>
      <c r="Q8869" s="50"/>
      <c r="R8869" s="51"/>
      <c r="S8869" s="51"/>
      <c r="T8869" s="51"/>
      <c r="U8869" s="51"/>
      <c r="V8869" s="51"/>
      <c r="W8869" s="51"/>
      <c r="X8869" s="44"/>
      <c r="AF8869" s="52"/>
      <c r="AM8869" s="7"/>
      <c r="AN8869" s="7"/>
      <c r="AO8869" s="53"/>
      <c r="AP8869" s="54"/>
      <c r="AQ8869" s="54"/>
      <c r="AR8869" s="7"/>
      <c r="AS8869" s="54"/>
      <c r="AT8869" s="53"/>
      <c r="AU8869" s="7"/>
      <c r="AV8869" s="7"/>
      <c r="AW8869" s="55"/>
      <c r="AX8869" s="56"/>
      <c r="AY8869" s="55"/>
      <c r="AZ8869" s="55"/>
      <c r="BA8869" s="55"/>
      <c r="BB8869" s="11"/>
      <c r="BC8869" s="12"/>
      <c r="BD8869" s="12"/>
      <c r="BE8869" s="12"/>
      <c r="BF8869" s="12"/>
      <c r="BG8869" s="12"/>
      <c r="BH8869" s="12"/>
      <c r="BI8869" s="12"/>
      <c r="BJ8869" s="12"/>
      <c r="BK8869" s="12"/>
    </row>
    <row r="8870" spans="1:63" s="5" customFormat="1">
      <c r="A8870" s="13"/>
      <c r="B8870" s="13"/>
      <c r="C8870" s="45"/>
      <c r="E8870" s="46"/>
      <c r="F8870" s="47"/>
      <c r="G8870" s="48"/>
      <c r="H8870" s="49"/>
      <c r="I8870" s="49"/>
      <c r="J8870" s="49"/>
      <c r="K8870" s="50"/>
      <c r="L8870" s="50"/>
      <c r="M8870" s="50"/>
      <c r="N8870" s="50"/>
      <c r="O8870" s="50"/>
      <c r="P8870" s="50"/>
      <c r="Q8870" s="50"/>
      <c r="R8870" s="51"/>
      <c r="S8870" s="51"/>
      <c r="T8870" s="51"/>
      <c r="U8870" s="51"/>
      <c r="V8870" s="51"/>
      <c r="W8870" s="51"/>
      <c r="X8870" s="44"/>
      <c r="AF8870" s="52"/>
      <c r="AM8870" s="7"/>
      <c r="AN8870" s="7"/>
      <c r="AO8870" s="53"/>
      <c r="AP8870" s="54"/>
      <c r="AQ8870" s="54"/>
      <c r="AR8870" s="7"/>
      <c r="AS8870" s="54"/>
      <c r="AT8870" s="53"/>
      <c r="AU8870" s="7"/>
      <c r="AV8870" s="7"/>
      <c r="AW8870" s="55"/>
      <c r="AX8870" s="56"/>
      <c r="AY8870" s="55"/>
      <c r="AZ8870" s="55"/>
      <c r="BA8870" s="55"/>
      <c r="BB8870" s="11"/>
      <c r="BC8870" s="12"/>
      <c r="BD8870" s="12"/>
      <c r="BE8870" s="12"/>
      <c r="BF8870" s="12"/>
      <c r="BG8870" s="12"/>
      <c r="BH8870" s="12"/>
      <c r="BI8870" s="12"/>
      <c r="BJ8870" s="12"/>
      <c r="BK8870" s="12"/>
    </row>
    <row r="8871" spans="1:63" s="5" customFormat="1">
      <c r="A8871" s="13"/>
      <c r="B8871" s="13"/>
      <c r="C8871" s="45"/>
      <c r="E8871" s="46"/>
      <c r="F8871" s="47"/>
      <c r="G8871" s="48"/>
      <c r="H8871" s="49"/>
      <c r="I8871" s="49"/>
      <c r="J8871" s="49"/>
      <c r="K8871" s="50"/>
      <c r="L8871" s="50"/>
      <c r="M8871" s="50"/>
      <c r="N8871" s="50"/>
      <c r="O8871" s="50"/>
      <c r="P8871" s="50"/>
      <c r="Q8871" s="50"/>
      <c r="R8871" s="51"/>
      <c r="S8871" s="51"/>
      <c r="T8871" s="51"/>
      <c r="U8871" s="51"/>
      <c r="V8871" s="51"/>
      <c r="W8871" s="51"/>
      <c r="X8871" s="44"/>
      <c r="AF8871" s="52"/>
      <c r="AM8871" s="7"/>
      <c r="AN8871" s="7"/>
      <c r="AO8871" s="53"/>
      <c r="AP8871" s="54"/>
      <c r="AQ8871" s="54"/>
      <c r="AR8871" s="7"/>
      <c r="AS8871" s="54"/>
      <c r="AT8871" s="53"/>
      <c r="AU8871" s="7"/>
      <c r="AV8871" s="7"/>
      <c r="AW8871" s="55"/>
      <c r="AX8871" s="56"/>
      <c r="AY8871" s="55"/>
      <c r="AZ8871" s="55"/>
      <c r="BA8871" s="55"/>
      <c r="BB8871" s="11"/>
      <c r="BC8871" s="12"/>
      <c r="BD8871" s="12"/>
      <c r="BE8871" s="12"/>
      <c r="BF8871" s="12"/>
      <c r="BG8871" s="12"/>
      <c r="BH8871" s="12"/>
      <c r="BI8871" s="12"/>
      <c r="BJ8871" s="12"/>
      <c r="BK8871" s="12"/>
    </row>
    <row r="8872" spans="1:63" s="5" customFormat="1">
      <c r="A8872" s="13"/>
      <c r="B8872" s="13"/>
      <c r="C8872" s="45"/>
      <c r="E8872" s="46"/>
      <c r="F8872" s="47"/>
      <c r="G8872" s="48"/>
      <c r="H8872" s="49"/>
      <c r="I8872" s="49"/>
      <c r="J8872" s="49"/>
      <c r="K8872" s="50"/>
      <c r="L8872" s="50"/>
      <c r="M8872" s="50"/>
      <c r="N8872" s="50"/>
      <c r="O8872" s="50"/>
      <c r="P8872" s="50"/>
      <c r="Q8872" s="50"/>
      <c r="R8872" s="51"/>
      <c r="S8872" s="51"/>
      <c r="T8872" s="51"/>
      <c r="U8872" s="51"/>
      <c r="V8872" s="51"/>
      <c r="W8872" s="51"/>
      <c r="X8872" s="44"/>
      <c r="AF8872" s="52"/>
      <c r="AM8872" s="7"/>
      <c r="AN8872" s="7"/>
      <c r="AO8872" s="53"/>
      <c r="AP8872" s="54"/>
      <c r="AQ8872" s="54"/>
      <c r="AR8872" s="7"/>
      <c r="AS8872" s="54"/>
      <c r="AT8872" s="53"/>
      <c r="AU8872" s="7"/>
      <c r="AV8872" s="7"/>
      <c r="AW8872" s="55"/>
      <c r="AX8872" s="56"/>
      <c r="AY8872" s="55"/>
      <c r="AZ8872" s="55"/>
      <c r="BA8872" s="55"/>
      <c r="BB8872" s="11"/>
      <c r="BC8872" s="12"/>
      <c r="BD8872" s="12"/>
      <c r="BE8872" s="12"/>
      <c r="BF8872" s="12"/>
      <c r="BG8872" s="12"/>
      <c r="BH8872" s="12"/>
      <c r="BI8872" s="12"/>
      <c r="BJ8872" s="12"/>
      <c r="BK8872" s="12"/>
    </row>
    <row r="8873" spans="1:63" s="5" customFormat="1">
      <c r="A8873" s="13"/>
      <c r="B8873" s="13"/>
      <c r="C8873" s="45"/>
      <c r="E8873" s="46"/>
      <c r="F8873" s="47"/>
      <c r="G8873" s="48"/>
      <c r="H8873" s="49"/>
      <c r="I8873" s="49"/>
      <c r="J8873" s="49"/>
      <c r="K8873" s="50"/>
      <c r="L8873" s="50"/>
      <c r="M8873" s="50"/>
      <c r="N8873" s="50"/>
      <c r="O8873" s="50"/>
      <c r="P8873" s="50"/>
      <c r="Q8873" s="50"/>
      <c r="R8873" s="51"/>
      <c r="S8873" s="51"/>
      <c r="T8873" s="51"/>
      <c r="U8873" s="51"/>
      <c r="V8873" s="51"/>
      <c r="W8873" s="51"/>
      <c r="X8873" s="44"/>
      <c r="AF8873" s="52"/>
      <c r="AM8873" s="7"/>
      <c r="AN8873" s="7"/>
      <c r="AO8873" s="53"/>
      <c r="AP8873" s="54"/>
      <c r="AQ8873" s="54"/>
      <c r="AR8873" s="7"/>
      <c r="AS8873" s="54"/>
      <c r="AT8873" s="53"/>
      <c r="AU8873" s="7"/>
      <c r="AV8873" s="7"/>
      <c r="AW8873" s="55"/>
      <c r="AX8873" s="56"/>
      <c r="AY8873" s="55"/>
      <c r="AZ8873" s="55"/>
      <c r="BA8873" s="55"/>
      <c r="BB8873" s="11"/>
      <c r="BC8873" s="12"/>
      <c r="BD8873" s="12"/>
      <c r="BE8873" s="12"/>
      <c r="BF8873" s="12"/>
      <c r="BG8873" s="12"/>
      <c r="BH8873" s="12"/>
      <c r="BI8873" s="12"/>
      <c r="BJ8873" s="12"/>
      <c r="BK8873" s="12"/>
    </row>
    <row r="8874" spans="1:63" s="5" customFormat="1">
      <c r="A8874" s="13"/>
      <c r="B8874" s="13"/>
      <c r="C8874" s="45"/>
      <c r="E8874" s="46"/>
      <c r="F8874" s="47"/>
      <c r="G8874" s="48"/>
      <c r="H8874" s="49"/>
      <c r="I8874" s="49"/>
      <c r="J8874" s="49"/>
      <c r="K8874" s="50"/>
      <c r="L8874" s="50"/>
      <c r="M8874" s="50"/>
      <c r="N8874" s="50"/>
      <c r="O8874" s="50"/>
      <c r="P8874" s="50"/>
      <c r="Q8874" s="50"/>
      <c r="R8874" s="51"/>
      <c r="S8874" s="51"/>
      <c r="T8874" s="51"/>
      <c r="U8874" s="51"/>
      <c r="V8874" s="51"/>
      <c r="W8874" s="51"/>
      <c r="X8874" s="44"/>
      <c r="AF8874" s="52"/>
      <c r="AM8874" s="7"/>
      <c r="AN8874" s="7"/>
      <c r="AO8874" s="53"/>
      <c r="AP8874" s="54"/>
      <c r="AQ8874" s="54"/>
      <c r="AR8874" s="7"/>
      <c r="AS8874" s="54"/>
      <c r="AT8874" s="53"/>
      <c r="AU8874" s="7"/>
      <c r="AV8874" s="7"/>
      <c r="AW8874" s="55"/>
      <c r="AX8874" s="56"/>
      <c r="AY8874" s="55"/>
      <c r="AZ8874" s="55"/>
      <c r="BA8874" s="55"/>
      <c r="BB8874" s="11"/>
      <c r="BC8874" s="12"/>
      <c r="BD8874" s="12"/>
      <c r="BE8874" s="12"/>
      <c r="BF8874" s="12"/>
      <c r="BG8874" s="12"/>
      <c r="BH8874" s="12"/>
      <c r="BI8874" s="12"/>
      <c r="BJ8874" s="12"/>
      <c r="BK8874" s="12"/>
    </row>
    <row r="8875" spans="1:63" s="5" customFormat="1">
      <c r="A8875" s="13"/>
      <c r="B8875" s="13"/>
      <c r="C8875" s="45"/>
      <c r="E8875" s="46"/>
      <c r="F8875" s="47"/>
      <c r="G8875" s="48"/>
      <c r="H8875" s="49"/>
      <c r="I8875" s="49"/>
      <c r="J8875" s="49"/>
      <c r="K8875" s="50"/>
      <c r="L8875" s="50"/>
      <c r="M8875" s="50"/>
      <c r="N8875" s="50"/>
      <c r="O8875" s="50"/>
      <c r="P8875" s="50"/>
      <c r="Q8875" s="50"/>
      <c r="R8875" s="51"/>
      <c r="S8875" s="51"/>
      <c r="T8875" s="51"/>
      <c r="U8875" s="51"/>
      <c r="V8875" s="51"/>
      <c r="W8875" s="51"/>
      <c r="X8875" s="44"/>
      <c r="AF8875" s="52"/>
      <c r="AM8875" s="7"/>
      <c r="AN8875" s="7"/>
      <c r="AO8875" s="53"/>
      <c r="AP8875" s="54"/>
      <c r="AQ8875" s="54"/>
      <c r="AR8875" s="7"/>
      <c r="AS8875" s="54"/>
      <c r="AT8875" s="53"/>
      <c r="AU8875" s="7"/>
      <c r="AV8875" s="7"/>
      <c r="AW8875" s="55"/>
      <c r="AX8875" s="56"/>
      <c r="AY8875" s="55"/>
      <c r="AZ8875" s="55"/>
      <c r="BA8875" s="55"/>
      <c r="BB8875" s="11"/>
      <c r="BC8875" s="12"/>
      <c r="BD8875" s="12"/>
      <c r="BE8875" s="12"/>
      <c r="BF8875" s="12"/>
      <c r="BG8875" s="12"/>
      <c r="BH8875" s="12"/>
      <c r="BI8875" s="12"/>
      <c r="BJ8875" s="12"/>
      <c r="BK8875" s="12"/>
    </row>
    <row r="8876" spans="1:63" s="5" customFormat="1">
      <c r="A8876" s="13"/>
      <c r="B8876" s="13"/>
      <c r="C8876" s="45"/>
      <c r="E8876" s="46"/>
      <c r="F8876" s="47"/>
      <c r="G8876" s="48"/>
      <c r="H8876" s="49"/>
      <c r="I8876" s="49"/>
      <c r="J8876" s="49"/>
      <c r="K8876" s="50"/>
      <c r="L8876" s="50"/>
      <c r="M8876" s="50"/>
      <c r="N8876" s="50"/>
      <c r="O8876" s="50"/>
      <c r="P8876" s="50"/>
      <c r="Q8876" s="50"/>
      <c r="R8876" s="51"/>
      <c r="S8876" s="51"/>
      <c r="T8876" s="51"/>
      <c r="U8876" s="51"/>
      <c r="V8876" s="51"/>
      <c r="W8876" s="51"/>
      <c r="X8876" s="44"/>
      <c r="AF8876" s="52"/>
      <c r="AM8876" s="7"/>
      <c r="AN8876" s="7"/>
      <c r="AO8876" s="53"/>
      <c r="AP8876" s="54"/>
      <c r="AQ8876" s="54"/>
      <c r="AR8876" s="7"/>
      <c r="AS8876" s="54"/>
      <c r="AT8876" s="53"/>
      <c r="AU8876" s="7"/>
      <c r="AV8876" s="7"/>
      <c r="AW8876" s="55"/>
      <c r="AX8876" s="56"/>
      <c r="AY8876" s="55"/>
      <c r="AZ8876" s="55"/>
      <c r="BA8876" s="55"/>
      <c r="BB8876" s="11"/>
      <c r="BC8876" s="12"/>
      <c r="BD8876" s="12"/>
      <c r="BE8876" s="12"/>
      <c r="BF8876" s="12"/>
      <c r="BG8876" s="12"/>
      <c r="BH8876" s="12"/>
      <c r="BI8876" s="12"/>
      <c r="BJ8876" s="12"/>
      <c r="BK8876" s="12"/>
    </row>
    <row r="8877" spans="1:63" s="5" customFormat="1">
      <c r="A8877" s="13"/>
      <c r="B8877" s="13"/>
      <c r="C8877" s="45"/>
      <c r="E8877" s="46"/>
      <c r="F8877" s="47"/>
      <c r="G8877" s="48"/>
      <c r="H8877" s="49"/>
      <c r="I8877" s="49"/>
      <c r="J8877" s="49"/>
      <c r="K8877" s="50"/>
      <c r="L8877" s="50"/>
      <c r="M8877" s="50"/>
      <c r="N8877" s="50"/>
      <c r="O8877" s="50"/>
      <c r="P8877" s="50"/>
      <c r="Q8877" s="50"/>
      <c r="R8877" s="51"/>
      <c r="S8877" s="51"/>
      <c r="T8877" s="51"/>
      <c r="U8877" s="51"/>
      <c r="V8877" s="51"/>
      <c r="W8877" s="51"/>
      <c r="X8877" s="44"/>
      <c r="AF8877" s="52"/>
      <c r="AM8877" s="7"/>
      <c r="AN8877" s="7"/>
      <c r="AO8877" s="53"/>
      <c r="AP8877" s="54"/>
      <c r="AQ8877" s="54"/>
      <c r="AR8877" s="7"/>
      <c r="AS8877" s="54"/>
      <c r="AT8877" s="53"/>
      <c r="AU8877" s="7"/>
      <c r="AV8877" s="7"/>
      <c r="AW8877" s="55"/>
      <c r="AX8877" s="56"/>
      <c r="AY8877" s="55"/>
      <c r="AZ8877" s="55"/>
      <c r="BA8877" s="55"/>
      <c r="BB8877" s="11"/>
      <c r="BC8877" s="12"/>
      <c r="BD8877" s="12"/>
      <c r="BE8877" s="12"/>
      <c r="BF8877" s="12"/>
      <c r="BG8877" s="12"/>
      <c r="BH8877" s="12"/>
      <c r="BI8877" s="12"/>
      <c r="BJ8877" s="12"/>
      <c r="BK8877" s="12"/>
    </row>
    <row r="8878" spans="1:63" s="5" customFormat="1">
      <c r="A8878" s="13"/>
      <c r="B8878" s="13"/>
      <c r="C8878" s="45"/>
      <c r="E8878" s="46"/>
      <c r="F8878" s="47"/>
      <c r="G8878" s="48"/>
      <c r="H8878" s="49"/>
      <c r="I8878" s="49"/>
      <c r="J8878" s="49"/>
      <c r="K8878" s="50"/>
      <c r="L8878" s="50"/>
      <c r="M8878" s="50"/>
      <c r="N8878" s="50"/>
      <c r="O8878" s="50"/>
      <c r="P8878" s="50"/>
      <c r="Q8878" s="50"/>
      <c r="R8878" s="51"/>
      <c r="S8878" s="51"/>
      <c r="T8878" s="51"/>
      <c r="U8878" s="51"/>
      <c r="V8878" s="51"/>
      <c r="W8878" s="51"/>
      <c r="X8878" s="44"/>
      <c r="AF8878" s="52"/>
      <c r="AM8878" s="7"/>
      <c r="AN8878" s="7"/>
      <c r="AO8878" s="53"/>
      <c r="AP8878" s="54"/>
      <c r="AQ8878" s="54"/>
      <c r="AR8878" s="7"/>
      <c r="AS8878" s="54"/>
      <c r="AT8878" s="53"/>
      <c r="AU8878" s="7"/>
      <c r="AV8878" s="7"/>
      <c r="AW8878" s="55"/>
      <c r="AX8878" s="56"/>
      <c r="AY8878" s="55"/>
      <c r="AZ8878" s="55"/>
      <c r="BA8878" s="55"/>
      <c r="BB8878" s="11"/>
      <c r="BC8878" s="12"/>
      <c r="BD8878" s="12"/>
      <c r="BE8878" s="12"/>
      <c r="BF8878" s="12"/>
      <c r="BG8878" s="12"/>
      <c r="BH8878" s="12"/>
      <c r="BI8878" s="12"/>
      <c r="BJ8878" s="12"/>
      <c r="BK8878" s="12"/>
    </row>
    <row r="8879" spans="1:63" s="5" customFormat="1">
      <c r="A8879" s="13"/>
      <c r="B8879" s="13"/>
      <c r="C8879" s="45"/>
      <c r="E8879" s="46"/>
      <c r="F8879" s="47"/>
      <c r="G8879" s="48"/>
      <c r="H8879" s="49"/>
      <c r="I8879" s="49"/>
      <c r="J8879" s="49"/>
      <c r="K8879" s="50"/>
      <c r="L8879" s="50"/>
      <c r="M8879" s="50"/>
      <c r="N8879" s="50"/>
      <c r="O8879" s="50"/>
      <c r="P8879" s="50"/>
      <c r="Q8879" s="50"/>
      <c r="R8879" s="51"/>
      <c r="S8879" s="51"/>
      <c r="T8879" s="51"/>
      <c r="U8879" s="51"/>
      <c r="V8879" s="51"/>
      <c r="W8879" s="51"/>
      <c r="X8879" s="44"/>
      <c r="AF8879" s="52"/>
      <c r="AM8879" s="7"/>
      <c r="AN8879" s="7"/>
      <c r="AO8879" s="53"/>
      <c r="AP8879" s="54"/>
      <c r="AQ8879" s="54"/>
      <c r="AR8879" s="7"/>
      <c r="AS8879" s="54"/>
      <c r="AT8879" s="53"/>
      <c r="AU8879" s="7"/>
      <c r="AV8879" s="7"/>
      <c r="AW8879" s="55"/>
      <c r="AX8879" s="56"/>
      <c r="AY8879" s="55"/>
      <c r="AZ8879" s="55"/>
      <c r="BA8879" s="55"/>
      <c r="BB8879" s="11"/>
      <c r="BC8879" s="12"/>
      <c r="BD8879" s="12"/>
      <c r="BE8879" s="12"/>
      <c r="BF8879" s="12"/>
      <c r="BG8879" s="12"/>
      <c r="BH8879" s="12"/>
      <c r="BI8879" s="12"/>
      <c r="BJ8879" s="12"/>
      <c r="BK8879" s="12"/>
    </row>
    <row r="8880" spans="1:63" s="5" customFormat="1">
      <c r="A8880" s="13"/>
      <c r="B8880" s="13"/>
      <c r="C8880" s="45"/>
      <c r="E8880" s="46"/>
      <c r="F8880" s="47"/>
      <c r="G8880" s="48"/>
      <c r="H8880" s="49"/>
      <c r="I8880" s="49"/>
      <c r="J8880" s="49"/>
      <c r="K8880" s="50"/>
      <c r="L8880" s="50"/>
      <c r="M8880" s="50"/>
      <c r="N8880" s="50"/>
      <c r="O8880" s="50"/>
      <c r="P8880" s="50"/>
      <c r="Q8880" s="50"/>
      <c r="R8880" s="51"/>
      <c r="S8880" s="51"/>
      <c r="T8880" s="51"/>
      <c r="U8880" s="51"/>
      <c r="V8880" s="51"/>
      <c r="W8880" s="51"/>
      <c r="X8880" s="44"/>
      <c r="AF8880" s="52"/>
      <c r="AM8880" s="7"/>
      <c r="AN8880" s="7"/>
      <c r="AO8880" s="53"/>
      <c r="AP8880" s="54"/>
      <c r="AQ8880" s="54"/>
      <c r="AR8880" s="7"/>
      <c r="AS8880" s="54"/>
      <c r="AT8880" s="53"/>
      <c r="AU8880" s="7"/>
      <c r="AV8880" s="7"/>
      <c r="AW8880" s="55"/>
      <c r="AX8880" s="56"/>
      <c r="AY8880" s="55"/>
      <c r="AZ8880" s="55"/>
      <c r="BA8880" s="55"/>
      <c r="BB8880" s="11"/>
      <c r="BC8880" s="12"/>
      <c r="BD8880" s="12"/>
      <c r="BE8880" s="12"/>
      <c r="BF8880" s="12"/>
      <c r="BG8880" s="12"/>
      <c r="BH8880" s="12"/>
      <c r="BI8880" s="12"/>
      <c r="BJ8880" s="12"/>
      <c r="BK8880" s="12"/>
    </row>
    <row r="8881" spans="1:63" s="5" customFormat="1">
      <c r="A8881" s="13"/>
      <c r="B8881" s="13"/>
      <c r="C8881" s="45"/>
      <c r="E8881" s="46"/>
      <c r="F8881" s="47"/>
      <c r="G8881" s="48"/>
      <c r="H8881" s="49"/>
      <c r="I8881" s="49"/>
      <c r="J8881" s="49"/>
      <c r="K8881" s="50"/>
      <c r="L8881" s="50"/>
      <c r="M8881" s="50"/>
      <c r="N8881" s="50"/>
      <c r="O8881" s="50"/>
      <c r="P8881" s="50"/>
      <c r="Q8881" s="50"/>
      <c r="R8881" s="51"/>
      <c r="S8881" s="51"/>
      <c r="T8881" s="51"/>
      <c r="U8881" s="51"/>
      <c r="V8881" s="51"/>
      <c r="W8881" s="51"/>
      <c r="X8881" s="44"/>
      <c r="AF8881" s="52"/>
      <c r="AM8881" s="7"/>
      <c r="AN8881" s="7"/>
      <c r="AO8881" s="53"/>
      <c r="AP8881" s="54"/>
      <c r="AQ8881" s="54"/>
      <c r="AR8881" s="7"/>
      <c r="AS8881" s="54"/>
      <c r="AT8881" s="53"/>
      <c r="AU8881" s="7"/>
      <c r="AV8881" s="7"/>
      <c r="AW8881" s="55"/>
      <c r="AX8881" s="56"/>
      <c r="AY8881" s="55"/>
      <c r="AZ8881" s="55"/>
      <c r="BA8881" s="55"/>
      <c r="BB8881" s="11"/>
      <c r="BC8881" s="12"/>
      <c r="BD8881" s="12"/>
      <c r="BE8881" s="12"/>
      <c r="BF8881" s="12"/>
      <c r="BG8881" s="12"/>
      <c r="BH8881" s="12"/>
      <c r="BI8881" s="12"/>
      <c r="BJ8881" s="12"/>
      <c r="BK8881" s="12"/>
    </row>
    <row r="8882" spans="1:63" s="5" customFormat="1">
      <c r="A8882" s="13"/>
      <c r="B8882" s="13"/>
      <c r="C8882" s="45"/>
      <c r="E8882" s="46"/>
      <c r="F8882" s="47"/>
      <c r="G8882" s="48"/>
      <c r="H8882" s="49"/>
      <c r="I8882" s="49"/>
      <c r="J8882" s="49"/>
      <c r="K8882" s="50"/>
      <c r="L8882" s="50"/>
      <c r="M8882" s="50"/>
      <c r="N8882" s="50"/>
      <c r="O8882" s="50"/>
      <c r="P8882" s="50"/>
      <c r="Q8882" s="50"/>
      <c r="R8882" s="51"/>
      <c r="S8882" s="51"/>
      <c r="T8882" s="51"/>
      <c r="U8882" s="51"/>
      <c r="V8882" s="51"/>
      <c r="W8882" s="51"/>
      <c r="X8882" s="44"/>
      <c r="AF8882" s="52"/>
      <c r="AM8882" s="7"/>
      <c r="AN8882" s="7"/>
      <c r="AO8882" s="53"/>
      <c r="AP8882" s="54"/>
      <c r="AQ8882" s="54"/>
      <c r="AR8882" s="7"/>
      <c r="AS8882" s="54"/>
      <c r="AT8882" s="53"/>
      <c r="AU8882" s="7"/>
      <c r="AV8882" s="7"/>
      <c r="AW8882" s="55"/>
      <c r="AX8882" s="56"/>
      <c r="AY8882" s="55"/>
      <c r="AZ8882" s="55"/>
      <c r="BA8882" s="55"/>
      <c r="BB8882" s="11"/>
      <c r="BC8882" s="12"/>
      <c r="BD8882" s="12"/>
      <c r="BE8882" s="12"/>
      <c r="BF8882" s="12"/>
      <c r="BG8882" s="12"/>
      <c r="BH8882" s="12"/>
      <c r="BI8882" s="12"/>
      <c r="BJ8882" s="12"/>
      <c r="BK8882" s="12"/>
    </row>
    <row r="8883" spans="1:63" s="5" customFormat="1">
      <c r="A8883" s="13"/>
      <c r="B8883" s="13"/>
      <c r="C8883" s="45"/>
      <c r="E8883" s="46"/>
      <c r="F8883" s="47"/>
      <c r="G8883" s="48"/>
      <c r="H8883" s="49"/>
      <c r="I8883" s="49"/>
      <c r="J8883" s="49"/>
      <c r="K8883" s="50"/>
      <c r="L8883" s="50"/>
      <c r="M8883" s="50"/>
      <c r="N8883" s="50"/>
      <c r="O8883" s="50"/>
      <c r="P8883" s="50"/>
      <c r="Q8883" s="50"/>
      <c r="R8883" s="51"/>
      <c r="S8883" s="51"/>
      <c r="T8883" s="51"/>
      <c r="U8883" s="51"/>
      <c r="V8883" s="51"/>
      <c r="W8883" s="51"/>
      <c r="X8883" s="44"/>
      <c r="AF8883" s="52"/>
      <c r="AM8883" s="7"/>
      <c r="AN8883" s="7"/>
      <c r="AO8883" s="53"/>
      <c r="AP8883" s="54"/>
      <c r="AQ8883" s="54"/>
      <c r="AR8883" s="7"/>
      <c r="AS8883" s="54"/>
      <c r="AT8883" s="53"/>
      <c r="AU8883" s="7"/>
      <c r="AV8883" s="7"/>
      <c r="AW8883" s="55"/>
      <c r="AX8883" s="56"/>
      <c r="AY8883" s="55"/>
      <c r="AZ8883" s="55"/>
      <c r="BA8883" s="55"/>
      <c r="BB8883" s="11"/>
      <c r="BC8883" s="12"/>
      <c r="BD8883" s="12"/>
      <c r="BE8883" s="12"/>
      <c r="BF8883" s="12"/>
      <c r="BG8883" s="12"/>
      <c r="BH8883" s="12"/>
      <c r="BI8883" s="12"/>
      <c r="BJ8883" s="12"/>
      <c r="BK8883" s="12"/>
    </row>
    <row r="8884" spans="1:63" s="5" customFormat="1">
      <c r="A8884" s="13"/>
      <c r="B8884" s="13"/>
      <c r="C8884" s="45"/>
      <c r="E8884" s="46"/>
      <c r="F8884" s="47"/>
      <c r="G8884" s="48"/>
      <c r="H8884" s="49"/>
      <c r="I8884" s="49"/>
      <c r="J8884" s="49"/>
      <c r="K8884" s="50"/>
      <c r="L8884" s="50"/>
      <c r="M8884" s="50"/>
      <c r="N8884" s="50"/>
      <c r="O8884" s="50"/>
      <c r="P8884" s="50"/>
      <c r="Q8884" s="50"/>
      <c r="R8884" s="51"/>
      <c r="S8884" s="51"/>
      <c r="T8884" s="51"/>
      <c r="U8884" s="51"/>
      <c r="V8884" s="51"/>
      <c r="W8884" s="51"/>
      <c r="X8884" s="44"/>
      <c r="AF8884" s="52"/>
      <c r="AM8884" s="7"/>
      <c r="AN8884" s="7"/>
      <c r="AO8884" s="53"/>
      <c r="AP8884" s="54"/>
      <c r="AQ8884" s="54"/>
      <c r="AR8884" s="7"/>
      <c r="AS8884" s="54"/>
      <c r="AT8884" s="53"/>
      <c r="AU8884" s="7"/>
      <c r="AV8884" s="7"/>
      <c r="AW8884" s="55"/>
      <c r="AX8884" s="56"/>
      <c r="AY8884" s="55"/>
      <c r="AZ8884" s="55"/>
      <c r="BA8884" s="55"/>
      <c r="BB8884" s="11"/>
      <c r="BC8884" s="12"/>
      <c r="BD8884" s="12"/>
      <c r="BE8884" s="12"/>
      <c r="BF8884" s="12"/>
      <c r="BG8884" s="12"/>
      <c r="BH8884" s="12"/>
      <c r="BI8884" s="12"/>
      <c r="BJ8884" s="12"/>
      <c r="BK8884" s="12"/>
    </row>
    <row r="8885" spans="1:63" s="5" customFormat="1">
      <c r="A8885" s="13"/>
      <c r="B8885" s="13"/>
      <c r="C8885" s="45"/>
      <c r="E8885" s="46"/>
      <c r="F8885" s="47"/>
      <c r="G8885" s="48"/>
      <c r="H8885" s="49"/>
      <c r="I8885" s="49"/>
      <c r="J8885" s="49"/>
      <c r="K8885" s="50"/>
      <c r="L8885" s="50"/>
      <c r="M8885" s="50"/>
      <c r="N8885" s="50"/>
      <c r="O8885" s="50"/>
      <c r="P8885" s="50"/>
      <c r="Q8885" s="50"/>
      <c r="R8885" s="51"/>
      <c r="S8885" s="51"/>
      <c r="T8885" s="51"/>
      <c r="U8885" s="51"/>
      <c r="V8885" s="51"/>
      <c r="W8885" s="51"/>
      <c r="X8885" s="44"/>
      <c r="AF8885" s="52"/>
      <c r="AM8885" s="7"/>
      <c r="AN8885" s="7"/>
      <c r="AO8885" s="53"/>
      <c r="AP8885" s="54"/>
      <c r="AQ8885" s="54"/>
      <c r="AR8885" s="7"/>
      <c r="AS8885" s="54"/>
      <c r="AT8885" s="53"/>
      <c r="AU8885" s="7"/>
      <c r="AV8885" s="7"/>
      <c r="AW8885" s="55"/>
      <c r="AX8885" s="56"/>
      <c r="AY8885" s="55"/>
      <c r="AZ8885" s="55"/>
      <c r="BA8885" s="55"/>
      <c r="BB8885" s="11"/>
      <c r="BC8885" s="12"/>
      <c r="BD8885" s="12"/>
      <c r="BE8885" s="12"/>
      <c r="BF8885" s="12"/>
      <c r="BG8885" s="12"/>
      <c r="BH8885" s="12"/>
      <c r="BI8885" s="12"/>
      <c r="BJ8885" s="12"/>
      <c r="BK8885" s="12"/>
    </row>
    <row r="8886" spans="1:63" s="5" customFormat="1">
      <c r="A8886" s="13"/>
      <c r="B8886" s="13"/>
      <c r="C8886" s="45"/>
      <c r="E8886" s="46"/>
      <c r="F8886" s="47"/>
      <c r="G8886" s="48"/>
      <c r="H8886" s="49"/>
      <c r="I8886" s="49"/>
      <c r="J8886" s="49"/>
      <c r="K8886" s="50"/>
      <c r="L8886" s="50"/>
      <c r="M8886" s="50"/>
      <c r="N8886" s="50"/>
      <c r="O8886" s="50"/>
      <c r="P8886" s="50"/>
      <c r="Q8886" s="50"/>
      <c r="R8886" s="51"/>
      <c r="S8886" s="51"/>
      <c r="T8886" s="51"/>
      <c r="U8886" s="51"/>
      <c r="V8886" s="51"/>
      <c r="W8886" s="51"/>
      <c r="X8886" s="44"/>
      <c r="AF8886" s="52"/>
      <c r="AM8886" s="7"/>
      <c r="AN8886" s="7"/>
      <c r="AO8886" s="53"/>
      <c r="AP8886" s="54"/>
      <c r="AQ8886" s="54"/>
      <c r="AR8886" s="7"/>
      <c r="AS8886" s="54"/>
      <c r="AT8886" s="53"/>
      <c r="AU8886" s="7"/>
      <c r="AV8886" s="7"/>
      <c r="AW8886" s="55"/>
      <c r="AX8886" s="56"/>
      <c r="AY8886" s="55"/>
      <c r="AZ8886" s="55"/>
      <c r="BA8886" s="55"/>
      <c r="BB8886" s="11"/>
      <c r="BC8886" s="12"/>
      <c r="BD8886" s="12"/>
      <c r="BE8886" s="12"/>
      <c r="BF8886" s="12"/>
      <c r="BG8886" s="12"/>
      <c r="BH8886" s="12"/>
      <c r="BI8886" s="12"/>
      <c r="BJ8886" s="12"/>
      <c r="BK8886" s="12"/>
    </row>
    <row r="8887" spans="1:63" s="5" customFormat="1">
      <c r="A8887" s="13"/>
      <c r="B8887" s="13"/>
      <c r="C8887" s="45"/>
      <c r="E8887" s="46"/>
      <c r="F8887" s="47"/>
      <c r="G8887" s="48"/>
      <c r="H8887" s="49"/>
      <c r="I8887" s="49"/>
      <c r="J8887" s="49"/>
      <c r="K8887" s="50"/>
      <c r="L8887" s="50"/>
      <c r="M8887" s="50"/>
      <c r="N8887" s="50"/>
      <c r="O8887" s="50"/>
      <c r="P8887" s="50"/>
      <c r="Q8887" s="50"/>
      <c r="R8887" s="51"/>
      <c r="S8887" s="51"/>
      <c r="T8887" s="51"/>
      <c r="U8887" s="51"/>
      <c r="V8887" s="51"/>
      <c r="W8887" s="51"/>
      <c r="X8887" s="44"/>
      <c r="AF8887" s="52"/>
      <c r="AM8887" s="7"/>
      <c r="AN8887" s="7"/>
      <c r="AO8887" s="53"/>
      <c r="AP8887" s="54"/>
      <c r="AQ8887" s="54"/>
      <c r="AR8887" s="7"/>
      <c r="AS8887" s="54"/>
      <c r="AT8887" s="53"/>
      <c r="AU8887" s="7"/>
      <c r="AV8887" s="7"/>
      <c r="AW8887" s="55"/>
      <c r="AX8887" s="56"/>
      <c r="AY8887" s="55"/>
      <c r="AZ8887" s="55"/>
      <c r="BA8887" s="55"/>
      <c r="BB8887" s="11"/>
      <c r="BC8887" s="12"/>
      <c r="BD8887" s="12"/>
      <c r="BE8887" s="12"/>
      <c r="BF8887" s="12"/>
      <c r="BG8887" s="12"/>
      <c r="BH8887" s="12"/>
      <c r="BI8887" s="12"/>
      <c r="BJ8887" s="12"/>
      <c r="BK8887" s="12"/>
    </row>
    <row r="8888" spans="1:63" s="5" customFormat="1">
      <c r="A8888" s="13"/>
      <c r="B8888" s="13"/>
      <c r="C8888" s="45"/>
      <c r="E8888" s="46"/>
      <c r="F8888" s="47"/>
      <c r="G8888" s="48"/>
      <c r="H8888" s="49"/>
      <c r="I8888" s="49"/>
      <c r="J8888" s="49"/>
      <c r="K8888" s="50"/>
      <c r="L8888" s="50"/>
      <c r="M8888" s="50"/>
      <c r="N8888" s="50"/>
      <c r="O8888" s="50"/>
      <c r="P8888" s="50"/>
      <c r="Q8888" s="50"/>
      <c r="R8888" s="51"/>
      <c r="S8888" s="51"/>
      <c r="T8888" s="51"/>
      <c r="U8888" s="51"/>
      <c r="V8888" s="51"/>
      <c r="W8888" s="51"/>
      <c r="X8888" s="44"/>
      <c r="AF8888" s="52"/>
      <c r="AM8888" s="7"/>
      <c r="AN8888" s="7"/>
      <c r="AO8888" s="53"/>
      <c r="AP8888" s="54"/>
      <c r="AQ8888" s="54"/>
      <c r="AR8888" s="7"/>
      <c r="AS8888" s="54"/>
      <c r="AT8888" s="53"/>
      <c r="AU8888" s="7"/>
      <c r="AV8888" s="7"/>
      <c r="AW8888" s="55"/>
      <c r="AX8888" s="56"/>
      <c r="AY8888" s="55"/>
      <c r="AZ8888" s="55"/>
      <c r="BA8888" s="55"/>
      <c r="BB8888" s="11"/>
      <c r="BC8888" s="12"/>
      <c r="BD8888" s="12"/>
      <c r="BE8888" s="12"/>
      <c r="BF8888" s="12"/>
      <c r="BG8888" s="12"/>
      <c r="BH8888" s="12"/>
      <c r="BI8888" s="12"/>
      <c r="BJ8888" s="12"/>
      <c r="BK8888" s="12"/>
    </row>
    <row r="8889" spans="1:63" s="5" customFormat="1">
      <c r="A8889" s="13"/>
      <c r="B8889" s="13"/>
      <c r="C8889" s="45"/>
      <c r="E8889" s="46"/>
      <c r="F8889" s="47"/>
      <c r="G8889" s="48"/>
      <c r="H8889" s="49"/>
      <c r="I8889" s="49"/>
      <c r="J8889" s="49"/>
      <c r="K8889" s="50"/>
      <c r="L8889" s="50"/>
      <c r="M8889" s="50"/>
      <c r="N8889" s="50"/>
      <c r="O8889" s="50"/>
      <c r="P8889" s="50"/>
      <c r="Q8889" s="50"/>
      <c r="R8889" s="51"/>
      <c r="S8889" s="51"/>
      <c r="T8889" s="51"/>
      <c r="U8889" s="51"/>
      <c r="V8889" s="51"/>
      <c r="W8889" s="51"/>
      <c r="X8889" s="44"/>
      <c r="AF8889" s="52"/>
      <c r="AM8889" s="7"/>
      <c r="AN8889" s="7"/>
      <c r="AO8889" s="53"/>
      <c r="AP8889" s="54"/>
      <c r="AQ8889" s="54"/>
      <c r="AR8889" s="7"/>
      <c r="AS8889" s="54"/>
      <c r="AT8889" s="53"/>
      <c r="AU8889" s="7"/>
      <c r="AV8889" s="7"/>
      <c r="AW8889" s="55"/>
      <c r="AX8889" s="56"/>
      <c r="AY8889" s="55"/>
      <c r="AZ8889" s="55"/>
      <c r="BA8889" s="55"/>
      <c r="BB8889" s="11"/>
      <c r="BC8889" s="12"/>
      <c r="BD8889" s="12"/>
      <c r="BE8889" s="12"/>
      <c r="BF8889" s="12"/>
      <c r="BG8889" s="12"/>
      <c r="BH8889" s="12"/>
      <c r="BI8889" s="12"/>
      <c r="BJ8889" s="12"/>
      <c r="BK8889" s="12"/>
    </row>
    <row r="8890" spans="1:63" s="5" customFormat="1">
      <c r="A8890" s="13"/>
      <c r="B8890" s="13"/>
      <c r="C8890" s="45"/>
      <c r="E8890" s="46"/>
      <c r="F8890" s="47"/>
      <c r="G8890" s="48"/>
      <c r="H8890" s="49"/>
      <c r="I8890" s="49"/>
      <c r="J8890" s="49"/>
      <c r="K8890" s="50"/>
      <c r="L8890" s="50"/>
      <c r="M8890" s="50"/>
      <c r="N8890" s="50"/>
      <c r="O8890" s="50"/>
      <c r="P8890" s="50"/>
      <c r="Q8890" s="50"/>
      <c r="R8890" s="51"/>
      <c r="S8890" s="51"/>
      <c r="T8890" s="51"/>
      <c r="U8890" s="51"/>
      <c r="V8890" s="51"/>
      <c r="W8890" s="51"/>
      <c r="X8890" s="44"/>
      <c r="AF8890" s="52"/>
      <c r="AM8890" s="7"/>
      <c r="AN8890" s="7"/>
      <c r="AO8890" s="53"/>
      <c r="AP8890" s="54"/>
      <c r="AQ8890" s="54"/>
      <c r="AR8890" s="7"/>
      <c r="AS8890" s="54"/>
      <c r="AT8890" s="53"/>
      <c r="AU8890" s="7"/>
      <c r="AV8890" s="7"/>
      <c r="AW8890" s="55"/>
      <c r="AX8890" s="56"/>
      <c r="AY8890" s="55"/>
      <c r="AZ8890" s="55"/>
      <c r="BA8890" s="55"/>
      <c r="BB8890" s="11"/>
      <c r="BC8890" s="12"/>
      <c r="BD8890" s="12"/>
      <c r="BE8890" s="12"/>
      <c r="BF8890" s="12"/>
      <c r="BG8890" s="12"/>
      <c r="BH8890" s="12"/>
      <c r="BI8890" s="12"/>
      <c r="BJ8890" s="12"/>
      <c r="BK8890" s="12"/>
    </row>
    <row r="8891" spans="1:63" s="5" customFormat="1">
      <c r="A8891" s="13"/>
      <c r="B8891" s="13"/>
      <c r="C8891" s="45"/>
      <c r="E8891" s="46"/>
      <c r="F8891" s="47"/>
      <c r="G8891" s="48"/>
      <c r="H8891" s="49"/>
      <c r="I8891" s="49"/>
      <c r="J8891" s="49"/>
      <c r="K8891" s="50"/>
      <c r="L8891" s="50"/>
      <c r="M8891" s="50"/>
      <c r="N8891" s="50"/>
      <c r="O8891" s="50"/>
      <c r="P8891" s="50"/>
      <c r="Q8891" s="50"/>
      <c r="R8891" s="51"/>
      <c r="S8891" s="51"/>
      <c r="T8891" s="51"/>
      <c r="U8891" s="51"/>
      <c r="V8891" s="51"/>
      <c r="W8891" s="51"/>
      <c r="X8891" s="44"/>
      <c r="AF8891" s="52"/>
      <c r="AM8891" s="7"/>
      <c r="AN8891" s="7"/>
      <c r="AO8891" s="53"/>
      <c r="AP8891" s="54"/>
      <c r="AQ8891" s="54"/>
      <c r="AR8891" s="7"/>
      <c r="AS8891" s="54"/>
      <c r="AT8891" s="53"/>
      <c r="AU8891" s="7"/>
      <c r="AV8891" s="7"/>
      <c r="AW8891" s="55"/>
      <c r="AX8891" s="56"/>
      <c r="AY8891" s="55"/>
      <c r="AZ8891" s="55"/>
      <c r="BA8891" s="55"/>
      <c r="BB8891" s="11"/>
      <c r="BC8891" s="12"/>
      <c r="BD8891" s="12"/>
      <c r="BE8891" s="12"/>
      <c r="BF8891" s="12"/>
      <c r="BG8891" s="12"/>
      <c r="BH8891" s="12"/>
      <c r="BI8891" s="12"/>
      <c r="BJ8891" s="12"/>
      <c r="BK8891" s="12"/>
    </row>
    <row r="8892" spans="1:63" s="5" customFormat="1">
      <c r="A8892" s="13"/>
      <c r="B8892" s="13"/>
      <c r="C8892" s="45"/>
      <c r="E8892" s="46"/>
      <c r="F8892" s="47"/>
      <c r="G8892" s="48"/>
      <c r="H8892" s="49"/>
      <c r="I8892" s="49"/>
      <c r="J8892" s="49"/>
      <c r="K8892" s="50"/>
      <c r="L8892" s="50"/>
      <c r="M8892" s="50"/>
      <c r="N8892" s="50"/>
      <c r="O8892" s="50"/>
      <c r="P8892" s="50"/>
      <c r="Q8892" s="50"/>
      <c r="R8892" s="51"/>
      <c r="S8892" s="51"/>
      <c r="T8892" s="51"/>
      <c r="U8892" s="51"/>
      <c r="V8892" s="51"/>
      <c r="W8892" s="51"/>
      <c r="X8892" s="44"/>
      <c r="AF8892" s="52"/>
      <c r="AM8892" s="7"/>
      <c r="AN8892" s="7"/>
      <c r="AO8892" s="53"/>
      <c r="AP8892" s="54"/>
      <c r="AQ8892" s="54"/>
      <c r="AR8892" s="7"/>
      <c r="AS8892" s="54"/>
      <c r="AT8892" s="53"/>
      <c r="AU8892" s="7"/>
      <c r="AV8892" s="7"/>
      <c r="AW8892" s="55"/>
      <c r="AX8892" s="56"/>
      <c r="AY8892" s="55"/>
      <c r="AZ8892" s="55"/>
      <c r="BA8892" s="55"/>
      <c r="BB8892" s="11"/>
      <c r="BC8892" s="12"/>
      <c r="BD8892" s="12"/>
      <c r="BE8892" s="12"/>
      <c r="BF8892" s="12"/>
      <c r="BG8892" s="12"/>
      <c r="BH8892" s="12"/>
      <c r="BI8892" s="12"/>
      <c r="BJ8892" s="12"/>
      <c r="BK8892" s="12"/>
    </row>
    <row r="8893" spans="1:63" s="5" customFormat="1">
      <c r="A8893" s="13"/>
      <c r="B8893" s="13"/>
      <c r="C8893" s="45"/>
      <c r="E8893" s="46"/>
      <c r="F8893" s="47"/>
      <c r="G8893" s="48"/>
      <c r="H8893" s="49"/>
      <c r="I8893" s="49"/>
      <c r="J8893" s="49"/>
      <c r="K8893" s="50"/>
      <c r="L8893" s="50"/>
      <c r="M8893" s="50"/>
      <c r="N8893" s="50"/>
      <c r="O8893" s="50"/>
      <c r="P8893" s="50"/>
      <c r="Q8893" s="50"/>
      <c r="R8893" s="51"/>
      <c r="S8893" s="51"/>
      <c r="T8893" s="51"/>
      <c r="U8893" s="51"/>
      <c r="V8893" s="51"/>
      <c r="W8893" s="51"/>
      <c r="X8893" s="44"/>
      <c r="AF8893" s="52"/>
      <c r="AM8893" s="7"/>
      <c r="AN8893" s="7"/>
      <c r="AO8893" s="53"/>
      <c r="AP8893" s="54"/>
      <c r="AQ8893" s="54"/>
      <c r="AR8893" s="7"/>
      <c r="AS8893" s="54"/>
      <c r="AT8893" s="53"/>
      <c r="AU8893" s="7"/>
      <c r="AV8893" s="7"/>
      <c r="AW8893" s="55"/>
      <c r="AX8893" s="56"/>
      <c r="AY8893" s="55"/>
      <c r="AZ8893" s="55"/>
      <c r="BA8893" s="55"/>
      <c r="BB8893" s="11"/>
      <c r="BC8893" s="12"/>
      <c r="BD8893" s="12"/>
      <c r="BE8893" s="12"/>
      <c r="BF8893" s="12"/>
      <c r="BG8893" s="12"/>
      <c r="BH8893" s="12"/>
      <c r="BI8893" s="12"/>
      <c r="BJ8893" s="12"/>
      <c r="BK8893" s="12"/>
    </row>
    <row r="8894" spans="1:63" s="5" customFormat="1">
      <c r="A8894" s="13"/>
      <c r="B8894" s="13"/>
      <c r="C8894" s="45"/>
      <c r="E8894" s="46"/>
      <c r="F8894" s="47"/>
      <c r="G8894" s="48"/>
      <c r="H8894" s="49"/>
      <c r="I8894" s="49"/>
      <c r="J8894" s="49"/>
      <c r="K8894" s="50"/>
      <c r="L8894" s="50"/>
      <c r="M8894" s="50"/>
      <c r="N8894" s="50"/>
      <c r="O8894" s="50"/>
      <c r="P8894" s="50"/>
      <c r="Q8894" s="50"/>
      <c r="R8894" s="51"/>
      <c r="S8894" s="51"/>
      <c r="T8894" s="51"/>
      <c r="U8894" s="51"/>
      <c r="V8894" s="51"/>
      <c r="W8894" s="51"/>
      <c r="X8894" s="44"/>
      <c r="AF8894" s="52"/>
      <c r="AM8894" s="7"/>
      <c r="AN8894" s="7"/>
      <c r="AO8894" s="53"/>
      <c r="AP8894" s="54"/>
      <c r="AQ8894" s="54"/>
      <c r="AR8894" s="7"/>
      <c r="AS8894" s="54"/>
      <c r="AT8894" s="53"/>
      <c r="AU8894" s="7"/>
      <c r="AV8894" s="7"/>
      <c r="AW8894" s="55"/>
      <c r="AX8894" s="56"/>
      <c r="AY8894" s="55"/>
      <c r="AZ8894" s="55"/>
      <c r="BA8894" s="55"/>
      <c r="BB8894" s="11"/>
      <c r="BC8894" s="12"/>
      <c r="BD8894" s="12"/>
      <c r="BE8894" s="12"/>
      <c r="BF8894" s="12"/>
      <c r="BG8894" s="12"/>
      <c r="BH8894" s="12"/>
      <c r="BI8894" s="12"/>
      <c r="BJ8894" s="12"/>
      <c r="BK8894" s="12"/>
    </row>
    <row r="8895" spans="1:63" s="5" customFormat="1">
      <c r="A8895" s="13"/>
      <c r="B8895" s="13"/>
      <c r="C8895" s="45"/>
      <c r="E8895" s="46"/>
      <c r="F8895" s="47"/>
      <c r="G8895" s="48"/>
      <c r="H8895" s="49"/>
      <c r="I8895" s="49"/>
      <c r="J8895" s="49"/>
      <c r="K8895" s="50"/>
      <c r="L8895" s="50"/>
      <c r="M8895" s="50"/>
      <c r="N8895" s="50"/>
      <c r="O8895" s="50"/>
      <c r="P8895" s="50"/>
      <c r="Q8895" s="50"/>
      <c r="R8895" s="51"/>
      <c r="S8895" s="51"/>
      <c r="T8895" s="51"/>
      <c r="U8895" s="51"/>
      <c r="V8895" s="51"/>
      <c r="W8895" s="51"/>
      <c r="X8895" s="44"/>
      <c r="AF8895" s="52"/>
      <c r="AM8895" s="7"/>
      <c r="AN8895" s="7"/>
      <c r="AO8895" s="53"/>
      <c r="AP8895" s="54"/>
      <c r="AQ8895" s="54"/>
      <c r="AR8895" s="7"/>
      <c r="AS8895" s="54"/>
      <c r="AT8895" s="53"/>
      <c r="AU8895" s="7"/>
      <c r="AV8895" s="7"/>
      <c r="AW8895" s="55"/>
      <c r="AX8895" s="56"/>
      <c r="AY8895" s="55"/>
      <c r="AZ8895" s="55"/>
      <c r="BA8895" s="55"/>
      <c r="BB8895" s="11"/>
      <c r="BC8895" s="12"/>
      <c r="BD8895" s="12"/>
      <c r="BE8895" s="12"/>
      <c r="BF8895" s="12"/>
      <c r="BG8895" s="12"/>
      <c r="BH8895" s="12"/>
      <c r="BI8895" s="12"/>
      <c r="BJ8895" s="12"/>
      <c r="BK8895" s="12"/>
    </row>
    <row r="8896" spans="1:63" s="5" customFormat="1">
      <c r="A8896" s="13"/>
      <c r="B8896" s="13"/>
      <c r="C8896" s="45"/>
      <c r="E8896" s="46"/>
      <c r="F8896" s="47"/>
      <c r="G8896" s="48"/>
      <c r="H8896" s="49"/>
      <c r="I8896" s="49"/>
      <c r="J8896" s="49"/>
      <c r="K8896" s="50"/>
      <c r="L8896" s="50"/>
      <c r="M8896" s="50"/>
      <c r="N8896" s="50"/>
      <c r="O8896" s="50"/>
      <c r="P8896" s="50"/>
      <c r="Q8896" s="50"/>
      <c r="R8896" s="51"/>
      <c r="S8896" s="51"/>
      <c r="T8896" s="51"/>
      <c r="U8896" s="51"/>
      <c r="V8896" s="51"/>
      <c r="W8896" s="51"/>
      <c r="X8896" s="44"/>
      <c r="AF8896" s="52"/>
      <c r="AM8896" s="7"/>
      <c r="AN8896" s="7"/>
      <c r="AO8896" s="53"/>
      <c r="AP8896" s="54"/>
      <c r="AQ8896" s="54"/>
      <c r="AR8896" s="7"/>
      <c r="AS8896" s="54"/>
      <c r="AT8896" s="53"/>
      <c r="AU8896" s="7"/>
      <c r="AV8896" s="7"/>
      <c r="AW8896" s="55"/>
      <c r="AX8896" s="56"/>
      <c r="AY8896" s="55"/>
      <c r="AZ8896" s="55"/>
      <c r="BA8896" s="55"/>
      <c r="BB8896" s="11"/>
      <c r="BC8896" s="12"/>
      <c r="BD8896" s="12"/>
      <c r="BE8896" s="12"/>
      <c r="BF8896" s="12"/>
      <c r="BG8896" s="12"/>
      <c r="BH8896" s="12"/>
      <c r="BI8896" s="12"/>
      <c r="BJ8896" s="12"/>
      <c r="BK8896" s="12"/>
    </row>
    <row r="8897" spans="1:63" s="5" customFormat="1">
      <c r="A8897" s="13"/>
      <c r="B8897" s="13"/>
      <c r="C8897" s="45"/>
      <c r="E8897" s="46"/>
      <c r="F8897" s="47"/>
      <c r="G8897" s="48"/>
      <c r="H8897" s="49"/>
      <c r="I8897" s="49"/>
      <c r="J8897" s="49"/>
      <c r="K8897" s="50"/>
      <c r="L8897" s="50"/>
      <c r="M8897" s="50"/>
      <c r="N8897" s="50"/>
      <c r="O8897" s="50"/>
      <c r="P8897" s="50"/>
      <c r="Q8897" s="50"/>
      <c r="R8897" s="51"/>
      <c r="S8897" s="51"/>
      <c r="T8897" s="51"/>
      <c r="U8897" s="51"/>
      <c r="V8897" s="51"/>
      <c r="W8897" s="51"/>
      <c r="X8897" s="44"/>
      <c r="AF8897" s="52"/>
      <c r="AM8897" s="7"/>
      <c r="AN8897" s="7"/>
      <c r="AO8897" s="53"/>
      <c r="AP8897" s="54"/>
      <c r="AQ8897" s="54"/>
      <c r="AR8897" s="7"/>
      <c r="AS8897" s="54"/>
      <c r="AT8897" s="53"/>
      <c r="AU8897" s="7"/>
      <c r="AV8897" s="7"/>
      <c r="AW8897" s="55"/>
      <c r="AX8897" s="56"/>
      <c r="AY8897" s="55"/>
      <c r="AZ8897" s="55"/>
      <c r="BA8897" s="55"/>
      <c r="BB8897" s="11"/>
      <c r="BC8897" s="12"/>
      <c r="BD8897" s="12"/>
      <c r="BE8897" s="12"/>
      <c r="BF8897" s="12"/>
      <c r="BG8897" s="12"/>
      <c r="BH8897" s="12"/>
      <c r="BI8897" s="12"/>
      <c r="BJ8897" s="12"/>
      <c r="BK8897" s="12"/>
    </row>
    <row r="8898" spans="1:63" s="5" customFormat="1">
      <c r="A8898" s="13"/>
      <c r="B8898" s="13"/>
      <c r="C8898" s="45"/>
      <c r="E8898" s="46"/>
      <c r="F8898" s="47"/>
      <c r="G8898" s="48"/>
      <c r="H8898" s="49"/>
      <c r="I8898" s="49"/>
      <c r="J8898" s="49"/>
      <c r="K8898" s="50"/>
      <c r="L8898" s="50"/>
      <c r="M8898" s="50"/>
      <c r="N8898" s="50"/>
      <c r="O8898" s="50"/>
      <c r="P8898" s="50"/>
      <c r="Q8898" s="50"/>
      <c r="R8898" s="51"/>
      <c r="S8898" s="51"/>
      <c r="T8898" s="51"/>
      <c r="U8898" s="51"/>
      <c r="V8898" s="51"/>
      <c r="W8898" s="51"/>
      <c r="X8898" s="44"/>
      <c r="AF8898" s="52"/>
      <c r="AM8898" s="7"/>
      <c r="AN8898" s="7"/>
      <c r="AO8898" s="53"/>
      <c r="AP8898" s="54"/>
      <c r="AQ8898" s="54"/>
      <c r="AR8898" s="7"/>
      <c r="AS8898" s="54"/>
      <c r="AT8898" s="53"/>
      <c r="AU8898" s="7"/>
      <c r="AV8898" s="7"/>
      <c r="AW8898" s="55"/>
      <c r="AX8898" s="56"/>
      <c r="AY8898" s="55"/>
      <c r="AZ8898" s="55"/>
      <c r="BA8898" s="55"/>
      <c r="BB8898" s="11"/>
      <c r="BC8898" s="12"/>
      <c r="BD8898" s="12"/>
      <c r="BE8898" s="12"/>
      <c r="BF8898" s="12"/>
      <c r="BG8898" s="12"/>
      <c r="BH8898" s="12"/>
      <c r="BI8898" s="12"/>
      <c r="BJ8898" s="12"/>
      <c r="BK8898" s="12"/>
    </row>
    <row r="8899" spans="1:63" s="5" customFormat="1">
      <c r="A8899" s="13"/>
      <c r="B8899" s="13"/>
      <c r="C8899" s="45"/>
      <c r="E8899" s="46"/>
      <c r="F8899" s="47"/>
      <c r="G8899" s="48"/>
      <c r="H8899" s="49"/>
      <c r="I8899" s="49"/>
      <c r="J8899" s="49"/>
      <c r="K8899" s="50"/>
      <c r="L8899" s="50"/>
      <c r="M8899" s="50"/>
      <c r="N8899" s="50"/>
      <c r="O8899" s="50"/>
      <c r="P8899" s="50"/>
      <c r="Q8899" s="50"/>
      <c r="R8899" s="51"/>
      <c r="S8899" s="51"/>
      <c r="T8899" s="51"/>
      <c r="U8899" s="51"/>
      <c r="V8899" s="51"/>
      <c r="W8899" s="51"/>
      <c r="X8899" s="44"/>
      <c r="AF8899" s="52"/>
      <c r="AM8899" s="7"/>
      <c r="AN8899" s="7"/>
      <c r="AO8899" s="53"/>
      <c r="AP8899" s="54"/>
      <c r="AQ8899" s="54"/>
      <c r="AR8899" s="7"/>
      <c r="AS8899" s="54"/>
      <c r="AT8899" s="53"/>
      <c r="AU8899" s="7"/>
      <c r="AV8899" s="7"/>
      <c r="AW8899" s="55"/>
      <c r="AX8899" s="56"/>
      <c r="AY8899" s="55"/>
      <c r="AZ8899" s="55"/>
      <c r="BA8899" s="55"/>
      <c r="BB8899" s="11"/>
      <c r="BC8899" s="12"/>
      <c r="BD8899" s="12"/>
      <c r="BE8899" s="12"/>
      <c r="BF8899" s="12"/>
      <c r="BG8899" s="12"/>
      <c r="BH8899" s="12"/>
      <c r="BI8899" s="12"/>
      <c r="BJ8899" s="12"/>
      <c r="BK8899" s="12"/>
    </row>
    <row r="8900" spans="1:63" s="5" customFormat="1">
      <c r="A8900" s="13"/>
      <c r="B8900" s="13"/>
      <c r="C8900" s="45"/>
      <c r="E8900" s="46"/>
      <c r="F8900" s="47"/>
      <c r="G8900" s="48"/>
      <c r="H8900" s="49"/>
      <c r="I8900" s="49"/>
      <c r="J8900" s="49"/>
      <c r="K8900" s="50"/>
      <c r="L8900" s="50"/>
      <c r="M8900" s="50"/>
      <c r="N8900" s="50"/>
      <c r="O8900" s="50"/>
      <c r="P8900" s="50"/>
      <c r="Q8900" s="50"/>
      <c r="R8900" s="51"/>
      <c r="S8900" s="51"/>
      <c r="T8900" s="51"/>
      <c r="U8900" s="51"/>
      <c r="V8900" s="51"/>
      <c r="W8900" s="51"/>
      <c r="X8900" s="44"/>
      <c r="AF8900" s="52"/>
      <c r="AM8900" s="7"/>
      <c r="AN8900" s="7"/>
      <c r="AO8900" s="53"/>
      <c r="AP8900" s="54"/>
      <c r="AQ8900" s="54"/>
      <c r="AR8900" s="7"/>
      <c r="AS8900" s="54"/>
      <c r="AT8900" s="53"/>
      <c r="AU8900" s="7"/>
      <c r="AV8900" s="7"/>
      <c r="AW8900" s="55"/>
      <c r="AX8900" s="56"/>
      <c r="AY8900" s="55"/>
      <c r="AZ8900" s="55"/>
      <c r="BA8900" s="55"/>
      <c r="BB8900" s="11"/>
      <c r="BC8900" s="12"/>
      <c r="BD8900" s="12"/>
      <c r="BE8900" s="12"/>
      <c r="BF8900" s="12"/>
      <c r="BG8900" s="12"/>
      <c r="BH8900" s="12"/>
      <c r="BI8900" s="12"/>
      <c r="BJ8900" s="12"/>
      <c r="BK8900" s="12"/>
    </row>
    <row r="8901" spans="1:63" s="5" customFormat="1">
      <c r="A8901" s="13"/>
      <c r="B8901" s="13"/>
      <c r="C8901" s="45"/>
      <c r="E8901" s="46"/>
      <c r="F8901" s="47"/>
      <c r="G8901" s="48"/>
      <c r="H8901" s="49"/>
      <c r="I8901" s="49"/>
      <c r="J8901" s="49"/>
      <c r="K8901" s="50"/>
      <c r="L8901" s="50"/>
      <c r="M8901" s="50"/>
      <c r="N8901" s="50"/>
      <c r="O8901" s="50"/>
      <c r="P8901" s="50"/>
      <c r="Q8901" s="50"/>
      <c r="R8901" s="51"/>
      <c r="S8901" s="51"/>
      <c r="T8901" s="51"/>
      <c r="U8901" s="51"/>
      <c r="V8901" s="51"/>
      <c r="W8901" s="51"/>
      <c r="X8901" s="44"/>
      <c r="AF8901" s="52"/>
      <c r="AM8901" s="7"/>
      <c r="AN8901" s="7"/>
      <c r="AO8901" s="53"/>
      <c r="AP8901" s="54"/>
      <c r="AQ8901" s="54"/>
      <c r="AR8901" s="7"/>
      <c r="AS8901" s="54"/>
      <c r="AT8901" s="53"/>
      <c r="AU8901" s="7"/>
      <c r="AV8901" s="7"/>
      <c r="AW8901" s="55"/>
      <c r="AX8901" s="56"/>
      <c r="AY8901" s="55"/>
      <c r="AZ8901" s="55"/>
      <c r="BA8901" s="55"/>
      <c r="BB8901" s="11"/>
      <c r="BC8901" s="12"/>
      <c r="BD8901" s="12"/>
      <c r="BE8901" s="12"/>
      <c r="BF8901" s="12"/>
      <c r="BG8901" s="12"/>
      <c r="BH8901" s="12"/>
      <c r="BI8901" s="12"/>
      <c r="BJ8901" s="12"/>
      <c r="BK8901" s="12"/>
    </row>
    <row r="8902" spans="1:63" s="5" customFormat="1">
      <c r="A8902" s="13"/>
      <c r="B8902" s="13"/>
      <c r="C8902" s="45"/>
      <c r="E8902" s="46"/>
      <c r="F8902" s="47"/>
      <c r="G8902" s="48"/>
      <c r="H8902" s="49"/>
      <c r="I8902" s="49"/>
      <c r="J8902" s="49"/>
      <c r="K8902" s="50"/>
      <c r="L8902" s="50"/>
      <c r="M8902" s="50"/>
      <c r="N8902" s="50"/>
      <c r="O8902" s="50"/>
      <c r="P8902" s="50"/>
      <c r="Q8902" s="50"/>
      <c r="R8902" s="51"/>
      <c r="S8902" s="51"/>
      <c r="T8902" s="51"/>
      <c r="U8902" s="51"/>
      <c r="V8902" s="51"/>
      <c r="W8902" s="51"/>
      <c r="X8902" s="44"/>
      <c r="AF8902" s="52"/>
      <c r="AM8902" s="7"/>
      <c r="AN8902" s="7"/>
      <c r="AO8902" s="53"/>
      <c r="AP8902" s="54"/>
      <c r="AQ8902" s="54"/>
      <c r="AR8902" s="7"/>
      <c r="AS8902" s="54"/>
      <c r="AT8902" s="53"/>
      <c r="AU8902" s="7"/>
      <c r="AV8902" s="7"/>
      <c r="AW8902" s="55"/>
      <c r="AX8902" s="56"/>
      <c r="AY8902" s="55"/>
      <c r="AZ8902" s="55"/>
      <c r="BA8902" s="55"/>
      <c r="BB8902" s="11"/>
      <c r="BC8902" s="12"/>
      <c r="BD8902" s="12"/>
      <c r="BE8902" s="12"/>
      <c r="BF8902" s="12"/>
      <c r="BG8902" s="12"/>
      <c r="BH8902" s="12"/>
      <c r="BI8902" s="12"/>
      <c r="BJ8902" s="12"/>
      <c r="BK8902" s="12"/>
    </row>
    <row r="8903" spans="1:63" s="5" customFormat="1">
      <c r="A8903" s="13"/>
      <c r="B8903" s="13"/>
      <c r="C8903" s="45"/>
      <c r="E8903" s="46"/>
      <c r="F8903" s="47"/>
      <c r="G8903" s="48"/>
      <c r="H8903" s="49"/>
      <c r="I8903" s="49"/>
      <c r="J8903" s="49"/>
      <c r="K8903" s="50"/>
      <c r="L8903" s="50"/>
      <c r="M8903" s="50"/>
      <c r="N8903" s="50"/>
      <c r="O8903" s="50"/>
      <c r="P8903" s="50"/>
      <c r="Q8903" s="50"/>
      <c r="R8903" s="51"/>
      <c r="S8903" s="51"/>
      <c r="T8903" s="51"/>
      <c r="U8903" s="51"/>
      <c r="V8903" s="51"/>
      <c r="W8903" s="51"/>
      <c r="X8903" s="44"/>
      <c r="AF8903" s="52"/>
      <c r="AM8903" s="7"/>
      <c r="AN8903" s="7"/>
      <c r="AO8903" s="53"/>
      <c r="AP8903" s="54"/>
      <c r="AQ8903" s="54"/>
      <c r="AR8903" s="7"/>
      <c r="AS8903" s="54"/>
      <c r="AT8903" s="53"/>
      <c r="AU8903" s="7"/>
      <c r="AV8903" s="7"/>
      <c r="AW8903" s="55"/>
      <c r="AX8903" s="56"/>
      <c r="AY8903" s="55"/>
      <c r="AZ8903" s="55"/>
      <c r="BA8903" s="55"/>
      <c r="BB8903" s="11"/>
      <c r="BC8903" s="12"/>
      <c r="BD8903" s="12"/>
      <c r="BE8903" s="12"/>
      <c r="BF8903" s="12"/>
      <c r="BG8903" s="12"/>
      <c r="BH8903" s="12"/>
      <c r="BI8903" s="12"/>
      <c r="BJ8903" s="12"/>
      <c r="BK8903" s="12"/>
    </row>
    <row r="8904" spans="1:63" s="5" customFormat="1">
      <c r="A8904" s="13"/>
      <c r="B8904" s="13"/>
      <c r="C8904" s="45"/>
      <c r="E8904" s="46"/>
      <c r="F8904" s="47"/>
      <c r="G8904" s="48"/>
      <c r="H8904" s="49"/>
      <c r="I8904" s="49"/>
      <c r="J8904" s="49"/>
      <c r="K8904" s="50"/>
      <c r="L8904" s="50"/>
      <c r="M8904" s="50"/>
      <c r="N8904" s="50"/>
      <c r="O8904" s="50"/>
      <c r="P8904" s="50"/>
      <c r="Q8904" s="50"/>
      <c r="R8904" s="51"/>
      <c r="S8904" s="51"/>
      <c r="T8904" s="51"/>
      <c r="U8904" s="51"/>
      <c r="V8904" s="51"/>
      <c r="W8904" s="51"/>
      <c r="X8904" s="44"/>
      <c r="AF8904" s="52"/>
      <c r="AM8904" s="7"/>
      <c r="AN8904" s="7"/>
      <c r="AO8904" s="53"/>
      <c r="AP8904" s="54"/>
      <c r="AQ8904" s="54"/>
      <c r="AR8904" s="7"/>
      <c r="AS8904" s="54"/>
      <c r="AT8904" s="53"/>
      <c r="AU8904" s="7"/>
      <c r="AV8904" s="7"/>
      <c r="AW8904" s="55"/>
      <c r="AX8904" s="56"/>
      <c r="AY8904" s="55"/>
      <c r="AZ8904" s="55"/>
      <c r="BA8904" s="55"/>
      <c r="BB8904" s="11"/>
      <c r="BC8904" s="12"/>
      <c r="BD8904" s="12"/>
      <c r="BE8904" s="12"/>
      <c r="BF8904" s="12"/>
      <c r="BG8904" s="12"/>
      <c r="BH8904" s="12"/>
      <c r="BI8904" s="12"/>
      <c r="BJ8904" s="12"/>
      <c r="BK8904" s="12"/>
    </row>
    <row r="8905" spans="1:63" s="5" customFormat="1">
      <c r="A8905" s="13"/>
      <c r="B8905" s="13"/>
      <c r="C8905" s="45"/>
      <c r="E8905" s="46"/>
      <c r="F8905" s="47"/>
      <c r="G8905" s="48"/>
      <c r="H8905" s="49"/>
      <c r="I8905" s="49"/>
      <c r="J8905" s="49"/>
      <c r="K8905" s="50"/>
      <c r="L8905" s="50"/>
      <c r="M8905" s="50"/>
      <c r="N8905" s="50"/>
      <c r="O8905" s="50"/>
      <c r="P8905" s="50"/>
      <c r="Q8905" s="50"/>
      <c r="R8905" s="51"/>
      <c r="S8905" s="51"/>
      <c r="T8905" s="51"/>
      <c r="U8905" s="51"/>
      <c r="V8905" s="51"/>
      <c r="W8905" s="51"/>
      <c r="X8905" s="44"/>
      <c r="AF8905" s="52"/>
      <c r="AM8905" s="7"/>
      <c r="AN8905" s="7"/>
      <c r="AO8905" s="53"/>
      <c r="AP8905" s="54"/>
      <c r="AQ8905" s="54"/>
      <c r="AR8905" s="7"/>
      <c r="AS8905" s="54"/>
      <c r="AT8905" s="53"/>
      <c r="AU8905" s="7"/>
      <c r="AV8905" s="7"/>
      <c r="AW8905" s="55"/>
      <c r="AX8905" s="56"/>
      <c r="AY8905" s="55"/>
      <c r="AZ8905" s="55"/>
      <c r="BA8905" s="55"/>
      <c r="BB8905" s="11"/>
      <c r="BC8905" s="12"/>
      <c r="BD8905" s="12"/>
      <c r="BE8905" s="12"/>
      <c r="BF8905" s="12"/>
      <c r="BG8905" s="12"/>
      <c r="BH8905" s="12"/>
      <c r="BI8905" s="12"/>
      <c r="BJ8905" s="12"/>
      <c r="BK8905" s="12"/>
    </row>
    <row r="8906" spans="1:63" s="5" customFormat="1">
      <c r="A8906" s="13"/>
      <c r="B8906" s="13"/>
      <c r="C8906" s="45"/>
      <c r="E8906" s="46"/>
      <c r="F8906" s="47"/>
      <c r="G8906" s="48"/>
      <c r="H8906" s="49"/>
      <c r="I8906" s="49"/>
      <c r="J8906" s="49"/>
      <c r="K8906" s="50"/>
      <c r="L8906" s="50"/>
      <c r="M8906" s="50"/>
      <c r="N8906" s="50"/>
      <c r="O8906" s="50"/>
      <c r="P8906" s="50"/>
      <c r="Q8906" s="50"/>
      <c r="R8906" s="51"/>
      <c r="S8906" s="51"/>
      <c r="T8906" s="51"/>
      <c r="U8906" s="51"/>
      <c r="V8906" s="51"/>
      <c r="W8906" s="51"/>
      <c r="X8906" s="44"/>
      <c r="AF8906" s="52"/>
      <c r="AM8906" s="7"/>
      <c r="AN8906" s="7"/>
      <c r="AO8906" s="53"/>
      <c r="AP8906" s="54"/>
      <c r="AQ8906" s="54"/>
      <c r="AR8906" s="7"/>
      <c r="AS8906" s="54"/>
      <c r="AT8906" s="53"/>
      <c r="AU8906" s="7"/>
      <c r="AV8906" s="7"/>
      <c r="AW8906" s="55"/>
      <c r="AX8906" s="56"/>
      <c r="AY8906" s="55"/>
      <c r="AZ8906" s="55"/>
      <c r="BA8906" s="55"/>
      <c r="BB8906" s="11"/>
      <c r="BC8906" s="12"/>
      <c r="BD8906" s="12"/>
      <c r="BE8906" s="12"/>
      <c r="BF8906" s="12"/>
      <c r="BG8906" s="12"/>
      <c r="BH8906" s="12"/>
      <c r="BI8906" s="12"/>
      <c r="BJ8906" s="12"/>
      <c r="BK8906" s="12"/>
    </row>
    <row r="8907" spans="1:63" s="5" customFormat="1">
      <c r="A8907" s="13"/>
      <c r="B8907" s="13"/>
      <c r="C8907" s="45"/>
      <c r="E8907" s="46"/>
      <c r="F8907" s="47"/>
      <c r="G8907" s="48"/>
      <c r="H8907" s="49"/>
      <c r="I8907" s="49"/>
      <c r="J8907" s="49"/>
      <c r="K8907" s="50"/>
      <c r="L8907" s="50"/>
      <c r="M8907" s="50"/>
      <c r="N8907" s="50"/>
      <c r="O8907" s="50"/>
      <c r="P8907" s="50"/>
      <c r="Q8907" s="50"/>
      <c r="R8907" s="51"/>
      <c r="S8907" s="51"/>
      <c r="T8907" s="51"/>
      <c r="U8907" s="51"/>
      <c r="V8907" s="51"/>
      <c r="W8907" s="51"/>
      <c r="X8907" s="44"/>
      <c r="AF8907" s="52"/>
      <c r="AM8907" s="7"/>
      <c r="AN8907" s="7"/>
      <c r="AO8907" s="53"/>
      <c r="AP8907" s="54"/>
      <c r="AQ8907" s="54"/>
      <c r="AR8907" s="7"/>
      <c r="AS8907" s="54"/>
      <c r="AT8907" s="53"/>
      <c r="AU8907" s="7"/>
      <c r="AV8907" s="7"/>
      <c r="AW8907" s="55"/>
      <c r="AX8907" s="56"/>
      <c r="AY8907" s="55"/>
      <c r="AZ8907" s="55"/>
      <c r="BA8907" s="55"/>
      <c r="BB8907" s="11"/>
      <c r="BC8907" s="12"/>
      <c r="BD8907" s="12"/>
      <c r="BE8907" s="12"/>
      <c r="BF8907" s="12"/>
      <c r="BG8907" s="12"/>
      <c r="BH8907" s="12"/>
      <c r="BI8907" s="12"/>
      <c r="BJ8907" s="12"/>
      <c r="BK8907" s="12"/>
    </row>
    <row r="8908" spans="1:63" s="5" customFormat="1">
      <c r="A8908" s="13"/>
      <c r="B8908" s="13"/>
      <c r="C8908" s="45"/>
      <c r="E8908" s="46"/>
      <c r="F8908" s="47"/>
      <c r="G8908" s="48"/>
      <c r="H8908" s="49"/>
      <c r="I8908" s="49"/>
      <c r="J8908" s="49"/>
      <c r="K8908" s="50"/>
      <c r="L8908" s="50"/>
      <c r="M8908" s="50"/>
      <c r="N8908" s="50"/>
      <c r="O8908" s="50"/>
      <c r="P8908" s="50"/>
      <c r="Q8908" s="50"/>
      <c r="R8908" s="51"/>
      <c r="S8908" s="51"/>
      <c r="T8908" s="51"/>
      <c r="U8908" s="51"/>
      <c r="V8908" s="51"/>
      <c r="W8908" s="51"/>
      <c r="X8908" s="44"/>
      <c r="AF8908" s="52"/>
      <c r="AM8908" s="7"/>
      <c r="AN8908" s="7"/>
      <c r="AO8908" s="53"/>
      <c r="AP8908" s="54"/>
      <c r="AQ8908" s="54"/>
      <c r="AR8908" s="7"/>
      <c r="AS8908" s="54"/>
      <c r="AT8908" s="53"/>
      <c r="AU8908" s="7"/>
      <c r="AV8908" s="7"/>
      <c r="AW8908" s="55"/>
      <c r="AX8908" s="56"/>
      <c r="AY8908" s="55"/>
      <c r="AZ8908" s="55"/>
      <c r="BA8908" s="55"/>
      <c r="BB8908" s="11"/>
      <c r="BC8908" s="12"/>
      <c r="BD8908" s="12"/>
      <c r="BE8908" s="12"/>
      <c r="BF8908" s="12"/>
      <c r="BG8908" s="12"/>
      <c r="BH8908" s="12"/>
      <c r="BI8908" s="12"/>
      <c r="BJ8908" s="12"/>
      <c r="BK8908" s="12"/>
    </row>
    <row r="8909" spans="1:63" s="5" customFormat="1">
      <c r="A8909" s="13"/>
      <c r="B8909" s="13"/>
      <c r="C8909" s="45"/>
      <c r="E8909" s="46"/>
      <c r="F8909" s="47"/>
      <c r="G8909" s="48"/>
      <c r="H8909" s="49"/>
      <c r="I8909" s="49"/>
      <c r="J8909" s="49"/>
      <c r="K8909" s="50"/>
      <c r="L8909" s="50"/>
      <c r="M8909" s="50"/>
      <c r="N8909" s="50"/>
      <c r="O8909" s="50"/>
      <c r="P8909" s="50"/>
      <c r="Q8909" s="50"/>
      <c r="R8909" s="51"/>
      <c r="S8909" s="51"/>
      <c r="T8909" s="51"/>
      <c r="U8909" s="51"/>
      <c r="V8909" s="51"/>
      <c r="W8909" s="51"/>
      <c r="X8909" s="44"/>
      <c r="AF8909" s="52"/>
      <c r="AM8909" s="7"/>
      <c r="AN8909" s="7"/>
      <c r="AO8909" s="53"/>
      <c r="AP8909" s="54"/>
      <c r="AQ8909" s="54"/>
      <c r="AR8909" s="7"/>
      <c r="AS8909" s="54"/>
      <c r="AT8909" s="53"/>
      <c r="AU8909" s="7"/>
      <c r="AV8909" s="7"/>
      <c r="AW8909" s="55"/>
      <c r="AX8909" s="56"/>
      <c r="AY8909" s="55"/>
      <c r="AZ8909" s="55"/>
      <c r="BA8909" s="55"/>
      <c r="BB8909" s="11"/>
      <c r="BC8909" s="12"/>
      <c r="BD8909" s="12"/>
      <c r="BE8909" s="12"/>
      <c r="BF8909" s="12"/>
      <c r="BG8909" s="12"/>
      <c r="BH8909" s="12"/>
      <c r="BI8909" s="12"/>
      <c r="BJ8909" s="12"/>
      <c r="BK8909" s="12"/>
    </row>
    <row r="8910" spans="1:63" s="5" customFormat="1">
      <c r="A8910" s="13"/>
      <c r="B8910" s="13"/>
      <c r="C8910" s="45"/>
      <c r="E8910" s="46"/>
      <c r="F8910" s="47"/>
      <c r="G8910" s="48"/>
      <c r="H8910" s="49"/>
      <c r="I8910" s="49"/>
      <c r="J8910" s="49"/>
      <c r="K8910" s="50"/>
      <c r="L8910" s="50"/>
      <c r="M8910" s="50"/>
      <c r="N8910" s="50"/>
      <c r="O8910" s="50"/>
      <c r="P8910" s="50"/>
      <c r="Q8910" s="50"/>
      <c r="R8910" s="51"/>
      <c r="S8910" s="51"/>
      <c r="T8910" s="51"/>
      <c r="U8910" s="51"/>
      <c r="V8910" s="51"/>
      <c r="W8910" s="51"/>
      <c r="X8910" s="44"/>
      <c r="AF8910" s="52"/>
      <c r="AM8910" s="7"/>
      <c r="AN8910" s="7"/>
      <c r="AO8910" s="53"/>
      <c r="AP8910" s="54"/>
      <c r="AQ8910" s="54"/>
      <c r="AR8910" s="7"/>
      <c r="AS8910" s="54"/>
      <c r="AT8910" s="53"/>
      <c r="AU8910" s="7"/>
      <c r="AV8910" s="7"/>
      <c r="AW8910" s="55"/>
      <c r="AX8910" s="56"/>
      <c r="AY8910" s="55"/>
      <c r="AZ8910" s="55"/>
      <c r="BA8910" s="55"/>
      <c r="BB8910" s="11"/>
      <c r="BC8910" s="12"/>
      <c r="BD8910" s="12"/>
      <c r="BE8910" s="12"/>
      <c r="BF8910" s="12"/>
      <c r="BG8910" s="12"/>
      <c r="BH8910" s="12"/>
      <c r="BI8910" s="12"/>
      <c r="BJ8910" s="12"/>
      <c r="BK8910" s="12"/>
    </row>
    <row r="8911" spans="1:63" s="5" customFormat="1">
      <c r="A8911" s="13"/>
      <c r="B8911" s="13"/>
      <c r="C8911" s="45"/>
      <c r="E8911" s="46"/>
      <c r="F8911" s="47"/>
      <c r="G8911" s="48"/>
      <c r="H8911" s="49"/>
      <c r="I8911" s="49"/>
      <c r="J8911" s="49"/>
      <c r="K8911" s="50"/>
      <c r="L8911" s="50"/>
      <c r="M8911" s="50"/>
      <c r="N8911" s="50"/>
      <c r="O8911" s="50"/>
      <c r="P8911" s="50"/>
      <c r="Q8911" s="50"/>
      <c r="R8911" s="51"/>
      <c r="S8911" s="51"/>
      <c r="T8911" s="51"/>
      <c r="U8911" s="51"/>
      <c r="V8911" s="51"/>
      <c r="W8911" s="51"/>
      <c r="X8911" s="44"/>
      <c r="AF8911" s="52"/>
      <c r="AM8911" s="7"/>
      <c r="AN8911" s="7"/>
      <c r="AO8911" s="53"/>
      <c r="AP8911" s="54"/>
      <c r="AQ8911" s="54"/>
      <c r="AR8911" s="7"/>
      <c r="AS8911" s="54"/>
      <c r="AT8911" s="53"/>
      <c r="AU8911" s="7"/>
      <c r="AV8911" s="7"/>
      <c r="AW8911" s="55"/>
      <c r="AX8911" s="56"/>
      <c r="AY8911" s="55"/>
      <c r="AZ8911" s="55"/>
      <c r="BA8911" s="55"/>
      <c r="BB8911" s="11"/>
      <c r="BC8911" s="12"/>
      <c r="BD8911" s="12"/>
      <c r="BE8911" s="12"/>
      <c r="BF8911" s="12"/>
      <c r="BG8911" s="12"/>
      <c r="BH8911" s="12"/>
      <c r="BI8911" s="12"/>
      <c r="BJ8911" s="12"/>
      <c r="BK8911" s="12"/>
    </row>
    <row r="8912" spans="1:63" s="5" customFormat="1">
      <c r="A8912" s="13"/>
      <c r="B8912" s="13"/>
      <c r="C8912" s="45"/>
      <c r="E8912" s="46"/>
      <c r="F8912" s="47"/>
      <c r="G8912" s="48"/>
      <c r="H8912" s="49"/>
      <c r="I8912" s="49"/>
      <c r="J8912" s="49"/>
      <c r="K8912" s="50"/>
      <c r="L8912" s="50"/>
      <c r="M8912" s="50"/>
      <c r="N8912" s="50"/>
      <c r="O8912" s="50"/>
      <c r="P8912" s="50"/>
      <c r="Q8912" s="50"/>
      <c r="R8912" s="51"/>
      <c r="S8912" s="51"/>
      <c r="T8912" s="51"/>
      <c r="U8912" s="51"/>
      <c r="V8912" s="51"/>
      <c r="W8912" s="51"/>
      <c r="X8912" s="44"/>
      <c r="AF8912" s="52"/>
      <c r="AM8912" s="7"/>
      <c r="AN8912" s="7"/>
      <c r="AO8912" s="53"/>
      <c r="AP8912" s="54"/>
      <c r="AQ8912" s="54"/>
      <c r="AR8912" s="7"/>
      <c r="AS8912" s="54"/>
      <c r="AT8912" s="53"/>
      <c r="AU8912" s="7"/>
      <c r="AV8912" s="7"/>
      <c r="AW8912" s="55"/>
      <c r="AX8912" s="56"/>
      <c r="AY8912" s="55"/>
      <c r="AZ8912" s="55"/>
      <c r="BA8912" s="55"/>
      <c r="BB8912" s="11"/>
      <c r="BC8912" s="12"/>
      <c r="BD8912" s="12"/>
      <c r="BE8912" s="12"/>
      <c r="BF8912" s="12"/>
      <c r="BG8912" s="12"/>
      <c r="BH8912" s="12"/>
      <c r="BI8912" s="12"/>
      <c r="BJ8912" s="12"/>
      <c r="BK8912" s="12"/>
    </row>
    <row r="8913" spans="1:63" s="5" customFormat="1">
      <c r="A8913" s="13"/>
      <c r="B8913" s="13"/>
      <c r="C8913" s="45"/>
      <c r="E8913" s="46"/>
      <c r="F8913" s="47"/>
      <c r="G8913" s="48"/>
      <c r="H8913" s="49"/>
      <c r="I8913" s="49"/>
      <c r="J8913" s="49"/>
      <c r="K8913" s="50"/>
      <c r="L8913" s="50"/>
      <c r="M8913" s="50"/>
      <c r="N8913" s="50"/>
      <c r="O8913" s="50"/>
      <c r="P8913" s="50"/>
      <c r="Q8913" s="50"/>
      <c r="R8913" s="51"/>
      <c r="S8913" s="51"/>
      <c r="T8913" s="51"/>
      <c r="U8913" s="51"/>
      <c r="V8913" s="51"/>
      <c r="W8913" s="51"/>
      <c r="X8913" s="44"/>
      <c r="AF8913" s="52"/>
      <c r="AM8913" s="7"/>
      <c r="AN8913" s="7"/>
      <c r="AO8913" s="53"/>
      <c r="AP8913" s="54"/>
      <c r="AQ8913" s="54"/>
      <c r="AR8913" s="7"/>
      <c r="AS8913" s="54"/>
      <c r="AT8913" s="53"/>
      <c r="AU8913" s="7"/>
      <c r="AV8913" s="7"/>
      <c r="AW8913" s="55"/>
      <c r="AX8913" s="56"/>
      <c r="AY8913" s="55"/>
      <c r="AZ8913" s="55"/>
      <c r="BA8913" s="55"/>
      <c r="BB8913" s="11"/>
      <c r="BC8913" s="12"/>
      <c r="BD8913" s="12"/>
      <c r="BE8913" s="12"/>
      <c r="BF8913" s="12"/>
      <c r="BG8913" s="12"/>
      <c r="BH8913" s="12"/>
      <c r="BI8913" s="12"/>
      <c r="BJ8913" s="12"/>
      <c r="BK8913" s="12"/>
    </row>
    <row r="8914" spans="1:63" s="5" customFormat="1">
      <c r="A8914" s="13"/>
      <c r="B8914" s="13"/>
      <c r="C8914" s="45"/>
      <c r="E8914" s="46"/>
      <c r="F8914" s="47"/>
      <c r="G8914" s="48"/>
      <c r="H8914" s="49"/>
      <c r="I8914" s="49"/>
      <c r="J8914" s="49"/>
      <c r="K8914" s="50"/>
      <c r="L8914" s="50"/>
      <c r="M8914" s="50"/>
      <c r="N8914" s="50"/>
      <c r="O8914" s="50"/>
      <c r="P8914" s="50"/>
      <c r="Q8914" s="50"/>
      <c r="R8914" s="51"/>
      <c r="S8914" s="51"/>
      <c r="T8914" s="51"/>
      <c r="U8914" s="51"/>
      <c r="V8914" s="51"/>
      <c r="W8914" s="51"/>
      <c r="X8914" s="44"/>
      <c r="AF8914" s="52"/>
      <c r="AM8914" s="7"/>
      <c r="AN8914" s="7"/>
      <c r="AO8914" s="53"/>
      <c r="AP8914" s="54"/>
      <c r="AQ8914" s="54"/>
      <c r="AR8914" s="7"/>
      <c r="AS8914" s="54"/>
      <c r="AT8914" s="53"/>
      <c r="AU8914" s="7"/>
      <c r="AV8914" s="7"/>
      <c r="AW8914" s="55"/>
      <c r="AX8914" s="56"/>
      <c r="AY8914" s="55"/>
      <c r="AZ8914" s="55"/>
      <c r="BA8914" s="55"/>
      <c r="BB8914" s="11"/>
      <c r="BC8914" s="12"/>
      <c r="BD8914" s="12"/>
      <c r="BE8914" s="12"/>
      <c r="BF8914" s="12"/>
      <c r="BG8914" s="12"/>
      <c r="BH8914" s="12"/>
      <c r="BI8914" s="12"/>
      <c r="BJ8914" s="12"/>
      <c r="BK8914" s="12"/>
    </row>
    <row r="8915" spans="1:63" s="5" customFormat="1">
      <c r="A8915" s="13"/>
      <c r="B8915" s="13"/>
      <c r="C8915" s="45"/>
      <c r="E8915" s="46"/>
      <c r="F8915" s="47"/>
      <c r="G8915" s="48"/>
      <c r="H8915" s="49"/>
      <c r="I8915" s="49"/>
      <c r="J8915" s="49"/>
      <c r="K8915" s="50"/>
      <c r="L8915" s="50"/>
      <c r="M8915" s="50"/>
      <c r="N8915" s="50"/>
      <c r="O8915" s="50"/>
      <c r="P8915" s="50"/>
      <c r="Q8915" s="50"/>
      <c r="R8915" s="51"/>
      <c r="S8915" s="51"/>
      <c r="T8915" s="51"/>
      <c r="U8915" s="51"/>
      <c r="V8915" s="51"/>
      <c r="W8915" s="51"/>
      <c r="X8915" s="44"/>
      <c r="AF8915" s="52"/>
      <c r="AM8915" s="7"/>
      <c r="AN8915" s="7"/>
      <c r="AO8915" s="53"/>
      <c r="AP8915" s="54"/>
      <c r="AQ8915" s="54"/>
      <c r="AR8915" s="7"/>
      <c r="AS8915" s="54"/>
      <c r="AT8915" s="53"/>
      <c r="AU8915" s="7"/>
      <c r="AV8915" s="7"/>
      <c r="AW8915" s="55"/>
      <c r="AX8915" s="56"/>
      <c r="AY8915" s="55"/>
      <c r="AZ8915" s="55"/>
      <c r="BA8915" s="55"/>
      <c r="BB8915" s="11"/>
      <c r="BC8915" s="12"/>
      <c r="BD8915" s="12"/>
      <c r="BE8915" s="12"/>
      <c r="BF8915" s="12"/>
      <c r="BG8915" s="12"/>
      <c r="BH8915" s="12"/>
      <c r="BI8915" s="12"/>
      <c r="BJ8915" s="12"/>
      <c r="BK8915" s="12"/>
    </row>
    <row r="8916" spans="1:63" s="5" customFormat="1">
      <c r="A8916" s="13"/>
      <c r="B8916" s="13"/>
      <c r="C8916" s="45"/>
      <c r="E8916" s="46"/>
      <c r="F8916" s="47"/>
      <c r="G8916" s="48"/>
      <c r="H8916" s="49"/>
      <c r="I8916" s="49"/>
      <c r="J8916" s="49"/>
      <c r="K8916" s="50"/>
      <c r="L8916" s="50"/>
      <c r="M8916" s="50"/>
      <c r="N8916" s="50"/>
      <c r="O8916" s="50"/>
      <c r="P8916" s="50"/>
      <c r="Q8916" s="50"/>
      <c r="R8916" s="51"/>
      <c r="S8916" s="51"/>
      <c r="T8916" s="51"/>
      <c r="U8916" s="51"/>
      <c r="V8916" s="51"/>
      <c r="W8916" s="51"/>
      <c r="X8916" s="44"/>
      <c r="AF8916" s="52"/>
      <c r="AM8916" s="7"/>
      <c r="AN8916" s="7"/>
      <c r="AO8916" s="53"/>
      <c r="AP8916" s="54"/>
      <c r="AQ8916" s="54"/>
      <c r="AR8916" s="7"/>
      <c r="AS8916" s="54"/>
      <c r="AT8916" s="53"/>
      <c r="AU8916" s="7"/>
      <c r="AV8916" s="7"/>
      <c r="AW8916" s="55"/>
      <c r="AX8916" s="56"/>
      <c r="AY8916" s="55"/>
      <c r="AZ8916" s="55"/>
      <c r="BA8916" s="55"/>
      <c r="BB8916" s="11"/>
      <c r="BC8916" s="12"/>
      <c r="BD8916" s="12"/>
      <c r="BE8916" s="12"/>
      <c r="BF8916" s="12"/>
      <c r="BG8916" s="12"/>
      <c r="BH8916" s="12"/>
      <c r="BI8916" s="12"/>
      <c r="BJ8916" s="12"/>
      <c r="BK8916" s="12"/>
    </row>
    <row r="8917" spans="1:63" s="5" customFormat="1">
      <c r="A8917" s="13"/>
      <c r="B8917" s="13"/>
      <c r="C8917" s="45"/>
      <c r="E8917" s="46"/>
      <c r="F8917" s="47"/>
      <c r="G8917" s="48"/>
      <c r="H8917" s="49"/>
      <c r="I8917" s="49"/>
      <c r="J8917" s="49"/>
      <c r="K8917" s="50"/>
      <c r="L8917" s="50"/>
      <c r="M8917" s="50"/>
      <c r="N8917" s="50"/>
      <c r="O8917" s="50"/>
      <c r="P8917" s="50"/>
      <c r="Q8917" s="50"/>
      <c r="R8917" s="51"/>
      <c r="S8917" s="51"/>
      <c r="T8917" s="51"/>
      <c r="U8917" s="51"/>
      <c r="V8917" s="51"/>
      <c r="W8917" s="51"/>
      <c r="X8917" s="44"/>
      <c r="AF8917" s="52"/>
      <c r="AM8917" s="7"/>
      <c r="AN8917" s="7"/>
      <c r="AO8917" s="53"/>
      <c r="AP8917" s="54"/>
      <c r="AQ8917" s="54"/>
      <c r="AR8917" s="7"/>
      <c r="AS8917" s="54"/>
      <c r="AT8917" s="53"/>
      <c r="AU8917" s="7"/>
      <c r="AV8917" s="7"/>
      <c r="AW8917" s="55"/>
      <c r="AX8917" s="56"/>
      <c r="AY8917" s="55"/>
      <c r="AZ8917" s="55"/>
      <c r="BA8917" s="55"/>
      <c r="BB8917" s="11"/>
      <c r="BC8917" s="12"/>
      <c r="BD8917" s="12"/>
      <c r="BE8917" s="12"/>
      <c r="BF8917" s="12"/>
      <c r="BG8917" s="12"/>
      <c r="BH8917" s="12"/>
      <c r="BI8917" s="12"/>
      <c r="BJ8917" s="12"/>
      <c r="BK8917" s="12"/>
    </row>
    <row r="8918" spans="1:63" s="5" customFormat="1">
      <c r="A8918" s="13"/>
      <c r="B8918" s="13"/>
      <c r="C8918" s="45"/>
      <c r="E8918" s="46"/>
      <c r="F8918" s="47"/>
      <c r="G8918" s="48"/>
      <c r="H8918" s="49"/>
      <c r="I8918" s="49"/>
      <c r="J8918" s="49"/>
      <c r="K8918" s="50"/>
      <c r="L8918" s="50"/>
      <c r="M8918" s="50"/>
      <c r="N8918" s="50"/>
      <c r="O8918" s="50"/>
      <c r="P8918" s="50"/>
      <c r="Q8918" s="50"/>
      <c r="R8918" s="51"/>
      <c r="S8918" s="51"/>
      <c r="T8918" s="51"/>
      <c r="U8918" s="51"/>
      <c r="V8918" s="51"/>
      <c r="W8918" s="51"/>
      <c r="X8918" s="44"/>
      <c r="AF8918" s="52"/>
      <c r="AM8918" s="7"/>
      <c r="AN8918" s="7"/>
      <c r="AO8918" s="53"/>
      <c r="AP8918" s="54"/>
      <c r="AQ8918" s="54"/>
      <c r="AR8918" s="7"/>
      <c r="AS8918" s="54"/>
      <c r="AT8918" s="53"/>
      <c r="AU8918" s="7"/>
      <c r="AV8918" s="7"/>
      <c r="AW8918" s="55"/>
      <c r="AX8918" s="56"/>
      <c r="AY8918" s="55"/>
      <c r="AZ8918" s="55"/>
      <c r="BA8918" s="55"/>
      <c r="BB8918" s="11"/>
      <c r="BC8918" s="12"/>
      <c r="BD8918" s="12"/>
      <c r="BE8918" s="12"/>
      <c r="BF8918" s="12"/>
      <c r="BG8918" s="12"/>
      <c r="BH8918" s="12"/>
      <c r="BI8918" s="12"/>
      <c r="BJ8918" s="12"/>
      <c r="BK8918" s="12"/>
    </row>
    <row r="8919" spans="1:63" s="5" customFormat="1">
      <c r="A8919" s="13"/>
      <c r="B8919" s="13"/>
      <c r="C8919" s="45"/>
      <c r="E8919" s="46"/>
      <c r="F8919" s="47"/>
      <c r="G8919" s="48"/>
      <c r="H8919" s="49"/>
      <c r="I8919" s="49"/>
      <c r="J8919" s="49"/>
      <c r="K8919" s="50"/>
      <c r="L8919" s="50"/>
      <c r="M8919" s="50"/>
      <c r="N8919" s="50"/>
      <c r="O8919" s="50"/>
      <c r="P8919" s="50"/>
      <c r="Q8919" s="50"/>
      <c r="R8919" s="51"/>
      <c r="S8919" s="51"/>
      <c r="T8919" s="51"/>
      <c r="U8919" s="51"/>
      <c r="V8919" s="51"/>
      <c r="W8919" s="51"/>
      <c r="X8919" s="44"/>
      <c r="AF8919" s="52"/>
      <c r="AM8919" s="7"/>
      <c r="AN8919" s="7"/>
      <c r="AO8919" s="53"/>
      <c r="AP8919" s="54"/>
      <c r="AQ8919" s="54"/>
      <c r="AR8919" s="7"/>
      <c r="AS8919" s="54"/>
      <c r="AT8919" s="53"/>
      <c r="AU8919" s="7"/>
      <c r="AV8919" s="7"/>
      <c r="AW8919" s="55"/>
      <c r="AX8919" s="56"/>
      <c r="AY8919" s="55"/>
      <c r="AZ8919" s="55"/>
      <c r="BA8919" s="55"/>
      <c r="BB8919" s="11"/>
      <c r="BC8919" s="12"/>
      <c r="BD8919" s="12"/>
      <c r="BE8919" s="12"/>
      <c r="BF8919" s="12"/>
      <c r="BG8919" s="12"/>
      <c r="BH8919" s="12"/>
      <c r="BI8919" s="12"/>
      <c r="BJ8919" s="12"/>
      <c r="BK8919" s="12"/>
    </row>
    <row r="8920" spans="1:63" s="5" customFormat="1">
      <c r="A8920" s="13"/>
      <c r="B8920" s="13"/>
      <c r="C8920" s="45"/>
      <c r="E8920" s="46"/>
      <c r="F8920" s="47"/>
      <c r="G8920" s="48"/>
      <c r="H8920" s="49"/>
      <c r="I8920" s="49"/>
      <c r="J8920" s="49"/>
      <c r="K8920" s="50"/>
      <c r="L8920" s="50"/>
      <c r="M8920" s="50"/>
      <c r="N8920" s="50"/>
      <c r="O8920" s="50"/>
      <c r="P8920" s="50"/>
      <c r="Q8920" s="50"/>
      <c r="R8920" s="51"/>
      <c r="S8920" s="51"/>
      <c r="T8920" s="51"/>
      <c r="U8920" s="51"/>
      <c r="V8920" s="51"/>
      <c r="W8920" s="51"/>
      <c r="X8920" s="44"/>
      <c r="AF8920" s="52"/>
      <c r="AM8920" s="7"/>
      <c r="AN8920" s="7"/>
      <c r="AO8920" s="53"/>
      <c r="AP8920" s="54"/>
      <c r="AQ8920" s="54"/>
      <c r="AR8920" s="7"/>
      <c r="AS8920" s="54"/>
      <c r="AT8920" s="53"/>
      <c r="AU8920" s="7"/>
      <c r="AV8920" s="7"/>
      <c r="AW8920" s="55"/>
      <c r="AX8920" s="56"/>
      <c r="AY8920" s="55"/>
      <c r="AZ8920" s="55"/>
      <c r="BA8920" s="55"/>
      <c r="BB8920" s="11"/>
      <c r="BC8920" s="12"/>
      <c r="BD8920" s="12"/>
      <c r="BE8920" s="12"/>
      <c r="BF8920" s="12"/>
      <c r="BG8920" s="12"/>
      <c r="BH8920" s="12"/>
      <c r="BI8920" s="12"/>
      <c r="BJ8920" s="12"/>
      <c r="BK8920" s="12"/>
    </row>
    <row r="8921" spans="1:63" s="5" customFormat="1">
      <c r="A8921" s="13"/>
      <c r="B8921" s="13"/>
      <c r="C8921" s="45"/>
      <c r="E8921" s="46"/>
      <c r="F8921" s="47"/>
      <c r="G8921" s="48"/>
      <c r="H8921" s="49"/>
      <c r="I8921" s="49"/>
      <c r="J8921" s="49"/>
      <c r="K8921" s="50"/>
      <c r="L8921" s="50"/>
      <c r="M8921" s="50"/>
      <c r="N8921" s="50"/>
      <c r="O8921" s="50"/>
      <c r="P8921" s="50"/>
      <c r="Q8921" s="50"/>
      <c r="R8921" s="51"/>
      <c r="S8921" s="51"/>
      <c r="T8921" s="51"/>
      <c r="U8921" s="51"/>
      <c r="V8921" s="51"/>
      <c r="W8921" s="51"/>
      <c r="X8921" s="44"/>
      <c r="AF8921" s="52"/>
      <c r="AM8921" s="7"/>
      <c r="AN8921" s="7"/>
      <c r="AO8921" s="53"/>
      <c r="AP8921" s="54"/>
      <c r="AQ8921" s="54"/>
      <c r="AR8921" s="7"/>
      <c r="AS8921" s="54"/>
      <c r="AT8921" s="53"/>
      <c r="AU8921" s="7"/>
      <c r="AV8921" s="7"/>
      <c r="AW8921" s="55"/>
      <c r="AX8921" s="56"/>
      <c r="AY8921" s="55"/>
      <c r="AZ8921" s="55"/>
      <c r="BA8921" s="55"/>
      <c r="BB8921" s="11"/>
      <c r="BC8921" s="12"/>
      <c r="BD8921" s="12"/>
      <c r="BE8921" s="12"/>
      <c r="BF8921" s="12"/>
      <c r="BG8921" s="12"/>
      <c r="BH8921" s="12"/>
      <c r="BI8921" s="12"/>
      <c r="BJ8921" s="12"/>
      <c r="BK8921" s="12"/>
    </row>
    <row r="8922" spans="1:63" s="5" customFormat="1">
      <c r="A8922" s="13"/>
      <c r="B8922" s="13"/>
      <c r="C8922" s="45"/>
      <c r="E8922" s="46"/>
      <c r="F8922" s="47"/>
      <c r="G8922" s="48"/>
      <c r="H8922" s="49"/>
      <c r="I8922" s="49"/>
      <c r="J8922" s="49"/>
      <c r="K8922" s="50"/>
      <c r="L8922" s="50"/>
      <c r="M8922" s="50"/>
      <c r="N8922" s="50"/>
      <c r="O8922" s="50"/>
      <c r="P8922" s="50"/>
      <c r="Q8922" s="50"/>
      <c r="R8922" s="51"/>
      <c r="S8922" s="51"/>
      <c r="T8922" s="51"/>
      <c r="U8922" s="51"/>
      <c r="V8922" s="51"/>
      <c r="W8922" s="51"/>
      <c r="X8922" s="44"/>
      <c r="AF8922" s="52"/>
      <c r="AM8922" s="7"/>
      <c r="AN8922" s="7"/>
      <c r="AO8922" s="53"/>
      <c r="AP8922" s="54"/>
      <c r="AQ8922" s="54"/>
      <c r="AR8922" s="7"/>
      <c r="AS8922" s="54"/>
      <c r="AT8922" s="53"/>
      <c r="AU8922" s="7"/>
      <c r="AV8922" s="7"/>
      <c r="AW8922" s="55"/>
      <c r="AX8922" s="56"/>
      <c r="AY8922" s="55"/>
      <c r="AZ8922" s="55"/>
      <c r="BA8922" s="55"/>
      <c r="BB8922" s="11"/>
      <c r="BC8922" s="12"/>
      <c r="BD8922" s="12"/>
      <c r="BE8922" s="12"/>
      <c r="BF8922" s="12"/>
      <c r="BG8922" s="12"/>
      <c r="BH8922" s="12"/>
      <c r="BI8922" s="12"/>
      <c r="BJ8922" s="12"/>
      <c r="BK8922" s="12"/>
    </row>
    <row r="8923" spans="1:63" s="5" customFormat="1">
      <c r="A8923" s="13"/>
      <c r="B8923" s="13"/>
      <c r="C8923" s="45"/>
      <c r="E8923" s="46"/>
      <c r="F8923" s="47"/>
      <c r="G8923" s="48"/>
      <c r="H8923" s="49"/>
      <c r="I8923" s="49"/>
      <c r="J8923" s="49"/>
      <c r="K8923" s="50"/>
      <c r="L8923" s="50"/>
      <c r="M8923" s="50"/>
      <c r="N8923" s="50"/>
      <c r="O8923" s="50"/>
      <c r="P8923" s="50"/>
      <c r="Q8923" s="50"/>
      <c r="R8923" s="51"/>
      <c r="S8923" s="51"/>
      <c r="T8923" s="51"/>
      <c r="U8923" s="51"/>
      <c r="V8923" s="51"/>
      <c r="W8923" s="51"/>
      <c r="X8923" s="44"/>
      <c r="AF8923" s="52"/>
      <c r="AM8923" s="7"/>
      <c r="AN8923" s="7"/>
      <c r="AO8923" s="53"/>
      <c r="AP8923" s="54"/>
      <c r="AQ8923" s="54"/>
      <c r="AR8923" s="7"/>
      <c r="AS8923" s="54"/>
      <c r="AT8923" s="53"/>
      <c r="AU8923" s="7"/>
      <c r="AV8923" s="7"/>
      <c r="AW8923" s="55"/>
      <c r="AX8923" s="56"/>
      <c r="AY8923" s="55"/>
      <c r="AZ8923" s="55"/>
      <c r="BA8923" s="55"/>
      <c r="BB8923" s="11"/>
      <c r="BC8923" s="12"/>
      <c r="BD8923" s="12"/>
      <c r="BE8923" s="12"/>
      <c r="BF8923" s="12"/>
      <c r="BG8923" s="12"/>
      <c r="BH8923" s="12"/>
      <c r="BI8923" s="12"/>
      <c r="BJ8923" s="12"/>
      <c r="BK8923" s="12"/>
    </row>
    <row r="8924" spans="1:63" s="5" customFormat="1">
      <c r="A8924" s="13"/>
      <c r="B8924" s="13"/>
      <c r="C8924" s="45"/>
      <c r="E8924" s="46"/>
      <c r="F8924" s="47"/>
      <c r="G8924" s="48"/>
      <c r="H8924" s="49"/>
      <c r="I8924" s="49"/>
      <c r="J8924" s="49"/>
      <c r="K8924" s="50"/>
      <c r="L8924" s="50"/>
      <c r="M8924" s="50"/>
      <c r="N8924" s="50"/>
      <c r="O8924" s="50"/>
      <c r="P8924" s="50"/>
      <c r="Q8924" s="50"/>
      <c r="R8924" s="51"/>
      <c r="S8924" s="51"/>
      <c r="T8924" s="51"/>
      <c r="U8924" s="51"/>
      <c r="V8924" s="51"/>
      <c r="W8924" s="51"/>
      <c r="X8924" s="44"/>
      <c r="AF8924" s="52"/>
      <c r="AM8924" s="7"/>
      <c r="AN8924" s="7"/>
      <c r="AO8924" s="53"/>
      <c r="AP8924" s="54"/>
      <c r="AQ8924" s="54"/>
      <c r="AR8924" s="7"/>
      <c r="AS8924" s="54"/>
      <c r="AT8924" s="53"/>
      <c r="AU8924" s="7"/>
      <c r="AV8924" s="7"/>
      <c r="AW8924" s="55"/>
      <c r="AX8924" s="56"/>
      <c r="AY8924" s="55"/>
      <c r="AZ8924" s="55"/>
      <c r="BA8924" s="55"/>
      <c r="BB8924" s="11"/>
      <c r="BC8924" s="12"/>
      <c r="BD8924" s="12"/>
      <c r="BE8924" s="12"/>
      <c r="BF8924" s="12"/>
      <c r="BG8924" s="12"/>
      <c r="BH8924" s="12"/>
      <c r="BI8924" s="12"/>
      <c r="BJ8924" s="12"/>
      <c r="BK8924" s="12"/>
    </row>
    <row r="8925" spans="1:63" s="5" customFormat="1">
      <c r="A8925" s="13"/>
      <c r="B8925" s="13"/>
      <c r="C8925" s="45"/>
      <c r="E8925" s="46"/>
      <c r="F8925" s="47"/>
      <c r="G8925" s="48"/>
      <c r="H8925" s="49"/>
      <c r="I8925" s="49"/>
      <c r="J8925" s="49"/>
      <c r="K8925" s="50"/>
      <c r="L8925" s="50"/>
      <c r="M8925" s="50"/>
      <c r="N8925" s="50"/>
      <c r="O8925" s="50"/>
      <c r="P8925" s="50"/>
      <c r="Q8925" s="50"/>
      <c r="R8925" s="51"/>
      <c r="S8925" s="51"/>
      <c r="T8925" s="51"/>
      <c r="U8925" s="51"/>
      <c r="V8925" s="51"/>
      <c r="W8925" s="51"/>
      <c r="X8925" s="44"/>
      <c r="AF8925" s="52"/>
      <c r="AM8925" s="7"/>
      <c r="AN8925" s="7"/>
      <c r="AO8925" s="53"/>
      <c r="AP8925" s="54"/>
      <c r="AQ8925" s="54"/>
      <c r="AR8925" s="7"/>
      <c r="AS8925" s="54"/>
      <c r="AT8925" s="53"/>
      <c r="AU8925" s="7"/>
      <c r="AV8925" s="7"/>
      <c r="AW8925" s="55"/>
      <c r="AX8925" s="56"/>
      <c r="AY8925" s="55"/>
      <c r="AZ8925" s="55"/>
      <c r="BA8925" s="55"/>
      <c r="BB8925" s="11"/>
      <c r="BC8925" s="12"/>
      <c r="BD8925" s="12"/>
      <c r="BE8925" s="12"/>
      <c r="BF8925" s="12"/>
      <c r="BG8925" s="12"/>
      <c r="BH8925" s="12"/>
      <c r="BI8925" s="12"/>
      <c r="BJ8925" s="12"/>
      <c r="BK8925" s="12"/>
    </row>
    <row r="8926" spans="1:63" s="5" customFormat="1">
      <c r="A8926" s="13"/>
      <c r="B8926" s="13"/>
      <c r="C8926" s="45"/>
      <c r="E8926" s="46"/>
      <c r="F8926" s="47"/>
      <c r="G8926" s="48"/>
      <c r="H8926" s="49"/>
      <c r="I8926" s="49"/>
      <c r="J8926" s="49"/>
      <c r="K8926" s="50"/>
      <c r="L8926" s="50"/>
      <c r="M8926" s="50"/>
      <c r="N8926" s="50"/>
      <c r="O8926" s="50"/>
      <c r="P8926" s="50"/>
      <c r="Q8926" s="50"/>
      <c r="R8926" s="51"/>
      <c r="S8926" s="51"/>
      <c r="T8926" s="51"/>
      <c r="U8926" s="51"/>
      <c r="V8926" s="51"/>
      <c r="W8926" s="51"/>
      <c r="X8926" s="44"/>
      <c r="AF8926" s="52"/>
      <c r="AM8926" s="7"/>
      <c r="AN8926" s="7"/>
      <c r="AO8926" s="53"/>
      <c r="AP8926" s="54"/>
      <c r="AQ8926" s="54"/>
      <c r="AR8926" s="7"/>
      <c r="AS8926" s="54"/>
      <c r="AT8926" s="53"/>
      <c r="AU8926" s="7"/>
      <c r="AV8926" s="7"/>
      <c r="AW8926" s="55"/>
      <c r="AX8926" s="56"/>
      <c r="AY8926" s="55"/>
      <c r="AZ8926" s="55"/>
      <c r="BA8926" s="55"/>
      <c r="BB8926" s="11"/>
      <c r="BC8926" s="12"/>
      <c r="BD8926" s="12"/>
      <c r="BE8926" s="12"/>
      <c r="BF8926" s="12"/>
      <c r="BG8926" s="12"/>
      <c r="BH8926" s="12"/>
      <c r="BI8926" s="12"/>
      <c r="BJ8926" s="12"/>
      <c r="BK8926" s="12"/>
    </row>
    <row r="8927" spans="1:63" s="5" customFormat="1">
      <c r="A8927" s="13"/>
      <c r="B8927" s="13"/>
      <c r="C8927" s="45"/>
      <c r="E8927" s="46"/>
      <c r="F8927" s="47"/>
      <c r="G8927" s="48"/>
      <c r="H8927" s="49"/>
      <c r="I8927" s="49"/>
      <c r="J8927" s="49"/>
      <c r="K8927" s="50"/>
      <c r="L8927" s="50"/>
      <c r="M8927" s="50"/>
      <c r="N8927" s="50"/>
      <c r="O8927" s="50"/>
      <c r="P8927" s="50"/>
      <c r="Q8927" s="50"/>
      <c r="R8927" s="51"/>
      <c r="S8927" s="51"/>
      <c r="T8927" s="51"/>
      <c r="U8927" s="51"/>
      <c r="V8927" s="51"/>
      <c r="W8927" s="51"/>
      <c r="X8927" s="44"/>
      <c r="AF8927" s="52"/>
      <c r="AM8927" s="7"/>
      <c r="AN8927" s="7"/>
      <c r="AO8927" s="53"/>
      <c r="AP8927" s="54"/>
      <c r="AQ8927" s="54"/>
      <c r="AR8927" s="7"/>
      <c r="AS8927" s="54"/>
      <c r="AT8927" s="53"/>
      <c r="AU8927" s="7"/>
      <c r="AV8927" s="7"/>
      <c r="AW8927" s="55"/>
      <c r="AX8927" s="56"/>
      <c r="AY8927" s="55"/>
      <c r="AZ8927" s="55"/>
      <c r="BA8927" s="55"/>
      <c r="BB8927" s="11"/>
      <c r="BC8927" s="12"/>
      <c r="BD8927" s="12"/>
      <c r="BE8927" s="12"/>
      <c r="BF8927" s="12"/>
      <c r="BG8927" s="12"/>
      <c r="BH8927" s="12"/>
      <c r="BI8927" s="12"/>
      <c r="BJ8927" s="12"/>
      <c r="BK8927" s="12"/>
    </row>
    <row r="8928" spans="1:63" s="5" customFormat="1">
      <c r="A8928" s="13"/>
      <c r="B8928" s="13"/>
      <c r="C8928" s="45"/>
      <c r="E8928" s="46"/>
      <c r="F8928" s="47"/>
      <c r="G8928" s="48"/>
      <c r="H8928" s="49"/>
      <c r="I8928" s="49"/>
      <c r="J8928" s="49"/>
      <c r="K8928" s="50"/>
      <c r="L8928" s="50"/>
      <c r="M8928" s="50"/>
      <c r="N8928" s="50"/>
      <c r="O8928" s="50"/>
      <c r="P8928" s="50"/>
      <c r="Q8928" s="50"/>
      <c r="R8928" s="51"/>
      <c r="S8928" s="51"/>
      <c r="T8928" s="51"/>
      <c r="U8928" s="51"/>
      <c r="V8928" s="51"/>
      <c r="W8928" s="51"/>
      <c r="X8928" s="44"/>
      <c r="AF8928" s="52"/>
      <c r="AM8928" s="7"/>
      <c r="AN8928" s="7"/>
      <c r="AO8928" s="53"/>
      <c r="AP8928" s="54"/>
      <c r="AQ8928" s="54"/>
      <c r="AR8928" s="7"/>
      <c r="AS8928" s="54"/>
      <c r="AT8928" s="53"/>
      <c r="AU8928" s="7"/>
      <c r="AV8928" s="7"/>
      <c r="AW8928" s="55"/>
      <c r="AX8928" s="56"/>
      <c r="AY8928" s="55"/>
      <c r="AZ8928" s="55"/>
      <c r="BA8928" s="55"/>
      <c r="BB8928" s="11"/>
      <c r="BC8928" s="12"/>
      <c r="BD8928" s="12"/>
      <c r="BE8928" s="12"/>
      <c r="BF8928" s="12"/>
      <c r="BG8928" s="12"/>
      <c r="BH8928" s="12"/>
      <c r="BI8928" s="12"/>
      <c r="BJ8928" s="12"/>
      <c r="BK8928" s="12"/>
    </row>
    <row r="8929" spans="1:63" s="5" customFormat="1">
      <c r="A8929" s="13"/>
      <c r="B8929" s="13"/>
      <c r="C8929" s="45"/>
      <c r="E8929" s="46"/>
      <c r="F8929" s="47"/>
      <c r="G8929" s="48"/>
      <c r="H8929" s="49"/>
      <c r="I8929" s="49"/>
      <c r="J8929" s="49"/>
      <c r="K8929" s="50"/>
      <c r="L8929" s="50"/>
      <c r="M8929" s="50"/>
      <c r="N8929" s="50"/>
      <c r="O8929" s="50"/>
      <c r="P8929" s="50"/>
      <c r="Q8929" s="50"/>
      <c r="R8929" s="51"/>
      <c r="S8929" s="51"/>
      <c r="T8929" s="51"/>
      <c r="U8929" s="51"/>
      <c r="V8929" s="51"/>
      <c r="W8929" s="51"/>
      <c r="X8929" s="44"/>
      <c r="AF8929" s="52"/>
      <c r="AM8929" s="7"/>
      <c r="AN8929" s="7"/>
      <c r="AO8929" s="53"/>
      <c r="AP8929" s="54"/>
      <c r="AQ8929" s="54"/>
      <c r="AR8929" s="7"/>
      <c r="AS8929" s="54"/>
      <c r="AT8929" s="53"/>
      <c r="AU8929" s="7"/>
      <c r="AV8929" s="7"/>
      <c r="AW8929" s="55"/>
      <c r="AX8929" s="56"/>
      <c r="AY8929" s="55"/>
      <c r="AZ8929" s="55"/>
      <c r="BA8929" s="55"/>
      <c r="BB8929" s="11"/>
      <c r="BC8929" s="12"/>
      <c r="BD8929" s="12"/>
      <c r="BE8929" s="12"/>
      <c r="BF8929" s="12"/>
      <c r="BG8929" s="12"/>
      <c r="BH8929" s="12"/>
      <c r="BI8929" s="12"/>
      <c r="BJ8929" s="12"/>
      <c r="BK8929" s="12"/>
    </row>
    <row r="8930" spans="1:63" s="5" customFormat="1">
      <c r="A8930" s="13"/>
      <c r="B8930" s="13"/>
      <c r="C8930" s="45"/>
      <c r="E8930" s="46"/>
      <c r="F8930" s="47"/>
      <c r="G8930" s="48"/>
      <c r="H8930" s="49"/>
      <c r="I8930" s="49"/>
      <c r="J8930" s="49"/>
      <c r="K8930" s="50"/>
      <c r="L8930" s="50"/>
      <c r="M8930" s="50"/>
      <c r="N8930" s="50"/>
      <c r="O8930" s="50"/>
      <c r="P8930" s="50"/>
      <c r="Q8930" s="50"/>
      <c r="R8930" s="51"/>
      <c r="S8930" s="51"/>
      <c r="T8930" s="51"/>
      <c r="U8930" s="51"/>
      <c r="V8930" s="51"/>
      <c r="W8930" s="51"/>
      <c r="X8930" s="44"/>
      <c r="AF8930" s="52"/>
      <c r="AM8930" s="7"/>
      <c r="AN8930" s="7"/>
      <c r="AO8930" s="53"/>
      <c r="AP8930" s="54"/>
      <c r="AQ8930" s="54"/>
      <c r="AR8930" s="7"/>
      <c r="AS8930" s="54"/>
      <c r="AT8930" s="53"/>
      <c r="AU8930" s="7"/>
      <c r="AV8930" s="7"/>
      <c r="AW8930" s="55"/>
      <c r="AX8930" s="56"/>
      <c r="AY8930" s="55"/>
      <c r="AZ8930" s="55"/>
      <c r="BA8930" s="55"/>
      <c r="BB8930" s="11"/>
      <c r="BC8930" s="12"/>
      <c r="BD8930" s="12"/>
      <c r="BE8930" s="12"/>
      <c r="BF8930" s="12"/>
      <c r="BG8930" s="12"/>
      <c r="BH8930" s="12"/>
      <c r="BI8930" s="12"/>
      <c r="BJ8930" s="12"/>
      <c r="BK8930" s="12"/>
    </row>
    <row r="8931" spans="1:63" s="5" customFormat="1">
      <c r="A8931" s="13"/>
      <c r="B8931" s="13"/>
      <c r="C8931" s="45"/>
      <c r="E8931" s="46"/>
      <c r="F8931" s="47"/>
      <c r="G8931" s="48"/>
      <c r="H8931" s="49"/>
      <c r="I8931" s="49"/>
      <c r="J8931" s="49"/>
      <c r="K8931" s="50"/>
      <c r="L8931" s="50"/>
      <c r="M8931" s="50"/>
      <c r="N8931" s="50"/>
      <c r="O8931" s="50"/>
      <c r="P8931" s="50"/>
      <c r="Q8931" s="50"/>
      <c r="R8931" s="51"/>
      <c r="S8931" s="51"/>
      <c r="T8931" s="51"/>
      <c r="U8931" s="51"/>
      <c r="V8931" s="51"/>
      <c r="W8931" s="51"/>
      <c r="X8931" s="44"/>
      <c r="AF8931" s="52"/>
      <c r="AM8931" s="7"/>
      <c r="AN8931" s="7"/>
      <c r="AO8931" s="53"/>
      <c r="AP8931" s="54"/>
      <c r="AQ8931" s="54"/>
      <c r="AR8931" s="7"/>
      <c r="AS8931" s="54"/>
      <c r="AT8931" s="53"/>
      <c r="AU8931" s="7"/>
      <c r="AV8931" s="7"/>
      <c r="AW8931" s="55"/>
      <c r="AX8931" s="56"/>
      <c r="AY8931" s="55"/>
      <c r="AZ8931" s="55"/>
      <c r="BA8931" s="55"/>
      <c r="BB8931" s="11"/>
      <c r="BC8931" s="12"/>
      <c r="BD8931" s="12"/>
      <c r="BE8931" s="12"/>
      <c r="BF8931" s="12"/>
      <c r="BG8931" s="12"/>
      <c r="BH8931" s="12"/>
      <c r="BI8931" s="12"/>
      <c r="BJ8931" s="12"/>
      <c r="BK8931" s="12"/>
    </row>
    <row r="8932" spans="1:63" s="5" customFormat="1">
      <c r="A8932" s="13"/>
      <c r="B8932" s="13"/>
      <c r="C8932" s="45"/>
      <c r="E8932" s="46"/>
      <c r="F8932" s="47"/>
      <c r="G8932" s="48"/>
      <c r="H8932" s="49"/>
      <c r="I8932" s="49"/>
      <c r="J8932" s="49"/>
      <c r="K8932" s="50"/>
      <c r="L8932" s="50"/>
      <c r="M8932" s="50"/>
      <c r="N8932" s="50"/>
      <c r="O8932" s="50"/>
      <c r="P8932" s="50"/>
      <c r="Q8932" s="50"/>
      <c r="R8932" s="51"/>
      <c r="S8932" s="51"/>
      <c r="T8932" s="51"/>
      <c r="U8932" s="51"/>
      <c r="V8932" s="51"/>
      <c r="W8932" s="51"/>
      <c r="X8932" s="44"/>
      <c r="AF8932" s="52"/>
      <c r="AM8932" s="7"/>
      <c r="AN8932" s="7"/>
      <c r="AO8932" s="53"/>
      <c r="AP8932" s="54"/>
      <c r="AQ8932" s="54"/>
      <c r="AR8932" s="7"/>
      <c r="AS8932" s="54"/>
      <c r="AT8932" s="53"/>
      <c r="AU8932" s="7"/>
      <c r="AV8932" s="7"/>
      <c r="AW8932" s="55"/>
      <c r="AX8932" s="56"/>
      <c r="AY8932" s="55"/>
      <c r="AZ8932" s="55"/>
      <c r="BA8932" s="55"/>
      <c r="BB8932" s="11"/>
      <c r="BC8932" s="12"/>
      <c r="BD8932" s="12"/>
      <c r="BE8932" s="12"/>
      <c r="BF8932" s="12"/>
      <c r="BG8932" s="12"/>
      <c r="BH8932" s="12"/>
      <c r="BI8932" s="12"/>
      <c r="BJ8932" s="12"/>
      <c r="BK8932" s="12"/>
    </row>
    <row r="8933" spans="1:63" s="5" customFormat="1">
      <c r="A8933" s="13"/>
      <c r="B8933" s="13"/>
      <c r="C8933" s="45"/>
      <c r="E8933" s="46"/>
      <c r="F8933" s="47"/>
      <c r="G8933" s="48"/>
      <c r="H8933" s="49"/>
      <c r="I8933" s="49"/>
      <c r="J8933" s="49"/>
      <c r="K8933" s="50"/>
      <c r="L8933" s="50"/>
      <c r="M8933" s="50"/>
      <c r="N8933" s="50"/>
      <c r="O8933" s="50"/>
      <c r="P8933" s="50"/>
      <c r="Q8933" s="50"/>
      <c r="R8933" s="51"/>
      <c r="S8933" s="51"/>
      <c r="T8933" s="51"/>
      <c r="U8933" s="51"/>
      <c r="V8933" s="51"/>
      <c r="W8933" s="51"/>
      <c r="X8933" s="44"/>
      <c r="AF8933" s="52"/>
      <c r="AM8933" s="7"/>
      <c r="AN8933" s="7"/>
      <c r="AO8933" s="53"/>
      <c r="AP8933" s="54"/>
      <c r="AQ8933" s="54"/>
      <c r="AR8933" s="7"/>
      <c r="AS8933" s="54"/>
      <c r="AT8933" s="53"/>
      <c r="AU8933" s="7"/>
      <c r="AV8933" s="7"/>
      <c r="AW8933" s="55"/>
      <c r="AX8933" s="56"/>
      <c r="AY8933" s="55"/>
      <c r="AZ8933" s="55"/>
      <c r="BA8933" s="55"/>
      <c r="BB8933" s="11"/>
      <c r="BC8933" s="12"/>
      <c r="BD8933" s="12"/>
      <c r="BE8933" s="12"/>
      <c r="BF8933" s="12"/>
      <c r="BG8933" s="12"/>
      <c r="BH8933" s="12"/>
      <c r="BI8933" s="12"/>
      <c r="BJ8933" s="12"/>
      <c r="BK8933" s="12"/>
    </row>
    <row r="8934" spans="1:63" s="5" customFormat="1">
      <c r="A8934" s="13"/>
      <c r="B8934" s="13"/>
      <c r="C8934" s="45"/>
      <c r="E8934" s="46"/>
      <c r="F8934" s="47"/>
      <c r="G8934" s="48"/>
      <c r="H8934" s="49"/>
      <c r="I8934" s="49"/>
      <c r="J8934" s="49"/>
      <c r="K8934" s="50"/>
      <c r="L8934" s="50"/>
      <c r="M8934" s="50"/>
      <c r="N8934" s="50"/>
      <c r="O8934" s="50"/>
      <c r="P8934" s="50"/>
      <c r="Q8934" s="50"/>
      <c r="R8934" s="51"/>
      <c r="S8934" s="51"/>
      <c r="T8934" s="51"/>
      <c r="U8934" s="51"/>
      <c r="V8934" s="51"/>
      <c r="W8934" s="51"/>
      <c r="X8934" s="44"/>
      <c r="AF8934" s="52"/>
      <c r="AM8934" s="7"/>
      <c r="AN8934" s="7"/>
      <c r="AO8934" s="53"/>
      <c r="AP8934" s="54"/>
      <c r="AQ8934" s="54"/>
      <c r="AR8934" s="7"/>
      <c r="AS8934" s="54"/>
      <c r="AT8934" s="53"/>
      <c r="AU8934" s="7"/>
      <c r="AV8934" s="7"/>
      <c r="AW8934" s="55"/>
      <c r="AX8934" s="56"/>
      <c r="AY8934" s="55"/>
      <c r="AZ8934" s="55"/>
      <c r="BA8934" s="55"/>
      <c r="BB8934" s="11"/>
      <c r="BC8934" s="12"/>
      <c r="BD8934" s="12"/>
      <c r="BE8934" s="12"/>
      <c r="BF8934" s="12"/>
      <c r="BG8934" s="12"/>
      <c r="BH8934" s="12"/>
      <c r="BI8934" s="12"/>
      <c r="BJ8934" s="12"/>
      <c r="BK8934" s="12"/>
    </row>
    <row r="8935" spans="1:63" s="5" customFormat="1">
      <c r="A8935" s="13"/>
      <c r="B8935" s="13"/>
      <c r="C8935" s="45"/>
      <c r="E8935" s="46"/>
      <c r="F8935" s="47"/>
      <c r="G8935" s="48"/>
      <c r="H8935" s="49"/>
      <c r="I8935" s="49"/>
      <c r="J8935" s="49"/>
      <c r="K8935" s="50"/>
      <c r="L8935" s="50"/>
      <c r="M8935" s="50"/>
      <c r="N8935" s="50"/>
      <c r="O8935" s="50"/>
      <c r="P8935" s="50"/>
      <c r="Q8935" s="50"/>
      <c r="R8935" s="51"/>
      <c r="S8935" s="51"/>
      <c r="T8935" s="51"/>
      <c r="U8935" s="51"/>
      <c r="V8935" s="51"/>
      <c r="W8935" s="51"/>
      <c r="X8935" s="44"/>
      <c r="AF8935" s="52"/>
      <c r="AM8935" s="7"/>
      <c r="AN8935" s="7"/>
      <c r="AO8935" s="53"/>
      <c r="AP8935" s="54"/>
      <c r="AQ8935" s="54"/>
      <c r="AR8935" s="7"/>
      <c r="AS8935" s="54"/>
      <c r="AT8935" s="53"/>
      <c r="AU8935" s="7"/>
      <c r="AV8935" s="7"/>
      <c r="AW8935" s="55"/>
      <c r="AX8935" s="56"/>
      <c r="AY8935" s="55"/>
      <c r="AZ8935" s="55"/>
      <c r="BA8935" s="55"/>
      <c r="BB8935" s="11"/>
      <c r="BC8935" s="12"/>
      <c r="BD8935" s="12"/>
      <c r="BE8935" s="12"/>
      <c r="BF8935" s="12"/>
      <c r="BG8935" s="12"/>
      <c r="BH8935" s="12"/>
      <c r="BI8935" s="12"/>
      <c r="BJ8935" s="12"/>
      <c r="BK8935" s="12"/>
    </row>
    <row r="8936" spans="1:63" s="5" customFormat="1">
      <c r="A8936" s="13"/>
      <c r="B8936" s="13"/>
      <c r="C8936" s="45"/>
      <c r="E8936" s="46"/>
      <c r="F8936" s="47"/>
      <c r="G8936" s="48"/>
      <c r="H8936" s="49"/>
      <c r="I8936" s="49"/>
      <c r="J8936" s="49"/>
      <c r="K8936" s="50"/>
      <c r="L8936" s="50"/>
      <c r="M8936" s="50"/>
      <c r="N8936" s="50"/>
      <c r="O8936" s="50"/>
      <c r="P8936" s="50"/>
      <c r="Q8936" s="50"/>
      <c r="R8936" s="51"/>
      <c r="S8936" s="51"/>
      <c r="T8936" s="51"/>
      <c r="U8936" s="51"/>
      <c r="V8936" s="51"/>
      <c r="W8936" s="51"/>
      <c r="X8936" s="44"/>
      <c r="AF8936" s="52"/>
      <c r="AM8936" s="7"/>
      <c r="AN8936" s="7"/>
      <c r="AO8936" s="53"/>
      <c r="AP8936" s="54"/>
      <c r="AQ8936" s="54"/>
      <c r="AR8936" s="7"/>
      <c r="AS8936" s="54"/>
      <c r="AT8936" s="53"/>
      <c r="AU8936" s="7"/>
      <c r="AV8936" s="7"/>
      <c r="AW8936" s="55"/>
      <c r="AX8936" s="56"/>
      <c r="AY8936" s="55"/>
      <c r="AZ8936" s="55"/>
      <c r="BA8936" s="55"/>
      <c r="BB8936" s="11"/>
      <c r="BC8936" s="12"/>
      <c r="BD8936" s="12"/>
      <c r="BE8936" s="12"/>
      <c r="BF8936" s="12"/>
      <c r="BG8936" s="12"/>
      <c r="BH8936" s="12"/>
      <c r="BI8936" s="12"/>
      <c r="BJ8936" s="12"/>
      <c r="BK8936" s="12"/>
    </row>
    <row r="8937" spans="1:63" s="5" customFormat="1">
      <c r="A8937" s="13"/>
      <c r="B8937" s="13"/>
      <c r="C8937" s="45"/>
      <c r="E8937" s="46"/>
      <c r="F8937" s="47"/>
      <c r="G8937" s="48"/>
      <c r="H8937" s="49"/>
      <c r="I8937" s="49"/>
      <c r="J8937" s="49"/>
      <c r="K8937" s="50"/>
      <c r="L8937" s="50"/>
      <c r="M8937" s="50"/>
      <c r="N8937" s="50"/>
      <c r="O8937" s="50"/>
      <c r="P8937" s="50"/>
      <c r="Q8937" s="50"/>
      <c r="R8937" s="51"/>
      <c r="S8937" s="51"/>
      <c r="T8937" s="51"/>
      <c r="U8937" s="51"/>
      <c r="V8937" s="51"/>
      <c r="W8937" s="51"/>
      <c r="X8937" s="44"/>
      <c r="AF8937" s="52"/>
      <c r="AM8937" s="7"/>
      <c r="AN8937" s="7"/>
      <c r="AO8937" s="53"/>
      <c r="AP8937" s="54"/>
      <c r="AQ8937" s="54"/>
      <c r="AR8937" s="7"/>
      <c r="AS8937" s="54"/>
      <c r="AT8937" s="53"/>
      <c r="AU8937" s="7"/>
      <c r="AV8937" s="7"/>
      <c r="AW8937" s="55"/>
      <c r="AX8937" s="56"/>
      <c r="AY8937" s="55"/>
      <c r="AZ8937" s="55"/>
      <c r="BA8937" s="55"/>
      <c r="BB8937" s="11"/>
      <c r="BC8937" s="12"/>
      <c r="BD8937" s="12"/>
      <c r="BE8937" s="12"/>
      <c r="BF8937" s="12"/>
      <c r="BG8937" s="12"/>
      <c r="BH8937" s="12"/>
      <c r="BI8937" s="12"/>
      <c r="BJ8937" s="12"/>
      <c r="BK8937" s="12"/>
    </row>
    <row r="8938" spans="1:63" s="5" customFormat="1">
      <c r="A8938" s="13"/>
      <c r="B8938" s="13"/>
      <c r="C8938" s="45"/>
      <c r="E8938" s="46"/>
      <c r="F8938" s="47"/>
      <c r="G8938" s="48"/>
      <c r="H8938" s="49"/>
      <c r="I8938" s="49"/>
      <c r="J8938" s="49"/>
      <c r="K8938" s="50"/>
      <c r="L8938" s="50"/>
      <c r="M8938" s="50"/>
      <c r="N8938" s="50"/>
      <c r="O8938" s="50"/>
      <c r="P8938" s="50"/>
      <c r="Q8938" s="50"/>
      <c r="R8938" s="51"/>
      <c r="S8938" s="51"/>
      <c r="T8938" s="51"/>
      <c r="U8938" s="51"/>
      <c r="V8938" s="51"/>
      <c r="W8938" s="51"/>
      <c r="X8938" s="44"/>
      <c r="AF8938" s="52"/>
      <c r="AM8938" s="7"/>
      <c r="AN8938" s="7"/>
      <c r="AO8938" s="53"/>
      <c r="AP8938" s="54"/>
      <c r="AQ8938" s="54"/>
      <c r="AR8938" s="7"/>
      <c r="AS8938" s="54"/>
      <c r="AT8938" s="53"/>
      <c r="AU8938" s="7"/>
      <c r="AV8938" s="7"/>
      <c r="AW8938" s="55"/>
      <c r="AX8938" s="56"/>
      <c r="AY8938" s="55"/>
      <c r="AZ8938" s="55"/>
      <c r="BA8938" s="55"/>
      <c r="BB8938" s="11"/>
      <c r="BC8938" s="12"/>
      <c r="BD8938" s="12"/>
      <c r="BE8938" s="12"/>
      <c r="BF8938" s="12"/>
      <c r="BG8938" s="12"/>
      <c r="BH8938" s="12"/>
      <c r="BI8938" s="12"/>
      <c r="BJ8938" s="12"/>
      <c r="BK8938" s="12"/>
    </row>
    <row r="8939" spans="1:63" s="5" customFormat="1">
      <c r="A8939" s="13"/>
      <c r="B8939" s="13"/>
      <c r="C8939" s="45"/>
      <c r="E8939" s="46"/>
      <c r="F8939" s="47"/>
      <c r="G8939" s="48"/>
      <c r="H8939" s="49"/>
      <c r="I8939" s="49"/>
      <c r="J8939" s="49"/>
      <c r="K8939" s="50"/>
      <c r="L8939" s="50"/>
      <c r="M8939" s="50"/>
      <c r="N8939" s="50"/>
      <c r="O8939" s="50"/>
      <c r="P8939" s="50"/>
      <c r="Q8939" s="50"/>
      <c r="R8939" s="51"/>
      <c r="S8939" s="51"/>
      <c r="T8939" s="51"/>
      <c r="U8939" s="51"/>
      <c r="V8939" s="51"/>
      <c r="W8939" s="51"/>
      <c r="X8939" s="44"/>
      <c r="AF8939" s="52"/>
      <c r="AM8939" s="7"/>
      <c r="AN8939" s="7"/>
      <c r="AO8939" s="53"/>
      <c r="AP8939" s="54"/>
      <c r="AQ8939" s="54"/>
      <c r="AR8939" s="7"/>
      <c r="AS8939" s="54"/>
      <c r="AT8939" s="53"/>
      <c r="AU8939" s="7"/>
      <c r="AV8939" s="7"/>
      <c r="AW8939" s="55"/>
      <c r="AX8939" s="56"/>
      <c r="AY8939" s="55"/>
      <c r="AZ8939" s="55"/>
      <c r="BA8939" s="55"/>
      <c r="BB8939" s="11"/>
      <c r="BC8939" s="12"/>
      <c r="BD8939" s="12"/>
      <c r="BE8939" s="12"/>
      <c r="BF8939" s="12"/>
      <c r="BG8939" s="12"/>
      <c r="BH8939" s="12"/>
      <c r="BI8939" s="12"/>
      <c r="BJ8939" s="12"/>
      <c r="BK8939" s="12"/>
    </row>
    <row r="8940" spans="1:63" s="5" customFormat="1">
      <c r="A8940" s="13"/>
      <c r="B8940" s="13"/>
      <c r="C8940" s="45"/>
      <c r="E8940" s="46"/>
      <c r="F8940" s="47"/>
      <c r="G8940" s="48"/>
      <c r="H8940" s="49"/>
      <c r="I8940" s="49"/>
      <c r="J8940" s="49"/>
      <c r="K8940" s="50"/>
      <c r="L8940" s="50"/>
      <c r="M8940" s="50"/>
      <c r="N8940" s="50"/>
      <c r="O8940" s="50"/>
      <c r="P8940" s="50"/>
      <c r="Q8940" s="50"/>
      <c r="R8940" s="51"/>
      <c r="S8940" s="51"/>
      <c r="T8940" s="51"/>
      <c r="U8940" s="51"/>
      <c r="V8940" s="51"/>
      <c r="W8940" s="51"/>
      <c r="X8940" s="44"/>
      <c r="AF8940" s="52"/>
      <c r="AM8940" s="7"/>
      <c r="AN8940" s="7"/>
      <c r="AO8940" s="53"/>
      <c r="AP8940" s="54"/>
      <c r="AQ8940" s="54"/>
      <c r="AR8940" s="7"/>
      <c r="AS8940" s="54"/>
      <c r="AT8940" s="53"/>
      <c r="AU8940" s="7"/>
      <c r="AV8940" s="7"/>
      <c r="AW8940" s="55"/>
      <c r="AX8940" s="56"/>
      <c r="AY8940" s="55"/>
      <c r="AZ8940" s="55"/>
      <c r="BA8940" s="55"/>
      <c r="BB8940" s="11"/>
      <c r="BC8940" s="12"/>
      <c r="BD8940" s="12"/>
      <c r="BE8940" s="12"/>
      <c r="BF8940" s="12"/>
      <c r="BG8940" s="12"/>
      <c r="BH8940" s="12"/>
      <c r="BI8940" s="12"/>
      <c r="BJ8940" s="12"/>
      <c r="BK8940" s="12"/>
    </row>
    <row r="8941" spans="1:63" s="5" customFormat="1">
      <c r="A8941" s="13"/>
      <c r="B8941" s="13"/>
      <c r="C8941" s="45"/>
      <c r="E8941" s="46"/>
      <c r="F8941" s="47"/>
      <c r="G8941" s="48"/>
      <c r="H8941" s="49"/>
      <c r="I8941" s="49"/>
      <c r="J8941" s="49"/>
      <c r="K8941" s="50"/>
      <c r="L8941" s="50"/>
      <c r="M8941" s="50"/>
      <c r="N8941" s="50"/>
      <c r="O8941" s="50"/>
      <c r="P8941" s="50"/>
      <c r="Q8941" s="50"/>
      <c r="R8941" s="51"/>
      <c r="S8941" s="51"/>
      <c r="T8941" s="51"/>
      <c r="U8941" s="51"/>
      <c r="V8941" s="51"/>
      <c r="W8941" s="51"/>
      <c r="X8941" s="44"/>
      <c r="AF8941" s="52"/>
      <c r="AM8941" s="7"/>
      <c r="AN8941" s="7"/>
      <c r="AO8941" s="53"/>
      <c r="AP8941" s="54"/>
      <c r="AQ8941" s="54"/>
      <c r="AR8941" s="7"/>
      <c r="AS8941" s="54"/>
      <c r="AT8941" s="53"/>
      <c r="AU8941" s="7"/>
      <c r="AV8941" s="7"/>
      <c r="AW8941" s="55"/>
      <c r="AX8941" s="56"/>
      <c r="AY8941" s="55"/>
      <c r="AZ8941" s="55"/>
      <c r="BA8941" s="55"/>
      <c r="BB8941" s="11"/>
      <c r="BC8941" s="12"/>
      <c r="BD8941" s="12"/>
      <c r="BE8941" s="12"/>
      <c r="BF8941" s="12"/>
      <c r="BG8941" s="12"/>
      <c r="BH8941" s="12"/>
      <c r="BI8941" s="12"/>
      <c r="BJ8941" s="12"/>
      <c r="BK8941" s="12"/>
    </row>
    <row r="8942" spans="1:63" s="5" customFormat="1">
      <c r="A8942" s="13"/>
      <c r="B8942" s="13"/>
      <c r="C8942" s="45"/>
      <c r="E8942" s="46"/>
      <c r="F8942" s="47"/>
      <c r="G8942" s="48"/>
      <c r="H8942" s="49"/>
      <c r="I8942" s="49"/>
      <c r="J8942" s="49"/>
      <c r="K8942" s="50"/>
      <c r="L8942" s="50"/>
      <c r="M8942" s="50"/>
      <c r="N8942" s="50"/>
      <c r="O8942" s="50"/>
      <c r="P8942" s="50"/>
      <c r="Q8942" s="50"/>
      <c r="R8942" s="51"/>
      <c r="S8942" s="51"/>
      <c r="T8942" s="51"/>
      <c r="U8942" s="51"/>
      <c r="V8942" s="51"/>
      <c r="W8942" s="51"/>
      <c r="X8942" s="44"/>
      <c r="AF8942" s="52"/>
      <c r="AM8942" s="7"/>
      <c r="AN8942" s="7"/>
      <c r="AO8942" s="53"/>
      <c r="AP8942" s="54"/>
      <c r="AQ8942" s="54"/>
      <c r="AR8942" s="7"/>
      <c r="AS8942" s="54"/>
      <c r="AT8942" s="53"/>
      <c r="AU8942" s="7"/>
      <c r="AV8942" s="7"/>
      <c r="AW8942" s="55"/>
      <c r="AX8942" s="56"/>
      <c r="AY8942" s="55"/>
      <c r="AZ8942" s="55"/>
      <c r="BA8942" s="55"/>
      <c r="BB8942" s="11"/>
      <c r="BC8942" s="12"/>
      <c r="BD8942" s="12"/>
      <c r="BE8942" s="12"/>
      <c r="BF8942" s="12"/>
      <c r="BG8942" s="12"/>
      <c r="BH8942" s="12"/>
      <c r="BI8942" s="12"/>
      <c r="BJ8942" s="12"/>
      <c r="BK8942" s="12"/>
    </row>
    <row r="8943" spans="1:63" s="5" customFormat="1">
      <c r="A8943" s="13"/>
      <c r="B8943" s="13"/>
      <c r="C8943" s="45"/>
      <c r="E8943" s="46"/>
      <c r="F8943" s="47"/>
      <c r="G8943" s="48"/>
      <c r="H8943" s="49"/>
      <c r="I8943" s="49"/>
      <c r="J8943" s="49"/>
      <c r="K8943" s="50"/>
      <c r="L8943" s="50"/>
      <c r="M8943" s="50"/>
      <c r="N8943" s="50"/>
      <c r="O8943" s="50"/>
      <c r="P8943" s="50"/>
      <c r="Q8943" s="50"/>
      <c r="R8943" s="51"/>
      <c r="S8943" s="51"/>
      <c r="T8943" s="51"/>
      <c r="U8943" s="51"/>
      <c r="V8943" s="51"/>
      <c r="W8943" s="51"/>
      <c r="X8943" s="44"/>
      <c r="AF8943" s="52"/>
      <c r="AM8943" s="7"/>
      <c r="AN8943" s="7"/>
      <c r="AO8943" s="53"/>
      <c r="AP8943" s="54"/>
      <c r="AQ8943" s="54"/>
      <c r="AR8943" s="7"/>
      <c r="AS8943" s="54"/>
      <c r="AT8943" s="53"/>
      <c r="AU8943" s="7"/>
      <c r="AV8943" s="7"/>
      <c r="AW8943" s="55"/>
      <c r="AX8943" s="56"/>
      <c r="AY8943" s="55"/>
      <c r="AZ8943" s="55"/>
      <c r="BA8943" s="55"/>
      <c r="BB8943" s="11"/>
      <c r="BC8943" s="12"/>
      <c r="BD8943" s="12"/>
      <c r="BE8943" s="12"/>
      <c r="BF8943" s="12"/>
      <c r="BG8943" s="12"/>
      <c r="BH8943" s="12"/>
      <c r="BI8943" s="12"/>
      <c r="BJ8943" s="12"/>
      <c r="BK8943" s="12"/>
    </row>
    <row r="8944" spans="1:63" s="5" customFormat="1">
      <c r="A8944" s="13"/>
      <c r="B8944" s="13"/>
      <c r="C8944" s="45"/>
      <c r="E8944" s="46"/>
      <c r="F8944" s="47"/>
      <c r="G8944" s="48"/>
      <c r="H8944" s="49"/>
      <c r="I8944" s="49"/>
      <c r="J8944" s="49"/>
      <c r="K8944" s="50"/>
      <c r="L8944" s="50"/>
      <c r="M8944" s="50"/>
      <c r="N8944" s="50"/>
      <c r="O8944" s="50"/>
      <c r="P8944" s="50"/>
      <c r="Q8944" s="50"/>
      <c r="R8944" s="51"/>
      <c r="S8944" s="51"/>
      <c r="T8944" s="51"/>
      <c r="U8944" s="51"/>
      <c r="V8944" s="51"/>
      <c r="W8944" s="51"/>
      <c r="X8944" s="44"/>
      <c r="AF8944" s="52"/>
      <c r="AM8944" s="7"/>
      <c r="AN8944" s="7"/>
      <c r="AO8944" s="53"/>
      <c r="AP8944" s="54"/>
      <c r="AQ8944" s="54"/>
      <c r="AR8944" s="7"/>
      <c r="AS8944" s="54"/>
      <c r="AT8944" s="53"/>
      <c r="AU8944" s="7"/>
      <c r="AV8944" s="7"/>
      <c r="AW8944" s="55"/>
      <c r="AX8944" s="56"/>
      <c r="AY8944" s="55"/>
      <c r="AZ8944" s="55"/>
      <c r="BA8944" s="55"/>
      <c r="BB8944" s="11"/>
      <c r="BC8944" s="12"/>
      <c r="BD8944" s="12"/>
      <c r="BE8944" s="12"/>
      <c r="BF8944" s="12"/>
      <c r="BG8944" s="12"/>
      <c r="BH8944" s="12"/>
      <c r="BI8944" s="12"/>
      <c r="BJ8944" s="12"/>
      <c r="BK8944" s="12"/>
    </row>
    <row r="8945" spans="1:63" s="5" customFormat="1">
      <c r="A8945" s="13"/>
      <c r="B8945" s="13"/>
      <c r="C8945" s="45"/>
      <c r="E8945" s="46"/>
      <c r="F8945" s="47"/>
      <c r="G8945" s="48"/>
      <c r="H8945" s="49"/>
      <c r="I8945" s="49"/>
      <c r="J8945" s="49"/>
      <c r="K8945" s="50"/>
      <c r="L8945" s="50"/>
      <c r="M8945" s="50"/>
      <c r="N8945" s="50"/>
      <c r="O8945" s="50"/>
      <c r="P8945" s="50"/>
      <c r="Q8945" s="50"/>
      <c r="R8945" s="51"/>
      <c r="S8945" s="51"/>
      <c r="T8945" s="51"/>
      <c r="U8945" s="51"/>
      <c r="V8945" s="51"/>
      <c r="W8945" s="51"/>
      <c r="X8945" s="44"/>
      <c r="AF8945" s="52"/>
      <c r="AM8945" s="7"/>
      <c r="AN8945" s="7"/>
      <c r="AO8945" s="53"/>
      <c r="AP8945" s="54"/>
      <c r="AQ8945" s="54"/>
      <c r="AR8945" s="7"/>
      <c r="AS8945" s="54"/>
      <c r="AT8945" s="53"/>
      <c r="AU8945" s="7"/>
      <c r="AV8945" s="7"/>
      <c r="AW8945" s="55"/>
      <c r="AX8945" s="56"/>
      <c r="AY8945" s="55"/>
      <c r="AZ8945" s="55"/>
      <c r="BA8945" s="55"/>
      <c r="BB8945" s="11"/>
      <c r="BC8945" s="12"/>
      <c r="BD8945" s="12"/>
      <c r="BE8945" s="12"/>
      <c r="BF8945" s="12"/>
      <c r="BG8945" s="12"/>
      <c r="BH8945" s="12"/>
      <c r="BI8945" s="12"/>
      <c r="BJ8945" s="12"/>
      <c r="BK8945" s="12"/>
    </row>
    <row r="8946" spans="1:63" s="5" customFormat="1">
      <c r="A8946" s="13"/>
      <c r="B8946" s="13"/>
      <c r="C8946" s="45"/>
      <c r="E8946" s="46"/>
      <c r="F8946" s="47"/>
      <c r="G8946" s="48"/>
      <c r="H8946" s="49"/>
      <c r="I8946" s="49"/>
      <c r="J8946" s="49"/>
      <c r="K8946" s="50"/>
      <c r="L8946" s="50"/>
      <c r="M8946" s="50"/>
      <c r="N8946" s="50"/>
      <c r="O8946" s="50"/>
      <c r="P8946" s="50"/>
      <c r="Q8946" s="50"/>
      <c r="R8946" s="51"/>
      <c r="S8946" s="51"/>
      <c r="T8946" s="51"/>
      <c r="U8946" s="51"/>
      <c r="V8946" s="51"/>
      <c r="W8946" s="51"/>
      <c r="X8946" s="44"/>
      <c r="AF8946" s="52"/>
      <c r="AM8946" s="7"/>
      <c r="AN8946" s="7"/>
      <c r="AO8946" s="53"/>
      <c r="AP8946" s="54"/>
      <c r="AQ8946" s="54"/>
      <c r="AR8946" s="7"/>
      <c r="AS8946" s="54"/>
      <c r="AT8946" s="53"/>
      <c r="AU8946" s="7"/>
      <c r="AV8946" s="7"/>
      <c r="AW8946" s="55"/>
      <c r="AX8946" s="56"/>
      <c r="AY8946" s="55"/>
      <c r="AZ8946" s="55"/>
      <c r="BA8946" s="55"/>
      <c r="BB8946" s="11"/>
      <c r="BC8946" s="12"/>
      <c r="BD8946" s="12"/>
      <c r="BE8946" s="12"/>
      <c r="BF8946" s="12"/>
      <c r="BG8946" s="12"/>
      <c r="BH8946" s="12"/>
      <c r="BI8946" s="12"/>
      <c r="BJ8946" s="12"/>
      <c r="BK8946" s="12"/>
    </row>
    <row r="8947" spans="1:63" s="5" customFormat="1">
      <c r="A8947" s="13"/>
      <c r="B8947" s="13"/>
      <c r="C8947" s="45"/>
      <c r="E8947" s="46"/>
      <c r="F8947" s="47"/>
      <c r="G8947" s="48"/>
      <c r="H8947" s="49"/>
      <c r="I8947" s="49"/>
      <c r="J8947" s="49"/>
      <c r="K8947" s="50"/>
      <c r="L8947" s="50"/>
      <c r="M8947" s="50"/>
      <c r="N8947" s="50"/>
      <c r="O8947" s="50"/>
      <c r="P8947" s="50"/>
      <c r="Q8947" s="50"/>
      <c r="R8947" s="51"/>
      <c r="S8947" s="51"/>
      <c r="T8947" s="51"/>
      <c r="U8947" s="51"/>
      <c r="V8947" s="51"/>
      <c r="W8947" s="51"/>
      <c r="X8947" s="44"/>
      <c r="AF8947" s="52"/>
      <c r="AM8947" s="7"/>
      <c r="AN8947" s="7"/>
      <c r="AO8947" s="53"/>
      <c r="AP8947" s="54"/>
      <c r="AQ8947" s="54"/>
      <c r="AR8947" s="7"/>
      <c r="AS8947" s="54"/>
      <c r="AT8947" s="53"/>
      <c r="AU8947" s="7"/>
      <c r="AV8947" s="7"/>
      <c r="AW8947" s="55"/>
      <c r="AX8947" s="56"/>
      <c r="AY8947" s="55"/>
      <c r="AZ8947" s="55"/>
      <c r="BA8947" s="55"/>
      <c r="BB8947" s="11"/>
      <c r="BC8947" s="12"/>
      <c r="BD8947" s="12"/>
      <c r="BE8947" s="12"/>
      <c r="BF8947" s="12"/>
      <c r="BG8947" s="12"/>
      <c r="BH8947" s="12"/>
      <c r="BI8947" s="12"/>
      <c r="BJ8947" s="12"/>
      <c r="BK8947" s="12"/>
    </row>
    <row r="8948" spans="1:63" s="5" customFormat="1">
      <c r="A8948" s="13"/>
      <c r="B8948" s="13"/>
      <c r="C8948" s="45"/>
      <c r="E8948" s="46"/>
      <c r="F8948" s="47"/>
      <c r="G8948" s="48"/>
      <c r="H8948" s="49"/>
      <c r="I8948" s="49"/>
      <c r="J8948" s="49"/>
      <c r="K8948" s="50"/>
      <c r="L8948" s="50"/>
      <c r="M8948" s="50"/>
      <c r="N8948" s="50"/>
      <c r="O8948" s="50"/>
      <c r="P8948" s="50"/>
      <c r="Q8948" s="50"/>
      <c r="R8948" s="51"/>
      <c r="S8948" s="51"/>
      <c r="T8948" s="51"/>
      <c r="U8948" s="51"/>
      <c r="V8948" s="51"/>
      <c r="W8948" s="51"/>
      <c r="X8948" s="44"/>
      <c r="AF8948" s="52"/>
      <c r="AM8948" s="7"/>
      <c r="AN8948" s="7"/>
      <c r="AO8948" s="53"/>
      <c r="AP8948" s="54"/>
      <c r="AQ8948" s="54"/>
      <c r="AR8948" s="7"/>
      <c r="AS8948" s="54"/>
      <c r="AT8948" s="53"/>
      <c r="AU8948" s="7"/>
      <c r="AV8948" s="7"/>
      <c r="AW8948" s="55"/>
      <c r="AX8948" s="56"/>
      <c r="AY8948" s="55"/>
      <c r="AZ8948" s="55"/>
      <c r="BA8948" s="55"/>
      <c r="BB8948" s="11"/>
      <c r="BC8948" s="12"/>
      <c r="BD8948" s="12"/>
      <c r="BE8948" s="12"/>
      <c r="BF8948" s="12"/>
      <c r="BG8948" s="12"/>
      <c r="BH8948" s="12"/>
      <c r="BI8948" s="12"/>
      <c r="BJ8948" s="12"/>
      <c r="BK8948" s="12"/>
    </row>
    <row r="8949" spans="1:63" s="5" customFormat="1">
      <c r="A8949" s="13"/>
      <c r="B8949" s="13"/>
      <c r="C8949" s="45"/>
      <c r="E8949" s="46"/>
      <c r="F8949" s="47"/>
      <c r="G8949" s="48"/>
      <c r="H8949" s="49"/>
      <c r="I8949" s="49"/>
      <c r="J8949" s="49"/>
      <c r="K8949" s="50"/>
      <c r="L8949" s="50"/>
      <c r="M8949" s="50"/>
      <c r="N8949" s="50"/>
      <c r="O8949" s="50"/>
      <c r="P8949" s="50"/>
      <c r="Q8949" s="50"/>
      <c r="R8949" s="51"/>
      <c r="S8949" s="51"/>
      <c r="T8949" s="51"/>
      <c r="U8949" s="51"/>
      <c r="V8949" s="51"/>
      <c r="W8949" s="51"/>
      <c r="X8949" s="44"/>
      <c r="AF8949" s="52"/>
      <c r="AM8949" s="7"/>
      <c r="AN8949" s="7"/>
      <c r="AO8949" s="53"/>
      <c r="AP8949" s="54"/>
      <c r="AQ8949" s="54"/>
      <c r="AR8949" s="7"/>
      <c r="AS8949" s="54"/>
      <c r="AT8949" s="53"/>
      <c r="AU8949" s="7"/>
      <c r="AV8949" s="7"/>
      <c r="AW8949" s="55"/>
      <c r="AX8949" s="56"/>
      <c r="AY8949" s="55"/>
      <c r="AZ8949" s="55"/>
      <c r="BA8949" s="55"/>
      <c r="BB8949" s="11"/>
      <c r="BC8949" s="12"/>
      <c r="BD8949" s="12"/>
      <c r="BE8949" s="12"/>
      <c r="BF8949" s="12"/>
      <c r="BG8949" s="12"/>
      <c r="BH8949" s="12"/>
      <c r="BI8949" s="12"/>
      <c r="BJ8949" s="12"/>
      <c r="BK8949" s="12"/>
    </row>
    <row r="8950" spans="1:63" s="5" customFormat="1">
      <c r="A8950" s="13"/>
      <c r="B8950" s="13"/>
      <c r="C8950" s="45"/>
      <c r="E8950" s="46"/>
      <c r="F8950" s="47"/>
      <c r="G8950" s="48"/>
      <c r="H8950" s="49"/>
      <c r="I8950" s="49"/>
      <c r="J8950" s="49"/>
      <c r="K8950" s="50"/>
      <c r="L8950" s="50"/>
      <c r="M8950" s="50"/>
      <c r="N8950" s="50"/>
      <c r="O8950" s="50"/>
      <c r="P8950" s="50"/>
      <c r="Q8950" s="50"/>
      <c r="R8950" s="51"/>
      <c r="S8950" s="51"/>
      <c r="T8950" s="51"/>
      <c r="U8950" s="51"/>
      <c r="V8950" s="51"/>
      <c r="W8950" s="51"/>
      <c r="X8950" s="44"/>
      <c r="AF8950" s="52"/>
      <c r="AM8950" s="7"/>
      <c r="AN8950" s="7"/>
      <c r="AO8950" s="53"/>
      <c r="AP8950" s="54"/>
      <c r="AQ8950" s="54"/>
      <c r="AR8950" s="7"/>
      <c r="AS8950" s="54"/>
      <c r="AT8950" s="53"/>
      <c r="AU8950" s="7"/>
      <c r="AV8950" s="7"/>
      <c r="AW8950" s="55"/>
      <c r="AX8950" s="56"/>
      <c r="AY8950" s="55"/>
      <c r="AZ8950" s="55"/>
      <c r="BA8950" s="55"/>
      <c r="BB8950" s="11"/>
      <c r="BC8950" s="12"/>
      <c r="BD8950" s="12"/>
      <c r="BE8950" s="12"/>
      <c r="BF8950" s="12"/>
      <c r="BG8950" s="12"/>
      <c r="BH8950" s="12"/>
      <c r="BI8950" s="12"/>
      <c r="BJ8950" s="12"/>
      <c r="BK8950" s="12"/>
    </row>
    <row r="8951" spans="1:63" s="5" customFormat="1">
      <c r="A8951" s="13"/>
      <c r="B8951" s="13"/>
      <c r="C8951" s="45"/>
      <c r="E8951" s="46"/>
      <c r="F8951" s="47"/>
      <c r="G8951" s="48"/>
      <c r="H8951" s="49"/>
      <c r="I8951" s="49"/>
      <c r="J8951" s="49"/>
      <c r="K8951" s="50"/>
      <c r="L8951" s="50"/>
      <c r="M8951" s="50"/>
      <c r="N8951" s="50"/>
      <c r="O8951" s="50"/>
      <c r="P8951" s="50"/>
      <c r="Q8951" s="50"/>
      <c r="R8951" s="51"/>
      <c r="S8951" s="51"/>
      <c r="T8951" s="51"/>
      <c r="U8951" s="51"/>
      <c r="V8951" s="51"/>
      <c r="W8951" s="51"/>
      <c r="X8951" s="44"/>
      <c r="AF8951" s="52"/>
      <c r="AM8951" s="7"/>
      <c r="AN8951" s="7"/>
      <c r="AO8951" s="53"/>
      <c r="AP8951" s="54"/>
      <c r="AQ8951" s="54"/>
      <c r="AR8951" s="7"/>
      <c r="AS8951" s="54"/>
      <c r="AT8951" s="53"/>
      <c r="AU8951" s="7"/>
      <c r="AV8951" s="7"/>
      <c r="AW8951" s="55"/>
      <c r="AX8951" s="56"/>
      <c r="AY8951" s="55"/>
      <c r="AZ8951" s="55"/>
      <c r="BA8951" s="55"/>
      <c r="BB8951" s="11"/>
      <c r="BC8951" s="12"/>
      <c r="BD8951" s="12"/>
      <c r="BE8951" s="12"/>
      <c r="BF8951" s="12"/>
      <c r="BG8951" s="12"/>
      <c r="BH8951" s="12"/>
      <c r="BI8951" s="12"/>
      <c r="BJ8951" s="12"/>
      <c r="BK8951" s="12"/>
    </row>
    <row r="8952" spans="1:63" s="5" customFormat="1">
      <c r="A8952" s="13"/>
      <c r="B8952" s="13"/>
      <c r="C8952" s="45"/>
      <c r="E8952" s="46"/>
      <c r="F8952" s="47"/>
      <c r="G8952" s="48"/>
      <c r="H8952" s="49"/>
      <c r="I8952" s="49"/>
      <c r="J8952" s="49"/>
      <c r="K8952" s="50"/>
      <c r="L8952" s="50"/>
      <c r="M8952" s="50"/>
      <c r="N8952" s="50"/>
      <c r="O8952" s="50"/>
      <c r="P8952" s="50"/>
      <c r="Q8952" s="50"/>
      <c r="R8952" s="51"/>
      <c r="S8952" s="51"/>
      <c r="T8952" s="51"/>
      <c r="U8952" s="51"/>
      <c r="V8952" s="51"/>
      <c r="W8952" s="51"/>
      <c r="X8952" s="44"/>
      <c r="AF8952" s="52"/>
      <c r="AM8952" s="7"/>
      <c r="AN8952" s="7"/>
      <c r="AO8952" s="53"/>
      <c r="AP8952" s="54"/>
      <c r="AQ8952" s="54"/>
      <c r="AR8952" s="7"/>
      <c r="AS8952" s="54"/>
      <c r="AT8952" s="53"/>
      <c r="AU8952" s="7"/>
      <c r="AV8952" s="7"/>
      <c r="AW8952" s="55"/>
      <c r="AX8952" s="56"/>
      <c r="AY8952" s="55"/>
      <c r="AZ8952" s="55"/>
      <c r="BA8952" s="55"/>
      <c r="BB8952" s="11"/>
      <c r="BC8952" s="12"/>
      <c r="BD8952" s="12"/>
      <c r="BE8952" s="12"/>
      <c r="BF8952" s="12"/>
      <c r="BG8952" s="12"/>
      <c r="BH8952" s="12"/>
      <c r="BI8952" s="12"/>
      <c r="BJ8952" s="12"/>
      <c r="BK8952" s="12"/>
    </row>
    <row r="8953" spans="1:63" s="5" customFormat="1">
      <c r="A8953" s="13"/>
      <c r="B8953" s="13"/>
      <c r="C8953" s="45"/>
      <c r="E8953" s="46"/>
      <c r="F8953" s="47"/>
      <c r="G8953" s="48"/>
      <c r="H8953" s="49"/>
      <c r="I8953" s="49"/>
      <c r="J8953" s="49"/>
      <c r="K8953" s="50"/>
      <c r="L8953" s="50"/>
      <c r="M8953" s="50"/>
      <c r="N8953" s="50"/>
      <c r="O8953" s="50"/>
      <c r="P8953" s="50"/>
      <c r="Q8953" s="50"/>
      <c r="R8953" s="51"/>
      <c r="S8953" s="51"/>
      <c r="T8953" s="51"/>
      <c r="U8953" s="51"/>
      <c r="V8953" s="51"/>
      <c r="W8953" s="51"/>
      <c r="X8953" s="44"/>
      <c r="AF8953" s="52"/>
      <c r="AM8953" s="7"/>
      <c r="AN8953" s="7"/>
      <c r="AO8953" s="53"/>
      <c r="AP8953" s="54"/>
      <c r="AQ8953" s="54"/>
      <c r="AR8953" s="7"/>
      <c r="AS8953" s="54"/>
      <c r="AT8953" s="53"/>
      <c r="AU8953" s="7"/>
      <c r="AV8953" s="7"/>
      <c r="AW8953" s="55"/>
      <c r="AX8953" s="56"/>
      <c r="AY8953" s="55"/>
      <c r="AZ8953" s="55"/>
      <c r="BA8953" s="55"/>
      <c r="BB8953" s="11"/>
      <c r="BC8953" s="12"/>
      <c r="BD8953" s="12"/>
      <c r="BE8953" s="12"/>
      <c r="BF8953" s="12"/>
      <c r="BG8953" s="12"/>
      <c r="BH8953" s="12"/>
      <c r="BI8953" s="12"/>
      <c r="BJ8953" s="12"/>
      <c r="BK8953" s="12"/>
    </row>
    <row r="8954" spans="1:63" s="5" customFormat="1">
      <c r="A8954" s="13"/>
      <c r="B8954" s="13"/>
      <c r="C8954" s="45"/>
      <c r="E8954" s="46"/>
      <c r="F8954" s="47"/>
      <c r="G8954" s="48"/>
      <c r="H8954" s="49"/>
      <c r="I8954" s="49"/>
      <c r="J8954" s="49"/>
      <c r="K8954" s="50"/>
      <c r="L8954" s="50"/>
      <c r="M8954" s="50"/>
      <c r="N8954" s="50"/>
      <c r="O8954" s="50"/>
      <c r="P8954" s="50"/>
      <c r="Q8954" s="50"/>
      <c r="R8954" s="51"/>
      <c r="S8954" s="51"/>
      <c r="T8954" s="51"/>
      <c r="U8954" s="51"/>
      <c r="V8954" s="51"/>
      <c r="W8954" s="51"/>
      <c r="X8954" s="44"/>
      <c r="AF8954" s="52"/>
      <c r="AM8954" s="7"/>
      <c r="AN8954" s="7"/>
      <c r="AO8954" s="53"/>
      <c r="AP8954" s="54"/>
      <c r="AQ8954" s="54"/>
      <c r="AR8954" s="7"/>
      <c r="AS8954" s="54"/>
      <c r="AT8954" s="53"/>
      <c r="AU8954" s="7"/>
      <c r="AV8954" s="7"/>
      <c r="AW8954" s="55"/>
      <c r="AX8954" s="56"/>
      <c r="AY8954" s="55"/>
      <c r="AZ8954" s="55"/>
      <c r="BA8954" s="55"/>
      <c r="BB8954" s="11"/>
      <c r="BC8954" s="12"/>
      <c r="BD8954" s="12"/>
      <c r="BE8954" s="12"/>
      <c r="BF8954" s="12"/>
      <c r="BG8954" s="12"/>
      <c r="BH8954" s="12"/>
      <c r="BI8954" s="12"/>
      <c r="BJ8954" s="12"/>
      <c r="BK8954" s="12"/>
    </row>
    <row r="8955" spans="1:63" s="5" customFormat="1">
      <c r="A8955" s="13"/>
      <c r="B8955" s="13"/>
      <c r="C8955" s="45"/>
      <c r="E8955" s="46"/>
      <c r="F8955" s="47"/>
      <c r="G8955" s="48"/>
      <c r="H8955" s="49"/>
      <c r="I8955" s="49"/>
      <c r="J8955" s="49"/>
      <c r="K8955" s="50"/>
      <c r="L8955" s="50"/>
      <c r="M8955" s="50"/>
      <c r="N8955" s="50"/>
      <c r="O8955" s="50"/>
      <c r="P8955" s="50"/>
      <c r="Q8955" s="50"/>
      <c r="R8955" s="51"/>
      <c r="S8955" s="51"/>
      <c r="T8955" s="51"/>
      <c r="U8955" s="51"/>
      <c r="V8955" s="51"/>
      <c r="W8955" s="51"/>
      <c r="X8955" s="44"/>
      <c r="AF8955" s="52"/>
      <c r="AM8955" s="7"/>
      <c r="AN8955" s="7"/>
      <c r="AO8955" s="53"/>
      <c r="AP8955" s="54"/>
      <c r="AQ8955" s="54"/>
      <c r="AR8955" s="7"/>
      <c r="AS8955" s="54"/>
      <c r="AT8955" s="53"/>
      <c r="AU8955" s="7"/>
      <c r="AV8955" s="7"/>
      <c r="AW8955" s="55"/>
      <c r="AX8955" s="56"/>
      <c r="AY8955" s="55"/>
      <c r="AZ8955" s="55"/>
      <c r="BA8955" s="55"/>
      <c r="BB8955" s="11"/>
      <c r="BC8955" s="12"/>
      <c r="BD8955" s="12"/>
      <c r="BE8955" s="12"/>
      <c r="BF8955" s="12"/>
      <c r="BG8955" s="12"/>
      <c r="BH8955" s="12"/>
      <c r="BI8955" s="12"/>
      <c r="BJ8955" s="12"/>
      <c r="BK8955" s="12"/>
    </row>
    <row r="8956" spans="1:63" s="5" customFormat="1">
      <c r="A8956" s="13"/>
      <c r="B8956" s="13"/>
      <c r="C8956" s="45"/>
      <c r="E8956" s="46"/>
      <c r="F8956" s="47"/>
      <c r="G8956" s="48"/>
      <c r="H8956" s="49"/>
      <c r="I8956" s="49"/>
      <c r="J8956" s="49"/>
      <c r="K8956" s="50"/>
      <c r="L8956" s="50"/>
      <c r="M8956" s="50"/>
      <c r="N8956" s="50"/>
      <c r="O8956" s="50"/>
      <c r="P8956" s="50"/>
      <c r="Q8956" s="50"/>
      <c r="R8956" s="51"/>
      <c r="S8956" s="51"/>
      <c r="T8956" s="51"/>
      <c r="U8956" s="51"/>
      <c r="V8956" s="51"/>
      <c r="W8956" s="51"/>
      <c r="X8956" s="44"/>
      <c r="AF8956" s="52"/>
      <c r="AM8956" s="7"/>
      <c r="AN8956" s="7"/>
      <c r="AO8956" s="53"/>
      <c r="AP8956" s="54"/>
      <c r="AQ8956" s="54"/>
      <c r="AR8956" s="7"/>
      <c r="AS8956" s="54"/>
      <c r="AT8956" s="53"/>
      <c r="AU8956" s="7"/>
      <c r="AV8956" s="7"/>
      <c r="AW8956" s="55"/>
      <c r="AX8956" s="56"/>
      <c r="AY8956" s="55"/>
      <c r="AZ8956" s="55"/>
      <c r="BA8956" s="55"/>
      <c r="BB8956" s="11"/>
      <c r="BC8956" s="12"/>
      <c r="BD8956" s="12"/>
      <c r="BE8956" s="12"/>
      <c r="BF8956" s="12"/>
      <c r="BG8956" s="12"/>
      <c r="BH8956" s="12"/>
      <c r="BI8956" s="12"/>
      <c r="BJ8956" s="12"/>
      <c r="BK8956" s="12"/>
    </row>
    <row r="8957" spans="1:63" s="5" customFormat="1">
      <c r="A8957" s="13"/>
      <c r="B8957" s="13"/>
      <c r="C8957" s="45"/>
      <c r="E8957" s="46"/>
      <c r="F8957" s="47"/>
      <c r="G8957" s="48"/>
      <c r="H8957" s="49"/>
      <c r="I8957" s="49"/>
      <c r="J8957" s="49"/>
      <c r="K8957" s="50"/>
      <c r="L8957" s="50"/>
      <c r="M8957" s="50"/>
      <c r="N8957" s="50"/>
      <c r="O8957" s="50"/>
      <c r="P8957" s="50"/>
      <c r="Q8957" s="50"/>
      <c r="R8957" s="51"/>
      <c r="S8957" s="51"/>
      <c r="T8957" s="51"/>
      <c r="U8957" s="51"/>
      <c r="V8957" s="51"/>
      <c r="W8957" s="51"/>
      <c r="X8957" s="44"/>
      <c r="AF8957" s="52"/>
      <c r="AM8957" s="7"/>
      <c r="AN8957" s="7"/>
      <c r="AO8957" s="53"/>
      <c r="AP8957" s="54"/>
      <c r="AQ8957" s="54"/>
      <c r="AR8957" s="7"/>
      <c r="AS8957" s="54"/>
      <c r="AT8957" s="53"/>
      <c r="AU8957" s="7"/>
      <c r="AV8957" s="7"/>
      <c r="AW8957" s="55"/>
      <c r="AX8957" s="56"/>
      <c r="AY8957" s="55"/>
      <c r="AZ8957" s="55"/>
      <c r="BA8957" s="55"/>
      <c r="BB8957" s="11"/>
      <c r="BC8957" s="12"/>
      <c r="BD8957" s="12"/>
      <c r="BE8957" s="12"/>
      <c r="BF8957" s="12"/>
      <c r="BG8957" s="12"/>
      <c r="BH8957" s="12"/>
      <c r="BI8957" s="12"/>
      <c r="BJ8957" s="12"/>
      <c r="BK8957" s="12"/>
    </row>
    <row r="8958" spans="1:63" s="5" customFormat="1">
      <c r="A8958" s="13"/>
      <c r="B8958" s="13"/>
      <c r="C8958" s="45"/>
      <c r="E8958" s="46"/>
      <c r="F8958" s="47"/>
      <c r="G8958" s="48"/>
      <c r="H8958" s="49"/>
      <c r="I8958" s="49"/>
      <c r="J8958" s="49"/>
      <c r="K8958" s="50"/>
      <c r="L8958" s="50"/>
      <c r="M8958" s="50"/>
      <c r="N8958" s="50"/>
      <c r="O8958" s="50"/>
      <c r="P8958" s="50"/>
      <c r="Q8958" s="50"/>
      <c r="R8958" s="51"/>
      <c r="S8958" s="51"/>
      <c r="T8958" s="51"/>
      <c r="U8958" s="51"/>
      <c r="V8958" s="51"/>
      <c r="W8958" s="51"/>
      <c r="X8958" s="44"/>
      <c r="AF8958" s="52"/>
      <c r="AM8958" s="7"/>
      <c r="AN8958" s="7"/>
      <c r="AO8958" s="53"/>
      <c r="AP8958" s="54"/>
      <c r="AQ8958" s="54"/>
      <c r="AR8958" s="7"/>
      <c r="AS8958" s="54"/>
      <c r="AT8958" s="53"/>
      <c r="AU8958" s="7"/>
      <c r="AV8958" s="7"/>
      <c r="AW8958" s="55"/>
      <c r="AX8958" s="56"/>
      <c r="AY8958" s="55"/>
      <c r="AZ8958" s="55"/>
      <c r="BA8958" s="55"/>
      <c r="BB8958" s="11"/>
      <c r="BC8958" s="12"/>
      <c r="BD8958" s="12"/>
      <c r="BE8958" s="12"/>
      <c r="BF8958" s="12"/>
      <c r="BG8958" s="12"/>
      <c r="BH8958" s="12"/>
      <c r="BI8958" s="12"/>
      <c r="BJ8958" s="12"/>
      <c r="BK8958" s="12"/>
    </row>
    <row r="8959" spans="1:63" s="5" customFormat="1">
      <c r="A8959" s="13"/>
      <c r="B8959" s="13"/>
      <c r="C8959" s="45"/>
      <c r="E8959" s="46"/>
      <c r="F8959" s="47"/>
      <c r="G8959" s="48"/>
      <c r="H8959" s="49"/>
      <c r="I8959" s="49"/>
      <c r="J8959" s="49"/>
      <c r="K8959" s="50"/>
      <c r="L8959" s="50"/>
      <c r="M8959" s="50"/>
      <c r="N8959" s="50"/>
      <c r="O8959" s="50"/>
      <c r="P8959" s="50"/>
      <c r="Q8959" s="50"/>
      <c r="R8959" s="51"/>
      <c r="S8959" s="51"/>
      <c r="T8959" s="51"/>
      <c r="U8959" s="51"/>
      <c r="V8959" s="51"/>
      <c r="W8959" s="51"/>
      <c r="X8959" s="44"/>
      <c r="AF8959" s="52"/>
      <c r="AM8959" s="7"/>
      <c r="AN8959" s="7"/>
      <c r="AO8959" s="53"/>
      <c r="AP8959" s="54"/>
      <c r="AQ8959" s="54"/>
      <c r="AR8959" s="7"/>
      <c r="AS8959" s="54"/>
      <c r="AT8959" s="53"/>
      <c r="AU8959" s="7"/>
      <c r="AV8959" s="7"/>
      <c r="AW8959" s="55"/>
      <c r="AX8959" s="56"/>
      <c r="AY8959" s="55"/>
      <c r="AZ8959" s="55"/>
      <c r="BA8959" s="55"/>
      <c r="BB8959" s="11"/>
      <c r="BC8959" s="12"/>
      <c r="BD8959" s="12"/>
      <c r="BE8959" s="12"/>
      <c r="BF8959" s="12"/>
      <c r="BG8959" s="12"/>
      <c r="BH8959" s="12"/>
      <c r="BI8959" s="12"/>
      <c r="BJ8959" s="12"/>
      <c r="BK8959" s="12"/>
    </row>
    <row r="8960" spans="1:63" s="5" customFormat="1">
      <c r="A8960" s="13"/>
      <c r="B8960" s="13"/>
      <c r="C8960" s="45"/>
      <c r="E8960" s="46"/>
      <c r="F8960" s="47"/>
      <c r="G8960" s="48"/>
      <c r="H8960" s="49"/>
      <c r="I8960" s="49"/>
      <c r="J8960" s="49"/>
      <c r="K8960" s="50"/>
      <c r="L8960" s="50"/>
      <c r="M8960" s="50"/>
      <c r="N8960" s="50"/>
      <c r="O8960" s="50"/>
      <c r="P8960" s="50"/>
      <c r="Q8960" s="50"/>
      <c r="R8960" s="51"/>
      <c r="S8960" s="51"/>
      <c r="T8960" s="51"/>
      <c r="U8960" s="51"/>
      <c r="V8960" s="51"/>
      <c r="W8960" s="51"/>
      <c r="X8960" s="44"/>
      <c r="AF8960" s="52"/>
      <c r="AM8960" s="7"/>
      <c r="AN8960" s="7"/>
      <c r="AO8960" s="53"/>
      <c r="AP8960" s="54"/>
      <c r="AQ8960" s="54"/>
      <c r="AR8960" s="7"/>
      <c r="AS8960" s="54"/>
      <c r="AT8960" s="53"/>
      <c r="AU8960" s="7"/>
      <c r="AV8960" s="7"/>
      <c r="AW8960" s="55"/>
      <c r="AX8960" s="56"/>
      <c r="AY8960" s="55"/>
      <c r="AZ8960" s="55"/>
      <c r="BA8960" s="55"/>
      <c r="BB8960" s="11"/>
      <c r="BC8960" s="12"/>
      <c r="BD8960" s="12"/>
      <c r="BE8960" s="12"/>
      <c r="BF8960" s="12"/>
      <c r="BG8960" s="12"/>
      <c r="BH8960" s="12"/>
      <c r="BI8960" s="12"/>
      <c r="BJ8960" s="12"/>
      <c r="BK8960" s="12"/>
    </row>
    <row r="8961" spans="1:63" s="5" customFormat="1">
      <c r="A8961" s="13"/>
      <c r="B8961" s="13"/>
      <c r="C8961" s="45"/>
      <c r="E8961" s="46"/>
      <c r="F8961" s="47"/>
      <c r="G8961" s="48"/>
      <c r="H8961" s="49"/>
      <c r="I8961" s="49"/>
      <c r="J8961" s="49"/>
      <c r="K8961" s="50"/>
      <c r="L8961" s="50"/>
      <c r="M8961" s="50"/>
      <c r="N8961" s="50"/>
      <c r="O8961" s="50"/>
      <c r="P8961" s="50"/>
      <c r="Q8961" s="50"/>
      <c r="R8961" s="51"/>
      <c r="S8961" s="51"/>
      <c r="T8961" s="51"/>
      <c r="U8961" s="51"/>
      <c r="V8961" s="51"/>
      <c r="W8961" s="51"/>
      <c r="X8961" s="44"/>
      <c r="AF8961" s="52"/>
      <c r="AM8961" s="7"/>
      <c r="AN8961" s="7"/>
      <c r="AO8961" s="53"/>
      <c r="AP8961" s="54"/>
      <c r="AQ8961" s="54"/>
      <c r="AR8961" s="7"/>
      <c r="AS8961" s="54"/>
      <c r="AT8961" s="53"/>
      <c r="AU8961" s="7"/>
      <c r="AV8961" s="7"/>
      <c r="AW8961" s="55"/>
      <c r="AX8961" s="56"/>
      <c r="AY8961" s="55"/>
      <c r="AZ8961" s="55"/>
      <c r="BA8961" s="55"/>
      <c r="BB8961" s="11"/>
      <c r="BC8961" s="12"/>
      <c r="BD8961" s="12"/>
      <c r="BE8961" s="12"/>
      <c r="BF8961" s="12"/>
      <c r="BG8961" s="12"/>
      <c r="BH8961" s="12"/>
      <c r="BI8961" s="12"/>
      <c r="BJ8961" s="12"/>
      <c r="BK8961" s="12"/>
    </row>
    <row r="8962" spans="1:63" s="5" customFormat="1">
      <c r="A8962" s="13"/>
      <c r="B8962" s="13"/>
      <c r="C8962" s="45"/>
      <c r="E8962" s="46"/>
      <c r="F8962" s="47"/>
      <c r="G8962" s="48"/>
      <c r="H8962" s="49"/>
      <c r="I8962" s="49"/>
      <c r="J8962" s="49"/>
      <c r="K8962" s="50"/>
      <c r="L8962" s="50"/>
      <c r="M8962" s="50"/>
      <c r="N8962" s="50"/>
      <c r="O8962" s="50"/>
      <c r="P8962" s="50"/>
      <c r="Q8962" s="50"/>
      <c r="R8962" s="51"/>
      <c r="S8962" s="51"/>
      <c r="T8962" s="51"/>
      <c r="U8962" s="51"/>
      <c r="V8962" s="51"/>
      <c r="W8962" s="51"/>
      <c r="X8962" s="44"/>
      <c r="AF8962" s="52"/>
      <c r="AM8962" s="7"/>
      <c r="AN8962" s="7"/>
      <c r="AO8962" s="53"/>
      <c r="AP8962" s="54"/>
      <c r="AQ8962" s="54"/>
      <c r="AR8962" s="7"/>
      <c r="AS8962" s="54"/>
      <c r="AT8962" s="53"/>
      <c r="AU8962" s="7"/>
      <c r="AV8962" s="7"/>
      <c r="AW8962" s="55"/>
      <c r="AX8962" s="56"/>
      <c r="AY8962" s="55"/>
      <c r="AZ8962" s="55"/>
      <c r="BA8962" s="55"/>
      <c r="BB8962" s="11"/>
      <c r="BC8962" s="12"/>
      <c r="BD8962" s="12"/>
      <c r="BE8962" s="12"/>
      <c r="BF8962" s="12"/>
      <c r="BG8962" s="12"/>
      <c r="BH8962" s="12"/>
      <c r="BI8962" s="12"/>
      <c r="BJ8962" s="12"/>
      <c r="BK8962" s="12"/>
    </row>
    <row r="8963" spans="1:63" s="5" customFormat="1">
      <c r="A8963" s="13"/>
      <c r="B8963" s="13"/>
      <c r="C8963" s="45"/>
      <c r="E8963" s="46"/>
      <c r="F8963" s="47"/>
      <c r="G8963" s="48"/>
      <c r="H8963" s="49"/>
      <c r="I8963" s="49"/>
      <c r="J8963" s="49"/>
      <c r="K8963" s="50"/>
      <c r="L8963" s="50"/>
      <c r="M8963" s="50"/>
      <c r="N8963" s="50"/>
      <c r="O8963" s="50"/>
      <c r="P8963" s="50"/>
      <c r="Q8963" s="50"/>
      <c r="R8963" s="51"/>
      <c r="S8963" s="51"/>
      <c r="T8963" s="51"/>
      <c r="U8963" s="51"/>
      <c r="V8963" s="51"/>
      <c r="W8963" s="51"/>
      <c r="X8963" s="44"/>
      <c r="AF8963" s="52"/>
      <c r="AM8963" s="7"/>
      <c r="AN8963" s="7"/>
      <c r="AO8963" s="53"/>
      <c r="AP8963" s="54"/>
      <c r="AQ8963" s="54"/>
      <c r="AR8963" s="7"/>
      <c r="AS8963" s="54"/>
      <c r="AT8963" s="53"/>
      <c r="AU8963" s="7"/>
      <c r="AV8963" s="7"/>
      <c r="AW8963" s="55"/>
      <c r="AX8963" s="56"/>
      <c r="AY8963" s="55"/>
      <c r="AZ8963" s="55"/>
      <c r="BA8963" s="55"/>
      <c r="BB8963" s="11"/>
      <c r="BC8963" s="12"/>
      <c r="BD8963" s="12"/>
      <c r="BE8963" s="12"/>
      <c r="BF8963" s="12"/>
      <c r="BG8963" s="12"/>
      <c r="BH8963" s="12"/>
      <c r="BI8963" s="12"/>
      <c r="BJ8963" s="12"/>
      <c r="BK8963" s="12"/>
    </row>
    <row r="8964" spans="1:63" s="5" customFormat="1">
      <c r="A8964" s="13"/>
      <c r="B8964" s="13"/>
      <c r="C8964" s="45"/>
      <c r="E8964" s="46"/>
      <c r="F8964" s="47"/>
      <c r="G8964" s="48"/>
      <c r="H8964" s="49"/>
      <c r="I8964" s="49"/>
      <c r="J8964" s="49"/>
      <c r="K8964" s="50"/>
      <c r="L8964" s="50"/>
      <c r="M8964" s="50"/>
      <c r="N8964" s="50"/>
      <c r="O8964" s="50"/>
      <c r="P8964" s="50"/>
      <c r="Q8964" s="50"/>
      <c r="R8964" s="51"/>
      <c r="S8964" s="51"/>
      <c r="T8964" s="51"/>
      <c r="U8964" s="51"/>
      <c r="V8964" s="51"/>
      <c r="W8964" s="51"/>
      <c r="X8964" s="44"/>
      <c r="AF8964" s="52"/>
      <c r="AM8964" s="7"/>
      <c r="AN8964" s="7"/>
      <c r="AO8964" s="53"/>
      <c r="AP8964" s="54"/>
      <c r="AQ8964" s="54"/>
      <c r="AR8964" s="7"/>
      <c r="AS8964" s="54"/>
      <c r="AT8964" s="53"/>
      <c r="AU8964" s="7"/>
      <c r="AV8964" s="7"/>
      <c r="AW8964" s="55"/>
      <c r="AX8964" s="56"/>
      <c r="AY8964" s="55"/>
      <c r="AZ8964" s="55"/>
      <c r="BA8964" s="55"/>
      <c r="BB8964" s="11"/>
      <c r="BC8964" s="12"/>
      <c r="BD8964" s="12"/>
      <c r="BE8964" s="12"/>
      <c r="BF8964" s="12"/>
      <c r="BG8964" s="12"/>
      <c r="BH8964" s="12"/>
      <c r="BI8964" s="12"/>
      <c r="BJ8964" s="12"/>
      <c r="BK8964" s="12"/>
    </row>
    <row r="8965" spans="1:63" s="5" customFormat="1">
      <c r="A8965" s="13"/>
      <c r="B8965" s="13"/>
      <c r="C8965" s="45"/>
      <c r="E8965" s="46"/>
      <c r="F8965" s="47"/>
      <c r="G8965" s="48"/>
      <c r="H8965" s="49"/>
      <c r="I8965" s="49"/>
      <c r="J8965" s="49"/>
      <c r="K8965" s="50"/>
      <c r="L8965" s="50"/>
      <c r="M8965" s="50"/>
      <c r="N8965" s="50"/>
      <c r="O8965" s="50"/>
      <c r="P8965" s="50"/>
      <c r="Q8965" s="50"/>
      <c r="R8965" s="51"/>
      <c r="S8965" s="51"/>
      <c r="T8965" s="51"/>
      <c r="U8965" s="51"/>
      <c r="V8965" s="51"/>
      <c r="W8965" s="51"/>
      <c r="X8965" s="44"/>
      <c r="AF8965" s="52"/>
      <c r="AM8965" s="7"/>
      <c r="AN8965" s="7"/>
      <c r="AO8965" s="53"/>
      <c r="AP8965" s="54"/>
      <c r="AQ8965" s="54"/>
      <c r="AR8965" s="7"/>
      <c r="AS8965" s="54"/>
      <c r="AT8965" s="53"/>
      <c r="AU8965" s="7"/>
      <c r="AV8965" s="7"/>
      <c r="AW8965" s="55"/>
      <c r="AX8965" s="56"/>
      <c r="AY8965" s="55"/>
      <c r="AZ8965" s="55"/>
      <c r="BA8965" s="55"/>
      <c r="BB8965" s="11"/>
      <c r="BC8965" s="12"/>
      <c r="BD8965" s="12"/>
      <c r="BE8965" s="12"/>
      <c r="BF8965" s="12"/>
      <c r="BG8965" s="12"/>
      <c r="BH8965" s="12"/>
      <c r="BI8965" s="12"/>
      <c r="BJ8965" s="12"/>
      <c r="BK8965" s="12"/>
    </row>
    <row r="8966" spans="1:63" s="5" customFormat="1">
      <c r="A8966" s="13"/>
      <c r="B8966" s="13"/>
      <c r="C8966" s="45"/>
      <c r="E8966" s="46"/>
      <c r="F8966" s="47"/>
      <c r="G8966" s="48"/>
      <c r="H8966" s="49"/>
      <c r="I8966" s="49"/>
      <c r="J8966" s="49"/>
      <c r="K8966" s="50"/>
      <c r="L8966" s="50"/>
      <c r="M8966" s="50"/>
      <c r="N8966" s="50"/>
      <c r="O8966" s="50"/>
      <c r="P8966" s="50"/>
      <c r="Q8966" s="50"/>
      <c r="R8966" s="51"/>
      <c r="S8966" s="51"/>
      <c r="T8966" s="51"/>
      <c r="U8966" s="51"/>
      <c r="V8966" s="51"/>
      <c r="W8966" s="51"/>
      <c r="X8966" s="44"/>
      <c r="AF8966" s="52"/>
      <c r="AM8966" s="7"/>
      <c r="AN8966" s="7"/>
      <c r="AO8966" s="53"/>
      <c r="AP8966" s="54"/>
      <c r="AQ8966" s="54"/>
      <c r="AR8966" s="7"/>
      <c r="AS8966" s="54"/>
      <c r="AT8966" s="53"/>
      <c r="AU8966" s="7"/>
      <c r="AV8966" s="7"/>
      <c r="AW8966" s="55"/>
      <c r="AX8966" s="56"/>
      <c r="AY8966" s="55"/>
      <c r="AZ8966" s="55"/>
      <c r="BA8966" s="55"/>
      <c r="BB8966" s="11"/>
      <c r="BC8966" s="12"/>
      <c r="BD8966" s="12"/>
      <c r="BE8966" s="12"/>
      <c r="BF8966" s="12"/>
      <c r="BG8966" s="12"/>
      <c r="BH8966" s="12"/>
      <c r="BI8966" s="12"/>
      <c r="BJ8966" s="12"/>
      <c r="BK8966" s="12"/>
    </row>
    <row r="8967" spans="1:63" s="5" customFormat="1">
      <c r="A8967" s="13"/>
      <c r="B8967" s="13"/>
      <c r="C8967" s="45"/>
      <c r="E8967" s="46"/>
      <c r="F8967" s="47"/>
      <c r="G8967" s="48"/>
      <c r="H8967" s="49"/>
      <c r="I8967" s="49"/>
      <c r="J8967" s="49"/>
      <c r="K8967" s="50"/>
      <c r="L8967" s="50"/>
      <c r="M8967" s="50"/>
      <c r="N8967" s="50"/>
      <c r="O8967" s="50"/>
      <c r="P8967" s="50"/>
      <c r="Q8967" s="50"/>
      <c r="R8967" s="51"/>
      <c r="S8967" s="51"/>
      <c r="T8967" s="51"/>
      <c r="U8967" s="51"/>
      <c r="V8967" s="51"/>
      <c r="W8967" s="51"/>
      <c r="X8967" s="44"/>
      <c r="AF8967" s="52"/>
      <c r="AM8967" s="7"/>
      <c r="AN8967" s="7"/>
      <c r="AO8967" s="53"/>
      <c r="AP8967" s="54"/>
      <c r="AQ8967" s="54"/>
      <c r="AR8967" s="7"/>
      <c r="AS8967" s="54"/>
      <c r="AT8967" s="53"/>
      <c r="AU8967" s="7"/>
      <c r="AV8967" s="7"/>
      <c r="AW8967" s="55"/>
      <c r="AX8967" s="56"/>
      <c r="AY8967" s="55"/>
      <c r="AZ8967" s="55"/>
      <c r="BA8967" s="55"/>
      <c r="BB8967" s="11"/>
      <c r="BC8967" s="12"/>
      <c r="BD8967" s="12"/>
      <c r="BE8967" s="12"/>
      <c r="BF8967" s="12"/>
      <c r="BG8967" s="12"/>
      <c r="BH8967" s="12"/>
      <c r="BI8967" s="12"/>
      <c r="BJ8967" s="12"/>
      <c r="BK8967" s="12"/>
    </row>
    <row r="8968" spans="1:63" s="5" customFormat="1">
      <c r="A8968" s="13"/>
      <c r="B8968" s="13"/>
      <c r="C8968" s="45"/>
      <c r="E8968" s="46"/>
      <c r="F8968" s="47"/>
      <c r="G8968" s="48"/>
      <c r="H8968" s="49"/>
      <c r="I8968" s="49"/>
      <c r="J8968" s="49"/>
      <c r="K8968" s="50"/>
      <c r="L8968" s="50"/>
      <c r="M8968" s="50"/>
      <c r="N8968" s="50"/>
      <c r="O8968" s="50"/>
      <c r="P8968" s="50"/>
      <c r="Q8968" s="50"/>
      <c r="R8968" s="51"/>
      <c r="S8968" s="51"/>
      <c r="T8968" s="51"/>
      <c r="U8968" s="51"/>
      <c r="V8968" s="51"/>
      <c r="W8968" s="51"/>
      <c r="X8968" s="44"/>
      <c r="AF8968" s="52"/>
      <c r="AM8968" s="7"/>
      <c r="AN8968" s="7"/>
      <c r="AO8968" s="53"/>
      <c r="AP8968" s="54"/>
      <c r="AQ8968" s="54"/>
      <c r="AR8968" s="7"/>
      <c r="AS8968" s="54"/>
      <c r="AT8968" s="53"/>
      <c r="AU8968" s="7"/>
      <c r="AV8968" s="7"/>
      <c r="AW8968" s="55"/>
      <c r="AX8968" s="56"/>
      <c r="AY8968" s="55"/>
      <c r="AZ8968" s="55"/>
      <c r="BA8968" s="55"/>
      <c r="BB8968" s="11"/>
      <c r="BC8968" s="12"/>
      <c r="BD8968" s="12"/>
      <c r="BE8968" s="12"/>
      <c r="BF8968" s="12"/>
      <c r="BG8968" s="12"/>
      <c r="BH8968" s="12"/>
      <c r="BI8968" s="12"/>
      <c r="BJ8968" s="12"/>
      <c r="BK8968" s="12"/>
    </row>
    <row r="8969" spans="1:63" s="5" customFormat="1">
      <c r="A8969" s="13"/>
      <c r="B8969" s="13"/>
      <c r="C8969" s="45"/>
      <c r="E8969" s="46"/>
      <c r="F8969" s="47"/>
      <c r="G8969" s="48"/>
      <c r="H8969" s="49"/>
      <c r="I8969" s="49"/>
      <c r="J8969" s="49"/>
      <c r="K8969" s="50"/>
      <c r="L8969" s="50"/>
      <c r="M8969" s="50"/>
      <c r="N8969" s="50"/>
      <c r="O8969" s="50"/>
      <c r="P8969" s="50"/>
      <c r="Q8969" s="50"/>
      <c r="R8969" s="51"/>
      <c r="S8969" s="51"/>
      <c r="T8969" s="51"/>
      <c r="U8969" s="51"/>
      <c r="V8969" s="51"/>
      <c r="W8969" s="51"/>
      <c r="X8969" s="44"/>
      <c r="AF8969" s="52"/>
      <c r="AM8969" s="7"/>
      <c r="AN8969" s="7"/>
      <c r="AO8969" s="53"/>
      <c r="AP8969" s="54"/>
      <c r="AQ8969" s="54"/>
      <c r="AR8969" s="7"/>
      <c r="AS8969" s="54"/>
      <c r="AT8969" s="53"/>
      <c r="AU8969" s="7"/>
      <c r="AV8969" s="7"/>
      <c r="AW8969" s="55"/>
      <c r="AX8969" s="56"/>
      <c r="AY8969" s="55"/>
      <c r="AZ8969" s="55"/>
      <c r="BA8969" s="55"/>
      <c r="BB8969" s="11"/>
      <c r="BC8969" s="12"/>
      <c r="BD8969" s="12"/>
      <c r="BE8969" s="12"/>
      <c r="BF8969" s="12"/>
      <c r="BG8969" s="12"/>
      <c r="BH8969" s="12"/>
      <c r="BI8969" s="12"/>
      <c r="BJ8969" s="12"/>
      <c r="BK8969" s="12"/>
    </row>
    <row r="8970" spans="1:63" s="5" customFormat="1">
      <c r="A8970" s="13"/>
      <c r="B8970" s="13"/>
      <c r="C8970" s="45"/>
      <c r="E8970" s="46"/>
      <c r="F8970" s="47"/>
      <c r="G8970" s="48"/>
      <c r="H8970" s="49"/>
      <c r="I8970" s="49"/>
      <c r="J8970" s="49"/>
      <c r="K8970" s="50"/>
      <c r="L8970" s="50"/>
      <c r="M8970" s="50"/>
      <c r="N8970" s="50"/>
      <c r="O8970" s="50"/>
      <c r="P8970" s="50"/>
      <c r="Q8970" s="50"/>
      <c r="R8970" s="51"/>
      <c r="S8970" s="51"/>
      <c r="T8970" s="51"/>
      <c r="U8970" s="51"/>
      <c r="V8970" s="51"/>
      <c r="W8970" s="51"/>
      <c r="X8970" s="44"/>
      <c r="AF8970" s="52"/>
      <c r="AM8970" s="7"/>
      <c r="AN8970" s="7"/>
      <c r="AO8970" s="53"/>
      <c r="AP8970" s="54"/>
      <c r="AQ8970" s="54"/>
      <c r="AR8970" s="7"/>
      <c r="AS8970" s="54"/>
      <c r="AT8970" s="53"/>
      <c r="AU8970" s="7"/>
      <c r="AV8970" s="7"/>
      <c r="AW8970" s="55"/>
      <c r="AX8970" s="56"/>
      <c r="AY8970" s="55"/>
      <c r="AZ8970" s="55"/>
      <c r="BA8970" s="55"/>
      <c r="BB8970" s="11"/>
      <c r="BC8970" s="12"/>
      <c r="BD8970" s="12"/>
      <c r="BE8970" s="12"/>
      <c r="BF8970" s="12"/>
      <c r="BG8970" s="12"/>
      <c r="BH8970" s="12"/>
      <c r="BI8970" s="12"/>
      <c r="BJ8970" s="12"/>
      <c r="BK8970" s="12"/>
    </row>
    <row r="8971" spans="1:63" s="5" customFormat="1">
      <c r="A8971" s="13"/>
      <c r="B8971" s="13"/>
      <c r="C8971" s="45"/>
      <c r="E8971" s="46"/>
      <c r="F8971" s="47"/>
      <c r="G8971" s="48"/>
      <c r="H8971" s="49"/>
      <c r="I8971" s="49"/>
      <c r="J8971" s="49"/>
      <c r="K8971" s="50"/>
      <c r="L8971" s="50"/>
      <c r="M8971" s="50"/>
      <c r="N8971" s="50"/>
      <c r="O8971" s="50"/>
      <c r="P8971" s="50"/>
      <c r="Q8971" s="50"/>
      <c r="R8971" s="51"/>
      <c r="S8971" s="51"/>
      <c r="T8971" s="51"/>
      <c r="U8971" s="51"/>
      <c r="V8971" s="51"/>
      <c r="W8971" s="51"/>
      <c r="X8971" s="44"/>
      <c r="AF8971" s="52"/>
      <c r="AM8971" s="7"/>
      <c r="AN8971" s="7"/>
      <c r="AO8971" s="53"/>
      <c r="AP8971" s="54"/>
      <c r="AQ8971" s="54"/>
      <c r="AR8971" s="7"/>
      <c r="AS8971" s="54"/>
      <c r="AT8971" s="53"/>
      <c r="AU8971" s="7"/>
      <c r="AV8971" s="7"/>
      <c r="AW8971" s="55"/>
      <c r="AX8971" s="56"/>
      <c r="AY8971" s="55"/>
      <c r="AZ8971" s="55"/>
      <c r="BA8971" s="55"/>
      <c r="BB8971" s="11"/>
      <c r="BC8971" s="12"/>
      <c r="BD8971" s="12"/>
      <c r="BE8971" s="12"/>
      <c r="BF8971" s="12"/>
      <c r="BG8971" s="12"/>
      <c r="BH8971" s="12"/>
      <c r="BI8971" s="12"/>
      <c r="BJ8971" s="12"/>
      <c r="BK8971" s="12"/>
    </row>
    <row r="8972" spans="1:63" s="5" customFormat="1">
      <c r="A8972" s="13"/>
      <c r="B8972" s="13"/>
      <c r="C8972" s="45"/>
      <c r="E8972" s="46"/>
      <c r="F8972" s="47"/>
      <c r="G8972" s="48"/>
      <c r="H8972" s="49"/>
      <c r="I8972" s="49"/>
      <c r="J8972" s="49"/>
      <c r="K8972" s="50"/>
      <c r="L8972" s="50"/>
      <c r="M8972" s="50"/>
      <c r="N8972" s="50"/>
      <c r="O8972" s="50"/>
      <c r="P8972" s="50"/>
      <c r="Q8972" s="50"/>
      <c r="R8972" s="51"/>
      <c r="S8972" s="51"/>
      <c r="T8972" s="51"/>
      <c r="U8972" s="51"/>
      <c r="V8972" s="51"/>
      <c r="W8972" s="51"/>
      <c r="X8972" s="44"/>
      <c r="AF8972" s="52"/>
      <c r="AM8972" s="7"/>
      <c r="AN8972" s="7"/>
      <c r="AO8972" s="53"/>
      <c r="AP8972" s="54"/>
      <c r="AQ8972" s="54"/>
      <c r="AR8972" s="7"/>
      <c r="AS8972" s="54"/>
      <c r="AT8972" s="53"/>
      <c r="AU8972" s="7"/>
      <c r="AV8972" s="7"/>
      <c r="AW8972" s="55"/>
      <c r="AX8972" s="56"/>
      <c r="AY8972" s="55"/>
      <c r="AZ8972" s="55"/>
      <c r="BA8972" s="55"/>
      <c r="BB8972" s="11"/>
      <c r="BC8972" s="12"/>
      <c r="BD8972" s="12"/>
      <c r="BE8972" s="12"/>
      <c r="BF8972" s="12"/>
      <c r="BG8972" s="12"/>
      <c r="BH8972" s="12"/>
      <c r="BI8972" s="12"/>
      <c r="BJ8972" s="12"/>
      <c r="BK8972" s="12"/>
    </row>
    <row r="8973" spans="1:63" s="5" customFormat="1">
      <c r="A8973" s="13"/>
      <c r="B8973" s="13"/>
      <c r="C8973" s="45"/>
      <c r="E8973" s="46"/>
      <c r="F8973" s="47"/>
      <c r="G8973" s="48"/>
      <c r="H8973" s="49"/>
      <c r="I8973" s="49"/>
      <c r="J8973" s="49"/>
      <c r="K8973" s="50"/>
      <c r="L8973" s="50"/>
      <c r="M8973" s="50"/>
      <c r="N8973" s="50"/>
      <c r="O8973" s="50"/>
      <c r="P8973" s="50"/>
      <c r="Q8973" s="50"/>
      <c r="R8973" s="51"/>
      <c r="S8973" s="51"/>
      <c r="T8973" s="51"/>
      <c r="U8973" s="51"/>
      <c r="V8973" s="51"/>
      <c r="W8973" s="51"/>
      <c r="X8973" s="44"/>
      <c r="AF8973" s="52"/>
      <c r="AM8973" s="7"/>
      <c r="AN8973" s="7"/>
      <c r="AO8973" s="53"/>
      <c r="AP8973" s="54"/>
      <c r="AQ8973" s="54"/>
      <c r="AR8973" s="7"/>
      <c r="AS8973" s="54"/>
      <c r="AT8973" s="53"/>
      <c r="AU8973" s="7"/>
      <c r="AV8973" s="7"/>
      <c r="AW8973" s="55"/>
      <c r="AX8973" s="56"/>
      <c r="AY8973" s="55"/>
      <c r="AZ8973" s="55"/>
      <c r="BA8973" s="55"/>
      <c r="BB8973" s="11"/>
      <c r="BC8973" s="12"/>
      <c r="BD8973" s="12"/>
      <c r="BE8973" s="12"/>
      <c r="BF8973" s="12"/>
      <c r="BG8973" s="12"/>
      <c r="BH8973" s="12"/>
      <c r="BI8973" s="12"/>
      <c r="BJ8973" s="12"/>
      <c r="BK8973" s="12"/>
    </row>
    <row r="8974" spans="1:63" s="5" customFormat="1">
      <c r="A8974" s="13"/>
      <c r="B8974" s="13"/>
      <c r="C8974" s="45"/>
      <c r="E8974" s="46"/>
      <c r="F8974" s="47"/>
      <c r="G8974" s="48"/>
      <c r="H8974" s="49"/>
      <c r="I8974" s="49"/>
      <c r="J8974" s="49"/>
      <c r="K8974" s="50"/>
      <c r="L8974" s="50"/>
      <c r="M8974" s="50"/>
      <c r="N8974" s="50"/>
      <c r="O8974" s="50"/>
      <c r="P8974" s="50"/>
      <c r="Q8974" s="50"/>
      <c r="R8974" s="51"/>
      <c r="S8974" s="51"/>
      <c r="T8974" s="51"/>
      <c r="U8974" s="51"/>
      <c r="V8974" s="51"/>
      <c r="W8974" s="51"/>
      <c r="X8974" s="44"/>
      <c r="AF8974" s="52"/>
      <c r="AM8974" s="7"/>
      <c r="AN8974" s="7"/>
      <c r="AO8974" s="53"/>
      <c r="AP8974" s="54"/>
      <c r="AQ8974" s="54"/>
      <c r="AR8974" s="7"/>
      <c r="AS8974" s="54"/>
      <c r="AT8974" s="53"/>
      <c r="AU8974" s="7"/>
      <c r="AV8974" s="7"/>
      <c r="AW8974" s="55"/>
      <c r="AX8974" s="56"/>
      <c r="AY8974" s="55"/>
      <c r="AZ8974" s="55"/>
      <c r="BA8974" s="55"/>
      <c r="BB8974" s="11"/>
      <c r="BC8974" s="12"/>
      <c r="BD8974" s="12"/>
      <c r="BE8974" s="12"/>
      <c r="BF8974" s="12"/>
      <c r="BG8974" s="12"/>
      <c r="BH8974" s="12"/>
      <c r="BI8974" s="12"/>
      <c r="BJ8974" s="12"/>
      <c r="BK8974" s="12"/>
    </row>
    <row r="8975" spans="1:63" s="5" customFormat="1">
      <c r="A8975" s="13"/>
      <c r="B8975" s="13"/>
      <c r="C8975" s="45"/>
      <c r="E8975" s="46"/>
      <c r="F8975" s="47"/>
      <c r="G8975" s="48"/>
      <c r="H8975" s="49"/>
      <c r="I8975" s="49"/>
      <c r="J8975" s="49"/>
      <c r="K8975" s="50"/>
      <c r="L8975" s="50"/>
      <c r="M8975" s="50"/>
      <c r="N8975" s="50"/>
      <c r="O8975" s="50"/>
      <c r="P8975" s="50"/>
      <c r="Q8975" s="50"/>
      <c r="R8975" s="51"/>
      <c r="S8975" s="51"/>
      <c r="T8975" s="51"/>
      <c r="U8975" s="51"/>
      <c r="V8975" s="51"/>
      <c r="W8975" s="51"/>
      <c r="X8975" s="44"/>
      <c r="AF8975" s="52"/>
      <c r="AM8975" s="7"/>
      <c r="AN8975" s="7"/>
      <c r="AO8975" s="53"/>
      <c r="AP8975" s="54"/>
      <c r="AQ8975" s="54"/>
      <c r="AR8975" s="7"/>
      <c r="AS8975" s="54"/>
      <c r="AT8975" s="53"/>
      <c r="AU8975" s="7"/>
      <c r="AV8975" s="7"/>
      <c r="AW8975" s="55"/>
      <c r="AX8975" s="56"/>
      <c r="AY8975" s="55"/>
      <c r="AZ8975" s="55"/>
      <c r="BA8975" s="55"/>
      <c r="BB8975" s="11"/>
      <c r="BC8975" s="12"/>
      <c r="BD8975" s="12"/>
      <c r="BE8975" s="12"/>
      <c r="BF8975" s="12"/>
      <c r="BG8975" s="12"/>
      <c r="BH8975" s="12"/>
      <c r="BI8975" s="12"/>
      <c r="BJ8975" s="12"/>
      <c r="BK8975" s="12"/>
    </row>
    <row r="8976" spans="1:63" s="5" customFormat="1">
      <c r="A8976" s="13"/>
      <c r="B8976" s="13"/>
      <c r="C8976" s="45"/>
      <c r="E8976" s="46"/>
      <c r="F8976" s="47"/>
      <c r="G8976" s="48"/>
      <c r="H8976" s="49"/>
      <c r="I8976" s="49"/>
      <c r="J8976" s="49"/>
      <c r="K8976" s="50"/>
      <c r="L8976" s="50"/>
      <c r="M8976" s="50"/>
      <c r="N8976" s="50"/>
      <c r="O8976" s="50"/>
      <c r="P8976" s="50"/>
      <c r="Q8976" s="50"/>
      <c r="R8976" s="51"/>
      <c r="S8976" s="51"/>
      <c r="T8976" s="51"/>
      <c r="U8976" s="51"/>
      <c r="V8976" s="51"/>
      <c r="W8976" s="51"/>
      <c r="X8976" s="44"/>
      <c r="AF8976" s="52"/>
      <c r="AM8976" s="7"/>
      <c r="AN8976" s="7"/>
      <c r="AO8976" s="53"/>
      <c r="AP8976" s="54"/>
      <c r="AQ8976" s="54"/>
      <c r="AR8976" s="7"/>
      <c r="AS8976" s="54"/>
      <c r="AT8976" s="53"/>
      <c r="AU8976" s="7"/>
      <c r="AV8976" s="7"/>
      <c r="AW8976" s="55"/>
      <c r="AX8976" s="56"/>
      <c r="AY8976" s="55"/>
      <c r="AZ8976" s="55"/>
      <c r="BA8976" s="55"/>
      <c r="BB8976" s="11"/>
      <c r="BC8976" s="12"/>
      <c r="BD8976" s="12"/>
      <c r="BE8976" s="12"/>
      <c r="BF8976" s="12"/>
      <c r="BG8976" s="12"/>
      <c r="BH8976" s="12"/>
      <c r="BI8976" s="12"/>
      <c r="BJ8976" s="12"/>
      <c r="BK8976" s="12"/>
    </row>
    <row r="8977" spans="1:63" s="5" customFormat="1">
      <c r="A8977" s="13"/>
      <c r="B8977" s="13"/>
      <c r="C8977" s="45"/>
      <c r="E8977" s="46"/>
      <c r="F8977" s="47"/>
      <c r="G8977" s="48"/>
      <c r="H8977" s="49"/>
      <c r="I8977" s="49"/>
      <c r="J8977" s="49"/>
      <c r="K8977" s="50"/>
      <c r="L8977" s="50"/>
      <c r="M8977" s="50"/>
      <c r="N8977" s="50"/>
      <c r="O8977" s="50"/>
      <c r="P8977" s="50"/>
      <c r="Q8977" s="50"/>
      <c r="R8977" s="51"/>
      <c r="S8977" s="51"/>
      <c r="T8977" s="51"/>
      <c r="U8977" s="51"/>
      <c r="V8977" s="51"/>
      <c r="W8977" s="51"/>
      <c r="X8977" s="44"/>
      <c r="AF8977" s="52"/>
      <c r="AM8977" s="7"/>
      <c r="AN8977" s="7"/>
      <c r="AO8977" s="53"/>
      <c r="AP8977" s="54"/>
      <c r="AQ8977" s="54"/>
      <c r="AR8977" s="7"/>
      <c r="AS8977" s="54"/>
      <c r="AT8977" s="53"/>
      <c r="AU8977" s="7"/>
      <c r="AV8977" s="7"/>
      <c r="AW8977" s="55"/>
      <c r="AX8977" s="56"/>
      <c r="AY8977" s="55"/>
      <c r="AZ8977" s="55"/>
      <c r="BA8977" s="55"/>
      <c r="BB8977" s="11"/>
      <c r="BC8977" s="12"/>
      <c r="BD8977" s="12"/>
      <c r="BE8977" s="12"/>
      <c r="BF8977" s="12"/>
      <c r="BG8977" s="12"/>
      <c r="BH8977" s="12"/>
      <c r="BI8977" s="12"/>
      <c r="BJ8977" s="12"/>
      <c r="BK8977" s="12"/>
    </row>
    <row r="8978" spans="1:63" s="5" customFormat="1">
      <c r="A8978" s="13"/>
      <c r="B8978" s="13"/>
      <c r="C8978" s="45"/>
      <c r="E8978" s="46"/>
      <c r="F8978" s="47"/>
      <c r="G8978" s="48"/>
      <c r="H8978" s="49"/>
      <c r="I8978" s="49"/>
      <c r="J8978" s="49"/>
      <c r="K8978" s="50"/>
      <c r="L8978" s="50"/>
      <c r="M8978" s="50"/>
      <c r="N8978" s="50"/>
      <c r="O8978" s="50"/>
      <c r="P8978" s="50"/>
      <c r="Q8978" s="50"/>
      <c r="R8978" s="51"/>
      <c r="S8978" s="51"/>
      <c r="T8978" s="51"/>
      <c r="U8978" s="51"/>
      <c r="V8978" s="51"/>
      <c r="W8978" s="51"/>
      <c r="X8978" s="44"/>
      <c r="AF8978" s="52"/>
      <c r="AM8978" s="7"/>
      <c r="AN8978" s="7"/>
      <c r="AO8978" s="53"/>
      <c r="AP8978" s="54"/>
      <c r="AQ8978" s="54"/>
      <c r="AR8978" s="7"/>
      <c r="AS8978" s="54"/>
      <c r="AT8978" s="53"/>
      <c r="AU8978" s="7"/>
      <c r="AV8978" s="7"/>
      <c r="AW8978" s="55"/>
      <c r="AX8978" s="56"/>
      <c r="AY8978" s="55"/>
      <c r="AZ8978" s="55"/>
      <c r="BA8978" s="55"/>
      <c r="BB8978" s="11"/>
      <c r="BC8978" s="12"/>
      <c r="BD8978" s="12"/>
      <c r="BE8978" s="12"/>
      <c r="BF8978" s="12"/>
      <c r="BG8978" s="12"/>
      <c r="BH8978" s="12"/>
      <c r="BI8978" s="12"/>
      <c r="BJ8978" s="12"/>
      <c r="BK8978" s="12"/>
    </row>
    <row r="8979" spans="1:63" s="5" customFormat="1">
      <c r="A8979" s="13"/>
      <c r="B8979" s="13"/>
      <c r="C8979" s="45"/>
      <c r="E8979" s="46"/>
      <c r="F8979" s="47"/>
      <c r="G8979" s="48"/>
      <c r="H8979" s="49"/>
      <c r="I8979" s="49"/>
      <c r="J8979" s="49"/>
      <c r="K8979" s="50"/>
      <c r="L8979" s="50"/>
      <c r="M8979" s="50"/>
      <c r="N8979" s="50"/>
      <c r="O8979" s="50"/>
      <c r="P8979" s="50"/>
      <c r="Q8979" s="50"/>
      <c r="R8979" s="51"/>
      <c r="S8979" s="51"/>
      <c r="T8979" s="51"/>
      <c r="U8979" s="51"/>
      <c r="V8979" s="51"/>
      <c r="W8979" s="51"/>
      <c r="X8979" s="44"/>
      <c r="AF8979" s="52"/>
      <c r="AM8979" s="7"/>
      <c r="AN8979" s="7"/>
      <c r="AO8979" s="53"/>
      <c r="AP8979" s="54"/>
      <c r="AQ8979" s="54"/>
      <c r="AR8979" s="7"/>
      <c r="AS8979" s="54"/>
      <c r="AT8979" s="53"/>
      <c r="AU8979" s="7"/>
      <c r="AV8979" s="7"/>
      <c r="AW8979" s="55"/>
      <c r="AX8979" s="56"/>
      <c r="AY8979" s="55"/>
      <c r="AZ8979" s="55"/>
      <c r="BA8979" s="55"/>
      <c r="BB8979" s="11"/>
      <c r="BC8979" s="12"/>
      <c r="BD8979" s="12"/>
      <c r="BE8979" s="12"/>
      <c r="BF8979" s="12"/>
      <c r="BG8979" s="12"/>
      <c r="BH8979" s="12"/>
      <c r="BI8979" s="12"/>
      <c r="BJ8979" s="12"/>
      <c r="BK8979" s="12"/>
    </row>
    <row r="8980" spans="1:63" s="5" customFormat="1">
      <c r="A8980" s="13"/>
      <c r="B8980" s="13"/>
      <c r="C8980" s="45"/>
      <c r="E8980" s="46"/>
      <c r="F8980" s="47"/>
      <c r="G8980" s="48"/>
      <c r="H8980" s="49"/>
      <c r="I8980" s="49"/>
      <c r="J8980" s="49"/>
      <c r="K8980" s="50"/>
      <c r="L8980" s="50"/>
      <c r="M8980" s="50"/>
      <c r="N8980" s="50"/>
      <c r="O8980" s="50"/>
      <c r="P8980" s="50"/>
      <c r="Q8980" s="50"/>
      <c r="R8980" s="51"/>
      <c r="S8980" s="51"/>
      <c r="T8980" s="51"/>
      <c r="U8980" s="51"/>
      <c r="V8980" s="51"/>
      <c r="W8980" s="51"/>
      <c r="X8980" s="44"/>
      <c r="AF8980" s="52"/>
      <c r="AM8980" s="7"/>
      <c r="AN8980" s="7"/>
      <c r="AO8980" s="53"/>
      <c r="AP8980" s="54"/>
      <c r="AQ8980" s="54"/>
      <c r="AR8980" s="7"/>
      <c r="AS8980" s="54"/>
      <c r="AT8980" s="53"/>
      <c r="AU8980" s="7"/>
      <c r="AV8980" s="7"/>
      <c r="AW8980" s="55"/>
      <c r="AX8980" s="56"/>
      <c r="AY8980" s="55"/>
      <c r="AZ8980" s="55"/>
      <c r="BA8980" s="55"/>
      <c r="BB8980" s="11"/>
      <c r="BC8980" s="12"/>
      <c r="BD8980" s="12"/>
      <c r="BE8980" s="12"/>
      <c r="BF8980" s="12"/>
      <c r="BG8980" s="12"/>
      <c r="BH8980" s="12"/>
      <c r="BI8980" s="12"/>
      <c r="BJ8980" s="12"/>
      <c r="BK8980" s="12"/>
    </row>
    <row r="8981" spans="1:63" s="5" customFormat="1">
      <c r="A8981" s="13"/>
      <c r="B8981" s="13"/>
      <c r="C8981" s="45"/>
      <c r="E8981" s="46"/>
      <c r="F8981" s="47"/>
      <c r="G8981" s="48"/>
      <c r="H8981" s="49"/>
      <c r="I8981" s="49"/>
      <c r="J8981" s="49"/>
      <c r="K8981" s="50"/>
      <c r="L8981" s="50"/>
      <c r="M8981" s="50"/>
      <c r="N8981" s="50"/>
      <c r="O8981" s="50"/>
      <c r="P8981" s="50"/>
      <c r="Q8981" s="50"/>
      <c r="R8981" s="51"/>
      <c r="S8981" s="51"/>
      <c r="T8981" s="51"/>
      <c r="U8981" s="51"/>
      <c r="V8981" s="51"/>
      <c r="W8981" s="51"/>
      <c r="X8981" s="44"/>
      <c r="AF8981" s="52"/>
      <c r="AM8981" s="7"/>
      <c r="AN8981" s="7"/>
      <c r="AO8981" s="53"/>
      <c r="AP8981" s="54"/>
      <c r="AQ8981" s="54"/>
      <c r="AR8981" s="7"/>
      <c r="AS8981" s="54"/>
      <c r="AT8981" s="53"/>
      <c r="AU8981" s="7"/>
      <c r="AV8981" s="7"/>
      <c r="AW8981" s="55"/>
      <c r="AX8981" s="56"/>
      <c r="AY8981" s="55"/>
      <c r="AZ8981" s="55"/>
      <c r="BA8981" s="55"/>
      <c r="BB8981" s="11"/>
      <c r="BC8981" s="12"/>
      <c r="BD8981" s="12"/>
      <c r="BE8981" s="12"/>
      <c r="BF8981" s="12"/>
      <c r="BG8981" s="12"/>
      <c r="BH8981" s="12"/>
      <c r="BI8981" s="12"/>
      <c r="BJ8981" s="12"/>
      <c r="BK8981" s="12"/>
    </row>
    <row r="8982" spans="1:63" s="5" customFormat="1">
      <c r="A8982" s="13"/>
      <c r="B8982" s="13"/>
      <c r="C8982" s="45"/>
      <c r="E8982" s="46"/>
      <c r="F8982" s="47"/>
      <c r="G8982" s="48"/>
      <c r="H8982" s="49"/>
      <c r="I8982" s="49"/>
      <c r="J8982" s="49"/>
      <c r="K8982" s="50"/>
      <c r="L8982" s="50"/>
      <c r="M8982" s="50"/>
      <c r="N8982" s="50"/>
      <c r="O8982" s="50"/>
      <c r="P8982" s="50"/>
      <c r="Q8982" s="50"/>
      <c r="R8982" s="51"/>
      <c r="S8982" s="51"/>
      <c r="T8982" s="51"/>
      <c r="U8982" s="51"/>
      <c r="V8982" s="51"/>
      <c r="W8982" s="51"/>
      <c r="X8982" s="44"/>
      <c r="AF8982" s="52"/>
      <c r="AM8982" s="7"/>
      <c r="AN8982" s="7"/>
      <c r="AO8982" s="53"/>
      <c r="AP8982" s="54"/>
      <c r="AQ8982" s="54"/>
      <c r="AR8982" s="7"/>
      <c r="AS8982" s="54"/>
      <c r="AT8982" s="53"/>
      <c r="AU8982" s="7"/>
      <c r="AV8982" s="7"/>
      <c r="AW8982" s="55"/>
      <c r="AX8982" s="56"/>
      <c r="AY8982" s="55"/>
      <c r="AZ8982" s="55"/>
      <c r="BA8982" s="55"/>
      <c r="BB8982" s="11"/>
      <c r="BC8982" s="12"/>
      <c r="BD8982" s="12"/>
      <c r="BE8982" s="12"/>
      <c r="BF8982" s="12"/>
      <c r="BG8982" s="12"/>
      <c r="BH8982" s="12"/>
      <c r="BI8982" s="12"/>
      <c r="BJ8982" s="12"/>
      <c r="BK8982" s="12"/>
    </row>
    <row r="8983" spans="1:63" s="5" customFormat="1">
      <c r="A8983" s="13"/>
      <c r="B8983" s="13"/>
      <c r="C8983" s="45"/>
      <c r="E8983" s="46"/>
      <c r="F8983" s="47"/>
      <c r="G8983" s="48"/>
      <c r="H8983" s="49"/>
      <c r="I8983" s="49"/>
      <c r="J8983" s="49"/>
      <c r="K8983" s="50"/>
      <c r="L8983" s="50"/>
      <c r="M8983" s="50"/>
      <c r="N8983" s="50"/>
      <c r="O8983" s="50"/>
      <c r="P8983" s="50"/>
      <c r="Q8983" s="50"/>
      <c r="R8983" s="51"/>
      <c r="S8983" s="51"/>
      <c r="T8983" s="51"/>
      <c r="U8983" s="51"/>
      <c r="V8983" s="51"/>
      <c r="W8983" s="51"/>
      <c r="X8983" s="44"/>
      <c r="AF8983" s="52"/>
      <c r="AM8983" s="7"/>
      <c r="AN8983" s="7"/>
      <c r="AO8983" s="53"/>
      <c r="AP8983" s="54"/>
      <c r="AQ8983" s="54"/>
      <c r="AR8983" s="7"/>
      <c r="AS8983" s="54"/>
      <c r="AT8983" s="53"/>
      <c r="AU8983" s="7"/>
      <c r="AV8983" s="7"/>
      <c r="AW8983" s="55"/>
      <c r="AX8983" s="56"/>
      <c r="AY8983" s="55"/>
      <c r="AZ8983" s="55"/>
      <c r="BA8983" s="55"/>
      <c r="BB8983" s="11"/>
      <c r="BC8983" s="12"/>
      <c r="BD8983" s="12"/>
      <c r="BE8983" s="12"/>
      <c r="BF8983" s="12"/>
      <c r="BG8983" s="12"/>
      <c r="BH8983" s="12"/>
      <c r="BI8983" s="12"/>
      <c r="BJ8983" s="12"/>
      <c r="BK8983" s="12"/>
    </row>
    <row r="8984" spans="1:63" s="5" customFormat="1">
      <c r="A8984" s="13"/>
      <c r="B8984" s="13"/>
      <c r="C8984" s="45"/>
      <c r="E8984" s="46"/>
      <c r="F8984" s="47"/>
      <c r="G8984" s="48"/>
      <c r="H8984" s="49"/>
      <c r="I8984" s="49"/>
      <c r="J8984" s="49"/>
      <c r="K8984" s="50"/>
      <c r="L8984" s="50"/>
      <c r="M8984" s="50"/>
      <c r="N8984" s="50"/>
      <c r="O8984" s="50"/>
      <c r="P8984" s="50"/>
      <c r="Q8984" s="50"/>
      <c r="R8984" s="51"/>
      <c r="S8984" s="51"/>
      <c r="T8984" s="51"/>
      <c r="U8984" s="51"/>
      <c r="V8984" s="51"/>
      <c r="W8984" s="51"/>
      <c r="X8984" s="44"/>
      <c r="AF8984" s="52"/>
      <c r="AM8984" s="7"/>
      <c r="AN8984" s="7"/>
      <c r="AO8984" s="53"/>
      <c r="AP8984" s="54"/>
      <c r="AQ8984" s="54"/>
      <c r="AR8984" s="7"/>
      <c r="AS8984" s="54"/>
      <c r="AT8984" s="53"/>
      <c r="AU8984" s="7"/>
      <c r="AV8984" s="7"/>
      <c r="AW8984" s="55"/>
      <c r="AX8984" s="56"/>
      <c r="AY8984" s="55"/>
      <c r="AZ8984" s="55"/>
      <c r="BA8984" s="55"/>
      <c r="BB8984" s="11"/>
      <c r="BC8984" s="12"/>
      <c r="BD8984" s="12"/>
      <c r="BE8984" s="12"/>
      <c r="BF8984" s="12"/>
      <c r="BG8984" s="12"/>
      <c r="BH8984" s="12"/>
      <c r="BI8984" s="12"/>
      <c r="BJ8984" s="12"/>
      <c r="BK8984" s="12"/>
    </row>
    <row r="8985" spans="1:63" s="5" customFormat="1">
      <c r="A8985" s="13"/>
      <c r="B8985" s="13"/>
      <c r="C8985" s="45"/>
      <c r="E8985" s="46"/>
      <c r="F8985" s="47"/>
      <c r="G8985" s="48"/>
      <c r="H8985" s="49"/>
      <c r="I8985" s="49"/>
      <c r="J8985" s="49"/>
      <c r="K8985" s="50"/>
      <c r="L8985" s="50"/>
      <c r="M8985" s="50"/>
      <c r="N8985" s="50"/>
      <c r="O8985" s="50"/>
      <c r="P8985" s="50"/>
      <c r="Q8985" s="50"/>
      <c r="R8985" s="51"/>
      <c r="S8985" s="51"/>
      <c r="T8985" s="51"/>
      <c r="U8985" s="51"/>
      <c r="V8985" s="51"/>
      <c r="W8985" s="51"/>
      <c r="X8985" s="44"/>
      <c r="AF8985" s="52"/>
      <c r="AM8985" s="7"/>
      <c r="AN8985" s="7"/>
      <c r="AO8985" s="53"/>
      <c r="AP8985" s="54"/>
      <c r="AQ8985" s="54"/>
      <c r="AR8985" s="7"/>
      <c r="AS8985" s="54"/>
      <c r="AT8985" s="53"/>
      <c r="AU8985" s="7"/>
      <c r="AV8985" s="7"/>
      <c r="AW8985" s="55"/>
      <c r="AX8985" s="56"/>
      <c r="AY8985" s="55"/>
      <c r="AZ8985" s="55"/>
      <c r="BA8985" s="55"/>
      <c r="BB8985" s="11"/>
      <c r="BC8985" s="12"/>
      <c r="BD8985" s="12"/>
      <c r="BE8985" s="12"/>
      <c r="BF8985" s="12"/>
      <c r="BG8985" s="12"/>
      <c r="BH8985" s="12"/>
      <c r="BI8985" s="12"/>
      <c r="BJ8985" s="12"/>
      <c r="BK8985" s="12"/>
    </row>
    <row r="8986" spans="1:63" s="5" customFormat="1">
      <c r="A8986" s="13"/>
      <c r="B8986" s="13"/>
      <c r="C8986" s="45"/>
      <c r="E8986" s="46"/>
      <c r="F8986" s="47"/>
      <c r="G8986" s="48"/>
      <c r="H8986" s="49"/>
      <c r="I8986" s="49"/>
      <c r="J8986" s="49"/>
      <c r="K8986" s="50"/>
      <c r="L8986" s="50"/>
      <c r="M8986" s="50"/>
      <c r="N8986" s="50"/>
      <c r="O8986" s="50"/>
      <c r="P8986" s="50"/>
      <c r="Q8986" s="50"/>
      <c r="R8986" s="51"/>
      <c r="S8986" s="51"/>
      <c r="T8986" s="51"/>
      <c r="U8986" s="51"/>
      <c r="V8986" s="51"/>
      <c r="W8986" s="51"/>
      <c r="X8986" s="44"/>
      <c r="AF8986" s="52"/>
      <c r="AM8986" s="7"/>
      <c r="AN8986" s="7"/>
      <c r="AO8986" s="53"/>
      <c r="AP8986" s="54"/>
      <c r="AQ8986" s="54"/>
      <c r="AR8986" s="7"/>
      <c r="AS8986" s="54"/>
      <c r="AT8986" s="53"/>
      <c r="AU8986" s="7"/>
      <c r="AV8986" s="7"/>
      <c r="AW8986" s="55"/>
      <c r="AX8986" s="56"/>
      <c r="AY8986" s="55"/>
      <c r="AZ8986" s="55"/>
      <c r="BA8986" s="55"/>
      <c r="BB8986" s="11"/>
      <c r="BC8986" s="12"/>
      <c r="BD8986" s="12"/>
      <c r="BE8986" s="12"/>
      <c r="BF8986" s="12"/>
      <c r="BG8986" s="12"/>
      <c r="BH8986" s="12"/>
      <c r="BI8986" s="12"/>
      <c r="BJ8986" s="12"/>
      <c r="BK8986" s="12"/>
    </row>
    <row r="8987" spans="1:63" s="5" customFormat="1">
      <c r="A8987" s="13"/>
      <c r="B8987" s="13"/>
      <c r="C8987" s="45"/>
      <c r="E8987" s="46"/>
      <c r="F8987" s="47"/>
      <c r="G8987" s="48"/>
      <c r="H8987" s="49"/>
      <c r="I8987" s="49"/>
      <c r="J8987" s="49"/>
      <c r="K8987" s="50"/>
      <c r="L8987" s="50"/>
      <c r="M8987" s="50"/>
      <c r="N8987" s="50"/>
      <c r="O8987" s="50"/>
      <c r="P8987" s="50"/>
      <c r="Q8987" s="50"/>
      <c r="R8987" s="51"/>
      <c r="S8987" s="51"/>
      <c r="T8987" s="51"/>
      <c r="U8987" s="51"/>
      <c r="V8987" s="51"/>
      <c r="W8987" s="51"/>
      <c r="X8987" s="44"/>
      <c r="AF8987" s="52"/>
      <c r="AM8987" s="7"/>
      <c r="AN8987" s="7"/>
      <c r="AO8987" s="53"/>
      <c r="AP8987" s="54"/>
      <c r="AQ8987" s="54"/>
      <c r="AR8987" s="7"/>
      <c r="AS8987" s="54"/>
      <c r="AT8987" s="53"/>
      <c r="AU8987" s="7"/>
      <c r="AV8987" s="7"/>
      <c r="AW8987" s="55"/>
      <c r="AX8987" s="56"/>
      <c r="AY8987" s="55"/>
      <c r="AZ8987" s="55"/>
      <c r="BA8987" s="55"/>
      <c r="BB8987" s="11"/>
      <c r="BC8987" s="12"/>
      <c r="BD8987" s="12"/>
      <c r="BE8987" s="12"/>
      <c r="BF8987" s="12"/>
      <c r="BG8987" s="12"/>
      <c r="BH8987" s="12"/>
      <c r="BI8987" s="12"/>
      <c r="BJ8987" s="12"/>
      <c r="BK8987" s="12"/>
    </row>
    <row r="8988" spans="1:63" s="5" customFormat="1">
      <c r="A8988" s="13"/>
      <c r="B8988" s="13"/>
      <c r="C8988" s="45"/>
      <c r="E8988" s="46"/>
      <c r="F8988" s="47"/>
      <c r="G8988" s="48"/>
      <c r="H8988" s="49"/>
      <c r="I8988" s="49"/>
      <c r="J8988" s="49"/>
      <c r="K8988" s="50"/>
      <c r="L8988" s="50"/>
      <c r="M8988" s="50"/>
      <c r="N8988" s="50"/>
      <c r="O8988" s="50"/>
      <c r="P8988" s="50"/>
      <c r="Q8988" s="50"/>
      <c r="R8988" s="51"/>
      <c r="S8988" s="51"/>
      <c r="T8988" s="51"/>
      <c r="U8988" s="51"/>
      <c r="V8988" s="51"/>
      <c r="W8988" s="51"/>
      <c r="X8988" s="44"/>
      <c r="AF8988" s="52"/>
      <c r="AM8988" s="7"/>
      <c r="AN8988" s="7"/>
      <c r="AO8988" s="53"/>
      <c r="AP8988" s="54"/>
      <c r="AQ8988" s="54"/>
      <c r="AR8988" s="7"/>
      <c r="AS8988" s="54"/>
      <c r="AT8988" s="53"/>
      <c r="AU8988" s="7"/>
      <c r="AV8988" s="7"/>
      <c r="AW8988" s="55"/>
      <c r="AX8988" s="56"/>
      <c r="AY8988" s="55"/>
      <c r="AZ8988" s="55"/>
      <c r="BA8988" s="55"/>
      <c r="BB8988" s="11"/>
      <c r="BC8988" s="12"/>
      <c r="BD8988" s="12"/>
      <c r="BE8988" s="12"/>
      <c r="BF8988" s="12"/>
      <c r="BG8988" s="12"/>
      <c r="BH8988" s="12"/>
      <c r="BI8988" s="12"/>
      <c r="BJ8988" s="12"/>
      <c r="BK8988" s="12"/>
    </row>
    <row r="8989" spans="1:63" s="5" customFormat="1">
      <c r="A8989" s="13"/>
      <c r="B8989" s="13"/>
      <c r="C8989" s="45"/>
      <c r="E8989" s="46"/>
      <c r="F8989" s="47"/>
      <c r="G8989" s="48"/>
      <c r="H8989" s="49"/>
      <c r="I8989" s="49"/>
      <c r="J8989" s="49"/>
      <c r="K8989" s="50"/>
      <c r="L8989" s="50"/>
      <c r="M8989" s="50"/>
      <c r="N8989" s="50"/>
      <c r="O8989" s="50"/>
      <c r="P8989" s="50"/>
      <c r="Q8989" s="50"/>
      <c r="R8989" s="51"/>
      <c r="S8989" s="51"/>
      <c r="T8989" s="51"/>
      <c r="U8989" s="51"/>
      <c r="V8989" s="51"/>
      <c r="W8989" s="51"/>
      <c r="X8989" s="44"/>
      <c r="AF8989" s="52"/>
      <c r="AM8989" s="7"/>
      <c r="AN8989" s="7"/>
      <c r="AO8989" s="53"/>
      <c r="AP8989" s="54"/>
      <c r="AQ8989" s="54"/>
      <c r="AR8989" s="7"/>
      <c r="AS8989" s="54"/>
      <c r="AT8989" s="53"/>
      <c r="AU8989" s="7"/>
      <c r="AV8989" s="7"/>
      <c r="AW8989" s="55"/>
      <c r="AX8989" s="56"/>
      <c r="AY8989" s="55"/>
      <c r="AZ8989" s="55"/>
      <c r="BA8989" s="55"/>
      <c r="BB8989" s="11"/>
      <c r="BC8989" s="12"/>
      <c r="BD8989" s="12"/>
      <c r="BE8989" s="12"/>
      <c r="BF8989" s="12"/>
      <c r="BG8989" s="12"/>
      <c r="BH8989" s="12"/>
      <c r="BI8989" s="12"/>
      <c r="BJ8989" s="12"/>
      <c r="BK8989" s="12"/>
    </row>
    <row r="8990" spans="1:63" s="5" customFormat="1">
      <c r="A8990" s="13"/>
      <c r="B8990" s="13"/>
      <c r="C8990" s="45"/>
      <c r="E8990" s="46"/>
      <c r="F8990" s="47"/>
      <c r="G8990" s="48"/>
      <c r="H8990" s="49"/>
      <c r="I8990" s="49"/>
      <c r="J8990" s="49"/>
      <c r="K8990" s="50"/>
      <c r="L8990" s="50"/>
      <c r="M8990" s="50"/>
      <c r="N8990" s="50"/>
      <c r="O8990" s="50"/>
      <c r="P8990" s="50"/>
      <c r="Q8990" s="50"/>
      <c r="R8990" s="51"/>
      <c r="S8990" s="51"/>
      <c r="T8990" s="51"/>
      <c r="U8990" s="51"/>
      <c r="V8990" s="51"/>
      <c r="W8990" s="51"/>
      <c r="X8990" s="44"/>
      <c r="AF8990" s="52"/>
      <c r="AM8990" s="7"/>
      <c r="AN8990" s="7"/>
      <c r="AO8990" s="53"/>
      <c r="AP8990" s="54"/>
      <c r="AQ8990" s="54"/>
      <c r="AR8990" s="7"/>
      <c r="AS8990" s="54"/>
      <c r="AT8990" s="53"/>
      <c r="AU8990" s="7"/>
      <c r="AV8990" s="7"/>
      <c r="AW8990" s="55"/>
      <c r="AX8990" s="56"/>
      <c r="AY8990" s="55"/>
      <c r="AZ8990" s="55"/>
      <c r="BA8990" s="55"/>
      <c r="BB8990" s="11"/>
      <c r="BC8990" s="12"/>
      <c r="BD8990" s="12"/>
      <c r="BE8990" s="12"/>
      <c r="BF8990" s="12"/>
      <c r="BG8990" s="12"/>
      <c r="BH8990" s="12"/>
      <c r="BI8990" s="12"/>
      <c r="BJ8990" s="12"/>
      <c r="BK8990" s="12"/>
    </row>
    <row r="8991" spans="1:63" s="5" customFormat="1">
      <c r="A8991" s="13"/>
      <c r="B8991" s="13"/>
      <c r="C8991" s="45"/>
      <c r="E8991" s="46"/>
      <c r="F8991" s="47"/>
      <c r="G8991" s="48"/>
      <c r="H8991" s="49"/>
      <c r="I8991" s="49"/>
      <c r="J8991" s="49"/>
      <c r="K8991" s="50"/>
      <c r="L8991" s="50"/>
      <c r="M8991" s="50"/>
      <c r="N8991" s="50"/>
      <c r="O8991" s="50"/>
      <c r="P8991" s="50"/>
      <c r="Q8991" s="50"/>
      <c r="R8991" s="51"/>
      <c r="S8991" s="51"/>
      <c r="T8991" s="51"/>
      <c r="U8991" s="51"/>
      <c r="V8991" s="51"/>
      <c r="W8991" s="51"/>
      <c r="X8991" s="44"/>
      <c r="AF8991" s="52"/>
      <c r="AM8991" s="7"/>
      <c r="AN8991" s="7"/>
      <c r="AO8991" s="53"/>
      <c r="AP8991" s="54"/>
      <c r="AQ8991" s="54"/>
      <c r="AR8991" s="7"/>
      <c r="AS8991" s="54"/>
      <c r="AT8991" s="53"/>
      <c r="AU8991" s="7"/>
      <c r="AV8991" s="7"/>
      <c r="AW8991" s="55"/>
      <c r="AX8991" s="56"/>
      <c r="AY8991" s="55"/>
      <c r="AZ8991" s="55"/>
      <c r="BA8991" s="55"/>
      <c r="BB8991" s="11"/>
      <c r="BC8991" s="12"/>
      <c r="BD8991" s="12"/>
      <c r="BE8991" s="12"/>
      <c r="BF8991" s="12"/>
      <c r="BG8991" s="12"/>
      <c r="BH8991" s="12"/>
      <c r="BI8991" s="12"/>
      <c r="BJ8991" s="12"/>
      <c r="BK8991" s="12"/>
    </row>
    <row r="8992" spans="1:63" s="5" customFormat="1">
      <c r="A8992" s="13"/>
      <c r="B8992" s="13"/>
      <c r="C8992" s="45"/>
      <c r="E8992" s="46"/>
      <c r="F8992" s="47"/>
      <c r="G8992" s="48"/>
      <c r="H8992" s="49"/>
      <c r="I8992" s="49"/>
      <c r="J8992" s="49"/>
      <c r="K8992" s="50"/>
      <c r="L8992" s="50"/>
      <c r="M8992" s="50"/>
      <c r="N8992" s="50"/>
      <c r="O8992" s="50"/>
      <c r="P8992" s="50"/>
      <c r="Q8992" s="50"/>
      <c r="R8992" s="51"/>
      <c r="S8992" s="51"/>
      <c r="T8992" s="51"/>
      <c r="U8992" s="51"/>
      <c r="V8992" s="51"/>
      <c r="W8992" s="51"/>
      <c r="X8992" s="44"/>
      <c r="AF8992" s="52"/>
      <c r="AM8992" s="7"/>
      <c r="AN8992" s="7"/>
      <c r="AO8992" s="53"/>
      <c r="AP8992" s="54"/>
      <c r="AQ8992" s="54"/>
      <c r="AR8992" s="7"/>
      <c r="AS8992" s="54"/>
      <c r="AT8992" s="53"/>
      <c r="AU8992" s="7"/>
      <c r="AV8992" s="7"/>
      <c r="AW8992" s="55"/>
      <c r="AX8992" s="56"/>
      <c r="AY8992" s="55"/>
      <c r="AZ8992" s="55"/>
      <c r="BA8992" s="55"/>
      <c r="BB8992" s="11"/>
      <c r="BC8992" s="12"/>
      <c r="BD8992" s="12"/>
      <c r="BE8992" s="12"/>
      <c r="BF8992" s="12"/>
      <c r="BG8992" s="12"/>
      <c r="BH8992" s="12"/>
      <c r="BI8992" s="12"/>
      <c r="BJ8992" s="12"/>
      <c r="BK8992" s="12"/>
    </row>
    <row r="8993" spans="1:63" s="5" customFormat="1">
      <c r="A8993" s="13"/>
      <c r="B8993" s="13"/>
      <c r="C8993" s="45"/>
      <c r="E8993" s="46"/>
      <c r="F8993" s="47"/>
      <c r="G8993" s="48"/>
      <c r="H8993" s="49"/>
      <c r="I8993" s="49"/>
      <c r="J8993" s="49"/>
      <c r="K8993" s="50"/>
      <c r="L8993" s="50"/>
      <c r="M8993" s="50"/>
      <c r="N8993" s="50"/>
      <c r="O8993" s="50"/>
      <c r="P8993" s="50"/>
      <c r="Q8993" s="50"/>
      <c r="R8993" s="51"/>
      <c r="S8993" s="51"/>
      <c r="T8993" s="51"/>
      <c r="U8993" s="51"/>
      <c r="V8993" s="51"/>
      <c r="W8993" s="51"/>
      <c r="X8993" s="44"/>
      <c r="AF8993" s="52"/>
      <c r="AM8993" s="7"/>
      <c r="AN8993" s="7"/>
      <c r="AO8993" s="53"/>
      <c r="AP8993" s="54"/>
      <c r="AQ8993" s="54"/>
      <c r="AR8993" s="7"/>
      <c r="AS8993" s="54"/>
      <c r="AT8993" s="53"/>
      <c r="AU8993" s="7"/>
      <c r="AV8993" s="7"/>
      <c r="AW8993" s="55"/>
      <c r="AX8993" s="56"/>
      <c r="AY8993" s="55"/>
      <c r="AZ8993" s="55"/>
      <c r="BA8993" s="55"/>
      <c r="BB8993" s="11"/>
      <c r="BC8993" s="12"/>
      <c r="BD8993" s="12"/>
      <c r="BE8993" s="12"/>
      <c r="BF8993" s="12"/>
      <c r="BG8993" s="12"/>
      <c r="BH8993" s="12"/>
      <c r="BI8993" s="12"/>
      <c r="BJ8993" s="12"/>
      <c r="BK8993" s="12"/>
    </row>
    <row r="8994" spans="1:63" s="5" customFormat="1">
      <c r="A8994" s="13"/>
      <c r="B8994" s="13"/>
      <c r="C8994" s="45"/>
      <c r="E8994" s="46"/>
      <c r="F8994" s="47"/>
      <c r="G8994" s="48"/>
      <c r="H8994" s="49"/>
      <c r="I8994" s="49"/>
      <c r="J8994" s="49"/>
      <c r="K8994" s="50"/>
      <c r="L8994" s="50"/>
      <c r="M8994" s="50"/>
      <c r="N8994" s="50"/>
      <c r="O8994" s="50"/>
      <c r="P8994" s="50"/>
      <c r="Q8994" s="50"/>
      <c r="R8994" s="51"/>
      <c r="S8994" s="51"/>
      <c r="T8994" s="51"/>
      <c r="U8994" s="51"/>
      <c r="V8994" s="51"/>
      <c r="W8994" s="51"/>
      <c r="X8994" s="44"/>
      <c r="AF8994" s="52"/>
      <c r="AM8994" s="7"/>
      <c r="AN8994" s="7"/>
      <c r="AO8994" s="53"/>
      <c r="AP8994" s="54"/>
      <c r="AQ8994" s="54"/>
      <c r="AR8994" s="7"/>
      <c r="AS8994" s="54"/>
      <c r="AT8994" s="53"/>
      <c r="AU8994" s="7"/>
      <c r="AV8994" s="7"/>
      <c r="AW8994" s="55"/>
      <c r="AX8994" s="56"/>
      <c r="AY8994" s="55"/>
      <c r="AZ8994" s="55"/>
      <c r="BA8994" s="55"/>
      <c r="BB8994" s="11"/>
      <c r="BC8994" s="12"/>
      <c r="BD8994" s="12"/>
      <c r="BE8994" s="12"/>
      <c r="BF8994" s="12"/>
      <c r="BG8994" s="12"/>
      <c r="BH8994" s="12"/>
      <c r="BI8994" s="12"/>
      <c r="BJ8994" s="12"/>
      <c r="BK8994" s="12"/>
    </row>
    <row r="8995" spans="1:63" s="5" customFormat="1">
      <c r="A8995" s="13"/>
      <c r="B8995" s="13"/>
      <c r="C8995" s="45"/>
      <c r="E8995" s="46"/>
      <c r="F8995" s="47"/>
      <c r="G8995" s="48"/>
      <c r="H8995" s="49"/>
      <c r="I8995" s="49"/>
      <c r="J8995" s="49"/>
      <c r="K8995" s="50"/>
      <c r="L8995" s="50"/>
      <c r="M8995" s="50"/>
      <c r="N8995" s="50"/>
      <c r="O8995" s="50"/>
      <c r="P8995" s="50"/>
      <c r="Q8995" s="50"/>
      <c r="R8995" s="51"/>
      <c r="S8995" s="51"/>
      <c r="T8995" s="51"/>
      <c r="U8995" s="51"/>
      <c r="V8995" s="51"/>
      <c r="W8995" s="51"/>
      <c r="X8995" s="44"/>
      <c r="AF8995" s="52"/>
      <c r="AM8995" s="7"/>
      <c r="AN8995" s="7"/>
      <c r="AO8995" s="53"/>
      <c r="AP8995" s="54"/>
      <c r="AQ8995" s="54"/>
      <c r="AR8995" s="7"/>
      <c r="AS8995" s="54"/>
      <c r="AT8995" s="53"/>
      <c r="AU8995" s="7"/>
      <c r="AV8995" s="7"/>
      <c r="AW8995" s="55"/>
      <c r="AX8995" s="56"/>
      <c r="AY8995" s="55"/>
      <c r="AZ8995" s="55"/>
      <c r="BA8995" s="55"/>
      <c r="BB8995" s="11"/>
      <c r="BC8995" s="12"/>
      <c r="BD8995" s="12"/>
      <c r="BE8995" s="12"/>
      <c r="BF8995" s="12"/>
      <c r="BG8995" s="12"/>
      <c r="BH8995" s="12"/>
      <c r="BI8995" s="12"/>
      <c r="BJ8995" s="12"/>
      <c r="BK8995" s="12"/>
    </row>
    <row r="8996" spans="1:63" s="5" customFormat="1">
      <c r="A8996" s="13"/>
      <c r="B8996" s="13"/>
      <c r="C8996" s="45"/>
      <c r="E8996" s="46"/>
      <c r="F8996" s="47"/>
      <c r="G8996" s="48"/>
      <c r="H8996" s="49"/>
      <c r="I8996" s="49"/>
      <c r="J8996" s="49"/>
      <c r="K8996" s="50"/>
      <c r="L8996" s="50"/>
      <c r="M8996" s="50"/>
      <c r="N8996" s="50"/>
      <c r="O8996" s="50"/>
      <c r="P8996" s="50"/>
      <c r="Q8996" s="50"/>
      <c r="R8996" s="51"/>
      <c r="S8996" s="51"/>
      <c r="T8996" s="51"/>
      <c r="U8996" s="51"/>
      <c r="V8996" s="51"/>
      <c r="W8996" s="51"/>
      <c r="X8996" s="44"/>
      <c r="AF8996" s="52"/>
      <c r="AM8996" s="7"/>
      <c r="AN8996" s="7"/>
      <c r="AO8996" s="53"/>
      <c r="AP8996" s="54"/>
      <c r="AQ8996" s="54"/>
      <c r="AR8996" s="7"/>
      <c r="AS8996" s="54"/>
      <c r="AT8996" s="53"/>
      <c r="AU8996" s="7"/>
      <c r="AV8996" s="7"/>
      <c r="AW8996" s="55"/>
      <c r="AX8996" s="56"/>
      <c r="AY8996" s="55"/>
      <c r="AZ8996" s="55"/>
      <c r="BA8996" s="55"/>
      <c r="BB8996" s="11"/>
      <c r="BC8996" s="12"/>
      <c r="BD8996" s="12"/>
      <c r="BE8996" s="12"/>
      <c r="BF8996" s="12"/>
      <c r="BG8996" s="12"/>
      <c r="BH8996" s="12"/>
      <c r="BI8996" s="12"/>
      <c r="BJ8996" s="12"/>
      <c r="BK8996" s="12"/>
    </row>
    <row r="8997" spans="1:63" s="5" customFormat="1">
      <c r="A8997" s="13"/>
      <c r="B8997" s="13"/>
      <c r="C8997" s="45"/>
      <c r="E8997" s="46"/>
      <c r="F8997" s="47"/>
      <c r="G8997" s="48"/>
      <c r="H8997" s="49"/>
      <c r="I8997" s="49"/>
      <c r="J8997" s="49"/>
      <c r="K8997" s="50"/>
      <c r="L8997" s="50"/>
      <c r="M8997" s="50"/>
      <c r="N8997" s="50"/>
      <c r="O8997" s="50"/>
      <c r="P8997" s="50"/>
      <c r="Q8997" s="50"/>
      <c r="R8997" s="51"/>
      <c r="S8997" s="51"/>
      <c r="T8997" s="51"/>
      <c r="U8997" s="51"/>
      <c r="V8997" s="51"/>
      <c r="W8997" s="51"/>
      <c r="X8997" s="44"/>
      <c r="AF8997" s="52"/>
      <c r="AM8997" s="7"/>
      <c r="AN8997" s="7"/>
      <c r="AO8997" s="53"/>
      <c r="AP8997" s="54"/>
      <c r="AQ8997" s="54"/>
      <c r="AR8997" s="7"/>
      <c r="AS8997" s="54"/>
      <c r="AT8997" s="53"/>
      <c r="AU8997" s="7"/>
      <c r="AV8997" s="7"/>
      <c r="AW8997" s="55"/>
      <c r="AX8997" s="56"/>
      <c r="AY8997" s="55"/>
      <c r="AZ8997" s="55"/>
      <c r="BA8997" s="55"/>
      <c r="BB8997" s="11"/>
      <c r="BC8997" s="12"/>
      <c r="BD8997" s="12"/>
      <c r="BE8997" s="12"/>
      <c r="BF8997" s="12"/>
      <c r="BG8997" s="12"/>
      <c r="BH8997" s="12"/>
      <c r="BI8997" s="12"/>
      <c r="BJ8997" s="12"/>
      <c r="BK8997" s="12"/>
    </row>
    <row r="8998" spans="1:63" s="5" customFormat="1">
      <c r="A8998" s="13"/>
      <c r="B8998" s="13"/>
      <c r="C8998" s="45"/>
      <c r="E8998" s="46"/>
      <c r="F8998" s="47"/>
      <c r="G8998" s="48"/>
      <c r="H8998" s="49"/>
      <c r="I8998" s="49"/>
      <c r="J8998" s="49"/>
      <c r="K8998" s="50"/>
      <c r="L8998" s="50"/>
      <c r="M8998" s="50"/>
      <c r="N8998" s="50"/>
      <c r="O8998" s="50"/>
      <c r="P8998" s="50"/>
      <c r="Q8998" s="50"/>
      <c r="R8998" s="51"/>
      <c r="S8998" s="51"/>
      <c r="T8998" s="51"/>
      <c r="U8998" s="51"/>
      <c r="V8998" s="51"/>
      <c r="W8998" s="51"/>
      <c r="X8998" s="44"/>
      <c r="AF8998" s="52"/>
      <c r="AM8998" s="7"/>
      <c r="AN8998" s="7"/>
      <c r="AO8998" s="53"/>
      <c r="AP8998" s="54"/>
      <c r="AQ8998" s="54"/>
      <c r="AR8998" s="7"/>
      <c r="AS8998" s="54"/>
      <c r="AT8998" s="53"/>
      <c r="AU8998" s="7"/>
      <c r="AV8998" s="7"/>
      <c r="AW8998" s="55"/>
      <c r="AX8998" s="56"/>
      <c r="AY8998" s="55"/>
      <c r="AZ8998" s="55"/>
      <c r="BA8998" s="55"/>
      <c r="BB8998" s="11"/>
      <c r="BC8998" s="12"/>
      <c r="BD8998" s="12"/>
      <c r="BE8998" s="12"/>
      <c r="BF8998" s="12"/>
      <c r="BG8998" s="12"/>
      <c r="BH8998" s="12"/>
      <c r="BI8998" s="12"/>
      <c r="BJ8998" s="12"/>
      <c r="BK8998" s="12"/>
    </row>
    <row r="8999" spans="1:63" s="5" customFormat="1">
      <c r="A8999" s="13"/>
      <c r="B8999" s="13"/>
      <c r="C8999" s="45"/>
      <c r="E8999" s="46"/>
      <c r="F8999" s="47"/>
      <c r="G8999" s="48"/>
      <c r="H8999" s="49"/>
      <c r="I8999" s="49"/>
      <c r="J8999" s="49"/>
      <c r="K8999" s="50"/>
      <c r="L8999" s="50"/>
      <c r="M8999" s="50"/>
      <c r="N8999" s="50"/>
      <c r="O8999" s="50"/>
      <c r="P8999" s="50"/>
      <c r="Q8999" s="50"/>
      <c r="R8999" s="51"/>
      <c r="S8999" s="51"/>
      <c r="T8999" s="51"/>
      <c r="U8999" s="51"/>
      <c r="V8999" s="51"/>
      <c r="W8999" s="51"/>
      <c r="X8999" s="44"/>
      <c r="AF8999" s="52"/>
      <c r="AM8999" s="7"/>
      <c r="AN8999" s="7"/>
      <c r="AO8999" s="53"/>
      <c r="AP8999" s="54"/>
      <c r="AQ8999" s="54"/>
      <c r="AR8999" s="7"/>
      <c r="AS8999" s="54"/>
      <c r="AT8999" s="53"/>
      <c r="AU8999" s="7"/>
      <c r="AV8999" s="7"/>
      <c r="AW8999" s="55"/>
      <c r="AX8999" s="56"/>
      <c r="AY8999" s="55"/>
      <c r="AZ8999" s="55"/>
      <c r="BA8999" s="55"/>
      <c r="BB8999" s="11"/>
      <c r="BC8999" s="12"/>
      <c r="BD8999" s="12"/>
      <c r="BE8999" s="12"/>
      <c r="BF8999" s="12"/>
      <c r="BG8999" s="12"/>
      <c r="BH8999" s="12"/>
      <c r="BI8999" s="12"/>
      <c r="BJ8999" s="12"/>
      <c r="BK8999" s="12"/>
    </row>
    <row r="9000" spans="1:63" s="5" customFormat="1">
      <c r="A9000" s="13"/>
      <c r="B9000" s="13"/>
      <c r="C9000" s="45"/>
      <c r="E9000" s="46"/>
      <c r="F9000" s="47"/>
      <c r="G9000" s="48"/>
      <c r="H9000" s="49"/>
      <c r="I9000" s="49"/>
      <c r="J9000" s="49"/>
      <c r="K9000" s="50"/>
      <c r="L9000" s="50"/>
      <c r="M9000" s="50"/>
      <c r="N9000" s="50"/>
      <c r="O9000" s="50"/>
      <c r="P9000" s="50"/>
      <c r="Q9000" s="50"/>
      <c r="R9000" s="51"/>
      <c r="S9000" s="51"/>
      <c r="T9000" s="51"/>
      <c r="U9000" s="51"/>
      <c r="V9000" s="51"/>
      <c r="W9000" s="51"/>
      <c r="X9000" s="44"/>
      <c r="AF9000" s="52"/>
      <c r="AM9000" s="7"/>
      <c r="AN9000" s="7"/>
      <c r="AO9000" s="53"/>
      <c r="AP9000" s="54"/>
      <c r="AQ9000" s="54"/>
      <c r="AR9000" s="7"/>
      <c r="AS9000" s="54"/>
      <c r="AT9000" s="53"/>
      <c r="AU9000" s="7"/>
      <c r="AV9000" s="7"/>
      <c r="AW9000" s="55"/>
      <c r="AX9000" s="56"/>
      <c r="AY9000" s="55"/>
      <c r="AZ9000" s="55"/>
      <c r="BA9000" s="55"/>
      <c r="BB9000" s="11"/>
      <c r="BC9000" s="12"/>
      <c r="BD9000" s="12"/>
      <c r="BE9000" s="12"/>
      <c r="BF9000" s="12"/>
      <c r="BG9000" s="12"/>
      <c r="BH9000" s="12"/>
      <c r="BI9000" s="12"/>
      <c r="BJ9000" s="12"/>
      <c r="BK9000" s="12"/>
    </row>
    <row r="9001" spans="1:63" s="5" customFormat="1">
      <c r="A9001" s="13"/>
      <c r="B9001" s="13"/>
      <c r="C9001" s="45"/>
      <c r="E9001" s="46"/>
      <c r="F9001" s="47"/>
      <c r="G9001" s="48"/>
      <c r="H9001" s="49"/>
      <c r="I9001" s="49"/>
      <c r="J9001" s="49"/>
      <c r="K9001" s="50"/>
      <c r="L9001" s="50"/>
      <c r="M9001" s="50"/>
      <c r="N9001" s="50"/>
      <c r="O9001" s="50"/>
      <c r="P9001" s="50"/>
      <c r="Q9001" s="50"/>
      <c r="R9001" s="51"/>
      <c r="S9001" s="51"/>
      <c r="T9001" s="51"/>
      <c r="U9001" s="51"/>
      <c r="V9001" s="51"/>
      <c r="W9001" s="51"/>
      <c r="X9001" s="44"/>
      <c r="AF9001" s="52"/>
      <c r="AM9001" s="7"/>
      <c r="AN9001" s="7"/>
      <c r="AO9001" s="53"/>
      <c r="AP9001" s="54"/>
      <c r="AQ9001" s="54"/>
      <c r="AR9001" s="7"/>
      <c r="AS9001" s="54"/>
      <c r="AT9001" s="53"/>
      <c r="AU9001" s="7"/>
      <c r="AV9001" s="7"/>
      <c r="AW9001" s="55"/>
      <c r="AX9001" s="56"/>
      <c r="AY9001" s="55"/>
      <c r="AZ9001" s="55"/>
      <c r="BA9001" s="55"/>
      <c r="BB9001" s="11"/>
      <c r="BC9001" s="12"/>
      <c r="BD9001" s="12"/>
      <c r="BE9001" s="12"/>
      <c r="BF9001" s="12"/>
      <c r="BG9001" s="12"/>
      <c r="BH9001" s="12"/>
      <c r="BI9001" s="12"/>
      <c r="BJ9001" s="12"/>
      <c r="BK9001" s="12"/>
    </row>
    <row r="9002" spans="1:63" s="5" customFormat="1">
      <c r="A9002" s="13"/>
      <c r="B9002" s="13"/>
      <c r="C9002" s="45"/>
      <c r="E9002" s="46"/>
      <c r="F9002" s="47"/>
      <c r="G9002" s="48"/>
      <c r="H9002" s="49"/>
      <c r="I9002" s="49"/>
      <c r="J9002" s="49"/>
      <c r="K9002" s="50"/>
      <c r="L9002" s="50"/>
      <c r="M9002" s="50"/>
      <c r="N9002" s="50"/>
      <c r="O9002" s="50"/>
      <c r="P9002" s="50"/>
      <c r="Q9002" s="50"/>
      <c r="R9002" s="51"/>
      <c r="S9002" s="51"/>
      <c r="T9002" s="51"/>
      <c r="U9002" s="51"/>
      <c r="V9002" s="51"/>
      <c r="W9002" s="51"/>
      <c r="X9002" s="44"/>
      <c r="AF9002" s="52"/>
      <c r="AM9002" s="7"/>
      <c r="AN9002" s="7"/>
      <c r="AO9002" s="53"/>
      <c r="AP9002" s="54"/>
      <c r="AQ9002" s="54"/>
      <c r="AR9002" s="7"/>
      <c r="AS9002" s="54"/>
      <c r="AT9002" s="53"/>
      <c r="AU9002" s="7"/>
      <c r="AV9002" s="7"/>
      <c r="AW9002" s="55"/>
      <c r="AX9002" s="56"/>
      <c r="AY9002" s="55"/>
      <c r="AZ9002" s="55"/>
      <c r="BA9002" s="55"/>
      <c r="BB9002" s="11"/>
      <c r="BC9002" s="12"/>
      <c r="BD9002" s="12"/>
      <c r="BE9002" s="12"/>
      <c r="BF9002" s="12"/>
      <c r="BG9002" s="12"/>
      <c r="BH9002" s="12"/>
      <c r="BI9002" s="12"/>
      <c r="BJ9002" s="12"/>
      <c r="BK9002" s="12"/>
    </row>
    <row r="9003" spans="1:63" s="5" customFormat="1">
      <c r="A9003" s="13"/>
      <c r="B9003" s="13"/>
      <c r="C9003" s="45"/>
      <c r="E9003" s="46"/>
      <c r="F9003" s="47"/>
      <c r="G9003" s="48"/>
      <c r="H9003" s="49"/>
      <c r="I9003" s="49"/>
      <c r="J9003" s="49"/>
      <c r="K9003" s="50"/>
      <c r="L9003" s="50"/>
      <c r="M9003" s="50"/>
      <c r="N9003" s="50"/>
      <c r="O9003" s="50"/>
      <c r="P9003" s="50"/>
      <c r="Q9003" s="50"/>
      <c r="R9003" s="51"/>
      <c r="S9003" s="51"/>
      <c r="T9003" s="51"/>
      <c r="U9003" s="51"/>
      <c r="V9003" s="51"/>
      <c r="W9003" s="51"/>
      <c r="X9003" s="44"/>
      <c r="AF9003" s="52"/>
      <c r="AM9003" s="7"/>
      <c r="AN9003" s="7"/>
      <c r="AO9003" s="53"/>
      <c r="AP9003" s="54"/>
      <c r="AQ9003" s="54"/>
      <c r="AR9003" s="7"/>
      <c r="AS9003" s="54"/>
      <c r="AT9003" s="53"/>
      <c r="AU9003" s="7"/>
      <c r="AV9003" s="7"/>
      <c r="AW9003" s="55"/>
      <c r="AX9003" s="56"/>
      <c r="AY9003" s="55"/>
      <c r="AZ9003" s="55"/>
      <c r="BA9003" s="55"/>
      <c r="BB9003" s="11"/>
      <c r="BC9003" s="12"/>
      <c r="BD9003" s="12"/>
      <c r="BE9003" s="12"/>
      <c r="BF9003" s="12"/>
      <c r="BG9003" s="12"/>
      <c r="BH9003" s="12"/>
      <c r="BI9003" s="12"/>
      <c r="BJ9003" s="12"/>
      <c r="BK9003" s="12"/>
    </row>
    <row r="9004" spans="1:63" s="5" customFormat="1">
      <c r="A9004" s="13"/>
      <c r="B9004" s="13"/>
      <c r="C9004" s="45"/>
      <c r="E9004" s="46"/>
      <c r="F9004" s="47"/>
      <c r="G9004" s="48"/>
      <c r="H9004" s="49"/>
      <c r="I9004" s="49"/>
      <c r="J9004" s="49"/>
      <c r="K9004" s="50"/>
      <c r="L9004" s="50"/>
      <c r="M9004" s="50"/>
      <c r="N9004" s="50"/>
      <c r="O9004" s="50"/>
      <c r="P9004" s="50"/>
      <c r="Q9004" s="50"/>
      <c r="R9004" s="51"/>
      <c r="S9004" s="51"/>
      <c r="T9004" s="51"/>
      <c r="U9004" s="51"/>
      <c r="V9004" s="51"/>
      <c r="W9004" s="51"/>
      <c r="X9004" s="44"/>
      <c r="AF9004" s="52"/>
      <c r="AM9004" s="7"/>
      <c r="AN9004" s="7"/>
      <c r="AO9004" s="53"/>
      <c r="AP9004" s="54"/>
      <c r="AQ9004" s="54"/>
      <c r="AR9004" s="7"/>
      <c r="AS9004" s="54"/>
      <c r="AT9004" s="53"/>
      <c r="AU9004" s="7"/>
      <c r="AV9004" s="7"/>
      <c r="AW9004" s="55"/>
      <c r="AX9004" s="56"/>
      <c r="AY9004" s="55"/>
      <c r="AZ9004" s="55"/>
      <c r="BA9004" s="55"/>
      <c r="BB9004" s="11"/>
      <c r="BC9004" s="12"/>
      <c r="BD9004" s="12"/>
      <c r="BE9004" s="12"/>
      <c r="BF9004" s="12"/>
      <c r="BG9004" s="12"/>
      <c r="BH9004" s="12"/>
      <c r="BI9004" s="12"/>
      <c r="BJ9004" s="12"/>
      <c r="BK9004" s="12"/>
    </row>
    <row r="9005" spans="1:63" s="5" customFormat="1">
      <c r="A9005" s="13"/>
      <c r="B9005" s="13"/>
      <c r="C9005" s="45"/>
      <c r="E9005" s="46"/>
      <c r="F9005" s="47"/>
      <c r="G9005" s="48"/>
      <c r="H9005" s="49"/>
      <c r="I9005" s="49"/>
      <c r="J9005" s="49"/>
      <c r="K9005" s="50"/>
      <c r="L9005" s="50"/>
      <c r="M9005" s="50"/>
      <c r="N9005" s="50"/>
      <c r="O9005" s="50"/>
      <c r="P9005" s="50"/>
      <c r="Q9005" s="50"/>
      <c r="R9005" s="51"/>
      <c r="S9005" s="51"/>
      <c r="T9005" s="51"/>
      <c r="U9005" s="51"/>
      <c r="V9005" s="51"/>
      <c r="W9005" s="51"/>
      <c r="X9005" s="44"/>
      <c r="AF9005" s="52"/>
      <c r="AM9005" s="7"/>
      <c r="AN9005" s="7"/>
      <c r="AO9005" s="53"/>
      <c r="AP9005" s="54"/>
      <c r="AQ9005" s="54"/>
      <c r="AR9005" s="7"/>
      <c r="AS9005" s="54"/>
      <c r="AT9005" s="53"/>
      <c r="AU9005" s="7"/>
      <c r="AV9005" s="7"/>
      <c r="AW9005" s="55"/>
      <c r="AX9005" s="56"/>
      <c r="AY9005" s="55"/>
      <c r="AZ9005" s="55"/>
      <c r="BA9005" s="55"/>
      <c r="BB9005" s="11"/>
      <c r="BC9005" s="12"/>
      <c r="BD9005" s="12"/>
      <c r="BE9005" s="12"/>
      <c r="BF9005" s="12"/>
      <c r="BG9005" s="12"/>
      <c r="BH9005" s="12"/>
      <c r="BI9005" s="12"/>
      <c r="BJ9005" s="12"/>
      <c r="BK9005" s="12"/>
    </row>
    <row r="9006" spans="1:63" s="5" customFormat="1">
      <c r="A9006" s="13"/>
      <c r="B9006" s="13"/>
      <c r="C9006" s="45"/>
      <c r="E9006" s="46"/>
      <c r="F9006" s="47"/>
      <c r="G9006" s="48"/>
      <c r="H9006" s="49"/>
      <c r="I9006" s="49"/>
      <c r="J9006" s="49"/>
      <c r="K9006" s="50"/>
      <c r="L9006" s="50"/>
      <c r="M9006" s="50"/>
      <c r="N9006" s="50"/>
      <c r="O9006" s="50"/>
      <c r="P9006" s="50"/>
      <c r="Q9006" s="50"/>
      <c r="R9006" s="51"/>
      <c r="S9006" s="51"/>
      <c r="T9006" s="51"/>
      <c r="U9006" s="51"/>
      <c r="V9006" s="51"/>
      <c r="W9006" s="51"/>
      <c r="X9006" s="44"/>
      <c r="AF9006" s="52"/>
      <c r="AM9006" s="7"/>
      <c r="AN9006" s="7"/>
      <c r="AO9006" s="53"/>
      <c r="AP9006" s="54"/>
      <c r="AQ9006" s="54"/>
      <c r="AR9006" s="7"/>
      <c r="AS9006" s="54"/>
      <c r="AT9006" s="53"/>
      <c r="AU9006" s="7"/>
      <c r="AV9006" s="7"/>
      <c r="AW9006" s="55"/>
      <c r="AX9006" s="56"/>
      <c r="AY9006" s="55"/>
      <c r="AZ9006" s="55"/>
      <c r="BA9006" s="55"/>
      <c r="BB9006" s="11"/>
      <c r="BC9006" s="12"/>
      <c r="BD9006" s="12"/>
      <c r="BE9006" s="12"/>
      <c r="BF9006" s="12"/>
      <c r="BG9006" s="12"/>
      <c r="BH9006" s="12"/>
      <c r="BI9006" s="12"/>
      <c r="BJ9006" s="12"/>
      <c r="BK9006" s="12"/>
    </row>
    <row r="9007" spans="1:63" s="5" customFormat="1">
      <c r="A9007" s="13"/>
      <c r="B9007" s="13"/>
      <c r="C9007" s="45"/>
      <c r="E9007" s="46"/>
      <c r="F9007" s="47"/>
      <c r="G9007" s="48"/>
      <c r="H9007" s="49"/>
      <c r="I9007" s="49"/>
      <c r="J9007" s="49"/>
      <c r="K9007" s="50"/>
      <c r="L9007" s="50"/>
      <c r="M9007" s="50"/>
      <c r="N9007" s="50"/>
      <c r="O9007" s="50"/>
      <c r="P9007" s="50"/>
      <c r="Q9007" s="50"/>
      <c r="R9007" s="51"/>
      <c r="S9007" s="51"/>
      <c r="T9007" s="51"/>
      <c r="U9007" s="51"/>
      <c r="V9007" s="51"/>
      <c r="W9007" s="51"/>
      <c r="X9007" s="44"/>
      <c r="AF9007" s="52"/>
      <c r="AM9007" s="7"/>
      <c r="AN9007" s="7"/>
      <c r="AO9007" s="53"/>
      <c r="AP9007" s="54"/>
      <c r="AQ9007" s="54"/>
      <c r="AR9007" s="7"/>
      <c r="AS9007" s="54"/>
      <c r="AT9007" s="53"/>
      <c r="AU9007" s="7"/>
      <c r="AV9007" s="7"/>
      <c r="AW9007" s="55"/>
      <c r="AX9007" s="56"/>
      <c r="AY9007" s="55"/>
      <c r="AZ9007" s="55"/>
      <c r="BA9007" s="55"/>
      <c r="BB9007" s="11"/>
      <c r="BC9007" s="12"/>
      <c r="BD9007" s="12"/>
      <c r="BE9007" s="12"/>
      <c r="BF9007" s="12"/>
      <c r="BG9007" s="12"/>
      <c r="BH9007" s="12"/>
      <c r="BI9007" s="12"/>
      <c r="BJ9007" s="12"/>
      <c r="BK9007" s="12"/>
    </row>
    <row r="9008" spans="1:63" s="5" customFormat="1">
      <c r="A9008" s="13"/>
      <c r="B9008" s="13"/>
      <c r="C9008" s="45"/>
      <c r="E9008" s="46"/>
      <c r="F9008" s="47"/>
      <c r="G9008" s="48"/>
      <c r="H9008" s="49"/>
      <c r="I9008" s="49"/>
      <c r="J9008" s="49"/>
      <c r="K9008" s="50"/>
      <c r="L9008" s="50"/>
      <c r="M9008" s="50"/>
      <c r="N9008" s="50"/>
      <c r="O9008" s="50"/>
      <c r="P9008" s="50"/>
      <c r="Q9008" s="50"/>
      <c r="R9008" s="51"/>
      <c r="S9008" s="51"/>
      <c r="T9008" s="51"/>
      <c r="U9008" s="51"/>
      <c r="V9008" s="51"/>
      <c r="W9008" s="51"/>
      <c r="X9008" s="44"/>
      <c r="AF9008" s="52"/>
      <c r="AM9008" s="7"/>
      <c r="AN9008" s="7"/>
      <c r="AO9008" s="53"/>
      <c r="AP9008" s="54"/>
      <c r="AQ9008" s="54"/>
      <c r="AR9008" s="7"/>
      <c r="AS9008" s="54"/>
      <c r="AT9008" s="53"/>
      <c r="AU9008" s="7"/>
      <c r="AV9008" s="7"/>
      <c r="AW9008" s="55"/>
      <c r="AX9008" s="56"/>
      <c r="AY9008" s="55"/>
      <c r="AZ9008" s="55"/>
      <c r="BA9008" s="55"/>
      <c r="BB9008" s="11"/>
      <c r="BC9008" s="12"/>
      <c r="BD9008" s="12"/>
      <c r="BE9008" s="12"/>
      <c r="BF9008" s="12"/>
      <c r="BG9008" s="12"/>
      <c r="BH9008" s="12"/>
      <c r="BI9008" s="12"/>
      <c r="BJ9008" s="12"/>
      <c r="BK9008" s="12"/>
    </row>
    <row r="9009" spans="1:63" s="5" customFormat="1">
      <c r="A9009" s="13"/>
      <c r="B9009" s="13"/>
      <c r="C9009" s="45"/>
      <c r="E9009" s="46"/>
      <c r="F9009" s="47"/>
      <c r="G9009" s="48"/>
      <c r="H9009" s="49"/>
      <c r="I9009" s="49"/>
      <c r="J9009" s="49"/>
      <c r="K9009" s="50"/>
      <c r="L9009" s="50"/>
      <c r="M9009" s="50"/>
      <c r="N9009" s="50"/>
      <c r="O9009" s="50"/>
      <c r="P9009" s="50"/>
      <c r="Q9009" s="50"/>
      <c r="R9009" s="51"/>
      <c r="S9009" s="51"/>
      <c r="T9009" s="51"/>
      <c r="U9009" s="51"/>
      <c r="V9009" s="51"/>
      <c r="W9009" s="51"/>
      <c r="X9009" s="44"/>
      <c r="AF9009" s="52"/>
      <c r="AM9009" s="7"/>
      <c r="AN9009" s="7"/>
      <c r="AO9009" s="53"/>
      <c r="AP9009" s="54"/>
      <c r="AQ9009" s="54"/>
      <c r="AR9009" s="7"/>
      <c r="AS9009" s="54"/>
      <c r="AT9009" s="53"/>
      <c r="AU9009" s="7"/>
      <c r="AV9009" s="7"/>
      <c r="AW9009" s="55"/>
      <c r="AX9009" s="56"/>
      <c r="AY9009" s="55"/>
      <c r="AZ9009" s="55"/>
      <c r="BA9009" s="55"/>
      <c r="BB9009" s="11"/>
      <c r="BC9009" s="12"/>
      <c r="BD9009" s="12"/>
      <c r="BE9009" s="12"/>
      <c r="BF9009" s="12"/>
      <c r="BG9009" s="12"/>
      <c r="BH9009" s="12"/>
      <c r="BI9009" s="12"/>
      <c r="BJ9009" s="12"/>
      <c r="BK9009" s="12"/>
    </row>
    <row r="9010" spans="1:63" s="5" customFormat="1">
      <c r="A9010" s="13"/>
      <c r="B9010" s="13"/>
      <c r="C9010" s="45"/>
      <c r="E9010" s="46"/>
      <c r="F9010" s="47"/>
      <c r="G9010" s="48"/>
      <c r="H9010" s="49"/>
      <c r="I9010" s="49"/>
      <c r="J9010" s="49"/>
      <c r="K9010" s="50"/>
      <c r="L9010" s="50"/>
      <c r="M9010" s="50"/>
      <c r="N9010" s="50"/>
      <c r="O9010" s="50"/>
      <c r="P9010" s="50"/>
      <c r="Q9010" s="50"/>
      <c r="R9010" s="51"/>
      <c r="S9010" s="51"/>
      <c r="T9010" s="51"/>
      <c r="U9010" s="51"/>
      <c r="V9010" s="51"/>
      <c r="W9010" s="51"/>
      <c r="X9010" s="44"/>
      <c r="AF9010" s="52"/>
      <c r="AM9010" s="7"/>
      <c r="AN9010" s="7"/>
      <c r="AO9010" s="53"/>
      <c r="AP9010" s="54"/>
      <c r="AQ9010" s="54"/>
      <c r="AR9010" s="7"/>
      <c r="AS9010" s="54"/>
      <c r="AT9010" s="53"/>
      <c r="AU9010" s="7"/>
      <c r="AV9010" s="7"/>
      <c r="AW9010" s="55"/>
      <c r="AX9010" s="56"/>
      <c r="AY9010" s="55"/>
      <c r="AZ9010" s="55"/>
      <c r="BA9010" s="55"/>
      <c r="BB9010" s="11"/>
      <c r="BC9010" s="12"/>
      <c r="BD9010" s="12"/>
      <c r="BE9010" s="12"/>
      <c r="BF9010" s="12"/>
      <c r="BG9010" s="12"/>
      <c r="BH9010" s="12"/>
      <c r="BI9010" s="12"/>
      <c r="BJ9010" s="12"/>
      <c r="BK9010" s="12"/>
    </row>
    <row r="9011" spans="1:63" s="5" customFormat="1">
      <c r="A9011" s="13"/>
      <c r="B9011" s="13"/>
      <c r="C9011" s="45"/>
      <c r="E9011" s="46"/>
      <c r="F9011" s="47"/>
      <c r="G9011" s="48"/>
      <c r="H9011" s="49"/>
      <c r="I9011" s="49"/>
      <c r="J9011" s="49"/>
      <c r="K9011" s="50"/>
      <c r="L9011" s="50"/>
      <c r="M9011" s="50"/>
      <c r="N9011" s="50"/>
      <c r="O9011" s="50"/>
      <c r="P9011" s="50"/>
      <c r="Q9011" s="50"/>
      <c r="R9011" s="51"/>
      <c r="S9011" s="51"/>
      <c r="T9011" s="51"/>
      <c r="U9011" s="51"/>
      <c r="V9011" s="51"/>
      <c r="W9011" s="51"/>
      <c r="X9011" s="44"/>
      <c r="AF9011" s="52"/>
      <c r="AM9011" s="7"/>
      <c r="AN9011" s="7"/>
      <c r="AO9011" s="53"/>
      <c r="AP9011" s="54"/>
      <c r="AQ9011" s="54"/>
      <c r="AR9011" s="7"/>
      <c r="AS9011" s="54"/>
      <c r="AT9011" s="53"/>
      <c r="AU9011" s="7"/>
      <c r="AV9011" s="7"/>
      <c r="AW9011" s="55"/>
      <c r="AX9011" s="56"/>
      <c r="AY9011" s="55"/>
      <c r="AZ9011" s="55"/>
      <c r="BA9011" s="55"/>
      <c r="BB9011" s="11"/>
      <c r="BC9011" s="12"/>
      <c r="BD9011" s="12"/>
      <c r="BE9011" s="12"/>
      <c r="BF9011" s="12"/>
      <c r="BG9011" s="12"/>
      <c r="BH9011" s="12"/>
      <c r="BI9011" s="12"/>
      <c r="BJ9011" s="12"/>
      <c r="BK9011" s="12"/>
    </row>
    <row r="9012" spans="1:63" s="5" customFormat="1">
      <c r="A9012" s="13"/>
      <c r="B9012" s="13"/>
      <c r="C9012" s="45"/>
      <c r="E9012" s="46"/>
      <c r="F9012" s="47"/>
      <c r="G9012" s="48"/>
      <c r="H9012" s="49"/>
      <c r="I9012" s="49"/>
      <c r="J9012" s="49"/>
      <c r="K9012" s="50"/>
      <c r="L9012" s="50"/>
      <c r="M9012" s="50"/>
      <c r="N9012" s="50"/>
      <c r="O9012" s="50"/>
      <c r="P9012" s="50"/>
      <c r="Q9012" s="50"/>
      <c r="R9012" s="51"/>
      <c r="S9012" s="51"/>
      <c r="T9012" s="51"/>
      <c r="U9012" s="51"/>
      <c r="V9012" s="51"/>
      <c r="W9012" s="51"/>
      <c r="X9012" s="44"/>
      <c r="AF9012" s="52"/>
      <c r="AM9012" s="7"/>
      <c r="AN9012" s="7"/>
      <c r="AO9012" s="53"/>
      <c r="AP9012" s="54"/>
      <c r="AQ9012" s="54"/>
      <c r="AR9012" s="7"/>
      <c r="AS9012" s="54"/>
      <c r="AT9012" s="53"/>
      <c r="AU9012" s="7"/>
      <c r="AV9012" s="7"/>
      <c r="AW9012" s="55"/>
      <c r="AX9012" s="56"/>
      <c r="AY9012" s="55"/>
      <c r="AZ9012" s="55"/>
      <c r="BA9012" s="55"/>
      <c r="BB9012" s="11"/>
      <c r="BC9012" s="12"/>
      <c r="BD9012" s="12"/>
      <c r="BE9012" s="12"/>
      <c r="BF9012" s="12"/>
      <c r="BG9012" s="12"/>
      <c r="BH9012" s="12"/>
      <c r="BI9012" s="12"/>
      <c r="BJ9012" s="12"/>
      <c r="BK9012" s="12"/>
    </row>
    <row r="9013" spans="1:63" s="5" customFormat="1">
      <c r="A9013" s="13"/>
      <c r="B9013" s="13"/>
      <c r="C9013" s="45"/>
      <c r="E9013" s="46"/>
      <c r="F9013" s="47"/>
      <c r="G9013" s="48"/>
      <c r="H9013" s="49"/>
      <c r="I9013" s="49"/>
      <c r="J9013" s="49"/>
      <c r="K9013" s="50"/>
      <c r="L9013" s="50"/>
      <c r="M9013" s="50"/>
      <c r="N9013" s="50"/>
      <c r="O9013" s="50"/>
      <c r="P9013" s="50"/>
      <c r="Q9013" s="50"/>
      <c r="R9013" s="51"/>
      <c r="S9013" s="51"/>
      <c r="T9013" s="51"/>
      <c r="U9013" s="51"/>
      <c r="V9013" s="51"/>
      <c r="W9013" s="51"/>
      <c r="X9013" s="44"/>
      <c r="AF9013" s="52"/>
      <c r="AM9013" s="7"/>
      <c r="AN9013" s="7"/>
      <c r="AO9013" s="53"/>
      <c r="AP9013" s="54"/>
      <c r="AQ9013" s="54"/>
      <c r="AR9013" s="7"/>
      <c r="AS9013" s="54"/>
      <c r="AT9013" s="53"/>
      <c r="AU9013" s="7"/>
      <c r="AV9013" s="7"/>
      <c r="AW9013" s="55"/>
      <c r="AX9013" s="56"/>
      <c r="AY9013" s="55"/>
      <c r="AZ9013" s="55"/>
      <c r="BA9013" s="55"/>
      <c r="BB9013" s="11"/>
      <c r="BC9013" s="12"/>
      <c r="BD9013" s="12"/>
      <c r="BE9013" s="12"/>
      <c r="BF9013" s="12"/>
      <c r="BG9013" s="12"/>
      <c r="BH9013" s="12"/>
      <c r="BI9013" s="12"/>
      <c r="BJ9013" s="12"/>
      <c r="BK9013" s="12"/>
    </row>
    <row r="9014" spans="1:63" s="5" customFormat="1">
      <c r="A9014" s="13"/>
      <c r="B9014" s="13"/>
      <c r="C9014" s="45"/>
      <c r="E9014" s="46"/>
      <c r="F9014" s="47"/>
      <c r="G9014" s="48"/>
      <c r="H9014" s="49"/>
      <c r="I9014" s="49"/>
      <c r="J9014" s="49"/>
      <c r="K9014" s="50"/>
      <c r="L9014" s="50"/>
      <c r="M9014" s="50"/>
      <c r="N9014" s="50"/>
      <c r="O9014" s="50"/>
      <c r="P9014" s="50"/>
      <c r="Q9014" s="50"/>
      <c r="R9014" s="51"/>
      <c r="S9014" s="51"/>
      <c r="T9014" s="51"/>
      <c r="U9014" s="51"/>
      <c r="V9014" s="51"/>
      <c r="W9014" s="51"/>
      <c r="X9014" s="44"/>
      <c r="AF9014" s="52"/>
      <c r="AM9014" s="7"/>
      <c r="AN9014" s="7"/>
      <c r="AO9014" s="53"/>
      <c r="AP9014" s="54"/>
      <c r="AQ9014" s="54"/>
      <c r="AR9014" s="7"/>
      <c r="AS9014" s="54"/>
      <c r="AT9014" s="53"/>
      <c r="AU9014" s="7"/>
      <c r="AV9014" s="7"/>
      <c r="AW9014" s="55"/>
      <c r="AX9014" s="56"/>
      <c r="AY9014" s="55"/>
      <c r="AZ9014" s="55"/>
      <c r="BA9014" s="55"/>
      <c r="BB9014" s="11"/>
      <c r="BC9014" s="12"/>
      <c r="BD9014" s="12"/>
      <c r="BE9014" s="12"/>
      <c r="BF9014" s="12"/>
      <c r="BG9014" s="12"/>
      <c r="BH9014" s="12"/>
      <c r="BI9014" s="12"/>
      <c r="BJ9014" s="12"/>
      <c r="BK9014" s="12"/>
    </row>
    <row r="9015" spans="1:63" s="5" customFormat="1">
      <c r="A9015" s="13"/>
      <c r="B9015" s="13"/>
      <c r="C9015" s="45"/>
      <c r="E9015" s="46"/>
      <c r="F9015" s="47"/>
      <c r="G9015" s="48"/>
      <c r="H9015" s="49"/>
      <c r="I9015" s="49"/>
      <c r="J9015" s="49"/>
      <c r="K9015" s="50"/>
      <c r="L9015" s="50"/>
      <c r="M9015" s="50"/>
      <c r="N9015" s="50"/>
      <c r="O9015" s="50"/>
      <c r="P9015" s="50"/>
      <c r="Q9015" s="50"/>
      <c r="R9015" s="51"/>
      <c r="S9015" s="51"/>
      <c r="T9015" s="51"/>
      <c r="U9015" s="51"/>
      <c r="V9015" s="51"/>
      <c r="W9015" s="51"/>
      <c r="X9015" s="44"/>
      <c r="AF9015" s="52"/>
      <c r="AM9015" s="7"/>
      <c r="AN9015" s="7"/>
      <c r="AO9015" s="53"/>
      <c r="AP9015" s="54"/>
      <c r="AQ9015" s="54"/>
      <c r="AR9015" s="7"/>
      <c r="AS9015" s="54"/>
      <c r="AT9015" s="53"/>
      <c r="AU9015" s="7"/>
      <c r="AV9015" s="7"/>
      <c r="AW9015" s="55"/>
      <c r="AX9015" s="56"/>
      <c r="AY9015" s="55"/>
      <c r="AZ9015" s="55"/>
      <c r="BA9015" s="55"/>
      <c r="BB9015" s="11"/>
      <c r="BC9015" s="12"/>
      <c r="BD9015" s="12"/>
      <c r="BE9015" s="12"/>
      <c r="BF9015" s="12"/>
      <c r="BG9015" s="12"/>
      <c r="BH9015" s="12"/>
      <c r="BI9015" s="12"/>
      <c r="BJ9015" s="12"/>
      <c r="BK9015" s="12"/>
    </row>
    <row r="9016" spans="1:63" s="5" customFormat="1">
      <c r="A9016" s="13"/>
      <c r="B9016" s="13"/>
      <c r="C9016" s="45"/>
      <c r="E9016" s="46"/>
      <c r="F9016" s="47"/>
      <c r="G9016" s="48"/>
      <c r="H9016" s="49"/>
      <c r="I9016" s="49"/>
      <c r="J9016" s="49"/>
      <c r="K9016" s="50"/>
      <c r="L9016" s="50"/>
      <c r="M9016" s="50"/>
      <c r="N9016" s="50"/>
      <c r="O9016" s="50"/>
      <c r="P9016" s="50"/>
      <c r="Q9016" s="50"/>
      <c r="R9016" s="51"/>
      <c r="S9016" s="51"/>
      <c r="T9016" s="51"/>
      <c r="U9016" s="51"/>
      <c r="V9016" s="51"/>
      <c r="W9016" s="51"/>
      <c r="X9016" s="44"/>
      <c r="AF9016" s="52"/>
      <c r="AM9016" s="7"/>
      <c r="AN9016" s="7"/>
      <c r="AO9016" s="53"/>
      <c r="AP9016" s="54"/>
      <c r="AQ9016" s="54"/>
      <c r="AR9016" s="7"/>
      <c r="AS9016" s="54"/>
      <c r="AT9016" s="53"/>
      <c r="AU9016" s="7"/>
      <c r="AV9016" s="7"/>
      <c r="AW9016" s="55"/>
      <c r="AX9016" s="56"/>
      <c r="AY9016" s="55"/>
      <c r="AZ9016" s="55"/>
      <c r="BA9016" s="55"/>
      <c r="BB9016" s="11"/>
      <c r="BC9016" s="12"/>
      <c r="BD9016" s="12"/>
      <c r="BE9016" s="12"/>
      <c r="BF9016" s="12"/>
      <c r="BG9016" s="12"/>
      <c r="BH9016" s="12"/>
      <c r="BI9016" s="12"/>
      <c r="BJ9016" s="12"/>
      <c r="BK9016" s="12"/>
    </row>
    <row r="9017" spans="1:63" s="5" customFormat="1">
      <c r="A9017" s="13"/>
      <c r="B9017" s="13"/>
      <c r="C9017" s="45"/>
      <c r="E9017" s="46"/>
      <c r="F9017" s="47"/>
      <c r="G9017" s="48"/>
      <c r="H9017" s="49"/>
      <c r="I9017" s="49"/>
      <c r="J9017" s="49"/>
      <c r="K9017" s="50"/>
      <c r="L9017" s="50"/>
      <c r="M9017" s="50"/>
      <c r="N9017" s="50"/>
      <c r="O9017" s="50"/>
      <c r="P9017" s="50"/>
      <c r="Q9017" s="50"/>
      <c r="R9017" s="51"/>
      <c r="S9017" s="51"/>
      <c r="T9017" s="51"/>
      <c r="U9017" s="51"/>
      <c r="V9017" s="51"/>
      <c r="W9017" s="51"/>
      <c r="X9017" s="44"/>
      <c r="AF9017" s="52"/>
      <c r="AM9017" s="7"/>
      <c r="AN9017" s="7"/>
      <c r="AO9017" s="53"/>
      <c r="AP9017" s="54"/>
      <c r="AQ9017" s="54"/>
      <c r="AR9017" s="7"/>
      <c r="AS9017" s="54"/>
      <c r="AT9017" s="53"/>
      <c r="AU9017" s="7"/>
      <c r="AV9017" s="7"/>
      <c r="AW9017" s="55"/>
      <c r="AX9017" s="56"/>
      <c r="AY9017" s="55"/>
      <c r="AZ9017" s="55"/>
      <c r="BA9017" s="55"/>
      <c r="BB9017" s="11"/>
      <c r="BC9017" s="12"/>
      <c r="BD9017" s="12"/>
      <c r="BE9017" s="12"/>
      <c r="BF9017" s="12"/>
      <c r="BG9017" s="12"/>
      <c r="BH9017" s="12"/>
      <c r="BI9017" s="12"/>
      <c r="BJ9017" s="12"/>
      <c r="BK9017" s="12"/>
    </row>
    <row r="9018" spans="1:63" s="5" customFormat="1">
      <c r="A9018" s="13"/>
      <c r="B9018" s="13"/>
      <c r="C9018" s="45"/>
      <c r="E9018" s="46"/>
      <c r="F9018" s="47"/>
      <c r="G9018" s="48"/>
      <c r="H9018" s="49"/>
      <c r="I9018" s="49"/>
      <c r="J9018" s="49"/>
      <c r="K9018" s="50"/>
      <c r="L9018" s="50"/>
      <c r="M9018" s="50"/>
      <c r="N9018" s="50"/>
      <c r="O9018" s="50"/>
      <c r="P9018" s="50"/>
      <c r="Q9018" s="50"/>
      <c r="R9018" s="51"/>
      <c r="S9018" s="51"/>
      <c r="T9018" s="51"/>
      <c r="U9018" s="51"/>
      <c r="V9018" s="51"/>
      <c r="W9018" s="51"/>
      <c r="X9018" s="44"/>
      <c r="AF9018" s="52"/>
      <c r="AM9018" s="7"/>
      <c r="AN9018" s="7"/>
      <c r="AO9018" s="53"/>
      <c r="AP9018" s="54"/>
      <c r="AQ9018" s="54"/>
      <c r="AR9018" s="7"/>
      <c r="AS9018" s="54"/>
      <c r="AT9018" s="53"/>
      <c r="AU9018" s="7"/>
      <c r="AV9018" s="7"/>
      <c r="AW9018" s="55"/>
      <c r="AX9018" s="56"/>
      <c r="AY9018" s="55"/>
      <c r="AZ9018" s="55"/>
      <c r="BA9018" s="55"/>
      <c r="BB9018" s="11"/>
      <c r="BC9018" s="12"/>
      <c r="BD9018" s="12"/>
      <c r="BE9018" s="12"/>
      <c r="BF9018" s="12"/>
      <c r="BG9018" s="12"/>
      <c r="BH9018" s="12"/>
      <c r="BI9018" s="12"/>
      <c r="BJ9018" s="12"/>
      <c r="BK9018" s="12"/>
    </row>
    <row r="9019" spans="1:63" s="5" customFormat="1">
      <c r="A9019" s="13"/>
      <c r="B9019" s="13"/>
      <c r="C9019" s="45"/>
      <c r="E9019" s="46"/>
      <c r="F9019" s="47"/>
      <c r="G9019" s="48"/>
      <c r="H9019" s="49"/>
      <c r="I9019" s="49"/>
      <c r="J9019" s="49"/>
      <c r="K9019" s="50"/>
      <c r="L9019" s="50"/>
      <c r="M9019" s="50"/>
      <c r="N9019" s="50"/>
      <c r="O9019" s="50"/>
      <c r="P9019" s="50"/>
      <c r="Q9019" s="50"/>
      <c r="R9019" s="51"/>
      <c r="S9019" s="51"/>
      <c r="T9019" s="51"/>
      <c r="U9019" s="51"/>
      <c r="V9019" s="51"/>
      <c r="W9019" s="51"/>
      <c r="X9019" s="44"/>
      <c r="AF9019" s="52"/>
      <c r="AM9019" s="7"/>
      <c r="AN9019" s="7"/>
      <c r="AO9019" s="53"/>
      <c r="AP9019" s="54"/>
      <c r="AQ9019" s="54"/>
      <c r="AR9019" s="7"/>
      <c r="AS9019" s="54"/>
      <c r="AT9019" s="53"/>
      <c r="AU9019" s="7"/>
      <c r="AV9019" s="7"/>
      <c r="AW9019" s="55"/>
      <c r="AX9019" s="56"/>
      <c r="AY9019" s="55"/>
      <c r="AZ9019" s="55"/>
      <c r="BA9019" s="55"/>
      <c r="BB9019" s="11"/>
      <c r="BC9019" s="12"/>
      <c r="BD9019" s="12"/>
      <c r="BE9019" s="12"/>
      <c r="BF9019" s="12"/>
      <c r="BG9019" s="12"/>
      <c r="BH9019" s="12"/>
      <c r="BI9019" s="12"/>
      <c r="BJ9019" s="12"/>
      <c r="BK9019" s="12"/>
    </row>
    <row r="9020" spans="1:63" s="5" customFormat="1">
      <c r="A9020" s="13"/>
      <c r="B9020" s="13"/>
      <c r="C9020" s="45"/>
      <c r="E9020" s="46"/>
      <c r="F9020" s="47"/>
      <c r="G9020" s="48"/>
      <c r="H9020" s="49"/>
      <c r="I9020" s="49"/>
      <c r="J9020" s="49"/>
      <c r="K9020" s="50"/>
      <c r="L9020" s="50"/>
      <c r="M9020" s="50"/>
      <c r="N9020" s="50"/>
      <c r="O9020" s="50"/>
      <c r="P9020" s="50"/>
      <c r="Q9020" s="50"/>
      <c r="R9020" s="51"/>
      <c r="S9020" s="51"/>
      <c r="T9020" s="51"/>
      <c r="U9020" s="51"/>
      <c r="V9020" s="51"/>
      <c r="W9020" s="51"/>
      <c r="X9020" s="44"/>
      <c r="AF9020" s="52"/>
      <c r="AM9020" s="7"/>
      <c r="AN9020" s="7"/>
      <c r="AO9020" s="53"/>
      <c r="AP9020" s="54"/>
      <c r="AQ9020" s="54"/>
      <c r="AR9020" s="7"/>
      <c r="AS9020" s="54"/>
      <c r="AT9020" s="53"/>
      <c r="AU9020" s="7"/>
      <c r="AV9020" s="7"/>
      <c r="AW9020" s="55"/>
      <c r="AX9020" s="56"/>
      <c r="AY9020" s="55"/>
      <c r="AZ9020" s="55"/>
      <c r="BA9020" s="55"/>
      <c r="BB9020" s="11"/>
      <c r="BC9020" s="12"/>
      <c r="BD9020" s="12"/>
      <c r="BE9020" s="12"/>
      <c r="BF9020" s="12"/>
      <c r="BG9020" s="12"/>
      <c r="BH9020" s="12"/>
      <c r="BI9020" s="12"/>
      <c r="BJ9020" s="12"/>
      <c r="BK9020" s="12"/>
    </row>
    <row r="9021" spans="1:63" s="5" customFormat="1">
      <c r="A9021" s="13"/>
      <c r="B9021" s="13"/>
      <c r="C9021" s="45"/>
      <c r="E9021" s="46"/>
      <c r="F9021" s="47"/>
      <c r="G9021" s="48"/>
      <c r="H9021" s="49"/>
      <c r="I9021" s="49"/>
      <c r="J9021" s="49"/>
      <c r="K9021" s="50"/>
      <c r="L9021" s="50"/>
      <c r="M9021" s="50"/>
      <c r="N9021" s="50"/>
      <c r="O9021" s="50"/>
      <c r="P9021" s="50"/>
      <c r="Q9021" s="50"/>
      <c r="R9021" s="51"/>
      <c r="S9021" s="51"/>
      <c r="T9021" s="51"/>
      <c r="U9021" s="51"/>
      <c r="V9021" s="51"/>
      <c r="W9021" s="51"/>
      <c r="X9021" s="44"/>
      <c r="AF9021" s="52"/>
      <c r="AM9021" s="7"/>
      <c r="AN9021" s="7"/>
      <c r="AO9021" s="53"/>
      <c r="AP9021" s="54"/>
      <c r="AQ9021" s="54"/>
      <c r="AR9021" s="7"/>
      <c r="AS9021" s="54"/>
      <c r="AT9021" s="53"/>
      <c r="AU9021" s="7"/>
      <c r="AV9021" s="7"/>
      <c r="AW9021" s="55"/>
      <c r="AX9021" s="56"/>
      <c r="AY9021" s="55"/>
      <c r="AZ9021" s="55"/>
      <c r="BA9021" s="55"/>
      <c r="BB9021" s="11"/>
      <c r="BC9021" s="12"/>
      <c r="BD9021" s="12"/>
      <c r="BE9021" s="12"/>
      <c r="BF9021" s="12"/>
      <c r="BG9021" s="12"/>
      <c r="BH9021" s="12"/>
      <c r="BI9021" s="12"/>
      <c r="BJ9021" s="12"/>
      <c r="BK9021" s="12"/>
    </row>
    <row r="9022" spans="1:63" s="5" customFormat="1">
      <c r="A9022" s="13"/>
      <c r="B9022" s="13"/>
      <c r="C9022" s="45"/>
      <c r="E9022" s="46"/>
      <c r="F9022" s="47"/>
      <c r="G9022" s="48"/>
      <c r="H9022" s="49"/>
      <c r="I9022" s="49"/>
      <c r="J9022" s="49"/>
      <c r="K9022" s="50"/>
      <c r="L9022" s="50"/>
      <c r="M9022" s="50"/>
      <c r="N9022" s="50"/>
      <c r="O9022" s="50"/>
      <c r="P9022" s="50"/>
      <c r="Q9022" s="50"/>
      <c r="R9022" s="51"/>
      <c r="S9022" s="51"/>
      <c r="T9022" s="51"/>
      <c r="U9022" s="51"/>
      <c r="V9022" s="51"/>
      <c r="W9022" s="51"/>
      <c r="X9022" s="44"/>
      <c r="AF9022" s="52"/>
      <c r="AM9022" s="7"/>
      <c r="AN9022" s="7"/>
      <c r="AO9022" s="53"/>
      <c r="AP9022" s="54"/>
      <c r="AQ9022" s="54"/>
      <c r="AR9022" s="7"/>
      <c r="AS9022" s="54"/>
      <c r="AT9022" s="53"/>
      <c r="AU9022" s="7"/>
      <c r="AV9022" s="7"/>
      <c r="AW9022" s="55"/>
      <c r="AX9022" s="56"/>
      <c r="AY9022" s="55"/>
      <c r="AZ9022" s="55"/>
      <c r="BA9022" s="55"/>
      <c r="BB9022" s="11"/>
      <c r="BC9022" s="12"/>
      <c r="BD9022" s="12"/>
      <c r="BE9022" s="12"/>
      <c r="BF9022" s="12"/>
      <c r="BG9022" s="12"/>
      <c r="BH9022" s="12"/>
      <c r="BI9022" s="12"/>
      <c r="BJ9022" s="12"/>
      <c r="BK9022" s="12"/>
    </row>
    <row r="9023" spans="1:63" s="5" customFormat="1">
      <c r="A9023" s="13"/>
      <c r="B9023" s="13"/>
      <c r="C9023" s="45"/>
      <c r="E9023" s="46"/>
      <c r="F9023" s="47"/>
      <c r="G9023" s="48"/>
      <c r="H9023" s="49"/>
      <c r="I9023" s="49"/>
      <c r="J9023" s="49"/>
      <c r="K9023" s="50"/>
      <c r="L9023" s="50"/>
      <c r="M9023" s="50"/>
      <c r="N9023" s="50"/>
      <c r="O9023" s="50"/>
      <c r="P9023" s="50"/>
      <c r="Q9023" s="50"/>
      <c r="R9023" s="51"/>
      <c r="S9023" s="51"/>
      <c r="T9023" s="51"/>
      <c r="U9023" s="51"/>
      <c r="V9023" s="51"/>
      <c r="W9023" s="51"/>
      <c r="X9023" s="44"/>
      <c r="AF9023" s="52"/>
      <c r="AM9023" s="7"/>
      <c r="AN9023" s="7"/>
      <c r="AO9023" s="53"/>
      <c r="AP9023" s="54"/>
      <c r="AQ9023" s="54"/>
      <c r="AR9023" s="7"/>
      <c r="AS9023" s="54"/>
      <c r="AT9023" s="53"/>
      <c r="AU9023" s="7"/>
      <c r="AV9023" s="7"/>
      <c r="AW9023" s="55"/>
      <c r="AX9023" s="56"/>
      <c r="AY9023" s="55"/>
      <c r="AZ9023" s="55"/>
      <c r="BA9023" s="55"/>
      <c r="BB9023" s="11"/>
      <c r="BC9023" s="12"/>
      <c r="BD9023" s="12"/>
      <c r="BE9023" s="12"/>
      <c r="BF9023" s="12"/>
      <c r="BG9023" s="12"/>
      <c r="BH9023" s="12"/>
      <c r="BI9023" s="12"/>
      <c r="BJ9023" s="12"/>
      <c r="BK9023" s="12"/>
    </row>
    <row r="9024" spans="1:63" s="5" customFormat="1">
      <c r="A9024" s="13"/>
      <c r="B9024" s="13"/>
      <c r="C9024" s="45"/>
      <c r="E9024" s="46"/>
      <c r="F9024" s="47"/>
      <c r="G9024" s="48"/>
      <c r="H9024" s="49"/>
      <c r="I9024" s="49"/>
      <c r="J9024" s="49"/>
      <c r="K9024" s="50"/>
      <c r="L9024" s="50"/>
      <c r="M9024" s="50"/>
      <c r="N9024" s="50"/>
      <c r="O9024" s="50"/>
      <c r="P9024" s="50"/>
      <c r="Q9024" s="50"/>
      <c r="R9024" s="51"/>
      <c r="S9024" s="51"/>
      <c r="T9024" s="51"/>
      <c r="U9024" s="51"/>
      <c r="V9024" s="51"/>
      <c r="W9024" s="51"/>
      <c r="X9024" s="44"/>
      <c r="AF9024" s="52"/>
      <c r="AM9024" s="7"/>
      <c r="AN9024" s="7"/>
      <c r="AO9024" s="53"/>
      <c r="AP9024" s="54"/>
      <c r="AQ9024" s="54"/>
      <c r="AR9024" s="7"/>
      <c r="AS9024" s="54"/>
      <c r="AT9024" s="53"/>
      <c r="AU9024" s="7"/>
      <c r="AV9024" s="7"/>
      <c r="AW9024" s="55"/>
      <c r="AX9024" s="56"/>
      <c r="AY9024" s="55"/>
      <c r="AZ9024" s="55"/>
      <c r="BA9024" s="55"/>
      <c r="BB9024" s="11"/>
      <c r="BC9024" s="12"/>
      <c r="BD9024" s="12"/>
      <c r="BE9024" s="12"/>
      <c r="BF9024" s="12"/>
      <c r="BG9024" s="12"/>
      <c r="BH9024" s="12"/>
      <c r="BI9024" s="12"/>
      <c r="BJ9024" s="12"/>
      <c r="BK9024" s="12"/>
    </row>
    <row r="9025" spans="1:63" s="5" customFormat="1">
      <c r="A9025" s="13"/>
      <c r="B9025" s="13"/>
      <c r="C9025" s="45"/>
      <c r="E9025" s="46"/>
      <c r="F9025" s="47"/>
      <c r="G9025" s="48"/>
      <c r="H9025" s="49"/>
      <c r="I9025" s="49"/>
      <c r="J9025" s="49"/>
      <c r="K9025" s="50"/>
      <c r="L9025" s="50"/>
      <c r="M9025" s="50"/>
      <c r="N9025" s="50"/>
      <c r="O9025" s="50"/>
      <c r="P9025" s="50"/>
      <c r="Q9025" s="50"/>
      <c r="R9025" s="51"/>
      <c r="S9025" s="51"/>
      <c r="T9025" s="51"/>
      <c r="U9025" s="51"/>
      <c r="V9025" s="51"/>
      <c r="W9025" s="51"/>
      <c r="X9025" s="44"/>
      <c r="AF9025" s="52"/>
      <c r="AM9025" s="7"/>
      <c r="AN9025" s="7"/>
      <c r="AO9025" s="53"/>
      <c r="AP9025" s="54"/>
      <c r="AQ9025" s="54"/>
      <c r="AR9025" s="7"/>
      <c r="AS9025" s="54"/>
      <c r="AT9025" s="53"/>
      <c r="AU9025" s="7"/>
      <c r="AV9025" s="7"/>
      <c r="AW9025" s="55"/>
      <c r="AX9025" s="56"/>
      <c r="AY9025" s="55"/>
      <c r="AZ9025" s="55"/>
      <c r="BA9025" s="55"/>
      <c r="BB9025" s="11"/>
      <c r="BC9025" s="12"/>
      <c r="BD9025" s="12"/>
      <c r="BE9025" s="12"/>
      <c r="BF9025" s="12"/>
      <c r="BG9025" s="12"/>
      <c r="BH9025" s="12"/>
      <c r="BI9025" s="12"/>
      <c r="BJ9025" s="12"/>
      <c r="BK9025" s="12"/>
    </row>
    <row r="9026" spans="1:63" s="5" customFormat="1">
      <c r="A9026" s="13"/>
      <c r="B9026" s="13"/>
      <c r="C9026" s="45"/>
      <c r="E9026" s="46"/>
      <c r="F9026" s="47"/>
      <c r="G9026" s="48"/>
      <c r="H9026" s="49"/>
      <c r="I9026" s="49"/>
      <c r="J9026" s="49"/>
      <c r="K9026" s="50"/>
      <c r="L9026" s="50"/>
      <c r="M9026" s="50"/>
      <c r="N9026" s="50"/>
      <c r="O9026" s="50"/>
      <c r="P9026" s="50"/>
      <c r="Q9026" s="50"/>
      <c r="R9026" s="51"/>
      <c r="S9026" s="51"/>
      <c r="T9026" s="51"/>
      <c r="U9026" s="51"/>
      <c r="V9026" s="51"/>
      <c r="W9026" s="51"/>
      <c r="X9026" s="44"/>
      <c r="AF9026" s="52"/>
      <c r="AM9026" s="7"/>
      <c r="AN9026" s="7"/>
      <c r="AO9026" s="53"/>
      <c r="AP9026" s="54"/>
      <c r="AQ9026" s="54"/>
      <c r="AR9026" s="7"/>
      <c r="AS9026" s="54"/>
      <c r="AT9026" s="53"/>
      <c r="AU9026" s="7"/>
      <c r="AV9026" s="7"/>
      <c r="AW9026" s="55"/>
      <c r="AX9026" s="56"/>
      <c r="AY9026" s="55"/>
      <c r="AZ9026" s="55"/>
      <c r="BA9026" s="55"/>
      <c r="BB9026" s="11"/>
      <c r="BC9026" s="12"/>
      <c r="BD9026" s="12"/>
      <c r="BE9026" s="12"/>
      <c r="BF9026" s="12"/>
      <c r="BG9026" s="12"/>
      <c r="BH9026" s="12"/>
      <c r="BI9026" s="12"/>
      <c r="BJ9026" s="12"/>
      <c r="BK9026" s="12"/>
    </row>
    <row r="9027" spans="1:63" s="5" customFormat="1">
      <c r="A9027" s="13"/>
      <c r="B9027" s="13"/>
      <c r="C9027" s="45"/>
      <c r="E9027" s="46"/>
      <c r="F9027" s="47"/>
      <c r="G9027" s="48"/>
      <c r="H9027" s="49"/>
      <c r="I9027" s="49"/>
      <c r="J9027" s="49"/>
      <c r="K9027" s="50"/>
      <c r="L9027" s="50"/>
      <c r="M9027" s="50"/>
      <c r="N9027" s="50"/>
      <c r="O9027" s="50"/>
      <c r="P9027" s="50"/>
      <c r="Q9027" s="50"/>
      <c r="R9027" s="51"/>
      <c r="S9027" s="51"/>
      <c r="T9027" s="51"/>
      <c r="U9027" s="51"/>
      <c r="V9027" s="51"/>
      <c r="W9027" s="51"/>
      <c r="X9027" s="44"/>
      <c r="AF9027" s="52"/>
      <c r="AM9027" s="7"/>
      <c r="AN9027" s="7"/>
      <c r="AO9027" s="53"/>
      <c r="AP9027" s="54"/>
      <c r="AQ9027" s="54"/>
      <c r="AR9027" s="7"/>
      <c r="AS9027" s="54"/>
      <c r="AT9027" s="53"/>
      <c r="AU9027" s="7"/>
      <c r="AV9027" s="7"/>
      <c r="AW9027" s="55"/>
      <c r="AX9027" s="56"/>
      <c r="AY9027" s="55"/>
      <c r="AZ9027" s="55"/>
      <c r="BA9027" s="55"/>
      <c r="BB9027" s="11"/>
      <c r="BC9027" s="12"/>
      <c r="BD9027" s="12"/>
      <c r="BE9027" s="12"/>
      <c r="BF9027" s="12"/>
      <c r="BG9027" s="12"/>
      <c r="BH9027" s="12"/>
      <c r="BI9027" s="12"/>
      <c r="BJ9027" s="12"/>
      <c r="BK9027" s="12"/>
    </row>
    <row r="9028" spans="1:63" s="5" customFormat="1">
      <c r="A9028" s="13"/>
      <c r="B9028" s="13"/>
      <c r="C9028" s="45"/>
      <c r="E9028" s="46"/>
      <c r="F9028" s="47"/>
      <c r="G9028" s="48"/>
      <c r="H9028" s="49"/>
      <c r="I9028" s="49"/>
      <c r="J9028" s="49"/>
      <c r="K9028" s="50"/>
      <c r="L9028" s="50"/>
      <c r="M9028" s="50"/>
      <c r="N9028" s="50"/>
      <c r="O9028" s="50"/>
      <c r="P9028" s="50"/>
      <c r="Q9028" s="50"/>
      <c r="R9028" s="51"/>
      <c r="S9028" s="51"/>
      <c r="T9028" s="51"/>
      <c r="U9028" s="51"/>
      <c r="V9028" s="51"/>
      <c r="W9028" s="51"/>
      <c r="X9028" s="44"/>
      <c r="AF9028" s="52"/>
      <c r="AM9028" s="7"/>
      <c r="AN9028" s="7"/>
      <c r="AO9028" s="53"/>
      <c r="AP9028" s="54"/>
      <c r="AQ9028" s="54"/>
      <c r="AR9028" s="7"/>
      <c r="AS9028" s="54"/>
      <c r="AT9028" s="53"/>
      <c r="AU9028" s="7"/>
      <c r="AV9028" s="7"/>
      <c r="AW9028" s="55"/>
      <c r="AX9028" s="56"/>
      <c r="AY9028" s="55"/>
      <c r="AZ9028" s="55"/>
      <c r="BA9028" s="55"/>
      <c r="BB9028" s="11"/>
      <c r="BC9028" s="12"/>
      <c r="BD9028" s="12"/>
      <c r="BE9028" s="12"/>
      <c r="BF9028" s="12"/>
      <c r="BG9028" s="12"/>
      <c r="BH9028" s="12"/>
      <c r="BI9028" s="12"/>
      <c r="BJ9028" s="12"/>
      <c r="BK9028" s="12"/>
    </row>
    <row r="9029" spans="1:63" s="5" customFormat="1">
      <c r="A9029" s="13"/>
      <c r="B9029" s="13"/>
      <c r="C9029" s="45"/>
      <c r="E9029" s="46"/>
      <c r="F9029" s="47"/>
      <c r="G9029" s="48"/>
      <c r="H9029" s="49"/>
      <c r="I9029" s="49"/>
      <c r="J9029" s="49"/>
      <c r="K9029" s="50"/>
      <c r="L9029" s="50"/>
      <c r="M9029" s="50"/>
      <c r="N9029" s="50"/>
      <c r="O9029" s="50"/>
      <c r="P9029" s="50"/>
      <c r="Q9029" s="50"/>
      <c r="R9029" s="51"/>
      <c r="S9029" s="51"/>
      <c r="T9029" s="51"/>
      <c r="U9029" s="51"/>
      <c r="V9029" s="51"/>
      <c r="W9029" s="51"/>
      <c r="X9029" s="44"/>
      <c r="AF9029" s="52"/>
      <c r="AM9029" s="7"/>
      <c r="AN9029" s="7"/>
      <c r="AO9029" s="53"/>
      <c r="AP9029" s="54"/>
      <c r="AQ9029" s="54"/>
      <c r="AR9029" s="7"/>
      <c r="AS9029" s="54"/>
      <c r="AT9029" s="53"/>
      <c r="AU9029" s="7"/>
      <c r="AV9029" s="7"/>
      <c r="AW9029" s="55"/>
      <c r="AX9029" s="56"/>
      <c r="AY9029" s="55"/>
      <c r="AZ9029" s="55"/>
      <c r="BA9029" s="55"/>
      <c r="BB9029" s="11"/>
      <c r="BC9029" s="12"/>
      <c r="BD9029" s="12"/>
      <c r="BE9029" s="12"/>
      <c r="BF9029" s="12"/>
      <c r="BG9029" s="12"/>
      <c r="BH9029" s="12"/>
      <c r="BI9029" s="12"/>
      <c r="BJ9029" s="12"/>
      <c r="BK9029" s="12"/>
    </row>
    <row r="9030" spans="1:63" s="5" customFormat="1">
      <c r="A9030" s="13"/>
      <c r="B9030" s="13"/>
      <c r="C9030" s="45"/>
      <c r="E9030" s="46"/>
      <c r="F9030" s="47"/>
      <c r="G9030" s="48"/>
      <c r="H9030" s="49"/>
      <c r="I9030" s="49"/>
      <c r="J9030" s="49"/>
      <c r="K9030" s="50"/>
      <c r="L9030" s="50"/>
      <c r="M9030" s="50"/>
      <c r="N9030" s="50"/>
      <c r="O9030" s="50"/>
      <c r="P9030" s="50"/>
      <c r="Q9030" s="50"/>
      <c r="R9030" s="51"/>
      <c r="S9030" s="51"/>
      <c r="T9030" s="51"/>
      <c r="U9030" s="51"/>
      <c r="V9030" s="51"/>
      <c r="W9030" s="51"/>
      <c r="X9030" s="44"/>
      <c r="AF9030" s="52"/>
      <c r="AM9030" s="7"/>
      <c r="AN9030" s="7"/>
      <c r="AO9030" s="53"/>
      <c r="AP9030" s="54"/>
      <c r="AQ9030" s="54"/>
      <c r="AR9030" s="7"/>
      <c r="AS9030" s="54"/>
      <c r="AT9030" s="53"/>
      <c r="AU9030" s="7"/>
      <c r="AV9030" s="7"/>
      <c r="AW9030" s="55"/>
      <c r="AX9030" s="56"/>
      <c r="AY9030" s="55"/>
      <c r="AZ9030" s="55"/>
      <c r="BA9030" s="55"/>
      <c r="BB9030" s="11"/>
      <c r="BC9030" s="12"/>
      <c r="BD9030" s="12"/>
      <c r="BE9030" s="12"/>
      <c r="BF9030" s="12"/>
      <c r="BG9030" s="12"/>
      <c r="BH9030" s="12"/>
      <c r="BI9030" s="12"/>
      <c r="BJ9030" s="12"/>
      <c r="BK9030" s="12"/>
    </row>
    <row r="9031" spans="1:63" s="5" customFormat="1">
      <c r="A9031" s="13"/>
      <c r="B9031" s="13"/>
      <c r="C9031" s="45"/>
      <c r="E9031" s="46"/>
      <c r="F9031" s="47"/>
      <c r="G9031" s="48"/>
      <c r="H9031" s="49"/>
      <c r="I9031" s="49"/>
      <c r="J9031" s="49"/>
      <c r="K9031" s="50"/>
      <c r="L9031" s="50"/>
      <c r="M9031" s="50"/>
      <c r="N9031" s="50"/>
      <c r="O9031" s="50"/>
      <c r="P9031" s="50"/>
      <c r="Q9031" s="50"/>
      <c r="R9031" s="51"/>
      <c r="S9031" s="51"/>
      <c r="T9031" s="51"/>
      <c r="U9031" s="51"/>
      <c r="V9031" s="51"/>
      <c r="W9031" s="51"/>
      <c r="X9031" s="44"/>
      <c r="AF9031" s="52"/>
      <c r="AM9031" s="7"/>
      <c r="AN9031" s="7"/>
      <c r="AO9031" s="53"/>
      <c r="AP9031" s="54"/>
      <c r="AQ9031" s="54"/>
      <c r="AR9031" s="7"/>
      <c r="AS9031" s="54"/>
      <c r="AT9031" s="53"/>
      <c r="AU9031" s="7"/>
      <c r="AV9031" s="7"/>
      <c r="AW9031" s="55"/>
      <c r="AX9031" s="56"/>
      <c r="AY9031" s="55"/>
      <c r="AZ9031" s="55"/>
      <c r="BA9031" s="55"/>
      <c r="BB9031" s="11"/>
      <c r="BC9031" s="12"/>
      <c r="BD9031" s="12"/>
      <c r="BE9031" s="12"/>
      <c r="BF9031" s="12"/>
      <c r="BG9031" s="12"/>
      <c r="BH9031" s="12"/>
      <c r="BI9031" s="12"/>
      <c r="BJ9031" s="12"/>
      <c r="BK9031" s="12"/>
    </row>
    <row r="9032" spans="1:63" s="5" customFormat="1">
      <c r="A9032" s="13"/>
      <c r="B9032" s="13"/>
      <c r="C9032" s="45"/>
      <c r="E9032" s="46"/>
      <c r="F9032" s="47"/>
      <c r="G9032" s="48"/>
      <c r="H9032" s="49"/>
      <c r="I9032" s="49"/>
      <c r="J9032" s="49"/>
      <c r="K9032" s="50"/>
      <c r="L9032" s="50"/>
      <c r="M9032" s="50"/>
      <c r="N9032" s="50"/>
      <c r="O9032" s="50"/>
      <c r="P9032" s="50"/>
      <c r="Q9032" s="50"/>
      <c r="R9032" s="51"/>
      <c r="S9032" s="51"/>
      <c r="T9032" s="51"/>
      <c r="U9032" s="51"/>
      <c r="V9032" s="51"/>
      <c r="W9032" s="51"/>
      <c r="X9032" s="44"/>
      <c r="AF9032" s="52"/>
      <c r="AM9032" s="7"/>
      <c r="AN9032" s="7"/>
      <c r="AO9032" s="53"/>
      <c r="AP9032" s="54"/>
      <c r="AQ9032" s="54"/>
      <c r="AR9032" s="7"/>
      <c r="AS9032" s="54"/>
      <c r="AT9032" s="53"/>
      <c r="AU9032" s="7"/>
      <c r="AV9032" s="7"/>
      <c r="AW9032" s="55"/>
      <c r="AX9032" s="56"/>
      <c r="AY9032" s="55"/>
      <c r="AZ9032" s="55"/>
      <c r="BA9032" s="55"/>
      <c r="BB9032" s="11"/>
      <c r="BC9032" s="12"/>
      <c r="BD9032" s="12"/>
      <c r="BE9032" s="12"/>
      <c r="BF9032" s="12"/>
      <c r="BG9032" s="12"/>
      <c r="BH9032" s="12"/>
      <c r="BI9032" s="12"/>
      <c r="BJ9032" s="12"/>
      <c r="BK9032" s="12"/>
    </row>
    <row r="9033" spans="1:63" s="5" customFormat="1">
      <c r="A9033" s="13"/>
      <c r="B9033" s="13"/>
      <c r="C9033" s="45"/>
      <c r="E9033" s="46"/>
      <c r="F9033" s="47"/>
      <c r="G9033" s="48"/>
      <c r="H9033" s="49"/>
      <c r="I9033" s="49"/>
      <c r="J9033" s="49"/>
      <c r="K9033" s="50"/>
      <c r="L9033" s="50"/>
      <c r="M9033" s="50"/>
      <c r="N9033" s="50"/>
      <c r="O9033" s="50"/>
      <c r="P9033" s="50"/>
      <c r="Q9033" s="50"/>
      <c r="R9033" s="51"/>
      <c r="S9033" s="51"/>
      <c r="T9033" s="51"/>
      <c r="U9033" s="51"/>
      <c r="V9033" s="51"/>
      <c r="W9033" s="51"/>
      <c r="X9033" s="44"/>
      <c r="AF9033" s="52"/>
      <c r="AM9033" s="7"/>
      <c r="AN9033" s="7"/>
      <c r="AO9033" s="53"/>
      <c r="AP9033" s="54"/>
      <c r="AQ9033" s="54"/>
      <c r="AR9033" s="7"/>
      <c r="AS9033" s="54"/>
      <c r="AT9033" s="53"/>
      <c r="AU9033" s="7"/>
      <c r="AV9033" s="7"/>
      <c r="AW9033" s="55"/>
      <c r="AX9033" s="56"/>
      <c r="AY9033" s="55"/>
      <c r="AZ9033" s="55"/>
      <c r="BA9033" s="55"/>
      <c r="BB9033" s="11"/>
      <c r="BC9033" s="12"/>
      <c r="BD9033" s="12"/>
      <c r="BE9033" s="12"/>
      <c r="BF9033" s="12"/>
      <c r="BG9033" s="12"/>
      <c r="BH9033" s="12"/>
      <c r="BI9033" s="12"/>
      <c r="BJ9033" s="12"/>
      <c r="BK9033" s="12"/>
    </row>
    <row r="9034" spans="1:63" s="5" customFormat="1">
      <c r="A9034" s="13"/>
      <c r="B9034" s="13"/>
      <c r="C9034" s="45"/>
      <c r="E9034" s="46"/>
      <c r="F9034" s="47"/>
      <c r="G9034" s="48"/>
      <c r="H9034" s="49"/>
      <c r="I9034" s="49"/>
      <c r="J9034" s="49"/>
      <c r="K9034" s="50"/>
      <c r="L9034" s="50"/>
      <c r="M9034" s="50"/>
      <c r="N9034" s="50"/>
      <c r="O9034" s="50"/>
      <c r="P9034" s="50"/>
      <c r="Q9034" s="50"/>
      <c r="R9034" s="51"/>
      <c r="S9034" s="51"/>
      <c r="T9034" s="51"/>
      <c r="U9034" s="51"/>
      <c r="V9034" s="51"/>
      <c r="W9034" s="51"/>
      <c r="X9034" s="44"/>
      <c r="AF9034" s="52"/>
      <c r="AM9034" s="7"/>
      <c r="AN9034" s="7"/>
      <c r="AO9034" s="53"/>
      <c r="AP9034" s="54"/>
      <c r="AQ9034" s="54"/>
      <c r="AR9034" s="7"/>
      <c r="AS9034" s="54"/>
      <c r="AT9034" s="53"/>
      <c r="AU9034" s="7"/>
      <c r="AV9034" s="7"/>
      <c r="AW9034" s="55"/>
      <c r="AX9034" s="56"/>
      <c r="AY9034" s="55"/>
      <c r="AZ9034" s="55"/>
      <c r="BA9034" s="55"/>
      <c r="BB9034" s="11"/>
      <c r="BC9034" s="12"/>
      <c r="BD9034" s="12"/>
      <c r="BE9034" s="12"/>
      <c r="BF9034" s="12"/>
      <c r="BG9034" s="12"/>
      <c r="BH9034" s="12"/>
      <c r="BI9034" s="12"/>
      <c r="BJ9034" s="12"/>
      <c r="BK9034" s="12"/>
    </row>
    <row r="9035" spans="1:63" s="5" customFormat="1">
      <c r="A9035" s="13"/>
      <c r="B9035" s="13"/>
      <c r="C9035" s="45"/>
      <c r="E9035" s="46"/>
      <c r="F9035" s="47"/>
      <c r="G9035" s="48"/>
      <c r="H9035" s="49"/>
      <c r="I9035" s="49"/>
      <c r="J9035" s="49"/>
      <c r="K9035" s="50"/>
      <c r="L9035" s="50"/>
      <c r="M9035" s="50"/>
      <c r="N9035" s="50"/>
      <c r="O9035" s="50"/>
      <c r="P9035" s="50"/>
      <c r="Q9035" s="50"/>
      <c r="R9035" s="51"/>
      <c r="S9035" s="51"/>
      <c r="T9035" s="51"/>
      <c r="U9035" s="51"/>
      <c r="V9035" s="51"/>
      <c r="W9035" s="51"/>
      <c r="X9035" s="44"/>
      <c r="AF9035" s="52"/>
      <c r="AM9035" s="7"/>
      <c r="AN9035" s="7"/>
      <c r="AO9035" s="53"/>
      <c r="AP9035" s="54"/>
      <c r="AQ9035" s="54"/>
      <c r="AR9035" s="7"/>
      <c r="AS9035" s="54"/>
      <c r="AT9035" s="53"/>
      <c r="AU9035" s="7"/>
      <c r="AV9035" s="7"/>
      <c r="AW9035" s="55"/>
      <c r="AX9035" s="56"/>
      <c r="AY9035" s="55"/>
      <c r="AZ9035" s="55"/>
      <c r="BA9035" s="55"/>
      <c r="BB9035" s="11"/>
      <c r="BC9035" s="12"/>
      <c r="BD9035" s="12"/>
      <c r="BE9035" s="12"/>
      <c r="BF9035" s="12"/>
      <c r="BG9035" s="12"/>
      <c r="BH9035" s="12"/>
      <c r="BI9035" s="12"/>
      <c r="BJ9035" s="12"/>
      <c r="BK9035" s="12"/>
    </row>
    <row r="9036" spans="1:63" s="5" customFormat="1">
      <c r="A9036" s="13"/>
      <c r="B9036" s="13"/>
      <c r="C9036" s="45"/>
      <c r="E9036" s="46"/>
      <c r="F9036" s="47"/>
      <c r="G9036" s="48"/>
      <c r="H9036" s="49"/>
      <c r="I9036" s="49"/>
      <c r="J9036" s="49"/>
      <c r="K9036" s="50"/>
      <c r="L9036" s="50"/>
      <c r="M9036" s="50"/>
      <c r="N9036" s="50"/>
      <c r="O9036" s="50"/>
      <c r="P9036" s="50"/>
      <c r="Q9036" s="50"/>
      <c r="R9036" s="51"/>
      <c r="S9036" s="51"/>
      <c r="T9036" s="51"/>
      <c r="U9036" s="51"/>
      <c r="V9036" s="51"/>
      <c r="W9036" s="51"/>
      <c r="X9036" s="44"/>
      <c r="AF9036" s="52"/>
      <c r="AM9036" s="7"/>
      <c r="AN9036" s="7"/>
      <c r="AO9036" s="53"/>
      <c r="AP9036" s="54"/>
      <c r="AQ9036" s="54"/>
      <c r="AR9036" s="7"/>
      <c r="AS9036" s="54"/>
      <c r="AT9036" s="53"/>
      <c r="AU9036" s="7"/>
      <c r="AV9036" s="7"/>
      <c r="AW9036" s="55"/>
      <c r="AX9036" s="56"/>
      <c r="AY9036" s="55"/>
      <c r="AZ9036" s="55"/>
      <c r="BA9036" s="55"/>
      <c r="BB9036" s="11"/>
      <c r="BC9036" s="12"/>
      <c r="BD9036" s="12"/>
      <c r="BE9036" s="12"/>
      <c r="BF9036" s="12"/>
      <c r="BG9036" s="12"/>
      <c r="BH9036" s="12"/>
      <c r="BI9036" s="12"/>
      <c r="BJ9036" s="12"/>
      <c r="BK9036" s="12"/>
    </row>
    <row r="9037" spans="1:63" s="5" customFormat="1">
      <c r="A9037" s="13"/>
      <c r="B9037" s="13"/>
      <c r="C9037" s="45"/>
      <c r="E9037" s="46"/>
      <c r="F9037" s="47"/>
      <c r="G9037" s="48"/>
      <c r="H9037" s="49"/>
      <c r="I9037" s="49"/>
      <c r="J9037" s="49"/>
      <c r="K9037" s="50"/>
      <c r="L9037" s="50"/>
      <c r="M9037" s="50"/>
      <c r="N9037" s="50"/>
      <c r="O9037" s="50"/>
      <c r="P9037" s="50"/>
      <c r="Q9037" s="50"/>
      <c r="R9037" s="51"/>
      <c r="S9037" s="51"/>
      <c r="T9037" s="51"/>
      <c r="U9037" s="51"/>
      <c r="V9037" s="51"/>
      <c r="W9037" s="51"/>
      <c r="X9037" s="44"/>
      <c r="AF9037" s="52"/>
      <c r="AM9037" s="7"/>
      <c r="AN9037" s="7"/>
      <c r="AO9037" s="53"/>
      <c r="AP9037" s="54"/>
      <c r="AQ9037" s="54"/>
      <c r="AR9037" s="7"/>
      <c r="AS9037" s="54"/>
      <c r="AT9037" s="53"/>
      <c r="AU9037" s="7"/>
      <c r="AV9037" s="7"/>
      <c r="AW9037" s="55"/>
      <c r="AX9037" s="56"/>
      <c r="AY9037" s="55"/>
      <c r="AZ9037" s="55"/>
      <c r="BA9037" s="55"/>
      <c r="BB9037" s="11"/>
      <c r="BC9037" s="12"/>
      <c r="BD9037" s="12"/>
      <c r="BE9037" s="12"/>
      <c r="BF9037" s="12"/>
      <c r="BG9037" s="12"/>
      <c r="BH9037" s="12"/>
      <c r="BI9037" s="12"/>
      <c r="BJ9037" s="12"/>
      <c r="BK9037" s="12"/>
    </row>
    <row r="9038" spans="1:63" s="5" customFormat="1">
      <c r="A9038" s="13"/>
      <c r="B9038" s="13"/>
      <c r="C9038" s="45"/>
      <c r="E9038" s="46"/>
      <c r="F9038" s="47"/>
      <c r="G9038" s="48"/>
      <c r="H9038" s="49"/>
      <c r="I9038" s="49"/>
      <c r="J9038" s="49"/>
      <c r="K9038" s="50"/>
      <c r="L9038" s="50"/>
      <c r="M9038" s="50"/>
      <c r="N9038" s="50"/>
      <c r="O9038" s="50"/>
      <c r="P9038" s="50"/>
      <c r="Q9038" s="50"/>
      <c r="R9038" s="51"/>
      <c r="S9038" s="51"/>
      <c r="T9038" s="51"/>
      <c r="U9038" s="51"/>
      <c r="V9038" s="51"/>
      <c r="W9038" s="51"/>
      <c r="X9038" s="44"/>
      <c r="AF9038" s="52"/>
      <c r="AM9038" s="7"/>
      <c r="AN9038" s="7"/>
      <c r="AO9038" s="53"/>
      <c r="AP9038" s="54"/>
      <c r="AQ9038" s="54"/>
      <c r="AR9038" s="7"/>
      <c r="AS9038" s="54"/>
      <c r="AT9038" s="53"/>
      <c r="AU9038" s="7"/>
      <c r="AV9038" s="7"/>
      <c r="AW9038" s="55"/>
      <c r="AX9038" s="56"/>
      <c r="AY9038" s="55"/>
      <c r="AZ9038" s="55"/>
      <c r="BA9038" s="55"/>
      <c r="BB9038" s="11"/>
      <c r="BC9038" s="12"/>
      <c r="BD9038" s="12"/>
      <c r="BE9038" s="12"/>
      <c r="BF9038" s="12"/>
      <c r="BG9038" s="12"/>
      <c r="BH9038" s="12"/>
      <c r="BI9038" s="12"/>
      <c r="BJ9038" s="12"/>
      <c r="BK9038" s="12"/>
    </row>
    <row r="9039" spans="1:63" s="5" customFormat="1">
      <c r="A9039" s="13"/>
      <c r="B9039" s="13"/>
      <c r="C9039" s="45"/>
      <c r="E9039" s="46"/>
      <c r="F9039" s="47"/>
      <c r="G9039" s="48"/>
      <c r="H9039" s="49"/>
      <c r="I9039" s="49"/>
      <c r="J9039" s="49"/>
      <c r="K9039" s="50"/>
      <c r="L9039" s="50"/>
      <c r="M9039" s="50"/>
      <c r="N9039" s="50"/>
      <c r="O9039" s="50"/>
      <c r="P9039" s="50"/>
      <c r="Q9039" s="50"/>
      <c r="R9039" s="51"/>
      <c r="S9039" s="51"/>
      <c r="T9039" s="51"/>
      <c r="U9039" s="51"/>
      <c r="V9039" s="51"/>
      <c r="W9039" s="51"/>
      <c r="X9039" s="44"/>
      <c r="AF9039" s="52"/>
      <c r="AM9039" s="7"/>
      <c r="AN9039" s="7"/>
      <c r="AO9039" s="53"/>
      <c r="AP9039" s="54"/>
      <c r="AQ9039" s="54"/>
      <c r="AR9039" s="7"/>
      <c r="AS9039" s="54"/>
      <c r="AT9039" s="53"/>
      <c r="AU9039" s="7"/>
      <c r="AV9039" s="7"/>
      <c r="AW9039" s="55"/>
      <c r="AX9039" s="56"/>
      <c r="AY9039" s="55"/>
      <c r="AZ9039" s="55"/>
      <c r="BA9039" s="55"/>
      <c r="BB9039" s="11"/>
      <c r="BC9039" s="12"/>
      <c r="BD9039" s="12"/>
      <c r="BE9039" s="12"/>
      <c r="BF9039" s="12"/>
      <c r="BG9039" s="12"/>
      <c r="BH9039" s="12"/>
      <c r="BI9039" s="12"/>
      <c r="BJ9039" s="12"/>
      <c r="BK9039" s="12"/>
    </row>
    <row r="9040" spans="1:63" s="5" customFormat="1">
      <c r="A9040" s="13"/>
      <c r="B9040" s="13"/>
      <c r="C9040" s="45"/>
      <c r="E9040" s="46"/>
      <c r="F9040" s="47"/>
      <c r="G9040" s="48"/>
      <c r="H9040" s="49"/>
      <c r="I9040" s="49"/>
      <c r="J9040" s="49"/>
      <c r="K9040" s="50"/>
      <c r="L9040" s="50"/>
      <c r="M9040" s="50"/>
      <c r="N9040" s="50"/>
      <c r="O9040" s="50"/>
      <c r="P9040" s="50"/>
      <c r="Q9040" s="50"/>
      <c r="R9040" s="51"/>
      <c r="S9040" s="51"/>
      <c r="T9040" s="51"/>
      <c r="U9040" s="51"/>
      <c r="V9040" s="51"/>
      <c r="W9040" s="51"/>
      <c r="X9040" s="44"/>
      <c r="AF9040" s="52"/>
      <c r="AM9040" s="7"/>
      <c r="AN9040" s="7"/>
      <c r="AO9040" s="53"/>
      <c r="AP9040" s="54"/>
      <c r="AQ9040" s="54"/>
      <c r="AR9040" s="7"/>
      <c r="AS9040" s="54"/>
      <c r="AT9040" s="53"/>
      <c r="AU9040" s="7"/>
      <c r="AV9040" s="7"/>
      <c r="AW9040" s="55"/>
      <c r="AX9040" s="56"/>
      <c r="AY9040" s="55"/>
      <c r="AZ9040" s="55"/>
      <c r="BA9040" s="55"/>
      <c r="BB9040" s="11"/>
      <c r="BC9040" s="12"/>
      <c r="BD9040" s="12"/>
      <c r="BE9040" s="12"/>
      <c r="BF9040" s="12"/>
      <c r="BG9040" s="12"/>
      <c r="BH9040" s="12"/>
      <c r="BI9040" s="12"/>
      <c r="BJ9040" s="12"/>
      <c r="BK9040" s="12"/>
    </row>
    <row r="9041" spans="1:63" s="5" customFormat="1">
      <c r="A9041" s="13"/>
      <c r="B9041" s="13"/>
      <c r="C9041" s="45"/>
      <c r="E9041" s="46"/>
      <c r="F9041" s="47"/>
      <c r="G9041" s="48"/>
      <c r="H9041" s="49"/>
      <c r="I9041" s="49"/>
      <c r="J9041" s="49"/>
      <c r="K9041" s="50"/>
      <c r="L9041" s="50"/>
      <c r="M9041" s="50"/>
      <c r="N9041" s="50"/>
      <c r="O9041" s="50"/>
      <c r="P9041" s="50"/>
      <c r="Q9041" s="50"/>
      <c r="R9041" s="51"/>
      <c r="S9041" s="51"/>
      <c r="T9041" s="51"/>
      <c r="U9041" s="51"/>
      <c r="V9041" s="51"/>
      <c r="W9041" s="51"/>
      <c r="X9041" s="44"/>
      <c r="AF9041" s="52"/>
      <c r="AM9041" s="7"/>
      <c r="AN9041" s="7"/>
      <c r="AO9041" s="53"/>
      <c r="AP9041" s="54"/>
      <c r="AQ9041" s="54"/>
      <c r="AR9041" s="7"/>
      <c r="AS9041" s="54"/>
      <c r="AT9041" s="53"/>
      <c r="AU9041" s="7"/>
      <c r="AV9041" s="7"/>
      <c r="AW9041" s="55"/>
      <c r="AX9041" s="56"/>
      <c r="AY9041" s="55"/>
      <c r="AZ9041" s="55"/>
      <c r="BA9041" s="55"/>
      <c r="BB9041" s="11"/>
      <c r="BC9041" s="12"/>
      <c r="BD9041" s="12"/>
      <c r="BE9041" s="12"/>
      <c r="BF9041" s="12"/>
      <c r="BG9041" s="12"/>
      <c r="BH9041" s="12"/>
      <c r="BI9041" s="12"/>
      <c r="BJ9041" s="12"/>
      <c r="BK9041" s="12"/>
    </row>
    <row r="9042" spans="1:63" s="5" customFormat="1">
      <c r="A9042" s="13"/>
      <c r="B9042" s="13"/>
      <c r="C9042" s="45"/>
      <c r="E9042" s="46"/>
      <c r="F9042" s="47"/>
      <c r="G9042" s="48"/>
      <c r="H9042" s="49"/>
      <c r="I9042" s="49"/>
      <c r="J9042" s="49"/>
      <c r="K9042" s="50"/>
      <c r="L9042" s="50"/>
      <c r="M9042" s="50"/>
      <c r="N9042" s="50"/>
      <c r="O9042" s="50"/>
      <c r="P9042" s="50"/>
      <c r="Q9042" s="50"/>
      <c r="R9042" s="51"/>
      <c r="S9042" s="51"/>
      <c r="T9042" s="51"/>
      <c r="U9042" s="51"/>
      <c r="V9042" s="51"/>
      <c r="W9042" s="51"/>
      <c r="X9042" s="44"/>
      <c r="AF9042" s="52"/>
      <c r="AM9042" s="7"/>
      <c r="AN9042" s="7"/>
      <c r="AO9042" s="53"/>
      <c r="AP9042" s="54"/>
      <c r="AQ9042" s="54"/>
      <c r="AR9042" s="7"/>
      <c r="AS9042" s="54"/>
      <c r="AT9042" s="53"/>
      <c r="AU9042" s="7"/>
      <c r="AV9042" s="7"/>
      <c r="AW9042" s="55"/>
      <c r="AX9042" s="56"/>
      <c r="AY9042" s="55"/>
      <c r="AZ9042" s="55"/>
      <c r="BA9042" s="55"/>
      <c r="BB9042" s="11"/>
      <c r="BC9042" s="12"/>
      <c r="BD9042" s="12"/>
      <c r="BE9042" s="12"/>
      <c r="BF9042" s="12"/>
      <c r="BG9042" s="12"/>
      <c r="BH9042" s="12"/>
      <c r="BI9042" s="12"/>
      <c r="BJ9042" s="12"/>
      <c r="BK9042" s="12"/>
    </row>
    <row r="9043" spans="1:63" s="5" customFormat="1">
      <c r="A9043" s="13"/>
      <c r="B9043" s="13"/>
      <c r="C9043" s="45"/>
      <c r="E9043" s="46"/>
      <c r="F9043" s="47"/>
      <c r="G9043" s="48"/>
      <c r="H9043" s="49"/>
      <c r="I9043" s="49"/>
      <c r="J9043" s="49"/>
      <c r="K9043" s="50"/>
      <c r="L9043" s="50"/>
      <c r="M9043" s="50"/>
      <c r="N9043" s="50"/>
      <c r="O9043" s="50"/>
      <c r="P9043" s="50"/>
      <c r="Q9043" s="50"/>
      <c r="R9043" s="51"/>
      <c r="S9043" s="51"/>
      <c r="T9043" s="51"/>
      <c r="U9043" s="51"/>
      <c r="V9043" s="51"/>
      <c r="W9043" s="51"/>
      <c r="X9043" s="44"/>
      <c r="AF9043" s="52"/>
      <c r="AM9043" s="7"/>
      <c r="AN9043" s="7"/>
      <c r="AO9043" s="53"/>
      <c r="AP9043" s="54"/>
      <c r="AQ9043" s="54"/>
      <c r="AR9043" s="7"/>
      <c r="AS9043" s="54"/>
      <c r="AT9043" s="53"/>
      <c r="AU9043" s="7"/>
      <c r="AV9043" s="7"/>
      <c r="AW9043" s="55"/>
      <c r="AX9043" s="56"/>
      <c r="AY9043" s="55"/>
      <c r="AZ9043" s="55"/>
      <c r="BA9043" s="55"/>
      <c r="BB9043" s="11"/>
      <c r="BC9043" s="12"/>
      <c r="BD9043" s="12"/>
      <c r="BE9043" s="12"/>
      <c r="BF9043" s="12"/>
      <c r="BG9043" s="12"/>
      <c r="BH9043" s="12"/>
      <c r="BI9043" s="12"/>
      <c r="BJ9043" s="12"/>
      <c r="BK9043" s="12"/>
    </row>
    <row r="9044" spans="1:63" s="5" customFormat="1">
      <c r="A9044" s="13"/>
      <c r="B9044" s="13"/>
      <c r="C9044" s="45"/>
      <c r="E9044" s="46"/>
      <c r="F9044" s="47"/>
      <c r="G9044" s="48"/>
      <c r="H9044" s="49"/>
      <c r="I9044" s="49"/>
      <c r="J9044" s="49"/>
      <c r="K9044" s="50"/>
      <c r="L9044" s="50"/>
      <c r="M9044" s="50"/>
      <c r="N9044" s="50"/>
      <c r="O9044" s="50"/>
      <c r="P9044" s="50"/>
      <c r="Q9044" s="50"/>
      <c r="R9044" s="51"/>
      <c r="S9044" s="51"/>
      <c r="T9044" s="51"/>
      <c r="U9044" s="51"/>
      <c r="V9044" s="51"/>
      <c r="W9044" s="51"/>
      <c r="X9044" s="44"/>
      <c r="AF9044" s="52"/>
      <c r="AM9044" s="7"/>
      <c r="AN9044" s="7"/>
      <c r="AO9044" s="53"/>
      <c r="AP9044" s="54"/>
      <c r="AQ9044" s="54"/>
      <c r="AR9044" s="7"/>
      <c r="AS9044" s="54"/>
      <c r="AT9044" s="53"/>
      <c r="AU9044" s="7"/>
      <c r="AV9044" s="7"/>
      <c r="AW9044" s="55"/>
      <c r="AX9044" s="56"/>
      <c r="AY9044" s="55"/>
      <c r="AZ9044" s="55"/>
      <c r="BA9044" s="55"/>
      <c r="BB9044" s="11"/>
      <c r="BC9044" s="12"/>
      <c r="BD9044" s="12"/>
      <c r="BE9044" s="12"/>
      <c r="BF9044" s="12"/>
      <c r="BG9044" s="12"/>
      <c r="BH9044" s="12"/>
      <c r="BI9044" s="12"/>
      <c r="BJ9044" s="12"/>
      <c r="BK9044" s="12"/>
    </row>
    <row r="9045" spans="1:63" s="5" customFormat="1">
      <c r="A9045" s="13"/>
      <c r="B9045" s="13"/>
      <c r="C9045" s="45"/>
      <c r="E9045" s="46"/>
      <c r="F9045" s="47"/>
      <c r="G9045" s="48"/>
      <c r="H9045" s="49"/>
      <c r="I9045" s="49"/>
      <c r="J9045" s="49"/>
      <c r="K9045" s="50"/>
      <c r="L9045" s="50"/>
      <c r="M9045" s="50"/>
      <c r="N9045" s="50"/>
      <c r="O9045" s="50"/>
      <c r="P9045" s="50"/>
      <c r="Q9045" s="50"/>
      <c r="R9045" s="51"/>
      <c r="S9045" s="51"/>
      <c r="T9045" s="51"/>
      <c r="U9045" s="51"/>
      <c r="V9045" s="51"/>
      <c r="W9045" s="51"/>
      <c r="X9045" s="44"/>
      <c r="AF9045" s="52"/>
      <c r="AM9045" s="7"/>
      <c r="AN9045" s="7"/>
      <c r="AO9045" s="53"/>
      <c r="AP9045" s="54"/>
      <c r="AQ9045" s="54"/>
      <c r="AR9045" s="7"/>
      <c r="AS9045" s="54"/>
      <c r="AT9045" s="53"/>
      <c r="AU9045" s="7"/>
      <c r="AV9045" s="7"/>
      <c r="AW9045" s="55"/>
      <c r="AX9045" s="56"/>
      <c r="AY9045" s="55"/>
      <c r="AZ9045" s="55"/>
      <c r="BA9045" s="55"/>
      <c r="BB9045" s="11"/>
      <c r="BC9045" s="12"/>
      <c r="BD9045" s="12"/>
      <c r="BE9045" s="12"/>
      <c r="BF9045" s="12"/>
      <c r="BG9045" s="12"/>
      <c r="BH9045" s="12"/>
      <c r="BI9045" s="12"/>
      <c r="BJ9045" s="12"/>
      <c r="BK9045" s="12"/>
    </row>
    <row r="9046" spans="1:63" s="5" customFormat="1">
      <c r="A9046" s="13"/>
      <c r="B9046" s="13"/>
      <c r="C9046" s="45"/>
      <c r="E9046" s="46"/>
      <c r="F9046" s="47"/>
      <c r="G9046" s="48"/>
      <c r="H9046" s="49"/>
      <c r="I9046" s="49"/>
      <c r="J9046" s="49"/>
      <c r="K9046" s="50"/>
      <c r="L9046" s="50"/>
      <c r="M9046" s="50"/>
      <c r="N9046" s="50"/>
      <c r="O9046" s="50"/>
      <c r="P9046" s="50"/>
      <c r="Q9046" s="50"/>
      <c r="R9046" s="51"/>
      <c r="S9046" s="51"/>
      <c r="T9046" s="51"/>
      <c r="U9046" s="51"/>
      <c r="V9046" s="51"/>
      <c r="W9046" s="51"/>
      <c r="X9046" s="44"/>
      <c r="AF9046" s="52"/>
      <c r="AM9046" s="7"/>
      <c r="AN9046" s="7"/>
      <c r="AO9046" s="53"/>
      <c r="AP9046" s="54"/>
      <c r="AQ9046" s="54"/>
      <c r="AR9046" s="7"/>
      <c r="AS9046" s="54"/>
      <c r="AT9046" s="53"/>
      <c r="AU9046" s="7"/>
      <c r="AV9046" s="7"/>
      <c r="AW9046" s="55"/>
      <c r="AX9046" s="56"/>
      <c r="AY9046" s="55"/>
      <c r="AZ9046" s="55"/>
      <c r="BA9046" s="55"/>
      <c r="BB9046" s="11"/>
      <c r="BC9046" s="12"/>
      <c r="BD9046" s="12"/>
      <c r="BE9046" s="12"/>
      <c r="BF9046" s="12"/>
      <c r="BG9046" s="12"/>
      <c r="BH9046" s="12"/>
      <c r="BI9046" s="12"/>
      <c r="BJ9046" s="12"/>
      <c r="BK9046" s="12"/>
    </row>
    <row r="9047" spans="1:63" s="5" customFormat="1">
      <c r="A9047" s="13"/>
      <c r="B9047" s="13"/>
      <c r="C9047" s="45"/>
      <c r="E9047" s="46"/>
      <c r="F9047" s="47"/>
      <c r="G9047" s="48"/>
      <c r="H9047" s="49"/>
      <c r="I9047" s="49"/>
      <c r="J9047" s="49"/>
      <c r="K9047" s="50"/>
      <c r="L9047" s="50"/>
      <c r="M9047" s="50"/>
      <c r="N9047" s="50"/>
      <c r="O9047" s="50"/>
      <c r="P9047" s="50"/>
      <c r="Q9047" s="50"/>
      <c r="R9047" s="51"/>
      <c r="S9047" s="51"/>
      <c r="T9047" s="51"/>
      <c r="U9047" s="51"/>
      <c r="V9047" s="51"/>
      <c r="W9047" s="51"/>
      <c r="X9047" s="44"/>
      <c r="AF9047" s="52"/>
      <c r="AM9047" s="7"/>
      <c r="AN9047" s="7"/>
      <c r="AO9047" s="53"/>
      <c r="AP9047" s="54"/>
      <c r="AQ9047" s="54"/>
      <c r="AR9047" s="7"/>
      <c r="AS9047" s="54"/>
      <c r="AT9047" s="53"/>
      <c r="AU9047" s="7"/>
      <c r="AV9047" s="7"/>
      <c r="AW9047" s="55"/>
      <c r="AX9047" s="56"/>
      <c r="AY9047" s="55"/>
      <c r="AZ9047" s="55"/>
      <c r="BA9047" s="55"/>
      <c r="BB9047" s="11"/>
      <c r="BC9047" s="12"/>
      <c r="BD9047" s="12"/>
      <c r="BE9047" s="12"/>
      <c r="BF9047" s="12"/>
      <c r="BG9047" s="12"/>
      <c r="BH9047" s="12"/>
      <c r="BI9047" s="12"/>
      <c r="BJ9047" s="12"/>
      <c r="BK9047" s="12"/>
    </row>
    <row r="9048" spans="1:63" s="5" customFormat="1">
      <c r="A9048" s="13"/>
      <c r="B9048" s="13"/>
      <c r="C9048" s="45"/>
      <c r="E9048" s="46"/>
      <c r="F9048" s="47"/>
      <c r="G9048" s="48"/>
      <c r="H9048" s="49"/>
      <c r="I9048" s="49"/>
      <c r="J9048" s="49"/>
      <c r="K9048" s="50"/>
      <c r="L9048" s="50"/>
      <c r="M9048" s="50"/>
      <c r="N9048" s="50"/>
      <c r="O9048" s="50"/>
      <c r="P9048" s="50"/>
      <c r="Q9048" s="50"/>
      <c r="R9048" s="51"/>
      <c r="S9048" s="51"/>
      <c r="T9048" s="51"/>
      <c r="U9048" s="51"/>
      <c r="V9048" s="51"/>
      <c r="W9048" s="51"/>
      <c r="X9048" s="44"/>
      <c r="AF9048" s="52"/>
      <c r="AM9048" s="7"/>
      <c r="AN9048" s="7"/>
      <c r="AO9048" s="53"/>
      <c r="AP9048" s="54"/>
      <c r="AQ9048" s="54"/>
      <c r="AR9048" s="7"/>
      <c r="AS9048" s="54"/>
      <c r="AT9048" s="53"/>
      <c r="AU9048" s="7"/>
      <c r="AV9048" s="7"/>
      <c r="AW9048" s="55"/>
      <c r="AX9048" s="56"/>
      <c r="AY9048" s="55"/>
      <c r="AZ9048" s="55"/>
      <c r="BA9048" s="55"/>
      <c r="BB9048" s="11"/>
      <c r="BC9048" s="12"/>
      <c r="BD9048" s="12"/>
      <c r="BE9048" s="12"/>
      <c r="BF9048" s="12"/>
      <c r="BG9048" s="12"/>
      <c r="BH9048" s="12"/>
      <c r="BI9048" s="12"/>
      <c r="BJ9048" s="12"/>
      <c r="BK9048" s="12"/>
    </row>
    <row r="9049" spans="1:63" s="5" customFormat="1">
      <c r="A9049" s="13"/>
      <c r="B9049" s="13"/>
      <c r="C9049" s="45"/>
      <c r="E9049" s="46"/>
      <c r="F9049" s="47"/>
      <c r="G9049" s="48"/>
      <c r="H9049" s="49"/>
      <c r="I9049" s="49"/>
      <c r="J9049" s="49"/>
      <c r="K9049" s="50"/>
      <c r="L9049" s="50"/>
      <c r="M9049" s="50"/>
      <c r="N9049" s="50"/>
      <c r="O9049" s="50"/>
      <c r="P9049" s="50"/>
      <c r="Q9049" s="50"/>
      <c r="R9049" s="51"/>
      <c r="S9049" s="51"/>
      <c r="T9049" s="51"/>
      <c r="U9049" s="51"/>
      <c r="V9049" s="51"/>
      <c r="W9049" s="51"/>
      <c r="X9049" s="44"/>
      <c r="AF9049" s="52"/>
      <c r="AM9049" s="7"/>
      <c r="AN9049" s="7"/>
      <c r="AO9049" s="53"/>
      <c r="AP9049" s="54"/>
      <c r="AQ9049" s="54"/>
      <c r="AR9049" s="7"/>
      <c r="AS9049" s="54"/>
      <c r="AT9049" s="53"/>
      <c r="AU9049" s="7"/>
      <c r="AV9049" s="7"/>
      <c r="AW9049" s="55"/>
      <c r="AX9049" s="56"/>
      <c r="AY9049" s="55"/>
      <c r="AZ9049" s="55"/>
      <c r="BA9049" s="55"/>
      <c r="BB9049" s="11"/>
      <c r="BC9049" s="12"/>
      <c r="BD9049" s="12"/>
      <c r="BE9049" s="12"/>
      <c r="BF9049" s="12"/>
      <c r="BG9049" s="12"/>
      <c r="BH9049" s="12"/>
      <c r="BI9049" s="12"/>
      <c r="BJ9049" s="12"/>
      <c r="BK9049" s="12"/>
    </row>
    <row r="9050" spans="1:63" s="5" customFormat="1">
      <c r="A9050" s="13"/>
      <c r="B9050" s="13"/>
      <c r="C9050" s="45"/>
      <c r="E9050" s="46"/>
      <c r="F9050" s="47"/>
      <c r="G9050" s="48"/>
      <c r="H9050" s="49"/>
      <c r="I9050" s="49"/>
      <c r="J9050" s="49"/>
      <c r="K9050" s="50"/>
      <c r="L9050" s="50"/>
      <c r="M9050" s="50"/>
      <c r="N9050" s="50"/>
      <c r="O9050" s="50"/>
      <c r="P9050" s="50"/>
      <c r="Q9050" s="50"/>
      <c r="R9050" s="51"/>
      <c r="S9050" s="51"/>
      <c r="T9050" s="51"/>
      <c r="U9050" s="51"/>
      <c r="V9050" s="51"/>
      <c r="W9050" s="51"/>
      <c r="X9050" s="44"/>
      <c r="AF9050" s="52"/>
      <c r="AM9050" s="7"/>
      <c r="AN9050" s="7"/>
      <c r="AO9050" s="53"/>
      <c r="AP9050" s="54"/>
      <c r="AQ9050" s="54"/>
      <c r="AR9050" s="7"/>
      <c r="AS9050" s="54"/>
      <c r="AT9050" s="53"/>
      <c r="AU9050" s="7"/>
      <c r="AV9050" s="7"/>
      <c r="AW9050" s="55"/>
      <c r="AX9050" s="56"/>
      <c r="AY9050" s="55"/>
      <c r="AZ9050" s="55"/>
      <c r="BA9050" s="55"/>
      <c r="BB9050" s="11"/>
      <c r="BC9050" s="12"/>
      <c r="BD9050" s="12"/>
      <c r="BE9050" s="12"/>
      <c r="BF9050" s="12"/>
      <c r="BG9050" s="12"/>
      <c r="BH9050" s="12"/>
      <c r="BI9050" s="12"/>
      <c r="BJ9050" s="12"/>
      <c r="BK9050" s="12"/>
    </row>
    <row r="9051" spans="1:63" s="5" customFormat="1">
      <c r="A9051" s="13"/>
      <c r="B9051" s="13"/>
      <c r="C9051" s="45"/>
      <c r="E9051" s="46"/>
      <c r="F9051" s="47"/>
      <c r="G9051" s="48"/>
      <c r="H9051" s="49"/>
      <c r="I9051" s="49"/>
      <c r="J9051" s="49"/>
      <c r="K9051" s="50"/>
      <c r="L9051" s="50"/>
      <c r="M9051" s="50"/>
      <c r="N9051" s="50"/>
      <c r="O9051" s="50"/>
      <c r="P9051" s="50"/>
      <c r="Q9051" s="50"/>
      <c r="R9051" s="51"/>
      <c r="S9051" s="51"/>
      <c r="T9051" s="51"/>
      <c r="U9051" s="51"/>
      <c r="V9051" s="51"/>
      <c r="W9051" s="51"/>
      <c r="X9051" s="44"/>
      <c r="AF9051" s="52"/>
      <c r="AM9051" s="7"/>
      <c r="AN9051" s="7"/>
      <c r="AO9051" s="53"/>
      <c r="AP9051" s="54"/>
      <c r="AQ9051" s="54"/>
      <c r="AR9051" s="7"/>
      <c r="AS9051" s="54"/>
      <c r="AT9051" s="53"/>
      <c r="AU9051" s="7"/>
      <c r="AV9051" s="7"/>
      <c r="AW9051" s="55"/>
      <c r="AX9051" s="56"/>
      <c r="AY9051" s="55"/>
      <c r="AZ9051" s="55"/>
      <c r="BA9051" s="55"/>
      <c r="BB9051" s="11"/>
      <c r="BC9051" s="12"/>
      <c r="BD9051" s="12"/>
      <c r="BE9051" s="12"/>
      <c r="BF9051" s="12"/>
      <c r="BG9051" s="12"/>
      <c r="BH9051" s="12"/>
      <c r="BI9051" s="12"/>
      <c r="BJ9051" s="12"/>
      <c r="BK9051" s="12"/>
    </row>
    <row r="9052" spans="1:63" s="5" customFormat="1">
      <c r="A9052" s="13"/>
      <c r="B9052" s="13"/>
      <c r="C9052" s="45"/>
      <c r="E9052" s="46"/>
      <c r="F9052" s="47"/>
      <c r="G9052" s="48"/>
      <c r="H9052" s="49"/>
      <c r="I9052" s="49"/>
      <c r="J9052" s="49"/>
      <c r="K9052" s="50"/>
      <c r="L9052" s="50"/>
      <c r="M9052" s="50"/>
      <c r="N9052" s="50"/>
      <c r="O9052" s="50"/>
      <c r="P9052" s="50"/>
      <c r="Q9052" s="50"/>
      <c r="R9052" s="51"/>
      <c r="S9052" s="51"/>
      <c r="T9052" s="51"/>
      <c r="U9052" s="51"/>
      <c r="V9052" s="51"/>
      <c r="W9052" s="51"/>
      <c r="X9052" s="44"/>
      <c r="AF9052" s="52"/>
      <c r="AM9052" s="7"/>
      <c r="AN9052" s="7"/>
      <c r="AO9052" s="53"/>
      <c r="AP9052" s="54"/>
      <c r="AQ9052" s="54"/>
      <c r="AR9052" s="7"/>
      <c r="AS9052" s="54"/>
      <c r="AT9052" s="53"/>
      <c r="AU9052" s="7"/>
      <c r="AV9052" s="7"/>
      <c r="AW9052" s="55"/>
      <c r="AX9052" s="56"/>
      <c r="AY9052" s="55"/>
      <c r="AZ9052" s="55"/>
      <c r="BA9052" s="55"/>
      <c r="BB9052" s="11"/>
      <c r="BC9052" s="12"/>
      <c r="BD9052" s="12"/>
      <c r="BE9052" s="12"/>
      <c r="BF9052" s="12"/>
      <c r="BG9052" s="12"/>
      <c r="BH9052" s="12"/>
      <c r="BI9052" s="12"/>
      <c r="BJ9052" s="12"/>
      <c r="BK9052" s="12"/>
    </row>
    <row r="9053" spans="1:63" s="5" customFormat="1">
      <c r="A9053" s="13"/>
      <c r="B9053" s="13"/>
      <c r="C9053" s="45"/>
      <c r="E9053" s="46"/>
      <c r="F9053" s="47"/>
      <c r="G9053" s="48"/>
      <c r="H9053" s="49"/>
      <c r="I9053" s="49"/>
      <c r="J9053" s="49"/>
      <c r="K9053" s="50"/>
      <c r="L9053" s="50"/>
      <c r="M9053" s="50"/>
      <c r="N9053" s="50"/>
      <c r="O9053" s="50"/>
      <c r="P9053" s="50"/>
      <c r="Q9053" s="50"/>
      <c r="R9053" s="51"/>
      <c r="S9053" s="51"/>
      <c r="T9053" s="51"/>
      <c r="U9053" s="51"/>
      <c r="V9053" s="51"/>
      <c r="W9053" s="51"/>
      <c r="X9053" s="44"/>
      <c r="AF9053" s="52"/>
      <c r="AM9053" s="7"/>
      <c r="AN9053" s="7"/>
      <c r="AO9053" s="53"/>
      <c r="AP9053" s="54"/>
      <c r="AQ9053" s="54"/>
      <c r="AR9053" s="7"/>
      <c r="AS9053" s="54"/>
      <c r="AT9053" s="53"/>
      <c r="AU9053" s="7"/>
      <c r="AV9053" s="7"/>
      <c r="AW9053" s="55"/>
      <c r="AX9053" s="56"/>
      <c r="AY9053" s="55"/>
      <c r="AZ9053" s="55"/>
      <c r="BA9053" s="55"/>
      <c r="BB9053" s="11"/>
      <c r="BC9053" s="12"/>
      <c r="BD9053" s="12"/>
      <c r="BE9053" s="12"/>
      <c r="BF9053" s="12"/>
      <c r="BG9053" s="12"/>
      <c r="BH9053" s="12"/>
      <c r="BI9053" s="12"/>
      <c r="BJ9053" s="12"/>
      <c r="BK9053" s="12"/>
    </row>
    <row r="9054" spans="1:63" s="5" customFormat="1">
      <c r="A9054" s="13"/>
      <c r="B9054" s="13"/>
      <c r="C9054" s="45"/>
      <c r="E9054" s="46"/>
      <c r="F9054" s="47"/>
      <c r="G9054" s="48"/>
      <c r="H9054" s="49"/>
      <c r="I9054" s="49"/>
      <c r="J9054" s="49"/>
      <c r="K9054" s="50"/>
      <c r="L9054" s="50"/>
      <c r="M9054" s="50"/>
      <c r="N9054" s="50"/>
      <c r="O9054" s="50"/>
      <c r="P9054" s="50"/>
      <c r="Q9054" s="50"/>
      <c r="R9054" s="51"/>
      <c r="S9054" s="51"/>
      <c r="T9054" s="51"/>
      <c r="U9054" s="51"/>
      <c r="V9054" s="51"/>
      <c r="W9054" s="51"/>
      <c r="X9054" s="44"/>
      <c r="AF9054" s="52"/>
      <c r="AM9054" s="7"/>
      <c r="AN9054" s="7"/>
      <c r="AO9054" s="53"/>
      <c r="AP9054" s="54"/>
      <c r="AQ9054" s="54"/>
      <c r="AR9054" s="7"/>
      <c r="AS9054" s="54"/>
      <c r="AT9054" s="53"/>
      <c r="AU9054" s="7"/>
      <c r="AV9054" s="7"/>
      <c r="AW9054" s="55"/>
      <c r="AX9054" s="56"/>
      <c r="AY9054" s="55"/>
      <c r="AZ9054" s="55"/>
      <c r="BA9054" s="55"/>
      <c r="BB9054" s="11"/>
      <c r="BC9054" s="12"/>
      <c r="BD9054" s="12"/>
      <c r="BE9054" s="12"/>
      <c r="BF9054" s="12"/>
      <c r="BG9054" s="12"/>
      <c r="BH9054" s="12"/>
      <c r="BI9054" s="12"/>
      <c r="BJ9054" s="12"/>
      <c r="BK9054" s="12"/>
    </row>
    <row r="9055" spans="1:63" s="5" customFormat="1">
      <c r="A9055" s="13"/>
      <c r="B9055" s="13"/>
      <c r="C9055" s="45"/>
      <c r="E9055" s="46"/>
      <c r="F9055" s="47"/>
      <c r="G9055" s="48"/>
      <c r="H9055" s="49"/>
      <c r="I9055" s="49"/>
      <c r="J9055" s="49"/>
      <c r="K9055" s="50"/>
      <c r="L9055" s="50"/>
      <c r="M9055" s="50"/>
      <c r="N9055" s="50"/>
      <c r="O9055" s="50"/>
      <c r="P9055" s="50"/>
      <c r="Q9055" s="50"/>
      <c r="R9055" s="51"/>
      <c r="S9055" s="51"/>
      <c r="T9055" s="51"/>
      <c r="U9055" s="51"/>
      <c r="V9055" s="51"/>
      <c r="W9055" s="51"/>
      <c r="X9055" s="44"/>
      <c r="AF9055" s="52"/>
      <c r="AM9055" s="7"/>
      <c r="AN9055" s="7"/>
      <c r="AO9055" s="53"/>
      <c r="AP9055" s="54"/>
      <c r="AQ9055" s="54"/>
      <c r="AR9055" s="7"/>
      <c r="AS9055" s="54"/>
      <c r="AT9055" s="53"/>
      <c r="AU9055" s="7"/>
      <c r="AV9055" s="7"/>
      <c r="AW9055" s="55"/>
      <c r="AX9055" s="56"/>
      <c r="AY9055" s="55"/>
      <c r="AZ9055" s="55"/>
      <c r="BA9055" s="55"/>
      <c r="BB9055" s="11"/>
      <c r="BC9055" s="12"/>
      <c r="BD9055" s="12"/>
      <c r="BE9055" s="12"/>
      <c r="BF9055" s="12"/>
      <c r="BG9055" s="12"/>
      <c r="BH9055" s="12"/>
      <c r="BI9055" s="12"/>
      <c r="BJ9055" s="12"/>
      <c r="BK9055" s="12"/>
    </row>
    <row r="9056" spans="1:63" s="5" customFormat="1">
      <c r="A9056" s="13"/>
      <c r="B9056" s="13"/>
      <c r="C9056" s="45"/>
      <c r="E9056" s="46"/>
      <c r="F9056" s="47"/>
      <c r="G9056" s="48"/>
      <c r="H9056" s="49"/>
      <c r="I9056" s="49"/>
      <c r="J9056" s="49"/>
      <c r="K9056" s="50"/>
      <c r="L9056" s="50"/>
      <c r="M9056" s="50"/>
      <c r="N9056" s="50"/>
      <c r="O9056" s="50"/>
      <c r="P9056" s="50"/>
      <c r="Q9056" s="50"/>
      <c r="R9056" s="51"/>
      <c r="S9056" s="51"/>
      <c r="T9056" s="51"/>
      <c r="U9056" s="51"/>
      <c r="V9056" s="51"/>
      <c r="W9056" s="51"/>
      <c r="X9056" s="44"/>
      <c r="AF9056" s="52"/>
      <c r="AM9056" s="7"/>
      <c r="AN9056" s="7"/>
      <c r="AO9056" s="53"/>
      <c r="AP9056" s="54"/>
      <c r="AQ9056" s="54"/>
      <c r="AR9056" s="7"/>
      <c r="AS9056" s="54"/>
      <c r="AT9056" s="53"/>
      <c r="AU9056" s="7"/>
      <c r="AV9056" s="7"/>
      <c r="AW9056" s="55"/>
      <c r="AX9056" s="56"/>
      <c r="AY9056" s="55"/>
      <c r="AZ9056" s="55"/>
      <c r="BA9056" s="55"/>
      <c r="BB9056" s="11"/>
      <c r="BC9056" s="12"/>
      <c r="BD9056" s="12"/>
      <c r="BE9056" s="12"/>
      <c r="BF9056" s="12"/>
      <c r="BG9056" s="12"/>
      <c r="BH9056" s="12"/>
      <c r="BI9056" s="12"/>
      <c r="BJ9056" s="12"/>
      <c r="BK9056" s="12"/>
    </row>
    <row r="9057" spans="1:63" s="5" customFormat="1">
      <c r="A9057" s="13"/>
      <c r="B9057" s="13"/>
      <c r="C9057" s="45"/>
      <c r="E9057" s="46"/>
      <c r="F9057" s="47"/>
      <c r="G9057" s="48"/>
      <c r="H9057" s="49"/>
      <c r="I9057" s="49"/>
      <c r="J9057" s="49"/>
      <c r="K9057" s="50"/>
      <c r="L9057" s="50"/>
      <c r="M9057" s="50"/>
      <c r="N9057" s="50"/>
      <c r="O9057" s="50"/>
      <c r="P9057" s="50"/>
      <c r="Q9057" s="50"/>
      <c r="R9057" s="51"/>
      <c r="S9057" s="51"/>
      <c r="T9057" s="51"/>
      <c r="U9057" s="51"/>
      <c r="V9057" s="51"/>
      <c r="W9057" s="51"/>
      <c r="X9057" s="44"/>
      <c r="AF9057" s="52"/>
      <c r="AM9057" s="7"/>
      <c r="AN9057" s="7"/>
      <c r="AO9057" s="53"/>
      <c r="AP9057" s="54"/>
      <c r="AQ9057" s="54"/>
      <c r="AR9057" s="7"/>
      <c r="AS9057" s="54"/>
      <c r="AT9057" s="53"/>
      <c r="AU9057" s="7"/>
      <c r="AV9057" s="7"/>
      <c r="AW9057" s="55"/>
      <c r="AX9057" s="56"/>
      <c r="AY9057" s="55"/>
      <c r="AZ9057" s="55"/>
      <c r="BA9057" s="55"/>
      <c r="BB9057" s="11"/>
      <c r="BC9057" s="12"/>
      <c r="BD9057" s="12"/>
      <c r="BE9057" s="12"/>
      <c r="BF9057" s="12"/>
      <c r="BG9057" s="12"/>
      <c r="BH9057" s="12"/>
      <c r="BI9057" s="12"/>
      <c r="BJ9057" s="12"/>
      <c r="BK9057" s="12"/>
    </row>
    <row r="9058" spans="1:63" s="5" customFormat="1">
      <c r="A9058" s="13"/>
      <c r="B9058" s="13"/>
      <c r="C9058" s="45"/>
      <c r="E9058" s="46"/>
      <c r="F9058" s="47"/>
      <c r="G9058" s="48"/>
      <c r="H9058" s="49"/>
      <c r="I9058" s="49"/>
      <c r="J9058" s="49"/>
      <c r="K9058" s="50"/>
      <c r="L9058" s="50"/>
      <c r="M9058" s="50"/>
      <c r="N9058" s="50"/>
      <c r="O9058" s="50"/>
      <c r="P9058" s="50"/>
      <c r="Q9058" s="50"/>
      <c r="R9058" s="51"/>
      <c r="S9058" s="51"/>
      <c r="T9058" s="51"/>
      <c r="U9058" s="51"/>
      <c r="V9058" s="51"/>
      <c r="W9058" s="51"/>
      <c r="X9058" s="44"/>
      <c r="AF9058" s="52"/>
      <c r="AM9058" s="7"/>
      <c r="AN9058" s="7"/>
      <c r="AO9058" s="53"/>
      <c r="AP9058" s="54"/>
      <c r="AQ9058" s="54"/>
      <c r="AR9058" s="7"/>
      <c r="AS9058" s="54"/>
      <c r="AT9058" s="53"/>
      <c r="AU9058" s="7"/>
      <c r="AV9058" s="7"/>
      <c r="AW9058" s="55"/>
      <c r="AX9058" s="56"/>
      <c r="AY9058" s="55"/>
      <c r="AZ9058" s="55"/>
      <c r="BA9058" s="55"/>
      <c r="BB9058" s="11"/>
      <c r="BC9058" s="12"/>
      <c r="BD9058" s="12"/>
      <c r="BE9058" s="12"/>
      <c r="BF9058" s="12"/>
      <c r="BG9058" s="12"/>
      <c r="BH9058" s="12"/>
      <c r="BI9058" s="12"/>
      <c r="BJ9058" s="12"/>
      <c r="BK9058" s="12"/>
    </row>
    <row r="9059" spans="1:63" s="5" customFormat="1">
      <c r="A9059" s="13"/>
      <c r="B9059" s="13"/>
      <c r="C9059" s="45"/>
      <c r="E9059" s="46"/>
      <c r="F9059" s="47"/>
      <c r="G9059" s="48"/>
      <c r="H9059" s="49"/>
      <c r="I9059" s="49"/>
      <c r="J9059" s="49"/>
      <c r="K9059" s="50"/>
      <c r="L9059" s="50"/>
      <c r="M9059" s="50"/>
      <c r="N9059" s="50"/>
      <c r="O9059" s="50"/>
      <c r="P9059" s="50"/>
      <c r="Q9059" s="50"/>
      <c r="R9059" s="51"/>
      <c r="S9059" s="51"/>
      <c r="T9059" s="51"/>
      <c r="U9059" s="51"/>
      <c r="V9059" s="51"/>
      <c r="W9059" s="51"/>
      <c r="X9059" s="44"/>
      <c r="AF9059" s="52"/>
      <c r="AM9059" s="7"/>
      <c r="AN9059" s="7"/>
      <c r="AO9059" s="53"/>
      <c r="AP9059" s="54"/>
      <c r="AQ9059" s="54"/>
      <c r="AR9059" s="7"/>
      <c r="AS9059" s="54"/>
      <c r="AT9059" s="53"/>
      <c r="AU9059" s="7"/>
      <c r="AV9059" s="7"/>
      <c r="AW9059" s="55"/>
      <c r="AX9059" s="56"/>
      <c r="AY9059" s="55"/>
      <c r="AZ9059" s="55"/>
      <c r="BA9059" s="55"/>
      <c r="BB9059" s="11"/>
      <c r="BC9059" s="12"/>
      <c r="BD9059" s="12"/>
      <c r="BE9059" s="12"/>
      <c r="BF9059" s="12"/>
      <c r="BG9059" s="12"/>
      <c r="BH9059" s="12"/>
      <c r="BI9059" s="12"/>
      <c r="BJ9059" s="12"/>
      <c r="BK9059" s="12"/>
    </row>
    <row r="9060" spans="1:63" s="5" customFormat="1">
      <c r="A9060" s="13"/>
      <c r="B9060" s="13"/>
      <c r="C9060" s="45"/>
      <c r="E9060" s="46"/>
      <c r="F9060" s="47"/>
      <c r="G9060" s="48"/>
      <c r="H9060" s="49"/>
      <c r="I9060" s="49"/>
      <c r="J9060" s="49"/>
      <c r="K9060" s="50"/>
      <c r="L9060" s="50"/>
      <c r="M9060" s="50"/>
      <c r="N9060" s="50"/>
      <c r="O9060" s="50"/>
      <c r="P9060" s="50"/>
      <c r="Q9060" s="50"/>
      <c r="R9060" s="51"/>
      <c r="S9060" s="51"/>
      <c r="T9060" s="51"/>
      <c r="U9060" s="51"/>
      <c r="V9060" s="51"/>
      <c r="W9060" s="51"/>
      <c r="X9060" s="44"/>
      <c r="AF9060" s="52"/>
      <c r="AM9060" s="7"/>
      <c r="AN9060" s="7"/>
      <c r="AO9060" s="53"/>
      <c r="AP9060" s="54"/>
      <c r="AQ9060" s="54"/>
      <c r="AR9060" s="7"/>
      <c r="AS9060" s="54"/>
      <c r="AT9060" s="53"/>
      <c r="AU9060" s="7"/>
      <c r="AV9060" s="7"/>
      <c r="AW9060" s="55"/>
      <c r="AX9060" s="56"/>
      <c r="AY9060" s="55"/>
      <c r="AZ9060" s="55"/>
      <c r="BA9060" s="55"/>
      <c r="BB9060" s="11"/>
      <c r="BC9060" s="12"/>
      <c r="BD9060" s="12"/>
      <c r="BE9060" s="12"/>
      <c r="BF9060" s="12"/>
      <c r="BG9060" s="12"/>
      <c r="BH9060" s="12"/>
      <c r="BI9060" s="12"/>
      <c r="BJ9060" s="12"/>
      <c r="BK9060" s="12"/>
    </row>
    <row r="9061" spans="1:63" s="5" customFormat="1">
      <c r="A9061" s="13"/>
      <c r="B9061" s="13"/>
      <c r="C9061" s="45"/>
      <c r="E9061" s="46"/>
      <c r="F9061" s="47"/>
      <c r="G9061" s="48"/>
      <c r="H9061" s="49"/>
      <c r="I9061" s="49"/>
      <c r="J9061" s="49"/>
      <c r="K9061" s="50"/>
      <c r="L9061" s="50"/>
      <c r="M9061" s="50"/>
      <c r="N9061" s="50"/>
      <c r="O9061" s="50"/>
      <c r="P9061" s="50"/>
      <c r="Q9061" s="50"/>
      <c r="R9061" s="51"/>
      <c r="S9061" s="51"/>
      <c r="T9061" s="51"/>
      <c r="U9061" s="51"/>
      <c r="V9061" s="51"/>
      <c r="W9061" s="51"/>
      <c r="X9061" s="44"/>
      <c r="AF9061" s="52"/>
      <c r="AM9061" s="7"/>
      <c r="AN9061" s="7"/>
      <c r="AO9061" s="53"/>
      <c r="AP9061" s="54"/>
      <c r="AQ9061" s="54"/>
      <c r="AR9061" s="7"/>
      <c r="AS9061" s="54"/>
      <c r="AT9061" s="53"/>
      <c r="AU9061" s="7"/>
      <c r="AV9061" s="7"/>
      <c r="AW9061" s="55"/>
      <c r="AX9061" s="56"/>
      <c r="AY9061" s="55"/>
      <c r="AZ9061" s="55"/>
      <c r="BA9061" s="55"/>
      <c r="BB9061" s="11"/>
      <c r="BC9061" s="12"/>
      <c r="BD9061" s="12"/>
      <c r="BE9061" s="12"/>
      <c r="BF9061" s="12"/>
      <c r="BG9061" s="12"/>
      <c r="BH9061" s="12"/>
      <c r="BI9061" s="12"/>
      <c r="BJ9061" s="12"/>
      <c r="BK9061" s="12"/>
    </row>
    <row r="9062" spans="1:63" s="5" customFormat="1">
      <c r="A9062" s="13"/>
      <c r="B9062" s="13"/>
      <c r="C9062" s="45"/>
      <c r="E9062" s="46"/>
      <c r="F9062" s="47"/>
      <c r="G9062" s="48"/>
      <c r="H9062" s="49"/>
      <c r="I9062" s="49"/>
      <c r="J9062" s="49"/>
      <c r="K9062" s="50"/>
      <c r="L9062" s="50"/>
      <c r="M9062" s="50"/>
      <c r="N9062" s="50"/>
      <c r="O9062" s="50"/>
      <c r="P9062" s="50"/>
      <c r="Q9062" s="50"/>
      <c r="R9062" s="51"/>
      <c r="S9062" s="51"/>
      <c r="T9062" s="51"/>
      <c r="U9062" s="51"/>
      <c r="V9062" s="51"/>
      <c r="W9062" s="51"/>
      <c r="X9062" s="44"/>
      <c r="AF9062" s="52"/>
      <c r="AM9062" s="7"/>
      <c r="AN9062" s="7"/>
      <c r="AO9062" s="53"/>
      <c r="AP9062" s="54"/>
      <c r="AQ9062" s="54"/>
      <c r="AR9062" s="7"/>
      <c r="AS9062" s="54"/>
      <c r="AT9062" s="53"/>
      <c r="AU9062" s="7"/>
      <c r="AV9062" s="7"/>
      <c r="AW9062" s="55"/>
      <c r="AX9062" s="56"/>
      <c r="AY9062" s="55"/>
      <c r="AZ9062" s="55"/>
      <c r="BA9062" s="55"/>
      <c r="BB9062" s="11"/>
      <c r="BC9062" s="12"/>
      <c r="BD9062" s="12"/>
      <c r="BE9062" s="12"/>
      <c r="BF9062" s="12"/>
      <c r="BG9062" s="12"/>
      <c r="BH9062" s="12"/>
      <c r="BI9062" s="12"/>
      <c r="BJ9062" s="12"/>
      <c r="BK9062" s="12"/>
    </row>
    <row r="9063" spans="1:63" s="5" customFormat="1">
      <c r="A9063" s="13"/>
      <c r="B9063" s="13"/>
      <c r="C9063" s="45"/>
      <c r="E9063" s="46"/>
      <c r="F9063" s="47"/>
      <c r="G9063" s="48"/>
      <c r="H9063" s="49"/>
      <c r="I9063" s="49"/>
      <c r="J9063" s="49"/>
      <c r="K9063" s="50"/>
      <c r="L9063" s="50"/>
      <c r="M9063" s="50"/>
      <c r="N9063" s="50"/>
      <c r="O9063" s="50"/>
      <c r="P9063" s="50"/>
      <c r="Q9063" s="50"/>
      <c r="R9063" s="51"/>
      <c r="S9063" s="51"/>
      <c r="T9063" s="51"/>
      <c r="U9063" s="51"/>
      <c r="V9063" s="51"/>
      <c r="W9063" s="51"/>
      <c r="X9063" s="44"/>
      <c r="AF9063" s="52"/>
      <c r="AM9063" s="7"/>
      <c r="AN9063" s="7"/>
      <c r="AO9063" s="53"/>
      <c r="AP9063" s="54"/>
      <c r="AQ9063" s="54"/>
      <c r="AR9063" s="7"/>
      <c r="AS9063" s="54"/>
      <c r="AT9063" s="53"/>
      <c r="AU9063" s="7"/>
      <c r="AV9063" s="7"/>
      <c r="AW9063" s="55"/>
      <c r="AX9063" s="56"/>
      <c r="AY9063" s="55"/>
      <c r="AZ9063" s="55"/>
      <c r="BA9063" s="55"/>
      <c r="BB9063" s="11"/>
      <c r="BC9063" s="12"/>
      <c r="BD9063" s="12"/>
      <c r="BE9063" s="12"/>
      <c r="BF9063" s="12"/>
      <c r="BG9063" s="12"/>
      <c r="BH9063" s="12"/>
      <c r="BI9063" s="12"/>
      <c r="BJ9063" s="12"/>
      <c r="BK9063" s="12"/>
    </row>
    <row r="9064" spans="1:63" s="5" customFormat="1">
      <c r="A9064" s="13"/>
      <c r="B9064" s="13"/>
      <c r="C9064" s="45"/>
      <c r="E9064" s="46"/>
      <c r="F9064" s="47"/>
      <c r="G9064" s="48"/>
      <c r="H9064" s="49"/>
      <c r="I9064" s="49"/>
      <c r="J9064" s="49"/>
      <c r="K9064" s="50"/>
      <c r="L9064" s="50"/>
      <c r="M9064" s="50"/>
      <c r="N9064" s="50"/>
      <c r="O9064" s="50"/>
      <c r="P9064" s="50"/>
      <c r="Q9064" s="50"/>
      <c r="R9064" s="51"/>
      <c r="S9064" s="51"/>
      <c r="T9064" s="51"/>
      <c r="U9064" s="51"/>
      <c r="V9064" s="51"/>
      <c r="W9064" s="51"/>
      <c r="X9064" s="44"/>
      <c r="AF9064" s="52"/>
      <c r="AM9064" s="7"/>
      <c r="AN9064" s="7"/>
      <c r="AO9064" s="53"/>
      <c r="AP9064" s="54"/>
      <c r="AQ9064" s="54"/>
      <c r="AR9064" s="7"/>
      <c r="AS9064" s="54"/>
      <c r="AT9064" s="53"/>
      <c r="AU9064" s="7"/>
      <c r="AV9064" s="7"/>
      <c r="AW9064" s="55"/>
      <c r="AX9064" s="56"/>
      <c r="AY9064" s="55"/>
      <c r="AZ9064" s="55"/>
      <c r="BA9064" s="55"/>
      <c r="BB9064" s="11"/>
      <c r="BC9064" s="12"/>
      <c r="BD9064" s="12"/>
      <c r="BE9064" s="12"/>
      <c r="BF9064" s="12"/>
      <c r="BG9064" s="12"/>
      <c r="BH9064" s="12"/>
      <c r="BI9064" s="12"/>
      <c r="BJ9064" s="12"/>
      <c r="BK9064" s="12"/>
    </row>
    <row r="9065" spans="1:63" s="5" customFormat="1">
      <c r="A9065" s="13"/>
      <c r="B9065" s="13"/>
      <c r="C9065" s="45"/>
      <c r="E9065" s="46"/>
      <c r="F9065" s="47"/>
      <c r="G9065" s="48"/>
      <c r="H9065" s="49"/>
      <c r="I9065" s="49"/>
      <c r="J9065" s="49"/>
      <c r="K9065" s="50"/>
      <c r="L9065" s="50"/>
      <c r="M9065" s="50"/>
      <c r="N9065" s="50"/>
      <c r="O9065" s="50"/>
      <c r="P9065" s="50"/>
      <c r="Q9065" s="50"/>
      <c r="R9065" s="51"/>
      <c r="S9065" s="51"/>
      <c r="T9065" s="51"/>
      <c r="U9065" s="51"/>
      <c r="V9065" s="51"/>
      <c r="W9065" s="51"/>
      <c r="X9065" s="44"/>
      <c r="AF9065" s="52"/>
      <c r="AM9065" s="7"/>
      <c r="AN9065" s="7"/>
      <c r="AO9065" s="53"/>
      <c r="AP9065" s="54"/>
      <c r="AQ9065" s="54"/>
      <c r="AR9065" s="7"/>
      <c r="AS9065" s="54"/>
      <c r="AT9065" s="53"/>
      <c r="AU9065" s="7"/>
      <c r="AV9065" s="7"/>
      <c r="AW9065" s="55"/>
      <c r="AX9065" s="56"/>
      <c r="AY9065" s="55"/>
      <c r="AZ9065" s="55"/>
      <c r="BA9065" s="55"/>
      <c r="BB9065" s="11"/>
      <c r="BC9065" s="12"/>
      <c r="BD9065" s="12"/>
      <c r="BE9065" s="12"/>
      <c r="BF9065" s="12"/>
      <c r="BG9065" s="12"/>
      <c r="BH9065" s="12"/>
      <c r="BI9065" s="12"/>
      <c r="BJ9065" s="12"/>
      <c r="BK9065" s="12"/>
    </row>
    <row r="9066" spans="1:63" s="5" customFormat="1">
      <c r="A9066" s="13"/>
      <c r="B9066" s="13"/>
      <c r="C9066" s="45"/>
      <c r="E9066" s="46"/>
      <c r="F9066" s="47"/>
      <c r="G9066" s="48"/>
      <c r="H9066" s="49"/>
      <c r="I9066" s="49"/>
      <c r="J9066" s="49"/>
      <c r="K9066" s="50"/>
      <c r="L9066" s="50"/>
      <c r="M9066" s="50"/>
      <c r="N9066" s="50"/>
      <c r="O9066" s="50"/>
      <c r="P9066" s="50"/>
      <c r="Q9066" s="50"/>
      <c r="R9066" s="51"/>
      <c r="S9066" s="51"/>
      <c r="T9066" s="51"/>
      <c r="U9066" s="51"/>
      <c r="V9066" s="51"/>
      <c r="W9066" s="51"/>
      <c r="X9066" s="44"/>
      <c r="AF9066" s="52"/>
      <c r="AM9066" s="7"/>
      <c r="AN9066" s="7"/>
      <c r="AO9066" s="53"/>
      <c r="AP9066" s="54"/>
      <c r="AQ9066" s="54"/>
      <c r="AR9066" s="7"/>
      <c r="AS9066" s="54"/>
      <c r="AT9066" s="53"/>
      <c r="AU9066" s="7"/>
      <c r="AV9066" s="7"/>
      <c r="AW9066" s="55"/>
      <c r="AX9066" s="56"/>
      <c r="AY9066" s="55"/>
      <c r="AZ9066" s="55"/>
      <c r="BA9066" s="55"/>
      <c r="BB9066" s="11"/>
      <c r="BC9066" s="12"/>
      <c r="BD9066" s="12"/>
      <c r="BE9066" s="12"/>
      <c r="BF9066" s="12"/>
      <c r="BG9066" s="12"/>
      <c r="BH9066" s="12"/>
      <c r="BI9066" s="12"/>
      <c r="BJ9066" s="12"/>
      <c r="BK9066" s="12"/>
    </row>
    <row r="9067" spans="1:63" s="5" customFormat="1">
      <c r="A9067" s="13"/>
      <c r="B9067" s="13"/>
      <c r="C9067" s="45"/>
      <c r="E9067" s="46"/>
      <c r="F9067" s="47"/>
      <c r="G9067" s="48"/>
      <c r="H9067" s="49"/>
      <c r="I9067" s="49"/>
      <c r="J9067" s="49"/>
      <c r="K9067" s="50"/>
      <c r="L9067" s="50"/>
      <c r="M9067" s="50"/>
      <c r="N9067" s="50"/>
      <c r="O9067" s="50"/>
      <c r="P9067" s="50"/>
      <c r="Q9067" s="50"/>
      <c r="R9067" s="51"/>
      <c r="S9067" s="51"/>
      <c r="T9067" s="51"/>
      <c r="U9067" s="51"/>
      <c r="V9067" s="51"/>
      <c r="W9067" s="51"/>
      <c r="X9067" s="44"/>
      <c r="AF9067" s="52"/>
      <c r="AM9067" s="7"/>
      <c r="AN9067" s="7"/>
      <c r="AO9067" s="53"/>
      <c r="AP9067" s="54"/>
      <c r="AQ9067" s="54"/>
      <c r="AR9067" s="7"/>
      <c r="AS9067" s="54"/>
      <c r="AT9067" s="53"/>
      <c r="AU9067" s="7"/>
      <c r="AV9067" s="7"/>
      <c r="AW9067" s="55"/>
      <c r="AX9067" s="56"/>
      <c r="AY9067" s="55"/>
      <c r="AZ9067" s="55"/>
      <c r="BA9067" s="55"/>
      <c r="BB9067" s="11"/>
      <c r="BC9067" s="12"/>
      <c r="BD9067" s="12"/>
      <c r="BE9067" s="12"/>
      <c r="BF9067" s="12"/>
      <c r="BG9067" s="12"/>
      <c r="BH9067" s="12"/>
      <c r="BI9067" s="12"/>
      <c r="BJ9067" s="12"/>
      <c r="BK9067" s="12"/>
    </row>
    <row r="9068" spans="1:63" s="5" customFormat="1">
      <c r="A9068" s="13"/>
      <c r="B9068" s="13"/>
      <c r="C9068" s="45"/>
      <c r="E9068" s="46"/>
      <c r="F9068" s="47"/>
      <c r="G9068" s="48"/>
      <c r="H9068" s="49"/>
      <c r="I9068" s="49"/>
      <c r="J9068" s="49"/>
      <c r="K9068" s="50"/>
      <c r="L9068" s="50"/>
      <c r="M9068" s="50"/>
      <c r="N9068" s="50"/>
      <c r="O9068" s="50"/>
      <c r="P9068" s="50"/>
      <c r="Q9068" s="50"/>
      <c r="R9068" s="51"/>
      <c r="S9068" s="51"/>
      <c r="T9068" s="51"/>
      <c r="U9068" s="51"/>
      <c r="V9068" s="51"/>
      <c r="W9068" s="51"/>
      <c r="X9068" s="44"/>
      <c r="AF9068" s="52"/>
      <c r="AM9068" s="7"/>
      <c r="AN9068" s="7"/>
      <c r="AO9068" s="53"/>
      <c r="AP9068" s="54"/>
      <c r="AQ9068" s="54"/>
      <c r="AR9068" s="7"/>
      <c r="AS9068" s="54"/>
      <c r="AT9068" s="53"/>
      <c r="AU9068" s="7"/>
      <c r="AV9068" s="7"/>
      <c r="AW9068" s="55"/>
      <c r="AX9068" s="56"/>
      <c r="AY9068" s="55"/>
      <c r="AZ9068" s="55"/>
      <c r="BA9068" s="55"/>
      <c r="BB9068" s="11"/>
      <c r="BC9068" s="12"/>
      <c r="BD9068" s="12"/>
      <c r="BE9068" s="12"/>
      <c r="BF9068" s="12"/>
      <c r="BG9068" s="12"/>
      <c r="BH9068" s="12"/>
      <c r="BI9068" s="12"/>
      <c r="BJ9068" s="12"/>
      <c r="BK9068" s="12"/>
    </row>
    <row r="9069" spans="1:63" s="5" customFormat="1">
      <c r="A9069" s="13"/>
      <c r="B9069" s="13"/>
      <c r="C9069" s="45"/>
      <c r="E9069" s="46"/>
      <c r="F9069" s="47"/>
      <c r="G9069" s="48"/>
      <c r="H9069" s="49"/>
      <c r="I9069" s="49"/>
      <c r="J9069" s="49"/>
      <c r="K9069" s="50"/>
      <c r="L9069" s="50"/>
      <c r="M9069" s="50"/>
      <c r="N9069" s="50"/>
      <c r="O9069" s="50"/>
      <c r="P9069" s="50"/>
      <c r="Q9069" s="50"/>
      <c r="R9069" s="51"/>
      <c r="S9069" s="51"/>
      <c r="T9069" s="51"/>
      <c r="U9069" s="51"/>
      <c r="V9069" s="51"/>
      <c r="W9069" s="51"/>
      <c r="X9069" s="44"/>
      <c r="AF9069" s="52"/>
      <c r="AM9069" s="7"/>
      <c r="AN9069" s="7"/>
      <c r="AO9069" s="53"/>
      <c r="AP9069" s="54"/>
      <c r="AQ9069" s="54"/>
      <c r="AR9069" s="7"/>
      <c r="AS9069" s="54"/>
      <c r="AT9069" s="53"/>
      <c r="AU9069" s="7"/>
      <c r="AV9069" s="7"/>
      <c r="AW9069" s="55"/>
      <c r="AX9069" s="56"/>
      <c r="AY9069" s="55"/>
      <c r="AZ9069" s="55"/>
      <c r="BA9069" s="55"/>
      <c r="BB9069" s="11"/>
      <c r="BC9069" s="12"/>
      <c r="BD9069" s="12"/>
      <c r="BE9069" s="12"/>
      <c r="BF9069" s="12"/>
      <c r="BG9069" s="12"/>
      <c r="BH9069" s="12"/>
      <c r="BI9069" s="12"/>
      <c r="BJ9069" s="12"/>
      <c r="BK9069" s="12"/>
    </row>
    <row r="9070" spans="1:63" s="5" customFormat="1">
      <c r="A9070" s="13"/>
      <c r="B9070" s="13"/>
      <c r="C9070" s="45"/>
      <c r="E9070" s="46"/>
      <c r="F9070" s="47"/>
      <c r="G9070" s="48"/>
      <c r="H9070" s="49"/>
      <c r="I9070" s="49"/>
      <c r="J9070" s="49"/>
      <c r="K9070" s="50"/>
      <c r="L9070" s="50"/>
      <c r="M9070" s="50"/>
      <c r="N9070" s="50"/>
      <c r="O9070" s="50"/>
      <c r="P9070" s="50"/>
      <c r="Q9070" s="50"/>
      <c r="R9070" s="51"/>
      <c r="S9070" s="51"/>
      <c r="T9070" s="51"/>
      <c r="U9070" s="51"/>
      <c r="V9070" s="51"/>
      <c r="W9070" s="51"/>
      <c r="X9070" s="44"/>
      <c r="AF9070" s="52"/>
      <c r="AM9070" s="7"/>
      <c r="AN9070" s="7"/>
      <c r="AO9070" s="53"/>
      <c r="AP9070" s="54"/>
      <c r="AQ9070" s="54"/>
      <c r="AR9070" s="7"/>
      <c r="AS9070" s="54"/>
      <c r="AT9070" s="53"/>
      <c r="AU9070" s="7"/>
      <c r="AV9070" s="7"/>
      <c r="AW9070" s="55"/>
      <c r="AX9070" s="56"/>
      <c r="AY9070" s="55"/>
      <c r="AZ9070" s="55"/>
      <c r="BA9070" s="55"/>
      <c r="BB9070" s="11"/>
      <c r="BC9070" s="12"/>
      <c r="BD9070" s="12"/>
      <c r="BE9070" s="12"/>
      <c r="BF9070" s="12"/>
      <c r="BG9070" s="12"/>
      <c r="BH9070" s="12"/>
      <c r="BI9070" s="12"/>
      <c r="BJ9070" s="12"/>
      <c r="BK9070" s="12"/>
    </row>
    <row r="9071" spans="1:63" s="5" customFormat="1">
      <c r="A9071" s="13"/>
      <c r="B9071" s="13"/>
      <c r="C9071" s="45"/>
      <c r="E9071" s="46"/>
      <c r="F9071" s="47"/>
      <c r="G9071" s="48"/>
      <c r="H9071" s="49"/>
      <c r="I9071" s="49"/>
      <c r="J9071" s="49"/>
      <c r="K9071" s="50"/>
      <c r="L9071" s="50"/>
      <c r="M9071" s="50"/>
      <c r="N9071" s="50"/>
      <c r="O9071" s="50"/>
      <c r="P9071" s="50"/>
      <c r="Q9071" s="50"/>
      <c r="R9071" s="51"/>
      <c r="S9071" s="51"/>
      <c r="T9071" s="51"/>
      <c r="U9071" s="51"/>
      <c r="V9071" s="51"/>
      <c r="W9071" s="51"/>
      <c r="X9071" s="44"/>
      <c r="AF9071" s="52"/>
      <c r="AM9071" s="7"/>
      <c r="AN9071" s="7"/>
      <c r="AO9071" s="53"/>
      <c r="AP9071" s="54"/>
      <c r="AQ9071" s="54"/>
      <c r="AR9071" s="7"/>
      <c r="AS9071" s="54"/>
      <c r="AT9071" s="53"/>
      <c r="AU9071" s="7"/>
      <c r="AV9071" s="7"/>
      <c r="AW9071" s="55"/>
      <c r="AX9071" s="56"/>
      <c r="AY9071" s="55"/>
      <c r="AZ9071" s="55"/>
      <c r="BA9071" s="55"/>
      <c r="BB9071" s="11"/>
      <c r="BC9071" s="12"/>
      <c r="BD9071" s="12"/>
      <c r="BE9071" s="12"/>
      <c r="BF9071" s="12"/>
      <c r="BG9071" s="12"/>
      <c r="BH9071" s="12"/>
      <c r="BI9071" s="12"/>
      <c r="BJ9071" s="12"/>
      <c r="BK9071" s="12"/>
    </row>
    <row r="9072" spans="1:63" s="5" customFormat="1">
      <c r="A9072" s="13"/>
      <c r="B9072" s="13"/>
      <c r="C9072" s="45"/>
      <c r="E9072" s="46"/>
      <c r="F9072" s="47"/>
      <c r="G9072" s="48"/>
      <c r="H9072" s="49"/>
      <c r="I9072" s="49"/>
      <c r="J9072" s="49"/>
      <c r="K9072" s="50"/>
      <c r="L9072" s="50"/>
      <c r="M9072" s="50"/>
      <c r="N9072" s="50"/>
      <c r="O9072" s="50"/>
      <c r="P9072" s="50"/>
      <c r="Q9072" s="50"/>
      <c r="R9072" s="51"/>
      <c r="S9072" s="51"/>
      <c r="T9072" s="51"/>
      <c r="U9072" s="51"/>
      <c r="V9072" s="51"/>
      <c r="W9072" s="51"/>
      <c r="X9072" s="44"/>
      <c r="AF9072" s="52"/>
      <c r="AM9072" s="7"/>
      <c r="AN9072" s="7"/>
      <c r="AO9072" s="53"/>
      <c r="AP9072" s="54"/>
      <c r="AQ9072" s="54"/>
      <c r="AR9072" s="7"/>
      <c r="AS9072" s="54"/>
      <c r="AT9072" s="53"/>
      <c r="AU9072" s="7"/>
      <c r="AV9072" s="7"/>
      <c r="AW9072" s="55"/>
      <c r="AX9072" s="56"/>
      <c r="AY9072" s="55"/>
      <c r="AZ9072" s="55"/>
      <c r="BA9072" s="55"/>
      <c r="BB9072" s="11"/>
      <c r="BC9072" s="12"/>
      <c r="BD9072" s="12"/>
      <c r="BE9072" s="12"/>
      <c r="BF9072" s="12"/>
      <c r="BG9072" s="12"/>
      <c r="BH9072" s="12"/>
      <c r="BI9072" s="12"/>
      <c r="BJ9072" s="12"/>
      <c r="BK9072" s="12"/>
    </row>
    <row r="9073" spans="1:63" s="5" customFormat="1">
      <c r="A9073" s="13"/>
      <c r="B9073" s="13"/>
      <c r="C9073" s="45"/>
      <c r="E9073" s="46"/>
      <c r="F9073" s="47"/>
      <c r="G9073" s="48"/>
      <c r="H9073" s="49"/>
      <c r="I9073" s="49"/>
      <c r="J9073" s="49"/>
      <c r="K9073" s="50"/>
      <c r="L9073" s="50"/>
      <c r="M9073" s="50"/>
      <c r="N9073" s="50"/>
      <c r="O9073" s="50"/>
      <c r="P9073" s="50"/>
      <c r="Q9073" s="50"/>
      <c r="R9073" s="51"/>
      <c r="S9073" s="51"/>
      <c r="T9073" s="51"/>
      <c r="U9073" s="51"/>
      <c r="V9073" s="51"/>
      <c r="W9073" s="51"/>
      <c r="X9073" s="44"/>
      <c r="AF9073" s="52"/>
      <c r="AM9073" s="7"/>
      <c r="AN9073" s="7"/>
      <c r="AO9073" s="53"/>
      <c r="AP9073" s="54"/>
      <c r="AQ9073" s="54"/>
      <c r="AR9073" s="7"/>
      <c r="AS9073" s="54"/>
      <c r="AT9073" s="53"/>
      <c r="AU9073" s="7"/>
      <c r="AV9073" s="7"/>
      <c r="AW9073" s="55"/>
      <c r="AX9073" s="56"/>
      <c r="AY9073" s="55"/>
      <c r="AZ9073" s="55"/>
      <c r="BA9073" s="55"/>
      <c r="BB9073" s="11"/>
      <c r="BC9073" s="12"/>
      <c r="BD9073" s="12"/>
      <c r="BE9073" s="12"/>
      <c r="BF9073" s="12"/>
      <c r="BG9073" s="12"/>
      <c r="BH9073" s="12"/>
      <c r="BI9073" s="12"/>
      <c r="BJ9073" s="12"/>
      <c r="BK9073" s="12"/>
    </row>
    <row r="9074" spans="1:63" s="5" customFormat="1">
      <c r="A9074" s="13"/>
      <c r="B9074" s="13"/>
      <c r="C9074" s="45"/>
      <c r="E9074" s="46"/>
      <c r="F9074" s="47"/>
      <c r="G9074" s="48"/>
      <c r="H9074" s="49"/>
      <c r="I9074" s="49"/>
      <c r="J9074" s="49"/>
      <c r="K9074" s="50"/>
      <c r="L9074" s="50"/>
      <c r="M9074" s="50"/>
      <c r="N9074" s="50"/>
      <c r="O9074" s="50"/>
      <c r="P9074" s="50"/>
      <c r="Q9074" s="50"/>
      <c r="R9074" s="51"/>
      <c r="S9074" s="51"/>
      <c r="T9074" s="51"/>
      <c r="U9074" s="51"/>
      <c r="V9074" s="51"/>
      <c r="W9074" s="51"/>
      <c r="X9074" s="44"/>
      <c r="AF9074" s="52"/>
      <c r="AM9074" s="7"/>
      <c r="AN9074" s="7"/>
      <c r="AO9074" s="53"/>
      <c r="AP9074" s="54"/>
      <c r="AQ9074" s="54"/>
      <c r="AR9074" s="7"/>
      <c r="AS9074" s="54"/>
      <c r="AT9074" s="53"/>
      <c r="AU9074" s="7"/>
      <c r="AV9074" s="7"/>
      <c r="AW9074" s="55"/>
      <c r="AX9074" s="56"/>
      <c r="AY9074" s="55"/>
      <c r="AZ9074" s="55"/>
      <c r="BA9074" s="55"/>
      <c r="BB9074" s="11"/>
      <c r="BC9074" s="12"/>
      <c r="BD9074" s="12"/>
      <c r="BE9074" s="12"/>
      <c r="BF9074" s="12"/>
      <c r="BG9074" s="12"/>
      <c r="BH9074" s="12"/>
      <c r="BI9074" s="12"/>
      <c r="BJ9074" s="12"/>
      <c r="BK9074" s="12"/>
    </row>
    <row r="9075" spans="1:63" s="5" customFormat="1">
      <c r="A9075" s="13"/>
      <c r="B9075" s="13"/>
      <c r="C9075" s="45"/>
      <c r="E9075" s="46"/>
      <c r="F9075" s="47"/>
      <c r="G9075" s="48"/>
      <c r="H9075" s="49"/>
      <c r="I9075" s="49"/>
      <c r="J9075" s="49"/>
      <c r="K9075" s="50"/>
      <c r="L9075" s="50"/>
      <c r="M9075" s="50"/>
      <c r="N9075" s="50"/>
      <c r="O9075" s="50"/>
      <c r="P9075" s="50"/>
      <c r="Q9075" s="50"/>
      <c r="R9075" s="51"/>
      <c r="S9075" s="51"/>
      <c r="T9075" s="51"/>
      <c r="U9075" s="51"/>
      <c r="V9075" s="51"/>
      <c r="W9075" s="51"/>
      <c r="X9075" s="44"/>
      <c r="AF9075" s="52"/>
      <c r="AM9075" s="7"/>
      <c r="AN9075" s="7"/>
      <c r="AO9075" s="53"/>
      <c r="AP9075" s="54"/>
      <c r="AQ9075" s="54"/>
      <c r="AR9075" s="7"/>
      <c r="AS9075" s="54"/>
      <c r="AT9075" s="53"/>
      <c r="AU9075" s="7"/>
      <c r="AV9075" s="7"/>
      <c r="AW9075" s="55"/>
      <c r="AX9075" s="56"/>
      <c r="AY9075" s="55"/>
      <c r="AZ9075" s="55"/>
      <c r="BA9075" s="55"/>
      <c r="BB9075" s="11"/>
      <c r="BC9075" s="12"/>
      <c r="BD9075" s="12"/>
      <c r="BE9075" s="12"/>
      <c r="BF9075" s="12"/>
      <c r="BG9075" s="12"/>
      <c r="BH9075" s="12"/>
      <c r="BI9075" s="12"/>
      <c r="BJ9075" s="12"/>
      <c r="BK9075" s="12"/>
    </row>
    <row r="9076" spans="1:63" s="5" customFormat="1">
      <c r="A9076" s="13"/>
      <c r="B9076" s="13"/>
      <c r="C9076" s="45"/>
      <c r="E9076" s="46"/>
      <c r="F9076" s="47"/>
      <c r="G9076" s="48"/>
      <c r="H9076" s="49"/>
      <c r="I9076" s="49"/>
      <c r="J9076" s="49"/>
      <c r="K9076" s="50"/>
      <c r="L9076" s="50"/>
      <c r="M9076" s="50"/>
      <c r="N9076" s="50"/>
      <c r="O9076" s="50"/>
      <c r="P9076" s="50"/>
      <c r="Q9076" s="50"/>
      <c r="R9076" s="51"/>
      <c r="S9076" s="51"/>
      <c r="T9076" s="51"/>
      <c r="U9076" s="51"/>
      <c r="V9076" s="51"/>
      <c r="W9076" s="51"/>
      <c r="X9076" s="44"/>
      <c r="AF9076" s="52"/>
      <c r="AM9076" s="7"/>
      <c r="AN9076" s="7"/>
      <c r="AO9076" s="53"/>
      <c r="AP9076" s="54"/>
      <c r="AQ9076" s="54"/>
      <c r="AR9076" s="7"/>
      <c r="AS9076" s="54"/>
      <c r="AT9076" s="53"/>
      <c r="AU9076" s="7"/>
      <c r="AV9076" s="7"/>
      <c r="AW9076" s="55"/>
      <c r="AX9076" s="56"/>
      <c r="AY9076" s="55"/>
      <c r="AZ9076" s="55"/>
      <c r="BA9076" s="55"/>
      <c r="BB9076" s="11"/>
      <c r="BC9076" s="12"/>
      <c r="BD9076" s="12"/>
      <c r="BE9076" s="12"/>
      <c r="BF9076" s="12"/>
      <c r="BG9076" s="12"/>
      <c r="BH9076" s="12"/>
      <c r="BI9076" s="12"/>
      <c r="BJ9076" s="12"/>
      <c r="BK9076" s="12"/>
    </row>
    <row r="9077" spans="1:63" s="5" customFormat="1">
      <c r="A9077" s="13"/>
      <c r="B9077" s="13"/>
      <c r="C9077" s="45"/>
      <c r="E9077" s="46"/>
      <c r="F9077" s="47"/>
      <c r="G9077" s="48"/>
      <c r="H9077" s="49"/>
      <c r="I9077" s="49"/>
      <c r="J9077" s="49"/>
      <c r="K9077" s="50"/>
      <c r="L9077" s="50"/>
      <c r="M9077" s="50"/>
      <c r="N9077" s="50"/>
      <c r="O9077" s="50"/>
      <c r="P9077" s="50"/>
      <c r="Q9077" s="50"/>
      <c r="R9077" s="51"/>
      <c r="S9077" s="51"/>
      <c r="T9077" s="51"/>
      <c r="U9077" s="51"/>
      <c r="V9077" s="51"/>
      <c r="W9077" s="51"/>
      <c r="X9077" s="44"/>
      <c r="AF9077" s="52"/>
      <c r="AM9077" s="7"/>
      <c r="AN9077" s="7"/>
      <c r="AO9077" s="53"/>
      <c r="AP9077" s="54"/>
      <c r="AQ9077" s="54"/>
      <c r="AR9077" s="7"/>
      <c r="AS9077" s="54"/>
      <c r="AT9077" s="53"/>
      <c r="AU9077" s="7"/>
      <c r="AV9077" s="7"/>
      <c r="AW9077" s="55"/>
      <c r="AX9077" s="56"/>
      <c r="AY9077" s="55"/>
      <c r="AZ9077" s="55"/>
      <c r="BA9077" s="55"/>
      <c r="BB9077" s="11"/>
      <c r="BC9077" s="12"/>
      <c r="BD9077" s="12"/>
      <c r="BE9077" s="12"/>
      <c r="BF9077" s="12"/>
      <c r="BG9077" s="12"/>
      <c r="BH9077" s="12"/>
      <c r="BI9077" s="12"/>
      <c r="BJ9077" s="12"/>
      <c r="BK9077" s="12"/>
    </row>
    <row r="9078" spans="1:63" s="5" customFormat="1">
      <c r="A9078" s="13"/>
      <c r="B9078" s="13"/>
      <c r="C9078" s="45"/>
      <c r="E9078" s="46"/>
      <c r="F9078" s="47"/>
      <c r="G9078" s="48"/>
      <c r="H9078" s="49"/>
      <c r="I9078" s="49"/>
      <c r="J9078" s="49"/>
      <c r="K9078" s="50"/>
      <c r="L9078" s="50"/>
      <c r="M9078" s="50"/>
      <c r="N9078" s="50"/>
      <c r="O9078" s="50"/>
      <c r="P9078" s="50"/>
      <c r="Q9078" s="50"/>
      <c r="R9078" s="51"/>
      <c r="S9078" s="51"/>
      <c r="T9078" s="51"/>
      <c r="U9078" s="51"/>
      <c r="V9078" s="51"/>
      <c r="W9078" s="51"/>
      <c r="X9078" s="44"/>
      <c r="AF9078" s="52"/>
      <c r="AM9078" s="7"/>
      <c r="AN9078" s="7"/>
      <c r="AO9078" s="53"/>
      <c r="AP9078" s="54"/>
      <c r="AQ9078" s="54"/>
      <c r="AR9078" s="7"/>
      <c r="AS9078" s="54"/>
      <c r="AT9078" s="53"/>
      <c r="AU9078" s="7"/>
      <c r="AV9078" s="7"/>
      <c r="AW9078" s="55"/>
      <c r="AX9078" s="56"/>
      <c r="AY9078" s="55"/>
      <c r="AZ9078" s="55"/>
      <c r="BA9078" s="55"/>
      <c r="BB9078" s="11"/>
      <c r="BC9078" s="12"/>
      <c r="BD9078" s="12"/>
      <c r="BE9078" s="12"/>
      <c r="BF9078" s="12"/>
      <c r="BG9078" s="12"/>
      <c r="BH9078" s="12"/>
      <c r="BI9078" s="12"/>
      <c r="BJ9078" s="12"/>
      <c r="BK9078" s="12"/>
    </row>
    <row r="9079" spans="1:63" s="5" customFormat="1">
      <c r="A9079" s="13"/>
      <c r="B9079" s="13"/>
      <c r="C9079" s="45"/>
      <c r="E9079" s="46"/>
      <c r="F9079" s="47"/>
      <c r="G9079" s="48"/>
      <c r="H9079" s="49"/>
      <c r="I9079" s="49"/>
      <c r="J9079" s="49"/>
      <c r="K9079" s="50"/>
      <c r="L9079" s="50"/>
      <c r="M9079" s="50"/>
      <c r="N9079" s="50"/>
      <c r="O9079" s="50"/>
      <c r="P9079" s="50"/>
      <c r="Q9079" s="50"/>
      <c r="R9079" s="51"/>
      <c r="S9079" s="51"/>
      <c r="T9079" s="51"/>
      <c r="U9079" s="51"/>
      <c r="V9079" s="51"/>
      <c r="W9079" s="51"/>
      <c r="X9079" s="44"/>
      <c r="AF9079" s="52"/>
      <c r="AM9079" s="7"/>
      <c r="AN9079" s="7"/>
      <c r="AO9079" s="53"/>
      <c r="AP9079" s="54"/>
      <c r="AQ9079" s="54"/>
      <c r="AR9079" s="7"/>
      <c r="AS9079" s="54"/>
      <c r="AT9079" s="53"/>
      <c r="AU9079" s="7"/>
      <c r="AV9079" s="7"/>
      <c r="AW9079" s="55"/>
      <c r="AX9079" s="56"/>
      <c r="AY9079" s="55"/>
      <c r="AZ9079" s="55"/>
      <c r="BA9079" s="55"/>
      <c r="BB9079" s="11"/>
      <c r="BC9079" s="12"/>
      <c r="BD9079" s="12"/>
      <c r="BE9079" s="12"/>
      <c r="BF9079" s="12"/>
      <c r="BG9079" s="12"/>
      <c r="BH9079" s="12"/>
      <c r="BI9079" s="12"/>
      <c r="BJ9079" s="12"/>
      <c r="BK9079" s="12"/>
    </row>
    <row r="9080" spans="1:63" s="5" customFormat="1">
      <c r="A9080" s="13"/>
      <c r="B9080" s="13"/>
      <c r="C9080" s="45"/>
      <c r="E9080" s="46"/>
      <c r="F9080" s="47"/>
      <c r="G9080" s="48"/>
      <c r="H9080" s="49"/>
      <c r="I9080" s="49"/>
      <c r="J9080" s="49"/>
      <c r="K9080" s="50"/>
      <c r="L9080" s="50"/>
      <c r="M9080" s="50"/>
      <c r="N9080" s="50"/>
      <c r="O9080" s="50"/>
      <c r="P9080" s="50"/>
      <c r="Q9080" s="50"/>
      <c r="R9080" s="51"/>
      <c r="S9080" s="51"/>
      <c r="T9080" s="51"/>
      <c r="U9080" s="51"/>
      <c r="V9080" s="51"/>
      <c r="W9080" s="51"/>
      <c r="X9080" s="44"/>
      <c r="AF9080" s="52"/>
      <c r="AM9080" s="7"/>
      <c r="AN9080" s="7"/>
      <c r="AO9080" s="53"/>
      <c r="AP9080" s="54"/>
      <c r="AQ9080" s="54"/>
      <c r="AR9080" s="7"/>
      <c r="AS9080" s="54"/>
      <c r="AT9080" s="53"/>
      <c r="AU9080" s="7"/>
      <c r="AV9080" s="7"/>
      <c r="AW9080" s="55"/>
      <c r="AX9080" s="56"/>
      <c r="AY9080" s="55"/>
      <c r="AZ9080" s="55"/>
      <c r="BA9080" s="55"/>
      <c r="BB9080" s="11"/>
      <c r="BC9080" s="12"/>
      <c r="BD9080" s="12"/>
      <c r="BE9080" s="12"/>
      <c r="BF9080" s="12"/>
      <c r="BG9080" s="12"/>
      <c r="BH9080" s="12"/>
      <c r="BI9080" s="12"/>
      <c r="BJ9080" s="12"/>
      <c r="BK9080" s="12"/>
    </row>
    <row r="9081" spans="1:63" s="5" customFormat="1">
      <c r="A9081" s="13"/>
      <c r="B9081" s="13"/>
      <c r="C9081" s="45"/>
      <c r="E9081" s="46"/>
      <c r="F9081" s="47"/>
      <c r="G9081" s="48"/>
      <c r="H9081" s="49"/>
      <c r="I9081" s="49"/>
      <c r="J9081" s="49"/>
      <c r="K9081" s="50"/>
      <c r="L9081" s="50"/>
      <c r="M9081" s="50"/>
      <c r="N9081" s="50"/>
      <c r="O9081" s="50"/>
      <c r="P9081" s="50"/>
      <c r="Q9081" s="50"/>
      <c r="R9081" s="51"/>
      <c r="S9081" s="51"/>
      <c r="T9081" s="51"/>
      <c r="U9081" s="51"/>
      <c r="V9081" s="51"/>
      <c r="W9081" s="51"/>
      <c r="X9081" s="44"/>
      <c r="AF9081" s="52"/>
      <c r="AM9081" s="7"/>
      <c r="AN9081" s="7"/>
      <c r="AO9081" s="53"/>
      <c r="AP9081" s="54"/>
      <c r="AQ9081" s="54"/>
      <c r="AR9081" s="7"/>
      <c r="AS9081" s="54"/>
      <c r="AT9081" s="53"/>
      <c r="AU9081" s="7"/>
      <c r="AV9081" s="7"/>
      <c r="AW9081" s="55"/>
      <c r="AX9081" s="56"/>
      <c r="AY9081" s="55"/>
      <c r="AZ9081" s="55"/>
      <c r="BA9081" s="55"/>
      <c r="BB9081" s="11"/>
      <c r="BC9081" s="12"/>
      <c r="BD9081" s="12"/>
      <c r="BE9081" s="12"/>
      <c r="BF9081" s="12"/>
      <c r="BG9081" s="12"/>
      <c r="BH9081" s="12"/>
      <c r="BI9081" s="12"/>
      <c r="BJ9081" s="12"/>
      <c r="BK9081" s="12"/>
    </row>
    <row r="9082" spans="1:63" s="5" customFormat="1">
      <c r="A9082" s="13"/>
      <c r="B9082" s="13"/>
      <c r="C9082" s="45"/>
      <c r="E9082" s="46"/>
      <c r="F9082" s="47"/>
      <c r="G9082" s="48"/>
      <c r="H9082" s="49"/>
      <c r="I9082" s="49"/>
      <c r="J9082" s="49"/>
      <c r="K9082" s="50"/>
      <c r="L9082" s="50"/>
      <c r="M9082" s="50"/>
      <c r="N9082" s="50"/>
      <c r="O9082" s="50"/>
      <c r="P9082" s="50"/>
      <c r="Q9082" s="50"/>
      <c r="R9082" s="51"/>
      <c r="S9082" s="51"/>
      <c r="T9082" s="51"/>
      <c r="U9082" s="51"/>
      <c r="V9082" s="51"/>
      <c r="W9082" s="51"/>
      <c r="X9082" s="44"/>
      <c r="AF9082" s="52"/>
      <c r="AM9082" s="7"/>
      <c r="AN9082" s="7"/>
      <c r="AO9082" s="53"/>
      <c r="AP9082" s="54"/>
      <c r="AQ9082" s="54"/>
      <c r="AR9082" s="7"/>
      <c r="AS9082" s="54"/>
      <c r="AT9082" s="53"/>
      <c r="AU9082" s="7"/>
      <c r="AV9082" s="7"/>
      <c r="AW9082" s="55"/>
      <c r="AX9082" s="56"/>
      <c r="AY9082" s="55"/>
      <c r="AZ9082" s="55"/>
      <c r="BA9082" s="55"/>
      <c r="BB9082" s="11"/>
      <c r="BC9082" s="12"/>
      <c r="BD9082" s="12"/>
      <c r="BE9082" s="12"/>
      <c r="BF9082" s="12"/>
      <c r="BG9082" s="12"/>
      <c r="BH9082" s="12"/>
      <c r="BI9082" s="12"/>
      <c r="BJ9082" s="12"/>
      <c r="BK9082" s="12"/>
    </row>
    <row r="9083" spans="1:63" s="5" customFormat="1">
      <c r="A9083" s="13"/>
      <c r="B9083" s="13"/>
      <c r="C9083" s="45"/>
      <c r="E9083" s="46"/>
      <c r="F9083" s="47"/>
      <c r="G9083" s="48"/>
      <c r="H9083" s="49"/>
      <c r="I9083" s="49"/>
      <c r="J9083" s="49"/>
      <c r="K9083" s="50"/>
      <c r="L9083" s="50"/>
      <c r="M9083" s="50"/>
      <c r="N9083" s="50"/>
      <c r="O9083" s="50"/>
      <c r="P9083" s="50"/>
      <c r="Q9083" s="50"/>
      <c r="R9083" s="51"/>
      <c r="S9083" s="51"/>
      <c r="T9083" s="51"/>
      <c r="U9083" s="51"/>
      <c r="V9083" s="51"/>
      <c r="W9083" s="51"/>
      <c r="X9083" s="44"/>
      <c r="AF9083" s="52"/>
      <c r="AM9083" s="7"/>
      <c r="AN9083" s="7"/>
      <c r="AO9083" s="53"/>
      <c r="AP9083" s="54"/>
      <c r="AQ9083" s="54"/>
      <c r="AR9083" s="7"/>
      <c r="AS9083" s="54"/>
      <c r="AT9083" s="53"/>
      <c r="AU9083" s="7"/>
      <c r="AV9083" s="7"/>
      <c r="AW9083" s="55"/>
      <c r="AX9083" s="56"/>
      <c r="AY9083" s="55"/>
      <c r="AZ9083" s="55"/>
      <c r="BA9083" s="55"/>
      <c r="BB9083" s="11"/>
      <c r="BC9083" s="12"/>
      <c r="BD9083" s="12"/>
      <c r="BE9083" s="12"/>
      <c r="BF9083" s="12"/>
      <c r="BG9083" s="12"/>
      <c r="BH9083" s="12"/>
      <c r="BI9083" s="12"/>
      <c r="BJ9083" s="12"/>
      <c r="BK9083" s="12"/>
    </row>
    <row r="9084" spans="1:63" s="5" customFormat="1">
      <c r="A9084" s="13"/>
      <c r="B9084" s="13"/>
      <c r="C9084" s="45"/>
      <c r="E9084" s="46"/>
      <c r="F9084" s="47"/>
      <c r="G9084" s="48"/>
      <c r="H9084" s="49"/>
      <c r="I9084" s="49"/>
      <c r="J9084" s="49"/>
      <c r="K9084" s="50"/>
      <c r="L9084" s="50"/>
      <c r="M9084" s="50"/>
      <c r="N9084" s="50"/>
      <c r="O9084" s="50"/>
      <c r="P9084" s="50"/>
      <c r="Q9084" s="50"/>
      <c r="R9084" s="51"/>
      <c r="S9084" s="51"/>
      <c r="T9084" s="51"/>
      <c r="U9084" s="51"/>
      <c r="V9084" s="51"/>
      <c r="W9084" s="51"/>
      <c r="X9084" s="44"/>
      <c r="AF9084" s="52"/>
      <c r="AM9084" s="7"/>
      <c r="AN9084" s="7"/>
      <c r="AO9084" s="53"/>
      <c r="AP9084" s="54"/>
      <c r="AQ9084" s="54"/>
      <c r="AR9084" s="7"/>
      <c r="AS9084" s="54"/>
      <c r="AT9084" s="53"/>
      <c r="AU9084" s="7"/>
      <c r="AV9084" s="7"/>
      <c r="AW9084" s="55"/>
      <c r="AX9084" s="56"/>
      <c r="AY9084" s="55"/>
      <c r="AZ9084" s="55"/>
      <c r="BA9084" s="55"/>
      <c r="BB9084" s="11"/>
      <c r="BC9084" s="12"/>
      <c r="BD9084" s="12"/>
      <c r="BE9084" s="12"/>
      <c r="BF9084" s="12"/>
      <c r="BG9084" s="12"/>
      <c r="BH9084" s="12"/>
      <c r="BI9084" s="12"/>
      <c r="BJ9084" s="12"/>
      <c r="BK9084" s="12"/>
    </row>
    <row r="9085" spans="1:63" s="5" customFormat="1">
      <c r="A9085" s="13"/>
      <c r="B9085" s="13"/>
      <c r="C9085" s="45"/>
      <c r="E9085" s="46"/>
      <c r="F9085" s="47"/>
      <c r="G9085" s="48"/>
      <c r="H9085" s="49"/>
      <c r="I9085" s="49"/>
      <c r="J9085" s="49"/>
      <c r="K9085" s="50"/>
      <c r="L9085" s="50"/>
      <c r="M9085" s="50"/>
      <c r="N9085" s="50"/>
      <c r="O9085" s="50"/>
      <c r="P9085" s="50"/>
      <c r="Q9085" s="50"/>
      <c r="R9085" s="51"/>
      <c r="S9085" s="51"/>
      <c r="T9085" s="51"/>
      <c r="U9085" s="51"/>
      <c r="V9085" s="51"/>
      <c r="W9085" s="51"/>
      <c r="X9085" s="44"/>
      <c r="AF9085" s="52"/>
      <c r="AM9085" s="7"/>
      <c r="AN9085" s="7"/>
      <c r="AO9085" s="53"/>
      <c r="AP9085" s="54"/>
      <c r="AQ9085" s="54"/>
      <c r="AR9085" s="7"/>
      <c r="AS9085" s="54"/>
      <c r="AT9085" s="53"/>
      <c r="AU9085" s="7"/>
      <c r="AV9085" s="7"/>
      <c r="AW9085" s="55"/>
      <c r="AX9085" s="56"/>
      <c r="AY9085" s="55"/>
      <c r="AZ9085" s="55"/>
      <c r="BA9085" s="55"/>
      <c r="BB9085" s="11"/>
      <c r="BC9085" s="12"/>
      <c r="BD9085" s="12"/>
      <c r="BE9085" s="12"/>
      <c r="BF9085" s="12"/>
      <c r="BG9085" s="12"/>
      <c r="BH9085" s="12"/>
      <c r="BI9085" s="12"/>
      <c r="BJ9085" s="12"/>
      <c r="BK9085" s="12"/>
    </row>
    <row r="9086" spans="1:63" s="5" customFormat="1">
      <c r="A9086" s="13"/>
      <c r="B9086" s="13"/>
      <c r="C9086" s="45"/>
      <c r="E9086" s="46"/>
      <c r="F9086" s="47"/>
      <c r="G9086" s="48"/>
      <c r="H9086" s="49"/>
      <c r="I9086" s="49"/>
      <c r="J9086" s="49"/>
      <c r="K9086" s="50"/>
      <c r="L9086" s="50"/>
      <c r="M9086" s="50"/>
      <c r="N9086" s="50"/>
      <c r="O9086" s="50"/>
      <c r="P9086" s="50"/>
      <c r="Q9086" s="50"/>
      <c r="R9086" s="51"/>
      <c r="S9086" s="51"/>
      <c r="T9086" s="51"/>
      <c r="U9086" s="51"/>
      <c r="V9086" s="51"/>
      <c r="W9086" s="51"/>
      <c r="X9086" s="44"/>
      <c r="AF9086" s="52"/>
      <c r="AM9086" s="7"/>
      <c r="AN9086" s="7"/>
      <c r="AO9086" s="53"/>
      <c r="AP9086" s="54"/>
      <c r="AQ9086" s="54"/>
      <c r="AR9086" s="7"/>
      <c r="AS9086" s="54"/>
      <c r="AT9086" s="53"/>
      <c r="AU9086" s="7"/>
      <c r="AV9086" s="7"/>
      <c r="AW9086" s="55"/>
      <c r="AX9086" s="56"/>
      <c r="AY9086" s="55"/>
      <c r="AZ9086" s="55"/>
      <c r="BA9086" s="55"/>
      <c r="BB9086" s="11"/>
      <c r="BC9086" s="12"/>
      <c r="BD9086" s="12"/>
      <c r="BE9086" s="12"/>
      <c r="BF9086" s="12"/>
      <c r="BG9086" s="12"/>
      <c r="BH9086" s="12"/>
      <c r="BI9086" s="12"/>
      <c r="BJ9086" s="12"/>
      <c r="BK9086" s="12"/>
    </row>
    <row r="9087" spans="1:63" s="5" customFormat="1">
      <c r="A9087" s="13"/>
      <c r="B9087" s="13"/>
      <c r="C9087" s="45"/>
      <c r="E9087" s="46"/>
      <c r="F9087" s="47"/>
      <c r="G9087" s="48"/>
      <c r="H9087" s="49"/>
      <c r="I9087" s="49"/>
      <c r="J9087" s="49"/>
      <c r="K9087" s="50"/>
      <c r="L9087" s="50"/>
      <c r="M9087" s="50"/>
      <c r="N9087" s="50"/>
      <c r="O9087" s="50"/>
      <c r="P9087" s="50"/>
      <c r="Q9087" s="50"/>
      <c r="R9087" s="51"/>
      <c r="S9087" s="51"/>
      <c r="T9087" s="51"/>
      <c r="U9087" s="51"/>
      <c r="V9087" s="51"/>
      <c r="W9087" s="51"/>
      <c r="X9087" s="44"/>
      <c r="AF9087" s="52"/>
      <c r="AM9087" s="7"/>
      <c r="AN9087" s="7"/>
      <c r="AO9087" s="53"/>
      <c r="AP9087" s="54"/>
      <c r="AQ9087" s="54"/>
      <c r="AR9087" s="7"/>
      <c r="AS9087" s="54"/>
      <c r="AT9087" s="53"/>
      <c r="AU9087" s="7"/>
      <c r="AV9087" s="7"/>
      <c r="AW9087" s="55"/>
      <c r="AX9087" s="56"/>
      <c r="AY9087" s="55"/>
      <c r="AZ9087" s="55"/>
      <c r="BA9087" s="55"/>
      <c r="BB9087" s="11"/>
      <c r="BC9087" s="12"/>
      <c r="BD9087" s="12"/>
      <c r="BE9087" s="12"/>
      <c r="BF9087" s="12"/>
      <c r="BG9087" s="12"/>
      <c r="BH9087" s="12"/>
      <c r="BI9087" s="12"/>
      <c r="BJ9087" s="12"/>
      <c r="BK9087" s="12"/>
    </row>
    <row r="9088" spans="1:63" s="5" customFormat="1">
      <c r="A9088" s="13"/>
      <c r="B9088" s="13"/>
      <c r="C9088" s="45"/>
      <c r="E9088" s="46"/>
      <c r="F9088" s="47"/>
      <c r="G9088" s="48"/>
      <c r="H9088" s="49"/>
      <c r="I9088" s="49"/>
      <c r="J9088" s="49"/>
      <c r="K9088" s="50"/>
      <c r="L9088" s="50"/>
      <c r="M9088" s="50"/>
      <c r="N9088" s="50"/>
      <c r="O9088" s="50"/>
      <c r="P9088" s="50"/>
      <c r="Q9088" s="50"/>
      <c r="R9088" s="51"/>
      <c r="S9088" s="51"/>
      <c r="T9088" s="51"/>
      <c r="U9088" s="51"/>
      <c r="V9088" s="51"/>
      <c r="W9088" s="51"/>
      <c r="X9088" s="44"/>
      <c r="AF9088" s="52"/>
      <c r="AM9088" s="7"/>
      <c r="AN9088" s="7"/>
      <c r="AO9088" s="53"/>
      <c r="AP9088" s="54"/>
      <c r="AQ9088" s="54"/>
      <c r="AR9088" s="7"/>
      <c r="AS9088" s="54"/>
      <c r="AT9088" s="53"/>
      <c r="AU9088" s="7"/>
      <c r="AV9088" s="7"/>
      <c r="AW9088" s="55"/>
      <c r="AX9088" s="56"/>
      <c r="AY9088" s="55"/>
      <c r="AZ9088" s="55"/>
      <c r="BA9088" s="55"/>
      <c r="BB9088" s="11"/>
      <c r="BC9088" s="12"/>
      <c r="BD9088" s="12"/>
      <c r="BE9088" s="12"/>
      <c r="BF9088" s="12"/>
      <c r="BG9088" s="12"/>
      <c r="BH9088" s="12"/>
      <c r="BI9088" s="12"/>
      <c r="BJ9088" s="12"/>
      <c r="BK9088" s="12"/>
    </row>
    <row r="9089" spans="1:63" s="5" customFormat="1">
      <c r="A9089" s="13"/>
      <c r="B9089" s="13"/>
      <c r="C9089" s="45"/>
      <c r="E9089" s="46"/>
      <c r="F9089" s="47"/>
      <c r="G9089" s="48"/>
      <c r="H9089" s="49"/>
      <c r="I9089" s="49"/>
      <c r="J9089" s="49"/>
      <c r="K9089" s="50"/>
      <c r="L9089" s="50"/>
      <c r="M9089" s="50"/>
      <c r="N9089" s="50"/>
      <c r="O9089" s="50"/>
      <c r="P9089" s="50"/>
      <c r="Q9089" s="50"/>
      <c r="R9089" s="51"/>
      <c r="S9089" s="51"/>
      <c r="T9089" s="51"/>
      <c r="U9089" s="51"/>
      <c r="V9089" s="51"/>
      <c r="W9089" s="51"/>
      <c r="X9089" s="44"/>
      <c r="AF9089" s="52"/>
      <c r="AM9089" s="7"/>
      <c r="AN9089" s="7"/>
      <c r="AO9089" s="53"/>
      <c r="AP9089" s="54"/>
      <c r="AQ9089" s="54"/>
      <c r="AR9089" s="7"/>
      <c r="AS9089" s="54"/>
      <c r="AT9089" s="53"/>
      <c r="AU9089" s="7"/>
      <c r="AV9089" s="7"/>
      <c r="AW9089" s="55"/>
      <c r="AX9089" s="56"/>
      <c r="AY9089" s="55"/>
      <c r="AZ9089" s="55"/>
      <c r="BA9089" s="55"/>
      <c r="BB9089" s="11"/>
      <c r="BC9089" s="12"/>
      <c r="BD9089" s="12"/>
      <c r="BE9089" s="12"/>
      <c r="BF9089" s="12"/>
      <c r="BG9089" s="12"/>
      <c r="BH9089" s="12"/>
      <c r="BI9089" s="12"/>
      <c r="BJ9089" s="12"/>
      <c r="BK9089" s="12"/>
    </row>
    <row r="9090" spans="1:63" s="5" customFormat="1">
      <c r="A9090" s="13"/>
      <c r="B9090" s="13"/>
      <c r="C9090" s="45"/>
      <c r="E9090" s="46"/>
      <c r="F9090" s="47"/>
      <c r="G9090" s="48"/>
      <c r="H9090" s="49"/>
      <c r="I9090" s="49"/>
      <c r="J9090" s="49"/>
      <c r="K9090" s="50"/>
      <c r="L9090" s="50"/>
      <c r="M9090" s="50"/>
      <c r="N9090" s="50"/>
      <c r="O9090" s="50"/>
      <c r="P9090" s="50"/>
      <c r="Q9090" s="50"/>
      <c r="R9090" s="51"/>
      <c r="S9090" s="51"/>
      <c r="T9090" s="51"/>
      <c r="U9090" s="51"/>
      <c r="V9090" s="51"/>
      <c r="W9090" s="51"/>
      <c r="X9090" s="44"/>
      <c r="AF9090" s="52"/>
      <c r="AM9090" s="7"/>
      <c r="AN9090" s="7"/>
      <c r="AO9090" s="53"/>
      <c r="AP9090" s="54"/>
      <c r="AQ9090" s="54"/>
      <c r="AR9090" s="7"/>
      <c r="AS9090" s="54"/>
      <c r="AT9090" s="53"/>
      <c r="AU9090" s="7"/>
      <c r="AV9090" s="7"/>
      <c r="AW9090" s="55"/>
      <c r="AX9090" s="56"/>
      <c r="AY9090" s="55"/>
      <c r="AZ9090" s="55"/>
      <c r="BA9090" s="55"/>
      <c r="BB9090" s="11"/>
      <c r="BC9090" s="12"/>
      <c r="BD9090" s="12"/>
      <c r="BE9090" s="12"/>
      <c r="BF9090" s="12"/>
      <c r="BG9090" s="12"/>
      <c r="BH9090" s="12"/>
      <c r="BI9090" s="12"/>
      <c r="BJ9090" s="12"/>
      <c r="BK9090" s="12"/>
    </row>
    <row r="9091" spans="1:63" s="5" customFormat="1">
      <c r="A9091" s="13"/>
      <c r="B9091" s="13"/>
      <c r="C9091" s="45"/>
      <c r="E9091" s="46"/>
      <c r="F9091" s="47"/>
      <c r="G9091" s="48"/>
      <c r="H9091" s="49"/>
      <c r="I9091" s="49"/>
      <c r="J9091" s="49"/>
      <c r="K9091" s="50"/>
      <c r="L9091" s="50"/>
      <c r="M9091" s="50"/>
      <c r="N9091" s="50"/>
      <c r="O9091" s="50"/>
      <c r="P9091" s="50"/>
      <c r="Q9091" s="50"/>
      <c r="R9091" s="51"/>
      <c r="S9091" s="51"/>
      <c r="T9091" s="51"/>
      <c r="U9091" s="51"/>
      <c r="V9091" s="51"/>
      <c r="W9091" s="51"/>
      <c r="X9091" s="44"/>
      <c r="AF9091" s="52"/>
      <c r="AM9091" s="7"/>
      <c r="AN9091" s="7"/>
      <c r="AO9091" s="53"/>
      <c r="AP9091" s="54"/>
      <c r="AQ9091" s="54"/>
      <c r="AR9091" s="7"/>
      <c r="AS9091" s="54"/>
      <c r="AT9091" s="53"/>
      <c r="AU9091" s="7"/>
      <c r="AV9091" s="7"/>
      <c r="AW9091" s="55"/>
      <c r="AX9091" s="56"/>
      <c r="AY9091" s="55"/>
      <c r="AZ9091" s="55"/>
      <c r="BA9091" s="55"/>
      <c r="BB9091" s="11"/>
      <c r="BC9091" s="12"/>
      <c r="BD9091" s="12"/>
      <c r="BE9091" s="12"/>
      <c r="BF9091" s="12"/>
      <c r="BG9091" s="12"/>
      <c r="BH9091" s="12"/>
      <c r="BI9091" s="12"/>
      <c r="BJ9091" s="12"/>
      <c r="BK9091" s="12"/>
    </row>
    <row r="9092" spans="1:63" s="5" customFormat="1">
      <c r="A9092" s="13"/>
      <c r="B9092" s="13"/>
      <c r="C9092" s="45"/>
      <c r="E9092" s="46"/>
      <c r="F9092" s="47"/>
      <c r="G9092" s="48"/>
      <c r="H9092" s="49"/>
      <c r="I9092" s="49"/>
      <c r="J9092" s="49"/>
      <c r="K9092" s="50"/>
      <c r="L9092" s="50"/>
      <c r="M9092" s="50"/>
      <c r="N9092" s="50"/>
      <c r="O9092" s="50"/>
      <c r="P9092" s="50"/>
      <c r="Q9092" s="50"/>
      <c r="R9092" s="51"/>
      <c r="S9092" s="51"/>
      <c r="T9092" s="51"/>
      <c r="U9092" s="51"/>
      <c r="V9092" s="51"/>
      <c r="W9092" s="51"/>
      <c r="X9092" s="44"/>
      <c r="AF9092" s="52"/>
      <c r="AM9092" s="7"/>
      <c r="AN9092" s="7"/>
      <c r="AO9092" s="53"/>
      <c r="AP9092" s="54"/>
      <c r="AQ9092" s="54"/>
      <c r="AR9092" s="7"/>
      <c r="AS9092" s="54"/>
      <c r="AT9092" s="53"/>
      <c r="AU9092" s="7"/>
      <c r="AV9092" s="7"/>
      <c r="AW9092" s="55"/>
      <c r="AX9092" s="56"/>
      <c r="AY9092" s="55"/>
      <c r="AZ9092" s="55"/>
      <c r="BA9092" s="55"/>
      <c r="BB9092" s="11"/>
      <c r="BC9092" s="12"/>
      <c r="BD9092" s="12"/>
      <c r="BE9092" s="12"/>
      <c r="BF9092" s="12"/>
      <c r="BG9092" s="12"/>
      <c r="BH9092" s="12"/>
      <c r="BI9092" s="12"/>
      <c r="BJ9092" s="12"/>
      <c r="BK9092" s="12"/>
    </row>
    <row r="9093" spans="1:63" s="5" customFormat="1">
      <c r="A9093" s="13"/>
      <c r="B9093" s="13"/>
      <c r="C9093" s="45"/>
      <c r="E9093" s="46"/>
      <c r="F9093" s="47"/>
      <c r="G9093" s="48"/>
      <c r="H9093" s="49"/>
      <c r="I9093" s="49"/>
      <c r="J9093" s="49"/>
      <c r="K9093" s="50"/>
      <c r="L9093" s="50"/>
      <c r="M9093" s="50"/>
      <c r="N9093" s="50"/>
      <c r="O9093" s="50"/>
      <c r="P9093" s="50"/>
      <c r="Q9093" s="50"/>
      <c r="R9093" s="51"/>
      <c r="S9093" s="51"/>
      <c r="T9093" s="51"/>
      <c r="U9093" s="51"/>
      <c r="V9093" s="51"/>
      <c r="W9093" s="51"/>
      <c r="X9093" s="44"/>
      <c r="AF9093" s="52"/>
      <c r="AM9093" s="7"/>
      <c r="AN9093" s="7"/>
      <c r="AO9093" s="53"/>
      <c r="AP9093" s="54"/>
      <c r="AQ9093" s="54"/>
      <c r="AR9093" s="7"/>
      <c r="AS9093" s="54"/>
      <c r="AT9093" s="53"/>
      <c r="AU9093" s="7"/>
      <c r="AV9093" s="7"/>
      <c r="AW9093" s="55"/>
      <c r="AX9093" s="56"/>
      <c r="AY9093" s="55"/>
      <c r="AZ9093" s="55"/>
      <c r="BA9093" s="55"/>
      <c r="BB9093" s="11"/>
      <c r="BC9093" s="12"/>
      <c r="BD9093" s="12"/>
      <c r="BE9093" s="12"/>
      <c r="BF9093" s="12"/>
      <c r="BG9093" s="12"/>
      <c r="BH9093" s="12"/>
      <c r="BI9093" s="12"/>
      <c r="BJ9093" s="12"/>
      <c r="BK9093" s="12"/>
    </row>
    <row r="9094" spans="1:63" s="5" customFormat="1">
      <c r="A9094" s="13"/>
      <c r="B9094" s="13"/>
      <c r="C9094" s="45"/>
      <c r="E9094" s="46"/>
      <c r="F9094" s="47"/>
      <c r="G9094" s="48"/>
      <c r="H9094" s="49"/>
      <c r="I9094" s="49"/>
      <c r="J9094" s="49"/>
      <c r="K9094" s="50"/>
      <c r="L9094" s="50"/>
      <c r="M9094" s="50"/>
      <c r="N9094" s="50"/>
      <c r="O9094" s="50"/>
      <c r="P9094" s="50"/>
      <c r="Q9094" s="50"/>
      <c r="R9094" s="51"/>
      <c r="S9094" s="51"/>
      <c r="T9094" s="51"/>
      <c r="U9094" s="51"/>
      <c r="V9094" s="51"/>
      <c r="W9094" s="51"/>
      <c r="X9094" s="44"/>
      <c r="AF9094" s="52"/>
      <c r="AM9094" s="7"/>
      <c r="AN9094" s="7"/>
      <c r="AO9094" s="53"/>
      <c r="AP9094" s="54"/>
      <c r="AQ9094" s="54"/>
      <c r="AR9094" s="7"/>
      <c r="AS9094" s="54"/>
      <c r="AT9094" s="53"/>
      <c r="AU9094" s="7"/>
      <c r="AV9094" s="7"/>
      <c r="AW9094" s="55"/>
      <c r="AX9094" s="56"/>
      <c r="AY9094" s="55"/>
      <c r="AZ9094" s="55"/>
      <c r="BA9094" s="55"/>
      <c r="BB9094" s="11"/>
      <c r="BC9094" s="12"/>
      <c r="BD9094" s="12"/>
      <c r="BE9094" s="12"/>
      <c r="BF9094" s="12"/>
      <c r="BG9094" s="12"/>
      <c r="BH9094" s="12"/>
      <c r="BI9094" s="12"/>
      <c r="BJ9094" s="12"/>
      <c r="BK9094" s="12"/>
    </row>
    <row r="9095" spans="1:63" s="5" customFormat="1">
      <c r="A9095" s="13"/>
      <c r="B9095" s="13"/>
      <c r="C9095" s="45"/>
      <c r="E9095" s="46"/>
      <c r="F9095" s="47"/>
      <c r="G9095" s="48"/>
      <c r="H9095" s="49"/>
      <c r="I9095" s="49"/>
      <c r="J9095" s="49"/>
      <c r="K9095" s="50"/>
      <c r="L9095" s="50"/>
      <c r="M9095" s="50"/>
      <c r="N9095" s="50"/>
      <c r="O9095" s="50"/>
      <c r="P9095" s="50"/>
      <c r="Q9095" s="50"/>
      <c r="R9095" s="51"/>
      <c r="S9095" s="51"/>
      <c r="T9095" s="51"/>
      <c r="U9095" s="51"/>
      <c r="V9095" s="51"/>
      <c r="W9095" s="51"/>
      <c r="X9095" s="44"/>
      <c r="AF9095" s="52"/>
      <c r="AM9095" s="7"/>
      <c r="AN9095" s="7"/>
      <c r="AO9095" s="53"/>
      <c r="AP9095" s="54"/>
      <c r="AQ9095" s="54"/>
      <c r="AR9095" s="7"/>
      <c r="AS9095" s="54"/>
      <c r="AT9095" s="53"/>
      <c r="AU9095" s="7"/>
      <c r="AV9095" s="7"/>
      <c r="AW9095" s="55"/>
      <c r="AX9095" s="56"/>
      <c r="AY9095" s="55"/>
      <c r="AZ9095" s="55"/>
      <c r="BA9095" s="55"/>
      <c r="BB9095" s="11"/>
      <c r="BC9095" s="12"/>
      <c r="BD9095" s="12"/>
      <c r="BE9095" s="12"/>
      <c r="BF9095" s="12"/>
      <c r="BG9095" s="12"/>
      <c r="BH9095" s="12"/>
      <c r="BI9095" s="12"/>
      <c r="BJ9095" s="12"/>
      <c r="BK9095" s="12"/>
    </row>
    <row r="9096" spans="1:63" s="5" customFormat="1">
      <c r="A9096" s="13"/>
      <c r="B9096" s="13"/>
      <c r="C9096" s="45"/>
      <c r="E9096" s="46"/>
      <c r="F9096" s="47"/>
      <c r="G9096" s="48"/>
      <c r="H9096" s="49"/>
      <c r="I9096" s="49"/>
      <c r="J9096" s="49"/>
      <c r="K9096" s="50"/>
      <c r="L9096" s="50"/>
      <c r="M9096" s="50"/>
      <c r="N9096" s="50"/>
      <c r="O9096" s="50"/>
      <c r="P9096" s="50"/>
      <c r="Q9096" s="50"/>
      <c r="R9096" s="51"/>
      <c r="S9096" s="51"/>
      <c r="T9096" s="51"/>
      <c r="U9096" s="51"/>
      <c r="V9096" s="51"/>
      <c r="W9096" s="51"/>
      <c r="X9096" s="44"/>
      <c r="AF9096" s="52"/>
      <c r="AM9096" s="7"/>
      <c r="AN9096" s="7"/>
      <c r="AO9096" s="53"/>
      <c r="AP9096" s="54"/>
      <c r="AQ9096" s="54"/>
      <c r="AR9096" s="7"/>
      <c r="AS9096" s="54"/>
      <c r="AT9096" s="53"/>
      <c r="AU9096" s="7"/>
      <c r="AV9096" s="7"/>
      <c r="AW9096" s="55"/>
      <c r="AX9096" s="56"/>
      <c r="AY9096" s="55"/>
      <c r="AZ9096" s="55"/>
      <c r="BA9096" s="55"/>
      <c r="BB9096" s="11"/>
      <c r="BC9096" s="12"/>
      <c r="BD9096" s="12"/>
      <c r="BE9096" s="12"/>
      <c r="BF9096" s="12"/>
      <c r="BG9096" s="12"/>
      <c r="BH9096" s="12"/>
      <c r="BI9096" s="12"/>
      <c r="BJ9096" s="12"/>
      <c r="BK9096" s="12"/>
    </row>
    <row r="9097" spans="1:63" s="5" customFormat="1">
      <c r="A9097" s="13"/>
      <c r="B9097" s="13"/>
      <c r="C9097" s="45"/>
      <c r="E9097" s="46"/>
      <c r="F9097" s="47"/>
      <c r="G9097" s="48"/>
      <c r="H9097" s="49"/>
      <c r="I9097" s="49"/>
      <c r="J9097" s="49"/>
      <c r="K9097" s="50"/>
      <c r="L9097" s="50"/>
      <c r="M9097" s="50"/>
      <c r="N9097" s="50"/>
      <c r="O9097" s="50"/>
      <c r="P9097" s="50"/>
      <c r="Q9097" s="50"/>
      <c r="R9097" s="51"/>
      <c r="S9097" s="51"/>
      <c r="T9097" s="51"/>
      <c r="U9097" s="51"/>
      <c r="V9097" s="51"/>
      <c r="W9097" s="51"/>
      <c r="X9097" s="44"/>
      <c r="AF9097" s="52"/>
      <c r="AM9097" s="7"/>
      <c r="AN9097" s="7"/>
      <c r="AO9097" s="53"/>
      <c r="AP9097" s="54"/>
      <c r="AQ9097" s="54"/>
      <c r="AR9097" s="7"/>
      <c r="AS9097" s="54"/>
      <c r="AT9097" s="53"/>
      <c r="AU9097" s="7"/>
      <c r="AV9097" s="7"/>
      <c r="AW9097" s="55"/>
      <c r="AX9097" s="56"/>
      <c r="AY9097" s="55"/>
      <c r="AZ9097" s="55"/>
      <c r="BA9097" s="55"/>
      <c r="BB9097" s="11"/>
      <c r="BC9097" s="12"/>
      <c r="BD9097" s="12"/>
      <c r="BE9097" s="12"/>
      <c r="BF9097" s="12"/>
      <c r="BG9097" s="12"/>
      <c r="BH9097" s="12"/>
      <c r="BI9097" s="12"/>
      <c r="BJ9097" s="12"/>
      <c r="BK9097" s="12"/>
    </row>
    <row r="9098" spans="1:63" s="5" customFormat="1">
      <c r="A9098" s="13"/>
      <c r="B9098" s="13"/>
      <c r="C9098" s="45"/>
      <c r="E9098" s="46"/>
      <c r="F9098" s="47"/>
      <c r="G9098" s="48"/>
      <c r="H9098" s="49"/>
      <c r="I9098" s="49"/>
      <c r="J9098" s="49"/>
      <c r="K9098" s="50"/>
      <c r="L9098" s="50"/>
      <c r="M9098" s="50"/>
      <c r="N9098" s="50"/>
      <c r="O9098" s="50"/>
      <c r="P9098" s="50"/>
      <c r="Q9098" s="50"/>
      <c r="R9098" s="51"/>
      <c r="S9098" s="51"/>
      <c r="T9098" s="51"/>
      <c r="U9098" s="51"/>
      <c r="V9098" s="51"/>
      <c r="W9098" s="51"/>
      <c r="X9098" s="44"/>
      <c r="AF9098" s="52"/>
      <c r="AM9098" s="7"/>
      <c r="AN9098" s="7"/>
      <c r="AO9098" s="53"/>
      <c r="AP9098" s="54"/>
      <c r="AQ9098" s="54"/>
      <c r="AR9098" s="7"/>
      <c r="AS9098" s="54"/>
      <c r="AT9098" s="53"/>
      <c r="AU9098" s="7"/>
      <c r="AV9098" s="7"/>
      <c r="AW9098" s="55"/>
      <c r="AX9098" s="56"/>
      <c r="AY9098" s="55"/>
      <c r="AZ9098" s="55"/>
      <c r="BA9098" s="55"/>
      <c r="BB9098" s="11"/>
      <c r="BC9098" s="12"/>
      <c r="BD9098" s="12"/>
      <c r="BE9098" s="12"/>
      <c r="BF9098" s="12"/>
      <c r="BG9098" s="12"/>
      <c r="BH9098" s="12"/>
      <c r="BI9098" s="12"/>
      <c r="BJ9098" s="12"/>
      <c r="BK9098" s="12"/>
    </row>
    <row r="9099" spans="1:63" s="5" customFormat="1">
      <c r="A9099" s="13"/>
      <c r="B9099" s="13"/>
      <c r="C9099" s="45"/>
      <c r="E9099" s="46"/>
      <c r="F9099" s="47"/>
      <c r="G9099" s="48"/>
      <c r="H9099" s="49"/>
      <c r="I9099" s="49"/>
      <c r="J9099" s="49"/>
      <c r="K9099" s="50"/>
      <c r="L9099" s="50"/>
      <c r="M9099" s="50"/>
      <c r="N9099" s="50"/>
      <c r="O9099" s="50"/>
      <c r="P9099" s="50"/>
      <c r="Q9099" s="50"/>
      <c r="R9099" s="51"/>
      <c r="S9099" s="51"/>
      <c r="T9099" s="51"/>
      <c r="U9099" s="51"/>
      <c r="V9099" s="51"/>
      <c r="W9099" s="51"/>
      <c r="X9099" s="44"/>
      <c r="AF9099" s="52"/>
      <c r="AM9099" s="7"/>
      <c r="AN9099" s="7"/>
      <c r="AO9099" s="53"/>
      <c r="AP9099" s="54"/>
      <c r="AQ9099" s="54"/>
      <c r="AR9099" s="7"/>
      <c r="AS9099" s="54"/>
      <c r="AT9099" s="53"/>
      <c r="AU9099" s="7"/>
      <c r="AV9099" s="7"/>
      <c r="AW9099" s="55"/>
      <c r="AX9099" s="56"/>
      <c r="AY9099" s="55"/>
      <c r="AZ9099" s="55"/>
      <c r="BA9099" s="55"/>
      <c r="BB9099" s="11"/>
      <c r="BC9099" s="12"/>
      <c r="BD9099" s="12"/>
      <c r="BE9099" s="12"/>
      <c r="BF9099" s="12"/>
      <c r="BG9099" s="12"/>
      <c r="BH9099" s="12"/>
      <c r="BI9099" s="12"/>
      <c r="BJ9099" s="12"/>
      <c r="BK9099" s="12"/>
    </row>
    <row r="9100" spans="1:63" s="5" customFormat="1">
      <c r="A9100" s="13"/>
      <c r="B9100" s="13"/>
      <c r="C9100" s="45"/>
      <c r="E9100" s="46"/>
      <c r="F9100" s="47"/>
      <c r="G9100" s="48"/>
      <c r="H9100" s="49"/>
      <c r="I9100" s="49"/>
      <c r="J9100" s="49"/>
      <c r="K9100" s="50"/>
      <c r="L9100" s="50"/>
      <c r="M9100" s="50"/>
      <c r="N9100" s="50"/>
      <c r="O9100" s="50"/>
      <c r="P9100" s="50"/>
      <c r="Q9100" s="50"/>
      <c r="R9100" s="51"/>
      <c r="S9100" s="51"/>
      <c r="T9100" s="51"/>
      <c r="U9100" s="51"/>
      <c r="V9100" s="51"/>
      <c r="W9100" s="51"/>
      <c r="X9100" s="44"/>
      <c r="AF9100" s="52"/>
      <c r="AM9100" s="7"/>
      <c r="AN9100" s="7"/>
      <c r="AO9100" s="53"/>
      <c r="AP9100" s="54"/>
      <c r="AQ9100" s="54"/>
      <c r="AR9100" s="7"/>
      <c r="AS9100" s="54"/>
      <c r="AT9100" s="53"/>
      <c r="AU9100" s="7"/>
      <c r="AV9100" s="7"/>
      <c r="AW9100" s="55"/>
      <c r="AX9100" s="56"/>
      <c r="AY9100" s="55"/>
      <c r="AZ9100" s="55"/>
      <c r="BA9100" s="55"/>
      <c r="BB9100" s="11"/>
      <c r="BC9100" s="12"/>
      <c r="BD9100" s="12"/>
      <c r="BE9100" s="12"/>
      <c r="BF9100" s="12"/>
      <c r="BG9100" s="12"/>
      <c r="BH9100" s="12"/>
      <c r="BI9100" s="12"/>
      <c r="BJ9100" s="12"/>
      <c r="BK9100" s="12"/>
    </row>
    <row r="9101" spans="1:63" s="5" customFormat="1">
      <c r="A9101" s="13"/>
      <c r="B9101" s="13"/>
      <c r="C9101" s="45"/>
      <c r="E9101" s="46"/>
      <c r="F9101" s="47"/>
      <c r="G9101" s="48"/>
      <c r="H9101" s="49"/>
      <c r="I9101" s="49"/>
      <c r="J9101" s="49"/>
      <c r="K9101" s="50"/>
      <c r="L9101" s="50"/>
      <c r="M9101" s="50"/>
      <c r="N9101" s="50"/>
      <c r="O9101" s="50"/>
      <c r="P9101" s="50"/>
      <c r="Q9101" s="50"/>
      <c r="R9101" s="51"/>
      <c r="S9101" s="51"/>
      <c r="T9101" s="51"/>
      <c r="U9101" s="51"/>
      <c r="V9101" s="51"/>
      <c r="W9101" s="51"/>
      <c r="X9101" s="44"/>
      <c r="AF9101" s="52"/>
      <c r="AM9101" s="7"/>
      <c r="AN9101" s="7"/>
      <c r="AO9101" s="53"/>
      <c r="AP9101" s="54"/>
      <c r="AQ9101" s="54"/>
      <c r="AR9101" s="7"/>
      <c r="AS9101" s="54"/>
      <c r="AT9101" s="53"/>
      <c r="AU9101" s="7"/>
      <c r="AV9101" s="7"/>
      <c r="AW9101" s="55"/>
      <c r="AX9101" s="56"/>
      <c r="AY9101" s="55"/>
      <c r="AZ9101" s="55"/>
      <c r="BA9101" s="55"/>
      <c r="BB9101" s="11"/>
      <c r="BC9101" s="12"/>
      <c r="BD9101" s="12"/>
      <c r="BE9101" s="12"/>
      <c r="BF9101" s="12"/>
      <c r="BG9101" s="12"/>
      <c r="BH9101" s="12"/>
      <c r="BI9101" s="12"/>
      <c r="BJ9101" s="12"/>
      <c r="BK9101" s="12"/>
    </row>
    <row r="9102" spans="1:63" s="5" customFormat="1">
      <c r="A9102" s="13"/>
      <c r="B9102" s="13"/>
      <c r="C9102" s="45"/>
      <c r="E9102" s="46"/>
      <c r="F9102" s="47"/>
      <c r="G9102" s="48"/>
      <c r="H9102" s="49"/>
      <c r="I9102" s="49"/>
      <c r="J9102" s="49"/>
      <c r="K9102" s="50"/>
      <c r="L9102" s="50"/>
      <c r="M9102" s="50"/>
      <c r="N9102" s="50"/>
      <c r="O9102" s="50"/>
      <c r="P9102" s="50"/>
      <c r="Q9102" s="50"/>
      <c r="R9102" s="51"/>
      <c r="S9102" s="51"/>
      <c r="T9102" s="51"/>
      <c r="U9102" s="51"/>
      <c r="V9102" s="51"/>
      <c r="W9102" s="51"/>
      <c r="X9102" s="44"/>
      <c r="AF9102" s="52"/>
      <c r="AM9102" s="7"/>
      <c r="AN9102" s="7"/>
      <c r="AO9102" s="53"/>
      <c r="AP9102" s="54"/>
      <c r="AQ9102" s="54"/>
      <c r="AR9102" s="7"/>
      <c r="AS9102" s="54"/>
      <c r="AT9102" s="53"/>
      <c r="AU9102" s="7"/>
      <c r="AV9102" s="7"/>
      <c r="AW9102" s="55"/>
      <c r="AX9102" s="56"/>
      <c r="AY9102" s="55"/>
      <c r="AZ9102" s="55"/>
      <c r="BA9102" s="55"/>
      <c r="BB9102" s="11"/>
      <c r="BC9102" s="12"/>
      <c r="BD9102" s="12"/>
      <c r="BE9102" s="12"/>
      <c r="BF9102" s="12"/>
      <c r="BG9102" s="12"/>
      <c r="BH9102" s="12"/>
      <c r="BI9102" s="12"/>
      <c r="BJ9102" s="12"/>
      <c r="BK9102" s="12"/>
    </row>
    <row r="9103" spans="1:63" s="5" customFormat="1">
      <c r="A9103" s="13"/>
      <c r="B9103" s="13"/>
      <c r="C9103" s="45"/>
      <c r="E9103" s="46"/>
      <c r="F9103" s="47"/>
      <c r="G9103" s="48"/>
      <c r="H9103" s="49"/>
      <c r="I9103" s="49"/>
      <c r="J9103" s="49"/>
      <c r="K9103" s="50"/>
      <c r="L9103" s="50"/>
      <c r="M9103" s="50"/>
      <c r="N9103" s="50"/>
      <c r="O9103" s="50"/>
      <c r="P9103" s="50"/>
      <c r="Q9103" s="50"/>
      <c r="R9103" s="51"/>
      <c r="S9103" s="51"/>
      <c r="T9103" s="51"/>
      <c r="U9103" s="51"/>
      <c r="V9103" s="51"/>
      <c r="W9103" s="51"/>
      <c r="X9103" s="44"/>
      <c r="AF9103" s="52"/>
      <c r="AM9103" s="7"/>
      <c r="AN9103" s="7"/>
      <c r="AO9103" s="53"/>
      <c r="AP9103" s="54"/>
      <c r="AQ9103" s="54"/>
      <c r="AR9103" s="7"/>
      <c r="AS9103" s="54"/>
      <c r="AT9103" s="53"/>
      <c r="AU9103" s="7"/>
      <c r="AV9103" s="7"/>
      <c r="AW9103" s="55"/>
      <c r="AX9103" s="56"/>
      <c r="AY9103" s="55"/>
      <c r="AZ9103" s="55"/>
      <c r="BA9103" s="55"/>
      <c r="BB9103" s="11"/>
      <c r="BC9103" s="12"/>
      <c r="BD9103" s="12"/>
      <c r="BE9103" s="12"/>
      <c r="BF9103" s="12"/>
      <c r="BG9103" s="12"/>
      <c r="BH9103" s="12"/>
      <c r="BI9103" s="12"/>
      <c r="BJ9103" s="12"/>
      <c r="BK9103" s="12"/>
    </row>
    <row r="9104" spans="1:63" s="5" customFormat="1">
      <c r="A9104" s="13"/>
      <c r="B9104" s="13"/>
      <c r="C9104" s="45"/>
      <c r="E9104" s="46"/>
      <c r="F9104" s="47"/>
      <c r="G9104" s="48"/>
      <c r="H9104" s="49"/>
      <c r="I9104" s="49"/>
      <c r="J9104" s="49"/>
      <c r="K9104" s="50"/>
      <c r="L9104" s="50"/>
      <c r="M9104" s="50"/>
      <c r="N9104" s="50"/>
      <c r="O9104" s="50"/>
      <c r="P9104" s="50"/>
      <c r="Q9104" s="50"/>
      <c r="R9104" s="51"/>
      <c r="S9104" s="51"/>
      <c r="T9104" s="51"/>
      <c r="U9104" s="51"/>
      <c r="V9104" s="51"/>
      <c r="W9104" s="51"/>
      <c r="X9104" s="44"/>
      <c r="AF9104" s="52"/>
      <c r="AM9104" s="7"/>
      <c r="AN9104" s="7"/>
      <c r="AO9104" s="53"/>
      <c r="AP9104" s="54"/>
      <c r="AQ9104" s="54"/>
      <c r="AR9104" s="7"/>
      <c r="AS9104" s="54"/>
      <c r="AT9104" s="53"/>
      <c r="AU9104" s="7"/>
      <c r="AV9104" s="7"/>
      <c r="AW9104" s="55"/>
      <c r="AX9104" s="56"/>
      <c r="AY9104" s="55"/>
      <c r="AZ9104" s="55"/>
      <c r="BA9104" s="55"/>
      <c r="BB9104" s="11"/>
      <c r="BC9104" s="12"/>
      <c r="BD9104" s="12"/>
      <c r="BE9104" s="12"/>
      <c r="BF9104" s="12"/>
      <c r="BG9104" s="12"/>
      <c r="BH9104" s="12"/>
      <c r="BI9104" s="12"/>
      <c r="BJ9104" s="12"/>
      <c r="BK9104" s="12"/>
    </row>
    <row r="9105" spans="1:63" s="5" customFormat="1">
      <c r="A9105" s="13"/>
      <c r="B9105" s="13"/>
      <c r="C9105" s="45"/>
      <c r="E9105" s="46"/>
      <c r="F9105" s="47"/>
      <c r="G9105" s="48"/>
      <c r="H9105" s="49"/>
      <c r="I9105" s="49"/>
      <c r="J9105" s="49"/>
      <c r="K9105" s="50"/>
      <c r="L9105" s="50"/>
      <c r="M9105" s="50"/>
      <c r="N9105" s="50"/>
      <c r="O9105" s="50"/>
      <c r="P9105" s="50"/>
      <c r="Q9105" s="50"/>
      <c r="R9105" s="51"/>
      <c r="S9105" s="51"/>
      <c r="T9105" s="51"/>
      <c r="U9105" s="51"/>
      <c r="V9105" s="51"/>
      <c r="W9105" s="51"/>
      <c r="X9105" s="44"/>
      <c r="AF9105" s="52"/>
      <c r="AM9105" s="7"/>
      <c r="AN9105" s="7"/>
      <c r="AO9105" s="53"/>
      <c r="AP9105" s="54"/>
      <c r="AQ9105" s="54"/>
      <c r="AR9105" s="7"/>
      <c r="AS9105" s="54"/>
      <c r="AT9105" s="53"/>
      <c r="AU9105" s="7"/>
      <c r="AV9105" s="7"/>
      <c r="AW9105" s="55"/>
      <c r="AX9105" s="56"/>
      <c r="AY9105" s="55"/>
      <c r="AZ9105" s="55"/>
      <c r="BA9105" s="55"/>
      <c r="BB9105" s="11"/>
      <c r="BC9105" s="12"/>
      <c r="BD9105" s="12"/>
      <c r="BE9105" s="12"/>
      <c r="BF9105" s="12"/>
      <c r="BG9105" s="12"/>
      <c r="BH9105" s="12"/>
      <c r="BI9105" s="12"/>
      <c r="BJ9105" s="12"/>
      <c r="BK9105" s="12"/>
    </row>
    <row r="9106" spans="1:63" s="5" customFormat="1">
      <c r="A9106" s="13"/>
      <c r="B9106" s="13"/>
      <c r="C9106" s="45"/>
      <c r="E9106" s="46"/>
      <c r="F9106" s="47"/>
      <c r="G9106" s="48"/>
      <c r="H9106" s="49"/>
      <c r="I9106" s="49"/>
      <c r="J9106" s="49"/>
      <c r="K9106" s="50"/>
      <c r="L9106" s="50"/>
      <c r="M9106" s="50"/>
      <c r="N9106" s="50"/>
      <c r="O9106" s="50"/>
      <c r="P9106" s="50"/>
      <c r="Q9106" s="50"/>
      <c r="R9106" s="51"/>
      <c r="S9106" s="51"/>
      <c r="T9106" s="51"/>
      <c r="U9106" s="51"/>
      <c r="V9106" s="51"/>
      <c r="W9106" s="51"/>
      <c r="X9106" s="44"/>
      <c r="AF9106" s="52"/>
      <c r="AM9106" s="7"/>
      <c r="AN9106" s="7"/>
      <c r="AO9106" s="53"/>
      <c r="AP9106" s="54"/>
      <c r="AQ9106" s="54"/>
      <c r="AR9106" s="7"/>
      <c r="AS9106" s="54"/>
      <c r="AT9106" s="53"/>
      <c r="AU9106" s="7"/>
      <c r="AV9106" s="7"/>
      <c r="AW9106" s="55"/>
      <c r="AX9106" s="56"/>
      <c r="AY9106" s="55"/>
      <c r="AZ9106" s="55"/>
      <c r="BA9106" s="55"/>
      <c r="BB9106" s="11"/>
      <c r="BC9106" s="12"/>
      <c r="BD9106" s="12"/>
      <c r="BE9106" s="12"/>
      <c r="BF9106" s="12"/>
      <c r="BG9106" s="12"/>
      <c r="BH9106" s="12"/>
      <c r="BI9106" s="12"/>
      <c r="BJ9106" s="12"/>
      <c r="BK9106" s="12"/>
    </row>
    <row r="9107" spans="1:63" s="5" customFormat="1">
      <c r="A9107" s="13"/>
      <c r="B9107" s="13"/>
      <c r="C9107" s="45"/>
      <c r="E9107" s="46"/>
      <c r="F9107" s="47"/>
      <c r="G9107" s="48"/>
      <c r="H9107" s="49"/>
      <c r="I9107" s="49"/>
      <c r="J9107" s="49"/>
      <c r="K9107" s="50"/>
      <c r="L9107" s="50"/>
      <c r="M9107" s="50"/>
      <c r="N9107" s="50"/>
      <c r="O9107" s="50"/>
      <c r="P9107" s="50"/>
      <c r="Q9107" s="50"/>
      <c r="R9107" s="51"/>
      <c r="S9107" s="51"/>
      <c r="T9107" s="51"/>
      <c r="U9107" s="51"/>
      <c r="V9107" s="51"/>
      <c r="W9107" s="51"/>
      <c r="X9107" s="44"/>
      <c r="AF9107" s="52"/>
      <c r="AM9107" s="7"/>
      <c r="AN9107" s="7"/>
      <c r="AO9107" s="53"/>
      <c r="AP9107" s="54"/>
      <c r="AQ9107" s="54"/>
      <c r="AR9107" s="7"/>
      <c r="AS9107" s="54"/>
      <c r="AT9107" s="53"/>
      <c r="AU9107" s="7"/>
      <c r="AV9107" s="7"/>
      <c r="AW9107" s="55"/>
      <c r="AX9107" s="56"/>
      <c r="AY9107" s="55"/>
      <c r="AZ9107" s="55"/>
      <c r="BA9107" s="55"/>
      <c r="BB9107" s="11"/>
      <c r="BC9107" s="12"/>
      <c r="BD9107" s="12"/>
      <c r="BE9107" s="12"/>
      <c r="BF9107" s="12"/>
      <c r="BG9107" s="12"/>
      <c r="BH9107" s="12"/>
      <c r="BI9107" s="12"/>
      <c r="BJ9107" s="12"/>
      <c r="BK9107" s="12"/>
    </row>
    <row r="9108" spans="1:63" s="5" customFormat="1">
      <c r="A9108" s="13"/>
      <c r="B9108" s="13"/>
      <c r="C9108" s="45"/>
      <c r="E9108" s="46"/>
      <c r="F9108" s="47"/>
      <c r="G9108" s="48"/>
      <c r="H9108" s="49"/>
      <c r="I9108" s="49"/>
      <c r="J9108" s="49"/>
      <c r="K9108" s="50"/>
      <c r="L9108" s="50"/>
      <c r="M9108" s="50"/>
      <c r="N9108" s="50"/>
      <c r="O9108" s="50"/>
      <c r="P9108" s="50"/>
      <c r="Q9108" s="50"/>
      <c r="R9108" s="51"/>
      <c r="S9108" s="51"/>
      <c r="T9108" s="51"/>
      <c r="U9108" s="51"/>
      <c r="V9108" s="51"/>
      <c r="W9108" s="51"/>
      <c r="X9108" s="44"/>
      <c r="AF9108" s="52"/>
      <c r="AM9108" s="7"/>
      <c r="AN9108" s="7"/>
      <c r="AO9108" s="53"/>
      <c r="AP9108" s="54"/>
      <c r="AQ9108" s="54"/>
      <c r="AR9108" s="7"/>
      <c r="AS9108" s="54"/>
      <c r="AT9108" s="53"/>
      <c r="AU9108" s="7"/>
      <c r="AV9108" s="7"/>
      <c r="AW9108" s="55"/>
      <c r="AX9108" s="56"/>
      <c r="AY9108" s="55"/>
      <c r="AZ9108" s="55"/>
      <c r="BA9108" s="55"/>
      <c r="BB9108" s="11"/>
      <c r="BC9108" s="12"/>
      <c r="BD9108" s="12"/>
      <c r="BE9108" s="12"/>
      <c r="BF9108" s="12"/>
      <c r="BG9108" s="12"/>
      <c r="BH9108" s="12"/>
      <c r="BI9108" s="12"/>
      <c r="BJ9108" s="12"/>
      <c r="BK9108" s="12"/>
    </row>
    <row r="9109" spans="1:63" s="5" customFormat="1">
      <c r="A9109" s="13"/>
      <c r="B9109" s="13"/>
      <c r="C9109" s="45"/>
      <c r="E9109" s="46"/>
      <c r="F9109" s="47"/>
      <c r="G9109" s="48"/>
      <c r="H9109" s="49"/>
      <c r="I9109" s="49"/>
      <c r="J9109" s="49"/>
      <c r="K9109" s="50"/>
      <c r="L9109" s="50"/>
      <c r="M9109" s="50"/>
      <c r="N9109" s="50"/>
      <c r="O9109" s="50"/>
      <c r="P9109" s="50"/>
      <c r="Q9109" s="50"/>
      <c r="R9109" s="51"/>
      <c r="S9109" s="51"/>
      <c r="T9109" s="51"/>
      <c r="U9109" s="51"/>
      <c r="V9109" s="51"/>
      <c r="W9109" s="51"/>
      <c r="X9109" s="44"/>
      <c r="AF9109" s="52"/>
      <c r="AM9109" s="7"/>
      <c r="AN9109" s="7"/>
      <c r="AO9109" s="53"/>
      <c r="AP9109" s="54"/>
      <c r="AQ9109" s="54"/>
      <c r="AR9109" s="7"/>
      <c r="AS9109" s="54"/>
      <c r="AT9109" s="53"/>
      <c r="AU9109" s="7"/>
      <c r="AV9109" s="7"/>
      <c r="AW9109" s="55"/>
      <c r="AX9109" s="56"/>
      <c r="AY9109" s="55"/>
      <c r="AZ9109" s="55"/>
      <c r="BA9109" s="55"/>
      <c r="BB9109" s="11"/>
      <c r="BC9109" s="12"/>
      <c r="BD9109" s="12"/>
      <c r="BE9109" s="12"/>
      <c r="BF9109" s="12"/>
      <c r="BG9109" s="12"/>
      <c r="BH9109" s="12"/>
      <c r="BI9109" s="12"/>
      <c r="BJ9109" s="12"/>
      <c r="BK9109" s="12"/>
    </row>
    <row r="9110" spans="1:63" s="5" customFormat="1">
      <c r="A9110" s="13"/>
      <c r="B9110" s="13"/>
      <c r="C9110" s="45"/>
      <c r="E9110" s="46"/>
      <c r="F9110" s="47"/>
      <c r="G9110" s="48"/>
      <c r="H9110" s="49"/>
      <c r="I9110" s="49"/>
      <c r="J9110" s="49"/>
      <c r="K9110" s="50"/>
      <c r="L9110" s="50"/>
      <c r="M9110" s="50"/>
      <c r="N9110" s="50"/>
      <c r="O9110" s="50"/>
      <c r="P9110" s="50"/>
      <c r="Q9110" s="50"/>
      <c r="R9110" s="51"/>
      <c r="S9110" s="51"/>
      <c r="T9110" s="51"/>
      <c r="U9110" s="51"/>
      <c r="V9110" s="51"/>
      <c r="W9110" s="51"/>
      <c r="X9110" s="44"/>
      <c r="AF9110" s="52"/>
      <c r="AM9110" s="7"/>
      <c r="AN9110" s="7"/>
      <c r="AO9110" s="53"/>
      <c r="AP9110" s="54"/>
      <c r="AQ9110" s="54"/>
      <c r="AR9110" s="7"/>
      <c r="AS9110" s="54"/>
      <c r="AT9110" s="53"/>
      <c r="AU9110" s="7"/>
      <c r="AV9110" s="7"/>
      <c r="AW9110" s="55"/>
      <c r="AX9110" s="56"/>
      <c r="AY9110" s="55"/>
      <c r="AZ9110" s="55"/>
      <c r="BA9110" s="55"/>
      <c r="BB9110" s="11"/>
      <c r="BC9110" s="12"/>
      <c r="BD9110" s="12"/>
      <c r="BE9110" s="12"/>
      <c r="BF9110" s="12"/>
      <c r="BG9110" s="12"/>
      <c r="BH9110" s="12"/>
      <c r="BI9110" s="12"/>
      <c r="BJ9110" s="12"/>
      <c r="BK9110" s="12"/>
    </row>
    <row r="9111" spans="1:63" s="5" customFormat="1">
      <c r="A9111" s="13"/>
      <c r="B9111" s="13"/>
      <c r="C9111" s="45"/>
      <c r="E9111" s="46"/>
      <c r="F9111" s="47"/>
      <c r="G9111" s="48"/>
      <c r="H9111" s="49"/>
      <c r="I9111" s="49"/>
      <c r="J9111" s="49"/>
      <c r="K9111" s="50"/>
      <c r="L9111" s="50"/>
      <c r="M9111" s="50"/>
      <c r="N9111" s="50"/>
      <c r="O9111" s="50"/>
      <c r="P9111" s="50"/>
      <c r="Q9111" s="50"/>
      <c r="R9111" s="51"/>
      <c r="S9111" s="51"/>
      <c r="T9111" s="51"/>
      <c r="U9111" s="51"/>
      <c r="V9111" s="51"/>
      <c r="W9111" s="51"/>
      <c r="X9111" s="44"/>
      <c r="AF9111" s="52"/>
      <c r="AM9111" s="7"/>
      <c r="AN9111" s="7"/>
      <c r="AO9111" s="53"/>
      <c r="AP9111" s="54"/>
      <c r="AQ9111" s="54"/>
      <c r="AR9111" s="7"/>
      <c r="AS9111" s="54"/>
      <c r="AT9111" s="53"/>
      <c r="AU9111" s="7"/>
      <c r="AV9111" s="7"/>
      <c r="AW9111" s="55"/>
      <c r="AX9111" s="56"/>
      <c r="AY9111" s="55"/>
      <c r="AZ9111" s="55"/>
      <c r="BA9111" s="55"/>
      <c r="BB9111" s="11"/>
      <c r="BC9111" s="12"/>
      <c r="BD9111" s="12"/>
      <c r="BE9111" s="12"/>
      <c r="BF9111" s="12"/>
      <c r="BG9111" s="12"/>
      <c r="BH9111" s="12"/>
      <c r="BI9111" s="12"/>
      <c r="BJ9111" s="12"/>
      <c r="BK9111" s="12"/>
    </row>
    <row r="9112" spans="1:63" s="5" customFormat="1">
      <c r="A9112" s="13"/>
      <c r="B9112" s="13"/>
      <c r="C9112" s="45"/>
      <c r="E9112" s="46"/>
      <c r="F9112" s="47"/>
      <c r="G9112" s="48"/>
      <c r="H9112" s="49"/>
      <c r="I9112" s="49"/>
      <c r="J9112" s="49"/>
      <c r="K9112" s="50"/>
      <c r="L9112" s="50"/>
      <c r="M9112" s="50"/>
      <c r="N9112" s="50"/>
      <c r="O9112" s="50"/>
      <c r="P9112" s="50"/>
      <c r="Q9112" s="50"/>
      <c r="R9112" s="51"/>
      <c r="S9112" s="51"/>
      <c r="T9112" s="51"/>
      <c r="U9112" s="51"/>
      <c r="V9112" s="51"/>
      <c r="W9112" s="51"/>
      <c r="X9112" s="44"/>
      <c r="AF9112" s="52"/>
      <c r="AM9112" s="7"/>
      <c r="AN9112" s="7"/>
      <c r="AO9112" s="53"/>
      <c r="AP9112" s="54"/>
      <c r="AQ9112" s="54"/>
      <c r="AR9112" s="7"/>
      <c r="AS9112" s="54"/>
      <c r="AT9112" s="53"/>
      <c r="AU9112" s="7"/>
      <c r="AV9112" s="7"/>
      <c r="AW9112" s="55"/>
      <c r="AX9112" s="56"/>
      <c r="AY9112" s="55"/>
      <c r="AZ9112" s="55"/>
      <c r="BA9112" s="55"/>
      <c r="BB9112" s="11"/>
      <c r="BC9112" s="12"/>
      <c r="BD9112" s="12"/>
      <c r="BE9112" s="12"/>
      <c r="BF9112" s="12"/>
      <c r="BG9112" s="12"/>
      <c r="BH9112" s="12"/>
      <c r="BI9112" s="12"/>
      <c r="BJ9112" s="12"/>
      <c r="BK9112" s="12"/>
    </row>
    <row r="9113" spans="1:63" s="5" customFormat="1">
      <c r="A9113" s="13"/>
      <c r="B9113" s="13"/>
      <c r="C9113" s="45"/>
      <c r="E9113" s="46"/>
      <c r="F9113" s="47"/>
      <c r="G9113" s="48"/>
      <c r="H9113" s="49"/>
      <c r="I9113" s="49"/>
      <c r="J9113" s="49"/>
      <c r="K9113" s="50"/>
      <c r="L9113" s="50"/>
      <c r="M9113" s="50"/>
      <c r="N9113" s="50"/>
      <c r="O9113" s="50"/>
      <c r="P9113" s="50"/>
      <c r="Q9113" s="50"/>
      <c r="R9113" s="51"/>
      <c r="S9113" s="51"/>
      <c r="T9113" s="51"/>
      <c r="U9113" s="51"/>
      <c r="V9113" s="51"/>
      <c r="W9113" s="51"/>
      <c r="X9113" s="44"/>
      <c r="AF9113" s="52"/>
      <c r="AM9113" s="7"/>
      <c r="AN9113" s="7"/>
      <c r="AO9113" s="53"/>
      <c r="AP9113" s="54"/>
      <c r="AQ9113" s="54"/>
      <c r="AR9113" s="7"/>
      <c r="AS9113" s="54"/>
      <c r="AT9113" s="53"/>
      <c r="AU9113" s="7"/>
      <c r="AV9113" s="7"/>
      <c r="AW9113" s="55"/>
      <c r="AX9113" s="56"/>
      <c r="AY9113" s="55"/>
      <c r="AZ9113" s="55"/>
      <c r="BA9113" s="55"/>
      <c r="BB9113" s="11"/>
      <c r="BC9113" s="12"/>
      <c r="BD9113" s="12"/>
      <c r="BE9113" s="12"/>
      <c r="BF9113" s="12"/>
      <c r="BG9113" s="12"/>
      <c r="BH9113" s="12"/>
      <c r="BI9113" s="12"/>
      <c r="BJ9113" s="12"/>
      <c r="BK9113" s="12"/>
    </row>
    <row r="9114" spans="1:63" s="5" customFormat="1">
      <c r="A9114" s="13"/>
      <c r="B9114" s="13"/>
      <c r="C9114" s="45"/>
      <c r="E9114" s="46"/>
      <c r="F9114" s="47"/>
      <c r="G9114" s="48"/>
      <c r="H9114" s="49"/>
      <c r="I9114" s="49"/>
      <c r="J9114" s="49"/>
      <c r="K9114" s="50"/>
      <c r="L9114" s="50"/>
      <c r="M9114" s="50"/>
      <c r="N9114" s="50"/>
      <c r="O9114" s="50"/>
      <c r="P9114" s="50"/>
      <c r="Q9114" s="50"/>
      <c r="R9114" s="51"/>
      <c r="S9114" s="51"/>
      <c r="T9114" s="51"/>
      <c r="U9114" s="51"/>
      <c r="V9114" s="51"/>
      <c r="W9114" s="51"/>
      <c r="X9114" s="44"/>
      <c r="AF9114" s="52"/>
      <c r="AM9114" s="7"/>
      <c r="AN9114" s="7"/>
      <c r="AO9114" s="53"/>
      <c r="AP9114" s="54"/>
      <c r="AQ9114" s="54"/>
      <c r="AR9114" s="7"/>
      <c r="AS9114" s="54"/>
      <c r="AT9114" s="53"/>
      <c r="AU9114" s="7"/>
      <c r="AV9114" s="7"/>
      <c r="AW9114" s="55"/>
      <c r="AX9114" s="56"/>
      <c r="AY9114" s="55"/>
      <c r="AZ9114" s="55"/>
      <c r="BA9114" s="55"/>
      <c r="BB9114" s="11"/>
      <c r="BC9114" s="12"/>
      <c r="BD9114" s="12"/>
      <c r="BE9114" s="12"/>
      <c r="BF9114" s="12"/>
      <c r="BG9114" s="12"/>
      <c r="BH9114" s="12"/>
      <c r="BI9114" s="12"/>
      <c r="BJ9114" s="12"/>
      <c r="BK9114" s="12"/>
    </row>
    <row r="9115" spans="1:63" s="5" customFormat="1">
      <c r="A9115" s="13"/>
      <c r="B9115" s="13"/>
      <c r="C9115" s="45"/>
      <c r="E9115" s="46"/>
      <c r="F9115" s="47"/>
      <c r="G9115" s="48"/>
      <c r="H9115" s="49"/>
      <c r="I9115" s="49"/>
      <c r="J9115" s="49"/>
      <c r="K9115" s="50"/>
      <c r="L9115" s="50"/>
      <c r="M9115" s="50"/>
      <c r="N9115" s="50"/>
      <c r="O9115" s="50"/>
      <c r="P9115" s="50"/>
      <c r="Q9115" s="50"/>
      <c r="R9115" s="51"/>
      <c r="S9115" s="51"/>
      <c r="T9115" s="51"/>
      <c r="U9115" s="51"/>
      <c r="V9115" s="51"/>
      <c r="W9115" s="51"/>
      <c r="X9115" s="44"/>
      <c r="AF9115" s="52"/>
      <c r="AM9115" s="7"/>
      <c r="AN9115" s="7"/>
      <c r="AO9115" s="53"/>
      <c r="AP9115" s="54"/>
      <c r="AQ9115" s="54"/>
      <c r="AR9115" s="7"/>
      <c r="AS9115" s="54"/>
      <c r="AT9115" s="53"/>
      <c r="AU9115" s="7"/>
      <c r="AV9115" s="7"/>
      <c r="AW9115" s="55"/>
      <c r="AX9115" s="56"/>
      <c r="AY9115" s="55"/>
      <c r="AZ9115" s="55"/>
      <c r="BA9115" s="55"/>
      <c r="BB9115" s="11"/>
      <c r="BC9115" s="12"/>
      <c r="BD9115" s="12"/>
      <c r="BE9115" s="12"/>
      <c r="BF9115" s="12"/>
      <c r="BG9115" s="12"/>
      <c r="BH9115" s="12"/>
      <c r="BI9115" s="12"/>
      <c r="BJ9115" s="12"/>
      <c r="BK9115" s="12"/>
    </row>
    <row r="9116" spans="1:63" s="5" customFormat="1">
      <c r="A9116" s="13"/>
      <c r="B9116" s="13"/>
      <c r="C9116" s="45"/>
      <c r="E9116" s="46"/>
      <c r="F9116" s="47"/>
      <c r="G9116" s="48"/>
      <c r="H9116" s="49"/>
      <c r="I9116" s="49"/>
      <c r="J9116" s="49"/>
      <c r="K9116" s="50"/>
      <c r="L9116" s="50"/>
      <c r="M9116" s="50"/>
      <c r="N9116" s="50"/>
      <c r="O9116" s="50"/>
      <c r="P9116" s="50"/>
      <c r="Q9116" s="50"/>
      <c r="R9116" s="51"/>
      <c r="S9116" s="51"/>
      <c r="T9116" s="51"/>
      <c r="U9116" s="51"/>
      <c r="V9116" s="51"/>
      <c r="W9116" s="51"/>
      <c r="X9116" s="44"/>
      <c r="AF9116" s="52"/>
      <c r="AM9116" s="7"/>
      <c r="AN9116" s="7"/>
      <c r="AO9116" s="53"/>
      <c r="AP9116" s="54"/>
      <c r="AQ9116" s="54"/>
      <c r="AR9116" s="7"/>
      <c r="AS9116" s="54"/>
      <c r="AT9116" s="53"/>
      <c r="AU9116" s="7"/>
      <c r="AV9116" s="7"/>
      <c r="AW9116" s="55"/>
      <c r="AX9116" s="56"/>
      <c r="AY9116" s="55"/>
      <c r="AZ9116" s="55"/>
      <c r="BA9116" s="55"/>
      <c r="BB9116" s="11"/>
      <c r="BC9116" s="12"/>
      <c r="BD9116" s="12"/>
      <c r="BE9116" s="12"/>
      <c r="BF9116" s="12"/>
      <c r="BG9116" s="12"/>
      <c r="BH9116" s="12"/>
      <c r="BI9116" s="12"/>
      <c r="BJ9116" s="12"/>
      <c r="BK9116" s="12"/>
    </row>
    <row r="9117" spans="1:63" s="5" customFormat="1">
      <c r="A9117" s="13"/>
      <c r="B9117" s="13"/>
      <c r="C9117" s="45"/>
      <c r="E9117" s="46"/>
      <c r="F9117" s="47"/>
      <c r="G9117" s="48"/>
      <c r="H9117" s="49"/>
      <c r="I9117" s="49"/>
      <c r="J9117" s="49"/>
      <c r="K9117" s="50"/>
      <c r="L9117" s="50"/>
      <c r="M9117" s="50"/>
      <c r="N9117" s="50"/>
      <c r="O9117" s="50"/>
      <c r="P9117" s="50"/>
      <c r="Q9117" s="50"/>
      <c r="R9117" s="51"/>
      <c r="S9117" s="51"/>
      <c r="T9117" s="51"/>
      <c r="U9117" s="51"/>
      <c r="V9117" s="51"/>
      <c r="W9117" s="51"/>
      <c r="X9117" s="44"/>
      <c r="AF9117" s="52"/>
      <c r="AM9117" s="7"/>
      <c r="AN9117" s="7"/>
      <c r="AO9117" s="53"/>
      <c r="AP9117" s="54"/>
      <c r="AQ9117" s="54"/>
      <c r="AR9117" s="7"/>
      <c r="AS9117" s="54"/>
      <c r="AT9117" s="53"/>
      <c r="AU9117" s="7"/>
      <c r="AV9117" s="7"/>
      <c r="AW9117" s="55"/>
      <c r="AX9117" s="56"/>
      <c r="AY9117" s="55"/>
      <c r="AZ9117" s="55"/>
      <c r="BA9117" s="55"/>
      <c r="BB9117" s="11"/>
      <c r="BC9117" s="12"/>
      <c r="BD9117" s="12"/>
      <c r="BE9117" s="12"/>
      <c r="BF9117" s="12"/>
      <c r="BG9117" s="12"/>
      <c r="BH9117" s="12"/>
      <c r="BI9117" s="12"/>
      <c r="BJ9117" s="12"/>
      <c r="BK9117" s="12"/>
    </row>
    <row r="9118" spans="1:63" s="5" customFormat="1">
      <c r="A9118" s="13"/>
      <c r="B9118" s="13"/>
      <c r="C9118" s="45"/>
      <c r="E9118" s="46"/>
      <c r="F9118" s="47"/>
      <c r="G9118" s="48"/>
      <c r="H9118" s="49"/>
      <c r="I9118" s="49"/>
      <c r="J9118" s="49"/>
      <c r="K9118" s="50"/>
      <c r="L9118" s="50"/>
      <c r="M9118" s="50"/>
      <c r="N9118" s="50"/>
      <c r="O9118" s="50"/>
      <c r="P9118" s="50"/>
      <c r="Q9118" s="50"/>
      <c r="R9118" s="51"/>
      <c r="S9118" s="51"/>
      <c r="T9118" s="51"/>
      <c r="U9118" s="51"/>
      <c r="V9118" s="51"/>
      <c r="W9118" s="51"/>
      <c r="X9118" s="44"/>
      <c r="AF9118" s="52"/>
      <c r="AM9118" s="7"/>
      <c r="AN9118" s="7"/>
      <c r="AO9118" s="53"/>
      <c r="AP9118" s="54"/>
      <c r="AQ9118" s="54"/>
      <c r="AR9118" s="7"/>
      <c r="AS9118" s="54"/>
      <c r="AT9118" s="53"/>
      <c r="AU9118" s="7"/>
      <c r="AV9118" s="7"/>
      <c r="AW9118" s="55"/>
      <c r="AX9118" s="56"/>
      <c r="AY9118" s="55"/>
      <c r="AZ9118" s="55"/>
      <c r="BA9118" s="55"/>
      <c r="BB9118" s="11"/>
      <c r="BC9118" s="12"/>
      <c r="BD9118" s="12"/>
      <c r="BE9118" s="12"/>
      <c r="BF9118" s="12"/>
      <c r="BG9118" s="12"/>
      <c r="BH9118" s="12"/>
      <c r="BI9118" s="12"/>
      <c r="BJ9118" s="12"/>
      <c r="BK9118" s="12"/>
    </row>
    <row r="9119" spans="1:63" s="5" customFormat="1">
      <c r="A9119" s="13"/>
      <c r="B9119" s="13"/>
      <c r="C9119" s="45"/>
      <c r="E9119" s="46"/>
      <c r="F9119" s="47"/>
      <c r="G9119" s="48"/>
      <c r="H9119" s="49"/>
      <c r="I9119" s="49"/>
      <c r="J9119" s="49"/>
      <c r="K9119" s="50"/>
      <c r="L9119" s="50"/>
      <c r="M9119" s="50"/>
      <c r="N9119" s="50"/>
      <c r="O9119" s="50"/>
      <c r="P9119" s="50"/>
      <c r="Q9119" s="50"/>
      <c r="R9119" s="51"/>
      <c r="S9119" s="51"/>
      <c r="T9119" s="51"/>
      <c r="U9119" s="51"/>
      <c r="V9119" s="51"/>
      <c r="W9119" s="51"/>
      <c r="X9119" s="44"/>
      <c r="AF9119" s="52"/>
      <c r="AM9119" s="7"/>
      <c r="AN9119" s="7"/>
      <c r="AO9119" s="53"/>
      <c r="AP9119" s="54"/>
      <c r="AQ9119" s="54"/>
      <c r="AR9119" s="7"/>
      <c r="AS9119" s="54"/>
      <c r="AT9119" s="53"/>
      <c r="AU9119" s="7"/>
      <c r="AV9119" s="7"/>
      <c r="AW9119" s="55"/>
      <c r="AX9119" s="56"/>
      <c r="AY9119" s="55"/>
      <c r="AZ9119" s="55"/>
      <c r="BA9119" s="55"/>
      <c r="BB9119" s="11"/>
      <c r="BC9119" s="12"/>
      <c r="BD9119" s="12"/>
      <c r="BE9119" s="12"/>
      <c r="BF9119" s="12"/>
      <c r="BG9119" s="12"/>
      <c r="BH9119" s="12"/>
      <c r="BI9119" s="12"/>
      <c r="BJ9119" s="12"/>
      <c r="BK9119" s="12"/>
    </row>
    <row r="9120" spans="1:63" s="5" customFormat="1">
      <c r="A9120" s="13"/>
      <c r="B9120" s="13"/>
      <c r="C9120" s="45"/>
      <c r="E9120" s="46"/>
      <c r="F9120" s="47"/>
      <c r="G9120" s="48"/>
      <c r="H9120" s="49"/>
      <c r="I9120" s="49"/>
      <c r="J9120" s="49"/>
      <c r="K9120" s="50"/>
      <c r="L9120" s="50"/>
      <c r="M9120" s="50"/>
      <c r="N9120" s="50"/>
      <c r="O9120" s="50"/>
      <c r="P9120" s="50"/>
      <c r="Q9120" s="50"/>
      <c r="R9120" s="51"/>
      <c r="S9120" s="51"/>
      <c r="T9120" s="51"/>
      <c r="U9120" s="51"/>
      <c r="V9120" s="51"/>
      <c r="W9120" s="51"/>
      <c r="X9120" s="44"/>
      <c r="AF9120" s="52"/>
      <c r="AM9120" s="7"/>
      <c r="AN9120" s="7"/>
      <c r="AO9120" s="53"/>
      <c r="AP9120" s="54"/>
      <c r="AQ9120" s="54"/>
      <c r="AR9120" s="7"/>
      <c r="AS9120" s="54"/>
      <c r="AT9120" s="53"/>
      <c r="AU9120" s="7"/>
      <c r="AV9120" s="7"/>
      <c r="AW9120" s="55"/>
      <c r="AX9120" s="56"/>
      <c r="AY9120" s="55"/>
      <c r="AZ9120" s="55"/>
      <c r="BA9120" s="55"/>
      <c r="BB9120" s="11"/>
      <c r="BC9120" s="12"/>
      <c r="BD9120" s="12"/>
      <c r="BE9120" s="12"/>
      <c r="BF9120" s="12"/>
      <c r="BG9120" s="12"/>
      <c r="BH9120" s="12"/>
      <c r="BI9120" s="12"/>
      <c r="BJ9120" s="12"/>
      <c r="BK9120" s="12"/>
    </row>
    <row r="9121" spans="1:63" s="5" customFormat="1">
      <c r="A9121" s="13"/>
      <c r="B9121" s="13"/>
      <c r="C9121" s="45"/>
      <c r="E9121" s="46"/>
      <c r="F9121" s="47"/>
      <c r="G9121" s="48"/>
      <c r="H9121" s="49"/>
      <c r="I9121" s="49"/>
      <c r="J9121" s="49"/>
      <c r="K9121" s="50"/>
      <c r="L9121" s="50"/>
      <c r="M9121" s="50"/>
      <c r="N9121" s="50"/>
      <c r="O9121" s="50"/>
      <c r="P9121" s="50"/>
      <c r="Q9121" s="50"/>
      <c r="R9121" s="51"/>
      <c r="S9121" s="51"/>
      <c r="T9121" s="51"/>
      <c r="U9121" s="51"/>
      <c r="V9121" s="51"/>
      <c r="W9121" s="51"/>
      <c r="X9121" s="44"/>
      <c r="AF9121" s="52"/>
      <c r="AM9121" s="7"/>
      <c r="AN9121" s="7"/>
      <c r="AO9121" s="53"/>
      <c r="AP9121" s="54"/>
      <c r="AQ9121" s="54"/>
      <c r="AR9121" s="7"/>
      <c r="AS9121" s="54"/>
      <c r="AT9121" s="53"/>
      <c r="AU9121" s="7"/>
      <c r="AV9121" s="7"/>
      <c r="AW9121" s="55"/>
      <c r="AX9121" s="56"/>
      <c r="AY9121" s="55"/>
      <c r="AZ9121" s="55"/>
      <c r="BA9121" s="55"/>
      <c r="BB9121" s="11"/>
      <c r="BC9121" s="12"/>
      <c r="BD9121" s="12"/>
      <c r="BE9121" s="12"/>
      <c r="BF9121" s="12"/>
      <c r="BG9121" s="12"/>
      <c r="BH9121" s="12"/>
      <c r="BI9121" s="12"/>
      <c r="BJ9121" s="12"/>
      <c r="BK9121" s="12"/>
    </row>
    <row r="9122" spans="1:63" s="5" customFormat="1">
      <c r="A9122" s="13"/>
      <c r="B9122" s="13"/>
      <c r="C9122" s="45"/>
      <c r="E9122" s="46"/>
      <c r="F9122" s="47"/>
      <c r="G9122" s="48"/>
      <c r="H9122" s="49"/>
      <c r="I9122" s="49"/>
      <c r="J9122" s="49"/>
      <c r="K9122" s="50"/>
      <c r="L9122" s="50"/>
      <c r="M9122" s="50"/>
      <c r="N9122" s="50"/>
      <c r="O9122" s="50"/>
      <c r="P9122" s="50"/>
      <c r="Q9122" s="50"/>
      <c r="R9122" s="51"/>
      <c r="S9122" s="51"/>
      <c r="T9122" s="51"/>
      <c r="U9122" s="51"/>
      <c r="V9122" s="51"/>
      <c r="W9122" s="51"/>
      <c r="X9122" s="44"/>
      <c r="AF9122" s="52"/>
      <c r="AM9122" s="7"/>
      <c r="AN9122" s="7"/>
      <c r="AO9122" s="53"/>
      <c r="AP9122" s="54"/>
      <c r="AQ9122" s="54"/>
      <c r="AR9122" s="7"/>
      <c r="AS9122" s="54"/>
      <c r="AT9122" s="53"/>
      <c r="AU9122" s="7"/>
      <c r="AV9122" s="7"/>
      <c r="AW9122" s="55"/>
      <c r="AX9122" s="56"/>
      <c r="AY9122" s="55"/>
      <c r="AZ9122" s="55"/>
      <c r="BA9122" s="55"/>
      <c r="BB9122" s="11"/>
      <c r="BC9122" s="12"/>
      <c r="BD9122" s="12"/>
      <c r="BE9122" s="12"/>
      <c r="BF9122" s="12"/>
      <c r="BG9122" s="12"/>
      <c r="BH9122" s="12"/>
      <c r="BI9122" s="12"/>
      <c r="BJ9122" s="12"/>
      <c r="BK9122" s="12"/>
    </row>
    <row r="9123" spans="1:63" s="5" customFormat="1">
      <c r="A9123" s="13"/>
      <c r="B9123" s="13"/>
      <c r="C9123" s="45"/>
      <c r="E9123" s="46"/>
      <c r="F9123" s="47"/>
      <c r="G9123" s="48"/>
      <c r="H9123" s="49"/>
      <c r="I9123" s="49"/>
      <c r="J9123" s="49"/>
      <c r="K9123" s="50"/>
      <c r="L9123" s="50"/>
      <c r="M9123" s="50"/>
      <c r="N9123" s="50"/>
      <c r="O9123" s="50"/>
      <c r="P9123" s="50"/>
      <c r="Q9123" s="50"/>
      <c r="R9123" s="51"/>
      <c r="S9123" s="51"/>
      <c r="T9123" s="51"/>
      <c r="U9123" s="51"/>
      <c r="V9123" s="51"/>
      <c r="W9123" s="51"/>
      <c r="X9123" s="44"/>
      <c r="AF9123" s="52"/>
      <c r="AM9123" s="7"/>
      <c r="AN9123" s="7"/>
      <c r="AO9123" s="53"/>
      <c r="AP9123" s="54"/>
      <c r="AQ9123" s="54"/>
      <c r="AR9123" s="7"/>
      <c r="AS9123" s="54"/>
      <c r="AT9123" s="53"/>
      <c r="AU9123" s="7"/>
      <c r="AV9123" s="7"/>
      <c r="AW9123" s="55"/>
      <c r="AX9123" s="56"/>
      <c r="AY9123" s="55"/>
      <c r="AZ9123" s="55"/>
      <c r="BA9123" s="55"/>
      <c r="BB9123" s="11"/>
      <c r="BC9123" s="12"/>
      <c r="BD9123" s="12"/>
      <c r="BE9123" s="12"/>
      <c r="BF9123" s="12"/>
      <c r="BG9123" s="12"/>
      <c r="BH9123" s="12"/>
      <c r="BI9123" s="12"/>
      <c r="BJ9123" s="12"/>
      <c r="BK9123" s="12"/>
    </row>
    <row r="9124" spans="1:63" s="5" customFormat="1">
      <c r="A9124" s="13"/>
      <c r="B9124" s="13"/>
      <c r="C9124" s="45"/>
      <c r="E9124" s="46"/>
      <c r="F9124" s="47"/>
      <c r="G9124" s="48"/>
      <c r="H9124" s="49"/>
      <c r="I9124" s="49"/>
      <c r="J9124" s="49"/>
      <c r="K9124" s="50"/>
      <c r="L9124" s="50"/>
      <c r="M9124" s="50"/>
      <c r="N9124" s="50"/>
      <c r="O9124" s="50"/>
      <c r="P9124" s="50"/>
      <c r="Q9124" s="50"/>
      <c r="R9124" s="51"/>
      <c r="S9124" s="51"/>
      <c r="T9124" s="51"/>
      <c r="U9124" s="51"/>
      <c r="V9124" s="51"/>
      <c r="W9124" s="51"/>
      <c r="X9124" s="44"/>
      <c r="AF9124" s="52"/>
      <c r="AM9124" s="7"/>
      <c r="AN9124" s="7"/>
      <c r="AO9124" s="53"/>
      <c r="AP9124" s="54"/>
      <c r="AQ9124" s="54"/>
      <c r="AR9124" s="7"/>
      <c r="AS9124" s="54"/>
      <c r="AT9124" s="53"/>
      <c r="AU9124" s="7"/>
      <c r="AV9124" s="7"/>
      <c r="AW9124" s="55"/>
      <c r="AX9124" s="56"/>
      <c r="AY9124" s="55"/>
      <c r="AZ9124" s="55"/>
      <c r="BA9124" s="55"/>
      <c r="BB9124" s="11"/>
      <c r="BC9124" s="12"/>
      <c r="BD9124" s="12"/>
      <c r="BE9124" s="12"/>
      <c r="BF9124" s="12"/>
      <c r="BG9124" s="12"/>
      <c r="BH9124" s="12"/>
      <c r="BI9124" s="12"/>
      <c r="BJ9124" s="12"/>
      <c r="BK9124" s="12"/>
    </row>
    <row r="9125" spans="1:63" s="5" customFormat="1">
      <c r="A9125" s="13"/>
      <c r="B9125" s="13"/>
      <c r="C9125" s="45"/>
      <c r="E9125" s="46"/>
      <c r="F9125" s="47"/>
      <c r="G9125" s="48"/>
      <c r="H9125" s="49"/>
      <c r="I9125" s="49"/>
      <c r="J9125" s="49"/>
      <c r="K9125" s="50"/>
      <c r="L9125" s="50"/>
      <c r="M9125" s="50"/>
      <c r="N9125" s="50"/>
      <c r="O9125" s="50"/>
      <c r="P9125" s="50"/>
      <c r="Q9125" s="50"/>
      <c r="R9125" s="51"/>
      <c r="S9125" s="51"/>
      <c r="T9125" s="51"/>
      <c r="U9125" s="51"/>
      <c r="V9125" s="51"/>
      <c r="W9125" s="51"/>
      <c r="X9125" s="44"/>
      <c r="AF9125" s="52"/>
      <c r="AM9125" s="7"/>
      <c r="AN9125" s="7"/>
      <c r="AO9125" s="53"/>
      <c r="AP9125" s="54"/>
      <c r="AQ9125" s="54"/>
      <c r="AR9125" s="7"/>
      <c r="AS9125" s="54"/>
      <c r="AT9125" s="53"/>
      <c r="AU9125" s="7"/>
      <c r="AV9125" s="7"/>
      <c r="AW9125" s="55"/>
      <c r="AX9125" s="56"/>
      <c r="AY9125" s="55"/>
      <c r="AZ9125" s="55"/>
      <c r="BA9125" s="55"/>
      <c r="BB9125" s="11"/>
      <c r="BC9125" s="12"/>
      <c r="BD9125" s="12"/>
      <c r="BE9125" s="12"/>
      <c r="BF9125" s="12"/>
      <c r="BG9125" s="12"/>
      <c r="BH9125" s="12"/>
      <c r="BI9125" s="12"/>
      <c r="BJ9125" s="12"/>
      <c r="BK9125" s="12"/>
    </row>
    <row r="9126" spans="1:63" s="5" customFormat="1">
      <c r="A9126" s="13"/>
      <c r="B9126" s="13"/>
      <c r="C9126" s="45"/>
      <c r="E9126" s="46"/>
      <c r="F9126" s="47"/>
      <c r="G9126" s="48"/>
      <c r="H9126" s="49"/>
      <c r="I9126" s="49"/>
      <c r="J9126" s="49"/>
      <c r="K9126" s="50"/>
      <c r="L9126" s="50"/>
      <c r="M9126" s="50"/>
      <c r="N9126" s="50"/>
      <c r="O9126" s="50"/>
      <c r="P9126" s="50"/>
      <c r="Q9126" s="50"/>
      <c r="R9126" s="51"/>
      <c r="S9126" s="51"/>
      <c r="T9126" s="51"/>
      <c r="U9126" s="51"/>
      <c r="V9126" s="51"/>
      <c r="W9126" s="51"/>
      <c r="X9126" s="44"/>
      <c r="AF9126" s="52"/>
      <c r="AM9126" s="7"/>
      <c r="AN9126" s="7"/>
      <c r="AO9126" s="53"/>
      <c r="AP9126" s="54"/>
      <c r="AQ9126" s="54"/>
      <c r="AR9126" s="7"/>
      <c r="AS9126" s="54"/>
      <c r="AT9126" s="53"/>
      <c r="AU9126" s="7"/>
      <c r="AV9126" s="7"/>
      <c r="AW9126" s="55"/>
      <c r="AX9126" s="56"/>
      <c r="AY9126" s="55"/>
      <c r="AZ9126" s="55"/>
      <c r="BA9126" s="55"/>
      <c r="BB9126" s="11"/>
      <c r="BC9126" s="12"/>
      <c r="BD9126" s="12"/>
      <c r="BE9126" s="12"/>
      <c r="BF9126" s="12"/>
      <c r="BG9126" s="12"/>
      <c r="BH9126" s="12"/>
      <c r="BI9126" s="12"/>
      <c r="BJ9126" s="12"/>
      <c r="BK9126" s="12"/>
    </row>
    <row r="9127" spans="1:63" s="5" customFormat="1">
      <c r="A9127" s="13"/>
      <c r="B9127" s="13"/>
      <c r="C9127" s="45"/>
      <c r="E9127" s="46"/>
      <c r="F9127" s="47"/>
      <c r="G9127" s="48"/>
      <c r="H9127" s="49"/>
      <c r="I9127" s="49"/>
      <c r="J9127" s="49"/>
      <c r="K9127" s="50"/>
      <c r="L9127" s="50"/>
      <c r="M9127" s="50"/>
      <c r="N9127" s="50"/>
      <c r="O9127" s="50"/>
      <c r="P9127" s="50"/>
      <c r="Q9127" s="50"/>
      <c r="R9127" s="51"/>
      <c r="S9127" s="51"/>
      <c r="T9127" s="51"/>
      <c r="U9127" s="51"/>
      <c r="V9127" s="51"/>
      <c r="W9127" s="51"/>
      <c r="X9127" s="44"/>
      <c r="AF9127" s="52"/>
      <c r="AM9127" s="7"/>
      <c r="AN9127" s="7"/>
      <c r="AO9127" s="53"/>
      <c r="AP9127" s="54"/>
      <c r="AQ9127" s="54"/>
      <c r="AR9127" s="7"/>
      <c r="AS9127" s="54"/>
      <c r="AT9127" s="53"/>
      <c r="AU9127" s="7"/>
      <c r="AV9127" s="7"/>
      <c r="AW9127" s="55"/>
      <c r="AX9127" s="56"/>
      <c r="AY9127" s="55"/>
      <c r="AZ9127" s="55"/>
      <c r="BA9127" s="55"/>
      <c r="BB9127" s="11"/>
      <c r="BC9127" s="12"/>
      <c r="BD9127" s="12"/>
      <c r="BE9127" s="12"/>
      <c r="BF9127" s="12"/>
      <c r="BG9127" s="12"/>
      <c r="BH9127" s="12"/>
      <c r="BI9127" s="12"/>
      <c r="BJ9127" s="12"/>
      <c r="BK9127" s="12"/>
    </row>
    <row r="9128" spans="1:63" s="5" customFormat="1">
      <c r="A9128" s="13"/>
      <c r="B9128" s="13"/>
      <c r="C9128" s="45"/>
      <c r="E9128" s="46"/>
      <c r="F9128" s="47"/>
      <c r="G9128" s="48"/>
      <c r="H9128" s="49"/>
      <c r="I9128" s="49"/>
      <c r="J9128" s="49"/>
      <c r="K9128" s="50"/>
      <c r="L9128" s="50"/>
      <c r="M9128" s="50"/>
      <c r="N9128" s="50"/>
      <c r="O9128" s="50"/>
      <c r="P9128" s="50"/>
      <c r="Q9128" s="50"/>
      <c r="R9128" s="51"/>
      <c r="S9128" s="51"/>
      <c r="T9128" s="51"/>
      <c r="U9128" s="51"/>
      <c r="V9128" s="51"/>
      <c r="W9128" s="51"/>
      <c r="X9128" s="44"/>
      <c r="AF9128" s="52"/>
      <c r="AM9128" s="7"/>
      <c r="AN9128" s="7"/>
      <c r="AO9128" s="53"/>
      <c r="AP9128" s="54"/>
      <c r="AQ9128" s="54"/>
      <c r="AR9128" s="7"/>
      <c r="AS9128" s="54"/>
      <c r="AT9128" s="53"/>
      <c r="AU9128" s="7"/>
      <c r="AV9128" s="7"/>
      <c r="AW9128" s="55"/>
      <c r="AX9128" s="56"/>
      <c r="AY9128" s="55"/>
      <c r="AZ9128" s="55"/>
      <c r="BA9128" s="55"/>
      <c r="BB9128" s="11"/>
      <c r="BC9128" s="12"/>
      <c r="BD9128" s="12"/>
      <c r="BE9128" s="12"/>
      <c r="BF9128" s="12"/>
      <c r="BG9128" s="12"/>
      <c r="BH9128" s="12"/>
      <c r="BI9128" s="12"/>
      <c r="BJ9128" s="12"/>
      <c r="BK9128" s="12"/>
    </row>
    <row r="9129" spans="1:63" s="5" customFormat="1">
      <c r="A9129" s="13"/>
      <c r="B9129" s="13"/>
      <c r="C9129" s="45"/>
      <c r="E9129" s="46"/>
      <c r="F9129" s="47"/>
      <c r="G9129" s="48"/>
      <c r="H9129" s="49"/>
      <c r="I9129" s="49"/>
      <c r="J9129" s="49"/>
      <c r="K9129" s="50"/>
      <c r="L9129" s="50"/>
      <c r="M9129" s="50"/>
      <c r="N9129" s="50"/>
      <c r="O9129" s="50"/>
      <c r="P9129" s="50"/>
      <c r="Q9129" s="50"/>
      <c r="R9129" s="51"/>
      <c r="S9129" s="51"/>
      <c r="T9129" s="51"/>
      <c r="U9129" s="51"/>
      <c r="V9129" s="51"/>
      <c r="W9129" s="51"/>
      <c r="X9129" s="44"/>
      <c r="AF9129" s="52"/>
      <c r="AM9129" s="7"/>
      <c r="AN9129" s="7"/>
      <c r="AO9129" s="53"/>
      <c r="AP9129" s="54"/>
      <c r="AQ9129" s="54"/>
      <c r="AR9129" s="7"/>
      <c r="AS9129" s="54"/>
      <c r="AT9129" s="53"/>
      <c r="AU9129" s="7"/>
      <c r="AV9129" s="7"/>
      <c r="AW9129" s="55"/>
      <c r="AX9129" s="56"/>
      <c r="AY9129" s="55"/>
      <c r="AZ9129" s="55"/>
      <c r="BA9129" s="55"/>
      <c r="BB9129" s="11"/>
      <c r="BC9129" s="12"/>
      <c r="BD9129" s="12"/>
      <c r="BE9129" s="12"/>
      <c r="BF9129" s="12"/>
      <c r="BG9129" s="12"/>
      <c r="BH9129" s="12"/>
      <c r="BI9129" s="12"/>
      <c r="BJ9129" s="12"/>
      <c r="BK9129" s="12"/>
    </row>
    <row r="9130" spans="1:63" s="5" customFormat="1">
      <c r="A9130" s="13"/>
      <c r="B9130" s="13"/>
      <c r="C9130" s="45"/>
      <c r="E9130" s="46"/>
      <c r="F9130" s="47"/>
      <c r="G9130" s="48"/>
      <c r="H9130" s="49"/>
      <c r="I9130" s="49"/>
      <c r="J9130" s="49"/>
      <c r="K9130" s="50"/>
      <c r="L9130" s="50"/>
      <c r="M9130" s="50"/>
      <c r="N9130" s="50"/>
      <c r="O9130" s="50"/>
      <c r="P9130" s="50"/>
      <c r="Q9130" s="50"/>
      <c r="R9130" s="51"/>
      <c r="S9130" s="51"/>
      <c r="T9130" s="51"/>
      <c r="U9130" s="51"/>
      <c r="V9130" s="51"/>
      <c r="W9130" s="51"/>
      <c r="X9130" s="44"/>
      <c r="AF9130" s="52"/>
      <c r="AM9130" s="7"/>
      <c r="AN9130" s="7"/>
      <c r="AO9130" s="53"/>
      <c r="AP9130" s="54"/>
      <c r="AQ9130" s="54"/>
      <c r="AR9130" s="7"/>
      <c r="AS9130" s="54"/>
      <c r="AT9130" s="53"/>
      <c r="AU9130" s="7"/>
      <c r="AV9130" s="7"/>
      <c r="AW9130" s="55"/>
      <c r="AX9130" s="56"/>
      <c r="AY9130" s="55"/>
      <c r="AZ9130" s="55"/>
      <c r="BA9130" s="55"/>
      <c r="BB9130" s="11"/>
      <c r="BC9130" s="12"/>
      <c r="BD9130" s="12"/>
      <c r="BE9130" s="12"/>
      <c r="BF9130" s="12"/>
      <c r="BG9130" s="12"/>
      <c r="BH9130" s="12"/>
      <c r="BI9130" s="12"/>
      <c r="BJ9130" s="12"/>
      <c r="BK9130" s="12"/>
    </row>
    <row r="9131" spans="1:63" s="5" customFormat="1">
      <c r="A9131" s="13"/>
      <c r="B9131" s="13"/>
      <c r="C9131" s="45"/>
      <c r="E9131" s="46"/>
      <c r="F9131" s="47"/>
      <c r="G9131" s="48"/>
      <c r="H9131" s="49"/>
      <c r="I9131" s="49"/>
      <c r="J9131" s="49"/>
      <c r="K9131" s="50"/>
      <c r="L9131" s="50"/>
      <c r="M9131" s="50"/>
      <c r="N9131" s="50"/>
      <c r="O9131" s="50"/>
      <c r="P9131" s="50"/>
      <c r="Q9131" s="50"/>
      <c r="R9131" s="51"/>
      <c r="S9131" s="51"/>
      <c r="T9131" s="51"/>
      <c r="U9131" s="51"/>
      <c r="V9131" s="51"/>
      <c r="W9131" s="51"/>
      <c r="X9131" s="44"/>
      <c r="AF9131" s="52"/>
      <c r="AM9131" s="7"/>
      <c r="AN9131" s="7"/>
      <c r="AO9131" s="53"/>
      <c r="AP9131" s="54"/>
      <c r="AQ9131" s="54"/>
      <c r="AR9131" s="7"/>
      <c r="AS9131" s="54"/>
      <c r="AT9131" s="53"/>
      <c r="AU9131" s="7"/>
      <c r="AV9131" s="7"/>
      <c r="AW9131" s="55"/>
      <c r="AX9131" s="56"/>
      <c r="AY9131" s="55"/>
      <c r="AZ9131" s="55"/>
      <c r="BA9131" s="55"/>
      <c r="BB9131" s="11"/>
      <c r="BC9131" s="12"/>
      <c r="BD9131" s="12"/>
      <c r="BE9131" s="12"/>
      <c r="BF9131" s="12"/>
      <c r="BG9131" s="12"/>
      <c r="BH9131" s="12"/>
      <c r="BI9131" s="12"/>
      <c r="BJ9131" s="12"/>
      <c r="BK9131" s="12"/>
    </row>
    <row r="9132" spans="1:63" s="5" customFormat="1">
      <c r="A9132" s="13"/>
      <c r="B9132" s="13"/>
      <c r="C9132" s="45"/>
      <c r="E9132" s="46"/>
      <c r="F9132" s="47"/>
      <c r="G9132" s="48"/>
      <c r="H9132" s="49"/>
      <c r="I9132" s="49"/>
      <c r="J9132" s="49"/>
      <c r="K9132" s="50"/>
      <c r="L9132" s="50"/>
      <c r="M9132" s="50"/>
      <c r="N9132" s="50"/>
      <c r="O9132" s="50"/>
      <c r="P9132" s="50"/>
      <c r="Q9132" s="50"/>
      <c r="R9132" s="51"/>
      <c r="S9132" s="51"/>
      <c r="T9132" s="51"/>
      <c r="U9132" s="51"/>
      <c r="V9132" s="51"/>
      <c r="W9132" s="51"/>
      <c r="X9132" s="44"/>
      <c r="AF9132" s="52"/>
      <c r="AM9132" s="7"/>
      <c r="AN9132" s="7"/>
      <c r="AO9132" s="53"/>
      <c r="AP9132" s="54"/>
      <c r="AQ9132" s="54"/>
      <c r="AR9132" s="7"/>
      <c r="AS9132" s="54"/>
      <c r="AT9132" s="53"/>
      <c r="AU9132" s="7"/>
      <c r="AV9132" s="7"/>
      <c r="AW9132" s="55"/>
      <c r="AX9132" s="56"/>
      <c r="AY9132" s="55"/>
      <c r="AZ9132" s="55"/>
      <c r="BA9132" s="55"/>
      <c r="BB9132" s="11"/>
      <c r="BC9132" s="12"/>
      <c r="BD9132" s="12"/>
      <c r="BE9132" s="12"/>
      <c r="BF9132" s="12"/>
      <c r="BG9132" s="12"/>
      <c r="BH9132" s="12"/>
      <c r="BI9132" s="12"/>
      <c r="BJ9132" s="12"/>
      <c r="BK9132" s="12"/>
    </row>
    <row r="9133" spans="1:63" s="5" customFormat="1">
      <c r="A9133" s="13"/>
      <c r="B9133" s="13"/>
      <c r="C9133" s="45"/>
      <c r="E9133" s="46"/>
      <c r="F9133" s="47"/>
      <c r="G9133" s="48"/>
      <c r="H9133" s="49"/>
      <c r="I9133" s="49"/>
      <c r="J9133" s="49"/>
      <c r="K9133" s="50"/>
      <c r="L9133" s="50"/>
      <c r="M9133" s="50"/>
      <c r="N9133" s="50"/>
      <c r="O9133" s="50"/>
      <c r="P9133" s="50"/>
      <c r="Q9133" s="50"/>
      <c r="R9133" s="51"/>
      <c r="S9133" s="51"/>
      <c r="T9133" s="51"/>
      <c r="U9133" s="51"/>
      <c r="V9133" s="51"/>
      <c r="W9133" s="51"/>
      <c r="X9133" s="44"/>
      <c r="AF9133" s="52"/>
      <c r="AM9133" s="7"/>
      <c r="AN9133" s="7"/>
      <c r="AO9133" s="53"/>
      <c r="AP9133" s="54"/>
      <c r="AQ9133" s="54"/>
      <c r="AR9133" s="7"/>
      <c r="AS9133" s="54"/>
      <c r="AT9133" s="53"/>
      <c r="AU9133" s="7"/>
      <c r="AV9133" s="7"/>
      <c r="AW9133" s="55"/>
      <c r="AX9133" s="56"/>
      <c r="AY9133" s="55"/>
      <c r="AZ9133" s="55"/>
      <c r="BA9133" s="55"/>
      <c r="BB9133" s="11"/>
      <c r="BC9133" s="12"/>
      <c r="BD9133" s="12"/>
      <c r="BE9133" s="12"/>
      <c r="BF9133" s="12"/>
      <c r="BG9133" s="12"/>
      <c r="BH9133" s="12"/>
      <c r="BI9133" s="12"/>
      <c r="BJ9133" s="12"/>
      <c r="BK9133" s="12"/>
    </row>
    <row r="9134" spans="1:63" s="5" customFormat="1">
      <c r="A9134" s="13"/>
      <c r="B9134" s="13"/>
      <c r="C9134" s="45"/>
      <c r="E9134" s="46"/>
      <c r="F9134" s="47"/>
      <c r="G9134" s="48"/>
      <c r="H9134" s="49"/>
      <c r="I9134" s="49"/>
      <c r="J9134" s="49"/>
      <c r="K9134" s="50"/>
      <c r="L9134" s="50"/>
      <c r="M9134" s="50"/>
      <c r="N9134" s="50"/>
      <c r="O9134" s="50"/>
      <c r="P9134" s="50"/>
      <c r="Q9134" s="50"/>
      <c r="R9134" s="51"/>
      <c r="S9134" s="51"/>
      <c r="T9134" s="51"/>
      <c r="U9134" s="51"/>
      <c r="V9134" s="51"/>
      <c r="W9134" s="51"/>
      <c r="X9134" s="44"/>
      <c r="AF9134" s="52"/>
      <c r="AM9134" s="7"/>
      <c r="AN9134" s="7"/>
      <c r="AO9134" s="53"/>
      <c r="AP9134" s="54"/>
      <c r="AQ9134" s="54"/>
      <c r="AR9134" s="7"/>
      <c r="AS9134" s="54"/>
      <c r="AT9134" s="53"/>
      <c r="AU9134" s="7"/>
      <c r="AV9134" s="7"/>
      <c r="AW9134" s="55"/>
      <c r="AX9134" s="56"/>
      <c r="AY9134" s="55"/>
      <c r="AZ9134" s="55"/>
      <c r="BA9134" s="55"/>
      <c r="BB9134" s="11"/>
      <c r="BC9134" s="12"/>
      <c r="BD9134" s="12"/>
      <c r="BE9134" s="12"/>
      <c r="BF9134" s="12"/>
      <c r="BG9134" s="12"/>
      <c r="BH9134" s="12"/>
      <c r="BI9134" s="12"/>
      <c r="BJ9134" s="12"/>
      <c r="BK9134" s="12"/>
    </row>
    <row r="9135" spans="1:63" s="5" customFormat="1">
      <c r="A9135" s="13"/>
      <c r="B9135" s="13"/>
      <c r="C9135" s="45"/>
      <c r="E9135" s="46"/>
      <c r="F9135" s="47"/>
      <c r="G9135" s="48"/>
      <c r="H9135" s="49"/>
      <c r="I9135" s="49"/>
      <c r="J9135" s="49"/>
      <c r="K9135" s="50"/>
      <c r="L9135" s="50"/>
      <c r="M9135" s="50"/>
      <c r="N9135" s="50"/>
      <c r="O9135" s="50"/>
      <c r="P9135" s="50"/>
      <c r="Q9135" s="50"/>
      <c r="R9135" s="51"/>
      <c r="S9135" s="51"/>
      <c r="T9135" s="51"/>
      <c r="U9135" s="51"/>
      <c r="V9135" s="51"/>
      <c r="W9135" s="51"/>
      <c r="X9135" s="44"/>
      <c r="AF9135" s="52"/>
      <c r="AM9135" s="7"/>
      <c r="AN9135" s="7"/>
      <c r="AO9135" s="53"/>
      <c r="AP9135" s="54"/>
      <c r="AQ9135" s="54"/>
      <c r="AR9135" s="7"/>
      <c r="AS9135" s="54"/>
      <c r="AT9135" s="53"/>
      <c r="AU9135" s="7"/>
      <c r="AV9135" s="7"/>
      <c r="AW9135" s="55"/>
      <c r="AX9135" s="56"/>
      <c r="AY9135" s="55"/>
      <c r="AZ9135" s="55"/>
      <c r="BA9135" s="55"/>
      <c r="BB9135" s="11"/>
      <c r="BC9135" s="12"/>
      <c r="BD9135" s="12"/>
      <c r="BE9135" s="12"/>
      <c r="BF9135" s="12"/>
      <c r="BG9135" s="12"/>
      <c r="BH9135" s="12"/>
      <c r="BI9135" s="12"/>
      <c r="BJ9135" s="12"/>
      <c r="BK9135" s="12"/>
    </row>
    <row r="9136" spans="1:63" s="5" customFormat="1">
      <c r="A9136" s="13"/>
      <c r="B9136" s="13"/>
      <c r="C9136" s="45"/>
      <c r="E9136" s="46"/>
      <c r="F9136" s="47"/>
      <c r="G9136" s="48"/>
      <c r="H9136" s="49"/>
      <c r="I9136" s="49"/>
      <c r="J9136" s="49"/>
      <c r="K9136" s="50"/>
      <c r="L9136" s="50"/>
      <c r="M9136" s="50"/>
      <c r="N9136" s="50"/>
      <c r="O9136" s="50"/>
      <c r="P9136" s="50"/>
      <c r="Q9136" s="50"/>
      <c r="R9136" s="51"/>
      <c r="S9136" s="51"/>
      <c r="T9136" s="51"/>
      <c r="U9136" s="51"/>
      <c r="V9136" s="51"/>
      <c r="W9136" s="51"/>
      <c r="X9136" s="44"/>
      <c r="AF9136" s="52"/>
      <c r="AM9136" s="7"/>
      <c r="AN9136" s="7"/>
      <c r="AO9136" s="53"/>
      <c r="AP9136" s="54"/>
      <c r="AQ9136" s="54"/>
      <c r="AR9136" s="7"/>
      <c r="AS9136" s="54"/>
      <c r="AT9136" s="53"/>
      <c r="AU9136" s="7"/>
      <c r="AV9136" s="7"/>
      <c r="AW9136" s="55"/>
      <c r="AX9136" s="56"/>
      <c r="AY9136" s="55"/>
      <c r="AZ9136" s="55"/>
      <c r="BA9136" s="55"/>
      <c r="BB9136" s="11"/>
      <c r="BC9136" s="12"/>
      <c r="BD9136" s="12"/>
      <c r="BE9136" s="12"/>
      <c r="BF9136" s="12"/>
      <c r="BG9136" s="12"/>
      <c r="BH9136" s="12"/>
      <c r="BI9136" s="12"/>
      <c r="BJ9136" s="12"/>
      <c r="BK9136" s="12"/>
    </row>
    <row r="9137" spans="1:63" s="5" customFormat="1">
      <c r="A9137" s="13"/>
      <c r="B9137" s="13"/>
      <c r="C9137" s="45"/>
      <c r="E9137" s="46"/>
      <c r="F9137" s="47"/>
      <c r="G9137" s="48"/>
      <c r="H9137" s="49"/>
      <c r="I9137" s="49"/>
      <c r="J9137" s="49"/>
      <c r="K9137" s="50"/>
      <c r="L9137" s="50"/>
      <c r="M9137" s="50"/>
      <c r="N9137" s="50"/>
      <c r="O9137" s="50"/>
      <c r="P9137" s="50"/>
      <c r="Q9137" s="50"/>
      <c r="R9137" s="51"/>
      <c r="S9137" s="51"/>
      <c r="T9137" s="51"/>
      <c r="U9137" s="51"/>
      <c r="V9137" s="51"/>
      <c r="W9137" s="51"/>
      <c r="X9137" s="44"/>
      <c r="AF9137" s="52"/>
      <c r="AM9137" s="7"/>
      <c r="AN9137" s="7"/>
      <c r="AO9137" s="53"/>
      <c r="AP9137" s="54"/>
      <c r="AQ9137" s="54"/>
      <c r="AR9137" s="7"/>
      <c r="AS9137" s="54"/>
      <c r="AT9137" s="53"/>
      <c r="AU9137" s="7"/>
      <c r="AV9137" s="7"/>
      <c r="AW9137" s="55"/>
      <c r="AX9137" s="56"/>
      <c r="AY9137" s="55"/>
      <c r="AZ9137" s="55"/>
      <c r="BA9137" s="55"/>
      <c r="BB9137" s="11"/>
      <c r="BC9137" s="12"/>
      <c r="BD9137" s="12"/>
      <c r="BE9137" s="12"/>
      <c r="BF9137" s="12"/>
      <c r="BG9137" s="12"/>
      <c r="BH9137" s="12"/>
      <c r="BI9137" s="12"/>
      <c r="BJ9137" s="12"/>
      <c r="BK9137" s="12"/>
    </row>
    <row r="9138" spans="1:63" s="5" customFormat="1">
      <c r="A9138" s="13"/>
      <c r="B9138" s="13"/>
      <c r="C9138" s="45"/>
      <c r="E9138" s="46"/>
      <c r="F9138" s="47"/>
      <c r="G9138" s="48"/>
      <c r="H9138" s="49"/>
      <c r="I9138" s="49"/>
      <c r="J9138" s="49"/>
      <c r="K9138" s="50"/>
      <c r="L9138" s="50"/>
      <c r="M9138" s="50"/>
      <c r="N9138" s="50"/>
      <c r="O9138" s="50"/>
      <c r="P9138" s="50"/>
      <c r="Q9138" s="50"/>
      <c r="R9138" s="51"/>
      <c r="S9138" s="51"/>
      <c r="T9138" s="51"/>
      <c r="U9138" s="51"/>
      <c r="V9138" s="51"/>
      <c r="W9138" s="51"/>
      <c r="X9138" s="44"/>
      <c r="AF9138" s="52"/>
      <c r="AM9138" s="7"/>
      <c r="AN9138" s="7"/>
      <c r="AO9138" s="53"/>
      <c r="AP9138" s="54"/>
      <c r="AQ9138" s="54"/>
      <c r="AR9138" s="7"/>
      <c r="AS9138" s="54"/>
      <c r="AT9138" s="53"/>
      <c r="AU9138" s="7"/>
      <c r="AV9138" s="7"/>
      <c r="AW9138" s="55"/>
      <c r="AX9138" s="56"/>
      <c r="AY9138" s="55"/>
      <c r="AZ9138" s="55"/>
      <c r="BA9138" s="55"/>
      <c r="BB9138" s="11"/>
      <c r="BC9138" s="12"/>
      <c r="BD9138" s="12"/>
      <c r="BE9138" s="12"/>
      <c r="BF9138" s="12"/>
      <c r="BG9138" s="12"/>
      <c r="BH9138" s="12"/>
      <c r="BI9138" s="12"/>
      <c r="BJ9138" s="12"/>
      <c r="BK9138" s="12"/>
    </row>
    <row r="9139" spans="1:63" s="5" customFormat="1">
      <c r="A9139" s="13"/>
      <c r="B9139" s="13"/>
      <c r="C9139" s="45"/>
      <c r="E9139" s="46"/>
      <c r="F9139" s="47"/>
      <c r="G9139" s="48"/>
      <c r="H9139" s="49"/>
      <c r="I9139" s="49"/>
      <c r="J9139" s="49"/>
      <c r="K9139" s="50"/>
      <c r="L9139" s="50"/>
      <c r="M9139" s="50"/>
      <c r="N9139" s="50"/>
      <c r="O9139" s="50"/>
      <c r="P9139" s="50"/>
      <c r="Q9139" s="50"/>
      <c r="R9139" s="51"/>
      <c r="S9139" s="51"/>
      <c r="T9139" s="51"/>
      <c r="U9139" s="51"/>
      <c r="V9139" s="51"/>
      <c r="W9139" s="51"/>
      <c r="X9139" s="44"/>
      <c r="AF9139" s="52"/>
      <c r="AM9139" s="7"/>
      <c r="AN9139" s="7"/>
      <c r="AO9139" s="53"/>
      <c r="AP9139" s="54"/>
      <c r="AQ9139" s="54"/>
      <c r="AR9139" s="7"/>
      <c r="AS9139" s="54"/>
      <c r="AT9139" s="53"/>
      <c r="AU9139" s="7"/>
      <c r="AV9139" s="7"/>
      <c r="AW9139" s="55"/>
      <c r="AX9139" s="56"/>
      <c r="AY9139" s="55"/>
      <c r="AZ9139" s="55"/>
      <c r="BA9139" s="55"/>
      <c r="BB9139" s="11"/>
      <c r="BC9139" s="12"/>
      <c r="BD9139" s="12"/>
      <c r="BE9139" s="12"/>
      <c r="BF9139" s="12"/>
      <c r="BG9139" s="12"/>
      <c r="BH9139" s="12"/>
      <c r="BI9139" s="12"/>
      <c r="BJ9139" s="12"/>
      <c r="BK9139" s="12"/>
    </row>
    <row r="9140" spans="1:63" s="5" customFormat="1">
      <c r="A9140" s="13"/>
      <c r="B9140" s="13"/>
      <c r="C9140" s="45"/>
      <c r="E9140" s="46"/>
      <c r="F9140" s="47"/>
      <c r="G9140" s="48"/>
      <c r="H9140" s="49"/>
      <c r="I9140" s="49"/>
      <c r="J9140" s="49"/>
      <c r="K9140" s="50"/>
      <c r="L9140" s="50"/>
      <c r="M9140" s="50"/>
      <c r="N9140" s="50"/>
      <c r="O9140" s="50"/>
      <c r="P9140" s="50"/>
      <c r="Q9140" s="50"/>
      <c r="R9140" s="51"/>
      <c r="S9140" s="51"/>
      <c r="T9140" s="51"/>
      <c r="U9140" s="51"/>
      <c r="V9140" s="51"/>
      <c r="W9140" s="51"/>
      <c r="X9140" s="44"/>
      <c r="AF9140" s="52"/>
      <c r="AM9140" s="7"/>
      <c r="AN9140" s="7"/>
      <c r="AO9140" s="53"/>
      <c r="AP9140" s="54"/>
      <c r="AQ9140" s="54"/>
      <c r="AR9140" s="7"/>
      <c r="AS9140" s="54"/>
      <c r="AT9140" s="53"/>
      <c r="AU9140" s="7"/>
      <c r="AV9140" s="7"/>
      <c r="AW9140" s="55"/>
      <c r="AX9140" s="56"/>
      <c r="AY9140" s="55"/>
      <c r="AZ9140" s="55"/>
      <c r="BA9140" s="55"/>
      <c r="BB9140" s="11"/>
      <c r="BC9140" s="12"/>
      <c r="BD9140" s="12"/>
      <c r="BE9140" s="12"/>
      <c r="BF9140" s="12"/>
      <c r="BG9140" s="12"/>
      <c r="BH9140" s="12"/>
      <c r="BI9140" s="12"/>
      <c r="BJ9140" s="12"/>
      <c r="BK9140" s="12"/>
    </row>
    <row r="9141" spans="1:63" s="5" customFormat="1">
      <c r="A9141" s="13"/>
      <c r="B9141" s="13"/>
      <c r="C9141" s="45"/>
      <c r="E9141" s="46"/>
      <c r="F9141" s="47"/>
      <c r="G9141" s="48"/>
      <c r="H9141" s="49"/>
      <c r="I9141" s="49"/>
      <c r="J9141" s="49"/>
      <c r="K9141" s="50"/>
      <c r="L9141" s="50"/>
      <c r="M9141" s="50"/>
      <c r="N9141" s="50"/>
      <c r="O9141" s="50"/>
      <c r="P9141" s="50"/>
      <c r="Q9141" s="50"/>
      <c r="R9141" s="51"/>
      <c r="S9141" s="51"/>
      <c r="T9141" s="51"/>
      <c r="U9141" s="51"/>
      <c r="V9141" s="51"/>
      <c r="W9141" s="51"/>
      <c r="X9141" s="44"/>
      <c r="AF9141" s="52"/>
      <c r="AM9141" s="7"/>
      <c r="AN9141" s="7"/>
      <c r="AO9141" s="53"/>
      <c r="AP9141" s="54"/>
      <c r="AQ9141" s="54"/>
      <c r="AR9141" s="7"/>
      <c r="AS9141" s="54"/>
      <c r="AT9141" s="53"/>
      <c r="AU9141" s="7"/>
      <c r="AV9141" s="7"/>
      <c r="AW9141" s="55"/>
      <c r="AX9141" s="56"/>
      <c r="AY9141" s="55"/>
      <c r="AZ9141" s="55"/>
      <c r="BA9141" s="55"/>
      <c r="BB9141" s="11"/>
      <c r="BC9141" s="12"/>
      <c r="BD9141" s="12"/>
      <c r="BE9141" s="12"/>
      <c r="BF9141" s="12"/>
      <c r="BG9141" s="12"/>
      <c r="BH9141" s="12"/>
      <c r="BI9141" s="12"/>
      <c r="BJ9141" s="12"/>
      <c r="BK9141" s="12"/>
    </row>
    <row r="9142" spans="1:63" s="5" customFormat="1">
      <c r="A9142" s="13"/>
      <c r="B9142" s="13"/>
      <c r="C9142" s="45"/>
      <c r="E9142" s="46"/>
      <c r="F9142" s="47"/>
      <c r="G9142" s="48"/>
      <c r="H9142" s="49"/>
      <c r="I9142" s="49"/>
      <c r="J9142" s="49"/>
      <c r="K9142" s="50"/>
      <c r="L9142" s="50"/>
      <c r="M9142" s="50"/>
      <c r="N9142" s="50"/>
      <c r="O9142" s="50"/>
      <c r="P9142" s="50"/>
      <c r="Q9142" s="50"/>
      <c r="R9142" s="51"/>
      <c r="S9142" s="51"/>
      <c r="T9142" s="51"/>
      <c r="U9142" s="51"/>
      <c r="V9142" s="51"/>
      <c r="W9142" s="51"/>
      <c r="X9142" s="44"/>
      <c r="AF9142" s="52"/>
      <c r="AM9142" s="7"/>
      <c r="AN9142" s="7"/>
      <c r="AO9142" s="53"/>
      <c r="AP9142" s="54"/>
      <c r="AQ9142" s="54"/>
      <c r="AR9142" s="7"/>
      <c r="AS9142" s="54"/>
      <c r="AT9142" s="53"/>
      <c r="AU9142" s="7"/>
      <c r="AV9142" s="7"/>
      <c r="AW9142" s="55"/>
      <c r="AX9142" s="56"/>
      <c r="AY9142" s="55"/>
      <c r="AZ9142" s="55"/>
      <c r="BA9142" s="55"/>
      <c r="BB9142" s="11"/>
      <c r="BC9142" s="12"/>
      <c r="BD9142" s="12"/>
      <c r="BE9142" s="12"/>
      <c r="BF9142" s="12"/>
      <c r="BG9142" s="12"/>
      <c r="BH9142" s="12"/>
      <c r="BI9142" s="12"/>
      <c r="BJ9142" s="12"/>
      <c r="BK9142" s="12"/>
    </row>
    <row r="9143" spans="1:63" s="5" customFormat="1">
      <c r="A9143" s="13"/>
      <c r="B9143" s="13"/>
      <c r="C9143" s="45"/>
      <c r="E9143" s="46"/>
      <c r="F9143" s="47"/>
      <c r="G9143" s="48"/>
      <c r="H9143" s="49"/>
      <c r="I9143" s="49"/>
      <c r="J9143" s="49"/>
      <c r="K9143" s="50"/>
      <c r="L9143" s="50"/>
      <c r="M9143" s="50"/>
      <c r="N9143" s="50"/>
      <c r="O9143" s="50"/>
      <c r="P9143" s="50"/>
      <c r="Q9143" s="50"/>
      <c r="R9143" s="51"/>
      <c r="S9143" s="51"/>
      <c r="T9143" s="51"/>
      <c r="U9143" s="51"/>
      <c r="V9143" s="51"/>
      <c r="W9143" s="51"/>
      <c r="X9143" s="44"/>
      <c r="AF9143" s="52"/>
      <c r="AM9143" s="7"/>
      <c r="AN9143" s="7"/>
      <c r="AO9143" s="53"/>
      <c r="AP9143" s="54"/>
      <c r="AQ9143" s="54"/>
      <c r="AR9143" s="7"/>
      <c r="AS9143" s="54"/>
      <c r="AT9143" s="53"/>
      <c r="AU9143" s="7"/>
      <c r="AV9143" s="7"/>
      <c r="AW9143" s="55"/>
      <c r="AX9143" s="56"/>
      <c r="AY9143" s="55"/>
      <c r="AZ9143" s="55"/>
      <c r="BA9143" s="55"/>
      <c r="BB9143" s="11"/>
      <c r="BC9143" s="12"/>
      <c r="BD9143" s="12"/>
      <c r="BE9143" s="12"/>
      <c r="BF9143" s="12"/>
      <c r="BG9143" s="12"/>
      <c r="BH9143" s="12"/>
      <c r="BI9143" s="12"/>
      <c r="BJ9143" s="12"/>
      <c r="BK9143" s="12"/>
    </row>
    <row r="9144" spans="1:63" s="5" customFormat="1">
      <c r="A9144" s="13"/>
      <c r="B9144" s="13"/>
      <c r="C9144" s="45"/>
      <c r="E9144" s="46"/>
      <c r="F9144" s="47"/>
      <c r="G9144" s="48"/>
      <c r="H9144" s="49"/>
      <c r="I9144" s="49"/>
      <c r="J9144" s="49"/>
      <c r="K9144" s="50"/>
      <c r="L9144" s="50"/>
      <c r="M9144" s="50"/>
      <c r="N9144" s="50"/>
      <c r="O9144" s="50"/>
      <c r="P9144" s="50"/>
      <c r="Q9144" s="50"/>
      <c r="R9144" s="51"/>
      <c r="S9144" s="51"/>
      <c r="T9144" s="51"/>
      <c r="U9144" s="51"/>
      <c r="V9144" s="51"/>
      <c r="W9144" s="51"/>
      <c r="X9144" s="44"/>
      <c r="AF9144" s="52"/>
      <c r="AM9144" s="7"/>
      <c r="AN9144" s="7"/>
      <c r="AO9144" s="53"/>
      <c r="AP9144" s="54"/>
      <c r="AQ9144" s="54"/>
      <c r="AR9144" s="7"/>
      <c r="AS9144" s="54"/>
      <c r="AT9144" s="53"/>
      <c r="AU9144" s="7"/>
      <c r="AV9144" s="7"/>
      <c r="AW9144" s="55"/>
      <c r="AX9144" s="56"/>
      <c r="AY9144" s="55"/>
      <c r="AZ9144" s="55"/>
      <c r="BA9144" s="55"/>
      <c r="BB9144" s="11"/>
      <c r="BC9144" s="12"/>
      <c r="BD9144" s="12"/>
      <c r="BE9144" s="12"/>
      <c r="BF9144" s="12"/>
      <c r="BG9144" s="12"/>
      <c r="BH9144" s="12"/>
      <c r="BI9144" s="12"/>
      <c r="BJ9144" s="12"/>
      <c r="BK9144" s="12"/>
    </row>
    <row r="9145" spans="1:63" s="5" customFormat="1">
      <c r="A9145" s="13"/>
      <c r="B9145" s="13"/>
      <c r="C9145" s="45"/>
      <c r="E9145" s="46"/>
      <c r="F9145" s="47"/>
      <c r="G9145" s="48"/>
      <c r="H9145" s="49"/>
      <c r="I9145" s="49"/>
      <c r="J9145" s="49"/>
      <c r="K9145" s="50"/>
      <c r="L9145" s="50"/>
      <c r="M9145" s="50"/>
      <c r="N9145" s="50"/>
      <c r="O9145" s="50"/>
      <c r="P9145" s="50"/>
      <c r="Q9145" s="50"/>
      <c r="R9145" s="51"/>
      <c r="S9145" s="51"/>
      <c r="T9145" s="51"/>
      <c r="U9145" s="51"/>
      <c r="V9145" s="51"/>
      <c r="W9145" s="51"/>
      <c r="X9145" s="44"/>
      <c r="AF9145" s="52"/>
      <c r="AM9145" s="7"/>
      <c r="AN9145" s="7"/>
      <c r="AO9145" s="53"/>
      <c r="AP9145" s="54"/>
      <c r="AQ9145" s="54"/>
      <c r="AR9145" s="7"/>
      <c r="AS9145" s="54"/>
      <c r="AT9145" s="53"/>
      <c r="AU9145" s="7"/>
      <c r="AV9145" s="7"/>
      <c r="AW9145" s="55"/>
      <c r="AX9145" s="56"/>
      <c r="AY9145" s="55"/>
      <c r="AZ9145" s="55"/>
      <c r="BA9145" s="55"/>
      <c r="BB9145" s="11"/>
      <c r="BC9145" s="12"/>
      <c r="BD9145" s="12"/>
      <c r="BE9145" s="12"/>
      <c r="BF9145" s="12"/>
      <c r="BG9145" s="12"/>
      <c r="BH9145" s="12"/>
      <c r="BI9145" s="12"/>
      <c r="BJ9145" s="12"/>
      <c r="BK9145" s="12"/>
    </row>
    <row r="9146" spans="1:63" s="5" customFormat="1">
      <c r="A9146" s="13"/>
      <c r="B9146" s="13"/>
      <c r="C9146" s="45"/>
      <c r="E9146" s="46"/>
      <c r="F9146" s="47"/>
      <c r="G9146" s="48"/>
      <c r="H9146" s="49"/>
      <c r="I9146" s="49"/>
      <c r="J9146" s="49"/>
      <c r="K9146" s="50"/>
      <c r="L9146" s="50"/>
      <c r="M9146" s="50"/>
      <c r="N9146" s="50"/>
      <c r="O9146" s="50"/>
      <c r="P9146" s="50"/>
      <c r="Q9146" s="50"/>
      <c r="R9146" s="51"/>
      <c r="S9146" s="51"/>
      <c r="T9146" s="51"/>
      <c r="U9146" s="51"/>
      <c r="V9146" s="51"/>
      <c r="W9146" s="51"/>
      <c r="X9146" s="44"/>
      <c r="AF9146" s="52"/>
      <c r="AM9146" s="7"/>
      <c r="AN9146" s="7"/>
      <c r="AO9146" s="53"/>
      <c r="AP9146" s="54"/>
      <c r="AQ9146" s="54"/>
      <c r="AR9146" s="7"/>
      <c r="AS9146" s="54"/>
      <c r="AT9146" s="53"/>
      <c r="AU9146" s="7"/>
      <c r="AV9146" s="7"/>
      <c r="AW9146" s="55"/>
      <c r="AX9146" s="56"/>
      <c r="AY9146" s="55"/>
      <c r="AZ9146" s="55"/>
      <c r="BA9146" s="55"/>
      <c r="BB9146" s="11"/>
      <c r="BC9146" s="12"/>
      <c r="BD9146" s="12"/>
      <c r="BE9146" s="12"/>
      <c r="BF9146" s="12"/>
      <c r="BG9146" s="12"/>
      <c r="BH9146" s="12"/>
      <c r="BI9146" s="12"/>
      <c r="BJ9146" s="12"/>
      <c r="BK9146" s="12"/>
    </row>
    <row r="9147" spans="1:63" s="5" customFormat="1">
      <c r="A9147" s="13"/>
      <c r="B9147" s="13"/>
      <c r="C9147" s="45"/>
      <c r="E9147" s="46"/>
      <c r="F9147" s="47"/>
      <c r="G9147" s="48"/>
      <c r="H9147" s="49"/>
      <c r="I9147" s="49"/>
      <c r="J9147" s="49"/>
      <c r="K9147" s="50"/>
      <c r="L9147" s="50"/>
      <c r="M9147" s="50"/>
      <c r="N9147" s="50"/>
      <c r="O9147" s="50"/>
      <c r="P9147" s="50"/>
      <c r="Q9147" s="50"/>
      <c r="R9147" s="51"/>
      <c r="S9147" s="51"/>
      <c r="T9147" s="51"/>
      <c r="U9147" s="51"/>
      <c r="V9147" s="51"/>
      <c r="W9147" s="51"/>
      <c r="X9147" s="44"/>
      <c r="AF9147" s="52"/>
      <c r="AM9147" s="7"/>
      <c r="AN9147" s="7"/>
      <c r="AO9147" s="53"/>
      <c r="AP9147" s="54"/>
      <c r="AQ9147" s="54"/>
      <c r="AR9147" s="7"/>
      <c r="AS9147" s="54"/>
      <c r="AT9147" s="53"/>
      <c r="AU9147" s="7"/>
      <c r="AV9147" s="7"/>
      <c r="AW9147" s="55"/>
      <c r="AX9147" s="56"/>
      <c r="AY9147" s="55"/>
      <c r="AZ9147" s="55"/>
      <c r="BA9147" s="55"/>
      <c r="BB9147" s="11"/>
      <c r="BC9147" s="12"/>
      <c r="BD9147" s="12"/>
      <c r="BE9147" s="12"/>
      <c r="BF9147" s="12"/>
      <c r="BG9147" s="12"/>
      <c r="BH9147" s="12"/>
      <c r="BI9147" s="12"/>
      <c r="BJ9147" s="12"/>
      <c r="BK9147" s="12"/>
    </row>
    <row r="9148" spans="1:63" s="5" customFormat="1">
      <c r="A9148" s="13"/>
      <c r="B9148" s="13"/>
      <c r="C9148" s="45"/>
      <c r="E9148" s="46"/>
      <c r="F9148" s="47"/>
      <c r="G9148" s="48"/>
      <c r="H9148" s="49"/>
      <c r="I9148" s="49"/>
      <c r="J9148" s="49"/>
      <c r="K9148" s="50"/>
      <c r="L9148" s="50"/>
      <c r="M9148" s="50"/>
      <c r="N9148" s="50"/>
      <c r="O9148" s="50"/>
      <c r="P9148" s="50"/>
      <c r="Q9148" s="50"/>
      <c r="R9148" s="51"/>
      <c r="S9148" s="51"/>
      <c r="T9148" s="51"/>
      <c r="U9148" s="51"/>
      <c r="V9148" s="51"/>
      <c r="W9148" s="51"/>
      <c r="X9148" s="44"/>
      <c r="AF9148" s="52"/>
      <c r="AM9148" s="7"/>
      <c r="AN9148" s="7"/>
      <c r="AO9148" s="53"/>
      <c r="AP9148" s="54"/>
      <c r="AQ9148" s="54"/>
      <c r="AR9148" s="7"/>
      <c r="AS9148" s="54"/>
      <c r="AT9148" s="53"/>
      <c r="AU9148" s="7"/>
      <c r="AV9148" s="7"/>
      <c r="AW9148" s="55"/>
      <c r="AX9148" s="56"/>
      <c r="AY9148" s="55"/>
      <c r="AZ9148" s="55"/>
      <c r="BA9148" s="55"/>
      <c r="BB9148" s="11"/>
      <c r="BC9148" s="12"/>
      <c r="BD9148" s="12"/>
      <c r="BE9148" s="12"/>
      <c r="BF9148" s="12"/>
      <c r="BG9148" s="12"/>
      <c r="BH9148" s="12"/>
      <c r="BI9148" s="12"/>
      <c r="BJ9148" s="12"/>
      <c r="BK9148" s="12"/>
    </row>
    <row r="9149" spans="1:63" s="5" customFormat="1">
      <c r="A9149" s="13"/>
      <c r="B9149" s="13"/>
      <c r="C9149" s="45"/>
      <c r="E9149" s="46"/>
      <c r="F9149" s="47"/>
      <c r="G9149" s="48"/>
      <c r="H9149" s="49"/>
      <c r="I9149" s="49"/>
      <c r="J9149" s="49"/>
      <c r="K9149" s="50"/>
      <c r="L9149" s="50"/>
      <c r="M9149" s="50"/>
      <c r="N9149" s="50"/>
      <c r="O9149" s="50"/>
      <c r="P9149" s="50"/>
      <c r="Q9149" s="50"/>
      <c r="R9149" s="51"/>
      <c r="S9149" s="51"/>
      <c r="T9149" s="51"/>
      <c r="U9149" s="51"/>
      <c r="V9149" s="51"/>
      <c r="W9149" s="51"/>
      <c r="X9149" s="44"/>
      <c r="AF9149" s="52"/>
      <c r="AM9149" s="7"/>
      <c r="AN9149" s="7"/>
      <c r="AO9149" s="53"/>
      <c r="AP9149" s="54"/>
      <c r="AQ9149" s="54"/>
      <c r="AR9149" s="7"/>
      <c r="AS9149" s="54"/>
      <c r="AT9149" s="53"/>
      <c r="AU9149" s="7"/>
      <c r="AV9149" s="7"/>
      <c r="AW9149" s="55"/>
      <c r="AX9149" s="56"/>
      <c r="AY9149" s="55"/>
      <c r="AZ9149" s="55"/>
      <c r="BA9149" s="55"/>
      <c r="BB9149" s="11"/>
      <c r="BC9149" s="12"/>
      <c r="BD9149" s="12"/>
      <c r="BE9149" s="12"/>
      <c r="BF9149" s="12"/>
      <c r="BG9149" s="12"/>
      <c r="BH9149" s="12"/>
      <c r="BI9149" s="12"/>
      <c r="BJ9149" s="12"/>
      <c r="BK9149" s="12"/>
    </row>
    <row r="9150" spans="1:63" s="5" customFormat="1">
      <c r="A9150" s="13"/>
      <c r="B9150" s="13"/>
      <c r="C9150" s="45"/>
      <c r="E9150" s="46"/>
      <c r="F9150" s="47"/>
      <c r="G9150" s="48"/>
      <c r="H9150" s="49"/>
      <c r="I9150" s="49"/>
      <c r="J9150" s="49"/>
      <c r="K9150" s="50"/>
      <c r="L9150" s="50"/>
      <c r="M9150" s="50"/>
      <c r="N9150" s="50"/>
      <c r="O9150" s="50"/>
      <c r="P9150" s="50"/>
      <c r="Q9150" s="50"/>
      <c r="R9150" s="51"/>
      <c r="S9150" s="51"/>
      <c r="T9150" s="51"/>
      <c r="U9150" s="51"/>
      <c r="V9150" s="51"/>
      <c r="W9150" s="51"/>
      <c r="X9150" s="44"/>
      <c r="AF9150" s="52"/>
      <c r="AM9150" s="7"/>
      <c r="AN9150" s="7"/>
      <c r="AO9150" s="53"/>
      <c r="AP9150" s="54"/>
      <c r="AQ9150" s="54"/>
      <c r="AR9150" s="7"/>
      <c r="AS9150" s="54"/>
      <c r="AT9150" s="53"/>
      <c r="AU9150" s="7"/>
      <c r="AV9150" s="7"/>
      <c r="AW9150" s="55"/>
      <c r="AX9150" s="56"/>
      <c r="AY9150" s="55"/>
      <c r="AZ9150" s="55"/>
      <c r="BA9150" s="55"/>
      <c r="BB9150" s="11"/>
      <c r="BC9150" s="12"/>
      <c r="BD9150" s="12"/>
      <c r="BE9150" s="12"/>
      <c r="BF9150" s="12"/>
      <c r="BG9150" s="12"/>
      <c r="BH9150" s="12"/>
      <c r="BI9150" s="12"/>
      <c r="BJ9150" s="12"/>
      <c r="BK9150" s="12"/>
    </row>
    <row r="9151" spans="1:63" s="5" customFormat="1">
      <c r="A9151" s="13"/>
      <c r="B9151" s="13"/>
      <c r="C9151" s="45"/>
      <c r="E9151" s="46"/>
      <c r="F9151" s="47"/>
      <c r="G9151" s="48"/>
      <c r="H9151" s="49"/>
      <c r="I9151" s="49"/>
      <c r="J9151" s="49"/>
      <c r="K9151" s="50"/>
      <c r="L9151" s="50"/>
      <c r="M9151" s="50"/>
      <c r="N9151" s="50"/>
      <c r="O9151" s="50"/>
      <c r="P9151" s="50"/>
      <c r="Q9151" s="50"/>
      <c r="R9151" s="51"/>
      <c r="S9151" s="51"/>
      <c r="T9151" s="51"/>
      <c r="U9151" s="51"/>
      <c r="V9151" s="51"/>
      <c r="W9151" s="51"/>
      <c r="X9151" s="44"/>
      <c r="AF9151" s="52"/>
      <c r="AM9151" s="7"/>
      <c r="AN9151" s="7"/>
      <c r="AO9151" s="53"/>
      <c r="AP9151" s="54"/>
      <c r="AQ9151" s="54"/>
      <c r="AR9151" s="7"/>
      <c r="AS9151" s="54"/>
      <c r="AT9151" s="53"/>
      <c r="AU9151" s="7"/>
      <c r="AV9151" s="7"/>
      <c r="AW9151" s="55"/>
      <c r="AX9151" s="56"/>
      <c r="AY9151" s="55"/>
      <c r="AZ9151" s="55"/>
      <c r="BA9151" s="55"/>
      <c r="BB9151" s="11"/>
      <c r="BC9151" s="12"/>
      <c r="BD9151" s="12"/>
      <c r="BE9151" s="12"/>
      <c r="BF9151" s="12"/>
      <c r="BG9151" s="12"/>
      <c r="BH9151" s="12"/>
      <c r="BI9151" s="12"/>
      <c r="BJ9151" s="12"/>
      <c r="BK9151" s="12"/>
    </row>
    <row r="9152" spans="1:63" s="5" customFormat="1">
      <c r="A9152" s="13"/>
      <c r="B9152" s="13"/>
      <c r="C9152" s="45"/>
      <c r="E9152" s="46"/>
      <c r="F9152" s="47"/>
      <c r="G9152" s="48"/>
      <c r="H9152" s="49"/>
      <c r="I9152" s="49"/>
      <c r="J9152" s="49"/>
      <c r="K9152" s="50"/>
      <c r="L9152" s="50"/>
      <c r="M9152" s="50"/>
      <c r="N9152" s="50"/>
      <c r="O9152" s="50"/>
      <c r="P9152" s="50"/>
      <c r="Q9152" s="50"/>
      <c r="R9152" s="51"/>
      <c r="S9152" s="51"/>
      <c r="T9152" s="51"/>
      <c r="U9152" s="51"/>
      <c r="V9152" s="51"/>
      <c r="W9152" s="51"/>
      <c r="X9152" s="44"/>
      <c r="AF9152" s="52"/>
      <c r="AM9152" s="7"/>
      <c r="AN9152" s="7"/>
      <c r="AO9152" s="53"/>
      <c r="AP9152" s="54"/>
      <c r="AQ9152" s="54"/>
      <c r="AR9152" s="7"/>
      <c r="AS9152" s="54"/>
      <c r="AT9152" s="53"/>
      <c r="AU9152" s="7"/>
      <c r="AV9152" s="7"/>
      <c r="AW9152" s="55"/>
      <c r="AX9152" s="56"/>
      <c r="AY9152" s="55"/>
      <c r="AZ9152" s="55"/>
      <c r="BA9152" s="55"/>
      <c r="BB9152" s="11"/>
      <c r="BC9152" s="12"/>
      <c r="BD9152" s="12"/>
      <c r="BE9152" s="12"/>
      <c r="BF9152" s="12"/>
      <c r="BG9152" s="12"/>
      <c r="BH9152" s="12"/>
      <c r="BI9152" s="12"/>
      <c r="BJ9152" s="12"/>
      <c r="BK9152" s="12"/>
    </row>
    <row r="9153" spans="1:63" s="5" customFormat="1">
      <c r="A9153" s="13"/>
      <c r="B9153" s="13"/>
      <c r="C9153" s="45"/>
      <c r="E9153" s="46"/>
      <c r="F9153" s="47"/>
      <c r="G9153" s="48"/>
      <c r="H9153" s="49"/>
      <c r="I9153" s="49"/>
      <c r="J9153" s="49"/>
      <c r="K9153" s="50"/>
      <c r="L9153" s="50"/>
      <c r="M9153" s="50"/>
      <c r="N9153" s="50"/>
      <c r="O9153" s="50"/>
      <c r="P9153" s="50"/>
      <c r="Q9153" s="50"/>
      <c r="R9153" s="51"/>
      <c r="S9153" s="51"/>
      <c r="T9153" s="51"/>
      <c r="U9153" s="51"/>
      <c r="V9153" s="51"/>
      <c r="W9153" s="51"/>
      <c r="X9153" s="44"/>
      <c r="AF9153" s="52"/>
      <c r="AM9153" s="7"/>
      <c r="AN9153" s="7"/>
      <c r="AO9153" s="53"/>
      <c r="AP9153" s="54"/>
      <c r="AQ9153" s="54"/>
      <c r="AR9153" s="7"/>
      <c r="AS9153" s="54"/>
      <c r="AT9153" s="53"/>
      <c r="AU9153" s="7"/>
      <c r="AV9153" s="7"/>
      <c r="AW9153" s="55"/>
      <c r="AX9153" s="56"/>
      <c r="AY9153" s="55"/>
      <c r="AZ9153" s="55"/>
      <c r="BA9153" s="55"/>
      <c r="BB9153" s="11"/>
      <c r="BC9153" s="12"/>
      <c r="BD9153" s="12"/>
      <c r="BE9153" s="12"/>
      <c r="BF9153" s="12"/>
      <c r="BG9153" s="12"/>
      <c r="BH9153" s="12"/>
      <c r="BI9153" s="12"/>
      <c r="BJ9153" s="12"/>
      <c r="BK9153" s="12"/>
    </row>
    <row r="9154" spans="1:63" s="5" customFormat="1">
      <c r="A9154" s="13"/>
      <c r="B9154" s="13"/>
      <c r="C9154" s="45"/>
      <c r="E9154" s="46"/>
      <c r="F9154" s="47"/>
      <c r="G9154" s="48"/>
      <c r="H9154" s="49"/>
      <c r="I9154" s="49"/>
      <c r="J9154" s="49"/>
      <c r="K9154" s="50"/>
      <c r="L9154" s="50"/>
      <c r="M9154" s="50"/>
      <c r="N9154" s="50"/>
      <c r="O9154" s="50"/>
      <c r="P9154" s="50"/>
      <c r="Q9154" s="50"/>
      <c r="R9154" s="51"/>
      <c r="S9154" s="51"/>
      <c r="T9154" s="51"/>
      <c r="U9154" s="51"/>
      <c r="V9154" s="51"/>
      <c r="W9154" s="51"/>
      <c r="X9154" s="44"/>
      <c r="AF9154" s="52"/>
      <c r="AM9154" s="7"/>
      <c r="AN9154" s="7"/>
      <c r="AO9154" s="53"/>
      <c r="AP9154" s="54"/>
      <c r="AQ9154" s="54"/>
      <c r="AR9154" s="7"/>
      <c r="AS9154" s="54"/>
      <c r="AT9154" s="53"/>
      <c r="AU9154" s="7"/>
      <c r="AV9154" s="7"/>
      <c r="AW9154" s="55"/>
      <c r="AX9154" s="56"/>
      <c r="AY9154" s="55"/>
      <c r="AZ9154" s="55"/>
      <c r="BA9154" s="55"/>
      <c r="BB9154" s="11"/>
      <c r="BC9154" s="12"/>
      <c r="BD9154" s="12"/>
      <c r="BE9154" s="12"/>
      <c r="BF9154" s="12"/>
      <c r="BG9154" s="12"/>
      <c r="BH9154" s="12"/>
      <c r="BI9154" s="12"/>
      <c r="BJ9154" s="12"/>
      <c r="BK9154" s="12"/>
    </row>
    <row r="9155" spans="1:63" s="5" customFormat="1">
      <c r="A9155" s="13"/>
      <c r="B9155" s="13"/>
      <c r="C9155" s="45"/>
      <c r="E9155" s="46"/>
      <c r="F9155" s="47"/>
      <c r="G9155" s="48"/>
      <c r="H9155" s="49"/>
      <c r="I9155" s="49"/>
      <c r="J9155" s="49"/>
      <c r="K9155" s="50"/>
      <c r="L9155" s="50"/>
      <c r="M9155" s="50"/>
      <c r="N9155" s="50"/>
      <c r="O9155" s="50"/>
      <c r="P9155" s="50"/>
      <c r="Q9155" s="50"/>
      <c r="R9155" s="51"/>
      <c r="S9155" s="51"/>
      <c r="T9155" s="51"/>
      <c r="U9155" s="51"/>
      <c r="V9155" s="51"/>
      <c r="W9155" s="51"/>
      <c r="X9155" s="44"/>
      <c r="AF9155" s="52"/>
      <c r="AM9155" s="7"/>
      <c r="AN9155" s="7"/>
      <c r="AO9155" s="53"/>
      <c r="AP9155" s="54"/>
      <c r="AQ9155" s="54"/>
      <c r="AR9155" s="7"/>
      <c r="AS9155" s="54"/>
      <c r="AT9155" s="53"/>
      <c r="AU9155" s="7"/>
      <c r="AV9155" s="7"/>
      <c r="AW9155" s="55"/>
      <c r="AX9155" s="56"/>
      <c r="AY9155" s="55"/>
      <c r="AZ9155" s="55"/>
      <c r="BA9155" s="55"/>
      <c r="BB9155" s="11"/>
      <c r="BC9155" s="12"/>
      <c r="BD9155" s="12"/>
      <c r="BE9155" s="12"/>
      <c r="BF9155" s="12"/>
      <c r="BG9155" s="12"/>
      <c r="BH9155" s="12"/>
      <c r="BI9155" s="12"/>
      <c r="BJ9155" s="12"/>
      <c r="BK9155" s="12"/>
    </row>
    <row r="9156" spans="1:63" s="5" customFormat="1">
      <c r="A9156" s="13"/>
      <c r="B9156" s="13"/>
      <c r="C9156" s="45"/>
      <c r="E9156" s="46"/>
      <c r="F9156" s="47"/>
      <c r="G9156" s="48"/>
      <c r="H9156" s="49"/>
      <c r="I9156" s="49"/>
      <c r="J9156" s="49"/>
      <c r="K9156" s="50"/>
      <c r="L9156" s="50"/>
      <c r="M9156" s="50"/>
      <c r="N9156" s="50"/>
      <c r="O9156" s="50"/>
      <c r="P9156" s="50"/>
      <c r="Q9156" s="50"/>
      <c r="R9156" s="51"/>
      <c r="S9156" s="51"/>
      <c r="T9156" s="51"/>
      <c r="U9156" s="51"/>
      <c r="V9156" s="51"/>
      <c r="W9156" s="51"/>
      <c r="X9156" s="44"/>
      <c r="AF9156" s="52"/>
      <c r="AM9156" s="7"/>
      <c r="AN9156" s="7"/>
      <c r="AO9156" s="53"/>
      <c r="AP9156" s="54"/>
      <c r="AQ9156" s="54"/>
      <c r="AR9156" s="7"/>
      <c r="AS9156" s="54"/>
      <c r="AT9156" s="53"/>
      <c r="AU9156" s="7"/>
      <c r="AV9156" s="7"/>
      <c r="AW9156" s="55"/>
      <c r="AX9156" s="56"/>
      <c r="AY9156" s="55"/>
      <c r="AZ9156" s="55"/>
      <c r="BA9156" s="55"/>
      <c r="BB9156" s="11"/>
      <c r="BC9156" s="12"/>
      <c r="BD9156" s="12"/>
      <c r="BE9156" s="12"/>
      <c r="BF9156" s="12"/>
      <c r="BG9156" s="12"/>
      <c r="BH9156" s="12"/>
      <c r="BI9156" s="12"/>
      <c r="BJ9156" s="12"/>
      <c r="BK9156" s="12"/>
    </row>
    <row r="9157" spans="1:63" s="5" customFormat="1">
      <c r="A9157" s="13"/>
      <c r="B9157" s="13"/>
      <c r="C9157" s="45"/>
      <c r="E9157" s="46"/>
      <c r="F9157" s="47"/>
      <c r="G9157" s="48"/>
      <c r="H9157" s="49"/>
      <c r="I9157" s="49"/>
      <c r="J9157" s="49"/>
      <c r="K9157" s="50"/>
      <c r="L9157" s="50"/>
      <c r="M9157" s="50"/>
      <c r="N9157" s="50"/>
      <c r="O9157" s="50"/>
      <c r="P9157" s="50"/>
      <c r="Q9157" s="50"/>
      <c r="R9157" s="51"/>
      <c r="S9157" s="51"/>
      <c r="T9157" s="51"/>
      <c r="U9157" s="51"/>
      <c r="V9157" s="51"/>
      <c r="W9157" s="51"/>
      <c r="X9157" s="44"/>
      <c r="AF9157" s="52"/>
      <c r="AM9157" s="7"/>
      <c r="AN9157" s="7"/>
      <c r="AO9157" s="53"/>
      <c r="AP9157" s="54"/>
      <c r="AQ9157" s="54"/>
      <c r="AR9157" s="7"/>
      <c r="AS9157" s="54"/>
      <c r="AT9157" s="53"/>
      <c r="AU9157" s="7"/>
      <c r="AV9157" s="7"/>
      <c r="AW9157" s="55"/>
      <c r="AX9157" s="56"/>
      <c r="AY9157" s="55"/>
      <c r="AZ9157" s="55"/>
      <c r="BA9157" s="55"/>
      <c r="BB9157" s="11"/>
      <c r="BC9157" s="12"/>
      <c r="BD9157" s="12"/>
      <c r="BE9157" s="12"/>
      <c r="BF9157" s="12"/>
      <c r="BG9157" s="12"/>
      <c r="BH9157" s="12"/>
      <c r="BI9157" s="12"/>
      <c r="BJ9157" s="12"/>
      <c r="BK9157" s="12"/>
    </row>
    <row r="9158" spans="1:63" s="5" customFormat="1">
      <c r="A9158" s="13"/>
      <c r="B9158" s="13"/>
      <c r="C9158" s="45"/>
      <c r="E9158" s="46"/>
      <c r="F9158" s="47"/>
      <c r="G9158" s="48"/>
      <c r="H9158" s="49"/>
      <c r="I9158" s="49"/>
      <c r="J9158" s="49"/>
      <c r="K9158" s="50"/>
      <c r="L9158" s="50"/>
      <c r="M9158" s="50"/>
      <c r="N9158" s="50"/>
      <c r="O9158" s="50"/>
      <c r="P9158" s="50"/>
      <c r="Q9158" s="50"/>
      <c r="R9158" s="51"/>
      <c r="S9158" s="51"/>
      <c r="T9158" s="51"/>
      <c r="U9158" s="51"/>
      <c r="V9158" s="51"/>
      <c r="W9158" s="51"/>
      <c r="X9158" s="44"/>
      <c r="AF9158" s="52"/>
      <c r="AM9158" s="7"/>
      <c r="AN9158" s="7"/>
      <c r="AO9158" s="53"/>
      <c r="AP9158" s="54"/>
      <c r="AQ9158" s="54"/>
      <c r="AR9158" s="7"/>
      <c r="AS9158" s="54"/>
      <c r="AT9158" s="53"/>
      <c r="AU9158" s="7"/>
      <c r="AV9158" s="7"/>
      <c r="AW9158" s="55"/>
      <c r="AX9158" s="56"/>
      <c r="AY9158" s="55"/>
      <c r="AZ9158" s="55"/>
      <c r="BA9158" s="55"/>
      <c r="BB9158" s="11"/>
      <c r="BC9158" s="12"/>
      <c r="BD9158" s="12"/>
      <c r="BE9158" s="12"/>
      <c r="BF9158" s="12"/>
      <c r="BG9158" s="12"/>
      <c r="BH9158" s="12"/>
      <c r="BI9158" s="12"/>
      <c r="BJ9158" s="12"/>
      <c r="BK9158" s="12"/>
    </row>
    <row r="9159" spans="1:63" s="5" customFormat="1">
      <c r="A9159" s="13"/>
      <c r="B9159" s="13"/>
      <c r="C9159" s="45"/>
      <c r="E9159" s="46"/>
      <c r="F9159" s="47"/>
      <c r="G9159" s="48"/>
      <c r="H9159" s="49"/>
      <c r="I9159" s="49"/>
      <c r="J9159" s="49"/>
      <c r="K9159" s="50"/>
      <c r="L9159" s="50"/>
      <c r="M9159" s="50"/>
      <c r="N9159" s="50"/>
      <c r="O9159" s="50"/>
      <c r="P9159" s="50"/>
      <c r="Q9159" s="50"/>
      <c r="R9159" s="51"/>
      <c r="S9159" s="51"/>
      <c r="T9159" s="51"/>
      <c r="U9159" s="51"/>
      <c r="V9159" s="51"/>
      <c r="W9159" s="51"/>
      <c r="X9159" s="44"/>
      <c r="AF9159" s="52"/>
      <c r="AM9159" s="7"/>
      <c r="AN9159" s="7"/>
      <c r="AO9159" s="53"/>
      <c r="AP9159" s="54"/>
      <c r="AQ9159" s="54"/>
      <c r="AR9159" s="7"/>
      <c r="AS9159" s="54"/>
      <c r="AT9159" s="53"/>
      <c r="AU9159" s="7"/>
      <c r="AV9159" s="7"/>
      <c r="AW9159" s="55"/>
      <c r="AX9159" s="56"/>
      <c r="AY9159" s="55"/>
      <c r="AZ9159" s="55"/>
      <c r="BA9159" s="55"/>
      <c r="BB9159" s="11"/>
      <c r="BC9159" s="12"/>
      <c r="BD9159" s="12"/>
      <c r="BE9159" s="12"/>
      <c r="BF9159" s="12"/>
      <c r="BG9159" s="12"/>
      <c r="BH9159" s="12"/>
      <c r="BI9159" s="12"/>
      <c r="BJ9159" s="12"/>
      <c r="BK9159" s="12"/>
    </row>
    <row r="9160" spans="1:63" s="5" customFormat="1">
      <c r="A9160" s="13"/>
      <c r="B9160" s="13"/>
      <c r="C9160" s="45"/>
      <c r="E9160" s="46"/>
      <c r="F9160" s="47"/>
      <c r="G9160" s="48"/>
      <c r="H9160" s="49"/>
      <c r="I9160" s="49"/>
      <c r="J9160" s="49"/>
      <c r="K9160" s="50"/>
      <c r="L9160" s="50"/>
      <c r="M9160" s="50"/>
      <c r="N9160" s="50"/>
      <c r="O9160" s="50"/>
      <c r="P9160" s="50"/>
      <c r="Q9160" s="50"/>
      <c r="R9160" s="51"/>
      <c r="S9160" s="51"/>
      <c r="T9160" s="51"/>
      <c r="U9160" s="51"/>
      <c r="V9160" s="51"/>
      <c r="W9160" s="51"/>
      <c r="X9160" s="44"/>
      <c r="AF9160" s="52"/>
      <c r="AM9160" s="7"/>
      <c r="AN9160" s="7"/>
      <c r="AO9160" s="53"/>
      <c r="AP9160" s="54"/>
      <c r="AQ9160" s="54"/>
      <c r="AR9160" s="7"/>
      <c r="AS9160" s="54"/>
      <c r="AT9160" s="53"/>
      <c r="AU9160" s="7"/>
      <c r="AV9160" s="7"/>
      <c r="AW9160" s="55"/>
      <c r="AX9160" s="56"/>
      <c r="AY9160" s="55"/>
      <c r="AZ9160" s="55"/>
      <c r="BA9160" s="55"/>
      <c r="BB9160" s="11"/>
      <c r="BC9160" s="12"/>
      <c r="BD9160" s="12"/>
      <c r="BE9160" s="12"/>
      <c r="BF9160" s="12"/>
      <c r="BG9160" s="12"/>
      <c r="BH9160" s="12"/>
      <c r="BI9160" s="12"/>
      <c r="BJ9160" s="12"/>
      <c r="BK9160" s="12"/>
    </row>
    <row r="9161" spans="1:63" s="5" customFormat="1">
      <c r="A9161" s="13"/>
      <c r="B9161" s="13"/>
      <c r="C9161" s="45"/>
      <c r="E9161" s="46"/>
      <c r="F9161" s="47"/>
      <c r="G9161" s="48"/>
      <c r="H9161" s="49"/>
      <c r="I9161" s="49"/>
      <c r="J9161" s="49"/>
      <c r="K9161" s="50"/>
      <c r="L9161" s="50"/>
      <c r="M9161" s="50"/>
      <c r="N9161" s="50"/>
      <c r="O9161" s="50"/>
      <c r="P9161" s="50"/>
      <c r="Q9161" s="50"/>
      <c r="R9161" s="51"/>
      <c r="S9161" s="51"/>
      <c r="T9161" s="51"/>
      <c r="U9161" s="51"/>
      <c r="V9161" s="51"/>
      <c r="W9161" s="51"/>
      <c r="X9161" s="44"/>
      <c r="AF9161" s="52"/>
      <c r="AM9161" s="7"/>
      <c r="AN9161" s="7"/>
      <c r="AO9161" s="53"/>
      <c r="AP9161" s="54"/>
      <c r="AQ9161" s="54"/>
      <c r="AR9161" s="7"/>
      <c r="AS9161" s="54"/>
      <c r="AT9161" s="53"/>
      <c r="AU9161" s="7"/>
      <c r="AV9161" s="7"/>
      <c r="AW9161" s="55"/>
      <c r="AX9161" s="56"/>
      <c r="AY9161" s="55"/>
      <c r="AZ9161" s="55"/>
      <c r="BA9161" s="55"/>
      <c r="BB9161" s="11"/>
      <c r="BC9161" s="12"/>
      <c r="BD9161" s="12"/>
      <c r="BE9161" s="12"/>
      <c r="BF9161" s="12"/>
      <c r="BG9161" s="12"/>
      <c r="BH9161" s="12"/>
      <c r="BI9161" s="12"/>
      <c r="BJ9161" s="12"/>
      <c r="BK9161" s="12"/>
    </row>
    <row r="9162" spans="1:63" s="5" customFormat="1">
      <c r="A9162" s="13"/>
      <c r="B9162" s="13"/>
      <c r="C9162" s="45"/>
      <c r="E9162" s="46"/>
      <c r="F9162" s="47"/>
      <c r="G9162" s="48"/>
      <c r="H9162" s="49"/>
      <c r="I9162" s="49"/>
      <c r="J9162" s="49"/>
      <c r="K9162" s="50"/>
      <c r="L9162" s="50"/>
      <c r="M9162" s="50"/>
      <c r="N9162" s="50"/>
      <c r="O9162" s="50"/>
      <c r="P9162" s="50"/>
      <c r="Q9162" s="50"/>
      <c r="R9162" s="51"/>
      <c r="S9162" s="51"/>
      <c r="T9162" s="51"/>
      <c r="U9162" s="51"/>
      <c r="V9162" s="51"/>
      <c r="W9162" s="51"/>
      <c r="X9162" s="44"/>
      <c r="AF9162" s="52"/>
      <c r="AM9162" s="7"/>
      <c r="AN9162" s="7"/>
      <c r="AO9162" s="53"/>
      <c r="AP9162" s="54"/>
      <c r="AQ9162" s="54"/>
      <c r="AR9162" s="7"/>
      <c r="AS9162" s="54"/>
      <c r="AT9162" s="53"/>
      <c r="AU9162" s="7"/>
      <c r="AV9162" s="7"/>
      <c r="AW9162" s="55"/>
      <c r="AX9162" s="56"/>
      <c r="AY9162" s="55"/>
      <c r="AZ9162" s="55"/>
      <c r="BA9162" s="55"/>
      <c r="BB9162" s="11"/>
      <c r="BC9162" s="12"/>
      <c r="BD9162" s="12"/>
      <c r="BE9162" s="12"/>
      <c r="BF9162" s="12"/>
      <c r="BG9162" s="12"/>
      <c r="BH9162" s="12"/>
      <c r="BI9162" s="12"/>
      <c r="BJ9162" s="12"/>
      <c r="BK9162" s="12"/>
    </row>
    <row r="9163" spans="1:63" s="5" customFormat="1">
      <c r="A9163" s="13"/>
      <c r="B9163" s="13"/>
      <c r="C9163" s="45"/>
      <c r="E9163" s="46"/>
      <c r="F9163" s="47"/>
      <c r="G9163" s="48"/>
      <c r="H9163" s="49"/>
      <c r="I9163" s="49"/>
      <c r="J9163" s="49"/>
      <c r="K9163" s="50"/>
      <c r="L9163" s="50"/>
      <c r="M9163" s="50"/>
      <c r="N9163" s="50"/>
      <c r="O9163" s="50"/>
      <c r="P9163" s="50"/>
      <c r="Q9163" s="50"/>
      <c r="R9163" s="51"/>
      <c r="S9163" s="51"/>
      <c r="T9163" s="51"/>
      <c r="U9163" s="51"/>
      <c r="V9163" s="51"/>
      <c r="W9163" s="51"/>
      <c r="X9163" s="44"/>
      <c r="AF9163" s="52"/>
      <c r="AM9163" s="7"/>
      <c r="AN9163" s="7"/>
      <c r="AO9163" s="53"/>
      <c r="AP9163" s="54"/>
      <c r="AQ9163" s="54"/>
      <c r="AR9163" s="7"/>
      <c r="AS9163" s="54"/>
      <c r="AT9163" s="53"/>
      <c r="AU9163" s="7"/>
      <c r="AV9163" s="7"/>
      <c r="AW9163" s="55"/>
      <c r="AX9163" s="56"/>
      <c r="AY9163" s="55"/>
      <c r="AZ9163" s="55"/>
      <c r="BA9163" s="55"/>
      <c r="BB9163" s="11"/>
      <c r="BC9163" s="12"/>
      <c r="BD9163" s="12"/>
      <c r="BE9163" s="12"/>
      <c r="BF9163" s="12"/>
      <c r="BG9163" s="12"/>
      <c r="BH9163" s="12"/>
      <c r="BI9163" s="12"/>
      <c r="BJ9163" s="12"/>
      <c r="BK9163" s="12"/>
    </row>
    <row r="9164" spans="1:63" s="5" customFormat="1">
      <c r="A9164" s="13"/>
      <c r="B9164" s="13"/>
      <c r="C9164" s="45"/>
      <c r="E9164" s="46"/>
      <c r="F9164" s="47"/>
      <c r="G9164" s="48"/>
      <c r="H9164" s="49"/>
      <c r="I9164" s="49"/>
      <c r="J9164" s="49"/>
      <c r="K9164" s="50"/>
      <c r="L9164" s="50"/>
      <c r="M9164" s="50"/>
      <c r="N9164" s="50"/>
      <c r="O9164" s="50"/>
      <c r="P9164" s="50"/>
      <c r="Q9164" s="50"/>
      <c r="R9164" s="51"/>
      <c r="S9164" s="51"/>
      <c r="T9164" s="51"/>
      <c r="U9164" s="51"/>
      <c r="V9164" s="51"/>
      <c r="W9164" s="51"/>
      <c r="X9164" s="44"/>
      <c r="AF9164" s="52"/>
      <c r="AM9164" s="7"/>
      <c r="AN9164" s="7"/>
      <c r="AO9164" s="53"/>
      <c r="AP9164" s="54"/>
      <c r="AQ9164" s="54"/>
      <c r="AR9164" s="7"/>
      <c r="AS9164" s="54"/>
      <c r="AT9164" s="53"/>
      <c r="AU9164" s="7"/>
      <c r="AV9164" s="7"/>
      <c r="AW9164" s="55"/>
      <c r="AX9164" s="56"/>
      <c r="AY9164" s="55"/>
      <c r="AZ9164" s="55"/>
      <c r="BA9164" s="55"/>
      <c r="BB9164" s="11"/>
      <c r="BC9164" s="12"/>
      <c r="BD9164" s="12"/>
      <c r="BE9164" s="12"/>
      <c r="BF9164" s="12"/>
      <c r="BG9164" s="12"/>
      <c r="BH9164" s="12"/>
      <c r="BI9164" s="12"/>
      <c r="BJ9164" s="12"/>
      <c r="BK9164" s="12"/>
    </row>
    <row r="9165" spans="1:63" s="5" customFormat="1">
      <c r="A9165" s="13"/>
      <c r="B9165" s="13"/>
      <c r="C9165" s="45"/>
      <c r="E9165" s="46"/>
      <c r="F9165" s="47"/>
      <c r="G9165" s="48"/>
      <c r="H9165" s="49"/>
      <c r="I9165" s="49"/>
      <c r="J9165" s="49"/>
      <c r="K9165" s="50"/>
      <c r="L9165" s="50"/>
      <c r="M9165" s="50"/>
      <c r="N9165" s="50"/>
      <c r="O9165" s="50"/>
      <c r="P9165" s="50"/>
      <c r="Q9165" s="50"/>
      <c r="R9165" s="51"/>
      <c r="S9165" s="51"/>
      <c r="T9165" s="51"/>
      <c r="U9165" s="51"/>
      <c r="V9165" s="51"/>
      <c r="W9165" s="51"/>
      <c r="X9165" s="44"/>
      <c r="AF9165" s="52"/>
      <c r="AM9165" s="7"/>
      <c r="AN9165" s="7"/>
      <c r="AO9165" s="53"/>
      <c r="AP9165" s="54"/>
      <c r="AQ9165" s="54"/>
      <c r="AR9165" s="7"/>
      <c r="AS9165" s="54"/>
      <c r="AT9165" s="53"/>
      <c r="AU9165" s="7"/>
      <c r="AV9165" s="7"/>
      <c r="AW9165" s="55"/>
      <c r="AX9165" s="56"/>
      <c r="AY9165" s="55"/>
      <c r="AZ9165" s="55"/>
      <c r="BA9165" s="55"/>
      <c r="BB9165" s="11"/>
      <c r="BC9165" s="12"/>
      <c r="BD9165" s="12"/>
      <c r="BE9165" s="12"/>
      <c r="BF9165" s="12"/>
      <c r="BG9165" s="12"/>
      <c r="BH9165" s="12"/>
      <c r="BI9165" s="12"/>
      <c r="BJ9165" s="12"/>
      <c r="BK9165" s="12"/>
    </row>
    <row r="9166" spans="1:63" s="5" customFormat="1">
      <c r="A9166" s="13"/>
      <c r="B9166" s="13"/>
      <c r="C9166" s="45"/>
      <c r="E9166" s="46"/>
      <c r="F9166" s="47"/>
      <c r="G9166" s="48"/>
      <c r="H9166" s="49"/>
      <c r="I9166" s="49"/>
      <c r="J9166" s="49"/>
      <c r="K9166" s="50"/>
      <c r="L9166" s="50"/>
      <c r="M9166" s="50"/>
      <c r="N9166" s="50"/>
      <c r="O9166" s="50"/>
      <c r="P9166" s="50"/>
      <c r="Q9166" s="50"/>
      <c r="R9166" s="51"/>
      <c r="S9166" s="51"/>
      <c r="T9166" s="51"/>
      <c r="U9166" s="51"/>
      <c r="V9166" s="51"/>
      <c r="W9166" s="51"/>
      <c r="X9166" s="44"/>
      <c r="AF9166" s="52"/>
      <c r="AM9166" s="7"/>
      <c r="AN9166" s="7"/>
      <c r="AO9166" s="53"/>
      <c r="AP9166" s="54"/>
      <c r="AQ9166" s="54"/>
      <c r="AR9166" s="7"/>
      <c r="AS9166" s="54"/>
      <c r="AT9166" s="53"/>
      <c r="AU9166" s="7"/>
      <c r="AV9166" s="7"/>
      <c r="AW9166" s="55"/>
      <c r="AX9166" s="56"/>
      <c r="AY9166" s="55"/>
      <c r="AZ9166" s="55"/>
      <c r="BA9166" s="55"/>
      <c r="BB9166" s="11"/>
      <c r="BC9166" s="12"/>
      <c r="BD9166" s="12"/>
      <c r="BE9166" s="12"/>
      <c r="BF9166" s="12"/>
      <c r="BG9166" s="12"/>
      <c r="BH9166" s="12"/>
      <c r="BI9166" s="12"/>
      <c r="BJ9166" s="12"/>
      <c r="BK9166" s="12"/>
    </row>
    <row r="9167" spans="1:63" s="5" customFormat="1">
      <c r="A9167" s="13"/>
      <c r="B9167" s="13"/>
      <c r="C9167" s="45"/>
      <c r="E9167" s="46"/>
      <c r="F9167" s="47"/>
      <c r="G9167" s="48"/>
      <c r="H9167" s="49"/>
      <c r="I9167" s="49"/>
      <c r="J9167" s="49"/>
      <c r="K9167" s="50"/>
      <c r="L9167" s="50"/>
      <c r="M9167" s="50"/>
      <c r="N9167" s="50"/>
      <c r="O9167" s="50"/>
      <c r="P9167" s="50"/>
      <c r="Q9167" s="50"/>
      <c r="R9167" s="51"/>
      <c r="S9167" s="51"/>
      <c r="T9167" s="51"/>
      <c r="U9167" s="51"/>
      <c r="V9167" s="51"/>
      <c r="W9167" s="51"/>
      <c r="X9167" s="44"/>
      <c r="AF9167" s="52"/>
      <c r="AM9167" s="7"/>
      <c r="AN9167" s="7"/>
      <c r="AO9167" s="53"/>
      <c r="AP9167" s="54"/>
      <c r="AQ9167" s="54"/>
      <c r="AR9167" s="7"/>
      <c r="AS9167" s="54"/>
      <c r="AT9167" s="53"/>
      <c r="AU9167" s="7"/>
      <c r="AV9167" s="7"/>
      <c r="AW9167" s="55"/>
      <c r="AX9167" s="56"/>
      <c r="AY9167" s="55"/>
      <c r="AZ9167" s="55"/>
      <c r="BA9167" s="55"/>
      <c r="BB9167" s="11"/>
      <c r="BC9167" s="12"/>
      <c r="BD9167" s="12"/>
      <c r="BE9167" s="12"/>
      <c r="BF9167" s="12"/>
      <c r="BG9167" s="12"/>
      <c r="BH9167" s="12"/>
      <c r="BI9167" s="12"/>
      <c r="BJ9167" s="12"/>
      <c r="BK9167" s="12"/>
    </row>
    <row r="9168" spans="1:63" s="5" customFormat="1">
      <c r="A9168" s="13"/>
      <c r="B9168" s="13"/>
      <c r="C9168" s="45"/>
      <c r="E9168" s="46"/>
      <c r="F9168" s="47"/>
      <c r="G9168" s="48"/>
      <c r="H9168" s="49"/>
      <c r="I9168" s="49"/>
      <c r="J9168" s="49"/>
      <c r="K9168" s="50"/>
      <c r="L9168" s="50"/>
      <c r="M9168" s="50"/>
      <c r="N9168" s="50"/>
      <c r="O9168" s="50"/>
      <c r="P9168" s="50"/>
      <c r="Q9168" s="50"/>
      <c r="R9168" s="51"/>
      <c r="S9168" s="51"/>
      <c r="T9168" s="51"/>
      <c r="U9168" s="51"/>
      <c r="V9168" s="51"/>
      <c r="W9168" s="51"/>
      <c r="X9168" s="44"/>
      <c r="AF9168" s="52"/>
      <c r="AM9168" s="7"/>
      <c r="AN9168" s="7"/>
      <c r="AO9168" s="53"/>
      <c r="AP9168" s="54"/>
      <c r="AQ9168" s="54"/>
      <c r="AR9168" s="7"/>
      <c r="AS9168" s="54"/>
      <c r="AT9168" s="53"/>
      <c r="AU9168" s="7"/>
      <c r="AV9168" s="7"/>
      <c r="AW9168" s="55"/>
      <c r="AX9168" s="56"/>
      <c r="AY9168" s="55"/>
      <c r="AZ9168" s="55"/>
      <c r="BA9168" s="55"/>
      <c r="BB9168" s="11"/>
      <c r="BC9168" s="12"/>
      <c r="BD9168" s="12"/>
      <c r="BE9168" s="12"/>
      <c r="BF9168" s="12"/>
      <c r="BG9168" s="12"/>
      <c r="BH9168" s="12"/>
      <c r="BI9168" s="12"/>
      <c r="BJ9168" s="12"/>
      <c r="BK9168" s="12"/>
    </row>
    <row r="9169" spans="1:63" s="5" customFormat="1">
      <c r="A9169" s="13"/>
      <c r="B9169" s="13"/>
      <c r="C9169" s="45"/>
      <c r="E9169" s="46"/>
      <c r="F9169" s="47"/>
      <c r="G9169" s="48"/>
      <c r="H9169" s="49"/>
      <c r="I9169" s="49"/>
      <c r="J9169" s="49"/>
      <c r="K9169" s="50"/>
      <c r="L9169" s="50"/>
      <c r="M9169" s="50"/>
      <c r="N9169" s="50"/>
      <c r="O9169" s="50"/>
      <c r="P9169" s="50"/>
      <c r="Q9169" s="50"/>
      <c r="R9169" s="51"/>
      <c r="S9169" s="51"/>
      <c r="T9169" s="51"/>
      <c r="U9169" s="51"/>
      <c r="V9169" s="51"/>
      <c r="W9169" s="51"/>
      <c r="X9169" s="44"/>
      <c r="AF9169" s="52"/>
      <c r="AM9169" s="7"/>
      <c r="AN9169" s="7"/>
      <c r="AO9169" s="53"/>
      <c r="AP9169" s="54"/>
      <c r="AQ9169" s="54"/>
      <c r="AR9169" s="7"/>
      <c r="AS9169" s="54"/>
      <c r="AT9169" s="53"/>
      <c r="AU9169" s="7"/>
      <c r="AV9169" s="7"/>
      <c r="AW9169" s="55"/>
      <c r="AX9169" s="56"/>
      <c r="AY9169" s="55"/>
      <c r="AZ9169" s="55"/>
      <c r="BA9169" s="55"/>
      <c r="BB9169" s="11"/>
      <c r="BC9169" s="12"/>
      <c r="BD9169" s="12"/>
      <c r="BE9169" s="12"/>
      <c r="BF9169" s="12"/>
      <c r="BG9169" s="12"/>
      <c r="BH9169" s="12"/>
      <c r="BI9169" s="12"/>
      <c r="BJ9169" s="12"/>
      <c r="BK9169" s="12"/>
    </row>
    <row r="9170" spans="1:63" s="5" customFormat="1">
      <c r="A9170" s="13"/>
      <c r="B9170" s="13"/>
      <c r="C9170" s="45"/>
      <c r="E9170" s="46"/>
      <c r="F9170" s="47"/>
      <c r="G9170" s="48"/>
      <c r="H9170" s="49"/>
      <c r="I9170" s="49"/>
      <c r="J9170" s="49"/>
      <c r="K9170" s="50"/>
      <c r="L9170" s="50"/>
      <c r="M9170" s="50"/>
      <c r="N9170" s="50"/>
      <c r="O9170" s="50"/>
      <c r="P9170" s="50"/>
      <c r="Q9170" s="50"/>
      <c r="R9170" s="51"/>
      <c r="S9170" s="51"/>
      <c r="T9170" s="51"/>
      <c r="U9170" s="51"/>
      <c r="V9170" s="51"/>
      <c r="W9170" s="51"/>
      <c r="X9170" s="44"/>
      <c r="AF9170" s="52"/>
      <c r="AM9170" s="7"/>
      <c r="AN9170" s="7"/>
      <c r="AO9170" s="53"/>
      <c r="AP9170" s="54"/>
      <c r="AQ9170" s="54"/>
      <c r="AR9170" s="7"/>
      <c r="AS9170" s="54"/>
      <c r="AT9170" s="53"/>
      <c r="AU9170" s="7"/>
      <c r="AV9170" s="7"/>
      <c r="AW9170" s="55"/>
      <c r="AX9170" s="56"/>
      <c r="AY9170" s="55"/>
      <c r="AZ9170" s="55"/>
      <c r="BA9170" s="55"/>
      <c r="BB9170" s="11"/>
      <c r="BC9170" s="12"/>
      <c r="BD9170" s="12"/>
      <c r="BE9170" s="12"/>
      <c r="BF9170" s="12"/>
      <c r="BG9170" s="12"/>
      <c r="BH9170" s="12"/>
      <c r="BI9170" s="12"/>
      <c r="BJ9170" s="12"/>
      <c r="BK9170" s="12"/>
    </row>
    <row r="9171" spans="1:63" s="5" customFormat="1">
      <c r="A9171" s="13"/>
      <c r="B9171" s="13"/>
      <c r="C9171" s="45"/>
      <c r="E9171" s="46"/>
      <c r="F9171" s="47"/>
      <c r="G9171" s="48"/>
      <c r="H9171" s="49"/>
      <c r="I9171" s="49"/>
      <c r="J9171" s="49"/>
      <c r="K9171" s="50"/>
      <c r="L9171" s="50"/>
      <c r="M9171" s="50"/>
      <c r="N9171" s="50"/>
      <c r="O9171" s="50"/>
      <c r="P9171" s="50"/>
      <c r="Q9171" s="50"/>
      <c r="R9171" s="51"/>
      <c r="S9171" s="51"/>
      <c r="T9171" s="51"/>
      <c r="U9171" s="51"/>
      <c r="V9171" s="51"/>
      <c r="W9171" s="51"/>
      <c r="X9171" s="44"/>
      <c r="AF9171" s="52"/>
      <c r="AM9171" s="7"/>
      <c r="AN9171" s="7"/>
      <c r="AO9171" s="53"/>
      <c r="AP9171" s="54"/>
      <c r="AQ9171" s="54"/>
      <c r="AR9171" s="7"/>
      <c r="AS9171" s="54"/>
      <c r="AT9171" s="53"/>
      <c r="AU9171" s="7"/>
      <c r="AV9171" s="7"/>
      <c r="AW9171" s="55"/>
      <c r="AX9171" s="56"/>
      <c r="AY9171" s="55"/>
      <c r="AZ9171" s="55"/>
      <c r="BA9171" s="55"/>
      <c r="BB9171" s="11"/>
      <c r="BC9171" s="12"/>
      <c r="BD9171" s="12"/>
      <c r="BE9171" s="12"/>
      <c r="BF9171" s="12"/>
      <c r="BG9171" s="12"/>
      <c r="BH9171" s="12"/>
      <c r="BI9171" s="12"/>
      <c r="BJ9171" s="12"/>
      <c r="BK9171" s="12"/>
    </row>
    <row r="9172" spans="1:63" s="5" customFormat="1">
      <c r="A9172" s="13"/>
      <c r="B9172" s="13"/>
      <c r="C9172" s="45"/>
      <c r="E9172" s="46"/>
      <c r="F9172" s="47"/>
      <c r="G9172" s="48"/>
      <c r="H9172" s="49"/>
      <c r="I9172" s="49"/>
      <c r="J9172" s="49"/>
      <c r="K9172" s="50"/>
      <c r="L9172" s="50"/>
      <c r="M9172" s="50"/>
      <c r="N9172" s="50"/>
      <c r="O9172" s="50"/>
      <c r="P9172" s="50"/>
      <c r="Q9172" s="50"/>
      <c r="R9172" s="51"/>
      <c r="S9172" s="51"/>
      <c r="T9172" s="51"/>
      <c r="U9172" s="51"/>
      <c r="V9172" s="51"/>
      <c r="W9172" s="51"/>
      <c r="X9172" s="44"/>
      <c r="AF9172" s="52"/>
      <c r="AM9172" s="7"/>
      <c r="AN9172" s="7"/>
      <c r="AO9172" s="53"/>
      <c r="AP9172" s="54"/>
      <c r="AQ9172" s="54"/>
      <c r="AR9172" s="7"/>
      <c r="AS9172" s="54"/>
      <c r="AT9172" s="53"/>
      <c r="AU9172" s="7"/>
      <c r="AV9172" s="7"/>
      <c r="AW9172" s="55"/>
      <c r="AX9172" s="56"/>
      <c r="AY9172" s="55"/>
      <c r="AZ9172" s="55"/>
      <c r="BA9172" s="55"/>
      <c r="BB9172" s="11"/>
      <c r="BC9172" s="12"/>
      <c r="BD9172" s="12"/>
      <c r="BE9172" s="12"/>
      <c r="BF9172" s="12"/>
      <c r="BG9172" s="12"/>
      <c r="BH9172" s="12"/>
      <c r="BI9172" s="12"/>
      <c r="BJ9172" s="12"/>
      <c r="BK9172" s="12"/>
    </row>
    <row r="9173" spans="1:63" s="5" customFormat="1">
      <c r="A9173" s="13"/>
      <c r="B9173" s="13"/>
      <c r="C9173" s="45"/>
      <c r="E9173" s="46"/>
      <c r="F9173" s="47"/>
      <c r="G9173" s="48"/>
      <c r="H9173" s="49"/>
      <c r="I9173" s="49"/>
      <c r="J9173" s="49"/>
      <c r="K9173" s="50"/>
      <c r="L9173" s="50"/>
      <c r="M9173" s="50"/>
      <c r="N9173" s="50"/>
      <c r="O9173" s="50"/>
      <c r="P9173" s="50"/>
      <c r="Q9173" s="50"/>
      <c r="R9173" s="51"/>
      <c r="S9173" s="51"/>
      <c r="T9173" s="51"/>
      <c r="U9173" s="51"/>
      <c r="V9173" s="51"/>
      <c r="W9173" s="51"/>
      <c r="X9173" s="44"/>
      <c r="AF9173" s="52"/>
      <c r="AM9173" s="7"/>
      <c r="AN9173" s="7"/>
      <c r="AO9173" s="53"/>
      <c r="AP9173" s="54"/>
      <c r="AQ9173" s="54"/>
      <c r="AR9173" s="7"/>
      <c r="AS9173" s="54"/>
      <c r="AT9173" s="53"/>
      <c r="AU9173" s="7"/>
      <c r="AV9173" s="7"/>
      <c r="AW9173" s="55"/>
      <c r="AX9173" s="56"/>
      <c r="AY9173" s="55"/>
      <c r="AZ9173" s="55"/>
      <c r="BA9173" s="55"/>
      <c r="BB9173" s="11"/>
      <c r="BC9173" s="12"/>
      <c r="BD9173" s="12"/>
      <c r="BE9173" s="12"/>
      <c r="BF9173" s="12"/>
      <c r="BG9173" s="12"/>
      <c r="BH9173" s="12"/>
      <c r="BI9173" s="12"/>
      <c r="BJ9173" s="12"/>
      <c r="BK9173" s="12"/>
    </row>
    <row r="9174" spans="1:63" s="5" customFormat="1">
      <c r="A9174" s="13"/>
      <c r="B9174" s="13"/>
      <c r="C9174" s="45"/>
      <c r="E9174" s="46"/>
      <c r="F9174" s="47"/>
      <c r="G9174" s="48"/>
      <c r="H9174" s="49"/>
      <c r="I9174" s="49"/>
      <c r="J9174" s="49"/>
      <c r="K9174" s="50"/>
      <c r="L9174" s="50"/>
      <c r="M9174" s="50"/>
      <c r="N9174" s="50"/>
      <c r="O9174" s="50"/>
      <c r="P9174" s="50"/>
      <c r="Q9174" s="50"/>
      <c r="R9174" s="51"/>
      <c r="S9174" s="51"/>
      <c r="T9174" s="51"/>
      <c r="U9174" s="51"/>
      <c r="V9174" s="51"/>
      <c r="W9174" s="51"/>
      <c r="X9174" s="44"/>
      <c r="AF9174" s="52"/>
      <c r="AM9174" s="7"/>
      <c r="AN9174" s="7"/>
      <c r="AO9174" s="53"/>
      <c r="AP9174" s="54"/>
      <c r="AQ9174" s="54"/>
      <c r="AR9174" s="7"/>
      <c r="AS9174" s="54"/>
      <c r="AT9174" s="53"/>
      <c r="AU9174" s="7"/>
      <c r="AV9174" s="7"/>
      <c r="AW9174" s="55"/>
      <c r="AX9174" s="56"/>
      <c r="AY9174" s="55"/>
      <c r="AZ9174" s="55"/>
      <c r="BA9174" s="55"/>
      <c r="BB9174" s="11"/>
      <c r="BC9174" s="12"/>
      <c r="BD9174" s="12"/>
      <c r="BE9174" s="12"/>
      <c r="BF9174" s="12"/>
      <c r="BG9174" s="12"/>
      <c r="BH9174" s="12"/>
      <c r="BI9174" s="12"/>
      <c r="BJ9174" s="12"/>
      <c r="BK9174" s="12"/>
    </row>
    <row r="9175" spans="1:63" s="5" customFormat="1">
      <c r="A9175" s="13"/>
      <c r="B9175" s="13"/>
      <c r="C9175" s="45"/>
      <c r="E9175" s="46"/>
      <c r="F9175" s="47"/>
      <c r="G9175" s="48"/>
      <c r="H9175" s="49"/>
      <c r="I9175" s="49"/>
      <c r="J9175" s="49"/>
      <c r="K9175" s="50"/>
      <c r="L9175" s="50"/>
      <c r="M9175" s="50"/>
      <c r="N9175" s="50"/>
      <c r="O9175" s="50"/>
      <c r="P9175" s="50"/>
      <c r="Q9175" s="50"/>
      <c r="R9175" s="51"/>
      <c r="S9175" s="51"/>
      <c r="T9175" s="51"/>
      <c r="U9175" s="51"/>
      <c r="V9175" s="51"/>
      <c r="W9175" s="51"/>
      <c r="X9175" s="44"/>
      <c r="AF9175" s="52"/>
      <c r="AM9175" s="7"/>
      <c r="AN9175" s="7"/>
      <c r="AO9175" s="53"/>
      <c r="AP9175" s="54"/>
      <c r="AQ9175" s="54"/>
      <c r="AR9175" s="7"/>
      <c r="AS9175" s="54"/>
      <c r="AT9175" s="53"/>
      <c r="AU9175" s="7"/>
      <c r="AV9175" s="7"/>
      <c r="AW9175" s="55"/>
      <c r="AX9175" s="56"/>
      <c r="AY9175" s="55"/>
      <c r="AZ9175" s="55"/>
      <c r="BA9175" s="55"/>
      <c r="BB9175" s="11"/>
      <c r="BC9175" s="12"/>
      <c r="BD9175" s="12"/>
      <c r="BE9175" s="12"/>
      <c r="BF9175" s="12"/>
      <c r="BG9175" s="12"/>
      <c r="BH9175" s="12"/>
      <c r="BI9175" s="12"/>
      <c r="BJ9175" s="12"/>
      <c r="BK9175" s="12"/>
    </row>
    <row r="9176" spans="1:63" s="5" customFormat="1">
      <c r="A9176" s="13"/>
      <c r="B9176" s="13"/>
      <c r="C9176" s="45"/>
      <c r="E9176" s="46"/>
      <c r="F9176" s="47"/>
      <c r="G9176" s="48"/>
      <c r="H9176" s="49"/>
      <c r="I9176" s="49"/>
      <c r="J9176" s="49"/>
      <c r="K9176" s="50"/>
      <c r="L9176" s="50"/>
      <c r="M9176" s="50"/>
      <c r="N9176" s="50"/>
      <c r="O9176" s="50"/>
      <c r="P9176" s="50"/>
      <c r="Q9176" s="50"/>
      <c r="R9176" s="51"/>
      <c r="S9176" s="51"/>
      <c r="T9176" s="51"/>
      <c r="U9176" s="51"/>
      <c r="V9176" s="51"/>
      <c r="W9176" s="51"/>
      <c r="X9176" s="44"/>
      <c r="AF9176" s="52"/>
      <c r="AM9176" s="7"/>
      <c r="AN9176" s="7"/>
      <c r="AO9176" s="53"/>
      <c r="AP9176" s="54"/>
      <c r="AQ9176" s="54"/>
      <c r="AR9176" s="7"/>
      <c r="AS9176" s="54"/>
      <c r="AT9176" s="53"/>
      <c r="AU9176" s="7"/>
      <c r="AV9176" s="7"/>
      <c r="AW9176" s="55"/>
      <c r="AX9176" s="56"/>
      <c r="AY9176" s="55"/>
      <c r="AZ9176" s="55"/>
      <c r="BA9176" s="55"/>
      <c r="BB9176" s="11"/>
      <c r="BC9176" s="12"/>
      <c r="BD9176" s="12"/>
      <c r="BE9176" s="12"/>
      <c r="BF9176" s="12"/>
      <c r="BG9176" s="12"/>
      <c r="BH9176" s="12"/>
      <c r="BI9176" s="12"/>
      <c r="BJ9176" s="12"/>
      <c r="BK9176" s="12"/>
    </row>
    <row r="9177" spans="1:63" s="5" customFormat="1">
      <c r="A9177" s="13"/>
      <c r="B9177" s="13"/>
      <c r="C9177" s="45"/>
      <c r="E9177" s="46"/>
      <c r="F9177" s="47"/>
      <c r="G9177" s="48"/>
      <c r="H9177" s="49"/>
      <c r="I9177" s="49"/>
      <c r="J9177" s="49"/>
      <c r="K9177" s="50"/>
      <c r="L9177" s="50"/>
      <c r="M9177" s="50"/>
      <c r="N9177" s="50"/>
      <c r="O9177" s="50"/>
      <c r="P9177" s="50"/>
      <c r="Q9177" s="50"/>
      <c r="R9177" s="51"/>
      <c r="S9177" s="51"/>
      <c r="T9177" s="51"/>
      <c r="U9177" s="51"/>
      <c r="V9177" s="51"/>
      <c r="W9177" s="51"/>
      <c r="X9177" s="44"/>
      <c r="AF9177" s="52"/>
      <c r="AM9177" s="7"/>
      <c r="AN9177" s="7"/>
      <c r="AO9177" s="53"/>
      <c r="AP9177" s="54"/>
      <c r="AQ9177" s="54"/>
      <c r="AR9177" s="7"/>
      <c r="AS9177" s="54"/>
      <c r="AT9177" s="53"/>
      <c r="AU9177" s="7"/>
      <c r="AV9177" s="7"/>
      <c r="AW9177" s="55"/>
      <c r="AX9177" s="56"/>
      <c r="AY9177" s="55"/>
      <c r="AZ9177" s="55"/>
      <c r="BA9177" s="55"/>
      <c r="BB9177" s="11"/>
      <c r="BC9177" s="12"/>
      <c r="BD9177" s="12"/>
      <c r="BE9177" s="12"/>
      <c r="BF9177" s="12"/>
      <c r="BG9177" s="12"/>
      <c r="BH9177" s="12"/>
      <c r="BI9177" s="12"/>
      <c r="BJ9177" s="12"/>
      <c r="BK9177" s="12"/>
    </row>
    <row r="9178" spans="1:63" s="5" customFormat="1">
      <c r="A9178" s="13"/>
      <c r="B9178" s="13"/>
      <c r="C9178" s="45"/>
      <c r="E9178" s="46"/>
      <c r="F9178" s="47"/>
      <c r="G9178" s="48"/>
      <c r="H9178" s="49"/>
      <c r="I9178" s="49"/>
      <c r="J9178" s="49"/>
      <c r="K9178" s="50"/>
      <c r="L9178" s="50"/>
      <c r="M9178" s="50"/>
      <c r="N9178" s="50"/>
      <c r="O9178" s="50"/>
      <c r="P9178" s="50"/>
      <c r="Q9178" s="50"/>
      <c r="R9178" s="51"/>
      <c r="S9178" s="51"/>
      <c r="T9178" s="51"/>
      <c r="U9178" s="51"/>
      <c r="V9178" s="51"/>
      <c r="W9178" s="51"/>
      <c r="X9178" s="44"/>
      <c r="AF9178" s="52"/>
      <c r="AM9178" s="7"/>
      <c r="AN9178" s="7"/>
      <c r="AO9178" s="53"/>
      <c r="AP9178" s="54"/>
      <c r="AQ9178" s="54"/>
      <c r="AR9178" s="7"/>
      <c r="AS9178" s="54"/>
      <c r="AT9178" s="53"/>
      <c r="AU9178" s="7"/>
      <c r="AV9178" s="7"/>
      <c r="AW9178" s="55"/>
      <c r="AX9178" s="56"/>
      <c r="AY9178" s="55"/>
      <c r="AZ9178" s="55"/>
      <c r="BA9178" s="55"/>
      <c r="BB9178" s="11"/>
      <c r="BC9178" s="12"/>
      <c r="BD9178" s="12"/>
      <c r="BE9178" s="12"/>
      <c r="BF9178" s="12"/>
      <c r="BG9178" s="12"/>
      <c r="BH9178" s="12"/>
      <c r="BI9178" s="12"/>
      <c r="BJ9178" s="12"/>
      <c r="BK9178" s="12"/>
    </row>
    <row r="9179" spans="1:63" s="5" customFormat="1">
      <c r="A9179" s="13"/>
      <c r="B9179" s="13"/>
      <c r="C9179" s="45"/>
      <c r="E9179" s="46"/>
      <c r="F9179" s="47"/>
      <c r="G9179" s="48"/>
      <c r="H9179" s="49"/>
      <c r="I9179" s="49"/>
      <c r="J9179" s="49"/>
      <c r="K9179" s="50"/>
      <c r="L9179" s="50"/>
      <c r="M9179" s="50"/>
      <c r="N9179" s="50"/>
      <c r="O9179" s="50"/>
      <c r="P9179" s="50"/>
      <c r="Q9179" s="50"/>
      <c r="R9179" s="51"/>
      <c r="S9179" s="51"/>
      <c r="T9179" s="51"/>
      <c r="U9179" s="51"/>
      <c r="V9179" s="51"/>
      <c r="W9179" s="51"/>
      <c r="X9179" s="44"/>
      <c r="AF9179" s="52"/>
      <c r="AM9179" s="7"/>
      <c r="AN9179" s="7"/>
      <c r="AO9179" s="53"/>
      <c r="AP9179" s="54"/>
      <c r="AQ9179" s="54"/>
      <c r="AR9179" s="7"/>
      <c r="AS9179" s="54"/>
      <c r="AT9179" s="53"/>
      <c r="AU9179" s="7"/>
      <c r="AV9179" s="7"/>
      <c r="AW9179" s="55"/>
      <c r="AX9179" s="56"/>
      <c r="AY9179" s="55"/>
      <c r="AZ9179" s="55"/>
      <c r="BA9179" s="55"/>
      <c r="BB9179" s="11"/>
      <c r="BC9179" s="12"/>
      <c r="BD9179" s="12"/>
      <c r="BE9179" s="12"/>
      <c r="BF9179" s="12"/>
      <c r="BG9179" s="12"/>
      <c r="BH9179" s="12"/>
      <c r="BI9179" s="12"/>
      <c r="BJ9179" s="12"/>
      <c r="BK9179" s="12"/>
    </row>
    <row r="9180" spans="1:63" s="5" customFormat="1">
      <c r="A9180" s="13"/>
      <c r="B9180" s="13"/>
      <c r="C9180" s="45"/>
      <c r="E9180" s="46"/>
      <c r="F9180" s="47"/>
      <c r="G9180" s="48"/>
      <c r="H9180" s="49"/>
      <c r="I9180" s="49"/>
      <c r="J9180" s="49"/>
      <c r="K9180" s="50"/>
      <c r="L9180" s="50"/>
      <c r="M9180" s="50"/>
      <c r="N9180" s="50"/>
      <c r="O9180" s="50"/>
      <c r="P9180" s="50"/>
      <c r="Q9180" s="50"/>
      <c r="R9180" s="51"/>
      <c r="S9180" s="51"/>
      <c r="T9180" s="51"/>
      <c r="U9180" s="51"/>
      <c r="V9180" s="51"/>
      <c r="W9180" s="51"/>
      <c r="X9180" s="44"/>
      <c r="AF9180" s="52"/>
      <c r="AM9180" s="7"/>
      <c r="AN9180" s="7"/>
      <c r="AO9180" s="53"/>
      <c r="AP9180" s="54"/>
      <c r="AQ9180" s="54"/>
      <c r="AR9180" s="7"/>
      <c r="AS9180" s="54"/>
      <c r="AT9180" s="53"/>
      <c r="AU9180" s="7"/>
      <c r="AV9180" s="7"/>
      <c r="AW9180" s="55"/>
      <c r="AX9180" s="56"/>
      <c r="AY9180" s="55"/>
      <c r="AZ9180" s="55"/>
      <c r="BA9180" s="55"/>
      <c r="BB9180" s="11"/>
      <c r="BC9180" s="12"/>
      <c r="BD9180" s="12"/>
      <c r="BE9180" s="12"/>
      <c r="BF9180" s="12"/>
      <c r="BG9180" s="12"/>
      <c r="BH9180" s="12"/>
      <c r="BI9180" s="12"/>
      <c r="BJ9180" s="12"/>
      <c r="BK9180" s="12"/>
    </row>
    <row r="9181" spans="1:63" s="5" customFormat="1">
      <c r="A9181" s="13"/>
      <c r="B9181" s="13"/>
      <c r="C9181" s="45"/>
      <c r="E9181" s="46"/>
      <c r="F9181" s="47"/>
      <c r="G9181" s="48"/>
      <c r="H9181" s="49"/>
      <c r="I9181" s="49"/>
      <c r="J9181" s="49"/>
      <c r="K9181" s="50"/>
      <c r="L9181" s="50"/>
      <c r="M9181" s="50"/>
      <c r="N9181" s="50"/>
      <c r="O9181" s="50"/>
      <c r="P9181" s="50"/>
      <c r="Q9181" s="50"/>
      <c r="R9181" s="51"/>
      <c r="S9181" s="51"/>
      <c r="T9181" s="51"/>
      <c r="U9181" s="51"/>
      <c r="V9181" s="51"/>
      <c r="W9181" s="51"/>
      <c r="X9181" s="44"/>
      <c r="AF9181" s="52"/>
      <c r="AM9181" s="7"/>
      <c r="AN9181" s="7"/>
      <c r="AO9181" s="53"/>
      <c r="AP9181" s="54"/>
      <c r="AQ9181" s="54"/>
      <c r="AR9181" s="7"/>
      <c r="AS9181" s="54"/>
      <c r="AT9181" s="53"/>
      <c r="AU9181" s="7"/>
      <c r="AV9181" s="7"/>
      <c r="AW9181" s="55"/>
      <c r="AX9181" s="56"/>
      <c r="AY9181" s="55"/>
      <c r="AZ9181" s="55"/>
      <c r="BA9181" s="55"/>
      <c r="BB9181" s="11"/>
      <c r="BC9181" s="12"/>
      <c r="BD9181" s="12"/>
      <c r="BE9181" s="12"/>
      <c r="BF9181" s="12"/>
      <c r="BG9181" s="12"/>
      <c r="BH9181" s="12"/>
      <c r="BI9181" s="12"/>
      <c r="BJ9181" s="12"/>
      <c r="BK9181" s="12"/>
    </row>
    <row r="9182" spans="1:63" s="5" customFormat="1">
      <c r="A9182" s="13"/>
      <c r="B9182" s="13"/>
      <c r="C9182" s="45"/>
      <c r="E9182" s="46"/>
      <c r="F9182" s="47"/>
      <c r="G9182" s="48"/>
      <c r="H9182" s="49"/>
      <c r="I9182" s="49"/>
      <c r="J9182" s="49"/>
      <c r="K9182" s="50"/>
      <c r="L9182" s="50"/>
      <c r="M9182" s="50"/>
      <c r="N9182" s="50"/>
      <c r="O9182" s="50"/>
      <c r="P9182" s="50"/>
      <c r="Q9182" s="50"/>
      <c r="R9182" s="51"/>
      <c r="S9182" s="51"/>
      <c r="T9182" s="51"/>
      <c r="U9182" s="51"/>
      <c r="V9182" s="51"/>
      <c r="W9182" s="51"/>
      <c r="X9182" s="44"/>
      <c r="AF9182" s="52"/>
      <c r="AM9182" s="7"/>
      <c r="AN9182" s="7"/>
      <c r="AO9182" s="53"/>
      <c r="AP9182" s="54"/>
      <c r="AQ9182" s="54"/>
      <c r="AR9182" s="7"/>
      <c r="AS9182" s="54"/>
      <c r="AT9182" s="53"/>
      <c r="AU9182" s="7"/>
      <c r="AV9182" s="7"/>
      <c r="AW9182" s="55"/>
      <c r="AX9182" s="56"/>
      <c r="AY9182" s="55"/>
      <c r="AZ9182" s="55"/>
      <c r="BA9182" s="55"/>
      <c r="BB9182" s="11"/>
      <c r="BC9182" s="12"/>
      <c r="BD9182" s="12"/>
      <c r="BE9182" s="12"/>
      <c r="BF9182" s="12"/>
      <c r="BG9182" s="12"/>
      <c r="BH9182" s="12"/>
      <c r="BI9182" s="12"/>
      <c r="BJ9182" s="12"/>
      <c r="BK9182" s="12"/>
    </row>
    <row r="9183" spans="1:63" s="5" customFormat="1">
      <c r="A9183" s="13"/>
      <c r="B9183" s="13"/>
      <c r="C9183" s="45"/>
      <c r="E9183" s="46"/>
      <c r="F9183" s="47"/>
      <c r="G9183" s="48"/>
      <c r="H9183" s="49"/>
      <c r="I9183" s="49"/>
      <c r="J9183" s="49"/>
      <c r="K9183" s="50"/>
      <c r="L9183" s="50"/>
      <c r="M9183" s="50"/>
      <c r="N9183" s="50"/>
      <c r="O9183" s="50"/>
      <c r="P9183" s="50"/>
      <c r="Q9183" s="50"/>
      <c r="R9183" s="51"/>
      <c r="S9183" s="51"/>
      <c r="T9183" s="51"/>
      <c r="U9183" s="51"/>
      <c r="V9183" s="51"/>
      <c r="W9183" s="51"/>
      <c r="X9183" s="44"/>
      <c r="AF9183" s="52"/>
      <c r="AM9183" s="7"/>
      <c r="AN9183" s="7"/>
      <c r="AO9183" s="53"/>
      <c r="AP9183" s="54"/>
      <c r="AQ9183" s="54"/>
      <c r="AR9183" s="7"/>
      <c r="AS9183" s="54"/>
      <c r="AT9183" s="53"/>
      <c r="AU9183" s="7"/>
      <c r="AV9183" s="7"/>
      <c r="AW9183" s="55"/>
      <c r="AX9183" s="56"/>
      <c r="AY9183" s="55"/>
      <c r="AZ9183" s="55"/>
      <c r="BA9183" s="55"/>
      <c r="BB9183" s="11"/>
      <c r="BC9183" s="12"/>
      <c r="BD9183" s="12"/>
      <c r="BE9183" s="12"/>
      <c r="BF9183" s="12"/>
      <c r="BG9183" s="12"/>
      <c r="BH9183" s="12"/>
      <c r="BI9183" s="12"/>
      <c r="BJ9183" s="12"/>
      <c r="BK9183" s="12"/>
    </row>
    <row r="9184" spans="1:63" s="5" customFormat="1">
      <c r="A9184" s="13"/>
      <c r="B9184" s="13"/>
      <c r="C9184" s="45"/>
      <c r="E9184" s="46"/>
      <c r="F9184" s="47"/>
      <c r="G9184" s="48"/>
      <c r="H9184" s="49"/>
      <c r="I9184" s="49"/>
      <c r="J9184" s="49"/>
      <c r="K9184" s="50"/>
      <c r="L9184" s="50"/>
      <c r="M9184" s="50"/>
      <c r="N9184" s="50"/>
      <c r="O9184" s="50"/>
      <c r="P9184" s="50"/>
      <c r="Q9184" s="50"/>
      <c r="R9184" s="51"/>
      <c r="S9184" s="51"/>
      <c r="T9184" s="51"/>
      <c r="U9184" s="51"/>
      <c r="V9184" s="51"/>
      <c r="W9184" s="51"/>
      <c r="X9184" s="44"/>
      <c r="AF9184" s="52"/>
      <c r="AM9184" s="7"/>
      <c r="AN9184" s="7"/>
      <c r="AO9184" s="53"/>
      <c r="AP9184" s="54"/>
      <c r="AQ9184" s="54"/>
      <c r="AR9184" s="7"/>
      <c r="AS9184" s="54"/>
      <c r="AT9184" s="53"/>
      <c r="AU9184" s="7"/>
      <c r="AV9184" s="7"/>
      <c r="AW9184" s="55"/>
      <c r="AX9184" s="56"/>
      <c r="AY9184" s="55"/>
      <c r="AZ9184" s="55"/>
      <c r="BA9184" s="55"/>
      <c r="BB9184" s="11"/>
      <c r="BC9184" s="12"/>
      <c r="BD9184" s="12"/>
      <c r="BE9184" s="12"/>
      <c r="BF9184" s="12"/>
      <c r="BG9184" s="12"/>
      <c r="BH9184" s="12"/>
      <c r="BI9184" s="12"/>
      <c r="BJ9184" s="12"/>
      <c r="BK9184" s="12"/>
    </row>
    <row r="9185" spans="1:63" s="5" customFormat="1">
      <c r="A9185" s="13"/>
      <c r="B9185" s="13"/>
      <c r="C9185" s="45"/>
      <c r="E9185" s="46"/>
      <c r="F9185" s="47"/>
      <c r="G9185" s="48"/>
      <c r="H9185" s="49"/>
      <c r="I9185" s="49"/>
      <c r="J9185" s="49"/>
      <c r="K9185" s="50"/>
      <c r="L9185" s="50"/>
      <c r="M9185" s="50"/>
      <c r="N9185" s="50"/>
      <c r="O9185" s="50"/>
      <c r="P9185" s="50"/>
      <c r="Q9185" s="50"/>
      <c r="R9185" s="51"/>
      <c r="S9185" s="51"/>
      <c r="T9185" s="51"/>
      <c r="U9185" s="51"/>
      <c r="V9185" s="51"/>
      <c r="W9185" s="51"/>
      <c r="X9185" s="44"/>
      <c r="AF9185" s="52"/>
      <c r="AM9185" s="7"/>
      <c r="AN9185" s="7"/>
      <c r="AO9185" s="53"/>
      <c r="AP9185" s="54"/>
      <c r="AQ9185" s="54"/>
      <c r="AR9185" s="7"/>
      <c r="AS9185" s="54"/>
      <c r="AT9185" s="53"/>
      <c r="AU9185" s="7"/>
      <c r="AV9185" s="7"/>
      <c r="AW9185" s="55"/>
      <c r="AX9185" s="56"/>
      <c r="AY9185" s="55"/>
      <c r="AZ9185" s="55"/>
      <c r="BA9185" s="55"/>
      <c r="BB9185" s="11"/>
      <c r="BC9185" s="12"/>
      <c r="BD9185" s="12"/>
      <c r="BE9185" s="12"/>
      <c r="BF9185" s="12"/>
      <c r="BG9185" s="12"/>
      <c r="BH9185" s="12"/>
      <c r="BI9185" s="12"/>
      <c r="BJ9185" s="12"/>
      <c r="BK9185" s="12"/>
    </row>
    <row r="9186" spans="1:63" s="5" customFormat="1">
      <c r="A9186" s="13"/>
      <c r="B9186" s="13"/>
      <c r="C9186" s="45"/>
      <c r="E9186" s="46"/>
      <c r="F9186" s="47"/>
      <c r="G9186" s="48"/>
      <c r="H9186" s="49"/>
      <c r="I9186" s="49"/>
      <c r="J9186" s="49"/>
      <c r="K9186" s="50"/>
      <c r="L9186" s="50"/>
      <c r="M9186" s="50"/>
      <c r="N9186" s="50"/>
      <c r="O9186" s="50"/>
      <c r="P9186" s="50"/>
      <c r="Q9186" s="50"/>
      <c r="R9186" s="51"/>
      <c r="S9186" s="51"/>
      <c r="T9186" s="51"/>
      <c r="U9186" s="51"/>
      <c r="V9186" s="51"/>
      <c r="W9186" s="51"/>
      <c r="X9186" s="44"/>
      <c r="AF9186" s="52"/>
      <c r="AM9186" s="7"/>
      <c r="AN9186" s="7"/>
      <c r="AO9186" s="53"/>
      <c r="AP9186" s="54"/>
      <c r="AQ9186" s="54"/>
      <c r="AR9186" s="7"/>
      <c r="AS9186" s="54"/>
      <c r="AT9186" s="53"/>
      <c r="AU9186" s="7"/>
      <c r="AV9186" s="7"/>
      <c r="AW9186" s="55"/>
      <c r="AX9186" s="56"/>
      <c r="AY9186" s="55"/>
      <c r="AZ9186" s="55"/>
      <c r="BA9186" s="55"/>
      <c r="BB9186" s="11"/>
      <c r="BC9186" s="12"/>
      <c r="BD9186" s="12"/>
      <c r="BE9186" s="12"/>
      <c r="BF9186" s="12"/>
      <c r="BG9186" s="12"/>
      <c r="BH9186" s="12"/>
      <c r="BI9186" s="12"/>
      <c r="BJ9186" s="12"/>
      <c r="BK9186" s="12"/>
    </row>
    <row r="9187" spans="1:63" s="5" customFormat="1">
      <c r="A9187" s="13"/>
      <c r="B9187" s="13"/>
      <c r="C9187" s="45"/>
      <c r="E9187" s="46"/>
      <c r="F9187" s="47"/>
      <c r="G9187" s="48"/>
      <c r="H9187" s="49"/>
      <c r="I9187" s="49"/>
      <c r="J9187" s="49"/>
      <c r="K9187" s="50"/>
      <c r="L9187" s="50"/>
      <c r="M9187" s="50"/>
      <c r="N9187" s="50"/>
      <c r="O9187" s="50"/>
      <c r="P9187" s="50"/>
      <c r="Q9187" s="50"/>
      <c r="R9187" s="51"/>
      <c r="S9187" s="51"/>
      <c r="T9187" s="51"/>
      <c r="U9187" s="51"/>
      <c r="V9187" s="51"/>
      <c r="W9187" s="51"/>
      <c r="X9187" s="44"/>
      <c r="AF9187" s="52"/>
      <c r="AM9187" s="7"/>
      <c r="AN9187" s="7"/>
      <c r="AO9187" s="53"/>
      <c r="AP9187" s="54"/>
      <c r="AQ9187" s="54"/>
      <c r="AR9187" s="7"/>
      <c r="AS9187" s="54"/>
      <c r="AT9187" s="53"/>
      <c r="AU9187" s="7"/>
      <c r="AV9187" s="7"/>
      <c r="AW9187" s="55"/>
      <c r="AX9187" s="56"/>
      <c r="AY9187" s="55"/>
      <c r="AZ9187" s="55"/>
      <c r="BA9187" s="55"/>
      <c r="BB9187" s="11"/>
      <c r="BC9187" s="12"/>
      <c r="BD9187" s="12"/>
      <c r="BE9187" s="12"/>
      <c r="BF9187" s="12"/>
      <c r="BG9187" s="12"/>
      <c r="BH9187" s="12"/>
      <c r="BI9187" s="12"/>
      <c r="BJ9187" s="12"/>
      <c r="BK9187" s="12"/>
    </row>
    <row r="9188" spans="1:63" s="5" customFormat="1">
      <c r="A9188" s="13"/>
      <c r="B9188" s="13"/>
      <c r="C9188" s="45"/>
      <c r="E9188" s="46"/>
      <c r="F9188" s="47"/>
      <c r="G9188" s="48"/>
      <c r="H9188" s="49"/>
      <c r="I9188" s="49"/>
      <c r="J9188" s="49"/>
      <c r="K9188" s="50"/>
      <c r="L9188" s="50"/>
      <c r="M9188" s="50"/>
      <c r="N9188" s="50"/>
      <c r="O9188" s="50"/>
      <c r="P9188" s="50"/>
      <c r="Q9188" s="50"/>
      <c r="R9188" s="51"/>
      <c r="S9188" s="51"/>
      <c r="T9188" s="51"/>
      <c r="U9188" s="51"/>
      <c r="V9188" s="51"/>
      <c r="W9188" s="51"/>
      <c r="X9188" s="44"/>
      <c r="AF9188" s="52"/>
      <c r="AM9188" s="7"/>
      <c r="AN9188" s="7"/>
      <c r="AO9188" s="53"/>
      <c r="AP9188" s="54"/>
      <c r="AQ9188" s="54"/>
      <c r="AR9188" s="7"/>
      <c r="AS9188" s="54"/>
      <c r="AT9188" s="53"/>
      <c r="AU9188" s="7"/>
      <c r="AV9188" s="7"/>
      <c r="AW9188" s="55"/>
      <c r="AX9188" s="56"/>
      <c r="AY9188" s="55"/>
      <c r="AZ9188" s="55"/>
      <c r="BA9188" s="55"/>
      <c r="BB9188" s="11"/>
      <c r="BC9188" s="12"/>
      <c r="BD9188" s="12"/>
      <c r="BE9188" s="12"/>
      <c r="BF9188" s="12"/>
      <c r="BG9188" s="12"/>
      <c r="BH9188" s="12"/>
      <c r="BI9188" s="12"/>
      <c r="BJ9188" s="12"/>
      <c r="BK9188" s="12"/>
    </row>
    <row r="9189" spans="1:63" s="5" customFormat="1">
      <c r="A9189" s="13"/>
      <c r="B9189" s="13"/>
      <c r="C9189" s="45"/>
      <c r="E9189" s="46"/>
      <c r="F9189" s="47"/>
      <c r="G9189" s="48"/>
      <c r="H9189" s="49"/>
      <c r="I9189" s="49"/>
      <c r="J9189" s="49"/>
      <c r="K9189" s="50"/>
      <c r="L9189" s="50"/>
      <c r="M9189" s="50"/>
      <c r="N9189" s="50"/>
      <c r="O9189" s="50"/>
      <c r="P9189" s="50"/>
      <c r="Q9189" s="50"/>
      <c r="R9189" s="51"/>
      <c r="S9189" s="51"/>
      <c r="T9189" s="51"/>
      <c r="U9189" s="51"/>
      <c r="V9189" s="51"/>
      <c r="W9189" s="51"/>
      <c r="X9189" s="44"/>
      <c r="AF9189" s="52"/>
      <c r="AM9189" s="7"/>
      <c r="AN9189" s="7"/>
      <c r="AO9189" s="53"/>
      <c r="AP9189" s="54"/>
      <c r="AQ9189" s="54"/>
      <c r="AR9189" s="7"/>
      <c r="AS9189" s="54"/>
      <c r="AT9189" s="53"/>
      <c r="AU9189" s="7"/>
      <c r="AV9189" s="7"/>
      <c r="AW9189" s="55"/>
      <c r="AX9189" s="56"/>
      <c r="AY9189" s="55"/>
      <c r="AZ9189" s="55"/>
      <c r="BA9189" s="55"/>
      <c r="BB9189" s="11"/>
      <c r="BC9189" s="12"/>
      <c r="BD9189" s="12"/>
      <c r="BE9189" s="12"/>
      <c r="BF9189" s="12"/>
      <c r="BG9189" s="12"/>
      <c r="BH9189" s="12"/>
      <c r="BI9189" s="12"/>
      <c r="BJ9189" s="12"/>
      <c r="BK9189" s="12"/>
    </row>
    <row r="9190" spans="1:63" s="5" customFormat="1">
      <c r="A9190" s="13"/>
      <c r="B9190" s="13"/>
      <c r="C9190" s="45"/>
      <c r="E9190" s="46"/>
      <c r="F9190" s="47"/>
      <c r="G9190" s="48"/>
      <c r="H9190" s="49"/>
      <c r="I9190" s="49"/>
      <c r="J9190" s="49"/>
      <c r="K9190" s="50"/>
      <c r="L9190" s="50"/>
      <c r="M9190" s="50"/>
      <c r="N9190" s="50"/>
      <c r="O9190" s="50"/>
      <c r="P9190" s="50"/>
      <c r="Q9190" s="50"/>
      <c r="R9190" s="51"/>
      <c r="S9190" s="51"/>
      <c r="T9190" s="51"/>
      <c r="U9190" s="51"/>
      <c r="V9190" s="51"/>
      <c r="W9190" s="51"/>
      <c r="X9190" s="44"/>
      <c r="AF9190" s="52"/>
      <c r="AM9190" s="7"/>
      <c r="AN9190" s="7"/>
      <c r="AO9190" s="53"/>
      <c r="AP9190" s="54"/>
      <c r="AQ9190" s="54"/>
      <c r="AR9190" s="7"/>
      <c r="AS9190" s="54"/>
      <c r="AT9190" s="53"/>
      <c r="AU9190" s="7"/>
      <c r="AV9190" s="7"/>
      <c r="AW9190" s="55"/>
      <c r="AX9190" s="56"/>
      <c r="AY9190" s="55"/>
      <c r="AZ9190" s="55"/>
      <c r="BA9190" s="55"/>
      <c r="BB9190" s="11"/>
      <c r="BC9190" s="12"/>
      <c r="BD9190" s="12"/>
      <c r="BE9190" s="12"/>
      <c r="BF9190" s="12"/>
      <c r="BG9190" s="12"/>
      <c r="BH9190" s="12"/>
      <c r="BI9190" s="12"/>
      <c r="BJ9190" s="12"/>
      <c r="BK9190" s="12"/>
    </row>
    <row r="9191" spans="1:63" s="5" customFormat="1">
      <c r="A9191" s="13"/>
      <c r="B9191" s="13"/>
      <c r="C9191" s="45"/>
      <c r="E9191" s="46"/>
      <c r="F9191" s="47"/>
      <c r="G9191" s="48"/>
      <c r="H9191" s="49"/>
      <c r="I9191" s="49"/>
      <c r="J9191" s="49"/>
      <c r="K9191" s="50"/>
      <c r="L9191" s="50"/>
      <c r="M9191" s="50"/>
      <c r="N9191" s="50"/>
      <c r="O9191" s="50"/>
      <c r="P9191" s="50"/>
      <c r="Q9191" s="50"/>
      <c r="R9191" s="51"/>
      <c r="S9191" s="51"/>
      <c r="T9191" s="51"/>
      <c r="U9191" s="51"/>
      <c r="V9191" s="51"/>
      <c r="W9191" s="51"/>
      <c r="X9191" s="44"/>
      <c r="AF9191" s="52"/>
      <c r="AM9191" s="7"/>
      <c r="AN9191" s="7"/>
      <c r="AO9191" s="53"/>
      <c r="AP9191" s="54"/>
      <c r="AQ9191" s="54"/>
      <c r="AR9191" s="7"/>
      <c r="AS9191" s="54"/>
      <c r="AT9191" s="53"/>
      <c r="AU9191" s="7"/>
      <c r="AV9191" s="7"/>
      <c r="AW9191" s="55"/>
      <c r="AX9191" s="56"/>
      <c r="AY9191" s="55"/>
      <c r="AZ9191" s="55"/>
      <c r="BA9191" s="55"/>
      <c r="BB9191" s="11"/>
      <c r="BC9191" s="12"/>
      <c r="BD9191" s="12"/>
      <c r="BE9191" s="12"/>
      <c r="BF9191" s="12"/>
      <c r="BG9191" s="12"/>
      <c r="BH9191" s="12"/>
      <c r="BI9191" s="12"/>
      <c r="BJ9191" s="12"/>
      <c r="BK9191" s="12"/>
    </row>
    <row r="9192" spans="1:63" s="5" customFormat="1">
      <c r="A9192" s="13"/>
      <c r="B9192" s="13"/>
      <c r="C9192" s="45"/>
      <c r="E9192" s="46"/>
      <c r="F9192" s="47"/>
      <c r="G9192" s="48"/>
      <c r="H9192" s="49"/>
      <c r="I9192" s="49"/>
      <c r="J9192" s="49"/>
      <c r="K9192" s="50"/>
      <c r="L9192" s="50"/>
      <c r="M9192" s="50"/>
      <c r="N9192" s="50"/>
      <c r="O9192" s="50"/>
      <c r="P9192" s="50"/>
      <c r="Q9192" s="50"/>
      <c r="R9192" s="51"/>
      <c r="S9192" s="51"/>
      <c r="T9192" s="51"/>
      <c r="U9192" s="51"/>
      <c r="V9192" s="51"/>
      <c r="W9192" s="51"/>
      <c r="X9192" s="44"/>
      <c r="AF9192" s="52"/>
      <c r="AM9192" s="7"/>
      <c r="AN9192" s="7"/>
      <c r="AO9192" s="53"/>
      <c r="AP9192" s="54"/>
      <c r="AQ9192" s="54"/>
      <c r="AR9192" s="7"/>
      <c r="AS9192" s="54"/>
      <c r="AT9192" s="53"/>
      <c r="AU9192" s="7"/>
      <c r="AV9192" s="7"/>
      <c r="AW9192" s="55"/>
      <c r="AX9192" s="56"/>
      <c r="AY9192" s="55"/>
      <c r="AZ9192" s="55"/>
      <c r="BA9192" s="55"/>
      <c r="BB9192" s="11"/>
      <c r="BC9192" s="12"/>
      <c r="BD9192" s="12"/>
      <c r="BE9192" s="12"/>
      <c r="BF9192" s="12"/>
      <c r="BG9192" s="12"/>
      <c r="BH9192" s="12"/>
      <c r="BI9192" s="12"/>
      <c r="BJ9192" s="12"/>
      <c r="BK9192" s="12"/>
    </row>
    <row r="9193" spans="1:63" s="5" customFormat="1">
      <c r="A9193" s="13"/>
      <c r="B9193" s="13"/>
      <c r="C9193" s="45"/>
      <c r="E9193" s="46"/>
      <c r="F9193" s="47"/>
      <c r="G9193" s="48"/>
      <c r="H9193" s="49"/>
      <c r="I9193" s="49"/>
      <c r="J9193" s="49"/>
      <c r="K9193" s="50"/>
      <c r="L9193" s="50"/>
      <c r="M9193" s="50"/>
      <c r="N9193" s="50"/>
      <c r="O9193" s="50"/>
      <c r="P9193" s="50"/>
      <c r="Q9193" s="50"/>
      <c r="R9193" s="51"/>
      <c r="S9193" s="51"/>
      <c r="T9193" s="51"/>
      <c r="U9193" s="51"/>
      <c r="V9193" s="51"/>
      <c r="W9193" s="51"/>
      <c r="X9193" s="44"/>
      <c r="AF9193" s="52"/>
      <c r="AM9193" s="7"/>
      <c r="AN9193" s="7"/>
      <c r="AO9193" s="53"/>
      <c r="AP9193" s="54"/>
      <c r="AQ9193" s="54"/>
      <c r="AR9193" s="7"/>
      <c r="AS9193" s="54"/>
      <c r="AT9193" s="53"/>
      <c r="AU9193" s="7"/>
      <c r="AV9193" s="7"/>
      <c r="AW9193" s="55"/>
      <c r="AX9193" s="56"/>
      <c r="AY9193" s="55"/>
      <c r="AZ9193" s="55"/>
      <c r="BA9193" s="55"/>
      <c r="BB9193" s="11"/>
      <c r="BC9193" s="12"/>
      <c r="BD9193" s="12"/>
      <c r="BE9193" s="12"/>
      <c r="BF9193" s="12"/>
      <c r="BG9193" s="12"/>
      <c r="BH9193" s="12"/>
      <c r="BI9193" s="12"/>
      <c r="BJ9193" s="12"/>
      <c r="BK9193" s="12"/>
    </row>
    <row r="9194" spans="1:63" s="5" customFormat="1">
      <c r="A9194" s="13"/>
      <c r="B9194" s="13"/>
      <c r="C9194" s="45"/>
      <c r="E9194" s="46"/>
      <c r="F9194" s="47"/>
      <c r="G9194" s="48"/>
      <c r="H9194" s="49"/>
      <c r="I9194" s="49"/>
      <c r="J9194" s="49"/>
      <c r="K9194" s="50"/>
      <c r="L9194" s="50"/>
      <c r="M9194" s="50"/>
      <c r="N9194" s="50"/>
      <c r="O9194" s="50"/>
      <c r="P9194" s="50"/>
      <c r="Q9194" s="50"/>
      <c r="R9194" s="51"/>
      <c r="S9194" s="51"/>
      <c r="T9194" s="51"/>
      <c r="U9194" s="51"/>
      <c r="V9194" s="51"/>
      <c r="W9194" s="51"/>
      <c r="X9194" s="44"/>
      <c r="AF9194" s="52"/>
      <c r="AM9194" s="7"/>
      <c r="AN9194" s="7"/>
      <c r="AO9194" s="53"/>
      <c r="AP9194" s="54"/>
      <c r="AQ9194" s="54"/>
      <c r="AR9194" s="7"/>
      <c r="AS9194" s="54"/>
      <c r="AT9194" s="53"/>
      <c r="AU9194" s="7"/>
      <c r="AV9194" s="7"/>
      <c r="AW9194" s="55"/>
      <c r="AX9194" s="56"/>
      <c r="AY9194" s="55"/>
      <c r="AZ9194" s="55"/>
      <c r="BA9194" s="55"/>
      <c r="BB9194" s="11"/>
      <c r="BC9194" s="12"/>
      <c r="BD9194" s="12"/>
      <c r="BE9194" s="12"/>
      <c r="BF9194" s="12"/>
      <c r="BG9194" s="12"/>
      <c r="BH9194" s="12"/>
      <c r="BI9194" s="12"/>
      <c r="BJ9194" s="12"/>
      <c r="BK9194" s="12"/>
    </row>
    <row r="9195" spans="1:63" s="5" customFormat="1">
      <c r="A9195" s="13"/>
      <c r="B9195" s="13"/>
      <c r="C9195" s="45"/>
      <c r="E9195" s="46"/>
      <c r="F9195" s="47"/>
      <c r="G9195" s="48"/>
      <c r="H9195" s="49"/>
      <c r="I9195" s="49"/>
      <c r="J9195" s="49"/>
      <c r="K9195" s="50"/>
      <c r="L9195" s="50"/>
      <c r="M9195" s="50"/>
      <c r="N9195" s="50"/>
      <c r="O9195" s="50"/>
      <c r="P9195" s="50"/>
      <c r="Q9195" s="50"/>
      <c r="R9195" s="51"/>
      <c r="S9195" s="51"/>
      <c r="T9195" s="51"/>
      <c r="U9195" s="51"/>
      <c r="V9195" s="51"/>
      <c r="W9195" s="51"/>
      <c r="X9195" s="44"/>
      <c r="AF9195" s="52"/>
      <c r="AM9195" s="7"/>
      <c r="AN9195" s="7"/>
      <c r="AO9195" s="53"/>
      <c r="AP9195" s="54"/>
      <c r="AQ9195" s="54"/>
      <c r="AR9195" s="7"/>
      <c r="AS9195" s="54"/>
      <c r="AT9195" s="53"/>
      <c r="AU9195" s="7"/>
      <c r="AV9195" s="7"/>
      <c r="AW9195" s="55"/>
      <c r="AX9195" s="56"/>
      <c r="AY9195" s="55"/>
      <c r="AZ9195" s="55"/>
      <c r="BA9195" s="55"/>
      <c r="BB9195" s="11"/>
      <c r="BC9195" s="12"/>
      <c r="BD9195" s="12"/>
      <c r="BE9195" s="12"/>
      <c r="BF9195" s="12"/>
      <c r="BG9195" s="12"/>
      <c r="BH9195" s="12"/>
      <c r="BI9195" s="12"/>
      <c r="BJ9195" s="12"/>
      <c r="BK9195" s="12"/>
    </row>
    <row r="9196" spans="1:63" s="5" customFormat="1">
      <c r="A9196" s="13"/>
      <c r="B9196" s="13"/>
      <c r="C9196" s="45"/>
      <c r="E9196" s="46"/>
      <c r="F9196" s="47"/>
      <c r="G9196" s="48"/>
      <c r="H9196" s="49"/>
      <c r="I9196" s="49"/>
      <c r="J9196" s="49"/>
      <c r="K9196" s="50"/>
      <c r="L9196" s="50"/>
      <c r="M9196" s="50"/>
      <c r="N9196" s="50"/>
      <c r="O9196" s="50"/>
      <c r="P9196" s="50"/>
      <c r="Q9196" s="50"/>
      <c r="R9196" s="51"/>
      <c r="S9196" s="51"/>
      <c r="T9196" s="51"/>
      <c r="U9196" s="51"/>
      <c r="V9196" s="51"/>
      <c r="W9196" s="51"/>
      <c r="X9196" s="44"/>
      <c r="AF9196" s="52"/>
      <c r="AM9196" s="7"/>
      <c r="AN9196" s="7"/>
      <c r="AO9196" s="53"/>
      <c r="AP9196" s="54"/>
      <c r="AQ9196" s="54"/>
      <c r="AR9196" s="7"/>
      <c r="AS9196" s="54"/>
      <c r="AT9196" s="53"/>
      <c r="AU9196" s="7"/>
      <c r="AV9196" s="7"/>
      <c r="AW9196" s="55"/>
      <c r="AX9196" s="56"/>
      <c r="AY9196" s="55"/>
      <c r="AZ9196" s="55"/>
      <c r="BA9196" s="55"/>
      <c r="BB9196" s="11"/>
      <c r="BC9196" s="12"/>
      <c r="BD9196" s="12"/>
      <c r="BE9196" s="12"/>
      <c r="BF9196" s="12"/>
      <c r="BG9196" s="12"/>
      <c r="BH9196" s="12"/>
      <c r="BI9196" s="12"/>
      <c r="BJ9196" s="12"/>
      <c r="BK9196" s="12"/>
    </row>
    <row r="9197" spans="1:63" s="5" customFormat="1">
      <c r="A9197" s="13"/>
      <c r="B9197" s="13"/>
      <c r="C9197" s="45"/>
      <c r="E9197" s="46"/>
      <c r="F9197" s="47"/>
      <c r="G9197" s="48"/>
      <c r="H9197" s="49"/>
      <c r="I9197" s="49"/>
      <c r="J9197" s="49"/>
      <c r="K9197" s="50"/>
      <c r="L9197" s="50"/>
      <c r="M9197" s="50"/>
      <c r="N9197" s="50"/>
      <c r="O9197" s="50"/>
      <c r="P9197" s="50"/>
      <c r="Q9197" s="50"/>
      <c r="R9197" s="51"/>
      <c r="S9197" s="51"/>
      <c r="T9197" s="51"/>
      <c r="U9197" s="51"/>
      <c r="V9197" s="51"/>
      <c r="W9197" s="51"/>
      <c r="X9197" s="44"/>
      <c r="AF9197" s="52"/>
      <c r="AM9197" s="7"/>
      <c r="AN9197" s="7"/>
      <c r="AO9197" s="53"/>
      <c r="AP9197" s="54"/>
      <c r="AQ9197" s="54"/>
      <c r="AR9197" s="7"/>
      <c r="AS9197" s="54"/>
      <c r="AT9197" s="53"/>
      <c r="AU9197" s="7"/>
      <c r="AV9197" s="7"/>
      <c r="AW9197" s="55"/>
      <c r="AX9197" s="56"/>
      <c r="AY9197" s="55"/>
      <c r="AZ9197" s="55"/>
      <c r="BA9197" s="55"/>
      <c r="BB9197" s="11"/>
      <c r="BC9197" s="12"/>
      <c r="BD9197" s="12"/>
      <c r="BE9197" s="12"/>
      <c r="BF9197" s="12"/>
      <c r="BG9197" s="12"/>
      <c r="BH9197" s="12"/>
      <c r="BI9197" s="12"/>
      <c r="BJ9197" s="12"/>
      <c r="BK9197" s="12"/>
    </row>
    <row r="9198" spans="1:63" s="5" customFormat="1">
      <c r="A9198" s="13"/>
      <c r="B9198" s="13"/>
      <c r="C9198" s="45"/>
      <c r="E9198" s="46"/>
      <c r="F9198" s="47"/>
      <c r="G9198" s="48"/>
      <c r="H9198" s="49"/>
      <c r="I9198" s="49"/>
      <c r="J9198" s="49"/>
      <c r="K9198" s="50"/>
      <c r="L9198" s="50"/>
      <c r="M9198" s="50"/>
      <c r="N9198" s="50"/>
      <c r="O9198" s="50"/>
      <c r="P9198" s="50"/>
      <c r="Q9198" s="50"/>
      <c r="R9198" s="51"/>
      <c r="S9198" s="51"/>
      <c r="T9198" s="51"/>
      <c r="U9198" s="51"/>
      <c r="V9198" s="51"/>
      <c r="W9198" s="51"/>
      <c r="X9198" s="44"/>
      <c r="AF9198" s="52"/>
      <c r="AM9198" s="7"/>
      <c r="AN9198" s="7"/>
      <c r="AO9198" s="53"/>
      <c r="AP9198" s="54"/>
      <c r="AQ9198" s="54"/>
      <c r="AR9198" s="7"/>
      <c r="AS9198" s="54"/>
      <c r="AT9198" s="53"/>
      <c r="AU9198" s="7"/>
      <c r="AV9198" s="7"/>
      <c r="AW9198" s="55"/>
      <c r="AX9198" s="56"/>
      <c r="AY9198" s="55"/>
      <c r="AZ9198" s="55"/>
      <c r="BA9198" s="55"/>
      <c r="BB9198" s="11"/>
      <c r="BC9198" s="12"/>
      <c r="BD9198" s="12"/>
      <c r="BE9198" s="12"/>
      <c r="BF9198" s="12"/>
      <c r="BG9198" s="12"/>
      <c r="BH9198" s="12"/>
      <c r="BI9198" s="12"/>
      <c r="BJ9198" s="12"/>
      <c r="BK9198" s="12"/>
    </row>
    <row r="9199" spans="1:63" s="5" customFormat="1">
      <c r="A9199" s="13"/>
      <c r="B9199" s="13"/>
      <c r="C9199" s="45"/>
      <c r="E9199" s="46"/>
      <c r="F9199" s="47"/>
      <c r="G9199" s="48"/>
      <c r="H9199" s="49"/>
      <c r="I9199" s="49"/>
      <c r="J9199" s="49"/>
      <c r="K9199" s="50"/>
      <c r="L9199" s="50"/>
      <c r="M9199" s="50"/>
      <c r="N9199" s="50"/>
      <c r="O9199" s="50"/>
      <c r="P9199" s="50"/>
      <c r="Q9199" s="50"/>
      <c r="R9199" s="51"/>
      <c r="S9199" s="51"/>
      <c r="T9199" s="51"/>
      <c r="U9199" s="51"/>
      <c r="V9199" s="51"/>
      <c r="W9199" s="51"/>
      <c r="X9199" s="44"/>
      <c r="AF9199" s="52"/>
      <c r="AM9199" s="7"/>
      <c r="AN9199" s="7"/>
      <c r="AO9199" s="53"/>
      <c r="AP9199" s="54"/>
      <c r="AQ9199" s="54"/>
      <c r="AR9199" s="7"/>
      <c r="AS9199" s="54"/>
      <c r="AT9199" s="53"/>
      <c r="AU9199" s="7"/>
      <c r="AV9199" s="7"/>
      <c r="AW9199" s="55"/>
      <c r="AX9199" s="56"/>
      <c r="AY9199" s="55"/>
      <c r="AZ9199" s="55"/>
      <c r="BA9199" s="55"/>
      <c r="BB9199" s="11"/>
      <c r="BC9199" s="12"/>
      <c r="BD9199" s="12"/>
      <c r="BE9199" s="12"/>
      <c r="BF9199" s="12"/>
      <c r="BG9199" s="12"/>
      <c r="BH9199" s="12"/>
      <c r="BI9199" s="12"/>
      <c r="BJ9199" s="12"/>
      <c r="BK9199" s="12"/>
    </row>
    <row r="9200" spans="1:63" s="5" customFormat="1">
      <c r="A9200" s="13"/>
      <c r="B9200" s="13"/>
      <c r="C9200" s="45"/>
      <c r="E9200" s="46"/>
      <c r="F9200" s="47"/>
      <c r="G9200" s="48"/>
      <c r="H9200" s="49"/>
      <c r="I9200" s="49"/>
      <c r="J9200" s="49"/>
      <c r="K9200" s="50"/>
      <c r="L9200" s="50"/>
      <c r="M9200" s="50"/>
      <c r="N9200" s="50"/>
      <c r="O9200" s="50"/>
      <c r="P9200" s="50"/>
      <c r="Q9200" s="50"/>
      <c r="R9200" s="51"/>
      <c r="S9200" s="51"/>
      <c r="T9200" s="51"/>
      <c r="U9200" s="51"/>
      <c r="V9200" s="51"/>
      <c r="W9200" s="51"/>
      <c r="X9200" s="44"/>
      <c r="AF9200" s="52"/>
      <c r="AM9200" s="7"/>
      <c r="AN9200" s="7"/>
      <c r="AO9200" s="53"/>
      <c r="AP9200" s="54"/>
      <c r="AQ9200" s="54"/>
      <c r="AR9200" s="7"/>
      <c r="AS9200" s="54"/>
      <c r="AT9200" s="53"/>
      <c r="AU9200" s="7"/>
      <c r="AV9200" s="7"/>
      <c r="AW9200" s="55"/>
      <c r="AX9200" s="56"/>
      <c r="AY9200" s="55"/>
      <c r="AZ9200" s="55"/>
      <c r="BA9200" s="55"/>
      <c r="BB9200" s="11"/>
      <c r="BC9200" s="12"/>
      <c r="BD9200" s="12"/>
      <c r="BE9200" s="12"/>
      <c r="BF9200" s="12"/>
      <c r="BG9200" s="12"/>
      <c r="BH9200" s="12"/>
      <c r="BI9200" s="12"/>
      <c r="BJ9200" s="12"/>
      <c r="BK9200" s="12"/>
    </row>
    <row r="9201" spans="1:63" s="5" customFormat="1">
      <c r="A9201" s="13"/>
      <c r="B9201" s="13"/>
      <c r="C9201" s="45"/>
      <c r="E9201" s="46"/>
      <c r="F9201" s="47"/>
      <c r="G9201" s="48"/>
      <c r="H9201" s="49"/>
      <c r="I9201" s="49"/>
      <c r="J9201" s="49"/>
      <c r="K9201" s="50"/>
      <c r="L9201" s="50"/>
      <c r="M9201" s="50"/>
      <c r="N9201" s="50"/>
      <c r="O9201" s="50"/>
      <c r="P9201" s="50"/>
      <c r="Q9201" s="50"/>
      <c r="R9201" s="51"/>
      <c r="S9201" s="51"/>
      <c r="T9201" s="51"/>
      <c r="U9201" s="51"/>
      <c r="V9201" s="51"/>
      <c r="W9201" s="51"/>
      <c r="X9201" s="44"/>
      <c r="AF9201" s="52"/>
      <c r="AM9201" s="7"/>
      <c r="AN9201" s="7"/>
      <c r="AO9201" s="53"/>
      <c r="AP9201" s="54"/>
      <c r="AQ9201" s="54"/>
      <c r="AR9201" s="7"/>
      <c r="AS9201" s="54"/>
      <c r="AT9201" s="53"/>
      <c r="AU9201" s="7"/>
      <c r="AV9201" s="7"/>
      <c r="AW9201" s="55"/>
      <c r="AX9201" s="56"/>
      <c r="AY9201" s="55"/>
      <c r="AZ9201" s="55"/>
      <c r="BA9201" s="55"/>
      <c r="BB9201" s="11"/>
      <c r="BC9201" s="12"/>
      <c r="BD9201" s="12"/>
      <c r="BE9201" s="12"/>
      <c r="BF9201" s="12"/>
      <c r="BG9201" s="12"/>
      <c r="BH9201" s="12"/>
      <c r="BI9201" s="12"/>
      <c r="BJ9201" s="12"/>
      <c r="BK9201" s="12"/>
    </row>
    <row r="9202" spans="1:63" s="5" customFormat="1">
      <c r="A9202" s="13"/>
      <c r="B9202" s="13"/>
      <c r="C9202" s="45"/>
      <c r="E9202" s="46"/>
      <c r="F9202" s="47"/>
      <c r="G9202" s="48"/>
      <c r="H9202" s="49"/>
      <c r="I9202" s="49"/>
      <c r="J9202" s="49"/>
      <c r="K9202" s="50"/>
      <c r="L9202" s="50"/>
      <c r="M9202" s="50"/>
      <c r="N9202" s="50"/>
      <c r="O9202" s="50"/>
      <c r="P9202" s="50"/>
      <c r="Q9202" s="50"/>
      <c r="R9202" s="51"/>
      <c r="S9202" s="51"/>
      <c r="T9202" s="51"/>
      <c r="U9202" s="51"/>
      <c r="V9202" s="51"/>
      <c r="W9202" s="51"/>
      <c r="X9202" s="44"/>
      <c r="AF9202" s="52"/>
      <c r="AM9202" s="7"/>
      <c r="AN9202" s="7"/>
      <c r="AO9202" s="53"/>
      <c r="AP9202" s="54"/>
      <c r="AQ9202" s="54"/>
      <c r="AR9202" s="7"/>
      <c r="AS9202" s="54"/>
      <c r="AT9202" s="53"/>
      <c r="AU9202" s="7"/>
      <c r="AV9202" s="7"/>
      <c r="AW9202" s="55"/>
      <c r="AX9202" s="56"/>
      <c r="AY9202" s="55"/>
      <c r="AZ9202" s="55"/>
      <c r="BA9202" s="55"/>
      <c r="BB9202" s="11"/>
      <c r="BC9202" s="12"/>
      <c r="BD9202" s="12"/>
      <c r="BE9202" s="12"/>
      <c r="BF9202" s="12"/>
      <c r="BG9202" s="12"/>
      <c r="BH9202" s="12"/>
      <c r="BI9202" s="12"/>
      <c r="BJ9202" s="12"/>
      <c r="BK9202" s="12"/>
    </row>
    <row r="9203" spans="1:63" s="5" customFormat="1">
      <c r="A9203" s="13"/>
      <c r="B9203" s="13"/>
      <c r="C9203" s="45"/>
      <c r="E9203" s="46"/>
      <c r="F9203" s="47"/>
      <c r="G9203" s="48"/>
      <c r="H9203" s="49"/>
      <c r="I9203" s="49"/>
      <c r="J9203" s="49"/>
      <c r="K9203" s="50"/>
      <c r="L9203" s="50"/>
      <c r="M9203" s="50"/>
      <c r="N9203" s="50"/>
      <c r="O9203" s="50"/>
      <c r="P9203" s="50"/>
      <c r="Q9203" s="50"/>
      <c r="R9203" s="51"/>
      <c r="S9203" s="51"/>
      <c r="T9203" s="51"/>
      <c r="U9203" s="51"/>
      <c r="V9203" s="51"/>
      <c r="W9203" s="51"/>
      <c r="X9203" s="44"/>
      <c r="AF9203" s="52"/>
      <c r="AM9203" s="7"/>
      <c r="AN9203" s="7"/>
      <c r="AO9203" s="53"/>
      <c r="AP9203" s="54"/>
      <c r="AQ9203" s="54"/>
      <c r="AR9203" s="7"/>
      <c r="AS9203" s="54"/>
      <c r="AT9203" s="53"/>
      <c r="AU9203" s="7"/>
      <c r="AV9203" s="7"/>
      <c r="AW9203" s="55"/>
      <c r="AX9203" s="56"/>
      <c r="AY9203" s="55"/>
      <c r="AZ9203" s="55"/>
      <c r="BA9203" s="55"/>
      <c r="BB9203" s="11"/>
      <c r="BC9203" s="12"/>
      <c r="BD9203" s="12"/>
      <c r="BE9203" s="12"/>
      <c r="BF9203" s="12"/>
      <c r="BG9203" s="12"/>
      <c r="BH9203" s="12"/>
      <c r="BI9203" s="12"/>
      <c r="BJ9203" s="12"/>
      <c r="BK9203" s="12"/>
    </row>
    <row r="9204" spans="1:63" s="5" customFormat="1">
      <c r="A9204" s="13"/>
      <c r="B9204" s="13"/>
      <c r="C9204" s="45"/>
      <c r="E9204" s="46"/>
      <c r="F9204" s="47"/>
      <c r="G9204" s="48"/>
      <c r="H9204" s="49"/>
      <c r="I9204" s="49"/>
      <c r="J9204" s="49"/>
      <c r="K9204" s="50"/>
      <c r="L9204" s="50"/>
      <c r="M9204" s="50"/>
      <c r="N9204" s="50"/>
      <c r="O9204" s="50"/>
      <c r="P9204" s="50"/>
      <c r="Q9204" s="50"/>
      <c r="R9204" s="51"/>
      <c r="S9204" s="51"/>
      <c r="T9204" s="51"/>
      <c r="U9204" s="51"/>
      <c r="V9204" s="51"/>
      <c r="W9204" s="51"/>
      <c r="X9204" s="44"/>
      <c r="AF9204" s="52"/>
      <c r="AM9204" s="7"/>
      <c r="AN9204" s="7"/>
      <c r="AO9204" s="53"/>
      <c r="AP9204" s="54"/>
      <c r="AQ9204" s="54"/>
      <c r="AR9204" s="7"/>
      <c r="AS9204" s="54"/>
      <c r="AT9204" s="53"/>
      <c r="AU9204" s="7"/>
      <c r="AV9204" s="7"/>
      <c r="AW9204" s="55"/>
      <c r="AX9204" s="56"/>
      <c r="AY9204" s="55"/>
      <c r="AZ9204" s="55"/>
      <c r="BA9204" s="55"/>
      <c r="BB9204" s="11"/>
      <c r="BC9204" s="12"/>
      <c r="BD9204" s="12"/>
      <c r="BE9204" s="12"/>
      <c r="BF9204" s="12"/>
      <c r="BG9204" s="12"/>
      <c r="BH9204" s="12"/>
      <c r="BI9204" s="12"/>
      <c r="BJ9204" s="12"/>
      <c r="BK9204" s="12"/>
    </row>
    <row r="9205" spans="1:63" s="5" customFormat="1">
      <c r="A9205" s="13"/>
      <c r="B9205" s="13"/>
      <c r="C9205" s="45"/>
      <c r="E9205" s="46"/>
      <c r="F9205" s="47"/>
      <c r="G9205" s="48"/>
      <c r="H9205" s="49"/>
      <c r="I9205" s="49"/>
      <c r="J9205" s="49"/>
      <c r="K9205" s="50"/>
      <c r="L9205" s="50"/>
      <c r="M9205" s="50"/>
      <c r="N9205" s="50"/>
      <c r="O9205" s="50"/>
      <c r="P9205" s="50"/>
      <c r="Q9205" s="50"/>
      <c r="R9205" s="51"/>
      <c r="S9205" s="51"/>
      <c r="T9205" s="51"/>
      <c r="U9205" s="51"/>
      <c r="V9205" s="51"/>
      <c r="W9205" s="51"/>
      <c r="X9205" s="44"/>
      <c r="AF9205" s="52"/>
      <c r="AM9205" s="7"/>
      <c r="AN9205" s="7"/>
      <c r="AO9205" s="53"/>
      <c r="AP9205" s="54"/>
      <c r="AQ9205" s="54"/>
      <c r="AR9205" s="7"/>
      <c r="AS9205" s="54"/>
      <c r="AT9205" s="53"/>
      <c r="AU9205" s="7"/>
      <c r="AV9205" s="7"/>
      <c r="AW9205" s="55"/>
      <c r="AX9205" s="56"/>
      <c r="AY9205" s="55"/>
      <c r="AZ9205" s="55"/>
      <c r="BA9205" s="55"/>
      <c r="BB9205" s="11"/>
      <c r="BC9205" s="12"/>
      <c r="BD9205" s="12"/>
      <c r="BE9205" s="12"/>
      <c r="BF9205" s="12"/>
      <c r="BG9205" s="12"/>
      <c r="BH9205" s="12"/>
      <c r="BI9205" s="12"/>
      <c r="BJ9205" s="12"/>
      <c r="BK9205" s="12"/>
    </row>
    <row r="9206" spans="1:63" s="5" customFormat="1">
      <c r="A9206" s="13"/>
      <c r="B9206" s="13"/>
      <c r="C9206" s="45"/>
      <c r="E9206" s="46"/>
      <c r="F9206" s="47"/>
      <c r="G9206" s="48"/>
      <c r="H9206" s="49"/>
      <c r="I9206" s="49"/>
      <c r="J9206" s="49"/>
      <c r="K9206" s="50"/>
      <c r="L9206" s="50"/>
      <c r="M9206" s="50"/>
      <c r="N9206" s="50"/>
      <c r="O9206" s="50"/>
      <c r="P9206" s="50"/>
      <c r="Q9206" s="50"/>
      <c r="R9206" s="51"/>
      <c r="S9206" s="51"/>
      <c r="T9206" s="51"/>
      <c r="U9206" s="51"/>
      <c r="V9206" s="51"/>
      <c r="W9206" s="51"/>
      <c r="X9206" s="44"/>
      <c r="AF9206" s="52"/>
      <c r="AM9206" s="7"/>
      <c r="AN9206" s="7"/>
      <c r="AO9206" s="53"/>
      <c r="AP9206" s="54"/>
      <c r="AQ9206" s="54"/>
      <c r="AR9206" s="7"/>
      <c r="AS9206" s="54"/>
      <c r="AT9206" s="53"/>
      <c r="AU9206" s="7"/>
      <c r="AV9206" s="7"/>
      <c r="AW9206" s="55"/>
      <c r="AX9206" s="56"/>
      <c r="AY9206" s="55"/>
      <c r="AZ9206" s="55"/>
      <c r="BA9206" s="55"/>
      <c r="BB9206" s="11"/>
      <c r="BC9206" s="12"/>
      <c r="BD9206" s="12"/>
      <c r="BE9206" s="12"/>
      <c r="BF9206" s="12"/>
      <c r="BG9206" s="12"/>
      <c r="BH9206" s="12"/>
      <c r="BI9206" s="12"/>
      <c r="BJ9206" s="12"/>
      <c r="BK9206" s="12"/>
    </row>
    <row r="9207" spans="1:63" s="5" customFormat="1">
      <c r="A9207" s="13"/>
      <c r="B9207" s="13"/>
      <c r="C9207" s="45"/>
      <c r="E9207" s="46"/>
      <c r="F9207" s="47"/>
      <c r="G9207" s="48"/>
      <c r="H9207" s="49"/>
      <c r="I9207" s="49"/>
      <c r="J9207" s="49"/>
      <c r="K9207" s="50"/>
      <c r="L9207" s="50"/>
      <c r="M9207" s="50"/>
      <c r="N9207" s="50"/>
      <c r="O9207" s="50"/>
      <c r="P9207" s="50"/>
      <c r="Q9207" s="50"/>
      <c r="R9207" s="51"/>
      <c r="S9207" s="51"/>
      <c r="T9207" s="51"/>
      <c r="U9207" s="51"/>
      <c r="V9207" s="51"/>
      <c r="W9207" s="51"/>
      <c r="X9207" s="44"/>
      <c r="AF9207" s="52"/>
      <c r="AM9207" s="7"/>
      <c r="AN9207" s="7"/>
      <c r="AO9207" s="53"/>
      <c r="AP9207" s="54"/>
      <c r="AQ9207" s="54"/>
      <c r="AR9207" s="7"/>
      <c r="AS9207" s="54"/>
      <c r="AT9207" s="53"/>
      <c r="AU9207" s="7"/>
      <c r="AV9207" s="7"/>
      <c r="AW9207" s="55"/>
      <c r="AX9207" s="56"/>
      <c r="AY9207" s="55"/>
      <c r="AZ9207" s="55"/>
      <c r="BA9207" s="55"/>
      <c r="BB9207" s="11"/>
      <c r="BC9207" s="12"/>
      <c r="BD9207" s="12"/>
      <c r="BE9207" s="12"/>
      <c r="BF9207" s="12"/>
      <c r="BG9207" s="12"/>
      <c r="BH9207" s="12"/>
      <c r="BI9207" s="12"/>
      <c r="BJ9207" s="12"/>
      <c r="BK9207" s="12"/>
    </row>
    <row r="9208" spans="1:63" s="5" customFormat="1">
      <c r="A9208" s="13"/>
      <c r="B9208" s="13"/>
      <c r="C9208" s="45"/>
      <c r="E9208" s="46"/>
      <c r="F9208" s="47"/>
      <c r="G9208" s="48"/>
      <c r="H9208" s="49"/>
      <c r="I9208" s="49"/>
      <c r="J9208" s="49"/>
      <c r="K9208" s="50"/>
      <c r="L9208" s="50"/>
      <c r="M9208" s="50"/>
      <c r="N9208" s="50"/>
      <c r="O9208" s="50"/>
      <c r="P9208" s="50"/>
      <c r="Q9208" s="50"/>
      <c r="R9208" s="51"/>
      <c r="S9208" s="51"/>
      <c r="T9208" s="51"/>
      <c r="U9208" s="51"/>
      <c r="V9208" s="51"/>
      <c r="W9208" s="51"/>
      <c r="X9208" s="44"/>
      <c r="AF9208" s="52"/>
      <c r="AM9208" s="7"/>
      <c r="AN9208" s="7"/>
      <c r="AO9208" s="53"/>
      <c r="AP9208" s="54"/>
      <c r="AQ9208" s="54"/>
      <c r="AR9208" s="7"/>
      <c r="AS9208" s="54"/>
      <c r="AT9208" s="53"/>
      <c r="AU9208" s="7"/>
      <c r="AV9208" s="7"/>
      <c r="AW9208" s="55"/>
      <c r="AX9208" s="56"/>
      <c r="AY9208" s="55"/>
      <c r="AZ9208" s="55"/>
      <c r="BA9208" s="55"/>
      <c r="BB9208" s="11"/>
      <c r="BC9208" s="12"/>
      <c r="BD9208" s="12"/>
      <c r="BE9208" s="12"/>
      <c r="BF9208" s="12"/>
      <c r="BG9208" s="12"/>
      <c r="BH9208" s="12"/>
      <c r="BI9208" s="12"/>
      <c r="BJ9208" s="12"/>
      <c r="BK9208" s="12"/>
    </row>
    <row r="9209" spans="1:63" s="5" customFormat="1">
      <c r="A9209" s="13"/>
      <c r="B9209" s="13"/>
      <c r="C9209" s="45"/>
      <c r="E9209" s="46"/>
      <c r="F9209" s="47"/>
      <c r="G9209" s="48"/>
      <c r="H9209" s="49"/>
      <c r="I9209" s="49"/>
      <c r="J9209" s="49"/>
      <c r="K9209" s="50"/>
      <c r="L9209" s="50"/>
      <c r="M9209" s="50"/>
      <c r="N9209" s="50"/>
      <c r="O9209" s="50"/>
      <c r="P9209" s="50"/>
      <c r="Q9209" s="50"/>
      <c r="R9209" s="51"/>
      <c r="S9209" s="51"/>
      <c r="T9209" s="51"/>
      <c r="U9209" s="51"/>
      <c r="V9209" s="51"/>
      <c r="W9209" s="51"/>
      <c r="X9209" s="44"/>
      <c r="AF9209" s="52"/>
      <c r="AM9209" s="7"/>
      <c r="AN9209" s="7"/>
      <c r="AO9209" s="53"/>
      <c r="AP9209" s="54"/>
      <c r="AQ9209" s="54"/>
      <c r="AR9209" s="7"/>
      <c r="AS9209" s="54"/>
      <c r="AT9209" s="53"/>
      <c r="AU9209" s="7"/>
      <c r="AV9209" s="7"/>
      <c r="AW9209" s="55"/>
      <c r="AX9209" s="56"/>
      <c r="AY9209" s="55"/>
      <c r="AZ9209" s="55"/>
      <c r="BA9209" s="55"/>
      <c r="BB9209" s="11"/>
      <c r="BC9209" s="12"/>
      <c r="BD9209" s="12"/>
      <c r="BE9209" s="12"/>
      <c r="BF9209" s="12"/>
      <c r="BG9209" s="12"/>
      <c r="BH9209" s="12"/>
      <c r="BI9209" s="12"/>
      <c r="BJ9209" s="12"/>
      <c r="BK9209" s="12"/>
    </row>
    <row r="9210" spans="1:63" s="5" customFormat="1">
      <c r="A9210" s="13"/>
      <c r="B9210" s="13"/>
      <c r="C9210" s="45"/>
      <c r="E9210" s="46"/>
      <c r="F9210" s="47"/>
      <c r="G9210" s="48"/>
      <c r="H9210" s="49"/>
      <c r="I9210" s="49"/>
      <c r="J9210" s="49"/>
      <c r="K9210" s="50"/>
      <c r="L9210" s="50"/>
      <c r="M9210" s="50"/>
      <c r="N9210" s="50"/>
      <c r="O9210" s="50"/>
      <c r="P9210" s="50"/>
      <c r="Q9210" s="50"/>
      <c r="R9210" s="51"/>
      <c r="S9210" s="51"/>
      <c r="T9210" s="51"/>
      <c r="U9210" s="51"/>
      <c r="V9210" s="51"/>
      <c r="W9210" s="51"/>
      <c r="X9210" s="44"/>
      <c r="AF9210" s="52"/>
      <c r="AM9210" s="7"/>
      <c r="AN9210" s="7"/>
      <c r="AO9210" s="53"/>
      <c r="AP9210" s="54"/>
      <c r="AQ9210" s="54"/>
      <c r="AR9210" s="7"/>
      <c r="AS9210" s="54"/>
      <c r="AT9210" s="53"/>
      <c r="AU9210" s="7"/>
      <c r="AV9210" s="7"/>
      <c r="AW9210" s="55"/>
      <c r="AX9210" s="56"/>
      <c r="AY9210" s="55"/>
      <c r="AZ9210" s="55"/>
      <c r="BA9210" s="55"/>
      <c r="BB9210" s="11"/>
      <c r="BC9210" s="12"/>
      <c r="BD9210" s="12"/>
      <c r="BE9210" s="12"/>
      <c r="BF9210" s="12"/>
      <c r="BG9210" s="12"/>
      <c r="BH9210" s="12"/>
      <c r="BI9210" s="12"/>
      <c r="BJ9210" s="12"/>
      <c r="BK9210" s="12"/>
    </row>
    <row r="9211" spans="1:63" s="5" customFormat="1">
      <c r="A9211" s="13"/>
      <c r="B9211" s="13"/>
      <c r="C9211" s="45"/>
      <c r="E9211" s="46"/>
      <c r="F9211" s="47"/>
      <c r="G9211" s="48"/>
      <c r="H9211" s="49"/>
      <c r="I9211" s="49"/>
      <c r="J9211" s="49"/>
      <c r="K9211" s="50"/>
      <c r="L9211" s="50"/>
      <c r="M9211" s="50"/>
      <c r="N9211" s="50"/>
      <c r="O9211" s="50"/>
      <c r="P9211" s="50"/>
      <c r="Q9211" s="50"/>
      <c r="R9211" s="51"/>
      <c r="S9211" s="51"/>
      <c r="T9211" s="51"/>
      <c r="U9211" s="51"/>
      <c r="V9211" s="51"/>
      <c r="W9211" s="51"/>
      <c r="X9211" s="44"/>
      <c r="AF9211" s="52"/>
      <c r="AM9211" s="7"/>
      <c r="AN9211" s="7"/>
      <c r="AO9211" s="53"/>
      <c r="AP9211" s="54"/>
      <c r="AQ9211" s="54"/>
      <c r="AR9211" s="7"/>
      <c r="AS9211" s="54"/>
      <c r="AT9211" s="53"/>
      <c r="AU9211" s="7"/>
      <c r="AV9211" s="7"/>
      <c r="AW9211" s="55"/>
      <c r="AX9211" s="56"/>
      <c r="AY9211" s="55"/>
      <c r="AZ9211" s="55"/>
      <c r="BA9211" s="55"/>
      <c r="BB9211" s="11"/>
      <c r="BC9211" s="12"/>
      <c r="BD9211" s="12"/>
      <c r="BE9211" s="12"/>
      <c r="BF9211" s="12"/>
      <c r="BG9211" s="12"/>
      <c r="BH9211" s="12"/>
      <c r="BI9211" s="12"/>
      <c r="BJ9211" s="12"/>
      <c r="BK9211" s="12"/>
    </row>
    <row r="9212" spans="1:63" s="5" customFormat="1">
      <c r="A9212" s="13"/>
      <c r="B9212" s="13"/>
      <c r="C9212" s="45"/>
      <c r="E9212" s="46"/>
      <c r="F9212" s="47"/>
      <c r="G9212" s="48"/>
      <c r="H9212" s="49"/>
      <c r="I9212" s="49"/>
      <c r="J9212" s="49"/>
      <c r="K9212" s="50"/>
      <c r="L9212" s="50"/>
      <c r="M9212" s="50"/>
      <c r="N9212" s="50"/>
      <c r="O9212" s="50"/>
      <c r="P9212" s="50"/>
      <c r="Q9212" s="50"/>
      <c r="R9212" s="51"/>
      <c r="S9212" s="51"/>
      <c r="T9212" s="51"/>
      <c r="U9212" s="51"/>
      <c r="V9212" s="51"/>
      <c r="W9212" s="51"/>
      <c r="X9212" s="44"/>
      <c r="AF9212" s="52"/>
      <c r="AM9212" s="7"/>
      <c r="AN9212" s="7"/>
      <c r="AO9212" s="53"/>
      <c r="AP9212" s="54"/>
      <c r="AQ9212" s="54"/>
      <c r="AR9212" s="7"/>
      <c r="AS9212" s="54"/>
      <c r="AT9212" s="53"/>
      <c r="AU9212" s="7"/>
      <c r="AV9212" s="7"/>
      <c r="AW9212" s="55"/>
      <c r="AX9212" s="56"/>
      <c r="AY9212" s="55"/>
      <c r="AZ9212" s="55"/>
      <c r="BA9212" s="55"/>
      <c r="BB9212" s="11"/>
      <c r="BC9212" s="12"/>
      <c r="BD9212" s="12"/>
      <c r="BE9212" s="12"/>
      <c r="BF9212" s="12"/>
      <c r="BG9212" s="12"/>
      <c r="BH9212" s="12"/>
      <c r="BI9212" s="12"/>
      <c r="BJ9212" s="12"/>
      <c r="BK9212" s="12"/>
    </row>
    <row r="9213" spans="1:63" s="5" customFormat="1">
      <c r="A9213" s="13"/>
      <c r="B9213" s="13"/>
      <c r="C9213" s="45"/>
      <c r="E9213" s="46"/>
      <c r="F9213" s="47"/>
      <c r="G9213" s="48"/>
      <c r="H9213" s="49"/>
      <c r="I9213" s="49"/>
      <c r="J9213" s="49"/>
      <c r="K9213" s="50"/>
      <c r="L9213" s="50"/>
      <c r="M9213" s="50"/>
      <c r="N9213" s="50"/>
      <c r="O9213" s="50"/>
      <c r="P9213" s="50"/>
      <c r="Q9213" s="50"/>
      <c r="R9213" s="51"/>
      <c r="S9213" s="51"/>
      <c r="T9213" s="51"/>
      <c r="U9213" s="51"/>
      <c r="V9213" s="51"/>
      <c r="W9213" s="51"/>
      <c r="X9213" s="44"/>
      <c r="AF9213" s="52"/>
      <c r="AM9213" s="7"/>
      <c r="AN9213" s="7"/>
      <c r="AO9213" s="53"/>
      <c r="AP9213" s="54"/>
      <c r="AQ9213" s="54"/>
      <c r="AR9213" s="7"/>
      <c r="AS9213" s="54"/>
      <c r="AT9213" s="53"/>
      <c r="AU9213" s="7"/>
      <c r="AV9213" s="7"/>
      <c r="AW9213" s="55"/>
      <c r="AX9213" s="56"/>
      <c r="AY9213" s="55"/>
      <c r="AZ9213" s="55"/>
      <c r="BA9213" s="55"/>
      <c r="BB9213" s="11"/>
      <c r="BC9213" s="12"/>
      <c r="BD9213" s="12"/>
      <c r="BE9213" s="12"/>
      <c r="BF9213" s="12"/>
      <c r="BG9213" s="12"/>
      <c r="BH9213" s="12"/>
      <c r="BI9213" s="12"/>
      <c r="BJ9213" s="12"/>
      <c r="BK9213" s="12"/>
    </row>
    <row r="9214" spans="1:63" s="5" customFormat="1">
      <c r="A9214" s="13"/>
      <c r="B9214" s="13"/>
      <c r="C9214" s="45"/>
      <c r="E9214" s="46"/>
      <c r="F9214" s="47"/>
      <c r="G9214" s="48"/>
      <c r="H9214" s="49"/>
      <c r="I9214" s="49"/>
      <c r="J9214" s="49"/>
      <c r="K9214" s="50"/>
      <c r="L9214" s="50"/>
      <c r="M9214" s="50"/>
      <c r="N9214" s="50"/>
      <c r="O9214" s="50"/>
      <c r="P9214" s="50"/>
      <c r="Q9214" s="50"/>
      <c r="R9214" s="51"/>
      <c r="S9214" s="51"/>
      <c r="T9214" s="51"/>
      <c r="U9214" s="51"/>
      <c r="V9214" s="51"/>
      <c r="W9214" s="51"/>
      <c r="X9214" s="44"/>
      <c r="AF9214" s="52"/>
      <c r="AM9214" s="7"/>
      <c r="AN9214" s="7"/>
      <c r="AO9214" s="53"/>
      <c r="AP9214" s="54"/>
      <c r="AQ9214" s="54"/>
      <c r="AR9214" s="7"/>
      <c r="AS9214" s="54"/>
      <c r="AT9214" s="53"/>
      <c r="AU9214" s="7"/>
      <c r="AV9214" s="7"/>
      <c r="AW9214" s="55"/>
      <c r="AX9214" s="56"/>
      <c r="AY9214" s="55"/>
      <c r="AZ9214" s="55"/>
      <c r="BA9214" s="55"/>
      <c r="BB9214" s="11"/>
      <c r="BC9214" s="12"/>
      <c r="BD9214" s="12"/>
      <c r="BE9214" s="12"/>
      <c r="BF9214" s="12"/>
      <c r="BG9214" s="12"/>
      <c r="BH9214" s="12"/>
      <c r="BI9214" s="12"/>
      <c r="BJ9214" s="12"/>
      <c r="BK9214" s="12"/>
    </row>
    <row r="9215" spans="1:63" s="5" customFormat="1">
      <c r="A9215" s="13"/>
      <c r="B9215" s="13"/>
      <c r="C9215" s="45"/>
      <c r="E9215" s="46"/>
      <c r="F9215" s="47"/>
      <c r="G9215" s="48"/>
      <c r="H9215" s="49"/>
      <c r="I9215" s="49"/>
      <c r="J9215" s="49"/>
      <c r="K9215" s="50"/>
      <c r="L9215" s="50"/>
      <c r="M9215" s="50"/>
      <c r="N9215" s="50"/>
      <c r="O9215" s="50"/>
      <c r="P9215" s="50"/>
      <c r="Q9215" s="50"/>
      <c r="R9215" s="51"/>
      <c r="S9215" s="51"/>
      <c r="T9215" s="51"/>
      <c r="U9215" s="51"/>
      <c r="V9215" s="51"/>
      <c r="W9215" s="51"/>
      <c r="X9215" s="44"/>
      <c r="AF9215" s="52"/>
      <c r="AM9215" s="7"/>
      <c r="AN9215" s="7"/>
      <c r="AO9215" s="53"/>
      <c r="AP9215" s="54"/>
      <c r="AQ9215" s="54"/>
      <c r="AR9215" s="7"/>
      <c r="AS9215" s="54"/>
      <c r="AT9215" s="53"/>
      <c r="AU9215" s="7"/>
      <c r="AV9215" s="7"/>
      <c r="AW9215" s="55"/>
      <c r="AX9215" s="56"/>
      <c r="AY9215" s="55"/>
      <c r="AZ9215" s="55"/>
      <c r="BA9215" s="55"/>
      <c r="BB9215" s="11"/>
      <c r="BC9215" s="12"/>
      <c r="BD9215" s="12"/>
      <c r="BE9215" s="12"/>
      <c r="BF9215" s="12"/>
      <c r="BG9215" s="12"/>
      <c r="BH9215" s="12"/>
      <c r="BI9215" s="12"/>
      <c r="BJ9215" s="12"/>
      <c r="BK9215" s="12"/>
    </row>
    <row r="9216" spans="1:63" s="5" customFormat="1">
      <c r="A9216" s="13"/>
      <c r="B9216" s="13"/>
      <c r="C9216" s="45"/>
      <c r="E9216" s="46"/>
      <c r="F9216" s="47"/>
      <c r="G9216" s="48"/>
      <c r="H9216" s="49"/>
      <c r="I9216" s="49"/>
      <c r="J9216" s="49"/>
      <c r="K9216" s="50"/>
      <c r="L9216" s="50"/>
      <c r="M9216" s="50"/>
      <c r="N9216" s="50"/>
      <c r="O9216" s="50"/>
      <c r="P9216" s="50"/>
      <c r="Q9216" s="50"/>
      <c r="R9216" s="51"/>
      <c r="S9216" s="51"/>
      <c r="T9216" s="51"/>
      <c r="U9216" s="51"/>
      <c r="V9216" s="51"/>
      <c r="W9216" s="51"/>
      <c r="X9216" s="44"/>
      <c r="AF9216" s="52"/>
      <c r="AM9216" s="7"/>
      <c r="AN9216" s="7"/>
      <c r="AO9216" s="53"/>
      <c r="AP9216" s="54"/>
      <c r="AQ9216" s="54"/>
      <c r="AR9216" s="7"/>
      <c r="AS9216" s="54"/>
      <c r="AT9216" s="53"/>
      <c r="AU9216" s="7"/>
      <c r="AV9216" s="7"/>
      <c r="AW9216" s="55"/>
      <c r="AX9216" s="56"/>
      <c r="AY9216" s="55"/>
      <c r="AZ9216" s="55"/>
      <c r="BA9216" s="55"/>
      <c r="BB9216" s="11"/>
      <c r="BC9216" s="12"/>
      <c r="BD9216" s="12"/>
      <c r="BE9216" s="12"/>
      <c r="BF9216" s="12"/>
      <c r="BG9216" s="12"/>
      <c r="BH9216" s="12"/>
      <c r="BI9216" s="12"/>
      <c r="BJ9216" s="12"/>
      <c r="BK9216" s="12"/>
    </row>
    <row r="9217" spans="1:63" s="5" customFormat="1">
      <c r="A9217" s="13"/>
      <c r="B9217" s="13"/>
      <c r="C9217" s="45"/>
      <c r="E9217" s="46"/>
      <c r="F9217" s="47"/>
      <c r="G9217" s="48"/>
      <c r="H9217" s="49"/>
      <c r="I9217" s="49"/>
      <c r="J9217" s="49"/>
      <c r="K9217" s="50"/>
      <c r="L9217" s="50"/>
      <c r="M9217" s="50"/>
      <c r="N9217" s="50"/>
      <c r="O9217" s="50"/>
      <c r="P9217" s="50"/>
      <c r="Q9217" s="50"/>
      <c r="R9217" s="51"/>
      <c r="S9217" s="51"/>
      <c r="T9217" s="51"/>
      <c r="U9217" s="51"/>
      <c r="V9217" s="51"/>
      <c r="W9217" s="51"/>
      <c r="X9217" s="44"/>
      <c r="AF9217" s="52"/>
      <c r="AM9217" s="7"/>
      <c r="AN9217" s="7"/>
      <c r="AO9217" s="53"/>
      <c r="AP9217" s="54"/>
      <c r="AQ9217" s="54"/>
      <c r="AR9217" s="7"/>
      <c r="AS9217" s="54"/>
      <c r="AT9217" s="53"/>
      <c r="AU9217" s="7"/>
      <c r="AV9217" s="7"/>
      <c r="AW9217" s="55"/>
      <c r="AX9217" s="56"/>
      <c r="AY9217" s="55"/>
      <c r="AZ9217" s="55"/>
      <c r="BA9217" s="55"/>
      <c r="BB9217" s="11"/>
      <c r="BC9217" s="12"/>
      <c r="BD9217" s="12"/>
      <c r="BE9217" s="12"/>
      <c r="BF9217" s="12"/>
      <c r="BG9217" s="12"/>
      <c r="BH9217" s="12"/>
      <c r="BI9217" s="12"/>
      <c r="BJ9217" s="12"/>
      <c r="BK9217" s="12"/>
    </row>
    <row r="9218" spans="1:63" s="5" customFormat="1">
      <c r="A9218" s="13"/>
      <c r="B9218" s="13"/>
      <c r="C9218" s="45"/>
      <c r="E9218" s="46"/>
      <c r="F9218" s="47"/>
      <c r="G9218" s="48"/>
      <c r="H9218" s="49"/>
      <c r="I9218" s="49"/>
      <c r="J9218" s="49"/>
      <c r="K9218" s="50"/>
      <c r="L9218" s="50"/>
      <c r="M9218" s="50"/>
      <c r="N9218" s="50"/>
      <c r="O9218" s="50"/>
      <c r="P9218" s="50"/>
      <c r="Q9218" s="50"/>
      <c r="R9218" s="51"/>
      <c r="S9218" s="51"/>
      <c r="T9218" s="51"/>
      <c r="U9218" s="51"/>
      <c r="V9218" s="51"/>
      <c r="W9218" s="51"/>
      <c r="X9218" s="44"/>
      <c r="AF9218" s="52"/>
      <c r="AM9218" s="7"/>
      <c r="AN9218" s="7"/>
      <c r="AO9218" s="53"/>
      <c r="AP9218" s="54"/>
      <c r="AQ9218" s="54"/>
      <c r="AR9218" s="7"/>
      <c r="AS9218" s="54"/>
      <c r="AT9218" s="53"/>
      <c r="AU9218" s="7"/>
      <c r="AV9218" s="7"/>
      <c r="AW9218" s="55"/>
      <c r="AX9218" s="56"/>
      <c r="AY9218" s="55"/>
      <c r="AZ9218" s="55"/>
      <c r="BA9218" s="55"/>
      <c r="BB9218" s="11"/>
      <c r="BC9218" s="12"/>
      <c r="BD9218" s="12"/>
      <c r="BE9218" s="12"/>
      <c r="BF9218" s="12"/>
      <c r="BG9218" s="12"/>
      <c r="BH9218" s="12"/>
      <c r="BI9218" s="12"/>
      <c r="BJ9218" s="12"/>
      <c r="BK9218" s="12"/>
    </row>
    <row r="9219" spans="1:63" s="5" customFormat="1">
      <c r="A9219" s="13"/>
      <c r="B9219" s="13"/>
      <c r="C9219" s="45"/>
      <c r="E9219" s="46"/>
      <c r="F9219" s="47"/>
      <c r="G9219" s="48"/>
      <c r="H9219" s="49"/>
      <c r="I9219" s="49"/>
      <c r="J9219" s="49"/>
      <c r="K9219" s="50"/>
      <c r="L9219" s="50"/>
      <c r="M9219" s="50"/>
      <c r="N9219" s="50"/>
      <c r="O9219" s="50"/>
      <c r="P9219" s="50"/>
      <c r="Q9219" s="50"/>
      <c r="R9219" s="51"/>
      <c r="S9219" s="51"/>
      <c r="T9219" s="51"/>
      <c r="U9219" s="51"/>
      <c r="V9219" s="51"/>
      <c r="W9219" s="51"/>
      <c r="X9219" s="44"/>
      <c r="AF9219" s="52"/>
      <c r="AM9219" s="7"/>
      <c r="AN9219" s="7"/>
      <c r="AO9219" s="53"/>
      <c r="AP9219" s="54"/>
      <c r="AQ9219" s="54"/>
      <c r="AR9219" s="7"/>
      <c r="AS9219" s="54"/>
      <c r="AT9219" s="53"/>
      <c r="AU9219" s="7"/>
      <c r="AV9219" s="7"/>
      <c r="AW9219" s="55"/>
      <c r="AX9219" s="56"/>
      <c r="AY9219" s="55"/>
      <c r="AZ9219" s="55"/>
      <c r="BA9219" s="55"/>
      <c r="BB9219" s="11"/>
      <c r="BC9219" s="12"/>
      <c r="BD9219" s="12"/>
      <c r="BE9219" s="12"/>
      <c r="BF9219" s="12"/>
      <c r="BG9219" s="12"/>
      <c r="BH9219" s="12"/>
      <c r="BI9219" s="12"/>
      <c r="BJ9219" s="12"/>
      <c r="BK9219" s="12"/>
    </row>
    <row r="9220" spans="1:63" s="5" customFormat="1">
      <c r="A9220" s="13"/>
      <c r="B9220" s="13"/>
      <c r="C9220" s="45"/>
      <c r="E9220" s="46"/>
      <c r="F9220" s="47"/>
      <c r="G9220" s="48"/>
      <c r="H9220" s="49"/>
      <c r="I9220" s="49"/>
      <c r="J9220" s="49"/>
      <c r="K9220" s="50"/>
      <c r="L9220" s="50"/>
      <c r="M9220" s="50"/>
      <c r="N9220" s="50"/>
      <c r="O9220" s="50"/>
      <c r="P9220" s="50"/>
      <c r="Q9220" s="50"/>
      <c r="R9220" s="51"/>
      <c r="S9220" s="51"/>
      <c r="T9220" s="51"/>
      <c r="U9220" s="51"/>
      <c r="V9220" s="51"/>
      <c r="W9220" s="51"/>
      <c r="X9220" s="44"/>
      <c r="AF9220" s="52"/>
      <c r="AM9220" s="7"/>
      <c r="AN9220" s="7"/>
      <c r="AO9220" s="53"/>
      <c r="AP9220" s="54"/>
      <c r="AQ9220" s="54"/>
      <c r="AR9220" s="7"/>
      <c r="AS9220" s="54"/>
      <c r="AT9220" s="53"/>
      <c r="AU9220" s="7"/>
      <c r="AV9220" s="7"/>
      <c r="AW9220" s="55"/>
      <c r="AX9220" s="56"/>
      <c r="AY9220" s="55"/>
      <c r="AZ9220" s="55"/>
      <c r="BA9220" s="55"/>
      <c r="BB9220" s="11"/>
      <c r="BC9220" s="12"/>
      <c r="BD9220" s="12"/>
      <c r="BE9220" s="12"/>
      <c r="BF9220" s="12"/>
      <c r="BG9220" s="12"/>
      <c r="BH9220" s="12"/>
      <c r="BI9220" s="12"/>
      <c r="BJ9220" s="12"/>
      <c r="BK9220" s="12"/>
    </row>
    <row r="9221" spans="1:63" s="5" customFormat="1">
      <c r="A9221" s="13"/>
      <c r="B9221" s="13"/>
      <c r="C9221" s="45"/>
      <c r="E9221" s="46"/>
      <c r="F9221" s="47"/>
      <c r="G9221" s="48"/>
      <c r="H9221" s="49"/>
      <c r="I9221" s="49"/>
      <c r="J9221" s="49"/>
      <c r="K9221" s="50"/>
      <c r="L9221" s="50"/>
      <c r="M9221" s="50"/>
      <c r="N9221" s="50"/>
      <c r="O9221" s="50"/>
      <c r="P9221" s="50"/>
      <c r="Q9221" s="50"/>
      <c r="R9221" s="51"/>
      <c r="S9221" s="51"/>
      <c r="T9221" s="51"/>
      <c r="U9221" s="51"/>
      <c r="V9221" s="51"/>
      <c r="W9221" s="51"/>
      <c r="X9221" s="44"/>
      <c r="AF9221" s="52"/>
      <c r="AM9221" s="7"/>
      <c r="AN9221" s="7"/>
      <c r="AO9221" s="53"/>
      <c r="AP9221" s="54"/>
      <c r="AQ9221" s="54"/>
      <c r="AR9221" s="7"/>
      <c r="AS9221" s="54"/>
      <c r="AT9221" s="53"/>
      <c r="AU9221" s="7"/>
      <c r="AV9221" s="7"/>
      <c r="AW9221" s="55"/>
      <c r="AX9221" s="56"/>
      <c r="AY9221" s="55"/>
      <c r="AZ9221" s="55"/>
      <c r="BA9221" s="55"/>
      <c r="BB9221" s="11"/>
      <c r="BC9221" s="12"/>
      <c r="BD9221" s="12"/>
      <c r="BE9221" s="12"/>
      <c r="BF9221" s="12"/>
      <c r="BG9221" s="12"/>
      <c r="BH9221" s="12"/>
      <c r="BI9221" s="12"/>
      <c r="BJ9221" s="12"/>
      <c r="BK9221" s="12"/>
    </row>
    <row r="9222" spans="1:63" s="5" customFormat="1">
      <c r="A9222" s="13"/>
      <c r="B9222" s="13"/>
      <c r="C9222" s="45"/>
      <c r="E9222" s="46"/>
      <c r="F9222" s="47"/>
      <c r="G9222" s="48"/>
      <c r="H9222" s="49"/>
      <c r="I9222" s="49"/>
      <c r="J9222" s="49"/>
      <c r="K9222" s="50"/>
      <c r="L9222" s="50"/>
      <c r="M9222" s="50"/>
      <c r="N9222" s="50"/>
      <c r="O9222" s="50"/>
      <c r="P9222" s="50"/>
      <c r="Q9222" s="50"/>
      <c r="R9222" s="51"/>
      <c r="S9222" s="51"/>
      <c r="T9222" s="51"/>
      <c r="U9222" s="51"/>
      <c r="V9222" s="51"/>
      <c r="W9222" s="51"/>
      <c r="X9222" s="44"/>
      <c r="AF9222" s="52"/>
      <c r="AM9222" s="7"/>
      <c r="AN9222" s="7"/>
      <c r="AO9222" s="53"/>
      <c r="AP9222" s="54"/>
      <c r="AQ9222" s="54"/>
      <c r="AR9222" s="7"/>
      <c r="AS9222" s="54"/>
      <c r="AT9222" s="53"/>
      <c r="AU9222" s="7"/>
      <c r="AV9222" s="7"/>
      <c r="AW9222" s="55"/>
      <c r="AX9222" s="56"/>
      <c r="AY9222" s="55"/>
      <c r="AZ9222" s="55"/>
      <c r="BA9222" s="55"/>
      <c r="BB9222" s="11"/>
      <c r="BC9222" s="12"/>
      <c r="BD9222" s="12"/>
      <c r="BE9222" s="12"/>
      <c r="BF9222" s="12"/>
      <c r="BG9222" s="12"/>
      <c r="BH9222" s="12"/>
      <c r="BI9222" s="12"/>
      <c r="BJ9222" s="12"/>
      <c r="BK9222" s="12"/>
    </row>
    <row r="9223" spans="1:63" s="5" customFormat="1">
      <c r="A9223" s="13"/>
      <c r="B9223" s="13"/>
      <c r="C9223" s="45"/>
      <c r="E9223" s="46"/>
      <c r="F9223" s="47"/>
      <c r="G9223" s="48"/>
      <c r="H9223" s="49"/>
      <c r="I9223" s="49"/>
      <c r="J9223" s="49"/>
      <c r="K9223" s="50"/>
      <c r="L9223" s="50"/>
      <c r="M9223" s="50"/>
      <c r="N9223" s="50"/>
      <c r="O9223" s="50"/>
      <c r="P9223" s="50"/>
      <c r="Q9223" s="50"/>
      <c r="R9223" s="51"/>
      <c r="S9223" s="51"/>
      <c r="T9223" s="51"/>
      <c r="U9223" s="51"/>
      <c r="V9223" s="51"/>
      <c r="W9223" s="51"/>
      <c r="X9223" s="44"/>
      <c r="AF9223" s="52"/>
      <c r="AM9223" s="7"/>
      <c r="AN9223" s="7"/>
      <c r="AO9223" s="53"/>
      <c r="AP9223" s="54"/>
      <c r="AQ9223" s="54"/>
      <c r="AR9223" s="7"/>
      <c r="AS9223" s="54"/>
      <c r="AT9223" s="53"/>
      <c r="AU9223" s="7"/>
      <c r="AV9223" s="7"/>
      <c r="AW9223" s="55"/>
      <c r="AX9223" s="56"/>
      <c r="AY9223" s="55"/>
      <c r="AZ9223" s="55"/>
      <c r="BA9223" s="55"/>
      <c r="BB9223" s="11"/>
      <c r="BC9223" s="12"/>
      <c r="BD9223" s="12"/>
      <c r="BE9223" s="12"/>
      <c r="BF9223" s="12"/>
      <c r="BG9223" s="12"/>
      <c r="BH9223" s="12"/>
      <c r="BI9223" s="12"/>
      <c r="BJ9223" s="12"/>
      <c r="BK9223" s="12"/>
    </row>
    <row r="9224" spans="1:63" s="5" customFormat="1">
      <c r="A9224" s="13"/>
      <c r="B9224" s="13"/>
      <c r="C9224" s="45"/>
      <c r="E9224" s="46"/>
      <c r="F9224" s="47"/>
      <c r="G9224" s="48"/>
      <c r="H9224" s="49"/>
      <c r="I9224" s="49"/>
      <c r="J9224" s="49"/>
      <c r="K9224" s="50"/>
      <c r="L9224" s="50"/>
      <c r="M9224" s="50"/>
      <c r="N9224" s="50"/>
      <c r="O9224" s="50"/>
      <c r="P9224" s="50"/>
      <c r="Q9224" s="50"/>
      <c r="R9224" s="51"/>
      <c r="S9224" s="51"/>
      <c r="T9224" s="51"/>
      <c r="U9224" s="51"/>
      <c r="V9224" s="51"/>
      <c r="W9224" s="51"/>
      <c r="X9224" s="44"/>
      <c r="AF9224" s="52"/>
      <c r="AM9224" s="7"/>
      <c r="AN9224" s="7"/>
      <c r="AO9224" s="53"/>
      <c r="AP9224" s="54"/>
      <c r="AQ9224" s="54"/>
      <c r="AR9224" s="7"/>
      <c r="AS9224" s="54"/>
      <c r="AT9224" s="53"/>
      <c r="AU9224" s="7"/>
      <c r="AV9224" s="7"/>
      <c r="AW9224" s="55"/>
      <c r="AX9224" s="56"/>
      <c r="AY9224" s="55"/>
      <c r="AZ9224" s="55"/>
      <c r="BA9224" s="55"/>
      <c r="BB9224" s="11"/>
      <c r="BC9224" s="12"/>
      <c r="BD9224" s="12"/>
      <c r="BE9224" s="12"/>
      <c r="BF9224" s="12"/>
      <c r="BG9224" s="12"/>
      <c r="BH9224" s="12"/>
      <c r="BI9224" s="12"/>
      <c r="BJ9224" s="12"/>
      <c r="BK9224" s="12"/>
    </row>
    <row r="9225" spans="1:63" s="5" customFormat="1">
      <c r="A9225" s="13"/>
      <c r="B9225" s="13"/>
      <c r="C9225" s="45"/>
      <c r="E9225" s="46"/>
      <c r="F9225" s="47"/>
      <c r="G9225" s="48"/>
      <c r="H9225" s="49"/>
      <c r="I9225" s="49"/>
      <c r="J9225" s="49"/>
      <c r="K9225" s="50"/>
      <c r="L9225" s="50"/>
      <c r="M9225" s="50"/>
      <c r="N9225" s="50"/>
      <c r="O9225" s="50"/>
      <c r="P9225" s="50"/>
      <c r="Q9225" s="50"/>
      <c r="R9225" s="51"/>
      <c r="S9225" s="51"/>
      <c r="T9225" s="51"/>
      <c r="U9225" s="51"/>
      <c r="V9225" s="51"/>
      <c r="W9225" s="51"/>
      <c r="X9225" s="44"/>
      <c r="AF9225" s="52"/>
      <c r="AM9225" s="7"/>
      <c r="AN9225" s="7"/>
      <c r="AO9225" s="53"/>
      <c r="AP9225" s="54"/>
      <c r="AQ9225" s="54"/>
      <c r="AR9225" s="7"/>
      <c r="AS9225" s="54"/>
      <c r="AT9225" s="53"/>
      <c r="AU9225" s="7"/>
      <c r="AV9225" s="7"/>
      <c r="AW9225" s="55"/>
      <c r="AX9225" s="56"/>
      <c r="AY9225" s="55"/>
      <c r="AZ9225" s="55"/>
      <c r="BA9225" s="55"/>
      <c r="BB9225" s="11"/>
      <c r="BC9225" s="12"/>
      <c r="BD9225" s="12"/>
      <c r="BE9225" s="12"/>
      <c r="BF9225" s="12"/>
      <c r="BG9225" s="12"/>
      <c r="BH9225" s="12"/>
      <c r="BI9225" s="12"/>
      <c r="BJ9225" s="12"/>
      <c r="BK9225" s="12"/>
    </row>
    <row r="9226" spans="1:63" s="5" customFormat="1">
      <c r="A9226" s="13"/>
      <c r="B9226" s="13"/>
      <c r="C9226" s="45"/>
      <c r="E9226" s="46"/>
      <c r="F9226" s="47"/>
      <c r="G9226" s="48"/>
      <c r="H9226" s="49"/>
      <c r="I9226" s="49"/>
      <c r="J9226" s="49"/>
      <c r="K9226" s="50"/>
      <c r="L9226" s="50"/>
      <c r="M9226" s="50"/>
      <c r="N9226" s="50"/>
      <c r="O9226" s="50"/>
      <c r="P9226" s="50"/>
      <c r="Q9226" s="50"/>
      <c r="R9226" s="51"/>
      <c r="S9226" s="51"/>
      <c r="T9226" s="51"/>
      <c r="U9226" s="51"/>
      <c r="V9226" s="51"/>
      <c r="W9226" s="51"/>
      <c r="X9226" s="44"/>
      <c r="AF9226" s="52"/>
      <c r="AM9226" s="7"/>
      <c r="AN9226" s="7"/>
      <c r="AO9226" s="53"/>
      <c r="AP9226" s="54"/>
      <c r="AQ9226" s="54"/>
      <c r="AR9226" s="7"/>
      <c r="AS9226" s="54"/>
      <c r="AT9226" s="53"/>
      <c r="AU9226" s="7"/>
      <c r="AV9226" s="7"/>
      <c r="AW9226" s="55"/>
      <c r="AX9226" s="56"/>
      <c r="AY9226" s="55"/>
      <c r="AZ9226" s="55"/>
      <c r="BA9226" s="55"/>
      <c r="BB9226" s="11"/>
      <c r="BC9226" s="12"/>
      <c r="BD9226" s="12"/>
      <c r="BE9226" s="12"/>
      <c r="BF9226" s="12"/>
      <c r="BG9226" s="12"/>
      <c r="BH9226" s="12"/>
      <c r="BI9226" s="12"/>
      <c r="BJ9226" s="12"/>
      <c r="BK9226" s="12"/>
    </row>
    <row r="9227" spans="1:63" s="5" customFormat="1">
      <c r="A9227" s="13"/>
      <c r="B9227" s="13"/>
      <c r="C9227" s="45"/>
      <c r="E9227" s="46"/>
      <c r="F9227" s="47"/>
      <c r="G9227" s="48"/>
      <c r="H9227" s="49"/>
      <c r="I9227" s="49"/>
      <c r="J9227" s="49"/>
      <c r="K9227" s="50"/>
      <c r="L9227" s="50"/>
      <c r="M9227" s="50"/>
      <c r="N9227" s="50"/>
      <c r="O9227" s="50"/>
      <c r="P9227" s="50"/>
      <c r="Q9227" s="50"/>
      <c r="R9227" s="51"/>
      <c r="S9227" s="51"/>
      <c r="T9227" s="51"/>
      <c r="U9227" s="51"/>
      <c r="V9227" s="51"/>
      <c r="W9227" s="51"/>
      <c r="X9227" s="44"/>
      <c r="AF9227" s="52"/>
      <c r="AM9227" s="7"/>
      <c r="AN9227" s="7"/>
      <c r="AO9227" s="53"/>
      <c r="AP9227" s="54"/>
      <c r="AQ9227" s="54"/>
      <c r="AR9227" s="7"/>
      <c r="AS9227" s="54"/>
      <c r="AT9227" s="53"/>
      <c r="AU9227" s="7"/>
      <c r="AV9227" s="7"/>
      <c r="AW9227" s="55"/>
      <c r="AX9227" s="56"/>
      <c r="AY9227" s="55"/>
      <c r="AZ9227" s="55"/>
      <c r="BA9227" s="55"/>
      <c r="BB9227" s="11"/>
      <c r="BC9227" s="12"/>
      <c r="BD9227" s="12"/>
      <c r="BE9227" s="12"/>
      <c r="BF9227" s="12"/>
      <c r="BG9227" s="12"/>
      <c r="BH9227" s="12"/>
      <c r="BI9227" s="12"/>
      <c r="BJ9227" s="12"/>
      <c r="BK9227" s="12"/>
    </row>
    <row r="9228" spans="1:63" s="5" customFormat="1">
      <c r="A9228" s="13"/>
      <c r="B9228" s="13"/>
      <c r="C9228" s="45"/>
      <c r="E9228" s="46"/>
      <c r="F9228" s="47"/>
      <c r="G9228" s="48"/>
      <c r="H9228" s="49"/>
      <c r="I9228" s="49"/>
      <c r="J9228" s="49"/>
      <c r="K9228" s="50"/>
      <c r="L9228" s="50"/>
      <c r="M9228" s="50"/>
      <c r="N9228" s="50"/>
      <c r="O9228" s="50"/>
      <c r="P9228" s="50"/>
      <c r="Q9228" s="50"/>
      <c r="R9228" s="51"/>
      <c r="S9228" s="51"/>
      <c r="T9228" s="51"/>
      <c r="U9228" s="51"/>
      <c r="V9228" s="51"/>
      <c r="W9228" s="51"/>
      <c r="X9228" s="44"/>
      <c r="AF9228" s="52"/>
      <c r="AM9228" s="7"/>
      <c r="AN9228" s="7"/>
      <c r="AO9228" s="53"/>
      <c r="AP9228" s="54"/>
      <c r="AQ9228" s="54"/>
      <c r="AR9228" s="7"/>
      <c r="AS9228" s="54"/>
      <c r="AT9228" s="53"/>
      <c r="AU9228" s="7"/>
      <c r="AV9228" s="7"/>
      <c r="AW9228" s="55"/>
      <c r="AX9228" s="56"/>
      <c r="AY9228" s="55"/>
      <c r="AZ9228" s="55"/>
      <c r="BA9228" s="55"/>
      <c r="BB9228" s="11"/>
      <c r="BC9228" s="12"/>
      <c r="BD9228" s="12"/>
      <c r="BE9228" s="12"/>
      <c r="BF9228" s="12"/>
      <c r="BG9228" s="12"/>
      <c r="BH9228" s="12"/>
      <c r="BI9228" s="12"/>
      <c r="BJ9228" s="12"/>
      <c r="BK9228" s="12"/>
    </row>
    <row r="9229" spans="1:63" s="5" customFormat="1">
      <c r="A9229" s="13"/>
      <c r="B9229" s="13"/>
      <c r="C9229" s="45"/>
      <c r="E9229" s="46"/>
      <c r="F9229" s="47"/>
      <c r="G9229" s="48"/>
      <c r="H9229" s="49"/>
      <c r="I9229" s="49"/>
      <c r="J9229" s="49"/>
      <c r="K9229" s="50"/>
      <c r="L9229" s="50"/>
      <c r="M9229" s="50"/>
      <c r="N9229" s="50"/>
      <c r="O9229" s="50"/>
      <c r="P9229" s="50"/>
      <c r="Q9229" s="50"/>
      <c r="R9229" s="51"/>
      <c r="S9229" s="51"/>
      <c r="T9229" s="51"/>
      <c r="U9229" s="51"/>
      <c r="V9229" s="51"/>
      <c r="W9229" s="51"/>
      <c r="X9229" s="44"/>
      <c r="AF9229" s="52"/>
      <c r="AM9229" s="7"/>
      <c r="AN9229" s="7"/>
      <c r="AO9229" s="53"/>
      <c r="AP9229" s="54"/>
      <c r="AQ9229" s="54"/>
      <c r="AR9229" s="7"/>
      <c r="AS9229" s="54"/>
      <c r="AT9229" s="53"/>
      <c r="AU9229" s="7"/>
      <c r="AV9229" s="7"/>
      <c r="AW9229" s="55"/>
      <c r="AX9229" s="56"/>
      <c r="AY9229" s="55"/>
      <c r="AZ9229" s="55"/>
      <c r="BA9229" s="55"/>
      <c r="BB9229" s="11"/>
      <c r="BC9229" s="12"/>
      <c r="BD9229" s="12"/>
      <c r="BE9229" s="12"/>
      <c r="BF9229" s="12"/>
      <c r="BG9229" s="12"/>
      <c r="BH9229" s="12"/>
      <c r="BI9229" s="12"/>
      <c r="BJ9229" s="12"/>
      <c r="BK9229" s="12"/>
    </row>
    <row r="9230" spans="1:63" s="5" customFormat="1">
      <c r="A9230" s="13"/>
      <c r="B9230" s="13"/>
      <c r="C9230" s="45"/>
      <c r="E9230" s="46"/>
      <c r="F9230" s="47"/>
      <c r="G9230" s="48"/>
      <c r="H9230" s="49"/>
      <c r="I9230" s="49"/>
      <c r="J9230" s="49"/>
      <c r="K9230" s="50"/>
      <c r="L9230" s="50"/>
      <c r="M9230" s="50"/>
      <c r="N9230" s="50"/>
      <c r="O9230" s="50"/>
      <c r="P9230" s="50"/>
      <c r="Q9230" s="50"/>
      <c r="R9230" s="51"/>
      <c r="S9230" s="51"/>
      <c r="T9230" s="51"/>
      <c r="U9230" s="51"/>
      <c r="V9230" s="51"/>
      <c r="W9230" s="51"/>
      <c r="X9230" s="44"/>
      <c r="AF9230" s="52"/>
      <c r="AM9230" s="7"/>
      <c r="AN9230" s="7"/>
      <c r="AO9230" s="53"/>
      <c r="AP9230" s="54"/>
      <c r="AQ9230" s="54"/>
      <c r="AR9230" s="7"/>
      <c r="AS9230" s="54"/>
      <c r="AT9230" s="53"/>
      <c r="AU9230" s="7"/>
      <c r="AV9230" s="7"/>
      <c r="AW9230" s="55"/>
      <c r="AX9230" s="56"/>
      <c r="AY9230" s="55"/>
      <c r="AZ9230" s="55"/>
      <c r="BA9230" s="55"/>
      <c r="BB9230" s="11"/>
      <c r="BC9230" s="12"/>
      <c r="BD9230" s="12"/>
      <c r="BE9230" s="12"/>
      <c r="BF9230" s="12"/>
      <c r="BG9230" s="12"/>
      <c r="BH9230" s="12"/>
      <c r="BI9230" s="12"/>
      <c r="BJ9230" s="12"/>
      <c r="BK9230" s="12"/>
    </row>
    <row r="9231" spans="1:63" s="5" customFormat="1">
      <c r="A9231" s="13"/>
      <c r="B9231" s="13"/>
      <c r="C9231" s="45"/>
      <c r="E9231" s="46"/>
      <c r="F9231" s="47"/>
      <c r="G9231" s="48"/>
      <c r="H9231" s="49"/>
      <c r="I9231" s="49"/>
      <c r="J9231" s="49"/>
      <c r="K9231" s="50"/>
      <c r="L9231" s="50"/>
      <c r="M9231" s="50"/>
      <c r="N9231" s="50"/>
      <c r="O9231" s="50"/>
      <c r="P9231" s="50"/>
      <c r="Q9231" s="50"/>
      <c r="R9231" s="51"/>
      <c r="S9231" s="51"/>
      <c r="T9231" s="51"/>
      <c r="U9231" s="51"/>
      <c r="V9231" s="51"/>
      <c r="W9231" s="51"/>
      <c r="X9231" s="44"/>
      <c r="AF9231" s="52"/>
      <c r="AM9231" s="7"/>
      <c r="AN9231" s="7"/>
      <c r="AO9231" s="53"/>
      <c r="AP9231" s="54"/>
      <c r="AQ9231" s="54"/>
      <c r="AR9231" s="7"/>
      <c r="AS9231" s="54"/>
      <c r="AT9231" s="53"/>
      <c r="AU9231" s="7"/>
      <c r="AV9231" s="7"/>
      <c r="AW9231" s="55"/>
      <c r="AX9231" s="56"/>
      <c r="AY9231" s="55"/>
      <c r="AZ9231" s="55"/>
      <c r="BA9231" s="55"/>
      <c r="BB9231" s="11"/>
      <c r="BC9231" s="12"/>
      <c r="BD9231" s="12"/>
      <c r="BE9231" s="12"/>
      <c r="BF9231" s="12"/>
      <c r="BG9231" s="12"/>
      <c r="BH9231" s="12"/>
      <c r="BI9231" s="12"/>
      <c r="BJ9231" s="12"/>
      <c r="BK9231" s="12"/>
    </row>
    <row r="9232" spans="1:63" s="5" customFormat="1">
      <c r="A9232" s="13"/>
      <c r="B9232" s="13"/>
      <c r="C9232" s="45"/>
      <c r="E9232" s="46"/>
      <c r="F9232" s="47"/>
      <c r="G9232" s="48"/>
      <c r="H9232" s="49"/>
      <c r="I9232" s="49"/>
      <c r="J9232" s="49"/>
      <c r="K9232" s="50"/>
      <c r="L9232" s="50"/>
      <c r="M9232" s="50"/>
      <c r="N9232" s="50"/>
      <c r="O9232" s="50"/>
      <c r="P9232" s="50"/>
      <c r="Q9232" s="50"/>
      <c r="R9232" s="51"/>
      <c r="S9232" s="51"/>
      <c r="T9232" s="51"/>
      <c r="U9232" s="51"/>
      <c r="V9232" s="51"/>
      <c r="W9232" s="51"/>
      <c r="X9232" s="44"/>
      <c r="AF9232" s="52"/>
      <c r="AM9232" s="7"/>
      <c r="AN9232" s="7"/>
      <c r="AO9232" s="53"/>
      <c r="AP9232" s="54"/>
      <c r="AQ9232" s="54"/>
      <c r="AR9232" s="7"/>
      <c r="AS9232" s="54"/>
      <c r="AT9232" s="53"/>
      <c r="AU9232" s="7"/>
      <c r="AV9232" s="7"/>
      <c r="AW9232" s="55"/>
      <c r="AX9232" s="56"/>
      <c r="AY9232" s="55"/>
      <c r="AZ9232" s="55"/>
      <c r="BA9232" s="55"/>
      <c r="BB9232" s="11"/>
      <c r="BC9232" s="12"/>
      <c r="BD9232" s="12"/>
      <c r="BE9232" s="12"/>
      <c r="BF9232" s="12"/>
      <c r="BG9232" s="12"/>
      <c r="BH9232" s="12"/>
      <c r="BI9232" s="12"/>
      <c r="BJ9232" s="12"/>
      <c r="BK9232" s="12"/>
    </row>
    <row r="9233" spans="1:63" s="5" customFormat="1">
      <c r="A9233" s="13"/>
      <c r="B9233" s="13"/>
      <c r="C9233" s="45"/>
      <c r="E9233" s="46"/>
      <c r="F9233" s="47"/>
      <c r="G9233" s="48"/>
      <c r="H9233" s="49"/>
      <c r="I9233" s="49"/>
      <c r="J9233" s="49"/>
      <c r="K9233" s="50"/>
      <c r="L9233" s="50"/>
      <c r="M9233" s="50"/>
      <c r="N9233" s="50"/>
      <c r="O9233" s="50"/>
      <c r="P9233" s="50"/>
      <c r="Q9233" s="50"/>
      <c r="R9233" s="51"/>
      <c r="S9233" s="51"/>
      <c r="T9233" s="51"/>
      <c r="U9233" s="51"/>
      <c r="V9233" s="51"/>
      <c r="W9233" s="51"/>
      <c r="X9233" s="44"/>
      <c r="AF9233" s="52"/>
      <c r="AM9233" s="7"/>
      <c r="AN9233" s="7"/>
      <c r="AO9233" s="53"/>
      <c r="AP9233" s="54"/>
      <c r="AQ9233" s="54"/>
      <c r="AR9233" s="7"/>
      <c r="AS9233" s="54"/>
      <c r="AT9233" s="53"/>
      <c r="AU9233" s="7"/>
      <c r="AV9233" s="7"/>
      <c r="AW9233" s="55"/>
      <c r="AX9233" s="56"/>
      <c r="AY9233" s="55"/>
      <c r="AZ9233" s="55"/>
      <c r="BA9233" s="55"/>
      <c r="BB9233" s="11"/>
      <c r="BC9233" s="12"/>
      <c r="BD9233" s="12"/>
      <c r="BE9233" s="12"/>
      <c r="BF9233" s="12"/>
      <c r="BG9233" s="12"/>
      <c r="BH9233" s="12"/>
      <c r="BI9233" s="12"/>
      <c r="BJ9233" s="12"/>
      <c r="BK9233" s="12"/>
    </row>
    <row r="9234" spans="1:63" s="5" customFormat="1">
      <c r="A9234" s="13"/>
      <c r="B9234" s="13"/>
      <c r="C9234" s="45"/>
      <c r="E9234" s="46"/>
      <c r="F9234" s="47"/>
      <c r="G9234" s="48"/>
      <c r="H9234" s="49"/>
      <c r="I9234" s="49"/>
      <c r="J9234" s="49"/>
      <c r="K9234" s="50"/>
      <c r="L9234" s="50"/>
      <c r="M9234" s="50"/>
      <c r="N9234" s="50"/>
      <c r="O9234" s="50"/>
      <c r="P9234" s="50"/>
      <c r="Q9234" s="50"/>
      <c r="R9234" s="51"/>
      <c r="S9234" s="51"/>
      <c r="T9234" s="51"/>
      <c r="U9234" s="51"/>
      <c r="V9234" s="51"/>
      <c r="W9234" s="51"/>
      <c r="X9234" s="44"/>
      <c r="AF9234" s="52"/>
      <c r="AM9234" s="7"/>
      <c r="AN9234" s="7"/>
      <c r="AO9234" s="53"/>
      <c r="AP9234" s="54"/>
      <c r="AQ9234" s="54"/>
      <c r="AR9234" s="7"/>
      <c r="AS9234" s="54"/>
      <c r="AT9234" s="53"/>
      <c r="AU9234" s="7"/>
      <c r="AV9234" s="7"/>
      <c r="AW9234" s="55"/>
      <c r="AX9234" s="56"/>
      <c r="AY9234" s="55"/>
      <c r="AZ9234" s="55"/>
      <c r="BA9234" s="55"/>
      <c r="BB9234" s="11"/>
      <c r="BC9234" s="12"/>
      <c r="BD9234" s="12"/>
      <c r="BE9234" s="12"/>
      <c r="BF9234" s="12"/>
      <c r="BG9234" s="12"/>
      <c r="BH9234" s="12"/>
      <c r="BI9234" s="12"/>
      <c r="BJ9234" s="12"/>
      <c r="BK9234" s="12"/>
    </row>
    <row r="9235" spans="1:63" s="5" customFormat="1">
      <c r="A9235" s="13"/>
      <c r="B9235" s="13"/>
      <c r="C9235" s="45"/>
      <c r="E9235" s="46"/>
      <c r="F9235" s="47"/>
      <c r="G9235" s="48"/>
      <c r="H9235" s="49"/>
      <c r="I9235" s="49"/>
      <c r="J9235" s="49"/>
      <c r="K9235" s="50"/>
      <c r="L9235" s="50"/>
      <c r="M9235" s="50"/>
      <c r="N9235" s="50"/>
      <c r="O9235" s="50"/>
      <c r="P9235" s="50"/>
      <c r="Q9235" s="50"/>
      <c r="R9235" s="51"/>
      <c r="S9235" s="51"/>
      <c r="T9235" s="51"/>
      <c r="U9235" s="51"/>
      <c r="V9235" s="51"/>
      <c r="W9235" s="51"/>
      <c r="X9235" s="44"/>
      <c r="AF9235" s="52"/>
      <c r="AM9235" s="7"/>
      <c r="AN9235" s="7"/>
      <c r="AO9235" s="53"/>
      <c r="AP9235" s="54"/>
      <c r="AQ9235" s="54"/>
      <c r="AR9235" s="7"/>
      <c r="AS9235" s="54"/>
      <c r="AT9235" s="53"/>
      <c r="AU9235" s="7"/>
      <c r="AV9235" s="7"/>
      <c r="AW9235" s="55"/>
      <c r="AX9235" s="56"/>
      <c r="AY9235" s="55"/>
      <c r="AZ9235" s="55"/>
      <c r="BA9235" s="55"/>
      <c r="BB9235" s="11"/>
      <c r="BC9235" s="12"/>
      <c r="BD9235" s="12"/>
      <c r="BE9235" s="12"/>
      <c r="BF9235" s="12"/>
      <c r="BG9235" s="12"/>
      <c r="BH9235" s="12"/>
      <c r="BI9235" s="12"/>
      <c r="BJ9235" s="12"/>
      <c r="BK9235" s="12"/>
    </row>
    <row r="9236" spans="1:63" s="5" customFormat="1">
      <c r="A9236" s="13"/>
      <c r="B9236" s="13"/>
      <c r="C9236" s="45"/>
      <c r="E9236" s="46"/>
      <c r="F9236" s="47"/>
      <c r="G9236" s="48"/>
      <c r="H9236" s="49"/>
      <c r="I9236" s="49"/>
      <c r="J9236" s="49"/>
      <c r="K9236" s="50"/>
      <c r="L9236" s="50"/>
      <c r="M9236" s="50"/>
      <c r="N9236" s="50"/>
      <c r="O9236" s="50"/>
      <c r="P9236" s="50"/>
      <c r="Q9236" s="50"/>
      <c r="R9236" s="51"/>
      <c r="S9236" s="51"/>
      <c r="T9236" s="51"/>
      <c r="U9236" s="51"/>
      <c r="V9236" s="51"/>
      <c r="W9236" s="51"/>
      <c r="X9236" s="44"/>
      <c r="AF9236" s="52"/>
      <c r="AM9236" s="7"/>
      <c r="AN9236" s="7"/>
      <c r="AO9236" s="53"/>
      <c r="AP9236" s="54"/>
      <c r="AQ9236" s="54"/>
      <c r="AR9236" s="7"/>
      <c r="AS9236" s="54"/>
      <c r="AT9236" s="53"/>
      <c r="AU9236" s="7"/>
      <c r="AV9236" s="7"/>
      <c r="AW9236" s="55"/>
      <c r="AX9236" s="56"/>
      <c r="AY9236" s="55"/>
      <c r="AZ9236" s="55"/>
      <c r="BA9236" s="55"/>
      <c r="BB9236" s="11"/>
      <c r="BC9236" s="12"/>
      <c r="BD9236" s="12"/>
      <c r="BE9236" s="12"/>
      <c r="BF9236" s="12"/>
      <c r="BG9236" s="12"/>
      <c r="BH9236" s="12"/>
      <c r="BI9236" s="12"/>
      <c r="BJ9236" s="12"/>
      <c r="BK9236" s="12"/>
    </row>
    <row r="9237" spans="1:63" s="5" customFormat="1">
      <c r="A9237" s="13"/>
      <c r="B9237" s="13"/>
      <c r="C9237" s="45"/>
      <c r="E9237" s="46"/>
      <c r="F9237" s="47"/>
      <c r="G9237" s="48"/>
      <c r="H9237" s="49"/>
      <c r="I9237" s="49"/>
      <c r="J9237" s="49"/>
      <c r="K9237" s="50"/>
      <c r="L9237" s="50"/>
      <c r="M9237" s="50"/>
      <c r="N9237" s="50"/>
      <c r="O9237" s="50"/>
      <c r="P9237" s="50"/>
      <c r="Q9237" s="50"/>
      <c r="R9237" s="51"/>
      <c r="S9237" s="51"/>
      <c r="T9237" s="51"/>
      <c r="U9237" s="51"/>
      <c r="V9237" s="51"/>
      <c r="W9237" s="51"/>
      <c r="X9237" s="44"/>
      <c r="AF9237" s="52"/>
      <c r="AM9237" s="7"/>
      <c r="AN9237" s="7"/>
      <c r="AO9237" s="53"/>
      <c r="AP9237" s="54"/>
      <c r="AQ9237" s="54"/>
      <c r="AR9237" s="7"/>
      <c r="AS9237" s="54"/>
      <c r="AT9237" s="53"/>
      <c r="AU9237" s="7"/>
      <c r="AV9237" s="7"/>
      <c r="AW9237" s="55"/>
      <c r="AX9237" s="56"/>
      <c r="AY9237" s="55"/>
      <c r="AZ9237" s="55"/>
      <c r="BA9237" s="55"/>
      <c r="BB9237" s="11"/>
      <c r="BC9237" s="12"/>
      <c r="BD9237" s="12"/>
      <c r="BE9237" s="12"/>
      <c r="BF9237" s="12"/>
      <c r="BG9237" s="12"/>
      <c r="BH9237" s="12"/>
      <c r="BI9237" s="12"/>
      <c r="BJ9237" s="12"/>
      <c r="BK9237" s="12"/>
    </row>
    <row r="9238" spans="1:63" s="5" customFormat="1">
      <c r="A9238" s="13"/>
      <c r="B9238" s="13"/>
      <c r="C9238" s="45"/>
      <c r="E9238" s="46"/>
      <c r="F9238" s="47"/>
      <c r="G9238" s="48"/>
      <c r="H9238" s="49"/>
      <c r="I9238" s="49"/>
      <c r="J9238" s="49"/>
      <c r="K9238" s="50"/>
      <c r="L9238" s="50"/>
      <c r="M9238" s="50"/>
      <c r="N9238" s="50"/>
      <c r="O9238" s="50"/>
      <c r="P9238" s="50"/>
      <c r="Q9238" s="50"/>
      <c r="R9238" s="51"/>
      <c r="S9238" s="51"/>
      <c r="T9238" s="51"/>
      <c r="U9238" s="51"/>
      <c r="V9238" s="51"/>
      <c r="W9238" s="51"/>
      <c r="X9238" s="44"/>
      <c r="AF9238" s="52"/>
      <c r="AM9238" s="7"/>
      <c r="AN9238" s="7"/>
      <c r="AO9238" s="53"/>
      <c r="AP9238" s="54"/>
      <c r="AQ9238" s="54"/>
      <c r="AR9238" s="7"/>
      <c r="AS9238" s="54"/>
      <c r="AT9238" s="53"/>
      <c r="AU9238" s="7"/>
      <c r="AV9238" s="7"/>
      <c r="AW9238" s="55"/>
      <c r="AX9238" s="56"/>
      <c r="AY9238" s="55"/>
      <c r="AZ9238" s="55"/>
      <c r="BA9238" s="55"/>
      <c r="BB9238" s="11"/>
      <c r="BC9238" s="12"/>
      <c r="BD9238" s="12"/>
      <c r="BE9238" s="12"/>
      <c r="BF9238" s="12"/>
      <c r="BG9238" s="12"/>
      <c r="BH9238" s="12"/>
      <c r="BI9238" s="12"/>
      <c r="BJ9238" s="12"/>
      <c r="BK9238" s="12"/>
    </row>
    <row r="9239" spans="1:63" s="5" customFormat="1">
      <c r="A9239" s="13"/>
      <c r="B9239" s="13"/>
      <c r="C9239" s="45"/>
      <c r="E9239" s="46"/>
      <c r="F9239" s="47"/>
      <c r="G9239" s="48"/>
      <c r="H9239" s="49"/>
      <c r="I9239" s="49"/>
      <c r="J9239" s="49"/>
      <c r="K9239" s="50"/>
      <c r="L9239" s="50"/>
      <c r="M9239" s="50"/>
      <c r="N9239" s="50"/>
      <c r="O9239" s="50"/>
      <c r="P9239" s="50"/>
      <c r="Q9239" s="50"/>
      <c r="R9239" s="51"/>
      <c r="S9239" s="51"/>
      <c r="T9239" s="51"/>
      <c r="U9239" s="51"/>
      <c r="V9239" s="51"/>
      <c r="W9239" s="51"/>
      <c r="X9239" s="44"/>
      <c r="AF9239" s="52"/>
      <c r="AM9239" s="7"/>
      <c r="AN9239" s="7"/>
      <c r="AO9239" s="53"/>
      <c r="AP9239" s="54"/>
      <c r="AQ9239" s="54"/>
      <c r="AR9239" s="7"/>
      <c r="AS9239" s="54"/>
      <c r="AT9239" s="53"/>
      <c r="AU9239" s="7"/>
      <c r="AV9239" s="7"/>
      <c r="AW9239" s="55"/>
      <c r="AX9239" s="56"/>
      <c r="AY9239" s="55"/>
      <c r="AZ9239" s="55"/>
      <c r="BA9239" s="55"/>
      <c r="BB9239" s="11"/>
      <c r="BC9239" s="12"/>
      <c r="BD9239" s="12"/>
      <c r="BE9239" s="12"/>
      <c r="BF9239" s="12"/>
      <c r="BG9239" s="12"/>
      <c r="BH9239" s="12"/>
      <c r="BI9239" s="12"/>
      <c r="BJ9239" s="12"/>
      <c r="BK9239" s="12"/>
    </row>
    <row r="9240" spans="1:63" s="5" customFormat="1">
      <c r="A9240" s="13"/>
      <c r="B9240" s="13"/>
      <c r="C9240" s="45"/>
      <c r="E9240" s="46"/>
      <c r="F9240" s="47"/>
      <c r="G9240" s="48"/>
      <c r="H9240" s="49"/>
      <c r="I9240" s="49"/>
      <c r="J9240" s="49"/>
      <c r="K9240" s="50"/>
      <c r="L9240" s="50"/>
      <c r="M9240" s="50"/>
      <c r="N9240" s="50"/>
      <c r="O9240" s="50"/>
      <c r="P9240" s="50"/>
      <c r="Q9240" s="50"/>
      <c r="R9240" s="51"/>
      <c r="S9240" s="51"/>
      <c r="T9240" s="51"/>
      <c r="U9240" s="51"/>
      <c r="V9240" s="51"/>
      <c r="W9240" s="51"/>
      <c r="X9240" s="44"/>
      <c r="AF9240" s="52"/>
      <c r="AM9240" s="7"/>
      <c r="AN9240" s="7"/>
      <c r="AO9240" s="53"/>
      <c r="AP9240" s="54"/>
      <c r="AQ9240" s="54"/>
      <c r="AR9240" s="7"/>
      <c r="AS9240" s="54"/>
      <c r="AT9240" s="53"/>
      <c r="AU9240" s="7"/>
      <c r="AV9240" s="7"/>
      <c r="AW9240" s="55"/>
      <c r="AX9240" s="56"/>
      <c r="AY9240" s="55"/>
      <c r="AZ9240" s="55"/>
      <c r="BA9240" s="55"/>
      <c r="BB9240" s="11"/>
      <c r="BC9240" s="12"/>
      <c r="BD9240" s="12"/>
      <c r="BE9240" s="12"/>
      <c r="BF9240" s="12"/>
      <c r="BG9240" s="12"/>
      <c r="BH9240" s="12"/>
      <c r="BI9240" s="12"/>
      <c r="BJ9240" s="12"/>
      <c r="BK9240" s="12"/>
    </row>
    <row r="9241" spans="1:63" s="5" customFormat="1">
      <c r="A9241" s="13"/>
      <c r="B9241" s="13"/>
      <c r="C9241" s="45"/>
      <c r="E9241" s="46"/>
      <c r="F9241" s="47"/>
      <c r="G9241" s="48"/>
      <c r="H9241" s="49"/>
      <c r="I9241" s="49"/>
      <c r="J9241" s="49"/>
      <c r="K9241" s="50"/>
      <c r="L9241" s="50"/>
      <c r="M9241" s="50"/>
      <c r="N9241" s="50"/>
      <c r="O9241" s="50"/>
      <c r="P9241" s="50"/>
      <c r="Q9241" s="50"/>
      <c r="R9241" s="51"/>
      <c r="S9241" s="51"/>
      <c r="T9241" s="51"/>
      <c r="U9241" s="51"/>
      <c r="V9241" s="51"/>
      <c r="W9241" s="51"/>
      <c r="X9241" s="44"/>
      <c r="AF9241" s="52"/>
      <c r="AM9241" s="7"/>
      <c r="AN9241" s="7"/>
      <c r="AO9241" s="53"/>
      <c r="AP9241" s="54"/>
      <c r="AQ9241" s="54"/>
      <c r="AR9241" s="7"/>
      <c r="AS9241" s="54"/>
      <c r="AT9241" s="53"/>
      <c r="AU9241" s="7"/>
      <c r="AV9241" s="7"/>
      <c r="AW9241" s="55"/>
      <c r="AX9241" s="56"/>
      <c r="AY9241" s="55"/>
      <c r="AZ9241" s="55"/>
      <c r="BA9241" s="55"/>
      <c r="BB9241" s="11"/>
      <c r="BC9241" s="12"/>
      <c r="BD9241" s="12"/>
      <c r="BE9241" s="12"/>
      <c r="BF9241" s="12"/>
      <c r="BG9241" s="12"/>
      <c r="BH9241" s="12"/>
      <c r="BI9241" s="12"/>
      <c r="BJ9241" s="12"/>
      <c r="BK9241" s="12"/>
    </row>
    <row r="9242" spans="1:63" s="5" customFormat="1">
      <c r="A9242" s="13"/>
      <c r="B9242" s="13"/>
      <c r="C9242" s="45"/>
      <c r="E9242" s="46"/>
      <c r="F9242" s="47"/>
      <c r="G9242" s="48"/>
      <c r="H9242" s="49"/>
      <c r="I9242" s="49"/>
      <c r="J9242" s="49"/>
      <c r="K9242" s="50"/>
      <c r="L9242" s="50"/>
      <c r="M9242" s="50"/>
      <c r="N9242" s="50"/>
      <c r="O9242" s="50"/>
      <c r="P9242" s="50"/>
      <c r="Q9242" s="50"/>
      <c r="R9242" s="51"/>
      <c r="S9242" s="51"/>
      <c r="T9242" s="51"/>
      <c r="U9242" s="51"/>
      <c r="V9242" s="51"/>
      <c r="W9242" s="51"/>
      <c r="X9242" s="44"/>
      <c r="AF9242" s="52"/>
      <c r="AM9242" s="7"/>
      <c r="AN9242" s="7"/>
      <c r="AO9242" s="53"/>
      <c r="AP9242" s="54"/>
      <c r="AQ9242" s="54"/>
      <c r="AR9242" s="7"/>
      <c r="AS9242" s="54"/>
      <c r="AT9242" s="53"/>
      <c r="AU9242" s="7"/>
      <c r="AV9242" s="7"/>
      <c r="AW9242" s="55"/>
      <c r="AX9242" s="56"/>
      <c r="AY9242" s="55"/>
      <c r="AZ9242" s="55"/>
      <c r="BA9242" s="55"/>
      <c r="BB9242" s="11"/>
      <c r="BC9242" s="12"/>
      <c r="BD9242" s="12"/>
      <c r="BE9242" s="12"/>
      <c r="BF9242" s="12"/>
      <c r="BG9242" s="12"/>
      <c r="BH9242" s="12"/>
      <c r="BI9242" s="12"/>
      <c r="BJ9242" s="12"/>
      <c r="BK9242" s="12"/>
    </row>
    <row r="9243" spans="1:63" s="5" customFormat="1">
      <c r="A9243" s="13"/>
      <c r="B9243" s="13"/>
      <c r="C9243" s="45"/>
      <c r="E9243" s="46"/>
      <c r="F9243" s="47"/>
      <c r="G9243" s="48"/>
      <c r="H9243" s="49"/>
      <c r="I9243" s="49"/>
      <c r="J9243" s="49"/>
      <c r="K9243" s="50"/>
      <c r="L9243" s="50"/>
      <c r="M9243" s="50"/>
      <c r="N9243" s="50"/>
      <c r="O9243" s="50"/>
      <c r="P9243" s="50"/>
      <c r="Q9243" s="50"/>
      <c r="R9243" s="51"/>
      <c r="S9243" s="51"/>
      <c r="T9243" s="51"/>
      <c r="U9243" s="51"/>
      <c r="V9243" s="51"/>
      <c r="W9243" s="51"/>
      <c r="X9243" s="44"/>
      <c r="AF9243" s="52"/>
      <c r="AM9243" s="7"/>
      <c r="AN9243" s="7"/>
      <c r="AO9243" s="53"/>
      <c r="AP9243" s="54"/>
      <c r="AQ9243" s="54"/>
      <c r="AR9243" s="7"/>
      <c r="AS9243" s="54"/>
      <c r="AT9243" s="53"/>
      <c r="AU9243" s="7"/>
      <c r="AV9243" s="7"/>
      <c r="AW9243" s="55"/>
      <c r="AX9243" s="56"/>
      <c r="AY9243" s="55"/>
      <c r="AZ9243" s="55"/>
      <c r="BA9243" s="55"/>
      <c r="BB9243" s="11"/>
      <c r="BC9243" s="12"/>
      <c r="BD9243" s="12"/>
      <c r="BE9243" s="12"/>
      <c r="BF9243" s="12"/>
      <c r="BG9243" s="12"/>
      <c r="BH9243" s="12"/>
      <c r="BI9243" s="12"/>
      <c r="BJ9243" s="12"/>
      <c r="BK9243" s="12"/>
    </row>
    <row r="9244" spans="1:63" s="5" customFormat="1">
      <c r="A9244" s="13"/>
      <c r="B9244" s="13"/>
      <c r="C9244" s="45"/>
      <c r="E9244" s="46"/>
      <c r="F9244" s="47"/>
      <c r="G9244" s="48"/>
      <c r="H9244" s="49"/>
      <c r="I9244" s="49"/>
      <c r="J9244" s="49"/>
      <c r="K9244" s="50"/>
      <c r="L9244" s="50"/>
      <c r="M9244" s="50"/>
      <c r="N9244" s="50"/>
      <c r="O9244" s="50"/>
      <c r="P9244" s="50"/>
      <c r="Q9244" s="50"/>
      <c r="R9244" s="51"/>
      <c r="S9244" s="51"/>
      <c r="T9244" s="51"/>
      <c r="U9244" s="51"/>
      <c r="V9244" s="51"/>
      <c r="W9244" s="51"/>
      <c r="X9244" s="44"/>
      <c r="AF9244" s="52"/>
      <c r="AM9244" s="7"/>
      <c r="AN9244" s="7"/>
      <c r="AO9244" s="53"/>
      <c r="AP9244" s="54"/>
      <c r="AQ9244" s="54"/>
      <c r="AR9244" s="7"/>
      <c r="AS9244" s="54"/>
      <c r="AT9244" s="53"/>
      <c r="AU9244" s="7"/>
      <c r="AV9244" s="7"/>
      <c r="AW9244" s="55"/>
      <c r="AX9244" s="56"/>
      <c r="AY9244" s="55"/>
      <c r="AZ9244" s="55"/>
      <c r="BA9244" s="55"/>
      <c r="BB9244" s="11"/>
      <c r="BC9244" s="12"/>
      <c r="BD9244" s="12"/>
      <c r="BE9244" s="12"/>
      <c r="BF9244" s="12"/>
      <c r="BG9244" s="12"/>
      <c r="BH9244" s="12"/>
      <c r="BI9244" s="12"/>
      <c r="BJ9244" s="12"/>
      <c r="BK9244" s="12"/>
    </row>
    <row r="9245" spans="1:63" s="5" customFormat="1">
      <c r="A9245" s="13"/>
      <c r="B9245" s="13"/>
      <c r="C9245" s="45"/>
      <c r="E9245" s="46"/>
      <c r="F9245" s="47"/>
      <c r="G9245" s="48"/>
      <c r="H9245" s="49"/>
      <c r="I9245" s="49"/>
      <c r="J9245" s="49"/>
      <c r="K9245" s="50"/>
      <c r="L9245" s="50"/>
      <c r="M9245" s="50"/>
      <c r="N9245" s="50"/>
      <c r="O9245" s="50"/>
      <c r="P9245" s="50"/>
      <c r="Q9245" s="50"/>
      <c r="R9245" s="51"/>
      <c r="S9245" s="51"/>
      <c r="T9245" s="51"/>
      <c r="U9245" s="51"/>
      <c r="V9245" s="51"/>
      <c r="W9245" s="51"/>
      <c r="X9245" s="44"/>
      <c r="AF9245" s="52"/>
      <c r="AM9245" s="7"/>
      <c r="AN9245" s="7"/>
      <c r="AO9245" s="53"/>
      <c r="AP9245" s="54"/>
      <c r="AQ9245" s="54"/>
      <c r="AR9245" s="7"/>
      <c r="AS9245" s="54"/>
      <c r="AT9245" s="53"/>
      <c r="AU9245" s="7"/>
      <c r="AV9245" s="7"/>
      <c r="AW9245" s="55"/>
      <c r="AX9245" s="56"/>
      <c r="AY9245" s="55"/>
      <c r="AZ9245" s="55"/>
      <c r="BA9245" s="55"/>
      <c r="BB9245" s="11"/>
      <c r="BC9245" s="12"/>
      <c r="BD9245" s="12"/>
      <c r="BE9245" s="12"/>
      <c r="BF9245" s="12"/>
      <c r="BG9245" s="12"/>
      <c r="BH9245" s="12"/>
      <c r="BI9245" s="12"/>
      <c r="BJ9245" s="12"/>
      <c r="BK9245" s="12"/>
    </row>
    <row r="9246" spans="1:63" s="5" customFormat="1">
      <c r="A9246" s="13"/>
      <c r="B9246" s="13"/>
      <c r="C9246" s="45"/>
      <c r="E9246" s="46"/>
      <c r="F9246" s="47"/>
      <c r="G9246" s="48"/>
      <c r="H9246" s="49"/>
      <c r="I9246" s="49"/>
      <c r="J9246" s="49"/>
      <c r="K9246" s="50"/>
      <c r="L9246" s="50"/>
      <c r="M9246" s="50"/>
      <c r="N9246" s="50"/>
      <c r="O9246" s="50"/>
      <c r="P9246" s="50"/>
      <c r="Q9246" s="50"/>
      <c r="R9246" s="51"/>
      <c r="S9246" s="51"/>
      <c r="T9246" s="51"/>
      <c r="U9246" s="51"/>
      <c r="V9246" s="51"/>
      <c r="W9246" s="51"/>
      <c r="X9246" s="44"/>
      <c r="AF9246" s="52"/>
      <c r="AM9246" s="7"/>
      <c r="AN9246" s="7"/>
      <c r="AO9246" s="53"/>
      <c r="AP9246" s="54"/>
      <c r="AQ9246" s="54"/>
      <c r="AR9246" s="7"/>
      <c r="AS9246" s="54"/>
      <c r="AT9246" s="53"/>
      <c r="AU9246" s="7"/>
      <c r="AV9246" s="7"/>
      <c r="AW9246" s="55"/>
      <c r="AX9246" s="56"/>
      <c r="AY9246" s="55"/>
      <c r="AZ9246" s="55"/>
      <c r="BA9246" s="55"/>
      <c r="BB9246" s="11"/>
      <c r="BC9246" s="12"/>
      <c r="BD9246" s="12"/>
      <c r="BE9246" s="12"/>
      <c r="BF9246" s="12"/>
      <c r="BG9246" s="12"/>
      <c r="BH9246" s="12"/>
      <c r="BI9246" s="12"/>
      <c r="BJ9246" s="12"/>
      <c r="BK9246" s="12"/>
    </row>
    <row r="9247" spans="1:63" s="5" customFormat="1">
      <c r="A9247" s="13"/>
      <c r="B9247" s="13"/>
      <c r="C9247" s="45"/>
      <c r="E9247" s="46"/>
      <c r="F9247" s="47"/>
      <c r="G9247" s="48"/>
      <c r="H9247" s="49"/>
      <c r="I9247" s="49"/>
      <c r="J9247" s="49"/>
      <c r="K9247" s="50"/>
      <c r="L9247" s="50"/>
      <c r="M9247" s="50"/>
      <c r="N9247" s="50"/>
      <c r="O9247" s="50"/>
      <c r="P9247" s="50"/>
      <c r="Q9247" s="50"/>
      <c r="R9247" s="51"/>
      <c r="S9247" s="51"/>
      <c r="T9247" s="51"/>
      <c r="U9247" s="51"/>
      <c r="V9247" s="51"/>
      <c r="W9247" s="51"/>
      <c r="X9247" s="44"/>
      <c r="AF9247" s="52"/>
      <c r="AM9247" s="7"/>
      <c r="AN9247" s="7"/>
      <c r="AO9247" s="53"/>
      <c r="AP9247" s="54"/>
      <c r="AQ9247" s="54"/>
      <c r="AR9247" s="7"/>
      <c r="AS9247" s="54"/>
      <c r="AT9247" s="53"/>
      <c r="AU9247" s="7"/>
      <c r="AV9247" s="7"/>
      <c r="AW9247" s="55"/>
      <c r="AX9247" s="56"/>
      <c r="AY9247" s="55"/>
      <c r="AZ9247" s="55"/>
      <c r="BA9247" s="55"/>
      <c r="BB9247" s="11"/>
      <c r="BC9247" s="12"/>
      <c r="BD9247" s="12"/>
      <c r="BE9247" s="12"/>
      <c r="BF9247" s="12"/>
      <c r="BG9247" s="12"/>
      <c r="BH9247" s="12"/>
      <c r="BI9247" s="12"/>
      <c r="BJ9247" s="12"/>
      <c r="BK9247" s="12"/>
    </row>
    <row r="9248" spans="1:63" s="5" customFormat="1">
      <c r="A9248" s="13"/>
      <c r="B9248" s="13"/>
      <c r="C9248" s="45"/>
      <c r="E9248" s="46"/>
      <c r="F9248" s="47"/>
      <c r="G9248" s="48"/>
      <c r="H9248" s="49"/>
      <c r="I9248" s="49"/>
      <c r="J9248" s="49"/>
      <c r="K9248" s="50"/>
      <c r="L9248" s="50"/>
      <c r="M9248" s="50"/>
      <c r="N9248" s="50"/>
      <c r="O9248" s="50"/>
      <c r="P9248" s="50"/>
      <c r="Q9248" s="50"/>
      <c r="R9248" s="51"/>
      <c r="S9248" s="51"/>
      <c r="T9248" s="51"/>
      <c r="U9248" s="51"/>
      <c r="V9248" s="51"/>
      <c r="W9248" s="51"/>
      <c r="X9248" s="44"/>
      <c r="AF9248" s="52"/>
      <c r="AM9248" s="7"/>
      <c r="AN9248" s="7"/>
      <c r="AO9248" s="53"/>
      <c r="AP9248" s="54"/>
      <c r="AQ9248" s="54"/>
      <c r="AR9248" s="7"/>
      <c r="AS9248" s="54"/>
      <c r="AT9248" s="53"/>
      <c r="AU9248" s="7"/>
      <c r="AV9248" s="7"/>
      <c r="AW9248" s="55"/>
      <c r="AX9248" s="56"/>
      <c r="AY9248" s="55"/>
      <c r="AZ9248" s="55"/>
      <c r="BA9248" s="55"/>
      <c r="BB9248" s="11"/>
      <c r="BC9248" s="12"/>
      <c r="BD9248" s="12"/>
      <c r="BE9248" s="12"/>
      <c r="BF9248" s="12"/>
      <c r="BG9248" s="12"/>
      <c r="BH9248" s="12"/>
      <c r="BI9248" s="12"/>
      <c r="BJ9248" s="12"/>
      <c r="BK9248" s="12"/>
    </row>
    <row r="9249" spans="1:63" s="5" customFormat="1">
      <c r="A9249" s="13"/>
      <c r="B9249" s="13"/>
      <c r="C9249" s="45"/>
      <c r="E9249" s="46"/>
      <c r="F9249" s="47"/>
      <c r="G9249" s="48"/>
      <c r="H9249" s="49"/>
      <c r="I9249" s="49"/>
      <c r="J9249" s="49"/>
      <c r="K9249" s="50"/>
      <c r="L9249" s="50"/>
      <c r="M9249" s="50"/>
      <c r="N9249" s="50"/>
      <c r="O9249" s="50"/>
      <c r="P9249" s="50"/>
      <c r="Q9249" s="50"/>
      <c r="R9249" s="51"/>
      <c r="S9249" s="51"/>
      <c r="T9249" s="51"/>
      <c r="U9249" s="51"/>
      <c r="V9249" s="51"/>
      <c r="W9249" s="51"/>
      <c r="X9249" s="44"/>
      <c r="AF9249" s="52"/>
      <c r="AM9249" s="7"/>
      <c r="AN9249" s="7"/>
      <c r="AO9249" s="53"/>
      <c r="AP9249" s="54"/>
      <c r="AQ9249" s="54"/>
      <c r="AR9249" s="7"/>
      <c r="AS9249" s="54"/>
      <c r="AT9249" s="53"/>
      <c r="AU9249" s="7"/>
      <c r="AV9249" s="7"/>
      <c r="AW9249" s="55"/>
      <c r="AX9249" s="56"/>
      <c r="AY9249" s="55"/>
      <c r="AZ9249" s="55"/>
      <c r="BA9249" s="55"/>
      <c r="BB9249" s="11"/>
      <c r="BC9249" s="12"/>
      <c r="BD9249" s="12"/>
      <c r="BE9249" s="12"/>
      <c r="BF9249" s="12"/>
      <c r="BG9249" s="12"/>
      <c r="BH9249" s="12"/>
      <c r="BI9249" s="12"/>
      <c r="BJ9249" s="12"/>
      <c r="BK9249" s="12"/>
    </row>
    <row r="9250" spans="1:63" s="5" customFormat="1">
      <c r="A9250" s="13"/>
      <c r="B9250" s="13"/>
      <c r="C9250" s="45"/>
      <c r="E9250" s="46"/>
      <c r="F9250" s="47"/>
      <c r="G9250" s="48"/>
      <c r="H9250" s="49"/>
      <c r="I9250" s="49"/>
      <c r="J9250" s="49"/>
      <c r="K9250" s="50"/>
      <c r="L9250" s="50"/>
      <c r="M9250" s="50"/>
      <c r="N9250" s="50"/>
      <c r="O9250" s="50"/>
      <c r="P9250" s="50"/>
      <c r="Q9250" s="50"/>
      <c r="R9250" s="51"/>
      <c r="S9250" s="51"/>
      <c r="T9250" s="51"/>
      <c r="U9250" s="51"/>
      <c r="V9250" s="51"/>
      <c r="W9250" s="51"/>
      <c r="X9250" s="44"/>
      <c r="AF9250" s="52"/>
      <c r="AM9250" s="7"/>
      <c r="AN9250" s="7"/>
      <c r="AO9250" s="53"/>
      <c r="AP9250" s="54"/>
      <c r="AQ9250" s="54"/>
      <c r="AR9250" s="7"/>
      <c r="AS9250" s="54"/>
      <c r="AT9250" s="53"/>
      <c r="AU9250" s="7"/>
      <c r="AV9250" s="7"/>
      <c r="AW9250" s="55"/>
      <c r="AX9250" s="56"/>
      <c r="AY9250" s="55"/>
      <c r="AZ9250" s="55"/>
      <c r="BA9250" s="55"/>
      <c r="BB9250" s="11"/>
      <c r="BC9250" s="12"/>
      <c r="BD9250" s="12"/>
      <c r="BE9250" s="12"/>
      <c r="BF9250" s="12"/>
      <c r="BG9250" s="12"/>
      <c r="BH9250" s="12"/>
      <c r="BI9250" s="12"/>
      <c r="BJ9250" s="12"/>
      <c r="BK9250" s="12"/>
    </row>
    <row r="9251" spans="1:63" s="5" customFormat="1">
      <c r="A9251" s="13"/>
      <c r="B9251" s="13"/>
      <c r="C9251" s="45"/>
      <c r="E9251" s="46"/>
      <c r="F9251" s="47"/>
      <c r="G9251" s="48"/>
      <c r="H9251" s="49"/>
      <c r="I9251" s="49"/>
      <c r="J9251" s="49"/>
      <c r="K9251" s="50"/>
      <c r="L9251" s="50"/>
      <c r="M9251" s="50"/>
      <c r="N9251" s="50"/>
      <c r="O9251" s="50"/>
      <c r="P9251" s="50"/>
      <c r="Q9251" s="50"/>
      <c r="R9251" s="51"/>
      <c r="S9251" s="51"/>
      <c r="T9251" s="51"/>
      <c r="U9251" s="51"/>
      <c r="V9251" s="51"/>
      <c r="W9251" s="51"/>
      <c r="X9251" s="44"/>
      <c r="AF9251" s="52"/>
      <c r="AM9251" s="7"/>
      <c r="AN9251" s="7"/>
      <c r="AO9251" s="53"/>
      <c r="AP9251" s="54"/>
      <c r="AQ9251" s="54"/>
      <c r="AR9251" s="7"/>
      <c r="AS9251" s="54"/>
      <c r="AT9251" s="53"/>
      <c r="AU9251" s="7"/>
      <c r="AV9251" s="7"/>
      <c r="AW9251" s="55"/>
      <c r="AX9251" s="56"/>
      <c r="AY9251" s="55"/>
      <c r="AZ9251" s="55"/>
      <c r="BA9251" s="55"/>
      <c r="BB9251" s="11"/>
      <c r="BC9251" s="12"/>
      <c r="BD9251" s="12"/>
      <c r="BE9251" s="12"/>
      <c r="BF9251" s="12"/>
      <c r="BG9251" s="12"/>
      <c r="BH9251" s="12"/>
      <c r="BI9251" s="12"/>
      <c r="BJ9251" s="12"/>
      <c r="BK9251" s="12"/>
    </row>
    <row r="9252" spans="1:63" s="5" customFormat="1">
      <c r="A9252" s="13"/>
      <c r="B9252" s="13"/>
      <c r="C9252" s="45"/>
      <c r="E9252" s="46"/>
      <c r="F9252" s="47"/>
      <c r="G9252" s="48"/>
      <c r="H9252" s="49"/>
      <c r="I9252" s="49"/>
      <c r="J9252" s="49"/>
      <c r="K9252" s="50"/>
      <c r="L9252" s="50"/>
      <c r="M9252" s="50"/>
      <c r="N9252" s="50"/>
      <c r="O9252" s="50"/>
      <c r="P9252" s="50"/>
      <c r="Q9252" s="50"/>
      <c r="R9252" s="51"/>
      <c r="S9252" s="51"/>
      <c r="T9252" s="51"/>
      <c r="U9252" s="51"/>
      <c r="V9252" s="51"/>
      <c r="W9252" s="51"/>
      <c r="X9252" s="44"/>
      <c r="AF9252" s="52"/>
      <c r="AM9252" s="7"/>
      <c r="AN9252" s="7"/>
      <c r="AO9252" s="53"/>
      <c r="AP9252" s="54"/>
      <c r="AQ9252" s="54"/>
      <c r="AR9252" s="7"/>
      <c r="AS9252" s="54"/>
      <c r="AT9252" s="53"/>
      <c r="AU9252" s="7"/>
      <c r="AV9252" s="7"/>
      <c r="AW9252" s="55"/>
      <c r="AX9252" s="56"/>
      <c r="AY9252" s="55"/>
      <c r="AZ9252" s="55"/>
      <c r="BA9252" s="55"/>
      <c r="BB9252" s="11"/>
      <c r="BC9252" s="12"/>
      <c r="BD9252" s="12"/>
      <c r="BE9252" s="12"/>
      <c r="BF9252" s="12"/>
      <c r="BG9252" s="12"/>
      <c r="BH9252" s="12"/>
      <c r="BI9252" s="12"/>
      <c r="BJ9252" s="12"/>
      <c r="BK9252" s="12"/>
    </row>
    <row r="9253" spans="1:63" s="5" customFormat="1">
      <c r="A9253" s="13"/>
      <c r="B9253" s="13"/>
      <c r="C9253" s="45"/>
      <c r="E9253" s="46"/>
      <c r="F9253" s="47"/>
      <c r="G9253" s="48"/>
      <c r="H9253" s="49"/>
      <c r="I9253" s="49"/>
      <c r="J9253" s="49"/>
      <c r="K9253" s="50"/>
      <c r="L9253" s="50"/>
      <c r="M9253" s="50"/>
      <c r="N9253" s="50"/>
      <c r="O9253" s="50"/>
      <c r="P9253" s="50"/>
      <c r="Q9253" s="50"/>
      <c r="R9253" s="51"/>
      <c r="S9253" s="51"/>
      <c r="T9253" s="51"/>
      <c r="U9253" s="51"/>
      <c r="V9253" s="51"/>
      <c r="W9253" s="51"/>
      <c r="X9253" s="44"/>
      <c r="AF9253" s="52"/>
      <c r="AM9253" s="7"/>
      <c r="AN9253" s="7"/>
      <c r="AO9253" s="53"/>
      <c r="AP9253" s="54"/>
      <c r="AQ9253" s="54"/>
      <c r="AR9253" s="7"/>
      <c r="AS9253" s="54"/>
      <c r="AT9253" s="53"/>
      <c r="AU9253" s="7"/>
      <c r="AV9253" s="7"/>
      <c r="AW9253" s="55"/>
      <c r="AX9253" s="56"/>
      <c r="AY9253" s="55"/>
      <c r="AZ9253" s="55"/>
      <c r="BA9253" s="55"/>
      <c r="BB9253" s="11"/>
      <c r="BC9253" s="12"/>
      <c r="BD9253" s="12"/>
      <c r="BE9253" s="12"/>
      <c r="BF9253" s="12"/>
      <c r="BG9253" s="12"/>
      <c r="BH9253" s="12"/>
      <c r="BI9253" s="12"/>
      <c r="BJ9253" s="12"/>
      <c r="BK9253" s="12"/>
    </row>
    <row r="9254" spans="1:63" s="5" customFormat="1">
      <c r="A9254" s="13"/>
      <c r="B9254" s="13"/>
      <c r="C9254" s="45"/>
      <c r="E9254" s="46"/>
      <c r="F9254" s="47"/>
      <c r="G9254" s="48"/>
      <c r="H9254" s="49"/>
      <c r="I9254" s="49"/>
      <c r="J9254" s="49"/>
      <c r="K9254" s="50"/>
      <c r="L9254" s="50"/>
      <c r="M9254" s="50"/>
      <c r="N9254" s="50"/>
      <c r="O9254" s="50"/>
      <c r="P9254" s="50"/>
      <c r="Q9254" s="50"/>
      <c r="R9254" s="51"/>
      <c r="S9254" s="51"/>
      <c r="T9254" s="51"/>
      <c r="U9254" s="51"/>
      <c r="V9254" s="51"/>
      <c r="W9254" s="51"/>
      <c r="X9254" s="44"/>
      <c r="AF9254" s="52"/>
      <c r="AM9254" s="7"/>
      <c r="AN9254" s="7"/>
      <c r="AO9254" s="53"/>
      <c r="AP9254" s="54"/>
      <c r="AQ9254" s="54"/>
      <c r="AR9254" s="7"/>
      <c r="AS9254" s="54"/>
      <c r="AT9254" s="53"/>
      <c r="AU9254" s="7"/>
      <c r="AV9254" s="7"/>
      <c r="AW9254" s="55"/>
      <c r="AX9254" s="56"/>
      <c r="AY9254" s="55"/>
      <c r="AZ9254" s="55"/>
      <c r="BA9254" s="55"/>
      <c r="BB9254" s="11"/>
      <c r="BC9254" s="12"/>
      <c r="BD9254" s="12"/>
      <c r="BE9254" s="12"/>
      <c r="BF9254" s="12"/>
      <c r="BG9254" s="12"/>
      <c r="BH9254" s="12"/>
      <c r="BI9254" s="12"/>
      <c r="BJ9254" s="12"/>
      <c r="BK9254" s="12"/>
    </row>
    <row r="9255" spans="1:63" s="5" customFormat="1">
      <c r="A9255" s="13"/>
      <c r="B9255" s="13"/>
      <c r="C9255" s="45"/>
      <c r="E9255" s="46"/>
      <c r="F9255" s="47"/>
      <c r="G9255" s="48"/>
      <c r="H9255" s="49"/>
      <c r="I9255" s="49"/>
      <c r="J9255" s="49"/>
      <c r="K9255" s="50"/>
      <c r="L9255" s="50"/>
      <c r="M9255" s="50"/>
      <c r="N9255" s="50"/>
      <c r="O9255" s="50"/>
      <c r="P9255" s="50"/>
      <c r="Q9255" s="50"/>
      <c r="R9255" s="51"/>
      <c r="S9255" s="51"/>
      <c r="T9255" s="51"/>
      <c r="U9255" s="51"/>
      <c r="V9255" s="51"/>
      <c r="W9255" s="51"/>
      <c r="X9255" s="44"/>
      <c r="AF9255" s="52"/>
      <c r="AM9255" s="7"/>
      <c r="AN9255" s="7"/>
      <c r="AO9255" s="53"/>
      <c r="AP9255" s="54"/>
      <c r="AQ9255" s="54"/>
      <c r="AR9255" s="7"/>
      <c r="AS9255" s="54"/>
      <c r="AT9255" s="53"/>
      <c r="AU9255" s="7"/>
      <c r="AV9255" s="7"/>
      <c r="AW9255" s="55"/>
      <c r="AX9255" s="56"/>
      <c r="AY9255" s="55"/>
      <c r="AZ9255" s="55"/>
      <c r="BA9255" s="55"/>
      <c r="BB9255" s="11"/>
      <c r="BC9255" s="12"/>
      <c r="BD9255" s="12"/>
      <c r="BE9255" s="12"/>
      <c r="BF9255" s="12"/>
      <c r="BG9255" s="12"/>
      <c r="BH9255" s="12"/>
      <c r="BI9255" s="12"/>
      <c r="BJ9255" s="12"/>
      <c r="BK9255" s="12"/>
    </row>
    <row r="9256" spans="1:63" s="5" customFormat="1">
      <c r="A9256" s="13"/>
      <c r="B9256" s="13"/>
      <c r="C9256" s="45"/>
      <c r="E9256" s="46"/>
      <c r="F9256" s="47"/>
      <c r="G9256" s="48"/>
      <c r="H9256" s="49"/>
      <c r="I9256" s="49"/>
      <c r="J9256" s="49"/>
      <c r="K9256" s="50"/>
      <c r="L9256" s="50"/>
      <c r="M9256" s="50"/>
      <c r="N9256" s="50"/>
      <c r="O9256" s="50"/>
      <c r="P9256" s="50"/>
      <c r="Q9256" s="50"/>
      <c r="R9256" s="51"/>
      <c r="S9256" s="51"/>
      <c r="T9256" s="51"/>
      <c r="U9256" s="51"/>
      <c r="V9256" s="51"/>
      <c r="W9256" s="51"/>
      <c r="X9256" s="44"/>
      <c r="AF9256" s="52"/>
      <c r="AM9256" s="7"/>
      <c r="AN9256" s="7"/>
      <c r="AO9256" s="53"/>
      <c r="AP9256" s="54"/>
      <c r="AQ9256" s="54"/>
      <c r="AR9256" s="7"/>
      <c r="AS9256" s="54"/>
      <c r="AT9256" s="53"/>
      <c r="AU9256" s="7"/>
      <c r="AV9256" s="7"/>
      <c r="AW9256" s="55"/>
      <c r="AX9256" s="56"/>
      <c r="AY9256" s="55"/>
      <c r="AZ9256" s="55"/>
      <c r="BA9256" s="55"/>
      <c r="BB9256" s="11"/>
      <c r="BC9256" s="12"/>
      <c r="BD9256" s="12"/>
      <c r="BE9256" s="12"/>
      <c r="BF9256" s="12"/>
      <c r="BG9256" s="12"/>
      <c r="BH9256" s="12"/>
      <c r="BI9256" s="12"/>
      <c r="BJ9256" s="12"/>
      <c r="BK9256" s="12"/>
    </row>
    <row r="9257" spans="1:63" s="5" customFormat="1">
      <c r="A9257" s="13"/>
      <c r="B9257" s="13"/>
      <c r="C9257" s="45"/>
      <c r="E9257" s="46"/>
      <c r="F9257" s="47"/>
      <c r="G9257" s="48"/>
      <c r="H9257" s="49"/>
      <c r="I9257" s="49"/>
      <c r="J9257" s="49"/>
      <c r="K9257" s="50"/>
      <c r="L9257" s="50"/>
      <c r="M9257" s="50"/>
      <c r="N9257" s="50"/>
      <c r="O9257" s="50"/>
      <c r="P9257" s="50"/>
      <c r="Q9257" s="50"/>
      <c r="R9257" s="51"/>
      <c r="S9257" s="51"/>
      <c r="T9257" s="51"/>
      <c r="U9257" s="51"/>
      <c r="V9257" s="51"/>
      <c r="W9257" s="51"/>
      <c r="X9257" s="44"/>
      <c r="AF9257" s="52"/>
      <c r="AM9257" s="7"/>
      <c r="AN9257" s="7"/>
      <c r="AO9257" s="53"/>
      <c r="AP9257" s="54"/>
      <c r="AQ9257" s="54"/>
      <c r="AR9257" s="7"/>
      <c r="AS9257" s="54"/>
      <c r="AT9257" s="53"/>
      <c r="AU9257" s="7"/>
      <c r="AV9257" s="7"/>
      <c r="AW9257" s="55"/>
      <c r="AX9257" s="56"/>
      <c r="AY9257" s="55"/>
      <c r="AZ9257" s="55"/>
      <c r="BA9257" s="55"/>
      <c r="BB9257" s="11"/>
      <c r="BC9257" s="12"/>
      <c r="BD9257" s="12"/>
      <c r="BE9257" s="12"/>
      <c r="BF9257" s="12"/>
      <c r="BG9257" s="12"/>
      <c r="BH9257" s="12"/>
      <c r="BI9257" s="12"/>
      <c r="BJ9257" s="12"/>
      <c r="BK9257" s="12"/>
    </row>
    <row r="9258" spans="1:63" s="5" customFormat="1">
      <c r="A9258" s="13"/>
      <c r="B9258" s="13"/>
      <c r="C9258" s="45"/>
      <c r="E9258" s="46"/>
      <c r="F9258" s="47"/>
      <c r="G9258" s="48"/>
      <c r="H9258" s="49"/>
      <c r="I9258" s="49"/>
      <c r="J9258" s="49"/>
      <c r="K9258" s="50"/>
      <c r="L9258" s="50"/>
      <c r="M9258" s="50"/>
      <c r="N9258" s="50"/>
      <c r="O9258" s="50"/>
      <c r="P9258" s="50"/>
      <c r="Q9258" s="50"/>
      <c r="R9258" s="51"/>
      <c r="S9258" s="51"/>
      <c r="T9258" s="51"/>
      <c r="U9258" s="51"/>
      <c r="V9258" s="51"/>
      <c r="W9258" s="51"/>
      <c r="X9258" s="44"/>
      <c r="AF9258" s="52"/>
      <c r="AM9258" s="7"/>
      <c r="AN9258" s="7"/>
      <c r="AO9258" s="53"/>
      <c r="AP9258" s="54"/>
      <c r="AQ9258" s="54"/>
      <c r="AR9258" s="7"/>
      <c r="AS9258" s="54"/>
      <c r="AT9258" s="53"/>
      <c r="AU9258" s="7"/>
      <c r="AV9258" s="7"/>
      <c r="AW9258" s="55"/>
      <c r="AX9258" s="56"/>
      <c r="AY9258" s="55"/>
      <c r="AZ9258" s="55"/>
      <c r="BA9258" s="55"/>
      <c r="BB9258" s="11"/>
      <c r="BC9258" s="12"/>
      <c r="BD9258" s="12"/>
      <c r="BE9258" s="12"/>
      <c r="BF9258" s="12"/>
      <c r="BG9258" s="12"/>
      <c r="BH9258" s="12"/>
      <c r="BI9258" s="12"/>
      <c r="BJ9258" s="12"/>
      <c r="BK9258" s="12"/>
    </row>
    <row r="9259" spans="1:63" s="5" customFormat="1">
      <c r="A9259" s="13"/>
      <c r="B9259" s="13"/>
      <c r="C9259" s="45"/>
      <c r="E9259" s="46"/>
      <c r="F9259" s="47"/>
      <c r="G9259" s="48"/>
      <c r="H9259" s="49"/>
      <c r="I9259" s="49"/>
      <c r="J9259" s="49"/>
      <c r="K9259" s="50"/>
      <c r="L9259" s="50"/>
      <c r="M9259" s="50"/>
      <c r="N9259" s="50"/>
      <c r="O9259" s="50"/>
      <c r="P9259" s="50"/>
      <c r="Q9259" s="50"/>
      <c r="R9259" s="51"/>
      <c r="S9259" s="51"/>
      <c r="T9259" s="51"/>
      <c r="U9259" s="51"/>
      <c r="V9259" s="51"/>
      <c r="W9259" s="51"/>
      <c r="X9259" s="44"/>
      <c r="AF9259" s="52"/>
      <c r="AM9259" s="7"/>
      <c r="AN9259" s="7"/>
      <c r="AO9259" s="53"/>
      <c r="AP9259" s="54"/>
      <c r="AQ9259" s="54"/>
      <c r="AR9259" s="7"/>
      <c r="AS9259" s="54"/>
      <c r="AT9259" s="53"/>
      <c r="AU9259" s="7"/>
      <c r="AV9259" s="7"/>
      <c r="AW9259" s="55"/>
      <c r="AX9259" s="56"/>
      <c r="AY9259" s="55"/>
      <c r="AZ9259" s="55"/>
      <c r="BA9259" s="55"/>
      <c r="BB9259" s="11"/>
      <c r="BC9259" s="12"/>
      <c r="BD9259" s="12"/>
      <c r="BE9259" s="12"/>
      <c r="BF9259" s="12"/>
      <c r="BG9259" s="12"/>
      <c r="BH9259" s="12"/>
      <c r="BI9259" s="12"/>
      <c r="BJ9259" s="12"/>
      <c r="BK9259" s="12"/>
    </row>
    <row r="9260" spans="1:63" s="5" customFormat="1">
      <c r="A9260" s="13"/>
      <c r="B9260" s="13"/>
      <c r="C9260" s="45"/>
      <c r="E9260" s="46"/>
      <c r="F9260" s="47"/>
      <c r="G9260" s="48"/>
      <c r="H9260" s="49"/>
      <c r="I9260" s="49"/>
      <c r="J9260" s="49"/>
      <c r="K9260" s="50"/>
      <c r="L9260" s="50"/>
      <c r="M9260" s="50"/>
      <c r="N9260" s="50"/>
      <c r="O9260" s="50"/>
      <c r="P9260" s="50"/>
      <c r="Q9260" s="50"/>
      <c r="R9260" s="51"/>
      <c r="S9260" s="51"/>
      <c r="T9260" s="51"/>
      <c r="U9260" s="51"/>
      <c r="V9260" s="51"/>
      <c r="W9260" s="51"/>
      <c r="X9260" s="44"/>
      <c r="AF9260" s="52"/>
      <c r="AM9260" s="7"/>
      <c r="AN9260" s="7"/>
      <c r="AO9260" s="53"/>
      <c r="AP9260" s="54"/>
      <c r="AQ9260" s="54"/>
      <c r="AR9260" s="7"/>
      <c r="AS9260" s="54"/>
      <c r="AT9260" s="53"/>
      <c r="AU9260" s="7"/>
      <c r="AV9260" s="7"/>
      <c r="AW9260" s="55"/>
      <c r="AX9260" s="56"/>
      <c r="AY9260" s="55"/>
      <c r="AZ9260" s="55"/>
      <c r="BA9260" s="55"/>
      <c r="BB9260" s="11"/>
      <c r="BC9260" s="12"/>
      <c r="BD9260" s="12"/>
      <c r="BE9260" s="12"/>
      <c r="BF9260" s="12"/>
      <c r="BG9260" s="12"/>
      <c r="BH9260" s="12"/>
      <c r="BI9260" s="12"/>
      <c r="BJ9260" s="12"/>
      <c r="BK9260" s="12"/>
    </row>
    <row r="9261" spans="1:63" s="5" customFormat="1">
      <c r="A9261" s="13"/>
      <c r="B9261" s="13"/>
      <c r="C9261" s="45"/>
      <c r="E9261" s="46"/>
      <c r="F9261" s="47"/>
      <c r="G9261" s="48"/>
      <c r="H9261" s="49"/>
      <c r="I9261" s="49"/>
      <c r="J9261" s="49"/>
      <c r="K9261" s="50"/>
      <c r="L9261" s="50"/>
      <c r="M9261" s="50"/>
      <c r="N9261" s="50"/>
      <c r="O9261" s="50"/>
      <c r="P9261" s="50"/>
      <c r="Q9261" s="50"/>
      <c r="R9261" s="51"/>
      <c r="S9261" s="51"/>
      <c r="T9261" s="51"/>
      <c r="U9261" s="51"/>
      <c r="V9261" s="51"/>
      <c r="W9261" s="51"/>
      <c r="X9261" s="44"/>
      <c r="AF9261" s="52"/>
      <c r="AM9261" s="7"/>
      <c r="AN9261" s="7"/>
      <c r="AO9261" s="53"/>
      <c r="AP9261" s="54"/>
      <c r="AQ9261" s="54"/>
      <c r="AR9261" s="7"/>
      <c r="AS9261" s="54"/>
      <c r="AT9261" s="53"/>
      <c r="AU9261" s="7"/>
      <c r="AV9261" s="7"/>
      <c r="AW9261" s="55"/>
      <c r="AX9261" s="56"/>
      <c r="AY9261" s="55"/>
      <c r="AZ9261" s="55"/>
      <c r="BA9261" s="55"/>
      <c r="BB9261" s="11"/>
      <c r="BC9261" s="12"/>
      <c r="BD9261" s="12"/>
      <c r="BE9261" s="12"/>
      <c r="BF9261" s="12"/>
      <c r="BG9261" s="12"/>
      <c r="BH9261" s="12"/>
      <c r="BI9261" s="12"/>
      <c r="BJ9261" s="12"/>
      <c r="BK9261" s="12"/>
    </row>
    <row r="9262" spans="1:63" s="5" customFormat="1">
      <c r="A9262" s="13"/>
      <c r="B9262" s="13"/>
      <c r="C9262" s="45"/>
      <c r="E9262" s="46"/>
      <c r="F9262" s="47"/>
      <c r="G9262" s="48"/>
      <c r="H9262" s="49"/>
      <c r="I9262" s="49"/>
      <c r="J9262" s="49"/>
      <c r="K9262" s="50"/>
      <c r="L9262" s="50"/>
      <c r="M9262" s="50"/>
      <c r="N9262" s="50"/>
      <c r="O9262" s="50"/>
      <c r="P9262" s="50"/>
      <c r="Q9262" s="50"/>
      <c r="R9262" s="51"/>
      <c r="S9262" s="51"/>
      <c r="T9262" s="51"/>
      <c r="U9262" s="51"/>
      <c r="V9262" s="51"/>
      <c r="W9262" s="51"/>
      <c r="X9262" s="44"/>
      <c r="AF9262" s="52"/>
      <c r="AM9262" s="7"/>
      <c r="AN9262" s="7"/>
      <c r="AO9262" s="53"/>
      <c r="AP9262" s="54"/>
      <c r="AQ9262" s="54"/>
      <c r="AR9262" s="7"/>
      <c r="AS9262" s="54"/>
      <c r="AT9262" s="53"/>
      <c r="AU9262" s="7"/>
      <c r="AV9262" s="7"/>
      <c r="AW9262" s="55"/>
      <c r="AX9262" s="56"/>
      <c r="AY9262" s="55"/>
      <c r="AZ9262" s="55"/>
      <c r="BA9262" s="55"/>
      <c r="BB9262" s="11"/>
      <c r="BC9262" s="12"/>
      <c r="BD9262" s="12"/>
      <c r="BE9262" s="12"/>
      <c r="BF9262" s="12"/>
      <c r="BG9262" s="12"/>
      <c r="BH9262" s="12"/>
      <c r="BI9262" s="12"/>
      <c r="BJ9262" s="12"/>
      <c r="BK9262" s="12"/>
    </row>
    <row r="9263" spans="1:63" s="5" customFormat="1">
      <c r="A9263" s="13"/>
      <c r="B9263" s="13"/>
      <c r="C9263" s="45"/>
      <c r="E9263" s="46"/>
      <c r="F9263" s="47"/>
      <c r="G9263" s="48"/>
      <c r="H9263" s="49"/>
      <c r="I9263" s="49"/>
      <c r="J9263" s="49"/>
      <c r="K9263" s="50"/>
      <c r="L9263" s="50"/>
      <c r="M9263" s="50"/>
      <c r="N9263" s="50"/>
      <c r="O9263" s="50"/>
      <c r="P9263" s="50"/>
      <c r="Q9263" s="50"/>
      <c r="R9263" s="51"/>
      <c r="S9263" s="51"/>
      <c r="T9263" s="51"/>
      <c r="U9263" s="51"/>
      <c r="V9263" s="51"/>
      <c r="W9263" s="51"/>
      <c r="X9263" s="44"/>
      <c r="AF9263" s="52"/>
      <c r="AM9263" s="7"/>
      <c r="AN9263" s="7"/>
      <c r="AO9263" s="53"/>
      <c r="AP9263" s="54"/>
      <c r="AQ9263" s="54"/>
      <c r="AR9263" s="7"/>
      <c r="AS9263" s="54"/>
      <c r="AT9263" s="53"/>
      <c r="AU9263" s="7"/>
      <c r="AV9263" s="7"/>
      <c r="AW9263" s="55"/>
      <c r="AX9263" s="56"/>
      <c r="AY9263" s="55"/>
      <c r="AZ9263" s="55"/>
      <c r="BA9263" s="55"/>
      <c r="BB9263" s="11"/>
      <c r="BC9263" s="12"/>
      <c r="BD9263" s="12"/>
      <c r="BE9263" s="12"/>
      <c r="BF9263" s="12"/>
      <c r="BG9263" s="12"/>
      <c r="BH9263" s="12"/>
      <c r="BI9263" s="12"/>
      <c r="BJ9263" s="12"/>
      <c r="BK9263" s="12"/>
    </row>
    <row r="9264" spans="1:63" s="5" customFormat="1">
      <c r="A9264" s="13"/>
      <c r="B9264" s="13"/>
      <c r="C9264" s="45"/>
      <c r="E9264" s="46"/>
      <c r="F9264" s="47"/>
      <c r="G9264" s="48"/>
      <c r="H9264" s="49"/>
      <c r="I9264" s="49"/>
      <c r="J9264" s="49"/>
      <c r="K9264" s="50"/>
      <c r="L9264" s="50"/>
      <c r="M9264" s="50"/>
      <c r="N9264" s="50"/>
      <c r="O9264" s="50"/>
      <c r="P9264" s="50"/>
      <c r="Q9264" s="50"/>
      <c r="R9264" s="51"/>
      <c r="S9264" s="51"/>
      <c r="T9264" s="51"/>
      <c r="U9264" s="51"/>
      <c r="V9264" s="51"/>
      <c r="W9264" s="51"/>
      <c r="X9264" s="44"/>
      <c r="AF9264" s="52"/>
      <c r="AM9264" s="7"/>
      <c r="AN9264" s="7"/>
      <c r="AO9264" s="53"/>
      <c r="AP9264" s="54"/>
      <c r="AQ9264" s="54"/>
      <c r="AR9264" s="7"/>
      <c r="AS9264" s="54"/>
      <c r="AT9264" s="53"/>
      <c r="AU9264" s="7"/>
      <c r="AV9264" s="7"/>
      <c r="AW9264" s="55"/>
      <c r="AX9264" s="56"/>
      <c r="AY9264" s="55"/>
      <c r="AZ9264" s="55"/>
      <c r="BA9264" s="55"/>
      <c r="BB9264" s="11"/>
      <c r="BC9264" s="12"/>
      <c r="BD9264" s="12"/>
      <c r="BE9264" s="12"/>
      <c r="BF9264" s="12"/>
      <c r="BG9264" s="12"/>
      <c r="BH9264" s="12"/>
      <c r="BI9264" s="12"/>
      <c r="BJ9264" s="12"/>
      <c r="BK9264" s="12"/>
    </row>
    <row r="9265" spans="1:63" s="5" customFormat="1">
      <c r="A9265" s="13"/>
      <c r="B9265" s="13"/>
      <c r="C9265" s="45"/>
      <c r="E9265" s="46"/>
      <c r="F9265" s="47"/>
      <c r="G9265" s="48"/>
      <c r="H9265" s="49"/>
      <c r="I9265" s="49"/>
      <c r="J9265" s="49"/>
      <c r="K9265" s="50"/>
      <c r="L9265" s="50"/>
      <c r="M9265" s="50"/>
      <c r="N9265" s="50"/>
      <c r="O9265" s="50"/>
      <c r="P9265" s="50"/>
      <c r="Q9265" s="50"/>
      <c r="R9265" s="51"/>
      <c r="S9265" s="51"/>
      <c r="T9265" s="51"/>
      <c r="U9265" s="51"/>
      <c r="V9265" s="51"/>
      <c r="W9265" s="51"/>
      <c r="X9265" s="44"/>
      <c r="AF9265" s="52"/>
      <c r="AM9265" s="7"/>
      <c r="AN9265" s="7"/>
      <c r="AO9265" s="53"/>
      <c r="AP9265" s="54"/>
      <c r="AQ9265" s="54"/>
      <c r="AR9265" s="7"/>
      <c r="AS9265" s="54"/>
      <c r="AT9265" s="53"/>
      <c r="AU9265" s="7"/>
      <c r="AV9265" s="7"/>
      <c r="AW9265" s="55"/>
      <c r="AX9265" s="56"/>
      <c r="AY9265" s="55"/>
      <c r="AZ9265" s="55"/>
      <c r="BA9265" s="55"/>
      <c r="BB9265" s="11"/>
      <c r="BC9265" s="12"/>
      <c r="BD9265" s="12"/>
      <c r="BE9265" s="12"/>
      <c r="BF9265" s="12"/>
      <c r="BG9265" s="12"/>
      <c r="BH9265" s="12"/>
      <c r="BI9265" s="12"/>
      <c r="BJ9265" s="12"/>
      <c r="BK9265" s="12"/>
    </row>
    <row r="9266" spans="1:63" s="5" customFormat="1">
      <c r="A9266" s="13"/>
      <c r="B9266" s="13"/>
      <c r="C9266" s="45"/>
      <c r="E9266" s="46"/>
      <c r="F9266" s="47"/>
      <c r="G9266" s="48"/>
      <c r="H9266" s="49"/>
      <c r="I9266" s="49"/>
      <c r="J9266" s="49"/>
      <c r="K9266" s="50"/>
      <c r="L9266" s="50"/>
      <c r="M9266" s="50"/>
      <c r="N9266" s="50"/>
      <c r="O9266" s="50"/>
      <c r="P9266" s="50"/>
      <c r="Q9266" s="50"/>
      <c r="R9266" s="51"/>
      <c r="S9266" s="51"/>
      <c r="T9266" s="51"/>
      <c r="U9266" s="51"/>
      <c r="V9266" s="51"/>
      <c r="W9266" s="51"/>
      <c r="X9266" s="44"/>
      <c r="AF9266" s="52"/>
      <c r="AM9266" s="7"/>
      <c r="AN9266" s="7"/>
      <c r="AO9266" s="53"/>
      <c r="AP9266" s="54"/>
      <c r="AQ9266" s="54"/>
      <c r="AR9266" s="7"/>
      <c r="AS9266" s="54"/>
      <c r="AT9266" s="53"/>
      <c r="AU9266" s="7"/>
      <c r="AV9266" s="7"/>
      <c r="AW9266" s="55"/>
      <c r="AX9266" s="56"/>
      <c r="AY9266" s="55"/>
      <c r="AZ9266" s="55"/>
      <c r="BA9266" s="55"/>
      <c r="BB9266" s="11"/>
      <c r="BC9266" s="12"/>
      <c r="BD9266" s="12"/>
      <c r="BE9266" s="12"/>
      <c r="BF9266" s="12"/>
      <c r="BG9266" s="12"/>
      <c r="BH9266" s="12"/>
      <c r="BI9266" s="12"/>
      <c r="BJ9266" s="12"/>
      <c r="BK9266" s="12"/>
    </row>
    <row r="9267" spans="1:63" s="5" customFormat="1">
      <c r="A9267" s="13"/>
      <c r="B9267" s="13"/>
      <c r="C9267" s="45"/>
      <c r="E9267" s="46"/>
      <c r="F9267" s="47"/>
      <c r="G9267" s="48"/>
      <c r="H9267" s="49"/>
      <c r="I9267" s="49"/>
      <c r="J9267" s="49"/>
      <c r="K9267" s="50"/>
      <c r="L9267" s="50"/>
      <c r="M9267" s="50"/>
      <c r="N9267" s="50"/>
      <c r="O9267" s="50"/>
      <c r="P9267" s="50"/>
      <c r="Q9267" s="50"/>
      <c r="R9267" s="51"/>
      <c r="S9267" s="51"/>
      <c r="T9267" s="51"/>
      <c r="U9267" s="51"/>
      <c r="V9267" s="51"/>
      <c r="W9267" s="51"/>
      <c r="X9267" s="44"/>
      <c r="AF9267" s="52"/>
      <c r="AM9267" s="7"/>
      <c r="AN9267" s="7"/>
      <c r="AO9267" s="53"/>
      <c r="AP9267" s="54"/>
      <c r="AQ9267" s="54"/>
      <c r="AR9267" s="7"/>
      <c r="AS9267" s="54"/>
      <c r="AT9267" s="53"/>
      <c r="AU9267" s="7"/>
      <c r="AV9267" s="7"/>
      <c r="AW9267" s="55"/>
      <c r="AX9267" s="56"/>
      <c r="AY9267" s="55"/>
      <c r="AZ9267" s="55"/>
      <c r="BA9267" s="55"/>
      <c r="BB9267" s="11"/>
      <c r="BC9267" s="12"/>
      <c r="BD9267" s="12"/>
      <c r="BE9267" s="12"/>
      <c r="BF9267" s="12"/>
      <c r="BG9267" s="12"/>
      <c r="BH9267" s="12"/>
      <c r="BI9267" s="12"/>
      <c r="BJ9267" s="12"/>
      <c r="BK9267" s="12"/>
    </row>
    <row r="9268" spans="1:63" s="5" customFormat="1">
      <c r="A9268" s="13"/>
      <c r="B9268" s="13"/>
      <c r="C9268" s="45"/>
      <c r="E9268" s="46"/>
      <c r="F9268" s="47"/>
      <c r="G9268" s="48"/>
      <c r="H9268" s="49"/>
      <c r="I9268" s="49"/>
      <c r="J9268" s="49"/>
      <c r="K9268" s="50"/>
      <c r="L9268" s="50"/>
      <c r="M9268" s="50"/>
      <c r="N9268" s="50"/>
      <c r="O9268" s="50"/>
      <c r="P9268" s="50"/>
      <c r="Q9268" s="50"/>
      <c r="R9268" s="51"/>
      <c r="S9268" s="51"/>
      <c r="T9268" s="51"/>
      <c r="U9268" s="51"/>
      <c r="V9268" s="51"/>
      <c r="W9268" s="51"/>
      <c r="X9268" s="44"/>
      <c r="AF9268" s="52"/>
      <c r="AM9268" s="7"/>
      <c r="AN9268" s="7"/>
      <c r="AO9268" s="53"/>
      <c r="AP9268" s="54"/>
      <c r="AQ9268" s="54"/>
      <c r="AR9268" s="7"/>
      <c r="AS9268" s="54"/>
      <c r="AT9268" s="53"/>
      <c r="AU9268" s="7"/>
      <c r="AV9268" s="7"/>
      <c r="AW9268" s="55"/>
      <c r="AX9268" s="56"/>
      <c r="AY9268" s="55"/>
      <c r="AZ9268" s="55"/>
      <c r="BA9268" s="55"/>
      <c r="BB9268" s="11"/>
      <c r="BC9268" s="12"/>
      <c r="BD9268" s="12"/>
      <c r="BE9268" s="12"/>
      <c r="BF9268" s="12"/>
      <c r="BG9268" s="12"/>
      <c r="BH9268" s="12"/>
      <c r="BI9268" s="12"/>
      <c r="BJ9268" s="12"/>
      <c r="BK9268" s="12"/>
    </row>
    <row r="9269" spans="1:63" s="5" customFormat="1">
      <c r="A9269" s="13"/>
      <c r="B9269" s="13"/>
      <c r="C9269" s="45"/>
      <c r="E9269" s="46"/>
      <c r="F9269" s="47"/>
      <c r="G9269" s="48"/>
      <c r="H9269" s="49"/>
      <c r="I9269" s="49"/>
      <c r="J9269" s="49"/>
      <c r="K9269" s="50"/>
      <c r="L9269" s="50"/>
      <c r="M9269" s="50"/>
      <c r="N9269" s="50"/>
      <c r="O9269" s="50"/>
      <c r="P9269" s="50"/>
      <c r="Q9269" s="50"/>
      <c r="R9269" s="51"/>
      <c r="S9269" s="51"/>
      <c r="T9269" s="51"/>
      <c r="U9269" s="51"/>
      <c r="V9269" s="51"/>
      <c r="W9269" s="51"/>
      <c r="X9269" s="44"/>
      <c r="AF9269" s="52"/>
      <c r="AM9269" s="7"/>
      <c r="AN9269" s="7"/>
      <c r="AO9269" s="53"/>
      <c r="AP9269" s="54"/>
      <c r="AQ9269" s="54"/>
      <c r="AR9269" s="7"/>
      <c r="AS9269" s="54"/>
      <c r="AT9269" s="53"/>
      <c r="AU9269" s="7"/>
      <c r="AV9269" s="7"/>
      <c r="AW9269" s="55"/>
      <c r="AX9269" s="56"/>
      <c r="AY9269" s="55"/>
      <c r="AZ9269" s="55"/>
      <c r="BA9269" s="55"/>
      <c r="BB9269" s="11"/>
      <c r="BC9269" s="12"/>
      <c r="BD9269" s="12"/>
      <c r="BE9269" s="12"/>
      <c r="BF9269" s="12"/>
      <c r="BG9269" s="12"/>
      <c r="BH9269" s="12"/>
      <c r="BI9269" s="12"/>
      <c r="BJ9269" s="12"/>
      <c r="BK9269" s="12"/>
    </row>
    <row r="9270" spans="1:63" s="5" customFormat="1">
      <c r="A9270" s="13"/>
      <c r="B9270" s="13"/>
      <c r="C9270" s="45"/>
      <c r="E9270" s="46"/>
      <c r="F9270" s="47"/>
      <c r="G9270" s="48"/>
      <c r="H9270" s="49"/>
      <c r="I9270" s="49"/>
      <c r="J9270" s="49"/>
      <c r="K9270" s="50"/>
      <c r="L9270" s="50"/>
      <c r="M9270" s="50"/>
      <c r="N9270" s="50"/>
      <c r="O9270" s="50"/>
      <c r="P9270" s="50"/>
      <c r="Q9270" s="50"/>
      <c r="R9270" s="51"/>
      <c r="S9270" s="51"/>
      <c r="T9270" s="51"/>
      <c r="U9270" s="51"/>
      <c r="V9270" s="51"/>
      <c r="W9270" s="51"/>
      <c r="X9270" s="44"/>
      <c r="AF9270" s="52"/>
      <c r="AM9270" s="7"/>
      <c r="AN9270" s="7"/>
      <c r="AO9270" s="53"/>
      <c r="AP9270" s="54"/>
      <c r="AQ9270" s="54"/>
      <c r="AR9270" s="7"/>
      <c r="AS9270" s="54"/>
      <c r="AT9270" s="53"/>
      <c r="AU9270" s="7"/>
      <c r="AV9270" s="7"/>
      <c r="AW9270" s="55"/>
      <c r="AX9270" s="56"/>
      <c r="AY9270" s="55"/>
      <c r="AZ9270" s="55"/>
      <c r="BA9270" s="55"/>
      <c r="BB9270" s="11"/>
      <c r="BC9270" s="12"/>
      <c r="BD9270" s="12"/>
      <c r="BE9270" s="12"/>
      <c r="BF9270" s="12"/>
      <c r="BG9270" s="12"/>
      <c r="BH9270" s="12"/>
      <c r="BI9270" s="12"/>
      <c r="BJ9270" s="12"/>
      <c r="BK9270" s="12"/>
    </row>
    <row r="9271" spans="1:63" s="5" customFormat="1">
      <c r="A9271" s="13"/>
      <c r="B9271" s="13"/>
      <c r="C9271" s="45"/>
      <c r="E9271" s="46"/>
      <c r="F9271" s="47"/>
      <c r="G9271" s="48"/>
      <c r="H9271" s="49"/>
      <c r="I9271" s="49"/>
      <c r="J9271" s="49"/>
      <c r="K9271" s="50"/>
      <c r="L9271" s="50"/>
      <c r="M9271" s="50"/>
      <c r="N9271" s="50"/>
      <c r="O9271" s="50"/>
      <c r="P9271" s="50"/>
      <c r="Q9271" s="50"/>
      <c r="R9271" s="51"/>
      <c r="S9271" s="51"/>
      <c r="T9271" s="51"/>
      <c r="U9271" s="51"/>
      <c r="V9271" s="51"/>
      <c r="W9271" s="51"/>
      <c r="X9271" s="44"/>
      <c r="AF9271" s="52"/>
      <c r="AM9271" s="7"/>
      <c r="AN9271" s="7"/>
      <c r="AO9271" s="53"/>
      <c r="AP9271" s="54"/>
      <c r="AQ9271" s="54"/>
      <c r="AR9271" s="7"/>
      <c r="AS9271" s="54"/>
      <c r="AT9271" s="53"/>
      <c r="AU9271" s="7"/>
      <c r="AV9271" s="7"/>
      <c r="AW9271" s="55"/>
      <c r="AX9271" s="56"/>
      <c r="AY9271" s="55"/>
      <c r="AZ9271" s="55"/>
      <c r="BA9271" s="55"/>
      <c r="BB9271" s="11"/>
      <c r="BC9271" s="12"/>
      <c r="BD9271" s="12"/>
      <c r="BE9271" s="12"/>
      <c r="BF9271" s="12"/>
      <c r="BG9271" s="12"/>
      <c r="BH9271" s="12"/>
      <c r="BI9271" s="12"/>
      <c r="BJ9271" s="12"/>
      <c r="BK9271" s="12"/>
    </row>
    <row r="9272" spans="1:63" s="5" customFormat="1">
      <c r="A9272" s="13"/>
      <c r="B9272" s="13"/>
      <c r="C9272" s="45"/>
      <c r="E9272" s="46"/>
      <c r="F9272" s="47"/>
      <c r="G9272" s="48"/>
      <c r="H9272" s="49"/>
      <c r="I9272" s="49"/>
      <c r="J9272" s="49"/>
      <c r="K9272" s="50"/>
      <c r="L9272" s="50"/>
      <c r="M9272" s="50"/>
      <c r="N9272" s="50"/>
      <c r="O9272" s="50"/>
      <c r="P9272" s="50"/>
      <c r="Q9272" s="50"/>
      <c r="R9272" s="51"/>
      <c r="S9272" s="51"/>
      <c r="T9272" s="51"/>
      <c r="U9272" s="51"/>
      <c r="V9272" s="51"/>
      <c r="W9272" s="51"/>
      <c r="X9272" s="44"/>
      <c r="AF9272" s="52"/>
      <c r="AM9272" s="7"/>
      <c r="AN9272" s="7"/>
      <c r="AO9272" s="53"/>
      <c r="AP9272" s="54"/>
      <c r="AQ9272" s="54"/>
      <c r="AR9272" s="7"/>
      <c r="AS9272" s="54"/>
      <c r="AT9272" s="53"/>
      <c r="AU9272" s="7"/>
      <c r="AV9272" s="7"/>
      <c r="AW9272" s="55"/>
      <c r="AX9272" s="56"/>
      <c r="AY9272" s="55"/>
      <c r="AZ9272" s="55"/>
      <c r="BA9272" s="55"/>
      <c r="BB9272" s="11"/>
      <c r="BC9272" s="12"/>
      <c r="BD9272" s="12"/>
      <c r="BE9272" s="12"/>
      <c r="BF9272" s="12"/>
      <c r="BG9272" s="12"/>
      <c r="BH9272" s="12"/>
      <c r="BI9272" s="12"/>
      <c r="BJ9272" s="12"/>
      <c r="BK9272" s="12"/>
    </row>
    <row r="9273" spans="1:63" s="5" customFormat="1">
      <c r="A9273" s="13"/>
      <c r="B9273" s="13"/>
      <c r="C9273" s="45"/>
      <c r="E9273" s="46"/>
      <c r="F9273" s="47"/>
      <c r="G9273" s="48"/>
      <c r="H9273" s="49"/>
      <c r="I9273" s="49"/>
      <c r="J9273" s="49"/>
      <c r="K9273" s="50"/>
      <c r="L9273" s="50"/>
      <c r="M9273" s="50"/>
      <c r="N9273" s="50"/>
      <c r="O9273" s="50"/>
      <c r="P9273" s="50"/>
      <c r="Q9273" s="50"/>
      <c r="R9273" s="51"/>
      <c r="S9273" s="51"/>
      <c r="T9273" s="51"/>
      <c r="U9273" s="51"/>
      <c r="V9273" s="51"/>
      <c r="W9273" s="51"/>
      <c r="X9273" s="44"/>
      <c r="AF9273" s="52"/>
      <c r="AM9273" s="7"/>
      <c r="AN9273" s="7"/>
      <c r="AO9273" s="53"/>
      <c r="AP9273" s="54"/>
      <c r="AQ9273" s="54"/>
      <c r="AR9273" s="7"/>
      <c r="AS9273" s="54"/>
      <c r="AT9273" s="53"/>
      <c r="AU9273" s="7"/>
      <c r="AV9273" s="7"/>
      <c r="AW9273" s="55"/>
      <c r="AX9273" s="56"/>
      <c r="AY9273" s="55"/>
      <c r="AZ9273" s="55"/>
      <c r="BA9273" s="55"/>
      <c r="BB9273" s="11"/>
      <c r="BC9273" s="12"/>
      <c r="BD9273" s="12"/>
      <c r="BE9273" s="12"/>
      <c r="BF9273" s="12"/>
      <c r="BG9273" s="12"/>
      <c r="BH9273" s="12"/>
      <c r="BI9273" s="12"/>
      <c r="BJ9273" s="12"/>
      <c r="BK9273" s="12"/>
    </row>
    <row r="9274" spans="1:63" s="5" customFormat="1">
      <c r="A9274" s="13"/>
      <c r="B9274" s="13"/>
      <c r="C9274" s="45"/>
      <c r="E9274" s="46"/>
      <c r="F9274" s="47"/>
      <c r="G9274" s="48"/>
      <c r="H9274" s="49"/>
      <c r="I9274" s="49"/>
      <c r="J9274" s="49"/>
      <c r="K9274" s="50"/>
      <c r="L9274" s="50"/>
      <c r="M9274" s="50"/>
      <c r="N9274" s="50"/>
      <c r="O9274" s="50"/>
      <c r="P9274" s="50"/>
      <c r="Q9274" s="50"/>
      <c r="R9274" s="51"/>
      <c r="S9274" s="51"/>
      <c r="T9274" s="51"/>
      <c r="U9274" s="51"/>
      <c r="V9274" s="51"/>
      <c r="W9274" s="51"/>
      <c r="X9274" s="44"/>
      <c r="AF9274" s="52"/>
      <c r="AM9274" s="7"/>
      <c r="AN9274" s="7"/>
      <c r="AO9274" s="53"/>
      <c r="AP9274" s="54"/>
      <c r="AQ9274" s="54"/>
      <c r="AR9274" s="7"/>
      <c r="AS9274" s="54"/>
      <c r="AT9274" s="53"/>
      <c r="AU9274" s="7"/>
      <c r="AV9274" s="7"/>
      <c r="AW9274" s="55"/>
      <c r="AX9274" s="56"/>
      <c r="AY9274" s="55"/>
      <c r="AZ9274" s="55"/>
      <c r="BA9274" s="55"/>
      <c r="BB9274" s="11"/>
      <c r="BC9274" s="12"/>
      <c r="BD9274" s="12"/>
      <c r="BE9274" s="12"/>
      <c r="BF9274" s="12"/>
      <c r="BG9274" s="12"/>
      <c r="BH9274" s="12"/>
      <c r="BI9274" s="12"/>
      <c r="BJ9274" s="12"/>
      <c r="BK9274" s="12"/>
    </row>
    <row r="9275" spans="1:63" s="5" customFormat="1">
      <c r="A9275" s="13"/>
      <c r="B9275" s="13"/>
      <c r="C9275" s="45"/>
      <c r="E9275" s="46"/>
      <c r="F9275" s="47"/>
      <c r="G9275" s="48"/>
      <c r="H9275" s="49"/>
      <c r="I9275" s="49"/>
      <c r="J9275" s="49"/>
      <c r="K9275" s="50"/>
      <c r="L9275" s="50"/>
      <c r="M9275" s="50"/>
      <c r="N9275" s="50"/>
      <c r="O9275" s="50"/>
      <c r="P9275" s="50"/>
      <c r="Q9275" s="50"/>
      <c r="R9275" s="51"/>
      <c r="S9275" s="51"/>
      <c r="T9275" s="51"/>
      <c r="U9275" s="51"/>
      <c r="V9275" s="51"/>
      <c r="W9275" s="51"/>
      <c r="X9275" s="44"/>
      <c r="AF9275" s="52"/>
      <c r="AM9275" s="7"/>
      <c r="AN9275" s="7"/>
      <c r="AO9275" s="53"/>
      <c r="AP9275" s="54"/>
      <c r="AQ9275" s="54"/>
      <c r="AR9275" s="7"/>
      <c r="AS9275" s="54"/>
      <c r="AT9275" s="53"/>
      <c r="AU9275" s="7"/>
      <c r="AV9275" s="7"/>
      <c r="AW9275" s="55"/>
      <c r="AX9275" s="56"/>
      <c r="AY9275" s="55"/>
      <c r="AZ9275" s="55"/>
      <c r="BA9275" s="55"/>
      <c r="BB9275" s="11"/>
      <c r="BC9275" s="12"/>
      <c r="BD9275" s="12"/>
      <c r="BE9275" s="12"/>
      <c r="BF9275" s="12"/>
      <c r="BG9275" s="12"/>
      <c r="BH9275" s="12"/>
      <c r="BI9275" s="12"/>
      <c r="BJ9275" s="12"/>
      <c r="BK9275" s="12"/>
    </row>
    <row r="9276" spans="1:63" s="5" customFormat="1">
      <c r="A9276" s="13"/>
      <c r="B9276" s="13"/>
      <c r="C9276" s="45"/>
      <c r="E9276" s="46"/>
      <c r="F9276" s="47"/>
      <c r="G9276" s="48"/>
      <c r="H9276" s="49"/>
      <c r="I9276" s="49"/>
      <c r="J9276" s="49"/>
      <c r="K9276" s="50"/>
      <c r="L9276" s="50"/>
      <c r="M9276" s="50"/>
      <c r="N9276" s="50"/>
      <c r="O9276" s="50"/>
      <c r="P9276" s="50"/>
      <c r="Q9276" s="50"/>
      <c r="R9276" s="51"/>
      <c r="S9276" s="51"/>
      <c r="T9276" s="51"/>
      <c r="U9276" s="51"/>
      <c r="V9276" s="51"/>
      <c r="W9276" s="51"/>
      <c r="X9276" s="44"/>
      <c r="AF9276" s="52"/>
      <c r="AM9276" s="7"/>
      <c r="AN9276" s="7"/>
      <c r="AO9276" s="53"/>
      <c r="AP9276" s="54"/>
      <c r="AQ9276" s="54"/>
      <c r="AR9276" s="7"/>
      <c r="AS9276" s="54"/>
      <c r="AT9276" s="53"/>
      <c r="AU9276" s="7"/>
      <c r="AV9276" s="7"/>
      <c r="AW9276" s="55"/>
      <c r="AX9276" s="56"/>
      <c r="AY9276" s="55"/>
      <c r="AZ9276" s="55"/>
      <c r="BA9276" s="55"/>
      <c r="BB9276" s="11"/>
      <c r="BC9276" s="12"/>
      <c r="BD9276" s="12"/>
      <c r="BE9276" s="12"/>
      <c r="BF9276" s="12"/>
      <c r="BG9276" s="12"/>
      <c r="BH9276" s="12"/>
      <c r="BI9276" s="12"/>
      <c r="BJ9276" s="12"/>
      <c r="BK9276" s="12"/>
    </row>
    <row r="9277" spans="1:63" s="5" customFormat="1">
      <c r="A9277" s="13"/>
      <c r="B9277" s="13"/>
      <c r="C9277" s="45"/>
      <c r="E9277" s="46"/>
      <c r="F9277" s="47"/>
      <c r="G9277" s="48"/>
      <c r="H9277" s="49"/>
      <c r="I9277" s="49"/>
      <c r="J9277" s="49"/>
      <c r="K9277" s="50"/>
      <c r="L9277" s="50"/>
      <c r="M9277" s="50"/>
      <c r="N9277" s="50"/>
      <c r="O9277" s="50"/>
      <c r="P9277" s="50"/>
      <c r="Q9277" s="50"/>
      <c r="R9277" s="51"/>
      <c r="S9277" s="51"/>
      <c r="T9277" s="51"/>
      <c r="U9277" s="51"/>
      <c r="V9277" s="51"/>
      <c r="W9277" s="51"/>
      <c r="X9277" s="44"/>
      <c r="AF9277" s="52"/>
      <c r="AM9277" s="7"/>
      <c r="AN9277" s="7"/>
      <c r="AO9277" s="53"/>
      <c r="AP9277" s="54"/>
      <c r="AQ9277" s="54"/>
      <c r="AR9277" s="7"/>
      <c r="AS9277" s="54"/>
      <c r="AT9277" s="53"/>
      <c r="AU9277" s="7"/>
      <c r="AV9277" s="7"/>
      <c r="AW9277" s="55"/>
      <c r="AX9277" s="56"/>
      <c r="AY9277" s="55"/>
      <c r="AZ9277" s="55"/>
      <c r="BA9277" s="55"/>
      <c r="BB9277" s="11"/>
      <c r="BC9277" s="12"/>
      <c r="BD9277" s="12"/>
      <c r="BE9277" s="12"/>
      <c r="BF9277" s="12"/>
      <c r="BG9277" s="12"/>
      <c r="BH9277" s="12"/>
      <c r="BI9277" s="12"/>
      <c r="BJ9277" s="12"/>
      <c r="BK9277" s="12"/>
    </row>
    <row r="9278" spans="1:63" s="5" customFormat="1">
      <c r="A9278" s="13"/>
      <c r="B9278" s="13"/>
      <c r="C9278" s="45"/>
      <c r="E9278" s="46"/>
      <c r="F9278" s="47"/>
      <c r="G9278" s="48"/>
      <c r="H9278" s="49"/>
      <c r="I9278" s="49"/>
      <c r="J9278" s="49"/>
      <c r="K9278" s="50"/>
      <c r="L9278" s="50"/>
      <c r="M9278" s="50"/>
      <c r="N9278" s="50"/>
      <c r="O9278" s="50"/>
      <c r="P9278" s="50"/>
      <c r="Q9278" s="50"/>
      <c r="R9278" s="51"/>
      <c r="S9278" s="51"/>
      <c r="T9278" s="51"/>
      <c r="U9278" s="51"/>
      <c r="V9278" s="51"/>
      <c r="W9278" s="51"/>
      <c r="X9278" s="44"/>
      <c r="AF9278" s="52"/>
      <c r="AM9278" s="7"/>
      <c r="AN9278" s="7"/>
      <c r="AO9278" s="53"/>
      <c r="AP9278" s="54"/>
      <c r="AQ9278" s="54"/>
      <c r="AR9278" s="7"/>
      <c r="AS9278" s="54"/>
      <c r="AT9278" s="53"/>
      <c r="AU9278" s="7"/>
      <c r="AV9278" s="7"/>
      <c r="AW9278" s="55"/>
      <c r="AX9278" s="56"/>
      <c r="AY9278" s="55"/>
      <c r="AZ9278" s="55"/>
      <c r="BA9278" s="55"/>
      <c r="BB9278" s="11"/>
      <c r="BC9278" s="12"/>
      <c r="BD9278" s="12"/>
      <c r="BE9278" s="12"/>
      <c r="BF9278" s="12"/>
      <c r="BG9278" s="12"/>
      <c r="BH9278" s="12"/>
      <c r="BI9278" s="12"/>
      <c r="BJ9278" s="12"/>
      <c r="BK9278" s="12"/>
    </row>
    <row r="9279" spans="1:63" s="5" customFormat="1">
      <c r="A9279" s="13"/>
      <c r="B9279" s="13"/>
      <c r="C9279" s="45"/>
      <c r="E9279" s="46"/>
      <c r="F9279" s="47"/>
      <c r="G9279" s="48"/>
      <c r="H9279" s="49"/>
      <c r="I9279" s="49"/>
      <c r="J9279" s="49"/>
      <c r="K9279" s="50"/>
      <c r="L9279" s="50"/>
      <c r="M9279" s="50"/>
      <c r="N9279" s="50"/>
      <c r="O9279" s="50"/>
      <c r="P9279" s="50"/>
      <c r="Q9279" s="50"/>
      <c r="R9279" s="51"/>
      <c r="S9279" s="51"/>
      <c r="T9279" s="51"/>
      <c r="U9279" s="51"/>
      <c r="V9279" s="51"/>
      <c r="W9279" s="51"/>
      <c r="X9279" s="44"/>
      <c r="AF9279" s="52"/>
      <c r="AM9279" s="7"/>
      <c r="AN9279" s="7"/>
      <c r="AO9279" s="53"/>
      <c r="AP9279" s="54"/>
      <c r="AQ9279" s="54"/>
      <c r="AR9279" s="7"/>
      <c r="AS9279" s="54"/>
      <c r="AT9279" s="53"/>
      <c r="AU9279" s="7"/>
      <c r="AV9279" s="7"/>
      <c r="AW9279" s="55"/>
      <c r="AX9279" s="56"/>
      <c r="AY9279" s="55"/>
      <c r="AZ9279" s="55"/>
      <c r="BA9279" s="55"/>
      <c r="BB9279" s="11"/>
      <c r="BC9279" s="12"/>
      <c r="BD9279" s="12"/>
      <c r="BE9279" s="12"/>
      <c r="BF9279" s="12"/>
      <c r="BG9279" s="12"/>
      <c r="BH9279" s="12"/>
      <c r="BI9279" s="12"/>
      <c r="BJ9279" s="12"/>
      <c r="BK9279" s="12"/>
    </row>
    <row r="9280" spans="1:63" s="5" customFormat="1">
      <c r="A9280" s="13"/>
      <c r="B9280" s="13"/>
      <c r="C9280" s="45"/>
      <c r="E9280" s="46"/>
      <c r="F9280" s="47"/>
      <c r="G9280" s="48"/>
      <c r="H9280" s="49"/>
      <c r="I9280" s="49"/>
      <c r="J9280" s="49"/>
      <c r="K9280" s="50"/>
      <c r="L9280" s="50"/>
      <c r="M9280" s="50"/>
      <c r="N9280" s="50"/>
      <c r="O9280" s="50"/>
      <c r="P9280" s="50"/>
      <c r="Q9280" s="50"/>
      <c r="R9280" s="51"/>
      <c r="S9280" s="51"/>
      <c r="T9280" s="51"/>
      <c r="U9280" s="51"/>
      <c r="V9280" s="51"/>
      <c r="W9280" s="51"/>
      <c r="X9280" s="44"/>
      <c r="AF9280" s="52"/>
      <c r="AM9280" s="7"/>
      <c r="AN9280" s="7"/>
      <c r="AO9280" s="53"/>
      <c r="AP9280" s="54"/>
      <c r="AQ9280" s="54"/>
      <c r="AR9280" s="7"/>
      <c r="AS9280" s="54"/>
      <c r="AT9280" s="53"/>
      <c r="AU9280" s="7"/>
      <c r="AV9280" s="7"/>
      <c r="AW9280" s="55"/>
      <c r="AX9280" s="56"/>
      <c r="AY9280" s="55"/>
      <c r="AZ9280" s="55"/>
      <c r="BA9280" s="55"/>
      <c r="BB9280" s="11"/>
      <c r="BC9280" s="12"/>
      <c r="BD9280" s="12"/>
      <c r="BE9280" s="12"/>
      <c r="BF9280" s="12"/>
      <c r="BG9280" s="12"/>
      <c r="BH9280" s="12"/>
      <c r="BI9280" s="12"/>
      <c r="BJ9280" s="12"/>
      <c r="BK9280" s="12"/>
    </row>
    <row r="9281" spans="1:63" s="5" customFormat="1">
      <c r="A9281" s="13"/>
      <c r="B9281" s="13"/>
      <c r="C9281" s="45"/>
      <c r="E9281" s="46"/>
      <c r="F9281" s="47"/>
      <c r="G9281" s="48"/>
      <c r="H9281" s="49"/>
      <c r="I9281" s="49"/>
      <c r="J9281" s="49"/>
      <c r="K9281" s="50"/>
      <c r="L9281" s="50"/>
      <c r="M9281" s="50"/>
      <c r="N9281" s="50"/>
      <c r="O9281" s="50"/>
      <c r="P9281" s="50"/>
      <c r="Q9281" s="50"/>
      <c r="R9281" s="51"/>
      <c r="S9281" s="51"/>
      <c r="T9281" s="51"/>
      <c r="U9281" s="51"/>
      <c r="V9281" s="51"/>
      <c r="W9281" s="51"/>
      <c r="X9281" s="44"/>
      <c r="AF9281" s="52"/>
      <c r="AM9281" s="7"/>
      <c r="AN9281" s="7"/>
      <c r="AO9281" s="53"/>
      <c r="AP9281" s="54"/>
      <c r="AQ9281" s="54"/>
      <c r="AR9281" s="7"/>
      <c r="AS9281" s="54"/>
      <c r="AT9281" s="53"/>
      <c r="AU9281" s="7"/>
      <c r="AV9281" s="7"/>
      <c r="AW9281" s="55"/>
      <c r="AX9281" s="56"/>
      <c r="AY9281" s="55"/>
      <c r="AZ9281" s="55"/>
      <c r="BA9281" s="55"/>
      <c r="BB9281" s="11"/>
      <c r="BC9281" s="12"/>
      <c r="BD9281" s="12"/>
      <c r="BE9281" s="12"/>
      <c r="BF9281" s="12"/>
      <c r="BG9281" s="12"/>
      <c r="BH9281" s="12"/>
      <c r="BI9281" s="12"/>
      <c r="BJ9281" s="12"/>
      <c r="BK9281" s="12"/>
    </row>
    <row r="9282" spans="1:63" s="5" customFormat="1">
      <c r="A9282" s="13"/>
      <c r="B9282" s="13"/>
      <c r="C9282" s="45"/>
      <c r="E9282" s="46"/>
      <c r="F9282" s="47"/>
      <c r="G9282" s="48"/>
      <c r="H9282" s="49"/>
      <c r="I9282" s="49"/>
      <c r="J9282" s="49"/>
      <c r="K9282" s="50"/>
      <c r="L9282" s="50"/>
      <c r="M9282" s="50"/>
      <c r="N9282" s="50"/>
      <c r="O9282" s="50"/>
      <c r="P9282" s="50"/>
      <c r="Q9282" s="50"/>
      <c r="R9282" s="51"/>
      <c r="S9282" s="51"/>
      <c r="T9282" s="51"/>
      <c r="U9282" s="51"/>
      <c r="V9282" s="51"/>
      <c r="W9282" s="51"/>
      <c r="X9282" s="44"/>
      <c r="AF9282" s="52"/>
      <c r="AM9282" s="7"/>
      <c r="AN9282" s="7"/>
      <c r="AO9282" s="53"/>
      <c r="AP9282" s="54"/>
      <c r="AQ9282" s="54"/>
      <c r="AR9282" s="7"/>
      <c r="AS9282" s="54"/>
      <c r="AT9282" s="53"/>
      <c r="AU9282" s="7"/>
      <c r="AV9282" s="7"/>
      <c r="AW9282" s="55"/>
      <c r="AX9282" s="56"/>
      <c r="AY9282" s="55"/>
      <c r="AZ9282" s="55"/>
      <c r="BA9282" s="55"/>
      <c r="BB9282" s="11"/>
      <c r="BC9282" s="12"/>
      <c r="BD9282" s="12"/>
      <c r="BE9282" s="12"/>
      <c r="BF9282" s="12"/>
      <c r="BG9282" s="12"/>
      <c r="BH9282" s="12"/>
      <c r="BI9282" s="12"/>
      <c r="BJ9282" s="12"/>
      <c r="BK9282" s="12"/>
    </row>
    <row r="9283" spans="1:63" s="5" customFormat="1">
      <c r="A9283" s="13"/>
      <c r="B9283" s="13"/>
      <c r="C9283" s="45"/>
      <c r="E9283" s="46"/>
      <c r="F9283" s="47"/>
      <c r="G9283" s="48"/>
      <c r="H9283" s="49"/>
      <c r="I9283" s="49"/>
      <c r="J9283" s="49"/>
      <c r="K9283" s="50"/>
      <c r="L9283" s="50"/>
      <c r="M9283" s="50"/>
      <c r="N9283" s="50"/>
      <c r="O9283" s="50"/>
      <c r="P9283" s="50"/>
      <c r="Q9283" s="50"/>
      <c r="R9283" s="51"/>
      <c r="S9283" s="51"/>
      <c r="T9283" s="51"/>
      <c r="U9283" s="51"/>
      <c r="V9283" s="51"/>
      <c r="W9283" s="51"/>
      <c r="X9283" s="44"/>
      <c r="AF9283" s="52"/>
      <c r="AM9283" s="7"/>
      <c r="AN9283" s="7"/>
      <c r="AO9283" s="53"/>
      <c r="AP9283" s="54"/>
      <c r="AQ9283" s="54"/>
      <c r="AR9283" s="7"/>
      <c r="AS9283" s="54"/>
      <c r="AT9283" s="53"/>
      <c r="AU9283" s="7"/>
      <c r="AV9283" s="7"/>
      <c r="AW9283" s="55"/>
      <c r="AX9283" s="56"/>
      <c r="AY9283" s="55"/>
      <c r="AZ9283" s="55"/>
      <c r="BA9283" s="55"/>
      <c r="BB9283" s="11"/>
      <c r="BC9283" s="12"/>
      <c r="BD9283" s="12"/>
      <c r="BE9283" s="12"/>
      <c r="BF9283" s="12"/>
      <c r="BG9283" s="12"/>
      <c r="BH9283" s="12"/>
      <c r="BI9283" s="12"/>
      <c r="BJ9283" s="12"/>
      <c r="BK9283" s="12"/>
    </row>
    <row r="9284" spans="1:63" s="5" customFormat="1">
      <c r="A9284" s="13"/>
      <c r="B9284" s="13"/>
      <c r="C9284" s="45"/>
      <c r="E9284" s="46"/>
      <c r="F9284" s="47"/>
      <c r="G9284" s="48"/>
      <c r="H9284" s="49"/>
      <c r="I9284" s="49"/>
      <c r="J9284" s="49"/>
      <c r="K9284" s="50"/>
      <c r="L9284" s="50"/>
      <c r="M9284" s="50"/>
      <c r="N9284" s="50"/>
      <c r="O9284" s="50"/>
      <c r="P9284" s="50"/>
      <c r="Q9284" s="50"/>
      <c r="R9284" s="51"/>
      <c r="S9284" s="51"/>
      <c r="T9284" s="51"/>
      <c r="U9284" s="51"/>
      <c r="V9284" s="51"/>
      <c r="W9284" s="51"/>
      <c r="X9284" s="44"/>
      <c r="AF9284" s="52"/>
      <c r="AM9284" s="7"/>
      <c r="AN9284" s="7"/>
      <c r="AO9284" s="53"/>
      <c r="AP9284" s="54"/>
      <c r="AQ9284" s="54"/>
      <c r="AR9284" s="7"/>
      <c r="AS9284" s="54"/>
      <c r="AT9284" s="53"/>
      <c r="AU9284" s="7"/>
      <c r="AV9284" s="7"/>
      <c r="AW9284" s="55"/>
      <c r="AX9284" s="56"/>
      <c r="AY9284" s="55"/>
      <c r="AZ9284" s="55"/>
      <c r="BA9284" s="55"/>
      <c r="BB9284" s="11"/>
      <c r="BC9284" s="12"/>
      <c r="BD9284" s="12"/>
      <c r="BE9284" s="12"/>
      <c r="BF9284" s="12"/>
      <c r="BG9284" s="12"/>
      <c r="BH9284" s="12"/>
      <c r="BI9284" s="12"/>
      <c r="BJ9284" s="12"/>
      <c r="BK9284" s="12"/>
    </row>
    <row r="9285" spans="1:63" s="5" customFormat="1">
      <c r="A9285" s="13"/>
      <c r="B9285" s="13"/>
      <c r="C9285" s="45"/>
      <c r="E9285" s="46"/>
      <c r="F9285" s="47"/>
      <c r="G9285" s="48"/>
      <c r="H9285" s="49"/>
      <c r="I9285" s="49"/>
      <c r="J9285" s="49"/>
      <c r="K9285" s="50"/>
      <c r="L9285" s="50"/>
      <c r="M9285" s="50"/>
      <c r="N9285" s="50"/>
      <c r="O9285" s="50"/>
      <c r="P9285" s="50"/>
      <c r="Q9285" s="50"/>
      <c r="R9285" s="51"/>
      <c r="S9285" s="51"/>
      <c r="T9285" s="51"/>
      <c r="U9285" s="51"/>
      <c r="V9285" s="51"/>
      <c r="W9285" s="51"/>
      <c r="X9285" s="44"/>
      <c r="AF9285" s="52"/>
      <c r="AM9285" s="7"/>
      <c r="AN9285" s="7"/>
      <c r="AO9285" s="53"/>
      <c r="AP9285" s="54"/>
      <c r="AQ9285" s="54"/>
      <c r="AR9285" s="7"/>
      <c r="AS9285" s="54"/>
      <c r="AT9285" s="53"/>
      <c r="AU9285" s="7"/>
      <c r="AV9285" s="7"/>
      <c r="AW9285" s="55"/>
      <c r="AX9285" s="56"/>
      <c r="AY9285" s="55"/>
      <c r="AZ9285" s="55"/>
      <c r="BA9285" s="55"/>
      <c r="BB9285" s="11"/>
      <c r="BC9285" s="12"/>
      <c r="BD9285" s="12"/>
      <c r="BE9285" s="12"/>
      <c r="BF9285" s="12"/>
      <c r="BG9285" s="12"/>
      <c r="BH9285" s="12"/>
      <c r="BI9285" s="12"/>
      <c r="BJ9285" s="12"/>
      <c r="BK9285" s="12"/>
    </row>
    <row r="9286" spans="1:63" s="5" customFormat="1">
      <c r="A9286" s="13"/>
      <c r="B9286" s="13"/>
      <c r="C9286" s="45"/>
      <c r="E9286" s="46"/>
      <c r="F9286" s="47"/>
      <c r="G9286" s="48"/>
      <c r="H9286" s="49"/>
      <c r="I9286" s="49"/>
      <c r="J9286" s="49"/>
      <c r="K9286" s="50"/>
      <c r="L9286" s="50"/>
      <c r="M9286" s="50"/>
      <c r="N9286" s="50"/>
      <c r="O9286" s="50"/>
      <c r="P9286" s="50"/>
      <c r="Q9286" s="50"/>
      <c r="R9286" s="51"/>
      <c r="S9286" s="51"/>
      <c r="T9286" s="51"/>
      <c r="U9286" s="51"/>
      <c r="V9286" s="51"/>
      <c r="W9286" s="51"/>
      <c r="X9286" s="44"/>
      <c r="AF9286" s="52"/>
      <c r="AM9286" s="7"/>
      <c r="AN9286" s="7"/>
      <c r="AO9286" s="53"/>
      <c r="AP9286" s="54"/>
      <c r="AQ9286" s="54"/>
      <c r="AR9286" s="7"/>
      <c r="AS9286" s="54"/>
      <c r="AT9286" s="53"/>
      <c r="AU9286" s="7"/>
      <c r="AV9286" s="7"/>
      <c r="AW9286" s="55"/>
      <c r="AX9286" s="56"/>
      <c r="AY9286" s="55"/>
      <c r="AZ9286" s="55"/>
      <c r="BA9286" s="55"/>
      <c r="BB9286" s="11"/>
      <c r="BC9286" s="12"/>
      <c r="BD9286" s="12"/>
      <c r="BE9286" s="12"/>
      <c r="BF9286" s="12"/>
      <c r="BG9286" s="12"/>
      <c r="BH9286" s="12"/>
      <c r="BI9286" s="12"/>
      <c r="BJ9286" s="12"/>
      <c r="BK9286" s="12"/>
    </row>
    <row r="9287" spans="1:63" s="5" customFormat="1">
      <c r="A9287" s="13"/>
      <c r="B9287" s="13"/>
      <c r="C9287" s="45"/>
      <c r="E9287" s="46"/>
      <c r="F9287" s="47"/>
      <c r="G9287" s="48"/>
      <c r="H9287" s="49"/>
      <c r="I9287" s="49"/>
      <c r="J9287" s="49"/>
      <c r="K9287" s="50"/>
      <c r="L9287" s="50"/>
      <c r="M9287" s="50"/>
      <c r="N9287" s="50"/>
      <c r="O9287" s="50"/>
      <c r="P9287" s="50"/>
      <c r="Q9287" s="50"/>
      <c r="R9287" s="51"/>
      <c r="S9287" s="51"/>
      <c r="T9287" s="51"/>
      <c r="U9287" s="51"/>
      <c r="V9287" s="51"/>
      <c r="W9287" s="51"/>
      <c r="X9287" s="44"/>
      <c r="AF9287" s="52"/>
      <c r="AM9287" s="7"/>
      <c r="AN9287" s="7"/>
      <c r="AO9287" s="53"/>
      <c r="AP9287" s="54"/>
      <c r="AQ9287" s="54"/>
      <c r="AR9287" s="7"/>
      <c r="AS9287" s="54"/>
      <c r="AT9287" s="53"/>
      <c r="AU9287" s="7"/>
      <c r="AV9287" s="7"/>
      <c r="AW9287" s="55"/>
      <c r="AX9287" s="56"/>
      <c r="AY9287" s="55"/>
      <c r="AZ9287" s="55"/>
      <c r="BA9287" s="55"/>
      <c r="BB9287" s="11"/>
      <c r="BC9287" s="12"/>
      <c r="BD9287" s="12"/>
      <c r="BE9287" s="12"/>
      <c r="BF9287" s="12"/>
      <c r="BG9287" s="12"/>
      <c r="BH9287" s="12"/>
      <c r="BI9287" s="12"/>
      <c r="BJ9287" s="12"/>
      <c r="BK9287" s="12"/>
    </row>
    <row r="9288" spans="1:63" s="5" customFormat="1">
      <c r="A9288" s="13"/>
      <c r="B9288" s="13"/>
      <c r="C9288" s="45"/>
      <c r="E9288" s="46"/>
      <c r="F9288" s="47"/>
      <c r="G9288" s="48"/>
      <c r="H9288" s="49"/>
      <c r="I9288" s="49"/>
      <c r="J9288" s="49"/>
      <c r="K9288" s="50"/>
      <c r="L9288" s="50"/>
      <c r="M9288" s="50"/>
      <c r="N9288" s="50"/>
      <c r="O9288" s="50"/>
      <c r="P9288" s="50"/>
      <c r="Q9288" s="50"/>
      <c r="R9288" s="51"/>
      <c r="S9288" s="51"/>
      <c r="T9288" s="51"/>
      <c r="U9288" s="51"/>
      <c r="V9288" s="51"/>
      <c r="W9288" s="51"/>
      <c r="X9288" s="44"/>
      <c r="AF9288" s="52"/>
      <c r="AM9288" s="7"/>
      <c r="AN9288" s="7"/>
      <c r="AO9288" s="53"/>
      <c r="AP9288" s="54"/>
      <c r="AQ9288" s="54"/>
      <c r="AR9288" s="7"/>
      <c r="AS9288" s="54"/>
      <c r="AT9288" s="53"/>
      <c r="AU9288" s="7"/>
      <c r="AV9288" s="7"/>
      <c r="AW9288" s="55"/>
      <c r="AX9288" s="56"/>
      <c r="AY9288" s="55"/>
      <c r="AZ9288" s="55"/>
      <c r="BA9288" s="55"/>
      <c r="BB9288" s="11"/>
      <c r="BC9288" s="12"/>
      <c r="BD9288" s="12"/>
      <c r="BE9288" s="12"/>
      <c r="BF9288" s="12"/>
      <c r="BG9288" s="12"/>
      <c r="BH9288" s="12"/>
      <c r="BI9288" s="12"/>
      <c r="BJ9288" s="12"/>
      <c r="BK9288" s="12"/>
    </row>
    <row r="9289" spans="1:63" s="5" customFormat="1">
      <c r="A9289" s="13"/>
      <c r="B9289" s="13"/>
      <c r="C9289" s="45"/>
      <c r="E9289" s="46"/>
      <c r="F9289" s="47"/>
      <c r="G9289" s="48"/>
      <c r="H9289" s="49"/>
      <c r="I9289" s="49"/>
      <c r="J9289" s="49"/>
      <c r="K9289" s="50"/>
      <c r="L9289" s="50"/>
      <c r="M9289" s="50"/>
      <c r="N9289" s="50"/>
      <c r="O9289" s="50"/>
      <c r="P9289" s="50"/>
      <c r="Q9289" s="50"/>
      <c r="R9289" s="51"/>
      <c r="S9289" s="51"/>
      <c r="T9289" s="51"/>
      <c r="U9289" s="51"/>
      <c r="V9289" s="51"/>
      <c r="W9289" s="51"/>
      <c r="X9289" s="44"/>
      <c r="AF9289" s="52"/>
      <c r="AM9289" s="7"/>
      <c r="AN9289" s="7"/>
      <c r="AO9289" s="53"/>
      <c r="AP9289" s="54"/>
      <c r="AQ9289" s="54"/>
      <c r="AR9289" s="7"/>
      <c r="AS9289" s="54"/>
      <c r="AT9289" s="53"/>
      <c r="AU9289" s="7"/>
      <c r="AV9289" s="7"/>
      <c r="AW9289" s="55"/>
      <c r="AX9289" s="56"/>
      <c r="AY9289" s="55"/>
      <c r="AZ9289" s="55"/>
      <c r="BA9289" s="55"/>
      <c r="BB9289" s="11"/>
      <c r="BC9289" s="12"/>
      <c r="BD9289" s="12"/>
      <c r="BE9289" s="12"/>
      <c r="BF9289" s="12"/>
      <c r="BG9289" s="12"/>
      <c r="BH9289" s="12"/>
      <c r="BI9289" s="12"/>
      <c r="BJ9289" s="12"/>
      <c r="BK9289" s="12"/>
    </row>
    <row r="9290" spans="1:63" s="5" customFormat="1">
      <c r="A9290" s="13"/>
      <c r="B9290" s="13"/>
      <c r="C9290" s="45"/>
      <c r="E9290" s="46"/>
      <c r="F9290" s="47"/>
      <c r="G9290" s="48"/>
      <c r="H9290" s="49"/>
      <c r="I9290" s="49"/>
      <c r="J9290" s="49"/>
      <c r="K9290" s="50"/>
      <c r="L9290" s="50"/>
      <c r="M9290" s="50"/>
      <c r="N9290" s="50"/>
      <c r="O9290" s="50"/>
      <c r="P9290" s="50"/>
      <c r="Q9290" s="50"/>
      <c r="R9290" s="51"/>
      <c r="S9290" s="51"/>
      <c r="T9290" s="51"/>
      <c r="U9290" s="51"/>
      <c r="V9290" s="51"/>
      <c r="W9290" s="51"/>
      <c r="X9290" s="44"/>
      <c r="AF9290" s="52"/>
      <c r="AM9290" s="7"/>
      <c r="AN9290" s="7"/>
      <c r="AO9290" s="53"/>
      <c r="AP9290" s="54"/>
      <c r="AQ9290" s="54"/>
      <c r="AR9290" s="7"/>
      <c r="AS9290" s="54"/>
      <c r="AT9290" s="53"/>
      <c r="AU9290" s="7"/>
      <c r="AV9290" s="7"/>
      <c r="AW9290" s="55"/>
      <c r="AX9290" s="56"/>
      <c r="AY9290" s="55"/>
      <c r="AZ9290" s="55"/>
      <c r="BA9290" s="55"/>
      <c r="BB9290" s="11"/>
      <c r="BC9290" s="12"/>
      <c r="BD9290" s="12"/>
      <c r="BE9290" s="12"/>
      <c r="BF9290" s="12"/>
      <c r="BG9290" s="12"/>
      <c r="BH9290" s="12"/>
      <c r="BI9290" s="12"/>
      <c r="BJ9290" s="12"/>
      <c r="BK9290" s="12"/>
    </row>
    <row r="9291" spans="1:63" s="5" customFormat="1">
      <c r="A9291" s="13"/>
      <c r="B9291" s="13"/>
      <c r="C9291" s="45"/>
      <c r="E9291" s="46"/>
      <c r="F9291" s="47"/>
      <c r="G9291" s="48"/>
      <c r="H9291" s="49"/>
      <c r="I9291" s="49"/>
      <c r="J9291" s="49"/>
      <c r="K9291" s="50"/>
      <c r="L9291" s="50"/>
      <c r="M9291" s="50"/>
      <c r="N9291" s="50"/>
      <c r="O9291" s="50"/>
      <c r="P9291" s="50"/>
      <c r="Q9291" s="50"/>
      <c r="R9291" s="51"/>
      <c r="S9291" s="51"/>
      <c r="T9291" s="51"/>
      <c r="U9291" s="51"/>
      <c r="V9291" s="51"/>
      <c r="W9291" s="51"/>
      <c r="X9291" s="44"/>
      <c r="AF9291" s="52"/>
      <c r="AM9291" s="7"/>
      <c r="AN9291" s="7"/>
      <c r="AO9291" s="53"/>
      <c r="AP9291" s="54"/>
      <c r="AQ9291" s="54"/>
      <c r="AR9291" s="7"/>
      <c r="AS9291" s="54"/>
      <c r="AT9291" s="53"/>
      <c r="AU9291" s="7"/>
      <c r="AV9291" s="7"/>
      <c r="AW9291" s="55"/>
      <c r="AX9291" s="56"/>
      <c r="AY9291" s="55"/>
      <c r="AZ9291" s="55"/>
      <c r="BA9291" s="55"/>
      <c r="BB9291" s="11"/>
      <c r="BC9291" s="12"/>
      <c r="BD9291" s="12"/>
      <c r="BE9291" s="12"/>
      <c r="BF9291" s="12"/>
      <c r="BG9291" s="12"/>
      <c r="BH9291" s="12"/>
      <c r="BI9291" s="12"/>
      <c r="BJ9291" s="12"/>
      <c r="BK9291" s="12"/>
    </row>
    <row r="9292" spans="1:63" s="5" customFormat="1">
      <c r="A9292" s="13"/>
      <c r="B9292" s="13"/>
      <c r="C9292" s="45"/>
      <c r="E9292" s="46"/>
      <c r="F9292" s="47"/>
      <c r="G9292" s="48"/>
      <c r="H9292" s="49"/>
      <c r="I9292" s="49"/>
      <c r="J9292" s="49"/>
      <c r="K9292" s="50"/>
      <c r="L9292" s="50"/>
      <c r="M9292" s="50"/>
      <c r="N9292" s="50"/>
      <c r="O9292" s="50"/>
      <c r="P9292" s="50"/>
      <c r="Q9292" s="50"/>
      <c r="R9292" s="51"/>
      <c r="S9292" s="51"/>
      <c r="T9292" s="51"/>
      <c r="U9292" s="51"/>
      <c r="V9292" s="51"/>
      <c r="W9292" s="51"/>
      <c r="X9292" s="44"/>
      <c r="AF9292" s="52"/>
      <c r="AM9292" s="7"/>
      <c r="AN9292" s="7"/>
      <c r="AO9292" s="53"/>
      <c r="AP9292" s="54"/>
      <c r="AQ9292" s="54"/>
      <c r="AR9292" s="7"/>
      <c r="AS9292" s="54"/>
      <c r="AT9292" s="53"/>
      <c r="AU9292" s="7"/>
      <c r="AV9292" s="7"/>
      <c r="AW9292" s="55"/>
      <c r="AX9292" s="56"/>
      <c r="AY9292" s="55"/>
      <c r="AZ9292" s="55"/>
      <c r="BA9292" s="55"/>
      <c r="BB9292" s="11"/>
      <c r="BC9292" s="12"/>
      <c r="BD9292" s="12"/>
      <c r="BE9292" s="12"/>
      <c r="BF9292" s="12"/>
      <c r="BG9292" s="12"/>
      <c r="BH9292" s="12"/>
      <c r="BI9292" s="12"/>
      <c r="BJ9292" s="12"/>
      <c r="BK9292" s="12"/>
    </row>
    <row r="9293" spans="1:63" s="5" customFormat="1">
      <c r="A9293" s="13"/>
      <c r="B9293" s="13"/>
      <c r="C9293" s="45"/>
      <c r="E9293" s="46"/>
      <c r="F9293" s="47"/>
      <c r="G9293" s="48"/>
      <c r="H9293" s="49"/>
      <c r="I9293" s="49"/>
      <c r="J9293" s="49"/>
      <c r="K9293" s="50"/>
      <c r="L9293" s="50"/>
      <c r="M9293" s="50"/>
      <c r="N9293" s="50"/>
      <c r="O9293" s="50"/>
      <c r="P9293" s="50"/>
      <c r="Q9293" s="50"/>
      <c r="R9293" s="51"/>
      <c r="S9293" s="51"/>
      <c r="T9293" s="51"/>
      <c r="U9293" s="51"/>
      <c r="V9293" s="51"/>
      <c r="W9293" s="51"/>
      <c r="X9293" s="44"/>
      <c r="AF9293" s="52"/>
      <c r="AM9293" s="7"/>
      <c r="AN9293" s="7"/>
      <c r="AO9293" s="53"/>
      <c r="AP9293" s="54"/>
      <c r="AQ9293" s="54"/>
      <c r="AR9293" s="7"/>
      <c r="AS9293" s="54"/>
      <c r="AT9293" s="53"/>
      <c r="AU9293" s="7"/>
      <c r="AV9293" s="7"/>
      <c r="AW9293" s="55"/>
      <c r="AX9293" s="56"/>
      <c r="AY9293" s="55"/>
      <c r="AZ9293" s="55"/>
      <c r="BA9293" s="55"/>
      <c r="BB9293" s="11"/>
      <c r="BC9293" s="12"/>
      <c r="BD9293" s="12"/>
      <c r="BE9293" s="12"/>
      <c r="BF9293" s="12"/>
      <c r="BG9293" s="12"/>
      <c r="BH9293" s="12"/>
      <c r="BI9293" s="12"/>
      <c r="BJ9293" s="12"/>
      <c r="BK9293" s="12"/>
    </row>
    <row r="9294" spans="1:63" s="5" customFormat="1">
      <c r="A9294" s="13"/>
      <c r="B9294" s="13"/>
      <c r="C9294" s="45"/>
      <c r="E9294" s="46"/>
      <c r="F9294" s="47"/>
      <c r="G9294" s="48"/>
      <c r="H9294" s="49"/>
      <c r="I9294" s="49"/>
      <c r="J9294" s="49"/>
      <c r="K9294" s="50"/>
      <c r="L9294" s="50"/>
      <c r="M9294" s="50"/>
      <c r="N9294" s="50"/>
      <c r="O9294" s="50"/>
      <c r="P9294" s="50"/>
      <c r="Q9294" s="50"/>
      <c r="R9294" s="51"/>
      <c r="S9294" s="51"/>
      <c r="T9294" s="51"/>
      <c r="U9294" s="51"/>
      <c r="V9294" s="51"/>
      <c r="W9294" s="51"/>
      <c r="X9294" s="44"/>
      <c r="AF9294" s="52"/>
      <c r="AM9294" s="7"/>
      <c r="AN9294" s="7"/>
      <c r="AO9294" s="53"/>
      <c r="AP9294" s="54"/>
      <c r="AQ9294" s="54"/>
      <c r="AR9294" s="7"/>
      <c r="AS9294" s="54"/>
      <c r="AT9294" s="53"/>
      <c r="AU9294" s="7"/>
      <c r="AV9294" s="7"/>
      <c r="AW9294" s="55"/>
      <c r="AX9294" s="56"/>
      <c r="AY9294" s="55"/>
      <c r="AZ9294" s="55"/>
      <c r="BA9294" s="55"/>
      <c r="BB9294" s="11"/>
      <c r="BC9294" s="12"/>
      <c r="BD9294" s="12"/>
      <c r="BE9294" s="12"/>
      <c r="BF9294" s="12"/>
      <c r="BG9294" s="12"/>
      <c r="BH9294" s="12"/>
      <c r="BI9294" s="12"/>
      <c r="BJ9294" s="12"/>
      <c r="BK9294" s="12"/>
    </row>
    <row r="9295" spans="1:63" s="5" customFormat="1">
      <c r="A9295" s="13"/>
      <c r="B9295" s="13"/>
      <c r="C9295" s="45"/>
      <c r="E9295" s="46"/>
      <c r="F9295" s="47"/>
      <c r="G9295" s="48"/>
      <c r="H9295" s="49"/>
      <c r="I9295" s="49"/>
      <c r="J9295" s="49"/>
      <c r="K9295" s="50"/>
      <c r="L9295" s="50"/>
      <c r="M9295" s="50"/>
      <c r="N9295" s="50"/>
      <c r="O9295" s="50"/>
      <c r="P9295" s="50"/>
      <c r="Q9295" s="50"/>
      <c r="R9295" s="51"/>
      <c r="S9295" s="51"/>
      <c r="T9295" s="51"/>
      <c r="U9295" s="51"/>
      <c r="V9295" s="51"/>
      <c r="W9295" s="51"/>
      <c r="X9295" s="44"/>
      <c r="AF9295" s="52"/>
      <c r="AM9295" s="7"/>
      <c r="AN9295" s="7"/>
      <c r="AO9295" s="53"/>
      <c r="AP9295" s="54"/>
      <c r="AQ9295" s="54"/>
      <c r="AR9295" s="7"/>
      <c r="AS9295" s="54"/>
      <c r="AT9295" s="53"/>
      <c r="AU9295" s="7"/>
      <c r="AV9295" s="7"/>
      <c r="AW9295" s="55"/>
      <c r="AX9295" s="56"/>
      <c r="AY9295" s="55"/>
      <c r="AZ9295" s="55"/>
      <c r="BA9295" s="55"/>
      <c r="BB9295" s="11"/>
      <c r="BC9295" s="12"/>
      <c r="BD9295" s="12"/>
      <c r="BE9295" s="12"/>
      <c r="BF9295" s="12"/>
      <c r="BG9295" s="12"/>
      <c r="BH9295" s="12"/>
      <c r="BI9295" s="12"/>
      <c r="BJ9295" s="12"/>
      <c r="BK9295" s="12"/>
    </row>
    <row r="9296" spans="1:63" s="5" customFormat="1">
      <c r="A9296" s="13"/>
      <c r="B9296" s="13"/>
      <c r="C9296" s="45"/>
      <c r="E9296" s="46"/>
      <c r="F9296" s="47"/>
      <c r="G9296" s="48"/>
      <c r="H9296" s="49"/>
      <c r="I9296" s="49"/>
      <c r="J9296" s="49"/>
      <c r="K9296" s="50"/>
      <c r="L9296" s="50"/>
      <c r="M9296" s="50"/>
      <c r="N9296" s="50"/>
      <c r="O9296" s="50"/>
      <c r="P9296" s="50"/>
      <c r="Q9296" s="50"/>
      <c r="R9296" s="51"/>
      <c r="S9296" s="51"/>
      <c r="T9296" s="51"/>
      <c r="U9296" s="51"/>
      <c r="V9296" s="51"/>
      <c r="W9296" s="51"/>
      <c r="X9296" s="44"/>
      <c r="AF9296" s="52"/>
      <c r="AM9296" s="7"/>
      <c r="AN9296" s="7"/>
      <c r="AO9296" s="53"/>
      <c r="AP9296" s="54"/>
      <c r="AQ9296" s="54"/>
      <c r="AR9296" s="7"/>
      <c r="AS9296" s="54"/>
      <c r="AT9296" s="53"/>
      <c r="AU9296" s="7"/>
      <c r="AV9296" s="7"/>
      <c r="AW9296" s="55"/>
      <c r="AX9296" s="56"/>
      <c r="AY9296" s="55"/>
      <c r="AZ9296" s="55"/>
      <c r="BA9296" s="55"/>
      <c r="BB9296" s="11"/>
      <c r="BC9296" s="12"/>
      <c r="BD9296" s="12"/>
      <c r="BE9296" s="12"/>
      <c r="BF9296" s="12"/>
      <c r="BG9296" s="12"/>
      <c r="BH9296" s="12"/>
      <c r="BI9296" s="12"/>
      <c r="BJ9296" s="12"/>
      <c r="BK9296" s="12"/>
    </row>
    <row r="9297" spans="1:63" s="5" customFormat="1">
      <c r="A9297" s="13"/>
      <c r="B9297" s="13"/>
      <c r="C9297" s="45"/>
      <c r="E9297" s="46"/>
      <c r="F9297" s="47"/>
      <c r="G9297" s="48"/>
      <c r="H9297" s="49"/>
      <c r="I9297" s="49"/>
      <c r="J9297" s="49"/>
      <c r="K9297" s="50"/>
      <c r="L9297" s="50"/>
      <c r="M9297" s="50"/>
      <c r="N9297" s="50"/>
      <c r="O9297" s="50"/>
      <c r="P9297" s="50"/>
      <c r="Q9297" s="50"/>
      <c r="R9297" s="51"/>
      <c r="S9297" s="51"/>
      <c r="T9297" s="51"/>
      <c r="U9297" s="51"/>
      <c r="V9297" s="51"/>
      <c r="W9297" s="51"/>
      <c r="X9297" s="44"/>
      <c r="AF9297" s="52"/>
      <c r="AM9297" s="7"/>
      <c r="AN9297" s="7"/>
      <c r="AO9297" s="53"/>
      <c r="AP9297" s="54"/>
      <c r="AQ9297" s="54"/>
      <c r="AR9297" s="7"/>
      <c r="AS9297" s="54"/>
      <c r="AT9297" s="53"/>
      <c r="AU9297" s="7"/>
      <c r="AV9297" s="7"/>
      <c r="AW9297" s="55"/>
      <c r="AX9297" s="56"/>
      <c r="AY9297" s="55"/>
      <c r="AZ9297" s="55"/>
      <c r="BA9297" s="55"/>
      <c r="BB9297" s="11"/>
      <c r="BC9297" s="12"/>
      <c r="BD9297" s="12"/>
      <c r="BE9297" s="12"/>
      <c r="BF9297" s="12"/>
      <c r="BG9297" s="12"/>
      <c r="BH9297" s="12"/>
      <c r="BI9297" s="12"/>
      <c r="BJ9297" s="12"/>
      <c r="BK9297" s="12"/>
    </row>
    <row r="9298" spans="1:63" s="5" customFormat="1">
      <c r="A9298" s="13"/>
      <c r="B9298" s="13"/>
      <c r="C9298" s="45"/>
      <c r="E9298" s="46"/>
      <c r="F9298" s="47"/>
      <c r="G9298" s="48"/>
      <c r="H9298" s="49"/>
      <c r="I9298" s="49"/>
      <c r="J9298" s="49"/>
      <c r="K9298" s="50"/>
      <c r="L9298" s="50"/>
      <c r="M9298" s="50"/>
      <c r="N9298" s="50"/>
      <c r="O9298" s="50"/>
      <c r="P9298" s="50"/>
      <c r="Q9298" s="50"/>
      <c r="R9298" s="51"/>
      <c r="S9298" s="51"/>
      <c r="T9298" s="51"/>
      <c r="U9298" s="51"/>
      <c r="V9298" s="51"/>
      <c r="W9298" s="51"/>
      <c r="X9298" s="44"/>
      <c r="AF9298" s="52"/>
      <c r="AM9298" s="7"/>
      <c r="AN9298" s="7"/>
      <c r="AO9298" s="53"/>
      <c r="AP9298" s="54"/>
      <c r="AQ9298" s="54"/>
      <c r="AR9298" s="7"/>
      <c r="AS9298" s="54"/>
      <c r="AT9298" s="53"/>
      <c r="AU9298" s="7"/>
      <c r="AV9298" s="7"/>
      <c r="AW9298" s="55"/>
      <c r="AX9298" s="56"/>
      <c r="AY9298" s="55"/>
      <c r="AZ9298" s="55"/>
      <c r="BA9298" s="55"/>
      <c r="BB9298" s="11"/>
      <c r="BC9298" s="12"/>
      <c r="BD9298" s="12"/>
      <c r="BE9298" s="12"/>
      <c r="BF9298" s="12"/>
      <c r="BG9298" s="12"/>
      <c r="BH9298" s="12"/>
      <c r="BI9298" s="12"/>
      <c r="BJ9298" s="12"/>
      <c r="BK9298" s="12"/>
    </row>
    <row r="9299" spans="1:63" s="5" customFormat="1">
      <c r="A9299" s="13"/>
      <c r="B9299" s="13"/>
      <c r="C9299" s="45"/>
      <c r="E9299" s="46"/>
      <c r="F9299" s="47"/>
      <c r="G9299" s="48"/>
      <c r="H9299" s="49"/>
      <c r="I9299" s="49"/>
      <c r="J9299" s="49"/>
      <c r="K9299" s="50"/>
      <c r="L9299" s="50"/>
      <c r="M9299" s="50"/>
      <c r="N9299" s="50"/>
      <c r="O9299" s="50"/>
      <c r="P9299" s="50"/>
      <c r="Q9299" s="50"/>
      <c r="R9299" s="51"/>
      <c r="S9299" s="51"/>
      <c r="T9299" s="51"/>
      <c r="U9299" s="51"/>
      <c r="V9299" s="51"/>
      <c r="W9299" s="51"/>
      <c r="X9299" s="44"/>
      <c r="AF9299" s="52"/>
      <c r="AM9299" s="7"/>
      <c r="AN9299" s="7"/>
      <c r="AO9299" s="53"/>
      <c r="AP9299" s="54"/>
      <c r="AQ9299" s="54"/>
      <c r="AR9299" s="7"/>
      <c r="AS9299" s="54"/>
      <c r="AT9299" s="53"/>
      <c r="AU9299" s="7"/>
      <c r="AV9299" s="7"/>
      <c r="AW9299" s="55"/>
      <c r="AX9299" s="56"/>
      <c r="AY9299" s="55"/>
      <c r="AZ9299" s="55"/>
      <c r="BA9299" s="55"/>
      <c r="BB9299" s="11"/>
      <c r="BC9299" s="12"/>
      <c r="BD9299" s="12"/>
      <c r="BE9299" s="12"/>
      <c r="BF9299" s="12"/>
      <c r="BG9299" s="12"/>
      <c r="BH9299" s="12"/>
      <c r="BI9299" s="12"/>
      <c r="BJ9299" s="12"/>
      <c r="BK9299" s="12"/>
    </row>
    <row r="9300" spans="1:63" s="5" customFormat="1">
      <c r="A9300" s="13"/>
      <c r="B9300" s="13"/>
      <c r="C9300" s="45"/>
      <c r="E9300" s="46"/>
      <c r="F9300" s="47"/>
      <c r="G9300" s="48"/>
      <c r="H9300" s="49"/>
      <c r="I9300" s="49"/>
      <c r="J9300" s="49"/>
      <c r="K9300" s="50"/>
      <c r="L9300" s="50"/>
      <c r="M9300" s="50"/>
      <c r="N9300" s="50"/>
      <c r="O9300" s="50"/>
      <c r="P9300" s="50"/>
      <c r="Q9300" s="50"/>
      <c r="R9300" s="51"/>
      <c r="S9300" s="51"/>
      <c r="T9300" s="51"/>
      <c r="U9300" s="51"/>
      <c r="V9300" s="51"/>
      <c r="W9300" s="51"/>
      <c r="X9300" s="44"/>
      <c r="AF9300" s="52"/>
      <c r="AM9300" s="7"/>
      <c r="AN9300" s="7"/>
      <c r="AO9300" s="53"/>
      <c r="AP9300" s="54"/>
      <c r="AQ9300" s="54"/>
      <c r="AR9300" s="7"/>
      <c r="AS9300" s="54"/>
      <c r="AT9300" s="53"/>
      <c r="AU9300" s="7"/>
      <c r="AV9300" s="7"/>
      <c r="AW9300" s="55"/>
      <c r="AX9300" s="56"/>
      <c r="AY9300" s="55"/>
      <c r="AZ9300" s="55"/>
      <c r="BA9300" s="55"/>
      <c r="BB9300" s="11"/>
      <c r="BC9300" s="12"/>
      <c r="BD9300" s="12"/>
      <c r="BE9300" s="12"/>
      <c r="BF9300" s="12"/>
      <c r="BG9300" s="12"/>
      <c r="BH9300" s="12"/>
      <c r="BI9300" s="12"/>
      <c r="BJ9300" s="12"/>
      <c r="BK9300" s="12"/>
    </row>
    <row r="9301" spans="1:63" s="5" customFormat="1">
      <c r="A9301" s="13"/>
      <c r="B9301" s="13"/>
      <c r="C9301" s="45"/>
      <c r="E9301" s="46"/>
      <c r="F9301" s="47"/>
      <c r="G9301" s="48"/>
      <c r="H9301" s="49"/>
      <c r="I9301" s="49"/>
      <c r="J9301" s="49"/>
      <c r="K9301" s="50"/>
      <c r="L9301" s="50"/>
      <c r="M9301" s="50"/>
      <c r="N9301" s="50"/>
      <c r="O9301" s="50"/>
      <c r="P9301" s="50"/>
      <c r="Q9301" s="50"/>
      <c r="R9301" s="51"/>
      <c r="S9301" s="51"/>
      <c r="T9301" s="51"/>
      <c r="U9301" s="51"/>
      <c r="V9301" s="51"/>
      <c r="W9301" s="51"/>
      <c r="X9301" s="44"/>
      <c r="AF9301" s="52"/>
      <c r="AM9301" s="7"/>
      <c r="AN9301" s="7"/>
      <c r="AO9301" s="53"/>
      <c r="AP9301" s="54"/>
      <c r="AQ9301" s="54"/>
      <c r="AR9301" s="7"/>
      <c r="AS9301" s="54"/>
      <c r="AT9301" s="53"/>
      <c r="AU9301" s="7"/>
      <c r="AV9301" s="7"/>
      <c r="AW9301" s="55"/>
      <c r="AX9301" s="56"/>
      <c r="AY9301" s="55"/>
      <c r="AZ9301" s="55"/>
      <c r="BA9301" s="55"/>
      <c r="BB9301" s="11"/>
      <c r="BC9301" s="12"/>
      <c r="BD9301" s="12"/>
      <c r="BE9301" s="12"/>
      <c r="BF9301" s="12"/>
      <c r="BG9301" s="12"/>
      <c r="BH9301" s="12"/>
      <c r="BI9301" s="12"/>
      <c r="BJ9301" s="12"/>
      <c r="BK9301" s="12"/>
    </row>
    <row r="9302" spans="1:63" s="5" customFormat="1">
      <c r="A9302" s="13"/>
      <c r="B9302" s="13"/>
      <c r="C9302" s="45"/>
      <c r="E9302" s="46"/>
      <c r="F9302" s="47"/>
      <c r="G9302" s="48"/>
      <c r="H9302" s="49"/>
      <c r="I9302" s="49"/>
      <c r="J9302" s="49"/>
      <c r="K9302" s="50"/>
      <c r="L9302" s="50"/>
      <c r="M9302" s="50"/>
      <c r="N9302" s="50"/>
      <c r="O9302" s="50"/>
      <c r="P9302" s="50"/>
      <c r="Q9302" s="50"/>
      <c r="R9302" s="51"/>
      <c r="S9302" s="51"/>
      <c r="T9302" s="51"/>
      <c r="U9302" s="51"/>
      <c r="V9302" s="51"/>
      <c r="W9302" s="51"/>
      <c r="X9302" s="44"/>
      <c r="AF9302" s="52"/>
      <c r="AM9302" s="7"/>
      <c r="AN9302" s="7"/>
      <c r="AO9302" s="53"/>
      <c r="AP9302" s="54"/>
      <c r="AQ9302" s="54"/>
      <c r="AR9302" s="7"/>
      <c r="AS9302" s="54"/>
      <c r="AT9302" s="53"/>
      <c r="AU9302" s="7"/>
      <c r="AV9302" s="7"/>
      <c r="AW9302" s="55"/>
      <c r="AX9302" s="56"/>
      <c r="AY9302" s="55"/>
      <c r="AZ9302" s="55"/>
      <c r="BA9302" s="55"/>
      <c r="BB9302" s="11"/>
      <c r="BC9302" s="12"/>
      <c r="BD9302" s="12"/>
      <c r="BE9302" s="12"/>
      <c r="BF9302" s="12"/>
      <c r="BG9302" s="12"/>
      <c r="BH9302" s="12"/>
      <c r="BI9302" s="12"/>
      <c r="BJ9302" s="12"/>
      <c r="BK9302" s="12"/>
    </row>
    <row r="9303" spans="1:63" s="5" customFormat="1">
      <c r="A9303" s="13"/>
      <c r="B9303" s="13"/>
      <c r="C9303" s="45"/>
      <c r="E9303" s="46"/>
      <c r="F9303" s="47"/>
      <c r="G9303" s="48"/>
      <c r="H9303" s="49"/>
      <c r="I9303" s="49"/>
      <c r="J9303" s="49"/>
      <c r="K9303" s="50"/>
      <c r="L9303" s="50"/>
      <c r="M9303" s="50"/>
      <c r="N9303" s="50"/>
      <c r="O9303" s="50"/>
      <c r="P9303" s="50"/>
      <c r="Q9303" s="50"/>
      <c r="R9303" s="51"/>
      <c r="S9303" s="51"/>
      <c r="T9303" s="51"/>
      <c r="U9303" s="51"/>
      <c r="V9303" s="51"/>
      <c r="W9303" s="51"/>
      <c r="X9303" s="44"/>
      <c r="AF9303" s="52"/>
      <c r="AM9303" s="7"/>
      <c r="AN9303" s="7"/>
      <c r="AO9303" s="53"/>
      <c r="AP9303" s="54"/>
      <c r="AQ9303" s="54"/>
      <c r="AR9303" s="7"/>
      <c r="AS9303" s="54"/>
      <c r="AT9303" s="53"/>
      <c r="AU9303" s="7"/>
      <c r="AV9303" s="7"/>
      <c r="AW9303" s="55"/>
      <c r="AX9303" s="56"/>
      <c r="AY9303" s="55"/>
      <c r="AZ9303" s="55"/>
      <c r="BA9303" s="55"/>
      <c r="BB9303" s="11"/>
      <c r="BC9303" s="12"/>
      <c r="BD9303" s="12"/>
      <c r="BE9303" s="12"/>
      <c r="BF9303" s="12"/>
      <c r="BG9303" s="12"/>
      <c r="BH9303" s="12"/>
      <c r="BI9303" s="12"/>
      <c r="BJ9303" s="12"/>
      <c r="BK9303" s="12"/>
    </row>
    <row r="9304" spans="1:63" s="5" customFormat="1">
      <c r="A9304" s="13"/>
      <c r="B9304" s="13"/>
      <c r="C9304" s="45"/>
      <c r="E9304" s="46"/>
      <c r="F9304" s="47"/>
      <c r="G9304" s="48"/>
      <c r="H9304" s="49"/>
      <c r="I9304" s="49"/>
      <c r="J9304" s="49"/>
      <c r="K9304" s="50"/>
      <c r="L9304" s="50"/>
      <c r="M9304" s="50"/>
      <c r="N9304" s="50"/>
      <c r="O9304" s="50"/>
      <c r="P9304" s="50"/>
      <c r="Q9304" s="50"/>
      <c r="R9304" s="51"/>
      <c r="S9304" s="51"/>
      <c r="T9304" s="51"/>
      <c r="U9304" s="51"/>
      <c r="V9304" s="51"/>
      <c r="W9304" s="51"/>
      <c r="X9304" s="44"/>
      <c r="AF9304" s="52"/>
      <c r="AM9304" s="7"/>
      <c r="AN9304" s="7"/>
      <c r="AO9304" s="53"/>
      <c r="AP9304" s="54"/>
      <c r="AQ9304" s="54"/>
      <c r="AR9304" s="7"/>
      <c r="AS9304" s="54"/>
      <c r="AT9304" s="53"/>
      <c r="AU9304" s="7"/>
      <c r="AV9304" s="7"/>
      <c r="AW9304" s="55"/>
      <c r="AX9304" s="56"/>
      <c r="AY9304" s="55"/>
      <c r="AZ9304" s="55"/>
      <c r="BA9304" s="55"/>
      <c r="BB9304" s="11"/>
      <c r="BC9304" s="12"/>
      <c r="BD9304" s="12"/>
      <c r="BE9304" s="12"/>
      <c r="BF9304" s="12"/>
      <c r="BG9304" s="12"/>
      <c r="BH9304" s="12"/>
      <c r="BI9304" s="12"/>
      <c r="BJ9304" s="12"/>
      <c r="BK9304" s="12"/>
    </row>
    <row r="9305" spans="1:63" s="5" customFormat="1">
      <c r="A9305" s="13"/>
      <c r="B9305" s="13"/>
      <c r="C9305" s="45"/>
      <c r="E9305" s="46"/>
      <c r="F9305" s="47"/>
      <c r="G9305" s="48"/>
      <c r="H9305" s="49"/>
      <c r="I9305" s="49"/>
      <c r="J9305" s="49"/>
      <c r="K9305" s="50"/>
      <c r="L9305" s="50"/>
      <c r="M9305" s="50"/>
      <c r="N9305" s="50"/>
      <c r="O9305" s="50"/>
      <c r="P9305" s="50"/>
      <c r="Q9305" s="50"/>
      <c r="R9305" s="51"/>
      <c r="S9305" s="51"/>
      <c r="T9305" s="51"/>
      <c r="U9305" s="51"/>
      <c r="V9305" s="51"/>
      <c r="W9305" s="51"/>
      <c r="X9305" s="44"/>
      <c r="AF9305" s="52"/>
      <c r="AM9305" s="7"/>
      <c r="AN9305" s="7"/>
      <c r="AO9305" s="53"/>
      <c r="AP9305" s="54"/>
      <c r="AQ9305" s="54"/>
      <c r="AR9305" s="7"/>
      <c r="AS9305" s="54"/>
      <c r="AT9305" s="53"/>
      <c r="AU9305" s="7"/>
      <c r="AV9305" s="7"/>
      <c r="AW9305" s="55"/>
      <c r="AX9305" s="56"/>
      <c r="AY9305" s="55"/>
      <c r="AZ9305" s="55"/>
      <c r="BA9305" s="55"/>
      <c r="BB9305" s="11"/>
      <c r="BC9305" s="12"/>
      <c r="BD9305" s="12"/>
      <c r="BE9305" s="12"/>
      <c r="BF9305" s="12"/>
      <c r="BG9305" s="12"/>
      <c r="BH9305" s="12"/>
      <c r="BI9305" s="12"/>
      <c r="BJ9305" s="12"/>
      <c r="BK9305" s="12"/>
    </row>
    <row r="9306" spans="1:63" s="5" customFormat="1">
      <c r="A9306" s="13"/>
      <c r="B9306" s="13"/>
      <c r="C9306" s="45"/>
      <c r="E9306" s="46"/>
      <c r="F9306" s="47"/>
      <c r="G9306" s="48"/>
      <c r="H9306" s="49"/>
      <c r="I9306" s="49"/>
      <c r="J9306" s="49"/>
      <c r="K9306" s="50"/>
      <c r="L9306" s="50"/>
      <c r="M9306" s="50"/>
      <c r="N9306" s="50"/>
      <c r="O9306" s="50"/>
      <c r="P9306" s="50"/>
      <c r="Q9306" s="50"/>
      <c r="R9306" s="51"/>
      <c r="S9306" s="51"/>
      <c r="T9306" s="51"/>
      <c r="U9306" s="51"/>
      <c r="V9306" s="51"/>
      <c r="W9306" s="51"/>
      <c r="X9306" s="44"/>
      <c r="AF9306" s="52"/>
      <c r="AM9306" s="7"/>
      <c r="AN9306" s="7"/>
      <c r="AO9306" s="53"/>
      <c r="AP9306" s="54"/>
      <c r="AQ9306" s="54"/>
      <c r="AR9306" s="7"/>
      <c r="AS9306" s="54"/>
      <c r="AT9306" s="53"/>
      <c r="AU9306" s="7"/>
      <c r="AV9306" s="7"/>
      <c r="AW9306" s="55"/>
      <c r="AX9306" s="56"/>
      <c r="AY9306" s="55"/>
      <c r="AZ9306" s="55"/>
      <c r="BA9306" s="55"/>
      <c r="BB9306" s="11"/>
      <c r="BC9306" s="12"/>
      <c r="BD9306" s="12"/>
      <c r="BE9306" s="12"/>
      <c r="BF9306" s="12"/>
      <c r="BG9306" s="12"/>
      <c r="BH9306" s="12"/>
      <c r="BI9306" s="12"/>
      <c r="BJ9306" s="12"/>
      <c r="BK9306" s="12"/>
    </row>
    <row r="9307" spans="1:63" s="5" customFormat="1">
      <c r="A9307" s="13"/>
      <c r="B9307" s="13"/>
      <c r="C9307" s="45"/>
      <c r="E9307" s="46"/>
      <c r="F9307" s="47"/>
      <c r="G9307" s="48"/>
      <c r="H9307" s="49"/>
      <c r="I9307" s="49"/>
      <c r="J9307" s="49"/>
      <c r="K9307" s="50"/>
      <c r="L9307" s="50"/>
      <c r="M9307" s="50"/>
      <c r="N9307" s="50"/>
      <c r="O9307" s="50"/>
      <c r="P9307" s="50"/>
      <c r="Q9307" s="50"/>
      <c r="R9307" s="51"/>
      <c r="S9307" s="51"/>
      <c r="T9307" s="51"/>
      <c r="U9307" s="51"/>
      <c r="V9307" s="51"/>
      <c r="W9307" s="51"/>
      <c r="X9307" s="44"/>
      <c r="AF9307" s="52"/>
      <c r="AM9307" s="7"/>
      <c r="AN9307" s="7"/>
      <c r="AO9307" s="53"/>
      <c r="AP9307" s="54"/>
      <c r="AQ9307" s="54"/>
      <c r="AR9307" s="7"/>
      <c r="AS9307" s="54"/>
      <c r="AT9307" s="53"/>
      <c r="AU9307" s="7"/>
      <c r="AV9307" s="7"/>
      <c r="AW9307" s="55"/>
      <c r="AX9307" s="56"/>
      <c r="AY9307" s="55"/>
      <c r="AZ9307" s="55"/>
      <c r="BA9307" s="55"/>
      <c r="BB9307" s="11"/>
      <c r="BC9307" s="12"/>
      <c r="BD9307" s="12"/>
      <c r="BE9307" s="12"/>
      <c r="BF9307" s="12"/>
      <c r="BG9307" s="12"/>
      <c r="BH9307" s="12"/>
      <c r="BI9307" s="12"/>
      <c r="BJ9307" s="12"/>
      <c r="BK9307" s="12"/>
    </row>
    <row r="9308" spans="1:63" s="5" customFormat="1">
      <c r="A9308" s="13"/>
      <c r="B9308" s="13"/>
      <c r="C9308" s="45"/>
      <c r="E9308" s="46"/>
      <c r="F9308" s="47"/>
      <c r="G9308" s="48"/>
      <c r="H9308" s="49"/>
      <c r="I9308" s="49"/>
      <c r="J9308" s="49"/>
      <c r="K9308" s="50"/>
      <c r="L9308" s="50"/>
      <c r="M9308" s="50"/>
      <c r="N9308" s="50"/>
      <c r="O9308" s="50"/>
      <c r="P9308" s="50"/>
      <c r="Q9308" s="50"/>
      <c r="R9308" s="51"/>
      <c r="S9308" s="51"/>
      <c r="T9308" s="51"/>
      <c r="U9308" s="51"/>
      <c r="V9308" s="51"/>
      <c r="W9308" s="51"/>
      <c r="X9308" s="44"/>
      <c r="AF9308" s="52"/>
      <c r="AM9308" s="7"/>
      <c r="AN9308" s="7"/>
      <c r="AO9308" s="53"/>
      <c r="AP9308" s="54"/>
      <c r="AQ9308" s="54"/>
      <c r="AR9308" s="7"/>
      <c r="AS9308" s="54"/>
      <c r="AT9308" s="53"/>
      <c r="AU9308" s="7"/>
      <c r="AV9308" s="7"/>
      <c r="AW9308" s="55"/>
      <c r="AX9308" s="56"/>
      <c r="AY9308" s="55"/>
      <c r="AZ9308" s="55"/>
      <c r="BA9308" s="55"/>
      <c r="BB9308" s="11"/>
      <c r="BC9308" s="12"/>
      <c r="BD9308" s="12"/>
      <c r="BE9308" s="12"/>
      <c r="BF9308" s="12"/>
      <c r="BG9308" s="12"/>
      <c r="BH9308" s="12"/>
      <c r="BI9308" s="12"/>
      <c r="BJ9308" s="12"/>
      <c r="BK9308" s="12"/>
    </row>
    <row r="9309" spans="1:63" s="5" customFormat="1">
      <c r="A9309" s="13"/>
      <c r="B9309" s="13"/>
      <c r="C9309" s="45"/>
      <c r="E9309" s="46"/>
      <c r="F9309" s="47"/>
      <c r="G9309" s="48"/>
      <c r="H9309" s="49"/>
      <c r="I9309" s="49"/>
      <c r="J9309" s="49"/>
      <c r="K9309" s="50"/>
      <c r="L9309" s="50"/>
      <c r="M9309" s="50"/>
      <c r="N9309" s="50"/>
      <c r="O9309" s="50"/>
      <c r="P9309" s="50"/>
      <c r="Q9309" s="50"/>
      <c r="R9309" s="51"/>
      <c r="S9309" s="51"/>
      <c r="T9309" s="51"/>
      <c r="U9309" s="51"/>
      <c r="V9309" s="51"/>
      <c r="W9309" s="51"/>
      <c r="X9309" s="44"/>
      <c r="AF9309" s="52"/>
      <c r="AM9309" s="7"/>
      <c r="AN9309" s="7"/>
      <c r="AO9309" s="53"/>
      <c r="AP9309" s="54"/>
      <c r="AQ9309" s="54"/>
      <c r="AR9309" s="7"/>
      <c r="AS9309" s="54"/>
      <c r="AT9309" s="53"/>
      <c r="AU9309" s="7"/>
      <c r="AV9309" s="7"/>
      <c r="AW9309" s="55"/>
      <c r="AX9309" s="56"/>
      <c r="AY9309" s="55"/>
      <c r="AZ9309" s="55"/>
      <c r="BA9309" s="55"/>
      <c r="BB9309" s="11"/>
      <c r="BC9309" s="12"/>
      <c r="BD9309" s="12"/>
      <c r="BE9309" s="12"/>
      <c r="BF9309" s="12"/>
      <c r="BG9309" s="12"/>
      <c r="BH9309" s="12"/>
      <c r="BI9309" s="12"/>
      <c r="BJ9309" s="12"/>
      <c r="BK9309" s="12"/>
    </row>
    <row r="9310" spans="1:63" s="5" customFormat="1">
      <c r="A9310" s="13"/>
      <c r="B9310" s="13"/>
      <c r="C9310" s="45"/>
      <c r="E9310" s="46"/>
      <c r="F9310" s="47"/>
      <c r="G9310" s="48"/>
      <c r="H9310" s="49"/>
      <c r="I9310" s="49"/>
      <c r="J9310" s="49"/>
      <c r="K9310" s="50"/>
      <c r="L9310" s="50"/>
      <c r="M9310" s="50"/>
      <c r="N9310" s="50"/>
      <c r="O9310" s="50"/>
      <c r="P9310" s="50"/>
      <c r="Q9310" s="50"/>
      <c r="R9310" s="51"/>
      <c r="S9310" s="51"/>
      <c r="T9310" s="51"/>
      <c r="U9310" s="51"/>
      <c r="V9310" s="51"/>
      <c r="W9310" s="51"/>
      <c r="X9310" s="44"/>
      <c r="AF9310" s="52"/>
      <c r="AM9310" s="7"/>
      <c r="AN9310" s="7"/>
      <c r="AO9310" s="53"/>
      <c r="AP9310" s="54"/>
      <c r="AQ9310" s="54"/>
      <c r="AR9310" s="7"/>
      <c r="AS9310" s="54"/>
      <c r="AT9310" s="53"/>
      <c r="AU9310" s="7"/>
      <c r="AV9310" s="7"/>
      <c r="AW9310" s="55"/>
      <c r="AX9310" s="56"/>
      <c r="AY9310" s="55"/>
      <c r="AZ9310" s="55"/>
      <c r="BA9310" s="55"/>
      <c r="BB9310" s="11"/>
      <c r="BC9310" s="12"/>
      <c r="BD9310" s="12"/>
      <c r="BE9310" s="12"/>
      <c r="BF9310" s="12"/>
      <c r="BG9310" s="12"/>
      <c r="BH9310" s="12"/>
      <c r="BI9310" s="12"/>
      <c r="BJ9310" s="12"/>
      <c r="BK9310" s="12"/>
    </row>
    <row r="9311" spans="1:63" s="5" customFormat="1">
      <c r="A9311" s="13"/>
      <c r="B9311" s="13"/>
      <c r="C9311" s="45"/>
      <c r="E9311" s="46"/>
      <c r="F9311" s="47"/>
      <c r="G9311" s="48"/>
      <c r="H9311" s="49"/>
      <c r="I9311" s="49"/>
      <c r="J9311" s="49"/>
      <c r="K9311" s="50"/>
      <c r="L9311" s="50"/>
      <c r="M9311" s="50"/>
      <c r="N9311" s="50"/>
      <c r="O9311" s="50"/>
      <c r="P9311" s="50"/>
      <c r="Q9311" s="50"/>
      <c r="R9311" s="51"/>
      <c r="S9311" s="51"/>
      <c r="T9311" s="51"/>
      <c r="U9311" s="51"/>
      <c r="V9311" s="51"/>
      <c r="W9311" s="51"/>
      <c r="X9311" s="44"/>
      <c r="AF9311" s="52"/>
      <c r="AM9311" s="7"/>
      <c r="AN9311" s="7"/>
      <c r="AO9311" s="53"/>
      <c r="AP9311" s="54"/>
      <c r="AQ9311" s="54"/>
      <c r="AR9311" s="7"/>
      <c r="AS9311" s="54"/>
      <c r="AT9311" s="53"/>
      <c r="AU9311" s="7"/>
      <c r="AV9311" s="7"/>
      <c r="AW9311" s="55"/>
      <c r="AX9311" s="56"/>
      <c r="AY9311" s="55"/>
      <c r="AZ9311" s="55"/>
      <c r="BA9311" s="55"/>
      <c r="BB9311" s="11"/>
      <c r="BC9311" s="12"/>
      <c r="BD9311" s="12"/>
      <c r="BE9311" s="12"/>
      <c r="BF9311" s="12"/>
      <c r="BG9311" s="12"/>
      <c r="BH9311" s="12"/>
      <c r="BI9311" s="12"/>
      <c r="BJ9311" s="12"/>
      <c r="BK9311" s="12"/>
    </row>
    <row r="9312" spans="1:63" s="5" customFormat="1">
      <c r="A9312" s="13"/>
      <c r="B9312" s="13"/>
      <c r="C9312" s="45"/>
      <c r="E9312" s="46"/>
      <c r="F9312" s="47"/>
      <c r="G9312" s="48"/>
      <c r="H9312" s="49"/>
      <c r="I9312" s="49"/>
      <c r="J9312" s="49"/>
      <c r="K9312" s="50"/>
      <c r="L9312" s="50"/>
      <c r="M9312" s="50"/>
      <c r="N9312" s="50"/>
      <c r="O9312" s="50"/>
      <c r="P9312" s="50"/>
      <c r="Q9312" s="50"/>
      <c r="R9312" s="51"/>
      <c r="S9312" s="51"/>
      <c r="T9312" s="51"/>
      <c r="U9312" s="51"/>
      <c r="V9312" s="51"/>
      <c r="W9312" s="51"/>
      <c r="X9312" s="44"/>
      <c r="AF9312" s="52"/>
      <c r="AM9312" s="7"/>
      <c r="AN9312" s="7"/>
      <c r="AO9312" s="53"/>
      <c r="AP9312" s="54"/>
      <c r="AQ9312" s="54"/>
      <c r="AR9312" s="7"/>
      <c r="AS9312" s="54"/>
      <c r="AT9312" s="53"/>
      <c r="AU9312" s="7"/>
      <c r="AV9312" s="7"/>
      <c r="AW9312" s="55"/>
      <c r="AX9312" s="56"/>
      <c r="AY9312" s="55"/>
      <c r="AZ9312" s="55"/>
      <c r="BA9312" s="55"/>
      <c r="BB9312" s="11"/>
      <c r="BC9312" s="12"/>
      <c r="BD9312" s="12"/>
      <c r="BE9312" s="12"/>
      <c r="BF9312" s="12"/>
      <c r="BG9312" s="12"/>
      <c r="BH9312" s="12"/>
      <c r="BI9312" s="12"/>
      <c r="BJ9312" s="12"/>
      <c r="BK9312" s="12"/>
    </row>
    <row r="9313" spans="1:63" s="5" customFormat="1">
      <c r="A9313" s="13"/>
      <c r="B9313" s="13"/>
      <c r="C9313" s="45"/>
      <c r="E9313" s="46"/>
      <c r="F9313" s="47"/>
      <c r="G9313" s="48"/>
      <c r="H9313" s="49"/>
      <c r="I9313" s="49"/>
      <c r="J9313" s="49"/>
      <c r="K9313" s="50"/>
      <c r="L9313" s="50"/>
      <c r="M9313" s="50"/>
      <c r="N9313" s="50"/>
      <c r="O9313" s="50"/>
      <c r="P9313" s="50"/>
      <c r="Q9313" s="50"/>
      <c r="R9313" s="51"/>
      <c r="S9313" s="51"/>
      <c r="T9313" s="51"/>
      <c r="U9313" s="51"/>
      <c r="V9313" s="51"/>
      <c r="W9313" s="51"/>
      <c r="X9313" s="44"/>
      <c r="AF9313" s="52"/>
      <c r="AM9313" s="7"/>
      <c r="AN9313" s="7"/>
      <c r="AO9313" s="53"/>
      <c r="AP9313" s="54"/>
      <c r="AQ9313" s="54"/>
      <c r="AR9313" s="7"/>
      <c r="AS9313" s="54"/>
      <c r="AT9313" s="53"/>
      <c r="AU9313" s="7"/>
      <c r="AV9313" s="7"/>
      <c r="AW9313" s="55"/>
      <c r="AX9313" s="56"/>
      <c r="AY9313" s="55"/>
      <c r="AZ9313" s="55"/>
      <c r="BA9313" s="55"/>
      <c r="BB9313" s="11"/>
      <c r="BC9313" s="12"/>
      <c r="BD9313" s="12"/>
      <c r="BE9313" s="12"/>
      <c r="BF9313" s="12"/>
      <c r="BG9313" s="12"/>
      <c r="BH9313" s="12"/>
      <c r="BI9313" s="12"/>
      <c r="BJ9313" s="12"/>
      <c r="BK9313" s="12"/>
    </row>
    <row r="9314" spans="1:63" s="5" customFormat="1">
      <c r="A9314" s="13"/>
      <c r="B9314" s="13"/>
      <c r="C9314" s="45"/>
      <c r="E9314" s="46"/>
      <c r="F9314" s="47"/>
      <c r="G9314" s="48"/>
      <c r="H9314" s="49"/>
      <c r="I9314" s="49"/>
      <c r="J9314" s="49"/>
      <c r="K9314" s="50"/>
      <c r="L9314" s="50"/>
      <c r="M9314" s="50"/>
      <c r="N9314" s="50"/>
      <c r="O9314" s="50"/>
      <c r="P9314" s="50"/>
      <c r="Q9314" s="50"/>
      <c r="R9314" s="51"/>
      <c r="S9314" s="51"/>
      <c r="T9314" s="51"/>
      <c r="U9314" s="51"/>
      <c r="V9314" s="51"/>
      <c r="W9314" s="51"/>
      <c r="X9314" s="44"/>
      <c r="AF9314" s="52"/>
      <c r="AM9314" s="7"/>
      <c r="AN9314" s="7"/>
      <c r="AO9314" s="53"/>
      <c r="AP9314" s="54"/>
      <c r="AQ9314" s="54"/>
      <c r="AR9314" s="7"/>
      <c r="AS9314" s="54"/>
      <c r="AT9314" s="53"/>
      <c r="AU9314" s="7"/>
      <c r="AV9314" s="7"/>
      <c r="AW9314" s="55"/>
      <c r="AX9314" s="56"/>
      <c r="AY9314" s="55"/>
      <c r="AZ9314" s="55"/>
      <c r="BA9314" s="55"/>
      <c r="BB9314" s="11"/>
      <c r="BC9314" s="12"/>
      <c r="BD9314" s="12"/>
      <c r="BE9314" s="12"/>
      <c r="BF9314" s="12"/>
      <c r="BG9314" s="12"/>
      <c r="BH9314" s="12"/>
      <c r="BI9314" s="12"/>
      <c r="BJ9314" s="12"/>
      <c r="BK9314" s="12"/>
    </row>
    <row r="9315" spans="1:63" s="5" customFormat="1">
      <c r="A9315" s="13"/>
      <c r="B9315" s="13"/>
      <c r="C9315" s="45"/>
      <c r="E9315" s="46"/>
      <c r="F9315" s="47"/>
      <c r="G9315" s="48"/>
      <c r="H9315" s="49"/>
      <c r="I9315" s="49"/>
      <c r="J9315" s="49"/>
      <c r="K9315" s="50"/>
      <c r="L9315" s="50"/>
      <c r="M9315" s="50"/>
      <c r="N9315" s="50"/>
      <c r="O9315" s="50"/>
      <c r="P9315" s="50"/>
      <c r="Q9315" s="50"/>
      <c r="R9315" s="51"/>
      <c r="S9315" s="51"/>
      <c r="T9315" s="51"/>
      <c r="U9315" s="51"/>
      <c r="V9315" s="51"/>
      <c r="W9315" s="51"/>
      <c r="X9315" s="44"/>
      <c r="AF9315" s="52"/>
      <c r="AM9315" s="7"/>
      <c r="AN9315" s="7"/>
      <c r="AO9315" s="53"/>
      <c r="AP9315" s="54"/>
      <c r="AQ9315" s="54"/>
      <c r="AR9315" s="7"/>
      <c r="AS9315" s="54"/>
      <c r="AT9315" s="53"/>
      <c r="AU9315" s="7"/>
      <c r="AV9315" s="7"/>
      <c r="AW9315" s="55"/>
      <c r="AX9315" s="56"/>
      <c r="AY9315" s="55"/>
      <c r="AZ9315" s="55"/>
      <c r="BA9315" s="55"/>
      <c r="BB9315" s="11"/>
      <c r="BC9315" s="12"/>
      <c r="BD9315" s="12"/>
      <c r="BE9315" s="12"/>
      <c r="BF9315" s="12"/>
      <c r="BG9315" s="12"/>
      <c r="BH9315" s="12"/>
      <c r="BI9315" s="12"/>
      <c r="BJ9315" s="12"/>
      <c r="BK9315" s="12"/>
    </row>
    <row r="9316" spans="1:63" s="5" customFormat="1">
      <c r="A9316" s="13"/>
      <c r="B9316" s="13"/>
      <c r="C9316" s="45"/>
      <c r="E9316" s="46"/>
      <c r="F9316" s="47"/>
      <c r="G9316" s="48"/>
      <c r="H9316" s="49"/>
      <c r="I9316" s="49"/>
      <c r="J9316" s="49"/>
      <c r="K9316" s="50"/>
      <c r="L9316" s="50"/>
      <c r="M9316" s="50"/>
      <c r="N9316" s="50"/>
      <c r="O9316" s="50"/>
      <c r="P9316" s="50"/>
      <c r="Q9316" s="50"/>
      <c r="R9316" s="51"/>
      <c r="S9316" s="51"/>
      <c r="T9316" s="51"/>
      <c r="U9316" s="51"/>
      <c r="V9316" s="51"/>
      <c r="W9316" s="51"/>
      <c r="X9316" s="44"/>
      <c r="AF9316" s="52"/>
      <c r="AM9316" s="7"/>
      <c r="AN9316" s="7"/>
      <c r="AO9316" s="53"/>
      <c r="AP9316" s="54"/>
      <c r="AQ9316" s="54"/>
      <c r="AR9316" s="7"/>
      <c r="AS9316" s="54"/>
      <c r="AT9316" s="53"/>
      <c r="AU9316" s="7"/>
      <c r="AV9316" s="7"/>
      <c r="AW9316" s="55"/>
      <c r="AX9316" s="56"/>
      <c r="AY9316" s="55"/>
      <c r="AZ9316" s="55"/>
      <c r="BA9316" s="55"/>
      <c r="BB9316" s="11"/>
      <c r="BC9316" s="12"/>
      <c r="BD9316" s="12"/>
      <c r="BE9316" s="12"/>
      <c r="BF9316" s="12"/>
      <c r="BG9316" s="12"/>
      <c r="BH9316" s="12"/>
      <c r="BI9316" s="12"/>
      <c r="BJ9316" s="12"/>
      <c r="BK9316" s="12"/>
    </row>
    <row r="9317" spans="1:63" s="5" customFormat="1">
      <c r="A9317" s="13"/>
      <c r="B9317" s="13"/>
      <c r="C9317" s="45"/>
      <c r="E9317" s="46"/>
      <c r="F9317" s="47"/>
      <c r="G9317" s="48"/>
      <c r="H9317" s="49"/>
      <c r="I9317" s="49"/>
      <c r="J9317" s="49"/>
      <c r="K9317" s="50"/>
      <c r="L9317" s="50"/>
      <c r="M9317" s="50"/>
      <c r="N9317" s="50"/>
      <c r="O9317" s="50"/>
      <c r="P9317" s="50"/>
      <c r="Q9317" s="50"/>
      <c r="R9317" s="51"/>
      <c r="S9317" s="51"/>
      <c r="T9317" s="51"/>
      <c r="U9317" s="51"/>
      <c r="V9317" s="51"/>
      <c r="W9317" s="51"/>
      <c r="X9317" s="44"/>
      <c r="AF9317" s="52"/>
      <c r="AM9317" s="7"/>
      <c r="AN9317" s="7"/>
      <c r="AO9317" s="53"/>
      <c r="AP9317" s="54"/>
      <c r="AQ9317" s="54"/>
      <c r="AR9317" s="7"/>
      <c r="AS9317" s="54"/>
      <c r="AT9317" s="53"/>
      <c r="AU9317" s="7"/>
      <c r="AV9317" s="7"/>
      <c r="AW9317" s="55"/>
      <c r="AX9317" s="56"/>
      <c r="AY9317" s="55"/>
      <c r="AZ9317" s="55"/>
      <c r="BA9317" s="55"/>
      <c r="BB9317" s="11"/>
      <c r="BC9317" s="12"/>
      <c r="BD9317" s="12"/>
      <c r="BE9317" s="12"/>
      <c r="BF9317" s="12"/>
      <c r="BG9317" s="12"/>
      <c r="BH9317" s="12"/>
      <c r="BI9317" s="12"/>
      <c r="BJ9317" s="12"/>
      <c r="BK9317" s="12"/>
    </row>
    <row r="9318" spans="1:63" s="5" customFormat="1">
      <c r="A9318" s="13"/>
      <c r="B9318" s="13"/>
      <c r="C9318" s="45"/>
      <c r="E9318" s="46"/>
      <c r="F9318" s="47"/>
      <c r="G9318" s="48"/>
      <c r="H9318" s="49"/>
      <c r="I9318" s="49"/>
      <c r="J9318" s="49"/>
      <c r="K9318" s="50"/>
      <c r="L9318" s="50"/>
      <c r="M9318" s="50"/>
      <c r="N9318" s="50"/>
      <c r="O9318" s="50"/>
      <c r="P9318" s="50"/>
      <c r="Q9318" s="50"/>
      <c r="R9318" s="51"/>
      <c r="S9318" s="51"/>
      <c r="T9318" s="51"/>
      <c r="U9318" s="51"/>
      <c r="V9318" s="51"/>
      <c r="W9318" s="51"/>
      <c r="X9318" s="44"/>
      <c r="AF9318" s="52"/>
      <c r="AM9318" s="7"/>
      <c r="AN9318" s="7"/>
      <c r="AO9318" s="53"/>
      <c r="AP9318" s="54"/>
      <c r="AQ9318" s="54"/>
      <c r="AR9318" s="7"/>
      <c r="AS9318" s="54"/>
      <c r="AT9318" s="53"/>
      <c r="AU9318" s="7"/>
      <c r="AV9318" s="7"/>
      <c r="AW9318" s="55"/>
      <c r="AX9318" s="56"/>
      <c r="AY9318" s="55"/>
      <c r="AZ9318" s="55"/>
      <c r="BA9318" s="55"/>
      <c r="BB9318" s="11"/>
      <c r="BC9318" s="12"/>
      <c r="BD9318" s="12"/>
      <c r="BE9318" s="12"/>
      <c r="BF9318" s="12"/>
      <c r="BG9318" s="12"/>
      <c r="BH9318" s="12"/>
      <c r="BI9318" s="12"/>
      <c r="BJ9318" s="12"/>
      <c r="BK9318" s="12"/>
    </row>
    <row r="9319" spans="1:63" s="5" customFormat="1">
      <c r="A9319" s="13"/>
      <c r="B9319" s="13"/>
      <c r="C9319" s="45"/>
      <c r="E9319" s="46"/>
      <c r="F9319" s="47"/>
      <c r="G9319" s="48"/>
      <c r="H9319" s="49"/>
      <c r="I9319" s="49"/>
      <c r="J9319" s="49"/>
      <c r="K9319" s="50"/>
      <c r="L9319" s="50"/>
      <c r="M9319" s="50"/>
      <c r="N9319" s="50"/>
      <c r="O9319" s="50"/>
      <c r="P9319" s="50"/>
      <c r="Q9319" s="50"/>
      <c r="R9319" s="51"/>
      <c r="S9319" s="51"/>
      <c r="T9319" s="51"/>
      <c r="U9319" s="51"/>
      <c r="V9319" s="51"/>
      <c r="W9319" s="51"/>
      <c r="X9319" s="44"/>
      <c r="AF9319" s="52"/>
      <c r="AM9319" s="7"/>
      <c r="AN9319" s="7"/>
      <c r="AO9319" s="53"/>
      <c r="AP9319" s="54"/>
      <c r="AQ9319" s="54"/>
      <c r="AR9319" s="7"/>
      <c r="AS9319" s="54"/>
      <c r="AT9319" s="53"/>
      <c r="AU9319" s="7"/>
      <c r="AV9319" s="7"/>
      <c r="AW9319" s="55"/>
      <c r="AX9319" s="56"/>
      <c r="AY9319" s="55"/>
      <c r="AZ9319" s="55"/>
      <c r="BA9319" s="55"/>
      <c r="BB9319" s="11"/>
      <c r="BC9319" s="12"/>
      <c r="BD9319" s="12"/>
      <c r="BE9319" s="12"/>
      <c r="BF9319" s="12"/>
      <c r="BG9319" s="12"/>
      <c r="BH9319" s="12"/>
      <c r="BI9319" s="12"/>
      <c r="BJ9319" s="12"/>
      <c r="BK9319" s="12"/>
    </row>
    <row r="9320" spans="1:63" s="5" customFormat="1">
      <c r="A9320" s="13"/>
      <c r="B9320" s="13"/>
      <c r="C9320" s="45"/>
      <c r="E9320" s="46"/>
      <c r="F9320" s="47"/>
      <c r="G9320" s="48"/>
      <c r="H9320" s="49"/>
      <c r="I9320" s="49"/>
      <c r="J9320" s="49"/>
      <c r="K9320" s="50"/>
      <c r="L9320" s="50"/>
      <c r="M9320" s="50"/>
      <c r="N9320" s="50"/>
      <c r="O9320" s="50"/>
      <c r="P9320" s="50"/>
      <c r="Q9320" s="50"/>
      <c r="R9320" s="51"/>
      <c r="S9320" s="51"/>
      <c r="T9320" s="51"/>
      <c r="U9320" s="51"/>
      <c r="V9320" s="51"/>
      <c r="W9320" s="51"/>
      <c r="X9320" s="44"/>
      <c r="AF9320" s="52"/>
      <c r="AM9320" s="7"/>
      <c r="AN9320" s="7"/>
      <c r="AO9320" s="53"/>
      <c r="AP9320" s="54"/>
      <c r="AQ9320" s="54"/>
      <c r="AR9320" s="7"/>
      <c r="AS9320" s="54"/>
      <c r="AT9320" s="53"/>
      <c r="AU9320" s="7"/>
      <c r="AV9320" s="7"/>
      <c r="AW9320" s="55"/>
      <c r="AX9320" s="56"/>
      <c r="AY9320" s="55"/>
      <c r="AZ9320" s="55"/>
      <c r="BA9320" s="55"/>
      <c r="BB9320" s="11"/>
      <c r="BC9320" s="12"/>
      <c r="BD9320" s="12"/>
      <c r="BE9320" s="12"/>
      <c r="BF9320" s="12"/>
      <c r="BG9320" s="12"/>
      <c r="BH9320" s="12"/>
      <c r="BI9320" s="12"/>
      <c r="BJ9320" s="12"/>
      <c r="BK9320" s="12"/>
    </row>
    <row r="9321" spans="1:63" s="5" customFormat="1">
      <c r="A9321" s="13"/>
      <c r="B9321" s="13"/>
      <c r="C9321" s="45"/>
      <c r="E9321" s="46"/>
      <c r="F9321" s="47"/>
      <c r="G9321" s="48"/>
      <c r="H9321" s="49"/>
      <c r="I9321" s="49"/>
      <c r="J9321" s="49"/>
      <c r="K9321" s="50"/>
      <c r="L9321" s="50"/>
      <c r="M9321" s="50"/>
      <c r="N9321" s="50"/>
      <c r="O9321" s="50"/>
      <c r="P9321" s="50"/>
      <c r="Q9321" s="50"/>
      <c r="R9321" s="51"/>
      <c r="S9321" s="51"/>
      <c r="T9321" s="51"/>
      <c r="U9321" s="51"/>
      <c r="V9321" s="51"/>
      <c r="W9321" s="51"/>
      <c r="X9321" s="44"/>
      <c r="AF9321" s="52"/>
      <c r="AM9321" s="7"/>
      <c r="AN9321" s="7"/>
      <c r="AO9321" s="53"/>
      <c r="AP9321" s="54"/>
      <c r="AQ9321" s="54"/>
      <c r="AR9321" s="7"/>
      <c r="AS9321" s="54"/>
      <c r="AT9321" s="53"/>
      <c r="AU9321" s="7"/>
      <c r="AV9321" s="7"/>
      <c r="AW9321" s="55"/>
      <c r="AX9321" s="56"/>
      <c r="AY9321" s="55"/>
      <c r="AZ9321" s="55"/>
      <c r="BA9321" s="55"/>
      <c r="BB9321" s="11"/>
      <c r="BC9321" s="12"/>
      <c r="BD9321" s="12"/>
      <c r="BE9321" s="12"/>
      <c r="BF9321" s="12"/>
      <c r="BG9321" s="12"/>
      <c r="BH9321" s="12"/>
      <c r="BI9321" s="12"/>
      <c r="BJ9321" s="12"/>
      <c r="BK9321" s="12"/>
    </row>
    <row r="9322" spans="1:63" s="5" customFormat="1">
      <c r="A9322" s="13"/>
      <c r="B9322" s="13"/>
      <c r="C9322" s="45"/>
      <c r="E9322" s="46"/>
      <c r="F9322" s="47"/>
      <c r="G9322" s="48"/>
      <c r="H9322" s="49"/>
      <c r="I9322" s="49"/>
      <c r="J9322" s="49"/>
      <c r="K9322" s="50"/>
      <c r="L9322" s="50"/>
      <c r="M9322" s="50"/>
      <c r="N9322" s="50"/>
      <c r="O9322" s="50"/>
      <c r="P9322" s="50"/>
      <c r="Q9322" s="50"/>
      <c r="R9322" s="51"/>
      <c r="S9322" s="51"/>
      <c r="T9322" s="51"/>
      <c r="U9322" s="51"/>
      <c r="V9322" s="51"/>
      <c r="W9322" s="51"/>
      <c r="X9322" s="44"/>
      <c r="AF9322" s="52"/>
      <c r="AM9322" s="7"/>
      <c r="AN9322" s="7"/>
      <c r="AO9322" s="53"/>
      <c r="AP9322" s="54"/>
      <c r="AQ9322" s="54"/>
      <c r="AR9322" s="7"/>
      <c r="AS9322" s="54"/>
      <c r="AT9322" s="53"/>
      <c r="AU9322" s="7"/>
      <c r="AV9322" s="7"/>
      <c r="AW9322" s="55"/>
      <c r="AX9322" s="56"/>
      <c r="AY9322" s="55"/>
      <c r="AZ9322" s="55"/>
      <c r="BA9322" s="55"/>
      <c r="BB9322" s="11"/>
      <c r="BC9322" s="12"/>
      <c r="BD9322" s="12"/>
      <c r="BE9322" s="12"/>
      <c r="BF9322" s="12"/>
      <c r="BG9322" s="12"/>
      <c r="BH9322" s="12"/>
      <c r="BI9322" s="12"/>
      <c r="BJ9322" s="12"/>
      <c r="BK9322" s="12"/>
    </row>
    <row r="9323" spans="1:63" s="5" customFormat="1">
      <c r="A9323" s="13"/>
      <c r="B9323" s="13"/>
      <c r="C9323" s="45"/>
      <c r="E9323" s="46"/>
      <c r="F9323" s="47"/>
      <c r="G9323" s="48"/>
      <c r="H9323" s="49"/>
      <c r="I9323" s="49"/>
      <c r="J9323" s="49"/>
      <c r="K9323" s="50"/>
      <c r="L9323" s="50"/>
      <c r="M9323" s="50"/>
      <c r="N9323" s="50"/>
      <c r="O9323" s="50"/>
      <c r="P9323" s="50"/>
      <c r="Q9323" s="50"/>
      <c r="R9323" s="51"/>
      <c r="S9323" s="51"/>
      <c r="T9323" s="51"/>
      <c r="U9323" s="51"/>
      <c r="V9323" s="51"/>
      <c r="W9323" s="51"/>
      <c r="X9323" s="44"/>
      <c r="AF9323" s="52"/>
      <c r="AM9323" s="7"/>
      <c r="AN9323" s="7"/>
      <c r="AO9323" s="53"/>
      <c r="AP9323" s="54"/>
      <c r="AQ9323" s="54"/>
      <c r="AR9323" s="7"/>
      <c r="AS9323" s="54"/>
      <c r="AT9323" s="53"/>
      <c r="AU9323" s="7"/>
      <c r="AV9323" s="7"/>
      <c r="AW9323" s="55"/>
      <c r="AX9323" s="56"/>
      <c r="AY9323" s="55"/>
      <c r="AZ9323" s="55"/>
      <c r="BA9323" s="55"/>
      <c r="BB9323" s="11"/>
      <c r="BC9323" s="12"/>
      <c r="BD9323" s="12"/>
      <c r="BE9323" s="12"/>
      <c r="BF9323" s="12"/>
      <c r="BG9323" s="12"/>
      <c r="BH9323" s="12"/>
      <c r="BI9323" s="12"/>
      <c r="BJ9323" s="12"/>
      <c r="BK9323" s="12"/>
    </row>
    <row r="9324" spans="1:63" s="5" customFormat="1">
      <c r="A9324" s="13"/>
      <c r="B9324" s="13"/>
      <c r="C9324" s="45"/>
      <c r="E9324" s="46"/>
      <c r="F9324" s="47"/>
      <c r="G9324" s="48"/>
      <c r="H9324" s="49"/>
      <c r="I9324" s="49"/>
      <c r="J9324" s="49"/>
      <c r="K9324" s="50"/>
      <c r="L9324" s="50"/>
      <c r="M9324" s="50"/>
      <c r="N9324" s="50"/>
      <c r="O9324" s="50"/>
      <c r="P9324" s="50"/>
      <c r="Q9324" s="50"/>
      <c r="R9324" s="51"/>
      <c r="S9324" s="51"/>
      <c r="T9324" s="51"/>
      <c r="U9324" s="51"/>
      <c r="V9324" s="51"/>
      <c r="W9324" s="51"/>
      <c r="X9324" s="44"/>
      <c r="AF9324" s="52"/>
      <c r="AM9324" s="7"/>
      <c r="AN9324" s="7"/>
      <c r="AO9324" s="53"/>
      <c r="AP9324" s="54"/>
      <c r="AQ9324" s="54"/>
      <c r="AR9324" s="7"/>
      <c r="AS9324" s="54"/>
      <c r="AT9324" s="53"/>
      <c r="AU9324" s="7"/>
      <c r="AV9324" s="7"/>
      <c r="AW9324" s="55"/>
      <c r="AX9324" s="56"/>
      <c r="AY9324" s="55"/>
      <c r="AZ9324" s="55"/>
      <c r="BA9324" s="55"/>
      <c r="BB9324" s="11"/>
      <c r="BC9324" s="12"/>
      <c r="BD9324" s="12"/>
      <c r="BE9324" s="12"/>
      <c r="BF9324" s="12"/>
      <c r="BG9324" s="12"/>
      <c r="BH9324" s="12"/>
      <c r="BI9324" s="12"/>
      <c r="BJ9324" s="12"/>
      <c r="BK9324" s="12"/>
    </row>
    <row r="9325" spans="1:63" s="5" customFormat="1">
      <c r="A9325" s="13"/>
      <c r="B9325" s="13"/>
      <c r="C9325" s="45"/>
      <c r="E9325" s="46"/>
      <c r="F9325" s="47"/>
      <c r="G9325" s="48"/>
      <c r="H9325" s="49"/>
      <c r="I9325" s="49"/>
      <c r="J9325" s="49"/>
      <c r="K9325" s="50"/>
      <c r="L9325" s="50"/>
      <c r="M9325" s="50"/>
      <c r="N9325" s="50"/>
      <c r="O9325" s="50"/>
      <c r="P9325" s="50"/>
      <c r="Q9325" s="50"/>
      <c r="R9325" s="51"/>
      <c r="S9325" s="51"/>
      <c r="T9325" s="51"/>
      <c r="U9325" s="51"/>
      <c r="V9325" s="51"/>
      <c r="W9325" s="51"/>
      <c r="X9325" s="44"/>
      <c r="AF9325" s="52"/>
      <c r="AM9325" s="7"/>
      <c r="AN9325" s="7"/>
      <c r="AO9325" s="53"/>
      <c r="AP9325" s="54"/>
      <c r="AQ9325" s="54"/>
      <c r="AR9325" s="7"/>
      <c r="AS9325" s="54"/>
      <c r="AT9325" s="53"/>
      <c r="AU9325" s="7"/>
      <c r="AV9325" s="7"/>
      <c r="AW9325" s="55"/>
      <c r="AX9325" s="56"/>
      <c r="AY9325" s="55"/>
      <c r="AZ9325" s="55"/>
      <c r="BA9325" s="55"/>
      <c r="BB9325" s="11"/>
      <c r="BC9325" s="12"/>
      <c r="BD9325" s="12"/>
      <c r="BE9325" s="12"/>
      <c r="BF9325" s="12"/>
      <c r="BG9325" s="12"/>
      <c r="BH9325" s="12"/>
      <c r="BI9325" s="12"/>
      <c r="BJ9325" s="12"/>
      <c r="BK9325" s="12"/>
    </row>
    <row r="9326" spans="1:63" s="5" customFormat="1">
      <c r="A9326" s="13"/>
      <c r="B9326" s="13"/>
      <c r="C9326" s="45"/>
      <c r="E9326" s="46"/>
      <c r="F9326" s="47"/>
      <c r="G9326" s="48"/>
      <c r="H9326" s="49"/>
      <c r="I9326" s="49"/>
      <c r="J9326" s="49"/>
      <c r="K9326" s="50"/>
      <c r="L9326" s="50"/>
      <c r="M9326" s="50"/>
      <c r="N9326" s="50"/>
      <c r="O9326" s="50"/>
      <c r="P9326" s="50"/>
      <c r="Q9326" s="50"/>
      <c r="R9326" s="51"/>
      <c r="S9326" s="51"/>
      <c r="T9326" s="51"/>
      <c r="U9326" s="51"/>
      <c r="V9326" s="51"/>
      <c r="W9326" s="51"/>
      <c r="X9326" s="44"/>
      <c r="AF9326" s="52"/>
      <c r="AM9326" s="7"/>
      <c r="AN9326" s="7"/>
      <c r="AO9326" s="53"/>
      <c r="AP9326" s="54"/>
      <c r="AQ9326" s="54"/>
      <c r="AR9326" s="7"/>
      <c r="AS9326" s="54"/>
      <c r="AT9326" s="53"/>
      <c r="AU9326" s="7"/>
      <c r="AV9326" s="7"/>
      <c r="AW9326" s="55"/>
      <c r="AX9326" s="56"/>
      <c r="AY9326" s="55"/>
      <c r="AZ9326" s="55"/>
      <c r="BA9326" s="55"/>
      <c r="BB9326" s="11"/>
      <c r="BC9326" s="12"/>
      <c r="BD9326" s="12"/>
      <c r="BE9326" s="12"/>
      <c r="BF9326" s="12"/>
      <c r="BG9326" s="12"/>
      <c r="BH9326" s="12"/>
      <c r="BI9326" s="12"/>
      <c r="BJ9326" s="12"/>
      <c r="BK9326" s="12"/>
    </row>
    <row r="9327" spans="1:63" s="5" customFormat="1">
      <c r="A9327" s="13"/>
      <c r="B9327" s="13"/>
      <c r="C9327" s="45"/>
      <c r="E9327" s="46"/>
      <c r="F9327" s="47"/>
      <c r="G9327" s="48"/>
      <c r="H9327" s="49"/>
      <c r="I9327" s="49"/>
      <c r="J9327" s="49"/>
      <c r="K9327" s="50"/>
      <c r="L9327" s="50"/>
      <c r="M9327" s="50"/>
      <c r="N9327" s="50"/>
      <c r="O9327" s="50"/>
      <c r="P9327" s="50"/>
      <c r="Q9327" s="50"/>
      <c r="R9327" s="51"/>
      <c r="S9327" s="51"/>
      <c r="T9327" s="51"/>
      <c r="U9327" s="51"/>
      <c r="V9327" s="51"/>
      <c r="W9327" s="51"/>
      <c r="X9327" s="44"/>
      <c r="AF9327" s="52"/>
      <c r="AM9327" s="7"/>
      <c r="AN9327" s="7"/>
      <c r="AO9327" s="53"/>
      <c r="AP9327" s="54"/>
      <c r="AQ9327" s="54"/>
      <c r="AR9327" s="7"/>
      <c r="AS9327" s="54"/>
      <c r="AT9327" s="53"/>
      <c r="AU9327" s="7"/>
      <c r="AV9327" s="7"/>
      <c r="AW9327" s="55"/>
      <c r="AX9327" s="56"/>
      <c r="AY9327" s="55"/>
      <c r="AZ9327" s="55"/>
      <c r="BA9327" s="55"/>
      <c r="BB9327" s="11"/>
      <c r="BC9327" s="12"/>
      <c r="BD9327" s="12"/>
      <c r="BE9327" s="12"/>
      <c r="BF9327" s="12"/>
      <c r="BG9327" s="12"/>
      <c r="BH9327" s="12"/>
      <c r="BI9327" s="12"/>
      <c r="BJ9327" s="12"/>
      <c r="BK9327" s="12"/>
    </row>
    <row r="9328" spans="1:63" s="5" customFormat="1">
      <c r="A9328" s="13"/>
      <c r="B9328" s="13"/>
      <c r="C9328" s="45"/>
      <c r="E9328" s="46"/>
      <c r="F9328" s="47"/>
      <c r="G9328" s="48"/>
      <c r="H9328" s="49"/>
      <c r="I9328" s="49"/>
      <c r="J9328" s="49"/>
      <c r="K9328" s="50"/>
      <c r="L9328" s="50"/>
      <c r="M9328" s="50"/>
      <c r="N9328" s="50"/>
      <c r="O9328" s="50"/>
      <c r="P9328" s="50"/>
      <c r="Q9328" s="50"/>
      <c r="R9328" s="51"/>
      <c r="S9328" s="51"/>
      <c r="T9328" s="51"/>
      <c r="U9328" s="51"/>
      <c r="V9328" s="51"/>
      <c r="W9328" s="51"/>
      <c r="X9328" s="44"/>
      <c r="AF9328" s="52"/>
      <c r="AM9328" s="7"/>
      <c r="AN9328" s="7"/>
      <c r="AO9328" s="53"/>
      <c r="AP9328" s="54"/>
      <c r="AQ9328" s="54"/>
      <c r="AR9328" s="7"/>
      <c r="AS9328" s="54"/>
      <c r="AT9328" s="53"/>
      <c r="AU9328" s="7"/>
      <c r="AV9328" s="7"/>
      <c r="AW9328" s="55"/>
      <c r="AX9328" s="56"/>
      <c r="AY9328" s="55"/>
      <c r="AZ9328" s="55"/>
      <c r="BA9328" s="55"/>
      <c r="BB9328" s="11"/>
      <c r="BC9328" s="12"/>
      <c r="BD9328" s="12"/>
      <c r="BE9328" s="12"/>
      <c r="BF9328" s="12"/>
      <c r="BG9328" s="12"/>
      <c r="BH9328" s="12"/>
      <c r="BI9328" s="12"/>
      <c r="BJ9328" s="12"/>
      <c r="BK9328" s="12"/>
    </row>
    <row r="9329" spans="1:63" s="5" customFormat="1">
      <c r="A9329" s="13"/>
      <c r="B9329" s="13"/>
      <c r="C9329" s="45"/>
      <c r="E9329" s="46"/>
      <c r="F9329" s="47"/>
      <c r="G9329" s="48"/>
      <c r="H9329" s="49"/>
      <c r="I9329" s="49"/>
      <c r="J9329" s="49"/>
      <c r="K9329" s="50"/>
      <c r="L9329" s="50"/>
      <c r="M9329" s="50"/>
      <c r="N9329" s="50"/>
      <c r="O9329" s="50"/>
      <c r="P9329" s="50"/>
      <c r="Q9329" s="50"/>
      <c r="R9329" s="51"/>
      <c r="S9329" s="51"/>
      <c r="T9329" s="51"/>
      <c r="U9329" s="51"/>
      <c r="V9329" s="51"/>
      <c r="W9329" s="51"/>
      <c r="X9329" s="44"/>
      <c r="AF9329" s="52"/>
      <c r="AM9329" s="7"/>
      <c r="AN9329" s="7"/>
      <c r="AO9329" s="53"/>
      <c r="AP9329" s="54"/>
      <c r="AQ9329" s="54"/>
      <c r="AR9329" s="7"/>
      <c r="AS9329" s="54"/>
      <c r="AT9329" s="53"/>
      <c r="AU9329" s="7"/>
      <c r="AV9329" s="7"/>
      <c r="AW9329" s="55"/>
      <c r="AX9329" s="56"/>
      <c r="AY9329" s="55"/>
      <c r="AZ9329" s="55"/>
      <c r="BA9329" s="55"/>
      <c r="BB9329" s="11"/>
      <c r="BC9329" s="12"/>
      <c r="BD9329" s="12"/>
      <c r="BE9329" s="12"/>
      <c r="BF9329" s="12"/>
      <c r="BG9329" s="12"/>
      <c r="BH9329" s="12"/>
      <c r="BI9329" s="12"/>
      <c r="BJ9329" s="12"/>
      <c r="BK9329" s="12"/>
    </row>
    <row r="9330" spans="1:63" s="5" customFormat="1">
      <c r="A9330" s="13"/>
      <c r="B9330" s="13"/>
      <c r="C9330" s="45"/>
      <c r="E9330" s="46"/>
      <c r="F9330" s="47"/>
      <c r="G9330" s="48"/>
      <c r="H9330" s="49"/>
      <c r="I9330" s="49"/>
      <c r="J9330" s="49"/>
      <c r="K9330" s="50"/>
      <c r="L9330" s="50"/>
      <c r="M9330" s="50"/>
      <c r="N9330" s="50"/>
      <c r="O9330" s="50"/>
      <c r="P9330" s="50"/>
      <c r="Q9330" s="50"/>
      <c r="R9330" s="51"/>
      <c r="S9330" s="51"/>
      <c r="T9330" s="51"/>
      <c r="U9330" s="51"/>
      <c r="V9330" s="51"/>
      <c r="W9330" s="51"/>
      <c r="X9330" s="44"/>
      <c r="AF9330" s="52"/>
      <c r="AM9330" s="7"/>
      <c r="AN9330" s="7"/>
      <c r="AO9330" s="53"/>
      <c r="AP9330" s="54"/>
      <c r="AQ9330" s="54"/>
      <c r="AR9330" s="7"/>
      <c r="AS9330" s="54"/>
      <c r="AT9330" s="53"/>
      <c r="AU9330" s="7"/>
      <c r="AV9330" s="7"/>
      <c r="AW9330" s="55"/>
      <c r="AX9330" s="56"/>
      <c r="AY9330" s="55"/>
      <c r="AZ9330" s="55"/>
      <c r="BA9330" s="55"/>
      <c r="BB9330" s="11"/>
      <c r="BC9330" s="12"/>
      <c r="BD9330" s="12"/>
      <c r="BE9330" s="12"/>
      <c r="BF9330" s="12"/>
      <c r="BG9330" s="12"/>
      <c r="BH9330" s="12"/>
      <c r="BI9330" s="12"/>
      <c r="BJ9330" s="12"/>
      <c r="BK9330" s="12"/>
    </row>
    <row r="9331" spans="1:63" s="5" customFormat="1">
      <c r="A9331" s="13"/>
      <c r="B9331" s="13"/>
      <c r="C9331" s="45"/>
      <c r="E9331" s="46"/>
      <c r="F9331" s="47"/>
      <c r="G9331" s="48"/>
      <c r="H9331" s="49"/>
      <c r="I9331" s="49"/>
      <c r="J9331" s="49"/>
      <c r="K9331" s="50"/>
      <c r="L9331" s="50"/>
      <c r="M9331" s="50"/>
      <c r="N9331" s="50"/>
      <c r="O9331" s="50"/>
      <c r="P9331" s="50"/>
      <c r="Q9331" s="50"/>
      <c r="R9331" s="51"/>
      <c r="S9331" s="51"/>
      <c r="T9331" s="51"/>
      <c r="U9331" s="51"/>
      <c r="V9331" s="51"/>
      <c r="W9331" s="51"/>
      <c r="X9331" s="44"/>
      <c r="AF9331" s="52"/>
      <c r="AM9331" s="7"/>
      <c r="AN9331" s="7"/>
      <c r="AO9331" s="53"/>
      <c r="AP9331" s="54"/>
      <c r="AQ9331" s="54"/>
      <c r="AR9331" s="7"/>
      <c r="AS9331" s="54"/>
      <c r="AT9331" s="53"/>
      <c r="AU9331" s="7"/>
      <c r="AV9331" s="7"/>
      <c r="AW9331" s="55"/>
      <c r="AX9331" s="56"/>
      <c r="AY9331" s="55"/>
      <c r="AZ9331" s="55"/>
      <c r="BA9331" s="55"/>
      <c r="BB9331" s="11"/>
      <c r="BC9331" s="12"/>
      <c r="BD9331" s="12"/>
      <c r="BE9331" s="12"/>
      <c r="BF9331" s="12"/>
      <c r="BG9331" s="12"/>
      <c r="BH9331" s="12"/>
      <c r="BI9331" s="12"/>
      <c r="BJ9331" s="12"/>
      <c r="BK9331" s="12"/>
    </row>
    <row r="9332" spans="1:63" s="5" customFormat="1">
      <c r="A9332" s="13"/>
      <c r="B9332" s="13"/>
      <c r="C9332" s="45"/>
      <c r="E9332" s="46"/>
      <c r="F9332" s="47"/>
      <c r="G9332" s="48"/>
      <c r="H9332" s="49"/>
      <c r="I9332" s="49"/>
      <c r="J9332" s="49"/>
      <c r="K9332" s="50"/>
      <c r="L9332" s="50"/>
      <c r="M9332" s="50"/>
      <c r="N9332" s="50"/>
      <c r="O9332" s="50"/>
      <c r="P9332" s="50"/>
      <c r="Q9332" s="50"/>
      <c r="R9332" s="51"/>
      <c r="S9332" s="51"/>
      <c r="T9332" s="51"/>
      <c r="U9332" s="51"/>
      <c r="V9332" s="51"/>
      <c r="W9332" s="51"/>
      <c r="X9332" s="44"/>
      <c r="AF9332" s="52"/>
      <c r="AM9332" s="7"/>
      <c r="AN9332" s="7"/>
      <c r="AO9332" s="53"/>
      <c r="AP9332" s="54"/>
      <c r="AQ9332" s="54"/>
      <c r="AR9332" s="7"/>
      <c r="AS9332" s="54"/>
      <c r="AT9332" s="53"/>
      <c r="AU9332" s="7"/>
      <c r="AV9332" s="7"/>
      <c r="AW9332" s="55"/>
      <c r="AX9332" s="56"/>
      <c r="AY9332" s="55"/>
      <c r="AZ9332" s="55"/>
      <c r="BA9332" s="55"/>
      <c r="BB9332" s="11"/>
      <c r="BC9332" s="12"/>
      <c r="BD9332" s="12"/>
      <c r="BE9332" s="12"/>
      <c r="BF9332" s="12"/>
      <c r="BG9332" s="12"/>
      <c r="BH9332" s="12"/>
      <c r="BI9332" s="12"/>
      <c r="BJ9332" s="12"/>
      <c r="BK9332" s="12"/>
    </row>
    <row r="9333" spans="1:63" s="5" customFormat="1">
      <c r="A9333" s="13"/>
      <c r="B9333" s="13"/>
      <c r="C9333" s="45"/>
      <c r="E9333" s="46"/>
      <c r="F9333" s="47"/>
      <c r="G9333" s="48"/>
      <c r="H9333" s="49"/>
      <c r="I9333" s="49"/>
      <c r="J9333" s="49"/>
      <c r="K9333" s="50"/>
      <c r="L9333" s="50"/>
      <c r="M9333" s="50"/>
      <c r="N9333" s="50"/>
      <c r="O9333" s="50"/>
      <c r="P9333" s="50"/>
      <c r="Q9333" s="50"/>
      <c r="R9333" s="51"/>
      <c r="S9333" s="51"/>
      <c r="T9333" s="51"/>
      <c r="U9333" s="51"/>
      <c r="V9333" s="51"/>
      <c r="W9333" s="51"/>
      <c r="X9333" s="44"/>
      <c r="AF9333" s="52"/>
      <c r="AM9333" s="7"/>
      <c r="AN9333" s="7"/>
      <c r="AO9333" s="53"/>
      <c r="AP9333" s="54"/>
      <c r="AQ9333" s="54"/>
      <c r="AR9333" s="7"/>
      <c r="AS9333" s="54"/>
      <c r="AT9333" s="53"/>
      <c r="AU9333" s="7"/>
      <c r="AV9333" s="7"/>
      <c r="AW9333" s="55"/>
      <c r="AX9333" s="56"/>
      <c r="AY9333" s="55"/>
      <c r="AZ9333" s="55"/>
      <c r="BA9333" s="55"/>
      <c r="BB9333" s="11"/>
      <c r="BC9333" s="12"/>
      <c r="BD9333" s="12"/>
      <c r="BE9333" s="12"/>
      <c r="BF9333" s="12"/>
      <c r="BG9333" s="12"/>
      <c r="BH9333" s="12"/>
      <c r="BI9333" s="12"/>
      <c r="BJ9333" s="12"/>
      <c r="BK9333" s="12"/>
    </row>
    <row r="9334" spans="1:63" s="5" customFormat="1">
      <c r="A9334" s="13"/>
      <c r="B9334" s="13"/>
      <c r="C9334" s="45"/>
      <c r="E9334" s="46"/>
      <c r="F9334" s="47"/>
      <c r="G9334" s="48"/>
      <c r="H9334" s="49"/>
      <c r="I9334" s="49"/>
      <c r="J9334" s="49"/>
      <c r="K9334" s="50"/>
      <c r="L9334" s="50"/>
      <c r="M9334" s="50"/>
      <c r="N9334" s="50"/>
      <c r="O9334" s="50"/>
      <c r="P9334" s="50"/>
      <c r="Q9334" s="50"/>
      <c r="R9334" s="51"/>
      <c r="S9334" s="51"/>
      <c r="T9334" s="51"/>
      <c r="U9334" s="51"/>
      <c r="V9334" s="51"/>
      <c r="W9334" s="51"/>
      <c r="X9334" s="44"/>
      <c r="AF9334" s="52"/>
      <c r="AM9334" s="7"/>
      <c r="AN9334" s="7"/>
      <c r="AO9334" s="53"/>
      <c r="AP9334" s="54"/>
      <c r="AQ9334" s="54"/>
      <c r="AR9334" s="7"/>
      <c r="AS9334" s="54"/>
      <c r="AT9334" s="53"/>
      <c r="AU9334" s="7"/>
      <c r="AV9334" s="7"/>
      <c r="AW9334" s="55"/>
      <c r="AX9334" s="56"/>
      <c r="AY9334" s="55"/>
      <c r="AZ9334" s="55"/>
      <c r="BA9334" s="55"/>
      <c r="BB9334" s="11"/>
      <c r="BC9334" s="12"/>
      <c r="BD9334" s="12"/>
      <c r="BE9334" s="12"/>
      <c r="BF9334" s="12"/>
      <c r="BG9334" s="12"/>
      <c r="BH9334" s="12"/>
      <c r="BI9334" s="12"/>
      <c r="BJ9334" s="12"/>
      <c r="BK9334" s="12"/>
    </row>
    <row r="9335" spans="1:63" s="5" customFormat="1">
      <c r="A9335" s="13"/>
      <c r="B9335" s="13"/>
      <c r="C9335" s="45"/>
      <c r="E9335" s="46"/>
      <c r="F9335" s="47"/>
      <c r="G9335" s="48"/>
      <c r="H9335" s="49"/>
      <c r="I9335" s="49"/>
      <c r="J9335" s="49"/>
      <c r="K9335" s="50"/>
      <c r="L9335" s="50"/>
      <c r="M9335" s="50"/>
      <c r="N9335" s="50"/>
      <c r="O9335" s="50"/>
      <c r="P9335" s="50"/>
      <c r="Q9335" s="50"/>
      <c r="R9335" s="51"/>
      <c r="S9335" s="51"/>
      <c r="T9335" s="51"/>
      <c r="U9335" s="51"/>
      <c r="V9335" s="51"/>
      <c r="W9335" s="51"/>
      <c r="X9335" s="44"/>
      <c r="AF9335" s="52"/>
      <c r="AM9335" s="7"/>
      <c r="AN9335" s="7"/>
      <c r="AO9335" s="53"/>
      <c r="AP9335" s="54"/>
      <c r="AQ9335" s="54"/>
      <c r="AR9335" s="7"/>
      <c r="AS9335" s="54"/>
      <c r="AT9335" s="53"/>
      <c r="AU9335" s="7"/>
      <c r="AV9335" s="7"/>
      <c r="AW9335" s="55"/>
      <c r="AX9335" s="56"/>
      <c r="AY9335" s="55"/>
      <c r="AZ9335" s="55"/>
      <c r="BA9335" s="55"/>
      <c r="BB9335" s="11"/>
      <c r="BC9335" s="12"/>
      <c r="BD9335" s="12"/>
      <c r="BE9335" s="12"/>
      <c r="BF9335" s="12"/>
      <c r="BG9335" s="12"/>
      <c r="BH9335" s="12"/>
      <c r="BI9335" s="12"/>
      <c r="BJ9335" s="12"/>
      <c r="BK9335" s="12"/>
    </row>
    <row r="9336" spans="1:63" s="5" customFormat="1">
      <c r="A9336" s="13"/>
      <c r="B9336" s="13"/>
      <c r="C9336" s="45"/>
      <c r="E9336" s="46"/>
      <c r="F9336" s="47"/>
      <c r="G9336" s="48"/>
      <c r="H9336" s="49"/>
      <c r="I9336" s="49"/>
      <c r="J9336" s="49"/>
      <c r="K9336" s="50"/>
      <c r="L9336" s="50"/>
      <c r="M9336" s="50"/>
      <c r="N9336" s="50"/>
      <c r="O9336" s="50"/>
      <c r="P9336" s="50"/>
      <c r="Q9336" s="50"/>
      <c r="R9336" s="51"/>
      <c r="S9336" s="51"/>
      <c r="T9336" s="51"/>
      <c r="U9336" s="51"/>
      <c r="V9336" s="51"/>
      <c r="W9336" s="51"/>
      <c r="X9336" s="44"/>
      <c r="AF9336" s="52"/>
      <c r="AM9336" s="7"/>
      <c r="AN9336" s="7"/>
      <c r="AO9336" s="53"/>
      <c r="AP9336" s="54"/>
      <c r="AQ9336" s="54"/>
      <c r="AR9336" s="7"/>
      <c r="AS9336" s="54"/>
      <c r="AT9336" s="53"/>
      <c r="AU9336" s="7"/>
      <c r="AV9336" s="7"/>
      <c r="AW9336" s="55"/>
      <c r="AX9336" s="56"/>
      <c r="AY9336" s="55"/>
      <c r="AZ9336" s="55"/>
      <c r="BA9336" s="55"/>
      <c r="BB9336" s="11"/>
      <c r="BC9336" s="12"/>
      <c r="BD9336" s="12"/>
      <c r="BE9336" s="12"/>
      <c r="BF9336" s="12"/>
      <c r="BG9336" s="12"/>
      <c r="BH9336" s="12"/>
      <c r="BI9336" s="12"/>
      <c r="BJ9336" s="12"/>
      <c r="BK9336" s="12"/>
    </row>
    <row r="9337" spans="1:63" s="5" customFormat="1">
      <c r="A9337" s="13"/>
      <c r="B9337" s="13"/>
      <c r="C9337" s="45"/>
      <c r="E9337" s="46"/>
      <c r="F9337" s="47"/>
      <c r="G9337" s="48"/>
      <c r="H9337" s="49"/>
      <c r="I9337" s="49"/>
      <c r="J9337" s="49"/>
      <c r="K9337" s="50"/>
      <c r="L9337" s="50"/>
      <c r="M9337" s="50"/>
      <c r="N9337" s="50"/>
      <c r="O9337" s="50"/>
      <c r="P9337" s="50"/>
      <c r="Q9337" s="50"/>
      <c r="R9337" s="51"/>
      <c r="S9337" s="51"/>
      <c r="T9337" s="51"/>
      <c r="U9337" s="51"/>
      <c r="V9337" s="51"/>
      <c r="W9337" s="51"/>
      <c r="X9337" s="44"/>
      <c r="AF9337" s="52"/>
      <c r="AM9337" s="7"/>
      <c r="AN9337" s="7"/>
      <c r="AO9337" s="53"/>
      <c r="AP9337" s="54"/>
      <c r="AQ9337" s="54"/>
      <c r="AR9337" s="7"/>
      <c r="AS9337" s="54"/>
      <c r="AT9337" s="53"/>
      <c r="AU9337" s="7"/>
      <c r="AV9337" s="7"/>
      <c r="AW9337" s="55"/>
      <c r="AX9337" s="56"/>
      <c r="AY9337" s="55"/>
      <c r="AZ9337" s="55"/>
      <c r="BA9337" s="55"/>
      <c r="BB9337" s="11"/>
      <c r="BC9337" s="12"/>
      <c r="BD9337" s="12"/>
      <c r="BE9337" s="12"/>
      <c r="BF9337" s="12"/>
      <c r="BG9337" s="12"/>
      <c r="BH9337" s="12"/>
      <c r="BI9337" s="12"/>
      <c r="BJ9337" s="12"/>
      <c r="BK9337" s="12"/>
    </row>
    <row r="9338" spans="1:63" s="5" customFormat="1">
      <c r="A9338" s="13"/>
      <c r="B9338" s="13"/>
      <c r="C9338" s="45"/>
      <c r="E9338" s="46"/>
      <c r="F9338" s="47"/>
      <c r="G9338" s="48"/>
      <c r="H9338" s="49"/>
      <c r="I9338" s="49"/>
      <c r="J9338" s="49"/>
      <c r="K9338" s="50"/>
      <c r="L9338" s="50"/>
      <c r="M9338" s="50"/>
      <c r="N9338" s="50"/>
      <c r="O9338" s="50"/>
      <c r="P9338" s="50"/>
      <c r="Q9338" s="50"/>
      <c r="R9338" s="51"/>
      <c r="S9338" s="51"/>
      <c r="T9338" s="51"/>
      <c r="U9338" s="51"/>
      <c r="V9338" s="51"/>
      <c r="W9338" s="51"/>
      <c r="X9338" s="44"/>
      <c r="AF9338" s="52"/>
      <c r="AM9338" s="7"/>
      <c r="AN9338" s="7"/>
      <c r="AO9338" s="53"/>
      <c r="AP9338" s="54"/>
      <c r="AQ9338" s="54"/>
      <c r="AR9338" s="7"/>
      <c r="AS9338" s="54"/>
      <c r="AT9338" s="53"/>
      <c r="AU9338" s="7"/>
      <c r="AV9338" s="7"/>
      <c r="AW9338" s="55"/>
      <c r="AX9338" s="56"/>
      <c r="AY9338" s="55"/>
      <c r="AZ9338" s="55"/>
      <c r="BA9338" s="55"/>
      <c r="BB9338" s="11"/>
      <c r="BC9338" s="12"/>
      <c r="BD9338" s="12"/>
      <c r="BE9338" s="12"/>
      <c r="BF9338" s="12"/>
      <c r="BG9338" s="12"/>
      <c r="BH9338" s="12"/>
      <c r="BI9338" s="12"/>
      <c r="BJ9338" s="12"/>
      <c r="BK9338" s="12"/>
    </row>
    <row r="9339" spans="1:63" s="5" customFormat="1">
      <c r="A9339" s="13"/>
      <c r="B9339" s="13"/>
      <c r="C9339" s="45"/>
      <c r="E9339" s="46"/>
      <c r="F9339" s="47"/>
      <c r="G9339" s="48"/>
      <c r="H9339" s="49"/>
      <c r="I9339" s="49"/>
      <c r="J9339" s="49"/>
      <c r="K9339" s="50"/>
      <c r="L9339" s="50"/>
      <c r="M9339" s="50"/>
      <c r="N9339" s="50"/>
      <c r="O9339" s="50"/>
      <c r="P9339" s="50"/>
      <c r="Q9339" s="50"/>
      <c r="R9339" s="51"/>
      <c r="S9339" s="51"/>
      <c r="T9339" s="51"/>
      <c r="U9339" s="51"/>
      <c r="V9339" s="51"/>
      <c r="W9339" s="51"/>
      <c r="X9339" s="44"/>
      <c r="AF9339" s="52"/>
      <c r="AM9339" s="7"/>
      <c r="AN9339" s="7"/>
      <c r="AO9339" s="53"/>
      <c r="AP9339" s="54"/>
      <c r="AQ9339" s="54"/>
      <c r="AR9339" s="7"/>
      <c r="AS9339" s="54"/>
      <c r="AT9339" s="53"/>
      <c r="AU9339" s="7"/>
      <c r="AV9339" s="7"/>
      <c r="AW9339" s="55"/>
      <c r="AX9339" s="56"/>
      <c r="AY9339" s="55"/>
      <c r="AZ9339" s="55"/>
      <c r="BA9339" s="55"/>
      <c r="BB9339" s="11"/>
      <c r="BC9339" s="12"/>
      <c r="BD9339" s="12"/>
      <c r="BE9339" s="12"/>
      <c r="BF9339" s="12"/>
      <c r="BG9339" s="12"/>
      <c r="BH9339" s="12"/>
      <c r="BI9339" s="12"/>
      <c r="BJ9339" s="12"/>
      <c r="BK9339" s="12"/>
    </row>
    <row r="9340" spans="1:63" s="5" customFormat="1">
      <c r="A9340" s="13"/>
      <c r="B9340" s="13"/>
      <c r="C9340" s="45"/>
      <c r="E9340" s="46"/>
      <c r="F9340" s="47"/>
      <c r="G9340" s="48"/>
      <c r="H9340" s="49"/>
      <c r="I9340" s="49"/>
      <c r="J9340" s="49"/>
      <c r="K9340" s="50"/>
      <c r="L9340" s="50"/>
      <c r="M9340" s="50"/>
      <c r="N9340" s="50"/>
      <c r="O9340" s="50"/>
      <c r="P9340" s="50"/>
      <c r="Q9340" s="50"/>
      <c r="R9340" s="51"/>
      <c r="S9340" s="51"/>
      <c r="T9340" s="51"/>
      <c r="U9340" s="51"/>
      <c r="V9340" s="51"/>
      <c r="W9340" s="51"/>
      <c r="X9340" s="44"/>
      <c r="AF9340" s="52"/>
      <c r="AM9340" s="7"/>
      <c r="AN9340" s="7"/>
      <c r="AO9340" s="53"/>
      <c r="AP9340" s="54"/>
      <c r="AQ9340" s="54"/>
      <c r="AR9340" s="7"/>
      <c r="AS9340" s="54"/>
      <c r="AT9340" s="53"/>
      <c r="AU9340" s="7"/>
      <c r="AV9340" s="7"/>
      <c r="AW9340" s="55"/>
      <c r="AX9340" s="56"/>
      <c r="AY9340" s="55"/>
      <c r="AZ9340" s="55"/>
      <c r="BA9340" s="55"/>
      <c r="BB9340" s="11"/>
      <c r="BC9340" s="12"/>
      <c r="BD9340" s="12"/>
      <c r="BE9340" s="12"/>
      <c r="BF9340" s="12"/>
      <c r="BG9340" s="12"/>
      <c r="BH9340" s="12"/>
      <c r="BI9340" s="12"/>
      <c r="BJ9340" s="12"/>
      <c r="BK9340" s="12"/>
    </row>
    <row r="9341" spans="1:63" s="5" customFormat="1">
      <c r="A9341" s="13"/>
      <c r="B9341" s="13"/>
      <c r="C9341" s="45"/>
      <c r="E9341" s="46"/>
      <c r="F9341" s="47"/>
      <c r="G9341" s="48"/>
      <c r="H9341" s="49"/>
      <c r="I9341" s="49"/>
      <c r="J9341" s="49"/>
      <c r="K9341" s="50"/>
      <c r="L9341" s="50"/>
      <c r="M9341" s="50"/>
      <c r="N9341" s="50"/>
      <c r="O9341" s="50"/>
      <c r="P9341" s="50"/>
      <c r="Q9341" s="50"/>
      <c r="R9341" s="51"/>
      <c r="S9341" s="51"/>
      <c r="T9341" s="51"/>
      <c r="U9341" s="51"/>
      <c r="V9341" s="51"/>
      <c r="W9341" s="51"/>
      <c r="X9341" s="44"/>
      <c r="AF9341" s="52"/>
      <c r="AM9341" s="7"/>
      <c r="AN9341" s="7"/>
      <c r="AO9341" s="53"/>
      <c r="AP9341" s="54"/>
      <c r="AQ9341" s="54"/>
      <c r="AR9341" s="7"/>
      <c r="AS9341" s="54"/>
      <c r="AT9341" s="53"/>
      <c r="AU9341" s="7"/>
      <c r="AV9341" s="7"/>
      <c r="AW9341" s="55"/>
      <c r="AX9341" s="56"/>
      <c r="AY9341" s="55"/>
      <c r="AZ9341" s="55"/>
      <c r="BA9341" s="55"/>
      <c r="BB9341" s="11"/>
      <c r="BC9341" s="12"/>
      <c r="BD9341" s="12"/>
      <c r="BE9341" s="12"/>
      <c r="BF9341" s="12"/>
      <c r="BG9341" s="12"/>
      <c r="BH9341" s="12"/>
      <c r="BI9341" s="12"/>
      <c r="BJ9341" s="12"/>
      <c r="BK9341" s="12"/>
    </row>
    <row r="9342" spans="1:63" s="5" customFormat="1">
      <c r="A9342" s="13"/>
      <c r="B9342" s="13"/>
      <c r="C9342" s="45"/>
      <c r="E9342" s="46"/>
      <c r="F9342" s="47"/>
      <c r="G9342" s="48"/>
      <c r="H9342" s="49"/>
      <c r="I9342" s="49"/>
      <c r="J9342" s="49"/>
      <c r="K9342" s="50"/>
      <c r="L9342" s="50"/>
      <c r="M9342" s="50"/>
      <c r="N9342" s="50"/>
      <c r="O9342" s="50"/>
      <c r="P9342" s="50"/>
      <c r="Q9342" s="50"/>
      <c r="R9342" s="51"/>
      <c r="S9342" s="51"/>
      <c r="T9342" s="51"/>
      <c r="U9342" s="51"/>
      <c r="V9342" s="51"/>
      <c r="W9342" s="51"/>
      <c r="X9342" s="44"/>
      <c r="AF9342" s="52"/>
      <c r="AM9342" s="7"/>
      <c r="AN9342" s="7"/>
      <c r="AO9342" s="53"/>
      <c r="AP9342" s="54"/>
      <c r="AQ9342" s="54"/>
      <c r="AR9342" s="7"/>
      <c r="AS9342" s="54"/>
      <c r="AT9342" s="53"/>
      <c r="AU9342" s="7"/>
      <c r="AV9342" s="7"/>
      <c r="AW9342" s="55"/>
      <c r="AX9342" s="56"/>
      <c r="AY9342" s="55"/>
      <c r="AZ9342" s="55"/>
      <c r="BA9342" s="55"/>
      <c r="BB9342" s="11"/>
      <c r="BC9342" s="12"/>
      <c r="BD9342" s="12"/>
      <c r="BE9342" s="12"/>
      <c r="BF9342" s="12"/>
      <c r="BG9342" s="12"/>
      <c r="BH9342" s="12"/>
      <c r="BI9342" s="12"/>
      <c r="BJ9342" s="12"/>
      <c r="BK9342" s="12"/>
    </row>
    <row r="9343" spans="1:63" s="5" customFormat="1">
      <c r="A9343" s="13"/>
      <c r="B9343" s="13"/>
      <c r="C9343" s="45"/>
      <c r="E9343" s="46"/>
      <c r="F9343" s="47"/>
      <c r="G9343" s="48"/>
      <c r="H9343" s="49"/>
      <c r="I9343" s="49"/>
      <c r="J9343" s="49"/>
      <c r="K9343" s="50"/>
      <c r="L9343" s="50"/>
      <c r="M9343" s="50"/>
      <c r="N9343" s="50"/>
      <c r="O9343" s="50"/>
      <c r="P9343" s="50"/>
      <c r="Q9343" s="50"/>
      <c r="R9343" s="51"/>
      <c r="S9343" s="51"/>
      <c r="T9343" s="51"/>
      <c r="U9343" s="51"/>
      <c r="V9343" s="51"/>
      <c r="W9343" s="51"/>
      <c r="X9343" s="44"/>
      <c r="AF9343" s="52"/>
      <c r="AM9343" s="7"/>
      <c r="AN9343" s="7"/>
      <c r="AO9343" s="53"/>
      <c r="AP9343" s="54"/>
      <c r="AQ9343" s="54"/>
      <c r="AR9343" s="7"/>
      <c r="AS9343" s="54"/>
      <c r="AT9343" s="53"/>
      <c r="AU9343" s="7"/>
      <c r="AV9343" s="7"/>
      <c r="AW9343" s="55"/>
      <c r="AX9343" s="56"/>
      <c r="AY9343" s="55"/>
      <c r="AZ9343" s="55"/>
      <c r="BA9343" s="55"/>
      <c r="BB9343" s="11"/>
      <c r="BC9343" s="12"/>
      <c r="BD9343" s="12"/>
      <c r="BE9343" s="12"/>
      <c r="BF9343" s="12"/>
      <c r="BG9343" s="12"/>
      <c r="BH9343" s="12"/>
      <c r="BI9343" s="12"/>
      <c r="BJ9343" s="12"/>
      <c r="BK9343" s="12"/>
    </row>
    <row r="9344" spans="1:63" s="5" customFormat="1">
      <c r="A9344" s="13"/>
      <c r="B9344" s="13"/>
      <c r="C9344" s="45"/>
      <c r="E9344" s="46"/>
      <c r="F9344" s="47"/>
      <c r="G9344" s="48"/>
      <c r="H9344" s="49"/>
      <c r="I9344" s="49"/>
      <c r="J9344" s="49"/>
      <c r="K9344" s="50"/>
      <c r="L9344" s="50"/>
      <c r="M9344" s="50"/>
      <c r="N9344" s="50"/>
      <c r="O9344" s="50"/>
      <c r="P9344" s="50"/>
      <c r="Q9344" s="50"/>
      <c r="R9344" s="51"/>
      <c r="S9344" s="51"/>
      <c r="T9344" s="51"/>
      <c r="U9344" s="51"/>
      <c r="V9344" s="51"/>
      <c r="W9344" s="51"/>
      <c r="X9344" s="44"/>
      <c r="AF9344" s="52"/>
      <c r="AM9344" s="7"/>
      <c r="AN9344" s="7"/>
      <c r="AO9344" s="53"/>
      <c r="AP9344" s="54"/>
      <c r="AQ9344" s="54"/>
      <c r="AR9344" s="7"/>
      <c r="AS9344" s="54"/>
      <c r="AT9344" s="53"/>
      <c r="AU9344" s="7"/>
      <c r="AV9344" s="7"/>
      <c r="AW9344" s="55"/>
      <c r="AX9344" s="56"/>
      <c r="AY9344" s="55"/>
      <c r="AZ9344" s="55"/>
      <c r="BA9344" s="55"/>
      <c r="BB9344" s="11"/>
      <c r="BC9344" s="12"/>
      <c r="BD9344" s="12"/>
      <c r="BE9344" s="12"/>
      <c r="BF9344" s="12"/>
      <c r="BG9344" s="12"/>
      <c r="BH9344" s="12"/>
      <c r="BI9344" s="12"/>
      <c r="BJ9344" s="12"/>
      <c r="BK9344" s="12"/>
    </row>
    <row r="9345" spans="1:63" s="5" customFormat="1">
      <c r="A9345" s="13"/>
      <c r="B9345" s="13"/>
      <c r="C9345" s="45"/>
      <c r="E9345" s="46"/>
      <c r="F9345" s="47"/>
      <c r="G9345" s="48"/>
      <c r="H9345" s="49"/>
      <c r="I9345" s="49"/>
      <c r="J9345" s="49"/>
      <c r="K9345" s="50"/>
      <c r="L9345" s="50"/>
      <c r="M9345" s="50"/>
      <c r="N9345" s="50"/>
      <c r="O9345" s="50"/>
      <c r="P9345" s="50"/>
      <c r="Q9345" s="50"/>
      <c r="R9345" s="51"/>
      <c r="S9345" s="51"/>
      <c r="T9345" s="51"/>
      <c r="U9345" s="51"/>
      <c r="V9345" s="51"/>
      <c r="W9345" s="51"/>
      <c r="X9345" s="44"/>
      <c r="AF9345" s="52"/>
      <c r="AM9345" s="7"/>
      <c r="AN9345" s="7"/>
      <c r="AO9345" s="53"/>
      <c r="AP9345" s="54"/>
      <c r="AQ9345" s="54"/>
      <c r="AR9345" s="7"/>
      <c r="AS9345" s="54"/>
      <c r="AT9345" s="53"/>
      <c r="AU9345" s="7"/>
      <c r="AV9345" s="7"/>
      <c r="AW9345" s="55"/>
      <c r="AX9345" s="56"/>
      <c r="AY9345" s="55"/>
      <c r="AZ9345" s="55"/>
      <c r="BA9345" s="55"/>
      <c r="BB9345" s="11"/>
      <c r="BC9345" s="12"/>
      <c r="BD9345" s="12"/>
      <c r="BE9345" s="12"/>
      <c r="BF9345" s="12"/>
      <c r="BG9345" s="12"/>
      <c r="BH9345" s="12"/>
      <c r="BI9345" s="12"/>
      <c r="BJ9345" s="12"/>
      <c r="BK9345" s="12"/>
    </row>
    <row r="9346" spans="1:63" s="5" customFormat="1">
      <c r="A9346" s="13"/>
      <c r="B9346" s="13"/>
      <c r="C9346" s="45"/>
      <c r="E9346" s="46"/>
      <c r="F9346" s="47"/>
      <c r="G9346" s="48"/>
      <c r="H9346" s="49"/>
      <c r="I9346" s="49"/>
      <c r="J9346" s="49"/>
      <c r="K9346" s="50"/>
      <c r="L9346" s="50"/>
      <c r="M9346" s="50"/>
      <c r="N9346" s="50"/>
      <c r="O9346" s="50"/>
      <c r="P9346" s="50"/>
      <c r="Q9346" s="50"/>
      <c r="R9346" s="51"/>
      <c r="S9346" s="51"/>
      <c r="T9346" s="51"/>
      <c r="U9346" s="51"/>
      <c r="V9346" s="51"/>
      <c r="W9346" s="51"/>
      <c r="X9346" s="44"/>
      <c r="AF9346" s="52"/>
      <c r="AM9346" s="7"/>
      <c r="AN9346" s="7"/>
      <c r="AO9346" s="53"/>
      <c r="AP9346" s="54"/>
      <c r="AQ9346" s="54"/>
      <c r="AR9346" s="7"/>
      <c r="AS9346" s="54"/>
      <c r="AT9346" s="53"/>
      <c r="AU9346" s="7"/>
      <c r="AV9346" s="7"/>
      <c r="AW9346" s="55"/>
      <c r="AX9346" s="56"/>
      <c r="AY9346" s="55"/>
      <c r="AZ9346" s="55"/>
      <c r="BA9346" s="55"/>
      <c r="BB9346" s="11"/>
      <c r="BC9346" s="12"/>
      <c r="BD9346" s="12"/>
      <c r="BE9346" s="12"/>
      <c r="BF9346" s="12"/>
      <c r="BG9346" s="12"/>
      <c r="BH9346" s="12"/>
      <c r="BI9346" s="12"/>
      <c r="BJ9346" s="12"/>
      <c r="BK9346" s="12"/>
    </row>
    <row r="9347" spans="1:63" s="5" customFormat="1">
      <c r="A9347" s="13"/>
      <c r="B9347" s="13"/>
      <c r="C9347" s="45"/>
      <c r="E9347" s="46"/>
      <c r="F9347" s="47"/>
      <c r="G9347" s="48"/>
      <c r="H9347" s="49"/>
      <c r="I9347" s="49"/>
      <c r="J9347" s="49"/>
      <c r="K9347" s="50"/>
      <c r="L9347" s="50"/>
      <c r="M9347" s="50"/>
      <c r="N9347" s="50"/>
      <c r="O9347" s="50"/>
      <c r="P9347" s="50"/>
      <c r="Q9347" s="50"/>
      <c r="R9347" s="51"/>
      <c r="S9347" s="51"/>
      <c r="T9347" s="51"/>
      <c r="U9347" s="51"/>
      <c r="V9347" s="51"/>
      <c r="W9347" s="51"/>
      <c r="X9347" s="44"/>
      <c r="AF9347" s="52"/>
      <c r="AM9347" s="7"/>
      <c r="AN9347" s="7"/>
      <c r="AO9347" s="53"/>
      <c r="AP9347" s="54"/>
      <c r="AQ9347" s="54"/>
      <c r="AR9347" s="7"/>
      <c r="AS9347" s="54"/>
      <c r="AT9347" s="53"/>
      <c r="AU9347" s="7"/>
      <c r="AV9347" s="7"/>
      <c r="AW9347" s="55"/>
      <c r="AX9347" s="56"/>
      <c r="AY9347" s="55"/>
      <c r="AZ9347" s="55"/>
      <c r="BA9347" s="55"/>
      <c r="BB9347" s="11"/>
      <c r="BC9347" s="12"/>
      <c r="BD9347" s="12"/>
      <c r="BE9347" s="12"/>
      <c r="BF9347" s="12"/>
      <c r="BG9347" s="12"/>
      <c r="BH9347" s="12"/>
      <c r="BI9347" s="12"/>
      <c r="BJ9347" s="12"/>
      <c r="BK9347" s="12"/>
    </row>
    <row r="9348" spans="1:63" s="5" customFormat="1">
      <c r="A9348" s="13"/>
      <c r="B9348" s="13"/>
      <c r="C9348" s="45"/>
      <c r="E9348" s="46"/>
      <c r="F9348" s="47"/>
      <c r="G9348" s="48"/>
      <c r="H9348" s="49"/>
      <c r="I9348" s="49"/>
      <c r="J9348" s="49"/>
      <c r="K9348" s="50"/>
      <c r="L9348" s="50"/>
      <c r="M9348" s="50"/>
      <c r="N9348" s="50"/>
      <c r="O9348" s="50"/>
      <c r="P9348" s="50"/>
      <c r="Q9348" s="50"/>
      <c r="R9348" s="51"/>
      <c r="S9348" s="51"/>
      <c r="T9348" s="51"/>
      <c r="U9348" s="51"/>
      <c r="V9348" s="51"/>
      <c r="W9348" s="51"/>
      <c r="X9348" s="44"/>
      <c r="AF9348" s="52"/>
      <c r="AM9348" s="7"/>
      <c r="AN9348" s="7"/>
      <c r="AO9348" s="53"/>
      <c r="AP9348" s="54"/>
      <c r="AQ9348" s="54"/>
      <c r="AR9348" s="7"/>
      <c r="AS9348" s="54"/>
      <c r="AT9348" s="53"/>
      <c r="AU9348" s="7"/>
      <c r="AV9348" s="7"/>
      <c r="AW9348" s="55"/>
      <c r="AX9348" s="56"/>
      <c r="AY9348" s="55"/>
      <c r="AZ9348" s="55"/>
      <c r="BA9348" s="55"/>
      <c r="BB9348" s="11"/>
      <c r="BC9348" s="12"/>
      <c r="BD9348" s="12"/>
      <c r="BE9348" s="12"/>
      <c r="BF9348" s="12"/>
      <c r="BG9348" s="12"/>
      <c r="BH9348" s="12"/>
      <c r="BI9348" s="12"/>
      <c r="BJ9348" s="12"/>
      <c r="BK9348" s="12"/>
    </row>
    <row r="9349" spans="1:63" s="5" customFormat="1">
      <c r="A9349" s="13"/>
      <c r="B9349" s="13"/>
      <c r="C9349" s="45"/>
      <c r="E9349" s="46"/>
      <c r="F9349" s="47"/>
      <c r="G9349" s="48"/>
      <c r="H9349" s="49"/>
      <c r="I9349" s="49"/>
      <c r="J9349" s="49"/>
      <c r="K9349" s="50"/>
      <c r="L9349" s="50"/>
      <c r="M9349" s="50"/>
      <c r="N9349" s="50"/>
      <c r="O9349" s="50"/>
      <c r="P9349" s="50"/>
      <c r="Q9349" s="50"/>
      <c r="R9349" s="51"/>
      <c r="S9349" s="51"/>
      <c r="T9349" s="51"/>
      <c r="U9349" s="51"/>
      <c r="V9349" s="51"/>
      <c r="W9349" s="51"/>
      <c r="X9349" s="44"/>
      <c r="AF9349" s="52"/>
      <c r="AM9349" s="7"/>
      <c r="AN9349" s="7"/>
      <c r="AO9349" s="53"/>
      <c r="AP9349" s="54"/>
      <c r="AQ9349" s="54"/>
      <c r="AR9349" s="7"/>
      <c r="AS9349" s="54"/>
      <c r="AT9349" s="53"/>
      <c r="AU9349" s="7"/>
      <c r="AV9349" s="7"/>
      <c r="AW9349" s="55"/>
      <c r="AX9349" s="56"/>
      <c r="AY9349" s="55"/>
      <c r="AZ9349" s="55"/>
      <c r="BA9349" s="55"/>
      <c r="BB9349" s="11"/>
      <c r="BC9349" s="12"/>
      <c r="BD9349" s="12"/>
      <c r="BE9349" s="12"/>
      <c r="BF9349" s="12"/>
      <c r="BG9349" s="12"/>
      <c r="BH9349" s="12"/>
      <c r="BI9349" s="12"/>
      <c r="BJ9349" s="12"/>
      <c r="BK9349" s="12"/>
    </row>
    <row r="9350" spans="1:63" s="5" customFormat="1">
      <c r="A9350" s="13"/>
      <c r="B9350" s="13"/>
      <c r="C9350" s="45"/>
      <c r="E9350" s="46"/>
      <c r="F9350" s="47"/>
      <c r="G9350" s="48"/>
      <c r="H9350" s="49"/>
      <c r="I9350" s="49"/>
      <c r="J9350" s="49"/>
      <c r="K9350" s="50"/>
      <c r="L9350" s="50"/>
      <c r="M9350" s="50"/>
      <c r="N9350" s="50"/>
      <c r="O9350" s="50"/>
      <c r="P9350" s="50"/>
      <c r="Q9350" s="50"/>
      <c r="R9350" s="51"/>
      <c r="S9350" s="51"/>
      <c r="T9350" s="51"/>
      <c r="U9350" s="51"/>
      <c r="V9350" s="51"/>
      <c r="W9350" s="51"/>
      <c r="X9350" s="44"/>
      <c r="AF9350" s="52"/>
      <c r="AM9350" s="7"/>
      <c r="AN9350" s="7"/>
      <c r="AO9350" s="53"/>
      <c r="AP9350" s="54"/>
      <c r="AQ9350" s="54"/>
      <c r="AR9350" s="7"/>
      <c r="AS9350" s="54"/>
      <c r="AT9350" s="53"/>
      <c r="AU9350" s="7"/>
      <c r="AV9350" s="7"/>
      <c r="AW9350" s="55"/>
      <c r="AX9350" s="56"/>
      <c r="AY9350" s="55"/>
      <c r="AZ9350" s="55"/>
      <c r="BA9350" s="55"/>
      <c r="BB9350" s="11"/>
      <c r="BC9350" s="12"/>
      <c r="BD9350" s="12"/>
      <c r="BE9350" s="12"/>
      <c r="BF9350" s="12"/>
      <c r="BG9350" s="12"/>
      <c r="BH9350" s="12"/>
      <c r="BI9350" s="12"/>
      <c r="BJ9350" s="12"/>
      <c r="BK9350" s="12"/>
    </row>
    <row r="9351" spans="1:63" s="5" customFormat="1">
      <c r="A9351" s="13"/>
      <c r="B9351" s="13"/>
      <c r="C9351" s="45"/>
      <c r="E9351" s="46"/>
      <c r="F9351" s="47"/>
      <c r="G9351" s="48"/>
      <c r="H9351" s="49"/>
      <c r="I9351" s="49"/>
      <c r="J9351" s="49"/>
      <c r="K9351" s="50"/>
      <c r="L9351" s="50"/>
      <c r="M9351" s="50"/>
      <c r="N9351" s="50"/>
      <c r="O9351" s="50"/>
      <c r="P9351" s="50"/>
      <c r="Q9351" s="50"/>
      <c r="R9351" s="51"/>
      <c r="S9351" s="51"/>
      <c r="T9351" s="51"/>
      <c r="U9351" s="51"/>
      <c r="V9351" s="51"/>
      <c r="W9351" s="51"/>
      <c r="X9351" s="44"/>
      <c r="AF9351" s="52"/>
      <c r="AM9351" s="7"/>
      <c r="AN9351" s="7"/>
      <c r="AO9351" s="53"/>
      <c r="AP9351" s="54"/>
      <c r="AQ9351" s="54"/>
      <c r="AR9351" s="7"/>
      <c r="AS9351" s="54"/>
      <c r="AT9351" s="53"/>
      <c r="AU9351" s="7"/>
      <c r="AV9351" s="7"/>
      <c r="AW9351" s="55"/>
      <c r="AX9351" s="56"/>
      <c r="AY9351" s="55"/>
      <c r="AZ9351" s="55"/>
      <c r="BA9351" s="55"/>
      <c r="BB9351" s="11"/>
      <c r="BC9351" s="12"/>
      <c r="BD9351" s="12"/>
      <c r="BE9351" s="12"/>
      <c r="BF9351" s="12"/>
      <c r="BG9351" s="12"/>
      <c r="BH9351" s="12"/>
      <c r="BI9351" s="12"/>
      <c r="BJ9351" s="12"/>
      <c r="BK9351" s="12"/>
    </row>
    <row r="9352" spans="1:63" s="5" customFormat="1">
      <c r="A9352" s="13"/>
      <c r="B9352" s="13"/>
      <c r="C9352" s="45"/>
      <c r="E9352" s="46"/>
      <c r="F9352" s="47"/>
      <c r="G9352" s="48"/>
      <c r="H9352" s="49"/>
      <c r="I9352" s="49"/>
      <c r="J9352" s="49"/>
      <c r="K9352" s="50"/>
      <c r="L9352" s="50"/>
      <c r="M9352" s="50"/>
      <c r="N9352" s="50"/>
      <c r="O9352" s="50"/>
      <c r="P9352" s="50"/>
      <c r="Q9352" s="50"/>
      <c r="R9352" s="51"/>
      <c r="S9352" s="51"/>
      <c r="T9352" s="51"/>
      <c r="U9352" s="51"/>
      <c r="V9352" s="51"/>
      <c r="W9352" s="51"/>
      <c r="X9352" s="44"/>
      <c r="AF9352" s="52"/>
      <c r="AM9352" s="7"/>
      <c r="AN9352" s="7"/>
      <c r="AO9352" s="53"/>
      <c r="AP9352" s="54"/>
      <c r="AQ9352" s="54"/>
      <c r="AR9352" s="7"/>
      <c r="AS9352" s="54"/>
      <c r="AT9352" s="53"/>
      <c r="AU9352" s="7"/>
      <c r="AV9352" s="7"/>
      <c r="AW9352" s="55"/>
      <c r="AX9352" s="56"/>
      <c r="AY9352" s="55"/>
      <c r="AZ9352" s="55"/>
      <c r="BA9352" s="55"/>
      <c r="BB9352" s="11"/>
      <c r="BC9352" s="12"/>
      <c r="BD9352" s="12"/>
      <c r="BE9352" s="12"/>
      <c r="BF9352" s="12"/>
      <c r="BG9352" s="12"/>
      <c r="BH9352" s="12"/>
      <c r="BI9352" s="12"/>
      <c r="BJ9352" s="12"/>
      <c r="BK9352" s="12"/>
    </row>
    <row r="9353" spans="1:63" s="5" customFormat="1">
      <c r="A9353" s="13"/>
      <c r="B9353" s="13"/>
      <c r="C9353" s="45"/>
      <c r="E9353" s="46"/>
      <c r="F9353" s="47"/>
      <c r="G9353" s="48"/>
      <c r="H9353" s="49"/>
      <c r="I9353" s="49"/>
      <c r="J9353" s="49"/>
      <c r="K9353" s="50"/>
      <c r="L9353" s="50"/>
      <c r="M9353" s="50"/>
      <c r="N9353" s="50"/>
      <c r="O9353" s="50"/>
      <c r="P9353" s="50"/>
      <c r="Q9353" s="50"/>
      <c r="R9353" s="51"/>
      <c r="S9353" s="51"/>
      <c r="T9353" s="51"/>
      <c r="U9353" s="51"/>
      <c r="V9353" s="51"/>
      <c r="W9353" s="51"/>
      <c r="X9353" s="44"/>
      <c r="AF9353" s="52"/>
      <c r="AM9353" s="7"/>
      <c r="AN9353" s="7"/>
      <c r="AO9353" s="53"/>
      <c r="AP9353" s="54"/>
      <c r="AQ9353" s="54"/>
      <c r="AR9353" s="7"/>
      <c r="AS9353" s="54"/>
      <c r="AT9353" s="53"/>
      <c r="AU9353" s="7"/>
      <c r="AV9353" s="7"/>
      <c r="AW9353" s="55"/>
      <c r="AX9353" s="56"/>
      <c r="AY9353" s="55"/>
      <c r="AZ9353" s="55"/>
      <c r="BA9353" s="55"/>
      <c r="BB9353" s="11"/>
      <c r="BC9353" s="12"/>
      <c r="BD9353" s="12"/>
      <c r="BE9353" s="12"/>
      <c r="BF9353" s="12"/>
      <c r="BG9353" s="12"/>
      <c r="BH9353" s="12"/>
      <c r="BI9353" s="12"/>
      <c r="BJ9353" s="12"/>
      <c r="BK9353" s="12"/>
    </row>
    <row r="9354" spans="1:63" s="5" customFormat="1">
      <c r="A9354" s="13"/>
      <c r="B9354" s="13"/>
      <c r="C9354" s="45"/>
      <c r="E9354" s="46"/>
      <c r="F9354" s="47"/>
      <c r="G9354" s="48"/>
      <c r="H9354" s="49"/>
      <c r="I9354" s="49"/>
      <c r="J9354" s="49"/>
      <c r="K9354" s="50"/>
      <c r="L9354" s="50"/>
      <c r="M9354" s="50"/>
      <c r="N9354" s="50"/>
      <c r="O9354" s="50"/>
      <c r="P9354" s="50"/>
      <c r="Q9354" s="50"/>
      <c r="R9354" s="51"/>
      <c r="S9354" s="51"/>
      <c r="T9354" s="51"/>
      <c r="U9354" s="51"/>
      <c r="V9354" s="51"/>
      <c r="W9354" s="51"/>
      <c r="X9354" s="44"/>
      <c r="AF9354" s="52"/>
      <c r="AM9354" s="7"/>
      <c r="AN9354" s="7"/>
      <c r="AO9354" s="53"/>
      <c r="AP9354" s="54"/>
      <c r="AQ9354" s="54"/>
      <c r="AR9354" s="7"/>
      <c r="AS9354" s="54"/>
      <c r="AT9354" s="53"/>
      <c r="AU9354" s="7"/>
      <c r="AV9354" s="7"/>
      <c r="AW9354" s="55"/>
      <c r="AX9354" s="56"/>
      <c r="AY9354" s="55"/>
      <c r="AZ9354" s="55"/>
      <c r="BA9354" s="55"/>
      <c r="BB9354" s="11"/>
      <c r="BC9354" s="12"/>
      <c r="BD9354" s="12"/>
      <c r="BE9354" s="12"/>
      <c r="BF9354" s="12"/>
      <c r="BG9354" s="12"/>
      <c r="BH9354" s="12"/>
      <c r="BI9354" s="12"/>
      <c r="BJ9354" s="12"/>
      <c r="BK9354" s="12"/>
    </row>
    <row r="9355" spans="1:63" s="5" customFormat="1">
      <c r="A9355" s="13"/>
      <c r="B9355" s="13"/>
      <c r="C9355" s="45"/>
      <c r="E9355" s="46"/>
      <c r="F9355" s="47"/>
      <c r="G9355" s="48"/>
      <c r="H9355" s="49"/>
      <c r="I9355" s="49"/>
      <c r="J9355" s="49"/>
      <c r="K9355" s="50"/>
      <c r="L9355" s="50"/>
      <c r="M9355" s="50"/>
      <c r="N9355" s="50"/>
      <c r="O9355" s="50"/>
      <c r="P9355" s="50"/>
      <c r="Q9355" s="50"/>
      <c r="R9355" s="51"/>
      <c r="S9355" s="51"/>
      <c r="T9355" s="51"/>
      <c r="U9355" s="51"/>
      <c r="V9355" s="51"/>
      <c r="W9355" s="51"/>
      <c r="X9355" s="44"/>
      <c r="AF9355" s="52"/>
      <c r="AM9355" s="7"/>
      <c r="AN9355" s="7"/>
      <c r="AO9355" s="53"/>
      <c r="AP9355" s="54"/>
      <c r="AQ9355" s="54"/>
      <c r="AR9355" s="7"/>
      <c r="AS9355" s="54"/>
      <c r="AT9355" s="53"/>
      <c r="AU9355" s="7"/>
      <c r="AV9355" s="7"/>
      <c r="AW9355" s="55"/>
      <c r="AX9355" s="56"/>
      <c r="AY9355" s="55"/>
      <c r="AZ9355" s="55"/>
      <c r="BA9355" s="55"/>
      <c r="BB9355" s="11"/>
      <c r="BC9355" s="12"/>
      <c r="BD9355" s="12"/>
      <c r="BE9355" s="12"/>
      <c r="BF9355" s="12"/>
      <c r="BG9355" s="12"/>
      <c r="BH9355" s="12"/>
      <c r="BI9355" s="12"/>
      <c r="BJ9355" s="12"/>
      <c r="BK9355" s="12"/>
    </row>
    <row r="9356" spans="1:63" s="5" customFormat="1">
      <c r="A9356" s="13"/>
      <c r="B9356" s="13"/>
      <c r="C9356" s="45"/>
      <c r="E9356" s="46"/>
      <c r="F9356" s="47"/>
      <c r="G9356" s="48"/>
      <c r="H9356" s="49"/>
      <c r="I9356" s="49"/>
      <c r="J9356" s="49"/>
      <c r="K9356" s="50"/>
      <c r="L9356" s="50"/>
      <c r="M9356" s="50"/>
      <c r="N9356" s="50"/>
      <c r="O9356" s="50"/>
      <c r="P9356" s="50"/>
      <c r="Q9356" s="50"/>
      <c r="R9356" s="51"/>
      <c r="S9356" s="51"/>
      <c r="T9356" s="51"/>
      <c r="U9356" s="51"/>
      <c r="V9356" s="51"/>
      <c r="W9356" s="51"/>
      <c r="X9356" s="44"/>
      <c r="AF9356" s="52"/>
      <c r="AM9356" s="7"/>
      <c r="AN9356" s="7"/>
      <c r="AO9356" s="53"/>
      <c r="AP9356" s="54"/>
      <c r="AQ9356" s="54"/>
      <c r="AR9356" s="7"/>
      <c r="AS9356" s="54"/>
      <c r="AT9356" s="53"/>
      <c r="AU9356" s="7"/>
      <c r="AV9356" s="7"/>
      <c r="AW9356" s="55"/>
      <c r="AX9356" s="56"/>
      <c r="AY9356" s="55"/>
      <c r="AZ9356" s="55"/>
      <c r="BA9356" s="55"/>
      <c r="BB9356" s="11"/>
      <c r="BC9356" s="12"/>
      <c r="BD9356" s="12"/>
      <c r="BE9356" s="12"/>
      <c r="BF9356" s="12"/>
      <c r="BG9356" s="12"/>
      <c r="BH9356" s="12"/>
      <c r="BI9356" s="12"/>
      <c r="BJ9356" s="12"/>
      <c r="BK9356" s="12"/>
    </row>
    <row r="9357" spans="1:63" s="5" customFormat="1">
      <c r="A9357" s="13"/>
      <c r="B9357" s="13"/>
      <c r="C9357" s="45"/>
      <c r="E9357" s="46"/>
      <c r="F9357" s="47"/>
      <c r="G9357" s="48"/>
      <c r="H9357" s="49"/>
      <c r="I9357" s="49"/>
      <c r="J9357" s="49"/>
      <c r="K9357" s="50"/>
      <c r="L9357" s="50"/>
      <c r="M9357" s="50"/>
      <c r="N9357" s="50"/>
      <c r="O9357" s="50"/>
      <c r="P9357" s="50"/>
      <c r="Q9357" s="50"/>
      <c r="R9357" s="51"/>
      <c r="S9357" s="51"/>
      <c r="T9357" s="51"/>
      <c r="U9357" s="51"/>
      <c r="V9357" s="51"/>
      <c r="W9357" s="51"/>
      <c r="X9357" s="44"/>
      <c r="AF9357" s="52"/>
      <c r="AM9357" s="7"/>
      <c r="AN9357" s="7"/>
      <c r="AO9357" s="53"/>
      <c r="AP9357" s="54"/>
      <c r="AQ9357" s="54"/>
      <c r="AR9357" s="7"/>
      <c r="AS9357" s="54"/>
      <c r="AT9357" s="53"/>
      <c r="AU9357" s="7"/>
      <c r="AV9357" s="7"/>
      <c r="AW9357" s="55"/>
      <c r="AX9357" s="56"/>
      <c r="AY9357" s="55"/>
      <c r="AZ9357" s="55"/>
      <c r="BA9357" s="55"/>
      <c r="BB9357" s="11"/>
      <c r="BC9357" s="12"/>
      <c r="BD9357" s="12"/>
      <c r="BE9357" s="12"/>
      <c r="BF9357" s="12"/>
      <c r="BG9357" s="12"/>
      <c r="BH9357" s="12"/>
      <c r="BI9357" s="12"/>
      <c r="BJ9357" s="12"/>
      <c r="BK9357" s="12"/>
    </row>
    <row r="9358" spans="1:63" s="5" customFormat="1">
      <c r="A9358" s="13"/>
      <c r="B9358" s="13"/>
      <c r="C9358" s="45"/>
      <c r="E9358" s="46"/>
      <c r="F9358" s="47"/>
      <c r="G9358" s="48"/>
      <c r="H9358" s="49"/>
      <c r="I9358" s="49"/>
      <c r="J9358" s="49"/>
      <c r="K9358" s="50"/>
      <c r="L9358" s="50"/>
      <c r="M9358" s="50"/>
      <c r="N9358" s="50"/>
      <c r="O9358" s="50"/>
      <c r="P9358" s="50"/>
      <c r="Q9358" s="50"/>
      <c r="R9358" s="51"/>
      <c r="S9358" s="51"/>
      <c r="T9358" s="51"/>
      <c r="U9358" s="51"/>
      <c r="V9358" s="51"/>
      <c r="W9358" s="51"/>
      <c r="X9358" s="44"/>
      <c r="AF9358" s="52"/>
      <c r="AM9358" s="7"/>
      <c r="AN9358" s="7"/>
      <c r="AO9358" s="53"/>
      <c r="AP9358" s="54"/>
      <c r="AQ9358" s="54"/>
      <c r="AR9358" s="7"/>
      <c r="AS9358" s="54"/>
      <c r="AT9358" s="53"/>
      <c r="AU9358" s="7"/>
      <c r="AV9358" s="7"/>
      <c r="AW9358" s="55"/>
      <c r="AX9358" s="56"/>
      <c r="AY9358" s="55"/>
      <c r="AZ9358" s="55"/>
      <c r="BA9358" s="55"/>
      <c r="BB9358" s="11"/>
      <c r="BC9358" s="12"/>
      <c r="BD9358" s="12"/>
      <c r="BE9358" s="12"/>
      <c r="BF9358" s="12"/>
      <c r="BG9358" s="12"/>
      <c r="BH9358" s="12"/>
      <c r="BI9358" s="12"/>
      <c r="BJ9358" s="12"/>
      <c r="BK9358" s="12"/>
    </row>
    <row r="9359" spans="1:63" s="5" customFormat="1">
      <c r="A9359" s="13"/>
      <c r="B9359" s="13"/>
      <c r="C9359" s="45"/>
      <c r="E9359" s="46"/>
      <c r="F9359" s="47"/>
      <c r="G9359" s="48"/>
      <c r="H9359" s="49"/>
      <c r="I9359" s="49"/>
      <c r="J9359" s="49"/>
      <c r="K9359" s="50"/>
      <c r="L9359" s="50"/>
      <c r="M9359" s="50"/>
      <c r="N9359" s="50"/>
      <c r="O9359" s="50"/>
      <c r="P9359" s="50"/>
      <c r="Q9359" s="50"/>
      <c r="R9359" s="51"/>
      <c r="S9359" s="51"/>
      <c r="T9359" s="51"/>
      <c r="U9359" s="51"/>
      <c r="V9359" s="51"/>
      <c r="W9359" s="51"/>
      <c r="X9359" s="44"/>
      <c r="AF9359" s="52"/>
      <c r="AM9359" s="7"/>
      <c r="AN9359" s="7"/>
      <c r="AO9359" s="53"/>
      <c r="AP9359" s="54"/>
      <c r="AQ9359" s="54"/>
      <c r="AR9359" s="7"/>
      <c r="AS9359" s="54"/>
      <c r="AT9359" s="53"/>
      <c r="AU9359" s="7"/>
      <c r="AV9359" s="7"/>
      <c r="AW9359" s="55"/>
      <c r="AX9359" s="56"/>
      <c r="AY9359" s="55"/>
      <c r="AZ9359" s="55"/>
      <c r="BA9359" s="55"/>
      <c r="BB9359" s="11"/>
      <c r="BC9359" s="12"/>
      <c r="BD9359" s="12"/>
      <c r="BE9359" s="12"/>
      <c r="BF9359" s="12"/>
      <c r="BG9359" s="12"/>
      <c r="BH9359" s="12"/>
      <c r="BI9359" s="12"/>
      <c r="BJ9359" s="12"/>
      <c r="BK9359" s="12"/>
    </row>
    <row r="9360" spans="1:63" s="5" customFormat="1">
      <c r="A9360" s="13"/>
      <c r="B9360" s="13"/>
      <c r="C9360" s="45"/>
      <c r="E9360" s="46"/>
      <c r="F9360" s="47"/>
      <c r="G9360" s="48"/>
      <c r="H9360" s="49"/>
      <c r="I9360" s="49"/>
      <c r="J9360" s="49"/>
      <c r="K9360" s="50"/>
      <c r="L9360" s="50"/>
      <c r="M9360" s="50"/>
      <c r="N9360" s="50"/>
      <c r="O9360" s="50"/>
      <c r="P9360" s="50"/>
      <c r="Q9360" s="50"/>
      <c r="R9360" s="51"/>
      <c r="S9360" s="51"/>
      <c r="T9360" s="51"/>
      <c r="U9360" s="51"/>
      <c r="V9360" s="51"/>
      <c r="W9360" s="51"/>
      <c r="X9360" s="44"/>
      <c r="AF9360" s="52"/>
      <c r="AM9360" s="7"/>
      <c r="AN9360" s="7"/>
      <c r="AO9360" s="53"/>
      <c r="AP9360" s="54"/>
      <c r="AQ9360" s="54"/>
      <c r="AR9360" s="7"/>
      <c r="AS9360" s="54"/>
      <c r="AT9360" s="53"/>
      <c r="AU9360" s="7"/>
      <c r="AV9360" s="7"/>
      <c r="AW9360" s="55"/>
      <c r="AX9360" s="56"/>
      <c r="AY9360" s="55"/>
      <c r="AZ9360" s="55"/>
      <c r="BA9360" s="55"/>
      <c r="BB9360" s="11"/>
      <c r="BC9360" s="12"/>
      <c r="BD9360" s="12"/>
      <c r="BE9360" s="12"/>
      <c r="BF9360" s="12"/>
      <c r="BG9360" s="12"/>
      <c r="BH9360" s="12"/>
      <c r="BI9360" s="12"/>
      <c r="BJ9360" s="12"/>
      <c r="BK9360" s="12"/>
    </row>
    <row r="9361" spans="1:63" s="5" customFormat="1">
      <c r="A9361" s="13"/>
      <c r="B9361" s="13"/>
      <c r="C9361" s="45"/>
      <c r="E9361" s="46"/>
      <c r="F9361" s="47"/>
      <c r="G9361" s="48"/>
      <c r="H9361" s="49"/>
      <c r="I9361" s="49"/>
      <c r="J9361" s="49"/>
      <c r="K9361" s="50"/>
      <c r="L9361" s="50"/>
      <c r="M9361" s="50"/>
      <c r="N9361" s="50"/>
      <c r="O9361" s="50"/>
      <c r="P9361" s="50"/>
      <c r="Q9361" s="50"/>
      <c r="R9361" s="51"/>
      <c r="S9361" s="51"/>
      <c r="T9361" s="51"/>
      <c r="U9361" s="51"/>
      <c r="V9361" s="51"/>
      <c r="W9361" s="51"/>
      <c r="X9361" s="44"/>
      <c r="AF9361" s="52"/>
      <c r="AM9361" s="7"/>
      <c r="AN9361" s="7"/>
      <c r="AO9361" s="53"/>
      <c r="AP9361" s="54"/>
      <c r="AQ9361" s="54"/>
      <c r="AR9361" s="7"/>
      <c r="AS9361" s="54"/>
      <c r="AT9361" s="53"/>
      <c r="AU9361" s="7"/>
      <c r="AV9361" s="7"/>
      <c r="AW9361" s="55"/>
      <c r="AX9361" s="56"/>
      <c r="AY9361" s="55"/>
      <c r="AZ9361" s="55"/>
      <c r="BA9361" s="55"/>
      <c r="BB9361" s="11"/>
      <c r="BC9361" s="12"/>
      <c r="BD9361" s="12"/>
      <c r="BE9361" s="12"/>
      <c r="BF9361" s="12"/>
      <c r="BG9361" s="12"/>
      <c r="BH9361" s="12"/>
      <c r="BI9361" s="12"/>
      <c r="BJ9361" s="12"/>
      <c r="BK9361" s="12"/>
    </row>
    <row r="9362" spans="1:63" s="5" customFormat="1">
      <c r="A9362" s="13"/>
      <c r="B9362" s="13"/>
      <c r="C9362" s="45"/>
      <c r="E9362" s="46"/>
      <c r="F9362" s="47"/>
      <c r="G9362" s="48"/>
      <c r="H9362" s="49"/>
      <c r="I9362" s="49"/>
      <c r="J9362" s="49"/>
      <c r="K9362" s="50"/>
      <c r="L9362" s="50"/>
      <c r="M9362" s="50"/>
      <c r="N9362" s="50"/>
      <c r="O9362" s="50"/>
      <c r="P9362" s="50"/>
      <c r="Q9362" s="50"/>
      <c r="R9362" s="51"/>
      <c r="S9362" s="51"/>
      <c r="T9362" s="51"/>
      <c r="U9362" s="51"/>
      <c r="V9362" s="51"/>
      <c r="W9362" s="51"/>
      <c r="X9362" s="44"/>
      <c r="AF9362" s="52"/>
      <c r="AM9362" s="7"/>
      <c r="AN9362" s="7"/>
      <c r="AO9362" s="53"/>
      <c r="AP9362" s="54"/>
      <c r="AQ9362" s="54"/>
      <c r="AR9362" s="7"/>
      <c r="AS9362" s="54"/>
      <c r="AT9362" s="53"/>
      <c r="AU9362" s="7"/>
      <c r="AV9362" s="7"/>
      <c r="AW9362" s="55"/>
      <c r="AX9362" s="56"/>
      <c r="AY9362" s="55"/>
      <c r="AZ9362" s="55"/>
      <c r="BA9362" s="55"/>
      <c r="BB9362" s="11"/>
      <c r="BC9362" s="12"/>
      <c r="BD9362" s="12"/>
      <c r="BE9362" s="12"/>
      <c r="BF9362" s="12"/>
      <c r="BG9362" s="12"/>
      <c r="BH9362" s="12"/>
      <c r="BI9362" s="12"/>
      <c r="BJ9362" s="12"/>
      <c r="BK9362" s="12"/>
    </row>
    <row r="9363" spans="1:63" s="5" customFormat="1">
      <c r="A9363" s="13"/>
      <c r="B9363" s="13"/>
      <c r="C9363" s="45"/>
      <c r="E9363" s="46"/>
      <c r="F9363" s="47"/>
      <c r="G9363" s="48"/>
      <c r="H9363" s="49"/>
      <c r="I9363" s="49"/>
      <c r="J9363" s="49"/>
      <c r="K9363" s="50"/>
      <c r="L9363" s="50"/>
      <c r="M9363" s="50"/>
      <c r="N9363" s="50"/>
      <c r="O9363" s="50"/>
      <c r="P9363" s="50"/>
      <c r="Q9363" s="50"/>
      <c r="R9363" s="51"/>
      <c r="S9363" s="51"/>
      <c r="T9363" s="51"/>
      <c r="U9363" s="51"/>
      <c r="V9363" s="51"/>
      <c r="W9363" s="51"/>
      <c r="X9363" s="44"/>
      <c r="AF9363" s="52"/>
      <c r="AM9363" s="7"/>
      <c r="AN9363" s="7"/>
      <c r="AO9363" s="53"/>
      <c r="AP9363" s="54"/>
      <c r="AQ9363" s="54"/>
      <c r="AR9363" s="7"/>
      <c r="AS9363" s="54"/>
      <c r="AT9363" s="53"/>
      <c r="AU9363" s="7"/>
      <c r="AV9363" s="7"/>
      <c r="AW9363" s="55"/>
      <c r="AX9363" s="56"/>
      <c r="AY9363" s="55"/>
      <c r="AZ9363" s="55"/>
      <c r="BA9363" s="55"/>
      <c r="BB9363" s="11"/>
      <c r="BC9363" s="12"/>
      <c r="BD9363" s="12"/>
      <c r="BE9363" s="12"/>
      <c r="BF9363" s="12"/>
      <c r="BG9363" s="12"/>
      <c r="BH9363" s="12"/>
      <c r="BI9363" s="12"/>
      <c r="BJ9363" s="12"/>
      <c r="BK9363" s="12"/>
    </row>
    <row r="9364" spans="1:63" s="5" customFormat="1">
      <c r="A9364" s="13"/>
      <c r="B9364" s="13"/>
      <c r="C9364" s="45"/>
      <c r="E9364" s="46"/>
      <c r="F9364" s="47"/>
      <c r="G9364" s="48"/>
      <c r="H9364" s="49"/>
      <c r="I9364" s="49"/>
      <c r="J9364" s="49"/>
      <c r="K9364" s="50"/>
      <c r="L9364" s="50"/>
      <c r="M9364" s="50"/>
      <c r="N9364" s="50"/>
      <c r="O9364" s="50"/>
      <c r="P9364" s="50"/>
      <c r="Q9364" s="50"/>
      <c r="R9364" s="51"/>
      <c r="S9364" s="51"/>
      <c r="T9364" s="51"/>
      <c r="U9364" s="51"/>
      <c r="V9364" s="51"/>
      <c r="W9364" s="51"/>
      <c r="X9364" s="44"/>
      <c r="AF9364" s="52"/>
      <c r="AM9364" s="7"/>
      <c r="AN9364" s="7"/>
      <c r="AO9364" s="53"/>
      <c r="AP9364" s="54"/>
      <c r="AQ9364" s="54"/>
      <c r="AR9364" s="7"/>
      <c r="AS9364" s="54"/>
      <c r="AT9364" s="53"/>
      <c r="AU9364" s="7"/>
      <c r="AV9364" s="7"/>
      <c r="AW9364" s="55"/>
      <c r="AX9364" s="56"/>
      <c r="AY9364" s="55"/>
      <c r="AZ9364" s="55"/>
      <c r="BA9364" s="55"/>
      <c r="BB9364" s="11"/>
      <c r="BC9364" s="12"/>
      <c r="BD9364" s="12"/>
      <c r="BE9364" s="12"/>
      <c r="BF9364" s="12"/>
      <c r="BG9364" s="12"/>
      <c r="BH9364" s="12"/>
      <c r="BI9364" s="12"/>
      <c r="BJ9364" s="12"/>
      <c r="BK9364" s="12"/>
    </row>
    <row r="9365" spans="1:63" s="5" customFormat="1">
      <c r="A9365" s="13"/>
      <c r="B9365" s="13"/>
      <c r="C9365" s="45"/>
      <c r="E9365" s="46"/>
      <c r="F9365" s="47"/>
      <c r="G9365" s="48"/>
      <c r="H9365" s="49"/>
      <c r="I9365" s="49"/>
      <c r="J9365" s="49"/>
      <c r="K9365" s="50"/>
      <c r="L9365" s="50"/>
      <c r="M9365" s="50"/>
      <c r="N9365" s="50"/>
      <c r="O9365" s="50"/>
      <c r="P9365" s="50"/>
      <c r="Q9365" s="50"/>
      <c r="R9365" s="51"/>
      <c r="S9365" s="51"/>
      <c r="T9365" s="51"/>
      <c r="U9365" s="51"/>
      <c r="V9365" s="51"/>
      <c r="W9365" s="51"/>
      <c r="X9365" s="44"/>
      <c r="AF9365" s="52"/>
      <c r="AM9365" s="7"/>
      <c r="AN9365" s="7"/>
      <c r="AO9365" s="53"/>
      <c r="AP9365" s="54"/>
      <c r="AQ9365" s="54"/>
      <c r="AR9365" s="7"/>
      <c r="AS9365" s="54"/>
      <c r="AT9365" s="53"/>
      <c r="AU9365" s="7"/>
      <c r="AV9365" s="7"/>
      <c r="AW9365" s="55"/>
      <c r="AX9365" s="56"/>
      <c r="AY9365" s="55"/>
      <c r="AZ9365" s="55"/>
      <c r="BA9365" s="55"/>
      <c r="BB9365" s="11"/>
      <c r="BC9365" s="12"/>
      <c r="BD9365" s="12"/>
      <c r="BE9365" s="12"/>
      <c r="BF9365" s="12"/>
      <c r="BG9365" s="12"/>
      <c r="BH9365" s="12"/>
      <c r="BI9365" s="12"/>
      <c r="BJ9365" s="12"/>
      <c r="BK9365" s="12"/>
    </row>
    <row r="9366" spans="1:63" s="5" customFormat="1">
      <c r="A9366" s="13"/>
      <c r="B9366" s="13"/>
      <c r="C9366" s="45"/>
      <c r="E9366" s="46"/>
      <c r="F9366" s="47"/>
      <c r="G9366" s="48"/>
      <c r="H9366" s="49"/>
      <c r="I9366" s="49"/>
      <c r="J9366" s="49"/>
      <c r="K9366" s="50"/>
      <c r="L9366" s="50"/>
      <c r="M9366" s="50"/>
      <c r="N9366" s="50"/>
      <c r="O9366" s="50"/>
      <c r="P9366" s="50"/>
      <c r="Q9366" s="50"/>
      <c r="R9366" s="51"/>
      <c r="S9366" s="51"/>
      <c r="T9366" s="51"/>
      <c r="U9366" s="51"/>
      <c r="V9366" s="51"/>
      <c r="W9366" s="51"/>
      <c r="X9366" s="44"/>
      <c r="AF9366" s="52"/>
      <c r="AM9366" s="7"/>
      <c r="AN9366" s="7"/>
      <c r="AO9366" s="53"/>
      <c r="AP9366" s="54"/>
      <c r="AQ9366" s="54"/>
      <c r="AR9366" s="7"/>
      <c r="AS9366" s="54"/>
      <c r="AT9366" s="53"/>
      <c r="AU9366" s="7"/>
      <c r="AV9366" s="7"/>
      <c r="AW9366" s="55"/>
      <c r="AX9366" s="56"/>
      <c r="AY9366" s="55"/>
      <c r="AZ9366" s="55"/>
      <c r="BA9366" s="55"/>
      <c r="BB9366" s="11"/>
      <c r="BC9366" s="12"/>
      <c r="BD9366" s="12"/>
      <c r="BE9366" s="12"/>
      <c r="BF9366" s="12"/>
      <c r="BG9366" s="12"/>
      <c r="BH9366" s="12"/>
      <c r="BI9366" s="12"/>
      <c r="BJ9366" s="12"/>
      <c r="BK9366" s="12"/>
    </row>
    <row r="9367" spans="1:63" s="5" customFormat="1">
      <c r="A9367" s="13"/>
      <c r="B9367" s="13"/>
      <c r="C9367" s="45"/>
      <c r="E9367" s="46"/>
      <c r="F9367" s="47"/>
      <c r="G9367" s="48"/>
      <c r="H9367" s="49"/>
      <c r="I9367" s="49"/>
      <c r="J9367" s="49"/>
      <c r="K9367" s="50"/>
      <c r="L9367" s="50"/>
      <c r="M9367" s="50"/>
      <c r="N9367" s="50"/>
      <c r="O9367" s="50"/>
      <c r="P9367" s="50"/>
      <c r="Q9367" s="50"/>
      <c r="R9367" s="51"/>
      <c r="S9367" s="51"/>
      <c r="T9367" s="51"/>
      <c r="U9367" s="51"/>
      <c r="V9367" s="51"/>
      <c r="W9367" s="51"/>
      <c r="X9367" s="44"/>
      <c r="AF9367" s="52"/>
      <c r="AM9367" s="7"/>
      <c r="AN9367" s="7"/>
      <c r="AO9367" s="53"/>
      <c r="AP9367" s="54"/>
      <c r="AQ9367" s="54"/>
      <c r="AR9367" s="7"/>
      <c r="AS9367" s="54"/>
      <c r="AT9367" s="53"/>
      <c r="AU9367" s="7"/>
      <c r="AV9367" s="7"/>
      <c r="AW9367" s="55"/>
      <c r="AX9367" s="56"/>
      <c r="AY9367" s="55"/>
      <c r="AZ9367" s="55"/>
      <c r="BA9367" s="55"/>
      <c r="BB9367" s="11"/>
      <c r="BC9367" s="12"/>
      <c r="BD9367" s="12"/>
      <c r="BE9367" s="12"/>
      <c r="BF9367" s="12"/>
      <c r="BG9367" s="12"/>
      <c r="BH9367" s="12"/>
      <c r="BI9367" s="12"/>
      <c r="BJ9367" s="12"/>
      <c r="BK9367" s="12"/>
    </row>
    <row r="9368" spans="1:63" s="5" customFormat="1">
      <c r="A9368" s="13"/>
      <c r="B9368" s="13"/>
      <c r="C9368" s="45"/>
      <c r="E9368" s="46"/>
      <c r="F9368" s="47"/>
      <c r="G9368" s="48"/>
      <c r="H9368" s="49"/>
      <c r="I9368" s="49"/>
      <c r="J9368" s="49"/>
      <c r="K9368" s="50"/>
      <c r="L9368" s="50"/>
      <c r="M9368" s="50"/>
      <c r="N9368" s="50"/>
      <c r="O9368" s="50"/>
      <c r="P9368" s="50"/>
      <c r="Q9368" s="50"/>
      <c r="R9368" s="51"/>
      <c r="S9368" s="51"/>
      <c r="T9368" s="51"/>
      <c r="U9368" s="51"/>
      <c r="V9368" s="51"/>
      <c r="W9368" s="51"/>
      <c r="X9368" s="44"/>
      <c r="AF9368" s="52"/>
      <c r="AM9368" s="7"/>
      <c r="AN9368" s="7"/>
      <c r="AO9368" s="53"/>
      <c r="AP9368" s="54"/>
      <c r="AQ9368" s="54"/>
      <c r="AR9368" s="7"/>
      <c r="AS9368" s="54"/>
      <c r="AT9368" s="53"/>
      <c r="AU9368" s="7"/>
      <c r="AV9368" s="7"/>
      <c r="AW9368" s="55"/>
      <c r="AX9368" s="56"/>
      <c r="AY9368" s="55"/>
      <c r="AZ9368" s="55"/>
      <c r="BA9368" s="55"/>
      <c r="BB9368" s="11"/>
      <c r="BC9368" s="12"/>
      <c r="BD9368" s="12"/>
      <c r="BE9368" s="12"/>
      <c r="BF9368" s="12"/>
      <c r="BG9368" s="12"/>
      <c r="BH9368" s="12"/>
      <c r="BI9368" s="12"/>
      <c r="BJ9368" s="12"/>
      <c r="BK9368" s="12"/>
    </row>
    <row r="9369" spans="1:63" s="5" customFormat="1">
      <c r="A9369" s="13"/>
      <c r="B9369" s="13"/>
      <c r="C9369" s="45"/>
      <c r="E9369" s="46"/>
      <c r="F9369" s="47"/>
      <c r="G9369" s="48"/>
      <c r="H9369" s="49"/>
      <c r="I9369" s="49"/>
      <c r="J9369" s="49"/>
      <c r="K9369" s="50"/>
      <c r="L9369" s="50"/>
      <c r="M9369" s="50"/>
      <c r="N9369" s="50"/>
      <c r="O9369" s="50"/>
      <c r="P9369" s="50"/>
      <c r="Q9369" s="50"/>
      <c r="R9369" s="51"/>
      <c r="S9369" s="51"/>
      <c r="T9369" s="51"/>
      <c r="U9369" s="51"/>
      <c r="V9369" s="51"/>
      <c r="W9369" s="51"/>
      <c r="X9369" s="44"/>
      <c r="AF9369" s="52"/>
      <c r="AM9369" s="7"/>
      <c r="AN9369" s="7"/>
      <c r="AO9369" s="53"/>
      <c r="AP9369" s="54"/>
      <c r="AQ9369" s="54"/>
      <c r="AR9369" s="7"/>
      <c r="AS9369" s="54"/>
      <c r="AT9369" s="53"/>
      <c r="AU9369" s="7"/>
      <c r="AV9369" s="7"/>
      <c r="AW9369" s="55"/>
      <c r="AX9369" s="56"/>
      <c r="AY9369" s="55"/>
      <c r="AZ9369" s="55"/>
      <c r="BA9369" s="55"/>
      <c r="BB9369" s="11"/>
      <c r="BC9369" s="12"/>
      <c r="BD9369" s="12"/>
      <c r="BE9369" s="12"/>
      <c r="BF9369" s="12"/>
      <c r="BG9369" s="12"/>
      <c r="BH9369" s="12"/>
      <c r="BI9369" s="12"/>
      <c r="BJ9369" s="12"/>
      <c r="BK9369" s="12"/>
    </row>
    <row r="9370" spans="1:63" s="5" customFormat="1">
      <c r="A9370" s="13"/>
      <c r="B9370" s="13"/>
      <c r="C9370" s="45"/>
      <c r="E9370" s="46"/>
      <c r="F9370" s="47"/>
      <c r="G9370" s="48"/>
      <c r="H9370" s="49"/>
      <c r="I9370" s="49"/>
      <c r="J9370" s="49"/>
      <c r="K9370" s="50"/>
      <c r="L9370" s="50"/>
      <c r="M9370" s="50"/>
      <c r="N9370" s="50"/>
      <c r="O9370" s="50"/>
      <c r="P9370" s="50"/>
      <c r="Q9370" s="50"/>
      <c r="R9370" s="51"/>
      <c r="S9370" s="51"/>
      <c r="T9370" s="51"/>
      <c r="U9370" s="51"/>
      <c r="V9370" s="51"/>
      <c r="W9370" s="51"/>
      <c r="X9370" s="44"/>
      <c r="AF9370" s="52"/>
      <c r="AM9370" s="7"/>
      <c r="AN9370" s="7"/>
      <c r="AO9370" s="53"/>
      <c r="AP9370" s="54"/>
      <c r="AQ9370" s="54"/>
      <c r="AR9370" s="7"/>
      <c r="AS9370" s="54"/>
      <c r="AT9370" s="53"/>
      <c r="AU9370" s="7"/>
      <c r="AV9370" s="7"/>
      <c r="AW9370" s="55"/>
      <c r="AX9370" s="56"/>
      <c r="AY9370" s="55"/>
      <c r="AZ9370" s="55"/>
      <c r="BA9370" s="55"/>
      <c r="BB9370" s="11"/>
      <c r="BC9370" s="12"/>
      <c r="BD9370" s="12"/>
      <c r="BE9370" s="12"/>
      <c r="BF9370" s="12"/>
      <c r="BG9370" s="12"/>
      <c r="BH9370" s="12"/>
      <c r="BI9370" s="12"/>
      <c r="BJ9370" s="12"/>
      <c r="BK9370" s="12"/>
    </row>
    <row r="9371" spans="1:63" s="5" customFormat="1">
      <c r="A9371" s="13"/>
      <c r="B9371" s="13"/>
      <c r="C9371" s="45"/>
      <c r="E9371" s="46"/>
      <c r="F9371" s="47"/>
      <c r="G9371" s="48"/>
      <c r="H9371" s="49"/>
      <c r="I9371" s="49"/>
      <c r="J9371" s="49"/>
      <c r="K9371" s="50"/>
      <c r="L9371" s="50"/>
      <c r="M9371" s="50"/>
      <c r="N9371" s="50"/>
      <c r="O9371" s="50"/>
      <c r="P9371" s="50"/>
      <c r="Q9371" s="50"/>
      <c r="R9371" s="51"/>
      <c r="S9371" s="51"/>
      <c r="T9371" s="51"/>
      <c r="U9371" s="51"/>
      <c r="V9371" s="51"/>
      <c r="W9371" s="51"/>
      <c r="X9371" s="44"/>
      <c r="AF9371" s="52"/>
      <c r="AM9371" s="7"/>
      <c r="AN9371" s="7"/>
      <c r="AO9371" s="53"/>
      <c r="AP9371" s="54"/>
      <c r="AQ9371" s="54"/>
      <c r="AR9371" s="7"/>
      <c r="AS9371" s="54"/>
      <c r="AT9371" s="53"/>
      <c r="AU9371" s="7"/>
      <c r="AV9371" s="7"/>
      <c r="AW9371" s="55"/>
      <c r="AX9371" s="56"/>
      <c r="AY9371" s="55"/>
      <c r="AZ9371" s="55"/>
      <c r="BA9371" s="55"/>
      <c r="BB9371" s="11"/>
      <c r="BC9371" s="12"/>
      <c r="BD9371" s="12"/>
      <c r="BE9371" s="12"/>
      <c r="BF9371" s="12"/>
      <c r="BG9371" s="12"/>
      <c r="BH9371" s="12"/>
      <c r="BI9371" s="12"/>
      <c r="BJ9371" s="12"/>
      <c r="BK9371" s="12"/>
    </row>
    <row r="9372" spans="1:63" s="5" customFormat="1">
      <c r="A9372" s="13"/>
      <c r="B9372" s="13"/>
      <c r="C9372" s="45"/>
      <c r="E9372" s="46"/>
      <c r="F9372" s="47"/>
      <c r="G9372" s="48"/>
      <c r="H9372" s="49"/>
      <c r="I9372" s="49"/>
      <c r="J9372" s="49"/>
      <c r="K9372" s="50"/>
      <c r="L9372" s="50"/>
      <c r="M9372" s="50"/>
      <c r="N9372" s="50"/>
      <c r="O9372" s="50"/>
      <c r="P9372" s="50"/>
      <c r="Q9372" s="50"/>
      <c r="R9372" s="51"/>
      <c r="S9372" s="51"/>
      <c r="T9372" s="51"/>
      <c r="U9372" s="51"/>
      <c r="V9372" s="51"/>
      <c r="W9372" s="51"/>
      <c r="X9372" s="44"/>
      <c r="AF9372" s="52"/>
      <c r="AM9372" s="7"/>
      <c r="AN9372" s="7"/>
      <c r="AO9372" s="53"/>
      <c r="AP9372" s="54"/>
      <c r="AQ9372" s="54"/>
      <c r="AR9372" s="7"/>
      <c r="AS9372" s="54"/>
      <c r="AT9372" s="53"/>
      <c r="AU9372" s="7"/>
      <c r="AV9372" s="7"/>
      <c r="AW9372" s="55"/>
      <c r="AX9372" s="56"/>
      <c r="AY9372" s="55"/>
      <c r="AZ9372" s="55"/>
      <c r="BA9372" s="55"/>
      <c r="BB9372" s="11"/>
      <c r="BC9372" s="12"/>
      <c r="BD9372" s="12"/>
      <c r="BE9372" s="12"/>
      <c r="BF9372" s="12"/>
      <c r="BG9372" s="12"/>
      <c r="BH9372" s="12"/>
      <c r="BI9372" s="12"/>
      <c r="BJ9372" s="12"/>
      <c r="BK9372" s="12"/>
    </row>
    <row r="9373" spans="1:63" s="5" customFormat="1">
      <c r="A9373" s="13"/>
      <c r="B9373" s="13"/>
      <c r="C9373" s="45"/>
      <c r="E9373" s="46"/>
      <c r="F9373" s="47"/>
      <c r="G9373" s="48"/>
      <c r="H9373" s="49"/>
      <c r="I9373" s="49"/>
      <c r="J9373" s="49"/>
      <c r="K9373" s="50"/>
      <c r="L9373" s="50"/>
      <c r="M9373" s="50"/>
      <c r="N9373" s="50"/>
      <c r="O9373" s="50"/>
      <c r="P9373" s="50"/>
      <c r="Q9373" s="50"/>
      <c r="R9373" s="51"/>
      <c r="S9373" s="51"/>
      <c r="T9373" s="51"/>
      <c r="U9373" s="51"/>
      <c r="V9373" s="51"/>
      <c r="W9373" s="51"/>
      <c r="X9373" s="44"/>
      <c r="AF9373" s="52"/>
      <c r="AM9373" s="7"/>
      <c r="AN9373" s="7"/>
      <c r="AO9373" s="53"/>
      <c r="AP9373" s="54"/>
      <c r="AQ9373" s="54"/>
      <c r="AR9373" s="7"/>
      <c r="AS9373" s="54"/>
      <c r="AT9373" s="53"/>
      <c r="AU9373" s="7"/>
      <c r="AV9373" s="7"/>
      <c r="AW9373" s="55"/>
      <c r="AX9373" s="56"/>
      <c r="AY9373" s="55"/>
      <c r="AZ9373" s="55"/>
      <c r="BA9373" s="55"/>
      <c r="BB9373" s="11"/>
      <c r="BC9373" s="12"/>
      <c r="BD9373" s="12"/>
      <c r="BE9373" s="12"/>
      <c r="BF9373" s="12"/>
      <c r="BG9373" s="12"/>
      <c r="BH9373" s="12"/>
      <c r="BI9373" s="12"/>
      <c r="BJ9373" s="12"/>
      <c r="BK9373" s="12"/>
    </row>
    <row r="9374" spans="1:63" s="5" customFormat="1">
      <c r="A9374" s="13"/>
      <c r="B9374" s="13"/>
      <c r="C9374" s="45"/>
      <c r="E9374" s="46"/>
      <c r="F9374" s="47"/>
      <c r="G9374" s="48"/>
      <c r="H9374" s="49"/>
      <c r="I9374" s="49"/>
      <c r="J9374" s="49"/>
      <c r="K9374" s="50"/>
      <c r="L9374" s="50"/>
      <c r="M9374" s="50"/>
      <c r="N9374" s="50"/>
      <c r="O9374" s="50"/>
      <c r="P9374" s="50"/>
      <c r="Q9374" s="50"/>
      <c r="R9374" s="51"/>
      <c r="S9374" s="51"/>
      <c r="T9374" s="51"/>
      <c r="U9374" s="51"/>
      <c r="V9374" s="51"/>
      <c r="W9374" s="51"/>
      <c r="X9374" s="44"/>
      <c r="AF9374" s="52"/>
      <c r="AM9374" s="7"/>
      <c r="AN9374" s="7"/>
      <c r="AO9374" s="53"/>
      <c r="AP9374" s="54"/>
      <c r="AQ9374" s="54"/>
      <c r="AR9374" s="7"/>
      <c r="AS9374" s="54"/>
      <c r="AT9374" s="53"/>
      <c r="AU9374" s="7"/>
      <c r="AV9374" s="7"/>
      <c r="AW9374" s="55"/>
      <c r="AX9374" s="56"/>
      <c r="AY9374" s="55"/>
      <c r="AZ9374" s="55"/>
      <c r="BA9374" s="55"/>
      <c r="BB9374" s="11"/>
      <c r="BC9374" s="12"/>
      <c r="BD9374" s="12"/>
      <c r="BE9374" s="12"/>
      <c r="BF9374" s="12"/>
      <c r="BG9374" s="12"/>
      <c r="BH9374" s="12"/>
      <c r="BI9374" s="12"/>
      <c r="BJ9374" s="12"/>
      <c r="BK9374" s="12"/>
    </row>
    <row r="9375" spans="1:63" s="5" customFormat="1">
      <c r="A9375" s="13"/>
      <c r="B9375" s="13"/>
      <c r="C9375" s="45"/>
      <c r="E9375" s="46"/>
      <c r="F9375" s="47"/>
      <c r="G9375" s="48"/>
      <c r="H9375" s="49"/>
      <c r="I9375" s="49"/>
      <c r="J9375" s="49"/>
      <c r="K9375" s="50"/>
      <c r="L9375" s="50"/>
      <c r="M9375" s="50"/>
      <c r="N9375" s="50"/>
      <c r="O9375" s="50"/>
      <c r="P9375" s="50"/>
      <c r="Q9375" s="50"/>
      <c r="R9375" s="51"/>
      <c r="S9375" s="51"/>
      <c r="T9375" s="51"/>
      <c r="U9375" s="51"/>
      <c r="V9375" s="51"/>
      <c r="W9375" s="51"/>
      <c r="X9375" s="44"/>
      <c r="AF9375" s="52"/>
      <c r="AM9375" s="7"/>
      <c r="AN9375" s="7"/>
      <c r="AO9375" s="53"/>
      <c r="AP9375" s="54"/>
      <c r="AQ9375" s="54"/>
      <c r="AR9375" s="7"/>
      <c r="AS9375" s="54"/>
      <c r="AT9375" s="53"/>
      <c r="AU9375" s="7"/>
      <c r="AV9375" s="7"/>
      <c r="AW9375" s="55"/>
      <c r="AX9375" s="56"/>
      <c r="AY9375" s="55"/>
      <c r="AZ9375" s="55"/>
      <c r="BA9375" s="55"/>
      <c r="BB9375" s="11"/>
      <c r="BC9375" s="12"/>
      <c r="BD9375" s="12"/>
      <c r="BE9375" s="12"/>
      <c r="BF9375" s="12"/>
      <c r="BG9375" s="12"/>
      <c r="BH9375" s="12"/>
      <c r="BI9375" s="12"/>
      <c r="BJ9375" s="12"/>
      <c r="BK9375" s="12"/>
    </row>
    <row r="9376" spans="1:63" s="5" customFormat="1">
      <c r="A9376" s="13"/>
      <c r="B9376" s="13"/>
      <c r="C9376" s="45"/>
      <c r="E9376" s="46"/>
      <c r="F9376" s="47"/>
      <c r="G9376" s="48"/>
      <c r="H9376" s="49"/>
      <c r="I9376" s="49"/>
      <c r="J9376" s="49"/>
      <c r="K9376" s="50"/>
      <c r="L9376" s="50"/>
      <c r="M9376" s="50"/>
      <c r="N9376" s="50"/>
      <c r="O9376" s="50"/>
      <c r="P9376" s="50"/>
      <c r="Q9376" s="50"/>
      <c r="R9376" s="51"/>
      <c r="S9376" s="51"/>
      <c r="T9376" s="51"/>
      <c r="U9376" s="51"/>
      <c r="V9376" s="51"/>
      <c r="W9376" s="51"/>
      <c r="X9376" s="44"/>
      <c r="AF9376" s="52"/>
      <c r="AM9376" s="7"/>
      <c r="AN9376" s="7"/>
      <c r="AO9376" s="53"/>
      <c r="AP9376" s="54"/>
      <c r="AQ9376" s="54"/>
      <c r="AR9376" s="7"/>
      <c r="AS9376" s="54"/>
      <c r="AT9376" s="53"/>
      <c r="AU9376" s="7"/>
      <c r="AV9376" s="7"/>
      <c r="AW9376" s="55"/>
      <c r="AX9376" s="56"/>
      <c r="AY9376" s="55"/>
      <c r="AZ9376" s="55"/>
      <c r="BA9376" s="55"/>
      <c r="BB9376" s="11"/>
      <c r="BC9376" s="12"/>
      <c r="BD9376" s="12"/>
      <c r="BE9376" s="12"/>
      <c r="BF9376" s="12"/>
      <c r="BG9376" s="12"/>
      <c r="BH9376" s="12"/>
      <c r="BI9376" s="12"/>
      <c r="BJ9376" s="12"/>
      <c r="BK9376" s="12"/>
    </row>
    <row r="9377" spans="1:63" s="5" customFormat="1">
      <c r="A9377" s="13"/>
      <c r="B9377" s="13"/>
      <c r="C9377" s="45"/>
      <c r="E9377" s="46"/>
      <c r="F9377" s="47"/>
      <c r="G9377" s="48"/>
      <c r="H9377" s="49"/>
      <c r="I9377" s="49"/>
      <c r="J9377" s="49"/>
      <c r="K9377" s="50"/>
      <c r="L9377" s="50"/>
      <c r="M9377" s="50"/>
      <c r="N9377" s="50"/>
      <c r="O9377" s="50"/>
      <c r="P9377" s="50"/>
      <c r="Q9377" s="50"/>
      <c r="R9377" s="51"/>
      <c r="S9377" s="51"/>
      <c r="T9377" s="51"/>
      <c r="U9377" s="51"/>
      <c r="V9377" s="51"/>
      <c r="W9377" s="51"/>
      <c r="X9377" s="44"/>
      <c r="AF9377" s="52"/>
      <c r="AM9377" s="7"/>
      <c r="AN9377" s="7"/>
      <c r="AO9377" s="53"/>
      <c r="AP9377" s="54"/>
      <c r="AQ9377" s="54"/>
      <c r="AR9377" s="7"/>
      <c r="AS9377" s="54"/>
      <c r="AT9377" s="53"/>
      <c r="AU9377" s="7"/>
      <c r="AV9377" s="7"/>
      <c r="AW9377" s="55"/>
      <c r="AX9377" s="56"/>
      <c r="AY9377" s="55"/>
      <c r="AZ9377" s="55"/>
      <c r="BA9377" s="55"/>
      <c r="BB9377" s="11"/>
      <c r="BC9377" s="12"/>
      <c r="BD9377" s="12"/>
      <c r="BE9377" s="12"/>
      <c r="BF9377" s="12"/>
      <c r="BG9377" s="12"/>
      <c r="BH9377" s="12"/>
      <c r="BI9377" s="12"/>
      <c r="BJ9377" s="12"/>
      <c r="BK9377" s="12"/>
    </row>
    <row r="9378" spans="1:63" s="5" customFormat="1">
      <c r="A9378" s="13"/>
      <c r="B9378" s="13"/>
      <c r="C9378" s="45"/>
      <c r="E9378" s="46"/>
      <c r="F9378" s="47"/>
      <c r="G9378" s="48"/>
      <c r="H9378" s="49"/>
      <c r="I9378" s="49"/>
      <c r="J9378" s="49"/>
      <c r="K9378" s="50"/>
      <c r="L9378" s="50"/>
      <c r="M9378" s="50"/>
      <c r="N9378" s="50"/>
      <c r="O9378" s="50"/>
      <c r="P9378" s="50"/>
      <c r="Q9378" s="50"/>
      <c r="R9378" s="51"/>
      <c r="S9378" s="51"/>
      <c r="T9378" s="51"/>
      <c r="U9378" s="51"/>
      <c r="V9378" s="51"/>
      <c r="W9378" s="51"/>
      <c r="X9378" s="44"/>
      <c r="AF9378" s="52"/>
      <c r="AM9378" s="7"/>
      <c r="AN9378" s="7"/>
      <c r="AO9378" s="53"/>
      <c r="AP9378" s="54"/>
      <c r="AQ9378" s="54"/>
      <c r="AR9378" s="7"/>
      <c r="AS9378" s="54"/>
      <c r="AT9378" s="53"/>
      <c r="AU9378" s="7"/>
      <c r="AV9378" s="7"/>
      <c r="AW9378" s="55"/>
      <c r="AX9378" s="56"/>
      <c r="AY9378" s="55"/>
      <c r="AZ9378" s="55"/>
      <c r="BA9378" s="55"/>
      <c r="BB9378" s="11"/>
      <c r="BC9378" s="12"/>
      <c r="BD9378" s="12"/>
      <c r="BE9378" s="12"/>
      <c r="BF9378" s="12"/>
      <c r="BG9378" s="12"/>
      <c r="BH9378" s="12"/>
      <c r="BI9378" s="12"/>
      <c r="BJ9378" s="12"/>
      <c r="BK9378" s="12"/>
    </row>
    <row r="9379" spans="1:63" s="5" customFormat="1">
      <c r="A9379" s="13"/>
      <c r="B9379" s="13"/>
      <c r="C9379" s="45"/>
      <c r="E9379" s="46"/>
      <c r="F9379" s="47"/>
      <c r="G9379" s="48"/>
      <c r="H9379" s="49"/>
      <c r="I9379" s="49"/>
      <c r="J9379" s="49"/>
      <c r="K9379" s="50"/>
      <c r="L9379" s="50"/>
      <c r="M9379" s="50"/>
      <c r="N9379" s="50"/>
      <c r="O9379" s="50"/>
      <c r="P9379" s="50"/>
      <c r="Q9379" s="50"/>
      <c r="R9379" s="51"/>
      <c r="S9379" s="51"/>
      <c r="T9379" s="51"/>
      <c r="U9379" s="51"/>
      <c r="V9379" s="51"/>
      <c r="W9379" s="51"/>
      <c r="X9379" s="44"/>
      <c r="AF9379" s="52"/>
      <c r="AM9379" s="7"/>
      <c r="AN9379" s="7"/>
      <c r="AO9379" s="53"/>
      <c r="AP9379" s="54"/>
      <c r="AQ9379" s="54"/>
      <c r="AR9379" s="7"/>
      <c r="AS9379" s="54"/>
      <c r="AT9379" s="53"/>
      <c r="AU9379" s="7"/>
      <c r="AV9379" s="7"/>
      <c r="AW9379" s="55"/>
      <c r="AX9379" s="56"/>
      <c r="AY9379" s="55"/>
      <c r="AZ9379" s="55"/>
      <c r="BA9379" s="55"/>
      <c r="BB9379" s="11"/>
      <c r="BC9379" s="12"/>
      <c r="BD9379" s="12"/>
      <c r="BE9379" s="12"/>
      <c r="BF9379" s="12"/>
      <c r="BG9379" s="12"/>
      <c r="BH9379" s="12"/>
      <c r="BI9379" s="12"/>
      <c r="BJ9379" s="12"/>
      <c r="BK9379" s="12"/>
    </row>
    <row r="9380" spans="1:63" s="5" customFormat="1">
      <c r="A9380" s="13"/>
      <c r="B9380" s="13"/>
      <c r="C9380" s="45"/>
      <c r="E9380" s="46"/>
      <c r="F9380" s="47"/>
      <c r="G9380" s="48"/>
      <c r="H9380" s="49"/>
      <c r="I9380" s="49"/>
      <c r="J9380" s="49"/>
      <c r="K9380" s="50"/>
      <c r="L9380" s="50"/>
      <c r="M9380" s="50"/>
      <c r="N9380" s="50"/>
      <c r="O9380" s="50"/>
      <c r="P9380" s="50"/>
      <c r="Q9380" s="50"/>
      <c r="R9380" s="51"/>
      <c r="S9380" s="51"/>
      <c r="T9380" s="51"/>
      <c r="U9380" s="51"/>
      <c r="V9380" s="51"/>
      <c r="W9380" s="51"/>
      <c r="X9380" s="44"/>
      <c r="AF9380" s="52"/>
      <c r="AM9380" s="7"/>
      <c r="AN9380" s="7"/>
      <c r="AO9380" s="53"/>
      <c r="AP9380" s="54"/>
      <c r="AQ9380" s="54"/>
      <c r="AR9380" s="7"/>
      <c r="AS9380" s="54"/>
      <c r="AT9380" s="53"/>
      <c r="AU9380" s="7"/>
      <c r="AV9380" s="7"/>
      <c r="AW9380" s="55"/>
      <c r="AX9380" s="56"/>
      <c r="AY9380" s="55"/>
      <c r="AZ9380" s="55"/>
      <c r="BA9380" s="55"/>
      <c r="BB9380" s="11"/>
      <c r="BC9380" s="12"/>
      <c r="BD9380" s="12"/>
      <c r="BE9380" s="12"/>
      <c r="BF9380" s="12"/>
      <c r="BG9380" s="12"/>
      <c r="BH9380" s="12"/>
      <c r="BI9380" s="12"/>
      <c r="BJ9380" s="12"/>
      <c r="BK9380" s="12"/>
    </row>
    <row r="9381" spans="1:63" s="5" customFormat="1">
      <c r="A9381" s="13"/>
      <c r="B9381" s="13"/>
      <c r="C9381" s="45"/>
      <c r="E9381" s="46"/>
      <c r="F9381" s="47"/>
      <c r="G9381" s="48"/>
      <c r="H9381" s="49"/>
      <c r="I9381" s="49"/>
      <c r="J9381" s="49"/>
      <c r="K9381" s="50"/>
      <c r="L9381" s="50"/>
      <c r="M9381" s="50"/>
      <c r="N9381" s="50"/>
      <c r="O9381" s="50"/>
      <c r="P9381" s="50"/>
      <c r="Q9381" s="50"/>
      <c r="R9381" s="51"/>
      <c r="S9381" s="51"/>
      <c r="T9381" s="51"/>
      <c r="U9381" s="51"/>
      <c r="V9381" s="51"/>
      <c r="W9381" s="51"/>
      <c r="X9381" s="44"/>
      <c r="AF9381" s="52"/>
      <c r="AM9381" s="7"/>
      <c r="AN9381" s="7"/>
      <c r="AO9381" s="53"/>
      <c r="AP9381" s="54"/>
      <c r="AQ9381" s="54"/>
      <c r="AR9381" s="7"/>
      <c r="AS9381" s="54"/>
      <c r="AT9381" s="53"/>
      <c r="AU9381" s="7"/>
      <c r="AV9381" s="7"/>
      <c r="AW9381" s="55"/>
      <c r="AX9381" s="56"/>
      <c r="AY9381" s="55"/>
      <c r="AZ9381" s="55"/>
      <c r="BA9381" s="55"/>
      <c r="BB9381" s="11"/>
      <c r="BC9381" s="12"/>
      <c r="BD9381" s="12"/>
      <c r="BE9381" s="12"/>
      <c r="BF9381" s="12"/>
      <c r="BG9381" s="12"/>
      <c r="BH9381" s="12"/>
      <c r="BI9381" s="12"/>
      <c r="BJ9381" s="12"/>
      <c r="BK9381" s="12"/>
    </row>
    <row r="9382" spans="1:63" s="5" customFormat="1">
      <c r="A9382" s="13"/>
      <c r="B9382" s="13"/>
      <c r="C9382" s="45"/>
      <c r="E9382" s="46"/>
      <c r="F9382" s="47"/>
      <c r="G9382" s="48"/>
      <c r="H9382" s="49"/>
      <c r="I9382" s="49"/>
      <c r="J9382" s="49"/>
      <c r="K9382" s="50"/>
      <c r="L9382" s="50"/>
      <c r="M9382" s="50"/>
      <c r="N9382" s="50"/>
      <c r="O9382" s="50"/>
      <c r="P9382" s="50"/>
      <c r="Q9382" s="50"/>
      <c r="R9382" s="51"/>
      <c r="S9382" s="51"/>
      <c r="T9382" s="51"/>
      <c r="U9382" s="51"/>
      <c r="V9382" s="51"/>
      <c r="W9382" s="51"/>
      <c r="X9382" s="44"/>
      <c r="AF9382" s="52"/>
      <c r="AM9382" s="7"/>
      <c r="AN9382" s="7"/>
      <c r="AO9382" s="53"/>
      <c r="AP9382" s="54"/>
      <c r="AQ9382" s="54"/>
      <c r="AR9382" s="7"/>
      <c r="AS9382" s="54"/>
      <c r="AT9382" s="53"/>
      <c r="AU9382" s="7"/>
      <c r="AV9382" s="7"/>
      <c r="AW9382" s="55"/>
      <c r="AX9382" s="56"/>
      <c r="AY9382" s="55"/>
      <c r="AZ9382" s="55"/>
      <c r="BA9382" s="55"/>
      <c r="BB9382" s="11"/>
      <c r="BC9382" s="12"/>
      <c r="BD9382" s="12"/>
      <c r="BE9382" s="12"/>
      <c r="BF9382" s="12"/>
      <c r="BG9382" s="12"/>
      <c r="BH9382" s="12"/>
      <c r="BI9382" s="12"/>
      <c r="BJ9382" s="12"/>
      <c r="BK9382" s="12"/>
    </row>
    <row r="9383" spans="1:63" s="5" customFormat="1">
      <c r="A9383" s="13"/>
      <c r="B9383" s="13"/>
      <c r="C9383" s="45"/>
      <c r="E9383" s="46"/>
      <c r="F9383" s="47"/>
      <c r="G9383" s="48"/>
      <c r="H9383" s="49"/>
      <c r="I9383" s="49"/>
      <c r="J9383" s="49"/>
      <c r="K9383" s="50"/>
      <c r="L9383" s="50"/>
      <c r="M9383" s="50"/>
      <c r="N9383" s="50"/>
      <c r="O9383" s="50"/>
      <c r="P9383" s="50"/>
      <c r="Q9383" s="50"/>
      <c r="R9383" s="51"/>
      <c r="S9383" s="51"/>
      <c r="T9383" s="51"/>
      <c r="U9383" s="51"/>
      <c r="V9383" s="51"/>
      <c r="W9383" s="51"/>
      <c r="X9383" s="44"/>
      <c r="AF9383" s="52"/>
      <c r="AM9383" s="7"/>
      <c r="AN9383" s="7"/>
      <c r="AO9383" s="53"/>
      <c r="AP9383" s="54"/>
      <c r="AQ9383" s="54"/>
      <c r="AR9383" s="7"/>
      <c r="AS9383" s="54"/>
      <c r="AT9383" s="53"/>
      <c r="AU9383" s="7"/>
      <c r="AV9383" s="7"/>
      <c r="AW9383" s="55"/>
      <c r="AX9383" s="56"/>
      <c r="AY9383" s="55"/>
      <c r="AZ9383" s="55"/>
      <c r="BA9383" s="55"/>
      <c r="BB9383" s="11"/>
      <c r="BC9383" s="12"/>
      <c r="BD9383" s="12"/>
      <c r="BE9383" s="12"/>
      <c r="BF9383" s="12"/>
      <c r="BG9383" s="12"/>
      <c r="BH9383" s="12"/>
      <c r="BI9383" s="12"/>
      <c r="BJ9383" s="12"/>
      <c r="BK9383" s="12"/>
    </row>
    <row r="9384" spans="1:63" s="5" customFormat="1">
      <c r="A9384" s="13"/>
      <c r="B9384" s="13"/>
      <c r="C9384" s="45"/>
      <c r="E9384" s="46"/>
      <c r="F9384" s="47"/>
      <c r="G9384" s="48"/>
      <c r="H9384" s="49"/>
      <c r="I9384" s="49"/>
      <c r="J9384" s="49"/>
      <c r="K9384" s="50"/>
      <c r="L9384" s="50"/>
      <c r="M9384" s="50"/>
      <c r="N9384" s="50"/>
      <c r="O9384" s="50"/>
      <c r="P9384" s="50"/>
      <c r="Q9384" s="50"/>
      <c r="R9384" s="51"/>
      <c r="S9384" s="51"/>
      <c r="T9384" s="51"/>
      <c r="U9384" s="51"/>
      <c r="V9384" s="51"/>
      <c r="W9384" s="51"/>
      <c r="X9384" s="44"/>
      <c r="AF9384" s="52"/>
      <c r="AM9384" s="7"/>
      <c r="AN9384" s="7"/>
      <c r="AO9384" s="53"/>
      <c r="AP9384" s="54"/>
      <c r="AQ9384" s="54"/>
      <c r="AR9384" s="7"/>
      <c r="AS9384" s="54"/>
      <c r="AT9384" s="53"/>
      <c r="AU9384" s="7"/>
      <c r="AV9384" s="7"/>
      <c r="AW9384" s="55"/>
      <c r="AX9384" s="56"/>
      <c r="AY9384" s="55"/>
      <c r="AZ9384" s="55"/>
      <c r="BA9384" s="55"/>
      <c r="BB9384" s="11"/>
      <c r="BC9384" s="12"/>
      <c r="BD9384" s="12"/>
      <c r="BE9384" s="12"/>
      <c r="BF9384" s="12"/>
      <c r="BG9384" s="12"/>
      <c r="BH9384" s="12"/>
      <c r="BI9384" s="12"/>
      <c r="BJ9384" s="12"/>
      <c r="BK9384" s="12"/>
    </row>
    <row r="9385" spans="1:63" s="5" customFormat="1">
      <c r="A9385" s="13"/>
      <c r="B9385" s="13"/>
      <c r="C9385" s="45"/>
      <c r="E9385" s="46"/>
      <c r="F9385" s="47"/>
      <c r="G9385" s="48"/>
      <c r="H9385" s="49"/>
      <c r="I9385" s="49"/>
      <c r="J9385" s="49"/>
      <c r="K9385" s="50"/>
      <c r="L9385" s="50"/>
      <c r="M9385" s="50"/>
      <c r="N9385" s="50"/>
      <c r="O9385" s="50"/>
      <c r="P9385" s="50"/>
      <c r="Q9385" s="50"/>
      <c r="R9385" s="51"/>
      <c r="S9385" s="51"/>
      <c r="T9385" s="51"/>
      <c r="U9385" s="51"/>
      <c r="V9385" s="51"/>
      <c r="W9385" s="51"/>
      <c r="X9385" s="44"/>
      <c r="AF9385" s="52"/>
      <c r="AM9385" s="7"/>
      <c r="AN9385" s="7"/>
      <c r="AO9385" s="53"/>
      <c r="AP9385" s="54"/>
      <c r="AQ9385" s="54"/>
      <c r="AR9385" s="7"/>
      <c r="AS9385" s="54"/>
      <c r="AT9385" s="53"/>
      <c r="AU9385" s="7"/>
      <c r="AV9385" s="7"/>
      <c r="AW9385" s="55"/>
      <c r="AX9385" s="56"/>
      <c r="AY9385" s="55"/>
      <c r="AZ9385" s="55"/>
      <c r="BA9385" s="55"/>
      <c r="BB9385" s="11"/>
      <c r="BC9385" s="12"/>
      <c r="BD9385" s="12"/>
      <c r="BE9385" s="12"/>
      <c r="BF9385" s="12"/>
      <c r="BG9385" s="12"/>
      <c r="BH9385" s="12"/>
      <c r="BI9385" s="12"/>
      <c r="BJ9385" s="12"/>
      <c r="BK9385" s="12"/>
    </row>
    <row r="9386" spans="1:63" s="5" customFormat="1">
      <c r="A9386" s="13"/>
      <c r="B9386" s="13"/>
      <c r="C9386" s="45"/>
      <c r="E9386" s="46"/>
      <c r="F9386" s="47"/>
      <c r="G9386" s="48"/>
      <c r="H9386" s="49"/>
      <c r="I9386" s="49"/>
      <c r="J9386" s="49"/>
      <c r="K9386" s="50"/>
      <c r="L9386" s="50"/>
      <c r="M9386" s="50"/>
      <c r="N9386" s="50"/>
      <c r="O9386" s="50"/>
      <c r="P9386" s="50"/>
      <c r="Q9386" s="50"/>
      <c r="R9386" s="51"/>
      <c r="S9386" s="51"/>
      <c r="T9386" s="51"/>
      <c r="U9386" s="51"/>
      <c r="V9386" s="51"/>
      <c r="W9386" s="51"/>
      <c r="X9386" s="44"/>
      <c r="AF9386" s="52"/>
      <c r="AM9386" s="7"/>
      <c r="AN9386" s="7"/>
      <c r="AO9386" s="53"/>
      <c r="AP9386" s="54"/>
      <c r="AQ9386" s="54"/>
      <c r="AR9386" s="7"/>
      <c r="AS9386" s="54"/>
      <c r="AT9386" s="53"/>
      <c r="AU9386" s="7"/>
      <c r="AV9386" s="7"/>
      <c r="AW9386" s="55"/>
      <c r="AX9386" s="56"/>
      <c r="AY9386" s="55"/>
      <c r="AZ9386" s="55"/>
      <c r="BA9386" s="55"/>
      <c r="BB9386" s="11"/>
      <c r="BC9386" s="12"/>
      <c r="BD9386" s="12"/>
      <c r="BE9386" s="12"/>
      <c r="BF9386" s="12"/>
      <c r="BG9386" s="12"/>
      <c r="BH9386" s="12"/>
      <c r="BI9386" s="12"/>
      <c r="BJ9386" s="12"/>
      <c r="BK9386" s="12"/>
    </row>
    <row r="9387" spans="1:63" s="5" customFormat="1">
      <c r="A9387" s="13"/>
      <c r="B9387" s="13"/>
      <c r="C9387" s="45"/>
      <c r="E9387" s="46"/>
      <c r="F9387" s="47"/>
      <c r="G9387" s="48"/>
      <c r="H9387" s="49"/>
      <c r="I9387" s="49"/>
      <c r="J9387" s="49"/>
      <c r="K9387" s="50"/>
      <c r="L9387" s="50"/>
      <c r="M9387" s="50"/>
      <c r="N9387" s="50"/>
      <c r="O9387" s="50"/>
      <c r="P9387" s="50"/>
      <c r="Q9387" s="50"/>
      <c r="R9387" s="51"/>
      <c r="S9387" s="51"/>
      <c r="T9387" s="51"/>
      <c r="U9387" s="51"/>
      <c r="V9387" s="51"/>
      <c r="W9387" s="51"/>
      <c r="X9387" s="44"/>
      <c r="AF9387" s="52"/>
      <c r="AM9387" s="7"/>
      <c r="AN9387" s="7"/>
      <c r="AO9387" s="53"/>
      <c r="AP9387" s="54"/>
      <c r="AQ9387" s="54"/>
      <c r="AR9387" s="7"/>
      <c r="AS9387" s="54"/>
      <c r="AT9387" s="53"/>
      <c r="AU9387" s="7"/>
      <c r="AV9387" s="7"/>
      <c r="AW9387" s="55"/>
      <c r="AX9387" s="56"/>
      <c r="AY9387" s="55"/>
      <c r="AZ9387" s="55"/>
      <c r="BA9387" s="55"/>
      <c r="BB9387" s="11"/>
      <c r="BC9387" s="12"/>
      <c r="BD9387" s="12"/>
      <c r="BE9387" s="12"/>
      <c r="BF9387" s="12"/>
      <c r="BG9387" s="12"/>
      <c r="BH9387" s="12"/>
      <c r="BI9387" s="12"/>
      <c r="BJ9387" s="12"/>
      <c r="BK9387" s="12"/>
    </row>
    <row r="9388" spans="1:63" s="5" customFormat="1">
      <c r="A9388" s="13"/>
      <c r="B9388" s="13"/>
      <c r="C9388" s="45"/>
      <c r="E9388" s="46"/>
      <c r="F9388" s="47"/>
      <c r="G9388" s="48"/>
      <c r="H9388" s="49"/>
      <c r="I9388" s="49"/>
      <c r="J9388" s="49"/>
      <c r="K9388" s="50"/>
      <c r="L9388" s="50"/>
      <c r="M9388" s="50"/>
      <c r="N9388" s="50"/>
      <c r="O9388" s="50"/>
      <c r="P9388" s="50"/>
      <c r="Q9388" s="50"/>
      <c r="R9388" s="51"/>
      <c r="S9388" s="51"/>
      <c r="T9388" s="51"/>
      <c r="U9388" s="51"/>
      <c r="V9388" s="51"/>
      <c r="W9388" s="51"/>
      <c r="X9388" s="44"/>
      <c r="AF9388" s="52"/>
      <c r="AM9388" s="7"/>
      <c r="AN9388" s="7"/>
      <c r="AO9388" s="53"/>
      <c r="AP9388" s="54"/>
      <c r="AQ9388" s="54"/>
      <c r="AR9388" s="7"/>
      <c r="AS9388" s="54"/>
      <c r="AT9388" s="53"/>
      <c r="AU9388" s="7"/>
      <c r="AV9388" s="7"/>
      <c r="AW9388" s="55"/>
      <c r="AX9388" s="56"/>
      <c r="AY9388" s="55"/>
      <c r="AZ9388" s="55"/>
      <c r="BA9388" s="55"/>
      <c r="BB9388" s="11"/>
      <c r="BC9388" s="12"/>
      <c r="BD9388" s="12"/>
      <c r="BE9388" s="12"/>
      <c r="BF9388" s="12"/>
      <c r="BG9388" s="12"/>
      <c r="BH9388" s="12"/>
      <c r="BI9388" s="12"/>
      <c r="BJ9388" s="12"/>
      <c r="BK9388" s="12"/>
    </row>
    <row r="9389" spans="1:63" s="5" customFormat="1">
      <c r="A9389" s="13"/>
      <c r="B9389" s="13"/>
      <c r="C9389" s="45"/>
      <c r="E9389" s="46"/>
      <c r="F9389" s="47"/>
      <c r="G9389" s="48"/>
      <c r="H9389" s="49"/>
      <c r="I9389" s="49"/>
      <c r="J9389" s="49"/>
      <c r="K9389" s="50"/>
      <c r="L9389" s="50"/>
      <c r="M9389" s="50"/>
      <c r="N9389" s="50"/>
      <c r="O9389" s="50"/>
      <c r="P9389" s="50"/>
      <c r="Q9389" s="50"/>
      <c r="R9389" s="51"/>
      <c r="S9389" s="51"/>
      <c r="T9389" s="51"/>
      <c r="U9389" s="51"/>
      <c r="V9389" s="51"/>
      <c r="W9389" s="51"/>
      <c r="X9389" s="44"/>
      <c r="AF9389" s="52"/>
      <c r="AM9389" s="7"/>
      <c r="AN9389" s="7"/>
      <c r="AO9389" s="53"/>
      <c r="AP9389" s="54"/>
      <c r="AQ9389" s="54"/>
      <c r="AR9389" s="7"/>
      <c r="AS9389" s="54"/>
      <c r="AT9389" s="53"/>
      <c r="AU9389" s="7"/>
      <c r="AV9389" s="7"/>
      <c r="AW9389" s="55"/>
      <c r="AX9389" s="56"/>
      <c r="AY9389" s="55"/>
      <c r="AZ9389" s="55"/>
      <c r="BA9389" s="55"/>
      <c r="BB9389" s="11"/>
      <c r="BC9389" s="12"/>
      <c r="BD9389" s="12"/>
      <c r="BE9389" s="12"/>
      <c r="BF9389" s="12"/>
      <c r="BG9389" s="12"/>
      <c r="BH9389" s="12"/>
      <c r="BI9389" s="12"/>
      <c r="BJ9389" s="12"/>
      <c r="BK9389" s="12"/>
    </row>
    <row r="9390" spans="1:63" s="5" customFormat="1">
      <c r="A9390" s="13"/>
      <c r="B9390" s="13"/>
      <c r="C9390" s="45"/>
      <c r="E9390" s="46"/>
      <c r="F9390" s="47"/>
      <c r="G9390" s="48"/>
      <c r="H9390" s="49"/>
      <c r="I9390" s="49"/>
      <c r="J9390" s="49"/>
      <c r="K9390" s="50"/>
      <c r="L9390" s="50"/>
      <c r="M9390" s="50"/>
      <c r="N9390" s="50"/>
      <c r="O9390" s="50"/>
      <c r="P9390" s="50"/>
      <c r="Q9390" s="50"/>
      <c r="R9390" s="51"/>
      <c r="S9390" s="51"/>
      <c r="T9390" s="51"/>
      <c r="U9390" s="51"/>
      <c r="V9390" s="51"/>
      <c r="W9390" s="51"/>
      <c r="X9390" s="44"/>
      <c r="AF9390" s="52"/>
      <c r="AM9390" s="7"/>
      <c r="AN9390" s="7"/>
      <c r="AO9390" s="53"/>
      <c r="AP9390" s="54"/>
      <c r="AQ9390" s="54"/>
      <c r="AR9390" s="7"/>
      <c r="AS9390" s="54"/>
      <c r="AT9390" s="53"/>
      <c r="AU9390" s="7"/>
      <c r="AV9390" s="7"/>
      <c r="AW9390" s="55"/>
      <c r="AX9390" s="56"/>
      <c r="AY9390" s="55"/>
      <c r="AZ9390" s="55"/>
      <c r="BA9390" s="55"/>
      <c r="BB9390" s="11"/>
      <c r="BC9390" s="12"/>
      <c r="BD9390" s="12"/>
      <c r="BE9390" s="12"/>
      <c r="BF9390" s="12"/>
      <c r="BG9390" s="12"/>
      <c r="BH9390" s="12"/>
      <c r="BI9390" s="12"/>
      <c r="BJ9390" s="12"/>
      <c r="BK9390" s="12"/>
    </row>
    <row r="9391" spans="1:63" s="5" customFormat="1">
      <c r="A9391" s="13"/>
      <c r="B9391" s="13"/>
      <c r="C9391" s="45"/>
      <c r="E9391" s="46"/>
      <c r="F9391" s="47"/>
      <c r="G9391" s="48"/>
      <c r="H9391" s="49"/>
      <c r="I9391" s="49"/>
      <c r="J9391" s="49"/>
      <c r="K9391" s="50"/>
      <c r="L9391" s="50"/>
      <c r="M9391" s="50"/>
      <c r="N9391" s="50"/>
      <c r="O9391" s="50"/>
      <c r="P9391" s="50"/>
      <c r="Q9391" s="50"/>
      <c r="R9391" s="51"/>
      <c r="S9391" s="51"/>
      <c r="T9391" s="51"/>
      <c r="U9391" s="51"/>
      <c r="V9391" s="51"/>
      <c r="W9391" s="51"/>
      <c r="X9391" s="44"/>
      <c r="AF9391" s="52"/>
      <c r="AM9391" s="7"/>
      <c r="AN9391" s="7"/>
      <c r="AO9391" s="53"/>
      <c r="AP9391" s="54"/>
      <c r="AQ9391" s="54"/>
      <c r="AR9391" s="7"/>
      <c r="AS9391" s="54"/>
      <c r="AT9391" s="53"/>
      <c r="AU9391" s="7"/>
      <c r="AV9391" s="7"/>
      <c r="AW9391" s="55"/>
      <c r="AX9391" s="56"/>
      <c r="AY9391" s="55"/>
      <c r="AZ9391" s="55"/>
      <c r="BA9391" s="55"/>
      <c r="BB9391" s="11"/>
      <c r="BC9391" s="12"/>
      <c r="BD9391" s="12"/>
      <c r="BE9391" s="12"/>
      <c r="BF9391" s="12"/>
      <c r="BG9391" s="12"/>
      <c r="BH9391" s="12"/>
      <c r="BI9391" s="12"/>
      <c r="BJ9391" s="12"/>
      <c r="BK9391" s="12"/>
    </row>
    <row r="9392" spans="1:63" s="5" customFormat="1">
      <c r="A9392" s="13"/>
      <c r="B9392" s="13"/>
      <c r="C9392" s="45"/>
      <c r="E9392" s="46"/>
      <c r="F9392" s="47"/>
      <c r="G9392" s="48"/>
      <c r="H9392" s="49"/>
      <c r="I9392" s="49"/>
      <c r="J9392" s="49"/>
      <c r="K9392" s="50"/>
      <c r="L9392" s="50"/>
      <c r="M9392" s="50"/>
      <c r="N9392" s="50"/>
      <c r="O9392" s="50"/>
      <c r="P9392" s="50"/>
      <c r="Q9392" s="50"/>
      <c r="R9392" s="51"/>
      <c r="S9392" s="51"/>
      <c r="T9392" s="51"/>
      <c r="U9392" s="51"/>
      <c r="V9392" s="51"/>
      <c r="W9392" s="51"/>
      <c r="X9392" s="44"/>
      <c r="AF9392" s="52"/>
      <c r="AM9392" s="7"/>
      <c r="AN9392" s="7"/>
      <c r="AO9392" s="53"/>
      <c r="AP9392" s="54"/>
      <c r="AQ9392" s="54"/>
      <c r="AR9392" s="7"/>
      <c r="AS9392" s="54"/>
      <c r="AT9392" s="53"/>
      <c r="AU9392" s="7"/>
      <c r="AV9392" s="7"/>
      <c r="AW9392" s="55"/>
      <c r="AX9392" s="56"/>
      <c r="AY9392" s="55"/>
      <c r="AZ9392" s="55"/>
      <c r="BA9392" s="55"/>
      <c r="BB9392" s="11"/>
      <c r="BC9392" s="12"/>
      <c r="BD9392" s="12"/>
      <c r="BE9392" s="12"/>
      <c r="BF9392" s="12"/>
      <c r="BG9392" s="12"/>
      <c r="BH9392" s="12"/>
      <c r="BI9392" s="12"/>
      <c r="BJ9392" s="12"/>
      <c r="BK9392" s="12"/>
    </row>
    <row r="9393" spans="1:63" s="5" customFormat="1">
      <c r="A9393" s="13"/>
      <c r="B9393" s="13"/>
      <c r="C9393" s="45"/>
      <c r="E9393" s="46"/>
      <c r="F9393" s="47"/>
      <c r="G9393" s="48"/>
      <c r="H9393" s="49"/>
      <c r="I9393" s="49"/>
      <c r="J9393" s="49"/>
      <c r="K9393" s="50"/>
      <c r="L9393" s="50"/>
      <c r="M9393" s="50"/>
      <c r="N9393" s="50"/>
      <c r="O9393" s="50"/>
      <c r="P9393" s="50"/>
      <c r="Q9393" s="50"/>
      <c r="R9393" s="51"/>
      <c r="S9393" s="51"/>
      <c r="T9393" s="51"/>
      <c r="U9393" s="51"/>
      <c r="V9393" s="51"/>
      <c r="W9393" s="51"/>
      <c r="X9393" s="44"/>
      <c r="AF9393" s="52"/>
      <c r="AM9393" s="7"/>
      <c r="AN9393" s="7"/>
      <c r="AO9393" s="53"/>
      <c r="AP9393" s="54"/>
      <c r="AQ9393" s="54"/>
      <c r="AR9393" s="7"/>
      <c r="AS9393" s="54"/>
      <c r="AT9393" s="53"/>
      <c r="AU9393" s="7"/>
      <c r="AV9393" s="7"/>
      <c r="AW9393" s="55"/>
      <c r="AX9393" s="56"/>
      <c r="AY9393" s="55"/>
      <c r="AZ9393" s="55"/>
      <c r="BA9393" s="55"/>
      <c r="BB9393" s="11"/>
      <c r="BC9393" s="12"/>
      <c r="BD9393" s="12"/>
      <c r="BE9393" s="12"/>
      <c r="BF9393" s="12"/>
      <c r="BG9393" s="12"/>
      <c r="BH9393" s="12"/>
      <c r="BI9393" s="12"/>
      <c r="BJ9393" s="12"/>
      <c r="BK9393" s="12"/>
    </row>
    <row r="9394" spans="1:63" s="5" customFormat="1">
      <c r="A9394" s="13"/>
      <c r="B9394" s="13"/>
      <c r="C9394" s="45"/>
      <c r="E9394" s="46"/>
      <c r="F9394" s="47"/>
      <c r="G9394" s="48"/>
      <c r="H9394" s="49"/>
      <c r="I9394" s="49"/>
      <c r="J9394" s="49"/>
      <c r="K9394" s="50"/>
      <c r="L9394" s="50"/>
      <c r="M9394" s="50"/>
      <c r="N9394" s="50"/>
      <c r="O9394" s="50"/>
      <c r="P9394" s="50"/>
      <c r="Q9394" s="50"/>
      <c r="R9394" s="51"/>
      <c r="S9394" s="51"/>
      <c r="T9394" s="51"/>
      <c r="U9394" s="51"/>
      <c r="V9394" s="51"/>
      <c r="W9394" s="51"/>
      <c r="X9394" s="44"/>
      <c r="AF9394" s="52"/>
      <c r="AM9394" s="7"/>
      <c r="AN9394" s="7"/>
      <c r="AO9394" s="53"/>
      <c r="AP9394" s="54"/>
      <c r="AQ9394" s="54"/>
      <c r="AR9394" s="7"/>
      <c r="AS9394" s="54"/>
      <c r="AT9394" s="53"/>
      <c r="AU9394" s="7"/>
      <c r="AV9394" s="7"/>
      <c r="AW9394" s="55"/>
      <c r="AX9394" s="56"/>
      <c r="AY9394" s="55"/>
      <c r="AZ9394" s="55"/>
      <c r="BA9394" s="55"/>
      <c r="BB9394" s="11"/>
      <c r="BC9394" s="12"/>
      <c r="BD9394" s="12"/>
      <c r="BE9394" s="12"/>
      <c r="BF9394" s="12"/>
      <c r="BG9394" s="12"/>
      <c r="BH9394" s="12"/>
      <c r="BI9394" s="12"/>
      <c r="BJ9394" s="12"/>
      <c r="BK9394" s="12"/>
    </row>
    <row r="9395" spans="1:63" s="5" customFormat="1">
      <c r="A9395" s="13"/>
      <c r="B9395" s="13"/>
      <c r="C9395" s="45"/>
      <c r="E9395" s="46"/>
      <c r="F9395" s="47"/>
      <c r="G9395" s="48"/>
      <c r="H9395" s="49"/>
      <c r="I9395" s="49"/>
      <c r="J9395" s="49"/>
      <c r="K9395" s="50"/>
      <c r="L9395" s="50"/>
      <c r="M9395" s="50"/>
      <c r="N9395" s="50"/>
      <c r="O9395" s="50"/>
      <c r="P9395" s="50"/>
      <c r="Q9395" s="50"/>
      <c r="R9395" s="51"/>
      <c r="S9395" s="51"/>
      <c r="T9395" s="51"/>
      <c r="U9395" s="51"/>
      <c r="V9395" s="51"/>
      <c r="W9395" s="51"/>
      <c r="X9395" s="44"/>
      <c r="AF9395" s="52"/>
      <c r="AM9395" s="7"/>
      <c r="AN9395" s="7"/>
      <c r="AO9395" s="53"/>
      <c r="AP9395" s="54"/>
      <c r="AQ9395" s="54"/>
      <c r="AR9395" s="7"/>
      <c r="AS9395" s="54"/>
      <c r="AT9395" s="53"/>
      <c r="AU9395" s="7"/>
      <c r="AV9395" s="7"/>
      <c r="AW9395" s="55"/>
      <c r="AX9395" s="56"/>
      <c r="AY9395" s="55"/>
      <c r="AZ9395" s="55"/>
      <c r="BA9395" s="55"/>
      <c r="BB9395" s="11"/>
      <c r="BC9395" s="12"/>
      <c r="BD9395" s="12"/>
      <c r="BE9395" s="12"/>
      <c r="BF9395" s="12"/>
      <c r="BG9395" s="12"/>
      <c r="BH9395" s="12"/>
      <c r="BI9395" s="12"/>
      <c r="BJ9395" s="12"/>
      <c r="BK9395" s="12"/>
    </row>
    <row r="9396" spans="1:63" s="5" customFormat="1">
      <c r="A9396" s="13"/>
      <c r="B9396" s="13"/>
      <c r="C9396" s="45"/>
      <c r="E9396" s="46"/>
      <c r="F9396" s="47"/>
      <c r="G9396" s="48"/>
      <c r="H9396" s="49"/>
      <c r="I9396" s="49"/>
      <c r="J9396" s="49"/>
      <c r="K9396" s="50"/>
      <c r="L9396" s="50"/>
      <c r="M9396" s="50"/>
      <c r="N9396" s="50"/>
      <c r="O9396" s="50"/>
      <c r="P9396" s="50"/>
      <c r="Q9396" s="50"/>
      <c r="R9396" s="51"/>
      <c r="S9396" s="51"/>
      <c r="T9396" s="51"/>
      <c r="U9396" s="51"/>
      <c r="V9396" s="51"/>
      <c r="W9396" s="51"/>
      <c r="X9396" s="44"/>
      <c r="AF9396" s="52"/>
      <c r="AM9396" s="7"/>
      <c r="AN9396" s="7"/>
      <c r="AO9396" s="53"/>
      <c r="AP9396" s="54"/>
      <c r="AQ9396" s="54"/>
      <c r="AR9396" s="7"/>
      <c r="AS9396" s="54"/>
      <c r="AT9396" s="53"/>
      <c r="AU9396" s="7"/>
      <c r="AV9396" s="7"/>
      <c r="AW9396" s="55"/>
      <c r="AX9396" s="56"/>
      <c r="AY9396" s="55"/>
      <c r="AZ9396" s="55"/>
      <c r="BA9396" s="55"/>
      <c r="BB9396" s="11"/>
      <c r="BC9396" s="12"/>
      <c r="BD9396" s="12"/>
      <c r="BE9396" s="12"/>
      <c r="BF9396" s="12"/>
      <c r="BG9396" s="12"/>
      <c r="BH9396" s="12"/>
      <c r="BI9396" s="12"/>
      <c r="BJ9396" s="12"/>
      <c r="BK9396" s="12"/>
    </row>
    <row r="9397" spans="1:63" s="5" customFormat="1">
      <c r="A9397" s="13"/>
      <c r="B9397" s="13"/>
      <c r="C9397" s="45"/>
      <c r="E9397" s="46"/>
      <c r="F9397" s="47"/>
      <c r="G9397" s="48"/>
      <c r="H9397" s="49"/>
      <c r="I9397" s="49"/>
      <c r="J9397" s="49"/>
      <c r="K9397" s="50"/>
      <c r="L9397" s="50"/>
      <c r="M9397" s="50"/>
      <c r="N9397" s="50"/>
      <c r="O9397" s="50"/>
      <c r="P9397" s="50"/>
      <c r="Q9397" s="50"/>
      <c r="R9397" s="51"/>
      <c r="S9397" s="51"/>
      <c r="T9397" s="51"/>
      <c r="U9397" s="51"/>
      <c r="V9397" s="51"/>
      <c r="W9397" s="51"/>
      <c r="X9397" s="44"/>
      <c r="AF9397" s="52"/>
      <c r="AM9397" s="7"/>
      <c r="AN9397" s="7"/>
      <c r="AO9397" s="53"/>
      <c r="AP9397" s="54"/>
      <c r="AQ9397" s="54"/>
      <c r="AR9397" s="7"/>
      <c r="AS9397" s="54"/>
      <c r="AT9397" s="53"/>
      <c r="AU9397" s="7"/>
      <c r="AV9397" s="7"/>
      <c r="AW9397" s="55"/>
      <c r="AX9397" s="56"/>
      <c r="AY9397" s="55"/>
      <c r="AZ9397" s="55"/>
      <c r="BA9397" s="55"/>
      <c r="BB9397" s="11"/>
      <c r="BC9397" s="12"/>
      <c r="BD9397" s="12"/>
      <c r="BE9397" s="12"/>
      <c r="BF9397" s="12"/>
      <c r="BG9397" s="12"/>
      <c r="BH9397" s="12"/>
      <c r="BI9397" s="12"/>
      <c r="BJ9397" s="12"/>
      <c r="BK9397" s="12"/>
    </row>
    <row r="9398" spans="1:63" s="5" customFormat="1">
      <c r="A9398" s="13"/>
      <c r="B9398" s="13"/>
      <c r="C9398" s="45"/>
      <c r="E9398" s="46"/>
      <c r="F9398" s="47"/>
      <c r="G9398" s="48"/>
      <c r="H9398" s="49"/>
      <c r="I9398" s="49"/>
      <c r="J9398" s="49"/>
      <c r="K9398" s="50"/>
      <c r="L9398" s="50"/>
      <c r="M9398" s="50"/>
      <c r="N9398" s="50"/>
      <c r="O9398" s="50"/>
      <c r="P9398" s="50"/>
      <c r="Q9398" s="50"/>
      <c r="R9398" s="51"/>
      <c r="S9398" s="51"/>
      <c r="T9398" s="51"/>
      <c r="U9398" s="51"/>
      <c r="V9398" s="51"/>
      <c r="W9398" s="51"/>
      <c r="X9398" s="44"/>
      <c r="AF9398" s="52"/>
      <c r="AM9398" s="7"/>
      <c r="AN9398" s="7"/>
      <c r="AO9398" s="53"/>
      <c r="AP9398" s="54"/>
      <c r="AQ9398" s="54"/>
      <c r="AR9398" s="7"/>
      <c r="AS9398" s="54"/>
      <c r="AT9398" s="53"/>
      <c r="AU9398" s="7"/>
      <c r="AV9398" s="7"/>
      <c r="AW9398" s="55"/>
      <c r="AX9398" s="56"/>
      <c r="AY9398" s="55"/>
      <c r="AZ9398" s="55"/>
      <c r="BA9398" s="55"/>
      <c r="BB9398" s="11"/>
      <c r="BC9398" s="12"/>
      <c r="BD9398" s="12"/>
      <c r="BE9398" s="12"/>
      <c r="BF9398" s="12"/>
      <c r="BG9398" s="12"/>
      <c r="BH9398" s="12"/>
      <c r="BI9398" s="12"/>
      <c r="BJ9398" s="12"/>
      <c r="BK9398" s="12"/>
    </row>
    <row r="9399" spans="1:63" s="5" customFormat="1">
      <c r="A9399" s="13"/>
      <c r="B9399" s="13"/>
      <c r="C9399" s="45"/>
      <c r="E9399" s="46"/>
      <c r="F9399" s="47"/>
      <c r="G9399" s="48"/>
      <c r="H9399" s="49"/>
      <c r="I9399" s="49"/>
      <c r="J9399" s="49"/>
      <c r="K9399" s="50"/>
      <c r="L9399" s="50"/>
      <c r="M9399" s="50"/>
      <c r="N9399" s="50"/>
      <c r="O9399" s="50"/>
      <c r="P9399" s="50"/>
      <c r="Q9399" s="50"/>
      <c r="R9399" s="51"/>
      <c r="S9399" s="51"/>
      <c r="T9399" s="51"/>
      <c r="U9399" s="51"/>
      <c r="V9399" s="51"/>
      <c r="W9399" s="51"/>
      <c r="X9399" s="44"/>
      <c r="AF9399" s="52"/>
      <c r="AM9399" s="7"/>
      <c r="AN9399" s="7"/>
      <c r="AO9399" s="53"/>
      <c r="AP9399" s="54"/>
      <c r="AQ9399" s="54"/>
      <c r="AR9399" s="7"/>
      <c r="AS9399" s="54"/>
      <c r="AT9399" s="53"/>
      <c r="AU9399" s="7"/>
      <c r="AV9399" s="7"/>
      <c r="AW9399" s="55"/>
      <c r="AX9399" s="56"/>
      <c r="AY9399" s="55"/>
      <c r="AZ9399" s="55"/>
      <c r="BA9399" s="55"/>
      <c r="BB9399" s="11"/>
      <c r="BC9399" s="12"/>
      <c r="BD9399" s="12"/>
      <c r="BE9399" s="12"/>
      <c r="BF9399" s="12"/>
      <c r="BG9399" s="12"/>
      <c r="BH9399" s="12"/>
      <c r="BI9399" s="12"/>
      <c r="BJ9399" s="12"/>
      <c r="BK9399" s="12"/>
    </row>
    <row r="9400" spans="1:63" s="5" customFormat="1">
      <c r="A9400" s="13"/>
      <c r="B9400" s="13"/>
      <c r="C9400" s="45"/>
      <c r="E9400" s="46"/>
      <c r="F9400" s="47"/>
      <c r="G9400" s="48"/>
      <c r="H9400" s="49"/>
      <c r="I9400" s="49"/>
      <c r="J9400" s="49"/>
      <c r="K9400" s="50"/>
      <c r="L9400" s="50"/>
      <c r="M9400" s="50"/>
      <c r="N9400" s="50"/>
      <c r="O9400" s="50"/>
      <c r="P9400" s="50"/>
      <c r="Q9400" s="50"/>
      <c r="R9400" s="51"/>
      <c r="S9400" s="51"/>
      <c r="T9400" s="51"/>
      <c r="U9400" s="51"/>
      <c r="V9400" s="51"/>
      <c r="W9400" s="51"/>
      <c r="X9400" s="44"/>
      <c r="AF9400" s="52"/>
      <c r="AM9400" s="7"/>
      <c r="AN9400" s="7"/>
      <c r="AO9400" s="53"/>
      <c r="AP9400" s="54"/>
      <c r="AQ9400" s="54"/>
      <c r="AR9400" s="7"/>
      <c r="AS9400" s="54"/>
      <c r="AT9400" s="53"/>
      <c r="AU9400" s="7"/>
      <c r="AV9400" s="7"/>
      <c r="AW9400" s="55"/>
      <c r="AX9400" s="56"/>
      <c r="AY9400" s="55"/>
      <c r="AZ9400" s="55"/>
      <c r="BA9400" s="55"/>
      <c r="BB9400" s="11"/>
      <c r="BC9400" s="12"/>
      <c r="BD9400" s="12"/>
      <c r="BE9400" s="12"/>
      <c r="BF9400" s="12"/>
      <c r="BG9400" s="12"/>
      <c r="BH9400" s="12"/>
      <c r="BI9400" s="12"/>
      <c r="BJ9400" s="12"/>
      <c r="BK9400" s="12"/>
    </row>
    <row r="9401" spans="1:63" s="5" customFormat="1">
      <c r="A9401" s="13"/>
      <c r="B9401" s="13"/>
      <c r="C9401" s="45"/>
      <c r="E9401" s="46"/>
      <c r="F9401" s="47"/>
      <c r="G9401" s="48"/>
      <c r="H9401" s="49"/>
      <c r="I9401" s="49"/>
      <c r="J9401" s="49"/>
      <c r="K9401" s="50"/>
      <c r="L9401" s="50"/>
      <c r="M9401" s="50"/>
      <c r="N9401" s="50"/>
      <c r="O9401" s="50"/>
      <c r="P9401" s="50"/>
      <c r="Q9401" s="50"/>
      <c r="R9401" s="51"/>
      <c r="S9401" s="51"/>
      <c r="T9401" s="51"/>
      <c r="U9401" s="51"/>
      <c r="V9401" s="51"/>
      <c r="W9401" s="51"/>
      <c r="X9401" s="44"/>
      <c r="AF9401" s="52"/>
      <c r="AM9401" s="7"/>
      <c r="AN9401" s="7"/>
      <c r="AO9401" s="53"/>
      <c r="AP9401" s="54"/>
      <c r="AQ9401" s="54"/>
      <c r="AR9401" s="7"/>
      <c r="AS9401" s="54"/>
      <c r="AT9401" s="53"/>
      <c r="AU9401" s="7"/>
      <c r="AV9401" s="7"/>
      <c r="AW9401" s="55"/>
      <c r="AX9401" s="56"/>
      <c r="AY9401" s="55"/>
      <c r="AZ9401" s="55"/>
      <c r="BA9401" s="55"/>
      <c r="BB9401" s="11"/>
      <c r="BC9401" s="12"/>
      <c r="BD9401" s="12"/>
      <c r="BE9401" s="12"/>
      <c r="BF9401" s="12"/>
      <c r="BG9401" s="12"/>
      <c r="BH9401" s="12"/>
      <c r="BI9401" s="12"/>
      <c r="BJ9401" s="12"/>
      <c r="BK9401" s="12"/>
    </row>
    <row r="9402" spans="1:63" s="5" customFormat="1">
      <c r="A9402" s="13"/>
      <c r="B9402" s="13"/>
      <c r="C9402" s="45"/>
      <c r="E9402" s="46"/>
      <c r="F9402" s="47"/>
      <c r="G9402" s="48"/>
      <c r="H9402" s="49"/>
      <c r="I9402" s="49"/>
      <c r="J9402" s="49"/>
      <c r="K9402" s="50"/>
      <c r="L9402" s="50"/>
      <c r="M9402" s="50"/>
      <c r="N9402" s="50"/>
      <c r="O9402" s="50"/>
      <c r="P9402" s="50"/>
      <c r="Q9402" s="50"/>
      <c r="R9402" s="51"/>
      <c r="S9402" s="51"/>
      <c r="T9402" s="51"/>
      <c r="U9402" s="51"/>
      <c r="V9402" s="51"/>
      <c r="W9402" s="51"/>
      <c r="X9402" s="44"/>
      <c r="AF9402" s="52"/>
      <c r="AM9402" s="7"/>
      <c r="AN9402" s="7"/>
      <c r="AO9402" s="53"/>
      <c r="AP9402" s="54"/>
      <c r="AQ9402" s="54"/>
      <c r="AR9402" s="7"/>
      <c r="AS9402" s="54"/>
      <c r="AT9402" s="53"/>
      <c r="AU9402" s="7"/>
      <c r="AV9402" s="7"/>
      <c r="AW9402" s="55"/>
      <c r="AX9402" s="56"/>
      <c r="AY9402" s="55"/>
      <c r="AZ9402" s="55"/>
      <c r="BA9402" s="55"/>
      <c r="BB9402" s="11"/>
      <c r="BC9402" s="12"/>
      <c r="BD9402" s="12"/>
      <c r="BE9402" s="12"/>
      <c r="BF9402" s="12"/>
      <c r="BG9402" s="12"/>
      <c r="BH9402" s="12"/>
      <c r="BI9402" s="12"/>
      <c r="BJ9402" s="12"/>
      <c r="BK9402" s="12"/>
    </row>
    <row r="9403" spans="1:63" s="5" customFormat="1">
      <c r="A9403" s="13"/>
      <c r="B9403" s="13"/>
      <c r="C9403" s="45"/>
      <c r="E9403" s="46"/>
      <c r="F9403" s="47"/>
      <c r="G9403" s="48"/>
      <c r="H9403" s="49"/>
      <c r="I9403" s="49"/>
      <c r="J9403" s="49"/>
      <c r="K9403" s="50"/>
      <c r="L9403" s="50"/>
      <c r="M9403" s="50"/>
      <c r="N9403" s="50"/>
      <c r="O9403" s="50"/>
      <c r="P9403" s="50"/>
      <c r="Q9403" s="50"/>
      <c r="R9403" s="51"/>
      <c r="S9403" s="51"/>
      <c r="T9403" s="51"/>
      <c r="U9403" s="51"/>
      <c r="V9403" s="51"/>
      <c r="W9403" s="51"/>
      <c r="X9403" s="44"/>
      <c r="AF9403" s="52"/>
      <c r="AM9403" s="7"/>
      <c r="AN9403" s="7"/>
      <c r="AO9403" s="53"/>
      <c r="AP9403" s="54"/>
      <c r="AQ9403" s="54"/>
      <c r="AR9403" s="7"/>
      <c r="AS9403" s="54"/>
      <c r="AT9403" s="53"/>
      <c r="AU9403" s="7"/>
      <c r="AV9403" s="7"/>
      <c r="AW9403" s="55"/>
      <c r="AX9403" s="56"/>
      <c r="AY9403" s="55"/>
      <c r="AZ9403" s="55"/>
      <c r="BA9403" s="55"/>
      <c r="BB9403" s="11"/>
      <c r="BC9403" s="12"/>
      <c r="BD9403" s="12"/>
      <c r="BE9403" s="12"/>
      <c r="BF9403" s="12"/>
      <c r="BG9403" s="12"/>
      <c r="BH9403" s="12"/>
      <c r="BI9403" s="12"/>
      <c r="BJ9403" s="12"/>
      <c r="BK9403" s="12"/>
    </row>
    <row r="9404" spans="1:63" s="5" customFormat="1">
      <c r="A9404" s="13"/>
      <c r="B9404" s="13"/>
      <c r="C9404" s="45"/>
      <c r="E9404" s="46"/>
      <c r="F9404" s="47"/>
      <c r="G9404" s="48"/>
      <c r="H9404" s="49"/>
      <c r="I9404" s="49"/>
      <c r="J9404" s="49"/>
      <c r="K9404" s="50"/>
      <c r="L9404" s="50"/>
      <c r="M9404" s="50"/>
      <c r="N9404" s="50"/>
      <c r="O9404" s="50"/>
      <c r="P9404" s="50"/>
      <c r="Q9404" s="50"/>
      <c r="R9404" s="51"/>
      <c r="S9404" s="51"/>
      <c r="T9404" s="51"/>
      <c r="U9404" s="51"/>
      <c r="V9404" s="51"/>
      <c r="W9404" s="51"/>
      <c r="X9404" s="44"/>
      <c r="AF9404" s="52"/>
      <c r="AM9404" s="7"/>
      <c r="AN9404" s="7"/>
      <c r="AO9404" s="53"/>
      <c r="AP9404" s="54"/>
      <c r="AQ9404" s="54"/>
      <c r="AR9404" s="7"/>
      <c r="AS9404" s="54"/>
      <c r="AT9404" s="53"/>
      <c r="AU9404" s="7"/>
      <c r="AV9404" s="7"/>
      <c r="AW9404" s="55"/>
      <c r="AX9404" s="56"/>
      <c r="AY9404" s="55"/>
      <c r="AZ9404" s="55"/>
      <c r="BA9404" s="55"/>
      <c r="BB9404" s="11"/>
      <c r="BC9404" s="12"/>
      <c r="BD9404" s="12"/>
      <c r="BE9404" s="12"/>
      <c r="BF9404" s="12"/>
      <c r="BG9404" s="12"/>
      <c r="BH9404" s="12"/>
      <c r="BI9404" s="12"/>
      <c r="BJ9404" s="12"/>
      <c r="BK9404" s="12"/>
    </row>
    <row r="9405" spans="1:63" s="5" customFormat="1">
      <c r="A9405" s="13"/>
      <c r="B9405" s="13"/>
      <c r="C9405" s="45"/>
      <c r="E9405" s="46"/>
      <c r="F9405" s="47"/>
      <c r="G9405" s="48"/>
      <c r="H9405" s="49"/>
      <c r="I9405" s="49"/>
      <c r="J9405" s="49"/>
      <c r="K9405" s="50"/>
      <c r="L9405" s="50"/>
      <c r="M9405" s="50"/>
      <c r="N9405" s="50"/>
      <c r="O9405" s="50"/>
      <c r="P9405" s="50"/>
      <c r="Q9405" s="50"/>
      <c r="R9405" s="51"/>
      <c r="S9405" s="51"/>
      <c r="T9405" s="51"/>
      <c r="U9405" s="51"/>
      <c r="V9405" s="51"/>
      <c r="W9405" s="51"/>
      <c r="X9405" s="44"/>
      <c r="AF9405" s="52"/>
      <c r="AM9405" s="7"/>
      <c r="AN9405" s="7"/>
      <c r="AO9405" s="53"/>
      <c r="AP9405" s="54"/>
      <c r="AQ9405" s="54"/>
      <c r="AR9405" s="7"/>
      <c r="AS9405" s="54"/>
      <c r="AT9405" s="53"/>
      <c r="AU9405" s="7"/>
      <c r="AV9405" s="7"/>
      <c r="AW9405" s="55"/>
      <c r="AX9405" s="56"/>
      <c r="AY9405" s="55"/>
      <c r="AZ9405" s="55"/>
      <c r="BA9405" s="55"/>
      <c r="BB9405" s="11"/>
      <c r="BC9405" s="12"/>
      <c r="BD9405" s="12"/>
      <c r="BE9405" s="12"/>
      <c r="BF9405" s="12"/>
      <c r="BG9405" s="12"/>
      <c r="BH9405" s="12"/>
      <c r="BI9405" s="12"/>
      <c r="BJ9405" s="12"/>
      <c r="BK9405" s="12"/>
    </row>
    <row r="9406" spans="1:63" s="5" customFormat="1">
      <c r="A9406" s="13"/>
      <c r="B9406" s="13"/>
      <c r="C9406" s="45"/>
      <c r="E9406" s="46"/>
      <c r="F9406" s="47"/>
      <c r="G9406" s="48"/>
      <c r="H9406" s="49"/>
      <c r="I9406" s="49"/>
      <c r="J9406" s="49"/>
      <c r="K9406" s="50"/>
      <c r="L9406" s="50"/>
      <c r="M9406" s="50"/>
      <c r="N9406" s="50"/>
      <c r="O9406" s="50"/>
      <c r="P9406" s="50"/>
      <c r="Q9406" s="50"/>
      <c r="R9406" s="51"/>
      <c r="S9406" s="51"/>
      <c r="T9406" s="51"/>
      <c r="U9406" s="51"/>
      <c r="V9406" s="51"/>
      <c r="W9406" s="51"/>
      <c r="X9406" s="44"/>
      <c r="AF9406" s="52"/>
      <c r="AM9406" s="7"/>
      <c r="AN9406" s="7"/>
      <c r="AO9406" s="53"/>
      <c r="AP9406" s="54"/>
      <c r="AQ9406" s="54"/>
      <c r="AR9406" s="7"/>
      <c r="AS9406" s="54"/>
      <c r="AT9406" s="53"/>
      <c r="AU9406" s="7"/>
      <c r="AV9406" s="7"/>
      <c r="AW9406" s="55"/>
      <c r="AX9406" s="56"/>
      <c r="AY9406" s="55"/>
      <c r="AZ9406" s="55"/>
      <c r="BA9406" s="55"/>
      <c r="BB9406" s="11"/>
      <c r="BC9406" s="12"/>
      <c r="BD9406" s="12"/>
      <c r="BE9406" s="12"/>
      <c r="BF9406" s="12"/>
      <c r="BG9406" s="12"/>
      <c r="BH9406" s="12"/>
      <c r="BI9406" s="12"/>
      <c r="BJ9406" s="12"/>
      <c r="BK9406" s="12"/>
    </row>
    <row r="9407" spans="1:63" s="5" customFormat="1">
      <c r="A9407" s="13"/>
      <c r="B9407" s="13"/>
      <c r="C9407" s="45"/>
      <c r="E9407" s="46"/>
      <c r="F9407" s="47"/>
      <c r="G9407" s="48"/>
      <c r="H9407" s="49"/>
      <c r="I9407" s="49"/>
      <c r="J9407" s="49"/>
      <c r="K9407" s="50"/>
      <c r="L9407" s="50"/>
      <c r="M9407" s="50"/>
      <c r="N9407" s="50"/>
      <c r="O9407" s="50"/>
      <c r="P9407" s="50"/>
      <c r="Q9407" s="50"/>
      <c r="R9407" s="51"/>
      <c r="S9407" s="51"/>
      <c r="T9407" s="51"/>
      <c r="U9407" s="51"/>
      <c r="V9407" s="51"/>
      <c r="W9407" s="51"/>
      <c r="X9407" s="44"/>
      <c r="AF9407" s="52"/>
      <c r="AM9407" s="7"/>
      <c r="AN9407" s="7"/>
      <c r="AO9407" s="53"/>
      <c r="AP9407" s="54"/>
      <c r="AQ9407" s="54"/>
      <c r="AR9407" s="7"/>
      <c r="AS9407" s="54"/>
      <c r="AT9407" s="53"/>
      <c r="AU9407" s="7"/>
      <c r="AV9407" s="7"/>
      <c r="AW9407" s="55"/>
      <c r="AX9407" s="56"/>
      <c r="AY9407" s="55"/>
      <c r="AZ9407" s="55"/>
      <c r="BA9407" s="55"/>
      <c r="BB9407" s="11"/>
      <c r="BC9407" s="12"/>
      <c r="BD9407" s="12"/>
      <c r="BE9407" s="12"/>
      <c r="BF9407" s="12"/>
      <c r="BG9407" s="12"/>
      <c r="BH9407" s="12"/>
      <c r="BI9407" s="12"/>
      <c r="BJ9407" s="12"/>
      <c r="BK9407" s="12"/>
    </row>
    <row r="9408" spans="1:63" s="5" customFormat="1">
      <c r="A9408" s="13"/>
      <c r="B9408" s="13"/>
      <c r="C9408" s="45"/>
      <c r="E9408" s="46"/>
      <c r="F9408" s="47"/>
      <c r="G9408" s="48"/>
      <c r="H9408" s="49"/>
      <c r="I9408" s="49"/>
      <c r="J9408" s="49"/>
      <c r="K9408" s="50"/>
      <c r="L9408" s="50"/>
      <c r="M9408" s="50"/>
      <c r="N9408" s="50"/>
      <c r="O9408" s="50"/>
      <c r="P9408" s="50"/>
      <c r="Q9408" s="50"/>
      <c r="R9408" s="51"/>
      <c r="S9408" s="51"/>
      <c r="T9408" s="51"/>
      <c r="U9408" s="51"/>
      <c r="V9408" s="51"/>
      <c r="W9408" s="51"/>
      <c r="X9408" s="44"/>
      <c r="AF9408" s="52"/>
      <c r="AM9408" s="7"/>
      <c r="AN9408" s="7"/>
      <c r="AO9408" s="53"/>
      <c r="AP9408" s="54"/>
      <c r="AQ9408" s="54"/>
      <c r="AR9408" s="7"/>
      <c r="AS9408" s="54"/>
      <c r="AT9408" s="53"/>
      <c r="AU9408" s="7"/>
      <c r="AV9408" s="7"/>
      <c r="AW9408" s="55"/>
      <c r="AX9408" s="56"/>
      <c r="AY9408" s="55"/>
      <c r="AZ9408" s="55"/>
      <c r="BA9408" s="55"/>
      <c r="BB9408" s="11"/>
      <c r="BC9408" s="12"/>
      <c r="BD9408" s="12"/>
      <c r="BE9408" s="12"/>
      <c r="BF9408" s="12"/>
      <c r="BG9408" s="12"/>
      <c r="BH9408" s="12"/>
      <c r="BI9408" s="12"/>
      <c r="BJ9408" s="12"/>
      <c r="BK9408" s="12"/>
    </row>
    <row r="9409" spans="1:63" s="5" customFormat="1">
      <c r="A9409" s="13"/>
      <c r="B9409" s="13"/>
      <c r="C9409" s="45"/>
      <c r="E9409" s="46"/>
      <c r="F9409" s="47"/>
      <c r="G9409" s="48"/>
      <c r="H9409" s="49"/>
      <c r="I9409" s="49"/>
      <c r="J9409" s="49"/>
      <c r="K9409" s="50"/>
      <c r="L9409" s="50"/>
      <c r="M9409" s="50"/>
      <c r="N9409" s="50"/>
      <c r="O9409" s="50"/>
      <c r="P9409" s="50"/>
      <c r="Q9409" s="50"/>
      <c r="R9409" s="51"/>
      <c r="S9409" s="51"/>
      <c r="T9409" s="51"/>
      <c r="U9409" s="51"/>
      <c r="V9409" s="51"/>
      <c r="W9409" s="51"/>
      <c r="X9409" s="44"/>
      <c r="AF9409" s="52"/>
      <c r="AM9409" s="7"/>
      <c r="AN9409" s="7"/>
      <c r="AO9409" s="53"/>
      <c r="AP9409" s="54"/>
      <c r="AQ9409" s="54"/>
      <c r="AR9409" s="7"/>
      <c r="AS9409" s="54"/>
      <c r="AT9409" s="53"/>
      <c r="AU9409" s="7"/>
      <c r="AV9409" s="7"/>
      <c r="AW9409" s="55"/>
      <c r="AX9409" s="56"/>
      <c r="AY9409" s="55"/>
      <c r="AZ9409" s="55"/>
      <c r="BA9409" s="55"/>
      <c r="BB9409" s="11"/>
      <c r="BC9409" s="12"/>
      <c r="BD9409" s="12"/>
      <c r="BE9409" s="12"/>
      <c r="BF9409" s="12"/>
      <c r="BG9409" s="12"/>
      <c r="BH9409" s="12"/>
      <c r="BI9409" s="12"/>
      <c r="BJ9409" s="12"/>
      <c r="BK9409" s="12"/>
    </row>
    <row r="9410" spans="1:63" s="5" customFormat="1">
      <c r="A9410" s="13"/>
      <c r="B9410" s="13"/>
      <c r="C9410" s="45"/>
      <c r="E9410" s="46"/>
      <c r="F9410" s="47"/>
      <c r="G9410" s="48"/>
      <c r="H9410" s="49"/>
      <c r="I9410" s="49"/>
      <c r="J9410" s="49"/>
      <c r="K9410" s="50"/>
      <c r="L9410" s="50"/>
      <c r="M9410" s="50"/>
      <c r="N9410" s="50"/>
      <c r="O9410" s="50"/>
      <c r="P9410" s="50"/>
      <c r="Q9410" s="50"/>
      <c r="R9410" s="51"/>
      <c r="S9410" s="51"/>
      <c r="T9410" s="51"/>
      <c r="U9410" s="51"/>
      <c r="V9410" s="51"/>
      <c r="W9410" s="51"/>
      <c r="X9410" s="44"/>
      <c r="AF9410" s="52"/>
      <c r="AM9410" s="7"/>
      <c r="AN9410" s="7"/>
      <c r="AO9410" s="53"/>
      <c r="AP9410" s="54"/>
      <c r="AQ9410" s="54"/>
      <c r="AR9410" s="7"/>
      <c r="AS9410" s="54"/>
      <c r="AT9410" s="53"/>
      <c r="AU9410" s="7"/>
      <c r="AV9410" s="7"/>
      <c r="AW9410" s="55"/>
      <c r="AX9410" s="56"/>
      <c r="AY9410" s="55"/>
      <c r="AZ9410" s="55"/>
      <c r="BA9410" s="55"/>
      <c r="BB9410" s="11"/>
      <c r="BC9410" s="12"/>
      <c r="BD9410" s="12"/>
      <c r="BE9410" s="12"/>
      <c r="BF9410" s="12"/>
      <c r="BG9410" s="12"/>
      <c r="BH9410" s="12"/>
      <c r="BI9410" s="12"/>
      <c r="BJ9410" s="12"/>
      <c r="BK9410" s="12"/>
    </row>
    <row r="9411" spans="1:63" s="5" customFormat="1">
      <c r="A9411" s="13"/>
      <c r="B9411" s="13"/>
      <c r="C9411" s="45"/>
      <c r="E9411" s="46"/>
      <c r="F9411" s="47"/>
      <c r="G9411" s="48"/>
      <c r="H9411" s="49"/>
      <c r="I9411" s="49"/>
      <c r="J9411" s="49"/>
      <c r="K9411" s="50"/>
      <c r="L9411" s="50"/>
      <c r="M9411" s="50"/>
      <c r="N9411" s="50"/>
      <c r="O9411" s="50"/>
      <c r="P9411" s="50"/>
      <c r="Q9411" s="50"/>
      <c r="R9411" s="51"/>
      <c r="S9411" s="51"/>
      <c r="T9411" s="51"/>
      <c r="U9411" s="51"/>
      <c r="V9411" s="51"/>
      <c r="W9411" s="51"/>
      <c r="X9411" s="44"/>
      <c r="AF9411" s="52"/>
      <c r="AM9411" s="7"/>
      <c r="AN9411" s="7"/>
      <c r="AO9411" s="53"/>
      <c r="AP9411" s="54"/>
      <c r="AQ9411" s="54"/>
      <c r="AR9411" s="7"/>
      <c r="AS9411" s="54"/>
      <c r="AT9411" s="53"/>
      <c r="AU9411" s="7"/>
      <c r="AV9411" s="7"/>
      <c r="AW9411" s="55"/>
      <c r="AX9411" s="56"/>
      <c r="AY9411" s="55"/>
      <c r="AZ9411" s="55"/>
      <c r="BA9411" s="55"/>
      <c r="BB9411" s="11"/>
      <c r="BC9411" s="12"/>
      <c r="BD9411" s="12"/>
      <c r="BE9411" s="12"/>
      <c r="BF9411" s="12"/>
      <c r="BG9411" s="12"/>
      <c r="BH9411" s="12"/>
      <c r="BI9411" s="12"/>
      <c r="BJ9411" s="12"/>
      <c r="BK9411" s="12"/>
    </row>
    <row r="9412" spans="1:63" s="5" customFormat="1">
      <c r="A9412" s="13"/>
      <c r="B9412" s="13"/>
      <c r="C9412" s="45"/>
      <c r="E9412" s="46"/>
      <c r="F9412" s="47"/>
      <c r="G9412" s="48"/>
      <c r="H9412" s="49"/>
      <c r="I9412" s="49"/>
      <c r="J9412" s="49"/>
      <c r="K9412" s="50"/>
      <c r="L9412" s="50"/>
      <c r="M9412" s="50"/>
      <c r="N9412" s="50"/>
      <c r="O9412" s="50"/>
      <c r="P9412" s="50"/>
      <c r="Q9412" s="50"/>
      <c r="R9412" s="51"/>
      <c r="S9412" s="51"/>
      <c r="T9412" s="51"/>
      <c r="U9412" s="51"/>
      <c r="V9412" s="51"/>
      <c r="W9412" s="51"/>
      <c r="X9412" s="44"/>
      <c r="AF9412" s="52"/>
      <c r="AM9412" s="7"/>
      <c r="AN9412" s="7"/>
      <c r="AO9412" s="53"/>
      <c r="AP9412" s="54"/>
      <c r="AQ9412" s="54"/>
      <c r="AR9412" s="7"/>
      <c r="AS9412" s="54"/>
      <c r="AT9412" s="53"/>
      <c r="AU9412" s="7"/>
      <c r="AV9412" s="7"/>
      <c r="AW9412" s="55"/>
      <c r="AX9412" s="56"/>
      <c r="AY9412" s="55"/>
      <c r="AZ9412" s="55"/>
      <c r="BA9412" s="55"/>
      <c r="BB9412" s="11"/>
      <c r="BC9412" s="12"/>
      <c r="BD9412" s="12"/>
      <c r="BE9412" s="12"/>
      <c r="BF9412" s="12"/>
      <c r="BG9412" s="12"/>
      <c r="BH9412" s="12"/>
      <c r="BI9412" s="12"/>
      <c r="BJ9412" s="12"/>
      <c r="BK9412" s="12"/>
    </row>
    <row r="9413" spans="1:63" s="5" customFormat="1">
      <c r="A9413" s="13"/>
      <c r="B9413" s="13"/>
      <c r="C9413" s="45"/>
      <c r="E9413" s="46"/>
      <c r="F9413" s="47"/>
      <c r="G9413" s="48"/>
      <c r="H9413" s="49"/>
      <c r="I9413" s="49"/>
      <c r="J9413" s="49"/>
      <c r="K9413" s="50"/>
      <c r="L9413" s="50"/>
      <c r="M9413" s="50"/>
      <c r="N9413" s="50"/>
      <c r="O9413" s="50"/>
      <c r="P9413" s="50"/>
      <c r="Q9413" s="50"/>
      <c r="R9413" s="51"/>
      <c r="S9413" s="51"/>
      <c r="T9413" s="51"/>
      <c r="U9413" s="51"/>
      <c r="V9413" s="51"/>
      <c r="W9413" s="51"/>
      <c r="X9413" s="44"/>
      <c r="AF9413" s="52"/>
      <c r="AM9413" s="7"/>
      <c r="AN9413" s="7"/>
      <c r="AO9413" s="53"/>
      <c r="AP9413" s="54"/>
      <c r="AQ9413" s="54"/>
      <c r="AR9413" s="7"/>
      <c r="AS9413" s="54"/>
      <c r="AT9413" s="53"/>
      <c r="AU9413" s="7"/>
      <c r="AV9413" s="7"/>
      <c r="AW9413" s="55"/>
      <c r="AX9413" s="56"/>
      <c r="AY9413" s="55"/>
      <c r="AZ9413" s="55"/>
      <c r="BA9413" s="55"/>
      <c r="BB9413" s="11"/>
      <c r="BC9413" s="12"/>
      <c r="BD9413" s="12"/>
      <c r="BE9413" s="12"/>
      <c r="BF9413" s="12"/>
      <c r="BG9413" s="12"/>
      <c r="BH9413" s="12"/>
      <c r="BI9413" s="12"/>
      <c r="BJ9413" s="12"/>
      <c r="BK9413" s="12"/>
    </row>
    <row r="9414" spans="1:63" s="5" customFormat="1">
      <c r="A9414" s="13"/>
      <c r="B9414" s="13"/>
      <c r="C9414" s="45"/>
      <c r="E9414" s="46"/>
      <c r="F9414" s="47"/>
      <c r="G9414" s="48"/>
      <c r="H9414" s="49"/>
      <c r="I9414" s="49"/>
      <c r="J9414" s="49"/>
      <c r="K9414" s="50"/>
      <c r="L9414" s="50"/>
      <c r="M9414" s="50"/>
      <c r="N9414" s="50"/>
      <c r="O9414" s="50"/>
      <c r="P9414" s="50"/>
      <c r="Q9414" s="50"/>
      <c r="R9414" s="51"/>
      <c r="S9414" s="51"/>
      <c r="T9414" s="51"/>
      <c r="U9414" s="51"/>
      <c r="V9414" s="51"/>
      <c r="W9414" s="51"/>
      <c r="X9414" s="44"/>
      <c r="AF9414" s="52"/>
      <c r="AM9414" s="7"/>
      <c r="AN9414" s="7"/>
      <c r="AO9414" s="53"/>
      <c r="AP9414" s="54"/>
      <c r="AQ9414" s="54"/>
      <c r="AR9414" s="7"/>
      <c r="AS9414" s="54"/>
      <c r="AT9414" s="53"/>
      <c r="AU9414" s="7"/>
      <c r="AV9414" s="7"/>
      <c r="AW9414" s="55"/>
      <c r="AX9414" s="56"/>
      <c r="AY9414" s="55"/>
      <c r="AZ9414" s="55"/>
      <c r="BA9414" s="55"/>
      <c r="BB9414" s="11"/>
      <c r="BC9414" s="12"/>
      <c r="BD9414" s="12"/>
      <c r="BE9414" s="12"/>
      <c r="BF9414" s="12"/>
      <c r="BG9414" s="12"/>
      <c r="BH9414" s="12"/>
      <c r="BI9414" s="12"/>
      <c r="BJ9414" s="12"/>
      <c r="BK9414" s="12"/>
    </row>
    <row r="9415" spans="1:63" s="5" customFormat="1">
      <c r="A9415" s="13"/>
      <c r="B9415" s="13"/>
      <c r="C9415" s="45"/>
      <c r="E9415" s="46"/>
      <c r="F9415" s="47"/>
      <c r="G9415" s="48"/>
      <c r="H9415" s="49"/>
      <c r="I9415" s="49"/>
      <c r="J9415" s="49"/>
      <c r="K9415" s="50"/>
      <c r="L9415" s="50"/>
      <c r="M9415" s="50"/>
      <c r="N9415" s="50"/>
      <c r="O9415" s="50"/>
      <c r="P9415" s="50"/>
      <c r="Q9415" s="50"/>
      <c r="R9415" s="51"/>
      <c r="S9415" s="51"/>
      <c r="T9415" s="51"/>
      <c r="U9415" s="51"/>
      <c r="V9415" s="51"/>
      <c r="W9415" s="51"/>
      <c r="X9415" s="44"/>
      <c r="AF9415" s="52"/>
      <c r="AM9415" s="7"/>
      <c r="AN9415" s="7"/>
      <c r="AO9415" s="53"/>
      <c r="AP9415" s="54"/>
      <c r="AQ9415" s="54"/>
      <c r="AR9415" s="7"/>
      <c r="AS9415" s="54"/>
      <c r="AT9415" s="53"/>
      <c r="AU9415" s="7"/>
      <c r="AV9415" s="7"/>
      <c r="AW9415" s="55"/>
      <c r="AX9415" s="56"/>
      <c r="AY9415" s="55"/>
      <c r="AZ9415" s="55"/>
      <c r="BA9415" s="55"/>
      <c r="BB9415" s="11"/>
      <c r="BC9415" s="12"/>
      <c r="BD9415" s="12"/>
      <c r="BE9415" s="12"/>
      <c r="BF9415" s="12"/>
      <c r="BG9415" s="12"/>
      <c r="BH9415" s="12"/>
      <c r="BI9415" s="12"/>
      <c r="BJ9415" s="12"/>
      <c r="BK9415" s="12"/>
    </row>
    <row r="9416" spans="1:63" s="5" customFormat="1">
      <c r="A9416" s="13"/>
      <c r="B9416" s="13"/>
      <c r="C9416" s="45"/>
      <c r="E9416" s="46"/>
      <c r="F9416" s="47"/>
      <c r="G9416" s="48"/>
      <c r="H9416" s="49"/>
      <c r="I9416" s="49"/>
      <c r="J9416" s="49"/>
      <c r="K9416" s="50"/>
      <c r="L9416" s="50"/>
      <c r="M9416" s="50"/>
      <c r="N9416" s="50"/>
      <c r="O9416" s="50"/>
      <c r="P9416" s="50"/>
      <c r="Q9416" s="50"/>
      <c r="R9416" s="51"/>
      <c r="S9416" s="51"/>
      <c r="T9416" s="51"/>
      <c r="U9416" s="51"/>
      <c r="V9416" s="51"/>
      <c r="W9416" s="51"/>
      <c r="X9416" s="44"/>
      <c r="AF9416" s="52"/>
      <c r="AM9416" s="7"/>
      <c r="AN9416" s="7"/>
      <c r="AO9416" s="53"/>
      <c r="AP9416" s="54"/>
      <c r="AQ9416" s="54"/>
      <c r="AR9416" s="7"/>
      <c r="AS9416" s="54"/>
      <c r="AT9416" s="53"/>
      <c r="AU9416" s="7"/>
      <c r="AV9416" s="7"/>
      <c r="AW9416" s="55"/>
      <c r="AX9416" s="56"/>
      <c r="AY9416" s="55"/>
      <c r="AZ9416" s="55"/>
      <c r="BA9416" s="55"/>
      <c r="BB9416" s="11"/>
      <c r="BC9416" s="12"/>
      <c r="BD9416" s="12"/>
      <c r="BE9416" s="12"/>
      <c r="BF9416" s="12"/>
      <c r="BG9416" s="12"/>
      <c r="BH9416" s="12"/>
      <c r="BI9416" s="12"/>
      <c r="BJ9416" s="12"/>
      <c r="BK9416" s="12"/>
    </row>
    <row r="9417" spans="1:63" s="5" customFormat="1">
      <c r="A9417" s="13"/>
      <c r="B9417" s="13"/>
      <c r="C9417" s="45"/>
      <c r="E9417" s="46"/>
      <c r="F9417" s="47"/>
      <c r="G9417" s="48"/>
      <c r="H9417" s="49"/>
      <c r="I9417" s="49"/>
      <c r="J9417" s="49"/>
      <c r="K9417" s="50"/>
      <c r="L9417" s="50"/>
      <c r="M9417" s="50"/>
      <c r="N9417" s="50"/>
      <c r="O9417" s="50"/>
      <c r="P9417" s="50"/>
      <c r="Q9417" s="50"/>
      <c r="R9417" s="51"/>
      <c r="S9417" s="51"/>
      <c r="T9417" s="51"/>
      <c r="U9417" s="51"/>
      <c r="V9417" s="51"/>
      <c r="W9417" s="51"/>
      <c r="X9417" s="44"/>
      <c r="AF9417" s="52"/>
      <c r="AM9417" s="7"/>
      <c r="AN9417" s="7"/>
      <c r="AO9417" s="53"/>
      <c r="AP9417" s="54"/>
      <c r="AQ9417" s="54"/>
      <c r="AR9417" s="7"/>
      <c r="AS9417" s="54"/>
      <c r="AT9417" s="53"/>
      <c r="AU9417" s="7"/>
      <c r="AV9417" s="7"/>
      <c r="AW9417" s="55"/>
      <c r="AX9417" s="56"/>
      <c r="AY9417" s="55"/>
      <c r="AZ9417" s="55"/>
      <c r="BA9417" s="55"/>
      <c r="BB9417" s="11"/>
      <c r="BC9417" s="12"/>
      <c r="BD9417" s="12"/>
      <c r="BE9417" s="12"/>
      <c r="BF9417" s="12"/>
      <c r="BG9417" s="12"/>
      <c r="BH9417" s="12"/>
      <c r="BI9417" s="12"/>
      <c r="BJ9417" s="12"/>
      <c r="BK9417" s="12"/>
    </row>
    <row r="9418" spans="1:63" s="5" customFormat="1">
      <c r="A9418" s="13"/>
      <c r="B9418" s="13"/>
      <c r="C9418" s="45"/>
      <c r="E9418" s="46"/>
      <c r="F9418" s="47"/>
      <c r="G9418" s="48"/>
      <c r="H9418" s="49"/>
      <c r="I9418" s="49"/>
      <c r="J9418" s="49"/>
      <c r="K9418" s="50"/>
      <c r="L9418" s="50"/>
      <c r="M9418" s="50"/>
      <c r="N9418" s="50"/>
      <c r="O9418" s="50"/>
      <c r="P9418" s="50"/>
      <c r="Q9418" s="50"/>
      <c r="R9418" s="51"/>
      <c r="S9418" s="51"/>
      <c r="T9418" s="51"/>
      <c r="U9418" s="51"/>
      <c r="V9418" s="51"/>
      <c r="W9418" s="51"/>
      <c r="X9418" s="44"/>
      <c r="AF9418" s="52"/>
      <c r="AM9418" s="7"/>
      <c r="AN9418" s="7"/>
      <c r="AO9418" s="53"/>
      <c r="AP9418" s="54"/>
      <c r="AQ9418" s="54"/>
      <c r="AR9418" s="7"/>
      <c r="AS9418" s="54"/>
      <c r="AT9418" s="53"/>
      <c r="AU9418" s="7"/>
      <c r="AV9418" s="7"/>
      <c r="AW9418" s="55"/>
      <c r="AX9418" s="56"/>
      <c r="AY9418" s="55"/>
      <c r="AZ9418" s="55"/>
      <c r="BA9418" s="55"/>
      <c r="BB9418" s="11"/>
      <c r="BC9418" s="12"/>
      <c r="BD9418" s="12"/>
      <c r="BE9418" s="12"/>
      <c r="BF9418" s="12"/>
      <c r="BG9418" s="12"/>
      <c r="BH9418" s="12"/>
      <c r="BI9418" s="12"/>
      <c r="BJ9418" s="12"/>
      <c r="BK9418" s="12"/>
    </row>
    <row r="9419" spans="1:63" s="5" customFormat="1">
      <c r="A9419" s="13"/>
      <c r="B9419" s="13"/>
      <c r="C9419" s="45"/>
      <c r="E9419" s="46"/>
      <c r="F9419" s="47"/>
      <c r="G9419" s="48"/>
      <c r="H9419" s="49"/>
      <c r="I9419" s="49"/>
      <c r="J9419" s="49"/>
      <c r="K9419" s="50"/>
      <c r="L9419" s="50"/>
      <c r="M9419" s="50"/>
      <c r="N9419" s="50"/>
      <c r="O9419" s="50"/>
      <c r="P9419" s="50"/>
      <c r="Q9419" s="50"/>
      <c r="R9419" s="51"/>
      <c r="S9419" s="51"/>
      <c r="T9419" s="51"/>
      <c r="U9419" s="51"/>
      <c r="V9419" s="51"/>
      <c r="W9419" s="51"/>
      <c r="X9419" s="44"/>
      <c r="AF9419" s="52"/>
      <c r="AM9419" s="7"/>
      <c r="AN9419" s="7"/>
      <c r="AO9419" s="53"/>
      <c r="AP9419" s="54"/>
      <c r="AQ9419" s="54"/>
      <c r="AR9419" s="7"/>
      <c r="AS9419" s="54"/>
      <c r="AT9419" s="53"/>
      <c r="AU9419" s="7"/>
      <c r="AV9419" s="7"/>
      <c r="AW9419" s="55"/>
      <c r="AX9419" s="56"/>
      <c r="AY9419" s="55"/>
      <c r="AZ9419" s="55"/>
      <c r="BA9419" s="55"/>
      <c r="BB9419" s="11"/>
      <c r="BC9419" s="12"/>
      <c r="BD9419" s="12"/>
      <c r="BE9419" s="12"/>
      <c r="BF9419" s="12"/>
      <c r="BG9419" s="12"/>
      <c r="BH9419" s="12"/>
      <c r="BI9419" s="12"/>
      <c r="BJ9419" s="12"/>
      <c r="BK9419" s="12"/>
    </row>
    <row r="9420" spans="1:63" s="5" customFormat="1">
      <c r="A9420" s="13"/>
      <c r="B9420" s="13"/>
      <c r="C9420" s="45"/>
      <c r="E9420" s="46"/>
      <c r="F9420" s="47"/>
      <c r="G9420" s="48"/>
      <c r="H9420" s="49"/>
      <c r="I9420" s="49"/>
      <c r="J9420" s="49"/>
      <c r="K9420" s="50"/>
      <c r="L9420" s="50"/>
      <c r="M9420" s="50"/>
      <c r="N9420" s="50"/>
      <c r="O9420" s="50"/>
      <c r="P9420" s="50"/>
      <c r="Q9420" s="50"/>
      <c r="R9420" s="51"/>
      <c r="S9420" s="51"/>
      <c r="T9420" s="51"/>
      <c r="U9420" s="51"/>
      <c r="V9420" s="51"/>
      <c r="W9420" s="51"/>
      <c r="X9420" s="44"/>
      <c r="AF9420" s="52"/>
      <c r="AM9420" s="7"/>
      <c r="AN9420" s="7"/>
      <c r="AO9420" s="53"/>
      <c r="AP9420" s="54"/>
      <c r="AQ9420" s="54"/>
      <c r="AR9420" s="7"/>
      <c r="AS9420" s="54"/>
      <c r="AT9420" s="53"/>
      <c r="AU9420" s="7"/>
      <c r="AV9420" s="7"/>
      <c r="AW9420" s="55"/>
      <c r="AX9420" s="56"/>
      <c r="AY9420" s="55"/>
      <c r="AZ9420" s="55"/>
      <c r="BA9420" s="55"/>
      <c r="BB9420" s="11"/>
      <c r="BC9420" s="12"/>
      <c r="BD9420" s="12"/>
      <c r="BE9420" s="12"/>
      <c r="BF9420" s="12"/>
      <c r="BG9420" s="12"/>
      <c r="BH9420" s="12"/>
      <c r="BI9420" s="12"/>
      <c r="BJ9420" s="12"/>
      <c r="BK9420" s="12"/>
    </row>
    <row r="9421" spans="1:63" s="5" customFormat="1">
      <c r="A9421" s="13"/>
      <c r="B9421" s="13"/>
      <c r="C9421" s="45"/>
      <c r="E9421" s="46"/>
      <c r="F9421" s="47"/>
      <c r="G9421" s="48"/>
      <c r="H9421" s="49"/>
      <c r="I9421" s="49"/>
      <c r="J9421" s="49"/>
      <c r="K9421" s="50"/>
      <c r="L9421" s="50"/>
      <c r="M9421" s="50"/>
      <c r="N9421" s="50"/>
      <c r="O9421" s="50"/>
      <c r="P9421" s="50"/>
      <c r="Q9421" s="50"/>
      <c r="R9421" s="51"/>
      <c r="S9421" s="51"/>
      <c r="T9421" s="51"/>
      <c r="U9421" s="51"/>
      <c r="V9421" s="51"/>
      <c r="W9421" s="51"/>
      <c r="X9421" s="44"/>
      <c r="AF9421" s="52"/>
      <c r="AM9421" s="7"/>
      <c r="AN9421" s="7"/>
      <c r="AO9421" s="53"/>
      <c r="AP9421" s="54"/>
      <c r="AQ9421" s="54"/>
      <c r="AR9421" s="7"/>
      <c r="AS9421" s="54"/>
      <c r="AT9421" s="53"/>
      <c r="AU9421" s="7"/>
      <c r="AV9421" s="7"/>
      <c r="AW9421" s="55"/>
      <c r="AX9421" s="56"/>
      <c r="AY9421" s="55"/>
      <c r="AZ9421" s="55"/>
      <c r="BA9421" s="55"/>
      <c r="BB9421" s="11"/>
      <c r="BC9421" s="12"/>
      <c r="BD9421" s="12"/>
      <c r="BE9421" s="12"/>
      <c r="BF9421" s="12"/>
      <c r="BG9421" s="12"/>
      <c r="BH9421" s="12"/>
      <c r="BI9421" s="12"/>
      <c r="BJ9421" s="12"/>
      <c r="BK9421" s="12"/>
    </row>
    <row r="9422" spans="1:63" s="5" customFormat="1">
      <c r="A9422" s="13"/>
      <c r="B9422" s="13"/>
      <c r="C9422" s="45"/>
      <c r="E9422" s="46"/>
      <c r="F9422" s="47"/>
      <c r="G9422" s="48"/>
      <c r="H9422" s="49"/>
      <c r="I9422" s="49"/>
      <c r="J9422" s="49"/>
      <c r="K9422" s="50"/>
      <c r="L9422" s="50"/>
      <c r="M9422" s="50"/>
      <c r="N9422" s="50"/>
      <c r="O9422" s="50"/>
      <c r="P9422" s="50"/>
      <c r="Q9422" s="50"/>
      <c r="R9422" s="51"/>
      <c r="S9422" s="51"/>
      <c r="T9422" s="51"/>
      <c r="U9422" s="51"/>
      <c r="V9422" s="51"/>
      <c r="W9422" s="51"/>
      <c r="X9422" s="44"/>
      <c r="AF9422" s="52"/>
      <c r="AM9422" s="7"/>
      <c r="AN9422" s="7"/>
      <c r="AO9422" s="53"/>
      <c r="AP9422" s="54"/>
      <c r="AQ9422" s="54"/>
      <c r="AR9422" s="7"/>
      <c r="AS9422" s="54"/>
      <c r="AT9422" s="53"/>
      <c r="AU9422" s="7"/>
      <c r="AV9422" s="7"/>
      <c r="AW9422" s="55"/>
      <c r="AX9422" s="56"/>
      <c r="AY9422" s="55"/>
      <c r="AZ9422" s="55"/>
      <c r="BA9422" s="55"/>
      <c r="BB9422" s="11"/>
      <c r="BC9422" s="12"/>
      <c r="BD9422" s="12"/>
      <c r="BE9422" s="12"/>
      <c r="BF9422" s="12"/>
      <c r="BG9422" s="12"/>
      <c r="BH9422" s="12"/>
      <c r="BI9422" s="12"/>
      <c r="BJ9422" s="12"/>
      <c r="BK9422" s="12"/>
    </row>
    <row r="9423" spans="1:63" s="5" customFormat="1">
      <c r="A9423" s="13"/>
      <c r="B9423" s="13"/>
      <c r="C9423" s="45"/>
      <c r="E9423" s="46"/>
      <c r="F9423" s="47"/>
      <c r="G9423" s="48"/>
      <c r="H9423" s="49"/>
      <c r="I9423" s="49"/>
      <c r="J9423" s="49"/>
      <c r="K9423" s="50"/>
      <c r="L9423" s="50"/>
      <c r="M9423" s="50"/>
      <c r="N9423" s="50"/>
      <c r="O9423" s="50"/>
      <c r="P9423" s="50"/>
      <c r="Q9423" s="50"/>
      <c r="R9423" s="51"/>
      <c r="S9423" s="51"/>
      <c r="T9423" s="51"/>
      <c r="U9423" s="51"/>
      <c r="V9423" s="51"/>
      <c r="W9423" s="51"/>
      <c r="X9423" s="44"/>
      <c r="AF9423" s="52"/>
      <c r="AM9423" s="7"/>
      <c r="AN9423" s="7"/>
      <c r="AO9423" s="53"/>
      <c r="AP9423" s="54"/>
      <c r="AQ9423" s="54"/>
      <c r="AR9423" s="7"/>
      <c r="AS9423" s="54"/>
      <c r="AT9423" s="53"/>
      <c r="AU9423" s="7"/>
      <c r="AV9423" s="7"/>
      <c r="AW9423" s="55"/>
      <c r="AX9423" s="56"/>
      <c r="AY9423" s="55"/>
      <c r="AZ9423" s="55"/>
      <c r="BA9423" s="55"/>
      <c r="BB9423" s="11"/>
      <c r="BC9423" s="12"/>
      <c r="BD9423" s="12"/>
      <c r="BE9423" s="12"/>
      <c r="BF9423" s="12"/>
      <c r="BG9423" s="12"/>
      <c r="BH9423" s="12"/>
      <c r="BI9423" s="12"/>
      <c r="BJ9423" s="12"/>
      <c r="BK9423" s="12"/>
    </row>
    <row r="9424" spans="1:63" s="5" customFormat="1">
      <c r="A9424" s="13"/>
      <c r="B9424" s="13"/>
      <c r="C9424" s="45"/>
      <c r="E9424" s="46"/>
      <c r="F9424" s="47"/>
      <c r="G9424" s="48"/>
      <c r="H9424" s="49"/>
      <c r="I9424" s="49"/>
      <c r="J9424" s="49"/>
      <c r="K9424" s="50"/>
      <c r="L9424" s="50"/>
      <c r="M9424" s="50"/>
      <c r="N9424" s="50"/>
      <c r="O9424" s="50"/>
      <c r="P9424" s="50"/>
      <c r="Q9424" s="50"/>
      <c r="R9424" s="51"/>
      <c r="S9424" s="51"/>
      <c r="T9424" s="51"/>
      <c r="U9424" s="51"/>
      <c r="V9424" s="51"/>
      <c r="W9424" s="51"/>
      <c r="X9424" s="44"/>
      <c r="AF9424" s="52"/>
      <c r="AM9424" s="7"/>
      <c r="AN9424" s="7"/>
      <c r="AO9424" s="53"/>
      <c r="AP9424" s="54"/>
      <c r="AQ9424" s="54"/>
      <c r="AR9424" s="7"/>
      <c r="AS9424" s="54"/>
      <c r="AT9424" s="53"/>
      <c r="AU9424" s="7"/>
      <c r="AV9424" s="7"/>
      <c r="AW9424" s="55"/>
      <c r="AX9424" s="56"/>
      <c r="AY9424" s="55"/>
      <c r="AZ9424" s="55"/>
      <c r="BA9424" s="55"/>
      <c r="BB9424" s="11"/>
      <c r="BC9424" s="12"/>
      <c r="BD9424" s="12"/>
      <c r="BE9424" s="12"/>
      <c r="BF9424" s="12"/>
      <c r="BG9424" s="12"/>
      <c r="BH9424" s="12"/>
      <c r="BI9424" s="12"/>
      <c r="BJ9424" s="12"/>
      <c r="BK9424" s="12"/>
    </row>
    <row r="9425" spans="1:63" s="5" customFormat="1">
      <c r="A9425" s="13"/>
      <c r="B9425" s="13"/>
      <c r="C9425" s="45"/>
      <c r="E9425" s="46"/>
      <c r="F9425" s="47"/>
      <c r="G9425" s="48"/>
      <c r="H9425" s="49"/>
      <c r="I9425" s="49"/>
      <c r="J9425" s="49"/>
      <c r="K9425" s="50"/>
      <c r="L9425" s="50"/>
      <c r="M9425" s="50"/>
      <c r="N9425" s="50"/>
      <c r="O9425" s="50"/>
      <c r="P9425" s="50"/>
      <c r="Q9425" s="50"/>
      <c r="R9425" s="51"/>
      <c r="S9425" s="51"/>
      <c r="T9425" s="51"/>
      <c r="U9425" s="51"/>
      <c r="V9425" s="51"/>
      <c r="W9425" s="51"/>
      <c r="X9425" s="44"/>
      <c r="AF9425" s="52"/>
      <c r="AM9425" s="7"/>
      <c r="AN9425" s="7"/>
      <c r="AO9425" s="53"/>
      <c r="AP9425" s="54"/>
      <c r="AQ9425" s="54"/>
      <c r="AR9425" s="7"/>
      <c r="AS9425" s="54"/>
      <c r="AT9425" s="53"/>
      <c r="AU9425" s="7"/>
      <c r="AV9425" s="7"/>
      <c r="AW9425" s="55"/>
      <c r="AX9425" s="56"/>
      <c r="AY9425" s="55"/>
      <c r="AZ9425" s="55"/>
      <c r="BA9425" s="55"/>
      <c r="BB9425" s="11"/>
      <c r="BC9425" s="12"/>
      <c r="BD9425" s="12"/>
      <c r="BE9425" s="12"/>
      <c r="BF9425" s="12"/>
      <c r="BG9425" s="12"/>
      <c r="BH9425" s="12"/>
      <c r="BI9425" s="12"/>
      <c r="BJ9425" s="12"/>
      <c r="BK9425" s="12"/>
    </row>
    <row r="9426" spans="1:63" s="5" customFormat="1">
      <c r="A9426" s="13"/>
      <c r="B9426" s="13"/>
      <c r="C9426" s="45"/>
      <c r="E9426" s="46"/>
      <c r="F9426" s="47"/>
      <c r="G9426" s="48"/>
      <c r="H9426" s="49"/>
      <c r="I9426" s="49"/>
      <c r="J9426" s="49"/>
      <c r="K9426" s="50"/>
      <c r="L9426" s="50"/>
      <c r="M9426" s="50"/>
      <c r="N9426" s="50"/>
      <c r="O9426" s="50"/>
      <c r="P9426" s="50"/>
      <c r="Q9426" s="50"/>
      <c r="R9426" s="51"/>
      <c r="S9426" s="51"/>
      <c r="T9426" s="51"/>
      <c r="U9426" s="51"/>
      <c r="V9426" s="51"/>
      <c r="W9426" s="51"/>
      <c r="X9426" s="44"/>
      <c r="AF9426" s="52"/>
      <c r="AM9426" s="7"/>
      <c r="AN9426" s="7"/>
      <c r="AO9426" s="53"/>
      <c r="AP9426" s="54"/>
      <c r="AQ9426" s="54"/>
      <c r="AR9426" s="7"/>
      <c r="AS9426" s="54"/>
      <c r="AT9426" s="53"/>
      <c r="AU9426" s="7"/>
      <c r="AV9426" s="7"/>
      <c r="AW9426" s="55"/>
      <c r="AX9426" s="56"/>
      <c r="AY9426" s="55"/>
      <c r="AZ9426" s="55"/>
      <c r="BA9426" s="55"/>
      <c r="BB9426" s="11"/>
      <c r="BC9426" s="12"/>
      <c r="BD9426" s="12"/>
      <c r="BE9426" s="12"/>
      <c r="BF9426" s="12"/>
      <c r="BG9426" s="12"/>
      <c r="BH9426" s="12"/>
      <c r="BI9426" s="12"/>
      <c r="BJ9426" s="12"/>
      <c r="BK9426" s="12"/>
    </row>
    <row r="9427" spans="1:63" s="5" customFormat="1">
      <c r="A9427" s="13"/>
      <c r="B9427" s="13"/>
      <c r="C9427" s="45"/>
      <c r="E9427" s="46"/>
      <c r="F9427" s="47"/>
      <c r="G9427" s="48"/>
      <c r="H9427" s="49"/>
      <c r="I9427" s="49"/>
      <c r="J9427" s="49"/>
      <c r="K9427" s="50"/>
      <c r="L9427" s="50"/>
      <c r="M9427" s="50"/>
      <c r="N9427" s="50"/>
      <c r="O9427" s="50"/>
      <c r="P9427" s="50"/>
      <c r="Q9427" s="50"/>
      <c r="R9427" s="51"/>
      <c r="S9427" s="51"/>
      <c r="T9427" s="51"/>
      <c r="U9427" s="51"/>
      <c r="V9427" s="51"/>
      <c r="W9427" s="51"/>
      <c r="X9427" s="44"/>
      <c r="AF9427" s="52"/>
      <c r="AM9427" s="7"/>
      <c r="AN9427" s="7"/>
      <c r="AO9427" s="53"/>
      <c r="AP9427" s="54"/>
      <c r="AQ9427" s="54"/>
      <c r="AR9427" s="7"/>
      <c r="AS9427" s="54"/>
      <c r="AT9427" s="53"/>
      <c r="AU9427" s="7"/>
      <c r="AV9427" s="7"/>
      <c r="AW9427" s="55"/>
      <c r="AX9427" s="56"/>
      <c r="AY9427" s="55"/>
      <c r="AZ9427" s="55"/>
      <c r="BA9427" s="55"/>
      <c r="BB9427" s="11"/>
      <c r="BC9427" s="12"/>
      <c r="BD9427" s="12"/>
      <c r="BE9427" s="12"/>
      <c r="BF9427" s="12"/>
      <c r="BG9427" s="12"/>
      <c r="BH9427" s="12"/>
      <c r="BI9427" s="12"/>
      <c r="BJ9427" s="12"/>
      <c r="BK9427" s="12"/>
    </row>
    <row r="9428" spans="1:63" s="5" customFormat="1">
      <c r="A9428" s="13"/>
      <c r="B9428" s="13"/>
      <c r="C9428" s="45"/>
      <c r="E9428" s="46"/>
      <c r="F9428" s="47"/>
      <c r="G9428" s="48"/>
      <c r="H9428" s="49"/>
      <c r="I9428" s="49"/>
      <c r="J9428" s="49"/>
      <c r="K9428" s="50"/>
      <c r="L9428" s="50"/>
      <c r="M9428" s="50"/>
      <c r="N9428" s="50"/>
      <c r="O9428" s="50"/>
      <c r="P9428" s="50"/>
      <c r="Q9428" s="50"/>
      <c r="R9428" s="51"/>
      <c r="S9428" s="51"/>
      <c r="T9428" s="51"/>
      <c r="U9428" s="51"/>
      <c r="V9428" s="51"/>
      <c r="W9428" s="51"/>
      <c r="X9428" s="44"/>
      <c r="AF9428" s="52"/>
      <c r="AM9428" s="7"/>
      <c r="AN9428" s="7"/>
      <c r="AO9428" s="53"/>
      <c r="AP9428" s="54"/>
      <c r="AQ9428" s="54"/>
      <c r="AR9428" s="7"/>
      <c r="AS9428" s="54"/>
      <c r="AT9428" s="53"/>
      <c r="AU9428" s="7"/>
      <c r="AV9428" s="7"/>
      <c r="AW9428" s="55"/>
      <c r="AX9428" s="56"/>
      <c r="AY9428" s="55"/>
      <c r="AZ9428" s="55"/>
      <c r="BA9428" s="55"/>
      <c r="BB9428" s="11"/>
      <c r="BC9428" s="12"/>
      <c r="BD9428" s="12"/>
      <c r="BE9428" s="12"/>
      <c r="BF9428" s="12"/>
      <c r="BG9428" s="12"/>
      <c r="BH9428" s="12"/>
      <c r="BI9428" s="12"/>
      <c r="BJ9428" s="12"/>
      <c r="BK9428" s="12"/>
    </row>
    <row r="9429" spans="1:63" s="5" customFormat="1">
      <c r="A9429" s="13"/>
      <c r="B9429" s="13"/>
      <c r="C9429" s="45"/>
      <c r="E9429" s="46"/>
      <c r="F9429" s="47"/>
      <c r="G9429" s="48"/>
      <c r="H9429" s="49"/>
      <c r="I9429" s="49"/>
      <c r="J9429" s="49"/>
      <c r="K9429" s="50"/>
      <c r="L9429" s="50"/>
      <c r="M9429" s="50"/>
      <c r="N9429" s="50"/>
      <c r="O9429" s="50"/>
      <c r="P9429" s="50"/>
      <c r="Q9429" s="50"/>
      <c r="R9429" s="51"/>
      <c r="S9429" s="51"/>
      <c r="T9429" s="51"/>
      <c r="U9429" s="51"/>
      <c r="V9429" s="51"/>
      <c r="W9429" s="51"/>
      <c r="X9429" s="44"/>
      <c r="AF9429" s="52"/>
      <c r="AM9429" s="7"/>
      <c r="AN9429" s="7"/>
      <c r="AO9429" s="53"/>
      <c r="AP9429" s="54"/>
      <c r="AQ9429" s="54"/>
      <c r="AR9429" s="7"/>
      <c r="AS9429" s="54"/>
      <c r="AT9429" s="53"/>
      <c r="AU9429" s="7"/>
      <c r="AV9429" s="7"/>
      <c r="AW9429" s="55"/>
      <c r="AX9429" s="56"/>
      <c r="AY9429" s="55"/>
      <c r="AZ9429" s="55"/>
      <c r="BA9429" s="55"/>
      <c r="BB9429" s="11"/>
      <c r="BC9429" s="12"/>
      <c r="BD9429" s="12"/>
      <c r="BE9429" s="12"/>
      <c r="BF9429" s="12"/>
      <c r="BG9429" s="12"/>
      <c r="BH9429" s="12"/>
      <c r="BI9429" s="12"/>
      <c r="BJ9429" s="12"/>
      <c r="BK9429" s="12"/>
    </row>
    <row r="9430" spans="1:63" s="5" customFormat="1">
      <c r="A9430" s="13"/>
      <c r="B9430" s="13"/>
      <c r="C9430" s="45"/>
      <c r="E9430" s="46"/>
      <c r="F9430" s="47"/>
      <c r="G9430" s="48"/>
      <c r="H9430" s="49"/>
      <c r="I9430" s="49"/>
      <c r="J9430" s="49"/>
      <c r="K9430" s="50"/>
      <c r="L9430" s="50"/>
      <c r="M9430" s="50"/>
      <c r="N9430" s="50"/>
      <c r="O9430" s="50"/>
      <c r="P9430" s="50"/>
      <c r="Q9430" s="50"/>
      <c r="R9430" s="51"/>
      <c r="S9430" s="51"/>
      <c r="T9430" s="51"/>
      <c r="U9430" s="51"/>
      <c r="V9430" s="51"/>
      <c r="W9430" s="51"/>
      <c r="X9430" s="44"/>
      <c r="AF9430" s="52"/>
      <c r="AM9430" s="7"/>
      <c r="AN9430" s="7"/>
      <c r="AO9430" s="53"/>
      <c r="AP9430" s="54"/>
      <c r="AQ9430" s="54"/>
      <c r="AR9430" s="7"/>
      <c r="AS9430" s="54"/>
      <c r="AT9430" s="53"/>
      <c r="AU9430" s="7"/>
      <c r="AV9430" s="7"/>
      <c r="AW9430" s="55"/>
      <c r="AX9430" s="56"/>
      <c r="AY9430" s="55"/>
      <c r="AZ9430" s="55"/>
      <c r="BA9430" s="55"/>
      <c r="BB9430" s="11"/>
      <c r="BC9430" s="12"/>
      <c r="BD9430" s="12"/>
      <c r="BE9430" s="12"/>
      <c r="BF9430" s="12"/>
      <c r="BG9430" s="12"/>
      <c r="BH9430" s="12"/>
      <c r="BI9430" s="12"/>
      <c r="BJ9430" s="12"/>
      <c r="BK9430" s="12"/>
    </row>
    <row r="9431" spans="1:63" s="5" customFormat="1">
      <c r="A9431" s="13"/>
      <c r="B9431" s="13"/>
      <c r="C9431" s="45"/>
      <c r="E9431" s="46"/>
      <c r="F9431" s="47"/>
      <c r="G9431" s="48"/>
      <c r="H9431" s="49"/>
      <c r="I9431" s="49"/>
      <c r="J9431" s="49"/>
      <c r="K9431" s="50"/>
      <c r="L9431" s="50"/>
      <c r="M9431" s="50"/>
      <c r="N9431" s="50"/>
      <c r="O9431" s="50"/>
      <c r="P9431" s="50"/>
      <c r="Q9431" s="50"/>
      <c r="R9431" s="51"/>
      <c r="S9431" s="51"/>
      <c r="T9431" s="51"/>
      <c r="U9431" s="51"/>
      <c r="V9431" s="51"/>
      <c r="W9431" s="51"/>
      <c r="X9431" s="44"/>
      <c r="AF9431" s="52"/>
      <c r="AM9431" s="7"/>
      <c r="AN9431" s="7"/>
      <c r="AO9431" s="53"/>
      <c r="AP9431" s="54"/>
      <c r="AQ9431" s="54"/>
      <c r="AR9431" s="7"/>
      <c r="AS9431" s="54"/>
      <c r="AT9431" s="53"/>
      <c r="AU9431" s="7"/>
      <c r="AV9431" s="7"/>
      <c r="AW9431" s="55"/>
      <c r="AX9431" s="56"/>
      <c r="AY9431" s="55"/>
      <c r="AZ9431" s="55"/>
      <c r="BA9431" s="55"/>
      <c r="BB9431" s="11"/>
      <c r="BC9431" s="12"/>
      <c r="BD9431" s="12"/>
      <c r="BE9431" s="12"/>
      <c r="BF9431" s="12"/>
      <c r="BG9431" s="12"/>
      <c r="BH9431" s="12"/>
      <c r="BI9431" s="12"/>
      <c r="BJ9431" s="12"/>
      <c r="BK9431" s="12"/>
    </row>
    <row r="9432" spans="1:63" s="5" customFormat="1">
      <c r="A9432" s="13"/>
      <c r="B9432" s="13"/>
      <c r="C9432" s="45"/>
      <c r="E9432" s="46"/>
      <c r="F9432" s="47"/>
      <c r="G9432" s="48"/>
      <c r="H9432" s="49"/>
      <c r="I9432" s="49"/>
      <c r="J9432" s="49"/>
      <c r="K9432" s="50"/>
      <c r="L9432" s="50"/>
      <c r="M9432" s="50"/>
      <c r="N9432" s="50"/>
      <c r="O9432" s="50"/>
      <c r="P9432" s="50"/>
      <c r="Q9432" s="50"/>
      <c r="R9432" s="51"/>
      <c r="S9432" s="51"/>
      <c r="T9432" s="51"/>
      <c r="U9432" s="51"/>
      <c r="V9432" s="51"/>
      <c r="W9432" s="51"/>
      <c r="X9432" s="44"/>
      <c r="AF9432" s="52"/>
      <c r="AM9432" s="7"/>
      <c r="AN9432" s="7"/>
      <c r="AO9432" s="53"/>
      <c r="AP9432" s="54"/>
      <c r="AQ9432" s="54"/>
      <c r="AR9432" s="7"/>
      <c r="AS9432" s="54"/>
      <c r="AT9432" s="53"/>
      <c r="AU9432" s="7"/>
      <c r="AV9432" s="7"/>
      <c r="AW9432" s="55"/>
      <c r="AX9432" s="56"/>
      <c r="AY9432" s="55"/>
      <c r="AZ9432" s="55"/>
      <c r="BA9432" s="55"/>
      <c r="BB9432" s="11"/>
      <c r="BC9432" s="12"/>
      <c r="BD9432" s="12"/>
      <c r="BE9432" s="12"/>
      <c r="BF9432" s="12"/>
      <c r="BG9432" s="12"/>
      <c r="BH9432" s="12"/>
      <c r="BI9432" s="12"/>
      <c r="BJ9432" s="12"/>
      <c r="BK9432" s="12"/>
    </row>
    <row r="9433" spans="1:63" s="5" customFormat="1">
      <c r="A9433" s="13"/>
      <c r="B9433" s="13"/>
      <c r="C9433" s="45"/>
      <c r="E9433" s="46"/>
      <c r="F9433" s="47"/>
      <c r="G9433" s="48"/>
      <c r="H9433" s="49"/>
      <c r="I9433" s="49"/>
      <c r="J9433" s="49"/>
      <c r="K9433" s="50"/>
      <c r="L9433" s="50"/>
      <c r="M9433" s="50"/>
      <c r="N9433" s="50"/>
      <c r="O9433" s="50"/>
      <c r="P9433" s="50"/>
      <c r="Q9433" s="50"/>
      <c r="R9433" s="51"/>
      <c r="S9433" s="51"/>
      <c r="T9433" s="51"/>
      <c r="U9433" s="51"/>
      <c r="V9433" s="51"/>
      <c r="W9433" s="51"/>
      <c r="X9433" s="44"/>
      <c r="AF9433" s="52"/>
      <c r="AM9433" s="7"/>
      <c r="AN9433" s="7"/>
      <c r="AO9433" s="53"/>
      <c r="AP9433" s="54"/>
      <c r="AQ9433" s="54"/>
      <c r="AR9433" s="7"/>
      <c r="AS9433" s="54"/>
      <c r="AT9433" s="53"/>
      <c r="AU9433" s="7"/>
      <c r="AV9433" s="7"/>
      <c r="AW9433" s="55"/>
      <c r="AX9433" s="56"/>
      <c r="AY9433" s="55"/>
      <c r="AZ9433" s="55"/>
      <c r="BA9433" s="55"/>
      <c r="BB9433" s="11"/>
      <c r="BC9433" s="12"/>
      <c r="BD9433" s="12"/>
      <c r="BE9433" s="12"/>
      <c r="BF9433" s="12"/>
      <c r="BG9433" s="12"/>
      <c r="BH9433" s="12"/>
      <c r="BI9433" s="12"/>
      <c r="BJ9433" s="12"/>
      <c r="BK9433" s="12"/>
    </row>
    <row r="9434" spans="1:63" s="5" customFormat="1">
      <c r="A9434" s="13"/>
      <c r="B9434" s="13"/>
      <c r="C9434" s="45"/>
      <c r="E9434" s="46"/>
      <c r="F9434" s="47"/>
      <c r="G9434" s="48"/>
      <c r="H9434" s="49"/>
      <c r="I9434" s="49"/>
      <c r="J9434" s="49"/>
      <c r="K9434" s="50"/>
      <c r="L9434" s="50"/>
      <c r="M9434" s="50"/>
      <c r="N9434" s="50"/>
      <c r="O9434" s="50"/>
      <c r="P9434" s="50"/>
      <c r="Q9434" s="50"/>
      <c r="R9434" s="51"/>
      <c r="S9434" s="51"/>
      <c r="T9434" s="51"/>
      <c r="U9434" s="51"/>
      <c r="V9434" s="51"/>
      <c r="W9434" s="51"/>
      <c r="X9434" s="44"/>
      <c r="AF9434" s="52"/>
      <c r="AM9434" s="7"/>
      <c r="AN9434" s="7"/>
      <c r="AO9434" s="53"/>
      <c r="AP9434" s="54"/>
      <c r="AQ9434" s="54"/>
      <c r="AR9434" s="7"/>
      <c r="AS9434" s="54"/>
      <c r="AT9434" s="53"/>
      <c r="AU9434" s="7"/>
      <c r="AV9434" s="7"/>
      <c r="AW9434" s="55"/>
      <c r="AX9434" s="56"/>
      <c r="AY9434" s="55"/>
      <c r="AZ9434" s="55"/>
      <c r="BA9434" s="55"/>
      <c r="BB9434" s="11"/>
      <c r="BC9434" s="12"/>
      <c r="BD9434" s="12"/>
      <c r="BE9434" s="12"/>
      <c r="BF9434" s="12"/>
      <c r="BG9434" s="12"/>
      <c r="BH9434" s="12"/>
      <c r="BI9434" s="12"/>
      <c r="BJ9434" s="12"/>
      <c r="BK9434" s="12"/>
    </row>
    <row r="9435" spans="1:63" s="5" customFormat="1">
      <c r="A9435" s="13"/>
      <c r="B9435" s="13"/>
      <c r="C9435" s="45"/>
      <c r="E9435" s="46"/>
      <c r="F9435" s="47"/>
      <c r="G9435" s="48"/>
      <c r="H9435" s="49"/>
      <c r="I9435" s="49"/>
      <c r="J9435" s="49"/>
      <c r="K9435" s="50"/>
      <c r="L9435" s="50"/>
      <c r="M9435" s="50"/>
      <c r="N9435" s="50"/>
      <c r="O9435" s="50"/>
      <c r="P9435" s="50"/>
      <c r="Q9435" s="50"/>
      <c r="R9435" s="51"/>
      <c r="S9435" s="51"/>
      <c r="T9435" s="51"/>
      <c r="U9435" s="51"/>
      <c r="V9435" s="51"/>
      <c r="W9435" s="51"/>
      <c r="X9435" s="44"/>
      <c r="AF9435" s="52"/>
      <c r="AM9435" s="7"/>
      <c r="AN9435" s="7"/>
      <c r="AO9435" s="53"/>
      <c r="AP9435" s="54"/>
      <c r="AQ9435" s="54"/>
      <c r="AR9435" s="7"/>
      <c r="AS9435" s="54"/>
      <c r="AT9435" s="53"/>
      <c r="AU9435" s="7"/>
      <c r="AV9435" s="7"/>
      <c r="AW9435" s="55"/>
      <c r="AX9435" s="56"/>
      <c r="AY9435" s="55"/>
      <c r="AZ9435" s="55"/>
      <c r="BA9435" s="55"/>
      <c r="BB9435" s="11"/>
      <c r="BC9435" s="12"/>
      <c r="BD9435" s="12"/>
      <c r="BE9435" s="12"/>
      <c r="BF9435" s="12"/>
      <c r="BG9435" s="12"/>
      <c r="BH9435" s="12"/>
      <c r="BI9435" s="12"/>
      <c r="BJ9435" s="12"/>
      <c r="BK9435" s="12"/>
    </row>
    <row r="9436" spans="1:63" s="5" customFormat="1">
      <c r="A9436" s="13"/>
      <c r="B9436" s="13"/>
      <c r="C9436" s="45"/>
      <c r="E9436" s="46"/>
      <c r="F9436" s="47"/>
      <c r="G9436" s="48"/>
      <c r="H9436" s="49"/>
      <c r="I9436" s="49"/>
      <c r="J9436" s="49"/>
      <c r="K9436" s="50"/>
      <c r="L9436" s="50"/>
      <c r="M9436" s="50"/>
      <c r="N9436" s="50"/>
      <c r="O9436" s="50"/>
      <c r="P9436" s="50"/>
      <c r="Q9436" s="50"/>
      <c r="R9436" s="51"/>
      <c r="S9436" s="51"/>
      <c r="T9436" s="51"/>
      <c r="U9436" s="51"/>
      <c r="V9436" s="51"/>
      <c r="W9436" s="51"/>
      <c r="X9436" s="44"/>
      <c r="AF9436" s="52"/>
      <c r="AM9436" s="7"/>
      <c r="AN9436" s="7"/>
      <c r="AO9436" s="53"/>
      <c r="AP9436" s="54"/>
      <c r="AQ9436" s="54"/>
      <c r="AR9436" s="7"/>
      <c r="AS9436" s="54"/>
      <c r="AT9436" s="53"/>
      <c r="AU9436" s="7"/>
      <c r="AV9436" s="7"/>
      <c r="AW9436" s="55"/>
      <c r="AX9436" s="56"/>
      <c r="AY9436" s="55"/>
      <c r="AZ9436" s="55"/>
      <c r="BA9436" s="55"/>
      <c r="BB9436" s="11"/>
      <c r="BC9436" s="12"/>
      <c r="BD9436" s="12"/>
      <c r="BE9436" s="12"/>
      <c r="BF9436" s="12"/>
      <c r="BG9436" s="12"/>
      <c r="BH9436" s="12"/>
      <c r="BI9436" s="12"/>
      <c r="BJ9436" s="12"/>
      <c r="BK9436" s="12"/>
    </row>
    <row r="9437" spans="1:63" s="5" customFormat="1">
      <c r="A9437" s="13"/>
      <c r="B9437" s="13"/>
      <c r="C9437" s="45"/>
      <c r="E9437" s="46"/>
      <c r="F9437" s="47"/>
      <c r="G9437" s="48"/>
      <c r="H9437" s="49"/>
      <c r="I9437" s="49"/>
      <c r="J9437" s="49"/>
      <c r="K9437" s="50"/>
      <c r="L9437" s="50"/>
      <c r="M9437" s="50"/>
      <c r="N9437" s="50"/>
      <c r="O9437" s="50"/>
      <c r="P9437" s="50"/>
      <c r="Q9437" s="50"/>
      <c r="R9437" s="51"/>
      <c r="S9437" s="51"/>
      <c r="T9437" s="51"/>
      <c r="U9437" s="51"/>
      <c r="V9437" s="51"/>
      <c r="W9437" s="51"/>
      <c r="X9437" s="44"/>
      <c r="AF9437" s="52"/>
      <c r="AM9437" s="7"/>
      <c r="AN9437" s="7"/>
      <c r="AO9437" s="53"/>
      <c r="AP9437" s="54"/>
      <c r="AQ9437" s="54"/>
      <c r="AR9437" s="7"/>
      <c r="AS9437" s="54"/>
      <c r="AT9437" s="53"/>
      <c r="AU9437" s="7"/>
      <c r="AV9437" s="7"/>
      <c r="AW9437" s="55"/>
      <c r="AX9437" s="56"/>
      <c r="AY9437" s="55"/>
      <c r="AZ9437" s="55"/>
      <c r="BA9437" s="55"/>
      <c r="BB9437" s="11"/>
      <c r="BC9437" s="12"/>
      <c r="BD9437" s="12"/>
      <c r="BE9437" s="12"/>
      <c r="BF9437" s="12"/>
      <c r="BG9437" s="12"/>
      <c r="BH9437" s="12"/>
      <c r="BI9437" s="12"/>
      <c r="BJ9437" s="12"/>
      <c r="BK9437" s="12"/>
    </row>
    <row r="9438" spans="1:63" s="5" customFormat="1">
      <c r="A9438" s="13"/>
      <c r="B9438" s="13"/>
      <c r="C9438" s="45"/>
      <c r="E9438" s="46"/>
      <c r="F9438" s="47"/>
      <c r="G9438" s="48"/>
      <c r="H9438" s="49"/>
      <c r="I9438" s="49"/>
      <c r="J9438" s="49"/>
      <c r="K9438" s="50"/>
      <c r="L9438" s="50"/>
      <c r="M9438" s="50"/>
      <c r="N9438" s="50"/>
      <c r="O9438" s="50"/>
      <c r="P9438" s="50"/>
      <c r="Q9438" s="50"/>
      <c r="R9438" s="51"/>
      <c r="S9438" s="51"/>
      <c r="T9438" s="51"/>
      <c r="U9438" s="51"/>
      <c r="V9438" s="51"/>
      <c r="W9438" s="51"/>
      <c r="X9438" s="44"/>
      <c r="AF9438" s="52"/>
      <c r="AM9438" s="7"/>
      <c r="AN9438" s="7"/>
      <c r="AO9438" s="53"/>
      <c r="AP9438" s="54"/>
      <c r="AQ9438" s="54"/>
      <c r="AR9438" s="7"/>
      <c r="AS9438" s="54"/>
      <c r="AT9438" s="53"/>
      <c r="AU9438" s="7"/>
      <c r="AV9438" s="7"/>
      <c r="AW9438" s="55"/>
      <c r="AX9438" s="56"/>
      <c r="AY9438" s="55"/>
      <c r="AZ9438" s="55"/>
      <c r="BA9438" s="55"/>
      <c r="BB9438" s="11"/>
      <c r="BC9438" s="12"/>
      <c r="BD9438" s="12"/>
      <c r="BE9438" s="12"/>
      <c r="BF9438" s="12"/>
      <c r="BG9438" s="12"/>
      <c r="BH9438" s="12"/>
      <c r="BI9438" s="12"/>
      <c r="BJ9438" s="12"/>
      <c r="BK9438" s="12"/>
    </row>
    <row r="9439" spans="1:63" s="5" customFormat="1">
      <c r="A9439" s="13"/>
      <c r="B9439" s="13"/>
      <c r="C9439" s="45"/>
      <c r="E9439" s="46"/>
      <c r="F9439" s="47"/>
      <c r="G9439" s="48"/>
      <c r="H9439" s="49"/>
      <c r="I9439" s="49"/>
      <c r="J9439" s="49"/>
      <c r="K9439" s="50"/>
      <c r="L9439" s="50"/>
      <c r="M9439" s="50"/>
      <c r="N9439" s="50"/>
      <c r="O9439" s="50"/>
      <c r="P9439" s="50"/>
      <c r="Q9439" s="50"/>
      <c r="R9439" s="51"/>
      <c r="S9439" s="51"/>
      <c r="T9439" s="51"/>
      <c r="U9439" s="51"/>
      <c r="V9439" s="51"/>
      <c r="W9439" s="51"/>
      <c r="X9439" s="44"/>
      <c r="AF9439" s="52"/>
      <c r="AM9439" s="7"/>
      <c r="AN9439" s="7"/>
      <c r="AO9439" s="53"/>
      <c r="AP9439" s="54"/>
      <c r="AQ9439" s="54"/>
      <c r="AR9439" s="7"/>
      <c r="AS9439" s="54"/>
      <c r="AT9439" s="53"/>
      <c r="AU9439" s="7"/>
      <c r="AV9439" s="7"/>
      <c r="AW9439" s="55"/>
      <c r="AX9439" s="56"/>
      <c r="AY9439" s="55"/>
      <c r="AZ9439" s="55"/>
      <c r="BA9439" s="55"/>
      <c r="BB9439" s="11"/>
      <c r="BC9439" s="12"/>
      <c r="BD9439" s="12"/>
      <c r="BE9439" s="12"/>
      <c r="BF9439" s="12"/>
      <c r="BG9439" s="12"/>
      <c r="BH9439" s="12"/>
      <c r="BI9439" s="12"/>
      <c r="BJ9439" s="12"/>
      <c r="BK9439" s="12"/>
    </row>
    <row r="9440" spans="1:63" s="5" customFormat="1">
      <c r="A9440" s="13"/>
      <c r="B9440" s="13"/>
      <c r="C9440" s="45"/>
      <c r="E9440" s="46"/>
      <c r="F9440" s="47"/>
      <c r="G9440" s="48"/>
      <c r="H9440" s="49"/>
      <c r="I9440" s="49"/>
      <c r="J9440" s="49"/>
      <c r="K9440" s="50"/>
      <c r="L9440" s="50"/>
      <c r="M9440" s="50"/>
      <c r="N9440" s="50"/>
      <c r="O9440" s="50"/>
      <c r="P9440" s="50"/>
      <c r="Q9440" s="50"/>
      <c r="R9440" s="51"/>
      <c r="S9440" s="51"/>
      <c r="T9440" s="51"/>
      <c r="U9440" s="51"/>
      <c r="V9440" s="51"/>
      <c r="W9440" s="51"/>
      <c r="X9440" s="44"/>
      <c r="AF9440" s="52"/>
      <c r="AM9440" s="7"/>
      <c r="AN9440" s="7"/>
      <c r="AO9440" s="53"/>
      <c r="AP9440" s="54"/>
      <c r="AQ9440" s="54"/>
      <c r="AR9440" s="7"/>
      <c r="AS9440" s="54"/>
      <c r="AT9440" s="53"/>
      <c r="AU9440" s="7"/>
      <c r="AV9440" s="7"/>
      <c r="AW9440" s="55"/>
      <c r="AX9440" s="56"/>
      <c r="AY9440" s="55"/>
      <c r="AZ9440" s="55"/>
      <c r="BA9440" s="55"/>
      <c r="BB9440" s="11"/>
      <c r="BC9440" s="12"/>
      <c r="BD9440" s="12"/>
      <c r="BE9440" s="12"/>
      <c r="BF9440" s="12"/>
      <c r="BG9440" s="12"/>
      <c r="BH9440" s="12"/>
      <c r="BI9440" s="12"/>
      <c r="BJ9440" s="12"/>
      <c r="BK9440" s="12"/>
    </row>
    <row r="9441" spans="1:63" s="5" customFormat="1">
      <c r="A9441" s="13"/>
      <c r="B9441" s="13"/>
      <c r="C9441" s="45"/>
      <c r="E9441" s="46"/>
      <c r="F9441" s="47"/>
      <c r="G9441" s="48"/>
      <c r="H9441" s="49"/>
      <c r="I9441" s="49"/>
      <c r="J9441" s="49"/>
      <c r="K9441" s="50"/>
      <c r="L9441" s="50"/>
      <c r="M9441" s="50"/>
      <c r="N9441" s="50"/>
      <c r="O9441" s="50"/>
      <c r="P9441" s="50"/>
      <c r="Q9441" s="50"/>
      <c r="R9441" s="51"/>
      <c r="S9441" s="51"/>
      <c r="T9441" s="51"/>
      <c r="U9441" s="51"/>
      <c r="V9441" s="51"/>
      <c r="W9441" s="51"/>
      <c r="X9441" s="44"/>
      <c r="AF9441" s="52"/>
      <c r="AM9441" s="7"/>
      <c r="AN9441" s="7"/>
      <c r="AO9441" s="53"/>
      <c r="AP9441" s="54"/>
      <c r="AQ9441" s="54"/>
      <c r="AR9441" s="7"/>
      <c r="AS9441" s="54"/>
      <c r="AT9441" s="53"/>
      <c r="AU9441" s="7"/>
      <c r="AV9441" s="7"/>
      <c r="AW9441" s="55"/>
      <c r="AX9441" s="56"/>
      <c r="AY9441" s="55"/>
      <c r="AZ9441" s="55"/>
      <c r="BA9441" s="55"/>
      <c r="BB9441" s="11"/>
      <c r="BC9441" s="12"/>
      <c r="BD9441" s="12"/>
      <c r="BE9441" s="12"/>
      <c r="BF9441" s="12"/>
      <c r="BG9441" s="12"/>
      <c r="BH9441" s="12"/>
      <c r="BI9441" s="12"/>
      <c r="BJ9441" s="12"/>
      <c r="BK9441" s="12"/>
    </row>
    <row r="9442" spans="1:63" s="5" customFormat="1">
      <c r="A9442" s="13"/>
      <c r="B9442" s="13"/>
      <c r="C9442" s="45"/>
      <c r="E9442" s="46"/>
      <c r="F9442" s="47"/>
      <c r="G9442" s="48"/>
      <c r="H9442" s="49"/>
      <c r="I9442" s="49"/>
      <c r="J9442" s="49"/>
      <c r="K9442" s="50"/>
      <c r="L9442" s="50"/>
      <c r="M9442" s="50"/>
      <c r="N9442" s="50"/>
      <c r="O9442" s="50"/>
      <c r="P9442" s="50"/>
      <c r="Q9442" s="50"/>
      <c r="R9442" s="51"/>
      <c r="S9442" s="51"/>
      <c r="T9442" s="51"/>
      <c r="U9442" s="51"/>
      <c r="V9442" s="51"/>
      <c r="W9442" s="51"/>
      <c r="X9442" s="44"/>
      <c r="AF9442" s="52"/>
      <c r="AM9442" s="7"/>
      <c r="AN9442" s="7"/>
      <c r="AO9442" s="53"/>
      <c r="AP9442" s="54"/>
      <c r="AQ9442" s="54"/>
      <c r="AR9442" s="7"/>
      <c r="AS9442" s="54"/>
      <c r="AT9442" s="53"/>
      <c r="AU9442" s="7"/>
      <c r="AV9442" s="7"/>
      <c r="AW9442" s="55"/>
      <c r="AX9442" s="56"/>
      <c r="AY9442" s="55"/>
      <c r="AZ9442" s="55"/>
      <c r="BA9442" s="55"/>
      <c r="BB9442" s="11"/>
      <c r="BC9442" s="12"/>
      <c r="BD9442" s="12"/>
      <c r="BE9442" s="12"/>
      <c r="BF9442" s="12"/>
      <c r="BG9442" s="12"/>
      <c r="BH9442" s="12"/>
      <c r="BI9442" s="12"/>
      <c r="BJ9442" s="12"/>
      <c r="BK9442" s="12"/>
    </row>
    <row r="9443" spans="1:63" s="5" customFormat="1">
      <c r="A9443" s="13"/>
      <c r="B9443" s="13"/>
      <c r="C9443" s="45"/>
      <c r="E9443" s="46"/>
      <c r="F9443" s="47"/>
      <c r="G9443" s="48"/>
      <c r="H9443" s="49"/>
      <c r="I9443" s="49"/>
      <c r="J9443" s="49"/>
      <c r="K9443" s="50"/>
      <c r="L9443" s="50"/>
      <c r="M9443" s="50"/>
      <c r="N9443" s="50"/>
      <c r="O9443" s="50"/>
      <c r="P9443" s="50"/>
      <c r="Q9443" s="50"/>
      <c r="R9443" s="51"/>
      <c r="S9443" s="51"/>
      <c r="T9443" s="51"/>
      <c r="U9443" s="51"/>
      <c r="V9443" s="51"/>
      <c r="W9443" s="51"/>
      <c r="X9443" s="44"/>
      <c r="AF9443" s="52"/>
      <c r="AM9443" s="7"/>
      <c r="AN9443" s="7"/>
      <c r="AO9443" s="53"/>
      <c r="AP9443" s="54"/>
      <c r="AQ9443" s="54"/>
      <c r="AR9443" s="7"/>
      <c r="AS9443" s="54"/>
      <c r="AT9443" s="53"/>
      <c r="AU9443" s="7"/>
      <c r="AV9443" s="7"/>
      <c r="AW9443" s="55"/>
      <c r="AX9443" s="56"/>
      <c r="AY9443" s="55"/>
      <c r="AZ9443" s="55"/>
      <c r="BA9443" s="55"/>
      <c r="BB9443" s="11"/>
      <c r="BC9443" s="12"/>
      <c r="BD9443" s="12"/>
      <c r="BE9443" s="12"/>
      <c r="BF9443" s="12"/>
      <c r="BG9443" s="12"/>
      <c r="BH9443" s="12"/>
      <c r="BI9443" s="12"/>
      <c r="BJ9443" s="12"/>
      <c r="BK9443" s="12"/>
    </row>
    <row r="9444" spans="1:63" s="5" customFormat="1">
      <c r="A9444" s="13"/>
      <c r="B9444" s="13"/>
      <c r="C9444" s="45"/>
      <c r="E9444" s="46"/>
      <c r="F9444" s="47"/>
      <c r="G9444" s="48"/>
      <c r="H9444" s="49"/>
      <c r="I9444" s="49"/>
      <c r="J9444" s="49"/>
      <c r="K9444" s="50"/>
      <c r="L9444" s="50"/>
      <c r="M9444" s="50"/>
      <c r="N9444" s="50"/>
      <c r="O9444" s="50"/>
      <c r="P9444" s="50"/>
      <c r="Q9444" s="50"/>
      <c r="R9444" s="51"/>
      <c r="S9444" s="51"/>
      <c r="T9444" s="51"/>
      <c r="U9444" s="51"/>
      <c r="V9444" s="51"/>
      <c r="W9444" s="51"/>
      <c r="X9444" s="44"/>
      <c r="AF9444" s="52"/>
      <c r="AM9444" s="7"/>
      <c r="AN9444" s="7"/>
      <c r="AO9444" s="53"/>
      <c r="AP9444" s="54"/>
      <c r="AQ9444" s="54"/>
      <c r="AR9444" s="7"/>
      <c r="AS9444" s="54"/>
      <c r="AT9444" s="53"/>
      <c r="AU9444" s="7"/>
      <c r="AV9444" s="7"/>
      <c r="AW9444" s="55"/>
      <c r="AX9444" s="56"/>
      <c r="AY9444" s="55"/>
      <c r="AZ9444" s="55"/>
      <c r="BA9444" s="55"/>
      <c r="BB9444" s="11"/>
      <c r="BC9444" s="12"/>
      <c r="BD9444" s="12"/>
      <c r="BE9444" s="12"/>
      <c r="BF9444" s="12"/>
      <c r="BG9444" s="12"/>
      <c r="BH9444" s="12"/>
      <c r="BI9444" s="12"/>
      <c r="BJ9444" s="12"/>
      <c r="BK9444" s="12"/>
    </row>
    <row r="9445" spans="1:63" s="5" customFormat="1">
      <c r="A9445" s="13"/>
      <c r="B9445" s="13"/>
      <c r="C9445" s="45"/>
      <c r="E9445" s="46"/>
      <c r="F9445" s="47"/>
      <c r="G9445" s="48"/>
      <c r="H9445" s="49"/>
      <c r="I9445" s="49"/>
      <c r="J9445" s="49"/>
      <c r="K9445" s="50"/>
      <c r="L9445" s="50"/>
      <c r="M9445" s="50"/>
      <c r="N9445" s="50"/>
      <c r="O9445" s="50"/>
      <c r="P9445" s="50"/>
      <c r="Q9445" s="50"/>
      <c r="R9445" s="51"/>
      <c r="S9445" s="51"/>
      <c r="T9445" s="51"/>
      <c r="U9445" s="51"/>
      <c r="V9445" s="51"/>
      <c r="W9445" s="51"/>
      <c r="X9445" s="44"/>
      <c r="AF9445" s="52"/>
      <c r="AM9445" s="7"/>
      <c r="AN9445" s="7"/>
      <c r="AO9445" s="53"/>
      <c r="AP9445" s="54"/>
      <c r="AQ9445" s="54"/>
      <c r="AR9445" s="7"/>
      <c r="AS9445" s="54"/>
      <c r="AT9445" s="53"/>
      <c r="AU9445" s="7"/>
      <c r="AV9445" s="7"/>
      <c r="AW9445" s="55"/>
      <c r="AX9445" s="56"/>
      <c r="AY9445" s="55"/>
      <c r="AZ9445" s="55"/>
      <c r="BA9445" s="55"/>
      <c r="BB9445" s="11"/>
      <c r="BC9445" s="12"/>
      <c r="BD9445" s="12"/>
      <c r="BE9445" s="12"/>
      <c r="BF9445" s="12"/>
      <c r="BG9445" s="12"/>
      <c r="BH9445" s="12"/>
      <c r="BI9445" s="12"/>
      <c r="BJ9445" s="12"/>
      <c r="BK9445" s="12"/>
    </row>
    <row r="9446" spans="1:63" s="5" customFormat="1">
      <c r="A9446" s="13"/>
      <c r="B9446" s="13"/>
      <c r="C9446" s="45"/>
      <c r="E9446" s="46"/>
      <c r="F9446" s="47"/>
      <c r="G9446" s="48"/>
      <c r="H9446" s="49"/>
      <c r="I9446" s="49"/>
      <c r="J9446" s="49"/>
      <c r="K9446" s="50"/>
      <c r="L9446" s="50"/>
      <c r="M9446" s="50"/>
      <c r="N9446" s="50"/>
      <c r="O9446" s="50"/>
      <c r="P9446" s="50"/>
      <c r="Q9446" s="50"/>
      <c r="R9446" s="51"/>
      <c r="S9446" s="51"/>
      <c r="T9446" s="51"/>
      <c r="U9446" s="51"/>
      <c r="V9446" s="51"/>
      <c r="W9446" s="51"/>
      <c r="X9446" s="44"/>
      <c r="AF9446" s="52"/>
      <c r="AM9446" s="7"/>
      <c r="AN9446" s="7"/>
      <c r="AO9446" s="53"/>
      <c r="AP9446" s="54"/>
      <c r="AQ9446" s="54"/>
      <c r="AR9446" s="7"/>
      <c r="AS9446" s="54"/>
      <c r="AT9446" s="53"/>
      <c r="AU9446" s="7"/>
      <c r="AV9446" s="7"/>
      <c r="AW9446" s="55"/>
      <c r="AX9446" s="56"/>
      <c r="AY9446" s="55"/>
      <c r="AZ9446" s="55"/>
      <c r="BA9446" s="55"/>
      <c r="BB9446" s="11"/>
      <c r="BC9446" s="12"/>
      <c r="BD9446" s="12"/>
      <c r="BE9446" s="12"/>
      <c r="BF9446" s="12"/>
      <c r="BG9446" s="12"/>
      <c r="BH9446" s="12"/>
      <c r="BI9446" s="12"/>
      <c r="BJ9446" s="12"/>
      <c r="BK9446" s="12"/>
    </row>
    <row r="9447" spans="1:63" s="5" customFormat="1">
      <c r="A9447" s="13"/>
      <c r="B9447" s="13"/>
      <c r="C9447" s="45"/>
      <c r="E9447" s="46"/>
      <c r="F9447" s="47"/>
      <c r="G9447" s="48"/>
      <c r="H9447" s="49"/>
      <c r="I9447" s="49"/>
      <c r="J9447" s="49"/>
      <c r="K9447" s="50"/>
      <c r="L9447" s="50"/>
      <c r="M9447" s="50"/>
      <c r="N9447" s="50"/>
      <c r="O9447" s="50"/>
      <c r="P9447" s="50"/>
      <c r="Q9447" s="50"/>
      <c r="R9447" s="51"/>
      <c r="S9447" s="51"/>
      <c r="T9447" s="51"/>
      <c r="U9447" s="51"/>
      <c r="V9447" s="51"/>
      <c r="W9447" s="51"/>
      <c r="X9447" s="44"/>
      <c r="AF9447" s="52"/>
      <c r="AM9447" s="7"/>
      <c r="AN9447" s="7"/>
      <c r="AO9447" s="53"/>
      <c r="AP9447" s="54"/>
      <c r="AQ9447" s="54"/>
      <c r="AR9447" s="7"/>
      <c r="AS9447" s="54"/>
      <c r="AT9447" s="53"/>
      <c r="AU9447" s="7"/>
      <c r="AV9447" s="7"/>
      <c r="AW9447" s="55"/>
      <c r="AX9447" s="56"/>
      <c r="AY9447" s="55"/>
      <c r="AZ9447" s="55"/>
      <c r="BA9447" s="55"/>
      <c r="BB9447" s="11"/>
      <c r="BC9447" s="12"/>
      <c r="BD9447" s="12"/>
      <c r="BE9447" s="12"/>
      <c r="BF9447" s="12"/>
      <c r="BG9447" s="12"/>
      <c r="BH9447" s="12"/>
      <c r="BI9447" s="12"/>
      <c r="BJ9447" s="12"/>
      <c r="BK9447" s="12"/>
    </row>
    <row r="9448" spans="1:63" s="5" customFormat="1">
      <c r="A9448" s="13"/>
      <c r="B9448" s="13"/>
      <c r="C9448" s="45"/>
      <c r="E9448" s="46"/>
      <c r="F9448" s="47"/>
      <c r="G9448" s="48"/>
      <c r="H9448" s="49"/>
      <c r="I9448" s="49"/>
      <c r="J9448" s="49"/>
      <c r="K9448" s="50"/>
      <c r="L9448" s="50"/>
      <c r="M9448" s="50"/>
      <c r="N9448" s="50"/>
      <c r="O9448" s="50"/>
      <c r="P9448" s="50"/>
      <c r="Q9448" s="50"/>
      <c r="R9448" s="51"/>
      <c r="S9448" s="51"/>
      <c r="T9448" s="51"/>
      <c r="U9448" s="51"/>
      <c r="V9448" s="51"/>
      <c r="W9448" s="51"/>
      <c r="X9448" s="44"/>
      <c r="AF9448" s="52"/>
      <c r="AM9448" s="7"/>
      <c r="AN9448" s="7"/>
      <c r="AO9448" s="53"/>
      <c r="AP9448" s="54"/>
      <c r="AQ9448" s="54"/>
      <c r="AR9448" s="7"/>
      <c r="AS9448" s="54"/>
      <c r="AT9448" s="53"/>
      <c r="AU9448" s="7"/>
      <c r="AV9448" s="7"/>
      <c r="AW9448" s="55"/>
      <c r="AX9448" s="56"/>
      <c r="AY9448" s="55"/>
      <c r="AZ9448" s="55"/>
      <c r="BA9448" s="55"/>
      <c r="BB9448" s="11"/>
      <c r="BC9448" s="12"/>
      <c r="BD9448" s="12"/>
      <c r="BE9448" s="12"/>
      <c r="BF9448" s="12"/>
      <c r="BG9448" s="12"/>
      <c r="BH9448" s="12"/>
      <c r="BI9448" s="12"/>
      <c r="BJ9448" s="12"/>
      <c r="BK9448" s="12"/>
    </row>
    <row r="9449" spans="1:63" s="5" customFormat="1">
      <c r="A9449" s="13"/>
      <c r="B9449" s="13"/>
      <c r="C9449" s="45"/>
      <c r="E9449" s="46"/>
      <c r="F9449" s="47"/>
      <c r="G9449" s="48"/>
      <c r="H9449" s="49"/>
      <c r="I9449" s="49"/>
      <c r="J9449" s="49"/>
      <c r="K9449" s="50"/>
      <c r="L9449" s="50"/>
      <c r="M9449" s="50"/>
      <c r="N9449" s="50"/>
      <c r="O9449" s="50"/>
      <c r="P9449" s="50"/>
      <c r="Q9449" s="50"/>
      <c r="R9449" s="51"/>
      <c r="S9449" s="51"/>
      <c r="T9449" s="51"/>
      <c r="U9449" s="51"/>
      <c r="V9449" s="51"/>
      <c r="W9449" s="51"/>
      <c r="X9449" s="44"/>
      <c r="AF9449" s="52"/>
      <c r="AM9449" s="7"/>
      <c r="AN9449" s="7"/>
      <c r="AO9449" s="53"/>
      <c r="AP9449" s="54"/>
      <c r="AQ9449" s="54"/>
      <c r="AR9449" s="7"/>
      <c r="AS9449" s="54"/>
      <c r="AT9449" s="53"/>
      <c r="AU9449" s="7"/>
      <c r="AV9449" s="7"/>
      <c r="AW9449" s="55"/>
      <c r="AX9449" s="56"/>
      <c r="AY9449" s="55"/>
      <c r="AZ9449" s="55"/>
      <c r="BA9449" s="55"/>
      <c r="BB9449" s="11"/>
      <c r="BC9449" s="12"/>
      <c r="BD9449" s="12"/>
      <c r="BE9449" s="12"/>
      <c r="BF9449" s="12"/>
      <c r="BG9449" s="12"/>
      <c r="BH9449" s="12"/>
      <c r="BI9449" s="12"/>
      <c r="BJ9449" s="12"/>
      <c r="BK9449" s="12"/>
    </row>
    <row r="9450" spans="1:63" s="5" customFormat="1">
      <c r="A9450" s="13"/>
      <c r="B9450" s="13"/>
      <c r="C9450" s="45"/>
      <c r="E9450" s="46"/>
      <c r="F9450" s="47"/>
      <c r="G9450" s="48"/>
      <c r="H9450" s="49"/>
      <c r="I9450" s="49"/>
      <c r="J9450" s="49"/>
      <c r="K9450" s="50"/>
      <c r="L9450" s="50"/>
      <c r="M9450" s="50"/>
      <c r="N9450" s="50"/>
      <c r="O9450" s="50"/>
      <c r="P9450" s="50"/>
      <c r="Q9450" s="50"/>
      <c r="R9450" s="51"/>
      <c r="S9450" s="51"/>
      <c r="T9450" s="51"/>
      <c r="U9450" s="51"/>
      <c r="V9450" s="51"/>
      <c r="W9450" s="51"/>
      <c r="X9450" s="44"/>
      <c r="AF9450" s="52"/>
      <c r="AM9450" s="7"/>
      <c r="AN9450" s="7"/>
      <c r="AO9450" s="53"/>
      <c r="AP9450" s="54"/>
      <c r="AQ9450" s="54"/>
      <c r="AR9450" s="7"/>
      <c r="AS9450" s="54"/>
      <c r="AT9450" s="53"/>
      <c r="AU9450" s="7"/>
      <c r="AV9450" s="7"/>
      <c r="AW9450" s="55"/>
      <c r="AX9450" s="56"/>
      <c r="AY9450" s="55"/>
      <c r="AZ9450" s="55"/>
      <c r="BA9450" s="55"/>
      <c r="BB9450" s="11"/>
      <c r="BC9450" s="12"/>
      <c r="BD9450" s="12"/>
      <c r="BE9450" s="12"/>
      <c r="BF9450" s="12"/>
      <c r="BG9450" s="12"/>
      <c r="BH9450" s="12"/>
      <c r="BI9450" s="12"/>
      <c r="BJ9450" s="12"/>
      <c r="BK9450" s="12"/>
    </row>
    <row r="9451" spans="1:63" s="5" customFormat="1">
      <c r="A9451" s="13"/>
      <c r="B9451" s="13"/>
      <c r="C9451" s="45"/>
      <c r="E9451" s="46"/>
      <c r="F9451" s="47"/>
      <c r="G9451" s="48"/>
      <c r="H9451" s="49"/>
      <c r="I9451" s="49"/>
      <c r="J9451" s="49"/>
      <c r="K9451" s="50"/>
      <c r="L9451" s="50"/>
      <c r="M9451" s="50"/>
      <c r="N9451" s="50"/>
      <c r="O9451" s="50"/>
      <c r="P9451" s="50"/>
      <c r="Q9451" s="50"/>
      <c r="R9451" s="51"/>
      <c r="S9451" s="51"/>
      <c r="T9451" s="51"/>
      <c r="U9451" s="51"/>
      <c r="V9451" s="51"/>
      <c r="W9451" s="51"/>
      <c r="X9451" s="44"/>
      <c r="AF9451" s="52"/>
      <c r="AM9451" s="7"/>
      <c r="AN9451" s="7"/>
      <c r="AO9451" s="53"/>
      <c r="AP9451" s="54"/>
      <c r="AQ9451" s="54"/>
      <c r="AR9451" s="7"/>
      <c r="AS9451" s="54"/>
      <c r="AT9451" s="53"/>
      <c r="AU9451" s="7"/>
      <c r="AV9451" s="7"/>
      <c r="AW9451" s="55"/>
      <c r="AX9451" s="56"/>
      <c r="AY9451" s="55"/>
      <c r="AZ9451" s="55"/>
      <c r="BA9451" s="55"/>
      <c r="BB9451" s="11"/>
      <c r="BC9451" s="12"/>
      <c r="BD9451" s="12"/>
      <c r="BE9451" s="12"/>
      <c r="BF9451" s="12"/>
      <c r="BG9451" s="12"/>
      <c r="BH9451" s="12"/>
      <c r="BI9451" s="12"/>
      <c r="BJ9451" s="12"/>
      <c r="BK9451" s="12"/>
    </row>
    <row r="9452" spans="1:63" s="5" customFormat="1">
      <c r="A9452" s="13"/>
      <c r="B9452" s="13"/>
      <c r="C9452" s="45"/>
      <c r="E9452" s="46"/>
      <c r="F9452" s="47"/>
      <c r="G9452" s="48"/>
      <c r="H9452" s="49"/>
      <c r="I9452" s="49"/>
      <c r="J9452" s="49"/>
      <c r="K9452" s="50"/>
      <c r="L9452" s="50"/>
      <c r="M9452" s="50"/>
      <c r="N9452" s="50"/>
      <c r="O9452" s="50"/>
      <c r="P9452" s="50"/>
      <c r="Q9452" s="50"/>
      <c r="R9452" s="51"/>
      <c r="S9452" s="51"/>
      <c r="T9452" s="51"/>
      <c r="U9452" s="51"/>
      <c r="V9452" s="51"/>
      <c r="W9452" s="51"/>
      <c r="X9452" s="44"/>
      <c r="AF9452" s="52"/>
      <c r="AM9452" s="7"/>
      <c r="AN9452" s="7"/>
      <c r="AO9452" s="53"/>
      <c r="AP9452" s="54"/>
      <c r="AQ9452" s="54"/>
      <c r="AR9452" s="7"/>
      <c r="AS9452" s="54"/>
      <c r="AT9452" s="53"/>
      <c r="AU9452" s="7"/>
      <c r="AV9452" s="7"/>
      <c r="AW9452" s="55"/>
      <c r="AX9452" s="56"/>
      <c r="AY9452" s="55"/>
      <c r="AZ9452" s="55"/>
      <c r="BA9452" s="55"/>
      <c r="BB9452" s="11"/>
      <c r="BC9452" s="12"/>
      <c r="BD9452" s="12"/>
      <c r="BE9452" s="12"/>
      <c r="BF9452" s="12"/>
      <c r="BG9452" s="12"/>
      <c r="BH9452" s="12"/>
      <c r="BI9452" s="12"/>
      <c r="BJ9452" s="12"/>
      <c r="BK9452" s="12"/>
    </row>
    <row r="9453" spans="1:63" s="5" customFormat="1">
      <c r="A9453" s="13"/>
      <c r="B9453" s="13"/>
      <c r="C9453" s="45"/>
      <c r="E9453" s="46"/>
      <c r="F9453" s="47"/>
      <c r="G9453" s="48"/>
      <c r="H9453" s="49"/>
      <c r="I9453" s="49"/>
      <c r="J9453" s="49"/>
      <c r="K9453" s="50"/>
      <c r="L9453" s="50"/>
      <c r="M9453" s="50"/>
      <c r="N9453" s="50"/>
      <c r="O9453" s="50"/>
      <c r="P9453" s="50"/>
      <c r="Q9453" s="50"/>
      <c r="R9453" s="51"/>
      <c r="S9453" s="51"/>
      <c r="T9453" s="51"/>
      <c r="U9453" s="51"/>
      <c r="V9453" s="51"/>
      <c r="W9453" s="51"/>
      <c r="X9453" s="44"/>
      <c r="AF9453" s="52"/>
      <c r="AM9453" s="7"/>
      <c r="AN9453" s="7"/>
      <c r="AO9453" s="53"/>
      <c r="AP9453" s="54"/>
      <c r="AQ9453" s="54"/>
      <c r="AR9453" s="7"/>
      <c r="AS9453" s="54"/>
      <c r="AT9453" s="53"/>
      <c r="AU9453" s="7"/>
      <c r="AV9453" s="7"/>
      <c r="AW9453" s="55"/>
      <c r="AX9453" s="56"/>
      <c r="AY9453" s="55"/>
      <c r="AZ9453" s="55"/>
      <c r="BA9453" s="55"/>
      <c r="BB9453" s="11"/>
      <c r="BC9453" s="12"/>
      <c r="BD9453" s="12"/>
      <c r="BE9453" s="12"/>
      <c r="BF9453" s="12"/>
      <c r="BG9453" s="12"/>
      <c r="BH9453" s="12"/>
      <c r="BI9453" s="12"/>
      <c r="BJ9453" s="12"/>
      <c r="BK9453" s="12"/>
    </row>
    <row r="9454" spans="1:63" s="5" customFormat="1">
      <c r="A9454" s="13"/>
      <c r="B9454" s="13"/>
      <c r="C9454" s="45"/>
      <c r="E9454" s="46"/>
      <c r="F9454" s="47"/>
      <c r="G9454" s="48"/>
      <c r="H9454" s="49"/>
      <c r="I9454" s="49"/>
      <c r="J9454" s="49"/>
      <c r="K9454" s="50"/>
      <c r="L9454" s="50"/>
      <c r="M9454" s="50"/>
      <c r="N9454" s="50"/>
      <c r="O9454" s="50"/>
      <c r="P9454" s="50"/>
      <c r="Q9454" s="50"/>
      <c r="R9454" s="51"/>
      <c r="S9454" s="51"/>
      <c r="T9454" s="51"/>
      <c r="U9454" s="51"/>
      <c r="V9454" s="51"/>
      <c r="W9454" s="51"/>
      <c r="X9454" s="44"/>
      <c r="AF9454" s="52"/>
      <c r="AM9454" s="7"/>
      <c r="AN9454" s="7"/>
      <c r="AO9454" s="53"/>
      <c r="AP9454" s="54"/>
      <c r="AQ9454" s="54"/>
      <c r="AR9454" s="7"/>
      <c r="AS9454" s="54"/>
      <c r="AT9454" s="53"/>
      <c r="AU9454" s="7"/>
      <c r="AV9454" s="7"/>
      <c r="AW9454" s="55"/>
      <c r="AX9454" s="56"/>
      <c r="AY9454" s="55"/>
      <c r="AZ9454" s="55"/>
      <c r="BA9454" s="55"/>
      <c r="BB9454" s="11"/>
      <c r="BC9454" s="12"/>
      <c r="BD9454" s="12"/>
      <c r="BE9454" s="12"/>
      <c r="BF9454" s="12"/>
      <c r="BG9454" s="12"/>
      <c r="BH9454" s="12"/>
      <c r="BI9454" s="12"/>
      <c r="BJ9454" s="12"/>
      <c r="BK9454" s="12"/>
    </row>
    <row r="9455" spans="1:63" s="5" customFormat="1">
      <c r="A9455" s="13"/>
      <c r="B9455" s="13"/>
      <c r="C9455" s="45"/>
      <c r="E9455" s="46"/>
      <c r="F9455" s="47"/>
      <c r="G9455" s="48"/>
      <c r="H9455" s="49"/>
      <c r="I9455" s="49"/>
      <c r="J9455" s="49"/>
      <c r="K9455" s="50"/>
      <c r="L9455" s="50"/>
      <c r="M9455" s="50"/>
      <c r="N9455" s="50"/>
      <c r="O9455" s="50"/>
      <c r="P9455" s="50"/>
      <c r="Q9455" s="50"/>
      <c r="R9455" s="51"/>
      <c r="S9455" s="51"/>
      <c r="T9455" s="51"/>
      <c r="U9455" s="51"/>
      <c r="V9455" s="51"/>
      <c r="W9455" s="51"/>
      <c r="X9455" s="44"/>
      <c r="AF9455" s="52"/>
      <c r="AM9455" s="7"/>
      <c r="AN9455" s="7"/>
      <c r="AO9455" s="53"/>
      <c r="AP9455" s="54"/>
      <c r="AQ9455" s="54"/>
      <c r="AR9455" s="7"/>
      <c r="AS9455" s="54"/>
      <c r="AT9455" s="53"/>
      <c r="AU9455" s="7"/>
      <c r="AV9455" s="7"/>
      <c r="AW9455" s="55"/>
      <c r="AX9455" s="56"/>
      <c r="AY9455" s="55"/>
      <c r="AZ9455" s="55"/>
      <c r="BA9455" s="55"/>
      <c r="BB9455" s="11"/>
      <c r="BC9455" s="12"/>
      <c r="BD9455" s="12"/>
      <c r="BE9455" s="12"/>
      <c r="BF9455" s="12"/>
      <c r="BG9455" s="12"/>
      <c r="BH9455" s="12"/>
      <c r="BI9455" s="12"/>
      <c r="BJ9455" s="12"/>
      <c r="BK9455" s="12"/>
    </row>
    <row r="9456" spans="1:63" s="5" customFormat="1">
      <c r="A9456" s="13"/>
      <c r="B9456" s="13"/>
      <c r="C9456" s="45"/>
      <c r="E9456" s="46"/>
      <c r="F9456" s="47"/>
      <c r="G9456" s="48"/>
      <c r="H9456" s="49"/>
      <c r="I9456" s="49"/>
      <c r="J9456" s="49"/>
      <c r="K9456" s="50"/>
      <c r="L9456" s="50"/>
      <c r="M9456" s="50"/>
      <c r="N9456" s="50"/>
      <c r="O9456" s="50"/>
      <c r="P9456" s="50"/>
      <c r="Q9456" s="50"/>
      <c r="R9456" s="51"/>
      <c r="S9456" s="51"/>
      <c r="T9456" s="51"/>
      <c r="U9456" s="51"/>
      <c r="V9456" s="51"/>
      <c r="W9456" s="51"/>
      <c r="X9456" s="44"/>
      <c r="AF9456" s="52"/>
      <c r="AM9456" s="7"/>
      <c r="AN9456" s="7"/>
      <c r="AO9456" s="53"/>
      <c r="AP9456" s="54"/>
      <c r="AQ9456" s="54"/>
      <c r="AR9456" s="7"/>
      <c r="AS9456" s="54"/>
      <c r="AT9456" s="53"/>
      <c r="AU9456" s="7"/>
      <c r="AV9456" s="7"/>
      <c r="AW9456" s="55"/>
      <c r="AX9456" s="56"/>
      <c r="AY9456" s="55"/>
      <c r="AZ9456" s="55"/>
      <c r="BA9456" s="55"/>
      <c r="BB9456" s="11"/>
      <c r="BC9456" s="12"/>
      <c r="BD9456" s="12"/>
      <c r="BE9456" s="12"/>
      <c r="BF9456" s="12"/>
      <c r="BG9456" s="12"/>
      <c r="BH9456" s="12"/>
      <c r="BI9456" s="12"/>
      <c r="BJ9456" s="12"/>
      <c r="BK9456" s="12"/>
    </row>
    <row r="9457" spans="1:63" s="5" customFormat="1">
      <c r="A9457" s="13"/>
      <c r="B9457" s="13"/>
      <c r="C9457" s="45"/>
      <c r="E9457" s="46"/>
      <c r="F9457" s="47"/>
      <c r="G9457" s="48"/>
      <c r="H9457" s="49"/>
      <c r="I9457" s="49"/>
      <c r="J9457" s="49"/>
      <c r="K9457" s="50"/>
      <c r="L9457" s="50"/>
      <c r="M9457" s="50"/>
      <c r="N9457" s="50"/>
      <c r="O9457" s="50"/>
      <c r="P9457" s="50"/>
      <c r="Q9457" s="50"/>
      <c r="R9457" s="51"/>
      <c r="S9457" s="51"/>
      <c r="T9457" s="51"/>
      <c r="U9457" s="51"/>
      <c r="V9457" s="51"/>
      <c r="W9457" s="51"/>
      <c r="X9457" s="44"/>
      <c r="AF9457" s="52"/>
      <c r="AM9457" s="7"/>
      <c r="AN9457" s="7"/>
      <c r="AO9457" s="53"/>
      <c r="AP9457" s="54"/>
      <c r="AQ9457" s="54"/>
      <c r="AR9457" s="7"/>
      <c r="AS9457" s="54"/>
      <c r="AT9457" s="53"/>
      <c r="AU9457" s="7"/>
      <c r="AV9457" s="7"/>
      <c r="AW9457" s="55"/>
      <c r="AX9457" s="56"/>
      <c r="AY9457" s="55"/>
      <c r="AZ9457" s="55"/>
      <c r="BA9457" s="55"/>
      <c r="BB9457" s="11"/>
      <c r="BC9457" s="12"/>
      <c r="BD9457" s="12"/>
      <c r="BE9457" s="12"/>
      <c r="BF9457" s="12"/>
      <c r="BG9457" s="12"/>
      <c r="BH9457" s="12"/>
      <c r="BI9457" s="12"/>
      <c r="BJ9457" s="12"/>
      <c r="BK9457" s="12"/>
    </row>
    <row r="9458" spans="1:63" s="5" customFormat="1">
      <c r="A9458" s="13"/>
      <c r="B9458" s="13"/>
      <c r="C9458" s="45"/>
      <c r="E9458" s="46"/>
      <c r="F9458" s="47"/>
      <c r="G9458" s="48"/>
      <c r="H9458" s="49"/>
      <c r="I9458" s="49"/>
      <c r="J9458" s="49"/>
      <c r="K9458" s="50"/>
      <c r="L9458" s="50"/>
      <c r="M9458" s="50"/>
      <c r="N9458" s="50"/>
      <c r="O9458" s="50"/>
      <c r="P9458" s="50"/>
      <c r="Q9458" s="50"/>
      <c r="R9458" s="51"/>
      <c r="S9458" s="51"/>
      <c r="T9458" s="51"/>
      <c r="U9458" s="51"/>
      <c r="V9458" s="51"/>
      <c r="W9458" s="51"/>
      <c r="X9458" s="44"/>
      <c r="AF9458" s="52"/>
      <c r="AM9458" s="7"/>
      <c r="AN9458" s="7"/>
      <c r="AO9458" s="53"/>
      <c r="AP9458" s="54"/>
      <c r="AQ9458" s="54"/>
      <c r="AR9458" s="7"/>
      <c r="AS9458" s="54"/>
      <c r="AT9458" s="53"/>
      <c r="AU9458" s="7"/>
      <c r="AV9458" s="7"/>
      <c r="AW9458" s="55"/>
      <c r="AX9458" s="56"/>
      <c r="AY9458" s="55"/>
      <c r="AZ9458" s="55"/>
      <c r="BA9458" s="55"/>
      <c r="BB9458" s="11"/>
      <c r="BC9458" s="12"/>
      <c r="BD9458" s="12"/>
      <c r="BE9458" s="12"/>
      <c r="BF9458" s="12"/>
      <c r="BG9458" s="12"/>
      <c r="BH9458" s="12"/>
      <c r="BI9458" s="12"/>
      <c r="BJ9458" s="12"/>
      <c r="BK9458" s="12"/>
    </row>
    <row r="9459" spans="1:63" s="5" customFormat="1">
      <c r="A9459" s="13"/>
      <c r="B9459" s="13"/>
      <c r="C9459" s="45"/>
      <c r="E9459" s="46"/>
      <c r="F9459" s="47"/>
      <c r="G9459" s="48"/>
      <c r="H9459" s="49"/>
      <c r="I9459" s="49"/>
      <c r="J9459" s="49"/>
      <c r="K9459" s="50"/>
      <c r="L9459" s="50"/>
      <c r="M9459" s="50"/>
      <c r="N9459" s="50"/>
      <c r="O9459" s="50"/>
      <c r="P9459" s="50"/>
      <c r="Q9459" s="50"/>
      <c r="R9459" s="51"/>
      <c r="S9459" s="51"/>
      <c r="T9459" s="51"/>
      <c r="U9459" s="51"/>
      <c r="V9459" s="51"/>
      <c r="W9459" s="51"/>
      <c r="X9459" s="44"/>
      <c r="AF9459" s="52"/>
      <c r="AM9459" s="7"/>
      <c r="AN9459" s="7"/>
      <c r="AO9459" s="53"/>
      <c r="AP9459" s="54"/>
      <c r="AQ9459" s="54"/>
      <c r="AR9459" s="7"/>
      <c r="AS9459" s="54"/>
      <c r="AT9459" s="53"/>
      <c r="AU9459" s="7"/>
      <c r="AV9459" s="7"/>
      <c r="AW9459" s="55"/>
      <c r="AX9459" s="56"/>
      <c r="AY9459" s="55"/>
      <c r="AZ9459" s="55"/>
      <c r="BA9459" s="55"/>
      <c r="BB9459" s="11"/>
      <c r="BC9459" s="12"/>
      <c r="BD9459" s="12"/>
      <c r="BE9459" s="12"/>
      <c r="BF9459" s="12"/>
      <c r="BG9459" s="12"/>
      <c r="BH9459" s="12"/>
      <c r="BI9459" s="12"/>
      <c r="BJ9459" s="12"/>
      <c r="BK9459" s="12"/>
    </row>
    <row r="9460" spans="1:63" s="5" customFormat="1">
      <c r="A9460" s="13"/>
      <c r="B9460" s="13"/>
      <c r="C9460" s="45"/>
      <c r="E9460" s="46"/>
      <c r="F9460" s="47"/>
      <c r="G9460" s="48"/>
      <c r="H9460" s="49"/>
      <c r="I9460" s="49"/>
      <c r="J9460" s="49"/>
      <c r="K9460" s="50"/>
      <c r="L9460" s="50"/>
      <c r="M9460" s="50"/>
      <c r="N9460" s="50"/>
      <c r="O9460" s="50"/>
      <c r="P9460" s="50"/>
      <c r="Q9460" s="50"/>
      <c r="R9460" s="51"/>
      <c r="S9460" s="51"/>
      <c r="T9460" s="51"/>
      <c r="U9460" s="51"/>
      <c r="V9460" s="51"/>
      <c r="W9460" s="51"/>
      <c r="X9460" s="44"/>
      <c r="AF9460" s="52"/>
      <c r="AM9460" s="7"/>
      <c r="AN9460" s="7"/>
      <c r="AO9460" s="53"/>
      <c r="AP9460" s="54"/>
      <c r="AQ9460" s="54"/>
      <c r="AR9460" s="7"/>
      <c r="AS9460" s="54"/>
      <c r="AT9460" s="53"/>
      <c r="AU9460" s="7"/>
      <c r="AV9460" s="7"/>
      <c r="AW9460" s="55"/>
      <c r="AX9460" s="56"/>
      <c r="AY9460" s="55"/>
      <c r="AZ9460" s="55"/>
      <c r="BA9460" s="55"/>
      <c r="BB9460" s="11"/>
      <c r="BC9460" s="12"/>
      <c r="BD9460" s="12"/>
      <c r="BE9460" s="12"/>
      <c r="BF9460" s="12"/>
      <c r="BG9460" s="12"/>
      <c r="BH9460" s="12"/>
      <c r="BI9460" s="12"/>
      <c r="BJ9460" s="12"/>
      <c r="BK9460" s="12"/>
    </row>
    <row r="9461" spans="1:63" s="5" customFormat="1">
      <c r="A9461" s="13"/>
      <c r="B9461" s="13"/>
      <c r="C9461" s="45"/>
      <c r="E9461" s="46"/>
      <c r="F9461" s="47"/>
      <c r="G9461" s="48"/>
      <c r="H9461" s="49"/>
      <c r="I9461" s="49"/>
      <c r="J9461" s="49"/>
      <c r="K9461" s="50"/>
      <c r="L9461" s="50"/>
      <c r="M9461" s="50"/>
      <c r="N9461" s="50"/>
      <c r="O9461" s="50"/>
      <c r="P9461" s="50"/>
      <c r="Q9461" s="50"/>
      <c r="R9461" s="51"/>
      <c r="S9461" s="51"/>
      <c r="T9461" s="51"/>
      <c r="U9461" s="51"/>
      <c r="V9461" s="51"/>
      <c r="W9461" s="51"/>
      <c r="X9461" s="44"/>
      <c r="AF9461" s="52"/>
      <c r="AM9461" s="7"/>
      <c r="AN9461" s="7"/>
      <c r="AO9461" s="53"/>
      <c r="AP9461" s="54"/>
      <c r="AQ9461" s="54"/>
      <c r="AR9461" s="7"/>
      <c r="AS9461" s="54"/>
      <c r="AT9461" s="53"/>
      <c r="AU9461" s="7"/>
      <c r="AV9461" s="7"/>
      <c r="AW9461" s="55"/>
      <c r="AX9461" s="56"/>
      <c r="AY9461" s="55"/>
      <c r="AZ9461" s="55"/>
      <c r="BA9461" s="55"/>
      <c r="BB9461" s="11"/>
      <c r="BC9461" s="12"/>
      <c r="BD9461" s="12"/>
      <c r="BE9461" s="12"/>
      <c r="BF9461" s="12"/>
      <c r="BG9461" s="12"/>
      <c r="BH9461" s="12"/>
      <c r="BI9461" s="12"/>
      <c r="BJ9461" s="12"/>
      <c r="BK9461" s="12"/>
    </row>
    <row r="9462" spans="1:63" s="5" customFormat="1">
      <c r="A9462" s="13"/>
      <c r="B9462" s="13"/>
      <c r="C9462" s="45"/>
      <c r="E9462" s="46"/>
      <c r="F9462" s="47"/>
      <c r="G9462" s="48"/>
      <c r="H9462" s="49"/>
      <c r="I9462" s="49"/>
      <c r="J9462" s="49"/>
      <c r="K9462" s="50"/>
      <c r="L9462" s="50"/>
      <c r="M9462" s="50"/>
      <c r="N9462" s="50"/>
      <c r="O9462" s="50"/>
      <c r="P9462" s="50"/>
      <c r="Q9462" s="50"/>
      <c r="R9462" s="51"/>
      <c r="S9462" s="51"/>
      <c r="T9462" s="51"/>
      <c r="U9462" s="51"/>
      <c r="V9462" s="51"/>
      <c r="W9462" s="51"/>
      <c r="X9462" s="44"/>
      <c r="AF9462" s="52"/>
      <c r="AM9462" s="7"/>
      <c r="AN9462" s="7"/>
      <c r="AO9462" s="53"/>
      <c r="AP9462" s="54"/>
      <c r="AQ9462" s="54"/>
      <c r="AR9462" s="7"/>
      <c r="AS9462" s="54"/>
      <c r="AT9462" s="53"/>
      <c r="AU9462" s="7"/>
      <c r="AV9462" s="7"/>
      <c r="AW9462" s="55"/>
      <c r="AX9462" s="56"/>
      <c r="AY9462" s="55"/>
      <c r="AZ9462" s="55"/>
      <c r="BA9462" s="55"/>
      <c r="BB9462" s="11"/>
      <c r="BC9462" s="12"/>
      <c r="BD9462" s="12"/>
      <c r="BE9462" s="12"/>
      <c r="BF9462" s="12"/>
      <c r="BG9462" s="12"/>
      <c r="BH9462" s="12"/>
      <c r="BI9462" s="12"/>
      <c r="BJ9462" s="12"/>
      <c r="BK9462" s="12"/>
    </row>
    <row r="9463" spans="1:63" s="5" customFormat="1">
      <c r="A9463" s="13"/>
      <c r="B9463" s="13"/>
      <c r="C9463" s="45"/>
      <c r="E9463" s="46"/>
      <c r="F9463" s="47"/>
      <c r="G9463" s="48"/>
      <c r="H9463" s="49"/>
      <c r="I9463" s="49"/>
      <c r="J9463" s="49"/>
      <c r="K9463" s="50"/>
      <c r="L9463" s="50"/>
      <c r="M9463" s="50"/>
      <c r="N9463" s="50"/>
      <c r="O9463" s="50"/>
      <c r="P9463" s="50"/>
      <c r="Q9463" s="50"/>
      <c r="R9463" s="51"/>
      <c r="S9463" s="51"/>
      <c r="T9463" s="51"/>
      <c r="U9463" s="51"/>
      <c r="V9463" s="51"/>
      <c r="W9463" s="51"/>
      <c r="X9463" s="44"/>
      <c r="AF9463" s="52"/>
      <c r="AM9463" s="7"/>
      <c r="AN9463" s="7"/>
      <c r="AO9463" s="53"/>
      <c r="AP9463" s="54"/>
      <c r="AQ9463" s="54"/>
      <c r="AR9463" s="7"/>
      <c r="AS9463" s="54"/>
      <c r="AT9463" s="53"/>
      <c r="AU9463" s="7"/>
      <c r="AV9463" s="7"/>
      <c r="AW9463" s="55"/>
      <c r="AX9463" s="56"/>
      <c r="AY9463" s="55"/>
      <c r="AZ9463" s="55"/>
      <c r="BA9463" s="55"/>
      <c r="BB9463" s="11"/>
      <c r="BC9463" s="12"/>
      <c r="BD9463" s="12"/>
      <c r="BE9463" s="12"/>
      <c r="BF9463" s="12"/>
      <c r="BG9463" s="12"/>
      <c r="BH9463" s="12"/>
      <c r="BI9463" s="12"/>
      <c r="BJ9463" s="12"/>
      <c r="BK9463" s="12"/>
    </row>
    <row r="9464" spans="1:63" s="5" customFormat="1">
      <c r="A9464" s="13"/>
      <c r="B9464" s="13"/>
      <c r="C9464" s="45"/>
      <c r="E9464" s="46"/>
      <c r="F9464" s="47"/>
      <c r="G9464" s="48"/>
      <c r="H9464" s="49"/>
      <c r="I9464" s="49"/>
      <c r="J9464" s="49"/>
      <c r="K9464" s="50"/>
      <c r="L9464" s="50"/>
      <c r="M9464" s="50"/>
      <c r="N9464" s="50"/>
      <c r="O9464" s="50"/>
      <c r="P9464" s="50"/>
      <c r="Q9464" s="50"/>
      <c r="R9464" s="51"/>
      <c r="S9464" s="51"/>
      <c r="T9464" s="51"/>
      <c r="U9464" s="51"/>
      <c r="V9464" s="51"/>
      <c r="W9464" s="51"/>
      <c r="X9464" s="44"/>
      <c r="AF9464" s="52"/>
      <c r="AM9464" s="7"/>
      <c r="AN9464" s="7"/>
      <c r="AO9464" s="53"/>
      <c r="AP9464" s="54"/>
      <c r="AQ9464" s="54"/>
      <c r="AR9464" s="7"/>
      <c r="AS9464" s="54"/>
      <c r="AT9464" s="53"/>
      <c r="AU9464" s="7"/>
      <c r="AV9464" s="7"/>
      <c r="AW9464" s="55"/>
      <c r="AX9464" s="56"/>
      <c r="AY9464" s="55"/>
      <c r="AZ9464" s="55"/>
      <c r="BA9464" s="55"/>
      <c r="BB9464" s="11"/>
      <c r="BC9464" s="12"/>
      <c r="BD9464" s="12"/>
      <c r="BE9464" s="12"/>
      <c r="BF9464" s="12"/>
      <c r="BG9464" s="12"/>
      <c r="BH9464" s="12"/>
      <c r="BI9464" s="12"/>
      <c r="BJ9464" s="12"/>
      <c r="BK9464" s="12"/>
    </row>
    <row r="9465" spans="1:63" s="5" customFormat="1">
      <c r="A9465" s="13"/>
      <c r="B9465" s="13"/>
      <c r="C9465" s="45"/>
      <c r="E9465" s="46"/>
      <c r="F9465" s="47"/>
      <c r="G9465" s="48"/>
      <c r="H9465" s="49"/>
      <c r="I9465" s="49"/>
      <c r="J9465" s="49"/>
      <c r="K9465" s="50"/>
      <c r="L9465" s="50"/>
      <c r="M9465" s="50"/>
      <c r="N9465" s="50"/>
      <c r="O9465" s="50"/>
      <c r="P9465" s="50"/>
      <c r="Q9465" s="50"/>
      <c r="R9465" s="51"/>
      <c r="S9465" s="51"/>
      <c r="T9465" s="51"/>
      <c r="U9465" s="51"/>
      <c r="V9465" s="51"/>
      <c r="W9465" s="51"/>
      <c r="X9465" s="44"/>
      <c r="AF9465" s="52"/>
      <c r="AM9465" s="7"/>
      <c r="AN9465" s="7"/>
      <c r="AO9465" s="53"/>
      <c r="AP9465" s="54"/>
      <c r="AQ9465" s="54"/>
      <c r="AR9465" s="7"/>
      <c r="AS9465" s="54"/>
      <c r="AT9465" s="53"/>
      <c r="AU9465" s="7"/>
      <c r="AV9465" s="7"/>
      <c r="AW9465" s="55"/>
      <c r="AX9465" s="56"/>
      <c r="AY9465" s="55"/>
      <c r="AZ9465" s="55"/>
      <c r="BA9465" s="55"/>
      <c r="BB9465" s="11"/>
      <c r="BC9465" s="12"/>
      <c r="BD9465" s="12"/>
      <c r="BE9465" s="12"/>
      <c r="BF9465" s="12"/>
      <c r="BG9465" s="12"/>
      <c r="BH9465" s="12"/>
      <c r="BI9465" s="12"/>
      <c r="BJ9465" s="12"/>
      <c r="BK9465" s="12"/>
    </row>
    <row r="9466" spans="1:63" s="5" customFormat="1">
      <c r="A9466" s="13"/>
      <c r="B9466" s="13"/>
      <c r="C9466" s="45"/>
      <c r="E9466" s="46"/>
      <c r="F9466" s="47"/>
      <c r="G9466" s="48"/>
      <c r="H9466" s="49"/>
      <c r="I9466" s="49"/>
      <c r="J9466" s="49"/>
      <c r="K9466" s="50"/>
      <c r="L9466" s="50"/>
      <c r="M9466" s="50"/>
      <c r="N9466" s="50"/>
      <c r="O9466" s="50"/>
      <c r="P9466" s="50"/>
      <c r="Q9466" s="50"/>
      <c r="R9466" s="51"/>
      <c r="S9466" s="51"/>
      <c r="T9466" s="51"/>
      <c r="U9466" s="51"/>
      <c r="V9466" s="51"/>
      <c r="W9466" s="51"/>
      <c r="X9466" s="44"/>
      <c r="AF9466" s="52"/>
      <c r="AM9466" s="7"/>
      <c r="AN9466" s="7"/>
      <c r="AO9466" s="53"/>
      <c r="AP9466" s="54"/>
      <c r="AQ9466" s="54"/>
      <c r="AR9466" s="7"/>
      <c r="AS9466" s="54"/>
      <c r="AT9466" s="53"/>
      <c r="AU9466" s="7"/>
      <c r="AV9466" s="7"/>
      <c r="AW9466" s="55"/>
      <c r="AX9466" s="56"/>
      <c r="AY9466" s="55"/>
      <c r="AZ9466" s="55"/>
      <c r="BA9466" s="55"/>
      <c r="BB9466" s="11"/>
      <c r="BC9466" s="12"/>
      <c r="BD9466" s="12"/>
      <c r="BE9466" s="12"/>
      <c r="BF9466" s="12"/>
      <c r="BG9466" s="12"/>
      <c r="BH9466" s="12"/>
      <c r="BI9466" s="12"/>
      <c r="BJ9466" s="12"/>
      <c r="BK9466" s="12"/>
    </row>
    <row r="9467" spans="1:63" s="5" customFormat="1">
      <c r="A9467" s="13"/>
      <c r="B9467" s="13"/>
      <c r="C9467" s="45"/>
      <c r="E9467" s="46"/>
      <c r="F9467" s="47"/>
      <c r="G9467" s="48"/>
      <c r="H9467" s="49"/>
      <c r="I9467" s="49"/>
      <c r="J9467" s="49"/>
      <c r="K9467" s="50"/>
      <c r="L9467" s="50"/>
      <c r="M9467" s="50"/>
      <c r="N9467" s="50"/>
      <c r="O9467" s="50"/>
      <c r="P9467" s="50"/>
      <c r="Q9467" s="50"/>
      <c r="R9467" s="51"/>
      <c r="S9467" s="51"/>
      <c r="T9467" s="51"/>
      <c r="U9467" s="51"/>
      <c r="V9467" s="51"/>
      <c r="W9467" s="51"/>
      <c r="X9467" s="44"/>
      <c r="AF9467" s="52"/>
      <c r="AM9467" s="7"/>
      <c r="AN9467" s="7"/>
      <c r="AO9467" s="53"/>
      <c r="AP9467" s="54"/>
      <c r="AQ9467" s="54"/>
      <c r="AR9467" s="7"/>
      <c r="AS9467" s="54"/>
      <c r="AT9467" s="53"/>
      <c r="AU9467" s="7"/>
      <c r="AV9467" s="7"/>
      <c r="AW9467" s="55"/>
      <c r="AX9467" s="56"/>
      <c r="AY9467" s="55"/>
      <c r="AZ9467" s="55"/>
      <c r="BA9467" s="55"/>
      <c r="BB9467" s="11"/>
      <c r="BC9467" s="12"/>
      <c r="BD9467" s="12"/>
      <c r="BE9467" s="12"/>
      <c r="BF9467" s="12"/>
      <c r="BG9467" s="12"/>
      <c r="BH9467" s="12"/>
      <c r="BI9467" s="12"/>
      <c r="BJ9467" s="12"/>
      <c r="BK9467" s="12"/>
    </row>
    <row r="9468" spans="1:63" s="5" customFormat="1">
      <c r="A9468" s="13"/>
      <c r="B9468" s="13"/>
      <c r="C9468" s="45"/>
      <c r="E9468" s="46"/>
      <c r="F9468" s="47"/>
      <c r="G9468" s="48"/>
      <c r="H9468" s="49"/>
      <c r="I9468" s="49"/>
      <c r="J9468" s="49"/>
      <c r="K9468" s="50"/>
      <c r="L9468" s="50"/>
      <c r="M9468" s="50"/>
      <c r="N9468" s="50"/>
      <c r="O9468" s="50"/>
      <c r="P9468" s="50"/>
      <c r="Q9468" s="50"/>
      <c r="R9468" s="51"/>
      <c r="S9468" s="51"/>
      <c r="T9468" s="51"/>
      <c r="U9468" s="51"/>
      <c r="V9468" s="51"/>
      <c r="W9468" s="51"/>
      <c r="X9468" s="44"/>
      <c r="AF9468" s="52"/>
      <c r="AM9468" s="7"/>
      <c r="AN9468" s="7"/>
      <c r="AO9468" s="53"/>
      <c r="AP9468" s="54"/>
      <c r="AQ9468" s="54"/>
      <c r="AR9468" s="7"/>
      <c r="AS9468" s="54"/>
      <c r="AT9468" s="53"/>
      <c r="AU9468" s="7"/>
      <c r="AV9468" s="7"/>
      <c r="AW9468" s="55"/>
      <c r="AX9468" s="56"/>
      <c r="AY9468" s="55"/>
      <c r="AZ9468" s="55"/>
      <c r="BA9468" s="55"/>
      <c r="BB9468" s="11"/>
      <c r="BC9468" s="12"/>
      <c r="BD9468" s="12"/>
      <c r="BE9468" s="12"/>
      <c r="BF9468" s="12"/>
      <c r="BG9468" s="12"/>
      <c r="BH9468" s="12"/>
      <c r="BI9468" s="12"/>
      <c r="BJ9468" s="12"/>
      <c r="BK9468" s="12"/>
    </row>
    <row r="9469" spans="1:63" s="5" customFormat="1">
      <c r="A9469" s="13"/>
      <c r="B9469" s="13"/>
      <c r="C9469" s="45"/>
      <c r="E9469" s="46"/>
      <c r="F9469" s="47"/>
      <c r="G9469" s="48"/>
      <c r="H9469" s="49"/>
      <c r="I9469" s="49"/>
      <c r="J9469" s="49"/>
      <c r="K9469" s="50"/>
      <c r="L9469" s="50"/>
      <c r="M9469" s="50"/>
      <c r="N9469" s="50"/>
      <c r="O9469" s="50"/>
      <c r="P9469" s="50"/>
      <c r="Q9469" s="50"/>
      <c r="R9469" s="51"/>
      <c r="S9469" s="51"/>
      <c r="T9469" s="51"/>
      <c r="U9469" s="51"/>
      <c r="V9469" s="51"/>
      <c r="W9469" s="51"/>
      <c r="X9469" s="44"/>
      <c r="AF9469" s="52"/>
      <c r="AM9469" s="7"/>
      <c r="AN9469" s="7"/>
      <c r="AO9469" s="53"/>
      <c r="AP9469" s="54"/>
      <c r="AQ9469" s="54"/>
      <c r="AR9469" s="7"/>
      <c r="AS9469" s="54"/>
      <c r="AT9469" s="53"/>
      <c r="AU9469" s="7"/>
      <c r="AV9469" s="7"/>
      <c r="AW9469" s="55"/>
      <c r="AX9469" s="56"/>
      <c r="AY9469" s="55"/>
      <c r="AZ9469" s="55"/>
      <c r="BA9469" s="55"/>
      <c r="BB9469" s="11"/>
      <c r="BC9469" s="12"/>
      <c r="BD9469" s="12"/>
      <c r="BE9469" s="12"/>
      <c r="BF9469" s="12"/>
      <c r="BG9469" s="12"/>
      <c r="BH9469" s="12"/>
      <c r="BI9469" s="12"/>
      <c r="BJ9469" s="12"/>
      <c r="BK9469" s="12"/>
    </row>
    <row r="9470" spans="1:63" s="5" customFormat="1">
      <c r="A9470" s="13"/>
      <c r="B9470" s="13"/>
      <c r="C9470" s="45"/>
      <c r="E9470" s="46"/>
      <c r="F9470" s="47"/>
      <c r="G9470" s="48"/>
      <c r="H9470" s="49"/>
      <c r="I9470" s="49"/>
      <c r="J9470" s="49"/>
      <c r="K9470" s="50"/>
      <c r="L9470" s="50"/>
      <c r="M9470" s="50"/>
      <c r="N9470" s="50"/>
      <c r="O9470" s="50"/>
      <c r="P9470" s="50"/>
      <c r="Q9470" s="50"/>
      <c r="R9470" s="51"/>
      <c r="S9470" s="51"/>
      <c r="T9470" s="51"/>
      <c r="U9470" s="51"/>
      <c r="V9470" s="51"/>
      <c r="W9470" s="51"/>
      <c r="X9470" s="44"/>
      <c r="AF9470" s="52"/>
      <c r="AM9470" s="7"/>
      <c r="AN9470" s="7"/>
      <c r="AO9470" s="53"/>
      <c r="AP9470" s="54"/>
      <c r="AQ9470" s="54"/>
      <c r="AR9470" s="7"/>
      <c r="AS9470" s="54"/>
      <c r="AT9470" s="53"/>
      <c r="AU9470" s="7"/>
      <c r="AV9470" s="7"/>
      <c r="AW9470" s="55"/>
      <c r="AX9470" s="56"/>
      <c r="AY9470" s="55"/>
      <c r="AZ9470" s="55"/>
      <c r="BA9470" s="55"/>
      <c r="BB9470" s="11"/>
      <c r="BC9470" s="12"/>
      <c r="BD9470" s="12"/>
      <c r="BE9470" s="12"/>
      <c r="BF9470" s="12"/>
      <c r="BG9470" s="12"/>
      <c r="BH9470" s="12"/>
      <c r="BI9470" s="12"/>
      <c r="BJ9470" s="12"/>
      <c r="BK9470" s="12"/>
    </row>
    <row r="9471" spans="1:63" s="5" customFormat="1">
      <c r="A9471" s="13"/>
      <c r="B9471" s="13"/>
      <c r="C9471" s="45"/>
      <c r="E9471" s="46"/>
      <c r="F9471" s="47"/>
      <c r="G9471" s="48"/>
      <c r="H9471" s="49"/>
      <c r="I9471" s="49"/>
      <c r="J9471" s="49"/>
      <c r="K9471" s="50"/>
      <c r="L9471" s="50"/>
      <c r="M9471" s="50"/>
      <c r="N9471" s="50"/>
      <c r="O9471" s="50"/>
      <c r="P9471" s="50"/>
      <c r="Q9471" s="50"/>
      <c r="R9471" s="51"/>
      <c r="S9471" s="51"/>
      <c r="T9471" s="51"/>
      <c r="U9471" s="51"/>
      <c r="V9471" s="51"/>
      <c r="W9471" s="51"/>
      <c r="X9471" s="44"/>
      <c r="AF9471" s="52"/>
      <c r="AM9471" s="7"/>
      <c r="AN9471" s="7"/>
      <c r="AO9471" s="53"/>
      <c r="AP9471" s="54"/>
      <c r="AQ9471" s="54"/>
      <c r="AR9471" s="7"/>
      <c r="AS9471" s="54"/>
      <c r="AT9471" s="53"/>
      <c r="AU9471" s="7"/>
      <c r="AV9471" s="7"/>
      <c r="AW9471" s="55"/>
      <c r="AX9471" s="56"/>
      <c r="AY9471" s="55"/>
      <c r="AZ9471" s="55"/>
      <c r="BA9471" s="55"/>
      <c r="BB9471" s="11"/>
      <c r="BC9471" s="12"/>
      <c r="BD9471" s="12"/>
      <c r="BE9471" s="12"/>
      <c r="BF9471" s="12"/>
      <c r="BG9471" s="12"/>
      <c r="BH9471" s="12"/>
      <c r="BI9471" s="12"/>
      <c r="BJ9471" s="12"/>
      <c r="BK9471" s="12"/>
    </row>
    <row r="9472" spans="1:63" s="5" customFormat="1">
      <c r="A9472" s="13"/>
      <c r="B9472" s="13"/>
      <c r="C9472" s="45"/>
      <c r="E9472" s="46"/>
      <c r="F9472" s="47"/>
      <c r="G9472" s="48"/>
      <c r="H9472" s="49"/>
      <c r="I9472" s="49"/>
      <c r="J9472" s="49"/>
      <c r="K9472" s="50"/>
      <c r="L9472" s="50"/>
      <c r="M9472" s="50"/>
      <c r="N9472" s="50"/>
      <c r="O9472" s="50"/>
      <c r="P9472" s="50"/>
      <c r="Q9472" s="50"/>
      <c r="R9472" s="51"/>
      <c r="S9472" s="51"/>
      <c r="T9472" s="51"/>
      <c r="U9472" s="51"/>
      <c r="V9472" s="51"/>
      <c r="W9472" s="51"/>
      <c r="X9472" s="44"/>
      <c r="AF9472" s="52"/>
      <c r="AM9472" s="7"/>
      <c r="AN9472" s="7"/>
      <c r="AO9472" s="53"/>
      <c r="AP9472" s="54"/>
      <c r="AQ9472" s="54"/>
      <c r="AR9472" s="7"/>
      <c r="AS9472" s="54"/>
      <c r="AT9472" s="53"/>
      <c r="AU9472" s="7"/>
      <c r="AV9472" s="7"/>
      <c r="AW9472" s="55"/>
      <c r="AX9472" s="56"/>
      <c r="AY9472" s="55"/>
      <c r="AZ9472" s="55"/>
      <c r="BA9472" s="55"/>
      <c r="BB9472" s="11"/>
      <c r="BC9472" s="12"/>
      <c r="BD9472" s="12"/>
      <c r="BE9472" s="12"/>
      <c r="BF9472" s="12"/>
      <c r="BG9472" s="12"/>
      <c r="BH9472" s="12"/>
      <c r="BI9472" s="12"/>
      <c r="BJ9472" s="12"/>
      <c r="BK9472" s="12"/>
    </row>
    <row r="9473" spans="1:63" s="5" customFormat="1">
      <c r="A9473" s="13"/>
      <c r="B9473" s="13"/>
      <c r="C9473" s="45"/>
      <c r="E9473" s="46"/>
      <c r="F9473" s="47"/>
      <c r="G9473" s="48"/>
      <c r="H9473" s="49"/>
      <c r="I9473" s="49"/>
      <c r="J9473" s="49"/>
      <c r="K9473" s="50"/>
      <c r="L9473" s="50"/>
      <c r="M9473" s="50"/>
      <c r="N9473" s="50"/>
      <c r="O9473" s="50"/>
      <c r="P9473" s="50"/>
      <c r="Q9473" s="50"/>
      <c r="R9473" s="51"/>
      <c r="S9473" s="51"/>
      <c r="T9473" s="51"/>
      <c r="U9473" s="51"/>
      <c r="V9473" s="51"/>
      <c r="W9473" s="51"/>
      <c r="X9473" s="44"/>
      <c r="AF9473" s="52"/>
      <c r="AM9473" s="7"/>
      <c r="AN9473" s="7"/>
      <c r="AO9473" s="53"/>
      <c r="AP9473" s="54"/>
      <c r="AQ9473" s="54"/>
      <c r="AR9473" s="7"/>
      <c r="AS9473" s="54"/>
      <c r="AT9473" s="53"/>
      <c r="AU9473" s="7"/>
      <c r="AV9473" s="7"/>
      <c r="AW9473" s="55"/>
      <c r="AX9473" s="56"/>
      <c r="AY9473" s="55"/>
      <c r="AZ9473" s="55"/>
      <c r="BA9473" s="55"/>
      <c r="BB9473" s="11"/>
      <c r="BC9473" s="12"/>
      <c r="BD9473" s="12"/>
      <c r="BE9473" s="12"/>
      <c r="BF9473" s="12"/>
      <c r="BG9473" s="12"/>
      <c r="BH9473" s="12"/>
      <c r="BI9473" s="12"/>
      <c r="BJ9473" s="12"/>
      <c r="BK9473" s="12"/>
    </row>
    <row r="9474" spans="1:63" s="5" customFormat="1">
      <c r="A9474" s="13"/>
      <c r="B9474" s="13"/>
      <c r="C9474" s="45"/>
      <c r="E9474" s="46"/>
      <c r="F9474" s="47"/>
      <c r="G9474" s="48"/>
      <c r="H9474" s="49"/>
      <c r="I9474" s="49"/>
      <c r="J9474" s="49"/>
      <c r="K9474" s="50"/>
      <c r="L9474" s="50"/>
      <c r="M9474" s="50"/>
      <c r="N9474" s="50"/>
      <c r="O9474" s="50"/>
      <c r="P9474" s="50"/>
      <c r="Q9474" s="50"/>
      <c r="R9474" s="51"/>
      <c r="S9474" s="51"/>
      <c r="T9474" s="51"/>
      <c r="U9474" s="51"/>
      <c r="V9474" s="51"/>
      <c r="W9474" s="51"/>
      <c r="X9474" s="44"/>
      <c r="AF9474" s="52"/>
      <c r="AM9474" s="7"/>
      <c r="AN9474" s="7"/>
      <c r="AO9474" s="53"/>
      <c r="AP9474" s="54"/>
      <c r="AQ9474" s="54"/>
      <c r="AR9474" s="7"/>
      <c r="AS9474" s="54"/>
      <c r="AT9474" s="53"/>
      <c r="AU9474" s="7"/>
      <c r="AV9474" s="7"/>
      <c r="AW9474" s="55"/>
      <c r="AX9474" s="56"/>
      <c r="AY9474" s="55"/>
      <c r="AZ9474" s="55"/>
      <c r="BA9474" s="55"/>
      <c r="BB9474" s="11"/>
      <c r="BC9474" s="12"/>
      <c r="BD9474" s="12"/>
      <c r="BE9474" s="12"/>
      <c r="BF9474" s="12"/>
      <c r="BG9474" s="12"/>
      <c r="BH9474" s="12"/>
      <c r="BI9474" s="12"/>
      <c r="BJ9474" s="12"/>
      <c r="BK9474" s="12"/>
    </row>
    <row r="9475" spans="1:63" s="5" customFormat="1">
      <c r="A9475" s="13"/>
      <c r="B9475" s="13"/>
      <c r="C9475" s="45"/>
      <c r="E9475" s="46"/>
      <c r="F9475" s="47"/>
      <c r="G9475" s="48"/>
      <c r="H9475" s="49"/>
      <c r="I9475" s="49"/>
      <c r="J9475" s="49"/>
      <c r="K9475" s="50"/>
      <c r="L9475" s="50"/>
      <c r="M9475" s="50"/>
      <c r="N9475" s="50"/>
      <c r="O9475" s="50"/>
      <c r="P9475" s="50"/>
      <c r="Q9475" s="50"/>
      <c r="R9475" s="51"/>
      <c r="S9475" s="51"/>
      <c r="T9475" s="51"/>
      <c r="U9475" s="51"/>
      <c r="V9475" s="51"/>
      <c r="W9475" s="51"/>
      <c r="X9475" s="44"/>
      <c r="AF9475" s="52"/>
      <c r="AM9475" s="7"/>
      <c r="AN9475" s="7"/>
      <c r="AO9475" s="53"/>
      <c r="AP9475" s="54"/>
      <c r="AQ9475" s="54"/>
      <c r="AR9475" s="7"/>
      <c r="AS9475" s="54"/>
      <c r="AT9475" s="53"/>
      <c r="AU9475" s="7"/>
      <c r="AV9475" s="7"/>
      <c r="AW9475" s="55"/>
      <c r="AX9475" s="56"/>
      <c r="AY9475" s="55"/>
      <c r="AZ9475" s="55"/>
      <c r="BA9475" s="55"/>
      <c r="BB9475" s="11"/>
      <c r="BC9475" s="12"/>
      <c r="BD9475" s="12"/>
      <c r="BE9475" s="12"/>
      <c r="BF9475" s="12"/>
      <c r="BG9475" s="12"/>
      <c r="BH9475" s="12"/>
      <c r="BI9475" s="12"/>
      <c r="BJ9475" s="12"/>
      <c r="BK9475" s="12"/>
    </row>
    <row r="9476" spans="1:63" s="5" customFormat="1">
      <c r="A9476" s="13"/>
      <c r="B9476" s="13"/>
      <c r="C9476" s="45"/>
      <c r="E9476" s="46"/>
      <c r="F9476" s="47"/>
      <c r="G9476" s="48"/>
      <c r="H9476" s="49"/>
      <c r="I9476" s="49"/>
      <c r="J9476" s="49"/>
      <c r="K9476" s="50"/>
      <c r="L9476" s="50"/>
      <c r="M9476" s="50"/>
      <c r="N9476" s="50"/>
      <c r="O9476" s="50"/>
      <c r="P9476" s="50"/>
      <c r="Q9476" s="50"/>
      <c r="R9476" s="51"/>
      <c r="S9476" s="51"/>
      <c r="T9476" s="51"/>
      <c r="U9476" s="51"/>
      <c r="V9476" s="51"/>
      <c r="W9476" s="51"/>
      <c r="X9476" s="44"/>
      <c r="AF9476" s="52"/>
      <c r="AM9476" s="7"/>
      <c r="AN9476" s="7"/>
      <c r="AO9476" s="53"/>
      <c r="AP9476" s="54"/>
      <c r="AQ9476" s="54"/>
      <c r="AR9476" s="7"/>
      <c r="AS9476" s="54"/>
      <c r="AT9476" s="53"/>
      <c r="AU9476" s="7"/>
      <c r="AV9476" s="7"/>
      <c r="AW9476" s="55"/>
      <c r="AX9476" s="56"/>
      <c r="AY9476" s="55"/>
      <c r="AZ9476" s="55"/>
      <c r="BA9476" s="55"/>
      <c r="BB9476" s="11"/>
      <c r="BC9476" s="12"/>
      <c r="BD9476" s="12"/>
      <c r="BE9476" s="12"/>
      <c r="BF9476" s="12"/>
      <c r="BG9476" s="12"/>
      <c r="BH9476" s="12"/>
      <c r="BI9476" s="12"/>
      <c r="BJ9476" s="12"/>
      <c r="BK9476" s="12"/>
    </row>
    <row r="9477" spans="1:63" s="5" customFormat="1">
      <c r="A9477" s="13"/>
      <c r="B9477" s="13"/>
      <c r="C9477" s="45"/>
      <c r="E9477" s="46"/>
      <c r="F9477" s="47"/>
      <c r="G9477" s="48"/>
      <c r="H9477" s="49"/>
      <c r="I9477" s="49"/>
      <c r="J9477" s="49"/>
      <c r="K9477" s="50"/>
      <c r="L9477" s="50"/>
      <c r="M9477" s="50"/>
      <c r="N9477" s="50"/>
      <c r="O9477" s="50"/>
      <c r="P9477" s="50"/>
      <c r="Q9477" s="50"/>
      <c r="R9477" s="51"/>
      <c r="S9477" s="51"/>
      <c r="T9477" s="51"/>
      <c r="U9477" s="51"/>
      <c r="V9477" s="51"/>
      <c r="W9477" s="51"/>
      <c r="X9477" s="44"/>
      <c r="AF9477" s="52"/>
      <c r="AM9477" s="7"/>
      <c r="AN9477" s="7"/>
      <c r="AO9477" s="53"/>
      <c r="AP9477" s="54"/>
      <c r="AQ9477" s="54"/>
      <c r="AR9477" s="7"/>
      <c r="AS9477" s="54"/>
      <c r="AT9477" s="53"/>
      <c r="AU9477" s="7"/>
      <c r="AV9477" s="7"/>
      <c r="AW9477" s="55"/>
      <c r="AX9477" s="56"/>
      <c r="AY9477" s="55"/>
      <c r="AZ9477" s="55"/>
      <c r="BA9477" s="55"/>
      <c r="BB9477" s="11"/>
      <c r="BC9477" s="12"/>
      <c r="BD9477" s="12"/>
      <c r="BE9477" s="12"/>
      <c r="BF9477" s="12"/>
      <c r="BG9477" s="12"/>
      <c r="BH9477" s="12"/>
      <c r="BI9477" s="12"/>
      <c r="BJ9477" s="12"/>
      <c r="BK9477" s="12"/>
    </row>
    <row r="9478" spans="1:63" s="5" customFormat="1">
      <c r="A9478" s="13"/>
      <c r="B9478" s="13"/>
      <c r="C9478" s="45"/>
      <c r="E9478" s="46"/>
      <c r="F9478" s="47"/>
      <c r="G9478" s="48"/>
      <c r="H9478" s="49"/>
      <c r="I9478" s="49"/>
      <c r="J9478" s="49"/>
      <c r="K9478" s="50"/>
      <c r="L9478" s="50"/>
      <c r="M9478" s="50"/>
      <c r="N9478" s="50"/>
      <c r="O9478" s="50"/>
      <c r="P9478" s="50"/>
      <c r="Q9478" s="50"/>
      <c r="R9478" s="51"/>
      <c r="S9478" s="51"/>
      <c r="T9478" s="51"/>
      <c r="U9478" s="51"/>
      <c r="V9478" s="51"/>
      <c r="W9478" s="51"/>
      <c r="X9478" s="44"/>
      <c r="AF9478" s="52"/>
      <c r="AM9478" s="7"/>
      <c r="AN9478" s="7"/>
      <c r="AO9478" s="53"/>
      <c r="AP9478" s="54"/>
      <c r="AQ9478" s="54"/>
      <c r="AR9478" s="7"/>
      <c r="AS9478" s="54"/>
      <c r="AT9478" s="53"/>
      <c r="AU9478" s="7"/>
      <c r="AV9478" s="7"/>
      <c r="AW9478" s="55"/>
      <c r="AX9478" s="56"/>
      <c r="AY9478" s="55"/>
      <c r="AZ9478" s="55"/>
      <c r="BA9478" s="55"/>
      <c r="BB9478" s="11"/>
      <c r="BC9478" s="12"/>
      <c r="BD9478" s="12"/>
      <c r="BE9478" s="12"/>
      <c r="BF9478" s="12"/>
      <c r="BG9478" s="12"/>
      <c r="BH9478" s="12"/>
      <c r="BI9478" s="12"/>
      <c r="BJ9478" s="12"/>
      <c r="BK9478" s="12"/>
    </row>
    <row r="9479" spans="1:63" s="5" customFormat="1">
      <c r="A9479" s="13"/>
      <c r="B9479" s="13"/>
      <c r="C9479" s="45"/>
      <c r="E9479" s="46"/>
      <c r="F9479" s="47"/>
      <c r="G9479" s="48"/>
      <c r="H9479" s="49"/>
      <c r="I9479" s="49"/>
      <c r="J9479" s="49"/>
      <c r="K9479" s="50"/>
      <c r="L9479" s="50"/>
      <c r="M9479" s="50"/>
      <c r="N9479" s="50"/>
      <c r="O9479" s="50"/>
      <c r="P9479" s="50"/>
      <c r="Q9479" s="50"/>
      <c r="R9479" s="51"/>
      <c r="S9479" s="51"/>
      <c r="T9479" s="51"/>
      <c r="U9479" s="51"/>
      <c r="V9479" s="51"/>
      <c r="W9479" s="51"/>
      <c r="X9479" s="44"/>
      <c r="AF9479" s="52"/>
      <c r="AM9479" s="7"/>
      <c r="AN9479" s="7"/>
      <c r="AO9479" s="53"/>
      <c r="AP9479" s="54"/>
      <c r="AQ9479" s="54"/>
      <c r="AR9479" s="7"/>
      <c r="AS9479" s="54"/>
      <c r="AT9479" s="53"/>
      <c r="AU9479" s="7"/>
      <c r="AV9479" s="7"/>
      <c r="AW9479" s="55"/>
      <c r="AX9479" s="56"/>
      <c r="AY9479" s="55"/>
      <c r="AZ9479" s="55"/>
      <c r="BA9479" s="55"/>
      <c r="BB9479" s="11"/>
      <c r="BC9479" s="12"/>
      <c r="BD9479" s="12"/>
      <c r="BE9479" s="12"/>
      <c r="BF9479" s="12"/>
      <c r="BG9479" s="12"/>
      <c r="BH9479" s="12"/>
      <c r="BI9479" s="12"/>
      <c r="BJ9479" s="12"/>
      <c r="BK9479" s="12"/>
    </row>
    <row r="9480" spans="1:63" s="5" customFormat="1">
      <c r="A9480" s="13"/>
      <c r="B9480" s="13"/>
      <c r="C9480" s="45"/>
      <c r="E9480" s="46"/>
      <c r="F9480" s="47"/>
      <c r="G9480" s="48"/>
      <c r="H9480" s="49"/>
      <c r="I9480" s="49"/>
      <c r="J9480" s="49"/>
      <c r="K9480" s="50"/>
      <c r="L9480" s="50"/>
      <c r="M9480" s="50"/>
      <c r="N9480" s="50"/>
      <c r="O9480" s="50"/>
      <c r="P9480" s="50"/>
      <c r="Q9480" s="50"/>
      <c r="R9480" s="51"/>
      <c r="S9480" s="51"/>
      <c r="T9480" s="51"/>
      <c r="U9480" s="51"/>
      <c r="V9480" s="51"/>
      <c r="W9480" s="51"/>
      <c r="X9480" s="44"/>
      <c r="AF9480" s="52"/>
      <c r="AM9480" s="7"/>
      <c r="AN9480" s="7"/>
      <c r="AO9480" s="53"/>
      <c r="AP9480" s="54"/>
      <c r="AQ9480" s="54"/>
      <c r="AR9480" s="7"/>
      <c r="AS9480" s="54"/>
      <c r="AT9480" s="53"/>
      <c r="AU9480" s="7"/>
      <c r="AV9480" s="7"/>
      <c r="AW9480" s="55"/>
      <c r="AX9480" s="56"/>
      <c r="AY9480" s="55"/>
      <c r="AZ9480" s="55"/>
      <c r="BA9480" s="55"/>
      <c r="BB9480" s="11"/>
      <c r="BC9480" s="12"/>
      <c r="BD9480" s="12"/>
      <c r="BE9480" s="12"/>
      <c r="BF9480" s="12"/>
      <c r="BG9480" s="12"/>
      <c r="BH9480" s="12"/>
      <c r="BI9480" s="12"/>
      <c r="BJ9480" s="12"/>
      <c r="BK9480" s="12"/>
    </row>
    <row r="9481" spans="1:63" s="5" customFormat="1">
      <c r="A9481" s="13"/>
      <c r="B9481" s="13"/>
      <c r="C9481" s="45"/>
      <c r="E9481" s="46"/>
      <c r="F9481" s="47"/>
      <c r="G9481" s="48"/>
      <c r="H9481" s="49"/>
      <c r="I9481" s="49"/>
      <c r="J9481" s="49"/>
      <c r="K9481" s="50"/>
      <c r="L9481" s="50"/>
      <c r="M9481" s="50"/>
      <c r="N9481" s="50"/>
      <c r="O9481" s="50"/>
      <c r="P9481" s="50"/>
      <c r="Q9481" s="50"/>
      <c r="R9481" s="51"/>
      <c r="S9481" s="51"/>
      <c r="T9481" s="51"/>
      <c r="U9481" s="51"/>
      <c r="V9481" s="51"/>
      <c r="W9481" s="51"/>
      <c r="X9481" s="44"/>
      <c r="AF9481" s="52"/>
      <c r="AM9481" s="7"/>
      <c r="AN9481" s="7"/>
      <c r="AO9481" s="53"/>
      <c r="AP9481" s="54"/>
      <c r="AQ9481" s="54"/>
      <c r="AR9481" s="7"/>
      <c r="AS9481" s="54"/>
      <c r="AT9481" s="53"/>
      <c r="AU9481" s="7"/>
      <c r="AV9481" s="7"/>
      <c r="AW9481" s="55"/>
      <c r="AX9481" s="56"/>
      <c r="AY9481" s="55"/>
      <c r="AZ9481" s="55"/>
      <c r="BA9481" s="55"/>
      <c r="BB9481" s="11"/>
      <c r="BC9481" s="12"/>
      <c r="BD9481" s="12"/>
      <c r="BE9481" s="12"/>
      <c r="BF9481" s="12"/>
      <c r="BG9481" s="12"/>
      <c r="BH9481" s="12"/>
      <c r="BI9481" s="12"/>
      <c r="BJ9481" s="12"/>
      <c r="BK9481" s="12"/>
    </row>
    <row r="9482" spans="1:63" s="5" customFormat="1">
      <c r="A9482" s="13"/>
      <c r="B9482" s="13"/>
      <c r="C9482" s="45"/>
      <c r="E9482" s="46"/>
      <c r="F9482" s="47"/>
      <c r="G9482" s="48"/>
      <c r="H9482" s="49"/>
      <c r="I9482" s="49"/>
      <c r="J9482" s="49"/>
      <c r="K9482" s="50"/>
      <c r="L9482" s="50"/>
      <c r="M9482" s="50"/>
      <c r="N9482" s="50"/>
      <c r="O9482" s="50"/>
      <c r="P9482" s="50"/>
      <c r="Q9482" s="50"/>
      <c r="R9482" s="51"/>
      <c r="S9482" s="51"/>
      <c r="T9482" s="51"/>
      <c r="U9482" s="51"/>
      <c r="V9482" s="51"/>
      <c r="W9482" s="51"/>
      <c r="X9482" s="44"/>
      <c r="AF9482" s="52"/>
      <c r="AM9482" s="7"/>
      <c r="AN9482" s="7"/>
      <c r="AO9482" s="53"/>
      <c r="AP9482" s="54"/>
      <c r="AQ9482" s="54"/>
      <c r="AR9482" s="7"/>
      <c r="AS9482" s="54"/>
      <c r="AT9482" s="53"/>
      <c r="AU9482" s="7"/>
      <c r="AV9482" s="7"/>
      <c r="AW9482" s="55"/>
      <c r="AX9482" s="56"/>
      <c r="AY9482" s="55"/>
      <c r="AZ9482" s="55"/>
      <c r="BA9482" s="55"/>
      <c r="BB9482" s="11"/>
      <c r="BC9482" s="12"/>
      <c r="BD9482" s="12"/>
      <c r="BE9482" s="12"/>
      <c r="BF9482" s="12"/>
      <c r="BG9482" s="12"/>
      <c r="BH9482" s="12"/>
      <c r="BI9482" s="12"/>
      <c r="BJ9482" s="12"/>
      <c r="BK9482" s="12"/>
    </row>
    <row r="9483" spans="1:63" s="5" customFormat="1">
      <c r="A9483" s="13"/>
      <c r="B9483" s="13"/>
      <c r="C9483" s="45"/>
      <c r="E9483" s="46"/>
      <c r="F9483" s="47"/>
      <c r="G9483" s="48"/>
      <c r="H9483" s="49"/>
      <c r="I9483" s="49"/>
      <c r="J9483" s="49"/>
      <c r="K9483" s="50"/>
      <c r="L9483" s="50"/>
      <c r="M9483" s="50"/>
      <c r="N9483" s="50"/>
      <c r="O9483" s="50"/>
      <c r="P9483" s="50"/>
      <c r="Q9483" s="50"/>
      <c r="R9483" s="51"/>
      <c r="S9483" s="51"/>
      <c r="T9483" s="51"/>
      <c r="U9483" s="51"/>
      <c r="V9483" s="51"/>
      <c r="W9483" s="51"/>
      <c r="X9483" s="44"/>
      <c r="AF9483" s="52"/>
      <c r="AM9483" s="7"/>
      <c r="AN9483" s="7"/>
      <c r="AO9483" s="53"/>
      <c r="AP9483" s="54"/>
      <c r="AQ9483" s="54"/>
      <c r="AR9483" s="7"/>
      <c r="AS9483" s="54"/>
      <c r="AT9483" s="53"/>
      <c r="AU9483" s="7"/>
      <c r="AV9483" s="7"/>
      <c r="AW9483" s="55"/>
      <c r="AX9483" s="56"/>
      <c r="AY9483" s="55"/>
      <c r="AZ9483" s="55"/>
      <c r="BA9483" s="55"/>
      <c r="BB9483" s="11"/>
      <c r="BC9483" s="12"/>
      <c r="BD9483" s="12"/>
      <c r="BE9483" s="12"/>
      <c r="BF9483" s="12"/>
      <c r="BG9483" s="12"/>
      <c r="BH9483" s="12"/>
      <c r="BI9483" s="12"/>
      <c r="BJ9483" s="12"/>
      <c r="BK9483" s="12"/>
    </row>
    <row r="9484" spans="1:63" s="5" customFormat="1">
      <c r="A9484" s="13"/>
      <c r="B9484" s="13"/>
      <c r="C9484" s="45"/>
      <c r="E9484" s="46"/>
      <c r="F9484" s="47"/>
      <c r="G9484" s="48"/>
      <c r="H9484" s="49"/>
      <c r="I9484" s="49"/>
      <c r="J9484" s="49"/>
      <c r="K9484" s="50"/>
      <c r="L9484" s="50"/>
      <c r="M9484" s="50"/>
      <c r="N9484" s="50"/>
      <c r="O9484" s="50"/>
      <c r="P9484" s="50"/>
      <c r="Q9484" s="50"/>
      <c r="R9484" s="51"/>
      <c r="S9484" s="51"/>
      <c r="T9484" s="51"/>
      <c r="U9484" s="51"/>
      <c r="V9484" s="51"/>
      <c r="W9484" s="51"/>
      <c r="X9484" s="44"/>
      <c r="AF9484" s="52"/>
      <c r="AM9484" s="7"/>
      <c r="AN9484" s="7"/>
      <c r="AO9484" s="53"/>
      <c r="AP9484" s="54"/>
      <c r="AQ9484" s="54"/>
      <c r="AR9484" s="7"/>
      <c r="AS9484" s="54"/>
      <c r="AT9484" s="53"/>
      <c r="AU9484" s="7"/>
      <c r="AV9484" s="7"/>
      <c r="AW9484" s="55"/>
      <c r="AX9484" s="56"/>
      <c r="AY9484" s="55"/>
      <c r="AZ9484" s="55"/>
      <c r="BA9484" s="55"/>
      <c r="BB9484" s="11"/>
      <c r="BC9484" s="12"/>
      <c r="BD9484" s="12"/>
      <c r="BE9484" s="12"/>
      <c r="BF9484" s="12"/>
      <c r="BG9484" s="12"/>
      <c r="BH9484" s="12"/>
      <c r="BI9484" s="12"/>
      <c r="BJ9484" s="12"/>
      <c r="BK9484" s="12"/>
    </row>
    <row r="9485" spans="1:63" s="5" customFormat="1">
      <c r="A9485" s="13"/>
      <c r="B9485" s="13"/>
      <c r="C9485" s="45"/>
      <c r="E9485" s="46"/>
      <c r="F9485" s="47"/>
      <c r="G9485" s="48"/>
      <c r="H9485" s="49"/>
      <c r="I9485" s="49"/>
      <c r="J9485" s="49"/>
      <c r="K9485" s="50"/>
      <c r="L9485" s="50"/>
      <c r="M9485" s="50"/>
      <c r="N9485" s="50"/>
      <c r="O9485" s="50"/>
      <c r="P9485" s="50"/>
      <c r="Q9485" s="50"/>
      <c r="R9485" s="51"/>
      <c r="S9485" s="51"/>
      <c r="T9485" s="51"/>
      <c r="U9485" s="51"/>
      <c r="V9485" s="51"/>
      <c r="W9485" s="51"/>
      <c r="X9485" s="44"/>
      <c r="AF9485" s="52"/>
      <c r="AM9485" s="7"/>
      <c r="AN9485" s="7"/>
      <c r="AO9485" s="53"/>
      <c r="AP9485" s="54"/>
      <c r="AQ9485" s="54"/>
      <c r="AR9485" s="7"/>
      <c r="AS9485" s="54"/>
      <c r="AT9485" s="53"/>
      <c r="AU9485" s="7"/>
      <c r="AV9485" s="7"/>
      <c r="AW9485" s="55"/>
      <c r="AX9485" s="56"/>
      <c r="AY9485" s="55"/>
      <c r="AZ9485" s="55"/>
      <c r="BA9485" s="55"/>
      <c r="BB9485" s="11"/>
      <c r="BC9485" s="12"/>
      <c r="BD9485" s="12"/>
      <c r="BE9485" s="12"/>
      <c r="BF9485" s="12"/>
      <c r="BG9485" s="12"/>
      <c r="BH9485" s="12"/>
      <c r="BI9485" s="12"/>
      <c r="BJ9485" s="12"/>
      <c r="BK9485" s="12"/>
    </row>
    <row r="9486" spans="1:63" s="5" customFormat="1">
      <c r="A9486" s="13"/>
      <c r="B9486" s="13"/>
      <c r="C9486" s="45"/>
      <c r="E9486" s="46"/>
      <c r="F9486" s="47"/>
      <c r="G9486" s="48"/>
      <c r="H9486" s="49"/>
      <c r="I9486" s="49"/>
      <c r="J9486" s="49"/>
      <c r="K9486" s="50"/>
      <c r="L9486" s="50"/>
      <c r="M9486" s="50"/>
      <c r="N9486" s="50"/>
      <c r="O9486" s="50"/>
      <c r="P9486" s="50"/>
      <c r="Q9486" s="50"/>
      <c r="R9486" s="51"/>
      <c r="S9486" s="51"/>
      <c r="T9486" s="51"/>
      <c r="U9486" s="51"/>
      <c r="V9486" s="51"/>
      <c r="W9486" s="51"/>
      <c r="X9486" s="44"/>
      <c r="AF9486" s="52"/>
      <c r="AM9486" s="7"/>
      <c r="AN9486" s="7"/>
      <c r="AO9486" s="53"/>
      <c r="AP9486" s="54"/>
      <c r="AQ9486" s="54"/>
      <c r="AR9486" s="7"/>
      <c r="AS9486" s="54"/>
      <c r="AT9486" s="53"/>
      <c r="AU9486" s="7"/>
      <c r="AV9486" s="7"/>
      <c r="AW9486" s="55"/>
      <c r="AX9486" s="56"/>
      <c r="AY9486" s="55"/>
      <c r="AZ9486" s="55"/>
      <c r="BA9486" s="55"/>
      <c r="BB9486" s="11"/>
      <c r="BC9486" s="12"/>
      <c r="BD9486" s="12"/>
      <c r="BE9486" s="12"/>
      <c r="BF9486" s="12"/>
      <c r="BG9486" s="12"/>
      <c r="BH9486" s="12"/>
      <c r="BI9486" s="12"/>
      <c r="BJ9486" s="12"/>
      <c r="BK9486" s="12"/>
    </row>
    <row r="9487" spans="1:63" s="5" customFormat="1">
      <c r="A9487" s="13"/>
      <c r="B9487" s="13"/>
      <c r="C9487" s="45"/>
      <c r="E9487" s="46"/>
      <c r="F9487" s="47"/>
      <c r="G9487" s="48"/>
      <c r="H9487" s="49"/>
      <c r="I9487" s="49"/>
      <c r="J9487" s="49"/>
      <c r="K9487" s="50"/>
      <c r="L9487" s="50"/>
      <c r="M9487" s="50"/>
      <c r="N9487" s="50"/>
      <c r="O9487" s="50"/>
      <c r="P9487" s="50"/>
      <c r="Q9487" s="50"/>
      <c r="R9487" s="51"/>
      <c r="S9487" s="51"/>
      <c r="T9487" s="51"/>
      <c r="U9487" s="51"/>
      <c r="V9487" s="51"/>
      <c r="W9487" s="51"/>
      <c r="X9487" s="44"/>
      <c r="AF9487" s="52"/>
      <c r="AM9487" s="7"/>
      <c r="AN9487" s="7"/>
      <c r="AO9487" s="53"/>
      <c r="AP9487" s="54"/>
      <c r="AQ9487" s="54"/>
      <c r="AR9487" s="7"/>
      <c r="AS9487" s="54"/>
      <c r="AT9487" s="53"/>
      <c r="AU9487" s="7"/>
      <c r="AV9487" s="7"/>
      <c r="AW9487" s="55"/>
      <c r="AX9487" s="56"/>
      <c r="AY9487" s="55"/>
      <c r="AZ9487" s="55"/>
      <c r="BA9487" s="55"/>
      <c r="BB9487" s="11"/>
      <c r="BC9487" s="12"/>
      <c r="BD9487" s="12"/>
      <c r="BE9487" s="12"/>
      <c r="BF9487" s="12"/>
      <c r="BG9487" s="12"/>
      <c r="BH9487" s="12"/>
      <c r="BI9487" s="12"/>
      <c r="BJ9487" s="12"/>
      <c r="BK9487" s="12"/>
    </row>
    <row r="9488" spans="1:63" s="5" customFormat="1">
      <c r="A9488" s="13"/>
      <c r="B9488" s="13"/>
      <c r="C9488" s="45"/>
      <c r="E9488" s="46"/>
      <c r="F9488" s="47"/>
      <c r="G9488" s="48"/>
      <c r="H9488" s="49"/>
      <c r="I9488" s="49"/>
      <c r="J9488" s="49"/>
      <c r="K9488" s="50"/>
      <c r="L9488" s="50"/>
      <c r="M9488" s="50"/>
      <c r="N9488" s="50"/>
      <c r="O9488" s="50"/>
      <c r="P9488" s="50"/>
      <c r="Q9488" s="50"/>
      <c r="R9488" s="51"/>
      <c r="S9488" s="51"/>
      <c r="T9488" s="51"/>
      <c r="U9488" s="51"/>
      <c r="V9488" s="51"/>
      <c r="W9488" s="51"/>
      <c r="X9488" s="44"/>
      <c r="AF9488" s="52"/>
      <c r="AM9488" s="7"/>
      <c r="AN9488" s="7"/>
      <c r="AO9488" s="53"/>
      <c r="AP9488" s="54"/>
      <c r="AQ9488" s="54"/>
      <c r="AR9488" s="7"/>
      <c r="AS9488" s="54"/>
      <c r="AT9488" s="53"/>
      <c r="AU9488" s="7"/>
      <c r="AV9488" s="7"/>
      <c r="AW9488" s="55"/>
      <c r="AX9488" s="56"/>
      <c r="AY9488" s="55"/>
      <c r="AZ9488" s="55"/>
      <c r="BA9488" s="55"/>
      <c r="BB9488" s="11"/>
      <c r="BC9488" s="12"/>
      <c r="BD9488" s="12"/>
      <c r="BE9488" s="12"/>
      <c r="BF9488" s="12"/>
      <c r="BG9488" s="12"/>
      <c r="BH9488" s="12"/>
      <c r="BI9488" s="12"/>
      <c r="BJ9488" s="12"/>
      <c r="BK9488" s="12"/>
    </row>
    <row r="9489" spans="1:63" s="5" customFormat="1">
      <c r="A9489" s="13"/>
      <c r="B9489" s="13"/>
      <c r="C9489" s="45"/>
      <c r="E9489" s="46"/>
      <c r="F9489" s="47"/>
      <c r="G9489" s="48"/>
      <c r="H9489" s="49"/>
      <c r="I9489" s="49"/>
      <c r="J9489" s="49"/>
      <c r="K9489" s="50"/>
      <c r="L9489" s="50"/>
      <c r="M9489" s="50"/>
      <c r="N9489" s="50"/>
      <c r="O9489" s="50"/>
      <c r="P9489" s="50"/>
      <c r="Q9489" s="50"/>
      <c r="R9489" s="51"/>
      <c r="S9489" s="51"/>
      <c r="T9489" s="51"/>
      <c r="U9489" s="51"/>
      <c r="V9489" s="51"/>
      <c r="W9489" s="51"/>
      <c r="X9489" s="44"/>
      <c r="AF9489" s="52"/>
      <c r="AM9489" s="7"/>
      <c r="AN9489" s="7"/>
      <c r="AO9489" s="53"/>
      <c r="AP9489" s="54"/>
      <c r="AQ9489" s="54"/>
      <c r="AR9489" s="7"/>
      <c r="AS9489" s="54"/>
      <c r="AT9489" s="53"/>
      <c r="AU9489" s="7"/>
      <c r="AV9489" s="7"/>
      <c r="AW9489" s="55"/>
      <c r="AX9489" s="56"/>
      <c r="AY9489" s="55"/>
      <c r="AZ9489" s="55"/>
      <c r="BA9489" s="55"/>
      <c r="BB9489" s="11"/>
      <c r="BC9489" s="12"/>
      <c r="BD9489" s="12"/>
      <c r="BE9489" s="12"/>
      <c r="BF9489" s="12"/>
      <c r="BG9489" s="12"/>
      <c r="BH9489" s="12"/>
      <c r="BI9489" s="12"/>
      <c r="BJ9489" s="12"/>
      <c r="BK9489" s="12"/>
    </row>
    <row r="9490" spans="1:63" s="5" customFormat="1">
      <c r="A9490" s="13"/>
      <c r="B9490" s="13"/>
      <c r="C9490" s="45"/>
      <c r="E9490" s="46"/>
      <c r="F9490" s="47"/>
      <c r="G9490" s="48"/>
      <c r="H9490" s="49"/>
      <c r="I9490" s="49"/>
      <c r="J9490" s="49"/>
      <c r="K9490" s="50"/>
      <c r="L9490" s="50"/>
      <c r="M9490" s="50"/>
      <c r="N9490" s="50"/>
      <c r="O9490" s="50"/>
      <c r="P9490" s="50"/>
      <c r="Q9490" s="50"/>
      <c r="R9490" s="51"/>
      <c r="S9490" s="51"/>
      <c r="T9490" s="51"/>
      <c r="U9490" s="51"/>
      <c r="V9490" s="51"/>
      <c r="W9490" s="51"/>
      <c r="X9490" s="44"/>
      <c r="AF9490" s="52"/>
      <c r="AM9490" s="7"/>
      <c r="AN9490" s="7"/>
      <c r="AO9490" s="53"/>
      <c r="AP9490" s="54"/>
      <c r="AQ9490" s="54"/>
      <c r="AR9490" s="7"/>
      <c r="AS9490" s="54"/>
      <c r="AT9490" s="53"/>
      <c r="AU9490" s="7"/>
      <c r="AV9490" s="7"/>
      <c r="AW9490" s="55"/>
      <c r="AX9490" s="56"/>
      <c r="AY9490" s="55"/>
      <c r="AZ9490" s="55"/>
      <c r="BA9490" s="55"/>
      <c r="BB9490" s="11"/>
      <c r="BC9490" s="12"/>
      <c r="BD9490" s="12"/>
      <c r="BE9490" s="12"/>
      <c r="BF9490" s="12"/>
      <c r="BG9490" s="12"/>
      <c r="BH9490" s="12"/>
      <c r="BI9490" s="12"/>
      <c r="BJ9490" s="12"/>
      <c r="BK9490" s="12"/>
    </row>
    <row r="9491" spans="1:63" s="5" customFormat="1">
      <c r="A9491" s="13"/>
      <c r="B9491" s="13"/>
      <c r="C9491" s="45"/>
      <c r="E9491" s="46"/>
      <c r="F9491" s="47"/>
      <c r="G9491" s="48"/>
      <c r="H9491" s="49"/>
      <c r="I9491" s="49"/>
      <c r="J9491" s="49"/>
      <c r="K9491" s="50"/>
      <c r="L9491" s="50"/>
      <c r="M9491" s="50"/>
      <c r="N9491" s="50"/>
      <c r="O9491" s="50"/>
      <c r="P9491" s="50"/>
      <c r="Q9491" s="50"/>
      <c r="R9491" s="51"/>
      <c r="S9491" s="51"/>
      <c r="T9491" s="51"/>
      <c r="U9491" s="51"/>
      <c r="V9491" s="51"/>
      <c r="W9491" s="51"/>
      <c r="X9491" s="44"/>
      <c r="AF9491" s="52"/>
      <c r="AM9491" s="7"/>
      <c r="AN9491" s="7"/>
      <c r="AO9491" s="53"/>
      <c r="AP9491" s="54"/>
      <c r="AQ9491" s="54"/>
      <c r="AR9491" s="7"/>
      <c r="AS9491" s="54"/>
      <c r="AT9491" s="53"/>
      <c r="AU9491" s="7"/>
      <c r="AV9491" s="7"/>
      <c r="AW9491" s="55"/>
      <c r="AX9491" s="56"/>
      <c r="AY9491" s="55"/>
      <c r="AZ9491" s="55"/>
      <c r="BA9491" s="55"/>
      <c r="BB9491" s="11"/>
      <c r="BC9491" s="12"/>
      <c r="BD9491" s="12"/>
      <c r="BE9491" s="12"/>
      <c r="BF9491" s="12"/>
      <c r="BG9491" s="12"/>
      <c r="BH9491" s="12"/>
      <c r="BI9491" s="12"/>
      <c r="BJ9491" s="12"/>
      <c r="BK9491" s="12"/>
    </row>
    <row r="9492" spans="1:63" s="5" customFormat="1">
      <c r="A9492" s="13"/>
      <c r="B9492" s="13"/>
      <c r="C9492" s="45"/>
      <c r="E9492" s="46"/>
      <c r="F9492" s="47"/>
      <c r="G9492" s="48"/>
      <c r="H9492" s="49"/>
      <c r="I9492" s="49"/>
      <c r="J9492" s="49"/>
      <c r="K9492" s="50"/>
      <c r="L9492" s="50"/>
      <c r="M9492" s="50"/>
      <c r="N9492" s="50"/>
      <c r="O9492" s="50"/>
      <c r="P9492" s="50"/>
      <c r="Q9492" s="50"/>
      <c r="R9492" s="51"/>
      <c r="S9492" s="51"/>
      <c r="T9492" s="51"/>
      <c r="U9492" s="51"/>
      <c r="V9492" s="51"/>
      <c r="W9492" s="51"/>
      <c r="X9492" s="44"/>
      <c r="AF9492" s="52"/>
      <c r="AM9492" s="7"/>
      <c r="AN9492" s="7"/>
      <c r="AO9492" s="53"/>
      <c r="AP9492" s="54"/>
      <c r="AQ9492" s="54"/>
      <c r="AR9492" s="7"/>
      <c r="AS9492" s="54"/>
      <c r="AT9492" s="53"/>
      <c r="AU9492" s="7"/>
      <c r="AV9492" s="7"/>
      <c r="AW9492" s="55"/>
      <c r="AX9492" s="56"/>
      <c r="AY9492" s="55"/>
      <c r="AZ9492" s="55"/>
      <c r="BA9492" s="55"/>
      <c r="BB9492" s="11"/>
      <c r="BC9492" s="12"/>
      <c r="BD9492" s="12"/>
      <c r="BE9492" s="12"/>
      <c r="BF9492" s="12"/>
      <c r="BG9492" s="12"/>
      <c r="BH9492" s="12"/>
      <c r="BI9492" s="12"/>
      <c r="BJ9492" s="12"/>
      <c r="BK9492" s="12"/>
    </row>
    <row r="9493" spans="1:63" s="5" customFormat="1">
      <c r="A9493" s="13"/>
      <c r="B9493" s="13"/>
      <c r="C9493" s="45"/>
      <c r="E9493" s="46"/>
      <c r="F9493" s="47"/>
      <c r="G9493" s="48"/>
      <c r="H9493" s="49"/>
      <c r="I9493" s="49"/>
      <c r="J9493" s="49"/>
      <c r="K9493" s="50"/>
      <c r="L9493" s="50"/>
      <c r="M9493" s="50"/>
      <c r="N9493" s="50"/>
      <c r="O9493" s="50"/>
      <c r="P9493" s="50"/>
      <c r="Q9493" s="50"/>
      <c r="R9493" s="51"/>
      <c r="S9493" s="51"/>
      <c r="T9493" s="51"/>
      <c r="U9493" s="51"/>
      <c r="V9493" s="51"/>
      <c r="W9493" s="51"/>
      <c r="X9493" s="44"/>
      <c r="AF9493" s="52"/>
      <c r="AM9493" s="7"/>
      <c r="AN9493" s="7"/>
      <c r="AO9493" s="53"/>
      <c r="AP9493" s="54"/>
      <c r="AQ9493" s="54"/>
      <c r="AR9493" s="7"/>
      <c r="AS9493" s="54"/>
      <c r="AT9493" s="53"/>
      <c r="AU9493" s="7"/>
      <c r="AV9493" s="7"/>
      <c r="AW9493" s="55"/>
      <c r="AX9493" s="56"/>
      <c r="AY9493" s="55"/>
      <c r="AZ9493" s="55"/>
      <c r="BA9493" s="55"/>
      <c r="BB9493" s="11"/>
      <c r="BC9493" s="12"/>
      <c r="BD9493" s="12"/>
      <c r="BE9493" s="12"/>
      <c r="BF9493" s="12"/>
      <c r="BG9493" s="12"/>
      <c r="BH9493" s="12"/>
      <c r="BI9493" s="12"/>
      <c r="BJ9493" s="12"/>
      <c r="BK9493" s="12"/>
    </row>
    <row r="9494" spans="1:63" s="5" customFormat="1">
      <c r="A9494" s="13"/>
      <c r="B9494" s="13"/>
      <c r="C9494" s="45"/>
      <c r="E9494" s="46"/>
      <c r="F9494" s="47"/>
      <c r="G9494" s="48"/>
      <c r="H9494" s="49"/>
      <c r="I9494" s="49"/>
      <c r="J9494" s="49"/>
      <c r="K9494" s="50"/>
      <c r="L9494" s="50"/>
      <c r="M9494" s="50"/>
      <c r="N9494" s="50"/>
      <c r="O9494" s="50"/>
      <c r="P9494" s="50"/>
      <c r="Q9494" s="50"/>
      <c r="R9494" s="51"/>
      <c r="S9494" s="51"/>
      <c r="T9494" s="51"/>
      <c r="U9494" s="51"/>
      <c r="V9494" s="51"/>
      <c r="W9494" s="51"/>
      <c r="X9494" s="44"/>
      <c r="AF9494" s="52"/>
      <c r="AM9494" s="7"/>
      <c r="AN9494" s="7"/>
      <c r="AO9494" s="53"/>
      <c r="AP9494" s="54"/>
      <c r="AQ9494" s="54"/>
      <c r="AR9494" s="7"/>
      <c r="AS9494" s="54"/>
      <c r="AT9494" s="53"/>
      <c r="AU9494" s="7"/>
      <c r="AV9494" s="7"/>
      <c r="AW9494" s="55"/>
      <c r="AX9494" s="56"/>
      <c r="AY9494" s="55"/>
      <c r="AZ9494" s="55"/>
      <c r="BA9494" s="55"/>
      <c r="BB9494" s="11"/>
      <c r="BC9494" s="12"/>
      <c r="BD9494" s="12"/>
      <c r="BE9494" s="12"/>
      <c r="BF9494" s="12"/>
      <c r="BG9494" s="12"/>
      <c r="BH9494" s="12"/>
      <c r="BI9494" s="12"/>
      <c r="BJ9494" s="12"/>
      <c r="BK9494" s="12"/>
    </row>
    <row r="9495" spans="1:63" s="5" customFormat="1">
      <c r="A9495" s="13"/>
      <c r="B9495" s="13"/>
      <c r="C9495" s="45"/>
      <c r="E9495" s="46"/>
      <c r="F9495" s="47"/>
      <c r="G9495" s="48"/>
      <c r="H9495" s="49"/>
      <c r="I9495" s="49"/>
      <c r="J9495" s="49"/>
      <c r="K9495" s="50"/>
      <c r="L9495" s="50"/>
      <c r="M9495" s="50"/>
      <c r="N9495" s="50"/>
      <c r="O9495" s="50"/>
      <c r="P9495" s="50"/>
      <c r="Q9495" s="50"/>
      <c r="R9495" s="51"/>
      <c r="S9495" s="51"/>
      <c r="T9495" s="51"/>
      <c r="U9495" s="51"/>
      <c r="V9495" s="51"/>
      <c r="W9495" s="51"/>
      <c r="X9495" s="44"/>
      <c r="AF9495" s="52"/>
      <c r="AM9495" s="7"/>
      <c r="AN9495" s="7"/>
      <c r="AO9495" s="53"/>
      <c r="AP9495" s="54"/>
      <c r="AQ9495" s="54"/>
      <c r="AR9495" s="7"/>
      <c r="AS9495" s="54"/>
      <c r="AT9495" s="53"/>
      <c r="AU9495" s="7"/>
      <c r="AV9495" s="7"/>
      <c r="AW9495" s="55"/>
      <c r="AX9495" s="56"/>
      <c r="AY9495" s="55"/>
      <c r="AZ9495" s="55"/>
      <c r="BA9495" s="55"/>
      <c r="BB9495" s="11"/>
      <c r="BC9495" s="12"/>
      <c r="BD9495" s="12"/>
      <c r="BE9495" s="12"/>
      <c r="BF9495" s="12"/>
      <c r="BG9495" s="12"/>
      <c r="BH9495" s="12"/>
      <c r="BI9495" s="12"/>
      <c r="BJ9495" s="12"/>
      <c r="BK9495" s="12"/>
    </row>
    <row r="9496" spans="1:63" s="5" customFormat="1">
      <c r="A9496" s="13"/>
      <c r="B9496" s="13"/>
      <c r="C9496" s="45"/>
      <c r="E9496" s="46"/>
      <c r="F9496" s="47"/>
      <c r="G9496" s="48"/>
      <c r="H9496" s="49"/>
      <c r="I9496" s="49"/>
      <c r="J9496" s="49"/>
      <c r="K9496" s="50"/>
      <c r="L9496" s="50"/>
      <c r="M9496" s="50"/>
      <c r="N9496" s="50"/>
      <c r="O9496" s="50"/>
      <c r="P9496" s="50"/>
      <c r="Q9496" s="50"/>
      <c r="R9496" s="51"/>
      <c r="S9496" s="51"/>
      <c r="T9496" s="51"/>
      <c r="U9496" s="51"/>
      <c r="V9496" s="51"/>
      <c r="W9496" s="51"/>
      <c r="X9496" s="44"/>
      <c r="AF9496" s="52"/>
      <c r="AM9496" s="7"/>
      <c r="AN9496" s="7"/>
      <c r="AO9496" s="53"/>
      <c r="AP9496" s="54"/>
      <c r="AQ9496" s="54"/>
      <c r="AR9496" s="7"/>
      <c r="AS9496" s="54"/>
      <c r="AT9496" s="53"/>
      <c r="AU9496" s="7"/>
      <c r="AV9496" s="7"/>
      <c r="AW9496" s="55"/>
      <c r="AX9496" s="56"/>
      <c r="AY9496" s="55"/>
      <c r="AZ9496" s="55"/>
      <c r="BA9496" s="55"/>
      <c r="BB9496" s="11"/>
      <c r="BC9496" s="12"/>
      <c r="BD9496" s="12"/>
      <c r="BE9496" s="12"/>
      <c r="BF9496" s="12"/>
      <c r="BG9496" s="12"/>
      <c r="BH9496" s="12"/>
      <c r="BI9496" s="12"/>
      <c r="BJ9496" s="12"/>
      <c r="BK9496" s="12"/>
    </row>
    <row r="9497" spans="1:63" s="5" customFormat="1">
      <c r="A9497" s="13"/>
      <c r="B9497" s="13"/>
      <c r="C9497" s="45"/>
      <c r="E9497" s="46"/>
      <c r="F9497" s="47"/>
      <c r="G9497" s="48"/>
      <c r="H9497" s="49"/>
      <c r="I9497" s="49"/>
      <c r="J9497" s="49"/>
      <c r="K9497" s="50"/>
      <c r="L9497" s="50"/>
      <c r="M9497" s="50"/>
      <c r="N9497" s="50"/>
      <c r="O9497" s="50"/>
      <c r="P9497" s="50"/>
      <c r="Q9497" s="50"/>
      <c r="R9497" s="51"/>
      <c r="S9497" s="51"/>
      <c r="T9497" s="51"/>
      <c r="U9497" s="51"/>
      <c r="V9497" s="51"/>
      <c r="W9497" s="51"/>
      <c r="X9497" s="44"/>
      <c r="AF9497" s="52"/>
      <c r="AM9497" s="7"/>
      <c r="AN9497" s="7"/>
      <c r="AO9497" s="53"/>
      <c r="AP9497" s="54"/>
      <c r="AQ9497" s="54"/>
      <c r="AR9497" s="7"/>
      <c r="AS9497" s="54"/>
      <c r="AT9497" s="53"/>
      <c r="AU9497" s="7"/>
      <c r="AV9497" s="7"/>
      <c r="AW9497" s="55"/>
      <c r="AX9497" s="56"/>
      <c r="AY9497" s="55"/>
      <c r="AZ9497" s="55"/>
      <c r="BA9497" s="55"/>
      <c r="BB9497" s="11"/>
      <c r="BC9497" s="12"/>
      <c r="BD9497" s="12"/>
      <c r="BE9497" s="12"/>
      <c r="BF9497" s="12"/>
      <c r="BG9497" s="12"/>
      <c r="BH9497" s="12"/>
      <c r="BI9497" s="12"/>
      <c r="BJ9497" s="12"/>
      <c r="BK9497" s="12"/>
    </row>
    <row r="9498" spans="1:63" s="5" customFormat="1">
      <c r="A9498" s="13"/>
      <c r="B9498" s="13"/>
      <c r="C9498" s="45"/>
      <c r="E9498" s="46"/>
      <c r="F9498" s="47"/>
      <c r="G9498" s="48"/>
      <c r="H9498" s="49"/>
      <c r="I9498" s="49"/>
      <c r="J9498" s="49"/>
      <c r="K9498" s="50"/>
      <c r="L9498" s="50"/>
      <c r="M9498" s="50"/>
      <c r="N9498" s="50"/>
      <c r="O9498" s="50"/>
      <c r="P9498" s="50"/>
      <c r="Q9498" s="50"/>
      <c r="R9498" s="51"/>
      <c r="S9498" s="51"/>
      <c r="T9498" s="51"/>
      <c r="U9498" s="51"/>
      <c r="V9498" s="51"/>
      <c r="W9498" s="51"/>
      <c r="X9498" s="44"/>
      <c r="AF9498" s="52"/>
      <c r="AM9498" s="7"/>
      <c r="AN9498" s="7"/>
      <c r="AO9498" s="53"/>
      <c r="AP9498" s="54"/>
      <c r="AQ9498" s="54"/>
      <c r="AR9498" s="7"/>
      <c r="AS9498" s="54"/>
      <c r="AT9498" s="53"/>
      <c r="AU9498" s="7"/>
      <c r="AV9498" s="7"/>
      <c r="AW9498" s="55"/>
      <c r="AX9498" s="56"/>
      <c r="AY9498" s="55"/>
      <c r="AZ9498" s="55"/>
      <c r="BA9498" s="55"/>
      <c r="BB9498" s="11"/>
      <c r="BC9498" s="12"/>
      <c r="BD9498" s="12"/>
      <c r="BE9498" s="12"/>
      <c r="BF9498" s="12"/>
      <c r="BG9498" s="12"/>
      <c r="BH9498" s="12"/>
      <c r="BI9498" s="12"/>
      <c r="BJ9498" s="12"/>
      <c r="BK9498" s="12"/>
    </row>
    <row r="9499" spans="1:63" s="5" customFormat="1">
      <c r="A9499" s="13"/>
      <c r="B9499" s="13"/>
      <c r="C9499" s="45"/>
      <c r="E9499" s="46"/>
      <c r="F9499" s="47"/>
      <c r="G9499" s="48"/>
      <c r="H9499" s="49"/>
      <c r="I9499" s="49"/>
      <c r="J9499" s="49"/>
      <c r="K9499" s="50"/>
      <c r="L9499" s="50"/>
      <c r="M9499" s="50"/>
      <c r="N9499" s="50"/>
      <c r="O9499" s="50"/>
      <c r="P9499" s="50"/>
      <c r="Q9499" s="50"/>
      <c r="R9499" s="51"/>
      <c r="S9499" s="51"/>
      <c r="T9499" s="51"/>
      <c r="U9499" s="51"/>
      <c r="V9499" s="51"/>
      <c r="W9499" s="51"/>
      <c r="X9499" s="44"/>
      <c r="AF9499" s="52"/>
      <c r="AM9499" s="7"/>
      <c r="AN9499" s="7"/>
      <c r="AO9499" s="53"/>
      <c r="AP9499" s="54"/>
      <c r="AQ9499" s="54"/>
      <c r="AR9499" s="7"/>
      <c r="AS9499" s="54"/>
      <c r="AT9499" s="53"/>
      <c r="AU9499" s="7"/>
      <c r="AV9499" s="7"/>
      <c r="AW9499" s="55"/>
      <c r="AX9499" s="56"/>
      <c r="AY9499" s="55"/>
      <c r="AZ9499" s="55"/>
      <c r="BA9499" s="55"/>
      <c r="BB9499" s="11"/>
      <c r="BC9499" s="12"/>
      <c r="BD9499" s="12"/>
      <c r="BE9499" s="12"/>
      <c r="BF9499" s="12"/>
      <c r="BG9499" s="12"/>
      <c r="BH9499" s="12"/>
      <c r="BI9499" s="12"/>
      <c r="BJ9499" s="12"/>
      <c r="BK9499" s="12"/>
    </row>
    <row r="9500" spans="1:63" s="5" customFormat="1">
      <c r="A9500" s="13"/>
      <c r="B9500" s="13"/>
      <c r="C9500" s="45"/>
      <c r="E9500" s="46"/>
      <c r="F9500" s="47"/>
      <c r="G9500" s="48"/>
      <c r="H9500" s="49"/>
      <c r="I9500" s="49"/>
      <c r="J9500" s="49"/>
      <c r="K9500" s="50"/>
      <c r="L9500" s="50"/>
      <c r="M9500" s="50"/>
      <c r="N9500" s="50"/>
      <c r="O9500" s="50"/>
      <c r="P9500" s="50"/>
      <c r="Q9500" s="50"/>
      <c r="R9500" s="51"/>
      <c r="S9500" s="51"/>
      <c r="T9500" s="51"/>
      <c r="U9500" s="51"/>
      <c r="V9500" s="51"/>
      <c r="W9500" s="51"/>
      <c r="X9500" s="44"/>
      <c r="AF9500" s="52"/>
      <c r="AM9500" s="7"/>
      <c r="AN9500" s="7"/>
      <c r="AO9500" s="53"/>
      <c r="AP9500" s="54"/>
      <c r="AQ9500" s="54"/>
      <c r="AR9500" s="7"/>
      <c r="AS9500" s="54"/>
      <c r="AT9500" s="53"/>
      <c r="AU9500" s="7"/>
      <c r="AV9500" s="7"/>
      <c r="AW9500" s="55"/>
      <c r="AX9500" s="56"/>
      <c r="AY9500" s="55"/>
      <c r="AZ9500" s="55"/>
      <c r="BA9500" s="55"/>
      <c r="BB9500" s="11"/>
      <c r="BC9500" s="12"/>
      <c r="BD9500" s="12"/>
      <c r="BE9500" s="12"/>
      <c r="BF9500" s="12"/>
      <c r="BG9500" s="12"/>
      <c r="BH9500" s="12"/>
      <c r="BI9500" s="12"/>
      <c r="BJ9500" s="12"/>
      <c r="BK9500" s="12"/>
    </row>
    <row r="9501" spans="1:63" s="5" customFormat="1">
      <c r="A9501" s="13"/>
      <c r="B9501" s="13"/>
      <c r="C9501" s="45"/>
      <c r="E9501" s="46"/>
      <c r="F9501" s="47"/>
      <c r="G9501" s="48"/>
      <c r="H9501" s="49"/>
      <c r="I9501" s="49"/>
      <c r="J9501" s="49"/>
      <c r="K9501" s="50"/>
      <c r="L9501" s="50"/>
      <c r="M9501" s="50"/>
      <c r="N9501" s="50"/>
      <c r="O9501" s="50"/>
      <c r="P9501" s="50"/>
      <c r="Q9501" s="50"/>
      <c r="R9501" s="51"/>
      <c r="S9501" s="51"/>
      <c r="T9501" s="51"/>
      <c r="U9501" s="51"/>
      <c r="V9501" s="51"/>
      <c r="W9501" s="51"/>
      <c r="X9501" s="44"/>
      <c r="AF9501" s="52"/>
      <c r="AM9501" s="7"/>
      <c r="AN9501" s="7"/>
      <c r="AO9501" s="53"/>
      <c r="AP9501" s="54"/>
      <c r="AQ9501" s="54"/>
      <c r="AR9501" s="7"/>
      <c r="AS9501" s="54"/>
      <c r="AT9501" s="53"/>
      <c r="AU9501" s="7"/>
      <c r="AV9501" s="7"/>
      <c r="AW9501" s="55"/>
      <c r="AX9501" s="56"/>
      <c r="AY9501" s="55"/>
      <c r="AZ9501" s="55"/>
      <c r="BA9501" s="55"/>
      <c r="BB9501" s="11"/>
      <c r="BC9501" s="12"/>
      <c r="BD9501" s="12"/>
      <c r="BE9501" s="12"/>
      <c r="BF9501" s="12"/>
      <c r="BG9501" s="12"/>
      <c r="BH9501" s="12"/>
      <c r="BI9501" s="12"/>
      <c r="BJ9501" s="12"/>
      <c r="BK9501" s="12"/>
    </row>
    <row r="9502" spans="1:63" s="5" customFormat="1">
      <c r="A9502" s="13"/>
      <c r="B9502" s="13"/>
      <c r="C9502" s="45"/>
      <c r="E9502" s="46"/>
      <c r="F9502" s="47"/>
      <c r="G9502" s="48"/>
      <c r="H9502" s="49"/>
      <c r="I9502" s="49"/>
      <c r="J9502" s="49"/>
      <c r="K9502" s="50"/>
      <c r="L9502" s="50"/>
      <c r="M9502" s="50"/>
      <c r="N9502" s="50"/>
      <c r="O9502" s="50"/>
      <c r="P9502" s="50"/>
      <c r="Q9502" s="50"/>
      <c r="R9502" s="51"/>
      <c r="S9502" s="51"/>
      <c r="T9502" s="51"/>
      <c r="U9502" s="51"/>
      <c r="V9502" s="51"/>
      <c r="W9502" s="51"/>
      <c r="X9502" s="44"/>
      <c r="AF9502" s="52"/>
      <c r="AM9502" s="7"/>
      <c r="AN9502" s="7"/>
      <c r="AO9502" s="53"/>
      <c r="AP9502" s="54"/>
      <c r="AQ9502" s="54"/>
      <c r="AR9502" s="7"/>
      <c r="AS9502" s="54"/>
      <c r="AT9502" s="53"/>
      <c r="AU9502" s="7"/>
      <c r="AV9502" s="7"/>
      <c r="AW9502" s="55"/>
      <c r="AX9502" s="56"/>
      <c r="AY9502" s="55"/>
      <c r="AZ9502" s="55"/>
      <c r="BA9502" s="55"/>
      <c r="BB9502" s="11"/>
      <c r="BC9502" s="12"/>
      <c r="BD9502" s="12"/>
      <c r="BE9502" s="12"/>
      <c r="BF9502" s="12"/>
      <c r="BG9502" s="12"/>
      <c r="BH9502" s="12"/>
      <c r="BI9502" s="12"/>
      <c r="BJ9502" s="12"/>
      <c r="BK9502" s="12"/>
    </row>
    <row r="9503" spans="1:63" s="5" customFormat="1">
      <c r="A9503" s="13"/>
      <c r="B9503" s="13"/>
      <c r="C9503" s="45"/>
      <c r="E9503" s="46"/>
      <c r="F9503" s="47"/>
      <c r="G9503" s="48"/>
      <c r="H9503" s="49"/>
      <c r="I9503" s="49"/>
      <c r="J9503" s="49"/>
      <c r="K9503" s="50"/>
      <c r="L9503" s="50"/>
      <c r="M9503" s="50"/>
      <c r="N9503" s="50"/>
      <c r="O9503" s="50"/>
      <c r="P9503" s="50"/>
      <c r="Q9503" s="50"/>
      <c r="R9503" s="51"/>
      <c r="S9503" s="51"/>
      <c r="T9503" s="51"/>
      <c r="U9503" s="51"/>
      <c r="V9503" s="51"/>
      <c r="W9503" s="51"/>
      <c r="X9503" s="44"/>
      <c r="AF9503" s="52"/>
      <c r="AM9503" s="7"/>
      <c r="AN9503" s="7"/>
      <c r="AO9503" s="53"/>
      <c r="AP9503" s="54"/>
      <c r="AQ9503" s="54"/>
      <c r="AR9503" s="7"/>
      <c r="AS9503" s="54"/>
      <c r="AT9503" s="53"/>
      <c r="AU9503" s="7"/>
      <c r="AV9503" s="7"/>
      <c r="AW9503" s="55"/>
      <c r="AX9503" s="56"/>
      <c r="AY9503" s="55"/>
      <c r="AZ9503" s="55"/>
      <c r="BA9503" s="55"/>
      <c r="BB9503" s="11"/>
      <c r="BC9503" s="12"/>
      <c r="BD9503" s="12"/>
      <c r="BE9503" s="12"/>
      <c r="BF9503" s="12"/>
      <c r="BG9503" s="12"/>
      <c r="BH9503" s="12"/>
      <c r="BI9503" s="12"/>
      <c r="BJ9503" s="12"/>
      <c r="BK9503" s="12"/>
    </row>
    <row r="9504" spans="1:63" s="5" customFormat="1">
      <c r="A9504" s="13"/>
      <c r="B9504" s="13"/>
      <c r="C9504" s="45"/>
      <c r="E9504" s="46"/>
      <c r="F9504" s="47"/>
      <c r="G9504" s="48"/>
      <c r="H9504" s="49"/>
      <c r="I9504" s="49"/>
      <c r="J9504" s="49"/>
      <c r="K9504" s="50"/>
      <c r="L9504" s="50"/>
      <c r="M9504" s="50"/>
      <c r="N9504" s="50"/>
      <c r="O9504" s="50"/>
      <c r="P9504" s="50"/>
      <c r="Q9504" s="50"/>
      <c r="R9504" s="51"/>
      <c r="S9504" s="51"/>
      <c r="T9504" s="51"/>
      <c r="U9504" s="51"/>
      <c r="V9504" s="51"/>
      <c r="W9504" s="51"/>
      <c r="X9504" s="44"/>
      <c r="AF9504" s="52"/>
      <c r="AM9504" s="7"/>
      <c r="AN9504" s="7"/>
      <c r="AO9504" s="53"/>
      <c r="AP9504" s="54"/>
      <c r="AQ9504" s="54"/>
      <c r="AR9504" s="7"/>
      <c r="AS9504" s="54"/>
      <c r="AT9504" s="53"/>
      <c r="AU9504" s="7"/>
      <c r="AV9504" s="7"/>
      <c r="AW9504" s="55"/>
      <c r="AX9504" s="56"/>
      <c r="AY9504" s="55"/>
      <c r="AZ9504" s="55"/>
      <c r="BA9504" s="55"/>
      <c r="BB9504" s="11"/>
      <c r="BC9504" s="12"/>
      <c r="BD9504" s="12"/>
      <c r="BE9504" s="12"/>
      <c r="BF9504" s="12"/>
      <c r="BG9504" s="12"/>
      <c r="BH9504" s="12"/>
      <c r="BI9504" s="12"/>
      <c r="BJ9504" s="12"/>
      <c r="BK9504" s="12"/>
    </row>
    <row r="9505" spans="1:63" s="5" customFormat="1">
      <c r="A9505" s="13"/>
      <c r="B9505" s="13"/>
      <c r="C9505" s="45"/>
      <c r="E9505" s="46"/>
      <c r="F9505" s="47"/>
      <c r="G9505" s="48"/>
      <c r="H9505" s="49"/>
      <c r="I9505" s="49"/>
      <c r="J9505" s="49"/>
      <c r="K9505" s="50"/>
      <c r="L9505" s="50"/>
      <c r="M9505" s="50"/>
      <c r="N9505" s="50"/>
      <c r="O9505" s="50"/>
      <c r="P9505" s="50"/>
      <c r="Q9505" s="50"/>
      <c r="R9505" s="51"/>
      <c r="S9505" s="51"/>
      <c r="T9505" s="51"/>
      <c r="U9505" s="51"/>
      <c r="V9505" s="51"/>
      <c r="W9505" s="51"/>
      <c r="X9505" s="44"/>
      <c r="AF9505" s="52"/>
      <c r="AM9505" s="7"/>
      <c r="AN9505" s="7"/>
      <c r="AO9505" s="53"/>
      <c r="AP9505" s="54"/>
      <c r="AQ9505" s="54"/>
      <c r="AR9505" s="7"/>
      <c r="AS9505" s="54"/>
      <c r="AT9505" s="53"/>
      <c r="AU9505" s="7"/>
      <c r="AV9505" s="7"/>
      <c r="AW9505" s="55"/>
      <c r="AX9505" s="56"/>
      <c r="AY9505" s="55"/>
      <c r="AZ9505" s="55"/>
      <c r="BA9505" s="55"/>
      <c r="BB9505" s="11"/>
      <c r="BC9505" s="12"/>
      <c r="BD9505" s="12"/>
      <c r="BE9505" s="12"/>
      <c r="BF9505" s="12"/>
      <c r="BG9505" s="12"/>
      <c r="BH9505" s="12"/>
      <c r="BI9505" s="12"/>
      <c r="BJ9505" s="12"/>
      <c r="BK9505" s="12"/>
    </row>
    <row r="9506" spans="1:63" s="5" customFormat="1">
      <c r="A9506" s="13"/>
      <c r="B9506" s="13"/>
      <c r="C9506" s="45"/>
      <c r="E9506" s="46"/>
      <c r="F9506" s="47"/>
      <c r="G9506" s="48"/>
      <c r="H9506" s="49"/>
      <c r="I9506" s="49"/>
      <c r="J9506" s="49"/>
      <c r="K9506" s="50"/>
      <c r="L9506" s="50"/>
      <c r="M9506" s="50"/>
      <c r="N9506" s="50"/>
      <c r="O9506" s="50"/>
      <c r="P9506" s="50"/>
      <c r="Q9506" s="50"/>
      <c r="R9506" s="51"/>
      <c r="S9506" s="51"/>
      <c r="T9506" s="51"/>
      <c r="U9506" s="51"/>
      <c r="V9506" s="51"/>
      <c r="W9506" s="51"/>
      <c r="X9506" s="44"/>
      <c r="AF9506" s="52"/>
      <c r="AM9506" s="7"/>
      <c r="AN9506" s="7"/>
      <c r="AO9506" s="53"/>
      <c r="AP9506" s="54"/>
      <c r="AQ9506" s="54"/>
      <c r="AR9506" s="7"/>
      <c r="AS9506" s="54"/>
      <c r="AT9506" s="53"/>
      <c r="AU9506" s="7"/>
      <c r="AV9506" s="7"/>
      <c r="AW9506" s="55"/>
      <c r="AX9506" s="56"/>
      <c r="AY9506" s="55"/>
      <c r="AZ9506" s="55"/>
      <c r="BA9506" s="55"/>
      <c r="BB9506" s="11"/>
      <c r="BC9506" s="12"/>
      <c r="BD9506" s="12"/>
      <c r="BE9506" s="12"/>
      <c r="BF9506" s="12"/>
      <c r="BG9506" s="12"/>
      <c r="BH9506" s="12"/>
      <c r="BI9506" s="12"/>
      <c r="BJ9506" s="12"/>
      <c r="BK9506" s="12"/>
    </row>
    <row r="9507" spans="1:63" s="5" customFormat="1">
      <c r="A9507" s="13"/>
      <c r="B9507" s="13"/>
      <c r="C9507" s="45"/>
      <c r="E9507" s="46"/>
      <c r="F9507" s="47"/>
      <c r="G9507" s="48"/>
      <c r="H9507" s="49"/>
      <c r="I9507" s="49"/>
      <c r="J9507" s="49"/>
      <c r="K9507" s="50"/>
      <c r="L9507" s="50"/>
      <c r="M9507" s="50"/>
      <c r="N9507" s="50"/>
      <c r="O9507" s="50"/>
      <c r="P9507" s="50"/>
      <c r="Q9507" s="50"/>
      <c r="R9507" s="51"/>
      <c r="S9507" s="51"/>
      <c r="T9507" s="51"/>
      <c r="U9507" s="51"/>
      <c r="V9507" s="51"/>
      <c r="W9507" s="51"/>
      <c r="X9507" s="44"/>
      <c r="AF9507" s="52"/>
      <c r="AM9507" s="7"/>
      <c r="AN9507" s="7"/>
      <c r="AO9507" s="53"/>
      <c r="AP9507" s="54"/>
      <c r="AQ9507" s="54"/>
      <c r="AR9507" s="7"/>
      <c r="AS9507" s="54"/>
      <c r="AT9507" s="53"/>
      <c r="AU9507" s="7"/>
      <c r="AV9507" s="7"/>
      <c r="AW9507" s="55"/>
      <c r="AX9507" s="56"/>
      <c r="AY9507" s="55"/>
      <c r="AZ9507" s="55"/>
      <c r="BA9507" s="55"/>
      <c r="BB9507" s="11"/>
      <c r="BC9507" s="12"/>
      <c r="BD9507" s="12"/>
      <c r="BE9507" s="12"/>
      <c r="BF9507" s="12"/>
      <c r="BG9507" s="12"/>
      <c r="BH9507" s="12"/>
      <c r="BI9507" s="12"/>
      <c r="BJ9507" s="12"/>
      <c r="BK9507" s="12"/>
    </row>
    <row r="9508" spans="1:63" s="5" customFormat="1">
      <c r="A9508" s="13"/>
      <c r="B9508" s="13"/>
      <c r="C9508" s="45"/>
      <c r="E9508" s="46"/>
      <c r="F9508" s="47"/>
      <c r="G9508" s="48"/>
      <c r="H9508" s="49"/>
      <c r="I9508" s="49"/>
      <c r="J9508" s="49"/>
      <c r="K9508" s="50"/>
      <c r="L9508" s="50"/>
      <c r="M9508" s="50"/>
      <c r="N9508" s="50"/>
      <c r="O9508" s="50"/>
      <c r="P9508" s="50"/>
      <c r="Q9508" s="50"/>
      <c r="R9508" s="51"/>
      <c r="S9508" s="51"/>
      <c r="T9508" s="51"/>
      <c r="U9508" s="51"/>
      <c r="V9508" s="51"/>
      <c r="W9508" s="51"/>
      <c r="X9508" s="44"/>
      <c r="AF9508" s="52"/>
      <c r="AM9508" s="7"/>
      <c r="AN9508" s="7"/>
      <c r="AO9508" s="53"/>
      <c r="AP9508" s="54"/>
      <c r="AQ9508" s="54"/>
      <c r="AR9508" s="7"/>
      <c r="AS9508" s="54"/>
      <c r="AT9508" s="53"/>
      <c r="AU9508" s="7"/>
      <c r="AV9508" s="7"/>
      <c r="AW9508" s="55"/>
      <c r="AX9508" s="56"/>
      <c r="AY9508" s="55"/>
      <c r="AZ9508" s="55"/>
      <c r="BA9508" s="55"/>
      <c r="BB9508" s="11"/>
      <c r="BC9508" s="12"/>
      <c r="BD9508" s="12"/>
      <c r="BE9508" s="12"/>
      <c r="BF9508" s="12"/>
      <c r="BG9508" s="12"/>
      <c r="BH9508" s="12"/>
      <c r="BI9508" s="12"/>
      <c r="BJ9508" s="12"/>
      <c r="BK9508" s="12"/>
    </row>
    <row r="9509" spans="1:63" s="5" customFormat="1">
      <c r="A9509" s="13"/>
      <c r="B9509" s="13"/>
      <c r="C9509" s="45"/>
      <c r="E9509" s="46"/>
      <c r="F9509" s="47"/>
      <c r="G9509" s="48"/>
      <c r="H9509" s="49"/>
      <c r="I9509" s="49"/>
      <c r="J9509" s="49"/>
      <c r="K9509" s="50"/>
      <c r="L9509" s="50"/>
      <c r="M9509" s="50"/>
      <c r="N9509" s="50"/>
      <c r="O9509" s="50"/>
      <c r="P9509" s="50"/>
      <c r="Q9509" s="50"/>
      <c r="R9509" s="51"/>
      <c r="S9509" s="51"/>
      <c r="T9509" s="51"/>
      <c r="U9509" s="51"/>
      <c r="V9509" s="51"/>
      <c r="W9509" s="51"/>
      <c r="X9509" s="44"/>
      <c r="AF9509" s="52"/>
      <c r="AM9509" s="7"/>
      <c r="AN9509" s="7"/>
      <c r="AO9509" s="53"/>
      <c r="AP9509" s="54"/>
      <c r="AQ9509" s="54"/>
      <c r="AR9509" s="7"/>
      <c r="AS9509" s="54"/>
      <c r="AT9509" s="53"/>
      <c r="AU9509" s="7"/>
      <c r="AV9509" s="7"/>
      <c r="AW9509" s="55"/>
      <c r="AX9509" s="56"/>
      <c r="AY9509" s="55"/>
      <c r="AZ9509" s="55"/>
      <c r="BA9509" s="55"/>
      <c r="BB9509" s="11"/>
      <c r="BC9509" s="12"/>
      <c r="BD9509" s="12"/>
      <c r="BE9509" s="12"/>
      <c r="BF9509" s="12"/>
      <c r="BG9509" s="12"/>
      <c r="BH9509" s="12"/>
      <c r="BI9509" s="12"/>
      <c r="BJ9509" s="12"/>
      <c r="BK9509" s="12"/>
    </row>
    <row r="9510" spans="1:63" s="5" customFormat="1">
      <c r="A9510" s="13"/>
      <c r="B9510" s="13"/>
      <c r="C9510" s="45"/>
      <c r="E9510" s="46"/>
      <c r="F9510" s="47"/>
      <c r="G9510" s="48"/>
      <c r="H9510" s="49"/>
      <c r="I9510" s="49"/>
      <c r="J9510" s="49"/>
      <c r="K9510" s="50"/>
      <c r="L9510" s="50"/>
      <c r="M9510" s="50"/>
      <c r="N9510" s="50"/>
      <c r="O9510" s="50"/>
      <c r="P9510" s="50"/>
      <c r="Q9510" s="50"/>
      <c r="R9510" s="51"/>
      <c r="S9510" s="51"/>
      <c r="T9510" s="51"/>
      <c r="U9510" s="51"/>
      <c r="V9510" s="51"/>
      <c r="W9510" s="51"/>
      <c r="X9510" s="44"/>
      <c r="AF9510" s="52"/>
      <c r="AM9510" s="7"/>
      <c r="AN9510" s="7"/>
      <c r="AO9510" s="53"/>
      <c r="AP9510" s="54"/>
      <c r="AQ9510" s="54"/>
      <c r="AR9510" s="7"/>
      <c r="AS9510" s="54"/>
      <c r="AT9510" s="53"/>
      <c r="AU9510" s="7"/>
      <c r="AV9510" s="7"/>
      <c r="AW9510" s="55"/>
      <c r="AX9510" s="56"/>
      <c r="AY9510" s="55"/>
      <c r="AZ9510" s="55"/>
      <c r="BA9510" s="55"/>
      <c r="BB9510" s="11"/>
      <c r="BC9510" s="12"/>
      <c r="BD9510" s="12"/>
      <c r="BE9510" s="12"/>
      <c r="BF9510" s="12"/>
      <c r="BG9510" s="12"/>
      <c r="BH9510" s="12"/>
      <c r="BI9510" s="12"/>
      <c r="BJ9510" s="12"/>
      <c r="BK9510" s="12"/>
    </row>
    <row r="9511" spans="1:63" s="5" customFormat="1">
      <c r="A9511" s="13"/>
      <c r="B9511" s="13"/>
      <c r="C9511" s="45"/>
      <c r="E9511" s="46"/>
      <c r="F9511" s="47"/>
      <c r="G9511" s="48"/>
      <c r="H9511" s="49"/>
      <c r="I9511" s="49"/>
      <c r="J9511" s="49"/>
      <c r="K9511" s="50"/>
      <c r="L9511" s="50"/>
      <c r="M9511" s="50"/>
      <c r="N9511" s="50"/>
      <c r="O9511" s="50"/>
      <c r="P9511" s="50"/>
      <c r="Q9511" s="50"/>
      <c r="R9511" s="51"/>
      <c r="S9511" s="51"/>
      <c r="T9511" s="51"/>
      <c r="U9511" s="51"/>
      <c r="V9511" s="51"/>
      <c r="W9511" s="51"/>
      <c r="X9511" s="44"/>
      <c r="AF9511" s="52"/>
      <c r="AM9511" s="7"/>
      <c r="AN9511" s="7"/>
      <c r="AO9511" s="53"/>
      <c r="AP9511" s="54"/>
      <c r="AQ9511" s="54"/>
      <c r="AR9511" s="7"/>
      <c r="AS9511" s="54"/>
      <c r="AT9511" s="53"/>
      <c r="AU9511" s="7"/>
      <c r="AV9511" s="7"/>
      <c r="AW9511" s="55"/>
      <c r="AX9511" s="56"/>
      <c r="AY9511" s="55"/>
      <c r="AZ9511" s="55"/>
      <c r="BA9511" s="55"/>
      <c r="BB9511" s="11"/>
      <c r="BC9511" s="12"/>
      <c r="BD9511" s="12"/>
      <c r="BE9511" s="12"/>
      <c r="BF9511" s="12"/>
      <c r="BG9511" s="12"/>
      <c r="BH9511" s="12"/>
      <c r="BI9511" s="12"/>
      <c r="BJ9511" s="12"/>
      <c r="BK9511" s="12"/>
    </row>
    <row r="9512" spans="1:63" s="5" customFormat="1">
      <c r="A9512" s="13"/>
      <c r="B9512" s="13"/>
      <c r="C9512" s="45"/>
      <c r="E9512" s="46"/>
      <c r="F9512" s="47"/>
      <c r="G9512" s="48"/>
      <c r="H9512" s="49"/>
      <c r="I9512" s="49"/>
      <c r="J9512" s="49"/>
      <c r="K9512" s="50"/>
      <c r="L9512" s="50"/>
      <c r="M9512" s="50"/>
      <c r="N9512" s="50"/>
      <c r="O9512" s="50"/>
      <c r="P9512" s="50"/>
      <c r="Q9512" s="50"/>
      <c r="R9512" s="51"/>
      <c r="S9512" s="51"/>
      <c r="T9512" s="51"/>
      <c r="U9512" s="51"/>
      <c r="V9512" s="51"/>
      <c r="W9512" s="51"/>
      <c r="X9512" s="44"/>
      <c r="AF9512" s="52"/>
      <c r="AM9512" s="7"/>
      <c r="AN9512" s="7"/>
      <c r="AO9512" s="53"/>
      <c r="AP9512" s="54"/>
      <c r="AQ9512" s="54"/>
      <c r="AR9512" s="7"/>
      <c r="AS9512" s="54"/>
      <c r="AT9512" s="53"/>
      <c r="AU9512" s="7"/>
      <c r="AV9512" s="7"/>
      <c r="AW9512" s="55"/>
      <c r="AX9512" s="56"/>
      <c r="AY9512" s="55"/>
      <c r="AZ9512" s="55"/>
      <c r="BA9512" s="55"/>
      <c r="BB9512" s="11"/>
      <c r="BC9512" s="12"/>
      <c r="BD9512" s="12"/>
      <c r="BE9512" s="12"/>
      <c r="BF9512" s="12"/>
      <c r="BG9512" s="12"/>
      <c r="BH9512" s="12"/>
      <c r="BI9512" s="12"/>
      <c r="BJ9512" s="12"/>
      <c r="BK9512" s="12"/>
    </row>
    <row r="9513" spans="1:63" s="5" customFormat="1">
      <c r="A9513" s="13"/>
      <c r="B9513" s="13"/>
      <c r="C9513" s="45"/>
      <c r="E9513" s="46"/>
      <c r="F9513" s="47"/>
      <c r="G9513" s="48"/>
      <c r="H9513" s="49"/>
      <c r="I9513" s="49"/>
      <c r="J9513" s="49"/>
      <c r="K9513" s="50"/>
      <c r="L9513" s="50"/>
      <c r="M9513" s="50"/>
      <c r="N9513" s="50"/>
      <c r="O9513" s="50"/>
      <c r="P9513" s="50"/>
      <c r="Q9513" s="50"/>
      <c r="R9513" s="51"/>
      <c r="S9513" s="51"/>
      <c r="T9513" s="51"/>
      <c r="U9513" s="51"/>
      <c r="V9513" s="51"/>
      <c r="W9513" s="51"/>
      <c r="X9513" s="44"/>
      <c r="AF9513" s="52"/>
      <c r="AM9513" s="7"/>
      <c r="AN9513" s="7"/>
      <c r="AO9513" s="53"/>
      <c r="AP9513" s="54"/>
      <c r="AQ9513" s="54"/>
      <c r="AR9513" s="7"/>
      <c r="AS9513" s="54"/>
      <c r="AT9513" s="53"/>
      <c r="AU9513" s="7"/>
      <c r="AV9513" s="7"/>
      <c r="AW9513" s="55"/>
      <c r="AX9513" s="56"/>
      <c r="AY9513" s="55"/>
      <c r="AZ9513" s="55"/>
      <c r="BA9513" s="55"/>
      <c r="BB9513" s="11"/>
      <c r="BC9513" s="12"/>
      <c r="BD9513" s="12"/>
      <c r="BE9513" s="12"/>
      <c r="BF9513" s="12"/>
      <c r="BG9513" s="12"/>
      <c r="BH9513" s="12"/>
      <c r="BI9513" s="12"/>
      <c r="BJ9513" s="12"/>
      <c r="BK9513" s="12"/>
    </row>
    <row r="9514" spans="1:63" s="5" customFormat="1">
      <c r="A9514" s="13"/>
      <c r="B9514" s="13"/>
      <c r="C9514" s="45"/>
      <c r="E9514" s="46"/>
      <c r="F9514" s="47"/>
      <c r="G9514" s="48"/>
      <c r="H9514" s="49"/>
      <c r="I9514" s="49"/>
      <c r="J9514" s="49"/>
      <c r="K9514" s="50"/>
      <c r="L9514" s="50"/>
      <c r="M9514" s="50"/>
      <c r="N9514" s="50"/>
      <c r="O9514" s="50"/>
      <c r="P9514" s="50"/>
      <c r="Q9514" s="50"/>
      <c r="R9514" s="51"/>
      <c r="S9514" s="51"/>
      <c r="T9514" s="51"/>
      <c r="U9514" s="51"/>
      <c r="V9514" s="51"/>
      <c r="W9514" s="51"/>
      <c r="X9514" s="44"/>
      <c r="AF9514" s="52"/>
      <c r="AM9514" s="7"/>
      <c r="AN9514" s="7"/>
      <c r="AO9514" s="53"/>
      <c r="AP9514" s="54"/>
      <c r="AQ9514" s="54"/>
      <c r="AR9514" s="7"/>
      <c r="AS9514" s="54"/>
      <c r="AT9514" s="53"/>
      <c r="AU9514" s="7"/>
      <c r="AV9514" s="7"/>
      <c r="AW9514" s="55"/>
      <c r="AX9514" s="56"/>
      <c r="AY9514" s="55"/>
      <c r="AZ9514" s="55"/>
      <c r="BA9514" s="55"/>
      <c r="BB9514" s="11"/>
      <c r="BC9514" s="12"/>
      <c r="BD9514" s="12"/>
      <c r="BE9514" s="12"/>
      <c r="BF9514" s="12"/>
      <c r="BG9514" s="12"/>
      <c r="BH9514" s="12"/>
      <c r="BI9514" s="12"/>
      <c r="BJ9514" s="12"/>
      <c r="BK9514" s="12"/>
    </row>
    <row r="9515" spans="1:63" s="5" customFormat="1">
      <c r="A9515" s="13"/>
      <c r="B9515" s="13"/>
      <c r="C9515" s="45"/>
      <c r="E9515" s="46"/>
      <c r="F9515" s="47"/>
      <c r="G9515" s="48"/>
      <c r="H9515" s="49"/>
      <c r="I9515" s="49"/>
      <c r="J9515" s="49"/>
      <c r="K9515" s="50"/>
      <c r="L9515" s="50"/>
      <c r="M9515" s="50"/>
      <c r="N9515" s="50"/>
      <c r="O9515" s="50"/>
      <c r="P9515" s="50"/>
      <c r="Q9515" s="50"/>
      <c r="R9515" s="51"/>
      <c r="S9515" s="51"/>
      <c r="T9515" s="51"/>
      <c r="U9515" s="51"/>
      <c r="V9515" s="51"/>
      <c r="W9515" s="51"/>
      <c r="X9515" s="44"/>
      <c r="AF9515" s="52"/>
      <c r="AM9515" s="7"/>
      <c r="AN9515" s="7"/>
      <c r="AO9515" s="53"/>
      <c r="AP9515" s="54"/>
      <c r="AQ9515" s="54"/>
      <c r="AR9515" s="7"/>
      <c r="AS9515" s="54"/>
      <c r="AT9515" s="53"/>
      <c r="AU9515" s="7"/>
      <c r="AV9515" s="7"/>
      <c r="AW9515" s="55"/>
      <c r="AX9515" s="56"/>
      <c r="AY9515" s="55"/>
      <c r="AZ9515" s="55"/>
      <c r="BA9515" s="55"/>
      <c r="BB9515" s="11"/>
      <c r="BC9515" s="12"/>
      <c r="BD9515" s="12"/>
      <c r="BE9515" s="12"/>
      <c r="BF9515" s="12"/>
      <c r="BG9515" s="12"/>
      <c r="BH9515" s="12"/>
      <c r="BI9515" s="12"/>
      <c r="BJ9515" s="12"/>
      <c r="BK9515" s="12"/>
    </row>
    <row r="9516" spans="1:63" s="5" customFormat="1">
      <c r="A9516" s="13"/>
      <c r="B9516" s="13"/>
      <c r="C9516" s="45"/>
      <c r="E9516" s="46"/>
      <c r="F9516" s="47"/>
      <c r="G9516" s="48"/>
      <c r="H9516" s="49"/>
      <c r="I9516" s="49"/>
      <c r="J9516" s="49"/>
      <c r="K9516" s="50"/>
      <c r="L9516" s="50"/>
      <c r="M9516" s="50"/>
      <c r="N9516" s="50"/>
      <c r="O9516" s="50"/>
      <c r="P9516" s="50"/>
      <c r="Q9516" s="50"/>
      <c r="R9516" s="51"/>
      <c r="S9516" s="51"/>
      <c r="T9516" s="51"/>
      <c r="U9516" s="51"/>
      <c r="V9516" s="51"/>
      <c r="W9516" s="51"/>
      <c r="X9516" s="44"/>
      <c r="AF9516" s="52"/>
      <c r="AM9516" s="7"/>
      <c r="AN9516" s="7"/>
      <c r="AO9516" s="53"/>
      <c r="AP9516" s="54"/>
      <c r="AQ9516" s="54"/>
      <c r="AR9516" s="7"/>
      <c r="AS9516" s="54"/>
      <c r="AT9516" s="53"/>
      <c r="AU9516" s="7"/>
      <c r="AV9516" s="7"/>
      <c r="AW9516" s="55"/>
      <c r="AX9516" s="56"/>
      <c r="AY9516" s="55"/>
      <c r="AZ9516" s="55"/>
      <c r="BA9516" s="55"/>
      <c r="BB9516" s="11"/>
      <c r="BC9516" s="12"/>
      <c r="BD9516" s="12"/>
      <c r="BE9516" s="12"/>
      <c r="BF9516" s="12"/>
      <c r="BG9516" s="12"/>
      <c r="BH9516" s="12"/>
      <c r="BI9516" s="12"/>
      <c r="BJ9516" s="12"/>
      <c r="BK9516" s="12"/>
    </row>
    <row r="9517" spans="1:63" s="5" customFormat="1">
      <c r="A9517" s="13"/>
      <c r="B9517" s="13"/>
      <c r="C9517" s="45"/>
      <c r="E9517" s="46"/>
      <c r="F9517" s="47"/>
      <c r="G9517" s="48"/>
      <c r="H9517" s="49"/>
      <c r="I9517" s="49"/>
      <c r="J9517" s="49"/>
      <c r="K9517" s="50"/>
      <c r="L9517" s="50"/>
      <c r="M9517" s="50"/>
      <c r="N9517" s="50"/>
      <c r="O9517" s="50"/>
      <c r="P9517" s="50"/>
      <c r="Q9517" s="50"/>
      <c r="R9517" s="51"/>
      <c r="S9517" s="51"/>
      <c r="T9517" s="51"/>
      <c r="U9517" s="51"/>
      <c r="V9517" s="51"/>
      <c r="W9517" s="51"/>
      <c r="X9517" s="44"/>
      <c r="AF9517" s="52"/>
      <c r="AM9517" s="7"/>
      <c r="AN9517" s="7"/>
      <c r="AO9517" s="53"/>
      <c r="AP9517" s="54"/>
      <c r="AQ9517" s="54"/>
      <c r="AR9517" s="7"/>
      <c r="AS9517" s="54"/>
      <c r="AT9517" s="53"/>
      <c r="AU9517" s="7"/>
      <c r="AV9517" s="7"/>
      <c r="AW9517" s="55"/>
      <c r="AX9517" s="56"/>
      <c r="AY9517" s="55"/>
      <c r="AZ9517" s="55"/>
      <c r="BA9517" s="55"/>
      <c r="BB9517" s="11"/>
      <c r="BC9517" s="12"/>
      <c r="BD9517" s="12"/>
      <c r="BE9517" s="12"/>
      <c r="BF9517" s="12"/>
      <c r="BG9517" s="12"/>
      <c r="BH9517" s="12"/>
      <c r="BI9517" s="12"/>
      <c r="BJ9517" s="12"/>
      <c r="BK9517" s="12"/>
    </row>
    <row r="9518" spans="1:63" s="5" customFormat="1">
      <c r="A9518" s="13"/>
      <c r="B9518" s="13"/>
      <c r="C9518" s="45"/>
      <c r="E9518" s="46"/>
      <c r="F9518" s="47"/>
      <c r="G9518" s="48"/>
      <c r="H9518" s="49"/>
      <c r="I9518" s="49"/>
      <c r="J9518" s="49"/>
      <c r="K9518" s="50"/>
      <c r="L9518" s="50"/>
      <c r="M9518" s="50"/>
      <c r="N9518" s="50"/>
      <c r="O9518" s="50"/>
      <c r="P9518" s="50"/>
      <c r="Q9518" s="50"/>
      <c r="R9518" s="51"/>
      <c r="S9518" s="51"/>
      <c r="T9518" s="51"/>
      <c r="U9518" s="51"/>
      <c r="V9518" s="51"/>
      <c r="W9518" s="51"/>
      <c r="X9518" s="44"/>
      <c r="AF9518" s="52"/>
      <c r="AM9518" s="7"/>
      <c r="AN9518" s="7"/>
      <c r="AO9518" s="53"/>
      <c r="AP9518" s="54"/>
      <c r="AQ9518" s="54"/>
      <c r="AR9518" s="7"/>
      <c r="AS9518" s="54"/>
      <c r="AT9518" s="53"/>
      <c r="AU9518" s="7"/>
      <c r="AV9518" s="7"/>
      <c r="AW9518" s="55"/>
      <c r="AX9518" s="56"/>
      <c r="AY9518" s="55"/>
      <c r="AZ9518" s="55"/>
      <c r="BA9518" s="55"/>
      <c r="BB9518" s="11"/>
      <c r="BC9518" s="12"/>
      <c r="BD9518" s="12"/>
      <c r="BE9518" s="12"/>
      <c r="BF9518" s="12"/>
      <c r="BG9518" s="12"/>
      <c r="BH9518" s="12"/>
      <c r="BI9518" s="12"/>
      <c r="BJ9518" s="12"/>
      <c r="BK9518" s="12"/>
    </row>
    <row r="9519" spans="1:63" s="5" customFormat="1">
      <c r="A9519" s="13"/>
      <c r="B9519" s="13"/>
      <c r="C9519" s="45"/>
      <c r="E9519" s="46"/>
      <c r="F9519" s="47"/>
      <c r="G9519" s="48"/>
      <c r="H9519" s="49"/>
      <c r="I9519" s="49"/>
      <c r="J9519" s="49"/>
      <c r="K9519" s="50"/>
      <c r="L9519" s="50"/>
      <c r="M9519" s="50"/>
      <c r="N9519" s="50"/>
      <c r="O9519" s="50"/>
      <c r="P9519" s="50"/>
      <c r="Q9519" s="50"/>
      <c r="R9519" s="51"/>
      <c r="S9519" s="51"/>
      <c r="T9519" s="51"/>
      <c r="U9519" s="51"/>
      <c r="V9519" s="51"/>
      <c r="W9519" s="51"/>
      <c r="X9519" s="44"/>
      <c r="AF9519" s="52"/>
      <c r="AM9519" s="7"/>
      <c r="AN9519" s="7"/>
      <c r="AO9519" s="53"/>
      <c r="AP9519" s="54"/>
      <c r="AQ9519" s="54"/>
      <c r="AR9519" s="7"/>
      <c r="AS9519" s="54"/>
      <c r="AT9519" s="53"/>
      <c r="AU9519" s="7"/>
      <c r="AV9519" s="7"/>
      <c r="AW9519" s="55"/>
      <c r="AX9519" s="56"/>
      <c r="AY9519" s="55"/>
      <c r="AZ9519" s="55"/>
      <c r="BA9519" s="55"/>
      <c r="BB9519" s="11"/>
      <c r="BC9519" s="12"/>
      <c r="BD9519" s="12"/>
      <c r="BE9519" s="12"/>
      <c r="BF9519" s="12"/>
      <c r="BG9519" s="12"/>
      <c r="BH9519" s="12"/>
      <c r="BI9519" s="12"/>
      <c r="BJ9519" s="12"/>
      <c r="BK9519" s="12"/>
    </row>
    <row r="9520" spans="1:63" s="5" customFormat="1">
      <c r="A9520" s="13"/>
      <c r="B9520" s="13"/>
      <c r="C9520" s="45"/>
      <c r="E9520" s="46"/>
      <c r="F9520" s="47"/>
      <c r="G9520" s="48"/>
      <c r="H9520" s="49"/>
      <c r="I9520" s="49"/>
      <c r="J9520" s="49"/>
      <c r="K9520" s="50"/>
      <c r="L9520" s="50"/>
      <c r="M9520" s="50"/>
      <c r="N9520" s="50"/>
      <c r="O9520" s="50"/>
      <c r="P9520" s="50"/>
      <c r="Q9520" s="50"/>
      <c r="R9520" s="51"/>
      <c r="S9520" s="51"/>
      <c r="T9520" s="51"/>
      <c r="U9520" s="51"/>
      <c r="V9520" s="51"/>
      <c r="W9520" s="51"/>
      <c r="X9520" s="44"/>
      <c r="AF9520" s="52"/>
      <c r="AM9520" s="7"/>
      <c r="AN9520" s="7"/>
      <c r="AO9520" s="53"/>
      <c r="AP9520" s="54"/>
      <c r="AQ9520" s="54"/>
      <c r="AR9520" s="7"/>
      <c r="AS9520" s="54"/>
      <c r="AT9520" s="53"/>
      <c r="AU9520" s="7"/>
      <c r="AV9520" s="7"/>
      <c r="AW9520" s="55"/>
      <c r="AX9520" s="56"/>
      <c r="AY9520" s="55"/>
      <c r="AZ9520" s="55"/>
      <c r="BA9520" s="55"/>
      <c r="BB9520" s="11"/>
      <c r="BC9520" s="12"/>
      <c r="BD9520" s="12"/>
      <c r="BE9520" s="12"/>
      <c r="BF9520" s="12"/>
      <c r="BG9520" s="12"/>
      <c r="BH9520" s="12"/>
      <c r="BI9520" s="12"/>
      <c r="BJ9520" s="12"/>
      <c r="BK9520" s="12"/>
    </row>
    <row r="9521" spans="1:63" s="5" customFormat="1">
      <c r="A9521" s="13"/>
      <c r="B9521" s="13"/>
      <c r="C9521" s="45"/>
      <c r="E9521" s="46"/>
      <c r="F9521" s="47"/>
      <c r="G9521" s="48"/>
      <c r="H9521" s="49"/>
      <c r="I9521" s="49"/>
      <c r="J9521" s="49"/>
      <c r="K9521" s="50"/>
      <c r="L9521" s="50"/>
      <c r="M9521" s="50"/>
      <c r="N9521" s="50"/>
      <c r="O9521" s="50"/>
      <c r="P9521" s="50"/>
      <c r="Q9521" s="50"/>
      <c r="R9521" s="51"/>
      <c r="S9521" s="51"/>
      <c r="T9521" s="51"/>
      <c r="U9521" s="51"/>
      <c r="V9521" s="51"/>
      <c r="W9521" s="51"/>
      <c r="X9521" s="44"/>
      <c r="AF9521" s="52"/>
      <c r="AM9521" s="7"/>
      <c r="AN9521" s="7"/>
      <c r="AO9521" s="53"/>
      <c r="AP9521" s="54"/>
      <c r="AQ9521" s="54"/>
      <c r="AR9521" s="7"/>
      <c r="AS9521" s="54"/>
      <c r="AT9521" s="53"/>
      <c r="AU9521" s="7"/>
      <c r="AV9521" s="7"/>
      <c r="AW9521" s="55"/>
      <c r="AX9521" s="56"/>
      <c r="AY9521" s="55"/>
      <c r="AZ9521" s="55"/>
      <c r="BA9521" s="55"/>
      <c r="BB9521" s="11"/>
      <c r="BC9521" s="12"/>
      <c r="BD9521" s="12"/>
      <c r="BE9521" s="12"/>
      <c r="BF9521" s="12"/>
      <c r="BG9521" s="12"/>
      <c r="BH9521" s="12"/>
      <c r="BI9521" s="12"/>
      <c r="BJ9521" s="12"/>
      <c r="BK9521" s="12"/>
    </row>
    <row r="9522" spans="1:63" s="5" customFormat="1">
      <c r="A9522" s="13"/>
      <c r="B9522" s="13"/>
      <c r="C9522" s="45"/>
      <c r="E9522" s="46"/>
      <c r="F9522" s="47"/>
      <c r="G9522" s="48"/>
      <c r="H9522" s="49"/>
      <c r="I9522" s="49"/>
      <c r="J9522" s="49"/>
      <c r="K9522" s="50"/>
      <c r="L9522" s="50"/>
      <c r="M9522" s="50"/>
      <c r="N9522" s="50"/>
      <c r="O9522" s="50"/>
      <c r="P9522" s="50"/>
      <c r="Q9522" s="50"/>
      <c r="R9522" s="51"/>
      <c r="S9522" s="51"/>
      <c r="T9522" s="51"/>
      <c r="U9522" s="51"/>
      <c r="V9522" s="51"/>
      <c r="W9522" s="51"/>
      <c r="X9522" s="44"/>
      <c r="AF9522" s="52"/>
      <c r="AM9522" s="7"/>
      <c r="AN9522" s="7"/>
      <c r="AO9522" s="53"/>
      <c r="AP9522" s="54"/>
      <c r="AQ9522" s="54"/>
      <c r="AR9522" s="7"/>
      <c r="AS9522" s="54"/>
      <c r="AT9522" s="53"/>
      <c r="AU9522" s="7"/>
      <c r="AV9522" s="7"/>
      <c r="AW9522" s="55"/>
      <c r="AX9522" s="56"/>
      <c r="AY9522" s="55"/>
      <c r="AZ9522" s="55"/>
      <c r="BA9522" s="55"/>
      <c r="BB9522" s="11"/>
      <c r="BC9522" s="12"/>
      <c r="BD9522" s="12"/>
      <c r="BE9522" s="12"/>
      <c r="BF9522" s="12"/>
      <c r="BG9522" s="12"/>
      <c r="BH9522" s="12"/>
      <c r="BI9522" s="12"/>
      <c r="BJ9522" s="12"/>
      <c r="BK9522" s="12"/>
    </row>
    <row r="9523" spans="1:63" s="5" customFormat="1">
      <c r="A9523" s="13"/>
      <c r="B9523" s="13"/>
      <c r="C9523" s="45"/>
      <c r="E9523" s="46"/>
      <c r="F9523" s="47"/>
      <c r="G9523" s="48"/>
      <c r="H9523" s="49"/>
      <c r="I9523" s="49"/>
      <c r="J9523" s="49"/>
      <c r="K9523" s="50"/>
      <c r="L9523" s="50"/>
      <c r="M9523" s="50"/>
      <c r="N9523" s="50"/>
      <c r="O9523" s="50"/>
      <c r="P9523" s="50"/>
      <c r="Q9523" s="50"/>
      <c r="R9523" s="51"/>
      <c r="S9523" s="51"/>
      <c r="T9523" s="51"/>
      <c r="U9523" s="51"/>
      <c r="V9523" s="51"/>
      <c r="W9523" s="51"/>
      <c r="X9523" s="44"/>
      <c r="AF9523" s="52"/>
      <c r="AM9523" s="7"/>
      <c r="AN9523" s="7"/>
      <c r="AO9523" s="53"/>
      <c r="AP9523" s="54"/>
      <c r="AQ9523" s="54"/>
      <c r="AR9523" s="7"/>
      <c r="AS9523" s="54"/>
      <c r="AT9523" s="53"/>
      <c r="AU9523" s="7"/>
      <c r="AV9523" s="7"/>
      <c r="AW9523" s="55"/>
      <c r="AX9523" s="56"/>
      <c r="AY9523" s="55"/>
      <c r="AZ9523" s="55"/>
      <c r="BA9523" s="55"/>
      <c r="BB9523" s="11"/>
      <c r="BC9523" s="12"/>
      <c r="BD9523" s="12"/>
      <c r="BE9523" s="12"/>
      <c r="BF9523" s="12"/>
      <c r="BG9523" s="12"/>
      <c r="BH9523" s="12"/>
      <c r="BI9523" s="12"/>
      <c r="BJ9523" s="12"/>
      <c r="BK9523" s="12"/>
    </row>
    <row r="9524" spans="1:63" s="5" customFormat="1">
      <c r="A9524" s="13"/>
      <c r="B9524" s="13"/>
      <c r="C9524" s="45"/>
      <c r="E9524" s="46"/>
      <c r="F9524" s="47"/>
      <c r="G9524" s="48"/>
      <c r="H9524" s="49"/>
      <c r="I9524" s="49"/>
      <c r="J9524" s="49"/>
      <c r="K9524" s="50"/>
      <c r="L9524" s="50"/>
      <c r="M9524" s="50"/>
      <c r="N9524" s="50"/>
      <c r="O9524" s="50"/>
      <c r="P9524" s="50"/>
      <c r="Q9524" s="50"/>
      <c r="R9524" s="51"/>
      <c r="S9524" s="51"/>
      <c r="T9524" s="51"/>
      <c r="U9524" s="51"/>
      <c r="V9524" s="51"/>
      <c r="W9524" s="51"/>
      <c r="X9524" s="44"/>
      <c r="AF9524" s="52"/>
      <c r="AM9524" s="7"/>
      <c r="AN9524" s="7"/>
      <c r="AO9524" s="53"/>
      <c r="AP9524" s="54"/>
      <c r="AQ9524" s="54"/>
      <c r="AR9524" s="7"/>
      <c r="AS9524" s="54"/>
      <c r="AT9524" s="53"/>
      <c r="AU9524" s="7"/>
      <c r="AV9524" s="7"/>
      <c r="AW9524" s="55"/>
      <c r="AX9524" s="56"/>
      <c r="AY9524" s="55"/>
      <c r="AZ9524" s="55"/>
      <c r="BA9524" s="55"/>
      <c r="BB9524" s="11"/>
      <c r="BC9524" s="12"/>
      <c r="BD9524" s="12"/>
      <c r="BE9524" s="12"/>
      <c r="BF9524" s="12"/>
      <c r="BG9524" s="12"/>
      <c r="BH9524" s="12"/>
      <c r="BI9524" s="12"/>
      <c r="BJ9524" s="12"/>
      <c r="BK9524" s="12"/>
    </row>
    <row r="9525" spans="1:63" s="5" customFormat="1">
      <c r="A9525" s="13"/>
      <c r="B9525" s="13"/>
      <c r="C9525" s="45"/>
      <c r="E9525" s="46"/>
      <c r="F9525" s="47"/>
      <c r="G9525" s="48"/>
      <c r="H9525" s="49"/>
      <c r="I9525" s="49"/>
      <c r="J9525" s="49"/>
      <c r="K9525" s="50"/>
      <c r="L9525" s="50"/>
      <c r="M9525" s="50"/>
      <c r="N9525" s="50"/>
      <c r="O9525" s="50"/>
      <c r="P9525" s="50"/>
      <c r="Q9525" s="50"/>
      <c r="R9525" s="51"/>
      <c r="S9525" s="51"/>
      <c r="T9525" s="51"/>
      <c r="U9525" s="51"/>
      <c r="V9525" s="51"/>
      <c r="W9525" s="51"/>
      <c r="X9525" s="44"/>
      <c r="AF9525" s="52"/>
      <c r="AM9525" s="7"/>
      <c r="AN9525" s="7"/>
      <c r="AO9525" s="53"/>
      <c r="AP9525" s="54"/>
      <c r="AQ9525" s="54"/>
      <c r="AR9525" s="7"/>
      <c r="AS9525" s="54"/>
      <c r="AT9525" s="53"/>
      <c r="AU9525" s="7"/>
      <c r="AV9525" s="7"/>
      <c r="AW9525" s="55"/>
      <c r="AX9525" s="56"/>
      <c r="AY9525" s="55"/>
      <c r="AZ9525" s="55"/>
      <c r="BA9525" s="55"/>
      <c r="BB9525" s="11"/>
      <c r="BC9525" s="12"/>
      <c r="BD9525" s="12"/>
      <c r="BE9525" s="12"/>
      <c r="BF9525" s="12"/>
      <c r="BG9525" s="12"/>
      <c r="BH9525" s="12"/>
      <c r="BI9525" s="12"/>
      <c r="BJ9525" s="12"/>
      <c r="BK9525" s="12"/>
    </row>
    <row r="9526" spans="1:63" s="5" customFormat="1">
      <c r="A9526" s="13"/>
      <c r="B9526" s="13"/>
      <c r="C9526" s="45"/>
      <c r="E9526" s="46"/>
      <c r="F9526" s="47"/>
      <c r="G9526" s="48"/>
      <c r="H9526" s="49"/>
      <c r="I9526" s="49"/>
      <c r="J9526" s="49"/>
      <c r="K9526" s="50"/>
      <c r="L9526" s="50"/>
      <c r="M9526" s="50"/>
      <c r="N9526" s="50"/>
      <c r="O9526" s="50"/>
      <c r="P9526" s="50"/>
      <c r="Q9526" s="50"/>
      <c r="R9526" s="51"/>
      <c r="S9526" s="51"/>
      <c r="T9526" s="51"/>
      <c r="U9526" s="51"/>
      <c r="V9526" s="51"/>
      <c r="W9526" s="51"/>
      <c r="X9526" s="44"/>
      <c r="AF9526" s="52"/>
      <c r="AM9526" s="7"/>
      <c r="AN9526" s="7"/>
      <c r="AO9526" s="53"/>
      <c r="AP9526" s="54"/>
      <c r="AQ9526" s="54"/>
      <c r="AR9526" s="7"/>
      <c r="AS9526" s="54"/>
      <c r="AT9526" s="53"/>
      <c r="AU9526" s="7"/>
      <c r="AV9526" s="7"/>
      <c r="AW9526" s="55"/>
      <c r="AX9526" s="56"/>
      <c r="AY9526" s="55"/>
      <c r="AZ9526" s="55"/>
      <c r="BA9526" s="55"/>
      <c r="BB9526" s="11"/>
      <c r="BC9526" s="12"/>
      <c r="BD9526" s="12"/>
      <c r="BE9526" s="12"/>
      <c r="BF9526" s="12"/>
      <c r="BG9526" s="12"/>
      <c r="BH9526" s="12"/>
      <c r="BI9526" s="12"/>
      <c r="BJ9526" s="12"/>
      <c r="BK9526" s="12"/>
    </row>
    <row r="9527" spans="1:63" s="5" customFormat="1">
      <c r="A9527" s="13"/>
      <c r="B9527" s="13"/>
      <c r="C9527" s="45"/>
      <c r="E9527" s="46"/>
      <c r="F9527" s="47"/>
      <c r="G9527" s="48"/>
      <c r="H9527" s="49"/>
      <c r="I9527" s="49"/>
      <c r="J9527" s="49"/>
      <c r="K9527" s="50"/>
      <c r="L9527" s="50"/>
      <c r="M9527" s="50"/>
      <c r="N9527" s="50"/>
      <c r="O9527" s="50"/>
      <c r="P9527" s="50"/>
      <c r="Q9527" s="50"/>
      <c r="R9527" s="51"/>
      <c r="S9527" s="51"/>
      <c r="T9527" s="51"/>
      <c r="U9527" s="51"/>
      <c r="V9527" s="51"/>
      <c r="W9527" s="51"/>
      <c r="X9527" s="44"/>
      <c r="AF9527" s="52"/>
      <c r="AM9527" s="7"/>
      <c r="AN9527" s="7"/>
      <c r="AO9527" s="53"/>
      <c r="AP9527" s="54"/>
      <c r="AQ9527" s="54"/>
      <c r="AR9527" s="7"/>
      <c r="AS9527" s="54"/>
      <c r="AT9527" s="53"/>
      <c r="AU9527" s="7"/>
      <c r="AV9527" s="7"/>
      <c r="AW9527" s="55"/>
      <c r="AX9527" s="56"/>
      <c r="AY9527" s="55"/>
      <c r="AZ9527" s="55"/>
      <c r="BA9527" s="55"/>
      <c r="BB9527" s="11"/>
      <c r="BC9527" s="12"/>
      <c r="BD9527" s="12"/>
      <c r="BE9527" s="12"/>
      <c r="BF9527" s="12"/>
      <c r="BG9527" s="12"/>
      <c r="BH9527" s="12"/>
      <c r="BI9527" s="12"/>
      <c r="BJ9527" s="12"/>
      <c r="BK9527" s="12"/>
    </row>
    <row r="9528" spans="1:63" s="5" customFormat="1">
      <c r="A9528" s="13"/>
      <c r="B9528" s="13"/>
      <c r="C9528" s="45"/>
      <c r="E9528" s="46"/>
      <c r="F9528" s="47"/>
      <c r="G9528" s="48"/>
      <c r="H9528" s="49"/>
      <c r="I9528" s="49"/>
      <c r="J9528" s="49"/>
      <c r="K9528" s="50"/>
      <c r="L9528" s="50"/>
      <c r="M9528" s="50"/>
      <c r="N9528" s="50"/>
      <c r="O9528" s="50"/>
      <c r="P9528" s="50"/>
      <c r="Q9528" s="50"/>
      <c r="R9528" s="51"/>
      <c r="S9528" s="51"/>
      <c r="T9528" s="51"/>
      <c r="U9528" s="51"/>
      <c r="V9528" s="51"/>
      <c r="W9528" s="51"/>
      <c r="X9528" s="44"/>
      <c r="AF9528" s="52"/>
      <c r="AM9528" s="7"/>
      <c r="AN9528" s="7"/>
      <c r="AO9528" s="53"/>
      <c r="AP9528" s="54"/>
      <c r="AQ9528" s="54"/>
      <c r="AR9528" s="7"/>
      <c r="AS9528" s="54"/>
      <c r="AT9528" s="53"/>
      <c r="AU9528" s="7"/>
      <c r="AV9528" s="7"/>
      <c r="AW9528" s="55"/>
      <c r="AX9528" s="56"/>
      <c r="AY9528" s="55"/>
      <c r="AZ9528" s="55"/>
      <c r="BA9528" s="55"/>
      <c r="BB9528" s="11"/>
      <c r="BC9528" s="12"/>
      <c r="BD9528" s="12"/>
      <c r="BE9528" s="12"/>
      <c r="BF9528" s="12"/>
      <c r="BG9528" s="12"/>
      <c r="BH9528" s="12"/>
      <c r="BI9528" s="12"/>
      <c r="BJ9528" s="12"/>
      <c r="BK9528" s="12"/>
    </row>
    <row r="9529" spans="1:63" s="5" customFormat="1">
      <c r="A9529" s="13"/>
      <c r="B9529" s="13"/>
      <c r="C9529" s="45"/>
      <c r="E9529" s="46"/>
      <c r="F9529" s="47"/>
      <c r="G9529" s="48"/>
      <c r="H9529" s="49"/>
      <c r="I9529" s="49"/>
      <c r="J9529" s="49"/>
      <c r="K9529" s="50"/>
      <c r="L9529" s="50"/>
      <c r="M9529" s="50"/>
      <c r="N9529" s="50"/>
      <c r="O9529" s="50"/>
      <c r="P9529" s="50"/>
      <c r="Q9529" s="50"/>
      <c r="R9529" s="51"/>
      <c r="S9529" s="51"/>
      <c r="T9529" s="51"/>
      <c r="U9529" s="51"/>
      <c r="V9529" s="51"/>
      <c r="W9529" s="51"/>
      <c r="X9529" s="44"/>
      <c r="AF9529" s="52"/>
      <c r="AM9529" s="7"/>
      <c r="AN9529" s="7"/>
      <c r="AO9529" s="53"/>
      <c r="AP9529" s="54"/>
      <c r="AQ9529" s="54"/>
      <c r="AR9529" s="7"/>
      <c r="AS9529" s="54"/>
      <c r="AT9529" s="53"/>
      <c r="AU9529" s="7"/>
      <c r="AV9529" s="7"/>
      <c r="AW9529" s="55"/>
      <c r="AX9529" s="56"/>
      <c r="AY9529" s="55"/>
      <c r="AZ9529" s="55"/>
      <c r="BA9529" s="55"/>
      <c r="BB9529" s="11"/>
      <c r="BC9529" s="12"/>
      <c r="BD9529" s="12"/>
      <c r="BE9529" s="12"/>
      <c r="BF9529" s="12"/>
      <c r="BG9529" s="12"/>
      <c r="BH9529" s="12"/>
      <c r="BI9529" s="12"/>
      <c r="BJ9529" s="12"/>
      <c r="BK9529" s="12"/>
    </row>
    <row r="9530" spans="1:63" s="5" customFormat="1">
      <c r="A9530" s="13"/>
      <c r="B9530" s="13"/>
      <c r="C9530" s="45"/>
      <c r="E9530" s="46"/>
      <c r="F9530" s="47"/>
      <c r="G9530" s="48"/>
      <c r="H9530" s="49"/>
      <c r="I9530" s="49"/>
      <c r="J9530" s="49"/>
      <c r="K9530" s="50"/>
      <c r="L9530" s="50"/>
      <c r="M9530" s="50"/>
      <c r="N9530" s="50"/>
      <c r="O9530" s="50"/>
      <c r="P9530" s="50"/>
      <c r="Q9530" s="50"/>
      <c r="R9530" s="51"/>
      <c r="S9530" s="51"/>
      <c r="T9530" s="51"/>
      <c r="U9530" s="51"/>
      <c r="V9530" s="51"/>
      <c r="W9530" s="51"/>
      <c r="X9530" s="44"/>
      <c r="AF9530" s="52"/>
      <c r="AM9530" s="7"/>
      <c r="AN9530" s="7"/>
      <c r="AO9530" s="53"/>
      <c r="AP9530" s="54"/>
      <c r="AQ9530" s="54"/>
      <c r="AR9530" s="7"/>
      <c r="AS9530" s="54"/>
      <c r="AT9530" s="53"/>
      <c r="AU9530" s="7"/>
      <c r="AV9530" s="7"/>
      <c r="AW9530" s="55"/>
      <c r="AX9530" s="56"/>
      <c r="AY9530" s="55"/>
      <c r="AZ9530" s="55"/>
      <c r="BA9530" s="55"/>
      <c r="BB9530" s="11"/>
      <c r="BC9530" s="12"/>
      <c r="BD9530" s="12"/>
      <c r="BE9530" s="12"/>
      <c r="BF9530" s="12"/>
      <c r="BG9530" s="12"/>
      <c r="BH9530" s="12"/>
      <c r="BI9530" s="12"/>
      <c r="BJ9530" s="12"/>
      <c r="BK9530" s="12"/>
    </row>
    <row r="9531" spans="1:63" s="5" customFormat="1">
      <c r="A9531" s="13"/>
      <c r="B9531" s="13"/>
      <c r="C9531" s="45"/>
      <c r="E9531" s="46"/>
      <c r="F9531" s="47"/>
      <c r="G9531" s="48"/>
      <c r="H9531" s="49"/>
      <c r="I9531" s="49"/>
      <c r="J9531" s="49"/>
      <c r="K9531" s="50"/>
      <c r="L9531" s="50"/>
      <c r="M9531" s="50"/>
      <c r="N9531" s="50"/>
      <c r="O9531" s="50"/>
      <c r="P9531" s="50"/>
      <c r="Q9531" s="50"/>
      <c r="R9531" s="51"/>
      <c r="S9531" s="51"/>
      <c r="T9531" s="51"/>
      <c r="U9531" s="51"/>
      <c r="V9531" s="51"/>
      <c r="W9531" s="51"/>
      <c r="X9531" s="44"/>
      <c r="AF9531" s="52"/>
      <c r="AM9531" s="7"/>
      <c r="AN9531" s="7"/>
      <c r="AO9531" s="53"/>
      <c r="AP9531" s="54"/>
      <c r="AQ9531" s="54"/>
      <c r="AR9531" s="7"/>
      <c r="AS9531" s="54"/>
      <c r="AT9531" s="53"/>
      <c r="AU9531" s="7"/>
      <c r="AV9531" s="7"/>
      <c r="AW9531" s="55"/>
      <c r="AX9531" s="56"/>
      <c r="AY9531" s="55"/>
      <c r="AZ9531" s="55"/>
      <c r="BA9531" s="55"/>
      <c r="BB9531" s="11"/>
      <c r="BC9531" s="12"/>
      <c r="BD9531" s="12"/>
      <c r="BE9531" s="12"/>
      <c r="BF9531" s="12"/>
      <c r="BG9531" s="12"/>
      <c r="BH9531" s="12"/>
      <c r="BI9531" s="12"/>
      <c r="BJ9531" s="12"/>
      <c r="BK9531" s="12"/>
    </row>
    <row r="9532" spans="1:63" s="5" customFormat="1">
      <c r="A9532" s="13"/>
      <c r="B9532" s="13"/>
      <c r="C9532" s="45"/>
      <c r="E9532" s="46"/>
      <c r="F9532" s="47"/>
      <c r="G9532" s="48"/>
      <c r="H9532" s="49"/>
      <c r="I9532" s="49"/>
      <c r="J9532" s="49"/>
      <c r="K9532" s="50"/>
      <c r="L9532" s="50"/>
      <c r="M9532" s="50"/>
      <c r="N9532" s="50"/>
      <c r="O9532" s="50"/>
      <c r="P9532" s="50"/>
      <c r="Q9532" s="50"/>
      <c r="R9532" s="51"/>
      <c r="S9532" s="51"/>
      <c r="T9532" s="51"/>
      <c r="U9532" s="51"/>
      <c r="V9532" s="51"/>
      <c r="W9532" s="51"/>
      <c r="X9532" s="44"/>
      <c r="AF9532" s="52"/>
      <c r="AM9532" s="7"/>
      <c r="AN9532" s="7"/>
      <c r="AO9532" s="53"/>
      <c r="AP9532" s="54"/>
      <c r="AQ9532" s="54"/>
      <c r="AR9532" s="7"/>
      <c r="AS9532" s="54"/>
      <c r="AT9532" s="53"/>
      <c r="AU9532" s="7"/>
      <c r="AV9532" s="7"/>
      <c r="AW9532" s="55"/>
      <c r="AX9532" s="56"/>
      <c r="AY9532" s="55"/>
      <c r="AZ9532" s="55"/>
      <c r="BA9532" s="55"/>
      <c r="BB9532" s="11"/>
      <c r="BC9532" s="12"/>
      <c r="BD9532" s="12"/>
      <c r="BE9532" s="12"/>
      <c r="BF9532" s="12"/>
      <c r="BG9532" s="12"/>
      <c r="BH9532" s="12"/>
      <c r="BI9532" s="12"/>
      <c r="BJ9532" s="12"/>
      <c r="BK9532" s="12"/>
    </row>
    <row r="9533" spans="1:63" s="5" customFormat="1">
      <c r="A9533" s="13"/>
      <c r="B9533" s="13"/>
      <c r="C9533" s="45"/>
      <c r="E9533" s="46"/>
      <c r="F9533" s="47"/>
      <c r="G9533" s="48"/>
      <c r="H9533" s="49"/>
      <c r="I9533" s="49"/>
      <c r="J9533" s="49"/>
      <c r="K9533" s="50"/>
      <c r="L9533" s="50"/>
      <c r="M9533" s="50"/>
      <c r="N9533" s="50"/>
      <c r="O9533" s="50"/>
      <c r="P9533" s="50"/>
      <c r="Q9533" s="50"/>
      <c r="R9533" s="51"/>
      <c r="S9533" s="51"/>
      <c r="T9533" s="51"/>
      <c r="U9533" s="51"/>
      <c r="V9533" s="51"/>
      <c r="W9533" s="51"/>
      <c r="X9533" s="44"/>
      <c r="AF9533" s="52"/>
      <c r="AM9533" s="7"/>
      <c r="AN9533" s="7"/>
      <c r="AO9533" s="53"/>
      <c r="AP9533" s="54"/>
      <c r="AQ9533" s="54"/>
      <c r="AR9533" s="7"/>
      <c r="AS9533" s="54"/>
      <c r="AT9533" s="53"/>
      <c r="AU9533" s="7"/>
      <c r="AV9533" s="7"/>
      <c r="AW9533" s="55"/>
      <c r="AX9533" s="56"/>
      <c r="AY9533" s="55"/>
      <c r="AZ9533" s="55"/>
      <c r="BA9533" s="55"/>
      <c r="BB9533" s="11"/>
      <c r="BC9533" s="12"/>
      <c r="BD9533" s="12"/>
      <c r="BE9533" s="12"/>
      <c r="BF9533" s="12"/>
      <c r="BG9533" s="12"/>
      <c r="BH9533" s="12"/>
      <c r="BI9533" s="12"/>
      <c r="BJ9533" s="12"/>
      <c r="BK9533" s="12"/>
    </row>
    <row r="9534" spans="1:63" s="5" customFormat="1">
      <c r="A9534" s="13"/>
      <c r="B9534" s="13"/>
      <c r="C9534" s="45"/>
      <c r="E9534" s="46"/>
      <c r="F9534" s="47"/>
      <c r="G9534" s="48"/>
      <c r="H9534" s="49"/>
      <c r="I9534" s="49"/>
      <c r="J9534" s="49"/>
      <c r="K9534" s="50"/>
      <c r="L9534" s="50"/>
      <c r="M9534" s="50"/>
      <c r="N9534" s="50"/>
      <c r="O9534" s="50"/>
      <c r="P9534" s="50"/>
      <c r="Q9534" s="50"/>
      <c r="R9534" s="51"/>
      <c r="S9534" s="51"/>
      <c r="T9534" s="51"/>
      <c r="U9534" s="51"/>
      <c r="V9534" s="51"/>
      <c r="W9534" s="51"/>
      <c r="X9534" s="44"/>
      <c r="AF9534" s="52"/>
      <c r="AM9534" s="7"/>
      <c r="AN9534" s="7"/>
      <c r="AO9534" s="53"/>
      <c r="AP9534" s="54"/>
      <c r="AQ9534" s="54"/>
      <c r="AR9534" s="7"/>
      <c r="AS9534" s="54"/>
      <c r="AT9534" s="53"/>
      <c r="AU9534" s="7"/>
      <c r="AV9534" s="7"/>
      <c r="AW9534" s="55"/>
      <c r="AX9534" s="56"/>
      <c r="AY9534" s="55"/>
      <c r="AZ9534" s="55"/>
      <c r="BA9534" s="55"/>
      <c r="BB9534" s="11"/>
      <c r="BC9534" s="12"/>
      <c r="BD9534" s="12"/>
      <c r="BE9534" s="12"/>
      <c r="BF9534" s="12"/>
      <c r="BG9534" s="12"/>
      <c r="BH9534" s="12"/>
      <c r="BI9534" s="12"/>
      <c r="BJ9534" s="12"/>
      <c r="BK9534" s="12"/>
    </row>
    <row r="9535" spans="1:63" s="5" customFormat="1">
      <c r="A9535" s="13"/>
      <c r="B9535" s="13"/>
      <c r="C9535" s="45"/>
      <c r="E9535" s="46"/>
      <c r="F9535" s="47"/>
      <c r="G9535" s="48"/>
      <c r="H9535" s="49"/>
      <c r="I9535" s="49"/>
      <c r="J9535" s="49"/>
      <c r="K9535" s="50"/>
      <c r="L9535" s="50"/>
      <c r="M9535" s="50"/>
      <c r="N9535" s="50"/>
      <c r="O9535" s="50"/>
      <c r="P9535" s="50"/>
      <c r="Q9535" s="50"/>
      <c r="R9535" s="51"/>
      <c r="S9535" s="51"/>
      <c r="T9535" s="51"/>
      <c r="U9535" s="51"/>
      <c r="V9535" s="51"/>
      <c r="W9535" s="51"/>
      <c r="X9535" s="44"/>
      <c r="AF9535" s="52"/>
      <c r="AM9535" s="7"/>
      <c r="AN9535" s="7"/>
      <c r="AO9535" s="53"/>
      <c r="AP9535" s="54"/>
      <c r="AQ9535" s="54"/>
      <c r="AR9535" s="7"/>
      <c r="AS9535" s="54"/>
      <c r="AT9535" s="53"/>
      <c r="AU9535" s="7"/>
      <c r="AV9535" s="7"/>
      <c r="AW9535" s="55"/>
      <c r="AX9535" s="56"/>
      <c r="AY9535" s="55"/>
      <c r="AZ9535" s="55"/>
      <c r="BA9535" s="55"/>
      <c r="BB9535" s="11"/>
      <c r="BC9535" s="12"/>
      <c r="BD9535" s="12"/>
      <c r="BE9535" s="12"/>
      <c r="BF9535" s="12"/>
      <c r="BG9535" s="12"/>
      <c r="BH9535" s="12"/>
      <c r="BI9535" s="12"/>
      <c r="BJ9535" s="12"/>
      <c r="BK9535" s="12"/>
    </row>
    <row r="9536" spans="1:63" s="5" customFormat="1">
      <c r="A9536" s="13"/>
      <c r="B9536" s="13"/>
      <c r="C9536" s="45"/>
      <c r="E9536" s="46"/>
      <c r="F9536" s="47"/>
      <c r="G9536" s="48"/>
      <c r="H9536" s="49"/>
      <c r="I9536" s="49"/>
      <c r="J9536" s="49"/>
      <c r="K9536" s="50"/>
      <c r="L9536" s="50"/>
      <c r="M9536" s="50"/>
      <c r="N9536" s="50"/>
      <c r="O9536" s="50"/>
      <c r="P9536" s="50"/>
      <c r="Q9536" s="50"/>
      <c r="R9536" s="51"/>
      <c r="S9536" s="51"/>
      <c r="T9536" s="51"/>
      <c r="U9536" s="51"/>
      <c r="V9536" s="51"/>
      <c r="W9536" s="51"/>
      <c r="X9536" s="44"/>
      <c r="AF9536" s="52"/>
      <c r="AM9536" s="7"/>
      <c r="AN9536" s="7"/>
      <c r="AO9536" s="53"/>
      <c r="AP9536" s="54"/>
      <c r="AQ9536" s="54"/>
      <c r="AR9536" s="7"/>
      <c r="AS9536" s="54"/>
      <c r="AT9536" s="53"/>
      <c r="AU9536" s="7"/>
      <c r="AV9536" s="7"/>
      <c r="AW9536" s="55"/>
      <c r="AX9536" s="56"/>
      <c r="AY9536" s="55"/>
      <c r="AZ9536" s="55"/>
      <c r="BA9536" s="55"/>
      <c r="BB9536" s="11"/>
      <c r="BC9536" s="12"/>
      <c r="BD9536" s="12"/>
      <c r="BE9536" s="12"/>
      <c r="BF9536" s="12"/>
      <c r="BG9536" s="12"/>
      <c r="BH9536" s="12"/>
      <c r="BI9536" s="12"/>
      <c r="BJ9536" s="12"/>
      <c r="BK9536" s="12"/>
    </row>
    <row r="9537" spans="1:63" s="5" customFormat="1">
      <c r="A9537" s="13"/>
      <c r="B9537" s="13"/>
      <c r="C9537" s="45"/>
      <c r="E9537" s="46"/>
      <c r="F9537" s="47"/>
      <c r="G9537" s="48"/>
      <c r="H9537" s="49"/>
      <c r="I9537" s="49"/>
      <c r="J9537" s="49"/>
      <c r="K9537" s="50"/>
      <c r="L9537" s="50"/>
      <c r="M9537" s="50"/>
      <c r="N9537" s="50"/>
      <c r="O9537" s="50"/>
      <c r="P9537" s="50"/>
      <c r="Q9537" s="50"/>
      <c r="R9537" s="51"/>
      <c r="S9537" s="51"/>
      <c r="T9537" s="51"/>
      <c r="U9537" s="51"/>
      <c r="V9537" s="51"/>
      <c r="W9537" s="51"/>
      <c r="X9537" s="44"/>
      <c r="AF9537" s="52"/>
      <c r="AM9537" s="7"/>
      <c r="AN9537" s="7"/>
      <c r="AO9537" s="53"/>
      <c r="AP9537" s="54"/>
      <c r="AQ9537" s="54"/>
      <c r="AR9537" s="7"/>
      <c r="AS9537" s="54"/>
      <c r="AT9537" s="53"/>
      <c r="AU9537" s="7"/>
      <c r="AV9537" s="7"/>
      <c r="AW9537" s="55"/>
      <c r="AX9537" s="56"/>
      <c r="AY9537" s="55"/>
      <c r="AZ9537" s="55"/>
      <c r="BA9537" s="55"/>
      <c r="BB9537" s="11"/>
      <c r="BC9537" s="12"/>
      <c r="BD9537" s="12"/>
      <c r="BE9537" s="12"/>
      <c r="BF9537" s="12"/>
      <c r="BG9537" s="12"/>
      <c r="BH9537" s="12"/>
      <c r="BI9537" s="12"/>
      <c r="BJ9537" s="12"/>
      <c r="BK9537" s="12"/>
    </row>
    <row r="9538" spans="1:63" s="5" customFormat="1">
      <c r="A9538" s="13"/>
      <c r="B9538" s="13"/>
      <c r="C9538" s="45"/>
      <c r="E9538" s="46"/>
      <c r="F9538" s="47"/>
      <c r="G9538" s="48"/>
      <c r="H9538" s="49"/>
      <c r="I9538" s="49"/>
      <c r="J9538" s="49"/>
      <c r="K9538" s="50"/>
      <c r="L9538" s="50"/>
      <c r="M9538" s="50"/>
      <c r="N9538" s="50"/>
      <c r="O9538" s="50"/>
      <c r="P9538" s="50"/>
      <c r="Q9538" s="50"/>
      <c r="R9538" s="51"/>
      <c r="S9538" s="51"/>
      <c r="T9538" s="51"/>
      <c r="U9538" s="51"/>
      <c r="V9538" s="51"/>
      <c r="W9538" s="51"/>
      <c r="X9538" s="44"/>
      <c r="AF9538" s="52"/>
      <c r="AM9538" s="7"/>
      <c r="AN9538" s="7"/>
      <c r="AO9538" s="53"/>
      <c r="AP9538" s="54"/>
      <c r="AQ9538" s="54"/>
      <c r="AR9538" s="7"/>
      <c r="AS9538" s="54"/>
      <c r="AT9538" s="53"/>
      <c r="AU9538" s="7"/>
      <c r="AV9538" s="7"/>
      <c r="AW9538" s="55"/>
      <c r="AX9538" s="56"/>
      <c r="AY9538" s="55"/>
      <c r="AZ9538" s="55"/>
      <c r="BA9538" s="55"/>
      <c r="BB9538" s="11"/>
      <c r="BC9538" s="12"/>
      <c r="BD9538" s="12"/>
      <c r="BE9538" s="12"/>
      <c r="BF9538" s="12"/>
      <c r="BG9538" s="12"/>
      <c r="BH9538" s="12"/>
      <c r="BI9538" s="12"/>
      <c r="BJ9538" s="12"/>
      <c r="BK9538" s="12"/>
    </row>
    <row r="9539" spans="1:63" s="5" customFormat="1">
      <c r="A9539" s="13"/>
      <c r="B9539" s="13"/>
      <c r="C9539" s="45"/>
      <c r="E9539" s="46"/>
      <c r="F9539" s="47"/>
      <c r="G9539" s="48"/>
      <c r="H9539" s="49"/>
      <c r="I9539" s="49"/>
      <c r="J9539" s="49"/>
      <c r="K9539" s="50"/>
      <c r="L9539" s="50"/>
      <c r="M9539" s="50"/>
      <c r="N9539" s="50"/>
      <c r="O9539" s="50"/>
      <c r="P9539" s="50"/>
      <c r="Q9539" s="50"/>
      <c r="R9539" s="51"/>
      <c r="S9539" s="51"/>
      <c r="T9539" s="51"/>
      <c r="U9539" s="51"/>
      <c r="V9539" s="51"/>
      <c r="W9539" s="51"/>
      <c r="X9539" s="44"/>
      <c r="AF9539" s="52"/>
      <c r="AM9539" s="7"/>
      <c r="AN9539" s="7"/>
      <c r="AO9539" s="53"/>
      <c r="AP9539" s="54"/>
      <c r="AQ9539" s="54"/>
      <c r="AR9539" s="7"/>
      <c r="AS9539" s="54"/>
      <c r="AT9539" s="53"/>
      <c r="AU9539" s="7"/>
      <c r="AV9539" s="7"/>
      <c r="AW9539" s="55"/>
      <c r="AX9539" s="56"/>
      <c r="AY9539" s="55"/>
      <c r="AZ9539" s="55"/>
      <c r="BA9539" s="55"/>
      <c r="BB9539" s="11"/>
      <c r="BC9539" s="12"/>
      <c r="BD9539" s="12"/>
      <c r="BE9539" s="12"/>
      <c r="BF9539" s="12"/>
      <c r="BG9539" s="12"/>
      <c r="BH9539" s="12"/>
      <c r="BI9539" s="12"/>
      <c r="BJ9539" s="12"/>
      <c r="BK9539" s="12"/>
    </row>
    <row r="9540" spans="1:63" s="5" customFormat="1">
      <c r="A9540" s="13"/>
      <c r="B9540" s="13"/>
      <c r="C9540" s="45"/>
      <c r="E9540" s="46"/>
      <c r="F9540" s="47"/>
      <c r="G9540" s="48"/>
      <c r="H9540" s="49"/>
      <c r="I9540" s="49"/>
      <c r="J9540" s="49"/>
      <c r="K9540" s="50"/>
      <c r="L9540" s="50"/>
      <c r="M9540" s="50"/>
      <c r="N9540" s="50"/>
      <c r="O9540" s="50"/>
      <c r="P9540" s="50"/>
      <c r="Q9540" s="50"/>
      <c r="R9540" s="51"/>
      <c r="S9540" s="51"/>
      <c r="T9540" s="51"/>
      <c r="U9540" s="51"/>
      <c r="V9540" s="51"/>
      <c r="W9540" s="51"/>
      <c r="X9540" s="44"/>
      <c r="AF9540" s="52"/>
      <c r="AM9540" s="7"/>
      <c r="AN9540" s="7"/>
      <c r="AO9540" s="53"/>
      <c r="AP9540" s="54"/>
      <c r="AQ9540" s="54"/>
      <c r="AR9540" s="7"/>
      <c r="AS9540" s="54"/>
      <c r="AT9540" s="53"/>
      <c r="AU9540" s="7"/>
      <c r="AV9540" s="7"/>
      <c r="AW9540" s="55"/>
      <c r="AX9540" s="56"/>
      <c r="AY9540" s="55"/>
      <c r="AZ9540" s="55"/>
      <c r="BA9540" s="55"/>
      <c r="BB9540" s="11"/>
      <c r="BC9540" s="12"/>
      <c r="BD9540" s="12"/>
      <c r="BE9540" s="12"/>
      <c r="BF9540" s="12"/>
      <c r="BG9540" s="12"/>
      <c r="BH9540" s="12"/>
      <c r="BI9540" s="12"/>
      <c r="BJ9540" s="12"/>
      <c r="BK9540" s="12"/>
    </row>
    <row r="9541" spans="1:63" s="5" customFormat="1">
      <c r="A9541" s="13"/>
      <c r="B9541" s="13"/>
      <c r="C9541" s="45"/>
      <c r="E9541" s="46"/>
      <c r="F9541" s="47"/>
      <c r="G9541" s="48"/>
      <c r="H9541" s="49"/>
      <c r="I9541" s="49"/>
      <c r="J9541" s="49"/>
      <c r="K9541" s="50"/>
      <c r="L9541" s="50"/>
      <c r="M9541" s="50"/>
      <c r="N9541" s="50"/>
      <c r="O9541" s="50"/>
      <c r="P9541" s="50"/>
      <c r="Q9541" s="50"/>
      <c r="R9541" s="51"/>
      <c r="S9541" s="51"/>
      <c r="T9541" s="51"/>
      <c r="U9541" s="51"/>
      <c r="V9541" s="51"/>
      <c r="W9541" s="51"/>
      <c r="X9541" s="44"/>
      <c r="AF9541" s="52"/>
      <c r="AM9541" s="7"/>
      <c r="AN9541" s="7"/>
      <c r="AO9541" s="53"/>
      <c r="AP9541" s="54"/>
      <c r="AQ9541" s="54"/>
      <c r="AR9541" s="7"/>
      <c r="AS9541" s="54"/>
      <c r="AT9541" s="53"/>
      <c r="AU9541" s="7"/>
      <c r="AV9541" s="7"/>
      <c r="AW9541" s="55"/>
      <c r="AX9541" s="56"/>
      <c r="AY9541" s="55"/>
      <c r="AZ9541" s="55"/>
      <c r="BA9541" s="55"/>
      <c r="BB9541" s="11"/>
      <c r="BC9541" s="12"/>
      <c r="BD9541" s="12"/>
      <c r="BE9541" s="12"/>
      <c r="BF9541" s="12"/>
      <c r="BG9541" s="12"/>
      <c r="BH9541" s="12"/>
      <c r="BI9541" s="12"/>
      <c r="BJ9541" s="12"/>
      <c r="BK9541" s="12"/>
    </row>
    <row r="9542" spans="1:63" s="5" customFormat="1">
      <c r="A9542" s="13"/>
      <c r="B9542" s="13"/>
      <c r="C9542" s="45"/>
      <c r="E9542" s="46"/>
      <c r="F9542" s="47"/>
      <c r="G9542" s="48"/>
      <c r="H9542" s="49"/>
      <c r="I9542" s="49"/>
      <c r="J9542" s="49"/>
      <c r="K9542" s="50"/>
      <c r="L9542" s="50"/>
      <c r="M9542" s="50"/>
      <c r="N9542" s="50"/>
      <c r="O9542" s="50"/>
      <c r="P9542" s="50"/>
      <c r="Q9542" s="50"/>
      <c r="R9542" s="51"/>
      <c r="S9542" s="51"/>
      <c r="T9542" s="51"/>
      <c r="U9542" s="51"/>
      <c r="V9542" s="51"/>
      <c r="W9542" s="51"/>
      <c r="X9542" s="44"/>
      <c r="AF9542" s="52"/>
      <c r="AM9542" s="7"/>
      <c r="AN9542" s="7"/>
      <c r="AO9542" s="53"/>
      <c r="AP9542" s="54"/>
      <c r="AQ9542" s="54"/>
      <c r="AR9542" s="7"/>
      <c r="AS9542" s="54"/>
      <c r="AT9542" s="53"/>
      <c r="AU9542" s="7"/>
      <c r="AV9542" s="7"/>
      <c r="AW9542" s="55"/>
      <c r="AX9542" s="56"/>
      <c r="AY9542" s="55"/>
      <c r="AZ9542" s="55"/>
      <c r="BA9542" s="55"/>
      <c r="BB9542" s="11"/>
      <c r="BC9542" s="12"/>
      <c r="BD9542" s="12"/>
      <c r="BE9542" s="12"/>
      <c r="BF9542" s="12"/>
      <c r="BG9542" s="12"/>
      <c r="BH9542" s="12"/>
      <c r="BI9542" s="12"/>
      <c r="BJ9542" s="12"/>
      <c r="BK9542" s="12"/>
    </row>
    <row r="9543" spans="1:63" s="5" customFormat="1">
      <c r="A9543" s="13"/>
      <c r="B9543" s="13"/>
      <c r="C9543" s="45"/>
      <c r="E9543" s="46"/>
      <c r="F9543" s="47"/>
      <c r="G9543" s="48"/>
      <c r="H9543" s="49"/>
      <c r="I9543" s="49"/>
      <c r="J9543" s="49"/>
      <c r="K9543" s="50"/>
      <c r="L9543" s="50"/>
      <c r="M9543" s="50"/>
      <c r="N9543" s="50"/>
      <c r="O9543" s="50"/>
      <c r="P9543" s="50"/>
      <c r="Q9543" s="50"/>
      <c r="R9543" s="51"/>
      <c r="S9543" s="51"/>
      <c r="T9543" s="51"/>
      <c r="U9543" s="51"/>
      <c r="V9543" s="51"/>
      <c r="W9543" s="51"/>
      <c r="X9543" s="44"/>
      <c r="AF9543" s="52"/>
      <c r="AM9543" s="7"/>
      <c r="AN9543" s="7"/>
      <c r="AO9543" s="53"/>
      <c r="AP9543" s="54"/>
      <c r="AQ9543" s="54"/>
      <c r="AR9543" s="7"/>
      <c r="AS9543" s="54"/>
      <c r="AT9543" s="53"/>
      <c r="AU9543" s="7"/>
      <c r="AV9543" s="7"/>
      <c r="AW9543" s="55"/>
      <c r="AX9543" s="56"/>
      <c r="AY9543" s="55"/>
      <c r="AZ9543" s="55"/>
      <c r="BA9543" s="55"/>
      <c r="BB9543" s="11"/>
      <c r="BC9543" s="12"/>
      <c r="BD9543" s="12"/>
      <c r="BE9543" s="12"/>
      <c r="BF9543" s="12"/>
      <c r="BG9543" s="12"/>
      <c r="BH9543" s="12"/>
      <c r="BI9543" s="12"/>
      <c r="BJ9543" s="12"/>
      <c r="BK9543" s="12"/>
    </row>
    <row r="9544" spans="1:63" s="5" customFormat="1">
      <c r="A9544" s="13"/>
      <c r="B9544" s="13"/>
      <c r="C9544" s="45"/>
      <c r="E9544" s="46"/>
      <c r="F9544" s="47"/>
      <c r="G9544" s="48"/>
      <c r="H9544" s="49"/>
      <c r="I9544" s="49"/>
      <c r="J9544" s="49"/>
      <c r="K9544" s="50"/>
      <c r="L9544" s="50"/>
      <c r="M9544" s="50"/>
      <c r="N9544" s="50"/>
      <c r="O9544" s="50"/>
      <c r="P9544" s="50"/>
      <c r="Q9544" s="50"/>
      <c r="R9544" s="51"/>
      <c r="S9544" s="51"/>
      <c r="T9544" s="51"/>
      <c r="U9544" s="51"/>
      <c r="V9544" s="51"/>
      <c r="W9544" s="51"/>
      <c r="X9544" s="44"/>
      <c r="AF9544" s="52"/>
      <c r="AM9544" s="7"/>
      <c r="AN9544" s="7"/>
      <c r="AO9544" s="53"/>
      <c r="AP9544" s="54"/>
      <c r="AQ9544" s="54"/>
      <c r="AR9544" s="7"/>
      <c r="AS9544" s="54"/>
      <c r="AT9544" s="53"/>
      <c r="AU9544" s="7"/>
      <c r="AV9544" s="7"/>
      <c r="AW9544" s="55"/>
      <c r="AX9544" s="56"/>
      <c r="AY9544" s="55"/>
      <c r="AZ9544" s="55"/>
      <c r="BA9544" s="55"/>
      <c r="BB9544" s="11"/>
      <c r="BC9544" s="12"/>
      <c r="BD9544" s="12"/>
      <c r="BE9544" s="12"/>
      <c r="BF9544" s="12"/>
      <c r="BG9544" s="12"/>
      <c r="BH9544" s="12"/>
      <c r="BI9544" s="12"/>
      <c r="BJ9544" s="12"/>
      <c r="BK9544" s="12"/>
    </row>
    <row r="9545" spans="1:63" s="5" customFormat="1">
      <c r="A9545" s="13"/>
      <c r="B9545" s="13"/>
      <c r="C9545" s="45"/>
      <c r="E9545" s="46"/>
      <c r="F9545" s="47"/>
      <c r="G9545" s="48"/>
      <c r="H9545" s="49"/>
      <c r="I9545" s="49"/>
      <c r="J9545" s="49"/>
      <c r="K9545" s="50"/>
      <c r="L9545" s="50"/>
      <c r="M9545" s="50"/>
      <c r="N9545" s="50"/>
      <c r="O9545" s="50"/>
      <c r="P9545" s="50"/>
      <c r="Q9545" s="50"/>
      <c r="R9545" s="51"/>
      <c r="S9545" s="51"/>
      <c r="T9545" s="51"/>
      <c r="U9545" s="51"/>
      <c r="V9545" s="51"/>
      <c r="W9545" s="51"/>
      <c r="X9545" s="44"/>
      <c r="AF9545" s="52"/>
      <c r="AM9545" s="7"/>
      <c r="AN9545" s="7"/>
      <c r="AO9545" s="53"/>
      <c r="AP9545" s="54"/>
      <c r="AQ9545" s="54"/>
      <c r="AR9545" s="7"/>
      <c r="AS9545" s="54"/>
      <c r="AT9545" s="53"/>
      <c r="AU9545" s="7"/>
      <c r="AV9545" s="7"/>
      <c r="AW9545" s="55"/>
      <c r="AX9545" s="56"/>
      <c r="AY9545" s="55"/>
      <c r="AZ9545" s="55"/>
      <c r="BA9545" s="55"/>
      <c r="BB9545" s="11"/>
      <c r="BC9545" s="12"/>
      <c r="BD9545" s="12"/>
      <c r="BE9545" s="12"/>
      <c r="BF9545" s="12"/>
      <c r="BG9545" s="12"/>
      <c r="BH9545" s="12"/>
      <c r="BI9545" s="12"/>
      <c r="BJ9545" s="12"/>
      <c r="BK9545" s="12"/>
    </row>
    <row r="9546" spans="1:63" s="5" customFormat="1">
      <c r="A9546" s="13"/>
      <c r="B9546" s="13"/>
      <c r="C9546" s="45"/>
      <c r="E9546" s="46"/>
      <c r="F9546" s="47"/>
      <c r="G9546" s="48"/>
      <c r="H9546" s="49"/>
      <c r="I9546" s="49"/>
      <c r="J9546" s="49"/>
      <c r="K9546" s="50"/>
      <c r="L9546" s="50"/>
      <c r="M9546" s="50"/>
      <c r="N9546" s="50"/>
      <c r="O9546" s="50"/>
      <c r="P9546" s="50"/>
      <c r="Q9546" s="50"/>
      <c r="R9546" s="51"/>
      <c r="S9546" s="51"/>
      <c r="T9546" s="51"/>
      <c r="U9546" s="51"/>
      <c r="V9546" s="51"/>
      <c r="W9546" s="51"/>
      <c r="X9546" s="44"/>
      <c r="AF9546" s="52"/>
      <c r="AM9546" s="7"/>
      <c r="AN9546" s="7"/>
      <c r="AO9546" s="53"/>
      <c r="AP9546" s="54"/>
      <c r="AQ9546" s="54"/>
      <c r="AR9546" s="7"/>
      <c r="AS9546" s="54"/>
      <c r="AT9546" s="53"/>
      <c r="AU9546" s="7"/>
      <c r="AV9546" s="7"/>
      <c r="AW9546" s="55"/>
      <c r="AX9546" s="56"/>
      <c r="AY9546" s="55"/>
      <c r="AZ9546" s="55"/>
      <c r="BA9546" s="55"/>
      <c r="BB9546" s="11"/>
      <c r="BC9546" s="12"/>
      <c r="BD9546" s="12"/>
      <c r="BE9546" s="12"/>
      <c r="BF9546" s="12"/>
      <c r="BG9546" s="12"/>
      <c r="BH9546" s="12"/>
      <c r="BI9546" s="12"/>
      <c r="BJ9546" s="12"/>
      <c r="BK9546" s="12"/>
    </row>
    <row r="9547" spans="1:63" s="5" customFormat="1">
      <c r="A9547" s="13"/>
      <c r="B9547" s="13"/>
      <c r="C9547" s="45"/>
      <c r="E9547" s="46"/>
      <c r="F9547" s="47"/>
      <c r="G9547" s="48"/>
      <c r="H9547" s="49"/>
      <c r="I9547" s="49"/>
      <c r="J9547" s="49"/>
      <c r="K9547" s="50"/>
      <c r="L9547" s="50"/>
      <c r="M9547" s="50"/>
      <c r="N9547" s="50"/>
      <c r="O9547" s="50"/>
      <c r="P9547" s="50"/>
      <c r="Q9547" s="50"/>
      <c r="R9547" s="51"/>
      <c r="S9547" s="51"/>
      <c r="T9547" s="51"/>
      <c r="U9547" s="51"/>
      <c r="V9547" s="51"/>
      <c r="W9547" s="51"/>
      <c r="X9547" s="44"/>
      <c r="AF9547" s="52"/>
      <c r="AM9547" s="7"/>
      <c r="AN9547" s="7"/>
      <c r="AO9547" s="53"/>
      <c r="AP9547" s="54"/>
      <c r="AQ9547" s="54"/>
      <c r="AR9547" s="7"/>
      <c r="AS9547" s="54"/>
      <c r="AT9547" s="53"/>
      <c r="AU9547" s="7"/>
      <c r="AV9547" s="7"/>
      <c r="AW9547" s="55"/>
      <c r="AX9547" s="56"/>
      <c r="AY9547" s="55"/>
      <c r="AZ9547" s="55"/>
      <c r="BA9547" s="55"/>
      <c r="BB9547" s="11"/>
      <c r="BC9547" s="12"/>
      <c r="BD9547" s="12"/>
      <c r="BE9547" s="12"/>
      <c r="BF9547" s="12"/>
      <c r="BG9547" s="12"/>
      <c r="BH9547" s="12"/>
      <c r="BI9547" s="12"/>
      <c r="BJ9547" s="12"/>
      <c r="BK9547" s="12"/>
    </row>
    <row r="9548" spans="1:63" s="5" customFormat="1">
      <c r="A9548" s="13"/>
      <c r="B9548" s="13"/>
      <c r="C9548" s="45"/>
      <c r="E9548" s="46"/>
      <c r="F9548" s="47"/>
      <c r="G9548" s="48"/>
      <c r="H9548" s="49"/>
      <c r="I9548" s="49"/>
      <c r="J9548" s="49"/>
      <c r="K9548" s="50"/>
      <c r="L9548" s="50"/>
      <c r="M9548" s="50"/>
      <c r="N9548" s="50"/>
      <c r="O9548" s="50"/>
      <c r="P9548" s="50"/>
      <c r="Q9548" s="50"/>
      <c r="R9548" s="51"/>
      <c r="S9548" s="51"/>
      <c r="T9548" s="51"/>
      <c r="U9548" s="51"/>
      <c r="V9548" s="51"/>
      <c r="W9548" s="51"/>
      <c r="X9548" s="44"/>
      <c r="AF9548" s="52"/>
      <c r="AM9548" s="7"/>
      <c r="AN9548" s="7"/>
      <c r="AO9548" s="53"/>
      <c r="AP9548" s="54"/>
      <c r="AQ9548" s="54"/>
      <c r="AR9548" s="7"/>
      <c r="AS9548" s="54"/>
      <c r="AT9548" s="53"/>
      <c r="AU9548" s="7"/>
      <c r="AV9548" s="7"/>
      <c r="AW9548" s="55"/>
      <c r="AX9548" s="56"/>
      <c r="AY9548" s="55"/>
      <c r="AZ9548" s="55"/>
      <c r="BA9548" s="55"/>
      <c r="BB9548" s="11"/>
      <c r="BC9548" s="12"/>
      <c r="BD9548" s="12"/>
      <c r="BE9548" s="12"/>
      <c r="BF9548" s="12"/>
      <c r="BG9548" s="12"/>
      <c r="BH9548" s="12"/>
      <c r="BI9548" s="12"/>
      <c r="BJ9548" s="12"/>
      <c r="BK9548" s="12"/>
    </row>
    <row r="9549" spans="1:63" s="5" customFormat="1">
      <c r="A9549" s="13"/>
      <c r="B9549" s="13"/>
      <c r="C9549" s="45"/>
      <c r="E9549" s="46"/>
      <c r="F9549" s="47"/>
      <c r="G9549" s="48"/>
      <c r="H9549" s="49"/>
      <c r="I9549" s="49"/>
      <c r="J9549" s="49"/>
      <c r="K9549" s="50"/>
      <c r="L9549" s="50"/>
      <c r="M9549" s="50"/>
      <c r="N9549" s="50"/>
      <c r="O9549" s="50"/>
      <c r="P9549" s="50"/>
      <c r="Q9549" s="50"/>
      <c r="R9549" s="51"/>
      <c r="S9549" s="51"/>
      <c r="T9549" s="51"/>
      <c r="U9549" s="51"/>
      <c r="V9549" s="51"/>
      <c r="W9549" s="51"/>
      <c r="X9549" s="44"/>
      <c r="AF9549" s="52"/>
      <c r="AM9549" s="7"/>
      <c r="AN9549" s="7"/>
      <c r="AO9549" s="53"/>
      <c r="AP9549" s="54"/>
      <c r="AQ9549" s="54"/>
      <c r="AR9549" s="7"/>
      <c r="AS9549" s="54"/>
      <c r="AT9549" s="53"/>
      <c r="AU9549" s="7"/>
      <c r="AV9549" s="7"/>
      <c r="AW9549" s="55"/>
      <c r="AX9549" s="56"/>
      <c r="AY9549" s="55"/>
      <c r="AZ9549" s="55"/>
      <c r="BA9549" s="55"/>
      <c r="BB9549" s="11"/>
      <c r="BC9549" s="12"/>
      <c r="BD9549" s="12"/>
      <c r="BE9549" s="12"/>
      <c r="BF9549" s="12"/>
      <c r="BG9549" s="12"/>
      <c r="BH9549" s="12"/>
      <c r="BI9549" s="12"/>
      <c r="BJ9549" s="12"/>
      <c r="BK9549" s="12"/>
    </row>
    <row r="9550" spans="1:63" s="5" customFormat="1">
      <c r="A9550" s="13"/>
      <c r="B9550" s="13"/>
      <c r="C9550" s="45"/>
      <c r="E9550" s="46"/>
      <c r="F9550" s="47"/>
      <c r="G9550" s="48"/>
      <c r="H9550" s="49"/>
      <c r="I9550" s="49"/>
      <c r="J9550" s="49"/>
      <c r="K9550" s="50"/>
      <c r="L9550" s="50"/>
      <c r="M9550" s="50"/>
      <c r="N9550" s="50"/>
      <c r="O9550" s="50"/>
      <c r="P9550" s="50"/>
      <c r="Q9550" s="50"/>
      <c r="R9550" s="51"/>
      <c r="S9550" s="51"/>
      <c r="T9550" s="51"/>
      <c r="U9550" s="51"/>
      <c r="V9550" s="51"/>
      <c r="W9550" s="51"/>
      <c r="X9550" s="44"/>
      <c r="AF9550" s="52"/>
      <c r="AM9550" s="7"/>
      <c r="AN9550" s="7"/>
      <c r="AO9550" s="53"/>
      <c r="AP9550" s="54"/>
      <c r="AQ9550" s="54"/>
      <c r="AR9550" s="7"/>
      <c r="AS9550" s="54"/>
      <c r="AT9550" s="53"/>
      <c r="AU9550" s="7"/>
      <c r="AV9550" s="7"/>
      <c r="AW9550" s="55"/>
      <c r="AX9550" s="56"/>
      <c r="AY9550" s="55"/>
      <c r="AZ9550" s="55"/>
      <c r="BA9550" s="55"/>
      <c r="BB9550" s="11"/>
      <c r="BC9550" s="12"/>
      <c r="BD9550" s="12"/>
      <c r="BE9550" s="12"/>
      <c r="BF9550" s="12"/>
      <c r="BG9550" s="12"/>
      <c r="BH9550" s="12"/>
      <c r="BI9550" s="12"/>
      <c r="BJ9550" s="12"/>
      <c r="BK9550" s="12"/>
    </row>
    <row r="9551" spans="1:63" s="5" customFormat="1">
      <c r="A9551" s="13"/>
      <c r="B9551" s="13"/>
      <c r="C9551" s="45"/>
      <c r="E9551" s="46"/>
      <c r="F9551" s="47"/>
      <c r="G9551" s="48"/>
      <c r="H9551" s="49"/>
      <c r="I9551" s="49"/>
      <c r="J9551" s="49"/>
      <c r="K9551" s="50"/>
      <c r="L9551" s="50"/>
      <c r="M9551" s="50"/>
      <c r="N9551" s="50"/>
      <c r="O9551" s="50"/>
      <c r="P9551" s="50"/>
      <c r="Q9551" s="50"/>
      <c r="R9551" s="51"/>
      <c r="S9551" s="51"/>
      <c r="T9551" s="51"/>
      <c r="U9551" s="51"/>
      <c r="V9551" s="51"/>
      <c r="W9551" s="51"/>
      <c r="X9551" s="44"/>
      <c r="AF9551" s="52"/>
      <c r="AM9551" s="7"/>
      <c r="AN9551" s="7"/>
      <c r="AO9551" s="53"/>
      <c r="AP9551" s="54"/>
      <c r="AQ9551" s="54"/>
      <c r="AR9551" s="7"/>
      <c r="AS9551" s="54"/>
      <c r="AT9551" s="53"/>
      <c r="AU9551" s="7"/>
      <c r="AV9551" s="7"/>
      <c r="AW9551" s="55"/>
      <c r="AX9551" s="56"/>
      <c r="AY9551" s="55"/>
      <c r="AZ9551" s="55"/>
      <c r="BA9551" s="55"/>
      <c r="BB9551" s="11"/>
      <c r="BC9551" s="12"/>
      <c r="BD9551" s="12"/>
      <c r="BE9551" s="12"/>
      <c r="BF9551" s="12"/>
      <c r="BG9551" s="12"/>
      <c r="BH9551" s="12"/>
      <c r="BI9551" s="12"/>
      <c r="BJ9551" s="12"/>
      <c r="BK9551" s="12"/>
    </row>
    <row r="9552" spans="1:63" s="5" customFormat="1">
      <c r="A9552" s="13"/>
      <c r="B9552" s="13"/>
      <c r="C9552" s="45"/>
      <c r="E9552" s="46"/>
      <c r="F9552" s="47"/>
      <c r="G9552" s="48"/>
      <c r="H9552" s="49"/>
      <c r="I9552" s="49"/>
      <c r="J9552" s="49"/>
      <c r="K9552" s="50"/>
      <c r="L9552" s="50"/>
      <c r="M9552" s="50"/>
      <c r="N9552" s="50"/>
      <c r="O9552" s="50"/>
      <c r="P9552" s="50"/>
      <c r="Q9552" s="50"/>
      <c r="R9552" s="51"/>
      <c r="S9552" s="51"/>
      <c r="T9552" s="51"/>
      <c r="U9552" s="51"/>
      <c r="V9552" s="51"/>
      <c r="W9552" s="51"/>
      <c r="X9552" s="44"/>
      <c r="AF9552" s="52"/>
      <c r="AM9552" s="7"/>
      <c r="AN9552" s="7"/>
      <c r="AO9552" s="53"/>
      <c r="AP9552" s="54"/>
      <c r="AQ9552" s="54"/>
      <c r="AR9552" s="7"/>
      <c r="AS9552" s="54"/>
      <c r="AT9552" s="53"/>
      <c r="AU9552" s="7"/>
      <c r="AV9552" s="7"/>
      <c r="AW9552" s="55"/>
      <c r="AX9552" s="56"/>
      <c r="AY9552" s="55"/>
      <c r="AZ9552" s="55"/>
      <c r="BA9552" s="55"/>
      <c r="BB9552" s="11"/>
      <c r="BC9552" s="12"/>
      <c r="BD9552" s="12"/>
      <c r="BE9552" s="12"/>
      <c r="BF9552" s="12"/>
      <c r="BG9552" s="12"/>
      <c r="BH9552" s="12"/>
      <c r="BI9552" s="12"/>
      <c r="BJ9552" s="12"/>
      <c r="BK9552" s="12"/>
    </row>
    <row r="9553" spans="1:63" s="5" customFormat="1">
      <c r="A9553" s="13"/>
      <c r="B9553" s="13"/>
      <c r="C9553" s="45"/>
      <c r="E9553" s="46"/>
      <c r="F9553" s="47"/>
      <c r="G9553" s="48"/>
      <c r="H9553" s="49"/>
      <c r="I9553" s="49"/>
      <c r="J9553" s="49"/>
      <c r="K9553" s="50"/>
      <c r="L9553" s="50"/>
      <c r="M9553" s="50"/>
      <c r="N9553" s="50"/>
      <c r="O9553" s="50"/>
      <c r="P9553" s="50"/>
      <c r="Q9553" s="50"/>
      <c r="R9553" s="51"/>
      <c r="S9553" s="51"/>
      <c r="T9553" s="51"/>
      <c r="U9553" s="51"/>
      <c r="V9553" s="51"/>
      <c r="W9553" s="51"/>
      <c r="X9553" s="44"/>
      <c r="AF9553" s="52"/>
      <c r="AM9553" s="7"/>
      <c r="AN9553" s="7"/>
      <c r="AO9553" s="53"/>
      <c r="AP9553" s="54"/>
      <c r="AQ9553" s="54"/>
      <c r="AR9553" s="7"/>
      <c r="AS9553" s="54"/>
      <c r="AT9553" s="53"/>
      <c r="AU9553" s="7"/>
      <c r="AV9553" s="7"/>
      <c r="AW9553" s="55"/>
      <c r="AX9553" s="56"/>
      <c r="AY9553" s="55"/>
      <c r="AZ9553" s="55"/>
      <c r="BA9553" s="55"/>
      <c r="BB9553" s="11"/>
      <c r="BC9553" s="12"/>
      <c r="BD9553" s="12"/>
      <c r="BE9553" s="12"/>
      <c r="BF9553" s="12"/>
      <c r="BG9553" s="12"/>
      <c r="BH9553" s="12"/>
      <c r="BI9553" s="12"/>
      <c r="BJ9553" s="12"/>
      <c r="BK9553" s="12"/>
    </row>
    <row r="9554" spans="1:63" s="5" customFormat="1">
      <c r="A9554" s="13"/>
      <c r="B9554" s="13"/>
      <c r="C9554" s="45"/>
      <c r="E9554" s="46"/>
      <c r="F9554" s="47"/>
      <c r="G9554" s="48"/>
      <c r="H9554" s="49"/>
      <c r="I9554" s="49"/>
      <c r="J9554" s="49"/>
      <c r="K9554" s="50"/>
      <c r="L9554" s="50"/>
      <c r="M9554" s="50"/>
      <c r="N9554" s="50"/>
      <c r="O9554" s="50"/>
      <c r="P9554" s="50"/>
      <c r="Q9554" s="50"/>
      <c r="R9554" s="51"/>
      <c r="S9554" s="51"/>
      <c r="T9554" s="51"/>
      <c r="U9554" s="51"/>
      <c r="V9554" s="51"/>
      <c r="W9554" s="51"/>
      <c r="X9554" s="44"/>
      <c r="AF9554" s="52"/>
      <c r="AM9554" s="7"/>
      <c r="AN9554" s="7"/>
      <c r="AO9554" s="53"/>
      <c r="AP9554" s="54"/>
      <c r="AQ9554" s="54"/>
      <c r="AR9554" s="7"/>
      <c r="AS9554" s="54"/>
      <c r="AT9554" s="53"/>
      <c r="AU9554" s="7"/>
      <c r="AV9554" s="7"/>
      <c r="AW9554" s="55"/>
      <c r="AX9554" s="56"/>
      <c r="AY9554" s="55"/>
      <c r="AZ9554" s="55"/>
      <c r="BA9554" s="55"/>
      <c r="BB9554" s="11"/>
      <c r="BC9554" s="12"/>
      <c r="BD9554" s="12"/>
      <c r="BE9554" s="12"/>
      <c r="BF9554" s="12"/>
      <c r="BG9554" s="12"/>
      <c r="BH9554" s="12"/>
      <c r="BI9554" s="12"/>
      <c r="BJ9554" s="12"/>
      <c r="BK9554" s="12"/>
    </row>
    <row r="9555" spans="1:63" s="5" customFormat="1">
      <c r="A9555" s="13"/>
      <c r="B9555" s="13"/>
      <c r="C9555" s="45"/>
      <c r="E9555" s="46"/>
      <c r="F9555" s="47"/>
      <c r="G9555" s="48"/>
      <c r="H9555" s="49"/>
      <c r="I9555" s="49"/>
      <c r="J9555" s="49"/>
      <c r="K9555" s="50"/>
      <c r="L9555" s="50"/>
      <c r="M9555" s="50"/>
      <c r="N9555" s="50"/>
      <c r="O9555" s="50"/>
      <c r="P9555" s="50"/>
      <c r="Q9555" s="50"/>
      <c r="R9555" s="51"/>
      <c r="S9555" s="51"/>
      <c r="T9555" s="51"/>
      <c r="U9555" s="51"/>
      <c r="V9555" s="51"/>
      <c r="W9555" s="51"/>
      <c r="X9555" s="44"/>
      <c r="AF9555" s="52"/>
      <c r="AM9555" s="7"/>
      <c r="AN9555" s="7"/>
      <c r="AO9555" s="53"/>
      <c r="AP9555" s="54"/>
      <c r="AQ9555" s="54"/>
      <c r="AR9555" s="7"/>
      <c r="AS9555" s="54"/>
      <c r="AT9555" s="53"/>
      <c r="AU9555" s="7"/>
      <c r="AV9555" s="7"/>
      <c r="AW9555" s="55"/>
      <c r="AX9555" s="56"/>
      <c r="AY9555" s="55"/>
      <c r="AZ9555" s="55"/>
      <c r="BA9555" s="55"/>
      <c r="BB9555" s="11"/>
      <c r="BC9555" s="12"/>
      <c r="BD9555" s="12"/>
      <c r="BE9555" s="12"/>
      <c r="BF9555" s="12"/>
      <c r="BG9555" s="12"/>
      <c r="BH9555" s="12"/>
      <c r="BI9555" s="12"/>
      <c r="BJ9555" s="12"/>
      <c r="BK9555" s="12"/>
    </row>
    <row r="9556" spans="1:63" s="5" customFormat="1">
      <c r="A9556" s="13"/>
      <c r="B9556" s="13"/>
      <c r="C9556" s="45"/>
      <c r="E9556" s="46"/>
      <c r="F9556" s="47"/>
      <c r="G9556" s="48"/>
      <c r="H9556" s="49"/>
      <c r="I9556" s="49"/>
      <c r="J9556" s="49"/>
      <c r="K9556" s="50"/>
      <c r="L9556" s="50"/>
      <c r="M9556" s="50"/>
      <c r="N9556" s="50"/>
      <c r="O9556" s="50"/>
      <c r="P9556" s="50"/>
      <c r="Q9556" s="50"/>
      <c r="R9556" s="51"/>
      <c r="S9556" s="51"/>
      <c r="T9556" s="51"/>
      <c r="U9556" s="51"/>
      <c r="V9556" s="51"/>
      <c r="W9556" s="51"/>
      <c r="X9556" s="44"/>
      <c r="AF9556" s="52"/>
      <c r="AM9556" s="7"/>
      <c r="AN9556" s="7"/>
      <c r="AO9556" s="53"/>
      <c r="AP9556" s="54"/>
      <c r="AQ9556" s="54"/>
      <c r="AR9556" s="7"/>
      <c r="AS9556" s="54"/>
      <c r="AT9556" s="53"/>
      <c r="AU9556" s="7"/>
      <c r="AV9556" s="7"/>
      <c r="AW9556" s="55"/>
      <c r="AX9556" s="56"/>
      <c r="AY9556" s="55"/>
      <c r="AZ9556" s="55"/>
      <c r="BA9556" s="55"/>
      <c r="BB9556" s="11"/>
      <c r="BC9556" s="12"/>
      <c r="BD9556" s="12"/>
      <c r="BE9556" s="12"/>
      <c r="BF9556" s="12"/>
      <c r="BG9556" s="12"/>
      <c r="BH9556" s="12"/>
      <c r="BI9556" s="12"/>
      <c r="BJ9556" s="12"/>
      <c r="BK9556" s="12"/>
    </row>
    <row r="9557" spans="1:63" s="5" customFormat="1">
      <c r="A9557" s="13"/>
      <c r="B9557" s="13"/>
      <c r="C9557" s="45"/>
      <c r="E9557" s="46"/>
      <c r="F9557" s="47"/>
      <c r="G9557" s="48"/>
      <c r="H9557" s="49"/>
      <c r="I9557" s="49"/>
      <c r="J9557" s="49"/>
      <c r="K9557" s="50"/>
      <c r="L9557" s="50"/>
      <c r="M9557" s="50"/>
      <c r="N9557" s="50"/>
      <c r="O9557" s="50"/>
      <c r="P9557" s="50"/>
      <c r="Q9557" s="50"/>
      <c r="R9557" s="51"/>
      <c r="S9557" s="51"/>
      <c r="T9557" s="51"/>
      <c r="U9557" s="51"/>
      <c r="V9557" s="51"/>
      <c r="W9557" s="51"/>
      <c r="X9557" s="44"/>
      <c r="AF9557" s="52"/>
      <c r="AM9557" s="7"/>
      <c r="AN9557" s="7"/>
      <c r="AO9557" s="53"/>
      <c r="AP9557" s="54"/>
      <c r="AQ9557" s="54"/>
      <c r="AR9557" s="7"/>
      <c r="AS9557" s="54"/>
      <c r="AT9557" s="53"/>
      <c r="AU9557" s="7"/>
      <c r="AV9557" s="7"/>
      <c r="AW9557" s="55"/>
      <c r="AX9557" s="56"/>
      <c r="AY9557" s="55"/>
      <c r="AZ9557" s="55"/>
      <c r="BA9557" s="55"/>
      <c r="BB9557" s="11"/>
      <c r="BC9557" s="12"/>
      <c r="BD9557" s="12"/>
      <c r="BE9557" s="12"/>
      <c r="BF9557" s="12"/>
      <c r="BG9557" s="12"/>
      <c r="BH9557" s="12"/>
      <c r="BI9557" s="12"/>
      <c r="BJ9557" s="12"/>
      <c r="BK9557" s="12"/>
    </row>
    <row r="9558" spans="1:63" s="5" customFormat="1">
      <c r="A9558" s="13"/>
      <c r="B9558" s="13"/>
      <c r="C9558" s="45"/>
      <c r="E9558" s="46"/>
      <c r="F9558" s="47"/>
      <c r="G9558" s="48"/>
      <c r="H9558" s="49"/>
      <c r="I9558" s="49"/>
      <c r="J9558" s="49"/>
      <c r="K9558" s="50"/>
      <c r="L9558" s="50"/>
      <c r="M9558" s="50"/>
      <c r="N9558" s="50"/>
      <c r="O9558" s="50"/>
      <c r="P9558" s="50"/>
      <c r="Q9558" s="50"/>
      <c r="R9558" s="51"/>
      <c r="S9558" s="51"/>
      <c r="T9558" s="51"/>
      <c r="U9558" s="51"/>
      <c r="V9558" s="51"/>
      <c r="W9558" s="51"/>
      <c r="X9558" s="44"/>
      <c r="AF9558" s="52"/>
      <c r="AM9558" s="7"/>
      <c r="AN9558" s="7"/>
      <c r="AO9558" s="53"/>
      <c r="AP9558" s="54"/>
      <c r="AQ9558" s="54"/>
      <c r="AR9558" s="7"/>
      <c r="AS9558" s="54"/>
      <c r="AT9558" s="53"/>
      <c r="AU9558" s="7"/>
      <c r="AV9558" s="7"/>
      <c r="AW9558" s="55"/>
      <c r="AX9558" s="56"/>
      <c r="AY9558" s="55"/>
      <c r="AZ9558" s="55"/>
      <c r="BA9558" s="55"/>
      <c r="BB9558" s="11"/>
      <c r="BC9558" s="12"/>
      <c r="BD9558" s="12"/>
      <c r="BE9558" s="12"/>
      <c r="BF9558" s="12"/>
      <c r="BG9558" s="12"/>
      <c r="BH9558" s="12"/>
      <c r="BI9558" s="12"/>
      <c r="BJ9558" s="12"/>
      <c r="BK9558" s="12"/>
    </row>
    <row r="9559" spans="1:63" s="5" customFormat="1">
      <c r="A9559" s="13"/>
      <c r="B9559" s="13"/>
      <c r="C9559" s="45"/>
      <c r="E9559" s="46"/>
      <c r="F9559" s="47"/>
      <c r="G9559" s="48"/>
      <c r="H9559" s="49"/>
      <c r="I9559" s="49"/>
      <c r="J9559" s="49"/>
      <c r="K9559" s="50"/>
      <c r="L9559" s="50"/>
      <c r="M9559" s="50"/>
      <c r="N9559" s="50"/>
      <c r="O9559" s="50"/>
      <c r="P9559" s="50"/>
      <c r="Q9559" s="50"/>
      <c r="R9559" s="51"/>
      <c r="S9559" s="51"/>
      <c r="T9559" s="51"/>
      <c r="U9559" s="51"/>
      <c r="V9559" s="51"/>
      <c r="W9559" s="51"/>
      <c r="X9559" s="44"/>
      <c r="AF9559" s="52"/>
      <c r="AM9559" s="7"/>
      <c r="AN9559" s="7"/>
      <c r="AO9559" s="53"/>
      <c r="AP9559" s="54"/>
      <c r="AQ9559" s="54"/>
      <c r="AR9559" s="7"/>
      <c r="AS9559" s="54"/>
      <c r="AT9559" s="53"/>
      <c r="AU9559" s="7"/>
      <c r="AV9559" s="7"/>
      <c r="AW9559" s="55"/>
      <c r="AX9559" s="56"/>
      <c r="AY9559" s="55"/>
      <c r="AZ9559" s="55"/>
      <c r="BA9559" s="55"/>
      <c r="BB9559" s="11"/>
      <c r="BC9559" s="12"/>
      <c r="BD9559" s="12"/>
      <c r="BE9559" s="12"/>
      <c r="BF9559" s="12"/>
      <c r="BG9559" s="12"/>
      <c r="BH9559" s="12"/>
      <c r="BI9559" s="12"/>
      <c r="BJ9559" s="12"/>
      <c r="BK9559" s="12"/>
    </row>
    <row r="9560" spans="1:63" s="5" customFormat="1">
      <c r="A9560" s="13"/>
      <c r="B9560" s="13"/>
      <c r="C9560" s="45"/>
      <c r="E9560" s="46"/>
      <c r="F9560" s="47"/>
      <c r="G9560" s="48"/>
      <c r="H9560" s="49"/>
      <c r="I9560" s="49"/>
      <c r="J9560" s="49"/>
      <c r="K9560" s="50"/>
      <c r="L9560" s="50"/>
      <c r="M9560" s="50"/>
      <c r="N9560" s="50"/>
      <c r="O9560" s="50"/>
      <c r="P9560" s="50"/>
      <c r="Q9560" s="50"/>
      <c r="R9560" s="51"/>
      <c r="S9560" s="51"/>
      <c r="T9560" s="51"/>
      <c r="U9560" s="51"/>
      <c r="V9560" s="51"/>
      <c r="W9560" s="51"/>
      <c r="X9560" s="44"/>
      <c r="AF9560" s="52"/>
      <c r="AM9560" s="7"/>
      <c r="AN9560" s="7"/>
      <c r="AO9560" s="53"/>
      <c r="AP9560" s="54"/>
      <c r="AQ9560" s="54"/>
      <c r="AR9560" s="7"/>
      <c r="AS9560" s="54"/>
      <c r="AT9560" s="53"/>
      <c r="AU9560" s="7"/>
      <c r="AV9560" s="7"/>
      <c r="AW9560" s="55"/>
      <c r="AX9560" s="56"/>
      <c r="AY9560" s="55"/>
      <c r="AZ9560" s="55"/>
      <c r="BA9560" s="55"/>
      <c r="BB9560" s="11"/>
      <c r="BC9560" s="12"/>
      <c r="BD9560" s="12"/>
      <c r="BE9560" s="12"/>
      <c r="BF9560" s="12"/>
      <c r="BG9560" s="12"/>
      <c r="BH9560" s="12"/>
      <c r="BI9560" s="12"/>
      <c r="BJ9560" s="12"/>
      <c r="BK9560" s="12"/>
    </row>
    <row r="9561" spans="1:63" s="5" customFormat="1">
      <c r="A9561" s="13"/>
      <c r="B9561" s="13"/>
      <c r="C9561" s="45"/>
      <c r="E9561" s="46"/>
      <c r="F9561" s="47"/>
      <c r="G9561" s="48"/>
      <c r="H9561" s="49"/>
      <c r="I9561" s="49"/>
      <c r="J9561" s="49"/>
      <c r="K9561" s="50"/>
      <c r="L9561" s="50"/>
      <c r="M9561" s="50"/>
      <c r="N9561" s="50"/>
      <c r="O9561" s="50"/>
      <c r="P9561" s="50"/>
      <c r="Q9561" s="50"/>
      <c r="R9561" s="51"/>
      <c r="S9561" s="51"/>
      <c r="T9561" s="51"/>
      <c r="U9561" s="51"/>
      <c r="V9561" s="51"/>
      <c r="W9561" s="51"/>
      <c r="X9561" s="44"/>
      <c r="AF9561" s="52"/>
      <c r="AM9561" s="7"/>
      <c r="AN9561" s="7"/>
      <c r="AO9561" s="53"/>
      <c r="AP9561" s="54"/>
      <c r="AQ9561" s="54"/>
      <c r="AR9561" s="7"/>
      <c r="AS9561" s="54"/>
      <c r="AT9561" s="53"/>
      <c r="AU9561" s="7"/>
      <c r="AV9561" s="7"/>
      <c r="AW9561" s="55"/>
      <c r="AX9561" s="56"/>
      <c r="AY9561" s="55"/>
      <c r="AZ9561" s="55"/>
      <c r="BA9561" s="55"/>
      <c r="BB9561" s="11"/>
      <c r="BC9561" s="12"/>
      <c r="BD9561" s="12"/>
      <c r="BE9561" s="12"/>
      <c r="BF9561" s="12"/>
      <c r="BG9561" s="12"/>
      <c r="BH9561" s="12"/>
      <c r="BI9561" s="12"/>
      <c r="BJ9561" s="12"/>
      <c r="BK9561" s="12"/>
    </row>
    <row r="9562" spans="1:63" s="5" customFormat="1">
      <c r="A9562" s="13"/>
      <c r="B9562" s="13"/>
      <c r="C9562" s="45"/>
      <c r="E9562" s="46"/>
      <c r="F9562" s="47"/>
      <c r="G9562" s="48"/>
      <c r="H9562" s="49"/>
      <c r="I9562" s="49"/>
      <c r="J9562" s="49"/>
      <c r="K9562" s="50"/>
      <c r="L9562" s="50"/>
      <c r="M9562" s="50"/>
      <c r="N9562" s="50"/>
      <c r="O9562" s="50"/>
      <c r="P9562" s="50"/>
      <c r="Q9562" s="50"/>
      <c r="R9562" s="51"/>
      <c r="S9562" s="51"/>
      <c r="T9562" s="51"/>
      <c r="U9562" s="51"/>
      <c r="V9562" s="51"/>
      <c r="W9562" s="51"/>
      <c r="X9562" s="44"/>
      <c r="AF9562" s="52"/>
      <c r="AM9562" s="7"/>
      <c r="AN9562" s="7"/>
      <c r="AO9562" s="53"/>
      <c r="AP9562" s="54"/>
      <c r="AQ9562" s="54"/>
      <c r="AR9562" s="7"/>
      <c r="AS9562" s="54"/>
      <c r="AT9562" s="53"/>
      <c r="AU9562" s="7"/>
      <c r="AV9562" s="7"/>
      <c r="AW9562" s="55"/>
      <c r="AX9562" s="56"/>
      <c r="AY9562" s="55"/>
      <c r="AZ9562" s="55"/>
      <c r="BA9562" s="55"/>
      <c r="BB9562" s="11"/>
      <c r="BC9562" s="12"/>
      <c r="BD9562" s="12"/>
      <c r="BE9562" s="12"/>
      <c r="BF9562" s="12"/>
      <c r="BG9562" s="12"/>
      <c r="BH9562" s="12"/>
      <c r="BI9562" s="12"/>
      <c r="BJ9562" s="12"/>
      <c r="BK9562" s="12"/>
    </row>
    <row r="9563" spans="1:63" s="5" customFormat="1">
      <c r="A9563" s="13"/>
      <c r="B9563" s="13"/>
      <c r="C9563" s="45"/>
      <c r="E9563" s="46"/>
      <c r="F9563" s="47"/>
      <c r="G9563" s="48"/>
      <c r="H9563" s="49"/>
      <c r="I9563" s="49"/>
      <c r="J9563" s="49"/>
      <c r="K9563" s="50"/>
      <c r="L9563" s="50"/>
      <c r="M9563" s="50"/>
      <c r="N9563" s="50"/>
      <c r="O9563" s="50"/>
      <c r="P9563" s="50"/>
      <c r="Q9563" s="50"/>
      <c r="R9563" s="51"/>
      <c r="S9563" s="51"/>
      <c r="T9563" s="51"/>
      <c r="U9563" s="51"/>
      <c r="V9563" s="51"/>
      <c r="W9563" s="51"/>
      <c r="X9563" s="44"/>
      <c r="AF9563" s="52"/>
      <c r="AM9563" s="7"/>
      <c r="AN9563" s="7"/>
      <c r="AO9563" s="53"/>
      <c r="AP9563" s="54"/>
      <c r="AQ9563" s="54"/>
      <c r="AR9563" s="7"/>
      <c r="AS9563" s="54"/>
      <c r="AT9563" s="53"/>
      <c r="AU9563" s="7"/>
      <c r="AV9563" s="7"/>
      <c r="AW9563" s="55"/>
      <c r="AX9563" s="56"/>
      <c r="AY9563" s="55"/>
      <c r="AZ9563" s="55"/>
      <c r="BA9563" s="55"/>
      <c r="BB9563" s="11"/>
      <c r="BC9563" s="12"/>
      <c r="BD9563" s="12"/>
      <c r="BE9563" s="12"/>
      <c r="BF9563" s="12"/>
      <c r="BG9563" s="12"/>
      <c r="BH9563" s="12"/>
      <c r="BI9563" s="12"/>
      <c r="BJ9563" s="12"/>
      <c r="BK9563" s="12"/>
    </row>
    <row r="9564" spans="1:63" s="5" customFormat="1">
      <c r="A9564" s="13"/>
      <c r="B9564" s="13"/>
      <c r="C9564" s="45"/>
      <c r="E9564" s="46"/>
      <c r="F9564" s="47"/>
      <c r="G9564" s="48"/>
      <c r="H9564" s="49"/>
      <c r="I9564" s="49"/>
      <c r="J9564" s="49"/>
      <c r="K9564" s="50"/>
      <c r="L9564" s="50"/>
      <c r="M9564" s="50"/>
      <c r="N9564" s="50"/>
      <c r="O9564" s="50"/>
      <c r="P9564" s="50"/>
      <c r="Q9564" s="50"/>
      <c r="R9564" s="51"/>
      <c r="S9564" s="51"/>
      <c r="T9564" s="51"/>
      <c r="U9564" s="51"/>
      <c r="V9564" s="51"/>
      <c r="W9564" s="51"/>
      <c r="X9564" s="44"/>
      <c r="AF9564" s="52"/>
      <c r="AM9564" s="7"/>
      <c r="AN9564" s="7"/>
      <c r="AO9564" s="53"/>
      <c r="AP9564" s="54"/>
      <c r="AQ9564" s="54"/>
      <c r="AR9564" s="7"/>
      <c r="AS9564" s="54"/>
      <c r="AT9564" s="53"/>
      <c r="AU9564" s="7"/>
      <c r="AV9564" s="7"/>
      <c r="AW9564" s="55"/>
      <c r="AX9564" s="56"/>
      <c r="AY9564" s="55"/>
      <c r="AZ9564" s="55"/>
      <c r="BA9564" s="55"/>
      <c r="BB9564" s="11"/>
      <c r="BC9564" s="12"/>
      <c r="BD9564" s="12"/>
      <c r="BE9564" s="12"/>
      <c r="BF9564" s="12"/>
      <c r="BG9564" s="12"/>
      <c r="BH9564" s="12"/>
      <c r="BI9564" s="12"/>
      <c r="BJ9564" s="12"/>
      <c r="BK9564" s="12"/>
    </row>
    <row r="9565" spans="1:63" s="5" customFormat="1">
      <c r="A9565" s="13"/>
      <c r="B9565" s="13"/>
      <c r="C9565" s="45"/>
      <c r="E9565" s="46"/>
      <c r="F9565" s="47"/>
      <c r="G9565" s="48"/>
      <c r="H9565" s="49"/>
      <c r="I9565" s="49"/>
      <c r="J9565" s="49"/>
      <c r="K9565" s="50"/>
      <c r="L9565" s="50"/>
      <c r="M9565" s="50"/>
      <c r="N9565" s="50"/>
      <c r="O9565" s="50"/>
      <c r="P9565" s="50"/>
      <c r="Q9565" s="50"/>
      <c r="R9565" s="51"/>
      <c r="S9565" s="51"/>
      <c r="T9565" s="51"/>
      <c r="U9565" s="51"/>
      <c r="V9565" s="51"/>
      <c r="W9565" s="51"/>
      <c r="X9565" s="44"/>
      <c r="AF9565" s="52"/>
      <c r="AM9565" s="7"/>
      <c r="AN9565" s="7"/>
      <c r="AO9565" s="53"/>
      <c r="AP9565" s="54"/>
      <c r="AQ9565" s="54"/>
      <c r="AR9565" s="7"/>
      <c r="AS9565" s="54"/>
      <c r="AT9565" s="53"/>
      <c r="AU9565" s="7"/>
      <c r="AV9565" s="7"/>
      <c r="AW9565" s="55"/>
      <c r="AX9565" s="56"/>
      <c r="AY9565" s="55"/>
      <c r="AZ9565" s="55"/>
      <c r="BA9565" s="55"/>
      <c r="BB9565" s="11"/>
      <c r="BC9565" s="12"/>
      <c r="BD9565" s="12"/>
      <c r="BE9565" s="12"/>
      <c r="BF9565" s="12"/>
      <c r="BG9565" s="12"/>
      <c r="BH9565" s="12"/>
      <c r="BI9565" s="12"/>
      <c r="BJ9565" s="12"/>
      <c r="BK9565" s="12"/>
    </row>
    <row r="9566" spans="1:63" s="5" customFormat="1">
      <c r="A9566" s="13"/>
      <c r="B9566" s="13"/>
      <c r="C9566" s="45"/>
      <c r="E9566" s="46"/>
      <c r="F9566" s="47"/>
      <c r="G9566" s="48"/>
      <c r="H9566" s="49"/>
      <c r="I9566" s="49"/>
      <c r="J9566" s="49"/>
      <c r="K9566" s="50"/>
      <c r="L9566" s="50"/>
      <c r="M9566" s="50"/>
      <c r="N9566" s="50"/>
      <c r="O9566" s="50"/>
      <c r="P9566" s="50"/>
      <c r="Q9566" s="50"/>
      <c r="R9566" s="51"/>
      <c r="S9566" s="51"/>
      <c r="T9566" s="51"/>
      <c r="U9566" s="51"/>
      <c r="V9566" s="51"/>
      <c r="W9566" s="51"/>
      <c r="X9566" s="44"/>
      <c r="AF9566" s="52"/>
      <c r="AM9566" s="7"/>
      <c r="AN9566" s="7"/>
      <c r="AO9566" s="53"/>
      <c r="AP9566" s="54"/>
      <c r="AQ9566" s="54"/>
      <c r="AR9566" s="7"/>
      <c r="AS9566" s="54"/>
      <c r="AT9566" s="53"/>
      <c r="AU9566" s="7"/>
      <c r="AV9566" s="7"/>
      <c r="AW9566" s="55"/>
      <c r="AX9566" s="56"/>
      <c r="AY9566" s="55"/>
      <c r="AZ9566" s="55"/>
      <c r="BA9566" s="55"/>
      <c r="BB9566" s="11"/>
      <c r="BC9566" s="12"/>
      <c r="BD9566" s="12"/>
      <c r="BE9566" s="12"/>
      <c r="BF9566" s="12"/>
      <c r="BG9566" s="12"/>
      <c r="BH9566" s="12"/>
      <c r="BI9566" s="12"/>
      <c r="BJ9566" s="12"/>
      <c r="BK9566" s="12"/>
    </row>
    <row r="9567" spans="1:63" s="5" customFormat="1">
      <c r="A9567" s="13"/>
      <c r="B9567" s="13"/>
      <c r="C9567" s="45"/>
      <c r="E9567" s="46"/>
      <c r="F9567" s="47"/>
      <c r="G9567" s="48"/>
      <c r="H9567" s="49"/>
      <c r="I9567" s="49"/>
      <c r="J9567" s="49"/>
      <c r="K9567" s="50"/>
      <c r="L9567" s="50"/>
      <c r="M9567" s="50"/>
      <c r="N9567" s="50"/>
      <c r="O9567" s="50"/>
      <c r="P9567" s="50"/>
      <c r="Q9567" s="50"/>
      <c r="R9567" s="51"/>
      <c r="S9567" s="51"/>
      <c r="T9567" s="51"/>
      <c r="U9567" s="51"/>
      <c r="V9567" s="51"/>
      <c r="W9567" s="51"/>
      <c r="X9567" s="44"/>
      <c r="AF9567" s="52"/>
      <c r="AM9567" s="7"/>
      <c r="AN9567" s="7"/>
      <c r="AO9567" s="53"/>
      <c r="AP9567" s="54"/>
      <c r="AQ9567" s="54"/>
      <c r="AR9567" s="7"/>
      <c r="AS9567" s="54"/>
      <c r="AT9567" s="53"/>
      <c r="AU9567" s="7"/>
      <c r="AV9567" s="7"/>
      <c r="AW9567" s="55"/>
      <c r="AX9567" s="56"/>
      <c r="AY9567" s="55"/>
      <c r="AZ9567" s="55"/>
      <c r="BA9567" s="55"/>
      <c r="BB9567" s="11"/>
      <c r="BC9567" s="12"/>
      <c r="BD9567" s="12"/>
      <c r="BE9567" s="12"/>
      <c r="BF9567" s="12"/>
      <c r="BG9567" s="12"/>
      <c r="BH9567" s="12"/>
      <c r="BI9567" s="12"/>
      <c r="BJ9567" s="12"/>
      <c r="BK9567" s="12"/>
    </row>
    <row r="9568" spans="1:63" s="5" customFormat="1">
      <c r="A9568" s="13"/>
      <c r="B9568" s="13"/>
      <c r="C9568" s="45"/>
      <c r="E9568" s="46"/>
      <c r="F9568" s="47"/>
      <c r="G9568" s="48"/>
      <c r="H9568" s="49"/>
      <c r="I9568" s="49"/>
      <c r="J9568" s="49"/>
      <c r="K9568" s="50"/>
      <c r="L9568" s="50"/>
      <c r="M9568" s="50"/>
      <c r="N9568" s="50"/>
      <c r="O9568" s="50"/>
      <c r="P9568" s="50"/>
      <c r="Q9568" s="50"/>
      <c r="R9568" s="51"/>
      <c r="S9568" s="51"/>
      <c r="T9568" s="51"/>
      <c r="U9568" s="51"/>
      <c r="V9568" s="51"/>
      <c r="W9568" s="51"/>
      <c r="X9568" s="44"/>
      <c r="AF9568" s="52"/>
      <c r="AM9568" s="7"/>
      <c r="AN9568" s="7"/>
      <c r="AO9568" s="53"/>
      <c r="AP9568" s="54"/>
      <c r="AQ9568" s="54"/>
      <c r="AR9568" s="7"/>
      <c r="AS9568" s="54"/>
      <c r="AT9568" s="53"/>
      <c r="AU9568" s="7"/>
      <c r="AV9568" s="7"/>
      <c r="AW9568" s="55"/>
      <c r="AX9568" s="56"/>
      <c r="AY9568" s="55"/>
      <c r="AZ9568" s="55"/>
      <c r="BA9568" s="55"/>
      <c r="BB9568" s="11"/>
      <c r="BC9568" s="12"/>
      <c r="BD9568" s="12"/>
      <c r="BE9568" s="12"/>
      <c r="BF9568" s="12"/>
      <c r="BG9568" s="12"/>
      <c r="BH9568" s="12"/>
      <c r="BI9568" s="12"/>
      <c r="BJ9568" s="12"/>
      <c r="BK9568" s="12"/>
    </row>
    <row r="9569" spans="1:63" s="5" customFormat="1">
      <c r="A9569" s="13"/>
      <c r="B9569" s="13"/>
      <c r="C9569" s="45"/>
      <c r="E9569" s="46"/>
      <c r="F9569" s="47"/>
      <c r="G9569" s="48"/>
      <c r="H9569" s="49"/>
      <c r="I9569" s="49"/>
      <c r="J9569" s="49"/>
      <c r="K9569" s="50"/>
      <c r="L9569" s="50"/>
      <c r="M9569" s="50"/>
      <c r="N9569" s="50"/>
      <c r="O9569" s="50"/>
      <c r="P9569" s="50"/>
      <c r="Q9569" s="50"/>
      <c r="R9569" s="51"/>
      <c r="S9569" s="51"/>
      <c r="T9569" s="51"/>
      <c r="U9569" s="51"/>
      <c r="V9569" s="51"/>
      <c r="W9569" s="51"/>
      <c r="X9569" s="44"/>
      <c r="AF9569" s="52"/>
      <c r="AM9569" s="7"/>
      <c r="AN9569" s="7"/>
      <c r="AO9569" s="53"/>
      <c r="AP9569" s="54"/>
      <c r="AQ9569" s="54"/>
      <c r="AR9569" s="7"/>
      <c r="AS9569" s="54"/>
      <c r="AT9569" s="53"/>
      <c r="AU9569" s="7"/>
      <c r="AV9569" s="7"/>
      <c r="AW9569" s="55"/>
      <c r="AX9569" s="56"/>
      <c r="AY9569" s="55"/>
      <c r="AZ9569" s="55"/>
      <c r="BA9569" s="55"/>
      <c r="BB9569" s="11"/>
      <c r="BC9569" s="12"/>
      <c r="BD9569" s="12"/>
      <c r="BE9569" s="12"/>
      <c r="BF9569" s="12"/>
      <c r="BG9569" s="12"/>
      <c r="BH9569" s="12"/>
      <c r="BI9569" s="12"/>
      <c r="BJ9569" s="12"/>
      <c r="BK9569" s="12"/>
    </row>
    <row r="9570" spans="1:63" s="5" customFormat="1">
      <c r="A9570" s="13"/>
      <c r="B9570" s="13"/>
      <c r="C9570" s="45"/>
      <c r="E9570" s="46"/>
      <c r="F9570" s="47"/>
      <c r="G9570" s="48"/>
      <c r="H9570" s="49"/>
      <c r="I9570" s="49"/>
      <c r="J9570" s="49"/>
      <c r="K9570" s="50"/>
      <c r="L9570" s="50"/>
      <c r="M9570" s="50"/>
      <c r="N9570" s="50"/>
      <c r="O9570" s="50"/>
      <c r="P9570" s="50"/>
      <c r="Q9570" s="50"/>
      <c r="R9570" s="51"/>
      <c r="S9570" s="51"/>
      <c r="T9570" s="51"/>
      <c r="U9570" s="51"/>
      <c r="V9570" s="51"/>
      <c r="W9570" s="51"/>
      <c r="X9570" s="44"/>
      <c r="AF9570" s="52"/>
      <c r="AM9570" s="7"/>
      <c r="AN9570" s="7"/>
      <c r="AO9570" s="53"/>
      <c r="AP9570" s="54"/>
      <c r="AQ9570" s="54"/>
      <c r="AR9570" s="7"/>
      <c r="AS9570" s="54"/>
      <c r="AT9570" s="53"/>
      <c r="AU9570" s="7"/>
      <c r="AV9570" s="7"/>
      <c r="AW9570" s="55"/>
      <c r="AX9570" s="56"/>
      <c r="AY9570" s="55"/>
      <c r="AZ9570" s="55"/>
      <c r="BA9570" s="55"/>
      <c r="BB9570" s="11"/>
      <c r="BC9570" s="12"/>
      <c r="BD9570" s="12"/>
      <c r="BE9570" s="12"/>
      <c r="BF9570" s="12"/>
      <c r="BG9570" s="12"/>
      <c r="BH9570" s="12"/>
      <c r="BI9570" s="12"/>
      <c r="BJ9570" s="12"/>
      <c r="BK9570" s="12"/>
    </row>
    <row r="9571" spans="1:63" s="5" customFormat="1">
      <c r="A9571" s="13"/>
      <c r="B9571" s="13"/>
      <c r="C9571" s="45"/>
      <c r="E9571" s="46"/>
      <c r="F9571" s="47"/>
      <c r="G9571" s="48"/>
      <c r="H9571" s="49"/>
      <c r="I9571" s="49"/>
      <c r="J9571" s="49"/>
      <c r="K9571" s="50"/>
      <c r="L9571" s="50"/>
      <c r="M9571" s="50"/>
      <c r="N9571" s="50"/>
      <c r="O9571" s="50"/>
      <c r="P9571" s="50"/>
      <c r="Q9571" s="50"/>
      <c r="R9571" s="51"/>
      <c r="S9571" s="51"/>
      <c r="T9571" s="51"/>
      <c r="U9571" s="51"/>
      <c r="V9571" s="51"/>
      <c r="W9571" s="51"/>
      <c r="X9571" s="44"/>
      <c r="AF9571" s="52"/>
      <c r="AM9571" s="7"/>
      <c r="AN9571" s="7"/>
      <c r="AO9571" s="53"/>
      <c r="AP9571" s="54"/>
      <c r="AQ9571" s="54"/>
      <c r="AR9571" s="7"/>
      <c r="AS9571" s="54"/>
      <c r="AT9571" s="53"/>
      <c r="AU9571" s="7"/>
      <c r="AV9571" s="7"/>
      <c r="AW9571" s="55"/>
      <c r="AX9571" s="56"/>
      <c r="AY9571" s="55"/>
      <c r="AZ9571" s="55"/>
      <c r="BA9571" s="55"/>
      <c r="BB9571" s="11"/>
      <c r="BC9571" s="12"/>
      <c r="BD9571" s="12"/>
      <c r="BE9571" s="12"/>
      <c r="BF9571" s="12"/>
      <c r="BG9571" s="12"/>
      <c r="BH9571" s="12"/>
      <c r="BI9571" s="12"/>
      <c r="BJ9571" s="12"/>
      <c r="BK9571" s="12"/>
    </row>
    <row r="9572" spans="1:63" s="5" customFormat="1">
      <c r="A9572" s="13"/>
      <c r="B9572" s="13"/>
      <c r="C9572" s="45"/>
      <c r="E9572" s="46"/>
      <c r="F9572" s="47"/>
      <c r="G9572" s="48"/>
      <c r="H9572" s="49"/>
      <c r="I9572" s="49"/>
      <c r="J9572" s="49"/>
      <c r="K9572" s="50"/>
      <c r="L9572" s="50"/>
      <c r="M9572" s="50"/>
      <c r="N9572" s="50"/>
      <c r="O9572" s="50"/>
      <c r="P9572" s="50"/>
      <c r="Q9572" s="50"/>
      <c r="R9572" s="51"/>
      <c r="S9572" s="51"/>
      <c r="T9572" s="51"/>
      <c r="U9572" s="51"/>
      <c r="V9572" s="51"/>
      <c r="W9572" s="51"/>
      <c r="X9572" s="44"/>
      <c r="AF9572" s="52"/>
      <c r="AM9572" s="7"/>
      <c r="AN9572" s="7"/>
      <c r="AO9572" s="53"/>
      <c r="AP9572" s="54"/>
      <c r="AQ9572" s="54"/>
      <c r="AR9572" s="7"/>
      <c r="AS9572" s="54"/>
      <c r="AT9572" s="53"/>
      <c r="AU9572" s="7"/>
      <c r="AV9572" s="7"/>
      <c r="AW9572" s="55"/>
      <c r="AX9572" s="56"/>
      <c r="AY9572" s="55"/>
      <c r="AZ9572" s="55"/>
      <c r="BA9572" s="55"/>
      <c r="BB9572" s="11"/>
      <c r="BC9572" s="12"/>
      <c r="BD9572" s="12"/>
      <c r="BE9572" s="12"/>
      <c r="BF9572" s="12"/>
      <c r="BG9572" s="12"/>
      <c r="BH9572" s="12"/>
      <c r="BI9572" s="12"/>
      <c r="BJ9572" s="12"/>
      <c r="BK9572" s="12"/>
    </row>
    <row r="9573" spans="1:63" s="5" customFormat="1">
      <c r="A9573" s="13"/>
      <c r="B9573" s="13"/>
      <c r="C9573" s="45"/>
      <c r="E9573" s="46"/>
      <c r="F9573" s="47"/>
      <c r="G9573" s="48"/>
      <c r="H9573" s="49"/>
      <c r="I9573" s="49"/>
      <c r="J9573" s="49"/>
      <c r="K9573" s="50"/>
      <c r="L9573" s="50"/>
      <c r="M9573" s="50"/>
      <c r="N9573" s="50"/>
      <c r="O9573" s="50"/>
      <c r="P9573" s="50"/>
      <c r="Q9573" s="50"/>
      <c r="R9573" s="51"/>
      <c r="S9573" s="51"/>
      <c r="T9573" s="51"/>
      <c r="U9573" s="51"/>
      <c r="V9573" s="51"/>
      <c r="W9573" s="51"/>
      <c r="X9573" s="44"/>
      <c r="AF9573" s="52"/>
      <c r="AM9573" s="7"/>
      <c r="AN9573" s="7"/>
      <c r="AO9573" s="53"/>
      <c r="AP9573" s="54"/>
      <c r="AQ9573" s="54"/>
      <c r="AR9573" s="7"/>
      <c r="AS9573" s="54"/>
      <c r="AT9573" s="53"/>
      <c r="AU9573" s="7"/>
      <c r="AV9573" s="7"/>
      <c r="AW9573" s="55"/>
      <c r="AX9573" s="56"/>
      <c r="AY9573" s="55"/>
      <c r="AZ9573" s="55"/>
      <c r="BA9573" s="55"/>
      <c r="BB9573" s="11"/>
      <c r="BC9573" s="12"/>
      <c r="BD9573" s="12"/>
      <c r="BE9573" s="12"/>
      <c r="BF9573" s="12"/>
      <c r="BG9573" s="12"/>
      <c r="BH9573" s="12"/>
      <c r="BI9573" s="12"/>
      <c r="BJ9573" s="12"/>
      <c r="BK9573" s="12"/>
    </row>
    <row r="9574" spans="1:63" s="5" customFormat="1">
      <c r="A9574" s="13"/>
      <c r="B9574" s="13"/>
      <c r="C9574" s="45"/>
      <c r="E9574" s="46"/>
      <c r="F9574" s="47"/>
      <c r="G9574" s="48"/>
      <c r="H9574" s="49"/>
      <c r="I9574" s="49"/>
      <c r="J9574" s="49"/>
      <c r="K9574" s="50"/>
      <c r="L9574" s="50"/>
      <c r="M9574" s="50"/>
      <c r="N9574" s="50"/>
      <c r="O9574" s="50"/>
      <c r="P9574" s="50"/>
      <c r="Q9574" s="50"/>
      <c r="R9574" s="51"/>
      <c r="S9574" s="51"/>
      <c r="T9574" s="51"/>
      <c r="U9574" s="51"/>
      <c r="V9574" s="51"/>
      <c r="W9574" s="51"/>
      <c r="X9574" s="44"/>
      <c r="AF9574" s="52"/>
      <c r="AM9574" s="7"/>
      <c r="AN9574" s="7"/>
      <c r="AO9574" s="53"/>
      <c r="AP9574" s="54"/>
      <c r="AQ9574" s="54"/>
      <c r="AR9574" s="7"/>
      <c r="AS9574" s="54"/>
      <c r="AT9574" s="53"/>
      <c r="AU9574" s="7"/>
      <c r="AV9574" s="7"/>
      <c r="AW9574" s="55"/>
      <c r="AX9574" s="56"/>
      <c r="AY9574" s="55"/>
      <c r="AZ9574" s="55"/>
      <c r="BA9574" s="55"/>
      <c r="BB9574" s="11"/>
      <c r="BC9574" s="12"/>
      <c r="BD9574" s="12"/>
      <c r="BE9574" s="12"/>
      <c r="BF9574" s="12"/>
      <c r="BG9574" s="12"/>
      <c r="BH9574" s="12"/>
      <c r="BI9574" s="12"/>
      <c r="BJ9574" s="12"/>
      <c r="BK9574" s="12"/>
    </row>
    <row r="9575" spans="1:63" s="5" customFormat="1">
      <c r="A9575" s="13"/>
      <c r="B9575" s="13"/>
      <c r="C9575" s="45"/>
      <c r="E9575" s="46"/>
      <c r="F9575" s="47"/>
      <c r="G9575" s="48"/>
      <c r="H9575" s="49"/>
      <c r="I9575" s="49"/>
      <c r="J9575" s="49"/>
      <c r="K9575" s="50"/>
      <c r="L9575" s="50"/>
      <c r="M9575" s="50"/>
      <c r="N9575" s="50"/>
      <c r="O9575" s="50"/>
      <c r="P9575" s="50"/>
      <c r="Q9575" s="50"/>
      <c r="R9575" s="51"/>
      <c r="S9575" s="51"/>
      <c r="T9575" s="51"/>
      <c r="U9575" s="51"/>
      <c r="V9575" s="51"/>
      <c r="W9575" s="51"/>
      <c r="X9575" s="44"/>
      <c r="AF9575" s="52"/>
      <c r="AM9575" s="7"/>
      <c r="AN9575" s="7"/>
      <c r="AO9575" s="53"/>
      <c r="AP9575" s="54"/>
      <c r="AQ9575" s="54"/>
      <c r="AR9575" s="7"/>
      <c r="AS9575" s="54"/>
      <c r="AT9575" s="53"/>
      <c r="AU9575" s="7"/>
      <c r="AV9575" s="7"/>
      <c r="AW9575" s="55"/>
      <c r="AX9575" s="56"/>
      <c r="AY9575" s="55"/>
      <c r="AZ9575" s="55"/>
      <c r="BA9575" s="55"/>
      <c r="BB9575" s="11"/>
      <c r="BC9575" s="12"/>
      <c r="BD9575" s="12"/>
      <c r="BE9575" s="12"/>
      <c r="BF9575" s="12"/>
      <c r="BG9575" s="12"/>
      <c r="BH9575" s="12"/>
      <c r="BI9575" s="12"/>
      <c r="BJ9575" s="12"/>
      <c r="BK9575" s="12"/>
    </row>
    <row r="9576" spans="1:63" s="5" customFormat="1">
      <c r="A9576" s="13"/>
      <c r="B9576" s="13"/>
      <c r="C9576" s="45"/>
      <c r="E9576" s="46"/>
      <c r="F9576" s="47"/>
      <c r="G9576" s="48"/>
      <c r="H9576" s="49"/>
      <c r="I9576" s="49"/>
      <c r="J9576" s="49"/>
      <c r="K9576" s="50"/>
      <c r="L9576" s="50"/>
      <c r="M9576" s="50"/>
      <c r="N9576" s="50"/>
      <c r="O9576" s="50"/>
      <c r="P9576" s="50"/>
      <c r="Q9576" s="50"/>
      <c r="R9576" s="51"/>
      <c r="S9576" s="51"/>
      <c r="T9576" s="51"/>
      <c r="U9576" s="51"/>
      <c r="V9576" s="51"/>
      <c r="W9576" s="51"/>
      <c r="X9576" s="44"/>
      <c r="AF9576" s="52"/>
      <c r="AM9576" s="7"/>
      <c r="AN9576" s="7"/>
      <c r="AO9576" s="53"/>
      <c r="AP9576" s="54"/>
      <c r="AQ9576" s="54"/>
      <c r="AR9576" s="7"/>
      <c r="AS9576" s="54"/>
      <c r="AT9576" s="53"/>
      <c r="AU9576" s="7"/>
      <c r="AV9576" s="7"/>
      <c r="AW9576" s="55"/>
      <c r="AX9576" s="56"/>
      <c r="AY9576" s="55"/>
      <c r="AZ9576" s="55"/>
      <c r="BA9576" s="55"/>
      <c r="BB9576" s="11"/>
      <c r="BC9576" s="12"/>
      <c r="BD9576" s="12"/>
      <c r="BE9576" s="12"/>
      <c r="BF9576" s="12"/>
      <c r="BG9576" s="12"/>
      <c r="BH9576" s="12"/>
      <c r="BI9576" s="12"/>
      <c r="BJ9576" s="12"/>
      <c r="BK9576" s="12"/>
    </row>
    <row r="9577" spans="1:63" s="5" customFormat="1">
      <c r="A9577" s="13"/>
      <c r="B9577" s="13"/>
      <c r="C9577" s="45"/>
      <c r="E9577" s="46"/>
      <c r="F9577" s="47"/>
      <c r="G9577" s="48"/>
      <c r="H9577" s="49"/>
      <c r="I9577" s="49"/>
      <c r="J9577" s="49"/>
      <c r="K9577" s="50"/>
      <c r="L9577" s="50"/>
      <c r="M9577" s="50"/>
      <c r="N9577" s="50"/>
      <c r="O9577" s="50"/>
      <c r="P9577" s="50"/>
      <c r="Q9577" s="50"/>
      <c r="R9577" s="51"/>
      <c r="S9577" s="51"/>
      <c r="T9577" s="51"/>
      <c r="U9577" s="51"/>
      <c r="V9577" s="51"/>
      <c r="W9577" s="51"/>
      <c r="X9577" s="44"/>
      <c r="AF9577" s="52"/>
      <c r="AM9577" s="7"/>
      <c r="AN9577" s="7"/>
      <c r="AO9577" s="53"/>
      <c r="AP9577" s="54"/>
      <c r="AQ9577" s="54"/>
      <c r="AR9577" s="7"/>
      <c r="AS9577" s="54"/>
      <c r="AT9577" s="53"/>
      <c r="AU9577" s="7"/>
      <c r="AV9577" s="7"/>
      <c r="AW9577" s="55"/>
      <c r="AX9577" s="56"/>
      <c r="AY9577" s="55"/>
      <c r="AZ9577" s="55"/>
      <c r="BA9577" s="55"/>
      <c r="BB9577" s="11"/>
      <c r="BC9577" s="12"/>
      <c r="BD9577" s="12"/>
      <c r="BE9577" s="12"/>
      <c r="BF9577" s="12"/>
      <c r="BG9577" s="12"/>
      <c r="BH9577" s="12"/>
      <c r="BI9577" s="12"/>
      <c r="BJ9577" s="12"/>
      <c r="BK9577" s="12"/>
    </row>
    <row r="9578" spans="1:63" s="5" customFormat="1">
      <c r="A9578" s="13"/>
      <c r="B9578" s="13"/>
      <c r="C9578" s="45"/>
      <c r="E9578" s="46"/>
      <c r="F9578" s="47"/>
      <c r="G9578" s="48"/>
      <c r="H9578" s="49"/>
      <c r="I9578" s="49"/>
      <c r="J9578" s="49"/>
      <c r="K9578" s="50"/>
      <c r="L9578" s="50"/>
      <c r="M9578" s="50"/>
      <c r="N9578" s="50"/>
      <c r="O9578" s="50"/>
      <c r="P9578" s="50"/>
      <c r="Q9578" s="50"/>
      <c r="R9578" s="51"/>
      <c r="S9578" s="51"/>
      <c r="T9578" s="51"/>
      <c r="U9578" s="51"/>
      <c r="V9578" s="51"/>
      <c r="W9578" s="51"/>
      <c r="X9578" s="44"/>
      <c r="AF9578" s="52"/>
      <c r="AM9578" s="7"/>
      <c r="AN9578" s="7"/>
      <c r="AO9578" s="53"/>
      <c r="AP9578" s="54"/>
      <c r="AQ9578" s="54"/>
      <c r="AR9578" s="7"/>
      <c r="AS9578" s="54"/>
      <c r="AT9578" s="53"/>
      <c r="AU9578" s="7"/>
      <c r="AV9578" s="7"/>
      <c r="AW9578" s="55"/>
      <c r="AX9578" s="56"/>
      <c r="AY9578" s="55"/>
      <c r="AZ9578" s="55"/>
      <c r="BA9578" s="55"/>
      <c r="BB9578" s="11"/>
      <c r="BC9578" s="12"/>
      <c r="BD9578" s="12"/>
      <c r="BE9578" s="12"/>
      <c r="BF9578" s="12"/>
      <c r="BG9578" s="12"/>
      <c r="BH9578" s="12"/>
      <c r="BI9578" s="12"/>
      <c r="BJ9578" s="12"/>
      <c r="BK9578" s="12"/>
    </row>
    <row r="9579" spans="1:63" s="5" customFormat="1">
      <c r="A9579" s="13"/>
      <c r="B9579" s="13"/>
      <c r="C9579" s="45"/>
      <c r="E9579" s="46"/>
      <c r="F9579" s="47"/>
      <c r="G9579" s="48"/>
      <c r="H9579" s="49"/>
      <c r="I9579" s="49"/>
      <c r="J9579" s="49"/>
      <c r="K9579" s="50"/>
      <c r="L9579" s="50"/>
      <c r="M9579" s="50"/>
      <c r="N9579" s="50"/>
      <c r="O9579" s="50"/>
      <c r="P9579" s="50"/>
      <c r="Q9579" s="50"/>
      <c r="R9579" s="51"/>
      <c r="S9579" s="51"/>
      <c r="T9579" s="51"/>
      <c r="U9579" s="51"/>
      <c r="V9579" s="51"/>
      <c r="W9579" s="51"/>
      <c r="X9579" s="44"/>
      <c r="AF9579" s="52"/>
      <c r="AM9579" s="7"/>
      <c r="AN9579" s="7"/>
      <c r="AO9579" s="53"/>
      <c r="AP9579" s="54"/>
      <c r="AQ9579" s="54"/>
      <c r="AR9579" s="7"/>
      <c r="AS9579" s="54"/>
      <c r="AT9579" s="53"/>
      <c r="AU9579" s="7"/>
      <c r="AV9579" s="7"/>
      <c r="AW9579" s="55"/>
      <c r="AX9579" s="56"/>
      <c r="AY9579" s="55"/>
      <c r="AZ9579" s="55"/>
      <c r="BA9579" s="55"/>
      <c r="BB9579" s="11"/>
      <c r="BC9579" s="12"/>
      <c r="BD9579" s="12"/>
      <c r="BE9579" s="12"/>
      <c r="BF9579" s="12"/>
      <c r="BG9579" s="12"/>
      <c r="BH9579" s="12"/>
      <c r="BI9579" s="12"/>
      <c r="BJ9579" s="12"/>
      <c r="BK9579" s="12"/>
    </row>
    <row r="9580" spans="1:63" s="5" customFormat="1">
      <c r="A9580" s="13"/>
      <c r="B9580" s="13"/>
      <c r="C9580" s="45"/>
      <c r="E9580" s="46"/>
      <c r="F9580" s="47"/>
      <c r="G9580" s="48"/>
      <c r="H9580" s="49"/>
      <c r="I9580" s="49"/>
      <c r="J9580" s="49"/>
      <c r="K9580" s="50"/>
      <c r="L9580" s="50"/>
      <c r="M9580" s="50"/>
      <c r="N9580" s="50"/>
      <c r="O9580" s="50"/>
      <c r="P9580" s="50"/>
      <c r="Q9580" s="50"/>
      <c r="R9580" s="51"/>
      <c r="S9580" s="51"/>
      <c r="T9580" s="51"/>
      <c r="U9580" s="51"/>
      <c r="V9580" s="51"/>
      <c r="W9580" s="51"/>
      <c r="X9580" s="44"/>
      <c r="AF9580" s="52"/>
      <c r="AM9580" s="7"/>
      <c r="AN9580" s="7"/>
      <c r="AO9580" s="53"/>
      <c r="AP9580" s="54"/>
      <c r="AQ9580" s="54"/>
      <c r="AR9580" s="7"/>
      <c r="AS9580" s="54"/>
      <c r="AT9580" s="53"/>
      <c r="AU9580" s="7"/>
      <c r="AV9580" s="7"/>
      <c r="AW9580" s="55"/>
      <c r="AX9580" s="56"/>
      <c r="AY9580" s="55"/>
      <c r="AZ9580" s="55"/>
      <c r="BA9580" s="55"/>
      <c r="BB9580" s="11"/>
      <c r="BC9580" s="12"/>
      <c r="BD9580" s="12"/>
      <c r="BE9580" s="12"/>
      <c r="BF9580" s="12"/>
      <c r="BG9580" s="12"/>
      <c r="BH9580" s="12"/>
      <c r="BI9580" s="12"/>
      <c r="BJ9580" s="12"/>
      <c r="BK9580" s="12"/>
    </row>
    <row r="9581" spans="1:63" s="5" customFormat="1">
      <c r="A9581" s="13"/>
      <c r="B9581" s="13"/>
      <c r="C9581" s="45"/>
      <c r="E9581" s="46"/>
      <c r="F9581" s="47"/>
      <c r="G9581" s="48"/>
      <c r="H9581" s="49"/>
      <c r="I9581" s="49"/>
      <c r="J9581" s="49"/>
      <c r="K9581" s="50"/>
      <c r="L9581" s="50"/>
      <c r="M9581" s="50"/>
      <c r="N9581" s="50"/>
      <c r="O9581" s="50"/>
      <c r="P9581" s="50"/>
      <c r="Q9581" s="50"/>
      <c r="R9581" s="51"/>
      <c r="S9581" s="51"/>
      <c r="T9581" s="51"/>
      <c r="U9581" s="51"/>
      <c r="V9581" s="51"/>
      <c r="W9581" s="51"/>
      <c r="X9581" s="44"/>
      <c r="AF9581" s="52"/>
      <c r="AM9581" s="7"/>
      <c r="AN9581" s="7"/>
      <c r="AO9581" s="53"/>
      <c r="AP9581" s="54"/>
      <c r="AQ9581" s="54"/>
      <c r="AR9581" s="7"/>
      <c r="AS9581" s="54"/>
      <c r="AT9581" s="53"/>
      <c r="AU9581" s="7"/>
      <c r="AV9581" s="7"/>
      <c r="AW9581" s="55"/>
      <c r="AX9581" s="56"/>
      <c r="AY9581" s="55"/>
      <c r="AZ9581" s="55"/>
      <c r="BA9581" s="55"/>
      <c r="BB9581" s="11"/>
      <c r="BC9581" s="12"/>
      <c r="BD9581" s="12"/>
      <c r="BE9581" s="12"/>
      <c r="BF9581" s="12"/>
      <c r="BG9581" s="12"/>
      <c r="BH9581" s="12"/>
      <c r="BI9581" s="12"/>
      <c r="BJ9581" s="12"/>
      <c r="BK9581" s="12"/>
    </row>
    <row r="9582" spans="1:63" s="5" customFormat="1">
      <c r="A9582" s="13"/>
      <c r="B9582" s="13"/>
      <c r="C9582" s="45"/>
      <c r="E9582" s="46"/>
      <c r="F9582" s="47"/>
      <c r="G9582" s="48"/>
      <c r="H9582" s="49"/>
      <c r="I9582" s="49"/>
      <c r="J9582" s="49"/>
      <c r="K9582" s="50"/>
      <c r="L9582" s="50"/>
      <c r="M9582" s="50"/>
      <c r="N9582" s="50"/>
      <c r="O9582" s="50"/>
      <c r="P9582" s="50"/>
      <c r="Q9582" s="50"/>
      <c r="R9582" s="51"/>
      <c r="S9582" s="51"/>
      <c r="T9582" s="51"/>
      <c r="U9582" s="51"/>
      <c r="V9582" s="51"/>
      <c r="W9582" s="51"/>
      <c r="X9582" s="44"/>
      <c r="AF9582" s="52"/>
      <c r="AM9582" s="7"/>
      <c r="AN9582" s="7"/>
      <c r="AO9582" s="53"/>
      <c r="AP9582" s="54"/>
      <c r="AQ9582" s="54"/>
      <c r="AR9582" s="7"/>
      <c r="AS9582" s="54"/>
      <c r="AT9582" s="53"/>
      <c r="AU9582" s="7"/>
      <c r="AV9582" s="7"/>
      <c r="AW9582" s="55"/>
      <c r="AX9582" s="56"/>
      <c r="AY9582" s="55"/>
      <c r="AZ9582" s="55"/>
      <c r="BA9582" s="55"/>
      <c r="BB9582" s="11"/>
      <c r="BC9582" s="12"/>
      <c r="BD9582" s="12"/>
      <c r="BE9582" s="12"/>
      <c r="BF9582" s="12"/>
      <c r="BG9582" s="12"/>
      <c r="BH9582" s="12"/>
      <c r="BI9582" s="12"/>
      <c r="BJ9582" s="12"/>
      <c r="BK9582" s="12"/>
    </row>
    <row r="9583" spans="1:63" s="5" customFormat="1">
      <c r="A9583" s="13"/>
      <c r="B9583" s="13"/>
      <c r="C9583" s="45"/>
      <c r="E9583" s="46"/>
      <c r="F9583" s="47"/>
      <c r="G9583" s="48"/>
      <c r="H9583" s="49"/>
      <c r="I9583" s="49"/>
      <c r="J9583" s="49"/>
      <c r="K9583" s="50"/>
      <c r="L9583" s="50"/>
      <c r="M9583" s="50"/>
      <c r="N9583" s="50"/>
      <c r="O9583" s="50"/>
      <c r="P9583" s="50"/>
      <c r="Q9583" s="50"/>
      <c r="R9583" s="51"/>
      <c r="S9583" s="51"/>
      <c r="T9583" s="51"/>
      <c r="U9583" s="51"/>
      <c r="V9583" s="51"/>
      <c r="W9583" s="51"/>
      <c r="X9583" s="44"/>
      <c r="AF9583" s="52"/>
      <c r="AM9583" s="7"/>
      <c r="AN9583" s="7"/>
      <c r="AO9583" s="53"/>
      <c r="AP9583" s="54"/>
      <c r="AQ9583" s="54"/>
      <c r="AR9583" s="7"/>
      <c r="AS9583" s="54"/>
      <c r="AT9583" s="53"/>
      <c r="AU9583" s="7"/>
      <c r="AV9583" s="7"/>
      <c r="AW9583" s="55"/>
      <c r="AX9583" s="56"/>
      <c r="AY9583" s="55"/>
      <c r="AZ9583" s="55"/>
      <c r="BA9583" s="55"/>
      <c r="BB9583" s="11"/>
      <c r="BC9583" s="12"/>
      <c r="BD9583" s="12"/>
      <c r="BE9583" s="12"/>
      <c r="BF9583" s="12"/>
      <c r="BG9583" s="12"/>
      <c r="BH9583" s="12"/>
      <c r="BI9583" s="12"/>
      <c r="BJ9583" s="12"/>
      <c r="BK9583" s="12"/>
    </row>
    <row r="9584" spans="1:63" s="5" customFormat="1">
      <c r="A9584" s="13"/>
      <c r="B9584" s="13"/>
      <c r="C9584" s="45"/>
      <c r="E9584" s="46"/>
      <c r="F9584" s="47"/>
      <c r="G9584" s="48"/>
      <c r="H9584" s="49"/>
      <c r="I9584" s="49"/>
      <c r="J9584" s="49"/>
      <c r="K9584" s="50"/>
      <c r="L9584" s="50"/>
      <c r="M9584" s="50"/>
      <c r="N9584" s="50"/>
      <c r="O9584" s="50"/>
      <c r="P9584" s="50"/>
      <c r="Q9584" s="50"/>
      <c r="R9584" s="51"/>
      <c r="S9584" s="51"/>
      <c r="T9584" s="51"/>
      <c r="U9584" s="51"/>
      <c r="V9584" s="51"/>
      <c r="W9584" s="51"/>
      <c r="X9584" s="44"/>
      <c r="AF9584" s="52"/>
      <c r="AM9584" s="7"/>
      <c r="AN9584" s="7"/>
      <c r="AO9584" s="53"/>
      <c r="AP9584" s="54"/>
      <c r="AQ9584" s="54"/>
      <c r="AR9584" s="7"/>
      <c r="AS9584" s="54"/>
      <c r="AT9584" s="53"/>
      <c r="AU9584" s="7"/>
      <c r="AV9584" s="7"/>
      <c r="AW9584" s="55"/>
      <c r="AX9584" s="56"/>
      <c r="AY9584" s="55"/>
      <c r="AZ9584" s="55"/>
      <c r="BA9584" s="55"/>
      <c r="BB9584" s="11"/>
      <c r="BC9584" s="12"/>
      <c r="BD9584" s="12"/>
      <c r="BE9584" s="12"/>
      <c r="BF9584" s="12"/>
      <c r="BG9584" s="12"/>
      <c r="BH9584" s="12"/>
      <c r="BI9584" s="12"/>
      <c r="BJ9584" s="12"/>
      <c r="BK9584" s="12"/>
    </row>
    <row r="9585" spans="1:63" s="5" customFormat="1">
      <c r="A9585" s="13"/>
      <c r="B9585" s="13"/>
      <c r="C9585" s="45"/>
      <c r="E9585" s="46"/>
      <c r="F9585" s="47"/>
      <c r="G9585" s="48"/>
      <c r="H9585" s="49"/>
      <c r="I9585" s="49"/>
      <c r="J9585" s="49"/>
      <c r="K9585" s="50"/>
      <c r="L9585" s="50"/>
      <c r="M9585" s="50"/>
      <c r="N9585" s="50"/>
      <c r="O9585" s="50"/>
      <c r="P9585" s="50"/>
      <c r="Q9585" s="50"/>
      <c r="R9585" s="51"/>
      <c r="S9585" s="51"/>
      <c r="T9585" s="51"/>
      <c r="U9585" s="51"/>
      <c r="V9585" s="51"/>
      <c r="W9585" s="51"/>
      <c r="X9585" s="44"/>
      <c r="AF9585" s="52"/>
      <c r="AM9585" s="7"/>
      <c r="AN9585" s="7"/>
      <c r="AO9585" s="53"/>
      <c r="AP9585" s="54"/>
      <c r="AQ9585" s="54"/>
      <c r="AR9585" s="7"/>
      <c r="AS9585" s="54"/>
      <c r="AT9585" s="53"/>
      <c r="AU9585" s="7"/>
      <c r="AV9585" s="7"/>
      <c r="AW9585" s="55"/>
      <c r="AX9585" s="56"/>
      <c r="AY9585" s="55"/>
      <c r="AZ9585" s="55"/>
      <c r="BA9585" s="55"/>
      <c r="BB9585" s="11"/>
      <c r="BC9585" s="12"/>
      <c r="BD9585" s="12"/>
      <c r="BE9585" s="12"/>
      <c r="BF9585" s="12"/>
      <c r="BG9585" s="12"/>
      <c r="BH9585" s="12"/>
      <c r="BI9585" s="12"/>
      <c r="BJ9585" s="12"/>
      <c r="BK9585" s="12"/>
    </row>
    <row r="9586" spans="1:63" s="5" customFormat="1">
      <c r="A9586" s="13"/>
      <c r="B9586" s="13"/>
      <c r="C9586" s="45"/>
      <c r="E9586" s="46"/>
      <c r="F9586" s="47"/>
      <c r="G9586" s="48"/>
      <c r="H9586" s="49"/>
      <c r="I9586" s="49"/>
      <c r="J9586" s="49"/>
      <c r="K9586" s="50"/>
      <c r="L9586" s="50"/>
      <c r="M9586" s="50"/>
      <c r="N9586" s="50"/>
      <c r="O9586" s="50"/>
      <c r="P9586" s="50"/>
      <c r="Q9586" s="50"/>
      <c r="R9586" s="51"/>
      <c r="S9586" s="51"/>
      <c r="T9586" s="51"/>
      <c r="U9586" s="51"/>
      <c r="V9586" s="51"/>
      <c r="W9586" s="51"/>
      <c r="X9586" s="44"/>
      <c r="AF9586" s="52"/>
      <c r="AM9586" s="7"/>
      <c r="AN9586" s="7"/>
      <c r="AO9586" s="53"/>
      <c r="AP9586" s="54"/>
      <c r="AQ9586" s="54"/>
      <c r="AR9586" s="7"/>
      <c r="AS9586" s="54"/>
      <c r="AT9586" s="53"/>
      <c r="AU9586" s="7"/>
      <c r="AV9586" s="7"/>
      <c r="AW9586" s="55"/>
      <c r="AX9586" s="56"/>
      <c r="AY9586" s="55"/>
      <c r="AZ9586" s="55"/>
      <c r="BA9586" s="55"/>
      <c r="BB9586" s="11"/>
      <c r="BC9586" s="12"/>
      <c r="BD9586" s="12"/>
      <c r="BE9586" s="12"/>
      <c r="BF9586" s="12"/>
      <c r="BG9586" s="12"/>
      <c r="BH9586" s="12"/>
      <c r="BI9586" s="12"/>
      <c r="BJ9586" s="12"/>
      <c r="BK9586" s="12"/>
    </row>
    <row r="9587" spans="1:63" s="5" customFormat="1">
      <c r="A9587" s="13"/>
      <c r="B9587" s="13"/>
      <c r="C9587" s="45"/>
      <c r="E9587" s="46"/>
      <c r="F9587" s="47"/>
      <c r="G9587" s="48"/>
      <c r="H9587" s="49"/>
      <c r="I9587" s="49"/>
      <c r="J9587" s="49"/>
      <c r="K9587" s="50"/>
      <c r="L9587" s="50"/>
      <c r="M9587" s="50"/>
      <c r="N9587" s="50"/>
      <c r="O9587" s="50"/>
      <c r="P9587" s="50"/>
      <c r="Q9587" s="50"/>
      <c r="R9587" s="51"/>
      <c r="S9587" s="51"/>
      <c r="T9587" s="51"/>
      <c r="U9587" s="51"/>
      <c r="V9587" s="51"/>
      <c r="W9587" s="51"/>
      <c r="X9587" s="44"/>
      <c r="AF9587" s="52"/>
      <c r="AM9587" s="7"/>
      <c r="AN9587" s="7"/>
      <c r="AO9587" s="53"/>
      <c r="AP9587" s="54"/>
      <c r="AQ9587" s="54"/>
      <c r="AR9587" s="7"/>
      <c r="AS9587" s="54"/>
      <c r="AT9587" s="53"/>
      <c r="AU9587" s="7"/>
      <c r="AV9587" s="7"/>
      <c r="AW9587" s="55"/>
      <c r="AX9587" s="56"/>
      <c r="AY9587" s="55"/>
      <c r="AZ9587" s="55"/>
      <c r="BA9587" s="55"/>
      <c r="BB9587" s="11"/>
      <c r="BC9587" s="12"/>
      <c r="BD9587" s="12"/>
      <c r="BE9587" s="12"/>
      <c r="BF9587" s="12"/>
      <c r="BG9587" s="12"/>
      <c r="BH9587" s="12"/>
      <c r="BI9587" s="12"/>
      <c r="BJ9587" s="12"/>
      <c r="BK9587" s="12"/>
    </row>
    <row r="9588" spans="1:63" s="5" customFormat="1">
      <c r="A9588" s="13"/>
      <c r="B9588" s="13"/>
      <c r="C9588" s="45"/>
      <c r="E9588" s="46"/>
      <c r="F9588" s="47"/>
      <c r="G9588" s="48"/>
      <c r="H9588" s="49"/>
      <c r="I9588" s="49"/>
      <c r="J9588" s="49"/>
      <c r="K9588" s="50"/>
      <c r="L9588" s="50"/>
      <c r="M9588" s="50"/>
      <c r="N9588" s="50"/>
      <c r="O9588" s="50"/>
      <c r="P9588" s="50"/>
      <c r="Q9588" s="50"/>
      <c r="R9588" s="51"/>
      <c r="S9588" s="51"/>
      <c r="T9588" s="51"/>
      <c r="U9588" s="51"/>
      <c r="V9588" s="51"/>
      <c r="W9588" s="51"/>
      <c r="X9588" s="44"/>
      <c r="AF9588" s="52"/>
      <c r="AM9588" s="7"/>
      <c r="AN9588" s="7"/>
      <c r="AO9588" s="53"/>
      <c r="AP9588" s="54"/>
      <c r="AQ9588" s="54"/>
      <c r="AR9588" s="7"/>
      <c r="AS9588" s="54"/>
      <c r="AT9588" s="53"/>
      <c r="AU9588" s="7"/>
      <c r="AV9588" s="7"/>
      <c r="AW9588" s="55"/>
      <c r="AX9588" s="56"/>
      <c r="AY9588" s="55"/>
      <c r="AZ9588" s="55"/>
      <c r="BA9588" s="55"/>
      <c r="BB9588" s="11"/>
      <c r="BC9588" s="12"/>
      <c r="BD9588" s="12"/>
      <c r="BE9588" s="12"/>
      <c r="BF9588" s="12"/>
      <c r="BG9588" s="12"/>
      <c r="BH9588" s="12"/>
      <c r="BI9588" s="12"/>
      <c r="BJ9588" s="12"/>
      <c r="BK9588" s="12"/>
    </row>
    <row r="9589" spans="1:63" s="5" customFormat="1">
      <c r="A9589" s="13"/>
      <c r="B9589" s="13"/>
      <c r="C9589" s="45"/>
      <c r="E9589" s="46"/>
      <c r="F9589" s="47"/>
      <c r="G9589" s="48"/>
      <c r="H9589" s="49"/>
      <c r="I9589" s="49"/>
      <c r="J9589" s="49"/>
      <c r="K9589" s="50"/>
      <c r="L9589" s="50"/>
      <c r="M9589" s="50"/>
      <c r="N9589" s="50"/>
      <c r="O9589" s="50"/>
      <c r="P9589" s="50"/>
      <c r="Q9589" s="50"/>
      <c r="R9589" s="51"/>
      <c r="S9589" s="51"/>
      <c r="T9589" s="51"/>
      <c r="U9589" s="51"/>
      <c r="V9589" s="51"/>
      <c r="W9589" s="51"/>
      <c r="X9589" s="44"/>
      <c r="AF9589" s="52"/>
      <c r="AM9589" s="7"/>
      <c r="AN9589" s="7"/>
      <c r="AO9589" s="53"/>
      <c r="AP9589" s="54"/>
      <c r="AQ9589" s="54"/>
      <c r="AR9589" s="7"/>
      <c r="AS9589" s="54"/>
      <c r="AT9589" s="53"/>
      <c r="AU9589" s="7"/>
      <c r="AV9589" s="7"/>
      <c r="AW9589" s="55"/>
      <c r="AX9589" s="56"/>
      <c r="AY9589" s="55"/>
      <c r="AZ9589" s="55"/>
      <c r="BA9589" s="55"/>
      <c r="BB9589" s="11"/>
      <c r="BC9589" s="12"/>
      <c r="BD9589" s="12"/>
      <c r="BE9589" s="12"/>
      <c r="BF9589" s="12"/>
      <c r="BG9589" s="12"/>
      <c r="BH9589" s="12"/>
      <c r="BI9589" s="12"/>
      <c r="BJ9589" s="12"/>
      <c r="BK9589" s="12"/>
    </row>
    <row r="9590" spans="1:63" s="5" customFormat="1">
      <c r="A9590" s="13"/>
      <c r="B9590" s="13"/>
      <c r="C9590" s="45"/>
      <c r="E9590" s="46"/>
      <c r="F9590" s="47"/>
      <c r="G9590" s="48"/>
      <c r="H9590" s="49"/>
      <c r="I9590" s="49"/>
      <c r="J9590" s="49"/>
      <c r="K9590" s="50"/>
      <c r="L9590" s="50"/>
      <c r="M9590" s="50"/>
      <c r="N9590" s="50"/>
      <c r="O9590" s="50"/>
      <c r="P9590" s="50"/>
      <c r="Q9590" s="50"/>
      <c r="R9590" s="51"/>
      <c r="S9590" s="51"/>
      <c r="T9590" s="51"/>
      <c r="U9590" s="51"/>
      <c r="V9590" s="51"/>
      <c r="W9590" s="51"/>
      <c r="X9590" s="44"/>
      <c r="AF9590" s="52"/>
      <c r="AM9590" s="7"/>
      <c r="AN9590" s="7"/>
      <c r="AO9590" s="53"/>
      <c r="AP9590" s="54"/>
      <c r="AQ9590" s="54"/>
      <c r="AR9590" s="7"/>
      <c r="AS9590" s="54"/>
      <c r="AT9590" s="53"/>
      <c r="AU9590" s="7"/>
      <c r="AV9590" s="7"/>
      <c r="AW9590" s="55"/>
      <c r="AX9590" s="56"/>
      <c r="AY9590" s="55"/>
      <c r="AZ9590" s="55"/>
      <c r="BA9590" s="55"/>
      <c r="BB9590" s="11"/>
      <c r="BC9590" s="12"/>
      <c r="BD9590" s="12"/>
      <c r="BE9590" s="12"/>
      <c r="BF9590" s="12"/>
      <c r="BG9590" s="12"/>
      <c r="BH9590" s="12"/>
      <c r="BI9590" s="12"/>
      <c r="BJ9590" s="12"/>
      <c r="BK9590" s="12"/>
    </row>
    <row r="9591" spans="1:63" s="5" customFormat="1">
      <c r="A9591" s="13"/>
      <c r="B9591" s="13"/>
      <c r="C9591" s="45"/>
      <c r="E9591" s="46"/>
      <c r="F9591" s="47"/>
      <c r="G9591" s="48"/>
      <c r="H9591" s="49"/>
      <c r="I9591" s="49"/>
      <c r="J9591" s="49"/>
      <c r="K9591" s="50"/>
      <c r="L9591" s="50"/>
      <c r="M9591" s="50"/>
      <c r="N9591" s="50"/>
      <c r="O9591" s="50"/>
      <c r="P9591" s="50"/>
      <c r="Q9591" s="50"/>
      <c r="R9591" s="51"/>
      <c r="S9591" s="51"/>
      <c r="T9591" s="51"/>
      <c r="U9591" s="51"/>
      <c r="V9591" s="51"/>
      <c r="W9591" s="51"/>
      <c r="X9591" s="44"/>
      <c r="AF9591" s="52"/>
      <c r="AM9591" s="7"/>
      <c r="AN9591" s="7"/>
      <c r="AO9591" s="53"/>
      <c r="AP9591" s="54"/>
      <c r="AQ9591" s="54"/>
      <c r="AR9591" s="7"/>
      <c r="AS9591" s="54"/>
      <c r="AT9591" s="53"/>
      <c r="AU9591" s="7"/>
      <c r="AV9591" s="7"/>
      <c r="AW9591" s="55"/>
      <c r="AX9591" s="56"/>
      <c r="AY9591" s="55"/>
      <c r="AZ9591" s="55"/>
      <c r="BA9591" s="55"/>
      <c r="BB9591" s="11"/>
      <c r="BC9591" s="12"/>
      <c r="BD9591" s="12"/>
      <c r="BE9591" s="12"/>
      <c r="BF9591" s="12"/>
      <c r="BG9591" s="12"/>
      <c r="BH9591" s="12"/>
      <c r="BI9591" s="12"/>
      <c r="BJ9591" s="12"/>
      <c r="BK9591" s="12"/>
    </row>
    <row r="9592" spans="1:63" s="5" customFormat="1">
      <c r="A9592" s="13"/>
      <c r="B9592" s="13"/>
      <c r="C9592" s="45"/>
      <c r="E9592" s="46"/>
      <c r="F9592" s="47"/>
      <c r="G9592" s="48"/>
      <c r="H9592" s="49"/>
      <c r="I9592" s="49"/>
      <c r="J9592" s="49"/>
      <c r="K9592" s="50"/>
      <c r="L9592" s="50"/>
      <c r="M9592" s="50"/>
      <c r="N9592" s="50"/>
      <c r="O9592" s="50"/>
      <c r="P9592" s="50"/>
      <c r="Q9592" s="50"/>
      <c r="R9592" s="51"/>
      <c r="S9592" s="51"/>
      <c r="T9592" s="51"/>
      <c r="U9592" s="51"/>
      <c r="V9592" s="51"/>
      <c r="W9592" s="51"/>
      <c r="X9592" s="44"/>
      <c r="AF9592" s="52"/>
      <c r="AM9592" s="7"/>
      <c r="AN9592" s="7"/>
      <c r="AO9592" s="53"/>
      <c r="AP9592" s="54"/>
      <c r="AQ9592" s="54"/>
      <c r="AR9592" s="7"/>
      <c r="AS9592" s="54"/>
      <c r="AT9592" s="53"/>
      <c r="AU9592" s="7"/>
      <c r="AV9592" s="7"/>
      <c r="AW9592" s="55"/>
      <c r="AX9592" s="56"/>
      <c r="AY9592" s="55"/>
      <c r="AZ9592" s="55"/>
      <c r="BA9592" s="55"/>
      <c r="BB9592" s="11"/>
      <c r="BC9592" s="12"/>
      <c r="BD9592" s="12"/>
      <c r="BE9592" s="12"/>
      <c r="BF9592" s="12"/>
      <c r="BG9592" s="12"/>
      <c r="BH9592" s="12"/>
      <c r="BI9592" s="12"/>
      <c r="BJ9592" s="12"/>
      <c r="BK9592" s="12"/>
    </row>
    <row r="9593" spans="1:63" s="5" customFormat="1">
      <c r="A9593" s="13"/>
      <c r="B9593" s="13"/>
      <c r="C9593" s="45"/>
      <c r="E9593" s="46"/>
      <c r="F9593" s="47"/>
      <c r="G9593" s="48"/>
      <c r="H9593" s="49"/>
      <c r="I9593" s="49"/>
      <c r="J9593" s="49"/>
      <c r="K9593" s="50"/>
      <c r="L9593" s="50"/>
      <c r="M9593" s="50"/>
      <c r="N9593" s="50"/>
      <c r="O9593" s="50"/>
      <c r="P9593" s="50"/>
      <c r="Q9593" s="50"/>
      <c r="R9593" s="51"/>
      <c r="S9593" s="51"/>
      <c r="T9593" s="51"/>
      <c r="U9593" s="51"/>
      <c r="V9593" s="51"/>
      <c r="W9593" s="51"/>
      <c r="X9593" s="44"/>
      <c r="AF9593" s="52"/>
      <c r="AM9593" s="7"/>
      <c r="AN9593" s="7"/>
      <c r="AO9593" s="53"/>
      <c r="AP9593" s="54"/>
      <c r="AQ9593" s="54"/>
      <c r="AR9593" s="7"/>
      <c r="AS9593" s="54"/>
      <c r="AT9593" s="53"/>
      <c r="AU9593" s="7"/>
      <c r="AV9593" s="7"/>
      <c r="AW9593" s="55"/>
      <c r="AX9593" s="56"/>
      <c r="AY9593" s="55"/>
      <c r="AZ9593" s="55"/>
      <c r="BA9593" s="55"/>
      <c r="BB9593" s="11"/>
      <c r="BC9593" s="12"/>
      <c r="BD9593" s="12"/>
      <c r="BE9593" s="12"/>
      <c r="BF9593" s="12"/>
      <c r="BG9593" s="12"/>
      <c r="BH9593" s="12"/>
      <c r="BI9593" s="12"/>
      <c r="BJ9593" s="12"/>
      <c r="BK9593" s="12"/>
    </row>
    <row r="9594" spans="1:63" s="5" customFormat="1">
      <c r="A9594" s="13"/>
      <c r="B9594" s="13"/>
      <c r="C9594" s="45"/>
      <c r="E9594" s="46"/>
      <c r="F9594" s="47"/>
      <c r="G9594" s="48"/>
      <c r="H9594" s="49"/>
      <c r="I9594" s="49"/>
      <c r="J9594" s="49"/>
      <c r="K9594" s="50"/>
      <c r="L9594" s="50"/>
      <c r="M9594" s="50"/>
      <c r="N9594" s="50"/>
      <c r="O9594" s="50"/>
      <c r="P9594" s="50"/>
      <c r="Q9594" s="50"/>
      <c r="R9594" s="51"/>
      <c r="S9594" s="51"/>
      <c r="T9594" s="51"/>
      <c r="U9594" s="51"/>
      <c r="V9594" s="51"/>
      <c r="W9594" s="51"/>
      <c r="X9594" s="44"/>
      <c r="AF9594" s="52"/>
      <c r="AM9594" s="7"/>
      <c r="AN9594" s="7"/>
      <c r="AO9594" s="53"/>
      <c r="AP9594" s="54"/>
      <c r="AQ9594" s="54"/>
      <c r="AR9594" s="7"/>
      <c r="AS9594" s="54"/>
      <c r="AT9594" s="53"/>
      <c r="AU9594" s="7"/>
      <c r="AV9594" s="7"/>
      <c r="AW9594" s="55"/>
      <c r="AX9594" s="56"/>
      <c r="AY9594" s="55"/>
      <c r="AZ9594" s="55"/>
      <c r="BA9594" s="55"/>
      <c r="BB9594" s="11"/>
      <c r="BC9594" s="12"/>
      <c r="BD9594" s="12"/>
      <c r="BE9594" s="12"/>
      <c r="BF9594" s="12"/>
      <c r="BG9594" s="12"/>
      <c r="BH9594" s="12"/>
      <c r="BI9594" s="12"/>
      <c r="BJ9594" s="12"/>
      <c r="BK9594" s="12"/>
    </row>
    <row r="9595" spans="1:63" s="5" customFormat="1">
      <c r="A9595" s="13"/>
      <c r="B9595" s="13"/>
      <c r="C9595" s="45"/>
      <c r="E9595" s="46"/>
      <c r="F9595" s="47"/>
      <c r="G9595" s="48"/>
      <c r="H9595" s="49"/>
      <c r="I9595" s="49"/>
      <c r="J9595" s="49"/>
      <c r="K9595" s="50"/>
      <c r="L9595" s="50"/>
      <c r="M9595" s="50"/>
      <c r="N9595" s="50"/>
      <c r="O9595" s="50"/>
      <c r="P9595" s="50"/>
      <c r="Q9595" s="50"/>
      <c r="R9595" s="51"/>
      <c r="S9595" s="51"/>
      <c r="T9595" s="51"/>
      <c r="U9595" s="51"/>
      <c r="V9595" s="51"/>
      <c r="W9595" s="51"/>
      <c r="X9595" s="44"/>
      <c r="AF9595" s="52"/>
      <c r="AM9595" s="7"/>
      <c r="AN9595" s="7"/>
      <c r="AO9595" s="53"/>
      <c r="AP9595" s="54"/>
      <c r="AQ9595" s="54"/>
      <c r="AR9595" s="7"/>
      <c r="AS9595" s="54"/>
      <c r="AT9595" s="53"/>
      <c r="AU9595" s="7"/>
      <c r="AV9595" s="7"/>
      <c r="AW9595" s="55"/>
      <c r="AX9595" s="56"/>
      <c r="AY9595" s="55"/>
      <c r="AZ9595" s="55"/>
      <c r="BA9595" s="55"/>
      <c r="BB9595" s="11"/>
      <c r="BC9595" s="12"/>
      <c r="BD9595" s="12"/>
      <c r="BE9595" s="12"/>
      <c r="BF9595" s="12"/>
      <c r="BG9595" s="12"/>
      <c r="BH9595" s="12"/>
      <c r="BI9595" s="12"/>
      <c r="BJ9595" s="12"/>
      <c r="BK9595" s="12"/>
    </row>
    <row r="9596" spans="1:63" s="5" customFormat="1">
      <c r="A9596" s="13"/>
      <c r="B9596" s="13"/>
      <c r="C9596" s="45"/>
      <c r="E9596" s="46"/>
      <c r="F9596" s="47"/>
      <c r="G9596" s="48"/>
      <c r="H9596" s="49"/>
      <c r="I9596" s="49"/>
      <c r="J9596" s="49"/>
      <c r="K9596" s="50"/>
      <c r="L9596" s="50"/>
      <c r="M9596" s="50"/>
      <c r="N9596" s="50"/>
      <c r="O9596" s="50"/>
      <c r="P9596" s="50"/>
      <c r="Q9596" s="50"/>
      <c r="R9596" s="51"/>
      <c r="S9596" s="51"/>
      <c r="T9596" s="51"/>
      <c r="U9596" s="51"/>
      <c r="V9596" s="51"/>
      <c r="W9596" s="51"/>
      <c r="X9596" s="44"/>
      <c r="AF9596" s="52"/>
      <c r="AM9596" s="7"/>
      <c r="AN9596" s="7"/>
      <c r="AO9596" s="53"/>
      <c r="AP9596" s="54"/>
      <c r="AQ9596" s="54"/>
      <c r="AR9596" s="7"/>
      <c r="AS9596" s="54"/>
      <c r="AT9596" s="53"/>
      <c r="AU9596" s="7"/>
      <c r="AV9596" s="7"/>
      <c r="AW9596" s="55"/>
      <c r="AX9596" s="56"/>
      <c r="AY9596" s="55"/>
      <c r="AZ9596" s="55"/>
      <c r="BA9596" s="55"/>
      <c r="BB9596" s="11"/>
      <c r="BC9596" s="12"/>
      <c r="BD9596" s="12"/>
      <c r="BE9596" s="12"/>
      <c r="BF9596" s="12"/>
      <c r="BG9596" s="12"/>
      <c r="BH9596" s="12"/>
      <c r="BI9596" s="12"/>
      <c r="BJ9596" s="12"/>
      <c r="BK9596" s="12"/>
    </row>
    <row r="9597" spans="1:63" s="5" customFormat="1">
      <c r="A9597" s="13"/>
      <c r="B9597" s="13"/>
      <c r="C9597" s="45"/>
      <c r="E9597" s="46"/>
      <c r="F9597" s="47"/>
      <c r="G9597" s="48"/>
      <c r="H9597" s="49"/>
      <c r="I9597" s="49"/>
      <c r="J9597" s="49"/>
      <c r="K9597" s="50"/>
      <c r="L9597" s="50"/>
      <c r="M9597" s="50"/>
      <c r="N9597" s="50"/>
      <c r="O9597" s="50"/>
      <c r="P9597" s="50"/>
      <c r="Q9597" s="50"/>
      <c r="R9597" s="51"/>
      <c r="S9597" s="51"/>
      <c r="T9597" s="51"/>
      <c r="U9597" s="51"/>
      <c r="V9597" s="51"/>
      <c r="W9597" s="51"/>
      <c r="X9597" s="44"/>
      <c r="AF9597" s="52"/>
      <c r="AM9597" s="7"/>
      <c r="AN9597" s="7"/>
      <c r="AO9597" s="53"/>
      <c r="AP9597" s="54"/>
      <c r="AQ9597" s="54"/>
      <c r="AR9597" s="7"/>
      <c r="AS9597" s="54"/>
      <c r="AT9597" s="53"/>
      <c r="AU9597" s="7"/>
      <c r="AV9597" s="7"/>
      <c r="AW9597" s="55"/>
      <c r="AX9597" s="56"/>
      <c r="AY9597" s="55"/>
      <c r="AZ9597" s="55"/>
      <c r="BA9597" s="55"/>
      <c r="BB9597" s="11"/>
      <c r="BC9597" s="12"/>
      <c r="BD9597" s="12"/>
      <c r="BE9597" s="12"/>
      <c r="BF9597" s="12"/>
      <c r="BG9597" s="12"/>
      <c r="BH9597" s="12"/>
      <c r="BI9597" s="12"/>
      <c r="BJ9597" s="12"/>
      <c r="BK9597" s="12"/>
    </row>
    <row r="9598" spans="1:63" s="5" customFormat="1">
      <c r="A9598" s="13"/>
      <c r="B9598" s="13"/>
      <c r="C9598" s="45"/>
      <c r="E9598" s="46"/>
      <c r="F9598" s="47"/>
      <c r="G9598" s="48"/>
      <c r="H9598" s="49"/>
      <c r="I9598" s="49"/>
      <c r="J9598" s="49"/>
      <c r="K9598" s="50"/>
      <c r="L9598" s="50"/>
      <c r="M9598" s="50"/>
      <c r="N9598" s="50"/>
      <c r="O9598" s="50"/>
      <c r="P9598" s="50"/>
      <c r="Q9598" s="50"/>
      <c r="R9598" s="51"/>
      <c r="S9598" s="51"/>
      <c r="T9598" s="51"/>
      <c r="U9598" s="51"/>
      <c r="V9598" s="51"/>
      <c r="W9598" s="51"/>
      <c r="X9598" s="44"/>
      <c r="AF9598" s="52"/>
      <c r="AM9598" s="7"/>
      <c r="AN9598" s="7"/>
      <c r="AO9598" s="53"/>
      <c r="AP9598" s="54"/>
      <c r="AQ9598" s="54"/>
      <c r="AR9598" s="7"/>
      <c r="AS9598" s="54"/>
      <c r="AT9598" s="53"/>
      <c r="AU9598" s="7"/>
      <c r="AV9598" s="7"/>
      <c r="AW9598" s="55"/>
      <c r="AX9598" s="56"/>
      <c r="AY9598" s="55"/>
      <c r="AZ9598" s="55"/>
      <c r="BA9598" s="55"/>
      <c r="BB9598" s="11"/>
      <c r="BC9598" s="12"/>
      <c r="BD9598" s="12"/>
      <c r="BE9598" s="12"/>
      <c r="BF9598" s="12"/>
      <c r="BG9598" s="12"/>
      <c r="BH9598" s="12"/>
      <c r="BI9598" s="12"/>
      <c r="BJ9598" s="12"/>
      <c r="BK9598" s="12"/>
    </row>
    <row r="9599" spans="1:63" s="5" customFormat="1">
      <c r="A9599" s="13"/>
      <c r="B9599" s="13"/>
      <c r="C9599" s="45"/>
      <c r="E9599" s="46"/>
      <c r="F9599" s="47"/>
      <c r="G9599" s="48"/>
      <c r="H9599" s="49"/>
      <c r="I9599" s="49"/>
      <c r="J9599" s="49"/>
      <c r="K9599" s="50"/>
      <c r="L9599" s="50"/>
      <c r="M9599" s="50"/>
      <c r="N9599" s="50"/>
      <c r="O9599" s="50"/>
      <c r="P9599" s="50"/>
      <c r="Q9599" s="50"/>
      <c r="R9599" s="51"/>
      <c r="S9599" s="51"/>
      <c r="T9599" s="51"/>
      <c r="U9599" s="51"/>
      <c r="V9599" s="51"/>
      <c r="W9599" s="51"/>
      <c r="X9599" s="44"/>
      <c r="AF9599" s="52"/>
      <c r="AM9599" s="7"/>
      <c r="AN9599" s="7"/>
      <c r="AO9599" s="53"/>
      <c r="AP9599" s="54"/>
      <c r="AQ9599" s="54"/>
      <c r="AR9599" s="7"/>
      <c r="AS9599" s="54"/>
      <c r="AT9599" s="53"/>
      <c r="AU9599" s="7"/>
      <c r="AV9599" s="7"/>
      <c r="AW9599" s="55"/>
      <c r="AX9599" s="56"/>
      <c r="AY9599" s="55"/>
      <c r="AZ9599" s="55"/>
      <c r="BA9599" s="55"/>
      <c r="BB9599" s="11"/>
      <c r="BC9599" s="12"/>
      <c r="BD9599" s="12"/>
      <c r="BE9599" s="12"/>
      <c r="BF9599" s="12"/>
      <c r="BG9599" s="12"/>
      <c r="BH9599" s="12"/>
      <c r="BI9599" s="12"/>
      <c r="BJ9599" s="12"/>
      <c r="BK9599" s="12"/>
    </row>
    <row r="9600" spans="1:63" s="5" customFormat="1">
      <c r="A9600" s="13"/>
      <c r="B9600" s="13"/>
      <c r="C9600" s="45"/>
      <c r="E9600" s="46"/>
      <c r="F9600" s="47"/>
      <c r="G9600" s="48"/>
      <c r="H9600" s="49"/>
      <c r="I9600" s="49"/>
      <c r="J9600" s="49"/>
      <c r="K9600" s="50"/>
      <c r="L9600" s="50"/>
      <c r="M9600" s="50"/>
      <c r="N9600" s="50"/>
      <c r="O9600" s="50"/>
      <c r="P9600" s="50"/>
      <c r="Q9600" s="50"/>
      <c r="R9600" s="51"/>
      <c r="S9600" s="51"/>
      <c r="T9600" s="51"/>
      <c r="U9600" s="51"/>
      <c r="V9600" s="51"/>
      <c r="W9600" s="51"/>
      <c r="X9600" s="44"/>
      <c r="AF9600" s="52"/>
      <c r="AM9600" s="7"/>
      <c r="AN9600" s="7"/>
      <c r="AO9600" s="53"/>
      <c r="AP9600" s="54"/>
      <c r="AQ9600" s="54"/>
      <c r="AR9600" s="7"/>
      <c r="AS9600" s="54"/>
      <c r="AT9600" s="53"/>
      <c r="AU9600" s="7"/>
      <c r="AV9600" s="7"/>
      <c r="AW9600" s="55"/>
      <c r="AX9600" s="56"/>
      <c r="AY9600" s="55"/>
      <c r="AZ9600" s="55"/>
      <c r="BA9600" s="55"/>
      <c r="BB9600" s="11"/>
      <c r="BC9600" s="12"/>
      <c r="BD9600" s="12"/>
      <c r="BE9600" s="12"/>
      <c r="BF9600" s="12"/>
      <c r="BG9600" s="12"/>
      <c r="BH9600" s="12"/>
      <c r="BI9600" s="12"/>
      <c r="BJ9600" s="12"/>
      <c r="BK9600" s="12"/>
    </row>
    <row r="9601" spans="1:63" s="5" customFormat="1">
      <c r="A9601" s="13"/>
      <c r="B9601" s="13"/>
      <c r="C9601" s="45"/>
      <c r="E9601" s="46"/>
      <c r="F9601" s="47"/>
      <c r="G9601" s="48"/>
      <c r="H9601" s="49"/>
      <c r="I9601" s="49"/>
      <c r="J9601" s="49"/>
      <c r="K9601" s="50"/>
      <c r="L9601" s="50"/>
      <c r="M9601" s="50"/>
      <c r="N9601" s="50"/>
      <c r="O9601" s="50"/>
      <c r="P9601" s="50"/>
      <c r="Q9601" s="50"/>
      <c r="R9601" s="51"/>
      <c r="S9601" s="51"/>
      <c r="T9601" s="51"/>
      <c r="U9601" s="51"/>
      <c r="V9601" s="51"/>
      <c r="W9601" s="51"/>
      <c r="X9601" s="44"/>
      <c r="AF9601" s="52"/>
      <c r="AM9601" s="7"/>
      <c r="AN9601" s="7"/>
      <c r="AO9601" s="53"/>
      <c r="AP9601" s="54"/>
      <c r="AQ9601" s="54"/>
      <c r="AR9601" s="7"/>
      <c r="AS9601" s="54"/>
      <c r="AT9601" s="53"/>
      <c r="AU9601" s="7"/>
      <c r="AV9601" s="7"/>
      <c r="AW9601" s="55"/>
      <c r="AX9601" s="56"/>
      <c r="AY9601" s="55"/>
      <c r="AZ9601" s="55"/>
      <c r="BA9601" s="55"/>
      <c r="BB9601" s="11"/>
      <c r="BC9601" s="12"/>
      <c r="BD9601" s="12"/>
      <c r="BE9601" s="12"/>
      <c r="BF9601" s="12"/>
      <c r="BG9601" s="12"/>
      <c r="BH9601" s="12"/>
      <c r="BI9601" s="12"/>
      <c r="BJ9601" s="12"/>
      <c r="BK9601" s="12"/>
    </row>
    <row r="9602" spans="1:63" s="5" customFormat="1">
      <c r="A9602" s="13"/>
      <c r="B9602" s="13"/>
      <c r="C9602" s="45"/>
      <c r="E9602" s="46"/>
      <c r="F9602" s="47"/>
      <c r="G9602" s="48"/>
      <c r="H9602" s="49"/>
      <c r="I9602" s="49"/>
      <c r="J9602" s="49"/>
      <c r="K9602" s="50"/>
      <c r="L9602" s="50"/>
      <c r="M9602" s="50"/>
      <c r="N9602" s="50"/>
      <c r="O9602" s="50"/>
      <c r="P9602" s="50"/>
      <c r="Q9602" s="50"/>
      <c r="R9602" s="51"/>
      <c r="S9602" s="51"/>
      <c r="T9602" s="51"/>
      <c r="U9602" s="51"/>
      <c r="V9602" s="51"/>
      <c r="W9602" s="51"/>
      <c r="X9602" s="44"/>
      <c r="AF9602" s="52"/>
      <c r="AM9602" s="7"/>
      <c r="AN9602" s="7"/>
      <c r="AO9602" s="53"/>
      <c r="AP9602" s="54"/>
      <c r="AQ9602" s="54"/>
      <c r="AR9602" s="7"/>
      <c r="AS9602" s="54"/>
      <c r="AT9602" s="53"/>
      <c r="AU9602" s="7"/>
      <c r="AV9602" s="7"/>
      <c r="AW9602" s="55"/>
      <c r="AX9602" s="56"/>
      <c r="AY9602" s="55"/>
      <c r="AZ9602" s="55"/>
      <c r="BA9602" s="55"/>
      <c r="BB9602" s="11"/>
      <c r="BC9602" s="12"/>
      <c r="BD9602" s="12"/>
      <c r="BE9602" s="12"/>
      <c r="BF9602" s="12"/>
      <c r="BG9602" s="12"/>
      <c r="BH9602" s="12"/>
      <c r="BI9602" s="12"/>
      <c r="BJ9602" s="12"/>
      <c r="BK9602" s="12"/>
    </row>
    <row r="9603" spans="1:63" s="5" customFormat="1">
      <c r="A9603" s="13"/>
      <c r="B9603" s="13"/>
      <c r="C9603" s="45"/>
      <c r="E9603" s="46"/>
      <c r="F9603" s="47"/>
      <c r="G9603" s="48"/>
      <c r="H9603" s="49"/>
      <c r="I9603" s="49"/>
      <c r="J9603" s="49"/>
      <c r="K9603" s="50"/>
      <c r="L9603" s="50"/>
      <c r="M9603" s="50"/>
      <c r="N9603" s="50"/>
      <c r="O9603" s="50"/>
      <c r="P9603" s="50"/>
      <c r="Q9603" s="50"/>
      <c r="R9603" s="51"/>
      <c r="S9603" s="51"/>
      <c r="T9603" s="51"/>
      <c r="U9603" s="51"/>
      <c r="V9603" s="51"/>
      <c r="W9603" s="51"/>
      <c r="X9603" s="44"/>
      <c r="AF9603" s="52"/>
      <c r="AM9603" s="7"/>
      <c r="AN9603" s="7"/>
      <c r="AO9603" s="53"/>
      <c r="AP9603" s="54"/>
      <c r="AQ9603" s="54"/>
      <c r="AR9603" s="7"/>
      <c r="AS9603" s="54"/>
      <c r="AT9603" s="53"/>
      <c r="AU9603" s="7"/>
      <c r="AV9603" s="7"/>
      <c r="AW9603" s="55"/>
      <c r="AX9603" s="56"/>
      <c r="AY9603" s="55"/>
      <c r="AZ9603" s="55"/>
      <c r="BA9603" s="55"/>
      <c r="BB9603" s="11"/>
      <c r="BC9603" s="12"/>
      <c r="BD9603" s="12"/>
      <c r="BE9603" s="12"/>
      <c r="BF9603" s="12"/>
      <c r="BG9603" s="12"/>
      <c r="BH9603" s="12"/>
      <c r="BI9603" s="12"/>
      <c r="BJ9603" s="12"/>
      <c r="BK9603" s="12"/>
    </row>
    <row r="9604" spans="1:63" s="5" customFormat="1">
      <c r="A9604" s="13"/>
      <c r="B9604" s="13"/>
      <c r="C9604" s="45"/>
      <c r="E9604" s="46"/>
      <c r="F9604" s="47"/>
      <c r="G9604" s="48"/>
      <c r="H9604" s="49"/>
      <c r="I9604" s="49"/>
      <c r="J9604" s="49"/>
      <c r="K9604" s="50"/>
      <c r="L9604" s="50"/>
      <c r="M9604" s="50"/>
      <c r="N9604" s="50"/>
      <c r="O9604" s="50"/>
      <c r="P9604" s="50"/>
      <c r="Q9604" s="50"/>
      <c r="R9604" s="51"/>
      <c r="S9604" s="51"/>
      <c r="T9604" s="51"/>
      <c r="U9604" s="51"/>
      <c r="V9604" s="51"/>
      <c r="W9604" s="51"/>
      <c r="X9604" s="44"/>
      <c r="AF9604" s="52"/>
      <c r="AM9604" s="7"/>
      <c r="AN9604" s="7"/>
      <c r="AO9604" s="53"/>
      <c r="AP9604" s="54"/>
      <c r="AQ9604" s="54"/>
      <c r="AR9604" s="7"/>
      <c r="AS9604" s="54"/>
      <c r="AT9604" s="53"/>
      <c r="AU9604" s="7"/>
      <c r="AV9604" s="7"/>
      <c r="AW9604" s="55"/>
      <c r="AX9604" s="56"/>
      <c r="AY9604" s="55"/>
      <c r="AZ9604" s="55"/>
      <c r="BA9604" s="55"/>
      <c r="BB9604" s="11"/>
      <c r="BC9604" s="12"/>
      <c r="BD9604" s="12"/>
      <c r="BE9604" s="12"/>
      <c r="BF9604" s="12"/>
      <c r="BG9604" s="12"/>
      <c r="BH9604" s="12"/>
      <c r="BI9604" s="12"/>
      <c r="BJ9604" s="12"/>
      <c r="BK9604" s="12"/>
    </row>
    <row r="9605" spans="1:63" s="5" customFormat="1">
      <c r="A9605" s="13"/>
      <c r="B9605" s="13"/>
      <c r="C9605" s="45"/>
      <c r="E9605" s="46"/>
      <c r="F9605" s="47"/>
      <c r="G9605" s="48"/>
      <c r="H9605" s="49"/>
      <c r="I9605" s="49"/>
      <c r="J9605" s="49"/>
      <c r="K9605" s="50"/>
      <c r="L9605" s="50"/>
      <c r="M9605" s="50"/>
      <c r="N9605" s="50"/>
      <c r="O9605" s="50"/>
      <c r="P9605" s="50"/>
      <c r="Q9605" s="50"/>
      <c r="R9605" s="51"/>
      <c r="S9605" s="51"/>
      <c r="T9605" s="51"/>
      <c r="U9605" s="51"/>
      <c r="V9605" s="51"/>
      <c r="W9605" s="51"/>
      <c r="X9605" s="44"/>
      <c r="AF9605" s="52"/>
      <c r="AM9605" s="7"/>
      <c r="AN9605" s="7"/>
      <c r="AO9605" s="53"/>
      <c r="AP9605" s="54"/>
      <c r="AQ9605" s="54"/>
      <c r="AR9605" s="7"/>
      <c r="AS9605" s="54"/>
      <c r="AT9605" s="53"/>
      <c r="AU9605" s="7"/>
      <c r="AV9605" s="7"/>
      <c r="AW9605" s="55"/>
      <c r="AX9605" s="56"/>
      <c r="AY9605" s="55"/>
      <c r="AZ9605" s="55"/>
      <c r="BA9605" s="55"/>
      <c r="BB9605" s="11"/>
      <c r="BC9605" s="12"/>
      <c r="BD9605" s="12"/>
      <c r="BE9605" s="12"/>
      <c r="BF9605" s="12"/>
      <c r="BG9605" s="12"/>
      <c r="BH9605" s="12"/>
      <c r="BI9605" s="12"/>
      <c r="BJ9605" s="12"/>
      <c r="BK9605" s="12"/>
    </row>
    <row r="9606" spans="1:63" s="5" customFormat="1">
      <c r="A9606" s="13"/>
      <c r="B9606" s="13"/>
      <c r="C9606" s="45"/>
      <c r="E9606" s="46"/>
      <c r="F9606" s="47"/>
      <c r="G9606" s="48"/>
      <c r="H9606" s="49"/>
      <c r="I9606" s="49"/>
      <c r="J9606" s="49"/>
      <c r="K9606" s="50"/>
      <c r="L9606" s="50"/>
      <c r="M9606" s="50"/>
      <c r="N9606" s="50"/>
      <c r="O9606" s="50"/>
      <c r="P9606" s="50"/>
      <c r="Q9606" s="50"/>
      <c r="R9606" s="51"/>
      <c r="S9606" s="51"/>
      <c r="T9606" s="51"/>
      <c r="U9606" s="51"/>
      <c r="V9606" s="51"/>
      <c r="W9606" s="51"/>
      <c r="X9606" s="44"/>
      <c r="AF9606" s="52"/>
      <c r="AM9606" s="7"/>
      <c r="AN9606" s="7"/>
      <c r="AO9606" s="53"/>
      <c r="AP9606" s="54"/>
      <c r="AQ9606" s="54"/>
      <c r="AR9606" s="7"/>
      <c r="AS9606" s="54"/>
      <c r="AT9606" s="53"/>
      <c r="AU9606" s="7"/>
      <c r="AV9606" s="7"/>
      <c r="AW9606" s="55"/>
      <c r="AX9606" s="56"/>
      <c r="AY9606" s="55"/>
      <c r="AZ9606" s="55"/>
      <c r="BA9606" s="55"/>
      <c r="BB9606" s="11"/>
      <c r="BC9606" s="12"/>
      <c r="BD9606" s="12"/>
      <c r="BE9606" s="12"/>
      <c r="BF9606" s="12"/>
      <c r="BG9606" s="12"/>
      <c r="BH9606" s="12"/>
      <c r="BI9606" s="12"/>
      <c r="BJ9606" s="12"/>
      <c r="BK9606" s="12"/>
    </row>
    <row r="9607" spans="1:63" s="5" customFormat="1">
      <c r="A9607" s="13"/>
      <c r="B9607" s="13"/>
      <c r="C9607" s="45"/>
      <c r="E9607" s="46"/>
      <c r="F9607" s="47"/>
      <c r="G9607" s="48"/>
      <c r="H9607" s="49"/>
      <c r="I9607" s="49"/>
      <c r="J9607" s="49"/>
      <c r="K9607" s="50"/>
      <c r="L9607" s="50"/>
      <c r="M9607" s="50"/>
      <c r="N9607" s="50"/>
      <c r="O9607" s="50"/>
      <c r="P9607" s="50"/>
      <c r="Q9607" s="50"/>
      <c r="R9607" s="51"/>
      <c r="S9607" s="51"/>
      <c r="T9607" s="51"/>
      <c r="U9607" s="51"/>
      <c r="V9607" s="51"/>
      <c r="W9607" s="51"/>
      <c r="X9607" s="44"/>
      <c r="AF9607" s="52"/>
      <c r="AM9607" s="7"/>
      <c r="AN9607" s="7"/>
      <c r="AO9607" s="53"/>
      <c r="AP9607" s="54"/>
      <c r="AQ9607" s="54"/>
      <c r="AR9607" s="7"/>
      <c r="AS9607" s="54"/>
      <c r="AT9607" s="53"/>
      <c r="AU9607" s="7"/>
      <c r="AV9607" s="7"/>
      <c r="AW9607" s="55"/>
      <c r="AX9607" s="56"/>
      <c r="AY9607" s="55"/>
      <c r="AZ9607" s="55"/>
      <c r="BA9607" s="55"/>
      <c r="BB9607" s="11"/>
      <c r="BC9607" s="12"/>
      <c r="BD9607" s="12"/>
      <c r="BE9607" s="12"/>
      <c r="BF9607" s="12"/>
      <c r="BG9607" s="12"/>
      <c r="BH9607" s="12"/>
      <c r="BI9607" s="12"/>
      <c r="BJ9607" s="12"/>
      <c r="BK9607" s="12"/>
    </row>
    <row r="9608" spans="1:63" s="5" customFormat="1">
      <c r="A9608" s="13"/>
      <c r="B9608" s="13"/>
      <c r="C9608" s="45"/>
      <c r="E9608" s="46"/>
      <c r="F9608" s="47"/>
      <c r="G9608" s="48"/>
      <c r="H9608" s="49"/>
      <c r="I9608" s="49"/>
      <c r="J9608" s="49"/>
      <c r="K9608" s="50"/>
      <c r="L9608" s="50"/>
      <c r="M9608" s="50"/>
      <c r="N9608" s="50"/>
      <c r="O9608" s="50"/>
      <c r="P9608" s="50"/>
      <c r="Q9608" s="50"/>
      <c r="R9608" s="51"/>
      <c r="S9608" s="51"/>
      <c r="T9608" s="51"/>
      <c r="U9608" s="51"/>
      <c r="V9608" s="51"/>
      <c r="W9608" s="51"/>
      <c r="X9608" s="44"/>
      <c r="AF9608" s="52"/>
      <c r="AM9608" s="7"/>
      <c r="AN9608" s="7"/>
      <c r="AO9608" s="53"/>
      <c r="AP9608" s="54"/>
      <c r="AQ9608" s="54"/>
      <c r="AR9608" s="7"/>
      <c r="AS9608" s="54"/>
      <c r="AT9608" s="53"/>
      <c r="AU9608" s="7"/>
      <c r="AV9608" s="7"/>
      <c r="AW9608" s="55"/>
      <c r="AX9608" s="56"/>
      <c r="AY9608" s="55"/>
      <c r="AZ9608" s="55"/>
      <c r="BA9608" s="55"/>
      <c r="BB9608" s="11"/>
      <c r="BC9608" s="12"/>
      <c r="BD9608" s="12"/>
      <c r="BE9608" s="12"/>
      <c r="BF9608" s="12"/>
      <c r="BG9608" s="12"/>
      <c r="BH9608" s="12"/>
      <c r="BI9608" s="12"/>
      <c r="BJ9608" s="12"/>
      <c r="BK9608" s="12"/>
    </row>
    <row r="9609" spans="1:63" s="5" customFormat="1">
      <c r="A9609" s="13"/>
      <c r="B9609" s="13"/>
      <c r="C9609" s="45"/>
      <c r="E9609" s="46"/>
      <c r="F9609" s="47"/>
      <c r="G9609" s="48"/>
      <c r="H9609" s="49"/>
      <c r="I9609" s="49"/>
      <c r="J9609" s="49"/>
      <c r="K9609" s="50"/>
      <c r="L9609" s="50"/>
      <c r="M9609" s="50"/>
      <c r="N9609" s="50"/>
      <c r="O9609" s="50"/>
      <c r="P9609" s="50"/>
      <c r="Q9609" s="50"/>
      <c r="R9609" s="51"/>
      <c r="S9609" s="51"/>
      <c r="T9609" s="51"/>
      <c r="U9609" s="51"/>
      <c r="V9609" s="51"/>
      <c r="W9609" s="51"/>
      <c r="X9609" s="44"/>
      <c r="AF9609" s="52"/>
      <c r="AM9609" s="7"/>
      <c r="AN9609" s="7"/>
      <c r="AO9609" s="53"/>
      <c r="AP9609" s="54"/>
      <c r="AQ9609" s="54"/>
      <c r="AR9609" s="7"/>
      <c r="AS9609" s="54"/>
      <c r="AT9609" s="53"/>
      <c r="AU9609" s="7"/>
      <c r="AV9609" s="7"/>
      <c r="AW9609" s="55"/>
      <c r="AX9609" s="56"/>
      <c r="AY9609" s="55"/>
      <c r="AZ9609" s="55"/>
      <c r="BA9609" s="55"/>
      <c r="BB9609" s="11"/>
      <c r="BC9609" s="12"/>
      <c r="BD9609" s="12"/>
      <c r="BE9609" s="12"/>
      <c r="BF9609" s="12"/>
      <c r="BG9609" s="12"/>
      <c r="BH9609" s="12"/>
      <c r="BI9609" s="12"/>
      <c r="BJ9609" s="12"/>
      <c r="BK9609" s="12"/>
    </row>
    <row r="9610" spans="1:63" s="5" customFormat="1">
      <c r="A9610" s="13"/>
      <c r="B9610" s="13"/>
      <c r="C9610" s="45"/>
      <c r="E9610" s="46"/>
      <c r="F9610" s="47"/>
      <c r="G9610" s="48"/>
      <c r="H9610" s="49"/>
      <c r="I9610" s="49"/>
      <c r="J9610" s="49"/>
      <c r="K9610" s="50"/>
      <c r="L9610" s="50"/>
      <c r="M9610" s="50"/>
      <c r="N9610" s="50"/>
      <c r="O9610" s="50"/>
      <c r="P9610" s="50"/>
      <c r="Q9610" s="50"/>
      <c r="R9610" s="51"/>
      <c r="S9610" s="51"/>
      <c r="T9610" s="51"/>
      <c r="U9610" s="51"/>
      <c r="V9610" s="51"/>
      <c r="W9610" s="51"/>
      <c r="X9610" s="44"/>
      <c r="AF9610" s="52"/>
      <c r="AM9610" s="7"/>
      <c r="AN9610" s="7"/>
      <c r="AO9610" s="53"/>
      <c r="AP9610" s="54"/>
      <c r="AQ9610" s="54"/>
      <c r="AR9610" s="7"/>
      <c r="AS9610" s="54"/>
      <c r="AT9610" s="53"/>
      <c r="AU9610" s="7"/>
      <c r="AV9610" s="7"/>
      <c r="AW9610" s="55"/>
      <c r="AX9610" s="56"/>
      <c r="AY9610" s="55"/>
      <c r="AZ9610" s="55"/>
      <c r="BA9610" s="55"/>
      <c r="BB9610" s="11"/>
      <c r="BC9610" s="12"/>
      <c r="BD9610" s="12"/>
      <c r="BE9610" s="12"/>
      <c r="BF9610" s="12"/>
      <c r="BG9610" s="12"/>
      <c r="BH9610" s="12"/>
      <c r="BI9610" s="12"/>
      <c r="BJ9610" s="12"/>
      <c r="BK9610" s="12"/>
    </row>
    <row r="9611" spans="1:63" s="5" customFormat="1">
      <c r="A9611" s="13"/>
      <c r="B9611" s="13"/>
      <c r="C9611" s="45"/>
      <c r="E9611" s="46"/>
      <c r="F9611" s="47"/>
      <c r="G9611" s="48"/>
      <c r="H9611" s="49"/>
      <c r="I9611" s="49"/>
      <c r="J9611" s="49"/>
      <c r="K9611" s="50"/>
      <c r="L9611" s="50"/>
      <c r="M9611" s="50"/>
      <c r="N9611" s="50"/>
      <c r="O9611" s="50"/>
      <c r="P9611" s="50"/>
      <c r="Q9611" s="50"/>
      <c r="R9611" s="51"/>
      <c r="S9611" s="51"/>
      <c r="T9611" s="51"/>
      <c r="U9611" s="51"/>
      <c r="V9611" s="51"/>
      <c r="W9611" s="51"/>
      <c r="X9611" s="44"/>
      <c r="AF9611" s="52"/>
      <c r="AM9611" s="7"/>
      <c r="AN9611" s="7"/>
      <c r="AO9611" s="53"/>
      <c r="AP9611" s="54"/>
      <c r="AQ9611" s="54"/>
      <c r="AR9611" s="7"/>
      <c r="AS9611" s="54"/>
      <c r="AT9611" s="53"/>
      <c r="AU9611" s="7"/>
      <c r="AV9611" s="7"/>
      <c r="AW9611" s="55"/>
      <c r="AX9611" s="56"/>
      <c r="AY9611" s="55"/>
      <c r="AZ9611" s="55"/>
      <c r="BA9611" s="55"/>
      <c r="BB9611" s="11"/>
      <c r="BC9611" s="12"/>
      <c r="BD9611" s="12"/>
      <c r="BE9611" s="12"/>
      <c r="BF9611" s="12"/>
      <c r="BG9611" s="12"/>
      <c r="BH9611" s="12"/>
      <c r="BI9611" s="12"/>
      <c r="BJ9611" s="12"/>
      <c r="BK9611" s="12"/>
    </row>
    <row r="9612" spans="1:63" s="5" customFormat="1">
      <c r="A9612" s="13"/>
      <c r="B9612" s="13"/>
      <c r="C9612" s="45"/>
      <c r="E9612" s="46"/>
      <c r="F9612" s="47"/>
      <c r="G9612" s="48"/>
      <c r="H9612" s="49"/>
      <c r="I9612" s="49"/>
      <c r="J9612" s="49"/>
      <c r="K9612" s="50"/>
      <c r="L9612" s="50"/>
      <c r="M9612" s="50"/>
      <c r="N9612" s="50"/>
      <c r="O9612" s="50"/>
      <c r="P9612" s="50"/>
      <c r="Q9612" s="50"/>
      <c r="R9612" s="51"/>
      <c r="S9612" s="51"/>
      <c r="T9612" s="51"/>
      <c r="U9612" s="51"/>
      <c r="V9612" s="51"/>
      <c r="W9612" s="51"/>
      <c r="X9612" s="44"/>
      <c r="AF9612" s="52"/>
      <c r="AM9612" s="7"/>
      <c r="AN9612" s="7"/>
      <c r="AO9612" s="53"/>
      <c r="AP9612" s="54"/>
      <c r="AQ9612" s="54"/>
      <c r="AR9612" s="7"/>
      <c r="AS9612" s="54"/>
      <c r="AT9612" s="53"/>
      <c r="AU9612" s="7"/>
      <c r="AV9612" s="7"/>
      <c r="AW9612" s="55"/>
      <c r="AX9612" s="56"/>
      <c r="AY9612" s="55"/>
      <c r="AZ9612" s="55"/>
      <c r="BA9612" s="55"/>
      <c r="BB9612" s="11"/>
      <c r="BC9612" s="12"/>
      <c r="BD9612" s="12"/>
      <c r="BE9612" s="12"/>
      <c r="BF9612" s="12"/>
      <c r="BG9612" s="12"/>
      <c r="BH9612" s="12"/>
      <c r="BI9612" s="12"/>
      <c r="BJ9612" s="12"/>
      <c r="BK9612" s="12"/>
    </row>
    <row r="9613" spans="1:63" s="5" customFormat="1">
      <c r="A9613" s="13"/>
      <c r="B9613" s="13"/>
      <c r="C9613" s="45"/>
      <c r="E9613" s="46"/>
      <c r="F9613" s="47"/>
      <c r="G9613" s="48"/>
      <c r="H9613" s="49"/>
      <c r="I9613" s="49"/>
      <c r="J9613" s="49"/>
      <c r="K9613" s="50"/>
      <c r="L9613" s="50"/>
      <c r="M9613" s="50"/>
      <c r="N9613" s="50"/>
      <c r="O9613" s="50"/>
      <c r="P9613" s="50"/>
      <c r="Q9613" s="50"/>
      <c r="R9613" s="51"/>
      <c r="S9613" s="51"/>
      <c r="T9613" s="51"/>
      <c r="U9613" s="51"/>
      <c r="V9613" s="51"/>
      <c r="W9613" s="51"/>
      <c r="X9613" s="44"/>
      <c r="AF9613" s="52"/>
      <c r="AM9613" s="7"/>
      <c r="AN9613" s="7"/>
      <c r="AO9613" s="53"/>
      <c r="AP9613" s="54"/>
      <c r="AQ9613" s="54"/>
      <c r="AR9613" s="7"/>
      <c r="AS9613" s="54"/>
      <c r="AT9613" s="53"/>
      <c r="AU9613" s="7"/>
      <c r="AV9613" s="7"/>
      <c r="AW9613" s="55"/>
      <c r="AX9613" s="56"/>
      <c r="AY9613" s="55"/>
      <c r="AZ9613" s="55"/>
      <c r="BA9613" s="55"/>
      <c r="BB9613" s="11"/>
      <c r="BC9613" s="12"/>
      <c r="BD9613" s="12"/>
      <c r="BE9613" s="12"/>
      <c r="BF9613" s="12"/>
      <c r="BG9613" s="12"/>
      <c r="BH9613" s="12"/>
      <c r="BI9613" s="12"/>
      <c r="BJ9613" s="12"/>
      <c r="BK9613" s="12"/>
    </row>
    <row r="9614" spans="1:63" s="5" customFormat="1">
      <c r="A9614" s="13"/>
      <c r="B9614" s="13"/>
      <c r="C9614" s="45"/>
      <c r="E9614" s="46"/>
      <c r="F9614" s="47"/>
      <c r="G9614" s="48"/>
      <c r="H9614" s="49"/>
      <c r="I9614" s="49"/>
      <c r="J9614" s="49"/>
      <c r="K9614" s="50"/>
      <c r="L9614" s="50"/>
      <c r="M9614" s="50"/>
      <c r="N9614" s="50"/>
      <c r="O9614" s="50"/>
      <c r="P9614" s="50"/>
      <c r="Q9614" s="50"/>
      <c r="R9614" s="51"/>
      <c r="S9614" s="51"/>
      <c r="T9614" s="51"/>
      <c r="U9614" s="51"/>
      <c r="V9614" s="51"/>
      <c r="W9614" s="51"/>
      <c r="X9614" s="44"/>
      <c r="AF9614" s="52"/>
      <c r="AM9614" s="7"/>
      <c r="AN9614" s="7"/>
      <c r="AO9614" s="53"/>
      <c r="AP9614" s="54"/>
      <c r="AQ9614" s="54"/>
      <c r="AR9614" s="7"/>
      <c r="AS9614" s="54"/>
      <c r="AT9614" s="53"/>
      <c r="AU9614" s="7"/>
      <c r="AV9614" s="7"/>
      <c r="AW9614" s="55"/>
      <c r="AX9614" s="56"/>
      <c r="AY9614" s="55"/>
      <c r="AZ9614" s="55"/>
      <c r="BA9614" s="55"/>
      <c r="BB9614" s="11"/>
      <c r="BC9614" s="12"/>
      <c r="BD9614" s="12"/>
      <c r="BE9614" s="12"/>
      <c r="BF9614" s="12"/>
      <c r="BG9614" s="12"/>
      <c r="BH9614" s="12"/>
      <c r="BI9614" s="12"/>
      <c r="BJ9614" s="12"/>
      <c r="BK9614" s="12"/>
    </row>
    <row r="9615" spans="1:63" s="5" customFormat="1">
      <c r="A9615" s="13"/>
      <c r="B9615" s="13"/>
      <c r="C9615" s="45"/>
      <c r="E9615" s="46"/>
      <c r="F9615" s="47"/>
      <c r="G9615" s="48"/>
      <c r="H9615" s="49"/>
      <c r="I9615" s="49"/>
      <c r="J9615" s="49"/>
      <c r="K9615" s="50"/>
      <c r="L9615" s="50"/>
      <c r="M9615" s="50"/>
      <c r="N9615" s="50"/>
      <c r="O9615" s="50"/>
      <c r="P9615" s="50"/>
      <c r="Q9615" s="50"/>
      <c r="R9615" s="51"/>
      <c r="S9615" s="51"/>
      <c r="T9615" s="51"/>
      <c r="U9615" s="51"/>
      <c r="V9615" s="51"/>
      <c r="W9615" s="51"/>
      <c r="X9615" s="44"/>
      <c r="AF9615" s="52"/>
      <c r="AM9615" s="7"/>
      <c r="AN9615" s="7"/>
      <c r="AO9615" s="53"/>
      <c r="AP9615" s="54"/>
      <c r="AQ9615" s="54"/>
      <c r="AR9615" s="7"/>
      <c r="AS9615" s="54"/>
      <c r="AT9615" s="53"/>
      <c r="AU9615" s="7"/>
      <c r="AV9615" s="7"/>
      <c r="AW9615" s="55"/>
      <c r="AX9615" s="56"/>
      <c r="AY9615" s="55"/>
      <c r="AZ9615" s="55"/>
      <c r="BA9615" s="55"/>
      <c r="BB9615" s="11"/>
      <c r="BC9615" s="12"/>
      <c r="BD9615" s="12"/>
      <c r="BE9615" s="12"/>
      <c r="BF9615" s="12"/>
      <c r="BG9615" s="12"/>
      <c r="BH9615" s="12"/>
      <c r="BI9615" s="12"/>
      <c r="BJ9615" s="12"/>
      <c r="BK9615" s="12"/>
    </row>
    <row r="9616" spans="1:63" s="5" customFormat="1">
      <c r="A9616" s="13"/>
      <c r="B9616" s="13"/>
      <c r="C9616" s="45"/>
      <c r="E9616" s="46"/>
      <c r="F9616" s="47"/>
      <c r="G9616" s="48"/>
      <c r="H9616" s="49"/>
      <c r="I9616" s="49"/>
      <c r="J9616" s="49"/>
      <c r="K9616" s="50"/>
      <c r="L9616" s="50"/>
      <c r="M9616" s="50"/>
      <c r="N9616" s="50"/>
      <c r="O9616" s="50"/>
      <c r="P9616" s="50"/>
      <c r="Q9616" s="50"/>
      <c r="R9616" s="51"/>
      <c r="S9616" s="51"/>
      <c r="T9616" s="51"/>
      <c r="U9616" s="51"/>
      <c r="V9616" s="51"/>
      <c r="W9616" s="51"/>
      <c r="X9616" s="44"/>
      <c r="AF9616" s="52"/>
      <c r="AM9616" s="7"/>
      <c r="AN9616" s="7"/>
      <c r="AO9616" s="53"/>
      <c r="AP9616" s="54"/>
      <c r="AQ9616" s="54"/>
      <c r="AR9616" s="7"/>
      <c r="AS9616" s="54"/>
      <c r="AT9616" s="53"/>
      <c r="AU9616" s="7"/>
      <c r="AV9616" s="7"/>
      <c r="AW9616" s="55"/>
      <c r="AX9616" s="56"/>
      <c r="AY9616" s="55"/>
      <c r="AZ9616" s="55"/>
      <c r="BA9616" s="55"/>
      <c r="BB9616" s="11"/>
      <c r="BC9616" s="12"/>
      <c r="BD9616" s="12"/>
      <c r="BE9616" s="12"/>
      <c r="BF9616" s="12"/>
      <c r="BG9616" s="12"/>
      <c r="BH9616" s="12"/>
      <c r="BI9616" s="12"/>
      <c r="BJ9616" s="12"/>
      <c r="BK9616" s="12"/>
    </row>
    <row r="9617" spans="1:63" s="5" customFormat="1">
      <c r="A9617" s="13"/>
      <c r="B9617" s="13"/>
      <c r="C9617" s="45"/>
      <c r="E9617" s="46"/>
      <c r="F9617" s="47"/>
      <c r="G9617" s="48"/>
      <c r="H9617" s="49"/>
      <c r="I9617" s="49"/>
      <c r="J9617" s="49"/>
      <c r="K9617" s="50"/>
      <c r="L9617" s="50"/>
      <c r="M9617" s="50"/>
      <c r="N9617" s="50"/>
      <c r="O9617" s="50"/>
      <c r="P9617" s="50"/>
      <c r="Q9617" s="50"/>
      <c r="R9617" s="51"/>
      <c r="S9617" s="51"/>
      <c r="T9617" s="51"/>
      <c r="U9617" s="51"/>
      <c r="V9617" s="51"/>
      <c r="W9617" s="51"/>
      <c r="X9617" s="44"/>
      <c r="AF9617" s="52"/>
      <c r="AM9617" s="7"/>
      <c r="AN9617" s="7"/>
      <c r="AO9617" s="53"/>
      <c r="AP9617" s="54"/>
      <c r="AQ9617" s="54"/>
      <c r="AR9617" s="7"/>
      <c r="AS9617" s="54"/>
      <c r="AT9617" s="53"/>
      <c r="AU9617" s="7"/>
      <c r="AV9617" s="7"/>
      <c r="AW9617" s="55"/>
      <c r="AX9617" s="56"/>
      <c r="AY9617" s="55"/>
      <c r="AZ9617" s="55"/>
      <c r="BA9617" s="55"/>
      <c r="BB9617" s="11"/>
      <c r="BC9617" s="12"/>
      <c r="BD9617" s="12"/>
      <c r="BE9617" s="12"/>
      <c r="BF9617" s="12"/>
      <c r="BG9617" s="12"/>
      <c r="BH9617" s="12"/>
      <c r="BI9617" s="12"/>
      <c r="BJ9617" s="12"/>
      <c r="BK9617" s="12"/>
    </row>
    <row r="9618" spans="1:63" s="5" customFormat="1">
      <c r="A9618" s="13"/>
      <c r="B9618" s="13"/>
      <c r="C9618" s="45"/>
      <c r="E9618" s="46"/>
      <c r="F9618" s="47"/>
      <c r="G9618" s="48"/>
      <c r="H9618" s="49"/>
      <c r="I9618" s="49"/>
      <c r="J9618" s="49"/>
      <c r="K9618" s="50"/>
      <c r="L9618" s="50"/>
      <c r="M9618" s="50"/>
      <c r="N9618" s="50"/>
      <c r="O9618" s="50"/>
      <c r="P9618" s="50"/>
      <c r="Q9618" s="50"/>
      <c r="R9618" s="51"/>
      <c r="S9618" s="51"/>
      <c r="T9618" s="51"/>
      <c r="U9618" s="51"/>
      <c r="V9618" s="51"/>
      <c r="W9618" s="51"/>
      <c r="X9618" s="44"/>
      <c r="AF9618" s="52"/>
      <c r="AM9618" s="7"/>
      <c r="AN9618" s="7"/>
      <c r="AO9618" s="53"/>
      <c r="AP9618" s="54"/>
      <c r="AQ9618" s="54"/>
      <c r="AR9618" s="7"/>
      <c r="AS9618" s="54"/>
      <c r="AT9618" s="53"/>
      <c r="AU9618" s="7"/>
      <c r="AV9618" s="7"/>
      <c r="AW9618" s="55"/>
      <c r="AX9618" s="56"/>
      <c r="AY9618" s="55"/>
      <c r="AZ9618" s="55"/>
      <c r="BA9618" s="55"/>
      <c r="BB9618" s="11"/>
      <c r="BC9618" s="12"/>
      <c r="BD9618" s="12"/>
      <c r="BE9618" s="12"/>
      <c r="BF9618" s="12"/>
      <c r="BG9618" s="12"/>
      <c r="BH9618" s="12"/>
      <c r="BI9618" s="12"/>
      <c r="BJ9618" s="12"/>
      <c r="BK9618" s="12"/>
    </row>
    <row r="9619" spans="1:63" s="5" customFormat="1">
      <c r="A9619" s="13"/>
      <c r="B9619" s="13"/>
      <c r="C9619" s="45"/>
      <c r="E9619" s="46"/>
      <c r="F9619" s="47"/>
      <c r="G9619" s="48"/>
      <c r="H9619" s="49"/>
      <c r="I9619" s="49"/>
      <c r="J9619" s="49"/>
      <c r="K9619" s="50"/>
      <c r="L9619" s="50"/>
      <c r="M9619" s="50"/>
      <c r="N9619" s="50"/>
      <c r="O9619" s="50"/>
      <c r="P9619" s="50"/>
      <c r="Q9619" s="50"/>
      <c r="R9619" s="51"/>
      <c r="S9619" s="51"/>
      <c r="T9619" s="51"/>
      <c r="U9619" s="51"/>
      <c r="V9619" s="51"/>
      <c r="W9619" s="51"/>
      <c r="X9619" s="44"/>
      <c r="AF9619" s="52"/>
      <c r="AM9619" s="7"/>
      <c r="AN9619" s="7"/>
      <c r="AO9619" s="53"/>
      <c r="AP9619" s="54"/>
      <c r="AQ9619" s="54"/>
      <c r="AR9619" s="7"/>
      <c r="AS9619" s="54"/>
      <c r="AT9619" s="53"/>
      <c r="AU9619" s="7"/>
      <c r="AV9619" s="7"/>
      <c r="AW9619" s="55"/>
      <c r="AX9619" s="56"/>
      <c r="AY9619" s="55"/>
      <c r="AZ9619" s="55"/>
      <c r="BA9619" s="55"/>
      <c r="BB9619" s="11"/>
      <c r="BC9619" s="12"/>
      <c r="BD9619" s="12"/>
      <c r="BE9619" s="12"/>
      <c r="BF9619" s="12"/>
      <c r="BG9619" s="12"/>
      <c r="BH9619" s="12"/>
      <c r="BI9619" s="12"/>
      <c r="BJ9619" s="12"/>
      <c r="BK9619" s="12"/>
    </row>
    <row r="9620" spans="1:63" s="5" customFormat="1">
      <c r="A9620" s="13"/>
      <c r="B9620" s="13"/>
      <c r="C9620" s="45"/>
      <c r="E9620" s="46"/>
      <c r="F9620" s="47"/>
      <c r="G9620" s="48"/>
      <c r="H9620" s="49"/>
      <c r="I9620" s="49"/>
      <c r="J9620" s="49"/>
      <c r="K9620" s="50"/>
      <c r="L9620" s="50"/>
      <c r="M9620" s="50"/>
      <c r="N9620" s="50"/>
      <c r="O9620" s="50"/>
      <c r="P9620" s="50"/>
      <c r="Q9620" s="50"/>
      <c r="R9620" s="51"/>
      <c r="S9620" s="51"/>
      <c r="T9620" s="51"/>
      <c r="U9620" s="51"/>
      <c r="V9620" s="51"/>
      <c r="W9620" s="51"/>
      <c r="X9620" s="44"/>
      <c r="AF9620" s="52"/>
      <c r="AM9620" s="7"/>
      <c r="AN9620" s="7"/>
      <c r="AO9620" s="53"/>
      <c r="AP9620" s="54"/>
      <c r="AQ9620" s="54"/>
      <c r="AR9620" s="7"/>
      <c r="AS9620" s="54"/>
      <c r="AT9620" s="53"/>
      <c r="AU9620" s="7"/>
      <c r="AV9620" s="7"/>
      <c r="AW9620" s="55"/>
      <c r="AX9620" s="56"/>
      <c r="AY9620" s="55"/>
      <c r="AZ9620" s="55"/>
      <c r="BA9620" s="55"/>
      <c r="BB9620" s="11"/>
      <c r="BC9620" s="12"/>
      <c r="BD9620" s="12"/>
      <c r="BE9620" s="12"/>
      <c r="BF9620" s="12"/>
      <c r="BG9620" s="12"/>
      <c r="BH9620" s="12"/>
      <c r="BI9620" s="12"/>
      <c r="BJ9620" s="12"/>
      <c r="BK9620" s="12"/>
    </row>
    <row r="9621" spans="1:63" s="5" customFormat="1">
      <c r="A9621" s="13"/>
      <c r="B9621" s="13"/>
      <c r="C9621" s="45"/>
      <c r="E9621" s="46"/>
      <c r="F9621" s="47"/>
      <c r="G9621" s="48"/>
      <c r="H9621" s="49"/>
      <c r="I9621" s="49"/>
      <c r="J9621" s="49"/>
      <c r="K9621" s="50"/>
      <c r="L9621" s="50"/>
      <c r="M9621" s="50"/>
      <c r="N9621" s="50"/>
      <c r="O9621" s="50"/>
      <c r="P9621" s="50"/>
      <c r="Q9621" s="50"/>
      <c r="R9621" s="51"/>
      <c r="S9621" s="51"/>
      <c r="T9621" s="51"/>
      <c r="U9621" s="51"/>
      <c r="V9621" s="51"/>
      <c r="W9621" s="51"/>
      <c r="X9621" s="44"/>
      <c r="AF9621" s="52"/>
      <c r="AM9621" s="7"/>
      <c r="AN9621" s="7"/>
      <c r="AO9621" s="53"/>
      <c r="AP9621" s="54"/>
      <c r="AQ9621" s="54"/>
      <c r="AR9621" s="7"/>
      <c r="AS9621" s="54"/>
      <c r="AT9621" s="53"/>
      <c r="AU9621" s="7"/>
      <c r="AV9621" s="7"/>
      <c r="AW9621" s="55"/>
      <c r="AX9621" s="56"/>
      <c r="AY9621" s="55"/>
      <c r="AZ9621" s="55"/>
      <c r="BA9621" s="55"/>
      <c r="BB9621" s="11"/>
      <c r="BC9621" s="12"/>
      <c r="BD9621" s="12"/>
      <c r="BE9621" s="12"/>
      <c r="BF9621" s="12"/>
      <c r="BG9621" s="12"/>
      <c r="BH9621" s="12"/>
      <c r="BI9621" s="12"/>
      <c r="BJ9621" s="12"/>
      <c r="BK9621" s="12"/>
    </row>
    <row r="9622" spans="1:63" s="5" customFormat="1">
      <c r="A9622" s="13"/>
      <c r="B9622" s="13"/>
      <c r="C9622" s="45"/>
      <c r="E9622" s="46"/>
      <c r="F9622" s="47"/>
      <c r="G9622" s="48"/>
      <c r="H9622" s="49"/>
      <c r="I9622" s="49"/>
      <c r="J9622" s="49"/>
      <c r="K9622" s="50"/>
      <c r="L9622" s="50"/>
      <c r="M9622" s="50"/>
      <c r="N9622" s="50"/>
      <c r="O9622" s="50"/>
      <c r="P9622" s="50"/>
      <c r="Q9622" s="50"/>
      <c r="R9622" s="51"/>
      <c r="S9622" s="51"/>
      <c r="T9622" s="51"/>
      <c r="U9622" s="51"/>
      <c r="V9622" s="51"/>
      <c r="W9622" s="51"/>
      <c r="X9622" s="44"/>
      <c r="AF9622" s="52"/>
      <c r="AM9622" s="7"/>
      <c r="AN9622" s="7"/>
      <c r="AO9622" s="53"/>
      <c r="AP9622" s="54"/>
      <c r="AQ9622" s="54"/>
      <c r="AR9622" s="7"/>
      <c r="AS9622" s="54"/>
      <c r="AT9622" s="53"/>
      <c r="AU9622" s="7"/>
      <c r="AV9622" s="7"/>
      <c r="AW9622" s="55"/>
      <c r="AX9622" s="56"/>
      <c r="AY9622" s="55"/>
      <c r="AZ9622" s="55"/>
      <c r="BA9622" s="55"/>
      <c r="BB9622" s="11"/>
      <c r="BC9622" s="12"/>
      <c r="BD9622" s="12"/>
      <c r="BE9622" s="12"/>
      <c r="BF9622" s="12"/>
      <c r="BG9622" s="12"/>
      <c r="BH9622" s="12"/>
      <c r="BI9622" s="12"/>
      <c r="BJ9622" s="12"/>
      <c r="BK9622" s="12"/>
    </row>
    <row r="9623" spans="1:63" s="5" customFormat="1">
      <c r="A9623" s="13"/>
      <c r="B9623" s="13"/>
      <c r="C9623" s="45"/>
      <c r="E9623" s="46"/>
      <c r="F9623" s="47"/>
      <c r="G9623" s="48"/>
      <c r="H9623" s="49"/>
      <c r="I9623" s="49"/>
      <c r="J9623" s="49"/>
      <c r="K9623" s="50"/>
      <c r="L9623" s="50"/>
      <c r="M9623" s="50"/>
      <c r="N9623" s="50"/>
      <c r="O9623" s="50"/>
      <c r="P9623" s="50"/>
      <c r="Q9623" s="50"/>
      <c r="R9623" s="51"/>
      <c r="S9623" s="51"/>
      <c r="T9623" s="51"/>
      <c r="U9623" s="51"/>
      <c r="V9623" s="51"/>
      <c r="W9623" s="51"/>
      <c r="X9623" s="44"/>
      <c r="AF9623" s="52"/>
      <c r="AM9623" s="7"/>
      <c r="AN9623" s="7"/>
      <c r="AO9623" s="53"/>
      <c r="AP9623" s="54"/>
      <c r="AQ9623" s="54"/>
      <c r="AR9623" s="7"/>
      <c r="AS9623" s="54"/>
      <c r="AT9623" s="53"/>
      <c r="AU9623" s="7"/>
      <c r="AV9623" s="7"/>
      <c r="AW9623" s="55"/>
      <c r="AX9623" s="56"/>
      <c r="AY9623" s="55"/>
      <c r="AZ9623" s="55"/>
      <c r="BA9623" s="55"/>
      <c r="BB9623" s="11"/>
      <c r="BC9623" s="12"/>
      <c r="BD9623" s="12"/>
      <c r="BE9623" s="12"/>
      <c r="BF9623" s="12"/>
      <c r="BG9623" s="12"/>
      <c r="BH9623" s="12"/>
      <c r="BI9623" s="12"/>
      <c r="BJ9623" s="12"/>
      <c r="BK9623" s="12"/>
    </row>
    <row r="9624" spans="1:63" s="5" customFormat="1">
      <c r="A9624" s="13"/>
      <c r="B9624" s="13"/>
      <c r="C9624" s="45"/>
      <c r="E9624" s="46"/>
      <c r="F9624" s="47"/>
      <c r="G9624" s="48"/>
      <c r="H9624" s="49"/>
      <c r="I9624" s="49"/>
      <c r="J9624" s="49"/>
      <c r="K9624" s="50"/>
      <c r="L9624" s="50"/>
      <c r="M9624" s="50"/>
      <c r="N9624" s="50"/>
      <c r="O9624" s="50"/>
      <c r="P9624" s="50"/>
      <c r="Q9624" s="50"/>
      <c r="R9624" s="51"/>
      <c r="S9624" s="51"/>
      <c r="T9624" s="51"/>
      <c r="U9624" s="51"/>
      <c r="V9624" s="51"/>
      <c r="W9624" s="51"/>
      <c r="X9624" s="44"/>
      <c r="AF9624" s="52"/>
      <c r="AM9624" s="7"/>
      <c r="AN9624" s="7"/>
      <c r="AO9624" s="53"/>
      <c r="AP9624" s="54"/>
      <c r="AQ9624" s="54"/>
      <c r="AR9624" s="7"/>
      <c r="AS9624" s="54"/>
      <c r="AT9624" s="53"/>
      <c r="AU9624" s="7"/>
      <c r="AV9624" s="7"/>
      <c r="AW9624" s="55"/>
      <c r="AX9624" s="56"/>
      <c r="AY9624" s="55"/>
      <c r="AZ9624" s="55"/>
      <c r="BA9624" s="55"/>
      <c r="BB9624" s="11"/>
      <c r="BC9624" s="12"/>
      <c r="BD9624" s="12"/>
      <c r="BE9624" s="12"/>
      <c r="BF9624" s="12"/>
      <c r="BG9624" s="12"/>
      <c r="BH9624" s="12"/>
      <c r="BI9624" s="12"/>
      <c r="BJ9624" s="12"/>
      <c r="BK9624" s="12"/>
    </row>
    <row r="9625" spans="1:63" s="5" customFormat="1">
      <c r="A9625" s="13"/>
      <c r="B9625" s="13"/>
      <c r="C9625" s="45"/>
      <c r="E9625" s="46"/>
      <c r="F9625" s="47"/>
      <c r="G9625" s="48"/>
      <c r="H9625" s="49"/>
      <c r="I9625" s="49"/>
      <c r="J9625" s="49"/>
      <c r="K9625" s="50"/>
      <c r="L9625" s="50"/>
      <c r="M9625" s="50"/>
      <c r="N9625" s="50"/>
      <c r="O9625" s="50"/>
      <c r="P9625" s="50"/>
      <c r="Q9625" s="50"/>
      <c r="R9625" s="51"/>
      <c r="S9625" s="51"/>
      <c r="T9625" s="51"/>
      <c r="U9625" s="51"/>
      <c r="V9625" s="51"/>
      <c r="W9625" s="51"/>
      <c r="X9625" s="44"/>
      <c r="AF9625" s="52"/>
      <c r="AM9625" s="7"/>
      <c r="AN9625" s="7"/>
      <c r="AO9625" s="53"/>
      <c r="AP9625" s="54"/>
      <c r="AQ9625" s="54"/>
      <c r="AR9625" s="7"/>
      <c r="AS9625" s="54"/>
      <c r="AT9625" s="53"/>
      <c r="AU9625" s="7"/>
      <c r="AV9625" s="7"/>
      <c r="AW9625" s="55"/>
      <c r="AX9625" s="56"/>
      <c r="AY9625" s="55"/>
      <c r="AZ9625" s="55"/>
      <c r="BA9625" s="55"/>
      <c r="BB9625" s="11"/>
      <c r="BC9625" s="12"/>
      <c r="BD9625" s="12"/>
      <c r="BE9625" s="12"/>
      <c r="BF9625" s="12"/>
      <c r="BG9625" s="12"/>
      <c r="BH9625" s="12"/>
      <c r="BI9625" s="12"/>
      <c r="BJ9625" s="12"/>
      <c r="BK9625" s="12"/>
    </row>
    <row r="9626" spans="1:63" s="5" customFormat="1">
      <c r="A9626" s="13"/>
      <c r="B9626" s="13"/>
      <c r="C9626" s="45"/>
      <c r="E9626" s="46"/>
      <c r="F9626" s="47"/>
      <c r="G9626" s="48"/>
      <c r="H9626" s="49"/>
      <c r="I9626" s="49"/>
      <c r="J9626" s="49"/>
      <c r="K9626" s="50"/>
      <c r="L9626" s="50"/>
      <c r="M9626" s="50"/>
      <c r="N9626" s="50"/>
      <c r="O9626" s="50"/>
      <c r="P9626" s="50"/>
      <c r="Q9626" s="50"/>
      <c r="R9626" s="51"/>
      <c r="S9626" s="51"/>
      <c r="T9626" s="51"/>
      <c r="U9626" s="51"/>
      <c r="V9626" s="51"/>
      <c r="W9626" s="51"/>
      <c r="X9626" s="44"/>
      <c r="AF9626" s="52"/>
      <c r="AM9626" s="7"/>
      <c r="AN9626" s="7"/>
      <c r="AO9626" s="53"/>
      <c r="AP9626" s="54"/>
      <c r="AQ9626" s="54"/>
      <c r="AR9626" s="7"/>
      <c r="AS9626" s="54"/>
      <c r="AT9626" s="53"/>
      <c r="AU9626" s="7"/>
      <c r="AV9626" s="7"/>
      <c r="AW9626" s="55"/>
      <c r="AX9626" s="56"/>
      <c r="AY9626" s="55"/>
      <c r="AZ9626" s="55"/>
      <c r="BA9626" s="55"/>
      <c r="BB9626" s="11"/>
      <c r="BC9626" s="12"/>
      <c r="BD9626" s="12"/>
      <c r="BE9626" s="12"/>
      <c r="BF9626" s="12"/>
      <c r="BG9626" s="12"/>
      <c r="BH9626" s="12"/>
      <c r="BI9626" s="12"/>
      <c r="BJ9626" s="12"/>
      <c r="BK9626" s="12"/>
    </row>
    <row r="9627" spans="1:63" s="5" customFormat="1">
      <c r="A9627" s="13"/>
      <c r="B9627" s="13"/>
      <c r="C9627" s="45"/>
      <c r="E9627" s="46"/>
      <c r="F9627" s="47"/>
      <c r="G9627" s="48"/>
      <c r="H9627" s="49"/>
      <c r="I9627" s="49"/>
      <c r="J9627" s="49"/>
      <c r="K9627" s="50"/>
      <c r="L9627" s="50"/>
      <c r="M9627" s="50"/>
      <c r="N9627" s="50"/>
      <c r="O9627" s="50"/>
      <c r="P9627" s="50"/>
      <c r="Q9627" s="50"/>
      <c r="R9627" s="51"/>
      <c r="S9627" s="51"/>
      <c r="T9627" s="51"/>
      <c r="U9627" s="51"/>
      <c r="V9627" s="51"/>
      <c r="W9627" s="51"/>
      <c r="X9627" s="44"/>
      <c r="AF9627" s="52"/>
      <c r="AM9627" s="7"/>
      <c r="AN9627" s="7"/>
      <c r="AO9627" s="53"/>
      <c r="AP9627" s="54"/>
      <c r="AQ9627" s="54"/>
      <c r="AR9627" s="7"/>
      <c r="AS9627" s="54"/>
      <c r="AT9627" s="53"/>
      <c r="AU9627" s="7"/>
      <c r="AV9627" s="7"/>
      <c r="AW9627" s="55"/>
      <c r="AX9627" s="56"/>
      <c r="AY9627" s="55"/>
      <c r="AZ9627" s="55"/>
      <c r="BA9627" s="55"/>
      <c r="BB9627" s="11"/>
      <c r="BC9627" s="12"/>
      <c r="BD9627" s="12"/>
      <c r="BE9627" s="12"/>
      <c r="BF9627" s="12"/>
      <c r="BG9627" s="12"/>
      <c r="BH9627" s="12"/>
      <c r="BI9627" s="12"/>
      <c r="BJ9627" s="12"/>
      <c r="BK9627" s="12"/>
    </row>
    <row r="9628" spans="1:63" s="5" customFormat="1">
      <c r="A9628" s="13"/>
      <c r="B9628" s="13"/>
      <c r="C9628" s="45"/>
      <c r="E9628" s="46"/>
      <c r="F9628" s="47"/>
      <c r="G9628" s="48"/>
      <c r="H9628" s="49"/>
      <c r="I9628" s="49"/>
      <c r="J9628" s="49"/>
      <c r="K9628" s="50"/>
      <c r="L9628" s="50"/>
      <c r="M9628" s="50"/>
      <c r="N9628" s="50"/>
      <c r="O9628" s="50"/>
      <c r="P9628" s="50"/>
      <c r="Q9628" s="50"/>
      <c r="R9628" s="51"/>
      <c r="S9628" s="51"/>
      <c r="T9628" s="51"/>
      <c r="U9628" s="51"/>
      <c r="V9628" s="51"/>
      <c r="W9628" s="51"/>
      <c r="X9628" s="44"/>
      <c r="AF9628" s="52"/>
      <c r="AM9628" s="7"/>
      <c r="AN9628" s="7"/>
      <c r="AO9628" s="53"/>
      <c r="AP9628" s="54"/>
      <c r="AQ9628" s="54"/>
      <c r="AR9628" s="7"/>
      <c r="AS9628" s="54"/>
      <c r="AT9628" s="53"/>
      <c r="AU9628" s="7"/>
      <c r="AV9628" s="7"/>
      <c r="AW9628" s="55"/>
      <c r="AX9628" s="56"/>
      <c r="AY9628" s="55"/>
      <c r="AZ9628" s="55"/>
      <c r="BA9628" s="55"/>
      <c r="BB9628" s="11"/>
      <c r="BC9628" s="12"/>
      <c r="BD9628" s="12"/>
      <c r="BE9628" s="12"/>
      <c r="BF9628" s="12"/>
      <c r="BG9628" s="12"/>
      <c r="BH9628" s="12"/>
      <c r="BI9628" s="12"/>
      <c r="BJ9628" s="12"/>
      <c r="BK9628" s="12"/>
    </row>
    <row r="9629" spans="1:63" s="5" customFormat="1">
      <c r="A9629" s="13"/>
      <c r="B9629" s="13"/>
      <c r="C9629" s="45"/>
      <c r="E9629" s="46"/>
      <c r="F9629" s="47"/>
      <c r="G9629" s="48"/>
      <c r="H9629" s="49"/>
      <c r="I9629" s="49"/>
      <c r="J9629" s="49"/>
      <c r="K9629" s="50"/>
      <c r="L9629" s="50"/>
      <c r="M9629" s="50"/>
      <c r="N9629" s="50"/>
      <c r="O9629" s="50"/>
      <c r="P9629" s="50"/>
      <c r="Q9629" s="50"/>
      <c r="R9629" s="51"/>
      <c r="S9629" s="51"/>
      <c r="T9629" s="51"/>
      <c r="U9629" s="51"/>
      <c r="V9629" s="51"/>
      <c r="W9629" s="51"/>
      <c r="X9629" s="44"/>
      <c r="AF9629" s="52"/>
      <c r="AM9629" s="7"/>
      <c r="AN9629" s="7"/>
      <c r="AO9629" s="53"/>
      <c r="AP9629" s="54"/>
      <c r="AQ9629" s="54"/>
      <c r="AR9629" s="7"/>
      <c r="AS9629" s="54"/>
      <c r="AT9629" s="53"/>
      <c r="AU9629" s="7"/>
      <c r="AV9629" s="7"/>
      <c r="AW9629" s="55"/>
      <c r="AX9629" s="56"/>
      <c r="AY9629" s="55"/>
      <c r="AZ9629" s="55"/>
      <c r="BA9629" s="55"/>
      <c r="BB9629" s="11"/>
      <c r="BC9629" s="12"/>
      <c r="BD9629" s="12"/>
      <c r="BE9629" s="12"/>
      <c r="BF9629" s="12"/>
      <c r="BG9629" s="12"/>
      <c r="BH9629" s="12"/>
      <c r="BI9629" s="12"/>
      <c r="BJ9629" s="12"/>
      <c r="BK9629" s="12"/>
    </row>
    <row r="9630" spans="1:63" s="5" customFormat="1">
      <c r="A9630" s="13"/>
      <c r="B9630" s="13"/>
      <c r="C9630" s="45"/>
      <c r="E9630" s="46"/>
      <c r="F9630" s="47"/>
      <c r="G9630" s="48"/>
      <c r="H9630" s="49"/>
      <c r="I9630" s="49"/>
      <c r="J9630" s="49"/>
      <c r="K9630" s="50"/>
      <c r="L9630" s="50"/>
      <c r="M9630" s="50"/>
      <c r="N9630" s="50"/>
      <c r="O9630" s="50"/>
      <c r="P9630" s="50"/>
      <c r="Q9630" s="50"/>
      <c r="R9630" s="51"/>
      <c r="S9630" s="51"/>
      <c r="T9630" s="51"/>
      <c r="U9630" s="51"/>
      <c r="V9630" s="51"/>
      <c r="W9630" s="51"/>
      <c r="X9630" s="44"/>
      <c r="AF9630" s="52"/>
      <c r="AM9630" s="7"/>
      <c r="AN9630" s="7"/>
      <c r="AO9630" s="53"/>
      <c r="AP9630" s="54"/>
      <c r="AQ9630" s="54"/>
      <c r="AR9630" s="7"/>
      <c r="AS9630" s="54"/>
      <c r="AT9630" s="53"/>
      <c r="AU9630" s="7"/>
      <c r="AV9630" s="7"/>
      <c r="AW9630" s="55"/>
      <c r="AX9630" s="56"/>
      <c r="AY9630" s="55"/>
      <c r="AZ9630" s="55"/>
      <c r="BA9630" s="55"/>
      <c r="BB9630" s="11"/>
      <c r="BC9630" s="12"/>
      <c r="BD9630" s="12"/>
      <c r="BE9630" s="12"/>
      <c r="BF9630" s="12"/>
      <c r="BG9630" s="12"/>
      <c r="BH9630" s="12"/>
      <c r="BI9630" s="12"/>
      <c r="BJ9630" s="12"/>
      <c r="BK9630" s="12"/>
    </row>
    <row r="9631" spans="1:63" s="5" customFormat="1">
      <c r="A9631" s="13"/>
      <c r="B9631" s="13"/>
      <c r="C9631" s="45"/>
      <c r="E9631" s="46"/>
      <c r="F9631" s="47"/>
      <c r="G9631" s="48"/>
      <c r="H9631" s="49"/>
      <c r="I9631" s="49"/>
      <c r="J9631" s="49"/>
      <c r="K9631" s="50"/>
      <c r="L9631" s="50"/>
      <c r="M9631" s="50"/>
      <c r="N9631" s="50"/>
      <c r="O9631" s="50"/>
      <c r="P9631" s="50"/>
      <c r="Q9631" s="50"/>
      <c r="R9631" s="51"/>
      <c r="S9631" s="51"/>
      <c r="T9631" s="51"/>
      <c r="U9631" s="51"/>
      <c r="V9631" s="51"/>
      <c r="W9631" s="51"/>
      <c r="X9631" s="44"/>
      <c r="AF9631" s="52"/>
      <c r="AM9631" s="7"/>
      <c r="AN9631" s="7"/>
      <c r="AO9631" s="53"/>
      <c r="AP9631" s="54"/>
      <c r="AQ9631" s="54"/>
      <c r="AR9631" s="7"/>
      <c r="AS9631" s="54"/>
      <c r="AT9631" s="53"/>
      <c r="AU9631" s="7"/>
      <c r="AV9631" s="7"/>
      <c r="AW9631" s="55"/>
      <c r="AX9631" s="56"/>
      <c r="AY9631" s="55"/>
      <c r="AZ9631" s="55"/>
      <c r="BA9631" s="55"/>
      <c r="BB9631" s="11"/>
      <c r="BC9631" s="12"/>
      <c r="BD9631" s="12"/>
      <c r="BE9631" s="12"/>
      <c r="BF9631" s="12"/>
      <c r="BG9631" s="12"/>
      <c r="BH9631" s="12"/>
      <c r="BI9631" s="12"/>
      <c r="BJ9631" s="12"/>
      <c r="BK9631" s="12"/>
    </row>
    <row r="9632" spans="1:63" s="5" customFormat="1">
      <c r="A9632" s="13"/>
      <c r="B9632" s="13"/>
      <c r="C9632" s="45"/>
      <c r="E9632" s="46"/>
      <c r="F9632" s="47"/>
      <c r="G9632" s="48"/>
      <c r="H9632" s="49"/>
      <c r="I9632" s="49"/>
      <c r="J9632" s="49"/>
      <c r="K9632" s="50"/>
      <c r="L9632" s="50"/>
      <c r="M9632" s="50"/>
      <c r="N9632" s="50"/>
      <c r="O9632" s="50"/>
      <c r="P9632" s="50"/>
      <c r="Q9632" s="50"/>
      <c r="R9632" s="51"/>
      <c r="S9632" s="51"/>
      <c r="T9632" s="51"/>
      <c r="U9632" s="51"/>
      <c r="V9632" s="51"/>
      <c r="W9632" s="51"/>
      <c r="X9632" s="44"/>
      <c r="AF9632" s="52"/>
      <c r="AM9632" s="7"/>
      <c r="AN9632" s="7"/>
      <c r="AO9632" s="53"/>
      <c r="AP9632" s="54"/>
      <c r="AQ9632" s="54"/>
      <c r="AR9632" s="7"/>
      <c r="AS9632" s="54"/>
      <c r="AT9632" s="53"/>
      <c r="AU9632" s="7"/>
      <c r="AV9632" s="7"/>
      <c r="AW9632" s="55"/>
      <c r="AX9632" s="56"/>
      <c r="AY9632" s="55"/>
      <c r="AZ9632" s="55"/>
      <c r="BA9632" s="55"/>
      <c r="BB9632" s="11"/>
      <c r="BC9632" s="12"/>
      <c r="BD9632" s="12"/>
      <c r="BE9632" s="12"/>
      <c r="BF9632" s="12"/>
      <c r="BG9632" s="12"/>
      <c r="BH9632" s="12"/>
      <c r="BI9632" s="12"/>
      <c r="BJ9632" s="12"/>
      <c r="BK9632" s="12"/>
    </row>
    <row r="9633" spans="1:63" s="5" customFormat="1">
      <c r="A9633" s="13"/>
      <c r="B9633" s="13"/>
      <c r="C9633" s="45"/>
      <c r="E9633" s="46"/>
      <c r="F9633" s="47"/>
      <c r="G9633" s="48"/>
      <c r="H9633" s="49"/>
      <c r="I9633" s="49"/>
      <c r="J9633" s="49"/>
      <c r="K9633" s="50"/>
      <c r="L9633" s="50"/>
      <c r="M9633" s="50"/>
      <c r="N9633" s="50"/>
      <c r="O9633" s="50"/>
      <c r="P9633" s="50"/>
      <c r="Q9633" s="50"/>
      <c r="R9633" s="51"/>
      <c r="S9633" s="51"/>
      <c r="T9633" s="51"/>
      <c r="U9633" s="51"/>
      <c r="V9633" s="51"/>
      <c r="W9633" s="51"/>
      <c r="X9633" s="44"/>
      <c r="AF9633" s="52"/>
      <c r="AM9633" s="7"/>
      <c r="AN9633" s="7"/>
      <c r="AO9633" s="53"/>
      <c r="AP9633" s="54"/>
      <c r="AQ9633" s="54"/>
      <c r="AR9633" s="7"/>
      <c r="AS9633" s="54"/>
      <c r="AT9633" s="53"/>
      <c r="AU9633" s="7"/>
      <c r="AV9633" s="7"/>
      <c r="AW9633" s="55"/>
      <c r="AX9633" s="56"/>
      <c r="AY9633" s="55"/>
      <c r="AZ9633" s="55"/>
      <c r="BA9633" s="55"/>
      <c r="BB9633" s="11"/>
      <c r="BC9633" s="12"/>
      <c r="BD9633" s="12"/>
      <c r="BE9633" s="12"/>
      <c r="BF9633" s="12"/>
      <c r="BG9633" s="12"/>
      <c r="BH9633" s="12"/>
      <c r="BI9633" s="12"/>
      <c r="BJ9633" s="12"/>
      <c r="BK9633" s="12"/>
    </row>
    <row r="9634" spans="1:63" s="5" customFormat="1">
      <c r="A9634" s="13"/>
      <c r="B9634" s="13"/>
      <c r="C9634" s="45"/>
      <c r="E9634" s="46"/>
      <c r="F9634" s="47"/>
      <c r="G9634" s="48"/>
      <c r="H9634" s="49"/>
      <c r="I9634" s="49"/>
      <c r="J9634" s="49"/>
      <c r="K9634" s="50"/>
      <c r="L9634" s="50"/>
      <c r="M9634" s="50"/>
      <c r="N9634" s="50"/>
      <c r="O9634" s="50"/>
      <c r="P9634" s="50"/>
      <c r="Q9634" s="50"/>
      <c r="R9634" s="51"/>
      <c r="S9634" s="51"/>
      <c r="T9634" s="51"/>
      <c r="U9634" s="51"/>
      <c r="V9634" s="51"/>
      <c r="W9634" s="51"/>
      <c r="X9634" s="44"/>
      <c r="AF9634" s="52"/>
      <c r="AM9634" s="7"/>
      <c r="AN9634" s="7"/>
      <c r="AO9634" s="53"/>
      <c r="AP9634" s="54"/>
      <c r="AQ9634" s="54"/>
      <c r="AR9634" s="7"/>
      <c r="AS9634" s="54"/>
      <c r="AT9634" s="53"/>
      <c r="AU9634" s="7"/>
      <c r="AV9634" s="7"/>
      <c r="AW9634" s="55"/>
      <c r="AX9634" s="56"/>
      <c r="AY9634" s="55"/>
      <c r="AZ9634" s="55"/>
      <c r="BA9634" s="55"/>
      <c r="BB9634" s="11"/>
      <c r="BC9634" s="12"/>
      <c r="BD9634" s="12"/>
      <c r="BE9634" s="12"/>
      <c r="BF9634" s="12"/>
      <c r="BG9634" s="12"/>
      <c r="BH9634" s="12"/>
      <c r="BI9634" s="12"/>
      <c r="BJ9634" s="12"/>
      <c r="BK9634" s="12"/>
    </row>
    <row r="9635" spans="1:63" s="5" customFormat="1">
      <c r="A9635" s="13"/>
      <c r="B9635" s="13"/>
      <c r="C9635" s="45"/>
      <c r="E9635" s="46"/>
      <c r="F9635" s="47"/>
      <c r="G9635" s="48"/>
      <c r="H9635" s="49"/>
      <c r="I9635" s="49"/>
      <c r="J9635" s="49"/>
      <c r="K9635" s="50"/>
      <c r="L9635" s="50"/>
      <c r="M9635" s="50"/>
      <c r="N9635" s="50"/>
      <c r="O9635" s="50"/>
      <c r="P9635" s="50"/>
      <c r="Q9635" s="50"/>
      <c r="R9635" s="51"/>
      <c r="S9635" s="51"/>
      <c r="T9635" s="51"/>
      <c r="U9635" s="51"/>
      <c r="V9635" s="51"/>
      <c r="W9635" s="51"/>
      <c r="X9635" s="44"/>
      <c r="AF9635" s="52"/>
      <c r="AM9635" s="7"/>
      <c r="AN9635" s="7"/>
      <c r="AO9635" s="53"/>
      <c r="AP9635" s="54"/>
      <c r="AQ9635" s="54"/>
      <c r="AR9635" s="7"/>
      <c r="AS9635" s="54"/>
      <c r="AT9635" s="53"/>
      <c r="AU9635" s="7"/>
      <c r="AV9635" s="7"/>
      <c r="AW9635" s="55"/>
      <c r="AX9635" s="56"/>
      <c r="AY9635" s="55"/>
      <c r="AZ9635" s="55"/>
      <c r="BA9635" s="55"/>
      <c r="BB9635" s="11"/>
      <c r="BC9635" s="12"/>
      <c r="BD9635" s="12"/>
      <c r="BE9635" s="12"/>
      <c r="BF9635" s="12"/>
      <c r="BG9635" s="12"/>
      <c r="BH9635" s="12"/>
      <c r="BI9635" s="12"/>
      <c r="BJ9635" s="12"/>
      <c r="BK9635" s="12"/>
    </row>
    <row r="9636" spans="1:63" s="5" customFormat="1">
      <c r="A9636" s="13"/>
      <c r="B9636" s="13"/>
      <c r="C9636" s="45"/>
      <c r="E9636" s="46"/>
      <c r="F9636" s="47"/>
      <c r="G9636" s="48"/>
      <c r="H9636" s="49"/>
      <c r="I9636" s="49"/>
      <c r="J9636" s="49"/>
      <c r="K9636" s="50"/>
      <c r="L9636" s="50"/>
      <c r="M9636" s="50"/>
      <c r="N9636" s="50"/>
      <c r="O9636" s="50"/>
      <c r="P9636" s="50"/>
      <c r="Q9636" s="50"/>
      <c r="R9636" s="51"/>
      <c r="S9636" s="51"/>
      <c r="T9636" s="51"/>
      <c r="U9636" s="51"/>
      <c r="V9636" s="51"/>
      <c r="W9636" s="51"/>
      <c r="X9636" s="44"/>
      <c r="AF9636" s="52"/>
      <c r="AM9636" s="7"/>
      <c r="AN9636" s="7"/>
      <c r="AO9636" s="53"/>
      <c r="AP9636" s="54"/>
      <c r="AQ9636" s="54"/>
      <c r="AR9636" s="7"/>
      <c r="AS9636" s="54"/>
      <c r="AT9636" s="53"/>
      <c r="AU9636" s="7"/>
      <c r="AV9636" s="7"/>
      <c r="AW9636" s="55"/>
      <c r="AX9636" s="56"/>
      <c r="AY9636" s="55"/>
      <c r="AZ9636" s="55"/>
      <c r="BA9636" s="55"/>
      <c r="BB9636" s="11"/>
      <c r="BC9636" s="12"/>
      <c r="BD9636" s="12"/>
      <c r="BE9636" s="12"/>
      <c r="BF9636" s="12"/>
      <c r="BG9636" s="12"/>
      <c r="BH9636" s="12"/>
      <c r="BI9636" s="12"/>
      <c r="BJ9636" s="12"/>
      <c r="BK9636" s="12"/>
    </row>
    <row r="9637" spans="1:63" s="5" customFormat="1">
      <c r="A9637" s="13"/>
      <c r="B9637" s="13"/>
      <c r="C9637" s="45"/>
      <c r="E9637" s="46"/>
      <c r="F9637" s="47"/>
      <c r="G9637" s="48"/>
      <c r="H9637" s="49"/>
      <c r="I9637" s="49"/>
      <c r="J9637" s="49"/>
      <c r="K9637" s="50"/>
      <c r="L9637" s="50"/>
      <c r="M9637" s="50"/>
      <c r="N9637" s="50"/>
      <c r="O9637" s="50"/>
      <c r="P9637" s="50"/>
      <c r="Q9637" s="50"/>
      <c r="R9637" s="51"/>
      <c r="S9637" s="51"/>
      <c r="T9637" s="51"/>
      <c r="U9637" s="51"/>
      <c r="V9637" s="51"/>
      <c r="W9637" s="51"/>
      <c r="X9637" s="44"/>
      <c r="AF9637" s="52"/>
      <c r="AM9637" s="7"/>
      <c r="AN9637" s="7"/>
      <c r="AO9637" s="53"/>
      <c r="AP9637" s="54"/>
      <c r="AQ9637" s="54"/>
      <c r="AR9637" s="7"/>
      <c r="AS9637" s="54"/>
      <c r="AT9637" s="53"/>
      <c r="AU9637" s="7"/>
      <c r="AV9637" s="7"/>
      <c r="AW9637" s="55"/>
      <c r="AX9637" s="56"/>
      <c r="AY9637" s="55"/>
      <c r="AZ9637" s="55"/>
      <c r="BA9637" s="55"/>
      <c r="BB9637" s="11"/>
      <c r="BC9637" s="12"/>
      <c r="BD9637" s="12"/>
      <c r="BE9637" s="12"/>
      <c r="BF9637" s="12"/>
      <c r="BG9637" s="12"/>
      <c r="BH9637" s="12"/>
      <c r="BI9637" s="12"/>
      <c r="BJ9637" s="12"/>
      <c r="BK9637" s="12"/>
    </row>
    <row r="9638" spans="1:63" s="5" customFormat="1">
      <c r="A9638" s="13"/>
      <c r="B9638" s="13"/>
      <c r="C9638" s="45"/>
      <c r="E9638" s="46"/>
      <c r="F9638" s="47"/>
      <c r="G9638" s="48"/>
      <c r="H9638" s="49"/>
      <c r="I9638" s="49"/>
      <c r="J9638" s="49"/>
      <c r="K9638" s="50"/>
      <c r="L9638" s="50"/>
      <c r="M9638" s="50"/>
      <c r="N9638" s="50"/>
      <c r="O9638" s="50"/>
      <c r="P9638" s="50"/>
      <c r="Q9638" s="50"/>
      <c r="R9638" s="51"/>
      <c r="S9638" s="51"/>
      <c r="T9638" s="51"/>
      <c r="U9638" s="51"/>
      <c r="V9638" s="51"/>
      <c r="W9638" s="51"/>
      <c r="X9638" s="44"/>
      <c r="AF9638" s="52"/>
      <c r="AM9638" s="7"/>
      <c r="AN9638" s="7"/>
      <c r="AO9638" s="53"/>
      <c r="AP9638" s="54"/>
      <c r="AQ9638" s="54"/>
      <c r="AR9638" s="7"/>
      <c r="AS9638" s="54"/>
      <c r="AT9638" s="53"/>
      <c r="AU9638" s="7"/>
      <c r="AV9638" s="7"/>
      <c r="AW9638" s="55"/>
      <c r="AX9638" s="56"/>
      <c r="AY9638" s="55"/>
      <c r="AZ9638" s="55"/>
      <c r="BA9638" s="55"/>
      <c r="BB9638" s="11"/>
      <c r="BC9638" s="12"/>
      <c r="BD9638" s="12"/>
      <c r="BE9638" s="12"/>
      <c r="BF9638" s="12"/>
      <c r="BG9638" s="12"/>
      <c r="BH9638" s="12"/>
      <c r="BI9638" s="12"/>
      <c r="BJ9638" s="12"/>
      <c r="BK9638" s="12"/>
    </row>
    <row r="9639" spans="1:63" s="5" customFormat="1">
      <c r="A9639" s="13"/>
      <c r="B9639" s="13"/>
      <c r="C9639" s="45"/>
      <c r="E9639" s="46"/>
      <c r="F9639" s="47"/>
      <c r="G9639" s="48"/>
      <c r="H9639" s="49"/>
      <c r="I9639" s="49"/>
      <c r="J9639" s="49"/>
      <c r="K9639" s="50"/>
      <c r="L9639" s="50"/>
      <c r="M9639" s="50"/>
      <c r="N9639" s="50"/>
      <c r="O9639" s="50"/>
      <c r="P9639" s="50"/>
      <c r="Q9639" s="50"/>
      <c r="R9639" s="51"/>
      <c r="S9639" s="51"/>
      <c r="T9639" s="51"/>
      <c r="U9639" s="51"/>
      <c r="V9639" s="51"/>
      <c r="W9639" s="51"/>
      <c r="X9639" s="44"/>
      <c r="AF9639" s="52"/>
      <c r="AM9639" s="7"/>
      <c r="AN9639" s="7"/>
      <c r="AO9639" s="53"/>
      <c r="AP9639" s="54"/>
      <c r="AQ9639" s="54"/>
      <c r="AR9639" s="7"/>
      <c r="AS9639" s="54"/>
      <c r="AT9639" s="53"/>
      <c r="AU9639" s="7"/>
      <c r="AV9639" s="7"/>
      <c r="AW9639" s="55"/>
      <c r="AX9639" s="56"/>
      <c r="AY9639" s="55"/>
      <c r="AZ9639" s="55"/>
      <c r="BA9639" s="55"/>
      <c r="BB9639" s="11"/>
      <c r="BC9639" s="12"/>
      <c r="BD9639" s="12"/>
      <c r="BE9639" s="12"/>
      <c r="BF9639" s="12"/>
      <c r="BG9639" s="12"/>
      <c r="BH9639" s="12"/>
      <c r="BI9639" s="12"/>
      <c r="BJ9639" s="12"/>
      <c r="BK9639" s="12"/>
    </row>
    <row r="9640" spans="1:63" s="5" customFormat="1">
      <c r="A9640" s="13"/>
      <c r="B9640" s="13"/>
      <c r="C9640" s="45"/>
      <c r="E9640" s="46"/>
      <c r="F9640" s="47"/>
      <c r="G9640" s="48"/>
      <c r="H9640" s="49"/>
      <c r="I9640" s="49"/>
      <c r="J9640" s="49"/>
      <c r="K9640" s="50"/>
      <c r="L9640" s="50"/>
      <c r="M9640" s="50"/>
      <c r="N9640" s="50"/>
      <c r="O9640" s="50"/>
      <c r="P9640" s="50"/>
      <c r="Q9640" s="50"/>
      <c r="R9640" s="51"/>
      <c r="S9640" s="51"/>
      <c r="T9640" s="51"/>
      <c r="U9640" s="51"/>
      <c r="V9640" s="51"/>
      <c r="W9640" s="51"/>
      <c r="X9640" s="44"/>
      <c r="AF9640" s="52"/>
      <c r="AM9640" s="7"/>
      <c r="AN9640" s="7"/>
      <c r="AO9640" s="53"/>
      <c r="AP9640" s="54"/>
      <c r="AQ9640" s="54"/>
      <c r="AR9640" s="7"/>
      <c r="AS9640" s="54"/>
      <c r="AT9640" s="53"/>
      <c r="AU9640" s="7"/>
      <c r="AV9640" s="7"/>
      <c r="AW9640" s="55"/>
      <c r="AX9640" s="56"/>
      <c r="AY9640" s="55"/>
      <c r="AZ9640" s="55"/>
      <c r="BA9640" s="55"/>
      <c r="BB9640" s="11"/>
      <c r="BC9640" s="12"/>
      <c r="BD9640" s="12"/>
      <c r="BE9640" s="12"/>
      <c r="BF9640" s="12"/>
      <c r="BG9640" s="12"/>
      <c r="BH9640" s="12"/>
      <c r="BI9640" s="12"/>
      <c r="BJ9640" s="12"/>
      <c r="BK9640" s="12"/>
    </row>
    <row r="9641" spans="1:63" s="5" customFormat="1">
      <c r="A9641" s="13"/>
      <c r="B9641" s="13"/>
      <c r="C9641" s="45"/>
      <c r="E9641" s="46"/>
      <c r="F9641" s="47"/>
      <c r="G9641" s="48"/>
      <c r="H9641" s="49"/>
      <c r="I9641" s="49"/>
      <c r="J9641" s="49"/>
      <c r="K9641" s="50"/>
      <c r="L9641" s="50"/>
      <c r="M9641" s="50"/>
      <c r="N9641" s="50"/>
      <c r="O9641" s="50"/>
      <c r="P9641" s="50"/>
      <c r="Q9641" s="50"/>
      <c r="R9641" s="51"/>
      <c r="S9641" s="51"/>
      <c r="T9641" s="51"/>
      <c r="U9641" s="51"/>
      <c r="V9641" s="51"/>
      <c r="W9641" s="51"/>
      <c r="X9641" s="44"/>
      <c r="AF9641" s="52"/>
      <c r="AM9641" s="7"/>
      <c r="AN9641" s="7"/>
      <c r="AO9641" s="53"/>
      <c r="AP9641" s="54"/>
      <c r="AQ9641" s="54"/>
      <c r="AR9641" s="7"/>
      <c r="AS9641" s="54"/>
      <c r="AT9641" s="53"/>
      <c r="AU9641" s="7"/>
      <c r="AV9641" s="7"/>
      <c r="AW9641" s="55"/>
      <c r="AX9641" s="56"/>
      <c r="AY9641" s="55"/>
      <c r="AZ9641" s="55"/>
      <c r="BA9641" s="55"/>
      <c r="BB9641" s="11"/>
      <c r="BC9641" s="12"/>
      <c r="BD9641" s="12"/>
      <c r="BE9641" s="12"/>
      <c r="BF9641" s="12"/>
      <c r="BG9641" s="12"/>
      <c r="BH9641" s="12"/>
      <c r="BI9641" s="12"/>
      <c r="BJ9641" s="12"/>
      <c r="BK9641" s="12"/>
    </row>
    <row r="9642" spans="1:63" s="5" customFormat="1">
      <c r="A9642" s="13"/>
      <c r="B9642" s="13"/>
      <c r="C9642" s="45"/>
      <c r="E9642" s="46"/>
      <c r="F9642" s="47"/>
      <c r="G9642" s="48"/>
      <c r="H9642" s="49"/>
      <c r="I9642" s="49"/>
      <c r="J9642" s="49"/>
      <c r="K9642" s="50"/>
      <c r="L9642" s="50"/>
      <c r="M9642" s="50"/>
      <c r="N9642" s="50"/>
      <c r="O9642" s="50"/>
      <c r="P9642" s="50"/>
      <c r="Q9642" s="50"/>
      <c r="R9642" s="51"/>
      <c r="S9642" s="51"/>
      <c r="T9642" s="51"/>
      <c r="U9642" s="51"/>
      <c r="V9642" s="51"/>
      <c r="W9642" s="51"/>
      <c r="X9642" s="44"/>
      <c r="AF9642" s="52"/>
      <c r="AM9642" s="7"/>
      <c r="AN9642" s="7"/>
      <c r="AO9642" s="53"/>
      <c r="AP9642" s="54"/>
      <c r="AQ9642" s="54"/>
      <c r="AR9642" s="7"/>
      <c r="AS9642" s="54"/>
      <c r="AT9642" s="53"/>
      <c r="AU9642" s="7"/>
      <c r="AV9642" s="7"/>
      <c r="AW9642" s="55"/>
      <c r="AX9642" s="56"/>
      <c r="AY9642" s="55"/>
      <c r="AZ9642" s="55"/>
      <c r="BA9642" s="55"/>
      <c r="BB9642" s="11"/>
      <c r="BC9642" s="12"/>
      <c r="BD9642" s="12"/>
      <c r="BE9642" s="12"/>
      <c r="BF9642" s="12"/>
      <c r="BG9642" s="12"/>
      <c r="BH9642" s="12"/>
      <c r="BI9642" s="12"/>
      <c r="BJ9642" s="12"/>
      <c r="BK9642" s="12"/>
    </row>
    <row r="9643" spans="1:63" s="5" customFormat="1">
      <c r="A9643" s="13"/>
      <c r="B9643" s="13"/>
      <c r="C9643" s="45"/>
      <c r="E9643" s="46"/>
      <c r="F9643" s="47"/>
      <c r="G9643" s="48"/>
      <c r="H9643" s="49"/>
      <c r="I9643" s="49"/>
      <c r="J9643" s="49"/>
      <c r="K9643" s="50"/>
      <c r="L9643" s="50"/>
      <c r="M9643" s="50"/>
      <c r="N9643" s="50"/>
      <c r="O9643" s="50"/>
      <c r="P9643" s="50"/>
      <c r="Q9643" s="50"/>
      <c r="R9643" s="51"/>
      <c r="S9643" s="51"/>
      <c r="T9643" s="51"/>
      <c r="U9643" s="51"/>
      <c r="V9643" s="51"/>
      <c r="W9643" s="51"/>
      <c r="X9643" s="44"/>
      <c r="AF9643" s="52"/>
      <c r="AM9643" s="7"/>
      <c r="AN9643" s="7"/>
      <c r="AO9643" s="53"/>
      <c r="AP9643" s="54"/>
      <c r="AQ9643" s="54"/>
      <c r="AR9643" s="7"/>
      <c r="AS9643" s="54"/>
      <c r="AT9643" s="53"/>
      <c r="AU9643" s="7"/>
      <c r="AV9643" s="7"/>
      <c r="AW9643" s="55"/>
      <c r="AX9643" s="56"/>
      <c r="AY9643" s="55"/>
      <c r="AZ9643" s="55"/>
      <c r="BA9643" s="55"/>
      <c r="BB9643" s="11"/>
      <c r="BC9643" s="12"/>
      <c r="BD9643" s="12"/>
      <c r="BE9643" s="12"/>
      <c r="BF9643" s="12"/>
      <c r="BG9643" s="12"/>
      <c r="BH9643" s="12"/>
      <c r="BI9643" s="12"/>
      <c r="BJ9643" s="12"/>
      <c r="BK9643" s="12"/>
    </row>
    <row r="9644" spans="1:63" s="5" customFormat="1">
      <c r="A9644" s="13"/>
      <c r="B9644" s="13"/>
      <c r="C9644" s="45"/>
      <c r="E9644" s="46"/>
      <c r="F9644" s="47"/>
      <c r="G9644" s="48"/>
      <c r="H9644" s="49"/>
      <c r="I9644" s="49"/>
      <c r="J9644" s="49"/>
      <c r="K9644" s="50"/>
      <c r="L9644" s="50"/>
      <c r="M9644" s="50"/>
      <c r="N9644" s="50"/>
      <c r="O9644" s="50"/>
      <c r="P9644" s="50"/>
      <c r="Q9644" s="50"/>
      <c r="R9644" s="51"/>
      <c r="S9644" s="51"/>
      <c r="T9644" s="51"/>
      <c r="U9644" s="51"/>
      <c r="V9644" s="51"/>
      <c r="W9644" s="51"/>
      <c r="X9644" s="44"/>
      <c r="AF9644" s="52"/>
      <c r="AM9644" s="7"/>
      <c r="AN9644" s="7"/>
      <c r="AO9644" s="53"/>
      <c r="AP9644" s="54"/>
      <c r="AQ9644" s="54"/>
      <c r="AR9644" s="7"/>
      <c r="AS9644" s="54"/>
      <c r="AT9644" s="53"/>
      <c r="AU9644" s="7"/>
      <c r="AV9644" s="7"/>
      <c r="AW9644" s="55"/>
      <c r="AX9644" s="56"/>
      <c r="AY9644" s="55"/>
      <c r="AZ9644" s="55"/>
      <c r="BA9644" s="55"/>
      <c r="BB9644" s="11"/>
      <c r="BC9644" s="12"/>
      <c r="BD9644" s="12"/>
      <c r="BE9644" s="12"/>
      <c r="BF9644" s="12"/>
      <c r="BG9644" s="12"/>
      <c r="BH9644" s="12"/>
      <c r="BI9644" s="12"/>
      <c r="BJ9644" s="12"/>
      <c r="BK9644" s="12"/>
    </row>
    <row r="9645" spans="1:63" s="5" customFormat="1">
      <c r="A9645" s="13"/>
      <c r="B9645" s="13"/>
      <c r="C9645" s="45"/>
      <c r="E9645" s="46"/>
      <c r="F9645" s="47"/>
      <c r="G9645" s="48"/>
      <c r="H9645" s="49"/>
      <c r="I9645" s="49"/>
      <c r="J9645" s="49"/>
      <c r="K9645" s="50"/>
      <c r="L9645" s="50"/>
      <c r="M9645" s="50"/>
      <c r="N9645" s="50"/>
      <c r="O9645" s="50"/>
      <c r="P9645" s="50"/>
      <c r="Q9645" s="50"/>
      <c r="R9645" s="51"/>
      <c r="S9645" s="51"/>
      <c r="T9645" s="51"/>
      <c r="U9645" s="51"/>
      <c r="V9645" s="51"/>
      <c r="W9645" s="51"/>
      <c r="X9645" s="44"/>
      <c r="AF9645" s="52"/>
      <c r="AM9645" s="7"/>
      <c r="AN9645" s="7"/>
      <c r="AO9645" s="53"/>
      <c r="AP9645" s="54"/>
      <c r="AQ9645" s="54"/>
      <c r="AR9645" s="7"/>
      <c r="AS9645" s="54"/>
      <c r="AT9645" s="53"/>
      <c r="AU9645" s="7"/>
      <c r="AV9645" s="7"/>
      <c r="AW9645" s="55"/>
      <c r="AX9645" s="56"/>
      <c r="AY9645" s="55"/>
      <c r="AZ9645" s="55"/>
      <c r="BA9645" s="55"/>
      <c r="BB9645" s="11"/>
      <c r="BC9645" s="12"/>
      <c r="BD9645" s="12"/>
      <c r="BE9645" s="12"/>
      <c r="BF9645" s="12"/>
      <c r="BG9645" s="12"/>
      <c r="BH9645" s="12"/>
      <c r="BI9645" s="12"/>
      <c r="BJ9645" s="12"/>
      <c r="BK9645" s="12"/>
    </row>
    <row r="9646" spans="1:63" s="5" customFormat="1">
      <c r="A9646" s="13"/>
      <c r="B9646" s="13"/>
      <c r="C9646" s="45"/>
      <c r="E9646" s="46"/>
      <c r="F9646" s="47"/>
      <c r="G9646" s="48"/>
      <c r="H9646" s="49"/>
      <c r="I9646" s="49"/>
      <c r="J9646" s="49"/>
      <c r="K9646" s="50"/>
      <c r="L9646" s="50"/>
      <c r="M9646" s="50"/>
      <c r="N9646" s="50"/>
      <c r="O9646" s="50"/>
      <c r="P9646" s="50"/>
      <c r="Q9646" s="50"/>
      <c r="R9646" s="51"/>
      <c r="S9646" s="51"/>
      <c r="T9646" s="51"/>
      <c r="U9646" s="51"/>
      <c r="V9646" s="51"/>
      <c r="W9646" s="51"/>
      <c r="X9646" s="44"/>
      <c r="AF9646" s="52"/>
      <c r="AM9646" s="7"/>
      <c r="AN9646" s="7"/>
      <c r="AO9646" s="53"/>
      <c r="AP9646" s="54"/>
      <c r="AQ9646" s="54"/>
      <c r="AR9646" s="7"/>
      <c r="AS9646" s="54"/>
      <c r="AT9646" s="53"/>
      <c r="AU9646" s="7"/>
      <c r="AV9646" s="7"/>
      <c r="AW9646" s="55"/>
      <c r="AX9646" s="56"/>
      <c r="AY9646" s="55"/>
      <c r="AZ9646" s="55"/>
      <c r="BA9646" s="55"/>
      <c r="BB9646" s="11"/>
      <c r="BC9646" s="12"/>
      <c r="BD9646" s="12"/>
      <c r="BE9646" s="12"/>
      <c r="BF9646" s="12"/>
      <c r="BG9646" s="12"/>
      <c r="BH9646" s="12"/>
      <c r="BI9646" s="12"/>
      <c r="BJ9646" s="12"/>
      <c r="BK9646" s="12"/>
    </row>
    <row r="9647" spans="1:63" s="5" customFormat="1">
      <c r="A9647" s="13"/>
      <c r="B9647" s="13"/>
      <c r="C9647" s="45"/>
      <c r="E9647" s="46"/>
      <c r="F9647" s="47"/>
      <c r="G9647" s="48"/>
      <c r="H9647" s="49"/>
      <c r="I9647" s="49"/>
      <c r="J9647" s="49"/>
      <c r="K9647" s="50"/>
      <c r="L9647" s="50"/>
      <c r="M9647" s="50"/>
      <c r="N9647" s="50"/>
      <c r="O9647" s="50"/>
      <c r="P9647" s="50"/>
      <c r="Q9647" s="50"/>
      <c r="R9647" s="51"/>
      <c r="S9647" s="51"/>
      <c r="T9647" s="51"/>
      <c r="U9647" s="51"/>
      <c r="V9647" s="51"/>
      <c r="W9647" s="51"/>
      <c r="X9647" s="44"/>
      <c r="AF9647" s="52"/>
      <c r="AM9647" s="7"/>
      <c r="AN9647" s="7"/>
      <c r="AO9647" s="53"/>
      <c r="AP9647" s="54"/>
      <c r="AQ9647" s="54"/>
      <c r="AR9647" s="7"/>
      <c r="AS9647" s="54"/>
      <c r="AT9647" s="53"/>
      <c r="AU9647" s="7"/>
      <c r="AV9647" s="7"/>
      <c r="AW9647" s="55"/>
      <c r="AX9647" s="56"/>
      <c r="AY9647" s="55"/>
      <c r="AZ9647" s="55"/>
      <c r="BA9647" s="55"/>
      <c r="BB9647" s="11"/>
      <c r="BC9647" s="12"/>
      <c r="BD9647" s="12"/>
      <c r="BE9647" s="12"/>
      <c r="BF9647" s="12"/>
      <c r="BG9647" s="12"/>
      <c r="BH9647" s="12"/>
      <c r="BI9647" s="12"/>
      <c r="BJ9647" s="12"/>
      <c r="BK9647" s="12"/>
    </row>
    <row r="9648" spans="1:63" s="5" customFormat="1">
      <c r="A9648" s="13"/>
      <c r="B9648" s="13"/>
      <c r="C9648" s="45"/>
      <c r="E9648" s="46"/>
      <c r="F9648" s="47"/>
      <c r="G9648" s="48"/>
      <c r="H9648" s="49"/>
      <c r="I9648" s="49"/>
      <c r="J9648" s="49"/>
      <c r="K9648" s="50"/>
      <c r="L9648" s="50"/>
      <c r="M9648" s="50"/>
      <c r="N9648" s="50"/>
      <c r="O9648" s="50"/>
      <c r="P9648" s="50"/>
      <c r="Q9648" s="50"/>
      <c r="R9648" s="51"/>
      <c r="S9648" s="51"/>
      <c r="T9648" s="51"/>
      <c r="U9648" s="51"/>
      <c r="V9648" s="51"/>
      <c r="W9648" s="51"/>
      <c r="X9648" s="44"/>
      <c r="AF9648" s="52"/>
      <c r="AM9648" s="7"/>
      <c r="AN9648" s="7"/>
      <c r="AO9648" s="53"/>
      <c r="AP9648" s="54"/>
      <c r="AQ9648" s="54"/>
      <c r="AR9648" s="7"/>
      <c r="AS9648" s="54"/>
      <c r="AT9648" s="53"/>
      <c r="AU9648" s="7"/>
      <c r="AV9648" s="7"/>
      <c r="AW9648" s="55"/>
      <c r="AX9648" s="56"/>
      <c r="AY9648" s="55"/>
      <c r="AZ9648" s="55"/>
      <c r="BA9648" s="55"/>
      <c r="BB9648" s="11"/>
      <c r="BC9648" s="12"/>
      <c r="BD9648" s="12"/>
      <c r="BE9648" s="12"/>
      <c r="BF9648" s="12"/>
      <c r="BG9648" s="12"/>
      <c r="BH9648" s="12"/>
      <c r="BI9648" s="12"/>
      <c r="BJ9648" s="12"/>
      <c r="BK9648" s="12"/>
    </row>
    <row r="9649" spans="1:63" s="5" customFormat="1">
      <c r="A9649" s="13"/>
      <c r="B9649" s="13"/>
      <c r="C9649" s="45"/>
      <c r="E9649" s="46"/>
      <c r="F9649" s="47"/>
      <c r="G9649" s="48"/>
      <c r="H9649" s="49"/>
      <c r="I9649" s="49"/>
      <c r="J9649" s="49"/>
      <c r="K9649" s="50"/>
      <c r="L9649" s="50"/>
      <c r="M9649" s="50"/>
      <c r="N9649" s="50"/>
      <c r="O9649" s="50"/>
      <c r="P9649" s="50"/>
      <c r="Q9649" s="50"/>
      <c r="R9649" s="51"/>
      <c r="S9649" s="51"/>
      <c r="T9649" s="51"/>
      <c r="U9649" s="51"/>
      <c r="V9649" s="51"/>
      <c r="W9649" s="51"/>
      <c r="X9649" s="44"/>
      <c r="AF9649" s="52"/>
      <c r="AM9649" s="7"/>
      <c r="AN9649" s="7"/>
      <c r="AO9649" s="53"/>
      <c r="AP9649" s="54"/>
      <c r="AQ9649" s="54"/>
      <c r="AR9649" s="7"/>
      <c r="AS9649" s="54"/>
      <c r="AT9649" s="53"/>
      <c r="AU9649" s="7"/>
      <c r="AV9649" s="7"/>
      <c r="AW9649" s="55"/>
      <c r="AX9649" s="56"/>
      <c r="AY9649" s="55"/>
      <c r="AZ9649" s="55"/>
      <c r="BA9649" s="55"/>
      <c r="BB9649" s="11"/>
      <c r="BC9649" s="12"/>
      <c r="BD9649" s="12"/>
      <c r="BE9649" s="12"/>
      <c r="BF9649" s="12"/>
      <c r="BG9649" s="12"/>
      <c r="BH9649" s="12"/>
      <c r="BI9649" s="12"/>
      <c r="BJ9649" s="12"/>
      <c r="BK9649" s="12"/>
    </row>
    <row r="9650" spans="1:63" s="5" customFormat="1">
      <c r="A9650" s="13"/>
      <c r="B9650" s="13"/>
      <c r="C9650" s="45"/>
      <c r="E9650" s="46"/>
      <c r="F9650" s="47"/>
      <c r="G9650" s="48"/>
      <c r="H9650" s="49"/>
      <c r="I9650" s="49"/>
      <c r="J9650" s="49"/>
      <c r="K9650" s="50"/>
      <c r="L9650" s="50"/>
      <c r="M9650" s="50"/>
      <c r="N9650" s="50"/>
      <c r="O9650" s="50"/>
      <c r="P9650" s="50"/>
      <c r="Q9650" s="50"/>
      <c r="R9650" s="51"/>
      <c r="S9650" s="51"/>
      <c r="T9650" s="51"/>
      <c r="U9650" s="51"/>
      <c r="V9650" s="51"/>
      <c r="W9650" s="51"/>
      <c r="X9650" s="44"/>
      <c r="AF9650" s="52"/>
      <c r="AM9650" s="7"/>
      <c r="AN9650" s="7"/>
      <c r="AO9650" s="53"/>
      <c r="AP9650" s="54"/>
      <c r="AQ9650" s="54"/>
      <c r="AR9650" s="7"/>
      <c r="AS9650" s="54"/>
      <c r="AT9650" s="53"/>
      <c r="AU9650" s="7"/>
      <c r="AV9650" s="7"/>
      <c r="AW9650" s="55"/>
      <c r="AX9650" s="56"/>
      <c r="AY9650" s="55"/>
      <c r="AZ9650" s="55"/>
      <c r="BA9650" s="55"/>
      <c r="BB9650" s="11"/>
      <c r="BC9650" s="12"/>
      <c r="BD9650" s="12"/>
      <c r="BE9650" s="12"/>
      <c r="BF9650" s="12"/>
      <c r="BG9650" s="12"/>
      <c r="BH9650" s="12"/>
      <c r="BI9650" s="12"/>
      <c r="BJ9650" s="12"/>
      <c r="BK9650" s="12"/>
    </row>
    <row r="9651" spans="1:63" s="5" customFormat="1">
      <c r="A9651" s="13"/>
      <c r="B9651" s="13"/>
      <c r="C9651" s="45"/>
      <c r="E9651" s="46"/>
      <c r="F9651" s="47"/>
      <c r="G9651" s="48"/>
      <c r="H9651" s="49"/>
      <c r="I9651" s="49"/>
      <c r="J9651" s="49"/>
      <c r="K9651" s="50"/>
      <c r="L9651" s="50"/>
      <c r="M9651" s="50"/>
      <c r="N9651" s="50"/>
      <c r="O9651" s="50"/>
      <c r="P9651" s="50"/>
      <c r="Q9651" s="50"/>
      <c r="R9651" s="51"/>
      <c r="S9651" s="51"/>
      <c r="T9651" s="51"/>
      <c r="U9651" s="51"/>
      <c r="V9651" s="51"/>
      <c r="W9651" s="51"/>
      <c r="X9651" s="44"/>
      <c r="AF9651" s="52"/>
      <c r="AM9651" s="7"/>
      <c r="AN9651" s="7"/>
      <c r="AO9651" s="53"/>
      <c r="AP9651" s="54"/>
      <c r="AQ9651" s="54"/>
      <c r="AR9651" s="7"/>
      <c r="AS9651" s="54"/>
      <c r="AT9651" s="53"/>
      <c r="AU9651" s="7"/>
      <c r="AV9651" s="7"/>
      <c r="AW9651" s="55"/>
      <c r="AX9651" s="56"/>
      <c r="AY9651" s="55"/>
      <c r="AZ9651" s="55"/>
      <c r="BA9651" s="55"/>
      <c r="BB9651" s="11"/>
      <c r="BC9651" s="12"/>
      <c r="BD9651" s="12"/>
      <c r="BE9651" s="12"/>
      <c r="BF9651" s="12"/>
      <c r="BG9651" s="12"/>
      <c r="BH9651" s="12"/>
      <c r="BI9651" s="12"/>
      <c r="BJ9651" s="12"/>
      <c r="BK9651" s="12"/>
    </row>
    <row r="9652" spans="1:63" s="5" customFormat="1">
      <c r="A9652" s="13"/>
      <c r="B9652" s="13"/>
      <c r="C9652" s="45"/>
      <c r="E9652" s="46"/>
      <c r="F9652" s="47"/>
      <c r="G9652" s="48"/>
      <c r="H9652" s="49"/>
      <c r="I9652" s="49"/>
      <c r="J9652" s="49"/>
      <c r="K9652" s="50"/>
      <c r="L9652" s="50"/>
      <c r="M9652" s="50"/>
      <c r="N9652" s="50"/>
      <c r="O9652" s="50"/>
      <c r="P9652" s="50"/>
      <c r="Q9652" s="50"/>
      <c r="R9652" s="51"/>
      <c r="S9652" s="51"/>
      <c r="T9652" s="51"/>
      <c r="U9652" s="51"/>
      <c r="V9652" s="51"/>
      <c r="W9652" s="51"/>
      <c r="X9652" s="44"/>
      <c r="AF9652" s="52"/>
      <c r="AM9652" s="7"/>
      <c r="AN9652" s="7"/>
      <c r="AO9652" s="53"/>
      <c r="AP9652" s="54"/>
      <c r="AQ9652" s="54"/>
      <c r="AR9652" s="7"/>
      <c r="AS9652" s="54"/>
      <c r="AT9652" s="53"/>
      <c r="AU9652" s="7"/>
      <c r="AV9652" s="7"/>
      <c r="AW9652" s="55"/>
      <c r="AX9652" s="56"/>
      <c r="AY9652" s="55"/>
      <c r="AZ9652" s="55"/>
      <c r="BA9652" s="55"/>
      <c r="BB9652" s="11"/>
      <c r="BC9652" s="12"/>
      <c r="BD9652" s="12"/>
      <c r="BE9652" s="12"/>
      <c r="BF9652" s="12"/>
      <c r="BG9652" s="12"/>
      <c r="BH9652" s="12"/>
      <c r="BI9652" s="12"/>
      <c r="BJ9652" s="12"/>
      <c r="BK9652" s="12"/>
    </row>
    <row r="9653" spans="1:63" s="5" customFormat="1">
      <c r="A9653" s="13"/>
      <c r="B9653" s="13"/>
      <c r="C9653" s="45"/>
      <c r="E9653" s="46"/>
      <c r="F9653" s="47"/>
      <c r="G9653" s="48"/>
      <c r="H9653" s="49"/>
      <c r="I9653" s="49"/>
      <c r="J9653" s="49"/>
      <c r="K9653" s="50"/>
      <c r="L9653" s="50"/>
      <c r="M9653" s="50"/>
      <c r="N9653" s="50"/>
      <c r="O9653" s="50"/>
      <c r="P9653" s="50"/>
      <c r="Q9653" s="50"/>
      <c r="R9653" s="51"/>
      <c r="S9653" s="51"/>
      <c r="T9653" s="51"/>
      <c r="U9653" s="51"/>
      <c r="V9653" s="51"/>
      <c r="W9653" s="51"/>
      <c r="X9653" s="44"/>
      <c r="AF9653" s="52"/>
      <c r="AM9653" s="7"/>
      <c r="AN9653" s="7"/>
      <c r="AO9653" s="53"/>
      <c r="AP9653" s="54"/>
      <c r="AQ9653" s="54"/>
      <c r="AR9653" s="7"/>
      <c r="AS9653" s="54"/>
      <c r="AT9653" s="53"/>
      <c r="AU9653" s="7"/>
      <c r="AV9653" s="7"/>
      <c r="AW9653" s="55"/>
      <c r="AX9653" s="56"/>
      <c r="AY9653" s="55"/>
      <c r="AZ9653" s="55"/>
      <c r="BA9653" s="55"/>
      <c r="BB9653" s="11"/>
      <c r="BC9653" s="12"/>
      <c r="BD9653" s="12"/>
      <c r="BE9653" s="12"/>
      <c r="BF9653" s="12"/>
      <c r="BG9653" s="12"/>
      <c r="BH9653" s="12"/>
      <c r="BI9653" s="12"/>
      <c r="BJ9653" s="12"/>
      <c r="BK9653" s="12"/>
    </row>
    <row r="9654" spans="1:63" s="5" customFormat="1">
      <c r="A9654" s="13"/>
      <c r="B9654" s="13"/>
      <c r="C9654" s="45"/>
      <c r="E9654" s="46"/>
      <c r="F9654" s="47"/>
      <c r="G9654" s="48"/>
      <c r="H9654" s="49"/>
      <c r="I9654" s="49"/>
      <c r="J9654" s="49"/>
      <c r="K9654" s="50"/>
      <c r="L9654" s="50"/>
      <c r="M9654" s="50"/>
      <c r="N9654" s="50"/>
      <c r="O9654" s="50"/>
      <c r="P9654" s="50"/>
      <c r="Q9654" s="50"/>
      <c r="R9654" s="51"/>
      <c r="S9654" s="51"/>
      <c r="T9654" s="51"/>
      <c r="U9654" s="51"/>
      <c r="V9654" s="51"/>
      <c r="W9654" s="51"/>
      <c r="X9654" s="44"/>
      <c r="AF9654" s="52"/>
      <c r="AM9654" s="7"/>
      <c r="AN9654" s="7"/>
      <c r="AO9654" s="53"/>
      <c r="AP9654" s="54"/>
      <c r="AQ9654" s="54"/>
      <c r="AR9654" s="7"/>
      <c r="AS9654" s="54"/>
      <c r="AT9654" s="53"/>
      <c r="AU9654" s="7"/>
      <c r="AV9654" s="7"/>
      <c r="AW9654" s="55"/>
      <c r="AX9654" s="56"/>
      <c r="AY9654" s="55"/>
      <c r="AZ9654" s="55"/>
      <c r="BA9654" s="55"/>
      <c r="BB9654" s="11"/>
      <c r="BC9654" s="12"/>
      <c r="BD9654" s="12"/>
      <c r="BE9654" s="12"/>
      <c r="BF9654" s="12"/>
      <c r="BG9654" s="12"/>
      <c r="BH9654" s="12"/>
      <c r="BI9654" s="12"/>
      <c r="BJ9654" s="12"/>
      <c r="BK9654" s="12"/>
    </row>
    <row r="9655" spans="1:63" s="5" customFormat="1">
      <c r="A9655" s="13"/>
      <c r="B9655" s="13"/>
      <c r="C9655" s="45"/>
      <c r="E9655" s="46"/>
      <c r="F9655" s="47"/>
      <c r="G9655" s="48"/>
      <c r="H9655" s="49"/>
      <c r="I9655" s="49"/>
      <c r="J9655" s="49"/>
      <c r="K9655" s="50"/>
      <c r="L9655" s="50"/>
      <c r="M9655" s="50"/>
      <c r="N9655" s="50"/>
      <c r="O9655" s="50"/>
      <c r="P9655" s="50"/>
      <c r="Q9655" s="50"/>
      <c r="R9655" s="51"/>
      <c r="S9655" s="51"/>
      <c r="T9655" s="51"/>
      <c r="U9655" s="51"/>
      <c r="V9655" s="51"/>
      <c r="W9655" s="51"/>
      <c r="X9655" s="44"/>
      <c r="AF9655" s="52"/>
      <c r="AM9655" s="7"/>
      <c r="AN9655" s="7"/>
      <c r="AO9655" s="53"/>
      <c r="AP9655" s="54"/>
      <c r="AQ9655" s="54"/>
      <c r="AR9655" s="7"/>
      <c r="AS9655" s="54"/>
      <c r="AT9655" s="53"/>
      <c r="AU9655" s="7"/>
      <c r="AV9655" s="7"/>
      <c r="AW9655" s="55"/>
      <c r="AX9655" s="56"/>
      <c r="AY9655" s="55"/>
      <c r="AZ9655" s="55"/>
      <c r="BA9655" s="55"/>
      <c r="BB9655" s="11"/>
      <c r="BC9655" s="12"/>
      <c r="BD9655" s="12"/>
      <c r="BE9655" s="12"/>
      <c r="BF9655" s="12"/>
      <c r="BG9655" s="12"/>
      <c r="BH9655" s="12"/>
      <c r="BI9655" s="12"/>
      <c r="BJ9655" s="12"/>
      <c r="BK9655" s="12"/>
    </row>
    <row r="9656" spans="1:63" s="5" customFormat="1">
      <c r="A9656" s="13"/>
      <c r="B9656" s="13"/>
      <c r="C9656" s="45"/>
      <c r="E9656" s="46"/>
      <c r="F9656" s="47"/>
      <c r="G9656" s="48"/>
      <c r="H9656" s="49"/>
      <c r="I9656" s="49"/>
      <c r="J9656" s="49"/>
      <c r="K9656" s="50"/>
      <c r="L9656" s="50"/>
      <c r="M9656" s="50"/>
      <c r="N9656" s="50"/>
      <c r="O9656" s="50"/>
      <c r="P9656" s="50"/>
      <c r="Q9656" s="50"/>
      <c r="R9656" s="51"/>
      <c r="S9656" s="51"/>
      <c r="T9656" s="51"/>
      <c r="U9656" s="51"/>
      <c r="V9656" s="51"/>
      <c r="W9656" s="51"/>
      <c r="X9656" s="44"/>
      <c r="AF9656" s="52"/>
      <c r="AM9656" s="7"/>
      <c r="AN9656" s="7"/>
      <c r="AO9656" s="53"/>
      <c r="AP9656" s="54"/>
      <c r="AQ9656" s="54"/>
      <c r="AR9656" s="7"/>
      <c r="AS9656" s="54"/>
      <c r="AT9656" s="53"/>
      <c r="AU9656" s="7"/>
      <c r="AV9656" s="7"/>
      <c r="AW9656" s="55"/>
      <c r="AX9656" s="56"/>
      <c r="AY9656" s="55"/>
      <c r="AZ9656" s="55"/>
      <c r="BA9656" s="55"/>
      <c r="BB9656" s="11"/>
      <c r="BC9656" s="12"/>
      <c r="BD9656" s="12"/>
      <c r="BE9656" s="12"/>
      <c r="BF9656" s="12"/>
      <c r="BG9656" s="12"/>
      <c r="BH9656" s="12"/>
      <c r="BI9656" s="12"/>
      <c r="BJ9656" s="12"/>
      <c r="BK9656" s="12"/>
    </row>
    <row r="9657" spans="1:63" s="5" customFormat="1">
      <c r="A9657" s="13"/>
      <c r="B9657" s="13"/>
      <c r="C9657" s="45"/>
      <c r="E9657" s="46"/>
      <c r="F9657" s="47"/>
      <c r="G9657" s="48"/>
      <c r="H9657" s="49"/>
      <c r="I9657" s="49"/>
      <c r="J9657" s="49"/>
      <c r="K9657" s="50"/>
      <c r="L9657" s="50"/>
      <c r="M9657" s="50"/>
      <c r="N9657" s="50"/>
      <c r="O9657" s="50"/>
      <c r="P9657" s="50"/>
      <c r="Q9657" s="50"/>
      <c r="R9657" s="51"/>
      <c r="S9657" s="51"/>
      <c r="T9657" s="51"/>
      <c r="U9657" s="51"/>
      <c r="V9657" s="51"/>
      <c r="W9657" s="51"/>
      <c r="X9657" s="44"/>
      <c r="AF9657" s="52"/>
      <c r="AM9657" s="7"/>
      <c r="AN9657" s="7"/>
      <c r="AO9657" s="53"/>
      <c r="AP9657" s="54"/>
      <c r="AQ9657" s="54"/>
      <c r="AR9657" s="7"/>
      <c r="AS9657" s="54"/>
      <c r="AT9657" s="53"/>
      <c r="AU9657" s="7"/>
      <c r="AV9657" s="7"/>
      <c r="AW9657" s="55"/>
      <c r="AX9657" s="56"/>
      <c r="AY9657" s="55"/>
      <c r="AZ9657" s="55"/>
      <c r="BA9657" s="55"/>
      <c r="BB9657" s="11"/>
      <c r="BC9657" s="12"/>
      <c r="BD9657" s="12"/>
      <c r="BE9657" s="12"/>
      <c r="BF9657" s="12"/>
      <c r="BG9657" s="12"/>
      <c r="BH9657" s="12"/>
      <c r="BI9657" s="12"/>
      <c r="BJ9657" s="12"/>
      <c r="BK9657" s="12"/>
    </row>
    <row r="9658" spans="1:63" s="5" customFormat="1">
      <c r="A9658" s="13"/>
      <c r="B9658" s="13"/>
      <c r="C9658" s="45"/>
      <c r="E9658" s="46"/>
      <c r="F9658" s="47"/>
      <c r="G9658" s="48"/>
      <c r="H9658" s="49"/>
      <c r="I9658" s="49"/>
      <c r="J9658" s="49"/>
      <c r="K9658" s="50"/>
      <c r="L9658" s="50"/>
      <c r="M9658" s="50"/>
      <c r="N9658" s="50"/>
      <c r="O9658" s="50"/>
      <c r="P9658" s="50"/>
      <c r="Q9658" s="50"/>
      <c r="R9658" s="51"/>
      <c r="S9658" s="51"/>
      <c r="T9658" s="51"/>
      <c r="U9658" s="51"/>
      <c r="V9658" s="51"/>
      <c r="W9658" s="51"/>
      <c r="X9658" s="44"/>
      <c r="AF9658" s="52"/>
      <c r="AM9658" s="7"/>
      <c r="AN9658" s="7"/>
      <c r="AO9658" s="53"/>
      <c r="AP9658" s="54"/>
      <c r="AQ9658" s="54"/>
      <c r="AR9658" s="7"/>
      <c r="AS9658" s="54"/>
      <c r="AT9658" s="53"/>
      <c r="AU9658" s="7"/>
      <c r="AV9658" s="7"/>
      <c r="AW9658" s="55"/>
      <c r="AX9658" s="56"/>
      <c r="AY9658" s="55"/>
      <c r="AZ9658" s="55"/>
      <c r="BA9658" s="55"/>
      <c r="BB9658" s="11"/>
      <c r="BC9658" s="12"/>
      <c r="BD9658" s="12"/>
      <c r="BE9658" s="12"/>
      <c r="BF9658" s="12"/>
      <c r="BG9658" s="12"/>
      <c r="BH9658" s="12"/>
      <c r="BI9658" s="12"/>
      <c r="BJ9658" s="12"/>
      <c r="BK9658" s="12"/>
    </row>
    <row r="9659" spans="1:63" s="5" customFormat="1">
      <c r="A9659" s="13"/>
      <c r="B9659" s="13"/>
      <c r="C9659" s="45"/>
      <c r="E9659" s="46"/>
      <c r="F9659" s="47"/>
      <c r="G9659" s="48"/>
      <c r="H9659" s="49"/>
      <c r="I9659" s="49"/>
      <c r="J9659" s="49"/>
      <c r="K9659" s="50"/>
      <c r="L9659" s="50"/>
      <c r="M9659" s="50"/>
      <c r="N9659" s="50"/>
      <c r="O9659" s="50"/>
      <c r="P9659" s="50"/>
      <c r="Q9659" s="50"/>
      <c r="R9659" s="51"/>
      <c r="S9659" s="51"/>
      <c r="T9659" s="51"/>
      <c r="U9659" s="51"/>
      <c r="V9659" s="51"/>
      <c r="W9659" s="51"/>
      <c r="X9659" s="44"/>
      <c r="AF9659" s="52"/>
      <c r="AM9659" s="7"/>
      <c r="AN9659" s="7"/>
      <c r="AO9659" s="53"/>
      <c r="AP9659" s="54"/>
      <c r="AQ9659" s="54"/>
      <c r="AR9659" s="7"/>
      <c r="AS9659" s="54"/>
      <c r="AT9659" s="53"/>
      <c r="AU9659" s="7"/>
      <c r="AV9659" s="7"/>
      <c r="AW9659" s="55"/>
      <c r="AX9659" s="56"/>
      <c r="AY9659" s="55"/>
      <c r="AZ9659" s="55"/>
      <c r="BA9659" s="55"/>
      <c r="BB9659" s="11"/>
      <c r="BC9659" s="12"/>
      <c r="BD9659" s="12"/>
      <c r="BE9659" s="12"/>
      <c r="BF9659" s="12"/>
      <c r="BG9659" s="12"/>
      <c r="BH9659" s="12"/>
      <c r="BI9659" s="12"/>
      <c r="BJ9659" s="12"/>
      <c r="BK9659" s="12"/>
    </row>
    <row r="9660" spans="1:63" s="5" customFormat="1">
      <c r="A9660" s="13"/>
      <c r="B9660" s="13"/>
      <c r="C9660" s="45"/>
      <c r="E9660" s="46"/>
      <c r="F9660" s="47"/>
      <c r="G9660" s="48"/>
      <c r="H9660" s="49"/>
      <c r="I9660" s="49"/>
      <c r="J9660" s="49"/>
      <c r="K9660" s="50"/>
      <c r="L9660" s="50"/>
      <c r="M9660" s="50"/>
      <c r="N9660" s="50"/>
      <c r="O9660" s="50"/>
      <c r="P9660" s="50"/>
      <c r="Q9660" s="50"/>
      <c r="R9660" s="51"/>
      <c r="S9660" s="51"/>
      <c r="T9660" s="51"/>
      <c r="U9660" s="51"/>
      <c r="V9660" s="51"/>
      <c r="W9660" s="51"/>
      <c r="X9660" s="44"/>
      <c r="AF9660" s="52"/>
      <c r="AM9660" s="7"/>
      <c r="AN9660" s="7"/>
      <c r="AO9660" s="53"/>
      <c r="AP9660" s="54"/>
      <c r="AQ9660" s="54"/>
      <c r="AR9660" s="7"/>
      <c r="AS9660" s="54"/>
      <c r="AT9660" s="53"/>
      <c r="AU9660" s="7"/>
      <c r="AV9660" s="7"/>
      <c r="AW9660" s="55"/>
      <c r="AX9660" s="56"/>
      <c r="AY9660" s="55"/>
      <c r="AZ9660" s="55"/>
      <c r="BA9660" s="55"/>
      <c r="BB9660" s="11"/>
      <c r="BC9660" s="12"/>
      <c r="BD9660" s="12"/>
      <c r="BE9660" s="12"/>
      <c r="BF9660" s="12"/>
      <c r="BG9660" s="12"/>
      <c r="BH9660" s="12"/>
      <c r="BI9660" s="12"/>
      <c r="BJ9660" s="12"/>
      <c r="BK9660" s="12"/>
    </row>
    <row r="9661" spans="1:63" s="5" customFormat="1">
      <c r="A9661" s="13"/>
      <c r="B9661" s="13"/>
      <c r="C9661" s="45"/>
      <c r="E9661" s="46"/>
      <c r="F9661" s="47"/>
      <c r="G9661" s="48"/>
      <c r="H9661" s="49"/>
      <c r="I9661" s="49"/>
      <c r="J9661" s="49"/>
      <c r="K9661" s="50"/>
      <c r="L9661" s="50"/>
      <c r="M9661" s="50"/>
      <c r="N9661" s="50"/>
      <c r="O9661" s="50"/>
      <c r="P9661" s="50"/>
      <c r="Q9661" s="50"/>
      <c r="R9661" s="51"/>
      <c r="S9661" s="51"/>
      <c r="T9661" s="51"/>
      <c r="U9661" s="51"/>
      <c r="V9661" s="51"/>
      <c r="W9661" s="51"/>
      <c r="X9661" s="44"/>
      <c r="AF9661" s="52"/>
      <c r="AM9661" s="7"/>
      <c r="AN9661" s="7"/>
      <c r="AO9661" s="53"/>
      <c r="AP9661" s="54"/>
      <c r="AQ9661" s="54"/>
      <c r="AR9661" s="7"/>
      <c r="AS9661" s="54"/>
      <c r="AT9661" s="53"/>
      <c r="AU9661" s="7"/>
      <c r="AV9661" s="7"/>
      <c r="AW9661" s="55"/>
      <c r="AX9661" s="56"/>
      <c r="AY9661" s="55"/>
      <c r="AZ9661" s="55"/>
      <c r="BA9661" s="55"/>
      <c r="BB9661" s="11"/>
      <c r="BC9661" s="12"/>
      <c r="BD9661" s="12"/>
      <c r="BE9661" s="12"/>
      <c r="BF9661" s="12"/>
      <c r="BG9661" s="12"/>
      <c r="BH9661" s="12"/>
      <c r="BI9661" s="12"/>
      <c r="BJ9661" s="12"/>
      <c r="BK9661" s="12"/>
    </row>
    <row r="9662" spans="1:63" s="5" customFormat="1">
      <c r="A9662" s="13"/>
      <c r="B9662" s="13"/>
      <c r="C9662" s="45"/>
      <c r="E9662" s="46"/>
      <c r="F9662" s="47"/>
      <c r="G9662" s="48"/>
      <c r="H9662" s="49"/>
      <c r="I9662" s="49"/>
      <c r="J9662" s="49"/>
      <c r="K9662" s="50"/>
      <c r="L9662" s="50"/>
      <c r="M9662" s="50"/>
      <c r="N9662" s="50"/>
      <c r="O9662" s="50"/>
      <c r="P9662" s="50"/>
      <c r="Q9662" s="50"/>
      <c r="R9662" s="51"/>
      <c r="S9662" s="51"/>
      <c r="T9662" s="51"/>
      <c r="U9662" s="51"/>
      <c r="V9662" s="51"/>
      <c r="W9662" s="51"/>
      <c r="X9662" s="44"/>
      <c r="AF9662" s="52"/>
      <c r="AM9662" s="7"/>
      <c r="AN9662" s="7"/>
      <c r="AO9662" s="53"/>
      <c r="AP9662" s="54"/>
      <c r="AQ9662" s="54"/>
      <c r="AR9662" s="7"/>
      <c r="AS9662" s="54"/>
      <c r="AT9662" s="53"/>
      <c r="AU9662" s="7"/>
      <c r="AV9662" s="7"/>
      <c r="AW9662" s="55"/>
      <c r="AX9662" s="56"/>
      <c r="AY9662" s="55"/>
      <c r="AZ9662" s="55"/>
      <c r="BA9662" s="55"/>
      <c r="BB9662" s="11"/>
      <c r="BC9662" s="12"/>
      <c r="BD9662" s="12"/>
      <c r="BE9662" s="12"/>
      <c r="BF9662" s="12"/>
      <c r="BG9662" s="12"/>
      <c r="BH9662" s="12"/>
      <c r="BI9662" s="12"/>
      <c r="BJ9662" s="12"/>
      <c r="BK9662" s="12"/>
    </row>
    <row r="9663" spans="1:63" s="5" customFormat="1">
      <c r="A9663" s="13"/>
      <c r="B9663" s="13"/>
      <c r="C9663" s="45"/>
      <c r="E9663" s="46"/>
      <c r="F9663" s="47"/>
      <c r="G9663" s="48"/>
      <c r="H9663" s="49"/>
      <c r="I9663" s="49"/>
      <c r="J9663" s="49"/>
      <c r="K9663" s="50"/>
      <c r="L9663" s="50"/>
      <c r="M9663" s="50"/>
      <c r="N9663" s="50"/>
      <c r="O9663" s="50"/>
      <c r="P9663" s="50"/>
      <c r="Q9663" s="50"/>
      <c r="R9663" s="51"/>
      <c r="S9663" s="51"/>
      <c r="T9663" s="51"/>
      <c r="U9663" s="51"/>
      <c r="V9663" s="51"/>
      <c r="W9663" s="51"/>
      <c r="X9663" s="44"/>
      <c r="AF9663" s="52"/>
      <c r="AM9663" s="7"/>
      <c r="AN9663" s="7"/>
      <c r="AO9663" s="53"/>
      <c r="AP9663" s="54"/>
      <c r="AQ9663" s="54"/>
      <c r="AR9663" s="7"/>
      <c r="AS9663" s="54"/>
      <c r="AT9663" s="53"/>
      <c r="AU9663" s="7"/>
      <c r="AV9663" s="7"/>
      <c r="AW9663" s="55"/>
      <c r="AX9663" s="56"/>
      <c r="AY9663" s="55"/>
      <c r="AZ9663" s="55"/>
      <c r="BA9663" s="55"/>
      <c r="BB9663" s="11"/>
      <c r="BC9663" s="12"/>
      <c r="BD9663" s="12"/>
      <c r="BE9663" s="12"/>
      <c r="BF9663" s="12"/>
      <c r="BG9663" s="12"/>
      <c r="BH9663" s="12"/>
      <c r="BI9663" s="12"/>
      <c r="BJ9663" s="12"/>
      <c r="BK9663" s="12"/>
    </row>
    <row r="9664" spans="1:63" s="5" customFormat="1">
      <c r="A9664" s="13"/>
      <c r="B9664" s="13"/>
      <c r="C9664" s="45"/>
      <c r="E9664" s="46"/>
      <c r="F9664" s="47"/>
      <c r="G9664" s="48"/>
      <c r="H9664" s="49"/>
      <c r="I9664" s="49"/>
      <c r="J9664" s="49"/>
      <c r="K9664" s="50"/>
      <c r="L9664" s="50"/>
      <c r="M9664" s="50"/>
      <c r="N9664" s="50"/>
      <c r="O9664" s="50"/>
      <c r="P9664" s="50"/>
      <c r="Q9664" s="50"/>
      <c r="R9664" s="51"/>
      <c r="S9664" s="51"/>
      <c r="T9664" s="51"/>
      <c r="U9664" s="51"/>
      <c r="V9664" s="51"/>
      <c r="W9664" s="51"/>
      <c r="X9664" s="44"/>
      <c r="AF9664" s="52"/>
      <c r="AM9664" s="7"/>
      <c r="AN9664" s="7"/>
      <c r="AO9664" s="53"/>
      <c r="AP9664" s="54"/>
      <c r="AQ9664" s="54"/>
      <c r="AR9664" s="7"/>
      <c r="AS9664" s="54"/>
      <c r="AT9664" s="53"/>
      <c r="AU9664" s="7"/>
      <c r="AV9664" s="7"/>
      <c r="AW9664" s="55"/>
      <c r="AX9664" s="56"/>
      <c r="AY9664" s="55"/>
      <c r="AZ9664" s="55"/>
      <c r="BA9664" s="55"/>
      <c r="BB9664" s="11"/>
      <c r="BC9664" s="12"/>
      <c r="BD9664" s="12"/>
      <c r="BE9664" s="12"/>
      <c r="BF9664" s="12"/>
      <c r="BG9664" s="12"/>
      <c r="BH9664" s="12"/>
      <c r="BI9664" s="12"/>
      <c r="BJ9664" s="12"/>
      <c r="BK9664" s="12"/>
    </row>
    <row r="9665" spans="1:63" s="5" customFormat="1">
      <c r="A9665" s="13"/>
      <c r="B9665" s="13"/>
      <c r="C9665" s="45"/>
      <c r="E9665" s="46"/>
      <c r="F9665" s="47"/>
      <c r="G9665" s="48"/>
      <c r="H9665" s="49"/>
      <c r="I9665" s="49"/>
      <c r="J9665" s="49"/>
      <c r="K9665" s="50"/>
      <c r="L9665" s="50"/>
      <c r="M9665" s="50"/>
      <c r="N9665" s="50"/>
      <c r="O9665" s="50"/>
      <c r="P9665" s="50"/>
      <c r="Q9665" s="50"/>
      <c r="R9665" s="51"/>
      <c r="S9665" s="51"/>
      <c r="T9665" s="51"/>
      <c r="U9665" s="51"/>
      <c r="V9665" s="51"/>
      <c r="W9665" s="51"/>
      <c r="X9665" s="44"/>
      <c r="AF9665" s="52"/>
      <c r="AM9665" s="7"/>
      <c r="AN9665" s="7"/>
      <c r="AO9665" s="53"/>
      <c r="AP9665" s="54"/>
      <c r="AQ9665" s="54"/>
      <c r="AR9665" s="7"/>
      <c r="AS9665" s="54"/>
      <c r="AT9665" s="53"/>
      <c r="AU9665" s="7"/>
      <c r="AV9665" s="7"/>
      <c r="AW9665" s="55"/>
      <c r="AX9665" s="56"/>
      <c r="AY9665" s="55"/>
      <c r="AZ9665" s="55"/>
      <c r="BA9665" s="55"/>
      <c r="BB9665" s="11"/>
      <c r="BC9665" s="12"/>
      <c r="BD9665" s="12"/>
      <c r="BE9665" s="12"/>
      <c r="BF9665" s="12"/>
      <c r="BG9665" s="12"/>
      <c r="BH9665" s="12"/>
      <c r="BI9665" s="12"/>
      <c r="BJ9665" s="12"/>
      <c r="BK9665" s="12"/>
    </row>
    <row r="9666" spans="1:63" s="5" customFormat="1">
      <c r="A9666" s="13"/>
      <c r="B9666" s="13"/>
      <c r="C9666" s="45"/>
      <c r="E9666" s="46"/>
      <c r="F9666" s="47"/>
      <c r="G9666" s="48"/>
      <c r="H9666" s="49"/>
      <c r="I9666" s="49"/>
      <c r="J9666" s="49"/>
      <c r="K9666" s="50"/>
      <c r="L9666" s="50"/>
      <c r="M9666" s="50"/>
      <c r="N9666" s="50"/>
      <c r="O9666" s="50"/>
      <c r="P9666" s="50"/>
      <c r="Q9666" s="50"/>
      <c r="R9666" s="51"/>
      <c r="S9666" s="51"/>
      <c r="T9666" s="51"/>
      <c r="U9666" s="51"/>
      <c r="V9666" s="51"/>
      <c r="W9666" s="51"/>
      <c r="X9666" s="44"/>
      <c r="AF9666" s="52"/>
      <c r="AM9666" s="7"/>
      <c r="AN9666" s="7"/>
      <c r="AO9666" s="53"/>
      <c r="AP9666" s="54"/>
      <c r="AQ9666" s="54"/>
      <c r="AR9666" s="7"/>
      <c r="AS9666" s="54"/>
      <c r="AT9666" s="53"/>
      <c r="AU9666" s="7"/>
      <c r="AV9666" s="7"/>
      <c r="AW9666" s="55"/>
      <c r="AX9666" s="56"/>
      <c r="AY9666" s="55"/>
      <c r="AZ9666" s="55"/>
      <c r="BA9666" s="55"/>
      <c r="BB9666" s="11"/>
      <c r="BC9666" s="12"/>
      <c r="BD9666" s="12"/>
      <c r="BE9666" s="12"/>
      <c r="BF9666" s="12"/>
      <c r="BG9666" s="12"/>
      <c r="BH9666" s="12"/>
      <c r="BI9666" s="12"/>
      <c r="BJ9666" s="12"/>
      <c r="BK9666" s="12"/>
    </row>
    <row r="9667" spans="1:63" s="5" customFormat="1">
      <c r="A9667" s="13"/>
      <c r="B9667" s="13"/>
      <c r="C9667" s="45"/>
      <c r="E9667" s="46"/>
      <c r="F9667" s="47"/>
      <c r="G9667" s="48"/>
      <c r="H9667" s="49"/>
      <c r="I9667" s="49"/>
      <c r="J9667" s="49"/>
      <c r="K9667" s="50"/>
      <c r="L9667" s="50"/>
      <c r="M9667" s="50"/>
      <c r="N9667" s="50"/>
      <c r="O9667" s="50"/>
      <c r="P9667" s="50"/>
      <c r="Q9667" s="50"/>
      <c r="R9667" s="51"/>
      <c r="S9667" s="51"/>
      <c r="T9667" s="51"/>
      <c r="U9667" s="51"/>
      <c r="V9667" s="51"/>
      <c r="W9667" s="51"/>
      <c r="X9667" s="44"/>
      <c r="AF9667" s="52"/>
      <c r="AM9667" s="7"/>
      <c r="AN9667" s="7"/>
      <c r="AO9667" s="53"/>
      <c r="AP9667" s="54"/>
      <c r="AQ9667" s="54"/>
      <c r="AR9667" s="7"/>
      <c r="AS9667" s="54"/>
      <c r="AT9667" s="53"/>
      <c r="AU9667" s="7"/>
      <c r="AV9667" s="7"/>
      <c r="AW9667" s="55"/>
      <c r="AX9667" s="56"/>
      <c r="AY9667" s="55"/>
      <c r="AZ9667" s="55"/>
      <c r="BA9667" s="55"/>
      <c r="BB9667" s="11"/>
      <c r="BC9667" s="12"/>
      <c r="BD9667" s="12"/>
      <c r="BE9667" s="12"/>
      <c r="BF9667" s="12"/>
      <c r="BG9667" s="12"/>
      <c r="BH9667" s="12"/>
      <c r="BI9667" s="12"/>
      <c r="BJ9667" s="12"/>
      <c r="BK9667" s="12"/>
    </row>
    <row r="9668" spans="1:63" s="5" customFormat="1">
      <c r="A9668" s="13"/>
      <c r="B9668" s="13"/>
      <c r="C9668" s="45"/>
      <c r="E9668" s="46"/>
      <c r="F9668" s="47"/>
      <c r="G9668" s="48"/>
      <c r="H9668" s="49"/>
      <c r="I9668" s="49"/>
      <c r="J9668" s="49"/>
      <c r="K9668" s="50"/>
      <c r="L9668" s="50"/>
      <c r="M9668" s="50"/>
      <c r="N9668" s="50"/>
      <c r="O9668" s="50"/>
      <c r="P9668" s="50"/>
      <c r="Q9668" s="50"/>
      <c r="R9668" s="51"/>
      <c r="S9668" s="51"/>
      <c r="T9668" s="51"/>
      <c r="U9668" s="51"/>
      <c r="V9668" s="51"/>
      <c r="W9668" s="51"/>
      <c r="X9668" s="44"/>
      <c r="AF9668" s="52"/>
      <c r="AM9668" s="7"/>
      <c r="AN9668" s="7"/>
      <c r="AO9668" s="53"/>
      <c r="AP9668" s="54"/>
      <c r="AQ9668" s="54"/>
      <c r="AR9668" s="7"/>
      <c r="AS9668" s="54"/>
      <c r="AT9668" s="53"/>
      <c r="AU9668" s="7"/>
      <c r="AV9668" s="7"/>
      <c r="AW9668" s="55"/>
      <c r="AX9668" s="56"/>
      <c r="AY9668" s="55"/>
      <c r="AZ9668" s="55"/>
      <c r="BA9668" s="55"/>
      <c r="BB9668" s="11"/>
      <c r="BC9668" s="12"/>
      <c r="BD9668" s="12"/>
      <c r="BE9668" s="12"/>
      <c r="BF9668" s="12"/>
      <c r="BG9668" s="12"/>
      <c r="BH9668" s="12"/>
      <c r="BI9668" s="12"/>
      <c r="BJ9668" s="12"/>
      <c r="BK9668" s="12"/>
    </row>
    <row r="9669" spans="1:63" s="5" customFormat="1">
      <c r="A9669" s="13"/>
      <c r="B9669" s="13"/>
      <c r="C9669" s="45"/>
      <c r="E9669" s="46"/>
      <c r="F9669" s="47"/>
      <c r="G9669" s="48"/>
      <c r="H9669" s="49"/>
      <c r="I9669" s="49"/>
      <c r="J9669" s="49"/>
      <c r="K9669" s="50"/>
      <c r="L9669" s="50"/>
      <c r="M9669" s="50"/>
      <c r="N9669" s="50"/>
      <c r="O9669" s="50"/>
      <c r="P9669" s="50"/>
      <c r="Q9669" s="50"/>
      <c r="R9669" s="51"/>
      <c r="S9669" s="51"/>
      <c r="T9669" s="51"/>
      <c r="U9669" s="51"/>
      <c r="V9669" s="51"/>
      <c r="W9669" s="51"/>
      <c r="X9669" s="44"/>
      <c r="AF9669" s="52"/>
      <c r="AM9669" s="7"/>
      <c r="AN9669" s="7"/>
      <c r="AO9669" s="53"/>
      <c r="AP9669" s="54"/>
      <c r="AQ9669" s="54"/>
      <c r="AR9669" s="7"/>
      <c r="AS9669" s="54"/>
      <c r="AT9669" s="53"/>
      <c r="AU9669" s="7"/>
      <c r="AV9669" s="7"/>
      <c r="AW9669" s="55"/>
      <c r="AX9669" s="56"/>
      <c r="AY9669" s="55"/>
      <c r="AZ9669" s="55"/>
      <c r="BA9669" s="55"/>
      <c r="BB9669" s="11"/>
      <c r="BC9669" s="12"/>
      <c r="BD9669" s="12"/>
      <c r="BE9669" s="12"/>
      <c r="BF9669" s="12"/>
      <c r="BG9669" s="12"/>
      <c r="BH9669" s="12"/>
      <c r="BI9669" s="12"/>
      <c r="BJ9669" s="12"/>
      <c r="BK9669" s="12"/>
    </row>
    <row r="9670" spans="1:63" s="5" customFormat="1">
      <c r="A9670" s="13"/>
      <c r="B9670" s="13"/>
      <c r="C9670" s="45"/>
      <c r="E9670" s="46"/>
      <c r="F9670" s="47"/>
      <c r="G9670" s="48"/>
      <c r="H9670" s="49"/>
      <c r="I9670" s="49"/>
      <c r="J9670" s="49"/>
      <c r="K9670" s="50"/>
      <c r="L9670" s="50"/>
      <c r="M9670" s="50"/>
      <c r="N9670" s="50"/>
      <c r="O9670" s="50"/>
      <c r="P9670" s="50"/>
      <c r="Q9670" s="50"/>
      <c r="R9670" s="51"/>
      <c r="S9670" s="51"/>
      <c r="T9670" s="51"/>
      <c r="U9670" s="51"/>
      <c r="V9670" s="51"/>
      <c r="W9670" s="51"/>
      <c r="X9670" s="44"/>
      <c r="AF9670" s="52"/>
      <c r="AM9670" s="7"/>
      <c r="AN9670" s="7"/>
      <c r="AO9670" s="53"/>
      <c r="AP9670" s="54"/>
      <c r="AQ9670" s="54"/>
      <c r="AR9670" s="7"/>
      <c r="AS9670" s="54"/>
      <c r="AT9670" s="53"/>
      <c r="AU9670" s="7"/>
      <c r="AV9670" s="7"/>
      <c r="AW9670" s="55"/>
      <c r="AX9670" s="56"/>
      <c r="AY9670" s="55"/>
      <c r="AZ9670" s="55"/>
      <c r="BA9670" s="55"/>
      <c r="BB9670" s="11"/>
      <c r="BC9670" s="12"/>
      <c r="BD9670" s="12"/>
      <c r="BE9670" s="12"/>
      <c r="BF9670" s="12"/>
      <c r="BG9670" s="12"/>
      <c r="BH9670" s="12"/>
      <c r="BI9670" s="12"/>
      <c r="BJ9670" s="12"/>
      <c r="BK9670" s="12"/>
    </row>
    <row r="9671" spans="1:63" s="5" customFormat="1">
      <c r="A9671" s="13"/>
      <c r="B9671" s="13"/>
      <c r="C9671" s="45"/>
      <c r="E9671" s="46"/>
      <c r="F9671" s="47"/>
      <c r="G9671" s="48"/>
      <c r="H9671" s="49"/>
      <c r="I9671" s="49"/>
      <c r="J9671" s="49"/>
      <c r="K9671" s="50"/>
      <c r="L9671" s="50"/>
      <c r="M9671" s="50"/>
      <c r="N9671" s="50"/>
      <c r="O9671" s="50"/>
      <c r="P9671" s="50"/>
      <c r="Q9671" s="50"/>
      <c r="R9671" s="51"/>
      <c r="S9671" s="51"/>
      <c r="T9671" s="51"/>
      <c r="U9671" s="51"/>
      <c r="V9671" s="51"/>
      <c r="W9671" s="51"/>
      <c r="X9671" s="44"/>
      <c r="AF9671" s="52"/>
      <c r="AM9671" s="7"/>
      <c r="AN9671" s="7"/>
      <c r="AO9671" s="53"/>
      <c r="AP9671" s="54"/>
      <c r="AQ9671" s="54"/>
      <c r="AR9671" s="7"/>
      <c r="AS9671" s="54"/>
      <c r="AT9671" s="53"/>
      <c r="AU9671" s="7"/>
      <c r="AV9671" s="7"/>
      <c r="AW9671" s="55"/>
      <c r="AX9671" s="56"/>
      <c r="AY9671" s="55"/>
      <c r="AZ9671" s="55"/>
      <c r="BA9671" s="55"/>
      <c r="BB9671" s="11"/>
      <c r="BC9671" s="12"/>
      <c r="BD9671" s="12"/>
      <c r="BE9671" s="12"/>
      <c r="BF9671" s="12"/>
      <c r="BG9671" s="12"/>
      <c r="BH9671" s="12"/>
      <c r="BI9671" s="12"/>
      <c r="BJ9671" s="12"/>
      <c r="BK9671" s="12"/>
    </row>
    <row r="9672" spans="1:63" s="5" customFormat="1">
      <c r="A9672" s="13"/>
      <c r="B9672" s="13"/>
      <c r="C9672" s="45"/>
      <c r="E9672" s="46"/>
      <c r="F9672" s="47"/>
      <c r="G9672" s="48"/>
      <c r="H9672" s="49"/>
      <c r="I9672" s="49"/>
      <c r="J9672" s="49"/>
      <c r="K9672" s="50"/>
      <c r="L9672" s="50"/>
      <c r="M9672" s="50"/>
      <c r="N9672" s="50"/>
      <c r="O9672" s="50"/>
      <c r="P9672" s="50"/>
      <c r="Q9672" s="50"/>
      <c r="R9672" s="51"/>
      <c r="S9672" s="51"/>
      <c r="T9672" s="51"/>
      <c r="U9672" s="51"/>
      <c r="V9672" s="51"/>
      <c r="W9672" s="51"/>
      <c r="X9672" s="44"/>
      <c r="AF9672" s="52"/>
      <c r="AM9672" s="7"/>
      <c r="AN9672" s="7"/>
      <c r="AO9672" s="53"/>
      <c r="AP9672" s="54"/>
      <c r="AQ9672" s="54"/>
      <c r="AR9672" s="7"/>
      <c r="AS9672" s="54"/>
      <c r="AT9672" s="53"/>
      <c r="AU9672" s="7"/>
      <c r="AV9672" s="7"/>
      <c r="AW9672" s="55"/>
      <c r="AX9672" s="56"/>
      <c r="AY9672" s="55"/>
      <c r="AZ9672" s="55"/>
      <c r="BA9672" s="55"/>
      <c r="BB9672" s="11"/>
      <c r="BC9672" s="12"/>
      <c r="BD9672" s="12"/>
      <c r="BE9672" s="12"/>
      <c r="BF9672" s="12"/>
      <c r="BG9672" s="12"/>
      <c r="BH9672" s="12"/>
      <c r="BI9672" s="12"/>
      <c r="BJ9672" s="12"/>
      <c r="BK9672" s="12"/>
    </row>
    <row r="9673" spans="1:63" s="5" customFormat="1">
      <c r="A9673" s="13"/>
      <c r="B9673" s="13"/>
      <c r="C9673" s="45"/>
      <c r="E9673" s="46"/>
      <c r="F9673" s="47"/>
      <c r="G9673" s="48"/>
      <c r="H9673" s="49"/>
      <c r="I9673" s="49"/>
      <c r="J9673" s="49"/>
      <c r="K9673" s="50"/>
      <c r="L9673" s="50"/>
      <c r="M9673" s="50"/>
      <c r="N9673" s="50"/>
      <c r="O9673" s="50"/>
      <c r="P9673" s="50"/>
      <c r="Q9673" s="50"/>
      <c r="R9673" s="51"/>
      <c r="S9673" s="51"/>
      <c r="T9673" s="51"/>
      <c r="U9673" s="51"/>
      <c r="V9673" s="51"/>
      <c r="W9673" s="51"/>
      <c r="X9673" s="44"/>
      <c r="AF9673" s="52"/>
      <c r="AM9673" s="7"/>
      <c r="AN9673" s="7"/>
      <c r="AO9673" s="53"/>
      <c r="AP9673" s="54"/>
      <c r="AQ9673" s="54"/>
      <c r="AR9673" s="7"/>
      <c r="AS9673" s="54"/>
      <c r="AT9673" s="53"/>
      <c r="AU9673" s="7"/>
      <c r="AV9673" s="7"/>
      <c r="AW9673" s="55"/>
      <c r="AX9673" s="56"/>
      <c r="AY9673" s="55"/>
      <c r="AZ9673" s="55"/>
      <c r="BA9673" s="55"/>
      <c r="BB9673" s="11"/>
      <c r="BC9673" s="12"/>
      <c r="BD9673" s="12"/>
      <c r="BE9673" s="12"/>
      <c r="BF9673" s="12"/>
      <c r="BG9673" s="12"/>
      <c r="BH9673" s="12"/>
      <c r="BI9673" s="12"/>
      <c r="BJ9673" s="12"/>
      <c r="BK9673" s="12"/>
    </row>
    <row r="9674" spans="1:63" s="5" customFormat="1">
      <c r="A9674" s="13"/>
      <c r="B9674" s="13"/>
      <c r="C9674" s="45"/>
      <c r="E9674" s="46"/>
      <c r="F9674" s="47"/>
      <c r="G9674" s="48"/>
      <c r="H9674" s="49"/>
      <c r="I9674" s="49"/>
      <c r="J9674" s="49"/>
      <c r="K9674" s="50"/>
      <c r="L9674" s="50"/>
      <c r="M9674" s="50"/>
      <c r="N9674" s="50"/>
      <c r="O9674" s="50"/>
      <c r="P9674" s="50"/>
      <c r="Q9674" s="50"/>
      <c r="R9674" s="51"/>
      <c r="S9674" s="51"/>
      <c r="T9674" s="51"/>
      <c r="U9674" s="51"/>
      <c r="V9674" s="51"/>
      <c r="W9674" s="51"/>
      <c r="X9674" s="44"/>
      <c r="AF9674" s="52"/>
      <c r="AM9674" s="7"/>
      <c r="AN9674" s="7"/>
      <c r="AO9674" s="53"/>
      <c r="AP9674" s="54"/>
      <c r="AQ9674" s="54"/>
      <c r="AR9674" s="7"/>
      <c r="AS9674" s="54"/>
      <c r="AT9674" s="53"/>
      <c r="AU9674" s="7"/>
      <c r="AV9674" s="7"/>
      <c r="AW9674" s="55"/>
      <c r="AX9674" s="56"/>
      <c r="AY9674" s="55"/>
      <c r="AZ9674" s="55"/>
      <c r="BA9674" s="55"/>
      <c r="BB9674" s="11"/>
      <c r="BC9674" s="12"/>
      <c r="BD9674" s="12"/>
      <c r="BE9674" s="12"/>
      <c r="BF9674" s="12"/>
      <c r="BG9674" s="12"/>
      <c r="BH9674" s="12"/>
      <c r="BI9674" s="12"/>
      <c r="BJ9674" s="12"/>
      <c r="BK9674" s="12"/>
    </row>
    <row r="9675" spans="1:63" s="5" customFormat="1">
      <c r="A9675" s="13"/>
      <c r="B9675" s="13"/>
      <c r="C9675" s="45"/>
      <c r="E9675" s="46"/>
      <c r="F9675" s="47"/>
      <c r="G9675" s="48"/>
      <c r="H9675" s="49"/>
      <c r="I9675" s="49"/>
      <c r="J9675" s="49"/>
      <c r="K9675" s="50"/>
      <c r="L9675" s="50"/>
      <c r="M9675" s="50"/>
      <c r="N9675" s="50"/>
      <c r="O9675" s="50"/>
      <c r="P9675" s="50"/>
      <c r="Q9675" s="50"/>
      <c r="R9675" s="51"/>
      <c r="S9675" s="51"/>
      <c r="T9675" s="51"/>
      <c r="U9675" s="51"/>
      <c r="V9675" s="51"/>
      <c r="W9675" s="51"/>
      <c r="X9675" s="44"/>
      <c r="AF9675" s="52"/>
      <c r="AM9675" s="7"/>
      <c r="AN9675" s="7"/>
      <c r="AO9675" s="53"/>
      <c r="AP9675" s="54"/>
      <c r="AQ9675" s="54"/>
      <c r="AR9675" s="7"/>
      <c r="AS9675" s="54"/>
      <c r="AT9675" s="53"/>
      <c r="AU9675" s="7"/>
      <c r="AV9675" s="7"/>
      <c r="AW9675" s="55"/>
      <c r="AX9675" s="56"/>
      <c r="AY9675" s="55"/>
      <c r="AZ9675" s="55"/>
      <c r="BA9675" s="55"/>
      <c r="BB9675" s="11"/>
      <c r="BC9675" s="12"/>
      <c r="BD9675" s="12"/>
      <c r="BE9675" s="12"/>
      <c r="BF9675" s="12"/>
      <c r="BG9675" s="12"/>
      <c r="BH9675" s="12"/>
      <c r="BI9675" s="12"/>
      <c r="BJ9675" s="12"/>
      <c r="BK9675" s="12"/>
    </row>
    <row r="9676" spans="1:63" s="5" customFormat="1">
      <c r="A9676" s="13"/>
      <c r="B9676" s="13"/>
      <c r="C9676" s="45"/>
      <c r="E9676" s="46"/>
      <c r="F9676" s="47"/>
      <c r="G9676" s="48"/>
      <c r="H9676" s="49"/>
      <c r="I9676" s="49"/>
      <c r="J9676" s="49"/>
      <c r="K9676" s="50"/>
      <c r="L9676" s="50"/>
      <c r="M9676" s="50"/>
      <c r="N9676" s="50"/>
      <c r="O9676" s="50"/>
      <c r="P9676" s="50"/>
      <c r="Q9676" s="50"/>
      <c r="R9676" s="51"/>
      <c r="S9676" s="51"/>
      <c r="T9676" s="51"/>
      <c r="U9676" s="51"/>
      <c r="V9676" s="51"/>
      <c r="W9676" s="51"/>
      <c r="X9676" s="44"/>
      <c r="AF9676" s="52"/>
      <c r="AM9676" s="7"/>
      <c r="AN9676" s="7"/>
      <c r="AO9676" s="53"/>
      <c r="AP9676" s="54"/>
      <c r="AQ9676" s="54"/>
      <c r="AR9676" s="7"/>
      <c r="AS9676" s="54"/>
      <c r="AT9676" s="53"/>
      <c r="AU9676" s="7"/>
      <c r="AV9676" s="7"/>
      <c r="AW9676" s="55"/>
      <c r="AX9676" s="56"/>
      <c r="AY9676" s="55"/>
      <c r="AZ9676" s="55"/>
      <c r="BA9676" s="55"/>
      <c r="BB9676" s="11"/>
      <c r="BC9676" s="12"/>
      <c r="BD9676" s="12"/>
      <c r="BE9676" s="12"/>
      <c r="BF9676" s="12"/>
      <c r="BG9676" s="12"/>
      <c r="BH9676" s="12"/>
      <c r="BI9676" s="12"/>
      <c r="BJ9676" s="12"/>
      <c r="BK9676" s="12"/>
    </row>
    <row r="9677" spans="1:63" s="5" customFormat="1">
      <c r="A9677" s="13"/>
      <c r="B9677" s="13"/>
      <c r="C9677" s="45"/>
      <c r="E9677" s="46"/>
      <c r="F9677" s="47"/>
      <c r="G9677" s="48"/>
      <c r="H9677" s="49"/>
      <c r="I9677" s="49"/>
      <c r="J9677" s="49"/>
      <c r="K9677" s="50"/>
      <c r="L9677" s="50"/>
      <c r="M9677" s="50"/>
      <c r="N9677" s="50"/>
      <c r="O9677" s="50"/>
      <c r="P9677" s="50"/>
      <c r="Q9677" s="50"/>
      <c r="R9677" s="51"/>
      <c r="S9677" s="51"/>
      <c r="T9677" s="51"/>
      <c r="U9677" s="51"/>
      <c r="V9677" s="51"/>
      <c r="W9677" s="51"/>
      <c r="X9677" s="44"/>
      <c r="AF9677" s="52"/>
      <c r="AM9677" s="7"/>
      <c r="AN9677" s="7"/>
      <c r="AO9677" s="53"/>
      <c r="AP9677" s="54"/>
      <c r="AQ9677" s="54"/>
      <c r="AR9677" s="7"/>
      <c r="AS9677" s="54"/>
      <c r="AT9677" s="53"/>
      <c r="AU9677" s="7"/>
      <c r="AV9677" s="7"/>
      <c r="AW9677" s="55"/>
      <c r="AX9677" s="56"/>
      <c r="AY9677" s="55"/>
      <c r="AZ9677" s="55"/>
      <c r="BA9677" s="55"/>
      <c r="BB9677" s="11"/>
      <c r="BC9677" s="12"/>
      <c r="BD9677" s="12"/>
      <c r="BE9677" s="12"/>
      <c r="BF9677" s="12"/>
      <c r="BG9677" s="12"/>
      <c r="BH9677" s="12"/>
      <c r="BI9677" s="12"/>
      <c r="BJ9677" s="12"/>
      <c r="BK9677" s="12"/>
    </row>
    <row r="9678" spans="1:63" s="5" customFormat="1">
      <c r="A9678" s="13"/>
      <c r="B9678" s="13"/>
      <c r="C9678" s="45"/>
      <c r="E9678" s="46"/>
      <c r="F9678" s="47"/>
      <c r="G9678" s="48"/>
      <c r="H9678" s="49"/>
      <c r="I9678" s="49"/>
      <c r="J9678" s="49"/>
      <c r="K9678" s="50"/>
      <c r="L9678" s="50"/>
      <c r="M9678" s="50"/>
      <c r="N9678" s="50"/>
      <c r="O9678" s="50"/>
      <c r="P9678" s="50"/>
      <c r="Q9678" s="50"/>
      <c r="R9678" s="51"/>
      <c r="S9678" s="51"/>
      <c r="T9678" s="51"/>
      <c r="U9678" s="51"/>
      <c r="V9678" s="51"/>
      <c r="W9678" s="51"/>
      <c r="X9678" s="44"/>
      <c r="AF9678" s="52"/>
      <c r="AM9678" s="7"/>
      <c r="AN9678" s="7"/>
      <c r="AO9678" s="53"/>
      <c r="AP9678" s="54"/>
      <c r="AQ9678" s="54"/>
      <c r="AR9678" s="7"/>
      <c r="AS9678" s="54"/>
      <c r="AT9678" s="53"/>
      <c r="AU9678" s="7"/>
      <c r="AV9678" s="7"/>
      <c r="AW9678" s="55"/>
      <c r="AX9678" s="56"/>
      <c r="AY9678" s="55"/>
      <c r="AZ9678" s="55"/>
      <c r="BA9678" s="55"/>
      <c r="BB9678" s="11"/>
      <c r="BC9678" s="12"/>
      <c r="BD9678" s="12"/>
      <c r="BE9678" s="12"/>
      <c r="BF9678" s="12"/>
      <c r="BG9678" s="12"/>
      <c r="BH9678" s="12"/>
      <c r="BI9678" s="12"/>
      <c r="BJ9678" s="12"/>
      <c r="BK9678" s="12"/>
    </row>
    <row r="9679" spans="1:63" s="5" customFormat="1">
      <c r="A9679" s="13"/>
      <c r="B9679" s="13"/>
      <c r="C9679" s="45"/>
      <c r="E9679" s="46"/>
      <c r="F9679" s="47"/>
      <c r="G9679" s="48"/>
      <c r="H9679" s="49"/>
      <c r="I9679" s="49"/>
      <c r="J9679" s="49"/>
      <c r="K9679" s="50"/>
      <c r="L9679" s="50"/>
      <c r="M9679" s="50"/>
      <c r="N9679" s="50"/>
      <c r="O9679" s="50"/>
      <c r="P9679" s="50"/>
      <c r="Q9679" s="50"/>
      <c r="R9679" s="51"/>
      <c r="S9679" s="51"/>
      <c r="T9679" s="51"/>
      <c r="U9679" s="51"/>
      <c r="V9679" s="51"/>
      <c r="W9679" s="51"/>
      <c r="X9679" s="44"/>
      <c r="AF9679" s="52"/>
      <c r="AM9679" s="7"/>
      <c r="AN9679" s="7"/>
      <c r="AO9679" s="53"/>
      <c r="AP9679" s="54"/>
      <c r="AQ9679" s="54"/>
      <c r="AR9679" s="7"/>
      <c r="AS9679" s="54"/>
      <c r="AT9679" s="53"/>
      <c r="AU9679" s="7"/>
      <c r="AV9679" s="7"/>
      <c r="AW9679" s="55"/>
      <c r="AX9679" s="56"/>
      <c r="AY9679" s="55"/>
      <c r="AZ9679" s="55"/>
      <c r="BA9679" s="55"/>
      <c r="BB9679" s="11"/>
      <c r="BC9679" s="12"/>
      <c r="BD9679" s="12"/>
      <c r="BE9679" s="12"/>
      <c r="BF9679" s="12"/>
      <c r="BG9679" s="12"/>
      <c r="BH9679" s="12"/>
      <c r="BI9679" s="12"/>
      <c r="BJ9679" s="12"/>
      <c r="BK9679" s="12"/>
    </row>
    <row r="9680" spans="1:63" s="5" customFormat="1">
      <c r="A9680" s="13"/>
      <c r="B9680" s="13"/>
      <c r="C9680" s="45"/>
      <c r="E9680" s="46"/>
      <c r="F9680" s="47"/>
      <c r="G9680" s="48"/>
      <c r="H9680" s="49"/>
      <c r="I9680" s="49"/>
      <c r="J9680" s="49"/>
      <c r="K9680" s="50"/>
      <c r="L9680" s="50"/>
      <c r="M9680" s="50"/>
      <c r="N9680" s="50"/>
      <c r="O9680" s="50"/>
      <c r="P9680" s="50"/>
      <c r="Q9680" s="50"/>
      <c r="R9680" s="51"/>
      <c r="S9680" s="51"/>
      <c r="T9680" s="51"/>
      <c r="U9680" s="51"/>
      <c r="V9680" s="51"/>
      <c r="W9680" s="51"/>
      <c r="X9680" s="44"/>
      <c r="AF9680" s="52"/>
      <c r="AM9680" s="7"/>
      <c r="AN9680" s="7"/>
      <c r="AO9680" s="53"/>
      <c r="AP9680" s="54"/>
      <c r="AQ9680" s="54"/>
      <c r="AR9680" s="7"/>
      <c r="AS9680" s="54"/>
      <c r="AT9680" s="53"/>
      <c r="AU9680" s="7"/>
      <c r="AV9680" s="7"/>
      <c r="AW9680" s="55"/>
      <c r="AX9680" s="56"/>
      <c r="AY9680" s="55"/>
      <c r="AZ9680" s="55"/>
      <c r="BA9680" s="55"/>
      <c r="BB9680" s="11"/>
      <c r="BC9680" s="12"/>
      <c r="BD9680" s="12"/>
      <c r="BE9680" s="12"/>
      <c r="BF9680" s="12"/>
      <c r="BG9680" s="12"/>
      <c r="BH9680" s="12"/>
      <c r="BI9680" s="12"/>
      <c r="BJ9680" s="12"/>
      <c r="BK9680" s="12"/>
    </row>
    <row r="9681" spans="1:63" s="5" customFormat="1">
      <c r="A9681" s="13"/>
      <c r="B9681" s="13"/>
      <c r="C9681" s="45"/>
      <c r="E9681" s="46"/>
      <c r="F9681" s="47"/>
      <c r="G9681" s="48"/>
      <c r="H9681" s="49"/>
      <c r="I9681" s="49"/>
      <c r="J9681" s="49"/>
      <c r="K9681" s="50"/>
      <c r="L9681" s="50"/>
      <c r="M9681" s="50"/>
      <c r="N9681" s="50"/>
      <c r="O9681" s="50"/>
      <c r="P9681" s="50"/>
      <c r="Q9681" s="50"/>
      <c r="R9681" s="51"/>
      <c r="S9681" s="51"/>
      <c r="T9681" s="51"/>
      <c r="U9681" s="51"/>
      <c r="V9681" s="51"/>
      <c r="W9681" s="51"/>
      <c r="X9681" s="44"/>
      <c r="AF9681" s="52"/>
      <c r="AM9681" s="7"/>
      <c r="AN9681" s="7"/>
      <c r="AO9681" s="53"/>
      <c r="AP9681" s="54"/>
      <c r="AQ9681" s="54"/>
      <c r="AR9681" s="7"/>
      <c r="AS9681" s="54"/>
      <c r="AT9681" s="53"/>
      <c r="AU9681" s="7"/>
      <c r="AV9681" s="7"/>
      <c r="AW9681" s="55"/>
      <c r="AX9681" s="56"/>
      <c r="AY9681" s="55"/>
      <c r="AZ9681" s="55"/>
      <c r="BA9681" s="55"/>
      <c r="BB9681" s="11"/>
      <c r="BC9681" s="12"/>
      <c r="BD9681" s="12"/>
      <c r="BE9681" s="12"/>
      <c r="BF9681" s="12"/>
      <c r="BG9681" s="12"/>
      <c r="BH9681" s="12"/>
      <c r="BI9681" s="12"/>
      <c r="BJ9681" s="12"/>
      <c r="BK9681" s="12"/>
    </row>
    <row r="9682" spans="1:63" s="5" customFormat="1">
      <c r="A9682" s="13"/>
      <c r="B9682" s="13"/>
      <c r="C9682" s="45"/>
      <c r="E9682" s="46"/>
      <c r="F9682" s="47"/>
      <c r="G9682" s="48"/>
      <c r="H9682" s="49"/>
      <c r="I9682" s="49"/>
      <c r="J9682" s="49"/>
      <c r="K9682" s="50"/>
      <c r="L9682" s="50"/>
      <c r="M9682" s="50"/>
      <c r="N9682" s="50"/>
      <c r="O9682" s="50"/>
      <c r="P9682" s="50"/>
      <c r="Q9682" s="50"/>
      <c r="R9682" s="51"/>
      <c r="S9682" s="51"/>
      <c r="T9682" s="51"/>
      <c r="U9682" s="51"/>
      <c r="V9682" s="51"/>
      <c r="W9682" s="51"/>
      <c r="X9682" s="44"/>
      <c r="AF9682" s="52"/>
      <c r="AM9682" s="7"/>
      <c r="AN9682" s="7"/>
      <c r="AO9682" s="53"/>
      <c r="AP9682" s="54"/>
      <c r="AQ9682" s="54"/>
      <c r="AR9682" s="7"/>
      <c r="AS9682" s="54"/>
      <c r="AT9682" s="53"/>
      <c r="AU9682" s="7"/>
      <c r="AV9682" s="7"/>
      <c r="AW9682" s="55"/>
      <c r="AX9682" s="56"/>
      <c r="AY9682" s="55"/>
      <c r="AZ9682" s="55"/>
      <c r="BA9682" s="55"/>
      <c r="BB9682" s="11"/>
      <c r="BC9682" s="12"/>
      <c r="BD9682" s="12"/>
      <c r="BE9682" s="12"/>
      <c r="BF9682" s="12"/>
      <c r="BG9682" s="12"/>
      <c r="BH9682" s="12"/>
      <c r="BI9682" s="12"/>
      <c r="BJ9682" s="12"/>
      <c r="BK9682" s="12"/>
    </row>
    <row r="9683" spans="1:63" s="5" customFormat="1">
      <c r="A9683" s="13"/>
      <c r="B9683" s="13"/>
      <c r="C9683" s="45"/>
      <c r="E9683" s="46"/>
      <c r="F9683" s="47"/>
      <c r="G9683" s="48"/>
      <c r="H9683" s="49"/>
      <c r="I9683" s="49"/>
      <c r="J9683" s="49"/>
      <c r="K9683" s="50"/>
      <c r="L9683" s="50"/>
      <c r="M9683" s="50"/>
      <c r="N9683" s="50"/>
      <c r="O9683" s="50"/>
      <c r="P9683" s="50"/>
      <c r="Q9683" s="50"/>
      <c r="R9683" s="51"/>
      <c r="S9683" s="51"/>
      <c r="T9683" s="51"/>
      <c r="U9683" s="51"/>
      <c r="V9683" s="51"/>
      <c r="W9683" s="51"/>
      <c r="X9683" s="44"/>
      <c r="AF9683" s="52"/>
      <c r="AM9683" s="7"/>
      <c r="AN9683" s="7"/>
      <c r="AO9683" s="53"/>
      <c r="AP9683" s="54"/>
      <c r="AQ9683" s="54"/>
      <c r="AR9683" s="7"/>
      <c r="AS9683" s="54"/>
      <c r="AT9683" s="53"/>
      <c r="AU9683" s="7"/>
      <c r="AV9683" s="7"/>
      <c r="AW9683" s="55"/>
      <c r="AX9683" s="56"/>
      <c r="AY9683" s="55"/>
      <c r="AZ9683" s="55"/>
      <c r="BA9683" s="55"/>
      <c r="BB9683" s="11"/>
      <c r="BC9683" s="12"/>
      <c r="BD9683" s="12"/>
      <c r="BE9683" s="12"/>
      <c r="BF9683" s="12"/>
      <c r="BG9683" s="12"/>
      <c r="BH9683" s="12"/>
      <c r="BI9683" s="12"/>
      <c r="BJ9683" s="12"/>
      <c r="BK9683" s="12"/>
    </row>
    <row r="9684" spans="1:63" s="5" customFormat="1">
      <c r="A9684" s="13"/>
      <c r="B9684" s="13"/>
      <c r="C9684" s="45"/>
      <c r="E9684" s="46"/>
      <c r="F9684" s="47"/>
      <c r="G9684" s="48"/>
      <c r="H9684" s="49"/>
      <c r="I9684" s="49"/>
      <c r="J9684" s="49"/>
      <c r="K9684" s="50"/>
      <c r="L9684" s="50"/>
      <c r="M9684" s="50"/>
      <c r="N9684" s="50"/>
      <c r="O9684" s="50"/>
      <c r="P9684" s="50"/>
      <c r="Q9684" s="50"/>
      <c r="R9684" s="51"/>
      <c r="S9684" s="51"/>
      <c r="T9684" s="51"/>
      <c r="U9684" s="51"/>
      <c r="V9684" s="51"/>
      <c r="W9684" s="51"/>
      <c r="X9684" s="44"/>
      <c r="AF9684" s="52"/>
      <c r="AM9684" s="7"/>
      <c r="AN9684" s="7"/>
      <c r="AO9684" s="53"/>
      <c r="AP9684" s="54"/>
      <c r="AQ9684" s="54"/>
      <c r="AR9684" s="7"/>
      <c r="AS9684" s="54"/>
      <c r="AT9684" s="53"/>
      <c r="AU9684" s="7"/>
      <c r="AV9684" s="7"/>
      <c r="AW9684" s="55"/>
      <c r="AX9684" s="56"/>
      <c r="AY9684" s="55"/>
      <c r="AZ9684" s="55"/>
      <c r="BA9684" s="55"/>
      <c r="BB9684" s="11"/>
      <c r="BC9684" s="12"/>
      <c r="BD9684" s="12"/>
      <c r="BE9684" s="12"/>
      <c r="BF9684" s="12"/>
      <c r="BG9684" s="12"/>
      <c r="BH9684" s="12"/>
      <c r="BI9684" s="12"/>
      <c r="BJ9684" s="12"/>
      <c r="BK9684" s="12"/>
    </row>
    <row r="9685" spans="1:63" s="5" customFormat="1">
      <c r="A9685" s="13"/>
      <c r="B9685" s="13"/>
      <c r="C9685" s="45"/>
      <c r="E9685" s="46"/>
      <c r="F9685" s="47"/>
      <c r="G9685" s="48"/>
      <c r="H9685" s="49"/>
      <c r="I9685" s="49"/>
      <c r="J9685" s="49"/>
      <c r="K9685" s="50"/>
      <c r="L9685" s="50"/>
      <c r="M9685" s="50"/>
      <c r="N9685" s="50"/>
      <c r="O9685" s="50"/>
      <c r="P9685" s="50"/>
      <c r="Q9685" s="50"/>
      <c r="R9685" s="51"/>
      <c r="S9685" s="51"/>
      <c r="T9685" s="51"/>
      <c r="U9685" s="51"/>
      <c r="V9685" s="51"/>
      <c r="W9685" s="51"/>
      <c r="X9685" s="44"/>
      <c r="AF9685" s="52"/>
      <c r="AM9685" s="7"/>
      <c r="AN9685" s="7"/>
      <c r="AO9685" s="53"/>
      <c r="AP9685" s="54"/>
      <c r="AQ9685" s="54"/>
      <c r="AR9685" s="7"/>
      <c r="AS9685" s="54"/>
      <c r="AT9685" s="53"/>
      <c r="AU9685" s="7"/>
      <c r="AV9685" s="7"/>
      <c r="AW9685" s="55"/>
      <c r="AX9685" s="56"/>
      <c r="AY9685" s="55"/>
      <c r="AZ9685" s="55"/>
      <c r="BA9685" s="55"/>
      <c r="BB9685" s="11"/>
      <c r="BC9685" s="12"/>
      <c r="BD9685" s="12"/>
      <c r="BE9685" s="12"/>
      <c r="BF9685" s="12"/>
      <c r="BG9685" s="12"/>
      <c r="BH9685" s="12"/>
      <c r="BI9685" s="12"/>
      <c r="BJ9685" s="12"/>
      <c r="BK9685" s="12"/>
    </row>
    <row r="9686" spans="1:63" s="5" customFormat="1">
      <c r="A9686" s="13"/>
      <c r="B9686" s="13"/>
      <c r="C9686" s="45"/>
      <c r="E9686" s="46"/>
      <c r="F9686" s="47"/>
      <c r="G9686" s="48"/>
      <c r="H9686" s="49"/>
      <c r="I9686" s="49"/>
      <c r="J9686" s="49"/>
      <c r="K9686" s="50"/>
      <c r="L9686" s="50"/>
      <c r="M9686" s="50"/>
      <c r="N9686" s="50"/>
      <c r="O9686" s="50"/>
      <c r="P9686" s="50"/>
      <c r="Q9686" s="50"/>
      <c r="R9686" s="51"/>
      <c r="S9686" s="51"/>
      <c r="T9686" s="51"/>
      <c r="U9686" s="51"/>
      <c r="V9686" s="51"/>
      <c r="W9686" s="51"/>
      <c r="X9686" s="44"/>
      <c r="AF9686" s="52"/>
      <c r="AM9686" s="7"/>
      <c r="AN9686" s="7"/>
      <c r="AO9686" s="53"/>
      <c r="AP9686" s="54"/>
      <c r="AQ9686" s="54"/>
      <c r="AR9686" s="7"/>
      <c r="AS9686" s="54"/>
      <c r="AT9686" s="53"/>
      <c r="AU9686" s="7"/>
      <c r="AV9686" s="7"/>
      <c r="AW9686" s="55"/>
      <c r="AX9686" s="56"/>
      <c r="AY9686" s="55"/>
      <c r="AZ9686" s="55"/>
      <c r="BA9686" s="55"/>
      <c r="BB9686" s="11"/>
      <c r="BC9686" s="12"/>
      <c r="BD9686" s="12"/>
      <c r="BE9686" s="12"/>
      <c r="BF9686" s="12"/>
      <c r="BG9686" s="12"/>
      <c r="BH9686" s="12"/>
      <c r="BI9686" s="12"/>
      <c r="BJ9686" s="12"/>
      <c r="BK9686" s="12"/>
    </row>
    <row r="9687" spans="1:63" s="5" customFormat="1">
      <c r="A9687" s="13"/>
      <c r="B9687" s="13"/>
      <c r="C9687" s="45"/>
      <c r="E9687" s="46"/>
      <c r="F9687" s="47"/>
      <c r="G9687" s="48"/>
      <c r="H9687" s="49"/>
      <c r="I9687" s="49"/>
      <c r="J9687" s="49"/>
      <c r="K9687" s="50"/>
      <c r="L9687" s="50"/>
      <c r="M9687" s="50"/>
      <c r="N9687" s="50"/>
      <c r="O9687" s="50"/>
      <c r="P9687" s="50"/>
      <c r="Q9687" s="50"/>
      <c r="R9687" s="51"/>
      <c r="S9687" s="51"/>
      <c r="T9687" s="51"/>
      <c r="U9687" s="51"/>
      <c r="V9687" s="51"/>
      <c r="W9687" s="51"/>
      <c r="X9687" s="44"/>
      <c r="AF9687" s="52"/>
      <c r="AM9687" s="7"/>
      <c r="AN9687" s="7"/>
      <c r="AO9687" s="53"/>
      <c r="AP9687" s="54"/>
      <c r="AQ9687" s="54"/>
      <c r="AR9687" s="7"/>
      <c r="AS9687" s="54"/>
      <c r="AT9687" s="53"/>
      <c r="AU9687" s="7"/>
      <c r="AV9687" s="7"/>
      <c r="AW9687" s="55"/>
      <c r="AX9687" s="56"/>
      <c r="AY9687" s="55"/>
      <c r="AZ9687" s="55"/>
      <c r="BA9687" s="55"/>
      <c r="BB9687" s="11"/>
      <c r="BC9687" s="12"/>
      <c r="BD9687" s="12"/>
      <c r="BE9687" s="12"/>
      <c r="BF9687" s="12"/>
      <c r="BG9687" s="12"/>
      <c r="BH9687" s="12"/>
      <c r="BI9687" s="12"/>
      <c r="BJ9687" s="12"/>
      <c r="BK9687" s="12"/>
    </row>
    <row r="9688" spans="1:63" s="5" customFormat="1">
      <c r="A9688" s="13"/>
      <c r="B9688" s="13"/>
      <c r="C9688" s="45"/>
      <c r="E9688" s="46"/>
      <c r="F9688" s="47"/>
      <c r="G9688" s="48"/>
      <c r="H9688" s="49"/>
      <c r="I9688" s="49"/>
      <c r="J9688" s="49"/>
      <c r="K9688" s="50"/>
      <c r="L9688" s="50"/>
      <c r="M9688" s="50"/>
      <c r="N9688" s="50"/>
      <c r="O9688" s="50"/>
      <c r="P9688" s="50"/>
      <c r="Q9688" s="50"/>
      <c r="R9688" s="51"/>
      <c r="S9688" s="51"/>
      <c r="T9688" s="51"/>
      <c r="U9688" s="51"/>
      <c r="V9688" s="51"/>
      <c r="W9688" s="51"/>
      <c r="X9688" s="44"/>
      <c r="AF9688" s="52"/>
      <c r="AM9688" s="7"/>
      <c r="AN9688" s="7"/>
      <c r="AO9688" s="53"/>
      <c r="AP9688" s="54"/>
      <c r="AQ9688" s="54"/>
      <c r="AR9688" s="7"/>
      <c r="AS9688" s="54"/>
      <c r="AT9688" s="53"/>
      <c r="AU9688" s="7"/>
      <c r="AV9688" s="7"/>
      <c r="AW9688" s="55"/>
      <c r="AX9688" s="56"/>
      <c r="AY9688" s="55"/>
      <c r="AZ9688" s="55"/>
      <c r="BA9688" s="55"/>
      <c r="BB9688" s="11"/>
      <c r="BC9688" s="12"/>
      <c r="BD9688" s="12"/>
      <c r="BE9688" s="12"/>
      <c r="BF9688" s="12"/>
      <c r="BG9688" s="12"/>
      <c r="BH9688" s="12"/>
      <c r="BI9688" s="12"/>
      <c r="BJ9688" s="12"/>
      <c r="BK9688" s="12"/>
    </row>
    <row r="9689" spans="1:63" s="5" customFormat="1">
      <c r="A9689" s="13"/>
      <c r="B9689" s="13"/>
      <c r="C9689" s="45"/>
      <c r="E9689" s="46"/>
      <c r="F9689" s="47"/>
      <c r="G9689" s="48"/>
      <c r="H9689" s="49"/>
      <c r="I9689" s="49"/>
      <c r="J9689" s="49"/>
      <c r="K9689" s="50"/>
      <c r="L9689" s="50"/>
      <c r="M9689" s="50"/>
      <c r="N9689" s="50"/>
      <c r="O9689" s="50"/>
      <c r="P9689" s="50"/>
      <c r="Q9689" s="50"/>
      <c r="R9689" s="51"/>
      <c r="S9689" s="51"/>
      <c r="T9689" s="51"/>
      <c r="U9689" s="51"/>
      <c r="V9689" s="51"/>
      <c r="W9689" s="51"/>
      <c r="X9689" s="44"/>
      <c r="AF9689" s="52"/>
      <c r="AM9689" s="7"/>
      <c r="AN9689" s="7"/>
      <c r="AO9689" s="53"/>
      <c r="AP9689" s="54"/>
      <c r="AQ9689" s="54"/>
      <c r="AR9689" s="7"/>
      <c r="AS9689" s="54"/>
      <c r="AT9689" s="53"/>
      <c r="AU9689" s="7"/>
      <c r="AV9689" s="7"/>
      <c r="AW9689" s="55"/>
      <c r="AX9689" s="56"/>
      <c r="AY9689" s="55"/>
      <c r="AZ9689" s="55"/>
      <c r="BA9689" s="55"/>
      <c r="BB9689" s="11"/>
      <c r="BC9689" s="12"/>
      <c r="BD9689" s="12"/>
      <c r="BE9689" s="12"/>
      <c r="BF9689" s="12"/>
      <c r="BG9689" s="12"/>
      <c r="BH9689" s="12"/>
      <c r="BI9689" s="12"/>
      <c r="BJ9689" s="12"/>
      <c r="BK9689" s="12"/>
    </row>
    <row r="9690" spans="1:63" s="5" customFormat="1">
      <c r="A9690" s="13"/>
      <c r="B9690" s="13"/>
      <c r="C9690" s="45"/>
      <c r="E9690" s="46"/>
      <c r="F9690" s="47"/>
      <c r="G9690" s="48"/>
      <c r="H9690" s="49"/>
      <c r="I9690" s="49"/>
      <c r="J9690" s="49"/>
      <c r="K9690" s="50"/>
      <c r="L9690" s="50"/>
      <c r="M9690" s="50"/>
      <c r="N9690" s="50"/>
      <c r="O9690" s="50"/>
      <c r="P9690" s="50"/>
      <c r="Q9690" s="50"/>
      <c r="R9690" s="51"/>
      <c r="S9690" s="51"/>
      <c r="T9690" s="51"/>
      <c r="U9690" s="51"/>
      <c r="V9690" s="51"/>
      <c r="W9690" s="51"/>
      <c r="X9690" s="44"/>
      <c r="AF9690" s="52"/>
      <c r="AM9690" s="7"/>
      <c r="AN9690" s="7"/>
      <c r="AO9690" s="53"/>
      <c r="AP9690" s="54"/>
      <c r="AQ9690" s="54"/>
      <c r="AR9690" s="7"/>
      <c r="AS9690" s="54"/>
      <c r="AT9690" s="53"/>
      <c r="AU9690" s="7"/>
      <c r="AV9690" s="7"/>
      <c r="AW9690" s="55"/>
      <c r="AX9690" s="56"/>
      <c r="AY9690" s="55"/>
      <c r="AZ9690" s="55"/>
      <c r="BA9690" s="55"/>
      <c r="BB9690" s="11"/>
      <c r="BC9690" s="12"/>
      <c r="BD9690" s="12"/>
      <c r="BE9690" s="12"/>
      <c r="BF9690" s="12"/>
      <c r="BG9690" s="12"/>
      <c r="BH9690" s="12"/>
      <c r="BI9690" s="12"/>
      <c r="BJ9690" s="12"/>
      <c r="BK9690" s="12"/>
    </row>
    <row r="9691" spans="1:63" s="5" customFormat="1">
      <c r="A9691" s="13"/>
      <c r="B9691" s="13"/>
      <c r="C9691" s="45"/>
      <c r="E9691" s="46"/>
      <c r="F9691" s="47"/>
      <c r="G9691" s="48"/>
      <c r="H9691" s="49"/>
      <c r="I9691" s="49"/>
      <c r="J9691" s="49"/>
      <c r="K9691" s="50"/>
      <c r="L9691" s="50"/>
      <c r="M9691" s="50"/>
      <c r="N9691" s="50"/>
      <c r="O9691" s="50"/>
      <c r="P9691" s="50"/>
      <c r="Q9691" s="50"/>
      <c r="R9691" s="51"/>
      <c r="S9691" s="51"/>
      <c r="T9691" s="51"/>
      <c r="U9691" s="51"/>
      <c r="V9691" s="51"/>
      <c r="W9691" s="51"/>
      <c r="X9691" s="44"/>
      <c r="AF9691" s="52"/>
      <c r="AM9691" s="7"/>
      <c r="AN9691" s="7"/>
      <c r="AO9691" s="53"/>
      <c r="AP9691" s="54"/>
      <c r="AQ9691" s="54"/>
      <c r="AR9691" s="7"/>
      <c r="AS9691" s="54"/>
      <c r="AT9691" s="53"/>
      <c r="AU9691" s="7"/>
      <c r="AV9691" s="7"/>
      <c r="AW9691" s="55"/>
      <c r="AX9691" s="56"/>
      <c r="AY9691" s="55"/>
      <c r="AZ9691" s="55"/>
      <c r="BA9691" s="55"/>
      <c r="BB9691" s="11"/>
      <c r="BC9691" s="12"/>
      <c r="BD9691" s="12"/>
      <c r="BE9691" s="12"/>
      <c r="BF9691" s="12"/>
      <c r="BG9691" s="12"/>
      <c r="BH9691" s="12"/>
      <c r="BI9691" s="12"/>
      <c r="BJ9691" s="12"/>
      <c r="BK9691" s="12"/>
    </row>
    <row r="9692" spans="1:63" s="5" customFormat="1">
      <c r="A9692" s="13"/>
      <c r="B9692" s="13"/>
      <c r="C9692" s="45"/>
      <c r="E9692" s="46"/>
      <c r="F9692" s="47"/>
      <c r="G9692" s="48"/>
      <c r="H9692" s="49"/>
      <c r="I9692" s="49"/>
      <c r="J9692" s="49"/>
      <c r="K9692" s="50"/>
      <c r="L9692" s="50"/>
      <c r="M9692" s="50"/>
      <c r="N9692" s="50"/>
      <c r="O9692" s="50"/>
      <c r="P9692" s="50"/>
      <c r="Q9692" s="50"/>
      <c r="R9692" s="51"/>
      <c r="S9692" s="51"/>
      <c r="T9692" s="51"/>
      <c r="U9692" s="51"/>
      <c r="V9692" s="51"/>
      <c r="W9692" s="51"/>
      <c r="X9692" s="44"/>
      <c r="AF9692" s="52"/>
      <c r="AM9692" s="7"/>
      <c r="AN9692" s="7"/>
      <c r="AO9692" s="53"/>
      <c r="AP9692" s="54"/>
      <c r="AQ9692" s="54"/>
      <c r="AR9692" s="7"/>
      <c r="AS9692" s="54"/>
      <c r="AT9692" s="53"/>
      <c r="AU9692" s="7"/>
      <c r="AV9692" s="7"/>
      <c r="AW9692" s="55"/>
      <c r="AX9692" s="56"/>
      <c r="AY9692" s="55"/>
      <c r="AZ9692" s="55"/>
      <c r="BA9692" s="55"/>
      <c r="BB9692" s="11"/>
      <c r="BC9692" s="12"/>
      <c r="BD9692" s="12"/>
      <c r="BE9692" s="12"/>
      <c r="BF9692" s="12"/>
      <c r="BG9692" s="12"/>
      <c r="BH9692" s="12"/>
      <c r="BI9692" s="12"/>
      <c r="BJ9692" s="12"/>
      <c r="BK9692" s="12"/>
    </row>
    <row r="9693" spans="1:63" s="5" customFormat="1">
      <c r="A9693" s="13"/>
      <c r="B9693" s="13"/>
      <c r="C9693" s="45"/>
      <c r="E9693" s="46"/>
      <c r="F9693" s="47"/>
      <c r="G9693" s="48"/>
      <c r="H9693" s="49"/>
      <c r="I9693" s="49"/>
      <c r="J9693" s="49"/>
      <c r="K9693" s="50"/>
      <c r="L9693" s="50"/>
      <c r="M9693" s="50"/>
      <c r="N9693" s="50"/>
      <c r="O9693" s="50"/>
      <c r="P9693" s="50"/>
      <c r="Q9693" s="50"/>
      <c r="R9693" s="51"/>
      <c r="S9693" s="51"/>
      <c r="T9693" s="51"/>
      <c r="U9693" s="51"/>
      <c r="V9693" s="51"/>
      <c r="W9693" s="51"/>
      <c r="X9693" s="44"/>
      <c r="AF9693" s="52"/>
      <c r="AM9693" s="7"/>
      <c r="AN9693" s="7"/>
      <c r="AO9693" s="53"/>
      <c r="AP9693" s="54"/>
      <c r="AQ9693" s="54"/>
      <c r="AR9693" s="7"/>
      <c r="AS9693" s="54"/>
      <c r="AT9693" s="53"/>
      <c r="AU9693" s="7"/>
      <c r="AV9693" s="7"/>
      <c r="AW9693" s="55"/>
      <c r="AX9693" s="56"/>
      <c r="AY9693" s="55"/>
      <c r="AZ9693" s="55"/>
      <c r="BA9693" s="55"/>
      <c r="BB9693" s="11"/>
      <c r="BC9693" s="12"/>
      <c r="BD9693" s="12"/>
      <c r="BE9693" s="12"/>
      <c r="BF9693" s="12"/>
      <c r="BG9693" s="12"/>
      <c r="BH9693" s="12"/>
      <c r="BI9693" s="12"/>
      <c r="BJ9693" s="12"/>
      <c r="BK9693" s="12"/>
    </row>
    <row r="9694" spans="1:63" s="5" customFormat="1">
      <c r="A9694" s="13"/>
      <c r="B9694" s="13"/>
      <c r="C9694" s="45"/>
      <c r="E9694" s="46"/>
      <c r="F9694" s="47"/>
      <c r="G9694" s="48"/>
      <c r="H9694" s="49"/>
      <c r="I9694" s="49"/>
      <c r="J9694" s="49"/>
      <c r="K9694" s="50"/>
      <c r="L9694" s="50"/>
      <c r="M9694" s="50"/>
      <c r="N9694" s="50"/>
      <c r="O9694" s="50"/>
      <c r="P9694" s="50"/>
      <c r="Q9694" s="50"/>
      <c r="R9694" s="51"/>
      <c r="S9694" s="51"/>
      <c r="T9694" s="51"/>
      <c r="U9694" s="51"/>
      <c r="V9694" s="51"/>
      <c r="W9694" s="51"/>
      <c r="X9694" s="44"/>
      <c r="AF9694" s="52"/>
      <c r="AM9694" s="7"/>
      <c r="AN9694" s="7"/>
      <c r="AO9694" s="53"/>
      <c r="AP9694" s="54"/>
      <c r="AQ9694" s="54"/>
      <c r="AR9694" s="7"/>
      <c r="AS9694" s="54"/>
      <c r="AT9694" s="53"/>
      <c r="AU9694" s="7"/>
      <c r="AV9694" s="7"/>
      <c r="AW9694" s="55"/>
      <c r="AX9694" s="56"/>
      <c r="AY9694" s="55"/>
      <c r="AZ9694" s="55"/>
      <c r="BA9694" s="55"/>
      <c r="BB9694" s="11"/>
      <c r="BC9694" s="12"/>
      <c r="BD9694" s="12"/>
      <c r="BE9694" s="12"/>
      <c r="BF9694" s="12"/>
      <c r="BG9694" s="12"/>
      <c r="BH9694" s="12"/>
      <c r="BI9694" s="12"/>
      <c r="BJ9694" s="12"/>
      <c r="BK9694" s="12"/>
    </row>
    <row r="9695" spans="1:63" s="5" customFormat="1">
      <c r="A9695" s="13"/>
      <c r="B9695" s="13"/>
      <c r="C9695" s="45"/>
      <c r="E9695" s="46"/>
      <c r="F9695" s="47"/>
      <c r="G9695" s="48"/>
      <c r="H9695" s="49"/>
      <c r="I9695" s="49"/>
      <c r="J9695" s="49"/>
      <c r="K9695" s="50"/>
      <c r="L9695" s="50"/>
      <c r="M9695" s="50"/>
      <c r="N9695" s="50"/>
      <c r="O9695" s="50"/>
      <c r="P9695" s="50"/>
      <c r="Q9695" s="50"/>
      <c r="R9695" s="51"/>
      <c r="S9695" s="51"/>
      <c r="T9695" s="51"/>
      <c r="U9695" s="51"/>
      <c r="V9695" s="51"/>
      <c r="W9695" s="51"/>
      <c r="X9695" s="44"/>
      <c r="AF9695" s="52"/>
      <c r="AM9695" s="7"/>
      <c r="AN9695" s="7"/>
      <c r="AO9695" s="53"/>
      <c r="AP9695" s="54"/>
      <c r="AQ9695" s="54"/>
      <c r="AR9695" s="7"/>
      <c r="AS9695" s="54"/>
      <c r="AT9695" s="53"/>
      <c r="AU9695" s="7"/>
      <c r="AV9695" s="7"/>
      <c r="AW9695" s="55"/>
      <c r="AX9695" s="56"/>
      <c r="AY9695" s="55"/>
      <c r="AZ9695" s="55"/>
      <c r="BA9695" s="55"/>
      <c r="BB9695" s="11"/>
      <c r="BC9695" s="12"/>
      <c r="BD9695" s="12"/>
      <c r="BE9695" s="12"/>
      <c r="BF9695" s="12"/>
      <c r="BG9695" s="12"/>
      <c r="BH9695" s="12"/>
      <c r="BI9695" s="12"/>
      <c r="BJ9695" s="12"/>
      <c r="BK9695" s="12"/>
    </row>
    <row r="9696" spans="1:63" s="5" customFormat="1">
      <c r="A9696" s="13"/>
      <c r="B9696" s="13"/>
      <c r="C9696" s="45"/>
      <c r="E9696" s="46"/>
      <c r="F9696" s="47"/>
      <c r="G9696" s="48"/>
      <c r="H9696" s="49"/>
      <c r="I9696" s="49"/>
      <c r="J9696" s="49"/>
      <c r="K9696" s="50"/>
      <c r="L9696" s="50"/>
      <c r="M9696" s="50"/>
      <c r="N9696" s="50"/>
      <c r="O9696" s="50"/>
      <c r="P9696" s="50"/>
      <c r="Q9696" s="50"/>
      <c r="R9696" s="51"/>
      <c r="S9696" s="51"/>
      <c r="T9696" s="51"/>
      <c r="U9696" s="51"/>
      <c r="V9696" s="51"/>
      <c r="W9696" s="51"/>
      <c r="X9696" s="44"/>
      <c r="AF9696" s="52"/>
      <c r="AM9696" s="7"/>
      <c r="AN9696" s="7"/>
      <c r="AO9696" s="53"/>
      <c r="AP9696" s="54"/>
      <c r="AQ9696" s="54"/>
      <c r="AR9696" s="7"/>
      <c r="AS9696" s="54"/>
      <c r="AT9696" s="53"/>
      <c r="AU9696" s="7"/>
      <c r="AV9696" s="7"/>
      <c r="AW9696" s="55"/>
      <c r="AX9696" s="56"/>
      <c r="AY9696" s="55"/>
      <c r="AZ9696" s="55"/>
      <c r="BA9696" s="55"/>
      <c r="BB9696" s="11"/>
      <c r="BC9696" s="12"/>
      <c r="BD9696" s="12"/>
      <c r="BE9696" s="12"/>
      <c r="BF9696" s="12"/>
      <c r="BG9696" s="12"/>
      <c r="BH9696" s="12"/>
      <c r="BI9696" s="12"/>
      <c r="BJ9696" s="12"/>
      <c r="BK9696" s="12"/>
    </row>
    <row r="9697" spans="1:63" s="5" customFormat="1">
      <c r="A9697" s="13"/>
      <c r="B9697" s="13"/>
      <c r="C9697" s="45"/>
      <c r="E9697" s="46"/>
      <c r="F9697" s="47"/>
      <c r="G9697" s="48"/>
      <c r="H9697" s="49"/>
      <c r="I9697" s="49"/>
      <c r="J9697" s="49"/>
      <c r="K9697" s="50"/>
      <c r="L9697" s="50"/>
      <c r="M9697" s="50"/>
      <c r="N9697" s="50"/>
      <c r="O9697" s="50"/>
      <c r="P9697" s="50"/>
      <c r="Q9697" s="50"/>
      <c r="R9697" s="51"/>
      <c r="S9697" s="51"/>
      <c r="T9697" s="51"/>
      <c r="U9697" s="51"/>
      <c r="V9697" s="51"/>
      <c r="W9697" s="51"/>
      <c r="X9697" s="44"/>
      <c r="AF9697" s="52"/>
      <c r="AM9697" s="7"/>
      <c r="AN9697" s="7"/>
      <c r="AO9697" s="53"/>
      <c r="AP9697" s="54"/>
      <c r="AQ9697" s="54"/>
      <c r="AR9697" s="7"/>
      <c r="AS9697" s="54"/>
      <c r="AT9697" s="53"/>
      <c r="AU9697" s="7"/>
      <c r="AV9697" s="7"/>
      <c r="AW9697" s="55"/>
      <c r="AX9697" s="56"/>
      <c r="AY9697" s="55"/>
      <c r="AZ9697" s="55"/>
      <c r="BA9697" s="55"/>
      <c r="BB9697" s="11"/>
      <c r="BC9697" s="12"/>
      <c r="BD9697" s="12"/>
      <c r="BE9697" s="12"/>
      <c r="BF9697" s="12"/>
      <c r="BG9697" s="12"/>
      <c r="BH9697" s="12"/>
      <c r="BI9697" s="12"/>
      <c r="BJ9697" s="12"/>
      <c r="BK9697" s="12"/>
    </row>
    <row r="9698" spans="1:63" s="5" customFormat="1">
      <c r="A9698" s="13"/>
      <c r="B9698" s="13"/>
      <c r="C9698" s="45"/>
      <c r="E9698" s="46"/>
      <c r="F9698" s="47"/>
      <c r="G9698" s="48"/>
      <c r="H9698" s="49"/>
      <c r="I9698" s="49"/>
      <c r="J9698" s="49"/>
      <c r="K9698" s="50"/>
      <c r="L9698" s="50"/>
      <c r="M9698" s="50"/>
      <c r="N9698" s="50"/>
      <c r="O9698" s="50"/>
      <c r="P9698" s="50"/>
      <c r="Q9698" s="50"/>
      <c r="R9698" s="51"/>
      <c r="S9698" s="51"/>
      <c r="T9698" s="51"/>
      <c r="U9698" s="51"/>
      <c r="V9698" s="51"/>
      <c r="W9698" s="51"/>
      <c r="X9698" s="44"/>
      <c r="AF9698" s="52"/>
      <c r="AM9698" s="7"/>
      <c r="AN9698" s="7"/>
      <c r="AO9698" s="53"/>
      <c r="AP9698" s="54"/>
      <c r="AQ9698" s="54"/>
      <c r="AR9698" s="7"/>
      <c r="AS9698" s="54"/>
      <c r="AT9698" s="53"/>
      <c r="AU9698" s="7"/>
      <c r="AV9698" s="7"/>
      <c r="AW9698" s="55"/>
      <c r="AX9698" s="56"/>
      <c r="AY9698" s="55"/>
      <c r="AZ9698" s="55"/>
      <c r="BA9698" s="55"/>
      <c r="BB9698" s="11"/>
      <c r="BC9698" s="12"/>
      <c r="BD9698" s="12"/>
      <c r="BE9698" s="12"/>
      <c r="BF9698" s="12"/>
      <c r="BG9698" s="12"/>
      <c r="BH9698" s="12"/>
      <c r="BI9698" s="12"/>
      <c r="BJ9698" s="12"/>
      <c r="BK9698" s="12"/>
    </row>
    <row r="9699" spans="1:63" s="5" customFormat="1">
      <c r="A9699" s="13"/>
      <c r="B9699" s="13"/>
      <c r="C9699" s="45"/>
      <c r="E9699" s="46"/>
      <c r="F9699" s="47"/>
      <c r="G9699" s="48"/>
      <c r="H9699" s="49"/>
      <c r="I9699" s="49"/>
      <c r="J9699" s="49"/>
      <c r="K9699" s="50"/>
      <c r="L9699" s="50"/>
      <c r="M9699" s="50"/>
      <c r="N9699" s="50"/>
      <c r="O9699" s="50"/>
      <c r="P9699" s="50"/>
      <c r="Q9699" s="50"/>
      <c r="R9699" s="51"/>
      <c r="S9699" s="51"/>
      <c r="T9699" s="51"/>
      <c r="U9699" s="51"/>
      <c r="V9699" s="51"/>
      <c r="W9699" s="51"/>
      <c r="X9699" s="44"/>
      <c r="AF9699" s="52"/>
      <c r="AM9699" s="7"/>
      <c r="AN9699" s="7"/>
      <c r="AO9699" s="53"/>
      <c r="AP9699" s="54"/>
      <c r="AQ9699" s="54"/>
      <c r="AR9699" s="7"/>
      <c r="AS9699" s="54"/>
      <c r="AT9699" s="53"/>
      <c r="AU9699" s="7"/>
      <c r="AV9699" s="7"/>
      <c r="AW9699" s="55"/>
      <c r="AX9699" s="56"/>
      <c r="AY9699" s="55"/>
      <c r="AZ9699" s="55"/>
      <c r="BA9699" s="55"/>
      <c r="BB9699" s="11"/>
      <c r="BC9699" s="12"/>
      <c r="BD9699" s="12"/>
      <c r="BE9699" s="12"/>
      <c r="BF9699" s="12"/>
      <c r="BG9699" s="12"/>
      <c r="BH9699" s="12"/>
      <c r="BI9699" s="12"/>
      <c r="BJ9699" s="12"/>
      <c r="BK9699" s="12"/>
    </row>
    <row r="9700" spans="1:63" s="5" customFormat="1">
      <c r="A9700" s="13"/>
      <c r="B9700" s="13"/>
      <c r="C9700" s="45"/>
      <c r="E9700" s="46"/>
      <c r="F9700" s="47"/>
      <c r="G9700" s="48"/>
      <c r="H9700" s="49"/>
      <c r="I9700" s="49"/>
      <c r="J9700" s="49"/>
      <c r="K9700" s="50"/>
      <c r="L9700" s="50"/>
      <c r="M9700" s="50"/>
      <c r="N9700" s="50"/>
      <c r="O9700" s="50"/>
      <c r="P9700" s="50"/>
      <c r="Q9700" s="50"/>
      <c r="R9700" s="51"/>
      <c r="S9700" s="51"/>
      <c r="T9700" s="51"/>
      <c r="U9700" s="51"/>
      <c r="V9700" s="51"/>
      <c r="W9700" s="51"/>
      <c r="X9700" s="44"/>
      <c r="AF9700" s="52"/>
      <c r="AM9700" s="7"/>
      <c r="AN9700" s="7"/>
      <c r="AO9700" s="53"/>
      <c r="AP9700" s="54"/>
      <c r="AQ9700" s="54"/>
      <c r="AR9700" s="7"/>
      <c r="AS9700" s="54"/>
      <c r="AT9700" s="53"/>
      <c r="AU9700" s="7"/>
      <c r="AV9700" s="7"/>
      <c r="AW9700" s="55"/>
      <c r="AX9700" s="56"/>
      <c r="AY9700" s="55"/>
      <c r="AZ9700" s="55"/>
      <c r="BA9700" s="55"/>
      <c r="BB9700" s="11"/>
      <c r="BC9700" s="12"/>
      <c r="BD9700" s="12"/>
      <c r="BE9700" s="12"/>
      <c r="BF9700" s="12"/>
      <c r="BG9700" s="12"/>
      <c r="BH9700" s="12"/>
      <c r="BI9700" s="12"/>
      <c r="BJ9700" s="12"/>
      <c r="BK9700" s="12"/>
    </row>
    <row r="9701" spans="1:63" s="5" customFormat="1">
      <c r="A9701" s="13"/>
      <c r="B9701" s="13"/>
      <c r="C9701" s="45"/>
      <c r="E9701" s="46"/>
      <c r="F9701" s="47"/>
      <c r="G9701" s="48"/>
      <c r="H9701" s="49"/>
      <c r="I9701" s="49"/>
      <c r="J9701" s="49"/>
      <c r="K9701" s="50"/>
      <c r="L9701" s="50"/>
      <c r="M9701" s="50"/>
      <c r="N9701" s="50"/>
      <c r="O9701" s="50"/>
      <c r="P9701" s="50"/>
      <c r="Q9701" s="50"/>
      <c r="R9701" s="51"/>
      <c r="S9701" s="51"/>
      <c r="T9701" s="51"/>
      <c r="U9701" s="51"/>
      <c r="V9701" s="51"/>
      <c r="W9701" s="51"/>
      <c r="X9701" s="44"/>
      <c r="AF9701" s="52"/>
      <c r="AM9701" s="7"/>
      <c r="AN9701" s="7"/>
      <c r="AO9701" s="53"/>
      <c r="AP9701" s="54"/>
      <c r="AQ9701" s="54"/>
      <c r="AR9701" s="7"/>
      <c r="AS9701" s="54"/>
      <c r="AT9701" s="53"/>
      <c r="AU9701" s="7"/>
      <c r="AV9701" s="7"/>
      <c r="AW9701" s="55"/>
      <c r="AX9701" s="56"/>
      <c r="AY9701" s="55"/>
      <c r="AZ9701" s="55"/>
      <c r="BA9701" s="55"/>
      <c r="BB9701" s="11"/>
      <c r="BC9701" s="12"/>
      <c r="BD9701" s="12"/>
      <c r="BE9701" s="12"/>
      <c r="BF9701" s="12"/>
      <c r="BG9701" s="12"/>
      <c r="BH9701" s="12"/>
      <c r="BI9701" s="12"/>
      <c r="BJ9701" s="12"/>
      <c r="BK9701" s="12"/>
    </row>
    <row r="9702" spans="1:63" s="5" customFormat="1">
      <c r="A9702" s="13"/>
      <c r="B9702" s="13"/>
      <c r="C9702" s="45"/>
      <c r="E9702" s="46"/>
      <c r="F9702" s="47"/>
      <c r="G9702" s="48"/>
      <c r="H9702" s="49"/>
      <c r="I9702" s="49"/>
      <c r="J9702" s="49"/>
      <c r="K9702" s="50"/>
      <c r="L9702" s="50"/>
      <c r="M9702" s="50"/>
      <c r="N9702" s="50"/>
      <c r="O9702" s="50"/>
      <c r="P9702" s="50"/>
      <c r="Q9702" s="50"/>
      <c r="R9702" s="51"/>
      <c r="S9702" s="51"/>
      <c r="T9702" s="51"/>
      <c r="U9702" s="51"/>
      <c r="V9702" s="51"/>
      <c r="W9702" s="51"/>
      <c r="X9702" s="44"/>
      <c r="AF9702" s="52"/>
      <c r="AM9702" s="7"/>
      <c r="AN9702" s="7"/>
      <c r="AO9702" s="53"/>
      <c r="AP9702" s="54"/>
      <c r="AQ9702" s="54"/>
      <c r="AR9702" s="7"/>
      <c r="AS9702" s="54"/>
      <c r="AT9702" s="53"/>
      <c r="AU9702" s="7"/>
      <c r="AV9702" s="7"/>
      <c r="AW9702" s="55"/>
      <c r="AX9702" s="56"/>
      <c r="AY9702" s="55"/>
      <c r="AZ9702" s="55"/>
      <c r="BA9702" s="55"/>
      <c r="BB9702" s="11"/>
      <c r="BC9702" s="12"/>
      <c r="BD9702" s="12"/>
      <c r="BE9702" s="12"/>
      <c r="BF9702" s="12"/>
      <c r="BG9702" s="12"/>
      <c r="BH9702" s="12"/>
      <c r="BI9702" s="12"/>
      <c r="BJ9702" s="12"/>
      <c r="BK9702" s="12"/>
    </row>
    <row r="9703" spans="1:63" s="5" customFormat="1">
      <c r="A9703" s="13"/>
      <c r="B9703" s="13"/>
      <c r="C9703" s="45"/>
      <c r="E9703" s="46"/>
      <c r="F9703" s="47"/>
      <c r="G9703" s="48"/>
      <c r="H9703" s="49"/>
      <c r="I9703" s="49"/>
      <c r="J9703" s="49"/>
      <c r="K9703" s="50"/>
      <c r="L9703" s="50"/>
      <c r="M9703" s="50"/>
      <c r="N9703" s="50"/>
      <c r="O9703" s="50"/>
      <c r="P9703" s="50"/>
      <c r="Q9703" s="50"/>
      <c r="R9703" s="51"/>
      <c r="S9703" s="51"/>
      <c r="T9703" s="51"/>
      <c r="U9703" s="51"/>
      <c r="V9703" s="51"/>
      <c r="W9703" s="51"/>
      <c r="X9703" s="44"/>
      <c r="AF9703" s="52"/>
      <c r="AM9703" s="7"/>
      <c r="AN9703" s="7"/>
      <c r="AO9703" s="53"/>
      <c r="AP9703" s="54"/>
      <c r="AQ9703" s="54"/>
      <c r="AR9703" s="7"/>
      <c r="AS9703" s="54"/>
      <c r="AT9703" s="53"/>
      <c r="AU9703" s="7"/>
      <c r="AV9703" s="7"/>
      <c r="AW9703" s="55"/>
      <c r="AX9703" s="56"/>
      <c r="AY9703" s="55"/>
      <c r="AZ9703" s="55"/>
      <c r="BA9703" s="55"/>
      <c r="BB9703" s="11"/>
      <c r="BC9703" s="12"/>
      <c r="BD9703" s="12"/>
      <c r="BE9703" s="12"/>
      <c r="BF9703" s="12"/>
      <c r="BG9703" s="12"/>
      <c r="BH9703" s="12"/>
      <c r="BI9703" s="12"/>
      <c r="BJ9703" s="12"/>
      <c r="BK9703" s="12"/>
    </row>
    <row r="9704" spans="1:63" s="5" customFormat="1">
      <c r="A9704" s="13"/>
      <c r="B9704" s="13"/>
      <c r="C9704" s="45"/>
      <c r="E9704" s="46"/>
      <c r="F9704" s="47"/>
      <c r="G9704" s="48"/>
      <c r="H9704" s="49"/>
      <c r="I9704" s="49"/>
      <c r="J9704" s="49"/>
      <c r="K9704" s="50"/>
      <c r="L9704" s="50"/>
      <c r="M9704" s="50"/>
      <c r="N9704" s="50"/>
      <c r="O9704" s="50"/>
      <c r="P9704" s="50"/>
      <c r="Q9704" s="50"/>
      <c r="R9704" s="51"/>
      <c r="S9704" s="51"/>
      <c r="T9704" s="51"/>
      <c r="U9704" s="51"/>
      <c r="V9704" s="51"/>
      <c r="W9704" s="51"/>
      <c r="X9704" s="44"/>
      <c r="AF9704" s="52"/>
      <c r="AM9704" s="7"/>
      <c r="AN9704" s="7"/>
      <c r="AO9704" s="53"/>
      <c r="AP9704" s="54"/>
      <c r="AQ9704" s="54"/>
      <c r="AR9704" s="7"/>
      <c r="AS9704" s="54"/>
      <c r="AT9704" s="53"/>
      <c r="AU9704" s="7"/>
      <c r="AV9704" s="7"/>
      <c r="AW9704" s="55"/>
      <c r="AX9704" s="56"/>
      <c r="AY9704" s="55"/>
      <c r="AZ9704" s="55"/>
      <c r="BA9704" s="55"/>
      <c r="BB9704" s="11"/>
      <c r="BC9704" s="12"/>
      <c r="BD9704" s="12"/>
      <c r="BE9704" s="12"/>
      <c r="BF9704" s="12"/>
      <c r="BG9704" s="12"/>
      <c r="BH9704" s="12"/>
      <c r="BI9704" s="12"/>
      <c r="BJ9704" s="12"/>
      <c r="BK9704" s="12"/>
    </row>
    <row r="9705" spans="1:63" s="5" customFormat="1">
      <c r="A9705" s="13"/>
      <c r="B9705" s="13"/>
      <c r="C9705" s="45"/>
      <c r="E9705" s="46"/>
      <c r="F9705" s="47"/>
      <c r="G9705" s="48"/>
      <c r="H9705" s="49"/>
      <c r="I9705" s="49"/>
      <c r="J9705" s="49"/>
      <c r="K9705" s="50"/>
      <c r="L9705" s="50"/>
      <c r="M9705" s="50"/>
      <c r="N9705" s="50"/>
      <c r="O9705" s="50"/>
      <c r="P9705" s="50"/>
      <c r="Q9705" s="50"/>
      <c r="R9705" s="51"/>
      <c r="S9705" s="51"/>
      <c r="T9705" s="51"/>
      <c r="U9705" s="51"/>
      <c r="V9705" s="51"/>
      <c r="W9705" s="51"/>
      <c r="X9705" s="44"/>
      <c r="AF9705" s="52"/>
      <c r="AM9705" s="7"/>
      <c r="AN9705" s="7"/>
      <c r="AO9705" s="53"/>
      <c r="AP9705" s="54"/>
      <c r="AQ9705" s="54"/>
      <c r="AR9705" s="7"/>
      <c r="AS9705" s="54"/>
      <c r="AT9705" s="53"/>
      <c r="AU9705" s="7"/>
      <c r="AV9705" s="7"/>
      <c r="AW9705" s="55"/>
      <c r="AX9705" s="56"/>
      <c r="AY9705" s="55"/>
      <c r="AZ9705" s="55"/>
      <c r="BA9705" s="55"/>
      <c r="BB9705" s="11"/>
      <c r="BC9705" s="12"/>
      <c r="BD9705" s="12"/>
      <c r="BE9705" s="12"/>
      <c r="BF9705" s="12"/>
      <c r="BG9705" s="12"/>
      <c r="BH9705" s="12"/>
      <c r="BI9705" s="12"/>
      <c r="BJ9705" s="12"/>
      <c r="BK9705" s="12"/>
    </row>
    <row r="9706" spans="1:63" s="5" customFormat="1">
      <c r="A9706" s="13"/>
      <c r="B9706" s="13"/>
      <c r="C9706" s="45"/>
      <c r="E9706" s="46"/>
      <c r="F9706" s="47"/>
      <c r="G9706" s="48"/>
      <c r="H9706" s="49"/>
      <c r="I9706" s="49"/>
      <c r="J9706" s="49"/>
      <c r="K9706" s="50"/>
      <c r="L9706" s="50"/>
      <c r="M9706" s="50"/>
      <c r="N9706" s="50"/>
      <c r="O9706" s="50"/>
      <c r="P9706" s="50"/>
      <c r="Q9706" s="50"/>
      <c r="R9706" s="51"/>
      <c r="S9706" s="51"/>
      <c r="T9706" s="51"/>
      <c r="U9706" s="51"/>
      <c r="V9706" s="51"/>
      <c r="W9706" s="51"/>
      <c r="X9706" s="44"/>
      <c r="AF9706" s="52"/>
      <c r="AM9706" s="7"/>
      <c r="AN9706" s="7"/>
      <c r="AO9706" s="53"/>
      <c r="AP9706" s="54"/>
      <c r="AQ9706" s="54"/>
      <c r="AR9706" s="7"/>
      <c r="AS9706" s="54"/>
      <c r="AT9706" s="53"/>
      <c r="AU9706" s="7"/>
      <c r="AV9706" s="7"/>
      <c r="AW9706" s="55"/>
      <c r="AX9706" s="56"/>
      <c r="AY9706" s="55"/>
      <c r="AZ9706" s="55"/>
      <c r="BA9706" s="55"/>
      <c r="BB9706" s="11"/>
      <c r="BC9706" s="12"/>
      <c r="BD9706" s="12"/>
      <c r="BE9706" s="12"/>
      <c r="BF9706" s="12"/>
      <c r="BG9706" s="12"/>
      <c r="BH9706" s="12"/>
      <c r="BI9706" s="12"/>
      <c r="BJ9706" s="12"/>
      <c r="BK9706" s="12"/>
    </row>
    <row r="9707" spans="1:63" s="5" customFormat="1">
      <c r="A9707" s="13"/>
      <c r="B9707" s="13"/>
      <c r="C9707" s="45"/>
      <c r="E9707" s="46"/>
      <c r="F9707" s="47"/>
      <c r="G9707" s="48"/>
      <c r="H9707" s="49"/>
      <c r="I9707" s="49"/>
      <c r="J9707" s="49"/>
      <c r="K9707" s="50"/>
      <c r="L9707" s="50"/>
      <c r="M9707" s="50"/>
      <c r="N9707" s="50"/>
      <c r="O9707" s="50"/>
      <c r="P9707" s="50"/>
      <c r="Q9707" s="50"/>
      <c r="R9707" s="51"/>
      <c r="S9707" s="51"/>
      <c r="T9707" s="51"/>
      <c r="U9707" s="51"/>
      <c r="V9707" s="51"/>
      <c r="W9707" s="51"/>
      <c r="X9707" s="44"/>
      <c r="AF9707" s="52"/>
      <c r="AM9707" s="7"/>
      <c r="AN9707" s="7"/>
      <c r="AO9707" s="53"/>
      <c r="AP9707" s="54"/>
      <c r="AQ9707" s="54"/>
      <c r="AR9707" s="7"/>
      <c r="AS9707" s="54"/>
      <c r="AT9707" s="53"/>
      <c r="AU9707" s="7"/>
      <c r="AV9707" s="7"/>
      <c r="AW9707" s="55"/>
      <c r="AX9707" s="56"/>
      <c r="AY9707" s="55"/>
      <c r="AZ9707" s="55"/>
      <c r="BA9707" s="55"/>
      <c r="BB9707" s="11"/>
      <c r="BC9707" s="12"/>
      <c r="BD9707" s="12"/>
      <c r="BE9707" s="12"/>
      <c r="BF9707" s="12"/>
      <c r="BG9707" s="12"/>
      <c r="BH9707" s="12"/>
      <c r="BI9707" s="12"/>
      <c r="BJ9707" s="12"/>
      <c r="BK9707" s="12"/>
    </row>
    <row r="9708" spans="1:63" s="5" customFormat="1">
      <c r="A9708" s="13"/>
      <c r="B9708" s="13"/>
      <c r="C9708" s="45"/>
      <c r="E9708" s="46"/>
      <c r="F9708" s="47"/>
      <c r="G9708" s="48"/>
      <c r="H9708" s="49"/>
      <c r="I9708" s="49"/>
      <c r="J9708" s="49"/>
      <c r="K9708" s="50"/>
      <c r="L9708" s="50"/>
      <c r="M9708" s="50"/>
      <c r="N9708" s="50"/>
      <c r="O9708" s="50"/>
      <c r="P9708" s="50"/>
      <c r="Q9708" s="50"/>
      <c r="R9708" s="51"/>
      <c r="S9708" s="51"/>
      <c r="T9708" s="51"/>
      <c r="U9708" s="51"/>
      <c r="V9708" s="51"/>
      <c r="W9708" s="51"/>
      <c r="X9708" s="44"/>
      <c r="AF9708" s="52"/>
      <c r="AM9708" s="7"/>
      <c r="AN9708" s="7"/>
      <c r="AO9708" s="53"/>
      <c r="AP9708" s="54"/>
      <c r="AQ9708" s="54"/>
      <c r="AR9708" s="7"/>
      <c r="AS9708" s="54"/>
      <c r="AT9708" s="53"/>
      <c r="AU9708" s="7"/>
      <c r="AV9708" s="7"/>
      <c r="AW9708" s="55"/>
      <c r="AX9708" s="56"/>
      <c r="AY9708" s="55"/>
      <c r="AZ9708" s="55"/>
      <c r="BA9708" s="55"/>
      <c r="BB9708" s="11"/>
      <c r="BC9708" s="12"/>
      <c r="BD9708" s="12"/>
      <c r="BE9708" s="12"/>
      <c r="BF9708" s="12"/>
      <c r="BG9708" s="12"/>
      <c r="BH9708" s="12"/>
      <c r="BI9708" s="12"/>
      <c r="BJ9708" s="12"/>
      <c r="BK9708" s="12"/>
    </row>
    <row r="9709" spans="1:63" s="5" customFormat="1">
      <c r="A9709" s="13"/>
      <c r="B9709" s="13"/>
      <c r="C9709" s="45"/>
      <c r="E9709" s="46"/>
      <c r="F9709" s="47"/>
      <c r="G9709" s="48"/>
      <c r="H9709" s="49"/>
      <c r="I9709" s="49"/>
      <c r="J9709" s="49"/>
      <c r="K9709" s="50"/>
      <c r="L9709" s="50"/>
      <c r="M9709" s="50"/>
      <c r="N9709" s="50"/>
      <c r="O9709" s="50"/>
      <c r="P9709" s="50"/>
      <c r="Q9709" s="50"/>
      <c r="R9709" s="51"/>
      <c r="S9709" s="51"/>
      <c r="T9709" s="51"/>
      <c r="U9709" s="51"/>
      <c r="V9709" s="51"/>
      <c r="W9709" s="51"/>
      <c r="X9709" s="44"/>
      <c r="AF9709" s="52"/>
      <c r="AM9709" s="7"/>
      <c r="AN9709" s="7"/>
      <c r="AO9709" s="53"/>
      <c r="AP9709" s="54"/>
      <c r="AQ9709" s="54"/>
      <c r="AR9709" s="7"/>
      <c r="AS9709" s="54"/>
      <c r="AT9709" s="53"/>
      <c r="AU9709" s="7"/>
      <c r="AV9709" s="7"/>
      <c r="AW9709" s="55"/>
      <c r="AX9709" s="56"/>
      <c r="AY9709" s="55"/>
      <c r="AZ9709" s="55"/>
      <c r="BA9709" s="55"/>
      <c r="BB9709" s="11"/>
      <c r="BC9709" s="12"/>
      <c r="BD9709" s="12"/>
      <c r="BE9709" s="12"/>
      <c r="BF9709" s="12"/>
      <c r="BG9709" s="12"/>
      <c r="BH9709" s="12"/>
      <c r="BI9709" s="12"/>
      <c r="BJ9709" s="12"/>
      <c r="BK9709" s="12"/>
    </row>
    <row r="9710" spans="1:63" s="5" customFormat="1">
      <c r="A9710" s="13"/>
      <c r="B9710" s="13"/>
      <c r="C9710" s="45"/>
      <c r="E9710" s="46"/>
      <c r="F9710" s="47"/>
      <c r="G9710" s="48"/>
      <c r="H9710" s="49"/>
      <c r="I9710" s="49"/>
      <c r="J9710" s="49"/>
      <c r="K9710" s="50"/>
      <c r="L9710" s="50"/>
      <c r="M9710" s="50"/>
      <c r="N9710" s="50"/>
      <c r="O9710" s="50"/>
      <c r="P9710" s="50"/>
      <c r="Q9710" s="50"/>
      <c r="R9710" s="51"/>
      <c r="S9710" s="51"/>
      <c r="T9710" s="51"/>
      <c r="U9710" s="51"/>
      <c r="V9710" s="51"/>
      <c r="W9710" s="51"/>
      <c r="X9710" s="44"/>
      <c r="AF9710" s="52"/>
      <c r="AM9710" s="7"/>
      <c r="AN9710" s="7"/>
      <c r="AO9710" s="53"/>
      <c r="AP9710" s="54"/>
      <c r="AQ9710" s="54"/>
      <c r="AR9710" s="7"/>
      <c r="AS9710" s="54"/>
      <c r="AT9710" s="53"/>
      <c r="AU9710" s="7"/>
      <c r="AV9710" s="7"/>
      <c r="AW9710" s="55"/>
      <c r="AX9710" s="56"/>
      <c r="AY9710" s="55"/>
      <c r="AZ9710" s="55"/>
      <c r="BA9710" s="55"/>
      <c r="BB9710" s="11"/>
      <c r="BC9710" s="12"/>
      <c r="BD9710" s="12"/>
      <c r="BE9710" s="12"/>
      <c r="BF9710" s="12"/>
      <c r="BG9710" s="12"/>
      <c r="BH9710" s="12"/>
      <c r="BI9710" s="12"/>
      <c r="BJ9710" s="12"/>
      <c r="BK9710" s="12"/>
    </row>
    <row r="9711" spans="1:63" s="5" customFormat="1">
      <c r="A9711" s="13"/>
      <c r="B9711" s="13"/>
      <c r="C9711" s="45"/>
      <c r="E9711" s="46"/>
      <c r="F9711" s="47"/>
      <c r="G9711" s="48"/>
      <c r="H9711" s="49"/>
      <c r="I9711" s="49"/>
      <c r="J9711" s="49"/>
      <c r="K9711" s="50"/>
      <c r="L9711" s="50"/>
      <c r="M9711" s="50"/>
      <c r="N9711" s="50"/>
      <c r="O9711" s="50"/>
      <c r="P9711" s="50"/>
      <c r="Q9711" s="50"/>
      <c r="R9711" s="51"/>
      <c r="S9711" s="51"/>
      <c r="T9711" s="51"/>
      <c r="U9711" s="51"/>
      <c r="V9711" s="51"/>
      <c r="W9711" s="51"/>
      <c r="X9711" s="44"/>
      <c r="AF9711" s="52"/>
      <c r="AM9711" s="7"/>
      <c r="AN9711" s="7"/>
      <c r="AO9711" s="53"/>
      <c r="AP9711" s="54"/>
      <c r="AQ9711" s="54"/>
      <c r="AR9711" s="7"/>
      <c r="AS9711" s="54"/>
      <c r="AT9711" s="53"/>
      <c r="AU9711" s="7"/>
      <c r="AV9711" s="7"/>
      <c r="AW9711" s="55"/>
      <c r="AX9711" s="56"/>
      <c r="AY9711" s="55"/>
      <c r="AZ9711" s="55"/>
      <c r="BA9711" s="55"/>
      <c r="BB9711" s="11"/>
      <c r="BC9711" s="12"/>
      <c r="BD9711" s="12"/>
      <c r="BE9711" s="12"/>
      <c r="BF9711" s="12"/>
      <c r="BG9711" s="12"/>
      <c r="BH9711" s="12"/>
      <c r="BI9711" s="12"/>
      <c r="BJ9711" s="12"/>
      <c r="BK9711" s="12"/>
    </row>
    <row r="9712" spans="1:63" s="5" customFormat="1">
      <c r="A9712" s="13"/>
      <c r="B9712" s="13"/>
      <c r="C9712" s="45"/>
      <c r="E9712" s="46"/>
      <c r="F9712" s="47"/>
      <c r="G9712" s="48"/>
      <c r="H9712" s="49"/>
      <c r="I9712" s="49"/>
      <c r="J9712" s="49"/>
      <c r="K9712" s="50"/>
      <c r="L9712" s="50"/>
      <c r="M9712" s="50"/>
      <c r="N9712" s="50"/>
      <c r="O9712" s="50"/>
      <c r="P9712" s="50"/>
      <c r="Q9712" s="50"/>
      <c r="R9712" s="51"/>
      <c r="S9712" s="51"/>
      <c r="T9712" s="51"/>
      <c r="U9712" s="51"/>
      <c r="V9712" s="51"/>
      <c r="W9712" s="51"/>
      <c r="X9712" s="44"/>
      <c r="AF9712" s="52"/>
      <c r="AM9712" s="7"/>
      <c r="AN9712" s="7"/>
      <c r="AO9712" s="53"/>
      <c r="AP9712" s="54"/>
      <c r="AQ9712" s="54"/>
      <c r="AR9712" s="7"/>
      <c r="AS9712" s="54"/>
      <c r="AT9712" s="53"/>
      <c r="AU9712" s="7"/>
      <c r="AV9712" s="7"/>
      <c r="AW9712" s="55"/>
      <c r="AX9712" s="56"/>
      <c r="AY9712" s="55"/>
      <c r="AZ9712" s="55"/>
      <c r="BA9712" s="55"/>
      <c r="BB9712" s="11"/>
      <c r="BC9712" s="12"/>
      <c r="BD9712" s="12"/>
      <c r="BE9712" s="12"/>
      <c r="BF9712" s="12"/>
      <c r="BG9712" s="12"/>
      <c r="BH9712" s="12"/>
      <c r="BI9712" s="12"/>
      <c r="BJ9712" s="12"/>
      <c r="BK9712" s="12"/>
    </row>
    <row r="9713" spans="1:63" s="5" customFormat="1">
      <c r="A9713" s="13"/>
      <c r="B9713" s="13"/>
      <c r="C9713" s="45"/>
      <c r="E9713" s="46"/>
      <c r="F9713" s="47"/>
      <c r="G9713" s="48"/>
      <c r="H9713" s="49"/>
      <c r="I9713" s="49"/>
      <c r="J9713" s="49"/>
      <c r="K9713" s="50"/>
      <c r="L9713" s="50"/>
      <c r="M9713" s="50"/>
      <c r="N9713" s="50"/>
      <c r="O9713" s="50"/>
      <c r="P9713" s="50"/>
      <c r="Q9713" s="50"/>
      <c r="R9713" s="51"/>
      <c r="S9713" s="51"/>
      <c r="T9713" s="51"/>
      <c r="U9713" s="51"/>
      <c r="V9713" s="51"/>
      <c r="W9713" s="51"/>
      <c r="X9713" s="44"/>
      <c r="AF9713" s="52"/>
      <c r="AM9713" s="7"/>
      <c r="AN9713" s="7"/>
      <c r="AO9713" s="53"/>
      <c r="AP9713" s="54"/>
      <c r="AQ9713" s="54"/>
      <c r="AR9713" s="7"/>
      <c r="AS9713" s="54"/>
      <c r="AT9713" s="53"/>
      <c r="AU9713" s="7"/>
      <c r="AV9713" s="7"/>
      <c r="AW9713" s="55"/>
      <c r="AX9713" s="56"/>
      <c r="AY9713" s="55"/>
      <c r="AZ9713" s="55"/>
      <c r="BA9713" s="55"/>
      <c r="BB9713" s="11"/>
      <c r="BC9713" s="12"/>
      <c r="BD9713" s="12"/>
      <c r="BE9713" s="12"/>
      <c r="BF9713" s="12"/>
      <c r="BG9713" s="12"/>
      <c r="BH9713" s="12"/>
      <c r="BI9713" s="12"/>
      <c r="BJ9713" s="12"/>
      <c r="BK9713" s="12"/>
    </row>
    <row r="9714" spans="1:63" s="5" customFormat="1">
      <c r="A9714" s="13"/>
      <c r="B9714" s="13"/>
      <c r="C9714" s="45"/>
      <c r="E9714" s="46"/>
      <c r="F9714" s="47"/>
      <c r="G9714" s="48"/>
      <c r="H9714" s="49"/>
      <c r="I9714" s="49"/>
      <c r="J9714" s="49"/>
      <c r="K9714" s="50"/>
      <c r="L9714" s="50"/>
      <c r="M9714" s="50"/>
      <c r="N9714" s="50"/>
      <c r="O9714" s="50"/>
      <c r="P9714" s="50"/>
      <c r="Q9714" s="50"/>
      <c r="R9714" s="51"/>
      <c r="S9714" s="51"/>
      <c r="T9714" s="51"/>
      <c r="U9714" s="51"/>
      <c r="V9714" s="51"/>
      <c r="W9714" s="51"/>
      <c r="X9714" s="44"/>
      <c r="AF9714" s="52"/>
      <c r="AM9714" s="7"/>
      <c r="AN9714" s="7"/>
      <c r="AO9714" s="53"/>
      <c r="AP9714" s="54"/>
      <c r="AQ9714" s="54"/>
      <c r="AR9714" s="7"/>
      <c r="AS9714" s="54"/>
      <c r="AT9714" s="53"/>
      <c r="AU9714" s="7"/>
      <c r="AV9714" s="7"/>
      <c r="AW9714" s="55"/>
      <c r="AX9714" s="56"/>
      <c r="AY9714" s="55"/>
      <c r="AZ9714" s="55"/>
      <c r="BA9714" s="55"/>
      <c r="BB9714" s="11"/>
      <c r="BC9714" s="12"/>
      <c r="BD9714" s="12"/>
      <c r="BE9714" s="12"/>
      <c r="BF9714" s="12"/>
      <c r="BG9714" s="12"/>
      <c r="BH9714" s="12"/>
      <c r="BI9714" s="12"/>
      <c r="BJ9714" s="12"/>
      <c r="BK9714" s="12"/>
    </row>
    <row r="9715" spans="1:63" s="5" customFormat="1">
      <c r="A9715" s="13"/>
      <c r="B9715" s="13"/>
      <c r="C9715" s="45"/>
      <c r="E9715" s="46"/>
      <c r="F9715" s="47"/>
      <c r="G9715" s="48"/>
      <c r="H9715" s="49"/>
      <c r="I9715" s="49"/>
      <c r="J9715" s="49"/>
      <c r="K9715" s="50"/>
      <c r="L9715" s="50"/>
      <c r="M9715" s="50"/>
      <c r="N9715" s="50"/>
      <c r="O9715" s="50"/>
      <c r="P9715" s="50"/>
      <c r="Q9715" s="50"/>
      <c r="R9715" s="51"/>
      <c r="S9715" s="51"/>
      <c r="T9715" s="51"/>
      <c r="U9715" s="51"/>
      <c r="V9715" s="51"/>
      <c r="W9715" s="51"/>
      <c r="X9715" s="44"/>
      <c r="AF9715" s="52"/>
      <c r="AM9715" s="7"/>
      <c r="AN9715" s="7"/>
      <c r="AO9715" s="53"/>
      <c r="AP9715" s="54"/>
      <c r="AQ9715" s="54"/>
      <c r="AR9715" s="7"/>
      <c r="AS9715" s="54"/>
      <c r="AT9715" s="53"/>
      <c r="AU9715" s="7"/>
      <c r="AV9715" s="7"/>
      <c r="AW9715" s="55"/>
      <c r="AX9715" s="56"/>
      <c r="AY9715" s="55"/>
      <c r="AZ9715" s="55"/>
      <c r="BA9715" s="55"/>
      <c r="BB9715" s="11"/>
      <c r="BC9715" s="12"/>
      <c r="BD9715" s="12"/>
      <c r="BE9715" s="12"/>
      <c r="BF9715" s="12"/>
      <c r="BG9715" s="12"/>
      <c r="BH9715" s="12"/>
      <c r="BI9715" s="12"/>
      <c r="BJ9715" s="12"/>
      <c r="BK9715" s="12"/>
    </row>
    <row r="9716" spans="1:63" s="5" customFormat="1">
      <c r="A9716" s="13"/>
      <c r="B9716" s="13"/>
      <c r="C9716" s="45"/>
      <c r="E9716" s="46"/>
      <c r="F9716" s="47"/>
      <c r="G9716" s="48"/>
      <c r="H9716" s="49"/>
      <c r="I9716" s="49"/>
      <c r="J9716" s="49"/>
      <c r="K9716" s="50"/>
      <c r="L9716" s="50"/>
      <c r="M9716" s="50"/>
      <c r="N9716" s="50"/>
      <c r="O9716" s="50"/>
      <c r="P9716" s="50"/>
      <c r="Q9716" s="50"/>
      <c r="R9716" s="51"/>
      <c r="S9716" s="51"/>
      <c r="T9716" s="51"/>
      <c r="U9716" s="51"/>
      <c r="V9716" s="51"/>
      <c r="W9716" s="51"/>
      <c r="X9716" s="44"/>
      <c r="AF9716" s="52"/>
      <c r="AM9716" s="7"/>
      <c r="AN9716" s="7"/>
      <c r="AO9716" s="53"/>
      <c r="AP9716" s="54"/>
      <c r="AQ9716" s="54"/>
      <c r="AR9716" s="7"/>
      <c r="AS9716" s="54"/>
      <c r="AT9716" s="53"/>
      <c r="AU9716" s="7"/>
      <c r="AV9716" s="7"/>
      <c r="AW9716" s="55"/>
      <c r="AX9716" s="56"/>
      <c r="AY9716" s="55"/>
      <c r="AZ9716" s="55"/>
      <c r="BA9716" s="55"/>
      <c r="BB9716" s="11"/>
      <c r="BC9716" s="12"/>
      <c r="BD9716" s="12"/>
      <c r="BE9716" s="12"/>
      <c r="BF9716" s="12"/>
      <c r="BG9716" s="12"/>
      <c r="BH9716" s="12"/>
      <c r="BI9716" s="12"/>
      <c r="BJ9716" s="12"/>
      <c r="BK9716" s="12"/>
    </row>
    <row r="9717" spans="1:63" s="5" customFormat="1">
      <c r="A9717" s="13"/>
      <c r="B9717" s="13"/>
      <c r="C9717" s="45"/>
      <c r="E9717" s="46"/>
      <c r="F9717" s="47"/>
      <c r="G9717" s="48"/>
      <c r="H9717" s="49"/>
      <c r="I9717" s="49"/>
      <c r="J9717" s="49"/>
      <c r="K9717" s="50"/>
      <c r="L9717" s="50"/>
      <c r="M9717" s="50"/>
      <c r="N9717" s="50"/>
      <c r="O9717" s="50"/>
      <c r="P9717" s="50"/>
      <c r="Q9717" s="50"/>
      <c r="R9717" s="51"/>
      <c r="S9717" s="51"/>
      <c r="T9717" s="51"/>
      <c r="U9717" s="51"/>
      <c r="V9717" s="51"/>
      <c r="W9717" s="51"/>
      <c r="X9717" s="44"/>
      <c r="AF9717" s="52"/>
      <c r="AM9717" s="7"/>
      <c r="AN9717" s="7"/>
      <c r="AO9717" s="53"/>
      <c r="AP9717" s="54"/>
      <c r="AQ9717" s="54"/>
      <c r="AR9717" s="7"/>
      <c r="AS9717" s="54"/>
      <c r="AT9717" s="53"/>
      <c r="AU9717" s="7"/>
      <c r="AV9717" s="7"/>
      <c r="AW9717" s="55"/>
      <c r="AX9717" s="56"/>
      <c r="AY9717" s="55"/>
      <c r="AZ9717" s="55"/>
      <c r="BA9717" s="55"/>
      <c r="BB9717" s="11"/>
      <c r="BC9717" s="12"/>
      <c r="BD9717" s="12"/>
      <c r="BE9717" s="12"/>
      <c r="BF9717" s="12"/>
      <c r="BG9717" s="12"/>
      <c r="BH9717" s="12"/>
      <c r="BI9717" s="12"/>
      <c r="BJ9717" s="12"/>
      <c r="BK9717" s="12"/>
    </row>
    <row r="9718" spans="1:63" s="5" customFormat="1">
      <c r="A9718" s="13"/>
      <c r="B9718" s="13"/>
      <c r="C9718" s="45"/>
      <c r="E9718" s="46"/>
      <c r="F9718" s="47"/>
      <c r="G9718" s="48"/>
      <c r="H9718" s="49"/>
      <c r="I9718" s="49"/>
      <c r="J9718" s="49"/>
      <c r="K9718" s="50"/>
      <c r="L9718" s="50"/>
      <c r="M9718" s="50"/>
      <c r="N9718" s="50"/>
      <c r="O9718" s="50"/>
      <c r="P9718" s="50"/>
      <c r="Q9718" s="50"/>
      <c r="R9718" s="51"/>
      <c r="S9718" s="51"/>
      <c r="T9718" s="51"/>
      <c r="U9718" s="51"/>
      <c r="V9718" s="51"/>
      <c r="W9718" s="51"/>
      <c r="X9718" s="44"/>
      <c r="AF9718" s="52"/>
      <c r="AM9718" s="7"/>
      <c r="AN9718" s="7"/>
      <c r="AO9718" s="53"/>
      <c r="AP9718" s="54"/>
      <c r="AQ9718" s="54"/>
      <c r="AR9718" s="7"/>
      <c r="AS9718" s="54"/>
      <c r="AT9718" s="53"/>
      <c r="AU9718" s="7"/>
      <c r="AV9718" s="7"/>
      <c r="AW9718" s="55"/>
      <c r="AX9718" s="56"/>
      <c r="AY9718" s="55"/>
      <c r="AZ9718" s="55"/>
      <c r="BA9718" s="55"/>
      <c r="BB9718" s="11"/>
      <c r="BC9718" s="12"/>
      <c r="BD9718" s="12"/>
      <c r="BE9718" s="12"/>
      <c r="BF9718" s="12"/>
      <c r="BG9718" s="12"/>
      <c r="BH9718" s="12"/>
      <c r="BI9718" s="12"/>
      <c r="BJ9718" s="12"/>
      <c r="BK9718" s="12"/>
    </row>
    <row r="9719" spans="1:63" s="5" customFormat="1">
      <c r="A9719" s="13"/>
      <c r="B9719" s="13"/>
      <c r="C9719" s="45"/>
      <c r="E9719" s="46"/>
      <c r="F9719" s="47"/>
      <c r="G9719" s="48"/>
      <c r="H9719" s="49"/>
      <c r="I9719" s="49"/>
      <c r="J9719" s="49"/>
      <c r="K9719" s="50"/>
      <c r="L9719" s="50"/>
      <c r="M9719" s="50"/>
      <c r="N9719" s="50"/>
      <c r="O9719" s="50"/>
      <c r="P9719" s="50"/>
      <c r="Q9719" s="50"/>
      <c r="R9719" s="51"/>
      <c r="S9719" s="51"/>
      <c r="T9719" s="51"/>
      <c r="U9719" s="51"/>
      <c r="V9719" s="51"/>
      <c r="W9719" s="51"/>
      <c r="X9719" s="44"/>
      <c r="AF9719" s="52"/>
      <c r="AM9719" s="7"/>
      <c r="AN9719" s="7"/>
      <c r="AO9719" s="53"/>
      <c r="AP9719" s="54"/>
      <c r="AQ9719" s="54"/>
      <c r="AR9719" s="7"/>
      <c r="AS9719" s="54"/>
      <c r="AT9719" s="53"/>
      <c r="AU9719" s="7"/>
      <c r="AV9719" s="7"/>
      <c r="AW9719" s="55"/>
      <c r="AX9719" s="56"/>
      <c r="AY9719" s="55"/>
      <c r="AZ9719" s="55"/>
      <c r="BA9719" s="55"/>
      <c r="BB9719" s="11"/>
      <c r="BC9719" s="12"/>
      <c r="BD9719" s="12"/>
      <c r="BE9719" s="12"/>
      <c r="BF9719" s="12"/>
      <c r="BG9719" s="12"/>
      <c r="BH9719" s="12"/>
      <c r="BI9719" s="12"/>
      <c r="BJ9719" s="12"/>
      <c r="BK9719" s="12"/>
    </row>
    <row r="9720" spans="1:63" s="5" customFormat="1">
      <c r="A9720" s="13"/>
      <c r="B9720" s="13"/>
      <c r="C9720" s="45"/>
      <c r="E9720" s="46"/>
      <c r="F9720" s="47"/>
      <c r="G9720" s="48"/>
      <c r="H9720" s="49"/>
      <c r="I9720" s="49"/>
      <c r="J9720" s="49"/>
      <c r="K9720" s="50"/>
      <c r="L9720" s="50"/>
      <c r="M9720" s="50"/>
      <c r="N9720" s="50"/>
      <c r="O9720" s="50"/>
      <c r="P9720" s="50"/>
      <c r="Q9720" s="50"/>
      <c r="R9720" s="51"/>
      <c r="S9720" s="51"/>
      <c r="T9720" s="51"/>
      <c r="U9720" s="51"/>
      <c r="V9720" s="51"/>
      <c r="W9720" s="51"/>
      <c r="X9720" s="44"/>
      <c r="AF9720" s="52"/>
      <c r="AM9720" s="7"/>
      <c r="AN9720" s="7"/>
      <c r="AO9720" s="53"/>
      <c r="AP9720" s="54"/>
      <c r="AQ9720" s="54"/>
      <c r="AR9720" s="7"/>
      <c r="AS9720" s="54"/>
      <c r="AT9720" s="53"/>
      <c r="AU9720" s="7"/>
      <c r="AV9720" s="7"/>
      <c r="AW9720" s="55"/>
      <c r="AX9720" s="56"/>
      <c r="AY9720" s="55"/>
      <c r="AZ9720" s="55"/>
      <c r="BA9720" s="55"/>
      <c r="BB9720" s="11"/>
      <c r="BC9720" s="12"/>
      <c r="BD9720" s="12"/>
      <c r="BE9720" s="12"/>
      <c r="BF9720" s="12"/>
      <c r="BG9720" s="12"/>
      <c r="BH9720" s="12"/>
      <c r="BI9720" s="12"/>
      <c r="BJ9720" s="12"/>
      <c r="BK9720" s="12"/>
    </row>
    <row r="9721" spans="1:63" s="5" customFormat="1">
      <c r="A9721" s="13"/>
      <c r="B9721" s="13"/>
      <c r="C9721" s="45"/>
      <c r="E9721" s="46"/>
      <c r="F9721" s="47"/>
      <c r="G9721" s="48"/>
      <c r="H9721" s="49"/>
      <c r="I9721" s="49"/>
      <c r="J9721" s="49"/>
      <c r="K9721" s="50"/>
      <c r="L9721" s="50"/>
      <c r="M9721" s="50"/>
      <c r="N9721" s="50"/>
      <c r="O9721" s="50"/>
      <c r="P9721" s="50"/>
      <c r="Q9721" s="50"/>
      <c r="R9721" s="51"/>
      <c r="S9721" s="51"/>
      <c r="T9721" s="51"/>
      <c r="U9721" s="51"/>
      <c r="V9721" s="51"/>
      <c r="W9721" s="51"/>
      <c r="X9721" s="44"/>
      <c r="AF9721" s="52"/>
      <c r="AM9721" s="7"/>
      <c r="AN9721" s="7"/>
      <c r="AO9721" s="53"/>
      <c r="AP9721" s="54"/>
      <c r="AQ9721" s="54"/>
      <c r="AR9721" s="7"/>
      <c r="AS9721" s="54"/>
      <c r="AT9721" s="53"/>
      <c r="AU9721" s="7"/>
      <c r="AV9721" s="7"/>
      <c r="AW9721" s="55"/>
      <c r="AX9721" s="56"/>
      <c r="AY9721" s="55"/>
      <c r="AZ9721" s="55"/>
      <c r="BA9721" s="55"/>
      <c r="BB9721" s="11"/>
      <c r="BC9721" s="12"/>
      <c r="BD9721" s="12"/>
      <c r="BE9721" s="12"/>
      <c r="BF9721" s="12"/>
      <c r="BG9721" s="12"/>
      <c r="BH9721" s="12"/>
      <c r="BI9721" s="12"/>
      <c r="BJ9721" s="12"/>
      <c r="BK9721" s="12"/>
    </row>
    <row r="9722" spans="1:63" s="5" customFormat="1">
      <c r="A9722" s="13"/>
      <c r="B9722" s="13"/>
      <c r="C9722" s="45"/>
      <c r="E9722" s="46"/>
      <c r="F9722" s="47"/>
      <c r="G9722" s="48"/>
      <c r="H9722" s="49"/>
      <c r="I9722" s="49"/>
      <c r="J9722" s="49"/>
      <c r="K9722" s="50"/>
      <c r="L9722" s="50"/>
      <c r="M9722" s="50"/>
      <c r="N9722" s="50"/>
      <c r="O9722" s="50"/>
      <c r="P9722" s="50"/>
      <c r="Q9722" s="50"/>
      <c r="R9722" s="51"/>
      <c r="S9722" s="51"/>
      <c r="T9722" s="51"/>
      <c r="U9722" s="51"/>
      <c r="V9722" s="51"/>
      <c r="W9722" s="51"/>
      <c r="X9722" s="44"/>
      <c r="AF9722" s="52"/>
      <c r="AM9722" s="7"/>
      <c r="AN9722" s="7"/>
      <c r="AO9722" s="53"/>
      <c r="AP9722" s="54"/>
      <c r="AQ9722" s="54"/>
      <c r="AR9722" s="7"/>
      <c r="AS9722" s="54"/>
      <c r="AT9722" s="53"/>
      <c r="AU9722" s="7"/>
      <c r="AV9722" s="7"/>
      <c r="AW9722" s="55"/>
      <c r="AX9722" s="56"/>
      <c r="AY9722" s="55"/>
      <c r="AZ9722" s="55"/>
      <c r="BA9722" s="55"/>
      <c r="BB9722" s="11"/>
      <c r="BC9722" s="12"/>
      <c r="BD9722" s="12"/>
      <c r="BE9722" s="12"/>
      <c r="BF9722" s="12"/>
      <c r="BG9722" s="12"/>
      <c r="BH9722" s="12"/>
      <c r="BI9722" s="12"/>
      <c r="BJ9722" s="12"/>
      <c r="BK9722" s="12"/>
    </row>
    <row r="9723" spans="1:63" s="5" customFormat="1">
      <c r="A9723" s="13"/>
      <c r="B9723" s="13"/>
      <c r="C9723" s="45"/>
      <c r="E9723" s="46"/>
      <c r="F9723" s="47"/>
      <c r="G9723" s="48"/>
      <c r="H9723" s="49"/>
      <c r="I9723" s="49"/>
      <c r="J9723" s="49"/>
      <c r="K9723" s="50"/>
      <c r="L9723" s="50"/>
      <c r="M9723" s="50"/>
      <c r="N9723" s="50"/>
      <c r="O9723" s="50"/>
      <c r="P9723" s="50"/>
      <c r="Q9723" s="50"/>
      <c r="R9723" s="51"/>
      <c r="S9723" s="51"/>
      <c r="T9723" s="51"/>
      <c r="U9723" s="51"/>
      <c r="V9723" s="51"/>
      <c r="W9723" s="51"/>
      <c r="X9723" s="44"/>
      <c r="AF9723" s="52"/>
      <c r="AM9723" s="7"/>
      <c r="AN9723" s="7"/>
      <c r="AO9723" s="53"/>
      <c r="AP9723" s="54"/>
      <c r="AQ9723" s="54"/>
      <c r="AR9723" s="7"/>
      <c r="AS9723" s="54"/>
      <c r="AT9723" s="53"/>
      <c r="AU9723" s="7"/>
      <c r="AV9723" s="7"/>
      <c r="AW9723" s="55"/>
      <c r="AX9723" s="56"/>
      <c r="AY9723" s="55"/>
      <c r="AZ9723" s="55"/>
      <c r="BA9723" s="55"/>
      <c r="BB9723" s="11"/>
      <c r="BC9723" s="12"/>
      <c r="BD9723" s="12"/>
      <c r="BE9723" s="12"/>
      <c r="BF9723" s="12"/>
      <c r="BG9723" s="12"/>
      <c r="BH9723" s="12"/>
      <c r="BI9723" s="12"/>
      <c r="BJ9723" s="12"/>
      <c r="BK9723" s="12"/>
    </row>
    <row r="9724" spans="1:63" s="5" customFormat="1">
      <c r="A9724" s="13"/>
      <c r="B9724" s="13"/>
      <c r="C9724" s="45"/>
      <c r="E9724" s="46"/>
      <c r="F9724" s="47"/>
      <c r="G9724" s="48"/>
      <c r="H9724" s="49"/>
      <c r="I9724" s="49"/>
      <c r="J9724" s="49"/>
      <c r="K9724" s="50"/>
      <c r="L9724" s="50"/>
      <c r="M9724" s="50"/>
      <c r="N9724" s="50"/>
      <c r="O9724" s="50"/>
      <c r="P9724" s="50"/>
      <c r="Q9724" s="50"/>
      <c r="R9724" s="51"/>
      <c r="S9724" s="51"/>
      <c r="T9724" s="51"/>
      <c r="U9724" s="51"/>
      <c r="V9724" s="51"/>
      <c r="W9724" s="51"/>
      <c r="X9724" s="44"/>
      <c r="AF9724" s="52"/>
      <c r="AM9724" s="7"/>
      <c r="AN9724" s="7"/>
      <c r="AO9724" s="53"/>
      <c r="AP9724" s="54"/>
      <c r="AQ9724" s="54"/>
      <c r="AR9724" s="7"/>
      <c r="AS9724" s="54"/>
      <c r="AT9724" s="53"/>
      <c r="AU9724" s="7"/>
      <c r="AV9724" s="7"/>
      <c r="AW9724" s="55"/>
      <c r="AX9724" s="56"/>
      <c r="AY9724" s="55"/>
      <c r="AZ9724" s="55"/>
      <c r="BA9724" s="55"/>
      <c r="BB9724" s="11"/>
      <c r="BC9724" s="12"/>
      <c r="BD9724" s="12"/>
      <c r="BE9724" s="12"/>
      <c r="BF9724" s="12"/>
      <c r="BG9724" s="12"/>
      <c r="BH9724" s="12"/>
      <c r="BI9724" s="12"/>
      <c r="BJ9724" s="12"/>
      <c r="BK9724" s="12"/>
    </row>
    <row r="9725" spans="1:63" s="5" customFormat="1">
      <c r="A9725" s="13"/>
      <c r="B9725" s="13"/>
      <c r="C9725" s="45"/>
      <c r="E9725" s="46"/>
      <c r="F9725" s="47"/>
      <c r="G9725" s="48"/>
      <c r="H9725" s="49"/>
      <c r="I9725" s="49"/>
      <c r="J9725" s="49"/>
      <c r="K9725" s="50"/>
      <c r="L9725" s="50"/>
      <c r="M9725" s="50"/>
      <c r="N9725" s="50"/>
      <c r="O9725" s="50"/>
      <c r="P9725" s="50"/>
      <c r="Q9725" s="50"/>
      <c r="R9725" s="51"/>
      <c r="S9725" s="51"/>
      <c r="T9725" s="51"/>
      <c r="U9725" s="51"/>
      <c r="V9725" s="51"/>
      <c r="W9725" s="51"/>
      <c r="X9725" s="44"/>
      <c r="AF9725" s="52"/>
      <c r="AM9725" s="7"/>
      <c r="AN9725" s="7"/>
      <c r="AO9725" s="53"/>
      <c r="AP9725" s="54"/>
      <c r="AQ9725" s="54"/>
      <c r="AR9725" s="7"/>
      <c r="AS9725" s="54"/>
      <c r="AT9725" s="53"/>
      <c r="AU9725" s="7"/>
      <c r="AV9725" s="7"/>
      <c r="AW9725" s="55"/>
      <c r="AX9725" s="56"/>
      <c r="AY9725" s="55"/>
      <c r="AZ9725" s="55"/>
      <c r="BA9725" s="55"/>
      <c r="BB9725" s="11"/>
      <c r="BC9725" s="12"/>
      <c r="BD9725" s="12"/>
      <c r="BE9725" s="12"/>
      <c r="BF9725" s="12"/>
      <c r="BG9725" s="12"/>
      <c r="BH9725" s="12"/>
      <c r="BI9725" s="12"/>
      <c r="BJ9725" s="12"/>
      <c r="BK9725" s="12"/>
    </row>
    <row r="9726" spans="1:63" s="5" customFormat="1">
      <c r="A9726" s="13"/>
      <c r="B9726" s="13"/>
      <c r="C9726" s="45"/>
      <c r="E9726" s="46"/>
      <c r="F9726" s="47"/>
      <c r="G9726" s="48"/>
      <c r="H9726" s="49"/>
      <c r="I9726" s="49"/>
      <c r="J9726" s="49"/>
      <c r="K9726" s="50"/>
      <c r="L9726" s="50"/>
      <c r="M9726" s="50"/>
      <c r="N9726" s="50"/>
      <c r="O9726" s="50"/>
      <c r="P9726" s="50"/>
      <c r="Q9726" s="50"/>
      <c r="R9726" s="51"/>
      <c r="S9726" s="51"/>
      <c r="T9726" s="51"/>
      <c r="U9726" s="51"/>
      <c r="V9726" s="51"/>
      <c r="W9726" s="51"/>
      <c r="X9726" s="44"/>
      <c r="AF9726" s="52"/>
      <c r="AM9726" s="7"/>
      <c r="AN9726" s="7"/>
      <c r="AO9726" s="53"/>
      <c r="AP9726" s="54"/>
      <c r="AQ9726" s="54"/>
      <c r="AR9726" s="7"/>
      <c r="AS9726" s="54"/>
      <c r="AT9726" s="53"/>
      <c r="AU9726" s="7"/>
      <c r="AV9726" s="7"/>
      <c r="AW9726" s="55"/>
      <c r="AX9726" s="56"/>
      <c r="AY9726" s="55"/>
      <c r="AZ9726" s="55"/>
      <c r="BA9726" s="55"/>
      <c r="BB9726" s="11"/>
      <c r="BC9726" s="12"/>
      <c r="BD9726" s="12"/>
      <c r="BE9726" s="12"/>
      <c r="BF9726" s="12"/>
      <c r="BG9726" s="12"/>
      <c r="BH9726" s="12"/>
      <c r="BI9726" s="12"/>
      <c r="BJ9726" s="12"/>
      <c r="BK9726" s="12"/>
    </row>
    <row r="9727" spans="1:63" s="5" customFormat="1">
      <c r="A9727" s="13"/>
      <c r="B9727" s="13"/>
      <c r="C9727" s="45"/>
      <c r="E9727" s="46"/>
      <c r="F9727" s="47"/>
      <c r="G9727" s="48"/>
      <c r="H9727" s="49"/>
      <c r="I9727" s="49"/>
      <c r="J9727" s="49"/>
      <c r="K9727" s="50"/>
      <c r="L9727" s="50"/>
      <c r="M9727" s="50"/>
      <c r="N9727" s="50"/>
      <c r="O9727" s="50"/>
      <c r="P9727" s="50"/>
      <c r="Q9727" s="50"/>
      <c r="R9727" s="51"/>
      <c r="S9727" s="51"/>
      <c r="T9727" s="51"/>
      <c r="U9727" s="51"/>
      <c r="V9727" s="51"/>
      <c r="W9727" s="51"/>
      <c r="X9727" s="44"/>
      <c r="AF9727" s="52"/>
      <c r="AM9727" s="7"/>
      <c r="AN9727" s="7"/>
      <c r="AO9727" s="53"/>
      <c r="AP9727" s="54"/>
      <c r="AQ9727" s="54"/>
      <c r="AR9727" s="7"/>
      <c r="AS9727" s="54"/>
      <c r="AT9727" s="53"/>
      <c r="AU9727" s="7"/>
      <c r="AV9727" s="7"/>
      <c r="AW9727" s="55"/>
      <c r="AX9727" s="56"/>
      <c r="AY9727" s="55"/>
      <c r="AZ9727" s="55"/>
      <c r="BA9727" s="55"/>
      <c r="BB9727" s="11"/>
      <c r="BC9727" s="12"/>
      <c r="BD9727" s="12"/>
      <c r="BE9727" s="12"/>
      <c r="BF9727" s="12"/>
      <c r="BG9727" s="12"/>
      <c r="BH9727" s="12"/>
      <c r="BI9727" s="12"/>
      <c r="BJ9727" s="12"/>
      <c r="BK9727" s="12"/>
    </row>
    <row r="9728" spans="1:63" s="5" customFormat="1">
      <c r="A9728" s="13"/>
      <c r="B9728" s="13"/>
      <c r="C9728" s="45"/>
      <c r="E9728" s="46"/>
      <c r="F9728" s="47"/>
      <c r="G9728" s="48"/>
      <c r="H9728" s="49"/>
      <c r="I9728" s="49"/>
      <c r="J9728" s="49"/>
      <c r="K9728" s="50"/>
      <c r="L9728" s="50"/>
      <c r="M9728" s="50"/>
      <c r="N9728" s="50"/>
      <c r="O9728" s="50"/>
      <c r="P9728" s="50"/>
      <c r="Q9728" s="50"/>
      <c r="R9728" s="51"/>
      <c r="S9728" s="51"/>
      <c r="T9728" s="51"/>
      <c r="U9728" s="51"/>
      <c r="V9728" s="51"/>
      <c r="W9728" s="51"/>
      <c r="X9728" s="44"/>
      <c r="AF9728" s="52"/>
      <c r="AM9728" s="7"/>
      <c r="AN9728" s="7"/>
      <c r="AO9728" s="53"/>
      <c r="AP9728" s="54"/>
      <c r="AQ9728" s="54"/>
      <c r="AR9728" s="7"/>
      <c r="AS9728" s="54"/>
      <c r="AT9728" s="53"/>
      <c r="AU9728" s="7"/>
      <c r="AV9728" s="7"/>
      <c r="AW9728" s="55"/>
      <c r="AX9728" s="56"/>
      <c r="AY9728" s="55"/>
      <c r="AZ9728" s="55"/>
      <c r="BA9728" s="55"/>
      <c r="BB9728" s="11"/>
      <c r="BC9728" s="12"/>
      <c r="BD9728" s="12"/>
      <c r="BE9728" s="12"/>
      <c r="BF9728" s="12"/>
      <c r="BG9728" s="12"/>
      <c r="BH9728" s="12"/>
      <c r="BI9728" s="12"/>
      <c r="BJ9728" s="12"/>
      <c r="BK9728" s="12"/>
    </row>
    <row r="9729" spans="1:63" s="5" customFormat="1">
      <c r="A9729" s="13"/>
      <c r="B9729" s="13"/>
      <c r="C9729" s="45"/>
      <c r="E9729" s="46"/>
      <c r="F9729" s="47"/>
      <c r="G9729" s="48"/>
      <c r="H9729" s="49"/>
      <c r="I9729" s="49"/>
      <c r="J9729" s="49"/>
      <c r="K9729" s="50"/>
      <c r="L9729" s="50"/>
      <c r="M9729" s="50"/>
      <c r="N9729" s="50"/>
      <c r="O9729" s="50"/>
      <c r="P9729" s="50"/>
      <c r="Q9729" s="50"/>
      <c r="R9729" s="51"/>
      <c r="S9729" s="51"/>
      <c r="T9729" s="51"/>
      <c r="U9729" s="51"/>
      <c r="V9729" s="51"/>
      <c r="W9729" s="51"/>
      <c r="X9729" s="44"/>
      <c r="AF9729" s="52"/>
      <c r="AM9729" s="7"/>
      <c r="AN9729" s="7"/>
      <c r="AO9729" s="53"/>
      <c r="AP9729" s="54"/>
      <c r="AQ9729" s="54"/>
      <c r="AR9729" s="7"/>
      <c r="AS9729" s="54"/>
      <c r="AT9729" s="53"/>
      <c r="AU9729" s="7"/>
      <c r="AV9729" s="7"/>
      <c r="AW9729" s="55"/>
      <c r="AX9729" s="56"/>
      <c r="AY9729" s="55"/>
      <c r="AZ9729" s="55"/>
      <c r="BA9729" s="55"/>
      <c r="BB9729" s="11"/>
      <c r="BC9729" s="12"/>
      <c r="BD9729" s="12"/>
      <c r="BE9729" s="12"/>
      <c r="BF9729" s="12"/>
      <c r="BG9729" s="12"/>
      <c r="BH9729" s="12"/>
      <c r="BI9729" s="12"/>
      <c r="BJ9729" s="12"/>
      <c r="BK9729" s="12"/>
    </row>
    <row r="9730" spans="1:63" s="5" customFormat="1">
      <c r="A9730" s="13"/>
      <c r="B9730" s="13"/>
      <c r="C9730" s="45"/>
      <c r="E9730" s="46"/>
      <c r="F9730" s="47"/>
      <c r="G9730" s="48"/>
      <c r="H9730" s="49"/>
      <c r="I9730" s="49"/>
      <c r="J9730" s="49"/>
      <c r="K9730" s="50"/>
      <c r="L9730" s="50"/>
      <c r="M9730" s="50"/>
      <c r="N9730" s="50"/>
      <c r="O9730" s="50"/>
      <c r="P9730" s="50"/>
      <c r="Q9730" s="50"/>
      <c r="R9730" s="51"/>
      <c r="S9730" s="51"/>
      <c r="T9730" s="51"/>
      <c r="U9730" s="51"/>
      <c r="V9730" s="51"/>
      <c r="W9730" s="51"/>
      <c r="X9730" s="44"/>
      <c r="AF9730" s="52"/>
      <c r="AM9730" s="7"/>
      <c r="AN9730" s="7"/>
      <c r="AO9730" s="53"/>
      <c r="AP9730" s="54"/>
      <c r="AQ9730" s="54"/>
      <c r="AR9730" s="7"/>
      <c r="AS9730" s="54"/>
      <c r="AT9730" s="53"/>
      <c r="AU9730" s="7"/>
      <c r="AV9730" s="7"/>
      <c r="AW9730" s="55"/>
      <c r="AX9730" s="56"/>
      <c r="AY9730" s="55"/>
      <c r="AZ9730" s="55"/>
      <c r="BA9730" s="55"/>
      <c r="BB9730" s="11"/>
      <c r="BC9730" s="12"/>
      <c r="BD9730" s="12"/>
      <c r="BE9730" s="12"/>
      <c r="BF9730" s="12"/>
      <c r="BG9730" s="12"/>
      <c r="BH9730" s="12"/>
      <c r="BI9730" s="12"/>
      <c r="BJ9730" s="12"/>
      <c r="BK9730" s="12"/>
    </row>
    <row r="9731" spans="1:63" s="5" customFormat="1">
      <c r="A9731" s="13"/>
      <c r="B9731" s="13"/>
      <c r="C9731" s="45"/>
      <c r="E9731" s="46"/>
      <c r="F9731" s="47"/>
      <c r="G9731" s="48"/>
      <c r="H9731" s="49"/>
      <c r="I9731" s="49"/>
      <c r="J9731" s="49"/>
      <c r="K9731" s="50"/>
      <c r="L9731" s="50"/>
      <c r="M9731" s="50"/>
      <c r="N9731" s="50"/>
      <c r="O9731" s="50"/>
      <c r="P9731" s="50"/>
      <c r="Q9731" s="50"/>
      <c r="R9731" s="51"/>
      <c r="S9731" s="51"/>
      <c r="T9731" s="51"/>
      <c r="U9731" s="51"/>
      <c r="V9731" s="51"/>
      <c r="W9731" s="51"/>
      <c r="X9731" s="44"/>
      <c r="AF9731" s="52"/>
      <c r="AM9731" s="7"/>
      <c r="AN9731" s="7"/>
      <c r="AO9731" s="53"/>
      <c r="AP9731" s="54"/>
      <c r="AQ9731" s="54"/>
      <c r="AR9731" s="7"/>
      <c r="AS9731" s="54"/>
      <c r="AT9731" s="53"/>
      <c r="AU9731" s="7"/>
      <c r="AV9731" s="7"/>
      <c r="AW9731" s="55"/>
      <c r="AX9731" s="56"/>
      <c r="AY9731" s="55"/>
      <c r="AZ9731" s="55"/>
      <c r="BA9731" s="55"/>
      <c r="BB9731" s="11"/>
      <c r="BC9731" s="12"/>
      <c r="BD9731" s="12"/>
      <c r="BE9731" s="12"/>
      <c r="BF9731" s="12"/>
      <c r="BG9731" s="12"/>
      <c r="BH9731" s="12"/>
      <c r="BI9731" s="12"/>
      <c r="BJ9731" s="12"/>
      <c r="BK9731" s="12"/>
    </row>
    <row r="9732" spans="1:63" s="5" customFormat="1">
      <c r="A9732" s="13"/>
      <c r="B9732" s="13"/>
      <c r="C9732" s="45"/>
      <c r="E9732" s="46"/>
      <c r="F9732" s="47"/>
      <c r="G9732" s="48"/>
      <c r="H9732" s="49"/>
      <c r="I9732" s="49"/>
      <c r="J9732" s="49"/>
      <c r="K9732" s="50"/>
      <c r="L9732" s="50"/>
      <c r="M9732" s="50"/>
      <c r="N9732" s="50"/>
      <c r="O9732" s="50"/>
      <c r="P9732" s="50"/>
      <c r="Q9732" s="50"/>
      <c r="R9732" s="51"/>
      <c r="S9732" s="51"/>
      <c r="T9732" s="51"/>
      <c r="U9732" s="51"/>
      <c r="V9732" s="51"/>
      <c r="W9732" s="51"/>
      <c r="X9732" s="44"/>
      <c r="AF9732" s="52"/>
      <c r="AM9732" s="7"/>
      <c r="AN9732" s="7"/>
      <c r="AO9732" s="53"/>
      <c r="AP9732" s="54"/>
      <c r="AQ9732" s="54"/>
      <c r="AR9732" s="7"/>
      <c r="AS9732" s="54"/>
      <c r="AT9732" s="53"/>
      <c r="AU9732" s="7"/>
      <c r="AV9732" s="7"/>
      <c r="AW9732" s="55"/>
      <c r="AX9732" s="56"/>
      <c r="AY9732" s="55"/>
      <c r="AZ9732" s="55"/>
      <c r="BA9732" s="55"/>
      <c r="BB9732" s="11"/>
      <c r="BC9732" s="12"/>
      <c r="BD9732" s="12"/>
      <c r="BE9732" s="12"/>
      <c r="BF9732" s="12"/>
      <c r="BG9732" s="12"/>
      <c r="BH9732" s="12"/>
      <c r="BI9732" s="12"/>
      <c r="BJ9732" s="12"/>
      <c r="BK9732" s="12"/>
    </row>
    <row r="9733" spans="1:63" s="5" customFormat="1">
      <c r="A9733" s="13"/>
      <c r="B9733" s="13"/>
      <c r="C9733" s="45"/>
      <c r="E9733" s="46"/>
      <c r="F9733" s="47"/>
      <c r="G9733" s="48"/>
      <c r="H9733" s="49"/>
      <c r="I9733" s="49"/>
      <c r="J9733" s="49"/>
      <c r="K9733" s="50"/>
      <c r="L9733" s="50"/>
      <c r="M9733" s="50"/>
      <c r="N9733" s="50"/>
      <c r="O9733" s="50"/>
      <c r="P9733" s="50"/>
      <c r="Q9733" s="50"/>
      <c r="R9733" s="51"/>
      <c r="S9733" s="51"/>
      <c r="T9733" s="51"/>
      <c r="U9733" s="51"/>
      <c r="V9733" s="51"/>
      <c r="W9733" s="51"/>
      <c r="X9733" s="44"/>
      <c r="AF9733" s="52"/>
      <c r="AM9733" s="7"/>
      <c r="AN9733" s="7"/>
      <c r="AO9733" s="53"/>
      <c r="AP9733" s="54"/>
      <c r="AQ9733" s="54"/>
      <c r="AR9733" s="7"/>
      <c r="AS9733" s="54"/>
      <c r="AT9733" s="53"/>
      <c r="AU9733" s="7"/>
      <c r="AV9733" s="7"/>
      <c r="AW9733" s="55"/>
      <c r="AX9733" s="56"/>
      <c r="AY9733" s="55"/>
      <c r="AZ9733" s="55"/>
      <c r="BA9733" s="55"/>
      <c r="BB9733" s="11"/>
      <c r="BC9733" s="12"/>
      <c r="BD9733" s="12"/>
      <c r="BE9733" s="12"/>
      <c r="BF9733" s="12"/>
      <c r="BG9733" s="12"/>
      <c r="BH9733" s="12"/>
      <c r="BI9733" s="12"/>
      <c r="BJ9733" s="12"/>
      <c r="BK9733" s="12"/>
    </row>
    <row r="9734" spans="1:63" s="5" customFormat="1">
      <c r="A9734" s="13"/>
      <c r="B9734" s="13"/>
      <c r="C9734" s="45"/>
      <c r="E9734" s="46"/>
      <c r="F9734" s="47"/>
      <c r="G9734" s="48"/>
      <c r="H9734" s="49"/>
      <c r="I9734" s="49"/>
      <c r="J9734" s="49"/>
      <c r="K9734" s="50"/>
      <c r="L9734" s="50"/>
      <c r="M9734" s="50"/>
      <c r="N9734" s="50"/>
      <c r="O9734" s="50"/>
      <c r="P9734" s="50"/>
      <c r="Q9734" s="50"/>
      <c r="R9734" s="51"/>
      <c r="S9734" s="51"/>
      <c r="T9734" s="51"/>
      <c r="U9734" s="51"/>
      <c r="V9734" s="51"/>
      <c r="W9734" s="51"/>
      <c r="X9734" s="44"/>
      <c r="AF9734" s="52"/>
      <c r="AM9734" s="7"/>
      <c r="AN9734" s="7"/>
      <c r="AO9734" s="53"/>
      <c r="AP9734" s="54"/>
      <c r="AQ9734" s="54"/>
      <c r="AR9734" s="7"/>
      <c r="AS9734" s="54"/>
      <c r="AT9734" s="53"/>
      <c r="AU9734" s="7"/>
      <c r="AV9734" s="7"/>
      <c r="AW9734" s="55"/>
      <c r="AX9734" s="56"/>
      <c r="AY9734" s="55"/>
      <c r="AZ9734" s="55"/>
      <c r="BA9734" s="55"/>
      <c r="BB9734" s="11"/>
      <c r="BC9734" s="12"/>
      <c r="BD9734" s="12"/>
      <c r="BE9734" s="12"/>
      <c r="BF9734" s="12"/>
      <c r="BG9734" s="12"/>
      <c r="BH9734" s="12"/>
      <c r="BI9734" s="12"/>
      <c r="BJ9734" s="12"/>
      <c r="BK9734" s="12"/>
    </row>
    <row r="9735" spans="1:63" s="5" customFormat="1">
      <c r="A9735" s="13"/>
      <c r="B9735" s="13"/>
      <c r="C9735" s="45"/>
      <c r="E9735" s="46"/>
      <c r="F9735" s="47"/>
      <c r="G9735" s="48"/>
      <c r="H9735" s="49"/>
      <c r="I9735" s="49"/>
      <c r="J9735" s="49"/>
      <c r="K9735" s="50"/>
      <c r="L9735" s="50"/>
      <c r="M9735" s="50"/>
      <c r="N9735" s="50"/>
      <c r="O9735" s="50"/>
      <c r="P9735" s="50"/>
      <c r="Q9735" s="50"/>
      <c r="R9735" s="51"/>
      <c r="S9735" s="51"/>
      <c r="T9735" s="51"/>
      <c r="U9735" s="51"/>
      <c r="V9735" s="51"/>
      <c r="W9735" s="51"/>
      <c r="X9735" s="44"/>
      <c r="AF9735" s="52"/>
      <c r="AM9735" s="7"/>
      <c r="AN9735" s="7"/>
      <c r="AO9735" s="53"/>
      <c r="AP9735" s="54"/>
      <c r="AQ9735" s="54"/>
      <c r="AR9735" s="7"/>
      <c r="AS9735" s="54"/>
      <c r="AT9735" s="53"/>
      <c r="AU9735" s="7"/>
      <c r="AV9735" s="7"/>
      <c r="AW9735" s="55"/>
      <c r="AX9735" s="56"/>
      <c r="AY9735" s="55"/>
      <c r="AZ9735" s="55"/>
      <c r="BA9735" s="55"/>
      <c r="BB9735" s="11"/>
      <c r="BC9735" s="12"/>
      <c r="BD9735" s="12"/>
      <c r="BE9735" s="12"/>
      <c r="BF9735" s="12"/>
      <c r="BG9735" s="12"/>
      <c r="BH9735" s="12"/>
      <c r="BI9735" s="12"/>
      <c r="BJ9735" s="12"/>
      <c r="BK9735" s="12"/>
    </row>
    <row r="9736" spans="1:63" s="5" customFormat="1">
      <c r="A9736" s="13"/>
      <c r="B9736" s="13"/>
      <c r="C9736" s="45"/>
      <c r="E9736" s="46"/>
      <c r="F9736" s="47"/>
      <c r="G9736" s="48"/>
      <c r="H9736" s="49"/>
      <c r="I9736" s="49"/>
      <c r="J9736" s="49"/>
      <c r="K9736" s="50"/>
      <c r="L9736" s="50"/>
      <c r="M9736" s="50"/>
      <c r="N9736" s="50"/>
      <c r="O9736" s="50"/>
      <c r="P9736" s="50"/>
      <c r="Q9736" s="50"/>
      <c r="R9736" s="51"/>
      <c r="S9736" s="51"/>
      <c r="T9736" s="51"/>
      <c r="U9736" s="51"/>
      <c r="V9736" s="51"/>
      <c r="W9736" s="51"/>
      <c r="X9736" s="44"/>
      <c r="AF9736" s="52"/>
      <c r="AM9736" s="7"/>
      <c r="AN9736" s="7"/>
      <c r="AO9736" s="53"/>
      <c r="AP9736" s="54"/>
      <c r="AQ9736" s="54"/>
      <c r="AR9736" s="7"/>
      <c r="AS9736" s="54"/>
      <c r="AT9736" s="53"/>
      <c r="AU9736" s="7"/>
      <c r="AV9736" s="7"/>
      <c r="AW9736" s="55"/>
      <c r="AX9736" s="56"/>
      <c r="AY9736" s="55"/>
      <c r="AZ9736" s="55"/>
      <c r="BA9736" s="55"/>
      <c r="BB9736" s="11"/>
      <c r="BC9736" s="12"/>
      <c r="BD9736" s="12"/>
      <c r="BE9736" s="12"/>
      <c r="BF9736" s="12"/>
      <c r="BG9736" s="12"/>
      <c r="BH9736" s="12"/>
      <c r="BI9736" s="12"/>
      <c r="BJ9736" s="12"/>
      <c r="BK9736" s="12"/>
    </row>
    <row r="9737" spans="1:63" s="5" customFormat="1">
      <c r="A9737" s="13"/>
      <c r="B9737" s="13"/>
      <c r="C9737" s="45"/>
      <c r="E9737" s="46"/>
      <c r="F9737" s="47"/>
      <c r="G9737" s="48"/>
      <c r="H9737" s="49"/>
      <c r="I9737" s="49"/>
      <c r="J9737" s="49"/>
      <c r="K9737" s="50"/>
      <c r="L9737" s="50"/>
      <c r="M9737" s="50"/>
      <c r="N9737" s="50"/>
      <c r="O9737" s="50"/>
      <c r="P9737" s="50"/>
      <c r="Q9737" s="50"/>
      <c r="R9737" s="51"/>
      <c r="S9737" s="51"/>
      <c r="T9737" s="51"/>
      <c r="U9737" s="51"/>
      <c r="V9737" s="51"/>
      <c r="W9737" s="51"/>
      <c r="X9737" s="44"/>
      <c r="AF9737" s="52"/>
      <c r="AM9737" s="7"/>
      <c r="AN9737" s="7"/>
      <c r="AO9737" s="53"/>
      <c r="AP9737" s="54"/>
      <c r="AQ9737" s="54"/>
      <c r="AR9737" s="7"/>
      <c r="AS9737" s="54"/>
      <c r="AT9737" s="53"/>
      <c r="AU9737" s="7"/>
      <c r="AV9737" s="7"/>
      <c r="AW9737" s="55"/>
      <c r="AX9737" s="56"/>
      <c r="AY9737" s="55"/>
      <c r="AZ9737" s="55"/>
      <c r="BA9737" s="55"/>
      <c r="BB9737" s="11"/>
      <c r="BC9737" s="12"/>
      <c r="BD9737" s="12"/>
      <c r="BE9737" s="12"/>
      <c r="BF9737" s="12"/>
      <c r="BG9737" s="12"/>
      <c r="BH9737" s="12"/>
      <c r="BI9737" s="12"/>
      <c r="BJ9737" s="12"/>
      <c r="BK9737" s="12"/>
    </row>
    <row r="9738" spans="1:63" s="5" customFormat="1">
      <c r="A9738" s="13"/>
      <c r="B9738" s="13"/>
      <c r="C9738" s="45"/>
      <c r="E9738" s="46"/>
      <c r="F9738" s="47"/>
      <c r="G9738" s="48"/>
      <c r="H9738" s="49"/>
      <c r="I9738" s="49"/>
      <c r="J9738" s="49"/>
      <c r="K9738" s="50"/>
      <c r="L9738" s="50"/>
      <c r="M9738" s="50"/>
      <c r="N9738" s="50"/>
      <c r="O9738" s="50"/>
      <c r="P9738" s="50"/>
      <c r="Q9738" s="50"/>
      <c r="R9738" s="51"/>
      <c r="S9738" s="51"/>
      <c r="T9738" s="51"/>
      <c r="U9738" s="51"/>
      <c r="V9738" s="51"/>
      <c r="W9738" s="51"/>
      <c r="X9738" s="44"/>
      <c r="AF9738" s="52"/>
      <c r="AM9738" s="7"/>
      <c r="AN9738" s="7"/>
      <c r="AO9738" s="53"/>
      <c r="AP9738" s="54"/>
      <c r="AQ9738" s="54"/>
      <c r="AR9738" s="7"/>
      <c r="AS9738" s="54"/>
      <c r="AT9738" s="53"/>
      <c r="AU9738" s="7"/>
      <c r="AV9738" s="7"/>
      <c r="AW9738" s="55"/>
      <c r="AX9738" s="56"/>
      <c r="AY9738" s="55"/>
      <c r="AZ9738" s="55"/>
      <c r="BA9738" s="55"/>
      <c r="BB9738" s="11"/>
      <c r="BC9738" s="12"/>
      <c r="BD9738" s="12"/>
      <c r="BE9738" s="12"/>
      <c r="BF9738" s="12"/>
      <c r="BG9738" s="12"/>
      <c r="BH9738" s="12"/>
      <c r="BI9738" s="12"/>
      <c r="BJ9738" s="12"/>
      <c r="BK9738" s="12"/>
    </row>
    <row r="9739" spans="1:63" s="5" customFormat="1">
      <c r="A9739" s="13"/>
      <c r="B9739" s="13"/>
      <c r="C9739" s="45"/>
      <c r="E9739" s="46"/>
      <c r="F9739" s="47"/>
      <c r="G9739" s="48"/>
      <c r="H9739" s="49"/>
      <c r="I9739" s="49"/>
      <c r="J9739" s="49"/>
      <c r="K9739" s="50"/>
      <c r="L9739" s="50"/>
      <c r="M9739" s="50"/>
      <c r="N9739" s="50"/>
      <c r="O9739" s="50"/>
      <c r="P9739" s="50"/>
      <c r="Q9739" s="50"/>
      <c r="R9739" s="51"/>
      <c r="S9739" s="51"/>
      <c r="T9739" s="51"/>
      <c r="U9739" s="51"/>
      <c r="V9739" s="51"/>
      <c r="W9739" s="51"/>
      <c r="X9739" s="44"/>
      <c r="AF9739" s="52"/>
      <c r="AM9739" s="7"/>
      <c r="AN9739" s="7"/>
      <c r="AO9739" s="53"/>
      <c r="AP9739" s="54"/>
      <c r="AQ9739" s="54"/>
      <c r="AR9739" s="7"/>
      <c r="AS9739" s="54"/>
      <c r="AT9739" s="53"/>
      <c r="AU9739" s="7"/>
      <c r="AV9739" s="7"/>
      <c r="AW9739" s="55"/>
      <c r="AX9739" s="56"/>
      <c r="AY9739" s="55"/>
      <c r="AZ9739" s="55"/>
      <c r="BA9739" s="55"/>
      <c r="BB9739" s="11"/>
      <c r="BC9739" s="12"/>
      <c r="BD9739" s="12"/>
      <c r="BE9739" s="12"/>
      <c r="BF9739" s="12"/>
      <c r="BG9739" s="12"/>
      <c r="BH9739" s="12"/>
      <c r="BI9739" s="12"/>
      <c r="BJ9739" s="12"/>
      <c r="BK9739" s="12"/>
    </row>
    <row r="9740" spans="1:63" s="5" customFormat="1">
      <c r="A9740" s="13"/>
      <c r="B9740" s="13"/>
      <c r="C9740" s="45"/>
      <c r="E9740" s="46"/>
      <c r="F9740" s="47"/>
      <c r="G9740" s="48"/>
      <c r="H9740" s="49"/>
      <c r="I9740" s="49"/>
      <c r="J9740" s="49"/>
      <c r="K9740" s="50"/>
      <c r="L9740" s="50"/>
      <c r="M9740" s="50"/>
      <c r="N9740" s="50"/>
      <c r="O9740" s="50"/>
      <c r="P9740" s="50"/>
      <c r="Q9740" s="50"/>
      <c r="R9740" s="51"/>
      <c r="S9740" s="51"/>
      <c r="T9740" s="51"/>
      <c r="U9740" s="51"/>
      <c r="V9740" s="51"/>
      <c r="W9740" s="51"/>
      <c r="X9740" s="44"/>
      <c r="AF9740" s="52"/>
      <c r="AM9740" s="7"/>
      <c r="AN9740" s="7"/>
      <c r="AO9740" s="53"/>
      <c r="AP9740" s="54"/>
      <c r="AQ9740" s="54"/>
      <c r="AR9740" s="7"/>
      <c r="AS9740" s="54"/>
      <c r="AT9740" s="53"/>
      <c r="AU9740" s="7"/>
      <c r="AV9740" s="7"/>
      <c r="AW9740" s="55"/>
      <c r="AX9740" s="56"/>
      <c r="AY9740" s="55"/>
      <c r="AZ9740" s="55"/>
      <c r="BA9740" s="55"/>
      <c r="BB9740" s="11"/>
      <c r="BC9740" s="12"/>
      <c r="BD9740" s="12"/>
      <c r="BE9740" s="12"/>
      <c r="BF9740" s="12"/>
      <c r="BG9740" s="12"/>
      <c r="BH9740" s="12"/>
      <c r="BI9740" s="12"/>
      <c r="BJ9740" s="12"/>
      <c r="BK9740" s="12"/>
    </row>
    <row r="9741" spans="1:63" s="5" customFormat="1">
      <c r="A9741" s="13"/>
      <c r="B9741" s="13"/>
      <c r="C9741" s="45"/>
      <c r="E9741" s="46"/>
      <c r="F9741" s="47"/>
      <c r="G9741" s="48"/>
      <c r="H9741" s="49"/>
      <c r="I9741" s="49"/>
      <c r="J9741" s="49"/>
      <c r="K9741" s="50"/>
      <c r="L9741" s="50"/>
      <c r="M9741" s="50"/>
      <c r="N9741" s="50"/>
      <c r="O9741" s="50"/>
      <c r="P9741" s="50"/>
      <c r="Q9741" s="50"/>
      <c r="R9741" s="51"/>
      <c r="S9741" s="51"/>
      <c r="T9741" s="51"/>
      <c r="U9741" s="51"/>
      <c r="V9741" s="51"/>
      <c r="W9741" s="51"/>
      <c r="X9741" s="44"/>
      <c r="AF9741" s="52"/>
      <c r="AM9741" s="7"/>
      <c r="AN9741" s="7"/>
      <c r="AO9741" s="53"/>
      <c r="AP9741" s="54"/>
      <c r="AQ9741" s="54"/>
      <c r="AR9741" s="7"/>
      <c r="AS9741" s="54"/>
      <c r="AT9741" s="53"/>
      <c r="AU9741" s="7"/>
      <c r="AV9741" s="7"/>
      <c r="AW9741" s="55"/>
      <c r="AX9741" s="56"/>
      <c r="AY9741" s="55"/>
      <c r="AZ9741" s="55"/>
      <c r="BA9741" s="55"/>
      <c r="BB9741" s="11"/>
      <c r="BC9741" s="12"/>
      <c r="BD9741" s="12"/>
      <c r="BE9741" s="12"/>
      <c r="BF9741" s="12"/>
      <c r="BG9741" s="12"/>
      <c r="BH9741" s="12"/>
      <c r="BI9741" s="12"/>
      <c r="BJ9741" s="12"/>
      <c r="BK9741" s="12"/>
    </row>
    <row r="9742" spans="1:63" s="5" customFormat="1">
      <c r="A9742" s="13"/>
      <c r="B9742" s="13"/>
      <c r="C9742" s="45"/>
      <c r="E9742" s="46"/>
      <c r="F9742" s="47"/>
      <c r="G9742" s="48"/>
      <c r="H9742" s="49"/>
      <c r="I9742" s="49"/>
      <c r="J9742" s="49"/>
      <c r="K9742" s="50"/>
      <c r="L9742" s="50"/>
      <c r="M9742" s="50"/>
      <c r="N9742" s="50"/>
      <c r="O9742" s="50"/>
      <c r="P9742" s="50"/>
      <c r="Q9742" s="50"/>
      <c r="R9742" s="51"/>
      <c r="S9742" s="51"/>
      <c r="T9742" s="51"/>
      <c r="U9742" s="51"/>
      <c r="V9742" s="51"/>
      <c r="W9742" s="51"/>
      <c r="X9742" s="44"/>
      <c r="AF9742" s="52"/>
      <c r="AM9742" s="7"/>
      <c r="AN9742" s="7"/>
      <c r="AO9742" s="53"/>
      <c r="AP9742" s="54"/>
      <c r="AQ9742" s="54"/>
      <c r="AR9742" s="7"/>
      <c r="AS9742" s="54"/>
      <c r="AT9742" s="53"/>
      <c r="AU9742" s="7"/>
      <c r="AV9742" s="7"/>
      <c r="AW9742" s="55"/>
      <c r="AX9742" s="56"/>
      <c r="AY9742" s="55"/>
      <c r="AZ9742" s="55"/>
      <c r="BA9742" s="55"/>
      <c r="BB9742" s="11"/>
      <c r="BC9742" s="12"/>
      <c r="BD9742" s="12"/>
      <c r="BE9742" s="12"/>
      <c r="BF9742" s="12"/>
      <c r="BG9742" s="12"/>
      <c r="BH9742" s="12"/>
      <c r="BI9742" s="12"/>
      <c r="BJ9742" s="12"/>
      <c r="BK9742" s="12"/>
    </row>
    <row r="9743" spans="1:63" s="5" customFormat="1">
      <c r="A9743" s="13"/>
      <c r="B9743" s="13"/>
      <c r="C9743" s="45"/>
      <c r="E9743" s="46"/>
      <c r="F9743" s="47"/>
      <c r="G9743" s="48"/>
      <c r="H9743" s="49"/>
      <c r="I9743" s="49"/>
      <c r="J9743" s="49"/>
      <c r="K9743" s="50"/>
      <c r="L9743" s="50"/>
      <c r="M9743" s="50"/>
      <c r="N9743" s="50"/>
      <c r="O9743" s="50"/>
      <c r="P9743" s="50"/>
      <c r="Q9743" s="50"/>
      <c r="R9743" s="51"/>
      <c r="S9743" s="51"/>
      <c r="T9743" s="51"/>
      <c r="U9743" s="51"/>
      <c r="V9743" s="51"/>
      <c r="W9743" s="51"/>
      <c r="X9743" s="44"/>
      <c r="AF9743" s="52"/>
      <c r="AM9743" s="7"/>
      <c r="AN9743" s="7"/>
      <c r="AO9743" s="53"/>
      <c r="AP9743" s="54"/>
      <c r="AQ9743" s="54"/>
      <c r="AR9743" s="7"/>
      <c r="AS9743" s="54"/>
      <c r="AT9743" s="53"/>
      <c r="AU9743" s="7"/>
      <c r="AV9743" s="7"/>
      <c r="AW9743" s="55"/>
      <c r="AX9743" s="56"/>
      <c r="AY9743" s="55"/>
      <c r="AZ9743" s="55"/>
      <c r="BA9743" s="55"/>
      <c r="BB9743" s="11"/>
      <c r="BC9743" s="12"/>
      <c r="BD9743" s="12"/>
      <c r="BE9743" s="12"/>
      <c r="BF9743" s="12"/>
      <c r="BG9743" s="12"/>
      <c r="BH9743" s="12"/>
      <c r="BI9743" s="12"/>
      <c r="BJ9743" s="12"/>
      <c r="BK9743" s="12"/>
    </row>
    <row r="9744" spans="1:63" s="5" customFormat="1">
      <c r="A9744" s="13"/>
      <c r="B9744" s="13"/>
      <c r="C9744" s="45"/>
      <c r="E9744" s="46"/>
      <c r="F9744" s="47"/>
      <c r="G9744" s="48"/>
      <c r="H9744" s="49"/>
      <c r="I9744" s="49"/>
      <c r="J9744" s="49"/>
      <c r="K9744" s="50"/>
      <c r="L9744" s="50"/>
      <c r="M9744" s="50"/>
      <c r="N9744" s="50"/>
      <c r="O9744" s="50"/>
      <c r="P9744" s="50"/>
      <c r="Q9744" s="50"/>
      <c r="R9744" s="51"/>
      <c r="S9744" s="51"/>
      <c r="T9744" s="51"/>
      <c r="U9744" s="51"/>
      <c r="V9744" s="51"/>
      <c r="W9744" s="51"/>
      <c r="X9744" s="44"/>
      <c r="AF9744" s="52"/>
      <c r="AM9744" s="7"/>
      <c r="AN9744" s="7"/>
      <c r="AO9744" s="53"/>
      <c r="AP9744" s="54"/>
      <c r="AQ9744" s="54"/>
      <c r="AR9744" s="7"/>
      <c r="AS9744" s="54"/>
      <c r="AT9744" s="53"/>
      <c r="AU9744" s="7"/>
      <c r="AV9744" s="7"/>
      <c r="AW9744" s="55"/>
      <c r="AX9744" s="56"/>
      <c r="AY9744" s="55"/>
      <c r="AZ9744" s="55"/>
      <c r="BA9744" s="55"/>
      <c r="BB9744" s="11"/>
      <c r="BC9744" s="12"/>
      <c r="BD9744" s="12"/>
      <c r="BE9744" s="12"/>
      <c r="BF9744" s="12"/>
      <c r="BG9744" s="12"/>
      <c r="BH9744" s="12"/>
      <c r="BI9744" s="12"/>
      <c r="BJ9744" s="12"/>
      <c r="BK9744" s="12"/>
    </row>
    <row r="9745" spans="1:63" s="5" customFormat="1">
      <c r="A9745" s="13"/>
      <c r="B9745" s="13"/>
      <c r="C9745" s="45"/>
      <c r="E9745" s="46"/>
      <c r="F9745" s="47"/>
      <c r="G9745" s="48"/>
      <c r="H9745" s="49"/>
      <c r="I9745" s="49"/>
      <c r="J9745" s="49"/>
      <c r="K9745" s="50"/>
      <c r="L9745" s="50"/>
      <c r="M9745" s="50"/>
      <c r="N9745" s="50"/>
      <c r="O9745" s="50"/>
      <c r="P9745" s="50"/>
      <c r="Q9745" s="50"/>
      <c r="R9745" s="51"/>
      <c r="S9745" s="51"/>
      <c r="T9745" s="51"/>
      <c r="U9745" s="51"/>
      <c r="V9745" s="51"/>
      <c r="W9745" s="51"/>
      <c r="X9745" s="44"/>
      <c r="AF9745" s="52"/>
      <c r="AM9745" s="7"/>
      <c r="AN9745" s="7"/>
      <c r="AO9745" s="53"/>
      <c r="AP9745" s="54"/>
      <c r="AQ9745" s="54"/>
      <c r="AR9745" s="7"/>
      <c r="AS9745" s="54"/>
      <c r="AT9745" s="53"/>
      <c r="AU9745" s="7"/>
      <c r="AV9745" s="7"/>
      <c r="AW9745" s="55"/>
      <c r="AX9745" s="56"/>
      <c r="AY9745" s="55"/>
      <c r="AZ9745" s="55"/>
      <c r="BA9745" s="55"/>
      <c r="BB9745" s="11"/>
      <c r="BC9745" s="12"/>
      <c r="BD9745" s="12"/>
      <c r="BE9745" s="12"/>
      <c r="BF9745" s="12"/>
      <c r="BG9745" s="12"/>
      <c r="BH9745" s="12"/>
      <c r="BI9745" s="12"/>
      <c r="BJ9745" s="12"/>
      <c r="BK9745" s="12"/>
    </row>
    <row r="9746" spans="1:63" s="5" customFormat="1">
      <c r="A9746" s="13"/>
      <c r="B9746" s="13"/>
      <c r="C9746" s="45"/>
      <c r="E9746" s="46"/>
      <c r="F9746" s="47"/>
      <c r="G9746" s="48"/>
      <c r="H9746" s="49"/>
      <c r="I9746" s="49"/>
      <c r="J9746" s="49"/>
      <c r="K9746" s="50"/>
      <c r="L9746" s="50"/>
      <c r="M9746" s="50"/>
      <c r="N9746" s="50"/>
      <c r="O9746" s="50"/>
      <c r="P9746" s="50"/>
      <c r="Q9746" s="50"/>
      <c r="R9746" s="51"/>
      <c r="S9746" s="51"/>
      <c r="T9746" s="51"/>
      <c r="U9746" s="51"/>
      <c r="V9746" s="51"/>
      <c r="W9746" s="51"/>
      <c r="X9746" s="44"/>
      <c r="AF9746" s="52"/>
      <c r="AM9746" s="7"/>
      <c r="AN9746" s="7"/>
      <c r="AO9746" s="53"/>
      <c r="AP9746" s="54"/>
      <c r="AQ9746" s="54"/>
      <c r="AR9746" s="7"/>
      <c r="AS9746" s="54"/>
      <c r="AT9746" s="53"/>
      <c r="AU9746" s="7"/>
      <c r="AV9746" s="7"/>
      <c r="AW9746" s="55"/>
      <c r="AX9746" s="56"/>
      <c r="AY9746" s="55"/>
      <c r="AZ9746" s="55"/>
      <c r="BA9746" s="55"/>
      <c r="BB9746" s="11"/>
      <c r="BC9746" s="12"/>
      <c r="BD9746" s="12"/>
      <c r="BE9746" s="12"/>
      <c r="BF9746" s="12"/>
      <c r="BG9746" s="12"/>
      <c r="BH9746" s="12"/>
      <c r="BI9746" s="12"/>
      <c r="BJ9746" s="12"/>
      <c r="BK9746" s="12"/>
    </row>
    <row r="9747" spans="1:63" s="5" customFormat="1">
      <c r="A9747" s="13"/>
      <c r="B9747" s="13"/>
      <c r="C9747" s="45"/>
      <c r="E9747" s="46"/>
      <c r="F9747" s="47"/>
      <c r="G9747" s="48"/>
      <c r="H9747" s="49"/>
      <c r="I9747" s="49"/>
      <c r="J9747" s="49"/>
      <c r="K9747" s="50"/>
      <c r="L9747" s="50"/>
      <c r="M9747" s="50"/>
      <c r="N9747" s="50"/>
      <c r="O9747" s="50"/>
      <c r="P9747" s="50"/>
      <c r="Q9747" s="50"/>
      <c r="R9747" s="51"/>
      <c r="S9747" s="51"/>
      <c r="T9747" s="51"/>
      <c r="U9747" s="51"/>
      <c r="V9747" s="51"/>
      <c r="W9747" s="51"/>
      <c r="X9747" s="44"/>
      <c r="AF9747" s="52"/>
      <c r="AM9747" s="7"/>
      <c r="AN9747" s="7"/>
      <c r="AO9747" s="53"/>
      <c r="AP9747" s="54"/>
      <c r="AQ9747" s="54"/>
      <c r="AR9747" s="7"/>
      <c r="AS9747" s="54"/>
      <c r="AT9747" s="53"/>
      <c r="AU9747" s="7"/>
      <c r="AV9747" s="7"/>
      <c r="AW9747" s="55"/>
      <c r="AX9747" s="56"/>
      <c r="AY9747" s="55"/>
      <c r="AZ9747" s="55"/>
      <c r="BA9747" s="55"/>
      <c r="BB9747" s="11"/>
      <c r="BC9747" s="12"/>
      <c r="BD9747" s="12"/>
      <c r="BE9747" s="12"/>
      <c r="BF9747" s="12"/>
      <c r="BG9747" s="12"/>
      <c r="BH9747" s="12"/>
      <c r="BI9747" s="12"/>
      <c r="BJ9747" s="12"/>
      <c r="BK9747" s="12"/>
    </row>
    <row r="9748" spans="1:63" s="5" customFormat="1">
      <c r="A9748" s="13"/>
      <c r="B9748" s="13"/>
      <c r="C9748" s="45"/>
      <c r="E9748" s="46"/>
      <c r="F9748" s="47"/>
      <c r="G9748" s="48"/>
      <c r="H9748" s="49"/>
      <c r="I9748" s="49"/>
      <c r="J9748" s="49"/>
      <c r="K9748" s="50"/>
      <c r="L9748" s="50"/>
      <c r="M9748" s="50"/>
      <c r="N9748" s="50"/>
      <c r="O9748" s="50"/>
      <c r="P9748" s="50"/>
      <c r="Q9748" s="50"/>
      <c r="R9748" s="51"/>
      <c r="S9748" s="51"/>
      <c r="T9748" s="51"/>
      <c r="U9748" s="51"/>
      <c r="V9748" s="51"/>
      <c r="W9748" s="51"/>
      <c r="X9748" s="44"/>
      <c r="AF9748" s="52"/>
      <c r="AM9748" s="7"/>
      <c r="AN9748" s="7"/>
      <c r="AO9748" s="53"/>
      <c r="AP9748" s="54"/>
      <c r="AQ9748" s="54"/>
      <c r="AR9748" s="7"/>
      <c r="AS9748" s="54"/>
      <c r="AT9748" s="53"/>
      <c r="AU9748" s="7"/>
      <c r="AV9748" s="7"/>
      <c r="AW9748" s="55"/>
      <c r="AX9748" s="56"/>
      <c r="AY9748" s="55"/>
      <c r="AZ9748" s="55"/>
      <c r="BA9748" s="55"/>
      <c r="BB9748" s="11"/>
      <c r="BC9748" s="12"/>
      <c r="BD9748" s="12"/>
      <c r="BE9748" s="12"/>
      <c r="BF9748" s="12"/>
      <c r="BG9748" s="12"/>
      <c r="BH9748" s="12"/>
      <c r="BI9748" s="12"/>
      <c r="BJ9748" s="12"/>
      <c r="BK9748" s="12"/>
    </row>
    <row r="9749" spans="1:63" s="5" customFormat="1">
      <c r="A9749" s="13"/>
      <c r="B9749" s="13"/>
      <c r="C9749" s="45"/>
      <c r="E9749" s="46"/>
      <c r="F9749" s="47"/>
      <c r="G9749" s="48"/>
      <c r="H9749" s="49"/>
      <c r="I9749" s="49"/>
      <c r="J9749" s="49"/>
      <c r="K9749" s="50"/>
      <c r="L9749" s="50"/>
      <c r="M9749" s="50"/>
      <c r="N9749" s="50"/>
      <c r="O9749" s="50"/>
      <c r="P9749" s="50"/>
      <c r="Q9749" s="50"/>
      <c r="R9749" s="51"/>
      <c r="S9749" s="51"/>
      <c r="T9749" s="51"/>
      <c r="U9749" s="51"/>
      <c r="V9749" s="51"/>
      <c r="W9749" s="51"/>
      <c r="X9749" s="44"/>
      <c r="AF9749" s="52"/>
      <c r="AM9749" s="7"/>
      <c r="AN9749" s="7"/>
      <c r="AO9749" s="53"/>
      <c r="AP9749" s="54"/>
      <c r="AQ9749" s="54"/>
      <c r="AR9749" s="7"/>
      <c r="AS9749" s="54"/>
      <c r="AT9749" s="53"/>
      <c r="AU9749" s="7"/>
      <c r="AV9749" s="7"/>
      <c r="AW9749" s="55"/>
      <c r="AX9749" s="56"/>
      <c r="AY9749" s="55"/>
      <c r="AZ9749" s="55"/>
      <c r="BA9749" s="55"/>
      <c r="BB9749" s="11"/>
      <c r="BC9749" s="12"/>
      <c r="BD9749" s="12"/>
      <c r="BE9749" s="12"/>
      <c r="BF9749" s="12"/>
      <c r="BG9749" s="12"/>
      <c r="BH9749" s="12"/>
      <c r="BI9749" s="12"/>
      <c r="BJ9749" s="12"/>
      <c r="BK9749" s="12"/>
    </row>
    <row r="9750" spans="1:63" s="5" customFormat="1">
      <c r="A9750" s="13"/>
      <c r="B9750" s="13"/>
      <c r="C9750" s="45"/>
      <c r="E9750" s="46"/>
      <c r="F9750" s="47"/>
      <c r="G9750" s="48"/>
      <c r="H9750" s="49"/>
      <c r="I9750" s="49"/>
      <c r="J9750" s="49"/>
      <c r="K9750" s="50"/>
      <c r="L9750" s="50"/>
      <c r="M9750" s="50"/>
      <c r="N9750" s="50"/>
      <c r="O9750" s="50"/>
      <c r="P9750" s="50"/>
      <c r="Q9750" s="50"/>
      <c r="R9750" s="51"/>
      <c r="S9750" s="51"/>
      <c r="T9750" s="51"/>
      <c r="U9750" s="51"/>
      <c r="V9750" s="51"/>
      <c r="W9750" s="51"/>
      <c r="X9750" s="44"/>
      <c r="AF9750" s="52"/>
      <c r="AM9750" s="7"/>
      <c r="AN9750" s="7"/>
      <c r="AO9750" s="53"/>
      <c r="AP9750" s="54"/>
      <c r="AQ9750" s="54"/>
      <c r="AR9750" s="7"/>
      <c r="AS9750" s="54"/>
      <c r="AT9750" s="53"/>
      <c r="AU9750" s="7"/>
      <c r="AV9750" s="7"/>
      <c r="AW9750" s="55"/>
      <c r="AX9750" s="56"/>
      <c r="AY9750" s="55"/>
      <c r="AZ9750" s="55"/>
      <c r="BA9750" s="55"/>
      <c r="BB9750" s="11"/>
      <c r="BC9750" s="12"/>
      <c r="BD9750" s="12"/>
      <c r="BE9750" s="12"/>
      <c r="BF9750" s="12"/>
      <c r="BG9750" s="12"/>
      <c r="BH9750" s="12"/>
      <c r="BI9750" s="12"/>
      <c r="BJ9750" s="12"/>
      <c r="BK9750" s="12"/>
    </row>
    <row r="9751" spans="1:63" s="5" customFormat="1">
      <c r="A9751" s="13"/>
      <c r="B9751" s="13"/>
      <c r="C9751" s="45"/>
      <c r="E9751" s="46"/>
      <c r="F9751" s="47"/>
      <c r="G9751" s="48"/>
      <c r="H9751" s="49"/>
      <c r="I9751" s="49"/>
      <c r="J9751" s="49"/>
      <c r="K9751" s="50"/>
      <c r="L9751" s="50"/>
      <c r="M9751" s="50"/>
      <c r="N9751" s="50"/>
      <c r="O9751" s="50"/>
      <c r="P9751" s="50"/>
      <c r="Q9751" s="50"/>
      <c r="R9751" s="51"/>
      <c r="S9751" s="51"/>
      <c r="T9751" s="51"/>
      <c r="U9751" s="51"/>
      <c r="V9751" s="51"/>
      <c r="W9751" s="51"/>
      <c r="X9751" s="44"/>
      <c r="AF9751" s="52"/>
      <c r="AM9751" s="7"/>
      <c r="AN9751" s="7"/>
      <c r="AO9751" s="53"/>
      <c r="AP9751" s="54"/>
      <c r="AQ9751" s="54"/>
      <c r="AR9751" s="7"/>
      <c r="AS9751" s="54"/>
      <c r="AT9751" s="53"/>
      <c r="AU9751" s="7"/>
      <c r="AV9751" s="7"/>
      <c r="AW9751" s="55"/>
      <c r="AX9751" s="56"/>
      <c r="AY9751" s="55"/>
      <c r="AZ9751" s="55"/>
      <c r="BA9751" s="55"/>
      <c r="BB9751" s="11"/>
      <c r="BC9751" s="12"/>
      <c r="BD9751" s="12"/>
      <c r="BE9751" s="12"/>
      <c r="BF9751" s="12"/>
      <c r="BG9751" s="12"/>
      <c r="BH9751" s="12"/>
      <c r="BI9751" s="12"/>
      <c r="BJ9751" s="12"/>
      <c r="BK9751" s="12"/>
    </row>
    <row r="9752" spans="1:63" s="5" customFormat="1">
      <c r="A9752" s="13"/>
      <c r="B9752" s="13"/>
      <c r="C9752" s="45"/>
      <c r="E9752" s="46"/>
      <c r="F9752" s="47"/>
      <c r="G9752" s="48"/>
      <c r="H9752" s="49"/>
      <c r="I9752" s="49"/>
      <c r="J9752" s="49"/>
      <c r="K9752" s="50"/>
      <c r="L9752" s="50"/>
      <c r="M9752" s="50"/>
      <c r="N9752" s="50"/>
      <c r="O9752" s="50"/>
      <c r="P9752" s="50"/>
      <c r="Q9752" s="50"/>
      <c r="R9752" s="51"/>
      <c r="S9752" s="51"/>
      <c r="T9752" s="51"/>
      <c r="U9752" s="51"/>
      <c r="V9752" s="51"/>
      <c r="W9752" s="51"/>
      <c r="X9752" s="44"/>
      <c r="AF9752" s="52"/>
      <c r="AM9752" s="7"/>
      <c r="AN9752" s="7"/>
      <c r="AO9752" s="53"/>
      <c r="AP9752" s="54"/>
      <c r="AQ9752" s="54"/>
      <c r="AR9752" s="7"/>
      <c r="AS9752" s="54"/>
      <c r="AT9752" s="53"/>
      <c r="AU9752" s="7"/>
      <c r="AV9752" s="7"/>
      <c r="AW9752" s="55"/>
      <c r="AX9752" s="56"/>
      <c r="AY9752" s="55"/>
      <c r="AZ9752" s="55"/>
      <c r="BA9752" s="55"/>
      <c r="BB9752" s="11"/>
      <c r="BC9752" s="12"/>
      <c r="BD9752" s="12"/>
      <c r="BE9752" s="12"/>
      <c r="BF9752" s="12"/>
      <c r="BG9752" s="12"/>
      <c r="BH9752" s="12"/>
      <c r="BI9752" s="12"/>
      <c r="BJ9752" s="12"/>
      <c r="BK9752" s="12"/>
    </row>
    <row r="9753" spans="1:63" s="5" customFormat="1">
      <c r="A9753" s="13"/>
      <c r="B9753" s="13"/>
      <c r="C9753" s="45"/>
      <c r="E9753" s="46"/>
      <c r="F9753" s="47"/>
      <c r="G9753" s="48"/>
      <c r="H9753" s="49"/>
      <c r="I9753" s="49"/>
      <c r="J9753" s="49"/>
      <c r="K9753" s="50"/>
      <c r="L9753" s="50"/>
      <c r="M9753" s="50"/>
      <c r="N9753" s="50"/>
      <c r="O9753" s="50"/>
      <c r="P9753" s="50"/>
      <c r="Q9753" s="50"/>
      <c r="R9753" s="51"/>
      <c r="S9753" s="51"/>
      <c r="T9753" s="51"/>
      <c r="U9753" s="51"/>
      <c r="V9753" s="51"/>
      <c r="W9753" s="51"/>
      <c r="X9753" s="44"/>
      <c r="AF9753" s="52"/>
      <c r="AM9753" s="7"/>
      <c r="AN9753" s="7"/>
      <c r="AO9753" s="53"/>
      <c r="AP9753" s="54"/>
      <c r="AQ9753" s="54"/>
      <c r="AR9753" s="7"/>
      <c r="AS9753" s="54"/>
      <c r="AT9753" s="53"/>
      <c r="AU9753" s="7"/>
      <c r="AV9753" s="7"/>
      <c r="AW9753" s="55"/>
      <c r="AX9753" s="56"/>
      <c r="AY9753" s="55"/>
      <c r="AZ9753" s="55"/>
      <c r="BA9753" s="55"/>
      <c r="BB9753" s="11"/>
      <c r="BC9753" s="12"/>
      <c r="BD9753" s="12"/>
      <c r="BE9753" s="12"/>
      <c r="BF9753" s="12"/>
      <c r="BG9753" s="12"/>
      <c r="BH9753" s="12"/>
      <c r="BI9753" s="12"/>
      <c r="BJ9753" s="12"/>
      <c r="BK9753" s="12"/>
    </row>
    <row r="9754" spans="1:63" s="5" customFormat="1">
      <c r="A9754" s="13"/>
      <c r="B9754" s="13"/>
      <c r="C9754" s="45"/>
      <c r="E9754" s="46"/>
      <c r="F9754" s="47"/>
      <c r="G9754" s="48"/>
      <c r="H9754" s="49"/>
      <c r="I9754" s="49"/>
      <c r="J9754" s="49"/>
      <c r="K9754" s="50"/>
      <c r="L9754" s="50"/>
      <c r="M9754" s="50"/>
      <c r="N9754" s="50"/>
      <c r="O9754" s="50"/>
      <c r="P9754" s="50"/>
      <c r="Q9754" s="50"/>
      <c r="R9754" s="51"/>
      <c r="S9754" s="51"/>
      <c r="T9754" s="51"/>
      <c r="U9754" s="51"/>
      <c r="V9754" s="51"/>
      <c r="W9754" s="51"/>
      <c r="X9754" s="44"/>
      <c r="AF9754" s="52"/>
      <c r="AM9754" s="7"/>
      <c r="AN9754" s="7"/>
      <c r="AO9754" s="53"/>
      <c r="AP9754" s="54"/>
      <c r="AQ9754" s="54"/>
      <c r="AR9754" s="7"/>
      <c r="AS9754" s="54"/>
      <c r="AT9754" s="53"/>
      <c r="AU9754" s="7"/>
      <c r="AV9754" s="7"/>
      <c r="AW9754" s="55"/>
      <c r="AX9754" s="56"/>
      <c r="AY9754" s="55"/>
      <c r="AZ9754" s="55"/>
      <c r="BA9754" s="55"/>
      <c r="BB9754" s="11"/>
      <c r="BC9754" s="12"/>
      <c r="BD9754" s="12"/>
      <c r="BE9754" s="12"/>
      <c r="BF9754" s="12"/>
      <c r="BG9754" s="12"/>
      <c r="BH9754" s="12"/>
      <c r="BI9754" s="12"/>
      <c r="BJ9754" s="12"/>
      <c r="BK9754" s="12"/>
    </row>
    <row r="9755" spans="1:63" s="5" customFormat="1">
      <c r="A9755" s="13"/>
      <c r="B9755" s="13"/>
      <c r="C9755" s="45"/>
      <c r="E9755" s="46"/>
      <c r="F9755" s="47"/>
      <c r="G9755" s="48"/>
      <c r="H9755" s="49"/>
      <c r="I9755" s="49"/>
      <c r="J9755" s="49"/>
      <c r="K9755" s="50"/>
      <c r="L9755" s="50"/>
      <c r="M9755" s="50"/>
      <c r="N9755" s="50"/>
      <c r="O9755" s="50"/>
      <c r="P9755" s="50"/>
      <c r="Q9755" s="50"/>
      <c r="R9755" s="51"/>
      <c r="S9755" s="51"/>
      <c r="T9755" s="51"/>
      <c r="U9755" s="51"/>
      <c r="V9755" s="51"/>
      <c r="W9755" s="51"/>
      <c r="X9755" s="44"/>
      <c r="AF9755" s="52"/>
      <c r="AM9755" s="7"/>
      <c r="AN9755" s="7"/>
      <c r="AO9755" s="53"/>
      <c r="AP9755" s="54"/>
      <c r="AQ9755" s="54"/>
      <c r="AR9755" s="7"/>
      <c r="AS9755" s="54"/>
      <c r="AT9755" s="53"/>
      <c r="AU9755" s="7"/>
      <c r="AV9755" s="7"/>
      <c r="AW9755" s="55"/>
      <c r="AX9755" s="56"/>
      <c r="AY9755" s="55"/>
      <c r="AZ9755" s="55"/>
      <c r="BA9755" s="55"/>
      <c r="BB9755" s="11"/>
      <c r="BC9755" s="12"/>
      <c r="BD9755" s="12"/>
      <c r="BE9755" s="12"/>
      <c r="BF9755" s="12"/>
      <c r="BG9755" s="12"/>
      <c r="BH9755" s="12"/>
      <c r="BI9755" s="12"/>
      <c r="BJ9755" s="12"/>
      <c r="BK9755" s="12"/>
    </row>
    <row r="9756" spans="1:63" s="5" customFormat="1">
      <c r="A9756" s="13"/>
      <c r="B9756" s="13"/>
      <c r="C9756" s="45"/>
      <c r="E9756" s="46"/>
      <c r="F9756" s="47"/>
      <c r="G9756" s="48"/>
      <c r="H9756" s="49"/>
      <c r="I9756" s="49"/>
      <c r="J9756" s="49"/>
      <c r="K9756" s="50"/>
      <c r="L9756" s="50"/>
      <c r="M9756" s="50"/>
      <c r="N9756" s="50"/>
      <c r="O9756" s="50"/>
      <c r="P9756" s="50"/>
      <c r="Q9756" s="50"/>
      <c r="R9756" s="51"/>
      <c r="S9756" s="51"/>
      <c r="T9756" s="51"/>
      <c r="U9756" s="51"/>
      <c r="V9756" s="51"/>
      <c r="W9756" s="51"/>
      <c r="X9756" s="44"/>
      <c r="AF9756" s="52"/>
      <c r="AM9756" s="7"/>
      <c r="AN9756" s="7"/>
      <c r="AO9756" s="53"/>
      <c r="AP9756" s="54"/>
      <c r="AQ9756" s="54"/>
      <c r="AR9756" s="7"/>
      <c r="AS9756" s="54"/>
      <c r="AT9756" s="53"/>
      <c r="AU9756" s="7"/>
      <c r="AV9756" s="7"/>
      <c r="AW9756" s="55"/>
      <c r="AX9756" s="56"/>
      <c r="AY9756" s="55"/>
      <c r="AZ9756" s="55"/>
      <c r="BA9756" s="55"/>
      <c r="BB9756" s="11"/>
      <c r="BC9756" s="12"/>
      <c r="BD9756" s="12"/>
      <c r="BE9756" s="12"/>
      <c r="BF9756" s="12"/>
      <c r="BG9756" s="12"/>
      <c r="BH9756" s="12"/>
      <c r="BI9756" s="12"/>
      <c r="BJ9756" s="12"/>
      <c r="BK9756" s="12"/>
    </row>
    <row r="9757" spans="1:63" s="5" customFormat="1">
      <c r="A9757" s="13"/>
      <c r="B9757" s="13"/>
      <c r="C9757" s="45"/>
      <c r="E9757" s="46"/>
      <c r="F9757" s="47"/>
      <c r="G9757" s="48"/>
      <c r="H9757" s="49"/>
      <c r="I9757" s="49"/>
      <c r="J9757" s="49"/>
      <c r="K9757" s="50"/>
      <c r="L9757" s="50"/>
      <c r="M9757" s="50"/>
      <c r="N9757" s="50"/>
      <c r="O9757" s="50"/>
      <c r="P9757" s="50"/>
      <c r="Q9757" s="50"/>
      <c r="R9757" s="51"/>
      <c r="S9757" s="51"/>
      <c r="T9757" s="51"/>
      <c r="U9757" s="51"/>
      <c r="V9757" s="51"/>
      <c r="W9757" s="51"/>
      <c r="X9757" s="44"/>
      <c r="AF9757" s="52"/>
      <c r="AM9757" s="7"/>
      <c r="AN9757" s="7"/>
      <c r="AO9757" s="53"/>
      <c r="AP9757" s="54"/>
      <c r="AQ9757" s="54"/>
      <c r="AR9757" s="7"/>
      <c r="AS9757" s="54"/>
      <c r="AT9757" s="53"/>
      <c r="AU9757" s="7"/>
      <c r="AV9757" s="7"/>
      <c r="AW9757" s="55"/>
      <c r="AX9757" s="56"/>
      <c r="AY9757" s="55"/>
      <c r="AZ9757" s="55"/>
      <c r="BA9757" s="55"/>
      <c r="BB9757" s="11"/>
      <c r="BC9757" s="12"/>
      <c r="BD9757" s="12"/>
      <c r="BE9757" s="12"/>
      <c r="BF9757" s="12"/>
      <c r="BG9757" s="12"/>
      <c r="BH9757" s="12"/>
      <c r="BI9757" s="12"/>
      <c r="BJ9757" s="12"/>
      <c r="BK9757" s="12"/>
    </row>
    <row r="9758" spans="1:63" s="5" customFormat="1">
      <c r="A9758" s="13"/>
      <c r="B9758" s="13"/>
      <c r="C9758" s="45"/>
      <c r="E9758" s="46"/>
      <c r="F9758" s="47"/>
      <c r="G9758" s="48"/>
      <c r="H9758" s="49"/>
      <c r="I9758" s="49"/>
      <c r="J9758" s="49"/>
      <c r="K9758" s="50"/>
      <c r="L9758" s="50"/>
      <c r="M9758" s="50"/>
      <c r="N9758" s="50"/>
      <c r="O9758" s="50"/>
      <c r="P9758" s="50"/>
      <c r="Q9758" s="50"/>
      <c r="R9758" s="51"/>
      <c r="S9758" s="51"/>
      <c r="T9758" s="51"/>
      <c r="U9758" s="51"/>
      <c r="V9758" s="51"/>
      <c r="W9758" s="51"/>
      <c r="X9758" s="44"/>
      <c r="AF9758" s="52"/>
      <c r="AM9758" s="7"/>
      <c r="AN9758" s="7"/>
      <c r="AO9758" s="53"/>
      <c r="AP9758" s="54"/>
      <c r="AQ9758" s="54"/>
      <c r="AR9758" s="7"/>
      <c r="AS9758" s="54"/>
      <c r="AT9758" s="53"/>
      <c r="AU9758" s="7"/>
      <c r="AV9758" s="7"/>
      <c r="AW9758" s="55"/>
      <c r="AX9758" s="56"/>
      <c r="AY9758" s="55"/>
      <c r="AZ9758" s="55"/>
      <c r="BA9758" s="55"/>
      <c r="BB9758" s="11"/>
      <c r="BC9758" s="12"/>
      <c r="BD9758" s="12"/>
      <c r="BE9758" s="12"/>
      <c r="BF9758" s="12"/>
      <c r="BG9758" s="12"/>
      <c r="BH9758" s="12"/>
      <c r="BI9758" s="12"/>
      <c r="BJ9758" s="12"/>
      <c r="BK9758" s="12"/>
    </row>
    <row r="9759" spans="1:63" s="5" customFormat="1">
      <c r="A9759" s="13"/>
      <c r="B9759" s="13"/>
      <c r="C9759" s="45"/>
      <c r="E9759" s="46"/>
      <c r="F9759" s="47"/>
      <c r="G9759" s="48"/>
      <c r="H9759" s="49"/>
      <c r="I9759" s="49"/>
      <c r="J9759" s="49"/>
      <c r="K9759" s="50"/>
      <c r="L9759" s="50"/>
      <c r="M9759" s="50"/>
      <c r="N9759" s="50"/>
      <c r="O9759" s="50"/>
      <c r="P9759" s="50"/>
      <c r="Q9759" s="50"/>
      <c r="R9759" s="51"/>
      <c r="S9759" s="51"/>
      <c r="T9759" s="51"/>
      <c r="U9759" s="51"/>
      <c r="V9759" s="51"/>
      <c r="W9759" s="51"/>
      <c r="X9759" s="44"/>
      <c r="AF9759" s="52"/>
      <c r="AM9759" s="7"/>
      <c r="AN9759" s="7"/>
      <c r="AO9759" s="53"/>
      <c r="AP9759" s="54"/>
      <c r="AQ9759" s="54"/>
      <c r="AR9759" s="7"/>
      <c r="AS9759" s="54"/>
      <c r="AT9759" s="53"/>
      <c r="AU9759" s="7"/>
      <c r="AV9759" s="7"/>
      <c r="AW9759" s="55"/>
      <c r="AX9759" s="56"/>
      <c r="AY9759" s="55"/>
      <c r="AZ9759" s="55"/>
      <c r="BA9759" s="55"/>
      <c r="BB9759" s="11"/>
      <c r="BC9759" s="12"/>
      <c r="BD9759" s="12"/>
      <c r="BE9759" s="12"/>
      <c r="BF9759" s="12"/>
      <c r="BG9759" s="12"/>
      <c r="BH9759" s="12"/>
      <c r="BI9759" s="12"/>
      <c r="BJ9759" s="12"/>
      <c r="BK9759" s="12"/>
    </row>
    <row r="9760" spans="1:63" s="5" customFormat="1">
      <c r="A9760" s="13"/>
      <c r="B9760" s="13"/>
      <c r="C9760" s="45"/>
      <c r="E9760" s="46"/>
      <c r="F9760" s="47"/>
      <c r="G9760" s="48"/>
      <c r="H9760" s="49"/>
      <c r="I9760" s="49"/>
      <c r="J9760" s="49"/>
      <c r="K9760" s="50"/>
      <c r="L9760" s="50"/>
      <c r="M9760" s="50"/>
      <c r="N9760" s="50"/>
      <c r="O9760" s="50"/>
      <c r="P9760" s="50"/>
      <c r="Q9760" s="50"/>
      <c r="R9760" s="51"/>
      <c r="S9760" s="51"/>
      <c r="T9760" s="51"/>
      <c r="U9760" s="51"/>
      <c r="V9760" s="51"/>
      <c r="W9760" s="51"/>
      <c r="X9760" s="44"/>
      <c r="AF9760" s="52"/>
      <c r="AM9760" s="7"/>
      <c r="AN9760" s="7"/>
      <c r="AO9760" s="53"/>
      <c r="AP9760" s="54"/>
      <c r="AQ9760" s="54"/>
      <c r="AR9760" s="7"/>
      <c r="AS9760" s="54"/>
      <c r="AT9760" s="53"/>
      <c r="AU9760" s="7"/>
      <c r="AV9760" s="7"/>
      <c r="AW9760" s="55"/>
      <c r="AX9760" s="56"/>
      <c r="AY9760" s="55"/>
      <c r="AZ9760" s="55"/>
      <c r="BA9760" s="55"/>
      <c r="BB9760" s="11"/>
      <c r="BC9760" s="12"/>
      <c r="BD9760" s="12"/>
      <c r="BE9760" s="12"/>
      <c r="BF9760" s="12"/>
      <c r="BG9760" s="12"/>
      <c r="BH9760" s="12"/>
      <c r="BI9760" s="12"/>
      <c r="BJ9760" s="12"/>
      <c r="BK9760" s="12"/>
    </row>
    <row r="9761" spans="1:63" s="5" customFormat="1">
      <c r="A9761" s="13"/>
      <c r="B9761" s="13"/>
      <c r="C9761" s="45"/>
      <c r="E9761" s="46"/>
      <c r="F9761" s="47"/>
      <c r="G9761" s="48"/>
      <c r="H9761" s="49"/>
      <c r="I9761" s="49"/>
      <c r="J9761" s="49"/>
      <c r="K9761" s="50"/>
      <c r="L9761" s="50"/>
      <c r="M9761" s="50"/>
      <c r="N9761" s="50"/>
      <c r="O9761" s="50"/>
      <c r="P9761" s="50"/>
      <c r="Q9761" s="50"/>
      <c r="R9761" s="51"/>
      <c r="S9761" s="51"/>
      <c r="T9761" s="51"/>
      <c r="U9761" s="51"/>
      <c r="V9761" s="51"/>
      <c r="W9761" s="51"/>
      <c r="X9761" s="44"/>
      <c r="AF9761" s="52"/>
      <c r="AM9761" s="7"/>
      <c r="AN9761" s="7"/>
      <c r="AO9761" s="53"/>
      <c r="AP9761" s="54"/>
      <c r="AQ9761" s="54"/>
      <c r="AR9761" s="7"/>
      <c r="AS9761" s="54"/>
      <c r="AT9761" s="53"/>
      <c r="AU9761" s="7"/>
      <c r="AV9761" s="7"/>
      <c r="AW9761" s="55"/>
      <c r="AX9761" s="56"/>
      <c r="AY9761" s="55"/>
      <c r="AZ9761" s="55"/>
      <c r="BA9761" s="55"/>
      <c r="BB9761" s="11"/>
      <c r="BC9761" s="12"/>
      <c r="BD9761" s="12"/>
      <c r="BE9761" s="12"/>
      <c r="BF9761" s="12"/>
      <c r="BG9761" s="12"/>
      <c r="BH9761" s="12"/>
      <c r="BI9761" s="12"/>
      <c r="BJ9761" s="12"/>
      <c r="BK9761" s="12"/>
    </row>
    <row r="9762" spans="1:63" s="5" customFormat="1">
      <c r="A9762" s="13"/>
      <c r="B9762" s="13"/>
      <c r="C9762" s="45"/>
      <c r="E9762" s="46"/>
      <c r="F9762" s="47"/>
      <c r="G9762" s="48"/>
      <c r="H9762" s="49"/>
      <c r="I9762" s="49"/>
      <c r="J9762" s="49"/>
      <c r="K9762" s="50"/>
      <c r="L9762" s="50"/>
      <c r="M9762" s="50"/>
      <c r="N9762" s="50"/>
      <c r="O9762" s="50"/>
      <c r="P9762" s="50"/>
      <c r="Q9762" s="50"/>
      <c r="R9762" s="51"/>
      <c r="S9762" s="51"/>
      <c r="T9762" s="51"/>
      <c r="U9762" s="51"/>
      <c r="V9762" s="51"/>
      <c r="W9762" s="51"/>
      <c r="X9762" s="44"/>
      <c r="AF9762" s="52"/>
      <c r="AM9762" s="7"/>
      <c r="AN9762" s="7"/>
      <c r="AO9762" s="53"/>
      <c r="AP9762" s="54"/>
      <c r="AQ9762" s="54"/>
      <c r="AR9762" s="7"/>
      <c r="AS9762" s="54"/>
      <c r="AT9762" s="53"/>
      <c r="AU9762" s="7"/>
      <c r="AV9762" s="7"/>
      <c r="AW9762" s="55"/>
      <c r="AX9762" s="56"/>
      <c r="AY9762" s="55"/>
      <c r="AZ9762" s="55"/>
      <c r="BA9762" s="55"/>
      <c r="BB9762" s="11"/>
      <c r="BC9762" s="12"/>
      <c r="BD9762" s="12"/>
      <c r="BE9762" s="12"/>
      <c r="BF9762" s="12"/>
      <c r="BG9762" s="12"/>
      <c r="BH9762" s="12"/>
      <c r="BI9762" s="12"/>
      <c r="BJ9762" s="12"/>
      <c r="BK9762" s="12"/>
    </row>
    <row r="9763" spans="1:63" s="5" customFormat="1">
      <c r="A9763" s="13"/>
      <c r="B9763" s="13"/>
      <c r="C9763" s="45"/>
      <c r="E9763" s="46"/>
      <c r="F9763" s="47"/>
      <c r="G9763" s="48"/>
      <c r="H9763" s="49"/>
      <c r="I9763" s="49"/>
      <c r="J9763" s="49"/>
      <c r="K9763" s="50"/>
      <c r="L9763" s="50"/>
      <c r="M9763" s="50"/>
      <c r="N9763" s="50"/>
      <c r="O9763" s="50"/>
      <c r="P9763" s="50"/>
      <c r="Q9763" s="50"/>
      <c r="R9763" s="51"/>
      <c r="S9763" s="51"/>
      <c r="T9763" s="51"/>
      <c r="U9763" s="51"/>
      <c r="V9763" s="51"/>
      <c r="W9763" s="51"/>
      <c r="X9763" s="44"/>
      <c r="AF9763" s="52"/>
      <c r="AM9763" s="7"/>
      <c r="AN9763" s="7"/>
      <c r="AO9763" s="53"/>
      <c r="AP9763" s="54"/>
      <c r="AQ9763" s="54"/>
      <c r="AR9763" s="7"/>
      <c r="AS9763" s="54"/>
      <c r="AT9763" s="53"/>
      <c r="AU9763" s="7"/>
      <c r="AV9763" s="7"/>
      <c r="AW9763" s="55"/>
      <c r="AX9763" s="56"/>
      <c r="AY9763" s="55"/>
      <c r="AZ9763" s="55"/>
      <c r="BA9763" s="55"/>
      <c r="BB9763" s="11"/>
      <c r="BC9763" s="12"/>
      <c r="BD9763" s="12"/>
      <c r="BE9763" s="12"/>
      <c r="BF9763" s="12"/>
      <c r="BG9763" s="12"/>
      <c r="BH9763" s="12"/>
      <c r="BI9763" s="12"/>
      <c r="BJ9763" s="12"/>
      <c r="BK9763" s="12"/>
    </row>
    <row r="9764" spans="1:63" s="5" customFormat="1">
      <c r="A9764" s="13"/>
      <c r="B9764" s="13"/>
      <c r="C9764" s="45"/>
      <c r="E9764" s="46"/>
      <c r="F9764" s="47"/>
      <c r="G9764" s="48"/>
      <c r="H9764" s="49"/>
      <c r="I9764" s="49"/>
      <c r="J9764" s="49"/>
      <c r="K9764" s="50"/>
      <c r="L9764" s="50"/>
      <c r="M9764" s="50"/>
      <c r="N9764" s="50"/>
      <c r="O9764" s="50"/>
      <c r="P9764" s="50"/>
      <c r="Q9764" s="50"/>
      <c r="R9764" s="51"/>
      <c r="S9764" s="51"/>
      <c r="T9764" s="51"/>
      <c r="U9764" s="51"/>
      <c r="V9764" s="51"/>
      <c r="W9764" s="51"/>
      <c r="X9764" s="44"/>
      <c r="AF9764" s="52"/>
      <c r="AM9764" s="7"/>
      <c r="AN9764" s="7"/>
      <c r="AO9764" s="53"/>
      <c r="AP9764" s="54"/>
      <c r="AQ9764" s="54"/>
      <c r="AR9764" s="7"/>
      <c r="AS9764" s="54"/>
      <c r="AT9764" s="53"/>
      <c r="AU9764" s="7"/>
      <c r="AV9764" s="7"/>
      <c r="AW9764" s="55"/>
      <c r="AX9764" s="56"/>
      <c r="AY9764" s="55"/>
      <c r="AZ9764" s="55"/>
      <c r="BA9764" s="55"/>
      <c r="BB9764" s="11"/>
      <c r="BC9764" s="12"/>
      <c r="BD9764" s="12"/>
      <c r="BE9764" s="12"/>
      <c r="BF9764" s="12"/>
      <c r="BG9764" s="12"/>
      <c r="BH9764" s="12"/>
      <c r="BI9764" s="12"/>
      <c r="BJ9764" s="12"/>
      <c r="BK9764" s="12"/>
    </row>
    <row r="9765" spans="1:63" s="5" customFormat="1">
      <c r="A9765" s="13"/>
      <c r="B9765" s="13"/>
      <c r="C9765" s="45"/>
      <c r="E9765" s="46"/>
      <c r="F9765" s="47"/>
      <c r="G9765" s="48"/>
      <c r="H9765" s="49"/>
      <c r="I9765" s="49"/>
      <c r="J9765" s="49"/>
      <c r="K9765" s="50"/>
      <c r="L9765" s="50"/>
      <c r="M9765" s="50"/>
      <c r="N9765" s="50"/>
      <c r="O9765" s="50"/>
      <c r="P9765" s="50"/>
      <c r="Q9765" s="50"/>
      <c r="R9765" s="51"/>
      <c r="S9765" s="51"/>
      <c r="T9765" s="51"/>
      <c r="U9765" s="51"/>
      <c r="V9765" s="51"/>
      <c r="W9765" s="51"/>
      <c r="X9765" s="44"/>
      <c r="AF9765" s="52"/>
      <c r="AM9765" s="7"/>
      <c r="AN9765" s="7"/>
      <c r="AO9765" s="53"/>
      <c r="AP9765" s="54"/>
      <c r="AQ9765" s="54"/>
      <c r="AR9765" s="7"/>
      <c r="AS9765" s="54"/>
      <c r="AT9765" s="53"/>
      <c r="AU9765" s="7"/>
      <c r="AV9765" s="7"/>
      <c r="AW9765" s="55"/>
      <c r="AX9765" s="56"/>
      <c r="AY9765" s="55"/>
      <c r="AZ9765" s="55"/>
      <c r="BA9765" s="55"/>
      <c r="BB9765" s="11"/>
      <c r="BC9765" s="12"/>
      <c r="BD9765" s="12"/>
      <c r="BE9765" s="12"/>
      <c r="BF9765" s="12"/>
      <c r="BG9765" s="12"/>
      <c r="BH9765" s="12"/>
      <c r="BI9765" s="12"/>
      <c r="BJ9765" s="12"/>
      <c r="BK9765" s="12"/>
    </row>
    <row r="9766" spans="1:63" s="5" customFormat="1">
      <c r="A9766" s="13"/>
      <c r="B9766" s="13"/>
      <c r="C9766" s="45"/>
      <c r="E9766" s="46"/>
      <c r="F9766" s="47"/>
      <c r="G9766" s="48"/>
      <c r="H9766" s="49"/>
      <c r="I9766" s="49"/>
      <c r="J9766" s="49"/>
      <c r="K9766" s="50"/>
      <c r="L9766" s="50"/>
      <c r="M9766" s="50"/>
      <c r="N9766" s="50"/>
      <c r="O9766" s="50"/>
      <c r="P9766" s="50"/>
      <c r="Q9766" s="50"/>
      <c r="R9766" s="51"/>
      <c r="S9766" s="51"/>
      <c r="T9766" s="51"/>
      <c r="U9766" s="51"/>
      <c r="V9766" s="51"/>
      <c r="W9766" s="51"/>
      <c r="X9766" s="44"/>
      <c r="AF9766" s="52"/>
      <c r="AM9766" s="7"/>
      <c r="AN9766" s="7"/>
      <c r="AO9766" s="53"/>
      <c r="AP9766" s="54"/>
      <c r="AQ9766" s="54"/>
      <c r="AR9766" s="7"/>
      <c r="AS9766" s="54"/>
      <c r="AT9766" s="53"/>
      <c r="AU9766" s="7"/>
      <c r="AV9766" s="7"/>
      <c r="AW9766" s="55"/>
      <c r="AX9766" s="56"/>
      <c r="AY9766" s="55"/>
      <c r="AZ9766" s="55"/>
      <c r="BA9766" s="55"/>
      <c r="BB9766" s="11"/>
      <c r="BC9766" s="12"/>
      <c r="BD9766" s="12"/>
      <c r="BE9766" s="12"/>
      <c r="BF9766" s="12"/>
      <c r="BG9766" s="12"/>
      <c r="BH9766" s="12"/>
      <c r="BI9766" s="12"/>
      <c r="BJ9766" s="12"/>
      <c r="BK9766" s="12"/>
    </row>
    <row r="9767" spans="1:63" s="5" customFormat="1">
      <c r="A9767" s="13"/>
      <c r="B9767" s="13"/>
      <c r="C9767" s="45"/>
      <c r="E9767" s="46"/>
      <c r="F9767" s="47"/>
      <c r="G9767" s="48"/>
      <c r="H9767" s="49"/>
      <c r="I9767" s="49"/>
      <c r="J9767" s="49"/>
      <c r="K9767" s="50"/>
      <c r="L9767" s="50"/>
      <c r="M9767" s="50"/>
      <c r="N9767" s="50"/>
      <c r="O9767" s="50"/>
      <c r="P9767" s="50"/>
      <c r="Q9767" s="50"/>
      <c r="R9767" s="51"/>
      <c r="S9767" s="51"/>
      <c r="T9767" s="51"/>
      <c r="U9767" s="51"/>
      <c r="V9767" s="51"/>
      <c r="W9767" s="51"/>
      <c r="X9767" s="44"/>
      <c r="AF9767" s="52"/>
      <c r="AM9767" s="7"/>
      <c r="AN9767" s="7"/>
      <c r="AO9767" s="53"/>
      <c r="AP9767" s="54"/>
      <c r="AQ9767" s="54"/>
      <c r="AR9767" s="7"/>
      <c r="AS9767" s="54"/>
      <c r="AT9767" s="53"/>
      <c r="AU9767" s="7"/>
      <c r="AV9767" s="7"/>
      <c r="AW9767" s="55"/>
      <c r="AX9767" s="56"/>
      <c r="AY9767" s="55"/>
      <c r="AZ9767" s="55"/>
      <c r="BA9767" s="55"/>
      <c r="BB9767" s="11"/>
      <c r="BC9767" s="12"/>
      <c r="BD9767" s="12"/>
      <c r="BE9767" s="12"/>
      <c r="BF9767" s="12"/>
      <c r="BG9767" s="12"/>
      <c r="BH9767" s="12"/>
      <c r="BI9767" s="12"/>
      <c r="BJ9767" s="12"/>
      <c r="BK9767" s="12"/>
    </row>
    <row r="9768" spans="1:63" s="5" customFormat="1">
      <c r="A9768" s="13"/>
      <c r="B9768" s="13"/>
      <c r="C9768" s="45"/>
      <c r="E9768" s="46"/>
      <c r="F9768" s="47"/>
      <c r="G9768" s="48"/>
      <c r="H9768" s="49"/>
      <c r="I9768" s="49"/>
      <c r="J9768" s="49"/>
      <c r="K9768" s="50"/>
      <c r="L9768" s="50"/>
      <c r="M9768" s="50"/>
      <c r="N9768" s="50"/>
      <c r="O9768" s="50"/>
      <c r="P9768" s="50"/>
      <c r="Q9768" s="50"/>
      <c r="R9768" s="51"/>
      <c r="S9768" s="51"/>
      <c r="T9768" s="51"/>
      <c r="U9768" s="51"/>
      <c r="V9768" s="51"/>
      <c r="W9768" s="51"/>
      <c r="X9768" s="44"/>
      <c r="AF9768" s="52"/>
      <c r="AM9768" s="7"/>
      <c r="AN9768" s="7"/>
      <c r="AO9768" s="53"/>
      <c r="AP9768" s="54"/>
      <c r="AQ9768" s="54"/>
      <c r="AR9768" s="7"/>
      <c r="AS9768" s="54"/>
      <c r="AT9768" s="53"/>
      <c r="AU9768" s="7"/>
      <c r="AV9768" s="7"/>
      <c r="AW9768" s="55"/>
      <c r="AX9768" s="56"/>
      <c r="AY9768" s="55"/>
      <c r="AZ9768" s="55"/>
      <c r="BA9768" s="55"/>
      <c r="BB9768" s="11"/>
      <c r="BC9768" s="12"/>
      <c r="BD9768" s="12"/>
      <c r="BE9768" s="12"/>
      <c r="BF9768" s="12"/>
      <c r="BG9768" s="12"/>
      <c r="BH9768" s="12"/>
      <c r="BI9768" s="12"/>
      <c r="BJ9768" s="12"/>
      <c r="BK9768" s="12"/>
    </row>
    <row r="9769" spans="1:63" s="5" customFormat="1">
      <c r="A9769" s="13"/>
      <c r="B9769" s="13"/>
      <c r="C9769" s="45"/>
      <c r="E9769" s="46"/>
      <c r="F9769" s="47"/>
      <c r="G9769" s="48"/>
      <c r="H9769" s="49"/>
      <c r="I9769" s="49"/>
      <c r="J9769" s="49"/>
      <c r="K9769" s="50"/>
      <c r="L9769" s="50"/>
      <c r="M9769" s="50"/>
      <c r="N9769" s="50"/>
      <c r="O9769" s="50"/>
      <c r="P9769" s="50"/>
      <c r="Q9769" s="50"/>
      <c r="R9769" s="51"/>
      <c r="S9769" s="51"/>
      <c r="T9769" s="51"/>
      <c r="U9769" s="51"/>
      <c r="V9769" s="51"/>
      <c r="W9769" s="51"/>
      <c r="X9769" s="44"/>
      <c r="AF9769" s="52"/>
      <c r="AM9769" s="7"/>
      <c r="AN9769" s="7"/>
      <c r="AO9769" s="53"/>
      <c r="AP9769" s="54"/>
      <c r="AQ9769" s="54"/>
      <c r="AR9769" s="7"/>
      <c r="AS9769" s="54"/>
      <c r="AT9769" s="53"/>
      <c r="AU9769" s="7"/>
      <c r="AV9769" s="7"/>
      <c r="AW9769" s="55"/>
      <c r="AX9769" s="56"/>
      <c r="AY9769" s="55"/>
      <c r="AZ9769" s="55"/>
      <c r="BA9769" s="55"/>
      <c r="BB9769" s="11"/>
      <c r="BC9769" s="12"/>
      <c r="BD9769" s="12"/>
      <c r="BE9769" s="12"/>
      <c r="BF9769" s="12"/>
      <c r="BG9769" s="12"/>
      <c r="BH9769" s="12"/>
      <c r="BI9769" s="12"/>
      <c r="BJ9769" s="12"/>
      <c r="BK9769" s="12"/>
    </row>
    <row r="9770" spans="1:63" s="5" customFormat="1">
      <c r="A9770" s="13"/>
      <c r="B9770" s="13"/>
      <c r="C9770" s="45"/>
      <c r="E9770" s="46"/>
      <c r="F9770" s="47"/>
      <c r="G9770" s="48"/>
      <c r="H9770" s="49"/>
      <c r="I9770" s="49"/>
      <c r="J9770" s="49"/>
      <c r="K9770" s="50"/>
      <c r="L9770" s="50"/>
      <c r="M9770" s="50"/>
      <c r="N9770" s="50"/>
      <c r="O9770" s="50"/>
      <c r="P9770" s="50"/>
      <c r="Q9770" s="50"/>
      <c r="R9770" s="51"/>
      <c r="S9770" s="51"/>
      <c r="T9770" s="51"/>
      <c r="U9770" s="51"/>
      <c r="V9770" s="51"/>
      <c r="W9770" s="51"/>
      <c r="X9770" s="44"/>
      <c r="AF9770" s="52"/>
      <c r="AM9770" s="7"/>
      <c r="AN9770" s="7"/>
      <c r="AO9770" s="53"/>
      <c r="AP9770" s="54"/>
      <c r="AQ9770" s="54"/>
      <c r="AR9770" s="7"/>
      <c r="AS9770" s="54"/>
      <c r="AT9770" s="53"/>
      <c r="AU9770" s="7"/>
      <c r="AV9770" s="7"/>
      <c r="AW9770" s="55"/>
      <c r="AX9770" s="56"/>
      <c r="AY9770" s="55"/>
      <c r="AZ9770" s="55"/>
      <c r="BA9770" s="55"/>
      <c r="BB9770" s="11"/>
      <c r="BC9770" s="12"/>
      <c r="BD9770" s="12"/>
      <c r="BE9770" s="12"/>
      <c r="BF9770" s="12"/>
      <c r="BG9770" s="12"/>
      <c r="BH9770" s="12"/>
      <c r="BI9770" s="12"/>
      <c r="BJ9770" s="12"/>
      <c r="BK9770" s="12"/>
    </row>
    <row r="9771" spans="1:63" s="5" customFormat="1">
      <c r="A9771" s="13"/>
      <c r="B9771" s="13"/>
      <c r="C9771" s="45"/>
      <c r="E9771" s="46"/>
      <c r="F9771" s="47"/>
      <c r="G9771" s="48"/>
      <c r="H9771" s="49"/>
      <c r="I9771" s="49"/>
      <c r="J9771" s="49"/>
      <c r="K9771" s="50"/>
      <c r="L9771" s="50"/>
      <c r="M9771" s="50"/>
      <c r="N9771" s="50"/>
      <c r="O9771" s="50"/>
      <c r="P9771" s="50"/>
      <c r="Q9771" s="50"/>
      <c r="R9771" s="51"/>
      <c r="S9771" s="51"/>
      <c r="T9771" s="51"/>
      <c r="U9771" s="51"/>
      <c r="V9771" s="51"/>
      <c r="W9771" s="51"/>
      <c r="X9771" s="44"/>
      <c r="AF9771" s="52"/>
      <c r="AM9771" s="7"/>
      <c r="AN9771" s="7"/>
      <c r="AO9771" s="53"/>
      <c r="AP9771" s="54"/>
      <c r="AQ9771" s="54"/>
      <c r="AR9771" s="7"/>
      <c r="AS9771" s="54"/>
      <c r="AT9771" s="53"/>
      <c r="AU9771" s="7"/>
      <c r="AV9771" s="7"/>
      <c r="AW9771" s="55"/>
      <c r="AX9771" s="56"/>
      <c r="AY9771" s="55"/>
      <c r="AZ9771" s="55"/>
      <c r="BA9771" s="55"/>
      <c r="BB9771" s="11"/>
      <c r="BC9771" s="12"/>
      <c r="BD9771" s="12"/>
      <c r="BE9771" s="12"/>
      <c r="BF9771" s="12"/>
      <c r="BG9771" s="12"/>
      <c r="BH9771" s="12"/>
      <c r="BI9771" s="12"/>
      <c r="BJ9771" s="12"/>
      <c r="BK9771" s="12"/>
    </row>
    <row r="9772" spans="1:63" s="5" customFormat="1">
      <c r="A9772" s="13"/>
      <c r="B9772" s="13"/>
      <c r="C9772" s="45"/>
      <c r="E9772" s="46"/>
      <c r="F9772" s="47"/>
      <c r="G9772" s="48"/>
      <c r="H9772" s="49"/>
      <c r="I9772" s="49"/>
      <c r="J9772" s="49"/>
      <c r="K9772" s="50"/>
      <c r="L9772" s="50"/>
      <c r="M9772" s="50"/>
      <c r="N9772" s="50"/>
      <c r="O9772" s="50"/>
      <c r="P9772" s="50"/>
      <c r="Q9772" s="50"/>
      <c r="R9772" s="51"/>
      <c r="S9772" s="51"/>
      <c r="T9772" s="51"/>
      <c r="U9772" s="51"/>
      <c r="V9772" s="51"/>
      <c r="W9772" s="51"/>
      <c r="X9772" s="44"/>
      <c r="AF9772" s="52"/>
      <c r="AM9772" s="7"/>
      <c r="AN9772" s="7"/>
      <c r="AO9772" s="53"/>
      <c r="AP9772" s="54"/>
      <c r="AQ9772" s="54"/>
      <c r="AR9772" s="7"/>
      <c r="AS9772" s="54"/>
      <c r="AT9772" s="53"/>
      <c r="AU9772" s="7"/>
      <c r="AV9772" s="7"/>
      <c r="AW9772" s="55"/>
      <c r="AX9772" s="56"/>
      <c r="AY9772" s="55"/>
      <c r="AZ9772" s="55"/>
      <c r="BA9772" s="55"/>
      <c r="BB9772" s="11"/>
      <c r="BC9772" s="12"/>
      <c r="BD9772" s="12"/>
      <c r="BE9772" s="12"/>
      <c r="BF9772" s="12"/>
      <c r="BG9772" s="12"/>
      <c r="BH9772" s="12"/>
      <c r="BI9772" s="12"/>
      <c r="BJ9772" s="12"/>
      <c r="BK9772" s="12"/>
    </row>
    <row r="9773" spans="1:63" s="5" customFormat="1">
      <c r="A9773" s="13"/>
      <c r="B9773" s="13"/>
      <c r="C9773" s="45"/>
      <c r="E9773" s="46"/>
      <c r="F9773" s="47"/>
      <c r="G9773" s="48"/>
      <c r="H9773" s="49"/>
      <c r="I9773" s="49"/>
      <c r="J9773" s="49"/>
      <c r="K9773" s="50"/>
      <c r="L9773" s="50"/>
      <c r="M9773" s="50"/>
      <c r="N9773" s="50"/>
      <c r="O9773" s="50"/>
      <c r="P9773" s="50"/>
      <c r="Q9773" s="50"/>
      <c r="R9773" s="51"/>
      <c r="S9773" s="51"/>
      <c r="T9773" s="51"/>
      <c r="U9773" s="51"/>
      <c r="V9773" s="51"/>
      <c r="W9773" s="51"/>
      <c r="X9773" s="44"/>
      <c r="AF9773" s="52"/>
      <c r="AM9773" s="7"/>
      <c r="AN9773" s="7"/>
      <c r="AO9773" s="53"/>
      <c r="AP9773" s="54"/>
      <c r="AQ9773" s="54"/>
      <c r="AR9773" s="7"/>
      <c r="AS9773" s="54"/>
      <c r="AT9773" s="53"/>
      <c r="AU9773" s="7"/>
      <c r="AV9773" s="7"/>
      <c r="AW9773" s="55"/>
      <c r="AX9773" s="56"/>
      <c r="AY9773" s="55"/>
      <c r="AZ9773" s="55"/>
      <c r="BA9773" s="55"/>
      <c r="BB9773" s="11"/>
      <c r="BC9773" s="12"/>
      <c r="BD9773" s="12"/>
      <c r="BE9773" s="12"/>
      <c r="BF9773" s="12"/>
      <c r="BG9773" s="12"/>
      <c r="BH9773" s="12"/>
      <c r="BI9773" s="12"/>
      <c r="BJ9773" s="12"/>
      <c r="BK9773" s="12"/>
    </row>
    <row r="9774" spans="1:63" s="5" customFormat="1">
      <c r="A9774" s="13"/>
      <c r="B9774" s="13"/>
      <c r="C9774" s="45"/>
      <c r="E9774" s="46"/>
      <c r="F9774" s="47"/>
      <c r="G9774" s="48"/>
      <c r="H9774" s="49"/>
      <c r="I9774" s="49"/>
      <c r="J9774" s="49"/>
      <c r="K9774" s="50"/>
      <c r="L9774" s="50"/>
      <c r="M9774" s="50"/>
      <c r="N9774" s="50"/>
      <c r="O9774" s="50"/>
      <c r="P9774" s="50"/>
      <c r="Q9774" s="50"/>
      <c r="R9774" s="51"/>
      <c r="S9774" s="51"/>
      <c r="T9774" s="51"/>
      <c r="U9774" s="51"/>
      <c r="V9774" s="51"/>
      <c r="W9774" s="51"/>
      <c r="X9774" s="44"/>
      <c r="AF9774" s="52"/>
      <c r="AM9774" s="7"/>
      <c r="AN9774" s="7"/>
      <c r="AO9774" s="53"/>
      <c r="AP9774" s="54"/>
      <c r="AQ9774" s="54"/>
      <c r="AR9774" s="7"/>
      <c r="AS9774" s="54"/>
      <c r="AT9774" s="53"/>
      <c r="AU9774" s="7"/>
      <c r="AV9774" s="7"/>
      <c r="AW9774" s="55"/>
      <c r="AX9774" s="56"/>
      <c r="AY9774" s="55"/>
      <c r="AZ9774" s="55"/>
      <c r="BA9774" s="55"/>
      <c r="BB9774" s="11"/>
      <c r="BC9774" s="12"/>
      <c r="BD9774" s="12"/>
      <c r="BE9774" s="12"/>
      <c r="BF9774" s="12"/>
      <c r="BG9774" s="12"/>
      <c r="BH9774" s="12"/>
      <c r="BI9774" s="12"/>
      <c r="BJ9774" s="12"/>
      <c r="BK9774" s="12"/>
    </row>
    <row r="9775" spans="1:63" s="5" customFormat="1">
      <c r="A9775" s="13"/>
      <c r="B9775" s="13"/>
      <c r="C9775" s="45"/>
      <c r="E9775" s="46"/>
      <c r="F9775" s="47"/>
      <c r="G9775" s="48"/>
      <c r="H9775" s="49"/>
      <c r="I9775" s="49"/>
      <c r="J9775" s="49"/>
      <c r="K9775" s="50"/>
      <c r="L9775" s="50"/>
      <c r="M9775" s="50"/>
      <c r="N9775" s="50"/>
      <c r="O9775" s="50"/>
      <c r="P9775" s="50"/>
      <c r="Q9775" s="50"/>
      <c r="R9775" s="51"/>
      <c r="S9775" s="51"/>
      <c r="T9775" s="51"/>
      <c r="U9775" s="51"/>
      <c r="V9775" s="51"/>
      <c r="W9775" s="51"/>
      <c r="X9775" s="44"/>
      <c r="AF9775" s="52"/>
      <c r="AM9775" s="7"/>
      <c r="AN9775" s="7"/>
      <c r="AO9775" s="53"/>
      <c r="AP9775" s="54"/>
      <c r="AQ9775" s="54"/>
      <c r="AR9775" s="7"/>
      <c r="AS9775" s="54"/>
      <c r="AT9775" s="53"/>
      <c r="AU9775" s="7"/>
      <c r="AV9775" s="7"/>
      <c r="AW9775" s="55"/>
      <c r="AX9775" s="56"/>
      <c r="AY9775" s="55"/>
      <c r="AZ9775" s="55"/>
      <c r="BA9775" s="55"/>
      <c r="BB9775" s="11"/>
      <c r="BC9775" s="12"/>
      <c r="BD9775" s="12"/>
      <c r="BE9775" s="12"/>
      <c r="BF9775" s="12"/>
      <c r="BG9775" s="12"/>
      <c r="BH9775" s="12"/>
      <c r="BI9775" s="12"/>
      <c r="BJ9775" s="12"/>
      <c r="BK9775" s="12"/>
    </row>
    <row r="9776" spans="1:63" s="5" customFormat="1">
      <c r="A9776" s="13"/>
      <c r="B9776" s="13"/>
      <c r="C9776" s="45"/>
      <c r="E9776" s="46"/>
      <c r="F9776" s="47"/>
      <c r="G9776" s="48"/>
      <c r="H9776" s="49"/>
      <c r="I9776" s="49"/>
      <c r="J9776" s="49"/>
      <c r="K9776" s="50"/>
      <c r="L9776" s="50"/>
      <c r="M9776" s="50"/>
      <c r="N9776" s="50"/>
      <c r="O9776" s="50"/>
      <c r="P9776" s="50"/>
      <c r="Q9776" s="50"/>
      <c r="R9776" s="51"/>
      <c r="S9776" s="51"/>
      <c r="T9776" s="51"/>
      <c r="U9776" s="51"/>
      <c r="V9776" s="51"/>
      <c r="W9776" s="51"/>
      <c r="X9776" s="44"/>
      <c r="AF9776" s="52"/>
      <c r="AM9776" s="7"/>
      <c r="AN9776" s="7"/>
      <c r="AO9776" s="53"/>
      <c r="AP9776" s="54"/>
      <c r="AQ9776" s="54"/>
      <c r="AR9776" s="7"/>
      <c r="AS9776" s="54"/>
      <c r="AT9776" s="53"/>
      <c r="AU9776" s="7"/>
      <c r="AV9776" s="7"/>
      <c r="AW9776" s="55"/>
      <c r="AX9776" s="56"/>
      <c r="AY9776" s="55"/>
      <c r="AZ9776" s="55"/>
      <c r="BA9776" s="55"/>
      <c r="BB9776" s="11"/>
      <c r="BC9776" s="12"/>
      <c r="BD9776" s="12"/>
      <c r="BE9776" s="12"/>
      <c r="BF9776" s="12"/>
      <c r="BG9776" s="12"/>
      <c r="BH9776" s="12"/>
      <c r="BI9776" s="12"/>
      <c r="BJ9776" s="12"/>
      <c r="BK9776" s="12"/>
    </row>
    <row r="9777" spans="1:63" s="5" customFormat="1">
      <c r="A9777" s="13"/>
      <c r="B9777" s="13"/>
      <c r="C9777" s="45"/>
      <c r="E9777" s="46"/>
      <c r="F9777" s="47"/>
      <c r="G9777" s="48"/>
      <c r="H9777" s="49"/>
      <c r="I9777" s="49"/>
      <c r="J9777" s="49"/>
      <c r="K9777" s="50"/>
      <c r="L9777" s="50"/>
      <c r="M9777" s="50"/>
      <c r="N9777" s="50"/>
      <c r="O9777" s="50"/>
      <c r="P9777" s="50"/>
      <c r="Q9777" s="50"/>
      <c r="R9777" s="51"/>
      <c r="S9777" s="51"/>
      <c r="T9777" s="51"/>
      <c r="U9777" s="51"/>
      <c r="V9777" s="51"/>
      <c r="W9777" s="51"/>
      <c r="X9777" s="44"/>
      <c r="AF9777" s="52"/>
      <c r="AM9777" s="7"/>
      <c r="AN9777" s="7"/>
      <c r="AO9777" s="53"/>
      <c r="AP9777" s="54"/>
      <c r="AQ9777" s="54"/>
      <c r="AR9777" s="7"/>
      <c r="AS9777" s="54"/>
      <c r="AT9777" s="53"/>
      <c r="AU9777" s="7"/>
      <c r="AV9777" s="7"/>
      <c r="AW9777" s="55"/>
      <c r="AX9777" s="56"/>
      <c r="AY9777" s="55"/>
      <c r="AZ9777" s="55"/>
      <c r="BA9777" s="55"/>
      <c r="BB9777" s="11"/>
      <c r="BC9777" s="12"/>
      <c r="BD9777" s="12"/>
      <c r="BE9777" s="12"/>
      <c r="BF9777" s="12"/>
      <c r="BG9777" s="12"/>
      <c r="BH9777" s="12"/>
      <c r="BI9777" s="12"/>
      <c r="BJ9777" s="12"/>
      <c r="BK9777" s="12"/>
    </row>
    <row r="9778" spans="1:63" s="5" customFormat="1">
      <c r="A9778" s="13"/>
      <c r="B9778" s="13"/>
      <c r="C9778" s="45"/>
      <c r="E9778" s="46"/>
      <c r="F9778" s="47"/>
      <c r="G9778" s="48"/>
      <c r="H9778" s="49"/>
      <c r="I9778" s="49"/>
      <c r="J9778" s="49"/>
      <c r="K9778" s="50"/>
      <c r="L9778" s="50"/>
      <c r="M9778" s="50"/>
      <c r="N9778" s="50"/>
      <c r="O9778" s="50"/>
      <c r="P9778" s="50"/>
      <c r="Q9778" s="50"/>
      <c r="R9778" s="51"/>
      <c r="S9778" s="51"/>
      <c r="T9778" s="51"/>
      <c r="U9778" s="51"/>
      <c r="V9778" s="51"/>
      <c r="W9778" s="51"/>
      <c r="X9778" s="44"/>
      <c r="AF9778" s="52"/>
      <c r="AM9778" s="7"/>
      <c r="AN9778" s="7"/>
      <c r="AO9778" s="53"/>
      <c r="AP9778" s="54"/>
      <c r="AQ9778" s="54"/>
      <c r="AR9778" s="7"/>
      <c r="AS9778" s="54"/>
      <c r="AT9778" s="53"/>
      <c r="AU9778" s="7"/>
      <c r="AV9778" s="7"/>
      <c r="AW9778" s="55"/>
      <c r="AX9778" s="56"/>
      <c r="AY9778" s="55"/>
      <c r="AZ9778" s="55"/>
      <c r="BA9778" s="55"/>
      <c r="BB9778" s="11"/>
      <c r="BC9778" s="12"/>
      <c r="BD9778" s="12"/>
      <c r="BE9778" s="12"/>
      <c r="BF9778" s="12"/>
      <c r="BG9778" s="12"/>
      <c r="BH9778" s="12"/>
      <c r="BI9778" s="12"/>
      <c r="BJ9778" s="12"/>
      <c r="BK9778" s="12"/>
    </row>
    <row r="9779" spans="1:63" s="5" customFormat="1">
      <c r="A9779" s="13"/>
      <c r="B9779" s="13"/>
      <c r="C9779" s="45"/>
      <c r="E9779" s="46"/>
      <c r="F9779" s="47"/>
      <c r="G9779" s="48"/>
      <c r="H9779" s="49"/>
      <c r="I9779" s="49"/>
      <c r="J9779" s="49"/>
      <c r="K9779" s="50"/>
      <c r="L9779" s="50"/>
      <c r="M9779" s="50"/>
      <c r="N9779" s="50"/>
      <c r="O9779" s="50"/>
      <c r="P9779" s="50"/>
      <c r="Q9779" s="50"/>
      <c r="R9779" s="51"/>
      <c r="S9779" s="51"/>
      <c r="T9779" s="51"/>
      <c r="U9779" s="51"/>
      <c r="V9779" s="51"/>
      <c r="W9779" s="51"/>
      <c r="X9779" s="44"/>
      <c r="AF9779" s="52"/>
      <c r="AM9779" s="7"/>
      <c r="AN9779" s="7"/>
      <c r="AO9779" s="53"/>
      <c r="AP9779" s="54"/>
      <c r="AQ9779" s="54"/>
      <c r="AR9779" s="7"/>
      <c r="AS9779" s="54"/>
      <c r="AT9779" s="53"/>
      <c r="AU9779" s="7"/>
      <c r="AV9779" s="7"/>
      <c r="AW9779" s="55"/>
      <c r="AX9779" s="56"/>
      <c r="AY9779" s="55"/>
      <c r="AZ9779" s="55"/>
      <c r="BA9779" s="55"/>
      <c r="BB9779" s="11"/>
      <c r="BC9779" s="12"/>
      <c r="BD9779" s="12"/>
      <c r="BE9779" s="12"/>
      <c r="BF9779" s="12"/>
      <c r="BG9779" s="12"/>
      <c r="BH9779" s="12"/>
      <c r="BI9779" s="12"/>
      <c r="BJ9779" s="12"/>
      <c r="BK9779" s="12"/>
    </row>
    <row r="9780" spans="1:63" s="5" customFormat="1">
      <c r="A9780" s="13"/>
      <c r="B9780" s="13"/>
      <c r="C9780" s="45"/>
      <c r="E9780" s="46"/>
      <c r="F9780" s="47"/>
      <c r="G9780" s="48"/>
      <c r="H9780" s="49"/>
      <c r="I9780" s="49"/>
      <c r="J9780" s="49"/>
      <c r="K9780" s="50"/>
      <c r="L9780" s="50"/>
      <c r="M9780" s="50"/>
      <c r="N9780" s="50"/>
      <c r="O9780" s="50"/>
      <c r="P9780" s="50"/>
      <c r="Q9780" s="50"/>
      <c r="R9780" s="51"/>
      <c r="S9780" s="51"/>
      <c r="T9780" s="51"/>
      <c r="U9780" s="51"/>
      <c r="V9780" s="51"/>
      <c r="W9780" s="51"/>
      <c r="X9780" s="44"/>
      <c r="AF9780" s="52"/>
      <c r="AM9780" s="7"/>
      <c r="AN9780" s="7"/>
      <c r="AO9780" s="53"/>
      <c r="AP9780" s="54"/>
      <c r="AQ9780" s="54"/>
      <c r="AR9780" s="7"/>
      <c r="AS9780" s="54"/>
      <c r="AT9780" s="53"/>
      <c r="AU9780" s="7"/>
      <c r="AV9780" s="7"/>
      <c r="AW9780" s="55"/>
      <c r="AX9780" s="56"/>
      <c r="AY9780" s="55"/>
      <c r="AZ9780" s="55"/>
      <c r="BA9780" s="55"/>
      <c r="BB9780" s="11"/>
      <c r="BC9780" s="12"/>
      <c r="BD9780" s="12"/>
      <c r="BE9780" s="12"/>
      <c r="BF9780" s="12"/>
      <c r="BG9780" s="12"/>
      <c r="BH9780" s="12"/>
      <c r="BI9780" s="12"/>
      <c r="BJ9780" s="12"/>
      <c r="BK9780" s="12"/>
    </row>
    <row r="9781" spans="1:63" s="5" customFormat="1">
      <c r="A9781" s="13"/>
      <c r="B9781" s="13"/>
      <c r="C9781" s="45"/>
      <c r="E9781" s="46"/>
      <c r="F9781" s="47"/>
      <c r="G9781" s="48"/>
      <c r="H9781" s="49"/>
      <c r="I9781" s="49"/>
      <c r="J9781" s="49"/>
      <c r="K9781" s="50"/>
      <c r="L9781" s="50"/>
      <c r="M9781" s="50"/>
      <c r="N9781" s="50"/>
      <c r="O9781" s="50"/>
      <c r="P9781" s="50"/>
      <c r="Q9781" s="50"/>
      <c r="R9781" s="51"/>
      <c r="S9781" s="51"/>
      <c r="T9781" s="51"/>
      <c r="U9781" s="51"/>
      <c r="V9781" s="51"/>
      <c r="W9781" s="51"/>
      <c r="X9781" s="44"/>
      <c r="AF9781" s="52"/>
      <c r="AM9781" s="7"/>
      <c r="AN9781" s="7"/>
      <c r="AO9781" s="53"/>
      <c r="AP9781" s="54"/>
      <c r="AQ9781" s="54"/>
      <c r="AR9781" s="7"/>
      <c r="AS9781" s="54"/>
      <c r="AT9781" s="53"/>
      <c r="AU9781" s="7"/>
      <c r="AV9781" s="7"/>
      <c r="AW9781" s="55"/>
      <c r="AX9781" s="56"/>
      <c r="AY9781" s="55"/>
      <c r="AZ9781" s="55"/>
      <c r="BA9781" s="55"/>
      <c r="BB9781" s="11"/>
      <c r="BC9781" s="12"/>
      <c r="BD9781" s="12"/>
      <c r="BE9781" s="12"/>
      <c r="BF9781" s="12"/>
      <c r="BG9781" s="12"/>
      <c r="BH9781" s="12"/>
      <c r="BI9781" s="12"/>
      <c r="BJ9781" s="12"/>
      <c r="BK9781" s="12"/>
    </row>
    <row r="9782" spans="1:63" s="5" customFormat="1">
      <c r="A9782" s="13"/>
      <c r="B9782" s="13"/>
      <c r="C9782" s="45"/>
      <c r="E9782" s="46"/>
      <c r="F9782" s="47"/>
      <c r="G9782" s="48"/>
      <c r="H9782" s="49"/>
      <c r="I9782" s="49"/>
      <c r="J9782" s="49"/>
      <c r="K9782" s="50"/>
      <c r="L9782" s="50"/>
      <c r="M9782" s="50"/>
      <c r="N9782" s="50"/>
      <c r="O9782" s="50"/>
      <c r="P9782" s="50"/>
      <c r="Q9782" s="50"/>
      <c r="R9782" s="51"/>
      <c r="S9782" s="51"/>
      <c r="T9782" s="51"/>
      <c r="U9782" s="51"/>
      <c r="V9782" s="51"/>
      <c r="W9782" s="51"/>
      <c r="X9782" s="44"/>
      <c r="AF9782" s="52"/>
      <c r="AM9782" s="7"/>
      <c r="AN9782" s="7"/>
      <c r="AO9782" s="53"/>
      <c r="AP9782" s="54"/>
      <c r="AQ9782" s="54"/>
      <c r="AR9782" s="7"/>
      <c r="AS9782" s="54"/>
      <c r="AT9782" s="53"/>
      <c r="AU9782" s="7"/>
      <c r="AV9782" s="7"/>
      <c r="AW9782" s="55"/>
      <c r="AX9782" s="56"/>
      <c r="AY9782" s="55"/>
      <c r="AZ9782" s="55"/>
      <c r="BA9782" s="55"/>
      <c r="BB9782" s="11"/>
      <c r="BC9782" s="12"/>
      <c r="BD9782" s="12"/>
      <c r="BE9782" s="12"/>
      <c r="BF9782" s="12"/>
      <c r="BG9782" s="12"/>
      <c r="BH9782" s="12"/>
      <c r="BI9782" s="12"/>
      <c r="BJ9782" s="12"/>
      <c r="BK9782" s="12"/>
    </row>
    <row r="9783" spans="1:63" s="5" customFormat="1">
      <c r="A9783" s="13"/>
      <c r="B9783" s="13"/>
      <c r="C9783" s="45"/>
      <c r="E9783" s="46"/>
      <c r="F9783" s="47"/>
      <c r="G9783" s="48"/>
      <c r="H9783" s="49"/>
      <c r="I9783" s="49"/>
      <c r="J9783" s="49"/>
      <c r="K9783" s="50"/>
      <c r="L9783" s="50"/>
      <c r="M9783" s="50"/>
      <c r="N9783" s="50"/>
      <c r="O9783" s="50"/>
      <c r="P9783" s="50"/>
      <c r="Q9783" s="50"/>
      <c r="R9783" s="51"/>
      <c r="S9783" s="51"/>
      <c r="T9783" s="51"/>
      <c r="U9783" s="51"/>
      <c r="V9783" s="51"/>
      <c r="W9783" s="51"/>
      <c r="X9783" s="44"/>
      <c r="AF9783" s="52"/>
      <c r="AM9783" s="7"/>
      <c r="AN9783" s="7"/>
      <c r="AO9783" s="53"/>
      <c r="AP9783" s="54"/>
      <c r="AQ9783" s="54"/>
      <c r="AR9783" s="7"/>
      <c r="AS9783" s="54"/>
      <c r="AT9783" s="53"/>
      <c r="AU9783" s="7"/>
      <c r="AV9783" s="7"/>
      <c r="AW9783" s="55"/>
      <c r="AX9783" s="56"/>
      <c r="AY9783" s="55"/>
      <c r="AZ9783" s="55"/>
      <c r="BA9783" s="55"/>
      <c r="BB9783" s="11"/>
      <c r="BC9783" s="12"/>
      <c r="BD9783" s="12"/>
      <c r="BE9783" s="12"/>
      <c r="BF9783" s="12"/>
      <c r="BG9783" s="12"/>
      <c r="BH9783" s="12"/>
      <c r="BI9783" s="12"/>
      <c r="BJ9783" s="12"/>
      <c r="BK9783" s="12"/>
    </row>
    <row r="9784" spans="1:63" s="5" customFormat="1">
      <c r="A9784" s="13"/>
      <c r="B9784" s="13"/>
      <c r="C9784" s="45"/>
      <c r="E9784" s="46"/>
      <c r="F9784" s="47"/>
      <c r="G9784" s="48"/>
      <c r="H9784" s="49"/>
      <c r="I9784" s="49"/>
      <c r="J9784" s="49"/>
      <c r="K9784" s="50"/>
      <c r="L9784" s="50"/>
      <c r="M9784" s="50"/>
      <c r="N9784" s="50"/>
      <c r="O9784" s="50"/>
      <c r="P9784" s="50"/>
      <c r="Q9784" s="50"/>
      <c r="R9784" s="51"/>
      <c r="S9784" s="51"/>
      <c r="T9784" s="51"/>
      <c r="U9784" s="51"/>
      <c r="V9784" s="51"/>
      <c r="W9784" s="51"/>
      <c r="X9784" s="44"/>
      <c r="AF9784" s="52"/>
      <c r="AM9784" s="7"/>
      <c r="AN9784" s="7"/>
      <c r="AO9784" s="53"/>
      <c r="AP9784" s="54"/>
      <c r="AQ9784" s="54"/>
      <c r="AR9784" s="7"/>
      <c r="AS9784" s="54"/>
      <c r="AT9784" s="53"/>
      <c r="AU9784" s="7"/>
      <c r="AV9784" s="7"/>
      <c r="AW9784" s="55"/>
      <c r="AX9784" s="56"/>
      <c r="AY9784" s="55"/>
      <c r="AZ9784" s="55"/>
      <c r="BA9784" s="55"/>
      <c r="BB9784" s="11"/>
      <c r="BC9784" s="12"/>
      <c r="BD9784" s="12"/>
      <c r="BE9784" s="12"/>
      <c r="BF9784" s="12"/>
      <c r="BG9784" s="12"/>
      <c r="BH9784" s="12"/>
      <c r="BI9784" s="12"/>
      <c r="BJ9784" s="12"/>
      <c r="BK9784" s="12"/>
    </row>
    <row r="9785" spans="1:63" s="5" customFormat="1">
      <c r="A9785" s="13"/>
      <c r="B9785" s="13"/>
      <c r="C9785" s="45"/>
      <c r="E9785" s="46"/>
      <c r="F9785" s="47"/>
      <c r="G9785" s="48"/>
      <c r="H9785" s="49"/>
      <c r="I9785" s="49"/>
      <c r="J9785" s="49"/>
      <c r="K9785" s="50"/>
      <c r="L9785" s="50"/>
      <c r="M9785" s="50"/>
      <c r="N9785" s="50"/>
      <c r="O9785" s="50"/>
      <c r="P9785" s="50"/>
      <c r="Q9785" s="50"/>
      <c r="R9785" s="51"/>
      <c r="S9785" s="51"/>
      <c r="T9785" s="51"/>
      <c r="U9785" s="51"/>
      <c r="V9785" s="51"/>
      <c r="W9785" s="51"/>
      <c r="X9785" s="44"/>
      <c r="AF9785" s="52"/>
      <c r="AM9785" s="7"/>
      <c r="AN9785" s="7"/>
      <c r="AO9785" s="53"/>
      <c r="AP9785" s="54"/>
      <c r="AQ9785" s="54"/>
      <c r="AR9785" s="7"/>
      <c r="AS9785" s="54"/>
      <c r="AT9785" s="53"/>
      <c r="AU9785" s="7"/>
      <c r="AV9785" s="7"/>
      <c r="AW9785" s="55"/>
      <c r="AX9785" s="56"/>
      <c r="AY9785" s="55"/>
      <c r="AZ9785" s="55"/>
      <c r="BA9785" s="55"/>
      <c r="BB9785" s="11"/>
      <c r="BC9785" s="12"/>
      <c r="BD9785" s="12"/>
      <c r="BE9785" s="12"/>
      <c r="BF9785" s="12"/>
      <c r="BG9785" s="12"/>
      <c r="BH9785" s="12"/>
      <c r="BI9785" s="12"/>
      <c r="BJ9785" s="12"/>
      <c r="BK9785" s="12"/>
    </row>
    <row r="9786" spans="1:63" s="5" customFormat="1">
      <c r="A9786" s="13"/>
      <c r="B9786" s="13"/>
      <c r="C9786" s="45"/>
      <c r="E9786" s="46"/>
      <c r="F9786" s="47"/>
      <c r="G9786" s="48"/>
      <c r="H9786" s="49"/>
      <c r="I9786" s="49"/>
      <c r="J9786" s="49"/>
      <c r="K9786" s="50"/>
      <c r="L9786" s="50"/>
      <c r="M9786" s="50"/>
      <c r="N9786" s="50"/>
      <c r="O9786" s="50"/>
      <c r="P9786" s="50"/>
      <c r="Q9786" s="50"/>
      <c r="R9786" s="51"/>
      <c r="S9786" s="51"/>
      <c r="T9786" s="51"/>
      <c r="U9786" s="51"/>
      <c r="V9786" s="51"/>
      <c r="W9786" s="51"/>
      <c r="X9786" s="44"/>
      <c r="AF9786" s="52"/>
      <c r="AM9786" s="7"/>
      <c r="AN9786" s="7"/>
      <c r="AO9786" s="53"/>
      <c r="AP9786" s="54"/>
      <c r="AQ9786" s="54"/>
      <c r="AR9786" s="7"/>
      <c r="AS9786" s="54"/>
      <c r="AT9786" s="53"/>
      <c r="AU9786" s="7"/>
      <c r="AV9786" s="7"/>
      <c r="AW9786" s="55"/>
      <c r="AX9786" s="56"/>
      <c r="AY9786" s="55"/>
      <c r="AZ9786" s="55"/>
      <c r="BA9786" s="55"/>
      <c r="BB9786" s="11"/>
      <c r="BC9786" s="12"/>
      <c r="BD9786" s="12"/>
      <c r="BE9786" s="12"/>
      <c r="BF9786" s="12"/>
      <c r="BG9786" s="12"/>
      <c r="BH9786" s="12"/>
      <c r="BI9786" s="12"/>
      <c r="BJ9786" s="12"/>
      <c r="BK9786" s="12"/>
    </row>
    <row r="9787" spans="1:63" s="5" customFormat="1">
      <c r="A9787" s="13"/>
      <c r="B9787" s="13"/>
      <c r="C9787" s="45"/>
      <c r="E9787" s="46"/>
      <c r="F9787" s="47"/>
      <c r="G9787" s="48"/>
      <c r="H9787" s="49"/>
      <c r="I9787" s="49"/>
      <c r="J9787" s="49"/>
      <c r="K9787" s="50"/>
      <c r="L9787" s="50"/>
      <c r="M9787" s="50"/>
      <c r="N9787" s="50"/>
      <c r="O9787" s="50"/>
      <c r="P9787" s="50"/>
      <c r="Q9787" s="50"/>
      <c r="R9787" s="51"/>
      <c r="S9787" s="51"/>
      <c r="T9787" s="51"/>
      <c r="U9787" s="51"/>
      <c r="V9787" s="51"/>
      <c r="W9787" s="51"/>
      <c r="X9787" s="44"/>
      <c r="AF9787" s="52"/>
      <c r="AM9787" s="7"/>
      <c r="AN9787" s="7"/>
      <c r="AO9787" s="53"/>
      <c r="AP9787" s="54"/>
      <c r="AQ9787" s="54"/>
      <c r="AR9787" s="7"/>
      <c r="AS9787" s="54"/>
      <c r="AT9787" s="53"/>
      <c r="AU9787" s="7"/>
      <c r="AV9787" s="7"/>
      <c r="AW9787" s="55"/>
      <c r="AX9787" s="56"/>
      <c r="AY9787" s="55"/>
      <c r="AZ9787" s="55"/>
      <c r="BA9787" s="55"/>
      <c r="BB9787" s="11"/>
      <c r="BC9787" s="12"/>
      <c r="BD9787" s="12"/>
      <c r="BE9787" s="12"/>
      <c r="BF9787" s="12"/>
      <c r="BG9787" s="12"/>
      <c r="BH9787" s="12"/>
      <c r="BI9787" s="12"/>
      <c r="BJ9787" s="12"/>
      <c r="BK9787" s="12"/>
    </row>
    <row r="9788" spans="1:63" s="5" customFormat="1">
      <c r="A9788" s="13"/>
      <c r="B9788" s="13"/>
      <c r="C9788" s="45"/>
      <c r="E9788" s="46"/>
      <c r="F9788" s="47"/>
      <c r="G9788" s="48"/>
      <c r="H9788" s="49"/>
      <c r="I9788" s="49"/>
      <c r="J9788" s="49"/>
      <c r="K9788" s="50"/>
      <c r="L9788" s="50"/>
      <c r="M9788" s="50"/>
      <c r="N9788" s="50"/>
      <c r="O9788" s="50"/>
      <c r="P9788" s="50"/>
      <c r="Q9788" s="50"/>
      <c r="R9788" s="51"/>
      <c r="S9788" s="51"/>
      <c r="T9788" s="51"/>
      <c r="U9788" s="51"/>
      <c r="V9788" s="51"/>
      <c r="W9788" s="51"/>
      <c r="X9788" s="44"/>
      <c r="AF9788" s="52"/>
      <c r="AM9788" s="7"/>
      <c r="AN9788" s="7"/>
      <c r="AO9788" s="53"/>
      <c r="AP9788" s="54"/>
      <c r="AQ9788" s="54"/>
      <c r="AR9788" s="7"/>
      <c r="AS9788" s="54"/>
      <c r="AT9788" s="53"/>
      <c r="AU9788" s="7"/>
      <c r="AV9788" s="7"/>
      <c r="AW9788" s="55"/>
      <c r="AX9788" s="56"/>
      <c r="AY9788" s="55"/>
      <c r="AZ9788" s="55"/>
      <c r="BA9788" s="55"/>
      <c r="BB9788" s="11"/>
      <c r="BC9788" s="12"/>
      <c r="BD9788" s="12"/>
      <c r="BE9788" s="12"/>
      <c r="BF9788" s="12"/>
      <c r="BG9788" s="12"/>
      <c r="BH9788" s="12"/>
      <c r="BI9788" s="12"/>
      <c r="BJ9788" s="12"/>
      <c r="BK9788" s="12"/>
    </row>
    <row r="9789" spans="1:63" s="5" customFormat="1">
      <c r="A9789" s="13"/>
      <c r="B9789" s="13"/>
      <c r="C9789" s="45"/>
      <c r="E9789" s="46"/>
      <c r="F9789" s="47"/>
      <c r="G9789" s="48"/>
      <c r="H9789" s="49"/>
      <c r="I9789" s="49"/>
      <c r="J9789" s="49"/>
      <c r="K9789" s="50"/>
      <c r="L9789" s="50"/>
      <c r="M9789" s="50"/>
      <c r="N9789" s="50"/>
      <c r="O9789" s="50"/>
      <c r="P9789" s="50"/>
      <c r="Q9789" s="50"/>
      <c r="R9789" s="51"/>
      <c r="S9789" s="51"/>
      <c r="T9789" s="51"/>
      <c r="U9789" s="51"/>
      <c r="V9789" s="51"/>
      <c r="W9789" s="51"/>
      <c r="X9789" s="44"/>
      <c r="AF9789" s="52"/>
      <c r="AM9789" s="7"/>
      <c r="AN9789" s="7"/>
      <c r="AO9789" s="53"/>
      <c r="AP9789" s="54"/>
      <c r="AQ9789" s="54"/>
      <c r="AR9789" s="7"/>
      <c r="AS9789" s="54"/>
      <c r="AT9789" s="53"/>
      <c r="AU9789" s="7"/>
      <c r="AV9789" s="7"/>
      <c r="AW9789" s="55"/>
      <c r="AX9789" s="56"/>
      <c r="AY9789" s="55"/>
      <c r="AZ9789" s="55"/>
      <c r="BA9789" s="55"/>
      <c r="BB9789" s="11"/>
      <c r="BC9789" s="12"/>
      <c r="BD9789" s="12"/>
      <c r="BE9789" s="12"/>
      <c r="BF9789" s="12"/>
      <c r="BG9789" s="12"/>
      <c r="BH9789" s="12"/>
      <c r="BI9789" s="12"/>
      <c r="BJ9789" s="12"/>
      <c r="BK9789" s="12"/>
    </row>
    <row r="9790" spans="1:63" s="5" customFormat="1">
      <c r="A9790" s="13"/>
      <c r="B9790" s="13"/>
      <c r="C9790" s="45"/>
      <c r="E9790" s="46"/>
      <c r="F9790" s="47"/>
      <c r="G9790" s="48"/>
      <c r="H9790" s="49"/>
      <c r="I9790" s="49"/>
      <c r="J9790" s="49"/>
      <c r="K9790" s="50"/>
      <c r="L9790" s="50"/>
      <c r="M9790" s="50"/>
      <c r="N9790" s="50"/>
      <c r="O9790" s="50"/>
      <c r="P9790" s="50"/>
      <c r="Q9790" s="50"/>
      <c r="R9790" s="51"/>
      <c r="S9790" s="51"/>
      <c r="T9790" s="51"/>
      <c r="U9790" s="51"/>
      <c r="V9790" s="51"/>
      <c r="W9790" s="51"/>
      <c r="X9790" s="44"/>
      <c r="AF9790" s="52"/>
      <c r="AM9790" s="7"/>
      <c r="AN9790" s="7"/>
      <c r="AO9790" s="53"/>
      <c r="AP9790" s="54"/>
      <c r="AQ9790" s="54"/>
      <c r="AR9790" s="7"/>
      <c r="AS9790" s="54"/>
      <c r="AT9790" s="53"/>
      <c r="AU9790" s="7"/>
      <c r="AV9790" s="7"/>
      <c r="AW9790" s="55"/>
      <c r="AX9790" s="56"/>
      <c r="AY9790" s="55"/>
      <c r="AZ9790" s="55"/>
      <c r="BA9790" s="55"/>
      <c r="BB9790" s="11"/>
      <c r="BC9790" s="12"/>
      <c r="BD9790" s="12"/>
      <c r="BE9790" s="12"/>
      <c r="BF9790" s="12"/>
      <c r="BG9790" s="12"/>
      <c r="BH9790" s="12"/>
      <c r="BI9790" s="12"/>
      <c r="BJ9790" s="12"/>
      <c r="BK9790" s="12"/>
    </row>
    <row r="9791" spans="1:63" s="5" customFormat="1">
      <c r="A9791" s="13"/>
      <c r="B9791" s="13"/>
      <c r="C9791" s="45"/>
      <c r="E9791" s="46"/>
      <c r="F9791" s="47"/>
      <c r="G9791" s="48"/>
      <c r="H9791" s="49"/>
      <c r="I9791" s="49"/>
      <c r="J9791" s="49"/>
      <c r="K9791" s="50"/>
      <c r="L9791" s="50"/>
      <c r="M9791" s="50"/>
      <c r="N9791" s="50"/>
      <c r="O9791" s="50"/>
      <c r="P9791" s="50"/>
      <c r="Q9791" s="50"/>
      <c r="R9791" s="51"/>
      <c r="S9791" s="51"/>
      <c r="T9791" s="51"/>
      <c r="U9791" s="51"/>
      <c r="V9791" s="51"/>
      <c r="W9791" s="51"/>
      <c r="X9791" s="44"/>
      <c r="AF9791" s="52"/>
      <c r="AM9791" s="7"/>
      <c r="AN9791" s="7"/>
      <c r="AO9791" s="53"/>
      <c r="AP9791" s="54"/>
      <c r="AQ9791" s="54"/>
      <c r="AR9791" s="7"/>
      <c r="AS9791" s="54"/>
      <c r="AT9791" s="53"/>
      <c r="AU9791" s="7"/>
      <c r="AV9791" s="7"/>
      <c r="AW9791" s="55"/>
      <c r="AX9791" s="56"/>
      <c r="AY9791" s="55"/>
      <c r="AZ9791" s="55"/>
      <c r="BA9791" s="55"/>
      <c r="BB9791" s="11"/>
      <c r="BC9791" s="12"/>
      <c r="BD9791" s="12"/>
      <c r="BE9791" s="12"/>
      <c r="BF9791" s="12"/>
      <c r="BG9791" s="12"/>
      <c r="BH9791" s="12"/>
      <c r="BI9791" s="12"/>
      <c r="BJ9791" s="12"/>
      <c r="BK9791" s="12"/>
    </row>
    <row r="9792" spans="1:63" s="5" customFormat="1">
      <c r="A9792" s="13"/>
      <c r="B9792" s="13"/>
      <c r="C9792" s="45"/>
      <c r="E9792" s="46"/>
      <c r="F9792" s="47"/>
      <c r="G9792" s="48"/>
      <c r="H9792" s="49"/>
      <c r="I9792" s="49"/>
      <c r="J9792" s="49"/>
      <c r="K9792" s="50"/>
      <c r="L9792" s="50"/>
      <c r="M9792" s="50"/>
      <c r="N9792" s="50"/>
      <c r="O9792" s="50"/>
      <c r="P9792" s="50"/>
      <c r="Q9792" s="50"/>
      <c r="R9792" s="51"/>
      <c r="S9792" s="51"/>
      <c r="T9792" s="51"/>
      <c r="U9792" s="51"/>
      <c r="V9792" s="51"/>
      <c r="W9792" s="51"/>
      <c r="X9792" s="44"/>
      <c r="AF9792" s="52"/>
      <c r="AM9792" s="7"/>
      <c r="AN9792" s="7"/>
      <c r="AO9792" s="53"/>
      <c r="AP9792" s="54"/>
      <c r="AQ9792" s="54"/>
      <c r="AR9792" s="7"/>
      <c r="AS9792" s="54"/>
      <c r="AT9792" s="53"/>
      <c r="AU9792" s="7"/>
      <c r="AV9792" s="7"/>
      <c r="AW9792" s="55"/>
      <c r="AX9792" s="56"/>
      <c r="AY9792" s="55"/>
      <c r="AZ9792" s="55"/>
      <c r="BA9792" s="55"/>
      <c r="BB9792" s="11"/>
      <c r="BC9792" s="12"/>
      <c r="BD9792" s="12"/>
      <c r="BE9792" s="12"/>
      <c r="BF9792" s="12"/>
      <c r="BG9792" s="12"/>
      <c r="BH9792" s="12"/>
      <c r="BI9792" s="12"/>
      <c r="BJ9792" s="12"/>
      <c r="BK9792" s="12"/>
    </row>
    <row r="9793" spans="1:63" s="5" customFormat="1">
      <c r="A9793" s="13"/>
      <c r="B9793" s="13"/>
      <c r="C9793" s="45"/>
      <c r="E9793" s="46"/>
      <c r="F9793" s="47"/>
      <c r="G9793" s="48"/>
      <c r="H9793" s="49"/>
      <c r="I9793" s="49"/>
      <c r="J9793" s="49"/>
      <c r="K9793" s="50"/>
      <c r="L9793" s="50"/>
      <c r="M9793" s="50"/>
      <c r="N9793" s="50"/>
      <c r="O9793" s="50"/>
      <c r="P9793" s="50"/>
      <c r="Q9793" s="50"/>
      <c r="R9793" s="51"/>
      <c r="S9793" s="51"/>
      <c r="T9793" s="51"/>
      <c r="U9793" s="51"/>
      <c r="V9793" s="51"/>
      <c r="W9793" s="51"/>
      <c r="X9793" s="44"/>
      <c r="AF9793" s="52"/>
      <c r="AM9793" s="7"/>
      <c r="AN9793" s="7"/>
      <c r="AO9793" s="53"/>
      <c r="AP9793" s="54"/>
      <c r="AQ9793" s="54"/>
      <c r="AR9793" s="7"/>
      <c r="AS9793" s="54"/>
      <c r="AT9793" s="53"/>
      <c r="AU9793" s="7"/>
      <c r="AV9793" s="7"/>
      <c r="AW9793" s="55"/>
      <c r="AX9793" s="56"/>
      <c r="AY9793" s="55"/>
      <c r="AZ9793" s="55"/>
      <c r="BA9793" s="55"/>
      <c r="BB9793" s="11"/>
      <c r="BC9793" s="12"/>
      <c r="BD9793" s="12"/>
      <c r="BE9793" s="12"/>
      <c r="BF9793" s="12"/>
      <c r="BG9793" s="12"/>
      <c r="BH9793" s="12"/>
      <c r="BI9793" s="12"/>
      <c r="BJ9793" s="12"/>
      <c r="BK9793" s="12"/>
    </row>
    <row r="9794" spans="1:63" s="5" customFormat="1">
      <c r="A9794" s="13"/>
      <c r="B9794" s="13"/>
      <c r="C9794" s="45"/>
      <c r="E9794" s="46"/>
      <c r="F9794" s="47"/>
      <c r="G9794" s="48"/>
      <c r="H9794" s="49"/>
      <c r="I9794" s="49"/>
      <c r="J9794" s="49"/>
      <c r="K9794" s="50"/>
      <c r="L9794" s="50"/>
      <c r="M9794" s="50"/>
      <c r="N9794" s="50"/>
      <c r="O9794" s="50"/>
      <c r="P9794" s="50"/>
      <c r="Q9794" s="50"/>
      <c r="R9794" s="51"/>
      <c r="S9794" s="51"/>
      <c r="T9794" s="51"/>
      <c r="U9794" s="51"/>
      <c r="V9794" s="51"/>
      <c r="W9794" s="51"/>
      <c r="X9794" s="44"/>
      <c r="AF9794" s="52"/>
      <c r="AM9794" s="7"/>
      <c r="AN9794" s="7"/>
      <c r="AO9794" s="53"/>
      <c r="AP9794" s="54"/>
      <c r="AQ9794" s="54"/>
      <c r="AR9794" s="7"/>
      <c r="AS9794" s="54"/>
      <c r="AT9794" s="53"/>
      <c r="AU9794" s="7"/>
      <c r="AV9794" s="7"/>
      <c r="AW9794" s="55"/>
      <c r="AX9794" s="56"/>
      <c r="AY9794" s="55"/>
      <c r="AZ9794" s="55"/>
      <c r="BA9794" s="55"/>
      <c r="BB9794" s="11"/>
      <c r="BC9794" s="12"/>
      <c r="BD9794" s="12"/>
      <c r="BE9794" s="12"/>
      <c r="BF9794" s="12"/>
      <c r="BG9794" s="12"/>
      <c r="BH9794" s="12"/>
      <c r="BI9794" s="12"/>
      <c r="BJ9794" s="12"/>
      <c r="BK9794" s="12"/>
    </row>
    <row r="9795" spans="1:63" s="5" customFormat="1">
      <c r="A9795" s="13"/>
      <c r="B9795" s="13"/>
      <c r="C9795" s="45"/>
      <c r="E9795" s="46"/>
      <c r="F9795" s="47"/>
      <c r="G9795" s="48"/>
      <c r="H9795" s="49"/>
      <c r="I9795" s="49"/>
      <c r="J9795" s="49"/>
      <c r="K9795" s="50"/>
      <c r="L9795" s="50"/>
      <c r="M9795" s="50"/>
      <c r="N9795" s="50"/>
      <c r="O9795" s="50"/>
      <c r="P9795" s="50"/>
      <c r="Q9795" s="50"/>
      <c r="R9795" s="51"/>
      <c r="S9795" s="51"/>
      <c r="T9795" s="51"/>
      <c r="U9795" s="51"/>
      <c r="V9795" s="51"/>
      <c r="W9795" s="51"/>
      <c r="X9795" s="44"/>
      <c r="AF9795" s="52"/>
      <c r="AM9795" s="7"/>
      <c r="AN9795" s="7"/>
      <c r="AO9795" s="53"/>
      <c r="AP9795" s="54"/>
      <c r="AQ9795" s="54"/>
      <c r="AR9795" s="7"/>
      <c r="AS9795" s="54"/>
      <c r="AT9795" s="53"/>
      <c r="AU9795" s="7"/>
      <c r="AV9795" s="7"/>
      <c r="AW9795" s="55"/>
      <c r="AX9795" s="56"/>
      <c r="AY9795" s="55"/>
      <c r="AZ9795" s="55"/>
      <c r="BA9795" s="55"/>
      <c r="BB9795" s="11"/>
      <c r="BC9795" s="12"/>
      <c r="BD9795" s="12"/>
      <c r="BE9795" s="12"/>
      <c r="BF9795" s="12"/>
      <c r="BG9795" s="12"/>
      <c r="BH9795" s="12"/>
      <c r="BI9795" s="12"/>
      <c r="BJ9795" s="12"/>
      <c r="BK9795" s="12"/>
    </row>
    <row r="9796" spans="1:63" s="5" customFormat="1">
      <c r="A9796" s="13"/>
      <c r="B9796" s="13"/>
      <c r="C9796" s="45"/>
      <c r="E9796" s="46"/>
      <c r="F9796" s="47"/>
      <c r="G9796" s="48"/>
      <c r="H9796" s="49"/>
      <c r="I9796" s="49"/>
      <c r="J9796" s="49"/>
      <c r="K9796" s="50"/>
      <c r="L9796" s="50"/>
      <c r="M9796" s="50"/>
      <c r="N9796" s="50"/>
      <c r="O9796" s="50"/>
      <c r="P9796" s="50"/>
      <c r="Q9796" s="50"/>
      <c r="R9796" s="51"/>
      <c r="S9796" s="51"/>
      <c r="T9796" s="51"/>
      <c r="U9796" s="51"/>
      <c r="V9796" s="51"/>
      <c r="W9796" s="51"/>
      <c r="X9796" s="44"/>
      <c r="AF9796" s="52"/>
      <c r="AM9796" s="7"/>
      <c r="AN9796" s="7"/>
      <c r="AO9796" s="53"/>
      <c r="AP9796" s="54"/>
      <c r="AQ9796" s="54"/>
      <c r="AR9796" s="7"/>
      <c r="AS9796" s="54"/>
      <c r="AT9796" s="53"/>
      <c r="AU9796" s="7"/>
      <c r="AV9796" s="7"/>
      <c r="AW9796" s="55"/>
      <c r="AX9796" s="56"/>
      <c r="AY9796" s="55"/>
      <c r="AZ9796" s="55"/>
      <c r="BA9796" s="55"/>
      <c r="BB9796" s="11"/>
      <c r="BC9796" s="12"/>
      <c r="BD9796" s="12"/>
      <c r="BE9796" s="12"/>
      <c r="BF9796" s="12"/>
      <c r="BG9796" s="12"/>
      <c r="BH9796" s="12"/>
      <c r="BI9796" s="12"/>
      <c r="BJ9796" s="12"/>
      <c r="BK9796" s="12"/>
    </row>
    <row r="9797" spans="1:63" s="5" customFormat="1">
      <c r="A9797" s="13"/>
      <c r="B9797" s="13"/>
      <c r="C9797" s="45"/>
      <c r="E9797" s="46"/>
      <c r="F9797" s="47"/>
      <c r="G9797" s="48"/>
      <c r="H9797" s="49"/>
      <c r="I9797" s="49"/>
      <c r="J9797" s="49"/>
      <c r="K9797" s="50"/>
      <c r="L9797" s="50"/>
      <c r="M9797" s="50"/>
      <c r="N9797" s="50"/>
      <c r="O9797" s="50"/>
      <c r="P9797" s="50"/>
      <c r="Q9797" s="50"/>
      <c r="R9797" s="51"/>
      <c r="S9797" s="51"/>
      <c r="T9797" s="51"/>
      <c r="U9797" s="51"/>
      <c r="V9797" s="51"/>
      <c r="W9797" s="51"/>
      <c r="X9797" s="44"/>
      <c r="AF9797" s="52"/>
      <c r="AM9797" s="7"/>
      <c r="AN9797" s="7"/>
      <c r="AO9797" s="53"/>
      <c r="AP9797" s="54"/>
      <c r="AQ9797" s="54"/>
      <c r="AR9797" s="7"/>
      <c r="AS9797" s="54"/>
      <c r="AT9797" s="53"/>
      <c r="AU9797" s="7"/>
      <c r="AV9797" s="7"/>
      <c r="AW9797" s="55"/>
      <c r="AX9797" s="56"/>
      <c r="AY9797" s="55"/>
      <c r="AZ9797" s="55"/>
      <c r="BA9797" s="55"/>
      <c r="BB9797" s="11"/>
      <c r="BC9797" s="12"/>
      <c r="BD9797" s="12"/>
      <c r="BE9797" s="12"/>
      <c r="BF9797" s="12"/>
      <c r="BG9797" s="12"/>
      <c r="BH9797" s="12"/>
      <c r="BI9797" s="12"/>
      <c r="BJ9797" s="12"/>
      <c r="BK9797" s="12"/>
    </row>
    <row r="9798" spans="1:63" s="5" customFormat="1">
      <c r="A9798" s="13"/>
      <c r="B9798" s="13"/>
      <c r="C9798" s="45"/>
      <c r="E9798" s="46"/>
      <c r="F9798" s="47"/>
      <c r="G9798" s="48"/>
      <c r="H9798" s="49"/>
      <c r="I9798" s="49"/>
      <c r="J9798" s="49"/>
      <c r="K9798" s="50"/>
      <c r="L9798" s="50"/>
      <c r="M9798" s="50"/>
      <c r="N9798" s="50"/>
      <c r="O9798" s="50"/>
      <c r="P9798" s="50"/>
      <c r="Q9798" s="50"/>
      <c r="R9798" s="51"/>
      <c r="S9798" s="51"/>
      <c r="T9798" s="51"/>
      <c r="U9798" s="51"/>
      <c r="V9798" s="51"/>
      <c r="W9798" s="51"/>
      <c r="X9798" s="44"/>
      <c r="AF9798" s="52"/>
      <c r="AM9798" s="7"/>
      <c r="AN9798" s="7"/>
      <c r="AO9798" s="53"/>
      <c r="AP9798" s="54"/>
      <c r="AQ9798" s="54"/>
      <c r="AR9798" s="7"/>
      <c r="AS9798" s="54"/>
      <c r="AT9798" s="53"/>
      <c r="AU9798" s="7"/>
      <c r="AV9798" s="7"/>
      <c r="AW9798" s="55"/>
      <c r="AX9798" s="56"/>
      <c r="AY9798" s="55"/>
      <c r="AZ9798" s="55"/>
      <c r="BA9798" s="55"/>
      <c r="BB9798" s="11"/>
      <c r="BC9798" s="12"/>
      <c r="BD9798" s="12"/>
      <c r="BE9798" s="12"/>
      <c r="BF9798" s="12"/>
      <c r="BG9798" s="12"/>
      <c r="BH9798" s="12"/>
      <c r="BI9798" s="12"/>
      <c r="BJ9798" s="12"/>
      <c r="BK9798" s="12"/>
    </row>
    <row r="9799" spans="1:63" s="5" customFormat="1">
      <c r="A9799" s="13"/>
      <c r="B9799" s="13"/>
      <c r="C9799" s="45"/>
      <c r="E9799" s="46"/>
      <c r="F9799" s="47"/>
      <c r="G9799" s="48"/>
      <c r="H9799" s="49"/>
      <c r="I9799" s="49"/>
      <c r="J9799" s="49"/>
      <c r="K9799" s="50"/>
      <c r="L9799" s="50"/>
      <c r="M9799" s="50"/>
      <c r="N9799" s="50"/>
      <c r="O9799" s="50"/>
      <c r="P9799" s="50"/>
      <c r="Q9799" s="50"/>
      <c r="R9799" s="51"/>
      <c r="S9799" s="51"/>
      <c r="T9799" s="51"/>
      <c r="U9799" s="51"/>
      <c r="V9799" s="51"/>
      <c r="W9799" s="51"/>
      <c r="X9799" s="44"/>
      <c r="AF9799" s="52"/>
      <c r="AM9799" s="7"/>
      <c r="AN9799" s="7"/>
      <c r="AO9799" s="53"/>
      <c r="AP9799" s="54"/>
      <c r="AQ9799" s="54"/>
      <c r="AR9799" s="7"/>
      <c r="AS9799" s="54"/>
      <c r="AT9799" s="53"/>
      <c r="AU9799" s="7"/>
      <c r="AV9799" s="7"/>
      <c r="AW9799" s="55"/>
      <c r="AX9799" s="56"/>
      <c r="AY9799" s="55"/>
      <c r="AZ9799" s="55"/>
      <c r="BA9799" s="55"/>
      <c r="BB9799" s="11"/>
      <c r="BC9799" s="12"/>
      <c r="BD9799" s="12"/>
      <c r="BE9799" s="12"/>
      <c r="BF9799" s="12"/>
      <c r="BG9799" s="12"/>
      <c r="BH9799" s="12"/>
      <c r="BI9799" s="12"/>
      <c r="BJ9799" s="12"/>
      <c r="BK9799" s="12"/>
    </row>
    <row r="9800" spans="1:63" s="5" customFormat="1">
      <c r="A9800" s="13"/>
      <c r="B9800" s="13"/>
      <c r="C9800" s="45"/>
      <c r="E9800" s="46"/>
      <c r="F9800" s="47"/>
      <c r="G9800" s="48"/>
      <c r="H9800" s="49"/>
      <c r="I9800" s="49"/>
      <c r="J9800" s="49"/>
      <c r="K9800" s="50"/>
      <c r="L9800" s="50"/>
      <c r="M9800" s="50"/>
      <c r="N9800" s="50"/>
      <c r="O9800" s="50"/>
      <c r="P9800" s="50"/>
      <c r="Q9800" s="50"/>
      <c r="R9800" s="51"/>
      <c r="S9800" s="51"/>
      <c r="T9800" s="51"/>
      <c r="U9800" s="51"/>
      <c r="V9800" s="51"/>
      <c r="W9800" s="51"/>
      <c r="X9800" s="44"/>
      <c r="AF9800" s="52"/>
      <c r="AM9800" s="7"/>
      <c r="AN9800" s="7"/>
      <c r="AO9800" s="53"/>
      <c r="AP9800" s="54"/>
      <c r="AQ9800" s="54"/>
      <c r="AR9800" s="7"/>
      <c r="AS9800" s="54"/>
      <c r="AT9800" s="53"/>
      <c r="AU9800" s="7"/>
      <c r="AV9800" s="7"/>
      <c r="AW9800" s="55"/>
      <c r="AX9800" s="56"/>
      <c r="AY9800" s="55"/>
      <c r="AZ9800" s="55"/>
      <c r="BA9800" s="55"/>
      <c r="BB9800" s="11"/>
      <c r="BC9800" s="12"/>
      <c r="BD9800" s="12"/>
      <c r="BE9800" s="12"/>
      <c r="BF9800" s="12"/>
      <c r="BG9800" s="12"/>
      <c r="BH9800" s="12"/>
      <c r="BI9800" s="12"/>
      <c r="BJ9800" s="12"/>
      <c r="BK9800" s="12"/>
    </row>
    <row r="9801" spans="1:63" s="5" customFormat="1">
      <c r="A9801" s="13"/>
      <c r="B9801" s="13"/>
      <c r="C9801" s="45"/>
      <c r="E9801" s="46"/>
      <c r="F9801" s="47"/>
      <c r="G9801" s="48"/>
      <c r="H9801" s="49"/>
      <c r="I9801" s="49"/>
      <c r="J9801" s="49"/>
      <c r="K9801" s="50"/>
      <c r="L9801" s="50"/>
      <c r="M9801" s="50"/>
      <c r="N9801" s="50"/>
      <c r="O9801" s="50"/>
      <c r="P9801" s="50"/>
      <c r="Q9801" s="50"/>
      <c r="R9801" s="51"/>
      <c r="S9801" s="51"/>
      <c r="T9801" s="51"/>
      <c r="U9801" s="51"/>
      <c r="V9801" s="51"/>
      <c r="W9801" s="51"/>
      <c r="X9801" s="44"/>
      <c r="AF9801" s="52"/>
      <c r="AM9801" s="7"/>
      <c r="AN9801" s="7"/>
      <c r="AO9801" s="53"/>
      <c r="AP9801" s="54"/>
      <c r="AQ9801" s="54"/>
      <c r="AR9801" s="7"/>
      <c r="AS9801" s="54"/>
      <c r="AT9801" s="53"/>
      <c r="AU9801" s="7"/>
      <c r="AV9801" s="7"/>
      <c r="AW9801" s="55"/>
      <c r="AX9801" s="56"/>
      <c r="AY9801" s="55"/>
      <c r="AZ9801" s="55"/>
      <c r="BA9801" s="55"/>
      <c r="BB9801" s="11"/>
      <c r="BC9801" s="12"/>
      <c r="BD9801" s="12"/>
      <c r="BE9801" s="12"/>
      <c r="BF9801" s="12"/>
      <c r="BG9801" s="12"/>
      <c r="BH9801" s="12"/>
      <c r="BI9801" s="12"/>
      <c r="BJ9801" s="12"/>
      <c r="BK9801" s="12"/>
    </row>
    <row r="9802" spans="1:63" s="5" customFormat="1">
      <c r="A9802" s="13"/>
      <c r="B9802" s="13"/>
      <c r="C9802" s="45"/>
      <c r="E9802" s="46"/>
      <c r="F9802" s="47"/>
      <c r="G9802" s="48"/>
      <c r="H9802" s="49"/>
      <c r="I9802" s="49"/>
      <c r="J9802" s="49"/>
      <c r="K9802" s="50"/>
      <c r="L9802" s="50"/>
      <c r="M9802" s="50"/>
      <c r="N9802" s="50"/>
      <c r="O9802" s="50"/>
      <c r="P9802" s="50"/>
      <c r="Q9802" s="50"/>
      <c r="R9802" s="51"/>
      <c r="S9802" s="51"/>
      <c r="T9802" s="51"/>
      <c r="U9802" s="51"/>
      <c r="V9802" s="51"/>
      <c r="W9802" s="51"/>
      <c r="X9802" s="44"/>
      <c r="AF9802" s="52"/>
      <c r="AM9802" s="7"/>
      <c r="AN9802" s="7"/>
      <c r="AO9802" s="53"/>
      <c r="AP9802" s="54"/>
      <c r="AQ9802" s="54"/>
      <c r="AR9802" s="7"/>
      <c r="AS9802" s="54"/>
      <c r="AT9802" s="53"/>
      <c r="AU9802" s="7"/>
      <c r="AV9802" s="7"/>
      <c r="AW9802" s="55"/>
      <c r="AX9802" s="56"/>
      <c r="AY9802" s="55"/>
      <c r="AZ9802" s="55"/>
      <c r="BA9802" s="55"/>
      <c r="BB9802" s="11"/>
      <c r="BC9802" s="12"/>
      <c r="BD9802" s="12"/>
      <c r="BE9802" s="12"/>
      <c r="BF9802" s="12"/>
      <c r="BG9802" s="12"/>
      <c r="BH9802" s="12"/>
      <c r="BI9802" s="12"/>
      <c r="BJ9802" s="12"/>
      <c r="BK9802" s="12"/>
    </row>
    <row r="9803" spans="1:63" s="5" customFormat="1">
      <c r="A9803" s="13"/>
      <c r="B9803" s="13"/>
      <c r="C9803" s="45"/>
      <c r="E9803" s="46"/>
      <c r="F9803" s="47"/>
      <c r="G9803" s="48"/>
      <c r="H9803" s="49"/>
      <c r="I9803" s="49"/>
      <c r="J9803" s="49"/>
      <c r="K9803" s="50"/>
      <c r="L9803" s="50"/>
      <c r="M9803" s="50"/>
      <c r="N9803" s="50"/>
      <c r="O9803" s="50"/>
      <c r="P9803" s="50"/>
      <c r="Q9803" s="50"/>
      <c r="R9803" s="51"/>
      <c r="S9803" s="51"/>
      <c r="T9803" s="51"/>
      <c r="U9803" s="51"/>
      <c r="V9803" s="51"/>
      <c r="W9803" s="51"/>
      <c r="X9803" s="44"/>
      <c r="AF9803" s="52"/>
      <c r="AM9803" s="7"/>
      <c r="AN9803" s="7"/>
      <c r="AO9803" s="53"/>
      <c r="AP9803" s="54"/>
      <c r="AQ9803" s="54"/>
      <c r="AR9803" s="7"/>
      <c r="AS9803" s="54"/>
      <c r="AT9803" s="53"/>
      <c r="AU9803" s="7"/>
      <c r="AV9803" s="7"/>
      <c r="AW9803" s="55"/>
      <c r="AX9803" s="56"/>
      <c r="AY9803" s="55"/>
      <c r="AZ9803" s="55"/>
      <c r="BA9803" s="55"/>
      <c r="BB9803" s="11"/>
      <c r="BC9803" s="12"/>
      <c r="BD9803" s="12"/>
      <c r="BE9803" s="12"/>
      <c r="BF9803" s="12"/>
      <c r="BG9803" s="12"/>
      <c r="BH9803" s="12"/>
      <c r="BI9803" s="12"/>
      <c r="BJ9803" s="12"/>
      <c r="BK9803" s="12"/>
    </row>
    <row r="9804" spans="1:63" s="5" customFormat="1">
      <c r="A9804" s="13"/>
      <c r="B9804" s="13"/>
      <c r="C9804" s="45"/>
      <c r="E9804" s="46"/>
      <c r="F9804" s="47"/>
      <c r="G9804" s="48"/>
      <c r="H9804" s="49"/>
      <c r="I9804" s="49"/>
      <c r="J9804" s="49"/>
      <c r="K9804" s="50"/>
      <c r="L9804" s="50"/>
      <c r="M9804" s="50"/>
      <c r="N9804" s="50"/>
      <c r="O9804" s="50"/>
      <c r="P9804" s="50"/>
      <c r="Q9804" s="50"/>
      <c r="R9804" s="51"/>
      <c r="S9804" s="51"/>
      <c r="T9804" s="51"/>
      <c r="U9804" s="51"/>
      <c r="V9804" s="51"/>
      <c r="W9804" s="51"/>
      <c r="X9804" s="44"/>
      <c r="AF9804" s="52"/>
      <c r="AM9804" s="7"/>
      <c r="AN9804" s="7"/>
      <c r="AO9804" s="53"/>
      <c r="AP9804" s="54"/>
      <c r="AQ9804" s="54"/>
      <c r="AR9804" s="7"/>
      <c r="AS9804" s="54"/>
      <c r="AT9804" s="53"/>
      <c r="AU9804" s="7"/>
      <c r="AV9804" s="7"/>
      <c r="AW9804" s="55"/>
      <c r="AX9804" s="56"/>
      <c r="AY9804" s="55"/>
      <c r="AZ9804" s="55"/>
      <c r="BA9804" s="55"/>
      <c r="BB9804" s="11"/>
      <c r="BC9804" s="12"/>
      <c r="BD9804" s="12"/>
      <c r="BE9804" s="12"/>
      <c r="BF9804" s="12"/>
      <c r="BG9804" s="12"/>
      <c r="BH9804" s="12"/>
      <c r="BI9804" s="12"/>
      <c r="BJ9804" s="12"/>
      <c r="BK9804" s="12"/>
    </row>
    <row r="9805" spans="1:63" s="5" customFormat="1">
      <c r="A9805" s="13"/>
      <c r="B9805" s="13"/>
      <c r="C9805" s="45"/>
      <c r="E9805" s="46"/>
      <c r="F9805" s="47"/>
      <c r="G9805" s="48"/>
      <c r="H9805" s="49"/>
      <c r="I9805" s="49"/>
      <c r="J9805" s="49"/>
      <c r="K9805" s="50"/>
      <c r="L9805" s="50"/>
      <c r="M9805" s="50"/>
      <c r="N9805" s="50"/>
      <c r="O9805" s="50"/>
      <c r="P9805" s="50"/>
      <c r="Q9805" s="50"/>
      <c r="R9805" s="51"/>
      <c r="S9805" s="51"/>
      <c r="T9805" s="51"/>
      <c r="U9805" s="51"/>
      <c r="V9805" s="51"/>
      <c r="W9805" s="51"/>
      <c r="X9805" s="44"/>
      <c r="AF9805" s="52"/>
      <c r="AM9805" s="7"/>
      <c r="AN9805" s="7"/>
      <c r="AO9805" s="53"/>
      <c r="AP9805" s="54"/>
      <c r="AQ9805" s="54"/>
      <c r="AR9805" s="7"/>
      <c r="AS9805" s="54"/>
      <c r="AT9805" s="53"/>
      <c r="AU9805" s="7"/>
      <c r="AV9805" s="7"/>
      <c r="AW9805" s="55"/>
      <c r="AX9805" s="56"/>
      <c r="AY9805" s="55"/>
      <c r="AZ9805" s="55"/>
      <c r="BA9805" s="55"/>
      <c r="BB9805" s="11"/>
      <c r="BC9805" s="12"/>
      <c r="BD9805" s="12"/>
      <c r="BE9805" s="12"/>
      <c r="BF9805" s="12"/>
      <c r="BG9805" s="12"/>
      <c r="BH9805" s="12"/>
      <c r="BI9805" s="12"/>
      <c r="BJ9805" s="12"/>
      <c r="BK9805" s="12"/>
    </row>
    <row r="9806" spans="1:63" s="5" customFormat="1">
      <c r="A9806" s="13"/>
      <c r="B9806" s="13"/>
      <c r="C9806" s="45"/>
      <c r="E9806" s="46"/>
      <c r="F9806" s="47"/>
      <c r="G9806" s="48"/>
      <c r="H9806" s="49"/>
      <c r="I9806" s="49"/>
      <c r="J9806" s="49"/>
      <c r="K9806" s="50"/>
      <c r="L9806" s="50"/>
      <c r="M9806" s="50"/>
      <c r="N9806" s="50"/>
      <c r="O9806" s="50"/>
      <c r="P9806" s="50"/>
      <c r="Q9806" s="50"/>
      <c r="R9806" s="51"/>
      <c r="S9806" s="51"/>
      <c r="T9806" s="51"/>
      <c r="U9806" s="51"/>
      <c r="V9806" s="51"/>
      <c r="W9806" s="51"/>
      <c r="X9806" s="44"/>
      <c r="AF9806" s="52"/>
      <c r="AM9806" s="7"/>
      <c r="AN9806" s="7"/>
      <c r="AO9806" s="53"/>
      <c r="AP9806" s="54"/>
      <c r="AQ9806" s="54"/>
      <c r="AR9806" s="7"/>
      <c r="AS9806" s="54"/>
      <c r="AT9806" s="53"/>
      <c r="AU9806" s="7"/>
      <c r="AV9806" s="7"/>
      <c r="AW9806" s="55"/>
      <c r="AX9806" s="56"/>
      <c r="AY9806" s="55"/>
      <c r="AZ9806" s="55"/>
      <c r="BA9806" s="55"/>
      <c r="BB9806" s="11"/>
      <c r="BC9806" s="12"/>
      <c r="BD9806" s="12"/>
      <c r="BE9806" s="12"/>
      <c r="BF9806" s="12"/>
      <c r="BG9806" s="12"/>
      <c r="BH9806" s="12"/>
      <c r="BI9806" s="12"/>
      <c r="BJ9806" s="12"/>
      <c r="BK9806" s="12"/>
    </row>
    <row r="9807" spans="1:63" s="5" customFormat="1">
      <c r="A9807" s="13"/>
      <c r="B9807" s="13"/>
      <c r="C9807" s="45"/>
      <c r="E9807" s="46"/>
      <c r="F9807" s="47"/>
      <c r="G9807" s="48"/>
      <c r="H9807" s="49"/>
      <c r="I9807" s="49"/>
      <c r="J9807" s="49"/>
      <c r="K9807" s="50"/>
      <c r="L9807" s="50"/>
      <c r="M9807" s="50"/>
      <c r="N9807" s="50"/>
      <c r="O9807" s="50"/>
      <c r="P9807" s="50"/>
      <c r="Q9807" s="50"/>
      <c r="R9807" s="51"/>
      <c r="S9807" s="51"/>
      <c r="T9807" s="51"/>
      <c r="U9807" s="51"/>
      <c r="V9807" s="51"/>
      <c r="W9807" s="51"/>
      <c r="X9807" s="44"/>
      <c r="AF9807" s="52"/>
      <c r="AM9807" s="7"/>
      <c r="AN9807" s="7"/>
      <c r="AO9807" s="53"/>
      <c r="AP9807" s="54"/>
      <c r="AQ9807" s="54"/>
      <c r="AR9807" s="7"/>
      <c r="AS9807" s="54"/>
      <c r="AT9807" s="53"/>
      <c r="AU9807" s="7"/>
      <c r="AV9807" s="7"/>
      <c r="AW9807" s="55"/>
      <c r="AX9807" s="56"/>
      <c r="AY9807" s="55"/>
      <c r="AZ9807" s="55"/>
      <c r="BA9807" s="55"/>
      <c r="BB9807" s="11"/>
      <c r="BC9807" s="12"/>
      <c r="BD9807" s="12"/>
      <c r="BE9807" s="12"/>
      <c r="BF9807" s="12"/>
      <c r="BG9807" s="12"/>
      <c r="BH9807" s="12"/>
      <c r="BI9807" s="12"/>
      <c r="BJ9807" s="12"/>
      <c r="BK9807" s="12"/>
    </row>
    <row r="9808" spans="1:63" s="5" customFormat="1">
      <c r="A9808" s="13"/>
      <c r="B9808" s="13"/>
      <c r="C9808" s="45"/>
      <c r="E9808" s="46"/>
      <c r="F9808" s="47"/>
      <c r="G9808" s="48"/>
      <c r="H9808" s="49"/>
      <c r="I9808" s="49"/>
      <c r="J9808" s="49"/>
      <c r="K9808" s="50"/>
      <c r="L9808" s="50"/>
      <c r="M9808" s="50"/>
      <c r="N9808" s="50"/>
      <c r="O9808" s="50"/>
      <c r="P9808" s="50"/>
      <c r="Q9808" s="50"/>
      <c r="R9808" s="51"/>
      <c r="S9808" s="51"/>
      <c r="T9808" s="51"/>
      <c r="U9808" s="51"/>
      <c r="V9808" s="51"/>
      <c r="W9808" s="51"/>
      <c r="X9808" s="44"/>
      <c r="AF9808" s="52"/>
      <c r="AM9808" s="7"/>
      <c r="AN9808" s="7"/>
      <c r="AO9808" s="53"/>
      <c r="AP9808" s="54"/>
      <c r="AQ9808" s="54"/>
      <c r="AR9808" s="7"/>
      <c r="AS9808" s="54"/>
      <c r="AT9808" s="53"/>
      <c r="AU9808" s="7"/>
      <c r="AV9808" s="7"/>
      <c r="AW9808" s="55"/>
      <c r="AX9808" s="56"/>
      <c r="AY9808" s="55"/>
      <c r="AZ9808" s="55"/>
      <c r="BA9808" s="55"/>
      <c r="BB9808" s="11"/>
      <c r="BC9808" s="12"/>
      <c r="BD9808" s="12"/>
      <c r="BE9808" s="12"/>
      <c r="BF9808" s="12"/>
      <c r="BG9808" s="12"/>
      <c r="BH9808" s="12"/>
      <c r="BI9808" s="12"/>
      <c r="BJ9808" s="12"/>
      <c r="BK9808" s="12"/>
    </row>
    <row r="9809" spans="1:63" s="5" customFormat="1">
      <c r="A9809" s="13"/>
      <c r="B9809" s="13"/>
      <c r="C9809" s="45"/>
      <c r="E9809" s="46"/>
      <c r="F9809" s="47"/>
      <c r="G9809" s="48"/>
      <c r="H9809" s="49"/>
      <c r="I9809" s="49"/>
      <c r="J9809" s="49"/>
      <c r="K9809" s="50"/>
      <c r="L9809" s="50"/>
      <c r="M9809" s="50"/>
      <c r="N9809" s="50"/>
      <c r="O9809" s="50"/>
      <c r="P9809" s="50"/>
      <c r="Q9809" s="50"/>
      <c r="R9809" s="51"/>
      <c r="S9809" s="51"/>
      <c r="T9809" s="51"/>
      <c r="U9809" s="51"/>
      <c r="V9809" s="51"/>
      <c r="W9809" s="51"/>
      <c r="X9809" s="44"/>
      <c r="AF9809" s="52"/>
      <c r="AM9809" s="7"/>
      <c r="AN9809" s="7"/>
      <c r="AO9809" s="53"/>
      <c r="AP9809" s="54"/>
      <c r="AQ9809" s="54"/>
      <c r="AR9809" s="7"/>
      <c r="AS9809" s="54"/>
      <c r="AT9809" s="53"/>
      <c r="AU9809" s="7"/>
      <c r="AV9809" s="7"/>
      <c r="AW9809" s="55"/>
      <c r="AX9809" s="56"/>
      <c r="AY9809" s="55"/>
      <c r="AZ9809" s="55"/>
      <c r="BA9809" s="55"/>
      <c r="BB9809" s="11"/>
      <c r="BC9809" s="12"/>
      <c r="BD9809" s="12"/>
      <c r="BE9809" s="12"/>
      <c r="BF9809" s="12"/>
      <c r="BG9809" s="12"/>
      <c r="BH9809" s="12"/>
      <c r="BI9809" s="12"/>
      <c r="BJ9809" s="12"/>
      <c r="BK9809" s="12"/>
    </row>
    <row r="9810" spans="1:63" s="5" customFormat="1">
      <c r="A9810" s="13"/>
      <c r="B9810" s="13"/>
      <c r="C9810" s="45"/>
      <c r="E9810" s="46"/>
      <c r="F9810" s="47"/>
      <c r="G9810" s="48"/>
      <c r="H9810" s="49"/>
      <c r="I9810" s="49"/>
      <c r="J9810" s="49"/>
      <c r="K9810" s="50"/>
      <c r="L9810" s="50"/>
      <c r="M9810" s="50"/>
      <c r="N9810" s="50"/>
      <c r="O9810" s="50"/>
      <c r="P9810" s="50"/>
      <c r="Q9810" s="50"/>
      <c r="R9810" s="51"/>
      <c r="S9810" s="51"/>
      <c r="T9810" s="51"/>
      <c r="U9810" s="51"/>
      <c r="V9810" s="51"/>
      <c r="W9810" s="51"/>
      <c r="X9810" s="44"/>
      <c r="AF9810" s="52"/>
      <c r="AM9810" s="7"/>
      <c r="AN9810" s="7"/>
      <c r="AO9810" s="53"/>
      <c r="AP9810" s="54"/>
      <c r="AQ9810" s="54"/>
      <c r="AR9810" s="7"/>
      <c r="AS9810" s="54"/>
      <c r="AT9810" s="53"/>
      <c r="AU9810" s="7"/>
      <c r="AV9810" s="7"/>
      <c r="AW9810" s="55"/>
      <c r="AX9810" s="56"/>
      <c r="AY9810" s="55"/>
      <c r="AZ9810" s="55"/>
      <c r="BA9810" s="55"/>
      <c r="BB9810" s="11"/>
      <c r="BC9810" s="12"/>
      <c r="BD9810" s="12"/>
      <c r="BE9810" s="12"/>
      <c r="BF9810" s="12"/>
      <c r="BG9810" s="12"/>
      <c r="BH9810" s="12"/>
      <c r="BI9810" s="12"/>
      <c r="BJ9810" s="12"/>
      <c r="BK9810" s="12"/>
    </row>
    <row r="9811" spans="1:63" s="5" customFormat="1">
      <c r="A9811" s="13"/>
      <c r="B9811" s="13"/>
      <c r="C9811" s="45"/>
      <c r="E9811" s="46"/>
      <c r="F9811" s="47"/>
      <c r="G9811" s="48"/>
      <c r="H9811" s="49"/>
      <c r="I9811" s="49"/>
      <c r="J9811" s="49"/>
      <c r="K9811" s="50"/>
      <c r="L9811" s="50"/>
      <c r="M9811" s="50"/>
      <c r="N9811" s="50"/>
      <c r="O9811" s="50"/>
      <c r="P9811" s="50"/>
      <c r="Q9811" s="50"/>
      <c r="R9811" s="51"/>
      <c r="S9811" s="51"/>
      <c r="T9811" s="51"/>
      <c r="U9811" s="51"/>
      <c r="V9811" s="51"/>
      <c r="W9811" s="51"/>
      <c r="X9811" s="44"/>
      <c r="AF9811" s="52"/>
      <c r="AM9811" s="7"/>
      <c r="AN9811" s="7"/>
      <c r="AO9811" s="53"/>
      <c r="AP9811" s="54"/>
      <c r="AQ9811" s="54"/>
      <c r="AR9811" s="7"/>
      <c r="AS9811" s="54"/>
      <c r="AT9811" s="53"/>
      <c r="AU9811" s="7"/>
      <c r="AV9811" s="7"/>
      <c r="AW9811" s="55"/>
      <c r="AX9811" s="56"/>
      <c r="AY9811" s="55"/>
      <c r="AZ9811" s="55"/>
      <c r="BA9811" s="55"/>
      <c r="BB9811" s="11"/>
      <c r="BC9811" s="12"/>
      <c r="BD9811" s="12"/>
      <c r="BE9811" s="12"/>
      <c r="BF9811" s="12"/>
      <c r="BG9811" s="12"/>
      <c r="BH9811" s="12"/>
      <c r="BI9811" s="12"/>
      <c r="BJ9811" s="12"/>
      <c r="BK9811" s="12"/>
    </row>
    <row r="9812" spans="1:63" s="5" customFormat="1">
      <c r="A9812" s="13"/>
      <c r="B9812" s="13"/>
      <c r="C9812" s="45"/>
      <c r="E9812" s="46"/>
      <c r="F9812" s="47"/>
      <c r="G9812" s="48"/>
      <c r="H9812" s="49"/>
      <c r="I9812" s="49"/>
      <c r="J9812" s="49"/>
      <c r="K9812" s="50"/>
      <c r="L9812" s="50"/>
      <c r="M9812" s="50"/>
      <c r="N9812" s="50"/>
      <c r="O9812" s="50"/>
      <c r="P9812" s="50"/>
      <c r="Q9812" s="50"/>
      <c r="R9812" s="51"/>
      <c r="S9812" s="51"/>
      <c r="T9812" s="51"/>
      <c r="U9812" s="51"/>
      <c r="V9812" s="51"/>
      <c r="W9812" s="51"/>
      <c r="X9812" s="44"/>
      <c r="AF9812" s="52"/>
      <c r="AM9812" s="7"/>
      <c r="AN9812" s="7"/>
      <c r="AO9812" s="53"/>
      <c r="AP9812" s="54"/>
      <c r="AQ9812" s="54"/>
      <c r="AR9812" s="7"/>
      <c r="AS9812" s="54"/>
      <c r="AT9812" s="53"/>
      <c r="AU9812" s="7"/>
      <c r="AV9812" s="7"/>
      <c r="AW9812" s="55"/>
      <c r="AX9812" s="56"/>
      <c r="AY9812" s="55"/>
      <c r="AZ9812" s="55"/>
      <c r="BA9812" s="55"/>
      <c r="BB9812" s="11"/>
      <c r="BC9812" s="12"/>
      <c r="BD9812" s="12"/>
      <c r="BE9812" s="12"/>
      <c r="BF9812" s="12"/>
      <c r="BG9812" s="12"/>
      <c r="BH9812" s="12"/>
      <c r="BI9812" s="12"/>
      <c r="BJ9812" s="12"/>
      <c r="BK9812" s="12"/>
    </row>
    <row r="9813" spans="1:63" s="5" customFormat="1">
      <c r="A9813" s="13"/>
      <c r="B9813" s="13"/>
      <c r="C9813" s="45"/>
      <c r="E9813" s="46"/>
      <c r="F9813" s="47"/>
      <c r="G9813" s="48"/>
      <c r="H9813" s="49"/>
      <c r="I9813" s="49"/>
      <c r="J9813" s="49"/>
      <c r="K9813" s="50"/>
      <c r="L9813" s="50"/>
      <c r="M9813" s="50"/>
      <c r="N9813" s="50"/>
      <c r="O9813" s="50"/>
      <c r="P9813" s="50"/>
      <c r="Q9813" s="50"/>
      <c r="R9813" s="51"/>
      <c r="S9813" s="51"/>
      <c r="T9813" s="51"/>
      <c r="U9813" s="51"/>
      <c r="V9813" s="51"/>
      <c r="W9813" s="51"/>
      <c r="X9813" s="44"/>
      <c r="AF9813" s="52"/>
      <c r="AM9813" s="7"/>
      <c r="AN9813" s="7"/>
      <c r="AO9813" s="53"/>
      <c r="AP9813" s="54"/>
      <c r="AQ9813" s="54"/>
      <c r="AR9813" s="7"/>
      <c r="AS9813" s="54"/>
      <c r="AT9813" s="53"/>
      <c r="AU9813" s="7"/>
      <c r="AV9813" s="7"/>
      <c r="AW9813" s="55"/>
      <c r="AX9813" s="56"/>
      <c r="AY9813" s="55"/>
      <c r="AZ9813" s="55"/>
      <c r="BA9813" s="55"/>
      <c r="BB9813" s="11"/>
      <c r="BC9813" s="12"/>
      <c r="BD9813" s="12"/>
      <c r="BE9813" s="12"/>
      <c r="BF9813" s="12"/>
      <c r="BG9813" s="12"/>
      <c r="BH9813" s="12"/>
      <c r="BI9813" s="12"/>
      <c r="BJ9813" s="12"/>
      <c r="BK9813" s="12"/>
    </row>
    <row r="9814" spans="1:63" s="5" customFormat="1">
      <c r="A9814" s="13"/>
      <c r="B9814" s="13"/>
      <c r="C9814" s="45"/>
      <c r="E9814" s="46"/>
      <c r="F9814" s="47"/>
      <c r="G9814" s="48"/>
      <c r="H9814" s="49"/>
      <c r="I9814" s="49"/>
      <c r="J9814" s="49"/>
      <c r="K9814" s="50"/>
      <c r="L9814" s="50"/>
      <c r="M9814" s="50"/>
      <c r="N9814" s="50"/>
      <c r="O9814" s="50"/>
      <c r="P9814" s="50"/>
      <c r="Q9814" s="50"/>
      <c r="R9814" s="51"/>
      <c r="S9814" s="51"/>
      <c r="T9814" s="51"/>
      <c r="U9814" s="51"/>
      <c r="V9814" s="51"/>
      <c r="W9814" s="51"/>
      <c r="X9814" s="44"/>
      <c r="AF9814" s="52"/>
      <c r="AM9814" s="7"/>
      <c r="AN9814" s="7"/>
      <c r="AO9814" s="53"/>
      <c r="AP9814" s="54"/>
      <c r="AQ9814" s="54"/>
      <c r="AR9814" s="7"/>
      <c r="AS9814" s="54"/>
      <c r="AT9814" s="53"/>
      <c r="AU9814" s="7"/>
      <c r="AV9814" s="7"/>
      <c r="AW9814" s="55"/>
      <c r="AX9814" s="56"/>
      <c r="AY9814" s="55"/>
      <c r="AZ9814" s="55"/>
      <c r="BA9814" s="55"/>
      <c r="BB9814" s="11"/>
      <c r="BC9814" s="12"/>
      <c r="BD9814" s="12"/>
      <c r="BE9814" s="12"/>
      <c r="BF9814" s="12"/>
      <c r="BG9814" s="12"/>
      <c r="BH9814" s="12"/>
      <c r="BI9814" s="12"/>
      <c r="BJ9814" s="12"/>
      <c r="BK9814" s="12"/>
    </row>
    <row r="9815" spans="1:63" s="5" customFormat="1">
      <c r="A9815" s="13"/>
      <c r="B9815" s="13"/>
      <c r="C9815" s="45"/>
      <c r="E9815" s="46"/>
      <c r="F9815" s="47"/>
      <c r="G9815" s="48"/>
      <c r="H9815" s="49"/>
      <c r="I9815" s="49"/>
      <c r="J9815" s="49"/>
      <c r="K9815" s="50"/>
      <c r="L9815" s="50"/>
      <c r="M9815" s="50"/>
      <c r="N9815" s="50"/>
      <c r="O9815" s="50"/>
      <c r="P9815" s="50"/>
      <c r="Q9815" s="50"/>
      <c r="R9815" s="51"/>
      <c r="S9815" s="51"/>
      <c r="T9815" s="51"/>
      <c r="U9815" s="51"/>
      <c r="V9815" s="51"/>
      <c r="W9815" s="51"/>
      <c r="X9815" s="44"/>
      <c r="AF9815" s="52"/>
      <c r="AM9815" s="7"/>
      <c r="AN9815" s="7"/>
      <c r="AO9815" s="53"/>
      <c r="AP9815" s="54"/>
      <c r="AQ9815" s="54"/>
      <c r="AR9815" s="7"/>
      <c r="AS9815" s="54"/>
      <c r="AT9815" s="53"/>
      <c r="AU9815" s="7"/>
      <c r="AV9815" s="7"/>
      <c r="AW9815" s="55"/>
      <c r="AX9815" s="56"/>
      <c r="AY9815" s="55"/>
      <c r="AZ9815" s="55"/>
      <c r="BA9815" s="55"/>
      <c r="BB9815" s="11"/>
      <c r="BC9815" s="12"/>
      <c r="BD9815" s="12"/>
      <c r="BE9815" s="12"/>
      <c r="BF9815" s="12"/>
      <c r="BG9815" s="12"/>
      <c r="BH9815" s="12"/>
      <c r="BI9815" s="12"/>
      <c r="BJ9815" s="12"/>
      <c r="BK9815" s="12"/>
    </row>
    <row r="9816" spans="1:63" s="5" customFormat="1">
      <c r="A9816" s="13"/>
      <c r="B9816" s="13"/>
      <c r="C9816" s="45"/>
      <c r="E9816" s="46"/>
      <c r="F9816" s="47"/>
      <c r="G9816" s="48"/>
      <c r="H9816" s="49"/>
      <c r="I9816" s="49"/>
      <c r="J9816" s="49"/>
      <c r="K9816" s="50"/>
      <c r="L9816" s="50"/>
      <c r="M9816" s="50"/>
      <c r="N9816" s="50"/>
      <c r="O9816" s="50"/>
      <c r="P9816" s="50"/>
      <c r="Q9816" s="50"/>
      <c r="R9816" s="51"/>
      <c r="S9816" s="51"/>
      <c r="T9816" s="51"/>
      <c r="U9816" s="51"/>
      <c r="V9816" s="51"/>
      <c r="W9816" s="51"/>
      <c r="X9816" s="44"/>
      <c r="AF9816" s="52"/>
      <c r="AM9816" s="7"/>
      <c r="AN9816" s="7"/>
      <c r="AO9816" s="53"/>
      <c r="AP9816" s="54"/>
      <c r="AQ9816" s="54"/>
      <c r="AR9816" s="7"/>
      <c r="AS9816" s="54"/>
      <c r="AT9816" s="53"/>
      <c r="AU9816" s="7"/>
      <c r="AV9816" s="7"/>
      <c r="AW9816" s="55"/>
      <c r="AX9816" s="56"/>
      <c r="AY9816" s="55"/>
      <c r="AZ9816" s="55"/>
      <c r="BA9816" s="55"/>
      <c r="BB9816" s="11"/>
      <c r="BC9816" s="12"/>
      <c r="BD9816" s="12"/>
      <c r="BE9816" s="12"/>
      <c r="BF9816" s="12"/>
      <c r="BG9816" s="12"/>
      <c r="BH9816" s="12"/>
      <c r="BI9816" s="12"/>
      <c r="BJ9816" s="12"/>
      <c r="BK9816" s="12"/>
    </row>
    <row r="9817" spans="1:63" s="5" customFormat="1">
      <c r="A9817" s="13"/>
      <c r="B9817" s="13"/>
      <c r="C9817" s="45"/>
      <c r="E9817" s="46"/>
      <c r="F9817" s="47"/>
      <c r="G9817" s="48"/>
      <c r="H9817" s="49"/>
      <c r="I9817" s="49"/>
      <c r="J9817" s="49"/>
      <c r="K9817" s="50"/>
      <c r="L9817" s="50"/>
      <c r="M9817" s="50"/>
      <c r="N9817" s="50"/>
      <c r="O9817" s="50"/>
      <c r="P9817" s="50"/>
      <c r="Q9817" s="50"/>
      <c r="R9817" s="51"/>
      <c r="S9817" s="51"/>
      <c r="T9817" s="51"/>
      <c r="U9817" s="51"/>
      <c r="V9817" s="51"/>
      <c r="W9817" s="51"/>
      <c r="X9817" s="44"/>
      <c r="AF9817" s="52"/>
      <c r="AM9817" s="7"/>
      <c r="AN9817" s="7"/>
      <c r="AO9817" s="53"/>
      <c r="AP9817" s="54"/>
      <c r="AQ9817" s="54"/>
      <c r="AR9817" s="7"/>
      <c r="AS9817" s="54"/>
      <c r="AT9817" s="53"/>
      <c r="AU9817" s="7"/>
      <c r="AV9817" s="7"/>
      <c r="AW9817" s="55"/>
      <c r="AX9817" s="56"/>
      <c r="AY9817" s="55"/>
      <c r="AZ9817" s="55"/>
      <c r="BA9817" s="55"/>
      <c r="BB9817" s="11"/>
      <c r="BC9817" s="12"/>
      <c r="BD9817" s="12"/>
      <c r="BE9817" s="12"/>
      <c r="BF9817" s="12"/>
      <c r="BG9817" s="12"/>
      <c r="BH9817" s="12"/>
      <c r="BI9817" s="12"/>
      <c r="BJ9817" s="12"/>
      <c r="BK9817" s="12"/>
    </row>
    <row r="9818" spans="1:63" s="5" customFormat="1">
      <c r="A9818" s="13"/>
      <c r="B9818" s="13"/>
      <c r="C9818" s="45"/>
      <c r="E9818" s="46"/>
      <c r="F9818" s="47"/>
      <c r="G9818" s="48"/>
      <c r="H9818" s="49"/>
      <c r="I9818" s="49"/>
      <c r="J9818" s="49"/>
      <c r="K9818" s="50"/>
      <c r="L9818" s="50"/>
      <c r="M9818" s="50"/>
      <c r="N9818" s="50"/>
      <c r="O9818" s="50"/>
      <c r="P9818" s="50"/>
      <c r="Q9818" s="50"/>
      <c r="R9818" s="51"/>
      <c r="S9818" s="51"/>
      <c r="T9818" s="51"/>
      <c r="U9818" s="51"/>
      <c r="V9818" s="51"/>
      <c r="W9818" s="51"/>
      <c r="X9818" s="44"/>
      <c r="AF9818" s="52"/>
      <c r="AM9818" s="7"/>
      <c r="AN9818" s="7"/>
      <c r="AO9818" s="53"/>
      <c r="AP9818" s="54"/>
      <c r="AQ9818" s="54"/>
      <c r="AR9818" s="7"/>
      <c r="AS9818" s="54"/>
      <c r="AT9818" s="53"/>
      <c r="AU9818" s="7"/>
      <c r="AV9818" s="7"/>
      <c r="AW9818" s="55"/>
      <c r="AX9818" s="56"/>
      <c r="AY9818" s="55"/>
      <c r="AZ9818" s="55"/>
      <c r="BA9818" s="55"/>
      <c r="BB9818" s="11"/>
      <c r="BC9818" s="12"/>
      <c r="BD9818" s="12"/>
      <c r="BE9818" s="12"/>
      <c r="BF9818" s="12"/>
      <c r="BG9818" s="12"/>
      <c r="BH9818" s="12"/>
      <c r="BI9818" s="12"/>
      <c r="BJ9818" s="12"/>
      <c r="BK9818" s="12"/>
    </row>
    <row r="9819" spans="1:63" s="5" customFormat="1">
      <c r="A9819" s="13"/>
      <c r="B9819" s="13"/>
      <c r="C9819" s="45"/>
      <c r="E9819" s="46"/>
      <c r="F9819" s="47"/>
      <c r="G9819" s="48"/>
      <c r="H9819" s="49"/>
      <c r="I9819" s="49"/>
      <c r="J9819" s="49"/>
      <c r="K9819" s="50"/>
      <c r="L9819" s="50"/>
      <c r="M9819" s="50"/>
      <c r="N9819" s="50"/>
      <c r="O9819" s="50"/>
      <c r="P9819" s="50"/>
      <c r="Q9819" s="50"/>
      <c r="R9819" s="51"/>
      <c r="S9819" s="51"/>
      <c r="T9819" s="51"/>
      <c r="U9819" s="51"/>
      <c r="V9819" s="51"/>
      <c r="W9819" s="51"/>
      <c r="X9819" s="44"/>
      <c r="AF9819" s="52"/>
      <c r="AM9819" s="7"/>
      <c r="AN9819" s="7"/>
      <c r="AO9819" s="53"/>
      <c r="AP9819" s="54"/>
      <c r="AQ9819" s="54"/>
      <c r="AR9819" s="7"/>
      <c r="AS9819" s="54"/>
      <c r="AT9819" s="53"/>
      <c r="AU9819" s="7"/>
      <c r="AV9819" s="7"/>
      <c r="AW9819" s="55"/>
      <c r="AX9819" s="56"/>
      <c r="AY9819" s="55"/>
      <c r="AZ9819" s="55"/>
      <c r="BA9819" s="55"/>
      <c r="BB9819" s="11"/>
      <c r="BC9819" s="12"/>
      <c r="BD9819" s="12"/>
      <c r="BE9819" s="12"/>
      <c r="BF9819" s="12"/>
      <c r="BG9819" s="12"/>
      <c r="BH9819" s="12"/>
      <c r="BI9819" s="12"/>
      <c r="BJ9819" s="12"/>
      <c r="BK9819" s="12"/>
    </row>
    <row r="9820" spans="1:63" s="5" customFormat="1">
      <c r="A9820" s="13"/>
      <c r="B9820" s="13"/>
      <c r="C9820" s="45"/>
      <c r="E9820" s="46"/>
      <c r="F9820" s="47"/>
      <c r="G9820" s="48"/>
      <c r="H9820" s="49"/>
      <c r="I9820" s="49"/>
      <c r="J9820" s="49"/>
      <c r="K9820" s="50"/>
      <c r="L9820" s="50"/>
      <c r="M9820" s="50"/>
      <c r="N9820" s="50"/>
      <c r="O9820" s="50"/>
      <c r="P9820" s="50"/>
      <c r="Q9820" s="50"/>
      <c r="R9820" s="51"/>
      <c r="S9820" s="51"/>
      <c r="T9820" s="51"/>
      <c r="U9820" s="51"/>
      <c r="V9820" s="51"/>
      <c r="W9820" s="51"/>
      <c r="X9820" s="44"/>
      <c r="AF9820" s="52"/>
      <c r="AM9820" s="7"/>
      <c r="AN9820" s="7"/>
      <c r="AO9820" s="53"/>
      <c r="AP9820" s="54"/>
      <c r="AQ9820" s="54"/>
      <c r="AR9820" s="7"/>
      <c r="AS9820" s="54"/>
      <c r="AT9820" s="53"/>
      <c r="AU9820" s="7"/>
      <c r="AV9820" s="7"/>
      <c r="AW9820" s="55"/>
      <c r="AX9820" s="56"/>
      <c r="AY9820" s="55"/>
      <c r="AZ9820" s="55"/>
      <c r="BA9820" s="55"/>
      <c r="BB9820" s="11"/>
      <c r="BC9820" s="12"/>
      <c r="BD9820" s="12"/>
      <c r="BE9820" s="12"/>
      <c r="BF9820" s="12"/>
      <c r="BG9820" s="12"/>
      <c r="BH9820" s="12"/>
      <c r="BI9820" s="12"/>
      <c r="BJ9820" s="12"/>
      <c r="BK9820" s="12"/>
    </row>
    <row r="9821" spans="1:63" s="5" customFormat="1">
      <c r="A9821" s="13"/>
      <c r="B9821" s="13"/>
      <c r="C9821" s="45"/>
      <c r="E9821" s="46"/>
      <c r="F9821" s="47"/>
      <c r="G9821" s="48"/>
      <c r="H9821" s="49"/>
      <c r="I9821" s="49"/>
      <c r="J9821" s="49"/>
      <c r="K9821" s="50"/>
      <c r="L9821" s="50"/>
      <c r="M9821" s="50"/>
      <c r="N9821" s="50"/>
      <c r="O9821" s="50"/>
      <c r="P9821" s="50"/>
      <c r="Q9821" s="50"/>
      <c r="R9821" s="51"/>
      <c r="S9821" s="51"/>
      <c r="T9821" s="51"/>
      <c r="U9821" s="51"/>
      <c r="V9821" s="51"/>
      <c r="W9821" s="51"/>
      <c r="X9821" s="44"/>
      <c r="AF9821" s="52"/>
      <c r="AM9821" s="7"/>
      <c r="AN9821" s="7"/>
      <c r="AO9821" s="53"/>
      <c r="AP9821" s="54"/>
      <c r="AQ9821" s="54"/>
      <c r="AR9821" s="7"/>
      <c r="AS9821" s="54"/>
      <c r="AT9821" s="53"/>
      <c r="AU9821" s="7"/>
      <c r="AV9821" s="7"/>
      <c r="AW9821" s="55"/>
      <c r="AX9821" s="56"/>
      <c r="AY9821" s="55"/>
      <c r="AZ9821" s="55"/>
      <c r="BA9821" s="55"/>
      <c r="BB9821" s="11"/>
      <c r="BC9821" s="12"/>
      <c r="BD9821" s="12"/>
      <c r="BE9821" s="12"/>
      <c r="BF9821" s="12"/>
      <c r="BG9821" s="12"/>
      <c r="BH9821" s="12"/>
      <c r="BI9821" s="12"/>
      <c r="BJ9821" s="12"/>
      <c r="BK9821" s="12"/>
    </row>
    <row r="9822" spans="1:63" s="5" customFormat="1">
      <c r="A9822" s="13"/>
      <c r="B9822" s="13"/>
      <c r="C9822" s="45"/>
      <c r="E9822" s="46"/>
      <c r="F9822" s="47"/>
      <c r="G9822" s="48"/>
      <c r="H9822" s="49"/>
      <c r="I9822" s="49"/>
      <c r="J9822" s="49"/>
      <c r="K9822" s="50"/>
      <c r="L9822" s="50"/>
      <c r="M9822" s="50"/>
      <c r="N9822" s="50"/>
      <c r="O9822" s="50"/>
      <c r="P9822" s="50"/>
      <c r="Q9822" s="50"/>
      <c r="R9822" s="51"/>
      <c r="S9822" s="51"/>
      <c r="T9822" s="51"/>
      <c r="U9822" s="51"/>
      <c r="V9822" s="51"/>
      <c r="W9822" s="51"/>
      <c r="X9822" s="44"/>
      <c r="AF9822" s="52"/>
      <c r="AM9822" s="7"/>
      <c r="AN9822" s="7"/>
      <c r="AO9822" s="53"/>
      <c r="AP9822" s="54"/>
      <c r="AQ9822" s="54"/>
      <c r="AR9822" s="7"/>
      <c r="AS9822" s="54"/>
      <c r="AT9822" s="53"/>
      <c r="AU9822" s="7"/>
      <c r="AV9822" s="7"/>
      <c r="AW9822" s="55"/>
      <c r="AX9822" s="56"/>
      <c r="AY9822" s="55"/>
      <c r="AZ9822" s="55"/>
      <c r="BA9822" s="55"/>
      <c r="BB9822" s="11"/>
      <c r="BC9822" s="12"/>
      <c r="BD9822" s="12"/>
      <c r="BE9822" s="12"/>
      <c r="BF9822" s="12"/>
      <c r="BG9822" s="12"/>
      <c r="BH9822" s="12"/>
      <c r="BI9822" s="12"/>
      <c r="BJ9822" s="12"/>
      <c r="BK9822" s="12"/>
    </row>
    <row r="9823" spans="1:63" s="5" customFormat="1">
      <c r="A9823" s="13"/>
      <c r="B9823" s="13"/>
      <c r="C9823" s="45"/>
      <c r="E9823" s="46"/>
      <c r="F9823" s="47"/>
      <c r="G9823" s="48"/>
      <c r="H9823" s="49"/>
      <c r="I9823" s="49"/>
      <c r="J9823" s="49"/>
      <c r="K9823" s="50"/>
      <c r="L9823" s="50"/>
      <c r="M9823" s="50"/>
      <c r="N9823" s="50"/>
      <c r="O9823" s="50"/>
      <c r="P9823" s="50"/>
      <c r="Q9823" s="50"/>
      <c r="R9823" s="51"/>
      <c r="S9823" s="51"/>
      <c r="T9823" s="51"/>
      <c r="U9823" s="51"/>
      <c r="V9823" s="51"/>
      <c r="W9823" s="51"/>
      <c r="X9823" s="44"/>
      <c r="AF9823" s="52"/>
      <c r="AM9823" s="7"/>
      <c r="AN9823" s="7"/>
      <c r="AO9823" s="53"/>
      <c r="AP9823" s="54"/>
      <c r="AQ9823" s="54"/>
      <c r="AR9823" s="7"/>
      <c r="AS9823" s="54"/>
      <c r="AT9823" s="53"/>
      <c r="AU9823" s="7"/>
      <c r="AV9823" s="7"/>
      <c r="AW9823" s="55"/>
      <c r="AX9823" s="56"/>
      <c r="AY9823" s="55"/>
      <c r="AZ9823" s="55"/>
      <c r="BA9823" s="55"/>
      <c r="BB9823" s="11"/>
      <c r="BC9823" s="12"/>
      <c r="BD9823" s="12"/>
      <c r="BE9823" s="12"/>
      <c r="BF9823" s="12"/>
      <c r="BG9823" s="12"/>
      <c r="BH9823" s="12"/>
      <c r="BI9823" s="12"/>
      <c r="BJ9823" s="12"/>
      <c r="BK9823" s="12"/>
    </row>
    <row r="9824" spans="1:63" s="5" customFormat="1">
      <c r="A9824" s="13"/>
      <c r="B9824" s="13"/>
      <c r="C9824" s="45"/>
      <c r="E9824" s="46"/>
      <c r="F9824" s="47"/>
      <c r="G9824" s="48"/>
      <c r="H9824" s="49"/>
      <c r="I9824" s="49"/>
      <c r="J9824" s="49"/>
      <c r="K9824" s="50"/>
      <c r="L9824" s="50"/>
      <c r="M9824" s="50"/>
      <c r="N9824" s="50"/>
      <c r="O9824" s="50"/>
      <c r="P9824" s="50"/>
      <c r="Q9824" s="50"/>
      <c r="R9824" s="51"/>
      <c r="S9824" s="51"/>
      <c r="T9824" s="51"/>
      <c r="U9824" s="51"/>
      <c r="V9824" s="51"/>
      <c r="W9824" s="51"/>
      <c r="X9824" s="44"/>
      <c r="AF9824" s="52"/>
      <c r="AM9824" s="7"/>
      <c r="AN9824" s="7"/>
      <c r="AO9824" s="53"/>
      <c r="AP9824" s="54"/>
      <c r="AQ9824" s="54"/>
      <c r="AR9824" s="7"/>
      <c r="AS9824" s="54"/>
      <c r="AT9824" s="53"/>
      <c r="AU9824" s="7"/>
      <c r="AV9824" s="7"/>
      <c r="AW9824" s="55"/>
      <c r="AX9824" s="56"/>
      <c r="AY9824" s="55"/>
      <c r="AZ9824" s="55"/>
      <c r="BA9824" s="55"/>
      <c r="BB9824" s="11"/>
      <c r="BC9824" s="12"/>
      <c r="BD9824" s="12"/>
      <c r="BE9824" s="12"/>
      <c r="BF9824" s="12"/>
      <c r="BG9824" s="12"/>
      <c r="BH9824" s="12"/>
      <c r="BI9824" s="12"/>
      <c r="BJ9824" s="12"/>
      <c r="BK9824" s="12"/>
    </row>
    <row r="9825" spans="1:63" s="5" customFormat="1">
      <c r="A9825" s="13"/>
      <c r="B9825" s="13"/>
      <c r="C9825" s="45"/>
      <c r="E9825" s="46"/>
      <c r="F9825" s="47"/>
      <c r="G9825" s="48"/>
      <c r="H9825" s="49"/>
      <c r="I9825" s="49"/>
      <c r="J9825" s="49"/>
      <c r="K9825" s="50"/>
      <c r="L9825" s="50"/>
      <c r="M9825" s="50"/>
      <c r="N9825" s="50"/>
      <c r="O9825" s="50"/>
      <c r="P9825" s="50"/>
      <c r="Q9825" s="50"/>
      <c r="R9825" s="51"/>
      <c r="S9825" s="51"/>
      <c r="T9825" s="51"/>
      <c r="U9825" s="51"/>
      <c r="V9825" s="51"/>
      <c r="W9825" s="51"/>
      <c r="X9825" s="44"/>
      <c r="AF9825" s="52"/>
      <c r="AM9825" s="7"/>
      <c r="AN9825" s="7"/>
      <c r="AO9825" s="53"/>
      <c r="AP9825" s="54"/>
      <c r="AQ9825" s="54"/>
      <c r="AR9825" s="7"/>
      <c r="AS9825" s="54"/>
      <c r="AT9825" s="53"/>
      <c r="AU9825" s="7"/>
      <c r="AV9825" s="7"/>
      <c r="AW9825" s="55"/>
      <c r="AX9825" s="56"/>
      <c r="AY9825" s="55"/>
      <c r="AZ9825" s="55"/>
      <c r="BA9825" s="55"/>
      <c r="BB9825" s="11"/>
      <c r="BC9825" s="12"/>
      <c r="BD9825" s="12"/>
      <c r="BE9825" s="12"/>
      <c r="BF9825" s="12"/>
      <c r="BG9825" s="12"/>
      <c r="BH9825" s="12"/>
      <c r="BI9825" s="12"/>
      <c r="BJ9825" s="12"/>
      <c r="BK9825" s="12"/>
    </row>
    <row r="9826" spans="1:63" s="5" customFormat="1">
      <c r="A9826" s="13"/>
      <c r="B9826" s="13"/>
      <c r="C9826" s="45"/>
      <c r="E9826" s="46"/>
      <c r="F9826" s="47"/>
      <c r="G9826" s="48"/>
      <c r="H9826" s="49"/>
      <c r="I9826" s="49"/>
      <c r="J9826" s="49"/>
      <c r="K9826" s="50"/>
      <c r="L9826" s="50"/>
      <c r="M9826" s="50"/>
      <c r="N9826" s="50"/>
      <c r="O9826" s="50"/>
      <c r="P9826" s="50"/>
      <c r="Q9826" s="50"/>
      <c r="R9826" s="51"/>
      <c r="S9826" s="51"/>
      <c r="T9826" s="51"/>
      <c r="U9826" s="51"/>
      <c r="V9826" s="51"/>
      <c r="W9826" s="51"/>
      <c r="X9826" s="44"/>
      <c r="AF9826" s="52"/>
      <c r="AM9826" s="7"/>
      <c r="AN9826" s="7"/>
      <c r="AO9826" s="53"/>
      <c r="AP9826" s="54"/>
      <c r="AQ9826" s="54"/>
      <c r="AR9826" s="7"/>
      <c r="AS9826" s="54"/>
      <c r="AT9826" s="53"/>
      <c r="AU9826" s="7"/>
      <c r="AV9826" s="7"/>
      <c r="AW9826" s="55"/>
      <c r="AX9826" s="56"/>
      <c r="AY9826" s="55"/>
      <c r="AZ9826" s="55"/>
      <c r="BA9826" s="55"/>
      <c r="BB9826" s="11"/>
      <c r="BC9826" s="12"/>
      <c r="BD9826" s="12"/>
      <c r="BE9826" s="12"/>
      <c r="BF9826" s="12"/>
      <c r="BG9826" s="12"/>
      <c r="BH9826" s="12"/>
      <c r="BI9826" s="12"/>
      <c r="BJ9826" s="12"/>
      <c r="BK9826" s="12"/>
    </row>
    <row r="9827" spans="1:63" s="5" customFormat="1">
      <c r="A9827" s="13"/>
      <c r="B9827" s="13"/>
      <c r="C9827" s="45"/>
      <c r="E9827" s="46"/>
      <c r="F9827" s="47"/>
      <c r="G9827" s="48"/>
      <c r="H9827" s="49"/>
      <c r="I9827" s="49"/>
      <c r="J9827" s="49"/>
      <c r="K9827" s="50"/>
      <c r="L9827" s="50"/>
      <c r="M9827" s="50"/>
      <c r="N9827" s="50"/>
      <c r="O9827" s="50"/>
      <c r="P9827" s="50"/>
      <c r="Q9827" s="50"/>
      <c r="R9827" s="51"/>
      <c r="S9827" s="51"/>
      <c r="T9827" s="51"/>
      <c r="U9827" s="51"/>
      <c r="V9827" s="51"/>
      <c r="W9827" s="51"/>
      <c r="X9827" s="44"/>
      <c r="AF9827" s="52"/>
      <c r="AM9827" s="7"/>
      <c r="AN9827" s="7"/>
      <c r="AO9827" s="53"/>
      <c r="AP9827" s="54"/>
      <c r="AQ9827" s="54"/>
      <c r="AR9827" s="7"/>
      <c r="AS9827" s="54"/>
      <c r="AT9827" s="53"/>
      <c r="AU9827" s="7"/>
      <c r="AV9827" s="7"/>
      <c r="AW9827" s="55"/>
      <c r="AX9827" s="56"/>
      <c r="AY9827" s="55"/>
      <c r="AZ9827" s="55"/>
      <c r="BA9827" s="55"/>
      <c r="BB9827" s="11"/>
      <c r="BC9827" s="12"/>
      <c r="BD9827" s="12"/>
      <c r="BE9827" s="12"/>
      <c r="BF9827" s="12"/>
      <c r="BG9827" s="12"/>
      <c r="BH9827" s="12"/>
      <c r="BI9827" s="12"/>
      <c r="BJ9827" s="12"/>
      <c r="BK9827" s="12"/>
    </row>
    <row r="9828" spans="1:63" s="5" customFormat="1">
      <c r="A9828" s="13"/>
      <c r="B9828" s="13"/>
      <c r="C9828" s="45"/>
      <c r="E9828" s="46"/>
      <c r="F9828" s="47"/>
      <c r="G9828" s="48"/>
      <c r="H9828" s="49"/>
      <c r="I9828" s="49"/>
      <c r="J9828" s="49"/>
      <c r="K9828" s="50"/>
      <c r="L9828" s="50"/>
      <c r="M9828" s="50"/>
      <c r="N9828" s="50"/>
      <c r="O9828" s="50"/>
      <c r="P9828" s="50"/>
      <c r="Q9828" s="50"/>
      <c r="R9828" s="51"/>
      <c r="S9828" s="51"/>
      <c r="T9828" s="51"/>
      <c r="U9828" s="51"/>
      <c r="V9828" s="51"/>
      <c r="W9828" s="51"/>
      <c r="X9828" s="44"/>
      <c r="AF9828" s="52"/>
      <c r="AM9828" s="7"/>
      <c r="AN9828" s="7"/>
      <c r="AO9828" s="53"/>
      <c r="AP9828" s="54"/>
      <c r="AQ9828" s="54"/>
      <c r="AR9828" s="7"/>
      <c r="AS9828" s="54"/>
      <c r="AT9828" s="53"/>
      <c r="AU9828" s="7"/>
      <c r="AV9828" s="7"/>
      <c r="AW9828" s="55"/>
      <c r="AX9828" s="56"/>
      <c r="AY9828" s="55"/>
      <c r="AZ9828" s="55"/>
      <c r="BA9828" s="55"/>
      <c r="BB9828" s="11"/>
      <c r="BC9828" s="12"/>
      <c r="BD9828" s="12"/>
      <c r="BE9828" s="12"/>
      <c r="BF9828" s="12"/>
      <c r="BG9828" s="12"/>
      <c r="BH9828" s="12"/>
      <c r="BI9828" s="12"/>
      <c r="BJ9828" s="12"/>
      <c r="BK9828" s="12"/>
    </row>
    <row r="9829" spans="1:63" s="5" customFormat="1">
      <c r="A9829" s="13"/>
      <c r="B9829" s="13"/>
      <c r="C9829" s="45"/>
      <c r="E9829" s="46"/>
      <c r="F9829" s="47"/>
      <c r="G9829" s="48"/>
      <c r="H9829" s="49"/>
      <c r="I9829" s="49"/>
      <c r="J9829" s="49"/>
      <c r="K9829" s="50"/>
      <c r="L9829" s="50"/>
      <c r="M9829" s="50"/>
      <c r="N9829" s="50"/>
      <c r="O9829" s="50"/>
      <c r="P9829" s="50"/>
      <c r="Q9829" s="50"/>
      <c r="R9829" s="51"/>
      <c r="S9829" s="51"/>
      <c r="T9829" s="51"/>
      <c r="U9829" s="51"/>
      <c r="V9829" s="51"/>
      <c r="W9829" s="51"/>
      <c r="X9829" s="44"/>
      <c r="AF9829" s="52"/>
      <c r="AM9829" s="7"/>
      <c r="AN9829" s="7"/>
      <c r="AO9829" s="53"/>
      <c r="AP9829" s="54"/>
      <c r="AQ9829" s="54"/>
      <c r="AR9829" s="7"/>
      <c r="AS9829" s="54"/>
      <c r="AT9829" s="53"/>
      <c r="AU9829" s="7"/>
      <c r="AV9829" s="7"/>
      <c r="AW9829" s="55"/>
      <c r="AX9829" s="56"/>
      <c r="AY9829" s="55"/>
      <c r="AZ9829" s="55"/>
      <c r="BA9829" s="55"/>
      <c r="BB9829" s="11"/>
      <c r="BC9829" s="12"/>
      <c r="BD9829" s="12"/>
      <c r="BE9829" s="12"/>
      <c r="BF9829" s="12"/>
      <c r="BG9829" s="12"/>
      <c r="BH9829" s="12"/>
      <c r="BI9829" s="12"/>
      <c r="BJ9829" s="12"/>
      <c r="BK9829" s="12"/>
    </row>
    <row r="9830" spans="1:63" s="5" customFormat="1">
      <c r="A9830" s="13"/>
      <c r="B9830" s="13"/>
      <c r="C9830" s="45"/>
      <c r="E9830" s="46"/>
      <c r="F9830" s="47"/>
      <c r="G9830" s="48"/>
      <c r="H9830" s="49"/>
      <c r="I9830" s="49"/>
      <c r="J9830" s="49"/>
      <c r="K9830" s="50"/>
      <c r="L9830" s="50"/>
      <c r="M9830" s="50"/>
      <c r="N9830" s="50"/>
      <c r="O9830" s="50"/>
      <c r="P9830" s="50"/>
      <c r="Q9830" s="50"/>
      <c r="R9830" s="51"/>
      <c r="S9830" s="51"/>
      <c r="T9830" s="51"/>
      <c r="U9830" s="51"/>
      <c r="V9830" s="51"/>
      <c r="W9830" s="51"/>
      <c r="X9830" s="44"/>
      <c r="AF9830" s="52"/>
      <c r="AM9830" s="7"/>
      <c r="AN9830" s="7"/>
      <c r="AO9830" s="53"/>
      <c r="AP9830" s="54"/>
      <c r="AQ9830" s="54"/>
      <c r="AR9830" s="7"/>
      <c r="AS9830" s="54"/>
      <c r="AT9830" s="53"/>
      <c r="AU9830" s="7"/>
      <c r="AV9830" s="7"/>
      <c r="AW9830" s="55"/>
      <c r="AX9830" s="56"/>
      <c r="AY9830" s="55"/>
      <c r="AZ9830" s="55"/>
      <c r="BA9830" s="55"/>
      <c r="BB9830" s="11"/>
      <c r="BC9830" s="12"/>
      <c r="BD9830" s="12"/>
      <c r="BE9830" s="12"/>
      <c r="BF9830" s="12"/>
      <c r="BG9830" s="12"/>
      <c r="BH9830" s="12"/>
      <c r="BI9830" s="12"/>
      <c r="BJ9830" s="12"/>
      <c r="BK9830" s="12"/>
    </row>
    <row r="9831" spans="1:63" s="5" customFormat="1">
      <c r="A9831" s="13"/>
      <c r="B9831" s="13"/>
      <c r="C9831" s="45"/>
      <c r="E9831" s="46"/>
      <c r="F9831" s="47"/>
      <c r="G9831" s="48"/>
      <c r="H9831" s="49"/>
      <c r="I9831" s="49"/>
      <c r="J9831" s="49"/>
      <c r="K9831" s="50"/>
      <c r="L9831" s="50"/>
      <c r="M9831" s="50"/>
      <c r="N9831" s="50"/>
      <c r="O9831" s="50"/>
      <c r="P9831" s="50"/>
      <c r="Q9831" s="50"/>
      <c r="R9831" s="51"/>
      <c r="S9831" s="51"/>
      <c r="T9831" s="51"/>
      <c r="U9831" s="51"/>
      <c r="V9831" s="51"/>
      <c r="W9831" s="51"/>
      <c r="X9831" s="44"/>
      <c r="AF9831" s="52"/>
      <c r="AM9831" s="7"/>
      <c r="AN9831" s="7"/>
      <c r="AO9831" s="53"/>
      <c r="AP9831" s="54"/>
      <c r="AQ9831" s="54"/>
      <c r="AR9831" s="7"/>
      <c r="AS9831" s="54"/>
      <c r="AT9831" s="53"/>
      <c r="AU9831" s="7"/>
      <c r="AV9831" s="7"/>
      <c r="AW9831" s="55"/>
      <c r="AX9831" s="56"/>
      <c r="AY9831" s="55"/>
      <c r="AZ9831" s="55"/>
      <c r="BA9831" s="55"/>
      <c r="BB9831" s="11"/>
      <c r="BC9831" s="12"/>
      <c r="BD9831" s="12"/>
      <c r="BE9831" s="12"/>
      <c r="BF9831" s="12"/>
      <c r="BG9831" s="12"/>
      <c r="BH9831" s="12"/>
      <c r="BI9831" s="12"/>
      <c r="BJ9831" s="12"/>
      <c r="BK9831" s="12"/>
    </row>
    <row r="9832" spans="1:63" s="5" customFormat="1">
      <c r="A9832" s="13"/>
      <c r="B9832" s="13"/>
      <c r="C9832" s="45"/>
      <c r="E9832" s="46"/>
      <c r="F9832" s="47"/>
      <c r="G9832" s="48"/>
      <c r="H9832" s="49"/>
      <c r="I9832" s="49"/>
      <c r="J9832" s="49"/>
      <c r="K9832" s="50"/>
      <c r="L9832" s="50"/>
      <c r="M9832" s="50"/>
      <c r="N9832" s="50"/>
      <c r="O9832" s="50"/>
      <c r="P9832" s="50"/>
      <c r="Q9832" s="50"/>
      <c r="R9832" s="51"/>
      <c r="S9832" s="51"/>
      <c r="T9832" s="51"/>
      <c r="U9832" s="51"/>
      <c r="V9832" s="51"/>
      <c r="W9832" s="51"/>
      <c r="X9832" s="44"/>
      <c r="AF9832" s="52"/>
      <c r="AM9832" s="7"/>
      <c r="AN9832" s="7"/>
      <c r="AO9832" s="53"/>
      <c r="AP9832" s="54"/>
      <c r="AQ9832" s="54"/>
      <c r="AR9832" s="7"/>
      <c r="AS9832" s="54"/>
      <c r="AT9832" s="53"/>
      <c r="AU9832" s="7"/>
      <c r="AV9832" s="7"/>
      <c r="AW9832" s="55"/>
      <c r="AX9832" s="56"/>
      <c r="AY9832" s="55"/>
      <c r="AZ9832" s="55"/>
      <c r="BA9832" s="55"/>
      <c r="BB9832" s="11"/>
      <c r="BC9832" s="12"/>
      <c r="BD9832" s="12"/>
      <c r="BE9832" s="12"/>
      <c r="BF9832" s="12"/>
      <c r="BG9832" s="12"/>
      <c r="BH9832" s="12"/>
      <c r="BI9832" s="12"/>
      <c r="BJ9832" s="12"/>
      <c r="BK9832" s="12"/>
    </row>
    <row r="9833" spans="1:63" s="5" customFormat="1">
      <c r="A9833" s="13"/>
      <c r="B9833" s="13"/>
      <c r="C9833" s="45"/>
      <c r="E9833" s="46"/>
      <c r="F9833" s="47"/>
      <c r="G9833" s="48"/>
      <c r="H9833" s="49"/>
      <c r="I9833" s="49"/>
      <c r="J9833" s="49"/>
      <c r="K9833" s="50"/>
      <c r="L9833" s="50"/>
      <c r="M9833" s="50"/>
      <c r="N9833" s="50"/>
      <c r="O9833" s="50"/>
      <c r="P9833" s="50"/>
      <c r="Q9833" s="50"/>
      <c r="R9833" s="51"/>
      <c r="S9833" s="51"/>
      <c r="T9833" s="51"/>
      <c r="U9833" s="51"/>
      <c r="V9833" s="51"/>
      <c r="W9833" s="51"/>
      <c r="X9833" s="44"/>
      <c r="AF9833" s="52"/>
      <c r="AM9833" s="7"/>
      <c r="AN9833" s="7"/>
      <c r="AO9833" s="53"/>
      <c r="AP9833" s="54"/>
      <c r="AQ9833" s="54"/>
      <c r="AR9833" s="7"/>
      <c r="AS9833" s="54"/>
      <c r="AT9833" s="53"/>
      <c r="AU9833" s="7"/>
      <c r="AV9833" s="7"/>
      <c r="AW9833" s="55"/>
      <c r="AX9833" s="56"/>
      <c r="AY9833" s="55"/>
      <c r="AZ9833" s="55"/>
      <c r="BA9833" s="55"/>
      <c r="BB9833" s="11"/>
      <c r="BC9833" s="12"/>
      <c r="BD9833" s="12"/>
      <c r="BE9833" s="12"/>
      <c r="BF9833" s="12"/>
      <c r="BG9833" s="12"/>
      <c r="BH9833" s="12"/>
      <c r="BI9833" s="12"/>
      <c r="BJ9833" s="12"/>
      <c r="BK9833" s="12"/>
    </row>
    <row r="9834" spans="1:63" s="5" customFormat="1">
      <c r="A9834" s="13"/>
      <c r="B9834" s="13"/>
      <c r="C9834" s="45"/>
      <c r="E9834" s="46"/>
      <c r="F9834" s="47"/>
      <c r="G9834" s="48"/>
      <c r="H9834" s="49"/>
      <c r="I9834" s="49"/>
      <c r="J9834" s="49"/>
      <c r="K9834" s="50"/>
      <c r="L9834" s="50"/>
      <c r="M9834" s="50"/>
      <c r="N9834" s="50"/>
      <c r="O9834" s="50"/>
      <c r="P9834" s="50"/>
      <c r="Q9834" s="50"/>
      <c r="R9834" s="51"/>
      <c r="S9834" s="51"/>
      <c r="T9834" s="51"/>
      <c r="U9834" s="51"/>
      <c r="V9834" s="51"/>
      <c r="W9834" s="51"/>
      <c r="X9834" s="44"/>
      <c r="AF9834" s="52"/>
      <c r="AM9834" s="7"/>
      <c r="AN9834" s="7"/>
      <c r="AO9834" s="53"/>
      <c r="AP9834" s="54"/>
      <c r="AQ9834" s="54"/>
      <c r="AR9834" s="7"/>
      <c r="AS9834" s="54"/>
      <c r="AT9834" s="53"/>
      <c r="AU9834" s="7"/>
      <c r="AV9834" s="7"/>
      <c r="AW9834" s="55"/>
      <c r="AX9834" s="56"/>
      <c r="AY9834" s="55"/>
      <c r="AZ9834" s="55"/>
      <c r="BA9834" s="55"/>
      <c r="BB9834" s="11"/>
      <c r="BC9834" s="12"/>
      <c r="BD9834" s="12"/>
      <c r="BE9834" s="12"/>
      <c r="BF9834" s="12"/>
      <c r="BG9834" s="12"/>
      <c r="BH9834" s="12"/>
      <c r="BI9834" s="12"/>
      <c r="BJ9834" s="12"/>
      <c r="BK9834" s="12"/>
    </row>
    <row r="9835" spans="1:63" s="5" customFormat="1">
      <c r="A9835" s="13"/>
      <c r="B9835" s="13"/>
      <c r="C9835" s="45"/>
      <c r="E9835" s="46"/>
      <c r="F9835" s="47"/>
      <c r="G9835" s="48"/>
      <c r="H9835" s="49"/>
      <c r="I9835" s="49"/>
      <c r="J9835" s="49"/>
      <c r="K9835" s="50"/>
      <c r="L9835" s="50"/>
      <c r="M9835" s="50"/>
      <c r="N9835" s="50"/>
      <c r="O9835" s="50"/>
      <c r="P9835" s="50"/>
      <c r="Q9835" s="50"/>
      <c r="R9835" s="51"/>
      <c r="S9835" s="51"/>
      <c r="T9835" s="51"/>
      <c r="U9835" s="51"/>
      <c r="V9835" s="51"/>
      <c r="W9835" s="51"/>
      <c r="X9835" s="44"/>
      <c r="AF9835" s="52"/>
      <c r="AM9835" s="7"/>
      <c r="AN9835" s="7"/>
      <c r="AO9835" s="53"/>
      <c r="AP9835" s="54"/>
      <c r="AQ9835" s="54"/>
      <c r="AR9835" s="7"/>
      <c r="AS9835" s="54"/>
      <c r="AT9835" s="53"/>
      <c r="AU9835" s="7"/>
      <c r="AV9835" s="7"/>
      <c r="AW9835" s="55"/>
      <c r="AX9835" s="56"/>
      <c r="AY9835" s="55"/>
      <c r="AZ9835" s="55"/>
      <c r="BA9835" s="55"/>
      <c r="BB9835" s="11"/>
      <c r="BC9835" s="12"/>
      <c r="BD9835" s="12"/>
      <c r="BE9835" s="12"/>
      <c r="BF9835" s="12"/>
      <c r="BG9835" s="12"/>
      <c r="BH9835" s="12"/>
      <c r="BI9835" s="12"/>
      <c r="BJ9835" s="12"/>
      <c r="BK9835" s="12"/>
    </row>
    <row r="9836" spans="1:63" s="5" customFormat="1">
      <c r="A9836" s="13"/>
      <c r="B9836" s="13"/>
      <c r="C9836" s="45"/>
      <c r="E9836" s="46"/>
      <c r="F9836" s="47"/>
      <c r="G9836" s="48"/>
      <c r="H9836" s="49"/>
      <c r="I9836" s="49"/>
      <c r="J9836" s="49"/>
      <c r="K9836" s="50"/>
      <c r="L9836" s="50"/>
      <c r="M9836" s="50"/>
      <c r="N9836" s="50"/>
      <c r="O9836" s="50"/>
      <c r="P9836" s="50"/>
      <c r="Q9836" s="50"/>
      <c r="R9836" s="51"/>
      <c r="S9836" s="51"/>
      <c r="T9836" s="51"/>
      <c r="U9836" s="51"/>
      <c r="V9836" s="51"/>
      <c r="W9836" s="51"/>
      <c r="X9836" s="44"/>
      <c r="AF9836" s="52"/>
      <c r="AM9836" s="7"/>
      <c r="AN9836" s="7"/>
      <c r="AO9836" s="53"/>
      <c r="AP9836" s="54"/>
      <c r="AQ9836" s="54"/>
      <c r="AR9836" s="7"/>
      <c r="AS9836" s="54"/>
      <c r="AT9836" s="53"/>
      <c r="AU9836" s="7"/>
      <c r="AV9836" s="7"/>
      <c r="AW9836" s="55"/>
      <c r="AX9836" s="56"/>
      <c r="AY9836" s="55"/>
      <c r="AZ9836" s="55"/>
      <c r="BA9836" s="55"/>
      <c r="BB9836" s="11"/>
      <c r="BC9836" s="12"/>
      <c r="BD9836" s="12"/>
      <c r="BE9836" s="12"/>
      <c r="BF9836" s="12"/>
      <c r="BG9836" s="12"/>
      <c r="BH9836" s="12"/>
      <c r="BI9836" s="12"/>
      <c r="BJ9836" s="12"/>
      <c r="BK9836" s="12"/>
    </row>
    <row r="9837" spans="1:63" s="5" customFormat="1">
      <c r="A9837" s="13"/>
      <c r="B9837" s="13"/>
      <c r="C9837" s="45"/>
      <c r="E9837" s="46"/>
      <c r="F9837" s="47"/>
      <c r="G9837" s="48"/>
      <c r="H9837" s="49"/>
      <c r="I9837" s="49"/>
      <c r="J9837" s="49"/>
      <c r="K9837" s="50"/>
      <c r="L9837" s="50"/>
      <c r="M9837" s="50"/>
      <c r="N9837" s="50"/>
      <c r="O9837" s="50"/>
      <c r="P9837" s="50"/>
      <c r="Q9837" s="50"/>
      <c r="R9837" s="51"/>
      <c r="S9837" s="51"/>
      <c r="T9837" s="51"/>
      <c r="U9837" s="51"/>
      <c r="V9837" s="51"/>
      <c r="W9837" s="51"/>
      <c r="X9837" s="44"/>
      <c r="AF9837" s="52"/>
      <c r="AM9837" s="7"/>
      <c r="AN9837" s="7"/>
      <c r="AO9837" s="53"/>
      <c r="AP9837" s="54"/>
      <c r="AQ9837" s="54"/>
      <c r="AR9837" s="7"/>
      <c r="AS9837" s="54"/>
      <c r="AT9837" s="53"/>
      <c r="AU9837" s="7"/>
      <c r="AV9837" s="7"/>
      <c r="AW9837" s="55"/>
      <c r="AX9837" s="56"/>
      <c r="AY9837" s="55"/>
      <c r="AZ9837" s="55"/>
      <c r="BA9837" s="55"/>
      <c r="BB9837" s="11"/>
      <c r="BC9837" s="12"/>
      <c r="BD9837" s="12"/>
      <c r="BE9837" s="12"/>
      <c r="BF9837" s="12"/>
      <c r="BG9837" s="12"/>
      <c r="BH9837" s="12"/>
      <c r="BI9837" s="12"/>
      <c r="BJ9837" s="12"/>
      <c r="BK9837" s="12"/>
    </row>
    <row r="9838" spans="1:63" s="5" customFormat="1">
      <c r="A9838" s="13"/>
      <c r="B9838" s="13"/>
      <c r="C9838" s="45"/>
      <c r="E9838" s="46"/>
      <c r="F9838" s="47"/>
      <c r="G9838" s="48"/>
      <c r="H9838" s="49"/>
      <c r="I9838" s="49"/>
      <c r="J9838" s="49"/>
      <c r="K9838" s="50"/>
      <c r="L9838" s="50"/>
      <c r="M9838" s="50"/>
      <c r="N9838" s="50"/>
      <c r="O9838" s="50"/>
      <c r="P9838" s="50"/>
      <c r="Q9838" s="50"/>
      <c r="R9838" s="51"/>
      <c r="S9838" s="51"/>
      <c r="T9838" s="51"/>
      <c r="U9838" s="51"/>
      <c r="V9838" s="51"/>
      <c r="W9838" s="51"/>
      <c r="X9838" s="44"/>
      <c r="AF9838" s="52"/>
      <c r="AM9838" s="7"/>
      <c r="AN9838" s="7"/>
      <c r="AO9838" s="53"/>
      <c r="AP9838" s="54"/>
      <c r="AQ9838" s="54"/>
      <c r="AR9838" s="7"/>
      <c r="AS9838" s="54"/>
      <c r="AT9838" s="53"/>
      <c r="AU9838" s="7"/>
      <c r="AV9838" s="7"/>
      <c r="AW9838" s="55"/>
      <c r="AX9838" s="56"/>
      <c r="AY9838" s="55"/>
      <c r="AZ9838" s="55"/>
      <c r="BA9838" s="55"/>
      <c r="BB9838" s="11"/>
      <c r="BC9838" s="12"/>
      <c r="BD9838" s="12"/>
      <c r="BE9838" s="12"/>
      <c r="BF9838" s="12"/>
      <c r="BG9838" s="12"/>
      <c r="BH9838" s="12"/>
      <c r="BI9838" s="12"/>
      <c r="BJ9838" s="12"/>
      <c r="BK9838" s="12"/>
    </row>
    <row r="9839" spans="1:63" s="5" customFormat="1">
      <c r="A9839" s="13"/>
      <c r="B9839" s="13"/>
      <c r="C9839" s="45"/>
      <c r="E9839" s="46"/>
      <c r="F9839" s="47"/>
      <c r="G9839" s="48"/>
      <c r="H9839" s="49"/>
      <c r="I9839" s="49"/>
      <c r="J9839" s="49"/>
      <c r="K9839" s="50"/>
      <c r="L9839" s="50"/>
      <c r="M9839" s="50"/>
      <c r="N9839" s="50"/>
      <c r="O9839" s="50"/>
      <c r="P9839" s="50"/>
      <c r="Q9839" s="50"/>
      <c r="R9839" s="51"/>
      <c r="S9839" s="51"/>
      <c r="T9839" s="51"/>
      <c r="U9839" s="51"/>
      <c r="V9839" s="51"/>
      <c r="W9839" s="51"/>
      <c r="X9839" s="44"/>
      <c r="AF9839" s="52"/>
      <c r="AM9839" s="7"/>
      <c r="AN9839" s="7"/>
      <c r="AO9839" s="53"/>
      <c r="AP9839" s="54"/>
      <c r="AQ9839" s="54"/>
      <c r="AR9839" s="7"/>
      <c r="AS9839" s="54"/>
      <c r="AT9839" s="53"/>
      <c r="AU9839" s="7"/>
      <c r="AV9839" s="7"/>
      <c r="AW9839" s="55"/>
      <c r="AX9839" s="56"/>
      <c r="AY9839" s="55"/>
      <c r="AZ9839" s="55"/>
      <c r="BA9839" s="55"/>
      <c r="BB9839" s="11"/>
      <c r="BC9839" s="12"/>
      <c r="BD9839" s="12"/>
      <c r="BE9839" s="12"/>
      <c r="BF9839" s="12"/>
      <c r="BG9839" s="12"/>
      <c r="BH9839" s="12"/>
      <c r="BI9839" s="12"/>
      <c r="BJ9839" s="12"/>
      <c r="BK9839" s="12"/>
    </row>
    <row r="9840" spans="1:63" s="5" customFormat="1">
      <c r="A9840" s="13"/>
      <c r="B9840" s="13"/>
      <c r="C9840" s="45"/>
      <c r="E9840" s="46"/>
      <c r="F9840" s="47"/>
      <c r="G9840" s="48"/>
      <c r="H9840" s="49"/>
      <c r="I9840" s="49"/>
      <c r="J9840" s="49"/>
      <c r="K9840" s="50"/>
      <c r="L9840" s="50"/>
      <c r="M9840" s="50"/>
      <c r="N9840" s="50"/>
      <c r="O9840" s="50"/>
      <c r="P9840" s="50"/>
      <c r="Q9840" s="50"/>
      <c r="R9840" s="51"/>
      <c r="S9840" s="51"/>
      <c r="T9840" s="51"/>
      <c r="U9840" s="51"/>
      <c r="V9840" s="51"/>
      <c r="W9840" s="51"/>
      <c r="X9840" s="44"/>
      <c r="AF9840" s="52"/>
      <c r="AM9840" s="7"/>
      <c r="AN9840" s="7"/>
      <c r="AO9840" s="53"/>
      <c r="AP9840" s="54"/>
      <c r="AQ9840" s="54"/>
      <c r="AR9840" s="7"/>
      <c r="AS9840" s="54"/>
      <c r="AT9840" s="53"/>
      <c r="AU9840" s="7"/>
      <c r="AV9840" s="7"/>
      <c r="AW9840" s="55"/>
      <c r="AX9840" s="56"/>
      <c r="AY9840" s="55"/>
      <c r="AZ9840" s="55"/>
      <c r="BA9840" s="55"/>
      <c r="BB9840" s="11"/>
      <c r="BC9840" s="12"/>
      <c r="BD9840" s="12"/>
      <c r="BE9840" s="12"/>
      <c r="BF9840" s="12"/>
      <c r="BG9840" s="12"/>
      <c r="BH9840" s="12"/>
      <c r="BI9840" s="12"/>
      <c r="BJ9840" s="12"/>
      <c r="BK9840" s="12"/>
    </row>
    <row r="9841" spans="1:63" s="5" customFormat="1">
      <c r="A9841" s="13"/>
      <c r="B9841" s="13"/>
      <c r="C9841" s="45"/>
      <c r="E9841" s="46"/>
      <c r="F9841" s="47"/>
      <c r="G9841" s="48"/>
      <c r="H9841" s="49"/>
      <c r="I9841" s="49"/>
      <c r="J9841" s="49"/>
      <c r="K9841" s="50"/>
      <c r="L9841" s="50"/>
      <c r="M9841" s="50"/>
      <c r="N9841" s="50"/>
      <c r="O9841" s="50"/>
      <c r="P9841" s="50"/>
      <c r="Q9841" s="50"/>
      <c r="R9841" s="51"/>
      <c r="S9841" s="51"/>
      <c r="T9841" s="51"/>
      <c r="U9841" s="51"/>
      <c r="V9841" s="51"/>
      <c r="W9841" s="51"/>
      <c r="X9841" s="44"/>
      <c r="AF9841" s="52"/>
      <c r="AM9841" s="7"/>
      <c r="AN9841" s="7"/>
      <c r="AO9841" s="53"/>
      <c r="AP9841" s="54"/>
      <c r="AQ9841" s="54"/>
      <c r="AR9841" s="7"/>
      <c r="AS9841" s="54"/>
      <c r="AT9841" s="53"/>
      <c r="AU9841" s="7"/>
      <c r="AV9841" s="7"/>
      <c r="AW9841" s="55"/>
      <c r="AX9841" s="56"/>
      <c r="AY9841" s="55"/>
      <c r="AZ9841" s="55"/>
      <c r="BA9841" s="55"/>
      <c r="BB9841" s="11"/>
      <c r="BC9841" s="12"/>
      <c r="BD9841" s="12"/>
      <c r="BE9841" s="12"/>
      <c r="BF9841" s="12"/>
      <c r="BG9841" s="12"/>
      <c r="BH9841" s="12"/>
      <c r="BI9841" s="12"/>
      <c r="BJ9841" s="12"/>
      <c r="BK9841" s="12"/>
    </row>
    <row r="9842" spans="1:63" s="5" customFormat="1">
      <c r="A9842" s="13"/>
      <c r="B9842" s="13"/>
      <c r="C9842" s="45"/>
      <c r="E9842" s="46"/>
      <c r="F9842" s="47"/>
      <c r="G9842" s="48"/>
      <c r="H9842" s="49"/>
      <c r="I9842" s="49"/>
      <c r="J9842" s="49"/>
      <c r="K9842" s="50"/>
      <c r="L9842" s="50"/>
      <c r="M9842" s="50"/>
      <c r="N9842" s="50"/>
      <c r="O9842" s="50"/>
      <c r="P9842" s="50"/>
      <c r="Q9842" s="50"/>
      <c r="R9842" s="51"/>
      <c r="S9842" s="51"/>
      <c r="T9842" s="51"/>
      <c r="U9842" s="51"/>
      <c r="V9842" s="51"/>
      <c r="W9842" s="51"/>
      <c r="X9842" s="44"/>
      <c r="AF9842" s="52"/>
      <c r="AM9842" s="7"/>
      <c r="AN9842" s="7"/>
      <c r="AO9842" s="53"/>
      <c r="AP9842" s="54"/>
      <c r="AQ9842" s="54"/>
      <c r="AR9842" s="7"/>
      <c r="AS9842" s="54"/>
      <c r="AT9842" s="53"/>
      <c r="AU9842" s="7"/>
      <c r="AV9842" s="7"/>
      <c r="AW9842" s="55"/>
      <c r="AX9842" s="56"/>
      <c r="AY9842" s="55"/>
      <c r="AZ9842" s="55"/>
      <c r="BA9842" s="55"/>
      <c r="BB9842" s="11"/>
      <c r="BC9842" s="12"/>
      <c r="BD9842" s="12"/>
      <c r="BE9842" s="12"/>
      <c r="BF9842" s="12"/>
      <c r="BG9842" s="12"/>
      <c r="BH9842" s="12"/>
      <c r="BI9842" s="12"/>
      <c r="BJ9842" s="12"/>
      <c r="BK9842" s="12"/>
    </row>
    <row r="9843" spans="1:63" s="5" customFormat="1">
      <c r="A9843" s="13"/>
      <c r="B9843" s="13"/>
      <c r="C9843" s="45"/>
      <c r="E9843" s="46"/>
      <c r="F9843" s="47"/>
      <c r="G9843" s="48"/>
      <c r="H9843" s="49"/>
      <c r="I9843" s="49"/>
      <c r="J9843" s="49"/>
      <c r="K9843" s="50"/>
      <c r="L9843" s="50"/>
      <c r="M9843" s="50"/>
      <c r="N9843" s="50"/>
      <c r="O9843" s="50"/>
      <c r="P9843" s="50"/>
      <c r="Q9843" s="50"/>
      <c r="R9843" s="51"/>
      <c r="S9843" s="51"/>
      <c r="T9843" s="51"/>
      <c r="U9843" s="51"/>
      <c r="V9843" s="51"/>
      <c r="W9843" s="51"/>
      <c r="X9843" s="44"/>
      <c r="AF9843" s="52"/>
      <c r="AM9843" s="7"/>
      <c r="AN9843" s="7"/>
      <c r="AO9843" s="53"/>
      <c r="AP9843" s="54"/>
      <c r="AQ9843" s="54"/>
      <c r="AR9843" s="7"/>
      <c r="AS9843" s="54"/>
      <c r="AT9843" s="53"/>
      <c r="AU9843" s="7"/>
      <c r="AV9843" s="7"/>
      <c r="AW9843" s="55"/>
      <c r="AX9843" s="56"/>
      <c r="AY9843" s="55"/>
      <c r="AZ9843" s="55"/>
      <c r="BA9843" s="55"/>
      <c r="BB9843" s="11"/>
      <c r="BC9843" s="12"/>
      <c r="BD9843" s="12"/>
      <c r="BE9843" s="12"/>
      <c r="BF9843" s="12"/>
      <c r="BG9843" s="12"/>
      <c r="BH9843" s="12"/>
      <c r="BI9843" s="12"/>
      <c r="BJ9843" s="12"/>
      <c r="BK9843" s="12"/>
    </row>
    <row r="9844" spans="1:63" s="5" customFormat="1">
      <c r="A9844" s="13"/>
      <c r="B9844" s="13"/>
      <c r="C9844" s="45"/>
      <c r="E9844" s="46"/>
      <c r="F9844" s="47"/>
      <c r="G9844" s="48"/>
      <c r="H9844" s="49"/>
      <c r="I9844" s="49"/>
      <c r="J9844" s="49"/>
      <c r="K9844" s="50"/>
      <c r="L9844" s="50"/>
      <c r="M9844" s="50"/>
      <c r="N9844" s="50"/>
      <c r="O9844" s="50"/>
      <c r="P9844" s="50"/>
      <c r="Q9844" s="50"/>
      <c r="R9844" s="51"/>
      <c r="S9844" s="51"/>
      <c r="T9844" s="51"/>
      <c r="U9844" s="51"/>
      <c r="V9844" s="51"/>
      <c r="W9844" s="51"/>
      <c r="X9844" s="44"/>
      <c r="AF9844" s="52"/>
      <c r="AM9844" s="7"/>
      <c r="AN9844" s="7"/>
      <c r="AO9844" s="53"/>
      <c r="AP9844" s="54"/>
      <c r="AQ9844" s="54"/>
      <c r="AR9844" s="7"/>
      <c r="AS9844" s="54"/>
      <c r="AT9844" s="53"/>
      <c r="AU9844" s="7"/>
      <c r="AV9844" s="7"/>
      <c r="AW9844" s="55"/>
      <c r="AX9844" s="56"/>
      <c r="AY9844" s="55"/>
      <c r="AZ9844" s="55"/>
      <c r="BA9844" s="55"/>
      <c r="BB9844" s="11"/>
      <c r="BC9844" s="12"/>
      <c r="BD9844" s="12"/>
      <c r="BE9844" s="12"/>
      <c r="BF9844" s="12"/>
      <c r="BG9844" s="12"/>
      <c r="BH9844" s="12"/>
      <c r="BI9844" s="12"/>
      <c r="BJ9844" s="12"/>
      <c r="BK9844" s="12"/>
    </row>
    <row r="9845" spans="1:63" s="5" customFormat="1">
      <c r="A9845" s="13"/>
      <c r="B9845" s="13"/>
      <c r="C9845" s="45"/>
      <c r="E9845" s="46"/>
      <c r="F9845" s="47"/>
      <c r="G9845" s="48"/>
      <c r="H9845" s="49"/>
      <c r="I9845" s="49"/>
      <c r="J9845" s="49"/>
      <c r="K9845" s="50"/>
      <c r="L9845" s="50"/>
      <c r="M9845" s="50"/>
      <c r="N9845" s="50"/>
      <c r="O9845" s="50"/>
      <c r="P9845" s="50"/>
      <c r="Q9845" s="50"/>
      <c r="R9845" s="51"/>
      <c r="S9845" s="51"/>
      <c r="T9845" s="51"/>
      <c r="U9845" s="51"/>
      <c r="V9845" s="51"/>
      <c r="W9845" s="51"/>
      <c r="X9845" s="44"/>
      <c r="AF9845" s="52"/>
      <c r="AM9845" s="7"/>
      <c r="AN9845" s="7"/>
      <c r="AO9845" s="53"/>
      <c r="AP9845" s="54"/>
      <c r="AQ9845" s="54"/>
      <c r="AR9845" s="7"/>
      <c r="AS9845" s="54"/>
      <c r="AT9845" s="53"/>
      <c r="AU9845" s="7"/>
      <c r="AV9845" s="7"/>
      <c r="AW9845" s="55"/>
      <c r="AX9845" s="56"/>
      <c r="AY9845" s="55"/>
      <c r="AZ9845" s="55"/>
      <c r="BA9845" s="55"/>
      <c r="BB9845" s="11"/>
      <c r="BC9845" s="12"/>
      <c r="BD9845" s="12"/>
      <c r="BE9845" s="12"/>
      <c r="BF9845" s="12"/>
      <c r="BG9845" s="12"/>
      <c r="BH9845" s="12"/>
      <c r="BI9845" s="12"/>
      <c r="BJ9845" s="12"/>
      <c r="BK9845" s="12"/>
    </row>
    <row r="9846" spans="1:63" s="5" customFormat="1">
      <c r="A9846" s="13"/>
      <c r="B9846" s="13"/>
      <c r="C9846" s="45"/>
      <c r="E9846" s="46"/>
      <c r="F9846" s="47"/>
      <c r="G9846" s="48"/>
      <c r="H9846" s="49"/>
      <c r="I9846" s="49"/>
      <c r="J9846" s="49"/>
      <c r="K9846" s="50"/>
      <c r="L9846" s="50"/>
      <c r="M9846" s="50"/>
      <c r="N9846" s="50"/>
      <c r="O9846" s="50"/>
      <c r="P9846" s="50"/>
      <c r="Q9846" s="50"/>
      <c r="R9846" s="51"/>
      <c r="S9846" s="51"/>
      <c r="T9846" s="51"/>
      <c r="U9846" s="51"/>
      <c r="V9846" s="51"/>
      <c r="W9846" s="51"/>
      <c r="X9846" s="44"/>
      <c r="AF9846" s="52"/>
      <c r="AM9846" s="7"/>
      <c r="AN9846" s="7"/>
      <c r="AO9846" s="53"/>
      <c r="AP9846" s="54"/>
      <c r="AQ9846" s="54"/>
      <c r="AR9846" s="7"/>
      <c r="AS9846" s="54"/>
      <c r="AT9846" s="53"/>
      <c r="AU9846" s="7"/>
      <c r="AV9846" s="7"/>
      <c r="AW9846" s="55"/>
      <c r="AX9846" s="56"/>
      <c r="AY9846" s="55"/>
      <c r="AZ9846" s="55"/>
      <c r="BA9846" s="55"/>
      <c r="BB9846" s="11"/>
      <c r="BC9846" s="12"/>
      <c r="BD9846" s="12"/>
      <c r="BE9846" s="12"/>
      <c r="BF9846" s="12"/>
      <c r="BG9846" s="12"/>
      <c r="BH9846" s="12"/>
      <c r="BI9846" s="12"/>
      <c r="BJ9846" s="12"/>
      <c r="BK9846" s="12"/>
    </row>
    <row r="9847" spans="1:63" s="5" customFormat="1">
      <c r="A9847" s="13"/>
      <c r="B9847" s="13"/>
      <c r="C9847" s="45"/>
      <c r="E9847" s="46"/>
      <c r="F9847" s="47"/>
      <c r="G9847" s="48"/>
      <c r="H9847" s="49"/>
      <c r="I9847" s="49"/>
      <c r="J9847" s="49"/>
      <c r="K9847" s="50"/>
      <c r="L9847" s="50"/>
      <c r="M9847" s="50"/>
      <c r="N9847" s="50"/>
      <c r="O9847" s="50"/>
      <c r="P9847" s="50"/>
      <c r="Q9847" s="50"/>
      <c r="R9847" s="51"/>
      <c r="S9847" s="51"/>
      <c r="T9847" s="51"/>
      <c r="U9847" s="51"/>
      <c r="V9847" s="51"/>
      <c r="W9847" s="51"/>
      <c r="X9847" s="44"/>
      <c r="AF9847" s="52"/>
      <c r="AM9847" s="7"/>
      <c r="AN9847" s="7"/>
      <c r="AO9847" s="53"/>
      <c r="AP9847" s="54"/>
      <c r="AQ9847" s="54"/>
      <c r="AR9847" s="7"/>
      <c r="AS9847" s="54"/>
      <c r="AT9847" s="53"/>
      <c r="AU9847" s="7"/>
      <c r="AV9847" s="7"/>
      <c r="AW9847" s="55"/>
      <c r="AX9847" s="56"/>
      <c r="AY9847" s="55"/>
      <c r="AZ9847" s="55"/>
      <c r="BA9847" s="55"/>
      <c r="BB9847" s="11"/>
      <c r="BC9847" s="12"/>
      <c r="BD9847" s="12"/>
      <c r="BE9847" s="12"/>
      <c r="BF9847" s="12"/>
      <c r="BG9847" s="12"/>
      <c r="BH9847" s="12"/>
      <c r="BI9847" s="12"/>
      <c r="BJ9847" s="12"/>
      <c r="BK9847" s="12"/>
    </row>
    <row r="9848" spans="1:63" s="5" customFormat="1">
      <c r="A9848" s="13"/>
      <c r="B9848" s="13"/>
      <c r="C9848" s="45"/>
      <c r="E9848" s="46"/>
      <c r="F9848" s="47"/>
      <c r="G9848" s="48"/>
      <c r="H9848" s="49"/>
      <c r="I9848" s="49"/>
      <c r="J9848" s="49"/>
      <c r="K9848" s="50"/>
      <c r="L9848" s="50"/>
      <c r="M9848" s="50"/>
      <c r="N9848" s="50"/>
      <c r="O9848" s="50"/>
      <c r="P9848" s="50"/>
      <c r="Q9848" s="50"/>
      <c r="R9848" s="51"/>
      <c r="S9848" s="51"/>
      <c r="T9848" s="51"/>
      <c r="U9848" s="51"/>
      <c r="V9848" s="51"/>
      <c r="W9848" s="51"/>
      <c r="X9848" s="44"/>
      <c r="AF9848" s="52"/>
      <c r="AM9848" s="7"/>
      <c r="AN9848" s="7"/>
      <c r="AO9848" s="53"/>
      <c r="AP9848" s="54"/>
      <c r="AQ9848" s="54"/>
      <c r="AR9848" s="7"/>
      <c r="AS9848" s="54"/>
      <c r="AT9848" s="53"/>
      <c r="AU9848" s="7"/>
      <c r="AV9848" s="7"/>
      <c r="AW9848" s="55"/>
      <c r="AX9848" s="56"/>
      <c r="AY9848" s="55"/>
      <c r="AZ9848" s="55"/>
      <c r="BA9848" s="55"/>
      <c r="BB9848" s="11"/>
      <c r="BC9848" s="12"/>
      <c r="BD9848" s="12"/>
      <c r="BE9848" s="12"/>
      <c r="BF9848" s="12"/>
      <c r="BG9848" s="12"/>
      <c r="BH9848" s="12"/>
      <c r="BI9848" s="12"/>
      <c r="BJ9848" s="12"/>
      <c r="BK9848" s="12"/>
    </row>
    <row r="9849" spans="1:63" s="5" customFormat="1">
      <c r="A9849" s="13"/>
      <c r="B9849" s="13"/>
      <c r="C9849" s="45"/>
      <c r="E9849" s="46"/>
      <c r="F9849" s="47"/>
      <c r="G9849" s="48"/>
      <c r="H9849" s="49"/>
      <c r="I9849" s="49"/>
      <c r="J9849" s="49"/>
      <c r="K9849" s="50"/>
      <c r="L9849" s="50"/>
      <c r="M9849" s="50"/>
      <c r="N9849" s="50"/>
      <c r="O9849" s="50"/>
      <c r="P9849" s="50"/>
      <c r="Q9849" s="50"/>
      <c r="R9849" s="51"/>
      <c r="S9849" s="51"/>
      <c r="T9849" s="51"/>
      <c r="U9849" s="51"/>
      <c r="V9849" s="51"/>
      <c r="W9849" s="51"/>
      <c r="X9849" s="44"/>
      <c r="AF9849" s="52"/>
      <c r="AM9849" s="7"/>
      <c r="AN9849" s="7"/>
      <c r="AO9849" s="53"/>
      <c r="AP9849" s="54"/>
      <c r="AQ9849" s="54"/>
      <c r="AR9849" s="7"/>
      <c r="AS9849" s="54"/>
      <c r="AT9849" s="53"/>
      <c r="AU9849" s="7"/>
      <c r="AV9849" s="7"/>
      <c r="AW9849" s="55"/>
      <c r="AX9849" s="56"/>
      <c r="AY9849" s="55"/>
      <c r="AZ9849" s="55"/>
      <c r="BA9849" s="55"/>
      <c r="BB9849" s="11"/>
      <c r="BC9849" s="12"/>
      <c r="BD9849" s="12"/>
      <c r="BE9849" s="12"/>
      <c r="BF9849" s="12"/>
      <c r="BG9849" s="12"/>
      <c r="BH9849" s="12"/>
      <c r="BI9849" s="12"/>
      <c r="BJ9849" s="12"/>
      <c r="BK9849" s="12"/>
    </row>
    <row r="9850" spans="1:63" s="5" customFormat="1">
      <c r="A9850" s="13"/>
      <c r="B9850" s="13"/>
      <c r="C9850" s="45"/>
      <c r="E9850" s="46"/>
      <c r="F9850" s="47"/>
      <c r="G9850" s="48"/>
      <c r="H9850" s="49"/>
      <c r="I9850" s="49"/>
      <c r="J9850" s="49"/>
      <c r="K9850" s="50"/>
      <c r="L9850" s="50"/>
      <c r="M9850" s="50"/>
      <c r="N9850" s="50"/>
      <c r="O9850" s="50"/>
      <c r="P9850" s="50"/>
      <c r="Q9850" s="50"/>
      <c r="R9850" s="51"/>
      <c r="S9850" s="51"/>
      <c r="T9850" s="51"/>
      <c r="U9850" s="51"/>
      <c r="V9850" s="51"/>
      <c r="W9850" s="51"/>
      <c r="X9850" s="44"/>
      <c r="AF9850" s="52"/>
      <c r="AM9850" s="7"/>
      <c r="AN9850" s="7"/>
      <c r="AO9850" s="53"/>
      <c r="AP9850" s="54"/>
      <c r="AQ9850" s="54"/>
      <c r="AR9850" s="7"/>
      <c r="AS9850" s="54"/>
      <c r="AT9850" s="53"/>
      <c r="AU9850" s="7"/>
      <c r="AV9850" s="7"/>
      <c r="AW9850" s="55"/>
      <c r="AX9850" s="56"/>
      <c r="AY9850" s="55"/>
      <c r="AZ9850" s="55"/>
      <c r="BA9850" s="55"/>
      <c r="BB9850" s="11"/>
      <c r="BC9850" s="12"/>
      <c r="BD9850" s="12"/>
      <c r="BE9850" s="12"/>
      <c r="BF9850" s="12"/>
      <c r="BG9850" s="12"/>
      <c r="BH9850" s="12"/>
      <c r="BI9850" s="12"/>
      <c r="BJ9850" s="12"/>
      <c r="BK9850" s="12"/>
    </row>
    <row r="9851" spans="1:63" s="5" customFormat="1">
      <c r="A9851" s="13"/>
      <c r="B9851" s="13"/>
      <c r="C9851" s="45"/>
      <c r="E9851" s="46"/>
      <c r="F9851" s="47"/>
      <c r="G9851" s="48"/>
      <c r="H9851" s="49"/>
      <c r="I9851" s="49"/>
      <c r="J9851" s="49"/>
      <c r="K9851" s="50"/>
      <c r="L9851" s="50"/>
      <c r="M9851" s="50"/>
      <c r="N9851" s="50"/>
      <c r="O9851" s="50"/>
      <c r="P9851" s="50"/>
      <c r="Q9851" s="50"/>
      <c r="R9851" s="51"/>
      <c r="S9851" s="51"/>
      <c r="T9851" s="51"/>
      <c r="U9851" s="51"/>
      <c r="V9851" s="51"/>
      <c r="W9851" s="51"/>
      <c r="X9851" s="44"/>
      <c r="AF9851" s="52"/>
      <c r="AM9851" s="7"/>
      <c r="AN9851" s="7"/>
      <c r="AO9851" s="53"/>
      <c r="AP9851" s="54"/>
      <c r="AQ9851" s="54"/>
      <c r="AR9851" s="7"/>
      <c r="AS9851" s="54"/>
      <c r="AT9851" s="53"/>
      <c r="AU9851" s="7"/>
      <c r="AV9851" s="7"/>
      <c r="AW9851" s="55"/>
      <c r="AX9851" s="56"/>
      <c r="AY9851" s="55"/>
      <c r="AZ9851" s="55"/>
      <c r="BA9851" s="55"/>
      <c r="BB9851" s="11"/>
      <c r="BC9851" s="12"/>
      <c r="BD9851" s="12"/>
      <c r="BE9851" s="12"/>
      <c r="BF9851" s="12"/>
      <c r="BG9851" s="12"/>
      <c r="BH9851" s="12"/>
      <c r="BI9851" s="12"/>
      <c r="BJ9851" s="12"/>
      <c r="BK9851" s="12"/>
    </row>
    <row r="9852" spans="1:63" s="5" customFormat="1">
      <c r="A9852" s="13"/>
      <c r="B9852" s="13"/>
      <c r="C9852" s="45"/>
      <c r="E9852" s="46"/>
      <c r="F9852" s="47"/>
      <c r="G9852" s="48"/>
      <c r="H9852" s="49"/>
      <c r="I9852" s="49"/>
      <c r="J9852" s="49"/>
      <c r="K9852" s="50"/>
      <c r="L9852" s="50"/>
      <c r="M9852" s="50"/>
      <c r="N9852" s="50"/>
      <c r="O9852" s="50"/>
      <c r="P9852" s="50"/>
      <c r="Q9852" s="50"/>
      <c r="R9852" s="51"/>
      <c r="S9852" s="51"/>
      <c r="T9852" s="51"/>
      <c r="U9852" s="51"/>
      <c r="V9852" s="51"/>
      <c r="W9852" s="51"/>
      <c r="X9852" s="44"/>
      <c r="AF9852" s="52"/>
      <c r="AM9852" s="7"/>
      <c r="AN9852" s="7"/>
      <c r="AO9852" s="53"/>
      <c r="AP9852" s="54"/>
      <c r="AQ9852" s="54"/>
      <c r="AR9852" s="7"/>
      <c r="AS9852" s="54"/>
      <c r="AT9852" s="53"/>
      <c r="AU9852" s="7"/>
      <c r="AV9852" s="7"/>
      <c r="AW9852" s="55"/>
      <c r="AX9852" s="56"/>
      <c r="AY9852" s="55"/>
      <c r="AZ9852" s="55"/>
      <c r="BA9852" s="55"/>
      <c r="BB9852" s="11"/>
      <c r="BC9852" s="12"/>
      <c r="BD9852" s="12"/>
      <c r="BE9852" s="12"/>
      <c r="BF9852" s="12"/>
      <c r="BG9852" s="12"/>
      <c r="BH9852" s="12"/>
      <c r="BI9852" s="12"/>
      <c r="BJ9852" s="12"/>
      <c r="BK9852" s="12"/>
    </row>
    <row r="9853" spans="1:63" s="5" customFormat="1">
      <c r="A9853" s="13"/>
      <c r="B9853" s="13"/>
      <c r="C9853" s="45"/>
      <c r="E9853" s="46"/>
      <c r="F9853" s="47"/>
      <c r="G9853" s="48"/>
      <c r="H9853" s="49"/>
      <c r="I9853" s="49"/>
      <c r="J9853" s="49"/>
      <c r="K9853" s="50"/>
      <c r="L9853" s="50"/>
      <c r="M9853" s="50"/>
      <c r="N9853" s="50"/>
      <c r="O9853" s="50"/>
      <c r="P9853" s="50"/>
      <c r="Q9853" s="50"/>
      <c r="R9853" s="51"/>
      <c r="S9853" s="51"/>
      <c r="T9853" s="51"/>
      <c r="U9853" s="51"/>
      <c r="V9853" s="51"/>
      <c r="W9853" s="51"/>
      <c r="X9853" s="44"/>
      <c r="AF9853" s="52"/>
      <c r="AM9853" s="7"/>
      <c r="AN9853" s="7"/>
      <c r="AO9853" s="53"/>
      <c r="AP9853" s="54"/>
      <c r="AQ9853" s="54"/>
      <c r="AR9853" s="7"/>
      <c r="AS9853" s="54"/>
      <c r="AT9853" s="53"/>
      <c r="AU9853" s="7"/>
      <c r="AV9853" s="7"/>
      <c r="AW9853" s="55"/>
      <c r="AX9853" s="56"/>
      <c r="AY9853" s="55"/>
      <c r="AZ9853" s="55"/>
      <c r="BA9853" s="55"/>
      <c r="BB9853" s="11"/>
      <c r="BC9853" s="12"/>
      <c r="BD9853" s="12"/>
      <c r="BE9853" s="12"/>
      <c r="BF9853" s="12"/>
      <c r="BG9853" s="12"/>
      <c r="BH9853" s="12"/>
      <c r="BI9853" s="12"/>
      <c r="BJ9853" s="12"/>
      <c r="BK9853" s="12"/>
    </row>
    <row r="9854" spans="1:63" s="5" customFormat="1">
      <c r="A9854" s="13"/>
      <c r="B9854" s="13"/>
      <c r="C9854" s="45"/>
      <c r="E9854" s="46"/>
      <c r="F9854" s="47"/>
      <c r="G9854" s="48"/>
      <c r="H9854" s="49"/>
      <c r="I9854" s="49"/>
      <c r="J9854" s="49"/>
      <c r="K9854" s="50"/>
      <c r="L9854" s="50"/>
      <c r="M9854" s="50"/>
      <c r="N9854" s="50"/>
      <c r="O9854" s="50"/>
      <c r="P9854" s="50"/>
      <c r="Q9854" s="50"/>
      <c r="R9854" s="51"/>
      <c r="S9854" s="51"/>
      <c r="T9854" s="51"/>
      <c r="U9854" s="51"/>
      <c r="V9854" s="51"/>
      <c r="W9854" s="51"/>
      <c r="X9854" s="44"/>
      <c r="AF9854" s="52"/>
      <c r="AM9854" s="7"/>
      <c r="AN9854" s="7"/>
      <c r="AO9854" s="53"/>
      <c r="AP9854" s="54"/>
      <c r="AQ9854" s="54"/>
      <c r="AR9854" s="7"/>
      <c r="AS9854" s="54"/>
      <c r="AT9854" s="53"/>
      <c r="AU9854" s="7"/>
      <c r="AV9854" s="7"/>
      <c r="AW9854" s="55"/>
      <c r="AX9854" s="56"/>
      <c r="AY9854" s="55"/>
      <c r="AZ9854" s="55"/>
      <c r="BA9854" s="55"/>
      <c r="BB9854" s="11"/>
      <c r="BC9854" s="12"/>
      <c r="BD9854" s="12"/>
      <c r="BE9854" s="12"/>
      <c r="BF9854" s="12"/>
      <c r="BG9854" s="12"/>
      <c r="BH9854" s="12"/>
      <c r="BI9854" s="12"/>
      <c r="BJ9854" s="12"/>
      <c r="BK9854" s="12"/>
    </row>
    <row r="9855" spans="1:63" s="5" customFormat="1">
      <c r="A9855" s="13"/>
      <c r="B9855" s="13"/>
      <c r="C9855" s="45"/>
      <c r="E9855" s="46"/>
      <c r="F9855" s="47"/>
      <c r="G9855" s="48"/>
      <c r="H9855" s="49"/>
      <c r="I9855" s="49"/>
      <c r="J9855" s="49"/>
      <c r="K9855" s="50"/>
      <c r="L9855" s="50"/>
      <c r="M9855" s="50"/>
      <c r="N9855" s="50"/>
      <c r="O9855" s="50"/>
      <c r="P9855" s="50"/>
      <c r="Q9855" s="50"/>
      <c r="R9855" s="51"/>
      <c r="S9855" s="51"/>
      <c r="T9855" s="51"/>
      <c r="U9855" s="51"/>
      <c r="V9855" s="51"/>
      <c r="W9855" s="51"/>
      <c r="X9855" s="44"/>
      <c r="AF9855" s="52"/>
      <c r="AM9855" s="7"/>
      <c r="AN9855" s="7"/>
      <c r="AO9855" s="53"/>
      <c r="AP9855" s="54"/>
      <c r="AQ9855" s="54"/>
      <c r="AR9855" s="7"/>
      <c r="AS9855" s="54"/>
      <c r="AT9855" s="53"/>
      <c r="AU9855" s="7"/>
      <c r="AV9855" s="7"/>
      <c r="AW9855" s="55"/>
      <c r="AX9855" s="56"/>
      <c r="AY9855" s="55"/>
      <c r="AZ9855" s="55"/>
      <c r="BA9855" s="55"/>
      <c r="BB9855" s="11"/>
      <c r="BC9855" s="12"/>
      <c r="BD9855" s="12"/>
      <c r="BE9855" s="12"/>
      <c r="BF9855" s="12"/>
      <c r="BG9855" s="12"/>
      <c r="BH9855" s="12"/>
      <c r="BI9855" s="12"/>
      <c r="BJ9855" s="12"/>
      <c r="BK9855" s="12"/>
    </row>
    <row r="9856" spans="1:63" s="5" customFormat="1">
      <c r="A9856" s="13"/>
      <c r="B9856" s="13"/>
      <c r="C9856" s="45"/>
      <c r="E9856" s="46"/>
      <c r="F9856" s="47"/>
      <c r="G9856" s="48"/>
      <c r="H9856" s="49"/>
      <c r="I9856" s="49"/>
      <c r="J9856" s="49"/>
      <c r="K9856" s="50"/>
      <c r="L9856" s="50"/>
      <c r="M9856" s="50"/>
      <c r="N9856" s="50"/>
      <c r="O9856" s="50"/>
      <c r="P9856" s="50"/>
      <c r="Q9856" s="50"/>
      <c r="R9856" s="51"/>
      <c r="S9856" s="51"/>
      <c r="T9856" s="51"/>
      <c r="U9856" s="51"/>
      <c r="V9856" s="51"/>
      <c r="W9856" s="51"/>
      <c r="X9856" s="44"/>
      <c r="AF9856" s="52"/>
      <c r="AM9856" s="7"/>
      <c r="AN9856" s="7"/>
      <c r="AO9856" s="53"/>
      <c r="AP9856" s="54"/>
      <c r="AQ9856" s="54"/>
      <c r="AR9856" s="7"/>
      <c r="AS9856" s="54"/>
      <c r="AT9856" s="53"/>
      <c r="AU9856" s="7"/>
      <c r="AV9856" s="7"/>
      <c r="AW9856" s="55"/>
      <c r="AX9856" s="56"/>
      <c r="AY9856" s="55"/>
      <c r="AZ9856" s="55"/>
      <c r="BA9856" s="55"/>
      <c r="BB9856" s="11"/>
      <c r="BC9856" s="12"/>
      <c r="BD9856" s="12"/>
      <c r="BE9856" s="12"/>
      <c r="BF9856" s="12"/>
      <c r="BG9856" s="12"/>
      <c r="BH9856" s="12"/>
      <c r="BI9856" s="12"/>
      <c r="BJ9856" s="12"/>
      <c r="BK9856" s="12"/>
    </row>
    <row r="9857" spans="1:63" s="5" customFormat="1">
      <c r="A9857" s="13"/>
      <c r="B9857" s="13"/>
      <c r="C9857" s="45"/>
      <c r="E9857" s="46"/>
      <c r="F9857" s="47"/>
      <c r="G9857" s="48"/>
      <c r="H9857" s="49"/>
      <c r="I9857" s="49"/>
      <c r="J9857" s="49"/>
      <c r="K9857" s="50"/>
      <c r="L9857" s="50"/>
      <c r="M9857" s="50"/>
      <c r="N9857" s="50"/>
      <c r="O9857" s="50"/>
      <c r="P9857" s="50"/>
      <c r="Q9857" s="50"/>
      <c r="R9857" s="51"/>
      <c r="S9857" s="51"/>
      <c r="T9857" s="51"/>
      <c r="U9857" s="51"/>
      <c r="V9857" s="51"/>
      <c r="W9857" s="51"/>
      <c r="X9857" s="44"/>
      <c r="AF9857" s="52"/>
      <c r="AM9857" s="7"/>
      <c r="AN9857" s="7"/>
      <c r="AO9857" s="53"/>
      <c r="AP9857" s="54"/>
      <c r="AQ9857" s="54"/>
      <c r="AR9857" s="7"/>
      <c r="AS9857" s="54"/>
      <c r="AT9857" s="53"/>
      <c r="AU9857" s="7"/>
      <c r="AV9857" s="7"/>
      <c r="AW9857" s="55"/>
      <c r="AX9857" s="56"/>
      <c r="AY9857" s="55"/>
      <c r="AZ9857" s="55"/>
      <c r="BA9857" s="55"/>
      <c r="BB9857" s="11"/>
      <c r="BC9857" s="12"/>
      <c r="BD9857" s="12"/>
      <c r="BE9857" s="12"/>
      <c r="BF9857" s="12"/>
      <c r="BG9857" s="12"/>
      <c r="BH9857" s="12"/>
      <c r="BI9857" s="12"/>
      <c r="BJ9857" s="12"/>
      <c r="BK9857" s="12"/>
    </row>
    <row r="9858" spans="1:63" s="5" customFormat="1">
      <c r="A9858" s="13"/>
      <c r="B9858" s="13"/>
      <c r="C9858" s="45"/>
      <c r="E9858" s="46"/>
      <c r="F9858" s="47"/>
      <c r="G9858" s="48"/>
      <c r="H9858" s="49"/>
      <c r="I9858" s="49"/>
      <c r="J9858" s="49"/>
      <c r="K9858" s="50"/>
      <c r="L9858" s="50"/>
      <c r="M9858" s="50"/>
      <c r="N9858" s="50"/>
      <c r="O9858" s="50"/>
      <c r="P9858" s="50"/>
      <c r="Q9858" s="50"/>
      <c r="R9858" s="51"/>
      <c r="S9858" s="51"/>
      <c r="T9858" s="51"/>
      <c r="U9858" s="51"/>
      <c r="V9858" s="51"/>
      <c r="W9858" s="51"/>
      <c r="X9858" s="44"/>
      <c r="AF9858" s="52"/>
      <c r="AM9858" s="7"/>
      <c r="AN9858" s="7"/>
      <c r="AO9858" s="53"/>
      <c r="AP9858" s="54"/>
      <c r="AQ9858" s="54"/>
      <c r="AR9858" s="7"/>
      <c r="AS9858" s="54"/>
      <c r="AT9858" s="53"/>
      <c r="AU9858" s="7"/>
      <c r="AV9858" s="7"/>
      <c r="AW9858" s="55"/>
      <c r="AX9858" s="56"/>
      <c r="AY9858" s="55"/>
      <c r="AZ9858" s="55"/>
      <c r="BA9858" s="55"/>
      <c r="BB9858" s="11"/>
      <c r="BC9858" s="12"/>
      <c r="BD9858" s="12"/>
      <c r="BE9858" s="12"/>
      <c r="BF9858" s="12"/>
      <c r="BG9858" s="12"/>
      <c r="BH9858" s="12"/>
      <c r="BI9858" s="12"/>
      <c r="BJ9858" s="12"/>
      <c r="BK9858" s="12"/>
    </row>
    <row r="9859" spans="1:63" s="5" customFormat="1">
      <c r="A9859" s="13"/>
      <c r="B9859" s="13"/>
      <c r="C9859" s="45"/>
      <c r="E9859" s="46"/>
      <c r="F9859" s="47"/>
      <c r="G9859" s="48"/>
      <c r="H9859" s="49"/>
      <c r="I9859" s="49"/>
      <c r="J9859" s="49"/>
      <c r="K9859" s="50"/>
      <c r="L9859" s="50"/>
      <c r="M9859" s="50"/>
      <c r="N9859" s="50"/>
      <c r="O9859" s="50"/>
      <c r="P9859" s="50"/>
      <c r="Q9859" s="50"/>
      <c r="R9859" s="51"/>
      <c r="S9859" s="51"/>
      <c r="T9859" s="51"/>
      <c r="U9859" s="51"/>
      <c r="V9859" s="51"/>
      <c r="W9859" s="51"/>
      <c r="X9859" s="44"/>
      <c r="AF9859" s="52"/>
      <c r="AM9859" s="7"/>
      <c r="AN9859" s="7"/>
      <c r="AO9859" s="53"/>
      <c r="AP9859" s="54"/>
      <c r="AQ9859" s="54"/>
      <c r="AR9859" s="7"/>
      <c r="AS9859" s="54"/>
      <c r="AT9859" s="53"/>
      <c r="AU9859" s="7"/>
      <c r="AV9859" s="7"/>
      <c r="AW9859" s="55"/>
      <c r="AX9859" s="56"/>
      <c r="AY9859" s="55"/>
      <c r="AZ9859" s="55"/>
      <c r="BA9859" s="55"/>
      <c r="BB9859" s="11"/>
      <c r="BC9859" s="12"/>
      <c r="BD9859" s="12"/>
      <c r="BE9859" s="12"/>
      <c r="BF9859" s="12"/>
      <c r="BG9859" s="12"/>
      <c r="BH9859" s="12"/>
      <c r="BI9859" s="12"/>
      <c r="BJ9859" s="12"/>
      <c r="BK9859" s="12"/>
    </row>
    <row r="9860" spans="1:63" s="5" customFormat="1">
      <c r="A9860" s="13"/>
      <c r="B9860" s="13"/>
      <c r="C9860" s="45"/>
      <c r="E9860" s="46"/>
      <c r="F9860" s="47"/>
      <c r="G9860" s="48"/>
      <c r="H9860" s="49"/>
      <c r="I9860" s="49"/>
      <c r="J9860" s="49"/>
      <c r="K9860" s="50"/>
      <c r="L9860" s="50"/>
      <c r="M9860" s="50"/>
      <c r="N9860" s="50"/>
      <c r="O9860" s="50"/>
      <c r="P9860" s="50"/>
      <c r="Q9860" s="50"/>
      <c r="R9860" s="51"/>
      <c r="S9860" s="51"/>
      <c r="T9860" s="51"/>
      <c r="U9860" s="51"/>
      <c r="V9860" s="51"/>
      <c r="W9860" s="51"/>
      <c r="X9860" s="44"/>
      <c r="AF9860" s="52"/>
      <c r="AM9860" s="7"/>
      <c r="AN9860" s="7"/>
      <c r="AO9860" s="53"/>
      <c r="AP9860" s="54"/>
      <c r="AQ9860" s="54"/>
      <c r="AR9860" s="7"/>
      <c r="AS9860" s="54"/>
      <c r="AT9860" s="53"/>
      <c r="AU9860" s="7"/>
      <c r="AV9860" s="7"/>
      <c r="AW9860" s="55"/>
      <c r="AX9860" s="56"/>
      <c r="AY9860" s="55"/>
      <c r="AZ9860" s="55"/>
      <c r="BA9860" s="55"/>
      <c r="BB9860" s="11"/>
      <c r="BC9860" s="12"/>
      <c r="BD9860" s="12"/>
      <c r="BE9860" s="12"/>
      <c r="BF9860" s="12"/>
      <c r="BG9860" s="12"/>
      <c r="BH9860" s="12"/>
      <c r="BI9860" s="12"/>
      <c r="BJ9860" s="12"/>
      <c r="BK9860" s="12"/>
    </row>
    <row r="9861" spans="1:63" s="5" customFormat="1">
      <c r="A9861" s="13"/>
      <c r="B9861" s="13"/>
      <c r="C9861" s="45"/>
      <c r="E9861" s="46"/>
      <c r="F9861" s="47"/>
      <c r="G9861" s="48"/>
      <c r="H9861" s="49"/>
      <c r="I9861" s="49"/>
      <c r="J9861" s="49"/>
      <c r="K9861" s="50"/>
      <c r="L9861" s="50"/>
      <c r="M9861" s="50"/>
      <c r="N9861" s="50"/>
      <c r="O9861" s="50"/>
      <c r="P9861" s="50"/>
      <c r="Q9861" s="50"/>
      <c r="R9861" s="51"/>
      <c r="S9861" s="51"/>
      <c r="T9861" s="51"/>
      <c r="U9861" s="51"/>
      <c r="V9861" s="51"/>
      <c r="W9861" s="51"/>
      <c r="X9861" s="44"/>
      <c r="AF9861" s="52"/>
      <c r="AM9861" s="7"/>
      <c r="AN9861" s="7"/>
      <c r="AO9861" s="53"/>
      <c r="AP9861" s="54"/>
      <c r="AQ9861" s="54"/>
      <c r="AR9861" s="7"/>
      <c r="AS9861" s="54"/>
      <c r="AT9861" s="53"/>
      <c r="AU9861" s="7"/>
      <c r="AV9861" s="7"/>
      <c r="AW9861" s="55"/>
      <c r="AX9861" s="56"/>
      <c r="AY9861" s="55"/>
      <c r="AZ9861" s="55"/>
      <c r="BA9861" s="55"/>
      <c r="BB9861" s="11"/>
      <c r="BC9861" s="12"/>
      <c r="BD9861" s="12"/>
      <c r="BE9861" s="12"/>
      <c r="BF9861" s="12"/>
      <c r="BG9861" s="12"/>
      <c r="BH9861" s="12"/>
      <c r="BI9861" s="12"/>
      <c r="BJ9861" s="12"/>
      <c r="BK9861" s="12"/>
    </row>
    <row r="9862" spans="1:63" s="5" customFormat="1">
      <c r="A9862" s="13"/>
      <c r="B9862" s="13"/>
      <c r="C9862" s="45"/>
      <c r="E9862" s="46"/>
      <c r="F9862" s="47"/>
      <c r="G9862" s="48"/>
      <c r="H9862" s="49"/>
      <c r="I9862" s="49"/>
      <c r="J9862" s="49"/>
      <c r="K9862" s="50"/>
      <c r="L9862" s="50"/>
      <c r="M9862" s="50"/>
      <c r="N9862" s="50"/>
      <c r="O9862" s="50"/>
      <c r="P9862" s="50"/>
      <c r="Q9862" s="50"/>
      <c r="R9862" s="51"/>
      <c r="S9862" s="51"/>
      <c r="T9862" s="51"/>
      <c r="U9862" s="51"/>
      <c r="V9862" s="51"/>
      <c r="W9862" s="51"/>
      <c r="X9862" s="44"/>
      <c r="AF9862" s="52"/>
      <c r="AM9862" s="7"/>
      <c r="AN9862" s="7"/>
      <c r="AO9862" s="53"/>
      <c r="AP9862" s="54"/>
      <c r="AQ9862" s="54"/>
      <c r="AR9862" s="7"/>
      <c r="AS9862" s="54"/>
      <c r="AT9862" s="53"/>
      <c r="AU9862" s="7"/>
      <c r="AV9862" s="7"/>
      <c r="AW9862" s="55"/>
      <c r="AX9862" s="56"/>
      <c r="AY9862" s="55"/>
      <c r="AZ9862" s="55"/>
      <c r="BA9862" s="55"/>
      <c r="BB9862" s="11"/>
      <c r="BC9862" s="12"/>
      <c r="BD9862" s="12"/>
      <c r="BE9862" s="12"/>
      <c r="BF9862" s="12"/>
      <c r="BG9862" s="12"/>
      <c r="BH9862" s="12"/>
      <c r="BI9862" s="12"/>
      <c r="BJ9862" s="12"/>
      <c r="BK9862" s="12"/>
    </row>
    <row r="9863" spans="1:63" s="5" customFormat="1">
      <c r="A9863" s="13"/>
      <c r="B9863" s="13"/>
      <c r="C9863" s="45"/>
      <c r="E9863" s="46"/>
      <c r="F9863" s="47"/>
      <c r="G9863" s="48"/>
      <c r="H9863" s="49"/>
      <c r="I9863" s="49"/>
      <c r="J9863" s="49"/>
      <c r="K9863" s="50"/>
      <c r="L9863" s="50"/>
      <c r="M9863" s="50"/>
      <c r="N9863" s="50"/>
      <c r="O9863" s="50"/>
      <c r="P9863" s="50"/>
      <c r="Q9863" s="50"/>
      <c r="R9863" s="51"/>
      <c r="S9863" s="51"/>
      <c r="T9863" s="51"/>
      <c r="U9863" s="51"/>
      <c r="V9863" s="51"/>
      <c r="W9863" s="51"/>
      <c r="X9863" s="44"/>
      <c r="AF9863" s="52"/>
      <c r="AM9863" s="7"/>
      <c r="AN9863" s="7"/>
      <c r="AO9863" s="53"/>
      <c r="AP9863" s="54"/>
      <c r="AQ9863" s="54"/>
      <c r="AR9863" s="7"/>
      <c r="AS9863" s="54"/>
      <c r="AT9863" s="53"/>
      <c r="AU9863" s="7"/>
      <c r="AV9863" s="7"/>
      <c r="AW9863" s="55"/>
      <c r="AX9863" s="56"/>
      <c r="AY9863" s="55"/>
      <c r="AZ9863" s="55"/>
      <c r="BA9863" s="55"/>
      <c r="BB9863" s="11"/>
      <c r="BC9863" s="12"/>
      <c r="BD9863" s="12"/>
      <c r="BE9863" s="12"/>
      <c r="BF9863" s="12"/>
      <c r="BG9863" s="12"/>
      <c r="BH9863" s="12"/>
      <c r="BI9863" s="12"/>
      <c r="BJ9863" s="12"/>
      <c r="BK9863" s="12"/>
    </row>
    <row r="9864" spans="1:63" s="5" customFormat="1">
      <c r="A9864" s="13"/>
      <c r="B9864" s="13"/>
      <c r="C9864" s="45"/>
      <c r="E9864" s="46"/>
      <c r="F9864" s="47"/>
      <c r="G9864" s="48"/>
      <c r="H9864" s="49"/>
      <c r="I9864" s="49"/>
      <c r="J9864" s="49"/>
      <c r="K9864" s="50"/>
      <c r="L9864" s="50"/>
      <c r="M9864" s="50"/>
      <c r="N9864" s="50"/>
      <c r="O9864" s="50"/>
      <c r="P9864" s="50"/>
      <c r="Q9864" s="50"/>
      <c r="R9864" s="51"/>
      <c r="S9864" s="51"/>
      <c r="T9864" s="51"/>
      <c r="U9864" s="51"/>
      <c r="V9864" s="51"/>
      <c r="W9864" s="51"/>
      <c r="X9864" s="44"/>
      <c r="AF9864" s="52"/>
      <c r="AM9864" s="7"/>
      <c r="AN9864" s="7"/>
      <c r="AO9864" s="53"/>
      <c r="AP9864" s="54"/>
      <c r="AQ9864" s="54"/>
      <c r="AR9864" s="7"/>
      <c r="AS9864" s="54"/>
      <c r="AT9864" s="53"/>
      <c r="AU9864" s="7"/>
      <c r="AV9864" s="7"/>
      <c r="AW9864" s="55"/>
      <c r="AX9864" s="56"/>
      <c r="AY9864" s="55"/>
      <c r="AZ9864" s="55"/>
      <c r="BA9864" s="55"/>
      <c r="BB9864" s="11"/>
      <c r="BC9864" s="12"/>
      <c r="BD9864" s="12"/>
      <c r="BE9864" s="12"/>
      <c r="BF9864" s="12"/>
      <c r="BG9864" s="12"/>
      <c r="BH9864" s="12"/>
      <c r="BI9864" s="12"/>
      <c r="BJ9864" s="12"/>
      <c r="BK9864" s="12"/>
    </row>
    <row r="9865" spans="1:63" s="5" customFormat="1">
      <c r="A9865" s="13"/>
      <c r="B9865" s="13"/>
      <c r="C9865" s="45"/>
      <c r="E9865" s="46"/>
      <c r="F9865" s="47"/>
      <c r="G9865" s="48"/>
      <c r="H9865" s="49"/>
      <c r="I9865" s="49"/>
      <c r="J9865" s="49"/>
      <c r="K9865" s="50"/>
      <c r="L9865" s="50"/>
      <c r="M9865" s="50"/>
      <c r="N9865" s="50"/>
      <c r="O9865" s="50"/>
      <c r="P9865" s="50"/>
      <c r="Q9865" s="50"/>
      <c r="R9865" s="51"/>
      <c r="S9865" s="51"/>
      <c r="T9865" s="51"/>
      <c r="U9865" s="51"/>
      <c r="V9865" s="51"/>
      <c r="W9865" s="51"/>
      <c r="X9865" s="44"/>
      <c r="AF9865" s="52"/>
      <c r="AM9865" s="7"/>
      <c r="AN9865" s="7"/>
      <c r="AO9865" s="53"/>
      <c r="AP9865" s="54"/>
      <c r="AQ9865" s="54"/>
      <c r="AR9865" s="7"/>
      <c r="AS9865" s="54"/>
      <c r="AT9865" s="53"/>
      <c r="AU9865" s="7"/>
      <c r="AV9865" s="7"/>
      <c r="AW9865" s="55"/>
      <c r="AX9865" s="56"/>
      <c r="AY9865" s="55"/>
      <c r="AZ9865" s="55"/>
      <c r="BA9865" s="55"/>
      <c r="BB9865" s="11"/>
      <c r="BC9865" s="12"/>
      <c r="BD9865" s="12"/>
      <c r="BE9865" s="12"/>
      <c r="BF9865" s="12"/>
      <c r="BG9865" s="12"/>
      <c r="BH9865" s="12"/>
      <c r="BI9865" s="12"/>
      <c r="BJ9865" s="12"/>
      <c r="BK9865" s="12"/>
    </row>
    <row r="9866" spans="1:63" s="5" customFormat="1">
      <c r="A9866" s="13"/>
      <c r="B9866" s="13"/>
      <c r="C9866" s="45"/>
      <c r="E9866" s="46"/>
      <c r="F9866" s="47"/>
      <c r="G9866" s="48"/>
      <c r="H9866" s="49"/>
      <c r="I9866" s="49"/>
      <c r="J9866" s="49"/>
      <c r="K9866" s="50"/>
      <c r="L9866" s="50"/>
      <c r="M9866" s="50"/>
      <c r="N9866" s="50"/>
      <c r="O9866" s="50"/>
      <c r="P9866" s="50"/>
      <c r="Q9866" s="50"/>
      <c r="R9866" s="51"/>
      <c r="S9866" s="51"/>
      <c r="T9866" s="51"/>
      <c r="U9866" s="51"/>
      <c r="V9866" s="51"/>
      <c r="W9866" s="51"/>
      <c r="X9866" s="44"/>
      <c r="AF9866" s="52"/>
      <c r="AM9866" s="7"/>
      <c r="AN9866" s="7"/>
      <c r="AO9866" s="53"/>
      <c r="AP9866" s="54"/>
      <c r="AQ9866" s="54"/>
      <c r="AR9866" s="7"/>
      <c r="AS9866" s="54"/>
      <c r="AT9866" s="53"/>
      <c r="AU9866" s="7"/>
      <c r="AV9866" s="7"/>
      <c r="AW9866" s="55"/>
      <c r="AX9866" s="56"/>
      <c r="AY9866" s="55"/>
      <c r="AZ9866" s="55"/>
      <c r="BA9866" s="55"/>
      <c r="BB9866" s="11"/>
      <c r="BC9866" s="12"/>
      <c r="BD9866" s="12"/>
      <c r="BE9866" s="12"/>
      <c r="BF9866" s="12"/>
      <c r="BG9866" s="12"/>
      <c r="BH9866" s="12"/>
      <c r="BI9866" s="12"/>
      <c r="BJ9866" s="12"/>
      <c r="BK9866" s="12"/>
    </row>
    <row r="9867" spans="1:63" s="5" customFormat="1">
      <c r="A9867" s="13"/>
      <c r="B9867" s="13"/>
      <c r="C9867" s="45"/>
      <c r="E9867" s="46"/>
      <c r="F9867" s="47"/>
      <c r="G9867" s="48"/>
      <c r="H9867" s="49"/>
      <c r="I9867" s="49"/>
      <c r="J9867" s="49"/>
      <c r="K9867" s="50"/>
      <c r="L9867" s="50"/>
      <c r="M9867" s="50"/>
      <c r="N9867" s="50"/>
      <c r="O9867" s="50"/>
      <c r="P9867" s="50"/>
      <c r="Q9867" s="50"/>
      <c r="R9867" s="51"/>
      <c r="S9867" s="51"/>
      <c r="T9867" s="51"/>
      <c r="U9867" s="51"/>
      <c r="V9867" s="51"/>
      <c r="W9867" s="51"/>
      <c r="X9867" s="44"/>
      <c r="AF9867" s="52"/>
      <c r="AM9867" s="7"/>
      <c r="AN9867" s="7"/>
      <c r="AO9867" s="53"/>
      <c r="AP9867" s="54"/>
      <c r="AQ9867" s="54"/>
      <c r="AR9867" s="7"/>
      <c r="AS9867" s="54"/>
      <c r="AT9867" s="53"/>
      <c r="AU9867" s="7"/>
      <c r="AV9867" s="7"/>
      <c r="AW9867" s="55"/>
      <c r="AX9867" s="56"/>
      <c r="AY9867" s="55"/>
      <c r="AZ9867" s="55"/>
      <c r="BA9867" s="55"/>
      <c r="BB9867" s="11"/>
      <c r="BC9867" s="12"/>
      <c r="BD9867" s="12"/>
      <c r="BE9867" s="12"/>
      <c r="BF9867" s="12"/>
      <c r="BG9867" s="12"/>
      <c r="BH9867" s="12"/>
      <c r="BI9867" s="12"/>
      <c r="BJ9867" s="12"/>
      <c r="BK9867" s="12"/>
    </row>
    <row r="9868" spans="1:63" s="5" customFormat="1">
      <c r="A9868" s="13"/>
      <c r="B9868" s="13"/>
      <c r="C9868" s="45"/>
      <c r="E9868" s="46"/>
      <c r="F9868" s="47"/>
      <c r="G9868" s="48"/>
      <c r="H9868" s="49"/>
      <c r="I9868" s="49"/>
      <c r="J9868" s="49"/>
      <c r="K9868" s="50"/>
      <c r="L9868" s="50"/>
      <c r="M9868" s="50"/>
      <c r="N9868" s="50"/>
      <c r="O9868" s="50"/>
      <c r="P9868" s="50"/>
      <c r="Q9868" s="50"/>
      <c r="R9868" s="51"/>
      <c r="S9868" s="51"/>
      <c r="T9868" s="51"/>
      <c r="U9868" s="51"/>
      <c r="V9868" s="51"/>
      <c r="W9868" s="51"/>
      <c r="X9868" s="44"/>
      <c r="AF9868" s="52"/>
      <c r="AM9868" s="7"/>
      <c r="AN9868" s="7"/>
      <c r="AO9868" s="53"/>
      <c r="AP9868" s="54"/>
      <c r="AQ9868" s="54"/>
      <c r="AR9868" s="7"/>
      <c r="AS9868" s="54"/>
      <c r="AT9868" s="53"/>
      <c r="AU9868" s="7"/>
      <c r="AV9868" s="7"/>
      <c r="AW9868" s="55"/>
      <c r="AX9868" s="56"/>
      <c r="AY9868" s="55"/>
      <c r="AZ9868" s="55"/>
      <c r="BA9868" s="55"/>
      <c r="BB9868" s="11"/>
      <c r="BC9868" s="12"/>
      <c r="BD9868" s="12"/>
      <c r="BE9868" s="12"/>
      <c r="BF9868" s="12"/>
      <c r="BG9868" s="12"/>
      <c r="BH9868" s="12"/>
      <c r="BI9868" s="12"/>
      <c r="BJ9868" s="12"/>
      <c r="BK9868" s="12"/>
    </row>
    <row r="9869" spans="1:63" s="5" customFormat="1">
      <c r="A9869" s="13"/>
      <c r="B9869" s="13"/>
      <c r="C9869" s="45"/>
      <c r="E9869" s="46"/>
      <c r="F9869" s="47"/>
      <c r="G9869" s="48"/>
      <c r="H9869" s="49"/>
      <c r="I9869" s="49"/>
      <c r="J9869" s="49"/>
      <c r="K9869" s="50"/>
      <c r="L9869" s="50"/>
      <c r="M9869" s="50"/>
      <c r="N9869" s="50"/>
      <c r="O9869" s="50"/>
      <c r="P9869" s="50"/>
      <c r="Q9869" s="50"/>
      <c r="R9869" s="51"/>
      <c r="S9869" s="51"/>
      <c r="T9869" s="51"/>
      <c r="U9869" s="51"/>
      <c r="V9869" s="51"/>
      <c r="W9869" s="51"/>
      <c r="X9869" s="44"/>
      <c r="AF9869" s="52"/>
      <c r="AM9869" s="7"/>
      <c r="AN9869" s="7"/>
      <c r="AO9869" s="53"/>
      <c r="AP9869" s="54"/>
      <c r="AQ9869" s="54"/>
      <c r="AR9869" s="7"/>
      <c r="AS9869" s="54"/>
      <c r="AT9869" s="53"/>
      <c r="AU9869" s="7"/>
      <c r="AV9869" s="7"/>
      <c r="AW9869" s="55"/>
      <c r="AX9869" s="56"/>
      <c r="AY9869" s="55"/>
      <c r="AZ9869" s="55"/>
      <c r="BA9869" s="55"/>
      <c r="BB9869" s="11"/>
      <c r="BC9869" s="12"/>
      <c r="BD9869" s="12"/>
      <c r="BE9869" s="12"/>
      <c r="BF9869" s="12"/>
      <c r="BG9869" s="12"/>
      <c r="BH9869" s="12"/>
      <c r="BI9869" s="12"/>
      <c r="BJ9869" s="12"/>
      <c r="BK9869" s="12"/>
    </row>
    <row r="9870" spans="1:63" s="5" customFormat="1">
      <c r="A9870" s="13"/>
      <c r="B9870" s="13"/>
      <c r="C9870" s="45"/>
      <c r="E9870" s="46"/>
      <c r="F9870" s="47"/>
      <c r="G9870" s="48"/>
      <c r="H9870" s="49"/>
      <c r="I9870" s="49"/>
      <c r="J9870" s="49"/>
      <c r="K9870" s="50"/>
      <c r="L9870" s="50"/>
      <c r="M9870" s="50"/>
      <c r="N9870" s="50"/>
      <c r="O9870" s="50"/>
      <c r="P9870" s="50"/>
      <c r="Q9870" s="50"/>
      <c r="R9870" s="51"/>
      <c r="S9870" s="51"/>
      <c r="T9870" s="51"/>
      <c r="U9870" s="51"/>
      <c r="V9870" s="51"/>
      <c r="W9870" s="51"/>
      <c r="X9870" s="44"/>
      <c r="AF9870" s="52"/>
      <c r="AM9870" s="7"/>
      <c r="AN9870" s="7"/>
      <c r="AO9870" s="53"/>
      <c r="AP9870" s="54"/>
      <c r="AQ9870" s="54"/>
      <c r="AR9870" s="7"/>
      <c r="AS9870" s="54"/>
      <c r="AT9870" s="53"/>
      <c r="AU9870" s="7"/>
      <c r="AV9870" s="7"/>
      <c r="AW9870" s="55"/>
      <c r="AX9870" s="56"/>
      <c r="AY9870" s="55"/>
      <c r="AZ9870" s="55"/>
      <c r="BA9870" s="55"/>
      <c r="BB9870" s="11"/>
      <c r="BC9870" s="12"/>
      <c r="BD9870" s="12"/>
      <c r="BE9870" s="12"/>
      <c r="BF9870" s="12"/>
      <c r="BG9870" s="12"/>
      <c r="BH9870" s="12"/>
      <c r="BI9870" s="12"/>
      <c r="BJ9870" s="12"/>
      <c r="BK9870" s="12"/>
    </row>
    <row r="9871" spans="1:63" s="5" customFormat="1">
      <c r="A9871" s="13"/>
      <c r="B9871" s="13"/>
      <c r="C9871" s="45"/>
      <c r="E9871" s="46"/>
      <c r="F9871" s="47"/>
      <c r="G9871" s="48"/>
      <c r="H9871" s="49"/>
      <c r="I9871" s="49"/>
      <c r="J9871" s="49"/>
      <c r="K9871" s="50"/>
      <c r="L9871" s="50"/>
      <c r="M9871" s="50"/>
      <c r="N9871" s="50"/>
      <c r="O9871" s="50"/>
      <c r="P9871" s="50"/>
      <c r="Q9871" s="50"/>
      <c r="R9871" s="51"/>
      <c r="S9871" s="51"/>
      <c r="T9871" s="51"/>
      <c r="U9871" s="51"/>
      <c r="V9871" s="51"/>
      <c r="W9871" s="51"/>
      <c r="X9871" s="44"/>
      <c r="AF9871" s="52"/>
      <c r="AM9871" s="7"/>
      <c r="AN9871" s="7"/>
      <c r="AO9871" s="53"/>
      <c r="AP9871" s="54"/>
      <c r="AQ9871" s="54"/>
      <c r="AR9871" s="7"/>
      <c r="AS9871" s="54"/>
      <c r="AT9871" s="53"/>
      <c r="AU9871" s="7"/>
      <c r="AV9871" s="7"/>
      <c r="AW9871" s="55"/>
      <c r="AX9871" s="56"/>
      <c r="AY9871" s="55"/>
      <c r="AZ9871" s="55"/>
      <c r="BA9871" s="55"/>
      <c r="BB9871" s="11"/>
      <c r="BC9871" s="12"/>
      <c r="BD9871" s="12"/>
      <c r="BE9871" s="12"/>
      <c r="BF9871" s="12"/>
      <c r="BG9871" s="12"/>
      <c r="BH9871" s="12"/>
      <c r="BI9871" s="12"/>
      <c r="BJ9871" s="12"/>
      <c r="BK9871" s="12"/>
    </row>
    <row r="9872" spans="1:63" s="5" customFormat="1">
      <c r="A9872" s="13"/>
      <c r="B9872" s="13"/>
      <c r="C9872" s="45"/>
      <c r="E9872" s="46"/>
      <c r="F9872" s="47"/>
      <c r="G9872" s="48"/>
      <c r="H9872" s="49"/>
      <c r="I9872" s="49"/>
      <c r="J9872" s="49"/>
      <c r="K9872" s="50"/>
      <c r="L9872" s="50"/>
      <c r="M9872" s="50"/>
      <c r="N9872" s="50"/>
      <c r="O9872" s="50"/>
      <c r="P9872" s="50"/>
      <c r="Q9872" s="50"/>
      <c r="R9872" s="51"/>
      <c r="S9872" s="51"/>
      <c r="T9872" s="51"/>
      <c r="U9872" s="51"/>
      <c r="V9872" s="51"/>
      <c r="W9872" s="51"/>
      <c r="X9872" s="44"/>
      <c r="AF9872" s="52"/>
      <c r="AM9872" s="7"/>
      <c r="AN9872" s="7"/>
      <c r="AO9872" s="53"/>
      <c r="AP9872" s="54"/>
      <c r="AQ9872" s="54"/>
      <c r="AR9872" s="7"/>
      <c r="AS9872" s="54"/>
      <c r="AT9872" s="53"/>
      <c r="AU9872" s="7"/>
      <c r="AV9872" s="7"/>
      <c r="AW9872" s="55"/>
      <c r="AX9872" s="56"/>
      <c r="AY9872" s="55"/>
      <c r="AZ9872" s="55"/>
      <c r="BA9872" s="55"/>
      <c r="BB9872" s="11"/>
      <c r="BC9872" s="12"/>
      <c r="BD9872" s="12"/>
      <c r="BE9872" s="12"/>
      <c r="BF9872" s="12"/>
      <c r="BG9872" s="12"/>
      <c r="BH9872" s="12"/>
      <c r="BI9872" s="12"/>
      <c r="BJ9872" s="12"/>
      <c r="BK9872" s="12"/>
    </row>
    <row r="9873" spans="1:63" s="5" customFormat="1">
      <c r="A9873" s="13"/>
      <c r="B9873" s="13"/>
      <c r="C9873" s="45"/>
      <c r="E9873" s="46"/>
      <c r="F9873" s="47"/>
      <c r="G9873" s="48"/>
      <c r="H9873" s="49"/>
      <c r="I9873" s="49"/>
      <c r="J9873" s="49"/>
      <c r="K9873" s="50"/>
      <c r="L9873" s="50"/>
      <c r="M9873" s="50"/>
      <c r="N9873" s="50"/>
      <c r="O9873" s="50"/>
      <c r="P9873" s="50"/>
      <c r="Q9873" s="50"/>
      <c r="R9873" s="51"/>
      <c r="S9873" s="51"/>
      <c r="T9873" s="51"/>
      <c r="U9873" s="51"/>
      <c r="V9873" s="51"/>
      <c r="W9873" s="51"/>
      <c r="X9873" s="44"/>
      <c r="AF9873" s="52"/>
      <c r="AM9873" s="7"/>
      <c r="AN9873" s="7"/>
      <c r="AO9873" s="53"/>
      <c r="AP9873" s="54"/>
      <c r="AQ9873" s="54"/>
      <c r="AR9873" s="7"/>
      <c r="AS9873" s="54"/>
      <c r="AT9873" s="53"/>
      <c r="AU9873" s="7"/>
      <c r="AV9873" s="7"/>
      <c r="AW9873" s="55"/>
      <c r="AX9873" s="56"/>
      <c r="AY9873" s="55"/>
      <c r="AZ9873" s="55"/>
      <c r="BA9873" s="55"/>
      <c r="BB9873" s="11"/>
      <c r="BC9873" s="12"/>
      <c r="BD9873" s="12"/>
      <c r="BE9873" s="12"/>
      <c r="BF9873" s="12"/>
      <c r="BG9873" s="12"/>
      <c r="BH9873" s="12"/>
      <c r="BI9873" s="12"/>
      <c r="BJ9873" s="12"/>
      <c r="BK9873" s="12"/>
    </row>
    <row r="9874" spans="1:63" s="5" customFormat="1">
      <c r="A9874" s="13"/>
      <c r="B9874" s="13"/>
      <c r="C9874" s="45"/>
      <c r="E9874" s="46"/>
      <c r="F9874" s="47"/>
      <c r="G9874" s="48"/>
      <c r="H9874" s="49"/>
      <c r="I9874" s="49"/>
      <c r="J9874" s="49"/>
      <c r="K9874" s="50"/>
      <c r="L9874" s="50"/>
      <c r="M9874" s="50"/>
      <c r="N9874" s="50"/>
      <c r="O9874" s="50"/>
      <c r="P9874" s="50"/>
      <c r="Q9874" s="50"/>
      <c r="R9874" s="51"/>
      <c r="S9874" s="51"/>
      <c r="T9874" s="51"/>
      <c r="U9874" s="51"/>
      <c r="V9874" s="51"/>
      <c r="W9874" s="51"/>
      <c r="X9874" s="44"/>
      <c r="AF9874" s="52"/>
      <c r="AM9874" s="7"/>
      <c r="AN9874" s="7"/>
      <c r="AO9874" s="53"/>
      <c r="AP9874" s="54"/>
      <c r="AQ9874" s="54"/>
      <c r="AR9874" s="7"/>
      <c r="AS9874" s="54"/>
      <c r="AT9874" s="53"/>
      <c r="AU9874" s="7"/>
      <c r="AV9874" s="7"/>
      <c r="AW9874" s="55"/>
      <c r="AX9874" s="56"/>
      <c r="AY9874" s="55"/>
      <c r="AZ9874" s="55"/>
      <c r="BA9874" s="55"/>
      <c r="BB9874" s="11"/>
      <c r="BC9874" s="12"/>
      <c r="BD9874" s="12"/>
      <c r="BE9874" s="12"/>
      <c r="BF9874" s="12"/>
      <c r="BG9874" s="12"/>
      <c r="BH9874" s="12"/>
      <c r="BI9874" s="12"/>
      <c r="BJ9874" s="12"/>
      <c r="BK9874" s="12"/>
    </row>
    <row r="9875" spans="1:63" s="5" customFormat="1">
      <c r="A9875" s="13"/>
      <c r="B9875" s="13"/>
      <c r="C9875" s="45"/>
      <c r="E9875" s="46"/>
      <c r="F9875" s="47"/>
      <c r="G9875" s="48"/>
      <c r="H9875" s="49"/>
      <c r="I9875" s="49"/>
      <c r="J9875" s="49"/>
      <c r="K9875" s="50"/>
      <c r="L9875" s="50"/>
      <c r="M9875" s="50"/>
      <c r="N9875" s="50"/>
      <c r="O9875" s="50"/>
      <c r="P9875" s="50"/>
      <c r="Q9875" s="50"/>
      <c r="R9875" s="51"/>
      <c r="S9875" s="51"/>
      <c r="T9875" s="51"/>
      <c r="U9875" s="51"/>
      <c r="V9875" s="51"/>
      <c r="W9875" s="51"/>
      <c r="X9875" s="44"/>
      <c r="AF9875" s="52"/>
      <c r="AM9875" s="7"/>
      <c r="AN9875" s="7"/>
      <c r="AO9875" s="53"/>
      <c r="AP9875" s="54"/>
      <c r="AQ9875" s="54"/>
      <c r="AR9875" s="7"/>
      <c r="AS9875" s="54"/>
      <c r="AT9875" s="53"/>
      <c r="AU9875" s="7"/>
      <c r="AV9875" s="7"/>
      <c r="AW9875" s="55"/>
      <c r="AX9875" s="56"/>
      <c r="AY9875" s="55"/>
      <c r="AZ9875" s="55"/>
      <c r="BA9875" s="55"/>
      <c r="BB9875" s="11"/>
      <c r="BC9875" s="12"/>
      <c r="BD9875" s="12"/>
      <c r="BE9875" s="12"/>
      <c r="BF9875" s="12"/>
      <c r="BG9875" s="12"/>
      <c r="BH9875" s="12"/>
      <c r="BI9875" s="12"/>
      <c r="BJ9875" s="12"/>
      <c r="BK9875" s="12"/>
    </row>
    <row r="9876" spans="1:63" s="5" customFormat="1">
      <c r="A9876" s="13"/>
      <c r="B9876" s="13"/>
      <c r="C9876" s="45"/>
      <c r="E9876" s="46"/>
      <c r="F9876" s="47"/>
      <c r="G9876" s="48"/>
      <c r="H9876" s="49"/>
      <c r="I9876" s="49"/>
      <c r="J9876" s="49"/>
      <c r="K9876" s="50"/>
      <c r="L9876" s="50"/>
      <c r="M9876" s="50"/>
      <c r="N9876" s="50"/>
      <c r="O9876" s="50"/>
      <c r="P9876" s="50"/>
      <c r="Q9876" s="50"/>
      <c r="R9876" s="51"/>
      <c r="S9876" s="51"/>
      <c r="T9876" s="51"/>
      <c r="U9876" s="51"/>
      <c r="V9876" s="51"/>
      <c r="W9876" s="51"/>
      <c r="X9876" s="44"/>
      <c r="AF9876" s="52"/>
      <c r="AM9876" s="7"/>
      <c r="AN9876" s="7"/>
      <c r="AO9876" s="53"/>
      <c r="AP9876" s="54"/>
      <c r="AQ9876" s="54"/>
      <c r="AR9876" s="7"/>
      <c r="AS9876" s="54"/>
      <c r="AT9876" s="53"/>
      <c r="AU9876" s="7"/>
      <c r="AV9876" s="7"/>
      <c r="AW9876" s="55"/>
      <c r="AX9876" s="56"/>
      <c r="AY9876" s="55"/>
      <c r="AZ9876" s="55"/>
      <c r="BA9876" s="55"/>
      <c r="BB9876" s="11"/>
      <c r="BC9876" s="12"/>
      <c r="BD9876" s="12"/>
      <c r="BE9876" s="12"/>
      <c r="BF9876" s="12"/>
      <c r="BG9876" s="12"/>
      <c r="BH9876" s="12"/>
      <c r="BI9876" s="12"/>
      <c r="BJ9876" s="12"/>
      <c r="BK9876" s="12"/>
    </row>
    <row r="9877" spans="1:63" s="5" customFormat="1">
      <c r="A9877" s="13"/>
      <c r="B9877" s="13"/>
      <c r="C9877" s="45"/>
      <c r="E9877" s="46"/>
      <c r="F9877" s="47"/>
      <c r="G9877" s="48"/>
      <c r="H9877" s="49"/>
      <c r="I9877" s="49"/>
      <c r="J9877" s="49"/>
      <c r="K9877" s="50"/>
      <c r="L9877" s="50"/>
      <c r="M9877" s="50"/>
      <c r="N9877" s="50"/>
      <c r="O9877" s="50"/>
      <c r="P9877" s="50"/>
      <c r="Q9877" s="50"/>
      <c r="R9877" s="51"/>
      <c r="S9877" s="51"/>
      <c r="T9877" s="51"/>
      <c r="U9877" s="51"/>
      <c r="V9877" s="51"/>
      <c r="W9877" s="51"/>
      <c r="X9877" s="44"/>
      <c r="AF9877" s="52"/>
      <c r="AM9877" s="7"/>
      <c r="AN9877" s="7"/>
      <c r="AO9877" s="53"/>
      <c r="AP9877" s="54"/>
      <c r="AQ9877" s="54"/>
      <c r="AR9877" s="7"/>
      <c r="AS9877" s="54"/>
      <c r="AT9877" s="53"/>
      <c r="AU9877" s="7"/>
      <c r="AV9877" s="7"/>
      <c r="AW9877" s="55"/>
      <c r="AX9877" s="56"/>
      <c r="AY9877" s="55"/>
      <c r="AZ9877" s="55"/>
      <c r="BA9877" s="55"/>
      <c r="BB9877" s="11"/>
      <c r="BC9877" s="12"/>
      <c r="BD9877" s="12"/>
      <c r="BE9877" s="12"/>
      <c r="BF9877" s="12"/>
      <c r="BG9877" s="12"/>
      <c r="BH9877" s="12"/>
      <c r="BI9877" s="12"/>
      <c r="BJ9877" s="12"/>
      <c r="BK9877" s="12"/>
    </row>
    <row r="9878" spans="1:63" s="5" customFormat="1">
      <c r="A9878" s="13"/>
      <c r="B9878" s="13"/>
      <c r="C9878" s="45"/>
      <c r="E9878" s="46"/>
      <c r="F9878" s="47"/>
      <c r="G9878" s="48"/>
      <c r="H9878" s="49"/>
      <c r="I9878" s="49"/>
      <c r="J9878" s="49"/>
      <c r="K9878" s="50"/>
      <c r="L9878" s="50"/>
      <c r="M9878" s="50"/>
      <c r="N9878" s="50"/>
      <c r="O9878" s="50"/>
      <c r="P9878" s="50"/>
      <c r="Q9878" s="50"/>
      <c r="R9878" s="51"/>
      <c r="S9878" s="51"/>
      <c r="T9878" s="51"/>
      <c r="U9878" s="51"/>
      <c r="V9878" s="51"/>
      <c r="W9878" s="51"/>
      <c r="X9878" s="44"/>
      <c r="AF9878" s="52"/>
      <c r="AM9878" s="7"/>
      <c r="AN9878" s="7"/>
      <c r="AO9878" s="53"/>
      <c r="AP9878" s="54"/>
      <c r="AQ9878" s="54"/>
      <c r="AR9878" s="7"/>
      <c r="AS9878" s="54"/>
      <c r="AT9878" s="53"/>
      <c r="AU9878" s="7"/>
      <c r="AV9878" s="7"/>
      <c r="AW9878" s="55"/>
      <c r="AX9878" s="56"/>
      <c r="AY9878" s="55"/>
      <c r="AZ9878" s="55"/>
      <c r="BA9878" s="55"/>
      <c r="BB9878" s="11"/>
      <c r="BC9878" s="12"/>
      <c r="BD9878" s="12"/>
      <c r="BE9878" s="12"/>
      <c r="BF9878" s="12"/>
      <c r="BG9878" s="12"/>
      <c r="BH9878" s="12"/>
      <c r="BI9878" s="12"/>
      <c r="BJ9878" s="12"/>
      <c r="BK9878" s="12"/>
    </row>
    <row r="9879" spans="1:63" s="5" customFormat="1">
      <c r="A9879" s="13"/>
      <c r="B9879" s="13"/>
      <c r="C9879" s="45"/>
      <c r="E9879" s="46"/>
      <c r="F9879" s="47"/>
      <c r="G9879" s="48"/>
      <c r="H9879" s="49"/>
      <c r="I9879" s="49"/>
      <c r="J9879" s="49"/>
      <c r="K9879" s="50"/>
      <c r="L9879" s="50"/>
      <c r="M9879" s="50"/>
      <c r="N9879" s="50"/>
      <c r="O9879" s="50"/>
      <c r="P9879" s="50"/>
      <c r="Q9879" s="50"/>
      <c r="R9879" s="51"/>
      <c r="S9879" s="51"/>
      <c r="T9879" s="51"/>
      <c r="U9879" s="51"/>
      <c r="V9879" s="51"/>
      <c r="W9879" s="51"/>
      <c r="X9879" s="44"/>
      <c r="AF9879" s="52"/>
      <c r="AM9879" s="7"/>
      <c r="AN9879" s="7"/>
      <c r="AO9879" s="53"/>
      <c r="AP9879" s="54"/>
      <c r="AQ9879" s="54"/>
      <c r="AR9879" s="7"/>
      <c r="AS9879" s="54"/>
      <c r="AT9879" s="53"/>
      <c r="AU9879" s="7"/>
      <c r="AV9879" s="7"/>
      <c r="AW9879" s="55"/>
      <c r="AX9879" s="56"/>
      <c r="AY9879" s="55"/>
      <c r="AZ9879" s="55"/>
      <c r="BA9879" s="55"/>
      <c r="BB9879" s="11"/>
      <c r="BC9879" s="12"/>
      <c r="BD9879" s="12"/>
      <c r="BE9879" s="12"/>
      <c r="BF9879" s="12"/>
      <c r="BG9879" s="12"/>
      <c r="BH9879" s="12"/>
      <c r="BI9879" s="12"/>
      <c r="BJ9879" s="12"/>
      <c r="BK9879" s="12"/>
    </row>
    <row r="9880" spans="1:63" s="5" customFormat="1">
      <c r="A9880" s="13"/>
      <c r="B9880" s="13"/>
      <c r="C9880" s="45"/>
      <c r="E9880" s="46"/>
      <c r="F9880" s="47"/>
      <c r="G9880" s="48"/>
      <c r="H9880" s="49"/>
      <c r="I9880" s="49"/>
      <c r="J9880" s="49"/>
      <c r="K9880" s="50"/>
      <c r="L9880" s="50"/>
      <c r="M9880" s="50"/>
      <c r="N9880" s="50"/>
      <c r="O9880" s="50"/>
      <c r="P9880" s="50"/>
      <c r="Q9880" s="50"/>
      <c r="R9880" s="51"/>
      <c r="S9880" s="51"/>
      <c r="T9880" s="51"/>
      <c r="U9880" s="51"/>
      <c r="V9880" s="51"/>
      <c r="W9880" s="51"/>
      <c r="X9880" s="44"/>
      <c r="AF9880" s="52"/>
      <c r="AM9880" s="7"/>
      <c r="AN9880" s="7"/>
      <c r="AO9880" s="53"/>
      <c r="AP9880" s="54"/>
      <c r="AQ9880" s="54"/>
      <c r="AR9880" s="7"/>
      <c r="AS9880" s="54"/>
      <c r="AT9880" s="53"/>
      <c r="AU9880" s="7"/>
      <c r="AV9880" s="7"/>
      <c r="AW9880" s="55"/>
      <c r="AX9880" s="56"/>
      <c r="AY9880" s="55"/>
      <c r="AZ9880" s="55"/>
      <c r="BA9880" s="55"/>
      <c r="BB9880" s="11"/>
      <c r="BC9880" s="12"/>
      <c r="BD9880" s="12"/>
      <c r="BE9880" s="12"/>
      <c r="BF9880" s="12"/>
      <c r="BG9880" s="12"/>
      <c r="BH9880" s="12"/>
      <c r="BI9880" s="12"/>
      <c r="BJ9880" s="12"/>
      <c r="BK9880" s="12"/>
    </row>
    <row r="9881" spans="1:63" s="5" customFormat="1">
      <c r="A9881" s="13"/>
      <c r="B9881" s="13"/>
      <c r="C9881" s="45"/>
      <c r="E9881" s="46"/>
      <c r="F9881" s="47"/>
      <c r="G9881" s="48"/>
      <c r="H9881" s="49"/>
      <c r="I9881" s="49"/>
      <c r="J9881" s="49"/>
      <c r="K9881" s="50"/>
      <c r="L9881" s="50"/>
      <c r="M9881" s="50"/>
      <c r="N9881" s="50"/>
      <c r="O9881" s="50"/>
      <c r="P9881" s="50"/>
      <c r="Q9881" s="50"/>
      <c r="R9881" s="51"/>
      <c r="S9881" s="51"/>
      <c r="T9881" s="51"/>
      <c r="U9881" s="51"/>
      <c r="V9881" s="51"/>
      <c r="W9881" s="51"/>
      <c r="X9881" s="44"/>
      <c r="AF9881" s="52"/>
      <c r="AM9881" s="7"/>
      <c r="AN9881" s="7"/>
      <c r="AO9881" s="53"/>
      <c r="AP9881" s="54"/>
      <c r="AQ9881" s="54"/>
      <c r="AR9881" s="7"/>
      <c r="AS9881" s="54"/>
      <c r="AT9881" s="53"/>
      <c r="AU9881" s="7"/>
      <c r="AV9881" s="7"/>
      <c r="AW9881" s="55"/>
      <c r="AX9881" s="56"/>
      <c r="AY9881" s="55"/>
      <c r="AZ9881" s="55"/>
      <c r="BA9881" s="55"/>
      <c r="BB9881" s="11"/>
      <c r="BC9881" s="12"/>
      <c r="BD9881" s="12"/>
      <c r="BE9881" s="12"/>
      <c r="BF9881" s="12"/>
      <c r="BG9881" s="12"/>
      <c r="BH9881" s="12"/>
      <c r="BI9881" s="12"/>
      <c r="BJ9881" s="12"/>
      <c r="BK9881" s="12"/>
    </row>
    <row r="9882" spans="1:63" s="5" customFormat="1">
      <c r="A9882" s="13"/>
      <c r="B9882" s="13"/>
      <c r="C9882" s="45"/>
      <c r="E9882" s="46"/>
      <c r="F9882" s="47"/>
      <c r="G9882" s="48"/>
      <c r="H9882" s="49"/>
      <c r="I9882" s="49"/>
      <c r="J9882" s="49"/>
      <c r="K9882" s="50"/>
      <c r="L9882" s="50"/>
      <c r="M9882" s="50"/>
      <c r="N9882" s="50"/>
      <c r="O9882" s="50"/>
      <c r="P9882" s="50"/>
      <c r="Q9882" s="50"/>
      <c r="R9882" s="51"/>
      <c r="S9882" s="51"/>
      <c r="T9882" s="51"/>
      <c r="U9882" s="51"/>
      <c r="V9882" s="51"/>
      <c r="W9882" s="51"/>
      <c r="X9882" s="44"/>
      <c r="AF9882" s="52"/>
      <c r="AM9882" s="7"/>
      <c r="AN9882" s="7"/>
      <c r="AO9882" s="53"/>
      <c r="AP9882" s="54"/>
      <c r="AQ9882" s="54"/>
      <c r="AR9882" s="7"/>
      <c r="AS9882" s="54"/>
      <c r="AT9882" s="53"/>
      <c r="AU9882" s="7"/>
      <c r="AV9882" s="7"/>
      <c r="AW9882" s="55"/>
      <c r="AX9882" s="56"/>
      <c r="AY9882" s="55"/>
      <c r="AZ9882" s="55"/>
      <c r="BA9882" s="55"/>
      <c r="BB9882" s="11"/>
      <c r="BC9882" s="12"/>
      <c r="BD9882" s="12"/>
      <c r="BE9882" s="12"/>
      <c r="BF9882" s="12"/>
      <c r="BG9882" s="12"/>
      <c r="BH9882" s="12"/>
      <c r="BI9882" s="12"/>
      <c r="BJ9882" s="12"/>
      <c r="BK9882" s="12"/>
    </row>
    <row r="9883" spans="1:63" s="5" customFormat="1">
      <c r="A9883" s="13"/>
      <c r="B9883" s="13"/>
      <c r="C9883" s="45"/>
      <c r="E9883" s="46"/>
      <c r="F9883" s="47"/>
      <c r="G9883" s="48"/>
      <c r="H9883" s="49"/>
      <c r="I9883" s="49"/>
      <c r="J9883" s="49"/>
      <c r="K9883" s="50"/>
      <c r="L9883" s="50"/>
      <c r="M9883" s="50"/>
      <c r="N9883" s="50"/>
      <c r="O9883" s="50"/>
      <c r="P9883" s="50"/>
      <c r="Q9883" s="50"/>
      <c r="R9883" s="51"/>
      <c r="S9883" s="51"/>
      <c r="T9883" s="51"/>
      <c r="U9883" s="51"/>
      <c r="V9883" s="51"/>
      <c r="W9883" s="51"/>
      <c r="X9883" s="44"/>
      <c r="AF9883" s="52"/>
      <c r="AM9883" s="7"/>
      <c r="AN9883" s="7"/>
      <c r="AO9883" s="53"/>
      <c r="AP9883" s="54"/>
      <c r="AQ9883" s="54"/>
      <c r="AR9883" s="7"/>
      <c r="AS9883" s="54"/>
      <c r="AT9883" s="53"/>
      <c r="AU9883" s="7"/>
      <c r="AV9883" s="7"/>
      <c r="AW9883" s="55"/>
      <c r="AX9883" s="56"/>
      <c r="AY9883" s="55"/>
      <c r="AZ9883" s="55"/>
      <c r="BA9883" s="55"/>
      <c r="BB9883" s="11"/>
      <c r="BC9883" s="12"/>
      <c r="BD9883" s="12"/>
      <c r="BE9883" s="12"/>
      <c r="BF9883" s="12"/>
      <c r="BG9883" s="12"/>
      <c r="BH9883" s="12"/>
      <c r="BI9883" s="12"/>
      <c r="BJ9883" s="12"/>
      <c r="BK9883" s="12"/>
    </row>
    <row r="9884" spans="1:63" s="5" customFormat="1">
      <c r="A9884" s="13"/>
      <c r="B9884" s="13"/>
      <c r="C9884" s="45"/>
      <c r="E9884" s="46"/>
      <c r="F9884" s="47"/>
      <c r="G9884" s="48"/>
      <c r="H9884" s="49"/>
      <c r="I9884" s="49"/>
      <c r="J9884" s="49"/>
      <c r="K9884" s="50"/>
      <c r="L9884" s="50"/>
      <c r="M9884" s="50"/>
      <c r="N9884" s="50"/>
      <c r="O9884" s="50"/>
      <c r="P9884" s="50"/>
      <c r="Q9884" s="50"/>
      <c r="R9884" s="51"/>
      <c r="S9884" s="51"/>
      <c r="T9884" s="51"/>
      <c r="U9884" s="51"/>
      <c r="V9884" s="51"/>
      <c r="W9884" s="51"/>
      <c r="X9884" s="44"/>
      <c r="AF9884" s="52"/>
      <c r="AM9884" s="7"/>
      <c r="AN9884" s="7"/>
      <c r="AO9884" s="53"/>
      <c r="AP9884" s="54"/>
      <c r="AQ9884" s="54"/>
      <c r="AR9884" s="7"/>
      <c r="AS9884" s="54"/>
      <c r="AT9884" s="53"/>
      <c r="AU9884" s="7"/>
      <c r="AV9884" s="7"/>
      <c r="AW9884" s="55"/>
      <c r="AX9884" s="56"/>
      <c r="AY9884" s="55"/>
      <c r="AZ9884" s="55"/>
      <c r="BA9884" s="55"/>
      <c r="BB9884" s="11"/>
      <c r="BC9884" s="12"/>
      <c r="BD9884" s="12"/>
      <c r="BE9884" s="12"/>
      <c r="BF9884" s="12"/>
      <c r="BG9884" s="12"/>
      <c r="BH9884" s="12"/>
      <c r="BI9884" s="12"/>
      <c r="BJ9884" s="12"/>
      <c r="BK9884" s="12"/>
    </row>
    <row r="9885" spans="1:63" s="5" customFormat="1">
      <c r="A9885" s="13"/>
      <c r="B9885" s="13"/>
      <c r="C9885" s="45"/>
      <c r="E9885" s="46"/>
      <c r="F9885" s="47"/>
      <c r="G9885" s="48"/>
      <c r="H9885" s="49"/>
      <c r="I9885" s="49"/>
      <c r="J9885" s="49"/>
      <c r="K9885" s="50"/>
      <c r="L9885" s="50"/>
      <c r="M9885" s="50"/>
      <c r="N9885" s="50"/>
      <c r="O9885" s="50"/>
      <c r="P9885" s="50"/>
      <c r="Q9885" s="50"/>
      <c r="R9885" s="51"/>
      <c r="S9885" s="51"/>
      <c r="T9885" s="51"/>
      <c r="U9885" s="51"/>
      <c r="V9885" s="51"/>
      <c r="W9885" s="51"/>
      <c r="X9885" s="44"/>
      <c r="AF9885" s="52"/>
      <c r="AM9885" s="7"/>
      <c r="AN9885" s="7"/>
      <c r="AO9885" s="53"/>
      <c r="AP9885" s="54"/>
      <c r="AQ9885" s="54"/>
      <c r="AR9885" s="7"/>
      <c r="AS9885" s="54"/>
      <c r="AT9885" s="53"/>
      <c r="AU9885" s="7"/>
      <c r="AV9885" s="7"/>
      <c r="AW9885" s="55"/>
      <c r="AX9885" s="56"/>
      <c r="AY9885" s="55"/>
      <c r="AZ9885" s="55"/>
      <c r="BA9885" s="55"/>
      <c r="BB9885" s="11"/>
      <c r="BC9885" s="12"/>
      <c r="BD9885" s="12"/>
      <c r="BE9885" s="12"/>
      <c r="BF9885" s="12"/>
      <c r="BG9885" s="12"/>
      <c r="BH9885" s="12"/>
      <c r="BI9885" s="12"/>
      <c r="BJ9885" s="12"/>
      <c r="BK9885" s="12"/>
    </row>
    <row r="9886" spans="1:63" s="5" customFormat="1">
      <c r="A9886" s="13"/>
      <c r="B9886" s="13"/>
      <c r="C9886" s="45"/>
      <c r="E9886" s="46"/>
      <c r="F9886" s="47"/>
      <c r="G9886" s="48"/>
      <c r="H9886" s="49"/>
      <c r="I9886" s="49"/>
      <c r="J9886" s="49"/>
      <c r="K9886" s="50"/>
      <c r="L9886" s="50"/>
      <c r="M9886" s="50"/>
      <c r="N9886" s="50"/>
      <c r="O9886" s="50"/>
      <c r="P9886" s="50"/>
      <c r="Q9886" s="50"/>
      <c r="R9886" s="51"/>
      <c r="S9886" s="51"/>
      <c r="T9886" s="51"/>
      <c r="U9886" s="51"/>
      <c r="V9886" s="51"/>
      <c r="W9886" s="51"/>
      <c r="X9886" s="44"/>
      <c r="AF9886" s="52"/>
      <c r="AM9886" s="7"/>
      <c r="AN9886" s="7"/>
      <c r="AO9886" s="53"/>
      <c r="AP9886" s="54"/>
      <c r="AQ9886" s="54"/>
      <c r="AR9886" s="7"/>
      <c r="AS9886" s="54"/>
      <c r="AT9886" s="53"/>
      <c r="AU9886" s="7"/>
      <c r="AV9886" s="7"/>
      <c r="AW9886" s="55"/>
      <c r="AX9886" s="56"/>
      <c r="AY9886" s="55"/>
      <c r="AZ9886" s="55"/>
      <c r="BA9886" s="55"/>
      <c r="BB9886" s="11"/>
      <c r="BC9886" s="12"/>
      <c r="BD9886" s="12"/>
      <c r="BE9886" s="12"/>
      <c r="BF9886" s="12"/>
      <c r="BG9886" s="12"/>
      <c r="BH9886" s="12"/>
      <c r="BI9886" s="12"/>
      <c r="BJ9886" s="12"/>
      <c r="BK9886" s="12"/>
    </row>
    <row r="9887" spans="1:63" s="5" customFormat="1">
      <c r="A9887" s="13"/>
      <c r="B9887" s="13"/>
      <c r="C9887" s="45"/>
      <c r="E9887" s="46"/>
      <c r="F9887" s="47"/>
      <c r="G9887" s="48"/>
      <c r="H9887" s="49"/>
      <c r="I9887" s="49"/>
      <c r="J9887" s="49"/>
      <c r="K9887" s="50"/>
      <c r="L9887" s="50"/>
      <c r="M9887" s="50"/>
      <c r="N9887" s="50"/>
      <c r="O9887" s="50"/>
      <c r="P9887" s="50"/>
      <c r="Q9887" s="50"/>
      <c r="R9887" s="51"/>
      <c r="S9887" s="51"/>
      <c r="T9887" s="51"/>
      <c r="U9887" s="51"/>
      <c r="V9887" s="51"/>
      <c r="W9887" s="51"/>
      <c r="X9887" s="44"/>
      <c r="AF9887" s="52"/>
      <c r="AM9887" s="7"/>
      <c r="AN9887" s="7"/>
      <c r="AO9887" s="53"/>
      <c r="AP9887" s="54"/>
      <c r="AQ9887" s="54"/>
      <c r="AR9887" s="7"/>
      <c r="AS9887" s="54"/>
      <c r="AT9887" s="53"/>
      <c r="AU9887" s="7"/>
      <c r="AV9887" s="7"/>
      <c r="AW9887" s="55"/>
      <c r="AX9887" s="56"/>
      <c r="AY9887" s="55"/>
      <c r="AZ9887" s="55"/>
      <c r="BA9887" s="55"/>
      <c r="BB9887" s="11"/>
      <c r="BC9887" s="12"/>
      <c r="BD9887" s="12"/>
      <c r="BE9887" s="12"/>
      <c r="BF9887" s="12"/>
      <c r="BG9887" s="12"/>
      <c r="BH9887" s="12"/>
      <c r="BI9887" s="12"/>
      <c r="BJ9887" s="12"/>
      <c r="BK9887" s="12"/>
    </row>
    <row r="9888" spans="1:63" s="5" customFormat="1">
      <c r="A9888" s="13"/>
      <c r="B9888" s="13"/>
      <c r="C9888" s="45"/>
      <c r="E9888" s="46"/>
      <c r="F9888" s="47"/>
      <c r="G9888" s="48"/>
      <c r="H9888" s="49"/>
      <c r="I9888" s="49"/>
      <c r="J9888" s="49"/>
      <c r="K9888" s="50"/>
      <c r="L9888" s="50"/>
      <c r="M9888" s="50"/>
      <c r="N9888" s="50"/>
      <c r="O9888" s="50"/>
      <c r="P9888" s="50"/>
      <c r="Q9888" s="50"/>
      <c r="R9888" s="51"/>
      <c r="S9888" s="51"/>
      <c r="T9888" s="51"/>
      <c r="U9888" s="51"/>
      <c r="V9888" s="51"/>
      <c r="W9888" s="51"/>
      <c r="X9888" s="44"/>
      <c r="AF9888" s="52"/>
      <c r="AM9888" s="7"/>
      <c r="AN9888" s="7"/>
      <c r="AO9888" s="53"/>
      <c r="AP9888" s="54"/>
      <c r="AQ9888" s="54"/>
      <c r="AR9888" s="7"/>
      <c r="AS9888" s="54"/>
      <c r="AT9888" s="53"/>
      <c r="AU9888" s="7"/>
      <c r="AV9888" s="7"/>
      <c r="AW9888" s="55"/>
      <c r="AX9888" s="56"/>
      <c r="AY9888" s="55"/>
      <c r="AZ9888" s="55"/>
      <c r="BA9888" s="55"/>
      <c r="BB9888" s="11"/>
      <c r="BC9888" s="12"/>
      <c r="BD9888" s="12"/>
      <c r="BE9888" s="12"/>
      <c r="BF9888" s="12"/>
      <c r="BG9888" s="12"/>
      <c r="BH9888" s="12"/>
      <c r="BI9888" s="12"/>
      <c r="BJ9888" s="12"/>
      <c r="BK9888" s="12"/>
    </row>
    <row r="9889" spans="1:63" s="5" customFormat="1">
      <c r="A9889" s="13"/>
      <c r="B9889" s="13"/>
      <c r="C9889" s="45"/>
      <c r="E9889" s="46"/>
      <c r="F9889" s="47"/>
      <c r="G9889" s="48"/>
      <c r="H9889" s="49"/>
      <c r="I9889" s="49"/>
      <c r="J9889" s="49"/>
      <c r="K9889" s="50"/>
      <c r="L9889" s="50"/>
      <c r="M9889" s="50"/>
      <c r="N9889" s="50"/>
      <c r="O9889" s="50"/>
      <c r="P9889" s="50"/>
      <c r="Q9889" s="50"/>
      <c r="R9889" s="51"/>
      <c r="S9889" s="51"/>
      <c r="T9889" s="51"/>
      <c r="U9889" s="51"/>
      <c r="V9889" s="51"/>
      <c r="W9889" s="51"/>
      <c r="X9889" s="44"/>
      <c r="AF9889" s="52"/>
      <c r="AM9889" s="7"/>
      <c r="AN9889" s="7"/>
      <c r="AO9889" s="53"/>
      <c r="AP9889" s="54"/>
      <c r="AQ9889" s="54"/>
      <c r="AR9889" s="7"/>
      <c r="AS9889" s="54"/>
      <c r="AT9889" s="53"/>
      <c r="AU9889" s="7"/>
      <c r="AV9889" s="7"/>
      <c r="AW9889" s="55"/>
      <c r="AX9889" s="56"/>
      <c r="AY9889" s="55"/>
      <c r="AZ9889" s="55"/>
      <c r="BA9889" s="55"/>
      <c r="BB9889" s="11"/>
      <c r="BC9889" s="12"/>
      <c r="BD9889" s="12"/>
      <c r="BE9889" s="12"/>
      <c r="BF9889" s="12"/>
      <c r="BG9889" s="12"/>
      <c r="BH9889" s="12"/>
      <c r="BI9889" s="12"/>
      <c r="BJ9889" s="12"/>
      <c r="BK9889" s="12"/>
    </row>
    <row r="9890" spans="1:63" s="5" customFormat="1">
      <c r="A9890" s="13"/>
      <c r="B9890" s="13"/>
      <c r="C9890" s="45"/>
      <c r="E9890" s="46"/>
      <c r="F9890" s="47"/>
      <c r="G9890" s="48"/>
      <c r="H9890" s="49"/>
      <c r="I9890" s="49"/>
      <c r="J9890" s="49"/>
      <c r="K9890" s="50"/>
      <c r="L9890" s="50"/>
      <c r="M9890" s="50"/>
      <c r="N9890" s="50"/>
      <c r="O9890" s="50"/>
      <c r="P9890" s="50"/>
      <c r="Q9890" s="50"/>
      <c r="R9890" s="51"/>
      <c r="S9890" s="51"/>
      <c r="T9890" s="51"/>
      <c r="U9890" s="51"/>
      <c r="V9890" s="51"/>
      <c r="W9890" s="51"/>
      <c r="X9890" s="44"/>
      <c r="AF9890" s="52"/>
      <c r="AM9890" s="7"/>
      <c r="AN9890" s="7"/>
      <c r="AO9890" s="53"/>
      <c r="AP9890" s="54"/>
      <c r="AQ9890" s="54"/>
      <c r="AR9890" s="7"/>
      <c r="AS9890" s="54"/>
      <c r="AT9890" s="53"/>
      <c r="AU9890" s="7"/>
      <c r="AV9890" s="7"/>
      <c r="AW9890" s="55"/>
      <c r="AX9890" s="56"/>
      <c r="AY9890" s="55"/>
      <c r="AZ9890" s="55"/>
      <c r="BA9890" s="55"/>
      <c r="BB9890" s="11"/>
      <c r="BC9890" s="12"/>
      <c r="BD9890" s="12"/>
      <c r="BE9890" s="12"/>
      <c r="BF9890" s="12"/>
      <c r="BG9890" s="12"/>
      <c r="BH9890" s="12"/>
      <c r="BI9890" s="12"/>
      <c r="BJ9890" s="12"/>
      <c r="BK9890" s="12"/>
    </row>
    <row r="9891" spans="1:63" s="5" customFormat="1">
      <c r="A9891" s="13"/>
      <c r="B9891" s="13"/>
      <c r="C9891" s="45"/>
      <c r="E9891" s="46"/>
      <c r="F9891" s="47"/>
      <c r="G9891" s="48"/>
      <c r="H9891" s="49"/>
      <c r="I9891" s="49"/>
      <c r="J9891" s="49"/>
      <c r="K9891" s="50"/>
      <c r="L9891" s="50"/>
      <c r="M9891" s="50"/>
      <c r="N9891" s="50"/>
      <c r="O9891" s="50"/>
      <c r="P9891" s="50"/>
      <c r="Q9891" s="50"/>
      <c r="R9891" s="51"/>
      <c r="S9891" s="51"/>
      <c r="T9891" s="51"/>
      <c r="U9891" s="51"/>
      <c r="V9891" s="51"/>
      <c r="W9891" s="51"/>
      <c r="X9891" s="44"/>
      <c r="AF9891" s="52"/>
      <c r="AM9891" s="7"/>
      <c r="AN9891" s="7"/>
      <c r="AO9891" s="53"/>
      <c r="AP9891" s="54"/>
      <c r="AQ9891" s="54"/>
      <c r="AR9891" s="7"/>
      <c r="AS9891" s="54"/>
      <c r="AT9891" s="53"/>
      <c r="AU9891" s="7"/>
      <c r="AV9891" s="7"/>
      <c r="AW9891" s="55"/>
      <c r="AX9891" s="56"/>
      <c r="AY9891" s="55"/>
      <c r="AZ9891" s="55"/>
      <c r="BA9891" s="55"/>
      <c r="BB9891" s="11"/>
      <c r="BC9891" s="12"/>
      <c r="BD9891" s="12"/>
      <c r="BE9891" s="12"/>
      <c r="BF9891" s="12"/>
      <c r="BG9891" s="12"/>
      <c r="BH9891" s="12"/>
      <c r="BI9891" s="12"/>
      <c r="BJ9891" s="12"/>
      <c r="BK9891" s="12"/>
    </row>
    <row r="9892" spans="1:63" s="5" customFormat="1">
      <c r="A9892" s="13"/>
      <c r="B9892" s="13"/>
      <c r="C9892" s="45"/>
      <c r="E9892" s="46"/>
      <c r="F9892" s="47"/>
      <c r="G9892" s="48"/>
      <c r="H9892" s="49"/>
      <c r="I9892" s="49"/>
      <c r="J9892" s="49"/>
      <c r="K9892" s="50"/>
      <c r="L9892" s="50"/>
      <c r="M9892" s="50"/>
      <c r="N9892" s="50"/>
      <c r="O9892" s="50"/>
      <c r="P9892" s="50"/>
      <c r="Q9892" s="50"/>
      <c r="R9892" s="51"/>
      <c r="S9892" s="51"/>
      <c r="T9892" s="51"/>
      <c r="U9892" s="51"/>
      <c r="V9892" s="51"/>
      <c r="W9892" s="51"/>
      <c r="X9892" s="44"/>
      <c r="AF9892" s="52"/>
      <c r="AM9892" s="7"/>
      <c r="AN9892" s="7"/>
      <c r="AO9892" s="53"/>
      <c r="AP9892" s="54"/>
      <c r="AQ9892" s="54"/>
      <c r="AR9892" s="7"/>
      <c r="AS9892" s="54"/>
      <c r="AT9892" s="53"/>
      <c r="AU9892" s="7"/>
      <c r="AV9892" s="7"/>
      <c r="AW9892" s="55"/>
      <c r="AX9892" s="56"/>
      <c r="AY9892" s="55"/>
      <c r="AZ9892" s="55"/>
      <c r="BA9892" s="55"/>
      <c r="BB9892" s="11"/>
      <c r="BC9892" s="12"/>
      <c r="BD9892" s="12"/>
      <c r="BE9892" s="12"/>
      <c r="BF9892" s="12"/>
      <c r="BG9892" s="12"/>
      <c r="BH9892" s="12"/>
      <c r="BI9892" s="12"/>
      <c r="BJ9892" s="12"/>
      <c r="BK9892" s="12"/>
    </row>
    <row r="9893" spans="1:63" s="5" customFormat="1">
      <c r="A9893" s="13"/>
      <c r="B9893" s="13"/>
      <c r="C9893" s="45"/>
      <c r="E9893" s="46"/>
      <c r="F9893" s="47"/>
      <c r="G9893" s="48"/>
      <c r="H9893" s="49"/>
      <c r="I9893" s="49"/>
      <c r="J9893" s="49"/>
      <c r="K9893" s="50"/>
      <c r="L9893" s="50"/>
      <c r="M9893" s="50"/>
      <c r="N9893" s="50"/>
      <c r="O9893" s="50"/>
      <c r="P9893" s="50"/>
      <c r="Q9893" s="50"/>
      <c r="R9893" s="51"/>
      <c r="S9893" s="51"/>
      <c r="T9893" s="51"/>
      <c r="U9893" s="51"/>
      <c r="V9893" s="51"/>
      <c r="W9893" s="51"/>
      <c r="X9893" s="44"/>
      <c r="AF9893" s="52"/>
      <c r="AM9893" s="7"/>
      <c r="AN9893" s="7"/>
      <c r="AO9893" s="53"/>
      <c r="AP9893" s="54"/>
      <c r="AQ9893" s="54"/>
      <c r="AR9893" s="7"/>
      <c r="AS9893" s="54"/>
      <c r="AT9893" s="53"/>
      <c r="AU9893" s="7"/>
      <c r="AV9893" s="7"/>
      <c r="AW9893" s="55"/>
      <c r="AX9893" s="56"/>
      <c r="AY9893" s="55"/>
      <c r="AZ9893" s="55"/>
      <c r="BA9893" s="55"/>
      <c r="BB9893" s="11"/>
      <c r="BC9893" s="12"/>
      <c r="BD9893" s="12"/>
      <c r="BE9893" s="12"/>
      <c r="BF9893" s="12"/>
      <c r="BG9893" s="12"/>
      <c r="BH9893" s="12"/>
      <c r="BI9893" s="12"/>
      <c r="BJ9893" s="12"/>
      <c r="BK9893" s="12"/>
    </row>
    <row r="9894" spans="1:63" s="5" customFormat="1">
      <c r="A9894" s="13"/>
      <c r="B9894" s="13"/>
      <c r="C9894" s="45"/>
      <c r="E9894" s="46"/>
      <c r="F9894" s="47"/>
      <c r="G9894" s="48"/>
      <c r="H9894" s="49"/>
      <c r="I9894" s="49"/>
      <c r="J9894" s="49"/>
      <c r="K9894" s="50"/>
      <c r="L9894" s="50"/>
      <c r="M9894" s="50"/>
      <c r="N9894" s="50"/>
      <c r="O9894" s="50"/>
      <c r="P9894" s="50"/>
      <c r="Q9894" s="50"/>
      <c r="R9894" s="51"/>
      <c r="S9894" s="51"/>
      <c r="T9894" s="51"/>
      <c r="U9894" s="51"/>
      <c r="V9894" s="51"/>
      <c r="W9894" s="51"/>
      <c r="X9894" s="44"/>
      <c r="AF9894" s="52"/>
      <c r="AM9894" s="7"/>
      <c r="AN9894" s="7"/>
      <c r="AO9894" s="53"/>
      <c r="AP9894" s="54"/>
      <c r="AQ9894" s="54"/>
      <c r="AR9894" s="7"/>
      <c r="AS9894" s="54"/>
      <c r="AT9894" s="53"/>
      <c r="AU9894" s="7"/>
      <c r="AV9894" s="7"/>
      <c r="AW9894" s="55"/>
      <c r="AX9894" s="56"/>
      <c r="AY9894" s="55"/>
      <c r="AZ9894" s="55"/>
      <c r="BA9894" s="55"/>
      <c r="BB9894" s="11"/>
      <c r="BC9894" s="12"/>
      <c r="BD9894" s="12"/>
      <c r="BE9894" s="12"/>
      <c r="BF9894" s="12"/>
      <c r="BG9894" s="12"/>
      <c r="BH9894" s="12"/>
      <c r="BI9894" s="12"/>
      <c r="BJ9894" s="12"/>
      <c r="BK9894" s="12"/>
    </row>
    <row r="9895" spans="1:63" s="5" customFormat="1">
      <c r="A9895" s="13"/>
      <c r="B9895" s="13"/>
      <c r="C9895" s="45"/>
      <c r="E9895" s="46"/>
      <c r="F9895" s="47"/>
      <c r="G9895" s="48"/>
      <c r="H9895" s="49"/>
      <c r="I9895" s="49"/>
      <c r="J9895" s="49"/>
      <c r="K9895" s="50"/>
      <c r="L9895" s="50"/>
      <c r="M9895" s="50"/>
      <c r="N9895" s="50"/>
      <c r="O9895" s="50"/>
      <c r="P9895" s="50"/>
      <c r="Q9895" s="50"/>
      <c r="R9895" s="51"/>
      <c r="S9895" s="51"/>
      <c r="T9895" s="51"/>
      <c r="U9895" s="51"/>
      <c r="V9895" s="51"/>
      <c r="W9895" s="51"/>
      <c r="X9895" s="44"/>
      <c r="AF9895" s="52"/>
      <c r="AM9895" s="7"/>
      <c r="AN9895" s="7"/>
      <c r="AO9895" s="53"/>
      <c r="AP9895" s="54"/>
      <c r="AQ9895" s="54"/>
      <c r="AR9895" s="7"/>
      <c r="AS9895" s="54"/>
      <c r="AT9895" s="53"/>
      <c r="AU9895" s="7"/>
      <c r="AV9895" s="7"/>
      <c r="AW9895" s="55"/>
      <c r="AX9895" s="56"/>
      <c r="AY9895" s="55"/>
      <c r="AZ9895" s="55"/>
      <c r="BA9895" s="55"/>
      <c r="BB9895" s="11"/>
      <c r="BC9895" s="12"/>
      <c r="BD9895" s="12"/>
      <c r="BE9895" s="12"/>
      <c r="BF9895" s="12"/>
      <c r="BG9895" s="12"/>
      <c r="BH9895" s="12"/>
      <c r="BI9895" s="12"/>
      <c r="BJ9895" s="12"/>
      <c r="BK9895" s="12"/>
    </row>
    <row r="9896" spans="1:63" s="5" customFormat="1">
      <c r="A9896" s="13"/>
      <c r="B9896" s="13"/>
      <c r="C9896" s="45"/>
      <c r="E9896" s="46"/>
      <c r="F9896" s="47"/>
      <c r="G9896" s="48"/>
      <c r="H9896" s="49"/>
      <c r="I9896" s="49"/>
      <c r="J9896" s="49"/>
      <c r="K9896" s="50"/>
      <c r="L9896" s="50"/>
      <c r="M9896" s="50"/>
      <c r="N9896" s="50"/>
      <c r="O9896" s="50"/>
      <c r="P9896" s="50"/>
      <c r="Q9896" s="50"/>
      <c r="R9896" s="51"/>
      <c r="S9896" s="51"/>
      <c r="T9896" s="51"/>
      <c r="U9896" s="51"/>
      <c r="V9896" s="51"/>
      <c r="W9896" s="51"/>
      <c r="X9896" s="44"/>
      <c r="AF9896" s="52"/>
      <c r="AM9896" s="7"/>
      <c r="AN9896" s="7"/>
      <c r="AO9896" s="53"/>
      <c r="AP9896" s="54"/>
      <c r="AQ9896" s="54"/>
      <c r="AR9896" s="7"/>
      <c r="AS9896" s="54"/>
      <c r="AT9896" s="53"/>
      <c r="AU9896" s="7"/>
      <c r="AV9896" s="7"/>
      <c r="AW9896" s="55"/>
      <c r="AX9896" s="56"/>
      <c r="AY9896" s="55"/>
      <c r="AZ9896" s="55"/>
      <c r="BA9896" s="55"/>
      <c r="BB9896" s="11"/>
      <c r="BC9896" s="12"/>
      <c r="BD9896" s="12"/>
      <c r="BE9896" s="12"/>
      <c r="BF9896" s="12"/>
      <c r="BG9896" s="12"/>
      <c r="BH9896" s="12"/>
      <c r="BI9896" s="12"/>
      <c r="BJ9896" s="12"/>
      <c r="BK9896" s="12"/>
    </row>
    <row r="9897" spans="1:63" s="5" customFormat="1">
      <c r="A9897" s="13"/>
      <c r="B9897" s="13"/>
      <c r="C9897" s="45"/>
      <c r="E9897" s="46"/>
      <c r="F9897" s="47"/>
      <c r="G9897" s="48"/>
      <c r="H9897" s="49"/>
      <c r="I9897" s="49"/>
      <c r="J9897" s="49"/>
      <c r="K9897" s="50"/>
      <c r="L9897" s="50"/>
      <c r="M9897" s="50"/>
      <c r="N9897" s="50"/>
      <c r="O9897" s="50"/>
      <c r="P9897" s="50"/>
      <c r="Q9897" s="50"/>
      <c r="R9897" s="51"/>
      <c r="S9897" s="51"/>
      <c r="T9897" s="51"/>
      <c r="U9897" s="51"/>
      <c r="V9897" s="51"/>
      <c r="W9897" s="51"/>
      <c r="X9897" s="44"/>
      <c r="AF9897" s="52"/>
      <c r="AM9897" s="7"/>
      <c r="AN9897" s="7"/>
      <c r="AO9897" s="53"/>
      <c r="AP9897" s="54"/>
      <c r="AQ9897" s="54"/>
      <c r="AR9897" s="7"/>
      <c r="AS9897" s="54"/>
      <c r="AT9897" s="53"/>
      <c r="AU9897" s="7"/>
      <c r="AV9897" s="7"/>
      <c r="AW9897" s="55"/>
      <c r="AX9897" s="56"/>
      <c r="AY9897" s="55"/>
      <c r="AZ9897" s="55"/>
      <c r="BA9897" s="55"/>
      <c r="BB9897" s="11"/>
      <c r="BC9897" s="12"/>
      <c r="BD9897" s="12"/>
      <c r="BE9897" s="12"/>
      <c r="BF9897" s="12"/>
      <c r="BG9897" s="12"/>
      <c r="BH9897" s="12"/>
      <c r="BI9897" s="12"/>
      <c r="BJ9897" s="12"/>
      <c r="BK9897" s="12"/>
    </row>
    <row r="9898" spans="1:63" s="5" customFormat="1">
      <c r="A9898" s="13"/>
      <c r="B9898" s="13"/>
      <c r="C9898" s="45"/>
      <c r="E9898" s="46"/>
      <c r="F9898" s="47"/>
      <c r="G9898" s="48"/>
      <c r="H9898" s="49"/>
      <c r="I9898" s="49"/>
      <c r="J9898" s="49"/>
      <c r="K9898" s="50"/>
      <c r="L9898" s="50"/>
      <c r="M9898" s="50"/>
      <c r="N9898" s="50"/>
      <c r="O9898" s="50"/>
      <c r="P9898" s="50"/>
      <c r="Q9898" s="50"/>
      <c r="R9898" s="51"/>
      <c r="S9898" s="51"/>
      <c r="T9898" s="51"/>
      <c r="U9898" s="51"/>
      <c r="V9898" s="51"/>
      <c r="W9898" s="51"/>
      <c r="X9898" s="44"/>
      <c r="AF9898" s="52"/>
      <c r="AM9898" s="7"/>
      <c r="AN9898" s="7"/>
      <c r="AO9898" s="53"/>
      <c r="AP9898" s="54"/>
      <c r="AQ9898" s="54"/>
      <c r="AR9898" s="7"/>
      <c r="AS9898" s="54"/>
      <c r="AT9898" s="53"/>
      <c r="AU9898" s="7"/>
      <c r="AV9898" s="7"/>
      <c r="AW9898" s="55"/>
      <c r="AX9898" s="56"/>
      <c r="AY9898" s="55"/>
      <c r="AZ9898" s="55"/>
      <c r="BA9898" s="55"/>
      <c r="BB9898" s="11"/>
      <c r="BC9898" s="12"/>
      <c r="BD9898" s="12"/>
      <c r="BE9898" s="12"/>
      <c r="BF9898" s="12"/>
      <c r="BG9898" s="12"/>
      <c r="BH9898" s="12"/>
      <c r="BI9898" s="12"/>
      <c r="BJ9898" s="12"/>
      <c r="BK9898" s="12"/>
    </row>
    <row r="9899" spans="1:63" s="5" customFormat="1">
      <c r="A9899" s="13"/>
      <c r="B9899" s="13"/>
      <c r="C9899" s="45"/>
      <c r="E9899" s="46"/>
      <c r="F9899" s="47"/>
      <c r="G9899" s="48"/>
      <c r="H9899" s="49"/>
      <c r="I9899" s="49"/>
      <c r="J9899" s="49"/>
      <c r="K9899" s="50"/>
      <c r="L9899" s="50"/>
      <c r="M9899" s="50"/>
      <c r="N9899" s="50"/>
      <c r="O9899" s="50"/>
      <c r="P9899" s="50"/>
      <c r="Q9899" s="50"/>
      <c r="R9899" s="51"/>
      <c r="S9899" s="51"/>
      <c r="T9899" s="51"/>
      <c r="U9899" s="51"/>
      <c r="V9899" s="51"/>
      <c r="W9899" s="51"/>
      <c r="X9899" s="44"/>
      <c r="AF9899" s="52"/>
      <c r="AM9899" s="7"/>
      <c r="AN9899" s="7"/>
      <c r="AO9899" s="53"/>
      <c r="AP9899" s="54"/>
      <c r="AQ9899" s="54"/>
      <c r="AR9899" s="7"/>
      <c r="AS9899" s="54"/>
      <c r="AT9899" s="53"/>
      <c r="AU9899" s="7"/>
      <c r="AV9899" s="7"/>
      <c r="AW9899" s="55"/>
      <c r="AX9899" s="56"/>
      <c r="AY9899" s="55"/>
      <c r="AZ9899" s="55"/>
      <c r="BA9899" s="55"/>
      <c r="BB9899" s="11"/>
      <c r="BC9899" s="12"/>
      <c r="BD9899" s="12"/>
      <c r="BE9899" s="12"/>
      <c r="BF9899" s="12"/>
      <c r="BG9899" s="12"/>
      <c r="BH9899" s="12"/>
      <c r="BI9899" s="12"/>
      <c r="BJ9899" s="12"/>
      <c r="BK9899" s="12"/>
    </row>
    <row r="9900" spans="1:63" s="5" customFormat="1">
      <c r="A9900" s="13"/>
      <c r="B9900" s="13"/>
      <c r="C9900" s="45"/>
      <c r="E9900" s="46"/>
      <c r="F9900" s="47"/>
      <c r="G9900" s="48"/>
      <c r="H9900" s="49"/>
      <c r="I9900" s="49"/>
      <c r="J9900" s="49"/>
      <c r="K9900" s="50"/>
      <c r="L9900" s="50"/>
      <c r="M9900" s="50"/>
      <c r="N9900" s="50"/>
      <c r="O9900" s="50"/>
      <c r="P9900" s="50"/>
      <c r="Q9900" s="50"/>
      <c r="R9900" s="51"/>
      <c r="S9900" s="51"/>
      <c r="T9900" s="51"/>
      <c r="U9900" s="51"/>
      <c r="V9900" s="51"/>
      <c r="W9900" s="51"/>
      <c r="X9900" s="44"/>
      <c r="AF9900" s="52"/>
      <c r="AM9900" s="7"/>
      <c r="AN9900" s="7"/>
      <c r="AO9900" s="53"/>
      <c r="AP9900" s="54"/>
      <c r="AQ9900" s="54"/>
      <c r="AR9900" s="7"/>
      <c r="AS9900" s="54"/>
      <c r="AT9900" s="53"/>
      <c r="AU9900" s="7"/>
      <c r="AV9900" s="7"/>
      <c r="AW9900" s="55"/>
      <c r="AX9900" s="56"/>
      <c r="AY9900" s="55"/>
      <c r="AZ9900" s="55"/>
      <c r="BA9900" s="55"/>
      <c r="BB9900" s="11"/>
      <c r="BC9900" s="12"/>
      <c r="BD9900" s="12"/>
      <c r="BE9900" s="12"/>
      <c r="BF9900" s="12"/>
      <c r="BG9900" s="12"/>
      <c r="BH9900" s="12"/>
      <c r="BI9900" s="12"/>
      <c r="BJ9900" s="12"/>
      <c r="BK9900" s="12"/>
    </row>
    <row r="9901" spans="1:63" s="5" customFormat="1">
      <c r="A9901" s="13"/>
      <c r="B9901" s="13"/>
      <c r="C9901" s="45"/>
      <c r="E9901" s="46"/>
      <c r="F9901" s="47"/>
      <c r="G9901" s="48"/>
      <c r="H9901" s="49"/>
      <c r="I9901" s="49"/>
      <c r="J9901" s="49"/>
      <c r="K9901" s="50"/>
      <c r="L9901" s="50"/>
      <c r="M9901" s="50"/>
      <c r="N9901" s="50"/>
      <c r="O9901" s="50"/>
      <c r="P9901" s="50"/>
      <c r="Q9901" s="50"/>
      <c r="R9901" s="51"/>
      <c r="S9901" s="51"/>
      <c r="T9901" s="51"/>
      <c r="U9901" s="51"/>
      <c r="V9901" s="51"/>
      <c r="W9901" s="51"/>
      <c r="X9901" s="44"/>
      <c r="AF9901" s="52"/>
      <c r="AM9901" s="7"/>
      <c r="AN9901" s="7"/>
      <c r="AO9901" s="53"/>
      <c r="AP9901" s="54"/>
      <c r="AQ9901" s="54"/>
      <c r="AR9901" s="7"/>
      <c r="AS9901" s="54"/>
      <c r="AT9901" s="53"/>
      <c r="AU9901" s="7"/>
      <c r="AV9901" s="7"/>
      <c r="AW9901" s="55"/>
      <c r="AX9901" s="56"/>
      <c r="AY9901" s="55"/>
      <c r="AZ9901" s="55"/>
      <c r="BA9901" s="55"/>
      <c r="BB9901" s="11"/>
      <c r="BC9901" s="12"/>
      <c r="BD9901" s="12"/>
      <c r="BE9901" s="12"/>
      <c r="BF9901" s="12"/>
      <c r="BG9901" s="12"/>
      <c r="BH9901" s="12"/>
      <c r="BI9901" s="12"/>
      <c r="BJ9901" s="12"/>
      <c r="BK9901" s="12"/>
    </row>
    <row r="9902" spans="1:63" s="5" customFormat="1">
      <c r="A9902" s="13"/>
      <c r="B9902" s="13"/>
      <c r="C9902" s="45"/>
      <c r="E9902" s="46"/>
      <c r="F9902" s="47"/>
      <c r="G9902" s="48"/>
      <c r="H9902" s="49"/>
      <c r="I9902" s="49"/>
      <c r="J9902" s="49"/>
      <c r="K9902" s="50"/>
      <c r="L9902" s="50"/>
      <c r="M9902" s="50"/>
      <c r="N9902" s="50"/>
      <c r="O9902" s="50"/>
      <c r="P9902" s="50"/>
      <c r="Q9902" s="50"/>
      <c r="R9902" s="51"/>
      <c r="S9902" s="51"/>
      <c r="T9902" s="51"/>
      <c r="U9902" s="51"/>
      <c r="V9902" s="51"/>
      <c r="W9902" s="51"/>
      <c r="X9902" s="44"/>
      <c r="AF9902" s="52"/>
      <c r="AM9902" s="7"/>
      <c r="AN9902" s="7"/>
      <c r="AO9902" s="53"/>
      <c r="AP9902" s="54"/>
      <c r="AQ9902" s="54"/>
      <c r="AR9902" s="7"/>
      <c r="AS9902" s="54"/>
      <c r="AT9902" s="53"/>
      <c r="AU9902" s="7"/>
      <c r="AV9902" s="7"/>
      <c r="AW9902" s="55"/>
      <c r="AX9902" s="56"/>
      <c r="AY9902" s="55"/>
      <c r="AZ9902" s="55"/>
      <c r="BA9902" s="55"/>
      <c r="BB9902" s="11"/>
      <c r="BC9902" s="12"/>
      <c r="BD9902" s="12"/>
      <c r="BE9902" s="12"/>
      <c r="BF9902" s="12"/>
      <c r="BG9902" s="12"/>
      <c r="BH9902" s="12"/>
      <c r="BI9902" s="12"/>
      <c r="BJ9902" s="12"/>
      <c r="BK9902" s="12"/>
    </row>
    <row r="9903" spans="1:63" s="5" customFormat="1">
      <c r="A9903" s="13"/>
      <c r="B9903" s="13"/>
      <c r="C9903" s="45"/>
      <c r="E9903" s="46"/>
      <c r="F9903" s="47"/>
      <c r="G9903" s="48"/>
      <c r="H9903" s="49"/>
      <c r="I9903" s="49"/>
      <c r="J9903" s="49"/>
      <c r="K9903" s="50"/>
      <c r="L9903" s="50"/>
      <c r="M9903" s="50"/>
      <c r="N9903" s="50"/>
      <c r="O9903" s="50"/>
      <c r="P9903" s="50"/>
      <c r="Q9903" s="50"/>
      <c r="R9903" s="51"/>
      <c r="S9903" s="51"/>
      <c r="T9903" s="51"/>
      <c r="U9903" s="51"/>
      <c r="V9903" s="51"/>
      <c r="W9903" s="51"/>
      <c r="X9903" s="44"/>
      <c r="AF9903" s="52"/>
      <c r="AM9903" s="7"/>
      <c r="AN9903" s="7"/>
      <c r="AO9903" s="53"/>
      <c r="AP9903" s="54"/>
      <c r="AQ9903" s="54"/>
      <c r="AR9903" s="7"/>
      <c r="AS9903" s="54"/>
      <c r="AT9903" s="53"/>
      <c r="AU9903" s="7"/>
      <c r="AV9903" s="7"/>
      <c r="AW9903" s="55"/>
      <c r="AX9903" s="56"/>
      <c r="AY9903" s="55"/>
      <c r="AZ9903" s="55"/>
      <c r="BA9903" s="55"/>
      <c r="BB9903" s="11"/>
      <c r="BC9903" s="12"/>
      <c r="BD9903" s="12"/>
      <c r="BE9903" s="12"/>
      <c r="BF9903" s="12"/>
      <c r="BG9903" s="12"/>
      <c r="BH9903" s="12"/>
      <c r="BI9903" s="12"/>
      <c r="BJ9903" s="12"/>
      <c r="BK9903" s="12"/>
    </row>
    <row r="9904" spans="1:63" s="5" customFormat="1">
      <c r="A9904" s="13"/>
      <c r="B9904" s="13"/>
      <c r="C9904" s="45"/>
      <c r="E9904" s="46"/>
      <c r="F9904" s="47"/>
      <c r="G9904" s="48"/>
      <c r="H9904" s="49"/>
      <c r="I9904" s="49"/>
      <c r="J9904" s="49"/>
      <c r="K9904" s="50"/>
      <c r="L9904" s="50"/>
      <c r="M9904" s="50"/>
      <c r="N9904" s="50"/>
      <c r="O9904" s="50"/>
      <c r="P9904" s="50"/>
      <c r="Q9904" s="50"/>
      <c r="R9904" s="51"/>
      <c r="S9904" s="51"/>
      <c r="T9904" s="51"/>
      <c r="U9904" s="51"/>
      <c r="V9904" s="51"/>
      <c r="W9904" s="51"/>
      <c r="X9904" s="44"/>
      <c r="AF9904" s="52"/>
      <c r="AM9904" s="7"/>
      <c r="AN9904" s="7"/>
      <c r="AO9904" s="53"/>
      <c r="AP9904" s="54"/>
      <c r="AQ9904" s="54"/>
      <c r="AR9904" s="7"/>
      <c r="AS9904" s="54"/>
      <c r="AT9904" s="53"/>
      <c r="AU9904" s="7"/>
      <c r="AV9904" s="7"/>
      <c r="AW9904" s="55"/>
      <c r="AX9904" s="56"/>
      <c r="AY9904" s="55"/>
      <c r="AZ9904" s="55"/>
      <c r="BA9904" s="55"/>
      <c r="BB9904" s="11"/>
      <c r="BC9904" s="12"/>
      <c r="BD9904" s="12"/>
      <c r="BE9904" s="12"/>
      <c r="BF9904" s="12"/>
      <c r="BG9904" s="12"/>
      <c r="BH9904" s="12"/>
      <c r="BI9904" s="12"/>
      <c r="BJ9904" s="12"/>
      <c r="BK9904" s="12"/>
    </row>
    <row r="9905" spans="1:63" s="5" customFormat="1">
      <c r="A9905" s="13"/>
      <c r="B9905" s="13"/>
      <c r="C9905" s="45"/>
      <c r="E9905" s="46"/>
      <c r="F9905" s="47"/>
      <c r="G9905" s="48"/>
      <c r="H9905" s="49"/>
      <c r="I9905" s="49"/>
      <c r="J9905" s="49"/>
      <c r="K9905" s="50"/>
      <c r="L9905" s="50"/>
      <c r="M9905" s="50"/>
      <c r="N9905" s="50"/>
      <c r="O9905" s="50"/>
      <c r="P9905" s="50"/>
      <c r="Q9905" s="50"/>
      <c r="R9905" s="51"/>
      <c r="S9905" s="51"/>
      <c r="T9905" s="51"/>
      <c r="U9905" s="51"/>
      <c r="V9905" s="51"/>
      <c r="W9905" s="51"/>
      <c r="X9905" s="44"/>
      <c r="AF9905" s="52"/>
      <c r="AM9905" s="7"/>
      <c r="AN9905" s="7"/>
      <c r="AO9905" s="53"/>
      <c r="AP9905" s="54"/>
      <c r="AQ9905" s="54"/>
      <c r="AR9905" s="7"/>
      <c r="AS9905" s="54"/>
      <c r="AT9905" s="53"/>
      <c r="AU9905" s="7"/>
      <c r="AV9905" s="7"/>
      <c r="AW9905" s="55"/>
      <c r="AX9905" s="56"/>
      <c r="AY9905" s="55"/>
      <c r="AZ9905" s="55"/>
      <c r="BA9905" s="55"/>
      <c r="BB9905" s="11"/>
      <c r="BC9905" s="12"/>
      <c r="BD9905" s="12"/>
      <c r="BE9905" s="12"/>
      <c r="BF9905" s="12"/>
      <c r="BG9905" s="12"/>
      <c r="BH9905" s="12"/>
      <c r="BI9905" s="12"/>
      <c r="BJ9905" s="12"/>
      <c r="BK9905" s="12"/>
    </row>
    <row r="9906" spans="1:63" s="5" customFormat="1">
      <c r="A9906" s="13"/>
      <c r="B9906" s="13"/>
      <c r="C9906" s="45"/>
      <c r="E9906" s="46"/>
      <c r="F9906" s="47"/>
      <c r="G9906" s="48"/>
      <c r="H9906" s="49"/>
      <c r="I9906" s="49"/>
      <c r="J9906" s="49"/>
      <c r="K9906" s="50"/>
      <c r="L9906" s="50"/>
      <c r="M9906" s="50"/>
      <c r="N9906" s="50"/>
      <c r="O9906" s="50"/>
      <c r="P9906" s="50"/>
      <c r="Q9906" s="50"/>
      <c r="R9906" s="51"/>
      <c r="S9906" s="51"/>
      <c r="T9906" s="51"/>
      <c r="U9906" s="51"/>
      <c r="V9906" s="51"/>
      <c r="W9906" s="51"/>
      <c r="X9906" s="44"/>
      <c r="AF9906" s="52"/>
      <c r="AM9906" s="7"/>
      <c r="AN9906" s="7"/>
      <c r="AO9906" s="53"/>
      <c r="AP9906" s="54"/>
      <c r="AQ9906" s="54"/>
      <c r="AR9906" s="7"/>
      <c r="AS9906" s="54"/>
      <c r="AT9906" s="53"/>
      <c r="AU9906" s="7"/>
      <c r="AV9906" s="7"/>
      <c r="AW9906" s="55"/>
      <c r="AX9906" s="56"/>
      <c r="AY9906" s="55"/>
      <c r="AZ9906" s="55"/>
      <c r="BA9906" s="55"/>
      <c r="BB9906" s="11"/>
      <c r="BC9906" s="12"/>
      <c r="BD9906" s="12"/>
      <c r="BE9906" s="12"/>
      <c r="BF9906" s="12"/>
      <c r="BG9906" s="12"/>
      <c r="BH9906" s="12"/>
      <c r="BI9906" s="12"/>
      <c r="BJ9906" s="12"/>
      <c r="BK9906" s="12"/>
    </row>
    <row r="9907" spans="1:63" s="5" customFormat="1">
      <c r="A9907" s="13"/>
      <c r="B9907" s="13"/>
      <c r="C9907" s="45"/>
      <c r="E9907" s="46"/>
      <c r="F9907" s="47"/>
      <c r="G9907" s="48"/>
      <c r="H9907" s="49"/>
      <c r="I9907" s="49"/>
      <c r="J9907" s="49"/>
      <c r="K9907" s="50"/>
      <c r="L9907" s="50"/>
      <c r="M9907" s="50"/>
      <c r="N9907" s="50"/>
      <c r="O9907" s="50"/>
      <c r="P9907" s="50"/>
      <c r="Q9907" s="50"/>
      <c r="R9907" s="51"/>
      <c r="S9907" s="51"/>
      <c r="T9907" s="51"/>
      <c r="U9907" s="51"/>
      <c r="V9907" s="51"/>
      <c r="W9907" s="51"/>
      <c r="X9907" s="44"/>
      <c r="AF9907" s="52"/>
      <c r="AM9907" s="7"/>
      <c r="AN9907" s="7"/>
      <c r="AO9907" s="53"/>
      <c r="AP9907" s="54"/>
      <c r="AQ9907" s="54"/>
      <c r="AR9907" s="7"/>
      <c r="AS9907" s="54"/>
      <c r="AT9907" s="53"/>
      <c r="AU9907" s="7"/>
      <c r="AV9907" s="7"/>
      <c r="AW9907" s="55"/>
      <c r="AX9907" s="56"/>
      <c r="AY9907" s="55"/>
      <c r="AZ9907" s="55"/>
      <c r="BA9907" s="55"/>
      <c r="BB9907" s="11"/>
      <c r="BC9907" s="12"/>
      <c r="BD9907" s="12"/>
      <c r="BE9907" s="12"/>
      <c r="BF9907" s="12"/>
      <c r="BG9907" s="12"/>
      <c r="BH9907" s="12"/>
      <c r="BI9907" s="12"/>
      <c r="BJ9907" s="12"/>
      <c r="BK9907" s="12"/>
    </row>
    <row r="9908" spans="1:63" s="5" customFormat="1">
      <c r="A9908" s="13"/>
      <c r="B9908" s="13"/>
      <c r="C9908" s="45"/>
      <c r="E9908" s="46"/>
      <c r="F9908" s="47"/>
      <c r="G9908" s="48"/>
      <c r="H9908" s="49"/>
      <c r="I9908" s="49"/>
      <c r="J9908" s="49"/>
      <c r="K9908" s="50"/>
      <c r="L9908" s="50"/>
      <c r="M9908" s="50"/>
      <c r="N9908" s="50"/>
      <c r="O9908" s="50"/>
      <c r="P9908" s="50"/>
      <c r="Q9908" s="50"/>
      <c r="R9908" s="51"/>
      <c r="S9908" s="51"/>
      <c r="T9908" s="51"/>
      <c r="U9908" s="51"/>
      <c r="V9908" s="51"/>
      <c r="W9908" s="51"/>
      <c r="X9908" s="44"/>
      <c r="AF9908" s="52"/>
      <c r="AM9908" s="7"/>
      <c r="AN9908" s="7"/>
      <c r="AO9908" s="53"/>
      <c r="AP9908" s="54"/>
      <c r="AQ9908" s="54"/>
      <c r="AR9908" s="7"/>
      <c r="AS9908" s="54"/>
      <c r="AT9908" s="53"/>
      <c r="AU9908" s="7"/>
      <c r="AV9908" s="7"/>
      <c r="AW9908" s="55"/>
      <c r="AX9908" s="56"/>
      <c r="AY9908" s="55"/>
      <c r="AZ9908" s="55"/>
      <c r="BA9908" s="55"/>
      <c r="BB9908" s="11"/>
      <c r="BC9908" s="12"/>
      <c r="BD9908" s="12"/>
      <c r="BE9908" s="12"/>
      <c r="BF9908" s="12"/>
      <c r="BG9908" s="12"/>
      <c r="BH9908" s="12"/>
      <c r="BI9908" s="12"/>
      <c r="BJ9908" s="12"/>
      <c r="BK9908" s="12"/>
    </row>
    <row r="9909" spans="1:63" s="5" customFormat="1">
      <c r="A9909" s="13"/>
      <c r="B9909" s="13"/>
      <c r="C9909" s="45"/>
      <c r="E9909" s="46"/>
      <c r="F9909" s="47"/>
      <c r="G9909" s="48"/>
      <c r="H9909" s="49"/>
      <c r="I9909" s="49"/>
      <c r="J9909" s="49"/>
      <c r="K9909" s="50"/>
      <c r="L9909" s="50"/>
      <c r="M9909" s="50"/>
      <c r="N9909" s="50"/>
      <c r="O9909" s="50"/>
      <c r="P9909" s="50"/>
      <c r="Q9909" s="50"/>
      <c r="R9909" s="51"/>
      <c r="S9909" s="51"/>
      <c r="T9909" s="51"/>
      <c r="U9909" s="51"/>
      <c r="V9909" s="51"/>
      <c r="W9909" s="51"/>
      <c r="X9909" s="44"/>
      <c r="AF9909" s="52"/>
      <c r="AM9909" s="7"/>
      <c r="AN9909" s="7"/>
      <c r="AO9909" s="53"/>
      <c r="AP9909" s="54"/>
      <c r="AQ9909" s="54"/>
      <c r="AR9909" s="7"/>
      <c r="AS9909" s="54"/>
      <c r="AT9909" s="53"/>
      <c r="AU9909" s="7"/>
      <c r="AV9909" s="7"/>
      <c r="AW9909" s="55"/>
      <c r="AX9909" s="56"/>
      <c r="AY9909" s="55"/>
      <c r="AZ9909" s="55"/>
      <c r="BA9909" s="55"/>
      <c r="BB9909" s="11"/>
      <c r="BC9909" s="12"/>
      <c r="BD9909" s="12"/>
      <c r="BE9909" s="12"/>
      <c r="BF9909" s="12"/>
      <c r="BG9909" s="12"/>
      <c r="BH9909" s="12"/>
      <c r="BI9909" s="12"/>
      <c r="BJ9909" s="12"/>
      <c r="BK9909" s="12"/>
    </row>
    <row r="9910" spans="1:63" s="5" customFormat="1">
      <c r="A9910" s="13"/>
      <c r="B9910" s="13"/>
      <c r="C9910" s="45"/>
      <c r="E9910" s="46"/>
      <c r="F9910" s="47"/>
      <c r="G9910" s="48"/>
      <c r="H9910" s="49"/>
      <c r="I9910" s="49"/>
      <c r="J9910" s="49"/>
      <c r="K9910" s="50"/>
      <c r="L9910" s="50"/>
      <c r="M9910" s="50"/>
      <c r="N9910" s="50"/>
      <c r="O9910" s="50"/>
      <c r="P9910" s="50"/>
      <c r="Q9910" s="50"/>
      <c r="R9910" s="51"/>
      <c r="S9910" s="51"/>
      <c r="T9910" s="51"/>
      <c r="U9910" s="51"/>
      <c r="V9910" s="51"/>
      <c r="W9910" s="51"/>
      <c r="X9910" s="44"/>
      <c r="AF9910" s="52"/>
      <c r="AM9910" s="7"/>
      <c r="AN9910" s="7"/>
      <c r="AO9910" s="53"/>
      <c r="AP9910" s="54"/>
      <c r="AQ9910" s="54"/>
      <c r="AR9910" s="7"/>
      <c r="AS9910" s="54"/>
      <c r="AT9910" s="53"/>
      <c r="AU9910" s="7"/>
      <c r="AV9910" s="7"/>
      <c r="AW9910" s="55"/>
      <c r="AX9910" s="56"/>
      <c r="AY9910" s="55"/>
      <c r="AZ9910" s="55"/>
      <c r="BA9910" s="55"/>
      <c r="BB9910" s="11"/>
      <c r="BC9910" s="12"/>
      <c r="BD9910" s="12"/>
      <c r="BE9910" s="12"/>
      <c r="BF9910" s="12"/>
      <c r="BG9910" s="12"/>
      <c r="BH9910" s="12"/>
      <c r="BI9910" s="12"/>
      <c r="BJ9910" s="12"/>
      <c r="BK9910" s="12"/>
    </row>
    <row r="9911" spans="1:63" s="5" customFormat="1">
      <c r="A9911" s="13"/>
      <c r="B9911" s="13"/>
      <c r="C9911" s="45"/>
      <c r="E9911" s="46"/>
      <c r="F9911" s="47"/>
      <c r="G9911" s="48"/>
      <c r="H9911" s="49"/>
      <c r="I9911" s="49"/>
      <c r="J9911" s="49"/>
      <c r="K9911" s="50"/>
      <c r="L9911" s="50"/>
      <c r="M9911" s="50"/>
      <c r="N9911" s="50"/>
      <c r="O9911" s="50"/>
      <c r="P9911" s="50"/>
      <c r="Q9911" s="50"/>
      <c r="R9911" s="51"/>
      <c r="S9911" s="51"/>
      <c r="T9911" s="51"/>
      <c r="U9911" s="51"/>
      <c r="V9911" s="51"/>
      <c r="W9911" s="51"/>
      <c r="X9911" s="44"/>
      <c r="AF9911" s="52"/>
      <c r="AM9911" s="7"/>
      <c r="AN9911" s="7"/>
      <c r="AO9911" s="53"/>
      <c r="AP9911" s="54"/>
      <c r="AQ9911" s="54"/>
      <c r="AR9911" s="7"/>
      <c r="AS9911" s="54"/>
      <c r="AT9911" s="53"/>
      <c r="AU9911" s="7"/>
      <c r="AV9911" s="7"/>
      <c r="AW9911" s="55"/>
      <c r="AX9911" s="56"/>
      <c r="AY9911" s="55"/>
      <c r="AZ9911" s="55"/>
      <c r="BA9911" s="55"/>
      <c r="BB9911" s="11"/>
      <c r="BC9911" s="12"/>
      <c r="BD9911" s="12"/>
      <c r="BE9911" s="12"/>
      <c r="BF9911" s="12"/>
      <c r="BG9911" s="12"/>
      <c r="BH9911" s="12"/>
      <c r="BI9911" s="12"/>
      <c r="BJ9911" s="12"/>
      <c r="BK9911" s="12"/>
    </row>
    <row r="9912" spans="1:63" s="5" customFormat="1">
      <c r="A9912" s="13"/>
      <c r="B9912" s="13"/>
      <c r="C9912" s="45"/>
      <c r="E9912" s="46"/>
      <c r="F9912" s="47"/>
      <c r="G9912" s="48"/>
      <c r="H9912" s="49"/>
      <c r="I9912" s="49"/>
      <c r="J9912" s="49"/>
      <c r="K9912" s="50"/>
      <c r="L9912" s="50"/>
      <c r="M9912" s="50"/>
      <c r="N9912" s="50"/>
      <c r="O9912" s="50"/>
      <c r="P9912" s="50"/>
      <c r="Q9912" s="50"/>
      <c r="R9912" s="51"/>
      <c r="S9912" s="51"/>
      <c r="T9912" s="51"/>
      <c r="U9912" s="51"/>
      <c r="V9912" s="51"/>
      <c r="W9912" s="51"/>
      <c r="X9912" s="44"/>
      <c r="AF9912" s="52"/>
      <c r="AM9912" s="7"/>
      <c r="AN9912" s="7"/>
      <c r="AO9912" s="53"/>
      <c r="AP9912" s="54"/>
      <c r="AQ9912" s="54"/>
      <c r="AR9912" s="7"/>
      <c r="AS9912" s="54"/>
      <c r="AT9912" s="53"/>
      <c r="AU9912" s="7"/>
      <c r="AV9912" s="7"/>
      <c r="AW9912" s="55"/>
      <c r="AX9912" s="56"/>
      <c r="AY9912" s="55"/>
      <c r="AZ9912" s="55"/>
      <c r="BA9912" s="55"/>
      <c r="BB9912" s="11"/>
      <c r="BC9912" s="12"/>
      <c r="BD9912" s="12"/>
      <c r="BE9912" s="12"/>
      <c r="BF9912" s="12"/>
      <c r="BG9912" s="12"/>
      <c r="BH9912" s="12"/>
      <c r="BI9912" s="12"/>
      <c r="BJ9912" s="12"/>
      <c r="BK9912" s="12"/>
    </row>
    <row r="9913" spans="1:63" s="5" customFormat="1">
      <c r="A9913" s="13"/>
      <c r="B9913" s="13"/>
      <c r="C9913" s="45"/>
      <c r="E9913" s="46"/>
      <c r="F9913" s="47"/>
      <c r="G9913" s="48"/>
      <c r="H9913" s="49"/>
      <c r="I9913" s="49"/>
      <c r="J9913" s="49"/>
      <c r="K9913" s="50"/>
      <c r="L9913" s="50"/>
      <c r="M9913" s="50"/>
      <c r="N9913" s="50"/>
      <c r="O9913" s="50"/>
      <c r="P9913" s="50"/>
      <c r="Q9913" s="50"/>
      <c r="R9913" s="51"/>
      <c r="S9913" s="51"/>
      <c r="T9913" s="51"/>
      <c r="U9913" s="51"/>
      <c r="V9913" s="51"/>
      <c r="W9913" s="51"/>
      <c r="X9913" s="44"/>
      <c r="AF9913" s="52"/>
      <c r="AM9913" s="7"/>
      <c r="AN9913" s="7"/>
      <c r="AO9913" s="53"/>
      <c r="AP9913" s="54"/>
      <c r="AQ9913" s="54"/>
      <c r="AR9913" s="7"/>
      <c r="AS9913" s="54"/>
      <c r="AT9913" s="53"/>
      <c r="AU9913" s="7"/>
      <c r="AV9913" s="7"/>
      <c r="AW9913" s="55"/>
      <c r="AX9913" s="56"/>
      <c r="AY9913" s="55"/>
      <c r="AZ9913" s="55"/>
      <c r="BA9913" s="55"/>
      <c r="BB9913" s="11"/>
      <c r="BC9913" s="12"/>
      <c r="BD9913" s="12"/>
      <c r="BE9913" s="12"/>
      <c r="BF9913" s="12"/>
      <c r="BG9913" s="12"/>
      <c r="BH9913" s="12"/>
      <c r="BI9913" s="12"/>
      <c r="BJ9913" s="12"/>
      <c r="BK9913" s="12"/>
    </row>
    <row r="9914" spans="1:63" s="5" customFormat="1">
      <c r="A9914" s="13"/>
      <c r="B9914" s="13"/>
      <c r="C9914" s="45"/>
      <c r="E9914" s="46"/>
      <c r="F9914" s="47"/>
      <c r="G9914" s="48"/>
      <c r="H9914" s="49"/>
      <c r="I9914" s="49"/>
      <c r="J9914" s="49"/>
      <c r="K9914" s="50"/>
      <c r="L9914" s="50"/>
      <c r="M9914" s="50"/>
      <c r="N9914" s="50"/>
      <c r="O9914" s="50"/>
      <c r="P9914" s="50"/>
      <c r="Q9914" s="50"/>
      <c r="R9914" s="51"/>
      <c r="S9914" s="51"/>
      <c r="T9914" s="51"/>
      <c r="U9914" s="51"/>
      <c r="V9914" s="51"/>
      <c r="W9914" s="51"/>
      <c r="X9914" s="44"/>
      <c r="AF9914" s="52"/>
      <c r="AM9914" s="7"/>
      <c r="AN9914" s="7"/>
      <c r="AO9914" s="53"/>
      <c r="AP9914" s="54"/>
      <c r="AQ9914" s="54"/>
      <c r="AR9914" s="7"/>
      <c r="AS9914" s="54"/>
      <c r="AT9914" s="53"/>
      <c r="AU9914" s="7"/>
      <c r="AV9914" s="7"/>
      <c r="AW9914" s="55"/>
      <c r="AX9914" s="56"/>
      <c r="AY9914" s="55"/>
      <c r="AZ9914" s="55"/>
      <c r="BA9914" s="55"/>
      <c r="BB9914" s="11"/>
      <c r="BC9914" s="12"/>
      <c r="BD9914" s="12"/>
      <c r="BE9914" s="12"/>
      <c r="BF9914" s="12"/>
      <c r="BG9914" s="12"/>
      <c r="BH9914" s="12"/>
      <c r="BI9914" s="12"/>
      <c r="BJ9914" s="12"/>
      <c r="BK9914" s="12"/>
    </row>
    <row r="9915" spans="1:63" s="5" customFormat="1">
      <c r="A9915" s="13"/>
      <c r="B9915" s="13"/>
      <c r="C9915" s="45"/>
      <c r="E9915" s="46"/>
      <c r="F9915" s="47"/>
      <c r="G9915" s="48"/>
      <c r="H9915" s="49"/>
      <c r="I9915" s="49"/>
      <c r="J9915" s="49"/>
      <c r="K9915" s="50"/>
      <c r="L9915" s="50"/>
      <c r="M9915" s="50"/>
      <c r="N9915" s="50"/>
      <c r="O9915" s="50"/>
      <c r="P9915" s="50"/>
      <c r="Q9915" s="50"/>
      <c r="R9915" s="51"/>
      <c r="S9915" s="51"/>
      <c r="T9915" s="51"/>
      <c r="U9915" s="51"/>
      <c r="V9915" s="51"/>
      <c r="W9915" s="51"/>
      <c r="X9915" s="44"/>
      <c r="AF9915" s="52"/>
      <c r="AM9915" s="7"/>
      <c r="AN9915" s="7"/>
      <c r="AO9915" s="53"/>
      <c r="AP9915" s="54"/>
      <c r="AQ9915" s="54"/>
      <c r="AR9915" s="7"/>
      <c r="AS9915" s="54"/>
      <c r="AT9915" s="53"/>
      <c r="AU9915" s="7"/>
      <c r="AV9915" s="7"/>
      <c r="AW9915" s="55"/>
      <c r="AX9915" s="56"/>
      <c r="AY9915" s="55"/>
      <c r="AZ9915" s="55"/>
      <c r="BA9915" s="55"/>
      <c r="BB9915" s="11"/>
      <c r="BC9915" s="12"/>
      <c r="BD9915" s="12"/>
      <c r="BE9915" s="12"/>
      <c r="BF9915" s="12"/>
      <c r="BG9915" s="12"/>
      <c r="BH9915" s="12"/>
      <c r="BI9915" s="12"/>
      <c r="BJ9915" s="12"/>
      <c r="BK9915" s="12"/>
    </row>
    <row r="9916" spans="1:63" s="5" customFormat="1">
      <c r="A9916" s="13"/>
      <c r="B9916" s="13"/>
      <c r="C9916" s="45"/>
      <c r="E9916" s="46"/>
      <c r="F9916" s="47"/>
      <c r="G9916" s="48"/>
      <c r="H9916" s="49"/>
      <c r="I9916" s="49"/>
      <c r="J9916" s="49"/>
      <c r="K9916" s="50"/>
      <c r="L9916" s="50"/>
      <c r="M9916" s="50"/>
      <c r="N9916" s="50"/>
      <c r="O9916" s="50"/>
      <c r="P9916" s="50"/>
      <c r="Q9916" s="50"/>
      <c r="R9916" s="51"/>
      <c r="S9916" s="51"/>
      <c r="T9916" s="51"/>
      <c r="U9916" s="51"/>
      <c r="V9916" s="51"/>
      <c r="W9916" s="51"/>
      <c r="X9916" s="44"/>
      <c r="AF9916" s="52"/>
      <c r="AM9916" s="7"/>
      <c r="AN9916" s="7"/>
      <c r="AO9916" s="53"/>
      <c r="AP9916" s="54"/>
      <c r="AQ9916" s="54"/>
      <c r="AR9916" s="7"/>
      <c r="AS9916" s="54"/>
      <c r="AT9916" s="53"/>
      <c r="AU9916" s="7"/>
      <c r="AV9916" s="7"/>
      <c r="AW9916" s="55"/>
      <c r="AX9916" s="56"/>
      <c r="AY9916" s="55"/>
      <c r="AZ9916" s="55"/>
      <c r="BA9916" s="55"/>
      <c r="BB9916" s="11"/>
      <c r="BC9916" s="12"/>
      <c r="BD9916" s="12"/>
      <c r="BE9916" s="12"/>
      <c r="BF9916" s="12"/>
      <c r="BG9916" s="12"/>
      <c r="BH9916" s="12"/>
      <c r="BI9916" s="12"/>
      <c r="BJ9916" s="12"/>
      <c r="BK9916" s="12"/>
    </row>
    <row r="9917" spans="1:63" s="5" customFormat="1">
      <c r="A9917" s="13"/>
      <c r="B9917" s="13"/>
      <c r="C9917" s="45"/>
      <c r="E9917" s="46"/>
      <c r="F9917" s="47"/>
      <c r="G9917" s="48"/>
      <c r="H9917" s="49"/>
      <c r="I9917" s="49"/>
      <c r="J9917" s="49"/>
      <c r="K9917" s="50"/>
      <c r="L9917" s="50"/>
      <c r="M9917" s="50"/>
      <c r="N9917" s="50"/>
      <c r="O9917" s="50"/>
      <c r="P9917" s="50"/>
      <c r="Q9917" s="50"/>
      <c r="R9917" s="51"/>
      <c r="S9917" s="51"/>
      <c r="T9917" s="51"/>
      <c r="U9917" s="51"/>
      <c r="V9917" s="51"/>
      <c r="W9917" s="51"/>
      <c r="X9917" s="44"/>
      <c r="AF9917" s="52"/>
      <c r="AM9917" s="7"/>
      <c r="AN9917" s="7"/>
      <c r="AO9917" s="53"/>
      <c r="AP9917" s="54"/>
      <c r="AQ9917" s="54"/>
      <c r="AR9917" s="7"/>
      <c r="AS9917" s="54"/>
      <c r="AT9917" s="53"/>
      <c r="AU9917" s="7"/>
      <c r="AV9917" s="7"/>
      <c r="AW9917" s="55"/>
      <c r="AX9917" s="56"/>
      <c r="AY9917" s="55"/>
      <c r="AZ9917" s="55"/>
      <c r="BA9917" s="55"/>
      <c r="BB9917" s="11"/>
      <c r="BC9917" s="12"/>
      <c r="BD9917" s="12"/>
      <c r="BE9917" s="12"/>
      <c r="BF9917" s="12"/>
      <c r="BG9917" s="12"/>
      <c r="BH9917" s="12"/>
      <c r="BI9917" s="12"/>
      <c r="BJ9917" s="12"/>
      <c r="BK9917" s="12"/>
    </row>
    <row r="9918" spans="1:63" s="5" customFormat="1">
      <c r="A9918" s="13"/>
      <c r="B9918" s="13"/>
      <c r="C9918" s="45"/>
      <c r="E9918" s="46"/>
      <c r="F9918" s="47"/>
      <c r="G9918" s="48"/>
      <c r="H9918" s="49"/>
      <c r="I9918" s="49"/>
      <c r="J9918" s="49"/>
      <c r="K9918" s="50"/>
      <c r="L9918" s="50"/>
      <c r="M9918" s="50"/>
      <c r="N9918" s="50"/>
      <c r="O9918" s="50"/>
      <c r="P9918" s="50"/>
      <c r="Q9918" s="50"/>
      <c r="R9918" s="51"/>
      <c r="S9918" s="51"/>
      <c r="T9918" s="51"/>
      <c r="U9918" s="51"/>
      <c r="V9918" s="51"/>
      <c r="W9918" s="51"/>
      <c r="X9918" s="44"/>
      <c r="AF9918" s="52"/>
      <c r="AM9918" s="7"/>
      <c r="AN9918" s="7"/>
      <c r="AO9918" s="53"/>
      <c r="AP9918" s="54"/>
      <c r="AQ9918" s="54"/>
      <c r="AR9918" s="7"/>
      <c r="AS9918" s="54"/>
      <c r="AT9918" s="53"/>
      <c r="AU9918" s="7"/>
      <c r="AV9918" s="7"/>
      <c r="AW9918" s="55"/>
      <c r="AX9918" s="56"/>
      <c r="AY9918" s="55"/>
      <c r="AZ9918" s="55"/>
      <c r="BA9918" s="55"/>
      <c r="BB9918" s="11"/>
      <c r="BC9918" s="12"/>
      <c r="BD9918" s="12"/>
      <c r="BE9918" s="12"/>
      <c r="BF9918" s="12"/>
      <c r="BG9918" s="12"/>
      <c r="BH9918" s="12"/>
      <c r="BI9918" s="12"/>
      <c r="BJ9918" s="12"/>
      <c r="BK9918" s="12"/>
    </row>
    <row r="9919" spans="1:63" s="5" customFormat="1">
      <c r="A9919" s="13"/>
      <c r="B9919" s="13"/>
      <c r="C9919" s="45"/>
      <c r="E9919" s="46"/>
      <c r="F9919" s="47"/>
      <c r="G9919" s="48"/>
      <c r="H9919" s="49"/>
      <c r="I9919" s="49"/>
      <c r="J9919" s="49"/>
      <c r="K9919" s="50"/>
      <c r="L9919" s="50"/>
      <c r="M9919" s="50"/>
      <c r="N9919" s="50"/>
      <c r="O9919" s="50"/>
      <c r="P9919" s="50"/>
      <c r="Q9919" s="50"/>
      <c r="R9919" s="51"/>
      <c r="S9919" s="51"/>
      <c r="T9919" s="51"/>
      <c r="U9919" s="51"/>
      <c r="V9919" s="51"/>
      <c r="W9919" s="51"/>
      <c r="X9919" s="44"/>
      <c r="AF9919" s="52"/>
      <c r="AM9919" s="7"/>
      <c r="AN9919" s="7"/>
      <c r="AO9919" s="53"/>
      <c r="AP9919" s="54"/>
      <c r="AQ9919" s="54"/>
      <c r="AR9919" s="7"/>
      <c r="AS9919" s="54"/>
      <c r="AT9919" s="53"/>
      <c r="AU9919" s="7"/>
      <c r="AV9919" s="7"/>
      <c r="AW9919" s="55"/>
      <c r="AX9919" s="56"/>
      <c r="AY9919" s="55"/>
      <c r="AZ9919" s="55"/>
      <c r="BA9919" s="55"/>
      <c r="BB9919" s="11"/>
      <c r="BC9919" s="12"/>
      <c r="BD9919" s="12"/>
      <c r="BE9919" s="12"/>
      <c r="BF9919" s="12"/>
      <c r="BG9919" s="12"/>
      <c r="BH9919" s="12"/>
      <c r="BI9919" s="12"/>
      <c r="BJ9919" s="12"/>
      <c r="BK9919" s="12"/>
    </row>
    <row r="9920" spans="1:63" s="5" customFormat="1">
      <c r="A9920" s="13"/>
      <c r="B9920" s="13"/>
      <c r="C9920" s="45"/>
      <c r="E9920" s="46"/>
      <c r="F9920" s="47"/>
      <c r="G9920" s="48"/>
      <c r="H9920" s="49"/>
      <c r="I9920" s="49"/>
      <c r="J9920" s="49"/>
      <c r="K9920" s="50"/>
      <c r="L9920" s="50"/>
      <c r="M9920" s="50"/>
      <c r="N9920" s="50"/>
      <c r="O9920" s="50"/>
      <c r="P9920" s="50"/>
      <c r="Q9920" s="50"/>
      <c r="R9920" s="51"/>
      <c r="S9920" s="51"/>
      <c r="T9920" s="51"/>
      <c r="U9920" s="51"/>
      <c r="V9920" s="51"/>
      <c r="W9920" s="51"/>
      <c r="X9920" s="44"/>
      <c r="AF9920" s="52"/>
      <c r="AM9920" s="7"/>
      <c r="AN9920" s="7"/>
      <c r="AO9920" s="53"/>
      <c r="AP9920" s="54"/>
      <c r="AQ9920" s="54"/>
      <c r="AR9920" s="7"/>
      <c r="AS9920" s="54"/>
      <c r="AT9920" s="53"/>
      <c r="AU9920" s="7"/>
      <c r="AV9920" s="7"/>
      <c r="AW9920" s="55"/>
      <c r="AX9920" s="56"/>
      <c r="AY9920" s="55"/>
      <c r="AZ9920" s="55"/>
      <c r="BA9920" s="55"/>
      <c r="BB9920" s="11"/>
      <c r="BC9920" s="12"/>
      <c r="BD9920" s="12"/>
      <c r="BE9920" s="12"/>
      <c r="BF9920" s="12"/>
      <c r="BG9920" s="12"/>
      <c r="BH9920" s="12"/>
      <c r="BI9920" s="12"/>
      <c r="BJ9920" s="12"/>
      <c r="BK9920" s="12"/>
    </row>
    <row r="9921" spans="1:63" s="5" customFormat="1">
      <c r="A9921" s="13"/>
      <c r="B9921" s="13"/>
      <c r="C9921" s="45"/>
      <c r="E9921" s="46"/>
      <c r="F9921" s="47"/>
      <c r="G9921" s="48"/>
      <c r="H9921" s="49"/>
      <c r="I9921" s="49"/>
      <c r="J9921" s="49"/>
      <c r="K9921" s="50"/>
      <c r="L9921" s="50"/>
      <c r="M9921" s="50"/>
      <c r="N9921" s="50"/>
      <c r="O9921" s="50"/>
      <c r="P9921" s="50"/>
      <c r="Q9921" s="50"/>
      <c r="R9921" s="51"/>
      <c r="S9921" s="51"/>
      <c r="T9921" s="51"/>
      <c r="U9921" s="51"/>
      <c r="V9921" s="51"/>
      <c r="W9921" s="51"/>
      <c r="X9921" s="44"/>
      <c r="AF9921" s="52"/>
      <c r="AM9921" s="7"/>
      <c r="AN9921" s="7"/>
      <c r="AO9921" s="53"/>
      <c r="AP9921" s="54"/>
      <c r="AQ9921" s="54"/>
      <c r="AR9921" s="7"/>
      <c r="AS9921" s="54"/>
      <c r="AT9921" s="53"/>
      <c r="AU9921" s="7"/>
      <c r="AV9921" s="7"/>
      <c r="AW9921" s="55"/>
      <c r="AX9921" s="56"/>
      <c r="AY9921" s="55"/>
      <c r="AZ9921" s="55"/>
      <c r="BA9921" s="55"/>
      <c r="BB9921" s="11"/>
      <c r="BC9921" s="12"/>
      <c r="BD9921" s="12"/>
      <c r="BE9921" s="12"/>
      <c r="BF9921" s="12"/>
      <c r="BG9921" s="12"/>
      <c r="BH9921" s="12"/>
      <c r="BI9921" s="12"/>
      <c r="BJ9921" s="12"/>
      <c r="BK9921" s="12"/>
    </row>
    <row r="9922" spans="1:63" s="5" customFormat="1">
      <c r="A9922" s="13"/>
      <c r="B9922" s="13"/>
      <c r="C9922" s="45"/>
      <c r="E9922" s="46"/>
      <c r="F9922" s="47"/>
      <c r="G9922" s="48"/>
      <c r="H9922" s="49"/>
      <c r="I9922" s="49"/>
      <c r="J9922" s="49"/>
      <c r="K9922" s="50"/>
      <c r="L9922" s="50"/>
      <c r="M9922" s="50"/>
      <c r="N9922" s="50"/>
      <c r="O9922" s="50"/>
      <c r="P9922" s="50"/>
      <c r="Q9922" s="50"/>
      <c r="R9922" s="51"/>
      <c r="S9922" s="51"/>
      <c r="T9922" s="51"/>
      <c r="U9922" s="51"/>
      <c r="V9922" s="51"/>
      <c r="W9922" s="51"/>
      <c r="X9922" s="44"/>
      <c r="AF9922" s="52"/>
      <c r="AM9922" s="7"/>
      <c r="AN9922" s="7"/>
      <c r="AO9922" s="53"/>
      <c r="AP9922" s="54"/>
      <c r="AQ9922" s="54"/>
      <c r="AR9922" s="7"/>
      <c r="AS9922" s="54"/>
      <c r="AT9922" s="53"/>
      <c r="AU9922" s="7"/>
      <c r="AV9922" s="7"/>
      <c r="AW9922" s="55"/>
      <c r="AX9922" s="56"/>
      <c r="AY9922" s="55"/>
      <c r="AZ9922" s="55"/>
      <c r="BA9922" s="55"/>
      <c r="BB9922" s="11"/>
      <c r="BC9922" s="12"/>
      <c r="BD9922" s="12"/>
      <c r="BE9922" s="12"/>
      <c r="BF9922" s="12"/>
      <c r="BG9922" s="12"/>
      <c r="BH9922" s="12"/>
      <c r="BI9922" s="12"/>
      <c r="BJ9922" s="12"/>
      <c r="BK9922" s="12"/>
    </row>
    <row r="9923" spans="1:63" s="5" customFormat="1">
      <c r="A9923" s="13"/>
      <c r="B9923" s="13"/>
      <c r="C9923" s="45"/>
      <c r="E9923" s="46"/>
      <c r="F9923" s="47"/>
      <c r="G9923" s="48"/>
      <c r="H9923" s="49"/>
      <c r="I9923" s="49"/>
      <c r="J9923" s="49"/>
      <c r="K9923" s="50"/>
      <c r="L9923" s="50"/>
      <c r="M9923" s="50"/>
      <c r="N9923" s="50"/>
      <c r="O9923" s="50"/>
      <c r="P9923" s="50"/>
      <c r="Q9923" s="50"/>
      <c r="R9923" s="51"/>
      <c r="S9923" s="51"/>
      <c r="T9923" s="51"/>
      <c r="U9923" s="51"/>
      <c r="V9923" s="51"/>
      <c r="W9923" s="51"/>
      <c r="X9923" s="44"/>
      <c r="AF9923" s="52"/>
      <c r="AM9923" s="7"/>
      <c r="AN9923" s="7"/>
      <c r="AO9923" s="53"/>
      <c r="AP9923" s="54"/>
      <c r="AQ9923" s="54"/>
      <c r="AR9923" s="7"/>
      <c r="AS9923" s="54"/>
      <c r="AT9923" s="53"/>
      <c r="AU9923" s="7"/>
      <c r="AV9923" s="7"/>
      <c r="AW9923" s="55"/>
      <c r="AX9923" s="56"/>
      <c r="AY9923" s="55"/>
      <c r="AZ9923" s="55"/>
      <c r="BA9923" s="55"/>
      <c r="BB9923" s="11"/>
      <c r="BC9923" s="12"/>
      <c r="BD9923" s="12"/>
      <c r="BE9923" s="12"/>
      <c r="BF9923" s="12"/>
      <c r="BG9923" s="12"/>
      <c r="BH9923" s="12"/>
      <c r="BI9923" s="12"/>
      <c r="BJ9923" s="12"/>
      <c r="BK9923" s="12"/>
    </row>
    <row r="9924" spans="1:63" s="5" customFormat="1">
      <c r="A9924" s="13"/>
      <c r="B9924" s="13"/>
      <c r="C9924" s="45"/>
      <c r="E9924" s="46"/>
      <c r="F9924" s="47"/>
      <c r="G9924" s="48"/>
      <c r="H9924" s="49"/>
      <c r="I9924" s="49"/>
      <c r="J9924" s="49"/>
      <c r="K9924" s="50"/>
      <c r="L9924" s="50"/>
      <c r="M9924" s="50"/>
      <c r="N9924" s="50"/>
      <c r="O9924" s="50"/>
      <c r="P9924" s="50"/>
      <c r="Q9924" s="50"/>
      <c r="R9924" s="51"/>
      <c r="S9924" s="51"/>
      <c r="T9924" s="51"/>
      <c r="U9924" s="51"/>
      <c r="V9924" s="51"/>
      <c r="W9924" s="51"/>
      <c r="X9924" s="44"/>
      <c r="AF9924" s="52"/>
      <c r="AM9924" s="7"/>
      <c r="AN9924" s="7"/>
      <c r="AO9924" s="53"/>
      <c r="AP9924" s="54"/>
      <c r="AQ9924" s="54"/>
      <c r="AR9924" s="7"/>
      <c r="AS9924" s="54"/>
      <c r="AT9924" s="53"/>
      <c r="AU9924" s="7"/>
      <c r="AV9924" s="7"/>
      <c r="AW9924" s="55"/>
      <c r="AX9924" s="56"/>
      <c r="AY9924" s="55"/>
      <c r="AZ9924" s="55"/>
      <c r="BA9924" s="55"/>
      <c r="BB9924" s="11"/>
      <c r="BC9924" s="12"/>
      <c r="BD9924" s="12"/>
      <c r="BE9924" s="12"/>
      <c r="BF9924" s="12"/>
      <c r="BG9924" s="12"/>
      <c r="BH9924" s="12"/>
      <c r="BI9924" s="12"/>
      <c r="BJ9924" s="12"/>
      <c r="BK9924" s="12"/>
    </row>
    <row r="9925" spans="1:63" s="5" customFormat="1">
      <c r="A9925" s="13"/>
      <c r="B9925" s="13"/>
      <c r="C9925" s="45"/>
      <c r="E9925" s="46"/>
      <c r="F9925" s="47"/>
      <c r="G9925" s="48"/>
      <c r="H9925" s="49"/>
      <c r="I9925" s="49"/>
      <c r="J9925" s="49"/>
      <c r="K9925" s="50"/>
      <c r="L9925" s="50"/>
      <c r="M9925" s="50"/>
      <c r="N9925" s="50"/>
      <c r="O9925" s="50"/>
      <c r="P9925" s="50"/>
      <c r="Q9925" s="50"/>
      <c r="R9925" s="51"/>
      <c r="S9925" s="51"/>
      <c r="T9925" s="51"/>
      <c r="U9925" s="51"/>
      <c r="V9925" s="51"/>
      <c r="W9925" s="51"/>
      <c r="X9925" s="44"/>
      <c r="AF9925" s="52"/>
      <c r="AM9925" s="7"/>
      <c r="AN9925" s="7"/>
      <c r="AO9925" s="53"/>
      <c r="AP9925" s="54"/>
      <c r="AQ9925" s="54"/>
      <c r="AR9925" s="7"/>
      <c r="AS9925" s="54"/>
      <c r="AT9925" s="53"/>
      <c r="AU9925" s="7"/>
      <c r="AV9925" s="7"/>
      <c r="AW9925" s="55"/>
      <c r="AX9925" s="56"/>
      <c r="AY9925" s="55"/>
      <c r="AZ9925" s="55"/>
      <c r="BA9925" s="55"/>
      <c r="BB9925" s="11"/>
      <c r="BC9925" s="12"/>
      <c r="BD9925" s="12"/>
      <c r="BE9925" s="12"/>
      <c r="BF9925" s="12"/>
      <c r="BG9925" s="12"/>
      <c r="BH9925" s="12"/>
      <c r="BI9925" s="12"/>
      <c r="BJ9925" s="12"/>
      <c r="BK9925" s="12"/>
    </row>
    <row r="9926" spans="1:63" s="5" customFormat="1">
      <c r="A9926" s="13"/>
      <c r="B9926" s="13"/>
      <c r="C9926" s="45"/>
      <c r="E9926" s="46"/>
      <c r="F9926" s="47"/>
      <c r="G9926" s="48"/>
      <c r="H9926" s="49"/>
      <c r="I9926" s="49"/>
      <c r="J9926" s="49"/>
      <c r="K9926" s="50"/>
      <c r="L9926" s="50"/>
      <c r="M9926" s="50"/>
      <c r="N9926" s="50"/>
      <c r="O9926" s="50"/>
      <c r="P9926" s="50"/>
      <c r="Q9926" s="50"/>
      <c r="R9926" s="51"/>
      <c r="S9926" s="51"/>
      <c r="T9926" s="51"/>
      <c r="U9926" s="51"/>
      <c r="V9926" s="51"/>
      <c r="W9926" s="51"/>
      <c r="X9926" s="44"/>
      <c r="AF9926" s="52"/>
      <c r="AM9926" s="7"/>
      <c r="AN9926" s="7"/>
      <c r="AO9926" s="53"/>
      <c r="AP9926" s="54"/>
      <c r="AQ9926" s="54"/>
      <c r="AR9926" s="7"/>
      <c r="AS9926" s="54"/>
      <c r="AT9926" s="53"/>
      <c r="AU9926" s="7"/>
      <c r="AV9926" s="7"/>
      <c r="AW9926" s="55"/>
      <c r="AX9926" s="56"/>
      <c r="AY9926" s="55"/>
      <c r="AZ9926" s="55"/>
      <c r="BA9926" s="55"/>
      <c r="BB9926" s="11"/>
      <c r="BC9926" s="12"/>
      <c r="BD9926" s="12"/>
      <c r="BE9926" s="12"/>
      <c r="BF9926" s="12"/>
      <c r="BG9926" s="12"/>
      <c r="BH9926" s="12"/>
      <c r="BI9926" s="12"/>
      <c r="BJ9926" s="12"/>
      <c r="BK9926" s="12"/>
    </row>
    <row r="9927" spans="1:63" s="5" customFormat="1">
      <c r="A9927" s="13"/>
      <c r="B9927" s="13"/>
      <c r="C9927" s="45"/>
      <c r="E9927" s="46"/>
      <c r="F9927" s="47"/>
      <c r="G9927" s="48"/>
      <c r="H9927" s="49"/>
      <c r="I9927" s="49"/>
      <c r="J9927" s="49"/>
      <c r="K9927" s="50"/>
      <c r="L9927" s="50"/>
      <c r="M9927" s="50"/>
      <c r="N9927" s="50"/>
      <c r="O9927" s="50"/>
      <c r="P9927" s="50"/>
      <c r="Q9927" s="50"/>
      <c r="R9927" s="51"/>
      <c r="S9927" s="51"/>
      <c r="T9927" s="51"/>
      <c r="U9927" s="51"/>
      <c r="V9927" s="51"/>
      <c r="W9927" s="51"/>
      <c r="X9927" s="44"/>
      <c r="AF9927" s="52"/>
      <c r="AM9927" s="7"/>
      <c r="AN9927" s="7"/>
      <c r="AO9927" s="53"/>
      <c r="AP9927" s="54"/>
      <c r="AQ9927" s="54"/>
      <c r="AR9927" s="7"/>
      <c r="AS9927" s="54"/>
      <c r="AT9927" s="53"/>
      <c r="AU9927" s="7"/>
      <c r="AV9927" s="7"/>
      <c r="AW9927" s="55"/>
      <c r="AX9927" s="56"/>
      <c r="AY9927" s="55"/>
      <c r="AZ9927" s="55"/>
      <c r="BA9927" s="55"/>
      <c r="BB9927" s="11"/>
      <c r="BC9927" s="12"/>
      <c r="BD9927" s="12"/>
      <c r="BE9927" s="12"/>
      <c r="BF9927" s="12"/>
      <c r="BG9927" s="12"/>
      <c r="BH9927" s="12"/>
      <c r="BI9927" s="12"/>
      <c r="BJ9927" s="12"/>
      <c r="BK9927" s="12"/>
    </row>
    <row r="9928" spans="1:63" s="5" customFormat="1">
      <c r="A9928" s="13"/>
      <c r="B9928" s="13"/>
      <c r="C9928" s="45"/>
      <c r="E9928" s="46"/>
      <c r="F9928" s="47"/>
      <c r="G9928" s="48"/>
      <c r="H9928" s="49"/>
      <c r="I9928" s="49"/>
      <c r="J9928" s="49"/>
      <c r="K9928" s="50"/>
      <c r="L9928" s="50"/>
      <c r="M9928" s="50"/>
      <c r="N9928" s="50"/>
      <c r="O9928" s="50"/>
      <c r="P9928" s="50"/>
      <c r="Q9928" s="50"/>
      <c r="R9928" s="51"/>
      <c r="S9928" s="51"/>
      <c r="T9928" s="51"/>
      <c r="U9928" s="51"/>
      <c r="V9928" s="51"/>
      <c r="W9928" s="51"/>
      <c r="X9928" s="44"/>
      <c r="AF9928" s="52"/>
      <c r="AM9928" s="7"/>
      <c r="AN9928" s="7"/>
      <c r="AO9928" s="53"/>
      <c r="AP9928" s="54"/>
      <c r="AQ9928" s="54"/>
      <c r="AR9928" s="7"/>
      <c r="AS9928" s="54"/>
      <c r="AT9928" s="53"/>
      <c r="AU9928" s="7"/>
      <c r="AV9928" s="7"/>
      <c r="AW9928" s="55"/>
      <c r="AX9928" s="56"/>
      <c r="AY9928" s="55"/>
      <c r="AZ9928" s="55"/>
      <c r="BA9928" s="55"/>
      <c r="BB9928" s="11"/>
      <c r="BC9928" s="12"/>
      <c r="BD9928" s="12"/>
      <c r="BE9928" s="12"/>
      <c r="BF9928" s="12"/>
      <c r="BG9928" s="12"/>
      <c r="BH9928" s="12"/>
      <c r="BI9928" s="12"/>
      <c r="BJ9928" s="12"/>
      <c r="BK9928" s="12"/>
    </row>
    <row r="9929" spans="1:63" s="5" customFormat="1">
      <c r="A9929" s="13"/>
      <c r="B9929" s="13"/>
      <c r="C9929" s="45"/>
      <c r="E9929" s="46"/>
      <c r="F9929" s="47"/>
      <c r="G9929" s="48"/>
      <c r="H9929" s="49"/>
      <c r="I9929" s="49"/>
      <c r="J9929" s="49"/>
      <c r="K9929" s="50"/>
      <c r="L9929" s="50"/>
      <c r="M9929" s="50"/>
      <c r="N9929" s="50"/>
      <c r="O9929" s="50"/>
      <c r="P9929" s="50"/>
      <c r="Q9929" s="50"/>
      <c r="R9929" s="51"/>
      <c r="S9929" s="51"/>
      <c r="T9929" s="51"/>
      <c r="U9929" s="51"/>
      <c r="V9929" s="51"/>
      <c r="W9929" s="51"/>
      <c r="X9929" s="44"/>
      <c r="AF9929" s="52"/>
      <c r="AM9929" s="7"/>
      <c r="AN9929" s="7"/>
      <c r="AO9929" s="53"/>
      <c r="AP9929" s="54"/>
      <c r="AQ9929" s="54"/>
      <c r="AR9929" s="7"/>
      <c r="AS9929" s="54"/>
      <c r="AT9929" s="53"/>
      <c r="AU9929" s="7"/>
      <c r="AV9929" s="7"/>
      <c r="AW9929" s="55"/>
      <c r="AX9929" s="56"/>
      <c r="AY9929" s="55"/>
      <c r="AZ9929" s="55"/>
      <c r="BA9929" s="55"/>
      <c r="BB9929" s="11"/>
      <c r="BC9929" s="12"/>
      <c r="BD9929" s="12"/>
      <c r="BE9929" s="12"/>
      <c r="BF9929" s="12"/>
      <c r="BG9929" s="12"/>
      <c r="BH9929" s="12"/>
      <c r="BI9929" s="12"/>
      <c r="BJ9929" s="12"/>
      <c r="BK9929" s="12"/>
    </row>
    <row r="9930" spans="1:63" s="5" customFormat="1">
      <c r="A9930" s="13"/>
      <c r="B9930" s="13"/>
      <c r="C9930" s="45"/>
      <c r="E9930" s="46"/>
      <c r="F9930" s="47"/>
      <c r="G9930" s="48"/>
      <c r="H9930" s="49"/>
      <c r="I9930" s="49"/>
      <c r="J9930" s="49"/>
      <c r="K9930" s="50"/>
      <c r="L9930" s="50"/>
      <c r="M9930" s="50"/>
      <c r="N9930" s="50"/>
      <c r="O9930" s="50"/>
      <c r="P9930" s="50"/>
      <c r="Q9930" s="50"/>
      <c r="R9930" s="51"/>
      <c r="S9930" s="51"/>
      <c r="T9930" s="51"/>
      <c r="U9930" s="51"/>
      <c r="V9930" s="51"/>
      <c r="W9930" s="51"/>
      <c r="X9930" s="44"/>
      <c r="AF9930" s="52"/>
      <c r="AM9930" s="7"/>
      <c r="AN9930" s="7"/>
      <c r="AO9930" s="53"/>
      <c r="AP9930" s="54"/>
      <c r="AQ9930" s="54"/>
      <c r="AR9930" s="7"/>
      <c r="AS9930" s="54"/>
      <c r="AT9930" s="53"/>
      <c r="AU9930" s="7"/>
      <c r="AV9930" s="7"/>
      <c r="AW9930" s="55"/>
      <c r="AX9930" s="56"/>
      <c r="AY9930" s="55"/>
      <c r="AZ9930" s="55"/>
      <c r="BA9930" s="55"/>
      <c r="BB9930" s="11"/>
      <c r="BC9930" s="12"/>
      <c r="BD9930" s="12"/>
      <c r="BE9930" s="12"/>
      <c r="BF9930" s="12"/>
      <c r="BG9930" s="12"/>
      <c r="BH9930" s="12"/>
      <c r="BI9930" s="12"/>
      <c r="BJ9930" s="12"/>
      <c r="BK9930" s="12"/>
    </row>
    <row r="9931" spans="1:63" s="5" customFormat="1">
      <c r="A9931" s="13"/>
      <c r="B9931" s="13"/>
      <c r="C9931" s="45"/>
      <c r="E9931" s="46"/>
      <c r="F9931" s="47"/>
      <c r="G9931" s="48"/>
      <c r="H9931" s="49"/>
      <c r="I9931" s="49"/>
      <c r="J9931" s="49"/>
      <c r="K9931" s="50"/>
      <c r="L9931" s="50"/>
      <c r="M9931" s="50"/>
      <c r="N9931" s="50"/>
      <c r="O9931" s="50"/>
      <c r="P9931" s="50"/>
      <c r="Q9931" s="50"/>
      <c r="R9931" s="51"/>
      <c r="S9931" s="51"/>
      <c r="T9931" s="51"/>
      <c r="U9931" s="51"/>
      <c r="V9931" s="51"/>
      <c r="W9931" s="51"/>
      <c r="X9931" s="44"/>
      <c r="AF9931" s="52"/>
      <c r="AM9931" s="7"/>
      <c r="AN9931" s="7"/>
      <c r="AO9931" s="53"/>
      <c r="AP9931" s="54"/>
      <c r="AQ9931" s="54"/>
      <c r="AR9931" s="7"/>
      <c r="AS9931" s="54"/>
      <c r="AT9931" s="53"/>
      <c r="AU9931" s="7"/>
      <c r="AV9931" s="7"/>
      <c r="AW9931" s="55"/>
      <c r="AX9931" s="56"/>
      <c r="AY9931" s="55"/>
      <c r="AZ9931" s="55"/>
      <c r="BA9931" s="55"/>
      <c r="BB9931" s="11"/>
      <c r="BC9931" s="12"/>
      <c r="BD9931" s="12"/>
      <c r="BE9931" s="12"/>
      <c r="BF9931" s="12"/>
      <c r="BG9931" s="12"/>
      <c r="BH9931" s="12"/>
      <c r="BI9931" s="12"/>
      <c r="BJ9931" s="12"/>
      <c r="BK9931" s="12"/>
    </row>
    <row r="9932" spans="1:63" s="5" customFormat="1">
      <c r="A9932" s="13"/>
      <c r="B9932" s="13"/>
      <c r="C9932" s="45"/>
      <c r="E9932" s="46"/>
      <c r="F9932" s="47"/>
      <c r="G9932" s="48"/>
      <c r="H9932" s="49"/>
      <c r="I9932" s="49"/>
      <c r="J9932" s="49"/>
      <c r="K9932" s="50"/>
      <c r="L9932" s="50"/>
      <c r="M9932" s="50"/>
      <c r="N9932" s="50"/>
      <c r="O9932" s="50"/>
      <c r="P9932" s="50"/>
      <c r="Q9932" s="50"/>
      <c r="R9932" s="51"/>
      <c r="S9932" s="51"/>
      <c r="T9932" s="51"/>
      <c r="U9932" s="51"/>
      <c r="V9932" s="51"/>
      <c r="W9932" s="51"/>
      <c r="X9932" s="44"/>
      <c r="AF9932" s="52"/>
      <c r="AM9932" s="7"/>
      <c r="AN9932" s="7"/>
      <c r="AO9932" s="53"/>
      <c r="AP9932" s="54"/>
      <c r="AQ9932" s="54"/>
      <c r="AR9932" s="7"/>
      <c r="AS9932" s="54"/>
      <c r="AT9932" s="53"/>
      <c r="AU9932" s="7"/>
      <c r="AV9932" s="7"/>
      <c r="AW9932" s="55"/>
      <c r="AX9932" s="56"/>
      <c r="AY9932" s="55"/>
      <c r="AZ9932" s="55"/>
      <c r="BA9932" s="55"/>
      <c r="BB9932" s="11"/>
      <c r="BC9932" s="12"/>
      <c r="BD9932" s="12"/>
      <c r="BE9932" s="12"/>
      <c r="BF9932" s="12"/>
      <c r="BG9932" s="12"/>
      <c r="BH9932" s="12"/>
      <c r="BI9932" s="12"/>
      <c r="BJ9932" s="12"/>
      <c r="BK9932" s="12"/>
    </row>
    <row r="9933" spans="1:63" s="5" customFormat="1">
      <c r="A9933" s="13"/>
      <c r="B9933" s="13"/>
      <c r="C9933" s="45"/>
      <c r="E9933" s="46"/>
      <c r="F9933" s="47"/>
      <c r="G9933" s="48"/>
      <c r="H9933" s="49"/>
      <c r="I9933" s="49"/>
      <c r="J9933" s="49"/>
      <c r="K9933" s="50"/>
      <c r="L9933" s="50"/>
      <c r="M9933" s="50"/>
      <c r="N9933" s="50"/>
      <c r="O9933" s="50"/>
      <c r="P9933" s="50"/>
      <c r="Q9933" s="50"/>
      <c r="R9933" s="51"/>
      <c r="S9933" s="51"/>
      <c r="T9933" s="51"/>
      <c r="U9933" s="51"/>
      <c r="V9933" s="51"/>
      <c r="W9933" s="51"/>
      <c r="X9933" s="44"/>
      <c r="AF9933" s="52"/>
      <c r="AM9933" s="7"/>
      <c r="AN9933" s="7"/>
      <c r="AO9933" s="53"/>
      <c r="AP9933" s="54"/>
      <c r="AQ9933" s="54"/>
      <c r="AR9933" s="7"/>
      <c r="AS9933" s="54"/>
      <c r="AT9933" s="53"/>
      <c r="AU9933" s="7"/>
      <c r="AV9933" s="7"/>
      <c r="AW9933" s="55"/>
      <c r="AX9933" s="56"/>
      <c r="AY9933" s="55"/>
      <c r="AZ9933" s="55"/>
      <c r="BA9933" s="55"/>
      <c r="BB9933" s="11"/>
      <c r="BC9933" s="12"/>
      <c r="BD9933" s="12"/>
      <c r="BE9933" s="12"/>
      <c r="BF9933" s="12"/>
      <c r="BG9933" s="12"/>
      <c r="BH9933" s="12"/>
      <c r="BI9933" s="12"/>
      <c r="BJ9933" s="12"/>
      <c r="BK9933" s="12"/>
    </row>
    <row r="9934" spans="1:63" s="5" customFormat="1">
      <c r="A9934" s="13"/>
      <c r="B9934" s="13"/>
      <c r="C9934" s="45"/>
      <c r="E9934" s="46"/>
      <c r="F9934" s="47"/>
      <c r="G9934" s="48"/>
      <c r="H9934" s="49"/>
      <c r="I9934" s="49"/>
      <c r="J9934" s="49"/>
      <c r="K9934" s="50"/>
      <c r="L9934" s="50"/>
      <c r="M9934" s="50"/>
      <c r="N9934" s="50"/>
      <c r="O9934" s="50"/>
      <c r="P9934" s="50"/>
      <c r="Q9934" s="50"/>
      <c r="R9934" s="51"/>
      <c r="S9934" s="51"/>
      <c r="T9934" s="51"/>
      <c r="U9934" s="51"/>
      <c r="V9934" s="51"/>
      <c r="W9934" s="51"/>
      <c r="X9934" s="44"/>
      <c r="AF9934" s="52"/>
      <c r="AM9934" s="7"/>
      <c r="AN9934" s="7"/>
      <c r="AO9934" s="53"/>
      <c r="AP9934" s="54"/>
      <c r="AQ9934" s="54"/>
      <c r="AR9934" s="7"/>
      <c r="AS9934" s="54"/>
      <c r="AT9934" s="53"/>
      <c r="AU9934" s="7"/>
      <c r="AV9934" s="7"/>
      <c r="AW9934" s="55"/>
      <c r="AX9934" s="56"/>
      <c r="AY9934" s="55"/>
      <c r="AZ9934" s="55"/>
      <c r="BA9934" s="55"/>
      <c r="BB9934" s="11"/>
      <c r="BC9934" s="12"/>
      <c r="BD9934" s="12"/>
      <c r="BE9934" s="12"/>
      <c r="BF9934" s="12"/>
      <c r="BG9934" s="12"/>
      <c r="BH9934" s="12"/>
      <c r="BI9934" s="12"/>
      <c r="BJ9934" s="12"/>
      <c r="BK9934" s="12"/>
    </row>
    <row r="9935" spans="1:63" s="5" customFormat="1">
      <c r="A9935" s="13"/>
      <c r="B9935" s="13"/>
      <c r="C9935" s="45"/>
      <c r="E9935" s="46"/>
      <c r="F9935" s="47"/>
      <c r="G9935" s="48"/>
      <c r="H9935" s="49"/>
      <c r="I9935" s="49"/>
      <c r="J9935" s="49"/>
      <c r="K9935" s="50"/>
      <c r="L9935" s="50"/>
      <c r="M9935" s="50"/>
      <c r="N9935" s="50"/>
      <c r="O9935" s="50"/>
      <c r="P9935" s="50"/>
      <c r="Q9935" s="50"/>
      <c r="R9935" s="51"/>
      <c r="S9935" s="51"/>
      <c r="T9935" s="51"/>
      <c r="U9935" s="51"/>
      <c r="V9935" s="51"/>
      <c r="W9935" s="51"/>
      <c r="X9935" s="44"/>
      <c r="AF9935" s="52"/>
      <c r="AM9935" s="7"/>
      <c r="AN9935" s="7"/>
      <c r="AO9935" s="53"/>
      <c r="AP9935" s="54"/>
      <c r="AQ9935" s="54"/>
      <c r="AR9935" s="7"/>
      <c r="AS9935" s="54"/>
      <c r="AT9935" s="53"/>
      <c r="AU9935" s="7"/>
      <c r="AV9935" s="7"/>
      <c r="AW9935" s="55"/>
      <c r="AX9935" s="56"/>
      <c r="AY9935" s="55"/>
      <c r="AZ9935" s="55"/>
      <c r="BA9935" s="55"/>
      <c r="BB9935" s="11"/>
      <c r="BC9935" s="12"/>
      <c r="BD9935" s="12"/>
      <c r="BE9935" s="12"/>
      <c r="BF9935" s="12"/>
      <c r="BG9935" s="12"/>
      <c r="BH9935" s="12"/>
      <c r="BI9935" s="12"/>
      <c r="BJ9935" s="12"/>
      <c r="BK9935" s="12"/>
    </row>
    <row r="9936" spans="1:63" s="5" customFormat="1">
      <c r="A9936" s="13"/>
      <c r="B9936" s="13"/>
      <c r="C9936" s="45"/>
      <c r="E9936" s="46"/>
      <c r="F9936" s="47"/>
      <c r="G9936" s="48"/>
      <c r="H9936" s="49"/>
      <c r="I9936" s="49"/>
      <c r="J9936" s="49"/>
      <c r="K9936" s="50"/>
      <c r="L9936" s="50"/>
      <c r="M9936" s="50"/>
      <c r="N9936" s="50"/>
      <c r="O9936" s="50"/>
      <c r="P9936" s="50"/>
      <c r="Q9936" s="50"/>
      <c r="R9936" s="51"/>
      <c r="S9936" s="51"/>
      <c r="T9936" s="51"/>
      <c r="U9936" s="51"/>
      <c r="V9936" s="51"/>
      <c r="W9936" s="51"/>
      <c r="X9936" s="44"/>
      <c r="AF9936" s="52"/>
      <c r="AM9936" s="7"/>
      <c r="AN9936" s="7"/>
      <c r="AO9936" s="53"/>
      <c r="AP9936" s="54"/>
      <c r="AQ9936" s="54"/>
      <c r="AR9936" s="7"/>
      <c r="AS9936" s="54"/>
      <c r="AT9936" s="53"/>
      <c r="AU9936" s="7"/>
      <c r="AV9936" s="7"/>
      <c r="AW9936" s="55"/>
      <c r="AX9936" s="56"/>
      <c r="AY9936" s="55"/>
      <c r="AZ9936" s="55"/>
      <c r="BA9936" s="55"/>
      <c r="BB9936" s="11"/>
      <c r="BC9936" s="12"/>
      <c r="BD9936" s="12"/>
      <c r="BE9936" s="12"/>
      <c r="BF9936" s="12"/>
      <c r="BG9936" s="12"/>
      <c r="BH9936" s="12"/>
      <c r="BI9936" s="12"/>
      <c r="BJ9936" s="12"/>
      <c r="BK9936" s="12"/>
    </row>
    <row r="9937" spans="1:63" s="5" customFormat="1">
      <c r="A9937" s="13"/>
      <c r="B9937" s="13"/>
      <c r="C9937" s="45"/>
      <c r="E9937" s="46"/>
      <c r="F9937" s="47"/>
      <c r="G9937" s="48"/>
      <c r="H9937" s="49"/>
      <c r="I9937" s="49"/>
      <c r="J9937" s="49"/>
      <c r="K9937" s="50"/>
      <c r="L9937" s="50"/>
      <c r="M9937" s="50"/>
      <c r="N9937" s="50"/>
      <c r="O9937" s="50"/>
      <c r="P9937" s="50"/>
      <c r="Q9937" s="50"/>
      <c r="R9937" s="51"/>
      <c r="S9937" s="51"/>
      <c r="T9937" s="51"/>
      <c r="U9937" s="51"/>
      <c r="V9937" s="51"/>
      <c r="W9937" s="51"/>
      <c r="X9937" s="44"/>
      <c r="AF9937" s="52"/>
      <c r="AM9937" s="7"/>
      <c r="AN9937" s="7"/>
      <c r="AO9937" s="53"/>
      <c r="AP9937" s="54"/>
      <c r="AQ9937" s="54"/>
      <c r="AR9937" s="7"/>
      <c r="AS9937" s="54"/>
      <c r="AT9937" s="53"/>
      <c r="AU9937" s="7"/>
      <c r="AV9937" s="7"/>
      <c r="AW9937" s="55"/>
      <c r="AX9937" s="56"/>
      <c r="AY9937" s="55"/>
      <c r="AZ9937" s="55"/>
      <c r="BA9937" s="55"/>
      <c r="BB9937" s="11"/>
      <c r="BC9937" s="12"/>
      <c r="BD9937" s="12"/>
      <c r="BE9937" s="12"/>
      <c r="BF9937" s="12"/>
      <c r="BG9937" s="12"/>
      <c r="BH9937" s="12"/>
      <c r="BI9937" s="12"/>
      <c r="BJ9937" s="12"/>
      <c r="BK9937" s="12"/>
    </row>
    <row r="9938" spans="1:63" s="5" customFormat="1">
      <c r="A9938" s="13"/>
      <c r="B9938" s="13"/>
      <c r="C9938" s="45"/>
      <c r="E9938" s="46"/>
      <c r="F9938" s="47"/>
      <c r="G9938" s="48"/>
      <c r="H9938" s="49"/>
      <c r="I9938" s="49"/>
      <c r="J9938" s="49"/>
      <c r="K9938" s="50"/>
      <c r="L9938" s="50"/>
      <c r="M9938" s="50"/>
      <c r="N9938" s="50"/>
      <c r="O9938" s="50"/>
      <c r="P9938" s="50"/>
      <c r="Q9938" s="50"/>
      <c r="R9938" s="51"/>
      <c r="S9938" s="51"/>
      <c r="T9938" s="51"/>
      <c r="U9938" s="51"/>
      <c r="V9938" s="51"/>
      <c r="W9938" s="51"/>
      <c r="X9938" s="44"/>
      <c r="AF9938" s="52"/>
      <c r="AM9938" s="7"/>
      <c r="AN9938" s="7"/>
      <c r="AO9938" s="53"/>
      <c r="AP9938" s="54"/>
      <c r="AQ9938" s="54"/>
      <c r="AR9938" s="7"/>
      <c r="AS9938" s="54"/>
      <c r="AT9938" s="53"/>
      <c r="AU9938" s="7"/>
      <c r="AV9938" s="7"/>
      <c r="AW9938" s="55"/>
      <c r="AX9938" s="56"/>
      <c r="AY9938" s="55"/>
      <c r="AZ9938" s="55"/>
      <c r="BA9938" s="55"/>
      <c r="BB9938" s="11"/>
      <c r="BC9938" s="12"/>
      <c r="BD9938" s="12"/>
      <c r="BE9938" s="12"/>
      <c r="BF9938" s="12"/>
      <c r="BG9938" s="12"/>
      <c r="BH9938" s="12"/>
      <c r="BI9938" s="12"/>
      <c r="BJ9938" s="12"/>
      <c r="BK9938" s="12"/>
    </row>
    <row r="9939" spans="1:63" s="5" customFormat="1">
      <c r="A9939" s="13"/>
      <c r="B9939" s="13"/>
      <c r="C9939" s="45"/>
      <c r="E9939" s="46"/>
      <c r="F9939" s="47"/>
      <c r="G9939" s="48"/>
      <c r="H9939" s="49"/>
      <c r="I9939" s="49"/>
      <c r="J9939" s="49"/>
      <c r="K9939" s="50"/>
      <c r="L9939" s="50"/>
      <c r="M9939" s="50"/>
      <c r="N9939" s="50"/>
      <c r="O9939" s="50"/>
      <c r="P9939" s="50"/>
      <c r="Q9939" s="50"/>
      <c r="R9939" s="51"/>
      <c r="S9939" s="51"/>
      <c r="T9939" s="51"/>
      <c r="U9939" s="51"/>
      <c r="V9939" s="51"/>
      <c r="W9939" s="51"/>
      <c r="X9939" s="44"/>
      <c r="AF9939" s="52"/>
      <c r="AM9939" s="7"/>
      <c r="AN9939" s="7"/>
      <c r="AO9939" s="53"/>
      <c r="AP9939" s="54"/>
      <c r="AQ9939" s="54"/>
      <c r="AR9939" s="7"/>
      <c r="AS9939" s="54"/>
      <c r="AT9939" s="53"/>
      <c r="AU9939" s="7"/>
      <c r="AV9939" s="7"/>
      <c r="AW9939" s="55"/>
      <c r="AX9939" s="56"/>
      <c r="AY9939" s="55"/>
      <c r="AZ9939" s="55"/>
      <c r="BA9939" s="55"/>
      <c r="BB9939" s="11"/>
      <c r="BC9939" s="12"/>
      <c r="BD9939" s="12"/>
      <c r="BE9939" s="12"/>
      <c r="BF9939" s="12"/>
      <c r="BG9939" s="12"/>
      <c r="BH9939" s="12"/>
      <c r="BI9939" s="12"/>
      <c r="BJ9939" s="12"/>
      <c r="BK9939" s="12"/>
    </row>
    <row r="9940" spans="1:63" s="5" customFormat="1">
      <c r="A9940" s="13"/>
      <c r="B9940" s="13"/>
      <c r="C9940" s="45"/>
      <c r="E9940" s="46"/>
      <c r="F9940" s="47"/>
      <c r="G9940" s="48"/>
      <c r="H9940" s="49"/>
      <c r="I9940" s="49"/>
      <c r="J9940" s="49"/>
      <c r="K9940" s="50"/>
      <c r="L9940" s="50"/>
      <c r="M9940" s="50"/>
      <c r="N9940" s="50"/>
      <c r="O9940" s="50"/>
      <c r="P9940" s="50"/>
      <c r="Q9940" s="50"/>
      <c r="R9940" s="51"/>
      <c r="S9940" s="51"/>
      <c r="T9940" s="51"/>
      <c r="U9940" s="51"/>
      <c r="V9940" s="51"/>
      <c r="W9940" s="51"/>
      <c r="X9940" s="44"/>
      <c r="AF9940" s="52"/>
      <c r="AM9940" s="7"/>
      <c r="AN9940" s="7"/>
      <c r="AO9940" s="53"/>
      <c r="AP9940" s="54"/>
      <c r="AQ9940" s="54"/>
      <c r="AR9940" s="7"/>
      <c r="AS9940" s="54"/>
      <c r="AT9940" s="53"/>
      <c r="AU9940" s="7"/>
      <c r="AV9940" s="7"/>
      <c r="AW9940" s="55"/>
      <c r="AX9940" s="56"/>
      <c r="AY9940" s="55"/>
      <c r="AZ9940" s="55"/>
      <c r="BA9940" s="55"/>
      <c r="BB9940" s="11"/>
      <c r="BC9940" s="12"/>
      <c r="BD9940" s="12"/>
      <c r="BE9940" s="12"/>
      <c r="BF9940" s="12"/>
      <c r="BG9940" s="12"/>
      <c r="BH9940" s="12"/>
      <c r="BI9940" s="12"/>
      <c r="BJ9940" s="12"/>
      <c r="BK9940" s="12"/>
    </row>
    <row r="9941" spans="1:63" s="5" customFormat="1">
      <c r="A9941" s="13"/>
      <c r="B9941" s="13"/>
      <c r="C9941" s="45"/>
      <c r="E9941" s="46"/>
      <c r="F9941" s="47"/>
      <c r="G9941" s="48"/>
      <c r="H9941" s="49"/>
      <c r="I9941" s="49"/>
      <c r="J9941" s="49"/>
      <c r="K9941" s="50"/>
      <c r="L9941" s="50"/>
      <c r="M9941" s="50"/>
      <c r="N9941" s="50"/>
      <c r="O9941" s="50"/>
      <c r="P9941" s="50"/>
      <c r="Q9941" s="50"/>
      <c r="R9941" s="51"/>
      <c r="S9941" s="51"/>
      <c r="T9941" s="51"/>
      <c r="U9941" s="51"/>
      <c r="V9941" s="51"/>
      <c r="W9941" s="51"/>
      <c r="X9941" s="44"/>
      <c r="AF9941" s="52"/>
      <c r="AM9941" s="7"/>
      <c r="AN9941" s="7"/>
      <c r="AO9941" s="53"/>
      <c r="AP9941" s="54"/>
      <c r="AQ9941" s="54"/>
      <c r="AR9941" s="7"/>
      <c r="AS9941" s="54"/>
      <c r="AT9941" s="53"/>
      <c r="AU9941" s="7"/>
      <c r="AV9941" s="7"/>
      <c r="AW9941" s="55"/>
      <c r="AX9941" s="56"/>
      <c r="AY9941" s="55"/>
      <c r="AZ9941" s="55"/>
      <c r="BA9941" s="55"/>
      <c r="BB9941" s="11"/>
      <c r="BC9941" s="12"/>
      <c r="BD9941" s="12"/>
      <c r="BE9941" s="12"/>
      <c r="BF9941" s="12"/>
      <c r="BG9941" s="12"/>
      <c r="BH9941" s="12"/>
      <c r="BI9941" s="12"/>
      <c r="BJ9941" s="12"/>
      <c r="BK9941" s="12"/>
    </row>
    <row r="9942" spans="1:63" s="5" customFormat="1">
      <c r="A9942" s="13"/>
      <c r="B9942" s="13"/>
      <c r="C9942" s="45"/>
      <c r="E9942" s="46"/>
      <c r="F9942" s="47"/>
      <c r="G9942" s="48"/>
      <c r="H9942" s="49"/>
      <c r="I9942" s="49"/>
      <c r="J9942" s="49"/>
      <c r="K9942" s="50"/>
      <c r="L9942" s="50"/>
      <c r="M9942" s="50"/>
      <c r="N9942" s="50"/>
      <c r="O9942" s="50"/>
      <c r="P9942" s="50"/>
      <c r="Q9942" s="50"/>
      <c r="R9942" s="51"/>
      <c r="S9942" s="51"/>
      <c r="T9942" s="51"/>
      <c r="U9942" s="51"/>
      <c r="V9942" s="51"/>
      <c r="W9942" s="51"/>
      <c r="X9942" s="44"/>
      <c r="AF9942" s="52"/>
      <c r="AM9942" s="7"/>
      <c r="AN9942" s="7"/>
      <c r="AO9942" s="53"/>
      <c r="AP9942" s="54"/>
      <c r="AQ9942" s="54"/>
      <c r="AR9942" s="7"/>
      <c r="AS9942" s="54"/>
      <c r="AT9942" s="53"/>
      <c r="AU9942" s="7"/>
      <c r="AV9942" s="7"/>
      <c r="AW9942" s="55"/>
      <c r="AX9942" s="56"/>
      <c r="AY9942" s="55"/>
      <c r="AZ9942" s="55"/>
      <c r="BA9942" s="55"/>
      <c r="BB9942" s="11"/>
      <c r="BC9942" s="12"/>
      <c r="BD9942" s="12"/>
      <c r="BE9942" s="12"/>
      <c r="BF9942" s="12"/>
      <c r="BG9942" s="12"/>
      <c r="BH9942" s="12"/>
      <c r="BI9942" s="12"/>
      <c r="BJ9942" s="12"/>
      <c r="BK9942" s="12"/>
    </row>
    <row r="9943" spans="1:63" s="5" customFormat="1">
      <c r="A9943" s="13"/>
      <c r="B9943" s="13"/>
      <c r="C9943" s="45"/>
      <c r="E9943" s="46"/>
      <c r="F9943" s="47"/>
      <c r="G9943" s="48"/>
      <c r="H9943" s="49"/>
      <c r="I9943" s="49"/>
      <c r="J9943" s="49"/>
      <c r="K9943" s="50"/>
      <c r="L9943" s="50"/>
      <c r="M9943" s="50"/>
      <c r="N9943" s="50"/>
      <c r="O9943" s="50"/>
      <c r="P9943" s="50"/>
      <c r="Q9943" s="50"/>
      <c r="R9943" s="51"/>
      <c r="S9943" s="51"/>
      <c r="T9943" s="51"/>
      <c r="U9943" s="51"/>
      <c r="V9943" s="51"/>
      <c r="W9943" s="51"/>
      <c r="X9943" s="44"/>
      <c r="AF9943" s="52"/>
      <c r="AM9943" s="7"/>
      <c r="AN9943" s="7"/>
      <c r="AO9943" s="53"/>
      <c r="AP9943" s="54"/>
      <c r="AQ9943" s="54"/>
      <c r="AR9943" s="7"/>
      <c r="AS9943" s="54"/>
      <c r="AT9943" s="53"/>
      <c r="AU9943" s="7"/>
      <c r="AV9943" s="7"/>
      <c r="AW9943" s="55"/>
      <c r="AX9943" s="56"/>
      <c r="AY9943" s="55"/>
      <c r="AZ9943" s="55"/>
      <c r="BA9943" s="55"/>
      <c r="BB9943" s="11"/>
      <c r="BC9943" s="12"/>
      <c r="BD9943" s="12"/>
      <c r="BE9943" s="12"/>
      <c r="BF9943" s="12"/>
      <c r="BG9943" s="12"/>
      <c r="BH9943" s="12"/>
      <c r="BI9943" s="12"/>
      <c r="BJ9943" s="12"/>
      <c r="BK9943" s="12"/>
    </row>
    <row r="9944" spans="1:63" s="5" customFormat="1">
      <c r="A9944" s="13"/>
      <c r="B9944" s="13"/>
      <c r="C9944" s="45"/>
      <c r="E9944" s="46"/>
      <c r="F9944" s="47"/>
      <c r="G9944" s="48"/>
      <c r="H9944" s="49"/>
      <c r="I9944" s="49"/>
      <c r="J9944" s="49"/>
      <c r="K9944" s="50"/>
      <c r="L9944" s="50"/>
      <c r="M9944" s="50"/>
      <c r="N9944" s="50"/>
      <c r="O9944" s="50"/>
      <c r="P9944" s="50"/>
      <c r="Q9944" s="50"/>
      <c r="R9944" s="51"/>
      <c r="S9944" s="51"/>
      <c r="T9944" s="51"/>
      <c r="U9944" s="51"/>
      <c r="V9944" s="51"/>
      <c r="W9944" s="51"/>
      <c r="X9944" s="44"/>
      <c r="AF9944" s="52"/>
      <c r="AM9944" s="7"/>
      <c r="AN9944" s="7"/>
      <c r="AO9944" s="53"/>
      <c r="AP9944" s="54"/>
      <c r="AQ9944" s="54"/>
      <c r="AR9944" s="7"/>
      <c r="AS9944" s="54"/>
      <c r="AT9944" s="53"/>
      <c r="AU9944" s="7"/>
      <c r="AV9944" s="7"/>
      <c r="AW9944" s="55"/>
      <c r="AX9944" s="56"/>
      <c r="AY9944" s="55"/>
      <c r="AZ9944" s="55"/>
      <c r="BA9944" s="55"/>
      <c r="BB9944" s="11"/>
      <c r="BC9944" s="12"/>
      <c r="BD9944" s="12"/>
      <c r="BE9944" s="12"/>
      <c r="BF9944" s="12"/>
      <c r="BG9944" s="12"/>
      <c r="BH9944" s="12"/>
      <c r="BI9944" s="12"/>
      <c r="BJ9944" s="12"/>
      <c r="BK9944" s="12"/>
    </row>
    <row r="9945" spans="1:63" s="5" customFormat="1">
      <c r="A9945" s="13"/>
      <c r="B9945" s="13"/>
      <c r="C9945" s="45"/>
      <c r="E9945" s="46"/>
      <c r="F9945" s="47"/>
      <c r="G9945" s="48"/>
      <c r="H9945" s="49"/>
      <c r="I9945" s="49"/>
      <c r="J9945" s="49"/>
      <c r="K9945" s="50"/>
      <c r="L9945" s="50"/>
      <c r="M9945" s="50"/>
      <c r="N9945" s="50"/>
      <c r="O9945" s="50"/>
      <c r="P9945" s="50"/>
      <c r="Q9945" s="50"/>
      <c r="R9945" s="51"/>
      <c r="S9945" s="51"/>
      <c r="T9945" s="51"/>
      <c r="U9945" s="51"/>
      <c r="V9945" s="51"/>
      <c r="W9945" s="51"/>
      <c r="X9945" s="44"/>
      <c r="AF9945" s="52"/>
      <c r="AM9945" s="7"/>
      <c r="AN9945" s="7"/>
      <c r="AO9945" s="53"/>
      <c r="AP9945" s="54"/>
      <c r="AQ9945" s="54"/>
      <c r="AR9945" s="7"/>
      <c r="AS9945" s="54"/>
      <c r="AT9945" s="53"/>
      <c r="AU9945" s="7"/>
      <c r="AV9945" s="7"/>
      <c r="AW9945" s="55"/>
      <c r="AX9945" s="56"/>
      <c r="AY9945" s="55"/>
      <c r="AZ9945" s="55"/>
      <c r="BA9945" s="55"/>
      <c r="BB9945" s="11"/>
      <c r="BC9945" s="12"/>
      <c r="BD9945" s="12"/>
      <c r="BE9945" s="12"/>
      <c r="BF9945" s="12"/>
      <c r="BG9945" s="12"/>
      <c r="BH9945" s="12"/>
      <c r="BI9945" s="12"/>
      <c r="BJ9945" s="12"/>
      <c r="BK9945" s="12"/>
    </row>
    <row r="9946" spans="1:63" s="5" customFormat="1">
      <c r="A9946" s="13"/>
      <c r="B9946" s="13"/>
      <c r="C9946" s="45"/>
      <c r="E9946" s="46"/>
      <c r="F9946" s="47"/>
      <c r="G9946" s="48"/>
      <c r="H9946" s="49"/>
      <c r="I9946" s="49"/>
      <c r="J9946" s="49"/>
      <c r="K9946" s="50"/>
      <c r="L9946" s="50"/>
      <c r="M9946" s="50"/>
      <c r="N9946" s="50"/>
      <c r="O9946" s="50"/>
      <c r="P9946" s="50"/>
      <c r="Q9946" s="50"/>
      <c r="R9946" s="51"/>
      <c r="S9946" s="51"/>
      <c r="T9946" s="51"/>
      <c r="U9946" s="51"/>
      <c r="V9946" s="51"/>
      <c r="W9946" s="51"/>
      <c r="X9946" s="44"/>
      <c r="AF9946" s="52"/>
      <c r="AM9946" s="7"/>
      <c r="AN9946" s="7"/>
      <c r="AO9946" s="53"/>
      <c r="AP9946" s="54"/>
      <c r="AQ9946" s="54"/>
      <c r="AR9946" s="7"/>
      <c r="AS9946" s="54"/>
      <c r="AT9946" s="53"/>
      <c r="AU9946" s="7"/>
      <c r="AV9946" s="7"/>
      <c r="AW9946" s="55"/>
      <c r="AX9946" s="56"/>
      <c r="AY9946" s="55"/>
      <c r="AZ9946" s="55"/>
      <c r="BA9946" s="55"/>
      <c r="BB9946" s="11"/>
      <c r="BC9946" s="12"/>
      <c r="BD9946" s="12"/>
      <c r="BE9946" s="12"/>
      <c r="BF9946" s="12"/>
      <c r="BG9946" s="12"/>
      <c r="BH9946" s="12"/>
      <c r="BI9946" s="12"/>
      <c r="BJ9946" s="12"/>
      <c r="BK9946" s="12"/>
    </row>
    <row r="9947" spans="1:63" s="5" customFormat="1">
      <c r="A9947" s="13"/>
      <c r="B9947" s="13"/>
      <c r="C9947" s="45"/>
      <c r="E9947" s="46"/>
      <c r="F9947" s="47"/>
      <c r="G9947" s="48"/>
      <c r="H9947" s="49"/>
      <c r="I9947" s="49"/>
      <c r="J9947" s="49"/>
      <c r="K9947" s="50"/>
      <c r="L9947" s="50"/>
      <c r="M9947" s="50"/>
      <c r="N9947" s="50"/>
      <c r="O9947" s="50"/>
      <c r="P9947" s="50"/>
      <c r="Q9947" s="50"/>
      <c r="R9947" s="51"/>
      <c r="S9947" s="51"/>
      <c r="T9947" s="51"/>
      <c r="U9947" s="51"/>
      <c r="V9947" s="51"/>
      <c r="W9947" s="51"/>
      <c r="X9947" s="44"/>
      <c r="AF9947" s="52"/>
      <c r="AM9947" s="7"/>
      <c r="AN9947" s="7"/>
      <c r="AO9947" s="53"/>
      <c r="AP9947" s="54"/>
      <c r="AQ9947" s="54"/>
      <c r="AR9947" s="7"/>
      <c r="AS9947" s="54"/>
      <c r="AT9947" s="53"/>
      <c r="AU9947" s="7"/>
      <c r="AV9947" s="7"/>
      <c r="AW9947" s="55"/>
      <c r="AX9947" s="56"/>
      <c r="AY9947" s="55"/>
      <c r="AZ9947" s="55"/>
      <c r="BA9947" s="55"/>
      <c r="BB9947" s="11"/>
      <c r="BC9947" s="12"/>
      <c r="BD9947" s="12"/>
      <c r="BE9947" s="12"/>
      <c r="BF9947" s="12"/>
      <c r="BG9947" s="12"/>
      <c r="BH9947" s="12"/>
      <c r="BI9947" s="12"/>
      <c r="BJ9947" s="12"/>
      <c r="BK9947" s="12"/>
    </row>
    <row r="9948" spans="1:63" s="5" customFormat="1">
      <c r="A9948" s="13"/>
      <c r="B9948" s="13"/>
      <c r="C9948" s="45"/>
      <c r="E9948" s="46"/>
      <c r="F9948" s="47"/>
      <c r="G9948" s="48"/>
      <c r="H9948" s="49"/>
      <c r="I9948" s="49"/>
      <c r="J9948" s="49"/>
      <c r="K9948" s="50"/>
      <c r="L9948" s="50"/>
      <c r="M9948" s="50"/>
      <c r="N9948" s="50"/>
      <c r="O9948" s="50"/>
      <c r="P9948" s="50"/>
      <c r="Q9948" s="50"/>
      <c r="R9948" s="51"/>
      <c r="S9948" s="51"/>
      <c r="T9948" s="51"/>
      <c r="U9948" s="51"/>
      <c r="V9948" s="51"/>
      <c r="W9948" s="51"/>
      <c r="X9948" s="44"/>
      <c r="AF9948" s="52"/>
      <c r="AM9948" s="7"/>
      <c r="AN9948" s="7"/>
      <c r="AO9948" s="53"/>
      <c r="AP9948" s="54"/>
      <c r="AQ9948" s="54"/>
      <c r="AR9948" s="7"/>
      <c r="AS9948" s="54"/>
      <c r="AT9948" s="53"/>
      <c r="AU9948" s="7"/>
      <c r="AV9948" s="7"/>
      <c r="AW9948" s="55"/>
      <c r="AX9948" s="56"/>
      <c r="AY9948" s="55"/>
      <c r="AZ9948" s="55"/>
      <c r="BA9948" s="55"/>
      <c r="BB9948" s="11"/>
      <c r="BC9948" s="12"/>
      <c r="BD9948" s="12"/>
      <c r="BE9948" s="12"/>
      <c r="BF9948" s="12"/>
      <c r="BG9948" s="12"/>
      <c r="BH9948" s="12"/>
      <c r="BI9948" s="12"/>
      <c r="BJ9948" s="12"/>
      <c r="BK9948" s="12"/>
    </row>
    <row r="9949" spans="1:63" s="5" customFormat="1">
      <c r="A9949" s="13"/>
      <c r="B9949" s="13"/>
      <c r="C9949" s="45"/>
      <c r="E9949" s="46"/>
      <c r="F9949" s="47"/>
      <c r="G9949" s="48"/>
      <c r="H9949" s="49"/>
      <c r="I9949" s="49"/>
      <c r="J9949" s="49"/>
      <c r="K9949" s="50"/>
      <c r="L9949" s="50"/>
      <c r="M9949" s="50"/>
      <c r="N9949" s="50"/>
      <c r="O9949" s="50"/>
      <c r="P9949" s="50"/>
      <c r="Q9949" s="50"/>
      <c r="R9949" s="51"/>
      <c r="S9949" s="51"/>
      <c r="T9949" s="51"/>
      <c r="U9949" s="51"/>
      <c r="V9949" s="51"/>
      <c r="W9949" s="51"/>
      <c r="X9949" s="44"/>
      <c r="AF9949" s="52"/>
      <c r="AM9949" s="7"/>
      <c r="AN9949" s="7"/>
      <c r="AO9949" s="53"/>
      <c r="AP9949" s="54"/>
      <c r="AQ9949" s="54"/>
      <c r="AR9949" s="7"/>
      <c r="AS9949" s="54"/>
      <c r="AT9949" s="53"/>
      <c r="AU9949" s="7"/>
      <c r="AV9949" s="7"/>
      <c r="AW9949" s="55"/>
      <c r="AX9949" s="56"/>
      <c r="AY9949" s="55"/>
      <c r="AZ9949" s="55"/>
      <c r="BA9949" s="55"/>
      <c r="BB9949" s="11"/>
      <c r="BC9949" s="12"/>
      <c r="BD9949" s="12"/>
      <c r="BE9949" s="12"/>
      <c r="BF9949" s="12"/>
      <c r="BG9949" s="12"/>
      <c r="BH9949" s="12"/>
      <c r="BI9949" s="12"/>
      <c r="BJ9949" s="12"/>
      <c r="BK9949" s="12"/>
    </row>
    <row r="9950" spans="1:63" s="5" customFormat="1">
      <c r="A9950" s="13"/>
      <c r="B9950" s="13"/>
      <c r="C9950" s="45"/>
      <c r="E9950" s="46"/>
      <c r="F9950" s="47"/>
      <c r="G9950" s="48"/>
      <c r="H9950" s="49"/>
      <c r="I9950" s="49"/>
      <c r="J9950" s="49"/>
      <c r="K9950" s="50"/>
      <c r="L9950" s="50"/>
      <c r="M9950" s="50"/>
      <c r="N9950" s="50"/>
      <c r="O9950" s="50"/>
      <c r="P9950" s="50"/>
      <c r="Q9950" s="50"/>
      <c r="R9950" s="51"/>
      <c r="S9950" s="51"/>
      <c r="T9950" s="51"/>
      <c r="U9950" s="51"/>
      <c r="V9950" s="51"/>
      <c r="W9950" s="51"/>
      <c r="X9950" s="44"/>
      <c r="AF9950" s="52"/>
      <c r="AM9950" s="7"/>
      <c r="AN9950" s="7"/>
      <c r="AO9950" s="53"/>
      <c r="AP9950" s="54"/>
      <c r="AQ9950" s="54"/>
      <c r="AR9950" s="7"/>
      <c r="AS9950" s="54"/>
      <c r="AT9950" s="53"/>
      <c r="AU9950" s="7"/>
      <c r="AV9950" s="7"/>
      <c r="AW9950" s="55"/>
      <c r="AX9950" s="56"/>
      <c r="AY9950" s="55"/>
      <c r="AZ9950" s="55"/>
      <c r="BA9950" s="55"/>
      <c r="BB9950" s="11"/>
      <c r="BC9950" s="12"/>
      <c r="BD9950" s="12"/>
      <c r="BE9950" s="12"/>
      <c r="BF9950" s="12"/>
      <c r="BG9950" s="12"/>
      <c r="BH9950" s="12"/>
      <c r="BI9950" s="12"/>
      <c r="BJ9950" s="12"/>
      <c r="BK9950" s="12"/>
    </row>
    <row r="9951" spans="1:63" s="5" customFormat="1">
      <c r="A9951" s="13"/>
      <c r="B9951" s="13"/>
      <c r="C9951" s="45"/>
      <c r="E9951" s="46"/>
      <c r="F9951" s="47"/>
      <c r="G9951" s="48"/>
      <c r="H9951" s="49"/>
      <c r="I9951" s="49"/>
      <c r="J9951" s="49"/>
      <c r="K9951" s="50"/>
      <c r="L9951" s="50"/>
      <c r="M9951" s="50"/>
      <c r="N9951" s="50"/>
      <c r="O9951" s="50"/>
      <c r="P9951" s="50"/>
      <c r="Q9951" s="50"/>
      <c r="R9951" s="51"/>
      <c r="S9951" s="51"/>
      <c r="T9951" s="51"/>
      <c r="U9951" s="51"/>
      <c r="V9951" s="51"/>
      <c r="W9951" s="51"/>
      <c r="X9951" s="44"/>
      <c r="AF9951" s="52"/>
      <c r="AM9951" s="7"/>
      <c r="AN9951" s="7"/>
      <c r="AO9951" s="53"/>
      <c r="AP9951" s="54"/>
      <c r="AQ9951" s="54"/>
      <c r="AR9951" s="7"/>
      <c r="AS9951" s="54"/>
      <c r="AT9951" s="53"/>
      <c r="AU9951" s="7"/>
      <c r="AV9951" s="7"/>
      <c r="AW9951" s="55"/>
      <c r="AX9951" s="56"/>
      <c r="AY9951" s="55"/>
      <c r="AZ9951" s="55"/>
      <c r="BA9951" s="55"/>
      <c r="BB9951" s="11"/>
      <c r="BC9951" s="12"/>
      <c r="BD9951" s="12"/>
      <c r="BE9951" s="12"/>
      <c r="BF9951" s="12"/>
      <c r="BG9951" s="12"/>
      <c r="BH9951" s="12"/>
      <c r="BI9951" s="12"/>
      <c r="BJ9951" s="12"/>
      <c r="BK9951" s="12"/>
    </row>
    <row r="9952" spans="1:63" s="5" customFormat="1">
      <c r="A9952" s="13"/>
      <c r="B9952" s="13"/>
      <c r="C9952" s="45"/>
      <c r="E9952" s="46"/>
      <c r="F9952" s="47"/>
      <c r="G9952" s="48"/>
      <c r="H9952" s="49"/>
      <c r="I9952" s="49"/>
      <c r="J9952" s="49"/>
      <c r="K9952" s="50"/>
      <c r="L9952" s="50"/>
      <c r="M9952" s="50"/>
      <c r="N9952" s="50"/>
      <c r="O9952" s="50"/>
      <c r="P9952" s="50"/>
      <c r="Q9952" s="50"/>
      <c r="R9952" s="51"/>
      <c r="S9952" s="51"/>
      <c r="T9952" s="51"/>
      <c r="U9952" s="51"/>
      <c r="V9952" s="51"/>
      <c r="W9952" s="51"/>
      <c r="X9952" s="44"/>
      <c r="AF9952" s="52"/>
      <c r="AM9952" s="7"/>
      <c r="AN9952" s="7"/>
      <c r="AO9952" s="53"/>
      <c r="AP9952" s="54"/>
      <c r="AQ9952" s="54"/>
      <c r="AR9952" s="7"/>
      <c r="AS9952" s="54"/>
      <c r="AT9952" s="53"/>
      <c r="AU9952" s="7"/>
      <c r="AV9952" s="7"/>
      <c r="AW9952" s="55"/>
      <c r="AX9952" s="56"/>
      <c r="AY9952" s="55"/>
      <c r="AZ9952" s="55"/>
      <c r="BA9952" s="55"/>
      <c r="BB9952" s="11"/>
      <c r="BC9952" s="12"/>
      <c r="BD9952" s="12"/>
      <c r="BE9952" s="12"/>
      <c r="BF9952" s="12"/>
      <c r="BG9952" s="12"/>
      <c r="BH9952" s="12"/>
      <c r="BI9952" s="12"/>
      <c r="BJ9952" s="12"/>
      <c r="BK9952" s="12"/>
    </row>
    <row r="9953" spans="1:63" s="5" customFormat="1">
      <c r="A9953" s="13"/>
      <c r="B9953" s="13"/>
      <c r="C9953" s="45"/>
      <c r="E9953" s="46"/>
      <c r="F9953" s="47"/>
      <c r="G9953" s="48"/>
      <c r="H9953" s="49"/>
      <c r="I9953" s="49"/>
      <c r="J9953" s="49"/>
      <c r="K9953" s="50"/>
      <c r="L9953" s="50"/>
      <c r="M9953" s="50"/>
      <c r="N9953" s="50"/>
      <c r="O9953" s="50"/>
      <c r="P9953" s="50"/>
      <c r="Q9953" s="50"/>
      <c r="R9953" s="51"/>
      <c r="S9953" s="51"/>
      <c r="T9953" s="51"/>
      <c r="U9953" s="51"/>
      <c r="V9953" s="51"/>
      <c r="W9953" s="51"/>
      <c r="X9953" s="44"/>
      <c r="AF9953" s="52"/>
      <c r="AM9953" s="7"/>
      <c r="AN9953" s="7"/>
      <c r="AO9953" s="53"/>
      <c r="AP9953" s="54"/>
      <c r="AQ9953" s="54"/>
      <c r="AR9953" s="7"/>
      <c r="AS9953" s="54"/>
      <c r="AT9953" s="53"/>
      <c r="AU9953" s="7"/>
      <c r="AV9953" s="7"/>
      <c r="AW9953" s="55"/>
      <c r="AX9953" s="56"/>
      <c r="AY9953" s="55"/>
      <c r="AZ9953" s="55"/>
      <c r="BA9953" s="55"/>
      <c r="BB9953" s="11"/>
      <c r="BC9953" s="12"/>
      <c r="BD9953" s="12"/>
      <c r="BE9953" s="12"/>
      <c r="BF9953" s="12"/>
      <c r="BG9953" s="12"/>
      <c r="BH9953" s="12"/>
      <c r="BI9953" s="12"/>
      <c r="BJ9953" s="12"/>
      <c r="BK9953" s="12"/>
    </row>
    <row r="9954" spans="1:63" s="5" customFormat="1">
      <c r="A9954" s="13"/>
      <c r="B9954" s="13"/>
      <c r="C9954" s="45"/>
      <c r="E9954" s="46"/>
      <c r="F9954" s="47"/>
      <c r="G9954" s="48"/>
      <c r="H9954" s="49"/>
      <c r="I9954" s="49"/>
      <c r="J9954" s="49"/>
      <c r="K9954" s="50"/>
      <c r="L9954" s="50"/>
      <c r="M9954" s="50"/>
      <c r="N9954" s="50"/>
      <c r="O9954" s="50"/>
      <c r="P9954" s="50"/>
      <c r="Q9954" s="50"/>
      <c r="R9954" s="51"/>
      <c r="S9954" s="51"/>
      <c r="T9954" s="51"/>
      <c r="U9954" s="51"/>
      <c r="V9954" s="51"/>
      <c r="W9954" s="51"/>
      <c r="X9954" s="44"/>
      <c r="AF9954" s="52"/>
      <c r="AM9954" s="7"/>
      <c r="AN9954" s="7"/>
      <c r="AO9954" s="53"/>
      <c r="AP9954" s="54"/>
      <c r="AQ9954" s="54"/>
      <c r="AR9954" s="7"/>
      <c r="AS9954" s="54"/>
      <c r="AT9954" s="53"/>
      <c r="AU9954" s="7"/>
      <c r="AV9954" s="7"/>
      <c r="AW9954" s="55"/>
      <c r="AX9954" s="56"/>
      <c r="AY9954" s="55"/>
      <c r="AZ9954" s="55"/>
      <c r="BA9954" s="55"/>
      <c r="BB9954" s="11"/>
      <c r="BC9954" s="12"/>
      <c r="BD9954" s="12"/>
      <c r="BE9954" s="12"/>
      <c r="BF9954" s="12"/>
      <c r="BG9954" s="12"/>
      <c r="BH9954" s="12"/>
      <c r="BI9954" s="12"/>
      <c r="BJ9954" s="12"/>
      <c r="BK9954" s="12"/>
    </row>
    <row r="9955" spans="1:63" s="5" customFormat="1">
      <c r="A9955" s="13"/>
      <c r="B9955" s="13"/>
      <c r="C9955" s="45"/>
      <c r="E9955" s="46"/>
      <c r="F9955" s="47"/>
      <c r="G9955" s="48"/>
      <c r="H9955" s="49"/>
      <c r="I9955" s="49"/>
      <c r="J9955" s="49"/>
      <c r="K9955" s="50"/>
      <c r="L9955" s="50"/>
      <c r="M9955" s="50"/>
      <c r="N9955" s="50"/>
      <c r="O9955" s="50"/>
      <c r="P9955" s="50"/>
      <c r="Q9955" s="50"/>
      <c r="R9955" s="51"/>
      <c r="S9955" s="51"/>
      <c r="T9955" s="51"/>
      <c r="U9955" s="51"/>
      <c r="V9955" s="51"/>
      <c r="W9955" s="51"/>
      <c r="X9955" s="44"/>
      <c r="AF9955" s="52"/>
      <c r="AM9955" s="7"/>
      <c r="AN9955" s="7"/>
      <c r="AO9955" s="53"/>
      <c r="AP9955" s="54"/>
      <c r="AQ9955" s="54"/>
      <c r="AR9955" s="7"/>
      <c r="AS9955" s="54"/>
      <c r="AT9955" s="53"/>
      <c r="AU9955" s="7"/>
      <c r="AV9955" s="7"/>
      <c r="AW9955" s="55"/>
      <c r="AX9955" s="56"/>
      <c r="AY9955" s="55"/>
      <c r="AZ9955" s="55"/>
      <c r="BA9955" s="55"/>
      <c r="BB9955" s="11"/>
      <c r="BC9955" s="12"/>
      <c r="BD9955" s="12"/>
      <c r="BE9955" s="12"/>
      <c r="BF9955" s="12"/>
      <c r="BG9955" s="12"/>
      <c r="BH9955" s="12"/>
      <c r="BI9955" s="12"/>
      <c r="BJ9955" s="12"/>
      <c r="BK9955" s="12"/>
    </row>
    <row r="9956" spans="1:63" s="5" customFormat="1">
      <c r="A9956" s="13"/>
      <c r="B9956" s="13"/>
      <c r="C9956" s="45"/>
      <c r="E9956" s="46"/>
      <c r="F9956" s="47"/>
      <c r="G9956" s="48"/>
      <c r="H9956" s="49"/>
      <c r="I9956" s="49"/>
      <c r="J9956" s="49"/>
      <c r="K9956" s="50"/>
      <c r="L9956" s="50"/>
      <c r="M9956" s="50"/>
      <c r="N9956" s="50"/>
      <c r="O9956" s="50"/>
      <c r="P9956" s="50"/>
      <c r="Q9956" s="50"/>
      <c r="R9956" s="51"/>
      <c r="S9956" s="51"/>
      <c r="T9956" s="51"/>
      <c r="U9956" s="51"/>
      <c r="V9956" s="51"/>
      <c r="W9956" s="51"/>
      <c r="X9956" s="44"/>
      <c r="AF9956" s="52"/>
      <c r="AM9956" s="7"/>
      <c r="AN9956" s="7"/>
      <c r="AO9956" s="53"/>
      <c r="AP9956" s="54"/>
      <c r="AQ9956" s="54"/>
      <c r="AR9956" s="7"/>
      <c r="AS9956" s="54"/>
      <c r="AT9956" s="53"/>
      <c r="AU9956" s="7"/>
      <c r="AV9956" s="7"/>
      <c r="AW9956" s="55"/>
      <c r="AX9956" s="56"/>
      <c r="AY9956" s="55"/>
      <c r="AZ9956" s="55"/>
      <c r="BA9956" s="55"/>
      <c r="BB9956" s="11"/>
      <c r="BC9956" s="12"/>
      <c r="BD9956" s="12"/>
      <c r="BE9956" s="12"/>
      <c r="BF9956" s="12"/>
      <c r="BG9956" s="12"/>
      <c r="BH9956" s="12"/>
      <c r="BI9956" s="12"/>
      <c r="BJ9956" s="12"/>
      <c r="BK9956" s="12"/>
    </row>
    <row r="9957" spans="1:63" s="5" customFormat="1">
      <c r="A9957" s="13"/>
      <c r="B9957" s="13"/>
      <c r="C9957" s="45"/>
      <c r="E9957" s="46"/>
      <c r="F9957" s="47"/>
      <c r="G9957" s="48"/>
      <c r="H9957" s="49"/>
      <c r="I9957" s="49"/>
      <c r="J9957" s="49"/>
      <c r="K9957" s="50"/>
      <c r="L9957" s="50"/>
      <c r="M9957" s="50"/>
      <c r="N9957" s="50"/>
      <c r="O9957" s="50"/>
      <c r="P9957" s="50"/>
      <c r="Q9957" s="50"/>
      <c r="R9957" s="51"/>
      <c r="S9957" s="51"/>
      <c r="T9957" s="51"/>
      <c r="U9957" s="51"/>
      <c r="V9957" s="51"/>
      <c r="W9957" s="51"/>
      <c r="X9957" s="44"/>
      <c r="AF9957" s="52"/>
      <c r="AM9957" s="7"/>
      <c r="AN9957" s="7"/>
      <c r="AO9957" s="53"/>
      <c r="AP9957" s="54"/>
      <c r="AQ9957" s="54"/>
      <c r="AR9957" s="7"/>
      <c r="AS9957" s="54"/>
      <c r="AT9957" s="53"/>
      <c r="AU9957" s="7"/>
      <c r="AV9957" s="7"/>
      <c r="AW9957" s="55"/>
      <c r="AX9957" s="56"/>
      <c r="AY9957" s="55"/>
      <c r="AZ9957" s="55"/>
      <c r="BA9957" s="55"/>
      <c r="BB9957" s="11"/>
      <c r="BC9957" s="12"/>
      <c r="BD9957" s="12"/>
      <c r="BE9957" s="12"/>
      <c r="BF9957" s="12"/>
      <c r="BG9957" s="12"/>
      <c r="BH9957" s="12"/>
      <c r="BI9957" s="12"/>
      <c r="BJ9957" s="12"/>
      <c r="BK9957" s="12"/>
    </row>
    <row r="9958" spans="1:63" s="5" customFormat="1">
      <c r="A9958" s="13"/>
      <c r="B9958" s="13"/>
      <c r="C9958" s="45"/>
      <c r="E9958" s="46"/>
      <c r="F9958" s="47"/>
      <c r="G9958" s="48"/>
      <c r="H9958" s="49"/>
      <c r="I9958" s="49"/>
      <c r="J9958" s="49"/>
      <c r="K9958" s="50"/>
      <c r="L9958" s="50"/>
      <c r="M9958" s="50"/>
      <c r="N9958" s="50"/>
      <c r="O9958" s="50"/>
      <c r="P9958" s="50"/>
      <c r="Q9958" s="50"/>
      <c r="R9958" s="51"/>
      <c r="S9958" s="51"/>
      <c r="T9958" s="51"/>
      <c r="U9958" s="51"/>
      <c r="V9958" s="51"/>
      <c r="W9958" s="51"/>
      <c r="X9958" s="44"/>
      <c r="AF9958" s="52"/>
      <c r="AM9958" s="7"/>
      <c r="AN9958" s="7"/>
      <c r="AO9958" s="53"/>
      <c r="AP9958" s="54"/>
      <c r="AQ9958" s="54"/>
      <c r="AR9958" s="7"/>
      <c r="AS9958" s="54"/>
      <c r="AT9958" s="53"/>
      <c r="AU9958" s="7"/>
      <c r="AV9958" s="7"/>
      <c r="AW9958" s="55"/>
      <c r="AX9958" s="56"/>
      <c r="AY9958" s="55"/>
      <c r="AZ9958" s="55"/>
      <c r="BA9958" s="55"/>
      <c r="BB9958" s="11"/>
      <c r="BC9958" s="12"/>
      <c r="BD9958" s="12"/>
      <c r="BE9958" s="12"/>
      <c r="BF9958" s="12"/>
      <c r="BG9958" s="12"/>
      <c r="BH9958" s="12"/>
      <c r="BI9958" s="12"/>
      <c r="BJ9958" s="12"/>
      <c r="BK9958" s="12"/>
    </row>
    <row r="9959" spans="1:63" s="5" customFormat="1">
      <c r="A9959" s="13"/>
      <c r="B9959" s="13"/>
      <c r="C9959" s="45"/>
      <c r="E9959" s="46"/>
      <c r="F9959" s="47"/>
      <c r="G9959" s="48"/>
      <c r="H9959" s="49"/>
      <c r="I9959" s="49"/>
      <c r="J9959" s="49"/>
      <c r="K9959" s="50"/>
      <c r="L9959" s="50"/>
      <c r="M9959" s="50"/>
      <c r="N9959" s="50"/>
      <c r="O9959" s="50"/>
      <c r="P9959" s="50"/>
      <c r="Q9959" s="50"/>
      <c r="R9959" s="51"/>
      <c r="S9959" s="51"/>
      <c r="T9959" s="51"/>
      <c r="U9959" s="51"/>
      <c r="V9959" s="51"/>
      <c r="W9959" s="51"/>
      <c r="X9959" s="44"/>
      <c r="AF9959" s="52"/>
      <c r="AM9959" s="7"/>
      <c r="AN9959" s="7"/>
      <c r="AO9959" s="53"/>
      <c r="AP9959" s="54"/>
      <c r="AQ9959" s="54"/>
      <c r="AR9959" s="7"/>
      <c r="AS9959" s="54"/>
      <c r="AT9959" s="53"/>
      <c r="AU9959" s="7"/>
      <c r="AV9959" s="7"/>
      <c r="AW9959" s="55"/>
      <c r="AX9959" s="56"/>
      <c r="AY9959" s="55"/>
      <c r="AZ9959" s="55"/>
      <c r="BA9959" s="55"/>
      <c r="BB9959" s="11"/>
      <c r="BC9959" s="12"/>
      <c r="BD9959" s="12"/>
      <c r="BE9959" s="12"/>
      <c r="BF9959" s="12"/>
      <c r="BG9959" s="12"/>
      <c r="BH9959" s="12"/>
      <c r="BI9959" s="12"/>
      <c r="BJ9959" s="12"/>
      <c r="BK9959" s="12"/>
    </row>
    <row r="9960" spans="1:63" s="5" customFormat="1">
      <c r="A9960" s="13"/>
      <c r="B9960" s="13"/>
      <c r="C9960" s="45"/>
      <c r="E9960" s="46"/>
      <c r="F9960" s="47"/>
      <c r="G9960" s="48"/>
      <c r="H9960" s="49"/>
      <c r="I9960" s="49"/>
      <c r="J9960" s="49"/>
      <c r="K9960" s="50"/>
      <c r="L9960" s="50"/>
      <c r="M9960" s="50"/>
      <c r="N9960" s="50"/>
      <c r="O9960" s="50"/>
      <c r="P9960" s="50"/>
      <c r="Q9960" s="50"/>
      <c r="R9960" s="51"/>
      <c r="S9960" s="51"/>
      <c r="T9960" s="51"/>
      <c r="U9960" s="51"/>
      <c r="V9960" s="51"/>
      <c r="W9960" s="51"/>
      <c r="X9960" s="44"/>
      <c r="AF9960" s="52"/>
      <c r="AM9960" s="7"/>
      <c r="AN9960" s="7"/>
      <c r="AO9960" s="53"/>
      <c r="AP9960" s="54"/>
      <c r="AQ9960" s="54"/>
      <c r="AR9960" s="7"/>
      <c r="AS9960" s="54"/>
      <c r="AT9960" s="53"/>
      <c r="AU9960" s="7"/>
      <c r="AV9960" s="7"/>
      <c r="AW9960" s="55"/>
      <c r="AX9960" s="56"/>
      <c r="AY9960" s="55"/>
      <c r="AZ9960" s="55"/>
      <c r="BA9960" s="55"/>
      <c r="BB9960" s="11"/>
      <c r="BC9960" s="12"/>
      <c r="BD9960" s="12"/>
      <c r="BE9960" s="12"/>
      <c r="BF9960" s="12"/>
      <c r="BG9960" s="12"/>
      <c r="BH9960" s="12"/>
      <c r="BI9960" s="12"/>
      <c r="BJ9960" s="12"/>
      <c r="BK9960" s="12"/>
    </row>
    <row r="9961" spans="1:63" s="5" customFormat="1">
      <c r="A9961" s="13"/>
      <c r="B9961" s="13"/>
      <c r="C9961" s="45"/>
      <c r="E9961" s="46"/>
      <c r="F9961" s="47"/>
      <c r="G9961" s="48"/>
      <c r="H9961" s="49"/>
      <c r="I9961" s="49"/>
      <c r="J9961" s="49"/>
      <c r="K9961" s="50"/>
      <c r="L9961" s="50"/>
      <c r="M9961" s="50"/>
      <c r="N9961" s="50"/>
      <c r="O9961" s="50"/>
      <c r="P9961" s="50"/>
      <c r="Q9961" s="50"/>
      <c r="R9961" s="51"/>
      <c r="S9961" s="51"/>
      <c r="T9961" s="51"/>
      <c r="U9961" s="51"/>
      <c r="V9961" s="51"/>
      <c r="W9961" s="51"/>
      <c r="X9961" s="44"/>
      <c r="AF9961" s="52"/>
      <c r="AM9961" s="7"/>
      <c r="AN9961" s="7"/>
      <c r="AO9961" s="53"/>
      <c r="AP9961" s="54"/>
      <c r="AQ9961" s="54"/>
      <c r="AR9961" s="7"/>
      <c r="AS9961" s="54"/>
      <c r="AT9961" s="53"/>
      <c r="AU9961" s="7"/>
      <c r="AV9961" s="7"/>
      <c r="AW9961" s="55"/>
      <c r="AX9961" s="56"/>
      <c r="AY9961" s="55"/>
      <c r="AZ9961" s="55"/>
      <c r="BA9961" s="55"/>
      <c r="BB9961" s="11"/>
      <c r="BC9961" s="12"/>
      <c r="BD9961" s="12"/>
      <c r="BE9961" s="12"/>
      <c r="BF9961" s="12"/>
      <c r="BG9961" s="12"/>
      <c r="BH9961" s="12"/>
      <c r="BI9961" s="12"/>
      <c r="BJ9961" s="12"/>
      <c r="BK9961" s="12"/>
    </row>
    <row r="9962" spans="1:63" s="5" customFormat="1">
      <c r="A9962" s="13"/>
      <c r="B9962" s="13"/>
      <c r="C9962" s="45"/>
      <c r="E9962" s="46"/>
      <c r="F9962" s="47"/>
      <c r="G9962" s="48"/>
      <c r="H9962" s="49"/>
      <c r="I9962" s="49"/>
      <c r="J9962" s="49"/>
      <c r="K9962" s="50"/>
      <c r="L9962" s="50"/>
      <c r="M9962" s="50"/>
      <c r="N9962" s="50"/>
      <c r="O9962" s="50"/>
      <c r="P9962" s="50"/>
      <c r="Q9962" s="50"/>
      <c r="R9962" s="51"/>
      <c r="S9962" s="51"/>
      <c r="T9962" s="51"/>
      <c r="U9962" s="51"/>
      <c r="V9962" s="51"/>
      <c r="W9962" s="51"/>
      <c r="X9962" s="44"/>
      <c r="AF9962" s="52"/>
      <c r="AM9962" s="7"/>
      <c r="AN9962" s="7"/>
      <c r="AO9962" s="53"/>
      <c r="AP9962" s="54"/>
      <c r="AQ9962" s="54"/>
      <c r="AR9962" s="7"/>
      <c r="AS9962" s="54"/>
      <c r="AT9962" s="53"/>
      <c r="AU9962" s="7"/>
      <c r="AV9962" s="7"/>
      <c r="AW9962" s="55"/>
      <c r="AX9962" s="56"/>
      <c r="AY9962" s="55"/>
      <c r="AZ9962" s="55"/>
      <c r="BA9962" s="55"/>
      <c r="BB9962" s="11"/>
      <c r="BC9962" s="12"/>
      <c r="BD9962" s="12"/>
      <c r="BE9962" s="12"/>
      <c r="BF9962" s="12"/>
      <c r="BG9962" s="12"/>
      <c r="BH9962" s="12"/>
      <c r="BI9962" s="12"/>
      <c r="BJ9962" s="12"/>
      <c r="BK9962" s="12"/>
    </row>
    <row r="9963" spans="1:63" s="5" customFormat="1">
      <c r="A9963" s="13"/>
      <c r="B9963" s="13"/>
      <c r="C9963" s="45"/>
      <c r="E9963" s="46"/>
      <c r="F9963" s="47"/>
      <c r="G9963" s="48"/>
      <c r="H9963" s="49"/>
      <c r="I9963" s="49"/>
      <c r="J9963" s="49"/>
      <c r="K9963" s="50"/>
      <c r="L9963" s="50"/>
      <c r="M9963" s="50"/>
      <c r="N9963" s="50"/>
      <c r="O9963" s="50"/>
      <c r="P9963" s="50"/>
      <c r="Q9963" s="50"/>
      <c r="R9963" s="51"/>
      <c r="S9963" s="51"/>
      <c r="T9963" s="51"/>
      <c r="U9963" s="51"/>
      <c r="V9963" s="51"/>
      <c r="W9963" s="51"/>
      <c r="X9963" s="44"/>
      <c r="AF9963" s="52"/>
      <c r="AM9963" s="7"/>
      <c r="AN9963" s="7"/>
      <c r="AO9963" s="53"/>
      <c r="AP9963" s="54"/>
      <c r="AQ9963" s="54"/>
      <c r="AR9963" s="7"/>
      <c r="AS9963" s="54"/>
      <c r="AT9963" s="53"/>
      <c r="AU9963" s="7"/>
      <c r="AV9963" s="7"/>
      <c r="AW9963" s="55"/>
      <c r="AX9963" s="56"/>
      <c r="AY9963" s="55"/>
      <c r="AZ9963" s="55"/>
      <c r="BA9963" s="55"/>
      <c r="BB9963" s="11"/>
      <c r="BC9963" s="12"/>
      <c r="BD9963" s="12"/>
      <c r="BE9963" s="12"/>
      <c r="BF9963" s="12"/>
      <c r="BG9963" s="12"/>
      <c r="BH9963" s="12"/>
      <c r="BI9963" s="12"/>
      <c r="BJ9963" s="12"/>
      <c r="BK9963" s="12"/>
    </row>
    <row r="9964" spans="1:63" s="5" customFormat="1">
      <c r="A9964" s="13"/>
      <c r="B9964" s="13"/>
      <c r="C9964" s="45"/>
      <c r="E9964" s="46"/>
      <c r="F9964" s="47"/>
      <c r="G9964" s="48"/>
      <c r="H9964" s="49"/>
      <c r="I9964" s="49"/>
      <c r="J9964" s="49"/>
      <c r="K9964" s="50"/>
      <c r="L9964" s="50"/>
      <c r="M9964" s="50"/>
      <c r="N9964" s="50"/>
      <c r="O9964" s="50"/>
      <c r="P9964" s="50"/>
      <c r="Q9964" s="50"/>
      <c r="R9964" s="51"/>
      <c r="S9964" s="51"/>
      <c r="T9964" s="51"/>
      <c r="U9964" s="51"/>
      <c r="V9964" s="51"/>
      <c r="W9964" s="51"/>
      <c r="X9964" s="44"/>
      <c r="AF9964" s="52"/>
      <c r="AM9964" s="7"/>
      <c r="AN9964" s="7"/>
      <c r="AO9964" s="53"/>
      <c r="AP9964" s="54"/>
      <c r="AQ9964" s="54"/>
      <c r="AR9964" s="7"/>
      <c r="AS9964" s="54"/>
      <c r="AT9964" s="53"/>
      <c r="AU9964" s="7"/>
      <c r="AV9964" s="7"/>
      <c r="AW9964" s="55"/>
      <c r="AX9964" s="56"/>
      <c r="AY9964" s="55"/>
      <c r="AZ9964" s="55"/>
      <c r="BA9964" s="55"/>
      <c r="BB9964" s="11"/>
      <c r="BC9964" s="12"/>
      <c r="BD9964" s="12"/>
      <c r="BE9964" s="12"/>
      <c r="BF9964" s="12"/>
      <c r="BG9964" s="12"/>
      <c r="BH9964" s="12"/>
      <c r="BI9964" s="12"/>
      <c r="BJ9964" s="12"/>
      <c r="BK9964" s="12"/>
    </row>
    <row r="9965" spans="1:63" s="5" customFormat="1">
      <c r="A9965" s="13"/>
      <c r="B9965" s="13"/>
      <c r="C9965" s="45"/>
      <c r="E9965" s="46"/>
      <c r="F9965" s="47"/>
      <c r="G9965" s="48"/>
      <c r="H9965" s="49"/>
      <c r="I9965" s="49"/>
      <c r="J9965" s="49"/>
      <c r="K9965" s="50"/>
      <c r="L9965" s="50"/>
      <c r="M9965" s="50"/>
      <c r="N9965" s="50"/>
      <c r="O9965" s="50"/>
      <c r="P9965" s="50"/>
      <c r="Q9965" s="50"/>
      <c r="R9965" s="51"/>
      <c r="S9965" s="51"/>
      <c r="T9965" s="51"/>
      <c r="U9965" s="51"/>
      <c r="V9965" s="51"/>
      <c r="W9965" s="51"/>
      <c r="X9965" s="44"/>
      <c r="AF9965" s="52"/>
      <c r="AM9965" s="7"/>
      <c r="AN9965" s="7"/>
      <c r="AO9965" s="53"/>
      <c r="AP9965" s="54"/>
      <c r="AQ9965" s="54"/>
      <c r="AR9965" s="7"/>
      <c r="AS9965" s="54"/>
      <c r="AT9965" s="53"/>
      <c r="AU9965" s="7"/>
      <c r="AV9965" s="7"/>
      <c r="AW9965" s="55"/>
      <c r="AX9965" s="56"/>
      <c r="AY9965" s="55"/>
      <c r="AZ9965" s="55"/>
      <c r="BA9965" s="55"/>
      <c r="BB9965" s="11"/>
      <c r="BC9965" s="12"/>
      <c r="BD9965" s="12"/>
      <c r="BE9965" s="12"/>
      <c r="BF9965" s="12"/>
      <c r="BG9965" s="12"/>
      <c r="BH9965" s="12"/>
      <c r="BI9965" s="12"/>
      <c r="BJ9965" s="12"/>
      <c r="BK9965" s="12"/>
    </row>
    <row r="9966" spans="1:63" s="5" customFormat="1">
      <c r="A9966" s="13"/>
      <c r="B9966" s="13"/>
      <c r="C9966" s="45"/>
      <c r="E9966" s="46"/>
      <c r="F9966" s="47"/>
      <c r="G9966" s="48"/>
      <c r="H9966" s="49"/>
      <c r="I9966" s="49"/>
      <c r="J9966" s="49"/>
      <c r="K9966" s="50"/>
      <c r="L9966" s="50"/>
      <c r="M9966" s="50"/>
      <c r="N9966" s="50"/>
      <c r="O9966" s="50"/>
      <c r="P9966" s="50"/>
      <c r="Q9966" s="50"/>
      <c r="R9966" s="51"/>
      <c r="S9966" s="51"/>
      <c r="T9966" s="51"/>
      <c r="U9966" s="51"/>
      <c r="V9966" s="51"/>
      <c r="W9966" s="51"/>
      <c r="X9966" s="44"/>
      <c r="AF9966" s="52"/>
      <c r="AM9966" s="7"/>
      <c r="AN9966" s="7"/>
      <c r="AO9966" s="53"/>
      <c r="AP9966" s="54"/>
      <c r="AQ9966" s="54"/>
      <c r="AR9966" s="7"/>
      <c r="AS9966" s="54"/>
      <c r="AT9966" s="53"/>
      <c r="AU9966" s="7"/>
      <c r="AV9966" s="7"/>
      <c r="AW9966" s="55"/>
      <c r="AX9966" s="56"/>
      <c r="AY9966" s="55"/>
      <c r="AZ9966" s="55"/>
      <c r="BA9966" s="55"/>
      <c r="BB9966" s="11"/>
      <c r="BC9966" s="12"/>
      <c r="BD9966" s="12"/>
      <c r="BE9966" s="12"/>
      <c r="BF9966" s="12"/>
      <c r="BG9966" s="12"/>
      <c r="BH9966" s="12"/>
      <c r="BI9966" s="12"/>
      <c r="BJ9966" s="12"/>
      <c r="BK9966" s="12"/>
    </row>
    <row r="9967" spans="1:63" s="5" customFormat="1">
      <c r="A9967" s="13"/>
      <c r="B9967" s="13"/>
      <c r="C9967" s="45"/>
      <c r="E9967" s="46"/>
      <c r="F9967" s="47"/>
      <c r="G9967" s="48"/>
      <c r="H9967" s="49"/>
      <c r="I9967" s="49"/>
      <c r="J9967" s="49"/>
      <c r="K9967" s="50"/>
      <c r="L9967" s="50"/>
      <c r="M9967" s="50"/>
      <c r="N9967" s="50"/>
      <c r="O9967" s="50"/>
      <c r="P9967" s="50"/>
      <c r="Q9967" s="50"/>
      <c r="R9967" s="51"/>
      <c r="S9967" s="51"/>
      <c r="T9967" s="51"/>
      <c r="U9967" s="51"/>
      <c r="V9967" s="51"/>
      <c r="W9967" s="51"/>
      <c r="X9967" s="44"/>
      <c r="AF9967" s="52"/>
      <c r="AM9967" s="7"/>
      <c r="AN9967" s="7"/>
      <c r="AO9967" s="53"/>
      <c r="AP9967" s="54"/>
      <c r="AQ9967" s="54"/>
      <c r="AR9967" s="7"/>
      <c r="AS9967" s="54"/>
      <c r="AT9967" s="53"/>
      <c r="AU9967" s="7"/>
      <c r="AV9967" s="7"/>
      <c r="AW9967" s="55"/>
      <c r="AX9967" s="56"/>
      <c r="AY9967" s="55"/>
      <c r="AZ9967" s="55"/>
      <c r="BA9967" s="55"/>
      <c r="BB9967" s="11"/>
      <c r="BC9967" s="12"/>
      <c r="BD9967" s="12"/>
      <c r="BE9967" s="12"/>
      <c r="BF9967" s="12"/>
      <c r="BG9967" s="12"/>
      <c r="BH9967" s="12"/>
      <c r="BI9967" s="12"/>
      <c r="BJ9967" s="12"/>
      <c r="BK9967" s="12"/>
    </row>
    <row r="9968" spans="1:63" s="5" customFormat="1">
      <c r="A9968" s="13"/>
      <c r="B9968" s="13"/>
      <c r="C9968" s="45"/>
      <c r="E9968" s="46"/>
      <c r="F9968" s="47"/>
      <c r="G9968" s="48"/>
      <c r="H9968" s="49"/>
      <c r="I9968" s="49"/>
      <c r="J9968" s="49"/>
      <c r="K9968" s="50"/>
      <c r="L9968" s="50"/>
      <c r="M9968" s="50"/>
      <c r="N9968" s="50"/>
      <c r="O9968" s="50"/>
      <c r="P9968" s="50"/>
      <c r="Q9968" s="50"/>
      <c r="R9968" s="51"/>
      <c r="S9968" s="51"/>
      <c r="T9968" s="51"/>
      <c r="U9968" s="51"/>
      <c r="V9968" s="51"/>
      <c r="W9968" s="51"/>
      <c r="X9968" s="44"/>
      <c r="AF9968" s="52"/>
      <c r="AM9968" s="7"/>
      <c r="AN9968" s="7"/>
      <c r="AO9968" s="53"/>
      <c r="AP9968" s="54"/>
      <c r="AQ9968" s="54"/>
      <c r="AR9968" s="7"/>
      <c r="AS9968" s="54"/>
      <c r="AT9968" s="53"/>
      <c r="AU9968" s="7"/>
      <c r="AV9968" s="7"/>
      <c r="AW9968" s="55"/>
      <c r="AX9968" s="56"/>
      <c r="AY9968" s="55"/>
      <c r="AZ9968" s="55"/>
      <c r="BA9968" s="55"/>
      <c r="BB9968" s="11"/>
      <c r="BC9968" s="12"/>
      <c r="BD9968" s="12"/>
      <c r="BE9968" s="12"/>
      <c r="BF9968" s="12"/>
      <c r="BG9968" s="12"/>
      <c r="BH9968" s="12"/>
      <c r="BI9968" s="12"/>
      <c r="BJ9968" s="12"/>
      <c r="BK9968" s="12"/>
    </row>
    <row r="9969" spans="1:63" s="5" customFormat="1">
      <c r="A9969" s="13"/>
      <c r="B9969" s="13"/>
      <c r="C9969" s="45"/>
      <c r="E9969" s="46"/>
      <c r="F9969" s="47"/>
      <c r="G9969" s="48"/>
      <c r="H9969" s="49"/>
      <c r="I9969" s="49"/>
      <c r="J9969" s="49"/>
      <c r="K9969" s="50"/>
      <c r="L9969" s="50"/>
      <c r="M9969" s="50"/>
      <c r="N9969" s="50"/>
      <c r="O9969" s="50"/>
      <c r="P9969" s="50"/>
      <c r="Q9969" s="50"/>
      <c r="R9969" s="51"/>
      <c r="S9969" s="51"/>
      <c r="T9969" s="51"/>
      <c r="U9969" s="51"/>
      <c r="V9969" s="51"/>
      <c r="W9969" s="51"/>
      <c r="X9969" s="44"/>
      <c r="AF9969" s="52"/>
      <c r="AM9969" s="7"/>
      <c r="AN9969" s="7"/>
      <c r="AO9969" s="53"/>
      <c r="AP9969" s="54"/>
      <c r="AQ9969" s="54"/>
      <c r="AR9969" s="7"/>
      <c r="AS9969" s="54"/>
      <c r="AT9969" s="53"/>
      <c r="AU9969" s="7"/>
      <c r="AV9969" s="7"/>
      <c r="AW9969" s="55"/>
      <c r="AX9969" s="56"/>
      <c r="AY9969" s="55"/>
      <c r="AZ9969" s="55"/>
      <c r="BA9969" s="55"/>
      <c r="BB9969" s="11"/>
      <c r="BC9969" s="12"/>
      <c r="BD9969" s="12"/>
      <c r="BE9969" s="12"/>
      <c r="BF9969" s="12"/>
      <c r="BG9969" s="12"/>
      <c r="BH9969" s="12"/>
      <c r="BI9969" s="12"/>
      <c r="BJ9969" s="12"/>
      <c r="BK9969" s="12"/>
    </row>
    <row r="9970" spans="1:63" s="5" customFormat="1">
      <c r="A9970" s="13"/>
      <c r="B9970" s="13"/>
      <c r="C9970" s="45"/>
      <c r="E9970" s="46"/>
      <c r="F9970" s="47"/>
      <c r="G9970" s="48"/>
      <c r="H9970" s="49"/>
      <c r="I9970" s="49"/>
      <c r="J9970" s="49"/>
      <c r="K9970" s="50"/>
      <c r="L9970" s="50"/>
      <c r="M9970" s="50"/>
      <c r="N9970" s="50"/>
      <c r="O9970" s="50"/>
      <c r="P9970" s="50"/>
      <c r="Q9970" s="50"/>
      <c r="R9970" s="51"/>
      <c r="S9970" s="51"/>
      <c r="T9970" s="51"/>
      <c r="U9970" s="51"/>
      <c r="V9970" s="51"/>
      <c r="W9970" s="51"/>
      <c r="X9970" s="44"/>
      <c r="AF9970" s="52"/>
      <c r="AM9970" s="7"/>
      <c r="AN9970" s="7"/>
      <c r="AO9970" s="53"/>
      <c r="AP9970" s="54"/>
      <c r="AQ9970" s="54"/>
      <c r="AR9970" s="7"/>
      <c r="AS9970" s="54"/>
      <c r="AT9970" s="53"/>
      <c r="AU9970" s="7"/>
      <c r="AV9970" s="7"/>
      <c r="AW9970" s="55"/>
      <c r="AX9970" s="56"/>
      <c r="AY9970" s="55"/>
      <c r="AZ9970" s="55"/>
      <c r="BA9970" s="55"/>
      <c r="BB9970" s="11"/>
      <c r="BC9970" s="12"/>
      <c r="BD9970" s="12"/>
      <c r="BE9970" s="12"/>
      <c r="BF9970" s="12"/>
      <c r="BG9970" s="12"/>
      <c r="BH9970" s="12"/>
      <c r="BI9970" s="12"/>
      <c r="BJ9970" s="12"/>
      <c r="BK9970" s="12"/>
    </row>
    <row r="9971" spans="1:63" s="5" customFormat="1">
      <c r="A9971" s="13"/>
      <c r="B9971" s="13"/>
      <c r="C9971" s="45"/>
      <c r="E9971" s="46"/>
      <c r="F9971" s="47"/>
      <c r="G9971" s="48"/>
      <c r="H9971" s="49"/>
      <c r="I9971" s="49"/>
      <c r="J9971" s="49"/>
      <c r="K9971" s="50"/>
      <c r="L9971" s="50"/>
      <c r="M9971" s="50"/>
      <c r="N9971" s="50"/>
      <c r="O9971" s="50"/>
      <c r="P9971" s="50"/>
      <c r="Q9971" s="50"/>
      <c r="R9971" s="51"/>
      <c r="S9971" s="51"/>
      <c r="T9971" s="51"/>
      <c r="U9971" s="51"/>
      <c r="V9971" s="51"/>
      <c r="W9971" s="51"/>
      <c r="X9971" s="44"/>
      <c r="AF9971" s="52"/>
      <c r="AM9971" s="7"/>
      <c r="AN9971" s="7"/>
      <c r="AO9971" s="53"/>
      <c r="AP9971" s="54"/>
      <c r="AQ9971" s="54"/>
      <c r="AR9971" s="7"/>
      <c r="AS9971" s="54"/>
      <c r="AT9971" s="53"/>
      <c r="AU9971" s="7"/>
      <c r="AV9971" s="7"/>
      <c r="AW9971" s="55"/>
      <c r="AX9971" s="56"/>
      <c r="AY9971" s="55"/>
      <c r="AZ9971" s="55"/>
      <c r="BA9971" s="55"/>
      <c r="BB9971" s="11"/>
      <c r="BC9971" s="12"/>
      <c r="BD9971" s="12"/>
      <c r="BE9971" s="12"/>
      <c r="BF9971" s="12"/>
      <c r="BG9971" s="12"/>
      <c r="BH9971" s="12"/>
      <c r="BI9971" s="12"/>
      <c r="BJ9971" s="12"/>
      <c r="BK9971" s="12"/>
    </row>
    <row r="9972" spans="1:63" s="5" customFormat="1">
      <c r="A9972" s="13"/>
      <c r="B9972" s="13"/>
      <c r="C9972" s="45"/>
      <c r="E9972" s="46"/>
      <c r="F9972" s="47"/>
      <c r="G9972" s="48"/>
      <c r="H9972" s="49"/>
      <c r="I9972" s="49"/>
      <c r="J9972" s="49"/>
      <c r="K9972" s="50"/>
      <c r="L9972" s="50"/>
      <c r="M9972" s="50"/>
      <c r="N9972" s="50"/>
      <c r="O9972" s="50"/>
      <c r="P9972" s="50"/>
      <c r="Q9972" s="50"/>
      <c r="R9972" s="51"/>
      <c r="S9972" s="51"/>
      <c r="T9972" s="51"/>
      <c r="U9972" s="51"/>
      <c r="V9972" s="51"/>
      <c r="W9972" s="51"/>
      <c r="X9972" s="44"/>
      <c r="AF9972" s="52"/>
      <c r="AM9972" s="7"/>
      <c r="AN9972" s="7"/>
      <c r="AO9972" s="53"/>
      <c r="AP9972" s="54"/>
      <c r="AQ9972" s="54"/>
      <c r="AR9972" s="7"/>
      <c r="AS9972" s="54"/>
      <c r="AT9972" s="53"/>
      <c r="AU9972" s="7"/>
      <c r="AV9972" s="7"/>
      <c r="AW9972" s="55"/>
      <c r="AX9972" s="56"/>
      <c r="AY9972" s="55"/>
      <c r="AZ9972" s="55"/>
      <c r="BA9972" s="55"/>
      <c r="BB9972" s="11"/>
      <c r="BC9972" s="12"/>
      <c r="BD9972" s="12"/>
      <c r="BE9972" s="12"/>
      <c r="BF9972" s="12"/>
      <c r="BG9972" s="12"/>
      <c r="BH9972" s="12"/>
      <c r="BI9972" s="12"/>
      <c r="BJ9972" s="12"/>
      <c r="BK9972" s="12"/>
    </row>
    <row r="9973" spans="1:63" s="5" customFormat="1">
      <c r="A9973" s="13"/>
      <c r="B9973" s="13"/>
      <c r="C9973" s="45"/>
      <c r="E9973" s="46"/>
      <c r="F9973" s="47"/>
      <c r="G9973" s="48"/>
      <c r="H9973" s="49"/>
      <c r="I9973" s="49"/>
      <c r="J9973" s="49"/>
      <c r="K9973" s="50"/>
      <c r="L9973" s="50"/>
      <c r="M9973" s="50"/>
      <c r="N9973" s="50"/>
      <c r="O9973" s="50"/>
      <c r="P9973" s="50"/>
      <c r="Q9973" s="50"/>
      <c r="R9973" s="51"/>
      <c r="S9973" s="51"/>
      <c r="T9973" s="51"/>
      <c r="U9973" s="51"/>
      <c r="V9973" s="51"/>
      <c r="W9973" s="51"/>
      <c r="X9973" s="44"/>
      <c r="AF9973" s="52"/>
      <c r="AM9973" s="7"/>
      <c r="AN9973" s="7"/>
      <c r="AO9973" s="53"/>
      <c r="AP9973" s="54"/>
      <c r="AQ9973" s="54"/>
      <c r="AR9973" s="7"/>
      <c r="AS9973" s="54"/>
      <c r="AT9973" s="53"/>
      <c r="AU9973" s="7"/>
      <c r="AV9973" s="7"/>
      <c r="AW9973" s="55"/>
      <c r="AX9973" s="56"/>
      <c r="AY9973" s="55"/>
      <c r="AZ9973" s="55"/>
      <c r="BA9973" s="55"/>
      <c r="BB9973" s="11"/>
      <c r="BC9973" s="12"/>
      <c r="BD9973" s="12"/>
      <c r="BE9973" s="12"/>
      <c r="BF9973" s="12"/>
      <c r="BG9973" s="12"/>
      <c r="BH9973" s="12"/>
      <c r="BI9973" s="12"/>
      <c r="BJ9973" s="12"/>
      <c r="BK9973" s="12"/>
    </row>
    <row r="9974" spans="1:63" s="5" customFormat="1">
      <c r="A9974" s="13"/>
      <c r="B9974" s="13"/>
      <c r="C9974" s="45"/>
      <c r="E9974" s="46"/>
      <c r="F9974" s="47"/>
      <c r="G9974" s="48"/>
      <c r="H9974" s="49"/>
      <c r="I9974" s="49"/>
      <c r="J9974" s="49"/>
      <c r="K9974" s="50"/>
      <c r="L9974" s="50"/>
      <c r="M9974" s="50"/>
      <c r="N9974" s="50"/>
      <c r="O9974" s="50"/>
      <c r="P9974" s="50"/>
      <c r="Q9974" s="50"/>
      <c r="R9974" s="51"/>
      <c r="S9974" s="51"/>
      <c r="T9974" s="51"/>
      <c r="U9974" s="51"/>
      <c r="V9974" s="51"/>
      <c r="W9974" s="51"/>
      <c r="X9974" s="44"/>
      <c r="AF9974" s="52"/>
      <c r="AM9974" s="7"/>
      <c r="AN9974" s="7"/>
      <c r="AO9974" s="53"/>
      <c r="AP9974" s="54"/>
      <c r="AQ9974" s="54"/>
      <c r="AR9974" s="7"/>
      <c r="AS9974" s="54"/>
      <c r="AT9974" s="53"/>
      <c r="AU9974" s="7"/>
      <c r="AV9974" s="7"/>
      <c r="AW9974" s="55"/>
      <c r="AX9974" s="56"/>
      <c r="AY9974" s="55"/>
      <c r="AZ9974" s="55"/>
      <c r="BA9974" s="55"/>
      <c r="BB9974" s="11"/>
      <c r="BC9974" s="12"/>
      <c r="BD9974" s="12"/>
      <c r="BE9974" s="12"/>
      <c r="BF9974" s="12"/>
      <c r="BG9974" s="12"/>
      <c r="BH9974" s="12"/>
      <c r="BI9974" s="12"/>
      <c r="BJ9974" s="12"/>
      <c r="BK9974" s="12"/>
    </row>
    <row r="9975" spans="1:63" s="5" customFormat="1">
      <c r="A9975" s="13"/>
      <c r="B9975" s="13"/>
      <c r="C9975" s="45"/>
      <c r="E9975" s="46"/>
      <c r="F9975" s="47"/>
      <c r="G9975" s="48"/>
      <c r="H9975" s="49"/>
      <c r="I9975" s="49"/>
      <c r="J9975" s="49"/>
      <c r="K9975" s="50"/>
      <c r="L9975" s="50"/>
      <c r="M9975" s="50"/>
      <c r="N9975" s="50"/>
      <c r="O9975" s="50"/>
      <c r="P9975" s="50"/>
      <c r="Q9975" s="50"/>
      <c r="R9975" s="51"/>
      <c r="S9975" s="51"/>
      <c r="T9975" s="51"/>
      <c r="U9975" s="51"/>
      <c r="V9975" s="51"/>
      <c r="W9975" s="51"/>
      <c r="X9975" s="44"/>
      <c r="AF9975" s="52"/>
      <c r="AM9975" s="7"/>
      <c r="AN9975" s="7"/>
      <c r="AO9975" s="53"/>
      <c r="AP9975" s="54"/>
      <c r="AQ9975" s="54"/>
      <c r="AR9975" s="7"/>
      <c r="AS9975" s="54"/>
      <c r="AT9975" s="53"/>
      <c r="AU9975" s="7"/>
      <c r="AV9975" s="7"/>
      <c r="AW9975" s="55"/>
      <c r="AX9975" s="56"/>
      <c r="AY9975" s="55"/>
      <c r="AZ9975" s="55"/>
      <c r="BA9975" s="55"/>
      <c r="BB9975" s="11"/>
      <c r="BC9975" s="12"/>
      <c r="BD9975" s="12"/>
      <c r="BE9975" s="12"/>
      <c r="BF9975" s="12"/>
      <c r="BG9975" s="12"/>
      <c r="BH9975" s="12"/>
      <c r="BI9975" s="12"/>
      <c r="BJ9975" s="12"/>
      <c r="BK9975" s="12"/>
    </row>
    <row r="9976" spans="1:63" s="5" customFormat="1">
      <c r="A9976" s="13"/>
      <c r="B9976" s="13"/>
      <c r="C9976" s="45"/>
      <c r="E9976" s="46"/>
      <c r="F9976" s="47"/>
      <c r="G9976" s="48"/>
      <c r="H9976" s="49"/>
      <c r="I9976" s="49"/>
      <c r="J9976" s="49"/>
      <c r="K9976" s="50"/>
      <c r="L9976" s="50"/>
      <c r="M9976" s="50"/>
      <c r="N9976" s="50"/>
      <c r="O9976" s="50"/>
      <c r="P9976" s="50"/>
      <c r="Q9976" s="50"/>
      <c r="R9976" s="51"/>
      <c r="S9976" s="51"/>
      <c r="T9976" s="51"/>
      <c r="U9976" s="51"/>
      <c r="V9976" s="51"/>
      <c r="W9976" s="51"/>
      <c r="X9976" s="44"/>
      <c r="AF9976" s="52"/>
      <c r="AM9976" s="7"/>
      <c r="AN9976" s="7"/>
      <c r="AO9976" s="53"/>
      <c r="AP9976" s="54"/>
      <c r="AQ9976" s="54"/>
      <c r="AR9976" s="7"/>
      <c r="AS9976" s="54"/>
      <c r="AT9976" s="53"/>
      <c r="AU9976" s="7"/>
      <c r="AV9976" s="7"/>
      <c r="AW9976" s="55"/>
      <c r="AX9976" s="56"/>
      <c r="AY9976" s="55"/>
      <c r="AZ9976" s="55"/>
      <c r="BA9976" s="55"/>
      <c r="BB9976" s="11"/>
      <c r="BC9976" s="12"/>
      <c r="BD9976" s="12"/>
      <c r="BE9976" s="12"/>
      <c r="BF9976" s="12"/>
      <c r="BG9976" s="12"/>
      <c r="BH9976" s="12"/>
      <c r="BI9976" s="12"/>
      <c r="BJ9976" s="12"/>
      <c r="BK9976" s="12"/>
    </row>
    <row r="9977" spans="1:63" s="5" customFormat="1">
      <c r="A9977" s="13"/>
      <c r="B9977" s="13"/>
      <c r="C9977" s="45"/>
      <c r="E9977" s="46"/>
      <c r="F9977" s="47"/>
      <c r="G9977" s="48"/>
      <c r="H9977" s="49"/>
      <c r="I9977" s="49"/>
      <c r="J9977" s="49"/>
      <c r="K9977" s="50"/>
      <c r="L9977" s="50"/>
      <c r="M9977" s="50"/>
      <c r="N9977" s="50"/>
      <c r="O9977" s="50"/>
      <c r="P9977" s="50"/>
      <c r="Q9977" s="50"/>
      <c r="R9977" s="51"/>
      <c r="S9977" s="51"/>
      <c r="T9977" s="51"/>
      <c r="U9977" s="51"/>
      <c r="V9977" s="51"/>
      <c r="W9977" s="51"/>
      <c r="X9977" s="44"/>
      <c r="AF9977" s="52"/>
      <c r="AM9977" s="7"/>
      <c r="AN9977" s="7"/>
      <c r="AO9977" s="53"/>
      <c r="AP9977" s="54"/>
      <c r="AQ9977" s="54"/>
      <c r="AR9977" s="7"/>
      <c r="AS9977" s="54"/>
      <c r="AT9977" s="53"/>
      <c r="AU9977" s="7"/>
      <c r="AV9977" s="7"/>
      <c r="AW9977" s="55"/>
      <c r="AX9977" s="56"/>
      <c r="AY9977" s="55"/>
      <c r="AZ9977" s="55"/>
      <c r="BA9977" s="55"/>
      <c r="BB9977" s="11"/>
      <c r="BC9977" s="12"/>
      <c r="BD9977" s="12"/>
      <c r="BE9977" s="12"/>
      <c r="BF9977" s="12"/>
      <c r="BG9977" s="12"/>
      <c r="BH9977" s="12"/>
      <c r="BI9977" s="12"/>
      <c r="BJ9977" s="12"/>
      <c r="BK9977" s="12"/>
    </row>
    <row r="9978" spans="1:63" s="5" customFormat="1">
      <c r="A9978" s="13"/>
      <c r="B9978" s="13"/>
      <c r="C9978" s="45"/>
      <c r="E9978" s="46"/>
      <c r="F9978" s="47"/>
      <c r="G9978" s="48"/>
      <c r="H9978" s="49"/>
      <c r="I9978" s="49"/>
      <c r="J9978" s="49"/>
      <c r="K9978" s="50"/>
      <c r="L9978" s="50"/>
      <c r="M9978" s="50"/>
      <c r="N9978" s="50"/>
      <c r="O9978" s="50"/>
      <c r="P9978" s="50"/>
      <c r="Q9978" s="50"/>
      <c r="R9978" s="51"/>
      <c r="S9978" s="51"/>
      <c r="T9978" s="51"/>
      <c r="U9978" s="51"/>
      <c r="V9978" s="51"/>
      <c r="W9978" s="51"/>
      <c r="X9978" s="44"/>
      <c r="AF9978" s="52"/>
      <c r="AM9978" s="7"/>
      <c r="AN9978" s="7"/>
      <c r="AO9978" s="53"/>
      <c r="AP9978" s="54"/>
      <c r="AQ9978" s="54"/>
      <c r="AR9978" s="7"/>
      <c r="AS9978" s="54"/>
      <c r="AT9978" s="53"/>
      <c r="AU9978" s="7"/>
      <c r="AV9978" s="7"/>
      <c r="AW9978" s="55"/>
      <c r="AX9978" s="56"/>
      <c r="AY9978" s="55"/>
      <c r="AZ9978" s="55"/>
      <c r="BA9978" s="55"/>
      <c r="BB9978" s="11"/>
      <c r="BC9978" s="12"/>
      <c r="BD9978" s="12"/>
      <c r="BE9978" s="12"/>
      <c r="BF9978" s="12"/>
      <c r="BG9978" s="12"/>
      <c r="BH9978" s="12"/>
      <c r="BI9978" s="12"/>
      <c r="BJ9978" s="12"/>
      <c r="BK9978" s="12"/>
    </row>
    <row r="9979" spans="1:63" s="5" customFormat="1">
      <c r="A9979" s="13"/>
      <c r="B9979" s="13"/>
      <c r="C9979" s="45"/>
      <c r="E9979" s="46"/>
      <c r="F9979" s="47"/>
      <c r="G9979" s="48"/>
      <c r="H9979" s="49"/>
      <c r="I9979" s="49"/>
      <c r="J9979" s="49"/>
      <c r="K9979" s="50"/>
      <c r="L9979" s="50"/>
      <c r="M9979" s="50"/>
      <c r="N9979" s="50"/>
      <c r="O9979" s="50"/>
      <c r="P9979" s="50"/>
      <c r="Q9979" s="50"/>
      <c r="R9979" s="51"/>
      <c r="S9979" s="51"/>
      <c r="T9979" s="51"/>
      <c r="U9979" s="51"/>
      <c r="V9979" s="51"/>
      <c r="W9979" s="51"/>
      <c r="X9979" s="44"/>
      <c r="AF9979" s="52"/>
      <c r="AM9979" s="7"/>
      <c r="AN9979" s="7"/>
      <c r="AO9979" s="53"/>
      <c r="AP9979" s="54"/>
      <c r="AQ9979" s="54"/>
      <c r="AR9979" s="7"/>
      <c r="AS9979" s="54"/>
      <c r="AT9979" s="53"/>
      <c r="AU9979" s="7"/>
      <c r="AV9979" s="7"/>
      <c r="AW9979" s="55"/>
      <c r="AX9979" s="56"/>
      <c r="AY9979" s="55"/>
      <c r="AZ9979" s="55"/>
      <c r="BA9979" s="55"/>
      <c r="BB9979" s="11"/>
      <c r="BC9979" s="12"/>
      <c r="BD9979" s="12"/>
      <c r="BE9979" s="12"/>
      <c r="BF9979" s="12"/>
      <c r="BG9979" s="12"/>
      <c r="BH9979" s="12"/>
      <c r="BI9979" s="12"/>
      <c r="BJ9979" s="12"/>
      <c r="BK9979" s="12"/>
    </row>
    <row r="9980" spans="1:63" s="5" customFormat="1">
      <c r="A9980" s="13"/>
      <c r="B9980" s="13"/>
      <c r="C9980" s="45"/>
      <c r="E9980" s="46"/>
      <c r="F9980" s="47"/>
      <c r="G9980" s="48"/>
      <c r="H9980" s="49"/>
      <c r="I9980" s="49"/>
      <c r="J9980" s="49"/>
      <c r="K9980" s="50"/>
      <c r="L9980" s="50"/>
      <c r="M9980" s="50"/>
      <c r="N9980" s="50"/>
      <c r="O9980" s="50"/>
      <c r="P9980" s="50"/>
      <c r="Q9980" s="50"/>
      <c r="R9980" s="51"/>
      <c r="S9980" s="51"/>
      <c r="T9980" s="51"/>
      <c r="U9980" s="51"/>
      <c r="V9980" s="51"/>
      <c r="W9980" s="51"/>
      <c r="X9980" s="44"/>
      <c r="AF9980" s="52"/>
      <c r="AM9980" s="7"/>
      <c r="AN9980" s="7"/>
      <c r="AO9980" s="53"/>
      <c r="AP9980" s="54"/>
      <c r="AQ9980" s="54"/>
      <c r="AR9980" s="7"/>
      <c r="AS9980" s="54"/>
      <c r="AT9980" s="53"/>
      <c r="AU9980" s="7"/>
      <c r="AV9980" s="7"/>
      <c r="AW9980" s="55"/>
      <c r="AX9980" s="56"/>
      <c r="AY9980" s="55"/>
      <c r="AZ9980" s="55"/>
      <c r="BA9980" s="55"/>
      <c r="BB9980" s="11"/>
      <c r="BC9980" s="12"/>
      <c r="BD9980" s="12"/>
      <c r="BE9980" s="12"/>
      <c r="BF9980" s="12"/>
      <c r="BG9980" s="12"/>
      <c r="BH9980" s="12"/>
      <c r="BI9980" s="12"/>
      <c r="BJ9980" s="12"/>
      <c r="BK9980" s="12"/>
    </row>
    <row r="9981" spans="1:63" s="5" customFormat="1">
      <c r="A9981" s="13"/>
      <c r="B9981" s="13"/>
      <c r="C9981" s="45"/>
      <c r="E9981" s="46"/>
      <c r="F9981" s="47"/>
      <c r="G9981" s="48"/>
      <c r="H9981" s="49"/>
      <c r="I9981" s="49"/>
      <c r="J9981" s="49"/>
      <c r="K9981" s="50"/>
      <c r="L9981" s="50"/>
      <c r="M9981" s="50"/>
      <c r="N9981" s="50"/>
      <c r="O9981" s="50"/>
      <c r="P9981" s="50"/>
      <c r="Q9981" s="50"/>
      <c r="R9981" s="51"/>
      <c r="S9981" s="51"/>
      <c r="T9981" s="51"/>
      <c r="U9981" s="51"/>
      <c r="V9981" s="51"/>
      <c r="W9981" s="51"/>
      <c r="X9981" s="44"/>
      <c r="AF9981" s="52"/>
      <c r="AM9981" s="7"/>
      <c r="AN9981" s="7"/>
      <c r="AO9981" s="53"/>
      <c r="AP9981" s="54"/>
      <c r="AQ9981" s="54"/>
      <c r="AR9981" s="7"/>
      <c r="AS9981" s="54"/>
      <c r="AT9981" s="53"/>
      <c r="AU9981" s="7"/>
      <c r="AV9981" s="7"/>
      <c r="AW9981" s="55"/>
      <c r="AX9981" s="56"/>
      <c r="AY9981" s="55"/>
      <c r="AZ9981" s="55"/>
      <c r="BA9981" s="55"/>
      <c r="BB9981" s="11"/>
      <c r="BC9981" s="12"/>
      <c r="BD9981" s="12"/>
      <c r="BE9981" s="12"/>
      <c r="BF9981" s="12"/>
      <c r="BG9981" s="12"/>
      <c r="BH9981" s="12"/>
      <c r="BI9981" s="12"/>
      <c r="BJ9981" s="12"/>
      <c r="BK9981" s="12"/>
    </row>
    <row r="9982" spans="1:63" s="5" customFormat="1">
      <c r="A9982" s="13"/>
      <c r="B9982" s="13"/>
      <c r="C9982" s="45"/>
      <c r="E9982" s="46"/>
      <c r="F9982" s="47"/>
      <c r="G9982" s="48"/>
      <c r="H9982" s="49"/>
      <c r="I9982" s="49"/>
      <c r="J9982" s="49"/>
      <c r="K9982" s="50"/>
      <c r="L9982" s="50"/>
      <c r="M9982" s="50"/>
      <c r="N9982" s="50"/>
      <c r="O9982" s="50"/>
      <c r="P9982" s="50"/>
      <c r="Q9982" s="50"/>
      <c r="R9982" s="51"/>
      <c r="S9982" s="51"/>
      <c r="T9982" s="51"/>
      <c r="U9982" s="51"/>
      <c r="V9982" s="51"/>
      <c r="W9982" s="51"/>
      <c r="X9982" s="44"/>
      <c r="AF9982" s="52"/>
      <c r="AM9982" s="7"/>
      <c r="AN9982" s="7"/>
      <c r="AO9982" s="53"/>
      <c r="AP9982" s="54"/>
      <c r="AQ9982" s="54"/>
      <c r="AR9982" s="7"/>
      <c r="AS9982" s="54"/>
      <c r="AT9982" s="53"/>
      <c r="AU9982" s="7"/>
      <c r="AV9982" s="7"/>
      <c r="AW9982" s="55"/>
      <c r="AX9982" s="56"/>
      <c r="AY9982" s="55"/>
      <c r="AZ9982" s="55"/>
      <c r="BA9982" s="55"/>
      <c r="BB9982" s="11"/>
      <c r="BC9982" s="12"/>
      <c r="BD9982" s="12"/>
      <c r="BE9982" s="12"/>
      <c r="BF9982" s="12"/>
      <c r="BG9982" s="12"/>
      <c r="BH9982" s="12"/>
      <c r="BI9982" s="12"/>
      <c r="BJ9982" s="12"/>
      <c r="BK9982" s="12"/>
    </row>
    <row r="9983" spans="1:63" s="5" customFormat="1">
      <c r="A9983" s="13"/>
      <c r="B9983" s="13"/>
      <c r="C9983" s="45"/>
      <c r="E9983" s="46"/>
      <c r="F9983" s="47"/>
      <c r="G9983" s="48"/>
      <c r="H9983" s="49"/>
      <c r="I9983" s="49"/>
      <c r="J9983" s="49"/>
      <c r="K9983" s="50"/>
      <c r="L9983" s="50"/>
      <c r="M9983" s="50"/>
      <c r="N9983" s="50"/>
      <c r="O9983" s="50"/>
      <c r="P9983" s="50"/>
      <c r="Q9983" s="50"/>
      <c r="R9983" s="51"/>
      <c r="S9983" s="51"/>
      <c r="T9983" s="51"/>
      <c r="U9983" s="51"/>
      <c r="V9983" s="51"/>
      <c r="W9983" s="51"/>
      <c r="X9983" s="44"/>
      <c r="AF9983" s="52"/>
      <c r="AM9983" s="7"/>
      <c r="AN9983" s="7"/>
      <c r="AO9983" s="53"/>
      <c r="AP9983" s="54"/>
      <c r="AQ9983" s="54"/>
      <c r="AR9983" s="7"/>
      <c r="AS9983" s="54"/>
      <c r="AT9983" s="53"/>
      <c r="AU9983" s="7"/>
      <c r="AV9983" s="7"/>
      <c r="AW9983" s="55"/>
      <c r="AX9983" s="56"/>
      <c r="AY9983" s="55"/>
      <c r="AZ9983" s="55"/>
      <c r="BA9983" s="55"/>
      <c r="BB9983" s="11"/>
      <c r="BC9983" s="12"/>
      <c r="BD9983" s="12"/>
      <c r="BE9983" s="12"/>
      <c r="BF9983" s="12"/>
      <c r="BG9983" s="12"/>
      <c r="BH9983" s="12"/>
      <c r="BI9983" s="12"/>
      <c r="BJ9983" s="12"/>
      <c r="BK9983" s="12"/>
    </row>
    <row r="9984" spans="1:63" s="5" customFormat="1">
      <c r="A9984" s="13"/>
      <c r="B9984" s="13"/>
      <c r="C9984" s="45"/>
      <c r="E9984" s="46"/>
      <c r="F9984" s="47"/>
      <c r="G9984" s="48"/>
      <c r="H9984" s="49"/>
      <c r="I9984" s="49"/>
      <c r="J9984" s="49"/>
      <c r="K9984" s="50"/>
      <c r="L9984" s="50"/>
      <c r="M9984" s="50"/>
      <c r="N9984" s="50"/>
      <c r="O9984" s="50"/>
      <c r="P9984" s="50"/>
      <c r="Q9984" s="50"/>
      <c r="R9984" s="51"/>
      <c r="S9984" s="51"/>
      <c r="T9984" s="51"/>
      <c r="U9984" s="51"/>
      <c r="V9984" s="51"/>
      <c r="W9984" s="51"/>
      <c r="X9984" s="44"/>
      <c r="AF9984" s="52"/>
      <c r="AM9984" s="7"/>
      <c r="AN9984" s="7"/>
      <c r="AO9984" s="53"/>
      <c r="AP9984" s="54"/>
      <c r="AQ9984" s="54"/>
      <c r="AR9984" s="7"/>
      <c r="AS9984" s="54"/>
      <c r="AT9984" s="53"/>
      <c r="AU9984" s="7"/>
      <c r="AV9984" s="7"/>
      <c r="AW9984" s="55"/>
      <c r="AX9984" s="56"/>
      <c r="AY9984" s="55"/>
      <c r="AZ9984" s="55"/>
      <c r="BA9984" s="55"/>
      <c r="BB9984" s="11"/>
      <c r="BC9984" s="12"/>
      <c r="BD9984" s="12"/>
      <c r="BE9984" s="12"/>
      <c r="BF9984" s="12"/>
      <c r="BG9984" s="12"/>
      <c r="BH9984" s="12"/>
      <c r="BI9984" s="12"/>
      <c r="BJ9984" s="12"/>
      <c r="BK9984" s="12"/>
    </row>
    <row r="9985" spans="1:63" s="5" customFormat="1">
      <c r="A9985" s="13"/>
      <c r="B9985" s="13"/>
      <c r="C9985" s="45"/>
      <c r="E9985" s="46"/>
      <c r="F9985" s="47"/>
      <c r="G9985" s="48"/>
      <c r="H9985" s="49"/>
      <c r="I9985" s="49"/>
      <c r="J9985" s="49"/>
      <c r="K9985" s="50"/>
      <c r="L9985" s="50"/>
      <c r="M9985" s="50"/>
      <c r="N9985" s="50"/>
      <c r="O9985" s="50"/>
      <c r="P9985" s="50"/>
      <c r="Q9985" s="50"/>
      <c r="R9985" s="51"/>
      <c r="S9985" s="51"/>
      <c r="T9985" s="51"/>
      <c r="U9985" s="51"/>
      <c r="V9985" s="51"/>
      <c r="W9985" s="51"/>
      <c r="X9985" s="44"/>
      <c r="AF9985" s="52"/>
      <c r="AM9985" s="7"/>
      <c r="AN9985" s="7"/>
      <c r="AO9985" s="53"/>
      <c r="AP9985" s="54"/>
      <c r="AQ9985" s="54"/>
      <c r="AR9985" s="7"/>
      <c r="AS9985" s="54"/>
      <c r="AT9985" s="53"/>
      <c r="AU9985" s="7"/>
      <c r="AV9985" s="7"/>
      <c r="AW9985" s="55"/>
      <c r="AX9985" s="56"/>
      <c r="AY9985" s="55"/>
      <c r="AZ9985" s="55"/>
      <c r="BA9985" s="55"/>
      <c r="BB9985" s="11"/>
      <c r="BC9985" s="12"/>
      <c r="BD9985" s="12"/>
      <c r="BE9985" s="12"/>
      <c r="BF9985" s="12"/>
      <c r="BG9985" s="12"/>
      <c r="BH9985" s="12"/>
      <c r="BI9985" s="12"/>
      <c r="BJ9985" s="12"/>
      <c r="BK9985" s="12"/>
    </row>
    <row r="9986" spans="1:63" s="5" customFormat="1">
      <c r="A9986" s="13"/>
      <c r="B9986" s="13"/>
      <c r="C9986" s="45"/>
      <c r="E9986" s="46"/>
      <c r="F9986" s="47"/>
      <c r="G9986" s="48"/>
      <c r="H9986" s="49"/>
      <c r="I9986" s="49"/>
      <c r="J9986" s="49"/>
      <c r="K9986" s="50"/>
      <c r="L9986" s="50"/>
      <c r="M9986" s="50"/>
      <c r="N9986" s="50"/>
      <c r="O9986" s="50"/>
      <c r="P9986" s="50"/>
      <c r="Q9986" s="50"/>
      <c r="R9986" s="51"/>
      <c r="S9986" s="51"/>
      <c r="T9986" s="51"/>
      <c r="U9986" s="51"/>
      <c r="V9986" s="51"/>
      <c r="W9986" s="51"/>
      <c r="X9986" s="44"/>
      <c r="AF9986" s="52"/>
      <c r="AM9986" s="7"/>
      <c r="AN9986" s="7"/>
      <c r="AO9986" s="53"/>
      <c r="AP9986" s="54"/>
      <c r="AQ9986" s="54"/>
      <c r="AR9986" s="7"/>
      <c r="AS9986" s="54"/>
      <c r="AT9986" s="53"/>
      <c r="AU9986" s="7"/>
      <c r="AV9986" s="7"/>
      <c r="AW9986" s="55"/>
      <c r="AX9986" s="56"/>
      <c r="AY9986" s="55"/>
      <c r="AZ9986" s="55"/>
      <c r="BA9986" s="55"/>
      <c r="BB9986" s="11"/>
      <c r="BC9986" s="12"/>
      <c r="BD9986" s="12"/>
      <c r="BE9986" s="12"/>
      <c r="BF9986" s="12"/>
      <c r="BG9986" s="12"/>
      <c r="BH9986" s="12"/>
      <c r="BI9986" s="12"/>
      <c r="BJ9986" s="12"/>
      <c r="BK9986" s="12"/>
    </row>
    <row r="9987" spans="1:63" s="5" customFormat="1">
      <c r="A9987" s="13"/>
      <c r="B9987" s="13"/>
      <c r="C9987" s="45"/>
      <c r="E9987" s="46"/>
      <c r="F9987" s="47"/>
      <c r="G9987" s="48"/>
      <c r="H9987" s="49"/>
      <c r="I9987" s="49"/>
      <c r="J9987" s="49"/>
      <c r="K9987" s="50"/>
      <c r="L9987" s="50"/>
      <c r="M9987" s="50"/>
      <c r="N9987" s="50"/>
      <c r="O9987" s="50"/>
      <c r="P9987" s="50"/>
      <c r="Q9987" s="50"/>
      <c r="R9987" s="51"/>
      <c r="S9987" s="51"/>
      <c r="T9987" s="51"/>
      <c r="U9987" s="51"/>
      <c r="V9987" s="51"/>
      <c r="W9987" s="51"/>
      <c r="X9987" s="44"/>
      <c r="AF9987" s="52"/>
      <c r="AM9987" s="7"/>
      <c r="AN9987" s="7"/>
      <c r="AO9987" s="53"/>
      <c r="AP9987" s="54"/>
      <c r="AQ9987" s="54"/>
      <c r="AR9987" s="7"/>
      <c r="AS9987" s="54"/>
      <c r="AT9987" s="53"/>
      <c r="AU9987" s="7"/>
      <c r="AV9987" s="7"/>
      <c r="AW9987" s="55"/>
      <c r="AX9987" s="56"/>
      <c r="AY9987" s="55"/>
      <c r="AZ9987" s="55"/>
      <c r="BA9987" s="55"/>
      <c r="BB9987" s="11"/>
      <c r="BC9987" s="12"/>
      <c r="BD9987" s="12"/>
      <c r="BE9987" s="12"/>
      <c r="BF9987" s="12"/>
      <c r="BG9987" s="12"/>
      <c r="BH9987" s="12"/>
      <c r="BI9987" s="12"/>
      <c r="BJ9987" s="12"/>
      <c r="BK9987" s="12"/>
    </row>
    <row r="9988" spans="1:63" s="5" customFormat="1">
      <c r="A9988" s="13"/>
      <c r="B9988" s="13"/>
      <c r="C9988" s="45"/>
      <c r="E9988" s="46"/>
      <c r="F9988" s="47"/>
      <c r="G9988" s="48"/>
      <c r="H9988" s="49"/>
      <c r="I9988" s="49"/>
      <c r="J9988" s="49"/>
      <c r="K9988" s="50"/>
      <c r="L9988" s="50"/>
      <c r="M9988" s="50"/>
      <c r="N9988" s="50"/>
      <c r="O9988" s="50"/>
      <c r="P9988" s="50"/>
      <c r="Q9988" s="50"/>
      <c r="R9988" s="51"/>
      <c r="S9988" s="51"/>
      <c r="T9988" s="51"/>
      <c r="U9988" s="51"/>
      <c r="V9988" s="51"/>
      <c r="W9988" s="51"/>
      <c r="X9988" s="44"/>
      <c r="AF9988" s="52"/>
      <c r="AM9988" s="7"/>
      <c r="AN9988" s="7"/>
      <c r="AO9988" s="53"/>
      <c r="AP9988" s="54"/>
      <c r="AQ9988" s="54"/>
      <c r="AR9988" s="7"/>
      <c r="AS9988" s="54"/>
      <c r="AT9988" s="53"/>
      <c r="AU9988" s="7"/>
      <c r="AV9988" s="7"/>
      <c r="AW9988" s="55"/>
      <c r="AX9988" s="56"/>
      <c r="AY9988" s="55"/>
      <c r="AZ9988" s="55"/>
      <c r="BA9988" s="55"/>
      <c r="BB9988" s="11"/>
      <c r="BC9988" s="12"/>
      <c r="BD9988" s="12"/>
      <c r="BE9988" s="12"/>
      <c r="BF9988" s="12"/>
      <c r="BG9988" s="12"/>
      <c r="BH9988" s="12"/>
      <c r="BI9988" s="12"/>
      <c r="BJ9988" s="12"/>
      <c r="BK9988" s="12"/>
    </row>
    <row r="9989" spans="1:63" s="5" customFormat="1">
      <c r="A9989" s="13"/>
      <c r="B9989" s="13"/>
      <c r="C9989" s="45"/>
      <c r="E9989" s="46"/>
      <c r="F9989" s="47"/>
      <c r="G9989" s="48"/>
      <c r="H9989" s="49"/>
      <c r="I9989" s="49"/>
      <c r="J9989" s="49"/>
      <c r="K9989" s="50"/>
      <c r="L9989" s="50"/>
      <c r="M9989" s="50"/>
      <c r="N9989" s="50"/>
      <c r="O9989" s="50"/>
      <c r="P9989" s="50"/>
      <c r="Q9989" s="50"/>
      <c r="R9989" s="51"/>
      <c r="S9989" s="51"/>
      <c r="T9989" s="51"/>
      <c r="U9989" s="51"/>
      <c r="V9989" s="51"/>
      <c r="W9989" s="51"/>
      <c r="X9989" s="44"/>
      <c r="AF9989" s="52"/>
      <c r="AM9989" s="7"/>
      <c r="AN9989" s="7"/>
      <c r="AO9989" s="53"/>
      <c r="AP9989" s="54"/>
      <c r="AQ9989" s="54"/>
      <c r="AR9989" s="7"/>
      <c r="AS9989" s="54"/>
      <c r="AT9989" s="53"/>
      <c r="AU9989" s="7"/>
      <c r="AV9989" s="7"/>
      <c r="AW9989" s="55"/>
      <c r="AX9989" s="56"/>
      <c r="AY9989" s="55"/>
      <c r="AZ9989" s="55"/>
      <c r="BA9989" s="55"/>
      <c r="BB9989" s="11"/>
      <c r="BC9989" s="12"/>
      <c r="BD9989" s="12"/>
      <c r="BE9989" s="12"/>
      <c r="BF9989" s="12"/>
      <c r="BG9989" s="12"/>
      <c r="BH9989" s="12"/>
      <c r="BI9989" s="12"/>
      <c r="BJ9989" s="12"/>
      <c r="BK9989" s="12"/>
    </row>
    <row r="9990" spans="1:63" s="5" customFormat="1">
      <c r="A9990" s="13"/>
      <c r="B9990" s="13"/>
      <c r="C9990" s="45"/>
      <c r="E9990" s="46"/>
      <c r="F9990" s="47"/>
      <c r="G9990" s="48"/>
      <c r="H9990" s="49"/>
      <c r="I9990" s="49"/>
      <c r="J9990" s="49"/>
      <c r="K9990" s="50"/>
      <c r="L9990" s="50"/>
      <c r="M9990" s="50"/>
      <c r="N9990" s="50"/>
      <c r="O9990" s="50"/>
      <c r="P9990" s="50"/>
      <c r="Q9990" s="50"/>
      <c r="R9990" s="51"/>
      <c r="S9990" s="51"/>
      <c r="T9990" s="51"/>
      <c r="U9990" s="51"/>
      <c r="V9990" s="51"/>
      <c r="W9990" s="51"/>
      <c r="X9990" s="44"/>
      <c r="AF9990" s="52"/>
      <c r="AM9990" s="7"/>
      <c r="AN9990" s="7"/>
      <c r="AO9990" s="53"/>
      <c r="AP9990" s="54"/>
      <c r="AQ9990" s="54"/>
      <c r="AR9990" s="7"/>
      <c r="AS9990" s="54"/>
      <c r="AT9990" s="53"/>
      <c r="AU9990" s="7"/>
      <c r="AV9990" s="7"/>
      <c r="AW9990" s="55"/>
      <c r="AX9990" s="56"/>
      <c r="AY9990" s="55"/>
      <c r="AZ9990" s="55"/>
      <c r="BA9990" s="55"/>
      <c r="BB9990" s="11"/>
      <c r="BC9990" s="12"/>
      <c r="BD9990" s="12"/>
      <c r="BE9990" s="12"/>
      <c r="BF9990" s="12"/>
      <c r="BG9990" s="12"/>
      <c r="BH9990" s="12"/>
      <c r="BI9990" s="12"/>
      <c r="BJ9990" s="12"/>
      <c r="BK9990" s="12"/>
    </row>
    <row r="9991" spans="1:63" s="5" customFormat="1">
      <c r="A9991" s="13"/>
      <c r="B9991" s="13"/>
      <c r="C9991" s="45"/>
      <c r="E9991" s="46"/>
      <c r="F9991" s="47"/>
      <c r="G9991" s="48"/>
      <c r="H9991" s="49"/>
      <c r="I9991" s="49"/>
      <c r="J9991" s="49"/>
      <c r="K9991" s="50"/>
      <c r="L9991" s="50"/>
      <c r="M9991" s="50"/>
      <c r="N9991" s="50"/>
      <c r="O9991" s="50"/>
      <c r="P9991" s="50"/>
      <c r="Q9991" s="50"/>
      <c r="R9991" s="51"/>
      <c r="S9991" s="51"/>
      <c r="T9991" s="51"/>
      <c r="U9991" s="51"/>
      <c r="V9991" s="51"/>
      <c r="W9991" s="51"/>
      <c r="X9991" s="44"/>
      <c r="AF9991" s="52"/>
      <c r="AM9991" s="7"/>
      <c r="AN9991" s="7"/>
      <c r="AO9991" s="53"/>
      <c r="AP9991" s="54"/>
      <c r="AQ9991" s="54"/>
      <c r="AR9991" s="7"/>
      <c r="AS9991" s="54"/>
      <c r="AT9991" s="53"/>
      <c r="AU9991" s="7"/>
      <c r="AV9991" s="7"/>
      <c r="AW9991" s="55"/>
      <c r="AX9991" s="56"/>
      <c r="AY9991" s="55"/>
      <c r="AZ9991" s="55"/>
      <c r="BA9991" s="55"/>
      <c r="BB9991" s="11"/>
      <c r="BC9991" s="12"/>
      <c r="BD9991" s="12"/>
      <c r="BE9991" s="12"/>
      <c r="BF9991" s="12"/>
      <c r="BG9991" s="12"/>
      <c r="BH9991" s="12"/>
      <c r="BI9991" s="12"/>
      <c r="BJ9991" s="12"/>
      <c r="BK9991" s="12"/>
    </row>
    <row r="9992" spans="1:63" s="5" customFormat="1">
      <c r="A9992" s="13"/>
      <c r="B9992" s="13"/>
      <c r="C9992" s="45"/>
      <c r="E9992" s="46"/>
      <c r="F9992" s="47"/>
      <c r="G9992" s="48"/>
      <c r="H9992" s="49"/>
      <c r="I9992" s="49"/>
      <c r="J9992" s="49"/>
      <c r="K9992" s="50"/>
      <c r="L9992" s="50"/>
      <c r="M9992" s="50"/>
      <c r="N9992" s="50"/>
      <c r="O9992" s="50"/>
      <c r="P9992" s="50"/>
      <c r="Q9992" s="50"/>
      <c r="R9992" s="51"/>
      <c r="S9992" s="51"/>
      <c r="T9992" s="51"/>
      <c r="U9992" s="51"/>
      <c r="V9992" s="51"/>
      <c r="W9992" s="51"/>
      <c r="X9992" s="44"/>
      <c r="AF9992" s="52"/>
      <c r="AM9992" s="7"/>
      <c r="AN9992" s="7"/>
      <c r="AO9992" s="53"/>
      <c r="AP9992" s="54"/>
      <c r="AQ9992" s="54"/>
      <c r="AR9992" s="7"/>
      <c r="AS9992" s="54"/>
      <c r="AT9992" s="53"/>
      <c r="AU9992" s="7"/>
      <c r="AV9992" s="7"/>
      <c r="AW9992" s="55"/>
      <c r="AX9992" s="56"/>
      <c r="AY9992" s="55"/>
      <c r="AZ9992" s="55"/>
      <c r="BA9992" s="55"/>
      <c r="BB9992" s="11"/>
      <c r="BC9992" s="12"/>
      <c r="BD9992" s="12"/>
      <c r="BE9992" s="12"/>
      <c r="BF9992" s="12"/>
      <c r="BG9992" s="12"/>
      <c r="BH9992" s="12"/>
      <c r="BI9992" s="12"/>
      <c r="BJ9992" s="12"/>
      <c r="BK9992" s="12"/>
    </row>
    <row r="9993" spans="1:63" s="5" customFormat="1">
      <c r="A9993" s="13"/>
      <c r="B9993" s="13"/>
      <c r="C9993" s="45"/>
      <c r="E9993" s="46"/>
      <c r="F9993" s="47"/>
      <c r="G9993" s="48"/>
      <c r="H9993" s="49"/>
      <c r="I9993" s="49"/>
      <c r="J9993" s="49"/>
      <c r="K9993" s="50"/>
      <c r="L9993" s="50"/>
      <c r="M9993" s="50"/>
      <c r="N9993" s="50"/>
      <c r="O9993" s="50"/>
      <c r="P9993" s="50"/>
      <c r="Q9993" s="50"/>
      <c r="R9993" s="51"/>
      <c r="S9993" s="51"/>
      <c r="T9993" s="51"/>
      <c r="U9993" s="51"/>
      <c r="V9993" s="51"/>
      <c r="W9993" s="51"/>
      <c r="X9993" s="44"/>
      <c r="AF9993" s="52"/>
      <c r="AM9993" s="7"/>
      <c r="AN9993" s="7"/>
      <c r="AO9993" s="53"/>
      <c r="AP9993" s="54"/>
      <c r="AQ9993" s="54"/>
      <c r="AR9993" s="7"/>
      <c r="AS9993" s="54"/>
      <c r="AT9993" s="53"/>
      <c r="AU9993" s="7"/>
      <c r="AV9993" s="7"/>
      <c r="AW9993" s="55"/>
      <c r="AX9993" s="56"/>
      <c r="AY9993" s="55"/>
      <c r="AZ9993" s="55"/>
      <c r="BA9993" s="55"/>
      <c r="BB9993" s="11"/>
      <c r="BC9993" s="12"/>
      <c r="BD9993" s="12"/>
      <c r="BE9993" s="12"/>
      <c r="BF9993" s="12"/>
      <c r="BG9993" s="12"/>
      <c r="BH9993" s="12"/>
      <c r="BI9993" s="12"/>
      <c r="BJ9993" s="12"/>
      <c r="BK9993" s="12"/>
    </row>
    <row r="9994" spans="1:63" s="5" customFormat="1">
      <c r="A9994" s="13"/>
      <c r="B9994" s="13"/>
      <c r="C9994" s="45"/>
      <c r="E9994" s="46"/>
      <c r="F9994" s="47"/>
      <c r="G9994" s="48"/>
      <c r="H9994" s="49"/>
      <c r="I9994" s="49"/>
      <c r="J9994" s="49"/>
      <c r="K9994" s="50"/>
      <c r="L9994" s="50"/>
      <c r="M9994" s="50"/>
      <c r="N9994" s="50"/>
      <c r="O9994" s="50"/>
      <c r="P9994" s="50"/>
      <c r="Q9994" s="50"/>
      <c r="R9994" s="51"/>
      <c r="S9994" s="51"/>
      <c r="T9994" s="51"/>
      <c r="U9994" s="51"/>
      <c r="V9994" s="51"/>
      <c r="W9994" s="51"/>
      <c r="X9994" s="44"/>
      <c r="AF9994" s="52"/>
      <c r="AM9994" s="7"/>
      <c r="AN9994" s="7"/>
      <c r="AO9994" s="53"/>
      <c r="AP9994" s="54"/>
      <c r="AQ9994" s="54"/>
      <c r="AR9994" s="7"/>
      <c r="AS9994" s="54"/>
      <c r="AT9994" s="53"/>
      <c r="AU9994" s="7"/>
      <c r="AV9994" s="7"/>
      <c r="AW9994" s="55"/>
      <c r="AX9994" s="56"/>
      <c r="AY9994" s="55"/>
      <c r="AZ9994" s="55"/>
      <c r="BA9994" s="55"/>
      <c r="BB9994" s="11"/>
      <c r="BC9994" s="12"/>
      <c r="BD9994" s="12"/>
      <c r="BE9994" s="12"/>
      <c r="BF9994" s="12"/>
      <c r="BG9994" s="12"/>
      <c r="BH9994" s="12"/>
      <c r="BI9994" s="12"/>
      <c r="BJ9994" s="12"/>
      <c r="BK9994" s="12"/>
    </row>
    <row r="9995" spans="1:63" s="5" customFormat="1">
      <c r="A9995" s="13"/>
      <c r="B9995" s="13"/>
      <c r="C9995" s="45"/>
      <c r="E9995" s="46"/>
      <c r="F9995" s="47"/>
      <c r="G9995" s="48"/>
      <c r="H9995" s="49"/>
      <c r="I9995" s="49"/>
      <c r="J9995" s="49"/>
      <c r="K9995" s="50"/>
      <c r="L9995" s="50"/>
      <c r="M9995" s="50"/>
      <c r="N9995" s="50"/>
      <c r="O9995" s="50"/>
      <c r="P9995" s="50"/>
      <c r="Q9995" s="50"/>
      <c r="R9995" s="51"/>
      <c r="S9995" s="51"/>
      <c r="T9995" s="51"/>
      <c r="U9995" s="51"/>
      <c r="V9995" s="51"/>
      <c r="W9995" s="51"/>
      <c r="X9995" s="44"/>
      <c r="AF9995" s="52"/>
      <c r="AM9995" s="7"/>
      <c r="AN9995" s="7"/>
      <c r="AO9995" s="53"/>
      <c r="AP9995" s="54"/>
      <c r="AQ9995" s="54"/>
      <c r="AR9995" s="7"/>
      <c r="AS9995" s="54"/>
      <c r="AT9995" s="53"/>
      <c r="AU9995" s="7"/>
      <c r="AV9995" s="7"/>
      <c r="AW9995" s="55"/>
      <c r="AX9995" s="56"/>
      <c r="AY9995" s="55"/>
      <c r="AZ9995" s="55"/>
      <c r="BA9995" s="55"/>
      <c r="BB9995" s="11"/>
      <c r="BC9995" s="12"/>
      <c r="BD9995" s="12"/>
      <c r="BE9995" s="12"/>
      <c r="BF9995" s="12"/>
      <c r="BG9995" s="12"/>
      <c r="BH9995" s="12"/>
      <c r="BI9995" s="12"/>
      <c r="BJ9995" s="12"/>
      <c r="BK9995" s="12"/>
    </row>
    <row r="9996" spans="1:63" s="5" customFormat="1">
      <c r="A9996" s="13"/>
      <c r="B9996" s="13"/>
      <c r="C9996" s="45"/>
      <c r="E9996" s="46"/>
      <c r="F9996" s="47"/>
      <c r="G9996" s="48"/>
      <c r="H9996" s="49"/>
      <c r="I9996" s="49"/>
      <c r="J9996" s="49"/>
      <c r="K9996" s="50"/>
      <c r="L9996" s="50"/>
      <c r="M9996" s="50"/>
      <c r="N9996" s="50"/>
      <c r="O9996" s="50"/>
      <c r="P9996" s="50"/>
      <c r="Q9996" s="50"/>
      <c r="R9996" s="51"/>
      <c r="S9996" s="51"/>
      <c r="T9996" s="51"/>
      <c r="U9996" s="51"/>
      <c r="V9996" s="51"/>
      <c r="W9996" s="51"/>
      <c r="X9996" s="44"/>
      <c r="AF9996" s="52"/>
      <c r="AM9996" s="7"/>
      <c r="AN9996" s="7"/>
      <c r="AO9996" s="53"/>
      <c r="AP9996" s="54"/>
      <c r="AQ9996" s="54"/>
      <c r="AR9996" s="7"/>
      <c r="AS9996" s="54"/>
      <c r="AT9996" s="53"/>
      <c r="AU9996" s="7"/>
      <c r="AV9996" s="7"/>
      <c r="AW9996" s="55"/>
      <c r="AX9996" s="56"/>
      <c r="AY9996" s="55"/>
      <c r="AZ9996" s="55"/>
      <c r="BA9996" s="55"/>
      <c r="BB9996" s="11"/>
      <c r="BC9996" s="12"/>
      <c r="BD9996" s="12"/>
      <c r="BE9996" s="12"/>
      <c r="BF9996" s="12"/>
      <c r="BG9996" s="12"/>
      <c r="BH9996" s="12"/>
      <c r="BI9996" s="12"/>
      <c r="BJ9996" s="12"/>
      <c r="BK9996" s="12"/>
    </row>
    <row r="9997" spans="1:63" s="5" customFormat="1">
      <c r="A9997" s="13"/>
      <c r="B9997" s="13"/>
      <c r="C9997" s="45"/>
      <c r="E9997" s="46"/>
      <c r="F9997" s="47"/>
      <c r="G9997" s="48"/>
      <c r="H9997" s="49"/>
      <c r="I9997" s="49"/>
      <c r="J9997" s="49"/>
      <c r="K9997" s="50"/>
      <c r="L9997" s="50"/>
      <c r="M9997" s="50"/>
      <c r="N9997" s="50"/>
      <c r="O9997" s="50"/>
      <c r="P9997" s="50"/>
      <c r="Q9997" s="50"/>
      <c r="R9997" s="51"/>
      <c r="S9997" s="51"/>
      <c r="T9997" s="51"/>
      <c r="U9997" s="51"/>
      <c r="V9997" s="51"/>
      <c r="W9997" s="51"/>
      <c r="X9997" s="44"/>
      <c r="AF9997" s="52"/>
      <c r="AM9997" s="7"/>
      <c r="AN9997" s="7"/>
      <c r="AO9997" s="53"/>
      <c r="AP9997" s="54"/>
      <c r="AQ9997" s="54"/>
      <c r="AR9997" s="7"/>
      <c r="AS9997" s="54"/>
      <c r="AT9997" s="53"/>
      <c r="AU9997" s="7"/>
      <c r="AV9997" s="7"/>
      <c r="AW9997" s="55"/>
      <c r="AX9997" s="56"/>
      <c r="AY9997" s="55"/>
      <c r="AZ9997" s="55"/>
      <c r="BA9997" s="55"/>
      <c r="BB9997" s="11"/>
      <c r="BC9997" s="12"/>
      <c r="BD9997" s="12"/>
      <c r="BE9997" s="12"/>
      <c r="BF9997" s="12"/>
      <c r="BG9997" s="12"/>
      <c r="BH9997" s="12"/>
      <c r="BI9997" s="12"/>
      <c r="BJ9997" s="12"/>
      <c r="BK9997" s="12"/>
    </row>
    <row r="9998" spans="1:63" s="5" customFormat="1">
      <c r="A9998" s="13"/>
      <c r="B9998" s="13"/>
      <c r="C9998" s="45"/>
      <c r="E9998" s="46"/>
      <c r="F9998" s="47"/>
      <c r="G9998" s="48"/>
      <c r="H9998" s="49"/>
      <c r="I9998" s="49"/>
      <c r="J9998" s="49"/>
      <c r="K9998" s="50"/>
      <c r="L9998" s="50"/>
      <c r="M9998" s="50"/>
      <c r="N9998" s="50"/>
      <c r="O9998" s="50"/>
      <c r="P9998" s="50"/>
      <c r="Q9998" s="50"/>
      <c r="R9998" s="51"/>
      <c r="S9998" s="51"/>
      <c r="T9998" s="51"/>
      <c r="U9998" s="51"/>
      <c r="V9998" s="51"/>
      <c r="W9998" s="51"/>
      <c r="X9998" s="44"/>
      <c r="AF9998" s="52"/>
      <c r="AM9998" s="7"/>
      <c r="AN9998" s="7"/>
      <c r="AO9998" s="53"/>
      <c r="AP9998" s="54"/>
      <c r="AQ9998" s="54"/>
      <c r="AR9998" s="7"/>
      <c r="AS9998" s="54"/>
      <c r="AT9998" s="53"/>
      <c r="AU9998" s="7"/>
      <c r="AV9998" s="7"/>
      <c r="AW9998" s="55"/>
      <c r="AX9998" s="56"/>
      <c r="AY9998" s="55"/>
      <c r="AZ9998" s="55"/>
      <c r="BA9998" s="55"/>
      <c r="BB9998" s="11"/>
      <c r="BC9998" s="12"/>
      <c r="BD9998" s="12"/>
      <c r="BE9998" s="12"/>
      <c r="BF9998" s="12"/>
      <c r="BG9998" s="12"/>
      <c r="BH9998" s="12"/>
      <c r="BI9998" s="12"/>
      <c r="BJ9998" s="12"/>
      <c r="BK9998" s="12"/>
    </row>
    <row r="9999" spans="1:63" s="5" customFormat="1">
      <c r="A9999" s="13"/>
      <c r="B9999" s="13"/>
      <c r="C9999" s="45"/>
      <c r="E9999" s="46"/>
      <c r="F9999" s="47"/>
      <c r="G9999" s="48"/>
      <c r="H9999" s="49"/>
      <c r="I9999" s="49"/>
      <c r="J9999" s="49"/>
      <c r="K9999" s="50"/>
      <c r="L9999" s="50"/>
      <c r="M9999" s="50"/>
      <c r="N9999" s="50"/>
      <c r="O9999" s="50"/>
      <c r="P9999" s="50"/>
      <c r="Q9999" s="50"/>
      <c r="R9999" s="51"/>
      <c r="S9999" s="51"/>
      <c r="T9999" s="51"/>
      <c r="U9999" s="51"/>
      <c r="V9999" s="51"/>
      <c r="W9999" s="51"/>
      <c r="X9999" s="44"/>
      <c r="AF9999" s="52"/>
      <c r="AM9999" s="7"/>
      <c r="AN9999" s="7"/>
      <c r="AO9999" s="53"/>
      <c r="AP9999" s="54"/>
      <c r="AQ9999" s="54"/>
      <c r="AR9999" s="7"/>
      <c r="AS9999" s="54"/>
      <c r="AT9999" s="53"/>
      <c r="AU9999" s="7"/>
      <c r="AV9999" s="7"/>
      <c r="AW9999" s="55"/>
      <c r="AX9999" s="56"/>
      <c r="AY9999" s="55"/>
      <c r="AZ9999" s="55"/>
      <c r="BA9999" s="55"/>
      <c r="BB9999" s="11"/>
      <c r="BC9999" s="12"/>
      <c r="BD9999" s="12"/>
      <c r="BE9999" s="12"/>
      <c r="BF9999" s="12"/>
      <c r="BG9999" s="12"/>
      <c r="BH9999" s="12"/>
      <c r="BI9999" s="12"/>
      <c r="BJ9999" s="12"/>
      <c r="BK9999" s="12"/>
    </row>
    <row r="10000" spans="1:63" s="5" customFormat="1">
      <c r="A10000" s="13"/>
      <c r="B10000" s="13"/>
      <c r="C10000" s="45"/>
      <c r="E10000" s="46"/>
      <c r="F10000" s="47"/>
      <c r="G10000" s="48"/>
      <c r="H10000" s="49"/>
      <c r="I10000" s="49"/>
      <c r="J10000" s="49"/>
      <c r="K10000" s="50"/>
      <c r="L10000" s="50"/>
      <c r="M10000" s="50"/>
      <c r="N10000" s="50"/>
      <c r="O10000" s="50"/>
      <c r="P10000" s="50"/>
      <c r="Q10000" s="50"/>
      <c r="R10000" s="51"/>
      <c r="S10000" s="51"/>
      <c r="T10000" s="51"/>
      <c r="U10000" s="51"/>
      <c r="V10000" s="51"/>
      <c r="W10000" s="51"/>
      <c r="X10000" s="44"/>
      <c r="AF10000" s="52"/>
      <c r="AM10000" s="7"/>
      <c r="AN10000" s="7"/>
      <c r="AO10000" s="53"/>
      <c r="AP10000" s="54"/>
      <c r="AQ10000" s="54"/>
      <c r="AR10000" s="7"/>
      <c r="AS10000" s="54"/>
      <c r="AT10000" s="53"/>
      <c r="AU10000" s="7"/>
      <c r="AV10000" s="7"/>
      <c r="AW10000" s="55"/>
      <c r="AX10000" s="56"/>
      <c r="AY10000" s="55"/>
      <c r="AZ10000" s="55"/>
      <c r="BA10000" s="55"/>
      <c r="BB10000" s="11"/>
      <c r="BC10000" s="12"/>
      <c r="BD10000" s="12"/>
      <c r="BE10000" s="12"/>
      <c r="BF10000" s="12"/>
      <c r="BG10000" s="12"/>
      <c r="BH10000" s="12"/>
      <c r="BI10000" s="12"/>
      <c r="BJ10000" s="12"/>
      <c r="BK10000" s="12"/>
    </row>
    <row r="10001" spans="1:63" s="5" customFormat="1">
      <c r="A10001" s="13"/>
      <c r="B10001" s="13"/>
      <c r="C10001" s="45"/>
      <c r="E10001" s="46"/>
      <c r="F10001" s="47"/>
      <c r="G10001" s="48"/>
      <c r="H10001" s="49"/>
      <c r="I10001" s="49"/>
      <c r="J10001" s="49"/>
      <c r="K10001" s="50"/>
      <c r="L10001" s="50"/>
      <c r="M10001" s="50"/>
      <c r="N10001" s="50"/>
      <c r="O10001" s="50"/>
      <c r="P10001" s="50"/>
      <c r="Q10001" s="50"/>
      <c r="R10001" s="51"/>
      <c r="S10001" s="51"/>
      <c r="T10001" s="51"/>
      <c r="U10001" s="51"/>
      <c r="V10001" s="51"/>
      <c r="W10001" s="51"/>
      <c r="X10001" s="44"/>
      <c r="AF10001" s="52"/>
      <c r="AM10001" s="7"/>
      <c r="AN10001" s="7"/>
      <c r="AO10001" s="53"/>
      <c r="AP10001" s="54"/>
      <c r="AQ10001" s="54"/>
      <c r="AR10001" s="7"/>
      <c r="AS10001" s="54"/>
      <c r="AT10001" s="53"/>
      <c r="AU10001" s="7"/>
      <c r="AV10001" s="7"/>
      <c r="AW10001" s="55"/>
      <c r="AX10001" s="56"/>
      <c r="AY10001" s="55"/>
      <c r="AZ10001" s="55"/>
      <c r="BA10001" s="55"/>
      <c r="BB10001" s="11"/>
      <c r="BC10001" s="12"/>
      <c r="BD10001" s="12"/>
      <c r="BE10001" s="12"/>
      <c r="BF10001" s="12"/>
      <c r="BG10001" s="12"/>
      <c r="BH10001" s="12"/>
      <c r="BI10001" s="12"/>
      <c r="BJ10001" s="12"/>
      <c r="BK10001" s="12"/>
    </row>
    <row r="10002" spans="1:63" s="5" customFormat="1">
      <c r="A10002" s="13"/>
      <c r="B10002" s="13"/>
      <c r="C10002" s="45"/>
      <c r="E10002" s="46"/>
      <c r="F10002" s="47"/>
      <c r="G10002" s="48"/>
      <c r="H10002" s="49"/>
      <c r="I10002" s="49"/>
      <c r="J10002" s="49"/>
      <c r="K10002" s="50"/>
      <c r="L10002" s="50"/>
      <c r="M10002" s="50"/>
      <c r="N10002" s="50"/>
      <c r="O10002" s="50"/>
      <c r="P10002" s="50"/>
      <c r="Q10002" s="50"/>
      <c r="R10002" s="51"/>
      <c r="S10002" s="51"/>
      <c r="T10002" s="51"/>
      <c r="U10002" s="51"/>
      <c r="V10002" s="51"/>
      <c r="W10002" s="51"/>
      <c r="X10002" s="44"/>
      <c r="AF10002" s="52"/>
      <c r="AM10002" s="7"/>
      <c r="AN10002" s="7"/>
      <c r="AO10002" s="53"/>
      <c r="AP10002" s="54"/>
      <c r="AQ10002" s="54"/>
      <c r="AR10002" s="7"/>
      <c r="AS10002" s="54"/>
      <c r="AT10002" s="53"/>
      <c r="AU10002" s="7"/>
      <c r="AV10002" s="7"/>
      <c r="AW10002" s="55"/>
      <c r="AX10002" s="56"/>
      <c r="AY10002" s="55"/>
      <c r="AZ10002" s="55"/>
      <c r="BA10002" s="55"/>
      <c r="BB10002" s="11"/>
      <c r="BC10002" s="12"/>
      <c r="BD10002" s="12"/>
      <c r="BE10002" s="12"/>
      <c r="BF10002" s="12"/>
      <c r="BG10002" s="12"/>
      <c r="BH10002" s="12"/>
      <c r="BI10002" s="12"/>
      <c r="BJ10002" s="12"/>
      <c r="BK10002" s="12"/>
    </row>
    <row r="10003" spans="1:63" s="5" customFormat="1">
      <c r="A10003" s="13"/>
      <c r="B10003" s="13"/>
      <c r="C10003" s="45"/>
      <c r="E10003" s="46"/>
      <c r="F10003" s="47"/>
      <c r="G10003" s="48"/>
      <c r="H10003" s="49"/>
      <c r="I10003" s="49"/>
      <c r="J10003" s="49"/>
      <c r="K10003" s="50"/>
      <c r="L10003" s="50"/>
      <c r="M10003" s="50"/>
      <c r="N10003" s="50"/>
      <c r="O10003" s="50"/>
      <c r="P10003" s="50"/>
      <c r="Q10003" s="50"/>
      <c r="R10003" s="51"/>
      <c r="S10003" s="51"/>
      <c r="T10003" s="51"/>
      <c r="U10003" s="51"/>
      <c r="V10003" s="51"/>
      <c r="W10003" s="51"/>
      <c r="X10003" s="44"/>
      <c r="AF10003" s="52"/>
      <c r="AM10003" s="7"/>
      <c r="AN10003" s="7"/>
      <c r="AO10003" s="53"/>
      <c r="AP10003" s="54"/>
      <c r="AQ10003" s="54"/>
      <c r="AR10003" s="7"/>
      <c r="AS10003" s="54"/>
      <c r="AT10003" s="53"/>
      <c r="AU10003" s="7"/>
      <c r="AV10003" s="7"/>
      <c r="AW10003" s="55"/>
      <c r="AX10003" s="56"/>
      <c r="AY10003" s="55"/>
      <c r="AZ10003" s="55"/>
      <c r="BA10003" s="55"/>
      <c r="BB10003" s="11"/>
      <c r="BC10003" s="12"/>
      <c r="BD10003" s="12"/>
      <c r="BE10003" s="12"/>
      <c r="BF10003" s="12"/>
      <c r="BG10003" s="12"/>
      <c r="BH10003" s="12"/>
      <c r="BI10003" s="12"/>
      <c r="BJ10003" s="12"/>
      <c r="BK10003" s="12"/>
    </row>
    <row r="10004" spans="1:63" s="5" customFormat="1">
      <c r="A10004" s="13"/>
      <c r="B10004" s="13"/>
      <c r="C10004" s="45"/>
      <c r="E10004" s="46"/>
      <c r="F10004" s="47"/>
      <c r="G10004" s="48"/>
      <c r="H10004" s="49"/>
      <c r="I10004" s="49"/>
      <c r="J10004" s="49"/>
      <c r="K10004" s="50"/>
      <c r="L10004" s="50"/>
      <c r="M10004" s="50"/>
      <c r="N10004" s="50"/>
      <c r="O10004" s="50"/>
      <c r="P10004" s="50"/>
      <c r="Q10004" s="50"/>
      <c r="R10004" s="51"/>
      <c r="S10004" s="51"/>
      <c r="T10004" s="51"/>
      <c r="U10004" s="51"/>
      <c r="V10004" s="51"/>
      <c r="W10004" s="51"/>
      <c r="X10004" s="44"/>
      <c r="AF10004" s="52"/>
      <c r="AM10004" s="7"/>
      <c r="AN10004" s="7"/>
      <c r="AO10004" s="53"/>
      <c r="AP10004" s="54"/>
      <c r="AQ10004" s="54"/>
      <c r="AR10004" s="7"/>
      <c r="AS10004" s="54"/>
      <c r="AT10004" s="53"/>
      <c r="AU10004" s="7"/>
      <c r="AV10004" s="7"/>
      <c r="AW10004" s="55"/>
      <c r="AX10004" s="56"/>
      <c r="AY10004" s="55"/>
      <c r="AZ10004" s="55"/>
      <c r="BA10004" s="55"/>
      <c r="BB10004" s="11"/>
      <c r="BC10004" s="12"/>
      <c r="BD10004" s="12"/>
      <c r="BE10004" s="12"/>
      <c r="BF10004" s="12"/>
      <c r="BG10004" s="12"/>
      <c r="BH10004" s="12"/>
      <c r="BI10004" s="12"/>
      <c r="BJ10004" s="12"/>
      <c r="BK10004" s="12"/>
    </row>
    <row r="10005" spans="1:63" s="5" customFormat="1">
      <c r="A10005" s="13"/>
      <c r="B10005" s="13"/>
      <c r="C10005" s="45"/>
      <c r="E10005" s="46"/>
      <c r="F10005" s="47"/>
      <c r="G10005" s="48"/>
      <c r="H10005" s="49"/>
      <c r="I10005" s="49"/>
      <c r="J10005" s="49"/>
      <c r="K10005" s="50"/>
      <c r="L10005" s="50"/>
      <c r="M10005" s="50"/>
      <c r="N10005" s="50"/>
      <c r="O10005" s="50"/>
      <c r="P10005" s="50"/>
      <c r="Q10005" s="50"/>
      <c r="R10005" s="51"/>
      <c r="S10005" s="51"/>
      <c r="T10005" s="51"/>
      <c r="U10005" s="51"/>
      <c r="V10005" s="51"/>
      <c r="W10005" s="51"/>
      <c r="X10005" s="44"/>
      <c r="AF10005" s="52"/>
      <c r="AM10005" s="7"/>
      <c r="AN10005" s="7"/>
      <c r="AO10005" s="53"/>
      <c r="AP10005" s="54"/>
      <c r="AQ10005" s="54"/>
      <c r="AR10005" s="7"/>
      <c r="AS10005" s="54"/>
      <c r="AT10005" s="53"/>
      <c r="AU10005" s="7"/>
      <c r="AV10005" s="7"/>
      <c r="AW10005" s="55"/>
      <c r="AX10005" s="56"/>
      <c r="AY10005" s="55"/>
      <c r="AZ10005" s="55"/>
      <c r="BA10005" s="55"/>
      <c r="BB10005" s="11"/>
      <c r="BC10005" s="12"/>
      <c r="BD10005" s="12"/>
      <c r="BE10005" s="12"/>
      <c r="BF10005" s="12"/>
      <c r="BG10005" s="12"/>
      <c r="BH10005" s="12"/>
      <c r="BI10005" s="12"/>
      <c r="BJ10005" s="12"/>
      <c r="BK10005" s="12"/>
    </row>
    <row r="10006" spans="1:63" s="5" customFormat="1">
      <c r="A10006" s="13"/>
      <c r="B10006" s="13"/>
      <c r="C10006" s="45"/>
      <c r="E10006" s="46"/>
      <c r="F10006" s="47"/>
      <c r="G10006" s="48"/>
      <c r="H10006" s="49"/>
      <c r="I10006" s="49"/>
      <c r="J10006" s="49"/>
      <c r="K10006" s="50"/>
      <c r="L10006" s="50"/>
      <c r="M10006" s="50"/>
      <c r="N10006" s="50"/>
      <c r="O10006" s="50"/>
      <c r="P10006" s="50"/>
      <c r="Q10006" s="50"/>
      <c r="R10006" s="51"/>
      <c r="S10006" s="51"/>
      <c r="T10006" s="51"/>
      <c r="U10006" s="51"/>
      <c r="V10006" s="51"/>
      <c r="W10006" s="51"/>
      <c r="X10006" s="44"/>
      <c r="AF10006" s="52"/>
      <c r="AM10006" s="7"/>
      <c r="AN10006" s="7"/>
      <c r="AO10006" s="53"/>
      <c r="AP10006" s="54"/>
      <c r="AQ10006" s="54"/>
      <c r="AR10006" s="7"/>
      <c r="AS10006" s="54"/>
      <c r="AT10006" s="53"/>
      <c r="AU10006" s="7"/>
      <c r="AV10006" s="7"/>
      <c r="AW10006" s="55"/>
      <c r="AX10006" s="56"/>
      <c r="AY10006" s="55"/>
      <c r="AZ10006" s="55"/>
      <c r="BA10006" s="55"/>
      <c r="BB10006" s="11"/>
      <c r="BC10006" s="12"/>
      <c r="BD10006" s="12"/>
      <c r="BE10006" s="12"/>
      <c r="BF10006" s="12"/>
      <c r="BG10006" s="12"/>
      <c r="BH10006" s="12"/>
      <c r="BI10006" s="12"/>
      <c r="BJ10006" s="12"/>
      <c r="BK10006" s="12"/>
    </row>
    <row r="10007" spans="1:63" s="5" customFormat="1">
      <c r="A10007" s="13"/>
      <c r="B10007" s="13"/>
      <c r="C10007" s="45"/>
      <c r="E10007" s="46"/>
      <c r="F10007" s="47"/>
      <c r="G10007" s="48"/>
      <c r="H10007" s="49"/>
      <c r="I10007" s="49"/>
      <c r="J10007" s="49"/>
      <c r="K10007" s="50"/>
      <c r="L10007" s="50"/>
      <c r="M10007" s="50"/>
      <c r="N10007" s="50"/>
      <c r="O10007" s="50"/>
      <c r="P10007" s="50"/>
      <c r="Q10007" s="50"/>
      <c r="R10007" s="51"/>
      <c r="S10007" s="51"/>
      <c r="T10007" s="51"/>
      <c r="U10007" s="51"/>
      <c r="V10007" s="51"/>
      <c r="W10007" s="51"/>
      <c r="X10007" s="44"/>
      <c r="AF10007" s="52"/>
      <c r="AM10007" s="7"/>
      <c r="AN10007" s="7"/>
      <c r="AO10007" s="53"/>
      <c r="AP10007" s="54"/>
      <c r="AQ10007" s="54"/>
      <c r="AR10007" s="7"/>
      <c r="AS10007" s="54"/>
      <c r="AT10007" s="53"/>
      <c r="AU10007" s="7"/>
      <c r="AV10007" s="7"/>
      <c r="AW10007" s="55"/>
      <c r="AX10007" s="56"/>
      <c r="AY10007" s="55"/>
      <c r="AZ10007" s="55"/>
      <c r="BA10007" s="55"/>
      <c r="BB10007" s="11"/>
      <c r="BC10007" s="12"/>
      <c r="BD10007" s="12"/>
      <c r="BE10007" s="12"/>
      <c r="BF10007" s="12"/>
      <c r="BG10007" s="12"/>
      <c r="BH10007" s="12"/>
      <c r="BI10007" s="12"/>
      <c r="BJ10007" s="12"/>
      <c r="BK10007" s="12"/>
    </row>
    <row r="10008" spans="1:63" s="5" customFormat="1">
      <c r="A10008" s="13"/>
      <c r="B10008" s="13"/>
      <c r="C10008" s="45"/>
      <c r="E10008" s="46"/>
      <c r="F10008" s="47"/>
      <c r="G10008" s="48"/>
      <c r="H10008" s="49"/>
      <c r="I10008" s="49"/>
      <c r="J10008" s="49"/>
      <c r="K10008" s="50"/>
      <c r="L10008" s="50"/>
      <c r="M10008" s="50"/>
      <c r="N10008" s="50"/>
      <c r="O10008" s="50"/>
      <c r="P10008" s="50"/>
      <c r="Q10008" s="50"/>
      <c r="R10008" s="51"/>
      <c r="S10008" s="51"/>
      <c r="T10008" s="51"/>
      <c r="U10008" s="51"/>
      <c r="V10008" s="51"/>
      <c r="W10008" s="51"/>
      <c r="X10008" s="44"/>
      <c r="AF10008" s="52"/>
      <c r="AM10008" s="7"/>
      <c r="AN10008" s="7"/>
      <c r="AO10008" s="53"/>
      <c r="AP10008" s="54"/>
      <c r="AQ10008" s="54"/>
      <c r="AR10008" s="7"/>
      <c r="AS10008" s="54"/>
      <c r="AT10008" s="53"/>
      <c r="AU10008" s="7"/>
      <c r="AV10008" s="7"/>
      <c r="AW10008" s="55"/>
      <c r="AX10008" s="56"/>
      <c r="AY10008" s="55"/>
      <c r="AZ10008" s="55"/>
      <c r="BA10008" s="55"/>
      <c r="BB10008" s="11"/>
      <c r="BC10008" s="12"/>
      <c r="BD10008" s="12"/>
      <c r="BE10008" s="12"/>
      <c r="BF10008" s="12"/>
      <c r="BG10008" s="12"/>
      <c r="BH10008" s="12"/>
      <c r="BI10008" s="12"/>
      <c r="BJ10008" s="12"/>
      <c r="BK10008" s="12"/>
    </row>
    <row r="10009" spans="1:63" s="5" customFormat="1">
      <c r="A10009" s="13"/>
      <c r="B10009" s="13"/>
      <c r="C10009" s="45"/>
      <c r="E10009" s="46"/>
      <c r="F10009" s="47"/>
      <c r="G10009" s="48"/>
      <c r="H10009" s="49"/>
      <c r="I10009" s="49"/>
      <c r="J10009" s="49"/>
      <c r="K10009" s="50"/>
      <c r="L10009" s="50"/>
      <c r="M10009" s="50"/>
      <c r="N10009" s="50"/>
      <c r="O10009" s="50"/>
      <c r="P10009" s="50"/>
      <c r="Q10009" s="50"/>
      <c r="R10009" s="51"/>
      <c r="S10009" s="51"/>
      <c r="T10009" s="51"/>
      <c r="U10009" s="51"/>
      <c r="V10009" s="51"/>
      <c r="W10009" s="51"/>
      <c r="X10009" s="44"/>
      <c r="AF10009" s="52"/>
      <c r="AM10009" s="7"/>
      <c r="AN10009" s="7"/>
      <c r="AO10009" s="53"/>
      <c r="AP10009" s="54"/>
      <c r="AQ10009" s="54"/>
      <c r="AR10009" s="7"/>
      <c r="AS10009" s="54"/>
      <c r="AT10009" s="53"/>
      <c r="AU10009" s="7"/>
      <c r="AV10009" s="7"/>
      <c r="AW10009" s="55"/>
      <c r="AX10009" s="56"/>
      <c r="AY10009" s="55"/>
      <c r="AZ10009" s="55"/>
      <c r="BA10009" s="55"/>
      <c r="BB10009" s="11"/>
      <c r="BC10009" s="12"/>
      <c r="BD10009" s="12"/>
      <c r="BE10009" s="12"/>
      <c r="BF10009" s="12"/>
      <c r="BG10009" s="12"/>
      <c r="BH10009" s="12"/>
      <c r="BI10009" s="12"/>
      <c r="BJ10009" s="12"/>
      <c r="BK10009" s="12"/>
    </row>
    <row r="10010" spans="1:63" s="5" customFormat="1">
      <c r="A10010" s="13"/>
      <c r="B10010" s="13"/>
      <c r="C10010" s="45"/>
      <c r="E10010" s="46"/>
      <c r="F10010" s="47"/>
      <c r="G10010" s="48"/>
      <c r="H10010" s="49"/>
      <c r="I10010" s="49"/>
      <c r="J10010" s="49"/>
      <c r="K10010" s="50"/>
      <c r="L10010" s="50"/>
      <c r="M10010" s="50"/>
      <c r="N10010" s="50"/>
      <c r="O10010" s="50"/>
      <c r="P10010" s="50"/>
      <c r="Q10010" s="50"/>
      <c r="R10010" s="51"/>
      <c r="S10010" s="51"/>
      <c r="T10010" s="51"/>
      <c r="U10010" s="51"/>
      <c r="V10010" s="51"/>
      <c r="W10010" s="51"/>
      <c r="X10010" s="44"/>
      <c r="AF10010" s="52"/>
      <c r="AM10010" s="7"/>
      <c r="AN10010" s="7"/>
      <c r="AO10010" s="53"/>
      <c r="AP10010" s="54"/>
      <c r="AQ10010" s="54"/>
      <c r="AR10010" s="7"/>
      <c r="AS10010" s="54"/>
      <c r="AT10010" s="53"/>
      <c r="AU10010" s="7"/>
      <c r="AV10010" s="7"/>
      <c r="AW10010" s="55"/>
      <c r="AX10010" s="56"/>
      <c r="AY10010" s="55"/>
      <c r="AZ10010" s="55"/>
      <c r="BA10010" s="55"/>
      <c r="BB10010" s="11"/>
      <c r="BC10010" s="12"/>
      <c r="BD10010" s="12"/>
      <c r="BE10010" s="12"/>
      <c r="BF10010" s="12"/>
      <c r="BG10010" s="12"/>
      <c r="BH10010" s="12"/>
      <c r="BI10010" s="12"/>
      <c r="BJ10010" s="12"/>
      <c r="BK10010" s="12"/>
    </row>
    <row r="10011" spans="1:63" s="5" customFormat="1">
      <c r="A10011" s="13"/>
      <c r="B10011" s="13"/>
      <c r="C10011" s="45"/>
      <c r="E10011" s="46"/>
      <c r="F10011" s="47"/>
      <c r="G10011" s="48"/>
      <c r="H10011" s="49"/>
      <c r="I10011" s="49"/>
      <c r="J10011" s="49"/>
      <c r="K10011" s="50"/>
      <c r="L10011" s="50"/>
      <c r="M10011" s="50"/>
      <c r="N10011" s="50"/>
      <c r="O10011" s="50"/>
      <c r="P10011" s="50"/>
      <c r="Q10011" s="50"/>
      <c r="R10011" s="51"/>
      <c r="S10011" s="51"/>
      <c r="T10011" s="51"/>
      <c r="U10011" s="51"/>
      <c r="V10011" s="51"/>
      <c r="W10011" s="51"/>
      <c r="X10011" s="44"/>
      <c r="AF10011" s="52"/>
      <c r="AM10011" s="7"/>
      <c r="AN10011" s="7"/>
      <c r="AO10011" s="53"/>
      <c r="AP10011" s="54"/>
      <c r="AQ10011" s="54"/>
      <c r="AR10011" s="7"/>
      <c r="AS10011" s="54"/>
      <c r="AT10011" s="53"/>
      <c r="AU10011" s="7"/>
      <c r="AV10011" s="7"/>
      <c r="AW10011" s="55"/>
      <c r="AX10011" s="56"/>
      <c r="AY10011" s="55"/>
      <c r="AZ10011" s="55"/>
      <c r="BA10011" s="55"/>
      <c r="BB10011" s="11"/>
      <c r="BC10011" s="12"/>
      <c r="BD10011" s="12"/>
      <c r="BE10011" s="12"/>
      <c r="BF10011" s="12"/>
      <c r="BG10011" s="12"/>
      <c r="BH10011" s="12"/>
      <c r="BI10011" s="12"/>
      <c r="BJ10011" s="12"/>
      <c r="BK10011" s="12"/>
    </row>
    <row r="10012" spans="1:63" s="5" customFormat="1">
      <c r="A10012" s="13"/>
      <c r="B10012" s="13"/>
      <c r="C10012" s="45"/>
      <c r="E10012" s="46"/>
      <c r="F10012" s="47"/>
      <c r="G10012" s="48"/>
      <c r="H10012" s="49"/>
      <c r="I10012" s="49"/>
      <c r="J10012" s="49"/>
      <c r="K10012" s="50"/>
      <c r="L10012" s="50"/>
      <c r="M10012" s="50"/>
      <c r="N10012" s="50"/>
      <c r="O10012" s="50"/>
      <c r="P10012" s="50"/>
      <c r="Q10012" s="50"/>
      <c r="R10012" s="51"/>
      <c r="S10012" s="51"/>
      <c r="T10012" s="51"/>
      <c r="U10012" s="51"/>
      <c r="V10012" s="51"/>
      <c r="W10012" s="51"/>
      <c r="X10012" s="44"/>
      <c r="AF10012" s="52"/>
      <c r="AM10012" s="7"/>
      <c r="AN10012" s="7"/>
      <c r="AO10012" s="53"/>
      <c r="AP10012" s="54"/>
      <c r="AQ10012" s="54"/>
      <c r="AR10012" s="7"/>
      <c r="AS10012" s="54"/>
      <c r="AT10012" s="53"/>
      <c r="AU10012" s="7"/>
      <c r="AV10012" s="7"/>
      <c r="AW10012" s="55"/>
      <c r="AX10012" s="56"/>
      <c r="AY10012" s="55"/>
      <c r="AZ10012" s="55"/>
      <c r="BA10012" s="55"/>
      <c r="BB10012" s="11"/>
      <c r="BC10012" s="12"/>
      <c r="BD10012" s="12"/>
      <c r="BE10012" s="12"/>
      <c r="BF10012" s="12"/>
      <c r="BG10012" s="12"/>
      <c r="BH10012" s="12"/>
      <c r="BI10012" s="12"/>
      <c r="BJ10012" s="12"/>
      <c r="BK10012" s="12"/>
    </row>
    <row r="10013" spans="1:63" s="5" customFormat="1">
      <c r="A10013" s="13"/>
      <c r="B10013" s="13"/>
      <c r="C10013" s="45"/>
      <c r="E10013" s="46"/>
      <c r="F10013" s="47"/>
      <c r="G10013" s="48"/>
      <c r="H10013" s="49"/>
      <c r="I10013" s="49"/>
      <c r="J10013" s="49"/>
      <c r="K10013" s="50"/>
      <c r="L10013" s="50"/>
      <c r="M10013" s="50"/>
      <c r="N10013" s="50"/>
      <c r="O10013" s="50"/>
      <c r="P10013" s="50"/>
      <c r="Q10013" s="50"/>
      <c r="R10013" s="51"/>
      <c r="S10013" s="51"/>
      <c r="T10013" s="51"/>
      <c r="U10013" s="51"/>
      <c r="V10013" s="51"/>
      <c r="W10013" s="51"/>
      <c r="X10013" s="44"/>
      <c r="AF10013" s="52"/>
      <c r="AM10013" s="7"/>
      <c r="AN10013" s="7"/>
      <c r="AO10013" s="53"/>
      <c r="AP10013" s="54"/>
      <c r="AQ10013" s="54"/>
      <c r="AR10013" s="7"/>
      <c r="AS10013" s="54"/>
      <c r="AT10013" s="53"/>
      <c r="AU10013" s="7"/>
      <c r="AV10013" s="7"/>
      <c r="AW10013" s="55"/>
      <c r="AX10013" s="56"/>
      <c r="AY10013" s="55"/>
      <c r="AZ10013" s="55"/>
      <c r="BA10013" s="55"/>
      <c r="BB10013" s="11"/>
      <c r="BC10013" s="12"/>
      <c r="BD10013" s="12"/>
      <c r="BE10013" s="12"/>
      <c r="BF10013" s="12"/>
      <c r="BG10013" s="12"/>
      <c r="BH10013" s="12"/>
      <c r="BI10013" s="12"/>
      <c r="BJ10013" s="12"/>
      <c r="BK10013" s="12"/>
    </row>
    <row r="10014" spans="1:63" s="5" customFormat="1">
      <c r="A10014" s="13"/>
      <c r="B10014" s="13"/>
      <c r="C10014" s="45"/>
      <c r="E10014" s="46"/>
      <c r="F10014" s="47"/>
      <c r="G10014" s="48"/>
      <c r="H10014" s="49"/>
      <c r="I10014" s="49"/>
      <c r="J10014" s="49"/>
      <c r="K10014" s="50"/>
      <c r="L10014" s="50"/>
      <c r="M10014" s="50"/>
      <c r="N10014" s="50"/>
      <c r="O10014" s="50"/>
      <c r="P10014" s="50"/>
      <c r="Q10014" s="50"/>
      <c r="R10014" s="51"/>
      <c r="S10014" s="51"/>
      <c r="T10014" s="51"/>
      <c r="U10014" s="51"/>
      <c r="V10014" s="51"/>
      <c r="W10014" s="51"/>
      <c r="X10014" s="44"/>
      <c r="AF10014" s="52"/>
      <c r="AM10014" s="7"/>
      <c r="AN10014" s="7"/>
      <c r="AO10014" s="53"/>
      <c r="AP10014" s="54"/>
      <c r="AQ10014" s="54"/>
      <c r="AR10014" s="7"/>
      <c r="AS10014" s="54"/>
      <c r="AT10014" s="53"/>
      <c r="AU10014" s="7"/>
      <c r="AV10014" s="7"/>
      <c r="AW10014" s="55"/>
      <c r="AX10014" s="56"/>
      <c r="AY10014" s="55"/>
      <c r="AZ10014" s="55"/>
      <c r="BA10014" s="55"/>
      <c r="BB10014" s="11"/>
      <c r="BC10014" s="12"/>
      <c r="BD10014" s="12"/>
      <c r="BE10014" s="12"/>
      <c r="BF10014" s="12"/>
      <c r="BG10014" s="12"/>
      <c r="BH10014" s="12"/>
      <c r="BI10014" s="12"/>
      <c r="BJ10014" s="12"/>
      <c r="BK10014" s="12"/>
    </row>
    <row r="10015" spans="1:63" s="5" customFormat="1">
      <c r="A10015" s="13"/>
      <c r="B10015" s="13"/>
      <c r="C10015" s="45"/>
      <c r="E10015" s="46"/>
      <c r="F10015" s="47"/>
      <c r="G10015" s="48"/>
      <c r="H10015" s="49"/>
      <c r="I10015" s="49"/>
      <c r="J10015" s="49"/>
      <c r="K10015" s="50"/>
      <c r="L10015" s="50"/>
      <c r="M10015" s="50"/>
      <c r="N10015" s="50"/>
      <c r="O10015" s="50"/>
      <c r="P10015" s="50"/>
      <c r="Q10015" s="50"/>
      <c r="R10015" s="51"/>
      <c r="S10015" s="51"/>
      <c r="T10015" s="51"/>
      <c r="U10015" s="51"/>
      <c r="V10015" s="51"/>
      <c r="W10015" s="51"/>
      <c r="X10015" s="44"/>
      <c r="AF10015" s="52"/>
      <c r="AM10015" s="7"/>
      <c r="AN10015" s="7"/>
      <c r="AO10015" s="53"/>
      <c r="AP10015" s="54"/>
      <c r="AQ10015" s="54"/>
      <c r="AR10015" s="7"/>
      <c r="AS10015" s="54"/>
      <c r="AT10015" s="53"/>
      <c r="AU10015" s="7"/>
      <c r="AV10015" s="7"/>
      <c r="AW10015" s="55"/>
      <c r="AX10015" s="56"/>
      <c r="AY10015" s="55"/>
      <c r="AZ10015" s="55"/>
      <c r="BA10015" s="55"/>
      <c r="BB10015" s="11"/>
      <c r="BC10015" s="12"/>
      <c r="BD10015" s="12"/>
      <c r="BE10015" s="12"/>
      <c r="BF10015" s="12"/>
      <c r="BG10015" s="12"/>
      <c r="BH10015" s="12"/>
      <c r="BI10015" s="12"/>
      <c r="BJ10015" s="12"/>
      <c r="BK10015" s="12"/>
    </row>
    <row r="10016" spans="1:63" s="5" customFormat="1">
      <c r="A10016" s="13"/>
      <c r="B10016" s="13"/>
      <c r="C10016" s="45"/>
      <c r="E10016" s="46"/>
      <c r="F10016" s="47"/>
      <c r="G10016" s="48"/>
      <c r="H10016" s="49"/>
      <c r="I10016" s="49"/>
      <c r="J10016" s="49"/>
      <c r="K10016" s="50"/>
      <c r="L10016" s="50"/>
      <c r="M10016" s="50"/>
      <c r="N10016" s="50"/>
      <c r="O10016" s="50"/>
      <c r="P10016" s="50"/>
      <c r="Q10016" s="50"/>
      <c r="R10016" s="51"/>
      <c r="S10016" s="51"/>
      <c r="T10016" s="51"/>
      <c r="U10016" s="51"/>
      <c r="V10016" s="51"/>
      <c r="W10016" s="51"/>
      <c r="X10016" s="44"/>
      <c r="AF10016" s="52"/>
      <c r="AM10016" s="7"/>
      <c r="AN10016" s="7"/>
      <c r="AO10016" s="53"/>
      <c r="AP10016" s="54"/>
      <c r="AQ10016" s="54"/>
      <c r="AR10016" s="7"/>
      <c r="AS10016" s="54"/>
      <c r="AT10016" s="53"/>
      <c r="AU10016" s="7"/>
      <c r="AV10016" s="7"/>
      <c r="AW10016" s="55"/>
      <c r="AX10016" s="56"/>
      <c r="AY10016" s="55"/>
      <c r="AZ10016" s="55"/>
      <c r="BA10016" s="55"/>
      <c r="BB10016" s="11"/>
      <c r="BC10016" s="12"/>
      <c r="BD10016" s="12"/>
      <c r="BE10016" s="12"/>
      <c r="BF10016" s="12"/>
      <c r="BG10016" s="12"/>
      <c r="BH10016" s="12"/>
      <c r="BI10016" s="12"/>
      <c r="BJ10016" s="12"/>
      <c r="BK10016" s="12"/>
    </row>
    <row r="10017" spans="1:63" s="5" customFormat="1">
      <c r="A10017" s="13"/>
      <c r="B10017" s="13"/>
      <c r="C10017" s="45"/>
      <c r="E10017" s="46"/>
      <c r="F10017" s="47"/>
      <c r="G10017" s="48"/>
      <c r="H10017" s="49"/>
      <c r="I10017" s="49"/>
      <c r="J10017" s="49"/>
      <c r="K10017" s="50"/>
      <c r="L10017" s="50"/>
      <c r="M10017" s="50"/>
      <c r="N10017" s="50"/>
      <c r="O10017" s="50"/>
      <c r="P10017" s="50"/>
      <c r="Q10017" s="50"/>
      <c r="R10017" s="51"/>
      <c r="S10017" s="51"/>
      <c r="T10017" s="51"/>
      <c r="U10017" s="51"/>
      <c r="V10017" s="51"/>
      <c r="W10017" s="51"/>
      <c r="X10017" s="44"/>
      <c r="AF10017" s="52"/>
      <c r="AM10017" s="7"/>
      <c r="AN10017" s="7"/>
      <c r="AO10017" s="53"/>
      <c r="AP10017" s="54"/>
      <c r="AQ10017" s="54"/>
      <c r="AR10017" s="7"/>
      <c r="AS10017" s="54"/>
      <c r="AT10017" s="53"/>
      <c r="AU10017" s="7"/>
      <c r="AV10017" s="7"/>
      <c r="AW10017" s="55"/>
      <c r="AX10017" s="56"/>
      <c r="AY10017" s="55"/>
      <c r="AZ10017" s="55"/>
      <c r="BA10017" s="55"/>
      <c r="BB10017" s="11"/>
      <c r="BC10017" s="12"/>
      <c r="BD10017" s="12"/>
      <c r="BE10017" s="12"/>
      <c r="BF10017" s="12"/>
      <c r="BG10017" s="12"/>
      <c r="BH10017" s="12"/>
      <c r="BI10017" s="12"/>
      <c r="BJ10017" s="12"/>
      <c r="BK10017" s="12"/>
    </row>
    <row r="10018" spans="1:63" s="5" customFormat="1">
      <c r="A10018" s="13"/>
      <c r="B10018" s="13"/>
      <c r="C10018" s="45"/>
      <c r="E10018" s="46"/>
      <c r="F10018" s="47"/>
      <c r="G10018" s="48"/>
      <c r="H10018" s="49"/>
      <c r="I10018" s="49"/>
      <c r="J10018" s="49"/>
      <c r="K10018" s="50"/>
      <c r="L10018" s="50"/>
      <c r="M10018" s="50"/>
      <c r="N10018" s="50"/>
      <c r="O10018" s="50"/>
      <c r="P10018" s="50"/>
      <c r="Q10018" s="50"/>
      <c r="R10018" s="51"/>
      <c r="S10018" s="51"/>
      <c r="T10018" s="51"/>
      <c r="U10018" s="51"/>
      <c r="V10018" s="51"/>
      <c r="W10018" s="51"/>
      <c r="X10018" s="44"/>
      <c r="AF10018" s="52"/>
      <c r="AM10018" s="7"/>
      <c r="AN10018" s="7"/>
      <c r="AO10018" s="53"/>
      <c r="AP10018" s="54"/>
      <c r="AQ10018" s="54"/>
      <c r="AR10018" s="7"/>
      <c r="AS10018" s="54"/>
      <c r="AT10018" s="53"/>
      <c r="AU10018" s="7"/>
      <c r="AV10018" s="7"/>
      <c r="AW10018" s="55"/>
      <c r="AX10018" s="56"/>
      <c r="AY10018" s="55"/>
      <c r="AZ10018" s="55"/>
      <c r="BA10018" s="55"/>
      <c r="BB10018" s="11"/>
      <c r="BC10018" s="12"/>
      <c r="BD10018" s="12"/>
      <c r="BE10018" s="12"/>
      <c r="BF10018" s="12"/>
      <c r="BG10018" s="12"/>
      <c r="BH10018" s="12"/>
      <c r="BI10018" s="12"/>
      <c r="BJ10018" s="12"/>
      <c r="BK10018" s="12"/>
    </row>
    <row r="10019" spans="1:63" s="5" customFormat="1">
      <c r="A10019" s="13"/>
      <c r="B10019" s="13"/>
      <c r="C10019" s="45"/>
      <c r="E10019" s="46"/>
      <c r="F10019" s="47"/>
      <c r="G10019" s="48"/>
      <c r="H10019" s="49"/>
      <c r="I10019" s="49"/>
      <c r="J10019" s="49"/>
      <c r="K10019" s="50"/>
      <c r="L10019" s="50"/>
      <c r="M10019" s="50"/>
      <c r="N10019" s="50"/>
      <c r="O10019" s="50"/>
      <c r="P10019" s="50"/>
      <c r="Q10019" s="50"/>
      <c r="R10019" s="51"/>
      <c r="S10019" s="51"/>
      <c r="T10019" s="51"/>
      <c r="U10019" s="51"/>
      <c r="V10019" s="51"/>
      <c r="W10019" s="51"/>
      <c r="X10019" s="44"/>
      <c r="AF10019" s="52"/>
      <c r="AM10019" s="7"/>
      <c r="AN10019" s="7"/>
      <c r="AO10019" s="53"/>
      <c r="AP10019" s="54"/>
      <c r="AQ10019" s="54"/>
      <c r="AR10019" s="7"/>
      <c r="AS10019" s="54"/>
      <c r="AT10019" s="53"/>
      <c r="AU10019" s="7"/>
      <c r="AV10019" s="7"/>
      <c r="AW10019" s="55"/>
      <c r="AX10019" s="56"/>
      <c r="AY10019" s="55"/>
      <c r="AZ10019" s="55"/>
      <c r="BA10019" s="55"/>
      <c r="BB10019" s="11"/>
      <c r="BC10019" s="12"/>
      <c r="BD10019" s="12"/>
      <c r="BE10019" s="12"/>
      <c r="BF10019" s="12"/>
      <c r="BG10019" s="12"/>
      <c r="BH10019" s="12"/>
      <c r="BI10019" s="12"/>
      <c r="BJ10019" s="12"/>
      <c r="BK10019" s="12"/>
    </row>
    <row r="10020" spans="1:63" s="5" customFormat="1">
      <c r="A10020" s="13"/>
      <c r="B10020" s="13"/>
      <c r="C10020" s="45"/>
      <c r="E10020" s="46"/>
      <c r="F10020" s="47"/>
      <c r="G10020" s="48"/>
      <c r="H10020" s="49"/>
      <c r="I10020" s="49"/>
      <c r="J10020" s="49"/>
      <c r="K10020" s="50"/>
      <c r="L10020" s="50"/>
      <c r="M10020" s="50"/>
      <c r="N10020" s="50"/>
      <c r="O10020" s="50"/>
      <c r="P10020" s="50"/>
      <c r="Q10020" s="50"/>
      <c r="R10020" s="51"/>
      <c r="S10020" s="51"/>
      <c r="T10020" s="51"/>
      <c r="U10020" s="51"/>
      <c r="V10020" s="51"/>
      <c r="W10020" s="51"/>
      <c r="X10020" s="44"/>
      <c r="AF10020" s="52"/>
      <c r="AM10020" s="7"/>
      <c r="AN10020" s="7"/>
      <c r="AO10020" s="53"/>
      <c r="AP10020" s="54"/>
      <c r="AQ10020" s="54"/>
      <c r="AR10020" s="7"/>
      <c r="AS10020" s="54"/>
      <c r="AT10020" s="53"/>
      <c r="AU10020" s="7"/>
      <c r="AV10020" s="7"/>
      <c r="AW10020" s="55"/>
      <c r="AX10020" s="56"/>
      <c r="AY10020" s="55"/>
      <c r="AZ10020" s="55"/>
      <c r="BA10020" s="55"/>
      <c r="BB10020" s="11"/>
      <c r="BC10020" s="12"/>
      <c r="BD10020" s="12"/>
      <c r="BE10020" s="12"/>
      <c r="BF10020" s="12"/>
      <c r="BG10020" s="12"/>
      <c r="BH10020" s="12"/>
      <c r="BI10020" s="12"/>
      <c r="BJ10020" s="12"/>
      <c r="BK10020" s="12"/>
    </row>
    <row r="10021" spans="1:63" s="5" customFormat="1">
      <c r="A10021" s="13"/>
      <c r="B10021" s="13"/>
      <c r="C10021" s="45"/>
      <c r="E10021" s="46"/>
      <c r="F10021" s="47"/>
      <c r="G10021" s="48"/>
      <c r="H10021" s="49"/>
      <c r="I10021" s="49"/>
      <c r="J10021" s="49"/>
      <c r="K10021" s="50"/>
      <c r="L10021" s="50"/>
      <c r="M10021" s="50"/>
      <c r="N10021" s="50"/>
      <c r="O10021" s="50"/>
      <c r="P10021" s="50"/>
      <c r="Q10021" s="50"/>
      <c r="R10021" s="51"/>
      <c r="S10021" s="51"/>
      <c r="T10021" s="51"/>
      <c r="U10021" s="51"/>
      <c r="V10021" s="51"/>
      <c r="W10021" s="51"/>
      <c r="X10021" s="44"/>
      <c r="AF10021" s="52"/>
      <c r="AM10021" s="7"/>
      <c r="AN10021" s="7"/>
      <c r="AO10021" s="53"/>
      <c r="AP10021" s="54"/>
      <c r="AQ10021" s="54"/>
      <c r="AR10021" s="7"/>
      <c r="AS10021" s="54"/>
      <c r="AT10021" s="53"/>
      <c r="AU10021" s="7"/>
      <c r="AV10021" s="7"/>
      <c r="AW10021" s="55"/>
      <c r="AX10021" s="56"/>
      <c r="AY10021" s="55"/>
      <c r="AZ10021" s="55"/>
      <c r="BA10021" s="55"/>
      <c r="BB10021" s="11"/>
      <c r="BC10021" s="12"/>
      <c r="BD10021" s="12"/>
      <c r="BE10021" s="12"/>
      <c r="BF10021" s="12"/>
      <c r="BG10021" s="12"/>
      <c r="BH10021" s="12"/>
      <c r="BI10021" s="12"/>
      <c r="BJ10021" s="12"/>
      <c r="BK10021" s="12"/>
    </row>
    <row r="10022" spans="1:63" s="5" customFormat="1">
      <c r="A10022" s="13"/>
      <c r="B10022" s="13"/>
      <c r="C10022" s="45"/>
      <c r="E10022" s="46"/>
      <c r="F10022" s="47"/>
      <c r="G10022" s="48"/>
      <c r="H10022" s="49"/>
      <c r="I10022" s="49"/>
      <c r="J10022" s="49"/>
      <c r="K10022" s="50"/>
      <c r="L10022" s="50"/>
      <c r="M10022" s="50"/>
      <c r="N10022" s="50"/>
      <c r="O10022" s="50"/>
      <c r="P10022" s="50"/>
      <c r="Q10022" s="50"/>
      <c r="R10022" s="51"/>
      <c r="S10022" s="51"/>
      <c r="T10022" s="51"/>
      <c r="U10022" s="51"/>
      <c r="V10022" s="51"/>
      <c r="W10022" s="51"/>
      <c r="X10022" s="44"/>
      <c r="AF10022" s="52"/>
      <c r="AM10022" s="7"/>
      <c r="AN10022" s="7"/>
      <c r="AO10022" s="53"/>
      <c r="AP10022" s="54"/>
      <c r="AQ10022" s="54"/>
      <c r="AR10022" s="7"/>
      <c r="AS10022" s="54"/>
      <c r="AT10022" s="53"/>
      <c r="AU10022" s="7"/>
      <c r="AV10022" s="7"/>
      <c r="AW10022" s="55"/>
      <c r="AX10022" s="56"/>
      <c r="AY10022" s="55"/>
      <c r="AZ10022" s="55"/>
      <c r="BA10022" s="55"/>
      <c r="BB10022" s="11"/>
      <c r="BC10022" s="12"/>
      <c r="BD10022" s="12"/>
      <c r="BE10022" s="12"/>
      <c r="BF10022" s="12"/>
      <c r="BG10022" s="12"/>
      <c r="BH10022" s="12"/>
      <c r="BI10022" s="12"/>
      <c r="BJ10022" s="12"/>
      <c r="BK10022" s="12"/>
    </row>
    <row r="10023" spans="1:63" s="5" customFormat="1">
      <c r="A10023" s="13"/>
      <c r="B10023" s="13"/>
      <c r="C10023" s="45"/>
      <c r="E10023" s="46"/>
      <c r="F10023" s="47"/>
      <c r="G10023" s="48"/>
      <c r="H10023" s="49"/>
      <c r="I10023" s="49"/>
      <c r="J10023" s="49"/>
      <c r="K10023" s="50"/>
      <c r="L10023" s="50"/>
      <c r="M10023" s="50"/>
      <c r="N10023" s="50"/>
      <c r="O10023" s="50"/>
      <c r="P10023" s="50"/>
      <c r="Q10023" s="50"/>
      <c r="R10023" s="51"/>
      <c r="S10023" s="51"/>
      <c r="T10023" s="51"/>
      <c r="U10023" s="51"/>
      <c r="V10023" s="51"/>
      <c r="W10023" s="51"/>
      <c r="X10023" s="44"/>
      <c r="AF10023" s="52"/>
      <c r="AM10023" s="7"/>
      <c r="AN10023" s="7"/>
      <c r="AO10023" s="53"/>
      <c r="AP10023" s="54"/>
      <c r="AQ10023" s="54"/>
      <c r="AR10023" s="7"/>
      <c r="AS10023" s="54"/>
      <c r="AT10023" s="53"/>
      <c r="AU10023" s="7"/>
      <c r="AV10023" s="7"/>
      <c r="AW10023" s="55"/>
      <c r="AX10023" s="56"/>
      <c r="AY10023" s="55"/>
      <c r="AZ10023" s="55"/>
      <c r="BA10023" s="55"/>
      <c r="BB10023" s="11"/>
      <c r="BC10023" s="12"/>
      <c r="BD10023" s="12"/>
      <c r="BE10023" s="12"/>
      <c r="BF10023" s="12"/>
      <c r="BG10023" s="12"/>
      <c r="BH10023" s="12"/>
      <c r="BI10023" s="12"/>
      <c r="BJ10023" s="12"/>
      <c r="BK10023" s="12"/>
    </row>
    <row r="10024" spans="1:63" s="5" customFormat="1">
      <c r="A10024" s="13"/>
      <c r="B10024" s="13"/>
      <c r="C10024" s="45"/>
      <c r="E10024" s="46"/>
      <c r="F10024" s="47"/>
      <c r="G10024" s="48"/>
      <c r="H10024" s="49"/>
      <c r="I10024" s="49"/>
      <c r="J10024" s="49"/>
      <c r="K10024" s="50"/>
      <c r="L10024" s="50"/>
      <c r="M10024" s="50"/>
      <c r="N10024" s="50"/>
      <c r="O10024" s="50"/>
      <c r="P10024" s="50"/>
      <c r="Q10024" s="50"/>
      <c r="R10024" s="51"/>
      <c r="S10024" s="51"/>
      <c r="T10024" s="51"/>
      <c r="U10024" s="51"/>
      <c r="V10024" s="51"/>
      <c r="W10024" s="51"/>
      <c r="X10024" s="44"/>
      <c r="AF10024" s="52"/>
      <c r="AM10024" s="7"/>
      <c r="AN10024" s="7"/>
      <c r="AO10024" s="53"/>
      <c r="AP10024" s="54"/>
      <c r="AQ10024" s="54"/>
      <c r="AR10024" s="7"/>
      <c r="AS10024" s="54"/>
      <c r="AT10024" s="53"/>
      <c r="AU10024" s="7"/>
      <c r="AV10024" s="7"/>
      <c r="AW10024" s="55"/>
      <c r="AX10024" s="56"/>
      <c r="AY10024" s="55"/>
      <c r="AZ10024" s="55"/>
      <c r="BA10024" s="55"/>
      <c r="BB10024" s="11"/>
      <c r="BC10024" s="12"/>
      <c r="BD10024" s="12"/>
      <c r="BE10024" s="12"/>
      <c r="BF10024" s="12"/>
      <c r="BG10024" s="12"/>
      <c r="BH10024" s="12"/>
      <c r="BI10024" s="12"/>
      <c r="BJ10024" s="12"/>
      <c r="BK10024" s="12"/>
    </row>
    <row r="10025" spans="1:63" s="5" customFormat="1">
      <c r="A10025" s="13"/>
      <c r="B10025" s="13"/>
      <c r="C10025" s="45"/>
      <c r="E10025" s="46"/>
      <c r="F10025" s="47"/>
      <c r="G10025" s="48"/>
      <c r="H10025" s="49"/>
      <c r="I10025" s="49"/>
      <c r="J10025" s="49"/>
      <c r="K10025" s="50"/>
      <c r="L10025" s="50"/>
      <c r="M10025" s="50"/>
      <c r="N10025" s="50"/>
      <c r="O10025" s="50"/>
      <c r="P10025" s="50"/>
      <c r="Q10025" s="50"/>
      <c r="R10025" s="51"/>
      <c r="S10025" s="51"/>
      <c r="T10025" s="51"/>
      <c r="U10025" s="51"/>
      <c r="V10025" s="51"/>
      <c r="W10025" s="51"/>
      <c r="X10025" s="44"/>
      <c r="AF10025" s="52"/>
      <c r="AM10025" s="7"/>
      <c r="AN10025" s="7"/>
      <c r="AO10025" s="53"/>
      <c r="AP10025" s="54"/>
      <c r="AQ10025" s="54"/>
      <c r="AR10025" s="7"/>
      <c r="AS10025" s="54"/>
      <c r="AT10025" s="53"/>
      <c r="AU10025" s="7"/>
      <c r="AV10025" s="7"/>
      <c r="AW10025" s="55"/>
      <c r="AX10025" s="56"/>
      <c r="AY10025" s="55"/>
      <c r="AZ10025" s="55"/>
      <c r="BA10025" s="55"/>
      <c r="BB10025" s="11"/>
      <c r="BC10025" s="12"/>
      <c r="BD10025" s="12"/>
      <c r="BE10025" s="12"/>
      <c r="BF10025" s="12"/>
      <c r="BG10025" s="12"/>
      <c r="BH10025" s="12"/>
      <c r="BI10025" s="12"/>
      <c r="BJ10025" s="12"/>
      <c r="BK10025" s="12"/>
    </row>
    <row r="10026" spans="1:63" s="5" customFormat="1">
      <c r="A10026" s="13"/>
      <c r="B10026" s="13"/>
      <c r="C10026" s="45"/>
      <c r="E10026" s="46"/>
      <c r="F10026" s="47"/>
      <c r="G10026" s="48"/>
      <c r="H10026" s="49"/>
      <c r="I10026" s="49"/>
      <c r="J10026" s="49"/>
      <c r="K10026" s="50"/>
      <c r="L10026" s="50"/>
      <c r="M10026" s="50"/>
      <c r="N10026" s="50"/>
      <c r="O10026" s="50"/>
      <c r="P10026" s="50"/>
      <c r="Q10026" s="50"/>
      <c r="R10026" s="51"/>
      <c r="S10026" s="51"/>
      <c r="T10026" s="51"/>
      <c r="U10026" s="51"/>
      <c r="V10026" s="51"/>
      <c r="W10026" s="51"/>
      <c r="X10026" s="44"/>
      <c r="AF10026" s="52"/>
      <c r="AM10026" s="7"/>
      <c r="AN10026" s="7"/>
      <c r="AO10026" s="53"/>
      <c r="AP10026" s="54"/>
      <c r="AQ10026" s="54"/>
      <c r="AR10026" s="7"/>
      <c r="AS10026" s="54"/>
      <c r="AT10026" s="53"/>
      <c r="AU10026" s="7"/>
      <c r="AV10026" s="7"/>
      <c r="AW10026" s="55"/>
      <c r="AX10026" s="56"/>
      <c r="AY10026" s="55"/>
      <c r="AZ10026" s="55"/>
      <c r="BA10026" s="55"/>
      <c r="BB10026" s="11"/>
      <c r="BC10026" s="12"/>
      <c r="BD10026" s="12"/>
      <c r="BE10026" s="12"/>
      <c r="BF10026" s="12"/>
      <c r="BG10026" s="12"/>
      <c r="BH10026" s="12"/>
      <c r="BI10026" s="12"/>
      <c r="BJ10026" s="12"/>
      <c r="BK10026" s="12"/>
    </row>
    <row r="10027" spans="1:63" s="5" customFormat="1">
      <c r="A10027" s="13"/>
      <c r="B10027" s="13"/>
      <c r="C10027" s="45"/>
      <c r="E10027" s="46"/>
      <c r="F10027" s="47"/>
      <c r="G10027" s="48"/>
      <c r="H10027" s="49"/>
      <c r="I10027" s="49"/>
      <c r="J10027" s="49"/>
      <c r="K10027" s="50"/>
      <c r="L10027" s="50"/>
      <c r="M10027" s="50"/>
      <c r="N10027" s="50"/>
      <c r="O10027" s="50"/>
      <c r="P10027" s="50"/>
      <c r="Q10027" s="50"/>
      <c r="R10027" s="51"/>
      <c r="S10027" s="51"/>
      <c r="T10027" s="51"/>
      <c r="U10027" s="51"/>
      <c r="V10027" s="51"/>
      <c r="W10027" s="51"/>
      <c r="X10027" s="44"/>
      <c r="AF10027" s="52"/>
      <c r="AM10027" s="7"/>
      <c r="AN10027" s="7"/>
      <c r="AO10027" s="53"/>
      <c r="AP10027" s="54"/>
      <c r="AQ10027" s="54"/>
      <c r="AR10027" s="7"/>
      <c r="AS10027" s="54"/>
      <c r="AT10027" s="53"/>
      <c r="AU10027" s="7"/>
      <c r="AV10027" s="7"/>
      <c r="AW10027" s="55"/>
      <c r="AX10027" s="56"/>
      <c r="AY10027" s="55"/>
      <c r="AZ10027" s="55"/>
      <c r="BA10027" s="55"/>
      <c r="BB10027" s="11"/>
      <c r="BC10027" s="12"/>
      <c r="BD10027" s="12"/>
      <c r="BE10027" s="12"/>
      <c r="BF10027" s="12"/>
      <c r="BG10027" s="12"/>
      <c r="BH10027" s="12"/>
      <c r="BI10027" s="12"/>
      <c r="BJ10027" s="12"/>
      <c r="BK10027" s="12"/>
    </row>
    <row r="10028" spans="1:63" s="5" customFormat="1">
      <c r="A10028" s="13"/>
      <c r="B10028" s="13"/>
      <c r="C10028" s="45"/>
      <c r="E10028" s="46"/>
      <c r="F10028" s="47"/>
      <c r="G10028" s="48"/>
      <c r="H10028" s="49"/>
      <c r="I10028" s="49"/>
      <c r="J10028" s="49"/>
      <c r="K10028" s="50"/>
      <c r="L10028" s="50"/>
      <c r="M10028" s="50"/>
      <c r="N10028" s="50"/>
      <c r="O10028" s="50"/>
      <c r="P10028" s="50"/>
      <c r="Q10028" s="50"/>
      <c r="R10028" s="51"/>
      <c r="S10028" s="51"/>
      <c r="T10028" s="51"/>
      <c r="U10028" s="51"/>
      <c r="V10028" s="51"/>
      <c r="W10028" s="51"/>
      <c r="X10028" s="44"/>
      <c r="AF10028" s="52"/>
      <c r="AM10028" s="7"/>
      <c r="AN10028" s="7"/>
      <c r="AO10028" s="53"/>
      <c r="AP10028" s="54"/>
      <c r="AQ10028" s="54"/>
      <c r="AR10028" s="7"/>
      <c r="AS10028" s="54"/>
      <c r="AT10028" s="53"/>
      <c r="AU10028" s="7"/>
      <c r="AV10028" s="7"/>
      <c r="AW10028" s="55"/>
      <c r="AX10028" s="56"/>
      <c r="AY10028" s="55"/>
      <c r="AZ10028" s="55"/>
      <c r="BA10028" s="55"/>
      <c r="BB10028" s="11"/>
      <c r="BC10028" s="12"/>
      <c r="BD10028" s="12"/>
      <c r="BE10028" s="12"/>
      <c r="BF10028" s="12"/>
      <c r="BG10028" s="12"/>
      <c r="BH10028" s="12"/>
      <c r="BI10028" s="12"/>
      <c r="BJ10028" s="12"/>
      <c r="BK10028" s="12"/>
    </row>
    <row r="10029" spans="1:63" s="5" customFormat="1">
      <c r="A10029" s="13"/>
      <c r="B10029" s="13"/>
      <c r="C10029" s="45"/>
      <c r="E10029" s="46"/>
      <c r="F10029" s="47"/>
      <c r="G10029" s="48"/>
      <c r="H10029" s="49"/>
      <c r="I10029" s="49"/>
      <c r="J10029" s="49"/>
      <c r="K10029" s="50"/>
      <c r="L10029" s="50"/>
      <c r="M10029" s="50"/>
      <c r="N10029" s="50"/>
      <c r="O10029" s="50"/>
      <c r="P10029" s="50"/>
      <c r="Q10029" s="50"/>
      <c r="R10029" s="51"/>
      <c r="S10029" s="51"/>
      <c r="T10029" s="51"/>
      <c r="U10029" s="51"/>
      <c r="V10029" s="51"/>
      <c r="W10029" s="51"/>
      <c r="X10029" s="44"/>
      <c r="AF10029" s="52"/>
      <c r="AM10029" s="7"/>
      <c r="AN10029" s="7"/>
      <c r="AO10029" s="53"/>
      <c r="AP10029" s="54"/>
      <c r="AQ10029" s="54"/>
      <c r="AR10029" s="7"/>
      <c r="AS10029" s="54"/>
      <c r="AT10029" s="53"/>
      <c r="AU10029" s="7"/>
      <c r="AV10029" s="7"/>
      <c r="AW10029" s="55"/>
      <c r="AX10029" s="56"/>
      <c r="AY10029" s="55"/>
      <c r="AZ10029" s="55"/>
      <c r="BA10029" s="55"/>
      <c r="BB10029" s="11"/>
      <c r="BC10029" s="12"/>
      <c r="BD10029" s="12"/>
      <c r="BE10029" s="12"/>
      <c r="BF10029" s="12"/>
      <c r="BG10029" s="12"/>
      <c r="BH10029" s="12"/>
      <c r="BI10029" s="12"/>
      <c r="BJ10029" s="12"/>
      <c r="BK10029" s="12"/>
    </row>
    <row r="10030" spans="1:63" s="5" customFormat="1">
      <c r="A10030" s="13"/>
      <c r="B10030" s="13"/>
      <c r="C10030" s="45"/>
      <c r="E10030" s="46"/>
      <c r="F10030" s="47"/>
      <c r="G10030" s="48"/>
      <c r="H10030" s="49"/>
      <c r="I10030" s="49"/>
      <c r="J10030" s="49"/>
      <c r="K10030" s="50"/>
      <c r="L10030" s="50"/>
      <c r="M10030" s="50"/>
      <c r="N10030" s="50"/>
      <c r="O10030" s="50"/>
      <c r="P10030" s="50"/>
      <c r="Q10030" s="50"/>
      <c r="R10030" s="51"/>
      <c r="S10030" s="51"/>
      <c r="T10030" s="51"/>
      <c r="U10030" s="51"/>
      <c r="V10030" s="51"/>
      <c r="W10030" s="51"/>
      <c r="X10030" s="44"/>
      <c r="AF10030" s="52"/>
      <c r="AM10030" s="7"/>
      <c r="AN10030" s="7"/>
      <c r="AO10030" s="53"/>
      <c r="AP10030" s="54"/>
      <c r="AQ10030" s="54"/>
      <c r="AR10030" s="7"/>
      <c r="AS10030" s="54"/>
      <c r="AT10030" s="53"/>
      <c r="AU10030" s="7"/>
      <c r="AV10030" s="7"/>
      <c r="AW10030" s="55"/>
      <c r="AX10030" s="56"/>
      <c r="AY10030" s="55"/>
      <c r="AZ10030" s="55"/>
      <c r="BA10030" s="55"/>
      <c r="BB10030" s="11"/>
      <c r="BC10030" s="12"/>
      <c r="BD10030" s="12"/>
      <c r="BE10030" s="12"/>
      <c r="BF10030" s="12"/>
      <c r="BG10030" s="12"/>
      <c r="BH10030" s="12"/>
      <c r="BI10030" s="12"/>
      <c r="BJ10030" s="12"/>
      <c r="BK10030" s="12"/>
    </row>
    <row r="10031" spans="1:63" s="5" customFormat="1">
      <c r="A10031" s="13"/>
      <c r="B10031" s="13"/>
      <c r="C10031" s="45"/>
      <c r="E10031" s="46"/>
      <c r="F10031" s="47"/>
      <c r="G10031" s="48"/>
      <c r="H10031" s="49"/>
      <c r="I10031" s="49"/>
      <c r="J10031" s="49"/>
      <c r="K10031" s="50"/>
      <c r="L10031" s="50"/>
      <c r="M10031" s="50"/>
      <c r="N10031" s="50"/>
      <c r="O10031" s="50"/>
      <c r="P10031" s="50"/>
      <c r="Q10031" s="50"/>
      <c r="R10031" s="51"/>
      <c r="S10031" s="51"/>
      <c r="T10031" s="51"/>
      <c r="U10031" s="51"/>
      <c r="V10031" s="51"/>
      <c r="W10031" s="51"/>
      <c r="X10031" s="44"/>
      <c r="AF10031" s="52"/>
      <c r="AM10031" s="7"/>
      <c r="AN10031" s="7"/>
      <c r="AO10031" s="53"/>
      <c r="AP10031" s="54"/>
      <c r="AQ10031" s="54"/>
      <c r="AR10031" s="7"/>
      <c r="AS10031" s="54"/>
      <c r="AT10031" s="53"/>
      <c r="AU10031" s="7"/>
      <c r="AV10031" s="7"/>
      <c r="AW10031" s="55"/>
      <c r="AX10031" s="56"/>
      <c r="AY10031" s="55"/>
      <c r="AZ10031" s="55"/>
      <c r="BA10031" s="55"/>
      <c r="BB10031" s="11"/>
      <c r="BC10031" s="12"/>
      <c r="BD10031" s="12"/>
      <c r="BE10031" s="12"/>
      <c r="BF10031" s="12"/>
      <c r="BG10031" s="12"/>
      <c r="BH10031" s="12"/>
      <c r="BI10031" s="12"/>
      <c r="BJ10031" s="12"/>
      <c r="BK10031" s="12"/>
    </row>
    <row r="10032" spans="1:63" s="5" customFormat="1">
      <c r="A10032" s="13"/>
      <c r="B10032" s="13"/>
      <c r="C10032" s="45"/>
      <c r="E10032" s="46"/>
      <c r="F10032" s="47"/>
      <c r="G10032" s="48"/>
      <c r="H10032" s="49"/>
      <c r="I10032" s="49"/>
      <c r="J10032" s="49"/>
      <c r="K10032" s="50"/>
      <c r="L10032" s="50"/>
      <c r="M10032" s="50"/>
      <c r="N10032" s="50"/>
      <c r="O10032" s="50"/>
      <c r="P10032" s="50"/>
      <c r="Q10032" s="50"/>
      <c r="R10032" s="51"/>
      <c r="S10032" s="51"/>
      <c r="T10032" s="51"/>
      <c r="U10032" s="51"/>
      <c r="V10032" s="51"/>
      <c r="W10032" s="51"/>
      <c r="X10032" s="44"/>
      <c r="AF10032" s="52"/>
      <c r="AM10032" s="7"/>
      <c r="AN10032" s="7"/>
      <c r="AO10032" s="53"/>
      <c r="AP10032" s="54"/>
      <c r="AQ10032" s="54"/>
      <c r="AR10032" s="7"/>
      <c r="AS10032" s="54"/>
      <c r="AT10032" s="53"/>
      <c r="AU10032" s="7"/>
      <c r="AV10032" s="7"/>
      <c r="AW10032" s="55"/>
      <c r="AX10032" s="56"/>
      <c r="AY10032" s="55"/>
      <c r="AZ10032" s="55"/>
      <c r="BA10032" s="55"/>
      <c r="BB10032" s="11"/>
      <c r="BC10032" s="12"/>
      <c r="BD10032" s="12"/>
      <c r="BE10032" s="12"/>
      <c r="BF10032" s="12"/>
      <c r="BG10032" s="12"/>
      <c r="BH10032" s="12"/>
      <c r="BI10032" s="12"/>
      <c r="BJ10032" s="12"/>
      <c r="BK10032" s="12"/>
    </row>
    <row r="10033" spans="1:63" s="5" customFormat="1">
      <c r="A10033" s="13"/>
      <c r="B10033" s="13"/>
      <c r="C10033" s="45"/>
      <c r="E10033" s="46"/>
      <c r="F10033" s="47"/>
      <c r="G10033" s="48"/>
      <c r="H10033" s="49"/>
      <c r="I10033" s="49"/>
      <c r="J10033" s="49"/>
      <c r="K10033" s="50"/>
      <c r="L10033" s="50"/>
      <c r="M10033" s="50"/>
      <c r="N10033" s="50"/>
      <c r="O10033" s="50"/>
      <c r="P10033" s="50"/>
      <c r="Q10033" s="50"/>
      <c r="R10033" s="51"/>
      <c r="S10033" s="51"/>
      <c r="T10033" s="51"/>
      <c r="U10033" s="51"/>
      <c r="V10033" s="51"/>
      <c r="W10033" s="51"/>
      <c r="X10033" s="44"/>
      <c r="AF10033" s="52"/>
      <c r="AM10033" s="7"/>
      <c r="AN10033" s="7"/>
      <c r="AO10033" s="53"/>
      <c r="AP10033" s="54"/>
      <c r="AQ10033" s="54"/>
      <c r="AR10033" s="7"/>
      <c r="AS10033" s="54"/>
      <c r="AT10033" s="53"/>
      <c r="AU10033" s="7"/>
      <c r="AV10033" s="7"/>
      <c r="AW10033" s="55"/>
      <c r="AX10033" s="56"/>
      <c r="AY10033" s="55"/>
      <c r="AZ10033" s="55"/>
      <c r="BA10033" s="55"/>
      <c r="BB10033" s="11"/>
      <c r="BC10033" s="12"/>
      <c r="BD10033" s="12"/>
      <c r="BE10033" s="12"/>
      <c r="BF10033" s="12"/>
      <c r="BG10033" s="12"/>
      <c r="BH10033" s="12"/>
      <c r="BI10033" s="12"/>
      <c r="BJ10033" s="12"/>
      <c r="BK10033" s="12"/>
    </row>
    <row r="10034" spans="1:63" s="5" customFormat="1">
      <c r="A10034" s="13"/>
      <c r="B10034" s="13"/>
      <c r="C10034" s="45"/>
      <c r="E10034" s="46"/>
      <c r="F10034" s="47"/>
      <c r="G10034" s="48"/>
      <c r="H10034" s="49"/>
      <c r="I10034" s="49"/>
      <c r="J10034" s="49"/>
      <c r="K10034" s="50"/>
      <c r="L10034" s="50"/>
      <c r="M10034" s="50"/>
      <c r="N10034" s="50"/>
      <c r="O10034" s="50"/>
      <c r="P10034" s="50"/>
      <c r="Q10034" s="50"/>
      <c r="R10034" s="51"/>
      <c r="S10034" s="51"/>
      <c r="T10034" s="51"/>
      <c r="U10034" s="51"/>
      <c r="V10034" s="51"/>
      <c r="W10034" s="51"/>
      <c r="X10034" s="44"/>
      <c r="AF10034" s="52"/>
      <c r="AM10034" s="7"/>
      <c r="AN10034" s="7"/>
      <c r="AO10034" s="53"/>
      <c r="AP10034" s="54"/>
      <c r="AQ10034" s="54"/>
      <c r="AR10034" s="7"/>
      <c r="AS10034" s="54"/>
      <c r="AT10034" s="53"/>
      <c r="AU10034" s="7"/>
      <c r="AV10034" s="7"/>
      <c r="AW10034" s="55"/>
      <c r="AX10034" s="56"/>
      <c r="AY10034" s="55"/>
      <c r="AZ10034" s="55"/>
      <c r="BA10034" s="55"/>
      <c r="BB10034" s="11"/>
      <c r="BC10034" s="12"/>
      <c r="BD10034" s="12"/>
      <c r="BE10034" s="12"/>
      <c r="BF10034" s="12"/>
      <c r="BG10034" s="12"/>
      <c r="BH10034" s="12"/>
      <c r="BI10034" s="12"/>
      <c r="BJ10034" s="12"/>
      <c r="BK10034" s="12"/>
    </row>
    <row r="10035" spans="1:63" s="5" customFormat="1">
      <c r="A10035" s="13"/>
      <c r="B10035" s="13"/>
      <c r="C10035" s="45"/>
      <c r="E10035" s="46"/>
      <c r="F10035" s="47"/>
      <c r="G10035" s="48"/>
      <c r="H10035" s="49"/>
      <c r="I10035" s="49"/>
      <c r="J10035" s="49"/>
      <c r="K10035" s="50"/>
      <c r="L10035" s="50"/>
      <c r="M10035" s="50"/>
      <c r="N10035" s="50"/>
      <c r="O10035" s="50"/>
      <c r="P10035" s="50"/>
      <c r="Q10035" s="50"/>
      <c r="R10035" s="51"/>
      <c r="S10035" s="51"/>
      <c r="T10035" s="51"/>
      <c r="U10035" s="51"/>
      <c r="V10035" s="51"/>
      <c r="W10035" s="51"/>
      <c r="X10035" s="44"/>
      <c r="AF10035" s="52"/>
      <c r="AM10035" s="7"/>
      <c r="AN10035" s="7"/>
      <c r="AO10035" s="53"/>
      <c r="AP10035" s="54"/>
      <c r="AQ10035" s="54"/>
      <c r="AR10035" s="7"/>
      <c r="AS10035" s="54"/>
      <c r="AT10035" s="53"/>
      <c r="AU10035" s="7"/>
      <c r="AV10035" s="7"/>
      <c r="AW10035" s="55"/>
      <c r="AX10035" s="56"/>
      <c r="AY10035" s="55"/>
      <c r="AZ10035" s="55"/>
      <c r="BA10035" s="55"/>
      <c r="BB10035" s="11"/>
      <c r="BC10035" s="12"/>
      <c r="BD10035" s="12"/>
      <c r="BE10035" s="12"/>
      <c r="BF10035" s="12"/>
      <c r="BG10035" s="12"/>
      <c r="BH10035" s="12"/>
      <c r="BI10035" s="12"/>
      <c r="BJ10035" s="12"/>
      <c r="BK10035" s="12"/>
    </row>
    <row r="10036" spans="1:63" s="5" customFormat="1">
      <c r="A10036" s="13"/>
      <c r="B10036" s="13"/>
      <c r="C10036" s="45"/>
      <c r="E10036" s="46"/>
      <c r="F10036" s="47"/>
      <c r="G10036" s="48"/>
      <c r="H10036" s="49"/>
      <c r="I10036" s="49"/>
      <c r="J10036" s="49"/>
      <c r="K10036" s="50"/>
      <c r="L10036" s="50"/>
      <c r="M10036" s="50"/>
      <c r="N10036" s="50"/>
      <c r="O10036" s="50"/>
      <c r="P10036" s="50"/>
      <c r="Q10036" s="50"/>
      <c r="R10036" s="51"/>
      <c r="S10036" s="51"/>
      <c r="T10036" s="51"/>
      <c r="U10036" s="51"/>
      <c r="V10036" s="51"/>
      <c r="W10036" s="51"/>
      <c r="X10036" s="44"/>
      <c r="AF10036" s="52"/>
      <c r="AM10036" s="7"/>
      <c r="AN10036" s="7"/>
      <c r="AO10036" s="53"/>
      <c r="AP10036" s="54"/>
      <c r="AQ10036" s="54"/>
      <c r="AR10036" s="7"/>
      <c r="AS10036" s="54"/>
      <c r="AT10036" s="53"/>
      <c r="AU10036" s="7"/>
      <c r="AV10036" s="7"/>
      <c r="AW10036" s="55"/>
      <c r="AX10036" s="56"/>
      <c r="AY10036" s="55"/>
      <c r="AZ10036" s="55"/>
      <c r="BA10036" s="55"/>
      <c r="BB10036" s="11"/>
      <c r="BC10036" s="12"/>
      <c r="BD10036" s="12"/>
      <c r="BE10036" s="12"/>
      <c r="BF10036" s="12"/>
      <c r="BG10036" s="12"/>
      <c r="BH10036" s="12"/>
      <c r="BI10036" s="12"/>
      <c r="BJ10036" s="12"/>
      <c r="BK10036" s="12"/>
    </row>
    <row r="10037" spans="1:63" s="5" customFormat="1">
      <c r="A10037" s="13"/>
      <c r="B10037" s="13"/>
      <c r="C10037" s="45"/>
      <c r="E10037" s="46"/>
      <c r="F10037" s="47"/>
      <c r="G10037" s="48"/>
      <c r="H10037" s="49"/>
      <c r="I10037" s="49"/>
      <c r="J10037" s="49"/>
      <c r="K10037" s="50"/>
      <c r="L10037" s="50"/>
      <c r="M10037" s="50"/>
      <c r="N10037" s="50"/>
      <c r="O10037" s="50"/>
      <c r="P10037" s="50"/>
      <c r="Q10037" s="50"/>
      <c r="R10037" s="51"/>
      <c r="S10037" s="51"/>
      <c r="T10037" s="51"/>
      <c r="U10037" s="51"/>
      <c r="V10037" s="51"/>
      <c r="W10037" s="51"/>
      <c r="X10037" s="44"/>
      <c r="AF10037" s="52"/>
      <c r="AM10037" s="7"/>
      <c r="AN10037" s="7"/>
      <c r="AO10037" s="53"/>
      <c r="AP10037" s="54"/>
      <c r="AQ10037" s="54"/>
      <c r="AR10037" s="7"/>
      <c r="AS10037" s="54"/>
      <c r="AT10037" s="53"/>
      <c r="AU10037" s="7"/>
      <c r="AV10037" s="7"/>
      <c r="AW10037" s="55"/>
      <c r="AX10037" s="56"/>
      <c r="AY10037" s="55"/>
      <c r="AZ10037" s="55"/>
      <c r="BA10037" s="55"/>
      <c r="BB10037" s="11"/>
      <c r="BC10037" s="12"/>
      <c r="BD10037" s="12"/>
      <c r="BE10037" s="12"/>
      <c r="BF10037" s="12"/>
      <c r="BG10037" s="12"/>
      <c r="BH10037" s="12"/>
      <c r="BI10037" s="12"/>
      <c r="BJ10037" s="12"/>
      <c r="BK10037" s="12"/>
    </row>
    <row r="10038" spans="1:63" s="5" customFormat="1">
      <c r="A10038" s="13"/>
      <c r="B10038" s="13"/>
      <c r="C10038" s="45"/>
      <c r="E10038" s="46"/>
      <c r="F10038" s="47"/>
      <c r="G10038" s="48"/>
      <c r="H10038" s="49"/>
      <c r="I10038" s="49"/>
      <c r="J10038" s="49"/>
      <c r="K10038" s="50"/>
      <c r="L10038" s="50"/>
      <c r="M10038" s="50"/>
      <c r="N10038" s="50"/>
      <c r="O10038" s="50"/>
      <c r="P10038" s="50"/>
      <c r="Q10038" s="50"/>
      <c r="R10038" s="51"/>
      <c r="S10038" s="51"/>
      <c r="T10038" s="51"/>
      <c r="U10038" s="51"/>
      <c r="V10038" s="51"/>
      <c r="W10038" s="51"/>
      <c r="X10038" s="44"/>
      <c r="AF10038" s="52"/>
      <c r="AM10038" s="7"/>
      <c r="AN10038" s="7"/>
      <c r="AO10038" s="53"/>
      <c r="AP10038" s="54"/>
      <c r="AQ10038" s="54"/>
      <c r="AR10038" s="7"/>
      <c r="AS10038" s="54"/>
      <c r="AT10038" s="53"/>
      <c r="AU10038" s="7"/>
      <c r="AV10038" s="7"/>
      <c r="AW10038" s="55"/>
      <c r="AX10038" s="56"/>
      <c r="AY10038" s="55"/>
      <c r="AZ10038" s="55"/>
      <c r="BA10038" s="55"/>
      <c r="BB10038" s="11"/>
      <c r="BC10038" s="12"/>
      <c r="BD10038" s="12"/>
      <c r="BE10038" s="12"/>
      <c r="BF10038" s="12"/>
      <c r="BG10038" s="12"/>
      <c r="BH10038" s="12"/>
      <c r="BI10038" s="12"/>
      <c r="BJ10038" s="12"/>
      <c r="BK10038" s="12"/>
    </row>
    <row r="10039" spans="1:63" s="5" customFormat="1">
      <c r="A10039" s="13"/>
      <c r="B10039" s="13"/>
      <c r="C10039" s="45"/>
      <c r="E10039" s="46"/>
      <c r="F10039" s="47"/>
      <c r="G10039" s="48"/>
      <c r="H10039" s="49"/>
      <c r="I10039" s="49"/>
      <c r="J10039" s="49"/>
      <c r="K10039" s="50"/>
      <c r="L10039" s="50"/>
      <c r="M10039" s="50"/>
      <c r="N10039" s="50"/>
      <c r="O10039" s="50"/>
      <c r="P10039" s="50"/>
      <c r="Q10039" s="50"/>
      <c r="R10039" s="51"/>
      <c r="S10039" s="51"/>
      <c r="T10039" s="51"/>
      <c r="U10039" s="51"/>
      <c r="V10039" s="51"/>
      <c r="W10039" s="51"/>
      <c r="X10039" s="44"/>
      <c r="AF10039" s="52"/>
      <c r="AM10039" s="7"/>
      <c r="AN10039" s="7"/>
      <c r="AO10039" s="53"/>
      <c r="AP10039" s="54"/>
      <c r="AQ10039" s="54"/>
      <c r="AR10039" s="7"/>
      <c r="AS10039" s="54"/>
      <c r="AT10039" s="53"/>
      <c r="AU10039" s="7"/>
      <c r="AV10039" s="7"/>
      <c r="AW10039" s="55"/>
      <c r="AX10039" s="56"/>
      <c r="AY10039" s="55"/>
      <c r="AZ10039" s="55"/>
      <c r="BA10039" s="55"/>
      <c r="BB10039" s="11"/>
      <c r="BC10039" s="12"/>
      <c r="BD10039" s="12"/>
      <c r="BE10039" s="12"/>
      <c r="BF10039" s="12"/>
      <c r="BG10039" s="12"/>
      <c r="BH10039" s="12"/>
      <c r="BI10039" s="12"/>
      <c r="BJ10039" s="12"/>
      <c r="BK10039" s="12"/>
    </row>
    <row r="10040" spans="1:63" s="5" customFormat="1">
      <c r="A10040" s="13"/>
      <c r="B10040" s="13"/>
      <c r="C10040" s="45"/>
      <c r="E10040" s="46"/>
      <c r="F10040" s="47"/>
      <c r="G10040" s="48"/>
      <c r="H10040" s="49"/>
      <c r="I10040" s="49"/>
      <c r="J10040" s="49"/>
      <c r="K10040" s="50"/>
      <c r="L10040" s="50"/>
      <c r="M10040" s="50"/>
      <c r="N10040" s="50"/>
      <c r="O10040" s="50"/>
      <c r="P10040" s="50"/>
      <c r="Q10040" s="50"/>
      <c r="R10040" s="51"/>
      <c r="S10040" s="51"/>
      <c r="T10040" s="51"/>
      <c r="U10040" s="51"/>
      <c r="V10040" s="51"/>
      <c r="W10040" s="51"/>
      <c r="X10040" s="44"/>
      <c r="AF10040" s="52"/>
      <c r="AM10040" s="7"/>
      <c r="AN10040" s="7"/>
      <c r="AO10040" s="53"/>
      <c r="AP10040" s="54"/>
      <c r="AQ10040" s="54"/>
      <c r="AR10040" s="7"/>
      <c r="AS10040" s="54"/>
      <c r="AT10040" s="53"/>
      <c r="AU10040" s="7"/>
      <c r="AV10040" s="7"/>
      <c r="AW10040" s="55"/>
      <c r="AX10040" s="56"/>
      <c r="AY10040" s="55"/>
      <c r="AZ10040" s="55"/>
      <c r="BA10040" s="55"/>
      <c r="BB10040" s="11"/>
      <c r="BC10040" s="12"/>
      <c r="BD10040" s="12"/>
      <c r="BE10040" s="12"/>
      <c r="BF10040" s="12"/>
      <c r="BG10040" s="12"/>
      <c r="BH10040" s="12"/>
      <c r="BI10040" s="12"/>
      <c r="BJ10040" s="12"/>
      <c r="BK10040" s="12"/>
    </row>
    <row r="10041" spans="1:63" s="5" customFormat="1">
      <c r="A10041" s="13"/>
      <c r="B10041" s="13"/>
      <c r="C10041" s="45"/>
      <c r="E10041" s="46"/>
      <c r="F10041" s="47"/>
      <c r="G10041" s="48"/>
      <c r="H10041" s="49"/>
      <c r="I10041" s="49"/>
      <c r="J10041" s="49"/>
      <c r="K10041" s="50"/>
      <c r="L10041" s="50"/>
      <c r="M10041" s="50"/>
      <c r="N10041" s="50"/>
      <c r="O10041" s="50"/>
      <c r="P10041" s="50"/>
      <c r="Q10041" s="50"/>
      <c r="R10041" s="51"/>
      <c r="S10041" s="51"/>
      <c r="T10041" s="51"/>
      <c r="U10041" s="51"/>
      <c r="V10041" s="51"/>
      <c r="W10041" s="51"/>
      <c r="X10041" s="44"/>
      <c r="AF10041" s="52"/>
      <c r="AM10041" s="7"/>
      <c r="AN10041" s="7"/>
      <c r="AO10041" s="53"/>
      <c r="AP10041" s="54"/>
      <c r="AQ10041" s="54"/>
      <c r="AR10041" s="7"/>
      <c r="AS10041" s="54"/>
      <c r="AT10041" s="53"/>
      <c r="AU10041" s="7"/>
      <c r="AV10041" s="7"/>
      <c r="AW10041" s="55"/>
      <c r="AX10041" s="56"/>
      <c r="AY10041" s="55"/>
      <c r="AZ10041" s="55"/>
      <c r="BA10041" s="55"/>
      <c r="BB10041" s="11"/>
      <c r="BC10041" s="12"/>
      <c r="BD10041" s="12"/>
      <c r="BE10041" s="12"/>
      <c r="BF10041" s="12"/>
      <c r="BG10041" s="12"/>
      <c r="BH10041" s="12"/>
      <c r="BI10041" s="12"/>
      <c r="BJ10041" s="12"/>
      <c r="BK10041" s="12"/>
    </row>
    <row r="10042" spans="1:63" s="5" customFormat="1">
      <c r="A10042" s="13"/>
      <c r="B10042" s="13"/>
      <c r="C10042" s="45"/>
      <c r="E10042" s="46"/>
      <c r="F10042" s="47"/>
      <c r="G10042" s="48"/>
      <c r="H10042" s="49"/>
      <c r="I10042" s="49"/>
      <c r="J10042" s="49"/>
      <c r="K10042" s="50"/>
      <c r="L10042" s="50"/>
      <c r="M10042" s="50"/>
      <c r="N10042" s="50"/>
      <c r="O10042" s="50"/>
      <c r="P10042" s="50"/>
      <c r="Q10042" s="50"/>
      <c r="R10042" s="51"/>
      <c r="S10042" s="51"/>
      <c r="T10042" s="51"/>
      <c r="U10042" s="51"/>
      <c r="V10042" s="51"/>
      <c r="W10042" s="51"/>
      <c r="X10042" s="44"/>
      <c r="AF10042" s="52"/>
      <c r="AM10042" s="7"/>
      <c r="AN10042" s="7"/>
      <c r="AO10042" s="53"/>
      <c r="AP10042" s="54"/>
      <c r="AQ10042" s="54"/>
      <c r="AR10042" s="7"/>
      <c r="AS10042" s="54"/>
      <c r="AT10042" s="53"/>
      <c r="AU10042" s="7"/>
      <c r="AV10042" s="7"/>
      <c r="AW10042" s="55"/>
      <c r="AX10042" s="56"/>
      <c r="AY10042" s="55"/>
      <c r="AZ10042" s="55"/>
      <c r="BA10042" s="55"/>
      <c r="BB10042" s="11"/>
      <c r="BC10042" s="12"/>
      <c r="BD10042" s="12"/>
      <c r="BE10042" s="12"/>
      <c r="BF10042" s="12"/>
      <c r="BG10042" s="12"/>
      <c r="BH10042" s="12"/>
      <c r="BI10042" s="12"/>
      <c r="BJ10042" s="12"/>
      <c r="BK10042" s="12"/>
    </row>
    <row r="10043" spans="1:63" s="5" customFormat="1">
      <c r="A10043" s="13"/>
      <c r="B10043" s="13"/>
      <c r="C10043" s="45"/>
      <c r="E10043" s="46"/>
      <c r="F10043" s="47"/>
      <c r="G10043" s="48"/>
      <c r="H10043" s="49"/>
      <c r="I10043" s="49"/>
      <c r="J10043" s="49"/>
      <c r="K10043" s="50"/>
      <c r="L10043" s="50"/>
      <c r="M10043" s="50"/>
      <c r="N10043" s="50"/>
      <c r="O10043" s="50"/>
      <c r="P10043" s="50"/>
      <c r="Q10043" s="50"/>
      <c r="R10043" s="51"/>
      <c r="S10043" s="51"/>
      <c r="T10043" s="51"/>
      <c r="U10043" s="51"/>
      <c r="V10043" s="51"/>
      <c r="W10043" s="51"/>
      <c r="X10043" s="44"/>
      <c r="AF10043" s="52"/>
      <c r="AM10043" s="7"/>
      <c r="AN10043" s="7"/>
      <c r="AO10043" s="53"/>
      <c r="AP10043" s="54"/>
      <c r="AQ10043" s="54"/>
      <c r="AR10043" s="7"/>
      <c r="AS10043" s="54"/>
      <c r="AT10043" s="53"/>
      <c r="AU10043" s="7"/>
      <c r="AV10043" s="7"/>
      <c r="AW10043" s="55"/>
      <c r="AX10043" s="56"/>
      <c r="AY10043" s="55"/>
      <c r="AZ10043" s="55"/>
      <c r="BA10043" s="55"/>
      <c r="BB10043" s="11"/>
      <c r="BC10043" s="12"/>
      <c r="BD10043" s="12"/>
      <c r="BE10043" s="12"/>
      <c r="BF10043" s="12"/>
      <c r="BG10043" s="12"/>
      <c r="BH10043" s="12"/>
      <c r="BI10043" s="12"/>
      <c r="BJ10043" s="12"/>
      <c r="BK10043" s="12"/>
    </row>
    <row r="10044" spans="1:63" s="5" customFormat="1">
      <c r="A10044" s="13"/>
      <c r="B10044" s="13"/>
      <c r="C10044" s="45"/>
      <c r="E10044" s="46"/>
      <c r="F10044" s="47"/>
      <c r="G10044" s="48"/>
      <c r="H10044" s="49"/>
      <c r="I10044" s="49"/>
      <c r="J10044" s="49"/>
      <c r="K10044" s="50"/>
      <c r="L10044" s="50"/>
      <c r="M10044" s="50"/>
      <c r="N10044" s="50"/>
      <c r="O10044" s="50"/>
      <c r="P10044" s="50"/>
      <c r="Q10044" s="50"/>
      <c r="R10044" s="51"/>
      <c r="S10044" s="51"/>
      <c r="T10044" s="51"/>
      <c r="U10044" s="51"/>
      <c r="V10044" s="51"/>
      <c r="W10044" s="51"/>
      <c r="X10044" s="44"/>
      <c r="AF10044" s="52"/>
      <c r="AM10044" s="7"/>
      <c r="AN10044" s="7"/>
      <c r="AO10044" s="53"/>
      <c r="AP10044" s="54"/>
      <c r="AQ10044" s="54"/>
      <c r="AR10044" s="7"/>
      <c r="AS10044" s="54"/>
      <c r="AT10044" s="53"/>
      <c r="AU10044" s="7"/>
      <c r="AV10044" s="7"/>
      <c r="AW10044" s="55"/>
      <c r="AX10044" s="56"/>
      <c r="AY10044" s="55"/>
      <c r="AZ10044" s="55"/>
      <c r="BA10044" s="55"/>
      <c r="BB10044" s="11"/>
      <c r="BC10044" s="12"/>
      <c r="BD10044" s="12"/>
      <c r="BE10044" s="12"/>
      <c r="BF10044" s="12"/>
      <c r="BG10044" s="12"/>
      <c r="BH10044" s="12"/>
      <c r="BI10044" s="12"/>
      <c r="BJ10044" s="12"/>
      <c r="BK10044" s="12"/>
    </row>
    <row r="10045" spans="1:63" s="5" customFormat="1">
      <c r="A10045" s="13"/>
      <c r="B10045" s="13"/>
      <c r="C10045" s="45"/>
      <c r="E10045" s="46"/>
      <c r="F10045" s="47"/>
      <c r="G10045" s="48"/>
      <c r="H10045" s="49"/>
      <c r="I10045" s="49"/>
      <c r="J10045" s="49"/>
      <c r="K10045" s="50"/>
      <c r="L10045" s="50"/>
      <c r="M10045" s="50"/>
      <c r="N10045" s="50"/>
      <c r="O10045" s="50"/>
      <c r="P10045" s="50"/>
      <c r="Q10045" s="50"/>
      <c r="R10045" s="51"/>
      <c r="S10045" s="51"/>
      <c r="T10045" s="51"/>
      <c r="U10045" s="51"/>
      <c r="V10045" s="51"/>
      <c r="W10045" s="51"/>
      <c r="X10045" s="44"/>
      <c r="AF10045" s="52"/>
      <c r="AM10045" s="7"/>
      <c r="AN10045" s="7"/>
      <c r="AO10045" s="53"/>
      <c r="AP10045" s="54"/>
      <c r="AQ10045" s="54"/>
      <c r="AR10045" s="7"/>
      <c r="AS10045" s="54"/>
      <c r="AT10045" s="53"/>
      <c r="AU10045" s="7"/>
      <c r="AV10045" s="7"/>
      <c r="AW10045" s="55"/>
      <c r="AX10045" s="56"/>
      <c r="AY10045" s="55"/>
      <c r="AZ10045" s="55"/>
      <c r="BA10045" s="55"/>
      <c r="BB10045" s="11"/>
      <c r="BC10045" s="12"/>
      <c r="BD10045" s="12"/>
      <c r="BE10045" s="12"/>
      <c r="BF10045" s="12"/>
      <c r="BG10045" s="12"/>
      <c r="BH10045" s="12"/>
      <c r="BI10045" s="12"/>
      <c r="BJ10045" s="12"/>
      <c r="BK10045" s="12"/>
    </row>
    <row r="10046" spans="1:63" s="5" customFormat="1">
      <c r="A10046" s="13"/>
      <c r="B10046" s="13"/>
      <c r="C10046" s="45"/>
      <c r="E10046" s="46"/>
      <c r="F10046" s="47"/>
      <c r="G10046" s="48"/>
      <c r="H10046" s="49"/>
      <c r="I10046" s="49"/>
      <c r="J10046" s="49"/>
      <c r="K10046" s="50"/>
      <c r="L10046" s="50"/>
      <c r="M10046" s="50"/>
      <c r="N10046" s="50"/>
      <c r="O10046" s="50"/>
      <c r="P10046" s="50"/>
      <c r="Q10046" s="50"/>
      <c r="R10046" s="51"/>
      <c r="S10046" s="51"/>
      <c r="T10046" s="51"/>
      <c r="U10046" s="51"/>
      <c r="V10046" s="51"/>
      <c r="W10046" s="51"/>
      <c r="X10046" s="44"/>
      <c r="AF10046" s="52"/>
      <c r="AM10046" s="7"/>
      <c r="AN10046" s="7"/>
      <c r="AO10046" s="53"/>
      <c r="AP10046" s="54"/>
      <c r="AQ10046" s="54"/>
      <c r="AR10046" s="7"/>
      <c r="AS10046" s="54"/>
      <c r="AT10046" s="53"/>
      <c r="AU10046" s="7"/>
      <c r="AV10046" s="7"/>
      <c r="AW10046" s="55"/>
      <c r="AX10046" s="56"/>
      <c r="AY10046" s="55"/>
      <c r="AZ10046" s="55"/>
      <c r="BA10046" s="55"/>
      <c r="BB10046" s="11"/>
      <c r="BC10046" s="12"/>
      <c r="BD10046" s="12"/>
      <c r="BE10046" s="12"/>
      <c r="BF10046" s="12"/>
      <c r="BG10046" s="12"/>
      <c r="BH10046" s="12"/>
      <c r="BI10046" s="12"/>
      <c r="BJ10046" s="12"/>
      <c r="BK10046" s="12"/>
    </row>
    <row r="10047" spans="1:63" s="5" customFormat="1">
      <c r="A10047" s="13"/>
      <c r="B10047" s="13"/>
      <c r="C10047" s="45"/>
      <c r="E10047" s="46"/>
      <c r="F10047" s="47"/>
      <c r="G10047" s="48"/>
      <c r="H10047" s="49"/>
      <c r="I10047" s="49"/>
      <c r="J10047" s="49"/>
      <c r="K10047" s="50"/>
      <c r="L10047" s="50"/>
      <c r="M10047" s="50"/>
      <c r="N10047" s="50"/>
      <c r="O10047" s="50"/>
      <c r="P10047" s="50"/>
      <c r="Q10047" s="50"/>
      <c r="R10047" s="51"/>
      <c r="S10047" s="51"/>
      <c r="T10047" s="51"/>
      <c r="U10047" s="51"/>
      <c r="V10047" s="51"/>
      <c r="W10047" s="51"/>
      <c r="X10047" s="44"/>
      <c r="AF10047" s="52"/>
      <c r="AM10047" s="7"/>
      <c r="AN10047" s="7"/>
      <c r="AO10047" s="53"/>
      <c r="AP10047" s="54"/>
      <c r="AQ10047" s="54"/>
      <c r="AR10047" s="7"/>
      <c r="AS10047" s="54"/>
      <c r="AT10047" s="53"/>
      <c r="AU10047" s="7"/>
      <c r="AV10047" s="7"/>
      <c r="AW10047" s="55"/>
      <c r="AX10047" s="56"/>
      <c r="AY10047" s="55"/>
      <c r="AZ10047" s="55"/>
      <c r="BA10047" s="55"/>
      <c r="BB10047" s="11"/>
      <c r="BC10047" s="12"/>
      <c r="BD10047" s="12"/>
      <c r="BE10047" s="12"/>
      <c r="BF10047" s="12"/>
      <c r="BG10047" s="12"/>
      <c r="BH10047" s="12"/>
      <c r="BI10047" s="12"/>
      <c r="BJ10047" s="12"/>
      <c r="BK10047" s="12"/>
    </row>
    <row r="10048" spans="1:63" s="5" customFormat="1">
      <c r="A10048" s="13"/>
      <c r="B10048" s="13"/>
      <c r="C10048" s="45"/>
      <c r="E10048" s="46"/>
      <c r="F10048" s="47"/>
      <c r="G10048" s="48"/>
      <c r="H10048" s="49"/>
      <c r="I10048" s="49"/>
      <c r="J10048" s="49"/>
      <c r="K10048" s="50"/>
      <c r="L10048" s="50"/>
      <c r="M10048" s="50"/>
      <c r="N10048" s="50"/>
      <c r="O10048" s="50"/>
      <c r="P10048" s="50"/>
      <c r="Q10048" s="50"/>
      <c r="R10048" s="51"/>
      <c r="S10048" s="51"/>
      <c r="T10048" s="51"/>
      <c r="U10048" s="51"/>
      <c r="V10048" s="51"/>
      <c r="W10048" s="51"/>
      <c r="X10048" s="44"/>
      <c r="AF10048" s="52"/>
      <c r="AM10048" s="7"/>
      <c r="AN10048" s="7"/>
      <c r="AO10048" s="53"/>
      <c r="AP10048" s="54"/>
      <c r="AQ10048" s="54"/>
      <c r="AR10048" s="7"/>
      <c r="AS10048" s="54"/>
      <c r="AT10048" s="53"/>
      <c r="AU10048" s="7"/>
      <c r="AV10048" s="7"/>
      <c r="AW10048" s="55"/>
      <c r="AX10048" s="56"/>
      <c r="AY10048" s="55"/>
      <c r="AZ10048" s="55"/>
      <c r="BA10048" s="55"/>
      <c r="BB10048" s="11"/>
      <c r="BC10048" s="12"/>
      <c r="BD10048" s="12"/>
      <c r="BE10048" s="12"/>
      <c r="BF10048" s="12"/>
      <c r="BG10048" s="12"/>
      <c r="BH10048" s="12"/>
      <c r="BI10048" s="12"/>
      <c r="BJ10048" s="12"/>
      <c r="BK10048" s="12"/>
    </row>
    <row r="10049" spans="1:63" s="5" customFormat="1">
      <c r="A10049" s="13"/>
      <c r="B10049" s="13"/>
      <c r="C10049" s="45"/>
      <c r="E10049" s="46"/>
      <c r="F10049" s="47"/>
      <c r="G10049" s="48"/>
      <c r="H10049" s="49"/>
      <c r="I10049" s="49"/>
      <c r="J10049" s="49"/>
      <c r="K10049" s="50"/>
      <c r="L10049" s="50"/>
      <c r="M10049" s="50"/>
      <c r="N10049" s="50"/>
      <c r="O10049" s="50"/>
      <c r="P10049" s="50"/>
      <c r="Q10049" s="50"/>
      <c r="R10049" s="51"/>
      <c r="S10049" s="51"/>
      <c r="T10049" s="51"/>
      <c r="U10049" s="51"/>
      <c r="V10049" s="51"/>
      <c r="W10049" s="51"/>
      <c r="X10049" s="44"/>
      <c r="AF10049" s="52"/>
      <c r="AM10049" s="7"/>
      <c r="AN10049" s="7"/>
      <c r="AO10049" s="53"/>
      <c r="AP10049" s="54"/>
      <c r="AQ10049" s="54"/>
      <c r="AR10049" s="7"/>
      <c r="AS10049" s="54"/>
      <c r="AT10049" s="53"/>
      <c r="AU10049" s="7"/>
      <c r="AV10049" s="7"/>
      <c r="AW10049" s="55"/>
      <c r="AX10049" s="56"/>
      <c r="AY10049" s="55"/>
      <c r="AZ10049" s="55"/>
      <c r="BA10049" s="55"/>
      <c r="BB10049" s="11"/>
      <c r="BC10049" s="12"/>
      <c r="BD10049" s="12"/>
      <c r="BE10049" s="12"/>
      <c r="BF10049" s="12"/>
      <c r="BG10049" s="12"/>
      <c r="BH10049" s="12"/>
      <c r="BI10049" s="12"/>
      <c r="BJ10049" s="12"/>
      <c r="BK10049" s="12"/>
    </row>
    <row r="10050" spans="1:63" s="5" customFormat="1">
      <c r="A10050" s="13"/>
      <c r="B10050" s="13"/>
      <c r="C10050" s="45"/>
      <c r="E10050" s="46"/>
      <c r="F10050" s="47"/>
      <c r="G10050" s="48"/>
      <c r="H10050" s="49"/>
      <c r="I10050" s="49"/>
      <c r="J10050" s="49"/>
      <c r="K10050" s="50"/>
      <c r="L10050" s="50"/>
      <c r="M10050" s="50"/>
      <c r="N10050" s="50"/>
      <c r="O10050" s="50"/>
      <c r="P10050" s="50"/>
      <c r="Q10050" s="50"/>
      <c r="R10050" s="51"/>
      <c r="S10050" s="51"/>
      <c r="T10050" s="51"/>
      <c r="U10050" s="51"/>
      <c r="V10050" s="51"/>
      <c r="W10050" s="51"/>
      <c r="X10050" s="44"/>
      <c r="AF10050" s="52"/>
      <c r="AM10050" s="7"/>
      <c r="AN10050" s="7"/>
      <c r="AO10050" s="53"/>
      <c r="AP10050" s="54"/>
      <c r="AQ10050" s="54"/>
      <c r="AR10050" s="7"/>
      <c r="AS10050" s="54"/>
      <c r="AT10050" s="53"/>
      <c r="AU10050" s="7"/>
      <c r="AV10050" s="7"/>
      <c r="AW10050" s="55"/>
      <c r="AX10050" s="56"/>
      <c r="AY10050" s="55"/>
      <c r="AZ10050" s="55"/>
      <c r="BA10050" s="55"/>
      <c r="BB10050" s="11"/>
      <c r="BC10050" s="12"/>
      <c r="BD10050" s="12"/>
      <c r="BE10050" s="12"/>
      <c r="BF10050" s="12"/>
      <c r="BG10050" s="12"/>
      <c r="BH10050" s="12"/>
      <c r="BI10050" s="12"/>
      <c r="BJ10050" s="12"/>
      <c r="BK10050" s="12"/>
    </row>
    <row r="10051" spans="1:63" s="5" customFormat="1">
      <c r="A10051" s="13"/>
      <c r="B10051" s="13"/>
      <c r="C10051" s="45"/>
      <c r="E10051" s="46"/>
      <c r="F10051" s="47"/>
      <c r="G10051" s="48"/>
      <c r="H10051" s="49"/>
      <c r="I10051" s="49"/>
      <c r="J10051" s="49"/>
      <c r="K10051" s="50"/>
      <c r="L10051" s="50"/>
      <c r="M10051" s="50"/>
      <c r="N10051" s="50"/>
      <c r="O10051" s="50"/>
      <c r="P10051" s="50"/>
      <c r="Q10051" s="50"/>
      <c r="R10051" s="51"/>
      <c r="S10051" s="51"/>
      <c r="T10051" s="51"/>
      <c r="U10051" s="51"/>
      <c r="V10051" s="51"/>
      <c r="W10051" s="51"/>
      <c r="X10051" s="44"/>
      <c r="AF10051" s="52"/>
      <c r="AM10051" s="7"/>
      <c r="AN10051" s="7"/>
      <c r="AO10051" s="53"/>
      <c r="AP10051" s="54"/>
      <c r="AQ10051" s="54"/>
      <c r="AR10051" s="7"/>
      <c r="AS10051" s="54"/>
      <c r="AT10051" s="53"/>
      <c r="AU10051" s="7"/>
      <c r="AV10051" s="7"/>
      <c r="AW10051" s="55"/>
      <c r="AX10051" s="56"/>
      <c r="AY10051" s="55"/>
      <c r="AZ10051" s="55"/>
      <c r="BA10051" s="55"/>
      <c r="BB10051" s="11"/>
      <c r="BC10051" s="12"/>
      <c r="BD10051" s="12"/>
      <c r="BE10051" s="12"/>
      <c r="BF10051" s="12"/>
      <c r="BG10051" s="12"/>
      <c r="BH10051" s="12"/>
      <c r="BI10051" s="12"/>
      <c r="BJ10051" s="12"/>
      <c r="BK10051" s="12"/>
    </row>
    <row r="10052" spans="1:63" s="5" customFormat="1">
      <c r="A10052" s="13"/>
      <c r="B10052" s="13"/>
      <c r="C10052" s="45"/>
      <c r="E10052" s="46"/>
      <c r="F10052" s="47"/>
      <c r="G10052" s="48"/>
      <c r="H10052" s="49"/>
      <c r="I10052" s="49"/>
      <c r="J10052" s="49"/>
      <c r="K10052" s="50"/>
      <c r="L10052" s="50"/>
      <c r="M10052" s="50"/>
      <c r="N10052" s="50"/>
      <c r="O10052" s="50"/>
      <c r="P10052" s="50"/>
      <c r="Q10052" s="50"/>
      <c r="R10052" s="51"/>
      <c r="S10052" s="51"/>
      <c r="T10052" s="51"/>
      <c r="U10052" s="51"/>
      <c r="V10052" s="51"/>
      <c r="W10052" s="51"/>
      <c r="X10052" s="44"/>
      <c r="AF10052" s="52"/>
      <c r="AM10052" s="7"/>
      <c r="AN10052" s="7"/>
      <c r="AO10052" s="53"/>
      <c r="AP10052" s="54"/>
      <c r="AQ10052" s="54"/>
      <c r="AR10052" s="7"/>
      <c r="AS10052" s="54"/>
      <c r="AT10052" s="53"/>
      <c r="AU10052" s="7"/>
      <c r="AV10052" s="7"/>
      <c r="AW10052" s="55"/>
      <c r="AX10052" s="56"/>
      <c r="AY10052" s="55"/>
      <c r="AZ10052" s="55"/>
      <c r="BA10052" s="55"/>
      <c r="BB10052" s="11"/>
      <c r="BC10052" s="12"/>
      <c r="BD10052" s="12"/>
      <c r="BE10052" s="12"/>
      <c r="BF10052" s="12"/>
      <c r="BG10052" s="12"/>
      <c r="BH10052" s="12"/>
      <c r="BI10052" s="12"/>
      <c r="BJ10052" s="12"/>
      <c r="BK10052" s="12"/>
    </row>
    <row r="10053" spans="1:63" s="5" customFormat="1">
      <c r="A10053" s="13"/>
      <c r="B10053" s="13"/>
      <c r="C10053" s="45"/>
      <c r="E10053" s="46"/>
      <c r="F10053" s="47"/>
      <c r="G10053" s="48"/>
      <c r="H10053" s="49"/>
      <c r="I10053" s="49"/>
      <c r="J10053" s="49"/>
      <c r="K10053" s="50"/>
      <c r="L10053" s="50"/>
      <c r="M10053" s="50"/>
      <c r="N10053" s="50"/>
      <c r="O10053" s="50"/>
      <c r="P10053" s="50"/>
      <c r="Q10053" s="50"/>
      <c r="R10053" s="51"/>
      <c r="S10053" s="51"/>
      <c r="T10053" s="51"/>
      <c r="U10053" s="51"/>
      <c r="V10053" s="51"/>
      <c r="W10053" s="51"/>
      <c r="X10053" s="44"/>
      <c r="AF10053" s="52"/>
      <c r="AM10053" s="7"/>
      <c r="AN10053" s="7"/>
      <c r="AO10053" s="53"/>
      <c r="AP10053" s="54"/>
      <c r="AQ10053" s="54"/>
      <c r="AR10053" s="7"/>
      <c r="AS10053" s="54"/>
      <c r="AT10053" s="53"/>
      <c r="AU10053" s="7"/>
      <c r="AV10053" s="7"/>
      <c r="AW10053" s="55"/>
      <c r="AX10053" s="56"/>
      <c r="AY10053" s="55"/>
      <c r="AZ10053" s="55"/>
      <c r="BA10053" s="55"/>
      <c r="BB10053" s="11"/>
      <c r="BC10053" s="12"/>
      <c r="BD10053" s="12"/>
      <c r="BE10053" s="12"/>
      <c r="BF10053" s="12"/>
      <c r="BG10053" s="12"/>
      <c r="BH10053" s="12"/>
      <c r="BI10053" s="12"/>
      <c r="BJ10053" s="12"/>
      <c r="BK10053" s="12"/>
    </row>
    <row r="10054" spans="1:63" s="5" customFormat="1">
      <c r="A10054" s="13"/>
      <c r="B10054" s="13"/>
      <c r="C10054" s="45"/>
      <c r="E10054" s="46"/>
      <c r="F10054" s="47"/>
      <c r="G10054" s="48"/>
      <c r="H10054" s="49"/>
      <c r="I10054" s="49"/>
      <c r="J10054" s="49"/>
      <c r="K10054" s="50"/>
      <c r="L10054" s="50"/>
      <c r="M10054" s="50"/>
      <c r="N10054" s="50"/>
      <c r="O10054" s="50"/>
      <c r="P10054" s="50"/>
      <c r="Q10054" s="50"/>
      <c r="R10054" s="51"/>
      <c r="S10054" s="51"/>
      <c r="T10054" s="51"/>
      <c r="U10054" s="51"/>
      <c r="V10054" s="51"/>
      <c r="W10054" s="51"/>
      <c r="X10054" s="44"/>
      <c r="AF10054" s="52"/>
      <c r="AM10054" s="7"/>
      <c r="AN10054" s="7"/>
      <c r="AO10054" s="53"/>
      <c r="AP10054" s="54"/>
      <c r="AQ10054" s="54"/>
      <c r="AR10054" s="7"/>
      <c r="AS10054" s="54"/>
      <c r="AT10054" s="53"/>
      <c r="AU10054" s="7"/>
      <c r="AV10054" s="7"/>
      <c r="AW10054" s="55"/>
      <c r="AX10054" s="56"/>
      <c r="AY10054" s="55"/>
      <c r="AZ10054" s="55"/>
      <c r="BA10054" s="55"/>
      <c r="BB10054" s="11"/>
      <c r="BC10054" s="12"/>
      <c r="BD10054" s="12"/>
      <c r="BE10054" s="12"/>
      <c r="BF10054" s="12"/>
      <c r="BG10054" s="12"/>
      <c r="BH10054" s="12"/>
      <c r="BI10054" s="12"/>
      <c r="BJ10054" s="12"/>
      <c r="BK10054" s="12"/>
    </row>
    <row r="10055" spans="1:63" s="5" customFormat="1">
      <c r="A10055" s="13"/>
      <c r="B10055" s="13"/>
      <c r="C10055" s="45"/>
      <c r="E10055" s="46"/>
      <c r="F10055" s="47"/>
      <c r="G10055" s="48"/>
      <c r="H10055" s="49"/>
      <c r="I10055" s="49"/>
      <c r="J10055" s="49"/>
      <c r="K10055" s="50"/>
      <c r="L10055" s="50"/>
      <c r="M10055" s="50"/>
      <c r="N10055" s="50"/>
      <c r="O10055" s="50"/>
      <c r="P10055" s="50"/>
      <c r="Q10055" s="50"/>
      <c r="R10055" s="51"/>
      <c r="S10055" s="51"/>
      <c r="T10055" s="51"/>
      <c r="U10055" s="51"/>
      <c r="V10055" s="51"/>
      <c r="W10055" s="51"/>
      <c r="X10055" s="44"/>
      <c r="AF10055" s="52"/>
      <c r="AM10055" s="7"/>
      <c r="AN10055" s="7"/>
      <c r="AO10055" s="53"/>
      <c r="AP10055" s="54"/>
      <c r="AQ10055" s="54"/>
      <c r="AR10055" s="7"/>
      <c r="AS10055" s="54"/>
      <c r="AT10055" s="53"/>
      <c r="AU10055" s="7"/>
      <c r="AV10055" s="7"/>
      <c r="AW10055" s="55"/>
      <c r="AX10055" s="56"/>
      <c r="AY10055" s="55"/>
      <c r="AZ10055" s="55"/>
      <c r="BA10055" s="55"/>
      <c r="BB10055" s="11"/>
      <c r="BC10055" s="12"/>
      <c r="BD10055" s="12"/>
      <c r="BE10055" s="12"/>
      <c r="BF10055" s="12"/>
      <c r="BG10055" s="12"/>
      <c r="BH10055" s="12"/>
      <c r="BI10055" s="12"/>
      <c r="BJ10055" s="12"/>
      <c r="BK10055" s="12"/>
    </row>
    <row r="10056" spans="1:63" s="5" customFormat="1">
      <c r="A10056" s="13"/>
      <c r="B10056" s="13"/>
      <c r="C10056" s="45"/>
      <c r="E10056" s="46"/>
      <c r="F10056" s="47"/>
      <c r="G10056" s="48"/>
      <c r="H10056" s="49"/>
      <c r="I10056" s="49"/>
      <c r="J10056" s="49"/>
      <c r="K10056" s="50"/>
      <c r="L10056" s="50"/>
      <c r="M10056" s="50"/>
      <c r="N10056" s="50"/>
      <c r="O10056" s="50"/>
      <c r="P10056" s="50"/>
      <c r="Q10056" s="50"/>
      <c r="R10056" s="51"/>
      <c r="S10056" s="51"/>
      <c r="T10056" s="51"/>
      <c r="U10056" s="51"/>
      <c r="V10056" s="51"/>
      <c r="W10056" s="51"/>
      <c r="X10056" s="44"/>
      <c r="AF10056" s="52"/>
      <c r="AM10056" s="7"/>
      <c r="AN10056" s="7"/>
      <c r="AO10056" s="53"/>
      <c r="AP10056" s="54"/>
      <c r="AQ10056" s="54"/>
      <c r="AR10056" s="7"/>
      <c r="AS10056" s="54"/>
      <c r="AT10056" s="53"/>
      <c r="AU10056" s="7"/>
      <c r="AV10056" s="7"/>
      <c r="AW10056" s="55"/>
      <c r="AX10056" s="56"/>
      <c r="AY10056" s="55"/>
      <c r="AZ10056" s="55"/>
      <c r="BA10056" s="55"/>
      <c r="BB10056" s="11"/>
      <c r="BC10056" s="12"/>
      <c r="BD10056" s="12"/>
      <c r="BE10056" s="12"/>
      <c r="BF10056" s="12"/>
      <c r="BG10056" s="12"/>
      <c r="BH10056" s="12"/>
      <c r="BI10056" s="12"/>
      <c r="BJ10056" s="12"/>
      <c r="BK10056" s="12"/>
    </row>
    <row r="10057" spans="1:63" s="5" customFormat="1">
      <c r="A10057" s="13"/>
      <c r="B10057" s="13"/>
      <c r="C10057" s="45"/>
      <c r="E10057" s="46"/>
      <c r="F10057" s="47"/>
      <c r="G10057" s="48"/>
      <c r="H10057" s="49"/>
      <c r="I10057" s="49"/>
      <c r="J10057" s="49"/>
      <c r="K10057" s="50"/>
      <c r="L10057" s="50"/>
      <c r="M10057" s="50"/>
      <c r="N10057" s="50"/>
      <c r="O10057" s="50"/>
      <c r="P10057" s="50"/>
      <c r="Q10057" s="50"/>
      <c r="R10057" s="51"/>
      <c r="S10057" s="51"/>
      <c r="T10057" s="51"/>
      <c r="U10057" s="51"/>
      <c r="V10057" s="51"/>
      <c r="W10057" s="51"/>
      <c r="X10057" s="44"/>
      <c r="AF10057" s="52"/>
      <c r="AM10057" s="7"/>
      <c r="AN10057" s="7"/>
      <c r="AO10057" s="53"/>
      <c r="AP10057" s="54"/>
      <c r="AQ10057" s="54"/>
      <c r="AR10057" s="7"/>
      <c r="AS10057" s="54"/>
      <c r="AT10057" s="53"/>
      <c r="AU10057" s="7"/>
      <c r="AV10057" s="7"/>
      <c r="AW10057" s="55"/>
      <c r="AX10057" s="56"/>
      <c r="AY10057" s="55"/>
      <c r="AZ10057" s="55"/>
      <c r="BA10057" s="55"/>
      <c r="BB10057" s="11"/>
      <c r="BC10057" s="12"/>
      <c r="BD10057" s="12"/>
      <c r="BE10057" s="12"/>
      <c r="BF10057" s="12"/>
      <c r="BG10057" s="12"/>
      <c r="BH10057" s="12"/>
      <c r="BI10057" s="12"/>
      <c r="BJ10057" s="12"/>
      <c r="BK10057" s="12"/>
    </row>
    <row r="10058" spans="1:63" s="5" customFormat="1">
      <c r="A10058" s="13"/>
      <c r="B10058" s="13"/>
      <c r="C10058" s="45"/>
      <c r="E10058" s="46"/>
      <c r="F10058" s="47"/>
      <c r="G10058" s="48"/>
      <c r="H10058" s="49"/>
      <c r="I10058" s="49"/>
      <c r="J10058" s="49"/>
      <c r="K10058" s="50"/>
      <c r="L10058" s="50"/>
      <c r="M10058" s="50"/>
      <c r="N10058" s="50"/>
      <c r="O10058" s="50"/>
      <c r="P10058" s="50"/>
      <c r="Q10058" s="50"/>
      <c r="R10058" s="51"/>
      <c r="S10058" s="51"/>
      <c r="T10058" s="51"/>
      <c r="U10058" s="51"/>
      <c r="V10058" s="51"/>
      <c r="W10058" s="51"/>
      <c r="X10058" s="44"/>
      <c r="AF10058" s="52"/>
      <c r="AM10058" s="7"/>
      <c r="AN10058" s="7"/>
      <c r="AO10058" s="53"/>
      <c r="AP10058" s="54"/>
      <c r="AQ10058" s="54"/>
      <c r="AR10058" s="7"/>
      <c r="AS10058" s="54"/>
      <c r="AT10058" s="53"/>
      <c r="AU10058" s="7"/>
      <c r="AV10058" s="7"/>
      <c r="AW10058" s="55"/>
      <c r="AX10058" s="56"/>
      <c r="AY10058" s="55"/>
      <c r="AZ10058" s="55"/>
      <c r="BA10058" s="55"/>
      <c r="BB10058" s="11"/>
      <c r="BC10058" s="12"/>
      <c r="BD10058" s="12"/>
      <c r="BE10058" s="12"/>
      <c r="BF10058" s="12"/>
      <c r="BG10058" s="12"/>
      <c r="BH10058" s="12"/>
      <c r="BI10058" s="12"/>
      <c r="BJ10058" s="12"/>
      <c r="BK10058" s="12"/>
    </row>
    <row r="10059" spans="1:63" s="5" customFormat="1">
      <c r="A10059" s="13"/>
      <c r="B10059" s="13"/>
      <c r="C10059" s="45"/>
      <c r="E10059" s="46"/>
      <c r="F10059" s="47"/>
      <c r="G10059" s="48"/>
      <c r="H10059" s="49"/>
      <c r="I10059" s="49"/>
      <c r="J10059" s="49"/>
      <c r="K10059" s="50"/>
      <c r="L10059" s="50"/>
      <c r="M10059" s="50"/>
      <c r="N10059" s="50"/>
      <c r="O10059" s="50"/>
      <c r="P10059" s="50"/>
      <c r="Q10059" s="50"/>
      <c r="R10059" s="51"/>
      <c r="S10059" s="51"/>
      <c r="T10059" s="51"/>
      <c r="U10059" s="51"/>
      <c r="V10059" s="51"/>
      <c r="W10059" s="51"/>
      <c r="X10059" s="44"/>
      <c r="AF10059" s="52"/>
      <c r="AM10059" s="7"/>
      <c r="AN10059" s="7"/>
      <c r="AO10059" s="53"/>
      <c r="AP10059" s="54"/>
      <c r="AQ10059" s="54"/>
      <c r="AR10059" s="7"/>
      <c r="AS10059" s="54"/>
      <c r="AT10059" s="53"/>
      <c r="AU10059" s="7"/>
      <c r="AV10059" s="7"/>
      <c r="AW10059" s="55"/>
      <c r="AX10059" s="56"/>
      <c r="AY10059" s="55"/>
      <c r="AZ10059" s="55"/>
      <c r="BA10059" s="55"/>
      <c r="BB10059" s="11"/>
      <c r="BC10059" s="12"/>
      <c r="BD10059" s="12"/>
      <c r="BE10059" s="12"/>
      <c r="BF10059" s="12"/>
      <c r="BG10059" s="12"/>
      <c r="BH10059" s="12"/>
      <c r="BI10059" s="12"/>
      <c r="BJ10059" s="12"/>
      <c r="BK10059" s="12"/>
    </row>
    <row r="10060" spans="1:63" s="5" customFormat="1">
      <c r="A10060" s="13"/>
      <c r="B10060" s="13"/>
      <c r="C10060" s="45"/>
      <c r="E10060" s="46"/>
      <c r="F10060" s="47"/>
      <c r="G10060" s="48"/>
      <c r="H10060" s="49"/>
      <c r="I10060" s="49"/>
      <c r="J10060" s="49"/>
      <c r="K10060" s="50"/>
      <c r="L10060" s="50"/>
      <c r="M10060" s="50"/>
      <c r="N10060" s="50"/>
      <c r="O10060" s="50"/>
      <c r="P10060" s="50"/>
      <c r="Q10060" s="50"/>
      <c r="R10060" s="51"/>
      <c r="S10060" s="51"/>
      <c r="T10060" s="51"/>
      <c r="U10060" s="51"/>
      <c r="V10060" s="51"/>
      <c r="W10060" s="51"/>
      <c r="X10060" s="44"/>
      <c r="AF10060" s="52"/>
      <c r="AM10060" s="7"/>
      <c r="AN10060" s="7"/>
      <c r="AO10060" s="53"/>
      <c r="AP10060" s="54"/>
      <c r="AQ10060" s="54"/>
      <c r="AR10060" s="7"/>
      <c r="AS10060" s="54"/>
      <c r="AT10060" s="53"/>
      <c r="AU10060" s="7"/>
      <c r="AV10060" s="7"/>
      <c r="AW10060" s="55"/>
      <c r="AX10060" s="56"/>
      <c r="AY10060" s="55"/>
      <c r="AZ10060" s="55"/>
      <c r="BA10060" s="55"/>
      <c r="BB10060" s="11"/>
      <c r="BC10060" s="12"/>
      <c r="BD10060" s="12"/>
      <c r="BE10060" s="12"/>
      <c r="BF10060" s="12"/>
      <c r="BG10060" s="12"/>
      <c r="BH10060" s="12"/>
      <c r="BI10060" s="12"/>
      <c r="BJ10060" s="12"/>
      <c r="BK10060" s="12"/>
    </row>
    <row r="10061" spans="1:63" s="5" customFormat="1">
      <c r="A10061" s="13"/>
      <c r="B10061" s="13"/>
      <c r="C10061" s="45"/>
      <c r="E10061" s="46"/>
      <c r="F10061" s="47"/>
      <c r="G10061" s="48"/>
      <c r="H10061" s="49"/>
      <c r="I10061" s="49"/>
      <c r="J10061" s="49"/>
      <c r="K10061" s="50"/>
      <c r="L10061" s="50"/>
      <c r="M10061" s="50"/>
      <c r="N10061" s="50"/>
      <c r="O10061" s="50"/>
      <c r="P10061" s="50"/>
      <c r="Q10061" s="50"/>
      <c r="R10061" s="51"/>
      <c r="S10061" s="51"/>
      <c r="T10061" s="51"/>
      <c r="U10061" s="51"/>
      <c r="V10061" s="51"/>
      <c r="W10061" s="51"/>
      <c r="X10061" s="44"/>
      <c r="AF10061" s="52"/>
      <c r="AM10061" s="7"/>
      <c r="AN10061" s="7"/>
      <c r="AO10061" s="53"/>
      <c r="AP10061" s="54"/>
      <c r="AQ10061" s="54"/>
      <c r="AR10061" s="7"/>
      <c r="AS10061" s="54"/>
      <c r="AT10061" s="53"/>
      <c r="AU10061" s="7"/>
      <c r="AV10061" s="7"/>
      <c r="AW10061" s="55"/>
      <c r="AX10061" s="56"/>
      <c r="AY10061" s="55"/>
      <c r="AZ10061" s="55"/>
      <c r="BA10061" s="55"/>
      <c r="BB10061" s="11"/>
      <c r="BC10061" s="12"/>
      <c r="BD10061" s="12"/>
      <c r="BE10061" s="12"/>
      <c r="BF10061" s="12"/>
      <c r="BG10061" s="12"/>
      <c r="BH10061" s="12"/>
      <c r="BI10061" s="12"/>
      <c r="BJ10061" s="12"/>
      <c r="BK10061" s="12"/>
    </row>
    <row r="10062" spans="1:63" s="5" customFormat="1">
      <c r="A10062" s="13"/>
      <c r="B10062" s="13"/>
      <c r="C10062" s="45"/>
      <c r="E10062" s="46"/>
      <c r="F10062" s="47"/>
      <c r="G10062" s="48"/>
      <c r="H10062" s="49"/>
      <c r="I10062" s="49"/>
      <c r="J10062" s="49"/>
      <c r="K10062" s="50"/>
      <c r="L10062" s="50"/>
      <c r="M10062" s="50"/>
      <c r="N10062" s="50"/>
      <c r="O10062" s="50"/>
      <c r="P10062" s="50"/>
      <c r="Q10062" s="50"/>
      <c r="R10062" s="51"/>
      <c r="S10062" s="51"/>
      <c r="T10062" s="51"/>
      <c r="U10062" s="51"/>
      <c r="V10062" s="51"/>
      <c r="W10062" s="51"/>
      <c r="X10062" s="44"/>
      <c r="AF10062" s="52"/>
      <c r="AM10062" s="7"/>
      <c r="AN10062" s="7"/>
      <c r="AO10062" s="53"/>
      <c r="AP10062" s="54"/>
      <c r="AQ10062" s="54"/>
      <c r="AR10062" s="7"/>
      <c r="AS10062" s="54"/>
      <c r="AT10062" s="53"/>
      <c r="AU10062" s="7"/>
      <c r="AV10062" s="7"/>
      <c r="AW10062" s="55"/>
      <c r="AX10062" s="56"/>
      <c r="AY10062" s="55"/>
      <c r="AZ10062" s="55"/>
      <c r="BA10062" s="55"/>
      <c r="BB10062" s="11"/>
      <c r="BC10062" s="12"/>
      <c r="BD10062" s="12"/>
      <c r="BE10062" s="12"/>
      <c r="BF10062" s="12"/>
      <c r="BG10062" s="12"/>
      <c r="BH10062" s="12"/>
      <c r="BI10062" s="12"/>
      <c r="BJ10062" s="12"/>
      <c r="BK10062" s="12"/>
    </row>
    <row r="10063" spans="1:63" s="5" customFormat="1">
      <c r="A10063" s="13"/>
      <c r="B10063" s="13"/>
      <c r="C10063" s="45"/>
      <c r="E10063" s="46"/>
      <c r="F10063" s="47"/>
      <c r="G10063" s="48"/>
      <c r="H10063" s="49"/>
      <c r="I10063" s="49"/>
      <c r="J10063" s="49"/>
      <c r="K10063" s="50"/>
      <c r="L10063" s="50"/>
      <c r="M10063" s="50"/>
      <c r="N10063" s="50"/>
      <c r="O10063" s="50"/>
      <c r="P10063" s="50"/>
      <c r="Q10063" s="50"/>
      <c r="R10063" s="51"/>
      <c r="S10063" s="51"/>
      <c r="T10063" s="51"/>
      <c r="U10063" s="51"/>
      <c r="V10063" s="51"/>
      <c r="W10063" s="51"/>
      <c r="X10063" s="44"/>
      <c r="AF10063" s="52"/>
      <c r="AM10063" s="7"/>
      <c r="AN10063" s="7"/>
      <c r="AO10063" s="53"/>
      <c r="AP10063" s="54"/>
      <c r="AQ10063" s="54"/>
      <c r="AR10063" s="7"/>
      <c r="AS10063" s="54"/>
      <c r="AT10063" s="53"/>
      <c r="AU10063" s="7"/>
      <c r="AV10063" s="7"/>
      <c r="AW10063" s="55"/>
      <c r="AX10063" s="56"/>
      <c r="AY10063" s="55"/>
      <c r="AZ10063" s="55"/>
      <c r="BA10063" s="55"/>
      <c r="BB10063" s="11"/>
      <c r="BC10063" s="12"/>
      <c r="BD10063" s="12"/>
      <c r="BE10063" s="12"/>
      <c r="BF10063" s="12"/>
      <c r="BG10063" s="12"/>
      <c r="BH10063" s="12"/>
      <c r="BI10063" s="12"/>
      <c r="BJ10063" s="12"/>
      <c r="BK10063" s="12"/>
    </row>
    <row r="10064" spans="1:63" s="5" customFormat="1">
      <c r="A10064" s="13"/>
      <c r="B10064" s="13"/>
      <c r="C10064" s="45"/>
      <c r="E10064" s="46"/>
      <c r="F10064" s="47"/>
      <c r="G10064" s="48"/>
      <c r="H10064" s="49"/>
      <c r="I10064" s="49"/>
      <c r="J10064" s="49"/>
      <c r="K10064" s="50"/>
      <c r="L10064" s="50"/>
      <c r="M10064" s="50"/>
      <c r="N10064" s="50"/>
      <c r="O10064" s="50"/>
      <c r="P10064" s="50"/>
      <c r="Q10064" s="50"/>
      <c r="R10064" s="51"/>
      <c r="S10064" s="51"/>
      <c r="T10064" s="51"/>
      <c r="U10064" s="51"/>
      <c r="V10064" s="51"/>
      <c r="W10064" s="51"/>
      <c r="X10064" s="44"/>
      <c r="AF10064" s="52"/>
      <c r="AM10064" s="7"/>
      <c r="AN10064" s="7"/>
      <c r="AO10064" s="53"/>
      <c r="AP10064" s="54"/>
      <c r="AQ10064" s="54"/>
      <c r="AR10064" s="7"/>
      <c r="AS10064" s="54"/>
      <c r="AT10064" s="53"/>
      <c r="AU10064" s="7"/>
      <c r="AV10064" s="7"/>
      <c r="AW10064" s="55"/>
      <c r="AX10064" s="56"/>
      <c r="AY10064" s="55"/>
      <c r="AZ10064" s="55"/>
      <c r="BA10064" s="55"/>
      <c r="BB10064" s="11"/>
      <c r="BC10064" s="12"/>
      <c r="BD10064" s="12"/>
      <c r="BE10064" s="12"/>
      <c r="BF10064" s="12"/>
      <c r="BG10064" s="12"/>
      <c r="BH10064" s="12"/>
      <c r="BI10064" s="12"/>
      <c r="BJ10064" s="12"/>
      <c r="BK10064" s="12"/>
    </row>
    <row r="10065" spans="1:63" s="5" customFormat="1">
      <c r="A10065" s="13"/>
      <c r="B10065" s="13"/>
      <c r="C10065" s="45"/>
      <c r="E10065" s="46"/>
      <c r="F10065" s="47"/>
      <c r="G10065" s="48"/>
      <c r="H10065" s="49"/>
      <c r="I10065" s="49"/>
      <c r="J10065" s="49"/>
      <c r="K10065" s="50"/>
      <c r="L10065" s="50"/>
      <c r="M10065" s="50"/>
      <c r="N10065" s="50"/>
      <c r="O10065" s="50"/>
      <c r="P10065" s="50"/>
      <c r="Q10065" s="50"/>
      <c r="R10065" s="51"/>
      <c r="S10065" s="51"/>
      <c r="T10065" s="51"/>
      <c r="U10065" s="51"/>
      <c r="V10065" s="51"/>
      <c r="W10065" s="51"/>
      <c r="X10065" s="44"/>
      <c r="AF10065" s="52"/>
      <c r="AM10065" s="7"/>
      <c r="AN10065" s="7"/>
      <c r="AO10065" s="53"/>
      <c r="AP10065" s="54"/>
      <c r="AQ10065" s="54"/>
      <c r="AR10065" s="7"/>
      <c r="AS10065" s="54"/>
      <c r="AT10065" s="53"/>
      <c r="AU10065" s="7"/>
      <c r="AV10065" s="7"/>
      <c r="AW10065" s="55"/>
      <c r="AX10065" s="56"/>
      <c r="AY10065" s="55"/>
      <c r="AZ10065" s="55"/>
      <c r="BA10065" s="55"/>
      <c r="BB10065" s="11"/>
      <c r="BC10065" s="12"/>
      <c r="BD10065" s="12"/>
      <c r="BE10065" s="12"/>
      <c r="BF10065" s="12"/>
      <c r="BG10065" s="12"/>
      <c r="BH10065" s="12"/>
      <c r="BI10065" s="12"/>
      <c r="BJ10065" s="12"/>
      <c r="BK10065" s="12"/>
    </row>
    <row r="10066" spans="1:63" s="5" customFormat="1">
      <c r="A10066" s="13"/>
      <c r="B10066" s="13"/>
      <c r="C10066" s="45"/>
      <c r="E10066" s="46"/>
      <c r="F10066" s="47"/>
      <c r="G10066" s="48"/>
      <c r="H10066" s="49"/>
      <c r="I10066" s="49"/>
      <c r="J10066" s="49"/>
      <c r="K10066" s="50"/>
      <c r="L10066" s="50"/>
      <c r="M10066" s="50"/>
      <c r="N10066" s="50"/>
      <c r="O10066" s="50"/>
      <c r="P10066" s="50"/>
      <c r="Q10066" s="50"/>
      <c r="R10066" s="51"/>
      <c r="S10066" s="51"/>
      <c r="T10066" s="51"/>
      <c r="U10066" s="51"/>
      <c r="V10066" s="51"/>
      <c r="W10066" s="51"/>
      <c r="X10066" s="44"/>
      <c r="AF10066" s="52"/>
      <c r="AM10066" s="7"/>
      <c r="AN10066" s="7"/>
      <c r="AO10066" s="53"/>
      <c r="AP10066" s="54"/>
      <c r="AQ10066" s="54"/>
      <c r="AR10066" s="7"/>
      <c r="AS10066" s="54"/>
      <c r="AT10066" s="53"/>
      <c r="AU10066" s="7"/>
      <c r="AV10066" s="7"/>
      <c r="AW10066" s="55"/>
      <c r="AX10066" s="56"/>
      <c r="AY10066" s="55"/>
      <c r="AZ10066" s="55"/>
      <c r="BA10066" s="55"/>
      <c r="BB10066" s="11"/>
      <c r="BC10066" s="12"/>
      <c r="BD10066" s="12"/>
      <c r="BE10066" s="12"/>
      <c r="BF10066" s="12"/>
      <c r="BG10066" s="12"/>
      <c r="BH10066" s="12"/>
      <c r="BI10066" s="12"/>
      <c r="BJ10066" s="12"/>
      <c r="BK10066" s="12"/>
    </row>
    <row r="10067" spans="1:63" s="5" customFormat="1">
      <c r="A10067" s="13"/>
      <c r="B10067" s="13"/>
      <c r="C10067" s="45"/>
      <c r="E10067" s="46"/>
      <c r="F10067" s="47"/>
      <c r="G10067" s="48"/>
      <c r="H10067" s="49"/>
      <c r="I10067" s="49"/>
      <c r="J10067" s="49"/>
      <c r="K10067" s="50"/>
      <c r="L10067" s="50"/>
      <c r="M10067" s="50"/>
      <c r="N10067" s="50"/>
      <c r="O10067" s="50"/>
      <c r="P10067" s="50"/>
      <c r="Q10067" s="50"/>
      <c r="R10067" s="51"/>
      <c r="S10067" s="51"/>
      <c r="T10067" s="51"/>
      <c r="U10067" s="51"/>
      <c r="V10067" s="51"/>
      <c r="W10067" s="51"/>
      <c r="X10067" s="44"/>
      <c r="AF10067" s="52"/>
      <c r="AM10067" s="7"/>
      <c r="AN10067" s="7"/>
      <c r="AO10067" s="53"/>
      <c r="AP10067" s="54"/>
      <c r="AQ10067" s="54"/>
      <c r="AR10067" s="7"/>
      <c r="AS10067" s="54"/>
      <c r="AT10067" s="53"/>
      <c r="AU10067" s="7"/>
      <c r="AV10067" s="7"/>
      <c r="AW10067" s="55"/>
      <c r="AX10067" s="56"/>
      <c r="AY10067" s="55"/>
      <c r="AZ10067" s="55"/>
      <c r="BA10067" s="55"/>
      <c r="BB10067" s="11"/>
      <c r="BC10067" s="12"/>
      <c r="BD10067" s="12"/>
      <c r="BE10067" s="12"/>
      <c r="BF10067" s="12"/>
      <c r="BG10067" s="12"/>
      <c r="BH10067" s="12"/>
      <c r="BI10067" s="12"/>
      <c r="BJ10067" s="12"/>
      <c r="BK10067" s="12"/>
    </row>
    <row r="10068" spans="1:63" s="5" customFormat="1">
      <c r="A10068" s="13"/>
      <c r="B10068" s="13"/>
      <c r="C10068" s="45"/>
      <c r="E10068" s="46"/>
      <c r="F10068" s="47"/>
      <c r="G10068" s="48"/>
      <c r="H10068" s="49"/>
      <c r="I10068" s="49"/>
      <c r="J10068" s="49"/>
      <c r="K10068" s="50"/>
      <c r="L10068" s="50"/>
      <c r="M10068" s="50"/>
      <c r="N10068" s="50"/>
      <c r="O10068" s="50"/>
      <c r="P10068" s="50"/>
      <c r="Q10068" s="50"/>
      <c r="R10068" s="51"/>
      <c r="S10068" s="51"/>
      <c r="T10068" s="51"/>
      <c r="U10068" s="51"/>
      <c r="V10068" s="51"/>
      <c r="W10068" s="51"/>
      <c r="X10068" s="44"/>
      <c r="AF10068" s="52"/>
      <c r="AM10068" s="7"/>
      <c r="AN10068" s="7"/>
      <c r="AO10068" s="53"/>
      <c r="AP10068" s="54"/>
      <c r="AQ10068" s="54"/>
      <c r="AR10068" s="7"/>
      <c r="AS10068" s="54"/>
      <c r="AT10068" s="53"/>
      <c r="AU10068" s="7"/>
      <c r="AV10068" s="7"/>
      <c r="AW10068" s="55"/>
      <c r="AX10068" s="56"/>
      <c r="AY10068" s="55"/>
      <c r="AZ10068" s="55"/>
      <c r="BA10068" s="55"/>
      <c r="BB10068" s="11"/>
      <c r="BC10068" s="12"/>
      <c r="BD10068" s="12"/>
      <c r="BE10068" s="12"/>
      <c r="BF10068" s="12"/>
      <c r="BG10068" s="12"/>
      <c r="BH10068" s="12"/>
      <c r="BI10068" s="12"/>
      <c r="BJ10068" s="12"/>
      <c r="BK10068" s="12"/>
    </row>
    <row r="10069" spans="1:63" s="5" customFormat="1">
      <c r="A10069" s="13"/>
      <c r="B10069" s="13"/>
      <c r="C10069" s="45"/>
      <c r="E10069" s="46"/>
      <c r="F10069" s="47"/>
      <c r="G10069" s="48"/>
      <c r="H10069" s="49"/>
      <c r="I10069" s="49"/>
      <c r="J10069" s="49"/>
      <c r="K10069" s="50"/>
      <c r="L10069" s="50"/>
      <c r="M10069" s="50"/>
      <c r="N10069" s="50"/>
      <c r="O10069" s="50"/>
      <c r="P10069" s="50"/>
      <c r="Q10069" s="50"/>
      <c r="R10069" s="51"/>
      <c r="S10069" s="51"/>
      <c r="T10069" s="51"/>
      <c r="U10069" s="51"/>
      <c r="V10069" s="51"/>
      <c r="W10069" s="51"/>
      <c r="X10069" s="44"/>
      <c r="AF10069" s="52"/>
      <c r="AM10069" s="7"/>
      <c r="AN10069" s="7"/>
      <c r="AO10069" s="53"/>
      <c r="AP10069" s="54"/>
      <c r="AQ10069" s="54"/>
      <c r="AR10069" s="7"/>
      <c r="AS10069" s="54"/>
      <c r="AT10069" s="53"/>
      <c r="AU10069" s="7"/>
      <c r="AV10069" s="7"/>
      <c r="AW10069" s="55"/>
      <c r="AX10069" s="56"/>
      <c r="AY10069" s="55"/>
      <c r="AZ10069" s="55"/>
      <c r="BA10069" s="55"/>
      <c r="BB10069" s="11"/>
      <c r="BC10069" s="12"/>
      <c r="BD10069" s="12"/>
      <c r="BE10069" s="12"/>
      <c r="BF10069" s="12"/>
      <c r="BG10069" s="12"/>
      <c r="BH10069" s="12"/>
      <c r="BI10069" s="12"/>
      <c r="BJ10069" s="12"/>
      <c r="BK10069" s="12"/>
    </row>
    <row r="10070" spans="1:63" s="5" customFormat="1">
      <c r="A10070" s="13"/>
      <c r="B10070" s="13"/>
      <c r="C10070" s="45"/>
      <c r="E10070" s="46"/>
      <c r="F10070" s="47"/>
      <c r="G10070" s="48"/>
      <c r="H10070" s="49"/>
      <c r="I10070" s="49"/>
      <c r="J10070" s="49"/>
      <c r="K10070" s="50"/>
      <c r="L10070" s="50"/>
      <c r="M10070" s="50"/>
      <c r="N10070" s="50"/>
      <c r="O10070" s="50"/>
      <c r="P10070" s="50"/>
      <c r="Q10070" s="50"/>
      <c r="R10070" s="51"/>
      <c r="S10070" s="51"/>
      <c r="T10070" s="51"/>
      <c r="U10070" s="51"/>
      <c r="V10070" s="51"/>
      <c r="W10070" s="51"/>
      <c r="X10070" s="44"/>
      <c r="AF10070" s="52"/>
      <c r="AM10070" s="7"/>
      <c r="AN10070" s="7"/>
      <c r="AO10070" s="53"/>
      <c r="AP10070" s="54"/>
      <c r="AQ10070" s="54"/>
      <c r="AR10070" s="7"/>
      <c r="AS10070" s="54"/>
      <c r="AT10070" s="53"/>
      <c r="AU10070" s="7"/>
      <c r="AV10070" s="7"/>
      <c r="AW10070" s="55"/>
      <c r="AX10070" s="56"/>
      <c r="AY10070" s="55"/>
      <c r="AZ10070" s="55"/>
      <c r="BA10070" s="55"/>
      <c r="BB10070" s="11"/>
      <c r="BC10070" s="12"/>
      <c r="BD10070" s="12"/>
      <c r="BE10070" s="12"/>
      <c r="BF10070" s="12"/>
      <c r="BG10070" s="12"/>
      <c r="BH10070" s="12"/>
      <c r="BI10070" s="12"/>
      <c r="BJ10070" s="12"/>
      <c r="BK10070" s="12"/>
    </row>
    <row r="10071" spans="1:63" s="5" customFormat="1">
      <c r="A10071" s="13"/>
      <c r="B10071" s="13"/>
      <c r="C10071" s="45"/>
      <c r="E10071" s="46"/>
      <c r="F10071" s="47"/>
      <c r="G10071" s="48"/>
      <c r="H10071" s="49"/>
      <c r="I10071" s="49"/>
      <c r="J10071" s="49"/>
      <c r="K10071" s="50"/>
      <c r="L10071" s="50"/>
      <c r="M10071" s="50"/>
      <c r="N10071" s="50"/>
      <c r="O10071" s="50"/>
      <c r="P10071" s="50"/>
      <c r="Q10071" s="50"/>
      <c r="R10071" s="51"/>
      <c r="S10071" s="51"/>
      <c r="T10071" s="51"/>
      <c r="U10071" s="51"/>
      <c r="V10071" s="51"/>
      <c r="W10071" s="51"/>
      <c r="X10071" s="44"/>
      <c r="AF10071" s="52"/>
      <c r="AM10071" s="7"/>
      <c r="AN10071" s="7"/>
      <c r="AO10071" s="53"/>
      <c r="AP10071" s="54"/>
      <c r="AQ10071" s="54"/>
      <c r="AR10071" s="7"/>
      <c r="AS10071" s="54"/>
      <c r="AT10071" s="53"/>
      <c r="AU10071" s="7"/>
      <c r="AV10071" s="7"/>
      <c r="AW10071" s="55"/>
      <c r="AX10071" s="56"/>
      <c r="AY10071" s="55"/>
      <c r="AZ10071" s="55"/>
      <c r="BA10071" s="55"/>
      <c r="BB10071" s="11"/>
      <c r="BC10071" s="12"/>
      <c r="BD10071" s="12"/>
      <c r="BE10071" s="12"/>
      <c r="BF10071" s="12"/>
      <c r="BG10071" s="12"/>
      <c r="BH10071" s="12"/>
      <c r="BI10071" s="12"/>
      <c r="BJ10071" s="12"/>
      <c r="BK10071" s="12"/>
    </row>
    <row r="10072" spans="1:63" s="5" customFormat="1">
      <c r="A10072" s="13"/>
      <c r="B10072" s="13"/>
      <c r="C10072" s="45"/>
      <c r="E10072" s="46"/>
      <c r="F10072" s="47"/>
      <c r="G10072" s="48"/>
      <c r="H10072" s="49"/>
      <c r="I10072" s="49"/>
      <c r="J10072" s="49"/>
      <c r="K10072" s="50"/>
      <c r="L10072" s="50"/>
      <c r="M10072" s="50"/>
      <c r="N10072" s="50"/>
      <c r="O10072" s="50"/>
      <c r="P10072" s="50"/>
      <c r="Q10072" s="50"/>
      <c r="R10072" s="51"/>
      <c r="S10072" s="51"/>
      <c r="T10072" s="51"/>
      <c r="U10072" s="51"/>
      <c r="V10072" s="51"/>
      <c r="W10072" s="51"/>
      <c r="X10072" s="44"/>
      <c r="AF10072" s="52"/>
      <c r="AM10072" s="7"/>
      <c r="AN10072" s="7"/>
      <c r="AO10072" s="53"/>
      <c r="AP10072" s="54"/>
      <c r="AQ10072" s="54"/>
      <c r="AR10072" s="7"/>
      <c r="AS10072" s="54"/>
      <c r="AT10072" s="53"/>
      <c r="AU10072" s="7"/>
      <c r="AV10072" s="7"/>
      <c r="AW10072" s="55"/>
      <c r="AX10072" s="56"/>
      <c r="AY10072" s="55"/>
      <c r="AZ10072" s="55"/>
      <c r="BA10072" s="55"/>
      <c r="BB10072" s="11"/>
      <c r="BC10072" s="12"/>
      <c r="BD10072" s="12"/>
      <c r="BE10072" s="12"/>
      <c r="BF10072" s="12"/>
      <c r="BG10072" s="12"/>
      <c r="BH10072" s="12"/>
      <c r="BI10072" s="12"/>
      <c r="BJ10072" s="12"/>
      <c r="BK10072" s="12"/>
    </row>
    <row r="10073" spans="1:63" s="5" customFormat="1">
      <c r="A10073" s="13"/>
      <c r="B10073" s="13"/>
      <c r="C10073" s="45"/>
      <c r="E10073" s="46"/>
      <c r="F10073" s="47"/>
      <c r="G10073" s="48"/>
      <c r="H10073" s="49"/>
      <c r="I10073" s="49"/>
      <c r="J10073" s="49"/>
      <c r="K10073" s="50"/>
      <c r="L10073" s="50"/>
      <c r="M10073" s="50"/>
      <c r="N10073" s="50"/>
      <c r="O10073" s="50"/>
      <c r="P10073" s="50"/>
      <c r="Q10073" s="50"/>
      <c r="R10073" s="51"/>
      <c r="S10073" s="51"/>
      <c r="T10073" s="51"/>
      <c r="U10073" s="51"/>
      <c r="V10073" s="51"/>
      <c r="W10073" s="51"/>
      <c r="X10073" s="44"/>
      <c r="AF10073" s="52"/>
      <c r="AM10073" s="7"/>
      <c r="AN10073" s="7"/>
      <c r="AO10073" s="53"/>
      <c r="AP10073" s="54"/>
      <c r="AQ10073" s="54"/>
      <c r="AR10073" s="7"/>
      <c r="AS10073" s="54"/>
      <c r="AT10073" s="53"/>
      <c r="AU10073" s="7"/>
      <c r="AV10073" s="7"/>
      <c r="AW10073" s="55"/>
      <c r="AX10073" s="56"/>
      <c r="AY10073" s="55"/>
      <c r="AZ10073" s="55"/>
      <c r="BA10073" s="55"/>
      <c r="BB10073" s="11"/>
      <c r="BC10073" s="12"/>
      <c r="BD10073" s="12"/>
      <c r="BE10073" s="12"/>
      <c r="BF10073" s="12"/>
      <c r="BG10073" s="12"/>
      <c r="BH10073" s="12"/>
      <c r="BI10073" s="12"/>
      <c r="BJ10073" s="12"/>
      <c r="BK10073" s="12"/>
    </row>
    <row r="10074" spans="1:63" s="5" customFormat="1">
      <c r="A10074" s="13"/>
      <c r="B10074" s="13"/>
      <c r="C10074" s="45"/>
      <c r="E10074" s="46"/>
      <c r="F10074" s="47"/>
      <c r="G10074" s="48"/>
      <c r="H10074" s="49"/>
      <c r="I10074" s="49"/>
      <c r="J10074" s="49"/>
      <c r="K10074" s="50"/>
      <c r="L10074" s="50"/>
      <c r="M10074" s="50"/>
      <c r="N10074" s="50"/>
      <c r="O10074" s="50"/>
      <c r="P10074" s="50"/>
      <c r="Q10074" s="50"/>
      <c r="R10074" s="51"/>
      <c r="S10074" s="51"/>
      <c r="T10074" s="51"/>
      <c r="U10074" s="51"/>
      <c r="V10074" s="51"/>
      <c r="W10074" s="51"/>
      <c r="X10074" s="44"/>
      <c r="AF10074" s="52"/>
      <c r="AM10074" s="7"/>
      <c r="AN10074" s="7"/>
      <c r="AO10074" s="53"/>
      <c r="AP10074" s="54"/>
      <c r="AQ10074" s="54"/>
      <c r="AR10074" s="7"/>
      <c r="AS10074" s="54"/>
      <c r="AT10074" s="53"/>
      <c r="AU10074" s="7"/>
      <c r="AV10074" s="7"/>
      <c r="AW10074" s="55"/>
      <c r="AX10074" s="56"/>
      <c r="AY10074" s="55"/>
      <c r="AZ10074" s="55"/>
      <c r="BA10074" s="55"/>
      <c r="BB10074" s="11"/>
      <c r="BC10074" s="12"/>
      <c r="BD10074" s="12"/>
      <c r="BE10074" s="12"/>
      <c r="BF10074" s="12"/>
      <c r="BG10074" s="12"/>
      <c r="BH10074" s="12"/>
      <c r="BI10074" s="12"/>
      <c r="BJ10074" s="12"/>
      <c r="BK10074" s="12"/>
    </row>
    <row r="10075" spans="1:63" s="5" customFormat="1">
      <c r="A10075" s="13"/>
      <c r="B10075" s="13"/>
      <c r="C10075" s="45"/>
      <c r="E10075" s="46"/>
      <c r="F10075" s="47"/>
      <c r="G10075" s="48"/>
      <c r="H10075" s="49"/>
      <c r="I10075" s="49"/>
      <c r="J10075" s="49"/>
      <c r="K10075" s="50"/>
      <c r="L10075" s="50"/>
      <c r="M10075" s="50"/>
      <c r="N10075" s="50"/>
      <c r="O10075" s="50"/>
      <c r="P10075" s="50"/>
      <c r="Q10075" s="50"/>
      <c r="R10075" s="51"/>
      <c r="S10075" s="51"/>
      <c r="T10075" s="51"/>
      <c r="U10075" s="51"/>
      <c r="V10075" s="51"/>
      <c r="W10075" s="51"/>
      <c r="X10075" s="44"/>
      <c r="AF10075" s="52"/>
      <c r="AM10075" s="7"/>
      <c r="AN10075" s="7"/>
      <c r="AO10075" s="53"/>
      <c r="AP10075" s="54"/>
      <c r="AQ10075" s="54"/>
      <c r="AR10075" s="7"/>
      <c r="AS10075" s="54"/>
      <c r="AT10075" s="53"/>
      <c r="AU10075" s="7"/>
      <c r="AV10075" s="7"/>
      <c r="AW10075" s="55"/>
      <c r="AX10075" s="56"/>
      <c r="AY10075" s="55"/>
      <c r="AZ10075" s="55"/>
      <c r="BA10075" s="55"/>
      <c r="BB10075" s="11"/>
      <c r="BC10075" s="12"/>
      <c r="BD10075" s="12"/>
      <c r="BE10075" s="12"/>
      <c r="BF10075" s="12"/>
      <c r="BG10075" s="12"/>
      <c r="BH10075" s="12"/>
      <c r="BI10075" s="12"/>
      <c r="BJ10075" s="12"/>
      <c r="BK10075" s="12"/>
    </row>
    <row r="10076" spans="1:63" s="5" customFormat="1">
      <c r="A10076" s="13"/>
      <c r="B10076" s="13"/>
      <c r="C10076" s="45"/>
      <c r="E10076" s="46"/>
      <c r="F10076" s="47"/>
      <c r="G10076" s="48"/>
      <c r="H10076" s="49"/>
      <c r="I10076" s="49"/>
      <c r="J10076" s="49"/>
      <c r="K10076" s="50"/>
      <c r="L10076" s="50"/>
      <c r="M10076" s="50"/>
      <c r="N10076" s="50"/>
      <c r="O10076" s="50"/>
      <c r="P10076" s="50"/>
      <c r="Q10076" s="50"/>
      <c r="R10076" s="51"/>
      <c r="S10076" s="51"/>
      <c r="T10076" s="51"/>
      <c r="U10076" s="51"/>
      <c r="V10076" s="51"/>
      <c r="W10076" s="51"/>
      <c r="X10076" s="44"/>
      <c r="AF10076" s="52"/>
      <c r="AM10076" s="7"/>
      <c r="AN10076" s="7"/>
      <c r="AO10076" s="53"/>
      <c r="AP10076" s="54"/>
      <c r="AQ10076" s="54"/>
      <c r="AR10076" s="7"/>
      <c r="AS10076" s="54"/>
      <c r="AT10076" s="53"/>
      <c r="AU10076" s="7"/>
      <c r="AV10076" s="7"/>
      <c r="AW10076" s="55"/>
      <c r="AX10076" s="56"/>
      <c r="AY10076" s="55"/>
      <c r="AZ10076" s="55"/>
      <c r="BA10076" s="55"/>
      <c r="BB10076" s="11"/>
      <c r="BC10076" s="12"/>
      <c r="BD10076" s="12"/>
      <c r="BE10076" s="12"/>
      <c r="BF10076" s="12"/>
      <c r="BG10076" s="12"/>
      <c r="BH10076" s="12"/>
      <c r="BI10076" s="12"/>
      <c r="BJ10076" s="12"/>
      <c r="BK10076" s="12"/>
    </row>
    <row r="10077" spans="1:63" s="5" customFormat="1">
      <c r="A10077" s="13"/>
      <c r="B10077" s="13"/>
      <c r="C10077" s="45"/>
      <c r="E10077" s="46"/>
      <c r="F10077" s="47"/>
      <c r="G10077" s="48"/>
      <c r="H10077" s="49"/>
      <c r="I10077" s="49"/>
      <c r="J10077" s="49"/>
      <c r="K10077" s="50"/>
      <c r="L10077" s="50"/>
      <c r="M10077" s="50"/>
      <c r="N10077" s="50"/>
      <c r="O10077" s="50"/>
      <c r="P10077" s="50"/>
      <c r="Q10077" s="50"/>
      <c r="R10077" s="51"/>
      <c r="S10077" s="51"/>
      <c r="T10077" s="51"/>
      <c r="U10077" s="51"/>
      <c r="V10077" s="51"/>
      <c r="W10077" s="51"/>
      <c r="X10077" s="44"/>
      <c r="AF10077" s="52"/>
      <c r="AM10077" s="7"/>
      <c r="AN10077" s="7"/>
      <c r="AO10077" s="53"/>
      <c r="AP10077" s="54"/>
      <c r="AQ10077" s="54"/>
      <c r="AR10077" s="7"/>
      <c r="AS10077" s="54"/>
      <c r="AT10077" s="53"/>
      <c r="AU10077" s="7"/>
      <c r="AV10077" s="7"/>
      <c r="AW10077" s="55"/>
      <c r="AX10077" s="56"/>
      <c r="AY10077" s="55"/>
      <c r="AZ10077" s="55"/>
      <c r="BA10077" s="55"/>
      <c r="BB10077" s="11"/>
      <c r="BC10077" s="12"/>
      <c r="BD10077" s="12"/>
      <c r="BE10077" s="12"/>
      <c r="BF10077" s="12"/>
      <c r="BG10077" s="12"/>
      <c r="BH10077" s="12"/>
      <c r="BI10077" s="12"/>
      <c r="BJ10077" s="12"/>
      <c r="BK10077" s="12"/>
    </row>
    <row r="10078" spans="1:63" s="5" customFormat="1">
      <c r="A10078" s="13"/>
      <c r="B10078" s="13"/>
      <c r="C10078" s="45"/>
      <c r="E10078" s="46"/>
      <c r="F10078" s="47"/>
      <c r="G10078" s="48"/>
      <c r="H10078" s="49"/>
      <c r="I10078" s="49"/>
      <c r="J10078" s="49"/>
      <c r="K10078" s="50"/>
      <c r="L10078" s="50"/>
      <c r="M10078" s="50"/>
      <c r="N10078" s="50"/>
      <c r="O10078" s="50"/>
      <c r="P10078" s="50"/>
      <c r="Q10078" s="50"/>
      <c r="R10078" s="51"/>
      <c r="S10078" s="51"/>
      <c r="T10078" s="51"/>
      <c r="U10078" s="51"/>
      <c r="V10078" s="51"/>
      <c r="W10078" s="51"/>
      <c r="X10078" s="44"/>
      <c r="AF10078" s="52"/>
      <c r="AM10078" s="7"/>
      <c r="AN10078" s="7"/>
      <c r="AO10078" s="53"/>
      <c r="AP10078" s="54"/>
      <c r="AQ10078" s="54"/>
      <c r="AR10078" s="7"/>
      <c r="AS10078" s="54"/>
      <c r="AT10078" s="53"/>
      <c r="AU10078" s="7"/>
      <c r="AV10078" s="7"/>
      <c r="AW10078" s="55"/>
      <c r="AX10078" s="56"/>
      <c r="AY10078" s="55"/>
      <c r="AZ10078" s="55"/>
      <c r="BA10078" s="55"/>
      <c r="BB10078" s="11"/>
      <c r="BC10078" s="12"/>
      <c r="BD10078" s="12"/>
      <c r="BE10078" s="12"/>
      <c r="BF10078" s="12"/>
      <c r="BG10078" s="12"/>
      <c r="BH10078" s="12"/>
      <c r="BI10078" s="12"/>
      <c r="BJ10078" s="12"/>
      <c r="BK10078" s="12"/>
    </row>
    <row r="10079" spans="1:63" s="5" customFormat="1">
      <c r="A10079" s="13"/>
      <c r="B10079" s="13"/>
      <c r="C10079" s="45"/>
      <c r="E10079" s="46"/>
      <c r="F10079" s="47"/>
      <c r="G10079" s="48"/>
      <c r="H10079" s="49"/>
      <c r="I10079" s="49"/>
      <c r="J10079" s="49"/>
      <c r="K10079" s="50"/>
      <c r="L10079" s="50"/>
      <c r="M10079" s="50"/>
      <c r="N10079" s="50"/>
      <c r="O10079" s="50"/>
      <c r="P10079" s="50"/>
      <c r="Q10079" s="50"/>
      <c r="R10079" s="51"/>
      <c r="S10079" s="51"/>
      <c r="T10079" s="51"/>
      <c r="U10079" s="51"/>
      <c r="V10079" s="51"/>
      <c r="W10079" s="51"/>
      <c r="X10079" s="44"/>
      <c r="AF10079" s="52"/>
      <c r="AM10079" s="7"/>
      <c r="AN10079" s="7"/>
      <c r="AO10079" s="53"/>
      <c r="AP10079" s="54"/>
      <c r="AQ10079" s="54"/>
      <c r="AR10079" s="7"/>
      <c r="AS10079" s="54"/>
      <c r="AT10079" s="53"/>
      <c r="AU10079" s="7"/>
      <c r="AV10079" s="7"/>
      <c r="AW10079" s="55"/>
      <c r="AX10079" s="56"/>
      <c r="AY10079" s="55"/>
      <c r="AZ10079" s="55"/>
      <c r="BA10079" s="55"/>
      <c r="BB10079" s="11"/>
      <c r="BC10079" s="12"/>
      <c r="BD10079" s="12"/>
      <c r="BE10079" s="12"/>
      <c r="BF10079" s="12"/>
      <c r="BG10079" s="12"/>
      <c r="BH10079" s="12"/>
      <c r="BI10079" s="12"/>
      <c r="BJ10079" s="12"/>
      <c r="BK10079" s="12"/>
    </row>
    <row r="10080" spans="1:63" s="5" customFormat="1">
      <c r="A10080" s="13"/>
      <c r="B10080" s="13"/>
      <c r="C10080" s="45"/>
      <c r="E10080" s="46"/>
      <c r="F10080" s="47"/>
      <c r="G10080" s="48"/>
      <c r="H10080" s="49"/>
      <c r="I10080" s="49"/>
      <c r="J10080" s="49"/>
      <c r="K10080" s="50"/>
      <c r="L10080" s="50"/>
      <c r="M10080" s="50"/>
      <c r="N10080" s="50"/>
      <c r="O10080" s="50"/>
      <c r="P10080" s="50"/>
      <c r="Q10080" s="50"/>
      <c r="R10080" s="51"/>
      <c r="S10080" s="51"/>
      <c r="T10080" s="51"/>
      <c r="U10080" s="51"/>
      <c r="V10080" s="51"/>
      <c r="W10080" s="51"/>
      <c r="X10080" s="44"/>
      <c r="AF10080" s="52"/>
      <c r="AM10080" s="7"/>
      <c r="AN10080" s="7"/>
      <c r="AO10080" s="53"/>
      <c r="AP10080" s="54"/>
      <c r="AQ10080" s="54"/>
      <c r="AR10080" s="7"/>
      <c r="AS10080" s="54"/>
      <c r="AT10080" s="53"/>
      <c r="AU10080" s="7"/>
      <c r="AV10080" s="7"/>
      <c r="AW10080" s="55"/>
      <c r="AX10080" s="56"/>
      <c r="AY10080" s="55"/>
      <c r="AZ10080" s="55"/>
      <c r="BA10080" s="55"/>
      <c r="BB10080" s="11"/>
      <c r="BC10080" s="12"/>
      <c r="BD10080" s="12"/>
      <c r="BE10080" s="12"/>
      <c r="BF10080" s="12"/>
      <c r="BG10080" s="12"/>
      <c r="BH10080" s="12"/>
      <c r="BI10080" s="12"/>
      <c r="BJ10080" s="12"/>
      <c r="BK10080" s="12"/>
    </row>
    <row r="10081" spans="1:63" s="5" customFormat="1">
      <c r="A10081" s="13"/>
      <c r="B10081" s="13"/>
      <c r="C10081" s="45"/>
      <c r="E10081" s="46"/>
      <c r="F10081" s="47"/>
      <c r="G10081" s="48"/>
      <c r="H10081" s="49"/>
      <c r="I10081" s="49"/>
      <c r="J10081" s="49"/>
      <c r="K10081" s="50"/>
      <c r="L10081" s="50"/>
      <c r="M10081" s="50"/>
      <c r="N10081" s="50"/>
      <c r="O10081" s="50"/>
      <c r="P10081" s="50"/>
      <c r="Q10081" s="50"/>
      <c r="R10081" s="51"/>
      <c r="S10081" s="51"/>
      <c r="T10081" s="51"/>
      <c r="U10081" s="51"/>
      <c r="V10081" s="51"/>
      <c r="W10081" s="51"/>
      <c r="X10081" s="44"/>
      <c r="AF10081" s="52"/>
      <c r="AM10081" s="7"/>
      <c r="AN10081" s="7"/>
      <c r="AO10081" s="53"/>
      <c r="AP10081" s="54"/>
      <c r="AQ10081" s="54"/>
      <c r="AR10081" s="7"/>
      <c r="AS10081" s="54"/>
      <c r="AT10081" s="53"/>
      <c r="AU10081" s="7"/>
      <c r="AV10081" s="7"/>
      <c r="AW10081" s="55"/>
      <c r="AX10081" s="56"/>
      <c r="AY10081" s="55"/>
      <c r="AZ10081" s="55"/>
      <c r="BA10081" s="55"/>
      <c r="BB10081" s="11"/>
      <c r="BC10081" s="12"/>
      <c r="BD10081" s="12"/>
      <c r="BE10081" s="12"/>
      <c r="BF10081" s="12"/>
      <c r="BG10081" s="12"/>
      <c r="BH10081" s="12"/>
      <c r="BI10081" s="12"/>
      <c r="BJ10081" s="12"/>
      <c r="BK10081" s="12"/>
    </row>
    <row r="10082" spans="1:63" s="5" customFormat="1">
      <c r="A10082" s="13"/>
      <c r="B10082" s="13"/>
      <c r="C10082" s="45"/>
      <c r="E10082" s="46"/>
      <c r="F10082" s="47"/>
      <c r="G10082" s="48"/>
      <c r="H10082" s="49"/>
      <c r="I10082" s="49"/>
      <c r="J10082" s="49"/>
      <c r="K10082" s="50"/>
      <c r="L10082" s="50"/>
      <c r="M10082" s="50"/>
      <c r="N10082" s="50"/>
      <c r="O10082" s="50"/>
      <c r="P10082" s="50"/>
      <c r="Q10082" s="50"/>
      <c r="R10082" s="51"/>
      <c r="S10082" s="51"/>
      <c r="T10082" s="51"/>
      <c r="U10082" s="51"/>
      <c r="V10082" s="51"/>
      <c r="W10082" s="51"/>
      <c r="X10082" s="44"/>
      <c r="AF10082" s="52"/>
      <c r="AM10082" s="7"/>
      <c r="AN10082" s="7"/>
      <c r="AO10082" s="53"/>
      <c r="AP10082" s="54"/>
      <c r="AQ10082" s="54"/>
      <c r="AR10082" s="7"/>
      <c r="AS10082" s="54"/>
      <c r="AT10082" s="53"/>
      <c r="AU10082" s="7"/>
      <c r="AV10082" s="7"/>
      <c r="AW10082" s="55"/>
      <c r="AX10082" s="56"/>
      <c r="AY10082" s="55"/>
      <c r="AZ10082" s="55"/>
      <c r="BA10082" s="55"/>
      <c r="BB10082" s="11"/>
      <c r="BC10082" s="12"/>
      <c r="BD10082" s="12"/>
      <c r="BE10082" s="12"/>
      <c r="BF10082" s="12"/>
      <c r="BG10082" s="12"/>
      <c r="BH10082" s="12"/>
      <c r="BI10082" s="12"/>
      <c r="BJ10082" s="12"/>
      <c r="BK10082" s="12"/>
    </row>
    <row r="10083" spans="1:63" s="5" customFormat="1">
      <c r="A10083" s="13"/>
      <c r="B10083" s="13"/>
      <c r="C10083" s="45"/>
      <c r="E10083" s="46"/>
      <c r="F10083" s="47"/>
      <c r="G10083" s="48"/>
      <c r="H10083" s="49"/>
      <c r="I10083" s="49"/>
      <c r="J10083" s="49"/>
      <c r="K10083" s="50"/>
      <c r="L10083" s="50"/>
      <c r="M10083" s="50"/>
      <c r="N10083" s="50"/>
      <c r="O10083" s="50"/>
      <c r="P10083" s="50"/>
      <c r="Q10083" s="50"/>
      <c r="R10083" s="51"/>
      <c r="S10083" s="51"/>
      <c r="T10083" s="51"/>
      <c r="U10083" s="51"/>
      <c r="V10083" s="51"/>
      <c r="W10083" s="51"/>
      <c r="X10083" s="44"/>
      <c r="AF10083" s="52"/>
      <c r="AM10083" s="7"/>
      <c r="AN10083" s="7"/>
      <c r="AO10083" s="53"/>
      <c r="AP10083" s="54"/>
      <c r="AQ10083" s="54"/>
      <c r="AR10083" s="7"/>
      <c r="AS10083" s="54"/>
      <c r="AT10083" s="53"/>
      <c r="AU10083" s="7"/>
      <c r="AV10083" s="7"/>
      <c r="AW10083" s="55"/>
      <c r="AX10083" s="56"/>
      <c r="AY10083" s="55"/>
      <c r="AZ10083" s="55"/>
      <c r="BA10083" s="55"/>
      <c r="BB10083" s="11"/>
      <c r="BC10083" s="12"/>
      <c r="BD10083" s="12"/>
      <c r="BE10083" s="12"/>
      <c r="BF10083" s="12"/>
      <c r="BG10083" s="12"/>
      <c r="BH10083" s="12"/>
      <c r="BI10083" s="12"/>
      <c r="BJ10083" s="12"/>
      <c r="BK10083" s="12"/>
    </row>
    <row r="10084" spans="1:63" s="5" customFormat="1">
      <c r="A10084" s="13"/>
      <c r="B10084" s="13"/>
      <c r="C10084" s="45"/>
      <c r="E10084" s="46"/>
      <c r="F10084" s="47"/>
      <c r="G10084" s="48"/>
      <c r="H10084" s="49"/>
      <c r="I10084" s="49"/>
      <c r="J10084" s="49"/>
      <c r="K10084" s="50"/>
      <c r="L10084" s="50"/>
      <c r="M10084" s="50"/>
      <c r="N10084" s="50"/>
      <c r="O10084" s="50"/>
      <c r="P10084" s="50"/>
      <c r="Q10084" s="50"/>
      <c r="R10084" s="51"/>
      <c r="S10084" s="51"/>
      <c r="T10084" s="51"/>
      <c r="U10084" s="51"/>
      <c r="V10084" s="51"/>
      <c r="W10084" s="51"/>
      <c r="X10084" s="44"/>
      <c r="AF10084" s="52"/>
      <c r="AM10084" s="7"/>
      <c r="AN10084" s="7"/>
      <c r="AO10084" s="53"/>
      <c r="AP10084" s="54"/>
      <c r="AQ10084" s="54"/>
      <c r="AR10084" s="7"/>
      <c r="AS10084" s="54"/>
      <c r="AT10084" s="53"/>
      <c r="AU10084" s="7"/>
      <c r="AV10084" s="7"/>
      <c r="AW10084" s="55"/>
      <c r="AX10084" s="56"/>
      <c r="AY10084" s="55"/>
      <c r="AZ10084" s="55"/>
      <c r="BA10084" s="55"/>
      <c r="BB10084" s="11"/>
      <c r="BC10084" s="12"/>
      <c r="BD10084" s="12"/>
      <c r="BE10084" s="12"/>
      <c r="BF10084" s="12"/>
      <c r="BG10084" s="12"/>
      <c r="BH10084" s="12"/>
      <c r="BI10084" s="12"/>
      <c r="BJ10084" s="12"/>
      <c r="BK10084" s="12"/>
    </row>
    <row r="10085" spans="1:63" s="5" customFormat="1">
      <c r="A10085" s="13"/>
      <c r="B10085" s="13"/>
      <c r="C10085" s="45"/>
      <c r="E10085" s="46"/>
      <c r="F10085" s="47"/>
      <c r="G10085" s="48"/>
      <c r="H10085" s="49"/>
      <c r="I10085" s="49"/>
      <c r="J10085" s="49"/>
      <c r="K10085" s="50"/>
      <c r="L10085" s="50"/>
      <c r="M10085" s="50"/>
      <c r="N10085" s="50"/>
      <c r="O10085" s="50"/>
      <c r="P10085" s="50"/>
      <c r="Q10085" s="50"/>
      <c r="R10085" s="51"/>
      <c r="S10085" s="51"/>
      <c r="T10085" s="51"/>
      <c r="U10085" s="51"/>
      <c r="V10085" s="51"/>
      <c r="W10085" s="51"/>
      <c r="X10085" s="44"/>
      <c r="AF10085" s="52"/>
      <c r="AM10085" s="7"/>
      <c r="AN10085" s="7"/>
      <c r="AO10085" s="53"/>
      <c r="AP10085" s="54"/>
      <c r="AQ10085" s="54"/>
      <c r="AR10085" s="7"/>
      <c r="AS10085" s="54"/>
      <c r="AT10085" s="53"/>
      <c r="AU10085" s="7"/>
      <c r="AV10085" s="7"/>
      <c r="AW10085" s="55"/>
      <c r="AX10085" s="56"/>
      <c r="AY10085" s="55"/>
      <c r="AZ10085" s="55"/>
      <c r="BA10085" s="55"/>
      <c r="BB10085" s="11"/>
      <c r="BC10085" s="12"/>
      <c r="BD10085" s="12"/>
      <c r="BE10085" s="12"/>
      <c r="BF10085" s="12"/>
      <c r="BG10085" s="12"/>
      <c r="BH10085" s="12"/>
      <c r="BI10085" s="12"/>
      <c r="BJ10085" s="12"/>
      <c r="BK10085" s="12"/>
    </row>
    <row r="10086" spans="1:63" s="5" customFormat="1">
      <c r="A10086" s="13"/>
      <c r="B10086" s="13"/>
      <c r="C10086" s="45"/>
      <c r="E10086" s="46"/>
      <c r="F10086" s="47"/>
      <c r="G10086" s="48"/>
      <c r="H10086" s="49"/>
      <c r="I10086" s="49"/>
      <c r="J10086" s="49"/>
      <c r="K10086" s="50"/>
      <c r="L10086" s="50"/>
      <c r="M10086" s="50"/>
      <c r="N10086" s="50"/>
      <c r="O10086" s="50"/>
      <c r="P10086" s="50"/>
      <c r="Q10086" s="50"/>
      <c r="R10086" s="51"/>
      <c r="S10086" s="51"/>
      <c r="T10086" s="51"/>
      <c r="U10086" s="51"/>
      <c r="V10086" s="51"/>
      <c r="W10086" s="51"/>
      <c r="X10086" s="44"/>
      <c r="AF10086" s="52"/>
      <c r="AM10086" s="7"/>
      <c r="AN10086" s="7"/>
      <c r="AO10086" s="53"/>
      <c r="AP10086" s="54"/>
      <c r="AQ10086" s="54"/>
      <c r="AR10086" s="7"/>
      <c r="AS10086" s="54"/>
      <c r="AT10086" s="53"/>
      <c r="AU10086" s="7"/>
      <c r="AV10086" s="7"/>
      <c r="AW10086" s="55"/>
      <c r="AX10086" s="56"/>
      <c r="AY10086" s="55"/>
      <c r="AZ10086" s="55"/>
      <c r="BA10086" s="55"/>
      <c r="BB10086" s="11"/>
      <c r="BC10086" s="12"/>
      <c r="BD10086" s="12"/>
      <c r="BE10086" s="12"/>
      <c r="BF10086" s="12"/>
      <c r="BG10086" s="12"/>
      <c r="BH10086" s="12"/>
      <c r="BI10086" s="12"/>
      <c r="BJ10086" s="12"/>
      <c r="BK10086" s="12"/>
    </row>
    <row r="10087" spans="1:63" s="5" customFormat="1">
      <c r="A10087" s="13"/>
      <c r="B10087" s="13"/>
      <c r="C10087" s="45"/>
      <c r="E10087" s="46"/>
      <c r="F10087" s="47"/>
      <c r="G10087" s="48"/>
      <c r="H10087" s="49"/>
      <c r="I10087" s="49"/>
      <c r="J10087" s="49"/>
      <c r="K10087" s="50"/>
      <c r="L10087" s="50"/>
      <c r="M10087" s="50"/>
      <c r="N10087" s="50"/>
      <c r="O10087" s="50"/>
      <c r="P10087" s="50"/>
      <c r="Q10087" s="50"/>
      <c r="R10087" s="51"/>
      <c r="S10087" s="51"/>
      <c r="T10087" s="51"/>
      <c r="U10087" s="51"/>
      <c r="V10087" s="51"/>
      <c r="W10087" s="51"/>
      <c r="X10087" s="44"/>
      <c r="AF10087" s="52"/>
      <c r="AM10087" s="7"/>
      <c r="AN10087" s="7"/>
      <c r="AO10087" s="53"/>
      <c r="AP10087" s="54"/>
      <c r="AQ10087" s="54"/>
      <c r="AR10087" s="7"/>
      <c r="AS10087" s="54"/>
      <c r="AT10087" s="53"/>
      <c r="AU10087" s="7"/>
      <c r="AV10087" s="7"/>
      <c r="AW10087" s="55"/>
      <c r="AX10087" s="56"/>
      <c r="AY10087" s="55"/>
      <c r="AZ10087" s="55"/>
      <c r="BA10087" s="55"/>
      <c r="BB10087" s="11"/>
      <c r="BC10087" s="12"/>
      <c r="BD10087" s="12"/>
      <c r="BE10087" s="12"/>
      <c r="BF10087" s="12"/>
      <c r="BG10087" s="12"/>
      <c r="BH10087" s="12"/>
      <c r="BI10087" s="12"/>
      <c r="BJ10087" s="12"/>
      <c r="BK10087" s="12"/>
    </row>
    <row r="10088" spans="1:63" s="5" customFormat="1">
      <c r="A10088" s="13"/>
      <c r="B10088" s="13"/>
      <c r="C10088" s="45"/>
      <c r="E10088" s="46"/>
      <c r="F10088" s="47"/>
      <c r="G10088" s="48"/>
      <c r="H10088" s="49"/>
      <c r="I10088" s="49"/>
      <c r="J10088" s="49"/>
      <c r="K10088" s="50"/>
      <c r="L10088" s="50"/>
      <c r="M10088" s="50"/>
      <c r="N10088" s="50"/>
      <c r="O10088" s="50"/>
      <c r="P10088" s="50"/>
      <c r="Q10088" s="50"/>
      <c r="R10088" s="51"/>
      <c r="S10088" s="51"/>
      <c r="T10088" s="51"/>
      <c r="U10088" s="51"/>
      <c r="V10088" s="51"/>
      <c r="W10088" s="51"/>
      <c r="X10088" s="44"/>
      <c r="AF10088" s="52"/>
      <c r="AM10088" s="7"/>
      <c r="AN10088" s="7"/>
      <c r="AO10088" s="53"/>
      <c r="AP10088" s="54"/>
      <c r="AQ10088" s="54"/>
      <c r="AR10088" s="7"/>
      <c r="AS10088" s="54"/>
      <c r="AT10088" s="53"/>
      <c r="AU10088" s="7"/>
      <c r="AV10088" s="7"/>
      <c r="AW10088" s="55"/>
      <c r="AX10088" s="56"/>
      <c r="AY10088" s="55"/>
      <c r="AZ10088" s="55"/>
      <c r="BA10088" s="55"/>
      <c r="BB10088" s="11"/>
      <c r="BC10088" s="12"/>
      <c r="BD10088" s="12"/>
      <c r="BE10088" s="12"/>
      <c r="BF10088" s="12"/>
      <c r="BG10088" s="12"/>
      <c r="BH10088" s="12"/>
      <c r="BI10088" s="12"/>
      <c r="BJ10088" s="12"/>
      <c r="BK10088" s="12"/>
    </row>
    <row r="10089" spans="1:63" s="5" customFormat="1">
      <c r="A10089" s="13"/>
      <c r="B10089" s="13"/>
      <c r="C10089" s="45"/>
      <c r="E10089" s="46"/>
      <c r="F10089" s="47"/>
      <c r="G10089" s="48"/>
      <c r="H10089" s="49"/>
      <c r="I10089" s="49"/>
      <c r="J10089" s="49"/>
      <c r="K10089" s="50"/>
      <c r="L10089" s="50"/>
      <c r="M10089" s="50"/>
      <c r="N10089" s="50"/>
      <c r="O10089" s="50"/>
      <c r="P10089" s="50"/>
      <c r="Q10089" s="50"/>
      <c r="R10089" s="51"/>
      <c r="S10089" s="51"/>
      <c r="T10089" s="51"/>
      <c r="U10089" s="51"/>
      <c r="V10089" s="51"/>
      <c r="W10089" s="51"/>
      <c r="X10089" s="44"/>
      <c r="AF10089" s="52"/>
      <c r="AM10089" s="7"/>
      <c r="AN10089" s="7"/>
      <c r="AO10089" s="53"/>
      <c r="AP10089" s="54"/>
      <c r="AQ10089" s="54"/>
      <c r="AR10089" s="7"/>
      <c r="AS10089" s="54"/>
      <c r="AT10089" s="53"/>
      <c r="AU10089" s="7"/>
      <c r="AV10089" s="7"/>
      <c r="AW10089" s="55"/>
      <c r="AX10089" s="56"/>
      <c r="AY10089" s="55"/>
      <c r="AZ10089" s="55"/>
      <c r="BA10089" s="55"/>
      <c r="BB10089" s="11"/>
      <c r="BC10089" s="12"/>
      <c r="BD10089" s="12"/>
      <c r="BE10089" s="12"/>
      <c r="BF10089" s="12"/>
      <c r="BG10089" s="12"/>
      <c r="BH10089" s="12"/>
      <c r="BI10089" s="12"/>
      <c r="BJ10089" s="12"/>
      <c r="BK10089" s="12"/>
    </row>
    <row r="10090" spans="1:63" s="5" customFormat="1">
      <c r="A10090" s="13"/>
      <c r="B10090" s="13"/>
      <c r="C10090" s="45"/>
      <c r="E10090" s="46"/>
      <c r="F10090" s="47"/>
      <c r="G10090" s="48"/>
      <c r="H10090" s="49"/>
      <c r="I10090" s="49"/>
      <c r="J10090" s="49"/>
      <c r="K10090" s="50"/>
      <c r="L10090" s="50"/>
      <c r="M10090" s="50"/>
      <c r="N10090" s="50"/>
      <c r="O10090" s="50"/>
      <c r="P10090" s="50"/>
      <c r="Q10090" s="50"/>
      <c r="R10090" s="51"/>
      <c r="S10090" s="51"/>
      <c r="T10090" s="51"/>
      <c r="U10090" s="51"/>
      <c r="V10090" s="51"/>
      <c r="W10090" s="51"/>
      <c r="X10090" s="44"/>
      <c r="AF10090" s="52"/>
      <c r="AM10090" s="7"/>
      <c r="AN10090" s="7"/>
      <c r="AO10090" s="53"/>
      <c r="AP10090" s="54"/>
      <c r="AQ10090" s="54"/>
      <c r="AR10090" s="7"/>
      <c r="AS10090" s="54"/>
      <c r="AT10090" s="53"/>
      <c r="AU10090" s="7"/>
      <c r="AV10090" s="7"/>
      <c r="AW10090" s="55"/>
      <c r="AX10090" s="56"/>
      <c r="AY10090" s="55"/>
      <c r="AZ10090" s="55"/>
      <c r="BA10090" s="55"/>
      <c r="BB10090" s="11"/>
      <c r="BC10090" s="12"/>
      <c r="BD10090" s="12"/>
      <c r="BE10090" s="12"/>
      <c r="BF10090" s="12"/>
      <c r="BG10090" s="12"/>
      <c r="BH10090" s="12"/>
      <c r="BI10090" s="12"/>
      <c r="BJ10090" s="12"/>
      <c r="BK10090" s="12"/>
    </row>
    <row r="10091" spans="1:63" s="5" customFormat="1">
      <c r="A10091" s="13"/>
      <c r="B10091" s="13"/>
      <c r="C10091" s="45"/>
      <c r="E10091" s="46"/>
      <c r="F10091" s="47"/>
      <c r="G10091" s="48"/>
      <c r="H10091" s="49"/>
      <c r="I10091" s="49"/>
      <c r="J10091" s="49"/>
      <c r="K10091" s="50"/>
      <c r="L10091" s="50"/>
      <c r="M10091" s="50"/>
      <c r="N10091" s="50"/>
      <c r="O10091" s="50"/>
      <c r="P10091" s="50"/>
      <c r="Q10091" s="50"/>
      <c r="R10091" s="51"/>
      <c r="S10091" s="51"/>
      <c r="T10091" s="51"/>
      <c r="U10091" s="51"/>
      <c r="V10091" s="51"/>
      <c r="W10091" s="51"/>
      <c r="X10091" s="44"/>
      <c r="AF10091" s="52"/>
      <c r="AM10091" s="7"/>
      <c r="AN10091" s="7"/>
      <c r="AO10091" s="53"/>
      <c r="AP10091" s="54"/>
      <c r="AQ10091" s="54"/>
      <c r="AR10091" s="7"/>
      <c r="AS10091" s="54"/>
      <c r="AT10091" s="53"/>
      <c r="AU10091" s="7"/>
      <c r="AV10091" s="7"/>
      <c r="AW10091" s="55"/>
      <c r="AX10091" s="56"/>
      <c r="AY10091" s="55"/>
      <c r="AZ10091" s="55"/>
      <c r="BA10091" s="55"/>
      <c r="BB10091" s="11"/>
      <c r="BC10091" s="12"/>
      <c r="BD10091" s="12"/>
      <c r="BE10091" s="12"/>
      <c r="BF10091" s="12"/>
      <c r="BG10091" s="12"/>
      <c r="BH10091" s="12"/>
      <c r="BI10091" s="12"/>
      <c r="BJ10091" s="12"/>
      <c r="BK10091" s="12"/>
    </row>
    <row r="10092" spans="1:63" s="5" customFormat="1">
      <c r="A10092" s="13"/>
      <c r="B10092" s="13"/>
      <c r="C10092" s="45"/>
      <c r="E10092" s="46"/>
      <c r="F10092" s="47"/>
      <c r="G10092" s="48"/>
      <c r="H10092" s="49"/>
      <c r="I10092" s="49"/>
      <c r="J10092" s="49"/>
      <c r="K10092" s="50"/>
      <c r="L10092" s="50"/>
      <c r="M10092" s="50"/>
      <c r="N10092" s="50"/>
      <c r="O10092" s="50"/>
      <c r="P10092" s="50"/>
      <c r="Q10092" s="50"/>
      <c r="R10092" s="51"/>
      <c r="S10092" s="51"/>
      <c r="T10092" s="51"/>
      <c r="U10092" s="51"/>
      <c r="V10092" s="51"/>
      <c r="W10092" s="51"/>
      <c r="X10092" s="44"/>
      <c r="AF10092" s="52"/>
      <c r="AM10092" s="7"/>
      <c r="AN10092" s="7"/>
      <c r="AO10092" s="53"/>
      <c r="AP10092" s="54"/>
      <c r="AQ10092" s="54"/>
      <c r="AR10092" s="7"/>
      <c r="AS10092" s="54"/>
      <c r="AT10092" s="53"/>
      <c r="AU10092" s="7"/>
      <c r="AV10092" s="7"/>
      <c r="AW10092" s="55"/>
      <c r="AX10092" s="56"/>
      <c r="AY10092" s="55"/>
      <c r="AZ10092" s="55"/>
      <c r="BA10092" s="55"/>
      <c r="BB10092" s="11"/>
      <c r="BC10092" s="12"/>
      <c r="BD10092" s="12"/>
      <c r="BE10092" s="12"/>
      <c r="BF10092" s="12"/>
      <c r="BG10092" s="12"/>
      <c r="BH10092" s="12"/>
      <c r="BI10092" s="12"/>
      <c r="BJ10092" s="12"/>
      <c r="BK10092" s="12"/>
    </row>
    <row r="10093" spans="1:63" s="5" customFormat="1">
      <c r="A10093" s="13"/>
      <c r="B10093" s="13"/>
      <c r="C10093" s="45"/>
      <c r="E10093" s="46"/>
      <c r="F10093" s="47"/>
      <c r="G10093" s="48"/>
      <c r="H10093" s="49"/>
      <c r="I10093" s="49"/>
      <c r="J10093" s="49"/>
      <c r="K10093" s="50"/>
      <c r="L10093" s="50"/>
      <c r="M10093" s="50"/>
      <c r="N10093" s="50"/>
      <c r="O10093" s="50"/>
      <c r="P10093" s="50"/>
      <c r="Q10093" s="50"/>
      <c r="R10093" s="51"/>
      <c r="S10093" s="51"/>
      <c r="T10093" s="51"/>
      <c r="U10093" s="51"/>
      <c r="V10093" s="51"/>
      <c r="W10093" s="51"/>
      <c r="X10093" s="44"/>
      <c r="AF10093" s="52"/>
      <c r="AM10093" s="7"/>
      <c r="AN10093" s="7"/>
      <c r="AO10093" s="53"/>
      <c r="AP10093" s="54"/>
      <c r="AQ10093" s="54"/>
      <c r="AR10093" s="7"/>
      <c r="AS10093" s="54"/>
      <c r="AT10093" s="53"/>
      <c r="AU10093" s="7"/>
      <c r="AV10093" s="7"/>
      <c r="AW10093" s="55"/>
      <c r="AX10093" s="56"/>
      <c r="AY10093" s="55"/>
      <c r="AZ10093" s="55"/>
      <c r="BA10093" s="55"/>
      <c r="BB10093" s="11"/>
      <c r="BC10093" s="12"/>
      <c r="BD10093" s="12"/>
      <c r="BE10093" s="12"/>
      <c r="BF10093" s="12"/>
      <c r="BG10093" s="12"/>
      <c r="BH10093" s="12"/>
      <c r="BI10093" s="12"/>
      <c r="BJ10093" s="12"/>
      <c r="BK10093" s="12"/>
    </row>
    <row r="10094" spans="1:63" s="5" customFormat="1">
      <c r="A10094" s="13"/>
      <c r="B10094" s="13"/>
      <c r="C10094" s="45"/>
      <c r="E10094" s="46"/>
      <c r="F10094" s="47"/>
      <c r="G10094" s="48"/>
      <c r="H10094" s="49"/>
      <c r="I10094" s="49"/>
      <c r="J10094" s="49"/>
      <c r="K10094" s="50"/>
      <c r="L10094" s="50"/>
      <c r="M10094" s="50"/>
      <c r="N10094" s="50"/>
      <c r="O10094" s="50"/>
      <c r="P10094" s="50"/>
      <c r="Q10094" s="50"/>
      <c r="R10094" s="51"/>
      <c r="S10094" s="51"/>
      <c r="T10094" s="51"/>
      <c r="U10094" s="51"/>
      <c r="V10094" s="51"/>
      <c r="W10094" s="51"/>
      <c r="X10094" s="44"/>
      <c r="AF10094" s="52"/>
      <c r="AM10094" s="7"/>
      <c r="AN10094" s="7"/>
      <c r="AO10094" s="53"/>
      <c r="AP10094" s="54"/>
      <c r="AQ10094" s="54"/>
      <c r="AR10094" s="7"/>
      <c r="AS10094" s="54"/>
      <c r="AT10094" s="53"/>
      <c r="AU10094" s="7"/>
      <c r="AV10094" s="7"/>
      <c r="AW10094" s="55"/>
      <c r="AX10094" s="56"/>
      <c r="AY10094" s="55"/>
      <c r="AZ10094" s="55"/>
      <c r="BA10094" s="55"/>
      <c r="BB10094" s="11"/>
      <c r="BC10094" s="12"/>
      <c r="BD10094" s="12"/>
      <c r="BE10094" s="12"/>
      <c r="BF10094" s="12"/>
      <c r="BG10094" s="12"/>
      <c r="BH10094" s="12"/>
      <c r="BI10094" s="12"/>
      <c r="BJ10094" s="12"/>
      <c r="BK10094" s="12"/>
    </row>
    <row r="10095" spans="1:63" s="5" customFormat="1">
      <c r="A10095" s="13"/>
      <c r="B10095" s="13"/>
      <c r="C10095" s="45"/>
      <c r="E10095" s="46"/>
      <c r="F10095" s="47"/>
      <c r="G10095" s="48"/>
      <c r="H10095" s="49"/>
      <c r="I10095" s="49"/>
      <c r="J10095" s="49"/>
      <c r="K10095" s="50"/>
      <c r="L10095" s="50"/>
      <c r="M10095" s="50"/>
      <c r="N10095" s="50"/>
      <c r="O10095" s="50"/>
      <c r="P10095" s="50"/>
      <c r="Q10095" s="50"/>
      <c r="R10095" s="51"/>
      <c r="S10095" s="51"/>
      <c r="T10095" s="51"/>
      <c r="U10095" s="51"/>
      <c r="V10095" s="51"/>
      <c r="W10095" s="51"/>
      <c r="X10095" s="44"/>
      <c r="AF10095" s="52"/>
      <c r="AM10095" s="7"/>
      <c r="AN10095" s="7"/>
      <c r="AO10095" s="53"/>
      <c r="AP10095" s="54"/>
      <c r="AQ10095" s="54"/>
      <c r="AR10095" s="7"/>
      <c r="AS10095" s="54"/>
      <c r="AT10095" s="53"/>
      <c r="AU10095" s="7"/>
      <c r="AV10095" s="7"/>
      <c r="AW10095" s="55"/>
      <c r="AX10095" s="56"/>
      <c r="AY10095" s="55"/>
      <c r="AZ10095" s="55"/>
      <c r="BA10095" s="55"/>
      <c r="BB10095" s="11"/>
      <c r="BC10095" s="12"/>
      <c r="BD10095" s="12"/>
      <c r="BE10095" s="12"/>
      <c r="BF10095" s="12"/>
      <c r="BG10095" s="12"/>
      <c r="BH10095" s="12"/>
      <c r="BI10095" s="12"/>
      <c r="BJ10095" s="12"/>
      <c r="BK10095" s="12"/>
    </row>
    <row r="10096" spans="1:63" s="5" customFormat="1">
      <c r="A10096" s="13"/>
      <c r="B10096" s="13"/>
      <c r="C10096" s="45"/>
      <c r="E10096" s="46"/>
      <c r="F10096" s="47"/>
      <c r="G10096" s="48"/>
      <c r="H10096" s="49"/>
      <c r="I10096" s="49"/>
      <c r="J10096" s="49"/>
      <c r="K10096" s="50"/>
      <c r="L10096" s="50"/>
      <c r="M10096" s="50"/>
      <c r="N10096" s="50"/>
      <c r="O10096" s="50"/>
      <c r="P10096" s="50"/>
      <c r="Q10096" s="50"/>
      <c r="R10096" s="51"/>
      <c r="S10096" s="51"/>
      <c r="T10096" s="51"/>
      <c r="U10096" s="51"/>
      <c r="V10096" s="51"/>
      <c r="W10096" s="51"/>
      <c r="X10096" s="44"/>
      <c r="AF10096" s="52"/>
      <c r="AM10096" s="7"/>
      <c r="AN10096" s="7"/>
      <c r="AO10096" s="53"/>
      <c r="AP10096" s="54"/>
      <c r="AQ10096" s="54"/>
      <c r="AR10096" s="7"/>
      <c r="AS10096" s="54"/>
      <c r="AT10096" s="53"/>
      <c r="AU10096" s="7"/>
      <c r="AV10096" s="7"/>
      <c r="AW10096" s="55"/>
      <c r="AX10096" s="56"/>
      <c r="AY10096" s="55"/>
      <c r="AZ10096" s="55"/>
      <c r="BA10096" s="55"/>
      <c r="BB10096" s="11"/>
      <c r="BC10096" s="12"/>
      <c r="BD10096" s="12"/>
      <c r="BE10096" s="12"/>
      <c r="BF10096" s="12"/>
      <c r="BG10096" s="12"/>
      <c r="BH10096" s="12"/>
      <c r="BI10096" s="12"/>
      <c r="BJ10096" s="12"/>
      <c r="BK10096" s="12"/>
    </row>
    <row r="10097" spans="1:63" s="5" customFormat="1">
      <c r="A10097" s="13"/>
      <c r="B10097" s="13"/>
      <c r="C10097" s="45"/>
      <c r="E10097" s="46"/>
      <c r="F10097" s="47"/>
      <c r="G10097" s="48"/>
      <c r="H10097" s="49"/>
      <c r="I10097" s="49"/>
      <c r="J10097" s="49"/>
      <c r="K10097" s="50"/>
      <c r="L10097" s="50"/>
      <c r="M10097" s="50"/>
      <c r="N10097" s="50"/>
      <c r="O10097" s="50"/>
      <c r="P10097" s="50"/>
      <c r="Q10097" s="50"/>
      <c r="R10097" s="51"/>
      <c r="S10097" s="51"/>
      <c r="T10097" s="51"/>
      <c r="U10097" s="51"/>
      <c r="V10097" s="51"/>
      <c r="W10097" s="51"/>
      <c r="X10097" s="44"/>
      <c r="AF10097" s="52"/>
      <c r="AM10097" s="7"/>
      <c r="AN10097" s="7"/>
      <c r="AO10097" s="53"/>
      <c r="AP10097" s="54"/>
      <c r="AQ10097" s="54"/>
      <c r="AR10097" s="7"/>
      <c r="AS10097" s="54"/>
      <c r="AT10097" s="53"/>
      <c r="AU10097" s="7"/>
      <c r="AV10097" s="7"/>
      <c r="AW10097" s="55"/>
      <c r="AX10097" s="56"/>
      <c r="AY10097" s="55"/>
      <c r="AZ10097" s="55"/>
      <c r="BA10097" s="55"/>
      <c r="BB10097" s="11"/>
      <c r="BC10097" s="12"/>
      <c r="BD10097" s="12"/>
      <c r="BE10097" s="12"/>
      <c r="BF10097" s="12"/>
      <c r="BG10097" s="12"/>
      <c r="BH10097" s="12"/>
      <c r="BI10097" s="12"/>
      <c r="BJ10097" s="12"/>
      <c r="BK10097" s="12"/>
    </row>
    <row r="10098" spans="1:63" s="5" customFormat="1">
      <c r="A10098" s="13"/>
      <c r="B10098" s="13"/>
      <c r="C10098" s="45"/>
      <c r="E10098" s="46"/>
      <c r="F10098" s="47"/>
      <c r="G10098" s="48"/>
      <c r="H10098" s="49"/>
      <c r="I10098" s="49"/>
      <c r="J10098" s="49"/>
      <c r="K10098" s="50"/>
      <c r="L10098" s="50"/>
      <c r="M10098" s="50"/>
      <c r="N10098" s="50"/>
      <c r="O10098" s="50"/>
      <c r="P10098" s="50"/>
      <c r="Q10098" s="50"/>
      <c r="R10098" s="51"/>
      <c r="S10098" s="51"/>
      <c r="T10098" s="51"/>
      <c r="U10098" s="51"/>
      <c r="V10098" s="51"/>
      <c r="W10098" s="51"/>
      <c r="X10098" s="44"/>
      <c r="AF10098" s="52"/>
      <c r="AM10098" s="7"/>
      <c r="AN10098" s="7"/>
      <c r="AO10098" s="53"/>
      <c r="AP10098" s="54"/>
      <c r="AQ10098" s="54"/>
      <c r="AR10098" s="7"/>
      <c r="AS10098" s="54"/>
      <c r="AT10098" s="53"/>
      <c r="AU10098" s="7"/>
      <c r="AV10098" s="7"/>
      <c r="AW10098" s="55"/>
      <c r="AX10098" s="56"/>
      <c r="AY10098" s="55"/>
      <c r="AZ10098" s="55"/>
      <c r="BA10098" s="55"/>
      <c r="BB10098" s="11"/>
      <c r="BC10098" s="12"/>
      <c r="BD10098" s="12"/>
      <c r="BE10098" s="12"/>
      <c r="BF10098" s="12"/>
      <c r="BG10098" s="12"/>
      <c r="BH10098" s="12"/>
      <c r="BI10098" s="12"/>
      <c r="BJ10098" s="12"/>
      <c r="BK10098" s="12"/>
    </row>
    <row r="10099" spans="1:63" s="5" customFormat="1">
      <c r="A10099" s="13"/>
      <c r="B10099" s="13"/>
      <c r="C10099" s="45"/>
      <c r="E10099" s="46"/>
      <c r="F10099" s="47"/>
      <c r="G10099" s="48"/>
      <c r="H10099" s="49"/>
      <c r="I10099" s="49"/>
      <c r="J10099" s="49"/>
      <c r="K10099" s="50"/>
      <c r="L10099" s="50"/>
      <c r="M10099" s="50"/>
      <c r="N10099" s="50"/>
      <c r="O10099" s="50"/>
      <c r="P10099" s="50"/>
      <c r="Q10099" s="50"/>
      <c r="R10099" s="51"/>
      <c r="S10099" s="51"/>
      <c r="T10099" s="51"/>
      <c r="U10099" s="51"/>
      <c r="V10099" s="51"/>
      <c r="W10099" s="51"/>
      <c r="X10099" s="44"/>
      <c r="AF10099" s="52"/>
      <c r="AM10099" s="7"/>
      <c r="AN10099" s="7"/>
      <c r="AO10099" s="53"/>
      <c r="AP10099" s="54"/>
      <c r="AQ10099" s="54"/>
      <c r="AR10099" s="7"/>
      <c r="AS10099" s="54"/>
      <c r="AT10099" s="53"/>
      <c r="AU10099" s="7"/>
      <c r="AV10099" s="7"/>
      <c r="AW10099" s="55"/>
      <c r="AX10099" s="56"/>
      <c r="AY10099" s="55"/>
      <c r="AZ10099" s="55"/>
      <c r="BA10099" s="55"/>
      <c r="BB10099" s="11"/>
      <c r="BC10099" s="12"/>
      <c r="BD10099" s="12"/>
      <c r="BE10099" s="12"/>
      <c r="BF10099" s="12"/>
      <c r="BG10099" s="12"/>
      <c r="BH10099" s="12"/>
      <c r="BI10099" s="12"/>
      <c r="BJ10099" s="12"/>
      <c r="BK10099" s="12"/>
    </row>
    <row r="10100" spans="1:63" s="5" customFormat="1">
      <c r="A10100" s="13"/>
      <c r="B10100" s="13"/>
      <c r="C10100" s="45"/>
      <c r="E10100" s="46"/>
      <c r="F10100" s="47"/>
      <c r="G10100" s="48"/>
      <c r="H10100" s="49"/>
      <c r="I10100" s="49"/>
      <c r="J10100" s="49"/>
      <c r="K10100" s="50"/>
      <c r="L10100" s="50"/>
      <c r="M10100" s="50"/>
      <c r="N10100" s="50"/>
      <c r="O10100" s="50"/>
      <c r="P10100" s="50"/>
      <c r="Q10100" s="50"/>
      <c r="R10100" s="51"/>
      <c r="S10100" s="51"/>
      <c r="T10100" s="51"/>
      <c r="U10100" s="51"/>
      <c r="V10100" s="51"/>
      <c r="W10100" s="51"/>
      <c r="X10100" s="44"/>
      <c r="AF10100" s="52"/>
      <c r="AM10100" s="7"/>
      <c r="AN10100" s="7"/>
      <c r="AO10100" s="53"/>
      <c r="AP10100" s="54"/>
      <c r="AQ10100" s="54"/>
      <c r="AR10100" s="7"/>
      <c r="AS10100" s="54"/>
      <c r="AT10100" s="53"/>
      <c r="AU10100" s="7"/>
      <c r="AV10100" s="7"/>
      <c r="AW10100" s="55"/>
      <c r="AX10100" s="56"/>
      <c r="AY10100" s="55"/>
      <c r="AZ10100" s="55"/>
      <c r="BA10100" s="55"/>
      <c r="BB10100" s="11"/>
      <c r="BC10100" s="12"/>
      <c r="BD10100" s="12"/>
      <c r="BE10100" s="12"/>
      <c r="BF10100" s="12"/>
      <c r="BG10100" s="12"/>
      <c r="BH10100" s="12"/>
      <c r="BI10100" s="12"/>
      <c r="BJ10100" s="12"/>
      <c r="BK10100" s="12"/>
    </row>
    <row r="10101" spans="1:63" s="5" customFormat="1">
      <c r="A10101" s="13"/>
      <c r="B10101" s="13"/>
      <c r="C10101" s="45"/>
      <c r="E10101" s="46"/>
      <c r="F10101" s="47"/>
      <c r="G10101" s="48"/>
      <c r="H10101" s="49"/>
      <c r="I10101" s="49"/>
      <c r="J10101" s="49"/>
      <c r="K10101" s="50"/>
      <c r="L10101" s="50"/>
      <c r="M10101" s="50"/>
      <c r="N10101" s="50"/>
      <c r="O10101" s="50"/>
      <c r="P10101" s="50"/>
      <c r="Q10101" s="50"/>
      <c r="R10101" s="51"/>
      <c r="S10101" s="51"/>
      <c r="T10101" s="51"/>
      <c r="U10101" s="51"/>
      <c r="V10101" s="51"/>
      <c r="W10101" s="51"/>
      <c r="X10101" s="44"/>
      <c r="AF10101" s="52"/>
      <c r="AM10101" s="7"/>
      <c r="AN10101" s="7"/>
      <c r="AO10101" s="53"/>
      <c r="AP10101" s="54"/>
      <c r="AQ10101" s="54"/>
      <c r="AR10101" s="7"/>
      <c r="AS10101" s="54"/>
      <c r="AT10101" s="53"/>
      <c r="AU10101" s="7"/>
      <c r="AV10101" s="7"/>
      <c r="AW10101" s="55"/>
      <c r="AX10101" s="56"/>
      <c r="AY10101" s="55"/>
      <c r="AZ10101" s="55"/>
      <c r="BA10101" s="55"/>
      <c r="BB10101" s="11"/>
      <c r="BC10101" s="12"/>
      <c r="BD10101" s="12"/>
      <c r="BE10101" s="12"/>
      <c r="BF10101" s="12"/>
      <c r="BG10101" s="12"/>
      <c r="BH10101" s="12"/>
      <c r="BI10101" s="12"/>
      <c r="BJ10101" s="12"/>
      <c r="BK10101" s="12"/>
    </row>
    <row r="10102" spans="1:63" s="5" customFormat="1">
      <c r="A10102" s="13"/>
      <c r="B10102" s="13"/>
      <c r="C10102" s="45"/>
      <c r="E10102" s="46"/>
      <c r="F10102" s="47"/>
      <c r="G10102" s="48"/>
      <c r="H10102" s="49"/>
      <c r="I10102" s="49"/>
      <c r="J10102" s="49"/>
      <c r="K10102" s="50"/>
      <c r="L10102" s="50"/>
      <c r="M10102" s="50"/>
      <c r="N10102" s="50"/>
      <c r="O10102" s="50"/>
      <c r="P10102" s="50"/>
      <c r="Q10102" s="50"/>
      <c r="R10102" s="51"/>
      <c r="S10102" s="51"/>
      <c r="T10102" s="51"/>
      <c r="U10102" s="51"/>
      <c r="V10102" s="51"/>
      <c r="W10102" s="51"/>
      <c r="X10102" s="44"/>
      <c r="AF10102" s="52"/>
      <c r="AM10102" s="7"/>
      <c r="AN10102" s="7"/>
      <c r="AO10102" s="53"/>
      <c r="AP10102" s="54"/>
      <c r="AQ10102" s="54"/>
      <c r="AR10102" s="7"/>
      <c r="AS10102" s="54"/>
      <c r="AT10102" s="53"/>
      <c r="AU10102" s="7"/>
      <c r="AV10102" s="7"/>
      <c r="AW10102" s="55"/>
      <c r="AX10102" s="56"/>
      <c r="AY10102" s="55"/>
      <c r="AZ10102" s="55"/>
      <c r="BA10102" s="55"/>
      <c r="BB10102" s="11"/>
      <c r="BC10102" s="12"/>
      <c r="BD10102" s="12"/>
      <c r="BE10102" s="12"/>
      <c r="BF10102" s="12"/>
      <c r="BG10102" s="12"/>
      <c r="BH10102" s="12"/>
      <c r="BI10102" s="12"/>
      <c r="BJ10102" s="12"/>
      <c r="BK10102" s="12"/>
    </row>
    <row r="10103" spans="1:63" s="5" customFormat="1">
      <c r="A10103" s="13"/>
      <c r="B10103" s="13"/>
      <c r="C10103" s="45"/>
      <c r="E10103" s="46"/>
      <c r="F10103" s="47"/>
      <c r="G10103" s="48"/>
      <c r="H10103" s="49"/>
      <c r="I10103" s="49"/>
      <c r="J10103" s="49"/>
      <c r="K10103" s="50"/>
      <c r="L10103" s="50"/>
      <c r="M10103" s="50"/>
      <c r="N10103" s="50"/>
      <c r="O10103" s="50"/>
      <c r="P10103" s="50"/>
      <c r="Q10103" s="50"/>
      <c r="R10103" s="51"/>
      <c r="S10103" s="51"/>
      <c r="T10103" s="51"/>
      <c r="U10103" s="51"/>
      <c r="V10103" s="51"/>
      <c r="W10103" s="51"/>
      <c r="X10103" s="44"/>
      <c r="AF10103" s="52"/>
      <c r="AM10103" s="7"/>
      <c r="AN10103" s="7"/>
      <c r="AO10103" s="53"/>
      <c r="AP10103" s="54"/>
      <c r="AQ10103" s="54"/>
      <c r="AR10103" s="7"/>
      <c r="AS10103" s="54"/>
      <c r="AT10103" s="53"/>
      <c r="AU10103" s="7"/>
      <c r="AV10103" s="7"/>
      <c r="AW10103" s="55"/>
      <c r="AX10103" s="56"/>
      <c r="AY10103" s="55"/>
      <c r="AZ10103" s="55"/>
      <c r="BA10103" s="55"/>
      <c r="BB10103" s="11"/>
      <c r="BC10103" s="12"/>
      <c r="BD10103" s="12"/>
      <c r="BE10103" s="12"/>
      <c r="BF10103" s="12"/>
      <c r="BG10103" s="12"/>
      <c r="BH10103" s="12"/>
      <c r="BI10103" s="12"/>
      <c r="BJ10103" s="12"/>
      <c r="BK10103" s="12"/>
    </row>
    <row r="10104" spans="1:63" s="5" customFormat="1">
      <c r="A10104" s="13"/>
      <c r="B10104" s="13"/>
      <c r="C10104" s="45"/>
      <c r="E10104" s="46"/>
      <c r="F10104" s="47"/>
      <c r="G10104" s="48"/>
      <c r="H10104" s="49"/>
      <c r="I10104" s="49"/>
      <c r="J10104" s="49"/>
      <c r="K10104" s="50"/>
      <c r="L10104" s="50"/>
      <c r="M10104" s="50"/>
      <c r="N10104" s="50"/>
      <c r="O10104" s="50"/>
      <c r="P10104" s="50"/>
      <c r="Q10104" s="50"/>
      <c r="R10104" s="51"/>
      <c r="S10104" s="51"/>
      <c r="T10104" s="51"/>
      <c r="U10104" s="51"/>
      <c r="V10104" s="51"/>
      <c r="W10104" s="51"/>
      <c r="X10104" s="44"/>
      <c r="AF10104" s="52"/>
      <c r="AM10104" s="7"/>
      <c r="AN10104" s="7"/>
      <c r="AO10104" s="53"/>
      <c r="AP10104" s="54"/>
      <c r="AQ10104" s="54"/>
      <c r="AR10104" s="7"/>
      <c r="AS10104" s="54"/>
      <c r="AT10104" s="53"/>
      <c r="AU10104" s="7"/>
      <c r="AV10104" s="7"/>
      <c r="AW10104" s="55"/>
      <c r="AX10104" s="56"/>
      <c r="AY10104" s="55"/>
      <c r="AZ10104" s="55"/>
      <c r="BA10104" s="55"/>
      <c r="BB10104" s="11"/>
      <c r="BC10104" s="12"/>
      <c r="BD10104" s="12"/>
      <c r="BE10104" s="12"/>
      <c r="BF10104" s="12"/>
      <c r="BG10104" s="12"/>
      <c r="BH10104" s="12"/>
      <c r="BI10104" s="12"/>
      <c r="BJ10104" s="12"/>
      <c r="BK10104" s="12"/>
    </row>
    <row r="10105" spans="1:63" s="5" customFormat="1">
      <c r="A10105" s="13"/>
      <c r="B10105" s="13"/>
      <c r="C10105" s="45"/>
      <c r="E10105" s="46"/>
      <c r="F10105" s="47"/>
      <c r="G10105" s="48"/>
      <c r="H10105" s="49"/>
      <c r="I10105" s="49"/>
      <c r="J10105" s="49"/>
      <c r="K10105" s="50"/>
      <c r="L10105" s="50"/>
      <c r="M10105" s="50"/>
      <c r="N10105" s="50"/>
      <c r="O10105" s="50"/>
      <c r="P10105" s="50"/>
      <c r="Q10105" s="50"/>
      <c r="R10105" s="51"/>
      <c r="S10105" s="51"/>
      <c r="T10105" s="51"/>
      <c r="U10105" s="51"/>
      <c r="V10105" s="51"/>
      <c r="W10105" s="51"/>
      <c r="X10105" s="44"/>
      <c r="AF10105" s="52"/>
      <c r="AM10105" s="7"/>
      <c r="AN10105" s="7"/>
      <c r="AO10105" s="53"/>
      <c r="AP10105" s="54"/>
      <c r="AQ10105" s="54"/>
      <c r="AR10105" s="7"/>
      <c r="AS10105" s="54"/>
      <c r="AT10105" s="53"/>
      <c r="AU10105" s="7"/>
      <c r="AV10105" s="7"/>
      <c r="AW10105" s="55"/>
      <c r="AX10105" s="56"/>
      <c r="AY10105" s="55"/>
      <c r="AZ10105" s="55"/>
      <c r="BA10105" s="55"/>
      <c r="BB10105" s="11"/>
      <c r="BC10105" s="12"/>
      <c r="BD10105" s="12"/>
      <c r="BE10105" s="12"/>
      <c r="BF10105" s="12"/>
      <c r="BG10105" s="12"/>
      <c r="BH10105" s="12"/>
      <c r="BI10105" s="12"/>
      <c r="BJ10105" s="12"/>
      <c r="BK10105" s="12"/>
    </row>
    <row r="10106" spans="1:63" s="5" customFormat="1">
      <c r="A10106" s="13"/>
      <c r="B10106" s="13"/>
      <c r="C10106" s="45"/>
      <c r="E10106" s="46"/>
      <c r="F10106" s="47"/>
      <c r="G10106" s="48"/>
      <c r="H10106" s="49"/>
      <c r="I10106" s="49"/>
      <c r="J10106" s="49"/>
      <c r="K10106" s="50"/>
      <c r="L10106" s="50"/>
      <c r="M10106" s="50"/>
      <c r="N10106" s="50"/>
      <c r="O10106" s="50"/>
      <c r="P10106" s="50"/>
      <c r="Q10106" s="50"/>
      <c r="R10106" s="51"/>
      <c r="S10106" s="51"/>
      <c r="T10106" s="51"/>
      <c r="U10106" s="51"/>
      <c r="V10106" s="51"/>
      <c r="W10106" s="51"/>
      <c r="X10106" s="44"/>
      <c r="AF10106" s="52"/>
      <c r="AM10106" s="7"/>
      <c r="AN10106" s="7"/>
      <c r="AO10106" s="53"/>
      <c r="AP10106" s="54"/>
      <c r="AQ10106" s="54"/>
      <c r="AR10106" s="7"/>
      <c r="AS10106" s="54"/>
      <c r="AT10106" s="53"/>
      <c r="AU10106" s="7"/>
      <c r="AV10106" s="7"/>
      <c r="AW10106" s="55"/>
      <c r="AX10106" s="56"/>
      <c r="AY10106" s="55"/>
      <c r="AZ10106" s="55"/>
      <c r="BA10106" s="55"/>
      <c r="BB10106" s="11"/>
      <c r="BC10106" s="12"/>
      <c r="BD10106" s="12"/>
      <c r="BE10106" s="12"/>
      <c r="BF10106" s="12"/>
      <c r="BG10106" s="12"/>
      <c r="BH10106" s="12"/>
      <c r="BI10106" s="12"/>
      <c r="BJ10106" s="12"/>
      <c r="BK10106" s="12"/>
    </row>
    <row r="10107" spans="1:63" s="5" customFormat="1">
      <c r="A10107" s="13"/>
      <c r="B10107" s="13"/>
      <c r="C10107" s="45"/>
      <c r="E10107" s="46"/>
      <c r="F10107" s="47"/>
      <c r="G10107" s="48"/>
      <c r="H10107" s="49"/>
      <c r="I10107" s="49"/>
      <c r="J10107" s="49"/>
      <c r="K10107" s="50"/>
      <c r="L10107" s="50"/>
      <c r="M10107" s="50"/>
      <c r="N10107" s="50"/>
      <c r="O10107" s="50"/>
      <c r="P10107" s="50"/>
      <c r="Q10107" s="50"/>
      <c r="R10107" s="51"/>
      <c r="S10107" s="51"/>
      <c r="T10107" s="51"/>
      <c r="U10107" s="51"/>
      <c r="V10107" s="51"/>
      <c r="W10107" s="51"/>
      <c r="X10107" s="44"/>
      <c r="AF10107" s="52"/>
      <c r="AM10107" s="7"/>
      <c r="AN10107" s="7"/>
      <c r="AO10107" s="53"/>
      <c r="AP10107" s="54"/>
      <c r="AQ10107" s="54"/>
      <c r="AR10107" s="7"/>
      <c r="AS10107" s="54"/>
      <c r="AT10107" s="53"/>
      <c r="AU10107" s="7"/>
      <c r="AV10107" s="7"/>
      <c r="AW10107" s="55"/>
      <c r="AX10107" s="56"/>
      <c r="AY10107" s="55"/>
      <c r="AZ10107" s="55"/>
      <c r="BA10107" s="55"/>
      <c r="BB10107" s="11"/>
      <c r="BC10107" s="12"/>
      <c r="BD10107" s="12"/>
      <c r="BE10107" s="12"/>
      <c r="BF10107" s="12"/>
      <c r="BG10107" s="12"/>
      <c r="BH10107" s="12"/>
      <c r="BI10107" s="12"/>
      <c r="BJ10107" s="12"/>
      <c r="BK10107" s="12"/>
    </row>
    <row r="10108" spans="1:63" s="5" customFormat="1">
      <c r="A10108" s="13"/>
      <c r="B10108" s="13"/>
      <c r="C10108" s="45"/>
      <c r="E10108" s="46"/>
      <c r="F10108" s="47"/>
      <c r="G10108" s="48"/>
      <c r="H10108" s="49"/>
      <c r="I10108" s="49"/>
      <c r="J10108" s="49"/>
      <c r="K10108" s="50"/>
      <c r="L10108" s="50"/>
      <c r="M10108" s="50"/>
      <c r="N10108" s="50"/>
      <c r="O10108" s="50"/>
      <c r="P10108" s="50"/>
      <c r="Q10108" s="50"/>
      <c r="R10108" s="51"/>
      <c r="S10108" s="51"/>
      <c r="T10108" s="51"/>
      <c r="U10108" s="51"/>
      <c r="V10108" s="51"/>
      <c r="W10108" s="51"/>
      <c r="X10108" s="44"/>
      <c r="AF10108" s="52"/>
      <c r="AM10108" s="7"/>
      <c r="AN10108" s="7"/>
      <c r="AO10108" s="53"/>
      <c r="AP10108" s="54"/>
      <c r="AQ10108" s="54"/>
      <c r="AR10108" s="7"/>
      <c r="AS10108" s="54"/>
      <c r="AT10108" s="53"/>
      <c r="AU10108" s="7"/>
      <c r="AV10108" s="7"/>
      <c r="AW10108" s="55"/>
      <c r="AX10108" s="56"/>
      <c r="AY10108" s="55"/>
      <c r="AZ10108" s="55"/>
      <c r="BA10108" s="55"/>
      <c r="BB10108" s="11"/>
      <c r="BC10108" s="12"/>
      <c r="BD10108" s="12"/>
      <c r="BE10108" s="12"/>
      <c r="BF10108" s="12"/>
      <c r="BG10108" s="12"/>
      <c r="BH10108" s="12"/>
      <c r="BI10108" s="12"/>
      <c r="BJ10108" s="12"/>
      <c r="BK10108" s="12"/>
    </row>
    <row r="10109" spans="1:63" s="5" customFormat="1">
      <c r="A10109" s="13"/>
      <c r="B10109" s="13"/>
      <c r="C10109" s="45"/>
      <c r="E10109" s="46"/>
      <c r="F10109" s="47"/>
      <c r="G10109" s="48"/>
      <c r="H10109" s="49"/>
      <c r="I10109" s="49"/>
      <c r="J10109" s="49"/>
      <c r="K10109" s="50"/>
      <c r="L10109" s="50"/>
      <c r="M10109" s="50"/>
      <c r="N10109" s="50"/>
      <c r="O10109" s="50"/>
      <c r="P10109" s="50"/>
      <c r="Q10109" s="50"/>
      <c r="R10109" s="51"/>
      <c r="S10109" s="51"/>
      <c r="T10109" s="51"/>
      <c r="U10109" s="51"/>
      <c r="V10109" s="51"/>
      <c r="W10109" s="51"/>
      <c r="X10109" s="44"/>
      <c r="AF10109" s="52"/>
      <c r="AM10109" s="7"/>
      <c r="AN10109" s="7"/>
      <c r="AO10109" s="53"/>
      <c r="AP10109" s="54"/>
      <c r="AQ10109" s="54"/>
      <c r="AR10109" s="7"/>
      <c r="AS10109" s="54"/>
      <c r="AT10109" s="53"/>
      <c r="AU10109" s="7"/>
      <c r="AV10109" s="7"/>
      <c r="AW10109" s="55"/>
      <c r="AX10109" s="56"/>
      <c r="AY10109" s="55"/>
      <c r="AZ10109" s="55"/>
      <c r="BA10109" s="55"/>
      <c r="BB10109" s="11"/>
      <c r="BC10109" s="12"/>
      <c r="BD10109" s="12"/>
      <c r="BE10109" s="12"/>
      <c r="BF10109" s="12"/>
      <c r="BG10109" s="12"/>
      <c r="BH10109" s="12"/>
      <c r="BI10109" s="12"/>
      <c r="BJ10109" s="12"/>
      <c r="BK10109" s="12"/>
    </row>
    <row r="10110" spans="1:63" s="5" customFormat="1">
      <c r="A10110" s="13"/>
      <c r="B10110" s="13"/>
      <c r="C10110" s="45"/>
      <c r="E10110" s="46"/>
      <c r="F10110" s="47"/>
      <c r="G10110" s="48"/>
      <c r="H10110" s="49"/>
      <c r="I10110" s="49"/>
      <c r="J10110" s="49"/>
      <c r="K10110" s="50"/>
      <c r="L10110" s="50"/>
      <c r="M10110" s="50"/>
      <c r="N10110" s="50"/>
      <c r="O10110" s="50"/>
      <c r="P10110" s="50"/>
      <c r="Q10110" s="50"/>
      <c r="R10110" s="51"/>
      <c r="S10110" s="51"/>
      <c r="T10110" s="51"/>
      <c r="U10110" s="51"/>
      <c r="V10110" s="51"/>
      <c r="W10110" s="51"/>
      <c r="X10110" s="44"/>
      <c r="AF10110" s="52"/>
      <c r="AM10110" s="7"/>
      <c r="AN10110" s="7"/>
      <c r="AO10110" s="53"/>
      <c r="AP10110" s="54"/>
      <c r="AQ10110" s="54"/>
      <c r="AR10110" s="7"/>
      <c r="AS10110" s="54"/>
      <c r="AT10110" s="53"/>
      <c r="AU10110" s="7"/>
      <c r="AV10110" s="7"/>
      <c r="AW10110" s="55"/>
      <c r="AX10110" s="56"/>
      <c r="AY10110" s="55"/>
      <c r="AZ10110" s="55"/>
      <c r="BA10110" s="55"/>
      <c r="BB10110" s="11"/>
      <c r="BC10110" s="12"/>
      <c r="BD10110" s="12"/>
      <c r="BE10110" s="12"/>
      <c r="BF10110" s="12"/>
      <c r="BG10110" s="12"/>
      <c r="BH10110" s="12"/>
      <c r="BI10110" s="12"/>
      <c r="BJ10110" s="12"/>
      <c r="BK10110" s="12"/>
    </row>
    <row r="10111" spans="1:63" s="5" customFormat="1">
      <c r="A10111" s="13"/>
      <c r="B10111" s="13"/>
      <c r="C10111" s="45"/>
      <c r="E10111" s="46"/>
      <c r="F10111" s="47"/>
      <c r="G10111" s="48"/>
      <c r="H10111" s="49"/>
      <c r="I10111" s="49"/>
      <c r="J10111" s="49"/>
      <c r="K10111" s="50"/>
      <c r="L10111" s="50"/>
      <c r="M10111" s="50"/>
      <c r="N10111" s="50"/>
      <c r="O10111" s="50"/>
      <c r="P10111" s="50"/>
      <c r="Q10111" s="50"/>
      <c r="R10111" s="51"/>
      <c r="S10111" s="51"/>
      <c r="T10111" s="51"/>
      <c r="U10111" s="51"/>
      <c r="V10111" s="51"/>
      <c r="W10111" s="51"/>
      <c r="X10111" s="44"/>
      <c r="AF10111" s="52"/>
      <c r="AM10111" s="7"/>
      <c r="AN10111" s="7"/>
      <c r="AO10111" s="53"/>
      <c r="AP10111" s="54"/>
      <c r="AQ10111" s="54"/>
      <c r="AR10111" s="7"/>
      <c r="AS10111" s="54"/>
      <c r="AT10111" s="53"/>
      <c r="AU10111" s="7"/>
      <c r="AV10111" s="7"/>
      <c r="AW10111" s="55"/>
      <c r="AX10111" s="56"/>
      <c r="AY10111" s="55"/>
      <c r="AZ10111" s="55"/>
      <c r="BA10111" s="55"/>
      <c r="BB10111" s="11"/>
      <c r="BC10111" s="12"/>
      <c r="BD10111" s="12"/>
      <c r="BE10111" s="12"/>
      <c r="BF10111" s="12"/>
      <c r="BG10111" s="12"/>
      <c r="BH10111" s="12"/>
      <c r="BI10111" s="12"/>
      <c r="BJ10111" s="12"/>
      <c r="BK10111" s="12"/>
    </row>
    <row r="10112" spans="1:63" s="5" customFormat="1">
      <c r="A10112" s="13"/>
      <c r="B10112" s="13"/>
      <c r="C10112" s="45"/>
      <c r="E10112" s="46"/>
      <c r="F10112" s="47"/>
      <c r="G10112" s="48"/>
      <c r="H10112" s="49"/>
      <c r="I10112" s="49"/>
      <c r="J10112" s="49"/>
      <c r="K10112" s="50"/>
      <c r="L10112" s="50"/>
      <c r="M10112" s="50"/>
      <c r="N10112" s="50"/>
      <c r="O10112" s="50"/>
      <c r="P10112" s="50"/>
      <c r="Q10112" s="50"/>
      <c r="R10112" s="51"/>
      <c r="S10112" s="51"/>
      <c r="T10112" s="51"/>
      <c r="U10112" s="51"/>
      <c r="V10112" s="51"/>
      <c r="W10112" s="51"/>
      <c r="X10112" s="44"/>
      <c r="AF10112" s="52"/>
      <c r="AM10112" s="7"/>
      <c r="AN10112" s="7"/>
      <c r="AO10112" s="53"/>
      <c r="AP10112" s="54"/>
      <c r="AQ10112" s="54"/>
      <c r="AR10112" s="7"/>
      <c r="AS10112" s="54"/>
      <c r="AT10112" s="53"/>
      <c r="AU10112" s="7"/>
      <c r="AV10112" s="7"/>
      <c r="AW10112" s="55"/>
      <c r="AX10112" s="56"/>
      <c r="AY10112" s="55"/>
      <c r="AZ10112" s="55"/>
      <c r="BA10112" s="55"/>
      <c r="BB10112" s="11"/>
      <c r="BC10112" s="12"/>
      <c r="BD10112" s="12"/>
      <c r="BE10112" s="12"/>
      <c r="BF10112" s="12"/>
      <c r="BG10112" s="12"/>
      <c r="BH10112" s="12"/>
      <c r="BI10112" s="12"/>
      <c r="BJ10112" s="12"/>
      <c r="BK10112" s="12"/>
    </row>
    <row r="10113" spans="1:63" s="5" customFormat="1">
      <c r="A10113" s="13"/>
      <c r="B10113" s="13"/>
      <c r="C10113" s="45"/>
      <c r="E10113" s="46"/>
      <c r="F10113" s="47"/>
      <c r="G10113" s="48"/>
      <c r="H10113" s="49"/>
      <c r="I10113" s="49"/>
      <c r="J10113" s="49"/>
      <c r="K10113" s="50"/>
      <c r="L10113" s="50"/>
      <c r="M10113" s="50"/>
      <c r="N10113" s="50"/>
      <c r="O10113" s="50"/>
      <c r="P10113" s="50"/>
      <c r="Q10113" s="50"/>
      <c r="R10113" s="51"/>
      <c r="S10113" s="51"/>
      <c r="T10113" s="51"/>
      <c r="U10113" s="51"/>
      <c r="V10113" s="51"/>
      <c r="W10113" s="51"/>
      <c r="X10113" s="44"/>
      <c r="AF10113" s="52"/>
      <c r="AM10113" s="7"/>
      <c r="AN10113" s="7"/>
      <c r="AO10113" s="53"/>
      <c r="AP10113" s="54"/>
      <c r="AQ10113" s="54"/>
      <c r="AR10113" s="7"/>
      <c r="AS10113" s="54"/>
      <c r="AT10113" s="53"/>
      <c r="AU10113" s="7"/>
      <c r="AV10113" s="7"/>
      <c r="AW10113" s="55"/>
      <c r="AX10113" s="56"/>
      <c r="AY10113" s="55"/>
      <c r="AZ10113" s="55"/>
      <c r="BA10113" s="55"/>
      <c r="BB10113" s="11"/>
      <c r="BC10113" s="12"/>
      <c r="BD10113" s="12"/>
      <c r="BE10113" s="12"/>
      <c r="BF10113" s="12"/>
      <c r="BG10113" s="12"/>
      <c r="BH10113" s="12"/>
      <c r="BI10113" s="12"/>
      <c r="BJ10113" s="12"/>
      <c r="BK10113" s="12"/>
    </row>
    <row r="10114" spans="1:63" s="5" customFormat="1">
      <c r="A10114" s="13"/>
      <c r="B10114" s="13"/>
      <c r="C10114" s="45"/>
      <c r="E10114" s="46"/>
      <c r="F10114" s="47"/>
      <c r="G10114" s="48"/>
      <c r="H10114" s="49"/>
      <c r="I10114" s="49"/>
      <c r="J10114" s="49"/>
      <c r="K10114" s="50"/>
      <c r="L10114" s="50"/>
      <c r="M10114" s="50"/>
      <c r="N10114" s="50"/>
      <c r="O10114" s="50"/>
      <c r="P10114" s="50"/>
      <c r="Q10114" s="50"/>
      <c r="R10114" s="51"/>
      <c r="S10114" s="51"/>
      <c r="T10114" s="51"/>
      <c r="U10114" s="51"/>
      <c r="V10114" s="51"/>
      <c r="W10114" s="51"/>
      <c r="X10114" s="44"/>
      <c r="AF10114" s="52"/>
      <c r="AM10114" s="7"/>
      <c r="AN10114" s="7"/>
      <c r="AO10114" s="53"/>
      <c r="AP10114" s="54"/>
      <c r="AQ10114" s="54"/>
      <c r="AR10114" s="7"/>
      <c r="AS10114" s="54"/>
      <c r="AT10114" s="53"/>
      <c r="AU10114" s="7"/>
      <c r="AV10114" s="7"/>
      <c r="AW10114" s="55"/>
      <c r="AX10114" s="56"/>
      <c r="AY10114" s="55"/>
      <c r="AZ10114" s="55"/>
      <c r="BA10114" s="55"/>
      <c r="BB10114" s="11"/>
      <c r="BC10114" s="12"/>
      <c r="BD10114" s="12"/>
      <c r="BE10114" s="12"/>
      <c r="BF10114" s="12"/>
      <c r="BG10114" s="12"/>
      <c r="BH10114" s="12"/>
      <c r="BI10114" s="12"/>
      <c r="BJ10114" s="12"/>
      <c r="BK10114" s="12"/>
    </row>
    <row r="10115" spans="1:63" s="5" customFormat="1">
      <c r="A10115" s="13"/>
      <c r="B10115" s="13"/>
      <c r="C10115" s="45"/>
      <c r="E10115" s="46"/>
      <c r="F10115" s="47"/>
      <c r="G10115" s="48"/>
      <c r="H10115" s="49"/>
      <c r="I10115" s="49"/>
      <c r="J10115" s="49"/>
      <c r="K10115" s="50"/>
      <c r="L10115" s="50"/>
      <c r="M10115" s="50"/>
      <c r="N10115" s="50"/>
      <c r="O10115" s="50"/>
      <c r="P10115" s="50"/>
      <c r="Q10115" s="50"/>
      <c r="R10115" s="51"/>
      <c r="S10115" s="51"/>
      <c r="T10115" s="51"/>
      <c r="U10115" s="51"/>
      <c r="V10115" s="51"/>
      <c r="W10115" s="51"/>
      <c r="X10115" s="44"/>
      <c r="AF10115" s="52"/>
      <c r="AM10115" s="7"/>
      <c r="AN10115" s="7"/>
      <c r="AO10115" s="53"/>
      <c r="AP10115" s="54"/>
      <c r="AQ10115" s="54"/>
      <c r="AR10115" s="7"/>
      <c r="AS10115" s="54"/>
      <c r="AT10115" s="53"/>
      <c r="AU10115" s="7"/>
      <c r="AV10115" s="7"/>
      <c r="AW10115" s="55"/>
      <c r="AX10115" s="56"/>
      <c r="AY10115" s="55"/>
      <c r="AZ10115" s="55"/>
      <c r="BA10115" s="55"/>
      <c r="BB10115" s="11"/>
      <c r="BC10115" s="12"/>
      <c r="BD10115" s="12"/>
      <c r="BE10115" s="12"/>
      <c r="BF10115" s="12"/>
      <c r="BG10115" s="12"/>
      <c r="BH10115" s="12"/>
      <c r="BI10115" s="12"/>
      <c r="BJ10115" s="12"/>
      <c r="BK10115" s="12"/>
    </row>
    <row r="10116" spans="1:63" s="5" customFormat="1">
      <c r="A10116" s="13"/>
      <c r="B10116" s="13"/>
      <c r="C10116" s="45"/>
      <c r="E10116" s="46"/>
      <c r="F10116" s="47"/>
      <c r="G10116" s="48"/>
      <c r="H10116" s="49"/>
      <c r="I10116" s="49"/>
      <c r="J10116" s="49"/>
      <c r="K10116" s="50"/>
      <c r="L10116" s="50"/>
      <c r="M10116" s="50"/>
      <c r="N10116" s="50"/>
      <c r="O10116" s="50"/>
      <c r="P10116" s="50"/>
      <c r="Q10116" s="50"/>
      <c r="R10116" s="51"/>
      <c r="S10116" s="51"/>
      <c r="T10116" s="51"/>
      <c r="U10116" s="51"/>
      <c r="V10116" s="51"/>
      <c r="W10116" s="51"/>
      <c r="X10116" s="44"/>
      <c r="AF10116" s="52"/>
      <c r="AM10116" s="7"/>
      <c r="AN10116" s="7"/>
      <c r="AO10116" s="53"/>
      <c r="AP10116" s="54"/>
      <c r="AQ10116" s="54"/>
      <c r="AR10116" s="7"/>
      <c r="AS10116" s="54"/>
      <c r="AT10116" s="53"/>
      <c r="AU10116" s="7"/>
      <c r="AV10116" s="7"/>
      <c r="AW10116" s="55"/>
      <c r="AX10116" s="56"/>
      <c r="AY10116" s="55"/>
      <c r="AZ10116" s="55"/>
      <c r="BA10116" s="55"/>
      <c r="BB10116" s="11"/>
      <c r="BC10116" s="12"/>
      <c r="BD10116" s="12"/>
      <c r="BE10116" s="12"/>
      <c r="BF10116" s="12"/>
      <c r="BG10116" s="12"/>
      <c r="BH10116" s="12"/>
      <c r="BI10116" s="12"/>
      <c r="BJ10116" s="12"/>
      <c r="BK10116" s="12"/>
    </row>
    <row r="10117" spans="1:63" s="5" customFormat="1">
      <c r="A10117" s="13"/>
      <c r="B10117" s="13"/>
      <c r="C10117" s="45"/>
      <c r="E10117" s="46"/>
      <c r="F10117" s="47"/>
      <c r="G10117" s="48"/>
      <c r="H10117" s="49"/>
      <c r="I10117" s="49"/>
      <c r="J10117" s="49"/>
      <c r="K10117" s="50"/>
      <c r="L10117" s="50"/>
      <c r="M10117" s="50"/>
      <c r="N10117" s="50"/>
      <c r="O10117" s="50"/>
      <c r="P10117" s="50"/>
      <c r="Q10117" s="50"/>
      <c r="R10117" s="51"/>
      <c r="S10117" s="51"/>
      <c r="T10117" s="51"/>
      <c r="U10117" s="51"/>
      <c r="V10117" s="51"/>
      <c r="W10117" s="51"/>
      <c r="X10117" s="44"/>
      <c r="AF10117" s="52"/>
      <c r="AM10117" s="7"/>
      <c r="AN10117" s="7"/>
      <c r="AO10117" s="53"/>
      <c r="AP10117" s="54"/>
      <c r="AQ10117" s="54"/>
      <c r="AR10117" s="7"/>
      <c r="AS10117" s="54"/>
      <c r="AT10117" s="53"/>
      <c r="AU10117" s="7"/>
      <c r="AV10117" s="7"/>
      <c r="AW10117" s="55"/>
      <c r="AX10117" s="56"/>
      <c r="AY10117" s="55"/>
      <c r="AZ10117" s="55"/>
      <c r="BA10117" s="55"/>
      <c r="BB10117" s="11"/>
      <c r="BC10117" s="12"/>
      <c r="BD10117" s="12"/>
      <c r="BE10117" s="12"/>
      <c r="BF10117" s="12"/>
      <c r="BG10117" s="12"/>
      <c r="BH10117" s="12"/>
      <c r="BI10117" s="12"/>
      <c r="BJ10117" s="12"/>
      <c r="BK10117" s="12"/>
    </row>
    <row r="10118" spans="1:63" s="5" customFormat="1">
      <c r="A10118" s="13"/>
      <c r="B10118" s="13"/>
      <c r="C10118" s="45"/>
      <c r="E10118" s="46"/>
      <c r="F10118" s="47"/>
      <c r="G10118" s="48"/>
      <c r="H10118" s="49"/>
      <c r="I10118" s="49"/>
      <c r="J10118" s="49"/>
      <c r="K10118" s="50"/>
      <c r="L10118" s="50"/>
      <c r="M10118" s="50"/>
      <c r="N10118" s="50"/>
      <c r="O10118" s="50"/>
      <c r="P10118" s="50"/>
      <c r="Q10118" s="50"/>
      <c r="R10118" s="51"/>
      <c r="S10118" s="51"/>
      <c r="T10118" s="51"/>
      <c r="U10118" s="51"/>
      <c r="V10118" s="51"/>
      <c r="W10118" s="51"/>
      <c r="X10118" s="44"/>
      <c r="AF10118" s="52"/>
      <c r="AM10118" s="7"/>
      <c r="AN10118" s="7"/>
      <c r="AO10118" s="53"/>
      <c r="AP10118" s="54"/>
      <c r="AQ10118" s="54"/>
      <c r="AR10118" s="7"/>
      <c r="AS10118" s="54"/>
      <c r="AT10118" s="53"/>
      <c r="AU10118" s="7"/>
      <c r="AV10118" s="7"/>
      <c r="AW10118" s="55"/>
      <c r="AX10118" s="56"/>
      <c r="AY10118" s="55"/>
      <c r="AZ10118" s="55"/>
      <c r="BA10118" s="55"/>
      <c r="BB10118" s="11"/>
      <c r="BC10118" s="12"/>
      <c r="BD10118" s="12"/>
      <c r="BE10118" s="12"/>
      <c r="BF10118" s="12"/>
      <c r="BG10118" s="12"/>
      <c r="BH10118" s="12"/>
      <c r="BI10118" s="12"/>
      <c r="BJ10118" s="12"/>
      <c r="BK10118" s="12"/>
    </row>
    <row r="10119" spans="1:63" s="5" customFormat="1">
      <c r="A10119" s="13"/>
      <c r="B10119" s="13"/>
      <c r="C10119" s="45"/>
      <c r="E10119" s="46"/>
      <c r="F10119" s="47"/>
      <c r="G10119" s="48"/>
      <c r="H10119" s="49"/>
      <c r="I10119" s="49"/>
      <c r="J10119" s="49"/>
      <c r="K10119" s="50"/>
      <c r="L10119" s="50"/>
      <c r="M10119" s="50"/>
      <c r="N10119" s="50"/>
      <c r="O10119" s="50"/>
      <c r="P10119" s="50"/>
      <c r="Q10119" s="50"/>
      <c r="R10119" s="51"/>
      <c r="S10119" s="51"/>
      <c r="T10119" s="51"/>
      <c r="U10119" s="51"/>
      <c r="V10119" s="51"/>
      <c r="W10119" s="51"/>
      <c r="X10119" s="44"/>
      <c r="AF10119" s="52"/>
      <c r="AM10119" s="7"/>
      <c r="AN10119" s="7"/>
      <c r="AO10119" s="53"/>
      <c r="AP10119" s="54"/>
      <c r="AQ10119" s="54"/>
      <c r="AR10119" s="7"/>
      <c r="AS10119" s="54"/>
      <c r="AT10119" s="53"/>
      <c r="AU10119" s="7"/>
      <c r="AV10119" s="7"/>
      <c r="AW10119" s="55"/>
      <c r="AX10119" s="56"/>
      <c r="AY10119" s="55"/>
      <c r="AZ10119" s="55"/>
      <c r="BA10119" s="55"/>
      <c r="BB10119" s="11"/>
      <c r="BC10119" s="12"/>
      <c r="BD10119" s="12"/>
      <c r="BE10119" s="12"/>
      <c r="BF10119" s="12"/>
      <c r="BG10119" s="12"/>
      <c r="BH10119" s="12"/>
      <c r="BI10119" s="12"/>
      <c r="BJ10119" s="12"/>
      <c r="BK10119" s="12"/>
    </row>
    <row r="10120" spans="1:63" s="5" customFormat="1">
      <c r="A10120" s="13"/>
      <c r="B10120" s="13"/>
      <c r="C10120" s="45"/>
      <c r="E10120" s="46"/>
      <c r="F10120" s="47"/>
      <c r="G10120" s="48"/>
      <c r="H10120" s="49"/>
      <c r="I10120" s="49"/>
      <c r="J10120" s="49"/>
      <c r="K10120" s="50"/>
      <c r="L10120" s="50"/>
      <c r="M10120" s="50"/>
      <c r="N10120" s="50"/>
      <c r="O10120" s="50"/>
      <c r="P10120" s="50"/>
      <c r="Q10120" s="50"/>
      <c r="R10120" s="51"/>
      <c r="S10120" s="51"/>
      <c r="T10120" s="51"/>
      <c r="U10120" s="51"/>
      <c r="V10120" s="51"/>
      <c r="W10120" s="51"/>
      <c r="X10120" s="44"/>
      <c r="AF10120" s="52"/>
      <c r="AM10120" s="7"/>
      <c r="AN10120" s="7"/>
      <c r="AO10120" s="53"/>
      <c r="AP10120" s="54"/>
      <c r="AQ10120" s="54"/>
      <c r="AR10120" s="7"/>
      <c r="AS10120" s="54"/>
      <c r="AT10120" s="53"/>
      <c r="AU10120" s="7"/>
      <c r="AV10120" s="7"/>
      <c r="AW10120" s="55"/>
      <c r="AX10120" s="56"/>
      <c r="AY10120" s="55"/>
      <c r="AZ10120" s="55"/>
      <c r="BA10120" s="55"/>
      <c r="BB10120" s="11"/>
      <c r="BC10120" s="12"/>
      <c r="BD10120" s="12"/>
      <c r="BE10120" s="12"/>
      <c r="BF10120" s="12"/>
      <c r="BG10120" s="12"/>
      <c r="BH10120" s="12"/>
      <c r="BI10120" s="12"/>
      <c r="BJ10120" s="12"/>
      <c r="BK10120" s="12"/>
    </row>
    <row r="10121" spans="1:63" s="5" customFormat="1">
      <c r="A10121" s="13"/>
      <c r="B10121" s="13"/>
      <c r="C10121" s="45"/>
      <c r="E10121" s="46"/>
      <c r="F10121" s="47"/>
      <c r="G10121" s="48"/>
      <c r="H10121" s="49"/>
      <c r="I10121" s="49"/>
      <c r="J10121" s="49"/>
      <c r="K10121" s="50"/>
      <c r="L10121" s="50"/>
      <c r="M10121" s="50"/>
      <c r="N10121" s="50"/>
      <c r="O10121" s="50"/>
      <c r="P10121" s="50"/>
      <c r="Q10121" s="50"/>
      <c r="R10121" s="51"/>
      <c r="S10121" s="51"/>
      <c r="T10121" s="51"/>
      <c r="U10121" s="51"/>
      <c r="V10121" s="51"/>
      <c r="W10121" s="51"/>
      <c r="X10121" s="44"/>
      <c r="AF10121" s="52"/>
      <c r="AM10121" s="7"/>
      <c r="AN10121" s="7"/>
      <c r="AO10121" s="53"/>
      <c r="AP10121" s="54"/>
      <c r="AQ10121" s="54"/>
      <c r="AR10121" s="7"/>
      <c r="AS10121" s="54"/>
      <c r="AT10121" s="53"/>
      <c r="AU10121" s="7"/>
      <c r="AV10121" s="7"/>
      <c r="AW10121" s="55"/>
      <c r="AX10121" s="56"/>
      <c r="AY10121" s="55"/>
      <c r="AZ10121" s="55"/>
      <c r="BA10121" s="55"/>
      <c r="BB10121" s="11"/>
      <c r="BC10121" s="12"/>
      <c r="BD10121" s="12"/>
      <c r="BE10121" s="12"/>
      <c r="BF10121" s="12"/>
      <c r="BG10121" s="12"/>
      <c r="BH10121" s="12"/>
      <c r="BI10121" s="12"/>
      <c r="BJ10121" s="12"/>
      <c r="BK10121" s="12"/>
    </row>
    <row r="10122" spans="1:63" s="5" customFormat="1">
      <c r="A10122" s="13"/>
      <c r="B10122" s="13"/>
      <c r="C10122" s="45"/>
      <c r="E10122" s="46"/>
      <c r="F10122" s="47"/>
      <c r="G10122" s="48"/>
      <c r="H10122" s="49"/>
      <c r="I10122" s="49"/>
      <c r="J10122" s="49"/>
      <c r="K10122" s="50"/>
      <c r="L10122" s="50"/>
      <c r="M10122" s="50"/>
      <c r="N10122" s="50"/>
      <c r="O10122" s="50"/>
      <c r="P10122" s="50"/>
      <c r="Q10122" s="50"/>
      <c r="R10122" s="51"/>
      <c r="S10122" s="51"/>
      <c r="T10122" s="51"/>
      <c r="U10122" s="51"/>
      <c r="V10122" s="51"/>
      <c r="W10122" s="51"/>
      <c r="X10122" s="44"/>
      <c r="AF10122" s="52"/>
      <c r="AM10122" s="7"/>
      <c r="AN10122" s="7"/>
      <c r="AO10122" s="53"/>
      <c r="AP10122" s="54"/>
      <c r="AQ10122" s="54"/>
      <c r="AR10122" s="7"/>
      <c r="AS10122" s="54"/>
      <c r="AT10122" s="53"/>
      <c r="AU10122" s="7"/>
      <c r="AV10122" s="7"/>
      <c r="AW10122" s="55"/>
      <c r="AX10122" s="56"/>
      <c r="AY10122" s="55"/>
      <c r="AZ10122" s="55"/>
      <c r="BA10122" s="55"/>
      <c r="BB10122" s="11"/>
      <c r="BC10122" s="12"/>
      <c r="BD10122" s="12"/>
      <c r="BE10122" s="12"/>
      <c r="BF10122" s="12"/>
      <c r="BG10122" s="12"/>
      <c r="BH10122" s="12"/>
      <c r="BI10122" s="12"/>
      <c r="BJ10122" s="12"/>
      <c r="BK10122" s="12"/>
    </row>
    <row r="10123" spans="1:63" s="5" customFormat="1">
      <c r="A10123" s="13"/>
      <c r="B10123" s="13"/>
      <c r="C10123" s="45"/>
      <c r="E10123" s="46"/>
      <c r="F10123" s="47"/>
      <c r="G10123" s="48"/>
      <c r="H10123" s="49"/>
      <c r="I10123" s="49"/>
      <c r="J10123" s="49"/>
      <c r="K10123" s="50"/>
      <c r="L10123" s="50"/>
      <c r="M10123" s="50"/>
      <c r="N10123" s="50"/>
      <c r="O10123" s="50"/>
      <c r="P10123" s="50"/>
      <c r="Q10123" s="50"/>
      <c r="R10123" s="51"/>
      <c r="S10123" s="51"/>
      <c r="T10123" s="51"/>
      <c r="U10123" s="51"/>
      <c r="V10123" s="51"/>
      <c r="W10123" s="51"/>
      <c r="X10123" s="44"/>
      <c r="AF10123" s="52"/>
      <c r="AM10123" s="7"/>
      <c r="AN10123" s="7"/>
      <c r="AO10123" s="53"/>
      <c r="AP10123" s="54"/>
      <c r="AQ10123" s="54"/>
      <c r="AR10123" s="7"/>
      <c r="AS10123" s="54"/>
      <c r="AT10123" s="53"/>
      <c r="AU10123" s="7"/>
      <c r="AV10123" s="7"/>
      <c r="AW10123" s="55"/>
      <c r="AX10123" s="56"/>
      <c r="AY10123" s="55"/>
      <c r="AZ10123" s="55"/>
      <c r="BA10123" s="55"/>
      <c r="BB10123" s="11"/>
      <c r="BC10123" s="12"/>
      <c r="BD10123" s="12"/>
      <c r="BE10123" s="12"/>
      <c r="BF10123" s="12"/>
      <c r="BG10123" s="12"/>
      <c r="BH10123" s="12"/>
      <c r="BI10123" s="12"/>
      <c r="BJ10123" s="12"/>
      <c r="BK10123" s="12"/>
    </row>
    <row r="10124" spans="1:63" s="5" customFormat="1">
      <c r="A10124" s="13"/>
      <c r="B10124" s="13"/>
      <c r="C10124" s="45"/>
      <c r="E10124" s="46"/>
      <c r="F10124" s="47"/>
      <c r="G10124" s="48"/>
      <c r="H10124" s="49"/>
      <c r="I10124" s="49"/>
      <c r="J10124" s="49"/>
      <c r="K10124" s="50"/>
      <c r="L10124" s="50"/>
      <c r="M10124" s="50"/>
      <c r="N10124" s="50"/>
      <c r="O10124" s="50"/>
      <c r="P10124" s="50"/>
      <c r="Q10124" s="50"/>
      <c r="R10124" s="51"/>
      <c r="S10124" s="51"/>
      <c r="T10124" s="51"/>
      <c r="U10124" s="51"/>
      <c r="V10124" s="51"/>
      <c r="W10124" s="51"/>
      <c r="X10124" s="44"/>
      <c r="AF10124" s="52"/>
      <c r="AM10124" s="7"/>
      <c r="AN10124" s="7"/>
      <c r="AO10124" s="53"/>
      <c r="AP10124" s="54"/>
      <c r="AQ10124" s="54"/>
      <c r="AR10124" s="7"/>
      <c r="AS10124" s="54"/>
      <c r="AT10124" s="53"/>
      <c r="AU10124" s="7"/>
      <c r="AV10124" s="7"/>
      <c r="AW10124" s="55"/>
      <c r="AX10124" s="56"/>
      <c r="AY10124" s="55"/>
      <c r="AZ10124" s="55"/>
      <c r="BA10124" s="55"/>
      <c r="BB10124" s="11"/>
      <c r="BC10124" s="12"/>
      <c r="BD10124" s="12"/>
      <c r="BE10124" s="12"/>
      <c r="BF10124" s="12"/>
      <c r="BG10124" s="12"/>
      <c r="BH10124" s="12"/>
      <c r="BI10124" s="12"/>
      <c r="BJ10124" s="12"/>
      <c r="BK10124" s="12"/>
    </row>
    <row r="10125" spans="1:63" s="5" customFormat="1">
      <c r="A10125" s="13"/>
      <c r="B10125" s="13"/>
      <c r="C10125" s="45"/>
      <c r="E10125" s="46"/>
      <c r="F10125" s="47"/>
      <c r="G10125" s="48"/>
      <c r="H10125" s="49"/>
      <c r="I10125" s="49"/>
      <c r="J10125" s="49"/>
      <c r="K10125" s="50"/>
      <c r="L10125" s="50"/>
      <c r="M10125" s="50"/>
      <c r="N10125" s="50"/>
      <c r="O10125" s="50"/>
      <c r="P10125" s="50"/>
      <c r="Q10125" s="50"/>
      <c r="R10125" s="51"/>
      <c r="S10125" s="51"/>
      <c r="T10125" s="51"/>
      <c r="U10125" s="51"/>
      <c r="V10125" s="51"/>
      <c r="W10125" s="51"/>
      <c r="X10125" s="44"/>
      <c r="AF10125" s="52"/>
      <c r="AM10125" s="7"/>
      <c r="AN10125" s="7"/>
      <c r="AO10125" s="53"/>
      <c r="AP10125" s="54"/>
      <c r="AQ10125" s="54"/>
      <c r="AR10125" s="7"/>
      <c r="AS10125" s="54"/>
      <c r="AT10125" s="53"/>
      <c r="AU10125" s="7"/>
      <c r="AV10125" s="7"/>
      <c r="AW10125" s="55"/>
      <c r="AX10125" s="56"/>
      <c r="AY10125" s="55"/>
      <c r="AZ10125" s="55"/>
      <c r="BA10125" s="55"/>
      <c r="BB10125" s="11"/>
      <c r="BC10125" s="12"/>
      <c r="BD10125" s="12"/>
      <c r="BE10125" s="12"/>
      <c r="BF10125" s="12"/>
      <c r="BG10125" s="12"/>
      <c r="BH10125" s="12"/>
      <c r="BI10125" s="12"/>
      <c r="BJ10125" s="12"/>
      <c r="BK10125" s="12"/>
    </row>
    <row r="10126" spans="1:63" s="5" customFormat="1">
      <c r="A10126" s="13"/>
      <c r="B10126" s="13"/>
      <c r="C10126" s="45"/>
      <c r="E10126" s="46"/>
      <c r="F10126" s="47"/>
      <c r="G10126" s="48"/>
      <c r="H10126" s="49"/>
      <c r="I10126" s="49"/>
      <c r="J10126" s="49"/>
      <c r="K10126" s="50"/>
      <c r="L10126" s="50"/>
      <c r="M10126" s="50"/>
      <c r="N10126" s="50"/>
      <c r="O10126" s="50"/>
      <c r="P10126" s="50"/>
      <c r="Q10126" s="50"/>
      <c r="R10126" s="51"/>
      <c r="S10126" s="51"/>
      <c r="T10126" s="51"/>
      <c r="U10126" s="51"/>
      <c r="V10126" s="51"/>
      <c r="W10126" s="51"/>
      <c r="X10126" s="44"/>
      <c r="AF10126" s="52"/>
      <c r="AM10126" s="7"/>
      <c r="AN10126" s="7"/>
      <c r="AO10126" s="53"/>
      <c r="AP10126" s="54"/>
      <c r="AQ10126" s="54"/>
      <c r="AR10126" s="7"/>
      <c r="AS10126" s="54"/>
      <c r="AT10126" s="53"/>
      <c r="AU10126" s="7"/>
      <c r="AV10126" s="7"/>
      <c r="AW10126" s="55"/>
      <c r="AX10126" s="56"/>
      <c r="AY10126" s="55"/>
      <c r="AZ10126" s="55"/>
      <c r="BA10126" s="55"/>
      <c r="BB10126" s="11"/>
      <c r="BC10126" s="12"/>
      <c r="BD10126" s="12"/>
      <c r="BE10126" s="12"/>
      <c r="BF10126" s="12"/>
      <c r="BG10126" s="12"/>
      <c r="BH10126" s="12"/>
      <c r="BI10126" s="12"/>
      <c r="BJ10126" s="12"/>
      <c r="BK10126" s="12"/>
    </row>
    <row r="10127" spans="1:63" s="5" customFormat="1">
      <c r="A10127" s="13"/>
      <c r="B10127" s="13"/>
      <c r="C10127" s="45"/>
      <c r="E10127" s="46"/>
      <c r="F10127" s="47"/>
      <c r="G10127" s="48"/>
      <c r="H10127" s="49"/>
      <c r="I10127" s="49"/>
      <c r="J10127" s="49"/>
      <c r="K10127" s="50"/>
      <c r="L10127" s="50"/>
      <c r="M10127" s="50"/>
      <c r="N10127" s="50"/>
      <c r="O10127" s="50"/>
      <c r="P10127" s="50"/>
      <c r="Q10127" s="50"/>
      <c r="R10127" s="51"/>
      <c r="S10127" s="51"/>
      <c r="T10127" s="51"/>
      <c r="U10127" s="51"/>
      <c r="V10127" s="51"/>
      <c r="W10127" s="51"/>
      <c r="X10127" s="44"/>
      <c r="AF10127" s="52"/>
      <c r="AM10127" s="7"/>
      <c r="AN10127" s="7"/>
      <c r="AO10127" s="53"/>
      <c r="AP10127" s="54"/>
      <c r="AQ10127" s="54"/>
      <c r="AR10127" s="7"/>
      <c r="AS10127" s="54"/>
      <c r="AT10127" s="53"/>
      <c r="AU10127" s="7"/>
      <c r="AV10127" s="7"/>
      <c r="AW10127" s="55"/>
      <c r="AX10127" s="56"/>
      <c r="AY10127" s="55"/>
      <c r="AZ10127" s="55"/>
      <c r="BA10127" s="55"/>
      <c r="BB10127" s="11"/>
      <c r="BC10127" s="12"/>
      <c r="BD10127" s="12"/>
      <c r="BE10127" s="12"/>
      <c r="BF10127" s="12"/>
      <c r="BG10127" s="12"/>
      <c r="BH10127" s="12"/>
      <c r="BI10127" s="12"/>
      <c r="BJ10127" s="12"/>
      <c r="BK10127" s="12"/>
    </row>
    <row r="10128" spans="1:63" s="5" customFormat="1">
      <c r="A10128" s="13"/>
      <c r="B10128" s="13"/>
      <c r="C10128" s="45"/>
      <c r="E10128" s="46"/>
      <c r="F10128" s="47"/>
      <c r="G10128" s="48"/>
      <c r="H10128" s="49"/>
      <c r="I10128" s="49"/>
      <c r="J10128" s="49"/>
      <c r="K10128" s="50"/>
      <c r="L10128" s="50"/>
      <c r="M10128" s="50"/>
      <c r="N10128" s="50"/>
      <c r="O10128" s="50"/>
      <c r="P10128" s="50"/>
      <c r="Q10128" s="50"/>
      <c r="R10128" s="51"/>
      <c r="S10128" s="51"/>
      <c r="T10128" s="51"/>
      <c r="U10128" s="51"/>
      <c r="V10128" s="51"/>
      <c r="W10128" s="51"/>
      <c r="X10128" s="44"/>
      <c r="AF10128" s="52"/>
      <c r="AM10128" s="7"/>
      <c r="AN10128" s="7"/>
      <c r="AO10128" s="53"/>
      <c r="AP10128" s="54"/>
      <c r="AQ10128" s="54"/>
      <c r="AR10128" s="7"/>
      <c r="AS10128" s="54"/>
      <c r="AT10128" s="53"/>
      <c r="AU10128" s="7"/>
      <c r="AV10128" s="7"/>
      <c r="AW10128" s="55"/>
      <c r="AX10128" s="56"/>
      <c r="AY10128" s="55"/>
      <c r="AZ10128" s="55"/>
      <c r="BA10128" s="55"/>
      <c r="BB10128" s="11"/>
      <c r="BC10128" s="12"/>
      <c r="BD10128" s="12"/>
      <c r="BE10128" s="12"/>
      <c r="BF10128" s="12"/>
      <c r="BG10128" s="12"/>
      <c r="BH10128" s="12"/>
      <c r="BI10128" s="12"/>
      <c r="BJ10128" s="12"/>
      <c r="BK10128" s="12"/>
    </row>
    <row r="10129" spans="1:63" s="5" customFormat="1">
      <c r="A10129" s="13"/>
      <c r="B10129" s="13"/>
      <c r="C10129" s="45"/>
      <c r="E10129" s="46"/>
      <c r="F10129" s="47"/>
      <c r="G10129" s="48"/>
      <c r="H10129" s="49"/>
      <c r="I10129" s="49"/>
      <c r="J10129" s="49"/>
      <c r="K10129" s="50"/>
      <c r="L10129" s="50"/>
      <c r="M10129" s="50"/>
      <c r="N10129" s="50"/>
      <c r="O10129" s="50"/>
      <c r="P10129" s="50"/>
      <c r="Q10129" s="50"/>
      <c r="R10129" s="51"/>
      <c r="S10129" s="51"/>
      <c r="T10129" s="51"/>
      <c r="U10129" s="51"/>
      <c r="V10129" s="51"/>
      <c r="W10129" s="51"/>
      <c r="X10129" s="44"/>
      <c r="AF10129" s="52"/>
      <c r="AM10129" s="7"/>
      <c r="AN10129" s="7"/>
      <c r="AO10129" s="53"/>
      <c r="AP10129" s="54"/>
      <c r="AQ10129" s="54"/>
      <c r="AR10129" s="7"/>
      <c r="AS10129" s="54"/>
      <c r="AT10129" s="53"/>
      <c r="AU10129" s="7"/>
      <c r="AV10129" s="7"/>
      <c r="AW10129" s="55"/>
      <c r="AX10129" s="56"/>
      <c r="AY10129" s="55"/>
      <c r="AZ10129" s="55"/>
      <c r="BA10129" s="55"/>
      <c r="BB10129" s="11"/>
      <c r="BC10129" s="12"/>
      <c r="BD10129" s="12"/>
      <c r="BE10129" s="12"/>
      <c r="BF10129" s="12"/>
      <c r="BG10129" s="12"/>
      <c r="BH10129" s="12"/>
      <c r="BI10129" s="12"/>
      <c r="BJ10129" s="12"/>
      <c r="BK10129" s="12"/>
    </row>
    <row r="10130" spans="1:63" s="5" customFormat="1">
      <c r="A10130" s="13"/>
      <c r="B10130" s="13"/>
      <c r="C10130" s="45"/>
      <c r="E10130" s="46"/>
      <c r="F10130" s="47"/>
      <c r="G10130" s="48"/>
      <c r="H10130" s="49"/>
      <c r="I10130" s="49"/>
      <c r="J10130" s="49"/>
      <c r="K10130" s="50"/>
      <c r="L10130" s="50"/>
      <c r="M10130" s="50"/>
      <c r="N10130" s="50"/>
      <c r="O10130" s="50"/>
      <c r="P10130" s="50"/>
      <c r="Q10130" s="50"/>
      <c r="R10130" s="51"/>
      <c r="S10130" s="51"/>
      <c r="T10130" s="51"/>
      <c r="U10130" s="51"/>
      <c r="V10130" s="51"/>
      <c r="W10130" s="51"/>
      <c r="X10130" s="44"/>
      <c r="AF10130" s="52"/>
      <c r="AM10130" s="7"/>
      <c r="AN10130" s="7"/>
      <c r="AO10130" s="53"/>
      <c r="AP10130" s="54"/>
      <c r="AQ10130" s="54"/>
      <c r="AR10130" s="7"/>
      <c r="AS10130" s="54"/>
      <c r="AT10130" s="53"/>
      <c r="AU10130" s="7"/>
      <c r="AV10130" s="7"/>
      <c r="AW10130" s="55"/>
      <c r="AX10130" s="56"/>
      <c r="AY10130" s="55"/>
      <c r="AZ10130" s="55"/>
      <c r="BA10130" s="55"/>
      <c r="BB10130" s="11"/>
      <c r="BC10130" s="12"/>
      <c r="BD10130" s="12"/>
      <c r="BE10130" s="12"/>
      <c r="BF10130" s="12"/>
      <c r="BG10130" s="12"/>
      <c r="BH10130" s="12"/>
      <c r="BI10130" s="12"/>
      <c r="BJ10130" s="12"/>
      <c r="BK10130" s="12"/>
    </row>
    <row r="10131" spans="1:63" s="5" customFormat="1">
      <c r="A10131" s="13"/>
      <c r="B10131" s="13"/>
      <c r="C10131" s="45"/>
      <c r="E10131" s="46"/>
      <c r="F10131" s="47"/>
      <c r="G10131" s="48"/>
      <c r="H10131" s="49"/>
      <c r="I10131" s="49"/>
      <c r="J10131" s="49"/>
      <c r="K10131" s="50"/>
      <c r="L10131" s="50"/>
      <c r="M10131" s="50"/>
      <c r="N10131" s="50"/>
      <c r="O10131" s="50"/>
      <c r="P10131" s="50"/>
      <c r="Q10131" s="50"/>
      <c r="R10131" s="51"/>
      <c r="S10131" s="51"/>
      <c r="T10131" s="51"/>
      <c r="U10131" s="51"/>
      <c r="V10131" s="51"/>
      <c r="W10131" s="51"/>
      <c r="X10131" s="44"/>
      <c r="AF10131" s="52"/>
      <c r="AM10131" s="7"/>
      <c r="AN10131" s="7"/>
      <c r="AO10131" s="53"/>
      <c r="AP10131" s="54"/>
      <c r="AQ10131" s="54"/>
      <c r="AR10131" s="7"/>
      <c r="AS10131" s="54"/>
      <c r="AT10131" s="53"/>
      <c r="AU10131" s="7"/>
      <c r="AV10131" s="7"/>
      <c r="AW10131" s="55"/>
      <c r="AX10131" s="56"/>
      <c r="AY10131" s="55"/>
      <c r="AZ10131" s="55"/>
      <c r="BA10131" s="55"/>
      <c r="BB10131" s="11"/>
      <c r="BC10131" s="12"/>
      <c r="BD10131" s="12"/>
      <c r="BE10131" s="12"/>
      <c r="BF10131" s="12"/>
      <c r="BG10131" s="12"/>
      <c r="BH10131" s="12"/>
      <c r="BI10131" s="12"/>
      <c r="BJ10131" s="12"/>
      <c r="BK10131" s="12"/>
    </row>
    <row r="10132" spans="1:63" s="5" customFormat="1">
      <c r="A10132" s="13"/>
      <c r="B10132" s="13"/>
      <c r="C10132" s="45"/>
      <c r="E10132" s="46"/>
      <c r="F10132" s="47"/>
      <c r="G10132" s="48"/>
      <c r="H10132" s="49"/>
      <c r="I10132" s="49"/>
      <c r="J10132" s="49"/>
      <c r="K10132" s="50"/>
      <c r="L10132" s="50"/>
      <c r="M10132" s="50"/>
      <c r="N10132" s="50"/>
      <c r="O10132" s="50"/>
      <c r="P10132" s="50"/>
      <c r="Q10132" s="50"/>
      <c r="R10132" s="51"/>
      <c r="S10132" s="51"/>
      <c r="T10132" s="51"/>
      <c r="U10132" s="51"/>
      <c r="V10132" s="51"/>
      <c r="W10132" s="51"/>
      <c r="X10132" s="44"/>
      <c r="AF10132" s="52"/>
      <c r="AM10132" s="7"/>
      <c r="AN10132" s="7"/>
      <c r="AO10132" s="53"/>
      <c r="AP10132" s="54"/>
      <c r="AQ10132" s="54"/>
      <c r="AR10132" s="7"/>
      <c r="AS10132" s="54"/>
      <c r="AT10132" s="53"/>
      <c r="AU10132" s="7"/>
      <c r="AV10132" s="7"/>
      <c r="AW10132" s="55"/>
      <c r="AX10132" s="56"/>
      <c r="AY10132" s="55"/>
      <c r="AZ10132" s="55"/>
      <c r="BA10132" s="55"/>
      <c r="BB10132" s="11"/>
      <c r="BC10132" s="12"/>
      <c r="BD10132" s="12"/>
      <c r="BE10132" s="12"/>
      <c r="BF10132" s="12"/>
      <c r="BG10132" s="12"/>
      <c r="BH10132" s="12"/>
      <c r="BI10132" s="12"/>
      <c r="BJ10132" s="12"/>
      <c r="BK10132" s="12"/>
    </row>
    <row r="10133" spans="1:63" s="5" customFormat="1">
      <c r="A10133" s="13"/>
      <c r="B10133" s="13"/>
      <c r="C10133" s="45"/>
      <c r="E10133" s="46"/>
      <c r="F10133" s="47"/>
      <c r="G10133" s="48"/>
      <c r="H10133" s="49"/>
      <c r="I10133" s="49"/>
      <c r="J10133" s="49"/>
      <c r="K10133" s="50"/>
      <c r="L10133" s="50"/>
      <c r="M10133" s="50"/>
      <c r="N10133" s="50"/>
      <c r="O10133" s="50"/>
      <c r="P10133" s="50"/>
      <c r="Q10133" s="50"/>
      <c r="R10133" s="51"/>
      <c r="S10133" s="51"/>
      <c r="T10133" s="51"/>
      <c r="U10133" s="51"/>
      <c r="V10133" s="51"/>
      <c r="W10133" s="51"/>
      <c r="X10133" s="44"/>
      <c r="AF10133" s="52"/>
      <c r="AM10133" s="7"/>
      <c r="AN10133" s="7"/>
      <c r="AO10133" s="53"/>
      <c r="AP10133" s="54"/>
      <c r="AQ10133" s="54"/>
      <c r="AR10133" s="7"/>
      <c r="AS10133" s="54"/>
      <c r="AT10133" s="53"/>
      <c r="AU10133" s="7"/>
      <c r="AV10133" s="7"/>
      <c r="AW10133" s="55"/>
      <c r="AX10133" s="56"/>
      <c r="AY10133" s="55"/>
      <c r="AZ10133" s="55"/>
      <c r="BA10133" s="55"/>
      <c r="BB10133" s="11"/>
      <c r="BC10133" s="12"/>
      <c r="BD10133" s="12"/>
      <c r="BE10133" s="12"/>
      <c r="BF10133" s="12"/>
      <c r="BG10133" s="12"/>
      <c r="BH10133" s="12"/>
      <c r="BI10133" s="12"/>
      <c r="BJ10133" s="12"/>
      <c r="BK10133" s="12"/>
    </row>
    <row r="10134" spans="1:63" s="5" customFormat="1">
      <c r="A10134" s="13"/>
      <c r="B10134" s="13"/>
      <c r="C10134" s="45"/>
      <c r="E10134" s="46"/>
      <c r="F10134" s="47"/>
      <c r="G10134" s="48"/>
      <c r="H10134" s="49"/>
      <c r="I10134" s="49"/>
      <c r="J10134" s="49"/>
      <c r="K10134" s="50"/>
      <c r="L10134" s="50"/>
      <c r="M10134" s="50"/>
      <c r="N10134" s="50"/>
      <c r="O10134" s="50"/>
      <c r="P10134" s="50"/>
      <c r="Q10134" s="50"/>
      <c r="R10134" s="51"/>
      <c r="S10134" s="51"/>
      <c r="T10134" s="51"/>
      <c r="U10134" s="51"/>
      <c r="V10134" s="51"/>
      <c r="W10134" s="51"/>
      <c r="X10134" s="44"/>
      <c r="AF10134" s="52"/>
      <c r="AM10134" s="7"/>
      <c r="AN10134" s="7"/>
      <c r="AO10134" s="53"/>
      <c r="AP10134" s="54"/>
      <c r="AQ10134" s="54"/>
      <c r="AR10134" s="7"/>
      <c r="AS10134" s="54"/>
      <c r="AT10134" s="53"/>
      <c r="AU10134" s="7"/>
      <c r="AV10134" s="7"/>
      <c r="AW10134" s="55"/>
      <c r="AX10134" s="56"/>
      <c r="AY10134" s="55"/>
      <c r="AZ10134" s="55"/>
      <c r="BA10134" s="55"/>
      <c r="BB10134" s="11"/>
      <c r="BC10134" s="12"/>
      <c r="BD10134" s="12"/>
      <c r="BE10134" s="12"/>
      <c r="BF10134" s="12"/>
      <c r="BG10134" s="12"/>
      <c r="BH10134" s="12"/>
      <c r="BI10134" s="12"/>
      <c r="BJ10134" s="12"/>
      <c r="BK10134" s="12"/>
    </row>
    <row r="10135" spans="1:63" s="5" customFormat="1">
      <c r="A10135" s="13"/>
      <c r="B10135" s="13"/>
      <c r="C10135" s="45"/>
      <c r="E10135" s="46"/>
      <c r="F10135" s="47"/>
      <c r="G10135" s="48"/>
      <c r="H10135" s="49"/>
      <c r="I10135" s="49"/>
      <c r="J10135" s="49"/>
      <c r="K10135" s="50"/>
      <c r="L10135" s="50"/>
      <c r="M10135" s="50"/>
      <c r="N10135" s="50"/>
      <c r="O10135" s="50"/>
      <c r="P10135" s="50"/>
      <c r="Q10135" s="50"/>
      <c r="R10135" s="51"/>
      <c r="S10135" s="51"/>
      <c r="T10135" s="51"/>
      <c r="U10135" s="51"/>
      <c r="V10135" s="51"/>
      <c r="W10135" s="51"/>
      <c r="X10135" s="44"/>
      <c r="AF10135" s="52"/>
      <c r="AM10135" s="7"/>
      <c r="AN10135" s="7"/>
      <c r="AO10135" s="53"/>
      <c r="AP10135" s="54"/>
      <c r="AQ10135" s="54"/>
      <c r="AR10135" s="7"/>
      <c r="AS10135" s="54"/>
      <c r="AT10135" s="53"/>
      <c r="AU10135" s="7"/>
      <c r="AV10135" s="7"/>
      <c r="AW10135" s="55"/>
      <c r="AX10135" s="56"/>
      <c r="AY10135" s="55"/>
      <c r="AZ10135" s="55"/>
      <c r="BA10135" s="55"/>
      <c r="BB10135" s="11"/>
      <c r="BC10135" s="12"/>
      <c r="BD10135" s="12"/>
      <c r="BE10135" s="12"/>
      <c r="BF10135" s="12"/>
      <c r="BG10135" s="12"/>
      <c r="BH10135" s="12"/>
      <c r="BI10135" s="12"/>
      <c r="BJ10135" s="12"/>
      <c r="BK10135" s="12"/>
    </row>
    <row r="10136" spans="1:63" s="5" customFormat="1">
      <c r="A10136" s="13"/>
      <c r="B10136" s="13"/>
      <c r="C10136" s="45"/>
      <c r="E10136" s="46"/>
      <c r="F10136" s="47"/>
      <c r="G10136" s="48"/>
      <c r="H10136" s="49"/>
      <c r="I10136" s="49"/>
      <c r="J10136" s="49"/>
      <c r="K10136" s="50"/>
      <c r="L10136" s="50"/>
      <c r="M10136" s="50"/>
      <c r="N10136" s="50"/>
      <c r="O10136" s="50"/>
      <c r="P10136" s="50"/>
      <c r="Q10136" s="50"/>
      <c r="R10136" s="51"/>
      <c r="S10136" s="51"/>
      <c r="T10136" s="51"/>
      <c r="U10136" s="51"/>
      <c r="V10136" s="51"/>
      <c r="W10136" s="51"/>
      <c r="X10136" s="44"/>
      <c r="AF10136" s="52"/>
      <c r="AM10136" s="7"/>
      <c r="AN10136" s="7"/>
      <c r="AO10136" s="53"/>
      <c r="AP10136" s="54"/>
      <c r="AQ10136" s="54"/>
      <c r="AR10136" s="7"/>
      <c r="AS10136" s="54"/>
      <c r="AT10136" s="53"/>
      <c r="AU10136" s="7"/>
      <c r="AV10136" s="7"/>
      <c r="AW10136" s="55"/>
      <c r="AX10136" s="56"/>
      <c r="AY10136" s="55"/>
      <c r="AZ10136" s="55"/>
      <c r="BA10136" s="55"/>
      <c r="BB10136" s="11"/>
      <c r="BC10136" s="12"/>
      <c r="BD10136" s="12"/>
      <c r="BE10136" s="12"/>
      <c r="BF10136" s="12"/>
      <c r="BG10136" s="12"/>
      <c r="BH10136" s="12"/>
      <c r="BI10136" s="12"/>
      <c r="BJ10136" s="12"/>
      <c r="BK10136" s="12"/>
    </row>
    <row r="10137" spans="1:63" s="5" customFormat="1">
      <c r="A10137" s="13"/>
      <c r="B10137" s="13"/>
      <c r="C10137" s="45"/>
      <c r="E10137" s="46"/>
      <c r="F10137" s="47"/>
      <c r="G10137" s="48"/>
      <c r="H10137" s="49"/>
      <c r="I10137" s="49"/>
      <c r="J10137" s="49"/>
      <c r="K10137" s="50"/>
      <c r="L10137" s="50"/>
      <c r="M10137" s="50"/>
      <c r="N10137" s="50"/>
      <c r="O10137" s="50"/>
      <c r="P10137" s="50"/>
      <c r="Q10137" s="50"/>
      <c r="R10137" s="51"/>
      <c r="S10137" s="51"/>
      <c r="T10137" s="51"/>
      <c r="U10137" s="51"/>
      <c r="V10137" s="51"/>
      <c r="W10137" s="51"/>
      <c r="X10137" s="44"/>
      <c r="AF10137" s="52"/>
      <c r="AM10137" s="7"/>
      <c r="AN10137" s="7"/>
      <c r="AO10137" s="53"/>
      <c r="AP10137" s="54"/>
      <c r="AQ10137" s="54"/>
      <c r="AR10137" s="7"/>
      <c r="AS10137" s="54"/>
      <c r="AT10137" s="53"/>
      <c r="AU10137" s="7"/>
      <c r="AV10137" s="7"/>
      <c r="AW10137" s="55"/>
      <c r="AX10137" s="56"/>
      <c r="AY10137" s="55"/>
      <c r="AZ10137" s="55"/>
      <c r="BA10137" s="55"/>
      <c r="BB10137" s="11"/>
      <c r="BC10137" s="12"/>
      <c r="BD10137" s="12"/>
      <c r="BE10137" s="12"/>
      <c r="BF10137" s="12"/>
      <c r="BG10137" s="12"/>
      <c r="BH10137" s="12"/>
      <c r="BI10137" s="12"/>
      <c r="BJ10137" s="12"/>
      <c r="BK10137" s="12"/>
    </row>
    <row r="10138" spans="1:63" s="5" customFormat="1">
      <c r="A10138" s="13"/>
      <c r="B10138" s="13"/>
      <c r="C10138" s="45"/>
      <c r="E10138" s="46"/>
      <c r="F10138" s="47"/>
      <c r="G10138" s="48"/>
      <c r="H10138" s="49"/>
      <c r="I10138" s="49"/>
      <c r="J10138" s="49"/>
      <c r="K10138" s="50"/>
      <c r="L10138" s="50"/>
      <c r="M10138" s="50"/>
      <c r="N10138" s="50"/>
      <c r="O10138" s="50"/>
      <c r="P10138" s="50"/>
      <c r="Q10138" s="50"/>
      <c r="R10138" s="51"/>
      <c r="S10138" s="51"/>
      <c r="T10138" s="51"/>
      <c r="U10138" s="51"/>
      <c r="V10138" s="51"/>
      <c r="W10138" s="51"/>
      <c r="X10138" s="44"/>
      <c r="AF10138" s="52"/>
      <c r="AM10138" s="7"/>
      <c r="AN10138" s="7"/>
      <c r="AO10138" s="53"/>
      <c r="AP10138" s="54"/>
      <c r="AQ10138" s="54"/>
      <c r="AR10138" s="7"/>
      <c r="AS10138" s="54"/>
      <c r="AT10138" s="53"/>
      <c r="AU10138" s="7"/>
      <c r="AV10138" s="7"/>
      <c r="AW10138" s="55"/>
      <c r="AX10138" s="56"/>
      <c r="AY10138" s="55"/>
      <c r="AZ10138" s="55"/>
      <c r="BA10138" s="55"/>
      <c r="BB10138" s="11"/>
      <c r="BC10138" s="12"/>
      <c r="BD10138" s="12"/>
      <c r="BE10138" s="12"/>
      <c r="BF10138" s="12"/>
      <c r="BG10138" s="12"/>
      <c r="BH10138" s="12"/>
      <c r="BI10138" s="12"/>
      <c r="BJ10138" s="12"/>
      <c r="BK10138" s="12"/>
    </row>
    <row r="10139" spans="1:63" s="5" customFormat="1">
      <c r="A10139" s="13"/>
      <c r="B10139" s="13"/>
      <c r="C10139" s="45"/>
      <c r="E10139" s="46"/>
      <c r="F10139" s="47"/>
      <c r="G10139" s="48"/>
      <c r="H10139" s="49"/>
      <c r="I10139" s="49"/>
      <c r="J10139" s="49"/>
      <c r="K10139" s="50"/>
      <c r="L10139" s="50"/>
      <c r="M10139" s="50"/>
      <c r="N10139" s="50"/>
      <c r="O10139" s="50"/>
      <c r="P10139" s="50"/>
      <c r="Q10139" s="50"/>
      <c r="R10139" s="51"/>
      <c r="S10139" s="51"/>
      <c r="T10139" s="51"/>
      <c r="U10139" s="51"/>
      <c r="V10139" s="51"/>
      <c r="W10139" s="51"/>
      <c r="X10139" s="44"/>
      <c r="AF10139" s="52"/>
      <c r="AM10139" s="7"/>
      <c r="AN10139" s="7"/>
      <c r="AO10139" s="53"/>
      <c r="AP10139" s="54"/>
      <c r="AQ10139" s="54"/>
      <c r="AR10139" s="7"/>
      <c r="AS10139" s="54"/>
      <c r="AT10139" s="53"/>
      <c r="AU10139" s="7"/>
      <c r="AV10139" s="7"/>
      <c r="AW10139" s="55"/>
      <c r="AX10139" s="56"/>
      <c r="AY10139" s="55"/>
      <c r="AZ10139" s="55"/>
      <c r="BA10139" s="55"/>
      <c r="BB10139" s="11"/>
      <c r="BC10139" s="12"/>
      <c r="BD10139" s="12"/>
      <c r="BE10139" s="12"/>
      <c r="BF10139" s="12"/>
      <c r="BG10139" s="12"/>
      <c r="BH10139" s="12"/>
      <c r="BI10139" s="12"/>
      <c r="BJ10139" s="12"/>
      <c r="BK10139" s="12"/>
    </row>
    <row r="10140" spans="1:63" s="5" customFormat="1">
      <c r="A10140" s="13"/>
      <c r="B10140" s="13"/>
      <c r="C10140" s="45"/>
      <c r="E10140" s="46"/>
      <c r="F10140" s="47"/>
      <c r="G10140" s="48"/>
      <c r="H10140" s="49"/>
      <c r="I10140" s="49"/>
      <c r="J10140" s="49"/>
      <c r="K10140" s="50"/>
      <c r="L10140" s="50"/>
      <c r="M10140" s="50"/>
      <c r="N10140" s="50"/>
      <c r="O10140" s="50"/>
      <c r="P10140" s="50"/>
      <c r="Q10140" s="50"/>
      <c r="R10140" s="51"/>
      <c r="S10140" s="51"/>
      <c r="T10140" s="51"/>
      <c r="U10140" s="51"/>
      <c r="V10140" s="51"/>
      <c r="W10140" s="51"/>
      <c r="X10140" s="44"/>
      <c r="AF10140" s="52"/>
      <c r="AM10140" s="7"/>
      <c r="AN10140" s="7"/>
      <c r="AO10140" s="53"/>
      <c r="AP10140" s="54"/>
      <c r="AQ10140" s="54"/>
      <c r="AR10140" s="7"/>
      <c r="AS10140" s="54"/>
      <c r="AT10140" s="53"/>
      <c r="AU10140" s="7"/>
      <c r="AV10140" s="7"/>
      <c r="AW10140" s="55"/>
      <c r="AX10140" s="56"/>
      <c r="AY10140" s="55"/>
      <c r="AZ10140" s="55"/>
      <c r="BA10140" s="55"/>
      <c r="BB10140" s="11"/>
      <c r="BC10140" s="12"/>
      <c r="BD10140" s="12"/>
      <c r="BE10140" s="12"/>
      <c r="BF10140" s="12"/>
      <c r="BG10140" s="12"/>
      <c r="BH10140" s="12"/>
      <c r="BI10140" s="12"/>
      <c r="BJ10140" s="12"/>
      <c r="BK10140" s="12"/>
    </row>
    <row r="10141" spans="1:63" s="5" customFormat="1">
      <c r="A10141" s="13"/>
      <c r="B10141" s="13"/>
      <c r="C10141" s="45"/>
      <c r="E10141" s="46"/>
      <c r="F10141" s="47"/>
      <c r="G10141" s="48"/>
      <c r="H10141" s="49"/>
      <c r="I10141" s="49"/>
      <c r="J10141" s="49"/>
      <c r="K10141" s="50"/>
      <c r="L10141" s="50"/>
      <c r="M10141" s="50"/>
      <c r="N10141" s="50"/>
      <c r="O10141" s="50"/>
      <c r="P10141" s="50"/>
      <c r="Q10141" s="50"/>
      <c r="R10141" s="51"/>
      <c r="S10141" s="51"/>
      <c r="T10141" s="51"/>
      <c r="U10141" s="51"/>
      <c r="V10141" s="51"/>
      <c r="W10141" s="51"/>
      <c r="X10141" s="44"/>
      <c r="AF10141" s="52"/>
      <c r="AM10141" s="7"/>
      <c r="AN10141" s="7"/>
      <c r="AO10141" s="53"/>
      <c r="AP10141" s="54"/>
      <c r="AQ10141" s="54"/>
      <c r="AR10141" s="7"/>
      <c r="AS10141" s="54"/>
      <c r="AT10141" s="53"/>
      <c r="AU10141" s="7"/>
      <c r="AV10141" s="7"/>
      <c r="AW10141" s="55"/>
      <c r="AX10141" s="56"/>
      <c r="AY10141" s="55"/>
      <c r="AZ10141" s="55"/>
      <c r="BA10141" s="55"/>
      <c r="BB10141" s="11"/>
      <c r="BC10141" s="12"/>
      <c r="BD10141" s="12"/>
      <c r="BE10141" s="12"/>
      <c r="BF10141" s="12"/>
      <c r="BG10141" s="12"/>
      <c r="BH10141" s="12"/>
      <c r="BI10141" s="12"/>
      <c r="BJ10141" s="12"/>
      <c r="BK10141" s="12"/>
    </row>
    <row r="10142" spans="1:63" s="5" customFormat="1">
      <c r="A10142" s="13"/>
      <c r="B10142" s="13"/>
      <c r="C10142" s="45"/>
      <c r="E10142" s="46"/>
      <c r="F10142" s="47"/>
      <c r="G10142" s="48"/>
      <c r="H10142" s="49"/>
      <c r="I10142" s="49"/>
      <c r="J10142" s="49"/>
      <c r="K10142" s="50"/>
      <c r="L10142" s="50"/>
      <c r="M10142" s="50"/>
      <c r="N10142" s="50"/>
      <c r="O10142" s="50"/>
      <c r="P10142" s="50"/>
      <c r="Q10142" s="50"/>
      <c r="R10142" s="51"/>
      <c r="S10142" s="51"/>
      <c r="T10142" s="51"/>
      <c r="U10142" s="51"/>
      <c r="V10142" s="51"/>
      <c r="W10142" s="51"/>
      <c r="X10142" s="44"/>
      <c r="AF10142" s="52"/>
      <c r="AM10142" s="7"/>
      <c r="AN10142" s="7"/>
      <c r="AO10142" s="53"/>
      <c r="AP10142" s="54"/>
      <c r="AQ10142" s="54"/>
      <c r="AR10142" s="7"/>
      <c r="AS10142" s="54"/>
      <c r="AT10142" s="53"/>
      <c r="AU10142" s="7"/>
      <c r="AV10142" s="7"/>
      <c r="AW10142" s="55"/>
      <c r="AX10142" s="56"/>
      <c r="AY10142" s="55"/>
      <c r="AZ10142" s="55"/>
      <c r="BA10142" s="55"/>
      <c r="BB10142" s="11"/>
      <c r="BC10142" s="12"/>
      <c r="BD10142" s="12"/>
      <c r="BE10142" s="12"/>
      <c r="BF10142" s="12"/>
      <c r="BG10142" s="12"/>
      <c r="BH10142" s="12"/>
      <c r="BI10142" s="12"/>
      <c r="BJ10142" s="12"/>
      <c r="BK10142" s="12"/>
    </row>
    <row r="10143" spans="1:63" s="5" customFormat="1">
      <c r="A10143" s="13"/>
      <c r="B10143" s="13"/>
      <c r="C10143" s="45"/>
      <c r="E10143" s="46"/>
      <c r="F10143" s="47"/>
      <c r="G10143" s="48"/>
      <c r="H10143" s="49"/>
      <c r="I10143" s="49"/>
      <c r="J10143" s="49"/>
      <c r="K10143" s="50"/>
      <c r="L10143" s="50"/>
      <c r="M10143" s="50"/>
      <c r="N10143" s="50"/>
      <c r="O10143" s="50"/>
      <c r="P10143" s="50"/>
      <c r="Q10143" s="50"/>
      <c r="R10143" s="51"/>
      <c r="S10143" s="51"/>
      <c r="T10143" s="51"/>
      <c r="U10143" s="51"/>
      <c r="V10143" s="51"/>
      <c r="W10143" s="51"/>
      <c r="X10143" s="44"/>
      <c r="AF10143" s="52"/>
      <c r="AM10143" s="7"/>
      <c r="AN10143" s="7"/>
      <c r="AO10143" s="53"/>
      <c r="AP10143" s="54"/>
      <c r="AQ10143" s="54"/>
      <c r="AR10143" s="7"/>
      <c r="AS10143" s="54"/>
      <c r="AT10143" s="53"/>
      <c r="AU10143" s="7"/>
      <c r="AV10143" s="7"/>
      <c r="AW10143" s="55"/>
      <c r="AX10143" s="56"/>
      <c r="AY10143" s="55"/>
      <c r="AZ10143" s="55"/>
      <c r="BA10143" s="55"/>
      <c r="BB10143" s="11"/>
      <c r="BC10143" s="12"/>
      <c r="BD10143" s="12"/>
      <c r="BE10143" s="12"/>
      <c r="BF10143" s="12"/>
      <c r="BG10143" s="12"/>
      <c r="BH10143" s="12"/>
      <c r="BI10143" s="12"/>
      <c r="BJ10143" s="12"/>
      <c r="BK10143" s="12"/>
    </row>
    <row r="10144" spans="1:63" s="5" customFormat="1">
      <c r="A10144" s="13"/>
      <c r="B10144" s="13"/>
      <c r="C10144" s="45"/>
      <c r="E10144" s="46"/>
      <c r="F10144" s="47"/>
      <c r="G10144" s="48"/>
      <c r="H10144" s="49"/>
      <c r="I10144" s="49"/>
      <c r="J10144" s="49"/>
      <c r="K10144" s="50"/>
      <c r="L10144" s="50"/>
      <c r="M10144" s="50"/>
      <c r="N10144" s="50"/>
      <c r="O10144" s="50"/>
      <c r="P10144" s="50"/>
      <c r="Q10144" s="50"/>
      <c r="R10144" s="51"/>
      <c r="S10144" s="51"/>
      <c r="T10144" s="51"/>
      <c r="U10144" s="51"/>
      <c r="V10144" s="51"/>
      <c r="W10144" s="51"/>
      <c r="X10144" s="44"/>
      <c r="AF10144" s="52"/>
      <c r="AM10144" s="7"/>
      <c r="AN10144" s="7"/>
      <c r="AO10144" s="53"/>
      <c r="AP10144" s="54"/>
      <c r="AQ10144" s="54"/>
      <c r="AR10144" s="7"/>
      <c r="AS10144" s="54"/>
      <c r="AT10144" s="53"/>
      <c r="AU10144" s="7"/>
      <c r="AV10144" s="7"/>
      <c r="AW10144" s="55"/>
      <c r="AX10144" s="56"/>
      <c r="AY10144" s="55"/>
      <c r="AZ10144" s="55"/>
      <c r="BA10144" s="55"/>
      <c r="BB10144" s="11"/>
      <c r="BC10144" s="12"/>
      <c r="BD10144" s="12"/>
      <c r="BE10144" s="12"/>
      <c r="BF10144" s="12"/>
      <c r="BG10144" s="12"/>
      <c r="BH10144" s="12"/>
      <c r="BI10144" s="12"/>
      <c r="BJ10144" s="12"/>
      <c r="BK10144" s="12"/>
    </row>
    <row r="10145" spans="1:63" s="5" customFormat="1">
      <c r="A10145" s="13"/>
      <c r="B10145" s="13"/>
      <c r="C10145" s="45"/>
      <c r="E10145" s="46"/>
      <c r="F10145" s="47"/>
      <c r="G10145" s="48"/>
      <c r="H10145" s="49"/>
      <c r="I10145" s="49"/>
      <c r="J10145" s="49"/>
      <c r="K10145" s="50"/>
      <c r="L10145" s="50"/>
      <c r="M10145" s="50"/>
      <c r="N10145" s="50"/>
      <c r="O10145" s="50"/>
      <c r="P10145" s="50"/>
      <c r="Q10145" s="50"/>
      <c r="R10145" s="51"/>
      <c r="S10145" s="51"/>
      <c r="T10145" s="51"/>
      <c r="U10145" s="51"/>
      <c r="V10145" s="51"/>
      <c r="W10145" s="51"/>
      <c r="X10145" s="44"/>
      <c r="AF10145" s="52"/>
      <c r="AM10145" s="7"/>
      <c r="AN10145" s="7"/>
      <c r="AO10145" s="53"/>
      <c r="AP10145" s="54"/>
      <c r="AQ10145" s="54"/>
      <c r="AR10145" s="7"/>
      <c r="AS10145" s="54"/>
      <c r="AT10145" s="53"/>
      <c r="AU10145" s="7"/>
      <c r="AV10145" s="7"/>
      <c r="AW10145" s="55"/>
      <c r="AX10145" s="56"/>
      <c r="AY10145" s="55"/>
      <c r="AZ10145" s="55"/>
      <c r="BA10145" s="55"/>
      <c r="BB10145" s="11"/>
      <c r="BC10145" s="12"/>
      <c r="BD10145" s="12"/>
      <c r="BE10145" s="12"/>
      <c r="BF10145" s="12"/>
      <c r="BG10145" s="12"/>
      <c r="BH10145" s="12"/>
      <c r="BI10145" s="12"/>
      <c r="BJ10145" s="12"/>
      <c r="BK10145" s="12"/>
    </row>
    <row r="10146" spans="1:63" s="5" customFormat="1">
      <c r="A10146" s="13"/>
      <c r="B10146" s="13"/>
      <c r="C10146" s="45"/>
      <c r="E10146" s="46"/>
      <c r="F10146" s="47"/>
      <c r="G10146" s="48"/>
      <c r="H10146" s="49"/>
      <c r="I10146" s="49"/>
      <c r="J10146" s="49"/>
      <c r="K10146" s="50"/>
      <c r="L10146" s="50"/>
      <c r="M10146" s="50"/>
      <c r="N10146" s="50"/>
      <c r="O10146" s="50"/>
      <c r="P10146" s="50"/>
      <c r="Q10146" s="50"/>
      <c r="R10146" s="51"/>
      <c r="S10146" s="51"/>
      <c r="T10146" s="51"/>
      <c r="U10146" s="51"/>
      <c r="V10146" s="51"/>
      <c r="W10146" s="51"/>
      <c r="X10146" s="44"/>
      <c r="AF10146" s="52"/>
      <c r="AM10146" s="7"/>
      <c r="AN10146" s="7"/>
      <c r="AO10146" s="53"/>
      <c r="AP10146" s="54"/>
      <c r="AQ10146" s="54"/>
      <c r="AR10146" s="7"/>
      <c r="AS10146" s="54"/>
      <c r="AT10146" s="53"/>
      <c r="AU10146" s="7"/>
      <c r="AV10146" s="7"/>
      <c r="AW10146" s="55"/>
      <c r="AX10146" s="56"/>
      <c r="AY10146" s="55"/>
      <c r="AZ10146" s="55"/>
      <c r="BA10146" s="55"/>
      <c r="BB10146" s="11"/>
      <c r="BC10146" s="12"/>
      <c r="BD10146" s="12"/>
      <c r="BE10146" s="12"/>
      <c r="BF10146" s="12"/>
      <c r="BG10146" s="12"/>
      <c r="BH10146" s="12"/>
      <c r="BI10146" s="12"/>
      <c r="BJ10146" s="12"/>
      <c r="BK10146" s="12"/>
    </row>
    <row r="10147" spans="1:63" s="5" customFormat="1">
      <c r="A10147" s="13"/>
      <c r="B10147" s="13"/>
      <c r="C10147" s="45"/>
      <c r="E10147" s="46"/>
      <c r="F10147" s="47"/>
      <c r="G10147" s="48"/>
      <c r="H10147" s="49"/>
      <c r="I10147" s="49"/>
      <c r="J10147" s="49"/>
      <c r="K10147" s="50"/>
      <c r="L10147" s="50"/>
      <c r="M10147" s="50"/>
      <c r="N10147" s="50"/>
      <c r="O10147" s="50"/>
      <c r="P10147" s="50"/>
      <c r="Q10147" s="50"/>
      <c r="R10147" s="51"/>
      <c r="S10147" s="51"/>
      <c r="T10147" s="51"/>
      <c r="U10147" s="51"/>
      <c r="V10147" s="51"/>
      <c r="W10147" s="51"/>
      <c r="X10147" s="44"/>
      <c r="AF10147" s="52"/>
      <c r="AM10147" s="7"/>
      <c r="AN10147" s="7"/>
      <c r="AO10147" s="53"/>
      <c r="AP10147" s="54"/>
      <c r="AQ10147" s="54"/>
      <c r="AR10147" s="7"/>
      <c r="AS10147" s="54"/>
      <c r="AT10147" s="53"/>
      <c r="AU10147" s="7"/>
      <c r="AV10147" s="7"/>
      <c r="AW10147" s="55"/>
      <c r="AX10147" s="56"/>
      <c r="AY10147" s="55"/>
      <c r="AZ10147" s="55"/>
      <c r="BA10147" s="55"/>
      <c r="BB10147" s="11"/>
      <c r="BC10147" s="12"/>
      <c r="BD10147" s="12"/>
      <c r="BE10147" s="12"/>
      <c r="BF10147" s="12"/>
      <c r="BG10147" s="12"/>
      <c r="BH10147" s="12"/>
      <c r="BI10147" s="12"/>
      <c r="BJ10147" s="12"/>
      <c r="BK10147" s="12"/>
    </row>
    <row r="10148" spans="1:63" s="5" customFormat="1">
      <c r="A10148" s="13"/>
      <c r="B10148" s="13"/>
      <c r="C10148" s="45"/>
      <c r="E10148" s="46"/>
      <c r="F10148" s="47"/>
      <c r="G10148" s="48"/>
      <c r="H10148" s="49"/>
      <c r="I10148" s="49"/>
      <c r="J10148" s="49"/>
      <c r="K10148" s="50"/>
      <c r="L10148" s="50"/>
      <c r="M10148" s="50"/>
      <c r="N10148" s="50"/>
      <c r="O10148" s="50"/>
      <c r="P10148" s="50"/>
      <c r="Q10148" s="50"/>
      <c r="R10148" s="51"/>
      <c r="S10148" s="51"/>
      <c r="T10148" s="51"/>
      <c r="U10148" s="51"/>
      <c r="V10148" s="51"/>
      <c r="W10148" s="51"/>
      <c r="X10148" s="44"/>
      <c r="AF10148" s="52"/>
      <c r="AM10148" s="7"/>
      <c r="AN10148" s="7"/>
      <c r="AO10148" s="53"/>
      <c r="AP10148" s="54"/>
      <c r="AQ10148" s="54"/>
      <c r="AR10148" s="7"/>
      <c r="AS10148" s="54"/>
      <c r="AT10148" s="53"/>
      <c r="AU10148" s="7"/>
      <c r="AV10148" s="7"/>
      <c r="AW10148" s="55"/>
      <c r="AX10148" s="56"/>
      <c r="AY10148" s="55"/>
      <c r="AZ10148" s="55"/>
      <c r="BA10148" s="55"/>
      <c r="BB10148" s="11"/>
      <c r="BC10148" s="12"/>
      <c r="BD10148" s="12"/>
      <c r="BE10148" s="12"/>
      <c r="BF10148" s="12"/>
      <c r="BG10148" s="12"/>
      <c r="BH10148" s="12"/>
      <c r="BI10148" s="12"/>
      <c r="BJ10148" s="12"/>
      <c r="BK10148" s="12"/>
    </row>
    <row r="10149" spans="1:63" s="5" customFormat="1">
      <c r="A10149" s="13"/>
      <c r="B10149" s="13"/>
      <c r="C10149" s="45"/>
      <c r="E10149" s="46"/>
      <c r="F10149" s="47"/>
      <c r="G10149" s="48"/>
      <c r="H10149" s="49"/>
      <c r="I10149" s="49"/>
      <c r="J10149" s="49"/>
      <c r="K10149" s="50"/>
      <c r="L10149" s="50"/>
      <c r="M10149" s="50"/>
      <c r="N10149" s="50"/>
      <c r="O10149" s="50"/>
      <c r="P10149" s="50"/>
      <c r="Q10149" s="50"/>
      <c r="R10149" s="51"/>
      <c r="S10149" s="51"/>
      <c r="T10149" s="51"/>
      <c r="U10149" s="51"/>
      <c r="V10149" s="51"/>
      <c r="W10149" s="51"/>
      <c r="X10149" s="44"/>
      <c r="AF10149" s="52"/>
      <c r="AM10149" s="7"/>
      <c r="AN10149" s="7"/>
      <c r="AO10149" s="53"/>
      <c r="AP10149" s="54"/>
      <c r="AQ10149" s="54"/>
      <c r="AR10149" s="7"/>
      <c r="AS10149" s="54"/>
      <c r="AT10149" s="53"/>
      <c r="AU10149" s="7"/>
      <c r="AV10149" s="7"/>
      <c r="AW10149" s="55"/>
      <c r="AX10149" s="56"/>
      <c r="AY10149" s="55"/>
      <c r="AZ10149" s="55"/>
      <c r="BA10149" s="55"/>
      <c r="BB10149" s="11"/>
      <c r="BC10149" s="12"/>
      <c r="BD10149" s="12"/>
      <c r="BE10149" s="12"/>
      <c r="BF10149" s="12"/>
      <c r="BG10149" s="12"/>
      <c r="BH10149" s="12"/>
      <c r="BI10149" s="12"/>
      <c r="BJ10149" s="12"/>
      <c r="BK10149" s="12"/>
    </row>
    <row r="10150" spans="1:63" s="5" customFormat="1">
      <c r="A10150" s="13"/>
      <c r="B10150" s="13"/>
      <c r="C10150" s="45"/>
      <c r="E10150" s="46"/>
      <c r="F10150" s="47"/>
      <c r="G10150" s="48"/>
      <c r="H10150" s="49"/>
      <c r="I10150" s="49"/>
      <c r="J10150" s="49"/>
      <c r="K10150" s="50"/>
      <c r="L10150" s="50"/>
      <c r="M10150" s="50"/>
      <c r="N10150" s="50"/>
      <c r="O10150" s="50"/>
      <c r="P10150" s="50"/>
      <c r="Q10150" s="50"/>
      <c r="R10150" s="51"/>
      <c r="S10150" s="51"/>
      <c r="T10150" s="51"/>
      <c r="U10150" s="51"/>
      <c r="V10150" s="51"/>
      <c r="W10150" s="51"/>
      <c r="X10150" s="44"/>
      <c r="AF10150" s="52"/>
      <c r="AM10150" s="7"/>
      <c r="AN10150" s="7"/>
      <c r="AO10150" s="53"/>
      <c r="AP10150" s="54"/>
      <c r="AQ10150" s="54"/>
      <c r="AR10150" s="7"/>
      <c r="AS10150" s="54"/>
      <c r="AT10150" s="53"/>
      <c r="AU10150" s="7"/>
      <c r="AV10150" s="7"/>
      <c r="AW10150" s="55"/>
      <c r="AX10150" s="56"/>
      <c r="AY10150" s="55"/>
      <c r="AZ10150" s="55"/>
      <c r="BA10150" s="55"/>
      <c r="BB10150" s="11"/>
      <c r="BC10150" s="12"/>
      <c r="BD10150" s="12"/>
      <c r="BE10150" s="12"/>
      <c r="BF10150" s="12"/>
      <c r="BG10150" s="12"/>
      <c r="BH10150" s="12"/>
      <c r="BI10150" s="12"/>
      <c r="BJ10150" s="12"/>
      <c r="BK10150" s="12"/>
    </row>
    <row r="10151" spans="1:63" s="5" customFormat="1">
      <c r="A10151" s="13"/>
      <c r="B10151" s="13"/>
      <c r="C10151" s="45"/>
      <c r="E10151" s="46"/>
      <c r="F10151" s="47"/>
      <c r="G10151" s="48"/>
      <c r="H10151" s="49"/>
      <c r="I10151" s="49"/>
      <c r="J10151" s="49"/>
      <c r="K10151" s="50"/>
      <c r="L10151" s="50"/>
      <c r="M10151" s="50"/>
      <c r="N10151" s="50"/>
      <c r="O10151" s="50"/>
      <c r="P10151" s="50"/>
      <c r="Q10151" s="50"/>
      <c r="R10151" s="51"/>
      <c r="S10151" s="51"/>
      <c r="T10151" s="51"/>
      <c r="U10151" s="51"/>
      <c r="V10151" s="51"/>
      <c r="W10151" s="51"/>
      <c r="X10151" s="44"/>
      <c r="AF10151" s="52"/>
      <c r="AM10151" s="7"/>
      <c r="AN10151" s="7"/>
      <c r="AO10151" s="53"/>
      <c r="AP10151" s="54"/>
      <c r="AQ10151" s="54"/>
      <c r="AR10151" s="7"/>
      <c r="AS10151" s="54"/>
      <c r="AT10151" s="53"/>
      <c r="AU10151" s="7"/>
      <c r="AV10151" s="7"/>
      <c r="AW10151" s="55"/>
      <c r="AX10151" s="56"/>
      <c r="AY10151" s="55"/>
      <c r="AZ10151" s="55"/>
      <c r="BA10151" s="55"/>
      <c r="BB10151" s="11"/>
      <c r="BC10151" s="12"/>
      <c r="BD10151" s="12"/>
      <c r="BE10151" s="12"/>
      <c r="BF10151" s="12"/>
      <c r="BG10151" s="12"/>
      <c r="BH10151" s="12"/>
      <c r="BI10151" s="12"/>
      <c r="BJ10151" s="12"/>
      <c r="BK10151" s="12"/>
    </row>
    <row r="10152" spans="1:63" s="5" customFormat="1">
      <c r="A10152" s="13"/>
      <c r="B10152" s="13"/>
      <c r="C10152" s="45"/>
      <c r="E10152" s="46"/>
      <c r="F10152" s="47"/>
      <c r="G10152" s="48"/>
      <c r="H10152" s="49"/>
      <c r="I10152" s="49"/>
      <c r="J10152" s="49"/>
      <c r="K10152" s="50"/>
      <c r="L10152" s="50"/>
      <c r="M10152" s="50"/>
      <c r="N10152" s="50"/>
      <c r="O10152" s="50"/>
      <c r="P10152" s="50"/>
      <c r="Q10152" s="50"/>
      <c r="R10152" s="51"/>
      <c r="S10152" s="51"/>
      <c r="T10152" s="51"/>
      <c r="U10152" s="51"/>
      <c r="V10152" s="51"/>
      <c r="W10152" s="51"/>
      <c r="X10152" s="44"/>
      <c r="AF10152" s="52"/>
      <c r="AM10152" s="7"/>
      <c r="AN10152" s="7"/>
      <c r="AO10152" s="53"/>
      <c r="AP10152" s="54"/>
      <c r="AQ10152" s="54"/>
      <c r="AR10152" s="7"/>
      <c r="AS10152" s="54"/>
      <c r="AT10152" s="53"/>
      <c r="AU10152" s="7"/>
      <c r="AV10152" s="7"/>
      <c r="AW10152" s="55"/>
      <c r="AX10152" s="56"/>
      <c r="AY10152" s="55"/>
      <c r="AZ10152" s="55"/>
      <c r="BA10152" s="55"/>
      <c r="BB10152" s="11"/>
      <c r="BC10152" s="12"/>
      <c r="BD10152" s="12"/>
      <c r="BE10152" s="12"/>
      <c r="BF10152" s="12"/>
      <c r="BG10152" s="12"/>
      <c r="BH10152" s="12"/>
      <c r="BI10152" s="12"/>
      <c r="BJ10152" s="12"/>
      <c r="BK10152" s="12"/>
    </row>
    <row r="10153" spans="1:63" s="5" customFormat="1">
      <c r="A10153" s="13"/>
      <c r="B10153" s="13"/>
      <c r="C10153" s="45"/>
      <c r="E10153" s="46"/>
      <c r="F10153" s="47"/>
      <c r="G10153" s="48"/>
      <c r="H10153" s="49"/>
      <c r="I10153" s="49"/>
      <c r="J10153" s="49"/>
      <c r="K10153" s="50"/>
      <c r="L10153" s="50"/>
      <c r="M10153" s="50"/>
      <c r="N10153" s="50"/>
      <c r="O10153" s="50"/>
      <c r="P10153" s="50"/>
      <c r="Q10153" s="50"/>
      <c r="R10153" s="51"/>
      <c r="S10153" s="51"/>
      <c r="T10153" s="51"/>
      <c r="U10153" s="51"/>
      <c r="V10153" s="51"/>
      <c r="W10153" s="51"/>
      <c r="X10153" s="44"/>
      <c r="AF10153" s="52"/>
      <c r="AM10153" s="7"/>
      <c r="AN10153" s="7"/>
      <c r="AO10153" s="53"/>
      <c r="AP10153" s="54"/>
      <c r="AQ10153" s="54"/>
      <c r="AR10153" s="7"/>
      <c r="AS10153" s="54"/>
      <c r="AT10153" s="53"/>
      <c r="AU10153" s="7"/>
      <c r="AV10153" s="7"/>
      <c r="AW10153" s="55"/>
      <c r="AX10153" s="56"/>
      <c r="AY10153" s="55"/>
      <c r="AZ10153" s="55"/>
      <c r="BA10153" s="55"/>
      <c r="BB10153" s="11"/>
      <c r="BC10153" s="12"/>
      <c r="BD10153" s="12"/>
      <c r="BE10153" s="12"/>
      <c r="BF10153" s="12"/>
      <c r="BG10153" s="12"/>
      <c r="BH10153" s="12"/>
      <c r="BI10153" s="12"/>
      <c r="BJ10153" s="12"/>
      <c r="BK10153" s="12"/>
    </row>
    <row r="10154" spans="1:63" s="5" customFormat="1">
      <c r="A10154" s="13"/>
      <c r="B10154" s="13"/>
      <c r="C10154" s="45"/>
      <c r="E10154" s="46"/>
      <c r="F10154" s="47"/>
      <c r="G10154" s="48"/>
      <c r="H10154" s="49"/>
      <c r="I10154" s="49"/>
      <c r="J10154" s="49"/>
      <c r="K10154" s="50"/>
      <c r="L10154" s="50"/>
      <c r="M10154" s="50"/>
      <c r="N10154" s="50"/>
      <c r="O10154" s="50"/>
      <c r="P10154" s="50"/>
      <c r="Q10154" s="50"/>
      <c r="R10154" s="51"/>
      <c r="S10154" s="51"/>
      <c r="T10154" s="51"/>
      <c r="U10154" s="51"/>
      <c r="V10154" s="51"/>
      <c r="W10154" s="51"/>
      <c r="X10154" s="44"/>
      <c r="AF10154" s="52"/>
      <c r="AM10154" s="7"/>
      <c r="AN10154" s="7"/>
      <c r="AO10154" s="53"/>
      <c r="AP10154" s="54"/>
      <c r="AQ10154" s="54"/>
      <c r="AR10154" s="7"/>
      <c r="AS10154" s="54"/>
      <c r="AT10154" s="53"/>
      <c r="AU10154" s="7"/>
      <c r="AV10154" s="7"/>
      <c r="AW10154" s="55"/>
      <c r="AX10154" s="56"/>
      <c r="AY10154" s="55"/>
      <c r="AZ10154" s="55"/>
      <c r="BA10154" s="55"/>
      <c r="BB10154" s="11"/>
      <c r="BC10154" s="12"/>
      <c r="BD10154" s="12"/>
      <c r="BE10154" s="12"/>
      <c r="BF10154" s="12"/>
      <c r="BG10154" s="12"/>
      <c r="BH10154" s="12"/>
      <c r="BI10154" s="12"/>
      <c r="BJ10154" s="12"/>
      <c r="BK10154" s="12"/>
    </row>
    <row r="10155" spans="1:63" s="5" customFormat="1">
      <c r="A10155" s="13"/>
      <c r="B10155" s="13"/>
      <c r="C10155" s="45"/>
      <c r="E10155" s="46"/>
      <c r="F10155" s="47"/>
      <c r="G10155" s="48"/>
      <c r="H10155" s="49"/>
      <c r="I10155" s="49"/>
      <c r="J10155" s="49"/>
      <c r="K10155" s="50"/>
      <c r="L10155" s="50"/>
      <c r="M10155" s="50"/>
      <c r="N10155" s="50"/>
      <c r="O10155" s="50"/>
      <c r="P10155" s="50"/>
      <c r="Q10155" s="50"/>
      <c r="R10155" s="51"/>
      <c r="S10155" s="51"/>
      <c r="T10155" s="51"/>
      <c r="U10155" s="51"/>
      <c r="V10155" s="51"/>
      <c r="W10155" s="51"/>
      <c r="X10155" s="44"/>
      <c r="AF10155" s="52"/>
      <c r="AM10155" s="7"/>
      <c r="AN10155" s="7"/>
      <c r="AO10155" s="53"/>
      <c r="AP10155" s="54"/>
      <c r="AQ10155" s="54"/>
      <c r="AR10155" s="7"/>
      <c r="AS10155" s="54"/>
      <c r="AT10155" s="53"/>
      <c r="AU10155" s="7"/>
      <c r="AV10155" s="7"/>
      <c r="AW10155" s="55"/>
      <c r="AX10155" s="56"/>
      <c r="AY10155" s="55"/>
      <c r="AZ10155" s="55"/>
      <c r="BA10155" s="55"/>
      <c r="BB10155" s="11"/>
      <c r="BC10155" s="12"/>
      <c r="BD10155" s="12"/>
      <c r="BE10155" s="12"/>
      <c r="BF10155" s="12"/>
      <c r="BG10155" s="12"/>
      <c r="BH10155" s="12"/>
      <c r="BI10155" s="12"/>
      <c r="BJ10155" s="12"/>
      <c r="BK10155" s="12"/>
    </row>
    <row r="10156" spans="1:63" s="5" customFormat="1">
      <c r="A10156" s="13"/>
      <c r="B10156" s="13"/>
      <c r="C10156" s="45"/>
      <c r="E10156" s="46"/>
      <c r="F10156" s="47"/>
      <c r="G10156" s="48"/>
      <c r="H10156" s="49"/>
      <c r="I10156" s="49"/>
      <c r="J10156" s="49"/>
      <c r="K10156" s="50"/>
      <c r="L10156" s="50"/>
      <c r="M10156" s="50"/>
      <c r="N10156" s="50"/>
      <c r="O10156" s="50"/>
      <c r="P10156" s="50"/>
      <c r="Q10156" s="50"/>
      <c r="R10156" s="51"/>
      <c r="S10156" s="51"/>
      <c r="T10156" s="51"/>
      <c r="U10156" s="51"/>
      <c r="V10156" s="51"/>
      <c r="W10156" s="51"/>
      <c r="X10156" s="44"/>
      <c r="AF10156" s="52"/>
      <c r="AM10156" s="7"/>
      <c r="AN10156" s="7"/>
      <c r="AO10156" s="53"/>
      <c r="AP10156" s="54"/>
      <c r="AQ10156" s="54"/>
      <c r="AR10156" s="7"/>
      <c r="AS10156" s="54"/>
      <c r="AT10156" s="53"/>
      <c r="AU10156" s="7"/>
      <c r="AV10156" s="7"/>
      <c r="AW10156" s="55"/>
      <c r="AX10156" s="56"/>
      <c r="AY10156" s="55"/>
      <c r="AZ10156" s="55"/>
      <c r="BA10156" s="55"/>
      <c r="BB10156" s="11"/>
      <c r="BC10156" s="12"/>
      <c r="BD10156" s="12"/>
      <c r="BE10156" s="12"/>
      <c r="BF10156" s="12"/>
      <c r="BG10156" s="12"/>
      <c r="BH10156" s="12"/>
      <c r="BI10156" s="12"/>
      <c r="BJ10156" s="12"/>
      <c r="BK10156" s="12"/>
    </row>
    <row r="10157" spans="1:63" s="5" customFormat="1">
      <c r="A10157" s="13"/>
      <c r="B10157" s="13"/>
      <c r="C10157" s="45"/>
      <c r="E10157" s="46"/>
      <c r="F10157" s="47"/>
      <c r="G10157" s="48"/>
      <c r="H10157" s="49"/>
      <c r="I10157" s="49"/>
      <c r="J10157" s="49"/>
      <c r="K10157" s="50"/>
      <c r="L10157" s="50"/>
      <c r="M10157" s="50"/>
      <c r="N10157" s="50"/>
      <c r="O10157" s="50"/>
      <c r="P10157" s="50"/>
      <c r="Q10157" s="50"/>
      <c r="R10157" s="51"/>
      <c r="S10157" s="51"/>
      <c r="T10157" s="51"/>
      <c r="U10157" s="51"/>
      <c r="V10157" s="51"/>
      <c r="W10157" s="51"/>
      <c r="X10157" s="44"/>
      <c r="AF10157" s="52"/>
      <c r="AM10157" s="7"/>
      <c r="AN10157" s="7"/>
      <c r="AO10157" s="53"/>
      <c r="AP10157" s="54"/>
      <c r="AQ10157" s="54"/>
      <c r="AR10157" s="7"/>
      <c r="AS10157" s="54"/>
      <c r="AT10157" s="53"/>
      <c r="AU10157" s="7"/>
      <c r="AV10157" s="7"/>
      <c r="AW10157" s="55"/>
      <c r="AX10157" s="56"/>
      <c r="AY10157" s="55"/>
      <c r="AZ10157" s="55"/>
      <c r="BA10157" s="55"/>
      <c r="BB10157" s="11"/>
      <c r="BC10157" s="12"/>
      <c r="BD10157" s="12"/>
      <c r="BE10157" s="12"/>
      <c r="BF10157" s="12"/>
      <c r="BG10157" s="12"/>
      <c r="BH10157" s="12"/>
      <c r="BI10157" s="12"/>
      <c r="BJ10157" s="12"/>
      <c r="BK10157" s="12"/>
    </row>
    <row r="10158" spans="1:63" s="5" customFormat="1">
      <c r="A10158" s="13"/>
      <c r="B10158" s="13"/>
      <c r="C10158" s="45"/>
      <c r="E10158" s="46"/>
      <c r="F10158" s="47"/>
      <c r="G10158" s="48"/>
      <c r="H10158" s="49"/>
      <c r="I10158" s="49"/>
      <c r="J10158" s="49"/>
      <c r="K10158" s="50"/>
      <c r="L10158" s="50"/>
      <c r="M10158" s="50"/>
      <c r="N10158" s="50"/>
      <c r="O10158" s="50"/>
      <c r="P10158" s="50"/>
      <c r="Q10158" s="50"/>
      <c r="R10158" s="51"/>
      <c r="S10158" s="51"/>
      <c r="T10158" s="51"/>
      <c r="U10158" s="51"/>
      <c r="V10158" s="51"/>
      <c r="W10158" s="51"/>
      <c r="X10158" s="44"/>
      <c r="AF10158" s="52"/>
      <c r="AM10158" s="7"/>
      <c r="AN10158" s="7"/>
      <c r="AO10158" s="53"/>
      <c r="AP10158" s="54"/>
      <c r="AQ10158" s="54"/>
      <c r="AR10158" s="7"/>
      <c r="AS10158" s="54"/>
      <c r="AT10158" s="53"/>
      <c r="AU10158" s="7"/>
      <c r="AV10158" s="7"/>
      <c r="AW10158" s="55"/>
      <c r="AX10158" s="56"/>
      <c r="AY10158" s="55"/>
      <c r="AZ10158" s="55"/>
      <c r="BA10158" s="55"/>
      <c r="BB10158" s="11"/>
      <c r="BC10158" s="12"/>
      <c r="BD10158" s="12"/>
      <c r="BE10158" s="12"/>
      <c r="BF10158" s="12"/>
      <c r="BG10158" s="12"/>
      <c r="BH10158" s="12"/>
      <c r="BI10158" s="12"/>
      <c r="BJ10158" s="12"/>
      <c r="BK10158" s="12"/>
    </row>
    <row r="10159" spans="1:63" s="5" customFormat="1">
      <c r="A10159" s="13"/>
      <c r="B10159" s="13"/>
      <c r="C10159" s="45"/>
      <c r="E10159" s="46"/>
      <c r="F10159" s="47"/>
      <c r="G10159" s="48"/>
      <c r="H10159" s="49"/>
      <c r="I10159" s="49"/>
      <c r="J10159" s="49"/>
      <c r="K10159" s="50"/>
      <c r="L10159" s="50"/>
      <c r="M10159" s="50"/>
      <c r="N10159" s="50"/>
      <c r="O10159" s="50"/>
      <c r="P10159" s="50"/>
      <c r="Q10159" s="50"/>
      <c r="R10159" s="51"/>
      <c r="S10159" s="51"/>
      <c r="T10159" s="51"/>
      <c r="U10159" s="51"/>
      <c r="V10159" s="51"/>
      <c r="W10159" s="51"/>
      <c r="X10159" s="44"/>
      <c r="AF10159" s="52"/>
      <c r="AM10159" s="7"/>
      <c r="AN10159" s="7"/>
      <c r="AO10159" s="53"/>
      <c r="AP10159" s="54"/>
      <c r="AQ10159" s="54"/>
      <c r="AR10159" s="7"/>
      <c r="AS10159" s="54"/>
      <c r="AT10159" s="53"/>
      <c r="AU10159" s="7"/>
      <c r="AV10159" s="7"/>
      <c r="AW10159" s="55"/>
      <c r="AX10159" s="56"/>
      <c r="AY10159" s="55"/>
      <c r="AZ10159" s="55"/>
      <c r="BA10159" s="55"/>
      <c r="BB10159" s="11"/>
      <c r="BC10159" s="12"/>
      <c r="BD10159" s="12"/>
      <c r="BE10159" s="12"/>
      <c r="BF10159" s="12"/>
      <c r="BG10159" s="12"/>
      <c r="BH10159" s="12"/>
      <c r="BI10159" s="12"/>
      <c r="BJ10159" s="12"/>
      <c r="BK10159" s="12"/>
    </row>
    <row r="10160" spans="1:63" s="5" customFormat="1">
      <c r="A10160" s="13"/>
      <c r="B10160" s="13"/>
      <c r="C10160" s="45"/>
      <c r="E10160" s="46"/>
      <c r="F10160" s="47"/>
      <c r="G10160" s="48"/>
      <c r="H10160" s="49"/>
      <c r="I10160" s="49"/>
      <c r="J10160" s="49"/>
      <c r="K10160" s="50"/>
      <c r="L10160" s="50"/>
      <c r="M10160" s="50"/>
      <c r="N10160" s="50"/>
      <c r="O10160" s="50"/>
      <c r="P10160" s="50"/>
      <c r="Q10160" s="50"/>
      <c r="R10160" s="51"/>
      <c r="S10160" s="51"/>
      <c r="T10160" s="51"/>
      <c r="U10160" s="51"/>
      <c r="V10160" s="51"/>
      <c r="W10160" s="51"/>
      <c r="X10160" s="44"/>
      <c r="AF10160" s="52"/>
      <c r="AM10160" s="7"/>
      <c r="AN10160" s="7"/>
      <c r="AO10160" s="53"/>
      <c r="AP10160" s="54"/>
      <c r="AQ10160" s="54"/>
      <c r="AR10160" s="7"/>
      <c r="AS10160" s="54"/>
      <c r="AT10160" s="53"/>
      <c r="AU10160" s="7"/>
      <c r="AV10160" s="7"/>
      <c r="AW10160" s="55"/>
      <c r="AX10160" s="56"/>
      <c r="AY10160" s="55"/>
      <c r="AZ10160" s="55"/>
      <c r="BA10160" s="55"/>
      <c r="BB10160" s="11"/>
      <c r="BC10160" s="12"/>
      <c r="BD10160" s="12"/>
      <c r="BE10160" s="12"/>
      <c r="BF10160" s="12"/>
      <c r="BG10160" s="12"/>
      <c r="BH10160" s="12"/>
      <c r="BI10160" s="12"/>
      <c r="BJ10160" s="12"/>
      <c r="BK10160" s="12"/>
    </row>
    <row r="10161" spans="1:63" s="5" customFormat="1">
      <c r="A10161" s="13"/>
      <c r="B10161" s="13"/>
      <c r="C10161" s="45"/>
      <c r="E10161" s="46"/>
      <c r="F10161" s="47"/>
      <c r="G10161" s="48"/>
      <c r="H10161" s="49"/>
      <c r="I10161" s="49"/>
      <c r="J10161" s="49"/>
      <c r="K10161" s="50"/>
      <c r="L10161" s="50"/>
      <c r="M10161" s="50"/>
      <c r="N10161" s="50"/>
      <c r="O10161" s="50"/>
      <c r="P10161" s="50"/>
      <c r="Q10161" s="50"/>
      <c r="R10161" s="51"/>
      <c r="S10161" s="51"/>
      <c r="T10161" s="51"/>
      <c r="U10161" s="51"/>
      <c r="V10161" s="51"/>
      <c r="W10161" s="51"/>
      <c r="X10161" s="44"/>
      <c r="AF10161" s="52"/>
      <c r="AM10161" s="7"/>
      <c r="AN10161" s="7"/>
      <c r="AO10161" s="53"/>
      <c r="AP10161" s="54"/>
      <c r="AQ10161" s="54"/>
      <c r="AR10161" s="7"/>
      <c r="AS10161" s="54"/>
      <c r="AT10161" s="53"/>
      <c r="AU10161" s="7"/>
      <c r="AV10161" s="7"/>
      <c r="AW10161" s="55"/>
      <c r="AX10161" s="56"/>
      <c r="AY10161" s="55"/>
      <c r="AZ10161" s="55"/>
      <c r="BA10161" s="55"/>
      <c r="BB10161" s="11"/>
      <c r="BC10161" s="12"/>
      <c r="BD10161" s="12"/>
      <c r="BE10161" s="12"/>
      <c r="BF10161" s="12"/>
      <c r="BG10161" s="12"/>
      <c r="BH10161" s="12"/>
      <c r="BI10161" s="12"/>
      <c r="BJ10161" s="12"/>
      <c r="BK10161" s="12"/>
    </row>
    <row r="10162" spans="1:63" s="5" customFormat="1">
      <c r="A10162" s="13"/>
      <c r="B10162" s="13"/>
      <c r="C10162" s="45"/>
      <c r="E10162" s="46"/>
      <c r="F10162" s="47"/>
      <c r="G10162" s="48"/>
      <c r="H10162" s="49"/>
      <c r="I10162" s="49"/>
      <c r="J10162" s="49"/>
      <c r="K10162" s="50"/>
      <c r="L10162" s="50"/>
      <c r="M10162" s="50"/>
      <c r="N10162" s="50"/>
      <c r="O10162" s="50"/>
      <c r="P10162" s="50"/>
      <c r="Q10162" s="50"/>
      <c r="R10162" s="51"/>
      <c r="S10162" s="51"/>
      <c r="T10162" s="51"/>
      <c r="U10162" s="51"/>
      <c r="V10162" s="51"/>
      <c r="W10162" s="51"/>
      <c r="X10162" s="44"/>
      <c r="AF10162" s="52"/>
      <c r="AM10162" s="7"/>
      <c r="AN10162" s="7"/>
      <c r="AO10162" s="53"/>
      <c r="AP10162" s="54"/>
      <c r="AQ10162" s="54"/>
      <c r="AR10162" s="7"/>
      <c r="AS10162" s="54"/>
      <c r="AT10162" s="53"/>
      <c r="AU10162" s="7"/>
      <c r="AV10162" s="7"/>
      <c r="AW10162" s="55"/>
      <c r="AX10162" s="56"/>
      <c r="AY10162" s="55"/>
      <c r="AZ10162" s="55"/>
      <c r="BA10162" s="55"/>
      <c r="BB10162" s="11"/>
      <c r="BC10162" s="12"/>
      <c r="BD10162" s="12"/>
      <c r="BE10162" s="12"/>
      <c r="BF10162" s="12"/>
      <c r="BG10162" s="12"/>
      <c r="BH10162" s="12"/>
      <c r="BI10162" s="12"/>
      <c r="BJ10162" s="12"/>
      <c r="BK10162" s="12"/>
    </row>
    <row r="10163" spans="1:63" s="5" customFormat="1">
      <c r="A10163" s="13"/>
      <c r="B10163" s="13"/>
      <c r="C10163" s="45"/>
      <c r="E10163" s="46"/>
      <c r="F10163" s="47"/>
      <c r="G10163" s="48"/>
      <c r="H10163" s="49"/>
      <c r="I10163" s="49"/>
      <c r="J10163" s="49"/>
      <c r="K10163" s="50"/>
      <c r="L10163" s="50"/>
      <c r="M10163" s="50"/>
      <c r="N10163" s="50"/>
      <c r="O10163" s="50"/>
      <c r="P10163" s="50"/>
      <c r="Q10163" s="50"/>
      <c r="R10163" s="51"/>
      <c r="S10163" s="51"/>
      <c r="T10163" s="51"/>
      <c r="U10163" s="51"/>
      <c r="V10163" s="51"/>
      <c r="W10163" s="51"/>
      <c r="X10163" s="44"/>
      <c r="AF10163" s="52"/>
      <c r="AM10163" s="7"/>
      <c r="AN10163" s="7"/>
      <c r="AO10163" s="53"/>
      <c r="AP10163" s="54"/>
      <c r="AQ10163" s="54"/>
      <c r="AR10163" s="7"/>
      <c r="AS10163" s="54"/>
      <c r="AT10163" s="53"/>
      <c r="AU10163" s="7"/>
      <c r="AV10163" s="7"/>
      <c r="AW10163" s="55"/>
      <c r="AX10163" s="56"/>
      <c r="AY10163" s="55"/>
      <c r="AZ10163" s="55"/>
      <c r="BA10163" s="55"/>
      <c r="BB10163" s="11"/>
      <c r="BC10163" s="12"/>
      <c r="BD10163" s="12"/>
      <c r="BE10163" s="12"/>
      <c r="BF10163" s="12"/>
      <c r="BG10163" s="12"/>
      <c r="BH10163" s="12"/>
      <c r="BI10163" s="12"/>
      <c r="BJ10163" s="12"/>
      <c r="BK10163" s="12"/>
    </row>
    <row r="10164" spans="1:63" s="5" customFormat="1">
      <c r="A10164" s="13"/>
      <c r="B10164" s="13"/>
      <c r="C10164" s="45"/>
      <c r="E10164" s="46"/>
      <c r="F10164" s="47"/>
      <c r="G10164" s="48"/>
      <c r="H10164" s="49"/>
      <c r="I10164" s="49"/>
      <c r="J10164" s="49"/>
      <c r="K10164" s="50"/>
      <c r="L10164" s="50"/>
      <c r="M10164" s="50"/>
      <c r="N10164" s="50"/>
      <c r="O10164" s="50"/>
      <c r="P10164" s="50"/>
      <c r="Q10164" s="50"/>
      <c r="R10164" s="51"/>
      <c r="S10164" s="51"/>
      <c r="T10164" s="51"/>
      <c r="U10164" s="51"/>
      <c r="V10164" s="51"/>
      <c r="W10164" s="51"/>
      <c r="X10164" s="44"/>
      <c r="AF10164" s="52"/>
      <c r="AM10164" s="7"/>
      <c r="AN10164" s="7"/>
      <c r="AO10164" s="53"/>
      <c r="AP10164" s="54"/>
      <c r="AQ10164" s="54"/>
      <c r="AR10164" s="7"/>
      <c r="AS10164" s="54"/>
      <c r="AT10164" s="53"/>
      <c r="AU10164" s="7"/>
      <c r="AV10164" s="7"/>
      <c r="AW10164" s="55"/>
      <c r="AX10164" s="56"/>
      <c r="AY10164" s="55"/>
      <c r="AZ10164" s="55"/>
      <c r="BA10164" s="55"/>
      <c r="BB10164" s="11"/>
      <c r="BC10164" s="12"/>
      <c r="BD10164" s="12"/>
      <c r="BE10164" s="12"/>
      <c r="BF10164" s="12"/>
      <c r="BG10164" s="12"/>
      <c r="BH10164" s="12"/>
      <c r="BI10164" s="12"/>
      <c r="BJ10164" s="12"/>
      <c r="BK10164" s="12"/>
    </row>
    <row r="10165" spans="1:63" s="5" customFormat="1">
      <c r="A10165" s="13"/>
      <c r="B10165" s="13"/>
      <c r="C10165" s="45"/>
      <c r="E10165" s="46"/>
      <c r="F10165" s="47"/>
      <c r="G10165" s="48"/>
      <c r="H10165" s="49"/>
      <c r="I10165" s="49"/>
      <c r="J10165" s="49"/>
      <c r="K10165" s="50"/>
      <c r="L10165" s="50"/>
      <c r="M10165" s="50"/>
      <c r="N10165" s="50"/>
      <c r="O10165" s="50"/>
      <c r="P10165" s="50"/>
      <c r="Q10165" s="50"/>
      <c r="R10165" s="51"/>
      <c r="S10165" s="51"/>
      <c r="T10165" s="51"/>
      <c r="U10165" s="51"/>
      <c r="V10165" s="51"/>
      <c r="W10165" s="51"/>
      <c r="X10165" s="44"/>
      <c r="AF10165" s="52"/>
      <c r="AM10165" s="7"/>
      <c r="AN10165" s="7"/>
      <c r="AO10165" s="53"/>
      <c r="AP10165" s="54"/>
      <c r="AQ10165" s="54"/>
      <c r="AR10165" s="7"/>
      <c r="AS10165" s="54"/>
      <c r="AT10165" s="53"/>
      <c r="AU10165" s="7"/>
      <c r="AV10165" s="7"/>
      <c r="AW10165" s="55"/>
      <c r="AX10165" s="56"/>
      <c r="AY10165" s="55"/>
      <c r="AZ10165" s="55"/>
      <c r="BA10165" s="55"/>
      <c r="BB10165" s="11"/>
      <c r="BC10165" s="12"/>
      <c r="BD10165" s="12"/>
      <c r="BE10165" s="12"/>
      <c r="BF10165" s="12"/>
      <c r="BG10165" s="12"/>
      <c r="BH10165" s="12"/>
      <c r="BI10165" s="12"/>
      <c r="BJ10165" s="12"/>
      <c r="BK10165" s="12"/>
    </row>
    <row r="10166" spans="1:63" s="5" customFormat="1">
      <c r="A10166" s="13"/>
      <c r="B10166" s="13"/>
      <c r="C10166" s="45"/>
      <c r="E10166" s="46"/>
      <c r="F10166" s="47"/>
      <c r="G10166" s="48"/>
      <c r="H10166" s="49"/>
      <c r="I10166" s="49"/>
      <c r="J10166" s="49"/>
      <c r="K10166" s="50"/>
      <c r="L10166" s="50"/>
      <c r="M10166" s="50"/>
      <c r="N10166" s="50"/>
      <c r="O10166" s="50"/>
      <c r="P10166" s="50"/>
      <c r="Q10166" s="50"/>
      <c r="R10166" s="51"/>
      <c r="S10166" s="51"/>
      <c r="T10166" s="51"/>
      <c r="U10166" s="51"/>
      <c r="V10166" s="51"/>
      <c r="W10166" s="51"/>
      <c r="X10166" s="44"/>
      <c r="AF10166" s="52"/>
      <c r="AM10166" s="7"/>
      <c r="AN10166" s="7"/>
      <c r="AO10166" s="53"/>
      <c r="AP10166" s="54"/>
      <c r="AQ10166" s="54"/>
      <c r="AR10166" s="7"/>
      <c r="AS10166" s="54"/>
      <c r="AT10166" s="53"/>
      <c r="AU10166" s="7"/>
      <c r="AV10166" s="7"/>
      <c r="AW10166" s="55"/>
      <c r="AX10166" s="56"/>
      <c r="AY10166" s="55"/>
      <c r="AZ10166" s="55"/>
      <c r="BA10166" s="55"/>
      <c r="BB10166" s="11"/>
      <c r="BC10166" s="12"/>
      <c r="BD10166" s="12"/>
      <c r="BE10166" s="12"/>
      <c r="BF10166" s="12"/>
      <c r="BG10166" s="12"/>
      <c r="BH10166" s="12"/>
      <c r="BI10166" s="12"/>
      <c r="BJ10166" s="12"/>
      <c r="BK10166" s="12"/>
    </row>
    <row r="10167" spans="1:63" s="5" customFormat="1">
      <c r="A10167" s="13"/>
      <c r="B10167" s="13"/>
      <c r="C10167" s="45"/>
      <c r="E10167" s="46"/>
      <c r="F10167" s="47"/>
      <c r="G10167" s="48"/>
      <c r="H10167" s="49"/>
      <c r="I10167" s="49"/>
      <c r="J10167" s="49"/>
      <c r="K10167" s="50"/>
      <c r="L10167" s="50"/>
      <c r="M10167" s="50"/>
      <c r="N10167" s="50"/>
      <c r="O10167" s="50"/>
      <c r="P10167" s="50"/>
      <c r="Q10167" s="50"/>
      <c r="R10167" s="51"/>
      <c r="S10167" s="51"/>
      <c r="T10167" s="51"/>
      <c r="U10167" s="51"/>
      <c r="V10167" s="51"/>
      <c r="W10167" s="51"/>
      <c r="X10167" s="44"/>
      <c r="AF10167" s="52"/>
      <c r="AM10167" s="7"/>
      <c r="AN10167" s="7"/>
      <c r="AO10167" s="53"/>
      <c r="AP10167" s="54"/>
      <c r="AQ10167" s="54"/>
      <c r="AR10167" s="7"/>
      <c r="AS10167" s="54"/>
      <c r="AT10167" s="53"/>
      <c r="AU10167" s="7"/>
      <c r="AV10167" s="7"/>
      <c r="AW10167" s="55"/>
      <c r="AX10167" s="56"/>
      <c r="AY10167" s="55"/>
      <c r="AZ10167" s="55"/>
      <c r="BA10167" s="55"/>
      <c r="BB10167" s="11"/>
      <c r="BC10167" s="12"/>
      <c r="BD10167" s="12"/>
      <c r="BE10167" s="12"/>
      <c r="BF10167" s="12"/>
      <c r="BG10167" s="12"/>
      <c r="BH10167" s="12"/>
      <c r="BI10167" s="12"/>
      <c r="BJ10167" s="12"/>
      <c r="BK10167" s="12"/>
    </row>
    <row r="10168" spans="1:63" s="5" customFormat="1">
      <c r="A10168" s="13"/>
      <c r="B10168" s="13"/>
      <c r="C10168" s="45"/>
      <c r="E10168" s="46"/>
      <c r="F10168" s="47"/>
      <c r="G10168" s="48"/>
      <c r="H10168" s="49"/>
      <c r="I10168" s="49"/>
      <c r="J10168" s="49"/>
      <c r="K10168" s="50"/>
      <c r="L10168" s="50"/>
      <c r="M10168" s="50"/>
      <c r="N10168" s="50"/>
      <c r="O10168" s="50"/>
      <c r="P10168" s="50"/>
      <c r="Q10168" s="50"/>
      <c r="R10168" s="51"/>
      <c r="S10168" s="51"/>
      <c r="T10168" s="51"/>
      <c r="U10168" s="51"/>
      <c r="V10168" s="51"/>
      <c r="W10168" s="51"/>
      <c r="X10168" s="44"/>
      <c r="AF10168" s="52"/>
      <c r="AM10168" s="7"/>
      <c r="AN10168" s="7"/>
      <c r="AO10168" s="53"/>
      <c r="AP10168" s="54"/>
      <c r="AQ10168" s="54"/>
      <c r="AR10168" s="7"/>
      <c r="AS10168" s="54"/>
      <c r="AT10168" s="53"/>
      <c r="AU10168" s="7"/>
      <c r="AV10168" s="7"/>
      <c r="AW10168" s="55"/>
      <c r="AX10168" s="56"/>
      <c r="AY10168" s="55"/>
      <c r="AZ10168" s="55"/>
      <c r="BA10168" s="55"/>
      <c r="BB10168" s="11"/>
      <c r="BC10168" s="12"/>
      <c r="BD10168" s="12"/>
      <c r="BE10168" s="12"/>
      <c r="BF10168" s="12"/>
      <c r="BG10168" s="12"/>
      <c r="BH10168" s="12"/>
      <c r="BI10168" s="12"/>
      <c r="BJ10168" s="12"/>
      <c r="BK10168" s="12"/>
    </row>
    <row r="10169" spans="1:63" s="5" customFormat="1">
      <c r="A10169" s="13"/>
      <c r="B10169" s="13"/>
      <c r="C10169" s="45"/>
      <c r="E10169" s="46"/>
      <c r="F10169" s="47"/>
      <c r="G10169" s="48"/>
      <c r="H10169" s="49"/>
      <c r="I10169" s="49"/>
      <c r="J10169" s="49"/>
      <c r="K10169" s="50"/>
      <c r="L10169" s="50"/>
      <c r="M10169" s="50"/>
      <c r="N10169" s="50"/>
      <c r="O10169" s="50"/>
      <c r="P10169" s="50"/>
      <c r="Q10169" s="50"/>
      <c r="R10169" s="51"/>
      <c r="S10169" s="51"/>
      <c r="T10169" s="51"/>
      <c r="U10169" s="51"/>
      <c r="V10169" s="51"/>
      <c r="W10169" s="51"/>
      <c r="X10169" s="44"/>
      <c r="AF10169" s="52"/>
      <c r="AM10169" s="7"/>
      <c r="AN10169" s="7"/>
      <c r="AO10169" s="53"/>
      <c r="AP10169" s="54"/>
      <c r="AQ10169" s="54"/>
      <c r="AR10169" s="7"/>
      <c r="AS10169" s="54"/>
      <c r="AT10169" s="53"/>
      <c r="AU10169" s="7"/>
      <c r="AV10169" s="7"/>
      <c r="AW10169" s="55"/>
      <c r="AX10169" s="56"/>
      <c r="AY10169" s="55"/>
      <c r="AZ10169" s="55"/>
      <c r="BA10169" s="55"/>
      <c r="BB10169" s="11"/>
      <c r="BC10169" s="12"/>
      <c r="BD10169" s="12"/>
      <c r="BE10169" s="12"/>
      <c r="BF10169" s="12"/>
      <c r="BG10169" s="12"/>
      <c r="BH10169" s="12"/>
      <c r="BI10169" s="12"/>
      <c r="BJ10169" s="12"/>
      <c r="BK10169" s="12"/>
    </row>
    <row r="10170" spans="1:63" s="5" customFormat="1">
      <c r="A10170" s="13"/>
      <c r="B10170" s="13"/>
      <c r="C10170" s="45"/>
      <c r="E10170" s="46"/>
      <c r="F10170" s="47"/>
      <c r="G10170" s="48"/>
      <c r="H10170" s="49"/>
      <c r="I10170" s="49"/>
      <c r="J10170" s="49"/>
      <c r="K10170" s="50"/>
      <c r="L10170" s="50"/>
      <c r="M10170" s="50"/>
      <c r="N10170" s="50"/>
      <c r="O10170" s="50"/>
      <c r="P10170" s="50"/>
      <c r="Q10170" s="50"/>
      <c r="R10170" s="51"/>
      <c r="S10170" s="51"/>
      <c r="T10170" s="51"/>
      <c r="U10170" s="51"/>
      <c r="V10170" s="51"/>
      <c r="W10170" s="51"/>
      <c r="X10170" s="44"/>
      <c r="AF10170" s="52"/>
      <c r="AM10170" s="7"/>
      <c r="AN10170" s="7"/>
      <c r="AO10170" s="53"/>
      <c r="AP10170" s="54"/>
      <c r="AQ10170" s="54"/>
      <c r="AR10170" s="7"/>
      <c r="AS10170" s="54"/>
      <c r="AT10170" s="53"/>
      <c r="AU10170" s="7"/>
      <c r="AV10170" s="7"/>
      <c r="AW10170" s="55"/>
      <c r="AX10170" s="56"/>
      <c r="AY10170" s="55"/>
      <c r="AZ10170" s="55"/>
      <c r="BA10170" s="55"/>
      <c r="BB10170" s="11"/>
      <c r="BC10170" s="12"/>
      <c r="BD10170" s="12"/>
      <c r="BE10170" s="12"/>
      <c r="BF10170" s="12"/>
      <c r="BG10170" s="12"/>
      <c r="BH10170" s="12"/>
      <c r="BI10170" s="12"/>
      <c r="BJ10170" s="12"/>
      <c r="BK10170" s="12"/>
    </row>
    <row r="10171" spans="1:63" s="5" customFormat="1">
      <c r="A10171" s="13"/>
      <c r="B10171" s="13"/>
      <c r="C10171" s="45"/>
      <c r="E10171" s="46"/>
      <c r="F10171" s="47"/>
      <c r="G10171" s="48"/>
      <c r="H10171" s="49"/>
      <c r="I10171" s="49"/>
      <c r="J10171" s="49"/>
      <c r="K10171" s="50"/>
      <c r="L10171" s="50"/>
      <c r="M10171" s="50"/>
      <c r="N10171" s="50"/>
      <c r="O10171" s="50"/>
      <c r="P10171" s="50"/>
      <c r="Q10171" s="50"/>
      <c r="R10171" s="51"/>
      <c r="S10171" s="51"/>
      <c r="T10171" s="51"/>
      <c r="U10171" s="51"/>
      <c r="V10171" s="51"/>
      <c r="W10171" s="51"/>
      <c r="X10171" s="44"/>
      <c r="AF10171" s="52"/>
      <c r="AM10171" s="7"/>
      <c r="AN10171" s="7"/>
      <c r="AO10171" s="53"/>
      <c r="AP10171" s="54"/>
      <c r="AQ10171" s="54"/>
      <c r="AR10171" s="7"/>
      <c r="AS10171" s="54"/>
      <c r="AT10171" s="53"/>
      <c r="AU10171" s="7"/>
      <c r="AV10171" s="7"/>
      <c r="AW10171" s="55"/>
      <c r="AX10171" s="56"/>
      <c r="AY10171" s="55"/>
      <c r="AZ10171" s="55"/>
      <c r="BA10171" s="55"/>
      <c r="BB10171" s="11"/>
      <c r="BC10171" s="12"/>
      <c r="BD10171" s="12"/>
      <c r="BE10171" s="12"/>
      <c r="BF10171" s="12"/>
      <c r="BG10171" s="12"/>
      <c r="BH10171" s="12"/>
      <c r="BI10171" s="12"/>
      <c r="BJ10171" s="12"/>
      <c r="BK10171" s="12"/>
    </row>
    <row r="10172" spans="1:63" s="5" customFormat="1">
      <c r="A10172" s="13"/>
      <c r="B10172" s="13"/>
      <c r="C10172" s="45"/>
      <c r="E10172" s="46"/>
      <c r="F10172" s="47"/>
      <c r="G10172" s="48"/>
      <c r="H10172" s="49"/>
      <c r="I10172" s="49"/>
      <c r="J10172" s="49"/>
      <c r="K10172" s="50"/>
      <c r="L10172" s="50"/>
      <c r="M10172" s="50"/>
      <c r="N10172" s="50"/>
      <c r="O10172" s="50"/>
      <c r="P10172" s="50"/>
      <c r="Q10172" s="50"/>
      <c r="R10172" s="51"/>
      <c r="S10172" s="51"/>
      <c r="T10172" s="51"/>
      <c r="U10172" s="51"/>
      <c r="V10172" s="51"/>
      <c r="W10172" s="51"/>
      <c r="X10172" s="44"/>
      <c r="AF10172" s="52"/>
      <c r="AM10172" s="7"/>
      <c r="AN10172" s="7"/>
      <c r="AO10172" s="53"/>
      <c r="AP10172" s="54"/>
      <c r="AQ10172" s="54"/>
      <c r="AR10172" s="7"/>
      <c r="AS10172" s="54"/>
      <c r="AT10172" s="53"/>
      <c r="AU10172" s="7"/>
      <c r="AV10172" s="7"/>
      <c r="AW10172" s="55"/>
      <c r="AX10172" s="56"/>
      <c r="AY10172" s="55"/>
      <c r="AZ10172" s="55"/>
      <c r="BA10172" s="55"/>
      <c r="BB10172" s="11"/>
      <c r="BC10172" s="12"/>
      <c r="BD10172" s="12"/>
      <c r="BE10172" s="12"/>
      <c r="BF10172" s="12"/>
      <c r="BG10172" s="12"/>
      <c r="BH10172" s="12"/>
      <c r="BI10172" s="12"/>
      <c r="BJ10172" s="12"/>
      <c r="BK10172" s="12"/>
    </row>
    <row r="10173" spans="1:63" s="5" customFormat="1">
      <c r="A10173" s="13"/>
      <c r="B10173" s="13"/>
      <c r="C10173" s="45"/>
      <c r="E10173" s="46"/>
      <c r="F10173" s="47"/>
      <c r="G10173" s="48"/>
      <c r="H10173" s="49"/>
      <c r="I10173" s="49"/>
      <c r="J10173" s="49"/>
      <c r="K10173" s="50"/>
      <c r="L10173" s="50"/>
      <c r="M10173" s="50"/>
      <c r="N10173" s="50"/>
      <c r="O10173" s="50"/>
      <c r="P10173" s="50"/>
      <c r="Q10173" s="50"/>
      <c r="R10173" s="51"/>
      <c r="S10173" s="51"/>
      <c r="T10173" s="51"/>
      <c r="U10173" s="51"/>
      <c r="V10173" s="51"/>
      <c r="W10173" s="51"/>
      <c r="X10173" s="44"/>
      <c r="AF10173" s="52"/>
      <c r="AM10173" s="7"/>
      <c r="AN10173" s="7"/>
      <c r="AO10173" s="53"/>
      <c r="AP10173" s="54"/>
      <c r="AQ10173" s="54"/>
      <c r="AR10173" s="7"/>
      <c r="AS10173" s="54"/>
      <c r="AT10173" s="53"/>
      <c r="AU10173" s="7"/>
      <c r="AV10173" s="7"/>
      <c r="AW10173" s="55"/>
      <c r="AX10173" s="56"/>
      <c r="AY10173" s="55"/>
      <c r="AZ10173" s="55"/>
      <c r="BA10173" s="55"/>
      <c r="BB10173" s="11"/>
      <c r="BC10173" s="12"/>
      <c r="BD10173" s="12"/>
      <c r="BE10173" s="12"/>
      <c r="BF10173" s="12"/>
      <c r="BG10173" s="12"/>
      <c r="BH10173" s="12"/>
      <c r="BI10173" s="12"/>
      <c r="BJ10173" s="12"/>
      <c r="BK10173" s="12"/>
    </row>
    <row r="10174" spans="1:63" s="5" customFormat="1">
      <c r="A10174" s="13"/>
      <c r="B10174" s="13"/>
      <c r="C10174" s="45"/>
      <c r="E10174" s="46"/>
      <c r="F10174" s="47"/>
      <c r="G10174" s="48"/>
      <c r="H10174" s="49"/>
      <c r="I10174" s="49"/>
      <c r="J10174" s="49"/>
      <c r="K10174" s="50"/>
      <c r="L10174" s="50"/>
      <c r="M10174" s="50"/>
      <c r="N10174" s="50"/>
      <c r="O10174" s="50"/>
      <c r="P10174" s="50"/>
      <c r="Q10174" s="50"/>
      <c r="R10174" s="51"/>
      <c r="S10174" s="51"/>
      <c r="T10174" s="51"/>
      <c r="U10174" s="51"/>
      <c r="V10174" s="51"/>
      <c r="W10174" s="51"/>
      <c r="X10174" s="44"/>
      <c r="AF10174" s="52"/>
      <c r="AM10174" s="7"/>
      <c r="AN10174" s="7"/>
      <c r="AO10174" s="53"/>
      <c r="AP10174" s="54"/>
      <c r="AQ10174" s="54"/>
      <c r="AR10174" s="7"/>
      <c r="AS10174" s="54"/>
      <c r="AT10174" s="53"/>
      <c r="AU10174" s="7"/>
      <c r="AV10174" s="7"/>
      <c r="AW10174" s="55"/>
      <c r="AX10174" s="56"/>
      <c r="AY10174" s="55"/>
      <c r="AZ10174" s="55"/>
      <c r="BA10174" s="55"/>
      <c r="BB10174" s="11"/>
      <c r="BC10174" s="12"/>
      <c r="BD10174" s="12"/>
      <c r="BE10174" s="12"/>
      <c r="BF10174" s="12"/>
      <c r="BG10174" s="12"/>
      <c r="BH10174" s="12"/>
      <c r="BI10174" s="12"/>
      <c r="BJ10174" s="12"/>
      <c r="BK10174" s="12"/>
    </row>
    <row r="10175" spans="1:63" s="5" customFormat="1">
      <c r="A10175" s="13"/>
      <c r="B10175" s="13"/>
      <c r="C10175" s="45"/>
      <c r="E10175" s="46"/>
      <c r="F10175" s="47"/>
      <c r="G10175" s="48"/>
      <c r="H10175" s="49"/>
      <c r="I10175" s="49"/>
      <c r="J10175" s="49"/>
      <c r="K10175" s="50"/>
      <c r="L10175" s="50"/>
      <c r="M10175" s="50"/>
      <c r="N10175" s="50"/>
      <c r="O10175" s="50"/>
      <c r="P10175" s="50"/>
      <c r="Q10175" s="50"/>
      <c r="R10175" s="51"/>
      <c r="S10175" s="51"/>
      <c r="T10175" s="51"/>
      <c r="U10175" s="51"/>
      <c r="V10175" s="51"/>
      <c r="W10175" s="51"/>
      <c r="X10175" s="44"/>
      <c r="AF10175" s="52"/>
      <c r="AM10175" s="7"/>
      <c r="AN10175" s="7"/>
      <c r="AO10175" s="53"/>
      <c r="AP10175" s="54"/>
      <c r="AQ10175" s="54"/>
      <c r="AR10175" s="7"/>
      <c r="AS10175" s="54"/>
      <c r="AT10175" s="53"/>
      <c r="AU10175" s="7"/>
      <c r="AV10175" s="7"/>
      <c r="AW10175" s="55"/>
      <c r="AX10175" s="56"/>
      <c r="AY10175" s="55"/>
      <c r="AZ10175" s="55"/>
      <c r="BA10175" s="55"/>
      <c r="BB10175" s="11"/>
      <c r="BC10175" s="12"/>
      <c r="BD10175" s="12"/>
      <c r="BE10175" s="12"/>
      <c r="BF10175" s="12"/>
      <c r="BG10175" s="12"/>
      <c r="BH10175" s="12"/>
      <c r="BI10175" s="12"/>
      <c r="BJ10175" s="12"/>
      <c r="BK10175" s="12"/>
    </row>
    <row r="10176" spans="1:63" s="5" customFormat="1">
      <c r="A10176" s="13"/>
      <c r="B10176" s="13"/>
      <c r="C10176" s="45"/>
      <c r="E10176" s="46"/>
      <c r="F10176" s="47"/>
      <c r="G10176" s="48"/>
      <c r="H10176" s="49"/>
      <c r="I10176" s="49"/>
      <c r="J10176" s="49"/>
      <c r="K10176" s="50"/>
      <c r="L10176" s="50"/>
      <c r="M10176" s="50"/>
      <c r="N10176" s="50"/>
      <c r="O10176" s="50"/>
      <c r="P10176" s="50"/>
      <c r="Q10176" s="50"/>
      <c r="R10176" s="51"/>
      <c r="S10176" s="51"/>
      <c r="T10176" s="51"/>
      <c r="U10176" s="51"/>
      <c r="V10176" s="51"/>
      <c r="W10176" s="51"/>
      <c r="X10176" s="44"/>
      <c r="AF10176" s="52"/>
      <c r="AM10176" s="7"/>
      <c r="AN10176" s="7"/>
      <c r="AO10176" s="53"/>
      <c r="AP10176" s="54"/>
      <c r="AQ10176" s="54"/>
      <c r="AR10176" s="7"/>
      <c r="AS10176" s="54"/>
      <c r="AT10176" s="53"/>
      <c r="AU10176" s="7"/>
      <c r="AV10176" s="7"/>
      <c r="AW10176" s="55"/>
      <c r="AX10176" s="56"/>
      <c r="AY10176" s="55"/>
      <c r="AZ10176" s="55"/>
      <c r="BA10176" s="55"/>
      <c r="BB10176" s="11"/>
      <c r="BC10176" s="12"/>
      <c r="BD10176" s="12"/>
      <c r="BE10176" s="12"/>
      <c r="BF10176" s="12"/>
      <c r="BG10176" s="12"/>
      <c r="BH10176" s="12"/>
      <c r="BI10176" s="12"/>
      <c r="BJ10176" s="12"/>
      <c r="BK10176" s="12"/>
    </row>
    <row r="10177" spans="1:63" s="5" customFormat="1">
      <c r="A10177" s="13"/>
      <c r="B10177" s="13"/>
      <c r="C10177" s="45"/>
      <c r="E10177" s="46"/>
      <c r="F10177" s="47"/>
      <c r="G10177" s="48"/>
      <c r="H10177" s="49"/>
      <c r="I10177" s="49"/>
      <c r="J10177" s="49"/>
      <c r="K10177" s="50"/>
      <c r="L10177" s="50"/>
      <c r="M10177" s="50"/>
      <c r="N10177" s="50"/>
      <c r="O10177" s="50"/>
      <c r="P10177" s="50"/>
      <c r="Q10177" s="50"/>
      <c r="R10177" s="51"/>
      <c r="S10177" s="51"/>
      <c r="T10177" s="51"/>
      <c r="U10177" s="51"/>
      <c r="V10177" s="51"/>
      <c r="W10177" s="51"/>
      <c r="X10177" s="44"/>
      <c r="AF10177" s="52"/>
      <c r="AM10177" s="7"/>
      <c r="AN10177" s="7"/>
      <c r="AO10177" s="53"/>
      <c r="AP10177" s="54"/>
      <c r="AQ10177" s="54"/>
      <c r="AR10177" s="7"/>
      <c r="AS10177" s="54"/>
      <c r="AT10177" s="53"/>
      <c r="AU10177" s="7"/>
      <c r="AV10177" s="7"/>
      <c r="AW10177" s="55"/>
      <c r="AX10177" s="56"/>
      <c r="AY10177" s="55"/>
      <c r="AZ10177" s="55"/>
      <c r="BA10177" s="55"/>
      <c r="BB10177" s="11"/>
      <c r="BC10177" s="12"/>
      <c r="BD10177" s="12"/>
      <c r="BE10177" s="12"/>
      <c r="BF10177" s="12"/>
      <c r="BG10177" s="12"/>
      <c r="BH10177" s="12"/>
      <c r="BI10177" s="12"/>
      <c r="BJ10177" s="12"/>
      <c r="BK10177" s="12"/>
    </row>
    <row r="10178" spans="1:63" s="5" customFormat="1">
      <c r="A10178" s="13"/>
      <c r="B10178" s="13"/>
      <c r="C10178" s="45"/>
      <c r="E10178" s="46"/>
      <c r="F10178" s="47"/>
      <c r="G10178" s="48"/>
      <c r="H10178" s="49"/>
      <c r="I10178" s="49"/>
      <c r="J10178" s="49"/>
      <c r="K10178" s="50"/>
      <c r="L10178" s="50"/>
      <c r="M10178" s="50"/>
      <c r="N10178" s="50"/>
      <c r="O10178" s="50"/>
      <c r="P10178" s="50"/>
      <c r="Q10178" s="50"/>
      <c r="R10178" s="51"/>
      <c r="S10178" s="51"/>
      <c r="T10178" s="51"/>
      <c r="U10178" s="51"/>
      <c r="V10178" s="51"/>
      <c r="W10178" s="51"/>
      <c r="X10178" s="44"/>
      <c r="AF10178" s="52"/>
      <c r="AM10178" s="7"/>
      <c r="AN10178" s="7"/>
      <c r="AO10178" s="53"/>
      <c r="AP10178" s="54"/>
      <c r="AQ10178" s="54"/>
      <c r="AR10178" s="7"/>
      <c r="AS10178" s="54"/>
      <c r="AT10178" s="53"/>
      <c r="AU10178" s="7"/>
      <c r="AV10178" s="7"/>
      <c r="AW10178" s="55"/>
      <c r="AX10178" s="56"/>
      <c r="AY10178" s="55"/>
      <c r="AZ10178" s="55"/>
      <c r="BA10178" s="55"/>
      <c r="BB10178" s="11"/>
      <c r="BC10178" s="12"/>
      <c r="BD10178" s="12"/>
      <c r="BE10178" s="12"/>
      <c r="BF10178" s="12"/>
      <c r="BG10178" s="12"/>
      <c r="BH10178" s="12"/>
      <c r="BI10178" s="12"/>
      <c r="BJ10178" s="12"/>
      <c r="BK10178" s="12"/>
    </row>
    <row r="10179" spans="1:63" s="5" customFormat="1">
      <c r="A10179" s="13"/>
      <c r="B10179" s="13"/>
      <c r="C10179" s="45"/>
      <c r="E10179" s="46"/>
      <c r="F10179" s="47"/>
      <c r="G10179" s="48"/>
      <c r="H10179" s="49"/>
      <c r="I10179" s="49"/>
      <c r="J10179" s="49"/>
      <c r="K10179" s="50"/>
      <c r="L10179" s="50"/>
      <c r="M10179" s="50"/>
      <c r="N10179" s="50"/>
      <c r="O10179" s="50"/>
      <c r="P10179" s="50"/>
      <c r="Q10179" s="50"/>
      <c r="R10179" s="51"/>
      <c r="S10179" s="51"/>
      <c r="T10179" s="51"/>
      <c r="U10179" s="51"/>
      <c r="V10179" s="51"/>
      <c r="W10179" s="51"/>
      <c r="X10179" s="44"/>
      <c r="AF10179" s="52"/>
      <c r="AM10179" s="7"/>
      <c r="AN10179" s="7"/>
      <c r="AO10179" s="53"/>
      <c r="AP10179" s="54"/>
      <c r="AQ10179" s="54"/>
      <c r="AR10179" s="7"/>
      <c r="AS10179" s="54"/>
      <c r="AT10179" s="53"/>
      <c r="AU10179" s="7"/>
      <c r="AV10179" s="7"/>
      <c r="AW10179" s="55"/>
      <c r="AX10179" s="56"/>
      <c r="AY10179" s="55"/>
      <c r="AZ10179" s="55"/>
      <c r="BA10179" s="55"/>
      <c r="BB10179" s="11"/>
      <c r="BC10179" s="12"/>
      <c r="BD10179" s="12"/>
      <c r="BE10179" s="12"/>
      <c r="BF10179" s="12"/>
      <c r="BG10179" s="12"/>
      <c r="BH10179" s="12"/>
      <c r="BI10179" s="12"/>
      <c r="BJ10179" s="12"/>
      <c r="BK10179" s="12"/>
    </row>
    <row r="10180" spans="1:63" s="5" customFormat="1">
      <c r="A10180" s="13"/>
      <c r="B10180" s="13"/>
      <c r="C10180" s="45"/>
      <c r="E10180" s="46"/>
      <c r="F10180" s="47"/>
      <c r="G10180" s="48"/>
      <c r="H10180" s="49"/>
      <c r="I10180" s="49"/>
      <c r="J10180" s="49"/>
      <c r="K10180" s="50"/>
      <c r="L10180" s="50"/>
      <c r="M10180" s="50"/>
      <c r="N10180" s="50"/>
      <c r="O10180" s="50"/>
      <c r="P10180" s="50"/>
      <c r="Q10180" s="50"/>
      <c r="R10180" s="51"/>
      <c r="S10180" s="51"/>
      <c r="T10180" s="51"/>
      <c r="U10180" s="51"/>
      <c r="V10180" s="51"/>
      <c r="W10180" s="51"/>
      <c r="X10180" s="44"/>
      <c r="AF10180" s="52"/>
      <c r="AM10180" s="7"/>
      <c r="AN10180" s="7"/>
      <c r="AO10180" s="53"/>
      <c r="AP10180" s="54"/>
      <c r="AQ10180" s="54"/>
      <c r="AR10180" s="7"/>
      <c r="AS10180" s="54"/>
      <c r="AT10180" s="53"/>
      <c r="AU10180" s="7"/>
      <c r="AV10180" s="7"/>
      <c r="AW10180" s="55"/>
      <c r="AX10180" s="56"/>
      <c r="AY10180" s="55"/>
      <c r="AZ10180" s="55"/>
      <c r="BA10180" s="55"/>
      <c r="BB10180" s="11"/>
      <c r="BC10180" s="12"/>
      <c r="BD10180" s="12"/>
      <c r="BE10180" s="12"/>
      <c r="BF10180" s="12"/>
      <c r="BG10180" s="12"/>
      <c r="BH10180" s="12"/>
      <c r="BI10180" s="12"/>
      <c r="BJ10180" s="12"/>
      <c r="BK10180" s="12"/>
    </row>
    <row r="10181" spans="1:63" s="5" customFormat="1">
      <c r="A10181" s="13"/>
      <c r="B10181" s="13"/>
      <c r="C10181" s="45"/>
      <c r="E10181" s="46"/>
      <c r="F10181" s="47"/>
      <c r="G10181" s="48"/>
      <c r="H10181" s="49"/>
      <c r="I10181" s="49"/>
      <c r="J10181" s="49"/>
      <c r="K10181" s="50"/>
      <c r="L10181" s="50"/>
      <c r="M10181" s="50"/>
      <c r="N10181" s="50"/>
      <c r="O10181" s="50"/>
      <c r="P10181" s="50"/>
      <c r="Q10181" s="50"/>
      <c r="R10181" s="51"/>
      <c r="S10181" s="51"/>
      <c r="T10181" s="51"/>
      <c r="U10181" s="51"/>
      <c r="V10181" s="51"/>
      <c r="W10181" s="51"/>
      <c r="X10181" s="44"/>
      <c r="AF10181" s="52"/>
      <c r="AM10181" s="7"/>
      <c r="AN10181" s="7"/>
      <c r="AO10181" s="53"/>
      <c r="AP10181" s="54"/>
      <c r="AQ10181" s="54"/>
      <c r="AR10181" s="7"/>
      <c r="AS10181" s="54"/>
      <c r="AT10181" s="53"/>
      <c r="AU10181" s="7"/>
      <c r="AV10181" s="7"/>
      <c r="AW10181" s="55"/>
      <c r="AX10181" s="56"/>
      <c r="AY10181" s="55"/>
      <c r="AZ10181" s="55"/>
      <c r="BA10181" s="55"/>
      <c r="BB10181" s="11"/>
      <c r="BC10181" s="12"/>
      <c r="BD10181" s="12"/>
      <c r="BE10181" s="12"/>
      <c r="BF10181" s="12"/>
      <c r="BG10181" s="12"/>
      <c r="BH10181" s="12"/>
      <c r="BI10181" s="12"/>
      <c r="BJ10181" s="12"/>
      <c r="BK10181" s="12"/>
    </row>
    <row r="10182" spans="1:63" s="5" customFormat="1">
      <c r="A10182" s="13"/>
      <c r="B10182" s="13"/>
      <c r="C10182" s="45"/>
      <c r="E10182" s="46"/>
      <c r="F10182" s="47"/>
      <c r="G10182" s="48"/>
      <c r="H10182" s="49"/>
      <c r="I10182" s="49"/>
      <c r="J10182" s="49"/>
      <c r="K10182" s="50"/>
      <c r="L10182" s="50"/>
      <c r="M10182" s="50"/>
      <c r="N10182" s="50"/>
      <c r="O10182" s="50"/>
      <c r="P10182" s="50"/>
      <c r="Q10182" s="50"/>
      <c r="R10182" s="51"/>
      <c r="S10182" s="51"/>
      <c r="T10182" s="51"/>
      <c r="U10182" s="51"/>
      <c r="V10182" s="51"/>
      <c r="W10182" s="51"/>
      <c r="X10182" s="44"/>
      <c r="AF10182" s="52"/>
      <c r="AM10182" s="7"/>
      <c r="AN10182" s="7"/>
      <c r="AO10182" s="53"/>
      <c r="AP10182" s="54"/>
      <c r="AQ10182" s="54"/>
      <c r="AR10182" s="7"/>
      <c r="AS10182" s="54"/>
      <c r="AT10182" s="53"/>
      <c r="AU10182" s="7"/>
      <c r="AV10182" s="7"/>
      <c r="AW10182" s="55"/>
      <c r="AX10182" s="56"/>
      <c r="AY10182" s="55"/>
      <c r="AZ10182" s="55"/>
      <c r="BA10182" s="55"/>
      <c r="BB10182" s="11"/>
      <c r="BC10182" s="12"/>
      <c r="BD10182" s="12"/>
      <c r="BE10182" s="12"/>
      <c r="BF10182" s="12"/>
      <c r="BG10182" s="12"/>
      <c r="BH10182" s="12"/>
      <c r="BI10182" s="12"/>
      <c r="BJ10182" s="12"/>
      <c r="BK10182" s="12"/>
    </row>
    <row r="10183" spans="1:63" s="5" customFormat="1">
      <c r="A10183" s="13"/>
      <c r="B10183" s="13"/>
      <c r="C10183" s="45"/>
      <c r="E10183" s="46"/>
      <c r="F10183" s="47"/>
      <c r="G10183" s="48"/>
      <c r="H10183" s="49"/>
      <c r="I10183" s="49"/>
      <c r="J10183" s="49"/>
      <c r="K10183" s="50"/>
      <c r="L10183" s="50"/>
      <c r="M10183" s="50"/>
      <c r="N10183" s="50"/>
      <c r="O10183" s="50"/>
      <c r="P10183" s="50"/>
      <c r="Q10183" s="50"/>
      <c r="R10183" s="51"/>
      <c r="S10183" s="51"/>
      <c r="T10183" s="51"/>
      <c r="U10183" s="51"/>
      <c r="V10183" s="51"/>
      <c r="W10183" s="51"/>
      <c r="X10183" s="44"/>
      <c r="AF10183" s="52"/>
      <c r="AM10183" s="7"/>
      <c r="AN10183" s="7"/>
      <c r="AO10183" s="53"/>
      <c r="AP10183" s="54"/>
      <c r="AQ10183" s="54"/>
      <c r="AR10183" s="7"/>
      <c r="AS10183" s="54"/>
      <c r="AT10183" s="53"/>
      <c r="AU10183" s="7"/>
      <c r="AV10183" s="7"/>
      <c r="AW10183" s="55"/>
      <c r="AX10183" s="56"/>
      <c r="AY10183" s="55"/>
      <c r="AZ10183" s="55"/>
      <c r="BA10183" s="55"/>
      <c r="BB10183" s="11"/>
      <c r="BC10183" s="12"/>
      <c r="BD10183" s="12"/>
      <c r="BE10183" s="12"/>
      <c r="BF10183" s="12"/>
      <c r="BG10183" s="12"/>
      <c r="BH10183" s="12"/>
      <c r="BI10183" s="12"/>
      <c r="BJ10183" s="12"/>
      <c r="BK10183" s="12"/>
    </row>
    <row r="10184" spans="1:63" s="5" customFormat="1">
      <c r="A10184" s="13"/>
      <c r="B10184" s="13"/>
      <c r="C10184" s="45"/>
      <c r="E10184" s="46"/>
      <c r="F10184" s="47"/>
      <c r="G10184" s="48"/>
      <c r="H10184" s="49"/>
      <c r="I10184" s="49"/>
      <c r="J10184" s="49"/>
      <c r="K10184" s="50"/>
      <c r="L10184" s="50"/>
      <c r="M10184" s="50"/>
      <c r="N10184" s="50"/>
      <c r="O10184" s="50"/>
      <c r="P10184" s="50"/>
      <c r="Q10184" s="50"/>
      <c r="R10184" s="51"/>
      <c r="S10184" s="51"/>
      <c r="T10184" s="51"/>
      <c r="U10184" s="51"/>
      <c r="V10184" s="51"/>
      <c r="W10184" s="51"/>
      <c r="X10184" s="44"/>
      <c r="AF10184" s="52"/>
      <c r="AM10184" s="7"/>
      <c r="AN10184" s="7"/>
      <c r="AO10184" s="53"/>
      <c r="AP10184" s="54"/>
      <c r="AQ10184" s="54"/>
      <c r="AR10184" s="7"/>
      <c r="AS10184" s="54"/>
      <c r="AT10184" s="53"/>
      <c r="AU10184" s="7"/>
      <c r="AV10184" s="7"/>
      <c r="AW10184" s="55"/>
      <c r="AX10184" s="56"/>
      <c r="AY10184" s="55"/>
      <c r="AZ10184" s="55"/>
      <c r="BA10184" s="55"/>
      <c r="BB10184" s="11"/>
      <c r="BC10184" s="12"/>
      <c r="BD10184" s="12"/>
      <c r="BE10184" s="12"/>
      <c r="BF10184" s="12"/>
      <c r="BG10184" s="12"/>
      <c r="BH10184" s="12"/>
      <c r="BI10184" s="12"/>
      <c r="BJ10184" s="12"/>
      <c r="BK10184" s="12"/>
    </row>
    <row r="10185" spans="1:63" s="5" customFormat="1">
      <c r="A10185" s="13"/>
      <c r="B10185" s="13"/>
      <c r="C10185" s="45"/>
      <c r="E10185" s="46"/>
      <c r="F10185" s="47"/>
      <c r="G10185" s="48"/>
      <c r="H10185" s="49"/>
      <c r="I10185" s="49"/>
      <c r="J10185" s="49"/>
      <c r="K10185" s="50"/>
      <c r="L10185" s="50"/>
      <c r="M10185" s="50"/>
      <c r="N10185" s="50"/>
      <c r="O10185" s="50"/>
      <c r="P10185" s="50"/>
      <c r="Q10185" s="50"/>
      <c r="R10185" s="51"/>
      <c r="S10185" s="51"/>
      <c r="T10185" s="51"/>
      <c r="U10185" s="51"/>
      <c r="V10185" s="51"/>
      <c r="W10185" s="51"/>
      <c r="X10185" s="44"/>
      <c r="AF10185" s="52"/>
      <c r="AM10185" s="7"/>
      <c r="AN10185" s="7"/>
      <c r="AO10185" s="53"/>
      <c r="AP10185" s="54"/>
      <c r="AQ10185" s="54"/>
      <c r="AR10185" s="7"/>
      <c r="AS10185" s="54"/>
      <c r="AT10185" s="53"/>
      <c r="AU10185" s="7"/>
      <c r="AV10185" s="7"/>
      <c r="AW10185" s="55"/>
      <c r="AX10185" s="56"/>
      <c r="AY10185" s="55"/>
      <c r="AZ10185" s="55"/>
      <c r="BA10185" s="55"/>
      <c r="BB10185" s="11"/>
      <c r="BC10185" s="12"/>
      <c r="BD10185" s="12"/>
      <c r="BE10185" s="12"/>
      <c r="BF10185" s="12"/>
      <c r="BG10185" s="12"/>
      <c r="BH10185" s="12"/>
      <c r="BI10185" s="12"/>
      <c r="BJ10185" s="12"/>
      <c r="BK10185" s="12"/>
    </row>
    <row r="10186" spans="1:63" s="5" customFormat="1">
      <c r="A10186" s="13"/>
      <c r="B10186" s="13"/>
      <c r="C10186" s="45"/>
      <c r="E10186" s="46"/>
      <c r="F10186" s="47"/>
      <c r="G10186" s="48"/>
      <c r="H10186" s="49"/>
      <c r="I10186" s="49"/>
      <c r="J10186" s="49"/>
      <c r="K10186" s="50"/>
      <c r="L10186" s="50"/>
      <c r="M10186" s="50"/>
      <c r="N10186" s="50"/>
      <c r="O10186" s="50"/>
      <c r="P10186" s="50"/>
      <c r="Q10186" s="50"/>
      <c r="R10186" s="51"/>
      <c r="S10186" s="51"/>
      <c r="T10186" s="51"/>
      <c r="U10186" s="51"/>
      <c r="V10186" s="51"/>
      <c r="W10186" s="51"/>
      <c r="X10186" s="44"/>
      <c r="AF10186" s="52"/>
      <c r="AM10186" s="7"/>
      <c r="AN10186" s="7"/>
      <c r="AO10186" s="53"/>
      <c r="AP10186" s="54"/>
      <c r="AQ10186" s="54"/>
      <c r="AR10186" s="7"/>
      <c r="AS10186" s="54"/>
      <c r="AT10186" s="53"/>
      <c r="AU10186" s="7"/>
      <c r="AV10186" s="7"/>
      <c r="AW10186" s="55"/>
      <c r="AX10186" s="56"/>
      <c r="AY10186" s="55"/>
      <c r="AZ10186" s="55"/>
      <c r="BA10186" s="55"/>
      <c r="BB10186" s="11"/>
      <c r="BC10186" s="12"/>
      <c r="BD10186" s="12"/>
      <c r="BE10186" s="12"/>
      <c r="BF10186" s="12"/>
      <c r="BG10186" s="12"/>
      <c r="BH10186" s="12"/>
      <c r="BI10186" s="12"/>
      <c r="BJ10186" s="12"/>
      <c r="BK10186" s="12"/>
    </row>
    <row r="10187" spans="1:63" s="5" customFormat="1">
      <c r="A10187" s="13"/>
      <c r="B10187" s="13"/>
      <c r="C10187" s="45"/>
      <c r="E10187" s="46"/>
      <c r="F10187" s="47"/>
      <c r="G10187" s="48"/>
      <c r="H10187" s="49"/>
      <c r="I10187" s="49"/>
      <c r="J10187" s="49"/>
      <c r="K10187" s="50"/>
      <c r="L10187" s="50"/>
      <c r="M10187" s="50"/>
      <c r="N10187" s="50"/>
      <c r="O10187" s="50"/>
      <c r="P10187" s="50"/>
      <c r="Q10187" s="50"/>
      <c r="R10187" s="51"/>
      <c r="S10187" s="51"/>
      <c r="T10187" s="51"/>
      <c r="U10187" s="51"/>
      <c r="V10187" s="51"/>
      <c r="W10187" s="51"/>
      <c r="X10187" s="44"/>
      <c r="AF10187" s="52"/>
      <c r="AM10187" s="7"/>
      <c r="AN10187" s="7"/>
      <c r="AO10187" s="53"/>
      <c r="AP10187" s="54"/>
      <c r="AQ10187" s="54"/>
      <c r="AR10187" s="7"/>
      <c r="AS10187" s="54"/>
      <c r="AT10187" s="53"/>
      <c r="AU10187" s="7"/>
      <c r="AV10187" s="7"/>
      <c r="AW10187" s="55"/>
      <c r="AX10187" s="56"/>
      <c r="AY10187" s="55"/>
      <c r="AZ10187" s="55"/>
      <c r="BA10187" s="55"/>
      <c r="BB10187" s="11"/>
      <c r="BC10187" s="12"/>
      <c r="BD10187" s="12"/>
      <c r="BE10187" s="12"/>
      <c r="BF10187" s="12"/>
      <c r="BG10187" s="12"/>
      <c r="BH10187" s="12"/>
      <c r="BI10187" s="12"/>
      <c r="BJ10187" s="12"/>
      <c r="BK10187" s="12"/>
    </row>
    <row r="10188" spans="1:63" s="5" customFormat="1">
      <c r="A10188" s="13"/>
      <c r="B10188" s="13"/>
      <c r="C10188" s="45"/>
      <c r="E10188" s="46"/>
      <c r="F10188" s="47"/>
      <c r="G10188" s="48"/>
      <c r="H10188" s="49"/>
      <c r="I10188" s="49"/>
      <c r="J10188" s="49"/>
      <c r="K10188" s="50"/>
      <c r="L10188" s="50"/>
      <c r="M10188" s="50"/>
      <c r="N10188" s="50"/>
      <c r="O10188" s="50"/>
      <c r="P10188" s="50"/>
      <c r="Q10188" s="50"/>
      <c r="R10188" s="51"/>
      <c r="S10188" s="51"/>
      <c r="T10188" s="51"/>
      <c r="U10188" s="51"/>
      <c r="V10188" s="51"/>
      <c r="W10188" s="51"/>
      <c r="X10188" s="44"/>
      <c r="AF10188" s="52"/>
      <c r="AM10188" s="7"/>
      <c r="AN10188" s="7"/>
      <c r="AO10188" s="53"/>
      <c r="AP10188" s="54"/>
      <c r="AQ10188" s="54"/>
      <c r="AR10188" s="7"/>
      <c r="AS10188" s="54"/>
      <c r="AT10188" s="53"/>
      <c r="AU10188" s="7"/>
      <c r="AV10188" s="7"/>
      <c r="AW10188" s="55"/>
      <c r="AX10188" s="56"/>
      <c r="AY10188" s="55"/>
      <c r="AZ10188" s="55"/>
      <c r="BA10188" s="55"/>
      <c r="BB10188" s="11"/>
      <c r="BC10188" s="12"/>
      <c r="BD10188" s="12"/>
      <c r="BE10188" s="12"/>
      <c r="BF10188" s="12"/>
      <c r="BG10188" s="12"/>
      <c r="BH10188" s="12"/>
      <c r="BI10188" s="12"/>
      <c r="BJ10188" s="12"/>
      <c r="BK10188" s="12"/>
    </row>
    <row r="10189" spans="1:63" s="5" customFormat="1">
      <c r="A10189" s="13"/>
      <c r="B10189" s="13"/>
      <c r="C10189" s="45"/>
      <c r="E10189" s="46"/>
      <c r="F10189" s="47"/>
      <c r="G10189" s="48"/>
      <c r="H10189" s="49"/>
      <c r="I10189" s="49"/>
      <c r="J10189" s="49"/>
      <c r="K10189" s="50"/>
      <c r="L10189" s="50"/>
      <c r="M10189" s="50"/>
      <c r="N10189" s="50"/>
      <c r="O10189" s="50"/>
      <c r="P10189" s="50"/>
      <c r="Q10189" s="50"/>
      <c r="R10189" s="51"/>
      <c r="S10189" s="51"/>
      <c r="T10189" s="51"/>
      <c r="U10189" s="51"/>
      <c r="V10189" s="51"/>
      <c r="W10189" s="51"/>
      <c r="X10189" s="44"/>
      <c r="AF10189" s="52"/>
      <c r="AM10189" s="7"/>
      <c r="AN10189" s="7"/>
      <c r="AO10189" s="53"/>
      <c r="AP10189" s="54"/>
      <c r="AQ10189" s="54"/>
      <c r="AR10189" s="7"/>
      <c r="AS10189" s="54"/>
      <c r="AT10189" s="53"/>
      <c r="AU10189" s="7"/>
      <c r="AV10189" s="7"/>
      <c r="AW10189" s="55"/>
      <c r="AX10189" s="56"/>
      <c r="AY10189" s="55"/>
      <c r="AZ10189" s="55"/>
      <c r="BA10189" s="55"/>
      <c r="BB10189" s="11"/>
      <c r="BC10189" s="12"/>
      <c r="BD10189" s="12"/>
      <c r="BE10189" s="12"/>
      <c r="BF10189" s="12"/>
      <c r="BG10189" s="12"/>
      <c r="BH10189" s="12"/>
      <c r="BI10189" s="12"/>
      <c r="BJ10189" s="12"/>
      <c r="BK10189" s="12"/>
    </row>
    <row r="10190" spans="1:63" s="5" customFormat="1">
      <c r="A10190" s="13"/>
      <c r="B10190" s="13"/>
      <c r="C10190" s="45"/>
      <c r="E10190" s="46"/>
      <c r="F10190" s="47"/>
      <c r="G10190" s="48"/>
      <c r="H10190" s="49"/>
      <c r="I10190" s="49"/>
      <c r="J10190" s="49"/>
      <c r="K10190" s="50"/>
      <c r="L10190" s="50"/>
      <c r="M10190" s="50"/>
      <c r="N10190" s="50"/>
      <c r="O10190" s="50"/>
      <c r="P10190" s="50"/>
      <c r="Q10190" s="50"/>
      <c r="R10190" s="51"/>
      <c r="S10190" s="51"/>
      <c r="T10190" s="51"/>
      <c r="U10190" s="51"/>
      <c r="V10190" s="51"/>
      <c r="W10190" s="51"/>
      <c r="X10190" s="44"/>
      <c r="AF10190" s="52"/>
      <c r="AM10190" s="7"/>
      <c r="AN10190" s="7"/>
      <c r="AO10190" s="53"/>
      <c r="AP10190" s="54"/>
      <c r="AQ10190" s="54"/>
      <c r="AR10190" s="7"/>
      <c r="AS10190" s="54"/>
      <c r="AT10190" s="53"/>
      <c r="AU10190" s="7"/>
      <c r="AV10190" s="7"/>
      <c r="AW10190" s="55"/>
      <c r="AX10190" s="56"/>
      <c r="AY10190" s="55"/>
      <c r="AZ10190" s="55"/>
      <c r="BA10190" s="55"/>
      <c r="BB10190" s="11"/>
      <c r="BC10190" s="12"/>
      <c r="BD10190" s="12"/>
      <c r="BE10190" s="12"/>
      <c r="BF10190" s="12"/>
      <c r="BG10190" s="12"/>
      <c r="BH10190" s="12"/>
      <c r="BI10190" s="12"/>
      <c r="BJ10190" s="12"/>
      <c r="BK10190" s="12"/>
    </row>
    <row r="10191" spans="1:63" s="5" customFormat="1">
      <c r="A10191" s="13"/>
      <c r="B10191" s="13"/>
      <c r="C10191" s="45"/>
      <c r="E10191" s="46"/>
      <c r="F10191" s="47"/>
      <c r="G10191" s="48"/>
      <c r="H10191" s="49"/>
      <c r="I10191" s="49"/>
      <c r="J10191" s="49"/>
      <c r="K10191" s="50"/>
      <c r="L10191" s="50"/>
      <c r="M10191" s="50"/>
      <c r="N10191" s="50"/>
      <c r="O10191" s="50"/>
      <c r="P10191" s="50"/>
      <c r="Q10191" s="50"/>
      <c r="R10191" s="51"/>
      <c r="S10191" s="51"/>
      <c r="T10191" s="51"/>
      <c r="U10191" s="51"/>
      <c r="V10191" s="51"/>
      <c r="W10191" s="51"/>
      <c r="X10191" s="44"/>
      <c r="AF10191" s="52"/>
      <c r="AM10191" s="7"/>
      <c r="AN10191" s="7"/>
      <c r="AO10191" s="53"/>
      <c r="AP10191" s="54"/>
      <c r="AQ10191" s="54"/>
      <c r="AR10191" s="7"/>
      <c r="AS10191" s="54"/>
      <c r="AT10191" s="53"/>
      <c r="AU10191" s="7"/>
      <c r="AV10191" s="7"/>
      <c r="AW10191" s="55"/>
      <c r="AX10191" s="56"/>
      <c r="AY10191" s="55"/>
      <c r="AZ10191" s="55"/>
      <c r="BA10191" s="55"/>
      <c r="BB10191" s="11"/>
      <c r="BC10191" s="12"/>
      <c r="BD10191" s="12"/>
      <c r="BE10191" s="12"/>
      <c r="BF10191" s="12"/>
      <c r="BG10191" s="12"/>
      <c r="BH10191" s="12"/>
      <c r="BI10191" s="12"/>
      <c r="BJ10191" s="12"/>
      <c r="BK10191" s="12"/>
    </row>
    <row r="10192" spans="1:63" s="5" customFormat="1">
      <c r="A10192" s="13"/>
      <c r="B10192" s="13"/>
      <c r="C10192" s="45"/>
      <c r="E10192" s="46"/>
      <c r="F10192" s="47"/>
      <c r="G10192" s="48"/>
      <c r="H10192" s="49"/>
      <c r="I10192" s="49"/>
      <c r="J10192" s="49"/>
      <c r="K10192" s="50"/>
      <c r="L10192" s="50"/>
      <c r="M10192" s="50"/>
      <c r="N10192" s="50"/>
      <c r="O10192" s="50"/>
      <c r="P10192" s="50"/>
      <c r="Q10192" s="50"/>
      <c r="R10192" s="51"/>
      <c r="S10192" s="51"/>
      <c r="T10192" s="51"/>
      <c r="U10192" s="51"/>
      <c r="V10192" s="51"/>
      <c r="W10192" s="51"/>
      <c r="X10192" s="44"/>
      <c r="AF10192" s="52"/>
      <c r="AM10192" s="7"/>
      <c r="AN10192" s="7"/>
      <c r="AO10192" s="53"/>
      <c r="AP10192" s="54"/>
      <c r="AQ10192" s="54"/>
      <c r="AR10192" s="7"/>
      <c r="AS10192" s="54"/>
      <c r="AT10192" s="53"/>
      <c r="AU10192" s="7"/>
      <c r="AV10192" s="7"/>
      <c r="AW10192" s="55"/>
      <c r="AX10192" s="56"/>
      <c r="AY10192" s="55"/>
      <c r="AZ10192" s="55"/>
      <c r="BA10192" s="55"/>
      <c r="BB10192" s="11"/>
      <c r="BC10192" s="12"/>
      <c r="BD10192" s="12"/>
      <c r="BE10192" s="12"/>
      <c r="BF10192" s="12"/>
      <c r="BG10192" s="12"/>
      <c r="BH10192" s="12"/>
      <c r="BI10192" s="12"/>
      <c r="BJ10192" s="12"/>
      <c r="BK10192" s="12"/>
    </row>
    <row r="10193" spans="1:63" s="5" customFormat="1">
      <c r="A10193" s="13"/>
      <c r="B10193" s="13"/>
      <c r="C10193" s="45"/>
      <c r="E10193" s="46"/>
      <c r="F10193" s="47"/>
      <c r="G10193" s="48"/>
      <c r="H10193" s="49"/>
      <c r="I10193" s="49"/>
      <c r="J10193" s="49"/>
      <c r="K10193" s="50"/>
      <c r="L10193" s="50"/>
      <c r="M10193" s="50"/>
      <c r="N10193" s="50"/>
      <c r="O10193" s="50"/>
      <c r="P10193" s="50"/>
      <c r="Q10193" s="50"/>
      <c r="R10193" s="51"/>
      <c r="S10193" s="51"/>
      <c r="T10193" s="51"/>
      <c r="U10193" s="51"/>
      <c r="V10193" s="51"/>
      <c r="W10193" s="51"/>
      <c r="X10193" s="44"/>
      <c r="AF10193" s="52"/>
      <c r="AM10193" s="7"/>
      <c r="AN10193" s="7"/>
      <c r="AO10193" s="53"/>
      <c r="AP10193" s="54"/>
      <c r="AQ10193" s="54"/>
      <c r="AR10193" s="7"/>
      <c r="AS10193" s="54"/>
      <c r="AT10193" s="53"/>
      <c r="AU10193" s="7"/>
      <c r="AV10193" s="7"/>
      <c r="AW10193" s="55"/>
      <c r="AX10193" s="56"/>
      <c r="AY10193" s="55"/>
      <c r="AZ10193" s="55"/>
      <c r="BA10193" s="55"/>
      <c r="BB10193" s="11"/>
      <c r="BC10193" s="12"/>
      <c r="BD10193" s="12"/>
      <c r="BE10193" s="12"/>
      <c r="BF10193" s="12"/>
      <c r="BG10193" s="12"/>
      <c r="BH10193" s="12"/>
      <c r="BI10193" s="12"/>
      <c r="BJ10193" s="12"/>
      <c r="BK10193" s="12"/>
    </row>
    <row r="10194" spans="1:63" s="5" customFormat="1">
      <c r="A10194" s="13"/>
      <c r="B10194" s="13"/>
      <c r="C10194" s="45"/>
      <c r="E10194" s="46"/>
      <c r="F10194" s="47"/>
      <c r="G10194" s="48"/>
      <c r="H10194" s="49"/>
      <c r="I10194" s="49"/>
      <c r="J10194" s="49"/>
      <c r="K10194" s="50"/>
      <c r="L10194" s="50"/>
      <c r="M10194" s="50"/>
      <c r="N10194" s="50"/>
      <c r="O10194" s="50"/>
      <c r="P10194" s="50"/>
      <c r="Q10194" s="50"/>
      <c r="R10194" s="51"/>
      <c r="S10194" s="51"/>
      <c r="T10194" s="51"/>
      <c r="U10194" s="51"/>
      <c r="V10194" s="51"/>
      <c r="W10194" s="51"/>
      <c r="X10194" s="44"/>
      <c r="AF10194" s="52"/>
      <c r="AM10194" s="7"/>
      <c r="AN10194" s="7"/>
      <c r="AO10194" s="53"/>
      <c r="AP10194" s="54"/>
      <c r="AQ10194" s="54"/>
      <c r="AR10194" s="7"/>
      <c r="AS10194" s="54"/>
      <c r="AT10194" s="53"/>
      <c r="AU10194" s="7"/>
      <c r="AV10194" s="7"/>
      <c r="AW10194" s="55"/>
      <c r="AX10194" s="56"/>
      <c r="AY10194" s="55"/>
      <c r="AZ10194" s="55"/>
      <c r="BA10194" s="55"/>
      <c r="BB10194" s="11"/>
      <c r="BC10194" s="12"/>
      <c r="BD10194" s="12"/>
      <c r="BE10194" s="12"/>
      <c r="BF10194" s="12"/>
      <c r="BG10194" s="12"/>
      <c r="BH10194" s="12"/>
      <c r="BI10194" s="12"/>
      <c r="BJ10194" s="12"/>
      <c r="BK10194" s="12"/>
    </row>
    <row r="10195" spans="1:63" s="5" customFormat="1">
      <c r="A10195" s="13"/>
      <c r="B10195" s="13"/>
      <c r="C10195" s="45"/>
      <c r="E10195" s="46"/>
      <c r="F10195" s="47"/>
      <c r="G10195" s="48"/>
      <c r="H10195" s="49"/>
      <c r="I10195" s="49"/>
      <c r="J10195" s="49"/>
      <c r="K10195" s="50"/>
      <c r="L10195" s="50"/>
      <c r="M10195" s="50"/>
      <c r="N10195" s="50"/>
      <c r="O10195" s="50"/>
      <c r="P10195" s="50"/>
      <c r="Q10195" s="50"/>
      <c r="R10195" s="51"/>
      <c r="S10195" s="51"/>
      <c r="T10195" s="51"/>
      <c r="U10195" s="51"/>
      <c r="V10195" s="51"/>
      <c r="W10195" s="51"/>
      <c r="X10195" s="44"/>
      <c r="AF10195" s="52"/>
      <c r="AM10195" s="7"/>
      <c r="AN10195" s="7"/>
      <c r="AO10195" s="53"/>
      <c r="AP10195" s="54"/>
      <c r="AQ10195" s="54"/>
      <c r="AR10195" s="7"/>
      <c r="AS10195" s="54"/>
      <c r="AT10195" s="53"/>
      <c r="AU10195" s="7"/>
      <c r="AV10195" s="7"/>
      <c r="AW10195" s="55"/>
      <c r="AX10195" s="56"/>
      <c r="AY10195" s="55"/>
      <c r="AZ10195" s="55"/>
      <c r="BA10195" s="55"/>
      <c r="BB10195" s="11"/>
      <c r="BC10195" s="12"/>
      <c r="BD10195" s="12"/>
      <c r="BE10195" s="12"/>
      <c r="BF10195" s="12"/>
      <c r="BG10195" s="12"/>
      <c r="BH10195" s="12"/>
      <c r="BI10195" s="12"/>
      <c r="BJ10195" s="12"/>
      <c r="BK10195" s="12"/>
    </row>
    <row r="10196" spans="1:63" s="5" customFormat="1">
      <c r="A10196" s="13"/>
      <c r="B10196" s="13"/>
      <c r="C10196" s="45"/>
      <c r="E10196" s="46"/>
      <c r="F10196" s="47"/>
      <c r="G10196" s="48"/>
      <c r="H10196" s="49"/>
      <c r="I10196" s="49"/>
      <c r="J10196" s="49"/>
      <c r="K10196" s="50"/>
      <c r="L10196" s="50"/>
      <c r="M10196" s="50"/>
      <c r="N10196" s="50"/>
      <c r="O10196" s="50"/>
      <c r="P10196" s="50"/>
      <c r="Q10196" s="50"/>
      <c r="R10196" s="51"/>
      <c r="S10196" s="51"/>
      <c r="T10196" s="51"/>
      <c r="U10196" s="51"/>
      <c r="V10196" s="51"/>
      <c r="W10196" s="51"/>
      <c r="X10196" s="44"/>
      <c r="AF10196" s="52"/>
      <c r="AM10196" s="7"/>
      <c r="AN10196" s="7"/>
      <c r="AO10196" s="53"/>
      <c r="AP10196" s="54"/>
      <c r="AQ10196" s="54"/>
      <c r="AR10196" s="7"/>
      <c r="AS10196" s="54"/>
      <c r="AT10196" s="53"/>
      <c r="AU10196" s="7"/>
      <c r="AV10196" s="7"/>
      <c r="AW10196" s="55"/>
      <c r="AX10196" s="56"/>
      <c r="AY10196" s="55"/>
      <c r="AZ10196" s="55"/>
      <c r="BA10196" s="55"/>
      <c r="BB10196" s="11"/>
      <c r="BC10196" s="12"/>
      <c r="BD10196" s="12"/>
      <c r="BE10196" s="12"/>
      <c r="BF10196" s="12"/>
      <c r="BG10196" s="12"/>
      <c r="BH10196" s="12"/>
      <c r="BI10196" s="12"/>
      <c r="BJ10196" s="12"/>
      <c r="BK10196" s="12"/>
    </row>
    <row r="10197" spans="1:63" s="5" customFormat="1">
      <c r="A10197" s="13"/>
      <c r="B10197" s="13"/>
      <c r="C10197" s="45"/>
      <c r="E10197" s="46"/>
      <c r="F10197" s="47"/>
      <c r="G10197" s="48"/>
      <c r="H10197" s="49"/>
      <c r="I10197" s="49"/>
      <c r="J10197" s="49"/>
      <c r="K10197" s="50"/>
      <c r="L10197" s="50"/>
      <c r="M10197" s="50"/>
      <c r="N10197" s="50"/>
      <c r="O10197" s="50"/>
      <c r="P10197" s="50"/>
      <c r="Q10197" s="50"/>
      <c r="R10197" s="51"/>
      <c r="S10197" s="51"/>
      <c r="T10197" s="51"/>
      <c r="U10197" s="51"/>
      <c r="V10197" s="51"/>
      <c r="W10197" s="51"/>
      <c r="X10197" s="44"/>
      <c r="AF10197" s="52"/>
      <c r="AM10197" s="7"/>
      <c r="AN10197" s="7"/>
      <c r="AO10197" s="53"/>
      <c r="AP10197" s="54"/>
      <c r="AQ10197" s="54"/>
      <c r="AR10197" s="7"/>
      <c r="AS10197" s="54"/>
      <c r="AT10197" s="53"/>
      <c r="AU10197" s="7"/>
      <c r="AV10197" s="7"/>
      <c r="AW10197" s="55"/>
      <c r="AX10197" s="56"/>
      <c r="AY10197" s="55"/>
      <c r="AZ10197" s="55"/>
      <c r="BA10197" s="55"/>
      <c r="BB10197" s="11"/>
      <c r="BC10197" s="12"/>
      <c r="BD10197" s="12"/>
      <c r="BE10197" s="12"/>
      <c r="BF10197" s="12"/>
      <c r="BG10197" s="12"/>
      <c r="BH10197" s="12"/>
      <c r="BI10197" s="12"/>
      <c r="BJ10197" s="12"/>
      <c r="BK10197" s="12"/>
    </row>
    <row r="10198" spans="1:63" s="5" customFormat="1">
      <c r="A10198" s="13"/>
      <c r="B10198" s="13"/>
      <c r="C10198" s="45"/>
      <c r="E10198" s="46"/>
      <c r="F10198" s="47"/>
      <c r="G10198" s="48"/>
      <c r="H10198" s="49"/>
      <c r="I10198" s="49"/>
      <c r="J10198" s="49"/>
      <c r="K10198" s="50"/>
      <c r="L10198" s="50"/>
      <c r="M10198" s="50"/>
      <c r="N10198" s="50"/>
      <c r="O10198" s="50"/>
      <c r="P10198" s="50"/>
      <c r="Q10198" s="50"/>
      <c r="R10198" s="51"/>
      <c r="S10198" s="51"/>
      <c r="T10198" s="51"/>
      <c r="U10198" s="51"/>
      <c r="V10198" s="51"/>
      <c r="W10198" s="51"/>
      <c r="X10198" s="44"/>
      <c r="AF10198" s="52"/>
      <c r="AM10198" s="7"/>
      <c r="AN10198" s="7"/>
      <c r="AO10198" s="53"/>
      <c r="AP10198" s="54"/>
      <c r="AQ10198" s="54"/>
      <c r="AR10198" s="7"/>
      <c r="AS10198" s="54"/>
      <c r="AT10198" s="53"/>
      <c r="AU10198" s="7"/>
      <c r="AV10198" s="7"/>
      <c r="AW10198" s="55"/>
      <c r="AX10198" s="56"/>
      <c r="AY10198" s="55"/>
      <c r="AZ10198" s="55"/>
      <c r="BA10198" s="55"/>
      <c r="BB10198" s="11"/>
      <c r="BC10198" s="12"/>
      <c r="BD10198" s="12"/>
      <c r="BE10198" s="12"/>
      <c r="BF10198" s="12"/>
      <c r="BG10198" s="12"/>
      <c r="BH10198" s="12"/>
      <c r="BI10198" s="12"/>
      <c r="BJ10198" s="12"/>
      <c r="BK10198" s="12"/>
    </row>
    <row r="10199" spans="1:63" s="5" customFormat="1">
      <c r="A10199" s="13"/>
      <c r="B10199" s="13"/>
      <c r="C10199" s="45"/>
      <c r="E10199" s="46"/>
      <c r="F10199" s="47"/>
      <c r="G10199" s="48"/>
      <c r="H10199" s="49"/>
      <c r="I10199" s="49"/>
      <c r="J10199" s="49"/>
      <c r="K10199" s="50"/>
      <c r="L10199" s="50"/>
      <c r="M10199" s="50"/>
      <c r="N10199" s="50"/>
      <c r="O10199" s="50"/>
      <c r="P10199" s="50"/>
      <c r="Q10199" s="50"/>
      <c r="R10199" s="51"/>
      <c r="S10199" s="51"/>
      <c r="T10199" s="51"/>
      <c r="U10199" s="51"/>
      <c r="V10199" s="51"/>
      <c r="W10199" s="51"/>
      <c r="X10199" s="44"/>
      <c r="AF10199" s="52"/>
      <c r="AM10199" s="7"/>
      <c r="AN10199" s="7"/>
      <c r="AO10199" s="53"/>
      <c r="AP10199" s="54"/>
      <c r="AQ10199" s="54"/>
      <c r="AR10199" s="7"/>
      <c r="AS10199" s="54"/>
      <c r="AT10199" s="53"/>
      <c r="AU10199" s="7"/>
      <c r="AV10199" s="7"/>
      <c r="AW10199" s="55"/>
      <c r="AX10199" s="56"/>
      <c r="AY10199" s="55"/>
      <c r="AZ10199" s="55"/>
      <c r="BA10199" s="55"/>
      <c r="BB10199" s="11"/>
      <c r="BC10199" s="12"/>
      <c r="BD10199" s="12"/>
      <c r="BE10199" s="12"/>
      <c r="BF10199" s="12"/>
      <c r="BG10199" s="12"/>
      <c r="BH10199" s="12"/>
      <c r="BI10199" s="12"/>
      <c r="BJ10199" s="12"/>
      <c r="BK10199" s="12"/>
    </row>
    <row r="10200" spans="1:63" s="5" customFormat="1">
      <c r="A10200" s="13"/>
      <c r="B10200" s="13"/>
      <c r="C10200" s="45"/>
      <c r="E10200" s="46"/>
      <c r="F10200" s="47"/>
      <c r="G10200" s="48"/>
      <c r="H10200" s="49"/>
      <c r="I10200" s="49"/>
      <c r="J10200" s="49"/>
      <c r="K10200" s="50"/>
      <c r="L10200" s="50"/>
      <c r="M10200" s="50"/>
      <c r="N10200" s="50"/>
      <c r="O10200" s="50"/>
      <c r="P10200" s="50"/>
      <c r="Q10200" s="50"/>
      <c r="R10200" s="51"/>
      <c r="S10200" s="51"/>
      <c r="T10200" s="51"/>
      <c r="U10200" s="51"/>
      <c r="V10200" s="51"/>
      <c r="W10200" s="51"/>
      <c r="X10200" s="44"/>
      <c r="AF10200" s="52"/>
      <c r="AM10200" s="7"/>
      <c r="AN10200" s="7"/>
      <c r="AO10200" s="53"/>
      <c r="AP10200" s="54"/>
      <c r="AQ10200" s="54"/>
      <c r="AR10200" s="7"/>
      <c r="AS10200" s="54"/>
      <c r="AT10200" s="53"/>
      <c r="AU10200" s="7"/>
      <c r="AV10200" s="7"/>
      <c r="AW10200" s="55"/>
      <c r="AX10200" s="56"/>
      <c r="AY10200" s="55"/>
      <c r="AZ10200" s="55"/>
      <c r="BA10200" s="55"/>
      <c r="BB10200" s="11"/>
      <c r="BC10200" s="12"/>
      <c r="BD10200" s="12"/>
      <c r="BE10200" s="12"/>
      <c r="BF10200" s="12"/>
      <c r="BG10200" s="12"/>
      <c r="BH10200" s="12"/>
      <c r="BI10200" s="12"/>
      <c r="BJ10200" s="12"/>
      <c r="BK10200" s="12"/>
    </row>
    <row r="10201" spans="1:63" s="5" customFormat="1">
      <c r="A10201" s="13"/>
      <c r="B10201" s="13"/>
      <c r="C10201" s="45"/>
      <c r="E10201" s="46"/>
      <c r="F10201" s="47"/>
      <c r="G10201" s="48"/>
      <c r="H10201" s="49"/>
      <c r="I10201" s="49"/>
      <c r="J10201" s="49"/>
      <c r="K10201" s="50"/>
      <c r="L10201" s="50"/>
      <c r="M10201" s="50"/>
      <c r="N10201" s="50"/>
      <c r="O10201" s="50"/>
      <c r="P10201" s="50"/>
      <c r="Q10201" s="50"/>
      <c r="R10201" s="51"/>
      <c r="S10201" s="51"/>
      <c r="T10201" s="51"/>
      <c r="U10201" s="51"/>
      <c r="V10201" s="51"/>
      <c r="W10201" s="51"/>
      <c r="X10201" s="44"/>
      <c r="AF10201" s="52"/>
      <c r="AM10201" s="7"/>
      <c r="AN10201" s="7"/>
      <c r="AO10201" s="53"/>
      <c r="AP10201" s="54"/>
      <c r="AQ10201" s="54"/>
      <c r="AR10201" s="7"/>
      <c r="AS10201" s="54"/>
      <c r="AT10201" s="53"/>
      <c r="AU10201" s="7"/>
      <c r="AV10201" s="7"/>
      <c r="AW10201" s="55"/>
      <c r="AX10201" s="56"/>
      <c r="AY10201" s="55"/>
      <c r="AZ10201" s="55"/>
      <c r="BA10201" s="55"/>
      <c r="BB10201" s="11"/>
      <c r="BC10201" s="12"/>
      <c r="BD10201" s="12"/>
      <c r="BE10201" s="12"/>
      <c r="BF10201" s="12"/>
      <c r="BG10201" s="12"/>
      <c r="BH10201" s="12"/>
      <c r="BI10201" s="12"/>
      <c r="BJ10201" s="12"/>
      <c r="BK10201" s="12"/>
    </row>
    <row r="10202" spans="1:63" s="5" customFormat="1">
      <c r="A10202" s="13"/>
      <c r="B10202" s="13"/>
      <c r="C10202" s="45"/>
      <c r="E10202" s="46"/>
      <c r="F10202" s="47"/>
      <c r="G10202" s="48"/>
      <c r="H10202" s="49"/>
      <c r="I10202" s="49"/>
      <c r="J10202" s="49"/>
      <c r="K10202" s="50"/>
      <c r="L10202" s="50"/>
      <c r="M10202" s="50"/>
      <c r="N10202" s="50"/>
      <c r="O10202" s="50"/>
      <c r="P10202" s="50"/>
      <c r="Q10202" s="50"/>
      <c r="R10202" s="51"/>
      <c r="S10202" s="51"/>
      <c r="T10202" s="51"/>
      <c r="U10202" s="51"/>
      <c r="V10202" s="51"/>
      <c r="W10202" s="51"/>
      <c r="X10202" s="44"/>
      <c r="AF10202" s="52"/>
      <c r="AM10202" s="7"/>
      <c r="AN10202" s="7"/>
      <c r="AO10202" s="53"/>
      <c r="AP10202" s="54"/>
      <c r="AQ10202" s="54"/>
      <c r="AR10202" s="7"/>
      <c r="AS10202" s="54"/>
      <c r="AT10202" s="53"/>
      <c r="AU10202" s="7"/>
      <c r="AV10202" s="7"/>
      <c r="AW10202" s="55"/>
      <c r="AX10202" s="56"/>
      <c r="AY10202" s="55"/>
      <c r="AZ10202" s="55"/>
      <c r="BA10202" s="55"/>
      <c r="BB10202" s="11"/>
      <c r="BC10202" s="12"/>
      <c r="BD10202" s="12"/>
      <c r="BE10202" s="12"/>
      <c r="BF10202" s="12"/>
      <c r="BG10202" s="12"/>
      <c r="BH10202" s="12"/>
      <c r="BI10202" s="12"/>
      <c r="BJ10202" s="12"/>
      <c r="BK10202" s="12"/>
    </row>
    <row r="10203" spans="1:63" s="5" customFormat="1">
      <c r="A10203" s="13"/>
      <c r="B10203" s="13"/>
      <c r="C10203" s="45"/>
      <c r="E10203" s="46"/>
      <c r="F10203" s="47"/>
      <c r="G10203" s="48"/>
      <c r="H10203" s="49"/>
      <c r="I10203" s="49"/>
      <c r="J10203" s="49"/>
      <c r="K10203" s="50"/>
      <c r="L10203" s="50"/>
      <c r="M10203" s="50"/>
      <c r="N10203" s="50"/>
      <c r="O10203" s="50"/>
      <c r="P10203" s="50"/>
      <c r="Q10203" s="50"/>
      <c r="R10203" s="51"/>
      <c r="S10203" s="51"/>
      <c r="T10203" s="51"/>
      <c r="U10203" s="51"/>
      <c r="V10203" s="51"/>
      <c r="W10203" s="51"/>
      <c r="X10203" s="44"/>
      <c r="AF10203" s="52"/>
      <c r="AM10203" s="7"/>
      <c r="AN10203" s="7"/>
      <c r="AO10203" s="53"/>
      <c r="AP10203" s="54"/>
      <c r="AQ10203" s="54"/>
      <c r="AR10203" s="7"/>
      <c r="AS10203" s="54"/>
      <c r="AT10203" s="53"/>
      <c r="AU10203" s="7"/>
      <c r="AV10203" s="7"/>
      <c r="AW10203" s="55"/>
      <c r="AX10203" s="56"/>
      <c r="AY10203" s="55"/>
      <c r="AZ10203" s="55"/>
      <c r="BA10203" s="55"/>
      <c r="BB10203" s="11"/>
      <c r="BC10203" s="12"/>
      <c r="BD10203" s="12"/>
      <c r="BE10203" s="12"/>
      <c r="BF10203" s="12"/>
      <c r="BG10203" s="12"/>
      <c r="BH10203" s="12"/>
      <c r="BI10203" s="12"/>
      <c r="BJ10203" s="12"/>
      <c r="BK10203" s="12"/>
    </row>
    <row r="10204" spans="1:63" s="5" customFormat="1">
      <c r="A10204" s="13"/>
      <c r="B10204" s="13"/>
      <c r="C10204" s="45"/>
      <c r="E10204" s="46"/>
      <c r="F10204" s="47"/>
      <c r="G10204" s="48"/>
      <c r="H10204" s="49"/>
      <c r="I10204" s="49"/>
      <c r="J10204" s="49"/>
      <c r="K10204" s="50"/>
      <c r="L10204" s="50"/>
      <c r="M10204" s="50"/>
      <c r="N10204" s="50"/>
      <c r="O10204" s="50"/>
      <c r="P10204" s="50"/>
      <c r="Q10204" s="50"/>
      <c r="R10204" s="51"/>
      <c r="S10204" s="51"/>
      <c r="T10204" s="51"/>
      <c r="U10204" s="51"/>
      <c r="V10204" s="51"/>
      <c r="W10204" s="51"/>
      <c r="X10204" s="44"/>
      <c r="AF10204" s="52"/>
      <c r="AM10204" s="7"/>
      <c r="AN10204" s="7"/>
      <c r="AO10204" s="53"/>
      <c r="AP10204" s="54"/>
      <c r="AQ10204" s="54"/>
      <c r="AR10204" s="7"/>
      <c r="AS10204" s="54"/>
      <c r="AT10204" s="53"/>
      <c r="AU10204" s="7"/>
      <c r="AV10204" s="7"/>
      <c r="AW10204" s="55"/>
      <c r="AX10204" s="56"/>
      <c r="AY10204" s="55"/>
      <c r="AZ10204" s="55"/>
      <c r="BA10204" s="55"/>
      <c r="BB10204" s="11"/>
      <c r="BC10204" s="12"/>
      <c r="BD10204" s="12"/>
      <c r="BE10204" s="12"/>
      <c r="BF10204" s="12"/>
      <c r="BG10204" s="12"/>
      <c r="BH10204" s="12"/>
      <c r="BI10204" s="12"/>
      <c r="BJ10204" s="12"/>
      <c r="BK10204" s="12"/>
    </row>
    <row r="10205" spans="1:63" s="5" customFormat="1">
      <c r="A10205" s="13"/>
      <c r="B10205" s="13"/>
      <c r="C10205" s="45"/>
      <c r="E10205" s="46"/>
      <c r="F10205" s="47"/>
      <c r="G10205" s="48"/>
      <c r="H10205" s="49"/>
      <c r="I10205" s="49"/>
      <c r="J10205" s="49"/>
      <c r="K10205" s="50"/>
      <c r="L10205" s="50"/>
      <c r="M10205" s="50"/>
      <c r="N10205" s="50"/>
      <c r="O10205" s="50"/>
      <c r="P10205" s="50"/>
      <c r="Q10205" s="50"/>
      <c r="R10205" s="51"/>
      <c r="S10205" s="51"/>
      <c r="T10205" s="51"/>
      <c r="U10205" s="51"/>
      <c r="V10205" s="51"/>
      <c r="W10205" s="51"/>
      <c r="X10205" s="44"/>
      <c r="AF10205" s="52"/>
      <c r="AM10205" s="7"/>
      <c r="AN10205" s="7"/>
      <c r="AO10205" s="53"/>
      <c r="AP10205" s="54"/>
      <c r="AQ10205" s="54"/>
      <c r="AR10205" s="7"/>
      <c r="AS10205" s="54"/>
      <c r="AT10205" s="53"/>
      <c r="AU10205" s="7"/>
      <c r="AV10205" s="7"/>
      <c r="AW10205" s="55"/>
      <c r="AX10205" s="56"/>
      <c r="AY10205" s="55"/>
      <c r="AZ10205" s="55"/>
      <c r="BA10205" s="55"/>
      <c r="BB10205" s="11"/>
      <c r="BC10205" s="12"/>
      <c r="BD10205" s="12"/>
      <c r="BE10205" s="12"/>
      <c r="BF10205" s="12"/>
      <c r="BG10205" s="12"/>
      <c r="BH10205" s="12"/>
      <c r="BI10205" s="12"/>
      <c r="BJ10205" s="12"/>
      <c r="BK10205" s="12"/>
    </row>
    <row r="10206" spans="1:63" s="5" customFormat="1">
      <c r="A10206" s="13"/>
      <c r="B10206" s="13"/>
      <c r="C10206" s="45"/>
      <c r="E10206" s="46"/>
      <c r="F10206" s="47"/>
      <c r="G10206" s="48"/>
      <c r="H10206" s="49"/>
      <c r="I10206" s="49"/>
      <c r="J10206" s="49"/>
      <c r="K10206" s="50"/>
      <c r="L10206" s="50"/>
      <c r="M10206" s="50"/>
      <c r="N10206" s="50"/>
      <c r="O10206" s="50"/>
      <c r="P10206" s="50"/>
      <c r="Q10206" s="50"/>
      <c r="R10206" s="51"/>
      <c r="S10206" s="51"/>
      <c r="T10206" s="51"/>
      <c r="U10206" s="51"/>
      <c r="V10206" s="51"/>
      <c r="W10206" s="51"/>
      <c r="X10206" s="44"/>
      <c r="AF10206" s="52"/>
      <c r="AM10206" s="7"/>
      <c r="AN10206" s="7"/>
      <c r="AO10206" s="53"/>
      <c r="AP10206" s="54"/>
      <c r="AQ10206" s="54"/>
      <c r="AR10206" s="7"/>
      <c r="AS10206" s="54"/>
      <c r="AT10206" s="53"/>
      <c r="AU10206" s="7"/>
      <c r="AV10206" s="7"/>
      <c r="AW10206" s="55"/>
      <c r="AX10206" s="56"/>
      <c r="AY10206" s="55"/>
      <c r="AZ10206" s="55"/>
      <c r="BA10206" s="55"/>
      <c r="BB10206" s="11"/>
      <c r="BC10206" s="12"/>
      <c r="BD10206" s="12"/>
      <c r="BE10206" s="12"/>
      <c r="BF10206" s="12"/>
      <c r="BG10206" s="12"/>
      <c r="BH10206" s="12"/>
      <c r="BI10206" s="12"/>
      <c r="BJ10206" s="12"/>
      <c r="BK10206" s="12"/>
    </row>
    <row r="10207" spans="1:63" s="5" customFormat="1">
      <c r="A10207" s="13"/>
      <c r="B10207" s="13"/>
      <c r="C10207" s="45"/>
      <c r="E10207" s="46"/>
      <c r="F10207" s="47"/>
      <c r="G10207" s="48"/>
      <c r="H10207" s="49"/>
      <c r="I10207" s="49"/>
      <c r="J10207" s="49"/>
      <c r="K10207" s="50"/>
      <c r="L10207" s="50"/>
      <c r="M10207" s="50"/>
      <c r="N10207" s="50"/>
      <c r="O10207" s="50"/>
      <c r="P10207" s="50"/>
      <c r="Q10207" s="50"/>
      <c r="R10207" s="51"/>
      <c r="S10207" s="51"/>
      <c r="T10207" s="51"/>
      <c r="U10207" s="51"/>
      <c r="V10207" s="51"/>
      <c r="W10207" s="51"/>
      <c r="X10207" s="44"/>
      <c r="AF10207" s="52"/>
      <c r="AM10207" s="7"/>
      <c r="AN10207" s="7"/>
      <c r="AO10207" s="53"/>
      <c r="AP10207" s="54"/>
      <c r="AQ10207" s="54"/>
      <c r="AR10207" s="7"/>
      <c r="AS10207" s="54"/>
      <c r="AT10207" s="53"/>
      <c r="AU10207" s="7"/>
      <c r="AV10207" s="7"/>
      <c r="AW10207" s="55"/>
      <c r="AX10207" s="56"/>
      <c r="AY10207" s="55"/>
      <c r="AZ10207" s="55"/>
      <c r="BA10207" s="55"/>
      <c r="BB10207" s="11"/>
      <c r="BC10207" s="12"/>
      <c r="BD10207" s="12"/>
      <c r="BE10207" s="12"/>
      <c r="BF10207" s="12"/>
      <c r="BG10207" s="12"/>
      <c r="BH10207" s="12"/>
      <c r="BI10207" s="12"/>
      <c r="BJ10207" s="12"/>
      <c r="BK10207" s="12"/>
    </row>
    <row r="10208" spans="1:63" s="5" customFormat="1">
      <c r="A10208" s="13"/>
      <c r="B10208" s="13"/>
      <c r="C10208" s="45"/>
      <c r="E10208" s="46"/>
      <c r="F10208" s="47"/>
      <c r="G10208" s="48"/>
      <c r="H10208" s="49"/>
      <c r="I10208" s="49"/>
      <c r="J10208" s="49"/>
      <c r="K10208" s="50"/>
      <c r="L10208" s="50"/>
      <c r="M10208" s="50"/>
      <c r="N10208" s="50"/>
      <c r="O10208" s="50"/>
      <c r="P10208" s="50"/>
      <c r="Q10208" s="50"/>
      <c r="R10208" s="51"/>
      <c r="S10208" s="51"/>
      <c r="T10208" s="51"/>
      <c r="U10208" s="51"/>
      <c r="V10208" s="51"/>
      <c r="W10208" s="51"/>
      <c r="X10208" s="44"/>
      <c r="AF10208" s="52"/>
      <c r="AM10208" s="7"/>
      <c r="AN10208" s="7"/>
      <c r="AO10208" s="53"/>
      <c r="AP10208" s="54"/>
      <c r="AQ10208" s="54"/>
      <c r="AR10208" s="7"/>
      <c r="AS10208" s="54"/>
      <c r="AT10208" s="53"/>
      <c r="AU10208" s="7"/>
      <c r="AV10208" s="7"/>
      <c r="AW10208" s="55"/>
      <c r="AX10208" s="56"/>
      <c r="AY10208" s="55"/>
      <c r="AZ10208" s="55"/>
      <c r="BA10208" s="55"/>
      <c r="BB10208" s="11"/>
      <c r="BC10208" s="12"/>
      <c r="BD10208" s="12"/>
      <c r="BE10208" s="12"/>
      <c r="BF10208" s="12"/>
      <c r="BG10208" s="12"/>
      <c r="BH10208" s="12"/>
      <c r="BI10208" s="12"/>
      <c r="BJ10208" s="12"/>
      <c r="BK10208" s="12"/>
    </row>
    <row r="10209" spans="1:63" s="5" customFormat="1">
      <c r="A10209" s="13"/>
      <c r="B10209" s="13"/>
      <c r="C10209" s="45"/>
      <c r="E10209" s="46"/>
      <c r="F10209" s="47"/>
      <c r="G10209" s="48"/>
      <c r="H10209" s="49"/>
      <c r="I10209" s="49"/>
      <c r="J10209" s="49"/>
      <c r="K10209" s="50"/>
      <c r="L10209" s="50"/>
      <c r="M10209" s="50"/>
      <c r="N10209" s="50"/>
      <c r="O10209" s="50"/>
      <c r="P10209" s="50"/>
      <c r="Q10209" s="50"/>
      <c r="R10209" s="51"/>
      <c r="S10209" s="51"/>
      <c r="T10209" s="51"/>
      <c r="U10209" s="51"/>
      <c r="V10209" s="51"/>
      <c r="W10209" s="51"/>
      <c r="X10209" s="44"/>
      <c r="AF10209" s="52"/>
      <c r="AM10209" s="7"/>
      <c r="AN10209" s="7"/>
      <c r="AO10209" s="53"/>
      <c r="AP10209" s="54"/>
      <c r="AQ10209" s="54"/>
      <c r="AR10209" s="7"/>
      <c r="AS10209" s="54"/>
      <c r="AT10209" s="53"/>
      <c r="AU10209" s="7"/>
      <c r="AV10209" s="7"/>
      <c r="AW10209" s="55"/>
      <c r="AX10209" s="56"/>
      <c r="AY10209" s="55"/>
      <c r="AZ10209" s="55"/>
      <c r="BA10209" s="55"/>
      <c r="BB10209" s="11"/>
      <c r="BC10209" s="12"/>
      <c r="BD10209" s="12"/>
      <c r="BE10209" s="12"/>
      <c r="BF10209" s="12"/>
      <c r="BG10209" s="12"/>
      <c r="BH10209" s="12"/>
      <c r="BI10209" s="12"/>
      <c r="BJ10209" s="12"/>
      <c r="BK10209" s="12"/>
    </row>
    <row r="10210" spans="1:63" s="5" customFormat="1">
      <c r="A10210" s="13"/>
      <c r="B10210" s="13"/>
      <c r="C10210" s="45"/>
      <c r="E10210" s="46"/>
      <c r="F10210" s="47"/>
      <c r="G10210" s="48"/>
      <c r="H10210" s="49"/>
      <c r="I10210" s="49"/>
      <c r="J10210" s="49"/>
      <c r="K10210" s="50"/>
      <c r="L10210" s="50"/>
      <c r="M10210" s="50"/>
      <c r="N10210" s="50"/>
      <c r="O10210" s="50"/>
      <c r="P10210" s="50"/>
      <c r="Q10210" s="50"/>
      <c r="R10210" s="51"/>
      <c r="S10210" s="51"/>
      <c r="T10210" s="51"/>
      <c r="U10210" s="51"/>
      <c r="V10210" s="51"/>
      <c r="W10210" s="51"/>
      <c r="X10210" s="44"/>
      <c r="AF10210" s="52"/>
      <c r="AM10210" s="7"/>
      <c r="AN10210" s="7"/>
      <c r="AO10210" s="53"/>
      <c r="AP10210" s="54"/>
      <c r="AQ10210" s="54"/>
      <c r="AR10210" s="7"/>
      <c r="AS10210" s="54"/>
      <c r="AT10210" s="53"/>
      <c r="AU10210" s="7"/>
      <c r="AV10210" s="7"/>
      <c r="AW10210" s="55"/>
      <c r="AX10210" s="56"/>
      <c r="AY10210" s="55"/>
      <c r="AZ10210" s="55"/>
      <c r="BA10210" s="55"/>
      <c r="BB10210" s="11"/>
      <c r="BC10210" s="12"/>
      <c r="BD10210" s="12"/>
      <c r="BE10210" s="12"/>
      <c r="BF10210" s="12"/>
      <c r="BG10210" s="12"/>
      <c r="BH10210" s="12"/>
      <c r="BI10210" s="12"/>
      <c r="BJ10210" s="12"/>
      <c r="BK10210" s="12"/>
    </row>
    <row r="10211" spans="1:63" s="5" customFormat="1">
      <c r="A10211" s="13"/>
      <c r="B10211" s="13"/>
      <c r="C10211" s="45"/>
      <c r="E10211" s="46"/>
      <c r="F10211" s="47"/>
      <c r="G10211" s="48"/>
      <c r="H10211" s="49"/>
      <c r="I10211" s="49"/>
      <c r="J10211" s="49"/>
      <c r="K10211" s="50"/>
      <c r="L10211" s="50"/>
      <c r="M10211" s="50"/>
      <c r="N10211" s="50"/>
      <c r="O10211" s="50"/>
      <c r="P10211" s="50"/>
      <c r="Q10211" s="50"/>
      <c r="R10211" s="51"/>
      <c r="S10211" s="51"/>
      <c r="T10211" s="51"/>
      <c r="U10211" s="51"/>
      <c r="V10211" s="51"/>
      <c r="W10211" s="51"/>
      <c r="X10211" s="44"/>
      <c r="AF10211" s="52"/>
      <c r="AM10211" s="7"/>
      <c r="AN10211" s="7"/>
      <c r="AO10211" s="53"/>
      <c r="AP10211" s="54"/>
      <c r="AQ10211" s="54"/>
      <c r="AR10211" s="7"/>
      <c r="AS10211" s="54"/>
      <c r="AT10211" s="53"/>
      <c r="AU10211" s="7"/>
      <c r="AV10211" s="7"/>
      <c r="AW10211" s="55"/>
      <c r="AX10211" s="56"/>
      <c r="AY10211" s="55"/>
      <c r="AZ10211" s="55"/>
      <c r="BA10211" s="55"/>
      <c r="BB10211" s="11"/>
      <c r="BC10211" s="12"/>
      <c r="BD10211" s="12"/>
      <c r="BE10211" s="12"/>
      <c r="BF10211" s="12"/>
      <c r="BG10211" s="12"/>
      <c r="BH10211" s="12"/>
      <c r="BI10211" s="12"/>
      <c r="BJ10211" s="12"/>
      <c r="BK10211" s="12"/>
    </row>
    <row r="10212" spans="1:63" s="5" customFormat="1">
      <c r="A10212" s="13"/>
      <c r="B10212" s="13"/>
      <c r="C10212" s="45"/>
      <c r="E10212" s="46"/>
      <c r="F10212" s="47"/>
      <c r="G10212" s="48"/>
      <c r="H10212" s="49"/>
      <c r="I10212" s="49"/>
      <c r="J10212" s="49"/>
      <c r="K10212" s="50"/>
      <c r="L10212" s="50"/>
      <c r="M10212" s="50"/>
      <c r="N10212" s="50"/>
      <c r="O10212" s="50"/>
      <c r="P10212" s="50"/>
      <c r="Q10212" s="50"/>
      <c r="R10212" s="51"/>
      <c r="S10212" s="51"/>
      <c r="T10212" s="51"/>
      <c r="U10212" s="51"/>
      <c r="V10212" s="51"/>
      <c r="W10212" s="51"/>
      <c r="X10212" s="44"/>
      <c r="AF10212" s="52"/>
      <c r="AM10212" s="7"/>
      <c r="AN10212" s="7"/>
      <c r="AO10212" s="53"/>
      <c r="AP10212" s="54"/>
      <c r="AQ10212" s="54"/>
      <c r="AR10212" s="7"/>
      <c r="AS10212" s="54"/>
      <c r="AT10212" s="53"/>
      <c r="AU10212" s="7"/>
      <c r="AV10212" s="7"/>
      <c r="AW10212" s="55"/>
      <c r="AX10212" s="56"/>
      <c r="AY10212" s="55"/>
      <c r="AZ10212" s="55"/>
      <c r="BA10212" s="55"/>
      <c r="BB10212" s="11"/>
      <c r="BC10212" s="12"/>
      <c r="BD10212" s="12"/>
      <c r="BE10212" s="12"/>
      <c r="BF10212" s="12"/>
      <c r="BG10212" s="12"/>
      <c r="BH10212" s="12"/>
      <c r="BI10212" s="12"/>
      <c r="BJ10212" s="12"/>
      <c r="BK10212" s="12"/>
    </row>
    <row r="10213" spans="1:63" s="5" customFormat="1">
      <c r="A10213" s="13"/>
      <c r="B10213" s="13"/>
      <c r="C10213" s="45"/>
      <c r="E10213" s="46"/>
      <c r="F10213" s="47"/>
      <c r="G10213" s="48"/>
      <c r="H10213" s="49"/>
      <c r="I10213" s="49"/>
      <c r="J10213" s="49"/>
      <c r="K10213" s="50"/>
      <c r="L10213" s="50"/>
      <c r="M10213" s="50"/>
      <c r="N10213" s="50"/>
      <c r="O10213" s="50"/>
      <c r="P10213" s="50"/>
      <c r="Q10213" s="50"/>
      <c r="R10213" s="51"/>
      <c r="S10213" s="51"/>
      <c r="T10213" s="51"/>
      <c r="U10213" s="51"/>
      <c r="V10213" s="51"/>
      <c r="W10213" s="51"/>
      <c r="X10213" s="44"/>
      <c r="AF10213" s="52"/>
      <c r="AM10213" s="7"/>
      <c r="AN10213" s="7"/>
      <c r="AO10213" s="53"/>
      <c r="AP10213" s="54"/>
      <c r="AQ10213" s="54"/>
      <c r="AR10213" s="7"/>
      <c r="AS10213" s="54"/>
      <c r="AT10213" s="53"/>
      <c r="AU10213" s="7"/>
      <c r="AV10213" s="7"/>
      <c r="AW10213" s="55"/>
      <c r="AX10213" s="56"/>
      <c r="AY10213" s="55"/>
      <c r="AZ10213" s="55"/>
      <c r="BA10213" s="55"/>
      <c r="BB10213" s="11"/>
      <c r="BC10213" s="12"/>
      <c r="BD10213" s="12"/>
      <c r="BE10213" s="12"/>
      <c r="BF10213" s="12"/>
      <c r="BG10213" s="12"/>
      <c r="BH10213" s="12"/>
      <c r="BI10213" s="12"/>
      <c r="BJ10213" s="12"/>
      <c r="BK10213" s="12"/>
    </row>
    <row r="10214" spans="1:63" s="5" customFormat="1">
      <c r="A10214" s="13"/>
      <c r="B10214" s="13"/>
      <c r="C10214" s="45"/>
      <c r="E10214" s="46"/>
      <c r="F10214" s="47"/>
      <c r="G10214" s="48"/>
      <c r="H10214" s="49"/>
      <c r="I10214" s="49"/>
      <c r="J10214" s="49"/>
      <c r="K10214" s="50"/>
      <c r="L10214" s="50"/>
      <c r="M10214" s="50"/>
      <c r="N10214" s="50"/>
      <c r="O10214" s="50"/>
      <c r="P10214" s="50"/>
      <c r="Q10214" s="50"/>
      <c r="R10214" s="51"/>
      <c r="S10214" s="51"/>
      <c r="T10214" s="51"/>
      <c r="U10214" s="51"/>
      <c r="V10214" s="51"/>
      <c r="W10214" s="51"/>
      <c r="X10214" s="44"/>
      <c r="AF10214" s="52"/>
      <c r="AM10214" s="7"/>
      <c r="AN10214" s="7"/>
      <c r="AO10214" s="53"/>
      <c r="AP10214" s="54"/>
      <c r="AQ10214" s="54"/>
      <c r="AR10214" s="7"/>
      <c r="AS10214" s="54"/>
      <c r="AT10214" s="53"/>
      <c r="AU10214" s="7"/>
      <c r="AV10214" s="7"/>
      <c r="AW10214" s="55"/>
      <c r="AX10214" s="56"/>
      <c r="AY10214" s="55"/>
      <c r="AZ10214" s="55"/>
      <c r="BA10214" s="55"/>
      <c r="BB10214" s="11"/>
      <c r="BC10214" s="12"/>
      <c r="BD10214" s="12"/>
      <c r="BE10214" s="12"/>
      <c r="BF10214" s="12"/>
      <c r="BG10214" s="12"/>
      <c r="BH10214" s="12"/>
      <c r="BI10214" s="12"/>
      <c r="BJ10214" s="12"/>
      <c r="BK10214" s="12"/>
    </row>
    <row r="10215" spans="1:63" s="5" customFormat="1">
      <c r="A10215" s="13"/>
      <c r="B10215" s="13"/>
      <c r="C10215" s="45"/>
      <c r="E10215" s="46"/>
      <c r="F10215" s="47"/>
      <c r="G10215" s="48"/>
      <c r="H10215" s="49"/>
      <c r="I10215" s="49"/>
      <c r="J10215" s="49"/>
      <c r="K10215" s="50"/>
      <c r="L10215" s="50"/>
      <c r="M10215" s="50"/>
      <c r="N10215" s="50"/>
      <c r="O10215" s="50"/>
      <c r="P10215" s="50"/>
      <c r="Q10215" s="50"/>
      <c r="R10215" s="51"/>
      <c r="S10215" s="51"/>
      <c r="T10215" s="51"/>
      <c r="U10215" s="51"/>
      <c r="V10215" s="51"/>
      <c r="W10215" s="51"/>
      <c r="X10215" s="44"/>
      <c r="AF10215" s="52"/>
      <c r="AM10215" s="7"/>
      <c r="AN10215" s="7"/>
      <c r="AO10215" s="53"/>
      <c r="AP10215" s="54"/>
      <c r="AQ10215" s="54"/>
      <c r="AR10215" s="7"/>
      <c r="AS10215" s="54"/>
      <c r="AT10215" s="53"/>
      <c r="AU10215" s="7"/>
      <c r="AV10215" s="7"/>
      <c r="AW10215" s="55"/>
      <c r="AX10215" s="56"/>
      <c r="AY10215" s="55"/>
      <c r="AZ10215" s="55"/>
      <c r="BA10215" s="55"/>
      <c r="BB10215" s="11"/>
      <c r="BC10215" s="12"/>
      <c r="BD10215" s="12"/>
      <c r="BE10215" s="12"/>
      <c r="BF10215" s="12"/>
      <c r="BG10215" s="12"/>
      <c r="BH10215" s="12"/>
      <c r="BI10215" s="12"/>
      <c r="BJ10215" s="12"/>
      <c r="BK10215" s="12"/>
    </row>
    <row r="10216" spans="1:63" s="5" customFormat="1">
      <c r="A10216" s="13"/>
      <c r="B10216" s="13"/>
      <c r="C10216" s="45"/>
      <c r="E10216" s="46"/>
      <c r="F10216" s="47"/>
      <c r="G10216" s="48"/>
      <c r="H10216" s="49"/>
      <c r="I10216" s="49"/>
      <c r="J10216" s="49"/>
      <c r="K10216" s="50"/>
      <c r="L10216" s="50"/>
      <c r="M10216" s="50"/>
      <c r="N10216" s="50"/>
      <c r="O10216" s="50"/>
      <c r="P10216" s="50"/>
      <c r="Q10216" s="50"/>
      <c r="R10216" s="51"/>
      <c r="S10216" s="51"/>
      <c r="T10216" s="51"/>
      <c r="U10216" s="51"/>
      <c r="V10216" s="51"/>
      <c r="W10216" s="51"/>
      <c r="X10216" s="44"/>
      <c r="AF10216" s="52"/>
      <c r="AM10216" s="7"/>
      <c r="AN10216" s="7"/>
      <c r="AO10216" s="53"/>
      <c r="AP10216" s="54"/>
      <c r="AQ10216" s="54"/>
      <c r="AR10216" s="7"/>
      <c r="AS10216" s="54"/>
      <c r="AT10216" s="53"/>
      <c r="AU10216" s="7"/>
      <c r="AV10216" s="7"/>
      <c r="AW10216" s="55"/>
      <c r="AX10216" s="56"/>
      <c r="AY10216" s="55"/>
      <c r="AZ10216" s="55"/>
      <c r="BA10216" s="55"/>
      <c r="BB10216" s="11"/>
      <c r="BC10216" s="12"/>
      <c r="BD10216" s="12"/>
      <c r="BE10216" s="12"/>
      <c r="BF10216" s="12"/>
      <c r="BG10216" s="12"/>
      <c r="BH10216" s="12"/>
      <c r="BI10216" s="12"/>
      <c r="BJ10216" s="12"/>
      <c r="BK10216" s="12"/>
    </row>
    <row r="10217" spans="1:63" s="5" customFormat="1">
      <c r="A10217" s="13"/>
      <c r="B10217" s="13"/>
      <c r="C10217" s="45"/>
      <c r="E10217" s="46"/>
      <c r="F10217" s="47"/>
      <c r="G10217" s="48"/>
      <c r="H10217" s="49"/>
      <c r="I10217" s="49"/>
      <c r="J10217" s="49"/>
      <c r="K10217" s="50"/>
      <c r="L10217" s="50"/>
      <c r="M10217" s="50"/>
      <c r="N10217" s="50"/>
      <c r="O10217" s="50"/>
      <c r="P10217" s="50"/>
      <c r="Q10217" s="50"/>
      <c r="R10217" s="51"/>
      <c r="S10217" s="51"/>
      <c r="T10217" s="51"/>
      <c r="U10217" s="51"/>
      <c r="V10217" s="51"/>
      <c r="W10217" s="51"/>
      <c r="X10217" s="44"/>
      <c r="AF10217" s="52"/>
      <c r="AM10217" s="7"/>
      <c r="AN10217" s="7"/>
      <c r="AO10217" s="53"/>
      <c r="AP10217" s="54"/>
      <c r="AQ10217" s="54"/>
      <c r="AR10217" s="7"/>
      <c r="AS10217" s="54"/>
      <c r="AT10217" s="53"/>
      <c r="AU10217" s="7"/>
      <c r="AV10217" s="7"/>
      <c r="AW10217" s="55"/>
      <c r="AX10217" s="56"/>
      <c r="AY10217" s="55"/>
      <c r="AZ10217" s="55"/>
      <c r="BA10217" s="55"/>
      <c r="BB10217" s="11"/>
      <c r="BC10217" s="12"/>
      <c r="BD10217" s="12"/>
      <c r="BE10217" s="12"/>
      <c r="BF10217" s="12"/>
      <c r="BG10217" s="12"/>
      <c r="BH10217" s="12"/>
      <c r="BI10217" s="12"/>
      <c r="BJ10217" s="12"/>
      <c r="BK10217" s="12"/>
    </row>
    <row r="10218" spans="1:63" s="5" customFormat="1">
      <c r="A10218" s="13"/>
      <c r="B10218" s="13"/>
      <c r="C10218" s="45"/>
      <c r="E10218" s="46"/>
      <c r="F10218" s="47"/>
      <c r="G10218" s="48"/>
      <c r="H10218" s="49"/>
      <c r="I10218" s="49"/>
      <c r="J10218" s="49"/>
      <c r="K10218" s="50"/>
      <c r="L10218" s="50"/>
      <c r="M10218" s="50"/>
      <c r="N10218" s="50"/>
      <c r="O10218" s="50"/>
      <c r="P10218" s="50"/>
      <c r="Q10218" s="50"/>
      <c r="R10218" s="51"/>
      <c r="S10218" s="51"/>
      <c r="T10218" s="51"/>
      <c r="U10218" s="51"/>
      <c r="V10218" s="51"/>
      <c r="W10218" s="51"/>
      <c r="X10218" s="44"/>
      <c r="AF10218" s="52"/>
      <c r="AM10218" s="7"/>
      <c r="AN10218" s="7"/>
      <c r="AO10218" s="53"/>
      <c r="AP10218" s="54"/>
      <c r="AQ10218" s="54"/>
      <c r="AR10218" s="7"/>
      <c r="AS10218" s="54"/>
      <c r="AT10218" s="53"/>
      <c r="AU10218" s="7"/>
      <c r="AV10218" s="7"/>
      <c r="AW10218" s="55"/>
      <c r="AX10218" s="56"/>
      <c r="AY10218" s="55"/>
      <c r="AZ10218" s="55"/>
      <c r="BA10218" s="55"/>
      <c r="BB10218" s="11"/>
      <c r="BC10218" s="12"/>
      <c r="BD10218" s="12"/>
      <c r="BE10218" s="12"/>
      <c r="BF10218" s="12"/>
      <c r="BG10218" s="12"/>
      <c r="BH10218" s="12"/>
      <c r="BI10218" s="12"/>
      <c r="BJ10218" s="12"/>
      <c r="BK10218" s="12"/>
    </row>
    <row r="10219" spans="1:63" s="5" customFormat="1">
      <c r="A10219" s="13"/>
      <c r="B10219" s="13"/>
      <c r="C10219" s="45"/>
      <c r="E10219" s="46"/>
      <c r="F10219" s="47"/>
      <c r="G10219" s="48"/>
      <c r="H10219" s="49"/>
      <c r="I10219" s="49"/>
      <c r="J10219" s="49"/>
      <c r="K10219" s="50"/>
      <c r="L10219" s="50"/>
      <c r="M10219" s="50"/>
      <c r="N10219" s="50"/>
      <c r="O10219" s="50"/>
      <c r="P10219" s="50"/>
      <c r="Q10219" s="50"/>
      <c r="R10219" s="51"/>
      <c r="S10219" s="51"/>
      <c r="T10219" s="51"/>
      <c r="U10219" s="51"/>
      <c r="V10219" s="51"/>
      <c r="W10219" s="51"/>
      <c r="X10219" s="44"/>
      <c r="AF10219" s="52"/>
      <c r="AM10219" s="7"/>
      <c r="AN10219" s="7"/>
      <c r="AO10219" s="53"/>
      <c r="AP10219" s="54"/>
      <c r="AQ10219" s="54"/>
      <c r="AR10219" s="7"/>
      <c r="AS10219" s="54"/>
      <c r="AT10219" s="53"/>
      <c r="AU10219" s="7"/>
      <c r="AV10219" s="7"/>
      <c r="AW10219" s="55"/>
      <c r="AX10219" s="56"/>
      <c r="AY10219" s="55"/>
      <c r="AZ10219" s="55"/>
      <c r="BA10219" s="55"/>
      <c r="BB10219" s="11"/>
      <c r="BC10219" s="12"/>
      <c r="BD10219" s="12"/>
      <c r="BE10219" s="12"/>
      <c r="BF10219" s="12"/>
      <c r="BG10219" s="12"/>
      <c r="BH10219" s="12"/>
      <c r="BI10219" s="12"/>
      <c r="BJ10219" s="12"/>
      <c r="BK10219" s="12"/>
    </row>
    <row r="10220" spans="1:63" s="5" customFormat="1">
      <c r="A10220" s="13"/>
      <c r="B10220" s="13"/>
      <c r="C10220" s="45"/>
      <c r="E10220" s="46"/>
      <c r="F10220" s="47"/>
      <c r="G10220" s="48"/>
      <c r="H10220" s="49"/>
      <c r="I10220" s="49"/>
      <c r="J10220" s="49"/>
      <c r="K10220" s="50"/>
      <c r="L10220" s="50"/>
      <c r="M10220" s="50"/>
      <c r="N10220" s="50"/>
      <c r="O10220" s="50"/>
      <c r="P10220" s="50"/>
      <c r="Q10220" s="50"/>
      <c r="R10220" s="51"/>
      <c r="S10220" s="51"/>
      <c r="T10220" s="51"/>
      <c r="U10220" s="51"/>
      <c r="V10220" s="51"/>
      <c r="W10220" s="51"/>
      <c r="X10220" s="44"/>
      <c r="AF10220" s="52"/>
      <c r="AM10220" s="7"/>
      <c r="AN10220" s="7"/>
      <c r="AO10220" s="53"/>
      <c r="AP10220" s="54"/>
      <c r="AQ10220" s="54"/>
      <c r="AR10220" s="7"/>
      <c r="AS10220" s="54"/>
      <c r="AT10220" s="53"/>
      <c r="AU10220" s="7"/>
      <c r="AV10220" s="7"/>
      <c r="AW10220" s="55"/>
      <c r="AX10220" s="56"/>
      <c r="AY10220" s="55"/>
      <c r="AZ10220" s="55"/>
      <c r="BA10220" s="55"/>
      <c r="BB10220" s="11"/>
      <c r="BC10220" s="12"/>
      <c r="BD10220" s="12"/>
      <c r="BE10220" s="12"/>
      <c r="BF10220" s="12"/>
      <c r="BG10220" s="12"/>
      <c r="BH10220" s="12"/>
      <c r="BI10220" s="12"/>
      <c r="BJ10220" s="12"/>
      <c r="BK10220" s="12"/>
    </row>
    <row r="10221" spans="1:63" s="5" customFormat="1">
      <c r="A10221" s="13"/>
      <c r="B10221" s="13"/>
      <c r="C10221" s="45"/>
      <c r="E10221" s="46"/>
      <c r="F10221" s="47"/>
      <c r="G10221" s="48"/>
      <c r="H10221" s="49"/>
      <c r="I10221" s="49"/>
      <c r="J10221" s="49"/>
      <c r="K10221" s="50"/>
      <c r="L10221" s="50"/>
      <c r="M10221" s="50"/>
      <c r="N10221" s="50"/>
      <c r="O10221" s="50"/>
      <c r="P10221" s="50"/>
      <c r="Q10221" s="50"/>
      <c r="R10221" s="51"/>
      <c r="S10221" s="51"/>
      <c r="T10221" s="51"/>
      <c r="U10221" s="51"/>
      <c r="V10221" s="51"/>
      <c r="W10221" s="51"/>
      <c r="X10221" s="44"/>
      <c r="AF10221" s="52"/>
      <c r="AM10221" s="7"/>
      <c r="AN10221" s="7"/>
      <c r="AO10221" s="53"/>
      <c r="AP10221" s="54"/>
      <c r="AQ10221" s="54"/>
      <c r="AR10221" s="7"/>
      <c r="AS10221" s="54"/>
      <c r="AT10221" s="53"/>
      <c r="AU10221" s="7"/>
      <c r="AV10221" s="7"/>
      <c r="AW10221" s="55"/>
      <c r="AX10221" s="56"/>
      <c r="AY10221" s="55"/>
      <c r="AZ10221" s="55"/>
      <c r="BA10221" s="55"/>
      <c r="BB10221" s="11"/>
      <c r="BC10221" s="12"/>
      <c r="BD10221" s="12"/>
      <c r="BE10221" s="12"/>
      <c r="BF10221" s="12"/>
      <c r="BG10221" s="12"/>
      <c r="BH10221" s="12"/>
      <c r="BI10221" s="12"/>
      <c r="BJ10221" s="12"/>
      <c r="BK10221" s="12"/>
    </row>
    <row r="10222" spans="1:63" s="5" customFormat="1">
      <c r="A10222" s="13"/>
      <c r="B10222" s="13"/>
      <c r="C10222" s="45"/>
      <c r="E10222" s="46"/>
      <c r="F10222" s="47"/>
      <c r="G10222" s="48"/>
      <c r="H10222" s="49"/>
      <c r="I10222" s="49"/>
      <c r="J10222" s="49"/>
      <c r="K10222" s="50"/>
      <c r="L10222" s="50"/>
      <c r="M10222" s="50"/>
      <c r="N10222" s="50"/>
      <c r="O10222" s="50"/>
      <c r="P10222" s="50"/>
      <c r="Q10222" s="50"/>
      <c r="R10222" s="51"/>
      <c r="S10222" s="51"/>
      <c r="T10222" s="51"/>
      <c r="U10222" s="51"/>
      <c r="V10222" s="51"/>
      <c r="W10222" s="51"/>
      <c r="X10222" s="44"/>
      <c r="AF10222" s="52"/>
      <c r="AM10222" s="7"/>
      <c r="AN10222" s="7"/>
      <c r="AO10222" s="53"/>
      <c r="AP10222" s="54"/>
      <c r="AQ10222" s="54"/>
      <c r="AR10222" s="7"/>
      <c r="AS10222" s="54"/>
      <c r="AT10222" s="53"/>
      <c r="AU10222" s="7"/>
      <c r="AV10222" s="7"/>
      <c r="AW10222" s="55"/>
      <c r="AX10222" s="56"/>
      <c r="AY10222" s="55"/>
      <c r="AZ10222" s="55"/>
      <c r="BA10222" s="55"/>
      <c r="BB10222" s="11"/>
      <c r="BC10222" s="12"/>
      <c r="BD10222" s="12"/>
      <c r="BE10222" s="12"/>
      <c r="BF10222" s="12"/>
      <c r="BG10222" s="12"/>
      <c r="BH10222" s="12"/>
      <c r="BI10222" s="12"/>
      <c r="BJ10222" s="12"/>
      <c r="BK10222" s="12"/>
    </row>
    <row r="10223" spans="1:63" s="5" customFormat="1">
      <c r="A10223" s="13"/>
      <c r="B10223" s="13"/>
      <c r="C10223" s="45"/>
      <c r="E10223" s="46"/>
      <c r="F10223" s="47"/>
      <c r="G10223" s="48"/>
      <c r="H10223" s="49"/>
      <c r="I10223" s="49"/>
      <c r="J10223" s="49"/>
      <c r="K10223" s="50"/>
      <c r="L10223" s="50"/>
      <c r="M10223" s="50"/>
      <c r="N10223" s="50"/>
      <c r="O10223" s="50"/>
      <c r="P10223" s="50"/>
      <c r="Q10223" s="50"/>
      <c r="R10223" s="51"/>
      <c r="S10223" s="51"/>
      <c r="T10223" s="51"/>
      <c r="U10223" s="51"/>
      <c r="V10223" s="51"/>
      <c r="W10223" s="51"/>
      <c r="X10223" s="44"/>
      <c r="AF10223" s="52"/>
      <c r="AM10223" s="7"/>
      <c r="AN10223" s="7"/>
      <c r="AO10223" s="53"/>
      <c r="AP10223" s="54"/>
      <c r="AQ10223" s="54"/>
      <c r="AR10223" s="7"/>
      <c r="AS10223" s="54"/>
      <c r="AT10223" s="53"/>
      <c r="AU10223" s="7"/>
      <c r="AV10223" s="7"/>
      <c r="AW10223" s="55"/>
      <c r="AX10223" s="56"/>
      <c r="AY10223" s="55"/>
      <c r="AZ10223" s="55"/>
      <c r="BA10223" s="55"/>
      <c r="BB10223" s="11"/>
      <c r="BC10223" s="12"/>
      <c r="BD10223" s="12"/>
      <c r="BE10223" s="12"/>
      <c r="BF10223" s="12"/>
      <c r="BG10223" s="12"/>
      <c r="BH10223" s="12"/>
      <c r="BI10223" s="12"/>
      <c r="BJ10223" s="12"/>
      <c r="BK10223" s="12"/>
    </row>
    <row r="10224" spans="1:63" s="5" customFormat="1">
      <c r="A10224" s="13"/>
      <c r="B10224" s="13"/>
      <c r="C10224" s="45"/>
      <c r="E10224" s="46"/>
      <c r="F10224" s="47"/>
      <c r="G10224" s="48"/>
      <c r="H10224" s="49"/>
      <c r="I10224" s="49"/>
      <c r="J10224" s="49"/>
      <c r="K10224" s="50"/>
      <c r="L10224" s="50"/>
      <c r="M10224" s="50"/>
      <c r="N10224" s="50"/>
      <c r="O10224" s="50"/>
      <c r="P10224" s="50"/>
      <c r="Q10224" s="50"/>
      <c r="R10224" s="51"/>
      <c r="S10224" s="51"/>
      <c r="T10224" s="51"/>
      <c r="U10224" s="51"/>
      <c r="V10224" s="51"/>
      <c r="W10224" s="51"/>
      <c r="X10224" s="44"/>
      <c r="AF10224" s="52"/>
      <c r="AM10224" s="7"/>
      <c r="AN10224" s="7"/>
      <c r="AO10224" s="53"/>
      <c r="AP10224" s="54"/>
      <c r="AQ10224" s="54"/>
      <c r="AR10224" s="7"/>
      <c r="AS10224" s="54"/>
      <c r="AT10224" s="53"/>
      <c r="AU10224" s="7"/>
      <c r="AV10224" s="7"/>
      <c r="AW10224" s="55"/>
      <c r="AX10224" s="56"/>
      <c r="AY10224" s="55"/>
      <c r="AZ10224" s="55"/>
      <c r="BA10224" s="55"/>
      <c r="BB10224" s="11"/>
      <c r="BC10224" s="12"/>
      <c r="BD10224" s="12"/>
      <c r="BE10224" s="12"/>
      <c r="BF10224" s="12"/>
      <c r="BG10224" s="12"/>
      <c r="BH10224" s="12"/>
      <c r="BI10224" s="12"/>
      <c r="BJ10224" s="12"/>
      <c r="BK10224" s="12"/>
    </row>
    <row r="10225" spans="1:63" s="5" customFormat="1">
      <c r="A10225" s="13"/>
      <c r="B10225" s="13"/>
      <c r="C10225" s="45"/>
      <c r="E10225" s="46"/>
      <c r="F10225" s="47"/>
      <c r="G10225" s="48"/>
      <c r="H10225" s="49"/>
      <c r="I10225" s="49"/>
      <c r="J10225" s="49"/>
      <c r="K10225" s="50"/>
      <c r="L10225" s="50"/>
      <c r="M10225" s="50"/>
      <c r="N10225" s="50"/>
      <c r="O10225" s="50"/>
      <c r="P10225" s="50"/>
      <c r="Q10225" s="50"/>
      <c r="R10225" s="51"/>
      <c r="S10225" s="51"/>
      <c r="T10225" s="51"/>
      <c r="U10225" s="51"/>
      <c r="V10225" s="51"/>
      <c r="W10225" s="51"/>
      <c r="X10225" s="44"/>
      <c r="AF10225" s="52"/>
      <c r="AM10225" s="7"/>
      <c r="AN10225" s="7"/>
      <c r="AO10225" s="53"/>
      <c r="AP10225" s="54"/>
      <c r="AQ10225" s="54"/>
      <c r="AR10225" s="7"/>
      <c r="AS10225" s="54"/>
      <c r="AT10225" s="53"/>
      <c r="AU10225" s="7"/>
      <c r="AV10225" s="7"/>
      <c r="AW10225" s="55"/>
      <c r="AX10225" s="56"/>
      <c r="AY10225" s="55"/>
      <c r="AZ10225" s="55"/>
      <c r="BA10225" s="55"/>
      <c r="BB10225" s="11"/>
      <c r="BC10225" s="12"/>
      <c r="BD10225" s="12"/>
      <c r="BE10225" s="12"/>
      <c r="BF10225" s="12"/>
      <c r="BG10225" s="12"/>
      <c r="BH10225" s="12"/>
      <c r="BI10225" s="12"/>
      <c r="BJ10225" s="12"/>
      <c r="BK10225" s="12"/>
    </row>
    <row r="10226" spans="1:63" s="5" customFormat="1">
      <c r="A10226" s="13"/>
      <c r="B10226" s="13"/>
      <c r="C10226" s="45"/>
      <c r="E10226" s="46"/>
      <c r="F10226" s="47"/>
      <c r="G10226" s="48"/>
      <c r="H10226" s="49"/>
      <c r="I10226" s="49"/>
      <c r="J10226" s="49"/>
      <c r="K10226" s="50"/>
      <c r="L10226" s="50"/>
      <c r="M10226" s="50"/>
      <c r="N10226" s="50"/>
      <c r="O10226" s="50"/>
      <c r="P10226" s="50"/>
      <c r="Q10226" s="50"/>
      <c r="R10226" s="51"/>
      <c r="S10226" s="51"/>
      <c r="T10226" s="51"/>
      <c r="U10226" s="51"/>
      <c r="V10226" s="51"/>
      <c r="W10226" s="51"/>
      <c r="X10226" s="44"/>
      <c r="AF10226" s="52"/>
      <c r="AM10226" s="7"/>
      <c r="AN10226" s="7"/>
      <c r="AO10226" s="53"/>
      <c r="AP10226" s="54"/>
      <c r="AQ10226" s="54"/>
      <c r="AR10226" s="7"/>
      <c r="AS10226" s="54"/>
      <c r="AT10226" s="53"/>
      <c r="AU10226" s="7"/>
      <c r="AV10226" s="7"/>
      <c r="AW10226" s="55"/>
      <c r="AX10226" s="56"/>
      <c r="AY10226" s="55"/>
      <c r="AZ10226" s="55"/>
      <c r="BA10226" s="55"/>
      <c r="BB10226" s="11"/>
      <c r="BC10226" s="12"/>
      <c r="BD10226" s="12"/>
      <c r="BE10226" s="12"/>
      <c r="BF10226" s="12"/>
      <c r="BG10226" s="12"/>
      <c r="BH10226" s="12"/>
      <c r="BI10226" s="12"/>
      <c r="BJ10226" s="12"/>
      <c r="BK10226" s="12"/>
    </row>
    <row r="10227" spans="1:63" s="5" customFormat="1">
      <c r="A10227" s="13"/>
      <c r="B10227" s="13"/>
      <c r="C10227" s="45"/>
      <c r="E10227" s="46"/>
      <c r="F10227" s="47"/>
      <c r="G10227" s="48"/>
      <c r="H10227" s="49"/>
      <c r="I10227" s="49"/>
      <c r="J10227" s="49"/>
      <c r="K10227" s="50"/>
      <c r="L10227" s="50"/>
      <c r="M10227" s="50"/>
      <c r="N10227" s="50"/>
      <c r="O10227" s="50"/>
      <c r="P10227" s="50"/>
      <c r="Q10227" s="50"/>
      <c r="R10227" s="51"/>
      <c r="S10227" s="51"/>
      <c r="T10227" s="51"/>
      <c r="U10227" s="51"/>
      <c r="V10227" s="51"/>
      <c r="W10227" s="51"/>
      <c r="X10227" s="44"/>
      <c r="AF10227" s="52"/>
      <c r="AM10227" s="7"/>
      <c r="AN10227" s="7"/>
      <c r="AO10227" s="53"/>
      <c r="AP10227" s="54"/>
      <c r="AQ10227" s="54"/>
      <c r="AR10227" s="7"/>
      <c r="AS10227" s="54"/>
      <c r="AT10227" s="53"/>
      <c r="AU10227" s="7"/>
      <c r="AV10227" s="7"/>
      <c r="AW10227" s="55"/>
      <c r="AX10227" s="56"/>
      <c r="AY10227" s="55"/>
      <c r="AZ10227" s="55"/>
      <c r="BA10227" s="55"/>
      <c r="BB10227" s="11"/>
      <c r="BC10227" s="12"/>
      <c r="BD10227" s="12"/>
      <c r="BE10227" s="12"/>
      <c r="BF10227" s="12"/>
      <c r="BG10227" s="12"/>
      <c r="BH10227" s="12"/>
      <c r="BI10227" s="12"/>
      <c r="BJ10227" s="12"/>
      <c r="BK10227" s="12"/>
    </row>
    <row r="10228" spans="1:63" s="5" customFormat="1">
      <c r="A10228" s="13"/>
      <c r="B10228" s="13"/>
      <c r="C10228" s="45"/>
      <c r="E10228" s="46"/>
      <c r="F10228" s="47"/>
      <c r="G10228" s="48"/>
      <c r="H10228" s="49"/>
      <c r="I10228" s="49"/>
      <c r="J10228" s="49"/>
      <c r="K10228" s="50"/>
      <c r="L10228" s="50"/>
      <c r="M10228" s="50"/>
      <c r="N10228" s="50"/>
      <c r="O10228" s="50"/>
      <c r="P10228" s="50"/>
      <c r="Q10228" s="50"/>
      <c r="R10228" s="51"/>
      <c r="S10228" s="51"/>
      <c r="T10228" s="51"/>
      <c r="U10228" s="51"/>
      <c r="V10228" s="51"/>
      <c r="W10228" s="51"/>
      <c r="X10228" s="44"/>
      <c r="AF10228" s="52"/>
      <c r="AM10228" s="7"/>
      <c r="AN10228" s="7"/>
      <c r="AO10228" s="53"/>
      <c r="AP10228" s="54"/>
      <c r="AQ10228" s="54"/>
      <c r="AR10228" s="7"/>
      <c r="AS10228" s="54"/>
      <c r="AT10228" s="53"/>
      <c r="AU10228" s="7"/>
      <c r="AV10228" s="7"/>
      <c r="AW10228" s="55"/>
      <c r="AX10228" s="56"/>
      <c r="AY10228" s="55"/>
      <c r="AZ10228" s="55"/>
      <c r="BA10228" s="55"/>
      <c r="BB10228" s="11"/>
      <c r="BC10228" s="12"/>
      <c r="BD10228" s="12"/>
      <c r="BE10228" s="12"/>
      <c r="BF10228" s="12"/>
      <c r="BG10228" s="12"/>
      <c r="BH10228" s="12"/>
      <c r="BI10228" s="12"/>
      <c r="BJ10228" s="12"/>
      <c r="BK10228" s="12"/>
    </row>
    <row r="10229" spans="1:63" s="5" customFormat="1">
      <c r="A10229" s="13"/>
      <c r="B10229" s="13"/>
      <c r="C10229" s="45"/>
      <c r="E10229" s="46"/>
      <c r="F10229" s="47"/>
      <c r="G10229" s="48"/>
      <c r="H10229" s="49"/>
      <c r="I10229" s="49"/>
      <c r="J10229" s="49"/>
      <c r="K10229" s="50"/>
      <c r="L10229" s="50"/>
      <c r="M10229" s="50"/>
      <c r="N10229" s="50"/>
      <c r="O10229" s="50"/>
      <c r="P10229" s="50"/>
      <c r="Q10229" s="50"/>
      <c r="R10229" s="51"/>
      <c r="S10229" s="51"/>
      <c r="T10229" s="51"/>
      <c r="U10229" s="51"/>
      <c r="V10229" s="51"/>
      <c r="W10229" s="51"/>
      <c r="X10229" s="44"/>
      <c r="AF10229" s="52"/>
      <c r="AM10229" s="7"/>
      <c r="AN10229" s="7"/>
      <c r="AO10229" s="53"/>
      <c r="AP10229" s="54"/>
      <c r="AQ10229" s="54"/>
      <c r="AR10229" s="7"/>
      <c r="AS10229" s="54"/>
      <c r="AT10229" s="53"/>
      <c r="AU10229" s="7"/>
      <c r="AV10229" s="7"/>
      <c r="AW10229" s="55"/>
      <c r="AX10229" s="56"/>
      <c r="AY10229" s="55"/>
      <c r="AZ10229" s="55"/>
      <c r="BA10229" s="55"/>
      <c r="BB10229" s="11"/>
      <c r="BC10229" s="12"/>
      <c r="BD10229" s="12"/>
      <c r="BE10229" s="12"/>
      <c r="BF10229" s="12"/>
      <c r="BG10229" s="12"/>
      <c r="BH10229" s="12"/>
      <c r="BI10229" s="12"/>
      <c r="BJ10229" s="12"/>
      <c r="BK10229" s="12"/>
    </row>
    <row r="10230" spans="1:63" s="5" customFormat="1">
      <c r="A10230" s="13"/>
      <c r="B10230" s="13"/>
      <c r="C10230" s="45"/>
      <c r="E10230" s="46"/>
      <c r="F10230" s="47"/>
      <c r="G10230" s="48"/>
      <c r="H10230" s="49"/>
      <c r="I10230" s="49"/>
      <c r="J10230" s="49"/>
      <c r="K10230" s="50"/>
      <c r="L10230" s="50"/>
      <c r="M10230" s="50"/>
      <c r="N10230" s="50"/>
      <c r="O10230" s="50"/>
      <c r="P10230" s="50"/>
      <c r="Q10230" s="50"/>
      <c r="R10230" s="51"/>
      <c r="S10230" s="51"/>
      <c r="T10230" s="51"/>
      <c r="U10230" s="51"/>
      <c r="V10230" s="51"/>
      <c r="W10230" s="51"/>
      <c r="X10230" s="44"/>
      <c r="AF10230" s="52"/>
      <c r="AM10230" s="7"/>
      <c r="AN10230" s="7"/>
      <c r="AO10230" s="53"/>
      <c r="AP10230" s="54"/>
      <c r="AQ10230" s="54"/>
      <c r="AR10230" s="7"/>
      <c r="AS10230" s="54"/>
      <c r="AT10230" s="53"/>
      <c r="AU10230" s="7"/>
      <c r="AV10230" s="7"/>
      <c r="AW10230" s="55"/>
      <c r="AX10230" s="56"/>
      <c r="AY10230" s="55"/>
      <c r="AZ10230" s="55"/>
      <c r="BA10230" s="55"/>
      <c r="BB10230" s="11"/>
      <c r="BC10230" s="12"/>
      <c r="BD10230" s="12"/>
      <c r="BE10230" s="12"/>
      <c r="BF10230" s="12"/>
      <c r="BG10230" s="12"/>
      <c r="BH10230" s="12"/>
      <c r="BI10230" s="12"/>
      <c r="BJ10230" s="12"/>
      <c r="BK10230" s="12"/>
    </row>
    <row r="10231" spans="1:63" s="5" customFormat="1">
      <c r="A10231" s="13"/>
      <c r="B10231" s="13"/>
      <c r="C10231" s="45"/>
      <c r="E10231" s="46"/>
      <c r="F10231" s="47"/>
      <c r="G10231" s="48"/>
      <c r="H10231" s="49"/>
      <c r="I10231" s="49"/>
      <c r="J10231" s="49"/>
      <c r="K10231" s="50"/>
      <c r="L10231" s="50"/>
      <c r="M10231" s="50"/>
      <c r="N10231" s="50"/>
      <c r="O10231" s="50"/>
      <c r="P10231" s="50"/>
      <c r="Q10231" s="50"/>
      <c r="R10231" s="51"/>
      <c r="S10231" s="51"/>
      <c r="T10231" s="51"/>
      <c r="U10231" s="51"/>
      <c r="V10231" s="51"/>
      <c r="W10231" s="51"/>
      <c r="X10231" s="44"/>
      <c r="AF10231" s="52"/>
      <c r="AM10231" s="7"/>
      <c r="AN10231" s="7"/>
      <c r="AO10231" s="53"/>
      <c r="AP10231" s="54"/>
      <c r="AQ10231" s="54"/>
      <c r="AR10231" s="7"/>
      <c r="AS10231" s="54"/>
      <c r="AT10231" s="53"/>
      <c r="AU10231" s="7"/>
      <c r="AV10231" s="7"/>
      <c r="AW10231" s="55"/>
      <c r="AX10231" s="56"/>
      <c r="AY10231" s="55"/>
      <c r="AZ10231" s="55"/>
      <c r="BA10231" s="55"/>
      <c r="BB10231" s="11"/>
      <c r="BC10231" s="12"/>
      <c r="BD10231" s="12"/>
      <c r="BE10231" s="12"/>
      <c r="BF10231" s="12"/>
      <c r="BG10231" s="12"/>
      <c r="BH10231" s="12"/>
      <c r="BI10231" s="12"/>
      <c r="BJ10231" s="12"/>
      <c r="BK10231" s="12"/>
    </row>
    <row r="10232" spans="1:63" s="5" customFormat="1">
      <c r="A10232" s="13"/>
      <c r="B10232" s="13"/>
      <c r="C10232" s="45"/>
      <c r="E10232" s="46"/>
      <c r="F10232" s="47"/>
      <c r="G10232" s="48"/>
      <c r="H10232" s="49"/>
      <c r="I10232" s="49"/>
      <c r="J10232" s="49"/>
      <c r="K10232" s="50"/>
      <c r="L10232" s="50"/>
      <c r="M10232" s="50"/>
      <c r="N10232" s="50"/>
      <c r="O10232" s="50"/>
      <c r="P10232" s="50"/>
      <c r="Q10232" s="50"/>
      <c r="R10232" s="51"/>
      <c r="S10232" s="51"/>
      <c r="T10232" s="51"/>
      <c r="U10232" s="51"/>
      <c r="V10232" s="51"/>
      <c r="W10232" s="51"/>
      <c r="X10232" s="44"/>
      <c r="AF10232" s="52"/>
      <c r="AM10232" s="7"/>
      <c r="AN10232" s="7"/>
      <c r="AO10232" s="53"/>
      <c r="AP10232" s="54"/>
      <c r="AQ10232" s="54"/>
      <c r="AR10232" s="7"/>
      <c r="AS10232" s="54"/>
      <c r="AT10232" s="53"/>
      <c r="AU10232" s="7"/>
      <c r="AV10232" s="7"/>
      <c r="AW10232" s="55"/>
      <c r="AX10232" s="56"/>
      <c r="AY10232" s="55"/>
      <c r="AZ10232" s="55"/>
      <c r="BA10232" s="55"/>
      <c r="BB10232" s="11"/>
      <c r="BC10232" s="12"/>
      <c r="BD10232" s="12"/>
      <c r="BE10232" s="12"/>
      <c r="BF10232" s="12"/>
      <c r="BG10232" s="12"/>
      <c r="BH10232" s="12"/>
      <c r="BI10232" s="12"/>
      <c r="BJ10232" s="12"/>
      <c r="BK10232" s="12"/>
    </row>
    <row r="10233" spans="1:63" s="5" customFormat="1">
      <c r="A10233" s="13"/>
      <c r="B10233" s="13"/>
      <c r="C10233" s="45"/>
      <c r="E10233" s="46"/>
      <c r="F10233" s="47"/>
      <c r="G10233" s="48"/>
      <c r="H10233" s="49"/>
      <c r="I10233" s="49"/>
      <c r="J10233" s="49"/>
      <c r="K10233" s="50"/>
      <c r="L10233" s="50"/>
      <c r="M10233" s="50"/>
      <c r="N10233" s="50"/>
      <c r="O10233" s="50"/>
      <c r="P10233" s="50"/>
      <c r="Q10233" s="50"/>
      <c r="R10233" s="51"/>
      <c r="S10233" s="51"/>
      <c r="T10233" s="51"/>
      <c r="U10233" s="51"/>
      <c r="V10233" s="51"/>
      <c r="W10233" s="51"/>
      <c r="X10233" s="44"/>
      <c r="AF10233" s="52"/>
      <c r="AM10233" s="7"/>
      <c r="AN10233" s="7"/>
      <c r="AO10233" s="53"/>
      <c r="AP10233" s="54"/>
      <c r="AQ10233" s="54"/>
      <c r="AR10233" s="7"/>
      <c r="AS10233" s="54"/>
      <c r="AT10233" s="53"/>
      <c r="AU10233" s="7"/>
      <c r="AV10233" s="7"/>
      <c r="AW10233" s="55"/>
      <c r="AX10233" s="56"/>
      <c r="AY10233" s="55"/>
      <c r="AZ10233" s="55"/>
      <c r="BA10233" s="55"/>
      <c r="BB10233" s="11"/>
      <c r="BC10233" s="12"/>
      <c r="BD10233" s="12"/>
      <c r="BE10233" s="12"/>
      <c r="BF10233" s="12"/>
      <c r="BG10233" s="12"/>
      <c r="BH10233" s="12"/>
      <c r="BI10233" s="12"/>
      <c r="BJ10233" s="12"/>
      <c r="BK10233" s="12"/>
    </row>
    <row r="10234" spans="1:63" s="5" customFormat="1">
      <c r="A10234" s="13"/>
      <c r="B10234" s="13"/>
      <c r="C10234" s="45"/>
      <c r="E10234" s="46"/>
      <c r="F10234" s="47"/>
      <c r="G10234" s="48"/>
      <c r="H10234" s="49"/>
      <c r="I10234" s="49"/>
      <c r="J10234" s="49"/>
      <c r="K10234" s="50"/>
      <c r="L10234" s="50"/>
      <c r="M10234" s="50"/>
      <c r="N10234" s="50"/>
      <c r="O10234" s="50"/>
      <c r="P10234" s="50"/>
      <c r="Q10234" s="50"/>
      <c r="R10234" s="51"/>
      <c r="S10234" s="51"/>
      <c r="T10234" s="51"/>
      <c r="U10234" s="51"/>
      <c r="V10234" s="51"/>
      <c r="W10234" s="51"/>
      <c r="X10234" s="44"/>
      <c r="AF10234" s="52"/>
      <c r="AM10234" s="7"/>
      <c r="AN10234" s="7"/>
      <c r="AO10234" s="53"/>
      <c r="AP10234" s="54"/>
      <c r="AQ10234" s="54"/>
      <c r="AR10234" s="7"/>
      <c r="AS10234" s="54"/>
      <c r="AT10234" s="53"/>
      <c r="AU10234" s="7"/>
      <c r="AV10234" s="7"/>
      <c r="AW10234" s="55"/>
      <c r="AX10234" s="56"/>
      <c r="AY10234" s="55"/>
      <c r="AZ10234" s="55"/>
      <c r="BA10234" s="55"/>
      <c r="BB10234" s="11"/>
      <c r="BC10234" s="12"/>
      <c r="BD10234" s="12"/>
      <c r="BE10234" s="12"/>
      <c r="BF10234" s="12"/>
      <c r="BG10234" s="12"/>
      <c r="BH10234" s="12"/>
      <c r="BI10234" s="12"/>
      <c r="BJ10234" s="12"/>
      <c r="BK10234" s="12"/>
    </row>
    <row r="10235" spans="1:63" s="5" customFormat="1">
      <c r="A10235" s="13"/>
      <c r="B10235" s="13"/>
      <c r="C10235" s="45"/>
      <c r="E10235" s="46"/>
      <c r="F10235" s="47"/>
      <c r="G10235" s="48"/>
      <c r="H10235" s="49"/>
      <c r="I10235" s="49"/>
      <c r="J10235" s="49"/>
      <c r="K10235" s="50"/>
      <c r="L10235" s="50"/>
      <c r="M10235" s="50"/>
      <c r="N10235" s="50"/>
      <c r="O10235" s="50"/>
      <c r="P10235" s="50"/>
      <c r="Q10235" s="50"/>
      <c r="R10235" s="51"/>
      <c r="S10235" s="51"/>
      <c r="T10235" s="51"/>
      <c r="U10235" s="51"/>
      <c r="V10235" s="51"/>
      <c r="W10235" s="51"/>
      <c r="X10235" s="44"/>
      <c r="AF10235" s="52"/>
      <c r="AM10235" s="7"/>
      <c r="AN10235" s="7"/>
      <c r="AO10235" s="53"/>
      <c r="AP10235" s="54"/>
      <c r="AQ10235" s="54"/>
      <c r="AR10235" s="7"/>
      <c r="AS10235" s="54"/>
      <c r="AT10235" s="53"/>
      <c r="AU10235" s="7"/>
      <c r="AV10235" s="7"/>
      <c r="AW10235" s="55"/>
      <c r="AX10235" s="56"/>
      <c r="AY10235" s="55"/>
      <c r="AZ10235" s="55"/>
      <c r="BA10235" s="55"/>
      <c r="BB10235" s="11"/>
      <c r="BC10235" s="12"/>
      <c r="BD10235" s="12"/>
      <c r="BE10235" s="12"/>
      <c r="BF10235" s="12"/>
      <c r="BG10235" s="12"/>
      <c r="BH10235" s="12"/>
      <c r="BI10235" s="12"/>
      <c r="BJ10235" s="12"/>
      <c r="BK10235" s="12"/>
    </row>
    <row r="10236" spans="1:63" s="5" customFormat="1">
      <c r="A10236" s="13"/>
      <c r="B10236" s="13"/>
      <c r="C10236" s="45"/>
      <c r="E10236" s="46"/>
      <c r="F10236" s="47"/>
      <c r="G10236" s="48"/>
      <c r="H10236" s="49"/>
      <c r="I10236" s="49"/>
      <c r="J10236" s="49"/>
      <c r="K10236" s="50"/>
      <c r="L10236" s="50"/>
      <c r="M10236" s="50"/>
      <c r="N10236" s="50"/>
      <c r="O10236" s="50"/>
      <c r="P10236" s="50"/>
      <c r="Q10236" s="50"/>
      <c r="R10236" s="51"/>
      <c r="S10236" s="51"/>
      <c r="T10236" s="51"/>
      <c r="U10236" s="51"/>
      <c r="V10236" s="51"/>
      <c r="W10236" s="51"/>
      <c r="X10236" s="44"/>
      <c r="AF10236" s="52"/>
      <c r="AM10236" s="7"/>
      <c r="AN10236" s="7"/>
      <c r="AO10236" s="53"/>
      <c r="AP10236" s="54"/>
      <c r="AQ10236" s="54"/>
      <c r="AR10236" s="7"/>
      <c r="AS10236" s="54"/>
      <c r="AT10236" s="53"/>
      <c r="AU10236" s="7"/>
      <c r="AV10236" s="7"/>
      <c r="AW10236" s="55"/>
      <c r="AX10236" s="56"/>
      <c r="AY10236" s="55"/>
      <c r="AZ10236" s="55"/>
      <c r="BA10236" s="55"/>
      <c r="BB10236" s="11"/>
      <c r="BC10236" s="12"/>
      <c r="BD10236" s="12"/>
      <c r="BE10236" s="12"/>
      <c r="BF10236" s="12"/>
      <c r="BG10236" s="12"/>
      <c r="BH10236" s="12"/>
      <c r="BI10236" s="12"/>
      <c r="BJ10236" s="12"/>
      <c r="BK10236" s="12"/>
    </row>
    <row r="10237" spans="1:63" s="5" customFormat="1">
      <c r="A10237" s="13"/>
      <c r="B10237" s="13"/>
      <c r="C10237" s="45"/>
      <c r="E10237" s="46"/>
      <c r="F10237" s="47"/>
      <c r="G10237" s="48"/>
      <c r="H10237" s="49"/>
      <c r="I10237" s="49"/>
      <c r="J10237" s="49"/>
      <c r="K10237" s="50"/>
      <c r="L10237" s="50"/>
      <c r="M10237" s="50"/>
      <c r="N10237" s="50"/>
      <c r="O10237" s="50"/>
      <c r="P10237" s="50"/>
      <c r="Q10237" s="50"/>
      <c r="R10237" s="51"/>
      <c r="S10237" s="51"/>
      <c r="T10237" s="51"/>
      <c r="U10237" s="51"/>
      <c r="V10237" s="51"/>
      <c r="W10237" s="51"/>
      <c r="X10237" s="44"/>
      <c r="AF10237" s="52"/>
      <c r="AM10237" s="7"/>
      <c r="AN10237" s="7"/>
      <c r="AO10237" s="53"/>
      <c r="AP10237" s="54"/>
      <c r="AQ10237" s="54"/>
      <c r="AR10237" s="7"/>
      <c r="AS10237" s="54"/>
      <c r="AT10237" s="53"/>
      <c r="AU10237" s="7"/>
      <c r="AV10237" s="7"/>
      <c r="AW10237" s="55"/>
      <c r="AX10237" s="56"/>
      <c r="AY10237" s="55"/>
      <c r="AZ10237" s="55"/>
      <c r="BA10237" s="55"/>
      <c r="BB10237" s="11"/>
      <c r="BC10237" s="12"/>
      <c r="BD10237" s="12"/>
      <c r="BE10237" s="12"/>
      <c r="BF10237" s="12"/>
      <c r="BG10237" s="12"/>
      <c r="BH10237" s="12"/>
      <c r="BI10237" s="12"/>
      <c r="BJ10237" s="12"/>
      <c r="BK10237" s="12"/>
    </row>
    <row r="10238" spans="1:63" s="5" customFormat="1">
      <c r="A10238" s="13"/>
      <c r="B10238" s="13"/>
      <c r="C10238" s="45"/>
      <c r="E10238" s="46"/>
      <c r="F10238" s="47"/>
      <c r="G10238" s="48"/>
      <c r="H10238" s="49"/>
      <c r="I10238" s="49"/>
      <c r="J10238" s="49"/>
      <c r="K10238" s="50"/>
      <c r="L10238" s="50"/>
      <c r="M10238" s="50"/>
      <c r="N10238" s="50"/>
      <c r="O10238" s="50"/>
      <c r="P10238" s="50"/>
      <c r="Q10238" s="50"/>
      <c r="R10238" s="51"/>
      <c r="S10238" s="51"/>
      <c r="T10238" s="51"/>
      <c r="U10238" s="51"/>
      <c r="V10238" s="51"/>
      <c r="W10238" s="51"/>
      <c r="X10238" s="44"/>
      <c r="AF10238" s="52"/>
      <c r="AM10238" s="7"/>
      <c r="AN10238" s="7"/>
      <c r="AO10238" s="53"/>
      <c r="AP10238" s="54"/>
      <c r="AQ10238" s="54"/>
      <c r="AR10238" s="7"/>
      <c r="AS10238" s="54"/>
      <c r="AT10238" s="53"/>
      <c r="AU10238" s="7"/>
      <c r="AV10238" s="7"/>
      <c r="AW10238" s="55"/>
      <c r="AX10238" s="56"/>
      <c r="AY10238" s="55"/>
      <c r="AZ10238" s="55"/>
      <c r="BA10238" s="55"/>
      <c r="BB10238" s="11"/>
      <c r="BC10238" s="12"/>
      <c r="BD10238" s="12"/>
      <c r="BE10238" s="12"/>
      <c r="BF10238" s="12"/>
      <c r="BG10238" s="12"/>
      <c r="BH10238" s="12"/>
      <c r="BI10238" s="12"/>
      <c r="BJ10238" s="12"/>
      <c r="BK10238" s="12"/>
    </row>
    <row r="10239" spans="1:63" s="5" customFormat="1">
      <c r="A10239" s="13"/>
      <c r="B10239" s="13"/>
      <c r="C10239" s="45"/>
      <c r="E10239" s="46"/>
      <c r="F10239" s="47"/>
      <c r="G10239" s="48"/>
      <c r="H10239" s="49"/>
      <c r="I10239" s="49"/>
      <c r="J10239" s="49"/>
      <c r="K10239" s="50"/>
      <c r="L10239" s="50"/>
      <c r="M10239" s="50"/>
      <c r="N10239" s="50"/>
      <c r="O10239" s="50"/>
      <c r="P10239" s="50"/>
      <c r="Q10239" s="50"/>
      <c r="R10239" s="51"/>
      <c r="S10239" s="51"/>
      <c r="T10239" s="51"/>
      <c r="U10239" s="51"/>
      <c r="V10239" s="51"/>
      <c r="W10239" s="51"/>
      <c r="X10239" s="44"/>
      <c r="AF10239" s="52"/>
      <c r="AM10239" s="7"/>
      <c r="AN10239" s="7"/>
      <c r="AO10239" s="53"/>
      <c r="AP10239" s="54"/>
      <c r="AQ10239" s="54"/>
      <c r="AR10239" s="7"/>
      <c r="AS10239" s="54"/>
      <c r="AT10239" s="53"/>
      <c r="AU10239" s="7"/>
      <c r="AV10239" s="7"/>
      <c r="AW10239" s="55"/>
      <c r="AX10239" s="56"/>
      <c r="AY10239" s="55"/>
      <c r="AZ10239" s="55"/>
      <c r="BA10239" s="55"/>
      <c r="BB10239" s="11"/>
      <c r="BC10239" s="12"/>
      <c r="BD10239" s="12"/>
      <c r="BE10239" s="12"/>
      <c r="BF10239" s="12"/>
      <c r="BG10239" s="12"/>
      <c r="BH10239" s="12"/>
      <c r="BI10239" s="12"/>
      <c r="BJ10239" s="12"/>
      <c r="BK10239" s="12"/>
    </row>
    <row r="10240" spans="1:63" s="5" customFormat="1">
      <c r="A10240" s="13"/>
      <c r="B10240" s="13"/>
      <c r="C10240" s="45"/>
      <c r="E10240" s="46"/>
      <c r="F10240" s="47"/>
      <c r="G10240" s="48"/>
      <c r="H10240" s="49"/>
      <c r="I10240" s="49"/>
      <c r="J10240" s="49"/>
      <c r="K10240" s="50"/>
      <c r="L10240" s="50"/>
      <c r="M10240" s="50"/>
      <c r="N10240" s="50"/>
      <c r="O10240" s="50"/>
      <c r="P10240" s="50"/>
      <c r="Q10240" s="50"/>
      <c r="R10240" s="51"/>
      <c r="S10240" s="51"/>
      <c r="T10240" s="51"/>
      <c r="U10240" s="51"/>
      <c r="V10240" s="51"/>
      <c r="W10240" s="51"/>
      <c r="X10240" s="44"/>
      <c r="AF10240" s="52"/>
      <c r="AM10240" s="7"/>
      <c r="AN10240" s="7"/>
      <c r="AO10240" s="53"/>
      <c r="AP10240" s="54"/>
      <c r="AQ10240" s="54"/>
      <c r="AR10240" s="7"/>
      <c r="AS10240" s="54"/>
      <c r="AT10240" s="53"/>
      <c r="AU10240" s="7"/>
      <c r="AV10240" s="7"/>
      <c r="AW10240" s="55"/>
      <c r="AX10240" s="56"/>
      <c r="AY10240" s="55"/>
      <c r="AZ10240" s="55"/>
      <c r="BA10240" s="55"/>
      <c r="BB10240" s="11"/>
      <c r="BC10240" s="12"/>
      <c r="BD10240" s="12"/>
      <c r="BE10240" s="12"/>
      <c r="BF10240" s="12"/>
      <c r="BG10240" s="12"/>
      <c r="BH10240" s="12"/>
      <c r="BI10240" s="12"/>
      <c r="BJ10240" s="12"/>
      <c r="BK10240" s="12"/>
    </row>
    <row r="10241" spans="1:63" s="5" customFormat="1">
      <c r="A10241" s="13"/>
      <c r="B10241" s="13"/>
      <c r="C10241" s="45"/>
      <c r="E10241" s="46"/>
      <c r="F10241" s="47"/>
      <c r="G10241" s="48"/>
      <c r="H10241" s="49"/>
      <c r="I10241" s="49"/>
      <c r="J10241" s="49"/>
      <c r="K10241" s="50"/>
      <c r="L10241" s="50"/>
      <c r="M10241" s="50"/>
      <c r="N10241" s="50"/>
      <c r="O10241" s="50"/>
      <c r="P10241" s="50"/>
      <c r="Q10241" s="50"/>
      <c r="R10241" s="51"/>
      <c r="S10241" s="51"/>
      <c r="T10241" s="51"/>
      <c r="U10241" s="51"/>
      <c r="V10241" s="51"/>
      <c r="W10241" s="51"/>
      <c r="X10241" s="44"/>
      <c r="AF10241" s="52"/>
      <c r="AM10241" s="7"/>
      <c r="AN10241" s="7"/>
      <c r="AO10241" s="53"/>
      <c r="AP10241" s="54"/>
      <c r="AQ10241" s="54"/>
      <c r="AR10241" s="7"/>
      <c r="AS10241" s="54"/>
      <c r="AT10241" s="53"/>
      <c r="AU10241" s="7"/>
      <c r="AV10241" s="7"/>
      <c r="AW10241" s="55"/>
      <c r="AX10241" s="56"/>
      <c r="AY10241" s="55"/>
      <c r="AZ10241" s="55"/>
      <c r="BA10241" s="55"/>
      <c r="BB10241" s="11"/>
      <c r="BC10241" s="12"/>
      <c r="BD10241" s="12"/>
      <c r="BE10241" s="12"/>
      <c r="BF10241" s="12"/>
      <c r="BG10241" s="12"/>
      <c r="BH10241" s="12"/>
      <c r="BI10241" s="12"/>
      <c r="BJ10241" s="12"/>
      <c r="BK10241" s="12"/>
    </row>
    <row r="10242" spans="1:63" s="5" customFormat="1">
      <c r="A10242" s="13"/>
      <c r="B10242" s="13"/>
      <c r="C10242" s="45"/>
      <c r="E10242" s="46"/>
      <c r="F10242" s="47"/>
      <c r="G10242" s="48"/>
      <c r="H10242" s="49"/>
      <c r="I10242" s="49"/>
      <c r="J10242" s="49"/>
      <c r="K10242" s="50"/>
      <c r="L10242" s="50"/>
      <c r="M10242" s="50"/>
      <c r="N10242" s="50"/>
      <c r="O10242" s="50"/>
      <c r="P10242" s="50"/>
      <c r="Q10242" s="50"/>
      <c r="R10242" s="51"/>
      <c r="S10242" s="51"/>
      <c r="T10242" s="51"/>
      <c r="U10242" s="51"/>
      <c r="V10242" s="51"/>
      <c r="W10242" s="51"/>
      <c r="X10242" s="44"/>
      <c r="AF10242" s="52"/>
      <c r="AM10242" s="7"/>
      <c r="AN10242" s="7"/>
      <c r="AO10242" s="53"/>
      <c r="AP10242" s="54"/>
      <c r="AQ10242" s="54"/>
      <c r="AR10242" s="7"/>
      <c r="AS10242" s="54"/>
      <c r="AT10242" s="53"/>
      <c r="AU10242" s="7"/>
      <c r="AV10242" s="7"/>
      <c r="AW10242" s="55"/>
      <c r="AX10242" s="56"/>
      <c r="AY10242" s="55"/>
      <c r="AZ10242" s="55"/>
      <c r="BA10242" s="55"/>
      <c r="BB10242" s="11"/>
      <c r="BC10242" s="12"/>
      <c r="BD10242" s="12"/>
      <c r="BE10242" s="12"/>
      <c r="BF10242" s="12"/>
      <c r="BG10242" s="12"/>
      <c r="BH10242" s="12"/>
      <c r="BI10242" s="12"/>
      <c r="BJ10242" s="12"/>
      <c r="BK10242" s="12"/>
    </row>
    <row r="10243" spans="1:63" s="5" customFormat="1">
      <c r="A10243" s="13"/>
      <c r="B10243" s="13"/>
      <c r="C10243" s="45"/>
      <c r="E10243" s="46"/>
      <c r="F10243" s="47"/>
      <c r="G10243" s="48"/>
      <c r="H10243" s="49"/>
      <c r="I10243" s="49"/>
      <c r="J10243" s="49"/>
      <c r="K10243" s="50"/>
      <c r="L10243" s="50"/>
      <c r="M10243" s="50"/>
      <c r="N10243" s="50"/>
      <c r="O10243" s="50"/>
      <c r="P10243" s="50"/>
      <c r="Q10243" s="50"/>
      <c r="R10243" s="51"/>
      <c r="S10243" s="51"/>
      <c r="T10243" s="51"/>
      <c r="U10243" s="51"/>
      <c r="V10243" s="51"/>
      <c r="W10243" s="51"/>
      <c r="X10243" s="44"/>
      <c r="AF10243" s="52"/>
      <c r="AM10243" s="7"/>
      <c r="AN10243" s="7"/>
      <c r="AO10243" s="53"/>
      <c r="AP10243" s="54"/>
      <c r="AQ10243" s="54"/>
      <c r="AR10243" s="7"/>
      <c r="AS10243" s="54"/>
      <c r="AT10243" s="53"/>
      <c r="AU10243" s="7"/>
      <c r="AV10243" s="7"/>
      <c r="AW10243" s="55"/>
      <c r="AX10243" s="56"/>
      <c r="AY10243" s="55"/>
      <c r="AZ10243" s="55"/>
      <c r="BA10243" s="55"/>
      <c r="BB10243" s="11"/>
      <c r="BC10243" s="12"/>
      <c r="BD10243" s="12"/>
      <c r="BE10243" s="12"/>
      <c r="BF10243" s="12"/>
      <c r="BG10243" s="12"/>
      <c r="BH10243" s="12"/>
      <c r="BI10243" s="12"/>
      <c r="BJ10243" s="12"/>
      <c r="BK10243" s="12"/>
    </row>
    <row r="10244" spans="1:63" s="5" customFormat="1">
      <c r="A10244" s="13"/>
      <c r="B10244" s="13"/>
      <c r="C10244" s="45"/>
      <c r="E10244" s="46"/>
      <c r="F10244" s="47"/>
      <c r="G10244" s="48"/>
      <c r="H10244" s="49"/>
      <c r="I10244" s="49"/>
      <c r="J10244" s="49"/>
      <c r="K10244" s="50"/>
      <c r="L10244" s="50"/>
      <c r="M10244" s="50"/>
      <c r="N10244" s="50"/>
      <c r="O10244" s="50"/>
      <c r="P10244" s="50"/>
      <c r="Q10244" s="50"/>
      <c r="R10244" s="51"/>
      <c r="S10244" s="51"/>
      <c r="T10244" s="51"/>
      <c r="U10244" s="51"/>
      <c r="V10244" s="51"/>
      <c r="W10244" s="51"/>
      <c r="X10244" s="44"/>
      <c r="AF10244" s="52"/>
      <c r="AM10244" s="7"/>
      <c r="AN10244" s="7"/>
      <c r="AO10244" s="53"/>
      <c r="AP10244" s="54"/>
      <c r="AQ10244" s="54"/>
      <c r="AR10244" s="7"/>
      <c r="AS10244" s="54"/>
      <c r="AT10244" s="53"/>
      <c r="AU10244" s="7"/>
      <c r="AV10244" s="7"/>
      <c r="AW10244" s="55"/>
      <c r="AX10244" s="56"/>
      <c r="AY10244" s="55"/>
      <c r="AZ10244" s="55"/>
      <c r="BA10244" s="55"/>
      <c r="BB10244" s="11"/>
      <c r="BC10244" s="12"/>
      <c r="BD10244" s="12"/>
      <c r="BE10244" s="12"/>
      <c r="BF10244" s="12"/>
      <c r="BG10244" s="12"/>
      <c r="BH10244" s="12"/>
      <c r="BI10244" s="12"/>
      <c r="BJ10244" s="12"/>
      <c r="BK10244" s="12"/>
    </row>
    <row r="10245" spans="1:63" s="5" customFormat="1">
      <c r="A10245" s="13"/>
      <c r="B10245" s="13"/>
      <c r="C10245" s="45"/>
      <c r="E10245" s="46"/>
      <c r="F10245" s="47"/>
      <c r="G10245" s="48"/>
      <c r="H10245" s="49"/>
      <c r="I10245" s="49"/>
      <c r="J10245" s="49"/>
      <c r="K10245" s="50"/>
      <c r="L10245" s="50"/>
      <c r="M10245" s="50"/>
      <c r="N10245" s="50"/>
      <c r="O10245" s="50"/>
      <c r="P10245" s="50"/>
      <c r="Q10245" s="50"/>
      <c r="R10245" s="51"/>
      <c r="S10245" s="51"/>
      <c r="T10245" s="51"/>
      <c r="U10245" s="51"/>
      <c r="V10245" s="51"/>
      <c r="W10245" s="51"/>
      <c r="X10245" s="44"/>
      <c r="AF10245" s="52"/>
      <c r="AM10245" s="7"/>
      <c r="AN10245" s="7"/>
      <c r="AO10245" s="53"/>
      <c r="AP10245" s="54"/>
      <c r="AQ10245" s="54"/>
      <c r="AR10245" s="7"/>
      <c r="AS10245" s="54"/>
      <c r="AT10245" s="53"/>
      <c r="AU10245" s="7"/>
      <c r="AV10245" s="7"/>
      <c r="AW10245" s="55"/>
      <c r="AX10245" s="56"/>
      <c r="AY10245" s="55"/>
      <c r="AZ10245" s="55"/>
      <c r="BA10245" s="55"/>
      <c r="BB10245" s="11"/>
      <c r="BC10245" s="12"/>
      <c r="BD10245" s="12"/>
      <c r="BE10245" s="12"/>
      <c r="BF10245" s="12"/>
      <c r="BG10245" s="12"/>
      <c r="BH10245" s="12"/>
      <c r="BI10245" s="12"/>
      <c r="BJ10245" s="12"/>
      <c r="BK10245" s="12"/>
    </row>
    <row r="10246" spans="1:63" s="5" customFormat="1">
      <c r="A10246" s="13"/>
      <c r="B10246" s="13"/>
      <c r="C10246" s="45"/>
      <c r="E10246" s="46"/>
      <c r="F10246" s="47"/>
      <c r="G10246" s="48"/>
      <c r="H10246" s="49"/>
      <c r="I10246" s="49"/>
      <c r="J10246" s="49"/>
      <c r="K10246" s="50"/>
      <c r="L10246" s="50"/>
      <c r="M10246" s="50"/>
      <c r="N10246" s="50"/>
      <c r="O10246" s="50"/>
      <c r="P10246" s="50"/>
      <c r="Q10246" s="50"/>
      <c r="R10246" s="51"/>
      <c r="S10246" s="51"/>
      <c r="T10246" s="51"/>
      <c r="U10246" s="51"/>
      <c r="V10246" s="51"/>
      <c r="W10246" s="51"/>
      <c r="X10246" s="44"/>
      <c r="AF10246" s="52"/>
      <c r="AM10246" s="7"/>
      <c r="AN10246" s="7"/>
      <c r="AO10246" s="53"/>
      <c r="AP10246" s="54"/>
      <c r="AQ10246" s="54"/>
      <c r="AR10246" s="7"/>
      <c r="AS10246" s="54"/>
      <c r="AT10246" s="53"/>
      <c r="AU10246" s="7"/>
      <c r="AV10246" s="7"/>
      <c r="AW10246" s="55"/>
      <c r="AX10246" s="56"/>
      <c r="AY10246" s="55"/>
      <c r="AZ10246" s="55"/>
      <c r="BA10246" s="55"/>
      <c r="BB10246" s="11"/>
      <c r="BC10246" s="12"/>
      <c r="BD10246" s="12"/>
      <c r="BE10246" s="12"/>
      <c r="BF10246" s="12"/>
      <c r="BG10246" s="12"/>
      <c r="BH10246" s="12"/>
      <c r="BI10246" s="12"/>
      <c r="BJ10246" s="12"/>
      <c r="BK10246" s="12"/>
    </row>
    <row r="10247" spans="1:63" s="5" customFormat="1">
      <c r="A10247" s="13"/>
      <c r="B10247" s="13"/>
      <c r="C10247" s="45"/>
      <c r="E10247" s="46"/>
      <c r="F10247" s="47"/>
      <c r="G10247" s="48"/>
      <c r="H10247" s="49"/>
      <c r="I10247" s="49"/>
      <c r="J10247" s="49"/>
      <c r="K10247" s="50"/>
      <c r="L10247" s="50"/>
      <c r="M10247" s="50"/>
      <c r="N10247" s="50"/>
      <c r="O10247" s="50"/>
      <c r="P10247" s="50"/>
      <c r="Q10247" s="50"/>
      <c r="R10247" s="51"/>
      <c r="S10247" s="51"/>
      <c r="T10247" s="51"/>
      <c r="U10247" s="51"/>
      <c r="V10247" s="51"/>
      <c r="W10247" s="51"/>
      <c r="X10247" s="44"/>
      <c r="AF10247" s="52"/>
      <c r="AM10247" s="7"/>
      <c r="AN10247" s="7"/>
      <c r="AO10247" s="53"/>
      <c r="AP10247" s="54"/>
      <c r="AQ10247" s="54"/>
      <c r="AR10247" s="7"/>
      <c r="AS10247" s="54"/>
      <c r="AT10247" s="53"/>
      <c r="AU10247" s="7"/>
      <c r="AV10247" s="7"/>
      <c r="AW10247" s="55"/>
      <c r="AX10247" s="56"/>
      <c r="AY10247" s="55"/>
      <c r="AZ10247" s="55"/>
      <c r="BA10247" s="55"/>
      <c r="BB10247" s="11"/>
      <c r="BC10247" s="12"/>
      <c r="BD10247" s="12"/>
      <c r="BE10247" s="12"/>
      <c r="BF10247" s="12"/>
      <c r="BG10247" s="12"/>
      <c r="BH10247" s="12"/>
      <c r="BI10247" s="12"/>
      <c r="BJ10247" s="12"/>
      <c r="BK10247" s="12"/>
    </row>
    <row r="10248" spans="1:63" s="5" customFormat="1">
      <c r="A10248" s="13"/>
      <c r="B10248" s="13"/>
      <c r="C10248" s="45"/>
      <c r="E10248" s="46"/>
      <c r="F10248" s="47"/>
      <c r="G10248" s="48"/>
      <c r="H10248" s="49"/>
      <c r="I10248" s="49"/>
      <c r="J10248" s="49"/>
      <c r="K10248" s="50"/>
      <c r="L10248" s="50"/>
      <c r="M10248" s="50"/>
      <c r="N10248" s="50"/>
      <c r="O10248" s="50"/>
      <c r="P10248" s="50"/>
      <c r="Q10248" s="50"/>
      <c r="R10248" s="51"/>
      <c r="S10248" s="51"/>
      <c r="T10248" s="51"/>
      <c r="U10248" s="51"/>
      <c r="V10248" s="51"/>
      <c r="W10248" s="51"/>
      <c r="X10248" s="44"/>
      <c r="AF10248" s="52"/>
      <c r="AM10248" s="7"/>
      <c r="AN10248" s="7"/>
      <c r="AO10248" s="53"/>
      <c r="AP10248" s="54"/>
      <c r="AQ10248" s="54"/>
      <c r="AR10248" s="7"/>
      <c r="AS10248" s="54"/>
      <c r="AT10248" s="53"/>
      <c r="AU10248" s="7"/>
      <c r="AV10248" s="7"/>
      <c r="AW10248" s="55"/>
      <c r="AX10248" s="56"/>
      <c r="AY10248" s="55"/>
      <c r="AZ10248" s="55"/>
      <c r="BA10248" s="55"/>
      <c r="BB10248" s="11"/>
      <c r="BC10248" s="12"/>
      <c r="BD10248" s="12"/>
      <c r="BE10248" s="12"/>
      <c r="BF10248" s="12"/>
      <c r="BG10248" s="12"/>
      <c r="BH10248" s="12"/>
      <c r="BI10248" s="12"/>
      <c r="BJ10248" s="12"/>
      <c r="BK10248" s="12"/>
    </row>
    <row r="10249" spans="1:63" s="5" customFormat="1">
      <c r="A10249" s="13"/>
      <c r="B10249" s="13"/>
      <c r="C10249" s="45"/>
      <c r="E10249" s="46"/>
      <c r="F10249" s="47"/>
      <c r="G10249" s="48"/>
      <c r="H10249" s="49"/>
      <c r="I10249" s="49"/>
      <c r="J10249" s="49"/>
      <c r="K10249" s="50"/>
      <c r="L10249" s="50"/>
      <c r="M10249" s="50"/>
      <c r="N10249" s="50"/>
      <c r="O10249" s="50"/>
      <c r="P10249" s="50"/>
      <c r="Q10249" s="50"/>
      <c r="R10249" s="51"/>
      <c r="S10249" s="51"/>
      <c r="T10249" s="51"/>
      <c r="U10249" s="51"/>
      <c r="V10249" s="51"/>
      <c r="W10249" s="51"/>
      <c r="X10249" s="44"/>
      <c r="AF10249" s="52"/>
      <c r="AM10249" s="7"/>
      <c r="AN10249" s="7"/>
      <c r="AO10249" s="53"/>
      <c r="AP10249" s="54"/>
      <c r="AQ10249" s="54"/>
      <c r="AR10249" s="7"/>
      <c r="AS10249" s="54"/>
      <c r="AT10249" s="53"/>
      <c r="AU10249" s="7"/>
      <c r="AV10249" s="7"/>
      <c r="AW10249" s="55"/>
      <c r="AX10249" s="56"/>
      <c r="AY10249" s="55"/>
      <c r="AZ10249" s="55"/>
      <c r="BA10249" s="55"/>
      <c r="BB10249" s="11"/>
      <c r="BC10249" s="12"/>
      <c r="BD10249" s="12"/>
      <c r="BE10249" s="12"/>
      <c r="BF10249" s="12"/>
      <c r="BG10249" s="12"/>
      <c r="BH10249" s="12"/>
      <c r="BI10249" s="12"/>
      <c r="BJ10249" s="12"/>
      <c r="BK10249" s="12"/>
    </row>
    <row r="10250" spans="1:63" s="5" customFormat="1">
      <c r="A10250" s="13"/>
      <c r="B10250" s="13"/>
      <c r="C10250" s="45"/>
      <c r="E10250" s="46"/>
      <c r="F10250" s="47"/>
      <c r="G10250" s="48"/>
      <c r="H10250" s="49"/>
      <c r="I10250" s="49"/>
      <c r="J10250" s="49"/>
      <c r="K10250" s="50"/>
      <c r="L10250" s="50"/>
      <c r="M10250" s="50"/>
      <c r="N10250" s="50"/>
      <c r="O10250" s="50"/>
      <c r="P10250" s="50"/>
      <c r="Q10250" s="50"/>
      <c r="R10250" s="51"/>
      <c r="S10250" s="51"/>
      <c r="T10250" s="51"/>
      <c r="U10250" s="51"/>
      <c r="V10250" s="51"/>
      <c r="W10250" s="51"/>
      <c r="X10250" s="44"/>
      <c r="AF10250" s="52"/>
      <c r="AM10250" s="7"/>
      <c r="AN10250" s="7"/>
      <c r="AO10250" s="53"/>
      <c r="AP10250" s="54"/>
      <c r="AQ10250" s="54"/>
      <c r="AR10250" s="7"/>
      <c r="AS10250" s="54"/>
      <c r="AT10250" s="53"/>
      <c r="AU10250" s="7"/>
      <c r="AV10250" s="7"/>
      <c r="AW10250" s="55"/>
      <c r="AX10250" s="56"/>
      <c r="AY10250" s="55"/>
      <c r="AZ10250" s="55"/>
      <c r="BA10250" s="55"/>
      <c r="BB10250" s="11"/>
      <c r="BC10250" s="12"/>
      <c r="BD10250" s="12"/>
      <c r="BE10250" s="12"/>
      <c r="BF10250" s="12"/>
      <c r="BG10250" s="12"/>
      <c r="BH10250" s="12"/>
      <c r="BI10250" s="12"/>
      <c r="BJ10250" s="12"/>
      <c r="BK10250" s="12"/>
    </row>
    <row r="10251" spans="1:63" s="5" customFormat="1">
      <c r="A10251" s="13"/>
      <c r="B10251" s="13"/>
      <c r="C10251" s="45"/>
      <c r="E10251" s="46"/>
      <c r="F10251" s="47"/>
      <c r="G10251" s="48"/>
      <c r="H10251" s="49"/>
      <c r="I10251" s="49"/>
      <c r="J10251" s="49"/>
      <c r="K10251" s="50"/>
      <c r="L10251" s="50"/>
      <c r="M10251" s="50"/>
      <c r="N10251" s="50"/>
      <c r="O10251" s="50"/>
      <c r="P10251" s="50"/>
      <c r="Q10251" s="50"/>
      <c r="R10251" s="51"/>
      <c r="S10251" s="51"/>
      <c r="T10251" s="51"/>
      <c r="U10251" s="51"/>
      <c r="V10251" s="51"/>
      <c r="W10251" s="51"/>
      <c r="X10251" s="44"/>
      <c r="AF10251" s="52"/>
      <c r="AM10251" s="7"/>
      <c r="AN10251" s="7"/>
      <c r="AO10251" s="53"/>
      <c r="AP10251" s="54"/>
      <c r="AQ10251" s="54"/>
      <c r="AR10251" s="7"/>
      <c r="AS10251" s="54"/>
      <c r="AT10251" s="53"/>
      <c r="AU10251" s="7"/>
      <c r="AV10251" s="7"/>
      <c r="AW10251" s="55"/>
      <c r="AX10251" s="56"/>
      <c r="AY10251" s="55"/>
      <c r="AZ10251" s="55"/>
      <c r="BA10251" s="55"/>
      <c r="BB10251" s="11"/>
      <c r="BC10251" s="12"/>
      <c r="BD10251" s="12"/>
      <c r="BE10251" s="12"/>
      <c r="BF10251" s="12"/>
      <c r="BG10251" s="12"/>
      <c r="BH10251" s="12"/>
      <c r="BI10251" s="12"/>
      <c r="BJ10251" s="12"/>
      <c r="BK10251" s="12"/>
    </row>
    <row r="10252" spans="1:63" s="5" customFormat="1">
      <c r="A10252" s="13"/>
      <c r="B10252" s="13"/>
      <c r="C10252" s="45"/>
      <c r="E10252" s="46"/>
      <c r="F10252" s="47"/>
      <c r="G10252" s="48"/>
      <c r="H10252" s="49"/>
      <c r="I10252" s="49"/>
      <c r="J10252" s="49"/>
      <c r="K10252" s="50"/>
      <c r="L10252" s="50"/>
      <c r="M10252" s="50"/>
      <c r="N10252" s="50"/>
      <c r="O10252" s="50"/>
      <c r="P10252" s="50"/>
      <c r="Q10252" s="50"/>
      <c r="R10252" s="51"/>
      <c r="S10252" s="51"/>
      <c r="T10252" s="51"/>
      <c r="U10252" s="51"/>
      <c r="V10252" s="51"/>
      <c r="W10252" s="51"/>
      <c r="X10252" s="44"/>
      <c r="AF10252" s="52"/>
      <c r="AM10252" s="7"/>
      <c r="AN10252" s="7"/>
      <c r="AO10252" s="53"/>
      <c r="AP10252" s="54"/>
      <c r="AQ10252" s="54"/>
      <c r="AR10252" s="7"/>
      <c r="AS10252" s="54"/>
      <c r="AT10252" s="53"/>
      <c r="AU10252" s="7"/>
      <c r="AV10252" s="7"/>
      <c r="AW10252" s="55"/>
      <c r="AX10252" s="56"/>
      <c r="AY10252" s="55"/>
      <c r="AZ10252" s="55"/>
      <c r="BA10252" s="55"/>
      <c r="BB10252" s="11"/>
      <c r="BC10252" s="12"/>
      <c r="BD10252" s="12"/>
      <c r="BE10252" s="12"/>
      <c r="BF10252" s="12"/>
      <c r="BG10252" s="12"/>
      <c r="BH10252" s="12"/>
      <c r="BI10252" s="12"/>
      <c r="BJ10252" s="12"/>
      <c r="BK10252" s="12"/>
    </row>
    <row r="10253" spans="1:63" s="5" customFormat="1">
      <c r="A10253" s="13"/>
      <c r="B10253" s="13"/>
      <c r="C10253" s="45"/>
      <c r="E10253" s="46"/>
      <c r="F10253" s="47"/>
      <c r="G10253" s="48"/>
      <c r="H10253" s="49"/>
      <c r="I10253" s="49"/>
      <c r="J10253" s="49"/>
      <c r="K10253" s="50"/>
      <c r="L10253" s="50"/>
      <c r="M10253" s="50"/>
      <c r="N10253" s="50"/>
      <c r="O10253" s="50"/>
      <c r="P10253" s="50"/>
      <c r="Q10253" s="50"/>
      <c r="R10253" s="51"/>
      <c r="S10253" s="51"/>
      <c r="T10253" s="51"/>
      <c r="U10253" s="51"/>
      <c r="V10253" s="51"/>
      <c r="W10253" s="51"/>
      <c r="X10253" s="44"/>
      <c r="AF10253" s="52"/>
      <c r="AM10253" s="7"/>
      <c r="AN10253" s="7"/>
      <c r="AO10253" s="53"/>
      <c r="AP10253" s="54"/>
      <c r="AQ10253" s="54"/>
      <c r="AR10253" s="7"/>
      <c r="AS10253" s="54"/>
      <c r="AT10253" s="53"/>
      <c r="AU10253" s="7"/>
      <c r="AV10253" s="7"/>
      <c r="AW10253" s="55"/>
      <c r="AX10253" s="56"/>
      <c r="AY10253" s="55"/>
      <c r="AZ10253" s="55"/>
      <c r="BA10253" s="55"/>
      <c r="BB10253" s="11"/>
      <c r="BC10253" s="12"/>
      <c r="BD10253" s="12"/>
      <c r="BE10253" s="12"/>
      <c r="BF10253" s="12"/>
      <c r="BG10253" s="12"/>
      <c r="BH10253" s="12"/>
      <c r="BI10253" s="12"/>
      <c r="BJ10253" s="12"/>
      <c r="BK10253" s="12"/>
    </row>
    <row r="10254" spans="1:63" s="5" customFormat="1">
      <c r="A10254" s="13"/>
      <c r="B10254" s="13"/>
      <c r="C10254" s="45"/>
      <c r="E10254" s="46"/>
      <c r="F10254" s="47"/>
      <c r="G10254" s="48"/>
      <c r="H10254" s="49"/>
      <c r="I10254" s="49"/>
      <c r="J10254" s="49"/>
      <c r="K10254" s="50"/>
      <c r="L10254" s="50"/>
      <c r="M10254" s="50"/>
      <c r="N10254" s="50"/>
      <c r="O10254" s="50"/>
      <c r="P10254" s="50"/>
      <c r="Q10254" s="50"/>
      <c r="R10254" s="51"/>
      <c r="S10254" s="51"/>
      <c r="T10254" s="51"/>
      <c r="U10254" s="51"/>
      <c r="V10254" s="51"/>
      <c r="W10254" s="51"/>
      <c r="X10254" s="44"/>
      <c r="AF10254" s="52"/>
      <c r="AM10254" s="7"/>
      <c r="AN10254" s="7"/>
      <c r="AO10254" s="53"/>
      <c r="AP10254" s="54"/>
      <c r="AQ10254" s="54"/>
      <c r="AR10254" s="7"/>
      <c r="AS10254" s="54"/>
      <c r="AT10254" s="53"/>
      <c r="AU10254" s="7"/>
      <c r="AV10254" s="7"/>
      <c r="AW10254" s="55"/>
      <c r="AX10254" s="56"/>
      <c r="AY10254" s="55"/>
      <c r="AZ10254" s="55"/>
      <c r="BA10254" s="55"/>
      <c r="BB10254" s="11"/>
      <c r="BC10254" s="12"/>
      <c r="BD10254" s="12"/>
      <c r="BE10254" s="12"/>
      <c r="BF10254" s="12"/>
      <c r="BG10254" s="12"/>
      <c r="BH10254" s="12"/>
      <c r="BI10254" s="12"/>
      <c r="BJ10254" s="12"/>
      <c r="BK10254" s="12"/>
    </row>
    <row r="10255" spans="1:63" s="5" customFormat="1">
      <c r="A10255" s="13"/>
      <c r="B10255" s="13"/>
      <c r="C10255" s="45"/>
      <c r="E10255" s="46"/>
      <c r="F10255" s="47"/>
      <c r="G10255" s="48"/>
      <c r="H10255" s="49"/>
      <c r="I10255" s="49"/>
      <c r="J10255" s="49"/>
      <c r="K10255" s="50"/>
      <c r="L10255" s="50"/>
      <c r="M10255" s="50"/>
      <c r="N10255" s="50"/>
      <c r="O10255" s="50"/>
      <c r="P10255" s="50"/>
      <c r="Q10255" s="50"/>
      <c r="R10255" s="51"/>
      <c r="S10255" s="51"/>
      <c r="T10255" s="51"/>
      <c r="U10255" s="51"/>
      <c r="V10255" s="51"/>
      <c r="W10255" s="51"/>
      <c r="X10255" s="44"/>
      <c r="AF10255" s="52"/>
      <c r="AM10255" s="7"/>
      <c r="AN10255" s="7"/>
      <c r="AO10255" s="53"/>
      <c r="AP10255" s="54"/>
      <c r="AQ10255" s="54"/>
      <c r="AR10255" s="7"/>
      <c r="AS10255" s="54"/>
      <c r="AT10255" s="53"/>
      <c r="AU10255" s="7"/>
      <c r="AV10255" s="7"/>
      <c r="AW10255" s="55"/>
      <c r="AX10255" s="56"/>
      <c r="AY10255" s="55"/>
      <c r="AZ10255" s="55"/>
      <c r="BA10255" s="55"/>
      <c r="BB10255" s="11"/>
      <c r="BC10255" s="12"/>
      <c r="BD10255" s="12"/>
      <c r="BE10255" s="12"/>
      <c r="BF10255" s="12"/>
      <c r="BG10255" s="12"/>
      <c r="BH10255" s="12"/>
      <c r="BI10255" s="12"/>
      <c r="BJ10255" s="12"/>
      <c r="BK10255" s="12"/>
    </row>
    <row r="10256" spans="1:63" s="5" customFormat="1">
      <c r="A10256" s="13"/>
      <c r="B10256" s="13"/>
      <c r="C10256" s="45"/>
      <c r="E10256" s="46"/>
      <c r="F10256" s="47"/>
      <c r="G10256" s="48"/>
      <c r="H10256" s="49"/>
      <c r="I10256" s="49"/>
      <c r="J10256" s="49"/>
      <c r="K10256" s="50"/>
      <c r="L10256" s="50"/>
      <c r="M10256" s="50"/>
      <c r="N10256" s="50"/>
      <c r="O10256" s="50"/>
      <c r="P10256" s="50"/>
      <c r="Q10256" s="50"/>
      <c r="R10256" s="51"/>
      <c r="S10256" s="51"/>
      <c r="T10256" s="51"/>
      <c r="U10256" s="51"/>
      <c r="V10256" s="51"/>
      <c r="W10256" s="51"/>
      <c r="X10256" s="44"/>
      <c r="AF10256" s="52"/>
      <c r="AM10256" s="7"/>
      <c r="AN10256" s="7"/>
      <c r="AO10256" s="53"/>
      <c r="AP10256" s="54"/>
      <c r="AQ10256" s="54"/>
      <c r="AR10256" s="7"/>
      <c r="AS10256" s="54"/>
      <c r="AT10256" s="53"/>
      <c r="AU10256" s="7"/>
      <c r="AV10256" s="7"/>
      <c r="AW10256" s="55"/>
      <c r="AX10256" s="56"/>
      <c r="AY10256" s="55"/>
      <c r="AZ10256" s="55"/>
      <c r="BA10256" s="55"/>
      <c r="BB10256" s="11"/>
      <c r="BC10256" s="12"/>
      <c r="BD10256" s="12"/>
      <c r="BE10256" s="12"/>
      <c r="BF10256" s="12"/>
      <c r="BG10256" s="12"/>
      <c r="BH10256" s="12"/>
      <c r="BI10256" s="12"/>
      <c r="BJ10256" s="12"/>
      <c r="BK10256" s="12"/>
    </row>
    <row r="10257" spans="1:63" s="5" customFormat="1">
      <c r="A10257" s="13"/>
      <c r="B10257" s="13"/>
      <c r="C10257" s="45"/>
      <c r="E10257" s="46"/>
      <c r="F10257" s="47"/>
      <c r="G10257" s="48"/>
      <c r="H10257" s="49"/>
      <c r="I10257" s="49"/>
      <c r="J10257" s="49"/>
      <c r="K10257" s="50"/>
      <c r="L10257" s="50"/>
      <c r="M10257" s="50"/>
      <c r="N10257" s="50"/>
      <c r="O10257" s="50"/>
      <c r="P10257" s="50"/>
      <c r="Q10257" s="50"/>
      <c r="R10257" s="51"/>
      <c r="S10257" s="51"/>
      <c r="T10257" s="51"/>
      <c r="U10257" s="51"/>
      <c r="V10257" s="51"/>
      <c r="W10257" s="51"/>
      <c r="X10257" s="44"/>
      <c r="AF10257" s="52"/>
      <c r="AM10257" s="7"/>
      <c r="AN10257" s="7"/>
      <c r="AO10257" s="53"/>
      <c r="AP10257" s="54"/>
      <c r="AQ10257" s="54"/>
      <c r="AR10257" s="7"/>
      <c r="AS10257" s="54"/>
      <c r="AT10257" s="53"/>
      <c r="AU10257" s="7"/>
      <c r="AV10257" s="7"/>
      <c r="AW10257" s="55"/>
      <c r="AX10257" s="56"/>
      <c r="AY10257" s="55"/>
      <c r="AZ10257" s="55"/>
      <c r="BA10257" s="55"/>
      <c r="BB10257" s="11"/>
      <c r="BC10257" s="12"/>
      <c r="BD10257" s="12"/>
      <c r="BE10257" s="12"/>
      <c r="BF10257" s="12"/>
      <c r="BG10257" s="12"/>
      <c r="BH10257" s="12"/>
      <c r="BI10257" s="12"/>
      <c r="BJ10257" s="12"/>
      <c r="BK10257" s="12"/>
    </row>
    <row r="10258" spans="1:63" s="5" customFormat="1">
      <c r="A10258" s="13"/>
      <c r="B10258" s="13"/>
      <c r="C10258" s="45"/>
      <c r="E10258" s="46"/>
      <c r="F10258" s="47"/>
      <c r="G10258" s="48"/>
      <c r="H10258" s="49"/>
      <c r="I10258" s="49"/>
      <c r="J10258" s="49"/>
      <c r="K10258" s="50"/>
      <c r="L10258" s="50"/>
      <c r="M10258" s="50"/>
      <c r="N10258" s="50"/>
      <c r="O10258" s="50"/>
      <c r="P10258" s="50"/>
      <c r="Q10258" s="50"/>
      <c r="R10258" s="51"/>
      <c r="S10258" s="51"/>
      <c r="T10258" s="51"/>
      <c r="U10258" s="51"/>
      <c r="V10258" s="51"/>
      <c r="W10258" s="51"/>
      <c r="X10258" s="44"/>
      <c r="AF10258" s="52"/>
      <c r="AM10258" s="7"/>
      <c r="AN10258" s="7"/>
      <c r="AO10258" s="53"/>
      <c r="AP10258" s="54"/>
      <c r="AQ10258" s="54"/>
      <c r="AR10258" s="7"/>
      <c r="AS10258" s="54"/>
      <c r="AT10258" s="53"/>
      <c r="AU10258" s="7"/>
      <c r="AV10258" s="7"/>
      <c r="AW10258" s="55"/>
      <c r="AX10258" s="56"/>
      <c r="AY10258" s="55"/>
      <c r="AZ10258" s="55"/>
      <c r="BA10258" s="55"/>
      <c r="BB10258" s="11"/>
      <c r="BC10258" s="12"/>
      <c r="BD10258" s="12"/>
      <c r="BE10258" s="12"/>
      <c r="BF10258" s="12"/>
      <c r="BG10258" s="12"/>
      <c r="BH10258" s="12"/>
      <c r="BI10258" s="12"/>
      <c r="BJ10258" s="12"/>
      <c r="BK10258" s="12"/>
    </row>
    <row r="10259" spans="1:63" s="5" customFormat="1">
      <c r="A10259" s="13"/>
      <c r="B10259" s="13"/>
      <c r="C10259" s="45"/>
      <c r="E10259" s="46"/>
      <c r="F10259" s="47"/>
      <c r="G10259" s="48"/>
      <c r="H10259" s="49"/>
      <c r="I10259" s="49"/>
      <c r="J10259" s="49"/>
      <c r="K10259" s="50"/>
      <c r="L10259" s="50"/>
      <c r="M10259" s="50"/>
      <c r="N10259" s="50"/>
      <c r="O10259" s="50"/>
      <c r="P10259" s="50"/>
      <c r="Q10259" s="50"/>
      <c r="R10259" s="51"/>
      <c r="S10259" s="51"/>
      <c r="T10259" s="51"/>
      <c r="U10259" s="51"/>
      <c r="V10259" s="51"/>
      <c r="W10259" s="51"/>
      <c r="X10259" s="44"/>
      <c r="AF10259" s="52"/>
      <c r="AM10259" s="7"/>
      <c r="AN10259" s="7"/>
      <c r="AO10259" s="53"/>
      <c r="AP10259" s="54"/>
      <c r="AQ10259" s="54"/>
      <c r="AR10259" s="7"/>
      <c r="AS10259" s="54"/>
      <c r="AT10259" s="53"/>
      <c r="AU10259" s="7"/>
      <c r="AV10259" s="7"/>
      <c r="AW10259" s="55"/>
      <c r="AX10259" s="56"/>
      <c r="AY10259" s="55"/>
      <c r="AZ10259" s="55"/>
      <c r="BA10259" s="55"/>
      <c r="BB10259" s="11"/>
      <c r="BC10259" s="12"/>
      <c r="BD10259" s="12"/>
      <c r="BE10259" s="12"/>
      <c r="BF10259" s="12"/>
      <c r="BG10259" s="12"/>
      <c r="BH10259" s="12"/>
      <c r="BI10259" s="12"/>
      <c r="BJ10259" s="12"/>
      <c r="BK10259" s="12"/>
    </row>
    <row r="10260" spans="1:63" s="5" customFormat="1">
      <c r="A10260" s="13"/>
      <c r="B10260" s="13"/>
      <c r="C10260" s="45"/>
      <c r="E10260" s="46"/>
      <c r="F10260" s="47"/>
      <c r="G10260" s="48"/>
      <c r="H10260" s="49"/>
      <c r="I10260" s="49"/>
      <c r="J10260" s="49"/>
      <c r="K10260" s="50"/>
      <c r="L10260" s="50"/>
      <c r="M10260" s="50"/>
      <c r="N10260" s="50"/>
      <c r="O10260" s="50"/>
      <c r="P10260" s="50"/>
      <c r="Q10260" s="50"/>
      <c r="R10260" s="51"/>
      <c r="S10260" s="51"/>
      <c r="T10260" s="51"/>
      <c r="U10260" s="51"/>
      <c r="V10260" s="51"/>
      <c r="W10260" s="51"/>
      <c r="X10260" s="44"/>
      <c r="AF10260" s="52"/>
      <c r="AM10260" s="7"/>
      <c r="AN10260" s="7"/>
      <c r="AO10260" s="53"/>
      <c r="AP10260" s="54"/>
      <c r="AQ10260" s="54"/>
      <c r="AR10260" s="7"/>
      <c r="AS10260" s="54"/>
      <c r="AT10260" s="53"/>
      <c r="AU10260" s="7"/>
      <c r="AV10260" s="7"/>
      <c r="AW10260" s="55"/>
      <c r="AX10260" s="56"/>
      <c r="AY10260" s="55"/>
      <c r="AZ10260" s="55"/>
      <c r="BA10260" s="55"/>
      <c r="BB10260" s="11"/>
      <c r="BC10260" s="12"/>
      <c r="BD10260" s="12"/>
      <c r="BE10260" s="12"/>
      <c r="BF10260" s="12"/>
      <c r="BG10260" s="12"/>
      <c r="BH10260" s="12"/>
      <c r="BI10260" s="12"/>
      <c r="BJ10260" s="12"/>
      <c r="BK10260" s="12"/>
    </row>
    <row r="10261" spans="1:63" s="5" customFormat="1">
      <c r="A10261" s="13"/>
      <c r="B10261" s="13"/>
      <c r="C10261" s="45"/>
      <c r="E10261" s="46"/>
      <c r="F10261" s="47"/>
      <c r="G10261" s="48"/>
      <c r="H10261" s="49"/>
      <c r="I10261" s="49"/>
      <c r="J10261" s="49"/>
      <c r="K10261" s="50"/>
      <c r="L10261" s="50"/>
      <c r="M10261" s="50"/>
      <c r="N10261" s="50"/>
      <c r="O10261" s="50"/>
      <c r="P10261" s="50"/>
      <c r="Q10261" s="50"/>
      <c r="R10261" s="51"/>
      <c r="S10261" s="51"/>
      <c r="T10261" s="51"/>
      <c r="U10261" s="51"/>
      <c r="V10261" s="51"/>
      <c r="W10261" s="51"/>
      <c r="X10261" s="44"/>
      <c r="AF10261" s="52"/>
      <c r="AM10261" s="7"/>
      <c r="AN10261" s="7"/>
      <c r="AO10261" s="53"/>
      <c r="AP10261" s="54"/>
      <c r="AQ10261" s="54"/>
      <c r="AR10261" s="7"/>
      <c r="AS10261" s="54"/>
      <c r="AT10261" s="53"/>
      <c r="AU10261" s="7"/>
      <c r="AV10261" s="7"/>
      <c r="AW10261" s="55"/>
      <c r="AX10261" s="56"/>
      <c r="AY10261" s="55"/>
      <c r="AZ10261" s="55"/>
      <c r="BA10261" s="55"/>
      <c r="BB10261" s="11"/>
      <c r="BC10261" s="12"/>
      <c r="BD10261" s="12"/>
      <c r="BE10261" s="12"/>
      <c r="BF10261" s="12"/>
      <c r="BG10261" s="12"/>
      <c r="BH10261" s="12"/>
      <c r="BI10261" s="12"/>
      <c r="BJ10261" s="12"/>
      <c r="BK10261" s="12"/>
    </row>
    <row r="10262" spans="1:63" s="5" customFormat="1">
      <c r="A10262" s="13"/>
      <c r="B10262" s="13"/>
      <c r="C10262" s="45"/>
      <c r="E10262" s="46"/>
      <c r="F10262" s="47"/>
      <c r="G10262" s="48"/>
      <c r="H10262" s="49"/>
      <c r="I10262" s="49"/>
      <c r="J10262" s="49"/>
      <c r="K10262" s="50"/>
      <c r="L10262" s="50"/>
      <c r="M10262" s="50"/>
      <c r="N10262" s="50"/>
      <c r="O10262" s="50"/>
      <c r="P10262" s="50"/>
      <c r="Q10262" s="50"/>
      <c r="R10262" s="51"/>
      <c r="S10262" s="51"/>
      <c r="T10262" s="51"/>
      <c r="U10262" s="51"/>
      <c r="V10262" s="51"/>
      <c r="W10262" s="51"/>
      <c r="X10262" s="44"/>
      <c r="AF10262" s="52"/>
      <c r="AM10262" s="7"/>
      <c r="AN10262" s="7"/>
      <c r="AO10262" s="53"/>
      <c r="AP10262" s="54"/>
      <c r="AQ10262" s="54"/>
      <c r="AR10262" s="7"/>
      <c r="AS10262" s="54"/>
      <c r="AT10262" s="53"/>
      <c r="AU10262" s="7"/>
      <c r="AV10262" s="7"/>
      <c r="AW10262" s="55"/>
      <c r="AX10262" s="56"/>
      <c r="AY10262" s="55"/>
      <c r="AZ10262" s="55"/>
      <c r="BA10262" s="55"/>
      <c r="BB10262" s="11"/>
      <c r="BC10262" s="12"/>
      <c r="BD10262" s="12"/>
      <c r="BE10262" s="12"/>
      <c r="BF10262" s="12"/>
      <c r="BG10262" s="12"/>
      <c r="BH10262" s="12"/>
      <c r="BI10262" s="12"/>
      <c r="BJ10262" s="12"/>
      <c r="BK10262" s="12"/>
    </row>
    <row r="10263" spans="1:63" s="5" customFormat="1">
      <c r="A10263" s="13"/>
      <c r="B10263" s="13"/>
      <c r="C10263" s="45"/>
      <c r="E10263" s="46"/>
      <c r="F10263" s="47"/>
      <c r="G10263" s="48"/>
      <c r="H10263" s="49"/>
      <c r="I10263" s="49"/>
      <c r="J10263" s="49"/>
      <c r="K10263" s="50"/>
      <c r="L10263" s="50"/>
      <c r="M10263" s="50"/>
      <c r="N10263" s="50"/>
      <c r="O10263" s="50"/>
      <c r="P10263" s="50"/>
      <c r="Q10263" s="50"/>
      <c r="R10263" s="51"/>
      <c r="S10263" s="51"/>
      <c r="T10263" s="51"/>
      <c r="U10263" s="51"/>
      <c r="V10263" s="51"/>
      <c r="W10263" s="51"/>
      <c r="X10263" s="44"/>
      <c r="AF10263" s="52"/>
      <c r="AM10263" s="7"/>
      <c r="AN10263" s="7"/>
      <c r="AO10263" s="53"/>
      <c r="AP10263" s="54"/>
      <c r="AQ10263" s="54"/>
      <c r="AR10263" s="7"/>
      <c r="AS10263" s="54"/>
      <c r="AT10263" s="53"/>
      <c r="AU10263" s="7"/>
      <c r="AV10263" s="7"/>
      <c r="AW10263" s="55"/>
      <c r="AX10263" s="56"/>
      <c r="AY10263" s="55"/>
      <c r="AZ10263" s="55"/>
      <c r="BA10263" s="55"/>
      <c r="BB10263" s="11"/>
      <c r="BC10263" s="12"/>
      <c r="BD10263" s="12"/>
      <c r="BE10263" s="12"/>
      <c r="BF10263" s="12"/>
      <c r="BG10263" s="12"/>
      <c r="BH10263" s="12"/>
      <c r="BI10263" s="12"/>
      <c r="BJ10263" s="12"/>
      <c r="BK10263" s="12"/>
    </row>
    <row r="10264" spans="1:63" s="5" customFormat="1">
      <c r="A10264" s="13"/>
      <c r="B10264" s="13"/>
      <c r="C10264" s="45"/>
      <c r="E10264" s="46"/>
      <c r="F10264" s="47"/>
      <c r="G10264" s="48"/>
      <c r="H10264" s="49"/>
      <c r="I10264" s="49"/>
      <c r="J10264" s="49"/>
      <c r="K10264" s="50"/>
      <c r="L10264" s="50"/>
      <c r="M10264" s="50"/>
      <c r="N10264" s="50"/>
      <c r="O10264" s="50"/>
      <c r="P10264" s="50"/>
      <c r="Q10264" s="50"/>
      <c r="R10264" s="51"/>
      <c r="S10264" s="51"/>
      <c r="T10264" s="51"/>
      <c r="U10264" s="51"/>
      <c r="V10264" s="51"/>
      <c r="W10264" s="51"/>
      <c r="X10264" s="44"/>
      <c r="AF10264" s="52"/>
      <c r="AM10264" s="7"/>
      <c r="AN10264" s="7"/>
      <c r="AO10264" s="53"/>
      <c r="AP10264" s="54"/>
      <c r="AQ10264" s="54"/>
      <c r="AR10264" s="7"/>
      <c r="AS10264" s="54"/>
      <c r="AT10264" s="53"/>
      <c r="AU10264" s="7"/>
      <c r="AV10264" s="7"/>
      <c r="AW10264" s="55"/>
      <c r="AX10264" s="56"/>
      <c r="AY10264" s="55"/>
      <c r="AZ10264" s="55"/>
      <c r="BA10264" s="55"/>
      <c r="BB10264" s="11"/>
      <c r="BC10264" s="12"/>
      <c r="BD10264" s="12"/>
      <c r="BE10264" s="12"/>
      <c r="BF10264" s="12"/>
      <c r="BG10264" s="12"/>
      <c r="BH10264" s="12"/>
      <c r="BI10264" s="12"/>
      <c r="BJ10264" s="12"/>
      <c r="BK10264" s="12"/>
    </row>
    <row r="10265" spans="1:63" s="5" customFormat="1">
      <c r="A10265" s="13"/>
      <c r="B10265" s="13"/>
      <c r="C10265" s="45"/>
      <c r="E10265" s="46"/>
      <c r="F10265" s="47"/>
      <c r="G10265" s="48"/>
      <c r="H10265" s="49"/>
      <c r="I10265" s="49"/>
      <c r="J10265" s="49"/>
      <c r="K10265" s="50"/>
      <c r="L10265" s="50"/>
      <c r="M10265" s="50"/>
      <c r="N10265" s="50"/>
      <c r="O10265" s="50"/>
      <c r="P10265" s="50"/>
      <c r="Q10265" s="50"/>
      <c r="R10265" s="51"/>
      <c r="S10265" s="51"/>
      <c r="T10265" s="51"/>
      <c r="U10265" s="51"/>
      <c r="V10265" s="51"/>
      <c r="W10265" s="51"/>
      <c r="X10265" s="44"/>
      <c r="AF10265" s="52"/>
      <c r="AM10265" s="7"/>
      <c r="AN10265" s="7"/>
      <c r="AO10265" s="53"/>
      <c r="AP10265" s="54"/>
      <c r="AQ10265" s="54"/>
      <c r="AR10265" s="7"/>
      <c r="AS10265" s="54"/>
      <c r="AT10265" s="53"/>
      <c r="AU10265" s="7"/>
      <c r="AV10265" s="7"/>
      <c r="AW10265" s="55"/>
      <c r="AX10265" s="56"/>
      <c r="AY10265" s="55"/>
      <c r="AZ10265" s="55"/>
      <c r="BA10265" s="55"/>
      <c r="BB10265" s="11"/>
      <c r="BC10265" s="12"/>
      <c r="BD10265" s="12"/>
      <c r="BE10265" s="12"/>
      <c r="BF10265" s="12"/>
      <c r="BG10265" s="12"/>
      <c r="BH10265" s="12"/>
      <c r="BI10265" s="12"/>
      <c r="BJ10265" s="12"/>
      <c r="BK10265" s="12"/>
    </row>
    <row r="10266" spans="1:63" s="5" customFormat="1">
      <c r="A10266" s="13"/>
      <c r="B10266" s="13"/>
      <c r="C10266" s="45"/>
      <c r="E10266" s="46"/>
      <c r="F10266" s="47"/>
      <c r="G10266" s="48"/>
      <c r="H10266" s="49"/>
      <c r="I10266" s="49"/>
      <c r="J10266" s="49"/>
      <c r="K10266" s="50"/>
      <c r="L10266" s="50"/>
      <c r="M10266" s="50"/>
      <c r="N10266" s="50"/>
      <c r="O10266" s="50"/>
      <c r="P10266" s="50"/>
      <c r="Q10266" s="50"/>
      <c r="R10266" s="51"/>
      <c r="S10266" s="51"/>
      <c r="T10266" s="51"/>
      <c r="U10266" s="51"/>
      <c r="V10266" s="51"/>
      <c r="W10266" s="51"/>
      <c r="X10266" s="44"/>
      <c r="AF10266" s="52"/>
      <c r="AM10266" s="7"/>
      <c r="AN10266" s="7"/>
      <c r="AO10266" s="53"/>
      <c r="AP10266" s="54"/>
      <c r="AQ10266" s="54"/>
      <c r="AR10266" s="7"/>
      <c r="AS10266" s="54"/>
      <c r="AT10266" s="53"/>
      <c r="AU10266" s="7"/>
      <c r="AV10266" s="7"/>
      <c r="AW10266" s="55"/>
      <c r="AX10266" s="56"/>
      <c r="AY10266" s="55"/>
      <c r="AZ10266" s="55"/>
      <c r="BA10266" s="55"/>
      <c r="BB10266" s="11"/>
      <c r="BC10266" s="12"/>
      <c r="BD10266" s="12"/>
      <c r="BE10266" s="12"/>
      <c r="BF10266" s="12"/>
      <c r="BG10266" s="12"/>
      <c r="BH10266" s="12"/>
      <c r="BI10266" s="12"/>
      <c r="BJ10266" s="12"/>
      <c r="BK10266" s="12"/>
    </row>
    <row r="10267" spans="1:63" s="5" customFormat="1">
      <c r="A10267" s="13"/>
      <c r="B10267" s="13"/>
      <c r="C10267" s="45"/>
      <c r="E10267" s="46"/>
      <c r="F10267" s="47"/>
      <c r="G10267" s="48"/>
      <c r="H10267" s="49"/>
      <c r="I10267" s="49"/>
      <c r="J10267" s="49"/>
      <c r="K10267" s="50"/>
      <c r="L10267" s="50"/>
      <c r="M10267" s="50"/>
      <c r="N10267" s="50"/>
      <c r="O10267" s="50"/>
      <c r="P10267" s="50"/>
      <c r="Q10267" s="50"/>
      <c r="R10267" s="51"/>
      <c r="S10267" s="51"/>
      <c r="T10267" s="51"/>
      <c r="U10267" s="51"/>
      <c r="V10267" s="51"/>
      <c r="W10267" s="51"/>
      <c r="X10267" s="44"/>
      <c r="AF10267" s="52"/>
      <c r="AM10267" s="7"/>
      <c r="AN10267" s="7"/>
      <c r="AO10267" s="53"/>
      <c r="AP10267" s="54"/>
      <c r="AQ10267" s="54"/>
      <c r="AR10267" s="7"/>
      <c r="AS10267" s="54"/>
      <c r="AT10267" s="53"/>
      <c r="AU10267" s="7"/>
      <c r="AV10267" s="7"/>
      <c r="AW10267" s="55"/>
      <c r="AX10267" s="56"/>
      <c r="AY10267" s="55"/>
      <c r="AZ10267" s="55"/>
      <c r="BA10267" s="55"/>
      <c r="BB10267" s="11"/>
      <c r="BC10267" s="12"/>
      <c r="BD10267" s="12"/>
      <c r="BE10267" s="12"/>
      <c r="BF10267" s="12"/>
      <c r="BG10267" s="12"/>
      <c r="BH10267" s="12"/>
      <c r="BI10267" s="12"/>
      <c r="BJ10267" s="12"/>
      <c r="BK10267" s="12"/>
    </row>
    <row r="10268" spans="1:63" s="5" customFormat="1">
      <c r="A10268" s="13"/>
      <c r="B10268" s="13"/>
      <c r="C10268" s="45"/>
      <c r="E10268" s="46"/>
      <c r="F10268" s="47"/>
      <c r="G10268" s="48"/>
      <c r="H10268" s="49"/>
      <c r="I10268" s="49"/>
      <c r="J10268" s="49"/>
      <c r="K10268" s="50"/>
      <c r="L10268" s="50"/>
      <c r="M10268" s="50"/>
      <c r="N10268" s="50"/>
      <c r="O10268" s="50"/>
      <c r="P10268" s="50"/>
      <c r="Q10268" s="50"/>
      <c r="R10268" s="51"/>
      <c r="S10268" s="51"/>
      <c r="T10268" s="51"/>
      <c r="U10268" s="51"/>
      <c r="V10268" s="51"/>
      <c r="W10268" s="51"/>
      <c r="X10268" s="44"/>
      <c r="AF10268" s="52"/>
      <c r="AM10268" s="7"/>
      <c r="AN10268" s="7"/>
      <c r="AO10268" s="53"/>
      <c r="AP10268" s="54"/>
      <c r="AQ10268" s="54"/>
      <c r="AR10268" s="7"/>
      <c r="AS10268" s="54"/>
      <c r="AT10268" s="53"/>
      <c r="AU10268" s="7"/>
      <c r="AV10268" s="7"/>
      <c r="AW10268" s="55"/>
      <c r="AX10268" s="56"/>
      <c r="AY10268" s="55"/>
      <c r="AZ10268" s="55"/>
      <c r="BA10268" s="55"/>
      <c r="BB10268" s="11"/>
      <c r="BC10268" s="12"/>
      <c r="BD10268" s="12"/>
      <c r="BE10268" s="12"/>
      <c r="BF10268" s="12"/>
      <c r="BG10268" s="12"/>
      <c r="BH10268" s="12"/>
      <c r="BI10268" s="12"/>
      <c r="BJ10268" s="12"/>
      <c r="BK10268" s="12"/>
    </row>
    <row r="10269" spans="1:63" s="5" customFormat="1">
      <c r="A10269" s="13"/>
      <c r="B10269" s="13"/>
      <c r="C10269" s="45"/>
      <c r="E10269" s="46"/>
      <c r="F10269" s="47"/>
      <c r="G10269" s="48"/>
      <c r="H10269" s="49"/>
      <c r="I10269" s="49"/>
      <c r="J10269" s="49"/>
      <c r="K10269" s="50"/>
      <c r="L10269" s="50"/>
      <c r="M10269" s="50"/>
      <c r="N10269" s="50"/>
      <c r="O10269" s="50"/>
      <c r="P10269" s="50"/>
      <c r="Q10269" s="50"/>
      <c r="R10269" s="51"/>
      <c r="S10269" s="51"/>
      <c r="T10269" s="51"/>
      <c r="U10269" s="51"/>
      <c r="V10269" s="51"/>
      <c r="W10269" s="51"/>
      <c r="X10269" s="44"/>
      <c r="AF10269" s="52"/>
      <c r="AM10269" s="7"/>
      <c r="AN10269" s="7"/>
      <c r="AO10269" s="53"/>
      <c r="AP10269" s="54"/>
      <c r="AQ10269" s="54"/>
      <c r="AR10269" s="7"/>
      <c r="AS10269" s="54"/>
      <c r="AT10269" s="53"/>
      <c r="AU10269" s="7"/>
      <c r="AV10269" s="7"/>
      <c r="AW10269" s="55"/>
      <c r="AX10269" s="56"/>
      <c r="AY10269" s="55"/>
      <c r="AZ10269" s="55"/>
      <c r="BA10269" s="55"/>
      <c r="BB10269" s="11"/>
      <c r="BC10269" s="12"/>
      <c r="BD10269" s="12"/>
      <c r="BE10269" s="12"/>
      <c r="BF10269" s="12"/>
      <c r="BG10269" s="12"/>
      <c r="BH10269" s="12"/>
      <c r="BI10269" s="12"/>
      <c r="BJ10269" s="12"/>
      <c r="BK10269" s="12"/>
    </row>
    <row r="10270" spans="1:63" s="5" customFormat="1">
      <c r="A10270" s="13"/>
      <c r="B10270" s="13"/>
      <c r="C10270" s="45"/>
      <c r="E10270" s="46"/>
      <c r="F10270" s="47"/>
      <c r="G10270" s="48"/>
      <c r="H10270" s="49"/>
      <c r="I10270" s="49"/>
      <c r="J10270" s="49"/>
      <c r="K10270" s="50"/>
      <c r="L10270" s="50"/>
      <c r="M10270" s="50"/>
      <c r="N10270" s="50"/>
      <c r="O10270" s="50"/>
      <c r="P10270" s="50"/>
      <c r="Q10270" s="50"/>
      <c r="R10270" s="51"/>
      <c r="S10270" s="51"/>
      <c r="T10270" s="51"/>
      <c r="U10270" s="51"/>
      <c r="V10270" s="51"/>
      <c r="W10270" s="51"/>
      <c r="X10270" s="44"/>
      <c r="AF10270" s="52"/>
      <c r="AM10270" s="7"/>
      <c r="AN10270" s="7"/>
      <c r="AO10270" s="53"/>
      <c r="AP10270" s="54"/>
      <c r="AQ10270" s="54"/>
      <c r="AR10270" s="7"/>
      <c r="AS10270" s="54"/>
      <c r="AT10270" s="53"/>
      <c r="AU10270" s="7"/>
      <c r="AV10270" s="7"/>
      <c r="AW10270" s="55"/>
      <c r="AX10270" s="56"/>
      <c r="AY10270" s="55"/>
      <c r="AZ10270" s="55"/>
      <c r="BA10270" s="55"/>
      <c r="BB10270" s="11"/>
      <c r="BC10270" s="12"/>
      <c r="BD10270" s="12"/>
      <c r="BE10270" s="12"/>
      <c r="BF10270" s="12"/>
      <c r="BG10270" s="12"/>
      <c r="BH10270" s="12"/>
      <c r="BI10270" s="12"/>
      <c r="BJ10270" s="12"/>
      <c r="BK10270" s="12"/>
    </row>
    <row r="10271" spans="1:63" s="5" customFormat="1">
      <c r="A10271" s="13"/>
      <c r="B10271" s="13"/>
      <c r="C10271" s="45"/>
      <c r="E10271" s="46"/>
      <c r="F10271" s="47"/>
      <c r="G10271" s="48"/>
      <c r="H10271" s="49"/>
      <c r="I10271" s="49"/>
      <c r="J10271" s="49"/>
      <c r="K10271" s="50"/>
      <c r="L10271" s="50"/>
      <c r="M10271" s="50"/>
      <c r="N10271" s="50"/>
      <c r="O10271" s="50"/>
      <c r="P10271" s="50"/>
      <c r="Q10271" s="50"/>
      <c r="R10271" s="51"/>
      <c r="S10271" s="51"/>
      <c r="T10271" s="51"/>
      <c r="U10271" s="51"/>
      <c r="V10271" s="51"/>
      <c r="W10271" s="51"/>
      <c r="X10271" s="44"/>
      <c r="AF10271" s="52"/>
      <c r="AM10271" s="7"/>
      <c r="AN10271" s="7"/>
      <c r="AO10271" s="53"/>
      <c r="AP10271" s="54"/>
      <c r="AQ10271" s="54"/>
      <c r="AR10271" s="7"/>
      <c r="AS10271" s="54"/>
      <c r="AT10271" s="53"/>
      <c r="AU10271" s="7"/>
      <c r="AV10271" s="7"/>
      <c r="AW10271" s="55"/>
      <c r="AX10271" s="56"/>
      <c r="AY10271" s="55"/>
      <c r="AZ10271" s="55"/>
      <c r="BA10271" s="55"/>
      <c r="BB10271" s="11"/>
      <c r="BC10271" s="12"/>
      <c r="BD10271" s="12"/>
      <c r="BE10271" s="12"/>
      <c r="BF10271" s="12"/>
      <c r="BG10271" s="12"/>
      <c r="BH10271" s="12"/>
      <c r="BI10271" s="12"/>
      <c r="BJ10271" s="12"/>
      <c r="BK10271" s="12"/>
    </row>
    <row r="10272" spans="1:63" s="5" customFormat="1">
      <c r="A10272" s="13"/>
      <c r="B10272" s="13"/>
      <c r="C10272" s="45"/>
      <c r="E10272" s="46"/>
      <c r="F10272" s="47"/>
      <c r="G10272" s="48"/>
      <c r="H10272" s="49"/>
      <c r="I10272" s="49"/>
      <c r="J10272" s="49"/>
      <c r="K10272" s="50"/>
      <c r="L10272" s="50"/>
      <c r="M10272" s="50"/>
      <c r="N10272" s="50"/>
      <c r="O10272" s="50"/>
      <c r="P10272" s="50"/>
      <c r="Q10272" s="50"/>
      <c r="R10272" s="51"/>
      <c r="S10272" s="51"/>
      <c r="T10272" s="51"/>
      <c r="U10272" s="51"/>
      <c r="V10272" s="51"/>
      <c r="W10272" s="51"/>
      <c r="X10272" s="44"/>
      <c r="AF10272" s="52"/>
      <c r="AM10272" s="7"/>
      <c r="AN10272" s="7"/>
      <c r="AO10272" s="53"/>
      <c r="AP10272" s="54"/>
      <c r="AQ10272" s="54"/>
      <c r="AR10272" s="7"/>
      <c r="AS10272" s="54"/>
      <c r="AT10272" s="53"/>
      <c r="AU10272" s="7"/>
      <c r="AV10272" s="7"/>
      <c r="AW10272" s="55"/>
      <c r="AX10272" s="56"/>
      <c r="AY10272" s="55"/>
      <c r="AZ10272" s="55"/>
      <c r="BA10272" s="55"/>
      <c r="BB10272" s="11"/>
      <c r="BC10272" s="12"/>
      <c r="BD10272" s="12"/>
      <c r="BE10272" s="12"/>
      <c r="BF10272" s="12"/>
      <c r="BG10272" s="12"/>
      <c r="BH10272" s="12"/>
      <c r="BI10272" s="12"/>
      <c r="BJ10272" s="12"/>
      <c r="BK10272" s="12"/>
    </row>
    <row r="10273" spans="1:63" s="5" customFormat="1">
      <c r="A10273" s="13"/>
      <c r="B10273" s="13"/>
      <c r="C10273" s="45"/>
      <c r="E10273" s="46"/>
      <c r="F10273" s="47"/>
      <c r="G10273" s="48"/>
      <c r="H10273" s="49"/>
      <c r="I10273" s="49"/>
      <c r="J10273" s="49"/>
      <c r="K10273" s="50"/>
      <c r="L10273" s="50"/>
      <c r="M10273" s="50"/>
      <c r="N10273" s="50"/>
      <c r="O10273" s="50"/>
      <c r="P10273" s="50"/>
      <c r="Q10273" s="50"/>
      <c r="R10273" s="51"/>
      <c r="S10273" s="51"/>
      <c r="T10273" s="51"/>
      <c r="U10273" s="51"/>
      <c r="V10273" s="51"/>
      <c r="W10273" s="51"/>
      <c r="X10273" s="44"/>
      <c r="AF10273" s="52"/>
      <c r="AM10273" s="7"/>
      <c r="AN10273" s="7"/>
      <c r="AO10273" s="53"/>
      <c r="AP10273" s="54"/>
      <c r="AQ10273" s="54"/>
      <c r="AR10273" s="7"/>
      <c r="AS10273" s="54"/>
      <c r="AT10273" s="53"/>
      <c r="AU10273" s="7"/>
      <c r="AV10273" s="7"/>
      <c r="AW10273" s="55"/>
      <c r="AX10273" s="56"/>
      <c r="AY10273" s="55"/>
      <c r="AZ10273" s="55"/>
      <c r="BA10273" s="55"/>
      <c r="BB10273" s="11"/>
      <c r="BC10273" s="12"/>
      <c r="BD10273" s="12"/>
      <c r="BE10273" s="12"/>
      <c r="BF10273" s="12"/>
      <c r="BG10273" s="12"/>
      <c r="BH10273" s="12"/>
      <c r="BI10273" s="12"/>
      <c r="BJ10273" s="12"/>
      <c r="BK10273" s="12"/>
    </row>
    <row r="10274" spans="1:63" s="5" customFormat="1">
      <c r="A10274" s="13"/>
      <c r="B10274" s="13"/>
      <c r="C10274" s="45"/>
      <c r="E10274" s="46"/>
      <c r="F10274" s="47"/>
      <c r="G10274" s="48"/>
      <c r="H10274" s="49"/>
      <c r="I10274" s="49"/>
      <c r="J10274" s="49"/>
      <c r="K10274" s="50"/>
      <c r="L10274" s="50"/>
      <c r="M10274" s="50"/>
      <c r="N10274" s="50"/>
      <c r="O10274" s="50"/>
      <c r="P10274" s="50"/>
      <c r="Q10274" s="50"/>
      <c r="R10274" s="51"/>
      <c r="S10274" s="51"/>
      <c r="T10274" s="51"/>
      <c r="U10274" s="51"/>
      <c r="V10274" s="51"/>
      <c r="W10274" s="51"/>
      <c r="X10274" s="44"/>
      <c r="AF10274" s="52"/>
      <c r="AM10274" s="7"/>
      <c r="AN10274" s="7"/>
      <c r="AO10274" s="53"/>
      <c r="AP10274" s="54"/>
      <c r="AQ10274" s="54"/>
      <c r="AR10274" s="7"/>
      <c r="AS10274" s="54"/>
      <c r="AT10274" s="53"/>
      <c r="AU10274" s="7"/>
      <c r="AV10274" s="7"/>
      <c r="AW10274" s="55"/>
      <c r="AX10274" s="56"/>
      <c r="AY10274" s="55"/>
      <c r="AZ10274" s="55"/>
      <c r="BA10274" s="55"/>
      <c r="BB10274" s="11"/>
      <c r="BC10274" s="12"/>
      <c r="BD10274" s="12"/>
      <c r="BE10274" s="12"/>
      <c r="BF10274" s="12"/>
      <c r="BG10274" s="12"/>
      <c r="BH10274" s="12"/>
      <c r="BI10274" s="12"/>
      <c r="BJ10274" s="12"/>
      <c r="BK10274" s="12"/>
    </row>
    <row r="10275" spans="1:63" s="5" customFormat="1">
      <c r="A10275" s="13"/>
      <c r="B10275" s="13"/>
      <c r="C10275" s="45"/>
      <c r="E10275" s="46"/>
      <c r="F10275" s="47"/>
      <c r="G10275" s="48"/>
      <c r="H10275" s="49"/>
      <c r="I10275" s="49"/>
      <c r="J10275" s="49"/>
      <c r="K10275" s="50"/>
      <c r="L10275" s="50"/>
      <c r="M10275" s="50"/>
      <c r="N10275" s="50"/>
      <c r="O10275" s="50"/>
      <c r="P10275" s="50"/>
      <c r="Q10275" s="50"/>
      <c r="R10275" s="51"/>
      <c r="S10275" s="51"/>
      <c r="T10275" s="51"/>
      <c r="U10275" s="51"/>
      <c r="V10275" s="51"/>
      <c r="W10275" s="51"/>
      <c r="X10275" s="44"/>
      <c r="AF10275" s="52"/>
      <c r="AM10275" s="7"/>
      <c r="AN10275" s="7"/>
      <c r="AO10275" s="53"/>
      <c r="AP10275" s="54"/>
      <c r="AQ10275" s="54"/>
      <c r="AR10275" s="7"/>
      <c r="AS10275" s="54"/>
      <c r="AT10275" s="53"/>
      <c r="AU10275" s="7"/>
      <c r="AV10275" s="7"/>
      <c r="AW10275" s="55"/>
      <c r="AX10275" s="56"/>
      <c r="AY10275" s="55"/>
      <c r="AZ10275" s="55"/>
      <c r="BA10275" s="55"/>
      <c r="BB10275" s="11"/>
      <c r="BC10275" s="12"/>
      <c r="BD10275" s="12"/>
      <c r="BE10275" s="12"/>
      <c r="BF10275" s="12"/>
      <c r="BG10275" s="12"/>
      <c r="BH10275" s="12"/>
      <c r="BI10275" s="12"/>
      <c r="BJ10275" s="12"/>
      <c r="BK10275" s="12"/>
    </row>
    <row r="10276" spans="1:63" s="5" customFormat="1">
      <c r="A10276" s="13"/>
      <c r="B10276" s="13"/>
      <c r="C10276" s="45"/>
      <c r="E10276" s="46"/>
      <c r="F10276" s="47"/>
      <c r="G10276" s="48"/>
      <c r="H10276" s="49"/>
      <c r="I10276" s="49"/>
      <c r="J10276" s="49"/>
      <c r="K10276" s="50"/>
      <c r="L10276" s="50"/>
      <c r="M10276" s="50"/>
      <c r="N10276" s="50"/>
      <c r="O10276" s="50"/>
      <c r="P10276" s="50"/>
      <c r="Q10276" s="50"/>
      <c r="R10276" s="51"/>
      <c r="S10276" s="51"/>
      <c r="T10276" s="51"/>
      <c r="U10276" s="51"/>
      <c r="V10276" s="51"/>
      <c r="W10276" s="51"/>
      <c r="X10276" s="44"/>
      <c r="AF10276" s="52"/>
      <c r="AM10276" s="7"/>
      <c r="AN10276" s="7"/>
      <c r="AO10276" s="53"/>
      <c r="AP10276" s="54"/>
      <c r="AQ10276" s="54"/>
      <c r="AR10276" s="7"/>
      <c r="AS10276" s="54"/>
      <c r="AT10276" s="53"/>
      <c r="AU10276" s="7"/>
      <c r="AV10276" s="7"/>
      <c r="AW10276" s="55"/>
      <c r="AX10276" s="56"/>
      <c r="AY10276" s="55"/>
      <c r="AZ10276" s="55"/>
      <c r="BA10276" s="55"/>
      <c r="BB10276" s="11"/>
      <c r="BC10276" s="12"/>
      <c r="BD10276" s="12"/>
      <c r="BE10276" s="12"/>
      <c r="BF10276" s="12"/>
      <c r="BG10276" s="12"/>
      <c r="BH10276" s="12"/>
      <c r="BI10276" s="12"/>
      <c r="BJ10276" s="12"/>
      <c r="BK10276" s="12"/>
    </row>
    <row r="10277" spans="1:63" s="5" customFormat="1">
      <c r="A10277" s="13"/>
      <c r="B10277" s="13"/>
      <c r="C10277" s="45"/>
      <c r="E10277" s="46"/>
      <c r="F10277" s="47"/>
      <c r="G10277" s="48"/>
      <c r="H10277" s="49"/>
      <c r="I10277" s="49"/>
      <c r="J10277" s="49"/>
      <c r="K10277" s="50"/>
      <c r="L10277" s="50"/>
      <c r="M10277" s="50"/>
      <c r="N10277" s="50"/>
      <c r="O10277" s="50"/>
      <c r="P10277" s="50"/>
      <c r="Q10277" s="50"/>
      <c r="R10277" s="51"/>
      <c r="S10277" s="51"/>
      <c r="T10277" s="51"/>
      <c r="U10277" s="51"/>
      <c r="V10277" s="51"/>
      <c r="W10277" s="51"/>
      <c r="X10277" s="44"/>
      <c r="AF10277" s="52"/>
      <c r="AM10277" s="7"/>
      <c r="AN10277" s="7"/>
      <c r="AO10277" s="53"/>
      <c r="AP10277" s="54"/>
      <c r="AQ10277" s="54"/>
      <c r="AR10277" s="7"/>
      <c r="AS10277" s="54"/>
      <c r="AT10277" s="53"/>
      <c r="AU10277" s="7"/>
      <c r="AV10277" s="7"/>
      <c r="AW10277" s="55"/>
      <c r="AX10277" s="56"/>
      <c r="AY10277" s="55"/>
      <c r="AZ10277" s="55"/>
      <c r="BA10277" s="55"/>
      <c r="BB10277" s="11"/>
      <c r="BC10277" s="12"/>
      <c r="BD10277" s="12"/>
      <c r="BE10277" s="12"/>
      <c r="BF10277" s="12"/>
      <c r="BG10277" s="12"/>
      <c r="BH10277" s="12"/>
      <c r="BI10277" s="12"/>
      <c r="BJ10277" s="12"/>
      <c r="BK10277" s="12"/>
    </row>
    <row r="10278" spans="1:63" s="5" customFormat="1">
      <c r="A10278" s="13"/>
      <c r="B10278" s="13"/>
      <c r="C10278" s="45"/>
      <c r="E10278" s="46"/>
      <c r="F10278" s="47"/>
      <c r="G10278" s="48"/>
      <c r="H10278" s="49"/>
      <c r="I10278" s="49"/>
      <c r="J10278" s="49"/>
      <c r="K10278" s="50"/>
      <c r="L10278" s="50"/>
      <c r="M10278" s="50"/>
      <c r="N10278" s="50"/>
      <c r="O10278" s="50"/>
      <c r="P10278" s="50"/>
      <c r="Q10278" s="50"/>
      <c r="R10278" s="51"/>
      <c r="S10278" s="51"/>
      <c r="T10278" s="51"/>
      <c r="U10278" s="51"/>
      <c r="V10278" s="51"/>
      <c r="W10278" s="51"/>
      <c r="X10278" s="44"/>
      <c r="AF10278" s="52"/>
      <c r="AM10278" s="7"/>
      <c r="AN10278" s="7"/>
      <c r="AO10278" s="53"/>
      <c r="AP10278" s="54"/>
      <c r="AQ10278" s="54"/>
      <c r="AR10278" s="7"/>
      <c r="AS10278" s="54"/>
      <c r="AT10278" s="53"/>
      <c r="AU10278" s="7"/>
      <c r="AV10278" s="7"/>
      <c r="AW10278" s="55"/>
      <c r="AX10278" s="56"/>
      <c r="AY10278" s="55"/>
      <c r="AZ10278" s="55"/>
      <c r="BA10278" s="55"/>
      <c r="BB10278" s="11"/>
      <c r="BC10278" s="12"/>
      <c r="BD10278" s="12"/>
      <c r="BE10278" s="12"/>
      <c r="BF10278" s="12"/>
      <c r="BG10278" s="12"/>
      <c r="BH10278" s="12"/>
      <c r="BI10278" s="12"/>
      <c r="BJ10278" s="12"/>
      <c r="BK10278" s="12"/>
    </row>
    <row r="10279" spans="1:63" s="5" customFormat="1">
      <c r="A10279" s="13"/>
      <c r="B10279" s="13"/>
      <c r="C10279" s="45"/>
      <c r="E10279" s="46"/>
      <c r="F10279" s="47"/>
      <c r="G10279" s="48"/>
      <c r="H10279" s="49"/>
      <c r="I10279" s="49"/>
      <c r="J10279" s="49"/>
      <c r="K10279" s="50"/>
      <c r="L10279" s="50"/>
      <c r="M10279" s="50"/>
      <c r="N10279" s="50"/>
      <c r="O10279" s="50"/>
      <c r="P10279" s="50"/>
      <c r="Q10279" s="50"/>
      <c r="R10279" s="51"/>
      <c r="S10279" s="51"/>
      <c r="T10279" s="51"/>
      <c r="U10279" s="51"/>
      <c r="V10279" s="51"/>
      <c r="W10279" s="51"/>
      <c r="X10279" s="44"/>
      <c r="AF10279" s="52"/>
      <c r="AM10279" s="7"/>
      <c r="AN10279" s="7"/>
      <c r="AO10279" s="53"/>
      <c r="AP10279" s="54"/>
      <c r="AQ10279" s="54"/>
      <c r="AR10279" s="7"/>
      <c r="AS10279" s="54"/>
      <c r="AT10279" s="53"/>
      <c r="AU10279" s="7"/>
      <c r="AV10279" s="7"/>
      <c r="AW10279" s="55"/>
      <c r="AX10279" s="56"/>
      <c r="AY10279" s="55"/>
      <c r="AZ10279" s="55"/>
      <c r="BA10279" s="55"/>
      <c r="BB10279" s="11"/>
      <c r="BC10279" s="12"/>
      <c r="BD10279" s="12"/>
      <c r="BE10279" s="12"/>
      <c r="BF10279" s="12"/>
      <c r="BG10279" s="12"/>
      <c r="BH10279" s="12"/>
      <c r="BI10279" s="12"/>
      <c r="BJ10279" s="12"/>
      <c r="BK10279" s="12"/>
    </row>
    <row r="10280" spans="1:63" s="5" customFormat="1">
      <c r="A10280" s="13"/>
      <c r="B10280" s="13"/>
      <c r="C10280" s="45"/>
      <c r="E10280" s="46"/>
      <c r="F10280" s="47"/>
      <c r="G10280" s="48"/>
      <c r="H10280" s="49"/>
      <c r="I10280" s="49"/>
      <c r="J10280" s="49"/>
      <c r="K10280" s="50"/>
      <c r="L10280" s="50"/>
      <c r="M10280" s="50"/>
      <c r="N10280" s="50"/>
      <c r="O10280" s="50"/>
      <c r="P10280" s="50"/>
      <c r="Q10280" s="50"/>
      <c r="R10280" s="51"/>
      <c r="S10280" s="51"/>
      <c r="T10280" s="51"/>
      <c r="U10280" s="51"/>
      <c r="V10280" s="51"/>
      <c r="W10280" s="51"/>
      <c r="X10280" s="44"/>
      <c r="AF10280" s="52"/>
      <c r="AM10280" s="7"/>
      <c r="AN10280" s="7"/>
      <c r="AO10280" s="53"/>
      <c r="AP10280" s="54"/>
      <c r="AQ10280" s="54"/>
      <c r="AR10280" s="7"/>
      <c r="AS10280" s="54"/>
      <c r="AT10280" s="53"/>
      <c r="AU10280" s="7"/>
      <c r="AV10280" s="7"/>
      <c r="AW10280" s="55"/>
      <c r="AX10280" s="56"/>
      <c r="AY10280" s="55"/>
      <c r="AZ10280" s="55"/>
      <c r="BA10280" s="55"/>
      <c r="BB10280" s="11"/>
      <c r="BC10280" s="12"/>
      <c r="BD10280" s="12"/>
      <c r="BE10280" s="12"/>
      <c r="BF10280" s="12"/>
      <c r="BG10280" s="12"/>
      <c r="BH10280" s="12"/>
      <c r="BI10280" s="12"/>
      <c r="BJ10280" s="12"/>
      <c r="BK10280" s="12"/>
    </row>
    <row r="10281" spans="1:63" s="5" customFormat="1">
      <c r="A10281" s="13"/>
      <c r="B10281" s="13"/>
      <c r="C10281" s="45"/>
      <c r="E10281" s="46"/>
      <c r="F10281" s="47"/>
      <c r="G10281" s="48"/>
      <c r="H10281" s="49"/>
      <c r="I10281" s="49"/>
      <c r="J10281" s="49"/>
      <c r="K10281" s="50"/>
      <c r="L10281" s="50"/>
      <c r="M10281" s="50"/>
      <c r="N10281" s="50"/>
      <c r="O10281" s="50"/>
      <c r="P10281" s="50"/>
      <c r="Q10281" s="50"/>
      <c r="R10281" s="51"/>
      <c r="S10281" s="51"/>
      <c r="T10281" s="51"/>
      <c r="U10281" s="51"/>
      <c r="V10281" s="51"/>
      <c r="W10281" s="51"/>
      <c r="X10281" s="44"/>
      <c r="AF10281" s="52"/>
      <c r="AM10281" s="7"/>
      <c r="AN10281" s="7"/>
      <c r="AO10281" s="53"/>
      <c r="AP10281" s="54"/>
      <c r="AQ10281" s="54"/>
      <c r="AR10281" s="7"/>
      <c r="AS10281" s="54"/>
      <c r="AT10281" s="53"/>
      <c r="AU10281" s="7"/>
      <c r="AV10281" s="7"/>
      <c r="AW10281" s="55"/>
      <c r="AX10281" s="56"/>
      <c r="AY10281" s="55"/>
      <c r="AZ10281" s="55"/>
      <c r="BA10281" s="55"/>
      <c r="BB10281" s="11"/>
      <c r="BC10281" s="12"/>
      <c r="BD10281" s="12"/>
      <c r="BE10281" s="12"/>
      <c r="BF10281" s="12"/>
      <c r="BG10281" s="12"/>
      <c r="BH10281" s="12"/>
      <c r="BI10281" s="12"/>
      <c r="BJ10281" s="12"/>
      <c r="BK10281" s="12"/>
    </row>
    <row r="10282" spans="1:63" s="5" customFormat="1">
      <c r="A10282" s="13"/>
      <c r="B10282" s="13"/>
      <c r="C10282" s="45"/>
      <c r="E10282" s="46"/>
      <c r="F10282" s="47"/>
      <c r="G10282" s="48"/>
      <c r="H10282" s="49"/>
      <c r="I10282" s="49"/>
      <c r="J10282" s="49"/>
      <c r="K10282" s="50"/>
      <c r="L10282" s="50"/>
      <c r="M10282" s="50"/>
      <c r="N10282" s="50"/>
      <c r="O10282" s="50"/>
      <c r="P10282" s="50"/>
      <c r="Q10282" s="50"/>
      <c r="R10282" s="51"/>
      <c r="S10282" s="51"/>
      <c r="T10282" s="51"/>
      <c r="U10282" s="51"/>
      <c r="V10282" s="51"/>
      <c r="W10282" s="51"/>
      <c r="X10282" s="44"/>
      <c r="AF10282" s="52"/>
      <c r="AM10282" s="7"/>
      <c r="AN10282" s="7"/>
      <c r="AO10282" s="53"/>
      <c r="AP10282" s="54"/>
      <c r="AQ10282" s="54"/>
      <c r="AR10282" s="7"/>
      <c r="AS10282" s="54"/>
      <c r="AT10282" s="53"/>
      <c r="AU10282" s="7"/>
      <c r="AV10282" s="7"/>
      <c r="AW10282" s="55"/>
      <c r="AX10282" s="56"/>
      <c r="AY10282" s="55"/>
      <c r="AZ10282" s="55"/>
      <c r="BA10282" s="55"/>
      <c r="BB10282" s="11"/>
      <c r="BC10282" s="12"/>
      <c r="BD10282" s="12"/>
      <c r="BE10282" s="12"/>
      <c r="BF10282" s="12"/>
      <c r="BG10282" s="12"/>
      <c r="BH10282" s="12"/>
      <c r="BI10282" s="12"/>
      <c r="BJ10282" s="12"/>
      <c r="BK10282" s="12"/>
    </row>
    <row r="10283" spans="1:63" s="5" customFormat="1">
      <c r="A10283" s="13"/>
      <c r="B10283" s="13"/>
      <c r="C10283" s="45"/>
      <c r="E10283" s="46"/>
      <c r="F10283" s="47"/>
      <c r="G10283" s="48"/>
      <c r="H10283" s="49"/>
      <c r="I10283" s="49"/>
      <c r="J10283" s="49"/>
      <c r="K10283" s="50"/>
      <c r="L10283" s="50"/>
      <c r="M10283" s="50"/>
      <c r="N10283" s="50"/>
      <c r="O10283" s="50"/>
      <c r="P10283" s="50"/>
      <c r="Q10283" s="50"/>
      <c r="R10283" s="51"/>
      <c r="S10283" s="51"/>
      <c r="T10283" s="51"/>
      <c r="U10283" s="51"/>
      <c r="V10283" s="51"/>
      <c r="W10283" s="51"/>
      <c r="X10283" s="44"/>
      <c r="AF10283" s="52"/>
      <c r="AM10283" s="7"/>
      <c r="AN10283" s="7"/>
      <c r="AO10283" s="53"/>
      <c r="AP10283" s="54"/>
      <c r="AQ10283" s="54"/>
      <c r="AR10283" s="7"/>
      <c r="AS10283" s="54"/>
      <c r="AT10283" s="53"/>
      <c r="AU10283" s="7"/>
      <c r="AV10283" s="7"/>
      <c r="AW10283" s="55"/>
      <c r="AX10283" s="56"/>
      <c r="AY10283" s="55"/>
      <c r="AZ10283" s="55"/>
      <c r="BA10283" s="55"/>
      <c r="BB10283" s="11"/>
      <c r="BC10283" s="12"/>
      <c r="BD10283" s="12"/>
      <c r="BE10283" s="12"/>
      <c r="BF10283" s="12"/>
      <c r="BG10283" s="12"/>
      <c r="BH10283" s="12"/>
      <c r="BI10283" s="12"/>
      <c r="BJ10283" s="12"/>
      <c r="BK10283" s="12"/>
    </row>
    <row r="10284" spans="1:63" s="5" customFormat="1">
      <c r="A10284" s="13"/>
      <c r="B10284" s="13"/>
      <c r="C10284" s="45"/>
      <c r="E10284" s="46"/>
      <c r="F10284" s="47"/>
      <c r="G10284" s="48"/>
      <c r="H10284" s="49"/>
      <c r="I10284" s="49"/>
      <c r="J10284" s="49"/>
      <c r="K10284" s="50"/>
      <c r="L10284" s="50"/>
      <c r="M10284" s="50"/>
      <c r="N10284" s="50"/>
      <c r="O10284" s="50"/>
      <c r="P10284" s="50"/>
      <c r="Q10284" s="50"/>
      <c r="R10284" s="51"/>
      <c r="S10284" s="51"/>
      <c r="T10284" s="51"/>
      <c r="U10284" s="51"/>
      <c r="V10284" s="51"/>
      <c r="W10284" s="51"/>
      <c r="X10284" s="44"/>
      <c r="AF10284" s="52"/>
      <c r="AM10284" s="7"/>
      <c r="AN10284" s="7"/>
      <c r="AO10284" s="53"/>
      <c r="AP10284" s="54"/>
      <c r="AQ10284" s="54"/>
      <c r="AR10284" s="7"/>
      <c r="AS10284" s="54"/>
      <c r="AT10284" s="53"/>
      <c r="AU10284" s="7"/>
      <c r="AV10284" s="7"/>
      <c r="AW10284" s="55"/>
      <c r="AX10284" s="56"/>
      <c r="AY10284" s="55"/>
      <c r="AZ10284" s="55"/>
      <c r="BA10284" s="55"/>
      <c r="BB10284" s="11"/>
      <c r="BC10284" s="12"/>
      <c r="BD10284" s="12"/>
      <c r="BE10284" s="12"/>
      <c r="BF10284" s="12"/>
      <c r="BG10284" s="12"/>
      <c r="BH10284" s="12"/>
      <c r="BI10284" s="12"/>
      <c r="BJ10284" s="12"/>
      <c r="BK10284" s="12"/>
    </row>
    <row r="10285" spans="1:63" s="5" customFormat="1">
      <c r="A10285" s="13"/>
      <c r="B10285" s="13"/>
      <c r="C10285" s="45"/>
      <c r="E10285" s="46"/>
      <c r="F10285" s="47"/>
      <c r="G10285" s="48"/>
      <c r="H10285" s="49"/>
      <c r="I10285" s="49"/>
      <c r="J10285" s="49"/>
      <c r="K10285" s="50"/>
      <c r="L10285" s="50"/>
      <c r="M10285" s="50"/>
      <c r="N10285" s="50"/>
      <c r="O10285" s="50"/>
      <c r="P10285" s="50"/>
      <c r="Q10285" s="50"/>
      <c r="R10285" s="51"/>
      <c r="S10285" s="51"/>
      <c r="T10285" s="51"/>
      <c r="U10285" s="51"/>
      <c r="V10285" s="51"/>
      <c r="W10285" s="51"/>
      <c r="X10285" s="44"/>
      <c r="AF10285" s="52"/>
      <c r="AM10285" s="7"/>
      <c r="AN10285" s="7"/>
      <c r="AO10285" s="53"/>
      <c r="AP10285" s="54"/>
      <c r="AQ10285" s="54"/>
      <c r="AR10285" s="7"/>
      <c r="AS10285" s="54"/>
      <c r="AT10285" s="53"/>
      <c r="AU10285" s="7"/>
      <c r="AV10285" s="7"/>
      <c r="AW10285" s="55"/>
      <c r="AX10285" s="56"/>
      <c r="AY10285" s="55"/>
      <c r="AZ10285" s="55"/>
      <c r="BA10285" s="55"/>
      <c r="BB10285" s="11"/>
      <c r="BC10285" s="12"/>
      <c r="BD10285" s="12"/>
      <c r="BE10285" s="12"/>
      <c r="BF10285" s="12"/>
      <c r="BG10285" s="12"/>
      <c r="BH10285" s="12"/>
      <c r="BI10285" s="12"/>
      <c r="BJ10285" s="12"/>
      <c r="BK10285" s="12"/>
    </row>
    <row r="10286" spans="1:63" s="5" customFormat="1">
      <c r="A10286" s="13"/>
      <c r="B10286" s="13"/>
      <c r="C10286" s="45"/>
      <c r="E10286" s="46"/>
      <c r="F10286" s="47"/>
      <c r="G10286" s="48"/>
      <c r="H10286" s="49"/>
      <c r="I10286" s="49"/>
      <c r="J10286" s="49"/>
      <c r="K10286" s="50"/>
      <c r="L10286" s="50"/>
      <c r="M10286" s="50"/>
      <c r="N10286" s="50"/>
      <c r="O10286" s="50"/>
      <c r="P10286" s="50"/>
      <c r="Q10286" s="50"/>
      <c r="R10286" s="51"/>
      <c r="S10286" s="51"/>
      <c r="T10286" s="51"/>
      <c r="U10286" s="51"/>
      <c r="V10286" s="51"/>
      <c r="W10286" s="51"/>
      <c r="X10286" s="44"/>
      <c r="AF10286" s="52"/>
      <c r="AM10286" s="7"/>
      <c r="AN10286" s="7"/>
      <c r="AO10286" s="53"/>
      <c r="AP10286" s="54"/>
      <c r="AQ10286" s="54"/>
      <c r="AR10286" s="7"/>
      <c r="AS10286" s="54"/>
      <c r="AT10286" s="53"/>
      <c r="AU10286" s="7"/>
      <c r="AV10286" s="7"/>
      <c r="AW10286" s="55"/>
      <c r="AX10286" s="56"/>
      <c r="AY10286" s="55"/>
      <c r="AZ10286" s="55"/>
      <c r="BA10286" s="55"/>
      <c r="BB10286" s="11"/>
      <c r="BC10286" s="12"/>
      <c r="BD10286" s="12"/>
      <c r="BE10286" s="12"/>
      <c r="BF10286" s="12"/>
      <c r="BG10286" s="12"/>
      <c r="BH10286" s="12"/>
      <c r="BI10286" s="12"/>
      <c r="BJ10286" s="12"/>
      <c r="BK10286" s="12"/>
    </row>
    <row r="10287" spans="1:63" s="5" customFormat="1">
      <c r="A10287" s="13"/>
      <c r="B10287" s="13"/>
      <c r="C10287" s="45"/>
      <c r="E10287" s="46"/>
      <c r="F10287" s="47"/>
      <c r="G10287" s="48"/>
      <c r="H10287" s="49"/>
      <c r="I10287" s="49"/>
      <c r="J10287" s="49"/>
      <c r="K10287" s="50"/>
      <c r="L10287" s="50"/>
      <c r="M10287" s="50"/>
      <c r="N10287" s="50"/>
      <c r="O10287" s="50"/>
      <c r="P10287" s="50"/>
      <c r="Q10287" s="50"/>
      <c r="R10287" s="51"/>
      <c r="S10287" s="51"/>
      <c r="T10287" s="51"/>
      <c r="U10287" s="51"/>
      <c r="V10287" s="51"/>
      <c r="W10287" s="51"/>
      <c r="X10287" s="44"/>
      <c r="AF10287" s="52"/>
      <c r="AM10287" s="7"/>
      <c r="AN10287" s="7"/>
      <c r="AO10287" s="53"/>
      <c r="AP10287" s="54"/>
      <c r="AQ10287" s="54"/>
      <c r="AR10287" s="7"/>
      <c r="AS10287" s="54"/>
      <c r="AT10287" s="53"/>
      <c r="AU10287" s="7"/>
      <c r="AV10287" s="7"/>
      <c r="AW10287" s="55"/>
      <c r="AX10287" s="56"/>
      <c r="AY10287" s="55"/>
      <c r="AZ10287" s="55"/>
      <c r="BA10287" s="55"/>
      <c r="BB10287" s="11"/>
      <c r="BC10287" s="12"/>
      <c r="BD10287" s="12"/>
      <c r="BE10287" s="12"/>
      <c r="BF10287" s="12"/>
      <c r="BG10287" s="12"/>
      <c r="BH10287" s="12"/>
      <c r="BI10287" s="12"/>
      <c r="BJ10287" s="12"/>
      <c r="BK10287" s="12"/>
    </row>
    <row r="10288" spans="1:63" s="5" customFormat="1">
      <c r="A10288" s="13"/>
      <c r="B10288" s="13"/>
      <c r="C10288" s="45"/>
      <c r="E10288" s="46"/>
      <c r="F10288" s="47"/>
      <c r="G10288" s="48"/>
      <c r="H10288" s="49"/>
      <c r="I10288" s="49"/>
      <c r="J10288" s="49"/>
      <c r="K10288" s="50"/>
      <c r="L10288" s="50"/>
      <c r="M10288" s="50"/>
      <c r="N10288" s="50"/>
      <c r="O10288" s="50"/>
      <c r="P10288" s="50"/>
      <c r="Q10288" s="50"/>
      <c r="R10288" s="51"/>
      <c r="S10288" s="51"/>
      <c r="T10288" s="51"/>
      <c r="U10288" s="51"/>
      <c r="V10288" s="51"/>
      <c r="W10288" s="51"/>
      <c r="X10288" s="44"/>
      <c r="AF10288" s="52"/>
      <c r="AM10288" s="7"/>
      <c r="AN10288" s="7"/>
      <c r="AO10288" s="53"/>
      <c r="AP10288" s="54"/>
      <c r="AQ10288" s="54"/>
      <c r="AR10288" s="7"/>
      <c r="AS10288" s="54"/>
      <c r="AT10288" s="53"/>
      <c r="AU10288" s="7"/>
      <c r="AV10288" s="7"/>
      <c r="AW10288" s="55"/>
      <c r="AX10288" s="56"/>
      <c r="AY10288" s="55"/>
      <c r="AZ10288" s="55"/>
      <c r="BA10288" s="55"/>
      <c r="BB10288" s="11"/>
      <c r="BC10288" s="12"/>
      <c r="BD10288" s="12"/>
      <c r="BE10288" s="12"/>
      <c r="BF10288" s="12"/>
      <c r="BG10288" s="12"/>
      <c r="BH10288" s="12"/>
      <c r="BI10288" s="12"/>
      <c r="BJ10288" s="12"/>
      <c r="BK10288" s="12"/>
    </row>
    <row r="10289" spans="1:63" s="5" customFormat="1">
      <c r="A10289" s="13"/>
      <c r="B10289" s="13"/>
      <c r="C10289" s="45"/>
      <c r="E10289" s="46"/>
      <c r="F10289" s="47"/>
      <c r="G10289" s="48"/>
      <c r="H10289" s="49"/>
      <c r="I10289" s="49"/>
      <c r="J10289" s="49"/>
      <c r="K10289" s="50"/>
      <c r="L10289" s="50"/>
      <c r="M10289" s="50"/>
      <c r="N10289" s="50"/>
      <c r="O10289" s="50"/>
      <c r="P10289" s="50"/>
      <c r="Q10289" s="50"/>
      <c r="R10289" s="51"/>
      <c r="S10289" s="51"/>
      <c r="T10289" s="51"/>
      <c r="U10289" s="51"/>
      <c r="V10289" s="51"/>
      <c r="W10289" s="51"/>
      <c r="X10289" s="44"/>
      <c r="AF10289" s="52"/>
      <c r="AM10289" s="7"/>
      <c r="AN10289" s="7"/>
      <c r="AO10289" s="53"/>
      <c r="AP10289" s="54"/>
      <c r="AQ10289" s="54"/>
      <c r="AR10289" s="7"/>
      <c r="AS10289" s="54"/>
      <c r="AT10289" s="53"/>
      <c r="AU10289" s="7"/>
      <c r="AV10289" s="7"/>
      <c r="AW10289" s="55"/>
      <c r="AX10289" s="56"/>
      <c r="AY10289" s="55"/>
      <c r="AZ10289" s="55"/>
      <c r="BA10289" s="55"/>
      <c r="BB10289" s="11"/>
      <c r="BC10289" s="12"/>
      <c r="BD10289" s="12"/>
      <c r="BE10289" s="12"/>
      <c r="BF10289" s="12"/>
      <c r="BG10289" s="12"/>
      <c r="BH10289" s="12"/>
      <c r="BI10289" s="12"/>
      <c r="BJ10289" s="12"/>
      <c r="BK10289" s="12"/>
    </row>
    <row r="10290" spans="1:63" s="5" customFormat="1">
      <c r="A10290" s="13"/>
      <c r="B10290" s="13"/>
      <c r="C10290" s="45"/>
      <c r="E10290" s="46"/>
      <c r="F10290" s="47"/>
      <c r="G10290" s="48"/>
      <c r="H10290" s="49"/>
      <c r="I10290" s="49"/>
      <c r="J10290" s="49"/>
      <c r="K10290" s="50"/>
      <c r="L10290" s="50"/>
      <c r="M10290" s="50"/>
      <c r="N10290" s="50"/>
      <c r="O10290" s="50"/>
      <c r="P10290" s="50"/>
      <c r="Q10290" s="50"/>
      <c r="R10290" s="51"/>
      <c r="S10290" s="51"/>
      <c r="T10290" s="51"/>
      <c r="U10290" s="51"/>
      <c r="V10290" s="51"/>
      <c r="W10290" s="51"/>
      <c r="X10290" s="44"/>
      <c r="AF10290" s="52"/>
      <c r="AM10290" s="7"/>
      <c r="AN10290" s="7"/>
      <c r="AO10290" s="53"/>
      <c r="AP10290" s="54"/>
      <c r="AQ10290" s="54"/>
      <c r="AR10290" s="7"/>
      <c r="AS10290" s="54"/>
      <c r="AT10290" s="53"/>
      <c r="AU10290" s="7"/>
      <c r="AV10290" s="7"/>
      <c r="AW10290" s="55"/>
      <c r="AX10290" s="56"/>
      <c r="AY10290" s="55"/>
      <c r="AZ10290" s="55"/>
      <c r="BA10290" s="55"/>
      <c r="BB10290" s="11"/>
      <c r="BC10290" s="12"/>
      <c r="BD10290" s="12"/>
      <c r="BE10290" s="12"/>
      <c r="BF10290" s="12"/>
      <c r="BG10290" s="12"/>
      <c r="BH10290" s="12"/>
      <c r="BI10290" s="12"/>
      <c r="BJ10290" s="12"/>
      <c r="BK10290" s="12"/>
    </row>
    <row r="10291" spans="1:63" s="5" customFormat="1">
      <c r="A10291" s="13"/>
      <c r="B10291" s="13"/>
      <c r="C10291" s="45"/>
      <c r="E10291" s="46"/>
      <c r="F10291" s="47"/>
      <c r="G10291" s="48"/>
      <c r="H10291" s="49"/>
      <c r="I10291" s="49"/>
      <c r="J10291" s="49"/>
      <c r="K10291" s="50"/>
      <c r="L10291" s="50"/>
      <c r="M10291" s="50"/>
      <c r="N10291" s="50"/>
      <c r="O10291" s="50"/>
      <c r="P10291" s="50"/>
      <c r="Q10291" s="50"/>
      <c r="R10291" s="51"/>
      <c r="S10291" s="51"/>
      <c r="T10291" s="51"/>
      <c r="U10291" s="51"/>
      <c r="V10291" s="51"/>
      <c r="W10291" s="51"/>
      <c r="X10291" s="44"/>
      <c r="AF10291" s="52"/>
      <c r="AM10291" s="7"/>
      <c r="AN10291" s="7"/>
      <c r="AO10291" s="53"/>
      <c r="AP10291" s="54"/>
      <c r="AQ10291" s="54"/>
      <c r="AR10291" s="7"/>
      <c r="AS10291" s="54"/>
      <c r="AT10291" s="53"/>
      <c r="AU10291" s="7"/>
      <c r="AV10291" s="7"/>
      <c r="AW10291" s="55"/>
      <c r="AX10291" s="56"/>
      <c r="AY10291" s="55"/>
      <c r="AZ10291" s="55"/>
      <c r="BA10291" s="55"/>
      <c r="BB10291" s="11"/>
      <c r="BC10291" s="12"/>
      <c r="BD10291" s="12"/>
      <c r="BE10291" s="12"/>
      <c r="BF10291" s="12"/>
      <c r="BG10291" s="12"/>
      <c r="BH10291" s="12"/>
      <c r="BI10291" s="12"/>
      <c r="BJ10291" s="12"/>
      <c r="BK10291" s="12"/>
    </row>
    <row r="10292" spans="1:63" s="5" customFormat="1">
      <c r="A10292" s="13"/>
      <c r="B10292" s="13"/>
      <c r="C10292" s="45"/>
      <c r="E10292" s="46"/>
      <c r="F10292" s="47"/>
      <c r="G10292" s="48"/>
      <c r="H10292" s="49"/>
      <c r="I10292" s="49"/>
      <c r="J10292" s="49"/>
      <c r="K10292" s="50"/>
      <c r="L10292" s="50"/>
      <c r="M10292" s="50"/>
      <c r="N10292" s="50"/>
      <c r="O10292" s="50"/>
      <c r="P10292" s="50"/>
      <c r="Q10292" s="50"/>
      <c r="R10292" s="51"/>
      <c r="S10292" s="51"/>
      <c r="T10292" s="51"/>
      <c r="U10292" s="51"/>
      <c r="V10292" s="51"/>
      <c r="W10292" s="51"/>
      <c r="X10292" s="44"/>
      <c r="AF10292" s="52"/>
      <c r="AM10292" s="7"/>
      <c r="AN10292" s="7"/>
      <c r="AO10292" s="53"/>
      <c r="AP10292" s="54"/>
      <c r="AQ10292" s="54"/>
      <c r="AR10292" s="7"/>
      <c r="AS10292" s="54"/>
      <c r="AT10292" s="53"/>
      <c r="AU10292" s="7"/>
      <c r="AV10292" s="7"/>
      <c r="AW10292" s="55"/>
      <c r="AX10292" s="56"/>
      <c r="AY10292" s="55"/>
      <c r="AZ10292" s="55"/>
      <c r="BA10292" s="55"/>
      <c r="BB10292" s="11"/>
      <c r="BC10292" s="12"/>
      <c r="BD10292" s="12"/>
      <c r="BE10292" s="12"/>
      <c r="BF10292" s="12"/>
      <c r="BG10292" s="12"/>
      <c r="BH10292" s="12"/>
      <c r="BI10292" s="12"/>
      <c r="BJ10292" s="12"/>
      <c r="BK10292" s="12"/>
    </row>
    <row r="10293" spans="1:63" s="5" customFormat="1">
      <c r="A10293" s="13"/>
      <c r="B10293" s="13"/>
      <c r="C10293" s="45"/>
      <c r="E10293" s="46"/>
      <c r="F10293" s="47"/>
      <c r="G10293" s="48"/>
      <c r="H10293" s="49"/>
      <c r="I10293" s="49"/>
      <c r="J10293" s="49"/>
      <c r="K10293" s="50"/>
      <c r="L10293" s="50"/>
      <c r="M10293" s="50"/>
      <c r="N10293" s="50"/>
      <c r="O10293" s="50"/>
      <c r="P10293" s="50"/>
      <c r="Q10293" s="50"/>
      <c r="R10293" s="51"/>
      <c r="S10293" s="51"/>
      <c r="T10293" s="51"/>
      <c r="U10293" s="51"/>
      <c r="V10293" s="51"/>
      <c r="W10293" s="51"/>
      <c r="X10293" s="44"/>
      <c r="AF10293" s="52"/>
      <c r="AM10293" s="7"/>
      <c r="AN10293" s="7"/>
      <c r="AO10293" s="53"/>
      <c r="AP10293" s="54"/>
      <c r="AQ10293" s="54"/>
      <c r="AR10293" s="7"/>
      <c r="AS10293" s="54"/>
      <c r="AT10293" s="53"/>
      <c r="AU10293" s="7"/>
      <c r="AV10293" s="7"/>
      <c r="AW10293" s="55"/>
      <c r="AX10293" s="56"/>
      <c r="AY10293" s="55"/>
      <c r="AZ10293" s="55"/>
      <c r="BA10293" s="55"/>
      <c r="BB10293" s="11"/>
      <c r="BC10293" s="12"/>
      <c r="BD10293" s="12"/>
      <c r="BE10293" s="12"/>
      <c r="BF10293" s="12"/>
      <c r="BG10293" s="12"/>
      <c r="BH10293" s="12"/>
      <c r="BI10293" s="12"/>
      <c r="BJ10293" s="12"/>
      <c r="BK10293" s="12"/>
    </row>
    <row r="10294" spans="1:63" s="5" customFormat="1">
      <c r="A10294" s="13"/>
      <c r="B10294" s="13"/>
      <c r="C10294" s="45"/>
      <c r="E10294" s="46"/>
      <c r="F10294" s="47"/>
      <c r="G10294" s="48"/>
      <c r="H10294" s="49"/>
      <c r="I10294" s="49"/>
      <c r="J10294" s="49"/>
      <c r="K10294" s="50"/>
      <c r="L10294" s="50"/>
      <c r="M10294" s="50"/>
      <c r="N10294" s="50"/>
      <c r="O10294" s="50"/>
      <c r="P10294" s="50"/>
      <c r="Q10294" s="50"/>
      <c r="R10294" s="51"/>
      <c r="S10294" s="51"/>
      <c r="T10294" s="51"/>
      <c r="U10294" s="51"/>
      <c r="V10294" s="51"/>
      <c r="W10294" s="51"/>
      <c r="X10294" s="44"/>
      <c r="AF10294" s="52"/>
      <c r="AM10294" s="7"/>
      <c r="AN10294" s="7"/>
      <c r="AO10294" s="53"/>
      <c r="AP10294" s="54"/>
      <c r="AQ10294" s="54"/>
      <c r="AR10294" s="7"/>
      <c r="AS10294" s="54"/>
      <c r="AT10294" s="53"/>
      <c r="AU10294" s="7"/>
      <c r="AV10294" s="7"/>
      <c r="AW10294" s="55"/>
      <c r="AX10294" s="56"/>
      <c r="AY10294" s="55"/>
      <c r="AZ10294" s="55"/>
      <c r="BA10294" s="55"/>
      <c r="BB10294" s="11"/>
      <c r="BC10294" s="12"/>
      <c r="BD10294" s="12"/>
      <c r="BE10294" s="12"/>
      <c r="BF10294" s="12"/>
      <c r="BG10294" s="12"/>
      <c r="BH10294" s="12"/>
      <c r="BI10294" s="12"/>
      <c r="BJ10294" s="12"/>
      <c r="BK10294" s="12"/>
    </row>
    <row r="10295" spans="1:63" s="5" customFormat="1">
      <c r="A10295" s="13"/>
      <c r="B10295" s="13"/>
      <c r="C10295" s="45"/>
      <c r="E10295" s="46"/>
      <c r="F10295" s="47"/>
      <c r="G10295" s="48"/>
      <c r="H10295" s="49"/>
      <c r="I10295" s="49"/>
      <c r="J10295" s="49"/>
      <c r="K10295" s="50"/>
      <c r="L10295" s="50"/>
      <c r="M10295" s="50"/>
      <c r="N10295" s="50"/>
      <c r="O10295" s="50"/>
      <c r="P10295" s="50"/>
      <c r="Q10295" s="50"/>
      <c r="R10295" s="51"/>
      <c r="S10295" s="51"/>
      <c r="T10295" s="51"/>
      <c r="U10295" s="51"/>
      <c r="V10295" s="51"/>
      <c r="W10295" s="51"/>
      <c r="X10295" s="44"/>
      <c r="AF10295" s="52"/>
      <c r="AM10295" s="7"/>
      <c r="AN10295" s="7"/>
      <c r="AO10295" s="53"/>
      <c r="AP10295" s="54"/>
      <c r="AQ10295" s="54"/>
      <c r="AR10295" s="7"/>
      <c r="AS10295" s="54"/>
      <c r="AT10295" s="53"/>
      <c r="AU10295" s="7"/>
      <c r="AV10295" s="7"/>
      <c r="AW10295" s="55"/>
      <c r="AX10295" s="56"/>
      <c r="AY10295" s="55"/>
      <c r="AZ10295" s="55"/>
      <c r="BA10295" s="55"/>
      <c r="BB10295" s="11"/>
      <c r="BC10295" s="12"/>
      <c r="BD10295" s="12"/>
      <c r="BE10295" s="12"/>
      <c r="BF10295" s="12"/>
      <c r="BG10295" s="12"/>
      <c r="BH10295" s="12"/>
      <c r="BI10295" s="12"/>
      <c r="BJ10295" s="12"/>
      <c r="BK10295" s="12"/>
    </row>
    <row r="10296" spans="1:63" s="5" customFormat="1">
      <c r="A10296" s="13"/>
      <c r="B10296" s="13"/>
      <c r="C10296" s="45"/>
      <c r="E10296" s="46"/>
      <c r="F10296" s="47"/>
      <c r="G10296" s="48"/>
      <c r="H10296" s="49"/>
      <c r="I10296" s="49"/>
      <c r="J10296" s="49"/>
      <c r="K10296" s="50"/>
      <c r="L10296" s="50"/>
      <c r="M10296" s="50"/>
      <c r="N10296" s="50"/>
      <c r="O10296" s="50"/>
      <c r="P10296" s="50"/>
      <c r="Q10296" s="50"/>
      <c r="R10296" s="51"/>
      <c r="S10296" s="51"/>
      <c r="T10296" s="51"/>
      <c r="U10296" s="51"/>
      <c r="V10296" s="51"/>
      <c r="W10296" s="51"/>
      <c r="X10296" s="44"/>
      <c r="AF10296" s="52"/>
      <c r="AM10296" s="7"/>
      <c r="AN10296" s="7"/>
      <c r="AO10296" s="53"/>
      <c r="AP10296" s="54"/>
      <c r="AQ10296" s="54"/>
      <c r="AR10296" s="7"/>
      <c r="AS10296" s="54"/>
      <c r="AT10296" s="53"/>
      <c r="AU10296" s="7"/>
      <c r="AV10296" s="7"/>
      <c r="AW10296" s="55"/>
      <c r="AX10296" s="56"/>
      <c r="AY10296" s="55"/>
      <c r="AZ10296" s="55"/>
      <c r="BA10296" s="55"/>
      <c r="BB10296" s="11"/>
      <c r="BC10296" s="12"/>
      <c r="BD10296" s="12"/>
      <c r="BE10296" s="12"/>
      <c r="BF10296" s="12"/>
      <c r="BG10296" s="12"/>
      <c r="BH10296" s="12"/>
      <c r="BI10296" s="12"/>
      <c r="BJ10296" s="12"/>
      <c r="BK10296" s="12"/>
    </row>
    <row r="10297" spans="1:63" s="5" customFormat="1">
      <c r="A10297" s="13"/>
      <c r="B10297" s="13"/>
      <c r="C10297" s="45"/>
      <c r="E10297" s="46"/>
      <c r="F10297" s="47"/>
      <c r="G10297" s="48"/>
      <c r="H10297" s="49"/>
      <c r="I10297" s="49"/>
      <c r="J10297" s="49"/>
      <c r="K10297" s="50"/>
      <c r="L10297" s="50"/>
      <c r="M10297" s="50"/>
      <c r="N10297" s="50"/>
      <c r="O10297" s="50"/>
      <c r="P10297" s="50"/>
      <c r="Q10297" s="50"/>
      <c r="R10297" s="51"/>
      <c r="S10297" s="51"/>
      <c r="T10297" s="51"/>
      <c r="U10297" s="51"/>
      <c r="V10297" s="51"/>
      <c r="W10297" s="51"/>
      <c r="X10297" s="44"/>
      <c r="AF10297" s="52"/>
      <c r="AM10297" s="7"/>
      <c r="AN10297" s="7"/>
      <c r="AO10297" s="53"/>
      <c r="AP10297" s="54"/>
      <c r="AQ10297" s="54"/>
      <c r="AR10297" s="7"/>
      <c r="AS10297" s="54"/>
      <c r="AT10297" s="53"/>
      <c r="AU10297" s="7"/>
      <c r="AV10297" s="7"/>
      <c r="AW10297" s="55"/>
      <c r="AX10297" s="56"/>
      <c r="AY10297" s="55"/>
      <c r="AZ10297" s="55"/>
      <c r="BA10297" s="55"/>
      <c r="BB10297" s="11"/>
      <c r="BC10297" s="12"/>
      <c r="BD10297" s="12"/>
      <c r="BE10297" s="12"/>
      <c r="BF10297" s="12"/>
      <c r="BG10297" s="12"/>
      <c r="BH10297" s="12"/>
      <c r="BI10297" s="12"/>
      <c r="BJ10297" s="12"/>
      <c r="BK10297" s="12"/>
    </row>
    <row r="10298" spans="1:63" s="5" customFormat="1">
      <c r="A10298" s="13"/>
      <c r="B10298" s="13"/>
      <c r="C10298" s="45"/>
      <c r="E10298" s="46"/>
      <c r="F10298" s="47"/>
      <c r="G10298" s="48"/>
      <c r="H10298" s="49"/>
      <c r="I10298" s="49"/>
      <c r="J10298" s="49"/>
      <c r="K10298" s="50"/>
      <c r="L10298" s="50"/>
      <c r="M10298" s="50"/>
      <c r="N10298" s="50"/>
      <c r="O10298" s="50"/>
      <c r="P10298" s="50"/>
      <c r="Q10298" s="50"/>
      <c r="R10298" s="51"/>
      <c r="S10298" s="51"/>
      <c r="T10298" s="51"/>
      <c r="U10298" s="51"/>
      <c r="V10298" s="51"/>
      <c r="W10298" s="51"/>
      <c r="X10298" s="44"/>
      <c r="AF10298" s="52"/>
      <c r="AM10298" s="7"/>
      <c r="AN10298" s="7"/>
      <c r="AO10298" s="53"/>
      <c r="AP10298" s="54"/>
      <c r="AQ10298" s="54"/>
      <c r="AR10298" s="7"/>
      <c r="AS10298" s="54"/>
      <c r="AT10298" s="53"/>
      <c r="AU10298" s="7"/>
      <c r="AV10298" s="7"/>
      <c r="AW10298" s="55"/>
      <c r="AX10298" s="56"/>
      <c r="AY10298" s="55"/>
      <c r="AZ10298" s="55"/>
      <c r="BA10298" s="55"/>
      <c r="BB10298" s="11"/>
      <c r="BC10298" s="12"/>
      <c r="BD10298" s="12"/>
      <c r="BE10298" s="12"/>
      <c r="BF10298" s="12"/>
      <c r="BG10298" s="12"/>
      <c r="BH10298" s="12"/>
      <c r="BI10298" s="12"/>
      <c r="BJ10298" s="12"/>
      <c r="BK10298" s="12"/>
    </row>
    <row r="10299" spans="1:63" s="5" customFormat="1">
      <c r="A10299" s="13"/>
      <c r="B10299" s="13"/>
      <c r="C10299" s="45"/>
      <c r="E10299" s="46"/>
      <c r="F10299" s="47"/>
      <c r="G10299" s="48"/>
      <c r="H10299" s="49"/>
      <c r="I10299" s="49"/>
      <c r="J10299" s="49"/>
      <c r="K10299" s="50"/>
      <c r="L10299" s="50"/>
      <c r="M10299" s="50"/>
      <c r="N10299" s="50"/>
      <c r="O10299" s="50"/>
      <c r="P10299" s="50"/>
      <c r="Q10299" s="50"/>
      <c r="R10299" s="51"/>
      <c r="S10299" s="51"/>
      <c r="T10299" s="51"/>
      <c r="U10299" s="51"/>
      <c r="V10299" s="51"/>
      <c r="W10299" s="51"/>
      <c r="X10299" s="44"/>
      <c r="AF10299" s="52"/>
      <c r="AM10299" s="7"/>
      <c r="AN10299" s="7"/>
      <c r="AO10299" s="53"/>
      <c r="AP10299" s="54"/>
      <c r="AQ10299" s="54"/>
      <c r="AR10299" s="7"/>
      <c r="AS10299" s="54"/>
      <c r="AT10299" s="53"/>
      <c r="AU10299" s="7"/>
      <c r="AV10299" s="7"/>
      <c r="AW10299" s="55"/>
      <c r="AX10299" s="56"/>
      <c r="AY10299" s="55"/>
      <c r="AZ10299" s="55"/>
      <c r="BA10299" s="55"/>
      <c r="BB10299" s="11"/>
      <c r="BC10299" s="12"/>
      <c r="BD10299" s="12"/>
      <c r="BE10299" s="12"/>
      <c r="BF10299" s="12"/>
      <c r="BG10299" s="12"/>
      <c r="BH10299" s="12"/>
      <c r="BI10299" s="12"/>
      <c r="BJ10299" s="12"/>
      <c r="BK10299" s="12"/>
    </row>
    <row r="10300" spans="1:63" s="5" customFormat="1">
      <c r="A10300" s="13"/>
      <c r="B10300" s="13"/>
      <c r="C10300" s="45"/>
      <c r="E10300" s="46"/>
      <c r="F10300" s="47"/>
      <c r="G10300" s="48"/>
      <c r="H10300" s="49"/>
      <c r="I10300" s="49"/>
      <c r="J10300" s="49"/>
      <c r="K10300" s="50"/>
      <c r="L10300" s="50"/>
      <c r="M10300" s="50"/>
      <c r="N10300" s="50"/>
      <c r="O10300" s="50"/>
      <c r="P10300" s="50"/>
      <c r="Q10300" s="50"/>
      <c r="R10300" s="51"/>
      <c r="S10300" s="51"/>
      <c r="T10300" s="51"/>
      <c r="U10300" s="51"/>
      <c r="V10300" s="51"/>
      <c r="W10300" s="51"/>
      <c r="X10300" s="44"/>
      <c r="AF10300" s="52"/>
      <c r="AM10300" s="7"/>
      <c r="AN10300" s="7"/>
      <c r="AO10300" s="53"/>
      <c r="AP10300" s="54"/>
      <c r="AQ10300" s="54"/>
      <c r="AR10300" s="7"/>
      <c r="AS10300" s="54"/>
      <c r="AT10300" s="53"/>
      <c r="AU10300" s="7"/>
      <c r="AV10300" s="7"/>
      <c r="AW10300" s="55"/>
      <c r="AX10300" s="56"/>
      <c r="AY10300" s="55"/>
      <c r="AZ10300" s="55"/>
      <c r="BA10300" s="55"/>
      <c r="BB10300" s="11"/>
      <c r="BC10300" s="12"/>
      <c r="BD10300" s="12"/>
      <c r="BE10300" s="12"/>
      <c r="BF10300" s="12"/>
      <c r="BG10300" s="12"/>
      <c r="BH10300" s="12"/>
      <c r="BI10300" s="12"/>
      <c r="BJ10300" s="12"/>
      <c r="BK10300" s="12"/>
    </row>
    <row r="10301" spans="1:63" s="5" customFormat="1">
      <c r="A10301" s="13"/>
      <c r="B10301" s="13"/>
      <c r="C10301" s="45"/>
      <c r="E10301" s="46"/>
      <c r="F10301" s="47"/>
      <c r="G10301" s="48"/>
      <c r="H10301" s="49"/>
      <c r="I10301" s="49"/>
      <c r="J10301" s="49"/>
      <c r="K10301" s="50"/>
      <c r="L10301" s="50"/>
      <c r="M10301" s="50"/>
      <c r="N10301" s="50"/>
      <c r="O10301" s="50"/>
      <c r="P10301" s="50"/>
      <c r="Q10301" s="50"/>
      <c r="R10301" s="51"/>
      <c r="S10301" s="51"/>
      <c r="T10301" s="51"/>
      <c r="U10301" s="51"/>
      <c r="V10301" s="51"/>
      <c r="W10301" s="51"/>
      <c r="X10301" s="44"/>
      <c r="AF10301" s="52"/>
      <c r="AM10301" s="7"/>
      <c r="AN10301" s="7"/>
      <c r="AO10301" s="53"/>
      <c r="AP10301" s="54"/>
      <c r="AQ10301" s="54"/>
      <c r="AR10301" s="7"/>
      <c r="AS10301" s="54"/>
      <c r="AT10301" s="53"/>
      <c r="AU10301" s="7"/>
      <c r="AV10301" s="7"/>
      <c r="AW10301" s="55"/>
      <c r="AX10301" s="56"/>
      <c r="AY10301" s="55"/>
      <c r="AZ10301" s="55"/>
      <c r="BA10301" s="55"/>
      <c r="BB10301" s="11"/>
      <c r="BC10301" s="12"/>
      <c r="BD10301" s="12"/>
      <c r="BE10301" s="12"/>
      <c r="BF10301" s="12"/>
      <c r="BG10301" s="12"/>
      <c r="BH10301" s="12"/>
      <c r="BI10301" s="12"/>
      <c r="BJ10301" s="12"/>
      <c r="BK10301" s="12"/>
    </row>
    <row r="10302" spans="1:63" s="5" customFormat="1">
      <c r="A10302" s="13"/>
      <c r="B10302" s="13"/>
      <c r="C10302" s="45"/>
      <c r="E10302" s="46"/>
      <c r="F10302" s="47"/>
      <c r="G10302" s="48"/>
      <c r="H10302" s="49"/>
      <c r="I10302" s="49"/>
      <c r="J10302" s="49"/>
      <c r="K10302" s="50"/>
      <c r="L10302" s="50"/>
      <c r="M10302" s="50"/>
      <c r="N10302" s="50"/>
      <c r="O10302" s="50"/>
      <c r="P10302" s="50"/>
      <c r="Q10302" s="50"/>
      <c r="R10302" s="51"/>
      <c r="S10302" s="51"/>
      <c r="T10302" s="51"/>
      <c r="U10302" s="51"/>
      <c r="V10302" s="51"/>
      <c r="W10302" s="51"/>
      <c r="X10302" s="44"/>
      <c r="AF10302" s="52"/>
      <c r="AM10302" s="7"/>
      <c r="AN10302" s="7"/>
      <c r="AO10302" s="53"/>
      <c r="AP10302" s="54"/>
      <c r="AQ10302" s="54"/>
      <c r="AR10302" s="7"/>
      <c r="AS10302" s="54"/>
      <c r="AT10302" s="53"/>
      <c r="AU10302" s="7"/>
      <c r="AV10302" s="7"/>
      <c r="AW10302" s="55"/>
      <c r="AX10302" s="56"/>
      <c r="AY10302" s="55"/>
      <c r="AZ10302" s="55"/>
      <c r="BA10302" s="55"/>
      <c r="BB10302" s="11"/>
      <c r="BC10302" s="12"/>
      <c r="BD10302" s="12"/>
      <c r="BE10302" s="12"/>
      <c r="BF10302" s="12"/>
      <c r="BG10302" s="12"/>
      <c r="BH10302" s="12"/>
      <c r="BI10302" s="12"/>
      <c r="BJ10302" s="12"/>
      <c r="BK10302" s="12"/>
    </row>
    <row r="10303" spans="1:63" s="5" customFormat="1">
      <c r="A10303" s="13"/>
      <c r="B10303" s="13"/>
      <c r="C10303" s="45"/>
      <c r="E10303" s="46"/>
      <c r="F10303" s="47"/>
      <c r="G10303" s="48"/>
      <c r="H10303" s="49"/>
      <c r="I10303" s="49"/>
      <c r="J10303" s="49"/>
      <c r="K10303" s="50"/>
      <c r="L10303" s="50"/>
      <c r="M10303" s="50"/>
      <c r="N10303" s="50"/>
      <c r="O10303" s="50"/>
      <c r="P10303" s="50"/>
      <c r="Q10303" s="50"/>
      <c r="R10303" s="51"/>
      <c r="S10303" s="51"/>
      <c r="T10303" s="51"/>
      <c r="U10303" s="51"/>
      <c r="V10303" s="51"/>
      <c r="W10303" s="51"/>
      <c r="X10303" s="44"/>
      <c r="AF10303" s="52"/>
      <c r="AM10303" s="7"/>
      <c r="AN10303" s="7"/>
      <c r="AO10303" s="53"/>
      <c r="AP10303" s="54"/>
      <c r="AQ10303" s="54"/>
      <c r="AR10303" s="7"/>
      <c r="AS10303" s="54"/>
      <c r="AT10303" s="53"/>
      <c r="AU10303" s="7"/>
      <c r="AV10303" s="7"/>
      <c r="AW10303" s="55"/>
      <c r="AX10303" s="56"/>
      <c r="AY10303" s="55"/>
      <c r="AZ10303" s="55"/>
      <c r="BA10303" s="55"/>
      <c r="BB10303" s="11"/>
      <c r="BC10303" s="12"/>
      <c r="BD10303" s="12"/>
      <c r="BE10303" s="12"/>
      <c r="BF10303" s="12"/>
      <c r="BG10303" s="12"/>
      <c r="BH10303" s="12"/>
      <c r="BI10303" s="12"/>
      <c r="BJ10303" s="12"/>
      <c r="BK10303" s="12"/>
    </row>
    <row r="10304" spans="1:63" s="5" customFormat="1">
      <c r="A10304" s="13"/>
      <c r="B10304" s="13"/>
      <c r="C10304" s="45"/>
      <c r="E10304" s="46"/>
      <c r="F10304" s="47"/>
      <c r="G10304" s="48"/>
      <c r="H10304" s="49"/>
      <c r="I10304" s="49"/>
      <c r="J10304" s="49"/>
      <c r="K10304" s="50"/>
      <c r="L10304" s="50"/>
      <c r="M10304" s="50"/>
      <c r="N10304" s="50"/>
      <c r="O10304" s="50"/>
      <c r="P10304" s="50"/>
      <c r="Q10304" s="50"/>
      <c r="R10304" s="51"/>
      <c r="S10304" s="51"/>
      <c r="T10304" s="51"/>
      <c r="U10304" s="51"/>
      <c r="V10304" s="51"/>
      <c r="W10304" s="51"/>
      <c r="X10304" s="44"/>
      <c r="AF10304" s="52"/>
      <c r="AM10304" s="7"/>
      <c r="AN10304" s="7"/>
      <c r="AO10304" s="53"/>
      <c r="AP10304" s="54"/>
      <c r="AQ10304" s="54"/>
      <c r="AR10304" s="7"/>
      <c r="AS10304" s="54"/>
      <c r="AT10304" s="53"/>
      <c r="AU10304" s="7"/>
      <c r="AV10304" s="7"/>
      <c r="AW10304" s="55"/>
      <c r="AX10304" s="56"/>
      <c r="AY10304" s="55"/>
      <c r="AZ10304" s="55"/>
      <c r="BA10304" s="55"/>
      <c r="BB10304" s="11"/>
      <c r="BC10304" s="12"/>
      <c r="BD10304" s="12"/>
      <c r="BE10304" s="12"/>
      <c r="BF10304" s="12"/>
      <c r="BG10304" s="12"/>
      <c r="BH10304" s="12"/>
      <c r="BI10304" s="12"/>
      <c r="BJ10304" s="12"/>
      <c r="BK10304" s="12"/>
    </row>
    <row r="10305" spans="1:63" s="5" customFormat="1">
      <c r="A10305" s="13"/>
      <c r="B10305" s="13"/>
      <c r="C10305" s="45"/>
      <c r="E10305" s="46"/>
      <c r="F10305" s="47"/>
      <c r="G10305" s="48"/>
      <c r="H10305" s="49"/>
      <c r="I10305" s="49"/>
      <c r="J10305" s="49"/>
      <c r="K10305" s="50"/>
      <c r="L10305" s="50"/>
      <c r="M10305" s="50"/>
      <c r="N10305" s="50"/>
      <c r="O10305" s="50"/>
      <c r="P10305" s="50"/>
      <c r="Q10305" s="50"/>
      <c r="R10305" s="51"/>
      <c r="S10305" s="51"/>
      <c r="T10305" s="51"/>
      <c r="U10305" s="51"/>
      <c r="V10305" s="51"/>
      <c r="W10305" s="51"/>
      <c r="X10305" s="44"/>
      <c r="AF10305" s="52"/>
      <c r="AM10305" s="7"/>
      <c r="AN10305" s="7"/>
      <c r="AO10305" s="53"/>
      <c r="AP10305" s="54"/>
      <c r="AQ10305" s="54"/>
      <c r="AR10305" s="7"/>
      <c r="AS10305" s="54"/>
      <c r="AT10305" s="53"/>
      <c r="AU10305" s="7"/>
      <c r="AV10305" s="7"/>
      <c r="AW10305" s="55"/>
      <c r="AX10305" s="56"/>
      <c r="AY10305" s="55"/>
      <c r="AZ10305" s="55"/>
      <c r="BA10305" s="55"/>
      <c r="BB10305" s="11"/>
      <c r="BC10305" s="12"/>
      <c r="BD10305" s="12"/>
      <c r="BE10305" s="12"/>
      <c r="BF10305" s="12"/>
      <c r="BG10305" s="12"/>
      <c r="BH10305" s="12"/>
      <c r="BI10305" s="12"/>
      <c r="BJ10305" s="12"/>
      <c r="BK10305" s="12"/>
    </row>
    <row r="10306" spans="1:63" s="5" customFormat="1">
      <c r="A10306" s="13"/>
      <c r="B10306" s="13"/>
      <c r="C10306" s="45"/>
      <c r="E10306" s="46"/>
      <c r="F10306" s="47"/>
      <c r="G10306" s="48"/>
      <c r="H10306" s="49"/>
      <c r="I10306" s="49"/>
      <c r="J10306" s="49"/>
      <c r="K10306" s="50"/>
      <c r="L10306" s="50"/>
      <c r="M10306" s="50"/>
      <c r="N10306" s="50"/>
      <c r="O10306" s="50"/>
      <c r="P10306" s="50"/>
      <c r="Q10306" s="50"/>
      <c r="R10306" s="51"/>
      <c r="S10306" s="51"/>
      <c r="T10306" s="51"/>
      <c r="U10306" s="51"/>
      <c r="V10306" s="51"/>
      <c r="W10306" s="51"/>
      <c r="X10306" s="44"/>
      <c r="AF10306" s="52"/>
      <c r="AM10306" s="7"/>
      <c r="AN10306" s="7"/>
      <c r="AO10306" s="53"/>
      <c r="AP10306" s="54"/>
      <c r="AQ10306" s="54"/>
      <c r="AR10306" s="7"/>
      <c r="AS10306" s="54"/>
      <c r="AT10306" s="53"/>
      <c r="AU10306" s="7"/>
      <c r="AV10306" s="7"/>
      <c r="AW10306" s="55"/>
      <c r="AX10306" s="56"/>
      <c r="AY10306" s="55"/>
      <c r="AZ10306" s="55"/>
      <c r="BA10306" s="55"/>
      <c r="BB10306" s="11"/>
      <c r="BC10306" s="12"/>
      <c r="BD10306" s="12"/>
      <c r="BE10306" s="12"/>
      <c r="BF10306" s="12"/>
      <c r="BG10306" s="12"/>
      <c r="BH10306" s="12"/>
      <c r="BI10306" s="12"/>
      <c r="BJ10306" s="12"/>
      <c r="BK10306" s="12"/>
    </row>
    <row r="10307" spans="1:63" s="5" customFormat="1">
      <c r="A10307" s="13"/>
      <c r="B10307" s="13"/>
      <c r="C10307" s="45"/>
      <c r="E10307" s="46"/>
      <c r="F10307" s="47"/>
      <c r="G10307" s="48"/>
      <c r="H10307" s="49"/>
      <c r="I10307" s="49"/>
      <c r="J10307" s="49"/>
      <c r="K10307" s="50"/>
      <c r="L10307" s="50"/>
      <c r="M10307" s="50"/>
      <c r="N10307" s="50"/>
      <c r="O10307" s="50"/>
      <c r="P10307" s="50"/>
      <c r="Q10307" s="50"/>
      <c r="R10307" s="51"/>
      <c r="S10307" s="51"/>
      <c r="T10307" s="51"/>
      <c r="U10307" s="51"/>
      <c r="V10307" s="51"/>
      <c r="W10307" s="51"/>
      <c r="X10307" s="44"/>
      <c r="AF10307" s="52"/>
      <c r="AM10307" s="7"/>
      <c r="AN10307" s="7"/>
      <c r="AO10307" s="53"/>
      <c r="AP10307" s="54"/>
      <c r="AQ10307" s="54"/>
      <c r="AR10307" s="7"/>
      <c r="AS10307" s="54"/>
      <c r="AT10307" s="53"/>
      <c r="AU10307" s="7"/>
      <c r="AV10307" s="7"/>
      <c r="AW10307" s="55"/>
      <c r="AX10307" s="56"/>
      <c r="AY10307" s="55"/>
      <c r="AZ10307" s="55"/>
      <c r="BA10307" s="55"/>
      <c r="BB10307" s="11"/>
      <c r="BC10307" s="12"/>
      <c r="BD10307" s="12"/>
      <c r="BE10307" s="12"/>
      <c r="BF10307" s="12"/>
      <c r="BG10307" s="12"/>
      <c r="BH10307" s="12"/>
      <c r="BI10307" s="12"/>
      <c r="BJ10307" s="12"/>
      <c r="BK10307" s="12"/>
    </row>
    <row r="10308" spans="1:63" s="5" customFormat="1">
      <c r="A10308" s="13"/>
      <c r="B10308" s="13"/>
      <c r="C10308" s="45"/>
      <c r="E10308" s="46"/>
      <c r="F10308" s="47"/>
      <c r="G10308" s="48"/>
      <c r="H10308" s="49"/>
      <c r="I10308" s="49"/>
      <c r="J10308" s="49"/>
      <c r="K10308" s="50"/>
      <c r="L10308" s="50"/>
      <c r="M10308" s="50"/>
      <c r="N10308" s="50"/>
      <c r="O10308" s="50"/>
      <c r="P10308" s="50"/>
      <c r="Q10308" s="50"/>
      <c r="R10308" s="51"/>
      <c r="S10308" s="51"/>
      <c r="T10308" s="51"/>
      <c r="U10308" s="51"/>
      <c r="V10308" s="51"/>
      <c r="W10308" s="51"/>
      <c r="X10308" s="44"/>
      <c r="AF10308" s="52"/>
      <c r="AM10308" s="7"/>
      <c r="AN10308" s="7"/>
      <c r="AO10308" s="53"/>
      <c r="AP10308" s="54"/>
      <c r="AQ10308" s="54"/>
      <c r="AR10308" s="7"/>
      <c r="AS10308" s="54"/>
      <c r="AT10308" s="53"/>
      <c r="AU10308" s="7"/>
      <c r="AV10308" s="7"/>
      <c r="AW10308" s="55"/>
      <c r="AX10308" s="56"/>
      <c r="AY10308" s="55"/>
      <c r="AZ10308" s="55"/>
      <c r="BA10308" s="55"/>
      <c r="BB10308" s="11"/>
      <c r="BC10308" s="12"/>
      <c r="BD10308" s="12"/>
      <c r="BE10308" s="12"/>
      <c r="BF10308" s="12"/>
      <c r="BG10308" s="12"/>
      <c r="BH10308" s="12"/>
      <c r="BI10308" s="12"/>
      <c r="BJ10308" s="12"/>
      <c r="BK10308" s="12"/>
    </row>
    <row r="10309" spans="1:63" s="5" customFormat="1">
      <c r="A10309" s="13"/>
      <c r="B10309" s="13"/>
      <c r="C10309" s="45"/>
      <c r="E10309" s="46"/>
      <c r="F10309" s="47"/>
      <c r="G10309" s="48"/>
      <c r="H10309" s="49"/>
      <c r="I10309" s="49"/>
      <c r="J10309" s="49"/>
      <c r="K10309" s="50"/>
      <c r="L10309" s="50"/>
      <c r="M10309" s="50"/>
      <c r="N10309" s="50"/>
      <c r="O10309" s="50"/>
      <c r="P10309" s="50"/>
      <c r="Q10309" s="50"/>
      <c r="R10309" s="51"/>
      <c r="S10309" s="51"/>
      <c r="T10309" s="51"/>
      <c r="U10309" s="51"/>
      <c r="V10309" s="51"/>
      <c r="W10309" s="51"/>
      <c r="X10309" s="44"/>
      <c r="AF10309" s="52"/>
      <c r="AM10309" s="7"/>
      <c r="AN10309" s="7"/>
      <c r="AO10309" s="53"/>
      <c r="AP10309" s="54"/>
      <c r="AQ10309" s="54"/>
      <c r="AR10309" s="7"/>
      <c r="AS10309" s="54"/>
      <c r="AT10309" s="53"/>
      <c r="AU10309" s="7"/>
      <c r="AV10309" s="7"/>
      <c r="AW10309" s="55"/>
      <c r="AX10309" s="56"/>
      <c r="AY10309" s="55"/>
      <c r="AZ10309" s="55"/>
      <c r="BA10309" s="55"/>
      <c r="BB10309" s="11"/>
      <c r="BC10309" s="12"/>
      <c r="BD10309" s="12"/>
      <c r="BE10309" s="12"/>
      <c r="BF10309" s="12"/>
      <c r="BG10309" s="12"/>
      <c r="BH10309" s="12"/>
      <c r="BI10309" s="12"/>
      <c r="BJ10309" s="12"/>
      <c r="BK10309" s="12"/>
    </row>
    <row r="10310" spans="1:63" s="5" customFormat="1">
      <c r="A10310" s="13"/>
      <c r="B10310" s="13"/>
      <c r="C10310" s="45"/>
      <c r="E10310" s="46"/>
      <c r="F10310" s="47"/>
      <c r="G10310" s="48"/>
      <c r="H10310" s="49"/>
      <c r="I10310" s="49"/>
      <c r="J10310" s="49"/>
      <c r="K10310" s="50"/>
      <c r="L10310" s="50"/>
      <c r="M10310" s="50"/>
      <c r="N10310" s="50"/>
      <c r="O10310" s="50"/>
      <c r="P10310" s="50"/>
      <c r="Q10310" s="50"/>
      <c r="R10310" s="51"/>
      <c r="S10310" s="51"/>
      <c r="T10310" s="51"/>
      <c r="U10310" s="51"/>
      <c r="V10310" s="51"/>
      <c r="W10310" s="51"/>
      <c r="X10310" s="44"/>
      <c r="AF10310" s="52"/>
      <c r="AM10310" s="7"/>
      <c r="AN10310" s="7"/>
      <c r="AO10310" s="53"/>
      <c r="AP10310" s="54"/>
      <c r="AQ10310" s="54"/>
      <c r="AR10310" s="7"/>
      <c r="AS10310" s="54"/>
      <c r="AT10310" s="53"/>
      <c r="AU10310" s="7"/>
      <c r="AV10310" s="7"/>
      <c r="AW10310" s="55"/>
      <c r="AX10310" s="56"/>
      <c r="AY10310" s="55"/>
      <c r="AZ10310" s="55"/>
      <c r="BA10310" s="55"/>
      <c r="BB10310" s="11"/>
      <c r="BC10310" s="12"/>
      <c r="BD10310" s="12"/>
      <c r="BE10310" s="12"/>
      <c r="BF10310" s="12"/>
      <c r="BG10310" s="12"/>
      <c r="BH10310" s="12"/>
      <c r="BI10310" s="12"/>
      <c r="BJ10310" s="12"/>
      <c r="BK10310" s="12"/>
    </row>
    <row r="10311" spans="1:63" s="5" customFormat="1">
      <c r="A10311" s="13"/>
      <c r="B10311" s="13"/>
      <c r="C10311" s="45"/>
      <c r="E10311" s="46"/>
      <c r="F10311" s="47"/>
      <c r="G10311" s="48"/>
      <c r="H10311" s="49"/>
      <c r="I10311" s="49"/>
      <c r="J10311" s="49"/>
      <c r="K10311" s="50"/>
      <c r="L10311" s="50"/>
      <c r="M10311" s="50"/>
      <c r="N10311" s="50"/>
      <c r="O10311" s="50"/>
      <c r="P10311" s="50"/>
      <c r="Q10311" s="50"/>
      <c r="R10311" s="51"/>
      <c r="S10311" s="51"/>
      <c r="T10311" s="51"/>
      <c r="U10311" s="51"/>
      <c r="V10311" s="51"/>
      <c r="W10311" s="51"/>
      <c r="X10311" s="44"/>
      <c r="AF10311" s="52"/>
      <c r="AM10311" s="7"/>
      <c r="AN10311" s="7"/>
      <c r="AO10311" s="53"/>
      <c r="AP10311" s="54"/>
      <c r="AQ10311" s="54"/>
      <c r="AR10311" s="7"/>
      <c r="AS10311" s="54"/>
      <c r="AT10311" s="53"/>
      <c r="AU10311" s="7"/>
      <c r="AV10311" s="7"/>
      <c r="AW10311" s="55"/>
      <c r="AX10311" s="56"/>
      <c r="AY10311" s="55"/>
      <c r="AZ10311" s="55"/>
      <c r="BA10311" s="55"/>
      <c r="BB10311" s="11"/>
      <c r="BC10311" s="12"/>
      <c r="BD10311" s="12"/>
      <c r="BE10311" s="12"/>
      <c r="BF10311" s="12"/>
      <c r="BG10311" s="12"/>
      <c r="BH10311" s="12"/>
      <c r="BI10311" s="12"/>
      <c r="BJ10311" s="12"/>
      <c r="BK10311" s="12"/>
    </row>
    <row r="10312" spans="1:63" s="5" customFormat="1">
      <c r="A10312" s="13"/>
      <c r="B10312" s="13"/>
      <c r="C10312" s="45"/>
      <c r="E10312" s="46"/>
      <c r="F10312" s="47"/>
      <c r="G10312" s="48"/>
      <c r="H10312" s="49"/>
      <c r="I10312" s="49"/>
      <c r="J10312" s="49"/>
      <c r="K10312" s="50"/>
      <c r="L10312" s="50"/>
      <c r="M10312" s="50"/>
      <c r="N10312" s="50"/>
      <c r="O10312" s="50"/>
      <c r="P10312" s="50"/>
      <c r="Q10312" s="50"/>
      <c r="R10312" s="51"/>
      <c r="S10312" s="51"/>
      <c r="T10312" s="51"/>
      <c r="U10312" s="51"/>
      <c r="V10312" s="51"/>
      <c r="W10312" s="51"/>
      <c r="X10312" s="44"/>
      <c r="AF10312" s="52"/>
      <c r="AM10312" s="7"/>
      <c r="AN10312" s="7"/>
      <c r="AO10312" s="53"/>
      <c r="AP10312" s="54"/>
      <c r="AQ10312" s="54"/>
      <c r="AR10312" s="7"/>
      <c r="AS10312" s="54"/>
      <c r="AT10312" s="53"/>
      <c r="AU10312" s="7"/>
      <c r="AV10312" s="7"/>
      <c r="AW10312" s="55"/>
      <c r="AX10312" s="56"/>
      <c r="AY10312" s="55"/>
      <c r="AZ10312" s="55"/>
      <c r="BA10312" s="55"/>
      <c r="BB10312" s="11"/>
      <c r="BC10312" s="12"/>
      <c r="BD10312" s="12"/>
      <c r="BE10312" s="12"/>
      <c r="BF10312" s="12"/>
      <c r="BG10312" s="12"/>
      <c r="BH10312" s="12"/>
      <c r="BI10312" s="12"/>
      <c r="BJ10312" s="12"/>
      <c r="BK10312" s="12"/>
    </row>
    <row r="10313" spans="1:63" s="5" customFormat="1">
      <c r="A10313" s="13"/>
      <c r="B10313" s="13"/>
      <c r="C10313" s="45"/>
      <c r="E10313" s="46"/>
      <c r="F10313" s="47"/>
      <c r="G10313" s="48"/>
      <c r="H10313" s="49"/>
      <c r="I10313" s="49"/>
      <c r="J10313" s="49"/>
      <c r="K10313" s="50"/>
      <c r="L10313" s="50"/>
      <c r="M10313" s="50"/>
      <c r="N10313" s="50"/>
      <c r="O10313" s="50"/>
      <c r="P10313" s="50"/>
      <c r="Q10313" s="50"/>
      <c r="R10313" s="51"/>
      <c r="S10313" s="51"/>
      <c r="T10313" s="51"/>
      <c r="U10313" s="51"/>
      <c r="V10313" s="51"/>
      <c r="W10313" s="51"/>
      <c r="X10313" s="44"/>
      <c r="AF10313" s="52"/>
      <c r="AM10313" s="7"/>
      <c r="AN10313" s="7"/>
      <c r="AO10313" s="53"/>
      <c r="AP10313" s="54"/>
      <c r="AQ10313" s="54"/>
      <c r="AR10313" s="7"/>
      <c r="AS10313" s="54"/>
      <c r="AT10313" s="53"/>
      <c r="AU10313" s="7"/>
      <c r="AV10313" s="7"/>
      <c r="AW10313" s="55"/>
      <c r="AX10313" s="56"/>
      <c r="AY10313" s="55"/>
      <c r="AZ10313" s="55"/>
      <c r="BA10313" s="55"/>
      <c r="BB10313" s="11"/>
      <c r="BC10313" s="12"/>
      <c r="BD10313" s="12"/>
      <c r="BE10313" s="12"/>
      <c r="BF10313" s="12"/>
      <c r="BG10313" s="12"/>
      <c r="BH10313" s="12"/>
      <c r="BI10313" s="12"/>
      <c r="BJ10313" s="12"/>
      <c r="BK10313" s="12"/>
    </row>
    <row r="10314" spans="1:63" s="5" customFormat="1">
      <c r="A10314" s="13"/>
      <c r="B10314" s="13"/>
      <c r="C10314" s="45"/>
      <c r="E10314" s="46"/>
      <c r="F10314" s="47"/>
      <c r="G10314" s="48"/>
      <c r="H10314" s="49"/>
      <c r="I10314" s="49"/>
      <c r="J10314" s="49"/>
      <c r="K10314" s="50"/>
      <c r="L10314" s="50"/>
      <c r="M10314" s="50"/>
      <c r="N10314" s="50"/>
      <c r="O10314" s="50"/>
      <c r="P10314" s="50"/>
      <c r="Q10314" s="50"/>
      <c r="R10314" s="51"/>
      <c r="S10314" s="51"/>
      <c r="T10314" s="51"/>
      <c r="U10314" s="51"/>
      <c r="V10314" s="51"/>
      <c r="W10314" s="51"/>
      <c r="X10314" s="44"/>
      <c r="AF10314" s="52"/>
      <c r="AM10314" s="7"/>
      <c r="AN10314" s="7"/>
      <c r="AO10314" s="53"/>
      <c r="AP10314" s="54"/>
      <c r="AQ10314" s="54"/>
      <c r="AR10314" s="7"/>
      <c r="AS10314" s="54"/>
      <c r="AT10314" s="53"/>
      <c r="AU10314" s="7"/>
      <c r="AV10314" s="7"/>
      <c r="AW10314" s="55"/>
      <c r="AX10314" s="56"/>
      <c r="AY10314" s="55"/>
      <c r="AZ10314" s="55"/>
      <c r="BA10314" s="55"/>
      <c r="BB10314" s="11"/>
      <c r="BC10314" s="12"/>
      <c r="BD10314" s="12"/>
      <c r="BE10314" s="12"/>
      <c r="BF10314" s="12"/>
      <c r="BG10314" s="12"/>
      <c r="BH10314" s="12"/>
      <c r="BI10314" s="12"/>
      <c r="BJ10314" s="12"/>
      <c r="BK10314" s="12"/>
    </row>
    <row r="10315" spans="1:63" s="5" customFormat="1">
      <c r="A10315" s="13"/>
      <c r="B10315" s="13"/>
      <c r="C10315" s="45"/>
      <c r="E10315" s="46"/>
      <c r="F10315" s="47"/>
      <c r="G10315" s="48"/>
      <c r="H10315" s="49"/>
      <c r="I10315" s="49"/>
      <c r="J10315" s="49"/>
      <c r="K10315" s="50"/>
      <c r="L10315" s="50"/>
      <c r="M10315" s="50"/>
      <c r="N10315" s="50"/>
      <c r="O10315" s="50"/>
      <c r="P10315" s="50"/>
      <c r="Q10315" s="50"/>
      <c r="R10315" s="51"/>
      <c r="S10315" s="51"/>
      <c r="T10315" s="51"/>
      <c r="U10315" s="51"/>
      <c r="V10315" s="51"/>
      <c r="W10315" s="51"/>
      <c r="X10315" s="44"/>
      <c r="AF10315" s="52"/>
      <c r="AM10315" s="7"/>
      <c r="AN10315" s="7"/>
      <c r="AO10315" s="53"/>
      <c r="AP10315" s="54"/>
      <c r="AQ10315" s="54"/>
      <c r="AR10315" s="7"/>
      <c r="AS10315" s="54"/>
      <c r="AT10315" s="53"/>
      <c r="AU10315" s="7"/>
      <c r="AV10315" s="7"/>
      <c r="AW10315" s="55"/>
      <c r="AX10315" s="56"/>
      <c r="AY10315" s="55"/>
      <c r="AZ10315" s="55"/>
      <c r="BA10315" s="55"/>
      <c r="BB10315" s="11"/>
      <c r="BC10315" s="12"/>
      <c r="BD10315" s="12"/>
      <c r="BE10315" s="12"/>
      <c r="BF10315" s="12"/>
      <c r="BG10315" s="12"/>
      <c r="BH10315" s="12"/>
      <c r="BI10315" s="12"/>
      <c r="BJ10315" s="12"/>
      <c r="BK10315" s="12"/>
    </row>
    <row r="10316" spans="1:63" s="5" customFormat="1">
      <c r="A10316" s="13"/>
      <c r="B10316" s="13"/>
      <c r="C10316" s="45"/>
      <c r="E10316" s="46"/>
      <c r="F10316" s="47"/>
      <c r="G10316" s="48"/>
      <c r="H10316" s="49"/>
      <c r="I10316" s="49"/>
      <c r="J10316" s="49"/>
      <c r="K10316" s="50"/>
      <c r="L10316" s="50"/>
      <c r="M10316" s="50"/>
      <c r="N10316" s="50"/>
      <c r="O10316" s="50"/>
      <c r="P10316" s="50"/>
      <c r="Q10316" s="50"/>
      <c r="R10316" s="51"/>
      <c r="S10316" s="51"/>
      <c r="T10316" s="51"/>
      <c r="U10316" s="51"/>
      <c r="V10316" s="51"/>
      <c r="W10316" s="51"/>
      <c r="X10316" s="44"/>
      <c r="AF10316" s="52"/>
      <c r="AM10316" s="7"/>
      <c r="AN10316" s="7"/>
      <c r="AO10316" s="53"/>
      <c r="AP10316" s="54"/>
      <c r="AQ10316" s="54"/>
      <c r="AR10316" s="7"/>
      <c r="AS10316" s="54"/>
      <c r="AT10316" s="53"/>
      <c r="AU10316" s="7"/>
      <c r="AV10316" s="7"/>
      <c r="AW10316" s="55"/>
      <c r="AX10316" s="56"/>
      <c r="AY10316" s="55"/>
      <c r="AZ10316" s="55"/>
      <c r="BA10316" s="55"/>
      <c r="BB10316" s="11"/>
      <c r="BC10316" s="12"/>
      <c r="BD10316" s="12"/>
      <c r="BE10316" s="12"/>
      <c r="BF10316" s="12"/>
      <c r="BG10316" s="12"/>
      <c r="BH10316" s="12"/>
      <c r="BI10316" s="12"/>
      <c r="BJ10316" s="12"/>
      <c r="BK10316" s="12"/>
    </row>
    <row r="10317" spans="1:63" s="5" customFormat="1">
      <c r="A10317" s="13"/>
      <c r="B10317" s="13"/>
      <c r="C10317" s="45"/>
      <c r="E10317" s="46"/>
      <c r="F10317" s="47"/>
      <c r="G10317" s="48"/>
      <c r="H10317" s="49"/>
      <c r="I10317" s="49"/>
      <c r="J10317" s="49"/>
      <c r="K10317" s="50"/>
      <c r="L10317" s="50"/>
      <c r="M10317" s="50"/>
      <c r="N10317" s="50"/>
      <c r="O10317" s="50"/>
      <c r="P10317" s="50"/>
      <c r="Q10317" s="50"/>
      <c r="R10317" s="51"/>
      <c r="S10317" s="51"/>
      <c r="T10317" s="51"/>
      <c r="U10317" s="51"/>
      <c r="V10317" s="51"/>
      <c r="W10317" s="51"/>
      <c r="X10317" s="44"/>
      <c r="AF10317" s="52"/>
      <c r="AM10317" s="7"/>
      <c r="AN10317" s="7"/>
      <c r="AO10317" s="53"/>
      <c r="AP10317" s="54"/>
      <c r="AQ10317" s="54"/>
      <c r="AR10317" s="7"/>
      <c r="AS10317" s="54"/>
      <c r="AT10317" s="53"/>
      <c r="AU10317" s="7"/>
      <c r="AV10317" s="7"/>
      <c r="AW10317" s="55"/>
      <c r="AX10317" s="56"/>
      <c r="AY10317" s="55"/>
      <c r="AZ10317" s="55"/>
      <c r="BA10317" s="55"/>
      <c r="BB10317" s="11"/>
      <c r="BC10317" s="12"/>
      <c r="BD10317" s="12"/>
      <c r="BE10317" s="12"/>
      <c r="BF10317" s="12"/>
      <c r="BG10317" s="12"/>
      <c r="BH10317" s="12"/>
      <c r="BI10317" s="12"/>
      <c r="BJ10317" s="12"/>
      <c r="BK10317" s="12"/>
    </row>
    <row r="10318" spans="1:63" s="5" customFormat="1">
      <c r="A10318" s="13"/>
      <c r="B10318" s="13"/>
      <c r="C10318" s="45"/>
      <c r="E10318" s="46"/>
      <c r="F10318" s="47"/>
      <c r="G10318" s="48"/>
      <c r="H10318" s="49"/>
      <c r="I10318" s="49"/>
      <c r="J10318" s="49"/>
      <c r="K10318" s="50"/>
      <c r="L10318" s="50"/>
      <c r="M10318" s="50"/>
      <c r="N10318" s="50"/>
      <c r="O10318" s="50"/>
      <c r="P10318" s="50"/>
      <c r="Q10318" s="50"/>
      <c r="R10318" s="51"/>
      <c r="S10318" s="51"/>
      <c r="T10318" s="51"/>
      <c r="U10318" s="51"/>
      <c r="V10318" s="51"/>
      <c r="W10318" s="51"/>
      <c r="X10318" s="44"/>
      <c r="AF10318" s="52"/>
      <c r="AM10318" s="7"/>
      <c r="AN10318" s="7"/>
      <c r="AO10318" s="53"/>
      <c r="AP10318" s="54"/>
      <c r="AQ10318" s="54"/>
      <c r="AR10318" s="7"/>
      <c r="AS10318" s="54"/>
      <c r="AT10318" s="53"/>
      <c r="AU10318" s="7"/>
      <c r="AV10318" s="7"/>
      <c r="AW10318" s="55"/>
      <c r="AX10318" s="56"/>
      <c r="AY10318" s="55"/>
      <c r="AZ10318" s="55"/>
      <c r="BA10318" s="55"/>
      <c r="BB10318" s="11"/>
      <c r="BC10318" s="12"/>
      <c r="BD10318" s="12"/>
      <c r="BE10318" s="12"/>
      <c r="BF10318" s="12"/>
      <c r="BG10318" s="12"/>
      <c r="BH10318" s="12"/>
      <c r="BI10318" s="12"/>
      <c r="BJ10318" s="12"/>
      <c r="BK10318" s="12"/>
    </row>
    <row r="10319" spans="1:63" s="5" customFormat="1">
      <c r="A10319" s="13"/>
      <c r="B10319" s="13"/>
      <c r="C10319" s="45"/>
      <c r="E10319" s="46"/>
      <c r="F10319" s="47"/>
      <c r="G10319" s="48"/>
      <c r="H10319" s="49"/>
      <c r="I10319" s="49"/>
      <c r="J10319" s="49"/>
      <c r="K10319" s="50"/>
      <c r="L10319" s="50"/>
      <c r="M10319" s="50"/>
      <c r="N10319" s="50"/>
      <c r="O10319" s="50"/>
      <c r="P10319" s="50"/>
      <c r="Q10319" s="50"/>
      <c r="R10319" s="51"/>
      <c r="S10319" s="51"/>
      <c r="T10319" s="51"/>
      <c r="U10319" s="51"/>
      <c r="V10319" s="51"/>
      <c r="W10319" s="51"/>
      <c r="X10319" s="44"/>
      <c r="AF10319" s="52"/>
      <c r="AM10319" s="7"/>
      <c r="AN10319" s="7"/>
      <c r="AO10319" s="53"/>
      <c r="AP10319" s="54"/>
      <c r="AQ10319" s="54"/>
      <c r="AR10319" s="7"/>
      <c r="AS10319" s="54"/>
      <c r="AT10319" s="53"/>
      <c r="AU10319" s="7"/>
      <c r="AV10319" s="7"/>
      <c r="AW10319" s="55"/>
      <c r="AX10319" s="56"/>
      <c r="AY10319" s="55"/>
      <c r="AZ10319" s="55"/>
      <c r="BA10319" s="55"/>
      <c r="BB10319" s="11"/>
      <c r="BC10319" s="12"/>
      <c r="BD10319" s="12"/>
      <c r="BE10319" s="12"/>
      <c r="BF10319" s="12"/>
      <c r="BG10319" s="12"/>
      <c r="BH10319" s="12"/>
      <c r="BI10319" s="12"/>
      <c r="BJ10319" s="12"/>
      <c r="BK10319" s="12"/>
    </row>
    <row r="10320" spans="1:63" s="5" customFormat="1">
      <c r="A10320" s="13"/>
      <c r="B10320" s="13"/>
      <c r="C10320" s="45"/>
      <c r="E10320" s="46"/>
      <c r="F10320" s="47"/>
      <c r="G10320" s="48"/>
      <c r="H10320" s="49"/>
      <c r="I10320" s="49"/>
      <c r="J10320" s="49"/>
      <c r="K10320" s="50"/>
      <c r="L10320" s="50"/>
      <c r="M10320" s="50"/>
      <c r="N10320" s="50"/>
      <c r="O10320" s="50"/>
      <c r="P10320" s="50"/>
      <c r="Q10320" s="50"/>
      <c r="R10320" s="51"/>
      <c r="S10320" s="51"/>
      <c r="T10320" s="51"/>
      <c r="U10320" s="51"/>
      <c r="V10320" s="51"/>
      <c r="W10320" s="51"/>
      <c r="X10320" s="44"/>
      <c r="AF10320" s="52"/>
      <c r="AM10320" s="7"/>
      <c r="AN10320" s="7"/>
      <c r="AO10320" s="53"/>
      <c r="AP10320" s="54"/>
      <c r="AQ10320" s="54"/>
      <c r="AR10320" s="7"/>
      <c r="AS10320" s="54"/>
      <c r="AT10320" s="53"/>
      <c r="AU10320" s="7"/>
      <c r="AV10320" s="7"/>
      <c r="AW10320" s="55"/>
      <c r="AX10320" s="56"/>
      <c r="AY10320" s="55"/>
      <c r="AZ10320" s="55"/>
      <c r="BA10320" s="55"/>
      <c r="BB10320" s="11"/>
      <c r="BC10320" s="12"/>
      <c r="BD10320" s="12"/>
      <c r="BE10320" s="12"/>
      <c r="BF10320" s="12"/>
      <c r="BG10320" s="12"/>
      <c r="BH10320" s="12"/>
      <c r="BI10320" s="12"/>
      <c r="BJ10320" s="12"/>
      <c r="BK10320" s="12"/>
    </row>
    <row r="10321" spans="1:63" s="5" customFormat="1">
      <c r="A10321" s="13"/>
      <c r="B10321" s="13"/>
      <c r="C10321" s="45"/>
      <c r="E10321" s="46"/>
      <c r="F10321" s="47"/>
      <c r="G10321" s="48"/>
      <c r="H10321" s="49"/>
      <c r="I10321" s="49"/>
      <c r="J10321" s="49"/>
      <c r="K10321" s="50"/>
      <c r="L10321" s="50"/>
      <c r="M10321" s="50"/>
      <c r="N10321" s="50"/>
      <c r="O10321" s="50"/>
      <c r="P10321" s="50"/>
      <c r="Q10321" s="50"/>
      <c r="R10321" s="51"/>
      <c r="S10321" s="51"/>
      <c r="T10321" s="51"/>
      <c r="U10321" s="51"/>
      <c r="V10321" s="51"/>
      <c r="W10321" s="51"/>
      <c r="X10321" s="44"/>
      <c r="AF10321" s="52"/>
      <c r="AM10321" s="7"/>
      <c r="AN10321" s="7"/>
      <c r="AO10321" s="53"/>
      <c r="AP10321" s="54"/>
      <c r="AQ10321" s="54"/>
      <c r="AR10321" s="7"/>
      <c r="AS10321" s="54"/>
      <c r="AT10321" s="53"/>
      <c r="AU10321" s="7"/>
      <c r="AV10321" s="7"/>
      <c r="AW10321" s="55"/>
      <c r="AX10321" s="56"/>
      <c r="AY10321" s="55"/>
      <c r="AZ10321" s="55"/>
      <c r="BA10321" s="55"/>
      <c r="BB10321" s="11"/>
      <c r="BC10321" s="12"/>
      <c r="BD10321" s="12"/>
      <c r="BE10321" s="12"/>
      <c r="BF10321" s="12"/>
      <c r="BG10321" s="12"/>
      <c r="BH10321" s="12"/>
      <c r="BI10321" s="12"/>
      <c r="BJ10321" s="12"/>
      <c r="BK10321" s="12"/>
    </row>
    <row r="10322" spans="1:63" s="5" customFormat="1">
      <c r="A10322" s="13"/>
      <c r="B10322" s="13"/>
      <c r="C10322" s="45"/>
      <c r="E10322" s="46"/>
      <c r="F10322" s="47"/>
      <c r="G10322" s="48"/>
      <c r="H10322" s="49"/>
      <c r="I10322" s="49"/>
      <c r="J10322" s="49"/>
      <c r="K10322" s="50"/>
      <c r="L10322" s="50"/>
      <c r="M10322" s="50"/>
      <c r="N10322" s="50"/>
      <c r="O10322" s="50"/>
      <c r="P10322" s="50"/>
      <c r="Q10322" s="50"/>
      <c r="R10322" s="51"/>
      <c r="S10322" s="51"/>
      <c r="T10322" s="51"/>
      <c r="U10322" s="51"/>
      <c r="V10322" s="51"/>
      <c r="W10322" s="51"/>
      <c r="X10322" s="44"/>
      <c r="AF10322" s="52"/>
      <c r="AM10322" s="7"/>
      <c r="AN10322" s="7"/>
      <c r="AO10322" s="53"/>
      <c r="AP10322" s="54"/>
      <c r="AQ10322" s="54"/>
      <c r="AR10322" s="7"/>
      <c r="AS10322" s="54"/>
      <c r="AT10322" s="53"/>
      <c r="AU10322" s="7"/>
      <c r="AV10322" s="7"/>
      <c r="AW10322" s="55"/>
      <c r="AX10322" s="56"/>
      <c r="AY10322" s="55"/>
      <c r="AZ10322" s="55"/>
      <c r="BA10322" s="55"/>
      <c r="BB10322" s="11"/>
      <c r="BC10322" s="12"/>
      <c r="BD10322" s="12"/>
      <c r="BE10322" s="12"/>
      <c r="BF10322" s="12"/>
      <c r="BG10322" s="12"/>
      <c r="BH10322" s="12"/>
      <c r="BI10322" s="12"/>
      <c r="BJ10322" s="12"/>
      <c r="BK10322" s="12"/>
    </row>
    <row r="10323" spans="1:63" s="5" customFormat="1">
      <c r="A10323" s="13"/>
      <c r="B10323" s="13"/>
      <c r="C10323" s="45"/>
      <c r="E10323" s="46"/>
      <c r="F10323" s="47"/>
      <c r="G10323" s="48"/>
      <c r="H10323" s="49"/>
      <c r="I10323" s="49"/>
      <c r="J10323" s="49"/>
      <c r="K10323" s="50"/>
      <c r="L10323" s="50"/>
      <c r="M10323" s="50"/>
      <c r="N10323" s="50"/>
      <c r="O10323" s="50"/>
      <c r="P10323" s="50"/>
      <c r="Q10323" s="50"/>
      <c r="R10323" s="51"/>
      <c r="S10323" s="51"/>
      <c r="T10323" s="51"/>
      <c r="U10323" s="51"/>
      <c r="V10323" s="51"/>
      <c r="W10323" s="51"/>
      <c r="X10323" s="44"/>
      <c r="AF10323" s="52"/>
      <c r="AM10323" s="7"/>
      <c r="AN10323" s="7"/>
      <c r="AO10323" s="53"/>
      <c r="AP10323" s="54"/>
      <c r="AQ10323" s="54"/>
      <c r="AR10323" s="7"/>
      <c r="AS10323" s="54"/>
      <c r="AT10323" s="53"/>
      <c r="AU10323" s="7"/>
      <c r="AV10323" s="7"/>
      <c r="AW10323" s="55"/>
      <c r="AX10323" s="56"/>
      <c r="AY10323" s="55"/>
      <c r="AZ10323" s="55"/>
      <c r="BA10323" s="55"/>
      <c r="BB10323" s="11"/>
      <c r="BC10323" s="12"/>
      <c r="BD10323" s="12"/>
      <c r="BE10323" s="12"/>
      <c r="BF10323" s="12"/>
      <c r="BG10323" s="12"/>
      <c r="BH10323" s="12"/>
      <c r="BI10323" s="12"/>
      <c r="BJ10323" s="12"/>
      <c r="BK10323" s="12"/>
    </row>
    <row r="10324" spans="1:63" s="5" customFormat="1">
      <c r="A10324" s="13"/>
      <c r="B10324" s="13"/>
      <c r="C10324" s="45"/>
      <c r="E10324" s="46"/>
      <c r="F10324" s="47"/>
      <c r="G10324" s="48"/>
      <c r="H10324" s="49"/>
      <c r="I10324" s="49"/>
      <c r="J10324" s="49"/>
      <c r="K10324" s="50"/>
      <c r="L10324" s="50"/>
      <c r="M10324" s="50"/>
      <c r="N10324" s="50"/>
      <c r="O10324" s="50"/>
      <c r="P10324" s="50"/>
      <c r="Q10324" s="50"/>
      <c r="R10324" s="51"/>
      <c r="S10324" s="51"/>
      <c r="T10324" s="51"/>
      <c r="U10324" s="51"/>
      <c r="V10324" s="51"/>
      <c r="W10324" s="51"/>
      <c r="X10324" s="44"/>
      <c r="AF10324" s="52"/>
      <c r="AM10324" s="7"/>
      <c r="AN10324" s="7"/>
      <c r="AO10324" s="53"/>
      <c r="AP10324" s="54"/>
      <c r="AQ10324" s="54"/>
      <c r="AR10324" s="7"/>
      <c r="AS10324" s="54"/>
      <c r="AT10324" s="53"/>
      <c r="AU10324" s="7"/>
      <c r="AV10324" s="7"/>
      <c r="AW10324" s="55"/>
      <c r="AX10324" s="56"/>
      <c r="AY10324" s="55"/>
      <c r="AZ10324" s="55"/>
      <c r="BA10324" s="55"/>
      <c r="BB10324" s="11"/>
      <c r="BC10324" s="12"/>
      <c r="BD10324" s="12"/>
      <c r="BE10324" s="12"/>
      <c r="BF10324" s="12"/>
      <c r="BG10324" s="12"/>
      <c r="BH10324" s="12"/>
      <c r="BI10324" s="12"/>
      <c r="BJ10324" s="12"/>
      <c r="BK10324" s="12"/>
    </row>
    <row r="10325" spans="1:63" s="5" customFormat="1">
      <c r="A10325" s="13"/>
      <c r="B10325" s="13"/>
      <c r="C10325" s="45"/>
      <c r="E10325" s="46"/>
      <c r="F10325" s="47"/>
      <c r="G10325" s="48"/>
      <c r="H10325" s="49"/>
      <c r="I10325" s="49"/>
      <c r="J10325" s="49"/>
      <c r="K10325" s="50"/>
      <c r="L10325" s="50"/>
      <c r="M10325" s="50"/>
      <c r="N10325" s="50"/>
      <c r="O10325" s="50"/>
      <c r="P10325" s="50"/>
      <c r="Q10325" s="50"/>
      <c r="R10325" s="51"/>
      <c r="S10325" s="51"/>
      <c r="T10325" s="51"/>
      <c r="U10325" s="51"/>
      <c r="V10325" s="51"/>
      <c r="W10325" s="51"/>
      <c r="X10325" s="44"/>
      <c r="AF10325" s="52"/>
      <c r="AM10325" s="7"/>
      <c r="AN10325" s="7"/>
      <c r="AO10325" s="53"/>
      <c r="AP10325" s="54"/>
      <c r="AQ10325" s="54"/>
      <c r="AR10325" s="7"/>
      <c r="AS10325" s="54"/>
      <c r="AT10325" s="53"/>
      <c r="AU10325" s="7"/>
      <c r="AV10325" s="7"/>
      <c r="AW10325" s="55"/>
      <c r="AX10325" s="56"/>
      <c r="AY10325" s="55"/>
      <c r="AZ10325" s="55"/>
      <c r="BA10325" s="55"/>
      <c r="BB10325" s="11"/>
      <c r="BC10325" s="12"/>
      <c r="BD10325" s="12"/>
      <c r="BE10325" s="12"/>
      <c r="BF10325" s="12"/>
      <c r="BG10325" s="12"/>
      <c r="BH10325" s="12"/>
      <c r="BI10325" s="12"/>
      <c r="BJ10325" s="12"/>
      <c r="BK10325" s="12"/>
    </row>
    <row r="10326" spans="1:63" s="5" customFormat="1">
      <c r="A10326" s="13"/>
      <c r="B10326" s="13"/>
      <c r="C10326" s="45"/>
      <c r="E10326" s="46"/>
      <c r="F10326" s="47"/>
      <c r="G10326" s="48"/>
      <c r="H10326" s="49"/>
      <c r="I10326" s="49"/>
      <c r="J10326" s="49"/>
      <c r="K10326" s="50"/>
      <c r="L10326" s="50"/>
      <c r="M10326" s="50"/>
      <c r="N10326" s="50"/>
      <c r="O10326" s="50"/>
      <c r="P10326" s="50"/>
      <c r="Q10326" s="50"/>
      <c r="R10326" s="51"/>
      <c r="S10326" s="51"/>
      <c r="T10326" s="51"/>
      <c r="U10326" s="51"/>
      <c r="V10326" s="51"/>
      <c r="W10326" s="51"/>
      <c r="X10326" s="44"/>
      <c r="AF10326" s="52"/>
      <c r="AM10326" s="7"/>
      <c r="AN10326" s="7"/>
      <c r="AO10326" s="53"/>
      <c r="AP10326" s="54"/>
      <c r="AQ10326" s="54"/>
      <c r="AR10326" s="7"/>
      <c r="AS10326" s="54"/>
      <c r="AT10326" s="53"/>
      <c r="AU10326" s="7"/>
      <c r="AV10326" s="7"/>
      <c r="AW10326" s="55"/>
      <c r="AX10326" s="56"/>
      <c r="AY10326" s="55"/>
      <c r="AZ10326" s="55"/>
      <c r="BA10326" s="55"/>
      <c r="BB10326" s="11"/>
      <c r="BC10326" s="12"/>
      <c r="BD10326" s="12"/>
      <c r="BE10326" s="12"/>
      <c r="BF10326" s="12"/>
      <c r="BG10326" s="12"/>
      <c r="BH10326" s="12"/>
      <c r="BI10326" s="12"/>
      <c r="BJ10326" s="12"/>
      <c r="BK10326" s="12"/>
    </row>
    <row r="10327" spans="1:63" s="5" customFormat="1">
      <c r="A10327" s="13"/>
      <c r="B10327" s="13"/>
      <c r="C10327" s="45"/>
      <c r="E10327" s="46"/>
      <c r="F10327" s="47"/>
      <c r="G10327" s="48"/>
      <c r="H10327" s="49"/>
      <c r="I10327" s="49"/>
      <c r="J10327" s="49"/>
      <c r="K10327" s="50"/>
      <c r="L10327" s="50"/>
      <c r="M10327" s="50"/>
      <c r="N10327" s="50"/>
      <c r="O10327" s="50"/>
      <c r="P10327" s="50"/>
      <c r="Q10327" s="50"/>
      <c r="R10327" s="51"/>
      <c r="S10327" s="51"/>
      <c r="T10327" s="51"/>
      <c r="U10327" s="51"/>
      <c r="V10327" s="51"/>
      <c r="W10327" s="51"/>
      <c r="X10327" s="44"/>
      <c r="AF10327" s="52"/>
      <c r="AM10327" s="7"/>
      <c r="AN10327" s="7"/>
      <c r="AO10327" s="53"/>
      <c r="AP10327" s="54"/>
      <c r="AQ10327" s="54"/>
      <c r="AR10327" s="7"/>
      <c r="AS10327" s="54"/>
      <c r="AT10327" s="53"/>
      <c r="AU10327" s="7"/>
      <c r="AV10327" s="7"/>
      <c r="AW10327" s="55"/>
      <c r="AX10327" s="56"/>
      <c r="AY10327" s="55"/>
      <c r="AZ10327" s="55"/>
      <c r="BA10327" s="55"/>
      <c r="BB10327" s="11"/>
      <c r="BC10327" s="12"/>
      <c r="BD10327" s="12"/>
      <c r="BE10327" s="12"/>
      <c r="BF10327" s="12"/>
      <c r="BG10327" s="12"/>
      <c r="BH10327" s="12"/>
      <c r="BI10327" s="12"/>
      <c r="BJ10327" s="12"/>
      <c r="BK10327" s="12"/>
    </row>
    <row r="10328" spans="1:63" s="5" customFormat="1">
      <c r="A10328" s="13"/>
      <c r="B10328" s="13"/>
      <c r="C10328" s="45"/>
      <c r="E10328" s="46"/>
      <c r="F10328" s="47"/>
      <c r="G10328" s="48"/>
      <c r="H10328" s="49"/>
      <c r="I10328" s="49"/>
      <c r="J10328" s="49"/>
      <c r="K10328" s="50"/>
      <c r="L10328" s="50"/>
      <c r="M10328" s="50"/>
      <c r="N10328" s="50"/>
      <c r="O10328" s="50"/>
      <c r="P10328" s="50"/>
      <c r="Q10328" s="50"/>
      <c r="R10328" s="51"/>
      <c r="S10328" s="51"/>
      <c r="T10328" s="51"/>
      <c r="U10328" s="51"/>
      <c r="V10328" s="51"/>
      <c r="W10328" s="51"/>
      <c r="X10328" s="44"/>
      <c r="AF10328" s="52"/>
      <c r="AM10328" s="7"/>
      <c r="AN10328" s="7"/>
      <c r="AO10328" s="53"/>
      <c r="AP10328" s="54"/>
      <c r="AQ10328" s="54"/>
      <c r="AR10328" s="7"/>
      <c r="AS10328" s="54"/>
      <c r="AT10328" s="53"/>
      <c r="AU10328" s="7"/>
      <c r="AV10328" s="7"/>
      <c r="AW10328" s="55"/>
      <c r="AX10328" s="56"/>
      <c r="AY10328" s="55"/>
      <c r="AZ10328" s="55"/>
      <c r="BA10328" s="55"/>
      <c r="BB10328" s="11"/>
      <c r="BC10328" s="12"/>
      <c r="BD10328" s="12"/>
      <c r="BE10328" s="12"/>
      <c r="BF10328" s="12"/>
      <c r="BG10328" s="12"/>
      <c r="BH10328" s="12"/>
      <c r="BI10328" s="12"/>
      <c r="BJ10328" s="12"/>
      <c r="BK10328" s="12"/>
    </row>
    <row r="10329" spans="1:63" s="5" customFormat="1">
      <c r="A10329" s="13"/>
      <c r="B10329" s="13"/>
      <c r="C10329" s="45"/>
      <c r="E10329" s="46"/>
      <c r="F10329" s="47"/>
      <c r="G10329" s="48"/>
      <c r="H10329" s="49"/>
      <c r="I10329" s="49"/>
      <c r="J10329" s="49"/>
      <c r="K10329" s="50"/>
      <c r="L10329" s="50"/>
      <c r="M10329" s="50"/>
      <c r="N10329" s="50"/>
      <c r="O10329" s="50"/>
      <c r="P10329" s="50"/>
      <c r="Q10329" s="50"/>
      <c r="R10329" s="51"/>
      <c r="S10329" s="51"/>
      <c r="T10329" s="51"/>
      <c r="U10329" s="51"/>
      <c r="V10329" s="51"/>
      <c r="W10329" s="51"/>
      <c r="X10329" s="44"/>
      <c r="AF10329" s="52"/>
      <c r="AM10329" s="7"/>
      <c r="AN10329" s="7"/>
      <c r="AO10329" s="53"/>
      <c r="AP10329" s="54"/>
      <c r="AQ10329" s="54"/>
      <c r="AR10329" s="7"/>
      <c r="AS10329" s="54"/>
      <c r="AT10329" s="53"/>
      <c r="AU10329" s="7"/>
      <c r="AV10329" s="7"/>
      <c r="AW10329" s="55"/>
      <c r="AX10329" s="56"/>
      <c r="AY10329" s="55"/>
      <c r="AZ10329" s="55"/>
      <c r="BA10329" s="55"/>
      <c r="BB10329" s="11"/>
      <c r="BC10329" s="12"/>
      <c r="BD10329" s="12"/>
      <c r="BE10329" s="12"/>
      <c r="BF10329" s="12"/>
      <c r="BG10329" s="12"/>
      <c r="BH10329" s="12"/>
      <c r="BI10329" s="12"/>
      <c r="BJ10329" s="12"/>
      <c r="BK10329" s="12"/>
    </row>
    <row r="10330" spans="1:63" s="5" customFormat="1">
      <c r="A10330" s="13"/>
      <c r="B10330" s="13"/>
      <c r="C10330" s="45"/>
      <c r="E10330" s="46"/>
      <c r="F10330" s="47"/>
      <c r="G10330" s="48"/>
      <c r="H10330" s="49"/>
      <c r="I10330" s="49"/>
      <c r="J10330" s="49"/>
      <c r="K10330" s="50"/>
      <c r="L10330" s="50"/>
      <c r="M10330" s="50"/>
      <c r="N10330" s="50"/>
      <c r="O10330" s="50"/>
      <c r="P10330" s="50"/>
      <c r="Q10330" s="50"/>
      <c r="R10330" s="51"/>
      <c r="S10330" s="51"/>
      <c r="T10330" s="51"/>
      <c r="U10330" s="51"/>
      <c r="V10330" s="51"/>
      <c r="W10330" s="51"/>
      <c r="X10330" s="44"/>
      <c r="AF10330" s="52"/>
      <c r="AM10330" s="7"/>
      <c r="AN10330" s="7"/>
      <c r="AO10330" s="53"/>
      <c r="AP10330" s="54"/>
      <c r="AQ10330" s="54"/>
      <c r="AR10330" s="7"/>
      <c r="AS10330" s="54"/>
      <c r="AT10330" s="53"/>
      <c r="AU10330" s="7"/>
      <c r="AV10330" s="7"/>
      <c r="AW10330" s="55"/>
      <c r="AX10330" s="56"/>
      <c r="AY10330" s="55"/>
      <c r="AZ10330" s="55"/>
      <c r="BA10330" s="55"/>
      <c r="BB10330" s="11"/>
      <c r="BC10330" s="12"/>
      <c r="BD10330" s="12"/>
      <c r="BE10330" s="12"/>
      <c r="BF10330" s="12"/>
      <c r="BG10330" s="12"/>
      <c r="BH10330" s="12"/>
      <c r="BI10330" s="12"/>
      <c r="BJ10330" s="12"/>
      <c r="BK10330" s="12"/>
    </row>
    <row r="10331" spans="1:63" s="5" customFormat="1">
      <c r="A10331" s="13"/>
      <c r="B10331" s="13"/>
      <c r="C10331" s="45"/>
      <c r="E10331" s="46"/>
      <c r="F10331" s="47"/>
      <c r="G10331" s="48"/>
      <c r="H10331" s="49"/>
      <c r="I10331" s="49"/>
      <c r="J10331" s="49"/>
      <c r="K10331" s="50"/>
      <c r="L10331" s="50"/>
      <c r="M10331" s="50"/>
      <c r="N10331" s="50"/>
      <c r="O10331" s="50"/>
      <c r="P10331" s="50"/>
      <c r="Q10331" s="50"/>
      <c r="R10331" s="51"/>
      <c r="S10331" s="51"/>
      <c r="T10331" s="51"/>
      <c r="U10331" s="51"/>
      <c r="V10331" s="51"/>
      <c r="W10331" s="51"/>
      <c r="X10331" s="44"/>
      <c r="AF10331" s="52"/>
      <c r="AM10331" s="7"/>
      <c r="AN10331" s="7"/>
      <c r="AO10331" s="53"/>
      <c r="AP10331" s="54"/>
      <c r="AQ10331" s="54"/>
      <c r="AR10331" s="7"/>
      <c r="AS10331" s="54"/>
      <c r="AT10331" s="53"/>
      <c r="AU10331" s="7"/>
      <c r="AV10331" s="7"/>
      <c r="AW10331" s="55"/>
      <c r="AX10331" s="56"/>
      <c r="AY10331" s="55"/>
      <c r="AZ10331" s="55"/>
      <c r="BA10331" s="55"/>
      <c r="BB10331" s="11"/>
      <c r="BC10331" s="12"/>
      <c r="BD10331" s="12"/>
      <c r="BE10331" s="12"/>
      <c r="BF10331" s="12"/>
      <c r="BG10331" s="12"/>
      <c r="BH10331" s="12"/>
      <c r="BI10331" s="12"/>
      <c r="BJ10331" s="12"/>
      <c r="BK10331" s="12"/>
    </row>
    <row r="10332" spans="1:63" s="5" customFormat="1">
      <c r="A10332" s="13"/>
      <c r="B10332" s="13"/>
      <c r="C10332" s="45"/>
      <c r="E10332" s="46"/>
      <c r="F10332" s="47"/>
      <c r="G10332" s="48"/>
      <c r="H10332" s="49"/>
      <c r="I10332" s="49"/>
      <c r="J10332" s="49"/>
      <c r="K10332" s="50"/>
      <c r="L10332" s="50"/>
      <c r="M10332" s="50"/>
      <c r="N10332" s="50"/>
      <c r="O10332" s="50"/>
      <c r="P10332" s="50"/>
      <c r="Q10332" s="50"/>
      <c r="R10332" s="51"/>
      <c r="S10332" s="51"/>
      <c r="T10332" s="51"/>
      <c r="U10332" s="51"/>
      <c r="V10332" s="51"/>
      <c r="W10332" s="51"/>
      <c r="X10332" s="44"/>
      <c r="AF10332" s="52"/>
      <c r="AM10332" s="7"/>
      <c r="AN10332" s="7"/>
      <c r="AO10332" s="53"/>
      <c r="AP10332" s="54"/>
      <c r="AQ10332" s="54"/>
      <c r="AR10332" s="7"/>
      <c r="AS10332" s="54"/>
      <c r="AT10332" s="53"/>
      <c r="AU10332" s="7"/>
      <c r="AV10332" s="7"/>
      <c r="AW10332" s="55"/>
      <c r="AX10332" s="56"/>
      <c r="AY10332" s="55"/>
      <c r="AZ10332" s="55"/>
      <c r="BA10332" s="55"/>
      <c r="BB10332" s="11"/>
      <c r="BC10332" s="12"/>
      <c r="BD10332" s="12"/>
      <c r="BE10332" s="12"/>
      <c r="BF10332" s="12"/>
      <c r="BG10332" s="12"/>
      <c r="BH10332" s="12"/>
      <c r="BI10332" s="12"/>
      <c r="BJ10332" s="12"/>
      <c r="BK10332" s="12"/>
    </row>
    <row r="10333" spans="1:63" s="5" customFormat="1">
      <c r="A10333" s="13"/>
      <c r="B10333" s="13"/>
      <c r="C10333" s="45"/>
      <c r="E10333" s="46"/>
      <c r="F10333" s="47"/>
      <c r="G10333" s="48"/>
      <c r="H10333" s="49"/>
      <c r="I10333" s="49"/>
      <c r="J10333" s="49"/>
      <c r="K10333" s="50"/>
      <c r="L10333" s="50"/>
      <c r="M10333" s="50"/>
      <c r="N10333" s="50"/>
      <c r="O10333" s="50"/>
      <c r="P10333" s="50"/>
      <c r="Q10333" s="50"/>
      <c r="R10333" s="51"/>
      <c r="S10333" s="51"/>
      <c r="T10333" s="51"/>
      <c r="U10333" s="51"/>
      <c r="V10333" s="51"/>
      <c r="W10333" s="51"/>
      <c r="X10333" s="44"/>
      <c r="AF10333" s="52"/>
      <c r="AM10333" s="7"/>
      <c r="AN10333" s="7"/>
      <c r="AO10333" s="53"/>
      <c r="AP10333" s="54"/>
      <c r="AQ10333" s="54"/>
      <c r="AR10333" s="7"/>
      <c r="AS10333" s="54"/>
      <c r="AT10333" s="53"/>
      <c r="AU10333" s="7"/>
      <c r="AV10333" s="7"/>
      <c r="AW10333" s="55"/>
      <c r="AX10333" s="56"/>
      <c r="AY10333" s="55"/>
      <c r="AZ10333" s="55"/>
      <c r="BA10333" s="55"/>
      <c r="BB10333" s="11"/>
      <c r="BC10333" s="12"/>
      <c r="BD10333" s="12"/>
      <c r="BE10333" s="12"/>
      <c r="BF10333" s="12"/>
      <c r="BG10333" s="12"/>
      <c r="BH10333" s="12"/>
      <c r="BI10333" s="12"/>
      <c r="BJ10333" s="12"/>
      <c r="BK10333" s="12"/>
    </row>
    <row r="10334" spans="1:63" s="5" customFormat="1">
      <c r="A10334" s="13"/>
      <c r="B10334" s="13"/>
      <c r="C10334" s="45"/>
      <c r="E10334" s="46"/>
      <c r="F10334" s="47"/>
      <c r="G10334" s="48"/>
      <c r="H10334" s="49"/>
      <c r="I10334" s="49"/>
      <c r="J10334" s="49"/>
      <c r="K10334" s="50"/>
      <c r="L10334" s="50"/>
      <c r="M10334" s="50"/>
      <c r="N10334" s="50"/>
      <c r="O10334" s="50"/>
      <c r="P10334" s="50"/>
      <c r="Q10334" s="50"/>
      <c r="R10334" s="51"/>
      <c r="S10334" s="51"/>
      <c r="T10334" s="51"/>
      <c r="U10334" s="51"/>
      <c r="V10334" s="51"/>
      <c r="W10334" s="51"/>
      <c r="X10334" s="44"/>
      <c r="AF10334" s="52"/>
      <c r="AM10334" s="7"/>
      <c r="AN10334" s="7"/>
      <c r="AO10334" s="53"/>
      <c r="AP10334" s="54"/>
      <c r="AQ10334" s="54"/>
      <c r="AR10334" s="7"/>
      <c r="AS10334" s="54"/>
      <c r="AT10334" s="53"/>
      <c r="AU10334" s="7"/>
      <c r="AV10334" s="7"/>
      <c r="AW10334" s="55"/>
      <c r="AX10334" s="56"/>
      <c r="AY10334" s="55"/>
      <c r="AZ10334" s="55"/>
      <c r="BA10334" s="55"/>
      <c r="BB10334" s="11"/>
      <c r="BC10334" s="12"/>
      <c r="BD10334" s="12"/>
      <c r="BE10334" s="12"/>
      <c r="BF10334" s="12"/>
      <c r="BG10334" s="12"/>
      <c r="BH10334" s="12"/>
      <c r="BI10334" s="12"/>
      <c r="BJ10334" s="12"/>
      <c r="BK10334" s="12"/>
    </row>
    <row r="10335" spans="1:63" s="5" customFormat="1">
      <c r="A10335" s="13"/>
      <c r="B10335" s="13"/>
      <c r="C10335" s="45"/>
      <c r="E10335" s="46"/>
      <c r="F10335" s="47"/>
      <c r="G10335" s="48"/>
      <c r="H10335" s="49"/>
      <c r="I10335" s="49"/>
      <c r="J10335" s="49"/>
      <c r="K10335" s="50"/>
      <c r="L10335" s="50"/>
      <c r="M10335" s="50"/>
      <c r="N10335" s="50"/>
      <c r="O10335" s="50"/>
      <c r="P10335" s="50"/>
      <c r="Q10335" s="50"/>
      <c r="R10335" s="51"/>
      <c r="S10335" s="51"/>
      <c r="T10335" s="51"/>
      <c r="U10335" s="51"/>
      <c r="V10335" s="51"/>
      <c r="W10335" s="51"/>
      <c r="X10335" s="44"/>
      <c r="AF10335" s="52"/>
      <c r="AM10335" s="7"/>
      <c r="AN10335" s="7"/>
      <c r="AO10335" s="53"/>
      <c r="AP10335" s="54"/>
      <c r="AQ10335" s="54"/>
      <c r="AR10335" s="7"/>
      <c r="AS10335" s="54"/>
      <c r="AT10335" s="53"/>
      <c r="AU10335" s="7"/>
      <c r="AV10335" s="7"/>
      <c r="AW10335" s="55"/>
      <c r="AX10335" s="56"/>
      <c r="AY10335" s="55"/>
      <c r="AZ10335" s="55"/>
      <c r="BA10335" s="55"/>
      <c r="BB10335" s="11"/>
      <c r="BC10335" s="12"/>
      <c r="BD10335" s="12"/>
      <c r="BE10335" s="12"/>
      <c r="BF10335" s="12"/>
      <c r="BG10335" s="12"/>
      <c r="BH10335" s="12"/>
      <c r="BI10335" s="12"/>
      <c r="BJ10335" s="12"/>
      <c r="BK10335" s="12"/>
    </row>
    <row r="10336" spans="1:63" s="5" customFormat="1">
      <c r="A10336" s="13"/>
      <c r="B10336" s="13"/>
      <c r="C10336" s="45"/>
      <c r="E10336" s="46"/>
      <c r="F10336" s="47"/>
      <c r="G10336" s="48"/>
      <c r="H10336" s="49"/>
      <c r="I10336" s="49"/>
      <c r="J10336" s="49"/>
      <c r="K10336" s="50"/>
      <c r="L10336" s="50"/>
      <c r="M10336" s="50"/>
      <c r="N10336" s="50"/>
      <c r="O10336" s="50"/>
      <c r="P10336" s="50"/>
      <c r="Q10336" s="50"/>
      <c r="R10336" s="51"/>
      <c r="S10336" s="51"/>
      <c r="T10336" s="51"/>
      <c r="U10336" s="51"/>
      <c r="V10336" s="51"/>
      <c r="W10336" s="51"/>
      <c r="X10336" s="44"/>
      <c r="AF10336" s="52"/>
      <c r="AM10336" s="7"/>
      <c r="AN10336" s="7"/>
      <c r="AO10336" s="53"/>
      <c r="AP10336" s="54"/>
      <c r="AQ10336" s="54"/>
      <c r="AR10336" s="7"/>
      <c r="AS10336" s="54"/>
      <c r="AT10336" s="53"/>
      <c r="AU10336" s="7"/>
      <c r="AV10336" s="7"/>
      <c r="AW10336" s="55"/>
      <c r="AX10336" s="56"/>
      <c r="AY10336" s="55"/>
      <c r="AZ10336" s="55"/>
      <c r="BA10336" s="55"/>
      <c r="BB10336" s="11"/>
      <c r="BC10336" s="12"/>
      <c r="BD10336" s="12"/>
      <c r="BE10336" s="12"/>
      <c r="BF10336" s="12"/>
      <c r="BG10336" s="12"/>
      <c r="BH10336" s="12"/>
      <c r="BI10336" s="12"/>
      <c r="BJ10336" s="12"/>
      <c r="BK10336" s="12"/>
    </row>
    <row r="10337" spans="1:63" s="5" customFormat="1">
      <c r="A10337" s="13"/>
      <c r="B10337" s="13"/>
      <c r="C10337" s="45"/>
      <c r="E10337" s="46"/>
      <c r="F10337" s="47"/>
      <c r="G10337" s="48"/>
      <c r="H10337" s="49"/>
      <c r="I10337" s="49"/>
      <c r="J10337" s="49"/>
      <c r="K10337" s="50"/>
      <c r="L10337" s="50"/>
      <c r="M10337" s="50"/>
      <c r="N10337" s="50"/>
      <c r="O10337" s="50"/>
      <c r="P10337" s="50"/>
      <c r="Q10337" s="50"/>
      <c r="R10337" s="51"/>
      <c r="S10337" s="51"/>
      <c r="T10337" s="51"/>
      <c r="U10337" s="51"/>
      <c r="V10337" s="51"/>
      <c r="W10337" s="51"/>
      <c r="X10337" s="44"/>
      <c r="AF10337" s="52"/>
      <c r="AM10337" s="7"/>
      <c r="AN10337" s="7"/>
      <c r="AO10337" s="53"/>
      <c r="AP10337" s="54"/>
      <c r="AQ10337" s="54"/>
      <c r="AR10337" s="7"/>
      <c r="AS10337" s="54"/>
      <c r="AT10337" s="53"/>
      <c r="AU10337" s="7"/>
      <c r="AV10337" s="7"/>
      <c r="AW10337" s="55"/>
      <c r="AX10337" s="56"/>
      <c r="AY10337" s="55"/>
      <c r="AZ10337" s="55"/>
      <c r="BA10337" s="55"/>
      <c r="BB10337" s="11"/>
      <c r="BC10337" s="12"/>
      <c r="BD10337" s="12"/>
      <c r="BE10337" s="12"/>
      <c r="BF10337" s="12"/>
      <c r="BG10337" s="12"/>
      <c r="BH10337" s="12"/>
      <c r="BI10337" s="12"/>
      <c r="BJ10337" s="12"/>
      <c r="BK10337" s="12"/>
    </row>
    <row r="10338" spans="1:63" s="5" customFormat="1">
      <c r="A10338" s="13"/>
      <c r="B10338" s="13"/>
      <c r="C10338" s="45"/>
      <c r="E10338" s="46"/>
      <c r="F10338" s="47"/>
      <c r="G10338" s="48"/>
      <c r="H10338" s="49"/>
      <c r="I10338" s="49"/>
      <c r="J10338" s="49"/>
      <c r="K10338" s="50"/>
      <c r="L10338" s="50"/>
      <c r="M10338" s="50"/>
      <c r="N10338" s="50"/>
      <c r="O10338" s="50"/>
      <c r="P10338" s="50"/>
      <c r="Q10338" s="50"/>
      <c r="R10338" s="51"/>
      <c r="S10338" s="51"/>
      <c r="T10338" s="51"/>
      <c r="U10338" s="51"/>
      <c r="V10338" s="51"/>
      <c r="W10338" s="51"/>
      <c r="X10338" s="44"/>
      <c r="AF10338" s="52"/>
      <c r="AM10338" s="7"/>
      <c r="AN10338" s="7"/>
      <c r="AO10338" s="53"/>
      <c r="AP10338" s="54"/>
      <c r="AQ10338" s="54"/>
      <c r="AR10338" s="7"/>
      <c r="AS10338" s="54"/>
      <c r="AT10338" s="53"/>
      <c r="AU10338" s="7"/>
      <c r="AV10338" s="7"/>
      <c r="AW10338" s="55"/>
      <c r="AX10338" s="56"/>
      <c r="AY10338" s="55"/>
      <c r="AZ10338" s="55"/>
      <c r="BA10338" s="55"/>
      <c r="BB10338" s="11"/>
      <c r="BC10338" s="12"/>
      <c r="BD10338" s="12"/>
      <c r="BE10338" s="12"/>
      <c r="BF10338" s="12"/>
      <c r="BG10338" s="12"/>
      <c r="BH10338" s="12"/>
      <c r="BI10338" s="12"/>
      <c r="BJ10338" s="12"/>
      <c r="BK10338" s="12"/>
    </row>
    <row r="10339" spans="1:63" s="5" customFormat="1">
      <c r="A10339" s="13"/>
      <c r="B10339" s="13"/>
      <c r="C10339" s="45"/>
      <c r="E10339" s="46"/>
      <c r="F10339" s="47"/>
      <c r="G10339" s="48"/>
      <c r="H10339" s="49"/>
      <c r="I10339" s="49"/>
      <c r="J10339" s="49"/>
      <c r="K10339" s="50"/>
      <c r="L10339" s="50"/>
      <c r="M10339" s="50"/>
      <c r="N10339" s="50"/>
      <c r="O10339" s="50"/>
      <c r="P10339" s="50"/>
      <c r="Q10339" s="50"/>
      <c r="R10339" s="51"/>
      <c r="S10339" s="51"/>
      <c r="T10339" s="51"/>
      <c r="U10339" s="51"/>
      <c r="V10339" s="51"/>
      <c r="W10339" s="51"/>
      <c r="X10339" s="44"/>
      <c r="AF10339" s="52"/>
      <c r="AM10339" s="7"/>
      <c r="AN10339" s="7"/>
      <c r="AO10339" s="53"/>
      <c r="AP10339" s="54"/>
      <c r="AQ10339" s="54"/>
      <c r="AR10339" s="7"/>
      <c r="AS10339" s="54"/>
      <c r="AT10339" s="53"/>
      <c r="AU10339" s="7"/>
      <c r="AV10339" s="7"/>
      <c r="AW10339" s="55"/>
      <c r="AX10339" s="56"/>
      <c r="AY10339" s="55"/>
      <c r="AZ10339" s="55"/>
      <c r="BA10339" s="55"/>
      <c r="BB10339" s="11"/>
      <c r="BC10339" s="12"/>
      <c r="BD10339" s="12"/>
      <c r="BE10339" s="12"/>
      <c r="BF10339" s="12"/>
      <c r="BG10339" s="12"/>
      <c r="BH10339" s="12"/>
      <c r="BI10339" s="12"/>
      <c r="BJ10339" s="12"/>
      <c r="BK10339" s="12"/>
    </row>
    <row r="10340" spans="1:63" s="5" customFormat="1">
      <c r="A10340" s="13"/>
      <c r="B10340" s="13"/>
      <c r="C10340" s="45"/>
      <c r="E10340" s="46"/>
      <c r="F10340" s="47"/>
      <c r="G10340" s="48"/>
      <c r="H10340" s="49"/>
      <c r="I10340" s="49"/>
      <c r="J10340" s="49"/>
      <c r="K10340" s="50"/>
      <c r="L10340" s="50"/>
      <c r="M10340" s="50"/>
      <c r="N10340" s="50"/>
      <c r="O10340" s="50"/>
      <c r="P10340" s="50"/>
      <c r="Q10340" s="50"/>
      <c r="R10340" s="51"/>
      <c r="S10340" s="51"/>
      <c r="T10340" s="51"/>
      <c r="U10340" s="51"/>
      <c r="V10340" s="51"/>
      <c r="W10340" s="51"/>
      <c r="X10340" s="44"/>
      <c r="AF10340" s="52"/>
      <c r="AM10340" s="7"/>
      <c r="AN10340" s="7"/>
      <c r="AO10340" s="53"/>
      <c r="AP10340" s="54"/>
      <c r="AQ10340" s="54"/>
      <c r="AR10340" s="7"/>
      <c r="AS10340" s="54"/>
      <c r="AT10340" s="53"/>
      <c r="AU10340" s="7"/>
      <c r="AV10340" s="7"/>
      <c r="AW10340" s="55"/>
      <c r="AX10340" s="56"/>
      <c r="AY10340" s="55"/>
      <c r="AZ10340" s="55"/>
      <c r="BA10340" s="55"/>
      <c r="BB10340" s="11"/>
      <c r="BC10340" s="12"/>
      <c r="BD10340" s="12"/>
      <c r="BE10340" s="12"/>
      <c r="BF10340" s="12"/>
      <c r="BG10340" s="12"/>
      <c r="BH10340" s="12"/>
      <c r="BI10340" s="12"/>
      <c r="BJ10340" s="12"/>
      <c r="BK10340" s="12"/>
    </row>
    <row r="10341" spans="1:63" s="5" customFormat="1">
      <c r="A10341" s="13"/>
      <c r="B10341" s="13"/>
      <c r="C10341" s="45"/>
      <c r="E10341" s="46"/>
      <c r="F10341" s="47"/>
      <c r="G10341" s="48"/>
      <c r="H10341" s="49"/>
      <c r="I10341" s="49"/>
      <c r="J10341" s="49"/>
      <c r="K10341" s="50"/>
      <c r="L10341" s="50"/>
      <c r="M10341" s="50"/>
      <c r="N10341" s="50"/>
      <c r="O10341" s="50"/>
      <c r="P10341" s="50"/>
      <c r="Q10341" s="50"/>
      <c r="R10341" s="51"/>
      <c r="S10341" s="51"/>
      <c r="T10341" s="51"/>
      <c r="U10341" s="51"/>
      <c r="V10341" s="51"/>
      <c r="W10341" s="51"/>
      <c r="X10341" s="44"/>
      <c r="AF10341" s="52"/>
      <c r="AM10341" s="7"/>
      <c r="AN10341" s="7"/>
      <c r="AO10341" s="53"/>
      <c r="AP10341" s="54"/>
      <c r="AQ10341" s="54"/>
      <c r="AR10341" s="7"/>
      <c r="AS10341" s="54"/>
      <c r="AT10341" s="53"/>
      <c r="AU10341" s="7"/>
      <c r="AV10341" s="7"/>
      <c r="AW10341" s="55"/>
      <c r="AX10341" s="56"/>
      <c r="AY10341" s="55"/>
      <c r="AZ10341" s="55"/>
      <c r="BA10341" s="55"/>
      <c r="BB10341" s="11"/>
      <c r="BC10341" s="12"/>
      <c r="BD10341" s="12"/>
      <c r="BE10341" s="12"/>
      <c r="BF10341" s="12"/>
      <c r="BG10341" s="12"/>
      <c r="BH10341" s="12"/>
      <c r="BI10341" s="12"/>
      <c r="BJ10341" s="12"/>
      <c r="BK10341" s="12"/>
    </row>
    <row r="10342" spans="1:63" s="5" customFormat="1">
      <c r="A10342" s="13"/>
      <c r="B10342" s="13"/>
      <c r="C10342" s="45"/>
      <c r="E10342" s="46"/>
      <c r="F10342" s="47"/>
      <c r="G10342" s="48"/>
      <c r="H10342" s="49"/>
      <c r="I10342" s="49"/>
      <c r="J10342" s="49"/>
      <c r="K10342" s="50"/>
      <c r="L10342" s="50"/>
      <c r="M10342" s="50"/>
      <c r="N10342" s="50"/>
      <c r="O10342" s="50"/>
      <c r="P10342" s="50"/>
      <c r="Q10342" s="50"/>
      <c r="R10342" s="51"/>
      <c r="S10342" s="51"/>
      <c r="T10342" s="51"/>
      <c r="U10342" s="51"/>
      <c r="V10342" s="51"/>
      <c r="W10342" s="51"/>
      <c r="X10342" s="44"/>
      <c r="AF10342" s="52"/>
      <c r="AM10342" s="7"/>
      <c r="AN10342" s="7"/>
      <c r="AO10342" s="53"/>
      <c r="AP10342" s="54"/>
      <c r="AQ10342" s="54"/>
      <c r="AR10342" s="7"/>
      <c r="AS10342" s="54"/>
      <c r="AT10342" s="53"/>
      <c r="AU10342" s="7"/>
      <c r="AV10342" s="7"/>
      <c r="AW10342" s="55"/>
      <c r="AX10342" s="56"/>
      <c r="AY10342" s="55"/>
      <c r="AZ10342" s="55"/>
      <c r="BA10342" s="55"/>
      <c r="BB10342" s="11"/>
      <c r="BC10342" s="12"/>
      <c r="BD10342" s="12"/>
      <c r="BE10342" s="12"/>
      <c r="BF10342" s="12"/>
      <c r="BG10342" s="12"/>
      <c r="BH10342" s="12"/>
      <c r="BI10342" s="12"/>
      <c r="BJ10342" s="12"/>
      <c r="BK10342" s="12"/>
    </row>
    <row r="10343" spans="1:63" s="5" customFormat="1">
      <c r="A10343" s="13"/>
      <c r="B10343" s="13"/>
      <c r="C10343" s="45"/>
      <c r="E10343" s="46"/>
      <c r="F10343" s="47"/>
      <c r="G10343" s="48"/>
      <c r="H10343" s="49"/>
      <c r="I10343" s="49"/>
      <c r="J10343" s="49"/>
      <c r="K10343" s="50"/>
      <c r="L10343" s="50"/>
      <c r="M10343" s="50"/>
      <c r="N10343" s="50"/>
      <c r="O10343" s="50"/>
      <c r="P10343" s="50"/>
      <c r="Q10343" s="50"/>
      <c r="R10343" s="51"/>
      <c r="S10343" s="51"/>
      <c r="T10343" s="51"/>
      <c r="U10343" s="51"/>
      <c r="V10343" s="51"/>
      <c r="W10343" s="51"/>
      <c r="X10343" s="44"/>
      <c r="AF10343" s="52"/>
      <c r="AM10343" s="7"/>
      <c r="AN10343" s="7"/>
      <c r="AO10343" s="53"/>
      <c r="AP10343" s="54"/>
      <c r="AQ10343" s="54"/>
      <c r="AR10343" s="7"/>
      <c r="AS10343" s="54"/>
      <c r="AT10343" s="53"/>
      <c r="AU10343" s="7"/>
      <c r="AV10343" s="7"/>
      <c r="AW10343" s="55"/>
      <c r="AX10343" s="56"/>
      <c r="AY10343" s="55"/>
      <c r="AZ10343" s="55"/>
      <c r="BA10343" s="55"/>
      <c r="BB10343" s="11"/>
      <c r="BC10343" s="12"/>
      <c r="BD10343" s="12"/>
      <c r="BE10343" s="12"/>
      <c r="BF10343" s="12"/>
      <c r="BG10343" s="12"/>
      <c r="BH10343" s="12"/>
      <c r="BI10343" s="12"/>
      <c r="BJ10343" s="12"/>
      <c r="BK10343" s="12"/>
    </row>
    <row r="10344" spans="1:63" s="5" customFormat="1">
      <c r="A10344" s="13"/>
      <c r="B10344" s="13"/>
      <c r="C10344" s="45"/>
      <c r="E10344" s="46"/>
      <c r="F10344" s="47"/>
      <c r="G10344" s="48"/>
      <c r="H10344" s="49"/>
      <c r="I10344" s="49"/>
      <c r="J10344" s="49"/>
      <c r="K10344" s="50"/>
      <c r="L10344" s="50"/>
      <c r="M10344" s="50"/>
      <c r="N10344" s="50"/>
      <c r="O10344" s="50"/>
      <c r="P10344" s="50"/>
      <c r="Q10344" s="50"/>
      <c r="R10344" s="51"/>
      <c r="S10344" s="51"/>
      <c r="T10344" s="51"/>
      <c r="U10344" s="51"/>
      <c r="V10344" s="51"/>
      <c r="W10344" s="51"/>
      <c r="X10344" s="44"/>
      <c r="AF10344" s="52"/>
      <c r="AM10344" s="7"/>
      <c r="AN10344" s="7"/>
      <c r="AO10344" s="53"/>
      <c r="AP10344" s="54"/>
      <c r="AQ10344" s="54"/>
      <c r="AR10344" s="7"/>
      <c r="AS10344" s="54"/>
      <c r="AT10344" s="53"/>
      <c r="AU10344" s="7"/>
      <c r="AV10344" s="7"/>
      <c r="AW10344" s="55"/>
      <c r="AX10344" s="56"/>
      <c r="AY10344" s="55"/>
      <c r="AZ10344" s="55"/>
      <c r="BA10344" s="55"/>
      <c r="BB10344" s="11"/>
      <c r="BC10344" s="12"/>
      <c r="BD10344" s="12"/>
      <c r="BE10344" s="12"/>
      <c r="BF10344" s="12"/>
      <c r="BG10344" s="12"/>
      <c r="BH10344" s="12"/>
      <c r="BI10344" s="12"/>
      <c r="BJ10344" s="12"/>
      <c r="BK10344" s="12"/>
    </row>
    <row r="10345" spans="1:63" s="5" customFormat="1">
      <c r="A10345" s="13"/>
      <c r="B10345" s="13"/>
      <c r="C10345" s="45"/>
      <c r="E10345" s="46"/>
      <c r="F10345" s="47"/>
      <c r="G10345" s="48"/>
      <c r="H10345" s="49"/>
      <c r="I10345" s="49"/>
      <c r="J10345" s="49"/>
      <c r="K10345" s="50"/>
      <c r="L10345" s="50"/>
      <c r="M10345" s="50"/>
      <c r="N10345" s="50"/>
      <c r="O10345" s="50"/>
      <c r="P10345" s="50"/>
      <c r="Q10345" s="50"/>
      <c r="R10345" s="51"/>
      <c r="S10345" s="51"/>
      <c r="T10345" s="51"/>
      <c r="U10345" s="51"/>
      <c r="V10345" s="51"/>
      <c r="W10345" s="51"/>
      <c r="X10345" s="44"/>
      <c r="AF10345" s="52"/>
      <c r="AM10345" s="7"/>
      <c r="AN10345" s="7"/>
      <c r="AO10345" s="53"/>
      <c r="AP10345" s="54"/>
      <c r="AQ10345" s="54"/>
      <c r="AR10345" s="7"/>
      <c r="AS10345" s="54"/>
      <c r="AT10345" s="53"/>
      <c r="AU10345" s="7"/>
      <c r="AV10345" s="7"/>
      <c r="AW10345" s="55"/>
      <c r="AX10345" s="56"/>
      <c r="AY10345" s="55"/>
      <c r="AZ10345" s="55"/>
      <c r="BA10345" s="55"/>
      <c r="BB10345" s="11"/>
      <c r="BC10345" s="12"/>
      <c r="BD10345" s="12"/>
      <c r="BE10345" s="12"/>
      <c r="BF10345" s="12"/>
      <c r="BG10345" s="12"/>
      <c r="BH10345" s="12"/>
      <c r="BI10345" s="12"/>
      <c r="BJ10345" s="12"/>
      <c r="BK10345" s="12"/>
    </row>
    <row r="10346" spans="1:63" s="5" customFormat="1">
      <c r="A10346" s="13"/>
      <c r="B10346" s="13"/>
      <c r="C10346" s="45"/>
      <c r="E10346" s="46"/>
      <c r="F10346" s="47"/>
      <c r="G10346" s="48"/>
      <c r="H10346" s="49"/>
      <c r="I10346" s="49"/>
      <c r="J10346" s="49"/>
      <c r="K10346" s="50"/>
      <c r="L10346" s="50"/>
      <c r="M10346" s="50"/>
      <c r="N10346" s="50"/>
      <c r="O10346" s="50"/>
      <c r="P10346" s="50"/>
      <c r="Q10346" s="50"/>
      <c r="R10346" s="51"/>
      <c r="S10346" s="51"/>
      <c r="T10346" s="51"/>
      <c r="U10346" s="51"/>
      <c r="V10346" s="51"/>
      <c r="W10346" s="51"/>
      <c r="X10346" s="44"/>
      <c r="AF10346" s="52"/>
      <c r="AM10346" s="7"/>
      <c r="AN10346" s="7"/>
      <c r="AO10346" s="53"/>
      <c r="AP10346" s="54"/>
      <c r="AQ10346" s="54"/>
      <c r="AR10346" s="7"/>
      <c r="AS10346" s="54"/>
      <c r="AT10346" s="53"/>
      <c r="AU10346" s="7"/>
      <c r="AV10346" s="7"/>
      <c r="AW10346" s="55"/>
      <c r="AX10346" s="56"/>
      <c r="AY10346" s="55"/>
      <c r="AZ10346" s="55"/>
      <c r="BA10346" s="55"/>
      <c r="BB10346" s="11"/>
      <c r="BC10346" s="12"/>
      <c r="BD10346" s="12"/>
      <c r="BE10346" s="12"/>
      <c r="BF10346" s="12"/>
      <c r="BG10346" s="12"/>
      <c r="BH10346" s="12"/>
      <c r="BI10346" s="12"/>
      <c r="BJ10346" s="12"/>
      <c r="BK10346" s="12"/>
    </row>
    <row r="10347" spans="1:63" s="5" customFormat="1">
      <c r="A10347" s="13"/>
      <c r="B10347" s="13"/>
      <c r="C10347" s="45"/>
      <c r="E10347" s="46"/>
      <c r="F10347" s="47"/>
      <c r="G10347" s="48"/>
      <c r="H10347" s="49"/>
      <c r="I10347" s="49"/>
      <c r="J10347" s="49"/>
      <c r="K10347" s="50"/>
      <c r="L10347" s="50"/>
      <c r="M10347" s="50"/>
      <c r="N10347" s="50"/>
      <c r="O10347" s="50"/>
      <c r="P10347" s="50"/>
      <c r="Q10347" s="50"/>
      <c r="R10347" s="51"/>
      <c r="S10347" s="51"/>
      <c r="T10347" s="51"/>
      <c r="U10347" s="51"/>
      <c r="V10347" s="51"/>
      <c r="W10347" s="51"/>
      <c r="X10347" s="44"/>
      <c r="AF10347" s="52"/>
      <c r="AM10347" s="7"/>
      <c r="AN10347" s="7"/>
      <c r="AO10347" s="53"/>
      <c r="AP10347" s="54"/>
      <c r="AQ10347" s="54"/>
      <c r="AR10347" s="7"/>
      <c r="AS10347" s="54"/>
      <c r="AT10347" s="53"/>
      <c r="AU10347" s="7"/>
      <c r="AV10347" s="7"/>
      <c r="AW10347" s="55"/>
      <c r="AX10347" s="56"/>
      <c r="AY10347" s="55"/>
      <c r="AZ10347" s="55"/>
      <c r="BA10347" s="55"/>
      <c r="BB10347" s="11"/>
      <c r="BC10347" s="12"/>
      <c r="BD10347" s="12"/>
      <c r="BE10347" s="12"/>
      <c r="BF10347" s="12"/>
      <c r="BG10347" s="12"/>
      <c r="BH10347" s="12"/>
      <c r="BI10347" s="12"/>
      <c r="BJ10347" s="12"/>
      <c r="BK10347" s="12"/>
    </row>
    <row r="10348" spans="1:63" s="5" customFormat="1">
      <c r="A10348" s="13"/>
      <c r="B10348" s="13"/>
      <c r="C10348" s="45"/>
      <c r="E10348" s="46"/>
      <c r="F10348" s="47"/>
      <c r="G10348" s="48"/>
      <c r="H10348" s="49"/>
      <c r="I10348" s="49"/>
      <c r="J10348" s="49"/>
      <c r="K10348" s="50"/>
      <c r="L10348" s="50"/>
      <c r="M10348" s="50"/>
      <c r="N10348" s="50"/>
      <c r="O10348" s="50"/>
      <c r="P10348" s="50"/>
      <c r="Q10348" s="50"/>
      <c r="R10348" s="51"/>
      <c r="S10348" s="51"/>
      <c r="T10348" s="51"/>
      <c r="U10348" s="51"/>
      <c r="V10348" s="51"/>
      <c r="W10348" s="51"/>
      <c r="X10348" s="44"/>
      <c r="AF10348" s="52"/>
      <c r="AM10348" s="7"/>
      <c r="AN10348" s="7"/>
      <c r="AO10348" s="53"/>
      <c r="AP10348" s="54"/>
      <c r="AQ10348" s="54"/>
      <c r="AR10348" s="7"/>
      <c r="AS10348" s="54"/>
      <c r="AT10348" s="53"/>
      <c r="AU10348" s="7"/>
      <c r="AV10348" s="7"/>
      <c r="AW10348" s="55"/>
      <c r="AX10348" s="56"/>
      <c r="AY10348" s="55"/>
      <c r="AZ10348" s="55"/>
      <c r="BA10348" s="55"/>
      <c r="BB10348" s="11"/>
      <c r="BC10348" s="12"/>
      <c r="BD10348" s="12"/>
      <c r="BE10348" s="12"/>
      <c r="BF10348" s="12"/>
      <c r="BG10348" s="12"/>
      <c r="BH10348" s="12"/>
      <c r="BI10348" s="12"/>
      <c r="BJ10348" s="12"/>
      <c r="BK10348" s="12"/>
    </row>
    <row r="10349" spans="1:63" s="5" customFormat="1">
      <c r="A10349" s="13"/>
      <c r="B10349" s="13"/>
      <c r="C10349" s="45"/>
      <c r="E10349" s="46"/>
      <c r="F10349" s="47"/>
      <c r="G10349" s="48"/>
      <c r="H10349" s="49"/>
      <c r="I10349" s="49"/>
      <c r="J10349" s="49"/>
      <c r="K10349" s="50"/>
      <c r="L10349" s="50"/>
      <c r="M10349" s="50"/>
      <c r="N10349" s="50"/>
      <c r="O10349" s="50"/>
      <c r="P10349" s="50"/>
      <c r="Q10349" s="50"/>
      <c r="R10349" s="51"/>
      <c r="S10349" s="51"/>
      <c r="T10349" s="51"/>
      <c r="U10349" s="51"/>
      <c r="V10349" s="51"/>
      <c r="W10349" s="51"/>
      <c r="X10349" s="44"/>
      <c r="AF10349" s="52"/>
      <c r="AM10349" s="7"/>
      <c r="AN10349" s="7"/>
      <c r="AO10349" s="53"/>
      <c r="AP10349" s="54"/>
      <c r="AQ10349" s="54"/>
      <c r="AR10349" s="7"/>
      <c r="AS10349" s="54"/>
      <c r="AT10349" s="53"/>
      <c r="AU10349" s="7"/>
      <c r="AV10349" s="7"/>
      <c r="AW10349" s="55"/>
      <c r="AX10349" s="56"/>
      <c r="AY10349" s="55"/>
      <c r="AZ10349" s="55"/>
      <c r="BA10349" s="55"/>
      <c r="BB10349" s="11"/>
      <c r="BC10349" s="12"/>
      <c r="BD10349" s="12"/>
      <c r="BE10349" s="12"/>
      <c r="BF10349" s="12"/>
      <c r="BG10349" s="12"/>
      <c r="BH10349" s="12"/>
      <c r="BI10349" s="12"/>
      <c r="BJ10349" s="12"/>
      <c r="BK10349" s="12"/>
    </row>
    <row r="10350" spans="1:63" s="5" customFormat="1">
      <c r="A10350" s="13"/>
      <c r="B10350" s="13"/>
      <c r="C10350" s="45"/>
      <c r="E10350" s="46"/>
      <c r="F10350" s="47"/>
      <c r="G10350" s="48"/>
      <c r="H10350" s="49"/>
      <c r="I10350" s="49"/>
      <c r="J10350" s="49"/>
      <c r="K10350" s="50"/>
      <c r="L10350" s="50"/>
      <c r="M10350" s="50"/>
      <c r="N10350" s="50"/>
      <c r="O10350" s="50"/>
      <c r="P10350" s="50"/>
      <c r="Q10350" s="50"/>
      <c r="R10350" s="51"/>
      <c r="S10350" s="51"/>
      <c r="T10350" s="51"/>
      <c r="U10350" s="51"/>
      <c r="V10350" s="51"/>
      <c r="W10350" s="51"/>
      <c r="X10350" s="44"/>
      <c r="AF10350" s="52"/>
      <c r="AM10350" s="7"/>
      <c r="AN10350" s="7"/>
      <c r="AO10350" s="53"/>
      <c r="AP10350" s="54"/>
      <c r="AQ10350" s="54"/>
      <c r="AR10350" s="7"/>
      <c r="AS10350" s="54"/>
      <c r="AT10350" s="53"/>
      <c r="AU10350" s="7"/>
      <c r="AV10350" s="7"/>
      <c r="AW10350" s="55"/>
      <c r="AX10350" s="56"/>
      <c r="AY10350" s="55"/>
      <c r="AZ10350" s="55"/>
      <c r="BA10350" s="55"/>
      <c r="BB10350" s="11"/>
      <c r="BC10350" s="12"/>
      <c r="BD10350" s="12"/>
      <c r="BE10350" s="12"/>
      <c r="BF10350" s="12"/>
      <c r="BG10350" s="12"/>
      <c r="BH10350" s="12"/>
      <c r="BI10350" s="12"/>
      <c r="BJ10350" s="12"/>
      <c r="BK10350" s="12"/>
    </row>
    <row r="10351" spans="1:63" s="5" customFormat="1">
      <c r="A10351" s="13"/>
      <c r="B10351" s="13"/>
      <c r="C10351" s="45"/>
      <c r="E10351" s="46"/>
      <c r="F10351" s="47"/>
      <c r="G10351" s="48"/>
      <c r="H10351" s="49"/>
      <c r="I10351" s="49"/>
      <c r="J10351" s="49"/>
      <c r="K10351" s="50"/>
      <c r="L10351" s="50"/>
      <c r="M10351" s="50"/>
      <c r="N10351" s="50"/>
      <c r="O10351" s="50"/>
      <c r="P10351" s="50"/>
      <c r="Q10351" s="50"/>
      <c r="R10351" s="51"/>
      <c r="S10351" s="51"/>
      <c r="T10351" s="51"/>
      <c r="U10351" s="51"/>
      <c r="V10351" s="51"/>
      <c r="W10351" s="51"/>
      <c r="X10351" s="44"/>
      <c r="AF10351" s="52"/>
      <c r="AM10351" s="7"/>
      <c r="AN10351" s="7"/>
      <c r="AO10351" s="53"/>
      <c r="AP10351" s="54"/>
      <c r="AQ10351" s="54"/>
      <c r="AR10351" s="7"/>
      <c r="AS10351" s="54"/>
      <c r="AT10351" s="53"/>
      <c r="AU10351" s="7"/>
      <c r="AV10351" s="7"/>
      <c r="AW10351" s="55"/>
      <c r="AX10351" s="56"/>
      <c r="AY10351" s="55"/>
      <c r="AZ10351" s="55"/>
      <c r="BA10351" s="55"/>
      <c r="BB10351" s="11"/>
      <c r="BC10351" s="12"/>
      <c r="BD10351" s="12"/>
      <c r="BE10351" s="12"/>
      <c r="BF10351" s="12"/>
      <c r="BG10351" s="12"/>
      <c r="BH10351" s="12"/>
      <c r="BI10351" s="12"/>
      <c r="BJ10351" s="12"/>
      <c r="BK10351" s="12"/>
    </row>
    <row r="10352" spans="1:63" s="5" customFormat="1">
      <c r="A10352" s="13"/>
      <c r="B10352" s="13"/>
      <c r="C10352" s="45"/>
      <c r="E10352" s="46"/>
      <c r="F10352" s="47"/>
      <c r="G10352" s="48"/>
      <c r="H10352" s="49"/>
      <c r="I10352" s="49"/>
      <c r="J10352" s="49"/>
      <c r="K10352" s="50"/>
      <c r="L10352" s="50"/>
      <c r="M10352" s="50"/>
      <c r="N10352" s="50"/>
      <c r="O10352" s="50"/>
      <c r="P10352" s="50"/>
      <c r="Q10352" s="50"/>
      <c r="R10352" s="51"/>
      <c r="S10352" s="51"/>
      <c r="T10352" s="51"/>
      <c r="U10352" s="51"/>
      <c r="V10352" s="51"/>
      <c r="W10352" s="51"/>
      <c r="X10352" s="44"/>
      <c r="AF10352" s="52"/>
      <c r="AM10352" s="7"/>
      <c r="AN10352" s="7"/>
      <c r="AO10352" s="53"/>
      <c r="AP10352" s="54"/>
      <c r="AQ10352" s="54"/>
      <c r="AR10352" s="7"/>
      <c r="AS10352" s="54"/>
      <c r="AT10352" s="53"/>
      <c r="AU10352" s="7"/>
      <c r="AV10352" s="7"/>
      <c r="AW10352" s="55"/>
      <c r="AX10352" s="56"/>
      <c r="AY10352" s="55"/>
      <c r="AZ10352" s="55"/>
      <c r="BA10352" s="55"/>
      <c r="BB10352" s="11"/>
      <c r="BC10352" s="12"/>
      <c r="BD10352" s="12"/>
      <c r="BE10352" s="12"/>
      <c r="BF10352" s="12"/>
      <c r="BG10352" s="12"/>
      <c r="BH10352" s="12"/>
      <c r="BI10352" s="12"/>
      <c r="BJ10352" s="12"/>
      <c r="BK10352" s="12"/>
    </row>
    <row r="10353" spans="1:63" s="5" customFormat="1">
      <c r="A10353" s="13"/>
      <c r="B10353" s="13"/>
      <c r="C10353" s="45"/>
      <c r="E10353" s="46"/>
      <c r="F10353" s="47"/>
      <c r="G10353" s="48"/>
      <c r="H10353" s="49"/>
      <c r="I10353" s="49"/>
      <c r="J10353" s="49"/>
      <c r="K10353" s="50"/>
      <c r="L10353" s="50"/>
      <c r="M10353" s="50"/>
      <c r="N10353" s="50"/>
      <c r="O10353" s="50"/>
      <c r="P10353" s="50"/>
      <c r="Q10353" s="50"/>
      <c r="R10353" s="51"/>
      <c r="S10353" s="51"/>
      <c r="T10353" s="51"/>
      <c r="U10353" s="51"/>
      <c r="V10353" s="51"/>
      <c r="W10353" s="51"/>
      <c r="X10353" s="44"/>
      <c r="AF10353" s="52"/>
      <c r="AM10353" s="7"/>
      <c r="AN10353" s="7"/>
      <c r="AO10353" s="53"/>
      <c r="AP10353" s="54"/>
      <c r="AQ10353" s="54"/>
      <c r="AR10353" s="7"/>
      <c r="AS10353" s="54"/>
      <c r="AT10353" s="53"/>
      <c r="AU10353" s="7"/>
      <c r="AV10353" s="7"/>
      <c r="AW10353" s="55"/>
      <c r="AX10353" s="56"/>
      <c r="AY10353" s="55"/>
      <c r="AZ10353" s="55"/>
      <c r="BA10353" s="55"/>
      <c r="BB10353" s="11"/>
      <c r="BC10353" s="12"/>
      <c r="BD10353" s="12"/>
      <c r="BE10353" s="12"/>
      <c r="BF10353" s="12"/>
      <c r="BG10353" s="12"/>
      <c r="BH10353" s="12"/>
      <c r="BI10353" s="12"/>
      <c r="BJ10353" s="12"/>
      <c r="BK10353" s="12"/>
    </row>
    <row r="10354" spans="1:63" s="5" customFormat="1">
      <c r="A10354" s="13"/>
      <c r="B10354" s="13"/>
      <c r="C10354" s="45"/>
      <c r="E10354" s="46"/>
      <c r="F10354" s="47"/>
      <c r="G10354" s="48"/>
      <c r="H10354" s="49"/>
      <c r="I10354" s="49"/>
      <c r="J10354" s="49"/>
      <c r="K10354" s="50"/>
      <c r="L10354" s="50"/>
      <c r="M10354" s="50"/>
      <c r="N10354" s="50"/>
      <c r="O10354" s="50"/>
      <c r="P10354" s="50"/>
      <c r="Q10354" s="50"/>
      <c r="R10354" s="51"/>
      <c r="S10354" s="51"/>
      <c r="T10354" s="51"/>
      <c r="U10354" s="51"/>
      <c r="V10354" s="51"/>
      <c r="W10354" s="51"/>
      <c r="X10354" s="44"/>
      <c r="AF10354" s="52"/>
      <c r="AM10354" s="7"/>
      <c r="AN10354" s="7"/>
      <c r="AO10354" s="53"/>
      <c r="AP10354" s="54"/>
      <c r="AQ10354" s="54"/>
      <c r="AR10354" s="7"/>
      <c r="AS10354" s="54"/>
      <c r="AT10354" s="53"/>
      <c r="AU10354" s="7"/>
      <c r="AV10354" s="7"/>
      <c r="AW10354" s="55"/>
      <c r="AX10354" s="56"/>
      <c r="AY10354" s="55"/>
      <c r="AZ10354" s="55"/>
      <c r="BA10354" s="55"/>
      <c r="BB10354" s="11"/>
      <c r="BC10354" s="12"/>
      <c r="BD10354" s="12"/>
      <c r="BE10354" s="12"/>
      <c r="BF10354" s="12"/>
      <c r="BG10354" s="12"/>
      <c r="BH10354" s="12"/>
      <c r="BI10354" s="12"/>
      <c r="BJ10354" s="12"/>
      <c r="BK10354" s="12"/>
    </row>
    <row r="10355" spans="1:63" s="5" customFormat="1">
      <c r="A10355" s="13"/>
      <c r="B10355" s="13"/>
      <c r="C10355" s="45"/>
      <c r="E10355" s="46"/>
      <c r="F10355" s="47"/>
      <c r="G10355" s="48"/>
      <c r="H10355" s="49"/>
      <c r="I10355" s="49"/>
      <c r="J10355" s="49"/>
      <c r="K10355" s="50"/>
      <c r="L10355" s="50"/>
      <c r="M10355" s="50"/>
      <c r="N10355" s="50"/>
      <c r="O10355" s="50"/>
      <c r="P10355" s="50"/>
      <c r="Q10355" s="50"/>
      <c r="R10355" s="51"/>
      <c r="S10355" s="51"/>
      <c r="T10355" s="51"/>
      <c r="U10355" s="51"/>
      <c r="V10355" s="51"/>
      <c r="W10355" s="51"/>
      <c r="X10355" s="44"/>
      <c r="AF10355" s="52"/>
      <c r="AM10355" s="7"/>
      <c r="AN10355" s="7"/>
      <c r="AO10355" s="53"/>
      <c r="AP10355" s="54"/>
      <c r="AQ10355" s="54"/>
      <c r="AR10355" s="7"/>
      <c r="AS10355" s="54"/>
      <c r="AT10355" s="53"/>
      <c r="AU10355" s="7"/>
      <c r="AV10355" s="7"/>
      <c r="AW10355" s="55"/>
      <c r="AX10355" s="56"/>
      <c r="AY10355" s="55"/>
      <c r="AZ10355" s="55"/>
      <c r="BA10355" s="55"/>
      <c r="BB10355" s="11"/>
      <c r="BC10355" s="12"/>
      <c r="BD10355" s="12"/>
      <c r="BE10355" s="12"/>
      <c r="BF10355" s="12"/>
      <c r="BG10355" s="12"/>
      <c r="BH10355" s="12"/>
      <c r="BI10355" s="12"/>
      <c r="BJ10355" s="12"/>
      <c r="BK10355" s="12"/>
    </row>
    <row r="10356" spans="1:63" s="5" customFormat="1">
      <c r="A10356" s="13"/>
      <c r="B10356" s="13"/>
      <c r="C10356" s="45"/>
      <c r="E10356" s="46"/>
      <c r="F10356" s="47"/>
      <c r="G10356" s="48"/>
      <c r="H10356" s="49"/>
      <c r="I10356" s="49"/>
      <c r="J10356" s="49"/>
      <c r="K10356" s="50"/>
      <c r="L10356" s="50"/>
      <c r="M10356" s="50"/>
      <c r="N10356" s="50"/>
      <c r="O10356" s="50"/>
      <c r="P10356" s="50"/>
      <c r="Q10356" s="50"/>
      <c r="R10356" s="51"/>
      <c r="S10356" s="51"/>
      <c r="T10356" s="51"/>
      <c r="U10356" s="51"/>
      <c r="V10356" s="51"/>
      <c r="W10356" s="51"/>
      <c r="X10356" s="44"/>
      <c r="AF10356" s="52"/>
      <c r="AM10356" s="7"/>
      <c r="AN10356" s="7"/>
      <c r="AO10356" s="53"/>
      <c r="AP10356" s="54"/>
      <c r="AQ10356" s="54"/>
      <c r="AR10356" s="7"/>
      <c r="AS10356" s="54"/>
      <c r="AT10356" s="53"/>
      <c r="AU10356" s="7"/>
      <c r="AV10356" s="7"/>
      <c r="AW10356" s="55"/>
      <c r="AX10356" s="56"/>
      <c r="AY10356" s="55"/>
      <c r="AZ10356" s="55"/>
      <c r="BA10356" s="55"/>
      <c r="BB10356" s="11"/>
      <c r="BC10356" s="12"/>
      <c r="BD10356" s="12"/>
      <c r="BE10356" s="12"/>
      <c r="BF10356" s="12"/>
      <c r="BG10356" s="12"/>
      <c r="BH10356" s="12"/>
      <c r="BI10356" s="12"/>
      <c r="BJ10356" s="12"/>
      <c r="BK10356" s="12"/>
    </row>
    <row r="10357" spans="1:63" s="5" customFormat="1">
      <c r="A10357" s="13"/>
      <c r="B10357" s="13"/>
      <c r="C10357" s="45"/>
      <c r="E10357" s="46"/>
      <c r="F10357" s="47"/>
      <c r="G10357" s="48"/>
      <c r="H10357" s="49"/>
      <c r="I10357" s="49"/>
      <c r="J10357" s="49"/>
      <c r="K10357" s="50"/>
      <c r="L10357" s="50"/>
      <c r="M10357" s="50"/>
      <c r="N10357" s="50"/>
      <c r="O10357" s="50"/>
      <c r="P10357" s="50"/>
      <c r="Q10357" s="50"/>
      <c r="R10357" s="51"/>
      <c r="S10357" s="51"/>
      <c r="T10357" s="51"/>
      <c r="U10357" s="51"/>
      <c r="V10357" s="51"/>
      <c r="W10357" s="51"/>
      <c r="X10357" s="44"/>
      <c r="AF10357" s="52"/>
      <c r="AM10357" s="7"/>
      <c r="AN10357" s="7"/>
      <c r="AO10357" s="53"/>
      <c r="AP10357" s="54"/>
      <c r="AQ10357" s="54"/>
      <c r="AR10357" s="7"/>
      <c r="AS10357" s="54"/>
      <c r="AT10357" s="53"/>
      <c r="AU10357" s="7"/>
      <c r="AV10357" s="7"/>
      <c r="AW10357" s="55"/>
      <c r="AX10357" s="56"/>
      <c r="AY10357" s="55"/>
      <c r="AZ10357" s="55"/>
      <c r="BA10357" s="55"/>
      <c r="BB10357" s="11"/>
      <c r="BC10357" s="12"/>
      <c r="BD10357" s="12"/>
      <c r="BE10357" s="12"/>
      <c r="BF10357" s="12"/>
      <c r="BG10357" s="12"/>
      <c r="BH10357" s="12"/>
      <c r="BI10357" s="12"/>
      <c r="BJ10357" s="12"/>
      <c r="BK10357" s="12"/>
    </row>
    <row r="10358" spans="1:63" s="5" customFormat="1">
      <c r="A10358" s="13"/>
      <c r="B10358" s="13"/>
      <c r="C10358" s="45"/>
      <c r="E10358" s="46"/>
      <c r="F10358" s="47"/>
      <c r="G10358" s="48"/>
      <c r="H10358" s="49"/>
      <c r="I10358" s="49"/>
      <c r="J10358" s="49"/>
      <c r="K10358" s="50"/>
      <c r="L10358" s="50"/>
      <c r="M10358" s="50"/>
      <c r="N10358" s="50"/>
      <c r="O10358" s="50"/>
      <c r="P10358" s="50"/>
      <c r="Q10358" s="50"/>
      <c r="R10358" s="51"/>
      <c r="S10358" s="51"/>
      <c r="T10358" s="51"/>
      <c r="U10358" s="51"/>
      <c r="V10358" s="51"/>
      <c r="W10358" s="51"/>
      <c r="X10358" s="44"/>
      <c r="AF10358" s="52"/>
      <c r="AM10358" s="7"/>
      <c r="AN10358" s="7"/>
      <c r="AO10358" s="53"/>
      <c r="AP10358" s="54"/>
      <c r="AQ10358" s="54"/>
      <c r="AR10358" s="7"/>
      <c r="AS10358" s="54"/>
      <c r="AT10358" s="53"/>
      <c r="AU10358" s="7"/>
      <c r="AV10358" s="7"/>
      <c r="AW10358" s="55"/>
      <c r="AX10358" s="56"/>
      <c r="AY10358" s="55"/>
      <c r="AZ10358" s="55"/>
      <c r="BA10358" s="55"/>
      <c r="BB10358" s="11"/>
      <c r="BC10358" s="12"/>
      <c r="BD10358" s="12"/>
      <c r="BE10358" s="12"/>
      <c r="BF10358" s="12"/>
      <c r="BG10358" s="12"/>
      <c r="BH10358" s="12"/>
      <c r="BI10358" s="12"/>
      <c r="BJ10358" s="12"/>
      <c r="BK10358" s="12"/>
    </row>
    <row r="10359" spans="1:63" s="5" customFormat="1">
      <c r="A10359" s="13"/>
      <c r="B10359" s="13"/>
      <c r="C10359" s="45"/>
      <c r="E10359" s="46"/>
      <c r="F10359" s="47"/>
      <c r="G10359" s="48"/>
      <c r="H10359" s="49"/>
      <c r="I10359" s="49"/>
      <c r="J10359" s="49"/>
      <c r="K10359" s="50"/>
      <c r="L10359" s="50"/>
      <c r="M10359" s="50"/>
      <c r="N10359" s="50"/>
      <c r="O10359" s="50"/>
      <c r="P10359" s="50"/>
      <c r="Q10359" s="50"/>
      <c r="R10359" s="51"/>
      <c r="S10359" s="51"/>
      <c r="T10359" s="51"/>
      <c r="U10359" s="51"/>
      <c r="V10359" s="51"/>
      <c r="W10359" s="51"/>
      <c r="X10359" s="44"/>
      <c r="AF10359" s="52"/>
      <c r="AM10359" s="7"/>
      <c r="AN10359" s="7"/>
      <c r="AO10359" s="53"/>
      <c r="AP10359" s="54"/>
      <c r="AQ10359" s="54"/>
      <c r="AR10359" s="7"/>
      <c r="AS10359" s="54"/>
      <c r="AT10359" s="53"/>
      <c r="AU10359" s="7"/>
      <c r="AV10359" s="7"/>
      <c r="AW10359" s="55"/>
      <c r="AX10359" s="56"/>
      <c r="AY10359" s="55"/>
      <c r="AZ10359" s="55"/>
      <c r="BA10359" s="55"/>
      <c r="BB10359" s="11"/>
      <c r="BC10359" s="12"/>
      <c r="BD10359" s="12"/>
      <c r="BE10359" s="12"/>
      <c r="BF10359" s="12"/>
      <c r="BG10359" s="12"/>
      <c r="BH10359" s="12"/>
      <c r="BI10359" s="12"/>
      <c r="BJ10359" s="12"/>
      <c r="BK10359" s="12"/>
    </row>
    <row r="10360" spans="1:63" s="5" customFormat="1">
      <c r="A10360" s="13"/>
      <c r="B10360" s="13"/>
      <c r="C10360" s="45"/>
      <c r="E10360" s="46"/>
      <c r="F10360" s="47"/>
      <c r="G10360" s="48"/>
      <c r="H10360" s="49"/>
      <c r="I10360" s="49"/>
      <c r="J10360" s="49"/>
      <c r="K10360" s="50"/>
      <c r="L10360" s="50"/>
      <c r="M10360" s="50"/>
      <c r="N10360" s="50"/>
      <c r="O10360" s="50"/>
      <c r="P10360" s="50"/>
      <c r="Q10360" s="50"/>
      <c r="R10360" s="51"/>
      <c r="S10360" s="51"/>
      <c r="T10360" s="51"/>
      <c r="U10360" s="51"/>
      <c r="V10360" s="51"/>
      <c r="W10360" s="51"/>
      <c r="X10360" s="44"/>
      <c r="AF10360" s="52"/>
      <c r="AM10360" s="7"/>
      <c r="AN10360" s="7"/>
      <c r="AO10360" s="53"/>
      <c r="AP10360" s="54"/>
      <c r="AQ10360" s="54"/>
      <c r="AR10360" s="7"/>
      <c r="AS10360" s="54"/>
      <c r="AT10360" s="53"/>
      <c r="AU10360" s="7"/>
      <c r="AV10360" s="7"/>
      <c r="AW10360" s="55"/>
      <c r="AX10360" s="56"/>
      <c r="AY10360" s="55"/>
      <c r="AZ10360" s="55"/>
      <c r="BA10360" s="55"/>
      <c r="BB10360" s="11"/>
      <c r="BC10360" s="12"/>
      <c r="BD10360" s="12"/>
      <c r="BE10360" s="12"/>
      <c r="BF10360" s="12"/>
      <c r="BG10360" s="12"/>
      <c r="BH10360" s="12"/>
      <c r="BI10360" s="12"/>
      <c r="BJ10360" s="12"/>
      <c r="BK10360" s="12"/>
    </row>
    <row r="10361" spans="1:63" s="5" customFormat="1">
      <c r="A10361" s="13"/>
      <c r="B10361" s="13"/>
      <c r="C10361" s="45"/>
      <c r="E10361" s="46"/>
      <c r="F10361" s="47"/>
      <c r="G10361" s="48"/>
      <c r="H10361" s="49"/>
      <c r="I10361" s="49"/>
      <c r="J10361" s="49"/>
      <c r="K10361" s="50"/>
      <c r="L10361" s="50"/>
      <c r="M10361" s="50"/>
      <c r="N10361" s="50"/>
      <c r="O10361" s="50"/>
      <c r="P10361" s="50"/>
      <c r="Q10361" s="50"/>
      <c r="R10361" s="51"/>
      <c r="S10361" s="51"/>
      <c r="T10361" s="51"/>
      <c r="U10361" s="51"/>
      <c r="V10361" s="51"/>
      <c r="W10361" s="51"/>
      <c r="X10361" s="44"/>
      <c r="AF10361" s="52"/>
      <c r="AM10361" s="7"/>
      <c r="AN10361" s="7"/>
      <c r="AO10361" s="53"/>
      <c r="AP10361" s="54"/>
      <c r="AQ10361" s="54"/>
      <c r="AR10361" s="7"/>
      <c r="AS10361" s="54"/>
      <c r="AT10361" s="53"/>
      <c r="AU10361" s="7"/>
      <c r="AV10361" s="7"/>
      <c r="AW10361" s="55"/>
      <c r="AX10361" s="56"/>
      <c r="AY10361" s="55"/>
      <c r="AZ10361" s="55"/>
      <c r="BA10361" s="55"/>
      <c r="BB10361" s="11"/>
      <c r="BC10361" s="12"/>
      <c r="BD10361" s="12"/>
      <c r="BE10361" s="12"/>
      <c r="BF10361" s="12"/>
      <c r="BG10361" s="12"/>
      <c r="BH10361" s="12"/>
      <c r="BI10361" s="12"/>
      <c r="BJ10361" s="12"/>
      <c r="BK10361" s="12"/>
    </row>
    <row r="10362" spans="1:63" s="5" customFormat="1">
      <c r="A10362" s="13"/>
      <c r="B10362" s="13"/>
      <c r="C10362" s="45"/>
      <c r="E10362" s="46"/>
      <c r="F10362" s="47"/>
      <c r="G10362" s="48"/>
      <c r="H10362" s="49"/>
      <c r="I10362" s="49"/>
      <c r="J10362" s="49"/>
      <c r="K10362" s="50"/>
      <c r="L10362" s="50"/>
      <c r="M10362" s="50"/>
      <c r="N10362" s="50"/>
      <c r="O10362" s="50"/>
      <c r="P10362" s="50"/>
      <c r="Q10362" s="50"/>
      <c r="R10362" s="51"/>
      <c r="S10362" s="51"/>
      <c r="T10362" s="51"/>
      <c r="U10362" s="51"/>
      <c r="V10362" s="51"/>
      <c r="W10362" s="51"/>
      <c r="X10362" s="44"/>
      <c r="AF10362" s="52"/>
      <c r="AM10362" s="7"/>
      <c r="AN10362" s="7"/>
      <c r="AO10362" s="53"/>
      <c r="AP10362" s="54"/>
      <c r="AQ10362" s="54"/>
      <c r="AR10362" s="7"/>
      <c r="AS10362" s="54"/>
      <c r="AT10362" s="53"/>
      <c r="AU10362" s="7"/>
      <c r="AV10362" s="7"/>
      <c r="AW10362" s="55"/>
      <c r="AX10362" s="56"/>
      <c r="AY10362" s="55"/>
      <c r="AZ10362" s="55"/>
      <c r="BA10362" s="55"/>
      <c r="BB10362" s="11"/>
      <c r="BC10362" s="12"/>
      <c r="BD10362" s="12"/>
      <c r="BE10362" s="12"/>
      <c r="BF10362" s="12"/>
      <c r="BG10362" s="12"/>
      <c r="BH10362" s="12"/>
      <c r="BI10362" s="12"/>
      <c r="BJ10362" s="12"/>
      <c r="BK10362" s="12"/>
    </row>
    <row r="10363" spans="1:63" s="5" customFormat="1">
      <c r="A10363" s="13"/>
      <c r="B10363" s="13"/>
      <c r="C10363" s="45"/>
      <c r="E10363" s="46"/>
      <c r="F10363" s="47"/>
      <c r="G10363" s="48"/>
      <c r="H10363" s="49"/>
      <c r="I10363" s="49"/>
      <c r="J10363" s="49"/>
      <c r="K10363" s="50"/>
      <c r="L10363" s="50"/>
      <c r="M10363" s="50"/>
      <c r="N10363" s="50"/>
      <c r="O10363" s="50"/>
      <c r="P10363" s="50"/>
      <c r="Q10363" s="50"/>
      <c r="R10363" s="51"/>
      <c r="S10363" s="51"/>
      <c r="T10363" s="51"/>
      <c r="U10363" s="51"/>
      <c r="V10363" s="51"/>
      <c r="W10363" s="51"/>
      <c r="X10363" s="44"/>
      <c r="AF10363" s="52"/>
      <c r="AM10363" s="7"/>
      <c r="AN10363" s="7"/>
      <c r="AO10363" s="53"/>
      <c r="AP10363" s="54"/>
      <c r="AQ10363" s="54"/>
      <c r="AR10363" s="7"/>
      <c r="AS10363" s="54"/>
      <c r="AT10363" s="53"/>
      <c r="AU10363" s="7"/>
      <c r="AV10363" s="7"/>
      <c r="AW10363" s="55"/>
      <c r="AX10363" s="56"/>
      <c r="AY10363" s="55"/>
      <c r="AZ10363" s="55"/>
      <c r="BA10363" s="55"/>
      <c r="BB10363" s="11"/>
      <c r="BC10363" s="12"/>
      <c r="BD10363" s="12"/>
      <c r="BE10363" s="12"/>
      <c r="BF10363" s="12"/>
      <c r="BG10363" s="12"/>
      <c r="BH10363" s="12"/>
      <c r="BI10363" s="12"/>
      <c r="BJ10363" s="12"/>
      <c r="BK10363" s="12"/>
    </row>
    <row r="10364" spans="1:63" s="5" customFormat="1">
      <c r="A10364" s="13"/>
      <c r="B10364" s="13"/>
      <c r="C10364" s="45"/>
      <c r="E10364" s="46"/>
      <c r="F10364" s="47"/>
      <c r="G10364" s="48"/>
      <c r="H10364" s="49"/>
      <c r="I10364" s="49"/>
      <c r="J10364" s="49"/>
      <c r="K10364" s="50"/>
      <c r="L10364" s="50"/>
      <c r="M10364" s="50"/>
      <c r="N10364" s="50"/>
      <c r="O10364" s="50"/>
      <c r="P10364" s="50"/>
      <c r="Q10364" s="50"/>
      <c r="R10364" s="51"/>
      <c r="S10364" s="51"/>
      <c r="T10364" s="51"/>
      <c r="U10364" s="51"/>
      <c r="V10364" s="51"/>
      <c r="W10364" s="51"/>
      <c r="X10364" s="44"/>
      <c r="AF10364" s="52"/>
      <c r="AM10364" s="7"/>
      <c r="AN10364" s="7"/>
      <c r="AO10364" s="53"/>
      <c r="AP10364" s="54"/>
      <c r="AQ10364" s="54"/>
      <c r="AR10364" s="7"/>
      <c r="AS10364" s="54"/>
      <c r="AT10364" s="53"/>
      <c r="AU10364" s="7"/>
      <c r="AV10364" s="7"/>
      <c r="AW10364" s="55"/>
      <c r="AX10364" s="56"/>
      <c r="AY10364" s="55"/>
      <c r="AZ10364" s="55"/>
      <c r="BA10364" s="55"/>
      <c r="BB10364" s="11"/>
      <c r="BC10364" s="12"/>
      <c r="BD10364" s="12"/>
      <c r="BE10364" s="12"/>
      <c r="BF10364" s="12"/>
      <c r="BG10364" s="12"/>
      <c r="BH10364" s="12"/>
      <c r="BI10364" s="12"/>
      <c r="BJ10364" s="12"/>
      <c r="BK10364" s="12"/>
    </row>
    <row r="10365" spans="1:63" s="5" customFormat="1">
      <c r="A10365" s="13"/>
      <c r="B10365" s="13"/>
      <c r="C10365" s="45"/>
      <c r="E10365" s="46"/>
      <c r="F10365" s="47"/>
      <c r="G10365" s="48"/>
      <c r="H10365" s="49"/>
      <c r="I10365" s="49"/>
      <c r="J10365" s="49"/>
      <c r="K10365" s="50"/>
      <c r="L10365" s="50"/>
      <c r="M10365" s="50"/>
      <c r="N10365" s="50"/>
      <c r="O10365" s="50"/>
      <c r="P10365" s="50"/>
      <c r="Q10365" s="50"/>
      <c r="R10365" s="51"/>
      <c r="S10365" s="51"/>
      <c r="T10365" s="51"/>
      <c r="U10365" s="51"/>
      <c r="V10365" s="51"/>
      <c r="W10365" s="51"/>
      <c r="X10365" s="44"/>
      <c r="AF10365" s="52"/>
      <c r="AM10365" s="7"/>
      <c r="AN10365" s="7"/>
      <c r="AO10365" s="53"/>
      <c r="AP10365" s="54"/>
      <c r="AQ10365" s="54"/>
      <c r="AR10365" s="7"/>
      <c r="AS10365" s="54"/>
      <c r="AT10365" s="53"/>
      <c r="AU10365" s="7"/>
      <c r="AV10365" s="7"/>
      <c r="AW10365" s="55"/>
      <c r="AX10365" s="56"/>
      <c r="AY10365" s="55"/>
      <c r="AZ10365" s="55"/>
      <c r="BA10365" s="55"/>
      <c r="BB10365" s="11"/>
      <c r="BC10365" s="12"/>
      <c r="BD10365" s="12"/>
      <c r="BE10365" s="12"/>
      <c r="BF10365" s="12"/>
      <c r="BG10365" s="12"/>
      <c r="BH10365" s="12"/>
      <c r="BI10365" s="12"/>
      <c r="BJ10365" s="12"/>
      <c r="BK10365" s="12"/>
    </row>
    <row r="10366" spans="1:63" s="5" customFormat="1">
      <c r="A10366" s="13"/>
      <c r="B10366" s="13"/>
      <c r="C10366" s="45"/>
      <c r="E10366" s="46"/>
      <c r="F10366" s="47"/>
      <c r="G10366" s="48"/>
      <c r="H10366" s="49"/>
      <c r="I10366" s="49"/>
      <c r="J10366" s="49"/>
      <c r="K10366" s="50"/>
      <c r="L10366" s="50"/>
      <c r="M10366" s="50"/>
      <c r="N10366" s="50"/>
      <c r="O10366" s="50"/>
      <c r="P10366" s="50"/>
      <c r="Q10366" s="50"/>
      <c r="R10366" s="51"/>
      <c r="S10366" s="51"/>
      <c r="T10366" s="51"/>
      <c r="U10366" s="51"/>
      <c r="V10366" s="51"/>
      <c r="W10366" s="51"/>
      <c r="X10366" s="44"/>
      <c r="AF10366" s="52"/>
      <c r="AM10366" s="7"/>
      <c r="AN10366" s="7"/>
      <c r="AO10366" s="53"/>
      <c r="AP10366" s="54"/>
      <c r="AQ10366" s="54"/>
      <c r="AR10366" s="7"/>
      <c r="AS10366" s="54"/>
      <c r="AT10366" s="53"/>
      <c r="AU10366" s="7"/>
      <c r="AV10366" s="7"/>
      <c r="AW10366" s="55"/>
      <c r="AX10366" s="56"/>
      <c r="AY10366" s="55"/>
      <c r="AZ10366" s="55"/>
      <c r="BA10366" s="55"/>
      <c r="BB10366" s="11"/>
      <c r="BC10366" s="12"/>
      <c r="BD10366" s="12"/>
      <c r="BE10366" s="12"/>
      <c r="BF10366" s="12"/>
      <c r="BG10366" s="12"/>
      <c r="BH10366" s="12"/>
      <c r="BI10366" s="12"/>
      <c r="BJ10366" s="12"/>
      <c r="BK10366" s="12"/>
    </row>
    <row r="10367" spans="1:63" s="5" customFormat="1">
      <c r="A10367" s="13"/>
      <c r="B10367" s="13"/>
      <c r="C10367" s="45"/>
      <c r="E10367" s="46"/>
      <c r="F10367" s="47"/>
      <c r="G10367" s="48"/>
      <c r="H10367" s="49"/>
      <c r="I10367" s="49"/>
      <c r="J10367" s="49"/>
      <c r="K10367" s="50"/>
      <c r="L10367" s="50"/>
      <c r="M10367" s="50"/>
      <c r="N10367" s="50"/>
      <c r="O10367" s="50"/>
      <c r="P10367" s="50"/>
      <c r="Q10367" s="50"/>
      <c r="R10367" s="51"/>
      <c r="S10367" s="51"/>
      <c r="T10367" s="51"/>
      <c r="U10367" s="51"/>
      <c r="V10367" s="51"/>
      <c r="W10367" s="51"/>
      <c r="X10367" s="44"/>
      <c r="AF10367" s="52"/>
      <c r="AM10367" s="7"/>
      <c r="AN10367" s="7"/>
      <c r="AO10367" s="53"/>
      <c r="AP10367" s="54"/>
      <c r="AQ10367" s="54"/>
      <c r="AR10367" s="7"/>
      <c r="AS10367" s="54"/>
      <c r="AT10367" s="53"/>
      <c r="AU10367" s="7"/>
      <c r="AV10367" s="7"/>
      <c r="AW10367" s="55"/>
      <c r="AX10367" s="56"/>
      <c r="AY10367" s="55"/>
      <c r="AZ10367" s="55"/>
      <c r="BA10367" s="55"/>
      <c r="BB10367" s="11"/>
      <c r="BC10367" s="12"/>
      <c r="BD10367" s="12"/>
      <c r="BE10367" s="12"/>
      <c r="BF10367" s="12"/>
      <c r="BG10367" s="12"/>
      <c r="BH10367" s="12"/>
      <c r="BI10367" s="12"/>
      <c r="BJ10367" s="12"/>
      <c r="BK10367" s="12"/>
    </row>
    <row r="10368" spans="1:63" s="5" customFormat="1">
      <c r="A10368" s="13"/>
      <c r="B10368" s="13"/>
      <c r="C10368" s="45"/>
      <c r="E10368" s="46"/>
      <c r="F10368" s="47"/>
      <c r="G10368" s="48"/>
      <c r="H10368" s="49"/>
      <c r="I10368" s="49"/>
      <c r="J10368" s="49"/>
      <c r="K10368" s="50"/>
      <c r="L10368" s="50"/>
      <c r="M10368" s="50"/>
      <c r="N10368" s="50"/>
      <c r="O10368" s="50"/>
      <c r="P10368" s="50"/>
      <c r="Q10368" s="50"/>
      <c r="R10368" s="51"/>
      <c r="S10368" s="51"/>
      <c r="T10368" s="51"/>
      <c r="U10368" s="51"/>
      <c r="V10368" s="51"/>
      <c r="W10368" s="51"/>
      <c r="X10368" s="44"/>
      <c r="AF10368" s="52"/>
      <c r="AM10368" s="7"/>
      <c r="AN10368" s="7"/>
      <c r="AO10368" s="53"/>
      <c r="AP10368" s="54"/>
      <c r="AQ10368" s="54"/>
      <c r="AR10368" s="7"/>
      <c r="AS10368" s="54"/>
      <c r="AT10368" s="53"/>
      <c r="AU10368" s="7"/>
      <c r="AV10368" s="7"/>
      <c r="AW10368" s="55"/>
      <c r="AX10368" s="56"/>
      <c r="AY10368" s="55"/>
      <c r="AZ10368" s="55"/>
      <c r="BA10368" s="55"/>
      <c r="BB10368" s="11"/>
      <c r="BC10368" s="12"/>
      <c r="BD10368" s="12"/>
      <c r="BE10368" s="12"/>
      <c r="BF10368" s="12"/>
      <c r="BG10368" s="12"/>
      <c r="BH10368" s="12"/>
      <c r="BI10368" s="12"/>
      <c r="BJ10368" s="12"/>
      <c r="BK10368" s="12"/>
    </row>
    <row r="10369" spans="1:63" s="5" customFormat="1">
      <c r="A10369" s="13"/>
      <c r="B10369" s="13"/>
      <c r="C10369" s="45"/>
      <c r="E10369" s="46"/>
      <c r="F10369" s="47"/>
      <c r="G10369" s="48"/>
      <c r="H10369" s="49"/>
      <c r="I10369" s="49"/>
      <c r="J10369" s="49"/>
      <c r="K10369" s="50"/>
      <c r="L10369" s="50"/>
      <c r="M10369" s="50"/>
      <c r="N10369" s="50"/>
      <c r="O10369" s="50"/>
      <c r="P10369" s="50"/>
      <c r="Q10369" s="50"/>
      <c r="R10369" s="51"/>
      <c r="S10369" s="51"/>
      <c r="T10369" s="51"/>
      <c r="U10369" s="51"/>
      <c r="V10369" s="51"/>
      <c r="W10369" s="51"/>
      <c r="X10369" s="44"/>
      <c r="AF10369" s="52"/>
      <c r="AM10369" s="7"/>
      <c r="AN10369" s="7"/>
      <c r="AO10369" s="53"/>
      <c r="AP10369" s="54"/>
      <c r="AQ10369" s="54"/>
      <c r="AR10369" s="7"/>
      <c r="AS10369" s="54"/>
      <c r="AT10369" s="53"/>
      <c r="AU10369" s="7"/>
      <c r="AV10369" s="7"/>
      <c r="AW10369" s="55"/>
      <c r="AX10369" s="56"/>
      <c r="AY10369" s="55"/>
      <c r="AZ10369" s="55"/>
      <c r="BA10369" s="55"/>
      <c r="BB10369" s="11"/>
      <c r="BC10369" s="12"/>
      <c r="BD10369" s="12"/>
      <c r="BE10369" s="12"/>
      <c r="BF10369" s="12"/>
      <c r="BG10369" s="12"/>
      <c r="BH10369" s="12"/>
      <c r="BI10369" s="12"/>
      <c r="BJ10369" s="12"/>
      <c r="BK10369" s="12"/>
    </row>
    <row r="10370" spans="1:63" s="5" customFormat="1">
      <c r="A10370" s="13"/>
      <c r="B10370" s="13"/>
      <c r="C10370" s="45"/>
      <c r="E10370" s="46"/>
      <c r="F10370" s="47"/>
      <c r="G10370" s="48"/>
      <c r="H10370" s="49"/>
      <c r="I10370" s="49"/>
      <c r="J10370" s="49"/>
      <c r="K10370" s="50"/>
      <c r="L10370" s="50"/>
      <c r="M10370" s="50"/>
      <c r="N10370" s="50"/>
      <c r="O10370" s="50"/>
      <c r="P10370" s="50"/>
      <c r="Q10370" s="50"/>
      <c r="R10370" s="51"/>
      <c r="S10370" s="51"/>
      <c r="T10370" s="51"/>
      <c r="U10370" s="51"/>
      <c r="V10370" s="51"/>
      <c r="W10370" s="51"/>
      <c r="X10370" s="44"/>
      <c r="AF10370" s="52"/>
      <c r="AM10370" s="7"/>
      <c r="AN10370" s="7"/>
      <c r="AO10370" s="53"/>
      <c r="AP10370" s="54"/>
      <c r="AQ10370" s="54"/>
      <c r="AR10370" s="7"/>
      <c r="AS10370" s="54"/>
      <c r="AT10370" s="53"/>
      <c r="AU10370" s="7"/>
      <c r="AV10370" s="7"/>
      <c r="AW10370" s="55"/>
      <c r="AX10370" s="56"/>
      <c r="AY10370" s="55"/>
      <c r="AZ10370" s="55"/>
      <c r="BA10370" s="55"/>
      <c r="BB10370" s="11"/>
      <c r="BC10370" s="12"/>
      <c r="BD10370" s="12"/>
      <c r="BE10370" s="12"/>
      <c r="BF10370" s="12"/>
      <c r="BG10370" s="12"/>
      <c r="BH10370" s="12"/>
      <c r="BI10370" s="12"/>
      <c r="BJ10370" s="12"/>
      <c r="BK10370" s="12"/>
    </row>
    <row r="10371" spans="1:63" s="5" customFormat="1">
      <c r="A10371" s="13"/>
      <c r="B10371" s="13"/>
      <c r="C10371" s="45"/>
      <c r="E10371" s="46"/>
      <c r="F10371" s="47"/>
      <c r="G10371" s="48"/>
      <c r="H10371" s="49"/>
      <c r="I10371" s="49"/>
      <c r="J10371" s="49"/>
      <c r="K10371" s="50"/>
      <c r="L10371" s="50"/>
      <c r="M10371" s="50"/>
      <c r="N10371" s="50"/>
      <c r="O10371" s="50"/>
      <c r="P10371" s="50"/>
      <c r="Q10371" s="50"/>
      <c r="R10371" s="51"/>
      <c r="S10371" s="51"/>
      <c r="T10371" s="51"/>
      <c r="U10371" s="51"/>
      <c r="V10371" s="51"/>
      <c r="W10371" s="51"/>
      <c r="X10371" s="44"/>
      <c r="AF10371" s="52"/>
      <c r="AM10371" s="7"/>
      <c r="AN10371" s="7"/>
      <c r="AO10371" s="53"/>
      <c r="AP10371" s="54"/>
      <c r="AQ10371" s="54"/>
      <c r="AR10371" s="7"/>
      <c r="AS10371" s="54"/>
      <c r="AT10371" s="53"/>
      <c r="AU10371" s="7"/>
      <c r="AV10371" s="7"/>
      <c r="AW10371" s="55"/>
      <c r="AX10371" s="56"/>
      <c r="AY10371" s="55"/>
      <c r="AZ10371" s="55"/>
      <c r="BA10371" s="55"/>
      <c r="BB10371" s="11"/>
      <c r="BC10371" s="12"/>
      <c r="BD10371" s="12"/>
      <c r="BE10371" s="12"/>
      <c r="BF10371" s="12"/>
      <c r="BG10371" s="12"/>
      <c r="BH10371" s="12"/>
      <c r="BI10371" s="12"/>
      <c r="BJ10371" s="12"/>
      <c r="BK10371" s="12"/>
    </row>
    <row r="10372" spans="1:63" s="5" customFormat="1">
      <c r="A10372" s="13"/>
      <c r="B10372" s="13"/>
      <c r="C10372" s="45"/>
      <c r="E10372" s="46"/>
      <c r="F10372" s="47"/>
      <c r="G10372" s="48"/>
      <c r="H10372" s="49"/>
      <c r="I10372" s="49"/>
      <c r="J10372" s="49"/>
      <c r="K10372" s="50"/>
      <c r="L10372" s="50"/>
      <c r="M10372" s="50"/>
      <c r="N10372" s="50"/>
      <c r="O10372" s="50"/>
      <c r="P10372" s="50"/>
      <c r="Q10372" s="50"/>
      <c r="R10372" s="51"/>
      <c r="S10372" s="51"/>
      <c r="T10372" s="51"/>
      <c r="U10372" s="51"/>
      <c r="V10372" s="51"/>
      <c r="W10372" s="51"/>
      <c r="X10372" s="44"/>
      <c r="AF10372" s="52"/>
      <c r="AM10372" s="7"/>
      <c r="AN10372" s="7"/>
      <c r="AO10372" s="53"/>
      <c r="AP10372" s="54"/>
      <c r="AQ10372" s="54"/>
      <c r="AR10372" s="7"/>
      <c r="AS10372" s="54"/>
      <c r="AT10372" s="53"/>
      <c r="AU10372" s="7"/>
      <c r="AV10372" s="7"/>
      <c r="AW10372" s="55"/>
      <c r="AX10372" s="56"/>
      <c r="AY10372" s="55"/>
      <c r="AZ10372" s="55"/>
      <c r="BA10372" s="55"/>
      <c r="BB10372" s="11"/>
      <c r="BC10372" s="12"/>
      <c r="BD10372" s="12"/>
      <c r="BE10372" s="12"/>
      <c r="BF10372" s="12"/>
      <c r="BG10372" s="12"/>
      <c r="BH10372" s="12"/>
      <c r="BI10372" s="12"/>
      <c r="BJ10372" s="12"/>
      <c r="BK10372" s="12"/>
    </row>
    <row r="10373" spans="1:63" s="5" customFormat="1">
      <c r="A10373" s="13"/>
      <c r="B10373" s="13"/>
      <c r="C10373" s="45"/>
      <c r="E10373" s="46"/>
      <c r="F10373" s="47"/>
      <c r="G10373" s="48"/>
      <c r="H10373" s="49"/>
      <c r="I10373" s="49"/>
      <c r="J10373" s="49"/>
      <c r="K10373" s="50"/>
      <c r="L10373" s="50"/>
      <c r="M10373" s="50"/>
      <c r="N10373" s="50"/>
      <c r="O10373" s="50"/>
      <c r="P10373" s="50"/>
      <c r="Q10373" s="50"/>
      <c r="R10373" s="51"/>
      <c r="S10373" s="51"/>
      <c r="T10373" s="51"/>
      <c r="U10373" s="51"/>
      <c r="V10373" s="51"/>
      <c r="W10373" s="51"/>
      <c r="X10373" s="44"/>
      <c r="AF10373" s="52"/>
      <c r="AM10373" s="7"/>
      <c r="AN10373" s="7"/>
      <c r="AO10373" s="53"/>
      <c r="AP10373" s="54"/>
      <c r="AQ10373" s="54"/>
      <c r="AR10373" s="7"/>
      <c r="AS10373" s="54"/>
      <c r="AT10373" s="53"/>
      <c r="AU10373" s="7"/>
      <c r="AV10373" s="7"/>
      <c r="AW10373" s="55"/>
      <c r="AX10373" s="56"/>
      <c r="AY10373" s="55"/>
      <c r="AZ10373" s="55"/>
      <c r="BA10373" s="55"/>
      <c r="BB10373" s="11"/>
      <c r="BC10373" s="12"/>
      <c r="BD10373" s="12"/>
      <c r="BE10373" s="12"/>
      <c r="BF10373" s="12"/>
      <c r="BG10373" s="12"/>
      <c r="BH10373" s="12"/>
      <c r="BI10373" s="12"/>
      <c r="BJ10373" s="12"/>
      <c r="BK10373" s="12"/>
    </row>
    <row r="10374" spans="1:63" s="5" customFormat="1">
      <c r="A10374" s="13"/>
      <c r="B10374" s="13"/>
      <c r="C10374" s="45"/>
      <c r="E10374" s="46"/>
      <c r="F10374" s="47"/>
      <c r="G10374" s="48"/>
      <c r="H10374" s="49"/>
      <c r="I10374" s="49"/>
      <c r="J10374" s="49"/>
      <c r="K10374" s="50"/>
      <c r="L10374" s="50"/>
      <c r="M10374" s="50"/>
      <c r="N10374" s="50"/>
      <c r="O10374" s="50"/>
      <c r="P10374" s="50"/>
      <c r="Q10374" s="50"/>
      <c r="R10374" s="51"/>
      <c r="S10374" s="51"/>
      <c r="T10374" s="51"/>
      <c r="U10374" s="51"/>
      <c r="V10374" s="51"/>
      <c r="W10374" s="51"/>
      <c r="X10374" s="44"/>
      <c r="AF10374" s="52"/>
      <c r="AM10374" s="7"/>
      <c r="AN10374" s="7"/>
      <c r="AO10374" s="53"/>
      <c r="AP10374" s="54"/>
      <c r="AQ10374" s="54"/>
      <c r="AR10374" s="7"/>
      <c r="AS10374" s="54"/>
      <c r="AT10374" s="53"/>
      <c r="AU10374" s="7"/>
      <c r="AV10374" s="7"/>
      <c r="AW10374" s="55"/>
      <c r="AX10374" s="56"/>
      <c r="AY10374" s="55"/>
      <c r="AZ10374" s="55"/>
      <c r="BA10374" s="55"/>
      <c r="BB10374" s="11"/>
      <c r="BC10374" s="12"/>
      <c r="BD10374" s="12"/>
      <c r="BE10374" s="12"/>
      <c r="BF10374" s="12"/>
      <c r="BG10374" s="12"/>
      <c r="BH10374" s="12"/>
      <c r="BI10374" s="12"/>
      <c r="BJ10374" s="12"/>
      <c r="BK10374" s="12"/>
    </row>
    <row r="10375" spans="1:63" s="5" customFormat="1">
      <c r="A10375" s="13"/>
      <c r="B10375" s="13"/>
      <c r="C10375" s="45"/>
      <c r="E10375" s="46"/>
      <c r="F10375" s="47"/>
      <c r="G10375" s="48"/>
      <c r="H10375" s="49"/>
      <c r="I10375" s="49"/>
      <c r="J10375" s="49"/>
      <c r="K10375" s="50"/>
      <c r="L10375" s="50"/>
      <c r="M10375" s="50"/>
      <c r="N10375" s="50"/>
      <c r="O10375" s="50"/>
      <c r="P10375" s="50"/>
      <c r="Q10375" s="50"/>
      <c r="R10375" s="51"/>
      <c r="S10375" s="51"/>
      <c r="T10375" s="51"/>
      <c r="U10375" s="51"/>
      <c r="V10375" s="51"/>
      <c r="W10375" s="51"/>
      <c r="X10375" s="44"/>
      <c r="AF10375" s="52"/>
      <c r="AM10375" s="7"/>
      <c r="AN10375" s="7"/>
      <c r="AO10375" s="53"/>
      <c r="AP10375" s="54"/>
      <c r="AQ10375" s="54"/>
      <c r="AR10375" s="7"/>
      <c r="AS10375" s="54"/>
      <c r="AT10375" s="53"/>
      <c r="AU10375" s="7"/>
      <c r="AV10375" s="7"/>
      <c r="AW10375" s="55"/>
      <c r="AX10375" s="56"/>
      <c r="AY10375" s="55"/>
      <c r="AZ10375" s="55"/>
      <c r="BA10375" s="55"/>
      <c r="BB10375" s="11"/>
      <c r="BC10375" s="12"/>
      <c r="BD10375" s="12"/>
      <c r="BE10375" s="12"/>
      <c r="BF10375" s="12"/>
      <c r="BG10375" s="12"/>
      <c r="BH10375" s="12"/>
      <c r="BI10375" s="12"/>
      <c r="BJ10375" s="12"/>
      <c r="BK10375" s="12"/>
    </row>
    <row r="10376" spans="1:63" s="5" customFormat="1">
      <c r="A10376" s="13"/>
      <c r="B10376" s="13"/>
      <c r="C10376" s="45"/>
      <c r="E10376" s="46"/>
      <c r="F10376" s="47"/>
      <c r="G10376" s="48"/>
      <c r="H10376" s="49"/>
      <c r="I10376" s="49"/>
      <c r="J10376" s="49"/>
      <c r="K10376" s="50"/>
      <c r="L10376" s="50"/>
      <c r="M10376" s="50"/>
      <c r="N10376" s="50"/>
      <c r="O10376" s="50"/>
      <c r="P10376" s="50"/>
      <c r="Q10376" s="50"/>
      <c r="R10376" s="51"/>
      <c r="S10376" s="51"/>
      <c r="T10376" s="51"/>
      <c r="U10376" s="51"/>
      <c r="V10376" s="51"/>
      <c r="W10376" s="51"/>
      <c r="X10376" s="44"/>
      <c r="AF10376" s="52"/>
      <c r="AM10376" s="7"/>
      <c r="AN10376" s="7"/>
      <c r="AO10376" s="53"/>
      <c r="AP10376" s="54"/>
      <c r="AQ10376" s="54"/>
      <c r="AR10376" s="7"/>
      <c r="AS10376" s="54"/>
      <c r="AT10376" s="53"/>
      <c r="AU10376" s="7"/>
      <c r="AV10376" s="7"/>
      <c r="AW10376" s="55"/>
      <c r="AX10376" s="56"/>
      <c r="AY10376" s="55"/>
      <c r="AZ10376" s="55"/>
      <c r="BA10376" s="55"/>
      <c r="BB10376" s="11"/>
      <c r="BC10376" s="12"/>
      <c r="BD10376" s="12"/>
      <c r="BE10376" s="12"/>
      <c r="BF10376" s="12"/>
      <c r="BG10376" s="12"/>
      <c r="BH10376" s="12"/>
      <c r="BI10376" s="12"/>
      <c r="BJ10376" s="12"/>
      <c r="BK10376" s="12"/>
    </row>
    <row r="10377" spans="1:63" s="5" customFormat="1">
      <c r="A10377" s="13"/>
      <c r="B10377" s="13"/>
      <c r="C10377" s="45"/>
      <c r="E10377" s="46"/>
      <c r="F10377" s="47"/>
      <c r="G10377" s="48"/>
      <c r="H10377" s="49"/>
      <c r="I10377" s="49"/>
      <c r="J10377" s="49"/>
      <c r="K10377" s="50"/>
      <c r="L10377" s="50"/>
      <c r="M10377" s="50"/>
      <c r="N10377" s="50"/>
      <c r="O10377" s="50"/>
      <c r="P10377" s="50"/>
      <c r="Q10377" s="50"/>
      <c r="R10377" s="51"/>
      <c r="S10377" s="51"/>
      <c r="T10377" s="51"/>
      <c r="U10377" s="51"/>
      <c r="V10377" s="51"/>
      <c r="W10377" s="51"/>
      <c r="X10377" s="44"/>
      <c r="AF10377" s="52"/>
      <c r="AM10377" s="7"/>
      <c r="AN10377" s="7"/>
      <c r="AO10377" s="53"/>
      <c r="AP10377" s="54"/>
      <c r="AQ10377" s="54"/>
      <c r="AR10377" s="7"/>
      <c r="AS10377" s="54"/>
      <c r="AT10377" s="53"/>
      <c r="AU10377" s="7"/>
      <c r="AV10377" s="7"/>
      <c r="AW10377" s="55"/>
      <c r="AX10377" s="56"/>
      <c r="AY10377" s="55"/>
      <c r="AZ10377" s="55"/>
      <c r="BA10377" s="55"/>
      <c r="BB10377" s="11"/>
      <c r="BC10377" s="12"/>
      <c r="BD10377" s="12"/>
      <c r="BE10377" s="12"/>
      <c r="BF10377" s="12"/>
      <c r="BG10377" s="12"/>
      <c r="BH10377" s="12"/>
      <c r="BI10377" s="12"/>
      <c r="BJ10377" s="12"/>
      <c r="BK10377" s="12"/>
    </row>
    <row r="10378" spans="1:63" s="5" customFormat="1">
      <c r="A10378" s="13"/>
      <c r="B10378" s="13"/>
      <c r="C10378" s="45"/>
      <c r="E10378" s="46"/>
      <c r="F10378" s="47"/>
      <c r="G10378" s="48"/>
      <c r="H10378" s="49"/>
      <c r="I10378" s="49"/>
      <c r="J10378" s="49"/>
      <c r="K10378" s="50"/>
      <c r="L10378" s="50"/>
      <c r="M10378" s="50"/>
      <c r="N10378" s="50"/>
      <c r="O10378" s="50"/>
      <c r="P10378" s="50"/>
      <c r="Q10378" s="50"/>
      <c r="R10378" s="51"/>
      <c r="S10378" s="51"/>
      <c r="T10378" s="51"/>
      <c r="U10378" s="51"/>
      <c r="V10378" s="51"/>
      <c r="W10378" s="51"/>
      <c r="X10378" s="44"/>
      <c r="AF10378" s="52"/>
      <c r="AM10378" s="7"/>
      <c r="AN10378" s="7"/>
      <c r="AO10378" s="53"/>
      <c r="AP10378" s="54"/>
      <c r="AQ10378" s="54"/>
      <c r="AR10378" s="7"/>
      <c r="AS10378" s="54"/>
      <c r="AT10378" s="53"/>
      <c r="AU10378" s="7"/>
      <c r="AV10378" s="7"/>
      <c r="AW10378" s="55"/>
      <c r="AX10378" s="56"/>
      <c r="AY10378" s="55"/>
      <c r="AZ10378" s="55"/>
      <c r="BA10378" s="55"/>
      <c r="BB10378" s="11"/>
      <c r="BC10378" s="12"/>
      <c r="BD10378" s="12"/>
      <c r="BE10378" s="12"/>
      <c r="BF10378" s="12"/>
      <c r="BG10378" s="12"/>
      <c r="BH10378" s="12"/>
      <c r="BI10378" s="12"/>
      <c r="BJ10378" s="12"/>
      <c r="BK10378" s="12"/>
    </row>
    <row r="10379" spans="1:63" s="5" customFormat="1">
      <c r="A10379" s="13"/>
      <c r="B10379" s="13"/>
      <c r="C10379" s="45"/>
      <c r="E10379" s="46"/>
      <c r="F10379" s="47"/>
      <c r="G10379" s="48"/>
      <c r="H10379" s="49"/>
      <c r="I10379" s="49"/>
      <c r="J10379" s="49"/>
      <c r="K10379" s="50"/>
      <c r="L10379" s="50"/>
      <c r="M10379" s="50"/>
      <c r="N10379" s="50"/>
      <c r="O10379" s="50"/>
      <c r="P10379" s="50"/>
      <c r="Q10379" s="50"/>
      <c r="R10379" s="51"/>
      <c r="S10379" s="51"/>
      <c r="T10379" s="51"/>
      <c r="U10379" s="51"/>
      <c r="V10379" s="51"/>
      <c r="W10379" s="51"/>
      <c r="X10379" s="44"/>
      <c r="AF10379" s="52"/>
      <c r="AM10379" s="7"/>
      <c r="AN10379" s="7"/>
      <c r="AO10379" s="53"/>
      <c r="AP10379" s="54"/>
      <c r="AQ10379" s="54"/>
      <c r="AR10379" s="7"/>
      <c r="AS10379" s="54"/>
      <c r="AT10379" s="53"/>
      <c r="AU10379" s="7"/>
      <c r="AV10379" s="7"/>
      <c r="AW10379" s="55"/>
      <c r="AX10379" s="56"/>
      <c r="AY10379" s="55"/>
      <c r="AZ10379" s="55"/>
      <c r="BA10379" s="55"/>
      <c r="BB10379" s="11"/>
      <c r="BC10379" s="12"/>
      <c r="BD10379" s="12"/>
      <c r="BE10379" s="12"/>
      <c r="BF10379" s="12"/>
      <c r="BG10379" s="12"/>
      <c r="BH10379" s="12"/>
      <c r="BI10379" s="12"/>
      <c r="BJ10379" s="12"/>
      <c r="BK10379" s="12"/>
    </row>
    <row r="10380" spans="1:63" s="5" customFormat="1">
      <c r="A10380" s="13"/>
      <c r="B10380" s="13"/>
      <c r="C10380" s="45"/>
      <c r="E10380" s="46"/>
      <c r="F10380" s="47"/>
      <c r="G10380" s="48"/>
      <c r="H10380" s="49"/>
      <c r="I10380" s="49"/>
      <c r="J10380" s="49"/>
      <c r="K10380" s="50"/>
      <c r="L10380" s="50"/>
      <c r="M10380" s="50"/>
      <c r="N10380" s="50"/>
      <c r="O10380" s="50"/>
      <c r="P10380" s="50"/>
      <c r="Q10380" s="50"/>
      <c r="R10380" s="51"/>
      <c r="S10380" s="51"/>
      <c r="T10380" s="51"/>
      <c r="U10380" s="51"/>
      <c r="V10380" s="51"/>
      <c r="W10380" s="51"/>
      <c r="X10380" s="44"/>
      <c r="AF10380" s="52"/>
      <c r="AM10380" s="7"/>
      <c r="AN10380" s="7"/>
      <c r="AO10380" s="53"/>
      <c r="AP10380" s="54"/>
      <c r="AQ10380" s="54"/>
      <c r="AR10380" s="7"/>
      <c r="AS10380" s="54"/>
      <c r="AT10380" s="53"/>
      <c r="AU10380" s="7"/>
      <c r="AV10380" s="7"/>
      <c r="AW10380" s="55"/>
      <c r="AX10380" s="56"/>
      <c r="AY10380" s="55"/>
      <c r="AZ10380" s="55"/>
      <c r="BA10380" s="55"/>
      <c r="BB10380" s="11"/>
      <c r="BC10380" s="12"/>
      <c r="BD10380" s="12"/>
      <c r="BE10380" s="12"/>
      <c r="BF10380" s="12"/>
      <c r="BG10380" s="12"/>
      <c r="BH10380" s="12"/>
      <c r="BI10380" s="12"/>
      <c r="BJ10380" s="12"/>
      <c r="BK10380" s="12"/>
    </row>
    <row r="10381" spans="1:63" s="5" customFormat="1">
      <c r="A10381" s="13"/>
      <c r="B10381" s="13"/>
      <c r="C10381" s="45"/>
      <c r="E10381" s="46"/>
      <c r="F10381" s="47"/>
      <c r="G10381" s="48"/>
      <c r="H10381" s="49"/>
      <c r="I10381" s="49"/>
      <c r="J10381" s="49"/>
      <c r="K10381" s="50"/>
      <c r="L10381" s="50"/>
      <c r="M10381" s="50"/>
      <c r="N10381" s="50"/>
      <c r="O10381" s="50"/>
      <c r="P10381" s="50"/>
      <c r="Q10381" s="50"/>
      <c r="R10381" s="51"/>
      <c r="S10381" s="51"/>
      <c r="T10381" s="51"/>
      <c r="U10381" s="51"/>
      <c r="V10381" s="51"/>
      <c r="W10381" s="51"/>
      <c r="X10381" s="44"/>
      <c r="AF10381" s="52"/>
      <c r="AM10381" s="7"/>
      <c r="AN10381" s="7"/>
      <c r="AO10381" s="53"/>
      <c r="AP10381" s="54"/>
      <c r="AQ10381" s="54"/>
      <c r="AR10381" s="7"/>
      <c r="AS10381" s="54"/>
      <c r="AT10381" s="53"/>
      <c r="AU10381" s="7"/>
      <c r="AV10381" s="7"/>
      <c r="AW10381" s="55"/>
      <c r="AX10381" s="56"/>
      <c r="AY10381" s="55"/>
      <c r="AZ10381" s="55"/>
      <c r="BA10381" s="55"/>
      <c r="BB10381" s="11"/>
      <c r="BC10381" s="12"/>
      <c r="BD10381" s="12"/>
      <c r="BE10381" s="12"/>
      <c r="BF10381" s="12"/>
      <c r="BG10381" s="12"/>
      <c r="BH10381" s="12"/>
      <c r="BI10381" s="12"/>
      <c r="BJ10381" s="12"/>
      <c r="BK10381" s="12"/>
    </row>
    <row r="10382" spans="1:63" s="5" customFormat="1">
      <c r="A10382" s="13"/>
      <c r="B10382" s="13"/>
      <c r="C10382" s="45"/>
      <c r="E10382" s="46"/>
      <c r="F10382" s="47"/>
      <c r="G10382" s="48"/>
      <c r="H10382" s="49"/>
      <c r="I10382" s="49"/>
      <c r="J10382" s="49"/>
      <c r="K10382" s="50"/>
      <c r="L10382" s="50"/>
      <c r="M10382" s="50"/>
      <c r="N10382" s="50"/>
      <c r="O10382" s="50"/>
      <c r="P10382" s="50"/>
      <c r="Q10382" s="50"/>
      <c r="R10382" s="51"/>
      <c r="S10382" s="51"/>
      <c r="T10382" s="51"/>
      <c r="U10382" s="51"/>
      <c r="V10382" s="51"/>
      <c r="W10382" s="51"/>
      <c r="X10382" s="44"/>
      <c r="AF10382" s="52"/>
      <c r="AM10382" s="7"/>
      <c r="AN10382" s="7"/>
      <c r="AO10382" s="53"/>
      <c r="AP10382" s="54"/>
      <c r="AQ10382" s="54"/>
      <c r="AR10382" s="7"/>
      <c r="AS10382" s="54"/>
      <c r="AT10382" s="53"/>
      <c r="AU10382" s="7"/>
      <c r="AV10382" s="7"/>
      <c r="AW10382" s="55"/>
      <c r="AX10382" s="56"/>
      <c r="AY10382" s="55"/>
      <c r="AZ10382" s="55"/>
      <c r="BA10382" s="55"/>
      <c r="BB10382" s="11"/>
      <c r="BC10382" s="12"/>
      <c r="BD10382" s="12"/>
      <c r="BE10382" s="12"/>
      <c r="BF10382" s="12"/>
      <c r="BG10382" s="12"/>
      <c r="BH10382" s="12"/>
      <c r="BI10382" s="12"/>
      <c r="BJ10382" s="12"/>
      <c r="BK10382" s="12"/>
    </row>
    <row r="10383" spans="1:63" s="5" customFormat="1">
      <c r="A10383" s="13"/>
      <c r="B10383" s="13"/>
      <c r="C10383" s="45"/>
      <c r="E10383" s="46"/>
      <c r="F10383" s="47"/>
      <c r="G10383" s="48"/>
      <c r="H10383" s="49"/>
      <c r="I10383" s="49"/>
      <c r="J10383" s="49"/>
      <c r="K10383" s="50"/>
      <c r="L10383" s="50"/>
      <c r="M10383" s="50"/>
      <c r="N10383" s="50"/>
      <c r="O10383" s="50"/>
      <c r="P10383" s="50"/>
      <c r="Q10383" s="50"/>
      <c r="R10383" s="51"/>
      <c r="S10383" s="51"/>
      <c r="T10383" s="51"/>
      <c r="U10383" s="51"/>
      <c r="V10383" s="51"/>
      <c r="W10383" s="51"/>
      <c r="X10383" s="44"/>
      <c r="AF10383" s="52"/>
      <c r="AM10383" s="7"/>
      <c r="AN10383" s="7"/>
      <c r="AO10383" s="53"/>
      <c r="AP10383" s="54"/>
      <c r="AQ10383" s="54"/>
      <c r="AR10383" s="7"/>
      <c r="AS10383" s="54"/>
      <c r="AT10383" s="53"/>
      <c r="AU10383" s="7"/>
      <c r="AV10383" s="7"/>
      <c r="AW10383" s="55"/>
      <c r="AX10383" s="56"/>
      <c r="AY10383" s="55"/>
      <c r="AZ10383" s="55"/>
      <c r="BA10383" s="55"/>
      <c r="BB10383" s="11"/>
      <c r="BC10383" s="12"/>
      <c r="BD10383" s="12"/>
      <c r="BE10383" s="12"/>
      <c r="BF10383" s="12"/>
      <c r="BG10383" s="12"/>
      <c r="BH10383" s="12"/>
      <c r="BI10383" s="12"/>
      <c r="BJ10383" s="12"/>
      <c r="BK10383" s="12"/>
    </row>
    <row r="10384" spans="1:63" s="5" customFormat="1">
      <c r="A10384" s="13"/>
      <c r="B10384" s="13"/>
      <c r="C10384" s="45"/>
      <c r="E10384" s="46"/>
      <c r="F10384" s="47"/>
      <c r="G10384" s="48"/>
      <c r="H10384" s="49"/>
      <c r="I10384" s="49"/>
      <c r="J10384" s="49"/>
      <c r="K10384" s="50"/>
      <c r="L10384" s="50"/>
      <c r="M10384" s="50"/>
      <c r="N10384" s="50"/>
      <c r="O10384" s="50"/>
      <c r="P10384" s="50"/>
      <c r="Q10384" s="50"/>
      <c r="R10384" s="51"/>
      <c r="S10384" s="51"/>
      <c r="T10384" s="51"/>
      <c r="U10384" s="51"/>
      <c r="V10384" s="51"/>
      <c r="W10384" s="51"/>
      <c r="X10384" s="44"/>
      <c r="AF10384" s="52"/>
      <c r="AM10384" s="7"/>
      <c r="AN10384" s="7"/>
      <c r="AO10384" s="53"/>
      <c r="AP10384" s="54"/>
      <c r="AQ10384" s="54"/>
      <c r="AR10384" s="7"/>
      <c r="AS10384" s="54"/>
      <c r="AT10384" s="53"/>
      <c r="AU10384" s="7"/>
      <c r="AV10384" s="7"/>
      <c r="AW10384" s="55"/>
      <c r="AX10384" s="56"/>
      <c r="AY10384" s="55"/>
      <c r="AZ10384" s="55"/>
      <c r="BA10384" s="55"/>
      <c r="BB10384" s="11"/>
      <c r="BC10384" s="12"/>
      <c r="BD10384" s="12"/>
      <c r="BE10384" s="12"/>
      <c r="BF10384" s="12"/>
      <c r="BG10384" s="12"/>
      <c r="BH10384" s="12"/>
      <c r="BI10384" s="12"/>
      <c r="BJ10384" s="12"/>
      <c r="BK10384" s="12"/>
    </row>
    <row r="10385" spans="1:63" s="5" customFormat="1">
      <c r="A10385" s="13"/>
      <c r="B10385" s="13"/>
      <c r="C10385" s="45"/>
      <c r="E10385" s="46"/>
      <c r="F10385" s="47"/>
      <c r="G10385" s="48"/>
      <c r="H10385" s="49"/>
      <c r="I10385" s="49"/>
      <c r="J10385" s="49"/>
      <c r="K10385" s="50"/>
      <c r="L10385" s="50"/>
      <c r="M10385" s="50"/>
      <c r="N10385" s="50"/>
      <c r="O10385" s="50"/>
      <c r="P10385" s="50"/>
      <c r="Q10385" s="50"/>
      <c r="R10385" s="51"/>
      <c r="S10385" s="51"/>
      <c r="T10385" s="51"/>
      <c r="U10385" s="51"/>
      <c r="V10385" s="51"/>
      <c r="W10385" s="51"/>
      <c r="X10385" s="44"/>
      <c r="AF10385" s="52"/>
      <c r="AM10385" s="7"/>
      <c r="AN10385" s="7"/>
      <c r="AO10385" s="53"/>
      <c r="AP10385" s="54"/>
      <c r="AQ10385" s="54"/>
      <c r="AR10385" s="7"/>
      <c r="AS10385" s="54"/>
      <c r="AT10385" s="53"/>
      <c r="AU10385" s="7"/>
      <c r="AV10385" s="7"/>
      <c r="AW10385" s="55"/>
      <c r="AX10385" s="56"/>
      <c r="AY10385" s="55"/>
      <c r="AZ10385" s="55"/>
      <c r="BA10385" s="55"/>
      <c r="BB10385" s="11"/>
      <c r="BC10385" s="12"/>
      <c r="BD10385" s="12"/>
      <c r="BE10385" s="12"/>
      <c r="BF10385" s="12"/>
      <c r="BG10385" s="12"/>
      <c r="BH10385" s="12"/>
      <c r="BI10385" s="12"/>
      <c r="BJ10385" s="12"/>
      <c r="BK10385" s="12"/>
    </row>
    <row r="10386" spans="1:63" s="5" customFormat="1">
      <c r="A10386" s="13"/>
      <c r="B10386" s="13"/>
      <c r="C10386" s="45"/>
      <c r="E10386" s="46"/>
      <c r="F10386" s="47"/>
      <c r="G10386" s="48"/>
      <c r="H10386" s="49"/>
      <c r="I10386" s="49"/>
      <c r="J10386" s="49"/>
      <c r="K10386" s="50"/>
      <c r="L10386" s="50"/>
      <c r="M10386" s="50"/>
      <c r="N10386" s="50"/>
      <c r="O10386" s="50"/>
      <c r="P10386" s="50"/>
      <c r="Q10386" s="50"/>
      <c r="R10386" s="51"/>
      <c r="S10386" s="51"/>
      <c r="T10386" s="51"/>
      <c r="U10386" s="51"/>
      <c r="V10386" s="51"/>
      <c r="W10386" s="51"/>
      <c r="X10386" s="44"/>
      <c r="AF10386" s="52"/>
      <c r="AM10386" s="7"/>
      <c r="AN10386" s="7"/>
      <c r="AO10386" s="53"/>
      <c r="AP10386" s="54"/>
      <c r="AQ10386" s="54"/>
      <c r="AR10386" s="7"/>
      <c r="AS10386" s="54"/>
      <c r="AT10386" s="53"/>
      <c r="AU10386" s="7"/>
      <c r="AV10386" s="7"/>
      <c r="AW10386" s="55"/>
      <c r="AX10386" s="56"/>
      <c r="AY10386" s="55"/>
      <c r="AZ10386" s="55"/>
      <c r="BA10386" s="55"/>
      <c r="BB10386" s="11"/>
      <c r="BC10386" s="12"/>
      <c r="BD10386" s="12"/>
      <c r="BE10386" s="12"/>
      <c r="BF10386" s="12"/>
      <c r="BG10386" s="12"/>
      <c r="BH10386" s="12"/>
      <c r="BI10386" s="12"/>
      <c r="BJ10386" s="12"/>
      <c r="BK10386" s="12"/>
    </row>
    <row r="10387" spans="1:63" s="5" customFormat="1">
      <c r="A10387" s="13"/>
      <c r="B10387" s="13"/>
      <c r="C10387" s="45"/>
      <c r="E10387" s="46"/>
      <c r="F10387" s="47"/>
      <c r="G10387" s="48"/>
      <c r="H10387" s="49"/>
      <c r="I10387" s="49"/>
      <c r="J10387" s="49"/>
      <c r="K10387" s="50"/>
      <c r="L10387" s="50"/>
      <c r="M10387" s="50"/>
      <c r="N10387" s="50"/>
      <c r="O10387" s="50"/>
      <c r="P10387" s="50"/>
      <c r="Q10387" s="50"/>
      <c r="R10387" s="51"/>
      <c r="S10387" s="51"/>
      <c r="T10387" s="51"/>
      <c r="U10387" s="51"/>
      <c r="V10387" s="51"/>
      <c r="W10387" s="51"/>
      <c r="X10387" s="44"/>
      <c r="AF10387" s="52"/>
      <c r="AM10387" s="7"/>
      <c r="AN10387" s="7"/>
      <c r="AO10387" s="53"/>
      <c r="AP10387" s="54"/>
      <c r="AQ10387" s="54"/>
      <c r="AR10387" s="7"/>
      <c r="AS10387" s="54"/>
      <c r="AT10387" s="53"/>
      <c r="AU10387" s="7"/>
      <c r="AV10387" s="7"/>
      <c r="AW10387" s="55"/>
      <c r="AX10387" s="56"/>
      <c r="AY10387" s="55"/>
      <c r="AZ10387" s="55"/>
      <c r="BA10387" s="55"/>
      <c r="BB10387" s="11"/>
      <c r="BC10387" s="12"/>
      <c r="BD10387" s="12"/>
      <c r="BE10387" s="12"/>
      <c r="BF10387" s="12"/>
      <c r="BG10387" s="12"/>
      <c r="BH10387" s="12"/>
      <c r="BI10387" s="12"/>
      <c r="BJ10387" s="12"/>
      <c r="BK10387" s="12"/>
    </row>
    <row r="10388" spans="1:63" s="5" customFormat="1">
      <c r="A10388" s="13"/>
      <c r="B10388" s="13"/>
      <c r="C10388" s="45"/>
      <c r="E10388" s="46"/>
      <c r="F10388" s="47"/>
      <c r="G10388" s="48"/>
      <c r="H10388" s="49"/>
      <c r="I10388" s="49"/>
      <c r="J10388" s="49"/>
      <c r="K10388" s="50"/>
      <c r="L10388" s="50"/>
      <c r="M10388" s="50"/>
      <c r="N10388" s="50"/>
      <c r="O10388" s="50"/>
      <c r="P10388" s="50"/>
      <c r="Q10388" s="50"/>
      <c r="R10388" s="51"/>
      <c r="S10388" s="51"/>
      <c r="T10388" s="51"/>
      <c r="U10388" s="51"/>
      <c r="V10388" s="51"/>
      <c r="W10388" s="51"/>
      <c r="X10388" s="44"/>
      <c r="AF10388" s="52"/>
      <c r="AM10388" s="7"/>
      <c r="AN10388" s="7"/>
      <c r="AO10388" s="53"/>
      <c r="AP10388" s="54"/>
      <c r="AQ10388" s="54"/>
      <c r="AR10388" s="7"/>
      <c r="AS10388" s="54"/>
      <c r="AT10388" s="53"/>
      <c r="AU10388" s="7"/>
      <c r="AV10388" s="7"/>
      <c r="AW10388" s="55"/>
      <c r="AX10388" s="56"/>
      <c r="AY10388" s="55"/>
      <c r="AZ10388" s="55"/>
      <c r="BA10388" s="55"/>
      <c r="BB10388" s="11"/>
      <c r="BC10388" s="12"/>
      <c r="BD10388" s="12"/>
      <c r="BE10388" s="12"/>
      <c r="BF10388" s="12"/>
      <c r="BG10388" s="12"/>
      <c r="BH10388" s="12"/>
      <c r="BI10388" s="12"/>
      <c r="BJ10388" s="12"/>
      <c r="BK10388" s="12"/>
    </row>
    <row r="10389" spans="1:63" s="5" customFormat="1">
      <c r="A10389" s="13"/>
      <c r="B10389" s="13"/>
      <c r="C10389" s="45"/>
      <c r="E10389" s="46"/>
      <c r="F10389" s="47"/>
      <c r="G10389" s="48"/>
      <c r="H10389" s="49"/>
      <c r="I10389" s="49"/>
      <c r="J10389" s="49"/>
      <c r="K10389" s="50"/>
      <c r="L10389" s="50"/>
      <c r="M10389" s="50"/>
      <c r="N10389" s="50"/>
      <c r="O10389" s="50"/>
      <c r="P10389" s="50"/>
      <c r="Q10389" s="50"/>
      <c r="R10389" s="51"/>
      <c r="S10389" s="51"/>
      <c r="T10389" s="51"/>
      <c r="U10389" s="51"/>
      <c r="V10389" s="51"/>
      <c r="W10389" s="51"/>
      <c r="X10389" s="44"/>
      <c r="AF10389" s="52"/>
      <c r="AM10389" s="7"/>
      <c r="AN10389" s="7"/>
      <c r="AO10389" s="53"/>
      <c r="AP10389" s="54"/>
      <c r="AQ10389" s="54"/>
      <c r="AR10389" s="7"/>
      <c r="AS10389" s="54"/>
      <c r="AT10389" s="53"/>
      <c r="AU10389" s="7"/>
      <c r="AV10389" s="7"/>
      <c r="AW10389" s="55"/>
      <c r="AX10389" s="56"/>
      <c r="AY10389" s="55"/>
      <c r="AZ10389" s="55"/>
      <c r="BA10389" s="55"/>
      <c r="BB10389" s="11"/>
      <c r="BC10389" s="12"/>
      <c r="BD10389" s="12"/>
      <c r="BE10389" s="12"/>
      <c r="BF10389" s="12"/>
      <c r="BG10389" s="12"/>
      <c r="BH10389" s="12"/>
      <c r="BI10389" s="12"/>
      <c r="BJ10389" s="12"/>
      <c r="BK10389" s="12"/>
    </row>
    <row r="10390" spans="1:63" s="5" customFormat="1">
      <c r="A10390" s="13"/>
      <c r="B10390" s="13"/>
      <c r="C10390" s="45"/>
      <c r="E10390" s="46"/>
      <c r="F10390" s="47"/>
      <c r="G10390" s="48"/>
      <c r="H10390" s="49"/>
      <c r="I10390" s="49"/>
      <c r="J10390" s="49"/>
      <c r="K10390" s="50"/>
      <c r="L10390" s="50"/>
      <c r="M10390" s="50"/>
      <c r="N10390" s="50"/>
      <c r="O10390" s="50"/>
      <c r="P10390" s="50"/>
      <c r="Q10390" s="50"/>
      <c r="R10390" s="51"/>
      <c r="S10390" s="51"/>
      <c r="T10390" s="51"/>
      <c r="U10390" s="51"/>
      <c r="V10390" s="51"/>
      <c r="W10390" s="51"/>
      <c r="X10390" s="44"/>
      <c r="AF10390" s="52"/>
      <c r="AM10390" s="7"/>
      <c r="AN10390" s="7"/>
      <c r="AO10390" s="53"/>
      <c r="AP10390" s="54"/>
      <c r="AQ10390" s="54"/>
      <c r="AR10390" s="7"/>
      <c r="AS10390" s="54"/>
      <c r="AT10390" s="53"/>
      <c r="AU10390" s="7"/>
      <c r="AV10390" s="7"/>
      <c r="AW10390" s="55"/>
      <c r="AX10390" s="56"/>
      <c r="AY10390" s="55"/>
      <c r="AZ10390" s="55"/>
      <c r="BA10390" s="55"/>
      <c r="BB10390" s="11"/>
      <c r="BC10390" s="12"/>
      <c r="BD10390" s="12"/>
      <c r="BE10390" s="12"/>
      <c r="BF10390" s="12"/>
      <c r="BG10390" s="12"/>
      <c r="BH10390" s="12"/>
      <c r="BI10390" s="12"/>
      <c r="BJ10390" s="12"/>
      <c r="BK10390" s="12"/>
    </row>
    <row r="10391" spans="1:63" s="5" customFormat="1">
      <c r="A10391" s="13"/>
      <c r="B10391" s="13"/>
      <c r="C10391" s="45"/>
      <c r="E10391" s="46"/>
      <c r="F10391" s="47"/>
      <c r="G10391" s="48"/>
      <c r="H10391" s="49"/>
      <c r="I10391" s="49"/>
      <c r="J10391" s="49"/>
      <c r="K10391" s="50"/>
      <c r="L10391" s="50"/>
      <c r="M10391" s="50"/>
      <c r="N10391" s="50"/>
      <c r="O10391" s="50"/>
      <c r="P10391" s="50"/>
      <c r="Q10391" s="50"/>
      <c r="R10391" s="51"/>
      <c r="S10391" s="51"/>
      <c r="T10391" s="51"/>
      <c r="U10391" s="51"/>
      <c r="V10391" s="51"/>
      <c r="W10391" s="51"/>
      <c r="X10391" s="44"/>
      <c r="AF10391" s="52"/>
      <c r="AM10391" s="7"/>
      <c r="AN10391" s="7"/>
      <c r="AO10391" s="53"/>
      <c r="AP10391" s="54"/>
      <c r="AQ10391" s="54"/>
      <c r="AR10391" s="7"/>
      <c r="AS10391" s="54"/>
      <c r="AT10391" s="53"/>
      <c r="AU10391" s="7"/>
      <c r="AV10391" s="7"/>
      <c r="AW10391" s="55"/>
      <c r="AX10391" s="56"/>
      <c r="AY10391" s="55"/>
      <c r="AZ10391" s="55"/>
      <c r="BA10391" s="55"/>
      <c r="BB10391" s="11"/>
      <c r="BC10391" s="12"/>
      <c r="BD10391" s="12"/>
      <c r="BE10391" s="12"/>
      <c r="BF10391" s="12"/>
      <c r="BG10391" s="12"/>
      <c r="BH10391" s="12"/>
      <c r="BI10391" s="12"/>
      <c r="BJ10391" s="12"/>
      <c r="BK10391" s="12"/>
    </row>
    <row r="10392" spans="1:63" s="5" customFormat="1">
      <c r="A10392" s="13"/>
      <c r="B10392" s="13"/>
      <c r="C10392" s="45"/>
      <c r="E10392" s="46"/>
      <c r="F10392" s="47"/>
      <c r="G10392" s="48"/>
      <c r="H10392" s="49"/>
      <c r="I10392" s="49"/>
      <c r="J10392" s="49"/>
      <c r="K10392" s="50"/>
      <c r="L10392" s="50"/>
      <c r="M10392" s="50"/>
      <c r="N10392" s="50"/>
      <c r="O10392" s="50"/>
      <c r="P10392" s="50"/>
      <c r="Q10392" s="50"/>
      <c r="R10392" s="51"/>
      <c r="S10392" s="51"/>
      <c r="T10392" s="51"/>
      <c r="U10392" s="51"/>
      <c r="V10392" s="51"/>
      <c r="W10392" s="51"/>
      <c r="X10392" s="44"/>
      <c r="AF10392" s="52"/>
      <c r="AM10392" s="7"/>
      <c r="AN10392" s="7"/>
      <c r="AO10392" s="53"/>
      <c r="AP10392" s="54"/>
      <c r="AQ10392" s="54"/>
      <c r="AR10392" s="7"/>
      <c r="AS10392" s="54"/>
      <c r="AT10392" s="53"/>
      <c r="AU10392" s="7"/>
      <c r="AV10392" s="7"/>
      <c r="AW10392" s="55"/>
      <c r="AX10392" s="56"/>
      <c r="AY10392" s="55"/>
      <c r="AZ10392" s="55"/>
      <c r="BA10392" s="55"/>
      <c r="BB10392" s="11"/>
      <c r="BC10392" s="12"/>
      <c r="BD10392" s="12"/>
      <c r="BE10392" s="12"/>
      <c r="BF10392" s="12"/>
      <c r="BG10392" s="12"/>
      <c r="BH10392" s="12"/>
      <c r="BI10392" s="12"/>
      <c r="BJ10392" s="12"/>
      <c r="BK10392" s="12"/>
    </row>
    <row r="10393" spans="1:63" s="5" customFormat="1">
      <c r="A10393" s="13"/>
      <c r="B10393" s="13"/>
      <c r="C10393" s="45"/>
      <c r="E10393" s="46"/>
      <c r="F10393" s="47"/>
      <c r="G10393" s="48"/>
      <c r="H10393" s="49"/>
      <c r="I10393" s="49"/>
      <c r="J10393" s="49"/>
      <c r="K10393" s="50"/>
      <c r="L10393" s="50"/>
      <c r="M10393" s="50"/>
      <c r="N10393" s="50"/>
      <c r="O10393" s="50"/>
      <c r="P10393" s="50"/>
      <c r="Q10393" s="50"/>
      <c r="R10393" s="51"/>
      <c r="S10393" s="51"/>
      <c r="T10393" s="51"/>
      <c r="U10393" s="51"/>
      <c r="V10393" s="51"/>
      <c r="W10393" s="51"/>
      <c r="X10393" s="44"/>
      <c r="AF10393" s="52"/>
      <c r="AM10393" s="7"/>
      <c r="AN10393" s="7"/>
      <c r="AO10393" s="53"/>
      <c r="AP10393" s="54"/>
      <c r="AQ10393" s="54"/>
      <c r="AR10393" s="7"/>
      <c r="AS10393" s="54"/>
      <c r="AT10393" s="53"/>
      <c r="AU10393" s="7"/>
      <c r="AV10393" s="7"/>
      <c r="AW10393" s="55"/>
      <c r="AX10393" s="56"/>
      <c r="AY10393" s="55"/>
      <c r="AZ10393" s="55"/>
      <c r="BA10393" s="55"/>
      <c r="BB10393" s="11"/>
      <c r="BC10393" s="12"/>
      <c r="BD10393" s="12"/>
      <c r="BE10393" s="12"/>
      <c r="BF10393" s="12"/>
      <c r="BG10393" s="12"/>
      <c r="BH10393" s="12"/>
      <c r="BI10393" s="12"/>
      <c r="BJ10393" s="12"/>
      <c r="BK10393" s="12"/>
    </row>
    <row r="10394" spans="1:63" s="5" customFormat="1">
      <c r="A10394" s="13"/>
      <c r="B10394" s="13"/>
      <c r="C10394" s="45"/>
      <c r="E10394" s="46"/>
      <c r="F10394" s="47"/>
      <c r="G10394" s="48"/>
      <c r="H10394" s="49"/>
      <c r="I10394" s="49"/>
      <c r="J10394" s="49"/>
      <c r="K10394" s="50"/>
      <c r="L10394" s="50"/>
      <c r="M10394" s="50"/>
      <c r="N10394" s="50"/>
      <c r="O10394" s="50"/>
      <c r="P10394" s="50"/>
      <c r="Q10394" s="50"/>
      <c r="R10394" s="51"/>
      <c r="S10394" s="51"/>
      <c r="T10394" s="51"/>
      <c r="U10394" s="51"/>
      <c r="V10394" s="51"/>
      <c r="W10394" s="51"/>
      <c r="X10394" s="44"/>
      <c r="AF10394" s="52"/>
      <c r="AM10394" s="7"/>
      <c r="AN10394" s="7"/>
      <c r="AO10394" s="53"/>
      <c r="AP10394" s="54"/>
      <c r="AQ10394" s="54"/>
      <c r="AR10394" s="7"/>
      <c r="AS10394" s="54"/>
      <c r="AT10394" s="53"/>
      <c r="AU10394" s="7"/>
      <c r="AV10394" s="7"/>
      <c r="AW10394" s="55"/>
      <c r="AX10394" s="56"/>
      <c r="AY10394" s="55"/>
      <c r="AZ10394" s="55"/>
      <c r="BA10394" s="55"/>
      <c r="BB10394" s="11"/>
      <c r="BC10394" s="12"/>
      <c r="BD10394" s="12"/>
      <c r="BE10394" s="12"/>
      <c r="BF10394" s="12"/>
      <c r="BG10394" s="12"/>
      <c r="BH10394" s="12"/>
      <c r="BI10394" s="12"/>
      <c r="BJ10394" s="12"/>
      <c r="BK10394" s="12"/>
    </row>
    <row r="10395" spans="1:63" s="5" customFormat="1">
      <c r="A10395" s="13"/>
      <c r="B10395" s="13"/>
      <c r="C10395" s="45"/>
      <c r="E10395" s="46"/>
      <c r="F10395" s="47"/>
      <c r="G10395" s="48"/>
      <c r="H10395" s="49"/>
      <c r="I10395" s="49"/>
      <c r="J10395" s="49"/>
      <c r="K10395" s="50"/>
      <c r="L10395" s="50"/>
      <c r="M10395" s="50"/>
      <c r="N10395" s="50"/>
      <c r="O10395" s="50"/>
      <c r="P10395" s="50"/>
      <c r="Q10395" s="50"/>
      <c r="R10395" s="51"/>
      <c r="S10395" s="51"/>
      <c r="T10395" s="51"/>
      <c r="U10395" s="51"/>
      <c r="V10395" s="51"/>
      <c r="W10395" s="51"/>
      <c r="X10395" s="44"/>
      <c r="AF10395" s="52"/>
      <c r="AM10395" s="7"/>
      <c r="AN10395" s="7"/>
      <c r="AO10395" s="53"/>
      <c r="AP10395" s="54"/>
      <c r="AQ10395" s="54"/>
      <c r="AR10395" s="7"/>
      <c r="AS10395" s="54"/>
      <c r="AT10395" s="53"/>
      <c r="AU10395" s="7"/>
      <c r="AV10395" s="7"/>
      <c r="AW10395" s="55"/>
      <c r="AX10395" s="56"/>
      <c r="AY10395" s="55"/>
      <c r="AZ10395" s="55"/>
      <c r="BA10395" s="55"/>
      <c r="BB10395" s="11"/>
      <c r="BC10395" s="12"/>
      <c r="BD10395" s="12"/>
      <c r="BE10395" s="12"/>
      <c r="BF10395" s="12"/>
      <c r="BG10395" s="12"/>
      <c r="BH10395" s="12"/>
      <c r="BI10395" s="12"/>
      <c r="BJ10395" s="12"/>
      <c r="BK10395" s="12"/>
    </row>
    <row r="10396" spans="1:63" s="5" customFormat="1">
      <c r="A10396" s="13"/>
      <c r="B10396" s="13"/>
      <c r="C10396" s="45"/>
      <c r="E10396" s="46"/>
      <c r="F10396" s="47"/>
      <c r="G10396" s="48"/>
      <c r="H10396" s="49"/>
      <c r="I10396" s="49"/>
      <c r="J10396" s="49"/>
      <c r="K10396" s="50"/>
      <c r="L10396" s="50"/>
      <c r="M10396" s="50"/>
      <c r="N10396" s="50"/>
      <c r="O10396" s="50"/>
      <c r="P10396" s="50"/>
      <c r="Q10396" s="50"/>
      <c r="R10396" s="51"/>
      <c r="S10396" s="51"/>
      <c r="T10396" s="51"/>
      <c r="U10396" s="51"/>
      <c r="V10396" s="51"/>
      <c r="W10396" s="51"/>
      <c r="X10396" s="44"/>
      <c r="AF10396" s="52"/>
      <c r="AM10396" s="7"/>
      <c r="AN10396" s="7"/>
      <c r="AO10396" s="53"/>
      <c r="AP10396" s="54"/>
      <c r="AQ10396" s="54"/>
      <c r="AR10396" s="7"/>
      <c r="AS10396" s="54"/>
      <c r="AT10396" s="53"/>
      <c r="AU10396" s="7"/>
      <c r="AV10396" s="7"/>
      <c r="AW10396" s="55"/>
      <c r="AX10396" s="56"/>
      <c r="AY10396" s="55"/>
      <c r="AZ10396" s="55"/>
      <c r="BA10396" s="55"/>
      <c r="BB10396" s="11"/>
      <c r="BC10396" s="12"/>
      <c r="BD10396" s="12"/>
      <c r="BE10396" s="12"/>
      <c r="BF10396" s="12"/>
      <c r="BG10396" s="12"/>
      <c r="BH10396" s="12"/>
      <c r="BI10396" s="12"/>
      <c r="BJ10396" s="12"/>
      <c r="BK10396" s="12"/>
    </row>
    <row r="10397" spans="1:63" s="5" customFormat="1">
      <c r="A10397" s="13"/>
      <c r="B10397" s="13"/>
      <c r="C10397" s="45"/>
      <c r="E10397" s="46"/>
      <c r="F10397" s="47"/>
      <c r="G10397" s="48"/>
      <c r="H10397" s="49"/>
      <c r="I10397" s="49"/>
      <c r="J10397" s="49"/>
      <c r="K10397" s="50"/>
      <c r="L10397" s="50"/>
      <c r="M10397" s="50"/>
      <c r="N10397" s="50"/>
      <c r="O10397" s="50"/>
      <c r="P10397" s="50"/>
      <c r="Q10397" s="50"/>
      <c r="R10397" s="51"/>
      <c r="S10397" s="51"/>
      <c r="T10397" s="51"/>
      <c r="U10397" s="51"/>
      <c r="V10397" s="51"/>
      <c r="W10397" s="51"/>
      <c r="X10397" s="44"/>
      <c r="AF10397" s="52"/>
      <c r="AM10397" s="7"/>
      <c r="AN10397" s="7"/>
      <c r="AO10397" s="53"/>
      <c r="AP10397" s="54"/>
      <c r="AQ10397" s="54"/>
      <c r="AR10397" s="7"/>
      <c r="AS10397" s="54"/>
      <c r="AT10397" s="53"/>
      <c r="AU10397" s="7"/>
      <c r="AV10397" s="7"/>
      <c r="AW10397" s="55"/>
      <c r="AX10397" s="56"/>
      <c r="AY10397" s="55"/>
      <c r="AZ10397" s="55"/>
      <c r="BA10397" s="55"/>
      <c r="BB10397" s="11"/>
      <c r="BC10397" s="12"/>
      <c r="BD10397" s="12"/>
      <c r="BE10397" s="12"/>
      <c r="BF10397" s="12"/>
      <c r="BG10397" s="12"/>
      <c r="BH10397" s="12"/>
      <c r="BI10397" s="12"/>
      <c r="BJ10397" s="12"/>
      <c r="BK10397" s="12"/>
    </row>
    <row r="10398" spans="1:63" s="5" customFormat="1">
      <c r="A10398" s="13"/>
      <c r="B10398" s="13"/>
      <c r="C10398" s="45"/>
      <c r="E10398" s="46"/>
      <c r="F10398" s="47"/>
      <c r="G10398" s="48"/>
      <c r="H10398" s="49"/>
      <c r="I10398" s="49"/>
      <c r="J10398" s="49"/>
      <c r="K10398" s="50"/>
      <c r="L10398" s="50"/>
      <c r="M10398" s="50"/>
      <c r="N10398" s="50"/>
      <c r="O10398" s="50"/>
      <c r="P10398" s="50"/>
      <c r="Q10398" s="50"/>
      <c r="R10398" s="51"/>
      <c r="S10398" s="51"/>
      <c r="T10398" s="51"/>
      <c r="U10398" s="51"/>
      <c r="V10398" s="51"/>
      <c r="W10398" s="51"/>
      <c r="X10398" s="44"/>
      <c r="AF10398" s="52"/>
      <c r="AM10398" s="7"/>
      <c r="AN10398" s="7"/>
      <c r="AO10398" s="53"/>
      <c r="AP10398" s="54"/>
      <c r="AQ10398" s="54"/>
      <c r="AR10398" s="7"/>
      <c r="AS10398" s="54"/>
      <c r="AT10398" s="53"/>
      <c r="AU10398" s="7"/>
      <c r="AV10398" s="7"/>
      <c r="AW10398" s="55"/>
      <c r="AX10398" s="56"/>
      <c r="AY10398" s="55"/>
      <c r="AZ10398" s="55"/>
      <c r="BA10398" s="55"/>
      <c r="BB10398" s="11"/>
      <c r="BC10398" s="12"/>
      <c r="BD10398" s="12"/>
      <c r="BE10398" s="12"/>
      <c r="BF10398" s="12"/>
      <c r="BG10398" s="12"/>
      <c r="BH10398" s="12"/>
      <c r="BI10398" s="12"/>
      <c r="BJ10398" s="12"/>
      <c r="BK10398" s="12"/>
    </row>
    <row r="10399" spans="1:63" s="5" customFormat="1">
      <c r="A10399" s="13"/>
      <c r="B10399" s="13"/>
      <c r="C10399" s="45"/>
      <c r="E10399" s="46"/>
      <c r="F10399" s="47"/>
      <c r="G10399" s="48"/>
      <c r="H10399" s="49"/>
      <c r="I10399" s="49"/>
      <c r="J10399" s="49"/>
      <c r="K10399" s="50"/>
      <c r="L10399" s="50"/>
      <c r="M10399" s="50"/>
      <c r="N10399" s="50"/>
      <c r="O10399" s="50"/>
      <c r="P10399" s="50"/>
      <c r="Q10399" s="50"/>
      <c r="R10399" s="51"/>
      <c r="S10399" s="51"/>
      <c r="T10399" s="51"/>
      <c r="U10399" s="51"/>
      <c r="V10399" s="51"/>
      <c r="W10399" s="51"/>
      <c r="X10399" s="44"/>
      <c r="AF10399" s="52"/>
      <c r="AM10399" s="7"/>
      <c r="AN10399" s="7"/>
      <c r="AO10399" s="53"/>
      <c r="AP10399" s="54"/>
      <c r="AQ10399" s="54"/>
      <c r="AR10399" s="7"/>
      <c r="AS10399" s="54"/>
      <c r="AT10399" s="53"/>
      <c r="AU10399" s="7"/>
      <c r="AV10399" s="7"/>
      <c r="AW10399" s="55"/>
      <c r="AX10399" s="56"/>
      <c r="AY10399" s="55"/>
      <c r="AZ10399" s="55"/>
      <c r="BA10399" s="55"/>
      <c r="BB10399" s="11"/>
      <c r="BC10399" s="12"/>
      <c r="BD10399" s="12"/>
      <c r="BE10399" s="12"/>
      <c r="BF10399" s="12"/>
      <c r="BG10399" s="12"/>
      <c r="BH10399" s="12"/>
      <c r="BI10399" s="12"/>
      <c r="BJ10399" s="12"/>
      <c r="BK10399" s="12"/>
    </row>
    <row r="10400" spans="1:63" s="5" customFormat="1">
      <c r="A10400" s="13"/>
      <c r="B10400" s="13"/>
      <c r="C10400" s="45"/>
      <c r="E10400" s="46"/>
      <c r="F10400" s="47"/>
      <c r="G10400" s="48"/>
      <c r="H10400" s="49"/>
      <c r="I10400" s="49"/>
      <c r="J10400" s="49"/>
      <c r="K10400" s="50"/>
      <c r="L10400" s="50"/>
      <c r="M10400" s="50"/>
      <c r="N10400" s="50"/>
      <c r="O10400" s="50"/>
      <c r="P10400" s="50"/>
      <c r="Q10400" s="50"/>
      <c r="R10400" s="51"/>
      <c r="S10400" s="51"/>
      <c r="T10400" s="51"/>
      <c r="U10400" s="51"/>
      <c r="V10400" s="51"/>
      <c r="W10400" s="51"/>
      <c r="X10400" s="44"/>
      <c r="AF10400" s="52"/>
      <c r="AM10400" s="7"/>
      <c r="AN10400" s="7"/>
      <c r="AO10400" s="53"/>
      <c r="AP10400" s="54"/>
      <c r="AQ10400" s="54"/>
      <c r="AR10400" s="7"/>
      <c r="AS10400" s="54"/>
      <c r="AT10400" s="53"/>
      <c r="AU10400" s="7"/>
      <c r="AV10400" s="7"/>
      <c r="AW10400" s="55"/>
      <c r="AX10400" s="56"/>
      <c r="AY10400" s="55"/>
      <c r="AZ10400" s="55"/>
      <c r="BA10400" s="55"/>
      <c r="BB10400" s="11"/>
      <c r="BC10400" s="12"/>
      <c r="BD10400" s="12"/>
      <c r="BE10400" s="12"/>
      <c r="BF10400" s="12"/>
      <c r="BG10400" s="12"/>
      <c r="BH10400" s="12"/>
      <c r="BI10400" s="12"/>
      <c r="BJ10400" s="12"/>
      <c r="BK10400" s="12"/>
    </row>
    <row r="10401" spans="1:63" s="5" customFormat="1">
      <c r="A10401" s="13"/>
      <c r="B10401" s="13"/>
      <c r="C10401" s="45"/>
      <c r="E10401" s="46"/>
      <c r="F10401" s="47"/>
      <c r="G10401" s="48"/>
      <c r="H10401" s="49"/>
      <c r="I10401" s="49"/>
      <c r="J10401" s="49"/>
      <c r="K10401" s="50"/>
      <c r="L10401" s="50"/>
      <c r="M10401" s="50"/>
      <c r="N10401" s="50"/>
      <c r="O10401" s="50"/>
      <c r="P10401" s="50"/>
      <c r="Q10401" s="50"/>
      <c r="R10401" s="51"/>
      <c r="S10401" s="51"/>
      <c r="T10401" s="51"/>
      <c r="U10401" s="51"/>
      <c r="V10401" s="51"/>
      <c r="W10401" s="51"/>
      <c r="X10401" s="44"/>
      <c r="AF10401" s="52"/>
      <c r="AM10401" s="7"/>
      <c r="AN10401" s="7"/>
      <c r="AO10401" s="53"/>
      <c r="AP10401" s="54"/>
      <c r="AQ10401" s="54"/>
      <c r="AR10401" s="7"/>
      <c r="AS10401" s="54"/>
      <c r="AT10401" s="53"/>
      <c r="AU10401" s="7"/>
      <c r="AV10401" s="7"/>
      <c r="AW10401" s="55"/>
      <c r="AX10401" s="56"/>
      <c r="AY10401" s="55"/>
      <c r="AZ10401" s="55"/>
      <c r="BA10401" s="55"/>
      <c r="BB10401" s="11"/>
      <c r="BC10401" s="12"/>
      <c r="BD10401" s="12"/>
      <c r="BE10401" s="12"/>
      <c r="BF10401" s="12"/>
      <c r="BG10401" s="12"/>
      <c r="BH10401" s="12"/>
      <c r="BI10401" s="12"/>
      <c r="BJ10401" s="12"/>
      <c r="BK10401" s="12"/>
    </row>
    <row r="10402" spans="1:63" s="5" customFormat="1">
      <c r="A10402" s="13"/>
      <c r="B10402" s="13"/>
      <c r="C10402" s="45"/>
      <c r="E10402" s="46"/>
      <c r="F10402" s="47"/>
      <c r="G10402" s="48"/>
      <c r="H10402" s="49"/>
      <c r="I10402" s="49"/>
      <c r="J10402" s="49"/>
      <c r="K10402" s="50"/>
      <c r="L10402" s="50"/>
      <c r="M10402" s="50"/>
      <c r="N10402" s="50"/>
      <c r="O10402" s="50"/>
      <c r="P10402" s="50"/>
      <c r="Q10402" s="50"/>
      <c r="R10402" s="51"/>
      <c r="S10402" s="51"/>
      <c r="T10402" s="51"/>
      <c r="U10402" s="51"/>
      <c r="V10402" s="51"/>
      <c r="W10402" s="51"/>
      <c r="X10402" s="44"/>
      <c r="AF10402" s="52"/>
      <c r="AM10402" s="7"/>
      <c r="AN10402" s="7"/>
      <c r="AO10402" s="53"/>
      <c r="AP10402" s="54"/>
      <c r="AQ10402" s="54"/>
      <c r="AR10402" s="7"/>
      <c r="AS10402" s="54"/>
      <c r="AT10402" s="53"/>
      <c r="AU10402" s="7"/>
      <c r="AV10402" s="7"/>
      <c r="AW10402" s="55"/>
      <c r="AX10402" s="56"/>
      <c r="AY10402" s="55"/>
      <c r="AZ10402" s="55"/>
      <c r="BA10402" s="55"/>
      <c r="BB10402" s="11"/>
      <c r="BC10402" s="12"/>
      <c r="BD10402" s="12"/>
      <c r="BE10402" s="12"/>
      <c r="BF10402" s="12"/>
      <c r="BG10402" s="12"/>
      <c r="BH10402" s="12"/>
      <c r="BI10402" s="12"/>
      <c r="BJ10402" s="12"/>
      <c r="BK10402" s="12"/>
    </row>
    <row r="10403" spans="1:63" s="5" customFormat="1">
      <c r="A10403" s="13"/>
      <c r="B10403" s="13"/>
      <c r="C10403" s="45"/>
      <c r="E10403" s="46"/>
      <c r="F10403" s="47"/>
      <c r="G10403" s="48"/>
      <c r="H10403" s="49"/>
      <c r="I10403" s="49"/>
      <c r="J10403" s="49"/>
      <c r="K10403" s="50"/>
      <c r="L10403" s="50"/>
      <c r="M10403" s="50"/>
      <c r="N10403" s="50"/>
      <c r="O10403" s="50"/>
      <c r="P10403" s="50"/>
      <c r="Q10403" s="50"/>
      <c r="R10403" s="51"/>
      <c r="S10403" s="51"/>
      <c r="T10403" s="51"/>
      <c r="U10403" s="51"/>
      <c r="V10403" s="51"/>
      <c r="W10403" s="51"/>
      <c r="X10403" s="44"/>
      <c r="AF10403" s="52"/>
      <c r="AM10403" s="7"/>
      <c r="AN10403" s="7"/>
      <c r="AO10403" s="53"/>
      <c r="AP10403" s="54"/>
      <c r="AQ10403" s="54"/>
      <c r="AR10403" s="7"/>
      <c r="AS10403" s="54"/>
      <c r="AT10403" s="53"/>
      <c r="AU10403" s="7"/>
      <c r="AV10403" s="7"/>
      <c r="AW10403" s="55"/>
      <c r="AX10403" s="56"/>
      <c r="AY10403" s="55"/>
      <c r="AZ10403" s="55"/>
      <c r="BA10403" s="55"/>
      <c r="BB10403" s="11"/>
      <c r="BC10403" s="12"/>
      <c r="BD10403" s="12"/>
      <c r="BE10403" s="12"/>
      <c r="BF10403" s="12"/>
      <c r="BG10403" s="12"/>
      <c r="BH10403" s="12"/>
      <c r="BI10403" s="12"/>
      <c r="BJ10403" s="12"/>
      <c r="BK10403" s="12"/>
    </row>
    <row r="10404" spans="1:63" s="5" customFormat="1">
      <c r="A10404" s="13"/>
      <c r="B10404" s="13"/>
      <c r="C10404" s="45"/>
      <c r="E10404" s="46"/>
      <c r="F10404" s="47"/>
      <c r="G10404" s="48"/>
      <c r="H10404" s="49"/>
      <c r="I10404" s="49"/>
      <c r="J10404" s="49"/>
      <c r="K10404" s="50"/>
      <c r="L10404" s="50"/>
      <c r="M10404" s="50"/>
      <c r="N10404" s="50"/>
      <c r="O10404" s="50"/>
      <c r="P10404" s="50"/>
      <c r="Q10404" s="50"/>
      <c r="R10404" s="51"/>
      <c r="S10404" s="51"/>
      <c r="T10404" s="51"/>
      <c r="U10404" s="51"/>
      <c r="V10404" s="51"/>
      <c r="W10404" s="51"/>
      <c r="X10404" s="44"/>
      <c r="AF10404" s="52"/>
      <c r="AM10404" s="7"/>
      <c r="AN10404" s="7"/>
      <c r="AO10404" s="53"/>
      <c r="AP10404" s="54"/>
      <c r="AQ10404" s="54"/>
      <c r="AR10404" s="7"/>
      <c r="AS10404" s="54"/>
      <c r="AT10404" s="53"/>
      <c r="AU10404" s="7"/>
      <c r="AV10404" s="7"/>
      <c r="AW10404" s="55"/>
      <c r="AX10404" s="56"/>
      <c r="AY10404" s="55"/>
      <c r="AZ10404" s="55"/>
      <c r="BA10404" s="55"/>
      <c r="BB10404" s="11"/>
      <c r="BC10404" s="12"/>
      <c r="BD10404" s="12"/>
      <c r="BE10404" s="12"/>
      <c r="BF10404" s="12"/>
      <c r="BG10404" s="12"/>
      <c r="BH10404" s="12"/>
      <c r="BI10404" s="12"/>
      <c r="BJ10404" s="12"/>
      <c r="BK10404" s="12"/>
    </row>
    <row r="10405" spans="1:63" s="5" customFormat="1">
      <c r="A10405" s="13"/>
      <c r="B10405" s="13"/>
      <c r="C10405" s="45"/>
      <c r="E10405" s="46"/>
      <c r="F10405" s="47"/>
      <c r="G10405" s="48"/>
      <c r="H10405" s="49"/>
      <c r="I10405" s="49"/>
      <c r="J10405" s="49"/>
      <c r="K10405" s="50"/>
      <c r="L10405" s="50"/>
      <c r="M10405" s="50"/>
      <c r="N10405" s="50"/>
      <c r="O10405" s="50"/>
      <c r="P10405" s="50"/>
      <c r="Q10405" s="50"/>
      <c r="R10405" s="51"/>
      <c r="S10405" s="51"/>
      <c r="T10405" s="51"/>
      <c r="U10405" s="51"/>
      <c r="V10405" s="51"/>
      <c r="W10405" s="51"/>
      <c r="X10405" s="44"/>
      <c r="AF10405" s="52"/>
      <c r="AM10405" s="7"/>
      <c r="AN10405" s="7"/>
      <c r="AO10405" s="53"/>
      <c r="AP10405" s="54"/>
      <c r="AQ10405" s="54"/>
      <c r="AR10405" s="7"/>
      <c r="AS10405" s="54"/>
      <c r="AT10405" s="53"/>
      <c r="AU10405" s="7"/>
      <c r="AV10405" s="7"/>
      <c r="AW10405" s="55"/>
      <c r="AX10405" s="56"/>
      <c r="AY10405" s="55"/>
      <c r="AZ10405" s="55"/>
      <c r="BA10405" s="55"/>
      <c r="BB10405" s="11"/>
      <c r="BC10405" s="12"/>
      <c r="BD10405" s="12"/>
      <c r="BE10405" s="12"/>
      <c r="BF10405" s="12"/>
      <c r="BG10405" s="12"/>
      <c r="BH10405" s="12"/>
      <c r="BI10405" s="12"/>
      <c r="BJ10405" s="12"/>
      <c r="BK10405" s="12"/>
    </row>
    <row r="10406" spans="1:63" s="5" customFormat="1">
      <c r="A10406" s="13"/>
      <c r="B10406" s="13"/>
      <c r="C10406" s="45"/>
      <c r="E10406" s="46"/>
      <c r="F10406" s="47"/>
      <c r="G10406" s="48"/>
      <c r="H10406" s="49"/>
      <c r="I10406" s="49"/>
      <c r="J10406" s="49"/>
      <c r="K10406" s="50"/>
      <c r="L10406" s="50"/>
      <c r="M10406" s="50"/>
      <c r="N10406" s="50"/>
      <c r="O10406" s="50"/>
      <c r="P10406" s="50"/>
      <c r="Q10406" s="50"/>
      <c r="R10406" s="51"/>
      <c r="S10406" s="51"/>
      <c r="T10406" s="51"/>
      <c r="U10406" s="51"/>
      <c r="V10406" s="51"/>
      <c r="W10406" s="51"/>
      <c r="X10406" s="44"/>
      <c r="AF10406" s="52"/>
      <c r="AM10406" s="7"/>
      <c r="AN10406" s="7"/>
      <c r="AO10406" s="53"/>
      <c r="AP10406" s="54"/>
      <c r="AQ10406" s="54"/>
      <c r="AR10406" s="7"/>
      <c r="AS10406" s="54"/>
      <c r="AT10406" s="53"/>
      <c r="AU10406" s="7"/>
      <c r="AV10406" s="7"/>
      <c r="AW10406" s="55"/>
      <c r="AX10406" s="56"/>
      <c r="AY10406" s="55"/>
      <c r="AZ10406" s="55"/>
      <c r="BA10406" s="55"/>
      <c r="BB10406" s="11"/>
      <c r="BC10406" s="12"/>
      <c r="BD10406" s="12"/>
      <c r="BE10406" s="12"/>
      <c r="BF10406" s="12"/>
      <c r="BG10406" s="12"/>
      <c r="BH10406" s="12"/>
      <c r="BI10406" s="12"/>
      <c r="BJ10406" s="12"/>
      <c r="BK10406" s="12"/>
    </row>
    <row r="10407" spans="1:63" s="5" customFormat="1">
      <c r="A10407" s="13"/>
      <c r="B10407" s="13"/>
      <c r="C10407" s="45"/>
      <c r="E10407" s="46"/>
      <c r="F10407" s="47"/>
      <c r="G10407" s="48"/>
      <c r="H10407" s="49"/>
      <c r="I10407" s="49"/>
      <c r="J10407" s="49"/>
      <c r="K10407" s="50"/>
      <c r="L10407" s="50"/>
      <c r="M10407" s="50"/>
      <c r="N10407" s="50"/>
      <c r="O10407" s="50"/>
      <c r="P10407" s="50"/>
      <c r="Q10407" s="50"/>
      <c r="R10407" s="51"/>
      <c r="S10407" s="51"/>
      <c r="T10407" s="51"/>
      <c r="U10407" s="51"/>
      <c r="V10407" s="51"/>
      <c r="W10407" s="51"/>
      <c r="X10407" s="44"/>
      <c r="AF10407" s="52"/>
      <c r="AM10407" s="7"/>
      <c r="AN10407" s="7"/>
      <c r="AO10407" s="53"/>
      <c r="AP10407" s="54"/>
      <c r="AQ10407" s="54"/>
      <c r="AR10407" s="7"/>
      <c r="AS10407" s="54"/>
      <c r="AT10407" s="53"/>
      <c r="AU10407" s="7"/>
      <c r="AV10407" s="7"/>
      <c r="AW10407" s="55"/>
      <c r="AX10407" s="56"/>
      <c r="AY10407" s="55"/>
      <c r="AZ10407" s="55"/>
      <c r="BA10407" s="55"/>
      <c r="BB10407" s="11"/>
      <c r="BC10407" s="12"/>
      <c r="BD10407" s="12"/>
      <c r="BE10407" s="12"/>
      <c r="BF10407" s="12"/>
      <c r="BG10407" s="12"/>
      <c r="BH10407" s="12"/>
      <c r="BI10407" s="12"/>
      <c r="BJ10407" s="12"/>
      <c r="BK10407" s="12"/>
    </row>
    <row r="10408" spans="1:63" s="5" customFormat="1">
      <c r="A10408" s="13"/>
      <c r="B10408" s="13"/>
      <c r="C10408" s="45"/>
      <c r="E10408" s="46"/>
      <c r="F10408" s="47"/>
      <c r="G10408" s="48"/>
      <c r="H10408" s="49"/>
      <c r="I10408" s="49"/>
      <c r="J10408" s="49"/>
      <c r="K10408" s="50"/>
      <c r="L10408" s="50"/>
      <c r="M10408" s="50"/>
      <c r="N10408" s="50"/>
      <c r="O10408" s="50"/>
      <c r="P10408" s="50"/>
      <c r="Q10408" s="50"/>
      <c r="R10408" s="51"/>
      <c r="S10408" s="51"/>
      <c r="T10408" s="51"/>
      <c r="U10408" s="51"/>
      <c r="V10408" s="51"/>
      <c r="W10408" s="51"/>
      <c r="X10408" s="44"/>
      <c r="AF10408" s="52"/>
      <c r="AM10408" s="7"/>
      <c r="AN10408" s="7"/>
      <c r="AO10408" s="53"/>
      <c r="AP10408" s="54"/>
      <c r="AQ10408" s="54"/>
      <c r="AR10408" s="7"/>
      <c r="AS10408" s="54"/>
      <c r="AT10408" s="53"/>
      <c r="AU10408" s="7"/>
      <c r="AV10408" s="7"/>
      <c r="AW10408" s="55"/>
      <c r="AX10408" s="56"/>
      <c r="AY10408" s="55"/>
      <c r="AZ10408" s="55"/>
      <c r="BA10408" s="55"/>
      <c r="BB10408" s="11"/>
      <c r="BC10408" s="12"/>
      <c r="BD10408" s="12"/>
      <c r="BE10408" s="12"/>
      <c r="BF10408" s="12"/>
      <c r="BG10408" s="12"/>
      <c r="BH10408" s="12"/>
      <c r="BI10408" s="12"/>
      <c r="BJ10408" s="12"/>
      <c r="BK10408" s="12"/>
    </row>
    <row r="10409" spans="1:63" s="5" customFormat="1">
      <c r="A10409" s="13"/>
      <c r="B10409" s="13"/>
      <c r="C10409" s="45"/>
      <c r="E10409" s="46"/>
      <c r="F10409" s="47"/>
      <c r="G10409" s="48"/>
      <c r="H10409" s="49"/>
      <c r="I10409" s="49"/>
      <c r="J10409" s="49"/>
      <c r="K10409" s="50"/>
      <c r="L10409" s="50"/>
      <c r="M10409" s="50"/>
      <c r="N10409" s="50"/>
      <c r="O10409" s="50"/>
      <c r="P10409" s="50"/>
      <c r="Q10409" s="50"/>
      <c r="R10409" s="51"/>
      <c r="S10409" s="51"/>
      <c r="T10409" s="51"/>
      <c r="U10409" s="51"/>
      <c r="V10409" s="51"/>
      <c r="W10409" s="51"/>
      <c r="X10409" s="44"/>
      <c r="AF10409" s="52"/>
      <c r="AM10409" s="7"/>
      <c r="AN10409" s="7"/>
      <c r="AO10409" s="53"/>
      <c r="AP10409" s="54"/>
      <c r="AQ10409" s="54"/>
      <c r="AR10409" s="7"/>
      <c r="AS10409" s="54"/>
      <c r="AT10409" s="53"/>
      <c r="AU10409" s="7"/>
      <c r="AV10409" s="7"/>
      <c r="AW10409" s="55"/>
      <c r="AX10409" s="56"/>
      <c r="AY10409" s="55"/>
      <c r="AZ10409" s="55"/>
      <c r="BA10409" s="55"/>
      <c r="BB10409" s="11"/>
      <c r="BC10409" s="12"/>
      <c r="BD10409" s="12"/>
      <c r="BE10409" s="12"/>
      <c r="BF10409" s="12"/>
      <c r="BG10409" s="12"/>
      <c r="BH10409" s="12"/>
      <c r="BI10409" s="12"/>
      <c r="BJ10409" s="12"/>
      <c r="BK10409" s="12"/>
    </row>
    <row r="10410" spans="1:63" s="5" customFormat="1">
      <c r="A10410" s="13"/>
      <c r="B10410" s="13"/>
      <c r="C10410" s="45"/>
      <c r="E10410" s="46"/>
      <c r="F10410" s="47"/>
      <c r="G10410" s="48"/>
      <c r="H10410" s="49"/>
      <c r="I10410" s="49"/>
      <c r="J10410" s="49"/>
      <c r="K10410" s="50"/>
      <c r="L10410" s="50"/>
      <c r="M10410" s="50"/>
      <c r="N10410" s="50"/>
      <c r="O10410" s="50"/>
      <c r="P10410" s="50"/>
      <c r="Q10410" s="50"/>
      <c r="R10410" s="51"/>
      <c r="S10410" s="51"/>
      <c r="T10410" s="51"/>
      <c r="U10410" s="51"/>
      <c r="V10410" s="51"/>
      <c r="W10410" s="51"/>
      <c r="X10410" s="44"/>
      <c r="AF10410" s="52"/>
      <c r="AM10410" s="7"/>
      <c r="AN10410" s="7"/>
      <c r="AO10410" s="53"/>
      <c r="AP10410" s="54"/>
      <c r="AQ10410" s="54"/>
      <c r="AR10410" s="7"/>
      <c r="AS10410" s="54"/>
      <c r="AT10410" s="53"/>
      <c r="AU10410" s="7"/>
      <c r="AV10410" s="7"/>
      <c r="AW10410" s="55"/>
      <c r="AX10410" s="56"/>
      <c r="AY10410" s="55"/>
      <c r="AZ10410" s="55"/>
      <c r="BA10410" s="55"/>
      <c r="BB10410" s="11"/>
      <c r="BC10410" s="12"/>
      <c r="BD10410" s="12"/>
      <c r="BE10410" s="12"/>
      <c r="BF10410" s="12"/>
      <c r="BG10410" s="12"/>
      <c r="BH10410" s="12"/>
      <c r="BI10410" s="12"/>
      <c r="BJ10410" s="12"/>
      <c r="BK10410" s="12"/>
    </row>
    <row r="10411" spans="1:63" s="5" customFormat="1">
      <c r="A10411" s="13"/>
      <c r="B10411" s="13"/>
      <c r="C10411" s="45"/>
      <c r="E10411" s="46"/>
      <c r="F10411" s="47"/>
      <c r="G10411" s="48"/>
      <c r="H10411" s="49"/>
      <c r="I10411" s="49"/>
      <c r="J10411" s="49"/>
      <c r="K10411" s="50"/>
      <c r="L10411" s="50"/>
      <c r="M10411" s="50"/>
      <c r="N10411" s="50"/>
      <c r="O10411" s="50"/>
      <c r="P10411" s="50"/>
      <c r="Q10411" s="50"/>
      <c r="R10411" s="51"/>
      <c r="S10411" s="51"/>
      <c r="T10411" s="51"/>
      <c r="U10411" s="51"/>
      <c r="V10411" s="51"/>
      <c r="W10411" s="51"/>
      <c r="X10411" s="44"/>
      <c r="AF10411" s="52"/>
      <c r="AM10411" s="7"/>
      <c r="AN10411" s="7"/>
      <c r="AO10411" s="53"/>
      <c r="AP10411" s="54"/>
      <c r="AQ10411" s="54"/>
      <c r="AR10411" s="7"/>
      <c r="AS10411" s="54"/>
      <c r="AT10411" s="53"/>
      <c r="AU10411" s="7"/>
      <c r="AV10411" s="7"/>
      <c r="AW10411" s="55"/>
      <c r="AX10411" s="56"/>
      <c r="AY10411" s="55"/>
      <c r="AZ10411" s="55"/>
      <c r="BA10411" s="55"/>
      <c r="BB10411" s="11"/>
      <c r="BC10411" s="12"/>
      <c r="BD10411" s="12"/>
      <c r="BE10411" s="12"/>
      <c r="BF10411" s="12"/>
      <c r="BG10411" s="12"/>
      <c r="BH10411" s="12"/>
      <c r="BI10411" s="12"/>
      <c r="BJ10411" s="12"/>
      <c r="BK10411" s="12"/>
    </row>
    <row r="10412" spans="1:63" s="5" customFormat="1">
      <c r="A10412" s="13"/>
      <c r="B10412" s="13"/>
      <c r="C10412" s="45"/>
      <c r="E10412" s="46"/>
      <c r="F10412" s="47"/>
      <c r="G10412" s="48"/>
      <c r="H10412" s="49"/>
      <c r="I10412" s="49"/>
      <c r="J10412" s="49"/>
      <c r="K10412" s="50"/>
      <c r="L10412" s="50"/>
      <c r="M10412" s="50"/>
      <c r="N10412" s="50"/>
      <c r="O10412" s="50"/>
      <c r="P10412" s="50"/>
      <c r="Q10412" s="50"/>
      <c r="R10412" s="51"/>
      <c r="S10412" s="51"/>
      <c r="T10412" s="51"/>
      <c r="U10412" s="51"/>
      <c r="V10412" s="51"/>
      <c r="W10412" s="51"/>
      <c r="X10412" s="44"/>
      <c r="AF10412" s="52"/>
      <c r="AM10412" s="7"/>
      <c r="AN10412" s="7"/>
      <c r="AO10412" s="53"/>
      <c r="AP10412" s="54"/>
      <c r="AQ10412" s="54"/>
      <c r="AR10412" s="7"/>
      <c r="AS10412" s="54"/>
      <c r="AT10412" s="53"/>
      <c r="AU10412" s="7"/>
      <c r="AV10412" s="7"/>
      <c r="AW10412" s="55"/>
      <c r="AX10412" s="56"/>
      <c r="AY10412" s="55"/>
      <c r="AZ10412" s="55"/>
      <c r="BA10412" s="55"/>
      <c r="BB10412" s="11"/>
      <c r="BC10412" s="12"/>
      <c r="BD10412" s="12"/>
      <c r="BE10412" s="12"/>
      <c r="BF10412" s="12"/>
      <c r="BG10412" s="12"/>
      <c r="BH10412" s="12"/>
      <c r="BI10412" s="12"/>
      <c r="BJ10412" s="12"/>
      <c r="BK10412" s="12"/>
    </row>
    <row r="10413" spans="1:63" s="5" customFormat="1">
      <c r="A10413" s="13"/>
      <c r="B10413" s="13"/>
      <c r="C10413" s="45"/>
      <c r="E10413" s="46"/>
      <c r="F10413" s="47"/>
      <c r="G10413" s="48"/>
      <c r="H10413" s="49"/>
      <c r="I10413" s="49"/>
      <c r="J10413" s="49"/>
      <c r="K10413" s="50"/>
      <c r="L10413" s="50"/>
      <c r="M10413" s="50"/>
      <c r="N10413" s="50"/>
      <c r="O10413" s="50"/>
      <c r="P10413" s="50"/>
      <c r="Q10413" s="50"/>
      <c r="R10413" s="51"/>
      <c r="S10413" s="51"/>
      <c r="T10413" s="51"/>
      <c r="U10413" s="51"/>
      <c r="V10413" s="51"/>
      <c r="W10413" s="51"/>
      <c r="X10413" s="44"/>
      <c r="AF10413" s="52"/>
      <c r="AM10413" s="7"/>
      <c r="AN10413" s="7"/>
      <c r="AO10413" s="53"/>
      <c r="AP10413" s="54"/>
      <c r="AQ10413" s="54"/>
      <c r="AR10413" s="7"/>
      <c r="AS10413" s="54"/>
      <c r="AT10413" s="53"/>
      <c r="AU10413" s="7"/>
      <c r="AV10413" s="7"/>
      <c r="AW10413" s="55"/>
      <c r="AX10413" s="56"/>
      <c r="AY10413" s="55"/>
      <c r="AZ10413" s="55"/>
      <c r="BA10413" s="55"/>
      <c r="BB10413" s="11"/>
      <c r="BC10413" s="12"/>
      <c r="BD10413" s="12"/>
      <c r="BE10413" s="12"/>
      <c r="BF10413" s="12"/>
      <c r="BG10413" s="12"/>
      <c r="BH10413" s="12"/>
      <c r="BI10413" s="12"/>
      <c r="BJ10413" s="12"/>
      <c r="BK10413" s="12"/>
    </row>
    <row r="10414" spans="1:63" s="5" customFormat="1">
      <c r="A10414" s="13"/>
      <c r="B10414" s="13"/>
      <c r="C10414" s="45"/>
      <c r="E10414" s="46"/>
      <c r="F10414" s="47"/>
      <c r="G10414" s="48"/>
      <c r="H10414" s="49"/>
      <c r="I10414" s="49"/>
      <c r="J10414" s="49"/>
      <c r="K10414" s="50"/>
      <c r="L10414" s="50"/>
      <c r="M10414" s="50"/>
      <c r="N10414" s="50"/>
      <c r="O10414" s="50"/>
      <c r="P10414" s="50"/>
      <c r="Q10414" s="50"/>
      <c r="R10414" s="51"/>
      <c r="S10414" s="51"/>
      <c r="T10414" s="51"/>
      <c r="U10414" s="51"/>
      <c r="V10414" s="51"/>
      <c r="W10414" s="51"/>
      <c r="X10414" s="44"/>
      <c r="AF10414" s="52"/>
      <c r="AM10414" s="7"/>
      <c r="AN10414" s="7"/>
      <c r="AO10414" s="53"/>
      <c r="AP10414" s="54"/>
      <c r="AQ10414" s="54"/>
      <c r="AR10414" s="7"/>
      <c r="AS10414" s="54"/>
      <c r="AT10414" s="53"/>
      <c r="AU10414" s="7"/>
      <c r="AV10414" s="7"/>
      <c r="AW10414" s="55"/>
      <c r="AX10414" s="56"/>
      <c r="AY10414" s="55"/>
      <c r="AZ10414" s="55"/>
      <c r="BA10414" s="55"/>
      <c r="BB10414" s="11"/>
      <c r="BC10414" s="12"/>
      <c r="BD10414" s="12"/>
      <c r="BE10414" s="12"/>
      <c r="BF10414" s="12"/>
      <c r="BG10414" s="12"/>
      <c r="BH10414" s="12"/>
      <c r="BI10414" s="12"/>
      <c r="BJ10414" s="12"/>
      <c r="BK10414" s="12"/>
    </row>
    <row r="10415" spans="1:63" s="5" customFormat="1">
      <c r="A10415" s="13"/>
      <c r="B10415" s="13"/>
      <c r="C10415" s="45"/>
      <c r="E10415" s="46"/>
      <c r="F10415" s="47"/>
      <c r="G10415" s="48"/>
      <c r="H10415" s="49"/>
      <c r="I10415" s="49"/>
      <c r="J10415" s="49"/>
      <c r="K10415" s="50"/>
      <c r="L10415" s="50"/>
      <c r="M10415" s="50"/>
      <c r="N10415" s="50"/>
      <c r="O10415" s="50"/>
      <c r="P10415" s="50"/>
      <c r="Q10415" s="50"/>
      <c r="R10415" s="51"/>
      <c r="S10415" s="51"/>
      <c r="T10415" s="51"/>
      <c r="U10415" s="51"/>
      <c r="V10415" s="51"/>
      <c r="W10415" s="51"/>
      <c r="X10415" s="44"/>
      <c r="AF10415" s="52"/>
      <c r="AM10415" s="7"/>
      <c r="AN10415" s="7"/>
      <c r="AO10415" s="53"/>
      <c r="AP10415" s="54"/>
      <c r="AQ10415" s="54"/>
      <c r="AR10415" s="7"/>
      <c r="AS10415" s="54"/>
      <c r="AT10415" s="53"/>
      <c r="AU10415" s="7"/>
      <c r="AV10415" s="7"/>
      <c r="AW10415" s="55"/>
      <c r="AX10415" s="56"/>
      <c r="AY10415" s="55"/>
      <c r="AZ10415" s="55"/>
      <c r="BA10415" s="55"/>
      <c r="BB10415" s="11"/>
      <c r="BC10415" s="12"/>
      <c r="BD10415" s="12"/>
      <c r="BE10415" s="12"/>
      <c r="BF10415" s="12"/>
      <c r="BG10415" s="12"/>
      <c r="BH10415" s="12"/>
      <c r="BI10415" s="12"/>
      <c r="BJ10415" s="12"/>
      <c r="BK10415" s="12"/>
    </row>
    <row r="10416" spans="1:63" s="5" customFormat="1">
      <c r="A10416" s="13"/>
      <c r="B10416" s="13"/>
      <c r="C10416" s="45"/>
      <c r="E10416" s="46"/>
      <c r="F10416" s="47"/>
      <c r="G10416" s="48"/>
      <c r="H10416" s="49"/>
      <c r="I10416" s="49"/>
      <c r="J10416" s="49"/>
      <c r="K10416" s="50"/>
      <c r="L10416" s="50"/>
      <c r="M10416" s="50"/>
      <c r="N10416" s="50"/>
      <c r="O10416" s="50"/>
      <c r="P10416" s="50"/>
      <c r="Q10416" s="50"/>
      <c r="R10416" s="51"/>
      <c r="S10416" s="51"/>
      <c r="T10416" s="51"/>
      <c r="U10416" s="51"/>
      <c r="V10416" s="51"/>
      <c r="W10416" s="51"/>
      <c r="X10416" s="44"/>
      <c r="AF10416" s="52"/>
      <c r="AM10416" s="7"/>
      <c r="AN10416" s="7"/>
      <c r="AO10416" s="53"/>
      <c r="AP10416" s="54"/>
      <c r="AQ10416" s="54"/>
      <c r="AR10416" s="7"/>
      <c r="AS10416" s="54"/>
      <c r="AT10416" s="53"/>
      <c r="AU10416" s="7"/>
      <c r="AV10416" s="7"/>
      <c r="AW10416" s="55"/>
      <c r="AX10416" s="56"/>
      <c r="AY10416" s="55"/>
      <c r="AZ10416" s="55"/>
      <c r="BA10416" s="55"/>
      <c r="BB10416" s="11"/>
      <c r="BC10416" s="12"/>
      <c r="BD10416" s="12"/>
      <c r="BE10416" s="12"/>
      <c r="BF10416" s="12"/>
      <c r="BG10416" s="12"/>
      <c r="BH10416" s="12"/>
      <c r="BI10416" s="12"/>
      <c r="BJ10416" s="12"/>
      <c r="BK10416" s="12"/>
    </row>
    <row r="10417" spans="1:63" s="5" customFormat="1">
      <c r="A10417" s="13"/>
      <c r="B10417" s="13"/>
      <c r="C10417" s="45"/>
      <c r="E10417" s="46"/>
      <c r="F10417" s="47"/>
      <c r="G10417" s="48"/>
      <c r="H10417" s="49"/>
      <c r="I10417" s="49"/>
      <c r="J10417" s="49"/>
      <c r="K10417" s="50"/>
      <c r="L10417" s="50"/>
      <c r="M10417" s="50"/>
      <c r="N10417" s="50"/>
      <c r="O10417" s="50"/>
      <c r="P10417" s="50"/>
      <c r="Q10417" s="50"/>
      <c r="R10417" s="51"/>
      <c r="S10417" s="51"/>
      <c r="T10417" s="51"/>
      <c r="U10417" s="51"/>
      <c r="V10417" s="51"/>
      <c r="W10417" s="51"/>
      <c r="X10417" s="44"/>
      <c r="AF10417" s="52"/>
      <c r="AM10417" s="7"/>
      <c r="AN10417" s="7"/>
      <c r="AO10417" s="53"/>
      <c r="AP10417" s="54"/>
      <c r="AQ10417" s="54"/>
      <c r="AR10417" s="7"/>
      <c r="AS10417" s="54"/>
      <c r="AT10417" s="53"/>
      <c r="AU10417" s="7"/>
      <c r="AV10417" s="7"/>
      <c r="AW10417" s="55"/>
      <c r="AX10417" s="56"/>
      <c r="AY10417" s="55"/>
      <c r="AZ10417" s="55"/>
      <c r="BA10417" s="55"/>
      <c r="BB10417" s="11"/>
      <c r="BC10417" s="12"/>
      <c r="BD10417" s="12"/>
      <c r="BE10417" s="12"/>
      <c r="BF10417" s="12"/>
      <c r="BG10417" s="12"/>
      <c r="BH10417" s="12"/>
      <c r="BI10417" s="12"/>
      <c r="BJ10417" s="12"/>
      <c r="BK10417" s="12"/>
    </row>
    <row r="10418" spans="1:63" s="5" customFormat="1">
      <c r="A10418" s="13"/>
      <c r="B10418" s="13"/>
      <c r="C10418" s="45"/>
      <c r="E10418" s="46"/>
      <c r="F10418" s="47"/>
      <c r="G10418" s="48"/>
      <c r="H10418" s="49"/>
      <c r="I10418" s="49"/>
      <c r="J10418" s="49"/>
      <c r="K10418" s="50"/>
      <c r="L10418" s="50"/>
      <c r="M10418" s="50"/>
      <c r="N10418" s="50"/>
      <c r="O10418" s="50"/>
      <c r="P10418" s="50"/>
      <c r="Q10418" s="50"/>
      <c r="R10418" s="51"/>
      <c r="S10418" s="51"/>
      <c r="T10418" s="51"/>
      <c r="U10418" s="51"/>
      <c r="V10418" s="51"/>
      <c r="W10418" s="51"/>
      <c r="X10418" s="44"/>
      <c r="AF10418" s="52"/>
      <c r="AM10418" s="7"/>
      <c r="AN10418" s="7"/>
      <c r="AO10418" s="53"/>
      <c r="AP10418" s="54"/>
      <c r="AQ10418" s="54"/>
      <c r="AR10418" s="7"/>
      <c r="AS10418" s="54"/>
      <c r="AT10418" s="53"/>
      <c r="AU10418" s="7"/>
      <c r="AV10418" s="7"/>
      <c r="AW10418" s="55"/>
      <c r="AX10418" s="56"/>
      <c r="AY10418" s="55"/>
      <c r="AZ10418" s="55"/>
      <c r="BA10418" s="55"/>
      <c r="BB10418" s="11"/>
      <c r="BC10418" s="12"/>
      <c r="BD10418" s="12"/>
      <c r="BE10418" s="12"/>
      <c r="BF10418" s="12"/>
      <c r="BG10418" s="12"/>
      <c r="BH10418" s="12"/>
      <c r="BI10418" s="12"/>
      <c r="BJ10418" s="12"/>
      <c r="BK10418" s="12"/>
    </row>
    <row r="10419" spans="1:63" s="5" customFormat="1">
      <c r="A10419" s="13"/>
      <c r="B10419" s="13"/>
      <c r="C10419" s="45"/>
      <c r="E10419" s="46"/>
      <c r="F10419" s="47"/>
      <c r="G10419" s="48"/>
      <c r="H10419" s="49"/>
      <c r="I10419" s="49"/>
      <c r="J10419" s="49"/>
      <c r="K10419" s="50"/>
      <c r="L10419" s="50"/>
      <c r="M10419" s="50"/>
      <c r="N10419" s="50"/>
      <c r="O10419" s="50"/>
      <c r="P10419" s="50"/>
      <c r="Q10419" s="50"/>
      <c r="R10419" s="51"/>
      <c r="S10419" s="51"/>
      <c r="T10419" s="51"/>
      <c r="U10419" s="51"/>
      <c r="V10419" s="51"/>
      <c r="W10419" s="51"/>
      <c r="X10419" s="44"/>
      <c r="AF10419" s="52"/>
      <c r="AM10419" s="7"/>
      <c r="AN10419" s="7"/>
      <c r="AO10419" s="53"/>
      <c r="AP10419" s="54"/>
      <c r="AQ10419" s="54"/>
      <c r="AR10419" s="7"/>
      <c r="AS10419" s="54"/>
      <c r="AT10419" s="53"/>
      <c r="AU10419" s="7"/>
      <c r="AV10419" s="7"/>
      <c r="AW10419" s="55"/>
      <c r="AX10419" s="56"/>
      <c r="AY10419" s="55"/>
      <c r="AZ10419" s="55"/>
      <c r="BA10419" s="55"/>
      <c r="BB10419" s="11"/>
      <c r="BC10419" s="12"/>
      <c r="BD10419" s="12"/>
      <c r="BE10419" s="12"/>
      <c r="BF10419" s="12"/>
      <c r="BG10419" s="12"/>
      <c r="BH10419" s="12"/>
      <c r="BI10419" s="12"/>
      <c r="BJ10419" s="12"/>
      <c r="BK10419" s="12"/>
    </row>
    <row r="10420" spans="1:63" s="5" customFormat="1">
      <c r="A10420" s="13"/>
      <c r="B10420" s="13"/>
      <c r="C10420" s="45"/>
      <c r="E10420" s="46"/>
      <c r="F10420" s="47"/>
      <c r="G10420" s="48"/>
      <c r="H10420" s="49"/>
      <c r="I10420" s="49"/>
      <c r="J10420" s="49"/>
      <c r="K10420" s="50"/>
      <c r="L10420" s="50"/>
      <c r="M10420" s="50"/>
      <c r="N10420" s="50"/>
      <c r="O10420" s="50"/>
      <c r="P10420" s="50"/>
      <c r="Q10420" s="50"/>
      <c r="R10420" s="51"/>
      <c r="S10420" s="51"/>
      <c r="T10420" s="51"/>
      <c r="U10420" s="51"/>
      <c r="V10420" s="51"/>
      <c r="W10420" s="51"/>
      <c r="X10420" s="44"/>
      <c r="AF10420" s="52"/>
      <c r="AM10420" s="7"/>
      <c r="AN10420" s="7"/>
      <c r="AO10420" s="53"/>
      <c r="AP10420" s="54"/>
      <c r="AQ10420" s="54"/>
      <c r="AR10420" s="7"/>
      <c r="AS10420" s="54"/>
      <c r="AT10420" s="53"/>
      <c r="AU10420" s="7"/>
      <c r="AV10420" s="7"/>
      <c r="AW10420" s="55"/>
      <c r="AX10420" s="56"/>
      <c r="AY10420" s="55"/>
      <c r="AZ10420" s="55"/>
      <c r="BA10420" s="55"/>
      <c r="BB10420" s="11"/>
      <c r="BC10420" s="12"/>
      <c r="BD10420" s="12"/>
      <c r="BE10420" s="12"/>
      <c r="BF10420" s="12"/>
      <c r="BG10420" s="12"/>
      <c r="BH10420" s="12"/>
      <c r="BI10420" s="12"/>
      <c r="BJ10420" s="12"/>
      <c r="BK10420" s="12"/>
    </row>
    <row r="10421" spans="1:63" s="5" customFormat="1">
      <c r="A10421" s="13"/>
      <c r="B10421" s="13"/>
      <c r="C10421" s="45"/>
      <c r="E10421" s="46"/>
      <c r="F10421" s="47"/>
      <c r="G10421" s="48"/>
      <c r="H10421" s="49"/>
      <c r="I10421" s="49"/>
      <c r="J10421" s="49"/>
      <c r="K10421" s="50"/>
      <c r="L10421" s="50"/>
      <c r="M10421" s="50"/>
      <c r="N10421" s="50"/>
      <c r="O10421" s="50"/>
      <c r="P10421" s="50"/>
      <c r="Q10421" s="50"/>
      <c r="R10421" s="51"/>
      <c r="S10421" s="51"/>
      <c r="T10421" s="51"/>
      <c r="U10421" s="51"/>
      <c r="V10421" s="51"/>
      <c r="W10421" s="51"/>
      <c r="X10421" s="44"/>
      <c r="AF10421" s="52"/>
      <c r="AM10421" s="7"/>
      <c r="AN10421" s="7"/>
      <c r="AO10421" s="53"/>
      <c r="AP10421" s="54"/>
      <c r="AQ10421" s="54"/>
      <c r="AR10421" s="7"/>
      <c r="AS10421" s="54"/>
      <c r="AT10421" s="53"/>
      <c r="AU10421" s="7"/>
      <c r="AV10421" s="7"/>
      <c r="AW10421" s="55"/>
      <c r="AX10421" s="56"/>
      <c r="AY10421" s="55"/>
      <c r="AZ10421" s="55"/>
      <c r="BA10421" s="55"/>
      <c r="BB10421" s="11"/>
      <c r="BC10421" s="12"/>
      <c r="BD10421" s="12"/>
      <c r="BE10421" s="12"/>
      <c r="BF10421" s="12"/>
      <c r="BG10421" s="12"/>
      <c r="BH10421" s="12"/>
      <c r="BI10421" s="12"/>
      <c r="BJ10421" s="12"/>
      <c r="BK10421" s="12"/>
    </row>
    <row r="10422" spans="1:63" s="5" customFormat="1">
      <c r="A10422" s="13"/>
      <c r="B10422" s="13"/>
      <c r="C10422" s="45"/>
      <c r="E10422" s="46"/>
      <c r="F10422" s="47"/>
      <c r="G10422" s="48"/>
      <c r="H10422" s="49"/>
      <c r="I10422" s="49"/>
      <c r="J10422" s="49"/>
      <c r="K10422" s="50"/>
      <c r="L10422" s="50"/>
      <c r="M10422" s="50"/>
      <c r="N10422" s="50"/>
      <c r="O10422" s="50"/>
      <c r="P10422" s="50"/>
      <c r="Q10422" s="50"/>
      <c r="R10422" s="51"/>
      <c r="S10422" s="51"/>
      <c r="T10422" s="51"/>
      <c r="U10422" s="51"/>
      <c r="V10422" s="51"/>
      <c r="W10422" s="51"/>
      <c r="X10422" s="44"/>
      <c r="AF10422" s="52"/>
      <c r="AM10422" s="7"/>
      <c r="AN10422" s="7"/>
      <c r="AO10422" s="53"/>
      <c r="AP10422" s="54"/>
      <c r="AQ10422" s="54"/>
      <c r="AR10422" s="7"/>
      <c r="AS10422" s="54"/>
      <c r="AT10422" s="53"/>
      <c r="AU10422" s="7"/>
      <c r="AV10422" s="7"/>
      <c r="AW10422" s="55"/>
      <c r="AX10422" s="56"/>
      <c r="AY10422" s="55"/>
      <c r="AZ10422" s="55"/>
      <c r="BA10422" s="55"/>
      <c r="BB10422" s="11"/>
      <c r="BC10422" s="12"/>
      <c r="BD10422" s="12"/>
      <c r="BE10422" s="12"/>
      <c r="BF10422" s="12"/>
      <c r="BG10422" s="12"/>
      <c r="BH10422" s="12"/>
      <c r="BI10422" s="12"/>
      <c r="BJ10422" s="12"/>
      <c r="BK10422" s="12"/>
    </row>
    <row r="10423" spans="1:63" s="5" customFormat="1">
      <c r="A10423" s="13"/>
      <c r="B10423" s="13"/>
      <c r="C10423" s="45"/>
      <c r="E10423" s="46"/>
      <c r="F10423" s="47"/>
      <c r="G10423" s="48"/>
      <c r="H10423" s="49"/>
      <c r="I10423" s="49"/>
      <c r="J10423" s="49"/>
      <c r="K10423" s="50"/>
      <c r="L10423" s="50"/>
      <c r="M10423" s="50"/>
      <c r="N10423" s="50"/>
      <c r="O10423" s="50"/>
      <c r="P10423" s="50"/>
      <c r="Q10423" s="50"/>
      <c r="R10423" s="51"/>
      <c r="S10423" s="51"/>
      <c r="T10423" s="51"/>
      <c r="U10423" s="51"/>
      <c r="V10423" s="51"/>
      <c r="W10423" s="51"/>
      <c r="X10423" s="44"/>
      <c r="AF10423" s="52"/>
      <c r="AM10423" s="7"/>
      <c r="AN10423" s="7"/>
      <c r="AO10423" s="53"/>
      <c r="AP10423" s="54"/>
      <c r="AQ10423" s="54"/>
      <c r="AR10423" s="7"/>
      <c r="AS10423" s="54"/>
      <c r="AT10423" s="53"/>
      <c r="AU10423" s="7"/>
      <c r="AV10423" s="7"/>
      <c r="AW10423" s="55"/>
      <c r="AX10423" s="56"/>
      <c r="AY10423" s="55"/>
      <c r="AZ10423" s="55"/>
      <c r="BA10423" s="55"/>
      <c r="BB10423" s="11"/>
      <c r="BC10423" s="12"/>
      <c r="BD10423" s="12"/>
      <c r="BE10423" s="12"/>
      <c r="BF10423" s="12"/>
      <c r="BG10423" s="12"/>
      <c r="BH10423" s="12"/>
      <c r="BI10423" s="12"/>
      <c r="BJ10423" s="12"/>
      <c r="BK10423" s="12"/>
    </row>
    <row r="10424" spans="1:63" s="5" customFormat="1">
      <c r="A10424" s="13"/>
      <c r="B10424" s="13"/>
      <c r="C10424" s="45"/>
      <c r="E10424" s="46"/>
      <c r="F10424" s="47"/>
      <c r="G10424" s="48"/>
      <c r="H10424" s="49"/>
      <c r="I10424" s="49"/>
      <c r="J10424" s="49"/>
      <c r="K10424" s="50"/>
      <c r="L10424" s="50"/>
      <c r="M10424" s="50"/>
      <c r="N10424" s="50"/>
      <c r="O10424" s="50"/>
      <c r="P10424" s="50"/>
      <c r="Q10424" s="50"/>
      <c r="R10424" s="51"/>
      <c r="S10424" s="51"/>
      <c r="T10424" s="51"/>
      <c r="U10424" s="51"/>
      <c r="V10424" s="51"/>
      <c r="W10424" s="51"/>
      <c r="X10424" s="44"/>
      <c r="AF10424" s="52"/>
      <c r="AM10424" s="7"/>
      <c r="AN10424" s="7"/>
      <c r="AO10424" s="53"/>
      <c r="AP10424" s="54"/>
      <c r="AQ10424" s="54"/>
      <c r="AR10424" s="7"/>
      <c r="AS10424" s="54"/>
      <c r="AT10424" s="53"/>
      <c r="AU10424" s="7"/>
      <c r="AV10424" s="7"/>
      <c r="AW10424" s="55"/>
      <c r="AX10424" s="56"/>
      <c r="AY10424" s="55"/>
      <c r="AZ10424" s="55"/>
      <c r="BA10424" s="55"/>
      <c r="BB10424" s="11"/>
      <c r="BC10424" s="12"/>
      <c r="BD10424" s="12"/>
      <c r="BE10424" s="12"/>
      <c r="BF10424" s="12"/>
      <c r="BG10424" s="12"/>
      <c r="BH10424" s="12"/>
      <c r="BI10424" s="12"/>
      <c r="BJ10424" s="12"/>
      <c r="BK10424" s="12"/>
    </row>
    <row r="10425" spans="1:63" s="5" customFormat="1">
      <c r="A10425" s="13"/>
      <c r="B10425" s="13"/>
      <c r="C10425" s="45"/>
      <c r="E10425" s="46"/>
      <c r="F10425" s="47"/>
      <c r="G10425" s="48"/>
      <c r="H10425" s="49"/>
      <c r="I10425" s="49"/>
      <c r="J10425" s="49"/>
      <c r="K10425" s="50"/>
      <c r="L10425" s="50"/>
      <c r="M10425" s="50"/>
      <c r="N10425" s="50"/>
      <c r="O10425" s="50"/>
      <c r="P10425" s="50"/>
      <c r="Q10425" s="50"/>
      <c r="R10425" s="51"/>
      <c r="S10425" s="51"/>
      <c r="T10425" s="51"/>
      <c r="U10425" s="51"/>
      <c r="V10425" s="51"/>
      <c r="W10425" s="51"/>
      <c r="X10425" s="44"/>
      <c r="AF10425" s="52"/>
      <c r="AM10425" s="7"/>
      <c r="AN10425" s="7"/>
      <c r="AO10425" s="53"/>
      <c r="AP10425" s="54"/>
      <c r="AQ10425" s="54"/>
      <c r="AR10425" s="7"/>
      <c r="AS10425" s="54"/>
      <c r="AT10425" s="53"/>
      <c r="AU10425" s="7"/>
      <c r="AV10425" s="7"/>
      <c r="AW10425" s="55"/>
      <c r="AX10425" s="56"/>
      <c r="AY10425" s="55"/>
      <c r="AZ10425" s="55"/>
      <c r="BA10425" s="55"/>
      <c r="BB10425" s="11"/>
      <c r="BC10425" s="12"/>
      <c r="BD10425" s="12"/>
      <c r="BE10425" s="12"/>
      <c r="BF10425" s="12"/>
      <c r="BG10425" s="12"/>
      <c r="BH10425" s="12"/>
      <c r="BI10425" s="12"/>
      <c r="BJ10425" s="12"/>
      <c r="BK10425" s="12"/>
    </row>
    <row r="10426" spans="1:63" s="5" customFormat="1">
      <c r="A10426" s="13"/>
      <c r="B10426" s="13"/>
      <c r="C10426" s="45"/>
      <c r="E10426" s="46"/>
      <c r="F10426" s="47"/>
      <c r="G10426" s="48"/>
      <c r="H10426" s="49"/>
      <c r="I10426" s="49"/>
      <c r="J10426" s="49"/>
      <c r="K10426" s="50"/>
      <c r="L10426" s="50"/>
      <c r="M10426" s="50"/>
      <c r="N10426" s="50"/>
      <c r="O10426" s="50"/>
      <c r="P10426" s="50"/>
      <c r="Q10426" s="50"/>
      <c r="R10426" s="51"/>
      <c r="S10426" s="51"/>
      <c r="T10426" s="51"/>
      <c r="U10426" s="51"/>
      <c r="V10426" s="51"/>
      <c r="W10426" s="51"/>
      <c r="X10426" s="44"/>
      <c r="AF10426" s="52"/>
      <c r="AM10426" s="7"/>
      <c r="AN10426" s="7"/>
      <c r="AO10426" s="53"/>
      <c r="AP10426" s="54"/>
      <c r="AQ10426" s="54"/>
      <c r="AR10426" s="7"/>
      <c r="AS10426" s="54"/>
      <c r="AT10426" s="53"/>
      <c r="AU10426" s="7"/>
      <c r="AV10426" s="7"/>
      <c r="AW10426" s="55"/>
      <c r="AX10426" s="56"/>
      <c r="AY10426" s="55"/>
      <c r="AZ10426" s="55"/>
      <c r="BA10426" s="55"/>
      <c r="BB10426" s="11"/>
      <c r="BC10426" s="12"/>
      <c r="BD10426" s="12"/>
      <c r="BE10426" s="12"/>
      <c r="BF10426" s="12"/>
      <c r="BG10426" s="12"/>
      <c r="BH10426" s="12"/>
      <c r="BI10426" s="12"/>
      <c r="BJ10426" s="12"/>
      <c r="BK10426" s="12"/>
    </row>
    <row r="10427" spans="1:63" s="5" customFormat="1">
      <c r="A10427" s="13"/>
      <c r="B10427" s="13"/>
      <c r="C10427" s="45"/>
      <c r="E10427" s="46"/>
      <c r="F10427" s="47"/>
      <c r="G10427" s="48"/>
      <c r="H10427" s="49"/>
      <c r="I10427" s="49"/>
      <c r="J10427" s="49"/>
      <c r="K10427" s="50"/>
      <c r="L10427" s="50"/>
      <c r="M10427" s="50"/>
      <c r="N10427" s="50"/>
      <c r="O10427" s="50"/>
      <c r="P10427" s="50"/>
      <c r="Q10427" s="50"/>
      <c r="R10427" s="51"/>
      <c r="S10427" s="51"/>
      <c r="T10427" s="51"/>
      <c r="U10427" s="51"/>
      <c r="V10427" s="51"/>
      <c r="W10427" s="51"/>
      <c r="X10427" s="44"/>
      <c r="AF10427" s="52"/>
      <c r="AM10427" s="7"/>
      <c r="AN10427" s="7"/>
      <c r="AO10427" s="53"/>
      <c r="AP10427" s="54"/>
      <c r="AQ10427" s="54"/>
      <c r="AR10427" s="7"/>
      <c r="AS10427" s="54"/>
      <c r="AT10427" s="53"/>
      <c r="AU10427" s="7"/>
      <c r="AV10427" s="7"/>
      <c r="AW10427" s="55"/>
      <c r="AX10427" s="56"/>
      <c r="AY10427" s="55"/>
      <c r="AZ10427" s="55"/>
      <c r="BA10427" s="55"/>
      <c r="BB10427" s="11"/>
      <c r="BC10427" s="12"/>
      <c r="BD10427" s="12"/>
      <c r="BE10427" s="12"/>
      <c r="BF10427" s="12"/>
      <c r="BG10427" s="12"/>
      <c r="BH10427" s="12"/>
      <c r="BI10427" s="12"/>
      <c r="BJ10427" s="12"/>
      <c r="BK10427" s="12"/>
    </row>
    <row r="10428" spans="1:63" s="5" customFormat="1">
      <c r="A10428" s="13"/>
      <c r="B10428" s="13"/>
      <c r="C10428" s="45"/>
      <c r="E10428" s="46"/>
      <c r="F10428" s="47"/>
      <c r="G10428" s="48"/>
      <c r="H10428" s="49"/>
      <c r="I10428" s="49"/>
      <c r="J10428" s="49"/>
      <c r="K10428" s="50"/>
      <c r="L10428" s="50"/>
      <c r="M10428" s="50"/>
      <c r="N10428" s="50"/>
      <c r="O10428" s="50"/>
      <c r="P10428" s="50"/>
      <c r="Q10428" s="50"/>
      <c r="R10428" s="51"/>
      <c r="S10428" s="51"/>
      <c r="T10428" s="51"/>
      <c r="U10428" s="51"/>
      <c r="V10428" s="51"/>
      <c r="W10428" s="51"/>
      <c r="X10428" s="44"/>
      <c r="AF10428" s="52"/>
      <c r="AM10428" s="7"/>
      <c r="AN10428" s="7"/>
      <c r="AO10428" s="53"/>
      <c r="AP10428" s="54"/>
      <c r="AQ10428" s="54"/>
      <c r="AR10428" s="7"/>
      <c r="AS10428" s="54"/>
      <c r="AT10428" s="53"/>
      <c r="AU10428" s="7"/>
      <c r="AV10428" s="7"/>
      <c r="AW10428" s="55"/>
      <c r="AX10428" s="56"/>
      <c r="AY10428" s="55"/>
      <c r="AZ10428" s="55"/>
      <c r="BA10428" s="55"/>
      <c r="BB10428" s="11"/>
      <c r="BC10428" s="12"/>
      <c r="BD10428" s="12"/>
      <c r="BE10428" s="12"/>
      <c r="BF10428" s="12"/>
      <c r="BG10428" s="12"/>
      <c r="BH10428" s="12"/>
      <c r="BI10428" s="12"/>
      <c r="BJ10428" s="12"/>
      <c r="BK10428" s="12"/>
    </row>
    <row r="10429" spans="1:63" s="5" customFormat="1">
      <c r="A10429" s="13"/>
      <c r="B10429" s="13"/>
      <c r="C10429" s="45"/>
      <c r="E10429" s="46"/>
      <c r="F10429" s="47"/>
      <c r="G10429" s="48"/>
      <c r="H10429" s="49"/>
      <c r="I10429" s="49"/>
      <c r="J10429" s="49"/>
      <c r="K10429" s="50"/>
      <c r="L10429" s="50"/>
      <c r="M10429" s="50"/>
      <c r="N10429" s="50"/>
      <c r="O10429" s="50"/>
      <c r="P10429" s="50"/>
      <c r="Q10429" s="50"/>
      <c r="R10429" s="51"/>
      <c r="S10429" s="51"/>
      <c r="T10429" s="51"/>
      <c r="U10429" s="51"/>
      <c r="V10429" s="51"/>
      <c r="W10429" s="51"/>
      <c r="X10429" s="44"/>
      <c r="AF10429" s="52"/>
      <c r="AM10429" s="7"/>
      <c r="AN10429" s="7"/>
      <c r="AO10429" s="53"/>
      <c r="AP10429" s="54"/>
      <c r="AQ10429" s="54"/>
      <c r="AR10429" s="7"/>
      <c r="AS10429" s="54"/>
      <c r="AT10429" s="53"/>
      <c r="AU10429" s="7"/>
      <c r="AV10429" s="7"/>
      <c r="AW10429" s="55"/>
      <c r="AX10429" s="56"/>
      <c r="AY10429" s="55"/>
      <c r="AZ10429" s="55"/>
      <c r="BA10429" s="55"/>
      <c r="BB10429" s="11"/>
      <c r="BC10429" s="12"/>
      <c r="BD10429" s="12"/>
      <c r="BE10429" s="12"/>
      <c r="BF10429" s="12"/>
      <c r="BG10429" s="12"/>
      <c r="BH10429" s="12"/>
      <c r="BI10429" s="12"/>
      <c r="BJ10429" s="12"/>
      <c r="BK10429" s="12"/>
    </row>
    <row r="10430" spans="1:63" s="5" customFormat="1">
      <c r="A10430" s="13"/>
      <c r="B10430" s="13"/>
      <c r="C10430" s="45"/>
      <c r="E10430" s="46"/>
      <c r="F10430" s="47"/>
      <c r="G10430" s="48"/>
      <c r="H10430" s="49"/>
      <c r="I10430" s="49"/>
      <c r="J10430" s="49"/>
      <c r="K10430" s="50"/>
      <c r="L10430" s="50"/>
      <c r="M10430" s="50"/>
      <c r="N10430" s="50"/>
      <c r="O10430" s="50"/>
      <c r="P10430" s="50"/>
      <c r="Q10430" s="50"/>
      <c r="R10430" s="51"/>
      <c r="S10430" s="51"/>
      <c r="T10430" s="51"/>
      <c r="U10430" s="51"/>
      <c r="V10430" s="51"/>
      <c r="W10430" s="51"/>
      <c r="X10430" s="44"/>
      <c r="AF10430" s="52"/>
      <c r="AM10430" s="7"/>
      <c r="AN10430" s="7"/>
      <c r="AO10430" s="53"/>
      <c r="AP10430" s="54"/>
      <c r="AQ10430" s="54"/>
      <c r="AR10430" s="7"/>
      <c r="AS10430" s="54"/>
      <c r="AT10430" s="53"/>
      <c r="AU10430" s="7"/>
      <c r="AV10430" s="7"/>
      <c r="AW10430" s="55"/>
      <c r="AX10430" s="56"/>
      <c r="AY10430" s="55"/>
      <c r="AZ10430" s="55"/>
      <c r="BA10430" s="55"/>
      <c r="BB10430" s="11"/>
      <c r="BC10430" s="12"/>
      <c r="BD10430" s="12"/>
      <c r="BE10430" s="12"/>
      <c r="BF10430" s="12"/>
      <c r="BG10430" s="12"/>
      <c r="BH10430" s="12"/>
      <c r="BI10430" s="12"/>
      <c r="BJ10430" s="12"/>
      <c r="BK10430" s="12"/>
    </row>
    <row r="10431" spans="1:63" s="5" customFormat="1">
      <c r="A10431" s="13"/>
      <c r="B10431" s="13"/>
      <c r="C10431" s="45"/>
      <c r="E10431" s="46"/>
      <c r="F10431" s="47"/>
      <c r="G10431" s="48"/>
      <c r="H10431" s="49"/>
      <c r="I10431" s="49"/>
      <c r="J10431" s="49"/>
      <c r="K10431" s="50"/>
      <c r="L10431" s="50"/>
      <c r="M10431" s="50"/>
      <c r="N10431" s="50"/>
      <c r="O10431" s="50"/>
      <c r="P10431" s="50"/>
      <c r="Q10431" s="50"/>
      <c r="R10431" s="51"/>
      <c r="S10431" s="51"/>
      <c r="T10431" s="51"/>
      <c r="U10431" s="51"/>
      <c r="V10431" s="51"/>
      <c r="W10431" s="51"/>
      <c r="X10431" s="44"/>
      <c r="AF10431" s="52"/>
      <c r="AM10431" s="7"/>
      <c r="AN10431" s="7"/>
      <c r="AO10431" s="53"/>
      <c r="AP10431" s="54"/>
      <c r="AQ10431" s="54"/>
      <c r="AR10431" s="7"/>
      <c r="AS10431" s="54"/>
      <c r="AT10431" s="53"/>
      <c r="AU10431" s="7"/>
      <c r="AV10431" s="7"/>
      <c r="AW10431" s="55"/>
      <c r="AX10431" s="56"/>
      <c r="AY10431" s="55"/>
      <c r="AZ10431" s="55"/>
      <c r="BA10431" s="55"/>
      <c r="BB10431" s="11"/>
      <c r="BC10431" s="12"/>
      <c r="BD10431" s="12"/>
      <c r="BE10431" s="12"/>
      <c r="BF10431" s="12"/>
      <c r="BG10431" s="12"/>
      <c r="BH10431" s="12"/>
      <c r="BI10431" s="12"/>
      <c r="BJ10431" s="12"/>
      <c r="BK10431" s="12"/>
    </row>
    <row r="10432" spans="1:63" s="5" customFormat="1">
      <c r="A10432" s="13"/>
      <c r="B10432" s="13"/>
      <c r="C10432" s="45"/>
      <c r="E10432" s="46"/>
      <c r="F10432" s="47"/>
      <c r="G10432" s="48"/>
      <c r="H10432" s="49"/>
      <c r="I10432" s="49"/>
      <c r="J10432" s="49"/>
      <c r="K10432" s="50"/>
      <c r="L10432" s="50"/>
      <c r="M10432" s="50"/>
      <c r="N10432" s="50"/>
      <c r="O10432" s="50"/>
      <c r="P10432" s="50"/>
      <c r="Q10432" s="50"/>
      <c r="R10432" s="51"/>
      <c r="S10432" s="51"/>
      <c r="T10432" s="51"/>
      <c r="U10432" s="51"/>
      <c r="V10432" s="51"/>
      <c r="W10432" s="51"/>
      <c r="X10432" s="44"/>
      <c r="AF10432" s="52"/>
      <c r="AM10432" s="7"/>
      <c r="AN10432" s="7"/>
      <c r="AO10432" s="53"/>
      <c r="AP10432" s="54"/>
      <c r="AQ10432" s="54"/>
      <c r="AR10432" s="7"/>
      <c r="AS10432" s="54"/>
      <c r="AT10432" s="53"/>
      <c r="AU10432" s="7"/>
      <c r="AV10432" s="7"/>
      <c r="AW10432" s="55"/>
      <c r="AX10432" s="56"/>
      <c r="AY10432" s="55"/>
      <c r="AZ10432" s="55"/>
      <c r="BA10432" s="55"/>
      <c r="BB10432" s="11"/>
      <c r="BC10432" s="12"/>
      <c r="BD10432" s="12"/>
      <c r="BE10432" s="12"/>
      <c r="BF10432" s="12"/>
      <c r="BG10432" s="12"/>
      <c r="BH10432" s="12"/>
      <c r="BI10432" s="12"/>
      <c r="BJ10432" s="12"/>
      <c r="BK10432" s="12"/>
    </row>
    <row r="10433" spans="1:63" s="5" customFormat="1">
      <c r="A10433" s="13"/>
      <c r="B10433" s="13"/>
      <c r="C10433" s="45"/>
      <c r="E10433" s="46"/>
      <c r="F10433" s="47"/>
      <c r="G10433" s="48"/>
      <c r="H10433" s="49"/>
      <c r="I10433" s="49"/>
      <c r="J10433" s="49"/>
      <c r="K10433" s="50"/>
      <c r="L10433" s="50"/>
      <c r="M10433" s="50"/>
      <c r="N10433" s="50"/>
      <c r="O10433" s="50"/>
      <c r="P10433" s="50"/>
      <c r="Q10433" s="50"/>
      <c r="R10433" s="51"/>
      <c r="S10433" s="51"/>
      <c r="T10433" s="51"/>
      <c r="U10433" s="51"/>
      <c r="V10433" s="51"/>
      <c r="W10433" s="51"/>
      <c r="X10433" s="44"/>
      <c r="AF10433" s="52"/>
      <c r="AM10433" s="7"/>
      <c r="AN10433" s="7"/>
      <c r="AO10433" s="53"/>
      <c r="AP10433" s="54"/>
      <c r="AQ10433" s="54"/>
      <c r="AR10433" s="7"/>
      <c r="AS10433" s="54"/>
      <c r="AT10433" s="53"/>
      <c r="AU10433" s="7"/>
      <c r="AV10433" s="7"/>
      <c r="AW10433" s="55"/>
      <c r="AX10433" s="56"/>
      <c r="AY10433" s="55"/>
      <c r="AZ10433" s="55"/>
      <c r="BA10433" s="55"/>
      <c r="BB10433" s="11"/>
      <c r="BC10433" s="12"/>
      <c r="BD10433" s="12"/>
      <c r="BE10433" s="12"/>
      <c r="BF10433" s="12"/>
      <c r="BG10433" s="12"/>
      <c r="BH10433" s="12"/>
      <c r="BI10433" s="12"/>
      <c r="BJ10433" s="12"/>
      <c r="BK10433" s="12"/>
    </row>
    <row r="10434" spans="1:63" s="5" customFormat="1">
      <c r="A10434" s="13"/>
      <c r="B10434" s="13"/>
      <c r="C10434" s="45"/>
      <c r="E10434" s="46"/>
      <c r="F10434" s="47"/>
      <c r="G10434" s="48"/>
      <c r="H10434" s="49"/>
      <c r="I10434" s="49"/>
      <c r="J10434" s="49"/>
      <c r="K10434" s="50"/>
      <c r="L10434" s="50"/>
      <c r="M10434" s="50"/>
      <c r="N10434" s="50"/>
      <c r="O10434" s="50"/>
      <c r="P10434" s="50"/>
      <c r="Q10434" s="50"/>
      <c r="R10434" s="51"/>
      <c r="S10434" s="51"/>
      <c r="T10434" s="51"/>
      <c r="U10434" s="51"/>
      <c r="V10434" s="51"/>
      <c r="W10434" s="51"/>
      <c r="X10434" s="44"/>
      <c r="AF10434" s="52"/>
      <c r="AM10434" s="7"/>
      <c r="AN10434" s="7"/>
      <c r="AO10434" s="53"/>
      <c r="AP10434" s="54"/>
      <c r="AQ10434" s="54"/>
      <c r="AR10434" s="7"/>
      <c r="AS10434" s="54"/>
      <c r="AT10434" s="53"/>
      <c r="AU10434" s="7"/>
      <c r="AV10434" s="7"/>
      <c r="AW10434" s="55"/>
      <c r="AX10434" s="56"/>
      <c r="AY10434" s="55"/>
      <c r="AZ10434" s="55"/>
      <c r="BA10434" s="55"/>
      <c r="BB10434" s="11"/>
      <c r="BC10434" s="12"/>
      <c r="BD10434" s="12"/>
      <c r="BE10434" s="12"/>
      <c r="BF10434" s="12"/>
      <c r="BG10434" s="12"/>
      <c r="BH10434" s="12"/>
      <c r="BI10434" s="12"/>
      <c r="BJ10434" s="12"/>
      <c r="BK10434" s="12"/>
    </row>
    <row r="10435" spans="1:63" s="5" customFormat="1">
      <c r="A10435" s="13"/>
      <c r="B10435" s="13"/>
      <c r="C10435" s="45"/>
      <c r="E10435" s="46"/>
      <c r="F10435" s="47"/>
      <c r="G10435" s="48"/>
      <c r="H10435" s="49"/>
      <c r="I10435" s="49"/>
      <c r="J10435" s="49"/>
      <c r="K10435" s="50"/>
      <c r="L10435" s="50"/>
      <c r="M10435" s="50"/>
      <c r="N10435" s="50"/>
      <c r="O10435" s="50"/>
      <c r="P10435" s="50"/>
      <c r="Q10435" s="50"/>
      <c r="R10435" s="51"/>
      <c r="S10435" s="51"/>
      <c r="T10435" s="51"/>
      <c r="U10435" s="51"/>
      <c r="V10435" s="51"/>
      <c r="W10435" s="51"/>
      <c r="X10435" s="44"/>
      <c r="AF10435" s="52"/>
      <c r="AM10435" s="7"/>
      <c r="AN10435" s="7"/>
      <c r="AO10435" s="53"/>
      <c r="AP10435" s="54"/>
      <c r="AQ10435" s="54"/>
      <c r="AR10435" s="7"/>
      <c r="AS10435" s="54"/>
      <c r="AT10435" s="53"/>
      <c r="AU10435" s="7"/>
      <c r="AV10435" s="7"/>
      <c r="AW10435" s="55"/>
      <c r="AX10435" s="56"/>
      <c r="AY10435" s="55"/>
      <c r="AZ10435" s="55"/>
      <c r="BA10435" s="55"/>
      <c r="BB10435" s="11"/>
      <c r="BC10435" s="12"/>
      <c r="BD10435" s="12"/>
      <c r="BE10435" s="12"/>
      <c r="BF10435" s="12"/>
      <c r="BG10435" s="12"/>
      <c r="BH10435" s="12"/>
      <c r="BI10435" s="12"/>
      <c r="BJ10435" s="12"/>
      <c r="BK10435" s="12"/>
    </row>
    <row r="10436" spans="1:63" s="5" customFormat="1">
      <c r="A10436" s="13"/>
      <c r="B10436" s="13"/>
      <c r="C10436" s="45"/>
      <c r="E10436" s="46"/>
      <c r="F10436" s="47"/>
      <c r="G10436" s="48"/>
      <c r="H10436" s="49"/>
      <c r="I10436" s="49"/>
      <c r="J10436" s="49"/>
      <c r="K10436" s="50"/>
      <c r="L10436" s="50"/>
      <c r="M10436" s="50"/>
      <c r="N10436" s="50"/>
      <c r="O10436" s="50"/>
      <c r="P10436" s="50"/>
      <c r="Q10436" s="50"/>
      <c r="R10436" s="51"/>
      <c r="S10436" s="51"/>
      <c r="T10436" s="51"/>
      <c r="U10436" s="51"/>
      <c r="V10436" s="51"/>
      <c r="W10436" s="51"/>
      <c r="X10436" s="44"/>
      <c r="AF10436" s="52"/>
      <c r="AM10436" s="7"/>
      <c r="AN10436" s="7"/>
      <c r="AO10436" s="53"/>
      <c r="AP10436" s="54"/>
      <c r="AQ10436" s="54"/>
      <c r="AR10436" s="7"/>
      <c r="AS10436" s="54"/>
      <c r="AT10436" s="53"/>
      <c r="AU10436" s="7"/>
      <c r="AV10436" s="7"/>
      <c r="AW10436" s="55"/>
      <c r="AX10436" s="56"/>
      <c r="AY10436" s="55"/>
      <c r="AZ10436" s="55"/>
      <c r="BA10436" s="55"/>
      <c r="BB10436" s="11"/>
      <c r="BC10436" s="12"/>
      <c r="BD10436" s="12"/>
      <c r="BE10436" s="12"/>
      <c r="BF10436" s="12"/>
      <c r="BG10436" s="12"/>
      <c r="BH10436" s="12"/>
      <c r="BI10436" s="12"/>
      <c r="BJ10436" s="12"/>
      <c r="BK10436" s="12"/>
    </row>
    <row r="10437" spans="1:63" s="5" customFormat="1">
      <c r="A10437" s="13"/>
      <c r="B10437" s="13"/>
      <c r="C10437" s="45"/>
      <c r="E10437" s="46"/>
      <c r="F10437" s="47"/>
      <c r="G10437" s="48"/>
      <c r="H10437" s="49"/>
      <c r="I10437" s="49"/>
      <c r="J10437" s="49"/>
      <c r="K10437" s="50"/>
      <c r="L10437" s="50"/>
      <c r="M10437" s="50"/>
      <c r="N10437" s="50"/>
      <c r="O10437" s="50"/>
      <c r="P10437" s="50"/>
      <c r="Q10437" s="50"/>
      <c r="R10437" s="51"/>
      <c r="S10437" s="51"/>
      <c r="T10437" s="51"/>
      <c r="U10437" s="51"/>
      <c r="V10437" s="51"/>
      <c r="W10437" s="51"/>
      <c r="X10437" s="44"/>
      <c r="AF10437" s="52"/>
      <c r="AM10437" s="7"/>
      <c r="AN10437" s="7"/>
      <c r="AO10437" s="53"/>
      <c r="AP10437" s="54"/>
      <c r="AQ10437" s="54"/>
      <c r="AR10437" s="7"/>
      <c r="AS10437" s="54"/>
      <c r="AT10437" s="53"/>
      <c r="AU10437" s="7"/>
      <c r="AV10437" s="7"/>
      <c r="AW10437" s="55"/>
      <c r="AX10437" s="56"/>
      <c r="AY10437" s="55"/>
      <c r="AZ10437" s="55"/>
      <c r="BA10437" s="55"/>
      <c r="BB10437" s="11"/>
      <c r="BC10437" s="12"/>
      <c r="BD10437" s="12"/>
      <c r="BE10437" s="12"/>
      <c r="BF10437" s="12"/>
      <c r="BG10437" s="12"/>
      <c r="BH10437" s="12"/>
      <c r="BI10437" s="12"/>
      <c r="BJ10437" s="12"/>
      <c r="BK10437" s="12"/>
    </row>
    <row r="10438" spans="1:63" s="5" customFormat="1">
      <c r="A10438" s="13"/>
      <c r="B10438" s="13"/>
      <c r="C10438" s="45"/>
      <c r="E10438" s="46"/>
      <c r="F10438" s="47"/>
      <c r="G10438" s="48"/>
      <c r="H10438" s="49"/>
      <c r="I10438" s="49"/>
      <c r="J10438" s="49"/>
      <c r="K10438" s="50"/>
      <c r="L10438" s="50"/>
      <c r="M10438" s="50"/>
      <c r="N10438" s="50"/>
      <c r="O10438" s="50"/>
      <c r="P10438" s="50"/>
      <c r="Q10438" s="50"/>
      <c r="R10438" s="51"/>
      <c r="S10438" s="51"/>
      <c r="T10438" s="51"/>
      <c r="U10438" s="51"/>
      <c r="V10438" s="51"/>
      <c r="W10438" s="51"/>
      <c r="X10438" s="44"/>
      <c r="AF10438" s="52"/>
      <c r="AM10438" s="7"/>
      <c r="AN10438" s="7"/>
      <c r="AO10438" s="53"/>
      <c r="AP10438" s="54"/>
      <c r="AQ10438" s="54"/>
      <c r="AR10438" s="7"/>
      <c r="AS10438" s="54"/>
      <c r="AT10438" s="53"/>
      <c r="AU10438" s="7"/>
      <c r="AV10438" s="7"/>
      <c r="AW10438" s="55"/>
      <c r="AX10438" s="56"/>
      <c r="AY10438" s="55"/>
      <c r="AZ10438" s="55"/>
      <c r="BA10438" s="55"/>
      <c r="BB10438" s="11"/>
      <c r="BC10438" s="12"/>
      <c r="BD10438" s="12"/>
      <c r="BE10438" s="12"/>
      <c r="BF10438" s="12"/>
      <c r="BG10438" s="12"/>
      <c r="BH10438" s="12"/>
      <c r="BI10438" s="12"/>
      <c r="BJ10438" s="12"/>
      <c r="BK10438" s="12"/>
    </row>
    <row r="10439" spans="1:63" s="5" customFormat="1">
      <c r="A10439" s="13"/>
      <c r="B10439" s="13"/>
      <c r="C10439" s="45"/>
      <c r="E10439" s="46"/>
      <c r="F10439" s="47"/>
      <c r="G10439" s="48"/>
      <c r="H10439" s="49"/>
      <c r="I10439" s="49"/>
      <c r="J10439" s="49"/>
      <c r="K10439" s="50"/>
      <c r="L10439" s="50"/>
      <c r="M10439" s="50"/>
      <c r="N10439" s="50"/>
      <c r="O10439" s="50"/>
      <c r="P10439" s="50"/>
      <c r="Q10439" s="50"/>
      <c r="R10439" s="51"/>
      <c r="S10439" s="51"/>
      <c r="T10439" s="51"/>
      <c r="U10439" s="51"/>
      <c r="V10439" s="51"/>
      <c r="W10439" s="51"/>
      <c r="X10439" s="44"/>
      <c r="AF10439" s="52"/>
      <c r="AM10439" s="7"/>
      <c r="AN10439" s="7"/>
      <c r="AO10439" s="53"/>
      <c r="AP10439" s="54"/>
      <c r="AQ10439" s="54"/>
      <c r="AR10439" s="7"/>
      <c r="AS10439" s="54"/>
      <c r="AT10439" s="53"/>
      <c r="AU10439" s="7"/>
      <c r="AV10439" s="7"/>
      <c r="AW10439" s="55"/>
      <c r="AX10439" s="56"/>
      <c r="AY10439" s="55"/>
      <c r="AZ10439" s="55"/>
      <c r="BA10439" s="55"/>
      <c r="BB10439" s="11"/>
      <c r="BC10439" s="12"/>
      <c r="BD10439" s="12"/>
      <c r="BE10439" s="12"/>
      <c r="BF10439" s="12"/>
      <c r="BG10439" s="12"/>
      <c r="BH10439" s="12"/>
      <c r="BI10439" s="12"/>
      <c r="BJ10439" s="12"/>
      <c r="BK10439" s="12"/>
    </row>
    <row r="10440" spans="1:63" s="5" customFormat="1">
      <c r="A10440" s="13"/>
      <c r="B10440" s="13"/>
      <c r="C10440" s="45"/>
      <c r="E10440" s="46"/>
      <c r="F10440" s="47"/>
      <c r="G10440" s="48"/>
      <c r="H10440" s="49"/>
      <c r="I10440" s="49"/>
      <c r="J10440" s="49"/>
      <c r="K10440" s="50"/>
      <c r="L10440" s="50"/>
      <c r="M10440" s="50"/>
      <c r="N10440" s="50"/>
      <c r="O10440" s="50"/>
      <c r="P10440" s="50"/>
      <c r="Q10440" s="50"/>
      <c r="R10440" s="51"/>
      <c r="S10440" s="51"/>
      <c r="T10440" s="51"/>
      <c r="U10440" s="51"/>
      <c r="V10440" s="51"/>
      <c r="W10440" s="51"/>
      <c r="X10440" s="44"/>
      <c r="AF10440" s="52"/>
      <c r="AM10440" s="7"/>
      <c r="AN10440" s="7"/>
      <c r="AO10440" s="53"/>
      <c r="AP10440" s="54"/>
      <c r="AQ10440" s="54"/>
      <c r="AR10440" s="7"/>
      <c r="AS10440" s="54"/>
      <c r="AT10440" s="53"/>
      <c r="AU10440" s="7"/>
      <c r="AV10440" s="7"/>
      <c r="AW10440" s="55"/>
      <c r="AX10440" s="56"/>
      <c r="AY10440" s="55"/>
      <c r="AZ10440" s="55"/>
      <c r="BA10440" s="55"/>
      <c r="BB10440" s="11"/>
      <c r="BC10440" s="12"/>
      <c r="BD10440" s="12"/>
      <c r="BE10440" s="12"/>
      <c r="BF10440" s="12"/>
      <c r="BG10440" s="12"/>
      <c r="BH10440" s="12"/>
      <c r="BI10440" s="12"/>
      <c r="BJ10440" s="12"/>
      <c r="BK10440" s="12"/>
    </row>
    <row r="10441" spans="1:63" s="5" customFormat="1">
      <c r="A10441" s="13"/>
      <c r="B10441" s="13"/>
      <c r="C10441" s="45"/>
      <c r="E10441" s="46"/>
      <c r="F10441" s="47"/>
      <c r="G10441" s="48"/>
      <c r="H10441" s="49"/>
      <c r="I10441" s="49"/>
      <c r="J10441" s="49"/>
      <c r="K10441" s="50"/>
      <c r="L10441" s="50"/>
      <c r="M10441" s="50"/>
      <c r="N10441" s="50"/>
      <c r="O10441" s="50"/>
      <c r="P10441" s="50"/>
      <c r="Q10441" s="50"/>
      <c r="R10441" s="51"/>
      <c r="S10441" s="51"/>
      <c r="T10441" s="51"/>
      <c r="U10441" s="51"/>
      <c r="V10441" s="51"/>
      <c r="W10441" s="51"/>
      <c r="X10441" s="44"/>
      <c r="AF10441" s="52"/>
      <c r="AM10441" s="7"/>
      <c r="AN10441" s="7"/>
      <c r="AO10441" s="53"/>
      <c r="AP10441" s="54"/>
      <c r="AQ10441" s="54"/>
      <c r="AR10441" s="7"/>
      <c r="AS10441" s="54"/>
      <c r="AT10441" s="53"/>
      <c r="AU10441" s="7"/>
      <c r="AV10441" s="7"/>
      <c r="AW10441" s="55"/>
      <c r="AX10441" s="56"/>
      <c r="AY10441" s="55"/>
      <c r="AZ10441" s="55"/>
      <c r="BA10441" s="55"/>
      <c r="BB10441" s="11"/>
      <c r="BC10441" s="12"/>
      <c r="BD10441" s="12"/>
      <c r="BE10441" s="12"/>
      <c r="BF10441" s="12"/>
      <c r="BG10441" s="12"/>
      <c r="BH10441" s="12"/>
      <c r="BI10441" s="12"/>
      <c r="BJ10441" s="12"/>
      <c r="BK10441" s="12"/>
    </row>
    <row r="10442" spans="1:63" s="5" customFormat="1">
      <c r="A10442" s="13"/>
      <c r="B10442" s="13"/>
      <c r="C10442" s="45"/>
      <c r="E10442" s="46"/>
      <c r="F10442" s="47"/>
      <c r="G10442" s="48"/>
      <c r="H10442" s="49"/>
      <c r="I10442" s="49"/>
      <c r="J10442" s="49"/>
      <c r="K10442" s="50"/>
      <c r="L10442" s="50"/>
      <c r="M10442" s="50"/>
      <c r="N10442" s="50"/>
      <c r="O10442" s="50"/>
      <c r="P10442" s="50"/>
      <c r="Q10442" s="50"/>
      <c r="R10442" s="51"/>
      <c r="S10442" s="51"/>
      <c r="T10442" s="51"/>
      <c r="U10442" s="51"/>
      <c r="V10442" s="51"/>
      <c r="W10442" s="51"/>
      <c r="X10442" s="44"/>
      <c r="AF10442" s="52"/>
      <c r="AM10442" s="7"/>
      <c r="AN10442" s="7"/>
      <c r="AO10442" s="53"/>
      <c r="AP10442" s="54"/>
      <c r="AQ10442" s="54"/>
      <c r="AR10442" s="7"/>
      <c r="AS10442" s="54"/>
      <c r="AT10442" s="53"/>
      <c r="AU10442" s="7"/>
      <c r="AV10442" s="7"/>
      <c r="AW10442" s="55"/>
      <c r="AX10442" s="56"/>
      <c r="AY10442" s="55"/>
      <c r="AZ10442" s="55"/>
      <c r="BA10442" s="55"/>
      <c r="BB10442" s="11"/>
      <c r="BC10442" s="12"/>
      <c r="BD10442" s="12"/>
      <c r="BE10442" s="12"/>
      <c r="BF10442" s="12"/>
      <c r="BG10442" s="12"/>
      <c r="BH10442" s="12"/>
      <c r="BI10442" s="12"/>
      <c r="BJ10442" s="12"/>
      <c r="BK10442" s="12"/>
    </row>
    <row r="10443" spans="1:63" s="5" customFormat="1">
      <c r="A10443" s="13"/>
      <c r="B10443" s="13"/>
      <c r="C10443" s="45"/>
      <c r="E10443" s="46"/>
      <c r="F10443" s="47"/>
      <c r="G10443" s="48"/>
      <c r="H10443" s="49"/>
      <c r="I10443" s="49"/>
      <c r="J10443" s="49"/>
      <c r="K10443" s="50"/>
      <c r="L10443" s="50"/>
      <c r="M10443" s="50"/>
      <c r="N10443" s="50"/>
      <c r="O10443" s="50"/>
      <c r="P10443" s="50"/>
      <c r="Q10443" s="50"/>
      <c r="R10443" s="51"/>
      <c r="S10443" s="51"/>
      <c r="T10443" s="51"/>
      <c r="U10443" s="51"/>
      <c r="V10443" s="51"/>
      <c r="W10443" s="51"/>
      <c r="X10443" s="44"/>
      <c r="AF10443" s="52"/>
      <c r="AM10443" s="7"/>
      <c r="AN10443" s="7"/>
      <c r="AO10443" s="53"/>
      <c r="AP10443" s="54"/>
      <c r="AQ10443" s="54"/>
      <c r="AR10443" s="7"/>
      <c r="AS10443" s="54"/>
      <c r="AT10443" s="53"/>
      <c r="AU10443" s="7"/>
      <c r="AV10443" s="7"/>
      <c r="AW10443" s="55"/>
      <c r="AX10443" s="56"/>
      <c r="AY10443" s="55"/>
      <c r="AZ10443" s="55"/>
      <c r="BA10443" s="55"/>
      <c r="BB10443" s="11"/>
      <c r="BC10443" s="12"/>
      <c r="BD10443" s="12"/>
      <c r="BE10443" s="12"/>
      <c r="BF10443" s="12"/>
      <c r="BG10443" s="12"/>
      <c r="BH10443" s="12"/>
      <c r="BI10443" s="12"/>
      <c r="BJ10443" s="12"/>
      <c r="BK10443" s="12"/>
    </row>
    <row r="10444" spans="1:63" s="5" customFormat="1">
      <c r="A10444" s="13"/>
      <c r="B10444" s="13"/>
      <c r="C10444" s="45"/>
      <c r="E10444" s="46"/>
      <c r="F10444" s="47"/>
      <c r="G10444" s="48"/>
      <c r="H10444" s="49"/>
      <c r="I10444" s="49"/>
      <c r="J10444" s="49"/>
      <c r="K10444" s="50"/>
      <c r="L10444" s="50"/>
      <c r="M10444" s="50"/>
      <c r="N10444" s="50"/>
      <c r="O10444" s="50"/>
      <c r="P10444" s="50"/>
      <c r="Q10444" s="50"/>
      <c r="R10444" s="51"/>
      <c r="S10444" s="51"/>
      <c r="T10444" s="51"/>
      <c r="U10444" s="51"/>
      <c r="V10444" s="51"/>
      <c r="W10444" s="51"/>
      <c r="X10444" s="44"/>
      <c r="AF10444" s="52"/>
      <c r="AM10444" s="7"/>
      <c r="AN10444" s="7"/>
      <c r="AO10444" s="53"/>
      <c r="AP10444" s="54"/>
      <c r="AQ10444" s="54"/>
      <c r="AR10444" s="7"/>
      <c r="AS10444" s="54"/>
      <c r="AT10444" s="53"/>
      <c r="AU10444" s="7"/>
      <c r="AV10444" s="7"/>
      <c r="AW10444" s="55"/>
      <c r="AX10444" s="56"/>
      <c r="AY10444" s="55"/>
      <c r="AZ10444" s="55"/>
      <c r="BA10444" s="55"/>
      <c r="BB10444" s="11"/>
      <c r="BC10444" s="12"/>
      <c r="BD10444" s="12"/>
      <c r="BE10444" s="12"/>
      <c r="BF10444" s="12"/>
      <c r="BG10444" s="12"/>
      <c r="BH10444" s="12"/>
      <c r="BI10444" s="12"/>
      <c r="BJ10444" s="12"/>
      <c r="BK10444" s="12"/>
    </row>
    <row r="10445" spans="1:63" s="5" customFormat="1">
      <c r="A10445" s="13"/>
      <c r="B10445" s="13"/>
      <c r="C10445" s="45"/>
      <c r="E10445" s="46"/>
      <c r="F10445" s="47"/>
      <c r="G10445" s="48"/>
      <c r="H10445" s="49"/>
      <c r="I10445" s="49"/>
      <c r="J10445" s="49"/>
      <c r="K10445" s="50"/>
      <c r="L10445" s="50"/>
      <c r="M10445" s="50"/>
      <c r="N10445" s="50"/>
      <c r="O10445" s="50"/>
      <c r="P10445" s="50"/>
      <c r="Q10445" s="50"/>
      <c r="R10445" s="51"/>
      <c r="S10445" s="51"/>
      <c r="T10445" s="51"/>
      <c r="U10445" s="51"/>
      <c r="V10445" s="51"/>
      <c r="W10445" s="51"/>
      <c r="X10445" s="44"/>
      <c r="AF10445" s="52"/>
      <c r="AM10445" s="7"/>
      <c r="AN10445" s="7"/>
      <c r="AO10445" s="53"/>
      <c r="AP10445" s="54"/>
      <c r="AQ10445" s="54"/>
      <c r="AR10445" s="7"/>
      <c r="AS10445" s="54"/>
      <c r="AT10445" s="53"/>
      <c r="AU10445" s="7"/>
      <c r="AV10445" s="7"/>
      <c r="AW10445" s="55"/>
      <c r="AX10445" s="56"/>
      <c r="AY10445" s="55"/>
      <c r="AZ10445" s="55"/>
      <c r="BA10445" s="55"/>
      <c r="BB10445" s="11"/>
      <c r="BC10445" s="12"/>
      <c r="BD10445" s="12"/>
      <c r="BE10445" s="12"/>
      <c r="BF10445" s="12"/>
      <c r="BG10445" s="12"/>
      <c r="BH10445" s="12"/>
      <c r="BI10445" s="12"/>
      <c r="BJ10445" s="12"/>
      <c r="BK10445" s="12"/>
    </row>
    <row r="10446" spans="1:63" s="5" customFormat="1">
      <c r="A10446" s="13"/>
      <c r="B10446" s="13"/>
      <c r="C10446" s="45"/>
      <c r="E10446" s="46"/>
      <c r="F10446" s="47"/>
      <c r="G10446" s="48"/>
      <c r="H10446" s="49"/>
      <c r="I10446" s="49"/>
      <c r="J10446" s="49"/>
      <c r="K10446" s="50"/>
      <c r="L10446" s="50"/>
      <c r="M10446" s="50"/>
      <c r="N10446" s="50"/>
      <c r="O10446" s="50"/>
      <c r="P10446" s="50"/>
      <c r="Q10446" s="50"/>
      <c r="R10446" s="51"/>
      <c r="S10446" s="51"/>
      <c r="T10446" s="51"/>
      <c r="U10446" s="51"/>
      <c r="V10446" s="51"/>
      <c r="W10446" s="51"/>
      <c r="X10446" s="44"/>
      <c r="AF10446" s="52"/>
      <c r="AM10446" s="7"/>
      <c r="AN10446" s="7"/>
      <c r="AO10446" s="53"/>
      <c r="AP10446" s="54"/>
      <c r="AQ10446" s="54"/>
      <c r="AR10446" s="7"/>
      <c r="AS10446" s="54"/>
      <c r="AT10446" s="53"/>
      <c r="AU10446" s="7"/>
      <c r="AV10446" s="7"/>
      <c r="AW10446" s="55"/>
      <c r="AX10446" s="56"/>
      <c r="AY10446" s="55"/>
      <c r="AZ10446" s="55"/>
      <c r="BA10446" s="55"/>
      <c r="BB10446" s="11"/>
      <c r="BC10446" s="12"/>
      <c r="BD10446" s="12"/>
      <c r="BE10446" s="12"/>
      <c r="BF10446" s="12"/>
      <c r="BG10446" s="12"/>
      <c r="BH10446" s="12"/>
      <c r="BI10446" s="12"/>
      <c r="BJ10446" s="12"/>
      <c r="BK10446" s="12"/>
    </row>
    <row r="10447" spans="1:63" s="5" customFormat="1">
      <c r="A10447" s="13"/>
      <c r="B10447" s="13"/>
      <c r="C10447" s="45"/>
      <c r="E10447" s="46"/>
      <c r="F10447" s="47"/>
      <c r="G10447" s="48"/>
      <c r="H10447" s="49"/>
      <c r="I10447" s="49"/>
      <c r="J10447" s="49"/>
      <c r="K10447" s="50"/>
      <c r="L10447" s="50"/>
      <c r="M10447" s="50"/>
      <c r="N10447" s="50"/>
      <c r="O10447" s="50"/>
      <c r="P10447" s="50"/>
      <c r="Q10447" s="50"/>
      <c r="R10447" s="51"/>
      <c r="S10447" s="51"/>
      <c r="T10447" s="51"/>
      <c r="U10447" s="51"/>
      <c r="V10447" s="51"/>
      <c r="W10447" s="51"/>
      <c r="X10447" s="44"/>
      <c r="AF10447" s="52"/>
      <c r="AM10447" s="7"/>
      <c r="AN10447" s="7"/>
      <c r="AO10447" s="53"/>
      <c r="AP10447" s="54"/>
      <c r="AQ10447" s="54"/>
      <c r="AR10447" s="7"/>
      <c r="AS10447" s="54"/>
      <c r="AT10447" s="53"/>
      <c r="AU10447" s="7"/>
      <c r="AV10447" s="7"/>
      <c r="AW10447" s="55"/>
      <c r="AX10447" s="56"/>
      <c r="AY10447" s="55"/>
      <c r="AZ10447" s="55"/>
      <c r="BA10447" s="55"/>
      <c r="BB10447" s="11"/>
      <c r="BC10447" s="12"/>
      <c r="BD10447" s="12"/>
      <c r="BE10447" s="12"/>
      <c r="BF10447" s="12"/>
      <c r="BG10447" s="12"/>
      <c r="BH10447" s="12"/>
      <c r="BI10447" s="12"/>
      <c r="BJ10447" s="12"/>
      <c r="BK10447" s="12"/>
    </row>
    <row r="10448" spans="1:63" s="5" customFormat="1">
      <c r="A10448" s="13"/>
      <c r="B10448" s="13"/>
      <c r="C10448" s="45"/>
      <c r="E10448" s="46"/>
      <c r="F10448" s="47"/>
      <c r="G10448" s="48"/>
      <c r="H10448" s="49"/>
      <c r="I10448" s="49"/>
      <c r="J10448" s="49"/>
      <c r="K10448" s="50"/>
      <c r="L10448" s="50"/>
      <c r="M10448" s="50"/>
      <c r="N10448" s="50"/>
      <c r="O10448" s="50"/>
      <c r="P10448" s="50"/>
      <c r="Q10448" s="50"/>
      <c r="R10448" s="51"/>
      <c r="S10448" s="51"/>
      <c r="T10448" s="51"/>
      <c r="U10448" s="51"/>
      <c r="V10448" s="51"/>
      <c r="W10448" s="51"/>
      <c r="X10448" s="44"/>
      <c r="AF10448" s="52"/>
      <c r="AM10448" s="7"/>
      <c r="AN10448" s="7"/>
      <c r="AO10448" s="53"/>
      <c r="AP10448" s="54"/>
      <c r="AQ10448" s="54"/>
      <c r="AR10448" s="7"/>
      <c r="AS10448" s="54"/>
      <c r="AT10448" s="53"/>
      <c r="AU10448" s="7"/>
      <c r="AV10448" s="7"/>
      <c r="AW10448" s="55"/>
      <c r="AX10448" s="56"/>
      <c r="AY10448" s="55"/>
      <c r="AZ10448" s="55"/>
      <c r="BA10448" s="55"/>
      <c r="BB10448" s="11"/>
      <c r="BC10448" s="12"/>
      <c r="BD10448" s="12"/>
      <c r="BE10448" s="12"/>
      <c r="BF10448" s="12"/>
      <c r="BG10448" s="12"/>
      <c r="BH10448" s="12"/>
      <c r="BI10448" s="12"/>
      <c r="BJ10448" s="12"/>
      <c r="BK10448" s="12"/>
    </row>
    <row r="10449" spans="1:63" s="5" customFormat="1">
      <c r="A10449" s="13"/>
      <c r="B10449" s="13"/>
      <c r="C10449" s="45"/>
      <c r="E10449" s="46"/>
      <c r="F10449" s="47"/>
      <c r="G10449" s="48"/>
      <c r="H10449" s="49"/>
      <c r="I10449" s="49"/>
      <c r="J10449" s="49"/>
      <c r="K10449" s="50"/>
      <c r="L10449" s="50"/>
      <c r="M10449" s="50"/>
      <c r="N10449" s="50"/>
      <c r="O10449" s="50"/>
      <c r="P10449" s="50"/>
      <c r="Q10449" s="50"/>
      <c r="R10449" s="51"/>
      <c r="S10449" s="51"/>
      <c r="T10449" s="51"/>
      <c r="U10449" s="51"/>
      <c r="V10449" s="51"/>
      <c r="W10449" s="51"/>
      <c r="X10449" s="44"/>
      <c r="AF10449" s="52"/>
      <c r="AM10449" s="7"/>
      <c r="AN10449" s="7"/>
      <c r="AO10449" s="53"/>
      <c r="AP10449" s="54"/>
      <c r="AQ10449" s="54"/>
      <c r="AR10449" s="7"/>
      <c r="AS10449" s="54"/>
      <c r="AT10449" s="53"/>
      <c r="AU10449" s="7"/>
      <c r="AV10449" s="7"/>
      <c r="AW10449" s="55"/>
      <c r="AX10449" s="56"/>
      <c r="AY10449" s="55"/>
      <c r="AZ10449" s="55"/>
      <c r="BA10449" s="55"/>
      <c r="BB10449" s="11"/>
      <c r="BC10449" s="12"/>
      <c r="BD10449" s="12"/>
      <c r="BE10449" s="12"/>
      <c r="BF10449" s="12"/>
      <c r="BG10449" s="12"/>
      <c r="BH10449" s="12"/>
      <c r="BI10449" s="12"/>
      <c r="BJ10449" s="12"/>
      <c r="BK10449" s="12"/>
    </row>
    <row r="10450" spans="1:63" s="5" customFormat="1">
      <c r="A10450" s="13"/>
      <c r="B10450" s="13"/>
      <c r="C10450" s="45"/>
      <c r="E10450" s="46"/>
      <c r="F10450" s="47"/>
      <c r="G10450" s="48"/>
      <c r="H10450" s="49"/>
      <c r="I10450" s="49"/>
      <c r="J10450" s="49"/>
      <c r="K10450" s="50"/>
      <c r="L10450" s="50"/>
      <c r="M10450" s="50"/>
      <c r="N10450" s="50"/>
      <c r="O10450" s="50"/>
      <c r="P10450" s="50"/>
      <c r="Q10450" s="50"/>
      <c r="R10450" s="51"/>
      <c r="S10450" s="51"/>
      <c r="T10450" s="51"/>
      <c r="U10450" s="51"/>
      <c r="V10450" s="51"/>
      <c r="W10450" s="51"/>
      <c r="X10450" s="44"/>
      <c r="AF10450" s="52"/>
      <c r="AM10450" s="7"/>
      <c r="AN10450" s="7"/>
      <c r="AO10450" s="53"/>
      <c r="AP10450" s="54"/>
      <c r="AQ10450" s="54"/>
      <c r="AR10450" s="7"/>
      <c r="AS10450" s="54"/>
      <c r="AT10450" s="53"/>
      <c r="AU10450" s="7"/>
      <c r="AV10450" s="7"/>
      <c r="AW10450" s="55"/>
      <c r="AX10450" s="56"/>
      <c r="AY10450" s="55"/>
      <c r="AZ10450" s="55"/>
      <c r="BA10450" s="55"/>
      <c r="BB10450" s="11"/>
      <c r="BC10450" s="12"/>
      <c r="BD10450" s="12"/>
      <c r="BE10450" s="12"/>
      <c r="BF10450" s="12"/>
      <c r="BG10450" s="12"/>
      <c r="BH10450" s="12"/>
      <c r="BI10450" s="12"/>
      <c r="BJ10450" s="12"/>
      <c r="BK10450" s="12"/>
    </row>
    <row r="10451" spans="1:63" s="5" customFormat="1">
      <c r="A10451" s="13"/>
      <c r="B10451" s="13"/>
      <c r="C10451" s="45"/>
      <c r="E10451" s="46"/>
      <c r="F10451" s="47"/>
      <c r="G10451" s="48"/>
      <c r="H10451" s="49"/>
      <c r="I10451" s="49"/>
      <c r="J10451" s="49"/>
      <c r="K10451" s="50"/>
      <c r="L10451" s="50"/>
      <c r="M10451" s="50"/>
      <c r="N10451" s="50"/>
      <c r="O10451" s="50"/>
      <c r="P10451" s="50"/>
      <c r="Q10451" s="50"/>
      <c r="R10451" s="51"/>
      <c r="S10451" s="51"/>
      <c r="T10451" s="51"/>
      <c r="U10451" s="51"/>
      <c r="V10451" s="51"/>
      <c r="W10451" s="51"/>
      <c r="X10451" s="44"/>
      <c r="AF10451" s="52"/>
      <c r="AM10451" s="7"/>
      <c r="AN10451" s="7"/>
      <c r="AO10451" s="53"/>
      <c r="AP10451" s="54"/>
      <c r="AQ10451" s="54"/>
      <c r="AR10451" s="7"/>
      <c r="AS10451" s="54"/>
      <c r="AT10451" s="53"/>
      <c r="AU10451" s="7"/>
      <c r="AV10451" s="7"/>
      <c r="AW10451" s="55"/>
      <c r="AX10451" s="56"/>
      <c r="AY10451" s="55"/>
      <c r="AZ10451" s="55"/>
      <c r="BA10451" s="55"/>
      <c r="BB10451" s="11"/>
      <c r="BC10451" s="12"/>
      <c r="BD10451" s="12"/>
      <c r="BE10451" s="12"/>
      <c r="BF10451" s="12"/>
      <c r="BG10451" s="12"/>
      <c r="BH10451" s="12"/>
      <c r="BI10451" s="12"/>
      <c r="BJ10451" s="12"/>
      <c r="BK10451" s="12"/>
    </row>
    <row r="10452" spans="1:63" s="5" customFormat="1">
      <c r="A10452" s="13"/>
      <c r="B10452" s="13"/>
      <c r="C10452" s="45"/>
      <c r="E10452" s="46"/>
      <c r="F10452" s="47"/>
      <c r="G10452" s="48"/>
      <c r="H10452" s="49"/>
      <c r="I10452" s="49"/>
      <c r="J10452" s="49"/>
      <c r="K10452" s="50"/>
      <c r="L10452" s="50"/>
      <c r="M10452" s="50"/>
      <c r="N10452" s="50"/>
      <c r="O10452" s="50"/>
      <c r="P10452" s="50"/>
      <c r="Q10452" s="50"/>
      <c r="R10452" s="51"/>
      <c r="S10452" s="51"/>
      <c r="T10452" s="51"/>
      <c r="U10452" s="51"/>
      <c r="V10452" s="51"/>
      <c r="W10452" s="51"/>
      <c r="X10452" s="44"/>
      <c r="AF10452" s="52"/>
      <c r="AM10452" s="7"/>
      <c r="AN10452" s="7"/>
      <c r="AO10452" s="53"/>
      <c r="AP10452" s="54"/>
      <c r="AQ10452" s="54"/>
      <c r="AR10452" s="7"/>
      <c r="AS10452" s="54"/>
      <c r="AT10452" s="53"/>
      <c r="AU10452" s="7"/>
      <c r="AV10452" s="7"/>
      <c r="AW10452" s="55"/>
      <c r="AX10452" s="56"/>
      <c r="AY10452" s="55"/>
      <c r="AZ10452" s="55"/>
      <c r="BA10452" s="55"/>
      <c r="BB10452" s="11"/>
      <c r="BC10452" s="12"/>
      <c r="BD10452" s="12"/>
      <c r="BE10452" s="12"/>
      <c r="BF10452" s="12"/>
      <c r="BG10452" s="12"/>
      <c r="BH10452" s="12"/>
      <c r="BI10452" s="12"/>
      <c r="BJ10452" s="12"/>
      <c r="BK10452" s="12"/>
    </row>
    <row r="10453" spans="1:63" s="5" customFormat="1">
      <c r="A10453" s="13"/>
      <c r="B10453" s="13"/>
      <c r="C10453" s="45"/>
      <c r="E10453" s="46"/>
      <c r="F10453" s="47"/>
      <c r="G10453" s="48"/>
      <c r="H10453" s="49"/>
      <c r="I10453" s="49"/>
      <c r="J10453" s="49"/>
      <c r="K10453" s="50"/>
      <c r="L10453" s="50"/>
      <c r="M10453" s="50"/>
      <c r="N10453" s="50"/>
      <c r="O10453" s="50"/>
      <c r="P10453" s="50"/>
      <c r="Q10453" s="50"/>
      <c r="R10453" s="51"/>
      <c r="S10453" s="51"/>
      <c r="T10453" s="51"/>
      <c r="U10453" s="51"/>
      <c r="V10453" s="51"/>
      <c r="W10453" s="51"/>
      <c r="X10453" s="44"/>
      <c r="AF10453" s="52"/>
      <c r="AM10453" s="7"/>
      <c r="AN10453" s="7"/>
      <c r="AO10453" s="53"/>
      <c r="AP10453" s="54"/>
      <c r="AQ10453" s="54"/>
      <c r="AR10453" s="7"/>
      <c r="AS10453" s="54"/>
      <c r="AT10453" s="53"/>
      <c r="AU10453" s="7"/>
      <c r="AV10453" s="7"/>
      <c r="AW10453" s="55"/>
      <c r="AX10453" s="56"/>
      <c r="AY10453" s="55"/>
      <c r="AZ10453" s="55"/>
      <c r="BA10453" s="55"/>
      <c r="BB10453" s="11"/>
      <c r="BC10453" s="12"/>
      <c r="BD10453" s="12"/>
      <c r="BE10453" s="12"/>
      <c r="BF10453" s="12"/>
      <c r="BG10453" s="12"/>
      <c r="BH10453" s="12"/>
      <c r="BI10453" s="12"/>
      <c r="BJ10453" s="12"/>
      <c r="BK10453" s="12"/>
    </row>
    <row r="10454" spans="1:63" s="5" customFormat="1">
      <c r="A10454" s="13"/>
      <c r="B10454" s="13"/>
      <c r="C10454" s="45"/>
      <c r="E10454" s="46"/>
      <c r="F10454" s="47"/>
      <c r="G10454" s="48"/>
      <c r="H10454" s="49"/>
      <c r="I10454" s="49"/>
      <c r="J10454" s="49"/>
      <c r="K10454" s="50"/>
      <c r="L10454" s="50"/>
      <c r="M10454" s="50"/>
      <c r="N10454" s="50"/>
      <c r="O10454" s="50"/>
      <c r="P10454" s="50"/>
      <c r="Q10454" s="50"/>
      <c r="R10454" s="51"/>
      <c r="S10454" s="51"/>
      <c r="T10454" s="51"/>
      <c r="U10454" s="51"/>
      <c r="V10454" s="51"/>
      <c r="W10454" s="51"/>
      <c r="X10454" s="44"/>
      <c r="AF10454" s="52"/>
      <c r="AM10454" s="7"/>
      <c r="AN10454" s="7"/>
      <c r="AO10454" s="53"/>
      <c r="AP10454" s="54"/>
      <c r="AQ10454" s="54"/>
      <c r="AR10454" s="7"/>
      <c r="AS10454" s="54"/>
      <c r="AT10454" s="53"/>
      <c r="AU10454" s="7"/>
      <c r="AV10454" s="7"/>
      <c r="AW10454" s="55"/>
      <c r="AX10454" s="56"/>
      <c r="AY10454" s="55"/>
      <c r="AZ10454" s="55"/>
      <c r="BA10454" s="55"/>
      <c r="BB10454" s="11"/>
      <c r="BC10454" s="12"/>
      <c r="BD10454" s="12"/>
      <c r="BE10454" s="12"/>
      <c r="BF10454" s="12"/>
      <c r="BG10454" s="12"/>
      <c r="BH10454" s="12"/>
      <c r="BI10454" s="12"/>
      <c r="BJ10454" s="12"/>
      <c r="BK10454" s="12"/>
    </row>
    <row r="10455" spans="1:63" s="5" customFormat="1">
      <c r="A10455" s="13"/>
      <c r="B10455" s="13"/>
      <c r="C10455" s="45"/>
      <c r="E10455" s="46"/>
      <c r="F10455" s="47"/>
      <c r="G10455" s="48"/>
      <c r="H10455" s="49"/>
      <c r="I10455" s="49"/>
      <c r="J10455" s="49"/>
      <c r="K10455" s="50"/>
      <c r="L10455" s="50"/>
      <c r="M10455" s="50"/>
      <c r="N10455" s="50"/>
      <c r="O10455" s="50"/>
      <c r="P10455" s="50"/>
      <c r="Q10455" s="50"/>
      <c r="R10455" s="51"/>
      <c r="S10455" s="51"/>
      <c r="T10455" s="51"/>
      <c r="U10455" s="51"/>
      <c r="V10455" s="51"/>
      <c r="W10455" s="51"/>
      <c r="X10455" s="44"/>
      <c r="AF10455" s="52"/>
      <c r="AM10455" s="7"/>
      <c r="AN10455" s="7"/>
      <c r="AO10455" s="53"/>
      <c r="AP10455" s="54"/>
      <c r="AQ10455" s="54"/>
      <c r="AR10455" s="7"/>
      <c r="AS10455" s="54"/>
      <c r="AT10455" s="53"/>
      <c r="AU10455" s="7"/>
      <c r="AV10455" s="7"/>
      <c r="AW10455" s="55"/>
      <c r="AX10455" s="56"/>
      <c r="AY10455" s="55"/>
      <c r="AZ10455" s="55"/>
      <c r="BA10455" s="55"/>
      <c r="BB10455" s="11"/>
      <c r="BC10455" s="12"/>
      <c r="BD10455" s="12"/>
      <c r="BE10455" s="12"/>
      <c r="BF10455" s="12"/>
      <c r="BG10455" s="12"/>
      <c r="BH10455" s="12"/>
      <c r="BI10455" s="12"/>
      <c r="BJ10455" s="12"/>
      <c r="BK10455" s="12"/>
    </row>
    <row r="10456" spans="1:63" s="5" customFormat="1">
      <c r="A10456" s="13"/>
      <c r="B10456" s="13"/>
      <c r="C10456" s="45"/>
      <c r="E10456" s="46"/>
      <c r="F10456" s="47"/>
      <c r="G10456" s="48"/>
      <c r="H10456" s="49"/>
      <c r="I10456" s="49"/>
      <c r="J10456" s="49"/>
      <c r="K10456" s="50"/>
      <c r="L10456" s="50"/>
      <c r="M10456" s="50"/>
      <c r="N10456" s="50"/>
      <c r="O10456" s="50"/>
      <c r="P10456" s="50"/>
      <c r="Q10456" s="50"/>
      <c r="R10456" s="51"/>
      <c r="S10456" s="51"/>
      <c r="T10456" s="51"/>
      <c r="U10456" s="51"/>
      <c r="V10456" s="51"/>
      <c r="W10456" s="51"/>
      <c r="X10456" s="44"/>
      <c r="AF10456" s="52"/>
      <c r="AM10456" s="7"/>
      <c r="AN10456" s="7"/>
      <c r="AO10456" s="53"/>
      <c r="AP10456" s="54"/>
      <c r="AQ10456" s="54"/>
      <c r="AR10456" s="7"/>
      <c r="AS10456" s="54"/>
      <c r="AT10456" s="53"/>
      <c r="AU10456" s="7"/>
      <c r="AV10456" s="7"/>
      <c r="AW10456" s="55"/>
      <c r="AX10456" s="56"/>
      <c r="AY10456" s="55"/>
      <c r="AZ10456" s="55"/>
      <c r="BA10456" s="55"/>
      <c r="BB10456" s="11"/>
      <c r="BC10456" s="12"/>
      <c r="BD10456" s="12"/>
      <c r="BE10456" s="12"/>
      <c r="BF10456" s="12"/>
      <c r="BG10456" s="12"/>
      <c r="BH10456" s="12"/>
      <c r="BI10456" s="12"/>
      <c r="BJ10456" s="12"/>
      <c r="BK10456" s="12"/>
    </row>
    <row r="10457" spans="1:63" s="5" customFormat="1">
      <c r="A10457" s="13"/>
      <c r="B10457" s="13"/>
      <c r="C10457" s="45"/>
      <c r="E10457" s="46"/>
      <c r="F10457" s="47"/>
      <c r="G10457" s="48"/>
      <c r="H10457" s="49"/>
      <c r="I10457" s="49"/>
      <c r="J10457" s="49"/>
      <c r="K10457" s="50"/>
      <c r="L10457" s="50"/>
      <c r="M10457" s="50"/>
      <c r="N10457" s="50"/>
      <c r="O10457" s="50"/>
      <c r="P10457" s="50"/>
      <c r="Q10457" s="50"/>
      <c r="R10457" s="51"/>
      <c r="S10457" s="51"/>
      <c r="T10457" s="51"/>
      <c r="U10457" s="51"/>
      <c r="V10457" s="51"/>
      <c r="W10457" s="51"/>
      <c r="X10457" s="44"/>
      <c r="AF10457" s="52"/>
      <c r="AM10457" s="7"/>
      <c r="AN10457" s="7"/>
      <c r="AO10457" s="53"/>
      <c r="AP10457" s="54"/>
      <c r="AQ10457" s="54"/>
      <c r="AR10457" s="7"/>
      <c r="AS10457" s="54"/>
      <c r="AT10457" s="53"/>
      <c r="AU10457" s="7"/>
      <c r="AV10457" s="7"/>
      <c r="AW10457" s="55"/>
      <c r="AX10457" s="56"/>
      <c r="AY10457" s="55"/>
      <c r="AZ10457" s="55"/>
      <c r="BA10457" s="55"/>
      <c r="BB10457" s="11"/>
      <c r="BC10457" s="12"/>
      <c r="BD10457" s="12"/>
      <c r="BE10457" s="12"/>
      <c r="BF10457" s="12"/>
      <c r="BG10457" s="12"/>
      <c r="BH10457" s="12"/>
      <c r="BI10457" s="12"/>
      <c r="BJ10457" s="12"/>
      <c r="BK10457" s="12"/>
    </row>
    <row r="10458" spans="1:63" s="5" customFormat="1">
      <c r="A10458" s="13"/>
      <c r="B10458" s="13"/>
      <c r="C10458" s="45"/>
      <c r="E10458" s="46"/>
      <c r="F10458" s="47"/>
      <c r="G10458" s="48"/>
      <c r="H10458" s="49"/>
      <c r="I10458" s="49"/>
      <c r="J10458" s="49"/>
      <c r="K10458" s="50"/>
      <c r="L10458" s="50"/>
      <c r="M10458" s="50"/>
      <c r="N10458" s="50"/>
      <c r="O10458" s="50"/>
      <c r="P10458" s="50"/>
      <c r="Q10458" s="50"/>
      <c r="R10458" s="51"/>
      <c r="S10458" s="51"/>
      <c r="T10458" s="51"/>
      <c r="U10458" s="51"/>
      <c r="V10458" s="51"/>
      <c r="W10458" s="51"/>
      <c r="X10458" s="44"/>
      <c r="AF10458" s="52"/>
      <c r="AM10458" s="7"/>
      <c r="AN10458" s="7"/>
      <c r="AO10458" s="53"/>
      <c r="AP10458" s="54"/>
      <c r="AQ10458" s="54"/>
      <c r="AR10458" s="7"/>
      <c r="AS10458" s="54"/>
      <c r="AT10458" s="53"/>
      <c r="AU10458" s="7"/>
      <c r="AV10458" s="7"/>
      <c r="AW10458" s="55"/>
      <c r="AX10458" s="56"/>
      <c r="AY10458" s="55"/>
      <c r="AZ10458" s="55"/>
      <c r="BA10458" s="55"/>
      <c r="BB10458" s="11"/>
      <c r="BC10458" s="12"/>
      <c r="BD10458" s="12"/>
      <c r="BE10458" s="12"/>
      <c r="BF10458" s="12"/>
      <c r="BG10458" s="12"/>
      <c r="BH10458" s="12"/>
      <c r="BI10458" s="12"/>
      <c r="BJ10458" s="12"/>
      <c r="BK10458" s="12"/>
    </row>
    <row r="10459" spans="1:63" s="5" customFormat="1">
      <c r="A10459" s="13"/>
      <c r="B10459" s="13"/>
      <c r="C10459" s="45"/>
      <c r="E10459" s="46"/>
      <c r="F10459" s="47"/>
      <c r="G10459" s="48"/>
      <c r="H10459" s="49"/>
      <c r="I10459" s="49"/>
      <c r="J10459" s="49"/>
      <c r="K10459" s="50"/>
      <c r="L10459" s="50"/>
      <c r="M10459" s="50"/>
      <c r="N10459" s="50"/>
      <c r="O10459" s="50"/>
      <c r="P10459" s="50"/>
      <c r="Q10459" s="50"/>
      <c r="R10459" s="51"/>
      <c r="S10459" s="51"/>
      <c r="T10459" s="51"/>
      <c r="U10459" s="51"/>
      <c r="V10459" s="51"/>
      <c r="W10459" s="51"/>
      <c r="X10459" s="44"/>
      <c r="AF10459" s="52"/>
      <c r="AM10459" s="7"/>
      <c r="AN10459" s="7"/>
      <c r="AO10459" s="53"/>
      <c r="AP10459" s="54"/>
      <c r="AQ10459" s="54"/>
      <c r="AR10459" s="7"/>
      <c r="AS10459" s="54"/>
      <c r="AT10459" s="53"/>
      <c r="AU10459" s="7"/>
      <c r="AV10459" s="7"/>
      <c r="AW10459" s="55"/>
      <c r="AX10459" s="56"/>
      <c r="AY10459" s="55"/>
      <c r="AZ10459" s="55"/>
      <c r="BA10459" s="55"/>
      <c r="BB10459" s="11"/>
      <c r="BC10459" s="12"/>
      <c r="BD10459" s="12"/>
      <c r="BE10459" s="12"/>
      <c r="BF10459" s="12"/>
      <c r="BG10459" s="12"/>
      <c r="BH10459" s="12"/>
      <c r="BI10459" s="12"/>
      <c r="BJ10459" s="12"/>
      <c r="BK10459" s="12"/>
    </row>
    <row r="10460" spans="1:63" s="5" customFormat="1">
      <c r="A10460" s="13"/>
      <c r="B10460" s="13"/>
      <c r="C10460" s="45"/>
      <c r="E10460" s="46"/>
      <c r="F10460" s="47"/>
      <c r="G10460" s="48"/>
      <c r="H10460" s="49"/>
      <c r="I10460" s="49"/>
      <c r="J10460" s="49"/>
      <c r="K10460" s="50"/>
      <c r="L10460" s="50"/>
      <c r="M10460" s="50"/>
      <c r="N10460" s="50"/>
      <c r="O10460" s="50"/>
      <c r="P10460" s="50"/>
      <c r="Q10460" s="50"/>
      <c r="R10460" s="51"/>
      <c r="S10460" s="51"/>
      <c r="T10460" s="51"/>
      <c r="U10460" s="51"/>
      <c r="V10460" s="51"/>
      <c r="W10460" s="51"/>
      <c r="X10460" s="44"/>
      <c r="AF10460" s="52"/>
      <c r="AM10460" s="7"/>
      <c r="AN10460" s="7"/>
      <c r="AO10460" s="53"/>
      <c r="AP10460" s="54"/>
      <c r="AQ10460" s="54"/>
      <c r="AR10460" s="7"/>
      <c r="AS10460" s="54"/>
      <c r="AT10460" s="53"/>
      <c r="AU10460" s="7"/>
      <c r="AV10460" s="7"/>
      <c r="AW10460" s="55"/>
      <c r="AX10460" s="56"/>
      <c r="AY10460" s="55"/>
      <c r="AZ10460" s="55"/>
      <c r="BA10460" s="55"/>
      <c r="BB10460" s="11"/>
      <c r="BC10460" s="12"/>
      <c r="BD10460" s="12"/>
      <c r="BE10460" s="12"/>
      <c r="BF10460" s="12"/>
      <c r="BG10460" s="12"/>
      <c r="BH10460" s="12"/>
      <c r="BI10460" s="12"/>
      <c r="BJ10460" s="12"/>
      <c r="BK10460" s="12"/>
    </row>
    <row r="10461" spans="1:63" s="5" customFormat="1">
      <c r="A10461" s="13"/>
      <c r="B10461" s="13"/>
      <c r="C10461" s="45"/>
      <c r="E10461" s="46"/>
      <c r="F10461" s="47"/>
      <c r="G10461" s="48"/>
      <c r="H10461" s="49"/>
      <c r="I10461" s="49"/>
      <c r="J10461" s="49"/>
      <c r="K10461" s="50"/>
      <c r="L10461" s="50"/>
      <c r="M10461" s="50"/>
      <c r="N10461" s="50"/>
      <c r="O10461" s="50"/>
      <c r="P10461" s="50"/>
      <c r="Q10461" s="50"/>
      <c r="R10461" s="51"/>
      <c r="S10461" s="51"/>
      <c r="T10461" s="51"/>
      <c r="U10461" s="51"/>
      <c r="V10461" s="51"/>
      <c r="W10461" s="51"/>
      <c r="X10461" s="44"/>
      <c r="AF10461" s="52"/>
      <c r="AM10461" s="7"/>
      <c r="AN10461" s="7"/>
      <c r="AO10461" s="53"/>
      <c r="AP10461" s="54"/>
      <c r="AQ10461" s="54"/>
      <c r="AR10461" s="7"/>
      <c r="AS10461" s="54"/>
      <c r="AT10461" s="53"/>
      <c r="AU10461" s="7"/>
      <c r="AV10461" s="7"/>
      <c r="AW10461" s="55"/>
      <c r="AX10461" s="56"/>
      <c r="AY10461" s="55"/>
      <c r="AZ10461" s="55"/>
      <c r="BA10461" s="55"/>
      <c r="BB10461" s="11"/>
      <c r="BC10461" s="12"/>
      <c r="BD10461" s="12"/>
      <c r="BE10461" s="12"/>
      <c r="BF10461" s="12"/>
      <c r="BG10461" s="12"/>
      <c r="BH10461" s="12"/>
      <c r="BI10461" s="12"/>
      <c r="BJ10461" s="12"/>
      <c r="BK10461" s="12"/>
    </row>
    <row r="10462" spans="1:63" s="5" customFormat="1">
      <c r="A10462" s="13"/>
      <c r="B10462" s="13"/>
      <c r="C10462" s="45"/>
      <c r="E10462" s="46"/>
      <c r="F10462" s="47"/>
      <c r="G10462" s="48"/>
      <c r="H10462" s="49"/>
      <c r="I10462" s="49"/>
      <c r="J10462" s="49"/>
      <c r="K10462" s="50"/>
      <c r="L10462" s="50"/>
      <c r="M10462" s="50"/>
      <c r="N10462" s="50"/>
      <c r="O10462" s="50"/>
      <c r="P10462" s="50"/>
      <c r="Q10462" s="50"/>
      <c r="R10462" s="51"/>
      <c r="S10462" s="51"/>
      <c r="T10462" s="51"/>
      <c r="U10462" s="51"/>
      <c r="V10462" s="51"/>
      <c r="W10462" s="51"/>
      <c r="X10462" s="44"/>
      <c r="AF10462" s="52"/>
      <c r="AM10462" s="7"/>
      <c r="AN10462" s="7"/>
      <c r="AO10462" s="53"/>
      <c r="AP10462" s="54"/>
      <c r="AQ10462" s="54"/>
      <c r="AR10462" s="7"/>
      <c r="AS10462" s="54"/>
      <c r="AT10462" s="53"/>
      <c r="AU10462" s="7"/>
      <c r="AV10462" s="7"/>
      <c r="AW10462" s="55"/>
      <c r="AX10462" s="56"/>
      <c r="AY10462" s="55"/>
      <c r="AZ10462" s="55"/>
      <c r="BA10462" s="55"/>
      <c r="BB10462" s="11"/>
      <c r="BC10462" s="12"/>
      <c r="BD10462" s="12"/>
      <c r="BE10462" s="12"/>
      <c r="BF10462" s="12"/>
      <c r="BG10462" s="12"/>
      <c r="BH10462" s="12"/>
      <c r="BI10462" s="12"/>
      <c r="BJ10462" s="12"/>
      <c r="BK10462" s="12"/>
    </row>
    <row r="10463" spans="1:63" s="5" customFormat="1">
      <c r="A10463" s="13"/>
      <c r="B10463" s="13"/>
      <c r="C10463" s="45"/>
      <c r="E10463" s="46"/>
      <c r="F10463" s="47"/>
      <c r="G10463" s="48"/>
      <c r="H10463" s="49"/>
      <c r="I10463" s="49"/>
      <c r="J10463" s="49"/>
      <c r="K10463" s="50"/>
      <c r="L10463" s="50"/>
      <c r="M10463" s="50"/>
      <c r="N10463" s="50"/>
      <c r="O10463" s="50"/>
      <c r="P10463" s="50"/>
      <c r="Q10463" s="50"/>
      <c r="R10463" s="51"/>
      <c r="S10463" s="51"/>
      <c r="T10463" s="51"/>
      <c r="U10463" s="51"/>
      <c r="V10463" s="51"/>
      <c r="W10463" s="51"/>
      <c r="X10463" s="44"/>
      <c r="AF10463" s="52"/>
      <c r="AM10463" s="7"/>
      <c r="AN10463" s="7"/>
      <c r="AO10463" s="53"/>
      <c r="AP10463" s="54"/>
      <c r="AQ10463" s="54"/>
      <c r="AR10463" s="7"/>
      <c r="AS10463" s="54"/>
      <c r="AT10463" s="53"/>
      <c r="AU10463" s="7"/>
      <c r="AV10463" s="7"/>
      <c r="AW10463" s="55"/>
      <c r="AX10463" s="56"/>
      <c r="AY10463" s="55"/>
      <c r="AZ10463" s="55"/>
      <c r="BA10463" s="55"/>
      <c r="BB10463" s="11"/>
      <c r="BC10463" s="12"/>
      <c r="BD10463" s="12"/>
      <c r="BE10463" s="12"/>
      <c r="BF10463" s="12"/>
      <c r="BG10463" s="12"/>
      <c r="BH10463" s="12"/>
      <c r="BI10463" s="12"/>
      <c r="BJ10463" s="12"/>
      <c r="BK10463" s="12"/>
    </row>
    <row r="10464" spans="1:63" s="5" customFormat="1">
      <c r="A10464" s="13"/>
      <c r="B10464" s="13"/>
      <c r="C10464" s="45"/>
      <c r="E10464" s="46"/>
      <c r="F10464" s="47"/>
      <c r="G10464" s="48"/>
      <c r="H10464" s="49"/>
      <c r="I10464" s="49"/>
      <c r="J10464" s="49"/>
      <c r="K10464" s="50"/>
      <c r="L10464" s="50"/>
      <c r="M10464" s="50"/>
      <c r="N10464" s="50"/>
      <c r="O10464" s="50"/>
      <c r="P10464" s="50"/>
      <c r="Q10464" s="50"/>
      <c r="R10464" s="51"/>
      <c r="S10464" s="51"/>
      <c r="T10464" s="51"/>
      <c r="U10464" s="51"/>
      <c r="V10464" s="51"/>
      <c r="W10464" s="51"/>
      <c r="X10464" s="44"/>
      <c r="AF10464" s="52"/>
      <c r="AM10464" s="7"/>
      <c r="AN10464" s="7"/>
      <c r="AO10464" s="53"/>
      <c r="AP10464" s="54"/>
      <c r="AQ10464" s="54"/>
      <c r="AR10464" s="7"/>
      <c r="AS10464" s="54"/>
      <c r="AT10464" s="53"/>
      <c r="AU10464" s="7"/>
      <c r="AV10464" s="7"/>
      <c r="AW10464" s="55"/>
      <c r="AX10464" s="56"/>
      <c r="AY10464" s="55"/>
      <c r="AZ10464" s="55"/>
      <c r="BA10464" s="55"/>
      <c r="BB10464" s="11"/>
      <c r="BC10464" s="12"/>
      <c r="BD10464" s="12"/>
      <c r="BE10464" s="12"/>
      <c r="BF10464" s="12"/>
      <c r="BG10464" s="12"/>
      <c r="BH10464" s="12"/>
      <c r="BI10464" s="12"/>
      <c r="BJ10464" s="12"/>
      <c r="BK10464" s="12"/>
    </row>
    <row r="10465" spans="1:63" s="5" customFormat="1">
      <c r="A10465" s="13"/>
      <c r="B10465" s="13"/>
      <c r="C10465" s="45"/>
      <c r="E10465" s="46"/>
      <c r="F10465" s="47"/>
      <c r="G10465" s="48"/>
      <c r="H10465" s="49"/>
      <c r="I10465" s="49"/>
      <c r="J10465" s="49"/>
      <c r="K10465" s="50"/>
      <c r="L10465" s="50"/>
      <c r="M10465" s="50"/>
      <c r="N10465" s="50"/>
      <c r="O10465" s="50"/>
      <c r="P10465" s="50"/>
      <c r="Q10465" s="50"/>
      <c r="R10465" s="51"/>
      <c r="S10465" s="51"/>
      <c r="T10465" s="51"/>
      <c r="U10465" s="51"/>
      <c r="V10465" s="51"/>
      <c r="W10465" s="51"/>
      <c r="X10465" s="44"/>
      <c r="AF10465" s="52"/>
      <c r="AM10465" s="7"/>
      <c r="AN10465" s="7"/>
      <c r="AO10465" s="53"/>
      <c r="AP10465" s="54"/>
      <c r="AQ10465" s="54"/>
      <c r="AR10465" s="7"/>
      <c r="AS10465" s="54"/>
      <c r="AT10465" s="53"/>
      <c r="AU10465" s="7"/>
      <c r="AV10465" s="7"/>
      <c r="AW10465" s="55"/>
      <c r="AX10465" s="56"/>
      <c r="AY10465" s="55"/>
      <c r="AZ10465" s="55"/>
      <c r="BA10465" s="55"/>
      <c r="BB10465" s="11"/>
      <c r="BC10465" s="12"/>
      <c r="BD10465" s="12"/>
      <c r="BE10465" s="12"/>
      <c r="BF10465" s="12"/>
      <c r="BG10465" s="12"/>
      <c r="BH10465" s="12"/>
      <c r="BI10465" s="12"/>
      <c r="BJ10465" s="12"/>
      <c r="BK10465" s="12"/>
    </row>
    <row r="10466" spans="1:63" s="5" customFormat="1">
      <c r="A10466" s="13"/>
      <c r="B10466" s="13"/>
      <c r="C10466" s="45"/>
      <c r="E10466" s="46"/>
      <c r="F10466" s="47"/>
      <c r="G10466" s="48"/>
      <c r="H10466" s="49"/>
      <c r="I10466" s="49"/>
      <c r="J10466" s="49"/>
      <c r="K10466" s="50"/>
      <c r="L10466" s="50"/>
      <c r="M10466" s="50"/>
      <c r="N10466" s="50"/>
      <c r="O10466" s="50"/>
      <c r="P10466" s="50"/>
      <c r="Q10466" s="50"/>
      <c r="R10466" s="51"/>
      <c r="S10466" s="51"/>
      <c r="T10466" s="51"/>
      <c r="U10466" s="51"/>
      <c r="V10466" s="51"/>
      <c r="W10466" s="51"/>
      <c r="X10466" s="44"/>
      <c r="AF10466" s="52"/>
      <c r="AM10466" s="7"/>
      <c r="AN10466" s="7"/>
      <c r="AO10466" s="53"/>
      <c r="AP10466" s="54"/>
      <c r="AQ10466" s="54"/>
      <c r="AR10466" s="7"/>
      <c r="AS10466" s="54"/>
      <c r="AT10466" s="53"/>
      <c r="AU10466" s="7"/>
      <c r="AV10466" s="7"/>
      <c r="AW10466" s="55"/>
      <c r="AX10466" s="56"/>
      <c r="AY10466" s="55"/>
      <c r="AZ10466" s="55"/>
      <c r="BA10466" s="55"/>
      <c r="BB10466" s="11"/>
      <c r="BC10466" s="12"/>
      <c r="BD10466" s="12"/>
      <c r="BE10466" s="12"/>
      <c r="BF10466" s="12"/>
      <c r="BG10466" s="12"/>
      <c r="BH10466" s="12"/>
      <c r="BI10466" s="12"/>
      <c r="BJ10466" s="12"/>
      <c r="BK10466" s="12"/>
    </row>
    <row r="10467" spans="1:63" s="5" customFormat="1">
      <c r="A10467" s="13"/>
      <c r="B10467" s="13"/>
      <c r="C10467" s="45"/>
      <c r="E10467" s="46"/>
      <c r="F10467" s="47"/>
      <c r="G10467" s="48"/>
      <c r="H10467" s="49"/>
      <c r="I10467" s="49"/>
      <c r="J10467" s="49"/>
      <c r="K10467" s="50"/>
      <c r="L10467" s="50"/>
      <c r="M10467" s="50"/>
      <c r="N10467" s="50"/>
      <c r="O10467" s="50"/>
      <c r="P10467" s="50"/>
      <c r="Q10467" s="50"/>
      <c r="R10467" s="51"/>
      <c r="S10467" s="51"/>
      <c r="T10467" s="51"/>
      <c r="U10467" s="51"/>
      <c r="V10467" s="51"/>
      <c r="W10467" s="51"/>
      <c r="X10467" s="44"/>
      <c r="AF10467" s="52"/>
      <c r="AM10467" s="7"/>
      <c r="AN10467" s="7"/>
      <c r="AO10467" s="53"/>
      <c r="AP10467" s="54"/>
      <c r="AQ10467" s="54"/>
      <c r="AR10467" s="7"/>
      <c r="AS10467" s="54"/>
      <c r="AT10467" s="53"/>
      <c r="AU10467" s="7"/>
      <c r="AV10467" s="7"/>
      <c r="AW10467" s="55"/>
      <c r="AX10467" s="56"/>
      <c r="AY10467" s="55"/>
      <c r="AZ10467" s="55"/>
      <c r="BA10467" s="55"/>
      <c r="BB10467" s="11"/>
      <c r="BC10467" s="12"/>
      <c r="BD10467" s="12"/>
      <c r="BE10467" s="12"/>
      <c r="BF10467" s="12"/>
      <c r="BG10467" s="12"/>
      <c r="BH10467" s="12"/>
      <c r="BI10467" s="12"/>
      <c r="BJ10467" s="12"/>
      <c r="BK10467" s="12"/>
    </row>
    <row r="10468" spans="1:63" s="5" customFormat="1">
      <c r="A10468" s="13"/>
      <c r="B10468" s="13"/>
      <c r="C10468" s="45"/>
      <c r="E10468" s="46"/>
      <c r="F10468" s="47"/>
      <c r="G10468" s="48"/>
      <c r="H10468" s="49"/>
      <c r="I10468" s="49"/>
      <c r="J10468" s="49"/>
      <c r="K10468" s="50"/>
      <c r="L10468" s="50"/>
      <c r="M10468" s="50"/>
      <c r="N10468" s="50"/>
      <c r="O10468" s="50"/>
      <c r="P10468" s="50"/>
      <c r="Q10468" s="50"/>
      <c r="R10468" s="51"/>
      <c r="S10468" s="51"/>
      <c r="T10468" s="51"/>
      <c r="U10468" s="51"/>
      <c r="V10468" s="51"/>
      <c r="W10468" s="51"/>
      <c r="X10468" s="44"/>
      <c r="AF10468" s="52"/>
      <c r="AM10468" s="7"/>
      <c r="AN10468" s="7"/>
      <c r="AO10468" s="53"/>
      <c r="AP10468" s="54"/>
      <c r="AQ10468" s="54"/>
      <c r="AR10468" s="7"/>
      <c r="AS10468" s="54"/>
      <c r="AT10468" s="53"/>
      <c r="AU10468" s="7"/>
      <c r="AV10468" s="7"/>
      <c r="AW10468" s="55"/>
      <c r="AX10468" s="56"/>
      <c r="AY10468" s="55"/>
      <c r="AZ10468" s="55"/>
      <c r="BA10468" s="55"/>
      <c r="BB10468" s="11"/>
      <c r="BC10468" s="12"/>
      <c r="BD10468" s="12"/>
      <c r="BE10468" s="12"/>
      <c r="BF10468" s="12"/>
      <c r="BG10468" s="12"/>
      <c r="BH10468" s="12"/>
      <c r="BI10468" s="12"/>
      <c r="BJ10468" s="12"/>
      <c r="BK10468" s="12"/>
    </row>
    <row r="10469" spans="1:63" s="5" customFormat="1">
      <c r="A10469" s="13"/>
      <c r="B10469" s="13"/>
      <c r="C10469" s="45"/>
      <c r="E10469" s="46"/>
      <c r="F10469" s="47"/>
      <c r="G10469" s="48"/>
      <c r="H10469" s="49"/>
      <c r="I10469" s="49"/>
      <c r="J10469" s="49"/>
      <c r="K10469" s="50"/>
      <c r="L10469" s="50"/>
      <c r="M10469" s="50"/>
      <c r="N10469" s="50"/>
      <c r="O10469" s="50"/>
      <c r="P10469" s="50"/>
      <c r="Q10469" s="50"/>
      <c r="R10469" s="51"/>
      <c r="S10469" s="51"/>
      <c r="T10469" s="51"/>
      <c r="U10469" s="51"/>
      <c r="V10469" s="51"/>
      <c r="W10469" s="51"/>
      <c r="X10469" s="44"/>
      <c r="AF10469" s="52"/>
      <c r="AM10469" s="7"/>
      <c r="AN10469" s="7"/>
      <c r="AO10469" s="53"/>
      <c r="AP10469" s="54"/>
      <c r="AQ10469" s="54"/>
      <c r="AR10469" s="7"/>
      <c r="AS10469" s="54"/>
      <c r="AT10469" s="53"/>
      <c r="AU10469" s="7"/>
      <c r="AV10469" s="7"/>
      <c r="AW10469" s="55"/>
      <c r="AX10469" s="56"/>
      <c r="AY10469" s="55"/>
      <c r="AZ10469" s="55"/>
      <c r="BA10469" s="55"/>
      <c r="BB10469" s="11"/>
      <c r="BC10469" s="12"/>
      <c r="BD10469" s="12"/>
      <c r="BE10469" s="12"/>
      <c r="BF10469" s="12"/>
      <c r="BG10469" s="12"/>
      <c r="BH10469" s="12"/>
      <c r="BI10469" s="12"/>
      <c r="BJ10469" s="12"/>
      <c r="BK10469" s="12"/>
    </row>
    <row r="10470" spans="1:63" s="5" customFormat="1">
      <c r="A10470" s="13"/>
      <c r="B10470" s="13"/>
      <c r="C10470" s="45"/>
      <c r="E10470" s="46"/>
      <c r="F10470" s="47"/>
      <c r="G10470" s="48"/>
      <c r="H10470" s="49"/>
      <c r="I10470" s="49"/>
      <c r="J10470" s="49"/>
      <c r="K10470" s="50"/>
      <c r="L10470" s="50"/>
      <c r="M10470" s="50"/>
      <c r="N10470" s="50"/>
      <c r="O10470" s="50"/>
      <c r="P10470" s="50"/>
      <c r="Q10470" s="50"/>
      <c r="R10470" s="51"/>
      <c r="S10470" s="51"/>
      <c r="T10470" s="51"/>
      <c r="U10470" s="51"/>
      <c r="V10470" s="51"/>
      <c r="W10470" s="51"/>
      <c r="X10470" s="44"/>
      <c r="AF10470" s="52"/>
      <c r="AM10470" s="7"/>
      <c r="AN10470" s="7"/>
      <c r="AO10470" s="53"/>
      <c r="AP10470" s="54"/>
      <c r="AQ10470" s="54"/>
      <c r="AR10470" s="7"/>
      <c r="AS10470" s="54"/>
      <c r="AT10470" s="53"/>
      <c r="AU10470" s="7"/>
      <c r="AV10470" s="7"/>
      <c r="AW10470" s="55"/>
      <c r="AX10470" s="56"/>
      <c r="AY10470" s="55"/>
      <c r="AZ10470" s="55"/>
      <c r="BA10470" s="55"/>
      <c r="BB10470" s="11"/>
      <c r="BC10470" s="12"/>
      <c r="BD10470" s="12"/>
      <c r="BE10470" s="12"/>
      <c r="BF10470" s="12"/>
      <c r="BG10470" s="12"/>
      <c r="BH10470" s="12"/>
      <c r="BI10470" s="12"/>
      <c r="BJ10470" s="12"/>
      <c r="BK10470" s="12"/>
    </row>
    <row r="10471" spans="1:63" s="5" customFormat="1">
      <c r="A10471" s="13"/>
      <c r="B10471" s="13"/>
      <c r="C10471" s="45"/>
      <c r="E10471" s="46"/>
      <c r="F10471" s="47"/>
      <c r="G10471" s="48"/>
      <c r="H10471" s="49"/>
      <c r="I10471" s="49"/>
      <c r="J10471" s="49"/>
      <c r="K10471" s="50"/>
      <c r="L10471" s="50"/>
      <c r="M10471" s="50"/>
      <c r="N10471" s="50"/>
      <c r="O10471" s="50"/>
      <c r="P10471" s="50"/>
      <c r="Q10471" s="50"/>
      <c r="R10471" s="51"/>
      <c r="S10471" s="51"/>
      <c r="T10471" s="51"/>
      <c r="U10471" s="51"/>
      <c r="V10471" s="51"/>
      <c r="W10471" s="51"/>
      <c r="X10471" s="44"/>
      <c r="AF10471" s="52"/>
      <c r="AM10471" s="7"/>
      <c r="AN10471" s="7"/>
      <c r="AO10471" s="53"/>
      <c r="AP10471" s="54"/>
      <c r="AQ10471" s="54"/>
      <c r="AR10471" s="7"/>
      <c r="AS10471" s="54"/>
      <c r="AT10471" s="53"/>
      <c r="AU10471" s="7"/>
      <c r="AV10471" s="7"/>
      <c r="AW10471" s="55"/>
      <c r="AX10471" s="56"/>
      <c r="AY10471" s="55"/>
      <c r="AZ10471" s="55"/>
      <c r="BA10471" s="55"/>
      <c r="BB10471" s="11"/>
      <c r="BC10471" s="12"/>
      <c r="BD10471" s="12"/>
      <c r="BE10471" s="12"/>
      <c r="BF10471" s="12"/>
      <c r="BG10471" s="12"/>
      <c r="BH10471" s="12"/>
      <c r="BI10471" s="12"/>
      <c r="BJ10471" s="12"/>
      <c r="BK10471" s="12"/>
    </row>
    <row r="10472" spans="1:63" s="5" customFormat="1">
      <c r="A10472" s="13"/>
      <c r="B10472" s="13"/>
      <c r="C10472" s="45"/>
      <c r="E10472" s="46"/>
      <c r="F10472" s="47"/>
      <c r="G10472" s="48"/>
      <c r="H10472" s="49"/>
      <c r="I10472" s="49"/>
      <c r="J10472" s="49"/>
      <c r="K10472" s="50"/>
      <c r="L10472" s="50"/>
      <c r="M10472" s="50"/>
      <c r="N10472" s="50"/>
      <c r="O10472" s="50"/>
      <c r="P10472" s="50"/>
      <c r="Q10472" s="50"/>
      <c r="R10472" s="51"/>
      <c r="S10472" s="51"/>
      <c r="T10472" s="51"/>
      <c r="U10472" s="51"/>
      <c r="V10472" s="51"/>
      <c r="W10472" s="51"/>
      <c r="X10472" s="44"/>
      <c r="AF10472" s="52"/>
      <c r="AM10472" s="7"/>
      <c r="AN10472" s="7"/>
      <c r="AO10472" s="53"/>
      <c r="AP10472" s="54"/>
      <c r="AQ10472" s="54"/>
      <c r="AR10472" s="7"/>
      <c r="AS10472" s="54"/>
      <c r="AT10472" s="53"/>
      <c r="AU10472" s="7"/>
      <c r="AV10472" s="7"/>
      <c r="AW10472" s="55"/>
      <c r="AX10472" s="56"/>
      <c r="AY10472" s="55"/>
      <c r="AZ10472" s="55"/>
      <c r="BA10472" s="55"/>
      <c r="BB10472" s="11"/>
      <c r="BC10472" s="12"/>
      <c r="BD10472" s="12"/>
      <c r="BE10472" s="12"/>
      <c r="BF10472" s="12"/>
      <c r="BG10472" s="12"/>
      <c r="BH10472" s="12"/>
      <c r="BI10472" s="12"/>
      <c r="BJ10472" s="12"/>
      <c r="BK10472" s="12"/>
    </row>
    <row r="10473" spans="1:63" s="5" customFormat="1">
      <c r="A10473" s="13"/>
      <c r="B10473" s="13"/>
      <c r="C10473" s="45"/>
      <c r="E10473" s="46"/>
      <c r="F10473" s="47"/>
      <c r="G10473" s="48"/>
      <c r="H10473" s="49"/>
      <c r="I10473" s="49"/>
      <c r="J10473" s="49"/>
      <c r="K10473" s="50"/>
      <c r="L10473" s="50"/>
      <c r="M10473" s="50"/>
      <c r="N10473" s="50"/>
      <c r="O10473" s="50"/>
      <c r="P10473" s="50"/>
      <c r="Q10473" s="50"/>
      <c r="R10473" s="51"/>
      <c r="S10473" s="51"/>
      <c r="T10473" s="51"/>
      <c r="U10473" s="51"/>
      <c r="V10473" s="51"/>
      <c r="W10473" s="51"/>
      <c r="X10473" s="44"/>
      <c r="AF10473" s="52"/>
      <c r="AM10473" s="7"/>
      <c r="AN10473" s="7"/>
      <c r="AO10473" s="53"/>
      <c r="AP10473" s="54"/>
      <c r="AQ10473" s="54"/>
      <c r="AR10473" s="7"/>
      <c r="AS10473" s="54"/>
      <c r="AT10473" s="53"/>
      <c r="AU10473" s="7"/>
      <c r="AV10473" s="7"/>
      <c r="AW10473" s="55"/>
      <c r="AX10473" s="56"/>
      <c r="AY10473" s="55"/>
      <c r="AZ10473" s="55"/>
      <c r="BA10473" s="55"/>
      <c r="BB10473" s="11"/>
      <c r="BC10473" s="12"/>
      <c r="BD10473" s="12"/>
      <c r="BE10473" s="12"/>
      <c r="BF10473" s="12"/>
      <c r="BG10473" s="12"/>
      <c r="BH10473" s="12"/>
      <c r="BI10473" s="12"/>
      <c r="BJ10473" s="12"/>
      <c r="BK10473" s="12"/>
    </row>
    <row r="10474" spans="1:63" s="5" customFormat="1">
      <c r="A10474" s="13"/>
      <c r="B10474" s="13"/>
      <c r="C10474" s="45"/>
      <c r="E10474" s="46"/>
      <c r="F10474" s="47"/>
      <c r="G10474" s="48"/>
      <c r="H10474" s="49"/>
      <c r="I10474" s="49"/>
      <c r="J10474" s="49"/>
      <c r="K10474" s="50"/>
      <c r="L10474" s="50"/>
      <c r="M10474" s="50"/>
      <c r="N10474" s="50"/>
      <c r="O10474" s="50"/>
      <c r="P10474" s="50"/>
      <c r="Q10474" s="50"/>
      <c r="R10474" s="51"/>
      <c r="S10474" s="51"/>
      <c r="T10474" s="51"/>
      <c r="U10474" s="51"/>
      <c r="V10474" s="51"/>
      <c r="W10474" s="51"/>
      <c r="X10474" s="44"/>
      <c r="AF10474" s="52"/>
      <c r="AM10474" s="7"/>
      <c r="AN10474" s="7"/>
      <c r="AO10474" s="53"/>
      <c r="AP10474" s="54"/>
      <c r="AQ10474" s="54"/>
      <c r="AR10474" s="7"/>
      <c r="AS10474" s="54"/>
      <c r="AT10474" s="53"/>
      <c r="AU10474" s="7"/>
      <c r="AV10474" s="7"/>
      <c r="AW10474" s="55"/>
      <c r="AX10474" s="56"/>
      <c r="AY10474" s="55"/>
      <c r="AZ10474" s="55"/>
      <c r="BA10474" s="55"/>
      <c r="BB10474" s="11"/>
      <c r="BC10474" s="12"/>
      <c r="BD10474" s="12"/>
      <c r="BE10474" s="12"/>
      <c r="BF10474" s="12"/>
      <c r="BG10474" s="12"/>
      <c r="BH10474" s="12"/>
      <c r="BI10474" s="12"/>
      <c r="BJ10474" s="12"/>
      <c r="BK10474" s="12"/>
    </row>
    <row r="10475" spans="1:63" s="5" customFormat="1">
      <c r="A10475" s="13"/>
      <c r="B10475" s="13"/>
      <c r="C10475" s="45"/>
      <c r="E10475" s="46"/>
      <c r="F10475" s="47"/>
      <c r="G10475" s="48"/>
      <c r="H10475" s="49"/>
      <c r="I10475" s="49"/>
      <c r="J10475" s="49"/>
      <c r="K10475" s="50"/>
      <c r="L10475" s="50"/>
      <c r="M10475" s="50"/>
      <c r="N10475" s="50"/>
      <c r="O10475" s="50"/>
      <c r="P10475" s="50"/>
      <c r="Q10475" s="50"/>
      <c r="R10475" s="51"/>
      <c r="S10475" s="51"/>
      <c r="T10475" s="51"/>
      <c r="U10475" s="51"/>
      <c r="V10475" s="51"/>
      <c r="W10475" s="51"/>
      <c r="X10475" s="44"/>
      <c r="AF10475" s="52"/>
      <c r="AM10475" s="7"/>
      <c r="AN10475" s="7"/>
      <c r="AO10475" s="53"/>
      <c r="AP10475" s="54"/>
      <c r="AQ10475" s="54"/>
      <c r="AR10475" s="7"/>
      <c r="AS10475" s="54"/>
      <c r="AT10475" s="53"/>
      <c r="AU10475" s="7"/>
      <c r="AV10475" s="7"/>
      <c r="AW10475" s="55"/>
      <c r="AX10475" s="56"/>
      <c r="AY10475" s="55"/>
      <c r="AZ10475" s="55"/>
      <c r="BA10475" s="55"/>
      <c r="BB10475" s="11"/>
      <c r="BC10475" s="12"/>
      <c r="BD10475" s="12"/>
      <c r="BE10475" s="12"/>
      <c r="BF10475" s="12"/>
      <c r="BG10475" s="12"/>
      <c r="BH10475" s="12"/>
      <c r="BI10475" s="12"/>
      <c r="BJ10475" s="12"/>
      <c r="BK10475" s="12"/>
    </row>
    <row r="10476" spans="1:63" s="5" customFormat="1">
      <c r="A10476" s="13"/>
      <c r="B10476" s="13"/>
      <c r="C10476" s="45"/>
      <c r="E10476" s="46"/>
      <c r="F10476" s="47"/>
      <c r="G10476" s="48"/>
      <c r="H10476" s="49"/>
      <c r="I10476" s="49"/>
      <c r="J10476" s="49"/>
      <c r="K10476" s="50"/>
      <c r="L10476" s="50"/>
      <c r="M10476" s="50"/>
      <c r="N10476" s="50"/>
      <c r="O10476" s="50"/>
      <c r="P10476" s="50"/>
      <c r="Q10476" s="50"/>
      <c r="R10476" s="51"/>
      <c r="S10476" s="51"/>
      <c r="T10476" s="51"/>
      <c r="U10476" s="51"/>
      <c r="V10476" s="51"/>
      <c r="W10476" s="51"/>
      <c r="X10476" s="44"/>
      <c r="AF10476" s="52"/>
      <c r="AM10476" s="7"/>
      <c r="AN10476" s="7"/>
      <c r="AO10476" s="53"/>
      <c r="AP10476" s="54"/>
      <c r="AQ10476" s="54"/>
      <c r="AR10476" s="7"/>
      <c r="AS10476" s="54"/>
      <c r="AT10476" s="53"/>
      <c r="AU10476" s="7"/>
      <c r="AV10476" s="7"/>
      <c r="AW10476" s="55"/>
      <c r="AX10476" s="56"/>
      <c r="AY10476" s="55"/>
      <c r="AZ10476" s="55"/>
      <c r="BA10476" s="55"/>
      <c r="BB10476" s="11"/>
      <c r="BC10476" s="12"/>
      <c r="BD10476" s="12"/>
      <c r="BE10476" s="12"/>
      <c r="BF10476" s="12"/>
      <c r="BG10476" s="12"/>
      <c r="BH10476" s="12"/>
      <c r="BI10476" s="12"/>
      <c r="BJ10476" s="12"/>
      <c r="BK10476" s="12"/>
    </row>
    <row r="10477" spans="1:63" s="5" customFormat="1">
      <c r="A10477" s="13"/>
      <c r="B10477" s="13"/>
      <c r="C10477" s="45"/>
      <c r="E10477" s="46"/>
      <c r="F10477" s="47"/>
      <c r="G10477" s="48"/>
      <c r="H10477" s="49"/>
      <c r="I10477" s="49"/>
      <c r="J10477" s="49"/>
      <c r="K10477" s="50"/>
      <c r="L10477" s="50"/>
      <c r="M10477" s="50"/>
      <c r="N10477" s="50"/>
      <c r="O10477" s="50"/>
      <c r="P10477" s="50"/>
      <c r="Q10477" s="50"/>
      <c r="R10477" s="51"/>
      <c r="S10477" s="51"/>
      <c r="T10477" s="51"/>
      <c r="U10477" s="51"/>
      <c r="V10477" s="51"/>
      <c r="W10477" s="51"/>
      <c r="X10477" s="44"/>
      <c r="AF10477" s="52"/>
      <c r="AM10477" s="7"/>
      <c r="AN10477" s="7"/>
      <c r="AO10477" s="53"/>
      <c r="AP10477" s="54"/>
      <c r="AQ10477" s="54"/>
      <c r="AR10477" s="7"/>
      <c r="AS10477" s="54"/>
      <c r="AT10477" s="53"/>
      <c r="AU10477" s="7"/>
      <c r="AV10477" s="7"/>
      <c r="AW10477" s="55"/>
      <c r="AX10477" s="56"/>
      <c r="AY10477" s="55"/>
      <c r="AZ10477" s="55"/>
      <c r="BA10477" s="55"/>
      <c r="BB10477" s="11"/>
      <c r="BC10477" s="12"/>
      <c r="BD10477" s="12"/>
      <c r="BE10477" s="12"/>
      <c r="BF10477" s="12"/>
      <c r="BG10477" s="12"/>
      <c r="BH10477" s="12"/>
      <c r="BI10477" s="12"/>
      <c r="BJ10477" s="12"/>
      <c r="BK10477" s="12"/>
    </row>
    <row r="10478" spans="1:63" s="5" customFormat="1">
      <c r="A10478" s="13"/>
      <c r="B10478" s="13"/>
      <c r="C10478" s="45"/>
      <c r="E10478" s="46"/>
      <c r="F10478" s="47"/>
      <c r="G10478" s="48"/>
      <c r="H10478" s="49"/>
      <c r="I10478" s="49"/>
      <c r="J10478" s="49"/>
      <c r="K10478" s="50"/>
      <c r="L10478" s="50"/>
      <c r="M10478" s="50"/>
      <c r="N10478" s="50"/>
      <c r="O10478" s="50"/>
      <c r="P10478" s="50"/>
      <c r="Q10478" s="50"/>
      <c r="R10478" s="51"/>
      <c r="S10478" s="51"/>
      <c r="T10478" s="51"/>
      <c r="U10478" s="51"/>
      <c r="V10478" s="51"/>
      <c r="W10478" s="51"/>
      <c r="X10478" s="44"/>
      <c r="AF10478" s="52"/>
      <c r="AM10478" s="7"/>
      <c r="AN10478" s="7"/>
      <c r="AO10478" s="53"/>
      <c r="AP10478" s="54"/>
      <c r="AQ10478" s="54"/>
      <c r="AR10478" s="7"/>
      <c r="AS10478" s="54"/>
      <c r="AT10478" s="53"/>
      <c r="AU10478" s="7"/>
      <c r="AV10478" s="7"/>
      <c r="AW10478" s="55"/>
      <c r="AX10478" s="56"/>
      <c r="AY10478" s="55"/>
      <c r="AZ10478" s="55"/>
      <c r="BA10478" s="55"/>
      <c r="BB10478" s="11"/>
      <c r="BC10478" s="12"/>
      <c r="BD10478" s="12"/>
      <c r="BE10478" s="12"/>
      <c r="BF10478" s="12"/>
      <c r="BG10478" s="12"/>
      <c r="BH10478" s="12"/>
      <c r="BI10478" s="12"/>
      <c r="BJ10478" s="12"/>
      <c r="BK10478" s="12"/>
    </row>
    <row r="10479" spans="1:63" s="5" customFormat="1">
      <c r="A10479" s="13"/>
      <c r="B10479" s="13"/>
      <c r="C10479" s="45"/>
      <c r="E10479" s="46"/>
      <c r="F10479" s="47"/>
      <c r="G10479" s="48"/>
      <c r="H10479" s="49"/>
      <c r="I10479" s="49"/>
      <c r="J10479" s="49"/>
      <c r="K10479" s="50"/>
      <c r="L10479" s="50"/>
      <c r="M10479" s="50"/>
      <c r="N10479" s="50"/>
      <c r="O10479" s="50"/>
      <c r="P10479" s="50"/>
      <c r="Q10479" s="50"/>
      <c r="R10479" s="51"/>
      <c r="S10479" s="51"/>
      <c r="T10479" s="51"/>
      <c r="U10479" s="51"/>
      <c r="V10479" s="51"/>
      <c r="W10479" s="51"/>
      <c r="X10479" s="44"/>
      <c r="AF10479" s="52"/>
      <c r="AM10479" s="7"/>
      <c r="AN10479" s="7"/>
      <c r="AO10479" s="53"/>
      <c r="AP10479" s="54"/>
      <c r="AQ10479" s="54"/>
      <c r="AR10479" s="7"/>
      <c r="AS10479" s="54"/>
      <c r="AT10479" s="53"/>
      <c r="AU10479" s="7"/>
      <c r="AV10479" s="7"/>
      <c r="AW10479" s="55"/>
      <c r="AX10479" s="56"/>
      <c r="AY10479" s="55"/>
      <c r="AZ10479" s="55"/>
      <c r="BA10479" s="55"/>
      <c r="BB10479" s="11"/>
      <c r="BC10479" s="12"/>
      <c r="BD10479" s="12"/>
      <c r="BE10479" s="12"/>
      <c r="BF10479" s="12"/>
      <c r="BG10479" s="12"/>
      <c r="BH10479" s="12"/>
      <c r="BI10479" s="12"/>
      <c r="BJ10479" s="12"/>
      <c r="BK10479" s="12"/>
    </row>
    <row r="10480" spans="1:63" s="5" customFormat="1">
      <c r="A10480" s="13"/>
      <c r="B10480" s="13"/>
      <c r="C10480" s="45"/>
      <c r="E10480" s="46"/>
      <c r="F10480" s="47"/>
      <c r="G10480" s="48"/>
      <c r="H10480" s="49"/>
      <c r="I10480" s="49"/>
      <c r="J10480" s="49"/>
      <c r="K10480" s="50"/>
      <c r="L10480" s="50"/>
      <c r="M10480" s="50"/>
      <c r="N10480" s="50"/>
      <c r="O10480" s="50"/>
      <c r="P10480" s="50"/>
      <c r="Q10480" s="50"/>
      <c r="R10480" s="51"/>
      <c r="S10480" s="51"/>
      <c r="T10480" s="51"/>
      <c r="U10480" s="51"/>
      <c r="V10480" s="51"/>
      <c r="W10480" s="51"/>
      <c r="X10480" s="44"/>
      <c r="AF10480" s="52"/>
      <c r="AM10480" s="7"/>
      <c r="AN10480" s="7"/>
      <c r="AO10480" s="53"/>
      <c r="AP10480" s="54"/>
      <c r="AQ10480" s="54"/>
      <c r="AR10480" s="7"/>
      <c r="AS10480" s="54"/>
      <c r="AT10480" s="53"/>
      <c r="AU10480" s="7"/>
      <c r="AV10480" s="7"/>
      <c r="AW10480" s="55"/>
      <c r="AX10480" s="56"/>
      <c r="AY10480" s="55"/>
      <c r="AZ10480" s="55"/>
      <c r="BA10480" s="55"/>
      <c r="BB10480" s="11"/>
      <c r="BC10480" s="12"/>
      <c r="BD10480" s="12"/>
      <c r="BE10480" s="12"/>
      <c r="BF10480" s="12"/>
      <c r="BG10480" s="12"/>
      <c r="BH10480" s="12"/>
      <c r="BI10480" s="12"/>
      <c r="BJ10480" s="12"/>
      <c r="BK10480" s="12"/>
    </row>
    <row r="10481" spans="1:63" s="5" customFormat="1">
      <c r="A10481" s="13"/>
      <c r="B10481" s="13"/>
      <c r="C10481" s="45"/>
      <c r="E10481" s="46"/>
      <c r="F10481" s="47"/>
      <c r="G10481" s="48"/>
      <c r="H10481" s="49"/>
      <c r="I10481" s="49"/>
      <c r="J10481" s="49"/>
      <c r="K10481" s="50"/>
      <c r="L10481" s="50"/>
      <c r="M10481" s="50"/>
      <c r="N10481" s="50"/>
      <c r="O10481" s="50"/>
      <c r="P10481" s="50"/>
      <c r="Q10481" s="50"/>
      <c r="R10481" s="51"/>
      <c r="S10481" s="51"/>
      <c r="T10481" s="51"/>
      <c r="U10481" s="51"/>
      <c r="V10481" s="51"/>
      <c r="W10481" s="51"/>
      <c r="X10481" s="44"/>
      <c r="AF10481" s="52"/>
      <c r="AM10481" s="7"/>
      <c r="AN10481" s="7"/>
      <c r="AO10481" s="53"/>
      <c r="AP10481" s="54"/>
      <c r="AQ10481" s="54"/>
      <c r="AR10481" s="7"/>
      <c r="AS10481" s="54"/>
      <c r="AT10481" s="53"/>
      <c r="AU10481" s="7"/>
      <c r="AV10481" s="7"/>
      <c r="AW10481" s="55"/>
      <c r="AX10481" s="56"/>
      <c r="AY10481" s="55"/>
      <c r="AZ10481" s="55"/>
      <c r="BA10481" s="55"/>
      <c r="BB10481" s="11"/>
      <c r="BC10481" s="12"/>
      <c r="BD10481" s="12"/>
      <c r="BE10481" s="12"/>
      <c r="BF10481" s="12"/>
      <c r="BG10481" s="12"/>
      <c r="BH10481" s="12"/>
      <c r="BI10481" s="12"/>
      <c r="BJ10481" s="12"/>
      <c r="BK10481" s="12"/>
    </row>
    <row r="10482" spans="1:63" s="5" customFormat="1">
      <c r="A10482" s="13"/>
      <c r="B10482" s="13"/>
      <c r="C10482" s="45"/>
      <c r="E10482" s="46"/>
      <c r="F10482" s="47"/>
      <c r="G10482" s="48"/>
      <c r="H10482" s="49"/>
      <c r="I10482" s="49"/>
      <c r="J10482" s="49"/>
      <c r="K10482" s="50"/>
      <c r="L10482" s="50"/>
      <c r="M10482" s="50"/>
      <c r="N10482" s="50"/>
      <c r="O10482" s="50"/>
      <c r="P10482" s="50"/>
      <c r="Q10482" s="50"/>
      <c r="R10482" s="51"/>
      <c r="S10482" s="51"/>
      <c r="T10482" s="51"/>
      <c r="U10482" s="51"/>
      <c r="V10482" s="51"/>
      <c r="W10482" s="51"/>
      <c r="X10482" s="44"/>
      <c r="AF10482" s="52"/>
      <c r="AM10482" s="7"/>
      <c r="AN10482" s="7"/>
      <c r="AO10482" s="53"/>
      <c r="AP10482" s="54"/>
      <c r="AQ10482" s="54"/>
      <c r="AR10482" s="7"/>
      <c r="AS10482" s="54"/>
      <c r="AT10482" s="53"/>
      <c r="AU10482" s="7"/>
      <c r="AV10482" s="7"/>
      <c r="AW10482" s="55"/>
      <c r="AX10482" s="56"/>
      <c r="AY10482" s="55"/>
      <c r="AZ10482" s="55"/>
      <c r="BA10482" s="55"/>
      <c r="BB10482" s="11"/>
      <c r="BC10482" s="12"/>
      <c r="BD10482" s="12"/>
      <c r="BE10482" s="12"/>
      <c r="BF10482" s="12"/>
      <c r="BG10482" s="12"/>
      <c r="BH10482" s="12"/>
      <c r="BI10482" s="12"/>
      <c r="BJ10482" s="12"/>
      <c r="BK10482" s="12"/>
    </row>
    <row r="10483" spans="1:63" s="5" customFormat="1">
      <c r="A10483" s="13"/>
      <c r="B10483" s="13"/>
      <c r="C10483" s="45"/>
      <c r="E10483" s="46"/>
      <c r="F10483" s="47"/>
      <c r="G10483" s="48"/>
      <c r="H10483" s="49"/>
      <c r="I10483" s="49"/>
      <c r="J10483" s="49"/>
      <c r="K10483" s="50"/>
      <c r="L10483" s="50"/>
      <c r="M10483" s="50"/>
      <c r="N10483" s="50"/>
      <c r="O10483" s="50"/>
      <c r="P10483" s="50"/>
      <c r="Q10483" s="50"/>
      <c r="R10483" s="51"/>
      <c r="S10483" s="51"/>
      <c r="T10483" s="51"/>
      <c r="U10483" s="51"/>
      <c r="V10483" s="51"/>
      <c r="W10483" s="51"/>
      <c r="X10483" s="44"/>
      <c r="AF10483" s="52"/>
      <c r="AM10483" s="7"/>
      <c r="AN10483" s="7"/>
      <c r="AO10483" s="53"/>
      <c r="AP10483" s="54"/>
      <c r="AQ10483" s="54"/>
      <c r="AR10483" s="7"/>
      <c r="AS10483" s="54"/>
      <c r="AT10483" s="53"/>
      <c r="AU10483" s="7"/>
      <c r="AV10483" s="7"/>
      <c r="AW10483" s="55"/>
      <c r="AX10483" s="56"/>
      <c r="AY10483" s="55"/>
      <c r="AZ10483" s="55"/>
      <c r="BA10483" s="55"/>
      <c r="BB10483" s="11"/>
      <c r="BC10483" s="12"/>
      <c r="BD10483" s="12"/>
      <c r="BE10483" s="12"/>
      <c r="BF10483" s="12"/>
      <c r="BG10483" s="12"/>
      <c r="BH10483" s="12"/>
      <c r="BI10483" s="12"/>
      <c r="BJ10483" s="12"/>
      <c r="BK10483" s="12"/>
    </row>
    <row r="10484" spans="1:63" s="5" customFormat="1">
      <c r="A10484" s="13"/>
      <c r="B10484" s="13"/>
      <c r="C10484" s="45"/>
      <c r="E10484" s="46"/>
      <c r="F10484" s="47"/>
      <c r="G10484" s="48"/>
      <c r="H10484" s="49"/>
      <c r="I10484" s="49"/>
      <c r="J10484" s="49"/>
      <c r="K10484" s="50"/>
      <c r="L10484" s="50"/>
      <c r="M10484" s="50"/>
      <c r="N10484" s="50"/>
      <c r="O10484" s="50"/>
      <c r="P10484" s="50"/>
      <c r="Q10484" s="50"/>
      <c r="R10484" s="51"/>
      <c r="S10484" s="51"/>
      <c r="T10484" s="51"/>
      <c r="U10484" s="51"/>
      <c r="V10484" s="51"/>
      <c r="W10484" s="51"/>
      <c r="X10484" s="44"/>
      <c r="AF10484" s="52"/>
      <c r="AM10484" s="7"/>
      <c r="AN10484" s="7"/>
      <c r="AO10484" s="53"/>
      <c r="AP10484" s="54"/>
      <c r="AQ10484" s="54"/>
      <c r="AR10484" s="7"/>
      <c r="AS10484" s="54"/>
      <c r="AT10484" s="53"/>
      <c r="AU10484" s="7"/>
      <c r="AV10484" s="7"/>
      <c r="AW10484" s="55"/>
      <c r="AX10484" s="56"/>
      <c r="AY10484" s="55"/>
      <c r="AZ10484" s="55"/>
      <c r="BA10484" s="55"/>
      <c r="BB10484" s="11"/>
      <c r="BC10484" s="12"/>
      <c r="BD10484" s="12"/>
      <c r="BE10484" s="12"/>
      <c r="BF10484" s="12"/>
      <c r="BG10484" s="12"/>
      <c r="BH10484" s="12"/>
      <c r="BI10484" s="12"/>
      <c r="BJ10484" s="12"/>
      <c r="BK10484" s="12"/>
    </row>
    <row r="10485" spans="1:63" s="5" customFormat="1">
      <c r="A10485" s="13"/>
      <c r="B10485" s="13"/>
      <c r="C10485" s="45"/>
      <c r="E10485" s="46"/>
      <c r="F10485" s="47"/>
      <c r="G10485" s="48"/>
      <c r="H10485" s="49"/>
      <c r="I10485" s="49"/>
      <c r="J10485" s="49"/>
      <c r="K10485" s="50"/>
      <c r="L10485" s="50"/>
      <c r="M10485" s="50"/>
      <c r="N10485" s="50"/>
      <c r="O10485" s="50"/>
      <c r="P10485" s="50"/>
      <c r="Q10485" s="50"/>
      <c r="R10485" s="51"/>
      <c r="S10485" s="51"/>
      <c r="T10485" s="51"/>
      <c r="U10485" s="51"/>
      <c r="V10485" s="51"/>
      <c r="W10485" s="51"/>
      <c r="X10485" s="44"/>
      <c r="AF10485" s="52"/>
      <c r="AM10485" s="7"/>
      <c r="AN10485" s="7"/>
      <c r="AO10485" s="53"/>
      <c r="AP10485" s="54"/>
      <c r="AQ10485" s="54"/>
      <c r="AR10485" s="7"/>
      <c r="AS10485" s="54"/>
      <c r="AT10485" s="53"/>
      <c r="AU10485" s="7"/>
      <c r="AV10485" s="7"/>
      <c r="AW10485" s="55"/>
      <c r="AX10485" s="56"/>
      <c r="AY10485" s="55"/>
      <c r="AZ10485" s="55"/>
      <c r="BA10485" s="55"/>
      <c r="BB10485" s="11"/>
      <c r="BC10485" s="12"/>
      <c r="BD10485" s="12"/>
      <c r="BE10485" s="12"/>
      <c r="BF10485" s="12"/>
      <c r="BG10485" s="12"/>
      <c r="BH10485" s="12"/>
      <c r="BI10485" s="12"/>
      <c r="BJ10485" s="12"/>
      <c r="BK10485" s="12"/>
    </row>
    <row r="10486" spans="1:63" s="5" customFormat="1">
      <c r="A10486" s="13"/>
      <c r="B10486" s="13"/>
      <c r="C10486" s="45"/>
      <c r="E10486" s="46"/>
      <c r="F10486" s="47"/>
      <c r="G10486" s="48"/>
      <c r="H10486" s="49"/>
      <c r="I10486" s="49"/>
      <c r="J10486" s="49"/>
      <c r="K10486" s="50"/>
      <c r="L10486" s="50"/>
      <c r="M10486" s="50"/>
      <c r="N10486" s="50"/>
      <c r="O10486" s="50"/>
      <c r="P10486" s="50"/>
      <c r="Q10486" s="50"/>
      <c r="R10486" s="51"/>
      <c r="S10486" s="51"/>
      <c r="T10486" s="51"/>
      <c r="U10486" s="51"/>
      <c r="V10486" s="51"/>
      <c r="W10486" s="51"/>
      <c r="X10486" s="44"/>
      <c r="AF10486" s="52"/>
      <c r="AM10486" s="7"/>
      <c r="AN10486" s="7"/>
      <c r="AO10486" s="53"/>
      <c r="AP10486" s="54"/>
      <c r="AQ10486" s="54"/>
      <c r="AR10486" s="7"/>
      <c r="AS10486" s="54"/>
      <c r="AT10486" s="53"/>
      <c r="AU10486" s="7"/>
      <c r="AV10486" s="7"/>
      <c r="AW10486" s="55"/>
      <c r="AX10486" s="56"/>
      <c r="AY10486" s="55"/>
      <c r="AZ10486" s="55"/>
      <c r="BA10486" s="55"/>
      <c r="BB10486" s="11"/>
      <c r="BC10486" s="12"/>
      <c r="BD10486" s="12"/>
      <c r="BE10486" s="12"/>
      <c r="BF10486" s="12"/>
      <c r="BG10486" s="12"/>
      <c r="BH10486" s="12"/>
      <c r="BI10486" s="12"/>
      <c r="BJ10486" s="12"/>
      <c r="BK10486" s="12"/>
    </row>
    <row r="10487" spans="1:63" s="5" customFormat="1">
      <c r="A10487" s="13"/>
      <c r="B10487" s="13"/>
      <c r="C10487" s="45"/>
      <c r="E10487" s="46"/>
      <c r="F10487" s="47"/>
      <c r="G10487" s="48"/>
      <c r="H10487" s="49"/>
      <c r="I10487" s="49"/>
      <c r="J10487" s="49"/>
      <c r="K10487" s="50"/>
      <c r="L10487" s="50"/>
      <c r="M10487" s="50"/>
      <c r="N10487" s="50"/>
      <c r="O10487" s="50"/>
      <c r="P10487" s="50"/>
      <c r="Q10487" s="50"/>
      <c r="R10487" s="51"/>
      <c r="S10487" s="51"/>
      <c r="T10487" s="51"/>
      <c r="U10487" s="51"/>
      <c r="V10487" s="51"/>
      <c r="W10487" s="51"/>
      <c r="X10487" s="44"/>
      <c r="AF10487" s="52"/>
      <c r="AM10487" s="7"/>
      <c r="AN10487" s="7"/>
      <c r="AO10487" s="53"/>
      <c r="AP10487" s="54"/>
      <c r="AQ10487" s="54"/>
      <c r="AR10487" s="7"/>
      <c r="AS10487" s="54"/>
      <c r="AT10487" s="53"/>
      <c r="AU10487" s="7"/>
      <c r="AV10487" s="7"/>
      <c r="AW10487" s="55"/>
      <c r="AX10487" s="56"/>
      <c r="AY10487" s="55"/>
      <c r="AZ10487" s="55"/>
      <c r="BA10487" s="55"/>
      <c r="BB10487" s="11"/>
      <c r="BC10487" s="12"/>
      <c r="BD10487" s="12"/>
      <c r="BE10487" s="12"/>
      <c r="BF10487" s="12"/>
      <c r="BG10487" s="12"/>
      <c r="BH10487" s="12"/>
      <c r="BI10487" s="12"/>
      <c r="BJ10487" s="12"/>
      <c r="BK10487" s="12"/>
    </row>
    <row r="10488" spans="1:63" s="5" customFormat="1">
      <c r="A10488" s="13"/>
      <c r="B10488" s="13"/>
      <c r="C10488" s="45"/>
      <c r="E10488" s="46"/>
      <c r="F10488" s="47"/>
      <c r="G10488" s="48"/>
      <c r="H10488" s="49"/>
      <c r="I10488" s="49"/>
      <c r="J10488" s="49"/>
      <c r="K10488" s="50"/>
      <c r="L10488" s="50"/>
      <c r="M10488" s="50"/>
      <c r="N10488" s="50"/>
      <c r="O10488" s="50"/>
      <c r="P10488" s="50"/>
      <c r="Q10488" s="50"/>
      <c r="R10488" s="51"/>
      <c r="S10488" s="51"/>
      <c r="T10488" s="51"/>
      <c r="U10488" s="51"/>
      <c r="V10488" s="51"/>
      <c r="W10488" s="51"/>
      <c r="X10488" s="44"/>
      <c r="AF10488" s="52"/>
      <c r="AM10488" s="7"/>
      <c r="AN10488" s="7"/>
      <c r="AO10488" s="53"/>
      <c r="AP10488" s="54"/>
      <c r="AQ10488" s="54"/>
      <c r="AR10488" s="7"/>
      <c r="AS10488" s="54"/>
      <c r="AT10488" s="53"/>
      <c r="AU10488" s="7"/>
      <c r="AV10488" s="7"/>
      <c r="AW10488" s="55"/>
      <c r="AX10488" s="56"/>
      <c r="AY10488" s="55"/>
      <c r="AZ10488" s="55"/>
      <c r="BA10488" s="55"/>
      <c r="BB10488" s="11"/>
      <c r="BC10488" s="12"/>
      <c r="BD10488" s="12"/>
      <c r="BE10488" s="12"/>
      <c r="BF10488" s="12"/>
      <c r="BG10488" s="12"/>
      <c r="BH10488" s="12"/>
      <c r="BI10488" s="12"/>
      <c r="BJ10488" s="12"/>
      <c r="BK10488" s="12"/>
    </row>
    <row r="10489" spans="1:63" s="5" customFormat="1">
      <c r="A10489" s="13"/>
      <c r="B10489" s="13"/>
      <c r="C10489" s="45"/>
      <c r="E10489" s="46"/>
      <c r="F10489" s="47"/>
      <c r="G10489" s="48"/>
      <c r="H10489" s="49"/>
      <c r="I10489" s="49"/>
      <c r="J10489" s="49"/>
      <c r="K10489" s="50"/>
      <c r="L10489" s="50"/>
      <c r="M10489" s="50"/>
      <c r="N10489" s="50"/>
      <c r="O10489" s="50"/>
      <c r="P10489" s="50"/>
      <c r="Q10489" s="50"/>
      <c r="R10489" s="51"/>
      <c r="S10489" s="51"/>
      <c r="T10489" s="51"/>
      <c r="U10489" s="51"/>
      <c r="V10489" s="51"/>
      <c r="W10489" s="51"/>
      <c r="X10489" s="44"/>
      <c r="AF10489" s="52"/>
      <c r="AM10489" s="7"/>
      <c r="AN10489" s="7"/>
      <c r="AO10489" s="53"/>
      <c r="AP10489" s="54"/>
      <c r="AQ10489" s="54"/>
      <c r="AR10489" s="7"/>
      <c r="AS10489" s="54"/>
      <c r="AT10489" s="53"/>
      <c r="AU10489" s="7"/>
      <c r="AV10489" s="7"/>
      <c r="AW10489" s="55"/>
      <c r="AX10489" s="56"/>
      <c r="AY10489" s="55"/>
      <c r="AZ10489" s="55"/>
      <c r="BA10489" s="55"/>
      <c r="BB10489" s="11"/>
      <c r="BC10489" s="12"/>
      <c r="BD10489" s="12"/>
      <c r="BE10489" s="12"/>
      <c r="BF10489" s="12"/>
      <c r="BG10489" s="12"/>
      <c r="BH10489" s="12"/>
      <c r="BI10489" s="12"/>
      <c r="BJ10489" s="12"/>
      <c r="BK10489" s="12"/>
    </row>
    <row r="10490" spans="1:63" s="5" customFormat="1">
      <c r="A10490" s="13"/>
      <c r="B10490" s="13"/>
      <c r="C10490" s="45"/>
      <c r="E10490" s="46"/>
      <c r="F10490" s="47"/>
      <c r="G10490" s="48"/>
      <c r="H10490" s="49"/>
      <c r="I10490" s="49"/>
      <c r="J10490" s="49"/>
      <c r="K10490" s="50"/>
      <c r="L10490" s="50"/>
      <c r="M10490" s="50"/>
      <c r="N10490" s="50"/>
      <c r="O10490" s="50"/>
      <c r="P10490" s="50"/>
      <c r="Q10490" s="50"/>
      <c r="R10490" s="51"/>
      <c r="S10490" s="51"/>
      <c r="T10490" s="51"/>
      <c r="U10490" s="51"/>
      <c r="V10490" s="51"/>
      <c r="W10490" s="51"/>
      <c r="X10490" s="44"/>
      <c r="AF10490" s="52"/>
      <c r="AM10490" s="7"/>
      <c r="AN10490" s="7"/>
      <c r="AO10490" s="53"/>
      <c r="AP10490" s="54"/>
      <c r="AQ10490" s="54"/>
      <c r="AR10490" s="7"/>
      <c r="AS10490" s="54"/>
      <c r="AT10490" s="53"/>
      <c r="AU10490" s="7"/>
      <c r="AV10490" s="7"/>
      <c r="AW10490" s="55"/>
      <c r="AX10490" s="56"/>
      <c r="AY10490" s="55"/>
      <c r="AZ10490" s="55"/>
      <c r="BA10490" s="55"/>
      <c r="BB10490" s="11"/>
      <c r="BC10490" s="12"/>
      <c r="BD10490" s="12"/>
      <c r="BE10490" s="12"/>
      <c r="BF10490" s="12"/>
      <c r="BG10490" s="12"/>
      <c r="BH10490" s="12"/>
      <c r="BI10490" s="12"/>
      <c r="BJ10490" s="12"/>
      <c r="BK10490" s="12"/>
    </row>
    <row r="10491" spans="1:63" s="5" customFormat="1">
      <c r="A10491" s="13"/>
      <c r="B10491" s="13"/>
      <c r="C10491" s="45"/>
      <c r="E10491" s="46"/>
      <c r="F10491" s="47"/>
      <c r="G10491" s="48"/>
      <c r="H10491" s="49"/>
      <c r="I10491" s="49"/>
      <c r="J10491" s="49"/>
      <c r="K10491" s="50"/>
      <c r="L10491" s="50"/>
      <c r="M10491" s="50"/>
      <c r="N10491" s="50"/>
      <c r="O10491" s="50"/>
      <c r="P10491" s="50"/>
      <c r="Q10491" s="50"/>
      <c r="R10491" s="51"/>
      <c r="S10491" s="51"/>
      <c r="T10491" s="51"/>
      <c r="U10491" s="51"/>
      <c r="V10491" s="51"/>
      <c r="W10491" s="51"/>
      <c r="X10491" s="44"/>
      <c r="AF10491" s="52"/>
      <c r="AM10491" s="7"/>
      <c r="AN10491" s="7"/>
      <c r="AO10491" s="53"/>
      <c r="AP10491" s="54"/>
      <c r="AQ10491" s="54"/>
      <c r="AR10491" s="7"/>
      <c r="AS10491" s="54"/>
      <c r="AT10491" s="53"/>
      <c r="AU10491" s="7"/>
      <c r="AV10491" s="7"/>
      <c r="AW10491" s="55"/>
      <c r="AX10491" s="56"/>
      <c r="AY10491" s="55"/>
      <c r="AZ10491" s="55"/>
      <c r="BA10491" s="55"/>
      <c r="BB10491" s="11"/>
      <c r="BC10491" s="12"/>
      <c r="BD10491" s="12"/>
      <c r="BE10491" s="12"/>
      <c r="BF10491" s="12"/>
      <c r="BG10491" s="12"/>
      <c r="BH10491" s="12"/>
      <c r="BI10491" s="12"/>
      <c r="BJ10491" s="12"/>
      <c r="BK10491" s="12"/>
    </row>
    <row r="10492" spans="1:63" s="5" customFormat="1">
      <c r="A10492" s="13"/>
      <c r="B10492" s="13"/>
      <c r="C10492" s="45"/>
      <c r="E10492" s="46"/>
      <c r="F10492" s="47"/>
      <c r="G10492" s="48"/>
      <c r="H10492" s="49"/>
      <c r="I10492" s="49"/>
      <c r="J10492" s="49"/>
      <c r="K10492" s="50"/>
      <c r="L10492" s="50"/>
      <c r="M10492" s="50"/>
      <c r="N10492" s="50"/>
      <c r="O10492" s="50"/>
      <c r="P10492" s="50"/>
      <c r="Q10492" s="50"/>
      <c r="R10492" s="51"/>
      <c r="S10492" s="51"/>
      <c r="T10492" s="51"/>
      <c r="U10492" s="51"/>
      <c r="V10492" s="51"/>
      <c r="W10492" s="51"/>
      <c r="X10492" s="44"/>
      <c r="AF10492" s="52"/>
      <c r="AM10492" s="7"/>
      <c r="AN10492" s="7"/>
      <c r="AO10492" s="53"/>
      <c r="AP10492" s="54"/>
      <c r="AQ10492" s="54"/>
      <c r="AR10492" s="7"/>
      <c r="AS10492" s="54"/>
      <c r="AT10492" s="53"/>
      <c r="AU10492" s="7"/>
      <c r="AV10492" s="7"/>
      <c r="AW10492" s="55"/>
      <c r="AX10492" s="56"/>
      <c r="AY10492" s="55"/>
      <c r="AZ10492" s="55"/>
      <c r="BA10492" s="55"/>
      <c r="BB10492" s="11"/>
      <c r="BC10492" s="12"/>
      <c r="BD10492" s="12"/>
      <c r="BE10492" s="12"/>
      <c r="BF10492" s="12"/>
      <c r="BG10492" s="12"/>
      <c r="BH10492" s="12"/>
      <c r="BI10492" s="12"/>
      <c r="BJ10492" s="12"/>
      <c r="BK10492" s="12"/>
    </row>
    <row r="10493" spans="1:63" s="5" customFormat="1">
      <c r="A10493" s="13"/>
      <c r="B10493" s="13"/>
      <c r="C10493" s="45"/>
      <c r="E10493" s="46"/>
      <c r="F10493" s="47"/>
      <c r="G10493" s="48"/>
      <c r="H10493" s="49"/>
      <c r="I10493" s="49"/>
      <c r="J10493" s="49"/>
      <c r="K10493" s="50"/>
      <c r="L10493" s="50"/>
      <c r="M10493" s="50"/>
      <c r="N10493" s="50"/>
      <c r="O10493" s="50"/>
      <c r="P10493" s="50"/>
      <c r="Q10493" s="50"/>
      <c r="R10493" s="51"/>
      <c r="S10493" s="51"/>
      <c r="T10493" s="51"/>
      <c r="U10493" s="51"/>
      <c r="V10493" s="51"/>
      <c r="W10493" s="51"/>
      <c r="X10493" s="44"/>
      <c r="AF10493" s="52"/>
      <c r="AM10493" s="7"/>
      <c r="AN10493" s="7"/>
      <c r="AO10493" s="53"/>
      <c r="AP10493" s="54"/>
      <c r="AQ10493" s="54"/>
      <c r="AR10493" s="7"/>
      <c r="AS10493" s="54"/>
      <c r="AT10493" s="53"/>
      <c r="AU10493" s="7"/>
      <c r="AV10493" s="7"/>
      <c r="AW10493" s="55"/>
      <c r="AX10493" s="56"/>
      <c r="AY10493" s="55"/>
      <c r="AZ10493" s="55"/>
      <c r="BA10493" s="55"/>
      <c r="BB10493" s="11"/>
      <c r="BC10493" s="12"/>
      <c r="BD10493" s="12"/>
      <c r="BE10493" s="12"/>
      <c r="BF10493" s="12"/>
      <c r="BG10493" s="12"/>
      <c r="BH10493" s="12"/>
      <c r="BI10493" s="12"/>
      <c r="BJ10493" s="12"/>
      <c r="BK10493" s="12"/>
    </row>
    <row r="10494" spans="1:63" s="5" customFormat="1">
      <c r="A10494" s="13"/>
      <c r="B10494" s="13"/>
      <c r="C10494" s="45"/>
      <c r="E10494" s="46"/>
      <c r="F10494" s="47"/>
      <c r="G10494" s="48"/>
      <c r="H10494" s="49"/>
      <c r="I10494" s="49"/>
      <c r="J10494" s="49"/>
      <c r="K10494" s="50"/>
      <c r="L10494" s="50"/>
      <c r="M10494" s="50"/>
      <c r="N10494" s="50"/>
      <c r="O10494" s="50"/>
      <c r="P10494" s="50"/>
      <c r="Q10494" s="50"/>
      <c r="R10494" s="51"/>
      <c r="S10494" s="51"/>
      <c r="T10494" s="51"/>
      <c r="U10494" s="51"/>
      <c r="V10494" s="51"/>
      <c r="W10494" s="51"/>
      <c r="X10494" s="44"/>
      <c r="AF10494" s="52"/>
      <c r="AM10494" s="7"/>
      <c r="AN10494" s="7"/>
      <c r="AO10494" s="53"/>
      <c r="AP10494" s="54"/>
      <c r="AQ10494" s="54"/>
      <c r="AR10494" s="7"/>
      <c r="AS10494" s="54"/>
      <c r="AT10494" s="53"/>
      <c r="AU10494" s="7"/>
      <c r="AV10494" s="7"/>
      <c r="AW10494" s="55"/>
      <c r="AX10494" s="56"/>
      <c r="AY10494" s="55"/>
      <c r="AZ10494" s="55"/>
      <c r="BA10494" s="55"/>
      <c r="BB10494" s="11"/>
      <c r="BC10494" s="12"/>
      <c r="BD10494" s="12"/>
      <c r="BE10494" s="12"/>
      <c r="BF10494" s="12"/>
      <c r="BG10494" s="12"/>
      <c r="BH10494" s="12"/>
      <c r="BI10494" s="12"/>
      <c r="BJ10494" s="12"/>
      <c r="BK10494" s="12"/>
    </row>
    <row r="10495" spans="1:63" s="5" customFormat="1">
      <c r="A10495" s="13"/>
      <c r="B10495" s="13"/>
      <c r="C10495" s="45"/>
      <c r="E10495" s="46"/>
      <c r="F10495" s="47"/>
      <c r="G10495" s="48"/>
      <c r="H10495" s="49"/>
      <c r="I10495" s="49"/>
      <c r="J10495" s="49"/>
      <c r="K10495" s="50"/>
      <c r="L10495" s="50"/>
      <c r="M10495" s="50"/>
      <c r="N10495" s="50"/>
      <c r="O10495" s="50"/>
      <c r="P10495" s="50"/>
      <c r="Q10495" s="50"/>
      <c r="R10495" s="51"/>
      <c r="S10495" s="51"/>
      <c r="T10495" s="51"/>
      <c r="U10495" s="51"/>
      <c r="V10495" s="51"/>
      <c r="W10495" s="51"/>
      <c r="X10495" s="44"/>
      <c r="AF10495" s="52"/>
      <c r="AM10495" s="7"/>
      <c r="AN10495" s="7"/>
      <c r="AO10495" s="53"/>
      <c r="AP10495" s="54"/>
      <c r="AQ10495" s="54"/>
      <c r="AR10495" s="7"/>
      <c r="AS10495" s="54"/>
      <c r="AT10495" s="53"/>
      <c r="AU10495" s="7"/>
      <c r="AV10495" s="7"/>
      <c r="AW10495" s="55"/>
      <c r="AX10495" s="56"/>
      <c r="AY10495" s="55"/>
      <c r="AZ10495" s="55"/>
      <c r="BA10495" s="55"/>
      <c r="BB10495" s="11"/>
      <c r="BC10495" s="12"/>
      <c r="BD10495" s="12"/>
      <c r="BE10495" s="12"/>
      <c r="BF10495" s="12"/>
      <c r="BG10495" s="12"/>
      <c r="BH10495" s="12"/>
      <c r="BI10495" s="12"/>
      <c r="BJ10495" s="12"/>
      <c r="BK10495" s="12"/>
    </row>
    <row r="10496" spans="1:63" s="5" customFormat="1">
      <c r="A10496" s="13"/>
      <c r="B10496" s="13"/>
      <c r="C10496" s="45"/>
      <c r="E10496" s="46"/>
      <c r="F10496" s="47"/>
      <c r="G10496" s="48"/>
      <c r="H10496" s="49"/>
      <c r="I10496" s="49"/>
      <c r="J10496" s="49"/>
      <c r="K10496" s="50"/>
      <c r="L10496" s="50"/>
      <c r="M10496" s="50"/>
      <c r="N10496" s="50"/>
      <c r="O10496" s="50"/>
      <c r="P10496" s="50"/>
      <c r="Q10496" s="50"/>
      <c r="R10496" s="51"/>
      <c r="S10496" s="51"/>
      <c r="T10496" s="51"/>
      <c r="U10496" s="51"/>
      <c r="V10496" s="51"/>
      <c r="W10496" s="51"/>
      <c r="X10496" s="44"/>
      <c r="AF10496" s="52"/>
      <c r="AM10496" s="7"/>
      <c r="AN10496" s="7"/>
      <c r="AO10496" s="53"/>
      <c r="AP10496" s="54"/>
      <c r="AQ10496" s="54"/>
      <c r="AR10496" s="7"/>
      <c r="AS10496" s="54"/>
      <c r="AT10496" s="53"/>
      <c r="AU10496" s="7"/>
      <c r="AV10496" s="7"/>
      <c r="AW10496" s="55"/>
      <c r="AX10496" s="56"/>
      <c r="AY10496" s="55"/>
      <c r="AZ10496" s="55"/>
      <c r="BA10496" s="55"/>
      <c r="BB10496" s="11"/>
      <c r="BC10496" s="12"/>
      <c r="BD10496" s="12"/>
      <c r="BE10496" s="12"/>
      <c r="BF10496" s="12"/>
      <c r="BG10496" s="12"/>
      <c r="BH10496" s="12"/>
      <c r="BI10496" s="12"/>
      <c r="BJ10496" s="12"/>
      <c r="BK10496" s="12"/>
    </row>
    <row r="10497" spans="1:63" s="5" customFormat="1">
      <c r="A10497" s="13"/>
      <c r="B10497" s="13"/>
      <c r="C10497" s="45"/>
      <c r="E10497" s="46"/>
      <c r="F10497" s="47"/>
      <c r="G10497" s="48"/>
      <c r="H10497" s="49"/>
      <c r="I10497" s="49"/>
      <c r="J10497" s="49"/>
      <c r="K10497" s="50"/>
      <c r="L10497" s="50"/>
      <c r="M10497" s="50"/>
      <c r="N10497" s="50"/>
      <c r="O10497" s="50"/>
      <c r="P10497" s="50"/>
      <c r="Q10497" s="50"/>
      <c r="R10497" s="51"/>
      <c r="S10497" s="51"/>
      <c r="T10497" s="51"/>
      <c r="U10497" s="51"/>
      <c r="V10497" s="51"/>
      <c r="W10497" s="51"/>
      <c r="X10497" s="44"/>
      <c r="AF10497" s="52"/>
      <c r="AM10497" s="7"/>
      <c r="AN10497" s="7"/>
      <c r="AO10497" s="53"/>
      <c r="AP10497" s="54"/>
      <c r="AQ10497" s="54"/>
      <c r="AR10497" s="7"/>
      <c r="AS10497" s="54"/>
      <c r="AT10497" s="53"/>
      <c r="AU10497" s="7"/>
      <c r="AV10497" s="7"/>
      <c r="AW10497" s="55"/>
      <c r="AX10497" s="56"/>
      <c r="AY10497" s="55"/>
      <c r="AZ10497" s="55"/>
      <c r="BA10497" s="55"/>
      <c r="BB10497" s="11"/>
      <c r="BC10497" s="12"/>
      <c r="BD10497" s="12"/>
      <c r="BE10497" s="12"/>
      <c r="BF10497" s="12"/>
      <c r="BG10497" s="12"/>
      <c r="BH10497" s="12"/>
      <c r="BI10497" s="12"/>
      <c r="BJ10497" s="12"/>
      <c r="BK10497" s="12"/>
    </row>
    <row r="10498" spans="1:63" s="5" customFormat="1">
      <c r="A10498" s="13"/>
      <c r="B10498" s="13"/>
      <c r="C10498" s="45"/>
      <c r="E10498" s="46"/>
      <c r="F10498" s="47"/>
      <c r="G10498" s="48"/>
      <c r="H10498" s="49"/>
      <c r="I10498" s="49"/>
      <c r="J10498" s="49"/>
      <c r="K10498" s="50"/>
      <c r="L10498" s="50"/>
      <c r="M10498" s="50"/>
      <c r="N10498" s="50"/>
      <c r="O10498" s="50"/>
      <c r="P10498" s="50"/>
      <c r="Q10498" s="50"/>
      <c r="R10498" s="51"/>
      <c r="S10498" s="51"/>
      <c r="T10498" s="51"/>
      <c r="U10498" s="51"/>
      <c r="V10498" s="51"/>
      <c r="W10498" s="51"/>
      <c r="X10498" s="44"/>
      <c r="AF10498" s="52"/>
      <c r="AM10498" s="7"/>
      <c r="AN10498" s="7"/>
      <c r="AO10498" s="53"/>
      <c r="AP10498" s="54"/>
      <c r="AQ10498" s="54"/>
      <c r="AR10498" s="7"/>
      <c r="AS10498" s="54"/>
      <c r="AT10498" s="53"/>
      <c r="AU10498" s="7"/>
      <c r="AV10498" s="7"/>
      <c r="AW10498" s="55"/>
      <c r="AX10498" s="56"/>
      <c r="AY10498" s="55"/>
      <c r="AZ10498" s="55"/>
      <c r="BA10498" s="55"/>
      <c r="BB10498" s="11"/>
      <c r="BC10498" s="12"/>
      <c r="BD10498" s="12"/>
      <c r="BE10498" s="12"/>
      <c r="BF10498" s="12"/>
      <c r="BG10498" s="12"/>
      <c r="BH10498" s="12"/>
      <c r="BI10498" s="12"/>
      <c r="BJ10498" s="12"/>
      <c r="BK10498" s="12"/>
    </row>
    <row r="10499" spans="1:63" s="5" customFormat="1">
      <c r="A10499" s="13"/>
      <c r="B10499" s="13"/>
      <c r="C10499" s="45"/>
      <c r="E10499" s="46"/>
      <c r="F10499" s="47"/>
      <c r="G10499" s="48"/>
      <c r="H10499" s="49"/>
      <c r="I10499" s="49"/>
      <c r="J10499" s="49"/>
      <c r="K10499" s="50"/>
      <c r="L10499" s="50"/>
      <c r="M10499" s="50"/>
      <c r="N10499" s="50"/>
      <c r="O10499" s="50"/>
      <c r="P10499" s="50"/>
      <c r="Q10499" s="50"/>
      <c r="R10499" s="51"/>
      <c r="S10499" s="51"/>
      <c r="T10499" s="51"/>
      <c r="U10499" s="51"/>
      <c r="V10499" s="51"/>
      <c r="W10499" s="51"/>
      <c r="X10499" s="44"/>
      <c r="AF10499" s="52"/>
      <c r="AM10499" s="7"/>
      <c r="AN10499" s="7"/>
      <c r="AO10499" s="53"/>
      <c r="AP10499" s="54"/>
      <c r="AQ10499" s="54"/>
      <c r="AR10499" s="7"/>
      <c r="AS10499" s="54"/>
      <c r="AT10499" s="53"/>
      <c r="AU10499" s="7"/>
      <c r="AV10499" s="7"/>
      <c r="AW10499" s="55"/>
      <c r="AX10499" s="56"/>
      <c r="AY10499" s="55"/>
      <c r="AZ10499" s="55"/>
      <c r="BA10499" s="55"/>
      <c r="BB10499" s="11"/>
      <c r="BC10499" s="12"/>
      <c r="BD10499" s="12"/>
      <c r="BE10499" s="12"/>
      <c r="BF10499" s="12"/>
      <c r="BG10499" s="12"/>
      <c r="BH10499" s="12"/>
      <c r="BI10499" s="12"/>
      <c r="BJ10499" s="12"/>
      <c r="BK10499" s="12"/>
    </row>
    <row r="10500" spans="1:63" s="5" customFormat="1">
      <c r="A10500" s="13"/>
      <c r="B10500" s="13"/>
      <c r="C10500" s="45"/>
      <c r="E10500" s="46"/>
      <c r="F10500" s="47"/>
      <c r="G10500" s="48"/>
      <c r="H10500" s="49"/>
      <c r="I10500" s="49"/>
      <c r="J10500" s="49"/>
      <c r="K10500" s="50"/>
      <c r="L10500" s="50"/>
      <c r="M10500" s="50"/>
      <c r="N10500" s="50"/>
      <c r="O10500" s="50"/>
      <c r="P10500" s="50"/>
      <c r="Q10500" s="50"/>
      <c r="R10500" s="51"/>
      <c r="S10500" s="51"/>
      <c r="T10500" s="51"/>
      <c r="U10500" s="51"/>
      <c r="V10500" s="51"/>
      <c r="W10500" s="51"/>
      <c r="X10500" s="44"/>
      <c r="AF10500" s="52"/>
      <c r="AM10500" s="7"/>
      <c r="AN10500" s="7"/>
      <c r="AO10500" s="53"/>
      <c r="AP10500" s="54"/>
      <c r="AQ10500" s="54"/>
      <c r="AR10500" s="7"/>
      <c r="AS10500" s="54"/>
      <c r="AT10500" s="53"/>
      <c r="AU10500" s="7"/>
      <c r="AV10500" s="7"/>
      <c r="AW10500" s="55"/>
      <c r="AX10500" s="56"/>
      <c r="AY10500" s="55"/>
      <c r="AZ10500" s="55"/>
      <c r="BA10500" s="55"/>
      <c r="BB10500" s="11"/>
      <c r="BC10500" s="12"/>
      <c r="BD10500" s="12"/>
      <c r="BE10500" s="12"/>
      <c r="BF10500" s="12"/>
      <c r="BG10500" s="12"/>
      <c r="BH10500" s="12"/>
      <c r="BI10500" s="12"/>
      <c r="BJ10500" s="12"/>
      <c r="BK10500" s="12"/>
    </row>
    <row r="10501" spans="1:63" s="5" customFormat="1">
      <c r="A10501" s="13"/>
      <c r="B10501" s="13"/>
      <c r="C10501" s="45"/>
      <c r="E10501" s="46"/>
      <c r="F10501" s="47"/>
      <c r="G10501" s="48"/>
      <c r="H10501" s="49"/>
      <c r="I10501" s="49"/>
      <c r="J10501" s="49"/>
      <c r="K10501" s="50"/>
      <c r="L10501" s="50"/>
      <c r="M10501" s="50"/>
      <c r="N10501" s="50"/>
      <c r="O10501" s="50"/>
      <c r="P10501" s="50"/>
      <c r="Q10501" s="50"/>
      <c r="R10501" s="51"/>
      <c r="S10501" s="51"/>
      <c r="T10501" s="51"/>
      <c r="U10501" s="51"/>
      <c r="V10501" s="51"/>
      <c r="W10501" s="51"/>
      <c r="X10501" s="44"/>
      <c r="AF10501" s="52"/>
      <c r="AM10501" s="7"/>
      <c r="AN10501" s="7"/>
      <c r="AO10501" s="53"/>
      <c r="AP10501" s="54"/>
      <c r="AQ10501" s="54"/>
      <c r="AR10501" s="7"/>
      <c r="AS10501" s="54"/>
      <c r="AT10501" s="53"/>
      <c r="AU10501" s="7"/>
      <c r="AV10501" s="7"/>
      <c r="AW10501" s="55"/>
      <c r="AX10501" s="56"/>
      <c r="AY10501" s="55"/>
      <c r="AZ10501" s="55"/>
      <c r="BA10501" s="55"/>
      <c r="BB10501" s="11"/>
      <c r="BC10501" s="12"/>
      <c r="BD10501" s="12"/>
      <c r="BE10501" s="12"/>
      <c r="BF10501" s="12"/>
      <c r="BG10501" s="12"/>
      <c r="BH10501" s="12"/>
      <c r="BI10501" s="12"/>
      <c r="BJ10501" s="12"/>
      <c r="BK10501" s="12"/>
    </row>
    <row r="10502" spans="1:63" s="5" customFormat="1">
      <c r="A10502" s="13"/>
      <c r="B10502" s="13"/>
      <c r="C10502" s="45"/>
      <c r="E10502" s="46"/>
      <c r="F10502" s="47"/>
      <c r="G10502" s="48"/>
      <c r="H10502" s="49"/>
      <c r="I10502" s="49"/>
      <c r="J10502" s="49"/>
      <c r="K10502" s="50"/>
      <c r="L10502" s="50"/>
      <c r="M10502" s="50"/>
      <c r="N10502" s="50"/>
      <c r="O10502" s="50"/>
      <c r="P10502" s="50"/>
      <c r="Q10502" s="50"/>
      <c r="R10502" s="51"/>
      <c r="S10502" s="51"/>
      <c r="T10502" s="51"/>
      <c r="U10502" s="51"/>
      <c r="V10502" s="51"/>
      <c r="W10502" s="51"/>
      <c r="X10502" s="44"/>
      <c r="AF10502" s="52"/>
      <c r="AM10502" s="7"/>
      <c r="AN10502" s="7"/>
      <c r="AO10502" s="53"/>
      <c r="AP10502" s="54"/>
      <c r="AQ10502" s="54"/>
      <c r="AR10502" s="7"/>
      <c r="AS10502" s="54"/>
      <c r="AT10502" s="53"/>
      <c r="AU10502" s="7"/>
      <c r="AV10502" s="7"/>
      <c r="AW10502" s="55"/>
      <c r="AX10502" s="56"/>
      <c r="AY10502" s="55"/>
      <c r="AZ10502" s="55"/>
      <c r="BA10502" s="55"/>
      <c r="BB10502" s="11"/>
      <c r="BC10502" s="12"/>
      <c r="BD10502" s="12"/>
      <c r="BE10502" s="12"/>
      <c r="BF10502" s="12"/>
      <c r="BG10502" s="12"/>
      <c r="BH10502" s="12"/>
      <c r="BI10502" s="12"/>
      <c r="BJ10502" s="12"/>
      <c r="BK10502" s="12"/>
    </row>
    <row r="10503" spans="1:63" s="5" customFormat="1">
      <c r="A10503" s="13"/>
      <c r="B10503" s="13"/>
      <c r="C10503" s="45"/>
      <c r="E10503" s="46"/>
      <c r="F10503" s="47"/>
      <c r="G10503" s="48"/>
      <c r="H10503" s="49"/>
      <c r="I10503" s="49"/>
      <c r="J10503" s="49"/>
      <c r="K10503" s="50"/>
      <c r="L10503" s="50"/>
      <c r="M10503" s="50"/>
      <c r="N10503" s="50"/>
      <c r="O10503" s="50"/>
      <c r="P10503" s="50"/>
      <c r="Q10503" s="50"/>
      <c r="R10503" s="51"/>
      <c r="S10503" s="51"/>
      <c r="T10503" s="51"/>
      <c r="U10503" s="51"/>
      <c r="V10503" s="51"/>
      <c r="W10503" s="51"/>
      <c r="X10503" s="44"/>
      <c r="AF10503" s="52"/>
      <c r="AM10503" s="7"/>
      <c r="AN10503" s="7"/>
      <c r="AO10503" s="53"/>
      <c r="AP10503" s="54"/>
      <c r="AQ10503" s="54"/>
      <c r="AR10503" s="7"/>
      <c r="AS10503" s="54"/>
      <c r="AT10503" s="53"/>
      <c r="AU10503" s="7"/>
      <c r="AV10503" s="7"/>
      <c r="AW10503" s="55"/>
      <c r="AX10503" s="56"/>
      <c r="AY10503" s="55"/>
      <c r="AZ10503" s="55"/>
      <c r="BA10503" s="55"/>
      <c r="BB10503" s="11"/>
      <c r="BC10503" s="12"/>
      <c r="BD10503" s="12"/>
      <c r="BE10503" s="12"/>
      <c r="BF10503" s="12"/>
      <c r="BG10503" s="12"/>
      <c r="BH10503" s="12"/>
      <c r="BI10503" s="12"/>
      <c r="BJ10503" s="12"/>
      <c r="BK10503" s="12"/>
    </row>
    <row r="10504" spans="1:63" s="5" customFormat="1">
      <c r="A10504" s="13"/>
      <c r="B10504" s="13"/>
      <c r="C10504" s="45"/>
      <c r="E10504" s="46"/>
      <c r="F10504" s="47"/>
      <c r="G10504" s="48"/>
      <c r="H10504" s="49"/>
      <c r="I10504" s="49"/>
      <c r="J10504" s="49"/>
      <c r="K10504" s="50"/>
      <c r="L10504" s="50"/>
      <c r="M10504" s="50"/>
      <c r="N10504" s="50"/>
      <c r="O10504" s="50"/>
      <c r="P10504" s="50"/>
      <c r="Q10504" s="50"/>
      <c r="R10504" s="51"/>
      <c r="S10504" s="51"/>
      <c r="T10504" s="51"/>
      <c r="U10504" s="51"/>
      <c r="V10504" s="51"/>
      <c r="W10504" s="51"/>
      <c r="X10504" s="44"/>
      <c r="AF10504" s="52"/>
      <c r="AM10504" s="7"/>
      <c r="AN10504" s="7"/>
      <c r="AO10504" s="53"/>
      <c r="AP10504" s="54"/>
      <c r="AQ10504" s="54"/>
      <c r="AR10504" s="7"/>
      <c r="AS10504" s="54"/>
      <c r="AT10504" s="53"/>
      <c r="AU10504" s="7"/>
      <c r="AV10504" s="7"/>
      <c r="AW10504" s="55"/>
      <c r="AX10504" s="56"/>
      <c r="AY10504" s="55"/>
      <c r="AZ10504" s="55"/>
      <c r="BA10504" s="55"/>
      <c r="BB10504" s="11"/>
      <c r="BC10504" s="12"/>
      <c r="BD10504" s="12"/>
      <c r="BE10504" s="12"/>
      <c r="BF10504" s="12"/>
      <c r="BG10504" s="12"/>
      <c r="BH10504" s="12"/>
      <c r="BI10504" s="12"/>
      <c r="BJ10504" s="12"/>
      <c r="BK10504" s="12"/>
    </row>
    <row r="10505" spans="1:63" s="5" customFormat="1">
      <c r="A10505" s="13"/>
      <c r="B10505" s="13"/>
      <c r="C10505" s="45"/>
      <c r="E10505" s="46"/>
      <c r="F10505" s="47"/>
      <c r="G10505" s="48"/>
      <c r="H10505" s="49"/>
      <c r="I10505" s="49"/>
      <c r="J10505" s="49"/>
      <c r="K10505" s="50"/>
      <c r="L10505" s="50"/>
      <c r="M10505" s="50"/>
      <c r="N10505" s="50"/>
      <c r="O10505" s="50"/>
      <c r="P10505" s="50"/>
      <c r="Q10505" s="50"/>
      <c r="R10505" s="51"/>
      <c r="S10505" s="51"/>
      <c r="T10505" s="51"/>
      <c r="U10505" s="51"/>
      <c r="V10505" s="51"/>
      <c r="W10505" s="51"/>
      <c r="X10505" s="44"/>
      <c r="AF10505" s="52"/>
      <c r="AM10505" s="7"/>
      <c r="AN10505" s="7"/>
      <c r="AO10505" s="53"/>
      <c r="AP10505" s="54"/>
      <c r="AQ10505" s="54"/>
      <c r="AR10505" s="7"/>
      <c r="AS10505" s="54"/>
      <c r="AT10505" s="53"/>
      <c r="AU10505" s="7"/>
      <c r="AV10505" s="7"/>
      <c r="AW10505" s="55"/>
      <c r="AX10505" s="56"/>
      <c r="AY10505" s="55"/>
      <c r="AZ10505" s="55"/>
      <c r="BA10505" s="55"/>
      <c r="BB10505" s="11"/>
      <c r="BC10505" s="12"/>
      <c r="BD10505" s="12"/>
      <c r="BE10505" s="12"/>
      <c r="BF10505" s="12"/>
      <c r="BG10505" s="12"/>
      <c r="BH10505" s="12"/>
      <c r="BI10505" s="12"/>
      <c r="BJ10505" s="12"/>
      <c r="BK10505" s="12"/>
    </row>
    <row r="10506" spans="1:63" s="5" customFormat="1">
      <c r="A10506" s="13"/>
      <c r="B10506" s="13"/>
      <c r="C10506" s="45"/>
      <c r="E10506" s="46"/>
      <c r="F10506" s="47"/>
      <c r="G10506" s="48"/>
      <c r="H10506" s="49"/>
      <c r="I10506" s="49"/>
      <c r="J10506" s="49"/>
      <c r="K10506" s="50"/>
      <c r="L10506" s="50"/>
      <c r="M10506" s="50"/>
      <c r="N10506" s="50"/>
      <c r="O10506" s="50"/>
      <c r="P10506" s="50"/>
      <c r="Q10506" s="50"/>
      <c r="R10506" s="51"/>
      <c r="S10506" s="51"/>
      <c r="T10506" s="51"/>
      <c r="U10506" s="51"/>
      <c r="V10506" s="51"/>
      <c r="W10506" s="51"/>
      <c r="X10506" s="44"/>
      <c r="AF10506" s="52"/>
      <c r="AM10506" s="7"/>
      <c r="AN10506" s="7"/>
      <c r="AO10506" s="53"/>
      <c r="AP10506" s="54"/>
      <c r="AQ10506" s="54"/>
      <c r="AR10506" s="7"/>
      <c r="AS10506" s="54"/>
      <c r="AT10506" s="53"/>
      <c r="AU10506" s="7"/>
      <c r="AV10506" s="7"/>
      <c r="AW10506" s="55"/>
      <c r="AX10506" s="56"/>
      <c r="AY10506" s="55"/>
      <c r="AZ10506" s="55"/>
      <c r="BA10506" s="55"/>
      <c r="BB10506" s="11"/>
      <c r="BC10506" s="12"/>
      <c r="BD10506" s="12"/>
      <c r="BE10506" s="12"/>
      <c r="BF10506" s="12"/>
      <c r="BG10506" s="12"/>
      <c r="BH10506" s="12"/>
      <c r="BI10506" s="12"/>
      <c r="BJ10506" s="12"/>
      <c r="BK10506" s="12"/>
    </row>
    <row r="10507" spans="1:63" s="5" customFormat="1">
      <c r="A10507" s="13"/>
      <c r="B10507" s="13"/>
      <c r="C10507" s="45"/>
      <c r="E10507" s="46"/>
      <c r="F10507" s="47"/>
      <c r="G10507" s="48"/>
      <c r="H10507" s="49"/>
      <c r="I10507" s="49"/>
      <c r="J10507" s="49"/>
      <c r="K10507" s="50"/>
      <c r="L10507" s="50"/>
      <c r="M10507" s="50"/>
      <c r="N10507" s="50"/>
      <c r="O10507" s="50"/>
      <c r="P10507" s="50"/>
      <c r="Q10507" s="50"/>
      <c r="R10507" s="51"/>
      <c r="S10507" s="51"/>
      <c r="T10507" s="51"/>
      <c r="U10507" s="51"/>
      <c r="V10507" s="51"/>
      <c r="W10507" s="51"/>
      <c r="X10507" s="44"/>
      <c r="AF10507" s="52"/>
      <c r="AM10507" s="7"/>
      <c r="AN10507" s="7"/>
      <c r="AO10507" s="53"/>
      <c r="AP10507" s="54"/>
      <c r="AQ10507" s="54"/>
      <c r="AR10507" s="7"/>
      <c r="AS10507" s="54"/>
      <c r="AT10507" s="53"/>
      <c r="AU10507" s="7"/>
      <c r="AV10507" s="7"/>
      <c r="AW10507" s="55"/>
      <c r="AX10507" s="56"/>
      <c r="AY10507" s="55"/>
      <c r="AZ10507" s="55"/>
      <c r="BA10507" s="55"/>
      <c r="BB10507" s="11"/>
      <c r="BC10507" s="12"/>
      <c r="BD10507" s="12"/>
      <c r="BE10507" s="12"/>
      <c r="BF10507" s="12"/>
      <c r="BG10507" s="12"/>
      <c r="BH10507" s="12"/>
      <c r="BI10507" s="12"/>
      <c r="BJ10507" s="12"/>
      <c r="BK10507" s="12"/>
    </row>
    <row r="10508" spans="1:63" s="5" customFormat="1">
      <c r="A10508" s="13"/>
      <c r="B10508" s="13"/>
      <c r="C10508" s="45"/>
      <c r="E10508" s="46"/>
      <c r="F10508" s="47"/>
      <c r="G10508" s="48"/>
      <c r="H10508" s="49"/>
      <c r="I10508" s="49"/>
      <c r="J10508" s="49"/>
      <c r="K10508" s="50"/>
      <c r="L10508" s="50"/>
      <c r="M10508" s="50"/>
      <c r="N10508" s="50"/>
      <c r="O10508" s="50"/>
      <c r="P10508" s="50"/>
      <c r="Q10508" s="50"/>
      <c r="R10508" s="51"/>
      <c r="S10508" s="51"/>
      <c r="T10508" s="51"/>
      <c r="U10508" s="51"/>
      <c r="V10508" s="51"/>
      <c r="W10508" s="51"/>
      <c r="X10508" s="44"/>
      <c r="AF10508" s="52"/>
      <c r="AM10508" s="7"/>
      <c r="AN10508" s="7"/>
      <c r="AO10508" s="53"/>
      <c r="AP10508" s="54"/>
      <c r="AQ10508" s="54"/>
      <c r="AR10508" s="7"/>
      <c r="AS10508" s="54"/>
      <c r="AT10508" s="53"/>
      <c r="AU10508" s="7"/>
      <c r="AV10508" s="7"/>
      <c r="AW10508" s="55"/>
      <c r="AX10508" s="56"/>
      <c r="AY10508" s="55"/>
      <c r="AZ10508" s="55"/>
      <c r="BA10508" s="55"/>
      <c r="BB10508" s="11"/>
      <c r="BC10508" s="12"/>
      <c r="BD10508" s="12"/>
      <c r="BE10508" s="12"/>
      <c r="BF10508" s="12"/>
      <c r="BG10508" s="12"/>
      <c r="BH10508" s="12"/>
      <c r="BI10508" s="12"/>
      <c r="BJ10508" s="12"/>
      <c r="BK10508" s="12"/>
    </row>
    <row r="10509" spans="1:63" s="5" customFormat="1">
      <c r="A10509" s="13"/>
      <c r="B10509" s="13"/>
      <c r="C10509" s="45"/>
      <c r="E10509" s="46"/>
      <c r="F10509" s="47"/>
      <c r="G10509" s="48"/>
      <c r="H10509" s="49"/>
      <c r="I10509" s="49"/>
      <c r="J10509" s="49"/>
      <c r="K10509" s="50"/>
      <c r="L10509" s="50"/>
      <c r="M10509" s="50"/>
      <c r="N10509" s="50"/>
      <c r="O10509" s="50"/>
      <c r="P10509" s="50"/>
      <c r="Q10509" s="50"/>
      <c r="R10509" s="51"/>
      <c r="S10509" s="51"/>
      <c r="T10509" s="51"/>
      <c r="U10509" s="51"/>
      <c r="V10509" s="51"/>
      <c r="W10509" s="51"/>
      <c r="X10509" s="44"/>
      <c r="AF10509" s="52"/>
      <c r="AM10509" s="7"/>
      <c r="AN10509" s="7"/>
      <c r="AO10509" s="53"/>
      <c r="AP10509" s="54"/>
      <c r="AQ10509" s="54"/>
      <c r="AR10509" s="7"/>
      <c r="AS10509" s="54"/>
      <c r="AT10509" s="53"/>
      <c r="AU10509" s="7"/>
      <c r="AV10509" s="7"/>
      <c r="AW10509" s="55"/>
      <c r="AX10509" s="56"/>
      <c r="AY10509" s="55"/>
      <c r="AZ10509" s="55"/>
      <c r="BA10509" s="55"/>
      <c r="BB10509" s="11"/>
      <c r="BC10509" s="12"/>
      <c r="BD10509" s="12"/>
      <c r="BE10509" s="12"/>
      <c r="BF10509" s="12"/>
      <c r="BG10509" s="12"/>
      <c r="BH10509" s="12"/>
      <c r="BI10509" s="12"/>
      <c r="BJ10509" s="12"/>
      <c r="BK10509" s="12"/>
    </row>
    <row r="10510" spans="1:63" s="5" customFormat="1">
      <c r="A10510" s="13"/>
      <c r="B10510" s="13"/>
      <c r="C10510" s="45"/>
      <c r="E10510" s="46"/>
      <c r="F10510" s="47"/>
      <c r="G10510" s="48"/>
      <c r="H10510" s="49"/>
      <c r="I10510" s="49"/>
      <c r="J10510" s="49"/>
      <c r="K10510" s="50"/>
      <c r="L10510" s="50"/>
      <c r="M10510" s="50"/>
      <c r="N10510" s="50"/>
      <c r="O10510" s="50"/>
      <c r="P10510" s="50"/>
      <c r="Q10510" s="50"/>
      <c r="R10510" s="51"/>
      <c r="S10510" s="51"/>
      <c r="T10510" s="51"/>
      <c r="U10510" s="51"/>
      <c r="V10510" s="51"/>
      <c r="W10510" s="51"/>
      <c r="X10510" s="44"/>
      <c r="AF10510" s="52"/>
      <c r="AM10510" s="7"/>
      <c r="AN10510" s="7"/>
      <c r="AO10510" s="53"/>
      <c r="AP10510" s="54"/>
      <c r="AQ10510" s="54"/>
      <c r="AR10510" s="7"/>
      <c r="AS10510" s="54"/>
      <c r="AT10510" s="53"/>
      <c r="AU10510" s="7"/>
      <c r="AV10510" s="7"/>
      <c r="AW10510" s="55"/>
      <c r="AX10510" s="56"/>
      <c r="AY10510" s="55"/>
      <c r="AZ10510" s="55"/>
      <c r="BA10510" s="55"/>
      <c r="BB10510" s="11"/>
      <c r="BC10510" s="12"/>
      <c r="BD10510" s="12"/>
      <c r="BE10510" s="12"/>
      <c r="BF10510" s="12"/>
      <c r="BG10510" s="12"/>
      <c r="BH10510" s="12"/>
      <c r="BI10510" s="12"/>
      <c r="BJ10510" s="12"/>
      <c r="BK10510" s="12"/>
    </row>
    <row r="10511" spans="1:63" s="5" customFormat="1">
      <c r="A10511" s="13"/>
      <c r="B10511" s="13"/>
      <c r="C10511" s="45"/>
      <c r="E10511" s="46"/>
      <c r="F10511" s="47"/>
      <c r="G10511" s="48"/>
      <c r="H10511" s="49"/>
      <c r="I10511" s="49"/>
      <c r="J10511" s="49"/>
      <c r="K10511" s="50"/>
      <c r="L10511" s="50"/>
      <c r="M10511" s="50"/>
      <c r="N10511" s="50"/>
      <c r="O10511" s="50"/>
      <c r="P10511" s="50"/>
      <c r="Q10511" s="50"/>
      <c r="R10511" s="51"/>
      <c r="S10511" s="51"/>
      <c r="T10511" s="51"/>
      <c r="U10511" s="51"/>
      <c r="V10511" s="51"/>
      <c r="W10511" s="51"/>
      <c r="X10511" s="44"/>
      <c r="AF10511" s="52"/>
      <c r="AM10511" s="7"/>
      <c r="AN10511" s="7"/>
      <c r="AO10511" s="53"/>
      <c r="AP10511" s="54"/>
      <c r="AQ10511" s="54"/>
      <c r="AR10511" s="7"/>
      <c r="AS10511" s="54"/>
      <c r="AT10511" s="53"/>
      <c r="AU10511" s="7"/>
      <c r="AV10511" s="7"/>
      <c r="AW10511" s="55"/>
      <c r="AX10511" s="56"/>
      <c r="AY10511" s="55"/>
      <c r="AZ10511" s="55"/>
      <c r="BA10511" s="55"/>
      <c r="BB10511" s="11"/>
      <c r="BC10511" s="12"/>
      <c r="BD10511" s="12"/>
      <c r="BE10511" s="12"/>
      <c r="BF10511" s="12"/>
      <c r="BG10511" s="12"/>
      <c r="BH10511" s="12"/>
      <c r="BI10511" s="12"/>
      <c r="BJ10511" s="12"/>
      <c r="BK10511" s="12"/>
    </row>
    <row r="10512" spans="1:63" s="5" customFormat="1">
      <c r="A10512" s="13"/>
      <c r="B10512" s="13"/>
      <c r="C10512" s="45"/>
      <c r="E10512" s="46"/>
      <c r="F10512" s="47"/>
      <c r="G10512" s="48"/>
      <c r="H10512" s="49"/>
      <c r="I10512" s="49"/>
      <c r="J10512" s="49"/>
      <c r="K10512" s="50"/>
      <c r="L10512" s="50"/>
      <c r="M10512" s="50"/>
      <c r="N10512" s="50"/>
      <c r="O10512" s="50"/>
      <c r="P10512" s="50"/>
      <c r="Q10512" s="50"/>
      <c r="R10512" s="51"/>
      <c r="S10512" s="51"/>
      <c r="T10512" s="51"/>
      <c r="U10512" s="51"/>
      <c r="V10512" s="51"/>
      <c r="W10512" s="51"/>
      <c r="X10512" s="44"/>
      <c r="AF10512" s="52"/>
      <c r="AM10512" s="7"/>
      <c r="AN10512" s="7"/>
      <c r="AO10512" s="53"/>
      <c r="AP10512" s="54"/>
      <c r="AQ10512" s="54"/>
      <c r="AR10512" s="7"/>
      <c r="AS10512" s="54"/>
      <c r="AT10512" s="53"/>
      <c r="AU10512" s="7"/>
      <c r="AV10512" s="7"/>
      <c r="AW10512" s="55"/>
      <c r="AX10512" s="56"/>
      <c r="AY10512" s="55"/>
      <c r="AZ10512" s="55"/>
      <c r="BA10512" s="55"/>
      <c r="BB10512" s="11"/>
      <c r="BC10512" s="12"/>
      <c r="BD10512" s="12"/>
      <c r="BE10512" s="12"/>
      <c r="BF10512" s="12"/>
      <c r="BG10512" s="12"/>
      <c r="BH10512" s="12"/>
      <c r="BI10512" s="12"/>
      <c r="BJ10512" s="12"/>
      <c r="BK10512" s="12"/>
    </row>
    <row r="10513" spans="1:63" s="5" customFormat="1">
      <c r="A10513" s="13"/>
      <c r="B10513" s="13"/>
      <c r="C10513" s="45"/>
      <c r="E10513" s="46"/>
      <c r="F10513" s="47"/>
      <c r="G10513" s="48"/>
      <c r="H10513" s="49"/>
      <c r="I10513" s="49"/>
      <c r="J10513" s="49"/>
      <c r="K10513" s="50"/>
      <c r="L10513" s="50"/>
      <c r="M10513" s="50"/>
      <c r="N10513" s="50"/>
      <c r="O10513" s="50"/>
      <c r="P10513" s="50"/>
      <c r="Q10513" s="50"/>
      <c r="R10513" s="51"/>
      <c r="S10513" s="51"/>
      <c r="T10513" s="51"/>
      <c r="U10513" s="51"/>
      <c r="V10513" s="51"/>
      <c r="W10513" s="51"/>
      <c r="X10513" s="44"/>
      <c r="AF10513" s="52"/>
      <c r="AM10513" s="7"/>
      <c r="AN10513" s="7"/>
      <c r="AO10513" s="53"/>
      <c r="AP10513" s="54"/>
      <c r="AQ10513" s="54"/>
      <c r="AR10513" s="7"/>
      <c r="AS10513" s="54"/>
      <c r="AT10513" s="53"/>
      <c r="AU10513" s="7"/>
      <c r="AV10513" s="7"/>
      <c r="AW10513" s="55"/>
      <c r="AX10513" s="56"/>
      <c r="AY10513" s="55"/>
      <c r="AZ10513" s="55"/>
      <c r="BA10513" s="55"/>
      <c r="BB10513" s="11"/>
      <c r="BC10513" s="12"/>
      <c r="BD10513" s="12"/>
      <c r="BE10513" s="12"/>
      <c r="BF10513" s="12"/>
      <c r="BG10513" s="12"/>
      <c r="BH10513" s="12"/>
      <c r="BI10513" s="12"/>
      <c r="BJ10513" s="12"/>
      <c r="BK10513" s="12"/>
    </row>
    <row r="10514" spans="1:63" s="5" customFormat="1">
      <c r="A10514" s="13"/>
      <c r="B10514" s="13"/>
      <c r="C10514" s="45"/>
      <c r="E10514" s="46"/>
      <c r="F10514" s="47"/>
      <c r="G10514" s="48"/>
      <c r="H10514" s="49"/>
      <c r="I10514" s="49"/>
      <c r="J10514" s="49"/>
      <c r="K10514" s="50"/>
      <c r="L10514" s="50"/>
      <c r="M10514" s="50"/>
      <c r="N10514" s="50"/>
      <c r="O10514" s="50"/>
      <c r="P10514" s="50"/>
      <c r="Q10514" s="50"/>
      <c r="R10514" s="51"/>
      <c r="S10514" s="51"/>
      <c r="T10514" s="51"/>
      <c r="U10514" s="51"/>
      <c r="V10514" s="51"/>
      <c r="W10514" s="51"/>
      <c r="X10514" s="44"/>
      <c r="AF10514" s="52"/>
      <c r="AM10514" s="7"/>
      <c r="AN10514" s="7"/>
      <c r="AO10514" s="53"/>
      <c r="AP10514" s="54"/>
      <c r="AQ10514" s="54"/>
      <c r="AR10514" s="7"/>
      <c r="AS10514" s="54"/>
      <c r="AT10514" s="53"/>
      <c r="AU10514" s="7"/>
      <c r="AV10514" s="7"/>
      <c r="AW10514" s="55"/>
      <c r="AX10514" s="56"/>
      <c r="AY10514" s="55"/>
      <c r="AZ10514" s="55"/>
      <c r="BA10514" s="55"/>
      <c r="BB10514" s="11"/>
      <c r="BC10514" s="12"/>
      <c r="BD10514" s="12"/>
      <c r="BE10514" s="12"/>
      <c r="BF10514" s="12"/>
      <c r="BG10514" s="12"/>
      <c r="BH10514" s="12"/>
      <c r="BI10514" s="12"/>
      <c r="BJ10514" s="12"/>
      <c r="BK10514" s="12"/>
    </row>
    <row r="10515" spans="1:63" s="5" customFormat="1">
      <c r="A10515" s="13"/>
      <c r="B10515" s="13"/>
      <c r="C10515" s="45"/>
      <c r="E10515" s="46"/>
      <c r="F10515" s="47"/>
      <c r="G10515" s="48"/>
      <c r="H10515" s="49"/>
      <c r="I10515" s="49"/>
      <c r="J10515" s="49"/>
      <c r="K10515" s="50"/>
      <c r="L10515" s="50"/>
      <c r="M10515" s="50"/>
      <c r="N10515" s="50"/>
      <c r="O10515" s="50"/>
      <c r="P10515" s="50"/>
      <c r="Q10515" s="50"/>
      <c r="R10515" s="51"/>
      <c r="S10515" s="51"/>
      <c r="T10515" s="51"/>
      <c r="U10515" s="51"/>
      <c r="V10515" s="51"/>
      <c r="W10515" s="51"/>
      <c r="X10515" s="44"/>
      <c r="AF10515" s="52"/>
      <c r="AM10515" s="7"/>
      <c r="AN10515" s="7"/>
      <c r="AO10515" s="53"/>
      <c r="AP10515" s="54"/>
      <c r="AQ10515" s="54"/>
      <c r="AR10515" s="7"/>
      <c r="AS10515" s="54"/>
      <c r="AT10515" s="53"/>
      <c r="AU10515" s="7"/>
      <c r="AV10515" s="7"/>
      <c r="AW10515" s="55"/>
      <c r="AX10515" s="56"/>
      <c r="AY10515" s="55"/>
      <c r="AZ10515" s="55"/>
      <c r="BA10515" s="55"/>
      <c r="BB10515" s="11"/>
      <c r="BC10515" s="12"/>
      <c r="BD10515" s="12"/>
      <c r="BE10515" s="12"/>
      <c r="BF10515" s="12"/>
      <c r="BG10515" s="12"/>
      <c r="BH10515" s="12"/>
      <c r="BI10515" s="12"/>
      <c r="BJ10515" s="12"/>
      <c r="BK10515" s="12"/>
    </row>
    <row r="10516" spans="1:63" s="5" customFormat="1">
      <c r="A10516" s="13"/>
      <c r="B10516" s="13"/>
      <c r="C10516" s="45"/>
      <c r="E10516" s="46"/>
      <c r="F10516" s="47"/>
      <c r="G10516" s="48"/>
      <c r="H10516" s="49"/>
      <c r="I10516" s="49"/>
      <c r="J10516" s="49"/>
      <c r="K10516" s="50"/>
      <c r="L10516" s="50"/>
      <c r="M10516" s="50"/>
      <c r="N10516" s="50"/>
      <c r="O10516" s="50"/>
      <c r="P10516" s="50"/>
      <c r="Q10516" s="50"/>
      <c r="R10516" s="51"/>
      <c r="S10516" s="51"/>
      <c r="T10516" s="51"/>
      <c r="U10516" s="51"/>
      <c r="V10516" s="51"/>
      <c r="W10516" s="51"/>
      <c r="X10516" s="44"/>
      <c r="AF10516" s="52"/>
      <c r="AM10516" s="7"/>
      <c r="AN10516" s="7"/>
      <c r="AO10516" s="53"/>
      <c r="AP10516" s="54"/>
      <c r="AQ10516" s="54"/>
      <c r="AR10516" s="7"/>
      <c r="AS10516" s="54"/>
      <c r="AT10516" s="53"/>
      <c r="AU10516" s="7"/>
      <c r="AV10516" s="7"/>
      <c r="AW10516" s="55"/>
      <c r="AX10516" s="56"/>
      <c r="AY10516" s="55"/>
      <c r="AZ10516" s="55"/>
      <c r="BA10516" s="55"/>
      <c r="BB10516" s="11"/>
      <c r="BC10516" s="12"/>
      <c r="BD10516" s="12"/>
      <c r="BE10516" s="12"/>
      <c r="BF10516" s="12"/>
      <c r="BG10516" s="12"/>
      <c r="BH10516" s="12"/>
      <c r="BI10516" s="12"/>
      <c r="BJ10516" s="12"/>
      <c r="BK10516" s="12"/>
    </row>
    <row r="10517" spans="1:63" s="5" customFormat="1">
      <c r="A10517" s="13"/>
      <c r="B10517" s="13"/>
      <c r="C10517" s="45"/>
      <c r="E10517" s="46"/>
      <c r="F10517" s="47"/>
      <c r="G10517" s="48"/>
      <c r="H10517" s="49"/>
      <c r="I10517" s="49"/>
      <c r="J10517" s="49"/>
      <c r="K10517" s="50"/>
      <c r="L10517" s="50"/>
      <c r="M10517" s="50"/>
      <c r="N10517" s="50"/>
      <c r="O10517" s="50"/>
      <c r="P10517" s="50"/>
      <c r="Q10517" s="50"/>
      <c r="R10517" s="51"/>
      <c r="S10517" s="51"/>
      <c r="T10517" s="51"/>
      <c r="U10517" s="51"/>
      <c r="V10517" s="51"/>
      <c r="W10517" s="51"/>
      <c r="X10517" s="44"/>
      <c r="AF10517" s="52"/>
      <c r="AM10517" s="7"/>
      <c r="AN10517" s="7"/>
      <c r="AO10517" s="53"/>
      <c r="AP10517" s="54"/>
      <c r="AQ10517" s="54"/>
      <c r="AR10517" s="7"/>
      <c r="AS10517" s="54"/>
      <c r="AT10517" s="53"/>
      <c r="AU10517" s="7"/>
      <c r="AV10517" s="7"/>
      <c r="AW10517" s="55"/>
      <c r="AX10517" s="56"/>
      <c r="AY10517" s="55"/>
      <c r="AZ10517" s="55"/>
      <c r="BA10517" s="55"/>
      <c r="BB10517" s="11"/>
      <c r="BC10517" s="12"/>
      <c r="BD10517" s="12"/>
      <c r="BE10517" s="12"/>
      <c r="BF10517" s="12"/>
      <c r="BG10517" s="12"/>
      <c r="BH10517" s="12"/>
      <c r="BI10517" s="12"/>
      <c r="BJ10517" s="12"/>
      <c r="BK10517" s="12"/>
    </row>
    <row r="10518" spans="1:63" s="5" customFormat="1">
      <c r="A10518" s="13"/>
      <c r="B10518" s="13"/>
      <c r="C10518" s="45"/>
      <c r="E10518" s="46"/>
      <c r="F10518" s="47"/>
      <c r="G10518" s="48"/>
      <c r="H10518" s="49"/>
      <c r="I10518" s="49"/>
      <c r="J10518" s="49"/>
      <c r="K10518" s="50"/>
      <c r="L10518" s="50"/>
      <c r="M10518" s="50"/>
      <c r="N10518" s="50"/>
      <c r="O10518" s="50"/>
      <c r="P10518" s="50"/>
      <c r="Q10518" s="50"/>
      <c r="R10518" s="51"/>
      <c r="S10518" s="51"/>
      <c r="T10518" s="51"/>
      <c r="U10518" s="51"/>
      <c r="V10518" s="51"/>
      <c r="W10518" s="51"/>
      <c r="X10518" s="44"/>
      <c r="AF10518" s="52"/>
      <c r="AM10518" s="7"/>
      <c r="AN10518" s="7"/>
      <c r="AO10518" s="53"/>
      <c r="AP10518" s="54"/>
      <c r="AQ10518" s="54"/>
      <c r="AR10518" s="7"/>
      <c r="AS10518" s="54"/>
      <c r="AT10518" s="53"/>
      <c r="AU10518" s="7"/>
      <c r="AV10518" s="7"/>
      <c r="AW10518" s="55"/>
      <c r="AX10518" s="56"/>
      <c r="AY10518" s="55"/>
      <c r="AZ10518" s="55"/>
      <c r="BA10518" s="55"/>
      <c r="BB10518" s="11"/>
      <c r="BC10518" s="12"/>
      <c r="BD10518" s="12"/>
      <c r="BE10518" s="12"/>
      <c r="BF10518" s="12"/>
      <c r="BG10518" s="12"/>
      <c r="BH10518" s="12"/>
      <c r="BI10518" s="12"/>
      <c r="BJ10518" s="12"/>
      <c r="BK10518" s="12"/>
    </row>
    <row r="10519" spans="1:63" s="5" customFormat="1">
      <c r="A10519" s="13"/>
      <c r="B10519" s="13"/>
      <c r="C10519" s="45"/>
      <c r="E10519" s="46"/>
      <c r="F10519" s="47"/>
      <c r="G10519" s="48"/>
      <c r="H10519" s="49"/>
      <c r="I10519" s="49"/>
      <c r="J10519" s="49"/>
      <c r="K10519" s="50"/>
      <c r="L10519" s="50"/>
      <c r="M10519" s="50"/>
      <c r="N10519" s="50"/>
      <c r="O10519" s="50"/>
      <c r="P10519" s="50"/>
      <c r="Q10519" s="50"/>
      <c r="R10519" s="51"/>
      <c r="S10519" s="51"/>
      <c r="T10519" s="51"/>
      <c r="U10519" s="51"/>
      <c r="V10519" s="51"/>
      <c r="W10519" s="51"/>
      <c r="X10519" s="44"/>
      <c r="AF10519" s="52"/>
      <c r="AM10519" s="7"/>
      <c r="AN10519" s="7"/>
      <c r="AO10519" s="53"/>
      <c r="AP10519" s="54"/>
      <c r="AQ10519" s="54"/>
      <c r="AR10519" s="7"/>
      <c r="AS10519" s="54"/>
      <c r="AT10519" s="53"/>
      <c r="AU10519" s="7"/>
      <c r="AV10519" s="7"/>
      <c r="AW10519" s="55"/>
      <c r="AX10519" s="56"/>
      <c r="AY10519" s="55"/>
      <c r="AZ10519" s="55"/>
      <c r="BA10519" s="55"/>
      <c r="BB10519" s="11"/>
      <c r="BC10519" s="12"/>
      <c r="BD10519" s="12"/>
      <c r="BE10519" s="12"/>
      <c r="BF10519" s="12"/>
      <c r="BG10519" s="12"/>
      <c r="BH10519" s="12"/>
      <c r="BI10519" s="12"/>
      <c r="BJ10519" s="12"/>
      <c r="BK10519" s="12"/>
    </row>
    <row r="10520" spans="1:63" s="5" customFormat="1">
      <c r="A10520" s="13"/>
      <c r="B10520" s="13"/>
      <c r="C10520" s="45"/>
      <c r="E10520" s="46"/>
      <c r="F10520" s="47"/>
      <c r="G10520" s="48"/>
      <c r="H10520" s="49"/>
      <c r="I10520" s="49"/>
      <c r="J10520" s="49"/>
      <c r="K10520" s="50"/>
      <c r="L10520" s="50"/>
      <c r="M10520" s="50"/>
      <c r="N10520" s="50"/>
      <c r="O10520" s="50"/>
      <c r="P10520" s="50"/>
      <c r="Q10520" s="50"/>
      <c r="R10520" s="51"/>
      <c r="S10520" s="51"/>
      <c r="T10520" s="51"/>
      <c r="U10520" s="51"/>
      <c r="V10520" s="51"/>
      <c r="W10520" s="51"/>
      <c r="X10520" s="44"/>
      <c r="AF10520" s="52"/>
      <c r="AM10520" s="7"/>
      <c r="AN10520" s="7"/>
      <c r="AO10520" s="53"/>
      <c r="AP10520" s="54"/>
      <c r="AQ10520" s="54"/>
      <c r="AR10520" s="7"/>
      <c r="AS10520" s="54"/>
      <c r="AT10520" s="53"/>
      <c r="AU10520" s="7"/>
      <c r="AV10520" s="7"/>
      <c r="AW10520" s="55"/>
      <c r="AX10520" s="56"/>
      <c r="AY10520" s="55"/>
      <c r="AZ10520" s="55"/>
      <c r="BA10520" s="55"/>
      <c r="BB10520" s="11"/>
      <c r="BC10520" s="12"/>
      <c r="BD10520" s="12"/>
      <c r="BE10520" s="12"/>
      <c r="BF10520" s="12"/>
      <c r="BG10520" s="12"/>
      <c r="BH10520" s="12"/>
      <c r="BI10520" s="12"/>
      <c r="BJ10520" s="12"/>
      <c r="BK10520" s="12"/>
    </row>
    <row r="10521" spans="1:63" s="5" customFormat="1">
      <c r="A10521" s="13"/>
      <c r="B10521" s="13"/>
      <c r="C10521" s="45"/>
      <c r="E10521" s="46"/>
      <c r="F10521" s="47"/>
      <c r="G10521" s="48"/>
      <c r="H10521" s="49"/>
      <c r="I10521" s="49"/>
      <c r="J10521" s="49"/>
      <c r="K10521" s="50"/>
      <c r="L10521" s="50"/>
      <c r="M10521" s="50"/>
      <c r="N10521" s="50"/>
      <c r="O10521" s="50"/>
      <c r="P10521" s="50"/>
      <c r="Q10521" s="50"/>
      <c r="R10521" s="51"/>
      <c r="S10521" s="51"/>
      <c r="T10521" s="51"/>
      <c r="U10521" s="51"/>
      <c r="V10521" s="51"/>
      <c r="W10521" s="51"/>
      <c r="X10521" s="44"/>
      <c r="AF10521" s="52"/>
      <c r="AM10521" s="7"/>
      <c r="AN10521" s="7"/>
      <c r="AO10521" s="53"/>
      <c r="AP10521" s="54"/>
      <c r="AQ10521" s="54"/>
      <c r="AR10521" s="7"/>
      <c r="AS10521" s="54"/>
      <c r="AT10521" s="53"/>
      <c r="AU10521" s="7"/>
      <c r="AV10521" s="7"/>
      <c r="AW10521" s="55"/>
      <c r="AX10521" s="56"/>
      <c r="AY10521" s="55"/>
      <c r="AZ10521" s="55"/>
      <c r="BA10521" s="55"/>
      <c r="BB10521" s="11"/>
      <c r="BC10521" s="12"/>
      <c r="BD10521" s="12"/>
      <c r="BE10521" s="12"/>
      <c r="BF10521" s="12"/>
      <c r="BG10521" s="12"/>
      <c r="BH10521" s="12"/>
      <c r="BI10521" s="12"/>
      <c r="BJ10521" s="12"/>
      <c r="BK10521" s="12"/>
    </row>
    <row r="10522" spans="1:63" s="5" customFormat="1">
      <c r="A10522" s="13"/>
      <c r="B10522" s="13"/>
      <c r="C10522" s="45"/>
      <c r="E10522" s="46"/>
      <c r="F10522" s="47"/>
      <c r="G10522" s="48"/>
      <c r="H10522" s="49"/>
      <c r="I10522" s="49"/>
      <c r="J10522" s="49"/>
      <c r="K10522" s="50"/>
      <c r="L10522" s="50"/>
      <c r="M10522" s="50"/>
      <c r="N10522" s="50"/>
      <c r="O10522" s="50"/>
      <c r="P10522" s="50"/>
      <c r="Q10522" s="50"/>
      <c r="R10522" s="51"/>
      <c r="S10522" s="51"/>
      <c r="T10522" s="51"/>
      <c r="U10522" s="51"/>
      <c r="V10522" s="51"/>
      <c r="W10522" s="51"/>
      <c r="X10522" s="44"/>
      <c r="AF10522" s="52"/>
      <c r="AM10522" s="7"/>
      <c r="AN10522" s="7"/>
      <c r="AO10522" s="53"/>
      <c r="AP10522" s="54"/>
      <c r="AQ10522" s="54"/>
      <c r="AR10522" s="7"/>
      <c r="AS10522" s="54"/>
      <c r="AT10522" s="53"/>
      <c r="AU10522" s="7"/>
      <c r="AV10522" s="7"/>
      <c r="AW10522" s="55"/>
      <c r="AX10522" s="56"/>
      <c r="AY10522" s="55"/>
      <c r="AZ10522" s="55"/>
      <c r="BA10522" s="55"/>
      <c r="BB10522" s="11"/>
      <c r="BC10522" s="12"/>
      <c r="BD10522" s="12"/>
      <c r="BE10522" s="12"/>
      <c r="BF10522" s="12"/>
      <c r="BG10522" s="12"/>
      <c r="BH10522" s="12"/>
      <c r="BI10522" s="12"/>
      <c r="BJ10522" s="12"/>
      <c r="BK10522" s="12"/>
    </row>
    <row r="10523" spans="1:63" s="5" customFormat="1">
      <c r="A10523" s="13"/>
      <c r="B10523" s="13"/>
      <c r="C10523" s="45"/>
      <c r="E10523" s="46"/>
      <c r="F10523" s="47"/>
      <c r="G10523" s="48"/>
      <c r="H10523" s="49"/>
      <c r="I10523" s="49"/>
      <c r="J10523" s="49"/>
      <c r="K10523" s="50"/>
      <c r="L10523" s="50"/>
      <c r="M10523" s="50"/>
      <c r="N10523" s="50"/>
      <c r="O10523" s="50"/>
      <c r="P10523" s="50"/>
      <c r="Q10523" s="50"/>
      <c r="R10523" s="51"/>
      <c r="S10523" s="51"/>
      <c r="T10523" s="51"/>
      <c r="U10523" s="51"/>
      <c r="V10523" s="51"/>
      <c r="W10523" s="51"/>
      <c r="X10523" s="44"/>
      <c r="AF10523" s="52"/>
      <c r="AM10523" s="7"/>
      <c r="AN10523" s="7"/>
      <c r="AO10523" s="53"/>
      <c r="AP10523" s="54"/>
      <c r="AQ10523" s="54"/>
      <c r="AR10523" s="7"/>
      <c r="AS10523" s="54"/>
      <c r="AT10523" s="53"/>
      <c r="AU10523" s="7"/>
      <c r="AV10523" s="7"/>
      <c r="AW10523" s="55"/>
      <c r="AX10523" s="56"/>
      <c r="AY10523" s="55"/>
      <c r="AZ10523" s="55"/>
      <c r="BA10523" s="55"/>
      <c r="BB10523" s="11"/>
      <c r="BC10523" s="12"/>
      <c r="BD10523" s="12"/>
      <c r="BE10523" s="12"/>
      <c r="BF10523" s="12"/>
      <c r="BG10523" s="12"/>
      <c r="BH10523" s="12"/>
      <c r="BI10523" s="12"/>
      <c r="BJ10523" s="12"/>
      <c r="BK10523" s="12"/>
    </row>
    <row r="10524" spans="1:63" s="5" customFormat="1">
      <c r="A10524" s="13"/>
      <c r="B10524" s="13"/>
      <c r="C10524" s="45"/>
      <c r="E10524" s="46"/>
      <c r="F10524" s="47"/>
      <c r="G10524" s="48"/>
      <c r="H10524" s="49"/>
      <c r="I10524" s="49"/>
      <c r="J10524" s="49"/>
      <c r="K10524" s="50"/>
      <c r="L10524" s="50"/>
      <c r="M10524" s="50"/>
      <c r="N10524" s="50"/>
      <c r="O10524" s="50"/>
      <c r="P10524" s="50"/>
      <c r="Q10524" s="50"/>
      <c r="R10524" s="51"/>
      <c r="S10524" s="51"/>
      <c r="T10524" s="51"/>
      <c r="U10524" s="51"/>
      <c r="V10524" s="51"/>
      <c r="W10524" s="51"/>
      <c r="X10524" s="44"/>
      <c r="AF10524" s="52"/>
      <c r="AM10524" s="7"/>
      <c r="AN10524" s="7"/>
      <c r="AO10524" s="53"/>
      <c r="AP10524" s="54"/>
      <c r="AQ10524" s="54"/>
      <c r="AR10524" s="7"/>
      <c r="AS10524" s="54"/>
      <c r="AT10524" s="53"/>
      <c r="AU10524" s="7"/>
      <c r="AV10524" s="7"/>
      <c r="AW10524" s="55"/>
      <c r="AX10524" s="56"/>
      <c r="AY10524" s="55"/>
      <c r="AZ10524" s="55"/>
      <c r="BA10524" s="55"/>
      <c r="BB10524" s="11"/>
      <c r="BC10524" s="12"/>
      <c r="BD10524" s="12"/>
      <c r="BE10524" s="12"/>
      <c r="BF10524" s="12"/>
      <c r="BG10524" s="12"/>
      <c r="BH10524" s="12"/>
      <c r="BI10524" s="12"/>
      <c r="BJ10524" s="12"/>
      <c r="BK10524" s="12"/>
    </row>
    <row r="10525" spans="1:63" s="5" customFormat="1">
      <c r="A10525" s="13"/>
      <c r="B10525" s="13"/>
      <c r="C10525" s="45"/>
      <c r="E10525" s="46"/>
      <c r="F10525" s="47"/>
      <c r="G10525" s="48"/>
      <c r="H10525" s="49"/>
      <c r="I10525" s="49"/>
      <c r="J10525" s="49"/>
      <c r="K10525" s="50"/>
      <c r="L10525" s="50"/>
      <c r="M10525" s="50"/>
      <c r="N10525" s="50"/>
      <c r="O10525" s="50"/>
      <c r="P10525" s="50"/>
      <c r="Q10525" s="50"/>
      <c r="R10525" s="51"/>
      <c r="S10525" s="51"/>
      <c r="T10525" s="51"/>
      <c r="U10525" s="51"/>
      <c r="V10525" s="51"/>
      <c r="W10525" s="51"/>
      <c r="X10525" s="44"/>
      <c r="AF10525" s="52"/>
      <c r="AM10525" s="7"/>
      <c r="AN10525" s="7"/>
      <c r="AO10525" s="53"/>
      <c r="AP10525" s="54"/>
      <c r="AQ10525" s="54"/>
      <c r="AR10525" s="7"/>
      <c r="AS10525" s="54"/>
      <c r="AT10525" s="53"/>
      <c r="AU10525" s="7"/>
      <c r="AV10525" s="7"/>
      <c r="AW10525" s="55"/>
      <c r="AX10525" s="56"/>
      <c r="AY10525" s="55"/>
      <c r="AZ10525" s="55"/>
      <c r="BA10525" s="55"/>
      <c r="BB10525" s="11"/>
      <c r="BC10525" s="12"/>
      <c r="BD10525" s="12"/>
      <c r="BE10525" s="12"/>
      <c r="BF10525" s="12"/>
      <c r="BG10525" s="12"/>
      <c r="BH10525" s="12"/>
      <c r="BI10525" s="12"/>
      <c r="BJ10525" s="12"/>
      <c r="BK10525" s="12"/>
    </row>
    <row r="10526" spans="1:63" s="5" customFormat="1">
      <c r="A10526" s="13"/>
      <c r="B10526" s="13"/>
      <c r="C10526" s="45"/>
      <c r="E10526" s="46"/>
      <c r="F10526" s="47"/>
      <c r="G10526" s="48"/>
      <c r="H10526" s="49"/>
      <c r="I10526" s="49"/>
      <c r="J10526" s="49"/>
      <c r="K10526" s="50"/>
      <c r="L10526" s="50"/>
      <c r="M10526" s="50"/>
      <c r="N10526" s="50"/>
      <c r="O10526" s="50"/>
      <c r="P10526" s="50"/>
      <c r="Q10526" s="50"/>
      <c r="R10526" s="51"/>
      <c r="S10526" s="51"/>
      <c r="T10526" s="51"/>
      <c r="U10526" s="51"/>
      <c r="V10526" s="51"/>
      <c r="W10526" s="51"/>
      <c r="X10526" s="44"/>
      <c r="AF10526" s="52"/>
      <c r="AM10526" s="7"/>
      <c r="AN10526" s="7"/>
      <c r="AO10526" s="53"/>
      <c r="AP10526" s="54"/>
      <c r="AQ10526" s="54"/>
      <c r="AR10526" s="7"/>
      <c r="AS10526" s="54"/>
      <c r="AT10526" s="53"/>
      <c r="AU10526" s="7"/>
      <c r="AV10526" s="7"/>
      <c r="AW10526" s="55"/>
      <c r="AX10526" s="56"/>
      <c r="AY10526" s="55"/>
      <c r="AZ10526" s="55"/>
      <c r="BA10526" s="55"/>
      <c r="BB10526" s="11"/>
      <c r="BC10526" s="12"/>
      <c r="BD10526" s="12"/>
      <c r="BE10526" s="12"/>
      <c r="BF10526" s="12"/>
      <c r="BG10526" s="12"/>
      <c r="BH10526" s="12"/>
      <c r="BI10526" s="12"/>
      <c r="BJ10526" s="12"/>
      <c r="BK10526" s="12"/>
    </row>
    <row r="10527" spans="1:63" s="5" customFormat="1">
      <c r="A10527" s="13"/>
      <c r="B10527" s="13"/>
      <c r="C10527" s="45"/>
      <c r="E10527" s="46"/>
      <c r="F10527" s="47"/>
      <c r="G10527" s="48"/>
      <c r="H10527" s="49"/>
      <c r="I10527" s="49"/>
      <c r="J10527" s="49"/>
      <c r="K10527" s="50"/>
      <c r="L10527" s="50"/>
      <c r="M10527" s="50"/>
      <c r="N10527" s="50"/>
      <c r="O10527" s="50"/>
      <c r="P10527" s="50"/>
      <c r="Q10527" s="50"/>
      <c r="R10527" s="51"/>
      <c r="S10527" s="51"/>
      <c r="T10527" s="51"/>
      <c r="U10527" s="51"/>
      <c r="V10527" s="51"/>
      <c r="W10527" s="51"/>
      <c r="X10527" s="44"/>
      <c r="AF10527" s="52"/>
      <c r="AM10527" s="7"/>
      <c r="AN10527" s="7"/>
      <c r="AO10527" s="53"/>
      <c r="AP10527" s="54"/>
      <c r="AQ10527" s="54"/>
      <c r="AR10527" s="7"/>
      <c r="AS10527" s="54"/>
      <c r="AT10527" s="53"/>
      <c r="AU10527" s="7"/>
      <c r="AV10527" s="7"/>
      <c r="AW10527" s="55"/>
      <c r="AX10527" s="56"/>
      <c r="AY10527" s="55"/>
      <c r="AZ10527" s="55"/>
      <c r="BA10527" s="55"/>
      <c r="BB10527" s="11"/>
      <c r="BC10527" s="12"/>
      <c r="BD10527" s="12"/>
      <c r="BE10527" s="12"/>
      <c r="BF10527" s="12"/>
      <c r="BG10527" s="12"/>
      <c r="BH10527" s="12"/>
      <c r="BI10527" s="12"/>
      <c r="BJ10527" s="12"/>
      <c r="BK10527" s="12"/>
    </row>
    <row r="10528" spans="1:63" s="5" customFormat="1">
      <c r="A10528" s="13"/>
      <c r="B10528" s="13"/>
      <c r="C10528" s="45"/>
      <c r="E10528" s="46"/>
      <c r="F10528" s="47"/>
      <c r="G10528" s="48"/>
      <c r="H10528" s="49"/>
      <c r="I10528" s="49"/>
      <c r="J10528" s="49"/>
      <c r="K10528" s="50"/>
      <c r="L10528" s="50"/>
      <c r="M10528" s="50"/>
      <c r="N10528" s="50"/>
      <c r="O10528" s="50"/>
      <c r="P10528" s="50"/>
      <c r="Q10528" s="50"/>
      <c r="R10528" s="51"/>
      <c r="S10528" s="51"/>
      <c r="T10528" s="51"/>
      <c r="U10528" s="51"/>
      <c r="V10528" s="51"/>
      <c r="W10528" s="51"/>
      <c r="X10528" s="44"/>
      <c r="AF10528" s="52"/>
      <c r="AM10528" s="7"/>
      <c r="AN10528" s="7"/>
      <c r="AO10528" s="53"/>
      <c r="AP10528" s="54"/>
      <c r="AQ10528" s="54"/>
      <c r="AR10528" s="7"/>
      <c r="AS10528" s="54"/>
      <c r="AT10528" s="53"/>
      <c r="AU10528" s="7"/>
      <c r="AV10528" s="7"/>
      <c r="AW10528" s="55"/>
      <c r="AX10528" s="56"/>
      <c r="AY10528" s="55"/>
      <c r="AZ10528" s="55"/>
      <c r="BA10528" s="55"/>
      <c r="BB10528" s="11"/>
      <c r="BC10528" s="12"/>
      <c r="BD10528" s="12"/>
      <c r="BE10528" s="12"/>
      <c r="BF10528" s="12"/>
      <c r="BG10528" s="12"/>
      <c r="BH10528" s="12"/>
      <c r="BI10528" s="12"/>
      <c r="BJ10528" s="12"/>
      <c r="BK10528" s="12"/>
    </row>
    <row r="10529" spans="1:63" s="5" customFormat="1">
      <c r="A10529" s="13"/>
      <c r="B10529" s="13"/>
      <c r="C10529" s="45"/>
      <c r="E10529" s="46"/>
      <c r="F10529" s="47"/>
      <c r="G10529" s="48"/>
      <c r="H10529" s="49"/>
      <c r="I10529" s="49"/>
      <c r="J10529" s="49"/>
      <c r="K10529" s="50"/>
      <c r="L10529" s="50"/>
      <c r="M10529" s="50"/>
      <c r="N10529" s="50"/>
      <c r="O10529" s="50"/>
      <c r="P10529" s="50"/>
      <c r="Q10529" s="50"/>
      <c r="R10529" s="51"/>
      <c r="S10529" s="51"/>
      <c r="T10529" s="51"/>
      <c r="U10529" s="51"/>
      <c r="V10529" s="51"/>
      <c r="W10529" s="51"/>
      <c r="X10529" s="44"/>
      <c r="AF10529" s="52"/>
      <c r="AM10529" s="7"/>
      <c r="AN10529" s="7"/>
      <c r="AO10529" s="53"/>
      <c r="AP10529" s="54"/>
      <c r="AQ10529" s="54"/>
      <c r="AR10529" s="7"/>
      <c r="AS10529" s="54"/>
      <c r="AT10529" s="53"/>
      <c r="AU10529" s="7"/>
      <c r="AV10529" s="7"/>
      <c r="AW10529" s="55"/>
      <c r="AX10529" s="56"/>
      <c r="AY10529" s="55"/>
      <c r="AZ10529" s="55"/>
      <c r="BA10529" s="55"/>
      <c r="BB10529" s="11"/>
      <c r="BC10529" s="12"/>
      <c r="BD10529" s="12"/>
      <c r="BE10529" s="12"/>
      <c r="BF10529" s="12"/>
      <c r="BG10529" s="12"/>
      <c r="BH10529" s="12"/>
      <c r="BI10529" s="12"/>
      <c r="BJ10529" s="12"/>
      <c r="BK10529" s="12"/>
    </row>
    <row r="10530" spans="1:63" s="5" customFormat="1">
      <c r="A10530" s="13"/>
      <c r="B10530" s="13"/>
      <c r="C10530" s="45"/>
      <c r="E10530" s="46"/>
      <c r="F10530" s="47"/>
      <c r="G10530" s="48"/>
      <c r="H10530" s="49"/>
      <c r="I10530" s="49"/>
      <c r="J10530" s="49"/>
      <c r="K10530" s="50"/>
      <c r="L10530" s="50"/>
      <c r="M10530" s="50"/>
      <c r="N10530" s="50"/>
      <c r="O10530" s="50"/>
      <c r="P10530" s="50"/>
      <c r="Q10530" s="50"/>
      <c r="R10530" s="51"/>
      <c r="S10530" s="51"/>
      <c r="T10530" s="51"/>
      <c r="U10530" s="51"/>
      <c r="V10530" s="51"/>
      <c r="W10530" s="51"/>
      <c r="X10530" s="44"/>
      <c r="AF10530" s="52"/>
      <c r="AM10530" s="7"/>
      <c r="AN10530" s="7"/>
      <c r="AO10530" s="53"/>
      <c r="AP10530" s="54"/>
      <c r="AQ10530" s="54"/>
      <c r="AR10530" s="7"/>
      <c r="AS10530" s="54"/>
      <c r="AT10530" s="53"/>
      <c r="AU10530" s="7"/>
      <c r="AV10530" s="7"/>
      <c r="AW10530" s="55"/>
      <c r="AX10530" s="56"/>
      <c r="AY10530" s="55"/>
      <c r="AZ10530" s="55"/>
      <c r="BA10530" s="55"/>
      <c r="BB10530" s="11"/>
      <c r="BC10530" s="12"/>
      <c r="BD10530" s="12"/>
      <c r="BE10530" s="12"/>
      <c r="BF10530" s="12"/>
      <c r="BG10530" s="12"/>
      <c r="BH10530" s="12"/>
      <c r="BI10530" s="12"/>
      <c r="BJ10530" s="12"/>
      <c r="BK10530" s="12"/>
    </row>
    <row r="10531" spans="1:63" s="5" customFormat="1">
      <c r="A10531" s="13"/>
      <c r="B10531" s="13"/>
      <c r="C10531" s="45"/>
      <c r="E10531" s="46"/>
      <c r="F10531" s="47"/>
      <c r="G10531" s="48"/>
      <c r="H10531" s="49"/>
      <c r="I10531" s="49"/>
      <c r="J10531" s="49"/>
      <c r="K10531" s="50"/>
      <c r="L10531" s="50"/>
      <c r="M10531" s="50"/>
      <c r="N10531" s="50"/>
      <c r="O10531" s="50"/>
      <c r="P10531" s="50"/>
      <c r="Q10531" s="50"/>
      <c r="R10531" s="51"/>
      <c r="S10531" s="51"/>
      <c r="T10531" s="51"/>
      <c r="U10531" s="51"/>
      <c r="V10531" s="51"/>
      <c r="W10531" s="51"/>
      <c r="X10531" s="44"/>
      <c r="AF10531" s="52"/>
      <c r="AM10531" s="7"/>
      <c r="AN10531" s="7"/>
      <c r="AO10531" s="53"/>
      <c r="AP10531" s="54"/>
      <c r="AQ10531" s="54"/>
      <c r="AR10531" s="7"/>
      <c r="AS10531" s="54"/>
      <c r="AT10531" s="53"/>
      <c r="AU10531" s="7"/>
      <c r="AV10531" s="7"/>
      <c r="AW10531" s="55"/>
      <c r="AX10531" s="56"/>
      <c r="AY10531" s="55"/>
      <c r="AZ10531" s="55"/>
      <c r="BA10531" s="55"/>
      <c r="BB10531" s="11"/>
      <c r="BC10531" s="12"/>
      <c r="BD10531" s="12"/>
      <c r="BE10531" s="12"/>
      <c r="BF10531" s="12"/>
      <c r="BG10531" s="12"/>
      <c r="BH10531" s="12"/>
      <c r="BI10531" s="12"/>
      <c r="BJ10531" s="12"/>
      <c r="BK10531" s="12"/>
    </row>
    <row r="10532" spans="1:63" s="5" customFormat="1">
      <c r="A10532" s="13"/>
      <c r="B10532" s="13"/>
      <c r="C10532" s="45"/>
      <c r="E10532" s="46"/>
      <c r="F10532" s="47"/>
      <c r="G10532" s="48"/>
      <c r="H10532" s="49"/>
      <c r="I10532" s="49"/>
      <c r="J10532" s="49"/>
      <c r="K10532" s="50"/>
      <c r="L10532" s="50"/>
      <c r="M10532" s="50"/>
      <c r="N10532" s="50"/>
      <c r="O10532" s="50"/>
      <c r="P10532" s="50"/>
      <c r="Q10532" s="50"/>
      <c r="R10532" s="51"/>
      <c r="S10532" s="51"/>
      <c r="T10532" s="51"/>
      <c r="U10532" s="51"/>
      <c r="V10532" s="51"/>
      <c r="W10532" s="51"/>
      <c r="X10532" s="44"/>
      <c r="AF10532" s="52"/>
      <c r="AM10532" s="7"/>
      <c r="AN10532" s="7"/>
      <c r="AO10532" s="53"/>
      <c r="AP10532" s="54"/>
      <c r="AQ10532" s="54"/>
      <c r="AR10532" s="7"/>
      <c r="AS10532" s="54"/>
      <c r="AT10532" s="53"/>
      <c r="AU10532" s="7"/>
      <c r="AV10532" s="7"/>
      <c r="AW10532" s="55"/>
      <c r="AX10532" s="56"/>
      <c r="AY10532" s="55"/>
      <c r="AZ10532" s="55"/>
      <c r="BA10532" s="55"/>
      <c r="BB10532" s="11"/>
      <c r="BC10532" s="12"/>
      <c r="BD10532" s="12"/>
      <c r="BE10532" s="12"/>
      <c r="BF10532" s="12"/>
      <c r="BG10532" s="12"/>
      <c r="BH10532" s="12"/>
      <c r="BI10532" s="12"/>
      <c r="BJ10532" s="12"/>
      <c r="BK10532" s="12"/>
    </row>
    <row r="10533" spans="1:63" s="5" customFormat="1">
      <c r="A10533" s="13"/>
      <c r="B10533" s="13"/>
      <c r="C10533" s="45"/>
      <c r="E10533" s="46"/>
      <c r="F10533" s="47"/>
      <c r="G10533" s="48"/>
      <c r="H10533" s="49"/>
      <c r="I10533" s="49"/>
      <c r="J10533" s="49"/>
      <c r="K10533" s="50"/>
      <c r="L10533" s="50"/>
      <c r="M10533" s="50"/>
      <c r="N10533" s="50"/>
      <c r="O10533" s="50"/>
      <c r="P10533" s="50"/>
      <c r="Q10533" s="50"/>
      <c r="R10533" s="51"/>
      <c r="S10533" s="51"/>
      <c r="T10533" s="51"/>
      <c r="U10533" s="51"/>
      <c r="V10533" s="51"/>
      <c r="W10533" s="51"/>
      <c r="X10533" s="44"/>
      <c r="AF10533" s="52"/>
      <c r="AM10533" s="7"/>
      <c r="AN10533" s="7"/>
      <c r="AO10533" s="53"/>
      <c r="AP10533" s="54"/>
      <c r="AQ10533" s="54"/>
      <c r="AR10533" s="7"/>
      <c r="AS10533" s="54"/>
      <c r="AT10533" s="53"/>
      <c r="AU10533" s="7"/>
      <c r="AV10533" s="7"/>
      <c r="AW10533" s="55"/>
      <c r="AX10533" s="56"/>
      <c r="AY10533" s="55"/>
      <c r="AZ10533" s="55"/>
      <c r="BA10533" s="55"/>
      <c r="BB10533" s="11"/>
      <c r="BC10533" s="12"/>
      <c r="BD10533" s="12"/>
      <c r="BE10533" s="12"/>
      <c r="BF10533" s="12"/>
      <c r="BG10533" s="12"/>
      <c r="BH10533" s="12"/>
      <c r="BI10533" s="12"/>
      <c r="BJ10533" s="12"/>
      <c r="BK10533" s="12"/>
    </row>
    <row r="10534" spans="1:63" s="5" customFormat="1">
      <c r="A10534" s="13"/>
      <c r="B10534" s="13"/>
      <c r="C10534" s="45"/>
      <c r="E10534" s="46"/>
      <c r="F10534" s="47"/>
      <c r="G10534" s="48"/>
      <c r="H10534" s="49"/>
      <c r="I10534" s="49"/>
      <c r="J10534" s="49"/>
      <c r="K10534" s="50"/>
      <c r="L10534" s="50"/>
      <c r="M10534" s="50"/>
      <c r="N10534" s="50"/>
      <c r="O10534" s="50"/>
      <c r="P10534" s="50"/>
      <c r="Q10534" s="50"/>
      <c r="R10534" s="51"/>
      <c r="S10534" s="51"/>
      <c r="T10534" s="51"/>
      <c r="U10534" s="51"/>
      <c r="V10534" s="51"/>
      <c r="W10534" s="51"/>
      <c r="X10534" s="44"/>
      <c r="AF10534" s="52"/>
      <c r="AM10534" s="7"/>
      <c r="AN10534" s="7"/>
      <c r="AO10534" s="53"/>
      <c r="AP10534" s="54"/>
      <c r="AQ10534" s="54"/>
      <c r="AR10534" s="7"/>
      <c r="AS10534" s="54"/>
      <c r="AT10534" s="53"/>
      <c r="AU10534" s="7"/>
      <c r="AV10534" s="7"/>
      <c r="AW10534" s="55"/>
      <c r="AX10534" s="56"/>
      <c r="AY10534" s="55"/>
      <c r="AZ10534" s="55"/>
      <c r="BA10534" s="55"/>
      <c r="BB10534" s="11"/>
      <c r="BC10534" s="12"/>
      <c r="BD10534" s="12"/>
      <c r="BE10534" s="12"/>
      <c r="BF10534" s="12"/>
      <c r="BG10534" s="12"/>
      <c r="BH10534" s="12"/>
      <c r="BI10534" s="12"/>
      <c r="BJ10534" s="12"/>
      <c r="BK10534" s="12"/>
    </row>
    <row r="10535" spans="1:63" s="5" customFormat="1">
      <c r="A10535" s="13"/>
      <c r="B10535" s="13"/>
      <c r="C10535" s="45"/>
      <c r="E10535" s="46"/>
      <c r="F10535" s="47"/>
      <c r="G10535" s="48"/>
      <c r="H10535" s="49"/>
      <c r="I10535" s="49"/>
      <c r="J10535" s="49"/>
      <c r="K10535" s="50"/>
      <c r="L10535" s="50"/>
      <c r="M10535" s="50"/>
      <c r="N10535" s="50"/>
      <c r="O10535" s="50"/>
      <c r="P10535" s="50"/>
      <c r="Q10535" s="50"/>
      <c r="R10535" s="51"/>
      <c r="S10535" s="51"/>
      <c r="T10535" s="51"/>
      <c r="U10535" s="51"/>
      <c r="V10535" s="51"/>
      <c r="W10535" s="51"/>
      <c r="X10535" s="44"/>
      <c r="AF10535" s="52"/>
      <c r="AM10535" s="7"/>
      <c r="AN10535" s="7"/>
      <c r="AO10535" s="53"/>
      <c r="AP10535" s="54"/>
      <c r="AQ10535" s="54"/>
      <c r="AR10535" s="7"/>
      <c r="AS10535" s="54"/>
      <c r="AT10535" s="53"/>
      <c r="AU10535" s="7"/>
      <c r="AV10535" s="7"/>
      <c r="AW10535" s="55"/>
      <c r="AX10535" s="56"/>
      <c r="AY10535" s="55"/>
      <c r="AZ10535" s="55"/>
      <c r="BA10535" s="55"/>
      <c r="BB10535" s="11"/>
      <c r="BC10535" s="12"/>
      <c r="BD10535" s="12"/>
      <c r="BE10535" s="12"/>
      <c r="BF10535" s="12"/>
      <c r="BG10535" s="12"/>
      <c r="BH10535" s="12"/>
      <c r="BI10535" s="12"/>
      <c r="BJ10535" s="12"/>
      <c r="BK10535" s="12"/>
    </row>
    <row r="10536" spans="1:63" s="5" customFormat="1">
      <c r="A10536" s="13"/>
      <c r="B10536" s="13"/>
      <c r="C10536" s="45"/>
      <c r="E10536" s="46"/>
      <c r="F10536" s="47"/>
      <c r="G10536" s="48"/>
      <c r="H10536" s="49"/>
      <c r="I10536" s="49"/>
      <c r="J10536" s="49"/>
      <c r="K10536" s="50"/>
      <c r="L10536" s="50"/>
      <c r="M10536" s="50"/>
      <c r="N10536" s="50"/>
      <c r="O10536" s="50"/>
      <c r="P10536" s="50"/>
      <c r="Q10536" s="50"/>
      <c r="R10536" s="51"/>
      <c r="S10536" s="51"/>
      <c r="T10536" s="51"/>
      <c r="U10536" s="51"/>
      <c r="V10536" s="51"/>
      <c r="W10536" s="51"/>
      <c r="X10536" s="44"/>
      <c r="AF10536" s="52"/>
      <c r="AM10536" s="7"/>
      <c r="AN10536" s="7"/>
      <c r="AO10536" s="53"/>
      <c r="AP10536" s="54"/>
      <c r="AQ10536" s="54"/>
      <c r="AR10536" s="7"/>
      <c r="AS10536" s="54"/>
      <c r="AT10536" s="53"/>
      <c r="AU10536" s="7"/>
      <c r="AV10536" s="7"/>
      <c r="AW10536" s="55"/>
      <c r="AX10536" s="56"/>
      <c r="AY10536" s="55"/>
      <c r="AZ10536" s="55"/>
      <c r="BA10536" s="55"/>
      <c r="BB10536" s="11"/>
      <c r="BC10536" s="12"/>
      <c r="BD10536" s="12"/>
      <c r="BE10536" s="12"/>
      <c r="BF10536" s="12"/>
      <c r="BG10536" s="12"/>
      <c r="BH10536" s="12"/>
      <c r="BI10536" s="12"/>
      <c r="BJ10536" s="12"/>
      <c r="BK10536" s="12"/>
    </row>
    <row r="10537" spans="1:63" s="5" customFormat="1">
      <c r="A10537" s="13"/>
      <c r="B10537" s="13"/>
      <c r="C10537" s="45"/>
      <c r="E10537" s="46"/>
      <c r="F10537" s="47"/>
      <c r="G10537" s="48"/>
      <c r="H10537" s="49"/>
      <c r="I10537" s="49"/>
      <c r="J10537" s="49"/>
      <c r="K10537" s="50"/>
      <c r="L10537" s="50"/>
      <c r="M10537" s="50"/>
      <c r="N10537" s="50"/>
      <c r="O10537" s="50"/>
      <c r="P10537" s="50"/>
      <c r="Q10537" s="50"/>
      <c r="R10537" s="51"/>
      <c r="S10537" s="51"/>
      <c r="T10537" s="51"/>
      <c r="U10537" s="51"/>
      <c r="V10537" s="51"/>
      <c r="W10537" s="51"/>
      <c r="X10537" s="44"/>
      <c r="AF10537" s="52"/>
      <c r="AM10537" s="7"/>
      <c r="AN10537" s="7"/>
      <c r="AO10537" s="53"/>
      <c r="AP10537" s="54"/>
      <c r="AQ10537" s="54"/>
      <c r="AR10537" s="7"/>
      <c r="AS10537" s="54"/>
      <c r="AT10537" s="53"/>
      <c r="AU10537" s="7"/>
      <c r="AV10537" s="7"/>
      <c r="AW10537" s="55"/>
      <c r="AX10537" s="56"/>
      <c r="AY10537" s="55"/>
      <c r="AZ10537" s="55"/>
      <c r="BA10537" s="55"/>
      <c r="BB10537" s="11"/>
      <c r="BC10537" s="12"/>
      <c r="BD10537" s="12"/>
      <c r="BE10537" s="12"/>
      <c r="BF10537" s="12"/>
      <c r="BG10537" s="12"/>
      <c r="BH10537" s="12"/>
      <c r="BI10537" s="12"/>
      <c r="BJ10537" s="12"/>
      <c r="BK10537" s="12"/>
    </row>
    <row r="10538" spans="1:63" s="5" customFormat="1">
      <c r="A10538" s="13"/>
      <c r="B10538" s="13"/>
      <c r="C10538" s="45"/>
      <c r="E10538" s="46"/>
      <c r="F10538" s="47"/>
      <c r="G10538" s="48"/>
      <c r="H10538" s="49"/>
      <c r="I10538" s="49"/>
      <c r="J10538" s="49"/>
      <c r="K10538" s="50"/>
      <c r="L10538" s="50"/>
      <c r="M10538" s="50"/>
      <c r="N10538" s="50"/>
      <c r="O10538" s="50"/>
      <c r="P10538" s="50"/>
      <c r="Q10538" s="50"/>
      <c r="R10538" s="51"/>
      <c r="S10538" s="51"/>
      <c r="T10538" s="51"/>
      <c r="U10538" s="51"/>
      <c r="V10538" s="51"/>
      <c r="W10538" s="51"/>
      <c r="X10538" s="44"/>
      <c r="AF10538" s="52"/>
      <c r="AM10538" s="7"/>
      <c r="AN10538" s="7"/>
      <c r="AO10538" s="53"/>
      <c r="AP10538" s="54"/>
      <c r="AQ10538" s="54"/>
      <c r="AR10538" s="7"/>
      <c r="AS10538" s="54"/>
      <c r="AT10538" s="53"/>
      <c r="AU10538" s="7"/>
      <c r="AV10538" s="7"/>
      <c r="AW10538" s="55"/>
      <c r="AX10538" s="56"/>
      <c r="AY10538" s="55"/>
      <c r="AZ10538" s="55"/>
      <c r="BA10538" s="55"/>
      <c r="BB10538" s="11"/>
      <c r="BC10538" s="12"/>
      <c r="BD10538" s="12"/>
      <c r="BE10538" s="12"/>
      <c r="BF10538" s="12"/>
      <c r="BG10538" s="12"/>
      <c r="BH10538" s="12"/>
      <c r="BI10538" s="12"/>
      <c r="BJ10538" s="12"/>
      <c r="BK10538" s="12"/>
    </row>
    <row r="10539" spans="1:63" s="5" customFormat="1">
      <c r="A10539" s="13"/>
      <c r="B10539" s="13"/>
      <c r="C10539" s="45"/>
      <c r="E10539" s="46"/>
      <c r="F10539" s="47"/>
      <c r="G10539" s="48"/>
      <c r="H10539" s="49"/>
      <c r="I10539" s="49"/>
      <c r="J10539" s="49"/>
      <c r="K10539" s="50"/>
      <c r="L10539" s="50"/>
      <c r="M10539" s="50"/>
      <c r="N10539" s="50"/>
      <c r="O10539" s="50"/>
      <c r="P10539" s="50"/>
      <c r="Q10539" s="50"/>
      <c r="R10539" s="51"/>
      <c r="S10539" s="51"/>
      <c r="T10539" s="51"/>
      <c r="U10539" s="51"/>
      <c r="V10539" s="51"/>
      <c r="W10539" s="51"/>
      <c r="X10539" s="44"/>
      <c r="AF10539" s="52"/>
      <c r="AM10539" s="7"/>
      <c r="AN10539" s="7"/>
      <c r="AO10539" s="53"/>
      <c r="AP10539" s="54"/>
      <c r="AQ10539" s="54"/>
      <c r="AR10539" s="7"/>
      <c r="AS10539" s="54"/>
      <c r="AT10539" s="53"/>
      <c r="AU10539" s="7"/>
      <c r="AV10539" s="7"/>
      <c r="AW10539" s="55"/>
      <c r="AX10539" s="56"/>
      <c r="AY10539" s="55"/>
      <c r="AZ10539" s="55"/>
      <c r="BA10539" s="55"/>
      <c r="BB10539" s="11"/>
      <c r="BC10539" s="12"/>
      <c r="BD10539" s="12"/>
      <c r="BE10539" s="12"/>
      <c r="BF10539" s="12"/>
      <c r="BG10539" s="12"/>
      <c r="BH10539" s="12"/>
      <c r="BI10539" s="12"/>
      <c r="BJ10539" s="12"/>
      <c r="BK10539" s="12"/>
    </row>
    <row r="10540" spans="1:63" s="5" customFormat="1">
      <c r="A10540" s="13"/>
      <c r="B10540" s="13"/>
      <c r="C10540" s="45"/>
      <c r="E10540" s="46"/>
      <c r="F10540" s="47"/>
      <c r="G10540" s="48"/>
      <c r="H10540" s="49"/>
      <c r="I10540" s="49"/>
      <c r="J10540" s="49"/>
      <c r="K10540" s="50"/>
      <c r="L10540" s="50"/>
      <c r="M10540" s="50"/>
      <c r="N10540" s="50"/>
      <c r="O10540" s="50"/>
      <c r="P10540" s="50"/>
      <c r="Q10540" s="50"/>
      <c r="R10540" s="51"/>
      <c r="S10540" s="51"/>
      <c r="T10540" s="51"/>
      <c r="U10540" s="51"/>
      <c r="V10540" s="51"/>
      <c r="W10540" s="51"/>
      <c r="X10540" s="44"/>
      <c r="AF10540" s="52"/>
      <c r="AM10540" s="7"/>
      <c r="AN10540" s="7"/>
      <c r="AO10540" s="53"/>
      <c r="AP10540" s="54"/>
      <c r="AQ10540" s="54"/>
      <c r="AR10540" s="7"/>
      <c r="AS10540" s="54"/>
      <c r="AT10540" s="53"/>
      <c r="AU10540" s="7"/>
      <c r="AV10540" s="7"/>
      <c r="AW10540" s="55"/>
      <c r="AX10540" s="56"/>
      <c r="AY10540" s="55"/>
      <c r="AZ10540" s="55"/>
      <c r="BA10540" s="55"/>
      <c r="BB10540" s="11"/>
      <c r="BC10540" s="12"/>
      <c r="BD10540" s="12"/>
      <c r="BE10540" s="12"/>
      <c r="BF10540" s="12"/>
      <c r="BG10540" s="12"/>
      <c r="BH10540" s="12"/>
      <c r="BI10540" s="12"/>
      <c r="BJ10540" s="12"/>
      <c r="BK10540" s="12"/>
    </row>
    <row r="10541" spans="1:63" s="5" customFormat="1">
      <c r="A10541" s="13"/>
      <c r="B10541" s="13"/>
      <c r="C10541" s="45"/>
      <c r="E10541" s="46"/>
      <c r="F10541" s="47"/>
      <c r="G10541" s="48"/>
      <c r="H10541" s="49"/>
      <c r="I10541" s="49"/>
      <c r="J10541" s="49"/>
      <c r="K10541" s="50"/>
      <c r="L10541" s="50"/>
      <c r="M10541" s="50"/>
      <c r="N10541" s="50"/>
      <c r="O10541" s="50"/>
      <c r="P10541" s="50"/>
      <c r="Q10541" s="50"/>
      <c r="R10541" s="51"/>
      <c r="S10541" s="51"/>
      <c r="T10541" s="51"/>
      <c r="U10541" s="51"/>
      <c r="V10541" s="51"/>
      <c r="W10541" s="51"/>
      <c r="X10541" s="44"/>
      <c r="AF10541" s="52"/>
      <c r="AM10541" s="7"/>
      <c r="AN10541" s="7"/>
      <c r="AO10541" s="53"/>
      <c r="AP10541" s="54"/>
      <c r="AQ10541" s="54"/>
      <c r="AR10541" s="7"/>
      <c r="AS10541" s="54"/>
      <c r="AT10541" s="53"/>
      <c r="AU10541" s="7"/>
      <c r="AV10541" s="7"/>
      <c r="AW10541" s="55"/>
      <c r="AX10541" s="56"/>
      <c r="AY10541" s="55"/>
      <c r="AZ10541" s="55"/>
      <c r="BA10541" s="55"/>
      <c r="BB10541" s="11"/>
      <c r="BC10541" s="12"/>
      <c r="BD10541" s="12"/>
      <c r="BE10541" s="12"/>
      <c r="BF10541" s="12"/>
      <c r="BG10541" s="12"/>
      <c r="BH10541" s="12"/>
      <c r="BI10541" s="12"/>
      <c r="BJ10541" s="12"/>
      <c r="BK10541" s="12"/>
    </row>
    <row r="10542" spans="1:63" s="5" customFormat="1">
      <c r="A10542" s="13"/>
      <c r="B10542" s="13"/>
      <c r="C10542" s="45"/>
      <c r="E10542" s="46"/>
      <c r="F10542" s="47"/>
      <c r="G10542" s="48"/>
      <c r="H10542" s="49"/>
      <c r="I10542" s="49"/>
      <c r="J10542" s="49"/>
      <c r="K10542" s="50"/>
      <c r="L10542" s="50"/>
      <c r="M10542" s="50"/>
      <c r="N10542" s="50"/>
      <c r="O10542" s="50"/>
      <c r="P10542" s="50"/>
      <c r="Q10542" s="50"/>
      <c r="R10542" s="51"/>
      <c r="S10542" s="51"/>
      <c r="T10542" s="51"/>
      <c r="U10542" s="51"/>
      <c r="V10542" s="51"/>
      <c r="W10542" s="51"/>
      <c r="X10542" s="44"/>
      <c r="AF10542" s="52"/>
      <c r="AM10542" s="7"/>
      <c r="AN10542" s="7"/>
      <c r="AO10542" s="53"/>
      <c r="AP10542" s="54"/>
      <c r="AQ10542" s="54"/>
      <c r="AR10542" s="7"/>
      <c r="AS10542" s="54"/>
      <c r="AT10542" s="53"/>
      <c r="AU10542" s="7"/>
      <c r="AV10542" s="7"/>
      <c r="AW10542" s="55"/>
      <c r="AX10542" s="56"/>
      <c r="AY10542" s="55"/>
      <c r="AZ10542" s="55"/>
      <c r="BA10542" s="55"/>
      <c r="BB10542" s="11"/>
      <c r="BC10542" s="12"/>
      <c r="BD10542" s="12"/>
      <c r="BE10542" s="12"/>
      <c r="BF10542" s="12"/>
      <c r="BG10542" s="12"/>
      <c r="BH10542" s="12"/>
      <c r="BI10542" s="12"/>
      <c r="BJ10542" s="12"/>
      <c r="BK10542" s="12"/>
    </row>
    <row r="10543" spans="1:63" s="5" customFormat="1">
      <c r="A10543" s="13"/>
      <c r="B10543" s="13"/>
      <c r="C10543" s="45"/>
      <c r="E10543" s="46"/>
      <c r="F10543" s="47"/>
      <c r="G10543" s="48"/>
      <c r="H10543" s="49"/>
      <c r="I10543" s="49"/>
      <c r="J10543" s="49"/>
      <c r="K10543" s="50"/>
      <c r="L10543" s="50"/>
      <c r="M10543" s="50"/>
      <c r="N10543" s="50"/>
      <c r="O10543" s="50"/>
      <c r="P10543" s="50"/>
      <c r="Q10543" s="50"/>
      <c r="R10543" s="51"/>
      <c r="S10543" s="51"/>
      <c r="T10543" s="51"/>
      <c r="U10543" s="51"/>
      <c r="V10543" s="51"/>
      <c r="W10543" s="51"/>
      <c r="X10543" s="44"/>
      <c r="AF10543" s="52"/>
      <c r="AM10543" s="7"/>
      <c r="AN10543" s="7"/>
      <c r="AO10543" s="53"/>
      <c r="AP10543" s="54"/>
      <c r="AQ10543" s="54"/>
      <c r="AR10543" s="7"/>
      <c r="AS10543" s="54"/>
      <c r="AT10543" s="53"/>
      <c r="AU10543" s="7"/>
      <c r="AV10543" s="7"/>
      <c r="AW10543" s="55"/>
      <c r="AX10543" s="56"/>
      <c r="AY10543" s="55"/>
      <c r="AZ10543" s="55"/>
      <c r="BA10543" s="55"/>
      <c r="BB10543" s="11"/>
      <c r="BC10543" s="12"/>
      <c r="BD10543" s="12"/>
      <c r="BE10543" s="12"/>
      <c r="BF10543" s="12"/>
      <c r="BG10543" s="12"/>
      <c r="BH10543" s="12"/>
      <c r="BI10543" s="12"/>
      <c r="BJ10543" s="12"/>
      <c r="BK10543" s="12"/>
    </row>
    <row r="10544" spans="1:63" s="5" customFormat="1">
      <c r="A10544" s="13"/>
      <c r="B10544" s="13"/>
      <c r="C10544" s="45"/>
      <c r="E10544" s="46"/>
      <c r="F10544" s="47"/>
      <c r="G10544" s="48"/>
      <c r="H10544" s="49"/>
      <c r="I10544" s="49"/>
      <c r="J10544" s="49"/>
      <c r="K10544" s="50"/>
      <c r="L10544" s="50"/>
      <c r="M10544" s="50"/>
      <c r="N10544" s="50"/>
      <c r="O10544" s="50"/>
      <c r="P10544" s="50"/>
      <c r="Q10544" s="50"/>
      <c r="R10544" s="51"/>
      <c r="S10544" s="51"/>
      <c r="T10544" s="51"/>
      <c r="U10544" s="51"/>
      <c r="V10544" s="51"/>
      <c r="W10544" s="51"/>
      <c r="X10544" s="44"/>
      <c r="AF10544" s="52"/>
      <c r="AM10544" s="7"/>
      <c r="AN10544" s="7"/>
      <c r="AO10544" s="53"/>
      <c r="AP10544" s="54"/>
      <c r="AQ10544" s="54"/>
      <c r="AR10544" s="7"/>
      <c r="AS10544" s="54"/>
      <c r="AT10544" s="53"/>
      <c r="AU10544" s="7"/>
      <c r="AV10544" s="7"/>
      <c r="AW10544" s="55"/>
      <c r="AX10544" s="56"/>
      <c r="AY10544" s="55"/>
      <c r="AZ10544" s="55"/>
      <c r="BA10544" s="55"/>
      <c r="BB10544" s="11"/>
      <c r="BC10544" s="12"/>
      <c r="BD10544" s="12"/>
      <c r="BE10544" s="12"/>
      <c r="BF10544" s="12"/>
      <c r="BG10544" s="12"/>
      <c r="BH10544" s="12"/>
      <c r="BI10544" s="12"/>
      <c r="BJ10544" s="12"/>
      <c r="BK10544" s="12"/>
    </row>
    <row r="10545" spans="1:63" s="5" customFormat="1">
      <c r="A10545" s="13"/>
      <c r="B10545" s="13"/>
      <c r="C10545" s="45"/>
      <c r="E10545" s="46"/>
      <c r="F10545" s="47"/>
      <c r="G10545" s="48"/>
      <c r="H10545" s="49"/>
      <c r="I10545" s="49"/>
      <c r="J10545" s="49"/>
      <c r="K10545" s="50"/>
      <c r="L10545" s="50"/>
      <c r="M10545" s="50"/>
      <c r="N10545" s="50"/>
      <c r="O10545" s="50"/>
      <c r="P10545" s="50"/>
      <c r="Q10545" s="50"/>
      <c r="R10545" s="51"/>
      <c r="S10545" s="51"/>
      <c r="T10545" s="51"/>
      <c r="U10545" s="51"/>
      <c r="V10545" s="51"/>
      <c r="W10545" s="51"/>
      <c r="X10545" s="44"/>
      <c r="AF10545" s="52"/>
      <c r="AM10545" s="7"/>
      <c r="AN10545" s="7"/>
      <c r="AO10545" s="53"/>
      <c r="AP10545" s="54"/>
      <c r="AQ10545" s="54"/>
      <c r="AR10545" s="7"/>
      <c r="AS10545" s="54"/>
      <c r="AT10545" s="53"/>
      <c r="AU10545" s="7"/>
      <c r="AV10545" s="7"/>
      <c r="AW10545" s="55"/>
      <c r="AX10545" s="56"/>
      <c r="AY10545" s="55"/>
      <c r="AZ10545" s="55"/>
      <c r="BA10545" s="55"/>
      <c r="BB10545" s="11"/>
      <c r="BC10545" s="12"/>
      <c r="BD10545" s="12"/>
      <c r="BE10545" s="12"/>
      <c r="BF10545" s="12"/>
      <c r="BG10545" s="12"/>
      <c r="BH10545" s="12"/>
      <c r="BI10545" s="12"/>
      <c r="BJ10545" s="12"/>
      <c r="BK10545" s="12"/>
    </row>
    <row r="10546" spans="1:63" s="5" customFormat="1">
      <c r="A10546" s="13"/>
      <c r="B10546" s="13"/>
      <c r="C10546" s="45"/>
      <c r="E10546" s="46"/>
      <c r="F10546" s="47"/>
      <c r="G10546" s="48"/>
      <c r="H10546" s="49"/>
      <c r="I10546" s="49"/>
      <c r="J10546" s="49"/>
      <c r="K10546" s="50"/>
      <c r="L10546" s="50"/>
      <c r="M10546" s="50"/>
      <c r="N10546" s="50"/>
      <c r="O10546" s="50"/>
      <c r="P10546" s="50"/>
      <c r="Q10546" s="50"/>
      <c r="R10546" s="51"/>
      <c r="S10546" s="51"/>
      <c r="T10546" s="51"/>
      <c r="U10546" s="51"/>
      <c r="V10546" s="51"/>
      <c r="W10546" s="51"/>
      <c r="X10546" s="44"/>
      <c r="AF10546" s="52"/>
      <c r="AM10546" s="7"/>
      <c r="AN10546" s="7"/>
      <c r="AO10546" s="53"/>
      <c r="AP10546" s="54"/>
      <c r="AQ10546" s="54"/>
      <c r="AR10546" s="7"/>
      <c r="AS10546" s="54"/>
      <c r="AT10546" s="53"/>
      <c r="AU10546" s="7"/>
      <c r="AV10546" s="7"/>
      <c r="AW10546" s="55"/>
      <c r="AX10546" s="56"/>
      <c r="AY10546" s="55"/>
      <c r="AZ10546" s="55"/>
      <c r="BA10546" s="55"/>
      <c r="BB10546" s="11"/>
      <c r="BC10546" s="12"/>
      <c r="BD10546" s="12"/>
      <c r="BE10546" s="12"/>
      <c r="BF10546" s="12"/>
      <c r="BG10546" s="12"/>
      <c r="BH10546" s="12"/>
      <c r="BI10546" s="12"/>
      <c r="BJ10546" s="12"/>
      <c r="BK10546" s="12"/>
    </row>
    <row r="10547" spans="1:63" s="5" customFormat="1">
      <c r="A10547" s="13"/>
      <c r="B10547" s="13"/>
      <c r="C10547" s="45"/>
      <c r="E10547" s="46"/>
      <c r="F10547" s="47"/>
      <c r="G10547" s="48"/>
      <c r="H10547" s="49"/>
      <c r="I10547" s="49"/>
      <c r="J10547" s="49"/>
      <c r="K10547" s="50"/>
      <c r="L10547" s="50"/>
      <c r="M10547" s="50"/>
      <c r="N10547" s="50"/>
      <c r="O10547" s="50"/>
      <c r="P10547" s="50"/>
      <c r="Q10547" s="50"/>
      <c r="R10547" s="51"/>
      <c r="S10547" s="51"/>
      <c r="T10547" s="51"/>
      <c r="U10547" s="51"/>
      <c r="V10547" s="51"/>
      <c r="W10547" s="51"/>
      <c r="X10547" s="44"/>
      <c r="AF10547" s="52"/>
      <c r="AM10547" s="7"/>
      <c r="AN10547" s="7"/>
      <c r="AO10547" s="53"/>
      <c r="AP10547" s="54"/>
      <c r="AQ10547" s="54"/>
      <c r="AR10547" s="7"/>
      <c r="AS10547" s="54"/>
      <c r="AT10547" s="53"/>
      <c r="AU10547" s="7"/>
      <c r="AV10547" s="7"/>
      <c r="AW10547" s="55"/>
      <c r="AX10547" s="56"/>
      <c r="AY10547" s="55"/>
      <c r="AZ10547" s="55"/>
      <c r="BA10547" s="55"/>
      <c r="BB10547" s="11"/>
      <c r="BC10547" s="12"/>
      <c r="BD10547" s="12"/>
      <c r="BE10547" s="12"/>
      <c r="BF10547" s="12"/>
      <c r="BG10547" s="12"/>
      <c r="BH10547" s="12"/>
      <c r="BI10547" s="12"/>
      <c r="BJ10547" s="12"/>
      <c r="BK10547" s="12"/>
    </row>
    <row r="10548" spans="1:63" s="5" customFormat="1">
      <c r="A10548" s="13"/>
      <c r="B10548" s="13"/>
      <c r="C10548" s="45"/>
      <c r="E10548" s="46"/>
      <c r="F10548" s="47"/>
      <c r="G10548" s="48"/>
      <c r="H10548" s="49"/>
      <c r="I10548" s="49"/>
      <c r="J10548" s="49"/>
      <c r="K10548" s="50"/>
      <c r="L10548" s="50"/>
      <c r="M10548" s="50"/>
      <c r="N10548" s="50"/>
      <c r="O10548" s="50"/>
      <c r="P10548" s="50"/>
      <c r="Q10548" s="50"/>
      <c r="R10548" s="51"/>
      <c r="S10548" s="51"/>
      <c r="T10548" s="51"/>
      <c r="U10548" s="51"/>
      <c r="V10548" s="51"/>
      <c r="W10548" s="51"/>
      <c r="X10548" s="44"/>
      <c r="AF10548" s="52"/>
      <c r="AM10548" s="7"/>
      <c r="AN10548" s="7"/>
      <c r="AO10548" s="53"/>
      <c r="AP10548" s="54"/>
      <c r="AQ10548" s="54"/>
      <c r="AR10548" s="7"/>
      <c r="AS10548" s="54"/>
      <c r="AT10548" s="53"/>
      <c r="AU10548" s="7"/>
      <c r="AV10548" s="7"/>
      <c r="AW10548" s="55"/>
      <c r="AX10548" s="56"/>
      <c r="AY10548" s="55"/>
      <c r="AZ10548" s="55"/>
      <c r="BA10548" s="55"/>
      <c r="BB10548" s="11"/>
      <c r="BC10548" s="12"/>
      <c r="BD10548" s="12"/>
      <c r="BE10548" s="12"/>
      <c r="BF10548" s="12"/>
      <c r="BG10548" s="12"/>
      <c r="BH10548" s="12"/>
      <c r="BI10548" s="12"/>
      <c r="BJ10548" s="12"/>
      <c r="BK10548" s="12"/>
    </row>
    <row r="10549" spans="1:63" s="5" customFormat="1">
      <c r="A10549" s="13"/>
      <c r="B10549" s="13"/>
      <c r="C10549" s="45"/>
      <c r="E10549" s="46"/>
      <c r="F10549" s="47"/>
      <c r="G10549" s="48"/>
      <c r="H10549" s="49"/>
      <c r="I10549" s="49"/>
      <c r="J10549" s="49"/>
      <c r="K10549" s="50"/>
      <c r="L10549" s="50"/>
      <c r="M10549" s="50"/>
      <c r="N10549" s="50"/>
      <c r="O10549" s="50"/>
      <c r="P10549" s="50"/>
      <c r="Q10549" s="50"/>
      <c r="R10549" s="51"/>
      <c r="S10549" s="51"/>
      <c r="T10549" s="51"/>
      <c r="U10549" s="51"/>
      <c r="V10549" s="51"/>
      <c r="W10549" s="51"/>
      <c r="X10549" s="44"/>
      <c r="AF10549" s="52"/>
      <c r="AM10549" s="7"/>
      <c r="AN10549" s="7"/>
      <c r="AO10549" s="53"/>
      <c r="AP10549" s="54"/>
      <c r="AQ10549" s="54"/>
      <c r="AR10549" s="7"/>
      <c r="AS10549" s="54"/>
      <c r="AT10549" s="53"/>
      <c r="AU10549" s="7"/>
      <c r="AV10549" s="7"/>
      <c r="AW10549" s="55"/>
      <c r="AX10549" s="56"/>
      <c r="AY10549" s="55"/>
      <c r="AZ10549" s="55"/>
      <c r="BA10549" s="55"/>
      <c r="BB10549" s="11"/>
      <c r="BC10549" s="12"/>
      <c r="BD10549" s="12"/>
      <c r="BE10549" s="12"/>
      <c r="BF10549" s="12"/>
      <c r="BG10549" s="12"/>
      <c r="BH10549" s="12"/>
      <c r="BI10549" s="12"/>
      <c r="BJ10549" s="12"/>
      <c r="BK10549" s="12"/>
    </row>
    <row r="10550" spans="1:63" s="5" customFormat="1">
      <c r="A10550" s="13"/>
      <c r="B10550" s="13"/>
      <c r="C10550" s="45"/>
      <c r="E10550" s="46"/>
      <c r="F10550" s="47"/>
      <c r="G10550" s="48"/>
      <c r="H10550" s="49"/>
      <c r="I10550" s="49"/>
      <c r="J10550" s="49"/>
      <c r="K10550" s="50"/>
      <c r="L10550" s="50"/>
      <c r="M10550" s="50"/>
      <c r="N10550" s="50"/>
      <c r="O10550" s="50"/>
      <c r="P10550" s="50"/>
      <c r="Q10550" s="50"/>
      <c r="R10550" s="51"/>
      <c r="S10550" s="51"/>
      <c r="T10550" s="51"/>
      <c r="U10550" s="51"/>
      <c r="V10550" s="51"/>
      <c r="W10550" s="51"/>
      <c r="X10550" s="44"/>
      <c r="AF10550" s="52"/>
      <c r="AM10550" s="7"/>
      <c r="AN10550" s="7"/>
      <c r="AO10550" s="53"/>
      <c r="AP10550" s="54"/>
      <c r="AQ10550" s="54"/>
      <c r="AR10550" s="7"/>
      <c r="AS10550" s="54"/>
      <c r="AT10550" s="53"/>
      <c r="AU10550" s="7"/>
      <c r="AV10550" s="7"/>
      <c r="AW10550" s="55"/>
      <c r="AX10550" s="56"/>
      <c r="AY10550" s="55"/>
      <c r="AZ10550" s="55"/>
      <c r="BA10550" s="55"/>
      <c r="BB10550" s="11"/>
      <c r="BC10550" s="12"/>
      <c r="BD10550" s="12"/>
      <c r="BE10550" s="12"/>
      <c r="BF10550" s="12"/>
      <c r="BG10550" s="12"/>
      <c r="BH10550" s="12"/>
      <c r="BI10550" s="12"/>
      <c r="BJ10550" s="12"/>
      <c r="BK10550" s="12"/>
    </row>
    <row r="10551" spans="1:63" s="5" customFormat="1">
      <c r="A10551" s="13"/>
      <c r="B10551" s="13"/>
      <c r="C10551" s="45"/>
      <c r="E10551" s="46"/>
      <c r="F10551" s="47"/>
      <c r="G10551" s="48"/>
      <c r="H10551" s="49"/>
      <c r="I10551" s="49"/>
      <c r="J10551" s="49"/>
      <c r="K10551" s="50"/>
      <c r="L10551" s="50"/>
      <c r="M10551" s="50"/>
      <c r="N10551" s="50"/>
      <c r="O10551" s="50"/>
      <c r="P10551" s="50"/>
      <c r="Q10551" s="50"/>
      <c r="R10551" s="51"/>
      <c r="S10551" s="51"/>
      <c r="T10551" s="51"/>
      <c r="U10551" s="51"/>
      <c r="V10551" s="51"/>
      <c r="W10551" s="51"/>
      <c r="X10551" s="44"/>
      <c r="AF10551" s="52"/>
      <c r="AM10551" s="7"/>
      <c r="AN10551" s="7"/>
      <c r="AO10551" s="53"/>
      <c r="AP10551" s="54"/>
      <c r="AQ10551" s="54"/>
      <c r="AR10551" s="7"/>
      <c r="AS10551" s="54"/>
      <c r="AT10551" s="53"/>
      <c r="AU10551" s="7"/>
      <c r="AV10551" s="7"/>
      <c r="AW10551" s="55"/>
      <c r="AX10551" s="56"/>
      <c r="AY10551" s="55"/>
      <c r="AZ10551" s="55"/>
      <c r="BA10551" s="55"/>
      <c r="BB10551" s="11"/>
      <c r="BC10551" s="12"/>
      <c r="BD10551" s="12"/>
      <c r="BE10551" s="12"/>
      <c r="BF10551" s="12"/>
      <c r="BG10551" s="12"/>
      <c r="BH10551" s="12"/>
      <c r="BI10551" s="12"/>
      <c r="BJ10551" s="12"/>
      <c r="BK10551" s="12"/>
    </row>
    <row r="10552" spans="1:63" s="5" customFormat="1">
      <c r="A10552" s="13"/>
      <c r="B10552" s="13"/>
      <c r="C10552" s="45"/>
      <c r="E10552" s="46"/>
      <c r="F10552" s="47"/>
      <c r="G10552" s="48"/>
      <c r="H10552" s="49"/>
      <c r="I10552" s="49"/>
      <c r="J10552" s="49"/>
      <c r="K10552" s="50"/>
      <c r="L10552" s="50"/>
      <c r="M10552" s="50"/>
      <c r="N10552" s="50"/>
      <c r="O10552" s="50"/>
      <c r="P10552" s="50"/>
      <c r="Q10552" s="50"/>
      <c r="R10552" s="51"/>
      <c r="S10552" s="51"/>
      <c r="T10552" s="51"/>
      <c r="U10552" s="51"/>
      <c r="V10552" s="51"/>
      <c r="W10552" s="51"/>
      <c r="X10552" s="44"/>
      <c r="AF10552" s="52"/>
      <c r="AM10552" s="7"/>
      <c r="AN10552" s="7"/>
      <c r="AO10552" s="53"/>
      <c r="AP10552" s="54"/>
      <c r="AQ10552" s="54"/>
      <c r="AR10552" s="7"/>
      <c r="AS10552" s="54"/>
      <c r="AT10552" s="53"/>
      <c r="AU10552" s="7"/>
      <c r="AV10552" s="7"/>
      <c r="AW10552" s="55"/>
      <c r="AX10552" s="56"/>
      <c r="AY10552" s="55"/>
      <c r="AZ10552" s="55"/>
      <c r="BA10552" s="55"/>
      <c r="BB10552" s="11"/>
      <c r="BC10552" s="12"/>
      <c r="BD10552" s="12"/>
      <c r="BE10552" s="12"/>
      <c r="BF10552" s="12"/>
      <c r="BG10552" s="12"/>
      <c r="BH10552" s="12"/>
      <c r="BI10552" s="12"/>
      <c r="BJ10552" s="12"/>
      <c r="BK10552" s="12"/>
    </row>
    <row r="10553" spans="1:63" s="5" customFormat="1">
      <c r="A10553" s="13"/>
      <c r="B10553" s="13"/>
      <c r="C10553" s="45"/>
      <c r="E10553" s="46"/>
      <c r="F10553" s="47"/>
      <c r="G10553" s="48"/>
      <c r="H10553" s="49"/>
      <c r="I10553" s="49"/>
      <c r="J10553" s="49"/>
      <c r="K10553" s="50"/>
      <c r="L10553" s="50"/>
      <c r="M10553" s="50"/>
      <c r="N10553" s="50"/>
      <c r="O10553" s="50"/>
      <c r="P10553" s="50"/>
      <c r="Q10553" s="50"/>
      <c r="R10553" s="51"/>
      <c r="S10553" s="51"/>
      <c r="T10553" s="51"/>
      <c r="U10553" s="51"/>
      <c r="V10553" s="51"/>
      <c r="W10553" s="51"/>
      <c r="X10553" s="44"/>
      <c r="AF10553" s="52"/>
      <c r="AM10553" s="7"/>
      <c r="AN10553" s="7"/>
      <c r="AO10553" s="53"/>
      <c r="AP10553" s="54"/>
      <c r="AQ10553" s="54"/>
      <c r="AR10553" s="7"/>
      <c r="AS10553" s="54"/>
      <c r="AT10553" s="53"/>
      <c r="AU10553" s="7"/>
      <c r="AV10553" s="7"/>
      <c r="AW10553" s="55"/>
      <c r="AX10553" s="56"/>
      <c r="AY10553" s="55"/>
      <c r="AZ10553" s="55"/>
      <c r="BA10553" s="55"/>
      <c r="BB10553" s="11"/>
      <c r="BC10553" s="12"/>
      <c r="BD10553" s="12"/>
      <c r="BE10553" s="12"/>
      <c r="BF10553" s="12"/>
      <c r="BG10553" s="12"/>
      <c r="BH10553" s="12"/>
      <c r="BI10553" s="12"/>
      <c r="BJ10553" s="12"/>
      <c r="BK10553" s="12"/>
    </row>
    <row r="10554" spans="1:63" s="5" customFormat="1">
      <c r="A10554" s="13"/>
      <c r="B10554" s="13"/>
      <c r="C10554" s="45"/>
      <c r="E10554" s="46"/>
      <c r="F10554" s="47"/>
      <c r="G10554" s="48"/>
      <c r="H10554" s="49"/>
      <c r="I10554" s="49"/>
      <c r="J10554" s="49"/>
      <c r="K10554" s="50"/>
      <c r="L10554" s="50"/>
      <c r="M10554" s="50"/>
      <c r="N10554" s="50"/>
      <c r="O10554" s="50"/>
      <c r="P10554" s="50"/>
      <c r="Q10554" s="50"/>
      <c r="R10554" s="51"/>
      <c r="S10554" s="51"/>
      <c r="T10554" s="51"/>
      <c r="U10554" s="51"/>
      <c r="V10554" s="51"/>
      <c r="W10554" s="51"/>
      <c r="X10554" s="44"/>
      <c r="AF10554" s="52"/>
      <c r="AM10554" s="7"/>
      <c r="AN10554" s="7"/>
      <c r="AO10554" s="53"/>
      <c r="AP10554" s="54"/>
      <c r="AQ10554" s="54"/>
      <c r="AR10554" s="7"/>
      <c r="AS10554" s="54"/>
      <c r="AT10554" s="53"/>
      <c r="AU10554" s="7"/>
      <c r="AV10554" s="7"/>
      <c r="AW10554" s="55"/>
      <c r="AX10554" s="56"/>
      <c r="AY10554" s="55"/>
      <c r="AZ10554" s="55"/>
      <c r="BA10554" s="55"/>
      <c r="BB10554" s="11"/>
      <c r="BC10554" s="12"/>
      <c r="BD10554" s="12"/>
      <c r="BE10554" s="12"/>
      <c r="BF10554" s="12"/>
      <c r="BG10554" s="12"/>
      <c r="BH10554" s="12"/>
      <c r="BI10554" s="12"/>
      <c r="BJ10554" s="12"/>
      <c r="BK10554" s="12"/>
    </row>
    <row r="10555" spans="1:63" s="5" customFormat="1">
      <c r="A10555" s="13"/>
      <c r="B10555" s="13"/>
      <c r="C10555" s="45"/>
      <c r="E10555" s="46"/>
      <c r="F10555" s="47"/>
      <c r="G10555" s="48"/>
      <c r="H10555" s="49"/>
      <c r="I10555" s="49"/>
      <c r="J10555" s="49"/>
      <c r="K10555" s="50"/>
      <c r="L10555" s="50"/>
      <c r="M10555" s="50"/>
      <c r="N10555" s="50"/>
      <c r="O10555" s="50"/>
      <c r="P10555" s="50"/>
      <c r="Q10555" s="50"/>
      <c r="R10555" s="51"/>
      <c r="S10555" s="51"/>
      <c r="T10555" s="51"/>
      <c r="U10555" s="51"/>
      <c r="V10555" s="51"/>
      <c r="W10555" s="51"/>
      <c r="X10555" s="44"/>
      <c r="AF10555" s="52"/>
      <c r="AM10555" s="7"/>
      <c r="AN10555" s="7"/>
      <c r="AO10555" s="53"/>
      <c r="AP10555" s="54"/>
      <c r="AQ10555" s="54"/>
      <c r="AR10555" s="7"/>
      <c r="AS10555" s="54"/>
      <c r="AT10555" s="53"/>
      <c r="AU10555" s="7"/>
      <c r="AV10555" s="7"/>
      <c r="AW10555" s="55"/>
      <c r="AX10555" s="56"/>
      <c r="AY10555" s="55"/>
      <c r="AZ10555" s="55"/>
      <c r="BA10555" s="55"/>
      <c r="BB10555" s="11"/>
      <c r="BC10555" s="12"/>
      <c r="BD10555" s="12"/>
      <c r="BE10555" s="12"/>
      <c r="BF10555" s="12"/>
      <c r="BG10555" s="12"/>
      <c r="BH10555" s="12"/>
      <c r="BI10555" s="12"/>
      <c r="BJ10555" s="12"/>
      <c r="BK10555" s="12"/>
    </row>
    <row r="10556" spans="1:63" s="5" customFormat="1">
      <c r="A10556" s="13"/>
      <c r="B10556" s="13"/>
      <c r="C10556" s="45"/>
      <c r="E10556" s="46"/>
      <c r="F10556" s="47"/>
      <c r="G10556" s="48"/>
      <c r="H10556" s="49"/>
      <c r="I10556" s="49"/>
      <c r="J10556" s="49"/>
      <c r="K10556" s="50"/>
      <c r="L10556" s="50"/>
      <c r="M10556" s="50"/>
      <c r="N10556" s="50"/>
      <c r="O10556" s="50"/>
      <c r="P10556" s="50"/>
      <c r="Q10556" s="50"/>
      <c r="R10556" s="51"/>
      <c r="S10556" s="51"/>
      <c r="T10556" s="51"/>
      <c r="U10556" s="51"/>
      <c r="V10556" s="51"/>
      <c r="W10556" s="51"/>
      <c r="X10556" s="44"/>
      <c r="AF10556" s="52"/>
      <c r="AM10556" s="7"/>
      <c r="AN10556" s="7"/>
      <c r="AO10556" s="53"/>
      <c r="AP10556" s="54"/>
      <c r="AQ10556" s="54"/>
      <c r="AR10556" s="7"/>
      <c r="AS10556" s="54"/>
      <c r="AT10556" s="53"/>
      <c r="AU10556" s="7"/>
      <c r="AV10556" s="7"/>
      <c r="AW10556" s="55"/>
      <c r="AX10556" s="56"/>
      <c r="AY10556" s="55"/>
      <c r="AZ10556" s="55"/>
      <c r="BA10556" s="55"/>
      <c r="BB10556" s="11"/>
      <c r="BC10556" s="12"/>
      <c r="BD10556" s="12"/>
      <c r="BE10556" s="12"/>
      <c r="BF10556" s="12"/>
      <c r="BG10556" s="12"/>
      <c r="BH10556" s="12"/>
      <c r="BI10556" s="12"/>
      <c r="BJ10556" s="12"/>
      <c r="BK10556" s="12"/>
    </row>
    <row r="10557" spans="1:63" s="5" customFormat="1">
      <c r="A10557" s="13"/>
      <c r="B10557" s="13"/>
      <c r="C10557" s="45"/>
      <c r="E10557" s="46"/>
      <c r="F10557" s="47"/>
      <c r="G10557" s="48"/>
      <c r="H10557" s="49"/>
      <c r="I10557" s="49"/>
      <c r="J10557" s="49"/>
      <c r="K10557" s="50"/>
      <c r="L10557" s="50"/>
      <c r="M10557" s="50"/>
      <c r="N10557" s="50"/>
      <c r="O10557" s="50"/>
      <c r="P10557" s="50"/>
      <c r="Q10557" s="50"/>
      <c r="R10557" s="51"/>
      <c r="S10557" s="51"/>
      <c r="T10557" s="51"/>
      <c r="U10557" s="51"/>
      <c r="V10557" s="51"/>
      <c r="W10557" s="51"/>
      <c r="X10557" s="44"/>
      <c r="AF10557" s="52"/>
      <c r="AM10557" s="7"/>
      <c r="AN10557" s="7"/>
      <c r="AO10557" s="53"/>
      <c r="AP10557" s="54"/>
      <c r="AQ10557" s="54"/>
      <c r="AR10557" s="7"/>
      <c r="AS10557" s="54"/>
      <c r="AT10557" s="53"/>
      <c r="AU10557" s="7"/>
      <c r="AV10557" s="7"/>
      <c r="AW10557" s="55"/>
      <c r="AX10557" s="56"/>
      <c r="AY10557" s="55"/>
      <c r="AZ10557" s="55"/>
      <c r="BA10557" s="55"/>
      <c r="BB10557" s="11"/>
      <c r="BC10557" s="12"/>
      <c r="BD10557" s="12"/>
      <c r="BE10557" s="12"/>
      <c r="BF10557" s="12"/>
      <c r="BG10557" s="12"/>
      <c r="BH10557" s="12"/>
      <c r="BI10557" s="12"/>
      <c r="BJ10557" s="12"/>
      <c r="BK10557" s="12"/>
    </row>
    <row r="10558" spans="1:63" s="5" customFormat="1">
      <c r="A10558" s="13"/>
      <c r="B10558" s="13"/>
      <c r="C10558" s="45"/>
      <c r="E10558" s="46"/>
      <c r="F10558" s="47"/>
      <c r="G10558" s="48"/>
      <c r="H10558" s="49"/>
      <c r="I10558" s="49"/>
      <c r="J10558" s="49"/>
      <c r="K10558" s="50"/>
      <c r="L10558" s="50"/>
      <c r="M10558" s="50"/>
      <c r="N10558" s="50"/>
      <c r="O10558" s="50"/>
      <c r="P10558" s="50"/>
      <c r="Q10558" s="50"/>
      <c r="R10558" s="51"/>
      <c r="S10558" s="51"/>
      <c r="T10558" s="51"/>
      <c r="U10558" s="51"/>
      <c r="V10558" s="51"/>
      <c r="W10558" s="51"/>
      <c r="X10558" s="44"/>
      <c r="AF10558" s="52"/>
      <c r="AM10558" s="7"/>
      <c r="AN10558" s="7"/>
      <c r="AO10558" s="53"/>
      <c r="AP10558" s="54"/>
      <c r="AQ10558" s="54"/>
      <c r="AR10558" s="7"/>
      <c r="AS10558" s="54"/>
      <c r="AT10558" s="53"/>
      <c r="AU10558" s="7"/>
      <c r="AV10558" s="7"/>
      <c r="AW10558" s="55"/>
      <c r="AX10558" s="56"/>
      <c r="AY10558" s="55"/>
      <c r="AZ10558" s="55"/>
      <c r="BA10558" s="55"/>
      <c r="BB10558" s="11"/>
      <c r="BC10558" s="12"/>
      <c r="BD10558" s="12"/>
      <c r="BE10558" s="12"/>
      <c r="BF10558" s="12"/>
      <c r="BG10558" s="12"/>
      <c r="BH10558" s="12"/>
      <c r="BI10558" s="12"/>
      <c r="BJ10558" s="12"/>
      <c r="BK10558" s="12"/>
    </row>
    <row r="10559" spans="1:63" s="5" customFormat="1">
      <c r="A10559" s="13"/>
      <c r="B10559" s="13"/>
      <c r="C10559" s="45"/>
      <c r="E10559" s="46"/>
      <c r="F10559" s="47"/>
      <c r="G10559" s="48"/>
      <c r="H10559" s="49"/>
      <c r="I10559" s="49"/>
      <c r="J10559" s="49"/>
      <c r="K10559" s="50"/>
      <c r="L10559" s="50"/>
      <c r="M10559" s="50"/>
      <c r="N10559" s="50"/>
      <c r="O10559" s="50"/>
      <c r="P10559" s="50"/>
      <c r="Q10559" s="50"/>
      <c r="R10559" s="51"/>
      <c r="S10559" s="51"/>
      <c r="T10559" s="51"/>
      <c r="U10559" s="51"/>
      <c r="V10559" s="51"/>
      <c r="W10559" s="51"/>
      <c r="X10559" s="44"/>
      <c r="AF10559" s="52"/>
      <c r="AM10559" s="7"/>
      <c r="AN10559" s="7"/>
      <c r="AO10559" s="53"/>
      <c r="AP10559" s="54"/>
      <c r="AQ10559" s="54"/>
      <c r="AR10559" s="7"/>
      <c r="AS10559" s="54"/>
      <c r="AT10559" s="53"/>
      <c r="AU10559" s="7"/>
      <c r="AV10559" s="7"/>
      <c r="AW10559" s="55"/>
      <c r="AX10559" s="56"/>
      <c r="AY10559" s="55"/>
      <c r="AZ10559" s="55"/>
      <c r="BA10559" s="55"/>
      <c r="BB10559" s="11"/>
      <c r="BC10559" s="12"/>
      <c r="BD10559" s="12"/>
      <c r="BE10559" s="12"/>
      <c r="BF10559" s="12"/>
      <c r="BG10559" s="12"/>
      <c r="BH10559" s="12"/>
      <c r="BI10559" s="12"/>
      <c r="BJ10559" s="12"/>
      <c r="BK10559" s="12"/>
    </row>
    <row r="10560" spans="1:63" s="5" customFormat="1">
      <c r="A10560" s="13"/>
      <c r="B10560" s="13"/>
      <c r="C10560" s="45"/>
      <c r="E10560" s="46"/>
      <c r="F10560" s="47"/>
      <c r="G10560" s="48"/>
      <c r="H10560" s="49"/>
      <c r="I10560" s="49"/>
      <c r="J10560" s="49"/>
      <c r="K10560" s="50"/>
      <c r="L10560" s="50"/>
      <c r="M10560" s="50"/>
      <c r="N10560" s="50"/>
      <c r="O10560" s="50"/>
      <c r="P10560" s="50"/>
      <c r="Q10560" s="50"/>
      <c r="R10560" s="51"/>
      <c r="S10560" s="51"/>
      <c r="T10560" s="51"/>
      <c r="U10560" s="51"/>
      <c r="V10560" s="51"/>
      <c r="W10560" s="51"/>
      <c r="X10560" s="44"/>
      <c r="AF10560" s="52"/>
      <c r="AM10560" s="7"/>
      <c r="AN10560" s="7"/>
      <c r="AO10560" s="53"/>
      <c r="AP10560" s="54"/>
      <c r="AQ10560" s="54"/>
      <c r="AR10560" s="7"/>
      <c r="AS10560" s="54"/>
      <c r="AT10560" s="53"/>
      <c r="AU10560" s="7"/>
      <c r="AV10560" s="7"/>
      <c r="AW10560" s="55"/>
      <c r="AX10560" s="56"/>
      <c r="AY10560" s="55"/>
      <c r="AZ10560" s="55"/>
      <c r="BA10560" s="55"/>
      <c r="BB10560" s="11"/>
      <c r="BC10560" s="12"/>
      <c r="BD10560" s="12"/>
      <c r="BE10560" s="12"/>
      <c r="BF10560" s="12"/>
      <c r="BG10560" s="12"/>
      <c r="BH10560" s="12"/>
      <c r="BI10560" s="12"/>
      <c r="BJ10560" s="12"/>
      <c r="BK10560" s="12"/>
    </row>
    <row r="10561" spans="1:63" s="5" customFormat="1">
      <c r="A10561" s="13"/>
      <c r="B10561" s="13"/>
      <c r="C10561" s="45"/>
      <c r="E10561" s="46"/>
      <c r="F10561" s="47"/>
      <c r="G10561" s="48"/>
      <c r="H10561" s="49"/>
      <c r="I10561" s="49"/>
      <c r="J10561" s="49"/>
      <c r="K10561" s="50"/>
      <c r="L10561" s="50"/>
      <c r="M10561" s="50"/>
      <c r="N10561" s="50"/>
      <c r="O10561" s="50"/>
      <c r="P10561" s="50"/>
      <c r="Q10561" s="50"/>
      <c r="R10561" s="51"/>
      <c r="S10561" s="51"/>
      <c r="T10561" s="51"/>
      <c r="U10561" s="51"/>
      <c r="V10561" s="51"/>
      <c r="W10561" s="51"/>
      <c r="X10561" s="44"/>
      <c r="AF10561" s="52"/>
      <c r="AM10561" s="7"/>
      <c r="AN10561" s="7"/>
      <c r="AO10561" s="53"/>
      <c r="AP10561" s="54"/>
      <c r="AQ10561" s="54"/>
      <c r="AR10561" s="7"/>
      <c r="AS10561" s="54"/>
      <c r="AT10561" s="53"/>
      <c r="AU10561" s="7"/>
      <c r="AV10561" s="7"/>
      <c r="AW10561" s="55"/>
      <c r="AX10561" s="56"/>
      <c r="AY10561" s="55"/>
      <c r="AZ10561" s="55"/>
      <c r="BA10561" s="55"/>
      <c r="BB10561" s="11"/>
      <c r="BC10561" s="12"/>
      <c r="BD10561" s="12"/>
      <c r="BE10561" s="12"/>
      <c r="BF10561" s="12"/>
      <c r="BG10561" s="12"/>
      <c r="BH10561" s="12"/>
      <c r="BI10561" s="12"/>
      <c r="BJ10561" s="12"/>
      <c r="BK10561" s="12"/>
    </row>
    <row r="10562" spans="1:63" s="5" customFormat="1">
      <c r="A10562" s="13"/>
      <c r="B10562" s="13"/>
      <c r="C10562" s="45"/>
      <c r="E10562" s="46"/>
      <c r="F10562" s="47"/>
      <c r="G10562" s="48"/>
      <c r="H10562" s="49"/>
      <c r="I10562" s="49"/>
      <c r="J10562" s="49"/>
      <c r="K10562" s="50"/>
      <c r="L10562" s="50"/>
      <c r="M10562" s="50"/>
      <c r="N10562" s="50"/>
      <c r="O10562" s="50"/>
      <c r="P10562" s="50"/>
      <c r="Q10562" s="50"/>
      <c r="R10562" s="51"/>
      <c r="S10562" s="51"/>
      <c r="T10562" s="51"/>
      <c r="U10562" s="51"/>
      <c r="V10562" s="51"/>
      <c r="W10562" s="51"/>
      <c r="X10562" s="44"/>
      <c r="AF10562" s="52"/>
      <c r="AM10562" s="7"/>
      <c r="AN10562" s="7"/>
      <c r="AO10562" s="53"/>
      <c r="AP10562" s="54"/>
      <c r="AQ10562" s="54"/>
      <c r="AR10562" s="7"/>
      <c r="AS10562" s="54"/>
      <c r="AT10562" s="53"/>
      <c r="AU10562" s="7"/>
      <c r="AV10562" s="7"/>
      <c r="AW10562" s="55"/>
      <c r="AX10562" s="56"/>
      <c r="AY10562" s="55"/>
      <c r="AZ10562" s="55"/>
      <c r="BA10562" s="55"/>
      <c r="BB10562" s="11"/>
      <c r="BC10562" s="12"/>
      <c r="BD10562" s="12"/>
      <c r="BE10562" s="12"/>
      <c r="BF10562" s="12"/>
      <c r="BG10562" s="12"/>
      <c r="BH10562" s="12"/>
      <c r="BI10562" s="12"/>
      <c r="BJ10562" s="12"/>
      <c r="BK10562" s="12"/>
    </row>
    <row r="10563" spans="1:63" s="5" customFormat="1">
      <c r="A10563" s="13"/>
      <c r="B10563" s="13"/>
      <c r="C10563" s="45"/>
      <c r="E10563" s="46"/>
      <c r="F10563" s="47"/>
      <c r="G10563" s="48"/>
      <c r="H10563" s="49"/>
      <c r="I10563" s="49"/>
      <c r="J10563" s="49"/>
      <c r="K10563" s="50"/>
      <c r="L10563" s="50"/>
      <c r="M10563" s="50"/>
      <c r="N10563" s="50"/>
      <c r="O10563" s="50"/>
      <c r="P10563" s="50"/>
      <c r="Q10563" s="50"/>
      <c r="R10563" s="51"/>
      <c r="S10563" s="51"/>
      <c r="T10563" s="51"/>
      <c r="U10563" s="51"/>
      <c r="V10563" s="51"/>
      <c r="W10563" s="51"/>
      <c r="X10563" s="44"/>
      <c r="AF10563" s="52"/>
      <c r="AM10563" s="7"/>
      <c r="AN10563" s="7"/>
      <c r="AO10563" s="53"/>
      <c r="AP10563" s="54"/>
      <c r="AQ10563" s="54"/>
      <c r="AR10563" s="7"/>
      <c r="AS10563" s="54"/>
      <c r="AT10563" s="53"/>
      <c r="AU10563" s="7"/>
      <c r="AV10563" s="7"/>
      <c r="AW10563" s="55"/>
      <c r="AX10563" s="56"/>
      <c r="AY10563" s="55"/>
      <c r="AZ10563" s="55"/>
      <c r="BA10563" s="55"/>
      <c r="BB10563" s="11"/>
      <c r="BC10563" s="12"/>
      <c r="BD10563" s="12"/>
      <c r="BE10563" s="12"/>
      <c r="BF10563" s="12"/>
      <c r="BG10563" s="12"/>
      <c r="BH10563" s="12"/>
      <c r="BI10563" s="12"/>
      <c r="BJ10563" s="12"/>
      <c r="BK10563" s="12"/>
    </row>
    <row r="10564" spans="1:63" s="5" customFormat="1">
      <c r="A10564" s="13"/>
      <c r="B10564" s="13"/>
      <c r="C10564" s="45"/>
      <c r="E10564" s="46"/>
      <c r="F10564" s="47"/>
      <c r="G10564" s="48"/>
      <c r="H10564" s="49"/>
      <c r="I10564" s="49"/>
      <c r="J10564" s="49"/>
      <c r="K10564" s="50"/>
      <c r="L10564" s="50"/>
      <c r="M10564" s="50"/>
      <c r="N10564" s="50"/>
      <c r="O10564" s="50"/>
      <c r="P10564" s="50"/>
      <c r="Q10564" s="50"/>
      <c r="R10564" s="51"/>
      <c r="S10564" s="51"/>
      <c r="T10564" s="51"/>
      <c r="U10564" s="51"/>
      <c r="V10564" s="51"/>
      <c r="W10564" s="51"/>
      <c r="X10564" s="44"/>
      <c r="AF10564" s="52"/>
      <c r="AM10564" s="7"/>
      <c r="AN10564" s="7"/>
      <c r="AO10564" s="53"/>
      <c r="AP10564" s="54"/>
      <c r="AQ10564" s="54"/>
      <c r="AR10564" s="7"/>
      <c r="AS10564" s="54"/>
      <c r="AT10564" s="53"/>
      <c r="AU10564" s="7"/>
      <c r="AV10564" s="7"/>
      <c r="AW10564" s="55"/>
      <c r="AX10564" s="56"/>
      <c r="AY10564" s="55"/>
      <c r="AZ10564" s="55"/>
      <c r="BA10564" s="55"/>
      <c r="BB10564" s="11"/>
      <c r="BC10564" s="12"/>
      <c r="BD10564" s="12"/>
      <c r="BE10564" s="12"/>
      <c r="BF10564" s="12"/>
      <c r="BG10564" s="12"/>
      <c r="BH10564" s="12"/>
      <c r="BI10564" s="12"/>
      <c r="BJ10564" s="12"/>
      <c r="BK10564" s="12"/>
    </row>
    <row r="10565" spans="1:63" s="5" customFormat="1">
      <c r="A10565" s="13"/>
      <c r="B10565" s="13"/>
      <c r="C10565" s="45"/>
      <c r="E10565" s="46"/>
      <c r="F10565" s="47"/>
      <c r="G10565" s="48"/>
      <c r="H10565" s="49"/>
      <c r="I10565" s="49"/>
      <c r="J10565" s="49"/>
      <c r="K10565" s="50"/>
      <c r="L10565" s="50"/>
      <c r="M10565" s="50"/>
      <c r="N10565" s="50"/>
      <c r="O10565" s="50"/>
      <c r="P10565" s="50"/>
      <c r="Q10565" s="50"/>
      <c r="R10565" s="51"/>
      <c r="S10565" s="51"/>
      <c r="T10565" s="51"/>
      <c r="U10565" s="51"/>
      <c r="V10565" s="51"/>
      <c r="W10565" s="51"/>
      <c r="X10565" s="44"/>
      <c r="AF10565" s="52"/>
      <c r="AM10565" s="7"/>
      <c r="AN10565" s="7"/>
      <c r="AO10565" s="53"/>
      <c r="AP10565" s="54"/>
      <c r="AQ10565" s="54"/>
      <c r="AR10565" s="7"/>
      <c r="AS10565" s="54"/>
      <c r="AT10565" s="53"/>
      <c r="AU10565" s="7"/>
      <c r="AV10565" s="7"/>
      <c r="AW10565" s="55"/>
      <c r="AX10565" s="56"/>
      <c r="AY10565" s="55"/>
      <c r="AZ10565" s="55"/>
      <c r="BA10565" s="55"/>
      <c r="BB10565" s="11"/>
      <c r="BC10565" s="12"/>
      <c r="BD10565" s="12"/>
      <c r="BE10565" s="12"/>
      <c r="BF10565" s="12"/>
      <c r="BG10565" s="12"/>
      <c r="BH10565" s="12"/>
      <c r="BI10565" s="12"/>
      <c r="BJ10565" s="12"/>
      <c r="BK10565" s="12"/>
    </row>
    <row r="10566" spans="1:63" s="5" customFormat="1">
      <c r="A10566" s="13"/>
      <c r="B10566" s="13"/>
      <c r="C10566" s="45"/>
      <c r="E10566" s="46"/>
      <c r="F10566" s="47"/>
      <c r="G10566" s="48"/>
      <c r="H10566" s="49"/>
      <c r="I10566" s="49"/>
      <c r="J10566" s="49"/>
      <c r="K10566" s="50"/>
      <c r="L10566" s="50"/>
      <c r="M10566" s="50"/>
      <c r="N10566" s="50"/>
      <c r="O10566" s="50"/>
      <c r="P10566" s="50"/>
      <c r="Q10566" s="50"/>
      <c r="R10566" s="51"/>
      <c r="S10566" s="51"/>
      <c r="T10566" s="51"/>
      <c r="U10566" s="51"/>
      <c r="V10566" s="51"/>
      <c r="W10566" s="51"/>
      <c r="X10566" s="44"/>
      <c r="AF10566" s="52"/>
      <c r="AM10566" s="7"/>
      <c r="AN10566" s="7"/>
      <c r="AO10566" s="53"/>
      <c r="AP10566" s="54"/>
      <c r="AQ10566" s="54"/>
      <c r="AR10566" s="7"/>
      <c r="AS10566" s="54"/>
      <c r="AT10566" s="53"/>
      <c r="AU10566" s="7"/>
      <c r="AV10566" s="7"/>
      <c r="AW10566" s="55"/>
      <c r="AX10566" s="56"/>
      <c r="AY10566" s="55"/>
      <c r="AZ10566" s="55"/>
      <c r="BA10566" s="55"/>
      <c r="BB10566" s="11"/>
      <c r="BC10566" s="12"/>
      <c r="BD10566" s="12"/>
      <c r="BE10566" s="12"/>
      <c r="BF10566" s="12"/>
      <c r="BG10566" s="12"/>
      <c r="BH10566" s="12"/>
      <c r="BI10566" s="12"/>
      <c r="BJ10566" s="12"/>
      <c r="BK10566" s="12"/>
    </row>
    <row r="10567" spans="1:63" s="5" customFormat="1">
      <c r="A10567" s="13"/>
      <c r="B10567" s="13"/>
      <c r="C10567" s="45"/>
      <c r="E10567" s="46"/>
      <c r="F10567" s="47"/>
      <c r="G10567" s="48"/>
      <c r="H10567" s="49"/>
      <c r="I10567" s="49"/>
      <c r="J10567" s="49"/>
      <c r="K10567" s="50"/>
      <c r="L10567" s="50"/>
      <c r="M10567" s="50"/>
      <c r="N10567" s="50"/>
      <c r="O10567" s="50"/>
      <c r="P10567" s="50"/>
      <c r="Q10567" s="50"/>
      <c r="R10567" s="51"/>
      <c r="S10567" s="51"/>
      <c r="T10567" s="51"/>
      <c r="U10567" s="51"/>
      <c r="V10567" s="51"/>
      <c r="W10567" s="51"/>
      <c r="X10567" s="44"/>
      <c r="AF10567" s="52"/>
      <c r="AM10567" s="7"/>
      <c r="AN10567" s="7"/>
      <c r="AO10567" s="53"/>
      <c r="AP10567" s="54"/>
      <c r="AQ10567" s="54"/>
      <c r="AR10567" s="7"/>
      <c r="AS10567" s="54"/>
      <c r="AT10567" s="53"/>
      <c r="AU10567" s="7"/>
      <c r="AV10567" s="7"/>
      <c r="AW10567" s="55"/>
      <c r="AX10567" s="56"/>
      <c r="AY10567" s="55"/>
      <c r="AZ10567" s="55"/>
      <c r="BA10567" s="55"/>
      <c r="BB10567" s="11"/>
      <c r="BC10567" s="12"/>
      <c r="BD10567" s="12"/>
      <c r="BE10567" s="12"/>
      <c r="BF10567" s="12"/>
      <c r="BG10567" s="12"/>
      <c r="BH10567" s="12"/>
      <c r="BI10567" s="12"/>
      <c r="BJ10567" s="12"/>
      <c r="BK10567" s="12"/>
    </row>
    <row r="10568" spans="1:63" s="5" customFormat="1">
      <c r="A10568" s="13"/>
      <c r="B10568" s="13"/>
      <c r="C10568" s="45"/>
      <c r="E10568" s="46"/>
      <c r="F10568" s="47"/>
      <c r="G10568" s="48"/>
      <c r="H10568" s="49"/>
      <c r="I10568" s="49"/>
      <c r="J10568" s="49"/>
      <c r="K10568" s="50"/>
      <c r="L10568" s="50"/>
      <c r="M10568" s="50"/>
      <c r="N10568" s="50"/>
      <c r="O10568" s="50"/>
      <c r="P10568" s="50"/>
      <c r="Q10568" s="50"/>
      <c r="R10568" s="51"/>
      <c r="S10568" s="51"/>
      <c r="T10568" s="51"/>
      <c r="U10568" s="51"/>
      <c r="V10568" s="51"/>
      <c r="W10568" s="51"/>
      <c r="X10568" s="44"/>
      <c r="AF10568" s="52"/>
      <c r="AM10568" s="7"/>
      <c r="AN10568" s="7"/>
      <c r="AO10568" s="53"/>
      <c r="AP10568" s="54"/>
      <c r="AQ10568" s="54"/>
      <c r="AR10568" s="7"/>
      <c r="AS10568" s="54"/>
      <c r="AT10568" s="53"/>
      <c r="AU10568" s="7"/>
      <c r="AV10568" s="7"/>
      <c r="AW10568" s="55"/>
      <c r="AX10568" s="56"/>
      <c r="AY10568" s="55"/>
      <c r="AZ10568" s="55"/>
      <c r="BA10568" s="55"/>
      <c r="BB10568" s="11"/>
      <c r="BC10568" s="12"/>
      <c r="BD10568" s="12"/>
      <c r="BE10568" s="12"/>
      <c r="BF10568" s="12"/>
      <c r="BG10568" s="12"/>
      <c r="BH10568" s="12"/>
      <c r="BI10568" s="12"/>
      <c r="BJ10568" s="12"/>
      <c r="BK10568" s="12"/>
    </row>
    <row r="10569" spans="1:63" s="5" customFormat="1">
      <c r="A10569" s="13"/>
      <c r="B10569" s="13"/>
      <c r="C10569" s="45"/>
      <c r="E10569" s="46"/>
      <c r="F10569" s="47"/>
      <c r="G10569" s="48"/>
      <c r="H10569" s="49"/>
      <c r="I10569" s="49"/>
      <c r="J10569" s="49"/>
      <c r="K10569" s="50"/>
      <c r="L10569" s="50"/>
      <c r="M10569" s="50"/>
      <c r="N10569" s="50"/>
      <c r="O10569" s="50"/>
      <c r="P10569" s="50"/>
      <c r="Q10569" s="50"/>
      <c r="R10569" s="51"/>
      <c r="S10569" s="51"/>
      <c r="T10569" s="51"/>
      <c r="U10569" s="51"/>
      <c r="V10569" s="51"/>
      <c r="W10569" s="51"/>
      <c r="X10569" s="44"/>
      <c r="AF10569" s="52"/>
      <c r="AM10569" s="7"/>
      <c r="AN10569" s="7"/>
      <c r="AO10569" s="53"/>
      <c r="AP10569" s="54"/>
      <c r="AQ10569" s="54"/>
      <c r="AR10569" s="7"/>
      <c r="AS10569" s="54"/>
      <c r="AT10569" s="53"/>
      <c r="AU10569" s="7"/>
      <c r="AV10569" s="7"/>
      <c r="AW10569" s="55"/>
      <c r="AX10569" s="56"/>
      <c r="AY10569" s="55"/>
      <c r="AZ10569" s="55"/>
      <c r="BA10569" s="55"/>
      <c r="BB10569" s="11"/>
      <c r="BC10569" s="12"/>
      <c r="BD10569" s="12"/>
      <c r="BE10569" s="12"/>
      <c r="BF10569" s="12"/>
      <c r="BG10569" s="12"/>
      <c r="BH10569" s="12"/>
      <c r="BI10569" s="12"/>
      <c r="BJ10569" s="12"/>
      <c r="BK10569" s="12"/>
    </row>
    <row r="10570" spans="1:63" s="5" customFormat="1">
      <c r="A10570" s="13"/>
      <c r="B10570" s="13"/>
      <c r="C10570" s="45"/>
      <c r="E10570" s="46"/>
      <c r="F10570" s="47"/>
      <c r="G10570" s="48"/>
      <c r="H10570" s="49"/>
      <c r="I10570" s="49"/>
      <c r="J10570" s="49"/>
      <c r="K10570" s="50"/>
      <c r="L10570" s="50"/>
      <c r="M10570" s="50"/>
      <c r="N10570" s="50"/>
      <c r="O10570" s="50"/>
      <c r="P10570" s="50"/>
      <c r="Q10570" s="50"/>
      <c r="R10570" s="51"/>
      <c r="S10570" s="51"/>
      <c r="T10570" s="51"/>
      <c r="U10570" s="51"/>
      <c r="V10570" s="51"/>
      <c r="W10570" s="51"/>
      <c r="X10570" s="44"/>
      <c r="AF10570" s="52"/>
      <c r="AM10570" s="7"/>
      <c r="AN10570" s="7"/>
      <c r="AO10570" s="53"/>
      <c r="AP10570" s="54"/>
      <c r="AQ10570" s="54"/>
      <c r="AR10570" s="7"/>
      <c r="AS10570" s="54"/>
      <c r="AT10570" s="53"/>
      <c r="AU10570" s="7"/>
      <c r="AV10570" s="7"/>
      <c r="AW10570" s="55"/>
      <c r="AX10570" s="56"/>
      <c r="AY10570" s="55"/>
      <c r="AZ10570" s="55"/>
      <c r="BA10570" s="55"/>
      <c r="BB10570" s="11"/>
      <c r="BC10570" s="12"/>
      <c r="BD10570" s="12"/>
      <c r="BE10570" s="12"/>
      <c r="BF10570" s="12"/>
      <c r="BG10570" s="12"/>
      <c r="BH10570" s="12"/>
      <c r="BI10570" s="12"/>
      <c r="BJ10570" s="12"/>
      <c r="BK10570" s="12"/>
    </row>
    <row r="10571" spans="1:63" s="5" customFormat="1">
      <c r="A10571" s="13"/>
      <c r="B10571" s="13"/>
      <c r="C10571" s="45"/>
      <c r="E10571" s="46"/>
      <c r="F10571" s="47"/>
      <c r="G10571" s="48"/>
      <c r="H10571" s="49"/>
      <c r="I10571" s="49"/>
      <c r="J10571" s="49"/>
      <c r="K10571" s="50"/>
      <c r="L10571" s="50"/>
      <c r="M10571" s="50"/>
      <c r="N10571" s="50"/>
      <c r="O10571" s="50"/>
      <c r="P10571" s="50"/>
      <c r="Q10571" s="50"/>
      <c r="R10571" s="51"/>
      <c r="S10571" s="51"/>
      <c r="T10571" s="51"/>
      <c r="U10571" s="51"/>
      <c r="V10571" s="51"/>
      <c r="W10571" s="51"/>
      <c r="X10571" s="44"/>
      <c r="AF10571" s="52"/>
      <c r="AM10571" s="7"/>
      <c r="AN10571" s="7"/>
      <c r="AO10571" s="53"/>
      <c r="AP10571" s="54"/>
      <c r="AQ10571" s="54"/>
      <c r="AR10571" s="7"/>
      <c r="AS10571" s="54"/>
      <c r="AT10571" s="53"/>
      <c r="AU10571" s="7"/>
      <c r="AV10571" s="7"/>
      <c r="AW10571" s="55"/>
      <c r="AX10571" s="56"/>
      <c r="AY10571" s="55"/>
      <c r="AZ10571" s="55"/>
      <c r="BA10571" s="55"/>
      <c r="BB10571" s="11"/>
      <c r="BC10571" s="12"/>
      <c r="BD10571" s="12"/>
      <c r="BE10571" s="12"/>
      <c r="BF10571" s="12"/>
      <c r="BG10571" s="12"/>
      <c r="BH10571" s="12"/>
      <c r="BI10571" s="12"/>
      <c r="BJ10571" s="12"/>
      <c r="BK10571" s="12"/>
    </row>
    <row r="10572" spans="1:63" s="5" customFormat="1">
      <c r="A10572" s="13"/>
      <c r="B10572" s="13"/>
      <c r="C10572" s="45"/>
      <c r="E10572" s="46"/>
      <c r="F10572" s="47"/>
      <c r="G10572" s="48"/>
      <c r="H10572" s="49"/>
      <c r="I10572" s="49"/>
      <c r="J10572" s="49"/>
      <c r="K10572" s="50"/>
      <c r="L10572" s="50"/>
      <c r="M10572" s="50"/>
      <c r="N10572" s="50"/>
      <c r="O10572" s="50"/>
      <c r="P10572" s="50"/>
      <c r="Q10572" s="50"/>
      <c r="R10572" s="51"/>
      <c r="S10572" s="51"/>
      <c r="T10572" s="51"/>
      <c r="U10572" s="51"/>
      <c r="V10572" s="51"/>
      <c r="W10572" s="51"/>
      <c r="X10572" s="44"/>
      <c r="AF10572" s="52"/>
      <c r="AM10572" s="7"/>
      <c r="AN10572" s="7"/>
      <c r="AO10572" s="53"/>
      <c r="AP10572" s="54"/>
      <c r="AQ10572" s="54"/>
      <c r="AR10572" s="7"/>
      <c r="AS10572" s="54"/>
      <c r="AT10572" s="53"/>
      <c r="AU10572" s="7"/>
      <c r="AV10572" s="7"/>
      <c r="AW10572" s="55"/>
      <c r="AX10572" s="56"/>
      <c r="AY10572" s="55"/>
      <c r="AZ10572" s="55"/>
      <c r="BA10572" s="55"/>
      <c r="BB10572" s="11"/>
      <c r="BC10572" s="12"/>
      <c r="BD10572" s="12"/>
      <c r="BE10572" s="12"/>
      <c r="BF10572" s="12"/>
      <c r="BG10572" s="12"/>
      <c r="BH10572" s="12"/>
      <c r="BI10572" s="12"/>
      <c r="BJ10572" s="12"/>
      <c r="BK10572" s="12"/>
    </row>
    <row r="10573" spans="1:63" s="5" customFormat="1">
      <c r="A10573" s="13"/>
      <c r="B10573" s="13"/>
      <c r="C10573" s="45"/>
      <c r="E10573" s="46"/>
      <c r="F10573" s="47"/>
      <c r="G10573" s="48"/>
      <c r="H10573" s="49"/>
      <c r="I10573" s="49"/>
      <c r="J10573" s="49"/>
      <c r="K10573" s="50"/>
      <c r="L10573" s="50"/>
      <c r="M10573" s="50"/>
      <c r="N10573" s="50"/>
      <c r="O10573" s="50"/>
      <c r="P10573" s="50"/>
      <c r="Q10573" s="50"/>
      <c r="R10573" s="51"/>
      <c r="S10573" s="51"/>
      <c r="T10573" s="51"/>
      <c r="U10573" s="51"/>
      <c r="V10573" s="51"/>
      <c r="W10573" s="51"/>
      <c r="X10573" s="44"/>
      <c r="AF10573" s="52"/>
      <c r="AM10573" s="7"/>
      <c r="AN10573" s="7"/>
      <c r="AO10573" s="53"/>
      <c r="AP10573" s="54"/>
      <c r="AQ10573" s="54"/>
      <c r="AR10573" s="7"/>
      <c r="AS10573" s="54"/>
      <c r="AT10573" s="53"/>
      <c r="AU10573" s="7"/>
      <c r="AV10573" s="7"/>
      <c r="AW10573" s="55"/>
      <c r="AX10573" s="56"/>
      <c r="AY10573" s="55"/>
      <c r="AZ10573" s="55"/>
      <c r="BA10573" s="55"/>
      <c r="BB10573" s="11"/>
      <c r="BC10573" s="12"/>
      <c r="BD10573" s="12"/>
      <c r="BE10573" s="12"/>
      <c r="BF10573" s="12"/>
      <c r="BG10573" s="12"/>
      <c r="BH10573" s="12"/>
      <c r="BI10573" s="12"/>
      <c r="BJ10573" s="12"/>
      <c r="BK10573" s="12"/>
    </row>
    <row r="10574" spans="1:63" s="5" customFormat="1">
      <c r="A10574" s="13"/>
      <c r="B10574" s="13"/>
      <c r="C10574" s="45"/>
      <c r="E10574" s="46"/>
      <c r="F10574" s="47"/>
      <c r="G10574" s="48"/>
      <c r="H10574" s="49"/>
      <c r="I10574" s="49"/>
      <c r="J10574" s="49"/>
      <c r="K10574" s="50"/>
      <c r="L10574" s="50"/>
      <c r="M10574" s="50"/>
      <c r="N10574" s="50"/>
      <c r="O10574" s="50"/>
      <c r="P10574" s="50"/>
      <c r="Q10574" s="50"/>
      <c r="R10574" s="51"/>
      <c r="S10574" s="51"/>
      <c r="T10574" s="51"/>
      <c r="U10574" s="51"/>
      <c r="V10574" s="51"/>
      <c r="W10574" s="51"/>
      <c r="X10574" s="44"/>
      <c r="AF10574" s="52"/>
      <c r="AM10574" s="7"/>
      <c r="AN10574" s="7"/>
      <c r="AO10574" s="53"/>
      <c r="AP10574" s="54"/>
      <c r="AQ10574" s="54"/>
      <c r="AR10574" s="7"/>
      <c r="AS10574" s="54"/>
      <c r="AT10574" s="53"/>
      <c r="AU10574" s="7"/>
      <c r="AV10574" s="7"/>
      <c r="AW10574" s="55"/>
      <c r="AX10574" s="56"/>
      <c r="AY10574" s="55"/>
      <c r="AZ10574" s="55"/>
      <c r="BA10574" s="55"/>
      <c r="BB10574" s="11"/>
      <c r="BC10574" s="12"/>
      <c r="BD10574" s="12"/>
      <c r="BE10574" s="12"/>
      <c r="BF10574" s="12"/>
      <c r="BG10574" s="12"/>
      <c r="BH10574" s="12"/>
      <c r="BI10574" s="12"/>
      <c r="BJ10574" s="12"/>
      <c r="BK10574" s="12"/>
    </row>
    <row r="10575" spans="1:63" s="5" customFormat="1">
      <c r="A10575" s="13"/>
      <c r="B10575" s="13"/>
      <c r="C10575" s="45"/>
      <c r="E10575" s="46"/>
      <c r="F10575" s="47"/>
      <c r="G10575" s="48"/>
      <c r="H10575" s="49"/>
      <c r="I10575" s="49"/>
      <c r="J10575" s="49"/>
      <c r="K10575" s="50"/>
      <c r="L10575" s="50"/>
      <c r="M10575" s="50"/>
      <c r="N10575" s="50"/>
      <c r="O10575" s="50"/>
      <c r="P10575" s="50"/>
      <c r="Q10575" s="50"/>
      <c r="R10575" s="51"/>
      <c r="S10575" s="51"/>
      <c r="T10575" s="51"/>
      <c r="U10575" s="51"/>
      <c r="V10575" s="51"/>
      <c r="W10575" s="51"/>
      <c r="X10575" s="44"/>
      <c r="AF10575" s="52"/>
      <c r="AM10575" s="7"/>
      <c r="AN10575" s="7"/>
      <c r="AO10575" s="53"/>
      <c r="AP10575" s="54"/>
      <c r="AQ10575" s="54"/>
      <c r="AR10575" s="7"/>
      <c r="AS10575" s="54"/>
      <c r="AT10575" s="53"/>
      <c r="AU10575" s="7"/>
      <c r="AV10575" s="7"/>
      <c r="AW10575" s="55"/>
      <c r="AX10575" s="56"/>
      <c r="AY10575" s="55"/>
      <c r="AZ10575" s="55"/>
      <c r="BA10575" s="55"/>
      <c r="BB10575" s="11"/>
      <c r="BC10575" s="12"/>
      <c r="BD10575" s="12"/>
      <c r="BE10575" s="12"/>
      <c r="BF10575" s="12"/>
      <c r="BG10575" s="12"/>
      <c r="BH10575" s="12"/>
      <c r="BI10575" s="12"/>
      <c r="BJ10575" s="12"/>
      <c r="BK10575" s="12"/>
    </row>
    <row r="10576" spans="1:63" s="5" customFormat="1">
      <c r="A10576" s="13"/>
      <c r="B10576" s="13"/>
      <c r="C10576" s="45"/>
      <c r="E10576" s="46"/>
      <c r="F10576" s="47"/>
      <c r="G10576" s="48"/>
      <c r="H10576" s="49"/>
      <c r="I10576" s="49"/>
      <c r="J10576" s="49"/>
      <c r="K10576" s="50"/>
      <c r="L10576" s="50"/>
      <c r="M10576" s="50"/>
      <c r="N10576" s="50"/>
      <c r="O10576" s="50"/>
      <c r="P10576" s="50"/>
      <c r="Q10576" s="50"/>
      <c r="R10576" s="51"/>
      <c r="S10576" s="51"/>
      <c r="T10576" s="51"/>
      <c r="U10576" s="51"/>
      <c r="V10576" s="51"/>
      <c r="W10576" s="51"/>
      <c r="X10576" s="44"/>
      <c r="AF10576" s="52"/>
      <c r="AM10576" s="7"/>
      <c r="AN10576" s="7"/>
      <c r="AO10576" s="53"/>
      <c r="AP10576" s="54"/>
      <c r="AQ10576" s="54"/>
      <c r="AR10576" s="7"/>
      <c r="AS10576" s="54"/>
      <c r="AT10576" s="53"/>
      <c r="AU10576" s="7"/>
      <c r="AV10576" s="7"/>
      <c r="AW10576" s="55"/>
      <c r="AX10576" s="56"/>
      <c r="AY10576" s="55"/>
      <c r="AZ10576" s="55"/>
      <c r="BA10576" s="55"/>
      <c r="BB10576" s="11"/>
      <c r="BC10576" s="12"/>
      <c r="BD10576" s="12"/>
      <c r="BE10576" s="12"/>
      <c r="BF10576" s="12"/>
      <c r="BG10576" s="12"/>
      <c r="BH10576" s="12"/>
      <c r="BI10576" s="12"/>
      <c r="BJ10576" s="12"/>
      <c r="BK10576" s="12"/>
    </row>
    <row r="10577" spans="1:63" s="5" customFormat="1">
      <c r="A10577" s="13"/>
      <c r="B10577" s="13"/>
      <c r="C10577" s="45"/>
      <c r="E10577" s="46"/>
      <c r="F10577" s="47"/>
      <c r="G10577" s="48"/>
      <c r="H10577" s="49"/>
      <c r="I10577" s="49"/>
      <c r="J10577" s="49"/>
      <c r="K10577" s="50"/>
      <c r="L10577" s="50"/>
      <c r="M10577" s="50"/>
      <c r="N10577" s="50"/>
      <c r="O10577" s="50"/>
      <c r="P10577" s="50"/>
      <c r="Q10577" s="50"/>
      <c r="R10577" s="51"/>
      <c r="S10577" s="51"/>
      <c r="T10577" s="51"/>
      <c r="U10577" s="51"/>
      <c r="V10577" s="51"/>
      <c r="W10577" s="51"/>
      <c r="X10577" s="44"/>
      <c r="AF10577" s="52"/>
      <c r="AM10577" s="7"/>
      <c r="AN10577" s="7"/>
      <c r="AO10577" s="53"/>
      <c r="AP10577" s="54"/>
      <c r="AQ10577" s="54"/>
      <c r="AR10577" s="7"/>
      <c r="AS10577" s="54"/>
      <c r="AT10577" s="53"/>
      <c r="AU10577" s="7"/>
      <c r="AV10577" s="7"/>
      <c r="AW10577" s="55"/>
      <c r="AX10577" s="56"/>
      <c r="AY10577" s="55"/>
      <c r="AZ10577" s="55"/>
      <c r="BA10577" s="55"/>
      <c r="BB10577" s="11"/>
      <c r="BC10577" s="12"/>
      <c r="BD10577" s="12"/>
      <c r="BE10577" s="12"/>
      <c r="BF10577" s="12"/>
      <c r="BG10577" s="12"/>
      <c r="BH10577" s="12"/>
      <c r="BI10577" s="12"/>
      <c r="BJ10577" s="12"/>
      <c r="BK10577" s="12"/>
    </row>
    <row r="10578" spans="1:63" s="5" customFormat="1">
      <c r="A10578" s="13"/>
      <c r="B10578" s="13"/>
      <c r="C10578" s="45"/>
      <c r="E10578" s="46"/>
      <c r="F10578" s="47"/>
      <c r="G10578" s="48"/>
      <c r="H10578" s="49"/>
      <c r="I10578" s="49"/>
      <c r="J10578" s="49"/>
      <c r="K10578" s="50"/>
      <c r="L10578" s="50"/>
      <c r="M10578" s="50"/>
      <c r="N10578" s="50"/>
      <c r="O10578" s="50"/>
      <c r="P10578" s="50"/>
      <c r="Q10578" s="50"/>
      <c r="R10578" s="51"/>
      <c r="S10578" s="51"/>
      <c r="T10578" s="51"/>
      <c r="U10578" s="51"/>
      <c r="V10578" s="51"/>
      <c r="W10578" s="51"/>
      <c r="X10578" s="44"/>
      <c r="AF10578" s="52"/>
      <c r="AM10578" s="7"/>
      <c r="AN10578" s="7"/>
      <c r="AO10578" s="53"/>
      <c r="AP10578" s="54"/>
      <c r="AQ10578" s="54"/>
      <c r="AR10578" s="7"/>
      <c r="AS10578" s="54"/>
      <c r="AT10578" s="53"/>
      <c r="AU10578" s="7"/>
      <c r="AV10578" s="7"/>
      <c r="AW10578" s="55"/>
      <c r="AX10578" s="56"/>
      <c r="AY10578" s="55"/>
      <c r="AZ10578" s="55"/>
      <c r="BA10578" s="55"/>
      <c r="BB10578" s="11"/>
      <c r="BC10578" s="12"/>
      <c r="BD10578" s="12"/>
      <c r="BE10578" s="12"/>
      <c r="BF10578" s="12"/>
      <c r="BG10578" s="12"/>
      <c r="BH10578" s="12"/>
      <c r="BI10578" s="12"/>
      <c r="BJ10578" s="12"/>
      <c r="BK10578" s="12"/>
    </row>
    <row r="10579" spans="1:63" s="5" customFormat="1">
      <c r="A10579" s="13"/>
      <c r="B10579" s="13"/>
      <c r="C10579" s="45"/>
      <c r="E10579" s="46"/>
      <c r="F10579" s="47"/>
      <c r="G10579" s="48"/>
      <c r="H10579" s="49"/>
      <c r="I10579" s="49"/>
      <c r="J10579" s="49"/>
      <c r="K10579" s="50"/>
      <c r="L10579" s="50"/>
      <c r="M10579" s="50"/>
      <c r="N10579" s="50"/>
      <c r="O10579" s="50"/>
      <c r="P10579" s="50"/>
      <c r="Q10579" s="50"/>
      <c r="R10579" s="51"/>
      <c r="S10579" s="51"/>
      <c r="T10579" s="51"/>
      <c r="U10579" s="51"/>
      <c r="V10579" s="51"/>
      <c r="W10579" s="51"/>
      <c r="X10579" s="44"/>
      <c r="AF10579" s="52"/>
      <c r="AM10579" s="7"/>
      <c r="AN10579" s="7"/>
      <c r="AO10579" s="53"/>
      <c r="AP10579" s="54"/>
      <c r="AQ10579" s="54"/>
      <c r="AR10579" s="7"/>
      <c r="AS10579" s="54"/>
      <c r="AT10579" s="53"/>
      <c r="AU10579" s="7"/>
      <c r="AV10579" s="7"/>
      <c r="AW10579" s="55"/>
      <c r="AX10579" s="56"/>
      <c r="AY10579" s="55"/>
      <c r="AZ10579" s="55"/>
      <c r="BA10579" s="55"/>
      <c r="BB10579" s="11"/>
      <c r="BC10579" s="12"/>
      <c r="BD10579" s="12"/>
      <c r="BE10579" s="12"/>
      <c r="BF10579" s="12"/>
      <c r="BG10579" s="12"/>
      <c r="BH10579" s="12"/>
      <c r="BI10579" s="12"/>
      <c r="BJ10579" s="12"/>
      <c r="BK10579" s="12"/>
    </row>
    <row r="10580" spans="1:63" s="5" customFormat="1">
      <c r="A10580" s="13"/>
      <c r="B10580" s="13"/>
      <c r="C10580" s="45"/>
      <c r="E10580" s="46"/>
      <c r="F10580" s="47"/>
      <c r="G10580" s="48"/>
      <c r="H10580" s="49"/>
      <c r="I10580" s="49"/>
      <c r="J10580" s="49"/>
      <c r="K10580" s="50"/>
      <c r="L10580" s="50"/>
      <c r="M10580" s="50"/>
      <c r="N10580" s="50"/>
      <c r="O10580" s="50"/>
      <c r="P10580" s="50"/>
      <c r="Q10580" s="50"/>
      <c r="R10580" s="51"/>
      <c r="S10580" s="51"/>
      <c r="T10580" s="51"/>
      <c r="U10580" s="51"/>
      <c r="V10580" s="51"/>
      <c r="W10580" s="51"/>
      <c r="X10580" s="44"/>
      <c r="AF10580" s="52"/>
      <c r="AM10580" s="7"/>
      <c r="AN10580" s="7"/>
      <c r="AO10580" s="53"/>
      <c r="AP10580" s="54"/>
      <c r="AQ10580" s="54"/>
      <c r="AR10580" s="7"/>
      <c r="AS10580" s="54"/>
      <c r="AT10580" s="53"/>
      <c r="AU10580" s="7"/>
      <c r="AV10580" s="7"/>
      <c r="AW10580" s="55"/>
      <c r="AX10580" s="56"/>
      <c r="AY10580" s="55"/>
      <c r="AZ10580" s="55"/>
      <c r="BA10580" s="55"/>
      <c r="BB10580" s="11"/>
      <c r="BC10580" s="12"/>
      <c r="BD10580" s="12"/>
      <c r="BE10580" s="12"/>
      <c r="BF10580" s="12"/>
      <c r="BG10580" s="12"/>
      <c r="BH10580" s="12"/>
      <c r="BI10580" s="12"/>
      <c r="BJ10580" s="12"/>
      <c r="BK10580" s="12"/>
    </row>
    <row r="10581" spans="1:63" s="5" customFormat="1">
      <c r="A10581" s="13"/>
      <c r="B10581" s="13"/>
      <c r="C10581" s="45"/>
      <c r="E10581" s="46"/>
      <c r="F10581" s="47"/>
      <c r="G10581" s="48"/>
      <c r="H10581" s="49"/>
      <c r="I10581" s="49"/>
      <c r="J10581" s="49"/>
      <c r="K10581" s="50"/>
      <c r="L10581" s="50"/>
      <c r="M10581" s="50"/>
      <c r="N10581" s="50"/>
      <c r="O10581" s="50"/>
      <c r="P10581" s="50"/>
      <c r="Q10581" s="50"/>
      <c r="R10581" s="51"/>
      <c r="S10581" s="51"/>
      <c r="T10581" s="51"/>
      <c r="U10581" s="51"/>
      <c r="V10581" s="51"/>
      <c r="W10581" s="51"/>
      <c r="X10581" s="44"/>
      <c r="AF10581" s="52"/>
      <c r="AM10581" s="7"/>
      <c r="AN10581" s="7"/>
      <c r="AO10581" s="53"/>
      <c r="AP10581" s="54"/>
      <c r="AQ10581" s="54"/>
      <c r="AR10581" s="7"/>
      <c r="AS10581" s="54"/>
      <c r="AT10581" s="53"/>
      <c r="AU10581" s="7"/>
      <c r="AV10581" s="7"/>
      <c r="AW10581" s="55"/>
      <c r="AX10581" s="56"/>
      <c r="AY10581" s="55"/>
      <c r="AZ10581" s="55"/>
      <c r="BA10581" s="55"/>
      <c r="BB10581" s="11"/>
      <c r="BC10581" s="12"/>
      <c r="BD10581" s="12"/>
      <c r="BE10581" s="12"/>
      <c r="BF10581" s="12"/>
      <c r="BG10581" s="12"/>
      <c r="BH10581" s="12"/>
      <c r="BI10581" s="12"/>
      <c r="BJ10581" s="12"/>
      <c r="BK10581" s="12"/>
    </row>
    <row r="10582" spans="1:63" s="5" customFormat="1">
      <c r="A10582" s="13"/>
      <c r="B10582" s="13"/>
      <c r="C10582" s="45"/>
      <c r="E10582" s="46"/>
      <c r="F10582" s="47"/>
      <c r="G10582" s="48"/>
      <c r="H10582" s="49"/>
      <c r="I10582" s="49"/>
      <c r="J10582" s="49"/>
      <c r="K10582" s="50"/>
      <c r="L10582" s="50"/>
      <c r="M10582" s="50"/>
      <c r="N10582" s="50"/>
      <c r="O10582" s="50"/>
      <c r="P10582" s="50"/>
      <c r="Q10582" s="50"/>
      <c r="R10582" s="51"/>
      <c r="S10582" s="51"/>
      <c r="T10582" s="51"/>
      <c r="U10582" s="51"/>
      <c r="V10582" s="51"/>
      <c r="W10582" s="51"/>
      <c r="X10582" s="44"/>
      <c r="AF10582" s="52"/>
      <c r="AM10582" s="7"/>
      <c r="AN10582" s="7"/>
      <c r="AO10582" s="53"/>
      <c r="AP10582" s="54"/>
      <c r="AQ10582" s="54"/>
      <c r="AR10582" s="7"/>
      <c r="AS10582" s="54"/>
      <c r="AT10582" s="53"/>
      <c r="AU10582" s="7"/>
      <c r="AV10582" s="7"/>
      <c r="AW10582" s="55"/>
      <c r="AX10582" s="56"/>
      <c r="AY10582" s="55"/>
      <c r="AZ10582" s="55"/>
      <c r="BA10582" s="55"/>
      <c r="BB10582" s="11"/>
      <c r="BC10582" s="12"/>
      <c r="BD10582" s="12"/>
      <c r="BE10582" s="12"/>
      <c r="BF10582" s="12"/>
      <c r="BG10582" s="12"/>
      <c r="BH10582" s="12"/>
      <c r="BI10582" s="12"/>
      <c r="BJ10582" s="12"/>
      <c r="BK10582" s="12"/>
    </row>
    <row r="10583" spans="1:63" s="5" customFormat="1">
      <c r="A10583" s="13"/>
      <c r="B10583" s="13"/>
      <c r="C10583" s="45"/>
      <c r="E10583" s="46"/>
      <c r="F10583" s="47"/>
      <c r="G10583" s="48"/>
      <c r="H10583" s="49"/>
      <c r="I10583" s="49"/>
      <c r="J10583" s="49"/>
      <c r="K10583" s="50"/>
      <c r="L10583" s="50"/>
      <c r="M10583" s="50"/>
      <c r="N10583" s="50"/>
      <c r="O10583" s="50"/>
      <c r="P10583" s="50"/>
      <c r="Q10583" s="50"/>
      <c r="R10583" s="51"/>
      <c r="S10583" s="51"/>
      <c r="T10583" s="51"/>
      <c r="U10583" s="51"/>
      <c r="V10583" s="51"/>
      <c r="W10583" s="51"/>
      <c r="X10583" s="44"/>
      <c r="AF10583" s="52"/>
      <c r="AM10583" s="7"/>
      <c r="AN10583" s="7"/>
      <c r="AO10583" s="53"/>
      <c r="AP10583" s="54"/>
      <c r="AQ10583" s="54"/>
      <c r="AR10583" s="7"/>
      <c r="AS10583" s="54"/>
      <c r="AT10583" s="53"/>
      <c r="AU10583" s="7"/>
      <c r="AV10583" s="7"/>
      <c r="AW10583" s="55"/>
      <c r="AX10583" s="56"/>
      <c r="AY10583" s="55"/>
      <c r="AZ10583" s="55"/>
      <c r="BA10583" s="55"/>
      <c r="BB10583" s="11"/>
      <c r="BC10583" s="12"/>
      <c r="BD10583" s="12"/>
      <c r="BE10583" s="12"/>
      <c r="BF10583" s="12"/>
      <c r="BG10583" s="12"/>
      <c r="BH10583" s="12"/>
      <c r="BI10583" s="12"/>
      <c r="BJ10583" s="12"/>
      <c r="BK10583" s="12"/>
    </row>
    <row r="10584" spans="1:63" s="5" customFormat="1">
      <c r="A10584" s="13"/>
      <c r="B10584" s="13"/>
      <c r="C10584" s="45"/>
      <c r="E10584" s="46"/>
      <c r="F10584" s="47"/>
      <c r="G10584" s="48"/>
      <c r="H10584" s="49"/>
      <c r="I10584" s="49"/>
      <c r="J10584" s="49"/>
      <c r="K10584" s="50"/>
      <c r="L10584" s="50"/>
      <c r="M10584" s="50"/>
      <c r="N10584" s="50"/>
      <c r="O10584" s="50"/>
      <c r="P10584" s="50"/>
      <c r="Q10584" s="50"/>
      <c r="R10584" s="51"/>
      <c r="S10584" s="51"/>
      <c r="T10584" s="51"/>
      <c r="U10584" s="51"/>
      <c r="V10584" s="51"/>
      <c r="W10584" s="51"/>
      <c r="X10584" s="44"/>
      <c r="AF10584" s="52"/>
      <c r="AM10584" s="7"/>
      <c r="AN10584" s="7"/>
      <c r="AO10584" s="53"/>
      <c r="AP10584" s="54"/>
      <c r="AQ10584" s="54"/>
      <c r="AR10584" s="7"/>
      <c r="AS10584" s="54"/>
      <c r="AT10584" s="53"/>
      <c r="AU10584" s="7"/>
      <c r="AV10584" s="7"/>
      <c r="AW10584" s="55"/>
      <c r="AX10584" s="56"/>
      <c r="AY10584" s="55"/>
      <c r="AZ10584" s="55"/>
      <c r="BA10584" s="55"/>
      <c r="BB10584" s="11"/>
      <c r="BC10584" s="12"/>
      <c r="BD10584" s="12"/>
      <c r="BE10584" s="12"/>
      <c r="BF10584" s="12"/>
      <c r="BG10584" s="12"/>
      <c r="BH10584" s="12"/>
      <c r="BI10584" s="12"/>
      <c r="BJ10584" s="12"/>
      <c r="BK10584" s="12"/>
    </row>
    <row r="10585" spans="1:63" s="5" customFormat="1">
      <c r="A10585" s="13"/>
      <c r="B10585" s="13"/>
      <c r="C10585" s="45"/>
      <c r="E10585" s="46"/>
      <c r="F10585" s="47"/>
      <c r="G10585" s="48"/>
      <c r="H10585" s="49"/>
      <c r="I10585" s="49"/>
      <c r="J10585" s="49"/>
      <c r="K10585" s="50"/>
      <c r="L10585" s="50"/>
      <c r="M10585" s="50"/>
      <c r="N10585" s="50"/>
      <c r="O10585" s="50"/>
      <c r="P10585" s="50"/>
      <c r="Q10585" s="50"/>
      <c r="R10585" s="51"/>
      <c r="S10585" s="51"/>
      <c r="T10585" s="51"/>
      <c r="U10585" s="51"/>
      <c r="V10585" s="51"/>
      <c r="W10585" s="51"/>
      <c r="X10585" s="44"/>
      <c r="AF10585" s="52"/>
      <c r="AM10585" s="7"/>
      <c r="AN10585" s="7"/>
      <c r="AO10585" s="53"/>
      <c r="AP10585" s="54"/>
      <c r="AQ10585" s="54"/>
      <c r="AR10585" s="7"/>
      <c r="AS10585" s="54"/>
      <c r="AT10585" s="53"/>
      <c r="AU10585" s="7"/>
      <c r="AV10585" s="7"/>
      <c r="AW10585" s="55"/>
      <c r="AX10585" s="56"/>
      <c r="AY10585" s="55"/>
      <c r="AZ10585" s="55"/>
      <c r="BA10585" s="55"/>
      <c r="BB10585" s="11"/>
      <c r="BC10585" s="12"/>
      <c r="BD10585" s="12"/>
      <c r="BE10585" s="12"/>
      <c r="BF10585" s="12"/>
      <c r="BG10585" s="12"/>
      <c r="BH10585" s="12"/>
      <c r="BI10585" s="12"/>
      <c r="BJ10585" s="12"/>
      <c r="BK10585" s="12"/>
    </row>
    <row r="10586" spans="1:63" s="5" customFormat="1">
      <c r="A10586" s="13"/>
      <c r="B10586" s="13"/>
      <c r="C10586" s="45"/>
      <c r="E10586" s="46"/>
      <c r="F10586" s="47"/>
      <c r="G10586" s="48"/>
      <c r="H10586" s="49"/>
      <c r="I10586" s="49"/>
      <c r="J10586" s="49"/>
      <c r="K10586" s="50"/>
      <c r="L10586" s="50"/>
      <c r="M10586" s="50"/>
      <c r="N10586" s="50"/>
      <c r="O10586" s="50"/>
      <c r="P10586" s="50"/>
      <c r="Q10586" s="50"/>
      <c r="R10586" s="51"/>
      <c r="S10586" s="51"/>
      <c r="T10586" s="51"/>
      <c r="U10586" s="51"/>
      <c r="V10586" s="51"/>
      <c r="W10586" s="51"/>
      <c r="X10586" s="44"/>
      <c r="AF10586" s="52"/>
      <c r="AM10586" s="7"/>
      <c r="AN10586" s="7"/>
      <c r="AO10586" s="53"/>
      <c r="AP10586" s="54"/>
      <c r="AQ10586" s="54"/>
      <c r="AR10586" s="7"/>
      <c r="AS10586" s="54"/>
      <c r="AT10586" s="53"/>
      <c r="AU10586" s="7"/>
      <c r="AV10586" s="7"/>
      <c r="AW10586" s="55"/>
      <c r="AX10586" s="56"/>
      <c r="AY10586" s="55"/>
      <c r="AZ10586" s="55"/>
      <c r="BA10586" s="55"/>
      <c r="BB10586" s="11"/>
      <c r="BC10586" s="12"/>
      <c r="BD10586" s="12"/>
      <c r="BE10586" s="12"/>
      <c r="BF10586" s="12"/>
      <c r="BG10586" s="12"/>
      <c r="BH10586" s="12"/>
      <c r="BI10586" s="12"/>
      <c r="BJ10586" s="12"/>
      <c r="BK10586" s="12"/>
    </row>
    <row r="10587" spans="1:63" s="5" customFormat="1">
      <c r="A10587" s="13"/>
      <c r="B10587" s="13"/>
      <c r="C10587" s="45"/>
      <c r="E10587" s="46"/>
      <c r="F10587" s="47"/>
      <c r="G10587" s="48"/>
      <c r="H10587" s="49"/>
      <c r="I10587" s="49"/>
      <c r="J10587" s="49"/>
      <c r="K10587" s="50"/>
      <c r="L10587" s="50"/>
      <c r="M10587" s="50"/>
      <c r="N10587" s="50"/>
      <c r="O10587" s="50"/>
      <c r="P10587" s="50"/>
      <c r="Q10587" s="50"/>
      <c r="R10587" s="51"/>
      <c r="S10587" s="51"/>
      <c r="T10587" s="51"/>
      <c r="U10587" s="51"/>
      <c r="V10587" s="51"/>
      <c r="W10587" s="51"/>
      <c r="X10587" s="44"/>
      <c r="AF10587" s="52"/>
      <c r="AM10587" s="7"/>
      <c r="AN10587" s="7"/>
      <c r="AO10587" s="53"/>
      <c r="AP10587" s="54"/>
      <c r="AQ10587" s="54"/>
      <c r="AR10587" s="7"/>
      <c r="AS10587" s="54"/>
      <c r="AT10587" s="53"/>
      <c r="AU10587" s="7"/>
      <c r="AV10587" s="7"/>
      <c r="AW10587" s="55"/>
      <c r="AX10587" s="56"/>
      <c r="AY10587" s="55"/>
      <c r="AZ10587" s="55"/>
      <c r="BA10587" s="55"/>
      <c r="BB10587" s="11"/>
      <c r="BC10587" s="12"/>
      <c r="BD10587" s="12"/>
      <c r="BE10587" s="12"/>
      <c r="BF10587" s="12"/>
      <c r="BG10587" s="12"/>
      <c r="BH10587" s="12"/>
      <c r="BI10587" s="12"/>
      <c r="BJ10587" s="12"/>
      <c r="BK10587" s="12"/>
    </row>
    <row r="10588" spans="1:63" s="5" customFormat="1">
      <c r="A10588" s="13"/>
      <c r="B10588" s="13"/>
      <c r="C10588" s="45"/>
      <c r="E10588" s="46"/>
      <c r="F10588" s="47"/>
      <c r="G10588" s="48"/>
      <c r="H10588" s="49"/>
      <c r="I10588" s="49"/>
      <c r="J10588" s="49"/>
      <c r="K10588" s="50"/>
      <c r="L10588" s="50"/>
      <c r="M10588" s="50"/>
      <c r="N10588" s="50"/>
      <c r="O10588" s="50"/>
      <c r="P10588" s="50"/>
      <c r="Q10588" s="50"/>
      <c r="R10588" s="51"/>
      <c r="S10588" s="51"/>
      <c r="T10588" s="51"/>
      <c r="U10588" s="51"/>
      <c r="V10588" s="51"/>
      <c r="W10588" s="51"/>
      <c r="X10588" s="44"/>
      <c r="AF10588" s="52"/>
      <c r="AM10588" s="7"/>
      <c r="AN10588" s="7"/>
      <c r="AO10588" s="53"/>
      <c r="AP10588" s="54"/>
      <c r="AQ10588" s="54"/>
      <c r="AR10588" s="7"/>
      <c r="AS10588" s="54"/>
      <c r="AT10588" s="53"/>
      <c r="AU10588" s="7"/>
      <c r="AV10588" s="7"/>
      <c r="AW10588" s="55"/>
      <c r="AX10588" s="56"/>
      <c r="AY10588" s="55"/>
      <c r="AZ10588" s="55"/>
      <c r="BA10588" s="55"/>
      <c r="BB10588" s="11"/>
      <c r="BC10588" s="12"/>
      <c r="BD10588" s="12"/>
      <c r="BE10588" s="12"/>
      <c r="BF10588" s="12"/>
      <c r="BG10588" s="12"/>
      <c r="BH10588" s="12"/>
      <c r="BI10588" s="12"/>
      <c r="BJ10588" s="12"/>
      <c r="BK10588" s="12"/>
    </row>
    <row r="10589" spans="1:63" s="5" customFormat="1">
      <c r="A10589" s="13"/>
      <c r="B10589" s="13"/>
      <c r="C10589" s="45"/>
      <c r="E10589" s="46"/>
      <c r="F10589" s="47"/>
      <c r="G10589" s="48"/>
      <c r="H10589" s="49"/>
      <c r="I10589" s="49"/>
      <c r="J10589" s="49"/>
      <c r="K10589" s="50"/>
      <c r="L10589" s="50"/>
      <c r="M10589" s="50"/>
      <c r="N10589" s="50"/>
      <c r="O10589" s="50"/>
      <c r="P10589" s="50"/>
      <c r="Q10589" s="50"/>
      <c r="R10589" s="51"/>
      <c r="S10589" s="51"/>
      <c r="T10589" s="51"/>
      <c r="U10589" s="51"/>
      <c r="V10589" s="51"/>
      <c r="W10589" s="51"/>
      <c r="X10589" s="44"/>
      <c r="AF10589" s="52"/>
      <c r="AM10589" s="7"/>
      <c r="AN10589" s="7"/>
      <c r="AO10589" s="53"/>
      <c r="AP10589" s="54"/>
      <c r="AQ10589" s="54"/>
      <c r="AR10589" s="7"/>
      <c r="AS10589" s="54"/>
      <c r="AT10589" s="53"/>
      <c r="AU10589" s="7"/>
      <c r="AV10589" s="7"/>
      <c r="AW10589" s="55"/>
      <c r="AX10589" s="56"/>
      <c r="AY10589" s="55"/>
      <c r="AZ10589" s="55"/>
      <c r="BA10589" s="55"/>
      <c r="BB10589" s="11"/>
      <c r="BC10589" s="12"/>
      <c r="BD10589" s="12"/>
      <c r="BE10589" s="12"/>
      <c r="BF10589" s="12"/>
      <c r="BG10589" s="12"/>
      <c r="BH10589" s="12"/>
      <c r="BI10589" s="12"/>
      <c r="BJ10589" s="12"/>
      <c r="BK10589" s="12"/>
    </row>
    <row r="10590" spans="1:63" s="5" customFormat="1">
      <c r="A10590" s="13"/>
      <c r="B10590" s="13"/>
      <c r="C10590" s="45"/>
      <c r="E10590" s="46"/>
      <c r="F10590" s="47"/>
      <c r="G10590" s="48"/>
      <c r="H10590" s="49"/>
      <c r="I10590" s="49"/>
      <c r="J10590" s="49"/>
      <c r="K10590" s="50"/>
      <c r="L10590" s="50"/>
      <c r="M10590" s="50"/>
      <c r="N10590" s="50"/>
      <c r="O10590" s="50"/>
      <c r="P10590" s="50"/>
      <c r="Q10590" s="50"/>
      <c r="R10590" s="51"/>
      <c r="S10590" s="51"/>
      <c r="T10590" s="51"/>
      <c r="U10590" s="51"/>
      <c r="V10590" s="51"/>
      <c r="W10590" s="51"/>
      <c r="X10590" s="44"/>
      <c r="AF10590" s="52"/>
      <c r="AM10590" s="7"/>
      <c r="AN10590" s="7"/>
      <c r="AO10590" s="53"/>
      <c r="AP10590" s="54"/>
      <c r="AQ10590" s="54"/>
      <c r="AR10590" s="7"/>
      <c r="AS10590" s="54"/>
      <c r="AT10590" s="53"/>
      <c r="AU10590" s="7"/>
      <c r="AV10590" s="7"/>
      <c r="AW10590" s="55"/>
      <c r="AX10590" s="56"/>
      <c r="AY10590" s="55"/>
      <c r="AZ10590" s="55"/>
      <c r="BA10590" s="55"/>
      <c r="BB10590" s="11"/>
      <c r="BC10590" s="12"/>
      <c r="BD10590" s="12"/>
      <c r="BE10590" s="12"/>
      <c r="BF10590" s="12"/>
      <c r="BG10590" s="12"/>
      <c r="BH10590" s="12"/>
      <c r="BI10590" s="12"/>
      <c r="BJ10590" s="12"/>
      <c r="BK10590" s="12"/>
    </row>
    <row r="10591" spans="1:63" s="5" customFormat="1">
      <c r="A10591" s="13"/>
      <c r="B10591" s="13"/>
      <c r="C10591" s="45"/>
      <c r="E10591" s="46"/>
      <c r="F10591" s="47"/>
      <c r="G10591" s="48"/>
      <c r="H10591" s="49"/>
      <c r="I10591" s="49"/>
      <c r="J10591" s="49"/>
      <c r="K10591" s="50"/>
      <c r="L10591" s="50"/>
      <c r="M10591" s="50"/>
      <c r="N10591" s="50"/>
      <c r="O10591" s="50"/>
      <c r="P10591" s="50"/>
      <c r="Q10591" s="50"/>
      <c r="R10591" s="51"/>
      <c r="S10591" s="51"/>
      <c r="T10591" s="51"/>
      <c r="U10591" s="51"/>
      <c r="V10591" s="51"/>
      <c r="W10591" s="51"/>
      <c r="X10591" s="44"/>
      <c r="AF10591" s="52"/>
      <c r="AM10591" s="7"/>
      <c r="AN10591" s="7"/>
      <c r="AO10591" s="53"/>
      <c r="AP10591" s="54"/>
      <c r="AQ10591" s="54"/>
      <c r="AR10591" s="7"/>
      <c r="AS10591" s="54"/>
      <c r="AT10591" s="53"/>
      <c r="AU10591" s="7"/>
      <c r="AV10591" s="7"/>
      <c r="AW10591" s="55"/>
      <c r="AX10591" s="56"/>
      <c r="AY10591" s="55"/>
      <c r="AZ10591" s="55"/>
      <c r="BA10591" s="55"/>
      <c r="BB10591" s="11"/>
      <c r="BC10591" s="12"/>
      <c r="BD10591" s="12"/>
      <c r="BE10591" s="12"/>
      <c r="BF10591" s="12"/>
      <c r="BG10591" s="12"/>
      <c r="BH10591" s="12"/>
      <c r="BI10591" s="12"/>
      <c r="BJ10591" s="12"/>
      <c r="BK10591" s="12"/>
    </row>
    <row r="10592" spans="1:63" s="5" customFormat="1">
      <c r="A10592" s="13"/>
      <c r="B10592" s="13"/>
      <c r="C10592" s="45"/>
      <c r="E10592" s="46"/>
      <c r="F10592" s="47"/>
      <c r="G10592" s="48"/>
      <c r="H10592" s="49"/>
      <c r="I10592" s="49"/>
      <c r="J10592" s="49"/>
      <c r="K10592" s="50"/>
      <c r="L10592" s="50"/>
      <c r="M10592" s="50"/>
      <c r="N10592" s="50"/>
      <c r="O10592" s="50"/>
      <c r="P10592" s="50"/>
      <c r="Q10592" s="50"/>
      <c r="R10592" s="51"/>
      <c r="S10592" s="51"/>
      <c r="T10592" s="51"/>
      <c r="U10592" s="51"/>
      <c r="V10592" s="51"/>
      <c r="W10592" s="51"/>
      <c r="X10592" s="44"/>
      <c r="AF10592" s="52"/>
      <c r="AM10592" s="7"/>
      <c r="AN10592" s="7"/>
      <c r="AO10592" s="53"/>
      <c r="AP10592" s="54"/>
      <c r="AQ10592" s="54"/>
      <c r="AR10592" s="7"/>
      <c r="AS10592" s="54"/>
      <c r="AT10592" s="53"/>
      <c r="AU10592" s="7"/>
      <c r="AV10592" s="7"/>
      <c r="AW10592" s="55"/>
      <c r="AX10592" s="56"/>
      <c r="AY10592" s="55"/>
      <c r="AZ10592" s="55"/>
      <c r="BA10592" s="55"/>
      <c r="BB10592" s="11"/>
      <c r="BC10592" s="12"/>
      <c r="BD10592" s="12"/>
      <c r="BE10592" s="12"/>
      <c r="BF10592" s="12"/>
      <c r="BG10592" s="12"/>
      <c r="BH10592" s="12"/>
      <c r="BI10592" s="12"/>
      <c r="BJ10592" s="12"/>
      <c r="BK10592" s="12"/>
    </row>
    <row r="10593" spans="1:63" s="5" customFormat="1">
      <c r="A10593" s="13"/>
      <c r="B10593" s="13"/>
      <c r="C10593" s="45"/>
      <c r="E10593" s="46"/>
      <c r="F10593" s="47"/>
      <c r="G10593" s="48"/>
      <c r="H10593" s="49"/>
      <c r="I10593" s="49"/>
      <c r="J10593" s="49"/>
      <c r="K10593" s="50"/>
      <c r="L10593" s="50"/>
      <c r="M10593" s="50"/>
      <c r="N10593" s="50"/>
      <c r="O10593" s="50"/>
      <c r="P10593" s="50"/>
      <c r="Q10593" s="50"/>
      <c r="R10593" s="51"/>
      <c r="S10593" s="51"/>
      <c r="T10593" s="51"/>
      <c r="U10593" s="51"/>
      <c r="V10593" s="51"/>
      <c r="W10593" s="51"/>
      <c r="X10593" s="44"/>
      <c r="AF10593" s="52"/>
      <c r="AM10593" s="7"/>
      <c r="AN10593" s="7"/>
      <c r="AO10593" s="53"/>
      <c r="AP10593" s="54"/>
      <c r="AQ10593" s="54"/>
      <c r="AR10593" s="7"/>
      <c r="AS10593" s="54"/>
      <c r="AT10593" s="53"/>
      <c r="AU10593" s="7"/>
      <c r="AV10593" s="7"/>
      <c r="AW10593" s="55"/>
      <c r="AX10593" s="56"/>
      <c r="AY10593" s="55"/>
      <c r="AZ10593" s="55"/>
      <c r="BA10593" s="55"/>
      <c r="BB10593" s="11"/>
      <c r="BC10593" s="12"/>
      <c r="BD10593" s="12"/>
      <c r="BE10593" s="12"/>
      <c r="BF10593" s="12"/>
      <c r="BG10593" s="12"/>
      <c r="BH10593" s="12"/>
      <c r="BI10593" s="12"/>
      <c r="BJ10593" s="12"/>
      <c r="BK10593" s="12"/>
    </row>
    <row r="10594" spans="1:63" s="5" customFormat="1">
      <c r="A10594" s="13"/>
      <c r="B10594" s="13"/>
      <c r="C10594" s="45"/>
      <c r="E10594" s="46"/>
      <c r="F10594" s="47"/>
      <c r="G10594" s="48"/>
      <c r="H10594" s="49"/>
      <c r="I10594" s="49"/>
      <c r="J10594" s="49"/>
      <c r="K10594" s="50"/>
      <c r="L10594" s="50"/>
      <c r="M10594" s="50"/>
      <c r="N10594" s="50"/>
      <c r="O10594" s="50"/>
      <c r="P10594" s="50"/>
      <c r="Q10594" s="50"/>
      <c r="R10594" s="51"/>
      <c r="S10594" s="51"/>
      <c r="T10594" s="51"/>
      <c r="U10594" s="51"/>
      <c r="V10594" s="51"/>
      <c r="W10594" s="51"/>
      <c r="X10594" s="44"/>
      <c r="AF10594" s="52"/>
      <c r="AM10594" s="7"/>
      <c r="AN10594" s="7"/>
      <c r="AO10594" s="53"/>
      <c r="AP10594" s="54"/>
      <c r="AQ10594" s="54"/>
      <c r="AR10594" s="7"/>
      <c r="AS10594" s="54"/>
      <c r="AT10594" s="53"/>
      <c r="AU10594" s="7"/>
      <c r="AV10594" s="7"/>
      <c r="AW10594" s="55"/>
      <c r="AX10594" s="56"/>
      <c r="AY10594" s="55"/>
      <c r="AZ10594" s="55"/>
      <c r="BA10594" s="55"/>
      <c r="BB10594" s="11"/>
      <c r="BC10594" s="12"/>
      <c r="BD10594" s="12"/>
      <c r="BE10594" s="12"/>
      <c r="BF10594" s="12"/>
      <c r="BG10594" s="12"/>
      <c r="BH10594" s="12"/>
      <c r="BI10594" s="12"/>
      <c r="BJ10594" s="12"/>
      <c r="BK10594" s="12"/>
    </row>
    <row r="10595" spans="1:63" s="5" customFormat="1">
      <c r="A10595" s="13"/>
      <c r="B10595" s="13"/>
      <c r="C10595" s="45"/>
      <c r="E10595" s="46"/>
      <c r="F10595" s="47"/>
      <c r="G10595" s="48"/>
      <c r="H10595" s="49"/>
      <c r="I10595" s="49"/>
      <c r="J10595" s="49"/>
      <c r="K10595" s="50"/>
      <c r="L10595" s="50"/>
      <c r="M10595" s="50"/>
      <c r="N10595" s="50"/>
      <c r="O10595" s="50"/>
      <c r="P10595" s="50"/>
      <c r="Q10595" s="50"/>
      <c r="R10595" s="51"/>
      <c r="S10595" s="51"/>
      <c r="T10595" s="51"/>
      <c r="U10595" s="51"/>
      <c r="V10595" s="51"/>
      <c r="W10595" s="51"/>
      <c r="X10595" s="44"/>
      <c r="AF10595" s="52"/>
      <c r="AM10595" s="7"/>
      <c r="AN10595" s="7"/>
      <c r="AO10595" s="53"/>
      <c r="AP10595" s="54"/>
      <c r="AQ10595" s="54"/>
      <c r="AR10595" s="7"/>
      <c r="AS10595" s="54"/>
      <c r="AT10595" s="53"/>
      <c r="AU10595" s="7"/>
      <c r="AV10595" s="7"/>
      <c r="AW10595" s="55"/>
      <c r="AX10595" s="56"/>
      <c r="AY10595" s="55"/>
      <c r="AZ10595" s="55"/>
      <c r="BA10595" s="55"/>
      <c r="BB10595" s="11"/>
      <c r="BC10595" s="12"/>
      <c r="BD10595" s="12"/>
      <c r="BE10595" s="12"/>
      <c r="BF10595" s="12"/>
      <c r="BG10595" s="12"/>
      <c r="BH10595" s="12"/>
      <c r="BI10595" s="12"/>
      <c r="BJ10595" s="12"/>
      <c r="BK10595" s="12"/>
    </row>
    <row r="10596" spans="1:63" s="5" customFormat="1">
      <c r="A10596" s="13"/>
      <c r="B10596" s="13"/>
      <c r="C10596" s="45"/>
      <c r="E10596" s="46"/>
      <c r="F10596" s="47"/>
      <c r="G10596" s="48"/>
      <c r="H10596" s="49"/>
      <c r="I10596" s="49"/>
      <c r="J10596" s="49"/>
      <c r="K10596" s="50"/>
      <c r="L10596" s="50"/>
      <c r="M10596" s="50"/>
      <c r="N10596" s="50"/>
      <c r="O10596" s="50"/>
      <c r="P10596" s="50"/>
      <c r="Q10596" s="50"/>
      <c r="R10596" s="51"/>
      <c r="S10596" s="51"/>
      <c r="T10596" s="51"/>
      <c r="U10596" s="51"/>
      <c r="V10596" s="51"/>
      <c r="W10596" s="51"/>
      <c r="X10596" s="44"/>
      <c r="AF10596" s="52"/>
      <c r="AM10596" s="7"/>
      <c r="AN10596" s="7"/>
      <c r="AO10596" s="53"/>
      <c r="AP10596" s="54"/>
      <c r="AQ10596" s="54"/>
      <c r="AR10596" s="7"/>
      <c r="AS10596" s="54"/>
      <c r="AT10596" s="53"/>
      <c r="AU10596" s="7"/>
      <c r="AV10596" s="7"/>
      <c r="AW10596" s="55"/>
      <c r="AX10596" s="56"/>
      <c r="AY10596" s="55"/>
      <c r="AZ10596" s="55"/>
      <c r="BA10596" s="55"/>
      <c r="BB10596" s="11"/>
      <c r="BC10596" s="12"/>
      <c r="BD10596" s="12"/>
      <c r="BE10596" s="12"/>
      <c r="BF10596" s="12"/>
      <c r="BG10596" s="12"/>
      <c r="BH10596" s="12"/>
      <c r="BI10596" s="12"/>
      <c r="BJ10596" s="12"/>
      <c r="BK10596" s="12"/>
    </row>
    <row r="10597" spans="1:63" s="5" customFormat="1">
      <c r="A10597" s="13"/>
      <c r="B10597" s="13"/>
      <c r="C10597" s="45"/>
      <c r="E10597" s="46"/>
      <c r="F10597" s="47"/>
      <c r="G10597" s="48"/>
      <c r="H10597" s="49"/>
      <c r="I10597" s="49"/>
      <c r="J10597" s="49"/>
      <c r="K10597" s="50"/>
      <c r="L10597" s="50"/>
      <c r="M10597" s="50"/>
      <c r="N10597" s="50"/>
      <c r="O10597" s="50"/>
      <c r="P10597" s="50"/>
      <c r="Q10597" s="50"/>
      <c r="R10597" s="51"/>
      <c r="S10597" s="51"/>
      <c r="T10597" s="51"/>
      <c r="U10597" s="51"/>
      <c r="V10597" s="51"/>
      <c r="W10597" s="51"/>
      <c r="X10597" s="44"/>
      <c r="AF10597" s="52"/>
      <c r="AM10597" s="7"/>
      <c r="AN10597" s="7"/>
      <c r="AO10597" s="53"/>
      <c r="AP10597" s="54"/>
      <c r="AQ10597" s="54"/>
      <c r="AR10597" s="7"/>
      <c r="AS10597" s="54"/>
      <c r="AT10597" s="53"/>
      <c r="AU10597" s="7"/>
      <c r="AV10597" s="7"/>
      <c r="AW10597" s="55"/>
      <c r="AX10597" s="56"/>
      <c r="AY10597" s="55"/>
      <c r="AZ10597" s="55"/>
      <c r="BA10597" s="55"/>
      <c r="BB10597" s="11"/>
      <c r="BC10597" s="12"/>
      <c r="BD10597" s="12"/>
      <c r="BE10597" s="12"/>
      <c r="BF10597" s="12"/>
      <c r="BG10597" s="12"/>
      <c r="BH10597" s="12"/>
      <c r="BI10597" s="12"/>
      <c r="BJ10597" s="12"/>
      <c r="BK10597" s="12"/>
    </row>
    <row r="10598" spans="1:63" s="5" customFormat="1">
      <c r="A10598" s="13"/>
      <c r="B10598" s="13"/>
      <c r="C10598" s="45"/>
      <c r="E10598" s="46"/>
      <c r="F10598" s="47"/>
      <c r="G10598" s="48"/>
      <c r="H10598" s="49"/>
      <c r="I10598" s="49"/>
      <c r="J10598" s="49"/>
      <c r="K10598" s="50"/>
      <c r="L10598" s="50"/>
      <c r="M10598" s="50"/>
      <c r="N10598" s="50"/>
      <c r="O10598" s="50"/>
      <c r="P10598" s="50"/>
      <c r="Q10598" s="50"/>
      <c r="R10598" s="51"/>
      <c r="S10598" s="51"/>
      <c r="T10598" s="51"/>
      <c r="U10598" s="51"/>
      <c r="V10598" s="51"/>
      <c r="W10598" s="51"/>
      <c r="X10598" s="44"/>
      <c r="AF10598" s="52"/>
      <c r="AM10598" s="7"/>
      <c r="AN10598" s="7"/>
      <c r="AO10598" s="53"/>
      <c r="AP10598" s="54"/>
      <c r="AQ10598" s="54"/>
      <c r="AR10598" s="7"/>
      <c r="AS10598" s="54"/>
      <c r="AT10598" s="53"/>
      <c r="AU10598" s="7"/>
      <c r="AV10598" s="7"/>
      <c r="AW10598" s="55"/>
      <c r="AX10598" s="56"/>
      <c r="AY10598" s="55"/>
      <c r="AZ10598" s="55"/>
      <c r="BA10598" s="55"/>
      <c r="BB10598" s="11"/>
      <c r="BC10598" s="12"/>
      <c r="BD10598" s="12"/>
      <c r="BE10598" s="12"/>
      <c r="BF10598" s="12"/>
      <c r="BG10598" s="12"/>
      <c r="BH10598" s="12"/>
      <c r="BI10598" s="12"/>
      <c r="BJ10598" s="12"/>
      <c r="BK10598" s="12"/>
    </row>
    <row r="10599" spans="1:63" s="5" customFormat="1">
      <c r="A10599" s="13"/>
      <c r="B10599" s="13"/>
      <c r="C10599" s="45"/>
      <c r="E10599" s="46"/>
      <c r="F10599" s="47"/>
      <c r="G10599" s="48"/>
      <c r="H10599" s="49"/>
      <c r="I10599" s="49"/>
      <c r="J10599" s="49"/>
      <c r="K10599" s="50"/>
      <c r="L10599" s="50"/>
      <c r="M10599" s="50"/>
      <c r="N10599" s="50"/>
      <c r="O10599" s="50"/>
      <c r="P10599" s="50"/>
      <c r="Q10599" s="50"/>
      <c r="R10599" s="51"/>
      <c r="S10599" s="51"/>
      <c r="T10599" s="51"/>
      <c r="U10599" s="51"/>
      <c r="V10599" s="51"/>
      <c r="W10599" s="51"/>
      <c r="X10599" s="44"/>
      <c r="AF10599" s="52"/>
      <c r="AM10599" s="7"/>
      <c r="AN10599" s="7"/>
      <c r="AO10599" s="53"/>
      <c r="AP10599" s="54"/>
      <c r="AQ10599" s="54"/>
      <c r="AR10599" s="7"/>
      <c r="AS10599" s="54"/>
      <c r="AT10599" s="53"/>
      <c r="AU10599" s="7"/>
      <c r="AV10599" s="7"/>
      <c r="AW10599" s="55"/>
      <c r="AX10599" s="56"/>
      <c r="AY10599" s="55"/>
      <c r="AZ10599" s="55"/>
      <c r="BA10599" s="55"/>
      <c r="BB10599" s="11"/>
      <c r="BC10599" s="12"/>
      <c r="BD10599" s="12"/>
      <c r="BE10599" s="12"/>
      <c r="BF10599" s="12"/>
      <c r="BG10599" s="12"/>
      <c r="BH10599" s="12"/>
      <c r="BI10599" s="12"/>
      <c r="BJ10599" s="12"/>
      <c r="BK10599" s="12"/>
    </row>
    <row r="10600" spans="1:63" s="5" customFormat="1">
      <c r="A10600" s="13"/>
      <c r="B10600" s="13"/>
      <c r="C10600" s="45"/>
      <c r="E10600" s="46"/>
      <c r="F10600" s="47"/>
      <c r="G10600" s="48"/>
      <c r="H10600" s="49"/>
      <c r="I10600" s="49"/>
      <c r="J10600" s="49"/>
      <c r="K10600" s="50"/>
      <c r="L10600" s="50"/>
      <c r="M10600" s="50"/>
      <c r="N10600" s="50"/>
      <c r="O10600" s="50"/>
      <c r="P10600" s="50"/>
      <c r="Q10600" s="50"/>
      <c r="R10600" s="51"/>
      <c r="S10600" s="51"/>
      <c r="T10600" s="51"/>
      <c r="U10600" s="51"/>
      <c r="V10600" s="51"/>
      <c r="W10600" s="51"/>
      <c r="X10600" s="44"/>
      <c r="AF10600" s="52"/>
      <c r="AM10600" s="7"/>
      <c r="AN10600" s="7"/>
      <c r="AO10600" s="53"/>
      <c r="AP10600" s="54"/>
      <c r="AQ10600" s="54"/>
      <c r="AR10600" s="7"/>
      <c r="AS10600" s="54"/>
      <c r="AT10600" s="53"/>
      <c r="AU10600" s="7"/>
      <c r="AV10600" s="7"/>
      <c r="AW10600" s="55"/>
      <c r="AX10600" s="56"/>
      <c r="AY10600" s="55"/>
      <c r="AZ10600" s="55"/>
      <c r="BA10600" s="55"/>
      <c r="BB10600" s="11"/>
      <c r="BC10600" s="12"/>
      <c r="BD10600" s="12"/>
      <c r="BE10600" s="12"/>
      <c r="BF10600" s="12"/>
      <c r="BG10600" s="12"/>
      <c r="BH10600" s="12"/>
      <c r="BI10600" s="12"/>
      <c r="BJ10600" s="12"/>
      <c r="BK10600" s="12"/>
    </row>
    <row r="10601" spans="1:63" s="5" customFormat="1">
      <c r="A10601" s="13"/>
      <c r="B10601" s="13"/>
      <c r="C10601" s="45"/>
      <c r="E10601" s="46"/>
      <c r="F10601" s="47"/>
      <c r="G10601" s="48"/>
      <c r="H10601" s="49"/>
      <c r="I10601" s="49"/>
      <c r="J10601" s="49"/>
      <c r="K10601" s="50"/>
      <c r="L10601" s="50"/>
      <c r="M10601" s="50"/>
      <c r="N10601" s="50"/>
      <c r="O10601" s="50"/>
      <c r="P10601" s="50"/>
      <c r="Q10601" s="50"/>
      <c r="R10601" s="51"/>
      <c r="S10601" s="51"/>
      <c r="T10601" s="51"/>
      <c r="U10601" s="51"/>
      <c r="V10601" s="51"/>
      <c r="W10601" s="51"/>
      <c r="X10601" s="44"/>
      <c r="AF10601" s="52"/>
      <c r="AM10601" s="7"/>
      <c r="AN10601" s="7"/>
      <c r="AO10601" s="53"/>
      <c r="AP10601" s="54"/>
      <c r="AQ10601" s="54"/>
      <c r="AR10601" s="7"/>
      <c r="AS10601" s="54"/>
      <c r="AT10601" s="53"/>
      <c r="AU10601" s="7"/>
      <c r="AV10601" s="7"/>
      <c r="AW10601" s="55"/>
      <c r="AX10601" s="56"/>
      <c r="AY10601" s="55"/>
      <c r="AZ10601" s="55"/>
      <c r="BA10601" s="55"/>
      <c r="BB10601" s="11"/>
      <c r="BC10601" s="12"/>
      <c r="BD10601" s="12"/>
      <c r="BE10601" s="12"/>
      <c r="BF10601" s="12"/>
      <c r="BG10601" s="12"/>
      <c r="BH10601" s="12"/>
      <c r="BI10601" s="12"/>
      <c r="BJ10601" s="12"/>
      <c r="BK10601" s="12"/>
    </row>
    <row r="10602" spans="1:63" s="5" customFormat="1">
      <c r="A10602" s="13"/>
      <c r="B10602" s="13"/>
      <c r="C10602" s="45"/>
      <c r="E10602" s="46"/>
      <c r="F10602" s="47"/>
      <c r="G10602" s="48"/>
      <c r="H10602" s="49"/>
      <c r="I10602" s="49"/>
      <c r="J10602" s="49"/>
      <c r="K10602" s="50"/>
      <c r="L10602" s="50"/>
      <c r="M10602" s="50"/>
      <c r="N10602" s="50"/>
      <c r="O10602" s="50"/>
      <c r="P10602" s="50"/>
      <c r="Q10602" s="50"/>
      <c r="R10602" s="51"/>
      <c r="S10602" s="51"/>
      <c r="T10602" s="51"/>
      <c r="U10602" s="51"/>
      <c r="V10602" s="51"/>
      <c r="W10602" s="51"/>
      <c r="X10602" s="44"/>
      <c r="AF10602" s="52"/>
      <c r="AM10602" s="7"/>
      <c r="AN10602" s="7"/>
      <c r="AO10602" s="53"/>
      <c r="AP10602" s="54"/>
      <c r="AQ10602" s="54"/>
      <c r="AR10602" s="7"/>
      <c r="AS10602" s="54"/>
      <c r="AT10602" s="53"/>
      <c r="AU10602" s="7"/>
      <c r="AV10602" s="7"/>
      <c r="AW10602" s="55"/>
      <c r="AX10602" s="56"/>
      <c r="AY10602" s="55"/>
      <c r="AZ10602" s="55"/>
      <c r="BA10602" s="55"/>
      <c r="BB10602" s="11"/>
      <c r="BC10602" s="12"/>
      <c r="BD10602" s="12"/>
      <c r="BE10602" s="12"/>
      <c r="BF10602" s="12"/>
      <c r="BG10602" s="12"/>
      <c r="BH10602" s="12"/>
      <c r="BI10602" s="12"/>
      <c r="BJ10602" s="12"/>
      <c r="BK10602" s="12"/>
    </row>
    <row r="10603" spans="1:63" s="5" customFormat="1">
      <c r="A10603" s="13"/>
      <c r="B10603" s="13"/>
      <c r="C10603" s="45"/>
      <c r="E10603" s="46"/>
      <c r="F10603" s="47"/>
      <c r="G10603" s="48"/>
      <c r="H10603" s="49"/>
      <c r="I10603" s="49"/>
      <c r="J10603" s="49"/>
      <c r="K10603" s="50"/>
      <c r="L10603" s="50"/>
      <c r="M10603" s="50"/>
      <c r="N10603" s="50"/>
      <c r="O10603" s="50"/>
      <c r="P10603" s="50"/>
      <c r="Q10603" s="50"/>
      <c r="R10603" s="51"/>
      <c r="S10603" s="51"/>
      <c r="T10603" s="51"/>
      <c r="U10603" s="51"/>
      <c r="V10603" s="51"/>
      <c r="W10603" s="51"/>
      <c r="X10603" s="44"/>
      <c r="AF10603" s="52"/>
      <c r="AM10603" s="7"/>
      <c r="AN10603" s="7"/>
      <c r="AO10603" s="53"/>
      <c r="AP10603" s="54"/>
      <c r="AQ10603" s="54"/>
      <c r="AR10603" s="7"/>
      <c r="AS10603" s="54"/>
      <c r="AT10603" s="53"/>
      <c r="AU10603" s="7"/>
      <c r="AV10603" s="7"/>
      <c r="AW10603" s="55"/>
      <c r="AX10603" s="56"/>
      <c r="AY10603" s="55"/>
      <c r="AZ10603" s="55"/>
      <c r="BA10603" s="55"/>
      <c r="BB10603" s="11"/>
      <c r="BC10603" s="12"/>
      <c r="BD10603" s="12"/>
      <c r="BE10603" s="12"/>
      <c r="BF10603" s="12"/>
      <c r="BG10603" s="12"/>
      <c r="BH10603" s="12"/>
      <c r="BI10603" s="12"/>
      <c r="BJ10603" s="12"/>
      <c r="BK10603" s="12"/>
    </row>
    <row r="10604" spans="1:63" s="5" customFormat="1">
      <c r="A10604" s="13"/>
      <c r="B10604" s="13"/>
      <c r="C10604" s="45"/>
      <c r="E10604" s="46"/>
      <c r="F10604" s="47"/>
      <c r="G10604" s="48"/>
      <c r="H10604" s="49"/>
      <c r="I10604" s="49"/>
      <c r="J10604" s="49"/>
      <c r="K10604" s="50"/>
      <c r="L10604" s="50"/>
      <c r="M10604" s="50"/>
      <c r="N10604" s="50"/>
      <c r="O10604" s="50"/>
      <c r="P10604" s="50"/>
      <c r="Q10604" s="50"/>
      <c r="R10604" s="51"/>
      <c r="S10604" s="51"/>
      <c r="T10604" s="51"/>
      <c r="U10604" s="51"/>
      <c r="V10604" s="51"/>
      <c r="W10604" s="51"/>
      <c r="X10604" s="44"/>
      <c r="AF10604" s="52"/>
      <c r="AM10604" s="7"/>
      <c r="AN10604" s="7"/>
      <c r="AO10604" s="53"/>
      <c r="AP10604" s="54"/>
      <c r="AQ10604" s="54"/>
      <c r="AR10604" s="7"/>
      <c r="AS10604" s="54"/>
      <c r="AT10604" s="53"/>
      <c r="AU10604" s="7"/>
      <c r="AV10604" s="7"/>
      <c r="AW10604" s="55"/>
      <c r="AX10604" s="56"/>
      <c r="AY10604" s="55"/>
      <c r="AZ10604" s="55"/>
      <c r="BA10604" s="55"/>
      <c r="BB10604" s="11"/>
      <c r="BC10604" s="12"/>
      <c r="BD10604" s="12"/>
      <c r="BE10604" s="12"/>
      <c r="BF10604" s="12"/>
      <c r="BG10604" s="12"/>
      <c r="BH10604" s="12"/>
      <c r="BI10604" s="12"/>
      <c r="BJ10604" s="12"/>
      <c r="BK10604" s="12"/>
    </row>
    <row r="10605" spans="1:63" s="5" customFormat="1">
      <c r="A10605" s="13"/>
      <c r="B10605" s="13"/>
      <c r="C10605" s="45"/>
      <c r="E10605" s="46"/>
      <c r="F10605" s="47"/>
      <c r="G10605" s="48"/>
      <c r="H10605" s="49"/>
      <c r="I10605" s="49"/>
      <c r="J10605" s="49"/>
      <c r="K10605" s="50"/>
      <c r="L10605" s="50"/>
      <c r="M10605" s="50"/>
      <c r="N10605" s="50"/>
      <c r="O10605" s="50"/>
      <c r="P10605" s="50"/>
      <c r="Q10605" s="50"/>
      <c r="R10605" s="51"/>
      <c r="S10605" s="51"/>
      <c r="T10605" s="51"/>
      <c r="U10605" s="51"/>
      <c r="V10605" s="51"/>
      <c r="W10605" s="51"/>
      <c r="X10605" s="44"/>
      <c r="AF10605" s="52"/>
      <c r="AM10605" s="7"/>
      <c r="AN10605" s="7"/>
      <c r="AO10605" s="53"/>
      <c r="AP10605" s="54"/>
      <c r="AQ10605" s="54"/>
      <c r="AR10605" s="7"/>
      <c r="AS10605" s="54"/>
      <c r="AT10605" s="53"/>
      <c r="AU10605" s="7"/>
      <c r="AV10605" s="7"/>
      <c r="AW10605" s="55"/>
      <c r="AX10605" s="56"/>
      <c r="AY10605" s="55"/>
      <c r="AZ10605" s="55"/>
      <c r="BA10605" s="55"/>
      <c r="BB10605" s="11"/>
      <c r="BC10605" s="12"/>
      <c r="BD10605" s="12"/>
      <c r="BE10605" s="12"/>
      <c r="BF10605" s="12"/>
      <c r="BG10605" s="12"/>
      <c r="BH10605" s="12"/>
      <c r="BI10605" s="12"/>
      <c r="BJ10605" s="12"/>
      <c r="BK10605" s="12"/>
    </row>
    <row r="10606" spans="1:63" s="5" customFormat="1">
      <c r="A10606" s="13"/>
      <c r="B10606" s="13"/>
      <c r="C10606" s="45"/>
      <c r="E10606" s="46"/>
      <c r="F10606" s="47"/>
      <c r="G10606" s="48"/>
      <c r="H10606" s="49"/>
      <c r="I10606" s="49"/>
      <c r="J10606" s="49"/>
      <c r="K10606" s="50"/>
      <c r="L10606" s="50"/>
      <c r="M10606" s="50"/>
      <c r="N10606" s="50"/>
      <c r="O10606" s="50"/>
      <c r="P10606" s="50"/>
      <c r="Q10606" s="50"/>
      <c r="R10606" s="51"/>
      <c r="S10606" s="51"/>
      <c r="T10606" s="51"/>
      <c r="U10606" s="51"/>
      <c r="V10606" s="51"/>
      <c r="W10606" s="51"/>
      <c r="X10606" s="44"/>
      <c r="AF10606" s="52"/>
      <c r="AM10606" s="7"/>
      <c r="AN10606" s="7"/>
      <c r="AO10606" s="53"/>
      <c r="AP10606" s="54"/>
      <c r="AQ10606" s="54"/>
      <c r="AR10606" s="7"/>
      <c r="AS10606" s="54"/>
      <c r="AT10606" s="53"/>
      <c r="AU10606" s="7"/>
      <c r="AV10606" s="7"/>
      <c r="AW10606" s="55"/>
      <c r="AX10606" s="56"/>
      <c r="AY10606" s="55"/>
      <c r="AZ10606" s="55"/>
      <c r="BA10606" s="55"/>
      <c r="BB10606" s="11"/>
      <c r="BC10606" s="12"/>
      <c r="BD10606" s="12"/>
      <c r="BE10606" s="12"/>
      <c r="BF10606" s="12"/>
      <c r="BG10606" s="12"/>
      <c r="BH10606" s="12"/>
      <c r="BI10606" s="12"/>
      <c r="BJ10606" s="12"/>
      <c r="BK10606" s="12"/>
    </row>
    <row r="10607" spans="1:63" s="5" customFormat="1">
      <c r="A10607" s="13"/>
      <c r="B10607" s="13"/>
      <c r="C10607" s="45"/>
      <c r="E10607" s="46"/>
      <c r="F10607" s="47"/>
      <c r="G10607" s="48"/>
      <c r="H10607" s="49"/>
      <c r="I10607" s="49"/>
      <c r="J10607" s="49"/>
      <c r="K10607" s="50"/>
      <c r="L10607" s="50"/>
      <c r="M10607" s="50"/>
      <c r="N10607" s="50"/>
      <c r="O10607" s="50"/>
      <c r="P10607" s="50"/>
      <c r="Q10607" s="50"/>
      <c r="R10607" s="51"/>
      <c r="S10607" s="51"/>
      <c r="T10607" s="51"/>
      <c r="U10607" s="51"/>
      <c r="V10607" s="51"/>
      <c r="W10607" s="51"/>
      <c r="X10607" s="44"/>
      <c r="AF10607" s="52"/>
      <c r="AM10607" s="7"/>
      <c r="AN10607" s="7"/>
      <c r="AO10607" s="53"/>
      <c r="AP10607" s="54"/>
      <c r="AQ10607" s="54"/>
      <c r="AR10607" s="7"/>
      <c r="AS10607" s="54"/>
      <c r="AT10607" s="53"/>
      <c r="AU10607" s="7"/>
      <c r="AV10607" s="7"/>
      <c r="AW10607" s="55"/>
      <c r="AX10607" s="56"/>
      <c r="AY10607" s="55"/>
      <c r="AZ10607" s="55"/>
      <c r="BA10607" s="55"/>
      <c r="BB10607" s="11"/>
      <c r="BC10607" s="12"/>
      <c r="BD10607" s="12"/>
      <c r="BE10607" s="12"/>
      <c r="BF10607" s="12"/>
      <c r="BG10607" s="12"/>
      <c r="BH10607" s="12"/>
      <c r="BI10607" s="12"/>
      <c r="BJ10607" s="12"/>
      <c r="BK10607" s="12"/>
    </row>
    <row r="10608" spans="1:63" s="5" customFormat="1">
      <c r="A10608" s="13"/>
      <c r="B10608" s="13"/>
      <c r="C10608" s="45"/>
      <c r="E10608" s="46"/>
      <c r="F10608" s="47"/>
      <c r="G10608" s="48"/>
      <c r="H10608" s="49"/>
      <c r="I10608" s="49"/>
      <c r="J10608" s="49"/>
      <c r="K10608" s="50"/>
      <c r="L10608" s="50"/>
      <c r="M10608" s="50"/>
      <c r="N10608" s="50"/>
      <c r="O10608" s="50"/>
      <c r="P10608" s="50"/>
      <c r="Q10608" s="50"/>
      <c r="R10608" s="51"/>
      <c r="S10608" s="51"/>
      <c r="T10608" s="51"/>
      <c r="U10608" s="51"/>
      <c r="V10608" s="51"/>
      <c r="W10608" s="51"/>
      <c r="X10608" s="44"/>
      <c r="AF10608" s="52"/>
      <c r="AM10608" s="7"/>
      <c r="AN10608" s="7"/>
      <c r="AO10608" s="53"/>
      <c r="AP10608" s="54"/>
      <c r="AQ10608" s="54"/>
      <c r="AR10608" s="7"/>
      <c r="AS10608" s="54"/>
      <c r="AT10608" s="53"/>
      <c r="AU10608" s="7"/>
      <c r="AV10608" s="7"/>
      <c r="AW10608" s="55"/>
      <c r="AX10608" s="56"/>
      <c r="AY10608" s="55"/>
      <c r="AZ10608" s="55"/>
      <c r="BA10608" s="55"/>
      <c r="BB10608" s="11"/>
      <c r="BC10608" s="12"/>
      <c r="BD10608" s="12"/>
      <c r="BE10608" s="12"/>
      <c r="BF10608" s="12"/>
      <c r="BG10608" s="12"/>
      <c r="BH10608" s="12"/>
      <c r="BI10608" s="12"/>
      <c r="BJ10608" s="12"/>
      <c r="BK10608" s="12"/>
    </row>
    <row r="10609" spans="1:63" s="5" customFormat="1">
      <c r="A10609" s="13"/>
      <c r="B10609" s="13"/>
      <c r="C10609" s="45"/>
      <c r="E10609" s="46"/>
      <c r="F10609" s="47"/>
      <c r="G10609" s="48"/>
      <c r="H10609" s="49"/>
      <c r="I10609" s="49"/>
      <c r="J10609" s="49"/>
      <c r="K10609" s="50"/>
      <c r="L10609" s="50"/>
      <c r="M10609" s="50"/>
      <c r="N10609" s="50"/>
      <c r="O10609" s="50"/>
      <c r="P10609" s="50"/>
      <c r="Q10609" s="50"/>
      <c r="R10609" s="51"/>
      <c r="S10609" s="51"/>
      <c r="T10609" s="51"/>
      <c r="U10609" s="51"/>
      <c r="V10609" s="51"/>
      <c r="W10609" s="51"/>
      <c r="X10609" s="44"/>
      <c r="AF10609" s="52"/>
      <c r="AM10609" s="7"/>
      <c r="AN10609" s="7"/>
      <c r="AO10609" s="53"/>
      <c r="AP10609" s="54"/>
      <c r="AQ10609" s="54"/>
      <c r="AR10609" s="7"/>
      <c r="AS10609" s="54"/>
      <c r="AT10609" s="53"/>
      <c r="AU10609" s="7"/>
      <c r="AV10609" s="7"/>
      <c r="AW10609" s="55"/>
      <c r="AX10609" s="56"/>
      <c r="AY10609" s="55"/>
      <c r="AZ10609" s="55"/>
      <c r="BA10609" s="55"/>
      <c r="BB10609" s="11"/>
      <c r="BC10609" s="12"/>
      <c r="BD10609" s="12"/>
      <c r="BE10609" s="12"/>
      <c r="BF10609" s="12"/>
      <c r="BG10609" s="12"/>
      <c r="BH10609" s="12"/>
      <c r="BI10609" s="12"/>
      <c r="BJ10609" s="12"/>
      <c r="BK10609" s="12"/>
    </row>
    <row r="10610" spans="1:63" s="5" customFormat="1">
      <c r="A10610" s="13"/>
      <c r="B10610" s="13"/>
      <c r="C10610" s="45"/>
      <c r="E10610" s="46"/>
      <c r="F10610" s="47"/>
      <c r="G10610" s="48"/>
      <c r="H10610" s="49"/>
      <c r="I10610" s="49"/>
      <c r="J10610" s="49"/>
      <c r="K10610" s="50"/>
      <c r="L10610" s="50"/>
      <c r="M10610" s="50"/>
      <c r="N10610" s="50"/>
      <c r="O10610" s="50"/>
      <c r="P10610" s="50"/>
      <c r="Q10610" s="50"/>
      <c r="R10610" s="51"/>
      <c r="S10610" s="51"/>
      <c r="T10610" s="51"/>
      <c r="U10610" s="51"/>
      <c r="V10610" s="51"/>
      <c r="W10610" s="51"/>
      <c r="X10610" s="44"/>
      <c r="AF10610" s="52"/>
      <c r="AM10610" s="7"/>
      <c r="AN10610" s="7"/>
      <c r="AO10610" s="53"/>
      <c r="AP10610" s="54"/>
      <c r="AQ10610" s="54"/>
      <c r="AR10610" s="7"/>
      <c r="AS10610" s="54"/>
      <c r="AT10610" s="53"/>
      <c r="AU10610" s="7"/>
      <c r="AV10610" s="7"/>
      <c r="AW10610" s="55"/>
      <c r="AX10610" s="56"/>
      <c r="AY10610" s="55"/>
      <c r="AZ10610" s="55"/>
      <c r="BA10610" s="55"/>
      <c r="BB10610" s="11"/>
      <c r="BC10610" s="12"/>
      <c r="BD10610" s="12"/>
      <c r="BE10610" s="12"/>
      <c r="BF10610" s="12"/>
      <c r="BG10610" s="12"/>
      <c r="BH10610" s="12"/>
      <c r="BI10610" s="12"/>
      <c r="BJ10610" s="12"/>
      <c r="BK10610" s="12"/>
    </row>
    <row r="10611" spans="1:63" s="5" customFormat="1">
      <c r="A10611" s="13"/>
      <c r="B10611" s="13"/>
      <c r="C10611" s="45"/>
      <c r="E10611" s="46"/>
      <c r="F10611" s="47"/>
      <c r="G10611" s="48"/>
      <c r="H10611" s="49"/>
      <c r="I10611" s="49"/>
      <c r="J10611" s="49"/>
      <c r="K10611" s="50"/>
      <c r="L10611" s="50"/>
      <c r="M10611" s="50"/>
      <c r="N10611" s="50"/>
      <c r="O10611" s="50"/>
      <c r="P10611" s="50"/>
      <c r="Q10611" s="50"/>
      <c r="R10611" s="51"/>
      <c r="S10611" s="51"/>
      <c r="T10611" s="51"/>
      <c r="U10611" s="51"/>
      <c r="V10611" s="51"/>
      <c r="W10611" s="51"/>
      <c r="X10611" s="44"/>
      <c r="AF10611" s="52"/>
      <c r="AM10611" s="7"/>
      <c r="AN10611" s="7"/>
      <c r="AO10611" s="53"/>
      <c r="AP10611" s="54"/>
      <c r="AQ10611" s="54"/>
      <c r="AR10611" s="7"/>
      <c r="AS10611" s="54"/>
      <c r="AT10611" s="53"/>
      <c r="AU10611" s="7"/>
      <c r="AV10611" s="7"/>
      <c r="AW10611" s="55"/>
      <c r="AX10611" s="56"/>
      <c r="AY10611" s="55"/>
      <c r="AZ10611" s="55"/>
      <c r="BA10611" s="55"/>
      <c r="BB10611" s="11"/>
      <c r="BC10611" s="12"/>
      <c r="BD10611" s="12"/>
      <c r="BE10611" s="12"/>
      <c r="BF10611" s="12"/>
      <c r="BG10611" s="12"/>
      <c r="BH10611" s="12"/>
      <c r="BI10611" s="12"/>
      <c r="BJ10611" s="12"/>
      <c r="BK10611" s="12"/>
    </row>
    <row r="10612" spans="1:63" s="5" customFormat="1">
      <c r="A10612" s="13"/>
      <c r="B10612" s="13"/>
      <c r="C10612" s="45"/>
      <c r="E10612" s="46"/>
      <c r="F10612" s="47"/>
      <c r="G10612" s="48"/>
      <c r="H10612" s="49"/>
      <c r="I10612" s="49"/>
      <c r="J10612" s="49"/>
      <c r="K10612" s="50"/>
      <c r="L10612" s="50"/>
      <c r="M10612" s="50"/>
      <c r="N10612" s="50"/>
      <c r="O10612" s="50"/>
      <c r="P10612" s="50"/>
      <c r="Q10612" s="50"/>
      <c r="R10612" s="51"/>
      <c r="S10612" s="51"/>
      <c r="T10612" s="51"/>
      <c r="U10612" s="51"/>
      <c r="V10612" s="51"/>
      <c r="W10612" s="51"/>
      <c r="X10612" s="44"/>
      <c r="AF10612" s="52"/>
      <c r="AM10612" s="7"/>
      <c r="AN10612" s="7"/>
      <c r="AO10612" s="53"/>
      <c r="AP10612" s="54"/>
      <c r="AQ10612" s="54"/>
      <c r="AR10612" s="7"/>
      <c r="AS10612" s="54"/>
      <c r="AT10612" s="53"/>
      <c r="AU10612" s="7"/>
      <c r="AV10612" s="7"/>
      <c r="AW10612" s="55"/>
      <c r="AX10612" s="56"/>
      <c r="AY10612" s="55"/>
      <c r="AZ10612" s="55"/>
      <c r="BA10612" s="55"/>
      <c r="BB10612" s="11"/>
      <c r="BC10612" s="12"/>
      <c r="BD10612" s="12"/>
      <c r="BE10612" s="12"/>
      <c r="BF10612" s="12"/>
      <c r="BG10612" s="12"/>
      <c r="BH10612" s="12"/>
      <c r="BI10612" s="12"/>
      <c r="BJ10612" s="12"/>
      <c r="BK10612" s="12"/>
    </row>
    <row r="10613" spans="1:63" s="5" customFormat="1">
      <c r="A10613" s="13"/>
      <c r="B10613" s="13"/>
      <c r="C10613" s="45"/>
      <c r="E10613" s="46"/>
      <c r="F10613" s="47"/>
      <c r="G10613" s="48"/>
      <c r="H10613" s="49"/>
      <c r="I10613" s="49"/>
      <c r="J10613" s="49"/>
      <c r="K10613" s="50"/>
      <c r="L10613" s="50"/>
      <c r="M10613" s="50"/>
      <c r="N10613" s="50"/>
      <c r="O10613" s="50"/>
      <c r="P10613" s="50"/>
      <c r="Q10613" s="50"/>
      <c r="R10613" s="51"/>
      <c r="S10613" s="51"/>
      <c r="T10613" s="51"/>
      <c r="U10613" s="51"/>
      <c r="V10613" s="51"/>
      <c r="W10613" s="51"/>
      <c r="X10613" s="44"/>
      <c r="AF10613" s="52"/>
      <c r="AM10613" s="7"/>
      <c r="AN10613" s="7"/>
      <c r="AO10613" s="53"/>
      <c r="AP10613" s="54"/>
      <c r="AQ10613" s="54"/>
      <c r="AR10613" s="7"/>
      <c r="AS10613" s="54"/>
      <c r="AT10613" s="53"/>
      <c r="AU10613" s="7"/>
      <c r="AV10613" s="7"/>
      <c r="AW10613" s="55"/>
      <c r="AX10613" s="56"/>
      <c r="AY10613" s="55"/>
      <c r="AZ10613" s="55"/>
      <c r="BA10613" s="55"/>
      <c r="BB10613" s="11"/>
      <c r="BC10613" s="12"/>
      <c r="BD10613" s="12"/>
      <c r="BE10613" s="12"/>
      <c r="BF10613" s="12"/>
      <c r="BG10613" s="12"/>
      <c r="BH10613" s="12"/>
      <c r="BI10613" s="12"/>
      <c r="BJ10613" s="12"/>
      <c r="BK10613" s="12"/>
    </row>
    <row r="10614" spans="1:63" s="5" customFormat="1">
      <c r="A10614" s="13"/>
      <c r="B10614" s="13"/>
      <c r="C10614" s="45"/>
      <c r="E10614" s="46"/>
      <c r="F10614" s="47"/>
      <c r="G10614" s="48"/>
      <c r="H10614" s="49"/>
      <c r="I10614" s="49"/>
      <c r="J10614" s="49"/>
      <c r="K10614" s="50"/>
      <c r="L10614" s="50"/>
      <c r="M10614" s="50"/>
      <c r="N10614" s="50"/>
      <c r="O10614" s="50"/>
      <c r="P10614" s="50"/>
      <c r="Q10614" s="50"/>
      <c r="R10614" s="51"/>
      <c r="S10614" s="51"/>
      <c r="T10614" s="51"/>
      <c r="U10614" s="51"/>
      <c r="V10614" s="51"/>
      <c r="W10614" s="51"/>
      <c r="X10614" s="44"/>
      <c r="AF10614" s="52"/>
      <c r="AM10614" s="7"/>
      <c r="AN10614" s="7"/>
      <c r="AO10614" s="53"/>
      <c r="AP10614" s="54"/>
      <c r="AQ10614" s="54"/>
      <c r="AR10614" s="7"/>
      <c r="AS10614" s="54"/>
      <c r="AT10614" s="53"/>
      <c r="AU10614" s="7"/>
      <c r="AV10614" s="7"/>
      <c r="AW10614" s="55"/>
      <c r="AX10614" s="56"/>
      <c r="AY10614" s="55"/>
      <c r="AZ10614" s="55"/>
      <c r="BA10614" s="55"/>
      <c r="BB10614" s="11"/>
      <c r="BC10614" s="12"/>
      <c r="BD10614" s="12"/>
      <c r="BE10614" s="12"/>
      <c r="BF10614" s="12"/>
      <c r="BG10614" s="12"/>
      <c r="BH10614" s="12"/>
      <c r="BI10614" s="12"/>
      <c r="BJ10614" s="12"/>
      <c r="BK10614" s="12"/>
    </row>
    <row r="10615" spans="1:63" s="5" customFormat="1">
      <c r="A10615" s="13"/>
      <c r="B10615" s="13"/>
      <c r="C10615" s="45"/>
      <c r="E10615" s="46"/>
      <c r="F10615" s="47"/>
      <c r="G10615" s="48"/>
      <c r="H10615" s="49"/>
      <c r="I10615" s="49"/>
      <c r="J10615" s="49"/>
      <c r="K10615" s="50"/>
      <c r="L10615" s="50"/>
      <c r="M10615" s="50"/>
      <c r="N10615" s="50"/>
      <c r="O10615" s="50"/>
      <c r="P10615" s="50"/>
      <c r="Q10615" s="50"/>
      <c r="R10615" s="51"/>
      <c r="S10615" s="51"/>
      <c r="T10615" s="51"/>
      <c r="U10615" s="51"/>
      <c r="V10615" s="51"/>
      <c r="W10615" s="51"/>
      <c r="X10615" s="44"/>
      <c r="AF10615" s="52"/>
      <c r="AM10615" s="7"/>
      <c r="AN10615" s="7"/>
      <c r="AO10615" s="53"/>
      <c r="AP10615" s="54"/>
      <c r="AQ10615" s="54"/>
      <c r="AR10615" s="7"/>
      <c r="AS10615" s="54"/>
      <c r="AT10615" s="53"/>
      <c r="AU10615" s="7"/>
      <c r="AV10615" s="7"/>
      <c r="AW10615" s="55"/>
      <c r="AX10615" s="56"/>
      <c r="AY10615" s="55"/>
      <c r="AZ10615" s="55"/>
      <c r="BA10615" s="55"/>
      <c r="BB10615" s="11"/>
      <c r="BC10615" s="12"/>
      <c r="BD10615" s="12"/>
      <c r="BE10615" s="12"/>
      <c r="BF10615" s="12"/>
      <c r="BG10615" s="12"/>
      <c r="BH10615" s="12"/>
      <c r="BI10615" s="12"/>
      <c r="BJ10615" s="12"/>
      <c r="BK10615" s="12"/>
    </row>
    <row r="10616" spans="1:63" s="5" customFormat="1">
      <c r="A10616" s="13"/>
      <c r="B10616" s="13"/>
      <c r="C10616" s="45"/>
      <c r="E10616" s="46"/>
      <c r="F10616" s="47"/>
      <c r="G10616" s="48"/>
      <c r="H10616" s="49"/>
      <c r="I10616" s="49"/>
      <c r="J10616" s="49"/>
      <c r="K10616" s="50"/>
      <c r="L10616" s="50"/>
      <c r="M10616" s="50"/>
      <c r="N10616" s="50"/>
      <c r="O10616" s="50"/>
      <c r="P10616" s="50"/>
      <c r="Q10616" s="50"/>
      <c r="R10616" s="51"/>
      <c r="S10616" s="51"/>
      <c r="T10616" s="51"/>
      <c r="U10616" s="51"/>
      <c r="V10616" s="51"/>
      <c r="W10616" s="51"/>
      <c r="X10616" s="44"/>
      <c r="AF10616" s="52"/>
      <c r="AM10616" s="7"/>
      <c r="AN10616" s="7"/>
      <c r="AO10616" s="53"/>
      <c r="AP10616" s="54"/>
      <c r="AQ10616" s="54"/>
      <c r="AR10616" s="7"/>
      <c r="AS10616" s="54"/>
      <c r="AT10616" s="53"/>
      <c r="AU10616" s="7"/>
      <c r="AV10616" s="7"/>
      <c r="AW10616" s="55"/>
      <c r="AX10616" s="56"/>
      <c r="AY10616" s="55"/>
      <c r="AZ10616" s="55"/>
      <c r="BA10616" s="55"/>
      <c r="BB10616" s="11"/>
      <c r="BC10616" s="12"/>
      <c r="BD10616" s="12"/>
      <c r="BE10616" s="12"/>
      <c r="BF10616" s="12"/>
      <c r="BG10616" s="12"/>
      <c r="BH10616" s="12"/>
      <c r="BI10616" s="12"/>
      <c r="BJ10616" s="12"/>
      <c r="BK10616" s="12"/>
    </row>
    <row r="10617" spans="1:63" s="5" customFormat="1">
      <c r="A10617" s="13"/>
      <c r="B10617" s="13"/>
      <c r="C10617" s="45"/>
      <c r="E10617" s="46"/>
      <c r="F10617" s="47"/>
      <c r="G10617" s="48"/>
      <c r="H10617" s="49"/>
      <c r="I10617" s="49"/>
      <c r="J10617" s="49"/>
      <c r="K10617" s="50"/>
      <c r="L10617" s="50"/>
      <c r="M10617" s="50"/>
      <c r="N10617" s="50"/>
      <c r="O10617" s="50"/>
      <c r="P10617" s="50"/>
      <c r="Q10617" s="50"/>
      <c r="R10617" s="51"/>
      <c r="S10617" s="51"/>
      <c r="T10617" s="51"/>
      <c r="U10617" s="51"/>
      <c r="V10617" s="51"/>
      <c r="W10617" s="51"/>
      <c r="X10617" s="44"/>
      <c r="AF10617" s="52"/>
      <c r="AM10617" s="7"/>
      <c r="AN10617" s="7"/>
      <c r="AO10617" s="53"/>
      <c r="AP10617" s="54"/>
      <c r="AQ10617" s="54"/>
      <c r="AR10617" s="7"/>
      <c r="AS10617" s="54"/>
      <c r="AT10617" s="53"/>
      <c r="AU10617" s="7"/>
      <c r="AV10617" s="7"/>
      <c r="AW10617" s="55"/>
      <c r="AX10617" s="56"/>
      <c r="AY10617" s="55"/>
      <c r="AZ10617" s="55"/>
      <c r="BA10617" s="55"/>
      <c r="BB10617" s="11"/>
      <c r="BC10617" s="12"/>
      <c r="BD10617" s="12"/>
      <c r="BE10617" s="12"/>
      <c r="BF10617" s="12"/>
      <c r="BG10617" s="12"/>
      <c r="BH10617" s="12"/>
      <c r="BI10617" s="12"/>
      <c r="BJ10617" s="12"/>
      <c r="BK10617" s="12"/>
    </row>
    <row r="10618" spans="1:63" s="5" customFormat="1">
      <c r="A10618" s="13"/>
      <c r="B10618" s="13"/>
      <c r="C10618" s="45"/>
      <c r="E10618" s="46"/>
      <c r="F10618" s="47"/>
      <c r="G10618" s="48"/>
      <c r="H10618" s="49"/>
      <c r="I10618" s="49"/>
      <c r="J10618" s="49"/>
      <c r="K10618" s="50"/>
      <c r="L10618" s="50"/>
      <c r="M10618" s="50"/>
      <c r="N10618" s="50"/>
      <c r="O10618" s="50"/>
      <c r="P10618" s="50"/>
      <c r="Q10618" s="50"/>
      <c r="R10618" s="51"/>
      <c r="S10618" s="51"/>
      <c r="T10618" s="51"/>
      <c r="U10618" s="51"/>
      <c r="V10618" s="51"/>
      <c r="W10618" s="51"/>
      <c r="X10618" s="44"/>
      <c r="AF10618" s="52"/>
      <c r="AM10618" s="7"/>
      <c r="AN10618" s="7"/>
      <c r="AO10618" s="53"/>
      <c r="AP10618" s="54"/>
      <c r="AQ10618" s="54"/>
      <c r="AR10618" s="7"/>
      <c r="AS10618" s="54"/>
      <c r="AT10618" s="53"/>
      <c r="AU10618" s="7"/>
      <c r="AV10618" s="7"/>
      <c r="AW10618" s="55"/>
      <c r="AX10618" s="56"/>
      <c r="AY10618" s="55"/>
      <c r="AZ10618" s="55"/>
      <c r="BA10618" s="55"/>
      <c r="BB10618" s="11"/>
      <c r="BC10618" s="12"/>
      <c r="BD10618" s="12"/>
      <c r="BE10618" s="12"/>
      <c r="BF10618" s="12"/>
      <c r="BG10618" s="12"/>
      <c r="BH10618" s="12"/>
      <c r="BI10618" s="12"/>
      <c r="BJ10618" s="12"/>
      <c r="BK10618" s="12"/>
    </row>
    <row r="10619" spans="1:63" s="5" customFormat="1">
      <c r="A10619" s="13"/>
      <c r="B10619" s="13"/>
      <c r="C10619" s="45"/>
      <c r="E10619" s="46"/>
      <c r="F10619" s="47"/>
      <c r="G10619" s="48"/>
      <c r="H10619" s="49"/>
      <c r="I10619" s="49"/>
      <c r="J10619" s="49"/>
      <c r="K10619" s="50"/>
      <c r="L10619" s="50"/>
      <c r="M10619" s="50"/>
      <c r="N10619" s="50"/>
      <c r="O10619" s="50"/>
      <c r="P10619" s="50"/>
      <c r="Q10619" s="50"/>
      <c r="R10619" s="51"/>
      <c r="S10619" s="51"/>
      <c r="T10619" s="51"/>
      <c r="U10619" s="51"/>
      <c r="V10619" s="51"/>
      <c r="W10619" s="51"/>
      <c r="X10619" s="44"/>
      <c r="AF10619" s="52"/>
      <c r="AM10619" s="7"/>
      <c r="AN10619" s="7"/>
      <c r="AO10619" s="53"/>
      <c r="AP10619" s="54"/>
      <c r="AQ10619" s="54"/>
      <c r="AR10619" s="7"/>
      <c r="AS10619" s="54"/>
      <c r="AT10619" s="53"/>
      <c r="AU10619" s="7"/>
      <c r="AV10619" s="7"/>
      <c r="AW10619" s="55"/>
      <c r="AX10619" s="56"/>
      <c r="AY10619" s="55"/>
      <c r="AZ10619" s="55"/>
      <c r="BA10619" s="55"/>
      <c r="BB10619" s="11"/>
      <c r="BC10619" s="12"/>
      <c r="BD10619" s="12"/>
      <c r="BE10619" s="12"/>
      <c r="BF10619" s="12"/>
      <c r="BG10619" s="12"/>
      <c r="BH10619" s="12"/>
      <c r="BI10619" s="12"/>
      <c r="BJ10619" s="12"/>
      <c r="BK10619" s="12"/>
    </row>
    <row r="10620" spans="1:63" s="5" customFormat="1">
      <c r="A10620" s="13"/>
      <c r="B10620" s="13"/>
      <c r="C10620" s="45"/>
      <c r="E10620" s="46"/>
      <c r="F10620" s="47"/>
      <c r="G10620" s="48"/>
      <c r="H10620" s="49"/>
      <c r="I10620" s="49"/>
      <c r="J10620" s="49"/>
      <c r="K10620" s="50"/>
      <c r="L10620" s="50"/>
      <c r="M10620" s="50"/>
      <c r="N10620" s="50"/>
      <c r="O10620" s="50"/>
      <c r="P10620" s="50"/>
      <c r="Q10620" s="50"/>
      <c r="R10620" s="51"/>
      <c r="S10620" s="51"/>
      <c r="T10620" s="51"/>
      <c r="U10620" s="51"/>
      <c r="V10620" s="51"/>
      <c r="W10620" s="51"/>
      <c r="X10620" s="44"/>
      <c r="AF10620" s="52"/>
      <c r="AM10620" s="7"/>
      <c r="AN10620" s="7"/>
      <c r="AO10620" s="53"/>
      <c r="AP10620" s="54"/>
      <c r="AQ10620" s="54"/>
      <c r="AR10620" s="7"/>
      <c r="AS10620" s="54"/>
      <c r="AT10620" s="53"/>
      <c r="AU10620" s="7"/>
      <c r="AV10620" s="7"/>
      <c r="AW10620" s="55"/>
      <c r="AX10620" s="56"/>
      <c r="AY10620" s="55"/>
      <c r="AZ10620" s="55"/>
      <c r="BA10620" s="55"/>
      <c r="BB10620" s="11"/>
      <c r="BC10620" s="12"/>
      <c r="BD10620" s="12"/>
      <c r="BE10620" s="12"/>
      <c r="BF10620" s="12"/>
      <c r="BG10620" s="12"/>
      <c r="BH10620" s="12"/>
      <c r="BI10620" s="12"/>
      <c r="BJ10620" s="12"/>
      <c r="BK10620" s="12"/>
    </row>
    <row r="10621" spans="1:63" s="5" customFormat="1">
      <c r="A10621" s="13"/>
      <c r="B10621" s="13"/>
      <c r="C10621" s="45"/>
      <c r="E10621" s="46"/>
      <c r="F10621" s="47"/>
      <c r="G10621" s="48"/>
      <c r="H10621" s="49"/>
      <c r="I10621" s="49"/>
      <c r="J10621" s="49"/>
      <c r="K10621" s="50"/>
      <c r="L10621" s="50"/>
      <c r="M10621" s="50"/>
      <c r="N10621" s="50"/>
      <c r="O10621" s="50"/>
      <c r="P10621" s="50"/>
      <c r="Q10621" s="50"/>
      <c r="R10621" s="51"/>
      <c r="S10621" s="51"/>
      <c r="T10621" s="51"/>
      <c r="U10621" s="51"/>
      <c r="V10621" s="51"/>
      <c r="W10621" s="51"/>
      <c r="X10621" s="44"/>
      <c r="AF10621" s="52"/>
      <c r="AM10621" s="7"/>
      <c r="AN10621" s="7"/>
      <c r="AO10621" s="53"/>
      <c r="AP10621" s="54"/>
      <c r="AQ10621" s="54"/>
      <c r="AR10621" s="7"/>
      <c r="AS10621" s="54"/>
      <c r="AT10621" s="53"/>
      <c r="AU10621" s="7"/>
      <c r="AV10621" s="7"/>
      <c r="AW10621" s="55"/>
      <c r="AX10621" s="56"/>
      <c r="AY10621" s="55"/>
      <c r="AZ10621" s="55"/>
      <c r="BA10621" s="55"/>
      <c r="BB10621" s="11"/>
      <c r="BC10621" s="12"/>
      <c r="BD10621" s="12"/>
      <c r="BE10621" s="12"/>
      <c r="BF10621" s="12"/>
      <c r="BG10621" s="12"/>
      <c r="BH10621" s="12"/>
      <c r="BI10621" s="12"/>
      <c r="BJ10621" s="12"/>
      <c r="BK10621" s="12"/>
    </row>
    <row r="10622" spans="1:63" s="5" customFormat="1">
      <c r="A10622" s="13"/>
      <c r="B10622" s="13"/>
      <c r="C10622" s="45"/>
      <c r="E10622" s="46"/>
      <c r="F10622" s="47"/>
      <c r="G10622" s="48"/>
      <c r="H10622" s="49"/>
      <c r="I10622" s="49"/>
      <c r="J10622" s="49"/>
      <c r="K10622" s="50"/>
      <c r="L10622" s="50"/>
      <c r="M10622" s="50"/>
      <c r="N10622" s="50"/>
      <c r="O10622" s="50"/>
      <c r="P10622" s="50"/>
      <c r="Q10622" s="50"/>
      <c r="R10622" s="51"/>
      <c r="S10622" s="51"/>
      <c r="T10622" s="51"/>
      <c r="U10622" s="51"/>
      <c r="V10622" s="51"/>
      <c r="W10622" s="51"/>
      <c r="X10622" s="44"/>
      <c r="AF10622" s="52"/>
      <c r="AM10622" s="7"/>
      <c r="AN10622" s="7"/>
      <c r="AO10622" s="53"/>
      <c r="AP10622" s="54"/>
      <c r="AQ10622" s="54"/>
      <c r="AR10622" s="7"/>
      <c r="AS10622" s="54"/>
      <c r="AT10622" s="53"/>
      <c r="AU10622" s="7"/>
      <c r="AV10622" s="7"/>
      <c r="AW10622" s="55"/>
      <c r="AX10622" s="56"/>
      <c r="AY10622" s="55"/>
      <c r="AZ10622" s="55"/>
      <c r="BA10622" s="55"/>
      <c r="BB10622" s="11"/>
      <c r="BC10622" s="12"/>
      <c r="BD10622" s="12"/>
      <c r="BE10622" s="12"/>
      <c r="BF10622" s="12"/>
      <c r="BG10622" s="12"/>
      <c r="BH10622" s="12"/>
      <c r="BI10622" s="12"/>
      <c r="BJ10622" s="12"/>
      <c r="BK10622" s="12"/>
    </row>
    <row r="10623" spans="1:63" s="5" customFormat="1">
      <c r="A10623" s="13"/>
      <c r="B10623" s="13"/>
      <c r="C10623" s="45"/>
      <c r="E10623" s="46"/>
      <c r="F10623" s="47"/>
      <c r="G10623" s="48"/>
      <c r="H10623" s="49"/>
      <c r="I10623" s="49"/>
      <c r="J10623" s="49"/>
      <c r="K10623" s="50"/>
      <c r="L10623" s="50"/>
      <c r="M10623" s="50"/>
      <c r="N10623" s="50"/>
      <c r="O10623" s="50"/>
      <c r="P10623" s="50"/>
      <c r="Q10623" s="50"/>
      <c r="R10623" s="51"/>
      <c r="S10623" s="51"/>
      <c r="T10623" s="51"/>
      <c r="U10623" s="51"/>
      <c r="V10623" s="51"/>
      <c r="W10623" s="51"/>
      <c r="X10623" s="44"/>
      <c r="AF10623" s="52"/>
      <c r="AM10623" s="7"/>
      <c r="AN10623" s="7"/>
      <c r="AO10623" s="53"/>
      <c r="AP10623" s="54"/>
      <c r="AQ10623" s="54"/>
      <c r="AR10623" s="7"/>
      <c r="AS10623" s="54"/>
      <c r="AT10623" s="53"/>
      <c r="AU10623" s="7"/>
      <c r="AV10623" s="7"/>
      <c r="AW10623" s="55"/>
      <c r="AX10623" s="56"/>
      <c r="AY10623" s="55"/>
      <c r="AZ10623" s="55"/>
      <c r="BA10623" s="55"/>
      <c r="BB10623" s="11"/>
      <c r="BC10623" s="12"/>
      <c r="BD10623" s="12"/>
      <c r="BE10623" s="12"/>
      <c r="BF10623" s="12"/>
      <c r="BG10623" s="12"/>
      <c r="BH10623" s="12"/>
      <c r="BI10623" s="12"/>
      <c r="BJ10623" s="12"/>
      <c r="BK10623" s="12"/>
    </row>
    <row r="10624" spans="1:63" s="5" customFormat="1">
      <c r="A10624" s="13"/>
      <c r="B10624" s="13"/>
      <c r="C10624" s="45"/>
      <c r="E10624" s="46"/>
      <c r="F10624" s="47"/>
      <c r="G10624" s="48"/>
      <c r="H10624" s="49"/>
      <c r="I10624" s="49"/>
      <c r="J10624" s="49"/>
      <c r="K10624" s="50"/>
      <c r="L10624" s="50"/>
      <c r="M10624" s="50"/>
      <c r="N10624" s="50"/>
      <c r="O10624" s="50"/>
      <c r="P10624" s="50"/>
      <c r="Q10624" s="50"/>
      <c r="R10624" s="51"/>
      <c r="S10624" s="51"/>
      <c r="T10624" s="51"/>
      <c r="U10624" s="51"/>
      <c r="V10624" s="51"/>
      <c r="W10624" s="51"/>
      <c r="X10624" s="44"/>
      <c r="AF10624" s="52"/>
      <c r="AM10624" s="7"/>
      <c r="AN10624" s="7"/>
      <c r="AO10624" s="53"/>
      <c r="AP10624" s="54"/>
      <c r="AQ10624" s="54"/>
      <c r="AR10624" s="7"/>
      <c r="AS10624" s="54"/>
      <c r="AT10624" s="53"/>
      <c r="AU10624" s="7"/>
      <c r="AV10624" s="7"/>
      <c r="AW10624" s="55"/>
      <c r="AX10624" s="56"/>
      <c r="AY10624" s="55"/>
      <c r="AZ10624" s="55"/>
      <c r="BA10624" s="55"/>
      <c r="BB10624" s="11"/>
      <c r="BC10624" s="12"/>
      <c r="BD10624" s="12"/>
      <c r="BE10624" s="12"/>
      <c r="BF10624" s="12"/>
      <c r="BG10624" s="12"/>
      <c r="BH10624" s="12"/>
      <c r="BI10624" s="12"/>
      <c r="BJ10624" s="12"/>
      <c r="BK10624" s="12"/>
    </row>
    <row r="10625" spans="1:63" s="5" customFormat="1">
      <c r="A10625" s="13"/>
      <c r="B10625" s="13"/>
      <c r="C10625" s="45"/>
      <c r="E10625" s="46"/>
      <c r="F10625" s="47"/>
      <c r="G10625" s="48"/>
      <c r="H10625" s="49"/>
      <c r="I10625" s="49"/>
      <c r="J10625" s="49"/>
      <c r="K10625" s="50"/>
      <c r="L10625" s="50"/>
      <c r="M10625" s="50"/>
      <c r="N10625" s="50"/>
      <c r="O10625" s="50"/>
      <c r="P10625" s="50"/>
      <c r="Q10625" s="50"/>
      <c r="R10625" s="51"/>
      <c r="S10625" s="51"/>
      <c r="T10625" s="51"/>
      <c r="U10625" s="51"/>
      <c r="V10625" s="51"/>
      <c r="W10625" s="51"/>
      <c r="X10625" s="44"/>
      <c r="AF10625" s="52"/>
      <c r="AM10625" s="7"/>
      <c r="AN10625" s="7"/>
      <c r="AO10625" s="53"/>
      <c r="AP10625" s="54"/>
      <c r="AQ10625" s="54"/>
      <c r="AR10625" s="7"/>
      <c r="AS10625" s="54"/>
      <c r="AT10625" s="53"/>
      <c r="AU10625" s="7"/>
      <c r="AV10625" s="7"/>
      <c r="AW10625" s="55"/>
      <c r="AX10625" s="56"/>
      <c r="AY10625" s="55"/>
      <c r="AZ10625" s="55"/>
      <c r="BA10625" s="55"/>
      <c r="BB10625" s="11"/>
      <c r="BC10625" s="12"/>
      <c r="BD10625" s="12"/>
      <c r="BE10625" s="12"/>
      <c r="BF10625" s="12"/>
      <c r="BG10625" s="12"/>
      <c r="BH10625" s="12"/>
      <c r="BI10625" s="12"/>
      <c r="BJ10625" s="12"/>
      <c r="BK10625" s="12"/>
    </row>
    <row r="10626" spans="1:63" s="5" customFormat="1">
      <c r="A10626" s="13"/>
      <c r="B10626" s="13"/>
      <c r="C10626" s="45"/>
      <c r="E10626" s="46"/>
      <c r="F10626" s="47"/>
      <c r="G10626" s="48"/>
      <c r="H10626" s="49"/>
      <c r="I10626" s="49"/>
      <c r="J10626" s="49"/>
      <c r="K10626" s="50"/>
      <c r="L10626" s="50"/>
      <c r="M10626" s="50"/>
      <c r="N10626" s="50"/>
      <c r="O10626" s="50"/>
      <c r="P10626" s="50"/>
      <c r="Q10626" s="50"/>
      <c r="R10626" s="51"/>
      <c r="S10626" s="51"/>
      <c r="T10626" s="51"/>
      <c r="U10626" s="51"/>
      <c r="V10626" s="51"/>
      <c r="W10626" s="51"/>
      <c r="X10626" s="44"/>
      <c r="AF10626" s="52"/>
      <c r="AM10626" s="7"/>
      <c r="AN10626" s="7"/>
      <c r="AO10626" s="53"/>
      <c r="AP10626" s="54"/>
      <c r="AQ10626" s="54"/>
      <c r="AR10626" s="7"/>
      <c r="AS10626" s="54"/>
      <c r="AT10626" s="53"/>
      <c r="AU10626" s="7"/>
      <c r="AV10626" s="7"/>
      <c r="AW10626" s="55"/>
      <c r="AX10626" s="56"/>
      <c r="AY10626" s="55"/>
      <c r="AZ10626" s="55"/>
      <c r="BA10626" s="55"/>
      <c r="BB10626" s="11"/>
      <c r="BC10626" s="12"/>
      <c r="BD10626" s="12"/>
      <c r="BE10626" s="12"/>
      <c r="BF10626" s="12"/>
      <c r="BG10626" s="12"/>
      <c r="BH10626" s="12"/>
      <c r="BI10626" s="12"/>
      <c r="BJ10626" s="12"/>
      <c r="BK10626" s="12"/>
    </row>
    <row r="10627" spans="1:63" s="5" customFormat="1">
      <c r="A10627" s="13"/>
      <c r="B10627" s="13"/>
      <c r="C10627" s="45"/>
      <c r="E10627" s="46"/>
      <c r="F10627" s="47"/>
      <c r="G10627" s="48"/>
      <c r="H10627" s="49"/>
      <c r="I10627" s="49"/>
      <c r="J10627" s="49"/>
      <c r="K10627" s="50"/>
      <c r="L10627" s="50"/>
      <c r="M10627" s="50"/>
      <c r="N10627" s="50"/>
      <c r="O10627" s="50"/>
      <c r="P10627" s="50"/>
      <c r="Q10627" s="50"/>
      <c r="R10627" s="51"/>
      <c r="S10627" s="51"/>
      <c r="T10627" s="51"/>
      <c r="U10627" s="51"/>
      <c r="V10627" s="51"/>
      <c r="W10627" s="51"/>
      <c r="X10627" s="44"/>
      <c r="AF10627" s="52"/>
      <c r="AM10627" s="7"/>
      <c r="AN10627" s="7"/>
      <c r="AO10627" s="53"/>
      <c r="AP10627" s="54"/>
      <c r="AQ10627" s="54"/>
      <c r="AR10627" s="7"/>
      <c r="AS10627" s="54"/>
      <c r="AT10627" s="53"/>
      <c r="AU10627" s="7"/>
      <c r="AV10627" s="7"/>
      <c r="AW10627" s="55"/>
      <c r="AX10627" s="56"/>
      <c r="AY10627" s="55"/>
      <c r="AZ10627" s="55"/>
      <c r="BA10627" s="55"/>
      <c r="BB10627" s="11"/>
      <c r="BC10627" s="12"/>
      <c r="BD10627" s="12"/>
      <c r="BE10627" s="12"/>
      <c r="BF10627" s="12"/>
      <c r="BG10627" s="12"/>
      <c r="BH10627" s="12"/>
      <c r="BI10627" s="12"/>
      <c r="BJ10627" s="12"/>
      <c r="BK10627" s="12"/>
    </row>
    <row r="10628" spans="1:63" s="5" customFormat="1">
      <c r="A10628" s="13"/>
      <c r="B10628" s="13"/>
      <c r="C10628" s="45"/>
      <c r="E10628" s="46"/>
      <c r="F10628" s="47"/>
      <c r="G10628" s="48"/>
      <c r="H10628" s="49"/>
      <c r="I10628" s="49"/>
      <c r="J10628" s="49"/>
      <c r="K10628" s="50"/>
      <c r="L10628" s="50"/>
      <c r="M10628" s="50"/>
      <c r="N10628" s="50"/>
      <c r="O10628" s="50"/>
      <c r="P10628" s="50"/>
      <c r="Q10628" s="50"/>
      <c r="R10628" s="51"/>
      <c r="S10628" s="51"/>
      <c r="T10628" s="51"/>
      <c r="U10628" s="51"/>
      <c r="V10628" s="51"/>
      <c r="W10628" s="51"/>
      <c r="X10628" s="44"/>
      <c r="AF10628" s="52"/>
      <c r="AM10628" s="7"/>
      <c r="AN10628" s="7"/>
      <c r="AO10628" s="53"/>
      <c r="AP10628" s="54"/>
      <c r="AQ10628" s="54"/>
      <c r="AR10628" s="7"/>
      <c r="AS10628" s="54"/>
      <c r="AT10628" s="53"/>
      <c r="AU10628" s="7"/>
      <c r="AV10628" s="7"/>
      <c r="AW10628" s="55"/>
      <c r="AX10628" s="56"/>
      <c r="AY10628" s="55"/>
      <c r="AZ10628" s="55"/>
      <c r="BA10628" s="55"/>
      <c r="BB10628" s="11"/>
      <c r="BC10628" s="12"/>
      <c r="BD10628" s="12"/>
      <c r="BE10628" s="12"/>
      <c r="BF10628" s="12"/>
      <c r="BG10628" s="12"/>
      <c r="BH10628" s="12"/>
      <c r="BI10628" s="12"/>
      <c r="BJ10628" s="12"/>
      <c r="BK10628" s="12"/>
    </row>
    <row r="10629" spans="1:63" s="5" customFormat="1">
      <c r="A10629" s="13"/>
      <c r="B10629" s="13"/>
      <c r="C10629" s="45"/>
      <c r="E10629" s="46"/>
      <c r="F10629" s="47"/>
      <c r="G10629" s="48"/>
      <c r="H10629" s="49"/>
      <c r="I10629" s="49"/>
      <c r="J10629" s="49"/>
      <c r="K10629" s="50"/>
      <c r="L10629" s="50"/>
      <c r="M10629" s="50"/>
      <c r="N10629" s="50"/>
      <c r="O10629" s="50"/>
      <c r="P10629" s="50"/>
      <c r="Q10629" s="50"/>
      <c r="R10629" s="51"/>
      <c r="S10629" s="51"/>
      <c r="T10629" s="51"/>
      <c r="U10629" s="51"/>
      <c r="V10629" s="51"/>
      <c r="W10629" s="51"/>
      <c r="X10629" s="44"/>
      <c r="AF10629" s="52"/>
      <c r="AM10629" s="7"/>
      <c r="AN10629" s="7"/>
      <c r="AO10629" s="53"/>
      <c r="AP10629" s="54"/>
      <c r="AQ10629" s="54"/>
      <c r="AR10629" s="7"/>
      <c r="AS10629" s="54"/>
      <c r="AT10629" s="53"/>
      <c r="AU10629" s="7"/>
      <c r="AV10629" s="7"/>
      <c r="AW10629" s="55"/>
      <c r="AX10629" s="56"/>
      <c r="AY10629" s="55"/>
      <c r="AZ10629" s="55"/>
      <c r="BA10629" s="55"/>
      <c r="BB10629" s="11"/>
      <c r="BC10629" s="12"/>
      <c r="BD10629" s="12"/>
      <c r="BE10629" s="12"/>
      <c r="BF10629" s="12"/>
      <c r="BG10629" s="12"/>
      <c r="BH10629" s="12"/>
      <c r="BI10629" s="12"/>
      <c r="BJ10629" s="12"/>
      <c r="BK10629" s="12"/>
    </row>
    <row r="10630" spans="1:63" s="5" customFormat="1">
      <c r="A10630" s="13"/>
      <c r="B10630" s="13"/>
      <c r="C10630" s="45"/>
      <c r="E10630" s="46"/>
      <c r="F10630" s="47"/>
      <c r="G10630" s="48"/>
      <c r="H10630" s="49"/>
      <c r="I10630" s="49"/>
      <c r="J10630" s="49"/>
      <c r="K10630" s="50"/>
      <c r="L10630" s="50"/>
      <c r="M10630" s="50"/>
      <c r="N10630" s="50"/>
      <c r="O10630" s="50"/>
      <c r="P10630" s="50"/>
      <c r="Q10630" s="50"/>
      <c r="R10630" s="51"/>
      <c r="S10630" s="51"/>
      <c r="T10630" s="51"/>
      <c r="U10630" s="51"/>
      <c r="V10630" s="51"/>
      <c r="W10630" s="51"/>
      <c r="X10630" s="44"/>
      <c r="AF10630" s="52"/>
      <c r="AM10630" s="7"/>
      <c r="AN10630" s="7"/>
      <c r="AO10630" s="53"/>
      <c r="AP10630" s="54"/>
      <c r="AQ10630" s="54"/>
      <c r="AR10630" s="7"/>
      <c r="AS10630" s="54"/>
      <c r="AT10630" s="53"/>
      <c r="AU10630" s="7"/>
      <c r="AV10630" s="7"/>
      <c r="AW10630" s="55"/>
      <c r="AX10630" s="56"/>
      <c r="AY10630" s="55"/>
      <c r="AZ10630" s="55"/>
      <c r="BA10630" s="55"/>
      <c r="BB10630" s="11"/>
      <c r="BC10630" s="12"/>
      <c r="BD10630" s="12"/>
      <c r="BE10630" s="12"/>
      <c r="BF10630" s="12"/>
      <c r="BG10630" s="12"/>
      <c r="BH10630" s="12"/>
      <c r="BI10630" s="12"/>
      <c r="BJ10630" s="12"/>
      <c r="BK10630" s="12"/>
    </row>
    <row r="10631" spans="1:63" s="5" customFormat="1">
      <c r="A10631" s="13"/>
      <c r="B10631" s="13"/>
      <c r="C10631" s="45"/>
      <c r="E10631" s="46"/>
      <c r="F10631" s="47"/>
      <c r="G10631" s="48"/>
      <c r="H10631" s="49"/>
      <c r="I10631" s="49"/>
      <c r="J10631" s="49"/>
      <c r="K10631" s="50"/>
      <c r="L10631" s="50"/>
      <c r="M10631" s="50"/>
      <c r="N10631" s="50"/>
      <c r="O10631" s="50"/>
      <c r="P10631" s="50"/>
      <c r="Q10631" s="50"/>
      <c r="R10631" s="51"/>
      <c r="S10631" s="51"/>
      <c r="T10631" s="51"/>
      <c r="U10631" s="51"/>
      <c r="V10631" s="51"/>
      <c r="W10631" s="51"/>
      <c r="X10631" s="44"/>
      <c r="AF10631" s="52"/>
      <c r="AM10631" s="7"/>
      <c r="AN10631" s="7"/>
      <c r="AO10631" s="53"/>
      <c r="AP10631" s="54"/>
      <c r="AQ10631" s="54"/>
      <c r="AR10631" s="7"/>
      <c r="AS10631" s="54"/>
      <c r="AT10631" s="53"/>
      <c r="AU10631" s="7"/>
      <c r="AV10631" s="7"/>
      <c r="AW10631" s="55"/>
      <c r="AX10631" s="56"/>
      <c r="AY10631" s="55"/>
      <c r="AZ10631" s="55"/>
      <c r="BA10631" s="55"/>
      <c r="BB10631" s="11"/>
      <c r="BC10631" s="12"/>
      <c r="BD10631" s="12"/>
      <c r="BE10631" s="12"/>
      <c r="BF10631" s="12"/>
      <c r="BG10631" s="12"/>
      <c r="BH10631" s="12"/>
      <c r="BI10631" s="12"/>
      <c r="BJ10631" s="12"/>
      <c r="BK10631" s="12"/>
    </row>
    <row r="10632" spans="1:63" s="5" customFormat="1">
      <c r="A10632" s="13"/>
      <c r="B10632" s="13"/>
      <c r="C10632" s="45"/>
      <c r="E10632" s="46"/>
      <c r="F10632" s="47"/>
      <c r="G10632" s="48"/>
      <c r="H10632" s="49"/>
      <c r="I10632" s="49"/>
      <c r="J10632" s="49"/>
      <c r="K10632" s="50"/>
      <c r="L10632" s="50"/>
      <c r="M10632" s="50"/>
      <c r="N10632" s="50"/>
      <c r="O10632" s="50"/>
      <c r="P10632" s="50"/>
      <c r="Q10632" s="50"/>
      <c r="R10632" s="51"/>
      <c r="S10632" s="51"/>
      <c r="T10632" s="51"/>
      <c r="U10632" s="51"/>
      <c r="V10632" s="51"/>
      <c r="W10632" s="51"/>
      <c r="X10632" s="44"/>
      <c r="AF10632" s="52"/>
      <c r="AM10632" s="7"/>
      <c r="AN10632" s="7"/>
      <c r="AO10632" s="53"/>
      <c r="AP10632" s="54"/>
      <c r="AQ10632" s="54"/>
      <c r="AR10632" s="7"/>
      <c r="AS10632" s="54"/>
      <c r="AT10632" s="53"/>
      <c r="AU10632" s="7"/>
      <c r="AV10632" s="7"/>
      <c r="AW10632" s="55"/>
      <c r="AX10632" s="56"/>
      <c r="AY10632" s="55"/>
      <c r="AZ10632" s="55"/>
      <c r="BA10632" s="55"/>
      <c r="BB10632" s="11"/>
      <c r="BC10632" s="12"/>
      <c r="BD10632" s="12"/>
      <c r="BE10632" s="12"/>
      <c r="BF10632" s="12"/>
      <c r="BG10632" s="12"/>
      <c r="BH10632" s="12"/>
      <c r="BI10632" s="12"/>
      <c r="BJ10632" s="12"/>
      <c r="BK10632" s="12"/>
    </row>
    <row r="10633" spans="1:63" s="5" customFormat="1">
      <c r="A10633" s="13"/>
      <c r="B10633" s="13"/>
      <c r="C10633" s="45"/>
      <c r="E10633" s="46"/>
      <c r="F10633" s="47"/>
      <c r="G10633" s="48"/>
      <c r="H10633" s="49"/>
      <c r="I10633" s="49"/>
      <c r="J10633" s="49"/>
      <c r="K10633" s="50"/>
      <c r="L10633" s="50"/>
      <c r="M10633" s="50"/>
      <c r="N10633" s="50"/>
      <c r="O10633" s="50"/>
      <c r="P10633" s="50"/>
      <c r="Q10633" s="50"/>
      <c r="R10633" s="51"/>
      <c r="S10633" s="51"/>
      <c r="T10633" s="51"/>
      <c r="U10633" s="51"/>
      <c r="V10633" s="51"/>
      <c r="W10633" s="51"/>
      <c r="X10633" s="44"/>
      <c r="AF10633" s="52"/>
      <c r="AM10633" s="7"/>
      <c r="AN10633" s="7"/>
      <c r="AO10633" s="53"/>
      <c r="AP10633" s="54"/>
      <c r="AQ10633" s="54"/>
      <c r="AR10633" s="7"/>
      <c r="AS10633" s="54"/>
      <c r="AT10633" s="53"/>
      <c r="AU10633" s="7"/>
      <c r="AV10633" s="7"/>
      <c r="AW10633" s="55"/>
      <c r="AX10633" s="56"/>
      <c r="AY10633" s="55"/>
      <c r="AZ10633" s="55"/>
      <c r="BA10633" s="55"/>
      <c r="BB10633" s="11"/>
      <c r="BC10633" s="12"/>
      <c r="BD10633" s="12"/>
      <c r="BE10633" s="12"/>
      <c r="BF10633" s="12"/>
      <c r="BG10633" s="12"/>
      <c r="BH10633" s="12"/>
      <c r="BI10633" s="12"/>
      <c r="BJ10633" s="12"/>
      <c r="BK10633" s="12"/>
    </row>
    <row r="10634" spans="1:63" s="5" customFormat="1">
      <c r="A10634" s="13"/>
      <c r="B10634" s="13"/>
      <c r="C10634" s="45"/>
      <c r="E10634" s="46"/>
      <c r="F10634" s="47"/>
      <c r="G10634" s="48"/>
      <c r="H10634" s="49"/>
      <c r="I10634" s="49"/>
      <c r="J10634" s="49"/>
      <c r="K10634" s="50"/>
      <c r="L10634" s="50"/>
      <c r="M10634" s="50"/>
      <c r="N10634" s="50"/>
      <c r="O10634" s="50"/>
      <c r="P10634" s="50"/>
      <c r="Q10634" s="50"/>
      <c r="R10634" s="51"/>
      <c r="S10634" s="51"/>
      <c r="T10634" s="51"/>
      <c r="U10634" s="51"/>
      <c r="V10634" s="51"/>
      <c r="W10634" s="51"/>
      <c r="X10634" s="44"/>
      <c r="AF10634" s="52"/>
      <c r="AM10634" s="7"/>
      <c r="AN10634" s="7"/>
      <c r="AO10634" s="53"/>
      <c r="AP10634" s="54"/>
      <c r="AQ10634" s="54"/>
      <c r="AR10634" s="7"/>
      <c r="AS10634" s="54"/>
      <c r="AT10634" s="53"/>
      <c r="AU10634" s="7"/>
      <c r="AV10634" s="7"/>
      <c r="AW10634" s="55"/>
      <c r="AX10634" s="56"/>
      <c r="AY10634" s="55"/>
      <c r="AZ10634" s="55"/>
      <c r="BA10634" s="55"/>
      <c r="BB10634" s="11"/>
      <c r="BC10634" s="12"/>
      <c r="BD10634" s="12"/>
      <c r="BE10634" s="12"/>
      <c r="BF10634" s="12"/>
      <c r="BG10634" s="12"/>
      <c r="BH10634" s="12"/>
      <c r="BI10634" s="12"/>
      <c r="BJ10634" s="12"/>
      <c r="BK10634" s="12"/>
    </row>
    <row r="10635" spans="1:63" s="5" customFormat="1">
      <c r="A10635" s="13"/>
      <c r="B10635" s="13"/>
      <c r="C10635" s="45"/>
      <c r="E10635" s="46"/>
      <c r="F10635" s="47"/>
      <c r="G10635" s="48"/>
      <c r="H10635" s="49"/>
      <c r="I10635" s="49"/>
      <c r="J10635" s="49"/>
      <c r="K10635" s="50"/>
      <c r="L10635" s="50"/>
      <c r="M10635" s="50"/>
      <c r="N10635" s="50"/>
      <c r="O10635" s="50"/>
      <c r="P10635" s="50"/>
      <c r="Q10635" s="50"/>
      <c r="R10635" s="51"/>
      <c r="S10635" s="51"/>
      <c r="T10635" s="51"/>
      <c r="U10635" s="51"/>
      <c r="V10635" s="51"/>
      <c r="W10635" s="51"/>
      <c r="X10635" s="44"/>
      <c r="AF10635" s="52"/>
      <c r="AM10635" s="7"/>
      <c r="AN10635" s="7"/>
      <c r="AO10635" s="53"/>
      <c r="AP10635" s="54"/>
      <c r="AQ10635" s="54"/>
      <c r="AR10635" s="7"/>
      <c r="AS10635" s="54"/>
      <c r="AT10635" s="53"/>
      <c r="AU10635" s="7"/>
      <c r="AV10635" s="7"/>
      <c r="AW10635" s="55"/>
      <c r="AX10635" s="56"/>
      <c r="AY10635" s="55"/>
      <c r="AZ10635" s="55"/>
      <c r="BA10635" s="55"/>
      <c r="BB10635" s="11"/>
      <c r="BC10635" s="12"/>
      <c r="BD10635" s="12"/>
      <c r="BE10635" s="12"/>
      <c r="BF10635" s="12"/>
      <c r="BG10635" s="12"/>
      <c r="BH10635" s="12"/>
      <c r="BI10635" s="12"/>
      <c r="BJ10635" s="12"/>
      <c r="BK10635" s="12"/>
    </row>
    <row r="10636" spans="1:63" s="5" customFormat="1">
      <c r="A10636" s="13"/>
      <c r="B10636" s="13"/>
      <c r="C10636" s="45"/>
      <c r="E10636" s="46"/>
      <c r="F10636" s="47"/>
      <c r="G10636" s="48"/>
      <c r="H10636" s="49"/>
      <c r="I10636" s="49"/>
      <c r="J10636" s="49"/>
      <c r="K10636" s="50"/>
      <c r="L10636" s="50"/>
      <c r="M10636" s="50"/>
      <c r="N10636" s="50"/>
      <c r="O10636" s="50"/>
      <c r="P10636" s="50"/>
      <c r="Q10636" s="50"/>
      <c r="R10636" s="51"/>
      <c r="S10636" s="51"/>
      <c r="T10636" s="51"/>
      <c r="U10636" s="51"/>
      <c r="V10636" s="51"/>
      <c r="W10636" s="51"/>
      <c r="X10636" s="44"/>
      <c r="AF10636" s="52"/>
      <c r="AM10636" s="7"/>
      <c r="AN10636" s="7"/>
      <c r="AO10636" s="53"/>
      <c r="AP10636" s="54"/>
      <c r="AQ10636" s="54"/>
      <c r="AR10636" s="7"/>
      <c r="AS10636" s="54"/>
      <c r="AT10636" s="53"/>
      <c r="AU10636" s="7"/>
      <c r="AV10636" s="7"/>
      <c r="AW10636" s="55"/>
      <c r="AX10636" s="56"/>
      <c r="AY10636" s="55"/>
      <c r="AZ10636" s="55"/>
      <c r="BA10636" s="55"/>
      <c r="BB10636" s="11"/>
      <c r="BC10636" s="12"/>
      <c r="BD10636" s="12"/>
      <c r="BE10636" s="12"/>
      <c r="BF10636" s="12"/>
      <c r="BG10636" s="12"/>
      <c r="BH10636" s="12"/>
      <c r="BI10636" s="12"/>
      <c r="BJ10636" s="12"/>
      <c r="BK10636" s="12"/>
    </row>
    <row r="10637" spans="1:63" s="5" customFormat="1">
      <c r="A10637" s="13"/>
      <c r="B10637" s="13"/>
      <c r="C10637" s="45"/>
      <c r="E10637" s="46"/>
      <c r="F10637" s="47"/>
      <c r="G10637" s="48"/>
      <c r="H10637" s="49"/>
      <c r="I10637" s="49"/>
      <c r="J10637" s="49"/>
      <c r="K10637" s="50"/>
      <c r="L10637" s="50"/>
      <c r="M10637" s="50"/>
      <c r="N10637" s="50"/>
      <c r="O10637" s="50"/>
      <c r="P10637" s="50"/>
      <c r="Q10637" s="50"/>
      <c r="R10637" s="51"/>
      <c r="S10637" s="51"/>
      <c r="T10637" s="51"/>
      <c r="U10637" s="51"/>
      <c r="V10637" s="51"/>
      <c r="W10637" s="51"/>
      <c r="X10637" s="44"/>
      <c r="AF10637" s="52"/>
      <c r="AM10637" s="7"/>
      <c r="AN10637" s="7"/>
      <c r="AO10637" s="53"/>
      <c r="AP10637" s="54"/>
      <c r="AQ10637" s="54"/>
      <c r="AR10637" s="7"/>
      <c r="AS10637" s="54"/>
      <c r="AT10637" s="53"/>
      <c r="AU10637" s="7"/>
      <c r="AV10637" s="7"/>
      <c r="AW10637" s="55"/>
      <c r="AX10637" s="56"/>
      <c r="AY10637" s="55"/>
      <c r="AZ10637" s="55"/>
      <c r="BA10637" s="55"/>
      <c r="BB10637" s="11"/>
      <c r="BC10637" s="12"/>
      <c r="BD10637" s="12"/>
      <c r="BE10637" s="12"/>
      <c r="BF10637" s="12"/>
      <c r="BG10637" s="12"/>
      <c r="BH10637" s="12"/>
      <c r="BI10637" s="12"/>
      <c r="BJ10637" s="12"/>
      <c r="BK10637" s="12"/>
    </row>
    <row r="10638" spans="1:63" s="5" customFormat="1">
      <c r="A10638" s="13"/>
      <c r="B10638" s="13"/>
      <c r="C10638" s="45"/>
      <c r="E10638" s="46"/>
      <c r="F10638" s="47"/>
      <c r="G10638" s="48"/>
      <c r="H10638" s="49"/>
      <c r="I10638" s="49"/>
      <c r="J10638" s="49"/>
      <c r="K10638" s="50"/>
      <c r="L10638" s="50"/>
      <c r="M10638" s="50"/>
      <c r="N10638" s="50"/>
      <c r="O10638" s="50"/>
      <c r="P10638" s="50"/>
      <c r="Q10638" s="50"/>
      <c r="R10638" s="51"/>
      <c r="S10638" s="51"/>
      <c r="T10638" s="51"/>
      <c r="U10638" s="51"/>
      <c r="V10638" s="51"/>
      <c r="W10638" s="51"/>
      <c r="X10638" s="44"/>
      <c r="AF10638" s="52"/>
      <c r="AM10638" s="7"/>
      <c r="AN10638" s="7"/>
      <c r="AO10638" s="53"/>
      <c r="AP10638" s="54"/>
      <c r="AQ10638" s="54"/>
      <c r="AR10638" s="7"/>
      <c r="AS10638" s="54"/>
      <c r="AT10638" s="53"/>
      <c r="AU10638" s="7"/>
      <c r="AV10638" s="7"/>
      <c r="AW10638" s="55"/>
      <c r="AX10638" s="56"/>
      <c r="AY10638" s="55"/>
      <c r="AZ10638" s="55"/>
      <c r="BA10638" s="55"/>
      <c r="BB10638" s="11"/>
      <c r="BC10638" s="12"/>
      <c r="BD10638" s="12"/>
      <c r="BE10638" s="12"/>
      <c r="BF10638" s="12"/>
      <c r="BG10638" s="12"/>
      <c r="BH10638" s="12"/>
      <c r="BI10638" s="12"/>
      <c r="BJ10638" s="12"/>
      <c r="BK10638" s="12"/>
    </row>
    <row r="10639" spans="1:63" s="5" customFormat="1">
      <c r="A10639" s="13"/>
      <c r="B10639" s="13"/>
      <c r="C10639" s="45"/>
      <c r="E10639" s="46"/>
      <c r="F10639" s="47"/>
      <c r="G10639" s="48"/>
      <c r="H10639" s="49"/>
      <c r="I10639" s="49"/>
      <c r="J10639" s="49"/>
      <c r="K10639" s="50"/>
      <c r="L10639" s="50"/>
      <c r="M10639" s="50"/>
      <c r="N10639" s="50"/>
      <c r="O10639" s="50"/>
      <c r="P10639" s="50"/>
      <c r="Q10639" s="50"/>
      <c r="R10639" s="51"/>
      <c r="S10639" s="51"/>
      <c r="T10639" s="51"/>
      <c r="U10639" s="51"/>
      <c r="V10639" s="51"/>
      <c r="W10639" s="51"/>
      <c r="X10639" s="44"/>
      <c r="AF10639" s="52"/>
      <c r="AM10639" s="7"/>
      <c r="AN10639" s="7"/>
      <c r="AO10639" s="53"/>
      <c r="AP10639" s="54"/>
      <c r="AQ10639" s="54"/>
      <c r="AR10639" s="7"/>
      <c r="AS10639" s="54"/>
      <c r="AT10639" s="53"/>
      <c r="AU10639" s="7"/>
      <c r="AV10639" s="7"/>
      <c r="AW10639" s="55"/>
      <c r="AX10639" s="56"/>
      <c r="AY10639" s="55"/>
      <c r="AZ10639" s="55"/>
      <c r="BA10639" s="55"/>
      <c r="BB10639" s="11"/>
      <c r="BC10639" s="12"/>
      <c r="BD10639" s="12"/>
      <c r="BE10639" s="12"/>
      <c r="BF10639" s="12"/>
      <c r="BG10639" s="12"/>
      <c r="BH10639" s="12"/>
      <c r="BI10639" s="12"/>
      <c r="BJ10639" s="12"/>
      <c r="BK10639" s="12"/>
    </row>
    <row r="10640" spans="1:63" s="5" customFormat="1">
      <c r="A10640" s="13"/>
      <c r="B10640" s="13"/>
      <c r="C10640" s="45"/>
      <c r="E10640" s="46"/>
      <c r="F10640" s="47"/>
      <c r="G10640" s="48"/>
      <c r="H10640" s="49"/>
      <c r="I10640" s="49"/>
      <c r="J10640" s="49"/>
      <c r="K10640" s="50"/>
      <c r="L10640" s="50"/>
      <c r="M10640" s="50"/>
      <c r="N10640" s="50"/>
      <c r="O10640" s="50"/>
      <c r="P10640" s="50"/>
      <c r="Q10640" s="50"/>
      <c r="R10640" s="51"/>
      <c r="S10640" s="51"/>
      <c r="T10640" s="51"/>
      <c r="U10640" s="51"/>
      <c r="V10640" s="51"/>
      <c r="W10640" s="51"/>
      <c r="X10640" s="44"/>
      <c r="AF10640" s="52"/>
      <c r="AM10640" s="7"/>
      <c r="AN10640" s="7"/>
      <c r="AO10640" s="53"/>
      <c r="AP10640" s="54"/>
      <c r="AQ10640" s="54"/>
      <c r="AR10640" s="7"/>
      <c r="AS10640" s="54"/>
      <c r="AT10640" s="53"/>
      <c r="AU10640" s="7"/>
      <c r="AV10640" s="7"/>
      <c r="AW10640" s="55"/>
      <c r="AX10640" s="56"/>
      <c r="AY10640" s="55"/>
      <c r="AZ10640" s="55"/>
      <c r="BA10640" s="55"/>
      <c r="BB10640" s="11"/>
      <c r="BC10640" s="12"/>
      <c r="BD10640" s="12"/>
      <c r="BE10640" s="12"/>
      <c r="BF10640" s="12"/>
      <c r="BG10640" s="12"/>
      <c r="BH10640" s="12"/>
      <c r="BI10640" s="12"/>
      <c r="BJ10640" s="12"/>
      <c r="BK10640" s="12"/>
    </row>
    <row r="10641" spans="1:63" s="5" customFormat="1">
      <c r="A10641" s="13"/>
      <c r="B10641" s="13"/>
      <c r="C10641" s="45"/>
      <c r="E10641" s="46"/>
      <c r="F10641" s="47"/>
      <c r="G10641" s="48"/>
      <c r="H10641" s="49"/>
      <c r="I10641" s="49"/>
      <c r="J10641" s="49"/>
      <c r="K10641" s="50"/>
      <c r="L10641" s="50"/>
      <c r="M10641" s="50"/>
      <c r="N10641" s="50"/>
      <c r="O10641" s="50"/>
      <c r="P10641" s="50"/>
      <c r="Q10641" s="50"/>
      <c r="R10641" s="51"/>
      <c r="S10641" s="51"/>
      <c r="T10641" s="51"/>
      <c r="U10641" s="51"/>
      <c r="V10641" s="51"/>
      <c r="W10641" s="51"/>
      <c r="X10641" s="44"/>
      <c r="AF10641" s="52"/>
      <c r="AM10641" s="7"/>
      <c r="AN10641" s="7"/>
      <c r="AO10641" s="53"/>
      <c r="AP10641" s="54"/>
      <c r="AQ10641" s="54"/>
      <c r="AR10641" s="7"/>
      <c r="AS10641" s="54"/>
      <c r="AT10641" s="53"/>
      <c r="AU10641" s="7"/>
      <c r="AV10641" s="7"/>
      <c r="AW10641" s="55"/>
      <c r="AX10641" s="56"/>
      <c r="AY10641" s="55"/>
      <c r="AZ10641" s="55"/>
      <c r="BA10641" s="55"/>
      <c r="BB10641" s="11"/>
      <c r="BC10641" s="12"/>
      <c r="BD10641" s="12"/>
      <c r="BE10641" s="12"/>
      <c r="BF10641" s="12"/>
      <c r="BG10641" s="12"/>
      <c r="BH10641" s="12"/>
      <c r="BI10641" s="12"/>
      <c r="BJ10641" s="12"/>
      <c r="BK10641" s="12"/>
    </row>
    <row r="10642" spans="1:63" s="5" customFormat="1">
      <c r="A10642" s="13"/>
      <c r="B10642" s="13"/>
      <c r="C10642" s="45"/>
      <c r="E10642" s="46"/>
      <c r="F10642" s="47"/>
      <c r="G10642" s="48"/>
      <c r="H10642" s="49"/>
      <c r="I10642" s="49"/>
      <c r="J10642" s="49"/>
      <c r="K10642" s="50"/>
      <c r="L10642" s="50"/>
      <c r="M10642" s="50"/>
      <c r="N10642" s="50"/>
      <c r="O10642" s="50"/>
      <c r="P10642" s="50"/>
      <c r="Q10642" s="50"/>
      <c r="R10642" s="51"/>
      <c r="S10642" s="51"/>
      <c r="T10642" s="51"/>
      <c r="U10642" s="51"/>
      <c r="V10642" s="51"/>
      <c r="W10642" s="51"/>
      <c r="X10642" s="44"/>
      <c r="AF10642" s="52"/>
      <c r="AM10642" s="7"/>
      <c r="AN10642" s="7"/>
      <c r="AO10642" s="53"/>
      <c r="AP10642" s="54"/>
      <c r="AQ10642" s="54"/>
      <c r="AR10642" s="7"/>
      <c r="AS10642" s="54"/>
      <c r="AT10642" s="53"/>
      <c r="AU10642" s="7"/>
      <c r="AV10642" s="7"/>
      <c r="AW10642" s="55"/>
      <c r="AX10642" s="56"/>
      <c r="AY10642" s="55"/>
      <c r="AZ10642" s="55"/>
      <c r="BA10642" s="55"/>
      <c r="BB10642" s="11"/>
      <c r="BC10642" s="12"/>
      <c r="BD10642" s="12"/>
      <c r="BE10642" s="12"/>
      <c r="BF10642" s="12"/>
      <c r="BG10642" s="12"/>
      <c r="BH10642" s="12"/>
      <c r="BI10642" s="12"/>
      <c r="BJ10642" s="12"/>
      <c r="BK10642" s="12"/>
    </row>
    <row r="10643" spans="1:63" s="5" customFormat="1">
      <c r="A10643" s="13"/>
      <c r="B10643" s="13"/>
      <c r="C10643" s="45"/>
      <c r="E10643" s="46"/>
      <c r="F10643" s="47"/>
      <c r="G10643" s="48"/>
      <c r="H10643" s="49"/>
      <c r="I10643" s="49"/>
      <c r="J10643" s="49"/>
      <c r="K10643" s="50"/>
      <c r="L10643" s="50"/>
      <c r="M10643" s="50"/>
      <c r="N10643" s="50"/>
      <c r="O10643" s="50"/>
      <c r="P10643" s="50"/>
      <c r="Q10643" s="50"/>
      <c r="R10643" s="51"/>
      <c r="S10643" s="51"/>
      <c r="T10643" s="51"/>
      <c r="U10643" s="51"/>
      <c r="V10643" s="51"/>
      <c r="W10643" s="51"/>
      <c r="X10643" s="44"/>
      <c r="AF10643" s="52"/>
      <c r="AM10643" s="7"/>
      <c r="AN10643" s="7"/>
      <c r="AO10643" s="53"/>
      <c r="AP10643" s="54"/>
      <c r="AQ10643" s="54"/>
      <c r="AR10643" s="7"/>
      <c r="AS10643" s="54"/>
      <c r="AT10643" s="53"/>
      <c r="AU10643" s="7"/>
      <c r="AV10643" s="7"/>
      <c r="AW10643" s="55"/>
      <c r="AX10643" s="56"/>
      <c r="AY10643" s="55"/>
      <c r="AZ10643" s="55"/>
      <c r="BA10643" s="55"/>
      <c r="BB10643" s="11"/>
      <c r="BC10643" s="12"/>
      <c r="BD10643" s="12"/>
      <c r="BE10643" s="12"/>
      <c r="BF10643" s="12"/>
      <c r="BG10643" s="12"/>
      <c r="BH10643" s="12"/>
      <c r="BI10643" s="12"/>
      <c r="BJ10643" s="12"/>
      <c r="BK10643" s="12"/>
    </row>
    <row r="10644" spans="1:63" s="5" customFormat="1">
      <c r="A10644" s="13"/>
      <c r="B10644" s="13"/>
      <c r="C10644" s="45"/>
      <c r="E10644" s="46"/>
      <c r="F10644" s="47"/>
      <c r="G10644" s="48"/>
      <c r="H10644" s="49"/>
      <c r="I10644" s="49"/>
      <c r="J10644" s="49"/>
      <c r="K10644" s="50"/>
      <c r="L10644" s="50"/>
      <c r="M10644" s="50"/>
      <c r="N10644" s="50"/>
      <c r="O10644" s="50"/>
      <c r="P10644" s="50"/>
      <c r="Q10644" s="50"/>
      <c r="R10644" s="51"/>
      <c r="S10644" s="51"/>
      <c r="T10644" s="51"/>
      <c r="U10644" s="51"/>
      <c r="V10644" s="51"/>
      <c r="W10644" s="51"/>
      <c r="X10644" s="44"/>
      <c r="AF10644" s="52"/>
      <c r="AM10644" s="7"/>
      <c r="AN10644" s="7"/>
      <c r="AO10644" s="53"/>
      <c r="AP10644" s="54"/>
      <c r="AQ10644" s="54"/>
      <c r="AR10644" s="7"/>
      <c r="AS10644" s="54"/>
      <c r="AT10644" s="53"/>
      <c r="AU10644" s="7"/>
      <c r="AV10644" s="7"/>
      <c r="AW10644" s="55"/>
      <c r="AX10644" s="56"/>
      <c r="AY10644" s="55"/>
      <c r="AZ10644" s="55"/>
      <c r="BA10644" s="55"/>
      <c r="BB10644" s="11"/>
      <c r="BC10644" s="12"/>
      <c r="BD10644" s="12"/>
      <c r="BE10644" s="12"/>
      <c r="BF10644" s="12"/>
      <c r="BG10644" s="12"/>
      <c r="BH10644" s="12"/>
      <c r="BI10644" s="12"/>
      <c r="BJ10644" s="12"/>
      <c r="BK10644" s="12"/>
    </row>
    <row r="10645" spans="1:63" s="5" customFormat="1">
      <c r="A10645" s="13"/>
      <c r="B10645" s="13"/>
      <c r="C10645" s="45"/>
      <c r="E10645" s="46"/>
      <c r="F10645" s="47"/>
      <c r="G10645" s="48"/>
      <c r="H10645" s="49"/>
      <c r="I10645" s="49"/>
      <c r="J10645" s="49"/>
      <c r="K10645" s="50"/>
      <c r="L10645" s="50"/>
      <c r="M10645" s="50"/>
      <c r="N10645" s="50"/>
      <c r="O10645" s="50"/>
      <c r="P10645" s="50"/>
      <c r="Q10645" s="50"/>
      <c r="R10645" s="51"/>
      <c r="S10645" s="51"/>
      <c r="T10645" s="51"/>
      <c r="U10645" s="51"/>
      <c r="V10645" s="51"/>
      <c r="W10645" s="51"/>
      <c r="X10645" s="44"/>
      <c r="AF10645" s="52"/>
      <c r="AM10645" s="7"/>
      <c r="AN10645" s="7"/>
      <c r="AO10645" s="53"/>
      <c r="AP10645" s="54"/>
      <c r="AQ10645" s="54"/>
      <c r="AR10645" s="7"/>
      <c r="AS10645" s="54"/>
      <c r="AT10645" s="53"/>
      <c r="AU10645" s="7"/>
      <c r="AV10645" s="7"/>
      <c r="AW10645" s="55"/>
      <c r="AX10645" s="56"/>
      <c r="AY10645" s="55"/>
      <c r="AZ10645" s="55"/>
      <c r="BA10645" s="55"/>
      <c r="BB10645" s="11"/>
      <c r="BC10645" s="12"/>
      <c r="BD10645" s="12"/>
      <c r="BE10645" s="12"/>
      <c r="BF10645" s="12"/>
      <c r="BG10645" s="12"/>
      <c r="BH10645" s="12"/>
      <c r="BI10645" s="12"/>
      <c r="BJ10645" s="12"/>
      <c r="BK10645" s="12"/>
    </row>
    <row r="10646" spans="1:63" s="5" customFormat="1">
      <c r="A10646" s="13"/>
      <c r="B10646" s="13"/>
      <c r="C10646" s="45"/>
      <c r="E10646" s="46"/>
      <c r="F10646" s="47"/>
      <c r="G10646" s="48"/>
      <c r="H10646" s="49"/>
      <c r="I10646" s="49"/>
      <c r="J10646" s="49"/>
      <c r="K10646" s="50"/>
      <c r="L10646" s="50"/>
      <c r="M10646" s="50"/>
      <c r="N10646" s="50"/>
      <c r="O10646" s="50"/>
      <c r="P10646" s="50"/>
      <c r="Q10646" s="50"/>
      <c r="R10646" s="51"/>
      <c r="S10646" s="51"/>
      <c r="T10646" s="51"/>
      <c r="U10646" s="51"/>
      <c r="V10646" s="51"/>
      <c r="W10646" s="51"/>
      <c r="X10646" s="44"/>
      <c r="AF10646" s="52"/>
      <c r="AM10646" s="7"/>
      <c r="AN10646" s="7"/>
      <c r="AO10646" s="53"/>
      <c r="AP10646" s="54"/>
      <c r="AQ10646" s="54"/>
      <c r="AR10646" s="7"/>
      <c r="AS10646" s="54"/>
      <c r="AT10646" s="53"/>
      <c r="AU10646" s="7"/>
      <c r="AV10646" s="7"/>
      <c r="AW10646" s="55"/>
      <c r="AX10646" s="56"/>
      <c r="AY10646" s="55"/>
      <c r="AZ10646" s="55"/>
      <c r="BA10646" s="55"/>
      <c r="BB10646" s="11"/>
      <c r="BC10646" s="12"/>
      <c r="BD10646" s="12"/>
      <c r="BE10646" s="12"/>
      <c r="BF10646" s="12"/>
      <c r="BG10646" s="12"/>
      <c r="BH10646" s="12"/>
      <c r="BI10646" s="12"/>
      <c r="BJ10646" s="12"/>
      <c r="BK10646" s="12"/>
    </row>
    <row r="10647" spans="1:63" s="5" customFormat="1">
      <c r="A10647" s="13"/>
      <c r="B10647" s="13"/>
      <c r="C10647" s="45"/>
      <c r="E10647" s="46"/>
      <c r="F10647" s="47"/>
      <c r="G10647" s="48"/>
      <c r="H10647" s="49"/>
      <c r="I10647" s="49"/>
      <c r="J10647" s="49"/>
      <c r="K10647" s="50"/>
      <c r="L10647" s="50"/>
      <c r="M10647" s="50"/>
      <c r="N10647" s="50"/>
      <c r="O10647" s="50"/>
      <c r="P10647" s="50"/>
      <c r="Q10647" s="50"/>
      <c r="R10647" s="51"/>
      <c r="S10647" s="51"/>
      <c r="T10647" s="51"/>
      <c r="U10647" s="51"/>
      <c r="V10647" s="51"/>
      <c r="W10647" s="51"/>
      <c r="X10647" s="44"/>
      <c r="AF10647" s="52"/>
      <c r="AM10647" s="7"/>
      <c r="AN10647" s="7"/>
      <c r="AO10647" s="53"/>
      <c r="AP10647" s="54"/>
      <c r="AQ10647" s="54"/>
      <c r="AR10647" s="7"/>
      <c r="AS10647" s="54"/>
      <c r="AT10647" s="53"/>
      <c r="AU10647" s="7"/>
      <c r="AV10647" s="7"/>
      <c r="AW10647" s="55"/>
      <c r="AX10647" s="56"/>
      <c r="AY10647" s="55"/>
      <c r="AZ10647" s="55"/>
      <c r="BA10647" s="55"/>
      <c r="BB10647" s="11"/>
      <c r="BC10647" s="12"/>
      <c r="BD10647" s="12"/>
      <c r="BE10647" s="12"/>
      <c r="BF10647" s="12"/>
      <c r="BG10647" s="12"/>
      <c r="BH10647" s="12"/>
      <c r="BI10647" s="12"/>
      <c r="BJ10647" s="12"/>
      <c r="BK10647" s="12"/>
    </row>
    <row r="10648" spans="1:63" s="5" customFormat="1">
      <c r="A10648" s="13"/>
      <c r="B10648" s="13"/>
      <c r="C10648" s="45"/>
      <c r="E10648" s="46"/>
      <c r="F10648" s="47"/>
      <c r="G10648" s="48"/>
      <c r="H10648" s="49"/>
      <c r="I10648" s="49"/>
      <c r="J10648" s="49"/>
      <c r="K10648" s="50"/>
      <c r="L10648" s="50"/>
      <c r="M10648" s="50"/>
      <c r="N10648" s="50"/>
      <c r="O10648" s="50"/>
      <c r="P10648" s="50"/>
      <c r="Q10648" s="50"/>
      <c r="R10648" s="51"/>
      <c r="S10648" s="51"/>
      <c r="T10648" s="51"/>
      <c r="U10648" s="51"/>
      <c r="V10648" s="51"/>
      <c r="W10648" s="51"/>
      <c r="X10648" s="44"/>
      <c r="AF10648" s="52"/>
      <c r="AM10648" s="7"/>
      <c r="AN10648" s="7"/>
      <c r="AO10648" s="53"/>
      <c r="AP10648" s="54"/>
      <c r="AQ10648" s="54"/>
      <c r="AR10648" s="7"/>
      <c r="AS10648" s="54"/>
      <c r="AT10648" s="53"/>
      <c r="AU10648" s="7"/>
      <c r="AV10648" s="7"/>
      <c r="AW10648" s="55"/>
      <c r="AX10648" s="56"/>
      <c r="AY10648" s="55"/>
      <c r="AZ10648" s="55"/>
      <c r="BA10648" s="55"/>
      <c r="BB10648" s="11"/>
      <c r="BC10648" s="12"/>
      <c r="BD10648" s="12"/>
      <c r="BE10648" s="12"/>
      <c r="BF10648" s="12"/>
      <c r="BG10648" s="12"/>
      <c r="BH10648" s="12"/>
      <c r="BI10648" s="12"/>
      <c r="BJ10648" s="12"/>
      <c r="BK10648" s="12"/>
    </row>
    <row r="10649" spans="1:63" s="5" customFormat="1">
      <c r="A10649" s="13"/>
      <c r="B10649" s="13"/>
      <c r="C10649" s="45"/>
      <c r="E10649" s="46"/>
      <c r="F10649" s="47"/>
      <c r="G10649" s="48"/>
      <c r="H10649" s="49"/>
      <c r="I10649" s="49"/>
      <c r="J10649" s="49"/>
      <c r="K10649" s="50"/>
      <c r="L10649" s="50"/>
      <c r="M10649" s="50"/>
      <c r="N10649" s="50"/>
      <c r="O10649" s="50"/>
      <c r="P10649" s="50"/>
      <c r="Q10649" s="50"/>
      <c r="R10649" s="51"/>
      <c r="S10649" s="51"/>
      <c r="T10649" s="51"/>
      <c r="U10649" s="51"/>
      <c r="V10649" s="51"/>
      <c r="W10649" s="51"/>
      <c r="X10649" s="44"/>
      <c r="AF10649" s="52"/>
      <c r="AM10649" s="7"/>
      <c r="AN10649" s="7"/>
      <c r="AO10649" s="53"/>
      <c r="AP10649" s="54"/>
      <c r="AQ10649" s="54"/>
      <c r="AR10649" s="7"/>
      <c r="AS10649" s="54"/>
      <c r="AT10649" s="53"/>
      <c r="AU10649" s="7"/>
      <c r="AV10649" s="7"/>
      <c r="AW10649" s="55"/>
      <c r="AX10649" s="56"/>
      <c r="AY10649" s="55"/>
      <c r="AZ10649" s="55"/>
      <c r="BA10649" s="55"/>
      <c r="BB10649" s="11"/>
      <c r="BC10649" s="12"/>
      <c r="BD10649" s="12"/>
      <c r="BE10649" s="12"/>
      <c r="BF10649" s="12"/>
      <c r="BG10649" s="12"/>
      <c r="BH10649" s="12"/>
      <c r="BI10649" s="12"/>
      <c r="BJ10649" s="12"/>
      <c r="BK10649" s="12"/>
    </row>
    <row r="10650" spans="1:63" s="5" customFormat="1">
      <c r="A10650" s="13"/>
      <c r="B10650" s="13"/>
      <c r="C10650" s="45"/>
      <c r="E10650" s="46"/>
      <c r="F10650" s="47"/>
      <c r="G10650" s="48"/>
      <c r="H10650" s="49"/>
      <c r="I10650" s="49"/>
      <c r="J10650" s="49"/>
      <c r="K10650" s="50"/>
      <c r="L10650" s="50"/>
      <c r="M10650" s="50"/>
      <c r="N10650" s="50"/>
      <c r="O10650" s="50"/>
      <c r="P10650" s="50"/>
      <c r="Q10650" s="50"/>
      <c r="R10650" s="51"/>
      <c r="S10650" s="51"/>
      <c r="T10650" s="51"/>
      <c r="U10650" s="51"/>
      <c r="V10650" s="51"/>
      <c r="W10650" s="51"/>
      <c r="X10650" s="44"/>
      <c r="AF10650" s="52"/>
      <c r="AM10650" s="7"/>
      <c r="AN10650" s="7"/>
      <c r="AO10650" s="53"/>
      <c r="AP10650" s="54"/>
      <c r="AQ10650" s="54"/>
      <c r="AR10650" s="7"/>
      <c r="AS10650" s="54"/>
      <c r="AT10650" s="53"/>
      <c r="AU10650" s="7"/>
      <c r="AV10650" s="7"/>
      <c r="AW10650" s="55"/>
      <c r="AX10650" s="56"/>
      <c r="AY10650" s="55"/>
      <c r="AZ10650" s="55"/>
      <c r="BA10650" s="55"/>
      <c r="BB10650" s="11"/>
      <c r="BC10650" s="12"/>
      <c r="BD10650" s="12"/>
      <c r="BE10650" s="12"/>
      <c r="BF10650" s="12"/>
      <c r="BG10650" s="12"/>
      <c r="BH10650" s="12"/>
      <c r="BI10650" s="12"/>
      <c r="BJ10650" s="12"/>
      <c r="BK10650" s="12"/>
    </row>
    <row r="10651" spans="1:63" s="5" customFormat="1">
      <c r="A10651" s="13"/>
      <c r="B10651" s="13"/>
      <c r="C10651" s="45"/>
      <c r="E10651" s="46"/>
      <c r="F10651" s="47"/>
      <c r="G10651" s="48"/>
      <c r="H10651" s="49"/>
      <c r="I10651" s="49"/>
      <c r="J10651" s="49"/>
      <c r="K10651" s="50"/>
      <c r="L10651" s="50"/>
      <c r="M10651" s="50"/>
      <c r="N10651" s="50"/>
      <c r="O10651" s="50"/>
      <c r="P10651" s="50"/>
      <c r="Q10651" s="50"/>
      <c r="R10651" s="51"/>
      <c r="S10651" s="51"/>
      <c r="T10651" s="51"/>
      <c r="U10651" s="51"/>
      <c r="V10651" s="51"/>
      <c r="W10651" s="51"/>
      <c r="X10651" s="44"/>
      <c r="AF10651" s="52"/>
      <c r="AM10651" s="7"/>
      <c r="AN10651" s="7"/>
      <c r="AO10651" s="53"/>
      <c r="AP10651" s="54"/>
      <c r="AQ10651" s="54"/>
      <c r="AR10651" s="7"/>
      <c r="AS10651" s="54"/>
      <c r="AT10651" s="53"/>
      <c r="AU10651" s="7"/>
      <c r="AV10651" s="7"/>
      <c r="AW10651" s="55"/>
      <c r="AX10651" s="56"/>
      <c r="AY10651" s="55"/>
      <c r="AZ10651" s="55"/>
      <c r="BA10651" s="55"/>
      <c r="BB10651" s="11"/>
      <c r="BC10651" s="12"/>
      <c r="BD10651" s="12"/>
      <c r="BE10651" s="12"/>
      <c r="BF10651" s="12"/>
      <c r="BG10651" s="12"/>
      <c r="BH10651" s="12"/>
      <c r="BI10651" s="12"/>
      <c r="BJ10651" s="12"/>
      <c r="BK10651" s="12"/>
    </row>
    <row r="10652" spans="1:63" s="5" customFormat="1">
      <c r="A10652" s="13"/>
      <c r="B10652" s="13"/>
      <c r="C10652" s="45"/>
      <c r="E10652" s="46"/>
      <c r="F10652" s="47"/>
      <c r="G10652" s="48"/>
      <c r="H10652" s="49"/>
      <c r="I10652" s="49"/>
      <c r="J10652" s="49"/>
      <c r="K10652" s="50"/>
      <c r="L10652" s="50"/>
      <c r="M10652" s="50"/>
      <c r="N10652" s="50"/>
      <c r="O10652" s="50"/>
      <c r="P10652" s="50"/>
      <c r="Q10652" s="50"/>
      <c r="R10652" s="51"/>
      <c r="S10652" s="51"/>
      <c r="T10652" s="51"/>
      <c r="U10652" s="51"/>
      <c r="V10652" s="51"/>
      <c r="W10652" s="51"/>
      <c r="X10652" s="44"/>
      <c r="AF10652" s="52"/>
      <c r="AM10652" s="7"/>
      <c r="AN10652" s="7"/>
      <c r="AO10652" s="53"/>
      <c r="AP10652" s="54"/>
      <c r="AQ10652" s="54"/>
      <c r="AR10652" s="7"/>
      <c r="AS10652" s="54"/>
      <c r="AT10652" s="53"/>
      <c r="AU10652" s="7"/>
      <c r="AV10652" s="7"/>
      <c r="AW10652" s="55"/>
      <c r="AX10652" s="56"/>
      <c r="AY10652" s="55"/>
      <c r="AZ10652" s="55"/>
      <c r="BA10652" s="55"/>
      <c r="BB10652" s="11"/>
      <c r="BC10652" s="12"/>
      <c r="BD10652" s="12"/>
      <c r="BE10652" s="12"/>
      <c r="BF10652" s="12"/>
      <c r="BG10652" s="12"/>
      <c r="BH10652" s="12"/>
      <c r="BI10652" s="12"/>
      <c r="BJ10652" s="12"/>
      <c r="BK10652" s="12"/>
    </row>
    <row r="10653" spans="1:63" s="5" customFormat="1">
      <c r="A10653" s="13"/>
      <c r="B10653" s="13"/>
      <c r="C10653" s="45"/>
      <c r="E10653" s="46"/>
      <c r="F10653" s="47"/>
      <c r="G10653" s="48"/>
      <c r="H10653" s="49"/>
      <c r="I10653" s="49"/>
      <c r="J10653" s="49"/>
      <c r="K10653" s="50"/>
      <c r="L10653" s="50"/>
      <c r="M10653" s="50"/>
      <c r="N10653" s="50"/>
      <c r="O10653" s="50"/>
      <c r="P10653" s="50"/>
      <c r="Q10653" s="50"/>
      <c r="R10653" s="51"/>
      <c r="S10653" s="51"/>
      <c r="T10653" s="51"/>
      <c r="U10653" s="51"/>
      <c r="V10653" s="51"/>
      <c r="W10653" s="51"/>
      <c r="X10653" s="44"/>
      <c r="AF10653" s="52"/>
      <c r="AM10653" s="7"/>
      <c r="AN10653" s="7"/>
      <c r="AO10653" s="53"/>
      <c r="AP10653" s="54"/>
      <c r="AQ10653" s="54"/>
      <c r="AR10653" s="7"/>
      <c r="AS10653" s="54"/>
      <c r="AT10653" s="53"/>
      <c r="AU10653" s="7"/>
      <c r="AV10653" s="7"/>
      <c r="AW10653" s="55"/>
      <c r="AX10653" s="56"/>
      <c r="AY10653" s="55"/>
      <c r="AZ10653" s="55"/>
      <c r="BA10653" s="55"/>
      <c r="BB10653" s="11"/>
      <c r="BC10653" s="12"/>
      <c r="BD10653" s="12"/>
      <c r="BE10653" s="12"/>
      <c r="BF10653" s="12"/>
      <c r="BG10653" s="12"/>
      <c r="BH10653" s="12"/>
      <c r="BI10653" s="12"/>
      <c r="BJ10653" s="12"/>
      <c r="BK10653" s="12"/>
    </row>
    <row r="10654" spans="1:63" s="5" customFormat="1">
      <c r="A10654" s="13"/>
      <c r="B10654" s="13"/>
      <c r="C10654" s="45"/>
      <c r="E10654" s="46"/>
      <c r="F10654" s="47"/>
      <c r="G10654" s="48"/>
      <c r="H10654" s="49"/>
      <c r="I10654" s="49"/>
      <c r="J10654" s="49"/>
      <c r="K10654" s="50"/>
      <c r="L10654" s="50"/>
      <c r="M10654" s="50"/>
      <c r="N10654" s="50"/>
      <c r="O10654" s="50"/>
      <c r="P10654" s="50"/>
      <c r="Q10654" s="50"/>
      <c r="R10654" s="51"/>
      <c r="S10654" s="51"/>
      <c r="T10654" s="51"/>
      <c r="U10654" s="51"/>
      <c r="V10654" s="51"/>
      <c r="W10654" s="51"/>
      <c r="X10654" s="44"/>
      <c r="AF10654" s="52"/>
      <c r="AM10654" s="7"/>
      <c r="AN10654" s="7"/>
      <c r="AO10654" s="53"/>
      <c r="AP10654" s="54"/>
      <c r="AQ10654" s="54"/>
      <c r="AR10654" s="7"/>
      <c r="AS10654" s="54"/>
      <c r="AT10654" s="53"/>
      <c r="AU10654" s="7"/>
      <c r="AV10654" s="7"/>
      <c r="AW10654" s="55"/>
      <c r="AX10654" s="56"/>
      <c r="AY10654" s="55"/>
      <c r="AZ10654" s="55"/>
      <c r="BA10654" s="55"/>
      <c r="BB10654" s="11"/>
      <c r="BC10654" s="12"/>
      <c r="BD10654" s="12"/>
      <c r="BE10654" s="12"/>
      <c r="BF10654" s="12"/>
      <c r="BG10654" s="12"/>
      <c r="BH10654" s="12"/>
      <c r="BI10654" s="12"/>
      <c r="BJ10654" s="12"/>
      <c r="BK10654" s="12"/>
    </row>
    <row r="10655" spans="1:63" s="5" customFormat="1">
      <c r="A10655" s="13"/>
      <c r="B10655" s="13"/>
      <c r="C10655" s="45"/>
      <c r="E10655" s="46"/>
      <c r="F10655" s="47"/>
      <c r="G10655" s="48"/>
      <c r="H10655" s="49"/>
      <c r="I10655" s="49"/>
      <c r="J10655" s="49"/>
      <c r="K10655" s="50"/>
      <c r="L10655" s="50"/>
      <c r="M10655" s="50"/>
      <c r="N10655" s="50"/>
      <c r="O10655" s="50"/>
      <c r="P10655" s="50"/>
      <c r="Q10655" s="50"/>
      <c r="R10655" s="51"/>
      <c r="S10655" s="51"/>
      <c r="T10655" s="51"/>
      <c r="U10655" s="51"/>
      <c r="V10655" s="51"/>
      <c r="W10655" s="51"/>
      <c r="X10655" s="44"/>
      <c r="AF10655" s="52"/>
      <c r="AM10655" s="7"/>
      <c r="AN10655" s="7"/>
      <c r="AO10655" s="53"/>
      <c r="AP10655" s="54"/>
      <c r="AQ10655" s="54"/>
      <c r="AR10655" s="7"/>
      <c r="AS10655" s="54"/>
      <c r="AT10655" s="53"/>
      <c r="AU10655" s="7"/>
      <c r="AV10655" s="7"/>
      <c r="AW10655" s="55"/>
      <c r="AX10655" s="56"/>
      <c r="AY10655" s="55"/>
      <c r="AZ10655" s="55"/>
      <c r="BA10655" s="55"/>
      <c r="BB10655" s="11"/>
      <c r="BC10655" s="12"/>
      <c r="BD10655" s="12"/>
      <c r="BE10655" s="12"/>
      <c r="BF10655" s="12"/>
      <c r="BG10655" s="12"/>
      <c r="BH10655" s="12"/>
      <c r="BI10655" s="12"/>
      <c r="BJ10655" s="12"/>
      <c r="BK10655" s="12"/>
    </row>
    <row r="10656" spans="1:63" s="5" customFormat="1">
      <c r="A10656" s="13"/>
      <c r="B10656" s="13"/>
      <c r="C10656" s="45"/>
      <c r="E10656" s="46"/>
      <c r="F10656" s="47"/>
      <c r="G10656" s="48"/>
      <c r="H10656" s="49"/>
      <c r="I10656" s="49"/>
      <c r="J10656" s="49"/>
      <c r="K10656" s="50"/>
      <c r="L10656" s="50"/>
      <c r="M10656" s="50"/>
      <c r="N10656" s="50"/>
      <c r="O10656" s="50"/>
      <c r="P10656" s="50"/>
      <c r="Q10656" s="50"/>
      <c r="R10656" s="51"/>
      <c r="S10656" s="51"/>
      <c r="T10656" s="51"/>
      <c r="U10656" s="51"/>
      <c r="V10656" s="51"/>
      <c r="W10656" s="51"/>
      <c r="X10656" s="44"/>
      <c r="AF10656" s="52"/>
      <c r="AM10656" s="7"/>
      <c r="AN10656" s="7"/>
      <c r="AO10656" s="53"/>
      <c r="AP10656" s="54"/>
      <c r="AQ10656" s="54"/>
      <c r="AR10656" s="7"/>
      <c r="AS10656" s="54"/>
      <c r="AT10656" s="53"/>
      <c r="AU10656" s="7"/>
      <c r="AV10656" s="7"/>
      <c r="AW10656" s="55"/>
      <c r="AX10656" s="56"/>
      <c r="AY10656" s="55"/>
      <c r="AZ10656" s="55"/>
      <c r="BA10656" s="55"/>
      <c r="BB10656" s="11"/>
      <c r="BC10656" s="12"/>
      <c r="BD10656" s="12"/>
      <c r="BE10656" s="12"/>
      <c r="BF10656" s="12"/>
      <c r="BG10656" s="12"/>
      <c r="BH10656" s="12"/>
      <c r="BI10656" s="12"/>
      <c r="BJ10656" s="12"/>
      <c r="BK10656" s="12"/>
    </row>
    <row r="10657" spans="1:63" s="5" customFormat="1">
      <c r="A10657" s="13"/>
      <c r="B10657" s="13"/>
      <c r="C10657" s="45"/>
      <c r="E10657" s="46"/>
      <c r="F10657" s="47"/>
      <c r="G10657" s="48"/>
      <c r="H10657" s="49"/>
      <c r="I10657" s="49"/>
      <c r="J10657" s="49"/>
      <c r="K10657" s="50"/>
      <c r="L10657" s="50"/>
      <c r="M10657" s="50"/>
      <c r="N10657" s="50"/>
      <c r="O10657" s="50"/>
      <c r="P10657" s="50"/>
      <c r="Q10657" s="50"/>
      <c r="R10657" s="51"/>
      <c r="S10657" s="51"/>
      <c r="T10657" s="51"/>
      <c r="U10657" s="51"/>
      <c r="V10657" s="51"/>
      <c r="W10657" s="51"/>
      <c r="X10657" s="44"/>
      <c r="AF10657" s="52"/>
      <c r="AM10657" s="7"/>
      <c r="AN10657" s="7"/>
      <c r="AO10657" s="53"/>
      <c r="AP10657" s="54"/>
      <c r="AQ10657" s="54"/>
      <c r="AR10657" s="7"/>
      <c r="AS10657" s="54"/>
      <c r="AT10657" s="53"/>
      <c r="AU10657" s="7"/>
      <c r="AV10657" s="7"/>
      <c r="AW10657" s="55"/>
      <c r="AX10657" s="56"/>
      <c r="AY10657" s="55"/>
      <c r="AZ10657" s="55"/>
      <c r="BA10657" s="55"/>
      <c r="BB10657" s="11"/>
      <c r="BC10657" s="12"/>
      <c r="BD10657" s="12"/>
      <c r="BE10657" s="12"/>
      <c r="BF10657" s="12"/>
      <c r="BG10657" s="12"/>
      <c r="BH10657" s="12"/>
      <c r="BI10657" s="12"/>
      <c r="BJ10657" s="12"/>
      <c r="BK10657" s="12"/>
    </row>
    <row r="10658" spans="1:63" s="5" customFormat="1">
      <c r="A10658" s="13"/>
      <c r="B10658" s="13"/>
      <c r="C10658" s="45"/>
      <c r="E10658" s="46"/>
      <c r="F10658" s="47"/>
      <c r="G10658" s="48"/>
      <c r="H10658" s="49"/>
      <c r="I10658" s="49"/>
      <c r="J10658" s="49"/>
      <c r="K10658" s="50"/>
      <c r="L10658" s="50"/>
      <c r="M10658" s="50"/>
      <c r="N10658" s="50"/>
      <c r="O10658" s="50"/>
      <c r="P10658" s="50"/>
      <c r="Q10658" s="50"/>
      <c r="R10658" s="51"/>
      <c r="S10658" s="51"/>
      <c r="T10658" s="51"/>
      <c r="U10658" s="51"/>
      <c r="V10658" s="51"/>
      <c r="W10658" s="51"/>
      <c r="X10658" s="44"/>
      <c r="AF10658" s="52"/>
      <c r="AM10658" s="7"/>
      <c r="AN10658" s="7"/>
      <c r="AO10658" s="53"/>
      <c r="AP10658" s="54"/>
      <c r="AQ10658" s="54"/>
      <c r="AR10658" s="7"/>
      <c r="AS10658" s="54"/>
      <c r="AT10658" s="53"/>
      <c r="AU10658" s="7"/>
      <c r="AV10658" s="7"/>
      <c r="AW10658" s="55"/>
      <c r="AX10658" s="56"/>
      <c r="AY10658" s="55"/>
      <c r="AZ10658" s="55"/>
      <c r="BA10658" s="55"/>
      <c r="BB10658" s="11"/>
      <c r="BC10658" s="12"/>
      <c r="BD10658" s="12"/>
      <c r="BE10658" s="12"/>
      <c r="BF10658" s="12"/>
      <c r="BG10658" s="12"/>
      <c r="BH10658" s="12"/>
      <c r="BI10658" s="12"/>
      <c r="BJ10658" s="12"/>
      <c r="BK10658" s="12"/>
    </row>
    <row r="10659" spans="1:63" s="5" customFormat="1">
      <c r="A10659" s="13"/>
      <c r="B10659" s="13"/>
      <c r="C10659" s="45"/>
      <c r="E10659" s="46"/>
      <c r="F10659" s="47"/>
      <c r="G10659" s="48"/>
      <c r="H10659" s="49"/>
      <c r="I10659" s="49"/>
      <c r="J10659" s="49"/>
      <c r="K10659" s="50"/>
      <c r="L10659" s="50"/>
      <c r="M10659" s="50"/>
      <c r="N10659" s="50"/>
      <c r="O10659" s="50"/>
      <c r="P10659" s="50"/>
      <c r="Q10659" s="50"/>
      <c r="R10659" s="51"/>
      <c r="S10659" s="51"/>
      <c r="T10659" s="51"/>
      <c r="U10659" s="51"/>
      <c r="V10659" s="51"/>
      <c r="W10659" s="51"/>
      <c r="X10659" s="44"/>
      <c r="AF10659" s="52"/>
      <c r="AM10659" s="7"/>
      <c r="AN10659" s="7"/>
      <c r="AO10659" s="53"/>
      <c r="AP10659" s="54"/>
      <c r="AQ10659" s="54"/>
      <c r="AR10659" s="7"/>
      <c r="AS10659" s="54"/>
      <c r="AT10659" s="53"/>
      <c r="AU10659" s="7"/>
      <c r="AV10659" s="7"/>
      <c r="AW10659" s="55"/>
      <c r="AX10659" s="56"/>
      <c r="AY10659" s="55"/>
      <c r="AZ10659" s="55"/>
      <c r="BA10659" s="55"/>
      <c r="BB10659" s="11"/>
      <c r="BC10659" s="12"/>
      <c r="BD10659" s="12"/>
      <c r="BE10659" s="12"/>
      <c r="BF10659" s="12"/>
      <c r="BG10659" s="12"/>
      <c r="BH10659" s="12"/>
      <c r="BI10659" s="12"/>
      <c r="BJ10659" s="12"/>
      <c r="BK10659" s="12"/>
    </row>
    <row r="10660" spans="1:63" s="5" customFormat="1">
      <c r="A10660" s="13"/>
      <c r="B10660" s="13"/>
      <c r="C10660" s="45"/>
      <c r="E10660" s="46"/>
      <c r="F10660" s="47"/>
      <c r="G10660" s="48"/>
      <c r="H10660" s="49"/>
      <c r="I10660" s="49"/>
      <c r="J10660" s="49"/>
      <c r="K10660" s="50"/>
      <c r="L10660" s="50"/>
      <c r="M10660" s="50"/>
      <c r="N10660" s="50"/>
      <c r="O10660" s="50"/>
      <c r="P10660" s="50"/>
      <c r="Q10660" s="50"/>
      <c r="R10660" s="51"/>
      <c r="S10660" s="51"/>
      <c r="T10660" s="51"/>
      <c r="U10660" s="51"/>
      <c r="V10660" s="51"/>
      <c r="W10660" s="51"/>
      <c r="X10660" s="44"/>
      <c r="AF10660" s="52"/>
      <c r="AM10660" s="7"/>
      <c r="AN10660" s="7"/>
      <c r="AO10660" s="53"/>
      <c r="AP10660" s="54"/>
      <c r="AQ10660" s="54"/>
      <c r="AR10660" s="7"/>
      <c r="AS10660" s="54"/>
      <c r="AT10660" s="53"/>
      <c r="AU10660" s="7"/>
      <c r="AV10660" s="7"/>
      <c r="AW10660" s="55"/>
      <c r="AX10660" s="56"/>
      <c r="AY10660" s="55"/>
      <c r="AZ10660" s="55"/>
      <c r="BA10660" s="55"/>
      <c r="BB10660" s="11"/>
      <c r="BC10660" s="12"/>
      <c r="BD10660" s="12"/>
      <c r="BE10660" s="12"/>
      <c r="BF10660" s="12"/>
      <c r="BG10660" s="12"/>
      <c r="BH10660" s="12"/>
      <c r="BI10660" s="12"/>
      <c r="BJ10660" s="12"/>
      <c r="BK10660" s="12"/>
    </row>
    <row r="10661" spans="1:63" s="5" customFormat="1">
      <c r="A10661" s="13"/>
      <c r="B10661" s="13"/>
      <c r="C10661" s="45"/>
      <c r="E10661" s="46"/>
      <c r="F10661" s="47"/>
      <c r="G10661" s="48"/>
      <c r="H10661" s="49"/>
      <c r="I10661" s="49"/>
      <c r="J10661" s="49"/>
      <c r="K10661" s="50"/>
      <c r="L10661" s="50"/>
      <c r="M10661" s="50"/>
      <c r="N10661" s="50"/>
      <c r="O10661" s="50"/>
      <c r="P10661" s="50"/>
      <c r="Q10661" s="50"/>
      <c r="R10661" s="51"/>
      <c r="S10661" s="51"/>
      <c r="T10661" s="51"/>
      <c r="U10661" s="51"/>
      <c r="V10661" s="51"/>
      <c r="W10661" s="51"/>
      <c r="X10661" s="44"/>
      <c r="AF10661" s="52"/>
      <c r="AM10661" s="7"/>
      <c r="AN10661" s="7"/>
      <c r="AO10661" s="53"/>
      <c r="AP10661" s="54"/>
      <c r="AQ10661" s="54"/>
      <c r="AR10661" s="7"/>
      <c r="AS10661" s="54"/>
      <c r="AT10661" s="53"/>
      <c r="AU10661" s="7"/>
      <c r="AV10661" s="7"/>
      <c r="AW10661" s="55"/>
      <c r="AX10661" s="56"/>
      <c r="AY10661" s="55"/>
      <c r="AZ10661" s="55"/>
      <c r="BA10661" s="55"/>
      <c r="BB10661" s="11"/>
      <c r="BC10661" s="12"/>
      <c r="BD10661" s="12"/>
      <c r="BE10661" s="12"/>
      <c r="BF10661" s="12"/>
      <c r="BG10661" s="12"/>
      <c r="BH10661" s="12"/>
      <c r="BI10661" s="12"/>
      <c r="BJ10661" s="12"/>
      <c r="BK10661" s="12"/>
    </row>
    <row r="10662" spans="1:63" s="5" customFormat="1">
      <c r="A10662" s="13"/>
      <c r="B10662" s="13"/>
      <c r="C10662" s="45"/>
      <c r="E10662" s="46"/>
      <c r="F10662" s="47"/>
      <c r="G10662" s="48"/>
      <c r="H10662" s="49"/>
      <c r="I10662" s="49"/>
      <c r="J10662" s="49"/>
      <c r="K10662" s="50"/>
      <c r="L10662" s="50"/>
      <c r="M10662" s="50"/>
      <c r="N10662" s="50"/>
      <c r="O10662" s="50"/>
      <c r="P10662" s="50"/>
      <c r="Q10662" s="50"/>
      <c r="R10662" s="51"/>
      <c r="S10662" s="51"/>
      <c r="T10662" s="51"/>
      <c r="U10662" s="51"/>
      <c r="V10662" s="51"/>
      <c r="W10662" s="51"/>
      <c r="X10662" s="44"/>
      <c r="AF10662" s="52"/>
      <c r="AM10662" s="7"/>
      <c r="AN10662" s="7"/>
      <c r="AO10662" s="53"/>
      <c r="AP10662" s="54"/>
      <c r="AQ10662" s="54"/>
      <c r="AR10662" s="7"/>
      <c r="AS10662" s="54"/>
      <c r="AT10662" s="53"/>
      <c r="AU10662" s="7"/>
      <c r="AV10662" s="7"/>
      <c r="AW10662" s="55"/>
      <c r="AX10662" s="56"/>
      <c r="AY10662" s="55"/>
      <c r="AZ10662" s="55"/>
      <c r="BA10662" s="55"/>
      <c r="BB10662" s="11"/>
      <c r="BC10662" s="12"/>
      <c r="BD10662" s="12"/>
      <c r="BE10662" s="12"/>
      <c r="BF10662" s="12"/>
      <c r="BG10662" s="12"/>
      <c r="BH10662" s="12"/>
      <c r="BI10662" s="12"/>
      <c r="BJ10662" s="12"/>
      <c r="BK10662" s="12"/>
    </row>
    <row r="10663" spans="1:63" s="5" customFormat="1">
      <c r="A10663" s="13"/>
      <c r="B10663" s="13"/>
      <c r="C10663" s="45"/>
      <c r="E10663" s="46"/>
      <c r="F10663" s="47"/>
      <c r="G10663" s="48"/>
      <c r="H10663" s="49"/>
      <c r="I10663" s="49"/>
      <c r="J10663" s="49"/>
      <c r="K10663" s="50"/>
      <c r="L10663" s="50"/>
      <c r="M10663" s="50"/>
      <c r="N10663" s="50"/>
      <c r="O10663" s="50"/>
      <c r="P10663" s="50"/>
      <c r="Q10663" s="50"/>
      <c r="R10663" s="51"/>
      <c r="S10663" s="51"/>
      <c r="T10663" s="51"/>
      <c r="U10663" s="51"/>
      <c r="V10663" s="51"/>
      <c r="W10663" s="51"/>
      <c r="X10663" s="44"/>
      <c r="AF10663" s="52"/>
      <c r="AM10663" s="7"/>
      <c r="AN10663" s="7"/>
      <c r="AO10663" s="53"/>
      <c r="AP10663" s="54"/>
      <c r="AQ10663" s="54"/>
      <c r="AR10663" s="7"/>
      <c r="AS10663" s="54"/>
      <c r="AT10663" s="53"/>
      <c r="AU10663" s="7"/>
      <c r="AV10663" s="7"/>
      <c r="AW10663" s="55"/>
      <c r="AX10663" s="56"/>
      <c r="AY10663" s="55"/>
      <c r="AZ10663" s="55"/>
      <c r="BA10663" s="55"/>
      <c r="BB10663" s="11"/>
      <c r="BC10663" s="12"/>
      <c r="BD10663" s="12"/>
      <c r="BE10663" s="12"/>
      <c r="BF10663" s="12"/>
      <c r="BG10663" s="12"/>
      <c r="BH10663" s="12"/>
      <c r="BI10663" s="12"/>
      <c r="BJ10663" s="12"/>
      <c r="BK10663" s="12"/>
    </row>
    <row r="10664" spans="1:63" s="5" customFormat="1">
      <c r="A10664" s="13"/>
      <c r="B10664" s="13"/>
      <c r="C10664" s="45"/>
      <c r="E10664" s="46"/>
      <c r="F10664" s="47"/>
      <c r="G10664" s="48"/>
      <c r="H10664" s="49"/>
      <c r="I10664" s="49"/>
      <c r="J10664" s="49"/>
      <c r="K10664" s="50"/>
      <c r="L10664" s="50"/>
      <c r="M10664" s="50"/>
      <c r="N10664" s="50"/>
      <c r="O10664" s="50"/>
      <c r="P10664" s="50"/>
      <c r="Q10664" s="50"/>
      <c r="R10664" s="51"/>
      <c r="S10664" s="51"/>
      <c r="T10664" s="51"/>
      <c r="U10664" s="51"/>
      <c r="V10664" s="51"/>
      <c r="W10664" s="51"/>
      <c r="X10664" s="44"/>
      <c r="AF10664" s="52"/>
      <c r="AM10664" s="7"/>
      <c r="AN10664" s="7"/>
      <c r="AO10664" s="53"/>
      <c r="AP10664" s="54"/>
      <c r="AQ10664" s="54"/>
      <c r="AR10664" s="7"/>
      <c r="AS10664" s="54"/>
      <c r="AT10664" s="53"/>
      <c r="AU10664" s="7"/>
      <c r="AV10664" s="7"/>
      <c r="AW10664" s="55"/>
      <c r="AX10664" s="56"/>
      <c r="AY10664" s="55"/>
      <c r="AZ10664" s="55"/>
      <c r="BA10664" s="55"/>
      <c r="BB10664" s="11"/>
      <c r="BC10664" s="12"/>
      <c r="BD10664" s="12"/>
      <c r="BE10664" s="12"/>
      <c r="BF10664" s="12"/>
      <c r="BG10664" s="12"/>
      <c r="BH10664" s="12"/>
      <c r="BI10664" s="12"/>
      <c r="BJ10664" s="12"/>
      <c r="BK10664" s="12"/>
    </row>
    <row r="10665" spans="1:63" s="5" customFormat="1">
      <c r="A10665" s="13"/>
      <c r="B10665" s="13"/>
      <c r="C10665" s="45"/>
      <c r="E10665" s="46"/>
      <c r="F10665" s="47"/>
      <c r="G10665" s="48"/>
      <c r="H10665" s="49"/>
      <c r="I10665" s="49"/>
      <c r="J10665" s="49"/>
      <c r="K10665" s="50"/>
      <c r="L10665" s="50"/>
      <c r="M10665" s="50"/>
      <c r="N10665" s="50"/>
      <c r="O10665" s="50"/>
      <c r="P10665" s="50"/>
      <c r="Q10665" s="50"/>
      <c r="R10665" s="51"/>
      <c r="S10665" s="51"/>
      <c r="T10665" s="51"/>
      <c r="U10665" s="51"/>
      <c r="V10665" s="51"/>
      <c r="W10665" s="51"/>
      <c r="X10665" s="44"/>
      <c r="AF10665" s="52"/>
      <c r="AM10665" s="7"/>
      <c r="AN10665" s="7"/>
      <c r="AO10665" s="53"/>
      <c r="AP10665" s="54"/>
      <c r="AQ10665" s="54"/>
      <c r="AR10665" s="7"/>
      <c r="AS10665" s="54"/>
      <c r="AT10665" s="53"/>
      <c r="AU10665" s="7"/>
      <c r="AV10665" s="7"/>
      <c r="AW10665" s="55"/>
      <c r="AX10665" s="56"/>
      <c r="AY10665" s="55"/>
      <c r="AZ10665" s="55"/>
      <c r="BA10665" s="55"/>
      <c r="BB10665" s="11"/>
      <c r="BC10665" s="12"/>
      <c r="BD10665" s="12"/>
      <c r="BE10665" s="12"/>
      <c r="BF10665" s="12"/>
      <c r="BG10665" s="12"/>
      <c r="BH10665" s="12"/>
      <c r="BI10665" s="12"/>
      <c r="BJ10665" s="12"/>
      <c r="BK10665" s="12"/>
    </row>
    <row r="10666" spans="1:63" s="5" customFormat="1">
      <c r="A10666" s="13"/>
      <c r="B10666" s="13"/>
      <c r="C10666" s="45"/>
      <c r="E10666" s="46"/>
      <c r="F10666" s="47"/>
      <c r="G10666" s="48"/>
      <c r="H10666" s="49"/>
      <c r="I10666" s="49"/>
      <c r="J10666" s="49"/>
      <c r="K10666" s="50"/>
      <c r="L10666" s="50"/>
      <c r="M10666" s="50"/>
      <c r="N10666" s="50"/>
      <c r="O10666" s="50"/>
      <c r="P10666" s="50"/>
      <c r="Q10666" s="50"/>
      <c r="R10666" s="51"/>
      <c r="S10666" s="51"/>
      <c r="T10666" s="51"/>
      <c r="U10666" s="51"/>
      <c r="V10666" s="51"/>
      <c r="W10666" s="51"/>
      <c r="X10666" s="44"/>
      <c r="AF10666" s="52"/>
      <c r="AM10666" s="7"/>
      <c r="AN10666" s="7"/>
      <c r="AO10666" s="53"/>
      <c r="AP10666" s="54"/>
      <c r="AQ10666" s="54"/>
      <c r="AR10666" s="7"/>
      <c r="AS10666" s="54"/>
      <c r="AT10666" s="53"/>
      <c r="AU10666" s="7"/>
      <c r="AV10666" s="7"/>
      <c r="AW10666" s="55"/>
      <c r="AX10666" s="56"/>
      <c r="AY10666" s="55"/>
      <c r="AZ10666" s="55"/>
      <c r="BA10666" s="55"/>
      <c r="BB10666" s="11"/>
      <c r="BC10666" s="12"/>
      <c r="BD10666" s="12"/>
      <c r="BE10666" s="12"/>
      <c r="BF10666" s="12"/>
      <c r="BG10666" s="12"/>
      <c r="BH10666" s="12"/>
      <c r="BI10666" s="12"/>
      <c r="BJ10666" s="12"/>
      <c r="BK10666" s="12"/>
    </row>
    <row r="10667" spans="1:63" s="5" customFormat="1">
      <c r="A10667" s="13"/>
      <c r="B10667" s="13"/>
      <c r="C10667" s="45"/>
      <c r="E10667" s="46"/>
      <c r="F10667" s="47"/>
      <c r="G10667" s="48"/>
      <c r="H10667" s="49"/>
      <c r="I10667" s="49"/>
      <c r="J10667" s="49"/>
      <c r="K10667" s="50"/>
      <c r="L10667" s="50"/>
      <c r="M10667" s="50"/>
      <c r="N10667" s="50"/>
      <c r="O10667" s="50"/>
      <c r="P10667" s="50"/>
      <c r="Q10667" s="50"/>
      <c r="R10667" s="51"/>
      <c r="S10667" s="51"/>
      <c r="T10667" s="51"/>
      <c r="U10667" s="51"/>
      <c r="V10667" s="51"/>
      <c r="W10667" s="51"/>
      <c r="X10667" s="44"/>
      <c r="AF10667" s="52"/>
      <c r="AM10667" s="7"/>
      <c r="AN10667" s="7"/>
      <c r="AO10667" s="53"/>
      <c r="AP10667" s="54"/>
      <c r="AQ10667" s="54"/>
      <c r="AR10667" s="7"/>
      <c r="AS10667" s="54"/>
      <c r="AT10667" s="53"/>
      <c r="AU10667" s="7"/>
      <c r="AV10667" s="7"/>
      <c r="AW10667" s="55"/>
      <c r="AX10667" s="56"/>
      <c r="AY10667" s="55"/>
      <c r="AZ10667" s="55"/>
      <c r="BA10667" s="55"/>
      <c r="BB10667" s="11"/>
      <c r="BC10667" s="12"/>
      <c r="BD10667" s="12"/>
      <c r="BE10667" s="12"/>
      <c r="BF10667" s="12"/>
      <c r="BG10667" s="12"/>
      <c r="BH10667" s="12"/>
      <c r="BI10667" s="12"/>
      <c r="BJ10667" s="12"/>
      <c r="BK10667" s="12"/>
    </row>
    <row r="10668" spans="1:63" s="5" customFormat="1">
      <c r="A10668" s="13"/>
      <c r="B10668" s="13"/>
      <c r="C10668" s="45"/>
      <c r="E10668" s="46"/>
      <c r="F10668" s="47"/>
      <c r="G10668" s="48"/>
      <c r="H10668" s="49"/>
      <c r="I10668" s="49"/>
      <c r="J10668" s="49"/>
      <c r="K10668" s="50"/>
      <c r="L10668" s="50"/>
      <c r="M10668" s="50"/>
      <c r="N10668" s="50"/>
      <c r="O10668" s="50"/>
      <c r="P10668" s="50"/>
      <c r="Q10668" s="50"/>
      <c r="R10668" s="51"/>
      <c r="S10668" s="51"/>
      <c r="T10668" s="51"/>
      <c r="U10668" s="51"/>
      <c r="V10668" s="51"/>
      <c r="W10668" s="51"/>
      <c r="X10668" s="44"/>
      <c r="AF10668" s="52"/>
      <c r="AM10668" s="7"/>
      <c r="AN10668" s="7"/>
      <c r="AO10668" s="53"/>
      <c r="AP10668" s="54"/>
      <c r="AQ10668" s="54"/>
      <c r="AR10668" s="7"/>
      <c r="AS10668" s="54"/>
      <c r="AT10668" s="53"/>
      <c r="AU10668" s="7"/>
      <c r="AV10668" s="7"/>
      <c r="AW10668" s="55"/>
      <c r="AX10668" s="56"/>
      <c r="AY10668" s="55"/>
      <c r="AZ10668" s="55"/>
      <c r="BA10668" s="55"/>
      <c r="BB10668" s="11"/>
      <c r="BC10668" s="12"/>
      <c r="BD10668" s="12"/>
      <c r="BE10668" s="12"/>
      <c r="BF10668" s="12"/>
      <c r="BG10668" s="12"/>
      <c r="BH10668" s="12"/>
      <c r="BI10668" s="12"/>
      <c r="BJ10668" s="12"/>
      <c r="BK10668" s="12"/>
    </row>
    <row r="10669" spans="1:63" s="5" customFormat="1">
      <c r="A10669" s="13"/>
      <c r="B10669" s="13"/>
      <c r="C10669" s="45"/>
      <c r="E10669" s="46"/>
      <c r="F10669" s="47"/>
      <c r="G10669" s="48"/>
      <c r="H10669" s="49"/>
      <c r="I10669" s="49"/>
      <c r="J10669" s="49"/>
      <c r="K10669" s="50"/>
      <c r="L10669" s="50"/>
      <c r="M10669" s="50"/>
      <c r="N10669" s="50"/>
      <c r="O10669" s="50"/>
      <c r="P10669" s="50"/>
      <c r="Q10669" s="50"/>
      <c r="R10669" s="51"/>
      <c r="S10669" s="51"/>
      <c r="T10669" s="51"/>
      <c r="U10669" s="51"/>
      <c r="V10669" s="51"/>
      <c r="W10669" s="51"/>
      <c r="X10669" s="44"/>
      <c r="AF10669" s="52"/>
      <c r="AM10669" s="7"/>
      <c r="AN10669" s="7"/>
      <c r="AO10669" s="53"/>
      <c r="AP10669" s="54"/>
      <c r="AQ10669" s="54"/>
      <c r="AR10669" s="7"/>
      <c r="AS10669" s="54"/>
      <c r="AT10669" s="53"/>
      <c r="AU10669" s="7"/>
      <c r="AV10669" s="7"/>
      <c r="AW10669" s="55"/>
      <c r="AX10669" s="56"/>
      <c r="AY10669" s="55"/>
      <c r="AZ10669" s="55"/>
      <c r="BA10669" s="55"/>
      <c r="BB10669" s="11"/>
      <c r="BC10669" s="12"/>
      <c r="BD10669" s="12"/>
      <c r="BE10669" s="12"/>
      <c r="BF10669" s="12"/>
      <c r="BG10669" s="12"/>
      <c r="BH10669" s="12"/>
      <c r="BI10669" s="12"/>
      <c r="BJ10669" s="12"/>
      <c r="BK10669" s="12"/>
    </row>
    <row r="10670" spans="1:63" s="5" customFormat="1">
      <c r="A10670" s="13"/>
      <c r="B10670" s="13"/>
      <c r="C10670" s="45"/>
      <c r="E10670" s="46"/>
      <c r="F10670" s="47"/>
      <c r="G10670" s="48"/>
      <c r="H10670" s="49"/>
      <c r="I10670" s="49"/>
      <c r="J10670" s="49"/>
      <c r="K10670" s="50"/>
      <c r="L10670" s="50"/>
      <c r="M10670" s="50"/>
      <c r="N10670" s="50"/>
      <c r="O10670" s="50"/>
      <c r="P10670" s="50"/>
      <c r="Q10670" s="50"/>
      <c r="R10670" s="51"/>
      <c r="S10670" s="51"/>
      <c r="T10670" s="51"/>
      <c r="U10670" s="51"/>
      <c r="V10670" s="51"/>
      <c r="W10670" s="51"/>
      <c r="X10670" s="44"/>
      <c r="AF10670" s="52"/>
      <c r="AM10670" s="7"/>
      <c r="AN10670" s="7"/>
      <c r="AO10670" s="53"/>
      <c r="AP10670" s="54"/>
      <c r="AQ10670" s="54"/>
      <c r="AR10670" s="7"/>
      <c r="AS10670" s="54"/>
      <c r="AT10670" s="53"/>
      <c r="AU10670" s="7"/>
      <c r="AV10670" s="7"/>
      <c r="AW10670" s="55"/>
      <c r="AX10670" s="56"/>
      <c r="AY10670" s="55"/>
      <c r="AZ10670" s="55"/>
      <c r="BA10670" s="55"/>
      <c r="BB10670" s="11"/>
      <c r="BC10670" s="12"/>
      <c r="BD10670" s="12"/>
      <c r="BE10670" s="12"/>
      <c r="BF10670" s="12"/>
      <c r="BG10670" s="12"/>
      <c r="BH10670" s="12"/>
      <c r="BI10670" s="12"/>
      <c r="BJ10670" s="12"/>
      <c r="BK10670" s="12"/>
    </row>
    <row r="10671" spans="1:63" s="5" customFormat="1">
      <c r="A10671" s="13"/>
      <c r="B10671" s="13"/>
      <c r="C10671" s="45"/>
      <c r="E10671" s="46"/>
      <c r="F10671" s="47"/>
      <c r="G10671" s="48"/>
      <c r="H10671" s="49"/>
      <c r="I10671" s="49"/>
      <c r="J10671" s="49"/>
      <c r="K10671" s="50"/>
      <c r="L10671" s="50"/>
      <c r="M10671" s="50"/>
      <c r="N10671" s="50"/>
      <c r="O10671" s="50"/>
      <c r="P10671" s="50"/>
      <c r="Q10671" s="50"/>
      <c r="R10671" s="51"/>
      <c r="S10671" s="51"/>
      <c r="T10671" s="51"/>
      <c r="U10671" s="51"/>
      <c r="V10671" s="51"/>
      <c r="W10671" s="51"/>
      <c r="X10671" s="44"/>
      <c r="AF10671" s="52"/>
      <c r="AM10671" s="7"/>
      <c r="AN10671" s="7"/>
      <c r="AO10671" s="53"/>
      <c r="AP10671" s="54"/>
      <c r="AQ10671" s="54"/>
      <c r="AR10671" s="7"/>
      <c r="AS10671" s="54"/>
      <c r="AT10671" s="53"/>
      <c r="AU10671" s="7"/>
      <c r="AV10671" s="7"/>
      <c r="AW10671" s="55"/>
      <c r="AX10671" s="56"/>
      <c r="AY10671" s="55"/>
      <c r="AZ10671" s="55"/>
      <c r="BA10671" s="55"/>
      <c r="BB10671" s="11"/>
      <c r="BC10671" s="12"/>
      <c r="BD10671" s="12"/>
      <c r="BE10671" s="12"/>
      <c r="BF10671" s="12"/>
      <c r="BG10671" s="12"/>
      <c r="BH10671" s="12"/>
      <c r="BI10671" s="12"/>
      <c r="BJ10671" s="12"/>
      <c r="BK10671" s="12"/>
    </row>
    <row r="10672" spans="1:63" s="5" customFormat="1">
      <c r="A10672" s="13"/>
      <c r="B10672" s="13"/>
      <c r="C10672" s="45"/>
      <c r="E10672" s="46"/>
      <c r="F10672" s="47"/>
      <c r="G10672" s="48"/>
      <c r="H10672" s="49"/>
      <c r="I10672" s="49"/>
      <c r="J10672" s="49"/>
      <c r="K10672" s="50"/>
      <c r="L10672" s="50"/>
      <c r="M10672" s="50"/>
      <c r="N10672" s="50"/>
      <c r="O10672" s="50"/>
      <c r="P10672" s="50"/>
      <c r="Q10672" s="50"/>
      <c r="R10672" s="51"/>
      <c r="S10672" s="51"/>
      <c r="T10672" s="51"/>
      <c r="U10672" s="51"/>
      <c r="V10672" s="51"/>
      <c r="W10672" s="51"/>
      <c r="X10672" s="44"/>
      <c r="AF10672" s="52"/>
      <c r="AM10672" s="7"/>
      <c r="AN10672" s="7"/>
      <c r="AO10672" s="53"/>
      <c r="AP10672" s="54"/>
      <c r="AQ10672" s="54"/>
      <c r="AR10672" s="7"/>
      <c r="AS10672" s="54"/>
      <c r="AT10672" s="53"/>
      <c r="AU10672" s="7"/>
      <c r="AV10672" s="7"/>
      <c r="AW10672" s="55"/>
      <c r="AX10672" s="56"/>
      <c r="AY10672" s="55"/>
      <c r="AZ10672" s="55"/>
      <c r="BA10672" s="55"/>
      <c r="BB10672" s="11"/>
      <c r="BC10672" s="12"/>
      <c r="BD10672" s="12"/>
      <c r="BE10672" s="12"/>
      <c r="BF10672" s="12"/>
      <c r="BG10672" s="12"/>
      <c r="BH10672" s="12"/>
      <c r="BI10672" s="12"/>
      <c r="BJ10672" s="12"/>
      <c r="BK10672" s="12"/>
    </row>
    <row r="10673" spans="1:63" s="5" customFormat="1">
      <c r="A10673" s="13"/>
      <c r="B10673" s="13"/>
      <c r="C10673" s="45"/>
      <c r="E10673" s="46"/>
      <c r="F10673" s="47"/>
      <c r="G10673" s="48"/>
      <c r="H10673" s="49"/>
      <c r="I10673" s="49"/>
      <c r="J10673" s="49"/>
      <c r="K10673" s="50"/>
      <c r="L10673" s="50"/>
      <c r="M10673" s="50"/>
      <c r="N10673" s="50"/>
      <c r="O10673" s="50"/>
      <c r="P10673" s="50"/>
      <c r="Q10673" s="50"/>
      <c r="R10673" s="51"/>
      <c r="S10673" s="51"/>
      <c r="T10673" s="51"/>
      <c r="U10673" s="51"/>
      <c r="V10673" s="51"/>
      <c r="W10673" s="51"/>
      <c r="X10673" s="44"/>
      <c r="AF10673" s="52"/>
      <c r="AM10673" s="7"/>
      <c r="AN10673" s="7"/>
      <c r="AO10673" s="53"/>
      <c r="AP10673" s="54"/>
      <c r="AQ10673" s="54"/>
      <c r="AR10673" s="7"/>
      <c r="AS10673" s="54"/>
      <c r="AT10673" s="53"/>
      <c r="AU10673" s="7"/>
      <c r="AV10673" s="7"/>
      <c r="AW10673" s="55"/>
      <c r="AX10673" s="56"/>
      <c r="AY10673" s="55"/>
      <c r="AZ10673" s="55"/>
      <c r="BA10673" s="55"/>
      <c r="BB10673" s="11"/>
      <c r="BC10673" s="12"/>
      <c r="BD10673" s="12"/>
      <c r="BE10673" s="12"/>
      <c r="BF10673" s="12"/>
      <c r="BG10673" s="12"/>
      <c r="BH10673" s="12"/>
      <c r="BI10673" s="12"/>
      <c r="BJ10673" s="12"/>
      <c r="BK10673" s="12"/>
    </row>
    <row r="10674" spans="1:63" s="5" customFormat="1">
      <c r="A10674" s="13"/>
      <c r="B10674" s="13"/>
      <c r="C10674" s="45"/>
      <c r="E10674" s="46"/>
      <c r="F10674" s="47"/>
      <c r="G10674" s="48"/>
      <c r="H10674" s="49"/>
      <c r="I10674" s="49"/>
      <c r="J10674" s="49"/>
      <c r="K10674" s="50"/>
      <c r="L10674" s="50"/>
      <c r="M10674" s="50"/>
      <c r="N10674" s="50"/>
      <c r="O10674" s="50"/>
      <c r="P10674" s="50"/>
      <c r="Q10674" s="50"/>
      <c r="R10674" s="51"/>
      <c r="S10674" s="51"/>
      <c r="T10674" s="51"/>
      <c r="U10674" s="51"/>
      <c r="V10674" s="51"/>
      <c r="W10674" s="51"/>
      <c r="X10674" s="44"/>
      <c r="AF10674" s="52"/>
      <c r="AM10674" s="7"/>
      <c r="AN10674" s="7"/>
      <c r="AO10674" s="53"/>
      <c r="AP10674" s="54"/>
      <c r="AQ10674" s="54"/>
      <c r="AR10674" s="7"/>
      <c r="AS10674" s="54"/>
      <c r="AT10674" s="53"/>
      <c r="AU10674" s="7"/>
      <c r="AV10674" s="7"/>
      <c r="AW10674" s="55"/>
      <c r="AX10674" s="56"/>
      <c r="AY10674" s="55"/>
      <c r="AZ10674" s="55"/>
      <c r="BA10674" s="55"/>
      <c r="BB10674" s="11"/>
      <c r="BC10674" s="12"/>
      <c r="BD10674" s="12"/>
      <c r="BE10674" s="12"/>
      <c r="BF10674" s="12"/>
      <c r="BG10674" s="12"/>
      <c r="BH10674" s="12"/>
      <c r="BI10674" s="12"/>
      <c r="BJ10674" s="12"/>
      <c r="BK10674" s="12"/>
    </row>
    <row r="10675" spans="1:63" s="5" customFormat="1">
      <c r="A10675" s="13"/>
      <c r="B10675" s="13"/>
      <c r="C10675" s="45"/>
      <c r="E10675" s="46"/>
      <c r="F10675" s="47"/>
      <c r="G10675" s="48"/>
      <c r="H10675" s="49"/>
      <c r="I10675" s="49"/>
      <c r="J10675" s="49"/>
      <c r="K10675" s="50"/>
      <c r="L10675" s="50"/>
      <c r="M10675" s="50"/>
      <c r="N10675" s="50"/>
      <c r="O10675" s="50"/>
      <c r="P10675" s="50"/>
      <c r="Q10675" s="50"/>
      <c r="R10675" s="51"/>
      <c r="S10675" s="51"/>
      <c r="T10675" s="51"/>
      <c r="U10675" s="51"/>
      <c r="V10675" s="51"/>
      <c r="W10675" s="51"/>
      <c r="X10675" s="44"/>
      <c r="AF10675" s="52"/>
      <c r="AM10675" s="7"/>
      <c r="AN10675" s="7"/>
      <c r="AO10675" s="53"/>
      <c r="AP10675" s="54"/>
      <c r="AQ10675" s="54"/>
      <c r="AR10675" s="7"/>
      <c r="AS10675" s="54"/>
      <c r="AT10675" s="53"/>
      <c r="AU10675" s="7"/>
      <c r="AV10675" s="7"/>
      <c r="AW10675" s="55"/>
      <c r="AX10675" s="56"/>
      <c r="AY10675" s="55"/>
      <c r="AZ10675" s="55"/>
      <c r="BA10675" s="55"/>
      <c r="BB10675" s="11"/>
      <c r="BC10675" s="12"/>
      <c r="BD10675" s="12"/>
      <c r="BE10675" s="12"/>
      <c r="BF10675" s="12"/>
      <c r="BG10675" s="12"/>
      <c r="BH10675" s="12"/>
      <c r="BI10675" s="12"/>
      <c r="BJ10675" s="12"/>
      <c r="BK10675" s="12"/>
    </row>
    <row r="10676" spans="1:63" s="5" customFormat="1">
      <c r="A10676" s="13"/>
      <c r="B10676" s="13"/>
      <c r="C10676" s="45"/>
      <c r="E10676" s="46"/>
      <c r="F10676" s="47"/>
      <c r="G10676" s="48"/>
      <c r="H10676" s="49"/>
      <c r="I10676" s="49"/>
      <c r="J10676" s="49"/>
      <c r="K10676" s="50"/>
      <c r="L10676" s="50"/>
      <c r="M10676" s="50"/>
      <c r="N10676" s="50"/>
      <c r="O10676" s="50"/>
      <c r="P10676" s="50"/>
      <c r="Q10676" s="50"/>
      <c r="R10676" s="51"/>
      <c r="S10676" s="51"/>
      <c r="T10676" s="51"/>
      <c r="U10676" s="51"/>
      <c r="V10676" s="51"/>
      <c r="W10676" s="51"/>
      <c r="X10676" s="44"/>
      <c r="AF10676" s="52"/>
      <c r="AM10676" s="7"/>
      <c r="AN10676" s="7"/>
      <c r="AO10676" s="53"/>
      <c r="AP10676" s="54"/>
      <c r="AQ10676" s="54"/>
      <c r="AR10676" s="7"/>
      <c r="AS10676" s="54"/>
      <c r="AT10676" s="53"/>
      <c r="AU10676" s="7"/>
      <c r="AV10676" s="7"/>
      <c r="AW10676" s="55"/>
      <c r="AX10676" s="56"/>
      <c r="AY10676" s="55"/>
      <c r="AZ10676" s="55"/>
      <c r="BA10676" s="55"/>
      <c r="BB10676" s="11"/>
      <c r="BC10676" s="12"/>
      <c r="BD10676" s="12"/>
      <c r="BE10676" s="12"/>
      <c r="BF10676" s="12"/>
      <c r="BG10676" s="12"/>
      <c r="BH10676" s="12"/>
      <c r="BI10676" s="12"/>
      <c r="BJ10676" s="12"/>
      <c r="BK10676" s="12"/>
    </row>
    <row r="10677" spans="1:63" s="5" customFormat="1">
      <c r="A10677" s="13"/>
      <c r="B10677" s="13"/>
      <c r="C10677" s="45"/>
      <c r="E10677" s="46"/>
      <c r="F10677" s="47"/>
      <c r="G10677" s="48"/>
      <c r="H10677" s="49"/>
      <c r="I10677" s="49"/>
      <c r="J10677" s="49"/>
      <c r="K10677" s="50"/>
      <c r="L10677" s="50"/>
      <c r="M10677" s="50"/>
      <c r="N10677" s="50"/>
      <c r="O10677" s="50"/>
      <c r="P10677" s="50"/>
      <c r="Q10677" s="50"/>
      <c r="R10677" s="51"/>
      <c r="S10677" s="51"/>
      <c r="T10677" s="51"/>
      <c r="U10677" s="51"/>
      <c r="V10677" s="51"/>
      <c r="W10677" s="51"/>
      <c r="X10677" s="44"/>
      <c r="AF10677" s="52"/>
      <c r="AM10677" s="7"/>
      <c r="AN10677" s="7"/>
      <c r="AO10677" s="53"/>
      <c r="AP10677" s="54"/>
      <c r="AQ10677" s="54"/>
      <c r="AR10677" s="7"/>
      <c r="AS10677" s="54"/>
      <c r="AT10677" s="53"/>
      <c r="AU10677" s="7"/>
      <c r="AV10677" s="7"/>
      <c r="AW10677" s="55"/>
      <c r="AX10677" s="56"/>
      <c r="AY10677" s="55"/>
      <c r="AZ10677" s="55"/>
      <c r="BA10677" s="55"/>
      <c r="BB10677" s="11"/>
      <c r="BC10677" s="12"/>
      <c r="BD10677" s="12"/>
      <c r="BE10677" s="12"/>
      <c r="BF10677" s="12"/>
      <c r="BG10677" s="12"/>
      <c r="BH10677" s="12"/>
      <c r="BI10677" s="12"/>
      <c r="BJ10677" s="12"/>
      <c r="BK10677" s="12"/>
    </row>
    <row r="10678" spans="1:63" s="5" customFormat="1">
      <c r="A10678" s="13"/>
      <c r="B10678" s="13"/>
      <c r="C10678" s="45"/>
      <c r="E10678" s="46"/>
      <c r="F10678" s="47"/>
      <c r="G10678" s="48"/>
      <c r="H10678" s="49"/>
      <c r="I10678" s="49"/>
      <c r="J10678" s="49"/>
      <c r="K10678" s="50"/>
      <c r="L10678" s="50"/>
      <c r="M10678" s="50"/>
      <c r="N10678" s="50"/>
      <c r="O10678" s="50"/>
      <c r="P10678" s="50"/>
      <c r="Q10678" s="50"/>
      <c r="R10678" s="51"/>
      <c r="S10678" s="51"/>
      <c r="T10678" s="51"/>
      <c r="U10678" s="51"/>
      <c r="V10678" s="51"/>
      <c r="W10678" s="51"/>
      <c r="X10678" s="44"/>
      <c r="AF10678" s="52"/>
      <c r="AM10678" s="7"/>
      <c r="AN10678" s="7"/>
      <c r="AO10678" s="53"/>
      <c r="AP10678" s="54"/>
      <c r="AQ10678" s="54"/>
      <c r="AR10678" s="7"/>
      <c r="AS10678" s="54"/>
      <c r="AT10678" s="53"/>
      <c r="AU10678" s="7"/>
      <c r="AV10678" s="7"/>
      <c r="AW10678" s="55"/>
      <c r="AX10678" s="56"/>
      <c r="AY10678" s="55"/>
      <c r="AZ10678" s="55"/>
      <c r="BA10678" s="55"/>
      <c r="BB10678" s="11"/>
      <c r="BC10678" s="12"/>
      <c r="BD10678" s="12"/>
      <c r="BE10678" s="12"/>
      <c r="BF10678" s="12"/>
      <c r="BG10678" s="12"/>
      <c r="BH10678" s="12"/>
      <c r="BI10678" s="12"/>
      <c r="BJ10678" s="12"/>
      <c r="BK10678" s="12"/>
    </row>
    <row r="10679" spans="1:63" s="5" customFormat="1">
      <c r="A10679" s="13"/>
      <c r="B10679" s="13"/>
      <c r="C10679" s="45"/>
      <c r="E10679" s="46"/>
      <c r="F10679" s="47"/>
      <c r="G10679" s="48"/>
      <c r="H10679" s="49"/>
      <c r="I10679" s="49"/>
      <c r="J10679" s="49"/>
      <c r="K10679" s="50"/>
      <c r="L10679" s="50"/>
      <c r="M10679" s="50"/>
      <c r="N10679" s="50"/>
      <c r="O10679" s="50"/>
      <c r="P10679" s="50"/>
      <c r="Q10679" s="50"/>
      <c r="R10679" s="51"/>
      <c r="S10679" s="51"/>
      <c r="T10679" s="51"/>
      <c r="U10679" s="51"/>
      <c r="V10679" s="51"/>
      <c r="W10679" s="51"/>
      <c r="X10679" s="44"/>
      <c r="AF10679" s="52"/>
      <c r="AM10679" s="7"/>
      <c r="AN10679" s="7"/>
      <c r="AO10679" s="53"/>
      <c r="AP10679" s="54"/>
      <c r="AQ10679" s="54"/>
      <c r="AR10679" s="7"/>
      <c r="AS10679" s="54"/>
      <c r="AT10679" s="53"/>
      <c r="AU10679" s="7"/>
      <c r="AV10679" s="7"/>
      <c r="AW10679" s="55"/>
      <c r="AX10679" s="56"/>
      <c r="AY10679" s="55"/>
      <c r="AZ10679" s="55"/>
      <c r="BA10679" s="55"/>
      <c r="BB10679" s="11"/>
      <c r="BC10679" s="12"/>
      <c r="BD10679" s="12"/>
      <c r="BE10679" s="12"/>
      <c r="BF10679" s="12"/>
      <c r="BG10679" s="12"/>
      <c r="BH10679" s="12"/>
      <c r="BI10679" s="12"/>
      <c r="BJ10679" s="12"/>
      <c r="BK10679" s="12"/>
    </row>
    <row r="10680" spans="1:63" s="5" customFormat="1">
      <c r="A10680" s="13"/>
      <c r="B10680" s="13"/>
      <c r="C10680" s="45"/>
      <c r="E10680" s="46"/>
      <c r="F10680" s="47"/>
      <c r="G10680" s="48"/>
      <c r="H10680" s="49"/>
      <c r="I10680" s="49"/>
      <c r="J10680" s="49"/>
      <c r="K10680" s="50"/>
      <c r="L10680" s="50"/>
      <c r="M10680" s="50"/>
      <c r="N10680" s="50"/>
      <c r="O10680" s="50"/>
      <c r="P10680" s="50"/>
      <c r="Q10680" s="50"/>
      <c r="R10680" s="51"/>
      <c r="S10680" s="51"/>
      <c r="T10680" s="51"/>
      <c r="U10680" s="51"/>
      <c r="V10680" s="51"/>
      <c r="W10680" s="51"/>
      <c r="X10680" s="44"/>
      <c r="AF10680" s="52"/>
      <c r="AM10680" s="7"/>
      <c r="AN10680" s="7"/>
      <c r="AO10680" s="53"/>
      <c r="AP10680" s="54"/>
      <c r="AQ10680" s="54"/>
      <c r="AR10680" s="7"/>
      <c r="AS10680" s="54"/>
      <c r="AT10680" s="53"/>
      <c r="AU10680" s="7"/>
      <c r="AV10680" s="7"/>
      <c r="AW10680" s="55"/>
      <c r="AX10680" s="56"/>
      <c r="AY10680" s="55"/>
      <c r="AZ10680" s="55"/>
      <c r="BA10680" s="55"/>
      <c r="BB10680" s="11"/>
      <c r="BC10680" s="12"/>
      <c r="BD10680" s="12"/>
      <c r="BE10680" s="12"/>
      <c r="BF10680" s="12"/>
      <c r="BG10680" s="12"/>
      <c r="BH10680" s="12"/>
      <c r="BI10680" s="12"/>
      <c r="BJ10680" s="12"/>
      <c r="BK10680" s="12"/>
    </row>
    <row r="10681" spans="1:63" s="5" customFormat="1">
      <c r="A10681" s="13"/>
      <c r="B10681" s="13"/>
      <c r="C10681" s="45"/>
      <c r="E10681" s="46"/>
      <c r="F10681" s="47"/>
      <c r="G10681" s="48"/>
      <c r="H10681" s="49"/>
      <c r="I10681" s="49"/>
      <c r="J10681" s="49"/>
      <c r="K10681" s="50"/>
      <c r="L10681" s="50"/>
      <c r="M10681" s="50"/>
      <c r="N10681" s="50"/>
      <c r="O10681" s="50"/>
      <c r="P10681" s="50"/>
      <c r="Q10681" s="50"/>
      <c r="R10681" s="51"/>
      <c r="S10681" s="51"/>
      <c r="T10681" s="51"/>
      <c r="U10681" s="51"/>
      <c r="V10681" s="51"/>
      <c r="W10681" s="51"/>
      <c r="X10681" s="44"/>
      <c r="AF10681" s="52"/>
      <c r="AM10681" s="7"/>
      <c r="AN10681" s="7"/>
      <c r="AO10681" s="53"/>
      <c r="AP10681" s="54"/>
      <c r="AQ10681" s="54"/>
      <c r="AR10681" s="7"/>
      <c r="AS10681" s="54"/>
      <c r="AT10681" s="53"/>
      <c r="AU10681" s="7"/>
      <c r="AV10681" s="7"/>
      <c r="AW10681" s="55"/>
      <c r="AX10681" s="56"/>
      <c r="AY10681" s="55"/>
      <c r="AZ10681" s="55"/>
      <c r="BA10681" s="55"/>
      <c r="BB10681" s="11"/>
      <c r="BC10681" s="12"/>
      <c r="BD10681" s="12"/>
      <c r="BE10681" s="12"/>
      <c r="BF10681" s="12"/>
      <c r="BG10681" s="12"/>
      <c r="BH10681" s="12"/>
      <c r="BI10681" s="12"/>
      <c r="BJ10681" s="12"/>
      <c r="BK10681" s="12"/>
    </row>
    <row r="10682" spans="1:63" s="5" customFormat="1">
      <c r="A10682" s="13"/>
      <c r="B10682" s="13"/>
      <c r="C10682" s="45"/>
      <c r="E10682" s="46"/>
      <c r="F10682" s="47"/>
      <c r="G10682" s="48"/>
      <c r="H10682" s="49"/>
      <c r="I10682" s="49"/>
      <c r="J10682" s="49"/>
      <c r="K10682" s="50"/>
      <c r="L10682" s="50"/>
      <c r="M10682" s="50"/>
      <c r="N10682" s="50"/>
      <c r="O10682" s="50"/>
      <c r="P10682" s="50"/>
      <c r="Q10682" s="50"/>
      <c r="R10682" s="51"/>
      <c r="S10682" s="51"/>
      <c r="T10682" s="51"/>
      <c r="U10682" s="51"/>
      <c r="V10682" s="51"/>
      <c r="W10682" s="51"/>
      <c r="X10682" s="44"/>
      <c r="AF10682" s="52"/>
      <c r="AM10682" s="7"/>
      <c r="AN10682" s="7"/>
      <c r="AO10682" s="53"/>
      <c r="AP10682" s="54"/>
      <c r="AQ10682" s="54"/>
      <c r="AR10682" s="7"/>
      <c r="AS10682" s="54"/>
      <c r="AT10682" s="53"/>
      <c r="AU10682" s="7"/>
      <c r="AV10682" s="7"/>
      <c r="AW10682" s="55"/>
      <c r="AX10682" s="56"/>
      <c r="AY10682" s="55"/>
      <c r="AZ10682" s="55"/>
      <c r="BA10682" s="55"/>
      <c r="BB10682" s="11"/>
      <c r="BC10682" s="12"/>
      <c r="BD10682" s="12"/>
      <c r="BE10682" s="12"/>
      <c r="BF10682" s="12"/>
      <c r="BG10682" s="12"/>
      <c r="BH10682" s="12"/>
      <c r="BI10682" s="12"/>
      <c r="BJ10682" s="12"/>
      <c r="BK10682" s="12"/>
    </row>
    <row r="10683" spans="1:63" s="5" customFormat="1">
      <c r="A10683" s="13"/>
      <c r="B10683" s="13"/>
      <c r="C10683" s="45"/>
      <c r="E10683" s="46"/>
      <c r="F10683" s="47"/>
      <c r="G10683" s="48"/>
      <c r="H10683" s="49"/>
      <c r="I10683" s="49"/>
      <c r="J10683" s="49"/>
      <c r="K10683" s="50"/>
      <c r="L10683" s="50"/>
      <c r="M10683" s="50"/>
      <c r="N10683" s="50"/>
      <c r="O10683" s="50"/>
      <c r="P10683" s="50"/>
      <c r="Q10683" s="50"/>
      <c r="R10683" s="51"/>
      <c r="S10683" s="51"/>
      <c r="T10683" s="51"/>
      <c r="U10683" s="51"/>
      <c r="V10683" s="51"/>
      <c r="W10683" s="51"/>
      <c r="X10683" s="44"/>
      <c r="AF10683" s="52"/>
      <c r="AM10683" s="7"/>
      <c r="AN10683" s="7"/>
      <c r="AO10683" s="53"/>
      <c r="AP10683" s="54"/>
      <c r="AQ10683" s="54"/>
      <c r="AR10683" s="7"/>
      <c r="AS10683" s="54"/>
      <c r="AT10683" s="53"/>
      <c r="AU10683" s="7"/>
      <c r="AV10683" s="7"/>
      <c r="AW10683" s="55"/>
      <c r="AX10683" s="56"/>
      <c r="AY10683" s="55"/>
      <c r="AZ10683" s="55"/>
      <c r="BA10683" s="55"/>
      <c r="BB10683" s="11"/>
      <c r="BC10683" s="12"/>
      <c r="BD10683" s="12"/>
      <c r="BE10683" s="12"/>
      <c r="BF10683" s="12"/>
      <c r="BG10683" s="12"/>
      <c r="BH10683" s="12"/>
      <c r="BI10683" s="12"/>
      <c r="BJ10683" s="12"/>
      <c r="BK10683" s="12"/>
    </row>
    <row r="10684" spans="1:63" s="5" customFormat="1">
      <c r="A10684" s="13"/>
      <c r="B10684" s="13"/>
      <c r="C10684" s="45"/>
      <c r="E10684" s="46"/>
      <c r="F10684" s="47"/>
      <c r="G10684" s="48"/>
      <c r="H10684" s="49"/>
      <c r="I10684" s="49"/>
      <c r="J10684" s="49"/>
      <c r="K10684" s="50"/>
      <c r="L10684" s="50"/>
      <c r="M10684" s="50"/>
      <c r="N10684" s="50"/>
      <c r="O10684" s="50"/>
      <c r="P10684" s="50"/>
      <c r="Q10684" s="50"/>
      <c r="R10684" s="51"/>
      <c r="S10684" s="51"/>
      <c r="T10684" s="51"/>
      <c r="U10684" s="51"/>
      <c r="V10684" s="51"/>
      <c r="W10684" s="51"/>
      <c r="X10684" s="44"/>
      <c r="AF10684" s="52"/>
      <c r="AM10684" s="7"/>
      <c r="AN10684" s="7"/>
      <c r="AO10684" s="53"/>
      <c r="AP10684" s="54"/>
      <c r="AQ10684" s="54"/>
      <c r="AR10684" s="7"/>
      <c r="AS10684" s="54"/>
      <c r="AT10684" s="53"/>
      <c r="AU10684" s="7"/>
      <c r="AV10684" s="7"/>
      <c r="AW10684" s="55"/>
      <c r="AX10684" s="56"/>
      <c r="AY10684" s="55"/>
      <c r="AZ10684" s="55"/>
      <c r="BA10684" s="55"/>
      <c r="BB10684" s="11"/>
      <c r="BC10684" s="12"/>
      <c r="BD10684" s="12"/>
      <c r="BE10684" s="12"/>
      <c r="BF10684" s="12"/>
      <c r="BG10684" s="12"/>
      <c r="BH10684" s="12"/>
      <c r="BI10684" s="12"/>
      <c r="BJ10684" s="12"/>
      <c r="BK10684" s="12"/>
    </row>
    <row r="10685" spans="1:63" s="5" customFormat="1">
      <c r="A10685" s="13"/>
      <c r="B10685" s="13"/>
      <c r="C10685" s="45"/>
      <c r="E10685" s="46"/>
      <c r="F10685" s="47"/>
      <c r="G10685" s="48"/>
      <c r="H10685" s="49"/>
      <c r="I10685" s="49"/>
      <c r="J10685" s="49"/>
      <c r="K10685" s="50"/>
      <c r="L10685" s="50"/>
      <c r="M10685" s="50"/>
      <c r="N10685" s="50"/>
      <c r="O10685" s="50"/>
      <c r="P10685" s="50"/>
      <c r="Q10685" s="50"/>
      <c r="R10685" s="51"/>
      <c r="S10685" s="51"/>
      <c r="T10685" s="51"/>
      <c r="U10685" s="51"/>
      <c r="V10685" s="51"/>
      <c r="W10685" s="51"/>
      <c r="X10685" s="44"/>
      <c r="AF10685" s="52"/>
      <c r="AM10685" s="7"/>
      <c r="AN10685" s="7"/>
      <c r="AO10685" s="53"/>
      <c r="AP10685" s="54"/>
      <c r="AQ10685" s="54"/>
      <c r="AR10685" s="7"/>
      <c r="AS10685" s="54"/>
      <c r="AT10685" s="53"/>
      <c r="AU10685" s="7"/>
      <c r="AV10685" s="7"/>
      <c r="AW10685" s="55"/>
      <c r="AX10685" s="56"/>
      <c r="AY10685" s="55"/>
      <c r="AZ10685" s="55"/>
      <c r="BA10685" s="55"/>
      <c r="BB10685" s="11"/>
      <c r="BC10685" s="12"/>
      <c r="BD10685" s="12"/>
      <c r="BE10685" s="12"/>
      <c r="BF10685" s="12"/>
      <c r="BG10685" s="12"/>
      <c r="BH10685" s="12"/>
      <c r="BI10685" s="12"/>
      <c r="BJ10685" s="12"/>
      <c r="BK10685" s="12"/>
    </row>
    <row r="10686" spans="1:63" s="5" customFormat="1">
      <c r="A10686" s="13"/>
      <c r="B10686" s="13"/>
      <c r="C10686" s="45"/>
      <c r="E10686" s="46"/>
      <c r="F10686" s="47"/>
      <c r="G10686" s="48"/>
      <c r="H10686" s="49"/>
      <c r="I10686" s="49"/>
      <c r="J10686" s="49"/>
      <c r="K10686" s="50"/>
      <c r="L10686" s="50"/>
      <c r="M10686" s="50"/>
      <c r="N10686" s="50"/>
      <c r="O10686" s="50"/>
      <c r="P10686" s="50"/>
      <c r="Q10686" s="50"/>
      <c r="R10686" s="51"/>
      <c r="S10686" s="51"/>
      <c r="T10686" s="51"/>
      <c r="U10686" s="51"/>
      <c r="V10686" s="51"/>
      <c r="W10686" s="51"/>
      <c r="X10686" s="44"/>
      <c r="AF10686" s="52"/>
      <c r="AM10686" s="7"/>
      <c r="AN10686" s="7"/>
      <c r="AO10686" s="53"/>
      <c r="AP10686" s="54"/>
      <c r="AQ10686" s="54"/>
      <c r="AR10686" s="7"/>
      <c r="AS10686" s="54"/>
      <c r="AT10686" s="53"/>
      <c r="AU10686" s="7"/>
      <c r="AV10686" s="7"/>
      <c r="AW10686" s="55"/>
      <c r="AX10686" s="56"/>
      <c r="AY10686" s="55"/>
      <c r="AZ10686" s="55"/>
      <c r="BA10686" s="55"/>
      <c r="BB10686" s="11"/>
      <c r="BC10686" s="12"/>
      <c r="BD10686" s="12"/>
      <c r="BE10686" s="12"/>
      <c r="BF10686" s="12"/>
      <c r="BG10686" s="12"/>
      <c r="BH10686" s="12"/>
      <c r="BI10686" s="12"/>
      <c r="BJ10686" s="12"/>
      <c r="BK10686" s="12"/>
    </row>
    <row r="10687" spans="1:63" s="5" customFormat="1">
      <c r="A10687" s="13"/>
      <c r="B10687" s="13"/>
      <c r="C10687" s="45"/>
      <c r="E10687" s="46"/>
      <c r="F10687" s="47"/>
      <c r="G10687" s="48"/>
      <c r="H10687" s="49"/>
      <c r="I10687" s="49"/>
      <c r="J10687" s="49"/>
      <c r="K10687" s="50"/>
      <c r="L10687" s="50"/>
      <c r="M10687" s="50"/>
      <c r="N10687" s="50"/>
      <c r="O10687" s="50"/>
      <c r="P10687" s="50"/>
      <c r="Q10687" s="50"/>
      <c r="R10687" s="51"/>
      <c r="S10687" s="51"/>
      <c r="T10687" s="51"/>
      <c r="U10687" s="51"/>
      <c r="V10687" s="51"/>
      <c r="W10687" s="51"/>
      <c r="X10687" s="44"/>
      <c r="AF10687" s="52"/>
      <c r="AM10687" s="7"/>
      <c r="AN10687" s="7"/>
      <c r="AO10687" s="53"/>
      <c r="AP10687" s="54"/>
      <c r="AQ10687" s="54"/>
      <c r="AR10687" s="7"/>
      <c r="AS10687" s="54"/>
      <c r="AT10687" s="53"/>
      <c r="AU10687" s="7"/>
      <c r="AV10687" s="7"/>
      <c r="AW10687" s="55"/>
      <c r="AX10687" s="56"/>
      <c r="AY10687" s="55"/>
      <c r="AZ10687" s="55"/>
      <c r="BA10687" s="55"/>
      <c r="BB10687" s="11"/>
      <c r="BC10687" s="12"/>
      <c r="BD10687" s="12"/>
      <c r="BE10687" s="12"/>
      <c r="BF10687" s="12"/>
      <c r="BG10687" s="12"/>
      <c r="BH10687" s="12"/>
      <c r="BI10687" s="12"/>
      <c r="BJ10687" s="12"/>
      <c r="BK10687" s="12"/>
    </row>
    <row r="10688" spans="1:63" s="5" customFormat="1">
      <c r="A10688" s="13"/>
      <c r="B10688" s="13"/>
      <c r="C10688" s="45"/>
      <c r="E10688" s="46"/>
      <c r="F10688" s="47"/>
      <c r="G10688" s="48"/>
      <c r="H10688" s="49"/>
      <c r="I10688" s="49"/>
      <c r="J10688" s="49"/>
      <c r="K10688" s="50"/>
      <c r="L10688" s="50"/>
      <c r="M10688" s="50"/>
      <c r="N10688" s="50"/>
      <c r="O10688" s="50"/>
      <c r="P10688" s="50"/>
      <c r="Q10688" s="50"/>
      <c r="R10688" s="51"/>
      <c r="S10688" s="51"/>
      <c r="T10688" s="51"/>
      <c r="U10688" s="51"/>
      <c r="V10688" s="51"/>
      <c r="W10688" s="51"/>
      <c r="X10688" s="44"/>
      <c r="AF10688" s="52"/>
      <c r="AM10688" s="7"/>
      <c r="AN10688" s="7"/>
      <c r="AO10688" s="53"/>
      <c r="AP10688" s="54"/>
      <c r="AQ10688" s="54"/>
      <c r="AR10688" s="7"/>
      <c r="AS10688" s="54"/>
      <c r="AT10688" s="53"/>
      <c r="AU10688" s="7"/>
      <c r="AV10688" s="7"/>
      <c r="AW10688" s="55"/>
      <c r="AX10688" s="56"/>
      <c r="AY10688" s="55"/>
      <c r="AZ10688" s="55"/>
      <c r="BA10688" s="55"/>
      <c r="BB10688" s="11"/>
      <c r="BC10688" s="12"/>
      <c r="BD10688" s="12"/>
      <c r="BE10688" s="12"/>
      <c r="BF10688" s="12"/>
      <c r="BG10688" s="12"/>
      <c r="BH10688" s="12"/>
      <c r="BI10688" s="12"/>
      <c r="BJ10688" s="12"/>
      <c r="BK10688" s="12"/>
    </row>
    <row r="10689" spans="1:63" s="5" customFormat="1">
      <c r="A10689" s="13"/>
      <c r="B10689" s="13"/>
      <c r="C10689" s="45"/>
      <c r="E10689" s="46"/>
      <c r="F10689" s="47"/>
      <c r="G10689" s="48"/>
      <c r="H10689" s="49"/>
      <c r="I10689" s="49"/>
      <c r="J10689" s="49"/>
      <c r="K10689" s="50"/>
      <c r="L10689" s="50"/>
      <c r="M10689" s="50"/>
      <c r="N10689" s="50"/>
      <c r="O10689" s="50"/>
      <c r="P10689" s="50"/>
      <c r="Q10689" s="50"/>
      <c r="R10689" s="51"/>
      <c r="S10689" s="51"/>
      <c r="T10689" s="51"/>
      <c r="U10689" s="51"/>
      <c r="V10689" s="51"/>
      <c r="W10689" s="51"/>
      <c r="X10689" s="44"/>
      <c r="AF10689" s="52"/>
      <c r="AM10689" s="7"/>
      <c r="AN10689" s="7"/>
      <c r="AO10689" s="53"/>
      <c r="AP10689" s="54"/>
      <c r="AQ10689" s="54"/>
      <c r="AR10689" s="7"/>
      <c r="AS10689" s="54"/>
      <c r="AT10689" s="53"/>
      <c r="AU10689" s="7"/>
      <c r="AV10689" s="7"/>
      <c r="AW10689" s="55"/>
      <c r="AX10689" s="56"/>
      <c r="AY10689" s="55"/>
      <c r="AZ10689" s="55"/>
      <c r="BA10689" s="55"/>
      <c r="BB10689" s="11"/>
      <c r="BC10689" s="12"/>
      <c r="BD10689" s="12"/>
      <c r="BE10689" s="12"/>
      <c r="BF10689" s="12"/>
      <c r="BG10689" s="12"/>
      <c r="BH10689" s="12"/>
      <c r="BI10689" s="12"/>
      <c r="BJ10689" s="12"/>
      <c r="BK10689" s="12"/>
    </row>
    <row r="10690" spans="1:63" s="5" customFormat="1">
      <c r="A10690" s="13"/>
      <c r="B10690" s="13"/>
      <c r="C10690" s="45"/>
      <c r="E10690" s="46"/>
      <c r="F10690" s="47"/>
      <c r="G10690" s="48"/>
      <c r="H10690" s="49"/>
      <c r="I10690" s="49"/>
      <c r="J10690" s="49"/>
      <c r="K10690" s="50"/>
      <c r="L10690" s="50"/>
      <c r="M10690" s="50"/>
      <c r="N10690" s="50"/>
      <c r="O10690" s="50"/>
      <c r="P10690" s="50"/>
      <c r="Q10690" s="50"/>
      <c r="R10690" s="51"/>
      <c r="S10690" s="51"/>
      <c r="T10690" s="51"/>
      <c r="U10690" s="51"/>
      <c r="V10690" s="51"/>
      <c r="W10690" s="51"/>
      <c r="X10690" s="44"/>
      <c r="AF10690" s="52"/>
      <c r="AM10690" s="7"/>
      <c r="AN10690" s="7"/>
      <c r="AO10690" s="53"/>
      <c r="AP10690" s="54"/>
      <c r="AQ10690" s="54"/>
      <c r="AR10690" s="7"/>
      <c r="AS10690" s="54"/>
      <c r="AT10690" s="53"/>
      <c r="AU10690" s="7"/>
      <c r="AV10690" s="7"/>
      <c r="AW10690" s="55"/>
      <c r="AX10690" s="56"/>
      <c r="AY10690" s="55"/>
      <c r="AZ10690" s="55"/>
      <c r="BA10690" s="55"/>
      <c r="BB10690" s="11"/>
      <c r="BC10690" s="12"/>
      <c r="BD10690" s="12"/>
      <c r="BE10690" s="12"/>
      <c r="BF10690" s="12"/>
      <c r="BG10690" s="12"/>
      <c r="BH10690" s="12"/>
      <c r="BI10690" s="12"/>
      <c r="BJ10690" s="12"/>
      <c r="BK10690" s="12"/>
    </row>
    <row r="10691" spans="1:63" s="5" customFormat="1">
      <c r="A10691" s="13"/>
      <c r="B10691" s="13"/>
      <c r="C10691" s="45"/>
      <c r="E10691" s="46"/>
      <c r="F10691" s="47"/>
      <c r="G10691" s="48"/>
      <c r="H10691" s="49"/>
      <c r="I10691" s="49"/>
      <c r="J10691" s="49"/>
      <c r="K10691" s="50"/>
      <c r="L10691" s="50"/>
      <c r="M10691" s="50"/>
      <c r="N10691" s="50"/>
      <c r="O10691" s="50"/>
      <c r="P10691" s="50"/>
      <c r="Q10691" s="50"/>
      <c r="R10691" s="51"/>
      <c r="S10691" s="51"/>
      <c r="T10691" s="51"/>
      <c r="U10691" s="51"/>
      <c r="V10691" s="51"/>
      <c r="W10691" s="51"/>
      <c r="X10691" s="44"/>
      <c r="AF10691" s="52"/>
      <c r="AM10691" s="7"/>
      <c r="AN10691" s="7"/>
      <c r="AO10691" s="53"/>
      <c r="AP10691" s="54"/>
      <c r="AQ10691" s="54"/>
      <c r="AR10691" s="7"/>
      <c r="AS10691" s="54"/>
      <c r="AT10691" s="53"/>
      <c r="AU10691" s="7"/>
      <c r="AV10691" s="7"/>
      <c r="AW10691" s="55"/>
      <c r="AX10691" s="56"/>
      <c r="AY10691" s="55"/>
      <c r="AZ10691" s="55"/>
      <c r="BA10691" s="55"/>
      <c r="BB10691" s="11"/>
      <c r="BC10691" s="12"/>
      <c r="BD10691" s="12"/>
      <c r="BE10691" s="12"/>
      <c r="BF10691" s="12"/>
      <c r="BG10691" s="12"/>
      <c r="BH10691" s="12"/>
      <c r="BI10691" s="12"/>
      <c r="BJ10691" s="12"/>
      <c r="BK10691" s="12"/>
    </row>
    <row r="10692" spans="1:63" s="5" customFormat="1">
      <c r="A10692" s="13"/>
      <c r="B10692" s="13"/>
      <c r="C10692" s="45"/>
      <c r="E10692" s="46"/>
      <c r="F10692" s="47"/>
      <c r="G10692" s="48"/>
      <c r="H10692" s="49"/>
      <c r="I10692" s="49"/>
      <c r="J10692" s="49"/>
      <c r="K10692" s="50"/>
      <c r="L10692" s="50"/>
      <c r="M10692" s="50"/>
      <c r="N10692" s="50"/>
      <c r="O10692" s="50"/>
      <c r="P10692" s="50"/>
      <c r="Q10692" s="50"/>
      <c r="R10692" s="51"/>
      <c r="S10692" s="51"/>
      <c r="T10692" s="51"/>
      <c r="U10692" s="51"/>
      <c r="V10692" s="51"/>
      <c r="W10692" s="51"/>
      <c r="X10692" s="44"/>
      <c r="AF10692" s="52"/>
      <c r="AM10692" s="7"/>
      <c r="AN10692" s="7"/>
      <c r="AO10692" s="53"/>
      <c r="AP10692" s="54"/>
      <c r="AQ10692" s="54"/>
      <c r="AR10692" s="7"/>
      <c r="AS10692" s="54"/>
      <c r="AT10692" s="53"/>
      <c r="AU10692" s="7"/>
      <c r="AV10692" s="7"/>
      <c r="AW10692" s="55"/>
      <c r="AX10692" s="56"/>
      <c r="AY10692" s="55"/>
      <c r="AZ10692" s="55"/>
      <c r="BA10692" s="55"/>
      <c r="BB10692" s="11"/>
      <c r="BC10692" s="12"/>
      <c r="BD10692" s="12"/>
      <c r="BE10692" s="12"/>
      <c r="BF10692" s="12"/>
      <c r="BG10692" s="12"/>
      <c r="BH10692" s="12"/>
      <c r="BI10692" s="12"/>
      <c r="BJ10692" s="12"/>
      <c r="BK10692" s="12"/>
    </row>
    <row r="10693" spans="1:63" s="5" customFormat="1">
      <c r="A10693" s="13"/>
      <c r="B10693" s="13"/>
      <c r="C10693" s="45"/>
      <c r="E10693" s="46"/>
      <c r="F10693" s="47"/>
      <c r="G10693" s="48"/>
      <c r="H10693" s="49"/>
      <c r="I10693" s="49"/>
      <c r="J10693" s="49"/>
      <c r="K10693" s="50"/>
      <c r="L10693" s="50"/>
      <c r="M10693" s="50"/>
      <c r="N10693" s="50"/>
      <c r="O10693" s="50"/>
      <c r="P10693" s="50"/>
      <c r="Q10693" s="50"/>
      <c r="R10693" s="51"/>
      <c r="S10693" s="51"/>
      <c r="T10693" s="51"/>
      <c r="U10693" s="51"/>
      <c r="V10693" s="51"/>
      <c r="W10693" s="51"/>
      <c r="X10693" s="44"/>
      <c r="AF10693" s="52"/>
      <c r="AM10693" s="7"/>
      <c r="AN10693" s="7"/>
      <c r="AO10693" s="53"/>
      <c r="AP10693" s="54"/>
      <c r="AQ10693" s="54"/>
      <c r="AR10693" s="7"/>
      <c r="AS10693" s="54"/>
      <c r="AT10693" s="53"/>
      <c r="AU10693" s="7"/>
      <c r="AV10693" s="7"/>
      <c r="AW10693" s="55"/>
      <c r="AX10693" s="56"/>
      <c r="AY10693" s="55"/>
      <c r="AZ10693" s="55"/>
      <c r="BA10693" s="55"/>
      <c r="BB10693" s="11"/>
      <c r="BC10693" s="12"/>
      <c r="BD10693" s="12"/>
      <c r="BE10693" s="12"/>
      <c r="BF10693" s="12"/>
      <c r="BG10693" s="12"/>
      <c r="BH10693" s="12"/>
      <c r="BI10693" s="12"/>
      <c r="BJ10693" s="12"/>
      <c r="BK10693" s="12"/>
    </row>
    <row r="10694" spans="1:63" s="5" customFormat="1">
      <c r="A10694" s="13"/>
      <c r="B10694" s="13"/>
      <c r="C10694" s="45"/>
      <c r="E10694" s="46"/>
      <c r="F10694" s="47"/>
      <c r="G10694" s="48"/>
      <c r="H10694" s="49"/>
      <c r="I10694" s="49"/>
      <c r="J10694" s="49"/>
      <c r="K10694" s="50"/>
      <c r="L10694" s="50"/>
      <c r="M10694" s="50"/>
      <c r="N10694" s="50"/>
      <c r="O10694" s="50"/>
      <c r="P10694" s="50"/>
      <c r="Q10694" s="50"/>
      <c r="R10694" s="51"/>
      <c r="S10694" s="51"/>
      <c r="T10694" s="51"/>
      <c r="U10694" s="51"/>
      <c r="V10694" s="51"/>
      <c r="W10694" s="51"/>
      <c r="X10694" s="44"/>
      <c r="AF10694" s="52"/>
      <c r="AM10694" s="7"/>
      <c r="AN10694" s="7"/>
      <c r="AO10694" s="53"/>
      <c r="AP10694" s="54"/>
      <c r="AQ10694" s="54"/>
      <c r="AR10694" s="7"/>
      <c r="AS10694" s="54"/>
      <c r="AT10694" s="53"/>
      <c r="AU10694" s="7"/>
      <c r="AV10694" s="7"/>
      <c r="AW10694" s="55"/>
      <c r="AX10694" s="56"/>
      <c r="AY10694" s="55"/>
      <c r="AZ10694" s="55"/>
      <c r="BA10694" s="55"/>
      <c r="BB10694" s="11"/>
      <c r="BC10694" s="12"/>
      <c r="BD10694" s="12"/>
      <c r="BE10694" s="12"/>
      <c r="BF10694" s="12"/>
      <c r="BG10694" s="12"/>
      <c r="BH10694" s="12"/>
      <c r="BI10694" s="12"/>
      <c r="BJ10694" s="12"/>
      <c r="BK10694" s="12"/>
    </row>
    <row r="10695" spans="1:63" s="5" customFormat="1">
      <c r="A10695" s="13"/>
      <c r="B10695" s="13"/>
      <c r="C10695" s="45"/>
      <c r="E10695" s="46"/>
      <c r="F10695" s="47"/>
      <c r="G10695" s="48"/>
      <c r="H10695" s="49"/>
      <c r="I10695" s="49"/>
      <c r="J10695" s="49"/>
      <c r="K10695" s="50"/>
      <c r="L10695" s="50"/>
      <c r="M10695" s="50"/>
      <c r="N10695" s="50"/>
      <c r="O10695" s="50"/>
      <c r="P10695" s="50"/>
      <c r="Q10695" s="50"/>
      <c r="R10695" s="51"/>
      <c r="S10695" s="51"/>
      <c r="T10695" s="51"/>
      <c r="U10695" s="51"/>
      <c r="V10695" s="51"/>
      <c r="W10695" s="51"/>
      <c r="X10695" s="44"/>
      <c r="AF10695" s="52"/>
      <c r="AM10695" s="7"/>
      <c r="AN10695" s="7"/>
      <c r="AO10695" s="53"/>
      <c r="AP10695" s="54"/>
      <c r="AQ10695" s="54"/>
      <c r="AR10695" s="7"/>
      <c r="AS10695" s="54"/>
      <c r="AT10695" s="53"/>
      <c r="AU10695" s="7"/>
      <c r="AV10695" s="7"/>
      <c r="AW10695" s="55"/>
      <c r="AX10695" s="56"/>
      <c r="AY10695" s="55"/>
      <c r="AZ10695" s="55"/>
      <c r="BA10695" s="55"/>
      <c r="BB10695" s="11"/>
      <c r="BC10695" s="12"/>
      <c r="BD10695" s="12"/>
      <c r="BE10695" s="12"/>
      <c r="BF10695" s="12"/>
      <c r="BG10695" s="12"/>
      <c r="BH10695" s="12"/>
      <c r="BI10695" s="12"/>
      <c r="BJ10695" s="12"/>
      <c r="BK10695" s="12"/>
    </row>
    <row r="10696" spans="1:63" s="5" customFormat="1">
      <c r="A10696" s="13"/>
      <c r="B10696" s="13"/>
      <c r="C10696" s="45"/>
      <c r="E10696" s="46"/>
      <c r="F10696" s="47"/>
      <c r="G10696" s="48"/>
      <c r="H10696" s="49"/>
      <c r="I10696" s="49"/>
      <c r="J10696" s="49"/>
      <c r="K10696" s="50"/>
      <c r="L10696" s="50"/>
      <c r="M10696" s="50"/>
      <c r="N10696" s="50"/>
      <c r="O10696" s="50"/>
      <c r="P10696" s="50"/>
      <c r="Q10696" s="50"/>
      <c r="R10696" s="51"/>
      <c r="S10696" s="51"/>
      <c r="T10696" s="51"/>
      <c r="U10696" s="51"/>
      <c r="V10696" s="51"/>
      <c r="W10696" s="51"/>
      <c r="X10696" s="44"/>
      <c r="AF10696" s="52"/>
      <c r="AM10696" s="7"/>
      <c r="AN10696" s="7"/>
      <c r="AO10696" s="53"/>
      <c r="AP10696" s="54"/>
      <c r="AQ10696" s="54"/>
      <c r="AR10696" s="7"/>
      <c r="AS10696" s="54"/>
      <c r="AT10696" s="53"/>
      <c r="AU10696" s="7"/>
      <c r="AV10696" s="7"/>
      <c r="AW10696" s="55"/>
      <c r="AX10696" s="56"/>
      <c r="AY10696" s="55"/>
      <c r="AZ10696" s="55"/>
      <c r="BA10696" s="55"/>
      <c r="BB10696" s="11"/>
      <c r="BC10696" s="12"/>
      <c r="BD10696" s="12"/>
      <c r="BE10696" s="12"/>
      <c r="BF10696" s="12"/>
      <c r="BG10696" s="12"/>
      <c r="BH10696" s="12"/>
      <c r="BI10696" s="12"/>
      <c r="BJ10696" s="12"/>
      <c r="BK10696" s="12"/>
    </row>
    <row r="10697" spans="1:63" s="5" customFormat="1">
      <c r="A10697" s="13"/>
      <c r="B10697" s="13"/>
      <c r="C10697" s="45"/>
      <c r="E10697" s="46"/>
      <c r="F10697" s="47"/>
      <c r="G10697" s="48"/>
      <c r="H10697" s="49"/>
      <c r="I10697" s="49"/>
      <c r="J10697" s="49"/>
      <c r="K10697" s="50"/>
      <c r="L10697" s="50"/>
      <c r="M10697" s="50"/>
      <c r="N10697" s="50"/>
      <c r="O10697" s="50"/>
      <c r="P10697" s="50"/>
      <c r="Q10697" s="50"/>
      <c r="R10697" s="51"/>
      <c r="S10697" s="51"/>
      <c r="T10697" s="51"/>
      <c r="U10697" s="51"/>
      <c r="V10697" s="51"/>
      <c r="W10697" s="51"/>
      <c r="X10697" s="44"/>
      <c r="AF10697" s="52"/>
      <c r="AM10697" s="7"/>
      <c r="AN10697" s="7"/>
      <c r="AO10697" s="53"/>
      <c r="AP10697" s="54"/>
      <c r="AQ10697" s="54"/>
      <c r="AR10697" s="7"/>
      <c r="AS10697" s="54"/>
      <c r="AT10697" s="53"/>
      <c r="AU10697" s="7"/>
      <c r="AV10697" s="7"/>
      <c r="AW10697" s="55"/>
      <c r="AX10697" s="56"/>
      <c r="AY10697" s="55"/>
      <c r="AZ10697" s="55"/>
      <c r="BA10697" s="55"/>
      <c r="BB10697" s="11"/>
      <c r="BC10697" s="12"/>
      <c r="BD10697" s="12"/>
      <c r="BE10697" s="12"/>
      <c r="BF10697" s="12"/>
      <c r="BG10697" s="12"/>
      <c r="BH10697" s="12"/>
      <c r="BI10697" s="12"/>
      <c r="BJ10697" s="12"/>
      <c r="BK10697" s="12"/>
    </row>
    <row r="10698" spans="1:63" s="5" customFormat="1">
      <c r="A10698" s="13"/>
      <c r="B10698" s="13"/>
      <c r="C10698" s="45"/>
      <c r="E10698" s="46"/>
      <c r="F10698" s="47"/>
      <c r="G10698" s="48"/>
      <c r="H10698" s="49"/>
      <c r="I10698" s="49"/>
      <c r="J10698" s="49"/>
      <c r="K10698" s="50"/>
      <c r="L10698" s="50"/>
      <c r="M10698" s="50"/>
      <c r="N10698" s="50"/>
      <c r="O10698" s="50"/>
      <c r="P10698" s="50"/>
      <c r="Q10698" s="50"/>
      <c r="R10698" s="51"/>
      <c r="S10698" s="51"/>
      <c r="T10698" s="51"/>
      <c r="U10698" s="51"/>
      <c r="V10698" s="51"/>
      <c r="W10698" s="51"/>
      <c r="X10698" s="44"/>
      <c r="AF10698" s="52"/>
      <c r="AM10698" s="7"/>
      <c r="AN10698" s="7"/>
      <c r="AO10698" s="53"/>
      <c r="AP10698" s="54"/>
      <c r="AQ10698" s="54"/>
      <c r="AR10698" s="7"/>
      <c r="AS10698" s="54"/>
      <c r="AT10698" s="53"/>
      <c r="AU10698" s="7"/>
      <c r="AV10698" s="7"/>
      <c r="AW10698" s="55"/>
      <c r="AX10698" s="56"/>
      <c r="AY10698" s="55"/>
      <c r="AZ10698" s="55"/>
      <c r="BA10698" s="55"/>
      <c r="BB10698" s="11"/>
      <c r="BC10698" s="12"/>
      <c r="BD10698" s="12"/>
      <c r="BE10698" s="12"/>
      <c r="BF10698" s="12"/>
      <c r="BG10698" s="12"/>
      <c r="BH10698" s="12"/>
      <c r="BI10698" s="12"/>
      <c r="BJ10698" s="12"/>
      <c r="BK10698" s="12"/>
    </row>
    <row r="10699" spans="1:63" s="5" customFormat="1">
      <c r="A10699" s="13"/>
      <c r="B10699" s="13"/>
      <c r="C10699" s="45"/>
      <c r="E10699" s="46"/>
      <c r="F10699" s="47"/>
      <c r="G10699" s="48"/>
      <c r="H10699" s="49"/>
      <c r="I10699" s="49"/>
      <c r="J10699" s="49"/>
      <c r="K10699" s="50"/>
      <c r="L10699" s="50"/>
      <c r="M10699" s="50"/>
      <c r="N10699" s="50"/>
      <c r="O10699" s="50"/>
      <c r="P10699" s="50"/>
      <c r="Q10699" s="50"/>
      <c r="R10699" s="51"/>
      <c r="S10699" s="51"/>
      <c r="T10699" s="51"/>
      <c r="U10699" s="51"/>
      <c r="V10699" s="51"/>
      <c r="W10699" s="51"/>
      <c r="X10699" s="44"/>
      <c r="AF10699" s="52"/>
      <c r="AM10699" s="7"/>
      <c r="AN10699" s="7"/>
      <c r="AO10699" s="53"/>
      <c r="AP10699" s="54"/>
      <c r="AQ10699" s="54"/>
      <c r="AR10699" s="7"/>
      <c r="AS10699" s="54"/>
      <c r="AT10699" s="53"/>
      <c r="AU10699" s="7"/>
      <c r="AV10699" s="7"/>
      <c r="AW10699" s="55"/>
      <c r="AX10699" s="56"/>
      <c r="AY10699" s="55"/>
      <c r="AZ10699" s="55"/>
      <c r="BA10699" s="55"/>
      <c r="BB10699" s="11"/>
      <c r="BC10699" s="12"/>
      <c r="BD10699" s="12"/>
      <c r="BE10699" s="12"/>
      <c r="BF10699" s="12"/>
      <c r="BG10699" s="12"/>
      <c r="BH10699" s="12"/>
      <c r="BI10699" s="12"/>
      <c r="BJ10699" s="12"/>
      <c r="BK10699" s="12"/>
    </row>
    <row r="10700" spans="1:63" s="5" customFormat="1">
      <c r="A10700" s="13"/>
      <c r="B10700" s="13"/>
      <c r="C10700" s="45"/>
      <c r="E10700" s="46"/>
      <c r="F10700" s="47"/>
      <c r="G10700" s="48"/>
      <c r="H10700" s="49"/>
      <c r="I10700" s="49"/>
      <c r="J10700" s="49"/>
      <c r="K10700" s="50"/>
      <c r="L10700" s="50"/>
      <c r="M10700" s="50"/>
      <c r="N10700" s="50"/>
      <c r="O10700" s="50"/>
      <c r="P10700" s="50"/>
      <c r="Q10700" s="50"/>
      <c r="R10700" s="51"/>
      <c r="S10700" s="51"/>
      <c r="T10700" s="51"/>
      <c r="U10700" s="51"/>
      <c r="V10700" s="51"/>
      <c r="W10700" s="51"/>
      <c r="X10700" s="44"/>
      <c r="AF10700" s="52"/>
      <c r="AM10700" s="7"/>
      <c r="AN10700" s="7"/>
      <c r="AO10700" s="53"/>
      <c r="AP10700" s="54"/>
      <c r="AQ10700" s="54"/>
      <c r="AR10700" s="7"/>
      <c r="AS10700" s="54"/>
      <c r="AT10700" s="53"/>
      <c r="AU10700" s="7"/>
      <c r="AV10700" s="7"/>
      <c r="AW10700" s="55"/>
      <c r="AX10700" s="56"/>
      <c r="AY10700" s="55"/>
      <c r="AZ10700" s="55"/>
      <c r="BA10700" s="55"/>
      <c r="BB10700" s="11"/>
      <c r="BC10700" s="12"/>
      <c r="BD10700" s="12"/>
      <c r="BE10700" s="12"/>
      <c r="BF10700" s="12"/>
      <c r="BG10700" s="12"/>
      <c r="BH10700" s="12"/>
      <c r="BI10700" s="12"/>
      <c r="BJ10700" s="12"/>
      <c r="BK10700" s="12"/>
    </row>
    <row r="10701" spans="1:63" s="5" customFormat="1">
      <c r="A10701" s="13"/>
      <c r="B10701" s="13"/>
      <c r="C10701" s="45"/>
      <c r="E10701" s="46"/>
      <c r="F10701" s="47"/>
      <c r="G10701" s="48"/>
      <c r="H10701" s="49"/>
      <c r="I10701" s="49"/>
      <c r="J10701" s="49"/>
      <c r="K10701" s="50"/>
      <c r="L10701" s="50"/>
      <c r="M10701" s="50"/>
      <c r="N10701" s="50"/>
      <c r="O10701" s="50"/>
      <c r="P10701" s="50"/>
      <c r="Q10701" s="50"/>
      <c r="R10701" s="51"/>
      <c r="S10701" s="51"/>
      <c r="T10701" s="51"/>
      <c r="U10701" s="51"/>
      <c r="V10701" s="51"/>
      <c r="W10701" s="51"/>
      <c r="X10701" s="44"/>
      <c r="AF10701" s="52"/>
      <c r="AM10701" s="7"/>
      <c r="AN10701" s="7"/>
      <c r="AO10701" s="53"/>
      <c r="AP10701" s="54"/>
      <c r="AQ10701" s="54"/>
      <c r="AR10701" s="7"/>
      <c r="AS10701" s="54"/>
      <c r="AT10701" s="53"/>
      <c r="AU10701" s="7"/>
      <c r="AV10701" s="7"/>
      <c r="AW10701" s="55"/>
      <c r="AX10701" s="56"/>
      <c r="AY10701" s="55"/>
      <c r="AZ10701" s="55"/>
      <c r="BA10701" s="55"/>
      <c r="BB10701" s="11"/>
      <c r="BC10701" s="12"/>
      <c r="BD10701" s="12"/>
      <c r="BE10701" s="12"/>
      <c r="BF10701" s="12"/>
      <c r="BG10701" s="12"/>
      <c r="BH10701" s="12"/>
      <c r="BI10701" s="12"/>
      <c r="BJ10701" s="12"/>
      <c r="BK10701" s="12"/>
    </row>
    <row r="10702" spans="1:63" s="5" customFormat="1">
      <c r="A10702" s="13"/>
      <c r="B10702" s="13"/>
      <c r="C10702" s="45"/>
      <c r="E10702" s="46"/>
      <c r="F10702" s="47"/>
      <c r="G10702" s="48"/>
      <c r="H10702" s="49"/>
      <c r="I10702" s="49"/>
      <c r="J10702" s="49"/>
      <c r="K10702" s="50"/>
      <c r="L10702" s="50"/>
      <c r="M10702" s="50"/>
      <c r="N10702" s="50"/>
      <c r="O10702" s="50"/>
      <c r="P10702" s="50"/>
      <c r="Q10702" s="50"/>
      <c r="R10702" s="51"/>
      <c r="S10702" s="51"/>
      <c r="T10702" s="51"/>
      <c r="U10702" s="51"/>
      <c r="V10702" s="51"/>
      <c r="W10702" s="51"/>
      <c r="X10702" s="44"/>
      <c r="AF10702" s="52"/>
      <c r="AM10702" s="7"/>
      <c r="AN10702" s="7"/>
      <c r="AO10702" s="53"/>
      <c r="AP10702" s="54"/>
      <c r="AQ10702" s="54"/>
      <c r="AR10702" s="7"/>
      <c r="AS10702" s="54"/>
      <c r="AT10702" s="53"/>
      <c r="AU10702" s="7"/>
      <c r="AV10702" s="7"/>
      <c r="AW10702" s="55"/>
      <c r="AX10702" s="56"/>
      <c r="AY10702" s="55"/>
      <c r="AZ10702" s="55"/>
      <c r="BA10702" s="55"/>
      <c r="BB10702" s="11"/>
      <c r="BC10702" s="12"/>
      <c r="BD10702" s="12"/>
      <c r="BE10702" s="12"/>
      <c r="BF10702" s="12"/>
      <c r="BG10702" s="12"/>
      <c r="BH10702" s="12"/>
      <c r="BI10702" s="12"/>
      <c r="BJ10702" s="12"/>
      <c r="BK10702" s="12"/>
    </row>
    <row r="10703" spans="1:63" s="5" customFormat="1">
      <c r="A10703" s="13"/>
      <c r="B10703" s="13"/>
      <c r="C10703" s="45"/>
      <c r="E10703" s="46"/>
      <c r="F10703" s="47"/>
      <c r="G10703" s="48"/>
      <c r="H10703" s="49"/>
      <c r="I10703" s="49"/>
      <c r="J10703" s="49"/>
      <c r="K10703" s="50"/>
      <c r="L10703" s="50"/>
      <c r="M10703" s="50"/>
      <c r="N10703" s="50"/>
      <c r="O10703" s="50"/>
      <c r="P10703" s="50"/>
      <c r="Q10703" s="50"/>
      <c r="R10703" s="51"/>
      <c r="S10703" s="51"/>
      <c r="T10703" s="51"/>
      <c r="U10703" s="51"/>
      <c r="V10703" s="51"/>
      <c r="W10703" s="51"/>
      <c r="X10703" s="44"/>
      <c r="AF10703" s="52"/>
      <c r="AM10703" s="7"/>
      <c r="AN10703" s="7"/>
      <c r="AO10703" s="53"/>
      <c r="AP10703" s="54"/>
      <c r="AQ10703" s="54"/>
      <c r="AR10703" s="7"/>
      <c r="AS10703" s="54"/>
      <c r="AT10703" s="53"/>
      <c r="AU10703" s="7"/>
      <c r="AV10703" s="7"/>
      <c r="AW10703" s="55"/>
      <c r="AX10703" s="56"/>
      <c r="AY10703" s="55"/>
      <c r="AZ10703" s="55"/>
      <c r="BA10703" s="55"/>
      <c r="BB10703" s="11"/>
      <c r="BC10703" s="12"/>
      <c r="BD10703" s="12"/>
      <c r="BE10703" s="12"/>
      <c r="BF10703" s="12"/>
      <c r="BG10703" s="12"/>
      <c r="BH10703" s="12"/>
      <c r="BI10703" s="12"/>
      <c r="BJ10703" s="12"/>
      <c r="BK10703" s="12"/>
    </row>
    <row r="10704" spans="1:63" s="5" customFormat="1">
      <c r="A10704" s="13"/>
      <c r="B10704" s="13"/>
      <c r="C10704" s="45"/>
      <c r="E10704" s="46"/>
      <c r="F10704" s="47"/>
      <c r="G10704" s="48"/>
      <c r="H10704" s="49"/>
      <c r="I10704" s="49"/>
      <c r="J10704" s="49"/>
      <c r="K10704" s="50"/>
      <c r="L10704" s="50"/>
      <c r="M10704" s="50"/>
      <c r="N10704" s="50"/>
      <c r="O10704" s="50"/>
      <c r="P10704" s="50"/>
      <c r="Q10704" s="50"/>
      <c r="R10704" s="51"/>
      <c r="S10704" s="51"/>
      <c r="T10704" s="51"/>
      <c r="U10704" s="51"/>
      <c r="V10704" s="51"/>
      <c r="W10704" s="51"/>
      <c r="X10704" s="44"/>
      <c r="AF10704" s="52"/>
      <c r="AM10704" s="7"/>
      <c r="AN10704" s="7"/>
      <c r="AO10704" s="53"/>
      <c r="AP10704" s="54"/>
      <c r="AQ10704" s="54"/>
      <c r="AR10704" s="7"/>
      <c r="AS10704" s="54"/>
      <c r="AT10704" s="53"/>
      <c r="AU10704" s="7"/>
      <c r="AV10704" s="7"/>
      <c r="AW10704" s="55"/>
      <c r="AX10704" s="56"/>
      <c r="AY10704" s="55"/>
      <c r="AZ10704" s="55"/>
      <c r="BA10704" s="55"/>
      <c r="BB10704" s="11"/>
      <c r="BC10704" s="12"/>
      <c r="BD10704" s="12"/>
      <c r="BE10704" s="12"/>
      <c r="BF10704" s="12"/>
      <c r="BG10704" s="12"/>
      <c r="BH10704" s="12"/>
      <c r="BI10704" s="12"/>
      <c r="BJ10704" s="12"/>
      <c r="BK10704" s="12"/>
    </row>
    <row r="10705" spans="1:63" s="5" customFormat="1">
      <c r="A10705" s="13"/>
      <c r="B10705" s="13"/>
      <c r="C10705" s="45"/>
      <c r="E10705" s="46"/>
      <c r="F10705" s="47"/>
      <c r="G10705" s="48"/>
      <c r="H10705" s="49"/>
      <c r="I10705" s="49"/>
      <c r="J10705" s="49"/>
      <c r="K10705" s="50"/>
      <c r="L10705" s="50"/>
      <c r="M10705" s="50"/>
      <c r="N10705" s="50"/>
      <c r="O10705" s="50"/>
      <c r="P10705" s="50"/>
      <c r="Q10705" s="50"/>
      <c r="R10705" s="51"/>
      <c r="S10705" s="51"/>
      <c r="T10705" s="51"/>
      <c r="U10705" s="51"/>
      <c r="V10705" s="51"/>
      <c r="W10705" s="51"/>
      <c r="X10705" s="44"/>
      <c r="AF10705" s="52"/>
      <c r="AM10705" s="7"/>
      <c r="AN10705" s="7"/>
      <c r="AO10705" s="53"/>
      <c r="AP10705" s="54"/>
      <c r="AQ10705" s="54"/>
      <c r="AR10705" s="7"/>
      <c r="AS10705" s="54"/>
      <c r="AT10705" s="53"/>
      <c r="AU10705" s="7"/>
      <c r="AV10705" s="7"/>
      <c r="AW10705" s="55"/>
      <c r="AX10705" s="56"/>
      <c r="AY10705" s="55"/>
      <c r="AZ10705" s="55"/>
      <c r="BA10705" s="55"/>
      <c r="BB10705" s="11"/>
      <c r="BC10705" s="12"/>
      <c r="BD10705" s="12"/>
      <c r="BE10705" s="12"/>
      <c r="BF10705" s="12"/>
      <c r="BG10705" s="12"/>
      <c r="BH10705" s="12"/>
      <c r="BI10705" s="12"/>
      <c r="BJ10705" s="12"/>
      <c r="BK10705" s="12"/>
    </row>
    <row r="10706" spans="1:63" s="5" customFormat="1">
      <c r="A10706" s="13"/>
      <c r="B10706" s="13"/>
      <c r="C10706" s="45"/>
      <c r="E10706" s="46"/>
      <c r="F10706" s="47"/>
      <c r="G10706" s="48"/>
      <c r="H10706" s="49"/>
      <c r="I10706" s="49"/>
      <c r="J10706" s="49"/>
      <c r="K10706" s="50"/>
      <c r="L10706" s="50"/>
      <c r="M10706" s="50"/>
      <c r="N10706" s="50"/>
      <c r="O10706" s="50"/>
      <c r="P10706" s="50"/>
      <c r="Q10706" s="50"/>
      <c r="R10706" s="51"/>
      <c r="S10706" s="51"/>
      <c r="T10706" s="51"/>
      <c r="U10706" s="51"/>
      <c r="V10706" s="51"/>
      <c r="W10706" s="51"/>
      <c r="X10706" s="44"/>
      <c r="AF10706" s="52"/>
      <c r="AM10706" s="7"/>
      <c r="AN10706" s="7"/>
      <c r="AO10706" s="53"/>
      <c r="AP10706" s="54"/>
      <c r="AQ10706" s="54"/>
      <c r="AR10706" s="7"/>
      <c r="AS10706" s="54"/>
      <c r="AT10706" s="53"/>
      <c r="AU10706" s="7"/>
      <c r="AV10706" s="7"/>
      <c r="AW10706" s="55"/>
      <c r="AX10706" s="56"/>
      <c r="AY10706" s="55"/>
      <c r="AZ10706" s="55"/>
      <c r="BA10706" s="55"/>
      <c r="BB10706" s="11"/>
      <c r="BC10706" s="12"/>
      <c r="BD10706" s="12"/>
      <c r="BE10706" s="12"/>
      <c r="BF10706" s="12"/>
      <c r="BG10706" s="12"/>
      <c r="BH10706" s="12"/>
      <c r="BI10706" s="12"/>
      <c r="BJ10706" s="12"/>
      <c r="BK10706" s="12"/>
    </row>
    <row r="10707" spans="1:63" s="5" customFormat="1">
      <c r="A10707" s="13"/>
      <c r="B10707" s="13"/>
      <c r="C10707" s="45"/>
      <c r="E10707" s="46"/>
      <c r="F10707" s="47"/>
      <c r="G10707" s="48"/>
      <c r="H10707" s="49"/>
      <c r="I10707" s="49"/>
      <c r="J10707" s="49"/>
      <c r="K10707" s="50"/>
      <c r="L10707" s="50"/>
      <c r="M10707" s="50"/>
      <c r="N10707" s="50"/>
      <c r="O10707" s="50"/>
      <c r="P10707" s="50"/>
      <c r="Q10707" s="50"/>
      <c r="R10707" s="51"/>
      <c r="S10707" s="51"/>
      <c r="T10707" s="51"/>
      <c r="U10707" s="51"/>
      <c r="V10707" s="51"/>
      <c r="W10707" s="51"/>
      <c r="X10707" s="44"/>
      <c r="AF10707" s="52"/>
      <c r="AM10707" s="7"/>
      <c r="AN10707" s="7"/>
      <c r="AO10707" s="53"/>
      <c r="AP10707" s="54"/>
      <c r="AQ10707" s="54"/>
      <c r="AR10707" s="7"/>
      <c r="AS10707" s="54"/>
      <c r="AT10707" s="53"/>
      <c r="AU10707" s="7"/>
      <c r="AV10707" s="7"/>
      <c r="AW10707" s="55"/>
      <c r="AX10707" s="56"/>
      <c r="AY10707" s="55"/>
      <c r="AZ10707" s="55"/>
      <c r="BA10707" s="55"/>
      <c r="BB10707" s="11"/>
      <c r="BC10707" s="12"/>
      <c r="BD10707" s="12"/>
      <c r="BE10707" s="12"/>
      <c r="BF10707" s="12"/>
      <c r="BG10707" s="12"/>
      <c r="BH10707" s="12"/>
      <c r="BI10707" s="12"/>
      <c r="BJ10707" s="12"/>
      <c r="BK10707" s="12"/>
    </row>
    <row r="10708" spans="1:63" s="5" customFormat="1">
      <c r="A10708" s="13"/>
      <c r="B10708" s="13"/>
      <c r="C10708" s="45"/>
      <c r="E10708" s="46"/>
      <c r="F10708" s="47"/>
      <c r="G10708" s="48"/>
      <c r="H10708" s="49"/>
      <c r="I10708" s="49"/>
      <c r="J10708" s="49"/>
      <c r="K10708" s="50"/>
      <c r="L10708" s="50"/>
      <c r="M10708" s="50"/>
      <c r="N10708" s="50"/>
      <c r="O10708" s="50"/>
      <c r="P10708" s="50"/>
      <c r="Q10708" s="50"/>
      <c r="R10708" s="51"/>
      <c r="S10708" s="51"/>
      <c r="T10708" s="51"/>
      <c r="U10708" s="51"/>
      <c r="V10708" s="51"/>
      <c r="W10708" s="51"/>
      <c r="X10708" s="44"/>
      <c r="AF10708" s="52"/>
      <c r="AM10708" s="7"/>
      <c r="AN10708" s="7"/>
      <c r="AO10708" s="53"/>
      <c r="AP10708" s="54"/>
      <c r="AQ10708" s="54"/>
      <c r="AR10708" s="7"/>
      <c r="AS10708" s="54"/>
      <c r="AT10708" s="53"/>
      <c r="AU10708" s="7"/>
      <c r="AV10708" s="7"/>
      <c r="AW10708" s="55"/>
      <c r="AX10708" s="56"/>
      <c r="AY10708" s="55"/>
      <c r="AZ10708" s="55"/>
      <c r="BA10708" s="55"/>
      <c r="BB10708" s="11"/>
      <c r="BC10708" s="12"/>
      <c r="BD10708" s="12"/>
      <c r="BE10708" s="12"/>
      <c r="BF10708" s="12"/>
      <c r="BG10708" s="12"/>
      <c r="BH10708" s="12"/>
      <c r="BI10708" s="12"/>
      <c r="BJ10708" s="12"/>
      <c r="BK10708" s="12"/>
    </row>
    <row r="10709" spans="1:63" s="5" customFormat="1">
      <c r="A10709" s="13"/>
      <c r="B10709" s="13"/>
      <c r="C10709" s="45"/>
      <c r="E10709" s="46"/>
      <c r="F10709" s="47"/>
      <c r="G10709" s="48"/>
      <c r="H10709" s="49"/>
      <c r="I10709" s="49"/>
      <c r="J10709" s="49"/>
      <c r="K10709" s="50"/>
      <c r="L10709" s="50"/>
      <c r="M10709" s="50"/>
      <c r="N10709" s="50"/>
      <c r="O10709" s="50"/>
      <c r="P10709" s="50"/>
      <c r="Q10709" s="50"/>
      <c r="R10709" s="51"/>
      <c r="S10709" s="51"/>
      <c r="T10709" s="51"/>
      <c r="U10709" s="51"/>
      <c r="V10709" s="51"/>
      <c r="W10709" s="51"/>
      <c r="X10709" s="44"/>
      <c r="AF10709" s="52"/>
      <c r="AM10709" s="7"/>
      <c r="AN10709" s="7"/>
      <c r="AO10709" s="53"/>
      <c r="AP10709" s="54"/>
      <c r="AQ10709" s="54"/>
      <c r="AR10709" s="7"/>
      <c r="AS10709" s="54"/>
      <c r="AT10709" s="53"/>
      <c r="AU10709" s="7"/>
      <c r="AV10709" s="7"/>
      <c r="AW10709" s="55"/>
      <c r="AX10709" s="56"/>
      <c r="AY10709" s="55"/>
      <c r="AZ10709" s="55"/>
      <c r="BA10709" s="55"/>
      <c r="BB10709" s="11"/>
      <c r="BC10709" s="12"/>
      <c r="BD10709" s="12"/>
      <c r="BE10709" s="12"/>
      <c r="BF10709" s="12"/>
      <c r="BG10709" s="12"/>
      <c r="BH10709" s="12"/>
      <c r="BI10709" s="12"/>
      <c r="BJ10709" s="12"/>
      <c r="BK10709" s="12"/>
    </row>
    <row r="10710" spans="1:63" s="5" customFormat="1">
      <c r="A10710" s="13"/>
      <c r="B10710" s="13"/>
      <c r="C10710" s="45"/>
      <c r="E10710" s="46"/>
      <c r="F10710" s="47"/>
      <c r="G10710" s="48"/>
      <c r="H10710" s="49"/>
      <c r="I10710" s="49"/>
      <c r="J10710" s="49"/>
      <c r="K10710" s="50"/>
      <c r="L10710" s="50"/>
      <c r="M10710" s="50"/>
      <c r="N10710" s="50"/>
      <c r="O10710" s="50"/>
      <c r="P10710" s="50"/>
      <c r="Q10710" s="50"/>
      <c r="R10710" s="51"/>
      <c r="S10710" s="51"/>
      <c r="T10710" s="51"/>
      <c r="U10710" s="51"/>
      <c r="V10710" s="51"/>
      <c r="W10710" s="51"/>
      <c r="X10710" s="44"/>
      <c r="AF10710" s="52"/>
      <c r="AM10710" s="7"/>
      <c r="AN10710" s="7"/>
      <c r="AO10710" s="53"/>
      <c r="AP10710" s="54"/>
      <c r="AQ10710" s="54"/>
      <c r="AR10710" s="7"/>
      <c r="AS10710" s="54"/>
      <c r="AT10710" s="53"/>
      <c r="AU10710" s="7"/>
      <c r="AV10710" s="7"/>
      <c r="AW10710" s="55"/>
      <c r="AX10710" s="56"/>
      <c r="AY10710" s="55"/>
      <c r="AZ10710" s="55"/>
      <c r="BA10710" s="55"/>
      <c r="BB10710" s="11"/>
      <c r="BC10710" s="12"/>
      <c r="BD10710" s="12"/>
      <c r="BE10710" s="12"/>
      <c r="BF10710" s="12"/>
      <c r="BG10710" s="12"/>
      <c r="BH10710" s="12"/>
      <c r="BI10710" s="12"/>
      <c r="BJ10710" s="12"/>
      <c r="BK10710" s="12"/>
    </row>
    <row r="10711" spans="1:63" s="5" customFormat="1">
      <c r="A10711" s="13"/>
      <c r="B10711" s="13"/>
      <c r="C10711" s="45"/>
      <c r="E10711" s="46"/>
      <c r="F10711" s="47"/>
      <c r="G10711" s="48"/>
      <c r="H10711" s="49"/>
      <c r="I10711" s="49"/>
      <c r="J10711" s="49"/>
      <c r="K10711" s="50"/>
      <c r="L10711" s="50"/>
      <c r="M10711" s="50"/>
      <c r="N10711" s="50"/>
      <c r="O10711" s="50"/>
      <c r="P10711" s="50"/>
      <c r="Q10711" s="50"/>
      <c r="R10711" s="51"/>
      <c r="S10711" s="51"/>
      <c r="T10711" s="51"/>
      <c r="U10711" s="51"/>
      <c r="V10711" s="51"/>
      <c r="W10711" s="51"/>
      <c r="X10711" s="44"/>
      <c r="AF10711" s="52"/>
      <c r="AM10711" s="7"/>
      <c r="AN10711" s="7"/>
      <c r="AO10711" s="53"/>
      <c r="AP10711" s="54"/>
      <c r="AQ10711" s="54"/>
      <c r="AR10711" s="7"/>
      <c r="AS10711" s="54"/>
      <c r="AT10711" s="53"/>
      <c r="AU10711" s="7"/>
      <c r="AV10711" s="7"/>
      <c r="AW10711" s="55"/>
      <c r="AX10711" s="56"/>
      <c r="AY10711" s="55"/>
      <c r="AZ10711" s="55"/>
      <c r="BA10711" s="55"/>
      <c r="BB10711" s="11"/>
      <c r="BC10711" s="12"/>
      <c r="BD10711" s="12"/>
      <c r="BE10711" s="12"/>
      <c r="BF10711" s="12"/>
      <c r="BG10711" s="12"/>
      <c r="BH10711" s="12"/>
      <c r="BI10711" s="12"/>
      <c r="BJ10711" s="12"/>
      <c r="BK10711" s="12"/>
    </row>
    <row r="10712" spans="1:63" s="5" customFormat="1">
      <c r="A10712" s="13"/>
      <c r="B10712" s="13"/>
      <c r="C10712" s="45"/>
      <c r="E10712" s="46"/>
      <c r="F10712" s="47"/>
      <c r="G10712" s="48"/>
      <c r="H10712" s="49"/>
      <c r="I10712" s="49"/>
      <c r="J10712" s="49"/>
      <c r="K10712" s="50"/>
      <c r="L10712" s="50"/>
      <c r="M10712" s="50"/>
      <c r="N10712" s="50"/>
      <c r="O10712" s="50"/>
      <c r="P10712" s="50"/>
      <c r="Q10712" s="50"/>
      <c r="R10712" s="51"/>
      <c r="S10712" s="51"/>
      <c r="T10712" s="51"/>
      <c r="U10712" s="51"/>
      <c r="V10712" s="51"/>
      <c r="W10712" s="51"/>
      <c r="X10712" s="44"/>
      <c r="AF10712" s="52"/>
      <c r="AM10712" s="7"/>
      <c r="AN10712" s="7"/>
      <c r="AO10712" s="53"/>
      <c r="AP10712" s="54"/>
      <c r="AQ10712" s="54"/>
      <c r="AR10712" s="7"/>
      <c r="AS10712" s="54"/>
      <c r="AT10712" s="53"/>
      <c r="AU10712" s="7"/>
      <c r="AV10712" s="7"/>
      <c r="AW10712" s="55"/>
      <c r="AX10712" s="56"/>
      <c r="AY10712" s="55"/>
      <c r="AZ10712" s="55"/>
      <c r="BA10712" s="55"/>
      <c r="BB10712" s="11"/>
      <c r="BC10712" s="12"/>
      <c r="BD10712" s="12"/>
      <c r="BE10712" s="12"/>
      <c r="BF10712" s="12"/>
      <c r="BG10712" s="12"/>
      <c r="BH10712" s="12"/>
      <c r="BI10712" s="12"/>
      <c r="BJ10712" s="12"/>
      <c r="BK10712" s="12"/>
    </row>
    <row r="10713" spans="1:63" s="5" customFormat="1">
      <c r="A10713" s="13"/>
      <c r="B10713" s="13"/>
      <c r="C10713" s="45"/>
      <c r="E10713" s="46"/>
      <c r="F10713" s="47"/>
      <c r="G10713" s="48"/>
      <c r="H10713" s="49"/>
      <c r="I10713" s="49"/>
      <c r="J10713" s="49"/>
      <c r="K10713" s="50"/>
      <c r="L10713" s="50"/>
      <c r="M10713" s="50"/>
      <c r="N10713" s="50"/>
      <c r="O10713" s="50"/>
      <c r="P10713" s="50"/>
      <c r="Q10713" s="50"/>
      <c r="R10713" s="51"/>
      <c r="S10713" s="51"/>
      <c r="T10713" s="51"/>
      <c r="U10713" s="51"/>
      <c r="V10713" s="51"/>
      <c r="W10713" s="51"/>
      <c r="X10713" s="44"/>
      <c r="AF10713" s="52"/>
      <c r="AM10713" s="7"/>
      <c r="AN10713" s="7"/>
      <c r="AO10713" s="53"/>
      <c r="AP10713" s="54"/>
      <c r="AQ10713" s="54"/>
      <c r="AR10713" s="7"/>
      <c r="AS10713" s="54"/>
      <c r="AT10713" s="53"/>
      <c r="AU10713" s="7"/>
      <c r="AV10713" s="7"/>
      <c r="AW10713" s="55"/>
      <c r="AX10713" s="56"/>
      <c r="AY10713" s="55"/>
      <c r="AZ10713" s="55"/>
      <c r="BA10713" s="55"/>
      <c r="BB10713" s="11"/>
      <c r="BC10713" s="12"/>
      <c r="BD10713" s="12"/>
      <c r="BE10713" s="12"/>
      <c r="BF10713" s="12"/>
      <c r="BG10713" s="12"/>
      <c r="BH10713" s="12"/>
      <c r="BI10713" s="12"/>
      <c r="BJ10713" s="12"/>
      <c r="BK10713" s="12"/>
    </row>
    <row r="10714" spans="1:63" s="5" customFormat="1">
      <c r="A10714" s="13"/>
      <c r="B10714" s="13"/>
      <c r="C10714" s="45"/>
      <c r="E10714" s="46"/>
      <c r="F10714" s="47"/>
      <c r="G10714" s="48"/>
      <c r="H10714" s="49"/>
      <c r="I10714" s="49"/>
      <c r="J10714" s="49"/>
      <c r="K10714" s="50"/>
      <c r="L10714" s="50"/>
      <c r="M10714" s="50"/>
      <c r="N10714" s="50"/>
      <c r="O10714" s="50"/>
      <c r="P10714" s="50"/>
      <c r="Q10714" s="50"/>
      <c r="R10714" s="51"/>
      <c r="S10714" s="51"/>
      <c r="T10714" s="51"/>
      <c r="U10714" s="51"/>
      <c r="V10714" s="51"/>
      <c r="W10714" s="51"/>
      <c r="X10714" s="44"/>
      <c r="AF10714" s="52"/>
      <c r="AM10714" s="7"/>
      <c r="AN10714" s="7"/>
      <c r="AO10714" s="53"/>
      <c r="AP10714" s="54"/>
      <c r="AQ10714" s="54"/>
      <c r="AR10714" s="7"/>
      <c r="AS10714" s="54"/>
      <c r="AT10714" s="53"/>
      <c r="AU10714" s="7"/>
      <c r="AV10714" s="7"/>
      <c r="AW10714" s="55"/>
      <c r="AX10714" s="56"/>
      <c r="AY10714" s="55"/>
      <c r="AZ10714" s="55"/>
      <c r="BA10714" s="55"/>
      <c r="BB10714" s="11"/>
      <c r="BC10714" s="12"/>
      <c r="BD10714" s="12"/>
      <c r="BE10714" s="12"/>
      <c r="BF10714" s="12"/>
      <c r="BG10714" s="12"/>
      <c r="BH10714" s="12"/>
      <c r="BI10714" s="12"/>
      <c r="BJ10714" s="12"/>
      <c r="BK10714" s="12"/>
    </row>
    <row r="10715" spans="1:63" s="5" customFormat="1">
      <c r="A10715" s="13"/>
      <c r="B10715" s="13"/>
      <c r="C10715" s="45"/>
      <c r="E10715" s="46"/>
      <c r="F10715" s="47"/>
      <c r="G10715" s="48"/>
      <c r="H10715" s="49"/>
      <c r="I10715" s="49"/>
      <c r="J10715" s="49"/>
      <c r="K10715" s="50"/>
      <c r="L10715" s="50"/>
      <c r="M10715" s="50"/>
      <c r="N10715" s="50"/>
      <c r="O10715" s="50"/>
      <c r="P10715" s="50"/>
      <c r="Q10715" s="50"/>
      <c r="R10715" s="51"/>
      <c r="S10715" s="51"/>
      <c r="T10715" s="51"/>
      <c r="U10715" s="51"/>
      <c r="V10715" s="51"/>
      <c r="W10715" s="51"/>
      <c r="X10715" s="44"/>
      <c r="AF10715" s="52"/>
      <c r="AM10715" s="7"/>
      <c r="AN10715" s="7"/>
      <c r="AO10715" s="53"/>
      <c r="AP10715" s="54"/>
      <c r="AQ10715" s="54"/>
      <c r="AR10715" s="7"/>
      <c r="AS10715" s="54"/>
      <c r="AT10715" s="53"/>
      <c r="AU10715" s="7"/>
      <c r="AV10715" s="7"/>
      <c r="AW10715" s="55"/>
      <c r="AX10715" s="56"/>
      <c r="AY10715" s="55"/>
      <c r="AZ10715" s="55"/>
      <c r="BA10715" s="55"/>
      <c r="BB10715" s="11"/>
      <c r="BC10715" s="12"/>
      <c r="BD10715" s="12"/>
      <c r="BE10715" s="12"/>
      <c r="BF10715" s="12"/>
      <c r="BG10715" s="12"/>
      <c r="BH10715" s="12"/>
      <c r="BI10715" s="12"/>
      <c r="BJ10715" s="12"/>
      <c r="BK10715" s="12"/>
    </row>
    <row r="10716" spans="1:63" s="5" customFormat="1">
      <c r="A10716" s="13"/>
      <c r="B10716" s="13"/>
      <c r="C10716" s="45"/>
      <c r="E10716" s="46"/>
      <c r="F10716" s="47"/>
      <c r="G10716" s="48"/>
      <c r="H10716" s="49"/>
      <c r="I10716" s="49"/>
      <c r="J10716" s="49"/>
      <c r="K10716" s="50"/>
      <c r="L10716" s="50"/>
      <c r="M10716" s="50"/>
      <c r="N10716" s="50"/>
      <c r="O10716" s="50"/>
      <c r="P10716" s="50"/>
      <c r="Q10716" s="50"/>
      <c r="R10716" s="51"/>
      <c r="S10716" s="51"/>
      <c r="T10716" s="51"/>
      <c r="U10716" s="51"/>
      <c r="V10716" s="51"/>
      <c r="W10716" s="51"/>
      <c r="X10716" s="44"/>
      <c r="AF10716" s="52"/>
      <c r="AM10716" s="7"/>
      <c r="AN10716" s="7"/>
      <c r="AO10716" s="53"/>
      <c r="AP10716" s="54"/>
      <c r="AQ10716" s="54"/>
      <c r="AR10716" s="7"/>
      <c r="AS10716" s="54"/>
      <c r="AT10716" s="53"/>
      <c r="AU10716" s="7"/>
      <c r="AV10716" s="7"/>
      <c r="AW10716" s="55"/>
      <c r="AX10716" s="56"/>
      <c r="AY10716" s="55"/>
      <c r="AZ10716" s="55"/>
      <c r="BA10716" s="55"/>
      <c r="BB10716" s="11"/>
      <c r="BC10716" s="12"/>
      <c r="BD10716" s="12"/>
      <c r="BE10716" s="12"/>
      <c r="BF10716" s="12"/>
      <c r="BG10716" s="12"/>
      <c r="BH10716" s="12"/>
      <c r="BI10716" s="12"/>
      <c r="BJ10716" s="12"/>
      <c r="BK10716" s="12"/>
    </row>
    <row r="10717" spans="1:63" s="5" customFormat="1">
      <c r="A10717" s="13"/>
      <c r="B10717" s="13"/>
      <c r="C10717" s="45"/>
      <c r="E10717" s="46"/>
      <c r="F10717" s="47"/>
      <c r="G10717" s="48"/>
      <c r="H10717" s="49"/>
      <c r="I10717" s="49"/>
      <c r="J10717" s="49"/>
      <c r="K10717" s="50"/>
      <c r="L10717" s="50"/>
      <c r="M10717" s="50"/>
      <c r="N10717" s="50"/>
      <c r="O10717" s="50"/>
      <c r="P10717" s="50"/>
      <c r="Q10717" s="50"/>
      <c r="R10717" s="51"/>
      <c r="S10717" s="51"/>
      <c r="T10717" s="51"/>
      <c r="U10717" s="51"/>
      <c r="V10717" s="51"/>
      <c r="W10717" s="51"/>
      <c r="X10717" s="44"/>
      <c r="AF10717" s="52"/>
      <c r="AM10717" s="7"/>
      <c r="AN10717" s="7"/>
      <c r="AO10717" s="53"/>
      <c r="AP10717" s="54"/>
      <c r="AQ10717" s="54"/>
      <c r="AR10717" s="7"/>
      <c r="AS10717" s="54"/>
      <c r="AT10717" s="53"/>
      <c r="AU10717" s="7"/>
      <c r="AV10717" s="7"/>
      <c r="AW10717" s="55"/>
      <c r="AX10717" s="56"/>
      <c r="AY10717" s="55"/>
      <c r="AZ10717" s="55"/>
      <c r="BA10717" s="55"/>
      <c r="BB10717" s="11"/>
      <c r="BC10717" s="12"/>
      <c r="BD10717" s="12"/>
      <c r="BE10717" s="12"/>
      <c r="BF10717" s="12"/>
      <c r="BG10717" s="12"/>
      <c r="BH10717" s="12"/>
      <c r="BI10717" s="12"/>
      <c r="BJ10717" s="12"/>
      <c r="BK10717" s="12"/>
    </row>
    <row r="10718" spans="1:63" s="5" customFormat="1">
      <c r="A10718" s="13"/>
      <c r="B10718" s="13"/>
      <c r="C10718" s="45"/>
      <c r="E10718" s="46"/>
      <c r="F10718" s="47"/>
      <c r="G10718" s="48"/>
      <c r="H10718" s="49"/>
      <c r="I10718" s="49"/>
      <c r="J10718" s="49"/>
      <c r="K10718" s="50"/>
      <c r="L10718" s="50"/>
      <c r="M10718" s="50"/>
      <c r="N10718" s="50"/>
      <c r="O10718" s="50"/>
      <c r="P10718" s="50"/>
      <c r="Q10718" s="50"/>
      <c r="R10718" s="51"/>
      <c r="S10718" s="51"/>
      <c r="T10718" s="51"/>
      <c r="U10718" s="51"/>
      <c r="V10718" s="51"/>
      <c r="W10718" s="51"/>
      <c r="X10718" s="44"/>
      <c r="AF10718" s="52"/>
      <c r="AM10718" s="7"/>
      <c r="AN10718" s="7"/>
      <c r="AO10718" s="53"/>
      <c r="AP10718" s="54"/>
      <c r="AQ10718" s="54"/>
      <c r="AR10718" s="7"/>
      <c r="AS10718" s="54"/>
      <c r="AT10718" s="53"/>
      <c r="AU10718" s="7"/>
      <c r="AV10718" s="7"/>
      <c r="AW10718" s="55"/>
      <c r="AX10718" s="56"/>
      <c r="AY10718" s="55"/>
      <c r="AZ10718" s="55"/>
      <c r="BA10718" s="55"/>
      <c r="BB10718" s="11"/>
      <c r="BC10718" s="12"/>
      <c r="BD10718" s="12"/>
      <c r="BE10718" s="12"/>
      <c r="BF10718" s="12"/>
      <c r="BG10718" s="12"/>
      <c r="BH10718" s="12"/>
      <c r="BI10718" s="12"/>
      <c r="BJ10718" s="12"/>
      <c r="BK10718" s="12"/>
    </row>
    <row r="10719" spans="1:63" s="5" customFormat="1">
      <c r="A10719" s="13"/>
      <c r="B10719" s="13"/>
      <c r="C10719" s="45"/>
      <c r="E10719" s="46"/>
      <c r="F10719" s="47"/>
      <c r="G10719" s="48"/>
      <c r="H10719" s="49"/>
      <c r="I10719" s="49"/>
      <c r="J10719" s="49"/>
      <c r="K10719" s="50"/>
      <c r="L10719" s="50"/>
      <c r="M10719" s="50"/>
      <c r="N10719" s="50"/>
      <c r="O10719" s="50"/>
      <c r="P10719" s="50"/>
      <c r="Q10719" s="50"/>
      <c r="R10719" s="51"/>
      <c r="S10719" s="51"/>
      <c r="T10719" s="51"/>
      <c r="U10719" s="51"/>
      <c r="V10719" s="51"/>
      <c r="W10719" s="51"/>
      <c r="X10719" s="44"/>
      <c r="AF10719" s="52"/>
      <c r="AM10719" s="7"/>
      <c r="AN10719" s="7"/>
      <c r="AO10719" s="53"/>
      <c r="AP10719" s="54"/>
      <c r="AQ10719" s="54"/>
      <c r="AR10719" s="7"/>
      <c r="AS10719" s="54"/>
      <c r="AT10719" s="53"/>
      <c r="AU10719" s="7"/>
      <c r="AV10719" s="7"/>
      <c r="AW10719" s="55"/>
      <c r="AX10719" s="56"/>
      <c r="AY10719" s="55"/>
      <c r="AZ10719" s="55"/>
      <c r="BA10719" s="55"/>
      <c r="BB10719" s="11"/>
      <c r="BC10719" s="12"/>
      <c r="BD10719" s="12"/>
      <c r="BE10719" s="12"/>
      <c r="BF10719" s="12"/>
      <c r="BG10719" s="12"/>
      <c r="BH10719" s="12"/>
      <c r="BI10719" s="12"/>
      <c r="BJ10719" s="12"/>
      <c r="BK10719" s="12"/>
    </row>
    <row r="10720" spans="1:63" s="5" customFormat="1">
      <c r="A10720" s="13"/>
      <c r="B10720" s="13"/>
      <c r="C10720" s="45"/>
      <c r="E10720" s="46"/>
      <c r="F10720" s="47"/>
      <c r="G10720" s="48"/>
      <c r="H10720" s="49"/>
      <c r="I10720" s="49"/>
      <c r="J10720" s="49"/>
      <c r="K10720" s="50"/>
      <c r="L10720" s="50"/>
      <c r="M10720" s="50"/>
      <c r="N10720" s="50"/>
      <c r="O10720" s="50"/>
      <c r="P10720" s="50"/>
      <c r="Q10720" s="50"/>
      <c r="R10720" s="51"/>
      <c r="S10720" s="51"/>
      <c r="T10720" s="51"/>
      <c r="U10720" s="51"/>
      <c r="V10720" s="51"/>
      <c r="W10720" s="51"/>
      <c r="X10720" s="44"/>
      <c r="AF10720" s="52"/>
      <c r="AM10720" s="7"/>
      <c r="AN10720" s="7"/>
      <c r="AO10720" s="53"/>
      <c r="AP10720" s="54"/>
      <c r="AQ10720" s="54"/>
      <c r="AR10720" s="7"/>
      <c r="AS10720" s="54"/>
      <c r="AT10720" s="53"/>
      <c r="AU10720" s="7"/>
      <c r="AV10720" s="7"/>
      <c r="AW10720" s="55"/>
      <c r="AX10720" s="56"/>
      <c r="AY10720" s="55"/>
      <c r="AZ10720" s="55"/>
      <c r="BA10720" s="55"/>
      <c r="BB10720" s="11"/>
      <c r="BC10720" s="12"/>
      <c r="BD10720" s="12"/>
      <c r="BE10720" s="12"/>
      <c r="BF10720" s="12"/>
      <c r="BG10720" s="12"/>
      <c r="BH10720" s="12"/>
      <c r="BI10720" s="12"/>
      <c r="BJ10720" s="12"/>
      <c r="BK10720" s="12"/>
    </row>
    <row r="10721" spans="1:63" s="5" customFormat="1">
      <c r="A10721" s="13"/>
      <c r="B10721" s="13"/>
      <c r="C10721" s="45"/>
      <c r="E10721" s="46"/>
      <c r="F10721" s="47"/>
      <c r="G10721" s="48"/>
      <c r="H10721" s="49"/>
      <c r="I10721" s="49"/>
      <c r="J10721" s="49"/>
      <c r="K10721" s="50"/>
      <c r="L10721" s="50"/>
      <c r="M10721" s="50"/>
      <c r="N10721" s="50"/>
      <c r="O10721" s="50"/>
      <c r="P10721" s="50"/>
      <c r="Q10721" s="50"/>
      <c r="R10721" s="51"/>
      <c r="S10721" s="51"/>
      <c r="T10721" s="51"/>
      <c r="U10721" s="51"/>
      <c r="V10721" s="51"/>
      <c r="W10721" s="51"/>
      <c r="X10721" s="44"/>
      <c r="AF10721" s="52"/>
      <c r="AM10721" s="7"/>
      <c r="AN10721" s="7"/>
      <c r="AO10721" s="53"/>
      <c r="AP10721" s="54"/>
      <c r="AQ10721" s="54"/>
      <c r="AR10721" s="7"/>
      <c r="AS10721" s="54"/>
      <c r="AT10721" s="53"/>
      <c r="AU10721" s="7"/>
      <c r="AV10721" s="7"/>
      <c r="AW10721" s="55"/>
      <c r="AX10721" s="56"/>
      <c r="AY10721" s="55"/>
      <c r="AZ10721" s="55"/>
      <c r="BA10721" s="55"/>
      <c r="BB10721" s="11"/>
      <c r="BC10721" s="12"/>
      <c r="BD10721" s="12"/>
      <c r="BE10721" s="12"/>
      <c r="BF10721" s="12"/>
      <c r="BG10721" s="12"/>
      <c r="BH10721" s="12"/>
      <c r="BI10721" s="12"/>
      <c r="BJ10721" s="12"/>
      <c r="BK10721" s="12"/>
    </row>
    <row r="10722" spans="1:63" s="5" customFormat="1">
      <c r="A10722" s="13"/>
      <c r="B10722" s="13"/>
      <c r="C10722" s="45"/>
      <c r="E10722" s="46"/>
      <c r="F10722" s="47"/>
      <c r="G10722" s="48"/>
      <c r="H10722" s="49"/>
      <c r="I10722" s="49"/>
      <c r="J10722" s="49"/>
      <c r="K10722" s="50"/>
      <c r="L10722" s="50"/>
      <c r="M10722" s="50"/>
      <c r="N10722" s="50"/>
      <c r="O10722" s="50"/>
      <c r="P10722" s="50"/>
      <c r="Q10722" s="50"/>
      <c r="R10722" s="51"/>
      <c r="S10722" s="51"/>
      <c r="T10722" s="51"/>
      <c r="U10722" s="51"/>
      <c r="V10722" s="51"/>
      <c r="W10722" s="51"/>
      <c r="X10722" s="44"/>
      <c r="AF10722" s="52"/>
      <c r="AM10722" s="7"/>
      <c r="AN10722" s="7"/>
      <c r="AO10722" s="53"/>
      <c r="AP10722" s="54"/>
      <c r="AQ10722" s="54"/>
      <c r="AR10722" s="7"/>
      <c r="AS10722" s="54"/>
      <c r="AT10722" s="53"/>
      <c r="AU10722" s="7"/>
      <c r="AV10722" s="7"/>
      <c r="AW10722" s="55"/>
      <c r="AX10722" s="56"/>
      <c r="AY10722" s="55"/>
      <c r="AZ10722" s="55"/>
      <c r="BA10722" s="55"/>
      <c r="BB10722" s="11"/>
      <c r="BC10722" s="12"/>
      <c r="BD10722" s="12"/>
      <c r="BE10722" s="12"/>
      <c r="BF10722" s="12"/>
      <c r="BG10722" s="12"/>
      <c r="BH10722" s="12"/>
      <c r="BI10722" s="12"/>
      <c r="BJ10722" s="12"/>
      <c r="BK10722" s="12"/>
    </row>
    <row r="10723" spans="1:63" s="5" customFormat="1">
      <c r="A10723" s="13"/>
      <c r="B10723" s="13"/>
      <c r="C10723" s="45"/>
      <c r="E10723" s="46"/>
      <c r="F10723" s="47"/>
      <c r="G10723" s="48"/>
      <c r="H10723" s="49"/>
      <c r="I10723" s="49"/>
      <c r="J10723" s="49"/>
      <c r="K10723" s="50"/>
      <c r="L10723" s="50"/>
      <c r="M10723" s="50"/>
      <c r="N10723" s="50"/>
      <c r="O10723" s="50"/>
      <c r="P10723" s="50"/>
      <c r="Q10723" s="50"/>
      <c r="R10723" s="51"/>
      <c r="S10723" s="51"/>
      <c r="T10723" s="51"/>
      <c r="U10723" s="51"/>
      <c r="V10723" s="51"/>
      <c r="W10723" s="51"/>
      <c r="X10723" s="44"/>
      <c r="AF10723" s="52"/>
      <c r="AM10723" s="7"/>
      <c r="AN10723" s="7"/>
      <c r="AO10723" s="53"/>
      <c r="AP10723" s="54"/>
      <c r="AQ10723" s="54"/>
      <c r="AR10723" s="7"/>
      <c r="AS10723" s="54"/>
      <c r="AT10723" s="53"/>
      <c r="AU10723" s="7"/>
      <c r="AV10723" s="7"/>
      <c r="AW10723" s="55"/>
      <c r="AX10723" s="56"/>
      <c r="AY10723" s="55"/>
      <c r="AZ10723" s="55"/>
      <c r="BA10723" s="55"/>
      <c r="BB10723" s="11"/>
      <c r="BC10723" s="12"/>
      <c r="BD10723" s="12"/>
      <c r="BE10723" s="12"/>
      <c r="BF10723" s="12"/>
      <c r="BG10723" s="12"/>
      <c r="BH10723" s="12"/>
      <c r="BI10723" s="12"/>
      <c r="BJ10723" s="12"/>
      <c r="BK10723" s="12"/>
    </row>
    <row r="10724" spans="1:63" s="5" customFormat="1">
      <c r="A10724" s="13"/>
      <c r="B10724" s="13"/>
      <c r="C10724" s="45"/>
      <c r="E10724" s="46"/>
      <c r="F10724" s="47"/>
      <c r="G10724" s="48"/>
      <c r="H10724" s="49"/>
      <c r="I10724" s="49"/>
      <c r="J10724" s="49"/>
      <c r="K10724" s="50"/>
      <c r="L10724" s="50"/>
      <c r="M10724" s="50"/>
      <c r="N10724" s="50"/>
      <c r="O10724" s="50"/>
      <c r="P10724" s="50"/>
      <c r="Q10724" s="50"/>
      <c r="R10724" s="51"/>
      <c r="S10724" s="51"/>
      <c r="T10724" s="51"/>
      <c r="U10724" s="51"/>
      <c r="V10724" s="51"/>
      <c r="W10724" s="51"/>
      <c r="X10724" s="44"/>
      <c r="AF10724" s="52"/>
      <c r="AM10724" s="7"/>
      <c r="AN10724" s="7"/>
      <c r="AO10724" s="53"/>
      <c r="AP10724" s="54"/>
      <c r="AQ10724" s="54"/>
      <c r="AR10724" s="7"/>
      <c r="AS10724" s="54"/>
      <c r="AT10724" s="53"/>
      <c r="AU10724" s="7"/>
      <c r="AV10724" s="7"/>
      <c r="AW10724" s="55"/>
      <c r="AX10724" s="56"/>
      <c r="AY10724" s="55"/>
      <c r="AZ10724" s="55"/>
      <c r="BA10724" s="55"/>
      <c r="BB10724" s="11"/>
      <c r="BC10724" s="12"/>
      <c r="BD10724" s="12"/>
      <c r="BE10724" s="12"/>
      <c r="BF10724" s="12"/>
      <c r="BG10724" s="12"/>
      <c r="BH10724" s="12"/>
      <c r="BI10724" s="12"/>
      <c r="BJ10724" s="12"/>
      <c r="BK10724" s="12"/>
    </row>
    <row r="10725" spans="1:63" s="5" customFormat="1">
      <c r="A10725" s="13"/>
      <c r="B10725" s="13"/>
      <c r="C10725" s="45"/>
      <c r="E10725" s="46"/>
      <c r="F10725" s="47"/>
      <c r="G10725" s="48"/>
      <c r="H10725" s="49"/>
      <c r="I10725" s="49"/>
      <c r="J10725" s="49"/>
      <c r="K10725" s="50"/>
      <c r="L10725" s="50"/>
      <c r="M10725" s="50"/>
      <c r="N10725" s="50"/>
      <c r="O10725" s="50"/>
      <c r="P10725" s="50"/>
      <c r="Q10725" s="50"/>
      <c r="R10725" s="51"/>
      <c r="S10725" s="51"/>
      <c r="T10725" s="51"/>
      <c r="U10725" s="51"/>
      <c r="V10725" s="51"/>
      <c r="W10725" s="51"/>
      <c r="X10725" s="44"/>
      <c r="AF10725" s="52"/>
      <c r="AM10725" s="7"/>
      <c r="AN10725" s="7"/>
      <c r="AO10725" s="53"/>
      <c r="AP10725" s="54"/>
      <c r="AQ10725" s="54"/>
      <c r="AR10725" s="7"/>
      <c r="AS10725" s="54"/>
      <c r="AT10725" s="53"/>
      <c r="AU10725" s="7"/>
      <c r="AV10725" s="7"/>
      <c r="AW10725" s="55"/>
      <c r="AX10725" s="56"/>
      <c r="AY10725" s="55"/>
      <c r="AZ10725" s="55"/>
      <c r="BA10725" s="55"/>
      <c r="BB10725" s="11"/>
      <c r="BC10725" s="12"/>
      <c r="BD10725" s="12"/>
      <c r="BE10725" s="12"/>
      <c r="BF10725" s="12"/>
      <c r="BG10725" s="12"/>
      <c r="BH10725" s="12"/>
      <c r="BI10725" s="12"/>
      <c r="BJ10725" s="12"/>
      <c r="BK10725" s="12"/>
    </row>
    <row r="10726" spans="1:63" s="5" customFormat="1">
      <c r="A10726" s="13"/>
      <c r="B10726" s="13"/>
      <c r="C10726" s="45"/>
      <c r="E10726" s="46"/>
      <c r="F10726" s="47"/>
      <c r="G10726" s="48"/>
      <c r="H10726" s="49"/>
      <c r="I10726" s="49"/>
      <c r="J10726" s="49"/>
      <c r="K10726" s="50"/>
      <c r="L10726" s="50"/>
      <c r="M10726" s="50"/>
      <c r="N10726" s="50"/>
      <c r="O10726" s="50"/>
      <c r="P10726" s="50"/>
      <c r="Q10726" s="50"/>
      <c r="R10726" s="51"/>
      <c r="S10726" s="51"/>
      <c r="T10726" s="51"/>
      <c r="U10726" s="51"/>
      <c r="V10726" s="51"/>
      <c r="W10726" s="51"/>
      <c r="X10726" s="44"/>
      <c r="AF10726" s="52"/>
      <c r="AM10726" s="7"/>
      <c r="AN10726" s="7"/>
      <c r="AO10726" s="53"/>
      <c r="AP10726" s="54"/>
      <c r="AQ10726" s="54"/>
      <c r="AR10726" s="7"/>
      <c r="AS10726" s="54"/>
      <c r="AT10726" s="53"/>
      <c r="AU10726" s="7"/>
      <c r="AV10726" s="7"/>
      <c r="AW10726" s="55"/>
      <c r="AX10726" s="56"/>
      <c r="AY10726" s="55"/>
      <c r="AZ10726" s="55"/>
      <c r="BA10726" s="55"/>
      <c r="BB10726" s="11"/>
      <c r="BC10726" s="12"/>
      <c r="BD10726" s="12"/>
      <c r="BE10726" s="12"/>
      <c r="BF10726" s="12"/>
      <c r="BG10726" s="12"/>
      <c r="BH10726" s="12"/>
      <c r="BI10726" s="12"/>
      <c r="BJ10726" s="12"/>
      <c r="BK10726" s="12"/>
    </row>
    <row r="10727" spans="1:63" s="5" customFormat="1">
      <c r="A10727" s="13"/>
      <c r="B10727" s="13"/>
      <c r="C10727" s="45"/>
      <c r="E10727" s="46"/>
      <c r="F10727" s="47"/>
      <c r="G10727" s="48"/>
      <c r="H10727" s="49"/>
      <c r="I10727" s="49"/>
      <c r="J10727" s="49"/>
      <c r="K10727" s="50"/>
      <c r="L10727" s="50"/>
      <c r="M10727" s="50"/>
      <c r="N10727" s="50"/>
      <c r="O10727" s="50"/>
      <c r="P10727" s="50"/>
      <c r="Q10727" s="50"/>
      <c r="R10727" s="51"/>
      <c r="S10727" s="51"/>
      <c r="T10727" s="51"/>
      <c r="U10727" s="51"/>
      <c r="V10727" s="51"/>
      <c r="W10727" s="51"/>
      <c r="X10727" s="44"/>
      <c r="AF10727" s="52"/>
      <c r="AM10727" s="7"/>
      <c r="AN10727" s="7"/>
      <c r="AO10727" s="53"/>
      <c r="AP10727" s="54"/>
      <c r="AQ10727" s="54"/>
      <c r="AR10727" s="7"/>
      <c r="AS10727" s="54"/>
      <c r="AT10727" s="53"/>
      <c r="AU10727" s="7"/>
      <c r="AV10727" s="7"/>
      <c r="AW10727" s="55"/>
      <c r="AX10727" s="56"/>
      <c r="AY10727" s="55"/>
      <c r="AZ10727" s="55"/>
      <c r="BA10727" s="55"/>
      <c r="BB10727" s="11"/>
      <c r="BC10727" s="12"/>
      <c r="BD10727" s="12"/>
      <c r="BE10727" s="12"/>
      <c r="BF10727" s="12"/>
      <c r="BG10727" s="12"/>
      <c r="BH10727" s="12"/>
      <c r="BI10727" s="12"/>
      <c r="BJ10727" s="12"/>
      <c r="BK10727" s="12"/>
    </row>
    <row r="10728" spans="1:63" s="5" customFormat="1">
      <c r="A10728" s="13"/>
      <c r="B10728" s="13"/>
      <c r="C10728" s="45"/>
      <c r="E10728" s="46"/>
      <c r="F10728" s="47"/>
      <c r="G10728" s="48"/>
      <c r="H10728" s="49"/>
      <c r="I10728" s="49"/>
      <c r="J10728" s="49"/>
      <c r="K10728" s="50"/>
      <c r="L10728" s="50"/>
      <c r="M10728" s="50"/>
      <c r="N10728" s="50"/>
      <c r="O10728" s="50"/>
      <c r="P10728" s="50"/>
      <c r="Q10728" s="50"/>
      <c r="R10728" s="51"/>
      <c r="S10728" s="51"/>
      <c r="T10728" s="51"/>
      <c r="U10728" s="51"/>
      <c r="V10728" s="51"/>
      <c r="W10728" s="51"/>
      <c r="X10728" s="44"/>
      <c r="AF10728" s="52"/>
      <c r="AM10728" s="7"/>
      <c r="AN10728" s="7"/>
      <c r="AO10728" s="53"/>
      <c r="AP10728" s="54"/>
      <c r="AQ10728" s="54"/>
      <c r="AR10728" s="7"/>
      <c r="AS10728" s="54"/>
      <c r="AT10728" s="53"/>
      <c r="AU10728" s="7"/>
      <c r="AV10728" s="7"/>
      <c r="AW10728" s="55"/>
      <c r="AX10728" s="56"/>
      <c r="AY10728" s="55"/>
      <c r="AZ10728" s="55"/>
      <c r="BA10728" s="55"/>
      <c r="BB10728" s="11"/>
      <c r="BC10728" s="12"/>
      <c r="BD10728" s="12"/>
      <c r="BE10728" s="12"/>
      <c r="BF10728" s="12"/>
      <c r="BG10728" s="12"/>
      <c r="BH10728" s="12"/>
      <c r="BI10728" s="12"/>
      <c r="BJ10728" s="12"/>
      <c r="BK10728" s="12"/>
    </row>
    <row r="10729" spans="1:63" s="5" customFormat="1">
      <c r="A10729" s="13"/>
      <c r="B10729" s="13"/>
      <c r="C10729" s="45"/>
      <c r="E10729" s="46"/>
      <c r="F10729" s="47"/>
      <c r="G10729" s="48"/>
      <c r="H10729" s="49"/>
      <c r="I10729" s="49"/>
      <c r="J10729" s="49"/>
      <c r="K10729" s="50"/>
      <c r="L10729" s="50"/>
      <c r="M10729" s="50"/>
      <c r="N10729" s="50"/>
      <c r="O10729" s="50"/>
      <c r="P10729" s="50"/>
      <c r="Q10729" s="50"/>
      <c r="R10729" s="51"/>
      <c r="S10729" s="51"/>
      <c r="T10729" s="51"/>
      <c r="U10729" s="51"/>
      <c r="V10729" s="51"/>
      <c r="W10729" s="51"/>
      <c r="X10729" s="44"/>
      <c r="AF10729" s="52"/>
      <c r="AM10729" s="7"/>
      <c r="AN10729" s="7"/>
      <c r="AO10729" s="53"/>
      <c r="AP10729" s="54"/>
      <c r="AQ10729" s="54"/>
      <c r="AR10729" s="7"/>
      <c r="AS10729" s="54"/>
      <c r="AT10729" s="53"/>
      <c r="AU10729" s="7"/>
      <c r="AV10729" s="7"/>
      <c r="AW10729" s="55"/>
      <c r="AX10729" s="56"/>
      <c r="AY10729" s="55"/>
      <c r="AZ10729" s="55"/>
      <c r="BA10729" s="55"/>
      <c r="BB10729" s="11"/>
      <c r="BC10729" s="12"/>
      <c r="BD10729" s="12"/>
      <c r="BE10729" s="12"/>
      <c r="BF10729" s="12"/>
      <c r="BG10729" s="12"/>
      <c r="BH10729" s="12"/>
      <c r="BI10729" s="12"/>
      <c r="BJ10729" s="12"/>
      <c r="BK10729" s="12"/>
    </row>
    <row r="10730" spans="1:63" s="5" customFormat="1">
      <c r="A10730" s="13"/>
      <c r="B10730" s="13"/>
      <c r="C10730" s="45"/>
      <c r="E10730" s="46"/>
      <c r="F10730" s="47"/>
      <c r="G10730" s="48"/>
      <c r="H10730" s="49"/>
      <c r="I10730" s="49"/>
      <c r="J10730" s="49"/>
      <c r="K10730" s="50"/>
      <c r="L10730" s="50"/>
      <c r="M10730" s="50"/>
      <c r="N10730" s="50"/>
      <c r="O10730" s="50"/>
      <c r="P10730" s="50"/>
      <c r="Q10730" s="50"/>
      <c r="R10730" s="51"/>
      <c r="S10730" s="51"/>
      <c r="T10730" s="51"/>
      <c r="U10730" s="51"/>
      <c r="V10730" s="51"/>
      <c r="W10730" s="51"/>
      <c r="X10730" s="44"/>
      <c r="AF10730" s="52"/>
      <c r="AM10730" s="7"/>
      <c r="AN10730" s="7"/>
      <c r="AO10730" s="53"/>
      <c r="AP10730" s="54"/>
      <c r="AQ10730" s="54"/>
      <c r="AR10730" s="7"/>
      <c r="AS10730" s="54"/>
      <c r="AT10730" s="53"/>
      <c r="AU10730" s="7"/>
      <c r="AV10730" s="7"/>
      <c r="AW10730" s="55"/>
      <c r="AX10730" s="56"/>
      <c r="AY10730" s="55"/>
      <c r="AZ10730" s="55"/>
      <c r="BA10730" s="55"/>
      <c r="BB10730" s="11"/>
      <c r="BC10730" s="12"/>
      <c r="BD10730" s="12"/>
      <c r="BE10730" s="12"/>
      <c r="BF10730" s="12"/>
      <c r="BG10730" s="12"/>
      <c r="BH10730" s="12"/>
      <c r="BI10730" s="12"/>
      <c r="BJ10730" s="12"/>
      <c r="BK10730" s="12"/>
    </row>
    <row r="10731" spans="1:63" s="5" customFormat="1">
      <c r="A10731" s="13"/>
      <c r="B10731" s="13"/>
      <c r="C10731" s="45"/>
      <c r="E10731" s="46"/>
      <c r="F10731" s="47"/>
      <c r="G10731" s="48"/>
      <c r="H10731" s="49"/>
      <c r="I10731" s="49"/>
      <c r="J10731" s="49"/>
      <c r="K10731" s="50"/>
      <c r="L10731" s="50"/>
      <c r="M10731" s="50"/>
      <c r="N10731" s="50"/>
      <c r="O10731" s="50"/>
      <c r="P10731" s="50"/>
      <c r="Q10731" s="50"/>
      <c r="R10731" s="51"/>
      <c r="S10731" s="51"/>
      <c r="T10731" s="51"/>
      <c r="U10731" s="51"/>
      <c r="V10731" s="51"/>
      <c r="W10731" s="51"/>
      <c r="X10731" s="44"/>
      <c r="AF10731" s="52"/>
      <c r="AM10731" s="7"/>
      <c r="AN10731" s="7"/>
      <c r="AO10731" s="53"/>
      <c r="AP10731" s="54"/>
      <c r="AQ10731" s="54"/>
      <c r="AR10731" s="7"/>
      <c r="AS10731" s="54"/>
      <c r="AT10731" s="53"/>
      <c r="AU10731" s="7"/>
      <c r="AV10731" s="7"/>
      <c r="AW10731" s="55"/>
      <c r="AX10731" s="56"/>
      <c r="AY10731" s="55"/>
      <c r="AZ10731" s="55"/>
      <c r="BA10731" s="55"/>
      <c r="BB10731" s="11"/>
      <c r="BC10731" s="12"/>
      <c r="BD10731" s="12"/>
      <c r="BE10731" s="12"/>
      <c r="BF10731" s="12"/>
      <c r="BG10731" s="12"/>
      <c r="BH10731" s="12"/>
      <c r="BI10731" s="12"/>
      <c r="BJ10731" s="12"/>
      <c r="BK10731" s="12"/>
    </row>
    <row r="10732" spans="1:63" s="5" customFormat="1">
      <c r="A10732" s="13"/>
      <c r="B10732" s="13"/>
      <c r="C10732" s="45"/>
      <c r="E10732" s="46"/>
      <c r="F10732" s="47"/>
      <c r="G10732" s="48"/>
      <c r="H10732" s="49"/>
      <c r="I10732" s="49"/>
      <c r="J10732" s="49"/>
      <c r="K10732" s="50"/>
      <c r="L10732" s="50"/>
      <c r="M10732" s="50"/>
      <c r="N10732" s="50"/>
      <c r="O10732" s="50"/>
      <c r="P10732" s="50"/>
      <c r="Q10732" s="50"/>
      <c r="R10732" s="51"/>
      <c r="S10732" s="51"/>
      <c r="T10732" s="51"/>
      <c r="U10732" s="51"/>
      <c r="V10732" s="51"/>
      <c r="W10732" s="51"/>
      <c r="X10732" s="44"/>
      <c r="AF10732" s="52"/>
      <c r="AM10732" s="7"/>
      <c r="AN10732" s="7"/>
      <c r="AO10732" s="53"/>
      <c r="AP10732" s="54"/>
      <c r="AQ10732" s="54"/>
      <c r="AR10732" s="7"/>
      <c r="AS10732" s="54"/>
      <c r="AT10732" s="53"/>
      <c r="AU10732" s="7"/>
      <c r="AV10732" s="7"/>
      <c r="AW10732" s="55"/>
      <c r="AX10732" s="56"/>
      <c r="AY10732" s="55"/>
      <c r="AZ10732" s="55"/>
      <c r="BA10732" s="55"/>
      <c r="BB10732" s="11"/>
      <c r="BC10732" s="12"/>
      <c r="BD10732" s="12"/>
      <c r="BE10732" s="12"/>
      <c r="BF10732" s="12"/>
      <c r="BG10732" s="12"/>
      <c r="BH10732" s="12"/>
      <c r="BI10732" s="12"/>
      <c r="BJ10732" s="12"/>
      <c r="BK10732" s="12"/>
    </row>
    <row r="10733" spans="1:63" s="5" customFormat="1">
      <c r="A10733" s="13"/>
      <c r="B10733" s="13"/>
      <c r="C10733" s="45"/>
      <c r="E10733" s="46"/>
      <c r="F10733" s="47"/>
      <c r="G10733" s="48"/>
      <c r="H10733" s="49"/>
      <c r="I10733" s="49"/>
      <c r="J10733" s="49"/>
      <c r="K10733" s="50"/>
      <c r="L10733" s="50"/>
      <c r="M10733" s="50"/>
      <c r="N10733" s="50"/>
      <c r="O10733" s="50"/>
      <c r="P10733" s="50"/>
      <c r="Q10733" s="50"/>
      <c r="R10733" s="51"/>
      <c r="S10733" s="51"/>
      <c r="T10733" s="51"/>
      <c r="U10733" s="51"/>
      <c r="V10733" s="51"/>
      <c r="W10733" s="51"/>
      <c r="X10733" s="44"/>
      <c r="AF10733" s="52"/>
      <c r="AM10733" s="7"/>
      <c r="AN10733" s="7"/>
      <c r="AO10733" s="53"/>
      <c r="AP10733" s="54"/>
      <c r="AQ10733" s="54"/>
      <c r="AR10733" s="7"/>
      <c r="AS10733" s="54"/>
      <c r="AT10733" s="53"/>
      <c r="AU10733" s="7"/>
      <c r="AV10733" s="7"/>
      <c r="AW10733" s="55"/>
      <c r="AX10733" s="56"/>
      <c r="AY10733" s="55"/>
      <c r="AZ10733" s="55"/>
      <c r="BA10733" s="55"/>
      <c r="BB10733" s="11"/>
      <c r="BC10733" s="12"/>
      <c r="BD10733" s="12"/>
      <c r="BE10733" s="12"/>
      <c r="BF10733" s="12"/>
      <c r="BG10733" s="12"/>
      <c r="BH10733" s="12"/>
      <c r="BI10733" s="12"/>
      <c r="BJ10733" s="12"/>
      <c r="BK10733" s="12"/>
    </row>
    <row r="10734" spans="1:63" s="5" customFormat="1">
      <c r="A10734" s="13"/>
      <c r="B10734" s="13"/>
      <c r="C10734" s="45"/>
      <c r="E10734" s="46"/>
      <c r="F10734" s="47"/>
      <c r="G10734" s="48"/>
      <c r="H10734" s="49"/>
      <c r="I10734" s="49"/>
      <c r="J10734" s="49"/>
      <c r="K10734" s="50"/>
      <c r="L10734" s="50"/>
      <c r="M10734" s="50"/>
      <c r="N10734" s="50"/>
      <c r="O10734" s="50"/>
      <c r="P10734" s="50"/>
      <c r="Q10734" s="50"/>
      <c r="R10734" s="51"/>
      <c r="S10734" s="51"/>
      <c r="T10734" s="51"/>
      <c r="U10734" s="51"/>
      <c r="V10734" s="51"/>
      <c r="W10734" s="51"/>
      <c r="X10734" s="44"/>
      <c r="AF10734" s="52"/>
      <c r="AM10734" s="7"/>
      <c r="AN10734" s="7"/>
      <c r="AO10734" s="53"/>
      <c r="AP10734" s="54"/>
      <c r="AQ10734" s="54"/>
      <c r="AR10734" s="7"/>
      <c r="AS10734" s="54"/>
      <c r="AT10734" s="53"/>
      <c r="AU10734" s="7"/>
      <c r="AV10734" s="7"/>
      <c r="AW10734" s="55"/>
      <c r="AX10734" s="56"/>
      <c r="AY10734" s="55"/>
      <c r="AZ10734" s="55"/>
      <c r="BA10734" s="55"/>
      <c r="BB10734" s="11"/>
      <c r="BC10734" s="12"/>
      <c r="BD10734" s="12"/>
      <c r="BE10734" s="12"/>
      <c r="BF10734" s="12"/>
      <c r="BG10734" s="12"/>
      <c r="BH10734" s="12"/>
      <c r="BI10734" s="12"/>
      <c r="BJ10734" s="12"/>
      <c r="BK10734" s="12"/>
    </row>
    <row r="10735" spans="1:63" s="5" customFormat="1">
      <c r="A10735" s="13"/>
      <c r="B10735" s="13"/>
      <c r="C10735" s="45"/>
      <c r="E10735" s="46"/>
      <c r="F10735" s="47"/>
      <c r="G10735" s="48"/>
      <c r="H10735" s="49"/>
      <c r="I10735" s="49"/>
      <c r="J10735" s="49"/>
      <c r="K10735" s="50"/>
      <c r="L10735" s="50"/>
      <c r="M10735" s="50"/>
      <c r="N10735" s="50"/>
      <c r="O10735" s="50"/>
      <c r="P10735" s="50"/>
      <c r="Q10735" s="50"/>
      <c r="R10735" s="51"/>
      <c r="S10735" s="51"/>
      <c r="T10735" s="51"/>
      <c r="U10735" s="51"/>
      <c r="V10735" s="51"/>
      <c r="W10735" s="51"/>
      <c r="X10735" s="44"/>
      <c r="AF10735" s="52"/>
      <c r="AM10735" s="7"/>
      <c r="AN10735" s="7"/>
      <c r="AO10735" s="53"/>
      <c r="AP10735" s="54"/>
      <c r="AQ10735" s="54"/>
      <c r="AR10735" s="7"/>
      <c r="AS10735" s="54"/>
      <c r="AT10735" s="53"/>
      <c r="AU10735" s="7"/>
      <c r="AV10735" s="7"/>
      <c r="AW10735" s="55"/>
      <c r="AX10735" s="56"/>
      <c r="AY10735" s="55"/>
      <c r="AZ10735" s="55"/>
      <c r="BA10735" s="55"/>
      <c r="BB10735" s="11"/>
      <c r="BC10735" s="12"/>
      <c r="BD10735" s="12"/>
      <c r="BE10735" s="12"/>
      <c r="BF10735" s="12"/>
      <c r="BG10735" s="12"/>
      <c r="BH10735" s="12"/>
      <c r="BI10735" s="12"/>
      <c r="BJ10735" s="12"/>
      <c r="BK10735" s="12"/>
    </row>
    <row r="10736" spans="1:63" s="5" customFormat="1">
      <c r="A10736" s="13"/>
      <c r="B10736" s="13"/>
      <c r="C10736" s="45"/>
      <c r="E10736" s="46"/>
      <c r="F10736" s="47"/>
      <c r="G10736" s="48"/>
      <c r="H10736" s="49"/>
      <c r="I10736" s="49"/>
      <c r="J10736" s="49"/>
      <c r="K10736" s="50"/>
      <c r="L10736" s="50"/>
      <c r="M10736" s="50"/>
      <c r="N10736" s="50"/>
      <c r="O10736" s="50"/>
      <c r="P10736" s="50"/>
      <c r="Q10736" s="50"/>
      <c r="R10736" s="51"/>
      <c r="S10736" s="51"/>
      <c r="T10736" s="51"/>
      <c r="U10736" s="51"/>
      <c r="V10736" s="51"/>
      <c r="W10736" s="51"/>
      <c r="X10736" s="44"/>
      <c r="AF10736" s="52"/>
      <c r="AM10736" s="7"/>
      <c r="AN10736" s="7"/>
      <c r="AO10736" s="53"/>
      <c r="AP10736" s="54"/>
      <c r="AQ10736" s="54"/>
      <c r="AR10736" s="7"/>
      <c r="AS10736" s="54"/>
      <c r="AT10736" s="53"/>
      <c r="AU10736" s="7"/>
      <c r="AV10736" s="7"/>
      <c r="AW10736" s="55"/>
      <c r="AX10736" s="56"/>
      <c r="AY10736" s="55"/>
      <c r="AZ10736" s="55"/>
      <c r="BA10736" s="55"/>
      <c r="BB10736" s="11"/>
      <c r="BC10736" s="12"/>
      <c r="BD10736" s="12"/>
      <c r="BE10736" s="12"/>
      <c r="BF10736" s="12"/>
      <c r="BG10736" s="12"/>
      <c r="BH10736" s="12"/>
      <c r="BI10736" s="12"/>
      <c r="BJ10736" s="12"/>
      <c r="BK10736" s="12"/>
    </row>
    <row r="10737" spans="1:63" s="5" customFormat="1">
      <c r="A10737" s="13"/>
      <c r="B10737" s="13"/>
      <c r="C10737" s="45"/>
      <c r="E10737" s="46"/>
      <c r="F10737" s="47"/>
      <c r="G10737" s="48"/>
      <c r="H10737" s="49"/>
      <c r="I10737" s="49"/>
      <c r="J10737" s="49"/>
      <c r="K10737" s="50"/>
      <c r="L10737" s="50"/>
      <c r="M10737" s="50"/>
      <c r="N10737" s="50"/>
      <c r="O10737" s="50"/>
      <c r="P10737" s="50"/>
      <c r="Q10737" s="50"/>
      <c r="R10737" s="51"/>
      <c r="S10737" s="51"/>
      <c r="T10737" s="51"/>
      <c r="U10737" s="51"/>
      <c r="V10737" s="51"/>
      <c r="W10737" s="51"/>
      <c r="X10737" s="44"/>
      <c r="AF10737" s="52"/>
      <c r="AM10737" s="7"/>
      <c r="AN10737" s="7"/>
      <c r="AO10737" s="53"/>
      <c r="AP10737" s="54"/>
      <c r="AQ10737" s="54"/>
      <c r="AR10737" s="7"/>
      <c r="AS10737" s="54"/>
      <c r="AT10737" s="53"/>
      <c r="AU10737" s="7"/>
      <c r="AV10737" s="7"/>
      <c r="AW10737" s="55"/>
      <c r="AX10737" s="56"/>
      <c r="AY10737" s="55"/>
      <c r="AZ10737" s="55"/>
      <c r="BA10737" s="55"/>
      <c r="BB10737" s="11"/>
      <c r="BC10737" s="12"/>
      <c r="BD10737" s="12"/>
      <c r="BE10737" s="12"/>
      <c r="BF10737" s="12"/>
      <c r="BG10737" s="12"/>
      <c r="BH10737" s="12"/>
      <c r="BI10737" s="12"/>
      <c r="BJ10737" s="12"/>
      <c r="BK10737" s="12"/>
    </row>
    <row r="10738" spans="1:63" s="5" customFormat="1">
      <c r="A10738" s="13"/>
      <c r="B10738" s="13"/>
      <c r="C10738" s="45"/>
      <c r="E10738" s="46"/>
      <c r="F10738" s="47"/>
      <c r="G10738" s="48"/>
      <c r="H10738" s="49"/>
      <c r="I10738" s="49"/>
      <c r="J10738" s="49"/>
      <c r="K10738" s="50"/>
      <c r="L10738" s="50"/>
      <c r="M10738" s="50"/>
      <c r="N10738" s="50"/>
      <c r="O10738" s="50"/>
      <c r="P10738" s="50"/>
      <c r="Q10738" s="50"/>
      <c r="R10738" s="51"/>
      <c r="S10738" s="51"/>
      <c r="T10738" s="51"/>
      <c r="U10738" s="51"/>
      <c r="V10738" s="51"/>
      <c r="W10738" s="51"/>
      <c r="X10738" s="44"/>
      <c r="AF10738" s="52"/>
      <c r="AM10738" s="7"/>
      <c r="AN10738" s="7"/>
      <c r="AO10738" s="53"/>
      <c r="AP10738" s="54"/>
      <c r="AQ10738" s="54"/>
      <c r="AR10738" s="7"/>
      <c r="AS10738" s="54"/>
      <c r="AT10738" s="53"/>
      <c r="AU10738" s="7"/>
      <c r="AV10738" s="7"/>
      <c r="AW10738" s="55"/>
      <c r="AX10738" s="56"/>
      <c r="AY10738" s="55"/>
      <c r="AZ10738" s="55"/>
      <c r="BA10738" s="55"/>
      <c r="BB10738" s="11"/>
      <c r="BC10738" s="12"/>
      <c r="BD10738" s="12"/>
      <c r="BE10738" s="12"/>
      <c r="BF10738" s="12"/>
      <c r="BG10738" s="12"/>
      <c r="BH10738" s="12"/>
      <c r="BI10738" s="12"/>
      <c r="BJ10738" s="12"/>
      <c r="BK10738" s="12"/>
    </row>
    <row r="10739" spans="1:63" s="5" customFormat="1">
      <c r="A10739" s="13"/>
      <c r="B10739" s="13"/>
      <c r="C10739" s="45"/>
      <c r="E10739" s="46"/>
      <c r="F10739" s="47"/>
      <c r="G10739" s="48"/>
      <c r="H10739" s="49"/>
      <c r="I10739" s="49"/>
      <c r="J10739" s="49"/>
      <c r="K10739" s="50"/>
      <c r="L10739" s="50"/>
      <c r="M10739" s="50"/>
      <c r="N10739" s="50"/>
      <c r="O10739" s="50"/>
      <c r="P10739" s="50"/>
      <c r="Q10739" s="50"/>
      <c r="R10739" s="51"/>
      <c r="S10739" s="51"/>
      <c r="T10739" s="51"/>
      <c r="U10739" s="51"/>
      <c r="V10739" s="51"/>
      <c r="W10739" s="51"/>
      <c r="X10739" s="44"/>
      <c r="AF10739" s="52"/>
      <c r="AM10739" s="7"/>
      <c r="AN10739" s="7"/>
      <c r="AO10739" s="53"/>
      <c r="AP10739" s="54"/>
      <c r="AQ10739" s="54"/>
      <c r="AR10739" s="7"/>
      <c r="AS10739" s="54"/>
      <c r="AT10739" s="53"/>
      <c r="AU10739" s="7"/>
      <c r="AV10739" s="7"/>
      <c r="AW10739" s="55"/>
      <c r="AX10739" s="56"/>
      <c r="AY10739" s="55"/>
      <c r="AZ10739" s="55"/>
      <c r="BA10739" s="55"/>
      <c r="BB10739" s="11"/>
      <c r="BC10739" s="12"/>
      <c r="BD10739" s="12"/>
      <c r="BE10739" s="12"/>
      <c r="BF10739" s="12"/>
      <c r="BG10739" s="12"/>
      <c r="BH10739" s="12"/>
      <c r="BI10739" s="12"/>
      <c r="BJ10739" s="12"/>
      <c r="BK10739" s="12"/>
    </row>
    <row r="10740" spans="1:63" s="5" customFormat="1">
      <c r="A10740" s="13"/>
      <c r="B10740" s="13"/>
      <c r="C10740" s="45"/>
      <c r="E10740" s="46"/>
      <c r="F10740" s="47"/>
      <c r="G10740" s="48"/>
      <c r="H10740" s="49"/>
      <c r="I10740" s="49"/>
      <c r="J10740" s="49"/>
      <c r="K10740" s="50"/>
      <c r="L10740" s="50"/>
      <c r="M10740" s="50"/>
      <c r="N10740" s="50"/>
      <c r="O10740" s="50"/>
      <c r="P10740" s="50"/>
      <c r="Q10740" s="50"/>
      <c r="R10740" s="51"/>
      <c r="S10740" s="51"/>
      <c r="T10740" s="51"/>
      <c r="U10740" s="51"/>
      <c r="V10740" s="51"/>
      <c r="W10740" s="51"/>
      <c r="X10740" s="44"/>
      <c r="AF10740" s="52"/>
      <c r="AM10740" s="7"/>
      <c r="AN10740" s="7"/>
      <c r="AO10740" s="53"/>
      <c r="AP10740" s="54"/>
      <c r="AQ10740" s="54"/>
      <c r="AR10740" s="7"/>
      <c r="AS10740" s="54"/>
      <c r="AT10740" s="53"/>
      <c r="AU10740" s="7"/>
      <c r="AV10740" s="7"/>
      <c r="AW10740" s="55"/>
      <c r="AX10740" s="56"/>
      <c r="AY10740" s="55"/>
      <c r="AZ10740" s="55"/>
      <c r="BA10740" s="55"/>
      <c r="BB10740" s="11"/>
      <c r="BC10740" s="12"/>
      <c r="BD10740" s="12"/>
      <c r="BE10740" s="12"/>
      <c r="BF10740" s="12"/>
      <c r="BG10740" s="12"/>
      <c r="BH10740" s="12"/>
      <c r="BI10740" s="12"/>
      <c r="BJ10740" s="12"/>
      <c r="BK10740" s="12"/>
    </row>
    <row r="10741" spans="1:63" s="5" customFormat="1">
      <c r="A10741" s="13"/>
      <c r="B10741" s="13"/>
      <c r="C10741" s="45"/>
      <c r="E10741" s="46"/>
      <c r="F10741" s="47"/>
      <c r="G10741" s="48"/>
      <c r="H10741" s="49"/>
      <c r="I10741" s="49"/>
      <c r="J10741" s="49"/>
      <c r="K10741" s="50"/>
      <c r="L10741" s="50"/>
      <c r="M10741" s="50"/>
      <c r="N10741" s="50"/>
      <c r="O10741" s="50"/>
      <c r="P10741" s="50"/>
      <c r="Q10741" s="50"/>
      <c r="R10741" s="51"/>
      <c r="S10741" s="51"/>
      <c r="T10741" s="51"/>
      <c r="U10741" s="51"/>
      <c r="V10741" s="51"/>
      <c r="W10741" s="51"/>
      <c r="X10741" s="44"/>
      <c r="AF10741" s="52"/>
      <c r="AM10741" s="7"/>
      <c r="AN10741" s="7"/>
      <c r="AO10741" s="53"/>
      <c r="AP10741" s="54"/>
      <c r="AQ10741" s="54"/>
      <c r="AR10741" s="7"/>
      <c r="AS10741" s="54"/>
      <c r="AT10741" s="53"/>
      <c r="AU10741" s="7"/>
      <c r="AV10741" s="7"/>
      <c r="AW10741" s="55"/>
      <c r="AX10741" s="56"/>
      <c r="AY10741" s="55"/>
      <c r="AZ10741" s="55"/>
      <c r="BA10741" s="55"/>
      <c r="BB10741" s="11"/>
      <c r="BC10741" s="12"/>
      <c r="BD10741" s="12"/>
      <c r="BE10741" s="12"/>
      <c r="BF10741" s="12"/>
      <c r="BG10741" s="12"/>
      <c r="BH10741" s="12"/>
      <c r="BI10741" s="12"/>
      <c r="BJ10741" s="12"/>
      <c r="BK10741" s="12"/>
    </row>
    <row r="10742" spans="1:63" s="5" customFormat="1">
      <c r="A10742" s="13"/>
      <c r="B10742" s="13"/>
      <c r="C10742" s="45"/>
      <c r="E10742" s="46"/>
      <c r="F10742" s="47"/>
      <c r="G10742" s="48"/>
      <c r="H10742" s="49"/>
      <c r="I10742" s="49"/>
      <c r="J10742" s="49"/>
      <c r="K10742" s="50"/>
      <c r="L10742" s="50"/>
      <c r="M10742" s="50"/>
      <c r="N10742" s="50"/>
      <c r="O10742" s="50"/>
      <c r="P10742" s="50"/>
      <c r="Q10742" s="50"/>
      <c r="R10742" s="51"/>
      <c r="S10742" s="51"/>
      <c r="T10742" s="51"/>
      <c r="U10742" s="51"/>
      <c r="V10742" s="51"/>
      <c r="W10742" s="51"/>
      <c r="X10742" s="44"/>
      <c r="AF10742" s="52"/>
      <c r="AM10742" s="7"/>
      <c r="AN10742" s="7"/>
      <c r="AO10742" s="53"/>
      <c r="AP10742" s="54"/>
      <c r="AQ10742" s="54"/>
      <c r="AR10742" s="7"/>
      <c r="AS10742" s="54"/>
      <c r="AT10742" s="53"/>
      <c r="AU10742" s="7"/>
      <c r="AV10742" s="7"/>
      <c r="AW10742" s="55"/>
      <c r="AX10742" s="56"/>
      <c r="AY10742" s="55"/>
      <c r="AZ10742" s="55"/>
      <c r="BA10742" s="55"/>
      <c r="BB10742" s="11"/>
      <c r="BC10742" s="12"/>
      <c r="BD10742" s="12"/>
      <c r="BE10742" s="12"/>
      <c r="BF10742" s="12"/>
      <c r="BG10742" s="12"/>
      <c r="BH10742" s="12"/>
      <c r="BI10742" s="12"/>
      <c r="BJ10742" s="12"/>
      <c r="BK10742" s="12"/>
    </row>
    <row r="10743" spans="1:63" s="5" customFormat="1">
      <c r="A10743" s="13"/>
      <c r="B10743" s="13"/>
      <c r="C10743" s="45"/>
      <c r="E10743" s="46"/>
      <c r="F10743" s="47"/>
      <c r="G10743" s="48"/>
      <c r="H10743" s="49"/>
      <c r="I10743" s="49"/>
      <c r="J10743" s="49"/>
      <c r="K10743" s="50"/>
      <c r="L10743" s="50"/>
      <c r="M10743" s="50"/>
      <c r="N10743" s="50"/>
      <c r="O10743" s="50"/>
      <c r="P10743" s="50"/>
      <c r="Q10743" s="50"/>
      <c r="R10743" s="51"/>
      <c r="S10743" s="51"/>
      <c r="T10743" s="51"/>
      <c r="U10743" s="51"/>
      <c r="V10743" s="51"/>
      <c r="W10743" s="51"/>
      <c r="X10743" s="44"/>
      <c r="AF10743" s="52"/>
      <c r="AM10743" s="7"/>
      <c r="AN10743" s="7"/>
      <c r="AO10743" s="53"/>
      <c r="AP10743" s="54"/>
      <c r="AQ10743" s="54"/>
      <c r="AR10743" s="7"/>
      <c r="AS10743" s="54"/>
      <c r="AT10743" s="53"/>
      <c r="AU10743" s="7"/>
      <c r="AV10743" s="7"/>
      <c r="AW10743" s="55"/>
      <c r="AX10743" s="56"/>
      <c r="AY10743" s="55"/>
      <c r="AZ10743" s="55"/>
      <c r="BA10743" s="55"/>
      <c r="BB10743" s="11"/>
      <c r="BC10743" s="12"/>
      <c r="BD10743" s="12"/>
      <c r="BE10743" s="12"/>
      <c r="BF10743" s="12"/>
      <c r="BG10743" s="12"/>
      <c r="BH10743" s="12"/>
      <c r="BI10743" s="12"/>
      <c r="BJ10743" s="12"/>
      <c r="BK10743" s="12"/>
    </row>
    <row r="10744" spans="1:63" s="5" customFormat="1">
      <c r="A10744" s="13"/>
      <c r="B10744" s="13"/>
      <c r="C10744" s="45"/>
      <c r="E10744" s="46"/>
      <c r="F10744" s="47"/>
      <c r="G10744" s="48"/>
      <c r="H10744" s="49"/>
      <c r="I10744" s="49"/>
      <c r="J10744" s="49"/>
      <c r="K10744" s="50"/>
      <c r="L10744" s="50"/>
      <c r="M10744" s="50"/>
      <c r="N10744" s="50"/>
      <c r="O10744" s="50"/>
      <c r="P10744" s="50"/>
      <c r="Q10744" s="50"/>
      <c r="R10744" s="51"/>
      <c r="S10744" s="51"/>
      <c r="T10744" s="51"/>
      <c r="U10744" s="51"/>
      <c r="V10744" s="51"/>
      <c r="W10744" s="51"/>
      <c r="X10744" s="44"/>
      <c r="AF10744" s="52"/>
      <c r="AM10744" s="7"/>
      <c r="AN10744" s="7"/>
      <c r="AO10744" s="53"/>
      <c r="AP10744" s="54"/>
      <c r="AQ10744" s="54"/>
      <c r="AR10744" s="7"/>
      <c r="AS10744" s="54"/>
      <c r="AT10744" s="53"/>
      <c r="AU10744" s="7"/>
      <c r="AV10744" s="7"/>
      <c r="AW10744" s="55"/>
      <c r="AX10744" s="56"/>
      <c r="AY10744" s="55"/>
      <c r="AZ10744" s="55"/>
      <c r="BA10744" s="55"/>
      <c r="BB10744" s="11"/>
      <c r="BC10744" s="12"/>
      <c r="BD10744" s="12"/>
      <c r="BE10744" s="12"/>
      <c r="BF10744" s="12"/>
      <c r="BG10744" s="12"/>
      <c r="BH10744" s="12"/>
      <c r="BI10744" s="12"/>
      <c r="BJ10744" s="12"/>
      <c r="BK10744" s="12"/>
    </row>
    <row r="10745" spans="1:63" s="5" customFormat="1">
      <c r="A10745" s="13"/>
      <c r="B10745" s="13"/>
      <c r="C10745" s="45"/>
      <c r="E10745" s="46"/>
      <c r="F10745" s="47"/>
      <c r="G10745" s="48"/>
      <c r="H10745" s="49"/>
      <c r="I10745" s="49"/>
      <c r="J10745" s="49"/>
      <c r="K10745" s="50"/>
      <c r="L10745" s="50"/>
      <c r="M10745" s="50"/>
      <c r="N10745" s="50"/>
      <c r="O10745" s="50"/>
      <c r="P10745" s="50"/>
      <c r="Q10745" s="50"/>
      <c r="R10745" s="51"/>
      <c r="S10745" s="51"/>
      <c r="T10745" s="51"/>
      <c r="U10745" s="51"/>
      <c r="V10745" s="51"/>
      <c r="W10745" s="51"/>
      <c r="X10745" s="44"/>
      <c r="AF10745" s="52"/>
      <c r="AM10745" s="7"/>
      <c r="AN10745" s="7"/>
      <c r="AO10745" s="53"/>
      <c r="AP10745" s="54"/>
      <c r="AQ10745" s="54"/>
      <c r="AR10745" s="7"/>
      <c r="AS10745" s="54"/>
      <c r="AT10745" s="53"/>
      <c r="AU10745" s="7"/>
      <c r="AV10745" s="7"/>
      <c r="AW10745" s="55"/>
      <c r="AX10745" s="56"/>
      <c r="AY10745" s="55"/>
      <c r="AZ10745" s="55"/>
      <c r="BA10745" s="55"/>
      <c r="BB10745" s="11"/>
      <c r="BC10745" s="12"/>
      <c r="BD10745" s="12"/>
      <c r="BE10745" s="12"/>
      <c r="BF10745" s="12"/>
      <c r="BG10745" s="12"/>
      <c r="BH10745" s="12"/>
      <c r="BI10745" s="12"/>
      <c r="BJ10745" s="12"/>
      <c r="BK10745" s="12"/>
    </row>
    <row r="10746" spans="1:63" s="5" customFormat="1">
      <c r="A10746" s="13"/>
      <c r="B10746" s="13"/>
      <c r="C10746" s="45"/>
      <c r="E10746" s="46"/>
      <c r="F10746" s="47"/>
      <c r="G10746" s="48"/>
      <c r="H10746" s="49"/>
      <c r="I10746" s="49"/>
      <c r="J10746" s="49"/>
      <c r="K10746" s="50"/>
      <c r="L10746" s="50"/>
      <c r="M10746" s="50"/>
      <c r="N10746" s="50"/>
      <c r="O10746" s="50"/>
      <c r="P10746" s="50"/>
      <c r="Q10746" s="50"/>
      <c r="R10746" s="51"/>
      <c r="S10746" s="51"/>
      <c r="T10746" s="51"/>
      <c r="U10746" s="51"/>
      <c r="V10746" s="51"/>
      <c r="W10746" s="51"/>
      <c r="X10746" s="44"/>
      <c r="AF10746" s="52"/>
      <c r="AM10746" s="7"/>
      <c r="AN10746" s="7"/>
      <c r="AO10746" s="53"/>
      <c r="AP10746" s="54"/>
      <c r="AQ10746" s="54"/>
      <c r="AR10746" s="7"/>
      <c r="AS10746" s="54"/>
      <c r="AT10746" s="53"/>
      <c r="AU10746" s="7"/>
      <c r="AV10746" s="7"/>
      <c r="AW10746" s="55"/>
      <c r="AX10746" s="56"/>
      <c r="AY10746" s="55"/>
      <c r="AZ10746" s="55"/>
      <c r="BA10746" s="55"/>
      <c r="BB10746" s="11"/>
      <c r="BC10746" s="12"/>
      <c r="BD10746" s="12"/>
      <c r="BE10746" s="12"/>
      <c r="BF10746" s="12"/>
      <c r="BG10746" s="12"/>
      <c r="BH10746" s="12"/>
      <c r="BI10746" s="12"/>
      <c r="BJ10746" s="12"/>
      <c r="BK10746" s="12"/>
    </row>
    <row r="10747" spans="1:63" s="5" customFormat="1">
      <c r="A10747" s="13"/>
      <c r="B10747" s="13"/>
      <c r="C10747" s="45"/>
      <c r="E10747" s="46"/>
      <c r="F10747" s="47"/>
      <c r="G10747" s="48"/>
      <c r="H10747" s="49"/>
      <c r="I10747" s="49"/>
      <c r="J10747" s="49"/>
      <c r="K10747" s="50"/>
      <c r="L10747" s="50"/>
      <c r="M10747" s="50"/>
      <c r="N10747" s="50"/>
      <c r="O10747" s="50"/>
      <c r="P10747" s="50"/>
      <c r="Q10747" s="50"/>
      <c r="R10747" s="51"/>
      <c r="S10747" s="51"/>
      <c r="T10747" s="51"/>
      <c r="U10747" s="51"/>
      <c r="V10747" s="51"/>
      <c r="W10747" s="51"/>
      <c r="X10747" s="44"/>
      <c r="AF10747" s="52"/>
      <c r="AM10747" s="7"/>
      <c r="AN10747" s="7"/>
      <c r="AO10747" s="53"/>
      <c r="AP10747" s="54"/>
      <c r="AQ10747" s="54"/>
      <c r="AR10747" s="7"/>
      <c r="AS10747" s="54"/>
      <c r="AT10747" s="53"/>
      <c r="AU10747" s="7"/>
      <c r="AV10747" s="7"/>
      <c r="AW10747" s="55"/>
      <c r="AX10747" s="56"/>
      <c r="AY10747" s="55"/>
      <c r="AZ10747" s="55"/>
      <c r="BA10747" s="55"/>
      <c r="BB10747" s="11"/>
      <c r="BC10747" s="12"/>
      <c r="BD10747" s="12"/>
      <c r="BE10747" s="12"/>
      <c r="BF10747" s="12"/>
      <c r="BG10747" s="12"/>
      <c r="BH10747" s="12"/>
      <c r="BI10747" s="12"/>
      <c r="BJ10747" s="12"/>
      <c r="BK10747" s="12"/>
    </row>
    <row r="10748" spans="1:63" s="5" customFormat="1">
      <c r="A10748" s="13"/>
      <c r="B10748" s="13"/>
      <c r="C10748" s="45"/>
      <c r="E10748" s="46"/>
      <c r="F10748" s="47"/>
      <c r="G10748" s="48"/>
      <c r="H10748" s="49"/>
      <c r="I10748" s="49"/>
      <c r="J10748" s="49"/>
      <c r="K10748" s="50"/>
      <c r="L10748" s="50"/>
      <c r="M10748" s="50"/>
      <c r="N10748" s="50"/>
      <c r="O10748" s="50"/>
      <c r="P10748" s="50"/>
      <c r="Q10748" s="50"/>
      <c r="R10748" s="51"/>
      <c r="S10748" s="51"/>
      <c r="T10748" s="51"/>
      <c r="U10748" s="51"/>
      <c r="V10748" s="51"/>
      <c r="W10748" s="51"/>
      <c r="X10748" s="44"/>
      <c r="AF10748" s="52"/>
      <c r="AM10748" s="7"/>
      <c r="AN10748" s="7"/>
      <c r="AO10748" s="53"/>
      <c r="AP10748" s="54"/>
      <c r="AQ10748" s="54"/>
      <c r="AR10748" s="7"/>
      <c r="AS10748" s="54"/>
      <c r="AT10748" s="53"/>
      <c r="AU10748" s="7"/>
      <c r="AV10748" s="7"/>
      <c r="AW10748" s="55"/>
      <c r="AX10748" s="56"/>
      <c r="AY10748" s="55"/>
      <c r="AZ10748" s="55"/>
      <c r="BA10748" s="55"/>
      <c r="BB10748" s="11"/>
      <c r="BC10748" s="12"/>
      <c r="BD10748" s="12"/>
      <c r="BE10748" s="12"/>
      <c r="BF10748" s="12"/>
      <c r="BG10748" s="12"/>
      <c r="BH10748" s="12"/>
      <c r="BI10748" s="12"/>
      <c r="BJ10748" s="12"/>
      <c r="BK10748" s="12"/>
    </row>
    <row r="10749" spans="1:63" s="5" customFormat="1">
      <c r="A10749" s="13"/>
      <c r="B10749" s="13"/>
      <c r="C10749" s="45"/>
      <c r="E10749" s="46"/>
      <c r="F10749" s="47"/>
      <c r="G10749" s="48"/>
      <c r="H10749" s="49"/>
      <c r="I10749" s="49"/>
      <c r="J10749" s="49"/>
      <c r="K10749" s="50"/>
      <c r="L10749" s="50"/>
      <c r="M10749" s="50"/>
      <c r="N10749" s="50"/>
      <c r="O10749" s="50"/>
      <c r="P10749" s="50"/>
      <c r="Q10749" s="50"/>
      <c r="R10749" s="51"/>
      <c r="S10749" s="51"/>
      <c r="T10749" s="51"/>
      <c r="U10749" s="51"/>
      <c r="V10749" s="51"/>
      <c r="W10749" s="51"/>
      <c r="X10749" s="44"/>
      <c r="AF10749" s="52"/>
      <c r="AM10749" s="7"/>
      <c r="AN10749" s="7"/>
      <c r="AO10749" s="53"/>
      <c r="AP10749" s="54"/>
      <c r="AQ10749" s="54"/>
      <c r="AR10749" s="7"/>
      <c r="AS10749" s="54"/>
      <c r="AT10749" s="53"/>
      <c r="AU10749" s="7"/>
      <c r="AV10749" s="7"/>
      <c r="AW10749" s="55"/>
      <c r="AX10749" s="56"/>
      <c r="AY10749" s="55"/>
      <c r="AZ10749" s="55"/>
      <c r="BA10749" s="55"/>
      <c r="BB10749" s="11"/>
      <c r="BC10749" s="12"/>
      <c r="BD10749" s="12"/>
      <c r="BE10749" s="12"/>
      <c r="BF10749" s="12"/>
      <c r="BG10749" s="12"/>
      <c r="BH10749" s="12"/>
      <c r="BI10749" s="12"/>
      <c r="BJ10749" s="12"/>
      <c r="BK10749" s="12"/>
    </row>
    <row r="10750" spans="1:63" s="5" customFormat="1">
      <c r="A10750" s="13"/>
      <c r="B10750" s="13"/>
      <c r="C10750" s="45"/>
      <c r="E10750" s="46"/>
      <c r="F10750" s="47"/>
      <c r="G10750" s="48"/>
      <c r="H10750" s="49"/>
      <c r="I10750" s="49"/>
      <c r="J10750" s="49"/>
      <c r="K10750" s="50"/>
      <c r="L10750" s="50"/>
      <c r="M10750" s="50"/>
      <c r="N10750" s="50"/>
      <c r="O10750" s="50"/>
      <c r="P10750" s="50"/>
      <c r="Q10750" s="50"/>
      <c r="R10750" s="51"/>
      <c r="S10750" s="51"/>
      <c r="T10750" s="51"/>
      <c r="U10750" s="51"/>
      <c r="V10750" s="51"/>
      <c r="W10750" s="51"/>
      <c r="X10750" s="44"/>
      <c r="AF10750" s="52"/>
      <c r="AM10750" s="7"/>
      <c r="AN10750" s="7"/>
      <c r="AO10750" s="53"/>
      <c r="AP10750" s="54"/>
      <c r="AQ10750" s="54"/>
      <c r="AR10750" s="7"/>
      <c r="AS10750" s="54"/>
      <c r="AT10750" s="53"/>
      <c r="AU10750" s="7"/>
      <c r="AV10750" s="7"/>
      <c r="AW10750" s="55"/>
      <c r="AX10750" s="56"/>
      <c r="AY10750" s="55"/>
      <c r="AZ10750" s="55"/>
      <c r="BA10750" s="55"/>
      <c r="BB10750" s="11"/>
      <c r="BC10750" s="12"/>
      <c r="BD10750" s="12"/>
      <c r="BE10750" s="12"/>
      <c r="BF10750" s="12"/>
      <c r="BG10750" s="12"/>
      <c r="BH10750" s="12"/>
      <c r="BI10750" s="12"/>
      <c r="BJ10750" s="12"/>
      <c r="BK10750" s="12"/>
    </row>
    <row r="10751" spans="1:63" s="5" customFormat="1">
      <c r="A10751" s="13"/>
      <c r="B10751" s="13"/>
      <c r="C10751" s="45"/>
      <c r="E10751" s="46"/>
      <c r="F10751" s="47"/>
      <c r="G10751" s="48"/>
      <c r="H10751" s="49"/>
      <c r="I10751" s="49"/>
      <c r="J10751" s="49"/>
      <c r="K10751" s="50"/>
      <c r="L10751" s="50"/>
      <c r="M10751" s="50"/>
      <c r="N10751" s="50"/>
      <c r="O10751" s="50"/>
      <c r="P10751" s="50"/>
      <c r="Q10751" s="50"/>
      <c r="R10751" s="51"/>
      <c r="S10751" s="51"/>
      <c r="T10751" s="51"/>
      <c r="U10751" s="51"/>
      <c r="V10751" s="51"/>
      <c r="W10751" s="51"/>
      <c r="X10751" s="44"/>
      <c r="AF10751" s="52"/>
      <c r="AM10751" s="7"/>
      <c r="AN10751" s="7"/>
      <c r="AO10751" s="53"/>
      <c r="AP10751" s="54"/>
      <c r="AQ10751" s="54"/>
      <c r="AR10751" s="7"/>
      <c r="AS10751" s="54"/>
      <c r="AT10751" s="53"/>
      <c r="AU10751" s="7"/>
      <c r="AV10751" s="7"/>
      <c r="AW10751" s="55"/>
      <c r="AX10751" s="56"/>
      <c r="AY10751" s="55"/>
      <c r="AZ10751" s="55"/>
      <c r="BA10751" s="55"/>
      <c r="BB10751" s="11"/>
      <c r="BC10751" s="12"/>
      <c r="BD10751" s="12"/>
      <c r="BE10751" s="12"/>
      <c r="BF10751" s="12"/>
      <c r="BG10751" s="12"/>
      <c r="BH10751" s="12"/>
      <c r="BI10751" s="12"/>
      <c r="BJ10751" s="12"/>
      <c r="BK10751" s="12"/>
    </row>
    <row r="10752" spans="1:63" s="5" customFormat="1">
      <c r="A10752" s="13"/>
      <c r="B10752" s="13"/>
      <c r="C10752" s="45"/>
      <c r="E10752" s="46"/>
      <c r="F10752" s="47"/>
      <c r="G10752" s="48"/>
      <c r="H10752" s="49"/>
      <c r="I10752" s="49"/>
      <c r="J10752" s="49"/>
      <c r="K10752" s="50"/>
      <c r="L10752" s="50"/>
      <c r="M10752" s="50"/>
      <c r="N10752" s="50"/>
      <c r="O10752" s="50"/>
      <c r="P10752" s="50"/>
      <c r="Q10752" s="50"/>
      <c r="R10752" s="51"/>
      <c r="S10752" s="51"/>
      <c r="T10752" s="51"/>
      <c r="U10752" s="51"/>
      <c r="V10752" s="51"/>
      <c r="W10752" s="51"/>
      <c r="X10752" s="44"/>
      <c r="AF10752" s="52"/>
      <c r="AM10752" s="7"/>
      <c r="AN10752" s="7"/>
      <c r="AO10752" s="53"/>
      <c r="AP10752" s="54"/>
      <c r="AQ10752" s="54"/>
      <c r="AR10752" s="7"/>
      <c r="AS10752" s="54"/>
      <c r="AT10752" s="53"/>
      <c r="AU10752" s="7"/>
      <c r="AV10752" s="7"/>
      <c r="AW10752" s="55"/>
      <c r="AX10752" s="56"/>
      <c r="AY10752" s="55"/>
      <c r="AZ10752" s="55"/>
      <c r="BA10752" s="55"/>
      <c r="BB10752" s="11"/>
      <c r="BC10752" s="12"/>
      <c r="BD10752" s="12"/>
      <c r="BE10752" s="12"/>
      <c r="BF10752" s="12"/>
      <c r="BG10752" s="12"/>
      <c r="BH10752" s="12"/>
      <c r="BI10752" s="12"/>
      <c r="BJ10752" s="12"/>
      <c r="BK10752" s="12"/>
    </row>
    <row r="10753" spans="1:63" s="5" customFormat="1">
      <c r="A10753" s="13"/>
      <c r="B10753" s="13"/>
      <c r="C10753" s="45"/>
      <c r="E10753" s="46"/>
      <c r="F10753" s="47"/>
      <c r="G10753" s="48"/>
      <c r="H10753" s="49"/>
      <c r="I10753" s="49"/>
      <c r="J10753" s="49"/>
      <c r="K10753" s="50"/>
      <c r="L10753" s="50"/>
      <c r="M10753" s="50"/>
      <c r="N10753" s="50"/>
      <c r="O10753" s="50"/>
      <c r="P10753" s="50"/>
      <c r="Q10753" s="50"/>
      <c r="R10753" s="51"/>
      <c r="S10753" s="51"/>
      <c r="T10753" s="51"/>
      <c r="U10753" s="51"/>
      <c r="V10753" s="51"/>
      <c r="W10753" s="51"/>
      <c r="X10753" s="44"/>
      <c r="AF10753" s="52"/>
      <c r="AM10753" s="7"/>
      <c r="AN10753" s="7"/>
      <c r="AO10753" s="53"/>
      <c r="AP10753" s="54"/>
      <c r="AQ10753" s="54"/>
      <c r="AR10753" s="7"/>
      <c r="AS10753" s="54"/>
      <c r="AT10753" s="53"/>
      <c r="AU10753" s="7"/>
      <c r="AV10753" s="7"/>
      <c r="AW10753" s="55"/>
      <c r="AX10753" s="56"/>
      <c r="AY10753" s="55"/>
      <c r="AZ10753" s="55"/>
      <c r="BA10753" s="55"/>
      <c r="BB10753" s="11"/>
      <c r="BC10753" s="12"/>
      <c r="BD10753" s="12"/>
      <c r="BE10753" s="12"/>
      <c r="BF10753" s="12"/>
      <c r="BG10753" s="12"/>
      <c r="BH10753" s="12"/>
      <c r="BI10753" s="12"/>
      <c r="BJ10753" s="12"/>
      <c r="BK10753" s="12"/>
    </row>
    <row r="10754" spans="1:63" s="5" customFormat="1">
      <c r="A10754" s="13"/>
      <c r="B10754" s="13"/>
      <c r="C10754" s="45"/>
      <c r="E10754" s="46"/>
      <c r="F10754" s="47"/>
      <c r="G10754" s="48"/>
      <c r="H10754" s="49"/>
      <c r="I10754" s="49"/>
      <c r="J10754" s="49"/>
      <c r="K10754" s="50"/>
      <c r="L10754" s="50"/>
      <c r="M10754" s="50"/>
      <c r="N10754" s="50"/>
      <c r="O10754" s="50"/>
      <c r="P10754" s="50"/>
      <c r="Q10754" s="50"/>
      <c r="R10754" s="51"/>
      <c r="S10754" s="51"/>
      <c r="T10754" s="51"/>
      <c r="U10754" s="51"/>
      <c r="V10754" s="51"/>
      <c r="W10754" s="51"/>
      <c r="X10754" s="44"/>
      <c r="AF10754" s="52"/>
      <c r="AM10754" s="7"/>
      <c r="AN10754" s="7"/>
      <c r="AO10754" s="53"/>
      <c r="AP10754" s="54"/>
      <c r="AQ10754" s="54"/>
      <c r="AR10754" s="7"/>
      <c r="AS10754" s="54"/>
      <c r="AT10754" s="53"/>
      <c r="AU10754" s="7"/>
      <c r="AV10754" s="7"/>
      <c r="AW10754" s="55"/>
      <c r="AX10754" s="56"/>
      <c r="AY10754" s="55"/>
      <c r="AZ10754" s="55"/>
      <c r="BA10754" s="55"/>
      <c r="BB10754" s="11"/>
      <c r="BC10754" s="12"/>
      <c r="BD10754" s="12"/>
      <c r="BE10754" s="12"/>
      <c r="BF10754" s="12"/>
      <c r="BG10754" s="12"/>
      <c r="BH10754" s="12"/>
      <c r="BI10754" s="12"/>
      <c r="BJ10754" s="12"/>
      <c r="BK10754" s="12"/>
    </row>
    <row r="10755" spans="1:63" s="5" customFormat="1">
      <c r="A10755" s="13"/>
      <c r="B10755" s="13"/>
      <c r="C10755" s="45"/>
      <c r="E10755" s="46"/>
      <c r="F10755" s="47"/>
      <c r="G10755" s="48"/>
      <c r="H10755" s="49"/>
      <c r="I10755" s="49"/>
      <c r="J10755" s="49"/>
      <c r="K10755" s="50"/>
      <c r="L10755" s="50"/>
      <c r="M10755" s="50"/>
      <c r="N10755" s="50"/>
      <c r="O10755" s="50"/>
      <c r="P10755" s="50"/>
      <c r="Q10755" s="50"/>
      <c r="R10755" s="51"/>
      <c r="S10755" s="51"/>
      <c r="T10755" s="51"/>
      <c r="U10755" s="51"/>
      <c r="V10755" s="51"/>
      <c r="W10755" s="51"/>
      <c r="X10755" s="44"/>
      <c r="AF10755" s="52"/>
      <c r="AM10755" s="7"/>
      <c r="AN10755" s="7"/>
      <c r="AO10755" s="53"/>
      <c r="AP10755" s="54"/>
      <c r="AQ10755" s="54"/>
      <c r="AR10755" s="7"/>
      <c r="AS10755" s="54"/>
      <c r="AT10755" s="53"/>
      <c r="AU10755" s="7"/>
      <c r="AV10755" s="7"/>
      <c r="AW10755" s="55"/>
      <c r="AX10755" s="56"/>
      <c r="AY10755" s="55"/>
      <c r="AZ10755" s="55"/>
      <c r="BA10755" s="55"/>
      <c r="BB10755" s="11"/>
      <c r="BC10755" s="12"/>
      <c r="BD10755" s="12"/>
      <c r="BE10755" s="12"/>
      <c r="BF10755" s="12"/>
      <c r="BG10755" s="12"/>
      <c r="BH10755" s="12"/>
      <c r="BI10755" s="12"/>
      <c r="BJ10755" s="12"/>
      <c r="BK10755" s="12"/>
    </row>
    <row r="10756" spans="1:63" s="5" customFormat="1">
      <c r="A10756" s="13"/>
      <c r="B10756" s="13"/>
      <c r="C10756" s="45"/>
      <c r="E10756" s="46"/>
      <c r="F10756" s="47"/>
      <c r="G10756" s="48"/>
      <c r="H10756" s="49"/>
      <c r="I10756" s="49"/>
      <c r="J10756" s="49"/>
      <c r="K10756" s="50"/>
      <c r="L10756" s="50"/>
      <c r="M10756" s="50"/>
      <c r="N10756" s="50"/>
      <c r="O10756" s="50"/>
      <c r="P10756" s="50"/>
      <c r="Q10756" s="50"/>
      <c r="R10756" s="51"/>
      <c r="S10756" s="51"/>
      <c r="T10756" s="51"/>
      <c r="U10756" s="51"/>
      <c r="V10756" s="51"/>
      <c r="W10756" s="51"/>
      <c r="X10756" s="44"/>
      <c r="AF10756" s="52"/>
      <c r="AM10756" s="7"/>
      <c r="AN10756" s="7"/>
      <c r="AO10756" s="53"/>
      <c r="AP10756" s="54"/>
      <c r="AQ10756" s="54"/>
      <c r="AR10756" s="7"/>
      <c r="AS10756" s="54"/>
      <c r="AT10756" s="53"/>
      <c r="AU10756" s="7"/>
      <c r="AV10756" s="7"/>
      <c r="AW10756" s="55"/>
      <c r="AX10756" s="56"/>
      <c r="AY10756" s="55"/>
      <c r="AZ10756" s="55"/>
      <c r="BA10756" s="55"/>
      <c r="BB10756" s="11"/>
      <c r="BC10756" s="12"/>
      <c r="BD10756" s="12"/>
      <c r="BE10756" s="12"/>
      <c r="BF10756" s="12"/>
      <c r="BG10756" s="12"/>
      <c r="BH10756" s="12"/>
      <c r="BI10756" s="12"/>
      <c r="BJ10756" s="12"/>
      <c r="BK10756" s="12"/>
    </row>
    <row r="10757" spans="1:63" s="5" customFormat="1">
      <c r="A10757" s="13"/>
      <c r="B10757" s="13"/>
      <c r="C10757" s="45"/>
      <c r="E10757" s="46"/>
      <c r="F10757" s="47"/>
      <c r="G10757" s="48"/>
      <c r="H10757" s="49"/>
      <c r="I10757" s="49"/>
      <c r="J10757" s="49"/>
      <c r="K10757" s="50"/>
      <c r="L10757" s="50"/>
      <c r="M10757" s="50"/>
      <c r="N10757" s="50"/>
      <c r="O10757" s="50"/>
      <c r="P10757" s="50"/>
      <c r="Q10757" s="50"/>
      <c r="R10757" s="51"/>
      <c r="S10757" s="51"/>
      <c r="T10757" s="51"/>
      <c r="U10757" s="51"/>
      <c r="V10757" s="51"/>
      <c r="W10757" s="51"/>
      <c r="X10757" s="44"/>
      <c r="AF10757" s="52"/>
      <c r="AM10757" s="7"/>
      <c r="AN10757" s="7"/>
      <c r="AO10757" s="53"/>
      <c r="AP10757" s="54"/>
      <c r="AQ10757" s="54"/>
      <c r="AR10757" s="7"/>
      <c r="AS10757" s="54"/>
      <c r="AT10757" s="53"/>
      <c r="AU10757" s="7"/>
      <c r="AV10757" s="7"/>
      <c r="AW10757" s="55"/>
      <c r="AX10757" s="56"/>
      <c r="AY10757" s="55"/>
      <c r="AZ10757" s="55"/>
      <c r="BA10757" s="55"/>
      <c r="BB10757" s="11"/>
      <c r="BC10757" s="12"/>
      <c r="BD10757" s="12"/>
      <c r="BE10757" s="12"/>
      <c r="BF10757" s="12"/>
      <c r="BG10757" s="12"/>
      <c r="BH10757" s="12"/>
      <c r="BI10757" s="12"/>
      <c r="BJ10757" s="12"/>
      <c r="BK10757" s="12"/>
    </row>
    <row r="10758" spans="1:63" s="5" customFormat="1">
      <c r="A10758" s="13"/>
      <c r="B10758" s="13"/>
      <c r="C10758" s="45"/>
      <c r="E10758" s="46"/>
      <c r="F10758" s="47"/>
      <c r="G10758" s="48"/>
      <c r="H10758" s="49"/>
      <c r="I10758" s="49"/>
      <c r="J10758" s="49"/>
      <c r="K10758" s="50"/>
      <c r="L10758" s="50"/>
      <c r="M10758" s="50"/>
      <c r="N10758" s="50"/>
      <c r="O10758" s="50"/>
      <c r="P10758" s="50"/>
      <c r="Q10758" s="50"/>
      <c r="R10758" s="51"/>
      <c r="S10758" s="51"/>
      <c r="T10758" s="51"/>
      <c r="U10758" s="51"/>
      <c r="V10758" s="51"/>
      <c r="W10758" s="51"/>
      <c r="X10758" s="44"/>
      <c r="AF10758" s="52"/>
      <c r="AM10758" s="7"/>
      <c r="AN10758" s="7"/>
      <c r="AO10758" s="53"/>
      <c r="AP10758" s="54"/>
      <c r="AQ10758" s="54"/>
      <c r="AR10758" s="7"/>
      <c r="AS10758" s="54"/>
      <c r="AT10758" s="53"/>
      <c r="AU10758" s="7"/>
      <c r="AV10758" s="7"/>
      <c r="AW10758" s="55"/>
      <c r="AX10758" s="56"/>
      <c r="AY10758" s="55"/>
      <c r="AZ10758" s="55"/>
      <c r="BA10758" s="55"/>
      <c r="BB10758" s="11"/>
      <c r="BC10758" s="12"/>
      <c r="BD10758" s="12"/>
      <c r="BE10758" s="12"/>
      <c r="BF10758" s="12"/>
      <c r="BG10758" s="12"/>
      <c r="BH10758" s="12"/>
      <c r="BI10758" s="12"/>
      <c r="BJ10758" s="12"/>
      <c r="BK10758" s="12"/>
    </row>
    <row r="10759" spans="1:63" s="5" customFormat="1">
      <c r="A10759" s="13"/>
      <c r="B10759" s="13"/>
      <c r="C10759" s="45"/>
      <c r="E10759" s="46"/>
      <c r="F10759" s="47"/>
      <c r="G10759" s="48"/>
      <c r="H10759" s="49"/>
      <c r="I10759" s="49"/>
      <c r="J10759" s="49"/>
      <c r="K10759" s="50"/>
      <c r="L10759" s="50"/>
      <c r="M10759" s="50"/>
      <c r="N10759" s="50"/>
      <c r="O10759" s="50"/>
      <c r="P10759" s="50"/>
      <c r="Q10759" s="50"/>
      <c r="R10759" s="51"/>
      <c r="S10759" s="51"/>
      <c r="T10759" s="51"/>
      <c r="U10759" s="51"/>
      <c r="V10759" s="51"/>
      <c r="W10759" s="51"/>
      <c r="X10759" s="44"/>
      <c r="AF10759" s="52"/>
      <c r="AM10759" s="7"/>
      <c r="AN10759" s="7"/>
      <c r="AO10759" s="53"/>
      <c r="AP10759" s="54"/>
      <c r="AQ10759" s="54"/>
      <c r="AR10759" s="7"/>
      <c r="AS10759" s="54"/>
      <c r="AT10759" s="53"/>
      <c r="AU10759" s="7"/>
      <c r="AV10759" s="7"/>
      <c r="AW10759" s="55"/>
      <c r="AX10759" s="56"/>
      <c r="AY10759" s="55"/>
      <c r="AZ10759" s="55"/>
      <c r="BA10759" s="55"/>
      <c r="BB10759" s="11"/>
      <c r="BC10759" s="12"/>
      <c r="BD10759" s="12"/>
      <c r="BE10759" s="12"/>
      <c r="BF10759" s="12"/>
      <c r="BG10759" s="12"/>
      <c r="BH10759" s="12"/>
      <c r="BI10759" s="12"/>
      <c r="BJ10759" s="12"/>
      <c r="BK10759" s="12"/>
    </row>
    <row r="10760" spans="1:63" s="5" customFormat="1">
      <c r="A10760" s="13"/>
      <c r="B10760" s="13"/>
      <c r="C10760" s="45"/>
      <c r="E10760" s="46"/>
      <c r="F10760" s="47"/>
      <c r="G10760" s="48"/>
      <c r="H10760" s="49"/>
      <c r="I10760" s="49"/>
      <c r="J10760" s="49"/>
      <c r="K10760" s="50"/>
      <c r="L10760" s="50"/>
      <c r="M10760" s="50"/>
      <c r="N10760" s="50"/>
      <c r="O10760" s="50"/>
      <c r="P10760" s="50"/>
      <c r="Q10760" s="50"/>
      <c r="R10760" s="51"/>
      <c r="S10760" s="51"/>
      <c r="T10760" s="51"/>
      <c r="U10760" s="51"/>
      <c r="V10760" s="51"/>
      <c r="W10760" s="51"/>
      <c r="X10760" s="44"/>
      <c r="AF10760" s="52"/>
      <c r="AM10760" s="7"/>
      <c r="AN10760" s="7"/>
      <c r="AO10760" s="53"/>
      <c r="AP10760" s="54"/>
      <c r="AQ10760" s="54"/>
      <c r="AR10760" s="7"/>
      <c r="AS10760" s="54"/>
      <c r="AT10760" s="53"/>
      <c r="AU10760" s="7"/>
      <c r="AV10760" s="7"/>
      <c r="AW10760" s="55"/>
      <c r="AX10760" s="56"/>
      <c r="AY10760" s="55"/>
      <c r="AZ10760" s="55"/>
      <c r="BA10760" s="55"/>
      <c r="BB10760" s="11"/>
      <c r="BC10760" s="12"/>
      <c r="BD10760" s="12"/>
      <c r="BE10760" s="12"/>
      <c r="BF10760" s="12"/>
      <c r="BG10760" s="12"/>
      <c r="BH10760" s="12"/>
      <c r="BI10760" s="12"/>
      <c r="BJ10760" s="12"/>
      <c r="BK10760" s="12"/>
    </row>
    <row r="10761" spans="1:63" s="5" customFormat="1">
      <c r="A10761" s="13"/>
      <c r="B10761" s="13"/>
      <c r="C10761" s="45"/>
      <c r="E10761" s="46"/>
      <c r="F10761" s="47"/>
      <c r="G10761" s="48"/>
      <c r="H10761" s="49"/>
      <c r="I10761" s="49"/>
      <c r="J10761" s="49"/>
      <c r="K10761" s="50"/>
      <c r="L10761" s="50"/>
      <c r="M10761" s="50"/>
      <c r="N10761" s="50"/>
      <c r="O10761" s="50"/>
      <c r="P10761" s="50"/>
      <c r="Q10761" s="50"/>
      <c r="R10761" s="51"/>
      <c r="S10761" s="51"/>
      <c r="T10761" s="51"/>
      <c r="U10761" s="51"/>
      <c r="V10761" s="51"/>
      <c r="W10761" s="51"/>
      <c r="X10761" s="44"/>
      <c r="AF10761" s="52"/>
      <c r="AM10761" s="7"/>
      <c r="AN10761" s="7"/>
      <c r="AO10761" s="53"/>
      <c r="AP10761" s="54"/>
      <c r="AQ10761" s="54"/>
      <c r="AR10761" s="7"/>
      <c r="AS10761" s="54"/>
      <c r="AT10761" s="53"/>
      <c r="AU10761" s="7"/>
      <c r="AV10761" s="7"/>
      <c r="AW10761" s="55"/>
      <c r="AX10761" s="56"/>
      <c r="AY10761" s="55"/>
      <c r="AZ10761" s="55"/>
      <c r="BA10761" s="55"/>
      <c r="BB10761" s="11"/>
      <c r="BC10761" s="12"/>
      <c r="BD10761" s="12"/>
      <c r="BE10761" s="12"/>
      <c r="BF10761" s="12"/>
      <c r="BG10761" s="12"/>
      <c r="BH10761" s="12"/>
      <c r="BI10761" s="12"/>
      <c r="BJ10761" s="12"/>
      <c r="BK10761" s="12"/>
    </row>
    <row r="10762" spans="1:63" s="5" customFormat="1">
      <c r="A10762" s="13"/>
      <c r="B10762" s="13"/>
      <c r="C10762" s="45"/>
      <c r="E10762" s="46"/>
      <c r="F10762" s="47"/>
      <c r="G10762" s="48"/>
      <c r="H10762" s="49"/>
      <c r="I10762" s="49"/>
      <c r="J10762" s="49"/>
      <c r="K10762" s="50"/>
      <c r="L10762" s="50"/>
      <c r="M10762" s="50"/>
      <c r="N10762" s="50"/>
      <c r="O10762" s="50"/>
      <c r="P10762" s="50"/>
      <c r="Q10762" s="50"/>
      <c r="R10762" s="51"/>
      <c r="S10762" s="51"/>
      <c r="T10762" s="51"/>
      <c r="U10762" s="51"/>
      <c r="V10762" s="51"/>
      <c r="W10762" s="51"/>
      <c r="X10762" s="44"/>
      <c r="AF10762" s="52"/>
      <c r="AM10762" s="7"/>
      <c r="AN10762" s="7"/>
      <c r="AO10762" s="53"/>
      <c r="AP10762" s="54"/>
      <c r="AQ10762" s="54"/>
      <c r="AR10762" s="7"/>
      <c r="AS10762" s="54"/>
      <c r="AT10762" s="53"/>
      <c r="AU10762" s="7"/>
      <c r="AV10762" s="7"/>
      <c r="AW10762" s="55"/>
      <c r="AX10762" s="56"/>
      <c r="AY10762" s="55"/>
      <c r="AZ10762" s="55"/>
      <c r="BA10762" s="55"/>
      <c r="BB10762" s="11"/>
      <c r="BC10762" s="12"/>
      <c r="BD10762" s="12"/>
      <c r="BE10762" s="12"/>
      <c r="BF10762" s="12"/>
      <c r="BG10762" s="12"/>
      <c r="BH10762" s="12"/>
      <c r="BI10762" s="12"/>
      <c r="BJ10762" s="12"/>
      <c r="BK10762" s="12"/>
    </row>
    <row r="10763" spans="1:63" s="5" customFormat="1">
      <c r="A10763" s="13"/>
      <c r="B10763" s="13"/>
      <c r="C10763" s="45"/>
      <c r="E10763" s="46"/>
      <c r="F10763" s="47"/>
      <c r="G10763" s="48"/>
      <c r="H10763" s="49"/>
      <c r="I10763" s="49"/>
      <c r="J10763" s="49"/>
      <c r="K10763" s="50"/>
      <c r="L10763" s="50"/>
      <c r="M10763" s="50"/>
      <c r="N10763" s="50"/>
      <c r="O10763" s="50"/>
      <c r="P10763" s="50"/>
      <c r="Q10763" s="50"/>
      <c r="R10763" s="51"/>
      <c r="S10763" s="51"/>
      <c r="T10763" s="51"/>
      <c r="U10763" s="51"/>
      <c r="V10763" s="51"/>
      <c r="W10763" s="51"/>
      <c r="X10763" s="44"/>
      <c r="AF10763" s="52"/>
      <c r="AM10763" s="7"/>
      <c r="AN10763" s="7"/>
      <c r="AO10763" s="53"/>
      <c r="AP10763" s="54"/>
      <c r="AQ10763" s="54"/>
      <c r="AR10763" s="7"/>
      <c r="AS10763" s="54"/>
      <c r="AT10763" s="53"/>
      <c r="AU10763" s="7"/>
      <c r="AV10763" s="7"/>
      <c r="AW10763" s="55"/>
      <c r="AX10763" s="56"/>
      <c r="AY10763" s="55"/>
      <c r="AZ10763" s="55"/>
      <c r="BA10763" s="55"/>
      <c r="BB10763" s="11"/>
      <c r="BC10763" s="12"/>
      <c r="BD10763" s="12"/>
      <c r="BE10763" s="12"/>
      <c r="BF10763" s="12"/>
      <c r="BG10763" s="12"/>
      <c r="BH10763" s="12"/>
      <c r="BI10763" s="12"/>
      <c r="BJ10763" s="12"/>
      <c r="BK10763" s="12"/>
    </row>
    <row r="10764" spans="1:63" s="5" customFormat="1">
      <c r="A10764" s="13"/>
      <c r="B10764" s="13"/>
      <c r="C10764" s="45"/>
      <c r="E10764" s="46"/>
      <c r="F10764" s="47"/>
      <c r="G10764" s="48"/>
      <c r="H10764" s="49"/>
      <c r="I10764" s="49"/>
      <c r="J10764" s="49"/>
      <c r="K10764" s="50"/>
      <c r="L10764" s="50"/>
      <c r="M10764" s="50"/>
      <c r="N10764" s="50"/>
      <c r="O10764" s="50"/>
      <c r="P10764" s="50"/>
      <c r="Q10764" s="50"/>
      <c r="R10764" s="51"/>
      <c r="S10764" s="51"/>
      <c r="T10764" s="51"/>
      <c r="U10764" s="51"/>
      <c r="V10764" s="51"/>
      <c r="W10764" s="51"/>
      <c r="X10764" s="44"/>
      <c r="AF10764" s="52"/>
      <c r="AM10764" s="7"/>
      <c r="AN10764" s="7"/>
      <c r="AO10764" s="53"/>
      <c r="AP10764" s="54"/>
      <c r="AQ10764" s="54"/>
      <c r="AR10764" s="7"/>
      <c r="AS10764" s="54"/>
      <c r="AT10764" s="53"/>
      <c r="AU10764" s="7"/>
      <c r="AV10764" s="7"/>
      <c r="AW10764" s="55"/>
      <c r="AX10764" s="56"/>
      <c r="AY10764" s="55"/>
      <c r="AZ10764" s="55"/>
      <c r="BA10764" s="55"/>
      <c r="BB10764" s="11"/>
      <c r="BC10764" s="12"/>
      <c r="BD10764" s="12"/>
      <c r="BE10764" s="12"/>
      <c r="BF10764" s="12"/>
      <c r="BG10764" s="12"/>
      <c r="BH10764" s="12"/>
      <c r="BI10764" s="12"/>
      <c r="BJ10764" s="12"/>
      <c r="BK10764" s="12"/>
    </row>
    <row r="10765" spans="1:63" s="5" customFormat="1">
      <c r="A10765" s="13"/>
      <c r="B10765" s="13"/>
      <c r="C10765" s="45"/>
      <c r="E10765" s="46"/>
      <c r="F10765" s="47"/>
      <c r="G10765" s="48"/>
      <c r="H10765" s="49"/>
      <c r="I10765" s="49"/>
      <c r="J10765" s="49"/>
      <c r="K10765" s="50"/>
      <c r="L10765" s="50"/>
      <c r="M10765" s="50"/>
      <c r="N10765" s="50"/>
      <c r="O10765" s="50"/>
      <c r="P10765" s="50"/>
      <c r="Q10765" s="50"/>
      <c r="R10765" s="51"/>
      <c r="S10765" s="51"/>
      <c r="T10765" s="51"/>
      <c r="U10765" s="51"/>
      <c r="V10765" s="51"/>
      <c r="W10765" s="51"/>
      <c r="X10765" s="44"/>
      <c r="AF10765" s="52"/>
      <c r="AM10765" s="7"/>
      <c r="AN10765" s="7"/>
      <c r="AO10765" s="53"/>
      <c r="AP10765" s="54"/>
      <c r="AQ10765" s="54"/>
      <c r="AR10765" s="7"/>
      <c r="AS10765" s="54"/>
      <c r="AT10765" s="53"/>
      <c r="AU10765" s="7"/>
      <c r="AV10765" s="7"/>
      <c r="AW10765" s="55"/>
      <c r="AX10765" s="56"/>
      <c r="AY10765" s="55"/>
      <c r="AZ10765" s="55"/>
      <c r="BA10765" s="55"/>
      <c r="BB10765" s="11"/>
      <c r="BC10765" s="12"/>
      <c r="BD10765" s="12"/>
      <c r="BE10765" s="12"/>
      <c r="BF10765" s="12"/>
      <c r="BG10765" s="12"/>
      <c r="BH10765" s="12"/>
      <c r="BI10765" s="12"/>
      <c r="BJ10765" s="12"/>
      <c r="BK10765" s="12"/>
    </row>
    <row r="10766" spans="1:63" s="5" customFormat="1">
      <c r="A10766" s="13"/>
      <c r="B10766" s="13"/>
      <c r="C10766" s="45"/>
      <c r="E10766" s="46"/>
      <c r="F10766" s="47"/>
      <c r="G10766" s="48"/>
      <c r="H10766" s="49"/>
      <c r="I10766" s="49"/>
      <c r="J10766" s="49"/>
      <c r="K10766" s="50"/>
      <c r="L10766" s="50"/>
      <c r="M10766" s="50"/>
      <c r="N10766" s="50"/>
      <c r="O10766" s="50"/>
      <c r="P10766" s="50"/>
      <c r="Q10766" s="50"/>
      <c r="R10766" s="51"/>
      <c r="S10766" s="51"/>
      <c r="T10766" s="51"/>
      <c r="U10766" s="51"/>
      <c r="V10766" s="51"/>
      <c r="W10766" s="51"/>
      <c r="X10766" s="44"/>
      <c r="AF10766" s="52"/>
      <c r="AM10766" s="7"/>
      <c r="AN10766" s="7"/>
      <c r="AO10766" s="53"/>
      <c r="AP10766" s="54"/>
      <c r="AQ10766" s="54"/>
      <c r="AR10766" s="7"/>
      <c r="AS10766" s="54"/>
      <c r="AT10766" s="53"/>
      <c r="AU10766" s="7"/>
      <c r="AV10766" s="7"/>
      <c r="AW10766" s="55"/>
      <c r="AX10766" s="56"/>
      <c r="AY10766" s="55"/>
      <c r="AZ10766" s="55"/>
      <c r="BA10766" s="55"/>
      <c r="BB10766" s="11"/>
      <c r="BC10766" s="12"/>
      <c r="BD10766" s="12"/>
      <c r="BE10766" s="12"/>
      <c r="BF10766" s="12"/>
      <c r="BG10766" s="12"/>
      <c r="BH10766" s="12"/>
      <c r="BI10766" s="12"/>
      <c r="BJ10766" s="12"/>
      <c r="BK10766" s="12"/>
    </row>
    <row r="10767" spans="1:63" s="5" customFormat="1">
      <c r="A10767" s="13"/>
      <c r="B10767" s="13"/>
      <c r="C10767" s="45"/>
      <c r="E10767" s="46"/>
      <c r="F10767" s="47"/>
      <c r="G10767" s="48"/>
      <c r="H10767" s="49"/>
      <c r="I10767" s="49"/>
      <c r="J10767" s="49"/>
      <c r="K10767" s="50"/>
      <c r="L10767" s="50"/>
      <c r="M10767" s="50"/>
      <c r="N10767" s="50"/>
      <c r="O10767" s="50"/>
      <c r="P10767" s="50"/>
      <c r="Q10767" s="50"/>
      <c r="R10767" s="51"/>
      <c r="S10767" s="51"/>
      <c r="T10767" s="51"/>
      <c r="U10767" s="51"/>
      <c r="V10767" s="51"/>
      <c r="W10767" s="51"/>
      <c r="X10767" s="44"/>
      <c r="AF10767" s="52"/>
      <c r="AM10767" s="7"/>
      <c r="AN10767" s="7"/>
      <c r="AO10767" s="53"/>
      <c r="AP10767" s="54"/>
      <c r="AQ10767" s="54"/>
      <c r="AR10767" s="7"/>
      <c r="AS10767" s="54"/>
      <c r="AT10767" s="53"/>
      <c r="AU10767" s="7"/>
      <c r="AV10767" s="7"/>
      <c r="AW10767" s="55"/>
      <c r="AX10767" s="56"/>
      <c r="AY10767" s="55"/>
      <c r="AZ10767" s="55"/>
      <c r="BA10767" s="55"/>
      <c r="BB10767" s="11"/>
      <c r="BC10767" s="12"/>
      <c r="BD10767" s="12"/>
      <c r="BE10767" s="12"/>
      <c r="BF10767" s="12"/>
      <c r="BG10767" s="12"/>
      <c r="BH10767" s="12"/>
      <c r="BI10767" s="12"/>
      <c r="BJ10767" s="12"/>
      <c r="BK10767" s="12"/>
    </row>
    <row r="10768" spans="1:63" s="5" customFormat="1">
      <c r="A10768" s="13"/>
      <c r="B10768" s="13"/>
      <c r="C10768" s="45"/>
      <c r="E10768" s="46"/>
      <c r="F10768" s="47"/>
      <c r="G10768" s="48"/>
      <c r="H10768" s="49"/>
      <c r="I10768" s="49"/>
      <c r="J10768" s="49"/>
      <c r="K10768" s="50"/>
      <c r="L10768" s="50"/>
      <c r="M10768" s="50"/>
      <c r="N10768" s="50"/>
      <c r="O10768" s="50"/>
      <c r="P10768" s="50"/>
      <c r="Q10768" s="50"/>
      <c r="R10768" s="51"/>
      <c r="S10768" s="51"/>
      <c r="T10768" s="51"/>
      <c r="U10768" s="51"/>
      <c r="V10768" s="51"/>
      <c r="W10768" s="51"/>
      <c r="X10768" s="44"/>
      <c r="AF10768" s="52"/>
      <c r="AM10768" s="7"/>
      <c r="AN10768" s="7"/>
      <c r="AO10768" s="53"/>
      <c r="AP10768" s="54"/>
      <c r="AQ10768" s="54"/>
      <c r="AR10768" s="7"/>
      <c r="AS10768" s="54"/>
      <c r="AT10768" s="53"/>
      <c r="AU10768" s="7"/>
      <c r="AV10768" s="7"/>
      <c r="AW10768" s="55"/>
      <c r="AX10768" s="56"/>
      <c r="AY10768" s="55"/>
      <c r="AZ10768" s="55"/>
      <c r="BA10768" s="55"/>
      <c r="BB10768" s="11"/>
      <c r="BC10768" s="12"/>
      <c r="BD10768" s="12"/>
      <c r="BE10768" s="12"/>
      <c r="BF10768" s="12"/>
      <c r="BG10768" s="12"/>
      <c r="BH10768" s="12"/>
      <c r="BI10768" s="12"/>
      <c r="BJ10768" s="12"/>
      <c r="BK10768" s="12"/>
    </row>
    <row r="10769" spans="1:63" s="5" customFormat="1">
      <c r="A10769" s="13"/>
      <c r="B10769" s="13"/>
      <c r="C10769" s="45"/>
      <c r="E10769" s="46"/>
      <c r="F10769" s="47"/>
      <c r="G10769" s="48"/>
      <c r="H10769" s="49"/>
      <c r="I10769" s="49"/>
      <c r="J10769" s="49"/>
      <c r="K10769" s="50"/>
      <c r="L10769" s="50"/>
      <c r="M10769" s="50"/>
      <c r="N10769" s="50"/>
      <c r="O10769" s="50"/>
      <c r="P10769" s="50"/>
      <c r="Q10769" s="50"/>
      <c r="R10769" s="51"/>
      <c r="S10769" s="51"/>
      <c r="T10769" s="51"/>
      <c r="U10769" s="51"/>
      <c r="V10769" s="51"/>
      <c r="W10769" s="51"/>
      <c r="X10769" s="44"/>
      <c r="AF10769" s="52"/>
      <c r="AM10769" s="7"/>
      <c r="AN10769" s="7"/>
      <c r="AO10769" s="53"/>
      <c r="AP10769" s="54"/>
      <c r="AQ10769" s="54"/>
      <c r="AR10769" s="7"/>
      <c r="AS10769" s="54"/>
      <c r="AT10769" s="53"/>
      <c r="AU10769" s="7"/>
      <c r="AV10769" s="7"/>
      <c r="AW10769" s="55"/>
      <c r="AX10769" s="56"/>
      <c r="AY10769" s="55"/>
      <c r="AZ10769" s="55"/>
      <c r="BA10769" s="55"/>
      <c r="BB10769" s="11"/>
      <c r="BC10769" s="12"/>
      <c r="BD10769" s="12"/>
      <c r="BE10769" s="12"/>
      <c r="BF10769" s="12"/>
      <c r="BG10769" s="12"/>
      <c r="BH10769" s="12"/>
      <c r="BI10769" s="12"/>
      <c r="BJ10769" s="12"/>
      <c r="BK10769" s="12"/>
    </row>
    <row r="10770" spans="1:63" s="5" customFormat="1">
      <c r="A10770" s="13"/>
      <c r="B10770" s="13"/>
      <c r="C10770" s="45"/>
      <c r="E10770" s="46"/>
      <c r="F10770" s="47"/>
      <c r="G10770" s="48"/>
      <c r="H10770" s="49"/>
      <c r="I10770" s="49"/>
      <c r="J10770" s="49"/>
      <c r="K10770" s="50"/>
      <c r="L10770" s="50"/>
      <c r="M10770" s="50"/>
      <c r="N10770" s="50"/>
      <c r="O10770" s="50"/>
      <c r="P10770" s="50"/>
      <c r="Q10770" s="50"/>
      <c r="R10770" s="51"/>
      <c r="S10770" s="51"/>
      <c r="T10770" s="51"/>
      <c r="U10770" s="51"/>
      <c r="V10770" s="51"/>
      <c r="W10770" s="51"/>
      <c r="X10770" s="44"/>
      <c r="AF10770" s="52"/>
      <c r="AM10770" s="7"/>
      <c r="AN10770" s="7"/>
      <c r="AO10770" s="53"/>
      <c r="AP10770" s="54"/>
      <c r="AQ10770" s="54"/>
      <c r="AR10770" s="7"/>
      <c r="AS10770" s="54"/>
      <c r="AT10770" s="53"/>
      <c r="AU10770" s="7"/>
      <c r="AV10770" s="7"/>
      <c r="AW10770" s="55"/>
      <c r="AX10770" s="56"/>
      <c r="AY10770" s="55"/>
      <c r="AZ10770" s="55"/>
      <c r="BA10770" s="55"/>
      <c r="BB10770" s="11"/>
      <c r="BC10770" s="12"/>
      <c r="BD10770" s="12"/>
      <c r="BE10770" s="12"/>
      <c r="BF10770" s="12"/>
      <c r="BG10770" s="12"/>
      <c r="BH10770" s="12"/>
      <c r="BI10770" s="12"/>
      <c r="BJ10770" s="12"/>
      <c r="BK10770" s="12"/>
    </row>
    <row r="10771" spans="1:63" s="5" customFormat="1">
      <c r="A10771" s="13"/>
      <c r="B10771" s="13"/>
      <c r="C10771" s="45"/>
      <c r="E10771" s="46"/>
      <c r="F10771" s="47"/>
      <c r="G10771" s="48"/>
      <c r="H10771" s="49"/>
      <c r="I10771" s="49"/>
      <c r="J10771" s="49"/>
      <c r="K10771" s="50"/>
      <c r="L10771" s="50"/>
      <c r="M10771" s="50"/>
      <c r="N10771" s="50"/>
      <c r="O10771" s="50"/>
      <c r="P10771" s="50"/>
      <c r="Q10771" s="50"/>
      <c r="R10771" s="51"/>
      <c r="S10771" s="51"/>
      <c r="T10771" s="51"/>
      <c r="U10771" s="51"/>
      <c r="V10771" s="51"/>
      <c r="W10771" s="51"/>
      <c r="X10771" s="44"/>
      <c r="AF10771" s="52"/>
      <c r="AM10771" s="7"/>
      <c r="AN10771" s="7"/>
      <c r="AO10771" s="53"/>
      <c r="AP10771" s="54"/>
      <c r="AQ10771" s="54"/>
      <c r="AR10771" s="7"/>
      <c r="AS10771" s="54"/>
      <c r="AT10771" s="53"/>
      <c r="AU10771" s="7"/>
      <c r="AV10771" s="7"/>
      <c r="AW10771" s="55"/>
      <c r="AX10771" s="56"/>
      <c r="AY10771" s="55"/>
      <c r="AZ10771" s="55"/>
      <c r="BA10771" s="55"/>
      <c r="BB10771" s="11"/>
      <c r="BC10771" s="12"/>
      <c r="BD10771" s="12"/>
      <c r="BE10771" s="12"/>
      <c r="BF10771" s="12"/>
      <c r="BG10771" s="12"/>
      <c r="BH10771" s="12"/>
      <c r="BI10771" s="12"/>
      <c r="BJ10771" s="12"/>
      <c r="BK10771" s="12"/>
    </row>
    <row r="10772" spans="1:63" s="5" customFormat="1">
      <c r="A10772" s="13"/>
      <c r="B10772" s="13"/>
      <c r="C10772" s="45"/>
      <c r="E10772" s="46"/>
      <c r="F10772" s="47"/>
      <c r="G10772" s="48"/>
      <c r="H10772" s="49"/>
      <c r="I10772" s="49"/>
      <c r="J10772" s="49"/>
      <c r="K10772" s="50"/>
      <c r="L10772" s="50"/>
      <c r="M10772" s="50"/>
      <c r="N10772" s="50"/>
      <c r="O10772" s="50"/>
      <c r="P10772" s="50"/>
      <c r="Q10772" s="50"/>
      <c r="R10772" s="51"/>
      <c r="S10772" s="51"/>
      <c r="T10772" s="51"/>
      <c r="U10772" s="51"/>
      <c r="V10772" s="51"/>
      <c r="W10772" s="51"/>
      <c r="X10772" s="44"/>
      <c r="AF10772" s="52"/>
      <c r="AM10772" s="7"/>
      <c r="AN10772" s="7"/>
      <c r="AO10772" s="53"/>
      <c r="AP10772" s="54"/>
      <c r="AQ10772" s="54"/>
      <c r="AR10772" s="7"/>
      <c r="AS10772" s="54"/>
      <c r="AT10772" s="53"/>
      <c r="AU10772" s="7"/>
      <c r="AV10772" s="7"/>
      <c r="AW10772" s="55"/>
      <c r="AX10772" s="56"/>
      <c r="AY10772" s="55"/>
      <c r="AZ10772" s="55"/>
      <c r="BA10772" s="55"/>
      <c r="BB10772" s="11"/>
      <c r="BC10772" s="12"/>
      <c r="BD10772" s="12"/>
      <c r="BE10772" s="12"/>
      <c r="BF10772" s="12"/>
      <c r="BG10772" s="12"/>
      <c r="BH10772" s="12"/>
      <c r="BI10772" s="12"/>
      <c r="BJ10772" s="12"/>
      <c r="BK10772" s="12"/>
    </row>
    <row r="10773" spans="1:63" s="5" customFormat="1">
      <c r="A10773" s="13"/>
      <c r="B10773" s="13"/>
      <c r="C10773" s="45"/>
      <c r="E10773" s="46"/>
      <c r="F10773" s="47"/>
      <c r="G10773" s="48"/>
      <c r="H10773" s="49"/>
      <c r="I10773" s="49"/>
      <c r="J10773" s="49"/>
      <c r="K10773" s="50"/>
      <c r="L10773" s="50"/>
      <c r="M10773" s="50"/>
      <c r="N10773" s="50"/>
      <c r="O10773" s="50"/>
      <c r="P10773" s="50"/>
      <c r="Q10773" s="50"/>
      <c r="R10773" s="51"/>
      <c r="S10773" s="51"/>
      <c r="T10773" s="51"/>
      <c r="U10773" s="51"/>
      <c r="V10773" s="51"/>
      <c r="W10773" s="51"/>
      <c r="X10773" s="44"/>
      <c r="AF10773" s="52"/>
      <c r="AM10773" s="7"/>
      <c r="AN10773" s="7"/>
      <c r="AO10773" s="53"/>
      <c r="AP10773" s="54"/>
      <c r="AQ10773" s="54"/>
      <c r="AR10773" s="7"/>
      <c r="AS10773" s="54"/>
      <c r="AT10773" s="53"/>
      <c r="AU10773" s="7"/>
      <c r="AV10773" s="7"/>
      <c r="AW10773" s="55"/>
      <c r="AX10773" s="56"/>
      <c r="AY10773" s="55"/>
      <c r="AZ10773" s="55"/>
      <c r="BA10773" s="55"/>
      <c r="BB10773" s="11"/>
      <c r="BC10773" s="12"/>
      <c r="BD10773" s="12"/>
      <c r="BE10773" s="12"/>
      <c r="BF10773" s="12"/>
      <c r="BG10773" s="12"/>
      <c r="BH10773" s="12"/>
      <c r="BI10773" s="12"/>
      <c r="BJ10773" s="12"/>
      <c r="BK10773" s="12"/>
    </row>
    <row r="10774" spans="1:63" s="5" customFormat="1">
      <c r="A10774" s="13"/>
      <c r="B10774" s="13"/>
      <c r="C10774" s="45"/>
      <c r="E10774" s="46"/>
      <c r="F10774" s="47"/>
      <c r="G10774" s="48"/>
      <c r="H10774" s="49"/>
      <c r="I10774" s="49"/>
      <c r="J10774" s="49"/>
      <c r="K10774" s="50"/>
      <c r="L10774" s="50"/>
      <c r="M10774" s="50"/>
      <c r="N10774" s="50"/>
      <c r="O10774" s="50"/>
      <c r="P10774" s="50"/>
      <c r="Q10774" s="50"/>
      <c r="R10774" s="51"/>
      <c r="S10774" s="51"/>
      <c r="T10774" s="51"/>
      <c r="U10774" s="51"/>
      <c r="V10774" s="51"/>
      <c r="W10774" s="51"/>
      <c r="X10774" s="44"/>
      <c r="AF10774" s="52"/>
      <c r="AM10774" s="7"/>
      <c r="AN10774" s="7"/>
      <c r="AO10774" s="53"/>
      <c r="AP10774" s="54"/>
      <c r="AQ10774" s="54"/>
      <c r="AR10774" s="7"/>
      <c r="AS10774" s="54"/>
      <c r="AT10774" s="53"/>
      <c r="AU10774" s="7"/>
      <c r="AV10774" s="7"/>
      <c r="AW10774" s="55"/>
      <c r="AX10774" s="56"/>
      <c r="AY10774" s="55"/>
      <c r="AZ10774" s="55"/>
      <c r="BA10774" s="55"/>
      <c r="BB10774" s="11"/>
      <c r="BC10774" s="12"/>
      <c r="BD10774" s="12"/>
      <c r="BE10774" s="12"/>
      <c r="BF10774" s="12"/>
      <c r="BG10774" s="12"/>
      <c r="BH10774" s="12"/>
      <c r="BI10774" s="12"/>
      <c r="BJ10774" s="12"/>
      <c r="BK10774" s="12"/>
    </row>
    <row r="10775" spans="1:63" s="5" customFormat="1">
      <c r="A10775" s="13"/>
      <c r="B10775" s="13"/>
      <c r="C10775" s="45"/>
      <c r="E10775" s="46"/>
      <c r="F10775" s="47"/>
      <c r="G10775" s="48"/>
      <c r="H10775" s="49"/>
      <c r="I10775" s="49"/>
      <c r="J10775" s="49"/>
      <c r="K10775" s="50"/>
      <c r="L10775" s="50"/>
      <c r="M10775" s="50"/>
      <c r="N10775" s="50"/>
      <c r="O10775" s="50"/>
      <c r="P10775" s="50"/>
      <c r="Q10775" s="50"/>
      <c r="R10775" s="51"/>
      <c r="S10775" s="51"/>
      <c r="T10775" s="51"/>
      <c r="U10775" s="51"/>
      <c r="V10775" s="51"/>
      <c r="W10775" s="51"/>
      <c r="X10775" s="44"/>
      <c r="AF10775" s="52"/>
      <c r="AM10775" s="7"/>
      <c r="AN10775" s="7"/>
      <c r="AO10775" s="53"/>
      <c r="AP10775" s="54"/>
      <c r="AQ10775" s="54"/>
      <c r="AR10775" s="7"/>
      <c r="AS10775" s="54"/>
      <c r="AT10775" s="53"/>
      <c r="AU10775" s="7"/>
      <c r="AV10775" s="7"/>
      <c r="AW10775" s="55"/>
      <c r="AX10775" s="56"/>
      <c r="AY10775" s="55"/>
      <c r="AZ10775" s="55"/>
      <c r="BA10775" s="55"/>
      <c r="BB10775" s="11"/>
      <c r="BC10775" s="12"/>
      <c r="BD10775" s="12"/>
      <c r="BE10775" s="12"/>
      <c r="BF10775" s="12"/>
      <c r="BG10775" s="12"/>
      <c r="BH10775" s="12"/>
      <c r="BI10775" s="12"/>
      <c r="BJ10775" s="12"/>
      <c r="BK10775" s="12"/>
    </row>
    <row r="10776" spans="1:63" s="5" customFormat="1">
      <c r="A10776" s="13"/>
      <c r="B10776" s="13"/>
      <c r="C10776" s="45"/>
      <c r="E10776" s="46"/>
      <c r="F10776" s="47"/>
      <c r="G10776" s="48"/>
      <c r="H10776" s="49"/>
      <c r="I10776" s="49"/>
      <c r="J10776" s="49"/>
      <c r="K10776" s="50"/>
      <c r="L10776" s="50"/>
      <c r="M10776" s="50"/>
      <c r="N10776" s="50"/>
      <c r="O10776" s="50"/>
      <c r="P10776" s="50"/>
      <c r="Q10776" s="50"/>
      <c r="R10776" s="51"/>
      <c r="S10776" s="51"/>
      <c r="T10776" s="51"/>
      <c r="U10776" s="51"/>
      <c r="V10776" s="51"/>
      <c r="W10776" s="51"/>
      <c r="X10776" s="44"/>
      <c r="AF10776" s="52"/>
      <c r="AM10776" s="7"/>
      <c r="AN10776" s="7"/>
      <c r="AO10776" s="53"/>
      <c r="AP10776" s="54"/>
      <c r="AQ10776" s="54"/>
      <c r="AR10776" s="7"/>
      <c r="AS10776" s="54"/>
      <c r="AT10776" s="53"/>
      <c r="AU10776" s="7"/>
      <c r="AV10776" s="7"/>
      <c r="AW10776" s="55"/>
      <c r="AX10776" s="56"/>
      <c r="AY10776" s="55"/>
      <c r="AZ10776" s="55"/>
      <c r="BA10776" s="55"/>
      <c r="BB10776" s="11"/>
      <c r="BC10776" s="12"/>
      <c r="BD10776" s="12"/>
      <c r="BE10776" s="12"/>
      <c r="BF10776" s="12"/>
      <c r="BG10776" s="12"/>
      <c r="BH10776" s="12"/>
      <c r="BI10776" s="12"/>
      <c r="BJ10776" s="12"/>
      <c r="BK10776" s="12"/>
    </row>
    <row r="10777" spans="1:63" s="5" customFormat="1">
      <c r="A10777" s="13"/>
      <c r="B10777" s="13"/>
      <c r="C10777" s="45"/>
      <c r="E10777" s="46"/>
      <c r="F10777" s="47"/>
      <c r="G10777" s="48"/>
      <c r="H10777" s="49"/>
      <c r="I10777" s="49"/>
      <c r="J10777" s="49"/>
      <c r="K10777" s="50"/>
      <c r="L10777" s="50"/>
      <c r="M10777" s="50"/>
      <c r="N10777" s="50"/>
      <c r="O10777" s="50"/>
      <c r="P10777" s="50"/>
      <c r="Q10777" s="50"/>
      <c r="R10777" s="51"/>
      <c r="S10777" s="51"/>
      <c r="T10777" s="51"/>
      <c r="U10777" s="51"/>
      <c r="V10777" s="51"/>
      <c r="W10777" s="51"/>
      <c r="X10777" s="44"/>
      <c r="AF10777" s="52"/>
      <c r="AM10777" s="7"/>
      <c r="AN10777" s="7"/>
      <c r="AO10777" s="53"/>
      <c r="AP10777" s="54"/>
      <c r="AQ10777" s="54"/>
      <c r="AR10777" s="7"/>
      <c r="AS10777" s="54"/>
      <c r="AT10777" s="53"/>
      <c r="AU10777" s="7"/>
      <c r="AV10777" s="7"/>
      <c r="AW10777" s="55"/>
      <c r="AX10777" s="56"/>
      <c r="AY10777" s="55"/>
      <c r="AZ10777" s="55"/>
      <c r="BA10777" s="55"/>
      <c r="BB10777" s="11"/>
      <c r="BC10777" s="12"/>
      <c r="BD10777" s="12"/>
      <c r="BE10777" s="12"/>
      <c r="BF10777" s="12"/>
      <c r="BG10777" s="12"/>
      <c r="BH10777" s="12"/>
      <c r="BI10777" s="12"/>
      <c r="BJ10777" s="12"/>
      <c r="BK10777" s="12"/>
    </row>
    <row r="10778" spans="1:63" s="5" customFormat="1">
      <c r="A10778" s="13"/>
      <c r="B10778" s="13"/>
      <c r="C10778" s="45"/>
      <c r="E10778" s="46"/>
      <c r="F10778" s="47"/>
      <c r="G10778" s="48"/>
      <c r="H10778" s="49"/>
      <c r="I10778" s="49"/>
      <c r="J10778" s="49"/>
      <c r="K10778" s="50"/>
      <c r="L10778" s="50"/>
      <c r="M10778" s="50"/>
      <c r="N10778" s="50"/>
      <c r="O10778" s="50"/>
      <c r="P10778" s="50"/>
      <c r="Q10778" s="50"/>
      <c r="R10778" s="51"/>
      <c r="S10778" s="51"/>
      <c r="T10778" s="51"/>
      <c r="U10778" s="51"/>
      <c r="V10778" s="51"/>
      <c r="W10778" s="51"/>
      <c r="X10778" s="44"/>
      <c r="AF10778" s="52"/>
      <c r="AM10778" s="7"/>
      <c r="AN10778" s="7"/>
      <c r="AO10778" s="53"/>
      <c r="AP10778" s="54"/>
      <c r="AQ10778" s="54"/>
      <c r="AR10778" s="7"/>
      <c r="AS10778" s="54"/>
      <c r="AT10778" s="53"/>
      <c r="AU10778" s="7"/>
      <c r="AV10778" s="7"/>
      <c r="AW10778" s="55"/>
      <c r="AX10778" s="56"/>
      <c r="AY10778" s="55"/>
      <c r="AZ10778" s="55"/>
      <c r="BA10778" s="55"/>
      <c r="BB10778" s="11"/>
      <c r="BC10778" s="12"/>
      <c r="BD10778" s="12"/>
      <c r="BE10778" s="12"/>
      <c r="BF10778" s="12"/>
      <c r="BG10778" s="12"/>
      <c r="BH10778" s="12"/>
      <c r="BI10778" s="12"/>
      <c r="BJ10778" s="12"/>
      <c r="BK10778" s="12"/>
    </row>
    <row r="10779" spans="1:63" s="5" customFormat="1">
      <c r="A10779" s="13"/>
      <c r="B10779" s="13"/>
      <c r="C10779" s="45"/>
      <c r="E10779" s="46"/>
      <c r="F10779" s="47"/>
      <c r="G10779" s="48"/>
      <c r="H10779" s="49"/>
      <c r="I10779" s="49"/>
      <c r="J10779" s="49"/>
      <c r="K10779" s="50"/>
      <c r="L10779" s="50"/>
      <c r="M10779" s="50"/>
      <c r="N10779" s="50"/>
      <c r="O10779" s="50"/>
      <c r="P10779" s="50"/>
      <c r="Q10779" s="50"/>
      <c r="R10779" s="51"/>
      <c r="S10779" s="51"/>
      <c r="T10779" s="51"/>
      <c r="U10779" s="51"/>
      <c r="V10779" s="51"/>
      <c r="W10779" s="51"/>
      <c r="X10779" s="44"/>
      <c r="AF10779" s="52"/>
      <c r="AM10779" s="7"/>
      <c r="AN10779" s="7"/>
      <c r="AO10779" s="53"/>
      <c r="AP10779" s="54"/>
      <c r="AQ10779" s="54"/>
      <c r="AR10779" s="7"/>
      <c r="AS10779" s="54"/>
      <c r="AT10779" s="53"/>
      <c r="AU10779" s="7"/>
      <c r="AV10779" s="7"/>
      <c r="AW10779" s="55"/>
      <c r="AX10779" s="56"/>
      <c r="AY10779" s="55"/>
      <c r="AZ10779" s="55"/>
      <c r="BA10779" s="55"/>
      <c r="BB10779" s="11"/>
      <c r="BC10779" s="12"/>
      <c r="BD10779" s="12"/>
      <c r="BE10779" s="12"/>
      <c r="BF10779" s="12"/>
      <c r="BG10779" s="12"/>
      <c r="BH10779" s="12"/>
      <c r="BI10779" s="12"/>
      <c r="BJ10779" s="12"/>
      <c r="BK10779" s="12"/>
    </row>
    <row r="10780" spans="1:63" s="5" customFormat="1">
      <c r="A10780" s="13"/>
      <c r="B10780" s="13"/>
      <c r="C10780" s="45"/>
      <c r="E10780" s="46"/>
      <c r="F10780" s="47"/>
      <c r="G10780" s="48"/>
      <c r="H10780" s="49"/>
      <c r="I10780" s="49"/>
      <c r="J10780" s="49"/>
      <c r="K10780" s="50"/>
      <c r="L10780" s="50"/>
      <c r="M10780" s="50"/>
      <c r="N10780" s="50"/>
      <c r="O10780" s="50"/>
      <c r="P10780" s="50"/>
      <c r="Q10780" s="50"/>
      <c r="R10780" s="51"/>
      <c r="S10780" s="51"/>
      <c r="T10780" s="51"/>
      <c r="U10780" s="51"/>
      <c r="V10780" s="51"/>
      <c r="W10780" s="51"/>
      <c r="X10780" s="44"/>
      <c r="AF10780" s="52"/>
      <c r="AM10780" s="7"/>
      <c r="AN10780" s="7"/>
      <c r="AO10780" s="53"/>
      <c r="AP10780" s="54"/>
      <c r="AQ10780" s="54"/>
      <c r="AR10780" s="7"/>
      <c r="AS10780" s="54"/>
      <c r="AT10780" s="53"/>
      <c r="AU10780" s="7"/>
      <c r="AV10780" s="7"/>
      <c r="AW10780" s="55"/>
      <c r="AX10780" s="56"/>
      <c r="AY10780" s="55"/>
      <c r="AZ10780" s="55"/>
      <c r="BA10780" s="55"/>
      <c r="BB10780" s="11"/>
      <c r="BC10780" s="12"/>
      <c r="BD10780" s="12"/>
      <c r="BE10780" s="12"/>
      <c r="BF10780" s="12"/>
      <c r="BG10780" s="12"/>
      <c r="BH10780" s="12"/>
      <c r="BI10780" s="12"/>
      <c r="BJ10780" s="12"/>
      <c r="BK10780" s="12"/>
    </row>
    <row r="10781" spans="1:63" s="5" customFormat="1">
      <c r="A10781" s="13"/>
      <c r="B10781" s="13"/>
      <c r="C10781" s="45"/>
      <c r="E10781" s="46"/>
      <c r="F10781" s="47"/>
      <c r="G10781" s="48"/>
      <c r="H10781" s="49"/>
      <c r="I10781" s="49"/>
      <c r="J10781" s="49"/>
      <c r="K10781" s="50"/>
      <c r="L10781" s="50"/>
      <c r="M10781" s="50"/>
      <c r="N10781" s="50"/>
      <c r="O10781" s="50"/>
      <c r="P10781" s="50"/>
      <c r="Q10781" s="50"/>
      <c r="R10781" s="51"/>
      <c r="S10781" s="51"/>
      <c r="T10781" s="51"/>
      <c r="U10781" s="51"/>
      <c r="V10781" s="51"/>
      <c r="W10781" s="51"/>
      <c r="X10781" s="44"/>
      <c r="AF10781" s="52"/>
      <c r="AM10781" s="7"/>
      <c r="AN10781" s="7"/>
      <c r="AO10781" s="53"/>
      <c r="AP10781" s="54"/>
      <c r="AQ10781" s="54"/>
      <c r="AR10781" s="7"/>
      <c r="AS10781" s="54"/>
      <c r="AT10781" s="53"/>
      <c r="AU10781" s="7"/>
      <c r="AV10781" s="7"/>
      <c r="AW10781" s="55"/>
      <c r="AX10781" s="56"/>
      <c r="AY10781" s="55"/>
      <c r="AZ10781" s="55"/>
      <c r="BA10781" s="55"/>
      <c r="BB10781" s="11"/>
      <c r="BC10781" s="12"/>
      <c r="BD10781" s="12"/>
      <c r="BE10781" s="12"/>
      <c r="BF10781" s="12"/>
      <c r="BG10781" s="12"/>
      <c r="BH10781" s="12"/>
      <c r="BI10781" s="12"/>
      <c r="BJ10781" s="12"/>
      <c r="BK10781" s="12"/>
    </row>
    <row r="10782" spans="1:63" s="5" customFormat="1">
      <c r="A10782" s="13"/>
      <c r="B10782" s="13"/>
      <c r="C10782" s="45"/>
      <c r="E10782" s="46"/>
      <c r="F10782" s="47"/>
      <c r="G10782" s="48"/>
      <c r="H10782" s="49"/>
      <c r="I10782" s="49"/>
      <c r="J10782" s="49"/>
      <c r="K10782" s="50"/>
      <c r="L10782" s="50"/>
      <c r="M10782" s="50"/>
      <c r="N10782" s="50"/>
      <c r="O10782" s="50"/>
      <c r="P10782" s="50"/>
      <c r="Q10782" s="50"/>
      <c r="R10782" s="51"/>
      <c r="S10782" s="51"/>
      <c r="T10782" s="51"/>
      <c r="U10782" s="51"/>
      <c r="V10782" s="51"/>
      <c r="W10782" s="51"/>
      <c r="X10782" s="44"/>
      <c r="AF10782" s="52"/>
      <c r="AM10782" s="7"/>
      <c r="AN10782" s="7"/>
      <c r="AO10782" s="53"/>
      <c r="AP10782" s="54"/>
      <c r="AQ10782" s="54"/>
      <c r="AR10782" s="7"/>
      <c r="AS10782" s="54"/>
      <c r="AT10782" s="53"/>
      <c r="AU10782" s="7"/>
      <c r="AV10782" s="7"/>
      <c r="AW10782" s="55"/>
      <c r="AX10782" s="56"/>
      <c r="AY10782" s="55"/>
      <c r="AZ10782" s="55"/>
      <c r="BA10782" s="55"/>
      <c r="BB10782" s="11"/>
      <c r="BC10782" s="12"/>
      <c r="BD10782" s="12"/>
      <c r="BE10782" s="12"/>
      <c r="BF10782" s="12"/>
      <c r="BG10782" s="12"/>
      <c r="BH10782" s="12"/>
      <c r="BI10782" s="12"/>
      <c r="BJ10782" s="12"/>
      <c r="BK10782" s="12"/>
    </row>
    <row r="10783" spans="1:63" s="5" customFormat="1">
      <c r="A10783" s="13"/>
      <c r="B10783" s="13"/>
      <c r="C10783" s="45"/>
      <c r="E10783" s="46"/>
      <c r="F10783" s="47"/>
      <c r="G10783" s="48"/>
      <c r="H10783" s="49"/>
      <c r="I10783" s="49"/>
      <c r="J10783" s="49"/>
      <c r="K10783" s="50"/>
      <c r="L10783" s="50"/>
      <c r="M10783" s="50"/>
      <c r="N10783" s="50"/>
      <c r="O10783" s="50"/>
      <c r="P10783" s="50"/>
      <c r="Q10783" s="50"/>
      <c r="R10783" s="51"/>
      <c r="S10783" s="51"/>
      <c r="T10783" s="51"/>
      <c r="U10783" s="51"/>
      <c r="V10783" s="51"/>
      <c r="W10783" s="51"/>
      <c r="X10783" s="44"/>
      <c r="AF10783" s="52"/>
      <c r="AM10783" s="7"/>
      <c r="AN10783" s="7"/>
      <c r="AO10783" s="53"/>
      <c r="AP10783" s="54"/>
      <c r="AQ10783" s="54"/>
      <c r="AR10783" s="7"/>
      <c r="AS10783" s="54"/>
      <c r="AT10783" s="53"/>
      <c r="AU10783" s="7"/>
      <c r="AV10783" s="7"/>
      <c r="AW10783" s="55"/>
      <c r="AX10783" s="56"/>
      <c r="AY10783" s="55"/>
      <c r="AZ10783" s="55"/>
      <c r="BA10783" s="55"/>
      <c r="BB10783" s="11"/>
      <c r="BC10783" s="12"/>
      <c r="BD10783" s="12"/>
      <c r="BE10783" s="12"/>
      <c r="BF10783" s="12"/>
      <c r="BG10783" s="12"/>
      <c r="BH10783" s="12"/>
      <c r="BI10783" s="12"/>
      <c r="BJ10783" s="12"/>
      <c r="BK10783" s="12"/>
    </row>
    <row r="10784" spans="1:63" s="5" customFormat="1">
      <c r="A10784" s="13"/>
      <c r="B10784" s="13"/>
      <c r="C10784" s="45"/>
      <c r="E10784" s="46"/>
      <c r="F10784" s="47"/>
      <c r="G10784" s="48"/>
      <c r="H10784" s="49"/>
      <c r="I10784" s="49"/>
      <c r="J10784" s="49"/>
      <c r="K10784" s="50"/>
      <c r="L10784" s="50"/>
      <c r="M10784" s="50"/>
      <c r="N10784" s="50"/>
      <c r="O10784" s="50"/>
      <c r="P10784" s="50"/>
      <c r="Q10784" s="50"/>
      <c r="R10784" s="51"/>
      <c r="S10784" s="51"/>
      <c r="T10784" s="51"/>
      <c r="U10784" s="51"/>
      <c r="V10784" s="51"/>
      <c r="W10784" s="51"/>
      <c r="X10784" s="44"/>
      <c r="AF10784" s="52"/>
      <c r="AM10784" s="7"/>
      <c r="AN10784" s="7"/>
      <c r="AO10784" s="53"/>
      <c r="AP10784" s="54"/>
      <c r="AQ10784" s="54"/>
      <c r="AR10784" s="7"/>
      <c r="AS10784" s="54"/>
      <c r="AT10784" s="53"/>
      <c r="AU10784" s="7"/>
      <c r="AV10784" s="7"/>
      <c r="AW10784" s="55"/>
      <c r="AX10784" s="56"/>
      <c r="AY10784" s="55"/>
      <c r="AZ10784" s="55"/>
      <c r="BA10784" s="55"/>
      <c r="BB10784" s="11"/>
      <c r="BC10784" s="12"/>
      <c r="BD10784" s="12"/>
      <c r="BE10784" s="12"/>
      <c r="BF10784" s="12"/>
      <c r="BG10784" s="12"/>
      <c r="BH10784" s="12"/>
      <c r="BI10784" s="12"/>
      <c r="BJ10784" s="12"/>
      <c r="BK10784" s="12"/>
    </row>
    <row r="10785" spans="1:63" s="5" customFormat="1">
      <c r="A10785" s="13"/>
      <c r="B10785" s="13"/>
      <c r="C10785" s="45"/>
      <c r="E10785" s="46"/>
      <c r="F10785" s="47"/>
      <c r="G10785" s="48"/>
      <c r="H10785" s="49"/>
      <c r="I10785" s="49"/>
      <c r="J10785" s="49"/>
      <c r="K10785" s="50"/>
      <c r="L10785" s="50"/>
      <c r="M10785" s="50"/>
      <c r="N10785" s="50"/>
      <c r="O10785" s="50"/>
      <c r="P10785" s="50"/>
      <c r="Q10785" s="50"/>
      <c r="R10785" s="51"/>
      <c r="S10785" s="51"/>
      <c r="T10785" s="51"/>
      <c r="U10785" s="51"/>
      <c r="V10785" s="51"/>
      <c r="W10785" s="51"/>
      <c r="X10785" s="44"/>
      <c r="AF10785" s="52"/>
      <c r="AM10785" s="7"/>
      <c r="AN10785" s="7"/>
      <c r="AO10785" s="53"/>
      <c r="AP10785" s="54"/>
      <c r="AQ10785" s="54"/>
      <c r="AR10785" s="7"/>
      <c r="AS10785" s="54"/>
      <c r="AT10785" s="53"/>
      <c r="AU10785" s="7"/>
      <c r="AV10785" s="7"/>
      <c r="AW10785" s="55"/>
      <c r="AX10785" s="56"/>
      <c r="AY10785" s="55"/>
      <c r="AZ10785" s="55"/>
      <c r="BA10785" s="55"/>
      <c r="BB10785" s="11"/>
      <c r="BC10785" s="12"/>
      <c r="BD10785" s="12"/>
      <c r="BE10785" s="12"/>
      <c r="BF10785" s="12"/>
      <c r="BG10785" s="12"/>
      <c r="BH10785" s="12"/>
      <c r="BI10785" s="12"/>
      <c r="BJ10785" s="12"/>
      <c r="BK10785" s="12"/>
    </row>
    <row r="10786" spans="1:63" s="5" customFormat="1">
      <c r="A10786" s="13"/>
      <c r="B10786" s="13"/>
      <c r="C10786" s="45"/>
      <c r="E10786" s="46"/>
      <c r="F10786" s="47"/>
      <c r="G10786" s="48"/>
      <c r="H10786" s="49"/>
      <c r="I10786" s="49"/>
      <c r="J10786" s="49"/>
      <c r="K10786" s="50"/>
      <c r="L10786" s="50"/>
      <c r="M10786" s="50"/>
      <c r="N10786" s="50"/>
      <c r="O10786" s="50"/>
      <c r="P10786" s="50"/>
      <c r="Q10786" s="50"/>
      <c r="R10786" s="51"/>
      <c r="S10786" s="51"/>
      <c r="T10786" s="51"/>
      <c r="U10786" s="51"/>
      <c r="V10786" s="51"/>
      <c r="W10786" s="51"/>
      <c r="X10786" s="44"/>
      <c r="AF10786" s="52"/>
      <c r="AM10786" s="7"/>
      <c r="AN10786" s="7"/>
      <c r="AO10786" s="53"/>
      <c r="AP10786" s="54"/>
      <c r="AQ10786" s="54"/>
      <c r="AR10786" s="7"/>
      <c r="AS10786" s="54"/>
      <c r="AT10786" s="53"/>
      <c r="AU10786" s="7"/>
      <c r="AV10786" s="7"/>
      <c r="AW10786" s="55"/>
      <c r="AX10786" s="56"/>
      <c r="AY10786" s="55"/>
      <c r="AZ10786" s="55"/>
      <c r="BA10786" s="55"/>
      <c r="BB10786" s="11"/>
      <c r="BC10786" s="12"/>
      <c r="BD10786" s="12"/>
      <c r="BE10786" s="12"/>
      <c r="BF10786" s="12"/>
      <c r="BG10786" s="12"/>
      <c r="BH10786" s="12"/>
      <c r="BI10786" s="12"/>
      <c r="BJ10786" s="12"/>
      <c r="BK10786" s="12"/>
    </row>
    <row r="10787" spans="1:63" s="5" customFormat="1">
      <c r="A10787" s="13"/>
      <c r="B10787" s="13"/>
      <c r="C10787" s="45"/>
      <c r="E10787" s="46"/>
      <c r="F10787" s="47"/>
      <c r="G10787" s="48"/>
      <c r="H10787" s="49"/>
      <c r="I10787" s="49"/>
      <c r="J10787" s="49"/>
      <c r="K10787" s="50"/>
      <c r="L10787" s="50"/>
      <c r="M10787" s="50"/>
      <c r="N10787" s="50"/>
      <c r="O10787" s="50"/>
      <c r="P10787" s="50"/>
      <c r="Q10787" s="50"/>
      <c r="R10787" s="51"/>
      <c r="S10787" s="51"/>
      <c r="T10787" s="51"/>
      <c r="U10787" s="51"/>
      <c r="V10787" s="51"/>
      <c r="W10787" s="51"/>
      <c r="X10787" s="44"/>
      <c r="AF10787" s="52"/>
      <c r="AM10787" s="7"/>
      <c r="AN10787" s="7"/>
      <c r="AO10787" s="53"/>
      <c r="AP10787" s="54"/>
      <c r="AQ10787" s="54"/>
      <c r="AR10787" s="7"/>
      <c r="AS10787" s="54"/>
      <c r="AT10787" s="53"/>
      <c r="AU10787" s="7"/>
      <c r="AV10787" s="7"/>
      <c r="AW10787" s="55"/>
      <c r="AX10787" s="56"/>
      <c r="AY10787" s="55"/>
      <c r="AZ10787" s="55"/>
      <c r="BA10787" s="55"/>
      <c r="BB10787" s="11"/>
      <c r="BC10787" s="12"/>
      <c r="BD10787" s="12"/>
      <c r="BE10787" s="12"/>
      <c r="BF10787" s="12"/>
      <c r="BG10787" s="12"/>
      <c r="BH10787" s="12"/>
      <c r="BI10787" s="12"/>
      <c r="BJ10787" s="12"/>
      <c r="BK10787" s="12"/>
    </row>
    <row r="10788" spans="1:63" s="5" customFormat="1">
      <c r="A10788" s="13"/>
      <c r="B10788" s="13"/>
      <c r="C10788" s="45"/>
      <c r="E10788" s="46"/>
      <c r="F10788" s="47"/>
      <c r="G10788" s="48"/>
      <c r="H10788" s="49"/>
      <c r="I10788" s="49"/>
      <c r="J10788" s="49"/>
      <c r="K10788" s="50"/>
      <c r="L10788" s="50"/>
      <c r="M10788" s="50"/>
      <c r="N10788" s="50"/>
      <c r="O10788" s="50"/>
      <c r="P10788" s="50"/>
      <c r="Q10788" s="50"/>
      <c r="R10788" s="51"/>
      <c r="S10788" s="51"/>
      <c r="T10788" s="51"/>
      <c r="U10788" s="51"/>
      <c r="V10788" s="51"/>
      <c r="W10788" s="51"/>
      <c r="X10788" s="44"/>
      <c r="AF10788" s="52"/>
      <c r="AM10788" s="7"/>
      <c r="AN10788" s="7"/>
      <c r="AO10788" s="53"/>
      <c r="AP10788" s="54"/>
      <c r="AQ10788" s="54"/>
      <c r="AR10788" s="7"/>
      <c r="AS10788" s="54"/>
      <c r="AT10788" s="53"/>
      <c r="AU10788" s="7"/>
      <c r="AV10788" s="7"/>
      <c r="AW10788" s="55"/>
      <c r="AX10788" s="56"/>
      <c r="AY10788" s="55"/>
      <c r="AZ10788" s="55"/>
      <c r="BA10788" s="55"/>
      <c r="BB10788" s="11"/>
      <c r="BC10788" s="12"/>
      <c r="BD10788" s="12"/>
      <c r="BE10788" s="12"/>
      <c r="BF10788" s="12"/>
      <c r="BG10788" s="12"/>
      <c r="BH10788" s="12"/>
      <c r="BI10788" s="12"/>
      <c r="BJ10788" s="12"/>
      <c r="BK10788" s="12"/>
    </row>
    <row r="10789" spans="1:63" s="5" customFormat="1">
      <c r="A10789" s="13"/>
      <c r="B10789" s="13"/>
      <c r="C10789" s="45"/>
      <c r="E10789" s="46"/>
      <c r="F10789" s="47"/>
      <c r="G10789" s="48"/>
      <c r="H10789" s="49"/>
      <c r="I10789" s="49"/>
      <c r="J10789" s="49"/>
      <c r="K10789" s="50"/>
      <c r="L10789" s="50"/>
      <c r="M10789" s="50"/>
      <c r="N10789" s="50"/>
      <c r="O10789" s="50"/>
      <c r="P10789" s="50"/>
      <c r="Q10789" s="50"/>
      <c r="R10789" s="51"/>
      <c r="S10789" s="51"/>
      <c r="T10789" s="51"/>
      <c r="U10789" s="51"/>
      <c r="V10789" s="51"/>
      <c r="W10789" s="51"/>
      <c r="X10789" s="44"/>
      <c r="AF10789" s="52"/>
      <c r="AM10789" s="7"/>
      <c r="AN10789" s="7"/>
      <c r="AO10789" s="53"/>
      <c r="AP10789" s="54"/>
      <c r="AQ10789" s="54"/>
      <c r="AR10789" s="7"/>
      <c r="AS10789" s="54"/>
      <c r="AT10789" s="53"/>
      <c r="AU10789" s="7"/>
      <c r="AV10789" s="7"/>
      <c r="AW10789" s="55"/>
      <c r="AX10789" s="56"/>
      <c r="AY10789" s="55"/>
      <c r="AZ10789" s="55"/>
      <c r="BA10789" s="55"/>
      <c r="BB10789" s="11"/>
      <c r="BC10789" s="12"/>
      <c r="BD10789" s="12"/>
      <c r="BE10789" s="12"/>
      <c r="BF10789" s="12"/>
      <c r="BG10789" s="12"/>
      <c r="BH10789" s="12"/>
      <c r="BI10789" s="12"/>
      <c r="BJ10789" s="12"/>
      <c r="BK10789" s="12"/>
    </row>
    <row r="10790" spans="1:63" s="5" customFormat="1">
      <c r="A10790" s="13"/>
      <c r="B10790" s="13"/>
      <c r="C10790" s="45"/>
      <c r="E10790" s="46"/>
      <c r="F10790" s="47"/>
      <c r="G10790" s="48"/>
      <c r="H10790" s="49"/>
      <c r="I10790" s="49"/>
      <c r="J10790" s="49"/>
      <c r="K10790" s="50"/>
      <c r="L10790" s="50"/>
      <c r="M10790" s="50"/>
      <c r="N10790" s="50"/>
      <c r="O10790" s="50"/>
      <c r="P10790" s="50"/>
      <c r="Q10790" s="50"/>
      <c r="R10790" s="51"/>
      <c r="S10790" s="51"/>
      <c r="T10790" s="51"/>
      <c r="U10790" s="51"/>
      <c r="V10790" s="51"/>
      <c r="W10790" s="51"/>
      <c r="X10790" s="44"/>
      <c r="AF10790" s="52"/>
      <c r="AM10790" s="7"/>
      <c r="AN10790" s="7"/>
      <c r="AO10790" s="53"/>
      <c r="AP10790" s="54"/>
      <c r="AQ10790" s="54"/>
      <c r="AR10790" s="7"/>
      <c r="AS10790" s="54"/>
      <c r="AT10790" s="53"/>
      <c r="AU10790" s="7"/>
      <c r="AV10790" s="7"/>
      <c r="AW10790" s="55"/>
      <c r="AX10790" s="56"/>
      <c r="AY10790" s="55"/>
      <c r="AZ10790" s="55"/>
      <c r="BA10790" s="55"/>
      <c r="BB10790" s="11"/>
      <c r="BC10790" s="12"/>
      <c r="BD10790" s="12"/>
      <c r="BE10790" s="12"/>
      <c r="BF10790" s="12"/>
      <c r="BG10790" s="12"/>
      <c r="BH10790" s="12"/>
      <c r="BI10790" s="12"/>
      <c r="BJ10790" s="12"/>
      <c r="BK10790" s="12"/>
    </row>
    <row r="10791" spans="1:63" s="5" customFormat="1">
      <c r="A10791" s="13"/>
      <c r="B10791" s="13"/>
      <c r="C10791" s="45"/>
      <c r="E10791" s="46"/>
      <c r="F10791" s="47"/>
      <c r="G10791" s="48"/>
      <c r="H10791" s="49"/>
      <c r="I10791" s="49"/>
      <c r="J10791" s="49"/>
      <c r="K10791" s="50"/>
      <c r="L10791" s="50"/>
      <c r="M10791" s="50"/>
      <c r="N10791" s="50"/>
      <c r="O10791" s="50"/>
      <c r="P10791" s="50"/>
      <c r="Q10791" s="50"/>
      <c r="R10791" s="51"/>
      <c r="S10791" s="51"/>
      <c r="T10791" s="51"/>
      <c r="U10791" s="51"/>
      <c r="V10791" s="51"/>
      <c r="W10791" s="51"/>
      <c r="X10791" s="44"/>
      <c r="AF10791" s="52"/>
      <c r="AM10791" s="7"/>
      <c r="AN10791" s="7"/>
      <c r="AO10791" s="53"/>
      <c r="AP10791" s="54"/>
      <c r="AQ10791" s="54"/>
      <c r="AR10791" s="7"/>
      <c r="AS10791" s="54"/>
      <c r="AT10791" s="53"/>
      <c r="AU10791" s="7"/>
      <c r="AV10791" s="7"/>
      <c r="AW10791" s="55"/>
      <c r="AX10791" s="56"/>
      <c r="AY10791" s="55"/>
      <c r="AZ10791" s="55"/>
      <c r="BA10791" s="55"/>
      <c r="BB10791" s="11"/>
      <c r="BC10791" s="12"/>
      <c r="BD10791" s="12"/>
      <c r="BE10791" s="12"/>
      <c r="BF10791" s="12"/>
      <c r="BG10791" s="12"/>
      <c r="BH10791" s="12"/>
      <c r="BI10791" s="12"/>
      <c r="BJ10791" s="12"/>
      <c r="BK10791" s="12"/>
    </row>
    <row r="10792" spans="1:63" s="5" customFormat="1">
      <c r="A10792" s="13"/>
      <c r="B10792" s="13"/>
      <c r="C10792" s="45"/>
      <c r="E10792" s="46"/>
      <c r="F10792" s="47"/>
      <c r="G10792" s="48"/>
      <c r="H10792" s="49"/>
      <c r="I10792" s="49"/>
      <c r="J10792" s="49"/>
      <c r="K10792" s="50"/>
      <c r="L10792" s="50"/>
      <c r="M10792" s="50"/>
      <c r="N10792" s="50"/>
      <c r="O10792" s="50"/>
      <c r="P10792" s="50"/>
      <c r="Q10792" s="50"/>
      <c r="R10792" s="51"/>
      <c r="S10792" s="51"/>
      <c r="T10792" s="51"/>
      <c r="U10792" s="51"/>
      <c r="V10792" s="51"/>
      <c r="W10792" s="51"/>
      <c r="X10792" s="44"/>
      <c r="AF10792" s="52"/>
      <c r="AM10792" s="7"/>
      <c r="AN10792" s="7"/>
      <c r="AO10792" s="53"/>
      <c r="AP10792" s="54"/>
      <c r="AQ10792" s="54"/>
      <c r="AR10792" s="7"/>
      <c r="AS10792" s="54"/>
      <c r="AT10792" s="53"/>
      <c r="AU10792" s="7"/>
      <c r="AV10792" s="7"/>
      <c r="AW10792" s="55"/>
      <c r="AX10792" s="56"/>
      <c r="AY10792" s="55"/>
      <c r="AZ10792" s="55"/>
      <c r="BA10792" s="55"/>
      <c r="BB10792" s="11"/>
      <c r="BC10792" s="12"/>
      <c r="BD10792" s="12"/>
      <c r="BE10792" s="12"/>
      <c r="BF10792" s="12"/>
      <c r="BG10792" s="12"/>
      <c r="BH10792" s="12"/>
      <c r="BI10792" s="12"/>
      <c r="BJ10792" s="12"/>
      <c r="BK10792" s="12"/>
    </row>
    <row r="10793" spans="1:63" s="5" customFormat="1">
      <c r="A10793" s="13"/>
      <c r="B10793" s="13"/>
      <c r="C10793" s="45"/>
      <c r="E10793" s="46"/>
      <c r="F10793" s="47"/>
      <c r="G10793" s="48"/>
      <c r="H10793" s="49"/>
      <c r="I10793" s="49"/>
      <c r="J10793" s="49"/>
      <c r="K10793" s="50"/>
      <c r="L10793" s="50"/>
      <c r="M10793" s="50"/>
      <c r="N10793" s="50"/>
      <c r="O10793" s="50"/>
      <c r="P10793" s="50"/>
      <c r="Q10793" s="50"/>
      <c r="R10793" s="51"/>
      <c r="S10793" s="51"/>
      <c r="T10793" s="51"/>
      <c r="U10793" s="51"/>
      <c r="V10793" s="51"/>
      <c r="W10793" s="51"/>
      <c r="X10793" s="44"/>
      <c r="AF10793" s="52"/>
      <c r="AM10793" s="7"/>
      <c r="AN10793" s="7"/>
      <c r="AO10793" s="53"/>
      <c r="AP10793" s="54"/>
      <c r="AQ10793" s="54"/>
      <c r="AR10793" s="7"/>
      <c r="AS10793" s="54"/>
      <c r="AT10793" s="53"/>
      <c r="AU10793" s="7"/>
      <c r="AV10793" s="7"/>
      <c r="AW10793" s="55"/>
      <c r="AX10793" s="56"/>
      <c r="AY10793" s="55"/>
      <c r="AZ10793" s="55"/>
      <c r="BA10793" s="55"/>
      <c r="BB10793" s="11"/>
      <c r="BC10793" s="12"/>
      <c r="BD10793" s="12"/>
      <c r="BE10793" s="12"/>
      <c r="BF10793" s="12"/>
      <c r="BG10793" s="12"/>
      <c r="BH10793" s="12"/>
      <c r="BI10793" s="12"/>
      <c r="BJ10793" s="12"/>
      <c r="BK10793" s="12"/>
    </row>
    <row r="10794" spans="1:63" s="5" customFormat="1">
      <c r="A10794" s="13"/>
      <c r="B10794" s="13"/>
      <c r="C10794" s="45"/>
      <c r="E10794" s="46"/>
      <c r="F10794" s="47"/>
      <c r="G10794" s="48"/>
      <c r="H10794" s="49"/>
      <c r="I10794" s="49"/>
      <c r="J10794" s="49"/>
      <c r="K10794" s="50"/>
      <c r="L10794" s="50"/>
      <c r="M10794" s="50"/>
      <c r="N10794" s="50"/>
      <c r="O10794" s="50"/>
      <c r="P10794" s="50"/>
      <c r="Q10794" s="50"/>
      <c r="R10794" s="51"/>
      <c r="S10794" s="51"/>
      <c r="T10794" s="51"/>
      <c r="U10794" s="51"/>
      <c r="V10794" s="51"/>
      <c r="W10794" s="51"/>
      <c r="X10794" s="44"/>
      <c r="AF10794" s="52"/>
      <c r="AM10794" s="7"/>
      <c r="AN10794" s="7"/>
      <c r="AO10794" s="53"/>
      <c r="AP10794" s="54"/>
      <c r="AQ10794" s="54"/>
      <c r="AR10794" s="7"/>
      <c r="AS10794" s="54"/>
      <c r="AT10794" s="53"/>
      <c r="AU10794" s="7"/>
      <c r="AV10794" s="7"/>
      <c r="AW10794" s="55"/>
      <c r="AX10794" s="56"/>
      <c r="AY10794" s="55"/>
      <c r="AZ10794" s="55"/>
      <c r="BA10794" s="55"/>
      <c r="BB10794" s="11"/>
      <c r="BC10794" s="12"/>
      <c r="BD10794" s="12"/>
      <c r="BE10794" s="12"/>
      <c r="BF10794" s="12"/>
      <c r="BG10794" s="12"/>
      <c r="BH10794" s="12"/>
      <c r="BI10794" s="12"/>
      <c r="BJ10794" s="12"/>
      <c r="BK10794" s="12"/>
    </row>
    <row r="10795" spans="1:63" s="5" customFormat="1">
      <c r="A10795" s="13"/>
      <c r="B10795" s="13"/>
      <c r="C10795" s="45"/>
      <c r="E10795" s="46"/>
      <c r="F10795" s="47"/>
      <c r="G10795" s="48"/>
      <c r="H10795" s="49"/>
      <c r="I10795" s="49"/>
      <c r="J10795" s="49"/>
      <c r="K10795" s="50"/>
      <c r="L10795" s="50"/>
      <c r="M10795" s="50"/>
      <c r="N10795" s="50"/>
      <c r="O10795" s="50"/>
      <c r="P10795" s="50"/>
      <c r="Q10795" s="50"/>
      <c r="R10795" s="51"/>
      <c r="S10795" s="51"/>
      <c r="T10795" s="51"/>
      <c r="U10795" s="51"/>
      <c r="V10795" s="51"/>
      <c r="W10795" s="51"/>
      <c r="X10795" s="44"/>
      <c r="AF10795" s="52"/>
      <c r="AM10795" s="7"/>
      <c r="AN10795" s="7"/>
      <c r="AO10795" s="53"/>
      <c r="AP10795" s="54"/>
      <c r="AQ10795" s="54"/>
      <c r="AR10795" s="7"/>
      <c r="AS10795" s="54"/>
      <c r="AT10795" s="53"/>
      <c r="AU10795" s="7"/>
      <c r="AV10795" s="7"/>
      <c r="AW10795" s="55"/>
      <c r="AX10795" s="56"/>
      <c r="AY10795" s="55"/>
      <c r="AZ10795" s="55"/>
      <c r="BA10795" s="55"/>
      <c r="BB10795" s="11"/>
      <c r="BC10795" s="12"/>
      <c r="BD10795" s="12"/>
      <c r="BE10795" s="12"/>
      <c r="BF10795" s="12"/>
      <c r="BG10795" s="12"/>
      <c r="BH10795" s="12"/>
      <c r="BI10795" s="12"/>
      <c r="BJ10795" s="12"/>
      <c r="BK10795" s="12"/>
    </row>
    <row r="10796" spans="1:63" s="5" customFormat="1">
      <c r="A10796" s="13"/>
      <c r="B10796" s="13"/>
      <c r="C10796" s="45"/>
      <c r="E10796" s="46"/>
      <c r="F10796" s="47"/>
      <c r="G10796" s="48"/>
      <c r="H10796" s="49"/>
      <c r="I10796" s="49"/>
      <c r="J10796" s="49"/>
      <c r="K10796" s="50"/>
      <c r="L10796" s="50"/>
      <c r="M10796" s="50"/>
      <c r="N10796" s="50"/>
      <c r="O10796" s="50"/>
      <c r="P10796" s="50"/>
      <c r="Q10796" s="50"/>
      <c r="R10796" s="51"/>
      <c r="S10796" s="51"/>
      <c r="T10796" s="51"/>
      <c r="U10796" s="51"/>
      <c r="V10796" s="51"/>
      <c r="W10796" s="51"/>
      <c r="X10796" s="44"/>
      <c r="AF10796" s="52"/>
      <c r="AM10796" s="7"/>
      <c r="AN10796" s="7"/>
      <c r="AO10796" s="53"/>
      <c r="AP10796" s="54"/>
      <c r="AQ10796" s="54"/>
      <c r="AR10796" s="7"/>
      <c r="AS10796" s="54"/>
      <c r="AT10796" s="53"/>
      <c r="AU10796" s="7"/>
      <c r="AV10796" s="7"/>
      <c r="AW10796" s="55"/>
      <c r="AX10796" s="56"/>
      <c r="AY10796" s="55"/>
      <c r="AZ10796" s="55"/>
      <c r="BA10796" s="55"/>
      <c r="BB10796" s="11"/>
      <c r="BC10796" s="12"/>
      <c r="BD10796" s="12"/>
      <c r="BE10796" s="12"/>
      <c r="BF10796" s="12"/>
      <c r="BG10796" s="12"/>
      <c r="BH10796" s="12"/>
      <c r="BI10796" s="12"/>
      <c r="BJ10796" s="12"/>
      <c r="BK10796" s="12"/>
    </row>
    <row r="10797" spans="1:63" s="5" customFormat="1">
      <c r="A10797" s="13"/>
      <c r="B10797" s="13"/>
      <c r="C10797" s="45"/>
      <c r="E10797" s="46"/>
      <c r="F10797" s="47"/>
      <c r="G10797" s="48"/>
      <c r="H10797" s="49"/>
      <c r="I10797" s="49"/>
      <c r="J10797" s="49"/>
      <c r="K10797" s="50"/>
      <c r="L10797" s="50"/>
      <c r="M10797" s="50"/>
      <c r="N10797" s="50"/>
      <c r="O10797" s="50"/>
      <c r="P10797" s="50"/>
      <c r="Q10797" s="50"/>
      <c r="R10797" s="51"/>
      <c r="S10797" s="51"/>
      <c r="T10797" s="51"/>
      <c r="U10797" s="51"/>
      <c r="V10797" s="51"/>
      <c r="W10797" s="51"/>
      <c r="X10797" s="44"/>
      <c r="AF10797" s="52"/>
      <c r="AM10797" s="7"/>
      <c r="AN10797" s="7"/>
      <c r="AO10797" s="53"/>
      <c r="AP10797" s="54"/>
      <c r="AQ10797" s="54"/>
      <c r="AR10797" s="7"/>
      <c r="AS10797" s="54"/>
      <c r="AT10797" s="53"/>
      <c r="AU10797" s="7"/>
      <c r="AV10797" s="7"/>
      <c r="AW10797" s="55"/>
      <c r="AX10797" s="56"/>
      <c r="AY10797" s="55"/>
      <c r="AZ10797" s="55"/>
      <c r="BA10797" s="55"/>
      <c r="BB10797" s="11"/>
      <c r="BC10797" s="12"/>
      <c r="BD10797" s="12"/>
      <c r="BE10797" s="12"/>
      <c r="BF10797" s="12"/>
      <c r="BG10797" s="12"/>
      <c r="BH10797" s="12"/>
      <c r="BI10797" s="12"/>
      <c r="BJ10797" s="12"/>
      <c r="BK10797" s="12"/>
    </row>
    <row r="10798" spans="1:63" s="5" customFormat="1">
      <c r="A10798" s="13"/>
      <c r="B10798" s="13"/>
      <c r="C10798" s="45"/>
      <c r="E10798" s="46"/>
      <c r="F10798" s="47"/>
      <c r="G10798" s="48"/>
      <c r="H10798" s="49"/>
      <c r="I10798" s="49"/>
      <c r="J10798" s="49"/>
      <c r="K10798" s="50"/>
      <c r="L10798" s="50"/>
      <c r="M10798" s="50"/>
      <c r="N10798" s="50"/>
      <c r="O10798" s="50"/>
      <c r="P10798" s="50"/>
      <c r="Q10798" s="50"/>
      <c r="R10798" s="51"/>
      <c r="S10798" s="51"/>
      <c r="T10798" s="51"/>
      <c r="U10798" s="51"/>
      <c r="V10798" s="51"/>
      <c r="W10798" s="51"/>
      <c r="X10798" s="44"/>
      <c r="AF10798" s="52"/>
      <c r="AM10798" s="7"/>
      <c r="AN10798" s="7"/>
      <c r="AO10798" s="53"/>
      <c r="AP10798" s="54"/>
      <c r="AQ10798" s="54"/>
      <c r="AR10798" s="7"/>
      <c r="AS10798" s="54"/>
      <c r="AT10798" s="53"/>
      <c r="AU10798" s="7"/>
      <c r="AV10798" s="7"/>
      <c r="AW10798" s="55"/>
      <c r="AX10798" s="56"/>
      <c r="AY10798" s="55"/>
      <c r="AZ10798" s="55"/>
      <c r="BA10798" s="55"/>
      <c r="BB10798" s="11"/>
      <c r="BC10798" s="12"/>
      <c r="BD10798" s="12"/>
      <c r="BE10798" s="12"/>
      <c r="BF10798" s="12"/>
      <c r="BG10798" s="12"/>
      <c r="BH10798" s="12"/>
      <c r="BI10798" s="12"/>
      <c r="BJ10798" s="12"/>
      <c r="BK10798" s="12"/>
    </row>
    <row r="10799" spans="1:63" s="5" customFormat="1">
      <c r="A10799" s="13"/>
      <c r="B10799" s="13"/>
      <c r="C10799" s="45"/>
      <c r="E10799" s="46"/>
      <c r="F10799" s="47"/>
      <c r="G10799" s="48"/>
      <c r="H10799" s="49"/>
      <c r="I10799" s="49"/>
      <c r="J10799" s="49"/>
      <c r="K10799" s="50"/>
      <c r="L10799" s="50"/>
      <c r="M10799" s="50"/>
      <c r="N10799" s="50"/>
      <c r="O10799" s="50"/>
      <c r="P10799" s="50"/>
      <c r="Q10799" s="50"/>
      <c r="R10799" s="51"/>
      <c r="S10799" s="51"/>
      <c r="T10799" s="51"/>
      <c r="U10799" s="51"/>
      <c r="V10799" s="51"/>
      <c r="W10799" s="51"/>
      <c r="X10799" s="44"/>
      <c r="AF10799" s="52"/>
      <c r="AM10799" s="7"/>
      <c r="AN10799" s="7"/>
      <c r="AO10799" s="53"/>
      <c r="AP10799" s="54"/>
      <c r="AQ10799" s="54"/>
      <c r="AR10799" s="7"/>
      <c r="AS10799" s="54"/>
      <c r="AT10799" s="53"/>
      <c r="AU10799" s="7"/>
      <c r="AV10799" s="7"/>
      <c r="AW10799" s="55"/>
      <c r="AX10799" s="56"/>
      <c r="AY10799" s="55"/>
      <c r="AZ10799" s="55"/>
      <c r="BA10799" s="55"/>
      <c r="BB10799" s="11"/>
      <c r="BC10799" s="12"/>
      <c r="BD10799" s="12"/>
      <c r="BE10799" s="12"/>
      <c r="BF10799" s="12"/>
      <c r="BG10799" s="12"/>
      <c r="BH10799" s="12"/>
      <c r="BI10799" s="12"/>
      <c r="BJ10799" s="12"/>
      <c r="BK10799" s="12"/>
    </row>
    <row r="10800" spans="1:63" s="5" customFormat="1">
      <c r="A10800" s="13"/>
      <c r="B10800" s="13"/>
      <c r="C10800" s="45"/>
      <c r="E10800" s="46"/>
      <c r="F10800" s="47"/>
      <c r="G10800" s="48"/>
      <c r="H10800" s="49"/>
      <c r="I10800" s="49"/>
      <c r="J10800" s="49"/>
      <c r="K10800" s="50"/>
      <c r="L10800" s="50"/>
      <c r="M10800" s="50"/>
      <c r="N10800" s="50"/>
      <c r="O10800" s="50"/>
      <c r="P10800" s="50"/>
      <c r="Q10800" s="50"/>
      <c r="R10800" s="51"/>
      <c r="S10800" s="51"/>
      <c r="T10800" s="51"/>
      <c r="U10800" s="51"/>
      <c r="V10800" s="51"/>
      <c r="W10800" s="51"/>
      <c r="X10800" s="44"/>
      <c r="AF10800" s="52"/>
      <c r="AM10800" s="7"/>
      <c r="AN10800" s="7"/>
      <c r="AO10800" s="53"/>
      <c r="AP10800" s="54"/>
      <c r="AQ10800" s="54"/>
      <c r="AR10800" s="7"/>
      <c r="AS10800" s="54"/>
      <c r="AT10800" s="53"/>
      <c r="AU10800" s="7"/>
      <c r="AV10800" s="7"/>
      <c r="AW10800" s="55"/>
      <c r="AX10800" s="56"/>
      <c r="AY10800" s="55"/>
      <c r="AZ10800" s="55"/>
      <c r="BA10800" s="55"/>
      <c r="BB10800" s="11"/>
      <c r="BC10800" s="12"/>
      <c r="BD10800" s="12"/>
      <c r="BE10800" s="12"/>
      <c r="BF10800" s="12"/>
      <c r="BG10800" s="12"/>
      <c r="BH10800" s="12"/>
      <c r="BI10800" s="12"/>
      <c r="BJ10800" s="12"/>
      <c r="BK10800" s="12"/>
    </row>
    <row r="10801" spans="1:63" s="5" customFormat="1">
      <c r="A10801" s="13"/>
      <c r="B10801" s="13"/>
      <c r="C10801" s="45"/>
      <c r="E10801" s="46"/>
      <c r="F10801" s="47"/>
      <c r="G10801" s="48"/>
      <c r="H10801" s="49"/>
      <c r="I10801" s="49"/>
      <c r="J10801" s="49"/>
      <c r="K10801" s="50"/>
      <c r="L10801" s="50"/>
      <c r="M10801" s="50"/>
      <c r="N10801" s="50"/>
      <c r="O10801" s="50"/>
      <c r="P10801" s="50"/>
      <c r="Q10801" s="50"/>
      <c r="R10801" s="51"/>
      <c r="S10801" s="51"/>
      <c r="T10801" s="51"/>
      <c r="U10801" s="51"/>
      <c r="V10801" s="51"/>
      <c r="W10801" s="51"/>
      <c r="X10801" s="44"/>
      <c r="AF10801" s="52"/>
      <c r="AM10801" s="7"/>
      <c r="AN10801" s="7"/>
      <c r="AO10801" s="53"/>
      <c r="AP10801" s="54"/>
      <c r="AQ10801" s="54"/>
      <c r="AR10801" s="7"/>
      <c r="AS10801" s="54"/>
      <c r="AT10801" s="53"/>
      <c r="AU10801" s="7"/>
      <c r="AV10801" s="7"/>
      <c r="AW10801" s="55"/>
      <c r="AX10801" s="56"/>
      <c r="AY10801" s="55"/>
      <c r="AZ10801" s="55"/>
      <c r="BA10801" s="55"/>
      <c r="BB10801" s="11"/>
      <c r="BC10801" s="12"/>
      <c r="BD10801" s="12"/>
      <c r="BE10801" s="12"/>
      <c r="BF10801" s="12"/>
      <c r="BG10801" s="12"/>
      <c r="BH10801" s="12"/>
      <c r="BI10801" s="12"/>
      <c r="BJ10801" s="12"/>
      <c r="BK10801" s="12"/>
    </row>
    <row r="10802" spans="1:63" s="5" customFormat="1">
      <c r="A10802" s="13"/>
      <c r="B10802" s="13"/>
      <c r="C10802" s="45"/>
      <c r="E10802" s="46"/>
      <c r="F10802" s="47"/>
      <c r="G10802" s="48"/>
      <c r="H10802" s="49"/>
      <c r="I10802" s="49"/>
      <c r="J10802" s="49"/>
      <c r="K10802" s="50"/>
      <c r="L10802" s="50"/>
      <c r="M10802" s="50"/>
      <c r="N10802" s="50"/>
      <c r="O10802" s="50"/>
      <c r="P10802" s="50"/>
      <c r="Q10802" s="50"/>
      <c r="R10802" s="51"/>
      <c r="S10802" s="51"/>
      <c r="T10802" s="51"/>
      <c r="U10802" s="51"/>
      <c r="V10802" s="51"/>
      <c r="W10802" s="51"/>
      <c r="X10802" s="44"/>
      <c r="AF10802" s="52"/>
      <c r="AM10802" s="7"/>
      <c r="AN10802" s="7"/>
      <c r="AO10802" s="53"/>
      <c r="AP10802" s="54"/>
      <c r="AQ10802" s="54"/>
      <c r="AR10802" s="7"/>
      <c r="AS10802" s="54"/>
      <c r="AT10802" s="53"/>
      <c r="AU10802" s="7"/>
      <c r="AV10802" s="7"/>
      <c r="AW10802" s="55"/>
      <c r="AX10802" s="56"/>
      <c r="AY10802" s="55"/>
      <c r="AZ10802" s="55"/>
      <c r="BA10802" s="55"/>
      <c r="BB10802" s="11"/>
      <c r="BC10802" s="12"/>
      <c r="BD10802" s="12"/>
      <c r="BE10802" s="12"/>
      <c r="BF10802" s="12"/>
      <c r="BG10802" s="12"/>
      <c r="BH10802" s="12"/>
      <c r="BI10802" s="12"/>
      <c r="BJ10802" s="12"/>
      <c r="BK10802" s="12"/>
    </row>
    <row r="10803" spans="1:63" s="5" customFormat="1">
      <c r="A10803" s="13"/>
      <c r="B10803" s="13"/>
      <c r="C10803" s="45"/>
      <c r="E10803" s="46"/>
      <c r="F10803" s="47"/>
      <c r="G10803" s="48"/>
      <c r="H10803" s="49"/>
      <c r="I10803" s="49"/>
      <c r="J10803" s="49"/>
      <c r="K10803" s="50"/>
      <c r="L10803" s="50"/>
      <c r="M10803" s="50"/>
      <c r="N10803" s="50"/>
      <c r="O10803" s="50"/>
      <c r="P10803" s="50"/>
      <c r="Q10803" s="50"/>
      <c r="R10803" s="51"/>
      <c r="S10803" s="51"/>
      <c r="T10803" s="51"/>
      <c r="U10803" s="51"/>
      <c r="V10803" s="51"/>
      <c r="W10803" s="51"/>
      <c r="X10803" s="44"/>
      <c r="AF10803" s="52"/>
      <c r="AM10803" s="7"/>
      <c r="AN10803" s="7"/>
      <c r="AO10803" s="53"/>
      <c r="AP10803" s="54"/>
      <c r="AQ10803" s="54"/>
      <c r="AR10803" s="7"/>
      <c r="AS10803" s="54"/>
      <c r="AT10803" s="53"/>
      <c r="AU10803" s="7"/>
      <c r="AV10803" s="7"/>
      <c r="AW10803" s="55"/>
      <c r="AX10803" s="56"/>
      <c r="AY10803" s="55"/>
      <c r="AZ10803" s="55"/>
      <c r="BA10803" s="55"/>
      <c r="BB10803" s="11"/>
      <c r="BC10803" s="12"/>
      <c r="BD10803" s="12"/>
      <c r="BE10803" s="12"/>
      <c r="BF10803" s="12"/>
      <c r="BG10803" s="12"/>
      <c r="BH10803" s="12"/>
      <c r="BI10803" s="12"/>
      <c r="BJ10803" s="12"/>
      <c r="BK10803" s="12"/>
    </row>
    <row r="10804" spans="1:63" s="5" customFormat="1">
      <c r="A10804" s="13"/>
      <c r="B10804" s="13"/>
      <c r="C10804" s="45"/>
      <c r="E10804" s="46"/>
      <c r="F10804" s="47"/>
      <c r="G10804" s="48"/>
      <c r="H10804" s="49"/>
      <c r="I10804" s="49"/>
      <c r="J10804" s="49"/>
      <c r="K10804" s="50"/>
      <c r="L10804" s="50"/>
      <c r="M10804" s="50"/>
      <c r="N10804" s="50"/>
      <c r="O10804" s="50"/>
      <c r="P10804" s="50"/>
      <c r="Q10804" s="50"/>
      <c r="R10804" s="51"/>
      <c r="S10804" s="51"/>
      <c r="T10804" s="51"/>
      <c r="U10804" s="51"/>
      <c r="V10804" s="51"/>
      <c r="W10804" s="51"/>
      <c r="X10804" s="44"/>
      <c r="AF10804" s="52"/>
      <c r="AM10804" s="7"/>
      <c r="AN10804" s="7"/>
      <c r="AO10804" s="53"/>
      <c r="AP10804" s="54"/>
      <c r="AQ10804" s="54"/>
      <c r="AR10804" s="7"/>
      <c r="AS10804" s="54"/>
      <c r="AT10804" s="53"/>
      <c r="AU10804" s="7"/>
      <c r="AV10804" s="7"/>
      <c r="AW10804" s="55"/>
      <c r="AX10804" s="56"/>
      <c r="AY10804" s="55"/>
      <c r="AZ10804" s="55"/>
      <c r="BA10804" s="55"/>
      <c r="BB10804" s="11"/>
      <c r="BC10804" s="12"/>
      <c r="BD10804" s="12"/>
      <c r="BE10804" s="12"/>
      <c r="BF10804" s="12"/>
      <c r="BG10804" s="12"/>
      <c r="BH10804" s="12"/>
      <c r="BI10804" s="12"/>
      <c r="BJ10804" s="12"/>
      <c r="BK10804" s="12"/>
    </row>
    <row r="10805" spans="1:63" s="5" customFormat="1">
      <c r="A10805" s="13"/>
      <c r="B10805" s="13"/>
      <c r="C10805" s="45"/>
      <c r="E10805" s="46"/>
      <c r="F10805" s="47"/>
      <c r="G10805" s="48"/>
      <c r="H10805" s="49"/>
      <c r="I10805" s="49"/>
      <c r="J10805" s="49"/>
      <c r="K10805" s="50"/>
      <c r="L10805" s="50"/>
      <c r="M10805" s="50"/>
      <c r="N10805" s="50"/>
      <c r="O10805" s="50"/>
      <c r="P10805" s="50"/>
      <c r="Q10805" s="50"/>
      <c r="R10805" s="51"/>
      <c r="S10805" s="51"/>
      <c r="T10805" s="51"/>
      <c r="U10805" s="51"/>
      <c r="V10805" s="51"/>
      <c r="W10805" s="51"/>
      <c r="X10805" s="44"/>
      <c r="AF10805" s="52"/>
      <c r="AM10805" s="7"/>
      <c r="AN10805" s="7"/>
      <c r="AO10805" s="53"/>
      <c r="AP10805" s="54"/>
      <c r="AQ10805" s="54"/>
      <c r="AR10805" s="7"/>
      <c r="AS10805" s="54"/>
      <c r="AT10805" s="53"/>
      <c r="AU10805" s="7"/>
      <c r="AV10805" s="7"/>
      <c r="AW10805" s="55"/>
      <c r="AX10805" s="56"/>
      <c r="AY10805" s="55"/>
      <c r="AZ10805" s="55"/>
      <c r="BA10805" s="55"/>
      <c r="BB10805" s="11"/>
      <c r="BC10805" s="12"/>
      <c r="BD10805" s="12"/>
      <c r="BE10805" s="12"/>
      <c r="BF10805" s="12"/>
      <c r="BG10805" s="12"/>
      <c r="BH10805" s="12"/>
      <c r="BI10805" s="12"/>
      <c r="BJ10805" s="12"/>
      <c r="BK10805" s="12"/>
    </row>
    <row r="10806" spans="1:63" s="5" customFormat="1">
      <c r="A10806" s="13"/>
      <c r="B10806" s="13"/>
      <c r="C10806" s="45"/>
      <c r="E10806" s="46"/>
      <c r="F10806" s="47"/>
      <c r="G10806" s="48"/>
      <c r="H10806" s="49"/>
      <c r="I10806" s="49"/>
      <c r="J10806" s="49"/>
      <c r="K10806" s="50"/>
      <c r="L10806" s="50"/>
      <c r="M10806" s="50"/>
      <c r="N10806" s="50"/>
      <c r="O10806" s="50"/>
      <c r="P10806" s="50"/>
      <c r="Q10806" s="50"/>
      <c r="R10806" s="51"/>
      <c r="S10806" s="51"/>
      <c r="T10806" s="51"/>
      <c r="U10806" s="51"/>
      <c r="V10806" s="51"/>
      <c r="W10806" s="51"/>
      <c r="X10806" s="44"/>
      <c r="AF10806" s="52"/>
      <c r="AM10806" s="7"/>
      <c r="AN10806" s="7"/>
      <c r="AO10806" s="53"/>
      <c r="AP10806" s="54"/>
      <c r="AQ10806" s="54"/>
      <c r="AR10806" s="7"/>
      <c r="AS10806" s="54"/>
      <c r="AT10806" s="53"/>
      <c r="AU10806" s="7"/>
      <c r="AV10806" s="7"/>
      <c r="AW10806" s="55"/>
      <c r="AX10806" s="56"/>
      <c r="AY10806" s="55"/>
      <c r="AZ10806" s="55"/>
      <c r="BA10806" s="55"/>
      <c r="BB10806" s="11"/>
      <c r="BC10806" s="12"/>
      <c r="BD10806" s="12"/>
      <c r="BE10806" s="12"/>
      <c r="BF10806" s="12"/>
      <c r="BG10806" s="12"/>
      <c r="BH10806" s="12"/>
      <c r="BI10806" s="12"/>
      <c r="BJ10806" s="12"/>
      <c r="BK10806" s="12"/>
    </row>
    <row r="10807" spans="1:63" s="5" customFormat="1">
      <c r="A10807" s="13"/>
      <c r="B10807" s="13"/>
      <c r="C10807" s="45"/>
      <c r="E10807" s="46"/>
      <c r="F10807" s="47"/>
      <c r="G10807" s="48"/>
      <c r="H10807" s="49"/>
      <c r="I10807" s="49"/>
      <c r="J10807" s="49"/>
      <c r="K10807" s="50"/>
      <c r="L10807" s="50"/>
      <c r="M10807" s="50"/>
      <c r="N10807" s="50"/>
      <c r="O10807" s="50"/>
      <c r="P10807" s="50"/>
      <c r="Q10807" s="50"/>
      <c r="R10807" s="51"/>
      <c r="S10807" s="51"/>
      <c r="T10807" s="51"/>
      <c r="U10807" s="51"/>
      <c r="V10807" s="51"/>
      <c r="W10807" s="51"/>
      <c r="X10807" s="44"/>
      <c r="AF10807" s="52"/>
      <c r="AM10807" s="7"/>
      <c r="AN10807" s="7"/>
      <c r="AO10807" s="53"/>
      <c r="AP10807" s="54"/>
      <c r="AQ10807" s="54"/>
      <c r="AR10807" s="7"/>
      <c r="AS10807" s="54"/>
      <c r="AT10807" s="53"/>
      <c r="AU10807" s="7"/>
      <c r="AV10807" s="7"/>
      <c r="AW10807" s="55"/>
      <c r="AX10807" s="56"/>
      <c r="AY10807" s="55"/>
      <c r="AZ10807" s="55"/>
      <c r="BA10807" s="55"/>
      <c r="BB10807" s="11"/>
      <c r="BC10807" s="12"/>
      <c r="BD10807" s="12"/>
      <c r="BE10807" s="12"/>
      <c r="BF10807" s="12"/>
      <c r="BG10807" s="12"/>
      <c r="BH10807" s="12"/>
      <c r="BI10807" s="12"/>
      <c r="BJ10807" s="12"/>
      <c r="BK10807" s="12"/>
    </row>
    <row r="10808" spans="1:63" s="5" customFormat="1">
      <c r="A10808" s="13"/>
      <c r="B10808" s="13"/>
      <c r="C10808" s="45"/>
      <c r="E10808" s="46"/>
      <c r="F10808" s="47"/>
      <c r="G10808" s="48"/>
      <c r="H10808" s="49"/>
      <c r="I10808" s="49"/>
      <c r="J10808" s="49"/>
      <c r="K10808" s="50"/>
      <c r="L10808" s="50"/>
      <c r="M10808" s="50"/>
      <c r="N10808" s="50"/>
      <c r="O10808" s="50"/>
      <c r="P10808" s="50"/>
      <c r="Q10808" s="50"/>
      <c r="R10808" s="51"/>
      <c r="S10808" s="51"/>
      <c r="T10808" s="51"/>
      <c r="U10808" s="51"/>
      <c r="V10808" s="51"/>
      <c r="W10808" s="51"/>
      <c r="X10808" s="44"/>
      <c r="AF10808" s="52"/>
      <c r="AM10808" s="7"/>
      <c r="AN10808" s="7"/>
      <c r="AO10808" s="53"/>
      <c r="AP10808" s="54"/>
      <c r="AQ10808" s="54"/>
      <c r="AR10808" s="7"/>
      <c r="AS10808" s="54"/>
      <c r="AT10808" s="53"/>
      <c r="AU10808" s="7"/>
      <c r="AV10808" s="7"/>
      <c r="AW10808" s="55"/>
      <c r="AX10808" s="56"/>
      <c r="AY10808" s="55"/>
      <c r="AZ10808" s="55"/>
      <c r="BA10808" s="55"/>
      <c r="BB10808" s="11"/>
      <c r="BC10808" s="12"/>
      <c r="BD10808" s="12"/>
      <c r="BE10808" s="12"/>
      <c r="BF10808" s="12"/>
      <c r="BG10808" s="12"/>
      <c r="BH10808" s="12"/>
      <c r="BI10808" s="12"/>
      <c r="BJ10808" s="12"/>
      <c r="BK10808" s="12"/>
    </row>
    <row r="10809" spans="1:63" s="5" customFormat="1">
      <c r="A10809" s="13"/>
      <c r="B10809" s="13"/>
      <c r="C10809" s="45"/>
      <c r="E10809" s="46"/>
      <c r="F10809" s="47"/>
      <c r="G10809" s="48"/>
      <c r="H10809" s="49"/>
      <c r="I10809" s="49"/>
      <c r="J10809" s="49"/>
      <c r="K10809" s="50"/>
      <c r="L10809" s="50"/>
      <c r="M10809" s="50"/>
      <c r="N10809" s="50"/>
      <c r="O10809" s="50"/>
      <c r="P10809" s="50"/>
      <c r="Q10809" s="50"/>
      <c r="R10809" s="51"/>
      <c r="S10809" s="51"/>
      <c r="T10809" s="51"/>
      <c r="U10809" s="51"/>
      <c r="V10809" s="51"/>
      <c r="W10809" s="51"/>
      <c r="X10809" s="44"/>
      <c r="AF10809" s="52"/>
      <c r="AM10809" s="7"/>
      <c r="AN10809" s="7"/>
      <c r="AO10809" s="53"/>
      <c r="AP10809" s="54"/>
      <c r="AQ10809" s="54"/>
      <c r="AR10809" s="7"/>
      <c r="AS10809" s="54"/>
      <c r="AT10809" s="53"/>
      <c r="AU10809" s="7"/>
      <c r="AV10809" s="7"/>
      <c r="AW10809" s="55"/>
      <c r="AX10809" s="56"/>
      <c r="AY10809" s="55"/>
      <c r="AZ10809" s="55"/>
      <c r="BA10809" s="55"/>
      <c r="BB10809" s="11"/>
      <c r="BC10809" s="12"/>
      <c r="BD10809" s="12"/>
      <c r="BE10809" s="12"/>
      <c r="BF10809" s="12"/>
      <c r="BG10809" s="12"/>
      <c r="BH10809" s="12"/>
      <c r="BI10809" s="12"/>
      <c r="BJ10809" s="12"/>
      <c r="BK10809" s="12"/>
    </row>
    <row r="10810" spans="1:63" s="5" customFormat="1">
      <c r="A10810" s="13"/>
      <c r="B10810" s="13"/>
      <c r="C10810" s="45"/>
      <c r="E10810" s="46"/>
      <c r="F10810" s="47"/>
      <c r="G10810" s="48"/>
      <c r="H10810" s="49"/>
      <c r="I10810" s="49"/>
      <c r="J10810" s="49"/>
      <c r="K10810" s="50"/>
      <c r="L10810" s="50"/>
      <c r="M10810" s="50"/>
      <c r="N10810" s="50"/>
      <c r="O10810" s="50"/>
      <c r="P10810" s="50"/>
      <c r="Q10810" s="50"/>
      <c r="R10810" s="51"/>
      <c r="S10810" s="51"/>
      <c r="T10810" s="51"/>
      <c r="U10810" s="51"/>
      <c r="V10810" s="51"/>
      <c r="W10810" s="51"/>
      <c r="X10810" s="44"/>
      <c r="AF10810" s="52"/>
      <c r="AM10810" s="7"/>
      <c r="AN10810" s="7"/>
      <c r="AO10810" s="53"/>
      <c r="AP10810" s="54"/>
      <c r="AQ10810" s="54"/>
      <c r="AR10810" s="7"/>
      <c r="AS10810" s="54"/>
      <c r="AT10810" s="53"/>
      <c r="AU10810" s="7"/>
      <c r="AV10810" s="7"/>
      <c r="AW10810" s="55"/>
      <c r="AX10810" s="56"/>
      <c r="AY10810" s="55"/>
      <c r="AZ10810" s="55"/>
      <c r="BA10810" s="55"/>
      <c r="BB10810" s="11"/>
      <c r="BC10810" s="12"/>
      <c r="BD10810" s="12"/>
      <c r="BE10810" s="12"/>
      <c r="BF10810" s="12"/>
      <c r="BG10810" s="12"/>
      <c r="BH10810" s="12"/>
      <c r="BI10810" s="12"/>
      <c r="BJ10810" s="12"/>
      <c r="BK10810" s="12"/>
    </row>
    <row r="10811" spans="1:63" s="5" customFormat="1">
      <c r="A10811" s="13"/>
      <c r="B10811" s="13"/>
      <c r="C10811" s="45"/>
      <c r="E10811" s="46"/>
      <c r="F10811" s="47"/>
      <c r="G10811" s="48"/>
      <c r="H10811" s="49"/>
      <c r="I10811" s="49"/>
      <c r="J10811" s="49"/>
      <c r="K10811" s="50"/>
      <c r="L10811" s="50"/>
      <c r="M10811" s="50"/>
      <c r="N10811" s="50"/>
      <c r="O10811" s="50"/>
      <c r="P10811" s="50"/>
      <c r="Q10811" s="50"/>
      <c r="R10811" s="51"/>
      <c r="S10811" s="51"/>
      <c r="T10811" s="51"/>
      <c r="U10811" s="51"/>
      <c r="V10811" s="51"/>
      <c r="W10811" s="51"/>
      <c r="X10811" s="44"/>
      <c r="AF10811" s="52"/>
      <c r="AM10811" s="7"/>
      <c r="AN10811" s="7"/>
      <c r="AO10811" s="53"/>
      <c r="AP10811" s="54"/>
      <c r="AQ10811" s="54"/>
      <c r="AR10811" s="7"/>
      <c r="AS10811" s="54"/>
      <c r="AT10811" s="53"/>
      <c r="AU10811" s="7"/>
      <c r="AV10811" s="7"/>
      <c r="AW10811" s="55"/>
      <c r="AX10811" s="56"/>
      <c r="AY10811" s="55"/>
      <c r="AZ10811" s="55"/>
      <c r="BA10811" s="55"/>
      <c r="BB10811" s="11"/>
      <c r="BC10811" s="12"/>
      <c r="BD10811" s="12"/>
      <c r="BE10811" s="12"/>
      <c r="BF10811" s="12"/>
      <c r="BG10811" s="12"/>
      <c r="BH10811" s="12"/>
      <c r="BI10811" s="12"/>
      <c r="BJ10811" s="12"/>
      <c r="BK10811" s="12"/>
    </row>
    <row r="10812" spans="1:63" s="5" customFormat="1">
      <c r="A10812" s="13"/>
      <c r="B10812" s="13"/>
      <c r="C10812" s="45"/>
      <c r="E10812" s="46"/>
      <c r="F10812" s="47"/>
      <c r="G10812" s="48"/>
      <c r="H10812" s="49"/>
      <c r="I10812" s="49"/>
      <c r="J10812" s="49"/>
      <c r="K10812" s="50"/>
      <c r="L10812" s="50"/>
      <c r="M10812" s="50"/>
      <c r="N10812" s="50"/>
      <c r="O10812" s="50"/>
      <c r="P10812" s="50"/>
      <c r="Q10812" s="50"/>
      <c r="R10812" s="51"/>
      <c r="S10812" s="51"/>
      <c r="T10812" s="51"/>
      <c r="U10812" s="51"/>
      <c r="V10812" s="51"/>
      <c r="W10812" s="51"/>
      <c r="X10812" s="44"/>
      <c r="AF10812" s="52"/>
      <c r="AM10812" s="7"/>
      <c r="AN10812" s="7"/>
      <c r="AO10812" s="53"/>
      <c r="AP10812" s="54"/>
      <c r="AQ10812" s="54"/>
      <c r="AR10812" s="7"/>
      <c r="AS10812" s="54"/>
      <c r="AT10812" s="53"/>
      <c r="AU10812" s="7"/>
      <c r="AV10812" s="7"/>
      <c r="AW10812" s="55"/>
      <c r="AX10812" s="56"/>
      <c r="AY10812" s="55"/>
      <c r="AZ10812" s="55"/>
      <c r="BA10812" s="55"/>
      <c r="BB10812" s="11"/>
      <c r="BC10812" s="12"/>
      <c r="BD10812" s="12"/>
      <c r="BE10812" s="12"/>
      <c r="BF10812" s="12"/>
      <c r="BG10812" s="12"/>
      <c r="BH10812" s="12"/>
      <c r="BI10812" s="12"/>
      <c r="BJ10812" s="12"/>
      <c r="BK10812" s="12"/>
    </row>
    <row r="10813" spans="1:63" s="5" customFormat="1">
      <c r="A10813" s="13"/>
      <c r="B10813" s="13"/>
      <c r="C10813" s="45"/>
      <c r="E10813" s="46"/>
      <c r="F10813" s="47"/>
      <c r="G10813" s="48"/>
      <c r="H10813" s="49"/>
      <c r="I10813" s="49"/>
      <c r="J10813" s="49"/>
      <c r="K10813" s="50"/>
      <c r="L10813" s="50"/>
      <c r="M10813" s="50"/>
      <c r="N10813" s="50"/>
      <c r="O10813" s="50"/>
      <c r="P10813" s="50"/>
      <c r="Q10813" s="50"/>
      <c r="R10813" s="51"/>
      <c r="S10813" s="51"/>
      <c r="T10813" s="51"/>
      <c r="U10813" s="51"/>
      <c r="V10813" s="51"/>
      <c r="W10813" s="51"/>
      <c r="X10813" s="44"/>
      <c r="AF10813" s="52"/>
      <c r="AM10813" s="7"/>
      <c r="AN10813" s="7"/>
      <c r="AO10813" s="53"/>
      <c r="AP10813" s="54"/>
      <c r="AQ10813" s="54"/>
      <c r="AR10813" s="7"/>
      <c r="AS10813" s="54"/>
      <c r="AT10813" s="53"/>
      <c r="AU10813" s="7"/>
      <c r="AV10813" s="7"/>
      <c r="AW10813" s="55"/>
      <c r="AX10813" s="56"/>
      <c r="AY10813" s="55"/>
      <c r="AZ10813" s="55"/>
      <c r="BA10813" s="55"/>
      <c r="BB10813" s="11"/>
      <c r="BC10813" s="12"/>
      <c r="BD10813" s="12"/>
      <c r="BE10813" s="12"/>
      <c r="BF10813" s="12"/>
      <c r="BG10813" s="12"/>
      <c r="BH10813" s="12"/>
      <c r="BI10813" s="12"/>
      <c r="BJ10813" s="12"/>
      <c r="BK10813" s="12"/>
    </row>
    <row r="10814" spans="1:63" s="5" customFormat="1">
      <c r="A10814" s="13"/>
      <c r="B10814" s="13"/>
      <c r="C10814" s="45"/>
      <c r="E10814" s="46"/>
      <c r="F10814" s="47"/>
      <c r="G10814" s="48"/>
      <c r="H10814" s="49"/>
      <c r="I10814" s="49"/>
      <c r="J10814" s="49"/>
      <c r="K10814" s="50"/>
      <c r="L10814" s="50"/>
      <c r="M10814" s="50"/>
      <c r="N10814" s="50"/>
      <c r="O10814" s="50"/>
      <c r="P10814" s="50"/>
      <c r="Q10814" s="50"/>
      <c r="R10814" s="51"/>
      <c r="S10814" s="51"/>
      <c r="T10814" s="51"/>
      <c r="U10814" s="51"/>
      <c r="V10814" s="51"/>
      <c r="W10814" s="51"/>
      <c r="X10814" s="44"/>
      <c r="AF10814" s="52"/>
      <c r="AM10814" s="7"/>
      <c r="AN10814" s="7"/>
      <c r="AO10814" s="53"/>
      <c r="AP10814" s="54"/>
      <c r="AQ10814" s="54"/>
      <c r="AR10814" s="7"/>
      <c r="AS10814" s="54"/>
      <c r="AT10814" s="53"/>
      <c r="AU10814" s="7"/>
      <c r="AV10814" s="7"/>
      <c r="AW10814" s="55"/>
      <c r="AX10814" s="56"/>
      <c r="AY10814" s="55"/>
      <c r="AZ10814" s="55"/>
      <c r="BA10814" s="55"/>
      <c r="BB10814" s="11"/>
      <c r="BC10814" s="12"/>
      <c r="BD10814" s="12"/>
      <c r="BE10814" s="12"/>
      <c r="BF10814" s="12"/>
      <c r="BG10814" s="12"/>
      <c r="BH10814" s="12"/>
      <c r="BI10814" s="12"/>
      <c r="BJ10814" s="12"/>
      <c r="BK10814" s="12"/>
    </row>
    <row r="10815" spans="1:63" s="5" customFormat="1">
      <c r="A10815" s="13"/>
      <c r="B10815" s="13"/>
      <c r="C10815" s="45"/>
      <c r="E10815" s="46"/>
      <c r="F10815" s="47"/>
      <c r="G10815" s="48"/>
      <c r="H10815" s="49"/>
      <c r="I10815" s="49"/>
      <c r="J10815" s="49"/>
      <c r="K10815" s="50"/>
      <c r="L10815" s="50"/>
      <c r="M10815" s="50"/>
      <c r="N10815" s="50"/>
      <c r="O10815" s="50"/>
      <c r="P10815" s="50"/>
      <c r="Q10815" s="50"/>
      <c r="R10815" s="51"/>
      <c r="S10815" s="51"/>
      <c r="T10815" s="51"/>
      <c r="U10815" s="51"/>
      <c r="V10815" s="51"/>
      <c r="W10815" s="51"/>
      <c r="X10815" s="44"/>
      <c r="AF10815" s="52"/>
      <c r="AM10815" s="7"/>
      <c r="AN10815" s="7"/>
      <c r="AO10815" s="53"/>
      <c r="AP10815" s="54"/>
      <c r="AQ10815" s="54"/>
      <c r="AR10815" s="7"/>
      <c r="AS10815" s="54"/>
      <c r="AT10815" s="53"/>
      <c r="AU10815" s="7"/>
      <c r="AV10815" s="7"/>
      <c r="AW10815" s="55"/>
      <c r="AX10815" s="56"/>
      <c r="AY10815" s="55"/>
      <c r="AZ10815" s="55"/>
      <c r="BA10815" s="55"/>
      <c r="BB10815" s="11"/>
      <c r="BC10815" s="12"/>
      <c r="BD10815" s="12"/>
      <c r="BE10815" s="12"/>
      <c r="BF10815" s="12"/>
      <c r="BG10815" s="12"/>
      <c r="BH10815" s="12"/>
      <c r="BI10815" s="12"/>
      <c r="BJ10815" s="12"/>
      <c r="BK10815" s="12"/>
    </row>
    <row r="10816" spans="1:63" s="5" customFormat="1">
      <c r="A10816" s="13"/>
      <c r="B10816" s="13"/>
      <c r="C10816" s="45"/>
      <c r="E10816" s="46"/>
      <c r="F10816" s="47"/>
      <c r="G10816" s="48"/>
      <c r="H10816" s="49"/>
      <c r="I10816" s="49"/>
      <c r="J10816" s="49"/>
      <c r="K10816" s="50"/>
      <c r="L10816" s="50"/>
      <c r="M10816" s="50"/>
      <c r="N10816" s="50"/>
      <c r="O10816" s="50"/>
      <c r="P10816" s="50"/>
      <c r="Q10816" s="50"/>
      <c r="R10816" s="51"/>
      <c r="S10816" s="51"/>
      <c r="T10816" s="51"/>
      <c r="U10816" s="51"/>
      <c r="V10816" s="51"/>
      <c r="W10816" s="51"/>
      <c r="X10816" s="44"/>
      <c r="AF10816" s="52"/>
      <c r="AM10816" s="7"/>
      <c r="AN10816" s="7"/>
      <c r="AO10816" s="53"/>
      <c r="AP10816" s="54"/>
      <c r="AQ10816" s="54"/>
      <c r="AR10816" s="7"/>
      <c r="AS10816" s="54"/>
      <c r="AT10816" s="53"/>
      <c r="AU10816" s="7"/>
      <c r="AV10816" s="7"/>
      <c r="AW10816" s="55"/>
      <c r="AX10816" s="56"/>
      <c r="AY10816" s="55"/>
      <c r="AZ10816" s="55"/>
      <c r="BA10816" s="55"/>
      <c r="BB10816" s="11"/>
      <c r="BC10816" s="12"/>
      <c r="BD10816" s="12"/>
      <c r="BE10816" s="12"/>
      <c r="BF10816" s="12"/>
      <c r="BG10816" s="12"/>
      <c r="BH10816" s="12"/>
      <c r="BI10816" s="12"/>
      <c r="BJ10816" s="12"/>
      <c r="BK10816" s="12"/>
    </row>
    <row r="10817" spans="1:63" s="5" customFormat="1">
      <c r="A10817" s="13"/>
      <c r="B10817" s="13"/>
      <c r="C10817" s="45"/>
      <c r="E10817" s="46"/>
      <c r="F10817" s="47"/>
      <c r="G10817" s="48"/>
      <c r="H10817" s="49"/>
      <c r="I10817" s="49"/>
      <c r="J10817" s="49"/>
      <c r="K10817" s="50"/>
      <c r="L10817" s="50"/>
      <c r="M10817" s="50"/>
      <c r="N10817" s="50"/>
      <c r="O10817" s="50"/>
      <c r="P10817" s="50"/>
      <c r="Q10817" s="50"/>
      <c r="R10817" s="51"/>
      <c r="S10817" s="51"/>
      <c r="T10817" s="51"/>
      <c r="U10817" s="51"/>
      <c r="V10817" s="51"/>
      <c r="W10817" s="51"/>
      <c r="X10817" s="44"/>
      <c r="AF10817" s="52"/>
      <c r="AM10817" s="7"/>
      <c r="AN10817" s="7"/>
      <c r="AO10817" s="53"/>
      <c r="AP10817" s="54"/>
      <c r="AQ10817" s="54"/>
      <c r="AR10817" s="7"/>
      <c r="AS10817" s="54"/>
      <c r="AT10817" s="53"/>
      <c r="AU10817" s="7"/>
      <c r="AV10817" s="7"/>
      <c r="AW10817" s="55"/>
      <c r="AX10817" s="56"/>
      <c r="AY10817" s="55"/>
      <c r="AZ10817" s="55"/>
      <c r="BA10817" s="55"/>
      <c r="BB10817" s="11"/>
      <c r="BC10817" s="12"/>
      <c r="BD10817" s="12"/>
      <c r="BE10817" s="12"/>
      <c r="BF10817" s="12"/>
      <c r="BG10817" s="12"/>
      <c r="BH10817" s="12"/>
      <c r="BI10817" s="12"/>
      <c r="BJ10817" s="12"/>
      <c r="BK10817" s="12"/>
    </row>
    <row r="10818" spans="1:63" s="5" customFormat="1">
      <c r="A10818" s="13"/>
      <c r="B10818" s="13"/>
      <c r="C10818" s="45"/>
      <c r="E10818" s="46"/>
      <c r="F10818" s="47"/>
      <c r="G10818" s="48"/>
      <c r="H10818" s="49"/>
      <c r="I10818" s="49"/>
      <c r="J10818" s="49"/>
      <c r="K10818" s="50"/>
      <c r="L10818" s="50"/>
      <c r="M10818" s="50"/>
      <c r="N10818" s="50"/>
      <c r="O10818" s="50"/>
      <c r="P10818" s="50"/>
      <c r="Q10818" s="50"/>
      <c r="R10818" s="51"/>
      <c r="S10818" s="51"/>
      <c r="T10818" s="51"/>
      <c r="U10818" s="51"/>
      <c r="V10818" s="51"/>
      <c r="W10818" s="51"/>
      <c r="X10818" s="44"/>
      <c r="AF10818" s="52"/>
      <c r="AM10818" s="7"/>
      <c r="AN10818" s="7"/>
      <c r="AO10818" s="53"/>
      <c r="AP10818" s="54"/>
      <c r="AQ10818" s="54"/>
      <c r="AR10818" s="7"/>
      <c r="AS10818" s="54"/>
      <c r="AT10818" s="53"/>
      <c r="AU10818" s="7"/>
      <c r="AV10818" s="7"/>
      <c r="AW10818" s="55"/>
      <c r="AX10818" s="56"/>
      <c r="AY10818" s="55"/>
      <c r="AZ10818" s="55"/>
      <c r="BA10818" s="55"/>
      <c r="BB10818" s="11"/>
      <c r="BC10818" s="12"/>
      <c r="BD10818" s="12"/>
      <c r="BE10818" s="12"/>
      <c r="BF10818" s="12"/>
      <c r="BG10818" s="12"/>
      <c r="BH10818" s="12"/>
      <c r="BI10818" s="12"/>
      <c r="BJ10818" s="12"/>
      <c r="BK10818" s="12"/>
    </row>
    <row r="10819" spans="1:63" s="5" customFormat="1">
      <c r="A10819" s="13"/>
      <c r="B10819" s="13"/>
      <c r="C10819" s="45"/>
      <c r="E10819" s="46"/>
      <c r="F10819" s="47"/>
      <c r="G10819" s="48"/>
      <c r="H10819" s="49"/>
      <c r="I10819" s="49"/>
      <c r="J10819" s="49"/>
      <c r="K10819" s="50"/>
      <c r="L10819" s="50"/>
      <c r="M10819" s="50"/>
      <c r="N10819" s="50"/>
      <c r="O10819" s="50"/>
      <c r="P10819" s="50"/>
      <c r="Q10819" s="50"/>
      <c r="R10819" s="51"/>
      <c r="S10819" s="51"/>
      <c r="T10819" s="51"/>
      <c r="U10819" s="51"/>
      <c r="V10819" s="51"/>
      <c r="W10819" s="51"/>
      <c r="X10819" s="44"/>
      <c r="AF10819" s="52"/>
      <c r="AM10819" s="7"/>
      <c r="AN10819" s="7"/>
      <c r="AO10819" s="53"/>
      <c r="AP10819" s="54"/>
      <c r="AQ10819" s="54"/>
      <c r="AR10819" s="7"/>
      <c r="AS10819" s="54"/>
      <c r="AT10819" s="53"/>
      <c r="AU10819" s="7"/>
      <c r="AV10819" s="7"/>
      <c r="AW10819" s="55"/>
      <c r="AX10819" s="56"/>
      <c r="AY10819" s="55"/>
      <c r="AZ10819" s="55"/>
      <c r="BA10819" s="55"/>
      <c r="BB10819" s="11"/>
      <c r="BC10819" s="12"/>
      <c r="BD10819" s="12"/>
      <c r="BE10819" s="12"/>
      <c r="BF10819" s="12"/>
      <c r="BG10819" s="12"/>
      <c r="BH10819" s="12"/>
      <c r="BI10819" s="12"/>
      <c r="BJ10819" s="12"/>
      <c r="BK10819" s="12"/>
    </row>
    <row r="10820" spans="1:63" s="5" customFormat="1">
      <c r="A10820" s="13"/>
      <c r="B10820" s="13"/>
      <c r="C10820" s="45"/>
      <c r="E10820" s="46"/>
      <c r="F10820" s="47"/>
      <c r="G10820" s="48"/>
      <c r="H10820" s="49"/>
      <c r="I10820" s="49"/>
      <c r="J10820" s="49"/>
      <c r="K10820" s="50"/>
      <c r="L10820" s="50"/>
      <c r="M10820" s="50"/>
      <c r="N10820" s="50"/>
      <c r="O10820" s="50"/>
      <c r="P10820" s="50"/>
      <c r="Q10820" s="50"/>
      <c r="R10820" s="51"/>
      <c r="S10820" s="51"/>
      <c r="T10820" s="51"/>
      <c r="U10820" s="51"/>
      <c r="V10820" s="51"/>
      <c r="W10820" s="51"/>
      <c r="X10820" s="44"/>
      <c r="AF10820" s="52"/>
      <c r="AM10820" s="7"/>
      <c r="AN10820" s="7"/>
      <c r="AO10820" s="53"/>
      <c r="AP10820" s="54"/>
      <c r="AQ10820" s="54"/>
      <c r="AR10820" s="7"/>
      <c r="AS10820" s="54"/>
      <c r="AT10820" s="53"/>
      <c r="AU10820" s="7"/>
      <c r="AV10820" s="7"/>
      <c r="AW10820" s="55"/>
      <c r="AX10820" s="56"/>
      <c r="AY10820" s="55"/>
      <c r="AZ10820" s="55"/>
      <c r="BA10820" s="55"/>
      <c r="BB10820" s="11"/>
      <c r="BC10820" s="12"/>
      <c r="BD10820" s="12"/>
      <c r="BE10820" s="12"/>
      <c r="BF10820" s="12"/>
      <c r="BG10820" s="12"/>
      <c r="BH10820" s="12"/>
      <c r="BI10820" s="12"/>
      <c r="BJ10820" s="12"/>
      <c r="BK10820" s="12"/>
    </row>
    <row r="10821" spans="1:63" s="5" customFormat="1">
      <c r="A10821" s="13"/>
      <c r="B10821" s="13"/>
      <c r="C10821" s="45"/>
      <c r="E10821" s="46"/>
      <c r="F10821" s="47"/>
      <c r="G10821" s="48"/>
      <c r="H10821" s="49"/>
      <c r="I10821" s="49"/>
      <c r="J10821" s="49"/>
      <c r="K10821" s="50"/>
      <c r="L10821" s="50"/>
      <c r="M10821" s="50"/>
      <c r="N10821" s="50"/>
      <c r="O10821" s="50"/>
      <c r="P10821" s="50"/>
      <c r="Q10821" s="50"/>
      <c r="R10821" s="51"/>
      <c r="S10821" s="51"/>
      <c r="T10821" s="51"/>
      <c r="U10821" s="51"/>
      <c r="V10821" s="51"/>
      <c r="W10821" s="51"/>
      <c r="X10821" s="44"/>
      <c r="AF10821" s="52"/>
      <c r="AM10821" s="7"/>
      <c r="AN10821" s="7"/>
      <c r="AO10821" s="53"/>
      <c r="AP10821" s="54"/>
      <c r="AQ10821" s="54"/>
      <c r="AR10821" s="7"/>
      <c r="AS10821" s="54"/>
      <c r="AT10821" s="53"/>
      <c r="AU10821" s="7"/>
      <c r="AV10821" s="7"/>
      <c r="AW10821" s="55"/>
      <c r="AX10821" s="56"/>
      <c r="AY10821" s="55"/>
      <c r="AZ10821" s="55"/>
      <c r="BA10821" s="55"/>
      <c r="BB10821" s="11"/>
      <c r="BC10821" s="12"/>
      <c r="BD10821" s="12"/>
      <c r="BE10821" s="12"/>
      <c r="BF10821" s="12"/>
      <c r="BG10821" s="12"/>
      <c r="BH10821" s="12"/>
      <c r="BI10821" s="12"/>
      <c r="BJ10821" s="12"/>
      <c r="BK10821" s="12"/>
    </row>
    <row r="10822" spans="1:63" s="5" customFormat="1">
      <c r="A10822" s="13"/>
      <c r="B10822" s="13"/>
      <c r="C10822" s="45"/>
      <c r="E10822" s="46"/>
      <c r="F10822" s="47"/>
      <c r="G10822" s="48"/>
      <c r="H10822" s="49"/>
      <c r="I10822" s="49"/>
      <c r="J10822" s="49"/>
      <c r="K10822" s="50"/>
      <c r="L10822" s="50"/>
      <c r="M10822" s="50"/>
      <c r="N10822" s="50"/>
      <c r="O10822" s="50"/>
      <c r="P10822" s="50"/>
      <c r="Q10822" s="50"/>
      <c r="R10822" s="51"/>
      <c r="S10822" s="51"/>
      <c r="T10822" s="51"/>
      <c r="U10822" s="51"/>
      <c r="V10822" s="51"/>
      <c r="W10822" s="51"/>
      <c r="X10822" s="44"/>
      <c r="AF10822" s="52"/>
      <c r="AM10822" s="7"/>
      <c r="AN10822" s="7"/>
      <c r="AO10822" s="53"/>
      <c r="AP10822" s="54"/>
      <c r="AQ10822" s="54"/>
      <c r="AR10822" s="7"/>
      <c r="AS10822" s="54"/>
      <c r="AT10822" s="53"/>
      <c r="AU10822" s="7"/>
      <c r="AV10822" s="7"/>
      <c r="AW10822" s="55"/>
      <c r="AX10822" s="56"/>
      <c r="AY10822" s="55"/>
      <c r="AZ10822" s="55"/>
      <c r="BA10822" s="55"/>
      <c r="BB10822" s="11"/>
      <c r="BC10822" s="12"/>
      <c r="BD10822" s="12"/>
      <c r="BE10822" s="12"/>
      <c r="BF10822" s="12"/>
      <c r="BG10822" s="12"/>
      <c r="BH10822" s="12"/>
      <c r="BI10822" s="12"/>
      <c r="BJ10822" s="12"/>
      <c r="BK10822" s="12"/>
    </row>
    <row r="10823" spans="1:63" s="5" customFormat="1">
      <c r="A10823" s="13"/>
      <c r="B10823" s="13"/>
      <c r="C10823" s="45"/>
      <c r="E10823" s="46"/>
      <c r="F10823" s="47"/>
      <c r="G10823" s="48"/>
      <c r="H10823" s="49"/>
      <c r="I10823" s="49"/>
      <c r="J10823" s="49"/>
      <c r="K10823" s="50"/>
      <c r="L10823" s="50"/>
      <c r="M10823" s="50"/>
      <c r="N10823" s="50"/>
      <c r="O10823" s="50"/>
      <c r="P10823" s="50"/>
      <c r="Q10823" s="50"/>
      <c r="R10823" s="51"/>
      <c r="S10823" s="51"/>
      <c r="T10823" s="51"/>
      <c r="U10823" s="51"/>
      <c r="V10823" s="51"/>
      <c r="W10823" s="51"/>
      <c r="X10823" s="44"/>
      <c r="AF10823" s="52"/>
      <c r="AM10823" s="7"/>
      <c r="AN10823" s="7"/>
      <c r="AO10823" s="53"/>
      <c r="AP10823" s="54"/>
      <c r="AQ10823" s="54"/>
      <c r="AR10823" s="7"/>
      <c r="AS10823" s="54"/>
      <c r="AT10823" s="53"/>
      <c r="AU10823" s="7"/>
      <c r="AV10823" s="7"/>
      <c r="AW10823" s="55"/>
      <c r="AX10823" s="56"/>
      <c r="AY10823" s="55"/>
      <c r="AZ10823" s="55"/>
      <c r="BA10823" s="55"/>
      <c r="BB10823" s="11"/>
      <c r="BC10823" s="12"/>
      <c r="BD10823" s="12"/>
      <c r="BE10823" s="12"/>
      <c r="BF10823" s="12"/>
      <c r="BG10823" s="12"/>
      <c r="BH10823" s="12"/>
      <c r="BI10823" s="12"/>
      <c r="BJ10823" s="12"/>
      <c r="BK10823" s="12"/>
    </row>
    <row r="10824" spans="1:63" s="5" customFormat="1">
      <c r="A10824" s="13"/>
      <c r="B10824" s="13"/>
      <c r="C10824" s="45"/>
      <c r="E10824" s="46"/>
      <c r="F10824" s="47"/>
      <c r="G10824" s="48"/>
      <c r="H10824" s="49"/>
      <c r="I10824" s="49"/>
      <c r="J10824" s="49"/>
      <c r="K10824" s="50"/>
      <c r="L10824" s="50"/>
      <c r="M10824" s="50"/>
      <c r="N10824" s="50"/>
      <c r="O10824" s="50"/>
      <c r="P10824" s="50"/>
      <c r="Q10824" s="50"/>
      <c r="R10824" s="51"/>
      <c r="S10824" s="51"/>
      <c r="T10824" s="51"/>
      <c r="U10824" s="51"/>
      <c r="V10824" s="51"/>
      <c r="W10824" s="51"/>
      <c r="X10824" s="44"/>
      <c r="AF10824" s="52"/>
      <c r="AM10824" s="7"/>
      <c r="AN10824" s="7"/>
      <c r="AO10824" s="53"/>
      <c r="AP10824" s="54"/>
      <c r="AQ10824" s="54"/>
      <c r="AR10824" s="7"/>
      <c r="AS10824" s="54"/>
      <c r="AT10824" s="53"/>
      <c r="AU10824" s="7"/>
      <c r="AV10824" s="7"/>
      <c r="AW10824" s="55"/>
      <c r="AX10824" s="56"/>
      <c r="AY10824" s="55"/>
      <c r="AZ10824" s="55"/>
      <c r="BA10824" s="55"/>
      <c r="BB10824" s="11"/>
      <c r="BC10824" s="12"/>
      <c r="BD10824" s="12"/>
      <c r="BE10824" s="12"/>
      <c r="BF10824" s="12"/>
      <c r="BG10824" s="12"/>
      <c r="BH10824" s="12"/>
      <c r="BI10824" s="12"/>
      <c r="BJ10824" s="12"/>
      <c r="BK10824" s="12"/>
    </row>
    <row r="10825" spans="1:63" s="5" customFormat="1">
      <c r="A10825" s="13"/>
      <c r="B10825" s="13"/>
      <c r="C10825" s="45"/>
      <c r="E10825" s="46"/>
      <c r="F10825" s="47"/>
      <c r="G10825" s="48"/>
      <c r="H10825" s="49"/>
      <c r="I10825" s="49"/>
      <c r="J10825" s="49"/>
      <c r="K10825" s="50"/>
      <c r="L10825" s="50"/>
      <c r="M10825" s="50"/>
      <c r="N10825" s="50"/>
      <c r="O10825" s="50"/>
      <c r="P10825" s="50"/>
      <c r="Q10825" s="50"/>
      <c r="R10825" s="51"/>
      <c r="S10825" s="51"/>
      <c r="T10825" s="51"/>
      <c r="U10825" s="51"/>
      <c r="V10825" s="51"/>
      <c r="W10825" s="51"/>
      <c r="X10825" s="44"/>
      <c r="AF10825" s="52"/>
      <c r="AM10825" s="7"/>
      <c r="AN10825" s="7"/>
      <c r="AO10825" s="53"/>
      <c r="AP10825" s="54"/>
      <c r="AQ10825" s="54"/>
      <c r="AR10825" s="7"/>
      <c r="AS10825" s="54"/>
      <c r="AT10825" s="53"/>
      <c r="AU10825" s="7"/>
      <c r="AV10825" s="7"/>
      <c r="AW10825" s="55"/>
      <c r="AX10825" s="56"/>
      <c r="AY10825" s="55"/>
      <c r="AZ10825" s="55"/>
      <c r="BA10825" s="55"/>
      <c r="BB10825" s="11"/>
      <c r="BC10825" s="12"/>
      <c r="BD10825" s="12"/>
      <c r="BE10825" s="12"/>
      <c r="BF10825" s="12"/>
      <c r="BG10825" s="12"/>
      <c r="BH10825" s="12"/>
      <c r="BI10825" s="12"/>
      <c r="BJ10825" s="12"/>
      <c r="BK10825" s="12"/>
    </row>
    <row r="10826" spans="1:63" s="5" customFormat="1">
      <c r="A10826" s="13"/>
      <c r="B10826" s="13"/>
      <c r="C10826" s="45"/>
      <c r="E10826" s="46"/>
      <c r="F10826" s="47"/>
      <c r="G10826" s="48"/>
      <c r="H10826" s="49"/>
      <c r="I10826" s="49"/>
      <c r="J10826" s="49"/>
      <c r="K10826" s="50"/>
      <c r="L10826" s="50"/>
      <c r="M10826" s="50"/>
      <c r="N10826" s="50"/>
      <c r="O10826" s="50"/>
      <c r="P10826" s="50"/>
      <c r="Q10826" s="50"/>
      <c r="R10826" s="51"/>
      <c r="S10826" s="51"/>
      <c r="T10826" s="51"/>
      <c r="U10826" s="51"/>
      <c r="V10826" s="51"/>
      <c r="W10826" s="51"/>
      <c r="X10826" s="44"/>
      <c r="AF10826" s="52"/>
      <c r="AM10826" s="7"/>
      <c r="AN10826" s="7"/>
      <c r="AO10826" s="53"/>
      <c r="AP10826" s="54"/>
      <c r="AQ10826" s="54"/>
      <c r="AR10826" s="7"/>
      <c r="AS10826" s="54"/>
      <c r="AT10826" s="53"/>
      <c r="AU10826" s="7"/>
      <c r="AV10826" s="7"/>
      <c r="AW10826" s="55"/>
      <c r="AX10826" s="56"/>
      <c r="AY10826" s="55"/>
      <c r="AZ10826" s="55"/>
      <c r="BA10826" s="55"/>
      <c r="BB10826" s="11"/>
      <c r="BC10826" s="12"/>
      <c r="BD10826" s="12"/>
      <c r="BE10826" s="12"/>
      <c r="BF10826" s="12"/>
      <c r="BG10826" s="12"/>
      <c r="BH10826" s="12"/>
      <c r="BI10826" s="12"/>
      <c r="BJ10826" s="12"/>
      <c r="BK10826" s="12"/>
    </row>
    <row r="10827" spans="1:63" s="5" customFormat="1">
      <c r="A10827" s="13"/>
      <c r="B10827" s="13"/>
      <c r="C10827" s="45"/>
      <c r="E10827" s="46"/>
      <c r="F10827" s="47"/>
      <c r="G10827" s="48"/>
      <c r="H10827" s="49"/>
      <c r="I10827" s="49"/>
      <c r="J10827" s="49"/>
      <c r="K10827" s="50"/>
      <c r="L10827" s="50"/>
      <c r="M10827" s="50"/>
      <c r="N10827" s="50"/>
      <c r="O10827" s="50"/>
      <c r="P10827" s="50"/>
      <c r="Q10827" s="50"/>
      <c r="R10827" s="51"/>
      <c r="S10827" s="51"/>
      <c r="T10827" s="51"/>
      <c r="U10827" s="51"/>
      <c r="V10827" s="51"/>
      <c r="W10827" s="51"/>
      <c r="X10827" s="44"/>
      <c r="AF10827" s="52"/>
      <c r="AM10827" s="7"/>
      <c r="AN10827" s="7"/>
      <c r="AO10827" s="53"/>
      <c r="AP10827" s="54"/>
      <c r="AQ10827" s="54"/>
      <c r="AR10827" s="7"/>
      <c r="AS10827" s="54"/>
      <c r="AT10827" s="53"/>
      <c r="AU10827" s="7"/>
      <c r="AV10827" s="7"/>
      <c r="AW10827" s="55"/>
      <c r="AX10827" s="56"/>
      <c r="AY10827" s="55"/>
      <c r="AZ10827" s="55"/>
      <c r="BA10827" s="55"/>
      <c r="BB10827" s="11"/>
      <c r="BC10827" s="12"/>
      <c r="BD10827" s="12"/>
      <c r="BE10827" s="12"/>
      <c r="BF10827" s="12"/>
      <c r="BG10827" s="12"/>
      <c r="BH10827" s="12"/>
      <c r="BI10827" s="12"/>
      <c r="BJ10827" s="12"/>
      <c r="BK10827" s="12"/>
    </row>
    <row r="10828" spans="1:63" s="5" customFormat="1">
      <c r="A10828" s="13"/>
      <c r="B10828" s="13"/>
      <c r="C10828" s="45"/>
      <c r="E10828" s="46"/>
      <c r="F10828" s="47"/>
      <c r="G10828" s="48"/>
      <c r="H10828" s="49"/>
      <c r="I10828" s="49"/>
      <c r="J10828" s="49"/>
      <c r="K10828" s="50"/>
      <c r="L10828" s="50"/>
      <c r="M10828" s="50"/>
      <c r="N10828" s="50"/>
      <c r="O10828" s="50"/>
      <c r="P10828" s="50"/>
      <c r="Q10828" s="50"/>
      <c r="R10828" s="51"/>
      <c r="S10828" s="51"/>
      <c r="T10828" s="51"/>
      <c r="U10828" s="51"/>
      <c r="V10828" s="51"/>
      <c r="W10828" s="51"/>
      <c r="X10828" s="44"/>
      <c r="AF10828" s="52"/>
      <c r="AM10828" s="7"/>
      <c r="AN10828" s="7"/>
      <c r="AO10828" s="53"/>
      <c r="AP10828" s="54"/>
      <c r="AQ10828" s="54"/>
      <c r="AR10828" s="7"/>
      <c r="AS10828" s="54"/>
      <c r="AT10828" s="53"/>
      <c r="AU10828" s="7"/>
      <c r="AV10828" s="7"/>
      <c r="AW10828" s="55"/>
      <c r="AX10828" s="56"/>
      <c r="AY10828" s="55"/>
      <c r="AZ10828" s="55"/>
      <c r="BA10828" s="55"/>
      <c r="BB10828" s="11"/>
      <c r="BC10828" s="12"/>
      <c r="BD10828" s="12"/>
      <c r="BE10828" s="12"/>
      <c r="BF10828" s="12"/>
      <c r="BG10828" s="12"/>
      <c r="BH10828" s="12"/>
      <c r="BI10828" s="12"/>
      <c r="BJ10828" s="12"/>
      <c r="BK10828" s="12"/>
    </row>
    <row r="10829" spans="1:63" s="5" customFormat="1">
      <c r="A10829" s="13"/>
      <c r="B10829" s="13"/>
      <c r="C10829" s="45"/>
      <c r="E10829" s="46"/>
      <c r="F10829" s="47"/>
      <c r="G10829" s="48"/>
      <c r="H10829" s="49"/>
      <c r="I10829" s="49"/>
      <c r="J10829" s="49"/>
      <c r="K10829" s="50"/>
      <c r="L10829" s="50"/>
      <c r="M10829" s="50"/>
      <c r="N10829" s="50"/>
      <c r="O10829" s="50"/>
      <c r="P10829" s="50"/>
      <c r="Q10829" s="50"/>
      <c r="R10829" s="51"/>
      <c r="S10829" s="51"/>
      <c r="T10829" s="51"/>
      <c r="U10829" s="51"/>
      <c r="V10829" s="51"/>
      <c r="W10829" s="51"/>
      <c r="X10829" s="44"/>
      <c r="AF10829" s="52"/>
      <c r="AM10829" s="7"/>
      <c r="AN10829" s="7"/>
      <c r="AO10829" s="53"/>
      <c r="AP10829" s="54"/>
      <c r="AQ10829" s="54"/>
      <c r="AR10829" s="7"/>
      <c r="AS10829" s="54"/>
      <c r="AT10829" s="53"/>
      <c r="AU10829" s="7"/>
      <c r="AV10829" s="7"/>
      <c r="AW10829" s="55"/>
      <c r="AX10829" s="56"/>
      <c r="AY10829" s="55"/>
      <c r="AZ10829" s="55"/>
      <c r="BA10829" s="55"/>
      <c r="BB10829" s="11"/>
      <c r="BC10829" s="12"/>
      <c r="BD10829" s="12"/>
      <c r="BE10829" s="12"/>
      <c r="BF10829" s="12"/>
      <c r="BG10829" s="12"/>
      <c r="BH10829" s="12"/>
      <c r="BI10829" s="12"/>
      <c r="BJ10829" s="12"/>
      <c r="BK10829" s="12"/>
    </row>
    <row r="10830" spans="1:63" s="5" customFormat="1">
      <c r="A10830" s="13"/>
      <c r="B10830" s="13"/>
      <c r="C10830" s="45"/>
      <c r="E10830" s="46"/>
      <c r="F10830" s="47"/>
      <c r="G10830" s="48"/>
      <c r="H10830" s="49"/>
      <c r="I10830" s="49"/>
      <c r="J10830" s="49"/>
      <c r="K10830" s="50"/>
      <c r="L10830" s="50"/>
      <c r="M10830" s="50"/>
      <c r="N10830" s="50"/>
      <c r="O10830" s="50"/>
      <c r="P10830" s="50"/>
      <c r="Q10830" s="50"/>
      <c r="R10830" s="51"/>
      <c r="S10830" s="51"/>
      <c r="T10830" s="51"/>
      <c r="U10830" s="51"/>
      <c r="V10830" s="51"/>
      <c r="W10830" s="51"/>
      <c r="X10830" s="44"/>
      <c r="AF10830" s="52"/>
      <c r="AM10830" s="7"/>
      <c r="AN10830" s="7"/>
      <c r="AO10830" s="53"/>
      <c r="AP10830" s="54"/>
      <c r="AQ10830" s="54"/>
      <c r="AR10830" s="7"/>
      <c r="AS10830" s="54"/>
      <c r="AT10830" s="53"/>
      <c r="AU10830" s="7"/>
      <c r="AV10830" s="7"/>
      <c r="AW10830" s="55"/>
      <c r="AX10830" s="56"/>
      <c r="AY10830" s="55"/>
      <c r="AZ10830" s="55"/>
      <c r="BA10830" s="55"/>
      <c r="BB10830" s="11"/>
      <c r="BC10830" s="12"/>
      <c r="BD10830" s="12"/>
      <c r="BE10830" s="12"/>
      <c r="BF10830" s="12"/>
      <c r="BG10830" s="12"/>
      <c r="BH10830" s="12"/>
      <c r="BI10830" s="12"/>
      <c r="BJ10830" s="12"/>
      <c r="BK10830" s="12"/>
    </row>
    <row r="10831" spans="1:63" s="5" customFormat="1">
      <c r="A10831" s="13"/>
      <c r="B10831" s="13"/>
      <c r="C10831" s="45"/>
      <c r="E10831" s="46"/>
      <c r="F10831" s="47"/>
      <c r="G10831" s="48"/>
      <c r="H10831" s="49"/>
      <c r="I10831" s="49"/>
      <c r="J10831" s="49"/>
      <c r="K10831" s="50"/>
      <c r="L10831" s="50"/>
      <c r="M10831" s="50"/>
      <c r="N10831" s="50"/>
      <c r="O10831" s="50"/>
      <c r="P10831" s="50"/>
      <c r="Q10831" s="50"/>
      <c r="R10831" s="51"/>
      <c r="S10831" s="51"/>
      <c r="T10831" s="51"/>
      <c r="U10831" s="51"/>
      <c r="V10831" s="51"/>
      <c r="W10831" s="51"/>
      <c r="X10831" s="44"/>
      <c r="AF10831" s="52"/>
      <c r="AM10831" s="7"/>
      <c r="AN10831" s="7"/>
      <c r="AO10831" s="53"/>
      <c r="AP10831" s="54"/>
      <c r="AQ10831" s="54"/>
      <c r="AR10831" s="7"/>
      <c r="AS10831" s="54"/>
      <c r="AT10831" s="53"/>
      <c r="AU10831" s="7"/>
      <c r="AV10831" s="7"/>
      <c r="AW10831" s="55"/>
      <c r="AX10831" s="56"/>
      <c r="AY10831" s="55"/>
      <c r="AZ10831" s="55"/>
      <c r="BA10831" s="55"/>
      <c r="BB10831" s="11"/>
      <c r="BC10831" s="12"/>
      <c r="BD10831" s="12"/>
      <c r="BE10831" s="12"/>
      <c r="BF10831" s="12"/>
      <c r="BG10831" s="12"/>
      <c r="BH10831" s="12"/>
      <c r="BI10831" s="12"/>
      <c r="BJ10831" s="12"/>
      <c r="BK10831" s="12"/>
    </row>
    <row r="10832" spans="1:63" s="5" customFormat="1">
      <c r="A10832" s="13"/>
      <c r="B10832" s="13"/>
      <c r="C10832" s="45"/>
      <c r="E10832" s="46"/>
      <c r="F10832" s="47"/>
      <c r="G10832" s="48"/>
      <c r="H10832" s="49"/>
      <c r="I10832" s="49"/>
      <c r="J10832" s="49"/>
      <c r="K10832" s="50"/>
      <c r="L10832" s="50"/>
      <c r="M10832" s="50"/>
      <c r="N10832" s="50"/>
      <c r="O10832" s="50"/>
      <c r="P10832" s="50"/>
      <c r="Q10832" s="50"/>
      <c r="R10832" s="51"/>
      <c r="S10832" s="51"/>
      <c r="T10832" s="51"/>
      <c r="U10832" s="51"/>
      <c r="V10832" s="51"/>
      <c r="W10832" s="51"/>
      <c r="X10832" s="44"/>
      <c r="AF10832" s="52"/>
      <c r="AM10832" s="7"/>
      <c r="AN10832" s="7"/>
      <c r="AO10832" s="53"/>
      <c r="AP10832" s="54"/>
      <c r="AQ10832" s="54"/>
      <c r="AR10832" s="7"/>
      <c r="AS10832" s="54"/>
      <c r="AT10832" s="53"/>
      <c r="AU10832" s="7"/>
      <c r="AV10832" s="7"/>
      <c r="AW10832" s="55"/>
      <c r="AX10832" s="56"/>
      <c r="AY10832" s="55"/>
      <c r="AZ10832" s="55"/>
      <c r="BA10832" s="55"/>
      <c r="BB10832" s="11"/>
      <c r="BC10832" s="12"/>
      <c r="BD10832" s="12"/>
      <c r="BE10832" s="12"/>
      <c r="BF10832" s="12"/>
      <c r="BG10832" s="12"/>
      <c r="BH10832" s="12"/>
      <c r="BI10832" s="12"/>
      <c r="BJ10832" s="12"/>
      <c r="BK10832" s="12"/>
    </row>
    <row r="10833" spans="1:63" s="5" customFormat="1">
      <c r="A10833" s="13"/>
      <c r="B10833" s="13"/>
      <c r="C10833" s="45"/>
      <c r="E10833" s="46"/>
      <c r="F10833" s="47"/>
      <c r="G10833" s="48"/>
      <c r="H10833" s="49"/>
      <c r="I10833" s="49"/>
      <c r="J10833" s="49"/>
      <c r="K10833" s="50"/>
      <c r="L10833" s="50"/>
      <c r="M10833" s="50"/>
      <c r="N10833" s="50"/>
      <c r="O10833" s="50"/>
      <c r="P10833" s="50"/>
      <c r="Q10833" s="50"/>
      <c r="R10833" s="51"/>
      <c r="S10833" s="51"/>
      <c r="T10833" s="51"/>
      <c r="U10833" s="51"/>
      <c r="V10833" s="51"/>
      <c r="W10833" s="51"/>
      <c r="X10833" s="44"/>
      <c r="AF10833" s="52"/>
      <c r="AM10833" s="7"/>
      <c r="AN10833" s="7"/>
      <c r="AO10833" s="53"/>
      <c r="AP10833" s="54"/>
      <c r="AQ10833" s="54"/>
      <c r="AR10833" s="7"/>
      <c r="AS10833" s="54"/>
      <c r="AT10833" s="53"/>
      <c r="AU10833" s="7"/>
      <c r="AV10833" s="7"/>
      <c r="AW10833" s="55"/>
      <c r="AX10833" s="56"/>
      <c r="AY10833" s="55"/>
      <c r="AZ10833" s="55"/>
      <c r="BA10833" s="55"/>
      <c r="BB10833" s="11"/>
      <c r="BC10833" s="12"/>
      <c r="BD10833" s="12"/>
      <c r="BE10833" s="12"/>
      <c r="BF10833" s="12"/>
      <c r="BG10833" s="12"/>
      <c r="BH10833" s="12"/>
      <c r="BI10833" s="12"/>
      <c r="BJ10833" s="12"/>
      <c r="BK10833" s="12"/>
    </row>
    <row r="10834" spans="1:63" s="5" customFormat="1">
      <c r="A10834" s="13"/>
      <c r="B10834" s="13"/>
      <c r="C10834" s="45"/>
      <c r="E10834" s="46"/>
      <c r="F10834" s="47"/>
      <c r="G10834" s="48"/>
      <c r="H10834" s="49"/>
      <c r="I10834" s="49"/>
      <c r="J10834" s="49"/>
      <c r="K10834" s="50"/>
      <c r="L10834" s="50"/>
      <c r="M10834" s="50"/>
      <c r="N10834" s="50"/>
      <c r="O10834" s="50"/>
      <c r="P10834" s="50"/>
      <c r="Q10834" s="50"/>
      <c r="R10834" s="51"/>
      <c r="S10834" s="51"/>
      <c r="T10834" s="51"/>
      <c r="U10834" s="51"/>
      <c r="V10834" s="51"/>
      <c r="W10834" s="51"/>
      <c r="X10834" s="44"/>
      <c r="AF10834" s="52"/>
      <c r="AM10834" s="7"/>
      <c r="AN10834" s="7"/>
      <c r="AO10834" s="53"/>
      <c r="AP10834" s="54"/>
      <c r="AQ10834" s="54"/>
      <c r="AR10834" s="7"/>
      <c r="AS10834" s="54"/>
      <c r="AT10834" s="53"/>
      <c r="AU10834" s="7"/>
      <c r="AV10834" s="7"/>
      <c r="AW10834" s="55"/>
      <c r="AX10834" s="56"/>
      <c r="AY10834" s="55"/>
      <c r="AZ10834" s="55"/>
      <c r="BA10834" s="55"/>
      <c r="BB10834" s="11"/>
      <c r="BC10834" s="12"/>
      <c r="BD10834" s="12"/>
      <c r="BE10834" s="12"/>
      <c r="BF10834" s="12"/>
      <c r="BG10834" s="12"/>
      <c r="BH10834" s="12"/>
      <c r="BI10834" s="12"/>
      <c r="BJ10834" s="12"/>
      <c r="BK10834" s="12"/>
    </row>
    <row r="10835" spans="1:63" s="5" customFormat="1">
      <c r="A10835" s="13"/>
      <c r="B10835" s="13"/>
      <c r="C10835" s="45"/>
      <c r="E10835" s="46"/>
      <c r="F10835" s="47"/>
      <c r="G10835" s="48"/>
      <c r="H10835" s="49"/>
      <c r="I10835" s="49"/>
      <c r="J10835" s="49"/>
      <c r="K10835" s="50"/>
      <c r="L10835" s="50"/>
      <c r="M10835" s="50"/>
      <c r="N10835" s="50"/>
      <c r="O10835" s="50"/>
      <c r="P10835" s="50"/>
      <c r="Q10835" s="50"/>
      <c r="R10835" s="51"/>
      <c r="S10835" s="51"/>
      <c r="T10835" s="51"/>
      <c r="U10835" s="51"/>
      <c r="V10835" s="51"/>
      <c r="W10835" s="51"/>
      <c r="X10835" s="44"/>
      <c r="AF10835" s="52"/>
      <c r="AM10835" s="7"/>
      <c r="AN10835" s="7"/>
      <c r="AO10835" s="53"/>
      <c r="AP10835" s="54"/>
      <c r="AQ10835" s="54"/>
      <c r="AR10835" s="7"/>
      <c r="AS10835" s="54"/>
      <c r="AT10835" s="53"/>
      <c r="AU10835" s="7"/>
      <c r="AV10835" s="7"/>
      <c r="AW10835" s="55"/>
      <c r="AX10835" s="56"/>
      <c r="AY10835" s="55"/>
      <c r="AZ10835" s="55"/>
      <c r="BA10835" s="55"/>
      <c r="BB10835" s="11"/>
      <c r="BC10835" s="12"/>
      <c r="BD10835" s="12"/>
      <c r="BE10835" s="12"/>
      <c r="BF10835" s="12"/>
      <c r="BG10835" s="12"/>
      <c r="BH10835" s="12"/>
      <c r="BI10835" s="12"/>
      <c r="BJ10835" s="12"/>
      <c r="BK10835" s="12"/>
    </row>
    <row r="10836" spans="1:63" s="5" customFormat="1">
      <c r="A10836" s="13"/>
      <c r="B10836" s="13"/>
      <c r="C10836" s="45"/>
      <c r="E10836" s="46"/>
      <c r="F10836" s="47"/>
      <c r="G10836" s="48"/>
      <c r="H10836" s="49"/>
      <c r="I10836" s="49"/>
      <c r="J10836" s="49"/>
      <c r="K10836" s="50"/>
      <c r="L10836" s="50"/>
      <c r="M10836" s="50"/>
      <c r="N10836" s="50"/>
      <c r="O10836" s="50"/>
      <c r="P10836" s="50"/>
      <c r="Q10836" s="50"/>
      <c r="R10836" s="51"/>
      <c r="S10836" s="51"/>
      <c r="T10836" s="51"/>
      <c r="U10836" s="51"/>
      <c r="V10836" s="51"/>
      <c r="W10836" s="51"/>
      <c r="X10836" s="44"/>
      <c r="AF10836" s="52"/>
      <c r="AM10836" s="7"/>
      <c r="AN10836" s="7"/>
      <c r="AO10836" s="53"/>
      <c r="AP10836" s="54"/>
      <c r="AQ10836" s="54"/>
      <c r="AR10836" s="7"/>
      <c r="AS10836" s="54"/>
      <c r="AT10836" s="53"/>
      <c r="AU10836" s="7"/>
      <c r="AV10836" s="7"/>
      <c r="AW10836" s="55"/>
      <c r="AX10836" s="56"/>
      <c r="AY10836" s="55"/>
      <c r="AZ10836" s="55"/>
      <c r="BA10836" s="55"/>
      <c r="BB10836" s="11"/>
      <c r="BC10836" s="12"/>
      <c r="BD10836" s="12"/>
      <c r="BE10836" s="12"/>
      <c r="BF10836" s="12"/>
      <c r="BG10836" s="12"/>
      <c r="BH10836" s="12"/>
      <c r="BI10836" s="12"/>
      <c r="BJ10836" s="12"/>
      <c r="BK10836" s="12"/>
    </row>
    <row r="10837" spans="1:63" s="5" customFormat="1">
      <c r="A10837" s="13"/>
      <c r="B10837" s="13"/>
      <c r="C10837" s="45"/>
      <c r="E10837" s="46"/>
      <c r="F10837" s="47"/>
      <c r="G10837" s="48"/>
      <c r="H10837" s="49"/>
      <c r="I10837" s="49"/>
      <c r="J10837" s="49"/>
      <c r="K10837" s="50"/>
      <c r="L10837" s="50"/>
      <c r="M10837" s="50"/>
      <c r="N10837" s="50"/>
      <c r="O10837" s="50"/>
      <c r="P10837" s="50"/>
      <c r="Q10837" s="50"/>
      <c r="R10837" s="51"/>
      <c r="S10837" s="51"/>
      <c r="T10837" s="51"/>
      <c r="U10837" s="51"/>
      <c r="V10837" s="51"/>
      <c r="W10837" s="51"/>
      <c r="X10837" s="44"/>
      <c r="AF10837" s="52"/>
      <c r="AM10837" s="7"/>
      <c r="AN10837" s="7"/>
      <c r="AO10837" s="53"/>
      <c r="AP10837" s="54"/>
      <c r="AQ10837" s="54"/>
      <c r="AR10837" s="7"/>
      <c r="AS10837" s="54"/>
      <c r="AT10837" s="53"/>
      <c r="AU10837" s="7"/>
      <c r="AV10837" s="7"/>
      <c r="AW10837" s="55"/>
      <c r="AX10837" s="56"/>
      <c r="AY10837" s="55"/>
      <c r="AZ10837" s="55"/>
      <c r="BA10837" s="55"/>
      <c r="BB10837" s="11"/>
      <c r="BC10837" s="12"/>
      <c r="BD10837" s="12"/>
      <c r="BE10837" s="12"/>
      <c r="BF10837" s="12"/>
      <c r="BG10837" s="12"/>
      <c r="BH10837" s="12"/>
      <c r="BI10837" s="12"/>
      <c r="BJ10837" s="12"/>
      <c r="BK10837" s="12"/>
    </row>
    <row r="10838" spans="1:63" s="5" customFormat="1">
      <c r="A10838" s="13"/>
      <c r="B10838" s="13"/>
      <c r="C10838" s="45"/>
      <c r="E10838" s="46"/>
      <c r="F10838" s="47"/>
      <c r="G10838" s="48"/>
      <c r="H10838" s="49"/>
      <c r="I10838" s="49"/>
      <c r="J10838" s="49"/>
      <c r="K10838" s="50"/>
      <c r="L10838" s="50"/>
      <c r="M10838" s="50"/>
      <c r="N10838" s="50"/>
      <c r="O10838" s="50"/>
      <c r="P10838" s="50"/>
      <c r="Q10838" s="50"/>
      <c r="R10838" s="51"/>
      <c r="S10838" s="51"/>
      <c r="T10838" s="51"/>
      <c r="U10838" s="51"/>
      <c r="V10838" s="51"/>
      <c r="W10838" s="51"/>
      <c r="X10838" s="44"/>
      <c r="AF10838" s="52"/>
      <c r="AM10838" s="7"/>
      <c r="AN10838" s="7"/>
      <c r="AO10838" s="53"/>
      <c r="AP10838" s="54"/>
      <c r="AQ10838" s="54"/>
      <c r="AR10838" s="7"/>
      <c r="AS10838" s="54"/>
      <c r="AT10838" s="53"/>
      <c r="AU10838" s="7"/>
      <c r="AV10838" s="7"/>
      <c r="AW10838" s="55"/>
      <c r="AX10838" s="56"/>
      <c r="AY10838" s="55"/>
      <c r="AZ10838" s="55"/>
      <c r="BA10838" s="55"/>
      <c r="BB10838" s="11"/>
      <c r="BC10838" s="12"/>
      <c r="BD10838" s="12"/>
      <c r="BE10838" s="12"/>
      <c r="BF10838" s="12"/>
      <c r="BG10838" s="12"/>
      <c r="BH10838" s="12"/>
      <c r="BI10838" s="12"/>
      <c r="BJ10838" s="12"/>
      <c r="BK10838" s="12"/>
    </row>
    <row r="10839" spans="1:63" s="5" customFormat="1">
      <c r="A10839" s="13"/>
      <c r="B10839" s="13"/>
      <c r="C10839" s="45"/>
      <c r="E10839" s="46"/>
      <c r="F10839" s="47"/>
      <c r="G10839" s="48"/>
      <c r="H10839" s="49"/>
      <c r="I10839" s="49"/>
      <c r="J10839" s="49"/>
      <c r="K10839" s="50"/>
      <c r="L10839" s="50"/>
      <c r="M10839" s="50"/>
      <c r="N10839" s="50"/>
      <c r="O10839" s="50"/>
      <c r="P10839" s="50"/>
      <c r="Q10839" s="50"/>
      <c r="R10839" s="51"/>
      <c r="S10839" s="51"/>
      <c r="T10839" s="51"/>
      <c r="U10839" s="51"/>
      <c r="V10839" s="51"/>
      <c r="W10839" s="51"/>
      <c r="X10839" s="44"/>
      <c r="AF10839" s="52"/>
      <c r="AM10839" s="7"/>
      <c r="AN10839" s="7"/>
      <c r="AO10839" s="53"/>
      <c r="AP10839" s="54"/>
      <c r="AQ10839" s="54"/>
      <c r="AR10839" s="7"/>
      <c r="AS10839" s="54"/>
      <c r="AT10839" s="53"/>
      <c r="AU10839" s="7"/>
      <c r="AV10839" s="7"/>
      <c r="AW10839" s="55"/>
      <c r="AX10839" s="56"/>
      <c r="AY10839" s="55"/>
      <c r="AZ10839" s="55"/>
      <c r="BA10839" s="55"/>
      <c r="BB10839" s="11"/>
      <c r="BC10839" s="12"/>
      <c r="BD10839" s="12"/>
      <c r="BE10839" s="12"/>
      <c r="BF10839" s="12"/>
      <c r="BG10839" s="12"/>
      <c r="BH10839" s="12"/>
      <c r="BI10839" s="12"/>
      <c r="BJ10839" s="12"/>
      <c r="BK10839" s="12"/>
    </row>
    <row r="10840" spans="1:63" s="5" customFormat="1">
      <c r="A10840" s="13"/>
      <c r="B10840" s="13"/>
      <c r="C10840" s="45"/>
      <c r="E10840" s="46"/>
      <c r="F10840" s="47"/>
      <c r="G10840" s="48"/>
      <c r="H10840" s="49"/>
      <c r="I10840" s="49"/>
      <c r="J10840" s="49"/>
      <c r="K10840" s="50"/>
      <c r="L10840" s="50"/>
      <c r="M10840" s="50"/>
      <c r="N10840" s="50"/>
      <c r="O10840" s="50"/>
      <c r="P10840" s="50"/>
      <c r="Q10840" s="50"/>
      <c r="R10840" s="51"/>
      <c r="S10840" s="51"/>
      <c r="T10840" s="51"/>
      <c r="U10840" s="51"/>
      <c r="V10840" s="51"/>
      <c r="W10840" s="51"/>
      <c r="X10840" s="44"/>
      <c r="AF10840" s="52"/>
      <c r="AM10840" s="7"/>
      <c r="AN10840" s="7"/>
      <c r="AO10840" s="53"/>
      <c r="AP10840" s="54"/>
      <c r="AQ10840" s="54"/>
      <c r="AR10840" s="7"/>
      <c r="AS10840" s="54"/>
      <c r="AT10840" s="53"/>
      <c r="AU10840" s="7"/>
      <c r="AV10840" s="7"/>
      <c r="AW10840" s="55"/>
      <c r="AX10840" s="56"/>
      <c r="AY10840" s="55"/>
      <c r="AZ10840" s="55"/>
      <c r="BA10840" s="55"/>
      <c r="BB10840" s="11"/>
      <c r="BC10840" s="12"/>
      <c r="BD10840" s="12"/>
      <c r="BE10840" s="12"/>
      <c r="BF10840" s="12"/>
      <c r="BG10840" s="12"/>
      <c r="BH10840" s="12"/>
      <c r="BI10840" s="12"/>
      <c r="BJ10840" s="12"/>
      <c r="BK10840" s="12"/>
    </row>
    <row r="10841" spans="1:63" s="5" customFormat="1">
      <c r="A10841" s="13"/>
      <c r="B10841" s="13"/>
      <c r="C10841" s="45"/>
      <c r="E10841" s="46"/>
      <c r="F10841" s="47"/>
      <c r="G10841" s="48"/>
      <c r="H10841" s="49"/>
      <c r="I10841" s="49"/>
      <c r="J10841" s="49"/>
      <c r="K10841" s="50"/>
      <c r="L10841" s="50"/>
      <c r="M10841" s="50"/>
      <c r="N10841" s="50"/>
      <c r="O10841" s="50"/>
      <c r="P10841" s="50"/>
      <c r="Q10841" s="50"/>
      <c r="R10841" s="51"/>
      <c r="S10841" s="51"/>
      <c r="T10841" s="51"/>
      <c r="U10841" s="51"/>
      <c r="V10841" s="51"/>
      <c r="W10841" s="51"/>
      <c r="X10841" s="44"/>
      <c r="AF10841" s="52"/>
      <c r="AM10841" s="7"/>
      <c r="AN10841" s="7"/>
      <c r="AO10841" s="53"/>
      <c r="AP10841" s="54"/>
      <c r="AQ10841" s="54"/>
      <c r="AR10841" s="7"/>
      <c r="AS10841" s="54"/>
      <c r="AT10841" s="53"/>
      <c r="AU10841" s="7"/>
      <c r="AV10841" s="7"/>
      <c r="AW10841" s="55"/>
      <c r="AX10841" s="56"/>
      <c r="AY10841" s="55"/>
      <c r="AZ10841" s="55"/>
      <c r="BA10841" s="55"/>
      <c r="BB10841" s="11"/>
      <c r="BC10841" s="12"/>
      <c r="BD10841" s="12"/>
      <c r="BE10841" s="12"/>
      <c r="BF10841" s="12"/>
      <c r="BG10841" s="12"/>
      <c r="BH10841" s="12"/>
      <c r="BI10841" s="12"/>
      <c r="BJ10841" s="12"/>
      <c r="BK10841" s="12"/>
    </row>
    <row r="10842" spans="1:63" s="5" customFormat="1">
      <c r="A10842" s="13"/>
      <c r="B10842" s="13"/>
      <c r="C10842" s="45"/>
      <c r="E10842" s="46"/>
      <c r="F10842" s="47"/>
      <c r="G10842" s="48"/>
      <c r="H10842" s="49"/>
      <c r="I10842" s="49"/>
      <c r="J10842" s="49"/>
      <c r="K10842" s="50"/>
      <c r="L10842" s="50"/>
      <c r="M10842" s="50"/>
      <c r="N10842" s="50"/>
      <c r="O10842" s="50"/>
      <c r="P10842" s="50"/>
      <c r="Q10842" s="50"/>
      <c r="R10842" s="51"/>
      <c r="S10842" s="51"/>
      <c r="T10842" s="51"/>
      <c r="U10842" s="51"/>
      <c r="V10842" s="51"/>
      <c r="W10842" s="51"/>
      <c r="X10842" s="44"/>
      <c r="AF10842" s="52"/>
      <c r="AM10842" s="7"/>
      <c r="AN10842" s="7"/>
      <c r="AO10842" s="53"/>
      <c r="AP10842" s="54"/>
      <c r="AQ10842" s="54"/>
      <c r="AR10842" s="7"/>
      <c r="AS10842" s="54"/>
      <c r="AT10842" s="53"/>
      <c r="AU10842" s="7"/>
      <c r="AV10842" s="7"/>
      <c r="AW10842" s="55"/>
      <c r="AX10842" s="56"/>
      <c r="AY10842" s="55"/>
      <c r="AZ10842" s="55"/>
      <c r="BA10842" s="55"/>
      <c r="BB10842" s="11"/>
      <c r="BC10842" s="12"/>
      <c r="BD10842" s="12"/>
      <c r="BE10842" s="12"/>
      <c r="BF10842" s="12"/>
      <c r="BG10842" s="12"/>
      <c r="BH10842" s="12"/>
      <c r="BI10842" s="12"/>
      <c r="BJ10842" s="12"/>
      <c r="BK10842" s="12"/>
    </row>
    <row r="10843" spans="1:63" s="5" customFormat="1">
      <c r="A10843" s="13"/>
      <c r="B10843" s="13"/>
      <c r="C10843" s="45"/>
      <c r="E10843" s="46"/>
      <c r="F10843" s="47"/>
      <c r="G10843" s="48"/>
      <c r="H10843" s="49"/>
      <c r="I10843" s="49"/>
      <c r="J10843" s="49"/>
      <c r="K10843" s="50"/>
      <c r="L10843" s="50"/>
      <c r="M10843" s="50"/>
      <c r="N10843" s="50"/>
      <c r="O10843" s="50"/>
      <c r="P10843" s="50"/>
      <c r="Q10843" s="50"/>
      <c r="R10843" s="51"/>
      <c r="S10843" s="51"/>
      <c r="T10843" s="51"/>
      <c r="U10843" s="51"/>
      <c r="V10843" s="51"/>
      <c r="W10843" s="51"/>
      <c r="X10843" s="44"/>
      <c r="AF10843" s="52"/>
      <c r="AM10843" s="7"/>
      <c r="AN10843" s="7"/>
      <c r="AO10843" s="53"/>
      <c r="AP10843" s="54"/>
      <c r="AQ10843" s="54"/>
      <c r="AR10843" s="7"/>
      <c r="AS10843" s="54"/>
      <c r="AT10843" s="53"/>
      <c r="AU10843" s="7"/>
      <c r="AV10843" s="7"/>
      <c r="AW10843" s="55"/>
      <c r="AX10843" s="56"/>
      <c r="AY10843" s="55"/>
      <c r="AZ10843" s="55"/>
      <c r="BA10843" s="55"/>
      <c r="BB10843" s="11"/>
      <c r="BC10843" s="12"/>
      <c r="BD10843" s="12"/>
      <c r="BE10843" s="12"/>
      <c r="BF10843" s="12"/>
      <c r="BG10843" s="12"/>
      <c r="BH10843" s="12"/>
      <c r="BI10843" s="12"/>
      <c r="BJ10843" s="12"/>
      <c r="BK10843" s="12"/>
    </row>
    <row r="10844" spans="1:63" s="5" customFormat="1">
      <c r="A10844" s="13"/>
      <c r="B10844" s="13"/>
      <c r="C10844" s="45"/>
      <c r="E10844" s="46"/>
      <c r="F10844" s="47"/>
      <c r="G10844" s="48"/>
      <c r="H10844" s="49"/>
      <c r="I10844" s="49"/>
      <c r="J10844" s="49"/>
      <c r="K10844" s="50"/>
      <c r="L10844" s="50"/>
      <c r="M10844" s="50"/>
      <c r="N10844" s="50"/>
      <c r="O10844" s="50"/>
      <c r="P10844" s="50"/>
      <c r="Q10844" s="50"/>
      <c r="R10844" s="51"/>
      <c r="S10844" s="51"/>
      <c r="T10844" s="51"/>
      <c r="U10844" s="51"/>
      <c r="V10844" s="51"/>
      <c r="W10844" s="51"/>
      <c r="X10844" s="44"/>
      <c r="AF10844" s="52"/>
      <c r="AM10844" s="7"/>
      <c r="AN10844" s="7"/>
      <c r="AO10844" s="53"/>
      <c r="AP10844" s="54"/>
      <c r="AQ10844" s="54"/>
      <c r="AR10844" s="7"/>
      <c r="AS10844" s="54"/>
      <c r="AT10844" s="53"/>
      <c r="AU10844" s="7"/>
      <c r="AV10844" s="7"/>
      <c r="AW10844" s="55"/>
      <c r="AX10844" s="56"/>
      <c r="AY10844" s="55"/>
      <c r="AZ10844" s="55"/>
      <c r="BA10844" s="55"/>
      <c r="BB10844" s="11"/>
      <c r="BC10844" s="12"/>
      <c r="BD10844" s="12"/>
      <c r="BE10844" s="12"/>
      <c r="BF10844" s="12"/>
      <c r="BG10844" s="12"/>
      <c r="BH10844" s="12"/>
      <c r="BI10844" s="12"/>
      <c r="BJ10844" s="12"/>
      <c r="BK10844" s="12"/>
    </row>
    <row r="10845" spans="1:63" s="5" customFormat="1">
      <c r="A10845" s="13"/>
      <c r="B10845" s="13"/>
      <c r="C10845" s="45"/>
      <c r="E10845" s="46"/>
      <c r="F10845" s="47"/>
      <c r="G10845" s="48"/>
      <c r="H10845" s="49"/>
      <c r="I10845" s="49"/>
      <c r="J10845" s="49"/>
      <c r="K10845" s="50"/>
      <c r="L10845" s="50"/>
      <c r="M10845" s="50"/>
      <c r="N10845" s="50"/>
      <c r="O10845" s="50"/>
      <c r="P10845" s="50"/>
      <c r="Q10845" s="50"/>
      <c r="R10845" s="51"/>
      <c r="S10845" s="51"/>
      <c r="T10845" s="51"/>
      <c r="U10845" s="51"/>
      <c r="V10845" s="51"/>
      <c r="W10845" s="51"/>
      <c r="X10845" s="44"/>
      <c r="AF10845" s="52"/>
      <c r="AM10845" s="7"/>
      <c r="AN10845" s="7"/>
      <c r="AO10845" s="53"/>
      <c r="AP10845" s="54"/>
      <c r="AQ10845" s="54"/>
      <c r="AR10845" s="7"/>
      <c r="AS10845" s="54"/>
      <c r="AT10845" s="53"/>
      <c r="AU10845" s="7"/>
      <c r="AV10845" s="7"/>
      <c r="AW10845" s="55"/>
      <c r="AX10845" s="56"/>
      <c r="AY10845" s="55"/>
      <c r="AZ10845" s="55"/>
      <c r="BA10845" s="55"/>
      <c r="BB10845" s="11"/>
      <c r="BC10845" s="12"/>
      <c r="BD10845" s="12"/>
      <c r="BE10845" s="12"/>
      <c r="BF10845" s="12"/>
      <c r="BG10845" s="12"/>
      <c r="BH10845" s="12"/>
      <c r="BI10845" s="12"/>
      <c r="BJ10845" s="12"/>
      <c r="BK10845" s="12"/>
    </row>
    <row r="10846" spans="1:63" s="5" customFormat="1">
      <c r="A10846" s="13"/>
      <c r="B10846" s="13"/>
      <c r="C10846" s="45"/>
      <c r="E10846" s="46"/>
      <c r="F10846" s="47"/>
      <c r="G10846" s="48"/>
      <c r="H10846" s="49"/>
      <c r="I10846" s="49"/>
      <c r="J10846" s="49"/>
      <c r="K10846" s="50"/>
      <c r="L10846" s="50"/>
      <c r="M10846" s="50"/>
      <c r="N10846" s="50"/>
      <c r="O10846" s="50"/>
      <c r="P10846" s="50"/>
      <c r="Q10846" s="50"/>
      <c r="R10846" s="51"/>
      <c r="S10846" s="51"/>
      <c r="T10846" s="51"/>
      <c r="U10846" s="51"/>
      <c r="V10846" s="51"/>
      <c r="W10846" s="51"/>
      <c r="X10846" s="44"/>
      <c r="AF10846" s="52"/>
      <c r="AM10846" s="7"/>
      <c r="AN10846" s="7"/>
      <c r="AO10846" s="53"/>
      <c r="AP10846" s="54"/>
      <c r="AQ10846" s="54"/>
      <c r="AR10846" s="7"/>
      <c r="AS10846" s="54"/>
      <c r="AT10846" s="53"/>
      <c r="AU10846" s="7"/>
      <c r="AV10846" s="7"/>
      <c r="AW10846" s="55"/>
      <c r="AX10846" s="56"/>
      <c r="AY10846" s="55"/>
      <c r="AZ10846" s="55"/>
      <c r="BA10846" s="55"/>
      <c r="BB10846" s="11"/>
      <c r="BC10846" s="12"/>
      <c r="BD10846" s="12"/>
      <c r="BE10846" s="12"/>
      <c r="BF10846" s="12"/>
      <c r="BG10846" s="12"/>
      <c r="BH10846" s="12"/>
      <c r="BI10846" s="12"/>
      <c r="BJ10846" s="12"/>
      <c r="BK10846" s="12"/>
    </row>
    <row r="10847" spans="1:63" s="5" customFormat="1">
      <c r="A10847" s="13"/>
      <c r="B10847" s="13"/>
      <c r="C10847" s="45"/>
      <c r="E10847" s="46"/>
      <c r="F10847" s="47"/>
      <c r="G10847" s="48"/>
      <c r="H10847" s="49"/>
      <c r="I10847" s="49"/>
      <c r="J10847" s="49"/>
      <c r="K10847" s="50"/>
      <c r="L10847" s="50"/>
      <c r="M10847" s="50"/>
      <c r="N10847" s="50"/>
      <c r="O10847" s="50"/>
      <c r="P10847" s="50"/>
      <c r="Q10847" s="50"/>
      <c r="R10847" s="51"/>
      <c r="S10847" s="51"/>
      <c r="T10847" s="51"/>
      <c r="U10847" s="51"/>
      <c r="V10847" s="51"/>
      <c r="W10847" s="51"/>
      <c r="X10847" s="44"/>
      <c r="AF10847" s="52"/>
      <c r="AM10847" s="7"/>
      <c r="AN10847" s="7"/>
      <c r="AO10847" s="53"/>
      <c r="AP10847" s="54"/>
      <c r="AQ10847" s="54"/>
      <c r="AR10847" s="7"/>
      <c r="AS10847" s="54"/>
      <c r="AT10847" s="53"/>
      <c r="AU10847" s="7"/>
      <c r="AV10847" s="7"/>
      <c r="AW10847" s="55"/>
      <c r="AX10847" s="56"/>
      <c r="AY10847" s="55"/>
      <c r="AZ10847" s="55"/>
      <c r="BA10847" s="55"/>
      <c r="BB10847" s="11"/>
      <c r="BC10847" s="12"/>
      <c r="BD10847" s="12"/>
      <c r="BE10847" s="12"/>
      <c r="BF10847" s="12"/>
      <c r="BG10847" s="12"/>
      <c r="BH10847" s="12"/>
      <c r="BI10847" s="12"/>
      <c r="BJ10847" s="12"/>
      <c r="BK10847" s="12"/>
    </row>
    <row r="10848" spans="1:63" s="5" customFormat="1">
      <c r="A10848" s="13"/>
      <c r="B10848" s="13"/>
      <c r="C10848" s="45"/>
      <c r="E10848" s="46"/>
      <c r="F10848" s="47"/>
      <c r="G10848" s="48"/>
      <c r="H10848" s="49"/>
      <c r="I10848" s="49"/>
      <c r="J10848" s="49"/>
      <c r="K10848" s="50"/>
      <c r="L10848" s="50"/>
      <c r="M10848" s="50"/>
      <c r="N10848" s="50"/>
      <c r="O10848" s="50"/>
      <c r="P10848" s="50"/>
      <c r="Q10848" s="50"/>
      <c r="R10848" s="51"/>
      <c r="S10848" s="51"/>
      <c r="T10848" s="51"/>
      <c r="U10848" s="51"/>
      <c r="V10848" s="51"/>
      <c r="W10848" s="51"/>
      <c r="X10848" s="44"/>
      <c r="AF10848" s="52"/>
      <c r="AM10848" s="7"/>
      <c r="AN10848" s="7"/>
      <c r="AO10848" s="53"/>
      <c r="AP10848" s="54"/>
      <c r="AQ10848" s="54"/>
      <c r="AR10848" s="7"/>
      <c r="AS10848" s="54"/>
      <c r="AT10848" s="53"/>
      <c r="AU10848" s="7"/>
      <c r="AV10848" s="7"/>
      <c r="AW10848" s="55"/>
      <c r="AX10848" s="56"/>
      <c r="AY10848" s="55"/>
      <c r="AZ10848" s="55"/>
      <c r="BA10848" s="55"/>
      <c r="BB10848" s="11"/>
      <c r="BC10848" s="12"/>
      <c r="BD10848" s="12"/>
      <c r="BE10848" s="12"/>
      <c r="BF10848" s="12"/>
      <c r="BG10848" s="12"/>
      <c r="BH10848" s="12"/>
      <c r="BI10848" s="12"/>
      <c r="BJ10848" s="12"/>
      <c r="BK10848" s="12"/>
    </row>
    <row r="10849" spans="1:63" s="5" customFormat="1">
      <c r="A10849" s="13"/>
      <c r="B10849" s="13"/>
      <c r="C10849" s="45"/>
      <c r="E10849" s="46"/>
      <c r="F10849" s="47"/>
      <c r="G10849" s="48"/>
      <c r="H10849" s="49"/>
      <c r="I10849" s="49"/>
      <c r="J10849" s="49"/>
      <c r="K10849" s="50"/>
      <c r="L10849" s="50"/>
      <c r="M10849" s="50"/>
      <c r="N10849" s="50"/>
      <c r="O10849" s="50"/>
      <c r="P10849" s="50"/>
      <c r="Q10849" s="50"/>
      <c r="R10849" s="51"/>
      <c r="S10849" s="51"/>
      <c r="T10849" s="51"/>
      <c r="U10849" s="51"/>
      <c r="V10849" s="51"/>
      <c r="W10849" s="51"/>
      <c r="X10849" s="44"/>
      <c r="AF10849" s="52"/>
      <c r="AM10849" s="7"/>
      <c r="AN10849" s="7"/>
      <c r="AO10849" s="53"/>
      <c r="AP10849" s="54"/>
      <c r="AQ10849" s="54"/>
      <c r="AR10849" s="7"/>
      <c r="AS10849" s="54"/>
      <c r="AT10849" s="53"/>
      <c r="AU10849" s="7"/>
      <c r="AV10849" s="7"/>
      <c r="AW10849" s="55"/>
      <c r="AX10849" s="56"/>
      <c r="AY10849" s="55"/>
      <c r="AZ10849" s="55"/>
      <c r="BA10849" s="55"/>
      <c r="BB10849" s="11"/>
      <c r="BC10849" s="12"/>
      <c r="BD10849" s="12"/>
      <c r="BE10849" s="12"/>
      <c r="BF10849" s="12"/>
      <c r="BG10849" s="12"/>
      <c r="BH10849" s="12"/>
      <c r="BI10849" s="12"/>
      <c r="BJ10849" s="12"/>
      <c r="BK10849" s="12"/>
    </row>
    <row r="10850" spans="1:63" s="5" customFormat="1">
      <c r="A10850" s="13"/>
      <c r="B10850" s="13"/>
      <c r="C10850" s="45"/>
      <c r="E10850" s="46"/>
      <c r="F10850" s="47"/>
      <c r="G10850" s="48"/>
      <c r="H10850" s="49"/>
      <c r="I10850" s="49"/>
      <c r="J10850" s="49"/>
      <c r="K10850" s="50"/>
      <c r="L10850" s="50"/>
      <c r="M10850" s="50"/>
      <c r="N10850" s="50"/>
      <c r="O10850" s="50"/>
      <c r="P10850" s="50"/>
      <c r="Q10850" s="50"/>
      <c r="R10850" s="51"/>
      <c r="S10850" s="51"/>
      <c r="T10850" s="51"/>
      <c r="U10850" s="51"/>
      <c r="V10850" s="51"/>
      <c r="W10850" s="51"/>
      <c r="X10850" s="44"/>
      <c r="AF10850" s="52"/>
      <c r="AM10850" s="7"/>
      <c r="AN10850" s="7"/>
      <c r="AO10850" s="53"/>
      <c r="AP10850" s="54"/>
      <c r="AQ10850" s="54"/>
      <c r="AR10850" s="7"/>
      <c r="AS10850" s="54"/>
      <c r="AT10850" s="53"/>
      <c r="AU10850" s="7"/>
      <c r="AV10850" s="7"/>
      <c r="AW10850" s="55"/>
      <c r="AX10850" s="56"/>
      <c r="AY10850" s="55"/>
      <c r="AZ10850" s="55"/>
      <c r="BA10850" s="55"/>
      <c r="BB10850" s="11"/>
      <c r="BC10850" s="12"/>
      <c r="BD10850" s="12"/>
      <c r="BE10850" s="12"/>
      <c r="BF10850" s="12"/>
      <c r="BG10850" s="12"/>
      <c r="BH10850" s="12"/>
      <c r="BI10850" s="12"/>
      <c r="BJ10850" s="12"/>
      <c r="BK10850" s="12"/>
    </row>
    <row r="10851" spans="1:63" s="5" customFormat="1">
      <c r="A10851" s="13"/>
      <c r="B10851" s="13"/>
      <c r="C10851" s="45"/>
      <c r="E10851" s="46"/>
      <c r="F10851" s="47"/>
      <c r="G10851" s="48"/>
      <c r="H10851" s="49"/>
      <c r="I10851" s="49"/>
      <c r="J10851" s="49"/>
      <c r="K10851" s="50"/>
      <c r="L10851" s="50"/>
      <c r="M10851" s="50"/>
      <c r="N10851" s="50"/>
      <c r="O10851" s="50"/>
      <c r="P10851" s="50"/>
      <c r="Q10851" s="50"/>
      <c r="R10851" s="51"/>
      <c r="S10851" s="51"/>
      <c r="T10851" s="51"/>
      <c r="U10851" s="51"/>
      <c r="V10851" s="51"/>
      <c r="W10851" s="51"/>
      <c r="X10851" s="44"/>
      <c r="AF10851" s="52"/>
      <c r="AM10851" s="7"/>
      <c r="AN10851" s="7"/>
      <c r="AO10851" s="53"/>
      <c r="AP10851" s="54"/>
      <c r="AQ10851" s="54"/>
      <c r="AR10851" s="7"/>
      <c r="AS10851" s="54"/>
      <c r="AT10851" s="53"/>
      <c r="AU10851" s="7"/>
      <c r="AV10851" s="7"/>
      <c r="AW10851" s="55"/>
      <c r="AX10851" s="56"/>
      <c r="AY10851" s="55"/>
      <c r="AZ10851" s="55"/>
      <c r="BA10851" s="55"/>
      <c r="BB10851" s="11"/>
      <c r="BC10851" s="12"/>
      <c r="BD10851" s="12"/>
      <c r="BE10851" s="12"/>
      <c r="BF10851" s="12"/>
      <c r="BG10851" s="12"/>
      <c r="BH10851" s="12"/>
      <c r="BI10851" s="12"/>
      <c r="BJ10851" s="12"/>
      <c r="BK10851" s="12"/>
    </row>
    <row r="10852" spans="1:63" s="5" customFormat="1">
      <c r="A10852" s="13"/>
      <c r="B10852" s="13"/>
      <c r="C10852" s="45"/>
      <c r="E10852" s="46"/>
      <c r="F10852" s="47"/>
      <c r="G10852" s="48"/>
      <c r="H10852" s="49"/>
      <c r="I10852" s="49"/>
      <c r="J10852" s="49"/>
      <c r="K10852" s="50"/>
      <c r="L10852" s="50"/>
      <c r="M10852" s="50"/>
      <c r="N10852" s="50"/>
      <c r="O10852" s="50"/>
      <c r="P10852" s="50"/>
      <c r="Q10852" s="50"/>
      <c r="R10852" s="51"/>
      <c r="S10852" s="51"/>
      <c r="T10852" s="51"/>
      <c r="U10852" s="51"/>
      <c r="V10852" s="51"/>
      <c r="W10852" s="51"/>
      <c r="X10852" s="44"/>
      <c r="AF10852" s="52"/>
      <c r="AM10852" s="7"/>
      <c r="AN10852" s="7"/>
      <c r="AO10852" s="53"/>
      <c r="AP10852" s="54"/>
      <c r="AQ10852" s="54"/>
      <c r="AR10852" s="7"/>
      <c r="AS10852" s="54"/>
      <c r="AT10852" s="53"/>
      <c r="AU10852" s="7"/>
      <c r="AV10852" s="7"/>
      <c r="AW10852" s="55"/>
      <c r="AX10852" s="56"/>
      <c r="AY10852" s="55"/>
      <c r="AZ10852" s="55"/>
      <c r="BA10852" s="55"/>
      <c r="BB10852" s="11"/>
      <c r="BC10852" s="12"/>
      <c r="BD10852" s="12"/>
      <c r="BE10852" s="12"/>
      <c r="BF10852" s="12"/>
      <c r="BG10852" s="12"/>
      <c r="BH10852" s="12"/>
      <c r="BI10852" s="12"/>
      <c r="BJ10852" s="12"/>
      <c r="BK10852" s="12"/>
    </row>
    <row r="10853" spans="1:63" s="5" customFormat="1">
      <c r="A10853" s="13"/>
      <c r="B10853" s="13"/>
      <c r="C10853" s="45"/>
      <c r="E10853" s="46"/>
      <c r="F10853" s="47"/>
      <c r="G10853" s="48"/>
      <c r="H10853" s="49"/>
      <c r="I10853" s="49"/>
      <c r="J10853" s="49"/>
      <c r="K10853" s="50"/>
      <c r="L10853" s="50"/>
      <c r="M10853" s="50"/>
      <c r="N10853" s="50"/>
      <c r="O10853" s="50"/>
      <c r="P10853" s="50"/>
      <c r="Q10853" s="50"/>
      <c r="R10853" s="51"/>
      <c r="S10853" s="51"/>
      <c r="T10853" s="51"/>
      <c r="U10853" s="51"/>
      <c r="V10853" s="51"/>
      <c r="W10853" s="51"/>
      <c r="X10853" s="44"/>
      <c r="AF10853" s="52"/>
      <c r="AM10853" s="7"/>
      <c r="AN10853" s="7"/>
      <c r="AO10853" s="53"/>
      <c r="AP10853" s="54"/>
      <c r="AQ10853" s="54"/>
      <c r="AR10853" s="7"/>
      <c r="AS10853" s="54"/>
      <c r="AT10853" s="53"/>
      <c r="AU10853" s="7"/>
      <c r="AV10853" s="7"/>
      <c r="AW10853" s="55"/>
      <c r="AX10853" s="56"/>
      <c r="AY10853" s="55"/>
      <c r="AZ10853" s="55"/>
      <c r="BA10853" s="55"/>
      <c r="BB10853" s="11"/>
      <c r="BC10853" s="12"/>
      <c r="BD10853" s="12"/>
      <c r="BE10853" s="12"/>
      <c r="BF10853" s="12"/>
      <c r="BG10853" s="12"/>
      <c r="BH10853" s="12"/>
      <c r="BI10853" s="12"/>
      <c r="BJ10853" s="12"/>
      <c r="BK10853" s="12"/>
    </row>
    <row r="10854" spans="1:63" s="5" customFormat="1">
      <c r="A10854" s="13"/>
      <c r="B10854" s="13"/>
      <c r="C10854" s="45"/>
      <c r="E10854" s="46"/>
      <c r="F10854" s="47"/>
      <c r="G10854" s="48"/>
      <c r="H10854" s="49"/>
      <c r="I10854" s="49"/>
      <c r="J10854" s="49"/>
      <c r="K10854" s="50"/>
      <c r="L10854" s="50"/>
      <c r="M10854" s="50"/>
      <c r="N10854" s="50"/>
      <c r="O10854" s="50"/>
      <c r="P10854" s="50"/>
      <c r="Q10854" s="50"/>
      <c r="R10854" s="51"/>
      <c r="S10854" s="51"/>
      <c r="T10854" s="51"/>
      <c r="U10854" s="51"/>
      <c r="V10854" s="51"/>
      <c r="W10854" s="51"/>
      <c r="X10854" s="44"/>
      <c r="AF10854" s="52"/>
      <c r="AM10854" s="7"/>
      <c r="AN10854" s="7"/>
      <c r="AO10854" s="53"/>
      <c r="AP10854" s="54"/>
      <c r="AQ10854" s="54"/>
      <c r="AR10854" s="7"/>
      <c r="AS10854" s="54"/>
      <c r="AT10854" s="53"/>
      <c r="AU10854" s="7"/>
      <c r="AV10854" s="7"/>
      <c r="AW10854" s="55"/>
      <c r="AX10854" s="56"/>
      <c r="AY10854" s="55"/>
      <c r="AZ10854" s="55"/>
      <c r="BA10854" s="55"/>
      <c r="BB10854" s="11"/>
      <c r="BC10854" s="12"/>
      <c r="BD10854" s="12"/>
      <c r="BE10854" s="12"/>
      <c r="BF10854" s="12"/>
      <c r="BG10854" s="12"/>
      <c r="BH10854" s="12"/>
      <c r="BI10854" s="12"/>
      <c r="BJ10854" s="12"/>
      <c r="BK10854" s="12"/>
    </row>
    <row r="10855" spans="1:63" s="5" customFormat="1">
      <c r="A10855" s="13"/>
      <c r="B10855" s="13"/>
      <c r="C10855" s="45"/>
      <c r="E10855" s="46"/>
      <c r="F10855" s="47"/>
      <c r="G10855" s="48"/>
      <c r="H10855" s="49"/>
      <c r="I10855" s="49"/>
      <c r="J10855" s="49"/>
      <c r="K10855" s="50"/>
      <c r="L10855" s="50"/>
      <c r="M10855" s="50"/>
      <c r="N10855" s="50"/>
      <c r="O10855" s="50"/>
      <c r="P10855" s="50"/>
      <c r="Q10855" s="50"/>
      <c r="R10855" s="51"/>
      <c r="S10855" s="51"/>
      <c r="T10855" s="51"/>
      <c r="U10855" s="51"/>
      <c r="V10855" s="51"/>
      <c r="W10855" s="51"/>
      <c r="X10855" s="44"/>
      <c r="AF10855" s="52"/>
      <c r="AM10855" s="7"/>
      <c r="AN10855" s="7"/>
      <c r="AO10855" s="53"/>
      <c r="AP10855" s="54"/>
      <c r="AQ10855" s="54"/>
      <c r="AR10855" s="7"/>
      <c r="AS10855" s="54"/>
      <c r="AT10855" s="53"/>
      <c r="AU10855" s="7"/>
      <c r="AV10855" s="7"/>
      <c r="AW10855" s="55"/>
      <c r="AX10855" s="56"/>
      <c r="AY10855" s="55"/>
      <c r="AZ10855" s="55"/>
      <c r="BA10855" s="55"/>
      <c r="BB10855" s="11"/>
      <c r="BC10855" s="12"/>
      <c r="BD10855" s="12"/>
      <c r="BE10855" s="12"/>
      <c r="BF10855" s="12"/>
      <c r="BG10855" s="12"/>
      <c r="BH10855" s="12"/>
      <c r="BI10855" s="12"/>
      <c r="BJ10855" s="12"/>
      <c r="BK10855" s="12"/>
    </row>
    <row r="10856" spans="1:63" s="5" customFormat="1">
      <c r="A10856" s="13"/>
      <c r="B10856" s="13"/>
      <c r="C10856" s="45"/>
      <c r="E10856" s="46"/>
      <c r="F10856" s="47"/>
      <c r="G10856" s="48"/>
      <c r="H10856" s="49"/>
      <c r="I10856" s="49"/>
      <c r="J10856" s="49"/>
      <c r="K10856" s="50"/>
      <c r="L10856" s="50"/>
      <c r="M10856" s="50"/>
      <c r="N10856" s="50"/>
      <c r="O10856" s="50"/>
      <c r="P10856" s="50"/>
      <c r="Q10856" s="50"/>
      <c r="R10856" s="51"/>
      <c r="S10856" s="51"/>
      <c r="T10856" s="51"/>
      <c r="U10856" s="51"/>
      <c r="V10856" s="51"/>
      <c r="W10856" s="51"/>
      <c r="X10856" s="44"/>
      <c r="AF10856" s="52"/>
      <c r="AM10856" s="7"/>
      <c r="AN10856" s="7"/>
      <c r="AO10856" s="53"/>
      <c r="AP10856" s="54"/>
      <c r="AQ10856" s="54"/>
      <c r="AR10856" s="7"/>
      <c r="AS10856" s="54"/>
      <c r="AT10856" s="53"/>
      <c r="AU10856" s="7"/>
      <c r="AV10856" s="7"/>
      <c r="AW10856" s="55"/>
      <c r="AX10856" s="56"/>
      <c r="AY10856" s="55"/>
      <c r="AZ10856" s="55"/>
      <c r="BA10856" s="55"/>
      <c r="BB10856" s="11"/>
      <c r="BC10856" s="12"/>
      <c r="BD10856" s="12"/>
      <c r="BE10856" s="12"/>
      <c r="BF10856" s="12"/>
      <c r="BG10856" s="12"/>
      <c r="BH10856" s="12"/>
      <c r="BI10856" s="12"/>
      <c r="BJ10856" s="12"/>
      <c r="BK10856" s="12"/>
    </row>
    <row r="10857" spans="1:63" s="5" customFormat="1">
      <c r="A10857" s="13"/>
      <c r="B10857" s="13"/>
      <c r="C10857" s="45"/>
      <c r="E10857" s="46"/>
      <c r="F10857" s="47"/>
      <c r="G10857" s="48"/>
      <c r="H10857" s="49"/>
      <c r="I10857" s="49"/>
      <c r="J10857" s="49"/>
      <c r="K10857" s="50"/>
      <c r="L10857" s="50"/>
      <c r="M10857" s="50"/>
      <c r="N10857" s="50"/>
      <c r="O10857" s="50"/>
      <c r="P10857" s="50"/>
      <c r="Q10857" s="50"/>
      <c r="R10857" s="51"/>
      <c r="S10857" s="51"/>
      <c r="T10857" s="51"/>
      <c r="U10857" s="51"/>
      <c r="V10857" s="51"/>
      <c r="W10857" s="51"/>
      <c r="X10857" s="44"/>
      <c r="AF10857" s="52"/>
      <c r="AM10857" s="7"/>
      <c r="AN10857" s="7"/>
      <c r="AO10857" s="53"/>
      <c r="AP10857" s="54"/>
      <c r="AQ10857" s="54"/>
      <c r="AR10857" s="7"/>
      <c r="AS10857" s="54"/>
      <c r="AT10857" s="53"/>
      <c r="AU10857" s="7"/>
      <c r="AV10857" s="7"/>
      <c r="AW10857" s="55"/>
      <c r="AX10857" s="56"/>
      <c r="AY10857" s="55"/>
      <c r="AZ10857" s="55"/>
      <c r="BA10857" s="55"/>
      <c r="BB10857" s="11"/>
      <c r="BC10857" s="12"/>
      <c r="BD10857" s="12"/>
      <c r="BE10857" s="12"/>
      <c r="BF10857" s="12"/>
      <c r="BG10857" s="12"/>
      <c r="BH10857" s="12"/>
      <c r="BI10857" s="12"/>
      <c r="BJ10857" s="12"/>
      <c r="BK10857" s="12"/>
    </row>
    <row r="10858" spans="1:63" s="5" customFormat="1">
      <c r="A10858" s="13"/>
      <c r="B10858" s="13"/>
      <c r="C10858" s="45"/>
      <c r="E10858" s="46"/>
      <c r="F10858" s="47"/>
      <c r="G10858" s="48"/>
      <c r="H10858" s="49"/>
      <c r="I10858" s="49"/>
      <c r="J10858" s="49"/>
      <c r="K10858" s="50"/>
      <c r="L10858" s="50"/>
      <c r="M10858" s="50"/>
      <c r="N10858" s="50"/>
      <c r="O10858" s="50"/>
      <c r="P10858" s="50"/>
      <c r="Q10858" s="50"/>
      <c r="R10858" s="51"/>
      <c r="S10858" s="51"/>
      <c r="T10858" s="51"/>
      <c r="U10858" s="51"/>
      <c r="V10858" s="51"/>
      <c r="W10858" s="51"/>
      <c r="X10858" s="44"/>
      <c r="AF10858" s="52"/>
      <c r="AM10858" s="7"/>
      <c r="AN10858" s="7"/>
      <c r="AO10858" s="53"/>
      <c r="AP10858" s="54"/>
      <c r="AQ10858" s="54"/>
      <c r="AR10858" s="7"/>
      <c r="AS10858" s="54"/>
      <c r="AT10858" s="53"/>
      <c r="AU10858" s="7"/>
      <c r="AV10858" s="7"/>
      <c r="AW10858" s="55"/>
      <c r="AX10858" s="56"/>
      <c r="AY10858" s="55"/>
      <c r="AZ10858" s="55"/>
      <c r="BA10858" s="55"/>
      <c r="BB10858" s="11"/>
      <c r="BC10858" s="12"/>
      <c r="BD10858" s="12"/>
      <c r="BE10858" s="12"/>
      <c r="BF10858" s="12"/>
      <c r="BG10858" s="12"/>
      <c r="BH10858" s="12"/>
      <c r="BI10858" s="12"/>
      <c r="BJ10858" s="12"/>
      <c r="BK10858" s="12"/>
    </row>
    <row r="10859" spans="1:63" s="5" customFormat="1">
      <c r="A10859" s="13"/>
      <c r="B10859" s="13"/>
      <c r="C10859" s="45"/>
      <c r="E10859" s="46"/>
      <c r="F10859" s="47"/>
      <c r="G10859" s="48"/>
      <c r="H10859" s="49"/>
      <c r="I10859" s="49"/>
      <c r="J10859" s="49"/>
      <c r="K10859" s="50"/>
      <c r="L10859" s="50"/>
      <c r="M10859" s="50"/>
      <c r="N10859" s="50"/>
      <c r="O10859" s="50"/>
      <c r="P10859" s="50"/>
      <c r="Q10859" s="50"/>
      <c r="R10859" s="51"/>
      <c r="S10859" s="51"/>
      <c r="T10859" s="51"/>
      <c r="U10859" s="51"/>
      <c r="V10859" s="51"/>
      <c r="W10859" s="51"/>
      <c r="X10859" s="44"/>
      <c r="AF10859" s="52"/>
      <c r="AM10859" s="7"/>
      <c r="AN10859" s="7"/>
      <c r="AO10859" s="53"/>
      <c r="AP10859" s="54"/>
      <c r="AQ10859" s="54"/>
      <c r="AR10859" s="7"/>
      <c r="AS10859" s="54"/>
      <c r="AT10859" s="53"/>
      <c r="AU10859" s="7"/>
      <c r="AV10859" s="7"/>
      <c r="AW10859" s="55"/>
      <c r="AX10859" s="56"/>
      <c r="AY10859" s="55"/>
      <c r="AZ10859" s="55"/>
      <c r="BA10859" s="55"/>
      <c r="BB10859" s="11"/>
      <c r="BC10859" s="12"/>
      <c r="BD10859" s="12"/>
      <c r="BE10859" s="12"/>
      <c r="BF10859" s="12"/>
      <c r="BG10859" s="12"/>
      <c r="BH10859" s="12"/>
      <c r="BI10859" s="12"/>
      <c r="BJ10859" s="12"/>
      <c r="BK10859" s="12"/>
    </row>
    <row r="10860" spans="1:63" s="5" customFormat="1">
      <c r="A10860" s="13"/>
      <c r="B10860" s="13"/>
      <c r="C10860" s="45"/>
      <c r="E10860" s="46"/>
      <c r="F10860" s="47"/>
      <c r="G10860" s="48"/>
      <c r="H10860" s="49"/>
      <c r="I10860" s="49"/>
      <c r="J10860" s="49"/>
      <c r="K10860" s="50"/>
      <c r="L10860" s="50"/>
      <c r="M10860" s="50"/>
      <c r="N10860" s="50"/>
      <c r="O10860" s="50"/>
      <c r="P10860" s="50"/>
      <c r="Q10860" s="50"/>
      <c r="R10860" s="51"/>
      <c r="S10860" s="51"/>
      <c r="T10860" s="51"/>
      <c r="U10860" s="51"/>
      <c r="V10860" s="51"/>
      <c r="W10860" s="51"/>
      <c r="X10860" s="44"/>
      <c r="AF10860" s="52"/>
      <c r="AM10860" s="7"/>
      <c r="AN10860" s="7"/>
      <c r="AO10860" s="53"/>
      <c r="AP10860" s="54"/>
      <c r="AQ10860" s="54"/>
      <c r="AR10860" s="7"/>
      <c r="AS10860" s="54"/>
      <c r="AT10860" s="53"/>
      <c r="AU10860" s="7"/>
      <c r="AV10860" s="7"/>
      <c r="AW10860" s="55"/>
      <c r="AX10860" s="56"/>
      <c r="AY10860" s="55"/>
      <c r="AZ10860" s="55"/>
      <c r="BA10860" s="55"/>
      <c r="BB10860" s="11"/>
      <c r="BC10860" s="12"/>
      <c r="BD10860" s="12"/>
      <c r="BE10860" s="12"/>
      <c r="BF10860" s="12"/>
      <c r="BG10860" s="12"/>
      <c r="BH10860" s="12"/>
      <c r="BI10860" s="12"/>
      <c r="BJ10860" s="12"/>
      <c r="BK10860" s="12"/>
    </row>
    <row r="10861" spans="1:63" s="5" customFormat="1">
      <c r="A10861" s="13"/>
      <c r="B10861" s="13"/>
      <c r="C10861" s="45"/>
      <c r="E10861" s="46"/>
      <c r="F10861" s="47"/>
      <c r="G10861" s="48"/>
      <c r="H10861" s="49"/>
      <c r="I10861" s="49"/>
      <c r="J10861" s="49"/>
      <c r="K10861" s="50"/>
      <c r="L10861" s="50"/>
      <c r="M10861" s="50"/>
      <c r="N10861" s="50"/>
      <c r="O10861" s="50"/>
      <c r="P10861" s="50"/>
      <c r="Q10861" s="50"/>
      <c r="R10861" s="51"/>
      <c r="S10861" s="51"/>
      <c r="T10861" s="51"/>
      <c r="U10861" s="51"/>
      <c r="V10861" s="51"/>
      <c r="W10861" s="51"/>
      <c r="X10861" s="44"/>
      <c r="AF10861" s="52"/>
      <c r="AM10861" s="7"/>
      <c r="AN10861" s="7"/>
      <c r="AO10861" s="53"/>
      <c r="AP10861" s="54"/>
      <c r="AQ10861" s="54"/>
      <c r="AR10861" s="7"/>
      <c r="AS10861" s="54"/>
      <c r="AT10861" s="53"/>
      <c r="AU10861" s="7"/>
      <c r="AV10861" s="7"/>
      <c r="AW10861" s="55"/>
      <c r="AX10861" s="56"/>
      <c r="AY10861" s="55"/>
      <c r="AZ10861" s="55"/>
      <c r="BA10861" s="55"/>
      <c r="BB10861" s="11"/>
      <c r="BC10861" s="12"/>
      <c r="BD10861" s="12"/>
      <c r="BE10861" s="12"/>
      <c r="BF10861" s="12"/>
      <c r="BG10861" s="12"/>
      <c r="BH10861" s="12"/>
      <c r="BI10861" s="12"/>
      <c r="BJ10861" s="12"/>
      <c r="BK10861" s="12"/>
    </row>
    <row r="10862" spans="1:63" s="5" customFormat="1">
      <c r="A10862" s="13"/>
      <c r="B10862" s="13"/>
      <c r="C10862" s="45"/>
      <c r="E10862" s="46"/>
      <c r="F10862" s="47"/>
      <c r="G10862" s="48"/>
      <c r="H10862" s="49"/>
      <c r="I10862" s="49"/>
      <c r="J10862" s="49"/>
      <c r="K10862" s="50"/>
      <c r="L10862" s="50"/>
      <c r="M10862" s="50"/>
      <c r="N10862" s="50"/>
      <c r="O10862" s="50"/>
      <c r="P10862" s="50"/>
      <c r="Q10862" s="50"/>
      <c r="R10862" s="51"/>
      <c r="S10862" s="51"/>
      <c r="T10862" s="51"/>
      <c r="U10862" s="51"/>
      <c r="V10862" s="51"/>
      <c r="W10862" s="51"/>
      <c r="X10862" s="44"/>
      <c r="AF10862" s="52"/>
      <c r="AM10862" s="7"/>
      <c r="AN10862" s="7"/>
      <c r="AO10862" s="53"/>
      <c r="AP10862" s="54"/>
      <c r="AQ10862" s="54"/>
      <c r="AR10862" s="7"/>
      <c r="AS10862" s="54"/>
      <c r="AT10862" s="53"/>
      <c r="AU10862" s="7"/>
      <c r="AV10862" s="7"/>
      <c r="AW10862" s="55"/>
      <c r="AX10862" s="56"/>
      <c r="AY10862" s="55"/>
      <c r="AZ10862" s="55"/>
      <c r="BA10862" s="55"/>
      <c r="BB10862" s="11"/>
      <c r="BC10862" s="12"/>
      <c r="BD10862" s="12"/>
      <c r="BE10862" s="12"/>
      <c r="BF10862" s="12"/>
      <c r="BG10862" s="12"/>
      <c r="BH10862" s="12"/>
      <c r="BI10862" s="12"/>
      <c r="BJ10862" s="12"/>
      <c r="BK10862" s="12"/>
    </row>
    <row r="10863" spans="1:63" s="5" customFormat="1">
      <c r="A10863" s="13"/>
      <c r="B10863" s="13"/>
      <c r="C10863" s="45"/>
      <c r="E10863" s="46"/>
      <c r="F10863" s="47"/>
      <c r="G10863" s="48"/>
      <c r="H10863" s="49"/>
      <c r="I10863" s="49"/>
      <c r="J10863" s="49"/>
      <c r="K10863" s="50"/>
      <c r="L10863" s="50"/>
      <c r="M10863" s="50"/>
      <c r="N10863" s="50"/>
      <c r="O10863" s="50"/>
      <c r="P10863" s="50"/>
      <c r="Q10863" s="50"/>
      <c r="R10863" s="51"/>
      <c r="S10863" s="51"/>
      <c r="T10863" s="51"/>
      <c r="U10863" s="51"/>
      <c r="V10863" s="51"/>
      <c r="W10863" s="51"/>
      <c r="X10863" s="44"/>
      <c r="AF10863" s="52"/>
      <c r="AM10863" s="7"/>
      <c r="AN10863" s="7"/>
      <c r="AO10863" s="53"/>
      <c r="AP10863" s="54"/>
      <c r="AQ10863" s="54"/>
      <c r="AR10863" s="7"/>
      <c r="AS10863" s="54"/>
      <c r="AT10863" s="53"/>
      <c r="AU10863" s="7"/>
      <c r="AV10863" s="7"/>
      <c r="AW10863" s="55"/>
      <c r="AX10863" s="56"/>
      <c r="AY10863" s="55"/>
      <c r="AZ10863" s="55"/>
      <c r="BA10863" s="55"/>
      <c r="BB10863" s="11"/>
      <c r="BC10863" s="12"/>
      <c r="BD10863" s="12"/>
      <c r="BE10863" s="12"/>
      <c r="BF10863" s="12"/>
      <c r="BG10863" s="12"/>
      <c r="BH10863" s="12"/>
      <c r="BI10863" s="12"/>
      <c r="BJ10863" s="12"/>
      <c r="BK10863" s="12"/>
    </row>
    <row r="10864" spans="1:63" s="5" customFormat="1">
      <c r="A10864" s="13"/>
      <c r="B10864" s="13"/>
      <c r="C10864" s="45"/>
      <c r="E10864" s="46"/>
      <c r="F10864" s="47"/>
      <c r="G10864" s="48"/>
      <c r="H10864" s="49"/>
      <c r="I10864" s="49"/>
      <c r="J10864" s="49"/>
      <c r="K10864" s="50"/>
      <c r="L10864" s="50"/>
      <c r="M10864" s="50"/>
      <c r="N10864" s="50"/>
      <c r="O10864" s="50"/>
      <c r="P10864" s="50"/>
      <c r="Q10864" s="50"/>
      <c r="R10864" s="51"/>
      <c r="S10864" s="51"/>
      <c r="T10864" s="51"/>
      <c r="U10864" s="51"/>
      <c r="V10864" s="51"/>
      <c r="W10864" s="51"/>
      <c r="X10864" s="44"/>
      <c r="AF10864" s="52"/>
      <c r="AM10864" s="7"/>
      <c r="AN10864" s="7"/>
      <c r="AO10864" s="53"/>
      <c r="AP10864" s="54"/>
      <c r="AQ10864" s="54"/>
      <c r="AR10864" s="7"/>
      <c r="AS10864" s="54"/>
      <c r="AT10864" s="53"/>
      <c r="AU10864" s="7"/>
      <c r="AV10864" s="7"/>
      <c r="AW10864" s="55"/>
      <c r="AX10864" s="56"/>
      <c r="AY10864" s="55"/>
      <c r="AZ10864" s="55"/>
      <c r="BA10864" s="55"/>
      <c r="BB10864" s="11"/>
      <c r="BC10864" s="12"/>
      <c r="BD10864" s="12"/>
      <c r="BE10864" s="12"/>
      <c r="BF10864" s="12"/>
      <c r="BG10864" s="12"/>
      <c r="BH10864" s="12"/>
      <c r="BI10864" s="12"/>
      <c r="BJ10864" s="12"/>
      <c r="BK10864" s="12"/>
    </row>
    <row r="10865" spans="1:63" s="5" customFormat="1">
      <c r="A10865" s="13"/>
      <c r="B10865" s="13"/>
      <c r="C10865" s="45"/>
      <c r="E10865" s="46"/>
      <c r="F10865" s="47"/>
      <c r="G10865" s="48"/>
      <c r="H10865" s="49"/>
      <c r="I10865" s="49"/>
      <c r="J10865" s="49"/>
      <c r="K10865" s="50"/>
      <c r="L10865" s="50"/>
      <c r="M10865" s="50"/>
      <c r="N10865" s="50"/>
      <c r="O10865" s="50"/>
      <c r="P10865" s="50"/>
      <c r="Q10865" s="50"/>
      <c r="R10865" s="51"/>
      <c r="S10865" s="51"/>
      <c r="T10865" s="51"/>
      <c r="U10865" s="51"/>
      <c r="V10865" s="51"/>
      <c r="W10865" s="51"/>
      <c r="X10865" s="44"/>
      <c r="AF10865" s="52"/>
      <c r="AM10865" s="7"/>
      <c r="AN10865" s="7"/>
      <c r="AO10865" s="53"/>
      <c r="AP10865" s="54"/>
      <c r="AQ10865" s="54"/>
      <c r="AR10865" s="7"/>
      <c r="AS10865" s="54"/>
      <c r="AT10865" s="53"/>
      <c r="AU10865" s="7"/>
      <c r="AV10865" s="7"/>
      <c r="AW10865" s="55"/>
      <c r="AX10865" s="56"/>
      <c r="AY10865" s="55"/>
      <c r="AZ10865" s="55"/>
      <c r="BA10865" s="55"/>
      <c r="BB10865" s="11"/>
      <c r="BC10865" s="12"/>
      <c r="BD10865" s="12"/>
      <c r="BE10865" s="12"/>
      <c r="BF10865" s="12"/>
      <c r="BG10865" s="12"/>
      <c r="BH10865" s="12"/>
      <c r="BI10865" s="12"/>
      <c r="BJ10865" s="12"/>
      <c r="BK10865" s="12"/>
    </row>
    <row r="10866" spans="1:63" s="5" customFormat="1">
      <c r="A10866" s="13"/>
      <c r="B10866" s="13"/>
      <c r="C10866" s="45"/>
      <c r="E10866" s="46"/>
      <c r="F10866" s="47"/>
      <c r="G10866" s="48"/>
      <c r="H10866" s="49"/>
      <c r="I10866" s="49"/>
      <c r="J10866" s="49"/>
      <c r="K10866" s="50"/>
      <c r="L10866" s="50"/>
      <c r="M10866" s="50"/>
      <c r="N10866" s="50"/>
      <c r="O10866" s="50"/>
      <c r="P10866" s="50"/>
      <c r="Q10866" s="50"/>
      <c r="R10866" s="51"/>
      <c r="S10866" s="51"/>
      <c r="T10866" s="51"/>
      <c r="U10866" s="51"/>
      <c r="V10866" s="51"/>
      <c r="W10866" s="51"/>
      <c r="X10866" s="44"/>
      <c r="AF10866" s="52"/>
      <c r="AM10866" s="7"/>
      <c r="AN10866" s="7"/>
      <c r="AO10866" s="53"/>
      <c r="AP10866" s="54"/>
      <c r="AQ10866" s="54"/>
      <c r="AR10866" s="7"/>
      <c r="AS10866" s="54"/>
      <c r="AT10866" s="53"/>
      <c r="AU10866" s="7"/>
      <c r="AV10866" s="7"/>
      <c r="AW10866" s="55"/>
      <c r="AX10866" s="56"/>
      <c r="AY10866" s="55"/>
      <c r="AZ10866" s="55"/>
      <c r="BA10866" s="55"/>
      <c r="BB10866" s="11"/>
      <c r="BC10866" s="12"/>
      <c r="BD10866" s="12"/>
      <c r="BE10866" s="12"/>
      <c r="BF10866" s="12"/>
      <c r="BG10866" s="12"/>
      <c r="BH10866" s="12"/>
      <c r="BI10866" s="12"/>
      <c r="BJ10866" s="12"/>
      <c r="BK10866" s="12"/>
    </row>
    <row r="10867" spans="1:63" s="5" customFormat="1">
      <c r="A10867" s="13"/>
      <c r="B10867" s="13"/>
      <c r="C10867" s="45"/>
      <c r="E10867" s="46"/>
      <c r="F10867" s="47"/>
      <c r="G10867" s="48"/>
      <c r="H10867" s="49"/>
      <c r="I10867" s="49"/>
      <c r="J10867" s="49"/>
      <c r="K10867" s="50"/>
      <c r="L10867" s="50"/>
      <c r="M10867" s="50"/>
      <c r="N10867" s="50"/>
      <c r="O10867" s="50"/>
      <c r="P10867" s="50"/>
      <c r="Q10867" s="50"/>
      <c r="R10867" s="51"/>
      <c r="S10867" s="51"/>
      <c r="T10867" s="51"/>
      <c r="U10867" s="51"/>
      <c r="V10867" s="51"/>
      <c r="W10867" s="51"/>
      <c r="X10867" s="44"/>
      <c r="AF10867" s="52"/>
      <c r="AM10867" s="7"/>
      <c r="AN10867" s="7"/>
      <c r="AO10867" s="53"/>
      <c r="AP10867" s="54"/>
      <c r="AQ10867" s="54"/>
      <c r="AR10867" s="7"/>
      <c r="AS10867" s="54"/>
      <c r="AT10867" s="53"/>
      <c r="AU10867" s="7"/>
      <c r="AV10867" s="7"/>
      <c r="AW10867" s="55"/>
      <c r="AX10867" s="56"/>
      <c r="AY10867" s="55"/>
      <c r="AZ10867" s="55"/>
      <c r="BA10867" s="55"/>
      <c r="BB10867" s="11"/>
      <c r="BC10867" s="12"/>
      <c r="BD10867" s="12"/>
      <c r="BE10867" s="12"/>
      <c r="BF10867" s="12"/>
      <c r="BG10867" s="12"/>
      <c r="BH10867" s="12"/>
      <c r="BI10867" s="12"/>
      <c r="BJ10867" s="12"/>
      <c r="BK10867" s="12"/>
    </row>
    <row r="10868" spans="1:63" s="5" customFormat="1">
      <c r="A10868" s="13"/>
      <c r="B10868" s="13"/>
      <c r="C10868" s="45"/>
      <c r="E10868" s="46"/>
      <c r="F10868" s="47"/>
      <c r="G10868" s="48"/>
      <c r="H10868" s="49"/>
      <c r="I10868" s="49"/>
      <c r="J10868" s="49"/>
      <c r="K10868" s="50"/>
      <c r="L10868" s="50"/>
      <c r="M10868" s="50"/>
      <c r="N10868" s="50"/>
      <c r="O10868" s="50"/>
      <c r="P10868" s="50"/>
      <c r="Q10868" s="50"/>
      <c r="R10868" s="51"/>
      <c r="S10868" s="51"/>
      <c r="T10868" s="51"/>
      <c r="U10868" s="51"/>
      <c r="V10868" s="51"/>
      <c r="W10868" s="51"/>
      <c r="X10868" s="44"/>
      <c r="AF10868" s="52"/>
      <c r="AM10868" s="7"/>
      <c r="AN10868" s="7"/>
      <c r="AO10868" s="53"/>
      <c r="AP10868" s="54"/>
      <c r="AQ10868" s="54"/>
      <c r="AR10868" s="7"/>
      <c r="AS10868" s="54"/>
      <c r="AT10868" s="53"/>
      <c r="AU10868" s="7"/>
      <c r="AV10868" s="7"/>
      <c r="AW10868" s="55"/>
      <c r="AX10868" s="56"/>
      <c r="AY10868" s="55"/>
      <c r="AZ10868" s="55"/>
      <c r="BA10868" s="55"/>
      <c r="BB10868" s="11"/>
      <c r="BC10868" s="12"/>
      <c r="BD10868" s="12"/>
      <c r="BE10868" s="12"/>
      <c r="BF10868" s="12"/>
      <c r="BG10868" s="12"/>
      <c r="BH10868" s="12"/>
      <c r="BI10868" s="12"/>
      <c r="BJ10868" s="12"/>
      <c r="BK10868" s="12"/>
    </row>
    <row r="10869" spans="1:63" s="5" customFormat="1">
      <c r="A10869" s="13"/>
      <c r="B10869" s="13"/>
      <c r="C10869" s="45"/>
      <c r="E10869" s="46"/>
      <c r="F10869" s="47"/>
      <c r="G10869" s="48"/>
      <c r="H10869" s="49"/>
      <c r="I10869" s="49"/>
      <c r="J10869" s="49"/>
      <c r="K10869" s="50"/>
      <c r="L10869" s="50"/>
      <c r="M10869" s="50"/>
      <c r="N10869" s="50"/>
      <c r="O10869" s="50"/>
      <c r="P10869" s="50"/>
      <c r="Q10869" s="50"/>
      <c r="R10869" s="51"/>
      <c r="S10869" s="51"/>
      <c r="T10869" s="51"/>
      <c r="U10869" s="51"/>
      <c r="V10869" s="51"/>
      <c r="W10869" s="51"/>
      <c r="X10869" s="44"/>
      <c r="AF10869" s="52"/>
      <c r="AM10869" s="7"/>
      <c r="AN10869" s="7"/>
      <c r="AO10869" s="53"/>
      <c r="AP10869" s="54"/>
      <c r="AQ10869" s="54"/>
      <c r="AR10869" s="7"/>
      <c r="AS10869" s="54"/>
      <c r="AT10869" s="53"/>
      <c r="AU10869" s="7"/>
      <c r="AV10869" s="7"/>
      <c r="AW10869" s="55"/>
      <c r="AX10869" s="56"/>
      <c r="AY10869" s="55"/>
      <c r="AZ10869" s="55"/>
      <c r="BA10869" s="55"/>
      <c r="BB10869" s="11"/>
      <c r="BC10869" s="12"/>
      <c r="BD10869" s="12"/>
      <c r="BE10869" s="12"/>
      <c r="BF10869" s="12"/>
      <c r="BG10869" s="12"/>
      <c r="BH10869" s="12"/>
      <c r="BI10869" s="12"/>
      <c r="BJ10869" s="12"/>
      <c r="BK10869" s="12"/>
    </row>
    <row r="10870" spans="1:63" s="5" customFormat="1">
      <c r="A10870" s="13"/>
      <c r="B10870" s="13"/>
      <c r="C10870" s="45"/>
      <c r="E10870" s="46"/>
      <c r="F10870" s="47"/>
      <c r="G10870" s="48"/>
      <c r="H10870" s="49"/>
      <c r="I10870" s="49"/>
      <c r="J10870" s="49"/>
      <c r="K10870" s="50"/>
      <c r="L10870" s="50"/>
      <c r="M10870" s="50"/>
      <c r="N10870" s="50"/>
      <c r="O10870" s="50"/>
      <c r="P10870" s="50"/>
      <c r="Q10870" s="50"/>
      <c r="R10870" s="51"/>
      <c r="S10870" s="51"/>
      <c r="T10870" s="51"/>
      <c r="U10870" s="51"/>
      <c r="V10870" s="51"/>
      <c r="W10870" s="51"/>
      <c r="X10870" s="44"/>
      <c r="AF10870" s="52"/>
      <c r="AM10870" s="7"/>
      <c r="AN10870" s="7"/>
      <c r="AO10870" s="53"/>
      <c r="AP10870" s="54"/>
      <c r="AQ10870" s="54"/>
      <c r="AR10870" s="7"/>
      <c r="AS10870" s="54"/>
      <c r="AT10870" s="53"/>
      <c r="AU10870" s="7"/>
      <c r="AV10870" s="7"/>
      <c r="AW10870" s="55"/>
      <c r="AX10870" s="56"/>
      <c r="AY10870" s="55"/>
      <c r="AZ10870" s="55"/>
      <c r="BA10870" s="55"/>
      <c r="BB10870" s="11"/>
      <c r="BC10870" s="12"/>
      <c r="BD10870" s="12"/>
      <c r="BE10870" s="12"/>
      <c r="BF10870" s="12"/>
      <c r="BG10870" s="12"/>
      <c r="BH10870" s="12"/>
      <c r="BI10870" s="12"/>
      <c r="BJ10870" s="12"/>
      <c r="BK10870" s="12"/>
    </row>
    <row r="10871" spans="1:63" s="5" customFormat="1">
      <c r="A10871" s="13"/>
      <c r="B10871" s="13"/>
      <c r="C10871" s="45"/>
      <c r="E10871" s="46"/>
      <c r="F10871" s="47"/>
      <c r="G10871" s="48"/>
      <c r="H10871" s="49"/>
      <c r="I10871" s="49"/>
      <c r="J10871" s="49"/>
      <c r="K10871" s="50"/>
      <c r="L10871" s="50"/>
      <c r="M10871" s="50"/>
      <c r="N10871" s="50"/>
      <c r="O10871" s="50"/>
      <c r="P10871" s="50"/>
      <c r="Q10871" s="50"/>
      <c r="R10871" s="51"/>
      <c r="S10871" s="51"/>
      <c r="T10871" s="51"/>
      <c r="U10871" s="51"/>
      <c r="V10871" s="51"/>
      <c r="W10871" s="51"/>
      <c r="X10871" s="44"/>
      <c r="AF10871" s="52"/>
      <c r="AM10871" s="7"/>
      <c r="AN10871" s="7"/>
      <c r="AO10871" s="53"/>
      <c r="AP10871" s="54"/>
      <c r="AQ10871" s="54"/>
      <c r="AR10871" s="7"/>
      <c r="AS10871" s="54"/>
      <c r="AT10871" s="53"/>
      <c r="AU10871" s="7"/>
      <c r="AV10871" s="7"/>
      <c r="AW10871" s="55"/>
      <c r="AX10871" s="56"/>
      <c r="AY10871" s="55"/>
      <c r="AZ10871" s="55"/>
      <c r="BA10871" s="55"/>
      <c r="BB10871" s="11"/>
      <c r="BC10871" s="12"/>
      <c r="BD10871" s="12"/>
      <c r="BE10871" s="12"/>
      <c r="BF10871" s="12"/>
      <c r="BG10871" s="12"/>
      <c r="BH10871" s="12"/>
      <c r="BI10871" s="12"/>
      <c r="BJ10871" s="12"/>
      <c r="BK10871" s="12"/>
    </row>
    <row r="10872" spans="1:63" s="5" customFormat="1">
      <c r="A10872" s="13"/>
      <c r="B10872" s="13"/>
      <c r="C10872" s="45"/>
      <c r="E10872" s="46"/>
      <c r="F10872" s="47"/>
      <c r="G10872" s="48"/>
      <c r="H10872" s="49"/>
      <c r="I10872" s="49"/>
      <c r="J10872" s="49"/>
      <c r="K10872" s="50"/>
      <c r="L10872" s="50"/>
      <c r="M10872" s="50"/>
      <c r="N10872" s="50"/>
      <c r="O10872" s="50"/>
      <c r="P10872" s="50"/>
      <c r="Q10872" s="50"/>
      <c r="R10872" s="51"/>
      <c r="S10872" s="51"/>
      <c r="T10872" s="51"/>
      <c r="U10872" s="51"/>
      <c r="V10872" s="51"/>
      <c r="W10872" s="51"/>
      <c r="X10872" s="44"/>
      <c r="AF10872" s="52"/>
      <c r="AM10872" s="7"/>
      <c r="AN10872" s="7"/>
      <c r="AO10872" s="53"/>
      <c r="AP10872" s="54"/>
      <c r="AQ10872" s="54"/>
      <c r="AR10872" s="7"/>
      <c r="AS10872" s="54"/>
      <c r="AT10872" s="53"/>
      <c r="AU10872" s="7"/>
      <c r="AV10872" s="7"/>
      <c r="AW10872" s="55"/>
      <c r="AX10872" s="56"/>
      <c r="AY10872" s="55"/>
      <c r="AZ10872" s="55"/>
      <c r="BA10872" s="55"/>
      <c r="BB10872" s="11"/>
      <c r="BC10872" s="12"/>
      <c r="BD10872" s="12"/>
      <c r="BE10872" s="12"/>
      <c r="BF10872" s="12"/>
      <c r="BG10872" s="12"/>
      <c r="BH10872" s="12"/>
      <c r="BI10872" s="12"/>
      <c r="BJ10872" s="12"/>
      <c r="BK10872" s="12"/>
    </row>
    <row r="10873" spans="1:63" s="5" customFormat="1">
      <c r="A10873" s="13"/>
      <c r="B10873" s="13"/>
      <c r="C10873" s="45"/>
      <c r="E10873" s="46"/>
      <c r="F10873" s="47"/>
      <c r="G10873" s="48"/>
      <c r="H10873" s="49"/>
      <c r="I10873" s="49"/>
      <c r="J10873" s="49"/>
      <c r="K10873" s="50"/>
      <c r="L10873" s="50"/>
      <c r="M10873" s="50"/>
      <c r="N10873" s="50"/>
      <c r="O10873" s="50"/>
      <c r="P10873" s="50"/>
      <c r="Q10873" s="50"/>
      <c r="R10873" s="51"/>
      <c r="S10873" s="51"/>
      <c r="T10873" s="51"/>
      <c r="U10873" s="51"/>
      <c r="V10873" s="51"/>
      <c r="W10873" s="51"/>
      <c r="X10873" s="44"/>
      <c r="AF10873" s="52"/>
      <c r="AM10873" s="7"/>
      <c r="AN10873" s="7"/>
      <c r="AO10873" s="53"/>
      <c r="AP10873" s="54"/>
      <c r="AQ10873" s="54"/>
      <c r="AR10873" s="7"/>
      <c r="AS10873" s="54"/>
      <c r="AT10873" s="53"/>
      <c r="AU10873" s="7"/>
      <c r="AV10873" s="7"/>
      <c r="AW10873" s="55"/>
      <c r="AX10873" s="56"/>
      <c r="AY10873" s="55"/>
      <c r="AZ10873" s="55"/>
      <c r="BA10873" s="55"/>
      <c r="BB10873" s="11"/>
      <c r="BC10873" s="12"/>
      <c r="BD10873" s="12"/>
      <c r="BE10873" s="12"/>
      <c r="BF10873" s="12"/>
      <c r="BG10873" s="12"/>
      <c r="BH10873" s="12"/>
      <c r="BI10873" s="12"/>
      <c r="BJ10873" s="12"/>
      <c r="BK10873" s="12"/>
    </row>
    <row r="10874" spans="1:63" s="5" customFormat="1">
      <c r="A10874" s="13"/>
      <c r="B10874" s="13"/>
      <c r="C10874" s="45"/>
      <c r="E10874" s="46"/>
      <c r="F10874" s="47"/>
      <c r="G10874" s="48"/>
      <c r="H10874" s="49"/>
      <c r="I10874" s="49"/>
      <c r="J10874" s="49"/>
      <c r="K10874" s="50"/>
      <c r="L10874" s="50"/>
      <c r="M10874" s="50"/>
      <c r="N10874" s="50"/>
      <c r="O10874" s="50"/>
      <c r="P10874" s="50"/>
      <c r="Q10874" s="50"/>
      <c r="R10874" s="51"/>
      <c r="S10874" s="51"/>
      <c r="T10874" s="51"/>
      <c r="U10874" s="51"/>
      <c r="V10874" s="51"/>
      <c r="W10874" s="51"/>
      <c r="X10874" s="44"/>
      <c r="AF10874" s="52"/>
      <c r="AM10874" s="7"/>
      <c r="AN10874" s="7"/>
      <c r="AO10874" s="53"/>
      <c r="AP10874" s="54"/>
      <c r="AQ10874" s="54"/>
      <c r="AR10874" s="7"/>
      <c r="AS10874" s="54"/>
      <c r="AT10874" s="53"/>
      <c r="AU10874" s="7"/>
      <c r="AV10874" s="7"/>
      <c r="AW10874" s="55"/>
      <c r="AX10874" s="56"/>
      <c r="AY10874" s="55"/>
      <c r="AZ10874" s="55"/>
      <c r="BA10874" s="55"/>
      <c r="BB10874" s="11"/>
      <c r="BC10874" s="12"/>
      <c r="BD10874" s="12"/>
      <c r="BE10874" s="12"/>
      <c r="BF10874" s="12"/>
      <c r="BG10874" s="12"/>
      <c r="BH10874" s="12"/>
      <c r="BI10874" s="12"/>
      <c r="BJ10874" s="12"/>
      <c r="BK10874" s="12"/>
    </row>
    <row r="10875" spans="1:63" s="5" customFormat="1">
      <c r="A10875" s="13"/>
      <c r="B10875" s="13"/>
      <c r="C10875" s="45"/>
      <c r="E10875" s="46"/>
      <c r="F10875" s="47"/>
      <c r="G10875" s="48"/>
      <c r="H10875" s="49"/>
      <c r="I10875" s="49"/>
      <c r="J10875" s="49"/>
      <c r="K10875" s="50"/>
      <c r="L10875" s="50"/>
      <c r="M10875" s="50"/>
      <c r="N10875" s="50"/>
      <c r="O10875" s="50"/>
      <c r="P10875" s="50"/>
      <c r="Q10875" s="50"/>
      <c r="R10875" s="51"/>
      <c r="S10875" s="51"/>
      <c r="T10875" s="51"/>
      <c r="U10875" s="51"/>
      <c r="V10875" s="51"/>
      <c r="W10875" s="51"/>
      <c r="X10875" s="44"/>
      <c r="AF10875" s="52"/>
      <c r="AM10875" s="7"/>
      <c r="AN10875" s="7"/>
      <c r="AO10875" s="53"/>
      <c r="AP10875" s="54"/>
      <c r="AQ10875" s="54"/>
      <c r="AR10875" s="7"/>
      <c r="AS10875" s="54"/>
      <c r="AT10875" s="53"/>
      <c r="AU10875" s="7"/>
      <c r="AV10875" s="7"/>
      <c r="AW10875" s="55"/>
      <c r="AX10875" s="56"/>
      <c r="AY10875" s="55"/>
      <c r="AZ10875" s="55"/>
      <c r="BA10875" s="55"/>
      <c r="BB10875" s="11"/>
      <c r="BC10875" s="12"/>
      <c r="BD10875" s="12"/>
      <c r="BE10875" s="12"/>
      <c r="BF10875" s="12"/>
      <c r="BG10875" s="12"/>
      <c r="BH10875" s="12"/>
      <c r="BI10875" s="12"/>
      <c r="BJ10875" s="12"/>
      <c r="BK10875" s="12"/>
    </row>
    <row r="10876" spans="1:63" s="5" customFormat="1">
      <c r="A10876" s="13"/>
      <c r="B10876" s="13"/>
      <c r="C10876" s="45"/>
      <c r="E10876" s="46"/>
      <c r="F10876" s="47"/>
      <c r="G10876" s="48"/>
      <c r="H10876" s="49"/>
      <c r="I10876" s="49"/>
      <c r="J10876" s="49"/>
      <c r="K10876" s="50"/>
      <c r="L10876" s="50"/>
      <c r="M10876" s="50"/>
      <c r="N10876" s="50"/>
      <c r="O10876" s="50"/>
      <c r="P10876" s="50"/>
      <c r="Q10876" s="50"/>
      <c r="R10876" s="51"/>
      <c r="S10876" s="51"/>
      <c r="T10876" s="51"/>
      <c r="U10876" s="51"/>
      <c r="V10876" s="51"/>
      <c r="W10876" s="51"/>
      <c r="X10876" s="44"/>
      <c r="AF10876" s="52"/>
      <c r="AM10876" s="7"/>
      <c r="AN10876" s="7"/>
      <c r="AO10876" s="53"/>
      <c r="AP10876" s="54"/>
      <c r="AQ10876" s="54"/>
      <c r="AR10876" s="7"/>
      <c r="AS10876" s="54"/>
      <c r="AT10876" s="53"/>
      <c r="AU10876" s="7"/>
      <c r="AV10876" s="7"/>
      <c r="AW10876" s="55"/>
      <c r="AX10876" s="56"/>
      <c r="AY10876" s="55"/>
      <c r="AZ10876" s="55"/>
      <c r="BA10876" s="55"/>
      <c r="BB10876" s="11"/>
      <c r="BC10876" s="12"/>
      <c r="BD10876" s="12"/>
      <c r="BE10876" s="12"/>
      <c r="BF10876" s="12"/>
      <c r="BG10876" s="12"/>
      <c r="BH10876" s="12"/>
      <c r="BI10876" s="12"/>
      <c r="BJ10876" s="12"/>
      <c r="BK10876" s="12"/>
    </row>
    <row r="10877" spans="1:63" s="5" customFormat="1">
      <c r="A10877" s="13"/>
      <c r="B10877" s="13"/>
      <c r="C10877" s="45"/>
      <c r="E10877" s="46"/>
      <c r="F10877" s="47"/>
      <c r="G10877" s="48"/>
      <c r="H10877" s="49"/>
      <c r="I10877" s="49"/>
      <c r="J10877" s="49"/>
      <c r="K10877" s="50"/>
      <c r="L10877" s="50"/>
      <c r="M10877" s="50"/>
      <c r="N10877" s="50"/>
      <c r="O10877" s="50"/>
      <c r="P10877" s="50"/>
      <c r="Q10877" s="50"/>
      <c r="R10877" s="51"/>
      <c r="S10877" s="51"/>
      <c r="T10877" s="51"/>
      <c r="U10877" s="51"/>
      <c r="V10877" s="51"/>
      <c r="W10877" s="51"/>
      <c r="X10877" s="44"/>
      <c r="AF10877" s="52"/>
      <c r="AM10877" s="7"/>
      <c r="AN10877" s="7"/>
      <c r="AO10877" s="53"/>
      <c r="AP10877" s="54"/>
      <c r="AQ10877" s="54"/>
      <c r="AR10877" s="7"/>
      <c r="AS10877" s="54"/>
      <c r="AT10877" s="53"/>
      <c r="AU10877" s="7"/>
      <c r="AV10877" s="7"/>
      <c r="AW10877" s="55"/>
      <c r="AX10877" s="56"/>
      <c r="AY10877" s="55"/>
      <c r="AZ10877" s="55"/>
      <c r="BA10877" s="55"/>
      <c r="BB10877" s="11"/>
      <c r="BC10877" s="12"/>
      <c r="BD10877" s="12"/>
      <c r="BE10877" s="12"/>
      <c r="BF10877" s="12"/>
      <c r="BG10877" s="12"/>
      <c r="BH10877" s="12"/>
      <c r="BI10877" s="12"/>
      <c r="BJ10877" s="12"/>
      <c r="BK10877" s="12"/>
    </row>
    <row r="10878" spans="1:63" s="5" customFormat="1">
      <c r="A10878" s="13"/>
      <c r="B10878" s="13"/>
      <c r="C10878" s="45"/>
      <c r="E10878" s="46"/>
      <c r="F10878" s="47"/>
      <c r="G10878" s="48"/>
      <c r="H10878" s="49"/>
      <c r="I10878" s="49"/>
      <c r="J10878" s="49"/>
      <c r="K10878" s="50"/>
      <c r="L10878" s="50"/>
      <c r="M10878" s="50"/>
      <c r="N10878" s="50"/>
      <c r="O10878" s="50"/>
      <c r="P10878" s="50"/>
      <c r="Q10878" s="50"/>
      <c r="R10878" s="51"/>
      <c r="S10878" s="51"/>
      <c r="T10878" s="51"/>
      <c r="U10878" s="51"/>
      <c r="V10878" s="51"/>
      <c r="W10878" s="51"/>
      <c r="X10878" s="44"/>
      <c r="AF10878" s="52"/>
      <c r="AM10878" s="7"/>
      <c r="AN10878" s="7"/>
      <c r="AO10878" s="53"/>
      <c r="AP10878" s="54"/>
      <c r="AQ10878" s="54"/>
      <c r="AR10878" s="7"/>
      <c r="AS10878" s="54"/>
      <c r="AT10878" s="53"/>
      <c r="AU10878" s="7"/>
      <c r="AV10878" s="7"/>
      <c r="AW10878" s="55"/>
      <c r="AX10878" s="56"/>
      <c r="AY10878" s="55"/>
      <c r="AZ10878" s="55"/>
      <c r="BA10878" s="55"/>
      <c r="BB10878" s="11"/>
      <c r="BC10878" s="12"/>
      <c r="BD10878" s="12"/>
      <c r="BE10878" s="12"/>
      <c r="BF10878" s="12"/>
      <c r="BG10878" s="12"/>
      <c r="BH10878" s="12"/>
      <c r="BI10878" s="12"/>
      <c r="BJ10878" s="12"/>
      <c r="BK10878" s="12"/>
    </row>
    <row r="10879" spans="1:63" s="5" customFormat="1">
      <c r="A10879" s="13"/>
      <c r="B10879" s="13"/>
      <c r="C10879" s="45"/>
      <c r="E10879" s="46"/>
      <c r="F10879" s="47"/>
      <c r="G10879" s="48"/>
      <c r="H10879" s="49"/>
      <c r="I10879" s="49"/>
      <c r="J10879" s="49"/>
      <c r="K10879" s="50"/>
      <c r="L10879" s="50"/>
      <c r="M10879" s="50"/>
      <c r="N10879" s="50"/>
      <c r="O10879" s="50"/>
      <c r="P10879" s="50"/>
      <c r="Q10879" s="50"/>
      <c r="R10879" s="51"/>
      <c r="S10879" s="51"/>
      <c r="T10879" s="51"/>
      <c r="U10879" s="51"/>
      <c r="V10879" s="51"/>
      <c r="W10879" s="51"/>
      <c r="X10879" s="44"/>
      <c r="AF10879" s="52"/>
      <c r="AM10879" s="7"/>
      <c r="AN10879" s="7"/>
      <c r="AO10879" s="53"/>
      <c r="AP10879" s="54"/>
      <c r="AQ10879" s="54"/>
      <c r="AR10879" s="7"/>
      <c r="AS10879" s="54"/>
      <c r="AT10879" s="53"/>
      <c r="AU10879" s="7"/>
      <c r="AV10879" s="7"/>
      <c r="AW10879" s="55"/>
      <c r="AX10879" s="56"/>
      <c r="AY10879" s="55"/>
      <c r="AZ10879" s="55"/>
      <c r="BA10879" s="55"/>
      <c r="BB10879" s="11"/>
      <c r="BC10879" s="12"/>
      <c r="BD10879" s="12"/>
      <c r="BE10879" s="12"/>
      <c r="BF10879" s="12"/>
      <c r="BG10879" s="12"/>
      <c r="BH10879" s="12"/>
      <c r="BI10879" s="12"/>
      <c r="BJ10879" s="12"/>
      <c r="BK10879" s="12"/>
    </row>
    <row r="10880" spans="1:63" s="5" customFormat="1">
      <c r="A10880" s="13"/>
      <c r="B10880" s="13"/>
      <c r="C10880" s="45"/>
      <c r="E10880" s="46"/>
      <c r="F10880" s="47"/>
      <c r="G10880" s="48"/>
      <c r="H10880" s="49"/>
      <c r="I10880" s="49"/>
      <c r="J10880" s="49"/>
      <c r="K10880" s="50"/>
      <c r="L10880" s="50"/>
      <c r="M10880" s="50"/>
      <c r="N10880" s="50"/>
      <c r="O10880" s="50"/>
      <c r="P10880" s="50"/>
      <c r="Q10880" s="50"/>
      <c r="R10880" s="51"/>
      <c r="S10880" s="51"/>
      <c r="T10880" s="51"/>
      <c r="U10880" s="51"/>
      <c r="V10880" s="51"/>
      <c r="W10880" s="51"/>
      <c r="X10880" s="44"/>
      <c r="AF10880" s="52"/>
      <c r="AM10880" s="7"/>
      <c r="AN10880" s="7"/>
      <c r="AO10880" s="53"/>
      <c r="AP10880" s="54"/>
      <c r="AQ10880" s="54"/>
      <c r="AR10880" s="7"/>
      <c r="AS10880" s="54"/>
      <c r="AT10880" s="53"/>
      <c r="AU10880" s="7"/>
      <c r="AV10880" s="7"/>
      <c r="AW10880" s="55"/>
      <c r="AX10880" s="56"/>
      <c r="AY10880" s="55"/>
      <c r="AZ10880" s="55"/>
      <c r="BA10880" s="55"/>
      <c r="BB10880" s="11"/>
      <c r="BC10880" s="12"/>
      <c r="BD10880" s="12"/>
      <c r="BE10880" s="12"/>
      <c r="BF10880" s="12"/>
      <c r="BG10880" s="12"/>
      <c r="BH10880" s="12"/>
      <c r="BI10880" s="12"/>
      <c r="BJ10880" s="12"/>
      <c r="BK10880" s="12"/>
    </row>
    <row r="10881" spans="1:63" s="5" customFormat="1">
      <c r="A10881" s="13"/>
      <c r="B10881" s="13"/>
      <c r="C10881" s="45"/>
      <c r="E10881" s="46"/>
      <c r="F10881" s="47"/>
      <c r="G10881" s="48"/>
      <c r="H10881" s="49"/>
      <c r="I10881" s="49"/>
      <c r="J10881" s="49"/>
      <c r="K10881" s="50"/>
      <c r="L10881" s="50"/>
      <c r="M10881" s="50"/>
      <c r="N10881" s="50"/>
      <c r="O10881" s="50"/>
      <c r="P10881" s="50"/>
      <c r="Q10881" s="50"/>
      <c r="R10881" s="51"/>
      <c r="S10881" s="51"/>
      <c r="T10881" s="51"/>
      <c r="U10881" s="51"/>
      <c r="V10881" s="51"/>
      <c r="W10881" s="51"/>
      <c r="X10881" s="44"/>
      <c r="AF10881" s="52"/>
      <c r="AM10881" s="7"/>
      <c r="AN10881" s="7"/>
      <c r="AO10881" s="53"/>
      <c r="AP10881" s="54"/>
      <c r="AQ10881" s="54"/>
      <c r="AR10881" s="7"/>
      <c r="AS10881" s="54"/>
      <c r="AT10881" s="53"/>
      <c r="AU10881" s="7"/>
      <c r="AV10881" s="7"/>
      <c r="AW10881" s="55"/>
      <c r="AX10881" s="56"/>
      <c r="AY10881" s="55"/>
      <c r="AZ10881" s="55"/>
      <c r="BA10881" s="55"/>
      <c r="BB10881" s="11"/>
      <c r="BC10881" s="12"/>
      <c r="BD10881" s="12"/>
      <c r="BE10881" s="12"/>
      <c r="BF10881" s="12"/>
      <c r="BG10881" s="12"/>
      <c r="BH10881" s="12"/>
      <c r="BI10881" s="12"/>
      <c r="BJ10881" s="12"/>
      <c r="BK10881" s="12"/>
    </row>
    <row r="10882" spans="1:63" s="5" customFormat="1">
      <c r="A10882" s="13"/>
      <c r="B10882" s="13"/>
      <c r="C10882" s="45"/>
      <c r="E10882" s="46"/>
      <c r="F10882" s="47"/>
      <c r="G10882" s="48"/>
      <c r="H10882" s="49"/>
      <c r="I10882" s="49"/>
      <c r="J10882" s="49"/>
      <c r="K10882" s="50"/>
      <c r="L10882" s="50"/>
      <c r="M10882" s="50"/>
      <c r="N10882" s="50"/>
      <c r="O10882" s="50"/>
      <c r="P10882" s="50"/>
      <c r="Q10882" s="50"/>
      <c r="R10882" s="51"/>
      <c r="S10882" s="51"/>
      <c r="T10882" s="51"/>
      <c r="U10882" s="51"/>
      <c r="V10882" s="51"/>
      <c r="W10882" s="51"/>
      <c r="X10882" s="44"/>
      <c r="AF10882" s="52"/>
      <c r="AM10882" s="7"/>
      <c r="AN10882" s="7"/>
      <c r="AO10882" s="53"/>
      <c r="AP10882" s="54"/>
      <c r="AQ10882" s="54"/>
      <c r="AR10882" s="7"/>
      <c r="AS10882" s="54"/>
      <c r="AT10882" s="53"/>
      <c r="AU10882" s="7"/>
      <c r="AV10882" s="7"/>
      <c r="AW10882" s="55"/>
      <c r="AX10882" s="56"/>
      <c r="AY10882" s="55"/>
      <c r="AZ10882" s="55"/>
      <c r="BA10882" s="55"/>
      <c r="BB10882" s="11"/>
      <c r="BC10882" s="12"/>
      <c r="BD10882" s="12"/>
      <c r="BE10882" s="12"/>
      <c r="BF10882" s="12"/>
      <c r="BG10882" s="12"/>
      <c r="BH10882" s="12"/>
      <c r="BI10882" s="12"/>
      <c r="BJ10882" s="12"/>
      <c r="BK10882" s="12"/>
    </row>
    <row r="10883" spans="1:63" s="5" customFormat="1">
      <c r="A10883" s="13"/>
      <c r="B10883" s="13"/>
      <c r="C10883" s="45"/>
      <c r="E10883" s="46"/>
      <c r="F10883" s="47"/>
      <c r="G10883" s="48"/>
      <c r="H10883" s="49"/>
      <c r="I10883" s="49"/>
      <c r="J10883" s="49"/>
      <c r="K10883" s="50"/>
      <c r="L10883" s="50"/>
      <c r="M10883" s="50"/>
      <c r="N10883" s="50"/>
      <c r="O10883" s="50"/>
      <c r="P10883" s="50"/>
      <c r="Q10883" s="50"/>
      <c r="R10883" s="51"/>
      <c r="S10883" s="51"/>
      <c r="T10883" s="51"/>
      <c r="U10883" s="51"/>
      <c r="V10883" s="51"/>
      <c r="W10883" s="51"/>
      <c r="X10883" s="44"/>
      <c r="AF10883" s="52"/>
      <c r="AM10883" s="7"/>
      <c r="AN10883" s="7"/>
      <c r="AO10883" s="53"/>
      <c r="AP10883" s="54"/>
      <c r="AQ10883" s="54"/>
      <c r="AR10883" s="7"/>
      <c r="AS10883" s="54"/>
      <c r="AT10883" s="53"/>
      <c r="AU10883" s="7"/>
      <c r="AV10883" s="7"/>
      <c r="AW10883" s="55"/>
      <c r="AX10883" s="56"/>
      <c r="AY10883" s="55"/>
      <c r="AZ10883" s="55"/>
      <c r="BA10883" s="55"/>
      <c r="BB10883" s="11"/>
      <c r="BC10883" s="12"/>
      <c r="BD10883" s="12"/>
      <c r="BE10883" s="12"/>
      <c r="BF10883" s="12"/>
      <c r="BG10883" s="12"/>
      <c r="BH10883" s="12"/>
      <c r="BI10883" s="12"/>
      <c r="BJ10883" s="12"/>
      <c r="BK10883" s="12"/>
    </row>
    <row r="10884" spans="1:63" s="5" customFormat="1">
      <c r="A10884" s="13"/>
      <c r="B10884" s="13"/>
      <c r="C10884" s="45"/>
      <c r="E10884" s="46"/>
      <c r="F10884" s="47"/>
      <c r="G10884" s="48"/>
      <c r="H10884" s="49"/>
      <c r="I10884" s="49"/>
      <c r="J10884" s="49"/>
      <c r="K10884" s="50"/>
      <c r="L10884" s="50"/>
      <c r="M10884" s="50"/>
      <c r="N10884" s="50"/>
      <c r="O10884" s="50"/>
      <c r="P10884" s="50"/>
      <c r="Q10884" s="50"/>
      <c r="R10884" s="51"/>
      <c r="S10884" s="51"/>
      <c r="T10884" s="51"/>
      <c r="U10884" s="51"/>
      <c r="V10884" s="51"/>
      <c r="W10884" s="51"/>
      <c r="X10884" s="44"/>
      <c r="AF10884" s="52"/>
      <c r="AM10884" s="7"/>
      <c r="AN10884" s="7"/>
      <c r="AO10884" s="53"/>
      <c r="AP10884" s="54"/>
      <c r="AQ10884" s="54"/>
      <c r="AR10884" s="7"/>
      <c r="AS10884" s="54"/>
      <c r="AT10884" s="53"/>
      <c r="AU10884" s="7"/>
      <c r="AV10884" s="7"/>
      <c r="AW10884" s="55"/>
      <c r="AX10884" s="56"/>
      <c r="AY10884" s="55"/>
      <c r="AZ10884" s="55"/>
      <c r="BA10884" s="55"/>
      <c r="BB10884" s="11"/>
      <c r="BC10884" s="12"/>
      <c r="BD10884" s="12"/>
      <c r="BE10884" s="12"/>
      <c r="BF10884" s="12"/>
      <c r="BG10884" s="12"/>
      <c r="BH10884" s="12"/>
      <c r="BI10884" s="12"/>
      <c r="BJ10884" s="12"/>
      <c r="BK10884" s="12"/>
    </row>
    <row r="10885" spans="1:63" s="5" customFormat="1">
      <c r="A10885" s="13"/>
      <c r="B10885" s="13"/>
      <c r="C10885" s="45"/>
      <c r="E10885" s="46"/>
      <c r="F10885" s="47"/>
      <c r="G10885" s="48"/>
      <c r="H10885" s="49"/>
      <c r="I10885" s="49"/>
      <c r="J10885" s="49"/>
      <c r="K10885" s="50"/>
      <c r="L10885" s="50"/>
      <c r="M10885" s="50"/>
      <c r="N10885" s="50"/>
      <c r="O10885" s="50"/>
      <c r="P10885" s="50"/>
      <c r="Q10885" s="50"/>
      <c r="R10885" s="51"/>
      <c r="S10885" s="51"/>
      <c r="T10885" s="51"/>
      <c r="U10885" s="51"/>
      <c r="V10885" s="51"/>
      <c r="W10885" s="51"/>
      <c r="X10885" s="44"/>
      <c r="AF10885" s="52"/>
      <c r="AM10885" s="7"/>
      <c r="AN10885" s="7"/>
      <c r="AO10885" s="53"/>
      <c r="AP10885" s="54"/>
      <c r="AQ10885" s="54"/>
      <c r="AR10885" s="7"/>
      <c r="AS10885" s="54"/>
      <c r="AT10885" s="53"/>
      <c r="AU10885" s="7"/>
      <c r="AV10885" s="7"/>
      <c r="AW10885" s="55"/>
      <c r="AX10885" s="56"/>
      <c r="AY10885" s="55"/>
      <c r="AZ10885" s="55"/>
      <c r="BA10885" s="55"/>
      <c r="BB10885" s="11"/>
      <c r="BC10885" s="12"/>
      <c r="BD10885" s="12"/>
      <c r="BE10885" s="12"/>
      <c r="BF10885" s="12"/>
      <c r="BG10885" s="12"/>
      <c r="BH10885" s="12"/>
      <c r="BI10885" s="12"/>
      <c r="BJ10885" s="12"/>
      <c r="BK10885" s="12"/>
    </row>
    <row r="10886" spans="1:63" s="5" customFormat="1">
      <c r="A10886" s="13"/>
      <c r="B10886" s="13"/>
      <c r="C10886" s="45"/>
      <c r="E10886" s="46"/>
      <c r="F10886" s="47"/>
      <c r="G10886" s="48"/>
      <c r="H10886" s="49"/>
      <c r="I10886" s="49"/>
      <c r="J10886" s="49"/>
      <c r="K10886" s="50"/>
      <c r="L10886" s="50"/>
      <c r="M10886" s="50"/>
      <c r="N10886" s="50"/>
      <c r="O10886" s="50"/>
      <c r="P10886" s="50"/>
      <c r="Q10886" s="50"/>
      <c r="R10886" s="51"/>
      <c r="S10886" s="51"/>
      <c r="T10886" s="51"/>
      <c r="U10886" s="51"/>
      <c r="V10886" s="51"/>
      <c r="W10886" s="51"/>
      <c r="X10886" s="44"/>
      <c r="AF10886" s="52"/>
      <c r="AM10886" s="7"/>
      <c r="AN10886" s="7"/>
      <c r="AO10886" s="53"/>
      <c r="AP10886" s="54"/>
      <c r="AQ10886" s="54"/>
      <c r="AR10886" s="7"/>
      <c r="AS10886" s="54"/>
      <c r="AT10886" s="53"/>
      <c r="AU10886" s="7"/>
      <c r="AV10886" s="7"/>
      <c r="AW10886" s="55"/>
      <c r="AX10886" s="56"/>
      <c r="AY10886" s="55"/>
      <c r="AZ10886" s="55"/>
      <c r="BA10886" s="55"/>
      <c r="BB10886" s="11"/>
      <c r="BC10886" s="12"/>
      <c r="BD10886" s="12"/>
      <c r="BE10886" s="12"/>
      <c r="BF10886" s="12"/>
      <c r="BG10886" s="12"/>
      <c r="BH10886" s="12"/>
      <c r="BI10886" s="12"/>
      <c r="BJ10886" s="12"/>
      <c r="BK10886" s="12"/>
    </row>
    <row r="10887" spans="1:63" s="5" customFormat="1">
      <c r="A10887" s="13"/>
      <c r="B10887" s="13"/>
      <c r="C10887" s="45"/>
      <c r="E10887" s="46"/>
      <c r="F10887" s="47"/>
      <c r="G10887" s="48"/>
      <c r="H10887" s="49"/>
      <c r="I10887" s="49"/>
      <c r="J10887" s="49"/>
      <c r="K10887" s="50"/>
      <c r="L10887" s="50"/>
      <c r="M10887" s="50"/>
      <c r="N10887" s="50"/>
      <c r="O10887" s="50"/>
      <c r="P10887" s="50"/>
      <c r="Q10887" s="50"/>
      <c r="R10887" s="51"/>
      <c r="S10887" s="51"/>
      <c r="T10887" s="51"/>
      <c r="U10887" s="51"/>
      <c r="V10887" s="51"/>
      <c r="W10887" s="51"/>
      <c r="X10887" s="44"/>
      <c r="AF10887" s="52"/>
      <c r="AM10887" s="7"/>
      <c r="AN10887" s="7"/>
      <c r="AO10887" s="53"/>
      <c r="AP10887" s="54"/>
      <c r="AQ10887" s="54"/>
      <c r="AR10887" s="7"/>
      <c r="AS10887" s="54"/>
      <c r="AT10887" s="53"/>
      <c r="AU10887" s="7"/>
      <c r="AV10887" s="7"/>
      <c r="AW10887" s="55"/>
      <c r="AX10887" s="56"/>
      <c r="AY10887" s="55"/>
      <c r="AZ10887" s="55"/>
      <c r="BA10887" s="55"/>
      <c r="BB10887" s="11"/>
      <c r="BC10887" s="12"/>
      <c r="BD10887" s="12"/>
      <c r="BE10887" s="12"/>
      <c r="BF10887" s="12"/>
      <c r="BG10887" s="12"/>
      <c r="BH10887" s="12"/>
      <c r="BI10887" s="12"/>
      <c r="BJ10887" s="12"/>
      <c r="BK10887" s="12"/>
    </row>
    <row r="10888" spans="1:63" s="5" customFormat="1">
      <c r="A10888" s="13"/>
      <c r="B10888" s="13"/>
      <c r="C10888" s="45"/>
      <c r="E10888" s="46"/>
      <c r="F10888" s="47"/>
      <c r="G10888" s="48"/>
      <c r="H10888" s="49"/>
      <c r="I10888" s="49"/>
      <c r="J10888" s="49"/>
      <c r="K10888" s="50"/>
      <c r="L10888" s="50"/>
      <c r="M10888" s="50"/>
      <c r="N10888" s="50"/>
      <c r="O10888" s="50"/>
      <c r="P10888" s="50"/>
      <c r="Q10888" s="50"/>
      <c r="R10888" s="51"/>
      <c r="S10888" s="51"/>
      <c r="T10888" s="51"/>
      <c r="U10888" s="51"/>
      <c r="V10888" s="51"/>
      <c r="W10888" s="51"/>
      <c r="X10888" s="44"/>
      <c r="AF10888" s="52"/>
      <c r="AM10888" s="7"/>
      <c r="AN10888" s="7"/>
      <c r="AO10888" s="53"/>
      <c r="AP10888" s="54"/>
      <c r="AQ10888" s="54"/>
      <c r="AR10888" s="7"/>
      <c r="AS10888" s="54"/>
      <c r="AT10888" s="53"/>
      <c r="AU10888" s="7"/>
      <c r="AV10888" s="7"/>
      <c r="AW10888" s="55"/>
      <c r="AX10888" s="56"/>
      <c r="AY10888" s="55"/>
      <c r="AZ10888" s="55"/>
      <c r="BA10888" s="55"/>
      <c r="BB10888" s="11"/>
      <c r="BC10888" s="12"/>
      <c r="BD10888" s="12"/>
      <c r="BE10888" s="12"/>
      <c r="BF10888" s="12"/>
      <c r="BG10888" s="12"/>
      <c r="BH10888" s="12"/>
      <c r="BI10888" s="12"/>
      <c r="BJ10888" s="12"/>
      <c r="BK10888" s="12"/>
    </row>
    <row r="10889" spans="1:63" s="5" customFormat="1">
      <c r="A10889" s="13"/>
      <c r="B10889" s="13"/>
      <c r="C10889" s="45"/>
      <c r="E10889" s="46"/>
      <c r="F10889" s="47"/>
      <c r="G10889" s="48"/>
      <c r="H10889" s="49"/>
      <c r="I10889" s="49"/>
      <c r="J10889" s="49"/>
      <c r="K10889" s="50"/>
      <c r="L10889" s="50"/>
      <c r="M10889" s="50"/>
      <c r="N10889" s="50"/>
      <c r="O10889" s="50"/>
      <c r="P10889" s="50"/>
      <c r="Q10889" s="50"/>
      <c r="R10889" s="51"/>
      <c r="S10889" s="51"/>
      <c r="T10889" s="51"/>
      <c r="U10889" s="51"/>
      <c r="V10889" s="51"/>
      <c r="W10889" s="51"/>
      <c r="X10889" s="44"/>
      <c r="AF10889" s="52"/>
      <c r="AM10889" s="7"/>
      <c r="AN10889" s="7"/>
      <c r="AO10889" s="53"/>
      <c r="AP10889" s="54"/>
      <c r="AQ10889" s="54"/>
      <c r="AR10889" s="7"/>
      <c r="AS10889" s="54"/>
      <c r="AT10889" s="53"/>
      <c r="AU10889" s="7"/>
      <c r="AV10889" s="7"/>
      <c r="AW10889" s="55"/>
      <c r="AX10889" s="56"/>
      <c r="AY10889" s="55"/>
      <c r="AZ10889" s="55"/>
      <c r="BA10889" s="55"/>
      <c r="BB10889" s="11"/>
      <c r="BC10889" s="12"/>
      <c r="BD10889" s="12"/>
      <c r="BE10889" s="12"/>
      <c r="BF10889" s="12"/>
      <c r="BG10889" s="12"/>
      <c r="BH10889" s="12"/>
      <c r="BI10889" s="12"/>
      <c r="BJ10889" s="12"/>
      <c r="BK10889" s="12"/>
    </row>
    <row r="10890" spans="1:63" s="5" customFormat="1">
      <c r="A10890" s="13"/>
      <c r="B10890" s="13"/>
      <c r="C10890" s="45"/>
      <c r="E10890" s="46"/>
      <c r="F10890" s="47"/>
      <c r="G10890" s="48"/>
      <c r="H10890" s="49"/>
      <c r="I10890" s="49"/>
      <c r="J10890" s="49"/>
      <c r="K10890" s="50"/>
      <c r="L10890" s="50"/>
      <c r="M10890" s="50"/>
      <c r="N10890" s="50"/>
      <c r="O10890" s="50"/>
      <c r="P10890" s="50"/>
      <c r="Q10890" s="50"/>
      <c r="R10890" s="51"/>
      <c r="S10890" s="51"/>
      <c r="T10890" s="51"/>
      <c r="U10890" s="51"/>
      <c r="V10890" s="51"/>
      <c r="W10890" s="51"/>
      <c r="X10890" s="44"/>
      <c r="AF10890" s="52"/>
      <c r="AM10890" s="7"/>
      <c r="AN10890" s="7"/>
      <c r="AO10890" s="53"/>
      <c r="AP10890" s="54"/>
      <c r="AQ10890" s="54"/>
      <c r="AR10890" s="7"/>
      <c r="AS10890" s="54"/>
      <c r="AT10890" s="53"/>
      <c r="AU10890" s="7"/>
      <c r="AV10890" s="7"/>
      <c r="AW10890" s="55"/>
      <c r="AX10890" s="56"/>
      <c r="AY10890" s="55"/>
      <c r="AZ10890" s="55"/>
      <c r="BA10890" s="55"/>
      <c r="BB10890" s="11"/>
      <c r="BC10890" s="12"/>
      <c r="BD10890" s="12"/>
      <c r="BE10890" s="12"/>
      <c r="BF10890" s="12"/>
      <c r="BG10890" s="12"/>
      <c r="BH10890" s="12"/>
      <c r="BI10890" s="12"/>
      <c r="BJ10890" s="12"/>
      <c r="BK10890" s="12"/>
    </row>
    <row r="10891" spans="1:63" s="5" customFormat="1">
      <c r="A10891" s="13"/>
      <c r="B10891" s="13"/>
      <c r="C10891" s="45"/>
      <c r="E10891" s="46"/>
      <c r="F10891" s="47"/>
      <c r="G10891" s="48"/>
      <c r="H10891" s="49"/>
      <c r="I10891" s="49"/>
      <c r="J10891" s="49"/>
      <c r="K10891" s="50"/>
      <c r="L10891" s="50"/>
      <c r="M10891" s="50"/>
      <c r="N10891" s="50"/>
      <c r="O10891" s="50"/>
      <c r="P10891" s="50"/>
      <c r="Q10891" s="50"/>
      <c r="R10891" s="51"/>
      <c r="S10891" s="51"/>
      <c r="T10891" s="51"/>
      <c r="U10891" s="51"/>
      <c r="V10891" s="51"/>
      <c r="W10891" s="51"/>
      <c r="X10891" s="44"/>
      <c r="AF10891" s="52"/>
      <c r="AM10891" s="7"/>
      <c r="AN10891" s="7"/>
      <c r="AO10891" s="53"/>
      <c r="AP10891" s="54"/>
      <c r="AQ10891" s="54"/>
      <c r="AR10891" s="7"/>
      <c r="AS10891" s="54"/>
      <c r="AT10891" s="53"/>
      <c r="AU10891" s="7"/>
      <c r="AV10891" s="7"/>
      <c r="AW10891" s="55"/>
      <c r="AX10891" s="56"/>
      <c r="AY10891" s="55"/>
      <c r="AZ10891" s="55"/>
      <c r="BA10891" s="55"/>
      <c r="BB10891" s="11"/>
      <c r="BC10891" s="12"/>
      <c r="BD10891" s="12"/>
      <c r="BE10891" s="12"/>
      <c r="BF10891" s="12"/>
      <c r="BG10891" s="12"/>
      <c r="BH10891" s="12"/>
      <c r="BI10891" s="12"/>
      <c r="BJ10891" s="12"/>
      <c r="BK10891" s="12"/>
    </row>
    <row r="10892" spans="1:63" s="5" customFormat="1">
      <c r="A10892" s="13"/>
      <c r="B10892" s="13"/>
      <c r="C10892" s="45"/>
      <c r="E10892" s="46"/>
      <c r="F10892" s="47"/>
      <c r="G10892" s="48"/>
      <c r="H10892" s="49"/>
      <c r="I10892" s="49"/>
      <c r="J10892" s="49"/>
      <c r="K10892" s="50"/>
      <c r="L10892" s="50"/>
      <c r="M10892" s="50"/>
      <c r="N10892" s="50"/>
      <c r="O10892" s="50"/>
      <c r="P10892" s="50"/>
      <c r="Q10892" s="50"/>
      <c r="R10892" s="51"/>
      <c r="S10892" s="51"/>
      <c r="T10892" s="51"/>
      <c r="U10892" s="51"/>
      <c r="V10892" s="51"/>
      <c r="W10892" s="51"/>
      <c r="X10892" s="44"/>
      <c r="AF10892" s="52"/>
      <c r="AM10892" s="7"/>
      <c r="AN10892" s="7"/>
      <c r="AO10892" s="53"/>
      <c r="AP10892" s="54"/>
      <c r="AQ10892" s="54"/>
      <c r="AR10892" s="7"/>
      <c r="AS10892" s="54"/>
      <c r="AT10892" s="53"/>
      <c r="AU10892" s="7"/>
      <c r="AV10892" s="7"/>
      <c r="AW10892" s="55"/>
      <c r="AX10892" s="56"/>
      <c r="AY10892" s="55"/>
      <c r="AZ10892" s="55"/>
      <c r="BA10892" s="55"/>
      <c r="BB10892" s="11"/>
      <c r="BC10892" s="12"/>
      <c r="BD10892" s="12"/>
      <c r="BE10892" s="12"/>
      <c r="BF10892" s="12"/>
      <c r="BG10892" s="12"/>
      <c r="BH10892" s="12"/>
      <c r="BI10892" s="12"/>
      <c r="BJ10892" s="12"/>
      <c r="BK10892" s="12"/>
    </row>
    <row r="10893" spans="1:63" s="5" customFormat="1">
      <c r="A10893" s="13"/>
      <c r="B10893" s="13"/>
      <c r="C10893" s="45"/>
      <c r="E10893" s="46"/>
      <c r="F10893" s="47"/>
      <c r="G10893" s="48"/>
      <c r="H10893" s="49"/>
      <c r="I10893" s="49"/>
      <c r="J10893" s="49"/>
      <c r="K10893" s="50"/>
      <c r="L10893" s="50"/>
      <c r="M10893" s="50"/>
      <c r="N10893" s="50"/>
      <c r="O10893" s="50"/>
      <c r="P10893" s="50"/>
      <c r="Q10893" s="50"/>
      <c r="R10893" s="51"/>
      <c r="S10893" s="51"/>
      <c r="T10893" s="51"/>
      <c r="U10893" s="51"/>
      <c r="V10893" s="51"/>
      <c r="W10893" s="51"/>
      <c r="X10893" s="44"/>
      <c r="AF10893" s="52"/>
      <c r="AM10893" s="7"/>
      <c r="AN10893" s="7"/>
      <c r="AO10893" s="53"/>
      <c r="AP10893" s="54"/>
      <c r="AQ10893" s="54"/>
      <c r="AR10893" s="7"/>
      <c r="AS10893" s="54"/>
      <c r="AT10893" s="53"/>
      <c r="AU10893" s="7"/>
      <c r="AV10893" s="7"/>
      <c r="AW10893" s="55"/>
      <c r="AX10893" s="56"/>
      <c r="AY10893" s="55"/>
      <c r="AZ10893" s="55"/>
      <c r="BA10893" s="55"/>
      <c r="BB10893" s="11"/>
      <c r="BC10893" s="12"/>
      <c r="BD10893" s="12"/>
      <c r="BE10893" s="12"/>
      <c r="BF10893" s="12"/>
      <c r="BG10893" s="12"/>
      <c r="BH10893" s="12"/>
      <c r="BI10893" s="12"/>
      <c r="BJ10893" s="12"/>
      <c r="BK10893" s="12"/>
    </row>
    <row r="10894" spans="1:63" s="5" customFormat="1">
      <c r="A10894" s="13"/>
      <c r="B10894" s="13"/>
      <c r="C10894" s="45"/>
      <c r="E10894" s="46"/>
      <c r="F10894" s="47"/>
      <c r="G10894" s="48"/>
      <c r="H10894" s="49"/>
      <c r="I10894" s="49"/>
      <c r="J10894" s="49"/>
      <c r="K10894" s="50"/>
      <c r="L10894" s="50"/>
      <c r="M10894" s="50"/>
      <c r="N10894" s="50"/>
      <c r="O10894" s="50"/>
      <c r="P10894" s="50"/>
      <c r="Q10894" s="50"/>
      <c r="R10894" s="51"/>
      <c r="S10894" s="51"/>
      <c r="T10894" s="51"/>
      <c r="U10894" s="51"/>
      <c r="V10894" s="51"/>
      <c r="W10894" s="51"/>
      <c r="X10894" s="44"/>
      <c r="AF10894" s="52"/>
      <c r="AM10894" s="7"/>
      <c r="AN10894" s="7"/>
      <c r="AO10894" s="53"/>
      <c r="AP10894" s="54"/>
      <c r="AQ10894" s="54"/>
      <c r="AR10894" s="7"/>
      <c r="AS10894" s="54"/>
      <c r="AT10894" s="53"/>
      <c r="AU10894" s="7"/>
      <c r="AV10894" s="7"/>
      <c r="AW10894" s="55"/>
      <c r="AX10894" s="56"/>
      <c r="AY10894" s="55"/>
      <c r="AZ10894" s="55"/>
      <c r="BA10894" s="55"/>
      <c r="BB10894" s="11"/>
      <c r="BC10894" s="12"/>
      <c r="BD10894" s="12"/>
      <c r="BE10894" s="12"/>
      <c r="BF10894" s="12"/>
      <c r="BG10894" s="12"/>
      <c r="BH10894" s="12"/>
      <c r="BI10894" s="12"/>
      <c r="BJ10894" s="12"/>
      <c r="BK10894" s="12"/>
    </row>
    <row r="10895" spans="1:63" s="5" customFormat="1">
      <c r="A10895" s="13"/>
      <c r="B10895" s="13"/>
      <c r="C10895" s="45"/>
      <c r="E10895" s="46"/>
      <c r="F10895" s="47"/>
      <c r="G10895" s="48"/>
      <c r="H10895" s="49"/>
      <c r="I10895" s="49"/>
      <c r="J10895" s="49"/>
      <c r="K10895" s="50"/>
      <c r="L10895" s="50"/>
      <c r="M10895" s="50"/>
      <c r="N10895" s="50"/>
      <c r="O10895" s="50"/>
      <c r="P10895" s="50"/>
      <c r="Q10895" s="50"/>
      <c r="R10895" s="51"/>
      <c r="S10895" s="51"/>
      <c r="T10895" s="51"/>
      <c r="U10895" s="51"/>
      <c r="V10895" s="51"/>
      <c r="W10895" s="51"/>
      <c r="X10895" s="44"/>
      <c r="AF10895" s="52"/>
      <c r="AM10895" s="7"/>
      <c r="AN10895" s="7"/>
      <c r="AO10895" s="53"/>
      <c r="AP10895" s="54"/>
      <c r="AQ10895" s="54"/>
      <c r="AR10895" s="7"/>
      <c r="AS10895" s="54"/>
      <c r="AT10895" s="53"/>
      <c r="AU10895" s="7"/>
      <c r="AV10895" s="7"/>
      <c r="AW10895" s="55"/>
      <c r="AX10895" s="56"/>
      <c r="AY10895" s="55"/>
      <c r="AZ10895" s="55"/>
      <c r="BA10895" s="55"/>
      <c r="BB10895" s="11"/>
      <c r="BC10895" s="12"/>
      <c r="BD10895" s="12"/>
      <c r="BE10895" s="12"/>
      <c r="BF10895" s="12"/>
      <c r="BG10895" s="12"/>
      <c r="BH10895" s="12"/>
      <c r="BI10895" s="12"/>
      <c r="BJ10895" s="12"/>
      <c r="BK10895" s="12"/>
    </row>
    <row r="10896" spans="1:63" s="5" customFormat="1">
      <c r="A10896" s="13"/>
      <c r="B10896" s="13"/>
      <c r="C10896" s="45"/>
      <c r="E10896" s="46"/>
      <c r="F10896" s="47"/>
      <c r="G10896" s="48"/>
      <c r="H10896" s="49"/>
      <c r="I10896" s="49"/>
      <c r="J10896" s="49"/>
      <c r="K10896" s="50"/>
      <c r="L10896" s="50"/>
      <c r="M10896" s="50"/>
      <c r="N10896" s="50"/>
      <c r="O10896" s="50"/>
      <c r="P10896" s="50"/>
      <c r="Q10896" s="50"/>
      <c r="R10896" s="51"/>
      <c r="S10896" s="51"/>
      <c r="T10896" s="51"/>
      <c r="U10896" s="51"/>
      <c r="V10896" s="51"/>
      <c r="W10896" s="51"/>
      <c r="X10896" s="44"/>
      <c r="AF10896" s="52"/>
      <c r="AM10896" s="7"/>
      <c r="AN10896" s="7"/>
      <c r="AO10896" s="53"/>
      <c r="AP10896" s="54"/>
      <c r="AQ10896" s="54"/>
      <c r="AR10896" s="7"/>
      <c r="AS10896" s="54"/>
      <c r="AT10896" s="53"/>
      <c r="AU10896" s="7"/>
      <c r="AV10896" s="7"/>
      <c r="AW10896" s="55"/>
      <c r="AX10896" s="56"/>
      <c r="AY10896" s="55"/>
      <c r="AZ10896" s="55"/>
      <c r="BA10896" s="55"/>
      <c r="BB10896" s="11"/>
      <c r="BC10896" s="12"/>
      <c r="BD10896" s="12"/>
      <c r="BE10896" s="12"/>
      <c r="BF10896" s="12"/>
      <c r="BG10896" s="12"/>
      <c r="BH10896" s="12"/>
      <c r="BI10896" s="12"/>
      <c r="BJ10896" s="12"/>
      <c r="BK10896" s="12"/>
    </row>
    <row r="10897" spans="1:63" s="5" customFormat="1">
      <c r="A10897" s="13"/>
      <c r="B10897" s="13"/>
      <c r="C10897" s="45"/>
      <c r="E10897" s="46"/>
      <c r="F10897" s="47"/>
      <c r="G10897" s="48"/>
      <c r="H10897" s="49"/>
      <c r="I10897" s="49"/>
      <c r="J10897" s="49"/>
      <c r="K10897" s="50"/>
      <c r="L10897" s="50"/>
      <c r="M10897" s="50"/>
      <c r="N10897" s="50"/>
      <c r="O10897" s="50"/>
      <c r="P10897" s="50"/>
      <c r="Q10897" s="50"/>
      <c r="R10897" s="51"/>
      <c r="S10897" s="51"/>
      <c r="T10897" s="51"/>
      <c r="U10897" s="51"/>
      <c r="V10897" s="51"/>
      <c r="W10897" s="51"/>
      <c r="X10897" s="44"/>
      <c r="AF10897" s="52"/>
      <c r="AM10897" s="7"/>
      <c r="AN10897" s="7"/>
      <c r="AO10897" s="53"/>
      <c r="AP10897" s="54"/>
      <c r="AQ10897" s="54"/>
      <c r="AR10897" s="7"/>
      <c r="AS10897" s="54"/>
      <c r="AT10897" s="53"/>
      <c r="AU10897" s="7"/>
      <c r="AV10897" s="7"/>
      <c r="AW10897" s="55"/>
      <c r="AX10897" s="56"/>
      <c r="AY10897" s="55"/>
      <c r="AZ10897" s="55"/>
      <c r="BA10897" s="55"/>
      <c r="BB10897" s="11"/>
      <c r="BC10897" s="12"/>
      <c r="BD10897" s="12"/>
      <c r="BE10897" s="12"/>
      <c r="BF10897" s="12"/>
      <c r="BG10897" s="12"/>
      <c r="BH10897" s="12"/>
      <c r="BI10897" s="12"/>
      <c r="BJ10897" s="12"/>
      <c r="BK10897" s="12"/>
    </row>
    <row r="10898" spans="1:63" s="5" customFormat="1">
      <c r="A10898" s="13"/>
      <c r="B10898" s="13"/>
      <c r="C10898" s="45"/>
      <c r="E10898" s="46"/>
      <c r="F10898" s="47"/>
      <c r="G10898" s="48"/>
      <c r="H10898" s="49"/>
      <c r="I10898" s="49"/>
      <c r="J10898" s="49"/>
      <c r="K10898" s="50"/>
      <c r="L10898" s="50"/>
      <c r="M10898" s="50"/>
      <c r="N10898" s="50"/>
      <c r="O10898" s="50"/>
      <c r="P10898" s="50"/>
      <c r="Q10898" s="50"/>
      <c r="R10898" s="51"/>
      <c r="S10898" s="51"/>
      <c r="T10898" s="51"/>
      <c r="U10898" s="51"/>
      <c r="V10898" s="51"/>
      <c r="W10898" s="51"/>
      <c r="X10898" s="44"/>
      <c r="AF10898" s="52"/>
      <c r="AM10898" s="7"/>
      <c r="AN10898" s="7"/>
      <c r="AO10898" s="53"/>
      <c r="AP10898" s="54"/>
      <c r="AQ10898" s="54"/>
      <c r="AR10898" s="7"/>
      <c r="AS10898" s="54"/>
      <c r="AT10898" s="53"/>
      <c r="AU10898" s="7"/>
      <c r="AV10898" s="7"/>
      <c r="AW10898" s="55"/>
      <c r="AX10898" s="56"/>
      <c r="AY10898" s="55"/>
      <c r="AZ10898" s="55"/>
      <c r="BA10898" s="55"/>
      <c r="BB10898" s="11"/>
      <c r="BC10898" s="12"/>
      <c r="BD10898" s="12"/>
      <c r="BE10898" s="12"/>
      <c r="BF10898" s="12"/>
      <c r="BG10898" s="12"/>
      <c r="BH10898" s="12"/>
      <c r="BI10898" s="12"/>
      <c r="BJ10898" s="12"/>
      <c r="BK10898" s="12"/>
    </row>
    <row r="10899" spans="1:63" s="5" customFormat="1">
      <c r="A10899" s="13"/>
      <c r="B10899" s="13"/>
      <c r="C10899" s="45"/>
      <c r="E10899" s="46"/>
      <c r="F10899" s="47"/>
      <c r="G10899" s="48"/>
      <c r="H10899" s="49"/>
      <c r="I10899" s="49"/>
      <c r="J10899" s="49"/>
      <c r="K10899" s="50"/>
      <c r="L10899" s="50"/>
      <c r="M10899" s="50"/>
      <c r="N10899" s="50"/>
      <c r="O10899" s="50"/>
      <c r="P10899" s="50"/>
      <c r="Q10899" s="50"/>
      <c r="R10899" s="51"/>
      <c r="S10899" s="51"/>
      <c r="T10899" s="51"/>
      <c r="U10899" s="51"/>
      <c r="V10899" s="51"/>
      <c r="W10899" s="51"/>
      <c r="X10899" s="44"/>
      <c r="AF10899" s="52"/>
      <c r="AM10899" s="7"/>
      <c r="AN10899" s="7"/>
      <c r="AO10899" s="53"/>
      <c r="AP10899" s="54"/>
      <c r="AQ10899" s="54"/>
      <c r="AR10899" s="7"/>
      <c r="AS10899" s="54"/>
      <c r="AT10899" s="53"/>
      <c r="AU10899" s="7"/>
      <c r="AV10899" s="7"/>
      <c r="AW10899" s="55"/>
      <c r="AX10899" s="56"/>
      <c r="AY10899" s="55"/>
      <c r="AZ10899" s="55"/>
      <c r="BA10899" s="55"/>
      <c r="BB10899" s="11"/>
      <c r="BC10899" s="12"/>
      <c r="BD10899" s="12"/>
      <c r="BE10899" s="12"/>
      <c r="BF10899" s="12"/>
      <c r="BG10899" s="12"/>
      <c r="BH10899" s="12"/>
      <c r="BI10899" s="12"/>
      <c r="BJ10899" s="12"/>
      <c r="BK10899" s="12"/>
    </row>
    <row r="10900" spans="1:63" s="5" customFormat="1">
      <c r="A10900" s="13"/>
      <c r="B10900" s="13"/>
      <c r="C10900" s="45"/>
      <c r="E10900" s="46"/>
      <c r="F10900" s="47"/>
      <c r="G10900" s="48"/>
      <c r="H10900" s="49"/>
      <c r="I10900" s="49"/>
      <c r="J10900" s="49"/>
      <c r="K10900" s="50"/>
      <c r="L10900" s="50"/>
      <c r="M10900" s="50"/>
      <c r="N10900" s="50"/>
      <c r="O10900" s="50"/>
      <c r="P10900" s="50"/>
      <c r="Q10900" s="50"/>
      <c r="R10900" s="51"/>
      <c r="S10900" s="51"/>
      <c r="T10900" s="51"/>
      <c r="U10900" s="51"/>
      <c r="V10900" s="51"/>
      <c r="W10900" s="51"/>
      <c r="X10900" s="44"/>
      <c r="AF10900" s="52"/>
      <c r="AM10900" s="7"/>
      <c r="AN10900" s="7"/>
      <c r="AO10900" s="53"/>
      <c r="AP10900" s="54"/>
      <c r="AQ10900" s="54"/>
      <c r="AR10900" s="7"/>
      <c r="AS10900" s="54"/>
      <c r="AT10900" s="53"/>
      <c r="AU10900" s="7"/>
      <c r="AV10900" s="7"/>
      <c r="AW10900" s="55"/>
      <c r="AX10900" s="56"/>
      <c r="AY10900" s="55"/>
      <c r="AZ10900" s="55"/>
      <c r="BA10900" s="55"/>
      <c r="BB10900" s="11"/>
      <c r="BC10900" s="12"/>
      <c r="BD10900" s="12"/>
      <c r="BE10900" s="12"/>
      <c r="BF10900" s="12"/>
      <c r="BG10900" s="12"/>
      <c r="BH10900" s="12"/>
      <c r="BI10900" s="12"/>
      <c r="BJ10900" s="12"/>
      <c r="BK10900" s="12"/>
    </row>
    <row r="10901" spans="1:63" s="5" customFormat="1">
      <c r="A10901" s="13"/>
      <c r="B10901" s="13"/>
      <c r="C10901" s="45"/>
      <c r="E10901" s="46"/>
      <c r="F10901" s="47"/>
      <c r="G10901" s="48"/>
      <c r="H10901" s="49"/>
      <c r="I10901" s="49"/>
      <c r="J10901" s="49"/>
      <c r="K10901" s="50"/>
      <c r="L10901" s="50"/>
      <c r="M10901" s="50"/>
      <c r="N10901" s="50"/>
      <c r="O10901" s="50"/>
      <c r="P10901" s="50"/>
      <c r="Q10901" s="50"/>
      <c r="R10901" s="51"/>
      <c r="S10901" s="51"/>
      <c r="T10901" s="51"/>
      <c r="U10901" s="51"/>
      <c r="V10901" s="51"/>
      <c r="W10901" s="51"/>
      <c r="X10901" s="44"/>
      <c r="AF10901" s="52"/>
      <c r="AM10901" s="7"/>
      <c r="AN10901" s="7"/>
      <c r="AO10901" s="53"/>
      <c r="AP10901" s="54"/>
      <c r="AQ10901" s="54"/>
      <c r="AR10901" s="7"/>
      <c r="AS10901" s="54"/>
      <c r="AT10901" s="53"/>
      <c r="AU10901" s="7"/>
      <c r="AV10901" s="7"/>
      <c r="AW10901" s="55"/>
      <c r="AX10901" s="56"/>
      <c r="AY10901" s="55"/>
      <c r="AZ10901" s="55"/>
      <c r="BA10901" s="55"/>
      <c r="BB10901" s="11"/>
      <c r="BC10901" s="12"/>
      <c r="BD10901" s="12"/>
      <c r="BE10901" s="12"/>
      <c r="BF10901" s="12"/>
      <c r="BG10901" s="12"/>
      <c r="BH10901" s="12"/>
      <c r="BI10901" s="12"/>
      <c r="BJ10901" s="12"/>
      <c r="BK10901" s="12"/>
    </row>
    <row r="10902" spans="1:63" s="5" customFormat="1">
      <c r="A10902" s="13"/>
      <c r="B10902" s="13"/>
      <c r="C10902" s="45"/>
      <c r="E10902" s="46"/>
      <c r="F10902" s="47"/>
      <c r="G10902" s="48"/>
      <c r="H10902" s="49"/>
      <c r="I10902" s="49"/>
      <c r="J10902" s="49"/>
      <c r="K10902" s="50"/>
      <c r="L10902" s="50"/>
      <c r="M10902" s="50"/>
      <c r="N10902" s="50"/>
      <c r="O10902" s="50"/>
      <c r="P10902" s="50"/>
      <c r="Q10902" s="50"/>
      <c r="R10902" s="51"/>
      <c r="S10902" s="51"/>
      <c r="T10902" s="51"/>
      <c r="U10902" s="51"/>
      <c r="V10902" s="51"/>
      <c r="W10902" s="51"/>
      <c r="X10902" s="44"/>
      <c r="AF10902" s="52"/>
      <c r="AM10902" s="7"/>
      <c r="AN10902" s="7"/>
      <c r="AO10902" s="53"/>
      <c r="AP10902" s="54"/>
      <c r="AQ10902" s="54"/>
      <c r="AR10902" s="7"/>
      <c r="AS10902" s="54"/>
      <c r="AT10902" s="53"/>
      <c r="AU10902" s="7"/>
      <c r="AV10902" s="7"/>
      <c r="AW10902" s="55"/>
      <c r="AX10902" s="56"/>
      <c r="AY10902" s="55"/>
      <c r="AZ10902" s="55"/>
      <c r="BA10902" s="55"/>
      <c r="BB10902" s="11"/>
      <c r="BC10902" s="12"/>
      <c r="BD10902" s="12"/>
      <c r="BE10902" s="12"/>
      <c r="BF10902" s="12"/>
      <c r="BG10902" s="12"/>
      <c r="BH10902" s="12"/>
      <c r="BI10902" s="12"/>
      <c r="BJ10902" s="12"/>
      <c r="BK10902" s="12"/>
    </row>
    <row r="10903" spans="1:63" s="5" customFormat="1">
      <c r="A10903" s="13"/>
      <c r="B10903" s="13"/>
      <c r="C10903" s="45"/>
      <c r="E10903" s="46"/>
      <c r="F10903" s="47"/>
      <c r="G10903" s="48"/>
      <c r="H10903" s="49"/>
      <c r="I10903" s="49"/>
      <c r="J10903" s="49"/>
      <c r="K10903" s="50"/>
      <c r="L10903" s="50"/>
      <c r="M10903" s="50"/>
      <c r="N10903" s="50"/>
      <c r="O10903" s="50"/>
      <c r="P10903" s="50"/>
      <c r="Q10903" s="50"/>
      <c r="R10903" s="51"/>
      <c r="S10903" s="51"/>
      <c r="T10903" s="51"/>
      <c r="U10903" s="51"/>
      <c r="V10903" s="51"/>
      <c r="W10903" s="51"/>
      <c r="X10903" s="44"/>
      <c r="AF10903" s="52"/>
      <c r="AM10903" s="7"/>
      <c r="AN10903" s="7"/>
      <c r="AO10903" s="53"/>
      <c r="AP10903" s="54"/>
      <c r="AQ10903" s="54"/>
      <c r="AR10903" s="7"/>
      <c r="AS10903" s="54"/>
      <c r="AT10903" s="53"/>
      <c r="AU10903" s="7"/>
      <c r="AV10903" s="7"/>
      <c r="AW10903" s="55"/>
      <c r="AX10903" s="56"/>
      <c r="AY10903" s="55"/>
      <c r="AZ10903" s="55"/>
      <c r="BA10903" s="55"/>
      <c r="BB10903" s="11"/>
      <c r="BC10903" s="12"/>
      <c r="BD10903" s="12"/>
      <c r="BE10903" s="12"/>
      <c r="BF10903" s="12"/>
      <c r="BG10903" s="12"/>
      <c r="BH10903" s="12"/>
      <c r="BI10903" s="12"/>
      <c r="BJ10903" s="12"/>
      <c r="BK10903" s="12"/>
    </row>
    <row r="10904" spans="1:63" s="5" customFormat="1">
      <c r="A10904" s="13"/>
      <c r="B10904" s="13"/>
      <c r="C10904" s="45"/>
      <c r="E10904" s="46"/>
      <c r="F10904" s="47"/>
      <c r="G10904" s="48"/>
      <c r="H10904" s="49"/>
      <c r="I10904" s="49"/>
      <c r="J10904" s="49"/>
      <c r="K10904" s="50"/>
      <c r="L10904" s="50"/>
      <c r="M10904" s="50"/>
      <c r="N10904" s="50"/>
      <c r="O10904" s="50"/>
      <c r="P10904" s="50"/>
      <c r="Q10904" s="50"/>
      <c r="R10904" s="51"/>
      <c r="S10904" s="51"/>
      <c r="T10904" s="51"/>
      <c r="U10904" s="51"/>
      <c r="V10904" s="51"/>
      <c r="W10904" s="51"/>
      <c r="X10904" s="44"/>
      <c r="AF10904" s="52"/>
      <c r="AM10904" s="7"/>
      <c r="AN10904" s="7"/>
      <c r="AO10904" s="53"/>
      <c r="AP10904" s="54"/>
      <c r="AQ10904" s="54"/>
      <c r="AR10904" s="7"/>
      <c r="AS10904" s="54"/>
      <c r="AT10904" s="53"/>
      <c r="AU10904" s="7"/>
      <c r="AV10904" s="7"/>
      <c r="AW10904" s="55"/>
      <c r="AX10904" s="56"/>
      <c r="AY10904" s="55"/>
      <c r="AZ10904" s="55"/>
      <c r="BA10904" s="55"/>
      <c r="BB10904" s="11"/>
      <c r="BC10904" s="12"/>
      <c r="BD10904" s="12"/>
      <c r="BE10904" s="12"/>
      <c r="BF10904" s="12"/>
      <c r="BG10904" s="12"/>
      <c r="BH10904" s="12"/>
      <c r="BI10904" s="12"/>
      <c r="BJ10904" s="12"/>
      <c r="BK10904" s="12"/>
    </row>
    <row r="10905" spans="1:63" s="5" customFormat="1">
      <c r="A10905" s="13"/>
      <c r="B10905" s="13"/>
      <c r="C10905" s="45"/>
      <c r="E10905" s="46"/>
      <c r="F10905" s="47"/>
      <c r="G10905" s="48"/>
      <c r="H10905" s="49"/>
      <c r="I10905" s="49"/>
      <c r="J10905" s="49"/>
      <c r="K10905" s="50"/>
      <c r="L10905" s="50"/>
      <c r="M10905" s="50"/>
      <c r="N10905" s="50"/>
      <c r="O10905" s="50"/>
      <c r="P10905" s="50"/>
      <c r="Q10905" s="50"/>
      <c r="R10905" s="51"/>
      <c r="S10905" s="51"/>
      <c r="T10905" s="51"/>
      <c r="U10905" s="51"/>
      <c r="V10905" s="51"/>
      <c r="W10905" s="51"/>
      <c r="X10905" s="44"/>
      <c r="AF10905" s="52"/>
      <c r="AM10905" s="7"/>
      <c r="AN10905" s="7"/>
      <c r="AO10905" s="53"/>
      <c r="AP10905" s="54"/>
      <c r="AQ10905" s="54"/>
      <c r="AR10905" s="7"/>
      <c r="AS10905" s="54"/>
      <c r="AT10905" s="53"/>
      <c r="AU10905" s="7"/>
      <c r="AV10905" s="7"/>
      <c r="AW10905" s="55"/>
      <c r="AX10905" s="56"/>
      <c r="AY10905" s="55"/>
      <c r="AZ10905" s="55"/>
      <c r="BA10905" s="55"/>
      <c r="BB10905" s="11"/>
      <c r="BC10905" s="12"/>
      <c r="BD10905" s="12"/>
      <c r="BE10905" s="12"/>
      <c r="BF10905" s="12"/>
      <c r="BG10905" s="12"/>
      <c r="BH10905" s="12"/>
      <c r="BI10905" s="12"/>
      <c r="BJ10905" s="12"/>
      <c r="BK10905" s="12"/>
    </row>
    <row r="10906" spans="1:63" s="5" customFormat="1">
      <c r="A10906" s="13"/>
      <c r="B10906" s="13"/>
      <c r="C10906" s="45"/>
      <c r="E10906" s="46"/>
      <c r="F10906" s="47"/>
      <c r="G10906" s="48"/>
      <c r="H10906" s="49"/>
      <c r="I10906" s="49"/>
      <c r="J10906" s="49"/>
      <c r="K10906" s="50"/>
      <c r="L10906" s="50"/>
      <c r="M10906" s="50"/>
      <c r="N10906" s="50"/>
      <c r="O10906" s="50"/>
      <c r="P10906" s="50"/>
      <c r="Q10906" s="50"/>
      <c r="R10906" s="51"/>
      <c r="S10906" s="51"/>
      <c r="T10906" s="51"/>
      <c r="U10906" s="51"/>
      <c r="V10906" s="51"/>
      <c r="W10906" s="51"/>
      <c r="X10906" s="44"/>
      <c r="AF10906" s="52"/>
      <c r="AM10906" s="7"/>
      <c r="AN10906" s="7"/>
      <c r="AO10906" s="53"/>
      <c r="AP10906" s="54"/>
      <c r="AQ10906" s="54"/>
      <c r="AR10906" s="7"/>
      <c r="AS10906" s="54"/>
      <c r="AT10906" s="53"/>
      <c r="AU10906" s="7"/>
      <c r="AV10906" s="7"/>
      <c r="AW10906" s="55"/>
      <c r="AX10906" s="56"/>
      <c r="AY10906" s="55"/>
      <c r="AZ10906" s="55"/>
      <c r="BA10906" s="55"/>
      <c r="BB10906" s="11"/>
      <c r="BC10906" s="12"/>
      <c r="BD10906" s="12"/>
      <c r="BE10906" s="12"/>
      <c r="BF10906" s="12"/>
      <c r="BG10906" s="12"/>
      <c r="BH10906" s="12"/>
      <c r="BI10906" s="12"/>
      <c r="BJ10906" s="12"/>
      <c r="BK10906" s="12"/>
    </row>
    <row r="10907" spans="1:63" s="5" customFormat="1">
      <c r="A10907" s="13"/>
      <c r="B10907" s="13"/>
      <c r="C10907" s="45"/>
      <c r="E10907" s="46"/>
      <c r="F10907" s="47"/>
      <c r="G10907" s="48"/>
      <c r="H10907" s="49"/>
      <c r="I10907" s="49"/>
      <c r="J10907" s="49"/>
      <c r="K10907" s="50"/>
      <c r="L10907" s="50"/>
      <c r="M10907" s="50"/>
      <c r="N10907" s="50"/>
      <c r="O10907" s="50"/>
      <c r="P10907" s="50"/>
      <c r="Q10907" s="50"/>
      <c r="R10907" s="51"/>
      <c r="S10907" s="51"/>
      <c r="T10907" s="51"/>
      <c r="U10907" s="51"/>
      <c r="V10907" s="51"/>
      <c r="W10907" s="51"/>
      <c r="X10907" s="44"/>
      <c r="AF10907" s="52"/>
      <c r="AM10907" s="7"/>
      <c r="AN10907" s="7"/>
      <c r="AO10907" s="53"/>
      <c r="AP10907" s="54"/>
      <c r="AQ10907" s="54"/>
      <c r="AR10907" s="7"/>
      <c r="AS10907" s="54"/>
      <c r="AT10907" s="53"/>
      <c r="AU10907" s="7"/>
      <c r="AV10907" s="7"/>
      <c r="AW10907" s="55"/>
      <c r="AX10907" s="56"/>
      <c r="AY10907" s="55"/>
      <c r="AZ10907" s="55"/>
      <c r="BA10907" s="55"/>
      <c r="BB10907" s="11"/>
      <c r="BC10907" s="12"/>
      <c r="BD10907" s="12"/>
      <c r="BE10907" s="12"/>
      <c r="BF10907" s="12"/>
      <c r="BG10907" s="12"/>
      <c r="BH10907" s="12"/>
      <c r="BI10907" s="12"/>
      <c r="BJ10907" s="12"/>
      <c r="BK10907" s="12"/>
    </row>
    <row r="10908" spans="1:63" s="5" customFormat="1">
      <c r="A10908" s="13"/>
      <c r="B10908" s="13"/>
      <c r="C10908" s="45"/>
      <c r="E10908" s="46"/>
      <c r="F10908" s="47"/>
      <c r="G10908" s="48"/>
      <c r="H10908" s="49"/>
      <c r="I10908" s="49"/>
      <c r="J10908" s="49"/>
      <c r="K10908" s="50"/>
      <c r="L10908" s="50"/>
      <c r="M10908" s="50"/>
      <c r="N10908" s="50"/>
      <c r="O10908" s="50"/>
      <c r="P10908" s="50"/>
      <c r="Q10908" s="50"/>
      <c r="R10908" s="51"/>
      <c r="S10908" s="51"/>
      <c r="T10908" s="51"/>
      <c r="U10908" s="51"/>
      <c r="V10908" s="51"/>
      <c r="W10908" s="51"/>
      <c r="X10908" s="44"/>
      <c r="AF10908" s="52"/>
      <c r="AM10908" s="7"/>
      <c r="AN10908" s="7"/>
      <c r="AO10908" s="53"/>
      <c r="AP10908" s="54"/>
      <c r="AQ10908" s="54"/>
      <c r="AR10908" s="7"/>
      <c r="AS10908" s="54"/>
      <c r="AT10908" s="53"/>
      <c r="AU10908" s="7"/>
      <c r="AV10908" s="7"/>
      <c r="AW10908" s="55"/>
      <c r="AX10908" s="56"/>
      <c r="AY10908" s="55"/>
      <c r="AZ10908" s="55"/>
      <c r="BA10908" s="55"/>
      <c r="BB10908" s="11"/>
      <c r="BC10908" s="12"/>
      <c r="BD10908" s="12"/>
      <c r="BE10908" s="12"/>
      <c r="BF10908" s="12"/>
      <c r="BG10908" s="12"/>
      <c r="BH10908" s="12"/>
      <c r="BI10908" s="12"/>
      <c r="BJ10908" s="12"/>
      <c r="BK10908" s="12"/>
    </row>
    <row r="10909" spans="1:63" s="5" customFormat="1">
      <c r="A10909" s="13"/>
      <c r="B10909" s="13"/>
      <c r="C10909" s="45"/>
      <c r="E10909" s="46"/>
      <c r="F10909" s="47"/>
      <c r="G10909" s="48"/>
      <c r="H10909" s="49"/>
      <c r="I10909" s="49"/>
      <c r="J10909" s="49"/>
      <c r="K10909" s="50"/>
      <c r="L10909" s="50"/>
      <c r="M10909" s="50"/>
      <c r="N10909" s="50"/>
      <c r="O10909" s="50"/>
      <c r="P10909" s="50"/>
      <c r="Q10909" s="50"/>
      <c r="R10909" s="51"/>
      <c r="S10909" s="51"/>
      <c r="T10909" s="51"/>
      <c r="U10909" s="51"/>
      <c r="V10909" s="51"/>
      <c r="W10909" s="51"/>
      <c r="X10909" s="44"/>
      <c r="AF10909" s="52"/>
      <c r="AM10909" s="7"/>
      <c r="AN10909" s="7"/>
      <c r="AO10909" s="53"/>
      <c r="AP10909" s="54"/>
      <c r="AQ10909" s="54"/>
      <c r="AR10909" s="7"/>
      <c r="AS10909" s="54"/>
      <c r="AT10909" s="53"/>
      <c r="AU10909" s="7"/>
      <c r="AV10909" s="7"/>
      <c r="AW10909" s="55"/>
      <c r="AX10909" s="56"/>
      <c r="AY10909" s="55"/>
      <c r="AZ10909" s="55"/>
      <c r="BA10909" s="55"/>
      <c r="BB10909" s="11"/>
      <c r="BC10909" s="12"/>
      <c r="BD10909" s="12"/>
      <c r="BE10909" s="12"/>
      <c r="BF10909" s="12"/>
      <c r="BG10909" s="12"/>
      <c r="BH10909" s="12"/>
      <c r="BI10909" s="12"/>
      <c r="BJ10909" s="12"/>
      <c r="BK10909" s="12"/>
    </row>
    <row r="10910" spans="1:63" s="5" customFormat="1">
      <c r="A10910" s="13"/>
      <c r="B10910" s="13"/>
      <c r="C10910" s="45"/>
      <c r="E10910" s="46"/>
      <c r="F10910" s="47"/>
      <c r="G10910" s="48"/>
      <c r="H10910" s="49"/>
      <c r="I10910" s="49"/>
      <c r="J10910" s="49"/>
      <c r="K10910" s="50"/>
      <c r="L10910" s="50"/>
      <c r="M10910" s="50"/>
      <c r="N10910" s="50"/>
      <c r="O10910" s="50"/>
      <c r="P10910" s="50"/>
      <c r="Q10910" s="50"/>
      <c r="R10910" s="51"/>
      <c r="S10910" s="51"/>
      <c r="T10910" s="51"/>
      <c r="U10910" s="51"/>
      <c r="V10910" s="51"/>
      <c r="W10910" s="51"/>
      <c r="X10910" s="44"/>
      <c r="AF10910" s="52"/>
      <c r="AM10910" s="7"/>
      <c r="AN10910" s="7"/>
      <c r="AO10910" s="53"/>
      <c r="AP10910" s="54"/>
      <c r="AQ10910" s="54"/>
      <c r="AR10910" s="7"/>
      <c r="AS10910" s="54"/>
      <c r="AT10910" s="53"/>
      <c r="AU10910" s="7"/>
      <c r="AV10910" s="7"/>
      <c r="AW10910" s="55"/>
      <c r="AX10910" s="56"/>
      <c r="AY10910" s="55"/>
      <c r="AZ10910" s="55"/>
      <c r="BA10910" s="55"/>
      <c r="BB10910" s="11"/>
      <c r="BC10910" s="12"/>
      <c r="BD10910" s="12"/>
      <c r="BE10910" s="12"/>
      <c r="BF10910" s="12"/>
      <c r="BG10910" s="12"/>
      <c r="BH10910" s="12"/>
      <c r="BI10910" s="12"/>
      <c r="BJ10910" s="12"/>
      <c r="BK10910" s="12"/>
    </row>
    <row r="10911" spans="1:63" s="5" customFormat="1">
      <c r="A10911" s="13"/>
      <c r="B10911" s="13"/>
      <c r="C10911" s="45"/>
      <c r="E10911" s="46"/>
      <c r="F10911" s="47"/>
      <c r="G10911" s="48"/>
      <c r="H10911" s="49"/>
      <c r="I10911" s="49"/>
      <c r="J10911" s="49"/>
      <c r="K10911" s="50"/>
      <c r="L10911" s="50"/>
      <c r="M10911" s="50"/>
      <c r="N10911" s="50"/>
      <c r="O10911" s="50"/>
      <c r="P10911" s="50"/>
      <c r="Q10911" s="50"/>
      <c r="R10911" s="51"/>
      <c r="S10911" s="51"/>
      <c r="T10911" s="51"/>
      <c r="U10911" s="51"/>
      <c r="V10911" s="51"/>
      <c r="W10911" s="51"/>
      <c r="X10911" s="44"/>
      <c r="AF10911" s="52"/>
      <c r="AM10911" s="7"/>
      <c r="AN10911" s="7"/>
      <c r="AO10911" s="53"/>
      <c r="AP10911" s="54"/>
      <c r="AQ10911" s="54"/>
      <c r="AR10911" s="7"/>
      <c r="AS10911" s="54"/>
      <c r="AT10911" s="53"/>
      <c r="AU10911" s="7"/>
      <c r="AV10911" s="7"/>
      <c r="AW10911" s="55"/>
      <c r="AX10911" s="56"/>
      <c r="AY10911" s="55"/>
      <c r="AZ10911" s="55"/>
      <c r="BA10911" s="55"/>
      <c r="BB10911" s="11"/>
      <c r="BC10911" s="12"/>
      <c r="BD10911" s="12"/>
      <c r="BE10911" s="12"/>
      <c r="BF10911" s="12"/>
      <c r="BG10911" s="12"/>
      <c r="BH10911" s="12"/>
      <c r="BI10911" s="12"/>
      <c r="BJ10911" s="12"/>
      <c r="BK10911" s="12"/>
    </row>
    <row r="10912" spans="1:63" s="5" customFormat="1">
      <c r="A10912" s="13"/>
      <c r="B10912" s="13"/>
      <c r="C10912" s="45"/>
      <c r="E10912" s="46"/>
      <c r="F10912" s="47"/>
      <c r="G10912" s="48"/>
      <c r="H10912" s="49"/>
      <c r="I10912" s="49"/>
      <c r="J10912" s="49"/>
      <c r="K10912" s="50"/>
      <c r="L10912" s="50"/>
      <c r="M10912" s="50"/>
      <c r="N10912" s="50"/>
      <c r="O10912" s="50"/>
      <c r="P10912" s="50"/>
      <c r="Q10912" s="50"/>
      <c r="R10912" s="51"/>
      <c r="S10912" s="51"/>
      <c r="T10912" s="51"/>
      <c r="U10912" s="51"/>
      <c r="V10912" s="51"/>
      <c r="W10912" s="51"/>
      <c r="X10912" s="44"/>
      <c r="AF10912" s="52"/>
      <c r="AM10912" s="7"/>
      <c r="AN10912" s="7"/>
      <c r="AO10912" s="53"/>
      <c r="AP10912" s="54"/>
      <c r="AQ10912" s="54"/>
      <c r="AR10912" s="7"/>
      <c r="AS10912" s="54"/>
      <c r="AT10912" s="53"/>
      <c r="AU10912" s="7"/>
      <c r="AV10912" s="7"/>
      <c r="AW10912" s="55"/>
      <c r="AX10912" s="56"/>
      <c r="AY10912" s="55"/>
      <c r="AZ10912" s="55"/>
      <c r="BA10912" s="55"/>
      <c r="BB10912" s="11"/>
      <c r="BC10912" s="12"/>
      <c r="BD10912" s="12"/>
      <c r="BE10912" s="12"/>
      <c r="BF10912" s="12"/>
      <c r="BG10912" s="12"/>
      <c r="BH10912" s="12"/>
      <c r="BI10912" s="12"/>
      <c r="BJ10912" s="12"/>
      <c r="BK10912" s="12"/>
    </row>
    <row r="10913" spans="1:63" s="5" customFormat="1">
      <c r="A10913" s="13"/>
      <c r="B10913" s="13"/>
      <c r="C10913" s="45"/>
      <c r="E10913" s="46"/>
      <c r="F10913" s="47"/>
      <c r="G10913" s="48"/>
      <c r="H10913" s="49"/>
      <c r="I10913" s="49"/>
      <c r="J10913" s="49"/>
      <c r="K10913" s="50"/>
      <c r="L10913" s="50"/>
      <c r="M10913" s="50"/>
      <c r="N10913" s="50"/>
      <c r="O10913" s="50"/>
      <c r="P10913" s="50"/>
      <c r="Q10913" s="50"/>
      <c r="R10913" s="51"/>
      <c r="S10913" s="51"/>
      <c r="T10913" s="51"/>
      <c r="U10913" s="51"/>
      <c r="V10913" s="51"/>
      <c r="W10913" s="51"/>
      <c r="X10913" s="44"/>
      <c r="AF10913" s="52"/>
      <c r="AM10913" s="7"/>
      <c r="AN10913" s="7"/>
      <c r="AO10913" s="53"/>
      <c r="AP10913" s="54"/>
      <c r="AQ10913" s="54"/>
      <c r="AR10913" s="7"/>
      <c r="AS10913" s="54"/>
      <c r="AT10913" s="53"/>
      <c r="AU10913" s="7"/>
      <c r="AV10913" s="7"/>
      <c r="AW10913" s="55"/>
      <c r="AX10913" s="56"/>
      <c r="AY10913" s="55"/>
      <c r="AZ10913" s="55"/>
      <c r="BA10913" s="55"/>
      <c r="BB10913" s="11"/>
      <c r="BC10913" s="12"/>
      <c r="BD10913" s="12"/>
      <c r="BE10913" s="12"/>
      <c r="BF10913" s="12"/>
      <c r="BG10913" s="12"/>
      <c r="BH10913" s="12"/>
      <c r="BI10913" s="12"/>
      <c r="BJ10913" s="12"/>
      <c r="BK10913" s="12"/>
    </row>
    <row r="10914" spans="1:63" s="5" customFormat="1">
      <c r="A10914" s="13"/>
      <c r="B10914" s="13"/>
      <c r="C10914" s="45"/>
      <c r="E10914" s="46"/>
      <c r="F10914" s="47"/>
      <c r="G10914" s="48"/>
      <c r="H10914" s="49"/>
      <c r="I10914" s="49"/>
      <c r="J10914" s="49"/>
      <c r="K10914" s="50"/>
      <c r="L10914" s="50"/>
      <c r="M10914" s="50"/>
      <c r="N10914" s="50"/>
      <c r="O10914" s="50"/>
      <c r="P10914" s="50"/>
      <c r="Q10914" s="50"/>
      <c r="R10914" s="51"/>
      <c r="S10914" s="51"/>
      <c r="T10914" s="51"/>
      <c r="U10914" s="51"/>
      <c r="V10914" s="51"/>
      <c r="W10914" s="51"/>
      <c r="X10914" s="44"/>
      <c r="AF10914" s="52"/>
      <c r="AM10914" s="7"/>
      <c r="AN10914" s="7"/>
      <c r="AO10914" s="53"/>
      <c r="AP10914" s="54"/>
      <c r="AQ10914" s="54"/>
      <c r="AR10914" s="7"/>
      <c r="AS10914" s="54"/>
      <c r="AT10914" s="53"/>
      <c r="AU10914" s="7"/>
      <c r="AV10914" s="7"/>
      <c r="AW10914" s="55"/>
      <c r="AX10914" s="56"/>
      <c r="AY10914" s="55"/>
      <c r="AZ10914" s="55"/>
      <c r="BA10914" s="55"/>
      <c r="BB10914" s="11"/>
      <c r="BC10914" s="12"/>
      <c r="BD10914" s="12"/>
      <c r="BE10914" s="12"/>
      <c r="BF10914" s="12"/>
      <c r="BG10914" s="12"/>
      <c r="BH10914" s="12"/>
      <c r="BI10914" s="12"/>
      <c r="BJ10914" s="12"/>
      <c r="BK10914" s="12"/>
    </row>
    <row r="10915" spans="1:63" s="5" customFormat="1">
      <c r="A10915" s="13"/>
      <c r="B10915" s="13"/>
      <c r="C10915" s="45"/>
      <c r="E10915" s="46"/>
      <c r="F10915" s="47"/>
      <c r="G10915" s="48"/>
      <c r="H10915" s="49"/>
      <c r="I10915" s="49"/>
      <c r="J10915" s="49"/>
      <c r="K10915" s="50"/>
      <c r="L10915" s="50"/>
      <c r="M10915" s="50"/>
      <c r="N10915" s="50"/>
      <c r="O10915" s="50"/>
      <c r="P10915" s="50"/>
      <c r="Q10915" s="50"/>
      <c r="R10915" s="51"/>
      <c r="S10915" s="51"/>
      <c r="T10915" s="51"/>
      <c r="U10915" s="51"/>
      <c r="V10915" s="51"/>
      <c r="W10915" s="51"/>
      <c r="X10915" s="44"/>
      <c r="AF10915" s="52"/>
      <c r="AM10915" s="7"/>
      <c r="AN10915" s="7"/>
      <c r="AO10915" s="53"/>
      <c r="AP10915" s="54"/>
      <c r="AQ10915" s="54"/>
      <c r="AR10915" s="7"/>
      <c r="AS10915" s="54"/>
      <c r="AT10915" s="53"/>
      <c r="AU10915" s="7"/>
      <c r="AV10915" s="7"/>
      <c r="AW10915" s="55"/>
      <c r="AX10915" s="56"/>
      <c r="AY10915" s="55"/>
      <c r="AZ10915" s="55"/>
      <c r="BA10915" s="55"/>
      <c r="BB10915" s="11"/>
      <c r="BC10915" s="12"/>
      <c r="BD10915" s="12"/>
      <c r="BE10915" s="12"/>
      <c r="BF10915" s="12"/>
      <c r="BG10915" s="12"/>
      <c r="BH10915" s="12"/>
      <c r="BI10915" s="12"/>
      <c r="BJ10915" s="12"/>
      <c r="BK10915" s="12"/>
    </row>
    <row r="10916" spans="1:63" s="5" customFormat="1">
      <c r="A10916" s="13"/>
      <c r="B10916" s="13"/>
      <c r="C10916" s="45"/>
      <c r="E10916" s="46"/>
      <c r="F10916" s="47"/>
      <c r="G10916" s="48"/>
      <c r="H10916" s="49"/>
      <c r="I10916" s="49"/>
      <c r="J10916" s="49"/>
      <c r="K10916" s="50"/>
      <c r="L10916" s="50"/>
      <c r="M10916" s="50"/>
      <c r="N10916" s="50"/>
      <c r="O10916" s="50"/>
      <c r="P10916" s="50"/>
      <c r="Q10916" s="50"/>
      <c r="R10916" s="51"/>
      <c r="S10916" s="51"/>
      <c r="T10916" s="51"/>
      <c r="U10916" s="51"/>
      <c r="V10916" s="51"/>
      <c r="W10916" s="51"/>
      <c r="X10916" s="44"/>
      <c r="AF10916" s="52"/>
      <c r="AM10916" s="7"/>
      <c r="AN10916" s="7"/>
      <c r="AO10916" s="53"/>
      <c r="AP10916" s="54"/>
      <c r="AQ10916" s="54"/>
      <c r="AR10916" s="7"/>
      <c r="AS10916" s="54"/>
      <c r="AT10916" s="53"/>
      <c r="AU10916" s="7"/>
      <c r="AV10916" s="7"/>
      <c r="AW10916" s="55"/>
      <c r="AX10916" s="56"/>
      <c r="AY10916" s="55"/>
      <c r="AZ10916" s="55"/>
      <c r="BA10916" s="55"/>
      <c r="BB10916" s="11"/>
      <c r="BC10916" s="12"/>
      <c r="BD10916" s="12"/>
      <c r="BE10916" s="12"/>
      <c r="BF10916" s="12"/>
      <c r="BG10916" s="12"/>
      <c r="BH10916" s="12"/>
      <c r="BI10916" s="12"/>
      <c r="BJ10916" s="12"/>
      <c r="BK10916" s="12"/>
    </row>
    <row r="10917" spans="1:63" s="5" customFormat="1">
      <c r="A10917" s="13"/>
      <c r="B10917" s="13"/>
      <c r="C10917" s="45"/>
      <c r="E10917" s="46"/>
      <c r="F10917" s="47"/>
      <c r="G10917" s="48"/>
      <c r="H10917" s="49"/>
      <c r="I10917" s="49"/>
      <c r="J10917" s="49"/>
      <c r="K10917" s="50"/>
      <c r="L10917" s="50"/>
      <c r="M10917" s="50"/>
      <c r="N10917" s="50"/>
      <c r="O10917" s="50"/>
      <c r="P10917" s="50"/>
      <c r="Q10917" s="50"/>
      <c r="R10917" s="51"/>
      <c r="S10917" s="51"/>
      <c r="T10917" s="51"/>
      <c r="U10917" s="51"/>
      <c r="V10917" s="51"/>
      <c r="W10917" s="51"/>
      <c r="X10917" s="44"/>
      <c r="AF10917" s="52"/>
      <c r="AM10917" s="7"/>
      <c r="AN10917" s="7"/>
      <c r="AO10917" s="53"/>
      <c r="AP10917" s="54"/>
      <c r="AQ10917" s="54"/>
      <c r="AR10917" s="7"/>
      <c r="AS10917" s="54"/>
      <c r="AT10917" s="53"/>
      <c r="AU10917" s="7"/>
      <c r="AV10917" s="7"/>
      <c r="AW10917" s="55"/>
      <c r="AX10917" s="56"/>
      <c r="AY10917" s="55"/>
      <c r="AZ10917" s="55"/>
      <c r="BA10917" s="55"/>
      <c r="BB10917" s="11"/>
      <c r="BC10917" s="12"/>
      <c r="BD10917" s="12"/>
      <c r="BE10917" s="12"/>
      <c r="BF10917" s="12"/>
      <c r="BG10917" s="12"/>
      <c r="BH10917" s="12"/>
      <c r="BI10917" s="12"/>
      <c r="BJ10917" s="12"/>
      <c r="BK10917" s="12"/>
    </row>
    <row r="10918" spans="1:63" s="5" customFormat="1">
      <c r="A10918" s="13"/>
      <c r="B10918" s="13"/>
      <c r="C10918" s="45"/>
      <c r="E10918" s="46"/>
      <c r="F10918" s="47"/>
      <c r="G10918" s="48"/>
      <c r="H10918" s="49"/>
      <c r="I10918" s="49"/>
      <c r="J10918" s="49"/>
      <c r="K10918" s="50"/>
      <c r="L10918" s="50"/>
      <c r="M10918" s="50"/>
      <c r="N10918" s="50"/>
      <c r="O10918" s="50"/>
      <c r="P10918" s="50"/>
      <c r="Q10918" s="50"/>
      <c r="R10918" s="51"/>
      <c r="S10918" s="51"/>
      <c r="T10918" s="51"/>
      <c r="U10918" s="51"/>
      <c r="V10918" s="51"/>
      <c r="W10918" s="51"/>
      <c r="X10918" s="44"/>
      <c r="AF10918" s="52"/>
      <c r="AM10918" s="7"/>
      <c r="AN10918" s="7"/>
      <c r="AO10918" s="53"/>
      <c r="AP10918" s="54"/>
      <c r="AQ10918" s="54"/>
      <c r="AR10918" s="7"/>
      <c r="AS10918" s="54"/>
      <c r="AT10918" s="53"/>
      <c r="AU10918" s="7"/>
      <c r="AV10918" s="7"/>
      <c r="AW10918" s="55"/>
      <c r="AX10918" s="56"/>
      <c r="AY10918" s="55"/>
      <c r="AZ10918" s="55"/>
      <c r="BA10918" s="55"/>
      <c r="BB10918" s="11"/>
      <c r="BC10918" s="12"/>
      <c r="BD10918" s="12"/>
      <c r="BE10918" s="12"/>
      <c r="BF10918" s="12"/>
      <c r="BG10918" s="12"/>
      <c r="BH10918" s="12"/>
      <c r="BI10918" s="12"/>
      <c r="BJ10918" s="12"/>
      <c r="BK10918" s="12"/>
    </row>
    <row r="10919" spans="1:63" s="5" customFormat="1">
      <c r="A10919" s="13"/>
      <c r="B10919" s="13"/>
      <c r="C10919" s="45"/>
      <c r="E10919" s="46"/>
      <c r="F10919" s="47"/>
      <c r="G10919" s="48"/>
      <c r="H10919" s="49"/>
      <c r="I10919" s="49"/>
      <c r="J10919" s="49"/>
      <c r="K10919" s="50"/>
      <c r="L10919" s="50"/>
      <c r="M10919" s="50"/>
      <c r="N10919" s="50"/>
      <c r="O10919" s="50"/>
      <c r="P10919" s="50"/>
      <c r="Q10919" s="50"/>
      <c r="R10919" s="51"/>
      <c r="S10919" s="51"/>
      <c r="T10919" s="51"/>
      <c r="U10919" s="51"/>
      <c r="V10919" s="51"/>
      <c r="W10919" s="51"/>
      <c r="X10919" s="44"/>
      <c r="AF10919" s="52"/>
      <c r="AM10919" s="7"/>
      <c r="AN10919" s="7"/>
      <c r="AO10919" s="53"/>
      <c r="AP10919" s="54"/>
      <c r="AQ10919" s="54"/>
      <c r="AR10919" s="7"/>
      <c r="AS10919" s="54"/>
      <c r="AT10919" s="53"/>
      <c r="AU10919" s="7"/>
      <c r="AV10919" s="7"/>
      <c r="AW10919" s="55"/>
      <c r="AX10919" s="56"/>
      <c r="AY10919" s="55"/>
      <c r="AZ10919" s="55"/>
      <c r="BA10919" s="55"/>
      <c r="BB10919" s="11"/>
      <c r="BC10919" s="12"/>
      <c r="BD10919" s="12"/>
      <c r="BE10919" s="12"/>
      <c r="BF10919" s="12"/>
      <c r="BG10919" s="12"/>
      <c r="BH10919" s="12"/>
      <c r="BI10919" s="12"/>
      <c r="BJ10919" s="12"/>
      <c r="BK10919" s="12"/>
    </row>
    <row r="10920" spans="1:63" s="5" customFormat="1">
      <c r="A10920" s="13"/>
      <c r="B10920" s="13"/>
      <c r="C10920" s="45"/>
      <c r="E10920" s="46"/>
      <c r="F10920" s="47"/>
      <c r="G10920" s="48"/>
      <c r="H10920" s="49"/>
      <c r="I10920" s="49"/>
      <c r="J10920" s="49"/>
      <c r="K10920" s="50"/>
      <c r="L10920" s="50"/>
      <c r="M10920" s="50"/>
      <c r="N10920" s="50"/>
      <c r="O10920" s="50"/>
      <c r="P10920" s="50"/>
      <c r="Q10920" s="50"/>
      <c r="R10920" s="51"/>
      <c r="S10920" s="51"/>
      <c r="T10920" s="51"/>
      <c r="U10920" s="51"/>
      <c r="V10920" s="51"/>
      <c r="W10920" s="51"/>
      <c r="X10920" s="44"/>
      <c r="AF10920" s="52"/>
      <c r="AM10920" s="7"/>
      <c r="AN10920" s="7"/>
      <c r="AO10920" s="53"/>
      <c r="AP10920" s="54"/>
      <c r="AQ10920" s="54"/>
      <c r="AR10920" s="7"/>
      <c r="AS10920" s="54"/>
      <c r="AT10920" s="53"/>
      <c r="AU10920" s="7"/>
      <c r="AV10920" s="7"/>
      <c r="AW10920" s="55"/>
      <c r="AX10920" s="56"/>
      <c r="AY10920" s="55"/>
      <c r="AZ10920" s="55"/>
      <c r="BA10920" s="55"/>
      <c r="BB10920" s="11"/>
      <c r="BC10920" s="12"/>
      <c r="BD10920" s="12"/>
      <c r="BE10920" s="12"/>
      <c r="BF10920" s="12"/>
      <c r="BG10920" s="12"/>
      <c r="BH10920" s="12"/>
      <c r="BI10920" s="12"/>
      <c r="BJ10920" s="12"/>
      <c r="BK10920" s="12"/>
    </row>
    <row r="10921" spans="1:63" s="5" customFormat="1">
      <c r="A10921" s="13"/>
      <c r="B10921" s="13"/>
      <c r="C10921" s="45"/>
      <c r="E10921" s="46"/>
      <c r="F10921" s="47"/>
      <c r="G10921" s="48"/>
      <c r="H10921" s="49"/>
      <c r="I10921" s="49"/>
      <c r="J10921" s="49"/>
      <c r="K10921" s="50"/>
      <c r="L10921" s="50"/>
      <c r="M10921" s="50"/>
      <c r="N10921" s="50"/>
      <c r="O10921" s="50"/>
      <c r="P10921" s="50"/>
      <c r="Q10921" s="50"/>
      <c r="R10921" s="51"/>
      <c r="S10921" s="51"/>
      <c r="T10921" s="51"/>
      <c r="U10921" s="51"/>
      <c r="V10921" s="51"/>
      <c r="W10921" s="51"/>
      <c r="X10921" s="44"/>
      <c r="AF10921" s="52"/>
      <c r="AM10921" s="7"/>
      <c r="AN10921" s="7"/>
      <c r="AO10921" s="53"/>
      <c r="AP10921" s="54"/>
      <c r="AQ10921" s="54"/>
      <c r="AR10921" s="7"/>
      <c r="AS10921" s="54"/>
      <c r="AT10921" s="53"/>
      <c r="AU10921" s="7"/>
      <c r="AV10921" s="7"/>
      <c r="AW10921" s="55"/>
      <c r="AX10921" s="56"/>
      <c r="AY10921" s="55"/>
      <c r="AZ10921" s="55"/>
      <c r="BA10921" s="55"/>
      <c r="BB10921" s="11"/>
      <c r="BC10921" s="12"/>
      <c r="BD10921" s="12"/>
      <c r="BE10921" s="12"/>
      <c r="BF10921" s="12"/>
      <c r="BG10921" s="12"/>
      <c r="BH10921" s="12"/>
      <c r="BI10921" s="12"/>
      <c r="BJ10921" s="12"/>
      <c r="BK10921" s="12"/>
    </row>
    <row r="10922" spans="1:63" s="5" customFormat="1">
      <c r="A10922" s="13"/>
      <c r="B10922" s="13"/>
      <c r="C10922" s="45"/>
      <c r="E10922" s="46"/>
      <c r="F10922" s="47"/>
      <c r="G10922" s="48"/>
      <c r="H10922" s="49"/>
      <c r="I10922" s="49"/>
      <c r="J10922" s="49"/>
      <c r="K10922" s="50"/>
      <c r="L10922" s="50"/>
      <c r="M10922" s="50"/>
      <c r="N10922" s="50"/>
      <c r="O10922" s="50"/>
      <c r="P10922" s="50"/>
      <c r="Q10922" s="50"/>
      <c r="R10922" s="51"/>
      <c r="S10922" s="51"/>
      <c r="T10922" s="51"/>
      <c r="U10922" s="51"/>
      <c r="V10922" s="51"/>
      <c r="W10922" s="51"/>
      <c r="X10922" s="44"/>
      <c r="AF10922" s="52"/>
      <c r="AM10922" s="7"/>
      <c r="AN10922" s="7"/>
      <c r="AO10922" s="53"/>
      <c r="AP10922" s="54"/>
      <c r="AQ10922" s="54"/>
      <c r="AR10922" s="7"/>
      <c r="AS10922" s="54"/>
      <c r="AT10922" s="53"/>
      <c r="AU10922" s="7"/>
      <c r="AV10922" s="7"/>
      <c r="AW10922" s="55"/>
      <c r="AX10922" s="56"/>
      <c r="AY10922" s="55"/>
      <c r="AZ10922" s="55"/>
      <c r="BA10922" s="55"/>
      <c r="BB10922" s="11"/>
      <c r="BC10922" s="12"/>
      <c r="BD10922" s="12"/>
      <c r="BE10922" s="12"/>
      <c r="BF10922" s="12"/>
      <c r="BG10922" s="12"/>
      <c r="BH10922" s="12"/>
      <c r="BI10922" s="12"/>
      <c r="BJ10922" s="12"/>
      <c r="BK10922" s="12"/>
    </row>
    <row r="10923" spans="1:63" s="5" customFormat="1">
      <c r="A10923" s="13"/>
      <c r="B10923" s="13"/>
      <c r="C10923" s="45"/>
      <c r="E10923" s="46"/>
      <c r="F10923" s="47"/>
      <c r="G10923" s="48"/>
      <c r="H10923" s="49"/>
      <c r="I10923" s="49"/>
      <c r="J10923" s="49"/>
      <c r="K10923" s="50"/>
      <c r="L10923" s="50"/>
      <c r="M10923" s="50"/>
      <c r="N10923" s="50"/>
      <c r="O10923" s="50"/>
      <c r="P10923" s="50"/>
      <c r="Q10923" s="50"/>
      <c r="R10923" s="51"/>
      <c r="S10923" s="51"/>
      <c r="T10923" s="51"/>
      <c r="U10923" s="51"/>
      <c r="V10923" s="51"/>
      <c r="W10923" s="51"/>
      <c r="X10923" s="44"/>
      <c r="AF10923" s="52"/>
      <c r="AM10923" s="7"/>
      <c r="AN10923" s="7"/>
      <c r="AO10923" s="53"/>
      <c r="AP10923" s="54"/>
      <c r="AQ10923" s="54"/>
      <c r="AR10923" s="7"/>
      <c r="AS10923" s="54"/>
      <c r="AT10923" s="53"/>
      <c r="AU10923" s="7"/>
      <c r="AV10923" s="7"/>
      <c r="AW10923" s="55"/>
      <c r="AX10923" s="56"/>
      <c r="AY10923" s="55"/>
      <c r="AZ10923" s="55"/>
      <c r="BA10923" s="55"/>
      <c r="BB10923" s="11"/>
      <c r="BC10923" s="12"/>
      <c r="BD10923" s="12"/>
      <c r="BE10923" s="12"/>
      <c r="BF10923" s="12"/>
      <c r="BG10923" s="12"/>
      <c r="BH10923" s="12"/>
      <c r="BI10923" s="12"/>
      <c r="BJ10923" s="12"/>
      <c r="BK10923" s="12"/>
    </row>
    <row r="10924" spans="1:63" s="5" customFormat="1">
      <c r="A10924" s="13"/>
      <c r="B10924" s="13"/>
      <c r="C10924" s="45"/>
      <c r="E10924" s="46"/>
      <c r="F10924" s="47"/>
      <c r="G10924" s="48"/>
      <c r="H10924" s="49"/>
      <c r="I10924" s="49"/>
      <c r="J10924" s="49"/>
      <c r="K10924" s="50"/>
      <c r="L10924" s="50"/>
      <c r="M10924" s="50"/>
      <c r="N10924" s="50"/>
      <c r="O10924" s="50"/>
      <c r="P10924" s="50"/>
      <c r="Q10924" s="50"/>
      <c r="R10924" s="51"/>
      <c r="S10924" s="51"/>
      <c r="T10924" s="51"/>
      <c r="U10924" s="51"/>
      <c r="V10924" s="51"/>
      <c r="W10924" s="51"/>
      <c r="X10924" s="44"/>
      <c r="AF10924" s="52"/>
      <c r="AM10924" s="7"/>
      <c r="AN10924" s="7"/>
      <c r="AO10924" s="53"/>
      <c r="AP10924" s="54"/>
      <c r="AQ10924" s="54"/>
      <c r="AR10924" s="7"/>
      <c r="AS10924" s="54"/>
      <c r="AT10924" s="53"/>
      <c r="AU10924" s="7"/>
      <c r="AV10924" s="7"/>
      <c r="AW10924" s="55"/>
      <c r="AX10924" s="56"/>
      <c r="AY10924" s="55"/>
      <c r="AZ10924" s="55"/>
      <c r="BA10924" s="55"/>
      <c r="BB10924" s="11"/>
      <c r="BC10924" s="12"/>
      <c r="BD10924" s="12"/>
      <c r="BE10924" s="12"/>
      <c r="BF10924" s="12"/>
      <c r="BG10924" s="12"/>
      <c r="BH10924" s="12"/>
      <c r="BI10924" s="12"/>
      <c r="BJ10924" s="12"/>
      <c r="BK10924" s="12"/>
    </row>
    <row r="10925" spans="1:63" s="5" customFormat="1">
      <c r="A10925" s="13"/>
      <c r="B10925" s="13"/>
      <c r="C10925" s="45"/>
      <c r="E10925" s="46"/>
      <c r="F10925" s="47"/>
      <c r="G10925" s="48"/>
      <c r="H10925" s="49"/>
      <c r="I10925" s="49"/>
      <c r="J10925" s="49"/>
      <c r="K10925" s="50"/>
      <c r="L10925" s="50"/>
      <c r="M10925" s="50"/>
      <c r="N10925" s="50"/>
      <c r="O10925" s="50"/>
      <c r="P10925" s="50"/>
      <c r="Q10925" s="50"/>
      <c r="R10925" s="51"/>
      <c r="S10925" s="51"/>
      <c r="T10925" s="51"/>
      <c r="U10925" s="51"/>
      <c r="V10925" s="51"/>
      <c r="W10925" s="51"/>
      <c r="X10925" s="44"/>
      <c r="AF10925" s="52"/>
      <c r="AM10925" s="7"/>
      <c r="AN10925" s="7"/>
      <c r="AO10925" s="53"/>
      <c r="AP10925" s="54"/>
      <c r="AQ10925" s="54"/>
      <c r="AR10925" s="7"/>
      <c r="AS10925" s="54"/>
      <c r="AT10925" s="53"/>
      <c r="AU10925" s="7"/>
      <c r="AV10925" s="7"/>
      <c r="AW10925" s="55"/>
      <c r="AX10925" s="56"/>
      <c r="AY10925" s="55"/>
      <c r="AZ10925" s="55"/>
      <c r="BA10925" s="55"/>
      <c r="BB10925" s="11"/>
      <c r="BC10925" s="12"/>
      <c r="BD10925" s="12"/>
      <c r="BE10925" s="12"/>
      <c r="BF10925" s="12"/>
      <c r="BG10925" s="12"/>
      <c r="BH10925" s="12"/>
      <c r="BI10925" s="12"/>
      <c r="BJ10925" s="12"/>
      <c r="BK10925" s="12"/>
    </row>
    <row r="10926" spans="1:63" s="5" customFormat="1">
      <c r="A10926" s="13"/>
      <c r="B10926" s="13"/>
      <c r="C10926" s="45"/>
      <c r="E10926" s="46"/>
      <c r="F10926" s="47"/>
      <c r="G10926" s="48"/>
      <c r="H10926" s="49"/>
      <c r="I10926" s="49"/>
      <c r="J10926" s="49"/>
      <c r="K10926" s="50"/>
      <c r="L10926" s="50"/>
      <c r="M10926" s="50"/>
      <c r="N10926" s="50"/>
      <c r="O10926" s="50"/>
      <c r="P10926" s="50"/>
      <c r="Q10926" s="50"/>
      <c r="R10926" s="51"/>
      <c r="S10926" s="51"/>
      <c r="T10926" s="51"/>
      <c r="U10926" s="51"/>
      <c r="V10926" s="51"/>
      <c r="W10926" s="51"/>
      <c r="X10926" s="44"/>
      <c r="AF10926" s="52"/>
      <c r="AM10926" s="7"/>
      <c r="AN10926" s="7"/>
      <c r="AO10926" s="53"/>
      <c r="AP10926" s="54"/>
      <c r="AQ10926" s="54"/>
      <c r="AR10926" s="7"/>
      <c r="AS10926" s="54"/>
      <c r="AT10926" s="53"/>
      <c r="AU10926" s="7"/>
      <c r="AV10926" s="7"/>
      <c r="AW10926" s="55"/>
      <c r="AX10926" s="56"/>
      <c r="AY10926" s="55"/>
      <c r="AZ10926" s="55"/>
      <c r="BA10926" s="55"/>
      <c r="BB10926" s="11"/>
      <c r="BC10926" s="12"/>
      <c r="BD10926" s="12"/>
      <c r="BE10926" s="12"/>
      <c r="BF10926" s="12"/>
      <c r="BG10926" s="12"/>
      <c r="BH10926" s="12"/>
      <c r="BI10926" s="12"/>
      <c r="BJ10926" s="12"/>
      <c r="BK10926" s="12"/>
    </row>
    <row r="10927" spans="1:63" s="5" customFormat="1">
      <c r="A10927" s="13"/>
      <c r="B10927" s="13"/>
      <c r="C10927" s="45"/>
      <c r="E10927" s="46"/>
      <c r="F10927" s="47"/>
      <c r="G10927" s="48"/>
      <c r="H10927" s="49"/>
      <c r="I10927" s="49"/>
      <c r="J10927" s="49"/>
      <c r="K10927" s="50"/>
      <c r="L10927" s="50"/>
      <c r="M10927" s="50"/>
      <c r="N10927" s="50"/>
      <c r="O10927" s="50"/>
      <c r="P10927" s="50"/>
      <c r="Q10927" s="50"/>
      <c r="R10927" s="51"/>
      <c r="S10927" s="51"/>
      <c r="T10927" s="51"/>
      <c r="U10927" s="51"/>
      <c r="V10927" s="51"/>
      <c r="W10927" s="51"/>
      <c r="X10927" s="44"/>
      <c r="AF10927" s="52"/>
      <c r="AM10927" s="7"/>
      <c r="AN10927" s="7"/>
      <c r="AO10927" s="53"/>
      <c r="AP10927" s="54"/>
      <c r="AQ10927" s="54"/>
      <c r="AR10927" s="7"/>
      <c r="AS10927" s="54"/>
      <c r="AT10927" s="53"/>
      <c r="AU10927" s="7"/>
      <c r="AV10927" s="7"/>
      <c r="AW10927" s="55"/>
      <c r="AX10927" s="56"/>
      <c r="AY10927" s="55"/>
      <c r="AZ10927" s="55"/>
      <c r="BA10927" s="55"/>
      <c r="BB10927" s="11"/>
      <c r="BC10927" s="12"/>
      <c r="BD10927" s="12"/>
      <c r="BE10927" s="12"/>
      <c r="BF10927" s="12"/>
      <c r="BG10927" s="12"/>
      <c r="BH10927" s="12"/>
      <c r="BI10927" s="12"/>
      <c r="BJ10927" s="12"/>
      <c r="BK10927" s="12"/>
    </row>
    <row r="10928" spans="1:63" s="5" customFormat="1">
      <c r="A10928" s="13"/>
      <c r="B10928" s="13"/>
      <c r="C10928" s="45"/>
      <c r="E10928" s="46"/>
      <c r="F10928" s="47"/>
      <c r="G10928" s="48"/>
      <c r="H10928" s="49"/>
      <c r="I10928" s="49"/>
      <c r="J10928" s="49"/>
      <c r="K10928" s="50"/>
      <c r="L10928" s="50"/>
      <c r="M10928" s="50"/>
      <c r="N10928" s="50"/>
      <c r="O10928" s="50"/>
      <c r="P10928" s="50"/>
      <c r="Q10928" s="50"/>
      <c r="R10928" s="51"/>
      <c r="S10928" s="51"/>
      <c r="T10928" s="51"/>
      <c r="U10928" s="51"/>
      <c r="V10928" s="51"/>
      <c r="W10928" s="51"/>
      <c r="X10928" s="44"/>
      <c r="AF10928" s="52"/>
      <c r="AM10928" s="7"/>
      <c r="AN10928" s="7"/>
      <c r="AO10928" s="53"/>
      <c r="AP10928" s="54"/>
      <c r="AQ10928" s="54"/>
      <c r="AR10928" s="7"/>
      <c r="AS10928" s="54"/>
      <c r="AT10928" s="53"/>
      <c r="AU10928" s="7"/>
      <c r="AV10928" s="7"/>
      <c r="AW10928" s="55"/>
      <c r="AX10928" s="56"/>
      <c r="AY10928" s="55"/>
      <c r="AZ10928" s="55"/>
      <c r="BA10928" s="55"/>
      <c r="BB10928" s="11"/>
      <c r="BC10928" s="12"/>
      <c r="BD10928" s="12"/>
      <c r="BE10928" s="12"/>
      <c r="BF10928" s="12"/>
      <c r="BG10928" s="12"/>
      <c r="BH10928" s="12"/>
      <c r="BI10928" s="12"/>
      <c r="BJ10928" s="12"/>
      <c r="BK10928" s="12"/>
    </row>
    <row r="10929" spans="1:63" s="5" customFormat="1">
      <c r="A10929" s="13"/>
      <c r="B10929" s="13"/>
      <c r="C10929" s="45"/>
      <c r="E10929" s="46"/>
      <c r="F10929" s="47"/>
      <c r="G10929" s="48"/>
      <c r="H10929" s="49"/>
      <c r="I10929" s="49"/>
      <c r="J10929" s="49"/>
      <c r="K10929" s="50"/>
      <c r="L10929" s="50"/>
      <c r="M10929" s="50"/>
      <c r="N10929" s="50"/>
      <c r="O10929" s="50"/>
      <c r="P10929" s="50"/>
      <c r="Q10929" s="50"/>
      <c r="R10929" s="51"/>
      <c r="S10929" s="51"/>
      <c r="T10929" s="51"/>
      <c r="U10929" s="51"/>
      <c r="V10929" s="51"/>
      <c r="W10929" s="51"/>
      <c r="X10929" s="44"/>
      <c r="AF10929" s="52"/>
      <c r="AM10929" s="7"/>
      <c r="AN10929" s="7"/>
      <c r="AO10929" s="53"/>
      <c r="AP10929" s="54"/>
      <c r="AQ10929" s="54"/>
      <c r="AR10929" s="7"/>
      <c r="AS10929" s="54"/>
      <c r="AT10929" s="53"/>
      <c r="AU10929" s="7"/>
      <c r="AV10929" s="7"/>
      <c r="AW10929" s="55"/>
      <c r="AX10929" s="56"/>
      <c r="AY10929" s="55"/>
      <c r="AZ10929" s="55"/>
      <c r="BA10929" s="55"/>
      <c r="BB10929" s="11"/>
      <c r="BC10929" s="12"/>
      <c r="BD10929" s="12"/>
      <c r="BE10929" s="12"/>
      <c r="BF10929" s="12"/>
      <c r="BG10929" s="12"/>
      <c r="BH10929" s="12"/>
      <c r="BI10929" s="12"/>
      <c r="BJ10929" s="12"/>
      <c r="BK10929" s="12"/>
    </row>
    <row r="10930" spans="1:63" s="5" customFormat="1">
      <c r="A10930" s="13"/>
      <c r="B10930" s="13"/>
      <c r="C10930" s="45"/>
      <c r="E10930" s="46"/>
      <c r="F10930" s="47"/>
      <c r="G10930" s="48"/>
      <c r="H10930" s="49"/>
      <c r="I10930" s="49"/>
      <c r="J10930" s="49"/>
      <c r="K10930" s="50"/>
      <c r="L10930" s="50"/>
      <c r="M10930" s="50"/>
      <c r="N10930" s="50"/>
      <c r="O10930" s="50"/>
      <c r="P10930" s="50"/>
      <c r="Q10930" s="50"/>
      <c r="R10930" s="51"/>
      <c r="S10930" s="51"/>
      <c r="T10930" s="51"/>
      <c r="U10930" s="51"/>
      <c r="V10930" s="51"/>
      <c r="W10930" s="51"/>
      <c r="X10930" s="44"/>
      <c r="AF10930" s="52"/>
      <c r="AM10930" s="7"/>
      <c r="AN10930" s="7"/>
      <c r="AO10930" s="53"/>
      <c r="AP10930" s="54"/>
      <c r="AQ10930" s="54"/>
      <c r="AR10930" s="7"/>
      <c r="AS10930" s="54"/>
      <c r="AT10930" s="53"/>
      <c r="AU10930" s="7"/>
      <c r="AV10930" s="7"/>
      <c r="AW10930" s="55"/>
      <c r="AX10930" s="56"/>
      <c r="AY10930" s="55"/>
      <c r="AZ10930" s="55"/>
      <c r="BA10930" s="55"/>
      <c r="BB10930" s="11"/>
      <c r="BC10930" s="12"/>
      <c r="BD10930" s="12"/>
      <c r="BE10930" s="12"/>
      <c r="BF10930" s="12"/>
      <c r="BG10930" s="12"/>
      <c r="BH10930" s="12"/>
      <c r="BI10930" s="12"/>
      <c r="BJ10930" s="12"/>
      <c r="BK10930" s="12"/>
    </row>
    <row r="10931" spans="1:63" s="5" customFormat="1">
      <c r="A10931" s="13"/>
      <c r="B10931" s="13"/>
      <c r="C10931" s="45"/>
      <c r="E10931" s="46"/>
      <c r="F10931" s="47"/>
      <c r="G10931" s="48"/>
      <c r="H10931" s="49"/>
      <c r="I10931" s="49"/>
      <c r="J10931" s="49"/>
      <c r="K10931" s="50"/>
      <c r="L10931" s="50"/>
      <c r="M10931" s="50"/>
      <c r="N10931" s="50"/>
      <c r="O10931" s="50"/>
      <c r="P10931" s="50"/>
      <c r="Q10931" s="50"/>
      <c r="R10931" s="51"/>
      <c r="S10931" s="51"/>
      <c r="T10931" s="51"/>
      <c r="U10931" s="51"/>
      <c r="V10931" s="51"/>
      <c r="W10931" s="51"/>
      <c r="X10931" s="44"/>
      <c r="AF10931" s="52"/>
      <c r="AM10931" s="7"/>
      <c r="AN10931" s="7"/>
      <c r="AO10931" s="53"/>
      <c r="AP10931" s="54"/>
      <c r="AQ10931" s="54"/>
      <c r="AR10931" s="7"/>
      <c r="AS10931" s="54"/>
      <c r="AT10931" s="53"/>
      <c r="AU10931" s="7"/>
      <c r="AV10931" s="7"/>
      <c r="AW10931" s="55"/>
      <c r="AX10931" s="56"/>
      <c r="AY10931" s="55"/>
      <c r="AZ10931" s="55"/>
      <c r="BA10931" s="55"/>
      <c r="BB10931" s="11"/>
      <c r="BC10931" s="12"/>
      <c r="BD10931" s="12"/>
      <c r="BE10931" s="12"/>
      <c r="BF10931" s="12"/>
      <c r="BG10931" s="12"/>
      <c r="BH10931" s="12"/>
      <c r="BI10931" s="12"/>
      <c r="BJ10931" s="12"/>
      <c r="BK10931" s="12"/>
    </row>
    <row r="10932" spans="1:63" s="5" customFormat="1">
      <c r="A10932" s="13"/>
      <c r="B10932" s="13"/>
      <c r="C10932" s="45"/>
      <c r="E10932" s="46"/>
      <c r="F10932" s="47"/>
      <c r="G10932" s="48"/>
      <c r="H10932" s="49"/>
      <c r="I10932" s="49"/>
      <c r="J10932" s="49"/>
      <c r="K10932" s="50"/>
      <c r="L10932" s="50"/>
      <c r="M10932" s="50"/>
      <c r="N10932" s="50"/>
      <c r="O10932" s="50"/>
      <c r="P10932" s="50"/>
      <c r="Q10932" s="50"/>
      <c r="R10932" s="51"/>
      <c r="S10932" s="51"/>
      <c r="T10932" s="51"/>
      <c r="U10932" s="51"/>
      <c r="V10932" s="51"/>
      <c r="W10932" s="51"/>
      <c r="X10932" s="44"/>
      <c r="AF10932" s="52"/>
      <c r="AM10932" s="7"/>
      <c r="AN10932" s="7"/>
      <c r="AO10932" s="53"/>
      <c r="AP10932" s="54"/>
      <c r="AQ10932" s="54"/>
      <c r="AR10932" s="7"/>
      <c r="AS10932" s="54"/>
      <c r="AT10932" s="53"/>
      <c r="AU10932" s="7"/>
      <c r="AV10932" s="7"/>
      <c r="AW10932" s="55"/>
      <c r="AX10932" s="56"/>
      <c r="AY10932" s="55"/>
      <c r="AZ10932" s="55"/>
      <c r="BA10932" s="55"/>
      <c r="BB10932" s="11"/>
      <c r="BC10932" s="12"/>
      <c r="BD10932" s="12"/>
      <c r="BE10932" s="12"/>
      <c r="BF10932" s="12"/>
      <c r="BG10932" s="12"/>
      <c r="BH10932" s="12"/>
      <c r="BI10932" s="12"/>
      <c r="BJ10932" s="12"/>
      <c r="BK10932" s="12"/>
    </row>
    <row r="10933" spans="1:63" s="5" customFormat="1">
      <c r="A10933" s="13"/>
      <c r="B10933" s="13"/>
      <c r="C10933" s="45"/>
      <c r="E10933" s="46"/>
      <c r="F10933" s="47"/>
      <c r="G10933" s="48"/>
      <c r="H10933" s="49"/>
      <c r="I10933" s="49"/>
      <c r="J10933" s="49"/>
      <c r="K10933" s="50"/>
      <c r="L10933" s="50"/>
      <c r="M10933" s="50"/>
      <c r="N10933" s="50"/>
      <c r="O10933" s="50"/>
      <c r="P10933" s="50"/>
      <c r="Q10933" s="50"/>
      <c r="R10933" s="51"/>
      <c r="S10933" s="51"/>
      <c r="T10933" s="51"/>
      <c r="U10933" s="51"/>
      <c r="V10933" s="51"/>
      <c r="W10933" s="51"/>
      <c r="X10933" s="44"/>
      <c r="AF10933" s="52"/>
      <c r="AM10933" s="7"/>
      <c r="AN10933" s="7"/>
      <c r="AO10933" s="53"/>
      <c r="AP10933" s="54"/>
      <c r="AQ10933" s="54"/>
      <c r="AR10933" s="7"/>
      <c r="AS10933" s="54"/>
      <c r="AT10933" s="53"/>
      <c r="AU10933" s="7"/>
      <c r="AV10933" s="7"/>
      <c r="AW10933" s="55"/>
      <c r="AX10933" s="56"/>
      <c r="AY10933" s="55"/>
      <c r="AZ10933" s="55"/>
      <c r="BA10933" s="55"/>
      <c r="BB10933" s="11"/>
      <c r="BC10933" s="12"/>
      <c r="BD10933" s="12"/>
      <c r="BE10933" s="12"/>
      <c r="BF10933" s="12"/>
      <c r="BG10933" s="12"/>
      <c r="BH10933" s="12"/>
      <c r="BI10933" s="12"/>
      <c r="BJ10933" s="12"/>
      <c r="BK10933" s="12"/>
    </row>
    <row r="10934" spans="1:63" s="5" customFormat="1">
      <c r="A10934" s="13"/>
      <c r="B10934" s="13"/>
      <c r="C10934" s="45"/>
      <c r="E10934" s="46"/>
      <c r="F10934" s="47"/>
      <c r="G10934" s="48"/>
      <c r="H10934" s="49"/>
      <c r="I10934" s="49"/>
      <c r="J10934" s="49"/>
      <c r="K10934" s="50"/>
      <c r="L10934" s="50"/>
      <c r="M10934" s="50"/>
      <c r="N10934" s="50"/>
      <c r="O10934" s="50"/>
      <c r="P10934" s="50"/>
      <c r="Q10934" s="50"/>
      <c r="R10934" s="51"/>
      <c r="S10934" s="51"/>
      <c r="T10934" s="51"/>
      <c r="U10934" s="51"/>
      <c r="V10934" s="51"/>
      <c r="W10934" s="51"/>
      <c r="X10934" s="44"/>
      <c r="AF10934" s="52"/>
      <c r="AM10934" s="7"/>
      <c r="AN10934" s="7"/>
      <c r="AO10934" s="53"/>
      <c r="AP10934" s="54"/>
      <c r="AQ10934" s="54"/>
      <c r="AR10934" s="7"/>
      <c r="AS10934" s="54"/>
      <c r="AT10934" s="53"/>
      <c r="AU10934" s="7"/>
      <c r="AV10934" s="7"/>
      <c r="AW10934" s="55"/>
      <c r="AX10934" s="56"/>
      <c r="AY10934" s="55"/>
      <c r="AZ10934" s="55"/>
      <c r="BA10934" s="55"/>
      <c r="BB10934" s="11"/>
      <c r="BC10934" s="12"/>
      <c r="BD10934" s="12"/>
      <c r="BE10934" s="12"/>
      <c r="BF10934" s="12"/>
      <c r="BG10934" s="12"/>
      <c r="BH10934" s="12"/>
      <c r="BI10934" s="12"/>
      <c r="BJ10934" s="12"/>
      <c r="BK10934" s="12"/>
    </row>
    <row r="10935" spans="1:63" s="5" customFormat="1">
      <c r="A10935" s="13"/>
      <c r="B10935" s="13"/>
      <c r="C10935" s="45"/>
      <c r="E10935" s="46"/>
      <c r="F10935" s="47"/>
      <c r="G10935" s="48"/>
      <c r="H10935" s="49"/>
      <c r="I10935" s="49"/>
      <c r="J10935" s="49"/>
      <c r="K10935" s="50"/>
      <c r="L10935" s="50"/>
      <c r="M10935" s="50"/>
      <c r="N10935" s="50"/>
      <c r="O10935" s="50"/>
      <c r="P10935" s="50"/>
      <c r="Q10935" s="50"/>
      <c r="R10935" s="51"/>
      <c r="S10935" s="51"/>
      <c r="T10935" s="51"/>
      <c r="U10935" s="51"/>
      <c r="V10935" s="51"/>
      <c r="W10935" s="51"/>
      <c r="X10935" s="44"/>
      <c r="AF10935" s="52"/>
      <c r="AM10935" s="7"/>
      <c r="AN10935" s="7"/>
      <c r="AO10935" s="53"/>
      <c r="AP10935" s="54"/>
      <c r="AQ10935" s="54"/>
      <c r="AR10935" s="7"/>
      <c r="AS10935" s="54"/>
      <c r="AT10935" s="53"/>
      <c r="AU10935" s="7"/>
      <c r="AV10935" s="7"/>
      <c r="AW10935" s="55"/>
      <c r="AX10935" s="56"/>
      <c r="AY10935" s="55"/>
      <c r="AZ10935" s="55"/>
      <c r="BA10935" s="55"/>
      <c r="BB10935" s="11"/>
      <c r="BC10935" s="12"/>
      <c r="BD10935" s="12"/>
      <c r="BE10935" s="12"/>
      <c r="BF10935" s="12"/>
      <c r="BG10935" s="12"/>
      <c r="BH10935" s="12"/>
      <c r="BI10935" s="12"/>
      <c r="BJ10935" s="12"/>
      <c r="BK10935" s="12"/>
    </row>
    <row r="10936" spans="1:63" s="5" customFormat="1">
      <c r="A10936" s="13"/>
      <c r="B10936" s="13"/>
      <c r="C10936" s="45"/>
      <c r="E10936" s="46"/>
      <c r="F10936" s="47"/>
      <c r="G10936" s="48"/>
      <c r="H10936" s="49"/>
      <c r="I10936" s="49"/>
      <c r="J10936" s="49"/>
      <c r="K10936" s="50"/>
      <c r="L10936" s="50"/>
      <c r="M10936" s="50"/>
      <c r="N10936" s="50"/>
      <c r="O10936" s="50"/>
      <c r="P10936" s="50"/>
      <c r="Q10936" s="50"/>
      <c r="R10936" s="51"/>
      <c r="S10936" s="51"/>
      <c r="T10936" s="51"/>
      <c r="U10936" s="51"/>
      <c r="V10936" s="51"/>
      <c r="W10936" s="51"/>
      <c r="X10936" s="44"/>
      <c r="AF10936" s="52"/>
      <c r="AM10936" s="7"/>
      <c r="AN10936" s="7"/>
      <c r="AO10936" s="53"/>
      <c r="AP10936" s="54"/>
      <c r="AQ10936" s="54"/>
      <c r="AR10936" s="7"/>
      <c r="AS10936" s="54"/>
      <c r="AT10936" s="53"/>
      <c r="AU10936" s="7"/>
      <c r="AV10936" s="7"/>
      <c r="AW10936" s="55"/>
      <c r="AX10936" s="56"/>
      <c r="AY10936" s="55"/>
      <c r="AZ10936" s="55"/>
      <c r="BA10936" s="55"/>
      <c r="BB10936" s="11"/>
      <c r="BC10936" s="12"/>
      <c r="BD10936" s="12"/>
      <c r="BE10936" s="12"/>
      <c r="BF10936" s="12"/>
      <c r="BG10936" s="12"/>
      <c r="BH10936" s="12"/>
      <c r="BI10936" s="12"/>
      <c r="BJ10936" s="12"/>
      <c r="BK10936" s="12"/>
    </row>
    <row r="10937" spans="1:63" s="5" customFormat="1">
      <c r="A10937" s="13"/>
      <c r="B10937" s="13"/>
      <c r="C10937" s="45"/>
      <c r="E10937" s="46"/>
      <c r="F10937" s="47"/>
      <c r="G10937" s="48"/>
      <c r="H10937" s="49"/>
      <c r="I10937" s="49"/>
      <c r="J10937" s="49"/>
      <c r="K10937" s="50"/>
      <c r="L10937" s="50"/>
      <c r="M10937" s="50"/>
      <c r="N10937" s="50"/>
      <c r="O10937" s="50"/>
      <c r="P10937" s="50"/>
      <c r="Q10937" s="50"/>
      <c r="R10937" s="51"/>
      <c r="S10937" s="51"/>
      <c r="T10937" s="51"/>
      <c r="U10937" s="51"/>
      <c r="V10937" s="51"/>
      <c r="W10937" s="51"/>
      <c r="X10937" s="44"/>
      <c r="AF10937" s="52"/>
      <c r="AM10937" s="7"/>
      <c r="AN10937" s="7"/>
      <c r="AO10937" s="53"/>
      <c r="AP10937" s="54"/>
      <c r="AQ10937" s="54"/>
      <c r="AR10937" s="7"/>
      <c r="AS10937" s="54"/>
      <c r="AT10937" s="53"/>
      <c r="AU10937" s="7"/>
      <c r="AV10937" s="7"/>
      <c r="AW10937" s="55"/>
      <c r="AX10937" s="56"/>
      <c r="AY10937" s="55"/>
      <c r="AZ10937" s="55"/>
      <c r="BA10937" s="55"/>
      <c r="BB10937" s="11"/>
      <c r="BC10937" s="12"/>
      <c r="BD10937" s="12"/>
      <c r="BE10937" s="12"/>
      <c r="BF10937" s="12"/>
      <c r="BG10937" s="12"/>
      <c r="BH10937" s="12"/>
      <c r="BI10937" s="12"/>
      <c r="BJ10937" s="12"/>
      <c r="BK10937" s="12"/>
    </row>
    <row r="10938" spans="1:63" s="5" customFormat="1">
      <c r="A10938" s="13"/>
      <c r="B10938" s="13"/>
      <c r="C10938" s="45"/>
      <c r="E10938" s="46"/>
      <c r="F10938" s="47"/>
      <c r="G10938" s="48"/>
      <c r="H10938" s="49"/>
      <c r="I10938" s="49"/>
      <c r="J10938" s="49"/>
      <c r="K10938" s="50"/>
      <c r="L10938" s="50"/>
      <c r="M10938" s="50"/>
      <c r="N10938" s="50"/>
      <c r="O10938" s="50"/>
      <c r="P10938" s="50"/>
      <c r="Q10938" s="50"/>
      <c r="R10938" s="51"/>
      <c r="S10938" s="51"/>
      <c r="T10938" s="51"/>
      <c r="U10938" s="51"/>
      <c r="V10938" s="51"/>
      <c r="W10938" s="51"/>
      <c r="X10938" s="44"/>
      <c r="AF10938" s="52"/>
      <c r="AM10938" s="7"/>
      <c r="AN10938" s="7"/>
      <c r="AO10938" s="53"/>
      <c r="AP10938" s="54"/>
      <c r="AQ10938" s="54"/>
      <c r="AR10938" s="7"/>
      <c r="AS10938" s="54"/>
      <c r="AT10938" s="53"/>
      <c r="AU10938" s="7"/>
      <c r="AV10938" s="7"/>
      <c r="AW10938" s="55"/>
      <c r="AX10938" s="56"/>
      <c r="AY10938" s="55"/>
      <c r="AZ10938" s="55"/>
      <c r="BA10938" s="55"/>
      <c r="BB10938" s="11"/>
      <c r="BC10938" s="12"/>
      <c r="BD10938" s="12"/>
      <c r="BE10938" s="12"/>
      <c r="BF10938" s="12"/>
      <c r="BG10938" s="12"/>
      <c r="BH10938" s="12"/>
      <c r="BI10938" s="12"/>
      <c r="BJ10938" s="12"/>
      <c r="BK10938" s="12"/>
    </row>
    <row r="10939" spans="1:63" s="5" customFormat="1">
      <c r="A10939" s="13"/>
      <c r="B10939" s="13"/>
      <c r="C10939" s="45"/>
      <c r="E10939" s="46"/>
      <c r="F10939" s="47"/>
      <c r="G10939" s="48"/>
      <c r="H10939" s="49"/>
      <c r="I10939" s="49"/>
      <c r="J10939" s="49"/>
      <c r="K10939" s="50"/>
      <c r="L10939" s="50"/>
      <c r="M10939" s="50"/>
      <c r="N10939" s="50"/>
      <c r="O10939" s="50"/>
      <c r="P10939" s="50"/>
      <c r="Q10939" s="50"/>
      <c r="R10939" s="51"/>
      <c r="S10939" s="51"/>
      <c r="T10939" s="51"/>
      <c r="U10939" s="51"/>
      <c r="V10939" s="51"/>
      <c r="W10939" s="51"/>
      <c r="X10939" s="44"/>
      <c r="AF10939" s="52"/>
      <c r="AM10939" s="7"/>
      <c r="AN10939" s="7"/>
      <c r="AO10939" s="53"/>
      <c r="AP10939" s="54"/>
      <c r="AQ10939" s="54"/>
      <c r="AR10939" s="7"/>
      <c r="AS10939" s="54"/>
      <c r="AT10939" s="53"/>
      <c r="AU10939" s="7"/>
      <c r="AV10939" s="7"/>
      <c r="AW10939" s="55"/>
      <c r="AX10939" s="56"/>
      <c r="AY10939" s="55"/>
      <c r="AZ10939" s="55"/>
      <c r="BA10939" s="55"/>
      <c r="BB10939" s="11"/>
      <c r="BC10939" s="12"/>
      <c r="BD10939" s="12"/>
      <c r="BE10939" s="12"/>
      <c r="BF10939" s="12"/>
      <c r="BG10939" s="12"/>
      <c r="BH10939" s="12"/>
      <c r="BI10939" s="12"/>
      <c r="BJ10939" s="12"/>
      <c r="BK10939" s="12"/>
    </row>
    <row r="10940" spans="1:63" s="5" customFormat="1">
      <c r="A10940" s="13"/>
      <c r="B10940" s="13"/>
      <c r="C10940" s="45"/>
      <c r="E10940" s="46"/>
      <c r="F10940" s="47"/>
      <c r="G10940" s="48"/>
      <c r="H10940" s="49"/>
      <c r="I10940" s="49"/>
      <c r="J10940" s="49"/>
      <c r="K10940" s="50"/>
      <c r="L10940" s="50"/>
      <c r="M10940" s="50"/>
      <c r="N10940" s="50"/>
      <c r="O10940" s="50"/>
      <c r="P10940" s="50"/>
      <c r="Q10940" s="50"/>
      <c r="R10940" s="51"/>
      <c r="S10940" s="51"/>
      <c r="T10940" s="51"/>
      <c r="U10940" s="51"/>
      <c r="V10940" s="51"/>
      <c r="W10940" s="51"/>
      <c r="X10940" s="44"/>
      <c r="AF10940" s="52"/>
      <c r="AM10940" s="7"/>
      <c r="AN10940" s="7"/>
      <c r="AO10940" s="53"/>
      <c r="AP10940" s="54"/>
      <c r="AQ10940" s="54"/>
      <c r="AR10940" s="7"/>
      <c r="AS10940" s="54"/>
      <c r="AT10940" s="53"/>
      <c r="AU10940" s="7"/>
      <c r="AV10940" s="7"/>
      <c r="AW10940" s="55"/>
      <c r="AX10940" s="56"/>
      <c r="AY10940" s="55"/>
      <c r="AZ10940" s="55"/>
      <c r="BA10940" s="55"/>
      <c r="BB10940" s="11"/>
      <c r="BC10940" s="12"/>
      <c r="BD10940" s="12"/>
      <c r="BE10940" s="12"/>
      <c r="BF10940" s="12"/>
      <c r="BG10940" s="12"/>
      <c r="BH10940" s="12"/>
      <c r="BI10940" s="12"/>
      <c r="BJ10940" s="12"/>
      <c r="BK10940" s="12"/>
    </row>
    <row r="10941" spans="1:63" s="5" customFormat="1">
      <c r="A10941" s="13"/>
      <c r="B10941" s="13"/>
      <c r="C10941" s="45"/>
      <c r="E10941" s="46"/>
      <c r="F10941" s="47"/>
      <c r="G10941" s="48"/>
      <c r="H10941" s="49"/>
      <c r="I10941" s="49"/>
      <c r="J10941" s="49"/>
      <c r="K10941" s="50"/>
      <c r="L10941" s="50"/>
      <c r="M10941" s="50"/>
      <c r="N10941" s="50"/>
      <c r="O10941" s="50"/>
      <c r="P10941" s="50"/>
      <c r="Q10941" s="50"/>
      <c r="R10941" s="51"/>
      <c r="S10941" s="51"/>
      <c r="T10941" s="51"/>
      <c r="U10941" s="51"/>
      <c r="V10941" s="51"/>
      <c r="W10941" s="51"/>
      <c r="X10941" s="44"/>
      <c r="AF10941" s="52"/>
      <c r="AM10941" s="7"/>
      <c r="AN10941" s="7"/>
      <c r="AO10941" s="53"/>
      <c r="AP10941" s="54"/>
      <c r="AQ10941" s="54"/>
      <c r="AR10941" s="7"/>
      <c r="AS10941" s="54"/>
      <c r="AT10941" s="53"/>
      <c r="AU10941" s="7"/>
      <c r="AV10941" s="7"/>
      <c r="AW10941" s="55"/>
      <c r="AX10941" s="56"/>
      <c r="AY10941" s="55"/>
      <c r="AZ10941" s="55"/>
      <c r="BA10941" s="55"/>
      <c r="BB10941" s="11"/>
      <c r="BC10941" s="12"/>
      <c r="BD10941" s="12"/>
      <c r="BE10941" s="12"/>
      <c r="BF10941" s="12"/>
      <c r="BG10941" s="12"/>
      <c r="BH10941" s="12"/>
      <c r="BI10941" s="12"/>
      <c r="BJ10941" s="12"/>
      <c r="BK10941" s="12"/>
    </row>
    <row r="10942" spans="1:63" s="5" customFormat="1">
      <c r="A10942" s="13"/>
      <c r="B10942" s="13"/>
      <c r="C10942" s="45"/>
      <c r="E10942" s="46"/>
      <c r="F10942" s="47"/>
      <c r="G10942" s="48"/>
      <c r="H10942" s="49"/>
      <c r="I10942" s="49"/>
      <c r="J10942" s="49"/>
      <c r="K10942" s="50"/>
      <c r="L10942" s="50"/>
      <c r="M10942" s="50"/>
      <c r="N10942" s="50"/>
      <c r="O10942" s="50"/>
      <c r="P10942" s="50"/>
      <c r="Q10942" s="50"/>
      <c r="R10942" s="51"/>
      <c r="S10942" s="51"/>
      <c r="T10942" s="51"/>
      <c r="U10942" s="51"/>
      <c r="V10942" s="51"/>
      <c r="W10942" s="51"/>
      <c r="X10942" s="44"/>
      <c r="AF10942" s="52"/>
      <c r="AM10942" s="7"/>
      <c r="AN10942" s="7"/>
      <c r="AO10942" s="53"/>
      <c r="AP10942" s="54"/>
      <c r="AQ10942" s="54"/>
      <c r="AR10942" s="7"/>
      <c r="AS10942" s="54"/>
      <c r="AT10942" s="53"/>
      <c r="AU10942" s="7"/>
      <c r="AV10942" s="7"/>
      <c r="AW10942" s="55"/>
      <c r="AX10942" s="56"/>
      <c r="AY10942" s="55"/>
      <c r="AZ10942" s="55"/>
      <c r="BA10942" s="55"/>
      <c r="BB10942" s="11"/>
      <c r="BC10942" s="12"/>
      <c r="BD10942" s="12"/>
      <c r="BE10942" s="12"/>
      <c r="BF10942" s="12"/>
      <c r="BG10942" s="12"/>
      <c r="BH10942" s="12"/>
      <c r="BI10942" s="12"/>
      <c r="BJ10942" s="12"/>
      <c r="BK10942" s="12"/>
    </row>
    <row r="10943" spans="1:63" s="5" customFormat="1">
      <c r="A10943" s="13"/>
      <c r="B10943" s="13"/>
      <c r="C10943" s="45"/>
      <c r="E10943" s="46"/>
      <c r="F10943" s="47"/>
      <c r="G10943" s="48"/>
      <c r="H10943" s="49"/>
      <c r="I10943" s="49"/>
      <c r="J10943" s="49"/>
      <c r="K10943" s="50"/>
      <c r="L10943" s="50"/>
      <c r="M10943" s="50"/>
      <c r="N10943" s="50"/>
      <c r="O10943" s="50"/>
      <c r="P10943" s="50"/>
      <c r="Q10943" s="50"/>
      <c r="R10943" s="51"/>
      <c r="S10943" s="51"/>
      <c r="T10943" s="51"/>
      <c r="U10943" s="51"/>
      <c r="V10943" s="51"/>
      <c r="W10943" s="51"/>
      <c r="X10943" s="44"/>
      <c r="AF10943" s="52"/>
      <c r="AM10943" s="7"/>
      <c r="AN10943" s="7"/>
      <c r="AO10943" s="53"/>
      <c r="AP10943" s="54"/>
      <c r="AQ10943" s="54"/>
      <c r="AR10943" s="7"/>
      <c r="AS10943" s="54"/>
      <c r="AT10943" s="53"/>
      <c r="AU10943" s="7"/>
      <c r="AV10943" s="7"/>
      <c r="AW10943" s="55"/>
      <c r="AX10943" s="56"/>
      <c r="AY10943" s="55"/>
      <c r="AZ10943" s="55"/>
      <c r="BA10943" s="55"/>
      <c r="BB10943" s="11"/>
      <c r="BC10943" s="12"/>
      <c r="BD10943" s="12"/>
      <c r="BE10943" s="12"/>
      <c r="BF10943" s="12"/>
      <c r="BG10943" s="12"/>
      <c r="BH10943" s="12"/>
      <c r="BI10943" s="12"/>
      <c r="BJ10943" s="12"/>
      <c r="BK10943" s="12"/>
    </row>
    <row r="10944" spans="1:63" s="5" customFormat="1">
      <c r="A10944" s="13"/>
      <c r="B10944" s="13"/>
      <c r="C10944" s="45"/>
      <c r="E10944" s="46"/>
      <c r="F10944" s="47"/>
      <c r="G10944" s="48"/>
      <c r="H10944" s="49"/>
      <c r="I10944" s="49"/>
      <c r="J10944" s="49"/>
      <c r="K10944" s="50"/>
      <c r="L10944" s="50"/>
      <c r="M10944" s="50"/>
      <c r="N10944" s="50"/>
      <c r="O10944" s="50"/>
      <c r="P10944" s="50"/>
      <c r="Q10944" s="50"/>
      <c r="R10944" s="51"/>
      <c r="S10944" s="51"/>
      <c r="T10944" s="51"/>
      <c r="U10944" s="51"/>
      <c r="V10944" s="51"/>
      <c r="W10944" s="51"/>
      <c r="X10944" s="44"/>
      <c r="AF10944" s="52"/>
      <c r="AM10944" s="7"/>
      <c r="AN10944" s="7"/>
      <c r="AO10944" s="53"/>
      <c r="AP10944" s="54"/>
      <c r="AQ10944" s="54"/>
      <c r="AR10944" s="7"/>
      <c r="AS10944" s="54"/>
      <c r="AT10944" s="53"/>
      <c r="AU10944" s="7"/>
      <c r="AV10944" s="7"/>
      <c r="AW10944" s="55"/>
      <c r="AX10944" s="56"/>
      <c r="AY10944" s="55"/>
      <c r="AZ10944" s="55"/>
      <c r="BA10944" s="55"/>
      <c r="BB10944" s="11"/>
      <c r="BC10944" s="12"/>
      <c r="BD10944" s="12"/>
      <c r="BE10944" s="12"/>
      <c r="BF10944" s="12"/>
      <c r="BG10944" s="12"/>
      <c r="BH10944" s="12"/>
      <c r="BI10944" s="12"/>
      <c r="BJ10944" s="12"/>
      <c r="BK10944" s="12"/>
    </row>
    <row r="10945" spans="1:63" s="5" customFormat="1">
      <c r="A10945" s="13"/>
      <c r="B10945" s="13"/>
      <c r="C10945" s="45"/>
      <c r="E10945" s="46"/>
      <c r="F10945" s="47"/>
      <c r="G10945" s="48"/>
      <c r="H10945" s="49"/>
      <c r="I10945" s="49"/>
      <c r="J10945" s="49"/>
      <c r="K10945" s="50"/>
      <c r="L10945" s="50"/>
      <c r="M10945" s="50"/>
      <c r="N10945" s="50"/>
      <c r="O10945" s="50"/>
      <c r="P10945" s="50"/>
      <c r="Q10945" s="50"/>
      <c r="R10945" s="51"/>
      <c r="S10945" s="51"/>
      <c r="T10945" s="51"/>
      <c r="U10945" s="51"/>
      <c r="V10945" s="51"/>
      <c r="W10945" s="51"/>
      <c r="X10945" s="44"/>
      <c r="AF10945" s="52"/>
      <c r="AM10945" s="7"/>
      <c r="AN10945" s="7"/>
      <c r="AO10945" s="53"/>
      <c r="AP10945" s="54"/>
      <c r="AQ10945" s="54"/>
      <c r="AR10945" s="7"/>
      <c r="AS10945" s="54"/>
      <c r="AT10945" s="53"/>
      <c r="AU10945" s="7"/>
      <c r="AV10945" s="7"/>
      <c r="AW10945" s="55"/>
      <c r="AX10945" s="56"/>
      <c r="AY10945" s="55"/>
      <c r="AZ10945" s="55"/>
      <c r="BA10945" s="55"/>
      <c r="BB10945" s="11"/>
      <c r="BC10945" s="12"/>
      <c r="BD10945" s="12"/>
      <c r="BE10945" s="12"/>
      <c r="BF10945" s="12"/>
      <c r="BG10945" s="12"/>
      <c r="BH10945" s="12"/>
      <c r="BI10945" s="12"/>
      <c r="BJ10945" s="12"/>
      <c r="BK10945" s="12"/>
    </row>
    <row r="10946" spans="1:63" s="5" customFormat="1">
      <c r="A10946" s="13"/>
      <c r="B10946" s="13"/>
      <c r="C10946" s="45"/>
      <c r="E10946" s="46"/>
      <c r="F10946" s="47"/>
      <c r="G10946" s="48"/>
      <c r="H10946" s="49"/>
      <c r="I10946" s="49"/>
      <c r="J10946" s="49"/>
      <c r="K10946" s="50"/>
      <c r="L10946" s="50"/>
      <c r="M10946" s="50"/>
      <c r="N10946" s="50"/>
      <c r="O10946" s="50"/>
      <c r="P10946" s="50"/>
      <c r="Q10946" s="50"/>
      <c r="R10946" s="51"/>
      <c r="S10946" s="51"/>
      <c r="T10946" s="51"/>
      <c r="U10946" s="51"/>
      <c r="V10946" s="51"/>
      <c r="W10946" s="51"/>
      <c r="X10946" s="44"/>
      <c r="AF10946" s="52"/>
      <c r="AM10946" s="7"/>
      <c r="AN10946" s="7"/>
      <c r="AO10946" s="53"/>
      <c r="AP10946" s="54"/>
      <c r="AQ10946" s="54"/>
      <c r="AR10946" s="7"/>
      <c r="AS10946" s="54"/>
      <c r="AT10946" s="53"/>
      <c r="AU10946" s="7"/>
      <c r="AV10946" s="7"/>
      <c r="AW10946" s="55"/>
      <c r="AX10946" s="56"/>
      <c r="AY10946" s="55"/>
      <c r="AZ10946" s="55"/>
      <c r="BA10946" s="55"/>
      <c r="BB10946" s="11"/>
      <c r="BC10946" s="12"/>
      <c r="BD10946" s="12"/>
      <c r="BE10946" s="12"/>
      <c r="BF10946" s="12"/>
      <c r="BG10946" s="12"/>
      <c r="BH10946" s="12"/>
      <c r="BI10946" s="12"/>
      <c r="BJ10946" s="12"/>
      <c r="BK10946" s="12"/>
    </row>
    <row r="10947" spans="1:63" s="5" customFormat="1">
      <c r="A10947" s="13"/>
      <c r="B10947" s="13"/>
      <c r="C10947" s="45"/>
      <c r="E10947" s="46"/>
      <c r="F10947" s="47"/>
      <c r="G10947" s="48"/>
      <c r="H10947" s="49"/>
      <c r="I10947" s="49"/>
      <c r="J10947" s="49"/>
      <c r="K10947" s="50"/>
      <c r="L10947" s="50"/>
      <c r="M10947" s="50"/>
      <c r="N10947" s="50"/>
      <c r="O10947" s="50"/>
      <c r="P10947" s="50"/>
      <c r="Q10947" s="50"/>
      <c r="R10947" s="51"/>
      <c r="S10947" s="51"/>
      <c r="T10947" s="51"/>
      <c r="U10947" s="51"/>
      <c r="V10947" s="51"/>
      <c r="W10947" s="51"/>
      <c r="X10947" s="44"/>
      <c r="AF10947" s="52"/>
      <c r="AM10947" s="7"/>
      <c r="AN10947" s="7"/>
      <c r="AO10947" s="53"/>
      <c r="AP10947" s="54"/>
      <c r="AQ10947" s="54"/>
      <c r="AR10947" s="7"/>
      <c r="AS10947" s="54"/>
      <c r="AT10947" s="53"/>
      <c r="AU10947" s="7"/>
      <c r="AV10947" s="7"/>
      <c r="AW10947" s="55"/>
      <c r="AX10947" s="56"/>
      <c r="AY10947" s="55"/>
      <c r="AZ10947" s="55"/>
      <c r="BA10947" s="55"/>
      <c r="BB10947" s="11"/>
      <c r="BC10947" s="12"/>
      <c r="BD10947" s="12"/>
      <c r="BE10947" s="12"/>
      <c r="BF10947" s="12"/>
      <c r="BG10947" s="12"/>
      <c r="BH10947" s="12"/>
      <c r="BI10947" s="12"/>
      <c r="BJ10947" s="12"/>
      <c r="BK10947" s="12"/>
    </row>
    <row r="10948" spans="1:63" s="5" customFormat="1">
      <c r="A10948" s="13"/>
      <c r="B10948" s="13"/>
      <c r="C10948" s="45"/>
      <c r="E10948" s="46"/>
      <c r="F10948" s="47"/>
      <c r="G10948" s="48"/>
      <c r="H10948" s="49"/>
      <c r="I10948" s="49"/>
      <c r="J10948" s="49"/>
      <c r="K10948" s="50"/>
      <c r="L10948" s="50"/>
      <c r="M10948" s="50"/>
      <c r="N10948" s="50"/>
      <c r="O10948" s="50"/>
      <c r="P10948" s="50"/>
      <c r="Q10948" s="50"/>
      <c r="R10948" s="51"/>
      <c r="S10948" s="51"/>
      <c r="T10948" s="51"/>
      <c r="U10948" s="51"/>
      <c r="V10948" s="51"/>
      <c r="W10948" s="51"/>
      <c r="X10948" s="44"/>
      <c r="AF10948" s="52"/>
      <c r="AM10948" s="7"/>
      <c r="AN10948" s="7"/>
      <c r="AO10948" s="53"/>
      <c r="AP10948" s="54"/>
      <c r="AQ10948" s="54"/>
      <c r="AR10948" s="7"/>
      <c r="AS10948" s="54"/>
      <c r="AT10948" s="53"/>
      <c r="AU10948" s="7"/>
      <c r="AV10948" s="7"/>
      <c r="AW10948" s="55"/>
      <c r="AX10948" s="56"/>
      <c r="AY10948" s="55"/>
      <c r="AZ10948" s="55"/>
      <c r="BA10948" s="55"/>
      <c r="BB10948" s="11"/>
      <c r="BC10948" s="12"/>
      <c r="BD10948" s="12"/>
      <c r="BE10948" s="12"/>
      <c r="BF10948" s="12"/>
      <c r="BG10948" s="12"/>
      <c r="BH10948" s="12"/>
      <c r="BI10948" s="12"/>
      <c r="BJ10948" s="12"/>
      <c r="BK10948" s="12"/>
    </row>
    <row r="10949" spans="1:63" s="5" customFormat="1">
      <c r="A10949" s="13"/>
      <c r="B10949" s="13"/>
      <c r="C10949" s="45"/>
      <c r="E10949" s="46"/>
      <c r="F10949" s="47"/>
      <c r="G10949" s="48"/>
      <c r="H10949" s="49"/>
      <c r="I10949" s="49"/>
      <c r="J10949" s="49"/>
      <c r="K10949" s="50"/>
      <c r="L10949" s="50"/>
      <c r="M10949" s="50"/>
      <c r="N10949" s="50"/>
      <c r="O10949" s="50"/>
      <c r="P10949" s="50"/>
      <c r="Q10949" s="50"/>
      <c r="R10949" s="51"/>
      <c r="S10949" s="51"/>
      <c r="T10949" s="51"/>
      <c r="U10949" s="51"/>
      <c r="V10949" s="51"/>
      <c r="W10949" s="51"/>
      <c r="X10949" s="44"/>
      <c r="AF10949" s="52"/>
      <c r="AM10949" s="7"/>
      <c r="AN10949" s="7"/>
      <c r="AO10949" s="53"/>
      <c r="AP10949" s="54"/>
      <c r="AQ10949" s="54"/>
      <c r="AR10949" s="7"/>
      <c r="AS10949" s="54"/>
      <c r="AT10949" s="53"/>
      <c r="AU10949" s="7"/>
      <c r="AV10949" s="7"/>
      <c r="AW10949" s="55"/>
      <c r="AX10949" s="56"/>
      <c r="AY10949" s="55"/>
      <c r="AZ10949" s="55"/>
      <c r="BA10949" s="55"/>
      <c r="BB10949" s="11"/>
      <c r="BC10949" s="12"/>
      <c r="BD10949" s="12"/>
      <c r="BE10949" s="12"/>
      <c r="BF10949" s="12"/>
      <c r="BG10949" s="12"/>
      <c r="BH10949" s="12"/>
      <c r="BI10949" s="12"/>
      <c r="BJ10949" s="12"/>
      <c r="BK10949" s="12"/>
    </row>
    <row r="10950" spans="1:63" s="5" customFormat="1">
      <c r="A10950" s="13"/>
      <c r="B10950" s="13"/>
      <c r="C10950" s="45"/>
      <c r="E10950" s="46"/>
      <c r="F10950" s="47"/>
      <c r="G10950" s="48"/>
      <c r="H10950" s="49"/>
      <c r="I10950" s="49"/>
      <c r="J10950" s="49"/>
      <c r="K10950" s="50"/>
      <c r="L10950" s="50"/>
      <c r="M10950" s="50"/>
      <c r="N10950" s="50"/>
      <c r="O10950" s="50"/>
      <c r="P10950" s="50"/>
      <c r="Q10950" s="50"/>
      <c r="R10950" s="51"/>
      <c r="S10950" s="51"/>
      <c r="T10950" s="51"/>
      <c r="U10950" s="51"/>
      <c r="V10950" s="51"/>
      <c r="W10950" s="51"/>
      <c r="X10950" s="44"/>
      <c r="AF10950" s="52"/>
      <c r="AM10950" s="7"/>
      <c r="AN10950" s="7"/>
      <c r="AO10950" s="53"/>
      <c r="AP10950" s="54"/>
      <c r="AQ10950" s="54"/>
      <c r="AR10950" s="7"/>
      <c r="AS10950" s="54"/>
      <c r="AT10950" s="53"/>
      <c r="AU10950" s="7"/>
      <c r="AV10950" s="7"/>
      <c r="AW10950" s="55"/>
      <c r="AX10950" s="56"/>
      <c r="AY10950" s="55"/>
      <c r="AZ10950" s="55"/>
      <c r="BA10950" s="55"/>
      <c r="BB10950" s="11"/>
      <c r="BC10950" s="12"/>
      <c r="BD10950" s="12"/>
      <c r="BE10950" s="12"/>
      <c r="BF10950" s="12"/>
      <c r="BG10950" s="12"/>
      <c r="BH10950" s="12"/>
      <c r="BI10950" s="12"/>
      <c r="BJ10950" s="12"/>
      <c r="BK10950" s="12"/>
    </row>
    <row r="10951" spans="1:63" s="5" customFormat="1">
      <c r="A10951" s="13"/>
      <c r="B10951" s="13"/>
      <c r="C10951" s="45"/>
      <c r="E10951" s="46"/>
      <c r="F10951" s="47"/>
      <c r="G10951" s="48"/>
      <c r="H10951" s="49"/>
      <c r="I10951" s="49"/>
      <c r="J10951" s="49"/>
      <c r="K10951" s="50"/>
      <c r="L10951" s="50"/>
      <c r="M10951" s="50"/>
      <c r="N10951" s="50"/>
      <c r="O10951" s="50"/>
      <c r="P10951" s="50"/>
      <c r="Q10951" s="50"/>
      <c r="R10951" s="51"/>
      <c r="S10951" s="51"/>
      <c r="T10951" s="51"/>
      <c r="U10951" s="51"/>
      <c r="V10951" s="51"/>
      <c r="W10951" s="51"/>
      <c r="X10951" s="44"/>
      <c r="AF10951" s="52"/>
      <c r="AM10951" s="7"/>
      <c r="AN10951" s="7"/>
      <c r="AO10951" s="53"/>
      <c r="AP10951" s="54"/>
      <c r="AQ10951" s="54"/>
      <c r="AR10951" s="7"/>
      <c r="AS10951" s="54"/>
      <c r="AT10951" s="53"/>
      <c r="AU10951" s="7"/>
      <c r="AV10951" s="7"/>
      <c r="AW10951" s="55"/>
      <c r="AX10951" s="56"/>
      <c r="AY10951" s="55"/>
      <c r="AZ10951" s="55"/>
      <c r="BA10951" s="55"/>
      <c r="BB10951" s="11"/>
      <c r="BC10951" s="12"/>
      <c r="BD10951" s="12"/>
      <c r="BE10951" s="12"/>
      <c r="BF10951" s="12"/>
      <c r="BG10951" s="12"/>
      <c r="BH10951" s="12"/>
      <c r="BI10951" s="12"/>
      <c r="BJ10951" s="12"/>
      <c r="BK10951" s="12"/>
    </row>
    <row r="10952" spans="1:63" s="5" customFormat="1">
      <c r="A10952" s="13"/>
      <c r="B10952" s="13"/>
      <c r="C10952" s="45"/>
      <c r="E10952" s="46"/>
      <c r="F10952" s="47"/>
      <c r="G10952" s="48"/>
      <c r="H10952" s="49"/>
      <c r="I10952" s="49"/>
      <c r="J10952" s="49"/>
      <c r="K10952" s="50"/>
      <c r="L10952" s="50"/>
      <c r="M10952" s="50"/>
      <c r="N10952" s="50"/>
      <c r="O10952" s="50"/>
      <c r="P10952" s="50"/>
      <c r="Q10952" s="50"/>
      <c r="R10952" s="51"/>
      <c r="S10952" s="51"/>
      <c r="T10952" s="51"/>
      <c r="U10952" s="51"/>
      <c r="V10952" s="51"/>
      <c r="W10952" s="51"/>
      <c r="X10952" s="44"/>
      <c r="AF10952" s="52"/>
      <c r="AM10952" s="7"/>
      <c r="AN10952" s="7"/>
      <c r="AO10952" s="53"/>
      <c r="AP10952" s="54"/>
      <c r="AQ10952" s="54"/>
      <c r="AR10952" s="7"/>
      <c r="AS10952" s="54"/>
      <c r="AT10952" s="53"/>
      <c r="AU10952" s="7"/>
      <c r="AV10952" s="7"/>
      <c r="AW10952" s="55"/>
      <c r="AX10952" s="56"/>
      <c r="AY10952" s="55"/>
      <c r="AZ10952" s="55"/>
      <c r="BA10952" s="55"/>
      <c r="BB10952" s="11"/>
      <c r="BC10952" s="12"/>
      <c r="BD10952" s="12"/>
      <c r="BE10952" s="12"/>
      <c r="BF10952" s="12"/>
      <c r="BG10952" s="12"/>
      <c r="BH10952" s="12"/>
      <c r="BI10952" s="12"/>
      <c r="BJ10952" s="12"/>
      <c r="BK10952" s="12"/>
    </row>
    <row r="10953" spans="1:63" s="5" customFormat="1">
      <c r="A10953" s="13"/>
      <c r="B10953" s="13"/>
      <c r="C10953" s="45"/>
      <c r="E10953" s="46"/>
      <c r="F10953" s="47"/>
      <c r="G10953" s="48"/>
      <c r="H10953" s="49"/>
      <c r="I10953" s="49"/>
      <c r="J10953" s="49"/>
      <c r="K10953" s="50"/>
      <c r="L10953" s="50"/>
      <c r="M10953" s="50"/>
      <c r="N10953" s="50"/>
      <c r="O10953" s="50"/>
      <c r="P10953" s="50"/>
      <c r="Q10953" s="50"/>
      <c r="R10953" s="51"/>
      <c r="S10953" s="51"/>
      <c r="T10953" s="51"/>
      <c r="U10953" s="51"/>
      <c r="V10953" s="51"/>
      <c r="W10953" s="51"/>
      <c r="X10953" s="44"/>
      <c r="AF10953" s="52"/>
      <c r="AM10953" s="7"/>
      <c r="AN10953" s="7"/>
      <c r="AO10953" s="53"/>
      <c r="AP10953" s="54"/>
      <c r="AQ10953" s="54"/>
      <c r="AR10953" s="7"/>
      <c r="AS10953" s="54"/>
      <c r="AT10953" s="53"/>
      <c r="AU10953" s="7"/>
      <c r="AV10953" s="7"/>
      <c r="AW10953" s="55"/>
      <c r="AX10953" s="56"/>
      <c r="AY10953" s="55"/>
      <c r="AZ10953" s="55"/>
      <c r="BA10953" s="55"/>
      <c r="BB10953" s="11"/>
      <c r="BC10953" s="12"/>
      <c r="BD10953" s="12"/>
      <c r="BE10953" s="12"/>
      <c r="BF10953" s="12"/>
      <c r="BG10953" s="12"/>
      <c r="BH10953" s="12"/>
      <c r="BI10953" s="12"/>
      <c r="BJ10953" s="12"/>
      <c r="BK10953" s="12"/>
    </row>
    <row r="10954" spans="1:63" s="5" customFormat="1">
      <c r="A10954" s="13"/>
      <c r="B10954" s="13"/>
      <c r="C10954" s="45"/>
      <c r="E10954" s="46"/>
      <c r="F10954" s="47"/>
      <c r="G10954" s="48"/>
      <c r="H10954" s="49"/>
      <c r="I10954" s="49"/>
      <c r="J10954" s="49"/>
      <c r="K10954" s="50"/>
      <c r="L10954" s="50"/>
      <c r="M10954" s="50"/>
      <c r="N10954" s="50"/>
      <c r="O10954" s="50"/>
      <c r="P10954" s="50"/>
      <c r="Q10954" s="50"/>
      <c r="R10954" s="51"/>
      <c r="S10954" s="51"/>
      <c r="T10954" s="51"/>
      <c r="U10954" s="51"/>
      <c r="V10954" s="51"/>
      <c r="W10954" s="51"/>
      <c r="X10954" s="44"/>
      <c r="AF10954" s="52"/>
      <c r="AM10954" s="7"/>
      <c r="AN10954" s="7"/>
      <c r="AO10954" s="53"/>
      <c r="AP10954" s="54"/>
      <c r="AQ10954" s="54"/>
      <c r="AR10954" s="7"/>
      <c r="AS10954" s="54"/>
      <c r="AT10954" s="53"/>
      <c r="AU10954" s="7"/>
      <c r="AV10954" s="7"/>
      <c r="AW10954" s="55"/>
      <c r="AX10954" s="56"/>
      <c r="AY10954" s="55"/>
      <c r="AZ10954" s="55"/>
      <c r="BA10954" s="55"/>
      <c r="BB10954" s="11"/>
      <c r="BC10954" s="12"/>
      <c r="BD10954" s="12"/>
      <c r="BE10954" s="12"/>
      <c r="BF10954" s="12"/>
      <c r="BG10954" s="12"/>
      <c r="BH10954" s="12"/>
      <c r="BI10954" s="12"/>
      <c r="BJ10954" s="12"/>
      <c r="BK10954" s="12"/>
    </row>
    <row r="10955" spans="1:63" s="5" customFormat="1">
      <c r="A10955" s="13"/>
      <c r="B10955" s="13"/>
      <c r="C10955" s="45"/>
      <c r="E10955" s="46"/>
      <c r="F10955" s="47"/>
      <c r="G10955" s="48"/>
      <c r="H10955" s="49"/>
      <c r="I10955" s="49"/>
      <c r="J10955" s="49"/>
      <c r="K10955" s="50"/>
      <c r="L10955" s="50"/>
      <c r="M10955" s="50"/>
      <c r="N10955" s="50"/>
      <c r="O10955" s="50"/>
      <c r="P10955" s="50"/>
      <c r="Q10955" s="50"/>
      <c r="R10955" s="51"/>
      <c r="S10955" s="51"/>
      <c r="T10955" s="51"/>
      <c r="U10955" s="51"/>
      <c r="V10955" s="51"/>
      <c r="W10955" s="51"/>
      <c r="X10955" s="44"/>
      <c r="AF10955" s="52"/>
      <c r="AM10955" s="7"/>
      <c r="AN10955" s="7"/>
      <c r="AO10955" s="53"/>
      <c r="AP10955" s="54"/>
      <c r="AQ10955" s="54"/>
      <c r="AR10955" s="7"/>
      <c r="AS10955" s="54"/>
      <c r="AT10955" s="53"/>
      <c r="AU10955" s="7"/>
      <c r="AV10955" s="7"/>
      <c r="AW10955" s="55"/>
      <c r="AX10955" s="56"/>
      <c r="AY10955" s="55"/>
      <c r="AZ10955" s="55"/>
      <c r="BA10955" s="55"/>
      <c r="BB10955" s="11"/>
      <c r="BC10955" s="12"/>
      <c r="BD10955" s="12"/>
      <c r="BE10955" s="12"/>
      <c r="BF10955" s="12"/>
      <c r="BG10955" s="12"/>
      <c r="BH10955" s="12"/>
      <c r="BI10955" s="12"/>
      <c r="BJ10955" s="12"/>
      <c r="BK10955" s="12"/>
    </row>
    <row r="10956" spans="1:63" s="5" customFormat="1">
      <c r="A10956" s="13"/>
      <c r="B10956" s="13"/>
      <c r="C10956" s="45"/>
      <c r="E10956" s="46"/>
      <c r="F10956" s="47"/>
      <c r="G10956" s="48"/>
      <c r="H10956" s="49"/>
      <c r="I10956" s="49"/>
      <c r="J10956" s="49"/>
      <c r="K10956" s="50"/>
      <c r="L10956" s="50"/>
      <c r="M10956" s="50"/>
      <c r="N10956" s="50"/>
      <c r="O10956" s="50"/>
      <c r="P10956" s="50"/>
      <c r="Q10956" s="50"/>
      <c r="R10956" s="51"/>
      <c r="S10956" s="51"/>
      <c r="T10956" s="51"/>
      <c r="U10956" s="51"/>
      <c r="V10956" s="51"/>
      <c r="W10956" s="51"/>
      <c r="X10956" s="44"/>
      <c r="AF10956" s="52"/>
      <c r="AM10956" s="7"/>
      <c r="AN10956" s="7"/>
      <c r="AO10956" s="53"/>
      <c r="AP10956" s="54"/>
      <c r="AQ10956" s="54"/>
      <c r="AR10956" s="7"/>
      <c r="AS10956" s="54"/>
      <c r="AT10956" s="53"/>
      <c r="AU10956" s="7"/>
      <c r="AV10956" s="7"/>
      <c r="AW10956" s="55"/>
      <c r="AX10956" s="56"/>
      <c r="AY10956" s="55"/>
      <c r="AZ10956" s="55"/>
      <c r="BA10956" s="55"/>
      <c r="BB10956" s="11"/>
      <c r="BC10956" s="12"/>
      <c r="BD10956" s="12"/>
      <c r="BE10956" s="12"/>
      <c r="BF10956" s="12"/>
      <c r="BG10956" s="12"/>
      <c r="BH10956" s="12"/>
      <c r="BI10956" s="12"/>
      <c r="BJ10956" s="12"/>
      <c r="BK10956" s="12"/>
    </row>
    <row r="10957" spans="1:63" s="5" customFormat="1">
      <c r="A10957" s="13"/>
      <c r="B10957" s="13"/>
      <c r="C10957" s="45"/>
      <c r="E10957" s="46"/>
      <c r="F10957" s="47"/>
      <c r="G10957" s="48"/>
      <c r="H10957" s="49"/>
      <c r="I10957" s="49"/>
      <c r="J10957" s="49"/>
      <c r="K10957" s="50"/>
      <c r="L10957" s="50"/>
      <c r="M10957" s="50"/>
      <c r="N10957" s="50"/>
      <c r="O10957" s="50"/>
      <c r="P10957" s="50"/>
      <c r="Q10957" s="50"/>
      <c r="R10957" s="51"/>
      <c r="S10957" s="51"/>
      <c r="T10957" s="51"/>
      <c r="U10957" s="51"/>
      <c r="V10957" s="51"/>
      <c r="W10957" s="51"/>
      <c r="X10957" s="44"/>
      <c r="AF10957" s="52"/>
      <c r="AM10957" s="7"/>
      <c r="AN10957" s="7"/>
      <c r="AO10957" s="53"/>
      <c r="AP10957" s="54"/>
      <c r="AQ10957" s="54"/>
      <c r="AR10957" s="7"/>
      <c r="AS10957" s="54"/>
      <c r="AT10957" s="53"/>
      <c r="AU10957" s="7"/>
      <c r="AV10957" s="7"/>
      <c r="AW10957" s="55"/>
      <c r="AX10957" s="56"/>
      <c r="AY10957" s="55"/>
      <c r="AZ10957" s="55"/>
      <c r="BA10957" s="55"/>
      <c r="BB10957" s="11"/>
      <c r="BC10957" s="12"/>
      <c r="BD10957" s="12"/>
      <c r="BE10957" s="12"/>
      <c r="BF10957" s="12"/>
      <c r="BG10957" s="12"/>
      <c r="BH10957" s="12"/>
      <c r="BI10957" s="12"/>
      <c r="BJ10957" s="12"/>
      <c r="BK10957" s="12"/>
    </row>
    <row r="10958" spans="1:63" s="5" customFormat="1">
      <c r="A10958" s="13"/>
      <c r="B10958" s="13"/>
      <c r="C10958" s="45"/>
      <c r="E10958" s="46"/>
      <c r="F10958" s="47"/>
      <c r="G10958" s="48"/>
      <c r="H10958" s="49"/>
      <c r="I10958" s="49"/>
      <c r="J10958" s="49"/>
      <c r="K10958" s="50"/>
      <c r="L10958" s="50"/>
      <c r="M10958" s="50"/>
      <c r="N10958" s="50"/>
      <c r="O10958" s="50"/>
      <c r="P10958" s="50"/>
      <c r="Q10958" s="50"/>
      <c r="R10958" s="51"/>
      <c r="S10958" s="51"/>
      <c r="T10958" s="51"/>
      <c r="U10958" s="51"/>
      <c r="V10958" s="51"/>
      <c r="W10958" s="51"/>
      <c r="X10958" s="44"/>
      <c r="AF10958" s="52"/>
      <c r="AM10958" s="7"/>
      <c r="AN10958" s="7"/>
      <c r="AO10958" s="53"/>
      <c r="AP10958" s="54"/>
      <c r="AQ10958" s="54"/>
      <c r="AR10958" s="7"/>
      <c r="AS10958" s="54"/>
      <c r="AT10958" s="53"/>
      <c r="AU10958" s="7"/>
      <c r="AV10958" s="7"/>
      <c r="AW10958" s="55"/>
      <c r="AX10958" s="56"/>
      <c r="AY10958" s="55"/>
      <c r="AZ10958" s="55"/>
      <c r="BA10958" s="55"/>
      <c r="BB10958" s="11"/>
      <c r="BC10958" s="12"/>
      <c r="BD10958" s="12"/>
      <c r="BE10958" s="12"/>
      <c r="BF10958" s="12"/>
      <c r="BG10958" s="12"/>
      <c r="BH10958" s="12"/>
      <c r="BI10958" s="12"/>
      <c r="BJ10958" s="12"/>
      <c r="BK10958" s="12"/>
    </row>
    <row r="10959" spans="1:63" s="5" customFormat="1">
      <c r="A10959" s="13"/>
      <c r="B10959" s="13"/>
      <c r="C10959" s="45"/>
      <c r="E10959" s="46"/>
      <c r="F10959" s="47"/>
      <c r="G10959" s="48"/>
      <c r="H10959" s="49"/>
      <c r="I10959" s="49"/>
      <c r="J10959" s="49"/>
      <c r="K10959" s="50"/>
      <c r="L10959" s="50"/>
      <c r="M10959" s="50"/>
      <c r="N10959" s="50"/>
      <c r="O10959" s="50"/>
      <c r="P10959" s="50"/>
      <c r="Q10959" s="50"/>
      <c r="R10959" s="51"/>
      <c r="S10959" s="51"/>
      <c r="T10959" s="51"/>
      <c r="U10959" s="51"/>
      <c r="V10959" s="51"/>
      <c r="W10959" s="51"/>
      <c r="X10959" s="44"/>
      <c r="AF10959" s="52"/>
      <c r="AM10959" s="7"/>
      <c r="AN10959" s="7"/>
      <c r="AO10959" s="53"/>
      <c r="AP10959" s="54"/>
      <c r="AQ10959" s="54"/>
      <c r="AR10959" s="7"/>
      <c r="AS10959" s="54"/>
      <c r="AT10959" s="53"/>
      <c r="AU10959" s="7"/>
      <c r="AV10959" s="7"/>
      <c r="AW10959" s="55"/>
      <c r="AX10959" s="56"/>
      <c r="AY10959" s="55"/>
      <c r="AZ10959" s="55"/>
      <c r="BA10959" s="55"/>
      <c r="BB10959" s="11"/>
      <c r="BC10959" s="12"/>
      <c r="BD10959" s="12"/>
      <c r="BE10959" s="12"/>
      <c r="BF10959" s="12"/>
      <c r="BG10959" s="12"/>
      <c r="BH10959" s="12"/>
      <c r="BI10959" s="12"/>
      <c r="BJ10959" s="12"/>
      <c r="BK10959" s="12"/>
    </row>
    <row r="10960" spans="1:63" s="5" customFormat="1">
      <c r="A10960" s="13"/>
      <c r="B10960" s="13"/>
      <c r="C10960" s="45"/>
      <c r="E10960" s="46"/>
      <c r="F10960" s="47"/>
      <c r="G10960" s="48"/>
      <c r="H10960" s="49"/>
      <c r="I10960" s="49"/>
      <c r="J10960" s="49"/>
      <c r="K10960" s="50"/>
      <c r="L10960" s="50"/>
      <c r="M10960" s="50"/>
      <c r="N10960" s="50"/>
      <c r="O10960" s="50"/>
      <c r="P10960" s="50"/>
      <c r="Q10960" s="50"/>
      <c r="R10960" s="51"/>
      <c r="S10960" s="51"/>
      <c r="T10960" s="51"/>
      <c r="U10960" s="51"/>
      <c r="V10960" s="51"/>
      <c r="W10960" s="51"/>
      <c r="X10960" s="44"/>
      <c r="AF10960" s="52"/>
      <c r="AM10960" s="7"/>
      <c r="AN10960" s="7"/>
      <c r="AO10960" s="53"/>
      <c r="AP10960" s="54"/>
      <c r="AQ10960" s="54"/>
      <c r="AR10960" s="7"/>
      <c r="AS10960" s="54"/>
      <c r="AT10960" s="53"/>
      <c r="AU10960" s="7"/>
      <c r="AV10960" s="7"/>
      <c r="AW10960" s="55"/>
      <c r="AX10960" s="56"/>
      <c r="AY10960" s="55"/>
      <c r="AZ10960" s="55"/>
      <c r="BA10960" s="55"/>
      <c r="BB10960" s="11"/>
      <c r="BC10960" s="12"/>
      <c r="BD10960" s="12"/>
      <c r="BE10960" s="12"/>
      <c r="BF10960" s="12"/>
      <c r="BG10960" s="12"/>
      <c r="BH10960" s="12"/>
      <c r="BI10960" s="12"/>
      <c r="BJ10960" s="12"/>
      <c r="BK10960" s="12"/>
    </row>
    <row r="10961" spans="1:63" s="5" customFormat="1">
      <c r="A10961" s="13"/>
      <c r="B10961" s="13"/>
      <c r="C10961" s="45"/>
      <c r="E10961" s="46"/>
      <c r="F10961" s="47"/>
      <c r="G10961" s="48"/>
      <c r="H10961" s="49"/>
      <c r="I10961" s="49"/>
      <c r="J10961" s="49"/>
      <c r="K10961" s="50"/>
      <c r="L10961" s="50"/>
      <c r="M10961" s="50"/>
      <c r="N10961" s="50"/>
      <c r="O10961" s="50"/>
      <c r="P10961" s="50"/>
      <c r="Q10961" s="50"/>
      <c r="R10961" s="51"/>
      <c r="S10961" s="51"/>
      <c r="T10961" s="51"/>
      <c r="U10961" s="51"/>
      <c r="V10961" s="51"/>
      <c r="W10961" s="51"/>
      <c r="X10961" s="44"/>
      <c r="AF10961" s="52"/>
      <c r="AM10961" s="7"/>
      <c r="AN10961" s="7"/>
      <c r="AO10961" s="53"/>
      <c r="AP10961" s="54"/>
      <c r="AQ10961" s="54"/>
      <c r="AR10961" s="7"/>
      <c r="AS10961" s="54"/>
      <c r="AT10961" s="53"/>
      <c r="AU10961" s="7"/>
      <c r="AV10961" s="7"/>
      <c r="AW10961" s="55"/>
      <c r="AX10961" s="56"/>
      <c r="AY10961" s="55"/>
      <c r="AZ10961" s="55"/>
      <c r="BA10961" s="55"/>
      <c r="BB10961" s="11"/>
      <c r="BC10961" s="12"/>
      <c r="BD10961" s="12"/>
      <c r="BE10961" s="12"/>
      <c r="BF10961" s="12"/>
      <c r="BG10961" s="12"/>
      <c r="BH10961" s="12"/>
      <c r="BI10961" s="12"/>
      <c r="BJ10961" s="12"/>
      <c r="BK10961" s="12"/>
    </row>
    <row r="10962" spans="1:63" s="5" customFormat="1">
      <c r="A10962" s="13"/>
      <c r="B10962" s="13"/>
      <c r="C10962" s="45"/>
      <c r="E10962" s="46"/>
      <c r="F10962" s="47"/>
      <c r="G10962" s="48"/>
      <c r="H10962" s="49"/>
      <c r="I10962" s="49"/>
      <c r="J10962" s="49"/>
      <c r="K10962" s="50"/>
      <c r="L10962" s="50"/>
      <c r="M10962" s="50"/>
      <c r="N10962" s="50"/>
      <c r="O10962" s="50"/>
      <c r="P10962" s="50"/>
      <c r="Q10962" s="50"/>
      <c r="R10962" s="51"/>
      <c r="S10962" s="51"/>
      <c r="T10962" s="51"/>
      <c r="U10962" s="51"/>
      <c r="V10962" s="51"/>
      <c r="W10962" s="51"/>
      <c r="X10962" s="44"/>
      <c r="AF10962" s="52"/>
      <c r="AM10962" s="7"/>
      <c r="AN10962" s="7"/>
      <c r="AO10962" s="53"/>
      <c r="AP10962" s="54"/>
      <c r="AQ10962" s="54"/>
      <c r="AR10962" s="7"/>
      <c r="AS10962" s="54"/>
      <c r="AT10962" s="53"/>
      <c r="AU10962" s="7"/>
      <c r="AV10962" s="7"/>
      <c r="AW10962" s="55"/>
      <c r="AX10962" s="56"/>
      <c r="AY10962" s="55"/>
      <c r="AZ10962" s="55"/>
      <c r="BA10962" s="55"/>
      <c r="BB10962" s="11"/>
      <c r="BC10962" s="12"/>
      <c r="BD10962" s="12"/>
      <c r="BE10962" s="12"/>
      <c r="BF10962" s="12"/>
      <c r="BG10962" s="12"/>
      <c r="BH10962" s="12"/>
      <c r="BI10962" s="12"/>
      <c r="BJ10962" s="12"/>
      <c r="BK10962" s="12"/>
    </row>
    <row r="10963" spans="1:63" s="5" customFormat="1">
      <c r="A10963" s="13"/>
      <c r="B10963" s="13"/>
      <c r="C10963" s="45"/>
      <c r="E10963" s="46"/>
      <c r="F10963" s="47"/>
      <c r="G10963" s="48"/>
      <c r="H10963" s="49"/>
      <c r="I10963" s="49"/>
      <c r="J10963" s="49"/>
      <c r="K10963" s="50"/>
      <c r="L10963" s="50"/>
      <c r="M10963" s="50"/>
      <c r="N10963" s="50"/>
      <c r="O10963" s="50"/>
      <c r="P10963" s="50"/>
      <c r="Q10963" s="50"/>
      <c r="R10963" s="51"/>
      <c r="S10963" s="51"/>
      <c r="T10963" s="51"/>
      <c r="U10963" s="51"/>
      <c r="V10963" s="51"/>
      <c r="W10963" s="51"/>
      <c r="X10963" s="44"/>
      <c r="AF10963" s="52"/>
      <c r="AM10963" s="7"/>
      <c r="AN10963" s="7"/>
      <c r="AO10963" s="53"/>
      <c r="AP10963" s="54"/>
      <c r="AQ10963" s="54"/>
      <c r="AR10963" s="7"/>
      <c r="AS10963" s="54"/>
      <c r="AT10963" s="53"/>
      <c r="AU10963" s="7"/>
      <c r="AV10963" s="7"/>
      <c r="AW10963" s="55"/>
      <c r="AX10963" s="56"/>
      <c r="AY10963" s="55"/>
      <c r="AZ10963" s="55"/>
      <c r="BA10963" s="55"/>
      <c r="BB10963" s="11"/>
      <c r="BC10963" s="12"/>
      <c r="BD10963" s="12"/>
      <c r="BE10963" s="12"/>
      <c r="BF10963" s="12"/>
      <c r="BG10963" s="12"/>
      <c r="BH10963" s="12"/>
      <c r="BI10963" s="12"/>
      <c r="BJ10963" s="12"/>
      <c r="BK10963" s="12"/>
    </row>
    <row r="10964" spans="1:63" s="5" customFormat="1">
      <c r="A10964" s="13"/>
      <c r="B10964" s="13"/>
      <c r="C10964" s="45"/>
      <c r="E10964" s="46"/>
      <c r="F10964" s="47"/>
      <c r="G10964" s="48"/>
      <c r="H10964" s="49"/>
      <c r="I10964" s="49"/>
      <c r="J10964" s="49"/>
      <c r="K10964" s="50"/>
      <c r="L10964" s="50"/>
      <c r="M10964" s="50"/>
      <c r="N10964" s="50"/>
      <c r="O10964" s="50"/>
      <c r="P10964" s="50"/>
      <c r="Q10964" s="50"/>
      <c r="R10964" s="51"/>
      <c r="S10964" s="51"/>
      <c r="T10964" s="51"/>
      <c r="U10964" s="51"/>
      <c r="V10964" s="51"/>
      <c r="W10964" s="51"/>
      <c r="X10964" s="44"/>
      <c r="AF10964" s="52"/>
      <c r="AM10964" s="7"/>
      <c r="AN10964" s="7"/>
      <c r="AO10964" s="53"/>
      <c r="AP10964" s="54"/>
      <c r="AQ10964" s="54"/>
      <c r="AR10964" s="7"/>
      <c r="AS10964" s="54"/>
      <c r="AT10964" s="53"/>
      <c r="AU10964" s="7"/>
      <c r="AV10964" s="7"/>
      <c r="AW10964" s="55"/>
      <c r="AX10964" s="56"/>
      <c r="AY10964" s="55"/>
      <c r="AZ10964" s="55"/>
      <c r="BA10964" s="55"/>
      <c r="BB10964" s="11"/>
      <c r="BC10964" s="12"/>
      <c r="BD10964" s="12"/>
      <c r="BE10964" s="12"/>
      <c r="BF10964" s="12"/>
      <c r="BG10964" s="12"/>
      <c r="BH10964" s="12"/>
      <c r="BI10964" s="12"/>
      <c r="BJ10964" s="12"/>
      <c r="BK10964" s="12"/>
    </row>
    <row r="10965" spans="1:63" s="5" customFormat="1">
      <c r="A10965" s="13"/>
      <c r="B10965" s="13"/>
      <c r="C10965" s="45"/>
      <c r="E10965" s="46"/>
      <c r="F10965" s="47"/>
      <c r="G10965" s="48"/>
      <c r="H10965" s="49"/>
      <c r="I10965" s="49"/>
      <c r="J10965" s="49"/>
      <c r="K10965" s="50"/>
      <c r="L10965" s="50"/>
      <c r="M10965" s="50"/>
      <c r="N10965" s="50"/>
      <c r="O10965" s="50"/>
      <c r="P10965" s="50"/>
      <c r="Q10965" s="50"/>
      <c r="R10965" s="51"/>
      <c r="S10965" s="51"/>
      <c r="T10965" s="51"/>
      <c r="U10965" s="51"/>
      <c r="V10965" s="51"/>
      <c r="W10965" s="51"/>
      <c r="X10965" s="44"/>
      <c r="AF10965" s="52"/>
      <c r="AM10965" s="7"/>
      <c r="AN10965" s="7"/>
      <c r="AO10965" s="53"/>
      <c r="AP10965" s="54"/>
      <c r="AQ10965" s="54"/>
      <c r="AR10965" s="7"/>
      <c r="AS10965" s="54"/>
      <c r="AT10965" s="53"/>
      <c r="AU10965" s="7"/>
      <c r="AV10965" s="7"/>
      <c r="AW10965" s="55"/>
      <c r="AX10965" s="56"/>
      <c r="AY10965" s="55"/>
      <c r="AZ10965" s="55"/>
      <c r="BA10965" s="55"/>
      <c r="BB10965" s="11"/>
      <c r="BC10965" s="12"/>
      <c r="BD10965" s="12"/>
      <c r="BE10965" s="12"/>
      <c r="BF10965" s="12"/>
      <c r="BG10965" s="12"/>
      <c r="BH10965" s="12"/>
      <c r="BI10965" s="12"/>
      <c r="BJ10965" s="12"/>
      <c r="BK10965" s="12"/>
    </row>
    <row r="10966" spans="1:63" s="5" customFormat="1">
      <c r="A10966" s="13"/>
      <c r="B10966" s="13"/>
      <c r="C10966" s="45"/>
      <c r="E10966" s="46"/>
      <c r="F10966" s="47"/>
      <c r="G10966" s="48"/>
      <c r="H10966" s="49"/>
      <c r="I10966" s="49"/>
      <c r="J10966" s="49"/>
      <c r="K10966" s="50"/>
      <c r="L10966" s="50"/>
      <c r="M10966" s="50"/>
      <c r="N10966" s="50"/>
      <c r="O10966" s="50"/>
      <c r="P10966" s="50"/>
      <c r="Q10966" s="50"/>
      <c r="R10966" s="51"/>
      <c r="S10966" s="51"/>
      <c r="T10966" s="51"/>
      <c r="U10966" s="51"/>
      <c r="V10966" s="51"/>
      <c r="W10966" s="51"/>
      <c r="X10966" s="44"/>
      <c r="AF10966" s="52"/>
      <c r="AM10966" s="7"/>
      <c r="AN10966" s="7"/>
      <c r="AO10966" s="53"/>
      <c r="AP10966" s="54"/>
      <c r="AQ10966" s="54"/>
      <c r="AR10966" s="7"/>
      <c r="AS10966" s="54"/>
      <c r="AT10966" s="53"/>
      <c r="AU10966" s="7"/>
      <c r="AV10966" s="7"/>
      <c r="AW10966" s="55"/>
      <c r="AX10966" s="56"/>
      <c r="AY10966" s="55"/>
      <c r="AZ10966" s="55"/>
      <c r="BA10966" s="55"/>
      <c r="BB10966" s="11"/>
      <c r="BC10966" s="12"/>
      <c r="BD10966" s="12"/>
      <c r="BE10966" s="12"/>
      <c r="BF10966" s="12"/>
      <c r="BG10966" s="12"/>
      <c r="BH10966" s="12"/>
      <c r="BI10966" s="12"/>
      <c r="BJ10966" s="12"/>
      <c r="BK10966" s="12"/>
    </row>
    <row r="10967" spans="1:63" s="5" customFormat="1">
      <c r="A10967" s="13"/>
      <c r="B10967" s="13"/>
      <c r="C10967" s="45"/>
      <c r="E10967" s="46"/>
      <c r="F10967" s="47"/>
      <c r="G10967" s="48"/>
      <c r="H10967" s="49"/>
      <c r="I10967" s="49"/>
      <c r="J10967" s="49"/>
      <c r="K10967" s="50"/>
      <c r="L10967" s="50"/>
      <c r="M10967" s="50"/>
      <c r="N10967" s="50"/>
      <c r="O10967" s="50"/>
      <c r="P10967" s="50"/>
      <c r="Q10967" s="50"/>
      <c r="R10967" s="51"/>
      <c r="S10967" s="51"/>
      <c r="T10967" s="51"/>
      <c r="U10967" s="51"/>
      <c r="V10967" s="51"/>
      <c r="W10967" s="51"/>
      <c r="X10967" s="44"/>
      <c r="AF10967" s="52"/>
      <c r="AM10967" s="7"/>
      <c r="AN10967" s="7"/>
      <c r="AO10967" s="53"/>
      <c r="AP10967" s="54"/>
      <c r="AQ10967" s="54"/>
      <c r="AR10967" s="7"/>
      <c r="AS10967" s="54"/>
      <c r="AT10967" s="53"/>
      <c r="AU10967" s="7"/>
      <c r="AV10967" s="7"/>
      <c r="AW10967" s="55"/>
      <c r="AX10967" s="56"/>
      <c r="AY10967" s="55"/>
      <c r="AZ10967" s="55"/>
      <c r="BA10967" s="55"/>
      <c r="BB10967" s="11"/>
      <c r="BC10967" s="12"/>
      <c r="BD10967" s="12"/>
      <c r="BE10967" s="12"/>
      <c r="BF10967" s="12"/>
      <c r="BG10967" s="12"/>
      <c r="BH10967" s="12"/>
      <c r="BI10967" s="12"/>
      <c r="BJ10967" s="12"/>
      <c r="BK10967" s="12"/>
    </row>
    <row r="10968" spans="1:63" s="5" customFormat="1">
      <c r="A10968" s="13"/>
      <c r="B10968" s="13"/>
      <c r="C10968" s="45"/>
      <c r="E10968" s="46"/>
      <c r="F10968" s="47"/>
      <c r="G10968" s="48"/>
      <c r="H10968" s="49"/>
      <c r="I10968" s="49"/>
      <c r="J10968" s="49"/>
      <c r="K10968" s="50"/>
      <c r="L10968" s="50"/>
      <c r="M10968" s="50"/>
      <c r="N10968" s="50"/>
      <c r="O10968" s="50"/>
      <c r="P10968" s="50"/>
      <c r="Q10968" s="50"/>
      <c r="R10968" s="51"/>
      <c r="S10968" s="51"/>
      <c r="T10968" s="51"/>
      <c r="U10968" s="51"/>
      <c r="V10968" s="51"/>
      <c r="W10968" s="51"/>
      <c r="X10968" s="44"/>
      <c r="AF10968" s="52"/>
      <c r="AM10968" s="7"/>
      <c r="AN10968" s="7"/>
      <c r="AO10968" s="53"/>
      <c r="AP10968" s="54"/>
      <c r="AQ10968" s="54"/>
      <c r="AR10968" s="7"/>
      <c r="AS10968" s="54"/>
      <c r="AT10968" s="53"/>
      <c r="AU10968" s="7"/>
      <c r="AV10968" s="7"/>
      <c r="AW10968" s="55"/>
      <c r="AX10968" s="56"/>
      <c r="AY10968" s="55"/>
      <c r="AZ10968" s="55"/>
      <c r="BA10968" s="55"/>
      <c r="BB10968" s="11"/>
      <c r="BC10968" s="12"/>
      <c r="BD10968" s="12"/>
      <c r="BE10968" s="12"/>
      <c r="BF10968" s="12"/>
      <c r="BG10968" s="12"/>
      <c r="BH10968" s="12"/>
      <c r="BI10968" s="12"/>
      <c r="BJ10968" s="12"/>
      <c r="BK10968" s="12"/>
    </row>
    <row r="10969" spans="1:63" s="5" customFormat="1">
      <c r="A10969" s="13"/>
      <c r="B10969" s="13"/>
      <c r="C10969" s="45"/>
      <c r="E10969" s="46"/>
      <c r="F10969" s="47"/>
      <c r="G10969" s="48"/>
      <c r="H10969" s="49"/>
      <c r="I10969" s="49"/>
      <c r="J10969" s="49"/>
      <c r="K10969" s="50"/>
      <c r="L10969" s="50"/>
      <c r="M10969" s="50"/>
      <c r="N10969" s="50"/>
      <c r="O10969" s="50"/>
      <c r="P10969" s="50"/>
      <c r="Q10969" s="50"/>
      <c r="R10969" s="51"/>
      <c r="S10969" s="51"/>
      <c r="T10969" s="51"/>
      <c r="U10969" s="51"/>
      <c r="V10969" s="51"/>
      <c r="W10969" s="51"/>
      <c r="X10969" s="44"/>
      <c r="AF10969" s="52"/>
      <c r="AM10969" s="7"/>
      <c r="AN10969" s="7"/>
      <c r="AO10969" s="53"/>
      <c r="AP10969" s="54"/>
      <c r="AQ10969" s="54"/>
      <c r="AR10969" s="7"/>
      <c r="AS10969" s="54"/>
      <c r="AT10969" s="53"/>
      <c r="AU10969" s="7"/>
      <c r="AV10969" s="7"/>
      <c r="AW10969" s="55"/>
      <c r="AX10969" s="56"/>
      <c r="AY10969" s="55"/>
      <c r="AZ10969" s="55"/>
      <c r="BA10969" s="55"/>
      <c r="BB10969" s="11"/>
      <c r="BC10969" s="12"/>
      <c r="BD10969" s="12"/>
      <c r="BE10969" s="12"/>
      <c r="BF10969" s="12"/>
      <c r="BG10969" s="12"/>
      <c r="BH10969" s="12"/>
      <c r="BI10969" s="12"/>
      <c r="BJ10969" s="12"/>
      <c r="BK10969" s="12"/>
    </row>
    <row r="10970" spans="1:63" s="5" customFormat="1">
      <c r="A10970" s="13"/>
      <c r="B10970" s="13"/>
      <c r="C10970" s="45"/>
      <c r="E10970" s="46"/>
      <c r="F10970" s="47"/>
      <c r="G10970" s="48"/>
      <c r="H10970" s="49"/>
      <c r="I10970" s="49"/>
      <c r="J10970" s="49"/>
      <c r="K10970" s="50"/>
      <c r="L10970" s="50"/>
      <c r="M10970" s="50"/>
      <c r="N10970" s="50"/>
      <c r="O10970" s="50"/>
      <c r="P10970" s="50"/>
      <c r="Q10970" s="50"/>
      <c r="R10970" s="51"/>
      <c r="S10970" s="51"/>
      <c r="T10970" s="51"/>
      <c r="U10970" s="51"/>
      <c r="V10970" s="51"/>
      <c r="W10970" s="51"/>
      <c r="X10970" s="44"/>
      <c r="AF10970" s="52"/>
      <c r="AM10970" s="7"/>
      <c r="AN10970" s="7"/>
      <c r="AO10970" s="53"/>
      <c r="AP10970" s="54"/>
      <c r="AQ10970" s="54"/>
      <c r="AR10970" s="7"/>
      <c r="AS10970" s="54"/>
      <c r="AT10970" s="53"/>
      <c r="AU10970" s="7"/>
      <c r="AV10970" s="7"/>
      <c r="AW10970" s="55"/>
      <c r="AX10970" s="56"/>
      <c r="AY10970" s="55"/>
      <c r="AZ10970" s="55"/>
      <c r="BA10970" s="55"/>
      <c r="BB10970" s="11"/>
      <c r="BC10970" s="12"/>
      <c r="BD10970" s="12"/>
      <c r="BE10970" s="12"/>
      <c r="BF10970" s="12"/>
      <c r="BG10970" s="12"/>
      <c r="BH10970" s="12"/>
      <c r="BI10970" s="12"/>
      <c r="BJ10970" s="12"/>
      <c r="BK10970" s="12"/>
    </row>
    <row r="10971" spans="1:63" s="5" customFormat="1">
      <c r="A10971" s="13"/>
      <c r="B10971" s="13"/>
      <c r="C10971" s="45"/>
      <c r="E10971" s="46"/>
      <c r="F10971" s="47"/>
      <c r="G10971" s="48"/>
      <c r="H10971" s="49"/>
      <c r="I10971" s="49"/>
      <c r="J10971" s="49"/>
      <c r="K10971" s="50"/>
      <c r="L10971" s="50"/>
      <c r="M10971" s="50"/>
      <c r="N10971" s="50"/>
      <c r="O10971" s="50"/>
      <c r="P10971" s="50"/>
      <c r="Q10971" s="50"/>
      <c r="R10971" s="51"/>
      <c r="S10971" s="51"/>
      <c r="T10971" s="51"/>
      <c r="U10971" s="51"/>
      <c r="V10971" s="51"/>
      <c r="W10971" s="51"/>
      <c r="X10971" s="44"/>
      <c r="AF10971" s="52"/>
      <c r="AM10971" s="7"/>
      <c r="AN10971" s="7"/>
      <c r="AO10971" s="53"/>
      <c r="AP10971" s="54"/>
      <c r="AQ10971" s="54"/>
      <c r="AR10971" s="7"/>
      <c r="AS10971" s="54"/>
      <c r="AT10971" s="53"/>
      <c r="AU10971" s="7"/>
      <c r="AV10971" s="7"/>
      <c r="AW10971" s="55"/>
      <c r="AX10971" s="56"/>
      <c r="AY10971" s="55"/>
      <c r="AZ10971" s="55"/>
      <c r="BA10971" s="55"/>
      <c r="BB10971" s="11"/>
      <c r="BC10971" s="12"/>
      <c r="BD10971" s="12"/>
      <c r="BE10971" s="12"/>
      <c r="BF10971" s="12"/>
      <c r="BG10971" s="12"/>
      <c r="BH10971" s="12"/>
      <c r="BI10971" s="12"/>
      <c r="BJ10971" s="12"/>
      <c r="BK10971" s="12"/>
    </row>
    <row r="10972" spans="1:63" s="5" customFormat="1">
      <c r="A10972" s="13"/>
      <c r="B10972" s="13"/>
      <c r="C10972" s="45"/>
      <c r="E10972" s="46"/>
      <c r="F10972" s="47"/>
      <c r="G10972" s="48"/>
      <c r="H10972" s="49"/>
      <c r="I10972" s="49"/>
      <c r="J10972" s="49"/>
      <c r="K10972" s="50"/>
      <c r="L10972" s="50"/>
      <c r="M10972" s="50"/>
      <c r="N10972" s="50"/>
      <c r="O10972" s="50"/>
      <c r="P10972" s="50"/>
      <c r="Q10972" s="50"/>
      <c r="R10972" s="51"/>
      <c r="S10972" s="51"/>
      <c r="T10972" s="51"/>
      <c r="U10972" s="51"/>
      <c r="V10972" s="51"/>
      <c r="W10972" s="51"/>
      <c r="X10972" s="44"/>
      <c r="AF10972" s="52"/>
      <c r="AM10972" s="7"/>
      <c r="AN10972" s="7"/>
      <c r="AO10972" s="53"/>
      <c r="AP10972" s="54"/>
      <c r="AQ10972" s="54"/>
      <c r="AR10972" s="7"/>
      <c r="AS10972" s="54"/>
      <c r="AT10972" s="53"/>
      <c r="AU10972" s="7"/>
      <c r="AV10972" s="7"/>
      <c r="AW10972" s="55"/>
      <c r="AX10972" s="56"/>
      <c r="AY10972" s="55"/>
      <c r="AZ10972" s="55"/>
      <c r="BA10972" s="55"/>
      <c r="BB10972" s="11"/>
      <c r="BC10972" s="12"/>
      <c r="BD10972" s="12"/>
      <c r="BE10972" s="12"/>
      <c r="BF10972" s="12"/>
      <c r="BG10972" s="12"/>
      <c r="BH10972" s="12"/>
      <c r="BI10972" s="12"/>
      <c r="BJ10972" s="12"/>
      <c r="BK10972" s="12"/>
    </row>
    <row r="10973" spans="1:63" s="5" customFormat="1">
      <c r="A10973" s="13"/>
      <c r="B10973" s="13"/>
      <c r="C10973" s="45"/>
      <c r="E10973" s="46"/>
      <c r="F10973" s="47"/>
      <c r="G10973" s="48"/>
      <c r="H10973" s="49"/>
      <c r="I10973" s="49"/>
      <c r="J10973" s="49"/>
      <c r="K10973" s="50"/>
      <c r="L10973" s="50"/>
      <c r="M10973" s="50"/>
      <c r="N10973" s="50"/>
      <c r="O10973" s="50"/>
      <c r="P10973" s="50"/>
      <c r="Q10973" s="50"/>
      <c r="R10973" s="51"/>
      <c r="S10973" s="51"/>
      <c r="T10973" s="51"/>
      <c r="U10973" s="51"/>
      <c r="V10973" s="51"/>
      <c r="W10973" s="51"/>
      <c r="X10973" s="44"/>
      <c r="AF10973" s="52"/>
      <c r="AM10973" s="7"/>
      <c r="AN10973" s="7"/>
      <c r="AO10973" s="53"/>
      <c r="AP10973" s="54"/>
      <c r="AQ10973" s="54"/>
      <c r="AR10973" s="7"/>
      <c r="AS10973" s="54"/>
      <c r="AT10973" s="53"/>
      <c r="AU10973" s="7"/>
      <c r="AV10973" s="7"/>
      <c r="AW10973" s="55"/>
      <c r="AX10973" s="56"/>
      <c r="AY10973" s="55"/>
      <c r="AZ10973" s="55"/>
      <c r="BA10973" s="55"/>
      <c r="BB10973" s="11"/>
      <c r="BC10973" s="12"/>
      <c r="BD10973" s="12"/>
      <c r="BE10973" s="12"/>
      <c r="BF10973" s="12"/>
      <c r="BG10973" s="12"/>
      <c r="BH10973" s="12"/>
      <c r="BI10973" s="12"/>
      <c r="BJ10973" s="12"/>
      <c r="BK10973" s="12"/>
    </row>
    <row r="10974" spans="1:63" s="5" customFormat="1">
      <c r="A10974" s="13"/>
      <c r="B10974" s="13"/>
      <c r="C10974" s="45"/>
      <c r="E10974" s="46"/>
      <c r="F10974" s="47"/>
      <c r="G10974" s="48"/>
      <c r="H10974" s="49"/>
      <c r="I10974" s="49"/>
      <c r="J10974" s="49"/>
      <c r="K10974" s="50"/>
      <c r="L10974" s="50"/>
      <c r="M10974" s="50"/>
      <c r="N10974" s="50"/>
      <c r="O10974" s="50"/>
      <c r="P10974" s="50"/>
      <c r="Q10974" s="50"/>
      <c r="R10974" s="51"/>
      <c r="S10974" s="51"/>
      <c r="T10974" s="51"/>
      <c r="U10974" s="51"/>
      <c r="V10974" s="51"/>
      <c r="W10974" s="51"/>
      <c r="X10974" s="44"/>
      <c r="AF10974" s="52"/>
      <c r="AM10974" s="7"/>
      <c r="AN10974" s="7"/>
      <c r="AO10974" s="53"/>
      <c r="AP10974" s="54"/>
      <c r="AQ10974" s="54"/>
      <c r="AR10974" s="7"/>
      <c r="AS10974" s="54"/>
      <c r="AT10974" s="53"/>
      <c r="AU10974" s="7"/>
      <c r="AV10974" s="7"/>
      <c r="AW10974" s="55"/>
      <c r="AX10974" s="56"/>
      <c r="AY10974" s="55"/>
      <c r="AZ10974" s="55"/>
      <c r="BA10974" s="55"/>
      <c r="BB10974" s="11"/>
      <c r="BC10974" s="12"/>
      <c r="BD10974" s="12"/>
      <c r="BE10974" s="12"/>
      <c r="BF10974" s="12"/>
      <c r="BG10974" s="12"/>
      <c r="BH10974" s="12"/>
      <c r="BI10974" s="12"/>
      <c r="BJ10974" s="12"/>
      <c r="BK10974" s="12"/>
    </row>
    <row r="10975" spans="1:63" s="5" customFormat="1">
      <c r="A10975" s="13"/>
      <c r="B10975" s="13"/>
      <c r="C10975" s="45"/>
      <c r="E10975" s="46"/>
      <c r="F10975" s="47"/>
      <c r="G10975" s="48"/>
      <c r="H10975" s="49"/>
      <c r="I10975" s="49"/>
      <c r="J10975" s="49"/>
      <c r="K10975" s="50"/>
      <c r="L10975" s="50"/>
      <c r="M10975" s="50"/>
      <c r="N10975" s="50"/>
      <c r="O10975" s="50"/>
      <c r="P10975" s="50"/>
      <c r="Q10975" s="50"/>
      <c r="R10975" s="51"/>
      <c r="S10975" s="51"/>
      <c r="T10975" s="51"/>
      <c r="U10975" s="51"/>
      <c r="V10975" s="51"/>
      <c r="W10975" s="51"/>
      <c r="X10975" s="44"/>
      <c r="AF10975" s="52"/>
      <c r="AM10975" s="7"/>
      <c r="AN10975" s="7"/>
      <c r="AO10975" s="53"/>
      <c r="AP10975" s="54"/>
      <c r="AQ10975" s="54"/>
      <c r="AR10975" s="7"/>
      <c r="AS10975" s="54"/>
      <c r="AT10975" s="53"/>
      <c r="AU10975" s="7"/>
      <c r="AV10975" s="7"/>
      <c r="AW10975" s="55"/>
      <c r="AX10975" s="56"/>
      <c r="AY10975" s="55"/>
      <c r="AZ10975" s="55"/>
      <c r="BA10975" s="55"/>
      <c r="BB10975" s="11"/>
      <c r="BC10975" s="12"/>
      <c r="BD10975" s="12"/>
      <c r="BE10975" s="12"/>
      <c r="BF10975" s="12"/>
      <c r="BG10975" s="12"/>
      <c r="BH10975" s="12"/>
      <c r="BI10975" s="12"/>
      <c r="BJ10975" s="12"/>
      <c r="BK10975" s="12"/>
    </row>
    <row r="10976" spans="1:63" s="5" customFormat="1">
      <c r="A10976" s="13"/>
      <c r="B10976" s="13"/>
      <c r="C10976" s="45"/>
      <c r="E10976" s="46"/>
      <c r="F10976" s="47"/>
      <c r="G10976" s="48"/>
      <c r="H10976" s="49"/>
      <c r="I10976" s="49"/>
      <c r="J10976" s="49"/>
      <c r="K10976" s="50"/>
      <c r="L10976" s="50"/>
      <c r="M10976" s="50"/>
      <c r="N10976" s="50"/>
      <c r="O10976" s="50"/>
      <c r="P10976" s="50"/>
      <c r="Q10976" s="50"/>
      <c r="R10976" s="51"/>
      <c r="S10976" s="51"/>
      <c r="T10976" s="51"/>
      <c r="U10976" s="51"/>
      <c r="V10976" s="51"/>
      <c r="W10976" s="51"/>
      <c r="X10976" s="44"/>
      <c r="AF10976" s="52"/>
      <c r="AM10976" s="7"/>
      <c r="AN10976" s="7"/>
      <c r="AO10976" s="53"/>
      <c r="AP10976" s="54"/>
      <c r="AQ10976" s="54"/>
      <c r="AR10976" s="7"/>
      <c r="AS10976" s="54"/>
      <c r="AT10976" s="53"/>
      <c r="AU10976" s="7"/>
      <c r="AV10976" s="7"/>
      <c r="AW10976" s="55"/>
      <c r="AX10976" s="56"/>
      <c r="AY10976" s="55"/>
      <c r="AZ10976" s="55"/>
      <c r="BA10976" s="55"/>
      <c r="BB10976" s="11"/>
      <c r="BC10976" s="12"/>
      <c r="BD10976" s="12"/>
      <c r="BE10976" s="12"/>
      <c r="BF10976" s="12"/>
      <c r="BG10976" s="12"/>
      <c r="BH10976" s="12"/>
      <c r="BI10976" s="12"/>
      <c r="BJ10976" s="12"/>
      <c r="BK10976" s="12"/>
    </row>
    <row r="10977" spans="1:63" s="5" customFormat="1">
      <c r="A10977" s="13"/>
      <c r="B10977" s="13"/>
      <c r="C10977" s="45"/>
      <c r="E10977" s="46"/>
      <c r="F10977" s="47"/>
      <c r="G10977" s="48"/>
      <c r="H10977" s="49"/>
      <c r="I10977" s="49"/>
      <c r="J10977" s="49"/>
      <c r="K10977" s="50"/>
      <c r="L10977" s="50"/>
      <c r="M10977" s="50"/>
      <c r="N10977" s="50"/>
      <c r="O10977" s="50"/>
      <c r="P10977" s="50"/>
      <c r="Q10977" s="50"/>
      <c r="R10977" s="51"/>
      <c r="S10977" s="51"/>
      <c r="T10977" s="51"/>
      <c r="U10977" s="51"/>
      <c r="V10977" s="51"/>
      <c r="W10977" s="51"/>
      <c r="X10977" s="44"/>
      <c r="AF10977" s="52"/>
      <c r="AM10977" s="7"/>
      <c r="AN10977" s="7"/>
      <c r="AO10977" s="53"/>
      <c r="AP10977" s="54"/>
      <c r="AQ10977" s="54"/>
      <c r="AR10977" s="7"/>
      <c r="AS10977" s="54"/>
      <c r="AT10977" s="53"/>
      <c r="AU10977" s="7"/>
      <c r="AV10977" s="7"/>
      <c r="AW10977" s="55"/>
      <c r="AX10977" s="56"/>
      <c r="AY10977" s="55"/>
      <c r="AZ10977" s="55"/>
      <c r="BA10977" s="55"/>
      <c r="BB10977" s="11"/>
      <c r="BC10977" s="12"/>
      <c r="BD10977" s="12"/>
      <c r="BE10977" s="12"/>
      <c r="BF10977" s="12"/>
      <c r="BG10977" s="12"/>
      <c r="BH10977" s="12"/>
      <c r="BI10977" s="12"/>
      <c r="BJ10977" s="12"/>
      <c r="BK10977" s="12"/>
    </row>
    <row r="10978" spans="1:63" s="5" customFormat="1">
      <c r="A10978" s="13"/>
      <c r="B10978" s="13"/>
      <c r="C10978" s="45"/>
      <c r="E10978" s="46"/>
      <c r="F10978" s="47"/>
      <c r="G10978" s="48"/>
      <c r="H10978" s="49"/>
      <c r="I10978" s="49"/>
      <c r="J10978" s="49"/>
      <c r="K10978" s="50"/>
      <c r="L10978" s="50"/>
      <c r="M10978" s="50"/>
      <c r="N10978" s="50"/>
      <c r="O10978" s="50"/>
      <c r="P10978" s="50"/>
      <c r="Q10978" s="50"/>
      <c r="R10978" s="51"/>
      <c r="S10978" s="51"/>
      <c r="T10978" s="51"/>
      <c r="U10978" s="51"/>
      <c r="V10978" s="51"/>
      <c r="W10978" s="51"/>
      <c r="X10978" s="44"/>
      <c r="AF10978" s="52"/>
      <c r="AM10978" s="7"/>
      <c r="AN10978" s="7"/>
      <c r="AO10978" s="53"/>
      <c r="AP10978" s="54"/>
      <c r="AQ10978" s="54"/>
      <c r="AR10978" s="7"/>
      <c r="AS10978" s="54"/>
      <c r="AT10978" s="53"/>
      <c r="AU10978" s="7"/>
      <c r="AV10978" s="7"/>
      <c r="AW10978" s="55"/>
      <c r="AX10978" s="56"/>
      <c r="AY10978" s="55"/>
      <c r="AZ10978" s="55"/>
      <c r="BA10978" s="55"/>
      <c r="BB10978" s="11"/>
      <c r="BC10978" s="12"/>
      <c r="BD10978" s="12"/>
      <c r="BE10978" s="12"/>
      <c r="BF10978" s="12"/>
      <c r="BG10978" s="12"/>
      <c r="BH10978" s="12"/>
      <c r="BI10978" s="12"/>
      <c r="BJ10978" s="12"/>
      <c r="BK10978" s="12"/>
    </row>
    <row r="10979" spans="1:63" s="5" customFormat="1">
      <c r="A10979" s="13"/>
      <c r="B10979" s="13"/>
      <c r="C10979" s="45"/>
      <c r="E10979" s="46"/>
      <c r="F10979" s="47"/>
      <c r="G10979" s="48"/>
      <c r="H10979" s="49"/>
      <c r="I10979" s="49"/>
      <c r="J10979" s="49"/>
      <c r="K10979" s="50"/>
      <c r="L10979" s="50"/>
      <c r="M10979" s="50"/>
      <c r="N10979" s="50"/>
      <c r="O10979" s="50"/>
      <c r="P10979" s="50"/>
      <c r="Q10979" s="50"/>
      <c r="R10979" s="51"/>
      <c r="S10979" s="51"/>
      <c r="T10979" s="51"/>
      <c r="U10979" s="51"/>
      <c r="V10979" s="51"/>
      <c r="W10979" s="51"/>
      <c r="X10979" s="44"/>
      <c r="AF10979" s="52"/>
      <c r="AM10979" s="7"/>
      <c r="AN10979" s="7"/>
      <c r="AO10979" s="53"/>
      <c r="AP10979" s="54"/>
      <c r="AQ10979" s="54"/>
      <c r="AR10979" s="7"/>
      <c r="AS10979" s="54"/>
      <c r="AT10979" s="53"/>
      <c r="AU10979" s="7"/>
      <c r="AV10979" s="7"/>
      <c r="AW10979" s="55"/>
      <c r="AX10979" s="56"/>
      <c r="AY10979" s="55"/>
      <c r="AZ10979" s="55"/>
      <c r="BA10979" s="55"/>
      <c r="BB10979" s="11"/>
      <c r="BC10979" s="12"/>
      <c r="BD10979" s="12"/>
      <c r="BE10979" s="12"/>
      <c r="BF10979" s="12"/>
      <c r="BG10979" s="12"/>
      <c r="BH10979" s="12"/>
      <c r="BI10979" s="12"/>
      <c r="BJ10979" s="12"/>
      <c r="BK10979" s="12"/>
    </row>
    <row r="10980" spans="1:63" s="5" customFormat="1">
      <c r="A10980" s="13"/>
      <c r="B10980" s="13"/>
      <c r="C10980" s="45"/>
      <c r="E10980" s="46"/>
      <c r="F10980" s="47"/>
      <c r="G10980" s="48"/>
      <c r="H10980" s="49"/>
      <c r="I10980" s="49"/>
      <c r="J10980" s="49"/>
      <c r="K10980" s="50"/>
      <c r="L10980" s="50"/>
      <c r="M10980" s="50"/>
      <c r="N10980" s="50"/>
      <c r="O10980" s="50"/>
      <c r="P10980" s="50"/>
      <c r="Q10980" s="50"/>
      <c r="R10980" s="51"/>
      <c r="S10980" s="51"/>
      <c r="T10980" s="51"/>
      <c r="U10980" s="51"/>
      <c r="V10980" s="51"/>
      <c r="W10980" s="51"/>
      <c r="X10980" s="44"/>
      <c r="AF10980" s="52"/>
      <c r="AM10980" s="7"/>
      <c r="AN10980" s="7"/>
      <c r="AO10980" s="53"/>
      <c r="AP10980" s="54"/>
      <c r="AQ10980" s="54"/>
      <c r="AR10980" s="7"/>
      <c r="AS10980" s="54"/>
      <c r="AT10980" s="53"/>
      <c r="AU10980" s="7"/>
      <c r="AV10980" s="7"/>
      <c r="AW10980" s="55"/>
      <c r="AX10980" s="56"/>
      <c r="AY10980" s="55"/>
      <c r="AZ10980" s="55"/>
      <c r="BA10980" s="55"/>
      <c r="BB10980" s="11"/>
      <c r="BC10980" s="12"/>
      <c r="BD10980" s="12"/>
      <c r="BE10980" s="12"/>
      <c r="BF10980" s="12"/>
      <c r="BG10980" s="12"/>
      <c r="BH10980" s="12"/>
      <c r="BI10980" s="12"/>
      <c r="BJ10980" s="12"/>
      <c r="BK10980" s="12"/>
    </row>
    <row r="10981" spans="1:63" s="5" customFormat="1">
      <c r="A10981" s="13"/>
      <c r="B10981" s="13"/>
      <c r="C10981" s="45"/>
      <c r="E10981" s="46"/>
      <c r="F10981" s="47"/>
      <c r="G10981" s="48"/>
      <c r="H10981" s="49"/>
      <c r="I10981" s="49"/>
      <c r="J10981" s="49"/>
      <c r="K10981" s="50"/>
      <c r="L10981" s="50"/>
      <c r="M10981" s="50"/>
      <c r="N10981" s="50"/>
      <c r="O10981" s="50"/>
      <c r="P10981" s="50"/>
      <c r="Q10981" s="50"/>
      <c r="R10981" s="51"/>
      <c r="S10981" s="51"/>
      <c r="T10981" s="51"/>
      <c r="U10981" s="51"/>
      <c r="V10981" s="51"/>
      <c r="W10981" s="51"/>
      <c r="X10981" s="44"/>
      <c r="AF10981" s="52"/>
      <c r="AM10981" s="7"/>
      <c r="AN10981" s="7"/>
      <c r="AO10981" s="53"/>
      <c r="AP10981" s="54"/>
      <c r="AQ10981" s="54"/>
      <c r="AR10981" s="7"/>
      <c r="AS10981" s="54"/>
      <c r="AT10981" s="53"/>
      <c r="AU10981" s="7"/>
      <c r="AV10981" s="7"/>
      <c r="AW10981" s="55"/>
      <c r="AX10981" s="56"/>
      <c r="AY10981" s="55"/>
      <c r="AZ10981" s="55"/>
      <c r="BA10981" s="55"/>
      <c r="BB10981" s="11"/>
      <c r="BC10981" s="12"/>
      <c r="BD10981" s="12"/>
      <c r="BE10981" s="12"/>
      <c r="BF10981" s="12"/>
      <c r="BG10981" s="12"/>
      <c r="BH10981" s="12"/>
      <c r="BI10981" s="12"/>
      <c r="BJ10981" s="12"/>
      <c r="BK10981" s="12"/>
    </row>
    <row r="10982" spans="1:63" s="5" customFormat="1">
      <c r="A10982" s="13"/>
      <c r="B10982" s="13"/>
      <c r="C10982" s="45"/>
      <c r="E10982" s="46"/>
      <c r="F10982" s="47"/>
      <c r="G10982" s="48"/>
      <c r="H10982" s="49"/>
      <c r="I10982" s="49"/>
      <c r="J10982" s="49"/>
      <c r="K10982" s="50"/>
      <c r="L10982" s="50"/>
      <c r="M10982" s="50"/>
      <c r="N10982" s="50"/>
      <c r="O10982" s="50"/>
      <c r="P10982" s="50"/>
      <c r="Q10982" s="50"/>
      <c r="R10982" s="51"/>
      <c r="S10982" s="51"/>
      <c r="T10982" s="51"/>
      <c r="U10982" s="51"/>
      <c r="V10982" s="51"/>
      <c r="W10982" s="51"/>
      <c r="X10982" s="44"/>
      <c r="AF10982" s="52"/>
      <c r="AM10982" s="7"/>
      <c r="AN10982" s="7"/>
      <c r="AO10982" s="53"/>
      <c r="AP10982" s="54"/>
      <c r="AQ10982" s="54"/>
      <c r="AR10982" s="7"/>
      <c r="AS10982" s="54"/>
      <c r="AT10982" s="53"/>
      <c r="AU10982" s="7"/>
      <c r="AV10982" s="7"/>
      <c r="AW10982" s="55"/>
      <c r="AX10982" s="56"/>
      <c r="AY10982" s="55"/>
      <c r="AZ10982" s="55"/>
      <c r="BA10982" s="55"/>
      <c r="BB10982" s="11"/>
      <c r="BC10982" s="12"/>
      <c r="BD10982" s="12"/>
      <c r="BE10982" s="12"/>
      <c r="BF10982" s="12"/>
      <c r="BG10982" s="12"/>
      <c r="BH10982" s="12"/>
      <c r="BI10982" s="12"/>
      <c r="BJ10982" s="12"/>
      <c r="BK10982" s="12"/>
    </row>
    <row r="10983" spans="1:63" s="5" customFormat="1">
      <c r="A10983" s="13"/>
      <c r="B10983" s="13"/>
      <c r="C10983" s="45"/>
      <c r="E10983" s="46"/>
      <c r="F10983" s="47"/>
      <c r="G10983" s="48"/>
      <c r="H10983" s="49"/>
      <c r="I10983" s="49"/>
      <c r="J10983" s="49"/>
      <c r="K10983" s="50"/>
      <c r="L10983" s="50"/>
      <c r="M10983" s="50"/>
      <c r="N10983" s="50"/>
      <c r="O10983" s="50"/>
      <c r="P10983" s="50"/>
      <c r="Q10983" s="50"/>
      <c r="R10983" s="51"/>
      <c r="S10983" s="51"/>
      <c r="T10983" s="51"/>
      <c r="U10983" s="51"/>
      <c r="V10983" s="51"/>
      <c r="W10983" s="51"/>
      <c r="X10983" s="44"/>
      <c r="AF10983" s="52"/>
      <c r="AM10983" s="7"/>
      <c r="AN10983" s="7"/>
      <c r="AO10983" s="53"/>
      <c r="AP10983" s="54"/>
      <c r="AQ10983" s="54"/>
      <c r="AR10983" s="7"/>
      <c r="AS10983" s="54"/>
      <c r="AT10983" s="53"/>
      <c r="AU10983" s="7"/>
      <c r="AV10983" s="7"/>
      <c r="AW10983" s="55"/>
      <c r="AX10983" s="56"/>
      <c r="AY10983" s="55"/>
      <c r="AZ10983" s="55"/>
      <c r="BA10983" s="55"/>
      <c r="BB10983" s="11"/>
      <c r="BC10983" s="12"/>
      <c r="BD10983" s="12"/>
      <c r="BE10983" s="12"/>
      <c r="BF10983" s="12"/>
      <c r="BG10983" s="12"/>
      <c r="BH10983" s="12"/>
      <c r="BI10983" s="12"/>
      <c r="BJ10983" s="12"/>
      <c r="BK10983" s="12"/>
    </row>
    <row r="10984" spans="1:63" s="5" customFormat="1">
      <c r="A10984" s="13"/>
      <c r="B10984" s="13"/>
      <c r="C10984" s="45"/>
      <c r="E10984" s="46"/>
      <c r="F10984" s="47"/>
      <c r="G10984" s="48"/>
      <c r="H10984" s="49"/>
      <c r="I10984" s="49"/>
      <c r="J10984" s="49"/>
      <c r="K10984" s="50"/>
      <c r="L10984" s="50"/>
      <c r="M10984" s="50"/>
      <c r="N10984" s="50"/>
      <c r="O10984" s="50"/>
      <c r="P10984" s="50"/>
      <c r="Q10984" s="50"/>
      <c r="R10984" s="51"/>
      <c r="S10984" s="51"/>
      <c r="T10984" s="51"/>
      <c r="U10984" s="51"/>
      <c r="V10984" s="51"/>
      <c r="W10984" s="51"/>
      <c r="X10984" s="44"/>
      <c r="AF10984" s="52"/>
      <c r="AM10984" s="7"/>
      <c r="AN10984" s="7"/>
      <c r="AO10984" s="53"/>
      <c r="AP10984" s="54"/>
      <c r="AQ10984" s="54"/>
      <c r="AR10984" s="7"/>
      <c r="AS10984" s="54"/>
      <c r="AT10984" s="53"/>
      <c r="AU10984" s="7"/>
      <c r="AV10984" s="7"/>
      <c r="AW10984" s="55"/>
      <c r="AX10984" s="56"/>
      <c r="AY10984" s="55"/>
      <c r="AZ10984" s="55"/>
      <c r="BA10984" s="55"/>
      <c r="BB10984" s="11"/>
      <c r="BC10984" s="12"/>
      <c r="BD10984" s="12"/>
      <c r="BE10984" s="12"/>
      <c r="BF10984" s="12"/>
      <c r="BG10984" s="12"/>
      <c r="BH10984" s="12"/>
      <c r="BI10984" s="12"/>
      <c r="BJ10984" s="12"/>
      <c r="BK10984" s="12"/>
    </row>
    <row r="10985" spans="1:63" s="5" customFormat="1">
      <c r="A10985" s="13"/>
      <c r="B10985" s="13"/>
      <c r="C10985" s="45"/>
      <c r="E10985" s="46"/>
      <c r="F10985" s="47"/>
      <c r="G10985" s="48"/>
      <c r="H10985" s="49"/>
      <c r="I10985" s="49"/>
      <c r="J10985" s="49"/>
      <c r="K10985" s="50"/>
      <c r="L10985" s="50"/>
      <c r="M10985" s="50"/>
      <c r="N10985" s="50"/>
      <c r="O10985" s="50"/>
      <c r="P10985" s="50"/>
      <c r="Q10985" s="50"/>
      <c r="R10985" s="51"/>
      <c r="S10985" s="51"/>
      <c r="T10985" s="51"/>
      <c r="U10985" s="51"/>
      <c r="V10985" s="51"/>
      <c r="W10985" s="51"/>
      <c r="X10985" s="44"/>
      <c r="AF10985" s="52"/>
      <c r="AM10985" s="7"/>
      <c r="AN10985" s="7"/>
      <c r="AO10985" s="53"/>
      <c r="AP10985" s="54"/>
      <c r="AQ10985" s="54"/>
      <c r="AR10985" s="7"/>
      <c r="AS10985" s="54"/>
      <c r="AT10985" s="53"/>
      <c r="AU10985" s="7"/>
      <c r="AV10985" s="7"/>
      <c r="AW10985" s="55"/>
      <c r="AX10985" s="56"/>
      <c r="AY10985" s="55"/>
      <c r="AZ10985" s="55"/>
      <c r="BA10985" s="55"/>
      <c r="BB10985" s="11"/>
      <c r="BC10985" s="12"/>
      <c r="BD10985" s="12"/>
      <c r="BE10985" s="12"/>
      <c r="BF10985" s="12"/>
      <c r="BG10985" s="12"/>
      <c r="BH10985" s="12"/>
      <c r="BI10985" s="12"/>
      <c r="BJ10985" s="12"/>
      <c r="BK10985" s="12"/>
    </row>
    <row r="10986" spans="1:63" s="5" customFormat="1">
      <c r="A10986" s="13"/>
      <c r="B10986" s="13"/>
      <c r="C10986" s="45"/>
      <c r="E10986" s="46"/>
      <c r="F10986" s="47"/>
      <c r="G10986" s="48"/>
      <c r="H10986" s="49"/>
      <c r="I10986" s="49"/>
      <c r="J10986" s="49"/>
      <c r="K10986" s="50"/>
      <c r="L10986" s="50"/>
      <c r="M10986" s="50"/>
      <c r="N10986" s="50"/>
      <c r="O10986" s="50"/>
      <c r="P10986" s="50"/>
      <c r="Q10986" s="50"/>
      <c r="R10986" s="51"/>
      <c r="S10986" s="51"/>
      <c r="T10986" s="51"/>
      <c r="U10986" s="51"/>
      <c r="V10986" s="51"/>
      <c r="W10986" s="51"/>
      <c r="X10986" s="44"/>
      <c r="AF10986" s="52"/>
      <c r="AM10986" s="7"/>
      <c r="AN10986" s="7"/>
      <c r="AO10986" s="53"/>
      <c r="AP10986" s="54"/>
      <c r="AQ10986" s="54"/>
      <c r="AR10986" s="7"/>
      <c r="AS10986" s="54"/>
      <c r="AT10986" s="53"/>
      <c r="AU10986" s="7"/>
      <c r="AV10986" s="7"/>
      <c r="AW10986" s="55"/>
      <c r="AX10986" s="56"/>
      <c r="AY10986" s="55"/>
      <c r="AZ10986" s="55"/>
      <c r="BA10986" s="55"/>
      <c r="BB10986" s="11"/>
      <c r="BC10986" s="12"/>
      <c r="BD10986" s="12"/>
      <c r="BE10986" s="12"/>
      <c r="BF10986" s="12"/>
      <c r="BG10986" s="12"/>
      <c r="BH10986" s="12"/>
      <c r="BI10986" s="12"/>
      <c r="BJ10986" s="12"/>
      <c r="BK10986" s="12"/>
    </row>
    <row r="10987" spans="1:63" s="5" customFormat="1">
      <c r="A10987" s="13"/>
      <c r="B10987" s="13"/>
      <c r="C10987" s="45"/>
      <c r="E10987" s="46"/>
      <c r="F10987" s="47"/>
      <c r="G10987" s="48"/>
      <c r="H10987" s="49"/>
      <c r="I10987" s="49"/>
      <c r="J10987" s="49"/>
      <c r="K10987" s="50"/>
      <c r="L10987" s="50"/>
      <c r="M10987" s="50"/>
      <c r="N10987" s="50"/>
      <c r="O10987" s="50"/>
      <c r="P10987" s="50"/>
      <c r="Q10987" s="50"/>
      <c r="R10987" s="51"/>
      <c r="S10987" s="51"/>
      <c r="T10987" s="51"/>
      <c r="U10987" s="51"/>
      <c r="V10987" s="51"/>
      <c r="W10987" s="51"/>
      <c r="X10987" s="44"/>
      <c r="AF10987" s="52"/>
      <c r="AM10987" s="7"/>
      <c r="AN10987" s="7"/>
      <c r="AO10987" s="53"/>
      <c r="AP10987" s="54"/>
      <c r="AQ10987" s="54"/>
      <c r="AR10987" s="7"/>
      <c r="AS10987" s="54"/>
      <c r="AT10987" s="53"/>
      <c r="AU10987" s="7"/>
      <c r="AV10987" s="7"/>
      <c r="AW10987" s="55"/>
      <c r="AX10987" s="56"/>
      <c r="AY10987" s="55"/>
      <c r="AZ10987" s="55"/>
      <c r="BA10987" s="55"/>
      <c r="BB10987" s="11"/>
      <c r="BC10987" s="12"/>
      <c r="BD10987" s="12"/>
      <c r="BE10987" s="12"/>
      <c r="BF10987" s="12"/>
      <c r="BG10987" s="12"/>
      <c r="BH10987" s="12"/>
      <c r="BI10987" s="12"/>
      <c r="BJ10987" s="12"/>
      <c r="BK10987" s="12"/>
    </row>
    <row r="10988" spans="1:63" s="5" customFormat="1">
      <c r="A10988" s="13"/>
      <c r="B10988" s="13"/>
      <c r="C10988" s="45"/>
      <c r="E10988" s="46"/>
      <c r="F10988" s="47"/>
      <c r="G10988" s="48"/>
      <c r="H10988" s="49"/>
      <c r="I10988" s="49"/>
      <c r="J10988" s="49"/>
      <c r="K10988" s="50"/>
      <c r="L10988" s="50"/>
      <c r="M10988" s="50"/>
      <c r="N10988" s="50"/>
      <c r="O10988" s="50"/>
      <c r="P10988" s="50"/>
      <c r="Q10988" s="50"/>
      <c r="R10988" s="51"/>
      <c r="S10988" s="51"/>
      <c r="T10988" s="51"/>
      <c r="U10988" s="51"/>
      <c r="V10988" s="51"/>
      <c r="W10988" s="51"/>
      <c r="X10988" s="44"/>
      <c r="AF10988" s="52"/>
      <c r="AM10988" s="7"/>
      <c r="AN10988" s="7"/>
      <c r="AO10988" s="53"/>
      <c r="AP10988" s="54"/>
      <c r="AQ10988" s="54"/>
      <c r="AR10988" s="7"/>
      <c r="AS10988" s="54"/>
      <c r="AT10988" s="53"/>
      <c r="AU10988" s="7"/>
      <c r="AV10988" s="7"/>
      <c r="AW10988" s="55"/>
      <c r="AX10988" s="56"/>
      <c r="AY10988" s="55"/>
      <c r="AZ10988" s="55"/>
      <c r="BA10988" s="55"/>
      <c r="BB10988" s="11"/>
      <c r="BC10988" s="12"/>
      <c r="BD10988" s="12"/>
      <c r="BE10988" s="12"/>
      <c r="BF10988" s="12"/>
      <c r="BG10988" s="12"/>
      <c r="BH10988" s="12"/>
      <c r="BI10988" s="12"/>
      <c r="BJ10988" s="12"/>
      <c r="BK10988" s="12"/>
    </row>
    <row r="10989" spans="1:63" s="5" customFormat="1">
      <c r="A10989" s="13"/>
      <c r="B10989" s="13"/>
      <c r="C10989" s="45"/>
      <c r="E10989" s="46"/>
      <c r="F10989" s="47"/>
      <c r="G10989" s="48"/>
      <c r="H10989" s="49"/>
      <c r="I10989" s="49"/>
      <c r="J10989" s="49"/>
      <c r="K10989" s="50"/>
      <c r="L10989" s="50"/>
      <c r="M10989" s="50"/>
      <c r="N10989" s="50"/>
      <c r="O10989" s="50"/>
      <c r="P10989" s="50"/>
      <c r="Q10989" s="50"/>
      <c r="R10989" s="51"/>
      <c r="S10989" s="51"/>
      <c r="T10989" s="51"/>
      <c r="U10989" s="51"/>
      <c r="V10989" s="51"/>
      <c r="W10989" s="51"/>
      <c r="X10989" s="44"/>
      <c r="AF10989" s="52"/>
      <c r="AM10989" s="7"/>
      <c r="AN10989" s="7"/>
      <c r="AO10989" s="53"/>
      <c r="AP10989" s="54"/>
      <c r="AQ10989" s="54"/>
      <c r="AR10989" s="7"/>
      <c r="AS10989" s="54"/>
      <c r="AT10989" s="53"/>
      <c r="AU10989" s="7"/>
      <c r="AV10989" s="7"/>
      <c r="AW10989" s="55"/>
      <c r="AX10989" s="56"/>
      <c r="AY10989" s="55"/>
      <c r="AZ10989" s="55"/>
      <c r="BA10989" s="55"/>
      <c r="BB10989" s="11"/>
      <c r="BC10989" s="12"/>
      <c r="BD10989" s="12"/>
      <c r="BE10989" s="12"/>
      <c r="BF10989" s="12"/>
      <c r="BG10989" s="12"/>
      <c r="BH10989" s="12"/>
      <c r="BI10989" s="12"/>
      <c r="BJ10989" s="12"/>
      <c r="BK10989" s="12"/>
    </row>
    <row r="10990" spans="1:63" s="5" customFormat="1">
      <c r="A10990" s="13"/>
      <c r="B10990" s="13"/>
      <c r="C10990" s="45"/>
      <c r="E10990" s="46"/>
      <c r="F10990" s="47"/>
      <c r="G10990" s="48"/>
      <c r="H10990" s="49"/>
      <c r="I10990" s="49"/>
      <c r="J10990" s="49"/>
      <c r="K10990" s="50"/>
      <c r="L10990" s="50"/>
      <c r="M10990" s="50"/>
      <c r="N10990" s="50"/>
      <c r="O10990" s="50"/>
      <c r="P10990" s="50"/>
      <c r="Q10990" s="50"/>
      <c r="R10990" s="51"/>
      <c r="S10990" s="51"/>
      <c r="T10990" s="51"/>
      <c r="U10990" s="51"/>
      <c r="V10990" s="51"/>
      <c r="W10990" s="51"/>
      <c r="X10990" s="44"/>
      <c r="AF10990" s="52"/>
      <c r="AM10990" s="7"/>
      <c r="AN10990" s="7"/>
      <c r="AO10990" s="53"/>
      <c r="AP10990" s="54"/>
      <c r="AQ10990" s="54"/>
      <c r="AR10990" s="7"/>
      <c r="AS10990" s="54"/>
      <c r="AT10990" s="53"/>
      <c r="AU10990" s="7"/>
      <c r="AV10990" s="7"/>
      <c r="AW10990" s="55"/>
      <c r="AX10990" s="56"/>
      <c r="AY10990" s="55"/>
      <c r="AZ10990" s="55"/>
      <c r="BA10990" s="55"/>
      <c r="BB10990" s="11"/>
      <c r="BC10990" s="12"/>
      <c r="BD10990" s="12"/>
      <c r="BE10990" s="12"/>
      <c r="BF10990" s="12"/>
      <c r="BG10990" s="12"/>
      <c r="BH10990" s="12"/>
      <c r="BI10990" s="12"/>
      <c r="BJ10990" s="12"/>
      <c r="BK10990" s="12"/>
    </row>
    <row r="10991" spans="1:63" s="5" customFormat="1">
      <c r="A10991" s="13"/>
      <c r="B10991" s="13"/>
      <c r="C10991" s="45"/>
      <c r="E10991" s="46"/>
      <c r="F10991" s="47"/>
      <c r="G10991" s="48"/>
      <c r="H10991" s="49"/>
      <c r="I10991" s="49"/>
      <c r="J10991" s="49"/>
      <c r="K10991" s="50"/>
      <c r="L10991" s="50"/>
      <c r="M10991" s="50"/>
      <c r="N10991" s="50"/>
      <c r="O10991" s="50"/>
      <c r="P10991" s="50"/>
      <c r="Q10991" s="50"/>
      <c r="R10991" s="51"/>
      <c r="S10991" s="51"/>
      <c r="T10991" s="51"/>
      <c r="U10991" s="51"/>
      <c r="V10991" s="51"/>
      <c r="W10991" s="51"/>
      <c r="X10991" s="44"/>
      <c r="AF10991" s="52"/>
      <c r="AM10991" s="7"/>
      <c r="AN10991" s="7"/>
      <c r="AO10991" s="53"/>
      <c r="AP10991" s="54"/>
      <c r="AQ10991" s="54"/>
      <c r="AR10991" s="7"/>
      <c r="AS10991" s="54"/>
      <c r="AT10991" s="53"/>
      <c r="AU10991" s="7"/>
      <c r="AV10991" s="7"/>
      <c r="AW10991" s="55"/>
      <c r="AX10991" s="56"/>
      <c r="AY10991" s="55"/>
      <c r="AZ10991" s="55"/>
      <c r="BA10991" s="55"/>
      <c r="BB10991" s="11"/>
      <c r="BC10991" s="12"/>
      <c r="BD10991" s="12"/>
      <c r="BE10991" s="12"/>
      <c r="BF10991" s="12"/>
      <c r="BG10991" s="12"/>
      <c r="BH10991" s="12"/>
      <c r="BI10991" s="12"/>
      <c r="BJ10991" s="12"/>
      <c r="BK10991" s="12"/>
    </row>
    <row r="10992" spans="1:63" s="5" customFormat="1">
      <c r="A10992" s="13"/>
      <c r="B10992" s="13"/>
      <c r="C10992" s="45"/>
      <c r="E10992" s="46"/>
      <c r="F10992" s="47"/>
      <c r="G10992" s="48"/>
      <c r="H10992" s="49"/>
      <c r="I10992" s="49"/>
      <c r="J10992" s="49"/>
      <c r="K10992" s="50"/>
      <c r="L10992" s="50"/>
      <c r="M10992" s="50"/>
      <c r="N10992" s="50"/>
      <c r="O10992" s="50"/>
      <c r="P10992" s="50"/>
      <c r="Q10992" s="50"/>
      <c r="R10992" s="51"/>
      <c r="S10992" s="51"/>
      <c r="T10992" s="51"/>
      <c r="U10992" s="51"/>
      <c r="V10992" s="51"/>
      <c r="W10992" s="51"/>
      <c r="X10992" s="44"/>
      <c r="AF10992" s="52"/>
      <c r="AM10992" s="7"/>
      <c r="AN10992" s="7"/>
      <c r="AO10992" s="53"/>
      <c r="AP10992" s="54"/>
      <c r="AQ10992" s="54"/>
      <c r="AR10992" s="7"/>
      <c r="AS10992" s="54"/>
      <c r="AT10992" s="53"/>
      <c r="AU10992" s="7"/>
      <c r="AV10992" s="7"/>
      <c r="AW10992" s="55"/>
      <c r="AX10992" s="56"/>
      <c r="AY10992" s="55"/>
      <c r="AZ10992" s="55"/>
      <c r="BA10992" s="55"/>
      <c r="BB10992" s="11"/>
      <c r="BC10992" s="12"/>
      <c r="BD10992" s="12"/>
      <c r="BE10992" s="12"/>
      <c r="BF10992" s="12"/>
      <c r="BG10992" s="12"/>
      <c r="BH10992" s="12"/>
      <c r="BI10992" s="12"/>
      <c r="BJ10992" s="12"/>
      <c r="BK10992" s="12"/>
    </row>
    <row r="10993" spans="1:63" s="5" customFormat="1">
      <c r="A10993" s="13"/>
      <c r="B10993" s="13"/>
      <c r="C10993" s="45"/>
      <c r="E10993" s="46"/>
      <c r="F10993" s="47"/>
      <c r="G10993" s="48"/>
      <c r="H10993" s="49"/>
      <c r="I10993" s="49"/>
      <c r="J10993" s="49"/>
      <c r="K10993" s="50"/>
      <c r="L10993" s="50"/>
      <c r="M10993" s="50"/>
      <c r="N10993" s="50"/>
      <c r="O10993" s="50"/>
      <c r="P10993" s="50"/>
      <c r="Q10993" s="50"/>
      <c r="R10993" s="51"/>
      <c r="S10993" s="51"/>
      <c r="T10993" s="51"/>
      <c r="U10993" s="51"/>
      <c r="V10993" s="51"/>
      <c r="W10993" s="51"/>
      <c r="X10993" s="44"/>
      <c r="AF10993" s="52"/>
      <c r="AM10993" s="7"/>
      <c r="AN10993" s="7"/>
      <c r="AO10993" s="53"/>
      <c r="AP10993" s="54"/>
      <c r="AQ10993" s="54"/>
      <c r="AR10993" s="7"/>
      <c r="AS10993" s="54"/>
      <c r="AT10993" s="53"/>
      <c r="AU10993" s="7"/>
      <c r="AV10993" s="7"/>
      <c r="AW10993" s="55"/>
      <c r="AX10993" s="56"/>
      <c r="AY10993" s="55"/>
      <c r="AZ10993" s="55"/>
      <c r="BA10993" s="55"/>
      <c r="BB10993" s="11"/>
      <c r="BC10993" s="12"/>
      <c r="BD10993" s="12"/>
      <c r="BE10993" s="12"/>
      <c r="BF10993" s="12"/>
      <c r="BG10993" s="12"/>
      <c r="BH10993" s="12"/>
      <c r="BI10993" s="12"/>
      <c r="BJ10993" s="12"/>
      <c r="BK10993" s="12"/>
    </row>
    <row r="10994" spans="1:63" s="5" customFormat="1">
      <c r="A10994" s="13"/>
      <c r="B10994" s="13"/>
      <c r="C10994" s="45"/>
      <c r="E10994" s="46"/>
      <c r="F10994" s="47"/>
      <c r="G10994" s="48"/>
      <c r="H10994" s="49"/>
      <c r="I10994" s="49"/>
      <c r="J10994" s="49"/>
      <c r="K10994" s="50"/>
      <c r="L10994" s="50"/>
      <c r="M10994" s="50"/>
      <c r="N10994" s="50"/>
      <c r="O10994" s="50"/>
      <c r="P10994" s="50"/>
      <c r="Q10994" s="50"/>
      <c r="R10994" s="51"/>
      <c r="S10994" s="51"/>
      <c r="T10994" s="51"/>
      <c r="U10994" s="51"/>
      <c r="V10994" s="51"/>
      <c r="W10994" s="51"/>
      <c r="X10994" s="44"/>
      <c r="AF10994" s="52"/>
      <c r="AM10994" s="7"/>
      <c r="AN10994" s="7"/>
      <c r="AO10994" s="53"/>
      <c r="AP10994" s="54"/>
      <c r="AQ10994" s="54"/>
      <c r="AR10994" s="7"/>
      <c r="AS10994" s="54"/>
      <c r="AT10994" s="53"/>
      <c r="AU10994" s="7"/>
      <c r="AV10994" s="7"/>
      <c r="AW10994" s="55"/>
      <c r="AX10994" s="56"/>
      <c r="AY10994" s="55"/>
      <c r="AZ10994" s="55"/>
      <c r="BA10994" s="55"/>
      <c r="BB10994" s="11"/>
      <c r="BC10994" s="12"/>
      <c r="BD10994" s="12"/>
      <c r="BE10994" s="12"/>
      <c r="BF10994" s="12"/>
      <c r="BG10994" s="12"/>
      <c r="BH10994" s="12"/>
      <c r="BI10994" s="12"/>
      <c r="BJ10994" s="12"/>
      <c r="BK10994" s="12"/>
    </row>
    <row r="10995" spans="1:63" s="5" customFormat="1">
      <c r="A10995" s="13"/>
      <c r="B10995" s="13"/>
      <c r="C10995" s="45"/>
      <c r="E10995" s="46"/>
      <c r="F10995" s="47"/>
      <c r="G10995" s="48"/>
      <c r="H10995" s="49"/>
      <c r="I10995" s="49"/>
      <c r="J10995" s="49"/>
      <c r="K10995" s="50"/>
      <c r="L10995" s="50"/>
      <c r="M10995" s="50"/>
      <c r="N10995" s="50"/>
      <c r="O10995" s="50"/>
      <c r="P10995" s="50"/>
      <c r="Q10995" s="50"/>
      <c r="R10995" s="51"/>
      <c r="S10995" s="51"/>
      <c r="T10995" s="51"/>
      <c r="U10995" s="51"/>
      <c r="V10995" s="51"/>
      <c r="W10995" s="51"/>
      <c r="X10995" s="44"/>
      <c r="AF10995" s="52"/>
      <c r="AM10995" s="7"/>
      <c r="AN10995" s="7"/>
      <c r="AO10995" s="53"/>
      <c r="AP10995" s="54"/>
      <c r="AQ10995" s="54"/>
      <c r="AR10995" s="7"/>
      <c r="AS10995" s="54"/>
      <c r="AT10995" s="53"/>
      <c r="AU10995" s="7"/>
      <c r="AV10995" s="7"/>
      <c r="AW10995" s="55"/>
      <c r="AX10995" s="56"/>
      <c r="AY10995" s="55"/>
      <c r="AZ10995" s="55"/>
      <c r="BA10995" s="55"/>
      <c r="BB10995" s="11"/>
      <c r="BC10995" s="12"/>
      <c r="BD10995" s="12"/>
      <c r="BE10995" s="12"/>
      <c r="BF10995" s="12"/>
      <c r="BG10995" s="12"/>
      <c r="BH10995" s="12"/>
      <c r="BI10995" s="12"/>
      <c r="BJ10995" s="12"/>
      <c r="BK10995" s="12"/>
    </row>
    <row r="10996" spans="1:63" s="5" customFormat="1">
      <c r="A10996" s="13"/>
      <c r="B10996" s="13"/>
      <c r="C10996" s="45"/>
      <c r="E10996" s="46"/>
      <c r="F10996" s="47"/>
      <c r="G10996" s="48"/>
      <c r="H10996" s="49"/>
      <c r="I10996" s="49"/>
      <c r="J10996" s="49"/>
      <c r="K10996" s="50"/>
      <c r="L10996" s="50"/>
      <c r="M10996" s="50"/>
      <c r="N10996" s="50"/>
      <c r="O10996" s="50"/>
      <c r="P10996" s="50"/>
      <c r="Q10996" s="50"/>
      <c r="R10996" s="51"/>
      <c r="S10996" s="51"/>
      <c r="T10996" s="51"/>
      <c r="U10996" s="51"/>
      <c r="V10996" s="51"/>
      <c r="W10996" s="51"/>
      <c r="X10996" s="44"/>
      <c r="AF10996" s="52"/>
      <c r="AM10996" s="7"/>
      <c r="AN10996" s="7"/>
      <c r="AO10996" s="53"/>
      <c r="AP10996" s="54"/>
      <c r="AQ10996" s="54"/>
      <c r="AR10996" s="7"/>
      <c r="AS10996" s="54"/>
      <c r="AT10996" s="53"/>
      <c r="AU10996" s="7"/>
      <c r="AV10996" s="7"/>
      <c r="AW10996" s="55"/>
      <c r="AX10996" s="56"/>
      <c r="AY10996" s="55"/>
      <c r="AZ10996" s="55"/>
      <c r="BA10996" s="55"/>
      <c r="BB10996" s="11"/>
      <c r="BC10996" s="12"/>
      <c r="BD10996" s="12"/>
      <c r="BE10996" s="12"/>
      <c r="BF10996" s="12"/>
      <c r="BG10996" s="12"/>
      <c r="BH10996" s="12"/>
      <c r="BI10996" s="12"/>
      <c r="BJ10996" s="12"/>
      <c r="BK10996" s="12"/>
    </row>
    <row r="10997" spans="1:63" s="5" customFormat="1">
      <c r="A10997" s="13"/>
      <c r="B10997" s="13"/>
      <c r="C10997" s="45"/>
      <c r="E10997" s="46"/>
      <c r="F10997" s="47"/>
      <c r="G10997" s="48"/>
      <c r="H10997" s="49"/>
      <c r="I10997" s="49"/>
      <c r="J10997" s="49"/>
      <c r="K10997" s="50"/>
      <c r="L10997" s="50"/>
      <c r="M10997" s="50"/>
      <c r="N10997" s="50"/>
      <c r="O10997" s="50"/>
      <c r="P10997" s="50"/>
      <c r="Q10997" s="50"/>
      <c r="R10997" s="51"/>
      <c r="S10997" s="51"/>
      <c r="T10997" s="51"/>
      <c r="U10997" s="51"/>
      <c r="V10997" s="51"/>
      <c r="W10997" s="51"/>
      <c r="X10997" s="44"/>
      <c r="AF10997" s="52"/>
      <c r="AM10997" s="7"/>
      <c r="AN10997" s="7"/>
      <c r="AO10997" s="53"/>
      <c r="AP10997" s="54"/>
      <c r="AQ10997" s="54"/>
      <c r="AR10997" s="7"/>
      <c r="AS10997" s="54"/>
      <c r="AT10997" s="53"/>
      <c r="AU10997" s="7"/>
      <c r="AV10997" s="7"/>
      <c r="AW10997" s="55"/>
      <c r="AX10997" s="56"/>
      <c r="AY10997" s="55"/>
      <c r="AZ10997" s="55"/>
      <c r="BA10997" s="55"/>
      <c r="BB10997" s="11"/>
      <c r="BC10997" s="12"/>
      <c r="BD10997" s="12"/>
      <c r="BE10997" s="12"/>
      <c r="BF10997" s="12"/>
      <c r="BG10997" s="12"/>
      <c r="BH10997" s="12"/>
      <c r="BI10997" s="12"/>
      <c r="BJ10997" s="12"/>
      <c r="BK10997" s="12"/>
    </row>
    <row r="10998" spans="1:63" s="5" customFormat="1">
      <c r="A10998" s="13"/>
      <c r="B10998" s="13"/>
      <c r="C10998" s="45"/>
      <c r="E10998" s="46"/>
      <c r="F10998" s="47"/>
      <c r="G10998" s="48"/>
      <c r="H10998" s="49"/>
      <c r="I10998" s="49"/>
      <c r="J10998" s="49"/>
      <c r="K10998" s="50"/>
      <c r="L10998" s="50"/>
      <c r="M10998" s="50"/>
      <c r="N10998" s="50"/>
      <c r="O10998" s="50"/>
      <c r="P10998" s="50"/>
      <c r="Q10998" s="50"/>
      <c r="R10998" s="51"/>
      <c r="S10998" s="51"/>
      <c r="T10998" s="51"/>
      <c r="U10998" s="51"/>
      <c r="V10998" s="51"/>
      <c r="W10998" s="51"/>
      <c r="X10998" s="44"/>
      <c r="AF10998" s="52"/>
      <c r="AM10998" s="7"/>
      <c r="AN10998" s="7"/>
      <c r="AO10998" s="53"/>
      <c r="AP10998" s="54"/>
      <c r="AQ10998" s="54"/>
      <c r="AR10998" s="7"/>
      <c r="AS10998" s="54"/>
      <c r="AT10998" s="53"/>
      <c r="AU10998" s="7"/>
      <c r="AV10998" s="7"/>
      <c r="AW10998" s="55"/>
      <c r="AX10998" s="56"/>
      <c r="AY10998" s="55"/>
      <c r="AZ10998" s="55"/>
      <c r="BA10998" s="55"/>
      <c r="BB10998" s="11"/>
      <c r="BC10998" s="12"/>
      <c r="BD10998" s="12"/>
      <c r="BE10998" s="12"/>
      <c r="BF10998" s="12"/>
      <c r="BG10998" s="12"/>
      <c r="BH10998" s="12"/>
      <c r="BI10998" s="12"/>
      <c r="BJ10998" s="12"/>
      <c r="BK10998" s="12"/>
    </row>
    <row r="10999" spans="1:63" s="5" customFormat="1">
      <c r="A10999" s="13"/>
      <c r="B10999" s="13"/>
      <c r="C10999" s="45"/>
      <c r="E10999" s="46"/>
      <c r="F10999" s="47"/>
      <c r="G10999" s="48"/>
      <c r="H10999" s="49"/>
      <c r="I10999" s="49"/>
      <c r="J10999" s="49"/>
      <c r="K10999" s="50"/>
      <c r="L10999" s="50"/>
      <c r="M10999" s="50"/>
      <c r="N10999" s="50"/>
      <c r="O10999" s="50"/>
      <c r="P10999" s="50"/>
      <c r="Q10999" s="50"/>
      <c r="R10999" s="51"/>
      <c r="S10999" s="51"/>
      <c r="T10999" s="51"/>
      <c r="U10999" s="51"/>
      <c r="V10999" s="51"/>
      <c r="W10999" s="51"/>
      <c r="X10999" s="44"/>
      <c r="AF10999" s="52"/>
      <c r="AM10999" s="7"/>
      <c r="AN10999" s="7"/>
      <c r="AO10999" s="53"/>
      <c r="AP10999" s="54"/>
      <c r="AQ10999" s="54"/>
      <c r="AR10999" s="7"/>
      <c r="AS10999" s="54"/>
      <c r="AT10999" s="53"/>
      <c r="AU10999" s="7"/>
      <c r="AV10999" s="7"/>
      <c r="AW10999" s="55"/>
      <c r="AX10999" s="56"/>
      <c r="AY10999" s="55"/>
      <c r="AZ10999" s="55"/>
      <c r="BA10999" s="55"/>
      <c r="BB10999" s="11"/>
      <c r="BC10999" s="12"/>
      <c r="BD10999" s="12"/>
      <c r="BE10999" s="12"/>
      <c r="BF10999" s="12"/>
      <c r="BG10999" s="12"/>
      <c r="BH10999" s="12"/>
      <c r="BI10999" s="12"/>
      <c r="BJ10999" s="12"/>
      <c r="BK10999" s="12"/>
    </row>
    <row r="11000" spans="1:63" s="5" customFormat="1">
      <c r="A11000" s="13"/>
      <c r="B11000" s="13"/>
      <c r="C11000" s="45"/>
      <c r="E11000" s="46"/>
      <c r="F11000" s="47"/>
      <c r="G11000" s="48"/>
      <c r="H11000" s="49"/>
      <c r="I11000" s="49"/>
      <c r="J11000" s="49"/>
      <c r="K11000" s="50"/>
      <c r="L11000" s="50"/>
      <c r="M11000" s="50"/>
      <c r="N11000" s="50"/>
      <c r="O11000" s="50"/>
      <c r="P11000" s="50"/>
      <c r="Q11000" s="50"/>
      <c r="R11000" s="51"/>
      <c r="S11000" s="51"/>
      <c r="T11000" s="51"/>
      <c r="U11000" s="51"/>
      <c r="V11000" s="51"/>
      <c r="W11000" s="51"/>
      <c r="X11000" s="44"/>
      <c r="AF11000" s="52"/>
      <c r="AM11000" s="7"/>
      <c r="AN11000" s="7"/>
      <c r="AO11000" s="53"/>
      <c r="AP11000" s="54"/>
      <c r="AQ11000" s="54"/>
      <c r="AR11000" s="7"/>
      <c r="AS11000" s="54"/>
      <c r="AT11000" s="53"/>
      <c r="AU11000" s="7"/>
      <c r="AV11000" s="7"/>
      <c r="AW11000" s="55"/>
      <c r="AX11000" s="56"/>
      <c r="AY11000" s="55"/>
      <c r="AZ11000" s="55"/>
      <c r="BA11000" s="55"/>
      <c r="BB11000" s="11"/>
      <c r="BC11000" s="12"/>
      <c r="BD11000" s="12"/>
      <c r="BE11000" s="12"/>
      <c r="BF11000" s="12"/>
      <c r="BG11000" s="12"/>
      <c r="BH11000" s="12"/>
      <c r="BI11000" s="12"/>
      <c r="BJ11000" s="12"/>
      <c r="BK11000" s="12"/>
    </row>
    <row r="11001" spans="1:63" s="5" customFormat="1">
      <c r="A11001" s="13"/>
      <c r="B11001" s="13"/>
      <c r="C11001" s="45"/>
      <c r="E11001" s="46"/>
      <c r="F11001" s="47"/>
      <c r="G11001" s="48"/>
      <c r="H11001" s="49"/>
      <c r="I11001" s="49"/>
      <c r="J11001" s="49"/>
      <c r="K11001" s="50"/>
      <c r="L11001" s="50"/>
      <c r="M11001" s="50"/>
      <c r="N11001" s="50"/>
      <c r="O11001" s="50"/>
      <c r="P11001" s="50"/>
      <c r="Q11001" s="50"/>
      <c r="R11001" s="51"/>
      <c r="S11001" s="51"/>
      <c r="T11001" s="51"/>
      <c r="U11001" s="51"/>
      <c r="V11001" s="51"/>
      <c r="W11001" s="51"/>
      <c r="X11001" s="44"/>
      <c r="AF11001" s="52"/>
      <c r="AM11001" s="7"/>
      <c r="AN11001" s="7"/>
      <c r="AO11001" s="53"/>
      <c r="AP11001" s="54"/>
      <c r="AQ11001" s="54"/>
      <c r="AR11001" s="7"/>
      <c r="AS11001" s="54"/>
      <c r="AT11001" s="53"/>
      <c r="AU11001" s="7"/>
      <c r="AV11001" s="7"/>
      <c r="AW11001" s="55"/>
      <c r="AX11001" s="56"/>
      <c r="AY11001" s="55"/>
      <c r="AZ11001" s="55"/>
      <c r="BA11001" s="55"/>
      <c r="BB11001" s="11"/>
      <c r="BC11001" s="12"/>
      <c r="BD11001" s="12"/>
      <c r="BE11001" s="12"/>
      <c r="BF11001" s="12"/>
      <c r="BG11001" s="12"/>
      <c r="BH11001" s="12"/>
      <c r="BI11001" s="12"/>
      <c r="BJ11001" s="12"/>
      <c r="BK11001" s="12"/>
    </row>
    <row r="11002" spans="1:63" s="5" customFormat="1">
      <c r="A11002" s="13"/>
      <c r="B11002" s="13"/>
      <c r="C11002" s="45"/>
      <c r="E11002" s="46"/>
      <c r="F11002" s="47"/>
      <c r="G11002" s="48"/>
      <c r="H11002" s="49"/>
      <c r="I11002" s="49"/>
      <c r="J11002" s="49"/>
      <c r="K11002" s="50"/>
      <c r="L11002" s="50"/>
      <c r="M11002" s="50"/>
      <c r="N11002" s="50"/>
      <c r="O11002" s="50"/>
      <c r="P11002" s="50"/>
      <c r="Q11002" s="50"/>
      <c r="R11002" s="51"/>
      <c r="S11002" s="51"/>
      <c r="T11002" s="51"/>
      <c r="U11002" s="51"/>
      <c r="V11002" s="51"/>
      <c r="W11002" s="51"/>
      <c r="X11002" s="44"/>
      <c r="AF11002" s="52"/>
      <c r="AM11002" s="7"/>
      <c r="AN11002" s="7"/>
      <c r="AO11002" s="53"/>
      <c r="AP11002" s="54"/>
      <c r="AQ11002" s="54"/>
      <c r="AR11002" s="7"/>
      <c r="AS11002" s="54"/>
      <c r="AT11002" s="53"/>
      <c r="AU11002" s="7"/>
      <c r="AV11002" s="7"/>
      <c r="AW11002" s="55"/>
      <c r="AX11002" s="56"/>
      <c r="AY11002" s="55"/>
      <c r="AZ11002" s="55"/>
      <c r="BA11002" s="55"/>
      <c r="BB11002" s="11"/>
      <c r="BC11002" s="12"/>
      <c r="BD11002" s="12"/>
      <c r="BE11002" s="12"/>
      <c r="BF11002" s="12"/>
      <c r="BG11002" s="12"/>
      <c r="BH11002" s="12"/>
      <c r="BI11002" s="12"/>
      <c r="BJ11002" s="12"/>
      <c r="BK11002" s="12"/>
    </row>
    <row r="11003" spans="1:63" s="5" customFormat="1">
      <c r="A11003" s="13"/>
      <c r="B11003" s="13"/>
      <c r="C11003" s="45"/>
      <c r="E11003" s="46"/>
      <c r="F11003" s="47"/>
      <c r="G11003" s="48"/>
      <c r="H11003" s="49"/>
      <c r="I11003" s="49"/>
      <c r="J11003" s="49"/>
      <c r="K11003" s="50"/>
      <c r="L11003" s="50"/>
      <c r="M11003" s="50"/>
      <c r="N11003" s="50"/>
      <c r="O11003" s="50"/>
      <c r="P11003" s="50"/>
      <c r="Q11003" s="50"/>
      <c r="R11003" s="51"/>
      <c r="S11003" s="51"/>
      <c r="T11003" s="51"/>
      <c r="U11003" s="51"/>
      <c r="V11003" s="51"/>
      <c r="W11003" s="51"/>
      <c r="X11003" s="44"/>
      <c r="AF11003" s="52"/>
      <c r="AM11003" s="7"/>
      <c r="AN11003" s="7"/>
      <c r="AO11003" s="53"/>
      <c r="AP11003" s="54"/>
      <c r="AQ11003" s="54"/>
      <c r="AR11003" s="7"/>
      <c r="AS11003" s="54"/>
      <c r="AT11003" s="53"/>
      <c r="AU11003" s="7"/>
      <c r="AV11003" s="7"/>
      <c r="AW11003" s="55"/>
      <c r="AX11003" s="56"/>
      <c r="AY11003" s="55"/>
      <c r="AZ11003" s="55"/>
      <c r="BA11003" s="55"/>
      <c r="BB11003" s="11"/>
      <c r="BC11003" s="12"/>
      <c r="BD11003" s="12"/>
      <c r="BE11003" s="12"/>
      <c r="BF11003" s="12"/>
      <c r="BG11003" s="12"/>
      <c r="BH11003" s="12"/>
      <c r="BI11003" s="12"/>
      <c r="BJ11003" s="12"/>
      <c r="BK11003" s="12"/>
    </row>
    <row r="11004" spans="1:63" s="5" customFormat="1">
      <c r="A11004" s="13"/>
      <c r="B11004" s="13"/>
      <c r="C11004" s="45"/>
      <c r="E11004" s="46"/>
      <c r="F11004" s="47"/>
      <c r="G11004" s="48"/>
      <c r="H11004" s="49"/>
      <c r="I11004" s="49"/>
      <c r="J11004" s="49"/>
      <c r="K11004" s="50"/>
      <c r="L11004" s="50"/>
      <c r="M11004" s="50"/>
      <c r="N11004" s="50"/>
      <c r="O11004" s="50"/>
      <c r="P11004" s="50"/>
      <c r="Q11004" s="50"/>
      <c r="R11004" s="51"/>
      <c r="S11004" s="51"/>
      <c r="T11004" s="51"/>
      <c r="U11004" s="51"/>
      <c r="V11004" s="51"/>
      <c r="W11004" s="51"/>
      <c r="X11004" s="44"/>
      <c r="AF11004" s="52"/>
      <c r="AM11004" s="7"/>
      <c r="AN11004" s="7"/>
      <c r="AO11004" s="53"/>
      <c r="AP11004" s="54"/>
      <c r="AQ11004" s="54"/>
      <c r="AR11004" s="7"/>
      <c r="AS11004" s="54"/>
      <c r="AT11004" s="53"/>
      <c r="AU11004" s="7"/>
      <c r="AV11004" s="7"/>
      <c r="AW11004" s="55"/>
      <c r="AX11004" s="56"/>
      <c r="AY11004" s="55"/>
      <c r="AZ11004" s="55"/>
      <c r="BA11004" s="55"/>
      <c r="BB11004" s="11"/>
      <c r="BC11004" s="12"/>
      <c r="BD11004" s="12"/>
      <c r="BE11004" s="12"/>
      <c r="BF11004" s="12"/>
      <c r="BG11004" s="12"/>
      <c r="BH11004" s="12"/>
      <c r="BI11004" s="12"/>
      <c r="BJ11004" s="12"/>
      <c r="BK11004" s="12"/>
    </row>
    <row r="11005" spans="1:63" s="5" customFormat="1">
      <c r="A11005" s="13"/>
      <c r="B11005" s="13"/>
      <c r="C11005" s="45"/>
      <c r="E11005" s="46"/>
      <c r="F11005" s="47"/>
      <c r="G11005" s="48"/>
      <c r="H11005" s="49"/>
      <c r="I11005" s="49"/>
      <c r="J11005" s="49"/>
      <c r="K11005" s="50"/>
      <c r="L11005" s="50"/>
      <c r="M11005" s="50"/>
      <c r="N11005" s="50"/>
      <c r="O11005" s="50"/>
      <c r="P11005" s="50"/>
      <c r="Q11005" s="50"/>
      <c r="R11005" s="51"/>
      <c r="S11005" s="51"/>
      <c r="T11005" s="51"/>
      <c r="U11005" s="51"/>
      <c r="V11005" s="51"/>
      <c r="W11005" s="51"/>
      <c r="X11005" s="44"/>
      <c r="AF11005" s="52"/>
      <c r="AM11005" s="7"/>
      <c r="AN11005" s="7"/>
      <c r="AO11005" s="53"/>
      <c r="AP11005" s="54"/>
      <c r="AQ11005" s="54"/>
      <c r="AR11005" s="7"/>
      <c r="AS11005" s="54"/>
      <c r="AT11005" s="53"/>
      <c r="AU11005" s="7"/>
      <c r="AV11005" s="7"/>
      <c r="AW11005" s="55"/>
      <c r="AX11005" s="56"/>
      <c r="AY11005" s="55"/>
      <c r="AZ11005" s="55"/>
      <c r="BA11005" s="55"/>
      <c r="BB11005" s="11"/>
      <c r="BC11005" s="12"/>
      <c r="BD11005" s="12"/>
      <c r="BE11005" s="12"/>
      <c r="BF11005" s="12"/>
      <c r="BG11005" s="12"/>
      <c r="BH11005" s="12"/>
      <c r="BI11005" s="12"/>
      <c r="BJ11005" s="12"/>
      <c r="BK11005" s="12"/>
    </row>
    <row r="11006" spans="1:63" s="5" customFormat="1">
      <c r="A11006" s="13"/>
      <c r="B11006" s="13"/>
      <c r="C11006" s="45"/>
      <c r="E11006" s="46"/>
      <c r="F11006" s="47"/>
      <c r="G11006" s="48"/>
      <c r="H11006" s="49"/>
      <c r="I11006" s="49"/>
      <c r="J11006" s="49"/>
      <c r="K11006" s="50"/>
      <c r="L11006" s="50"/>
      <c r="M11006" s="50"/>
      <c r="N11006" s="50"/>
      <c r="O11006" s="50"/>
      <c r="P11006" s="50"/>
      <c r="Q11006" s="50"/>
      <c r="R11006" s="51"/>
      <c r="S11006" s="51"/>
      <c r="T11006" s="51"/>
      <c r="U11006" s="51"/>
      <c r="V11006" s="51"/>
      <c r="W11006" s="51"/>
      <c r="X11006" s="44"/>
      <c r="AF11006" s="52"/>
      <c r="AM11006" s="7"/>
      <c r="AN11006" s="7"/>
      <c r="AO11006" s="53"/>
      <c r="AP11006" s="54"/>
      <c r="AQ11006" s="54"/>
      <c r="AR11006" s="7"/>
      <c r="AS11006" s="54"/>
      <c r="AT11006" s="53"/>
      <c r="AU11006" s="7"/>
      <c r="AV11006" s="7"/>
      <c r="AW11006" s="55"/>
      <c r="AX11006" s="56"/>
      <c r="AY11006" s="55"/>
      <c r="AZ11006" s="55"/>
      <c r="BA11006" s="55"/>
      <c r="BB11006" s="11"/>
      <c r="BC11006" s="12"/>
      <c r="BD11006" s="12"/>
      <c r="BE11006" s="12"/>
      <c r="BF11006" s="12"/>
      <c r="BG11006" s="12"/>
      <c r="BH11006" s="12"/>
      <c r="BI11006" s="12"/>
      <c r="BJ11006" s="12"/>
      <c r="BK11006" s="12"/>
    </row>
    <row r="11007" spans="1:63" s="5" customFormat="1">
      <c r="A11007" s="13"/>
      <c r="B11007" s="13"/>
      <c r="C11007" s="45"/>
      <c r="E11007" s="46"/>
      <c r="F11007" s="47"/>
      <c r="G11007" s="48"/>
      <c r="H11007" s="49"/>
      <c r="I11007" s="49"/>
      <c r="J11007" s="49"/>
      <c r="K11007" s="50"/>
      <c r="L11007" s="50"/>
      <c r="M11007" s="50"/>
      <c r="N11007" s="50"/>
      <c r="O11007" s="50"/>
      <c r="P11007" s="50"/>
      <c r="Q11007" s="50"/>
      <c r="R11007" s="51"/>
      <c r="S11007" s="51"/>
      <c r="T11007" s="51"/>
      <c r="U11007" s="51"/>
      <c r="V11007" s="51"/>
      <c r="W11007" s="51"/>
      <c r="X11007" s="44"/>
      <c r="AF11007" s="52"/>
      <c r="AM11007" s="7"/>
      <c r="AN11007" s="7"/>
      <c r="AO11007" s="53"/>
      <c r="AP11007" s="54"/>
      <c r="AQ11007" s="54"/>
      <c r="AR11007" s="7"/>
      <c r="AS11007" s="54"/>
      <c r="AT11007" s="53"/>
      <c r="AU11007" s="7"/>
      <c r="AV11007" s="7"/>
      <c r="AW11007" s="55"/>
      <c r="AX11007" s="56"/>
      <c r="AY11007" s="55"/>
      <c r="AZ11007" s="55"/>
      <c r="BA11007" s="55"/>
      <c r="BB11007" s="11"/>
      <c r="BC11007" s="12"/>
      <c r="BD11007" s="12"/>
      <c r="BE11007" s="12"/>
      <c r="BF11007" s="12"/>
      <c r="BG11007" s="12"/>
      <c r="BH11007" s="12"/>
      <c r="BI11007" s="12"/>
      <c r="BJ11007" s="12"/>
      <c r="BK11007" s="12"/>
    </row>
    <row r="11008" spans="1:63" s="5" customFormat="1">
      <c r="A11008" s="13"/>
      <c r="B11008" s="13"/>
      <c r="C11008" s="45"/>
      <c r="E11008" s="46"/>
      <c r="F11008" s="47"/>
      <c r="G11008" s="48"/>
      <c r="H11008" s="49"/>
      <c r="I11008" s="49"/>
      <c r="J11008" s="49"/>
      <c r="K11008" s="50"/>
      <c r="L11008" s="50"/>
      <c r="M11008" s="50"/>
      <c r="N11008" s="50"/>
      <c r="O11008" s="50"/>
      <c r="P11008" s="50"/>
      <c r="Q11008" s="50"/>
      <c r="R11008" s="51"/>
      <c r="S11008" s="51"/>
      <c r="T11008" s="51"/>
      <c r="U11008" s="51"/>
      <c r="V11008" s="51"/>
      <c r="W11008" s="51"/>
      <c r="X11008" s="44"/>
      <c r="AF11008" s="52"/>
      <c r="AM11008" s="7"/>
      <c r="AN11008" s="7"/>
      <c r="AO11008" s="53"/>
      <c r="AP11008" s="54"/>
      <c r="AQ11008" s="54"/>
      <c r="AR11008" s="7"/>
      <c r="AS11008" s="54"/>
      <c r="AT11008" s="53"/>
      <c r="AU11008" s="7"/>
      <c r="AV11008" s="7"/>
      <c r="AW11008" s="55"/>
      <c r="AX11008" s="56"/>
      <c r="AY11008" s="55"/>
      <c r="AZ11008" s="55"/>
      <c r="BA11008" s="55"/>
      <c r="BB11008" s="11"/>
      <c r="BC11008" s="12"/>
      <c r="BD11008" s="12"/>
      <c r="BE11008" s="12"/>
      <c r="BF11008" s="12"/>
      <c r="BG11008" s="12"/>
      <c r="BH11008" s="12"/>
      <c r="BI11008" s="12"/>
      <c r="BJ11008" s="12"/>
      <c r="BK11008" s="12"/>
    </row>
    <row r="11009" spans="1:63" s="5" customFormat="1">
      <c r="A11009" s="13"/>
      <c r="B11009" s="13"/>
      <c r="C11009" s="45"/>
      <c r="E11009" s="46"/>
      <c r="F11009" s="47"/>
      <c r="G11009" s="48"/>
      <c r="H11009" s="49"/>
      <c r="I11009" s="49"/>
      <c r="J11009" s="49"/>
      <c r="K11009" s="50"/>
      <c r="L11009" s="50"/>
      <c r="M11009" s="50"/>
      <c r="N11009" s="50"/>
      <c r="O11009" s="50"/>
      <c r="P11009" s="50"/>
      <c r="Q11009" s="50"/>
      <c r="R11009" s="51"/>
      <c r="S11009" s="51"/>
      <c r="T11009" s="51"/>
      <c r="U11009" s="51"/>
      <c r="V11009" s="51"/>
      <c r="W11009" s="51"/>
      <c r="X11009" s="44"/>
      <c r="AF11009" s="52"/>
      <c r="AM11009" s="7"/>
      <c r="AN11009" s="7"/>
      <c r="AO11009" s="53"/>
      <c r="AP11009" s="54"/>
      <c r="AQ11009" s="54"/>
      <c r="AR11009" s="7"/>
      <c r="AS11009" s="54"/>
      <c r="AT11009" s="53"/>
      <c r="AU11009" s="7"/>
      <c r="AV11009" s="7"/>
      <c r="AW11009" s="55"/>
      <c r="AX11009" s="56"/>
      <c r="AY11009" s="55"/>
      <c r="AZ11009" s="55"/>
      <c r="BA11009" s="55"/>
      <c r="BB11009" s="11"/>
      <c r="BC11009" s="12"/>
      <c r="BD11009" s="12"/>
      <c r="BE11009" s="12"/>
      <c r="BF11009" s="12"/>
      <c r="BG11009" s="12"/>
      <c r="BH11009" s="12"/>
      <c r="BI11009" s="12"/>
      <c r="BJ11009" s="12"/>
      <c r="BK11009" s="12"/>
    </row>
    <row r="11010" spans="1:63" s="5" customFormat="1">
      <c r="A11010" s="13"/>
      <c r="B11010" s="13"/>
      <c r="C11010" s="45"/>
      <c r="E11010" s="46"/>
      <c r="F11010" s="47"/>
      <c r="G11010" s="48"/>
      <c r="H11010" s="49"/>
      <c r="I11010" s="49"/>
      <c r="J11010" s="49"/>
      <c r="K11010" s="50"/>
      <c r="L11010" s="50"/>
      <c r="M11010" s="50"/>
      <c r="N11010" s="50"/>
      <c r="O11010" s="50"/>
      <c r="P11010" s="50"/>
      <c r="Q11010" s="50"/>
      <c r="R11010" s="51"/>
      <c r="S11010" s="51"/>
      <c r="T11010" s="51"/>
      <c r="U11010" s="51"/>
      <c r="V11010" s="51"/>
      <c r="W11010" s="51"/>
      <c r="X11010" s="44"/>
      <c r="AF11010" s="52"/>
      <c r="AM11010" s="7"/>
      <c r="AN11010" s="7"/>
      <c r="AO11010" s="53"/>
      <c r="AP11010" s="54"/>
      <c r="AQ11010" s="54"/>
      <c r="AR11010" s="7"/>
      <c r="AS11010" s="54"/>
      <c r="AT11010" s="53"/>
      <c r="AU11010" s="7"/>
      <c r="AV11010" s="7"/>
      <c r="AW11010" s="55"/>
      <c r="AX11010" s="56"/>
      <c r="AY11010" s="55"/>
      <c r="AZ11010" s="55"/>
      <c r="BA11010" s="55"/>
      <c r="BB11010" s="11"/>
      <c r="BC11010" s="12"/>
      <c r="BD11010" s="12"/>
      <c r="BE11010" s="12"/>
      <c r="BF11010" s="12"/>
      <c r="BG11010" s="12"/>
      <c r="BH11010" s="12"/>
      <c r="BI11010" s="12"/>
      <c r="BJ11010" s="12"/>
      <c r="BK11010" s="12"/>
    </row>
    <row r="11011" spans="1:63" s="5" customFormat="1">
      <c r="A11011" s="13"/>
      <c r="B11011" s="13"/>
      <c r="C11011" s="45"/>
      <c r="E11011" s="46"/>
      <c r="F11011" s="47"/>
      <c r="G11011" s="48"/>
      <c r="H11011" s="49"/>
      <c r="I11011" s="49"/>
      <c r="J11011" s="49"/>
      <c r="K11011" s="50"/>
      <c r="L11011" s="50"/>
      <c r="M11011" s="50"/>
      <c r="N11011" s="50"/>
      <c r="O11011" s="50"/>
      <c r="P11011" s="50"/>
      <c r="Q11011" s="50"/>
      <c r="R11011" s="51"/>
      <c r="S11011" s="51"/>
      <c r="T11011" s="51"/>
      <c r="U11011" s="51"/>
      <c r="V11011" s="51"/>
      <c r="W11011" s="51"/>
      <c r="X11011" s="44"/>
      <c r="AF11011" s="52"/>
      <c r="AM11011" s="7"/>
      <c r="AN11011" s="7"/>
      <c r="AO11011" s="53"/>
      <c r="AP11011" s="54"/>
      <c r="AQ11011" s="54"/>
      <c r="AR11011" s="7"/>
      <c r="AS11011" s="54"/>
      <c r="AT11011" s="53"/>
      <c r="AU11011" s="7"/>
      <c r="AV11011" s="7"/>
      <c r="AW11011" s="55"/>
      <c r="AX11011" s="56"/>
      <c r="AY11011" s="55"/>
      <c r="AZ11011" s="55"/>
      <c r="BA11011" s="55"/>
      <c r="BB11011" s="11"/>
      <c r="BC11011" s="12"/>
      <c r="BD11011" s="12"/>
      <c r="BE11011" s="12"/>
      <c r="BF11011" s="12"/>
      <c r="BG11011" s="12"/>
      <c r="BH11011" s="12"/>
      <c r="BI11011" s="12"/>
      <c r="BJ11011" s="12"/>
      <c r="BK11011" s="12"/>
    </row>
    <row r="11012" spans="1:63" s="5" customFormat="1">
      <c r="A11012" s="13"/>
      <c r="B11012" s="13"/>
      <c r="C11012" s="45"/>
      <c r="E11012" s="46"/>
      <c r="F11012" s="47"/>
      <c r="G11012" s="48"/>
      <c r="H11012" s="49"/>
      <c r="I11012" s="49"/>
      <c r="J11012" s="49"/>
      <c r="K11012" s="50"/>
      <c r="L11012" s="50"/>
      <c r="M11012" s="50"/>
      <c r="N11012" s="50"/>
      <c r="O11012" s="50"/>
      <c r="P11012" s="50"/>
      <c r="Q11012" s="50"/>
      <c r="R11012" s="51"/>
      <c r="S11012" s="51"/>
      <c r="T11012" s="51"/>
      <c r="U11012" s="51"/>
      <c r="V11012" s="51"/>
      <c r="W11012" s="51"/>
      <c r="X11012" s="44"/>
      <c r="AF11012" s="52"/>
      <c r="AM11012" s="7"/>
      <c r="AN11012" s="7"/>
      <c r="AO11012" s="53"/>
      <c r="AP11012" s="54"/>
      <c r="AQ11012" s="54"/>
      <c r="AR11012" s="7"/>
      <c r="AS11012" s="54"/>
      <c r="AT11012" s="53"/>
      <c r="AU11012" s="7"/>
      <c r="AV11012" s="7"/>
      <c r="AW11012" s="55"/>
      <c r="AX11012" s="56"/>
      <c r="AY11012" s="55"/>
      <c r="AZ11012" s="55"/>
      <c r="BA11012" s="55"/>
      <c r="BB11012" s="11"/>
      <c r="BC11012" s="12"/>
      <c r="BD11012" s="12"/>
      <c r="BE11012" s="12"/>
      <c r="BF11012" s="12"/>
      <c r="BG11012" s="12"/>
      <c r="BH11012" s="12"/>
      <c r="BI11012" s="12"/>
      <c r="BJ11012" s="12"/>
      <c r="BK11012" s="12"/>
    </row>
    <row r="11013" spans="1:63" s="5" customFormat="1">
      <c r="A11013" s="13"/>
      <c r="B11013" s="13"/>
      <c r="C11013" s="45"/>
      <c r="E11013" s="46"/>
      <c r="F11013" s="47"/>
      <c r="G11013" s="48"/>
      <c r="H11013" s="49"/>
      <c r="I11013" s="49"/>
      <c r="J11013" s="49"/>
      <c r="K11013" s="50"/>
      <c r="L11013" s="50"/>
      <c r="M11013" s="50"/>
      <c r="N11013" s="50"/>
      <c r="O11013" s="50"/>
      <c r="P11013" s="50"/>
      <c r="Q11013" s="50"/>
      <c r="R11013" s="51"/>
      <c r="S11013" s="51"/>
      <c r="T11013" s="51"/>
      <c r="U11013" s="51"/>
      <c r="V11013" s="51"/>
      <c r="W11013" s="51"/>
      <c r="X11013" s="44"/>
      <c r="AF11013" s="52"/>
      <c r="AM11013" s="7"/>
      <c r="AN11013" s="7"/>
      <c r="AO11013" s="53"/>
      <c r="AP11013" s="54"/>
      <c r="AQ11013" s="54"/>
      <c r="AR11013" s="7"/>
      <c r="AS11013" s="54"/>
      <c r="AT11013" s="53"/>
      <c r="AU11013" s="7"/>
      <c r="AV11013" s="7"/>
      <c r="AW11013" s="55"/>
      <c r="AX11013" s="56"/>
      <c r="AY11013" s="55"/>
      <c r="AZ11013" s="55"/>
      <c r="BA11013" s="55"/>
      <c r="BB11013" s="11"/>
      <c r="BC11013" s="12"/>
      <c r="BD11013" s="12"/>
      <c r="BE11013" s="12"/>
      <c r="BF11013" s="12"/>
      <c r="BG11013" s="12"/>
      <c r="BH11013" s="12"/>
      <c r="BI11013" s="12"/>
      <c r="BJ11013" s="12"/>
      <c r="BK11013" s="12"/>
    </row>
    <row r="11014" spans="1:63" s="5" customFormat="1">
      <c r="A11014" s="13"/>
      <c r="B11014" s="13"/>
      <c r="C11014" s="45"/>
      <c r="E11014" s="46"/>
      <c r="F11014" s="47"/>
      <c r="G11014" s="48"/>
      <c r="H11014" s="49"/>
      <c r="I11014" s="49"/>
      <c r="J11014" s="49"/>
      <c r="K11014" s="50"/>
      <c r="L11014" s="50"/>
      <c r="M11014" s="50"/>
      <c r="N11014" s="50"/>
      <c r="O11014" s="50"/>
      <c r="P11014" s="50"/>
      <c r="Q11014" s="50"/>
      <c r="R11014" s="51"/>
      <c r="S11014" s="51"/>
      <c r="T11014" s="51"/>
      <c r="U11014" s="51"/>
      <c r="V11014" s="51"/>
      <c r="W11014" s="51"/>
      <c r="X11014" s="44"/>
      <c r="AF11014" s="52"/>
      <c r="AM11014" s="7"/>
      <c r="AN11014" s="7"/>
      <c r="AO11014" s="53"/>
      <c r="AP11014" s="54"/>
      <c r="AQ11014" s="54"/>
      <c r="AR11014" s="7"/>
      <c r="AS11014" s="54"/>
      <c r="AT11014" s="53"/>
      <c r="AU11014" s="7"/>
      <c r="AV11014" s="7"/>
      <c r="AW11014" s="55"/>
      <c r="AX11014" s="56"/>
      <c r="AY11014" s="55"/>
      <c r="AZ11014" s="55"/>
      <c r="BA11014" s="55"/>
      <c r="BB11014" s="11"/>
      <c r="BC11014" s="12"/>
      <c r="BD11014" s="12"/>
      <c r="BE11014" s="12"/>
      <c r="BF11014" s="12"/>
      <c r="BG11014" s="12"/>
      <c r="BH11014" s="12"/>
      <c r="BI11014" s="12"/>
      <c r="BJ11014" s="12"/>
      <c r="BK11014" s="12"/>
    </row>
    <row r="11015" spans="1:63" s="5" customFormat="1">
      <c r="A11015" s="13"/>
      <c r="B11015" s="13"/>
      <c r="C11015" s="45"/>
      <c r="E11015" s="46"/>
      <c r="F11015" s="47"/>
      <c r="G11015" s="48"/>
      <c r="H11015" s="49"/>
      <c r="I11015" s="49"/>
      <c r="J11015" s="49"/>
      <c r="K11015" s="50"/>
      <c r="L11015" s="50"/>
      <c r="M11015" s="50"/>
      <c r="N11015" s="50"/>
      <c r="O11015" s="50"/>
      <c r="P11015" s="50"/>
      <c r="Q11015" s="50"/>
      <c r="R11015" s="51"/>
      <c r="S11015" s="51"/>
      <c r="T11015" s="51"/>
      <c r="U11015" s="51"/>
      <c r="V11015" s="51"/>
      <c r="W11015" s="51"/>
      <c r="X11015" s="44"/>
      <c r="AF11015" s="52"/>
      <c r="AM11015" s="7"/>
      <c r="AN11015" s="7"/>
      <c r="AO11015" s="53"/>
      <c r="AP11015" s="54"/>
      <c r="AQ11015" s="54"/>
      <c r="AR11015" s="7"/>
      <c r="AS11015" s="54"/>
      <c r="AT11015" s="53"/>
      <c r="AU11015" s="7"/>
      <c r="AV11015" s="7"/>
      <c r="AW11015" s="55"/>
      <c r="AX11015" s="56"/>
      <c r="AY11015" s="55"/>
      <c r="AZ11015" s="55"/>
      <c r="BA11015" s="55"/>
      <c r="BB11015" s="11"/>
      <c r="BC11015" s="12"/>
      <c r="BD11015" s="12"/>
      <c r="BE11015" s="12"/>
      <c r="BF11015" s="12"/>
      <c r="BG11015" s="12"/>
      <c r="BH11015" s="12"/>
      <c r="BI11015" s="12"/>
      <c r="BJ11015" s="12"/>
      <c r="BK11015" s="12"/>
    </row>
    <row r="11016" spans="1:63" s="5" customFormat="1">
      <c r="A11016" s="13"/>
      <c r="B11016" s="13"/>
      <c r="C11016" s="45"/>
      <c r="E11016" s="46"/>
      <c r="F11016" s="47"/>
      <c r="G11016" s="48"/>
      <c r="H11016" s="49"/>
      <c r="I11016" s="49"/>
      <c r="J11016" s="49"/>
      <c r="K11016" s="50"/>
      <c r="L11016" s="50"/>
      <c r="M11016" s="50"/>
      <c r="N11016" s="50"/>
      <c r="O11016" s="50"/>
      <c r="P11016" s="50"/>
      <c r="Q11016" s="50"/>
      <c r="R11016" s="51"/>
      <c r="S11016" s="51"/>
      <c r="T11016" s="51"/>
      <c r="U11016" s="51"/>
      <c r="V11016" s="51"/>
      <c r="W11016" s="51"/>
      <c r="X11016" s="44"/>
      <c r="AF11016" s="52"/>
      <c r="AM11016" s="7"/>
      <c r="AN11016" s="7"/>
      <c r="AO11016" s="53"/>
      <c r="AP11016" s="54"/>
      <c r="AQ11016" s="54"/>
      <c r="AR11016" s="7"/>
      <c r="AS11016" s="54"/>
      <c r="AT11016" s="53"/>
      <c r="AU11016" s="7"/>
      <c r="AV11016" s="7"/>
      <c r="AW11016" s="55"/>
      <c r="AX11016" s="56"/>
      <c r="AY11016" s="55"/>
      <c r="AZ11016" s="55"/>
      <c r="BA11016" s="55"/>
      <c r="BB11016" s="11"/>
      <c r="BC11016" s="12"/>
      <c r="BD11016" s="12"/>
      <c r="BE11016" s="12"/>
      <c r="BF11016" s="12"/>
      <c r="BG11016" s="12"/>
      <c r="BH11016" s="12"/>
      <c r="BI11016" s="12"/>
      <c r="BJ11016" s="12"/>
      <c r="BK11016" s="12"/>
    </row>
    <row r="11017" spans="1:63" s="5" customFormat="1">
      <c r="A11017" s="13"/>
      <c r="B11017" s="13"/>
      <c r="C11017" s="45"/>
      <c r="E11017" s="46"/>
      <c r="F11017" s="47"/>
      <c r="G11017" s="48"/>
      <c r="H11017" s="49"/>
      <c r="I11017" s="49"/>
      <c r="J11017" s="49"/>
      <c r="K11017" s="50"/>
      <c r="L11017" s="50"/>
      <c r="M11017" s="50"/>
      <c r="N11017" s="50"/>
      <c r="O11017" s="50"/>
      <c r="P11017" s="50"/>
      <c r="Q11017" s="50"/>
      <c r="R11017" s="51"/>
      <c r="S11017" s="51"/>
      <c r="T11017" s="51"/>
      <c r="U11017" s="51"/>
      <c r="V11017" s="51"/>
      <c r="W11017" s="51"/>
      <c r="X11017" s="44"/>
      <c r="AF11017" s="52"/>
      <c r="AM11017" s="7"/>
      <c r="AN11017" s="7"/>
      <c r="AO11017" s="53"/>
      <c r="AP11017" s="54"/>
      <c r="AQ11017" s="54"/>
      <c r="AR11017" s="7"/>
      <c r="AS11017" s="54"/>
      <c r="AT11017" s="53"/>
      <c r="AU11017" s="7"/>
      <c r="AV11017" s="7"/>
      <c r="AW11017" s="55"/>
      <c r="AX11017" s="56"/>
      <c r="AY11017" s="55"/>
      <c r="AZ11017" s="55"/>
      <c r="BA11017" s="55"/>
      <c r="BB11017" s="11"/>
      <c r="BC11017" s="12"/>
      <c r="BD11017" s="12"/>
      <c r="BE11017" s="12"/>
      <c r="BF11017" s="12"/>
      <c r="BG11017" s="12"/>
      <c r="BH11017" s="12"/>
      <c r="BI11017" s="12"/>
      <c r="BJ11017" s="12"/>
      <c r="BK11017" s="12"/>
    </row>
    <row r="11018" spans="1:63" s="5" customFormat="1">
      <c r="A11018" s="13"/>
      <c r="B11018" s="13"/>
      <c r="C11018" s="45"/>
      <c r="E11018" s="46"/>
      <c r="F11018" s="47"/>
      <c r="G11018" s="48"/>
      <c r="H11018" s="49"/>
      <c r="I11018" s="49"/>
      <c r="J11018" s="49"/>
      <c r="K11018" s="50"/>
      <c r="L11018" s="50"/>
      <c r="M11018" s="50"/>
      <c r="N11018" s="50"/>
      <c r="O11018" s="50"/>
      <c r="P11018" s="50"/>
      <c r="Q11018" s="50"/>
      <c r="R11018" s="51"/>
      <c r="S11018" s="51"/>
      <c r="T11018" s="51"/>
      <c r="U11018" s="51"/>
      <c r="V11018" s="51"/>
      <c r="W11018" s="51"/>
      <c r="X11018" s="44"/>
      <c r="AF11018" s="52"/>
      <c r="AM11018" s="7"/>
      <c r="AN11018" s="7"/>
      <c r="AO11018" s="53"/>
      <c r="AP11018" s="54"/>
      <c r="AQ11018" s="54"/>
      <c r="AR11018" s="7"/>
      <c r="AS11018" s="54"/>
      <c r="AT11018" s="53"/>
      <c r="AU11018" s="7"/>
      <c r="AV11018" s="7"/>
      <c r="AW11018" s="55"/>
      <c r="AX11018" s="56"/>
      <c r="AY11018" s="55"/>
      <c r="AZ11018" s="55"/>
      <c r="BA11018" s="55"/>
      <c r="BB11018" s="11"/>
      <c r="BC11018" s="12"/>
      <c r="BD11018" s="12"/>
      <c r="BE11018" s="12"/>
      <c r="BF11018" s="12"/>
      <c r="BG11018" s="12"/>
      <c r="BH11018" s="12"/>
      <c r="BI11018" s="12"/>
      <c r="BJ11018" s="12"/>
      <c r="BK11018" s="12"/>
    </row>
    <row r="11019" spans="1:63" s="5" customFormat="1">
      <c r="A11019" s="13"/>
      <c r="B11019" s="13"/>
      <c r="C11019" s="45"/>
      <c r="E11019" s="46"/>
      <c r="F11019" s="47"/>
      <c r="G11019" s="48"/>
      <c r="H11019" s="49"/>
      <c r="I11019" s="49"/>
      <c r="J11019" s="49"/>
      <c r="K11019" s="50"/>
      <c r="L11019" s="50"/>
      <c r="M11019" s="50"/>
      <c r="N11019" s="50"/>
      <c r="O11019" s="50"/>
      <c r="P11019" s="50"/>
      <c r="Q11019" s="50"/>
      <c r="R11019" s="51"/>
      <c r="S11019" s="51"/>
      <c r="T11019" s="51"/>
      <c r="U11019" s="51"/>
      <c r="V11019" s="51"/>
      <c r="W11019" s="51"/>
      <c r="X11019" s="44"/>
      <c r="AF11019" s="52"/>
      <c r="AM11019" s="7"/>
      <c r="AN11019" s="7"/>
      <c r="AO11019" s="53"/>
      <c r="AP11019" s="54"/>
      <c r="AQ11019" s="54"/>
      <c r="AR11019" s="7"/>
      <c r="AS11019" s="54"/>
      <c r="AT11019" s="53"/>
      <c r="AU11019" s="7"/>
      <c r="AV11019" s="7"/>
      <c r="AW11019" s="55"/>
      <c r="AX11019" s="56"/>
      <c r="AY11019" s="55"/>
      <c r="AZ11019" s="55"/>
      <c r="BA11019" s="55"/>
      <c r="BB11019" s="11"/>
      <c r="BC11019" s="12"/>
      <c r="BD11019" s="12"/>
      <c r="BE11019" s="12"/>
      <c r="BF11019" s="12"/>
      <c r="BG11019" s="12"/>
      <c r="BH11019" s="12"/>
      <c r="BI11019" s="12"/>
      <c r="BJ11019" s="12"/>
      <c r="BK11019" s="12"/>
    </row>
    <row r="11020" spans="1:63" s="5" customFormat="1">
      <c r="A11020" s="13"/>
      <c r="B11020" s="13"/>
      <c r="C11020" s="45"/>
      <c r="E11020" s="46"/>
      <c r="F11020" s="47"/>
      <c r="G11020" s="48"/>
      <c r="H11020" s="49"/>
      <c r="I11020" s="49"/>
      <c r="J11020" s="49"/>
      <c r="K11020" s="50"/>
      <c r="L11020" s="50"/>
      <c r="M11020" s="50"/>
      <c r="N11020" s="50"/>
      <c r="O11020" s="50"/>
      <c r="P11020" s="50"/>
      <c r="Q11020" s="50"/>
      <c r="R11020" s="51"/>
      <c r="S11020" s="51"/>
      <c r="T11020" s="51"/>
      <c r="U11020" s="51"/>
      <c r="V11020" s="51"/>
      <c r="W11020" s="51"/>
      <c r="X11020" s="44"/>
      <c r="AF11020" s="52"/>
      <c r="AM11020" s="7"/>
      <c r="AN11020" s="7"/>
      <c r="AO11020" s="53"/>
      <c r="AP11020" s="54"/>
      <c r="AQ11020" s="54"/>
      <c r="AR11020" s="7"/>
      <c r="AS11020" s="54"/>
      <c r="AT11020" s="53"/>
      <c r="AU11020" s="7"/>
      <c r="AV11020" s="7"/>
      <c r="AW11020" s="55"/>
      <c r="AX11020" s="56"/>
      <c r="AY11020" s="55"/>
      <c r="AZ11020" s="55"/>
      <c r="BA11020" s="55"/>
      <c r="BB11020" s="11"/>
      <c r="BC11020" s="12"/>
      <c r="BD11020" s="12"/>
      <c r="BE11020" s="12"/>
      <c r="BF11020" s="12"/>
      <c r="BG11020" s="12"/>
      <c r="BH11020" s="12"/>
      <c r="BI11020" s="12"/>
      <c r="BJ11020" s="12"/>
      <c r="BK11020" s="12"/>
    </row>
    <row r="11021" spans="1:63" s="5" customFormat="1">
      <c r="A11021" s="13"/>
      <c r="B11021" s="13"/>
      <c r="C11021" s="45"/>
      <c r="E11021" s="46"/>
      <c r="F11021" s="47"/>
      <c r="G11021" s="48"/>
      <c r="H11021" s="49"/>
      <c r="I11021" s="49"/>
      <c r="J11021" s="49"/>
      <c r="K11021" s="50"/>
      <c r="L11021" s="50"/>
      <c r="M11021" s="50"/>
      <c r="N11021" s="50"/>
      <c r="O11021" s="50"/>
      <c r="P11021" s="50"/>
      <c r="Q11021" s="50"/>
      <c r="R11021" s="51"/>
      <c r="S11021" s="51"/>
      <c r="T11021" s="51"/>
      <c r="U11021" s="51"/>
      <c r="V11021" s="51"/>
      <c r="W11021" s="51"/>
      <c r="X11021" s="44"/>
      <c r="AF11021" s="52"/>
      <c r="AM11021" s="7"/>
      <c r="AN11021" s="7"/>
      <c r="AO11021" s="53"/>
      <c r="AP11021" s="54"/>
      <c r="AQ11021" s="54"/>
      <c r="AR11021" s="7"/>
      <c r="AS11021" s="54"/>
      <c r="AT11021" s="53"/>
      <c r="AU11021" s="7"/>
      <c r="AV11021" s="7"/>
      <c r="AW11021" s="55"/>
      <c r="AX11021" s="56"/>
      <c r="AY11021" s="55"/>
      <c r="AZ11021" s="55"/>
      <c r="BA11021" s="55"/>
      <c r="BB11021" s="11"/>
      <c r="BC11021" s="12"/>
      <c r="BD11021" s="12"/>
      <c r="BE11021" s="12"/>
      <c r="BF11021" s="12"/>
      <c r="BG11021" s="12"/>
      <c r="BH11021" s="12"/>
      <c r="BI11021" s="12"/>
      <c r="BJ11021" s="12"/>
      <c r="BK11021" s="12"/>
    </row>
    <row r="11022" spans="1:63" s="5" customFormat="1">
      <c r="A11022" s="13"/>
      <c r="B11022" s="13"/>
      <c r="C11022" s="45"/>
      <c r="E11022" s="46"/>
      <c r="F11022" s="47"/>
      <c r="G11022" s="48"/>
      <c r="H11022" s="49"/>
      <c r="I11022" s="49"/>
      <c r="J11022" s="49"/>
      <c r="K11022" s="50"/>
      <c r="L11022" s="50"/>
      <c r="M11022" s="50"/>
      <c r="N11022" s="50"/>
      <c r="O11022" s="50"/>
      <c r="P11022" s="50"/>
      <c r="Q11022" s="50"/>
      <c r="R11022" s="51"/>
      <c r="S11022" s="51"/>
      <c r="T11022" s="51"/>
      <c r="U11022" s="51"/>
      <c r="V11022" s="51"/>
      <c r="W11022" s="51"/>
      <c r="X11022" s="44"/>
      <c r="AF11022" s="52"/>
      <c r="AM11022" s="7"/>
      <c r="AN11022" s="7"/>
      <c r="AO11022" s="53"/>
      <c r="AP11022" s="54"/>
      <c r="AQ11022" s="54"/>
      <c r="AR11022" s="7"/>
      <c r="AS11022" s="54"/>
      <c r="AT11022" s="53"/>
      <c r="AU11022" s="7"/>
      <c r="AV11022" s="7"/>
      <c r="AW11022" s="55"/>
      <c r="AX11022" s="56"/>
      <c r="AY11022" s="55"/>
      <c r="AZ11022" s="55"/>
      <c r="BA11022" s="55"/>
      <c r="BB11022" s="11"/>
      <c r="BC11022" s="12"/>
      <c r="BD11022" s="12"/>
      <c r="BE11022" s="12"/>
      <c r="BF11022" s="12"/>
      <c r="BG11022" s="12"/>
      <c r="BH11022" s="12"/>
      <c r="BI11022" s="12"/>
      <c r="BJ11022" s="12"/>
      <c r="BK11022" s="12"/>
    </row>
    <row r="11023" spans="1:63" s="5" customFormat="1">
      <c r="A11023" s="13"/>
      <c r="B11023" s="13"/>
      <c r="C11023" s="45"/>
      <c r="E11023" s="46"/>
      <c r="F11023" s="47"/>
      <c r="G11023" s="48"/>
      <c r="H11023" s="49"/>
      <c r="I11023" s="49"/>
      <c r="J11023" s="49"/>
      <c r="K11023" s="50"/>
      <c r="L11023" s="50"/>
      <c r="M11023" s="50"/>
      <c r="N11023" s="50"/>
      <c r="O11023" s="50"/>
      <c r="P11023" s="50"/>
      <c r="Q11023" s="50"/>
      <c r="R11023" s="51"/>
      <c r="S11023" s="51"/>
      <c r="T11023" s="51"/>
      <c r="U11023" s="51"/>
      <c r="V11023" s="51"/>
      <c r="W11023" s="51"/>
      <c r="X11023" s="44"/>
      <c r="AF11023" s="52"/>
      <c r="AM11023" s="7"/>
      <c r="AN11023" s="7"/>
      <c r="AO11023" s="53"/>
      <c r="AP11023" s="54"/>
      <c r="AQ11023" s="54"/>
      <c r="AR11023" s="7"/>
      <c r="AS11023" s="54"/>
      <c r="AT11023" s="53"/>
      <c r="AU11023" s="7"/>
      <c r="AV11023" s="7"/>
      <c r="AW11023" s="55"/>
      <c r="AX11023" s="56"/>
      <c r="AY11023" s="55"/>
      <c r="AZ11023" s="55"/>
      <c r="BA11023" s="55"/>
      <c r="BB11023" s="11"/>
      <c r="BC11023" s="12"/>
      <c r="BD11023" s="12"/>
      <c r="BE11023" s="12"/>
      <c r="BF11023" s="12"/>
      <c r="BG11023" s="12"/>
      <c r="BH11023" s="12"/>
      <c r="BI11023" s="12"/>
      <c r="BJ11023" s="12"/>
      <c r="BK11023" s="12"/>
    </row>
    <row r="11024" spans="1:63" s="5" customFormat="1">
      <c r="A11024" s="13"/>
      <c r="B11024" s="13"/>
      <c r="C11024" s="45"/>
      <c r="E11024" s="46"/>
      <c r="F11024" s="47"/>
      <c r="G11024" s="48"/>
      <c r="H11024" s="49"/>
      <c r="I11024" s="49"/>
      <c r="J11024" s="49"/>
      <c r="K11024" s="50"/>
      <c r="L11024" s="50"/>
      <c r="M11024" s="50"/>
      <c r="N11024" s="50"/>
      <c r="O11024" s="50"/>
      <c r="P11024" s="50"/>
      <c r="Q11024" s="50"/>
      <c r="R11024" s="51"/>
      <c r="S11024" s="51"/>
      <c r="T11024" s="51"/>
      <c r="U11024" s="51"/>
      <c r="V11024" s="51"/>
      <c r="W11024" s="51"/>
      <c r="X11024" s="44"/>
      <c r="AF11024" s="52"/>
      <c r="AM11024" s="7"/>
      <c r="AN11024" s="7"/>
      <c r="AO11024" s="53"/>
      <c r="AP11024" s="54"/>
      <c r="AQ11024" s="54"/>
      <c r="AR11024" s="7"/>
      <c r="AS11024" s="54"/>
      <c r="AT11024" s="53"/>
      <c r="AU11024" s="7"/>
      <c r="AV11024" s="7"/>
      <c r="AW11024" s="55"/>
      <c r="AX11024" s="56"/>
      <c r="AY11024" s="55"/>
      <c r="AZ11024" s="55"/>
      <c r="BA11024" s="55"/>
      <c r="BB11024" s="11"/>
      <c r="BC11024" s="12"/>
      <c r="BD11024" s="12"/>
      <c r="BE11024" s="12"/>
      <c r="BF11024" s="12"/>
      <c r="BG11024" s="12"/>
      <c r="BH11024" s="12"/>
      <c r="BI11024" s="12"/>
      <c r="BJ11024" s="12"/>
      <c r="BK11024" s="12"/>
    </row>
    <row r="11025" spans="1:63" s="5" customFormat="1">
      <c r="A11025" s="13"/>
      <c r="B11025" s="13"/>
      <c r="C11025" s="45"/>
      <c r="E11025" s="46"/>
      <c r="F11025" s="47"/>
      <c r="G11025" s="48"/>
      <c r="H11025" s="49"/>
      <c r="I11025" s="49"/>
      <c r="J11025" s="49"/>
      <c r="K11025" s="50"/>
      <c r="L11025" s="50"/>
      <c r="M11025" s="50"/>
      <c r="N11025" s="50"/>
      <c r="O11025" s="50"/>
      <c r="P11025" s="50"/>
      <c r="Q11025" s="50"/>
      <c r="R11025" s="51"/>
      <c r="S11025" s="51"/>
      <c r="T11025" s="51"/>
      <c r="U11025" s="51"/>
      <c r="V11025" s="51"/>
      <c r="W11025" s="51"/>
      <c r="X11025" s="44"/>
      <c r="AF11025" s="52"/>
      <c r="AM11025" s="7"/>
      <c r="AN11025" s="7"/>
      <c r="AO11025" s="53"/>
      <c r="AP11025" s="54"/>
      <c r="AQ11025" s="54"/>
      <c r="AR11025" s="7"/>
      <c r="AS11025" s="54"/>
      <c r="AT11025" s="53"/>
      <c r="AU11025" s="7"/>
      <c r="AV11025" s="7"/>
      <c r="AW11025" s="55"/>
      <c r="AX11025" s="56"/>
      <c r="AY11025" s="55"/>
      <c r="AZ11025" s="55"/>
      <c r="BA11025" s="55"/>
      <c r="BB11025" s="11"/>
      <c r="BC11025" s="12"/>
      <c r="BD11025" s="12"/>
      <c r="BE11025" s="12"/>
      <c r="BF11025" s="12"/>
      <c r="BG11025" s="12"/>
      <c r="BH11025" s="12"/>
      <c r="BI11025" s="12"/>
      <c r="BJ11025" s="12"/>
      <c r="BK11025" s="12"/>
    </row>
    <row r="11026" spans="1:63" s="5" customFormat="1">
      <c r="A11026" s="13"/>
      <c r="B11026" s="13"/>
      <c r="C11026" s="45"/>
      <c r="E11026" s="46"/>
      <c r="F11026" s="47"/>
      <c r="G11026" s="48"/>
      <c r="H11026" s="49"/>
      <c r="I11026" s="49"/>
      <c r="J11026" s="49"/>
      <c r="K11026" s="50"/>
      <c r="L11026" s="50"/>
      <c r="M11026" s="50"/>
      <c r="N11026" s="50"/>
      <c r="O11026" s="50"/>
      <c r="P11026" s="50"/>
      <c r="Q11026" s="50"/>
      <c r="R11026" s="51"/>
      <c r="S11026" s="51"/>
      <c r="T11026" s="51"/>
      <c r="U11026" s="51"/>
      <c r="V11026" s="51"/>
      <c r="W11026" s="51"/>
      <c r="X11026" s="44"/>
      <c r="AF11026" s="52"/>
      <c r="AM11026" s="7"/>
      <c r="AN11026" s="7"/>
      <c r="AO11026" s="53"/>
      <c r="AP11026" s="54"/>
      <c r="AQ11026" s="54"/>
      <c r="AR11026" s="7"/>
      <c r="AS11026" s="54"/>
      <c r="AT11026" s="53"/>
      <c r="AU11026" s="7"/>
      <c r="AV11026" s="7"/>
      <c r="AW11026" s="55"/>
      <c r="AX11026" s="56"/>
      <c r="AY11026" s="55"/>
      <c r="AZ11026" s="55"/>
      <c r="BA11026" s="55"/>
      <c r="BB11026" s="11"/>
      <c r="BC11026" s="12"/>
      <c r="BD11026" s="12"/>
      <c r="BE11026" s="12"/>
      <c r="BF11026" s="12"/>
      <c r="BG11026" s="12"/>
      <c r="BH11026" s="12"/>
      <c r="BI11026" s="12"/>
      <c r="BJ11026" s="12"/>
      <c r="BK11026" s="12"/>
    </row>
    <row r="11027" spans="1:63" s="5" customFormat="1">
      <c r="A11027" s="13"/>
      <c r="B11027" s="13"/>
      <c r="C11027" s="45"/>
      <c r="E11027" s="46"/>
      <c r="F11027" s="47"/>
      <c r="G11027" s="48"/>
      <c r="H11027" s="49"/>
      <c r="I11027" s="49"/>
      <c r="J11027" s="49"/>
      <c r="K11027" s="50"/>
      <c r="L11027" s="50"/>
      <c r="M11027" s="50"/>
      <c r="N11027" s="50"/>
      <c r="O11027" s="50"/>
      <c r="P11027" s="50"/>
      <c r="Q11027" s="50"/>
      <c r="R11027" s="51"/>
      <c r="S11027" s="51"/>
      <c r="T11027" s="51"/>
      <c r="U11027" s="51"/>
      <c r="V11027" s="51"/>
      <c r="W11027" s="51"/>
      <c r="X11027" s="44"/>
      <c r="AF11027" s="52"/>
      <c r="AM11027" s="7"/>
      <c r="AN11027" s="7"/>
      <c r="AO11027" s="53"/>
      <c r="AP11027" s="54"/>
      <c r="AQ11027" s="54"/>
      <c r="AR11027" s="7"/>
      <c r="AS11027" s="54"/>
      <c r="AT11027" s="53"/>
      <c r="AU11027" s="7"/>
      <c r="AV11027" s="7"/>
      <c r="AW11027" s="55"/>
      <c r="AX11027" s="56"/>
      <c r="AY11027" s="55"/>
      <c r="AZ11027" s="55"/>
      <c r="BA11027" s="55"/>
      <c r="BB11027" s="11"/>
      <c r="BC11027" s="12"/>
      <c r="BD11027" s="12"/>
      <c r="BE11027" s="12"/>
      <c r="BF11027" s="12"/>
      <c r="BG11027" s="12"/>
      <c r="BH11027" s="12"/>
      <c r="BI11027" s="12"/>
      <c r="BJ11027" s="12"/>
      <c r="BK11027" s="12"/>
    </row>
    <row r="11028" spans="1:63" s="5" customFormat="1">
      <c r="A11028" s="13"/>
      <c r="B11028" s="13"/>
      <c r="C11028" s="45"/>
      <c r="E11028" s="46"/>
      <c r="F11028" s="47"/>
      <c r="G11028" s="48"/>
      <c r="H11028" s="49"/>
      <c r="I11028" s="49"/>
      <c r="J11028" s="49"/>
      <c r="K11028" s="50"/>
      <c r="L11028" s="50"/>
      <c r="M11028" s="50"/>
      <c r="N11028" s="50"/>
      <c r="O11028" s="50"/>
      <c r="P11028" s="50"/>
      <c r="Q11028" s="50"/>
      <c r="R11028" s="51"/>
      <c r="S11028" s="51"/>
      <c r="T11028" s="51"/>
      <c r="U11028" s="51"/>
      <c r="V11028" s="51"/>
      <c r="W11028" s="51"/>
      <c r="X11028" s="44"/>
      <c r="AF11028" s="52"/>
      <c r="AM11028" s="7"/>
      <c r="AN11028" s="7"/>
      <c r="AO11028" s="53"/>
      <c r="AP11028" s="54"/>
      <c r="AQ11028" s="54"/>
      <c r="AR11028" s="7"/>
      <c r="AS11028" s="54"/>
      <c r="AT11028" s="53"/>
      <c r="AU11028" s="7"/>
      <c r="AV11028" s="7"/>
      <c r="AW11028" s="55"/>
      <c r="AX11028" s="56"/>
      <c r="AY11028" s="55"/>
      <c r="AZ11028" s="55"/>
      <c r="BA11028" s="55"/>
      <c r="BB11028" s="11"/>
      <c r="BC11028" s="12"/>
      <c r="BD11028" s="12"/>
      <c r="BE11028" s="12"/>
      <c r="BF11028" s="12"/>
      <c r="BG11028" s="12"/>
      <c r="BH11028" s="12"/>
      <c r="BI11028" s="12"/>
      <c r="BJ11028" s="12"/>
      <c r="BK11028" s="12"/>
    </row>
    <row r="11029" spans="1:63" s="5" customFormat="1">
      <c r="A11029" s="13"/>
      <c r="B11029" s="13"/>
      <c r="C11029" s="45"/>
      <c r="E11029" s="46"/>
      <c r="F11029" s="47"/>
      <c r="G11029" s="48"/>
      <c r="H11029" s="49"/>
      <c r="I11029" s="49"/>
      <c r="J11029" s="49"/>
      <c r="K11029" s="50"/>
      <c r="L11029" s="50"/>
      <c r="M11029" s="50"/>
      <c r="N11029" s="50"/>
      <c r="O11029" s="50"/>
      <c r="P11029" s="50"/>
      <c r="Q11029" s="50"/>
      <c r="R11029" s="51"/>
      <c r="S11029" s="51"/>
      <c r="T11029" s="51"/>
      <c r="U11029" s="51"/>
      <c r="V11029" s="51"/>
      <c r="W11029" s="51"/>
      <c r="X11029" s="44"/>
      <c r="AF11029" s="52"/>
      <c r="AM11029" s="7"/>
      <c r="AN11029" s="7"/>
      <c r="AO11029" s="53"/>
      <c r="AP11029" s="54"/>
      <c r="AQ11029" s="54"/>
      <c r="AR11029" s="7"/>
      <c r="AS11029" s="54"/>
      <c r="AT11029" s="53"/>
      <c r="AU11029" s="7"/>
      <c r="AV11029" s="7"/>
      <c r="AW11029" s="55"/>
      <c r="AX11029" s="56"/>
      <c r="AY11029" s="55"/>
      <c r="AZ11029" s="55"/>
      <c r="BA11029" s="55"/>
      <c r="BB11029" s="11"/>
      <c r="BC11029" s="12"/>
      <c r="BD11029" s="12"/>
      <c r="BE11029" s="12"/>
      <c r="BF11029" s="12"/>
      <c r="BG11029" s="12"/>
      <c r="BH11029" s="12"/>
      <c r="BI11029" s="12"/>
      <c r="BJ11029" s="12"/>
      <c r="BK11029" s="12"/>
    </row>
    <row r="11030" spans="1:63" s="5" customFormat="1">
      <c r="A11030" s="13"/>
      <c r="B11030" s="13"/>
      <c r="C11030" s="45"/>
      <c r="E11030" s="46"/>
      <c r="F11030" s="47"/>
      <c r="G11030" s="48"/>
      <c r="H11030" s="49"/>
      <c r="I11030" s="49"/>
      <c r="J11030" s="49"/>
      <c r="K11030" s="50"/>
      <c r="L11030" s="50"/>
      <c r="M11030" s="50"/>
      <c r="N11030" s="50"/>
      <c r="O11030" s="50"/>
      <c r="P11030" s="50"/>
      <c r="Q11030" s="50"/>
      <c r="R11030" s="51"/>
      <c r="S11030" s="51"/>
      <c r="T11030" s="51"/>
      <c r="U11030" s="51"/>
      <c r="V11030" s="51"/>
      <c r="W11030" s="51"/>
      <c r="X11030" s="44"/>
      <c r="AF11030" s="52"/>
      <c r="AM11030" s="7"/>
      <c r="AN11030" s="7"/>
      <c r="AO11030" s="53"/>
      <c r="AP11030" s="54"/>
      <c r="AQ11030" s="54"/>
      <c r="AR11030" s="7"/>
      <c r="AS11030" s="54"/>
      <c r="AT11030" s="53"/>
      <c r="AU11030" s="7"/>
      <c r="AV11030" s="7"/>
      <c r="AW11030" s="55"/>
      <c r="AX11030" s="56"/>
      <c r="AY11030" s="55"/>
      <c r="AZ11030" s="55"/>
      <c r="BA11030" s="55"/>
      <c r="BB11030" s="11"/>
      <c r="BC11030" s="12"/>
      <c r="BD11030" s="12"/>
      <c r="BE11030" s="12"/>
      <c r="BF11030" s="12"/>
      <c r="BG11030" s="12"/>
      <c r="BH11030" s="12"/>
      <c r="BI11030" s="12"/>
      <c r="BJ11030" s="12"/>
      <c r="BK11030" s="12"/>
    </row>
    <row r="11031" spans="1:63" s="5" customFormat="1">
      <c r="A11031" s="13"/>
      <c r="B11031" s="13"/>
      <c r="C11031" s="45"/>
      <c r="E11031" s="46"/>
      <c r="F11031" s="47"/>
      <c r="G11031" s="48"/>
      <c r="H11031" s="49"/>
      <c r="I11031" s="49"/>
      <c r="J11031" s="49"/>
      <c r="K11031" s="50"/>
      <c r="L11031" s="50"/>
      <c r="M11031" s="50"/>
      <c r="N11031" s="50"/>
      <c r="O11031" s="50"/>
      <c r="P11031" s="50"/>
      <c r="Q11031" s="50"/>
      <c r="R11031" s="51"/>
      <c r="S11031" s="51"/>
      <c r="T11031" s="51"/>
      <c r="U11031" s="51"/>
      <c r="V11031" s="51"/>
      <c r="W11031" s="51"/>
      <c r="X11031" s="44"/>
      <c r="AF11031" s="52"/>
      <c r="AM11031" s="7"/>
      <c r="AN11031" s="7"/>
      <c r="AO11031" s="53"/>
      <c r="AP11031" s="54"/>
      <c r="AQ11031" s="54"/>
      <c r="AR11031" s="7"/>
      <c r="AS11031" s="54"/>
      <c r="AT11031" s="53"/>
      <c r="AU11031" s="7"/>
      <c r="AV11031" s="7"/>
      <c r="AW11031" s="55"/>
      <c r="AX11031" s="56"/>
      <c r="AY11031" s="55"/>
      <c r="AZ11031" s="55"/>
      <c r="BA11031" s="55"/>
      <c r="BB11031" s="11"/>
      <c r="BC11031" s="12"/>
      <c r="BD11031" s="12"/>
      <c r="BE11031" s="12"/>
      <c r="BF11031" s="12"/>
      <c r="BG11031" s="12"/>
      <c r="BH11031" s="12"/>
      <c r="BI11031" s="12"/>
      <c r="BJ11031" s="12"/>
      <c r="BK11031" s="12"/>
    </row>
    <row r="11032" spans="1:63" s="5" customFormat="1">
      <c r="A11032" s="13"/>
      <c r="B11032" s="13"/>
      <c r="C11032" s="45"/>
      <c r="E11032" s="46"/>
      <c r="F11032" s="47"/>
      <c r="G11032" s="48"/>
      <c r="H11032" s="49"/>
      <c r="I11032" s="49"/>
      <c r="J11032" s="49"/>
      <c r="K11032" s="50"/>
      <c r="L11032" s="50"/>
      <c r="M11032" s="50"/>
      <c r="N11032" s="50"/>
      <c r="O11032" s="50"/>
      <c r="P11032" s="50"/>
      <c r="Q11032" s="50"/>
      <c r="R11032" s="51"/>
      <c r="S11032" s="51"/>
      <c r="T11032" s="51"/>
      <c r="U11032" s="51"/>
      <c r="V11032" s="51"/>
      <c r="W11032" s="51"/>
      <c r="X11032" s="44"/>
      <c r="AF11032" s="52"/>
      <c r="AM11032" s="7"/>
      <c r="AN11032" s="7"/>
      <c r="AO11032" s="53"/>
      <c r="AP11032" s="54"/>
      <c r="AQ11032" s="54"/>
      <c r="AR11032" s="7"/>
      <c r="AS11032" s="54"/>
      <c r="AT11032" s="53"/>
      <c r="AU11032" s="7"/>
      <c r="AV11032" s="7"/>
      <c r="AW11032" s="55"/>
      <c r="AX11032" s="56"/>
      <c r="AY11032" s="55"/>
      <c r="AZ11032" s="55"/>
      <c r="BA11032" s="55"/>
      <c r="BB11032" s="11"/>
      <c r="BC11032" s="12"/>
      <c r="BD11032" s="12"/>
      <c r="BE11032" s="12"/>
      <c r="BF11032" s="12"/>
      <c r="BG11032" s="12"/>
      <c r="BH11032" s="12"/>
      <c r="BI11032" s="12"/>
      <c r="BJ11032" s="12"/>
      <c r="BK11032" s="12"/>
    </row>
    <row r="11033" spans="1:63" s="5" customFormat="1">
      <c r="A11033" s="13"/>
      <c r="B11033" s="13"/>
      <c r="C11033" s="45"/>
      <c r="E11033" s="46"/>
      <c r="F11033" s="47"/>
      <c r="G11033" s="48"/>
      <c r="H11033" s="49"/>
      <c r="I11033" s="49"/>
      <c r="J11033" s="49"/>
      <c r="K11033" s="50"/>
      <c r="L11033" s="50"/>
      <c r="M11033" s="50"/>
      <c r="N11033" s="50"/>
      <c r="O11033" s="50"/>
      <c r="P11033" s="50"/>
      <c r="Q11033" s="50"/>
      <c r="R11033" s="51"/>
      <c r="S11033" s="51"/>
      <c r="T11033" s="51"/>
      <c r="U11033" s="51"/>
      <c r="V11033" s="51"/>
      <c r="W11033" s="51"/>
      <c r="X11033" s="44"/>
      <c r="AF11033" s="52"/>
      <c r="AM11033" s="7"/>
      <c r="AN11033" s="7"/>
      <c r="AO11033" s="53"/>
      <c r="AP11033" s="54"/>
      <c r="AQ11033" s="54"/>
      <c r="AR11033" s="7"/>
      <c r="AS11033" s="54"/>
      <c r="AT11033" s="53"/>
      <c r="AU11033" s="7"/>
      <c r="AV11033" s="7"/>
      <c r="AW11033" s="55"/>
      <c r="AX11033" s="56"/>
      <c r="AY11033" s="55"/>
      <c r="AZ11033" s="55"/>
      <c r="BA11033" s="55"/>
      <c r="BB11033" s="11"/>
      <c r="BC11033" s="12"/>
      <c r="BD11033" s="12"/>
      <c r="BE11033" s="12"/>
      <c r="BF11033" s="12"/>
      <c r="BG11033" s="12"/>
      <c r="BH11033" s="12"/>
      <c r="BI11033" s="12"/>
      <c r="BJ11033" s="12"/>
      <c r="BK11033" s="12"/>
    </row>
    <row r="11034" spans="1:63" s="5" customFormat="1">
      <c r="A11034" s="13"/>
      <c r="B11034" s="13"/>
      <c r="C11034" s="45"/>
      <c r="E11034" s="46"/>
      <c r="F11034" s="47"/>
      <c r="G11034" s="48"/>
      <c r="H11034" s="49"/>
      <c r="I11034" s="49"/>
      <c r="J11034" s="49"/>
      <c r="K11034" s="50"/>
      <c r="L11034" s="50"/>
      <c r="M11034" s="50"/>
      <c r="N11034" s="50"/>
      <c r="O11034" s="50"/>
      <c r="P11034" s="50"/>
      <c r="Q11034" s="50"/>
      <c r="R11034" s="51"/>
      <c r="S11034" s="51"/>
      <c r="T11034" s="51"/>
      <c r="U11034" s="51"/>
      <c r="V11034" s="51"/>
      <c r="W11034" s="51"/>
      <c r="X11034" s="44"/>
      <c r="AF11034" s="52"/>
      <c r="AM11034" s="7"/>
      <c r="AN11034" s="7"/>
      <c r="AO11034" s="53"/>
      <c r="AP11034" s="54"/>
      <c r="AQ11034" s="54"/>
      <c r="AR11034" s="7"/>
      <c r="AS11034" s="54"/>
      <c r="AT11034" s="53"/>
      <c r="AU11034" s="7"/>
      <c r="AV11034" s="7"/>
      <c r="AW11034" s="55"/>
      <c r="AX11034" s="56"/>
      <c r="AY11034" s="55"/>
      <c r="AZ11034" s="55"/>
      <c r="BA11034" s="55"/>
      <c r="BB11034" s="11"/>
      <c r="BC11034" s="12"/>
      <c r="BD11034" s="12"/>
      <c r="BE11034" s="12"/>
      <c r="BF11034" s="12"/>
      <c r="BG11034" s="12"/>
      <c r="BH11034" s="12"/>
      <c r="BI11034" s="12"/>
      <c r="BJ11034" s="12"/>
      <c r="BK11034" s="12"/>
    </row>
    <row r="11035" spans="1:63" s="5" customFormat="1">
      <c r="A11035" s="13"/>
      <c r="B11035" s="13"/>
      <c r="C11035" s="45"/>
      <c r="E11035" s="46"/>
      <c r="F11035" s="47"/>
      <c r="G11035" s="48"/>
      <c r="H11035" s="49"/>
      <c r="I11035" s="49"/>
      <c r="J11035" s="49"/>
      <c r="K11035" s="50"/>
      <c r="L11035" s="50"/>
      <c r="M11035" s="50"/>
      <c r="N11035" s="50"/>
      <c r="O11035" s="50"/>
      <c r="P11035" s="50"/>
      <c r="Q11035" s="50"/>
      <c r="R11035" s="51"/>
      <c r="S11035" s="51"/>
      <c r="T11035" s="51"/>
      <c r="U11035" s="51"/>
      <c r="V11035" s="51"/>
      <c r="W11035" s="51"/>
      <c r="X11035" s="44"/>
      <c r="AF11035" s="52"/>
      <c r="AM11035" s="7"/>
      <c r="AN11035" s="7"/>
      <c r="AO11035" s="53"/>
      <c r="AP11035" s="54"/>
      <c r="AQ11035" s="54"/>
      <c r="AR11035" s="7"/>
      <c r="AS11035" s="54"/>
      <c r="AT11035" s="53"/>
      <c r="AU11035" s="7"/>
      <c r="AV11035" s="7"/>
      <c r="AW11035" s="55"/>
      <c r="AX11035" s="56"/>
      <c r="AY11035" s="55"/>
      <c r="AZ11035" s="55"/>
      <c r="BA11035" s="55"/>
      <c r="BB11035" s="11"/>
      <c r="BC11035" s="12"/>
      <c r="BD11035" s="12"/>
      <c r="BE11035" s="12"/>
      <c r="BF11035" s="12"/>
      <c r="BG11035" s="12"/>
      <c r="BH11035" s="12"/>
      <c r="BI11035" s="12"/>
      <c r="BJ11035" s="12"/>
      <c r="BK11035" s="12"/>
    </row>
    <row r="11036" spans="1:63" s="5" customFormat="1">
      <c r="A11036" s="13"/>
      <c r="B11036" s="13"/>
      <c r="C11036" s="45"/>
      <c r="E11036" s="46"/>
      <c r="F11036" s="47"/>
      <c r="G11036" s="48"/>
      <c r="H11036" s="49"/>
      <c r="I11036" s="49"/>
      <c r="J11036" s="49"/>
      <c r="K11036" s="50"/>
      <c r="L11036" s="50"/>
      <c r="M11036" s="50"/>
      <c r="N11036" s="50"/>
      <c r="O11036" s="50"/>
      <c r="P11036" s="50"/>
      <c r="Q11036" s="50"/>
      <c r="R11036" s="51"/>
      <c r="S11036" s="51"/>
      <c r="T11036" s="51"/>
      <c r="U11036" s="51"/>
      <c r="V11036" s="51"/>
      <c r="W11036" s="51"/>
      <c r="X11036" s="44"/>
      <c r="AF11036" s="52"/>
      <c r="AM11036" s="7"/>
      <c r="AN11036" s="7"/>
      <c r="AO11036" s="53"/>
      <c r="AP11036" s="54"/>
      <c r="AQ11036" s="54"/>
      <c r="AR11036" s="7"/>
      <c r="AS11036" s="54"/>
      <c r="AT11036" s="53"/>
      <c r="AU11036" s="7"/>
      <c r="AV11036" s="7"/>
      <c r="AW11036" s="55"/>
      <c r="AX11036" s="56"/>
      <c r="AY11036" s="55"/>
      <c r="AZ11036" s="55"/>
      <c r="BA11036" s="55"/>
      <c r="BB11036" s="11"/>
      <c r="BC11036" s="12"/>
      <c r="BD11036" s="12"/>
      <c r="BE11036" s="12"/>
      <c r="BF11036" s="12"/>
      <c r="BG11036" s="12"/>
      <c r="BH11036" s="12"/>
      <c r="BI11036" s="12"/>
      <c r="BJ11036" s="12"/>
      <c r="BK11036" s="12"/>
    </row>
    <row r="11037" spans="1:63" s="5" customFormat="1">
      <c r="A11037" s="13"/>
      <c r="B11037" s="13"/>
      <c r="C11037" s="45"/>
      <c r="E11037" s="46"/>
      <c r="F11037" s="47"/>
      <c r="G11037" s="48"/>
      <c r="H11037" s="49"/>
      <c r="I11037" s="49"/>
      <c r="J11037" s="49"/>
      <c r="K11037" s="50"/>
      <c r="L11037" s="50"/>
      <c r="M11037" s="50"/>
      <c r="N11037" s="50"/>
      <c r="O11037" s="50"/>
      <c r="P11037" s="50"/>
      <c r="Q11037" s="50"/>
      <c r="R11037" s="51"/>
      <c r="S11037" s="51"/>
      <c r="T11037" s="51"/>
      <c r="U11037" s="51"/>
      <c r="V11037" s="51"/>
      <c r="W11037" s="51"/>
      <c r="X11037" s="44"/>
      <c r="AF11037" s="52"/>
      <c r="AM11037" s="7"/>
      <c r="AN11037" s="7"/>
      <c r="AO11037" s="53"/>
      <c r="AP11037" s="54"/>
      <c r="AQ11037" s="54"/>
      <c r="AR11037" s="7"/>
      <c r="AS11037" s="54"/>
      <c r="AT11037" s="53"/>
      <c r="AU11037" s="7"/>
      <c r="AV11037" s="7"/>
      <c r="AW11037" s="55"/>
      <c r="AX11037" s="56"/>
      <c r="AY11037" s="55"/>
      <c r="AZ11037" s="55"/>
      <c r="BA11037" s="55"/>
      <c r="BB11037" s="11"/>
      <c r="BC11037" s="12"/>
      <c r="BD11037" s="12"/>
      <c r="BE11037" s="12"/>
      <c r="BF11037" s="12"/>
      <c r="BG11037" s="12"/>
      <c r="BH11037" s="12"/>
      <c r="BI11037" s="12"/>
      <c r="BJ11037" s="12"/>
      <c r="BK11037" s="12"/>
    </row>
    <row r="11038" spans="1:63" s="5" customFormat="1">
      <c r="A11038" s="13"/>
      <c r="B11038" s="13"/>
      <c r="C11038" s="45"/>
      <c r="E11038" s="46"/>
      <c r="F11038" s="47"/>
      <c r="G11038" s="48"/>
      <c r="H11038" s="49"/>
      <c r="I11038" s="49"/>
      <c r="J11038" s="49"/>
      <c r="K11038" s="50"/>
      <c r="L11038" s="50"/>
      <c r="M11038" s="50"/>
      <c r="N11038" s="50"/>
      <c r="O11038" s="50"/>
      <c r="P11038" s="50"/>
      <c r="Q11038" s="50"/>
      <c r="R11038" s="51"/>
      <c r="S11038" s="51"/>
      <c r="T11038" s="51"/>
      <c r="U11038" s="51"/>
      <c r="V11038" s="51"/>
      <c r="W11038" s="51"/>
      <c r="X11038" s="44"/>
      <c r="AF11038" s="52"/>
      <c r="AM11038" s="7"/>
      <c r="AN11038" s="7"/>
      <c r="AO11038" s="53"/>
      <c r="AP11038" s="54"/>
      <c r="AQ11038" s="54"/>
      <c r="AR11038" s="7"/>
      <c r="AS11038" s="54"/>
      <c r="AT11038" s="53"/>
      <c r="AU11038" s="7"/>
      <c r="AV11038" s="7"/>
      <c r="AW11038" s="55"/>
      <c r="AX11038" s="56"/>
      <c r="AY11038" s="55"/>
      <c r="AZ11038" s="55"/>
      <c r="BA11038" s="55"/>
      <c r="BB11038" s="11"/>
      <c r="BC11038" s="12"/>
      <c r="BD11038" s="12"/>
      <c r="BE11038" s="12"/>
      <c r="BF11038" s="12"/>
      <c r="BG11038" s="12"/>
      <c r="BH11038" s="12"/>
      <c r="BI11038" s="12"/>
      <c r="BJ11038" s="12"/>
      <c r="BK11038" s="12"/>
    </row>
    <row r="11039" spans="1:63" s="5" customFormat="1">
      <c r="A11039" s="13"/>
      <c r="B11039" s="13"/>
      <c r="C11039" s="45"/>
      <c r="E11039" s="46"/>
      <c r="F11039" s="47"/>
      <c r="G11039" s="48"/>
      <c r="H11039" s="49"/>
      <c r="I11039" s="49"/>
      <c r="J11039" s="49"/>
      <c r="K11039" s="50"/>
      <c r="L11039" s="50"/>
      <c r="M11039" s="50"/>
      <c r="N11039" s="50"/>
      <c r="O11039" s="50"/>
      <c r="P11039" s="50"/>
      <c r="Q11039" s="50"/>
      <c r="R11039" s="51"/>
      <c r="S11039" s="51"/>
      <c r="T11039" s="51"/>
      <c r="U11039" s="51"/>
      <c r="V11039" s="51"/>
      <c r="W11039" s="51"/>
      <c r="X11039" s="44"/>
      <c r="AF11039" s="52"/>
      <c r="AM11039" s="7"/>
      <c r="AN11039" s="7"/>
      <c r="AO11039" s="53"/>
      <c r="AP11039" s="54"/>
      <c r="AQ11039" s="54"/>
      <c r="AR11039" s="7"/>
      <c r="AS11039" s="54"/>
      <c r="AT11039" s="53"/>
      <c r="AU11039" s="7"/>
      <c r="AV11039" s="7"/>
      <c r="AW11039" s="55"/>
      <c r="AX11039" s="56"/>
      <c r="AY11039" s="55"/>
      <c r="AZ11039" s="55"/>
      <c r="BA11039" s="55"/>
      <c r="BB11039" s="11"/>
      <c r="BC11039" s="12"/>
      <c r="BD11039" s="12"/>
      <c r="BE11039" s="12"/>
      <c r="BF11039" s="12"/>
      <c r="BG11039" s="12"/>
      <c r="BH11039" s="12"/>
      <c r="BI11039" s="12"/>
      <c r="BJ11039" s="12"/>
      <c r="BK11039" s="12"/>
    </row>
    <row r="11040" spans="1:63" s="5" customFormat="1">
      <c r="A11040" s="13"/>
      <c r="B11040" s="13"/>
      <c r="C11040" s="45"/>
      <c r="E11040" s="46"/>
      <c r="F11040" s="47"/>
      <c r="G11040" s="48"/>
      <c r="H11040" s="49"/>
      <c r="I11040" s="49"/>
      <c r="J11040" s="49"/>
      <c r="K11040" s="50"/>
      <c r="L11040" s="50"/>
      <c r="M11040" s="50"/>
      <c r="N11040" s="50"/>
      <c r="O11040" s="50"/>
      <c r="P11040" s="50"/>
      <c r="Q11040" s="50"/>
      <c r="R11040" s="51"/>
      <c r="S11040" s="51"/>
      <c r="T11040" s="51"/>
      <c r="U11040" s="51"/>
      <c r="V11040" s="51"/>
      <c r="W11040" s="51"/>
      <c r="X11040" s="44"/>
      <c r="AF11040" s="52"/>
      <c r="AM11040" s="7"/>
      <c r="AN11040" s="7"/>
      <c r="AO11040" s="53"/>
      <c r="AP11040" s="54"/>
      <c r="AQ11040" s="54"/>
      <c r="AR11040" s="7"/>
      <c r="AS11040" s="54"/>
      <c r="AT11040" s="53"/>
      <c r="AU11040" s="7"/>
      <c r="AV11040" s="7"/>
      <c r="AW11040" s="55"/>
      <c r="AX11040" s="56"/>
      <c r="AY11040" s="55"/>
      <c r="AZ11040" s="55"/>
      <c r="BA11040" s="55"/>
      <c r="BB11040" s="11"/>
      <c r="BC11040" s="12"/>
      <c r="BD11040" s="12"/>
      <c r="BE11040" s="12"/>
      <c r="BF11040" s="12"/>
      <c r="BG11040" s="12"/>
      <c r="BH11040" s="12"/>
      <c r="BI11040" s="12"/>
      <c r="BJ11040" s="12"/>
      <c r="BK11040" s="12"/>
    </row>
    <row r="11041" spans="1:63" s="5" customFormat="1">
      <c r="A11041" s="13"/>
      <c r="B11041" s="13"/>
      <c r="C11041" s="45"/>
      <c r="E11041" s="46"/>
      <c r="F11041" s="47"/>
      <c r="G11041" s="48"/>
      <c r="H11041" s="49"/>
      <c r="I11041" s="49"/>
      <c r="J11041" s="49"/>
      <c r="K11041" s="50"/>
      <c r="L11041" s="50"/>
      <c r="M11041" s="50"/>
      <c r="N11041" s="50"/>
      <c r="O11041" s="50"/>
      <c r="P11041" s="50"/>
      <c r="Q11041" s="50"/>
      <c r="R11041" s="51"/>
      <c r="S11041" s="51"/>
      <c r="T11041" s="51"/>
      <c r="U11041" s="51"/>
      <c r="V11041" s="51"/>
      <c r="W11041" s="51"/>
      <c r="X11041" s="44"/>
      <c r="AF11041" s="52"/>
      <c r="AM11041" s="7"/>
      <c r="AN11041" s="7"/>
      <c r="AO11041" s="53"/>
      <c r="AP11041" s="54"/>
      <c r="AQ11041" s="54"/>
      <c r="AR11041" s="7"/>
      <c r="AS11041" s="54"/>
      <c r="AT11041" s="53"/>
      <c r="AU11041" s="7"/>
      <c r="AV11041" s="7"/>
      <c r="AW11041" s="55"/>
      <c r="AX11041" s="56"/>
      <c r="AY11041" s="55"/>
      <c r="AZ11041" s="55"/>
      <c r="BA11041" s="55"/>
      <c r="BB11041" s="11"/>
      <c r="BC11041" s="12"/>
      <c r="BD11041" s="12"/>
      <c r="BE11041" s="12"/>
      <c r="BF11041" s="12"/>
      <c r="BG11041" s="12"/>
      <c r="BH11041" s="12"/>
      <c r="BI11041" s="12"/>
      <c r="BJ11041" s="12"/>
      <c r="BK11041" s="12"/>
    </row>
    <row r="11042" spans="1:63" s="5" customFormat="1">
      <c r="A11042" s="13"/>
      <c r="B11042" s="13"/>
      <c r="C11042" s="45"/>
      <c r="E11042" s="46"/>
      <c r="F11042" s="47"/>
      <c r="G11042" s="48"/>
      <c r="H11042" s="49"/>
      <c r="I11042" s="49"/>
      <c r="J11042" s="49"/>
      <c r="K11042" s="50"/>
      <c r="L11042" s="50"/>
      <c r="M11042" s="50"/>
      <c r="N11042" s="50"/>
      <c r="O11042" s="50"/>
      <c r="P11042" s="50"/>
      <c r="Q11042" s="50"/>
      <c r="R11042" s="51"/>
      <c r="S11042" s="51"/>
      <c r="T11042" s="51"/>
      <c r="U11042" s="51"/>
      <c r="V11042" s="51"/>
      <c r="W11042" s="51"/>
      <c r="X11042" s="44"/>
      <c r="AF11042" s="52"/>
      <c r="AM11042" s="7"/>
      <c r="AN11042" s="7"/>
      <c r="AO11042" s="53"/>
      <c r="AP11042" s="54"/>
      <c r="AQ11042" s="54"/>
      <c r="AR11042" s="7"/>
      <c r="AS11042" s="54"/>
      <c r="AT11042" s="53"/>
      <c r="AU11042" s="7"/>
      <c r="AV11042" s="7"/>
      <c r="AW11042" s="55"/>
      <c r="AX11042" s="56"/>
      <c r="AY11042" s="55"/>
      <c r="AZ11042" s="55"/>
      <c r="BA11042" s="55"/>
      <c r="BB11042" s="11"/>
      <c r="BC11042" s="12"/>
      <c r="BD11042" s="12"/>
      <c r="BE11042" s="12"/>
      <c r="BF11042" s="12"/>
      <c r="BG11042" s="12"/>
      <c r="BH11042" s="12"/>
      <c r="BI11042" s="12"/>
      <c r="BJ11042" s="12"/>
      <c r="BK11042" s="12"/>
    </row>
    <row r="11043" spans="1:63" s="5" customFormat="1">
      <c r="A11043" s="13"/>
      <c r="B11043" s="13"/>
      <c r="C11043" s="45"/>
      <c r="E11043" s="46"/>
      <c r="F11043" s="47"/>
      <c r="G11043" s="48"/>
      <c r="H11043" s="49"/>
      <c r="I11043" s="49"/>
      <c r="J11043" s="49"/>
      <c r="K11043" s="50"/>
      <c r="L11043" s="50"/>
      <c r="M11043" s="50"/>
      <c r="N11043" s="50"/>
      <c r="O11043" s="50"/>
      <c r="P11043" s="50"/>
      <c r="Q11043" s="50"/>
      <c r="R11043" s="51"/>
      <c r="S11043" s="51"/>
      <c r="T11043" s="51"/>
      <c r="U11043" s="51"/>
      <c r="V11043" s="51"/>
      <c r="W11043" s="51"/>
      <c r="X11043" s="44"/>
      <c r="AF11043" s="52"/>
      <c r="AM11043" s="7"/>
      <c r="AN11043" s="7"/>
      <c r="AO11043" s="53"/>
      <c r="AP11043" s="54"/>
      <c r="AQ11043" s="54"/>
      <c r="AR11043" s="7"/>
      <c r="AS11043" s="54"/>
      <c r="AT11043" s="53"/>
      <c r="AU11043" s="7"/>
      <c r="AV11043" s="7"/>
      <c r="AW11043" s="55"/>
      <c r="AX11043" s="56"/>
      <c r="AY11043" s="55"/>
      <c r="AZ11043" s="55"/>
      <c r="BA11043" s="55"/>
      <c r="BB11043" s="11"/>
      <c r="BC11043" s="12"/>
      <c r="BD11043" s="12"/>
      <c r="BE11043" s="12"/>
      <c r="BF11043" s="12"/>
      <c r="BG11043" s="12"/>
      <c r="BH11043" s="12"/>
      <c r="BI11043" s="12"/>
      <c r="BJ11043" s="12"/>
      <c r="BK11043" s="12"/>
    </row>
    <row r="11044" spans="1:63" s="5" customFormat="1">
      <c r="A11044" s="13"/>
      <c r="B11044" s="13"/>
      <c r="C11044" s="45"/>
      <c r="E11044" s="46"/>
      <c r="F11044" s="47"/>
      <c r="G11044" s="48"/>
      <c r="H11044" s="49"/>
      <c r="I11044" s="49"/>
      <c r="J11044" s="49"/>
      <c r="K11044" s="50"/>
      <c r="L11044" s="50"/>
      <c r="M11044" s="50"/>
      <c r="N11044" s="50"/>
      <c r="O11044" s="50"/>
      <c r="P11044" s="50"/>
      <c r="Q11044" s="50"/>
      <c r="R11044" s="51"/>
      <c r="S11044" s="51"/>
      <c r="T11044" s="51"/>
      <c r="U11044" s="51"/>
      <c r="V11044" s="51"/>
      <c r="W11044" s="51"/>
      <c r="X11044" s="44"/>
      <c r="AF11044" s="52"/>
      <c r="AM11044" s="7"/>
      <c r="AN11044" s="7"/>
      <c r="AO11044" s="53"/>
      <c r="AP11044" s="54"/>
      <c r="AQ11044" s="54"/>
      <c r="AR11044" s="7"/>
      <c r="AS11044" s="54"/>
      <c r="AT11044" s="53"/>
      <c r="AU11044" s="7"/>
      <c r="AV11044" s="7"/>
      <c r="AW11044" s="55"/>
      <c r="AX11044" s="56"/>
      <c r="AY11044" s="55"/>
      <c r="AZ11044" s="55"/>
      <c r="BA11044" s="55"/>
      <c r="BB11044" s="11"/>
      <c r="BC11044" s="12"/>
      <c r="BD11044" s="12"/>
      <c r="BE11044" s="12"/>
      <c r="BF11044" s="12"/>
      <c r="BG11044" s="12"/>
      <c r="BH11044" s="12"/>
      <c r="BI11044" s="12"/>
      <c r="BJ11044" s="12"/>
      <c r="BK11044" s="12"/>
    </row>
    <row r="11045" spans="1:63" s="5" customFormat="1">
      <c r="A11045" s="13"/>
      <c r="B11045" s="13"/>
      <c r="C11045" s="45"/>
      <c r="E11045" s="46"/>
      <c r="F11045" s="47"/>
      <c r="G11045" s="48"/>
      <c r="H11045" s="49"/>
      <c r="I11045" s="49"/>
      <c r="J11045" s="49"/>
      <c r="K11045" s="50"/>
      <c r="L11045" s="50"/>
      <c r="M11045" s="50"/>
      <c r="N11045" s="50"/>
      <c r="O11045" s="50"/>
      <c r="P11045" s="50"/>
      <c r="Q11045" s="50"/>
      <c r="R11045" s="51"/>
      <c r="S11045" s="51"/>
      <c r="T11045" s="51"/>
      <c r="U11045" s="51"/>
      <c r="V11045" s="51"/>
      <c r="W11045" s="51"/>
      <c r="X11045" s="44"/>
      <c r="AF11045" s="52"/>
      <c r="AM11045" s="7"/>
      <c r="AN11045" s="7"/>
      <c r="AO11045" s="53"/>
      <c r="AP11045" s="54"/>
      <c r="AQ11045" s="54"/>
      <c r="AR11045" s="7"/>
      <c r="AS11045" s="54"/>
      <c r="AT11045" s="53"/>
      <c r="AU11045" s="7"/>
      <c r="AV11045" s="7"/>
      <c r="AW11045" s="55"/>
      <c r="AX11045" s="56"/>
      <c r="AY11045" s="55"/>
      <c r="AZ11045" s="55"/>
      <c r="BA11045" s="55"/>
      <c r="BB11045" s="11"/>
      <c r="BC11045" s="12"/>
      <c r="BD11045" s="12"/>
      <c r="BE11045" s="12"/>
      <c r="BF11045" s="12"/>
      <c r="BG11045" s="12"/>
      <c r="BH11045" s="12"/>
      <c r="BI11045" s="12"/>
      <c r="BJ11045" s="12"/>
      <c r="BK11045" s="12"/>
    </row>
    <row r="11046" spans="1:63" s="5" customFormat="1">
      <c r="A11046" s="13"/>
      <c r="B11046" s="13"/>
      <c r="C11046" s="45"/>
      <c r="E11046" s="46"/>
      <c r="F11046" s="47"/>
      <c r="G11046" s="48"/>
      <c r="H11046" s="49"/>
      <c r="I11046" s="49"/>
      <c r="J11046" s="49"/>
      <c r="K11046" s="50"/>
      <c r="L11046" s="50"/>
      <c r="M11046" s="50"/>
      <c r="N11046" s="50"/>
      <c r="O11046" s="50"/>
      <c r="P11046" s="50"/>
      <c r="Q11046" s="50"/>
      <c r="R11046" s="51"/>
      <c r="S11046" s="51"/>
      <c r="T11046" s="51"/>
      <c r="U11046" s="51"/>
      <c r="V11046" s="51"/>
      <c r="W11046" s="51"/>
      <c r="X11046" s="44"/>
      <c r="AF11046" s="52"/>
      <c r="AM11046" s="7"/>
      <c r="AN11046" s="7"/>
      <c r="AO11046" s="53"/>
      <c r="AP11046" s="54"/>
      <c r="AQ11046" s="54"/>
      <c r="AR11046" s="7"/>
      <c r="AS11046" s="54"/>
      <c r="AT11046" s="53"/>
      <c r="AU11046" s="7"/>
      <c r="AV11046" s="7"/>
      <c r="AW11046" s="55"/>
      <c r="AX11046" s="56"/>
      <c r="AY11046" s="55"/>
      <c r="AZ11046" s="55"/>
      <c r="BA11046" s="55"/>
      <c r="BB11046" s="11"/>
      <c r="BC11046" s="12"/>
      <c r="BD11046" s="12"/>
      <c r="BE11046" s="12"/>
      <c r="BF11046" s="12"/>
      <c r="BG11046" s="12"/>
      <c r="BH11046" s="12"/>
      <c r="BI11046" s="12"/>
      <c r="BJ11046" s="12"/>
      <c r="BK11046" s="12"/>
    </row>
    <row r="11047" spans="1:63" s="5" customFormat="1">
      <c r="A11047" s="13"/>
      <c r="B11047" s="13"/>
      <c r="C11047" s="45"/>
      <c r="E11047" s="46"/>
      <c r="F11047" s="47"/>
      <c r="G11047" s="48"/>
      <c r="H11047" s="49"/>
      <c r="I11047" s="49"/>
      <c r="J11047" s="49"/>
      <c r="K11047" s="50"/>
      <c r="L11047" s="50"/>
      <c r="M11047" s="50"/>
      <c r="N11047" s="50"/>
      <c r="O11047" s="50"/>
      <c r="P11047" s="50"/>
      <c r="Q11047" s="50"/>
      <c r="R11047" s="51"/>
      <c r="S11047" s="51"/>
      <c r="T11047" s="51"/>
      <c r="U11047" s="51"/>
      <c r="V11047" s="51"/>
      <c r="W11047" s="51"/>
      <c r="X11047" s="44"/>
      <c r="AF11047" s="52"/>
      <c r="AM11047" s="7"/>
      <c r="AN11047" s="7"/>
      <c r="AO11047" s="53"/>
      <c r="AP11047" s="54"/>
      <c r="AQ11047" s="54"/>
      <c r="AR11047" s="7"/>
      <c r="AS11047" s="54"/>
      <c r="AT11047" s="53"/>
      <c r="AU11047" s="7"/>
      <c r="AV11047" s="7"/>
      <c r="AW11047" s="55"/>
      <c r="AX11047" s="56"/>
      <c r="AY11047" s="55"/>
      <c r="AZ11047" s="55"/>
      <c r="BA11047" s="55"/>
      <c r="BB11047" s="11"/>
      <c r="BC11047" s="12"/>
      <c r="BD11047" s="12"/>
      <c r="BE11047" s="12"/>
      <c r="BF11047" s="12"/>
      <c r="BG11047" s="12"/>
      <c r="BH11047" s="12"/>
      <c r="BI11047" s="12"/>
      <c r="BJ11047" s="12"/>
      <c r="BK11047" s="12"/>
    </row>
    <row r="11048" spans="1:63" s="5" customFormat="1">
      <c r="A11048" s="13"/>
      <c r="B11048" s="13"/>
      <c r="C11048" s="45"/>
      <c r="E11048" s="46"/>
      <c r="F11048" s="47"/>
      <c r="G11048" s="48"/>
      <c r="H11048" s="49"/>
      <c r="I11048" s="49"/>
      <c r="J11048" s="49"/>
      <c r="K11048" s="50"/>
      <c r="L11048" s="50"/>
      <c r="M11048" s="50"/>
      <c r="N11048" s="50"/>
      <c r="O11048" s="50"/>
      <c r="P11048" s="50"/>
      <c r="Q11048" s="50"/>
      <c r="R11048" s="51"/>
      <c r="S11048" s="51"/>
      <c r="T11048" s="51"/>
      <c r="U11048" s="51"/>
      <c r="V11048" s="51"/>
      <c r="W11048" s="51"/>
      <c r="X11048" s="44"/>
      <c r="AF11048" s="52"/>
      <c r="AM11048" s="7"/>
      <c r="AN11048" s="7"/>
      <c r="AO11048" s="53"/>
      <c r="AP11048" s="54"/>
      <c r="AQ11048" s="54"/>
      <c r="AR11048" s="7"/>
      <c r="AS11048" s="54"/>
      <c r="AT11048" s="53"/>
      <c r="AU11048" s="7"/>
      <c r="AV11048" s="7"/>
      <c r="AW11048" s="55"/>
      <c r="AX11048" s="56"/>
      <c r="AY11048" s="55"/>
      <c r="AZ11048" s="55"/>
      <c r="BA11048" s="55"/>
      <c r="BB11048" s="11"/>
      <c r="BC11048" s="12"/>
      <c r="BD11048" s="12"/>
      <c r="BE11048" s="12"/>
      <c r="BF11048" s="12"/>
      <c r="BG11048" s="12"/>
      <c r="BH11048" s="12"/>
      <c r="BI11048" s="12"/>
      <c r="BJ11048" s="12"/>
      <c r="BK11048" s="12"/>
    </row>
    <row r="11049" spans="1:63" s="5" customFormat="1">
      <c r="A11049" s="13"/>
      <c r="B11049" s="13"/>
      <c r="C11049" s="45"/>
      <c r="E11049" s="46"/>
      <c r="F11049" s="47"/>
      <c r="G11049" s="48"/>
      <c r="H11049" s="49"/>
      <c r="I11049" s="49"/>
      <c r="J11049" s="49"/>
      <c r="K11049" s="50"/>
      <c r="L11049" s="50"/>
      <c r="M11049" s="50"/>
      <c r="N11049" s="50"/>
      <c r="O11049" s="50"/>
      <c r="P11049" s="50"/>
      <c r="Q11049" s="50"/>
      <c r="R11049" s="51"/>
      <c r="S11049" s="51"/>
      <c r="T11049" s="51"/>
      <c r="U11049" s="51"/>
      <c r="V11049" s="51"/>
      <c r="W11049" s="51"/>
      <c r="X11049" s="44"/>
      <c r="AF11049" s="52"/>
      <c r="AM11049" s="7"/>
      <c r="AN11049" s="7"/>
      <c r="AO11049" s="53"/>
      <c r="AP11049" s="54"/>
      <c r="AQ11049" s="54"/>
      <c r="AR11049" s="7"/>
      <c r="AS11049" s="54"/>
      <c r="AT11049" s="53"/>
      <c r="AU11049" s="7"/>
      <c r="AV11049" s="7"/>
      <c r="AW11049" s="55"/>
      <c r="AX11049" s="56"/>
      <c r="AY11049" s="55"/>
      <c r="AZ11049" s="55"/>
      <c r="BA11049" s="55"/>
      <c r="BB11049" s="11"/>
      <c r="BC11049" s="12"/>
      <c r="BD11049" s="12"/>
      <c r="BE11049" s="12"/>
      <c r="BF11049" s="12"/>
      <c r="BG11049" s="12"/>
      <c r="BH11049" s="12"/>
      <c r="BI11049" s="12"/>
      <c r="BJ11049" s="12"/>
      <c r="BK11049" s="12"/>
    </row>
    <row r="11050" spans="1:63" s="5" customFormat="1">
      <c r="A11050" s="13"/>
      <c r="B11050" s="13"/>
      <c r="C11050" s="45"/>
      <c r="E11050" s="46"/>
      <c r="F11050" s="47"/>
      <c r="G11050" s="48"/>
      <c r="H11050" s="49"/>
      <c r="I11050" s="49"/>
      <c r="J11050" s="49"/>
      <c r="K11050" s="50"/>
      <c r="L11050" s="50"/>
      <c r="M11050" s="50"/>
      <c r="N11050" s="50"/>
      <c r="O11050" s="50"/>
      <c r="P11050" s="50"/>
      <c r="Q11050" s="50"/>
      <c r="R11050" s="51"/>
      <c r="S11050" s="51"/>
      <c r="T11050" s="51"/>
      <c r="U11050" s="51"/>
      <c r="V11050" s="51"/>
      <c r="W11050" s="51"/>
      <c r="X11050" s="44"/>
      <c r="AF11050" s="52"/>
      <c r="AM11050" s="7"/>
      <c r="AN11050" s="7"/>
      <c r="AO11050" s="53"/>
      <c r="AP11050" s="54"/>
      <c r="AQ11050" s="54"/>
      <c r="AR11050" s="7"/>
      <c r="AS11050" s="54"/>
      <c r="AT11050" s="53"/>
      <c r="AU11050" s="7"/>
      <c r="AV11050" s="7"/>
      <c r="AW11050" s="55"/>
      <c r="AX11050" s="56"/>
      <c r="AY11050" s="55"/>
      <c r="AZ11050" s="55"/>
      <c r="BA11050" s="55"/>
      <c r="BB11050" s="11"/>
      <c r="BC11050" s="12"/>
      <c r="BD11050" s="12"/>
      <c r="BE11050" s="12"/>
      <c r="BF11050" s="12"/>
      <c r="BG11050" s="12"/>
      <c r="BH11050" s="12"/>
      <c r="BI11050" s="12"/>
      <c r="BJ11050" s="12"/>
      <c r="BK11050" s="12"/>
    </row>
    <row r="11051" spans="1:63" s="5" customFormat="1">
      <c r="A11051" s="13"/>
      <c r="B11051" s="13"/>
      <c r="C11051" s="45"/>
      <c r="E11051" s="46"/>
      <c r="F11051" s="47"/>
      <c r="G11051" s="48"/>
      <c r="H11051" s="49"/>
      <c r="I11051" s="49"/>
      <c r="J11051" s="49"/>
      <c r="K11051" s="50"/>
      <c r="L11051" s="50"/>
      <c r="M11051" s="50"/>
      <c r="N11051" s="50"/>
      <c r="O11051" s="50"/>
      <c r="P11051" s="50"/>
      <c r="Q11051" s="50"/>
      <c r="R11051" s="51"/>
      <c r="S11051" s="51"/>
      <c r="T11051" s="51"/>
      <c r="U11051" s="51"/>
      <c r="V11051" s="51"/>
      <c r="W11051" s="51"/>
      <c r="X11051" s="44"/>
      <c r="AF11051" s="52"/>
      <c r="AM11051" s="7"/>
      <c r="AN11051" s="7"/>
      <c r="AO11051" s="53"/>
      <c r="AP11051" s="54"/>
      <c r="AQ11051" s="54"/>
      <c r="AR11051" s="7"/>
      <c r="AS11051" s="54"/>
      <c r="AT11051" s="53"/>
      <c r="AU11051" s="7"/>
      <c r="AV11051" s="7"/>
      <c r="AW11051" s="55"/>
      <c r="AX11051" s="56"/>
      <c r="AY11051" s="55"/>
      <c r="AZ11051" s="55"/>
      <c r="BA11051" s="55"/>
      <c r="BB11051" s="11"/>
      <c r="BC11051" s="12"/>
      <c r="BD11051" s="12"/>
      <c r="BE11051" s="12"/>
      <c r="BF11051" s="12"/>
      <c r="BG11051" s="12"/>
      <c r="BH11051" s="12"/>
      <c r="BI11051" s="12"/>
      <c r="BJ11051" s="12"/>
      <c r="BK11051" s="12"/>
    </row>
    <row r="11052" spans="1:63" s="5" customFormat="1">
      <c r="A11052" s="13"/>
      <c r="B11052" s="13"/>
      <c r="C11052" s="45"/>
      <c r="E11052" s="46"/>
      <c r="F11052" s="47"/>
      <c r="G11052" s="48"/>
      <c r="H11052" s="49"/>
      <c r="I11052" s="49"/>
      <c r="J11052" s="49"/>
      <c r="K11052" s="50"/>
      <c r="L11052" s="50"/>
      <c r="M11052" s="50"/>
      <c r="N11052" s="50"/>
      <c r="O11052" s="50"/>
      <c r="P11052" s="50"/>
      <c r="Q11052" s="50"/>
      <c r="R11052" s="51"/>
      <c r="S11052" s="51"/>
      <c r="T11052" s="51"/>
      <c r="U11052" s="51"/>
      <c r="V11052" s="51"/>
      <c r="W11052" s="51"/>
      <c r="X11052" s="44"/>
      <c r="AF11052" s="52"/>
      <c r="AM11052" s="7"/>
      <c r="AN11052" s="7"/>
      <c r="AO11052" s="53"/>
      <c r="AP11052" s="54"/>
      <c r="AQ11052" s="54"/>
      <c r="AR11052" s="7"/>
      <c r="AS11052" s="54"/>
      <c r="AT11052" s="53"/>
      <c r="AU11052" s="7"/>
      <c r="AV11052" s="7"/>
      <c r="AW11052" s="55"/>
      <c r="AX11052" s="56"/>
      <c r="AY11052" s="55"/>
      <c r="AZ11052" s="55"/>
      <c r="BA11052" s="55"/>
      <c r="BB11052" s="11"/>
      <c r="BC11052" s="12"/>
      <c r="BD11052" s="12"/>
      <c r="BE11052" s="12"/>
      <c r="BF11052" s="12"/>
      <c r="BG11052" s="12"/>
      <c r="BH11052" s="12"/>
      <c r="BI11052" s="12"/>
      <c r="BJ11052" s="12"/>
      <c r="BK11052" s="12"/>
    </row>
    <row r="11053" spans="1:63" s="5" customFormat="1">
      <c r="A11053" s="13"/>
      <c r="B11053" s="13"/>
      <c r="C11053" s="45"/>
      <c r="E11053" s="46"/>
      <c r="F11053" s="47"/>
      <c r="G11053" s="48"/>
      <c r="H11053" s="49"/>
      <c r="I11053" s="49"/>
      <c r="J11053" s="49"/>
      <c r="K11053" s="50"/>
      <c r="L11053" s="50"/>
      <c r="M11053" s="50"/>
      <c r="N11053" s="50"/>
      <c r="O11053" s="50"/>
      <c r="P11053" s="50"/>
      <c r="Q11053" s="50"/>
      <c r="R11053" s="51"/>
      <c r="S11053" s="51"/>
      <c r="T11053" s="51"/>
      <c r="U11053" s="51"/>
      <c r="V11053" s="51"/>
      <c r="W11053" s="51"/>
      <c r="X11053" s="44"/>
      <c r="AF11053" s="52"/>
      <c r="AM11053" s="7"/>
      <c r="AN11053" s="7"/>
      <c r="AO11053" s="53"/>
      <c r="AP11053" s="54"/>
      <c r="AQ11053" s="54"/>
      <c r="AR11053" s="7"/>
      <c r="AS11053" s="54"/>
      <c r="AT11053" s="53"/>
      <c r="AU11053" s="7"/>
      <c r="AV11053" s="7"/>
      <c r="AW11053" s="55"/>
      <c r="AX11053" s="56"/>
      <c r="AY11053" s="55"/>
      <c r="AZ11053" s="55"/>
      <c r="BA11053" s="55"/>
      <c r="BB11053" s="11"/>
      <c r="BC11053" s="12"/>
      <c r="BD11053" s="12"/>
      <c r="BE11053" s="12"/>
      <c r="BF11053" s="12"/>
      <c r="BG11053" s="12"/>
      <c r="BH11053" s="12"/>
      <c r="BI11053" s="12"/>
      <c r="BJ11053" s="12"/>
      <c r="BK11053" s="12"/>
    </row>
    <row r="11054" spans="1:63" s="5" customFormat="1">
      <c r="A11054" s="13"/>
      <c r="B11054" s="13"/>
      <c r="C11054" s="45"/>
      <c r="E11054" s="46"/>
      <c r="F11054" s="47"/>
      <c r="G11054" s="48"/>
      <c r="H11054" s="49"/>
      <c r="I11054" s="49"/>
      <c r="J11054" s="49"/>
      <c r="K11054" s="50"/>
      <c r="L11054" s="50"/>
      <c r="M11054" s="50"/>
      <c r="N11054" s="50"/>
      <c r="O11054" s="50"/>
      <c r="P11054" s="50"/>
      <c r="Q11054" s="50"/>
      <c r="R11054" s="51"/>
      <c r="S11054" s="51"/>
      <c r="T11054" s="51"/>
      <c r="U11054" s="51"/>
      <c r="V11054" s="51"/>
      <c r="W11054" s="51"/>
      <c r="X11054" s="44"/>
      <c r="AF11054" s="52"/>
      <c r="AM11054" s="7"/>
      <c r="AN11054" s="7"/>
      <c r="AO11054" s="53"/>
      <c r="AP11054" s="54"/>
      <c r="AQ11054" s="54"/>
      <c r="AR11054" s="7"/>
      <c r="AS11054" s="54"/>
      <c r="AT11054" s="53"/>
      <c r="AU11054" s="7"/>
      <c r="AV11054" s="7"/>
      <c r="AW11054" s="55"/>
      <c r="AX11054" s="56"/>
      <c r="AY11054" s="55"/>
      <c r="AZ11054" s="55"/>
      <c r="BA11054" s="55"/>
      <c r="BB11054" s="11"/>
      <c r="BC11054" s="12"/>
      <c r="BD11054" s="12"/>
      <c r="BE11054" s="12"/>
      <c r="BF11054" s="12"/>
      <c r="BG11054" s="12"/>
      <c r="BH11054" s="12"/>
      <c r="BI11054" s="12"/>
      <c r="BJ11054" s="12"/>
      <c r="BK11054" s="12"/>
    </row>
    <row r="11055" spans="1:63" s="5" customFormat="1">
      <c r="A11055" s="13"/>
      <c r="B11055" s="13"/>
      <c r="C11055" s="45"/>
      <c r="E11055" s="46"/>
      <c r="F11055" s="47"/>
      <c r="G11055" s="48"/>
      <c r="H11055" s="49"/>
      <c r="I11055" s="49"/>
      <c r="J11055" s="49"/>
      <c r="K11055" s="50"/>
      <c r="L11055" s="50"/>
      <c r="M11055" s="50"/>
      <c r="N11055" s="50"/>
      <c r="O11055" s="50"/>
      <c r="P11055" s="50"/>
      <c r="Q11055" s="50"/>
      <c r="R11055" s="51"/>
      <c r="S11055" s="51"/>
      <c r="T11055" s="51"/>
      <c r="U11055" s="51"/>
      <c r="V11055" s="51"/>
      <c r="W11055" s="51"/>
      <c r="X11055" s="44"/>
      <c r="AF11055" s="52"/>
      <c r="AM11055" s="7"/>
      <c r="AN11055" s="7"/>
      <c r="AO11055" s="53"/>
      <c r="AP11055" s="54"/>
      <c r="AQ11055" s="54"/>
      <c r="AR11055" s="7"/>
      <c r="AS11055" s="54"/>
      <c r="AT11055" s="53"/>
      <c r="AU11055" s="7"/>
      <c r="AV11055" s="7"/>
      <c r="AW11055" s="55"/>
      <c r="AX11055" s="56"/>
      <c r="AY11055" s="55"/>
      <c r="AZ11055" s="55"/>
      <c r="BA11055" s="55"/>
      <c r="BB11055" s="11"/>
      <c r="BC11055" s="12"/>
      <c r="BD11055" s="12"/>
      <c r="BE11055" s="12"/>
      <c r="BF11055" s="12"/>
      <c r="BG11055" s="12"/>
      <c r="BH11055" s="12"/>
      <c r="BI11055" s="12"/>
      <c r="BJ11055" s="12"/>
      <c r="BK11055" s="12"/>
    </row>
    <row r="11056" spans="1:63" s="5" customFormat="1">
      <c r="A11056" s="13"/>
      <c r="B11056" s="13"/>
      <c r="C11056" s="45"/>
      <c r="E11056" s="46"/>
      <c r="F11056" s="47"/>
      <c r="G11056" s="48"/>
      <c r="H11056" s="49"/>
      <c r="I11056" s="49"/>
      <c r="J11056" s="49"/>
      <c r="K11056" s="50"/>
      <c r="L11056" s="50"/>
      <c r="M11056" s="50"/>
      <c r="N11056" s="50"/>
      <c r="O11056" s="50"/>
      <c r="P11056" s="50"/>
      <c r="Q11056" s="50"/>
      <c r="R11056" s="51"/>
      <c r="S11056" s="51"/>
      <c r="T11056" s="51"/>
      <c r="U11056" s="51"/>
      <c r="V11056" s="51"/>
      <c r="W11056" s="51"/>
      <c r="X11056" s="44"/>
      <c r="AF11056" s="52"/>
      <c r="AM11056" s="7"/>
      <c r="AN11056" s="7"/>
      <c r="AO11056" s="53"/>
      <c r="AP11056" s="54"/>
      <c r="AQ11056" s="54"/>
      <c r="AR11056" s="7"/>
      <c r="AS11056" s="54"/>
      <c r="AT11056" s="53"/>
      <c r="AU11056" s="7"/>
      <c r="AV11056" s="7"/>
      <c r="AW11056" s="55"/>
      <c r="AX11056" s="56"/>
      <c r="AY11056" s="55"/>
      <c r="AZ11056" s="55"/>
      <c r="BA11056" s="55"/>
      <c r="BB11056" s="11"/>
      <c r="BC11056" s="12"/>
      <c r="BD11056" s="12"/>
      <c r="BE11056" s="12"/>
      <c r="BF11056" s="12"/>
      <c r="BG11056" s="12"/>
      <c r="BH11056" s="12"/>
      <c r="BI11056" s="12"/>
      <c r="BJ11056" s="12"/>
      <c r="BK11056" s="12"/>
    </row>
    <row r="11057" spans="1:63" s="5" customFormat="1">
      <c r="A11057" s="13"/>
      <c r="B11057" s="13"/>
      <c r="C11057" s="45"/>
      <c r="E11057" s="46"/>
      <c r="F11057" s="47"/>
      <c r="G11057" s="48"/>
      <c r="H11057" s="49"/>
      <c r="I11057" s="49"/>
      <c r="J11057" s="49"/>
      <c r="K11057" s="50"/>
      <c r="L11057" s="50"/>
      <c r="M11057" s="50"/>
      <c r="N11057" s="50"/>
      <c r="O11057" s="50"/>
      <c r="P11057" s="50"/>
      <c r="Q11057" s="50"/>
      <c r="R11057" s="51"/>
      <c r="S11057" s="51"/>
      <c r="T11057" s="51"/>
      <c r="U11057" s="51"/>
      <c r="V11057" s="51"/>
      <c r="W11057" s="51"/>
      <c r="X11057" s="44"/>
      <c r="AF11057" s="52"/>
      <c r="AM11057" s="7"/>
      <c r="AN11057" s="7"/>
      <c r="AO11057" s="53"/>
      <c r="AP11057" s="54"/>
      <c r="AQ11057" s="54"/>
      <c r="AR11057" s="7"/>
      <c r="AS11057" s="54"/>
      <c r="AT11057" s="53"/>
      <c r="AU11057" s="7"/>
      <c r="AV11057" s="7"/>
      <c r="AW11057" s="55"/>
      <c r="AX11057" s="56"/>
      <c r="AY11057" s="55"/>
      <c r="AZ11057" s="55"/>
      <c r="BA11057" s="55"/>
      <c r="BB11057" s="11"/>
      <c r="BC11057" s="12"/>
      <c r="BD11057" s="12"/>
      <c r="BE11057" s="12"/>
      <c r="BF11057" s="12"/>
      <c r="BG11057" s="12"/>
      <c r="BH11057" s="12"/>
      <c r="BI11057" s="12"/>
      <c r="BJ11057" s="12"/>
      <c r="BK11057" s="12"/>
    </row>
    <row r="11058" spans="1:63" s="5" customFormat="1">
      <c r="A11058" s="13"/>
      <c r="B11058" s="13"/>
      <c r="C11058" s="45"/>
      <c r="E11058" s="46"/>
      <c r="F11058" s="47"/>
      <c r="G11058" s="48"/>
      <c r="H11058" s="49"/>
      <c r="I11058" s="49"/>
      <c r="J11058" s="49"/>
      <c r="K11058" s="50"/>
      <c r="L11058" s="50"/>
      <c r="M11058" s="50"/>
      <c r="N11058" s="50"/>
      <c r="O11058" s="50"/>
      <c r="P11058" s="50"/>
      <c r="Q11058" s="50"/>
      <c r="R11058" s="51"/>
      <c r="S11058" s="51"/>
      <c r="T11058" s="51"/>
      <c r="U11058" s="51"/>
      <c r="V11058" s="51"/>
      <c r="W11058" s="51"/>
      <c r="X11058" s="44"/>
      <c r="AF11058" s="52"/>
      <c r="AM11058" s="7"/>
      <c r="AN11058" s="7"/>
      <c r="AO11058" s="53"/>
      <c r="AP11058" s="54"/>
      <c r="AQ11058" s="54"/>
      <c r="AR11058" s="7"/>
      <c r="AS11058" s="54"/>
      <c r="AT11058" s="53"/>
      <c r="AU11058" s="7"/>
      <c r="AV11058" s="7"/>
      <c r="AW11058" s="55"/>
      <c r="AX11058" s="56"/>
      <c r="AY11058" s="55"/>
      <c r="AZ11058" s="55"/>
      <c r="BA11058" s="55"/>
      <c r="BB11058" s="11"/>
      <c r="BC11058" s="12"/>
      <c r="BD11058" s="12"/>
      <c r="BE11058" s="12"/>
      <c r="BF11058" s="12"/>
      <c r="BG11058" s="12"/>
      <c r="BH11058" s="12"/>
      <c r="BI11058" s="12"/>
      <c r="BJ11058" s="12"/>
      <c r="BK11058" s="12"/>
    </row>
    <row r="11059" spans="1:63" s="5" customFormat="1">
      <c r="A11059" s="13"/>
      <c r="B11059" s="13"/>
      <c r="C11059" s="45"/>
      <c r="E11059" s="46"/>
      <c r="F11059" s="47"/>
      <c r="G11059" s="48"/>
      <c r="H11059" s="49"/>
      <c r="I11059" s="49"/>
      <c r="J11059" s="49"/>
      <c r="K11059" s="50"/>
      <c r="L11059" s="50"/>
      <c r="M11059" s="50"/>
      <c r="N11059" s="50"/>
      <c r="O11059" s="50"/>
      <c r="P11059" s="50"/>
      <c r="Q11059" s="50"/>
      <c r="R11059" s="51"/>
      <c r="S11059" s="51"/>
      <c r="T11059" s="51"/>
      <c r="U11059" s="51"/>
      <c r="V11059" s="51"/>
      <c r="W11059" s="51"/>
      <c r="X11059" s="44"/>
      <c r="AF11059" s="52"/>
      <c r="AM11059" s="7"/>
      <c r="AN11059" s="7"/>
      <c r="AO11059" s="53"/>
      <c r="AP11059" s="54"/>
      <c r="AQ11059" s="54"/>
      <c r="AR11059" s="7"/>
      <c r="AS11059" s="54"/>
      <c r="AT11059" s="53"/>
      <c r="AU11059" s="7"/>
      <c r="AV11059" s="7"/>
      <c r="AW11059" s="55"/>
      <c r="AX11059" s="56"/>
      <c r="AY11059" s="55"/>
      <c r="AZ11059" s="55"/>
      <c r="BA11059" s="55"/>
      <c r="BB11059" s="11"/>
      <c r="BC11059" s="12"/>
      <c r="BD11059" s="12"/>
      <c r="BE11059" s="12"/>
      <c r="BF11059" s="12"/>
      <c r="BG11059" s="12"/>
      <c r="BH11059" s="12"/>
      <c r="BI11059" s="12"/>
      <c r="BJ11059" s="12"/>
      <c r="BK11059" s="12"/>
    </row>
    <row r="11060" spans="1:63" s="5" customFormat="1">
      <c r="A11060" s="13"/>
      <c r="B11060" s="13"/>
      <c r="C11060" s="45"/>
      <c r="E11060" s="46"/>
      <c r="F11060" s="47"/>
      <c r="G11060" s="48"/>
      <c r="H11060" s="49"/>
      <c r="I11060" s="49"/>
      <c r="J11060" s="49"/>
      <c r="K11060" s="50"/>
      <c r="L11060" s="50"/>
      <c r="M11060" s="50"/>
      <c r="N11060" s="50"/>
      <c r="O11060" s="50"/>
      <c r="P11060" s="50"/>
      <c r="Q11060" s="50"/>
      <c r="R11060" s="51"/>
      <c r="S11060" s="51"/>
      <c r="T11060" s="51"/>
      <c r="U11060" s="51"/>
      <c r="V11060" s="51"/>
      <c r="W11060" s="51"/>
      <c r="X11060" s="44"/>
      <c r="AF11060" s="52"/>
      <c r="AM11060" s="7"/>
      <c r="AN11060" s="7"/>
      <c r="AO11060" s="53"/>
      <c r="AP11060" s="54"/>
      <c r="AQ11060" s="54"/>
      <c r="AR11060" s="7"/>
      <c r="AS11060" s="54"/>
      <c r="AT11060" s="53"/>
      <c r="AU11060" s="7"/>
      <c r="AV11060" s="7"/>
      <c r="AW11060" s="55"/>
      <c r="AX11060" s="56"/>
      <c r="AY11060" s="55"/>
      <c r="AZ11060" s="55"/>
      <c r="BA11060" s="55"/>
      <c r="BB11060" s="11"/>
      <c r="BC11060" s="12"/>
      <c r="BD11060" s="12"/>
      <c r="BE11060" s="12"/>
      <c r="BF11060" s="12"/>
      <c r="BG11060" s="12"/>
      <c r="BH11060" s="12"/>
      <c r="BI11060" s="12"/>
      <c r="BJ11060" s="12"/>
      <c r="BK11060" s="12"/>
    </row>
    <row r="11061" spans="1:63" s="5" customFormat="1">
      <c r="A11061" s="13"/>
      <c r="B11061" s="13"/>
      <c r="C11061" s="45"/>
      <c r="E11061" s="46"/>
      <c r="F11061" s="47"/>
      <c r="G11061" s="48"/>
      <c r="H11061" s="49"/>
      <c r="I11061" s="49"/>
      <c r="J11061" s="49"/>
      <c r="K11061" s="50"/>
      <c r="L11061" s="50"/>
      <c r="M11061" s="50"/>
      <c r="N11061" s="50"/>
      <c r="O11061" s="50"/>
      <c r="P11061" s="50"/>
      <c r="Q11061" s="50"/>
      <c r="R11061" s="51"/>
      <c r="S11061" s="51"/>
      <c r="T11061" s="51"/>
      <c r="U11061" s="51"/>
      <c r="V11061" s="51"/>
      <c r="W11061" s="51"/>
      <c r="X11061" s="44"/>
      <c r="AF11061" s="52"/>
      <c r="AM11061" s="7"/>
      <c r="AN11061" s="7"/>
      <c r="AO11061" s="53"/>
      <c r="AP11061" s="54"/>
      <c r="AQ11061" s="54"/>
      <c r="AR11061" s="7"/>
      <c r="AS11061" s="54"/>
      <c r="AT11061" s="53"/>
      <c r="AU11061" s="7"/>
      <c r="AV11061" s="7"/>
      <c r="AW11061" s="55"/>
      <c r="AX11061" s="56"/>
      <c r="AY11061" s="55"/>
      <c r="AZ11061" s="55"/>
      <c r="BA11061" s="55"/>
      <c r="BB11061" s="11"/>
      <c r="BC11061" s="12"/>
      <c r="BD11061" s="12"/>
      <c r="BE11061" s="12"/>
      <c r="BF11061" s="12"/>
      <c r="BG11061" s="12"/>
      <c r="BH11061" s="12"/>
      <c r="BI11061" s="12"/>
      <c r="BJ11061" s="12"/>
      <c r="BK11061" s="12"/>
    </row>
    <row r="11062" spans="1:63" s="5" customFormat="1">
      <c r="A11062" s="13"/>
      <c r="B11062" s="13"/>
      <c r="C11062" s="45"/>
      <c r="E11062" s="46"/>
      <c r="F11062" s="47"/>
      <c r="G11062" s="48"/>
      <c r="H11062" s="49"/>
      <c r="I11062" s="49"/>
      <c r="J11062" s="49"/>
      <c r="K11062" s="50"/>
      <c r="L11062" s="50"/>
      <c r="M11062" s="50"/>
      <c r="N11062" s="50"/>
      <c r="O11062" s="50"/>
      <c r="P11062" s="50"/>
      <c r="Q11062" s="50"/>
      <c r="R11062" s="51"/>
      <c r="S11062" s="51"/>
      <c r="T11062" s="51"/>
      <c r="U11062" s="51"/>
      <c r="V11062" s="51"/>
      <c r="W11062" s="51"/>
      <c r="X11062" s="44"/>
      <c r="AF11062" s="52"/>
      <c r="AM11062" s="7"/>
      <c r="AN11062" s="7"/>
      <c r="AO11062" s="53"/>
      <c r="AP11062" s="54"/>
      <c r="AQ11062" s="54"/>
      <c r="AR11062" s="7"/>
      <c r="AS11062" s="54"/>
      <c r="AT11062" s="53"/>
      <c r="AU11062" s="7"/>
      <c r="AV11062" s="7"/>
      <c r="AW11062" s="55"/>
      <c r="AX11062" s="56"/>
      <c r="AY11062" s="55"/>
      <c r="AZ11062" s="55"/>
      <c r="BA11062" s="55"/>
      <c r="BB11062" s="11"/>
      <c r="BC11062" s="12"/>
      <c r="BD11062" s="12"/>
      <c r="BE11062" s="12"/>
      <c r="BF11062" s="12"/>
      <c r="BG11062" s="12"/>
      <c r="BH11062" s="12"/>
      <c r="BI11062" s="12"/>
      <c r="BJ11062" s="12"/>
      <c r="BK11062" s="12"/>
    </row>
    <row r="11063" spans="1:63" s="5" customFormat="1">
      <c r="A11063" s="13"/>
      <c r="B11063" s="13"/>
      <c r="C11063" s="45"/>
      <c r="E11063" s="46"/>
      <c r="F11063" s="47"/>
      <c r="G11063" s="48"/>
      <c r="H11063" s="49"/>
      <c r="I11063" s="49"/>
      <c r="J11063" s="49"/>
      <c r="K11063" s="50"/>
      <c r="L11063" s="50"/>
      <c r="M11063" s="50"/>
      <c r="N11063" s="50"/>
      <c r="O11063" s="50"/>
      <c r="P11063" s="50"/>
      <c r="Q11063" s="50"/>
      <c r="R11063" s="51"/>
      <c r="S11063" s="51"/>
      <c r="T11063" s="51"/>
      <c r="U11063" s="51"/>
      <c r="V11063" s="51"/>
      <c r="W11063" s="51"/>
      <c r="X11063" s="44"/>
      <c r="AF11063" s="52"/>
      <c r="AM11063" s="7"/>
      <c r="AN11063" s="7"/>
      <c r="AO11063" s="53"/>
      <c r="AP11063" s="54"/>
      <c r="AQ11063" s="54"/>
      <c r="AR11063" s="7"/>
      <c r="AS11063" s="54"/>
      <c r="AT11063" s="53"/>
      <c r="AU11063" s="7"/>
      <c r="AV11063" s="7"/>
      <c r="AW11063" s="55"/>
      <c r="AX11063" s="56"/>
      <c r="AY11063" s="55"/>
      <c r="AZ11063" s="55"/>
      <c r="BA11063" s="55"/>
      <c r="BB11063" s="11"/>
      <c r="BC11063" s="12"/>
      <c r="BD11063" s="12"/>
      <c r="BE11063" s="12"/>
      <c r="BF11063" s="12"/>
      <c r="BG11063" s="12"/>
      <c r="BH11063" s="12"/>
      <c r="BI11063" s="12"/>
      <c r="BJ11063" s="12"/>
      <c r="BK11063" s="12"/>
    </row>
    <row r="11064" spans="1:63" s="5" customFormat="1">
      <c r="A11064" s="13"/>
      <c r="B11064" s="13"/>
      <c r="C11064" s="45"/>
      <c r="E11064" s="46"/>
      <c r="F11064" s="47"/>
      <c r="G11064" s="48"/>
      <c r="H11064" s="49"/>
      <c r="I11064" s="49"/>
      <c r="J11064" s="49"/>
      <c r="K11064" s="50"/>
      <c r="L11064" s="50"/>
      <c r="M11064" s="50"/>
      <c r="N11064" s="50"/>
      <c r="O11064" s="50"/>
      <c r="P11064" s="50"/>
      <c r="Q11064" s="50"/>
      <c r="R11064" s="51"/>
      <c r="S11064" s="51"/>
      <c r="T11064" s="51"/>
      <c r="U11064" s="51"/>
      <c r="V11064" s="51"/>
      <c r="W11064" s="51"/>
      <c r="X11064" s="44"/>
      <c r="AF11064" s="52"/>
      <c r="AM11064" s="7"/>
      <c r="AN11064" s="7"/>
      <c r="AO11064" s="53"/>
      <c r="AP11064" s="54"/>
      <c r="AQ11064" s="54"/>
      <c r="AR11064" s="7"/>
      <c r="AS11064" s="54"/>
      <c r="AT11064" s="53"/>
      <c r="AU11064" s="7"/>
      <c r="AV11064" s="7"/>
      <c r="AW11064" s="55"/>
      <c r="AX11064" s="56"/>
      <c r="AY11064" s="55"/>
      <c r="AZ11064" s="55"/>
      <c r="BA11064" s="55"/>
      <c r="BB11064" s="11"/>
      <c r="BC11064" s="12"/>
      <c r="BD11064" s="12"/>
      <c r="BE11064" s="12"/>
      <c r="BF11064" s="12"/>
      <c r="BG11064" s="12"/>
      <c r="BH11064" s="12"/>
      <c r="BI11064" s="12"/>
      <c r="BJ11064" s="12"/>
      <c r="BK11064" s="12"/>
    </row>
    <row r="11065" spans="1:63" s="5" customFormat="1">
      <c r="A11065" s="13"/>
      <c r="B11065" s="13"/>
      <c r="C11065" s="45"/>
      <c r="E11065" s="46"/>
      <c r="F11065" s="47"/>
      <c r="G11065" s="48"/>
      <c r="H11065" s="49"/>
      <c r="I11065" s="49"/>
      <c r="J11065" s="49"/>
      <c r="K11065" s="50"/>
      <c r="L11065" s="50"/>
      <c r="M11065" s="50"/>
      <c r="N11065" s="50"/>
      <c r="O11065" s="50"/>
      <c r="P11065" s="50"/>
      <c r="Q11065" s="50"/>
      <c r="R11065" s="51"/>
      <c r="S11065" s="51"/>
      <c r="T11065" s="51"/>
      <c r="U11065" s="51"/>
      <c r="V11065" s="51"/>
      <c r="W11065" s="51"/>
      <c r="X11065" s="44"/>
      <c r="AF11065" s="52"/>
      <c r="AM11065" s="7"/>
      <c r="AN11065" s="7"/>
      <c r="AO11065" s="53"/>
      <c r="AP11065" s="54"/>
      <c r="AQ11065" s="54"/>
      <c r="AR11065" s="7"/>
      <c r="AS11065" s="54"/>
      <c r="AT11065" s="53"/>
      <c r="AU11065" s="7"/>
      <c r="AV11065" s="7"/>
      <c r="AW11065" s="55"/>
      <c r="AX11065" s="56"/>
      <c r="AY11065" s="55"/>
      <c r="AZ11065" s="55"/>
      <c r="BA11065" s="55"/>
      <c r="BB11065" s="11"/>
      <c r="BC11065" s="12"/>
      <c r="BD11065" s="12"/>
      <c r="BE11065" s="12"/>
      <c r="BF11065" s="12"/>
      <c r="BG11065" s="12"/>
      <c r="BH11065" s="12"/>
      <c r="BI11065" s="12"/>
      <c r="BJ11065" s="12"/>
      <c r="BK11065" s="12"/>
    </row>
    <row r="11066" spans="1:63" s="5" customFormat="1">
      <c r="A11066" s="13"/>
      <c r="B11066" s="13"/>
      <c r="C11066" s="45"/>
      <c r="E11066" s="46"/>
      <c r="F11066" s="47"/>
      <c r="G11066" s="48"/>
      <c r="H11066" s="49"/>
      <c r="I11066" s="49"/>
      <c r="J11066" s="49"/>
      <c r="K11066" s="50"/>
      <c r="L11066" s="50"/>
      <c r="M11066" s="50"/>
      <c r="N11066" s="50"/>
      <c r="O11066" s="50"/>
      <c r="P11066" s="50"/>
      <c r="Q11066" s="50"/>
      <c r="R11066" s="51"/>
      <c r="S11066" s="51"/>
      <c r="T11066" s="51"/>
      <c r="U11066" s="51"/>
      <c r="V11066" s="51"/>
      <c r="W11066" s="51"/>
      <c r="X11066" s="44"/>
      <c r="AF11066" s="52"/>
      <c r="AM11066" s="7"/>
      <c r="AN11066" s="7"/>
      <c r="AO11066" s="53"/>
      <c r="AP11066" s="54"/>
      <c r="AQ11066" s="54"/>
      <c r="AR11066" s="7"/>
      <c r="AS11066" s="54"/>
      <c r="AT11066" s="53"/>
      <c r="AU11066" s="7"/>
      <c r="AV11066" s="7"/>
      <c r="AW11066" s="55"/>
      <c r="AX11066" s="56"/>
      <c r="AY11066" s="55"/>
      <c r="AZ11066" s="55"/>
      <c r="BA11066" s="55"/>
      <c r="BB11066" s="11"/>
      <c r="BC11066" s="12"/>
      <c r="BD11066" s="12"/>
      <c r="BE11066" s="12"/>
      <c r="BF11066" s="12"/>
      <c r="BG11066" s="12"/>
      <c r="BH11066" s="12"/>
      <c r="BI11066" s="12"/>
      <c r="BJ11066" s="12"/>
      <c r="BK11066" s="12"/>
    </row>
    <row r="11067" spans="1:63" s="5" customFormat="1">
      <c r="A11067" s="13"/>
      <c r="B11067" s="13"/>
      <c r="C11067" s="45"/>
      <c r="E11067" s="46"/>
      <c r="F11067" s="47"/>
      <c r="G11067" s="48"/>
      <c r="H11067" s="49"/>
      <c r="I11067" s="49"/>
      <c r="J11067" s="49"/>
      <c r="K11067" s="50"/>
      <c r="L11067" s="50"/>
      <c r="M11067" s="50"/>
      <c r="N11067" s="50"/>
      <c r="O11067" s="50"/>
      <c r="P11067" s="50"/>
      <c r="Q11067" s="50"/>
      <c r="R11067" s="51"/>
      <c r="S11067" s="51"/>
      <c r="T11067" s="51"/>
      <c r="U11067" s="51"/>
      <c r="V11067" s="51"/>
      <c r="W11067" s="51"/>
      <c r="X11067" s="44"/>
      <c r="AF11067" s="52"/>
      <c r="AM11067" s="7"/>
      <c r="AN11067" s="7"/>
      <c r="AO11067" s="53"/>
      <c r="AP11067" s="54"/>
      <c r="AQ11067" s="54"/>
      <c r="AR11067" s="7"/>
      <c r="AS11067" s="54"/>
      <c r="AT11067" s="53"/>
      <c r="AU11067" s="7"/>
      <c r="AV11067" s="7"/>
      <c r="AW11067" s="55"/>
      <c r="AX11067" s="56"/>
      <c r="AY11067" s="55"/>
      <c r="AZ11067" s="55"/>
      <c r="BA11067" s="55"/>
      <c r="BB11067" s="11"/>
      <c r="BC11067" s="12"/>
      <c r="BD11067" s="12"/>
      <c r="BE11067" s="12"/>
      <c r="BF11067" s="12"/>
      <c r="BG11067" s="12"/>
      <c r="BH11067" s="12"/>
      <c r="BI11067" s="12"/>
      <c r="BJ11067" s="12"/>
      <c r="BK11067" s="12"/>
    </row>
    <row r="11068" spans="1:63" s="5" customFormat="1">
      <c r="A11068" s="13"/>
      <c r="B11068" s="13"/>
      <c r="C11068" s="45"/>
      <c r="E11068" s="46"/>
      <c r="F11068" s="47"/>
      <c r="G11068" s="48"/>
      <c r="H11068" s="49"/>
      <c r="I11068" s="49"/>
      <c r="J11068" s="49"/>
      <c r="K11068" s="50"/>
      <c r="L11068" s="50"/>
      <c r="M11068" s="50"/>
      <c r="N11068" s="50"/>
      <c r="O11068" s="50"/>
      <c r="P11068" s="50"/>
      <c r="Q11068" s="50"/>
      <c r="R11068" s="51"/>
      <c r="S11068" s="51"/>
      <c r="T11068" s="51"/>
      <c r="U11068" s="51"/>
      <c r="V11068" s="51"/>
      <c r="W11068" s="51"/>
      <c r="X11068" s="44"/>
      <c r="AF11068" s="52"/>
      <c r="AM11068" s="7"/>
      <c r="AN11068" s="7"/>
      <c r="AO11068" s="53"/>
      <c r="AP11068" s="54"/>
      <c r="AQ11068" s="54"/>
      <c r="AR11068" s="7"/>
      <c r="AS11068" s="54"/>
      <c r="AT11068" s="53"/>
      <c r="AU11068" s="7"/>
      <c r="AV11068" s="7"/>
      <c r="AW11068" s="55"/>
      <c r="AX11068" s="56"/>
      <c r="AY11068" s="55"/>
      <c r="AZ11068" s="55"/>
      <c r="BA11068" s="55"/>
      <c r="BB11068" s="11"/>
      <c r="BC11068" s="12"/>
      <c r="BD11068" s="12"/>
      <c r="BE11068" s="12"/>
      <c r="BF11068" s="12"/>
      <c r="BG11068" s="12"/>
      <c r="BH11068" s="12"/>
      <c r="BI11068" s="12"/>
      <c r="BJ11068" s="12"/>
      <c r="BK11068" s="12"/>
    </row>
    <row r="11069" spans="1:63" s="5" customFormat="1">
      <c r="A11069" s="13"/>
      <c r="B11069" s="13"/>
      <c r="C11069" s="45"/>
      <c r="E11069" s="46"/>
      <c r="F11069" s="47"/>
      <c r="G11069" s="48"/>
      <c r="H11069" s="49"/>
      <c r="I11069" s="49"/>
      <c r="J11069" s="49"/>
      <c r="K11069" s="50"/>
      <c r="L11069" s="50"/>
      <c r="M11069" s="50"/>
      <c r="N11069" s="50"/>
      <c r="O11069" s="50"/>
      <c r="P11069" s="50"/>
      <c r="Q11069" s="50"/>
      <c r="R11069" s="51"/>
      <c r="S11069" s="51"/>
      <c r="T11069" s="51"/>
      <c r="U11069" s="51"/>
      <c r="V11069" s="51"/>
      <c r="W11069" s="51"/>
      <c r="X11069" s="44"/>
      <c r="AF11069" s="52"/>
      <c r="AM11069" s="7"/>
      <c r="AN11069" s="7"/>
      <c r="AO11069" s="53"/>
      <c r="AP11069" s="54"/>
      <c r="AQ11069" s="54"/>
      <c r="AR11069" s="7"/>
      <c r="AS11069" s="54"/>
      <c r="AT11069" s="53"/>
      <c r="AU11069" s="7"/>
      <c r="AV11069" s="7"/>
      <c r="AW11069" s="55"/>
      <c r="AX11069" s="56"/>
      <c r="AY11069" s="55"/>
      <c r="AZ11069" s="55"/>
      <c r="BA11069" s="55"/>
      <c r="BB11069" s="11"/>
      <c r="BC11069" s="12"/>
      <c r="BD11069" s="12"/>
      <c r="BE11069" s="12"/>
      <c r="BF11069" s="12"/>
      <c r="BG11069" s="12"/>
      <c r="BH11069" s="12"/>
      <c r="BI11069" s="12"/>
      <c r="BJ11069" s="12"/>
      <c r="BK11069" s="12"/>
    </row>
    <row r="11070" spans="1:63" s="5" customFormat="1">
      <c r="A11070" s="13"/>
      <c r="B11070" s="13"/>
      <c r="C11070" s="45"/>
      <c r="E11070" s="46"/>
      <c r="F11070" s="47"/>
      <c r="G11070" s="48"/>
      <c r="H11070" s="49"/>
      <c r="I11070" s="49"/>
      <c r="J11070" s="49"/>
      <c r="K11070" s="50"/>
      <c r="L11070" s="50"/>
      <c r="M11070" s="50"/>
      <c r="N11070" s="50"/>
      <c r="O11070" s="50"/>
      <c r="P11070" s="50"/>
      <c r="Q11070" s="50"/>
      <c r="R11070" s="51"/>
      <c r="S11070" s="51"/>
      <c r="T11070" s="51"/>
      <c r="U11070" s="51"/>
      <c r="V11070" s="51"/>
      <c r="W11070" s="51"/>
      <c r="X11070" s="44"/>
      <c r="AF11070" s="52"/>
      <c r="AM11070" s="7"/>
      <c r="AN11070" s="7"/>
      <c r="AO11070" s="53"/>
      <c r="AP11070" s="54"/>
      <c r="AQ11070" s="54"/>
      <c r="AR11070" s="7"/>
      <c r="AS11070" s="54"/>
      <c r="AT11070" s="53"/>
      <c r="AU11070" s="7"/>
      <c r="AV11070" s="7"/>
      <c r="AW11070" s="55"/>
      <c r="AX11070" s="56"/>
      <c r="AY11070" s="55"/>
      <c r="AZ11070" s="55"/>
      <c r="BA11070" s="55"/>
      <c r="BB11070" s="11"/>
      <c r="BC11070" s="12"/>
      <c r="BD11070" s="12"/>
      <c r="BE11070" s="12"/>
      <c r="BF11070" s="12"/>
      <c r="BG11070" s="12"/>
      <c r="BH11070" s="12"/>
      <c r="BI11070" s="12"/>
      <c r="BJ11070" s="12"/>
      <c r="BK11070" s="12"/>
    </row>
    <row r="11071" spans="1:63" s="5" customFormat="1">
      <c r="A11071" s="13"/>
      <c r="B11071" s="13"/>
      <c r="C11071" s="45"/>
      <c r="E11071" s="46"/>
      <c r="F11071" s="47"/>
      <c r="G11071" s="48"/>
      <c r="H11071" s="49"/>
      <c r="I11071" s="49"/>
      <c r="J11071" s="49"/>
      <c r="K11071" s="50"/>
      <c r="L11071" s="50"/>
      <c r="M11071" s="50"/>
      <c r="N11071" s="50"/>
      <c r="O11071" s="50"/>
      <c r="P11071" s="50"/>
      <c r="Q11071" s="50"/>
      <c r="R11071" s="51"/>
      <c r="S11071" s="51"/>
      <c r="T11071" s="51"/>
      <c r="U11071" s="51"/>
      <c r="V11071" s="51"/>
      <c r="W11071" s="51"/>
      <c r="X11071" s="44"/>
      <c r="AF11071" s="52"/>
      <c r="AM11071" s="7"/>
      <c r="AN11071" s="7"/>
      <c r="AO11071" s="53"/>
      <c r="AP11071" s="54"/>
      <c r="AQ11071" s="54"/>
      <c r="AR11071" s="7"/>
      <c r="AS11071" s="54"/>
      <c r="AT11071" s="53"/>
      <c r="AU11071" s="7"/>
      <c r="AV11071" s="7"/>
      <c r="AW11071" s="55"/>
      <c r="AX11071" s="56"/>
      <c r="AY11071" s="55"/>
      <c r="AZ11071" s="55"/>
      <c r="BA11071" s="55"/>
      <c r="BB11071" s="11"/>
      <c r="BC11071" s="12"/>
      <c r="BD11071" s="12"/>
      <c r="BE11071" s="12"/>
      <c r="BF11071" s="12"/>
      <c r="BG11071" s="12"/>
      <c r="BH11071" s="12"/>
      <c r="BI11071" s="12"/>
      <c r="BJ11071" s="12"/>
      <c r="BK11071" s="12"/>
    </row>
    <row r="11072" spans="1:63" s="5" customFormat="1">
      <c r="A11072" s="13"/>
      <c r="B11072" s="13"/>
      <c r="C11072" s="45"/>
      <c r="E11072" s="46"/>
      <c r="F11072" s="47"/>
      <c r="G11072" s="48"/>
      <c r="H11072" s="49"/>
      <c r="I11072" s="49"/>
      <c r="J11072" s="49"/>
      <c r="K11072" s="50"/>
      <c r="L11072" s="50"/>
      <c r="M11072" s="50"/>
      <c r="N11072" s="50"/>
      <c r="O11072" s="50"/>
      <c r="P11072" s="50"/>
      <c r="Q11072" s="50"/>
      <c r="R11072" s="51"/>
      <c r="S11072" s="51"/>
      <c r="T11072" s="51"/>
      <c r="U11072" s="51"/>
      <c r="V11072" s="51"/>
      <c r="W11072" s="51"/>
      <c r="X11072" s="44"/>
      <c r="AF11072" s="52"/>
      <c r="AM11072" s="7"/>
      <c r="AN11072" s="7"/>
      <c r="AO11072" s="53"/>
      <c r="AP11072" s="54"/>
      <c r="AQ11072" s="54"/>
      <c r="AR11072" s="7"/>
      <c r="AS11072" s="54"/>
      <c r="AT11072" s="53"/>
      <c r="AU11072" s="7"/>
      <c r="AV11072" s="7"/>
      <c r="AW11072" s="55"/>
      <c r="AX11072" s="56"/>
      <c r="AY11072" s="55"/>
      <c r="AZ11072" s="55"/>
      <c r="BA11072" s="55"/>
      <c r="BB11072" s="11"/>
      <c r="BC11072" s="12"/>
      <c r="BD11072" s="12"/>
      <c r="BE11072" s="12"/>
      <c r="BF11072" s="12"/>
      <c r="BG11072" s="12"/>
      <c r="BH11072" s="12"/>
      <c r="BI11072" s="12"/>
      <c r="BJ11072" s="12"/>
      <c r="BK11072" s="12"/>
    </row>
    <row r="11073" spans="1:63" s="5" customFormat="1">
      <c r="A11073" s="13"/>
      <c r="B11073" s="13"/>
      <c r="C11073" s="45"/>
      <c r="E11073" s="46"/>
      <c r="F11073" s="47"/>
      <c r="G11073" s="48"/>
      <c r="H11073" s="49"/>
      <c r="I11073" s="49"/>
      <c r="J11073" s="49"/>
      <c r="K11073" s="50"/>
      <c r="L11073" s="50"/>
      <c r="M11073" s="50"/>
      <c r="N11073" s="50"/>
      <c r="O11073" s="50"/>
      <c r="P11073" s="50"/>
      <c r="Q11073" s="50"/>
      <c r="R11073" s="51"/>
      <c r="S11073" s="51"/>
      <c r="T11073" s="51"/>
      <c r="U11073" s="51"/>
      <c r="V11073" s="51"/>
      <c r="W11073" s="51"/>
      <c r="X11073" s="44"/>
      <c r="AF11073" s="52"/>
      <c r="AM11073" s="7"/>
      <c r="AN11073" s="7"/>
      <c r="AO11073" s="53"/>
      <c r="AP11073" s="54"/>
      <c r="AQ11073" s="54"/>
      <c r="AR11073" s="7"/>
      <c r="AS11073" s="54"/>
      <c r="AT11073" s="53"/>
      <c r="AU11073" s="7"/>
      <c r="AV11073" s="7"/>
      <c r="AW11073" s="55"/>
      <c r="AX11073" s="56"/>
      <c r="AY11073" s="55"/>
      <c r="AZ11073" s="55"/>
      <c r="BA11073" s="55"/>
      <c r="BB11073" s="11"/>
      <c r="BC11073" s="12"/>
      <c r="BD11073" s="12"/>
      <c r="BE11073" s="12"/>
      <c r="BF11073" s="12"/>
      <c r="BG11073" s="12"/>
      <c r="BH11073" s="12"/>
      <c r="BI11073" s="12"/>
      <c r="BJ11073" s="12"/>
      <c r="BK11073" s="12"/>
    </row>
    <row r="11074" spans="1:63" s="5" customFormat="1">
      <c r="A11074" s="13"/>
      <c r="B11074" s="13"/>
      <c r="C11074" s="45"/>
      <c r="E11074" s="46"/>
      <c r="F11074" s="47"/>
      <c r="G11074" s="48"/>
      <c r="H11074" s="49"/>
      <c r="I11074" s="49"/>
      <c r="J11074" s="49"/>
      <c r="K11074" s="50"/>
      <c r="L11074" s="50"/>
      <c r="M11074" s="50"/>
      <c r="N11074" s="50"/>
      <c r="O11074" s="50"/>
      <c r="P11074" s="50"/>
      <c r="Q11074" s="50"/>
      <c r="R11074" s="51"/>
      <c r="S11074" s="51"/>
      <c r="T11074" s="51"/>
      <c r="U11074" s="51"/>
      <c r="V11074" s="51"/>
      <c r="W11074" s="51"/>
      <c r="X11074" s="44"/>
      <c r="AF11074" s="52"/>
      <c r="AM11074" s="7"/>
      <c r="AN11074" s="7"/>
      <c r="AO11074" s="53"/>
      <c r="AP11074" s="54"/>
      <c r="AQ11074" s="54"/>
      <c r="AR11074" s="7"/>
      <c r="AS11074" s="54"/>
      <c r="AT11074" s="53"/>
      <c r="AU11074" s="7"/>
      <c r="AV11074" s="7"/>
      <c r="AW11074" s="55"/>
      <c r="AX11074" s="56"/>
      <c r="AY11074" s="55"/>
      <c r="AZ11074" s="55"/>
      <c r="BA11074" s="55"/>
      <c r="BB11074" s="11"/>
      <c r="BC11074" s="12"/>
      <c r="BD11074" s="12"/>
      <c r="BE11074" s="12"/>
      <c r="BF11074" s="12"/>
      <c r="BG11074" s="12"/>
      <c r="BH11074" s="12"/>
      <c r="BI11074" s="12"/>
      <c r="BJ11074" s="12"/>
      <c r="BK11074" s="12"/>
    </row>
    <row r="11075" spans="1:63" s="5" customFormat="1">
      <c r="A11075" s="13"/>
      <c r="B11075" s="13"/>
      <c r="C11075" s="45"/>
      <c r="E11075" s="46"/>
      <c r="F11075" s="47"/>
      <c r="G11075" s="48"/>
      <c r="H11075" s="49"/>
      <c r="I11075" s="49"/>
      <c r="J11075" s="49"/>
      <c r="K11075" s="50"/>
      <c r="L11075" s="50"/>
      <c r="M11075" s="50"/>
      <c r="N11075" s="50"/>
      <c r="O11075" s="50"/>
      <c r="P11075" s="50"/>
      <c r="Q11075" s="50"/>
      <c r="R11075" s="51"/>
      <c r="S11075" s="51"/>
      <c r="T11075" s="51"/>
      <c r="U11075" s="51"/>
      <c r="V11075" s="51"/>
      <c r="W11075" s="51"/>
      <c r="X11075" s="44"/>
      <c r="AF11075" s="52"/>
      <c r="AM11075" s="7"/>
      <c r="AN11075" s="7"/>
      <c r="AO11075" s="53"/>
      <c r="AP11075" s="54"/>
      <c r="AQ11075" s="54"/>
      <c r="AR11075" s="7"/>
      <c r="AS11075" s="54"/>
      <c r="AT11075" s="53"/>
      <c r="AU11075" s="7"/>
      <c r="AV11075" s="7"/>
      <c r="AW11075" s="55"/>
      <c r="AX11075" s="56"/>
      <c r="AY11075" s="55"/>
      <c r="AZ11075" s="55"/>
      <c r="BA11075" s="55"/>
      <c r="BB11075" s="11"/>
      <c r="BC11075" s="12"/>
      <c r="BD11075" s="12"/>
      <c r="BE11075" s="12"/>
      <c r="BF11075" s="12"/>
      <c r="BG11075" s="12"/>
      <c r="BH11075" s="12"/>
      <c r="BI11075" s="12"/>
      <c r="BJ11075" s="12"/>
      <c r="BK11075" s="12"/>
    </row>
    <row r="11076" spans="1:63" s="5" customFormat="1">
      <c r="A11076" s="13"/>
      <c r="B11076" s="13"/>
      <c r="C11076" s="45"/>
      <c r="E11076" s="46"/>
      <c r="F11076" s="47"/>
      <c r="G11076" s="48"/>
      <c r="H11076" s="49"/>
      <c r="I11076" s="49"/>
      <c r="J11076" s="49"/>
      <c r="K11076" s="50"/>
      <c r="L11076" s="50"/>
      <c r="M11076" s="50"/>
      <c r="N11076" s="50"/>
      <c r="O11076" s="50"/>
      <c r="P11076" s="50"/>
      <c r="Q11076" s="50"/>
      <c r="R11076" s="51"/>
      <c r="S11076" s="51"/>
      <c r="T11076" s="51"/>
      <c r="U11076" s="51"/>
      <c r="V11076" s="51"/>
      <c r="W11076" s="51"/>
      <c r="X11076" s="44"/>
      <c r="AF11076" s="52"/>
      <c r="AM11076" s="7"/>
      <c r="AN11076" s="7"/>
      <c r="AO11076" s="53"/>
      <c r="AP11076" s="54"/>
      <c r="AQ11076" s="54"/>
      <c r="AR11076" s="7"/>
      <c r="AS11076" s="54"/>
      <c r="AT11076" s="53"/>
      <c r="AU11076" s="7"/>
      <c r="AV11076" s="7"/>
      <c r="AW11076" s="55"/>
      <c r="AX11076" s="56"/>
      <c r="AY11076" s="55"/>
      <c r="AZ11076" s="55"/>
      <c r="BA11076" s="55"/>
      <c r="BB11076" s="11"/>
      <c r="BC11076" s="12"/>
      <c r="BD11076" s="12"/>
      <c r="BE11076" s="12"/>
      <c r="BF11076" s="12"/>
      <c r="BG11076" s="12"/>
      <c r="BH11076" s="12"/>
      <c r="BI11076" s="12"/>
      <c r="BJ11076" s="12"/>
      <c r="BK11076" s="12"/>
    </row>
    <row r="11077" spans="1:63" s="5" customFormat="1">
      <c r="A11077" s="13"/>
      <c r="B11077" s="13"/>
      <c r="C11077" s="45"/>
      <c r="E11077" s="46"/>
      <c r="F11077" s="47"/>
      <c r="G11077" s="48"/>
      <c r="H11077" s="49"/>
      <c r="I11077" s="49"/>
      <c r="J11077" s="49"/>
      <c r="K11077" s="50"/>
      <c r="L11077" s="50"/>
      <c r="M11077" s="50"/>
      <c r="N11077" s="50"/>
      <c r="O11077" s="50"/>
      <c r="P11077" s="50"/>
      <c r="Q11077" s="50"/>
      <c r="R11077" s="51"/>
      <c r="S11077" s="51"/>
      <c r="T11077" s="51"/>
      <c r="U11077" s="51"/>
      <c r="V11077" s="51"/>
      <c r="W11077" s="51"/>
      <c r="X11077" s="44"/>
      <c r="AF11077" s="52"/>
      <c r="AM11077" s="7"/>
      <c r="AN11077" s="7"/>
      <c r="AO11077" s="53"/>
      <c r="AP11077" s="54"/>
      <c r="AQ11077" s="54"/>
      <c r="AR11077" s="7"/>
      <c r="AS11077" s="54"/>
      <c r="AT11077" s="53"/>
      <c r="AU11077" s="7"/>
      <c r="AV11077" s="7"/>
      <c r="AW11077" s="55"/>
      <c r="AX11077" s="56"/>
      <c r="AY11077" s="55"/>
      <c r="AZ11077" s="55"/>
      <c r="BA11077" s="55"/>
      <c r="BB11077" s="11"/>
      <c r="BC11077" s="12"/>
      <c r="BD11077" s="12"/>
      <c r="BE11077" s="12"/>
      <c r="BF11077" s="12"/>
      <c r="BG11077" s="12"/>
      <c r="BH11077" s="12"/>
      <c r="BI11077" s="12"/>
      <c r="BJ11077" s="12"/>
      <c r="BK11077" s="12"/>
    </row>
    <row r="11078" spans="1:63" s="5" customFormat="1">
      <c r="A11078" s="13"/>
      <c r="B11078" s="13"/>
      <c r="C11078" s="45"/>
      <c r="E11078" s="46"/>
      <c r="F11078" s="47"/>
      <c r="G11078" s="48"/>
      <c r="H11078" s="49"/>
      <c r="I11078" s="49"/>
      <c r="J11078" s="49"/>
      <c r="K11078" s="50"/>
      <c r="L11078" s="50"/>
      <c r="M11078" s="50"/>
      <c r="N11078" s="50"/>
      <c r="O11078" s="50"/>
      <c r="P11078" s="50"/>
      <c r="Q11078" s="50"/>
      <c r="R11078" s="51"/>
      <c r="S11078" s="51"/>
      <c r="T11078" s="51"/>
      <c r="U11078" s="51"/>
      <c r="V11078" s="51"/>
      <c r="W11078" s="51"/>
      <c r="X11078" s="44"/>
      <c r="AF11078" s="52"/>
      <c r="AM11078" s="7"/>
      <c r="AN11078" s="7"/>
      <c r="AO11078" s="53"/>
      <c r="AP11078" s="54"/>
      <c r="AQ11078" s="54"/>
      <c r="AR11078" s="7"/>
      <c r="AS11078" s="54"/>
      <c r="AT11078" s="53"/>
      <c r="AU11078" s="7"/>
      <c r="AV11078" s="7"/>
      <c r="AW11078" s="55"/>
      <c r="AX11078" s="56"/>
      <c r="AY11078" s="55"/>
      <c r="AZ11078" s="55"/>
      <c r="BA11078" s="55"/>
      <c r="BB11078" s="11"/>
      <c r="BC11078" s="12"/>
      <c r="BD11078" s="12"/>
      <c r="BE11078" s="12"/>
      <c r="BF11078" s="12"/>
      <c r="BG11078" s="12"/>
      <c r="BH11078" s="12"/>
      <c r="BI11078" s="12"/>
      <c r="BJ11078" s="12"/>
      <c r="BK11078" s="12"/>
    </row>
    <row r="11079" spans="1:63" s="5" customFormat="1">
      <c r="A11079" s="13"/>
      <c r="B11079" s="13"/>
      <c r="C11079" s="45"/>
      <c r="E11079" s="46"/>
      <c r="F11079" s="47"/>
      <c r="G11079" s="48"/>
      <c r="H11079" s="49"/>
      <c r="I11079" s="49"/>
      <c r="J11079" s="49"/>
      <c r="K11079" s="50"/>
      <c r="L11079" s="50"/>
      <c r="M11079" s="50"/>
      <c r="N11079" s="50"/>
      <c r="O11079" s="50"/>
      <c r="P11079" s="50"/>
      <c r="Q11079" s="50"/>
      <c r="R11079" s="51"/>
      <c r="S11079" s="51"/>
      <c r="T11079" s="51"/>
      <c r="U11079" s="51"/>
      <c r="V11079" s="51"/>
      <c r="W11079" s="51"/>
      <c r="X11079" s="44"/>
      <c r="AF11079" s="52"/>
      <c r="AM11079" s="7"/>
      <c r="AN11079" s="7"/>
      <c r="AO11079" s="53"/>
      <c r="AP11079" s="54"/>
      <c r="AQ11079" s="54"/>
      <c r="AR11079" s="7"/>
      <c r="AS11079" s="54"/>
      <c r="AT11079" s="53"/>
      <c r="AU11079" s="7"/>
      <c r="AV11079" s="7"/>
      <c r="AW11079" s="55"/>
      <c r="AX11079" s="56"/>
      <c r="AY11079" s="55"/>
      <c r="AZ11079" s="55"/>
      <c r="BA11079" s="55"/>
      <c r="BB11079" s="11"/>
      <c r="BC11079" s="12"/>
      <c r="BD11079" s="12"/>
      <c r="BE11079" s="12"/>
      <c r="BF11079" s="12"/>
      <c r="BG11079" s="12"/>
      <c r="BH11079" s="12"/>
      <c r="BI11079" s="12"/>
      <c r="BJ11079" s="12"/>
      <c r="BK11079" s="12"/>
    </row>
    <row r="11080" spans="1:63" s="5" customFormat="1">
      <c r="A11080" s="13"/>
      <c r="B11080" s="13"/>
      <c r="C11080" s="45"/>
      <c r="E11080" s="46"/>
      <c r="F11080" s="47"/>
      <c r="G11080" s="48"/>
      <c r="H11080" s="49"/>
      <c r="I11080" s="49"/>
      <c r="J11080" s="49"/>
      <c r="K11080" s="50"/>
      <c r="L11080" s="50"/>
      <c r="M11080" s="50"/>
      <c r="N11080" s="50"/>
      <c r="O11080" s="50"/>
      <c r="P11080" s="50"/>
      <c r="Q11080" s="50"/>
      <c r="R11080" s="51"/>
      <c r="S11080" s="51"/>
      <c r="T11080" s="51"/>
      <c r="U11080" s="51"/>
      <c r="V11080" s="51"/>
      <c r="W11080" s="51"/>
      <c r="X11080" s="44"/>
      <c r="AF11080" s="52"/>
      <c r="AM11080" s="7"/>
      <c r="AN11080" s="7"/>
      <c r="AO11080" s="53"/>
      <c r="AP11080" s="54"/>
      <c r="AQ11080" s="54"/>
      <c r="AR11080" s="7"/>
      <c r="AS11080" s="54"/>
      <c r="AT11080" s="53"/>
      <c r="AU11080" s="7"/>
      <c r="AV11080" s="7"/>
      <c r="AW11080" s="55"/>
      <c r="AX11080" s="56"/>
      <c r="AY11080" s="55"/>
      <c r="AZ11080" s="55"/>
      <c r="BA11080" s="55"/>
      <c r="BB11080" s="11"/>
      <c r="BC11080" s="12"/>
      <c r="BD11080" s="12"/>
      <c r="BE11080" s="12"/>
      <c r="BF11080" s="12"/>
      <c r="BG11080" s="12"/>
      <c r="BH11080" s="12"/>
      <c r="BI11080" s="12"/>
      <c r="BJ11080" s="12"/>
      <c r="BK11080" s="12"/>
    </row>
    <row r="11081" spans="1:63" s="5" customFormat="1">
      <c r="A11081" s="13"/>
      <c r="B11081" s="13"/>
      <c r="C11081" s="45"/>
      <c r="E11081" s="46"/>
      <c r="F11081" s="47"/>
      <c r="G11081" s="48"/>
      <c r="H11081" s="49"/>
      <c r="I11081" s="49"/>
      <c r="J11081" s="49"/>
      <c r="K11081" s="50"/>
      <c r="L11081" s="50"/>
      <c r="M11081" s="50"/>
      <c r="N11081" s="50"/>
      <c r="O11081" s="50"/>
      <c r="P11081" s="50"/>
      <c r="Q11081" s="50"/>
      <c r="R11081" s="51"/>
      <c r="S11081" s="51"/>
      <c r="T11081" s="51"/>
      <c r="U11081" s="51"/>
      <c r="V11081" s="51"/>
      <c r="W11081" s="51"/>
      <c r="X11081" s="44"/>
      <c r="AF11081" s="52"/>
      <c r="AM11081" s="7"/>
      <c r="AN11081" s="7"/>
      <c r="AO11081" s="53"/>
      <c r="AP11081" s="54"/>
      <c r="AQ11081" s="54"/>
      <c r="AR11081" s="7"/>
      <c r="AS11081" s="54"/>
      <c r="AT11081" s="53"/>
      <c r="AU11081" s="7"/>
      <c r="AV11081" s="7"/>
      <c r="AW11081" s="55"/>
      <c r="AX11081" s="56"/>
      <c r="AY11081" s="55"/>
      <c r="AZ11081" s="55"/>
      <c r="BA11081" s="55"/>
      <c r="BB11081" s="11"/>
      <c r="BC11081" s="12"/>
      <c r="BD11081" s="12"/>
      <c r="BE11081" s="12"/>
      <c r="BF11081" s="12"/>
      <c r="BG11081" s="12"/>
      <c r="BH11081" s="12"/>
      <c r="BI11081" s="12"/>
      <c r="BJ11081" s="12"/>
      <c r="BK11081" s="12"/>
    </row>
    <row r="11082" spans="1:63" s="5" customFormat="1">
      <c r="A11082" s="13"/>
      <c r="B11082" s="13"/>
      <c r="C11082" s="45"/>
      <c r="E11082" s="46"/>
      <c r="F11082" s="47"/>
      <c r="G11082" s="48"/>
      <c r="H11082" s="49"/>
      <c r="I11082" s="49"/>
      <c r="J11082" s="49"/>
      <c r="K11082" s="50"/>
      <c r="L11082" s="50"/>
      <c r="M11082" s="50"/>
      <c r="N11082" s="50"/>
      <c r="O11082" s="50"/>
      <c r="P11082" s="50"/>
      <c r="Q11082" s="50"/>
      <c r="R11082" s="51"/>
      <c r="S11082" s="51"/>
      <c r="T11082" s="51"/>
      <c r="U11082" s="51"/>
      <c r="V11082" s="51"/>
      <c r="W11082" s="51"/>
      <c r="X11082" s="44"/>
      <c r="AF11082" s="52"/>
      <c r="AM11082" s="7"/>
      <c r="AN11082" s="7"/>
      <c r="AO11082" s="53"/>
      <c r="AP11082" s="54"/>
      <c r="AQ11082" s="54"/>
      <c r="AR11082" s="7"/>
      <c r="AS11082" s="54"/>
      <c r="AT11082" s="53"/>
      <c r="AU11082" s="7"/>
      <c r="AV11082" s="7"/>
      <c r="AW11082" s="55"/>
      <c r="AX11082" s="56"/>
      <c r="AY11082" s="55"/>
      <c r="AZ11082" s="55"/>
      <c r="BA11082" s="55"/>
      <c r="BB11082" s="11"/>
      <c r="BC11082" s="12"/>
      <c r="BD11082" s="12"/>
      <c r="BE11082" s="12"/>
      <c r="BF11082" s="12"/>
      <c r="BG11082" s="12"/>
      <c r="BH11082" s="12"/>
      <c r="BI11082" s="12"/>
      <c r="BJ11082" s="12"/>
      <c r="BK11082" s="12"/>
    </row>
    <row r="11083" spans="1:63" s="5" customFormat="1">
      <c r="A11083" s="13"/>
      <c r="B11083" s="13"/>
      <c r="C11083" s="45"/>
      <c r="E11083" s="46"/>
      <c r="F11083" s="47"/>
      <c r="G11083" s="48"/>
      <c r="H11083" s="49"/>
      <c r="I11083" s="49"/>
      <c r="J11083" s="49"/>
      <c r="K11083" s="50"/>
      <c r="L11083" s="50"/>
      <c r="M11083" s="50"/>
      <c r="N11083" s="50"/>
      <c r="O11083" s="50"/>
      <c r="P11083" s="50"/>
      <c r="Q11083" s="50"/>
      <c r="R11083" s="51"/>
      <c r="S11083" s="51"/>
      <c r="T11083" s="51"/>
      <c r="U11083" s="51"/>
      <c r="V11083" s="51"/>
      <c r="W11083" s="51"/>
      <c r="X11083" s="44"/>
      <c r="AF11083" s="52"/>
      <c r="AM11083" s="7"/>
      <c r="AN11083" s="7"/>
      <c r="AO11083" s="53"/>
      <c r="AP11083" s="54"/>
      <c r="AQ11083" s="54"/>
      <c r="AR11083" s="7"/>
      <c r="AS11083" s="54"/>
      <c r="AT11083" s="53"/>
      <c r="AU11083" s="7"/>
      <c r="AV11083" s="7"/>
      <c r="AW11083" s="55"/>
      <c r="AX11083" s="56"/>
      <c r="AY11083" s="55"/>
      <c r="AZ11083" s="55"/>
      <c r="BA11083" s="55"/>
      <c r="BB11083" s="11"/>
      <c r="BC11083" s="12"/>
      <c r="BD11083" s="12"/>
      <c r="BE11083" s="12"/>
      <c r="BF11083" s="12"/>
      <c r="BG11083" s="12"/>
      <c r="BH11083" s="12"/>
      <c r="BI11083" s="12"/>
      <c r="BJ11083" s="12"/>
      <c r="BK11083" s="12"/>
    </row>
    <row r="11084" spans="1:63" s="5" customFormat="1">
      <c r="A11084" s="13"/>
      <c r="B11084" s="13"/>
      <c r="C11084" s="45"/>
      <c r="E11084" s="46"/>
      <c r="F11084" s="47"/>
      <c r="G11084" s="48"/>
      <c r="H11084" s="49"/>
      <c r="I11084" s="49"/>
      <c r="J11084" s="49"/>
      <c r="K11084" s="50"/>
      <c r="L11084" s="50"/>
      <c r="M11084" s="50"/>
      <c r="N11084" s="50"/>
      <c r="O11084" s="50"/>
      <c r="P11084" s="50"/>
      <c r="Q11084" s="50"/>
      <c r="R11084" s="51"/>
      <c r="S11084" s="51"/>
      <c r="T11084" s="51"/>
      <c r="U11084" s="51"/>
      <c r="V11084" s="51"/>
      <c r="W11084" s="51"/>
      <c r="X11084" s="44"/>
      <c r="AF11084" s="52"/>
      <c r="AM11084" s="7"/>
      <c r="AN11084" s="7"/>
      <c r="AO11084" s="53"/>
      <c r="AP11084" s="54"/>
      <c r="AQ11084" s="54"/>
      <c r="AR11084" s="7"/>
      <c r="AS11084" s="54"/>
      <c r="AT11084" s="53"/>
      <c r="AU11084" s="7"/>
      <c r="AV11084" s="7"/>
      <c r="AW11084" s="55"/>
      <c r="AX11084" s="56"/>
      <c r="AY11084" s="55"/>
      <c r="AZ11084" s="55"/>
      <c r="BA11084" s="55"/>
      <c r="BB11084" s="11"/>
      <c r="BC11084" s="12"/>
      <c r="BD11084" s="12"/>
      <c r="BE11084" s="12"/>
      <c r="BF11084" s="12"/>
      <c r="BG11084" s="12"/>
      <c r="BH11084" s="12"/>
      <c r="BI11084" s="12"/>
      <c r="BJ11084" s="12"/>
      <c r="BK11084" s="12"/>
    </row>
    <row r="11085" spans="1:63" s="5" customFormat="1">
      <c r="A11085" s="13"/>
      <c r="B11085" s="13"/>
      <c r="C11085" s="45"/>
      <c r="E11085" s="46"/>
      <c r="F11085" s="47"/>
      <c r="G11085" s="48"/>
      <c r="H11085" s="49"/>
      <c r="I11085" s="49"/>
      <c r="J11085" s="49"/>
      <c r="K11085" s="50"/>
      <c r="L11085" s="50"/>
      <c r="M11085" s="50"/>
      <c r="N11085" s="50"/>
      <c r="O11085" s="50"/>
      <c r="P11085" s="50"/>
      <c r="Q11085" s="50"/>
      <c r="R11085" s="51"/>
      <c r="S11085" s="51"/>
      <c r="T11085" s="51"/>
      <c r="U11085" s="51"/>
      <c r="V11085" s="51"/>
      <c r="W11085" s="51"/>
      <c r="X11085" s="44"/>
      <c r="AF11085" s="52"/>
      <c r="AM11085" s="7"/>
      <c r="AN11085" s="7"/>
      <c r="AO11085" s="53"/>
      <c r="AP11085" s="54"/>
      <c r="AQ11085" s="54"/>
      <c r="AR11085" s="7"/>
      <c r="AS11085" s="54"/>
      <c r="AT11085" s="53"/>
      <c r="AU11085" s="7"/>
      <c r="AV11085" s="7"/>
      <c r="AW11085" s="55"/>
      <c r="AX11085" s="56"/>
      <c r="AY11085" s="55"/>
      <c r="AZ11085" s="55"/>
      <c r="BA11085" s="55"/>
      <c r="BB11085" s="11"/>
      <c r="BC11085" s="12"/>
      <c r="BD11085" s="12"/>
      <c r="BE11085" s="12"/>
      <c r="BF11085" s="12"/>
      <c r="BG11085" s="12"/>
      <c r="BH11085" s="12"/>
      <c r="BI11085" s="12"/>
      <c r="BJ11085" s="12"/>
      <c r="BK11085" s="12"/>
    </row>
    <row r="11086" spans="1:63" s="5" customFormat="1">
      <c r="A11086" s="13"/>
      <c r="B11086" s="13"/>
      <c r="C11086" s="45"/>
      <c r="E11086" s="46"/>
      <c r="F11086" s="47"/>
      <c r="G11086" s="48"/>
      <c r="H11086" s="49"/>
      <c r="I11086" s="49"/>
      <c r="J11086" s="49"/>
      <c r="K11086" s="50"/>
      <c r="L11086" s="50"/>
      <c r="M11086" s="50"/>
      <c r="N11086" s="50"/>
      <c r="O11086" s="50"/>
      <c r="P11086" s="50"/>
      <c r="Q11086" s="50"/>
      <c r="R11086" s="51"/>
      <c r="S11086" s="51"/>
      <c r="T11086" s="51"/>
      <c r="U11086" s="51"/>
      <c r="V11086" s="51"/>
      <c r="W11086" s="51"/>
      <c r="X11086" s="44"/>
      <c r="AF11086" s="52"/>
      <c r="AM11086" s="7"/>
      <c r="AN11086" s="7"/>
      <c r="AO11086" s="53"/>
      <c r="AP11086" s="54"/>
      <c r="AQ11086" s="54"/>
      <c r="AR11086" s="7"/>
      <c r="AS11086" s="54"/>
      <c r="AT11086" s="53"/>
      <c r="AU11086" s="7"/>
      <c r="AV11086" s="7"/>
      <c r="AW11086" s="55"/>
      <c r="AX11086" s="56"/>
      <c r="AY11086" s="55"/>
      <c r="AZ11086" s="55"/>
      <c r="BA11086" s="55"/>
      <c r="BB11086" s="11"/>
      <c r="BC11086" s="12"/>
      <c r="BD11086" s="12"/>
      <c r="BE11086" s="12"/>
      <c r="BF11086" s="12"/>
      <c r="BG11086" s="12"/>
      <c r="BH11086" s="12"/>
      <c r="BI11086" s="12"/>
      <c r="BJ11086" s="12"/>
      <c r="BK11086" s="12"/>
    </row>
    <row r="11087" spans="1:63" s="5" customFormat="1">
      <c r="A11087" s="13"/>
      <c r="B11087" s="13"/>
      <c r="C11087" s="45"/>
      <c r="E11087" s="46"/>
      <c r="F11087" s="47"/>
      <c r="G11087" s="48"/>
      <c r="H11087" s="49"/>
      <c r="I11087" s="49"/>
      <c r="J11087" s="49"/>
      <c r="K11087" s="50"/>
      <c r="L11087" s="50"/>
      <c r="M11087" s="50"/>
      <c r="N11087" s="50"/>
      <c r="O11087" s="50"/>
      <c r="P11087" s="50"/>
      <c r="Q11087" s="50"/>
      <c r="R11087" s="51"/>
      <c r="S11087" s="51"/>
      <c r="T11087" s="51"/>
      <c r="U11087" s="51"/>
      <c r="V11087" s="51"/>
      <c r="W11087" s="51"/>
      <c r="X11087" s="44"/>
      <c r="AF11087" s="52"/>
      <c r="AM11087" s="7"/>
      <c r="AN11087" s="7"/>
      <c r="AO11087" s="53"/>
      <c r="AP11087" s="54"/>
      <c r="AQ11087" s="54"/>
      <c r="AR11087" s="7"/>
      <c r="AS11087" s="54"/>
      <c r="AT11087" s="53"/>
      <c r="AU11087" s="7"/>
      <c r="AV11087" s="7"/>
      <c r="AW11087" s="55"/>
      <c r="AX11087" s="56"/>
      <c r="AY11087" s="55"/>
      <c r="AZ11087" s="55"/>
      <c r="BA11087" s="55"/>
      <c r="BB11087" s="11"/>
      <c r="BC11087" s="12"/>
      <c r="BD11087" s="12"/>
      <c r="BE11087" s="12"/>
      <c r="BF11087" s="12"/>
      <c r="BG11087" s="12"/>
      <c r="BH11087" s="12"/>
      <c r="BI11087" s="12"/>
      <c r="BJ11087" s="12"/>
      <c r="BK11087" s="12"/>
    </row>
    <row r="11088" spans="1:63" s="5" customFormat="1">
      <c r="A11088" s="13"/>
      <c r="B11088" s="13"/>
      <c r="C11088" s="45"/>
      <c r="E11088" s="46"/>
      <c r="F11088" s="47"/>
      <c r="G11088" s="48"/>
      <c r="H11088" s="49"/>
      <c r="I11088" s="49"/>
      <c r="J11088" s="49"/>
      <c r="K11088" s="50"/>
      <c r="L11088" s="50"/>
      <c r="M11088" s="50"/>
      <c r="N11088" s="50"/>
      <c r="O11088" s="50"/>
      <c r="P11088" s="50"/>
      <c r="Q11088" s="50"/>
      <c r="R11088" s="51"/>
      <c r="S11088" s="51"/>
      <c r="T11088" s="51"/>
      <c r="U11088" s="51"/>
      <c r="V11088" s="51"/>
      <c r="W11088" s="51"/>
      <c r="X11088" s="44"/>
      <c r="AF11088" s="52"/>
      <c r="AM11088" s="7"/>
      <c r="AN11088" s="7"/>
      <c r="AO11088" s="53"/>
      <c r="AP11088" s="54"/>
      <c r="AQ11088" s="54"/>
      <c r="AR11088" s="7"/>
      <c r="AS11088" s="54"/>
      <c r="AT11088" s="53"/>
      <c r="AU11088" s="7"/>
      <c r="AV11088" s="7"/>
      <c r="AW11088" s="55"/>
      <c r="AX11088" s="56"/>
      <c r="AY11088" s="55"/>
      <c r="AZ11088" s="55"/>
      <c r="BA11088" s="55"/>
      <c r="BB11088" s="11"/>
      <c r="BC11088" s="12"/>
      <c r="BD11088" s="12"/>
      <c r="BE11088" s="12"/>
      <c r="BF11088" s="12"/>
      <c r="BG11088" s="12"/>
      <c r="BH11088" s="12"/>
      <c r="BI11088" s="12"/>
      <c r="BJ11088" s="12"/>
      <c r="BK11088" s="12"/>
    </row>
    <row r="11089" spans="1:63" s="5" customFormat="1">
      <c r="A11089" s="13"/>
      <c r="B11089" s="13"/>
      <c r="C11089" s="45"/>
      <c r="E11089" s="46"/>
      <c r="F11089" s="47"/>
      <c r="G11089" s="48"/>
      <c r="H11089" s="49"/>
      <c r="I11089" s="49"/>
      <c r="J11089" s="49"/>
      <c r="K11089" s="50"/>
      <c r="L11089" s="50"/>
      <c r="M11089" s="50"/>
      <c r="N11089" s="50"/>
      <c r="O11089" s="50"/>
      <c r="P11089" s="50"/>
      <c r="Q11089" s="50"/>
      <c r="R11089" s="51"/>
      <c r="S11089" s="51"/>
      <c r="T11089" s="51"/>
      <c r="U11089" s="51"/>
      <c r="V11089" s="51"/>
      <c r="W11089" s="51"/>
      <c r="X11089" s="44"/>
      <c r="AF11089" s="52"/>
      <c r="AM11089" s="7"/>
      <c r="AN11089" s="7"/>
      <c r="AO11089" s="53"/>
      <c r="AP11089" s="54"/>
      <c r="AQ11089" s="54"/>
      <c r="AR11089" s="7"/>
      <c r="AS11089" s="54"/>
      <c r="AT11089" s="53"/>
      <c r="AU11089" s="7"/>
      <c r="AV11089" s="7"/>
      <c r="AW11089" s="55"/>
      <c r="AX11089" s="56"/>
      <c r="AY11089" s="55"/>
      <c r="AZ11089" s="55"/>
      <c r="BA11089" s="55"/>
      <c r="BB11089" s="11"/>
      <c r="BC11089" s="12"/>
      <c r="BD11089" s="12"/>
      <c r="BE11089" s="12"/>
      <c r="BF11089" s="12"/>
      <c r="BG11089" s="12"/>
      <c r="BH11089" s="12"/>
      <c r="BI11089" s="12"/>
      <c r="BJ11089" s="12"/>
      <c r="BK11089" s="12"/>
    </row>
    <row r="11090" spans="1:63" s="5" customFormat="1">
      <c r="A11090" s="13"/>
      <c r="B11090" s="13"/>
      <c r="C11090" s="45"/>
      <c r="E11090" s="46"/>
      <c r="F11090" s="47"/>
      <c r="G11090" s="48"/>
      <c r="H11090" s="49"/>
      <c r="I11090" s="49"/>
      <c r="J11090" s="49"/>
      <c r="K11090" s="50"/>
      <c r="L11090" s="50"/>
      <c r="M11090" s="50"/>
      <c r="N11090" s="50"/>
      <c r="O11090" s="50"/>
      <c r="P11090" s="50"/>
      <c r="Q11090" s="50"/>
      <c r="R11090" s="51"/>
      <c r="S11090" s="51"/>
      <c r="T11090" s="51"/>
      <c r="U11090" s="51"/>
      <c r="V11090" s="51"/>
      <c r="W11090" s="51"/>
      <c r="X11090" s="44"/>
      <c r="AF11090" s="52"/>
      <c r="AM11090" s="7"/>
      <c r="AN11090" s="7"/>
      <c r="AO11090" s="53"/>
      <c r="AP11090" s="54"/>
      <c r="AQ11090" s="54"/>
      <c r="AR11090" s="7"/>
      <c r="AS11090" s="54"/>
      <c r="AT11090" s="53"/>
      <c r="AU11090" s="7"/>
      <c r="AV11090" s="7"/>
      <c r="AW11090" s="55"/>
      <c r="AX11090" s="56"/>
      <c r="AY11090" s="55"/>
      <c r="AZ11090" s="55"/>
      <c r="BA11090" s="55"/>
      <c r="BB11090" s="11"/>
      <c r="BC11090" s="12"/>
      <c r="BD11090" s="12"/>
      <c r="BE11090" s="12"/>
      <c r="BF11090" s="12"/>
      <c r="BG11090" s="12"/>
      <c r="BH11090" s="12"/>
      <c r="BI11090" s="12"/>
      <c r="BJ11090" s="12"/>
      <c r="BK11090" s="12"/>
    </row>
    <row r="11091" spans="1:63" s="5" customFormat="1">
      <c r="A11091" s="13"/>
      <c r="B11091" s="13"/>
      <c r="C11091" s="45"/>
      <c r="E11091" s="46"/>
      <c r="F11091" s="47"/>
      <c r="G11091" s="48"/>
      <c r="H11091" s="49"/>
      <c r="I11091" s="49"/>
      <c r="J11091" s="49"/>
      <c r="K11091" s="50"/>
      <c r="L11091" s="50"/>
      <c r="M11091" s="50"/>
      <c r="N11091" s="50"/>
      <c r="O11091" s="50"/>
      <c r="P11091" s="50"/>
      <c r="Q11091" s="50"/>
      <c r="R11091" s="51"/>
      <c r="S11091" s="51"/>
      <c r="T11091" s="51"/>
      <c r="U11091" s="51"/>
      <c r="V11091" s="51"/>
      <c r="W11091" s="51"/>
      <c r="X11091" s="44"/>
      <c r="AF11091" s="52"/>
      <c r="AM11091" s="7"/>
      <c r="AN11091" s="7"/>
      <c r="AO11091" s="53"/>
      <c r="AP11091" s="54"/>
      <c r="AQ11091" s="54"/>
      <c r="AR11091" s="7"/>
      <c r="AS11091" s="54"/>
      <c r="AT11091" s="53"/>
      <c r="AU11091" s="7"/>
      <c r="AV11091" s="7"/>
      <c r="AW11091" s="55"/>
      <c r="AX11091" s="56"/>
      <c r="AY11091" s="55"/>
      <c r="AZ11091" s="55"/>
      <c r="BA11091" s="55"/>
      <c r="BB11091" s="11"/>
      <c r="BC11091" s="12"/>
      <c r="BD11091" s="12"/>
      <c r="BE11091" s="12"/>
      <c r="BF11091" s="12"/>
      <c r="BG11091" s="12"/>
      <c r="BH11091" s="12"/>
      <c r="BI11091" s="12"/>
      <c r="BJ11091" s="12"/>
      <c r="BK11091" s="12"/>
    </row>
    <row r="11092" spans="1:63" s="5" customFormat="1">
      <c r="A11092" s="13"/>
      <c r="B11092" s="13"/>
      <c r="C11092" s="45"/>
      <c r="E11092" s="46"/>
      <c r="F11092" s="47"/>
      <c r="G11092" s="48"/>
      <c r="H11092" s="49"/>
      <c r="I11092" s="49"/>
      <c r="J11092" s="49"/>
      <c r="K11092" s="50"/>
      <c r="L11092" s="50"/>
      <c r="M11092" s="50"/>
      <c r="N11092" s="50"/>
      <c r="O11092" s="50"/>
      <c r="P11092" s="50"/>
      <c r="Q11092" s="50"/>
      <c r="R11092" s="51"/>
      <c r="S11092" s="51"/>
      <c r="T11092" s="51"/>
      <c r="U11092" s="51"/>
      <c r="V11092" s="51"/>
      <c r="W11092" s="51"/>
      <c r="X11092" s="44"/>
      <c r="AF11092" s="52"/>
      <c r="AM11092" s="7"/>
      <c r="AN11092" s="7"/>
      <c r="AO11092" s="53"/>
      <c r="AP11092" s="54"/>
      <c r="AQ11092" s="54"/>
      <c r="AR11092" s="7"/>
      <c r="AS11092" s="54"/>
      <c r="AT11092" s="53"/>
      <c r="AU11092" s="7"/>
      <c r="AV11092" s="7"/>
      <c r="AW11092" s="55"/>
      <c r="AX11092" s="56"/>
      <c r="AY11092" s="55"/>
      <c r="AZ11092" s="55"/>
      <c r="BA11092" s="55"/>
      <c r="BB11092" s="11"/>
      <c r="BC11092" s="12"/>
      <c r="BD11092" s="12"/>
      <c r="BE11092" s="12"/>
      <c r="BF11092" s="12"/>
      <c r="BG11092" s="12"/>
      <c r="BH11092" s="12"/>
      <c r="BI11092" s="12"/>
      <c r="BJ11092" s="12"/>
      <c r="BK11092" s="12"/>
    </row>
    <row r="11093" spans="1:63" s="5" customFormat="1">
      <c r="A11093" s="13"/>
      <c r="B11093" s="13"/>
      <c r="C11093" s="45"/>
      <c r="E11093" s="46"/>
      <c r="F11093" s="47"/>
      <c r="G11093" s="48"/>
      <c r="H11093" s="49"/>
      <c r="I11093" s="49"/>
      <c r="J11093" s="49"/>
      <c r="K11093" s="50"/>
      <c r="L11093" s="50"/>
      <c r="M11093" s="50"/>
      <c r="N11093" s="50"/>
      <c r="O11093" s="50"/>
      <c r="P11093" s="50"/>
      <c r="Q11093" s="50"/>
      <c r="R11093" s="51"/>
      <c r="S11093" s="51"/>
      <c r="T11093" s="51"/>
      <c r="U11093" s="51"/>
      <c r="V11093" s="51"/>
      <c r="W11093" s="51"/>
      <c r="X11093" s="44"/>
      <c r="AF11093" s="52"/>
      <c r="AM11093" s="7"/>
      <c r="AN11093" s="7"/>
      <c r="AO11093" s="53"/>
      <c r="AP11093" s="54"/>
      <c r="AQ11093" s="54"/>
      <c r="AR11093" s="7"/>
      <c r="AS11093" s="54"/>
      <c r="AT11093" s="53"/>
      <c r="AU11093" s="7"/>
      <c r="AV11093" s="7"/>
      <c r="AW11093" s="55"/>
      <c r="AX11093" s="56"/>
      <c r="AY11093" s="55"/>
      <c r="AZ11093" s="55"/>
      <c r="BA11093" s="55"/>
      <c r="BB11093" s="11"/>
      <c r="BC11093" s="12"/>
      <c r="BD11093" s="12"/>
      <c r="BE11093" s="12"/>
      <c r="BF11093" s="12"/>
      <c r="BG11093" s="12"/>
      <c r="BH11093" s="12"/>
      <c r="BI11093" s="12"/>
      <c r="BJ11093" s="12"/>
      <c r="BK11093" s="12"/>
    </row>
    <row r="11094" spans="1:63" s="5" customFormat="1">
      <c r="A11094" s="13"/>
      <c r="B11094" s="13"/>
      <c r="C11094" s="45"/>
      <c r="E11094" s="46"/>
      <c r="F11094" s="47"/>
      <c r="G11094" s="48"/>
      <c r="H11094" s="49"/>
      <c r="I11094" s="49"/>
      <c r="J11094" s="49"/>
      <c r="K11094" s="50"/>
      <c r="L11094" s="50"/>
      <c r="M11094" s="50"/>
      <c r="N11094" s="50"/>
      <c r="O11094" s="50"/>
      <c r="P11094" s="50"/>
      <c r="Q11094" s="50"/>
      <c r="R11094" s="51"/>
      <c r="S11094" s="51"/>
      <c r="T11094" s="51"/>
      <c r="U11094" s="51"/>
      <c r="V11094" s="51"/>
      <c r="W11094" s="51"/>
      <c r="X11094" s="44"/>
      <c r="AF11094" s="52"/>
      <c r="AM11094" s="7"/>
      <c r="AN11094" s="7"/>
      <c r="AO11094" s="53"/>
      <c r="AP11094" s="54"/>
      <c r="AQ11094" s="54"/>
      <c r="AR11094" s="7"/>
      <c r="AS11094" s="54"/>
      <c r="AT11094" s="53"/>
      <c r="AU11094" s="7"/>
      <c r="AV11094" s="7"/>
      <c r="AW11094" s="55"/>
      <c r="AX11094" s="56"/>
      <c r="AY11094" s="55"/>
      <c r="AZ11094" s="55"/>
      <c r="BA11094" s="55"/>
      <c r="BB11094" s="11"/>
      <c r="BC11094" s="12"/>
      <c r="BD11094" s="12"/>
      <c r="BE11094" s="12"/>
      <c r="BF11094" s="12"/>
      <c r="BG11094" s="12"/>
      <c r="BH11094" s="12"/>
      <c r="BI11094" s="12"/>
      <c r="BJ11094" s="12"/>
      <c r="BK11094" s="12"/>
    </row>
    <row r="11095" spans="1:63" s="5" customFormat="1">
      <c r="A11095" s="13"/>
      <c r="B11095" s="13"/>
      <c r="C11095" s="45"/>
      <c r="E11095" s="46"/>
      <c r="F11095" s="47"/>
      <c r="G11095" s="48"/>
      <c r="H11095" s="49"/>
      <c r="I11095" s="49"/>
      <c r="J11095" s="49"/>
      <c r="K11095" s="50"/>
      <c r="L11095" s="50"/>
      <c r="M11095" s="50"/>
      <c r="N11095" s="50"/>
      <c r="O11095" s="50"/>
      <c r="P11095" s="50"/>
      <c r="Q11095" s="50"/>
      <c r="R11095" s="51"/>
      <c r="S11095" s="51"/>
      <c r="T11095" s="51"/>
      <c r="U11095" s="51"/>
      <c r="V11095" s="51"/>
      <c r="W11095" s="51"/>
      <c r="X11095" s="44"/>
      <c r="AF11095" s="52"/>
      <c r="AM11095" s="7"/>
      <c r="AN11095" s="7"/>
      <c r="AO11095" s="53"/>
      <c r="AP11095" s="54"/>
      <c r="AQ11095" s="54"/>
      <c r="AR11095" s="7"/>
      <c r="AS11095" s="54"/>
      <c r="AT11095" s="53"/>
      <c r="AU11095" s="7"/>
      <c r="AV11095" s="7"/>
      <c r="AW11095" s="55"/>
      <c r="AX11095" s="56"/>
      <c r="AY11095" s="55"/>
      <c r="AZ11095" s="55"/>
      <c r="BA11095" s="55"/>
      <c r="BB11095" s="11"/>
      <c r="BC11095" s="12"/>
      <c r="BD11095" s="12"/>
      <c r="BE11095" s="12"/>
      <c r="BF11095" s="12"/>
      <c r="BG11095" s="12"/>
      <c r="BH11095" s="12"/>
      <c r="BI11095" s="12"/>
      <c r="BJ11095" s="12"/>
      <c r="BK11095" s="12"/>
    </row>
    <row r="11096" spans="1:63" s="5" customFormat="1">
      <c r="A11096" s="13"/>
      <c r="B11096" s="13"/>
      <c r="C11096" s="45"/>
      <c r="E11096" s="46"/>
      <c r="F11096" s="47"/>
      <c r="G11096" s="48"/>
      <c r="H11096" s="49"/>
      <c r="I11096" s="49"/>
      <c r="J11096" s="49"/>
      <c r="K11096" s="50"/>
      <c r="L11096" s="50"/>
      <c r="M11096" s="50"/>
      <c r="N11096" s="50"/>
      <c r="O11096" s="50"/>
      <c r="P11096" s="50"/>
      <c r="Q11096" s="50"/>
      <c r="R11096" s="51"/>
      <c r="S11096" s="51"/>
      <c r="T11096" s="51"/>
      <c r="U11096" s="51"/>
      <c r="V11096" s="51"/>
      <c r="W11096" s="51"/>
      <c r="X11096" s="44"/>
      <c r="AF11096" s="52"/>
      <c r="AM11096" s="7"/>
      <c r="AN11096" s="7"/>
      <c r="AO11096" s="53"/>
      <c r="AP11096" s="54"/>
      <c r="AQ11096" s="54"/>
      <c r="AR11096" s="7"/>
      <c r="AS11096" s="54"/>
      <c r="AT11096" s="53"/>
      <c r="AU11096" s="7"/>
      <c r="AV11096" s="7"/>
      <c r="AW11096" s="55"/>
      <c r="AX11096" s="56"/>
      <c r="AY11096" s="55"/>
      <c r="AZ11096" s="55"/>
      <c r="BA11096" s="55"/>
      <c r="BB11096" s="11"/>
      <c r="BC11096" s="12"/>
      <c r="BD11096" s="12"/>
      <c r="BE11096" s="12"/>
      <c r="BF11096" s="12"/>
      <c r="BG11096" s="12"/>
      <c r="BH11096" s="12"/>
      <c r="BI11096" s="12"/>
      <c r="BJ11096" s="12"/>
      <c r="BK11096" s="12"/>
    </row>
    <row r="11097" spans="1:63" s="5" customFormat="1">
      <c r="A11097" s="13"/>
      <c r="B11097" s="13"/>
      <c r="C11097" s="45"/>
      <c r="E11097" s="46"/>
      <c r="F11097" s="47"/>
      <c r="G11097" s="48"/>
      <c r="H11097" s="49"/>
      <c r="I11097" s="49"/>
      <c r="J11097" s="49"/>
      <c r="K11097" s="50"/>
      <c r="L11097" s="50"/>
      <c r="M11097" s="50"/>
      <c r="N11097" s="50"/>
      <c r="O11097" s="50"/>
      <c r="P11097" s="50"/>
      <c r="Q11097" s="50"/>
      <c r="R11097" s="51"/>
      <c r="S11097" s="51"/>
      <c r="T11097" s="51"/>
      <c r="U11097" s="51"/>
      <c r="V11097" s="51"/>
      <c r="W11097" s="51"/>
      <c r="X11097" s="44"/>
      <c r="AF11097" s="52"/>
      <c r="AM11097" s="7"/>
      <c r="AN11097" s="7"/>
      <c r="AO11097" s="53"/>
      <c r="AP11097" s="54"/>
      <c r="AQ11097" s="54"/>
      <c r="AR11097" s="7"/>
      <c r="AS11097" s="54"/>
      <c r="AT11097" s="53"/>
      <c r="AU11097" s="7"/>
      <c r="AV11097" s="7"/>
      <c r="AW11097" s="55"/>
      <c r="AX11097" s="56"/>
      <c r="AY11097" s="55"/>
      <c r="AZ11097" s="55"/>
      <c r="BA11097" s="55"/>
      <c r="BB11097" s="11"/>
      <c r="BC11097" s="12"/>
      <c r="BD11097" s="12"/>
      <c r="BE11097" s="12"/>
      <c r="BF11097" s="12"/>
      <c r="BG11097" s="12"/>
      <c r="BH11097" s="12"/>
      <c r="BI11097" s="12"/>
      <c r="BJ11097" s="12"/>
      <c r="BK11097" s="12"/>
    </row>
    <row r="11098" spans="1:63" s="5" customFormat="1">
      <c r="A11098" s="13"/>
      <c r="B11098" s="13"/>
      <c r="C11098" s="45"/>
      <c r="E11098" s="46"/>
      <c r="F11098" s="47"/>
      <c r="G11098" s="48"/>
      <c r="H11098" s="49"/>
      <c r="I11098" s="49"/>
      <c r="J11098" s="49"/>
      <c r="K11098" s="50"/>
      <c r="L11098" s="50"/>
      <c r="M11098" s="50"/>
      <c r="N11098" s="50"/>
      <c r="O11098" s="50"/>
      <c r="P11098" s="50"/>
      <c r="Q11098" s="50"/>
      <c r="R11098" s="51"/>
      <c r="S11098" s="51"/>
      <c r="T11098" s="51"/>
      <c r="U11098" s="51"/>
      <c r="V11098" s="51"/>
      <c r="W11098" s="51"/>
      <c r="X11098" s="44"/>
      <c r="AF11098" s="52"/>
      <c r="AM11098" s="7"/>
      <c r="AN11098" s="7"/>
      <c r="AO11098" s="53"/>
      <c r="AP11098" s="54"/>
      <c r="AQ11098" s="54"/>
      <c r="AR11098" s="7"/>
      <c r="AS11098" s="54"/>
      <c r="AT11098" s="53"/>
      <c r="AU11098" s="7"/>
      <c r="AV11098" s="7"/>
      <c r="AW11098" s="55"/>
      <c r="AX11098" s="56"/>
      <c r="AY11098" s="55"/>
      <c r="AZ11098" s="55"/>
      <c r="BA11098" s="55"/>
      <c r="BB11098" s="11"/>
      <c r="BC11098" s="12"/>
      <c r="BD11098" s="12"/>
      <c r="BE11098" s="12"/>
      <c r="BF11098" s="12"/>
      <c r="BG11098" s="12"/>
      <c r="BH11098" s="12"/>
      <c r="BI11098" s="12"/>
      <c r="BJ11098" s="12"/>
      <c r="BK11098" s="12"/>
    </row>
    <row r="11099" spans="1:63" s="5" customFormat="1">
      <c r="A11099" s="13"/>
      <c r="B11099" s="13"/>
      <c r="C11099" s="45"/>
      <c r="E11099" s="46"/>
      <c r="F11099" s="47"/>
      <c r="G11099" s="48"/>
      <c r="H11099" s="49"/>
      <c r="I11099" s="49"/>
      <c r="J11099" s="49"/>
      <c r="K11099" s="50"/>
      <c r="L11099" s="50"/>
      <c r="M11099" s="50"/>
      <c r="N11099" s="50"/>
      <c r="O11099" s="50"/>
      <c r="P11099" s="50"/>
      <c r="Q11099" s="50"/>
      <c r="R11099" s="51"/>
      <c r="S11099" s="51"/>
      <c r="T11099" s="51"/>
      <c r="U11099" s="51"/>
      <c r="V11099" s="51"/>
      <c r="W11099" s="51"/>
      <c r="X11099" s="44"/>
      <c r="AF11099" s="52"/>
      <c r="AM11099" s="7"/>
      <c r="AN11099" s="7"/>
      <c r="AO11099" s="53"/>
      <c r="AP11099" s="54"/>
      <c r="AQ11099" s="54"/>
      <c r="AR11099" s="7"/>
      <c r="AS11099" s="54"/>
      <c r="AT11099" s="53"/>
      <c r="AU11099" s="7"/>
      <c r="AV11099" s="7"/>
      <c r="AW11099" s="55"/>
      <c r="AX11099" s="56"/>
      <c r="AY11099" s="55"/>
      <c r="AZ11099" s="55"/>
      <c r="BA11099" s="55"/>
      <c r="BB11099" s="11"/>
      <c r="BC11099" s="12"/>
      <c r="BD11099" s="12"/>
      <c r="BE11099" s="12"/>
      <c r="BF11099" s="12"/>
      <c r="BG11099" s="12"/>
      <c r="BH11099" s="12"/>
      <c r="BI11099" s="12"/>
      <c r="BJ11099" s="12"/>
      <c r="BK11099" s="12"/>
    </row>
    <row r="11100" spans="1:63" s="5" customFormat="1">
      <c r="A11100" s="13"/>
      <c r="B11100" s="13"/>
      <c r="C11100" s="45"/>
      <c r="E11100" s="46"/>
      <c r="F11100" s="47"/>
      <c r="G11100" s="48"/>
      <c r="H11100" s="49"/>
      <c r="I11100" s="49"/>
      <c r="J11100" s="49"/>
      <c r="K11100" s="50"/>
      <c r="L11100" s="50"/>
      <c r="M11100" s="50"/>
      <c r="N11100" s="50"/>
      <c r="O11100" s="50"/>
      <c r="P11100" s="50"/>
      <c r="Q11100" s="50"/>
      <c r="R11100" s="51"/>
      <c r="S11100" s="51"/>
      <c r="T11100" s="51"/>
      <c r="U11100" s="51"/>
      <c r="V11100" s="51"/>
      <c r="W11100" s="51"/>
      <c r="X11100" s="44"/>
      <c r="AF11100" s="52"/>
      <c r="AM11100" s="7"/>
      <c r="AN11100" s="7"/>
      <c r="AO11100" s="53"/>
      <c r="AP11100" s="54"/>
      <c r="AQ11100" s="54"/>
      <c r="AR11100" s="7"/>
      <c r="AS11100" s="54"/>
      <c r="AT11100" s="53"/>
      <c r="AU11100" s="7"/>
      <c r="AV11100" s="7"/>
      <c r="AW11100" s="55"/>
      <c r="AX11100" s="56"/>
      <c r="AY11100" s="55"/>
      <c r="AZ11100" s="55"/>
      <c r="BA11100" s="55"/>
      <c r="BB11100" s="11"/>
      <c r="BC11100" s="12"/>
      <c r="BD11100" s="12"/>
      <c r="BE11100" s="12"/>
      <c r="BF11100" s="12"/>
      <c r="BG11100" s="12"/>
      <c r="BH11100" s="12"/>
      <c r="BI11100" s="12"/>
      <c r="BJ11100" s="12"/>
      <c r="BK11100" s="12"/>
    </row>
    <row r="11101" spans="1:63" s="5" customFormat="1">
      <c r="A11101" s="13"/>
      <c r="B11101" s="13"/>
      <c r="C11101" s="45"/>
      <c r="E11101" s="46"/>
      <c r="F11101" s="47"/>
      <c r="G11101" s="48"/>
      <c r="H11101" s="49"/>
      <c r="I11101" s="49"/>
      <c r="J11101" s="49"/>
      <c r="K11101" s="50"/>
      <c r="L11101" s="50"/>
      <c r="M11101" s="50"/>
      <c r="N11101" s="50"/>
      <c r="O11101" s="50"/>
      <c r="P11101" s="50"/>
      <c r="Q11101" s="50"/>
      <c r="R11101" s="51"/>
      <c r="S11101" s="51"/>
      <c r="T11101" s="51"/>
      <c r="U11101" s="51"/>
      <c r="V11101" s="51"/>
      <c r="W11101" s="51"/>
      <c r="X11101" s="44"/>
      <c r="AF11101" s="52"/>
      <c r="AM11101" s="7"/>
      <c r="AN11101" s="7"/>
      <c r="AO11101" s="53"/>
      <c r="AP11101" s="54"/>
      <c r="AQ11101" s="54"/>
      <c r="AR11101" s="7"/>
      <c r="AS11101" s="54"/>
      <c r="AT11101" s="53"/>
      <c r="AU11101" s="7"/>
      <c r="AV11101" s="7"/>
      <c r="AW11101" s="55"/>
      <c r="AX11101" s="56"/>
      <c r="AY11101" s="55"/>
      <c r="AZ11101" s="55"/>
      <c r="BA11101" s="55"/>
      <c r="BB11101" s="11"/>
      <c r="BC11101" s="12"/>
      <c r="BD11101" s="12"/>
      <c r="BE11101" s="12"/>
      <c r="BF11101" s="12"/>
      <c r="BG11101" s="12"/>
      <c r="BH11101" s="12"/>
      <c r="BI11101" s="12"/>
      <c r="BJ11101" s="12"/>
      <c r="BK11101" s="12"/>
    </row>
    <row r="11102" spans="1:63" s="5" customFormat="1">
      <c r="A11102" s="13"/>
      <c r="B11102" s="13"/>
      <c r="C11102" s="45"/>
      <c r="E11102" s="46"/>
      <c r="F11102" s="47"/>
      <c r="G11102" s="48"/>
      <c r="H11102" s="49"/>
      <c r="I11102" s="49"/>
      <c r="J11102" s="49"/>
      <c r="K11102" s="50"/>
      <c r="L11102" s="50"/>
      <c r="M11102" s="50"/>
      <c r="N11102" s="50"/>
      <c r="O11102" s="50"/>
      <c r="P11102" s="50"/>
      <c r="Q11102" s="50"/>
      <c r="R11102" s="51"/>
      <c r="S11102" s="51"/>
      <c r="T11102" s="51"/>
      <c r="U11102" s="51"/>
      <c r="V11102" s="51"/>
      <c r="W11102" s="51"/>
      <c r="X11102" s="44"/>
      <c r="AF11102" s="52"/>
      <c r="AM11102" s="7"/>
      <c r="AN11102" s="7"/>
      <c r="AO11102" s="53"/>
      <c r="AP11102" s="54"/>
      <c r="AQ11102" s="54"/>
      <c r="AR11102" s="7"/>
      <c r="AS11102" s="54"/>
      <c r="AT11102" s="53"/>
      <c r="AU11102" s="7"/>
      <c r="AV11102" s="7"/>
      <c r="AW11102" s="55"/>
      <c r="AX11102" s="56"/>
      <c r="AY11102" s="55"/>
      <c r="AZ11102" s="55"/>
      <c r="BA11102" s="55"/>
      <c r="BB11102" s="11"/>
      <c r="BC11102" s="12"/>
      <c r="BD11102" s="12"/>
      <c r="BE11102" s="12"/>
      <c r="BF11102" s="12"/>
      <c r="BG11102" s="12"/>
      <c r="BH11102" s="12"/>
      <c r="BI11102" s="12"/>
      <c r="BJ11102" s="12"/>
      <c r="BK11102" s="12"/>
    </row>
    <row r="11103" spans="1:63" s="5" customFormat="1">
      <c r="A11103" s="13"/>
      <c r="B11103" s="13"/>
      <c r="C11103" s="45"/>
      <c r="E11103" s="46"/>
      <c r="F11103" s="47"/>
      <c r="G11103" s="48"/>
      <c r="H11103" s="49"/>
      <c r="I11103" s="49"/>
      <c r="J11103" s="49"/>
      <c r="K11103" s="50"/>
      <c r="L11103" s="50"/>
      <c r="M11103" s="50"/>
      <c r="N11103" s="50"/>
      <c r="O11103" s="50"/>
      <c r="P11103" s="50"/>
      <c r="Q11103" s="50"/>
      <c r="R11103" s="51"/>
      <c r="S11103" s="51"/>
      <c r="T11103" s="51"/>
      <c r="U11103" s="51"/>
      <c r="V11103" s="51"/>
      <c r="W11103" s="51"/>
      <c r="X11103" s="44"/>
      <c r="AF11103" s="52"/>
      <c r="AM11103" s="7"/>
      <c r="AN11103" s="7"/>
      <c r="AO11103" s="53"/>
      <c r="AP11103" s="54"/>
      <c r="AQ11103" s="54"/>
      <c r="AR11103" s="7"/>
      <c r="AS11103" s="54"/>
      <c r="AT11103" s="53"/>
      <c r="AU11103" s="7"/>
      <c r="AV11103" s="7"/>
      <c r="AW11103" s="55"/>
      <c r="AX11103" s="56"/>
      <c r="AY11103" s="55"/>
      <c r="AZ11103" s="55"/>
      <c r="BA11103" s="55"/>
      <c r="BB11103" s="11"/>
      <c r="BC11103" s="12"/>
      <c r="BD11103" s="12"/>
      <c r="BE11103" s="12"/>
      <c r="BF11103" s="12"/>
      <c r="BG11103" s="12"/>
      <c r="BH11103" s="12"/>
      <c r="BI11103" s="12"/>
      <c r="BJ11103" s="12"/>
      <c r="BK11103" s="12"/>
    </row>
    <row r="11104" spans="1:63" s="5" customFormat="1">
      <c r="A11104" s="13"/>
      <c r="B11104" s="13"/>
      <c r="C11104" s="45"/>
      <c r="E11104" s="46"/>
      <c r="F11104" s="47"/>
      <c r="G11104" s="48"/>
      <c r="H11104" s="49"/>
      <c r="I11104" s="49"/>
      <c r="J11104" s="49"/>
      <c r="K11104" s="50"/>
      <c r="L11104" s="50"/>
      <c r="M11104" s="50"/>
      <c r="N11104" s="50"/>
      <c r="O11104" s="50"/>
      <c r="P11104" s="50"/>
      <c r="Q11104" s="50"/>
      <c r="R11104" s="51"/>
      <c r="S11104" s="51"/>
      <c r="T11104" s="51"/>
      <c r="U11104" s="51"/>
      <c r="V11104" s="51"/>
      <c r="W11104" s="51"/>
      <c r="X11104" s="44"/>
      <c r="AF11104" s="52"/>
      <c r="AM11104" s="7"/>
      <c r="AN11104" s="7"/>
      <c r="AO11104" s="53"/>
      <c r="AP11104" s="54"/>
      <c r="AQ11104" s="54"/>
      <c r="AR11104" s="7"/>
      <c r="AS11104" s="54"/>
      <c r="AT11104" s="53"/>
      <c r="AU11104" s="7"/>
      <c r="AV11104" s="7"/>
      <c r="AW11104" s="55"/>
      <c r="AX11104" s="56"/>
      <c r="AY11104" s="55"/>
      <c r="AZ11104" s="55"/>
      <c r="BA11104" s="55"/>
      <c r="BB11104" s="11"/>
      <c r="BC11104" s="12"/>
      <c r="BD11104" s="12"/>
      <c r="BE11104" s="12"/>
      <c r="BF11104" s="12"/>
      <c r="BG11104" s="12"/>
      <c r="BH11104" s="12"/>
      <c r="BI11104" s="12"/>
      <c r="BJ11104" s="12"/>
      <c r="BK11104" s="12"/>
    </row>
    <row r="11105" spans="1:63" s="5" customFormat="1">
      <c r="A11105" s="13"/>
      <c r="B11105" s="13"/>
      <c r="C11105" s="45"/>
      <c r="E11105" s="46"/>
      <c r="F11105" s="47"/>
      <c r="G11105" s="48"/>
      <c r="H11105" s="49"/>
      <c r="I11105" s="49"/>
      <c r="J11105" s="49"/>
      <c r="K11105" s="50"/>
      <c r="L11105" s="50"/>
      <c r="M11105" s="50"/>
      <c r="N11105" s="50"/>
      <c r="O11105" s="50"/>
      <c r="P11105" s="50"/>
      <c r="Q11105" s="50"/>
      <c r="R11105" s="51"/>
      <c r="S11105" s="51"/>
      <c r="T11105" s="51"/>
      <c r="U11105" s="51"/>
      <c r="V11105" s="51"/>
      <c r="W11105" s="51"/>
      <c r="X11105" s="44"/>
      <c r="AF11105" s="52"/>
      <c r="AM11105" s="7"/>
      <c r="AN11105" s="7"/>
      <c r="AO11105" s="53"/>
      <c r="AP11105" s="54"/>
      <c r="AQ11105" s="54"/>
      <c r="AR11105" s="7"/>
      <c r="AS11105" s="54"/>
      <c r="AT11105" s="53"/>
      <c r="AU11105" s="7"/>
      <c r="AV11105" s="7"/>
      <c r="AW11105" s="55"/>
      <c r="AX11105" s="56"/>
      <c r="AY11105" s="55"/>
      <c r="AZ11105" s="55"/>
      <c r="BA11105" s="55"/>
      <c r="BB11105" s="11"/>
      <c r="BC11105" s="12"/>
      <c r="BD11105" s="12"/>
      <c r="BE11105" s="12"/>
      <c r="BF11105" s="12"/>
      <c r="BG11105" s="12"/>
      <c r="BH11105" s="12"/>
      <c r="BI11105" s="12"/>
      <c r="BJ11105" s="12"/>
      <c r="BK11105" s="12"/>
    </row>
    <row r="11106" spans="1:63" s="5" customFormat="1">
      <c r="A11106" s="13"/>
      <c r="B11106" s="13"/>
      <c r="C11106" s="45"/>
      <c r="E11106" s="46"/>
      <c r="F11106" s="47"/>
      <c r="G11106" s="48"/>
      <c r="H11106" s="49"/>
      <c r="I11106" s="49"/>
      <c r="J11106" s="49"/>
      <c r="K11106" s="50"/>
      <c r="L11106" s="50"/>
      <c r="M11106" s="50"/>
      <c r="N11106" s="50"/>
      <c r="O11106" s="50"/>
      <c r="P11106" s="50"/>
      <c r="Q11106" s="50"/>
      <c r="R11106" s="51"/>
      <c r="S11106" s="51"/>
      <c r="T11106" s="51"/>
      <c r="U11106" s="51"/>
      <c r="V11106" s="51"/>
      <c r="W11106" s="51"/>
      <c r="X11106" s="44"/>
      <c r="AF11106" s="52"/>
      <c r="AM11106" s="7"/>
      <c r="AN11106" s="7"/>
      <c r="AO11106" s="53"/>
      <c r="AP11106" s="54"/>
      <c r="AQ11106" s="54"/>
      <c r="AR11106" s="7"/>
      <c r="AS11106" s="54"/>
      <c r="AT11106" s="53"/>
      <c r="AU11106" s="7"/>
      <c r="AV11106" s="7"/>
      <c r="AW11106" s="55"/>
      <c r="AX11106" s="56"/>
      <c r="AY11106" s="55"/>
      <c r="AZ11106" s="55"/>
      <c r="BA11106" s="55"/>
      <c r="BB11106" s="11"/>
      <c r="BC11106" s="12"/>
      <c r="BD11106" s="12"/>
      <c r="BE11106" s="12"/>
      <c r="BF11106" s="12"/>
      <c r="BG11106" s="12"/>
      <c r="BH11106" s="12"/>
      <c r="BI11106" s="12"/>
      <c r="BJ11106" s="12"/>
      <c r="BK11106" s="12"/>
    </row>
    <row r="11107" spans="1:63" s="5" customFormat="1">
      <c r="A11107" s="13"/>
      <c r="B11107" s="13"/>
      <c r="C11107" s="45"/>
      <c r="E11107" s="46"/>
      <c r="F11107" s="47"/>
      <c r="G11107" s="48"/>
      <c r="H11107" s="49"/>
      <c r="I11107" s="49"/>
      <c r="J11107" s="49"/>
      <c r="K11107" s="50"/>
      <c r="L11107" s="50"/>
      <c r="M11107" s="50"/>
      <c r="N11107" s="50"/>
      <c r="O11107" s="50"/>
      <c r="P11107" s="50"/>
      <c r="Q11107" s="50"/>
      <c r="R11107" s="51"/>
      <c r="S11107" s="51"/>
      <c r="T11107" s="51"/>
      <c r="U11107" s="51"/>
      <c r="V11107" s="51"/>
      <c r="W11107" s="51"/>
      <c r="X11107" s="44"/>
      <c r="AF11107" s="52"/>
      <c r="AM11107" s="7"/>
      <c r="AN11107" s="7"/>
      <c r="AO11107" s="53"/>
      <c r="AP11107" s="54"/>
      <c r="AQ11107" s="54"/>
      <c r="AR11107" s="7"/>
      <c r="AS11107" s="54"/>
      <c r="AT11107" s="53"/>
      <c r="AU11107" s="7"/>
      <c r="AV11107" s="7"/>
      <c r="AW11107" s="55"/>
      <c r="AX11107" s="56"/>
      <c r="AY11107" s="55"/>
      <c r="AZ11107" s="55"/>
      <c r="BA11107" s="55"/>
      <c r="BB11107" s="11"/>
      <c r="BC11107" s="12"/>
      <c r="BD11107" s="12"/>
      <c r="BE11107" s="12"/>
      <c r="BF11107" s="12"/>
      <c r="BG11107" s="12"/>
      <c r="BH11107" s="12"/>
      <c r="BI11107" s="12"/>
      <c r="BJ11107" s="12"/>
      <c r="BK11107" s="12"/>
    </row>
    <row r="11108" spans="1:63" s="5" customFormat="1">
      <c r="A11108" s="13"/>
      <c r="B11108" s="13"/>
      <c r="C11108" s="45"/>
      <c r="E11108" s="46"/>
      <c r="F11108" s="47"/>
      <c r="G11108" s="48"/>
      <c r="H11108" s="49"/>
      <c r="I11108" s="49"/>
      <c r="J11108" s="49"/>
      <c r="K11108" s="50"/>
      <c r="L11108" s="50"/>
      <c r="M11108" s="50"/>
      <c r="N11108" s="50"/>
      <c r="O11108" s="50"/>
      <c r="P11108" s="50"/>
      <c r="Q11108" s="50"/>
      <c r="R11108" s="51"/>
      <c r="S11108" s="51"/>
      <c r="T11108" s="51"/>
      <c r="U11108" s="51"/>
      <c r="V11108" s="51"/>
      <c r="W11108" s="51"/>
      <c r="X11108" s="44"/>
      <c r="AF11108" s="52"/>
      <c r="AM11108" s="7"/>
      <c r="AN11108" s="7"/>
      <c r="AO11108" s="53"/>
      <c r="AP11108" s="54"/>
      <c r="AQ11108" s="54"/>
      <c r="AR11108" s="7"/>
      <c r="AS11108" s="54"/>
      <c r="AT11108" s="53"/>
      <c r="AU11108" s="7"/>
      <c r="AV11108" s="7"/>
      <c r="AW11108" s="55"/>
      <c r="AX11108" s="56"/>
      <c r="AY11108" s="55"/>
      <c r="AZ11108" s="55"/>
      <c r="BA11108" s="55"/>
      <c r="BB11108" s="11"/>
      <c r="BC11108" s="12"/>
      <c r="BD11108" s="12"/>
      <c r="BE11108" s="12"/>
      <c r="BF11108" s="12"/>
      <c r="BG11108" s="12"/>
      <c r="BH11108" s="12"/>
      <c r="BI11108" s="12"/>
      <c r="BJ11108" s="12"/>
      <c r="BK11108" s="12"/>
    </row>
    <row r="11109" spans="1:63" s="5" customFormat="1">
      <c r="A11109" s="13"/>
      <c r="B11109" s="13"/>
      <c r="C11109" s="45"/>
      <c r="E11109" s="46"/>
      <c r="F11109" s="47"/>
      <c r="G11109" s="48"/>
      <c r="H11109" s="49"/>
      <c r="I11109" s="49"/>
      <c r="J11109" s="49"/>
      <c r="K11109" s="50"/>
      <c r="L11109" s="50"/>
      <c r="M11109" s="50"/>
      <c r="N11109" s="50"/>
      <c r="O11109" s="50"/>
      <c r="P11109" s="50"/>
      <c r="Q11109" s="50"/>
      <c r="R11109" s="51"/>
      <c r="S11109" s="51"/>
      <c r="T11109" s="51"/>
      <c r="U11109" s="51"/>
      <c r="V11109" s="51"/>
      <c r="W11109" s="51"/>
      <c r="X11109" s="44"/>
      <c r="AF11109" s="52"/>
      <c r="AM11109" s="7"/>
      <c r="AN11109" s="7"/>
      <c r="AO11109" s="53"/>
      <c r="AP11109" s="54"/>
      <c r="AQ11109" s="54"/>
      <c r="AR11109" s="7"/>
      <c r="AS11109" s="54"/>
      <c r="AT11109" s="53"/>
      <c r="AU11109" s="7"/>
      <c r="AV11109" s="7"/>
      <c r="AW11109" s="55"/>
      <c r="AX11109" s="56"/>
      <c r="AY11109" s="55"/>
      <c r="AZ11109" s="55"/>
      <c r="BA11109" s="55"/>
      <c r="BB11109" s="11"/>
      <c r="BC11109" s="12"/>
      <c r="BD11109" s="12"/>
      <c r="BE11109" s="12"/>
      <c r="BF11109" s="12"/>
      <c r="BG11109" s="12"/>
      <c r="BH11109" s="12"/>
      <c r="BI11109" s="12"/>
      <c r="BJ11109" s="12"/>
      <c r="BK11109" s="12"/>
    </row>
    <row r="11110" spans="1:63" s="5" customFormat="1">
      <c r="A11110" s="13"/>
      <c r="B11110" s="13"/>
      <c r="C11110" s="45"/>
      <c r="E11110" s="46"/>
      <c r="F11110" s="47"/>
      <c r="G11110" s="48"/>
      <c r="H11110" s="49"/>
      <c r="I11110" s="49"/>
      <c r="J11110" s="49"/>
      <c r="K11110" s="50"/>
      <c r="L11110" s="50"/>
      <c r="M11110" s="50"/>
      <c r="N11110" s="50"/>
      <c r="O11110" s="50"/>
      <c r="P11110" s="50"/>
      <c r="Q11110" s="50"/>
      <c r="R11110" s="51"/>
      <c r="S11110" s="51"/>
      <c r="T11110" s="51"/>
      <c r="U11110" s="51"/>
      <c r="V11110" s="51"/>
      <c r="W11110" s="51"/>
      <c r="X11110" s="44"/>
      <c r="AF11110" s="52"/>
      <c r="AM11110" s="7"/>
      <c r="AN11110" s="7"/>
      <c r="AO11110" s="53"/>
      <c r="AP11110" s="54"/>
      <c r="AQ11110" s="54"/>
      <c r="AR11110" s="7"/>
      <c r="AS11110" s="54"/>
      <c r="AT11110" s="53"/>
      <c r="AU11110" s="7"/>
      <c r="AV11110" s="7"/>
      <c r="AW11110" s="55"/>
      <c r="AX11110" s="56"/>
      <c r="AY11110" s="55"/>
      <c r="AZ11110" s="55"/>
      <c r="BA11110" s="55"/>
      <c r="BB11110" s="11"/>
      <c r="BC11110" s="12"/>
      <c r="BD11110" s="12"/>
      <c r="BE11110" s="12"/>
      <c r="BF11110" s="12"/>
      <c r="BG11110" s="12"/>
      <c r="BH11110" s="12"/>
      <c r="BI11110" s="12"/>
      <c r="BJ11110" s="12"/>
      <c r="BK11110" s="12"/>
    </row>
    <row r="11111" spans="1:63" s="5" customFormat="1">
      <c r="A11111" s="13"/>
      <c r="B11111" s="13"/>
      <c r="C11111" s="45"/>
      <c r="E11111" s="46"/>
      <c r="F11111" s="47"/>
      <c r="G11111" s="48"/>
      <c r="H11111" s="49"/>
      <c r="I11111" s="49"/>
      <c r="J11111" s="49"/>
      <c r="K11111" s="50"/>
      <c r="L11111" s="50"/>
      <c r="M11111" s="50"/>
      <c r="N11111" s="50"/>
      <c r="O11111" s="50"/>
      <c r="P11111" s="50"/>
      <c r="Q11111" s="50"/>
      <c r="R11111" s="51"/>
      <c r="S11111" s="51"/>
      <c r="T11111" s="51"/>
      <c r="U11111" s="51"/>
      <c r="V11111" s="51"/>
      <c r="W11111" s="51"/>
      <c r="X11111" s="44"/>
      <c r="AF11111" s="52"/>
      <c r="AM11111" s="7"/>
      <c r="AN11111" s="7"/>
      <c r="AO11111" s="53"/>
      <c r="AP11111" s="54"/>
      <c r="AQ11111" s="54"/>
      <c r="AR11111" s="7"/>
      <c r="AS11111" s="54"/>
      <c r="AT11111" s="53"/>
      <c r="AU11111" s="7"/>
      <c r="AV11111" s="7"/>
      <c r="AW11111" s="55"/>
      <c r="AX11111" s="56"/>
      <c r="AY11111" s="55"/>
      <c r="AZ11111" s="55"/>
      <c r="BA11111" s="55"/>
      <c r="BB11111" s="11"/>
      <c r="BC11111" s="12"/>
      <c r="BD11111" s="12"/>
      <c r="BE11111" s="12"/>
      <c r="BF11111" s="12"/>
      <c r="BG11111" s="12"/>
      <c r="BH11111" s="12"/>
      <c r="BI11111" s="12"/>
      <c r="BJ11111" s="12"/>
      <c r="BK11111" s="12"/>
    </row>
    <row r="11112" spans="1:63" s="5" customFormat="1">
      <c r="A11112" s="13"/>
      <c r="B11112" s="13"/>
      <c r="C11112" s="45"/>
      <c r="E11112" s="46"/>
      <c r="F11112" s="47"/>
      <c r="G11112" s="48"/>
      <c r="H11112" s="49"/>
      <c r="I11112" s="49"/>
      <c r="J11112" s="49"/>
      <c r="K11112" s="50"/>
      <c r="L11112" s="50"/>
      <c r="M11112" s="50"/>
      <c r="N11112" s="50"/>
      <c r="O11112" s="50"/>
      <c r="P11112" s="50"/>
      <c r="Q11112" s="50"/>
      <c r="R11112" s="51"/>
      <c r="S11112" s="51"/>
      <c r="T11112" s="51"/>
      <c r="U11112" s="51"/>
      <c r="V11112" s="51"/>
      <c r="W11112" s="51"/>
      <c r="X11112" s="44"/>
      <c r="AF11112" s="52"/>
      <c r="AM11112" s="7"/>
      <c r="AN11112" s="7"/>
      <c r="AO11112" s="53"/>
      <c r="AP11112" s="54"/>
      <c r="AQ11112" s="54"/>
      <c r="AR11112" s="7"/>
      <c r="AS11112" s="54"/>
      <c r="AT11112" s="53"/>
      <c r="AU11112" s="7"/>
      <c r="AV11112" s="7"/>
      <c r="AW11112" s="55"/>
      <c r="AX11112" s="56"/>
      <c r="AY11112" s="55"/>
      <c r="AZ11112" s="55"/>
      <c r="BA11112" s="55"/>
      <c r="BB11112" s="11"/>
      <c r="BC11112" s="12"/>
      <c r="BD11112" s="12"/>
      <c r="BE11112" s="12"/>
      <c r="BF11112" s="12"/>
      <c r="BG11112" s="12"/>
      <c r="BH11112" s="12"/>
      <c r="BI11112" s="12"/>
      <c r="BJ11112" s="12"/>
      <c r="BK11112" s="12"/>
    </row>
    <row r="11113" spans="1:63" s="5" customFormat="1">
      <c r="A11113" s="13"/>
      <c r="B11113" s="13"/>
      <c r="C11113" s="45"/>
      <c r="E11113" s="46"/>
      <c r="F11113" s="47"/>
      <c r="G11113" s="48"/>
      <c r="H11113" s="49"/>
      <c r="I11113" s="49"/>
      <c r="J11113" s="49"/>
      <c r="K11113" s="50"/>
      <c r="L11113" s="50"/>
      <c r="M11113" s="50"/>
      <c r="N11113" s="50"/>
      <c r="O11113" s="50"/>
      <c r="P11113" s="50"/>
      <c r="Q11113" s="50"/>
      <c r="R11113" s="51"/>
      <c r="S11113" s="51"/>
      <c r="T11113" s="51"/>
      <c r="U11113" s="51"/>
      <c r="V11113" s="51"/>
      <c r="W11113" s="51"/>
      <c r="X11113" s="44"/>
      <c r="AF11113" s="52"/>
      <c r="AM11113" s="7"/>
      <c r="AN11113" s="7"/>
      <c r="AO11113" s="53"/>
      <c r="AP11113" s="54"/>
      <c r="AQ11113" s="54"/>
      <c r="AR11113" s="7"/>
      <c r="AS11113" s="54"/>
      <c r="AT11113" s="53"/>
      <c r="AU11113" s="7"/>
      <c r="AV11113" s="7"/>
      <c r="AW11113" s="55"/>
      <c r="AX11113" s="56"/>
      <c r="AY11113" s="55"/>
      <c r="AZ11113" s="55"/>
      <c r="BA11113" s="55"/>
      <c r="BB11113" s="11"/>
      <c r="BC11113" s="12"/>
      <c r="BD11113" s="12"/>
      <c r="BE11113" s="12"/>
      <c r="BF11113" s="12"/>
      <c r="BG11113" s="12"/>
      <c r="BH11113" s="12"/>
      <c r="BI11113" s="12"/>
      <c r="BJ11113" s="12"/>
      <c r="BK11113" s="12"/>
    </row>
    <row r="11114" spans="1:63" s="5" customFormat="1">
      <c r="A11114" s="13"/>
      <c r="B11114" s="13"/>
      <c r="C11114" s="45"/>
      <c r="E11114" s="46"/>
      <c r="F11114" s="47"/>
      <c r="G11114" s="48"/>
      <c r="H11114" s="49"/>
      <c r="I11114" s="49"/>
      <c r="J11114" s="49"/>
      <c r="K11114" s="50"/>
      <c r="L11114" s="50"/>
      <c r="M11114" s="50"/>
      <c r="N11114" s="50"/>
      <c r="O11114" s="50"/>
      <c r="P11114" s="50"/>
      <c r="Q11114" s="50"/>
      <c r="R11114" s="51"/>
      <c r="S11114" s="51"/>
      <c r="T11114" s="51"/>
      <c r="U11114" s="51"/>
      <c r="V11114" s="51"/>
      <c r="W11114" s="51"/>
      <c r="X11114" s="44"/>
      <c r="AF11114" s="52"/>
      <c r="AM11114" s="7"/>
      <c r="AN11114" s="7"/>
      <c r="AO11114" s="53"/>
      <c r="AP11114" s="54"/>
      <c r="AQ11114" s="54"/>
      <c r="AR11114" s="7"/>
      <c r="AS11114" s="54"/>
      <c r="AT11114" s="53"/>
      <c r="AU11114" s="7"/>
      <c r="AV11114" s="7"/>
      <c r="AW11114" s="55"/>
      <c r="AX11114" s="56"/>
      <c r="AY11114" s="55"/>
      <c r="AZ11114" s="55"/>
      <c r="BA11114" s="55"/>
      <c r="BB11114" s="11"/>
      <c r="BC11114" s="12"/>
      <c r="BD11114" s="12"/>
      <c r="BE11114" s="12"/>
      <c r="BF11114" s="12"/>
      <c r="BG11114" s="12"/>
      <c r="BH11114" s="12"/>
      <c r="BI11114" s="12"/>
      <c r="BJ11114" s="12"/>
      <c r="BK11114" s="12"/>
    </row>
    <row r="11115" spans="1:63" s="5" customFormat="1">
      <c r="A11115" s="13"/>
      <c r="B11115" s="13"/>
      <c r="C11115" s="45"/>
      <c r="E11115" s="46"/>
      <c r="F11115" s="47"/>
      <c r="G11115" s="48"/>
      <c r="H11115" s="49"/>
      <c r="I11115" s="49"/>
      <c r="J11115" s="49"/>
      <c r="K11115" s="50"/>
      <c r="L11115" s="50"/>
      <c r="M11115" s="50"/>
      <c r="N11115" s="50"/>
      <c r="O11115" s="50"/>
      <c r="P11115" s="50"/>
      <c r="Q11115" s="50"/>
      <c r="R11115" s="51"/>
      <c r="S11115" s="51"/>
      <c r="T11115" s="51"/>
      <c r="U11115" s="51"/>
      <c r="V11115" s="51"/>
      <c r="W11115" s="51"/>
      <c r="X11115" s="44"/>
      <c r="AF11115" s="52"/>
      <c r="AM11115" s="7"/>
      <c r="AN11115" s="7"/>
      <c r="AO11115" s="53"/>
      <c r="AP11115" s="54"/>
      <c r="AQ11115" s="54"/>
      <c r="AR11115" s="7"/>
      <c r="AS11115" s="54"/>
      <c r="AT11115" s="53"/>
      <c r="AU11115" s="7"/>
      <c r="AV11115" s="7"/>
      <c r="AW11115" s="55"/>
      <c r="AX11115" s="56"/>
      <c r="AY11115" s="55"/>
      <c r="AZ11115" s="55"/>
      <c r="BA11115" s="55"/>
      <c r="BB11115" s="11"/>
      <c r="BC11115" s="12"/>
      <c r="BD11115" s="12"/>
      <c r="BE11115" s="12"/>
      <c r="BF11115" s="12"/>
      <c r="BG11115" s="12"/>
      <c r="BH11115" s="12"/>
      <c r="BI11115" s="12"/>
      <c r="BJ11115" s="12"/>
      <c r="BK11115" s="12"/>
    </row>
    <row r="11116" spans="1:63" s="5" customFormat="1">
      <c r="A11116" s="13"/>
      <c r="B11116" s="13"/>
      <c r="C11116" s="45"/>
      <c r="E11116" s="46"/>
      <c r="F11116" s="47"/>
      <c r="G11116" s="48"/>
      <c r="H11116" s="49"/>
      <c r="I11116" s="49"/>
      <c r="J11116" s="49"/>
      <c r="K11116" s="50"/>
      <c r="L11116" s="50"/>
      <c r="M11116" s="50"/>
      <c r="N11116" s="50"/>
      <c r="O11116" s="50"/>
      <c r="P11116" s="50"/>
      <c r="Q11116" s="50"/>
      <c r="R11116" s="51"/>
      <c r="S11116" s="51"/>
      <c r="T11116" s="51"/>
      <c r="U11116" s="51"/>
      <c r="V11116" s="51"/>
      <c r="W11116" s="51"/>
      <c r="X11116" s="44"/>
      <c r="AF11116" s="52"/>
      <c r="AM11116" s="7"/>
      <c r="AN11116" s="7"/>
      <c r="AO11116" s="53"/>
      <c r="AP11116" s="54"/>
      <c r="AQ11116" s="54"/>
      <c r="AR11116" s="7"/>
      <c r="AS11116" s="54"/>
      <c r="AT11116" s="53"/>
      <c r="AU11116" s="7"/>
      <c r="AV11116" s="7"/>
      <c r="AW11116" s="55"/>
      <c r="AX11116" s="56"/>
      <c r="AY11116" s="55"/>
      <c r="AZ11116" s="55"/>
      <c r="BA11116" s="55"/>
      <c r="BB11116" s="11"/>
      <c r="BC11116" s="12"/>
      <c r="BD11116" s="12"/>
      <c r="BE11116" s="12"/>
      <c r="BF11116" s="12"/>
      <c r="BG11116" s="12"/>
      <c r="BH11116" s="12"/>
      <c r="BI11116" s="12"/>
      <c r="BJ11116" s="12"/>
      <c r="BK11116" s="12"/>
    </row>
    <row r="11117" spans="1:63" s="5" customFormat="1">
      <c r="A11117" s="13"/>
      <c r="B11117" s="13"/>
      <c r="C11117" s="45"/>
      <c r="E11117" s="46"/>
      <c r="F11117" s="47"/>
      <c r="G11117" s="48"/>
      <c r="H11117" s="49"/>
      <c r="I11117" s="49"/>
      <c r="J11117" s="49"/>
      <c r="K11117" s="50"/>
      <c r="L11117" s="50"/>
      <c r="M11117" s="50"/>
      <c r="N11117" s="50"/>
      <c r="O11117" s="50"/>
      <c r="P11117" s="50"/>
      <c r="Q11117" s="50"/>
      <c r="R11117" s="51"/>
      <c r="S11117" s="51"/>
      <c r="T11117" s="51"/>
      <c r="U11117" s="51"/>
      <c r="V11117" s="51"/>
      <c r="W11117" s="51"/>
      <c r="X11117" s="44"/>
      <c r="AF11117" s="52"/>
      <c r="AM11117" s="7"/>
      <c r="AN11117" s="7"/>
      <c r="AO11117" s="53"/>
      <c r="AP11117" s="54"/>
      <c r="AQ11117" s="54"/>
      <c r="AR11117" s="7"/>
      <c r="AS11117" s="54"/>
      <c r="AT11117" s="53"/>
      <c r="AU11117" s="7"/>
      <c r="AV11117" s="7"/>
      <c r="AW11117" s="55"/>
      <c r="AX11117" s="56"/>
      <c r="AY11117" s="55"/>
      <c r="AZ11117" s="55"/>
      <c r="BA11117" s="55"/>
      <c r="BB11117" s="11"/>
      <c r="BC11117" s="12"/>
      <c r="BD11117" s="12"/>
      <c r="BE11117" s="12"/>
      <c r="BF11117" s="12"/>
      <c r="BG11117" s="12"/>
      <c r="BH11117" s="12"/>
      <c r="BI11117" s="12"/>
      <c r="BJ11117" s="12"/>
      <c r="BK11117" s="12"/>
    </row>
    <row r="11118" spans="1:63" s="5" customFormat="1">
      <c r="A11118" s="13"/>
      <c r="B11118" s="13"/>
      <c r="C11118" s="45"/>
      <c r="E11118" s="46"/>
      <c r="F11118" s="47"/>
      <c r="G11118" s="48"/>
      <c r="H11118" s="49"/>
      <c r="I11118" s="49"/>
      <c r="J11118" s="49"/>
      <c r="K11118" s="50"/>
      <c r="L11118" s="50"/>
      <c r="M11118" s="50"/>
      <c r="N11118" s="50"/>
      <c r="O11118" s="50"/>
      <c r="P11118" s="50"/>
      <c r="Q11118" s="50"/>
      <c r="R11118" s="51"/>
      <c r="S11118" s="51"/>
      <c r="T11118" s="51"/>
      <c r="U11118" s="51"/>
      <c r="V11118" s="51"/>
      <c r="W11118" s="51"/>
      <c r="X11118" s="44"/>
      <c r="AF11118" s="52"/>
      <c r="AM11118" s="7"/>
      <c r="AN11118" s="7"/>
      <c r="AO11118" s="53"/>
      <c r="AP11118" s="54"/>
      <c r="AQ11118" s="54"/>
      <c r="AR11118" s="7"/>
      <c r="AS11118" s="54"/>
      <c r="AT11118" s="53"/>
      <c r="AU11118" s="7"/>
      <c r="AV11118" s="7"/>
      <c r="AW11118" s="55"/>
      <c r="AX11118" s="56"/>
      <c r="AY11118" s="55"/>
      <c r="AZ11118" s="55"/>
      <c r="BA11118" s="55"/>
      <c r="BB11118" s="11"/>
      <c r="BC11118" s="12"/>
      <c r="BD11118" s="12"/>
      <c r="BE11118" s="12"/>
      <c r="BF11118" s="12"/>
      <c r="BG11118" s="12"/>
      <c r="BH11118" s="12"/>
      <c r="BI11118" s="12"/>
      <c r="BJ11118" s="12"/>
      <c r="BK11118" s="12"/>
    </row>
    <row r="11119" spans="1:63" s="5" customFormat="1">
      <c r="A11119" s="13"/>
      <c r="B11119" s="13"/>
      <c r="C11119" s="45"/>
      <c r="E11119" s="46"/>
      <c r="F11119" s="47"/>
      <c r="G11119" s="48"/>
      <c r="H11119" s="49"/>
      <c r="I11119" s="49"/>
      <c r="J11119" s="49"/>
      <c r="K11119" s="50"/>
      <c r="L11119" s="50"/>
      <c r="M11119" s="50"/>
      <c r="N11119" s="50"/>
      <c r="O11119" s="50"/>
      <c r="P11119" s="50"/>
      <c r="Q11119" s="50"/>
      <c r="R11119" s="51"/>
      <c r="S11119" s="51"/>
      <c r="T11119" s="51"/>
      <c r="U11119" s="51"/>
      <c r="V11119" s="51"/>
      <c r="W11119" s="51"/>
      <c r="X11119" s="44"/>
      <c r="AF11119" s="52"/>
      <c r="AM11119" s="7"/>
      <c r="AN11119" s="7"/>
      <c r="AO11119" s="53"/>
      <c r="AP11119" s="54"/>
      <c r="AQ11119" s="54"/>
      <c r="AR11119" s="7"/>
      <c r="AS11119" s="54"/>
      <c r="AT11119" s="53"/>
      <c r="AU11119" s="7"/>
      <c r="AV11119" s="7"/>
      <c r="AW11119" s="55"/>
      <c r="AX11119" s="56"/>
      <c r="AY11119" s="55"/>
      <c r="AZ11119" s="55"/>
      <c r="BA11119" s="55"/>
      <c r="BB11119" s="11"/>
      <c r="BC11119" s="12"/>
      <c r="BD11119" s="12"/>
      <c r="BE11119" s="12"/>
      <c r="BF11119" s="12"/>
      <c r="BG11119" s="12"/>
      <c r="BH11119" s="12"/>
      <c r="BI11119" s="12"/>
      <c r="BJ11119" s="12"/>
      <c r="BK11119" s="12"/>
    </row>
    <row r="11120" spans="1:63" s="5" customFormat="1">
      <c r="A11120" s="13"/>
      <c r="B11120" s="13"/>
      <c r="C11120" s="45"/>
      <c r="E11120" s="46"/>
      <c r="F11120" s="47"/>
      <c r="G11120" s="48"/>
      <c r="H11120" s="49"/>
      <c r="I11120" s="49"/>
      <c r="J11120" s="49"/>
      <c r="K11120" s="50"/>
      <c r="L11120" s="50"/>
      <c r="M11120" s="50"/>
      <c r="N11120" s="50"/>
      <c r="O11120" s="50"/>
      <c r="P11120" s="50"/>
      <c r="Q11120" s="50"/>
      <c r="R11120" s="51"/>
      <c r="S11120" s="51"/>
      <c r="T11120" s="51"/>
      <c r="U11120" s="51"/>
      <c r="V11120" s="51"/>
      <c r="W11120" s="51"/>
      <c r="X11120" s="44"/>
      <c r="AF11120" s="52"/>
      <c r="AM11120" s="7"/>
      <c r="AN11120" s="7"/>
      <c r="AO11120" s="53"/>
      <c r="AP11120" s="54"/>
      <c r="AQ11120" s="54"/>
      <c r="AR11120" s="7"/>
      <c r="AS11120" s="54"/>
      <c r="AT11120" s="53"/>
      <c r="AU11120" s="7"/>
      <c r="AV11120" s="7"/>
      <c r="AW11120" s="55"/>
      <c r="AX11120" s="56"/>
      <c r="AY11120" s="55"/>
      <c r="AZ11120" s="55"/>
      <c r="BA11120" s="55"/>
      <c r="BB11120" s="11"/>
      <c r="BC11120" s="12"/>
      <c r="BD11120" s="12"/>
      <c r="BE11120" s="12"/>
      <c r="BF11120" s="12"/>
      <c r="BG11120" s="12"/>
      <c r="BH11120" s="12"/>
      <c r="BI11120" s="12"/>
      <c r="BJ11120" s="12"/>
      <c r="BK11120" s="12"/>
    </row>
    <row r="11121" spans="1:63" s="5" customFormat="1">
      <c r="A11121" s="13"/>
      <c r="B11121" s="13"/>
      <c r="C11121" s="45"/>
      <c r="E11121" s="46"/>
      <c r="F11121" s="47"/>
      <c r="G11121" s="48"/>
      <c r="H11121" s="49"/>
      <c r="I11121" s="49"/>
      <c r="J11121" s="49"/>
      <c r="K11121" s="50"/>
      <c r="L11121" s="50"/>
      <c r="M11121" s="50"/>
      <c r="N11121" s="50"/>
      <c r="O11121" s="50"/>
      <c r="P11121" s="50"/>
      <c r="Q11121" s="50"/>
      <c r="R11121" s="51"/>
      <c r="S11121" s="51"/>
      <c r="T11121" s="51"/>
      <c r="U11121" s="51"/>
      <c r="V11121" s="51"/>
      <c r="W11121" s="51"/>
      <c r="X11121" s="44"/>
      <c r="AF11121" s="52"/>
      <c r="AM11121" s="7"/>
      <c r="AN11121" s="7"/>
      <c r="AO11121" s="53"/>
      <c r="AP11121" s="54"/>
      <c r="AQ11121" s="54"/>
      <c r="AR11121" s="7"/>
      <c r="AS11121" s="54"/>
      <c r="AT11121" s="53"/>
      <c r="AU11121" s="7"/>
      <c r="AV11121" s="7"/>
      <c r="AW11121" s="55"/>
      <c r="AX11121" s="56"/>
      <c r="AY11121" s="55"/>
      <c r="AZ11121" s="55"/>
      <c r="BA11121" s="55"/>
      <c r="BB11121" s="11"/>
      <c r="BC11121" s="12"/>
      <c r="BD11121" s="12"/>
      <c r="BE11121" s="12"/>
      <c r="BF11121" s="12"/>
      <c r="BG11121" s="12"/>
      <c r="BH11121" s="12"/>
      <c r="BI11121" s="12"/>
      <c r="BJ11121" s="12"/>
      <c r="BK11121" s="12"/>
    </row>
    <row r="11122" spans="1:63" s="5" customFormat="1">
      <c r="A11122" s="13"/>
      <c r="B11122" s="13"/>
      <c r="C11122" s="45"/>
      <c r="E11122" s="46"/>
      <c r="F11122" s="47"/>
      <c r="G11122" s="48"/>
      <c r="H11122" s="49"/>
      <c r="I11122" s="49"/>
      <c r="J11122" s="49"/>
      <c r="K11122" s="50"/>
      <c r="L11122" s="50"/>
      <c r="M11122" s="50"/>
      <c r="N11122" s="50"/>
      <c r="O11122" s="50"/>
      <c r="P11122" s="50"/>
      <c r="Q11122" s="50"/>
      <c r="R11122" s="51"/>
      <c r="S11122" s="51"/>
      <c r="T11122" s="51"/>
      <c r="U11122" s="51"/>
      <c r="V11122" s="51"/>
      <c r="W11122" s="51"/>
      <c r="X11122" s="44"/>
      <c r="AF11122" s="52"/>
      <c r="AM11122" s="7"/>
      <c r="AN11122" s="7"/>
      <c r="AO11122" s="53"/>
      <c r="AP11122" s="54"/>
      <c r="AQ11122" s="54"/>
      <c r="AR11122" s="7"/>
      <c r="AS11122" s="54"/>
      <c r="AT11122" s="53"/>
      <c r="AU11122" s="7"/>
      <c r="AV11122" s="7"/>
      <c r="AW11122" s="55"/>
      <c r="AX11122" s="56"/>
      <c r="AY11122" s="55"/>
      <c r="AZ11122" s="55"/>
      <c r="BA11122" s="55"/>
      <c r="BB11122" s="11"/>
      <c r="BC11122" s="12"/>
      <c r="BD11122" s="12"/>
      <c r="BE11122" s="12"/>
      <c r="BF11122" s="12"/>
      <c r="BG11122" s="12"/>
      <c r="BH11122" s="12"/>
      <c r="BI11122" s="12"/>
      <c r="BJ11122" s="12"/>
      <c r="BK11122" s="12"/>
    </row>
    <row r="11123" spans="1:63" s="5" customFormat="1">
      <c r="A11123" s="13"/>
      <c r="B11123" s="13"/>
      <c r="C11123" s="45"/>
      <c r="E11123" s="46"/>
      <c r="F11123" s="47"/>
      <c r="G11123" s="48"/>
      <c r="H11123" s="49"/>
      <c r="I11123" s="49"/>
      <c r="J11123" s="49"/>
      <c r="K11123" s="50"/>
      <c r="L11123" s="50"/>
      <c r="M11123" s="50"/>
      <c r="N11123" s="50"/>
      <c r="O11123" s="50"/>
      <c r="P11123" s="50"/>
      <c r="Q11123" s="50"/>
      <c r="R11123" s="51"/>
      <c r="S11123" s="51"/>
      <c r="T11123" s="51"/>
      <c r="U11123" s="51"/>
      <c r="V11123" s="51"/>
      <c r="W11123" s="51"/>
      <c r="X11123" s="44"/>
      <c r="AF11123" s="52"/>
      <c r="AM11123" s="7"/>
      <c r="AN11123" s="7"/>
      <c r="AO11123" s="53"/>
      <c r="AP11123" s="54"/>
      <c r="AQ11123" s="54"/>
      <c r="AR11123" s="7"/>
      <c r="AS11123" s="54"/>
      <c r="AT11123" s="53"/>
      <c r="AU11123" s="7"/>
      <c r="AV11123" s="7"/>
      <c r="AW11123" s="55"/>
      <c r="AX11123" s="56"/>
      <c r="AY11123" s="55"/>
      <c r="AZ11123" s="55"/>
      <c r="BA11123" s="55"/>
      <c r="BB11123" s="11"/>
      <c r="BC11123" s="12"/>
      <c r="BD11123" s="12"/>
      <c r="BE11123" s="12"/>
      <c r="BF11123" s="12"/>
      <c r="BG11123" s="12"/>
      <c r="BH11123" s="12"/>
      <c r="BI11123" s="12"/>
      <c r="BJ11123" s="12"/>
      <c r="BK11123" s="12"/>
    </row>
    <row r="11124" spans="1:63" s="5" customFormat="1">
      <c r="A11124" s="13"/>
      <c r="B11124" s="13"/>
      <c r="C11124" s="45"/>
      <c r="E11124" s="46"/>
      <c r="F11124" s="47"/>
      <c r="G11124" s="48"/>
      <c r="H11124" s="49"/>
      <c r="I11124" s="49"/>
      <c r="J11124" s="49"/>
      <c r="K11124" s="50"/>
      <c r="L11124" s="50"/>
      <c r="M11124" s="50"/>
      <c r="N11124" s="50"/>
      <c r="O11124" s="50"/>
      <c r="P11124" s="50"/>
      <c r="Q11124" s="50"/>
      <c r="R11124" s="51"/>
      <c r="S11124" s="51"/>
      <c r="T11124" s="51"/>
      <c r="U11124" s="51"/>
      <c r="V11124" s="51"/>
      <c r="W11124" s="51"/>
      <c r="X11124" s="44"/>
      <c r="AF11124" s="52"/>
      <c r="AM11124" s="7"/>
      <c r="AN11124" s="7"/>
      <c r="AO11124" s="53"/>
      <c r="AP11124" s="54"/>
      <c r="AQ11124" s="54"/>
      <c r="AR11124" s="7"/>
      <c r="AS11124" s="54"/>
      <c r="AT11124" s="53"/>
      <c r="AU11124" s="7"/>
      <c r="AV11124" s="7"/>
      <c r="AW11124" s="55"/>
      <c r="AX11124" s="56"/>
      <c r="AY11124" s="55"/>
      <c r="AZ11124" s="55"/>
      <c r="BA11124" s="55"/>
      <c r="BB11124" s="11"/>
      <c r="BC11124" s="12"/>
      <c r="BD11124" s="12"/>
      <c r="BE11124" s="12"/>
      <c r="BF11124" s="12"/>
      <c r="BG11124" s="12"/>
      <c r="BH11124" s="12"/>
      <c r="BI11124" s="12"/>
      <c r="BJ11124" s="12"/>
      <c r="BK11124" s="12"/>
    </row>
    <row r="11125" spans="1:63" s="5" customFormat="1">
      <c r="A11125" s="13"/>
      <c r="B11125" s="13"/>
      <c r="C11125" s="45"/>
      <c r="E11125" s="46"/>
      <c r="F11125" s="47"/>
      <c r="G11125" s="48"/>
      <c r="H11125" s="49"/>
      <c r="I11125" s="49"/>
      <c r="J11125" s="49"/>
      <c r="K11125" s="50"/>
      <c r="L11125" s="50"/>
      <c r="M11125" s="50"/>
      <c r="N11125" s="50"/>
      <c r="O11125" s="50"/>
      <c r="P11125" s="50"/>
      <c r="Q11125" s="50"/>
      <c r="R11125" s="51"/>
      <c r="S11125" s="51"/>
      <c r="T11125" s="51"/>
      <c r="U11125" s="51"/>
      <c r="V11125" s="51"/>
      <c r="W11125" s="51"/>
      <c r="X11125" s="44"/>
      <c r="AF11125" s="52"/>
      <c r="AM11125" s="7"/>
      <c r="AN11125" s="7"/>
      <c r="AO11125" s="53"/>
      <c r="AP11125" s="54"/>
      <c r="AQ11125" s="54"/>
      <c r="AR11125" s="7"/>
      <c r="AS11125" s="54"/>
      <c r="AT11125" s="53"/>
      <c r="AU11125" s="7"/>
      <c r="AV11125" s="7"/>
      <c r="AW11125" s="55"/>
      <c r="AX11125" s="56"/>
      <c r="AY11125" s="55"/>
      <c r="AZ11125" s="55"/>
      <c r="BA11125" s="55"/>
      <c r="BB11125" s="11"/>
      <c r="BC11125" s="12"/>
      <c r="BD11125" s="12"/>
      <c r="BE11125" s="12"/>
      <c r="BF11125" s="12"/>
      <c r="BG11125" s="12"/>
      <c r="BH11125" s="12"/>
      <c r="BI11125" s="12"/>
      <c r="BJ11125" s="12"/>
      <c r="BK11125" s="12"/>
    </row>
    <row r="11126" spans="1:63" s="5" customFormat="1">
      <c r="A11126" s="13"/>
      <c r="B11126" s="13"/>
      <c r="C11126" s="45"/>
      <c r="E11126" s="46"/>
      <c r="F11126" s="47"/>
      <c r="G11126" s="48"/>
      <c r="H11126" s="49"/>
      <c r="I11126" s="49"/>
      <c r="J11126" s="49"/>
      <c r="K11126" s="50"/>
      <c r="L11126" s="50"/>
      <c r="M11126" s="50"/>
      <c r="N11126" s="50"/>
      <c r="O11126" s="50"/>
      <c r="P11126" s="50"/>
      <c r="Q11126" s="50"/>
      <c r="R11126" s="51"/>
      <c r="S11126" s="51"/>
      <c r="T11126" s="51"/>
      <c r="U11126" s="51"/>
      <c r="V11126" s="51"/>
      <c r="W11126" s="51"/>
      <c r="X11126" s="44"/>
      <c r="AF11126" s="52"/>
      <c r="AM11126" s="7"/>
      <c r="AN11126" s="7"/>
      <c r="AO11126" s="53"/>
      <c r="AP11126" s="54"/>
      <c r="AQ11126" s="54"/>
      <c r="AR11126" s="7"/>
      <c r="AS11126" s="54"/>
      <c r="AT11126" s="53"/>
      <c r="AU11126" s="7"/>
      <c r="AV11126" s="7"/>
      <c r="AW11126" s="55"/>
      <c r="AX11126" s="56"/>
      <c r="AY11126" s="55"/>
      <c r="AZ11126" s="55"/>
      <c r="BA11126" s="55"/>
      <c r="BB11126" s="11"/>
      <c r="BC11126" s="12"/>
      <c r="BD11126" s="12"/>
      <c r="BE11126" s="12"/>
      <c r="BF11126" s="12"/>
      <c r="BG11126" s="12"/>
      <c r="BH11126" s="12"/>
      <c r="BI11126" s="12"/>
      <c r="BJ11126" s="12"/>
      <c r="BK11126" s="12"/>
    </row>
    <row r="11127" spans="1:63" s="5" customFormat="1">
      <c r="A11127" s="13"/>
      <c r="B11127" s="13"/>
      <c r="C11127" s="45"/>
      <c r="E11127" s="46"/>
      <c r="F11127" s="47"/>
      <c r="G11127" s="48"/>
      <c r="H11127" s="49"/>
      <c r="I11127" s="49"/>
      <c r="J11127" s="49"/>
      <c r="K11127" s="50"/>
      <c r="L11127" s="50"/>
      <c r="M11127" s="50"/>
      <c r="N11127" s="50"/>
      <c r="O11127" s="50"/>
      <c r="P11127" s="50"/>
      <c r="Q11127" s="50"/>
      <c r="R11127" s="51"/>
      <c r="S11127" s="51"/>
      <c r="T11127" s="51"/>
      <c r="U11127" s="51"/>
      <c r="V11127" s="51"/>
      <c r="W11127" s="51"/>
      <c r="X11127" s="44"/>
      <c r="AF11127" s="52"/>
      <c r="AM11127" s="7"/>
      <c r="AN11127" s="7"/>
      <c r="AO11127" s="53"/>
      <c r="AP11127" s="54"/>
      <c r="AQ11127" s="54"/>
      <c r="AR11127" s="7"/>
      <c r="AS11127" s="54"/>
      <c r="AT11127" s="53"/>
      <c r="AU11127" s="7"/>
      <c r="AV11127" s="7"/>
      <c r="AW11127" s="55"/>
      <c r="AX11127" s="56"/>
      <c r="AY11127" s="55"/>
      <c r="AZ11127" s="55"/>
      <c r="BA11127" s="55"/>
      <c r="BB11127" s="11"/>
      <c r="BC11127" s="12"/>
      <c r="BD11127" s="12"/>
      <c r="BE11127" s="12"/>
      <c r="BF11127" s="12"/>
      <c r="BG11127" s="12"/>
      <c r="BH11127" s="12"/>
      <c r="BI11127" s="12"/>
      <c r="BJ11127" s="12"/>
      <c r="BK11127" s="12"/>
    </row>
    <row r="11128" spans="1:63" s="5" customFormat="1">
      <c r="A11128" s="13"/>
      <c r="B11128" s="13"/>
      <c r="C11128" s="45"/>
      <c r="E11128" s="46"/>
      <c r="F11128" s="47"/>
      <c r="G11128" s="48"/>
      <c r="H11128" s="49"/>
      <c r="I11128" s="49"/>
      <c r="J11128" s="49"/>
      <c r="K11128" s="50"/>
      <c r="L11128" s="50"/>
      <c r="M11128" s="50"/>
      <c r="N11128" s="50"/>
      <c r="O11128" s="50"/>
      <c r="P11128" s="50"/>
      <c r="Q11128" s="50"/>
      <c r="R11128" s="51"/>
      <c r="S11128" s="51"/>
      <c r="T11128" s="51"/>
      <c r="U11128" s="51"/>
      <c r="V11128" s="51"/>
      <c r="W11128" s="51"/>
      <c r="X11128" s="44"/>
      <c r="AF11128" s="52"/>
      <c r="AM11128" s="7"/>
      <c r="AN11128" s="7"/>
      <c r="AO11128" s="53"/>
      <c r="AP11128" s="54"/>
      <c r="AQ11128" s="54"/>
      <c r="AR11128" s="7"/>
      <c r="AS11128" s="54"/>
      <c r="AT11128" s="53"/>
      <c r="AU11128" s="7"/>
      <c r="AV11128" s="7"/>
      <c r="AW11128" s="55"/>
      <c r="AX11128" s="56"/>
      <c r="AY11128" s="55"/>
      <c r="AZ11128" s="55"/>
      <c r="BA11128" s="55"/>
      <c r="BB11128" s="11"/>
      <c r="BC11128" s="12"/>
      <c r="BD11128" s="12"/>
      <c r="BE11128" s="12"/>
      <c r="BF11128" s="12"/>
      <c r="BG11128" s="12"/>
      <c r="BH11128" s="12"/>
      <c r="BI11128" s="12"/>
      <c r="BJ11128" s="12"/>
      <c r="BK11128" s="12"/>
    </row>
    <row r="11129" spans="1:63" s="5" customFormat="1">
      <c r="A11129" s="13"/>
      <c r="B11129" s="13"/>
      <c r="C11129" s="45"/>
      <c r="E11129" s="46"/>
      <c r="F11129" s="47"/>
      <c r="G11129" s="48"/>
      <c r="H11129" s="49"/>
      <c r="I11129" s="49"/>
      <c r="J11129" s="49"/>
      <c r="K11129" s="50"/>
      <c r="L11129" s="50"/>
      <c r="M11129" s="50"/>
      <c r="N11129" s="50"/>
      <c r="O11129" s="50"/>
      <c r="P11129" s="50"/>
      <c r="Q11129" s="50"/>
      <c r="R11129" s="51"/>
      <c r="S11129" s="51"/>
      <c r="T11129" s="51"/>
      <c r="U11129" s="51"/>
      <c r="V11129" s="51"/>
      <c r="W11129" s="51"/>
      <c r="X11129" s="44"/>
      <c r="AF11129" s="52"/>
      <c r="AM11129" s="7"/>
      <c r="AN11129" s="7"/>
      <c r="AO11129" s="53"/>
      <c r="AP11129" s="54"/>
      <c r="AQ11129" s="54"/>
      <c r="AR11129" s="7"/>
      <c r="AS11129" s="54"/>
      <c r="AT11129" s="53"/>
      <c r="AU11129" s="7"/>
      <c r="AV11129" s="7"/>
      <c r="AW11129" s="55"/>
      <c r="AX11129" s="56"/>
      <c r="AY11129" s="55"/>
      <c r="AZ11129" s="55"/>
      <c r="BA11129" s="55"/>
      <c r="BB11129" s="11"/>
      <c r="BC11129" s="12"/>
      <c r="BD11129" s="12"/>
      <c r="BE11129" s="12"/>
      <c r="BF11129" s="12"/>
      <c r="BG11129" s="12"/>
      <c r="BH11129" s="12"/>
      <c r="BI11129" s="12"/>
      <c r="BJ11129" s="12"/>
      <c r="BK11129" s="12"/>
    </row>
    <row r="11130" spans="1:63" s="5" customFormat="1">
      <c r="A11130" s="13"/>
      <c r="B11130" s="13"/>
      <c r="C11130" s="45"/>
      <c r="E11130" s="46"/>
      <c r="F11130" s="47"/>
      <c r="G11130" s="48"/>
      <c r="H11130" s="49"/>
      <c r="I11130" s="49"/>
      <c r="J11130" s="49"/>
      <c r="K11130" s="50"/>
      <c r="L11130" s="50"/>
      <c r="M11130" s="50"/>
      <c r="N11130" s="50"/>
      <c r="O11130" s="50"/>
      <c r="P11130" s="50"/>
      <c r="Q11130" s="50"/>
      <c r="R11130" s="51"/>
      <c r="S11130" s="51"/>
      <c r="T11130" s="51"/>
      <c r="U11130" s="51"/>
      <c r="V11130" s="51"/>
      <c r="W11130" s="51"/>
      <c r="X11130" s="44"/>
      <c r="AF11130" s="52"/>
      <c r="AM11130" s="7"/>
      <c r="AN11130" s="7"/>
      <c r="AO11130" s="53"/>
      <c r="AP11130" s="54"/>
      <c r="AQ11130" s="54"/>
      <c r="AR11130" s="7"/>
      <c r="AS11130" s="54"/>
      <c r="AT11130" s="53"/>
      <c r="AU11130" s="7"/>
      <c r="AV11130" s="7"/>
      <c r="AW11130" s="55"/>
      <c r="AX11130" s="56"/>
      <c r="AY11130" s="55"/>
      <c r="AZ11130" s="55"/>
      <c r="BA11130" s="55"/>
      <c r="BB11130" s="11"/>
      <c r="BC11130" s="12"/>
      <c r="BD11130" s="12"/>
      <c r="BE11130" s="12"/>
      <c r="BF11130" s="12"/>
      <c r="BG11130" s="12"/>
      <c r="BH11130" s="12"/>
      <c r="BI11130" s="12"/>
      <c r="BJ11130" s="12"/>
      <c r="BK11130" s="12"/>
    </row>
    <row r="11131" spans="1:63" s="5" customFormat="1">
      <c r="A11131" s="13"/>
      <c r="B11131" s="13"/>
      <c r="C11131" s="45"/>
      <c r="E11131" s="46"/>
      <c r="F11131" s="47"/>
      <c r="G11131" s="48"/>
      <c r="H11131" s="49"/>
      <c r="I11131" s="49"/>
      <c r="J11131" s="49"/>
      <c r="K11131" s="50"/>
      <c r="L11131" s="50"/>
      <c r="M11131" s="50"/>
      <c r="N11131" s="50"/>
      <c r="O11131" s="50"/>
      <c r="P11131" s="50"/>
      <c r="Q11131" s="50"/>
      <c r="R11131" s="51"/>
      <c r="S11131" s="51"/>
      <c r="T11131" s="51"/>
      <c r="U11131" s="51"/>
      <c r="V11131" s="51"/>
      <c r="W11131" s="51"/>
      <c r="X11131" s="44"/>
      <c r="AF11131" s="52"/>
      <c r="AM11131" s="7"/>
      <c r="AN11131" s="7"/>
      <c r="AO11131" s="53"/>
      <c r="AP11131" s="54"/>
      <c r="AQ11131" s="54"/>
      <c r="AR11131" s="7"/>
      <c r="AS11131" s="54"/>
      <c r="AT11131" s="53"/>
      <c r="AU11131" s="7"/>
      <c r="AV11131" s="7"/>
      <c r="AW11131" s="55"/>
      <c r="AX11131" s="56"/>
      <c r="AY11131" s="55"/>
      <c r="AZ11131" s="55"/>
      <c r="BA11131" s="55"/>
      <c r="BB11131" s="11"/>
      <c r="BC11131" s="12"/>
      <c r="BD11131" s="12"/>
      <c r="BE11131" s="12"/>
      <c r="BF11131" s="12"/>
      <c r="BG11131" s="12"/>
      <c r="BH11131" s="12"/>
      <c r="BI11131" s="12"/>
      <c r="BJ11131" s="12"/>
      <c r="BK11131" s="12"/>
    </row>
    <row r="11132" spans="1:63" s="5" customFormat="1">
      <c r="A11132" s="13"/>
      <c r="B11132" s="13"/>
      <c r="C11132" s="45"/>
      <c r="E11132" s="46"/>
      <c r="F11132" s="47"/>
      <c r="G11132" s="48"/>
      <c r="H11132" s="49"/>
      <c r="I11132" s="49"/>
      <c r="J11132" s="49"/>
      <c r="K11132" s="50"/>
      <c r="L11132" s="50"/>
      <c r="M11132" s="50"/>
      <c r="N11132" s="50"/>
      <c r="O11132" s="50"/>
      <c r="P11132" s="50"/>
      <c r="Q11132" s="50"/>
      <c r="R11132" s="51"/>
      <c r="S11132" s="51"/>
      <c r="T11132" s="51"/>
      <c r="U11132" s="51"/>
      <c r="V11132" s="51"/>
      <c r="W11132" s="51"/>
      <c r="X11132" s="44"/>
      <c r="AF11132" s="52"/>
      <c r="AM11132" s="7"/>
      <c r="AN11132" s="7"/>
      <c r="AO11132" s="53"/>
      <c r="AP11132" s="54"/>
      <c r="AQ11132" s="54"/>
      <c r="AR11132" s="7"/>
      <c r="AS11132" s="54"/>
      <c r="AT11132" s="53"/>
      <c r="AU11132" s="7"/>
      <c r="AV11132" s="7"/>
      <c r="AW11132" s="55"/>
      <c r="AX11132" s="56"/>
      <c r="AY11132" s="55"/>
      <c r="AZ11132" s="55"/>
      <c r="BA11132" s="55"/>
      <c r="BB11132" s="11"/>
      <c r="BC11132" s="12"/>
      <c r="BD11132" s="12"/>
      <c r="BE11132" s="12"/>
      <c r="BF11132" s="12"/>
      <c r="BG11132" s="12"/>
      <c r="BH11132" s="12"/>
      <c r="BI11132" s="12"/>
      <c r="BJ11132" s="12"/>
      <c r="BK11132" s="12"/>
    </row>
    <row r="11133" spans="1:63" s="5" customFormat="1">
      <c r="A11133" s="13"/>
      <c r="B11133" s="13"/>
      <c r="C11133" s="45"/>
      <c r="E11133" s="46"/>
      <c r="F11133" s="47"/>
      <c r="G11133" s="48"/>
      <c r="H11133" s="49"/>
      <c r="I11133" s="49"/>
      <c r="J11133" s="49"/>
      <c r="K11133" s="50"/>
      <c r="L11133" s="50"/>
      <c r="M11133" s="50"/>
      <c r="N11133" s="50"/>
      <c r="O11133" s="50"/>
      <c r="P11133" s="50"/>
      <c r="Q11133" s="50"/>
      <c r="R11133" s="51"/>
      <c r="S11133" s="51"/>
      <c r="T11133" s="51"/>
      <c r="U11133" s="51"/>
      <c r="V11133" s="51"/>
      <c r="W11133" s="51"/>
      <c r="X11133" s="44"/>
      <c r="AF11133" s="52"/>
      <c r="AM11133" s="7"/>
      <c r="AN11133" s="7"/>
      <c r="AO11133" s="53"/>
      <c r="AP11133" s="54"/>
      <c r="AQ11133" s="54"/>
      <c r="AR11133" s="7"/>
      <c r="AS11133" s="54"/>
      <c r="AT11133" s="53"/>
      <c r="AU11133" s="7"/>
      <c r="AV11133" s="7"/>
      <c r="AW11133" s="55"/>
      <c r="AX11133" s="56"/>
      <c r="AY11133" s="55"/>
      <c r="AZ11133" s="55"/>
      <c r="BA11133" s="55"/>
      <c r="BB11133" s="11"/>
      <c r="BC11133" s="12"/>
      <c r="BD11133" s="12"/>
      <c r="BE11133" s="12"/>
      <c r="BF11133" s="12"/>
      <c r="BG11133" s="12"/>
      <c r="BH11133" s="12"/>
      <c r="BI11133" s="12"/>
      <c r="BJ11133" s="12"/>
      <c r="BK11133" s="12"/>
    </row>
    <row r="11134" spans="1:63" s="5" customFormat="1">
      <c r="A11134" s="13"/>
      <c r="B11134" s="13"/>
      <c r="C11134" s="45"/>
      <c r="E11134" s="46"/>
      <c r="F11134" s="47"/>
      <c r="G11134" s="48"/>
      <c r="H11134" s="49"/>
      <c r="I11134" s="49"/>
      <c r="J11134" s="49"/>
      <c r="K11134" s="50"/>
      <c r="L11134" s="50"/>
      <c r="M11134" s="50"/>
      <c r="N11134" s="50"/>
      <c r="O11134" s="50"/>
      <c r="P11134" s="50"/>
      <c r="Q11134" s="50"/>
      <c r="R11134" s="51"/>
      <c r="S11134" s="51"/>
      <c r="T11134" s="51"/>
      <c r="U11134" s="51"/>
      <c r="V11134" s="51"/>
      <c r="W11134" s="51"/>
      <c r="X11134" s="44"/>
      <c r="AF11134" s="52"/>
      <c r="AM11134" s="7"/>
      <c r="AN11134" s="7"/>
      <c r="AO11134" s="53"/>
      <c r="AP11134" s="54"/>
      <c r="AQ11134" s="54"/>
      <c r="AR11134" s="7"/>
      <c r="AS11134" s="54"/>
      <c r="AT11134" s="53"/>
      <c r="AU11134" s="7"/>
      <c r="AV11134" s="7"/>
      <c r="AW11134" s="55"/>
      <c r="AX11134" s="56"/>
      <c r="AY11134" s="55"/>
      <c r="AZ11134" s="55"/>
      <c r="BA11134" s="55"/>
      <c r="BB11134" s="11"/>
      <c r="BC11134" s="12"/>
      <c r="BD11134" s="12"/>
      <c r="BE11134" s="12"/>
      <c r="BF11134" s="12"/>
      <c r="BG11134" s="12"/>
      <c r="BH11134" s="12"/>
      <c r="BI11134" s="12"/>
      <c r="BJ11134" s="12"/>
      <c r="BK11134" s="12"/>
    </row>
    <row r="11135" spans="1:63" s="5" customFormat="1">
      <c r="A11135" s="13"/>
      <c r="B11135" s="13"/>
      <c r="C11135" s="45"/>
      <c r="E11135" s="46"/>
      <c r="F11135" s="47"/>
      <c r="G11135" s="48"/>
      <c r="H11135" s="49"/>
      <c r="I11135" s="49"/>
      <c r="J11135" s="49"/>
      <c r="K11135" s="50"/>
      <c r="L11135" s="50"/>
      <c r="M11135" s="50"/>
      <c r="N11135" s="50"/>
      <c r="O11135" s="50"/>
      <c r="P11135" s="50"/>
      <c r="Q11135" s="50"/>
      <c r="R11135" s="51"/>
      <c r="S11135" s="51"/>
      <c r="T11135" s="51"/>
      <c r="U11135" s="51"/>
      <c r="V11135" s="51"/>
      <c r="W11135" s="51"/>
      <c r="X11135" s="44"/>
      <c r="AF11135" s="52"/>
      <c r="AM11135" s="7"/>
      <c r="AN11135" s="7"/>
      <c r="AO11135" s="53"/>
      <c r="AP11135" s="54"/>
      <c r="AQ11135" s="54"/>
      <c r="AR11135" s="7"/>
      <c r="AS11135" s="54"/>
      <c r="AT11135" s="53"/>
      <c r="AU11135" s="7"/>
      <c r="AV11135" s="7"/>
      <c r="AW11135" s="55"/>
      <c r="AX11135" s="56"/>
      <c r="AY11135" s="55"/>
      <c r="AZ11135" s="55"/>
      <c r="BA11135" s="55"/>
      <c r="BB11135" s="11"/>
      <c r="BC11135" s="12"/>
      <c r="BD11135" s="12"/>
      <c r="BE11135" s="12"/>
      <c r="BF11135" s="12"/>
      <c r="BG11135" s="12"/>
      <c r="BH11135" s="12"/>
      <c r="BI11135" s="12"/>
      <c r="BJ11135" s="12"/>
      <c r="BK11135" s="12"/>
    </row>
    <row r="11136" spans="1:63" s="5" customFormat="1">
      <c r="A11136" s="13"/>
      <c r="B11136" s="13"/>
      <c r="C11136" s="45"/>
      <c r="E11136" s="46"/>
      <c r="F11136" s="47"/>
      <c r="G11136" s="48"/>
      <c r="H11136" s="49"/>
      <c r="I11136" s="49"/>
      <c r="J11136" s="49"/>
      <c r="K11136" s="50"/>
      <c r="L11136" s="50"/>
      <c r="M11136" s="50"/>
      <c r="N11136" s="50"/>
      <c r="O11136" s="50"/>
      <c r="P11136" s="50"/>
      <c r="Q11136" s="50"/>
      <c r="R11136" s="51"/>
      <c r="S11136" s="51"/>
      <c r="T11136" s="51"/>
      <c r="U11136" s="51"/>
      <c r="V11136" s="51"/>
      <c r="W11136" s="51"/>
      <c r="X11136" s="44"/>
      <c r="AF11136" s="52"/>
      <c r="AM11136" s="7"/>
      <c r="AN11136" s="7"/>
      <c r="AO11136" s="53"/>
      <c r="AP11136" s="54"/>
      <c r="AQ11136" s="54"/>
      <c r="AR11136" s="7"/>
      <c r="AS11136" s="54"/>
      <c r="AT11136" s="53"/>
      <c r="AU11136" s="7"/>
      <c r="AV11136" s="7"/>
      <c r="AW11136" s="55"/>
      <c r="AX11136" s="56"/>
      <c r="AY11136" s="55"/>
      <c r="AZ11136" s="55"/>
      <c r="BA11136" s="55"/>
      <c r="BB11136" s="11"/>
      <c r="BC11136" s="12"/>
      <c r="BD11136" s="12"/>
      <c r="BE11136" s="12"/>
      <c r="BF11136" s="12"/>
      <c r="BG11136" s="12"/>
      <c r="BH11136" s="12"/>
      <c r="BI11136" s="12"/>
      <c r="BJ11136" s="12"/>
      <c r="BK11136" s="12"/>
    </row>
    <row r="11137" spans="1:63" s="5" customFormat="1">
      <c r="A11137" s="13"/>
      <c r="B11137" s="13"/>
      <c r="C11137" s="45"/>
      <c r="E11137" s="46"/>
      <c r="F11137" s="47"/>
      <c r="G11137" s="48"/>
      <c r="H11137" s="49"/>
      <c r="I11137" s="49"/>
      <c r="J11137" s="49"/>
      <c r="K11137" s="50"/>
      <c r="L11137" s="50"/>
      <c r="M11137" s="50"/>
      <c r="N11137" s="50"/>
      <c r="O11137" s="50"/>
      <c r="P11137" s="50"/>
      <c r="Q11137" s="50"/>
      <c r="R11137" s="51"/>
      <c r="S11137" s="51"/>
      <c r="T11137" s="51"/>
      <c r="U11137" s="51"/>
      <c r="V11137" s="51"/>
      <c r="W11137" s="51"/>
      <c r="X11137" s="44"/>
      <c r="AF11137" s="52"/>
      <c r="AM11137" s="7"/>
      <c r="AN11137" s="7"/>
      <c r="AO11137" s="53"/>
      <c r="AP11137" s="54"/>
      <c r="AQ11137" s="54"/>
      <c r="AR11137" s="7"/>
      <c r="AS11137" s="54"/>
      <c r="AT11137" s="53"/>
      <c r="AU11137" s="7"/>
      <c r="AV11137" s="7"/>
      <c r="AW11137" s="55"/>
      <c r="AX11137" s="56"/>
      <c r="AY11137" s="55"/>
      <c r="AZ11137" s="55"/>
      <c r="BA11137" s="55"/>
      <c r="BB11137" s="11"/>
      <c r="BC11137" s="12"/>
      <c r="BD11137" s="12"/>
      <c r="BE11137" s="12"/>
      <c r="BF11137" s="12"/>
      <c r="BG11137" s="12"/>
      <c r="BH11137" s="12"/>
      <c r="BI11137" s="12"/>
      <c r="BJ11137" s="12"/>
      <c r="BK11137" s="12"/>
    </row>
    <row r="11138" spans="1:63" s="5" customFormat="1">
      <c r="A11138" s="13"/>
      <c r="B11138" s="13"/>
      <c r="C11138" s="45"/>
      <c r="E11138" s="46"/>
      <c r="F11138" s="47"/>
      <c r="G11138" s="48"/>
      <c r="H11138" s="49"/>
      <c r="I11138" s="49"/>
      <c r="J11138" s="49"/>
      <c r="K11138" s="50"/>
      <c r="L11138" s="50"/>
      <c r="M11138" s="50"/>
      <c r="N11138" s="50"/>
      <c r="O11138" s="50"/>
      <c r="P11138" s="50"/>
      <c r="Q11138" s="50"/>
      <c r="R11138" s="51"/>
      <c r="S11138" s="51"/>
      <c r="T11138" s="51"/>
      <c r="U11138" s="51"/>
      <c r="V11138" s="51"/>
      <c r="W11138" s="51"/>
      <c r="X11138" s="44"/>
      <c r="AF11138" s="52"/>
      <c r="AM11138" s="7"/>
      <c r="AN11138" s="7"/>
      <c r="AO11138" s="53"/>
      <c r="AP11138" s="54"/>
      <c r="AQ11138" s="54"/>
      <c r="AR11138" s="7"/>
      <c r="AS11138" s="54"/>
      <c r="AT11138" s="53"/>
      <c r="AU11138" s="7"/>
      <c r="AV11138" s="7"/>
      <c r="AW11138" s="55"/>
      <c r="AX11138" s="56"/>
      <c r="AY11138" s="55"/>
      <c r="AZ11138" s="55"/>
      <c r="BA11138" s="55"/>
      <c r="BB11138" s="11"/>
      <c r="BC11138" s="12"/>
      <c r="BD11138" s="12"/>
      <c r="BE11138" s="12"/>
      <c r="BF11138" s="12"/>
      <c r="BG11138" s="12"/>
      <c r="BH11138" s="12"/>
      <c r="BI11138" s="12"/>
      <c r="BJ11138" s="12"/>
      <c r="BK11138" s="12"/>
    </row>
    <row r="11139" spans="1:63" s="5" customFormat="1">
      <c r="A11139" s="13"/>
      <c r="B11139" s="13"/>
      <c r="C11139" s="45"/>
      <c r="E11139" s="46"/>
      <c r="F11139" s="47"/>
      <c r="G11139" s="48"/>
      <c r="H11139" s="49"/>
      <c r="I11139" s="49"/>
      <c r="J11139" s="49"/>
      <c r="K11139" s="50"/>
      <c r="L11139" s="50"/>
      <c r="M11139" s="50"/>
      <c r="N11139" s="50"/>
      <c r="O11139" s="50"/>
      <c r="P11139" s="50"/>
      <c r="Q11139" s="50"/>
      <c r="R11139" s="51"/>
      <c r="S11139" s="51"/>
      <c r="T11139" s="51"/>
      <c r="U11139" s="51"/>
      <c r="V11139" s="51"/>
      <c r="W11139" s="51"/>
      <c r="X11139" s="44"/>
      <c r="AF11139" s="52"/>
      <c r="AM11139" s="7"/>
      <c r="AN11139" s="7"/>
      <c r="AO11139" s="53"/>
      <c r="AP11139" s="54"/>
      <c r="AQ11139" s="54"/>
      <c r="AR11139" s="7"/>
      <c r="AS11139" s="54"/>
      <c r="AT11139" s="53"/>
      <c r="AU11139" s="7"/>
      <c r="AV11139" s="7"/>
      <c r="AW11139" s="55"/>
      <c r="AX11139" s="56"/>
      <c r="AY11139" s="55"/>
      <c r="AZ11139" s="55"/>
      <c r="BA11139" s="55"/>
      <c r="BB11139" s="11"/>
      <c r="BC11139" s="12"/>
      <c r="BD11139" s="12"/>
      <c r="BE11139" s="12"/>
      <c r="BF11139" s="12"/>
      <c r="BG11139" s="12"/>
      <c r="BH11139" s="12"/>
      <c r="BI11139" s="12"/>
      <c r="BJ11139" s="12"/>
      <c r="BK11139" s="12"/>
    </row>
    <row r="11140" spans="1:63" s="5" customFormat="1">
      <c r="A11140" s="13"/>
      <c r="B11140" s="13"/>
      <c r="C11140" s="45"/>
      <c r="E11140" s="46"/>
      <c r="F11140" s="47"/>
      <c r="G11140" s="48"/>
      <c r="H11140" s="49"/>
      <c r="I11140" s="49"/>
      <c r="J11140" s="49"/>
      <c r="K11140" s="50"/>
      <c r="L11140" s="50"/>
      <c r="M11140" s="50"/>
      <c r="N11140" s="50"/>
      <c r="O11140" s="50"/>
      <c r="P11140" s="50"/>
      <c r="Q11140" s="50"/>
      <c r="R11140" s="51"/>
      <c r="S11140" s="51"/>
      <c r="T11140" s="51"/>
      <c r="U11140" s="51"/>
      <c r="V11140" s="51"/>
      <c r="W11140" s="51"/>
      <c r="X11140" s="44"/>
      <c r="AF11140" s="52"/>
      <c r="AM11140" s="7"/>
      <c r="AN11140" s="7"/>
      <c r="AO11140" s="53"/>
      <c r="AP11140" s="54"/>
      <c r="AQ11140" s="54"/>
      <c r="AR11140" s="7"/>
      <c r="AS11140" s="54"/>
      <c r="AT11140" s="53"/>
      <c r="AU11140" s="7"/>
      <c r="AV11140" s="7"/>
      <c r="AW11140" s="55"/>
      <c r="AX11140" s="56"/>
      <c r="AY11140" s="55"/>
      <c r="AZ11140" s="55"/>
      <c r="BA11140" s="55"/>
      <c r="BB11140" s="11"/>
      <c r="BC11140" s="12"/>
      <c r="BD11140" s="12"/>
      <c r="BE11140" s="12"/>
      <c r="BF11140" s="12"/>
      <c r="BG11140" s="12"/>
      <c r="BH11140" s="12"/>
      <c r="BI11140" s="12"/>
      <c r="BJ11140" s="12"/>
      <c r="BK11140" s="12"/>
    </row>
    <row r="11141" spans="1:63" s="5" customFormat="1">
      <c r="A11141" s="13"/>
      <c r="B11141" s="13"/>
      <c r="C11141" s="45"/>
      <c r="E11141" s="46"/>
      <c r="F11141" s="47"/>
      <c r="G11141" s="48"/>
      <c r="H11141" s="49"/>
      <c r="I11141" s="49"/>
      <c r="J11141" s="49"/>
      <c r="K11141" s="50"/>
      <c r="L11141" s="50"/>
      <c r="M11141" s="50"/>
      <c r="N11141" s="50"/>
      <c r="O11141" s="50"/>
      <c r="P11141" s="50"/>
      <c r="Q11141" s="50"/>
      <c r="R11141" s="51"/>
      <c r="S11141" s="51"/>
      <c r="T11141" s="51"/>
      <c r="U11141" s="51"/>
      <c r="V11141" s="51"/>
      <c r="W11141" s="51"/>
      <c r="X11141" s="44"/>
      <c r="AF11141" s="52"/>
      <c r="AM11141" s="7"/>
      <c r="AN11141" s="7"/>
      <c r="AO11141" s="53"/>
      <c r="AP11141" s="54"/>
      <c r="AQ11141" s="54"/>
      <c r="AR11141" s="7"/>
      <c r="AS11141" s="54"/>
      <c r="AT11141" s="53"/>
      <c r="AU11141" s="7"/>
      <c r="AV11141" s="7"/>
      <c r="AW11141" s="55"/>
      <c r="AX11141" s="56"/>
      <c r="AY11141" s="55"/>
      <c r="AZ11141" s="55"/>
      <c r="BA11141" s="55"/>
      <c r="BB11141" s="11"/>
      <c r="BC11141" s="12"/>
      <c r="BD11141" s="12"/>
      <c r="BE11141" s="12"/>
      <c r="BF11141" s="12"/>
      <c r="BG11141" s="12"/>
      <c r="BH11141" s="12"/>
      <c r="BI11141" s="12"/>
      <c r="BJ11141" s="12"/>
      <c r="BK11141" s="12"/>
    </row>
    <row r="11142" spans="1:63" s="5" customFormat="1">
      <c r="A11142" s="13"/>
      <c r="B11142" s="13"/>
      <c r="C11142" s="45"/>
      <c r="E11142" s="46"/>
      <c r="F11142" s="47"/>
      <c r="G11142" s="48"/>
      <c r="H11142" s="49"/>
      <c r="I11142" s="49"/>
      <c r="J11142" s="49"/>
      <c r="K11142" s="50"/>
      <c r="L11142" s="50"/>
      <c r="M11142" s="50"/>
      <c r="N11142" s="50"/>
      <c r="O11142" s="50"/>
      <c r="P11142" s="50"/>
      <c r="Q11142" s="50"/>
      <c r="R11142" s="51"/>
      <c r="S11142" s="51"/>
      <c r="T11142" s="51"/>
      <c r="U11142" s="51"/>
      <c r="V11142" s="51"/>
      <c r="W11142" s="51"/>
      <c r="X11142" s="44"/>
      <c r="AF11142" s="52"/>
      <c r="AM11142" s="7"/>
      <c r="AN11142" s="7"/>
      <c r="AO11142" s="53"/>
      <c r="AP11142" s="54"/>
      <c r="AQ11142" s="54"/>
      <c r="AR11142" s="7"/>
      <c r="AS11142" s="54"/>
      <c r="AT11142" s="53"/>
      <c r="AU11142" s="7"/>
      <c r="AV11142" s="7"/>
      <c r="AW11142" s="55"/>
      <c r="AX11142" s="56"/>
      <c r="AY11142" s="55"/>
      <c r="AZ11142" s="55"/>
      <c r="BA11142" s="55"/>
      <c r="BB11142" s="11"/>
      <c r="BC11142" s="12"/>
      <c r="BD11142" s="12"/>
      <c r="BE11142" s="12"/>
      <c r="BF11142" s="12"/>
      <c r="BG11142" s="12"/>
      <c r="BH11142" s="12"/>
      <c r="BI11142" s="12"/>
      <c r="BJ11142" s="12"/>
      <c r="BK11142" s="12"/>
    </row>
    <row r="11143" spans="1:63" s="5" customFormat="1">
      <c r="A11143" s="13"/>
      <c r="B11143" s="13"/>
      <c r="C11143" s="45"/>
      <c r="E11143" s="46"/>
      <c r="F11143" s="47"/>
      <c r="G11143" s="48"/>
      <c r="H11143" s="49"/>
      <c r="I11143" s="49"/>
      <c r="J11143" s="49"/>
      <c r="K11143" s="50"/>
      <c r="L11143" s="50"/>
      <c r="M11143" s="50"/>
      <c r="N11143" s="50"/>
      <c r="O11143" s="50"/>
      <c r="P11143" s="50"/>
      <c r="Q11143" s="50"/>
      <c r="R11143" s="51"/>
      <c r="S11143" s="51"/>
      <c r="T11143" s="51"/>
      <c r="U11143" s="51"/>
      <c r="V11143" s="51"/>
      <c r="W11143" s="51"/>
      <c r="X11143" s="44"/>
      <c r="AF11143" s="52"/>
      <c r="AM11143" s="7"/>
      <c r="AN11143" s="7"/>
      <c r="AO11143" s="53"/>
      <c r="AP11143" s="54"/>
      <c r="AQ11143" s="54"/>
      <c r="AR11143" s="7"/>
      <c r="AS11143" s="54"/>
      <c r="AT11143" s="53"/>
      <c r="AU11143" s="7"/>
      <c r="AV11143" s="7"/>
      <c r="AW11143" s="55"/>
      <c r="AX11143" s="56"/>
      <c r="AY11143" s="55"/>
      <c r="AZ11143" s="55"/>
      <c r="BA11143" s="55"/>
      <c r="BB11143" s="11"/>
      <c r="BC11143" s="12"/>
      <c r="BD11143" s="12"/>
      <c r="BE11143" s="12"/>
      <c r="BF11143" s="12"/>
      <c r="BG11143" s="12"/>
      <c r="BH11143" s="12"/>
      <c r="BI11143" s="12"/>
      <c r="BJ11143" s="12"/>
      <c r="BK11143" s="12"/>
    </row>
    <row r="11144" spans="1:63" s="5" customFormat="1">
      <c r="A11144" s="13"/>
      <c r="B11144" s="13"/>
      <c r="C11144" s="45"/>
      <c r="E11144" s="46"/>
      <c r="F11144" s="47"/>
      <c r="G11144" s="48"/>
      <c r="H11144" s="49"/>
      <c r="I11144" s="49"/>
      <c r="J11144" s="49"/>
      <c r="K11144" s="50"/>
      <c r="L11144" s="50"/>
      <c r="M11144" s="50"/>
      <c r="N11144" s="50"/>
      <c r="O11144" s="50"/>
      <c r="P11144" s="50"/>
      <c r="Q11144" s="50"/>
      <c r="R11144" s="51"/>
      <c r="S11144" s="51"/>
      <c r="T11144" s="51"/>
      <c r="U11144" s="51"/>
      <c r="V11144" s="51"/>
      <c r="W11144" s="51"/>
      <c r="X11144" s="44"/>
      <c r="AF11144" s="52"/>
      <c r="AM11144" s="7"/>
      <c r="AN11144" s="7"/>
      <c r="AO11144" s="53"/>
      <c r="AP11144" s="54"/>
      <c r="AQ11144" s="54"/>
      <c r="AR11144" s="7"/>
      <c r="AS11144" s="54"/>
      <c r="AT11144" s="53"/>
      <c r="AU11144" s="7"/>
      <c r="AV11144" s="7"/>
      <c r="AW11144" s="55"/>
      <c r="AX11144" s="56"/>
      <c r="AY11144" s="55"/>
      <c r="AZ11144" s="55"/>
      <c r="BA11144" s="55"/>
      <c r="BB11144" s="11"/>
      <c r="BC11144" s="12"/>
      <c r="BD11144" s="12"/>
      <c r="BE11144" s="12"/>
      <c r="BF11144" s="12"/>
      <c r="BG11144" s="12"/>
      <c r="BH11144" s="12"/>
      <c r="BI11144" s="12"/>
      <c r="BJ11144" s="12"/>
      <c r="BK11144" s="12"/>
    </row>
    <row r="11145" spans="1:63" s="5" customFormat="1">
      <c r="A11145" s="13"/>
      <c r="B11145" s="13"/>
      <c r="C11145" s="45"/>
      <c r="E11145" s="46"/>
      <c r="F11145" s="47"/>
      <c r="G11145" s="48"/>
      <c r="H11145" s="49"/>
      <c r="I11145" s="49"/>
      <c r="J11145" s="49"/>
      <c r="K11145" s="50"/>
      <c r="L11145" s="50"/>
      <c r="M11145" s="50"/>
      <c r="N11145" s="50"/>
      <c r="O11145" s="50"/>
      <c r="P11145" s="50"/>
      <c r="Q11145" s="50"/>
      <c r="R11145" s="51"/>
      <c r="S11145" s="51"/>
      <c r="T11145" s="51"/>
      <c r="U11145" s="51"/>
      <c r="V11145" s="51"/>
      <c r="W11145" s="51"/>
      <c r="X11145" s="44"/>
      <c r="AF11145" s="52"/>
      <c r="AM11145" s="7"/>
      <c r="AN11145" s="7"/>
      <c r="AO11145" s="53"/>
      <c r="AP11145" s="54"/>
      <c r="AQ11145" s="54"/>
      <c r="AR11145" s="7"/>
      <c r="AS11145" s="54"/>
      <c r="AT11145" s="53"/>
      <c r="AU11145" s="7"/>
      <c r="AV11145" s="7"/>
      <c r="AW11145" s="55"/>
      <c r="AX11145" s="56"/>
      <c r="AY11145" s="55"/>
      <c r="AZ11145" s="55"/>
      <c r="BA11145" s="55"/>
      <c r="BB11145" s="11"/>
      <c r="BC11145" s="12"/>
      <c r="BD11145" s="12"/>
      <c r="BE11145" s="12"/>
      <c r="BF11145" s="12"/>
      <c r="BG11145" s="12"/>
      <c r="BH11145" s="12"/>
      <c r="BI11145" s="12"/>
      <c r="BJ11145" s="12"/>
      <c r="BK11145" s="12"/>
    </row>
    <row r="11146" spans="1:63" s="5" customFormat="1">
      <c r="A11146" s="13"/>
      <c r="B11146" s="13"/>
      <c r="C11146" s="45"/>
      <c r="E11146" s="46"/>
      <c r="F11146" s="47"/>
      <c r="G11146" s="48"/>
      <c r="H11146" s="49"/>
      <c r="I11146" s="49"/>
      <c r="J11146" s="49"/>
      <c r="K11146" s="50"/>
      <c r="L11146" s="50"/>
      <c r="M11146" s="50"/>
      <c r="N11146" s="50"/>
      <c r="O11146" s="50"/>
      <c r="P11146" s="50"/>
      <c r="Q11146" s="50"/>
      <c r="R11146" s="51"/>
      <c r="S11146" s="51"/>
      <c r="T11146" s="51"/>
      <c r="U11146" s="51"/>
      <c r="V11146" s="51"/>
      <c r="W11146" s="51"/>
      <c r="X11146" s="44"/>
      <c r="AF11146" s="52"/>
      <c r="AM11146" s="7"/>
      <c r="AN11146" s="7"/>
      <c r="AO11146" s="53"/>
      <c r="AP11146" s="54"/>
      <c r="AQ11146" s="54"/>
      <c r="AR11146" s="7"/>
      <c r="AS11146" s="54"/>
      <c r="AT11146" s="53"/>
      <c r="AU11146" s="7"/>
      <c r="AV11146" s="7"/>
      <c r="AW11146" s="55"/>
      <c r="AX11146" s="56"/>
      <c r="AY11146" s="55"/>
      <c r="AZ11146" s="55"/>
      <c r="BA11146" s="55"/>
      <c r="BB11146" s="11"/>
      <c r="BC11146" s="12"/>
      <c r="BD11146" s="12"/>
      <c r="BE11146" s="12"/>
      <c r="BF11146" s="12"/>
      <c r="BG11146" s="12"/>
      <c r="BH11146" s="12"/>
      <c r="BI11146" s="12"/>
      <c r="BJ11146" s="12"/>
      <c r="BK11146" s="12"/>
    </row>
    <row r="11147" spans="1:63" s="5" customFormat="1">
      <c r="A11147" s="13"/>
      <c r="B11147" s="13"/>
      <c r="C11147" s="45"/>
      <c r="E11147" s="46"/>
      <c r="F11147" s="47"/>
      <c r="G11147" s="48"/>
      <c r="H11147" s="49"/>
      <c r="I11147" s="49"/>
      <c r="J11147" s="49"/>
      <c r="K11147" s="50"/>
      <c r="L11147" s="50"/>
      <c r="M11147" s="50"/>
      <c r="N11147" s="50"/>
      <c r="O11147" s="50"/>
      <c r="P11147" s="50"/>
      <c r="Q11147" s="50"/>
      <c r="R11147" s="51"/>
      <c r="S11147" s="51"/>
      <c r="T11147" s="51"/>
      <c r="U11147" s="51"/>
      <c r="V11147" s="51"/>
      <c r="W11147" s="51"/>
      <c r="X11147" s="44"/>
      <c r="AF11147" s="52"/>
      <c r="AM11147" s="7"/>
      <c r="AN11147" s="7"/>
      <c r="AO11147" s="53"/>
      <c r="AP11147" s="54"/>
      <c r="AQ11147" s="54"/>
      <c r="AR11147" s="7"/>
      <c r="AS11147" s="54"/>
      <c r="AT11147" s="53"/>
      <c r="AU11147" s="7"/>
      <c r="AV11147" s="7"/>
      <c r="AW11147" s="55"/>
      <c r="AX11147" s="56"/>
      <c r="AY11147" s="55"/>
      <c r="AZ11147" s="55"/>
      <c r="BA11147" s="55"/>
      <c r="BB11147" s="11"/>
      <c r="BC11147" s="12"/>
      <c r="BD11147" s="12"/>
      <c r="BE11147" s="12"/>
      <c r="BF11147" s="12"/>
      <c r="BG11147" s="12"/>
      <c r="BH11147" s="12"/>
      <c r="BI11147" s="12"/>
      <c r="BJ11147" s="12"/>
      <c r="BK11147" s="12"/>
    </row>
    <row r="11148" spans="1:63" s="5" customFormat="1">
      <c r="A11148" s="13"/>
      <c r="B11148" s="13"/>
      <c r="C11148" s="45"/>
      <c r="E11148" s="46"/>
      <c r="F11148" s="47"/>
      <c r="G11148" s="48"/>
      <c r="H11148" s="49"/>
      <c r="I11148" s="49"/>
      <c r="J11148" s="49"/>
      <c r="K11148" s="50"/>
      <c r="L11148" s="50"/>
      <c r="M11148" s="50"/>
      <c r="N11148" s="50"/>
      <c r="O11148" s="50"/>
      <c r="P11148" s="50"/>
      <c r="Q11148" s="50"/>
      <c r="R11148" s="51"/>
      <c r="S11148" s="51"/>
      <c r="T11148" s="51"/>
      <c r="U11148" s="51"/>
      <c r="V11148" s="51"/>
      <c r="W11148" s="51"/>
      <c r="X11148" s="44"/>
      <c r="AF11148" s="52"/>
      <c r="AM11148" s="7"/>
      <c r="AN11148" s="7"/>
      <c r="AO11148" s="53"/>
      <c r="AP11148" s="54"/>
      <c r="AQ11148" s="54"/>
      <c r="AR11148" s="7"/>
      <c r="AS11148" s="54"/>
      <c r="AT11148" s="53"/>
      <c r="AU11148" s="7"/>
      <c r="AV11148" s="7"/>
      <c r="AW11148" s="55"/>
      <c r="AX11148" s="56"/>
      <c r="AY11148" s="55"/>
      <c r="AZ11148" s="55"/>
      <c r="BA11148" s="55"/>
      <c r="BB11148" s="11"/>
      <c r="BC11148" s="12"/>
      <c r="BD11148" s="12"/>
      <c r="BE11148" s="12"/>
      <c r="BF11148" s="12"/>
      <c r="BG11148" s="12"/>
      <c r="BH11148" s="12"/>
      <c r="BI11148" s="12"/>
      <c r="BJ11148" s="12"/>
      <c r="BK11148" s="12"/>
    </row>
    <row r="11149" spans="1:63" s="5" customFormat="1">
      <c r="A11149" s="13"/>
      <c r="B11149" s="13"/>
      <c r="C11149" s="45"/>
      <c r="E11149" s="46"/>
      <c r="F11149" s="47"/>
      <c r="G11149" s="48"/>
      <c r="H11149" s="49"/>
      <c r="I11149" s="49"/>
      <c r="J11149" s="49"/>
      <c r="K11149" s="50"/>
      <c r="L11149" s="50"/>
      <c r="M11149" s="50"/>
      <c r="N11149" s="50"/>
      <c r="O11149" s="50"/>
      <c r="P11149" s="50"/>
      <c r="Q11149" s="50"/>
      <c r="R11149" s="51"/>
      <c r="S11149" s="51"/>
      <c r="T11149" s="51"/>
      <c r="U11149" s="51"/>
      <c r="V11149" s="51"/>
      <c r="W11149" s="51"/>
      <c r="X11149" s="44"/>
      <c r="AF11149" s="52"/>
      <c r="AM11149" s="7"/>
      <c r="AN11149" s="7"/>
      <c r="AO11149" s="53"/>
      <c r="AP11149" s="54"/>
      <c r="AQ11149" s="54"/>
      <c r="AR11149" s="7"/>
      <c r="AS11149" s="54"/>
      <c r="AT11149" s="53"/>
      <c r="AU11149" s="7"/>
      <c r="AV11149" s="7"/>
      <c r="AW11149" s="55"/>
      <c r="AX11149" s="56"/>
      <c r="AY11149" s="55"/>
      <c r="AZ11149" s="55"/>
      <c r="BA11149" s="55"/>
      <c r="BB11149" s="11"/>
      <c r="BC11149" s="12"/>
      <c r="BD11149" s="12"/>
      <c r="BE11149" s="12"/>
      <c r="BF11149" s="12"/>
      <c r="BG11149" s="12"/>
      <c r="BH11149" s="12"/>
      <c r="BI11149" s="12"/>
      <c r="BJ11149" s="12"/>
      <c r="BK11149" s="12"/>
    </row>
    <row r="11150" spans="1:63" s="5" customFormat="1">
      <c r="A11150" s="13"/>
      <c r="B11150" s="13"/>
      <c r="C11150" s="45"/>
      <c r="E11150" s="46"/>
      <c r="F11150" s="47"/>
      <c r="G11150" s="48"/>
      <c r="H11150" s="49"/>
      <c r="I11150" s="49"/>
      <c r="J11150" s="49"/>
      <c r="K11150" s="50"/>
      <c r="L11150" s="50"/>
      <c r="M11150" s="50"/>
      <c r="N11150" s="50"/>
      <c r="O11150" s="50"/>
      <c r="P11150" s="50"/>
      <c r="Q11150" s="50"/>
      <c r="R11150" s="51"/>
      <c r="S11150" s="51"/>
      <c r="T11150" s="51"/>
      <c r="U11150" s="51"/>
      <c r="V11150" s="51"/>
      <c r="W11150" s="51"/>
      <c r="X11150" s="44"/>
      <c r="AF11150" s="52"/>
      <c r="AM11150" s="7"/>
      <c r="AN11150" s="7"/>
      <c r="AO11150" s="53"/>
      <c r="AP11150" s="54"/>
      <c r="AQ11150" s="54"/>
      <c r="AR11150" s="7"/>
      <c r="AS11150" s="54"/>
      <c r="AT11150" s="53"/>
      <c r="AU11150" s="7"/>
      <c r="AV11150" s="7"/>
      <c r="AW11150" s="55"/>
      <c r="AX11150" s="56"/>
      <c r="AY11150" s="55"/>
      <c r="AZ11150" s="55"/>
      <c r="BA11150" s="55"/>
      <c r="BB11150" s="11"/>
      <c r="BC11150" s="12"/>
      <c r="BD11150" s="12"/>
      <c r="BE11150" s="12"/>
      <c r="BF11150" s="12"/>
      <c r="BG11150" s="12"/>
      <c r="BH11150" s="12"/>
      <c r="BI11150" s="12"/>
      <c r="BJ11150" s="12"/>
      <c r="BK11150" s="12"/>
    </row>
    <row r="11151" spans="1:63" s="5" customFormat="1">
      <c r="A11151" s="13"/>
      <c r="B11151" s="13"/>
      <c r="C11151" s="45"/>
      <c r="E11151" s="46"/>
      <c r="F11151" s="47"/>
      <c r="G11151" s="48"/>
      <c r="H11151" s="49"/>
      <c r="I11151" s="49"/>
      <c r="J11151" s="49"/>
      <c r="K11151" s="50"/>
      <c r="L11151" s="50"/>
      <c r="M11151" s="50"/>
      <c r="N11151" s="50"/>
      <c r="O11151" s="50"/>
      <c r="P11151" s="50"/>
      <c r="Q11151" s="50"/>
      <c r="R11151" s="51"/>
      <c r="S11151" s="51"/>
      <c r="T11151" s="51"/>
      <c r="U11151" s="51"/>
      <c r="V11151" s="51"/>
      <c r="W11151" s="51"/>
      <c r="X11151" s="44"/>
      <c r="AF11151" s="52"/>
      <c r="AM11151" s="7"/>
      <c r="AN11151" s="7"/>
      <c r="AO11151" s="53"/>
      <c r="AP11151" s="54"/>
      <c r="AQ11151" s="54"/>
      <c r="AR11151" s="7"/>
      <c r="AS11151" s="54"/>
      <c r="AT11151" s="53"/>
      <c r="AU11151" s="7"/>
      <c r="AV11151" s="7"/>
      <c r="AW11151" s="55"/>
      <c r="AX11151" s="56"/>
      <c r="AY11151" s="55"/>
      <c r="AZ11151" s="55"/>
      <c r="BA11151" s="55"/>
      <c r="BB11151" s="11"/>
      <c r="BC11151" s="12"/>
      <c r="BD11151" s="12"/>
      <c r="BE11151" s="12"/>
      <c r="BF11151" s="12"/>
      <c r="BG11151" s="12"/>
      <c r="BH11151" s="12"/>
      <c r="BI11151" s="12"/>
      <c r="BJ11151" s="12"/>
      <c r="BK11151" s="12"/>
    </row>
    <row r="11152" spans="1:63" s="5" customFormat="1">
      <c r="A11152" s="13"/>
      <c r="B11152" s="13"/>
      <c r="C11152" s="45"/>
      <c r="E11152" s="46"/>
      <c r="F11152" s="47"/>
      <c r="G11152" s="48"/>
      <c r="H11152" s="49"/>
      <c r="I11152" s="49"/>
      <c r="J11152" s="49"/>
      <c r="K11152" s="50"/>
      <c r="L11152" s="50"/>
      <c r="M11152" s="50"/>
      <c r="N11152" s="50"/>
      <c r="O11152" s="50"/>
      <c r="P11152" s="50"/>
      <c r="Q11152" s="50"/>
      <c r="R11152" s="51"/>
      <c r="S11152" s="51"/>
      <c r="T11152" s="51"/>
      <c r="U11152" s="51"/>
      <c r="V11152" s="51"/>
      <c r="W11152" s="51"/>
      <c r="X11152" s="44"/>
      <c r="AF11152" s="52"/>
      <c r="AM11152" s="7"/>
      <c r="AN11152" s="7"/>
      <c r="AO11152" s="53"/>
      <c r="AP11152" s="54"/>
      <c r="AQ11152" s="54"/>
      <c r="AR11152" s="7"/>
      <c r="AS11152" s="54"/>
      <c r="AT11152" s="53"/>
      <c r="AU11152" s="7"/>
      <c r="AV11152" s="7"/>
      <c r="AW11152" s="55"/>
      <c r="AX11152" s="56"/>
      <c r="AY11152" s="55"/>
      <c r="AZ11152" s="55"/>
      <c r="BA11152" s="55"/>
      <c r="BB11152" s="11"/>
      <c r="BC11152" s="12"/>
      <c r="BD11152" s="12"/>
      <c r="BE11152" s="12"/>
      <c r="BF11152" s="12"/>
      <c r="BG11152" s="12"/>
      <c r="BH11152" s="12"/>
      <c r="BI11152" s="12"/>
      <c r="BJ11152" s="12"/>
      <c r="BK11152" s="12"/>
    </row>
    <row r="11153" spans="1:63" s="5" customFormat="1">
      <c r="A11153" s="13"/>
      <c r="B11153" s="13"/>
      <c r="C11153" s="45"/>
      <c r="E11153" s="46"/>
      <c r="F11153" s="47"/>
      <c r="G11153" s="48"/>
      <c r="H11153" s="49"/>
      <c r="I11153" s="49"/>
      <c r="J11153" s="49"/>
      <c r="K11153" s="50"/>
      <c r="L11153" s="50"/>
      <c r="M11153" s="50"/>
      <c r="N11153" s="50"/>
      <c r="O11153" s="50"/>
      <c r="P11153" s="50"/>
      <c r="Q11153" s="50"/>
      <c r="R11153" s="51"/>
      <c r="S11153" s="51"/>
      <c r="T11153" s="51"/>
      <c r="U11153" s="51"/>
      <c r="V11153" s="51"/>
      <c r="W11153" s="51"/>
      <c r="X11153" s="44"/>
      <c r="AF11153" s="52"/>
      <c r="AM11153" s="7"/>
      <c r="AN11153" s="7"/>
      <c r="AO11153" s="53"/>
      <c r="AP11153" s="54"/>
      <c r="AQ11153" s="54"/>
      <c r="AR11153" s="7"/>
      <c r="AS11153" s="54"/>
      <c r="AT11153" s="53"/>
      <c r="AU11153" s="7"/>
      <c r="AV11153" s="7"/>
      <c r="AW11153" s="55"/>
      <c r="AX11153" s="56"/>
      <c r="AY11153" s="55"/>
      <c r="AZ11153" s="55"/>
      <c r="BA11153" s="55"/>
      <c r="BB11153" s="11"/>
      <c r="BC11153" s="12"/>
      <c r="BD11153" s="12"/>
      <c r="BE11153" s="12"/>
      <c r="BF11153" s="12"/>
      <c r="BG11153" s="12"/>
      <c r="BH11153" s="12"/>
      <c r="BI11153" s="12"/>
      <c r="BJ11153" s="12"/>
      <c r="BK11153" s="12"/>
    </row>
    <row r="11154" spans="1:63" s="5" customFormat="1">
      <c r="A11154" s="13"/>
      <c r="B11154" s="13"/>
      <c r="C11154" s="45"/>
      <c r="E11154" s="46"/>
      <c r="F11154" s="47"/>
      <c r="G11154" s="48"/>
      <c r="H11154" s="49"/>
      <c r="I11154" s="49"/>
      <c r="J11154" s="49"/>
      <c r="K11154" s="50"/>
      <c r="L11154" s="50"/>
      <c r="M11154" s="50"/>
      <c r="N11154" s="50"/>
      <c r="O11154" s="50"/>
      <c r="P11154" s="50"/>
      <c r="Q11154" s="50"/>
      <c r="R11154" s="51"/>
      <c r="S11154" s="51"/>
      <c r="T11154" s="51"/>
      <c r="U11154" s="51"/>
      <c r="V11154" s="51"/>
      <c r="W11154" s="51"/>
      <c r="X11154" s="44"/>
      <c r="AF11154" s="52"/>
      <c r="AM11154" s="7"/>
      <c r="AN11154" s="7"/>
      <c r="AO11154" s="53"/>
      <c r="AP11154" s="54"/>
      <c r="AQ11154" s="54"/>
      <c r="AR11154" s="7"/>
      <c r="AS11154" s="54"/>
      <c r="AT11154" s="53"/>
      <c r="AU11154" s="7"/>
      <c r="AV11154" s="7"/>
      <c r="AW11154" s="55"/>
      <c r="AX11154" s="56"/>
      <c r="AY11154" s="55"/>
      <c r="AZ11154" s="55"/>
      <c r="BA11154" s="55"/>
      <c r="BB11154" s="11"/>
      <c r="BC11154" s="12"/>
      <c r="BD11154" s="12"/>
      <c r="BE11154" s="12"/>
      <c r="BF11154" s="12"/>
      <c r="BG11154" s="12"/>
      <c r="BH11154" s="12"/>
      <c r="BI11154" s="12"/>
      <c r="BJ11154" s="12"/>
      <c r="BK11154" s="12"/>
    </row>
    <row r="11155" spans="1:63" s="5" customFormat="1">
      <c r="A11155" s="13"/>
      <c r="B11155" s="13"/>
      <c r="C11155" s="45"/>
      <c r="E11155" s="46"/>
      <c r="F11155" s="47"/>
      <c r="G11155" s="48"/>
      <c r="H11155" s="49"/>
      <c r="I11155" s="49"/>
      <c r="J11155" s="49"/>
      <c r="K11155" s="50"/>
      <c r="L11155" s="50"/>
      <c r="M11155" s="50"/>
      <c r="N11155" s="50"/>
      <c r="O11155" s="50"/>
      <c r="P11155" s="50"/>
      <c r="Q11155" s="50"/>
      <c r="R11155" s="51"/>
      <c r="S11155" s="51"/>
      <c r="T11155" s="51"/>
      <c r="U11155" s="51"/>
      <c r="V11155" s="51"/>
      <c r="W11155" s="51"/>
      <c r="X11155" s="44"/>
      <c r="AF11155" s="52"/>
      <c r="AM11155" s="7"/>
      <c r="AN11155" s="7"/>
      <c r="AO11155" s="53"/>
      <c r="AP11155" s="54"/>
      <c r="AQ11155" s="54"/>
      <c r="AR11155" s="7"/>
      <c r="AS11155" s="54"/>
      <c r="AT11155" s="53"/>
      <c r="AU11155" s="7"/>
      <c r="AV11155" s="7"/>
      <c r="AW11155" s="55"/>
      <c r="AX11155" s="56"/>
      <c r="AY11155" s="55"/>
      <c r="AZ11155" s="55"/>
      <c r="BA11155" s="55"/>
      <c r="BB11155" s="11"/>
      <c r="BC11155" s="12"/>
      <c r="BD11155" s="12"/>
      <c r="BE11155" s="12"/>
      <c r="BF11155" s="12"/>
      <c r="BG11155" s="12"/>
      <c r="BH11155" s="12"/>
      <c r="BI11155" s="12"/>
      <c r="BJ11155" s="12"/>
      <c r="BK11155" s="12"/>
    </row>
    <row r="11156" spans="1:63" s="5" customFormat="1">
      <c r="A11156" s="13"/>
      <c r="B11156" s="13"/>
      <c r="C11156" s="45"/>
      <c r="E11156" s="46"/>
      <c r="F11156" s="47"/>
      <c r="G11156" s="48"/>
      <c r="H11156" s="49"/>
      <c r="I11156" s="49"/>
      <c r="J11156" s="49"/>
      <c r="K11156" s="50"/>
      <c r="L11156" s="50"/>
      <c r="M11156" s="50"/>
      <c r="N11156" s="50"/>
      <c r="O11156" s="50"/>
      <c r="P11156" s="50"/>
      <c r="Q11156" s="50"/>
      <c r="R11156" s="51"/>
      <c r="S11156" s="51"/>
      <c r="T11156" s="51"/>
      <c r="U11156" s="51"/>
      <c r="V11156" s="51"/>
      <c r="W11156" s="51"/>
      <c r="X11156" s="44"/>
      <c r="AF11156" s="52"/>
      <c r="AM11156" s="7"/>
      <c r="AN11156" s="7"/>
      <c r="AO11156" s="53"/>
      <c r="AP11156" s="54"/>
      <c r="AQ11156" s="54"/>
      <c r="AR11156" s="7"/>
      <c r="AS11156" s="54"/>
      <c r="AT11156" s="53"/>
      <c r="AU11156" s="7"/>
      <c r="AV11156" s="7"/>
      <c r="AW11156" s="55"/>
      <c r="AX11156" s="56"/>
      <c r="AY11156" s="55"/>
      <c r="AZ11156" s="55"/>
      <c r="BA11156" s="55"/>
      <c r="BB11156" s="11"/>
      <c r="BC11156" s="12"/>
      <c r="BD11156" s="12"/>
      <c r="BE11156" s="12"/>
      <c r="BF11156" s="12"/>
      <c r="BG11156" s="12"/>
      <c r="BH11156" s="12"/>
      <c r="BI11156" s="12"/>
      <c r="BJ11156" s="12"/>
      <c r="BK11156" s="12"/>
    </row>
    <row r="11157" spans="1:63" s="5" customFormat="1">
      <c r="A11157" s="13"/>
      <c r="B11157" s="13"/>
      <c r="C11157" s="45"/>
      <c r="E11157" s="46"/>
      <c r="F11157" s="47"/>
      <c r="G11157" s="48"/>
      <c r="H11157" s="49"/>
      <c r="I11157" s="49"/>
      <c r="J11157" s="49"/>
      <c r="K11157" s="50"/>
      <c r="L11157" s="50"/>
      <c r="M11157" s="50"/>
      <c r="N11157" s="50"/>
      <c r="O11157" s="50"/>
      <c r="P11157" s="50"/>
      <c r="Q11157" s="50"/>
      <c r="R11157" s="51"/>
      <c r="S11157" s="51"/>
      <c r="T11157" s="51"/>
      <c r="U11157" s="51"/>
      <c r="V11157" s="51"/>
      <c r="W11157" s="51"/>
      <c r="X11157" s="44"/>
      <c r="AF11157" s="52"/>
      <c r="AM11157" s="7"/>
      <c r="AN11157" s="7"/>
      <c r="AO11157" s="53"/>
      <c r="AP11157" s="54"/>
      <c r="AQ11157" s="54"/>
      <c r="AR11157" s="7"/>
      <c r="AS11157" s="54"/>
      <c r="AT11157" s="53"/>
      <c r="AU11157" s="7"/>
      <c r="AV11157" s="7"/>
      <c r="AW11157" s="55"/>
      <c r="AX11157" s="56"/>
      <c r="AY11157" s="55"/>
      <c r="AZ11157" s="55"/>
      <c r="BA11157" s="55"/>
      <c r="BB11157" s="11"/>
      <c r="BC11157" s="12"/>
      <c r="BD11157" s="12"/>
      <c r="BE11157" s="12"/>
      <c r="BF11157" s="12"/>
      <c r="BG11157" s="12"/>
      <c r="BH11157" s="12"/>
      <c r="BI11157" s="12"/>
      <c r="BJ11157" s="12"/>
      <c r="BK11157" s="12"/>
    </row>
    <row r="11158" spans="1:63" s="5" customFormat="1">
      <c r="A11158" s="13"/>
      <c r="B11158" s="13"/>
      <c r="C11158" s="45"/>
      <c r="E11158" s="46"/>
      <c r="F11158" s="47"/>
      <c r="G11158" s="48"/>
      <c r="H11158" s="49"/>
      <c r="I11158" s="49"/>
      <c r="J11158" s="49"/>
      <c r="K11158" s="50"/>
      <c r="L11158" s="50"/>
      <c r="M11158" s="50"/>
      <c r="N11158" s="50"/>
      <c r="O11158" s="50"/>
      <c r="P11158" s="50"/>
      <c r="Q11158" s="50"/>
      <c r="R11158" s="51"/>
      <c r="S11158" s="51"/>
      <c r="T11158" s="51"/>
      <c r="U11158" s="51"/>
      <c r="V11158" s="51"/>
      <c r="W11158" s="51"/>
      <c r="X11158" s="44"/>
      <c r="AF11158" s="52"/>
      <c r="AM11158" s="7"/>
      <c r="AN11158" s="7"/>
      <c r="AO11158" s="53"/>
      <c r="AP11158" s="54"/>
      <c r="AQ11158" s="54"/>
      <c r="AR11158" s="7"/>
      <c r="AS11158" s="54"/>
      <c r="AT11158" s="53"/>
      <c r="AU11158" s="7"/>
      <c r="AV11158" s="7"/>
      <c r="AW11158" s="55"/>
      <c r="AX11158" s="56"/>
      <c r="AY11158" s="55"/>
      <c r="AZ11158" s="55"/>
      <c r="BA11158" s="55"/>
      <c r="BB11158" s="11"/>
      <c r="BC11158" s="12"/>
      <c r="BD11158" s="12"/>
      <c r="BE11158" s="12"/>
      <c r="BF11158" s="12"/>
      <c r="BG11158" s="12"/>
      <c r="BH11158" s="12"/>
      <c r="BI11158" s="12"/>
      <c r="BJ11158" s="12"/>
      <c r="BK11158" s="12"/>
    </row>
    <row r="11159" spans="1:63" s="5" customFormat="1">
      <c r="A11159" s="13"/>
      <c r="B11159" s="13"/>
      <c r="C11159" s="45"/>
      <c r="E11159" s="46"/>
      <c r="F11159" s="47"/>
      <c r="G11159" s="48"/>
      <c r="H11159" s="49"/>
      <c r="I11159" s="49"/>
      <c r="J11159" s="49"/>
      <c r="K11159" s="50"/>
      <c r="L11159" s="50"/>
      <c r="M11159" s="50"/>
      <c r="N11159" s="50"/>
      <c r="O11159" s="50"/>
      <c r="P11159" s="50"/>
      <c r="Q11159" s="50"/>
      <c r="R11159" s="51"/>
      <c r="S11159" s="51"/>
      <c r="T11159" s="51"/>
      <c r="U11159" s="51"/>
      <c r="V11159" s="51"/>
      <c r="W11159" s="51"/>
      <c r="X11159" s="44"/>
      <c r="AF11159" s="52"/>
      <c r="AM11159" s="7"/>
      <c r="AN11159" s="7"/>
      <c r="AO11159" s="53"/>
      <c r="AP11159" s="54"/>
      <c r="AQ11159" s="54"/>
      <c r="AR11159" s="7"/>
      <c r="AS11159" s="54"/>
      <c r="AT11159" s="53"/>
      <c r="AU11159" s="7"/>
      <c r="AV11159" s="7"/>
      <c r="AW11159" s="55"/>
      <c r="AX11159" s="56"/>
      <c r="AY11159" s="55"/>
      <c r="AZ11159" s="55"/>
      <c r="BA11159" s="55"/>
      <c r="BB11159" s="11"/>
      <c r="BC11159" s="12"/>
      <c r="BD11159" s="12"/>
      <c r="BE11159" s="12"/>
      <c r="BF11159" s="12"/>
      <c r="BG11159" s="12"/>
      <c r="BH11159" s="12"/>
      <c r="BI11159" s="12"/>
      <c r="BJ11159" s="12"/>
      <c r="BK11159" s="12"/>
    </row>
    <row r="11160" spans="1:63" s="5" customFormat="1">
      <c r="A11160" s="13"/>
      <c r="B11160" s="13"/>
      <c r="C11160" s="45"/>
      <c r="E11160" s="46"/>
      <c r="F11160" s="47"/>
      <c r="G11160" s="48"/>
      <c r="H11160" s="49"/>
      <c r="I11160" s="49"/>
      <c r="J11160" s="49"/>
      <c r="K11160" s="50"/>
      <c r="L11160" s="50"/>
      <c r="M11160" s="50"/>
      <c r="N11160" s="50"/>
      <c r="O11160" s="50"/>
      <c r="P11160" s="50"/>
      <c r="Q11160" s="50"/>
      <c r="R11160" s="51"/>
      <c r="S11160" s="51"/>
      <c r="T11160" s="51"/>
      <c r="U11160" s="51"/>
      <c r="V11160" s="51"/>
      <c r="W11160" s="51"/>
      <c r="X11160" s="44"/>
      <c r="AF11160" s="52"/>
      <c r="AM11160" s="7"/>
      <c r="AN11160" s="7"/>
      <c r="AO11160" s="53"/>
      <c r="AP11160" s="54"/>
      <c r="AQ11160" s="54"/>
      <c r="AR11160" s="7"/>
      <c r="AS11160" s="54"/>
      <c r="AT11160" s="53"/>
      <c r="AU11160" s="7"/>
      <c r="AV11160" s="7"/>
      <c r="AW11160" s="55"/>
      <c r="AX11160" s="56"/>
      <c r="AY11160" s="55"/>
      <c r="AZ11160" s="55"/>
      <c r="BA11160" s="55"/>
      <c r="BB11160" s="11"/>
      <c r="BC11160" s="12"/>
      <c r="BD11160" s="12"/>
      <c r="BE11160" s="12"/>
      <c r="BF11160" s="12"/>
      <c r="BG11160" s="12"/>
      <c r="BH11160" s="12"/>
      <c r="BI11160" s="12"/>
      <c r="BJ11160" s="12"/>
      <c r="BK11160" s="12"/>
    </row>
    <row r="11161" spans="1:63" s="5" customFormat="1">
      <c r="A11161" s="13"/>
      <c r="B11161" s="13"/>
      <c r="C11161" s="45"/>
      <c r="E11161" s="46"/>
      <c r="F11161" s="47"/>
      <c r="G11161" s="48"/>
      <c r="H11161" s="49"/>
      <c r="I11161" s="49"/>
      <c r="J11161" s="49"/>
      <c r="K11161" s="50"/>
      <c r="L11161" s="50"/>
      <c r="M11161" s="50"/>
      <c r="N11161" s="50"/>
      <c r="O11161" s="50"/>
      <c r="P11161" s="50"/>
      <c r="Q11161" s="50"/>
      <c r="R11161" s="51"/>
      <c r="S11161" s="51"/>
      <c r="T11161" s="51"/>
      <c r="U11161" s="51"/>
      <c r="V11161" s="51"/>
      <c r="W11161" s="51"/>
      <c r="X11161" s="44"/>
      <c r="AF11161" s="52"/>
      <c r="AM11161" s="7"/>
      <c r="AN11161" s="7"/>
      <c r="AO11161" s="53"/>
      <c r="AP11161" s="54"/>
      <c r="AQ11161" s="54"/>
      <c r="AR11161" s="7"/>
      <c r="AS11161" s="54"/>
      <c r="AT11161" s="53"/>
      <c r="AU11161" s="7"/>
      <c r="AV11161" s="7"/>
      <c r="AW11161" s="55"/>
      <c r="AX11161" s="56"/>
      <c r="AY11161" s="55"/>
      <c r="AZ11161" s="55"/>
      <c r="BA11161" s="55"/>
      <c r="BB11161" s="11"/>
      <c r="BC11161" s="12"/>
      <c r="BD11161" s="12"/>
      <c r="BE11161" s="12"/>
      <c r="BF11161" s="12"/>
      <c r="BG11161" s="12"/>
      <c r="BH11161" s="12"/>
      <c r="BI11161" s="12"/>
      <c r="BJ11161" s="12"/>
      <c r="BK11161" s="12"/>
    </row>
    <row r="11162" spans="1:63" s="5" customFormat="1">
      <c r="A11162" s="13"/>
      <c r="B11162" s="13"/>
      <c r="C11162" s="45"/>
      <c r="E11162" s="46"/>
      <c r="F11162" s="47"/>
      <c r="G11162" s="48"/>
      <c r="H11162" s="49"/>
      <c r="I11162" s="49"/>
      <c r="J11162" s="49"/>
      <c r="K11162" s="50"/>
      <c r="L11162" s="50"/>
      <c r="M11162" s="50"/>
      <c r="N11162" s="50"/>
      <c r="O11162" s="50"/>
      <c r="P11162" s="50"/>
      <c r="Q11162" s="50"/>
      <c r="R11162" s="51"/>
      <c r="S11162" s="51"/>
      <c r="T11162" s="51"/>
      <c r="U11162" s="51"/>
      <c r="V11162" s="51"/>
      <c r="W11162" s="51"/>
      <c r="X11162" s="44"/>
      <c r="AF11162" s="52"/>
      <c r="AM11162" s="7"/>
      <c r="AN11162" s="7"/>
      <c r="AO11162" s="53"/>
      <c r="AP11162" s="54"/>
      <c r="AQ11162" s="54"/>
      <c r="AR11162" s="7"/>
      <c r="AS11162" s="54"/>
      <c r="AT11162" s="53"/>
      <c r="AU11162" s="7"/>
      <c r="AV11162" s="7"/>
      <c r="AW11162" s="55"/>
      <c r="AX11162" s="56"/>
      <c r="AY11162" s="55"/>
      <c r="AZ11162" s="55"/>
      <c r="BA11162" s="55"/>
      <c r="BB11162" s="11"/>
      <c r="BC11162" s="12"/>
      <c r="BD11162" s="12"/>
      <c r="BE11162" s="12"/>
      <c r="BF11162" s="12"/>
      <c r="BG11162" s="12"/>
      <c r="BH11162" s="12"/>
      <c r="BI11162" s="12"/>
      <c r="BJ11162" s="12"/>
      <c r="BK11162" s="12"/>
    </row>
    <row r="11163" spans="1:63" s="5" customFormat="1">
      <c r="A11163" s="13"/>
      <c r="B11163" s="13"/>
      <c r="C11163" s="45"/>
      <c r="E11163" s="46"/>
      <c r="F11163" s="47"/>
      <c r="G11163" s="48"/>
      <c r="H11163" s="49"/>
      <c r="I11163" s="49"/>
      <c r="J11163" s="49"/>
      <c r="K11163" s="50"/>
      <c r="L11163" s="50"/>
      <c r="M11163" s="50"/>
      <c r="N11163" s="50"/>
      <c r="O11163" s="50"/>
      <c r="P11163" s="50"/>
      <c r="Q11163" s="50"/>
      <c r="R11163" s="51"/>
      <c r="S11163" s="51"/>
      <c r="T11163" s="51"/>
      <c r="U11163" s="51"/>
      <c r="V11163" s="51"/>
      <c r="W11163" s="51"/>
      <c r="X11163" s="44"/>
      <c r="AF11163" s="52"/>
      <c r="AM11163" s="7"/>
      <c r="AN11163" s="7"/>
      <c r="AO11163" s="53"/>
      <c r="AP11163" s="54"/>
      <c r="AQ11163" s="54"/>
      <c r="AR11163" s="7"/>
      <c r="AS11163" s="54"/>
      <c r="AT11163" s="53"/>
      <c r="AU11163" s="7"/>
      <c r="AV11163" s="7"/>
      <c r="AW11163" s="55"/>
      <c r="AX11163" s="56"/>
      <c r="AY11163" s="55"/>
      <c r="AZ11163" s="55"/>
      <c r="BA11163" s="55"/>
      <c r="BB11163" s="11"/>
      <c r="BC11163" s="12"/>
      <c r="BD11163" s="12"/>
      <c r="BE11163" s="12"/>
      <c r="BF11163" s="12"/>
      <c r="BG11163" s="12"/>
      <c r="BH11163" s="12"/>
      <c r="BI11163" s="12"/>
      <c r="BJ11163" s="12"/>
      <c r="BK11163" s="12"/>
    </row>
    <row r="11164" spans="1:63" s="5" customFormat="1">
      <c r="A11164" s="13"/>
      <c r="B11164" s="13"/>
      <c r="C11164" s="45"/>
      <c r="E11164" s="46"/>
      <c r="F11164" s="47"/>
      <c r="G11164" s="48"/>
      <c r="H11164" s="49"/>
      <c r="I11164" s="49"/>
      <c r="J11164" s="49"/>
      <c r="K11164" s="50"/>
      <c r="L11164" s="50"/>
      <c r="M11164" s="50"/>
      <c r="N11164" s="50"/>
      <c r="O11164" s="50"/>
      <c r="P11164" s="50"/>
      <c r="Q11164" s="50"/>
      <c r="R11164" s="51"/>
      <c r="S11164" s="51"/>
      <c r="T11164" s="51"/>
      <c r="U11164" s="51"/>
      <c r="V11164" s="51"/>
      <c r="W11164" s="51"/>
      <c r="X11164" s="44"/>
      <c r="AF11164" s="52"/>
      <c r="AM11164" s="7"/>
      <c r="AN11164" s="7"/>
      <c r="AO11164" s="53"/>
      <c r="AP11164" s="54"/>
      <c r="AQ11164" s="54"/>
      <c r="AR11164" s="7"/>
      <c r="AS11164" s="54"/>
      <c r="AT11164" s="53"/>
      <c r="AU11164" s="7"/>
      <c r="AV11164" s="7"/>
      <c r="AW11164" s="55"/>
      <c r="AX11164" s="56"/>
      <c r="AY11164" s="55"/>
      <c r="AZ11164" s="55"/>
      <c r="BA11164" s="55"/>
      <c r="BB11164" s="11"/>
      <c r="BC11164" s="12"/>
      <c r="BD11164" s="12"/>
      <c r="BE11164" s="12"/>
      <c r="BF11164" s="12"/>
      <c r="BG11164" s="12"/>
      <c r="BH11164" s="12"/>
      <c r="BI11164" s="12"/>
      <c r="BJ11164" s="12"/>
      <c r="BK11164" s="12"/>
    </row>
    <row r="11165" spans="1:63" s="5" customFormat="1">
      <c r="A11165" s="13"/>
      <c r="B11165" s="13"/>
      <c r="C11165" s="45"/>
      <c r="E11165" s="46"/>
      <c r="F11165" s="47"/>
      <c r="G11165" s="48"/>
      <c r="H11165" s="49"/>
      <c r="I11165" s="49"/>
      <c r="J11165" s="49"/>
      <c r="K11165" s="50"/>
      <c r="L11165" s="50"/>
      <c r="M11165" s="50"/>
      <c r="N11165" s="50"/>
      <c r="O11165" s="50"/>
      <c r="P11165" s="50"/>
      <c r="Q11165" s="50"/>
      <c r="R11165" s="51"/>
      <c r="S11165" s="51"/>
      <c r="T11165" s="51"/>
      <c r="U11165" s="51"/>
      <c r="V11165" s="51"/>
      <c r="W11165" s="51"/>
      <c r="X11165" s="44"/>
      <c r="AF11165" s="52"/>
      <c r="AM11165" s="7"/>
      <c r="AN11165" s="7"/>
      <c r="AO11165" s="53"/>
      <c r="AP11165" s="54"/>
      <c r="AQ11165" s="54"/>
      <c r="AR11165" s="7"/>
      <c r="AS11165" s="54"/>
      <c r="AT11165" s="53"/>
      <c r="AU11165" s="7"/>
      <c r="AV11165" s="7"/>
      <c r="AW11165" s="55"/>
      <c r="AX11165" s="56"/>
      <c r="AY11165" s="55"/>
      <c r="AZ11165" s="55"/>
      <c r="BA11165" s="55"/>
      <c r="BB11165" s="11"/>
      <c r="BC11165" s="12"/>
      <c r="BD11165" s="12"/>
      <c r="BE11165" s="12"/>
      <c r="BF11165" s="12"/>
      <c r="BG11165" s="12"/>
      <c r="BH11165" s="12"/>
      <c r="BI11165" s="12"/>
      <c r="BJ11165" s="12"/>
      <c r="BK11165" s="12"/>
    </row>
    <row r="11166" spans="1:63" s="5" customFormat="1">
      <c r="A11166" s="13"/>
      <c r="B11166" s="13"/>
      <c r="C11166" s="45"/>
      <c r="E11166" s="46"/>
      <c r="F11166" s="47"/>
      <c r="G11166" s="48"/>
      <c r="H11166" s="49"/>
      <c r="I11166" s="49"/>
      <c r="J11166" s="49"/>
      <c r="K11166" s="50"/>
      <c r="L11166" s="50"/>
      <c r="M11166" s="50"/>
      <c r="N11166" s="50"/>
      <c r="O11166" s="50"/>
      <c r="P11166" s="50"/>
      <c r="Q11166" s="50"/>
      <c r="R11166" s="51"/>
      <c r="S11166" s="51"/>
      <c r="T11166" s="51"/>
      <c r="U11166" s="51"/>
      <c r="V11166" s="51"/>
      <c r="W11166" s="51"/>
      <c r="X11166" s="44"/>
      <c r="AF11166" s="52"/>
      <c r="AM11166" s="7"/>
      <c r="AN11166" s="7"/>
      <c r="AO11166" s="53"/>
      <c r="AP11166" s="54"/>
      <c r="AQ11166" s="54"/>
      <c r="AR11166" s="7"/>
      <c r="AS11166" s="54"/>
      <c r="AT11166" s="53"/>
      <c r="AU11166" s="7"/>
      <c r="AV11166" s="7"/>
      <c r="AW11166" s="55"/>
      <c r="AX11166" s="56"/>
      <c r="AY11166" s="55"/>
      <c r="AZ11166" s="55"/>
      <c r="BA11166" s="55"/>
      <c r="BB11166" s="11"/>
      <c r="BC11166" s="12"/>
      <c r="BD11166" s="12"/>
      <c r="BE11166" s="12"/>
      <c r="BF11166" s="12"/>
      <c r="BG11166" s="12"/>
      <c r="BH11166" s="12"/>
      <c r="BI11166" s="12"/>
      <c r="BJ11166" s="12"/>
      <c r="BK11166" s="12"/>
    </row>
    <row r="11167" spans="1:63" s="5" customFormat="1">
      <c r="A11167" s="13"/>
      <c r="B11167" s="13"/>
      <c r="C11167" s="45"/>
      <c r="E11167" s="46"/>
      <c r="F11167" s="47"/>
      <c r="G11167" s="48"/>
      <c r="H11167" s="49"/>
      <c r="I11167" s="49"/>
      <c r="J11167" s="49"/>
      <c r="K11167" s="50"/>
      <c r="L11167" s="50"/>
      <c r="M11167" s="50"/>
      <c r="N11167" s="50"/>
      <c r="O11167" s="50"/>
      <c r="P11167" s="50"/>
      <c r="Q11167" s="50"/>
      <c r="R11167" s="51"/>
      <c r="S11167" s="51"/>
      <c r="T11167" s="51"/>
      <c r="U11167" s="51"/>
      <c r="V11167" s="51"/>
      <c r="W11167" s="51"/>
      <c r="X11167" s="44"/>
      <c r="AF11167" s="52"/>
      <c r="AM11167" s="7"/>
      <c r="AN11167" s="7"/>
      <c r="AO11167" s="53"/>
      <c r="AP11167" s="54"/>
      <c r="AQ11167" s="54"/>
      <c r="AR11167" s="7"/>
      <c r="AS11167" s="54"/>
      <c r="AT11167" s="53"/>
      <c r="AU11167" s="7"/>
      <c r="AV11167" s="7"/>
      <c r="AW11167" s="55"/>
      <c r="AX11167" s="56"/>
      <c r="AY11167" s="55"/>
      <c r="AZ11167" s="55"/>
      <c r="BA11167" s="55"/>
      <c r="BB11167" s="11"/>
      <c r="BC11167" s="12"/>
      <c r="BD11167" s="12"/>
      <c r="BE11167" s="12"/>
      <c r="BF11167" s="12"/>
      <c r="BG11167" s="12"/>
      <c r="BH11167" s="12"/>
      <c r="BI11167" s="12"/>
      <c r="BJ11167" s="12"/>
      <c r="BK11167" s="12"/>
    </row>
    <row r="11168" spans="1:63" s="5" customFormat="1">
      <c r="A11168" s="13"/>
      <c r="B11168" s="13"/>
      <c r="C11168" s="45"/>
      <c r="E11168" s="46"/>
      <c r="F11168" s="47"/>
      <c r="G11168" s="48"/>
      <c r="H11168" s="49"/>
      <c r="I11168" s="49"/>
      <c r="J11168" s="49"/>
      <c r="K11168" s="50"/>
      <c r="L11168" s="50"/>
      <c r="M11168" s="50"/>
      <c r="N11168" s="50"/>
      <c r="O11168" s="50"/>
      <c r="P11168" s="50"/>
      <c r="Q11168" s="50"/>
      <c r="R11168" s="51"/>
      <c r="S11168" s="51"/>
      <c r="T11168" s="51"/>
      <c r="U11168" s="51"/>
      <c r="V11168" s="51"/>
      <c r="W11168" s="51"/>
      <c r="X11168" s="44"/>
      <c r="AF11168" s="52"/>
      <c r="AM11168" s="7"/>
      <c r="AN11168" s="7"/>
      <c r="AO11168" s="53"/>
      <c r="AP11168" s="54"/>
      <c r="AQ11168" s="54"/>
      <c r="AR11168" s="7"/>
      <c r="AS11168" s="54"/>
      <c r="AT11168" s="53"/>
      <c r="AU11168" s="7"/>
      <c r="AV11168" s="7"/>
      <c r="AW11168" s="55"/>
      <c r="AX11168" s="56"/>
      <c r="AY11168" s="55"/>
      <c r="AZ11168" s="55"/>
      <c r="BA11168" s="55"/>
      <c r="BB11168" s="11"/>
      <c r="BC11168" s="12"/>
      <c r="BD11168" s="12"/>
      <c r="BE11168" s="12"/>
      <c r="BF11168" s="12"/>
      <c r="BG11168" s="12"/>
      <c r="BH11168" s="12"/>
      <c r="BI11168" s="12"/>
      <c r="BJ11168" s="12"/>
      <c r="BK11168" s="12"/>
    </row>
    <row r="11169" spans="1:63" s="5" customFormat="1">
      <c r="A11169" s="13"/>
      <c r="B11169" s="13"/>
      <c r="C11169" s="45"/>
      <c r="E11169" s="46"/>
      <c r="F11169" s="47"/>
      <c r="G11169" s="48"/>
      <c r="H11169" s="49"/>
      <c r="I11169" s="49"/>
      <c r="J11169" s="49"/>
      <c r="K11169" s="50"/>
      <c r="L11169" s="50"/>
      <c r="M11169" s="50"/>
      <c r="N11169" s="50"/>
      <c r="O11169" s="50"/>
      <c r="P11169" s="50"/>
      <c r="Q11169" s="50"/>
      <c r="R11169" s="51"/>
      <c r="S11169" s="51"/>
      <c r="T11169" s="51"/>
      <c r="U11169" s="51"/>
      <c r="V11169" s="51"/>
      <c r="W11169" s="51"/>
      <c r="X11169" s="44"/>
      <c r="AF11169" s="52"/>
      <c r="AM11169" s="7"/>
      <c r="AN11169" s="7"/>
      <c r="AO11169" s="53"/>
      <c r="AP11169" s="54"/>
      <c r="AQ11169" s="54"/>
      <c r="AR11169" s="7"/>
      <c r="AS11169" s="54"/>
      <c r="AT11169" s="53"/>
      <c r="AU11169" s="7"/>
      <c r="AV11169" s="7"/>
      <c r="AW11169" s="55"/>
      <c r="AX11169" s="56"/>
      <c r="AY11169" s="55"/>
      <c r="AZ11169" s="55"/>
      <c r="BA11169" s="55"/>
      <c r="BB11169" s="11"/>
      <c r="BC11169" s="12"/>
      <c r="BD11169" s="12"/>
      <c r="BE11169" s="12"/>
      <c r="BF11169" s="12"/>
      <c r="BG11169" s="12"/>
      <c r="BH11169" s="12"/>
      <c r="BI11169" s="12"/>
      <c r="BJ11169" s="12"/>
      <c r="BK11169" s="12"/>
    </row>
    <row r="11170" spans="1:63" s="5" customFormat="1">
      <c r="A11170" s="13"/>
      <c r="B11170" s="13"/>
      <c r="C11170" s="45"/>
      <c r="E11170" s="46"/>
      <c r="F11170" s="47"/>
      <c r="G11170" s="48"/>
      <c r="H11170" s="49"/>
      <c r="I11170" s="49"/>
      <c r="J11170" s="49"/>
      <c r="K11170" s="50"/>
      <c r="L11170" s="50"/>
      <c r="M11170" s="50"/>
      <c r="N11170" s="50"/>
      <c r="O11170" s="50"/>
      <c r="P11170" s="50"/>
      <c r="Q11170" s="50"/>
      <c r="R11170" s="51"/>
      <c r="S11170" s="51"/>
      <c r="T11170" s="51"/>
      <c r="U11170" s="51"/>
      <c r="V11170" s="51"/>
      <c r="W11170" s="51"/>
      <c r="X11170" s="44"/>
      <c r="AF11170" s="52"/>
      <c r="AM11170" s="7"/>
      <c r="AN11170" s="7"/>
      <c r="AO11170" s="53"/>
      <c r="AP11170" s="54"/>
      <c r="AQ11170" s="54"/>
      <c r="AR11170" s="7"/>
      <c r="AS11170" s="54"/>
      <c r="AT11170" s="53"/>
      <c r="AU11170" s="7"/>
      <c r="AV11170" s="7"/>
      <c r="AW11170" s="55"/>
      <c r="AX11170" s="56"/>
      <c r="AY11170" s="55"/>
      <c r="AZ11170" s="55"/>
      <c r="BA11170" s="55"/>
      <c r="BB11170" s="11"/>
      <c r="BC11170" s="12"/>
      <c r="BD11170" s="12"/>
      <c r="BE11170" s="12"/>
      <c r="BF11170" s="12"/>
      <c r="BG11170" s="12"/>
      <c r="BH11170" s="12"/>
      <c r="BI11170" s="12"/>
      <c r="BJ11170" s="12"/>
      <c r="BK11170" s="12"/>
    </row>
    <row r="11171" spans="1:63" s="5" customFormat="1">
      <c r="A11171" s="13"/>
      <c r="B11171" s="13"/>
      <c r="C11171" s="45"/>
      <c r="E11171" s="46"/>
      <c r="F11171" s="47"/>
      <c r="G11171" s="48"/>
      <c r="H11171" s="49"/>
      <c r="I11171" s="49"/>
      <c r="J11171" s="49"/>
      <c r="K11171" s="50"/>
      <c r="L11171" s="50"/>
      <c r="M11171" s="50"/>
      <c r="N11171" s="50"/>
      <c r="O11171" s="50"/>
      <c r="P11171" s="50"/>
      <c r="Q11171" s="50"/>
      <c r="R11171" s="51"/>
      <c r="S11171" s="51"/>
      <c r="T11171" s="51"/>
      <c r="U11171" s="51"/>
      <c r="V11171" s="51"/>
      <c r="W11171" s="51"/>
      <c r="X11171" s="44"/>
      <c r="AF11171" s="52"/>
      <c r="AM11171" s="7"/>
      <c r="AN11171" s="7"/>
      <c r="AO11171" s="53"/>
      <c r="AP11171" s="54"/>
      <c r="AQ11171" s="54"/>
      <c r="AR11171" s="7"/>
      <c r="AS11171" s="54"/>
      <c r="AT11171" s="53"/>
      <c r="AU11171" s="7"/>
      <c r="AV11171" s="7"/>
      <c r="AW11171" s="55"/>
      <c r="AX11171" s="56"/>
      <c r="AY11171" s="55"/>
      <c r="AZ11171" s="55"/>
      <c r="BA11171" s="55"/>
      <c r="BB11171" s="11"/>
      <c r="BC11171" s="12"/>
      <c r="BD11171" s="12"/>
      <c r="BE11171" s="12"/>
      <c r="BF11171" s="12"/>
      <c r="BG11171" s="12"/>
      <c r="BH11171" s="12"/>
      <c r="BI11171" s="12"/>
      <c r="BJ11171" s="12"/>
      <c r="BK11171" s="12"/>
    </row>
    <row r="11172" spans="1:63" s="5" customFormat="1">
      <c r="A11172" s="13"/>
      <c r="B11172" s="13"/>
      <c r="C11172" s="45"/>
      <c r="E11172" s="46"/>
      <c r="F11172" s="47"/>
      <c r="G11172" s="48"/>
      <c r="H11172" s="49"/>
      <c r="I11172" s="49"/>
      <c r="J11172" s="49"/>
      <c r="K11172" s="50"/>
      <c r="L11172" s="50"/>
      <c r="M11172" s="50"/>
      <c r="N11172" s="50"/>
      <c r="O11172" s="50"/>
      <c r="P11172" s="50"/>
      <c r="Q11172" s="50"/>
      <c r="R11172" s="51"/>
      <c r="S11172" s="51"/>
      <c r="T11172" s="51"/>
      <c r="U11172" s="51"/>
      <c r="V11172" s="51"/>
      <c r="W11172" s="51"/>
      <c r="X11172" s="44"/>
      <c r="AF11172" s="52"/>
      <c r="AM11172" s="7"/>
      <c r="AN11172" s="7"/>
      <c r="AO11172" s="53"/>
      <c r="AP11172" s="54"/>
      <c r="AQ11172" s="54"/>
      <c r="AR11172" s="7"/>
      <c r="AS11172" s="54"/>
      <c r="AT11172" s="53"/>
      <c r="AU11172" s="7"/>
      <c r="AV11172" s="7"/>
      <c r="AW11172" s="55"/>
      <c r="AX11172" s="56"/>
      <c r="AY11172" s="55"/>
      <c r="AZ11172" s="55"/>
      <c r="BA11172" s="55"/>
      <c r="BB11172" s="11"/>
      <c r="BC11172" s="12"/>
      <c r="BD11172" s="12"/>
      <c r="BE11172" s="12"/>
      <c r="BF11172" s="12"/>
      <c r="BG11172" s="12"/>
      <c r="BH11172" s="12"/>
      <c r="BI11172" s="12"/>
      <c r="BJ11172" s="12"/>
      <c r="BK11172" s="12"/>
    </row>
    <row r="11173" spans="1:63" s="5" customFormat="1">
      <c r="A11173" s="13"/>
      <c r="B11173" s="13"/>
      <c r="C11173" s="45"/>
      <c r="E11173" s="46"/>
      <c r="F11173" s="47"/>
      <c r="G11173" s="48"/>
      <c r="H11173" s="49"/>
      <c r="I11173" s="49"/>
      <c r="J11173" s="49"/>
      <c r="K11173" s="50"/>
      <c r="L11173" s="50"/>
      <c r="M11173" s="50"/>
      <c r="N11173" s="50"/>
      <c r="O11173" s="50"/>
      <c r="P11173" s="50"/>
      <c r="Q11173" s="50"/>
      <c r="R11173" s="51"/>
      <c r="S11173" s="51"/>
      <c r="T11173" s="51"/>
      <c r="U11173" s="51"/>
      <c r="V11173" s="51"/>
      <c r="W11173" s="51"/>
      <c r="X11173" s="44"/>
      <c r="AF11173" s="52"/>
      <c r="AM11173" s="7"/>
      <c r="AN11173" s="7"/>
      <c r="AO11173" s="53"/>
      <c r="AP11173" s="54"/>
      <c r="AQ11173" s="54"/>
      <c r="AR11173" s="7"/>
      <c r="AS11173" s="54"/>
      <c r="AT11173" s="53"/>
      <c r="AU11173" s="7"/>
      <c r="AV11173" s="7"/>
      <c r="AW11173" s="55"/>
      <c r="AX11173" s="56"/>
      <c r="AY11173" s="55"/>
      <c r="AZ11173" s="55"/>
      <c r="BA11173" s="55"/>
      <c r="BB11173" s="11"/>
      <c r="BC11173" s="12"/>
      <c r="BD11173" s="12"/>
      <c r="BE11173" s="12"/>
      <c r="BF11173" s="12"/>
      <c r="BG11173" s="12"/>
      <c r="BH11173" s="12"/>
      <c r="BI11173" s="12"/>
      <c r="BJ11173" s="12"/>
      <c r="BK11173" s="12"/>
    </row>
    <row r="11174" spans="1:63" s="5" customFormat="1">
      <c r="A11174" s="13"/>
      <c r="B11174" s="13"/>
      <c r="C11174" s="45"/>
      <c r="E11174" s="46"/>
      <c r="F11174" s="47"/>
      <c r="G11174" s="48"/>
      <c r="H11174" s="49"/>
      <c r="I11174" s="49"/>
      <c r="J11174" s="49"/>
      <c r="K11174" s="50"/>
      <c r="L11174" s="50"/>
      <c r="M11174" s="50"/>
      <c r="N11174" s="50"/>
      <c r="O11174" s="50"/>
      <c r="P11174" s="50"/>
      <c r="Q11174" s="50"/>
      <c r="R11174" s="51"/>
      <c r="S11174" s="51"/>
      <c r="T11174" s="51"/>
      <c r="U11174" s="51"/>
      <c r="V11174" s="51"/>
      <c r="W11174" s="51"/>
      <c r="X11174" s="44"/>
      <c r="AF11174" s="52"/>
      <c r="AM11174" s="7"/>
      <c r="AN11174" s="7"/>
      <c r="AO11174" s="53"/>
      <c r="AP11174" s="54"/>
      <c r="AQ11174" s="54"/>
      <c r="AR11174" s="7"/>
      <c r="AS11174" s="54"/>
      <c r="AT11174" s="53"/>
      <c r="AU11174" s="7"/>
      <c r="AV11174" s="7"/>
      <c r="AW11174" s="55"/>
      <c r="AX11174" s="56"/>
      <c r="AY11174" s="55"/>
      <c r="AZ11174" s="55"/>
      <c r="BA11174" s="55"/>
      <c r="BB11174" s="11"/>
      <c r="BC11174" s="12"/>
      <c r="BD11174" s="12"/>
      <c r="BE11174" s="12"/>
      <c r="BF11174" s="12"/>
      <c r="BG11174" s="12"/>
      <c r="BH11174" s="12"/>
      <c r="BI11174" s="12"/>
      <c r="BJ11174" s="12"/>
      <c r="BK11174" s="12"/>
    </row>
    <row r="11175" spans="1:63" s="5" customFormat="1">
      <c r="A11175" s="13"/>
      <c r="B11175" s="13"/>
      <c r="C11175" s="45"/>
      <c r="E11175" s="46"/>
      <c r="F11175" s="47"/>
      <c r="G11175" s="48"/>
      <c r="H11175" s="49"/>
      <c r="I11175" s="49"/>
      <c r="J11175" s="49"/>
      <c r="K11175" s="50"/>
      <c r="L11175" s="50"/>
      <c r="M11175" s="50"/>
      <c r="N11175" s="50"/>
      <c r="O11175" s="50"/>
      <c r="P11175" s="50"/>
      <c r="Q11175" s="50"/>
      <c r="R11175" s="51"/>
      <c r="S11175" s="51"/>
      <c r="T11175" s="51"/>
      <c r="U11175" s="51"/>
      <c r="V11175" s="51"/>
      <c r="W11175" s="51"/>
      <c r="X11175" s="44"/>
      <c r="AF11175" s="52"/>
      <c r="AM11175" s="7"/>
      <c r="AN11175" s="7"/>
      <c r="AO11175" s="53"/>
      <c r="AP11175" s="54"/>
      <c r="AQ11175" s="54"/>
      <c r="AR11175" s="7"/>
      <c r="AS11175" s="54"/>
      <c r="AT11175" s="53"/>
      <c r="AU11175" s="7"/>
      <c r="AV11175" s="7"/>
      <c r="AW11175" s="55"/>
      <c r="AX11175" s="56"/>
      <c r="AY11175" s="55"/>
      <c r="AZ11175" s="55"/>
      <c r="BA11175" s="55"/>
      <c r="BB11175" s="11"/>
      <c r="BC11175" s="12"/>
      <c r="BD11175" s="12"/>
      <c r="BE11175" s="12"/>
      <c r="BF11175" s="12"/>
      <c r="BG11175" s="12"/>
      <c r="BH11175" s="12"/>
      <c r="BI11175" s="12"/>
      <c r="BJ11175" s="12"/>
      <c r="BK11175" s="12"/>
    </row>
    <row r="11176" spans="1:63" s="5" customFormat="1">
      <c r="A11176" s="13"/>
      <c r="B11176" s="13"/>
      <c r="C11176" s="45"/>
      <c r="E11176" s="46"/>
      <c r="F11176" s="47"/>
      <c r="G11176" s="48"/>
      <c r="H11176" s="49"/>
      <c r="I11176" s="49"/>
      <c r="J11176" s="49"/>
      <c r="K11176" s="50"/>
      <c r="L11176" s="50"/>
      <c r="M11176" s="50"/>
      <c r="N11176" s="50"/>
      <c r="O11176" s="50"/>
      <c r="P11176" s="50"/>
      <c r="Q11176" s="50"/>
      <c r="R11176" s="51"/>
      <c r="S11176" s="51"/>
      <c r="T11176" s="51"/>
      <c r="U11176" s="51"/>
      <c r="V11176" s="51"/>
      <c r="W11176" s="51"/>
      <c r="X11176" s="44"/>
      <c r="AF11176" s="52"/>
      <c r="AM11176" s="7"/>
      <c r="AN11176" s="7"/>
      <c r="AO11176" s="53"/>
      <c r="AP11176" s="54"/>
      <c r="AQ11176" s="54"/>
      <c r="AR11176" s="7"/>
      <c r="AS11176" s="54"/>
      <c r="AT11176" s="53"/>
      <c r="AU11176" s="7"/>
      <c r="AV11176" s="7"/>
      <c r="AW11176" s="55"/>
      <c r="AX11176" s="56"/>
      <c r="AY11176" s="55"/>
      <c r="AZ11176" s="55"/>
      <c r="BA11176" s="55"/>
      <c r="BB11176" s="11"/>
      <c r="BC11176" s="12"/>
      <c r="BD11176" s="12"/>
      <c r="BE11176" s="12"/>
      <c r="BF11176" s="12"/>
      <c r="BG11176" s="12"/>
      <c r="BH11176" s="12"/>
      <c r="BI11176" s="12"/>
      <c r="BJ11176" s="12"/>
      <c r="BK11176" s="12"/>
    </row>
    <row r="11177" spans="1:63" s="5" customFormat="1">
      <c r="A11177" s="13"/>
      <c r="B11177" s="13"/>
      <c r="C11177" s="45"/>
      <c r="E11177" s="46"/>
      <c r="F11177" s="47"/>
      <c r="G11177" s="48"/>
      <c r="H11177" s="49"/>
      <c r="I11177" s="49"/>
      <c r="J11177" s="49"/>
      <c r="K11177" s="50"/>
      <c r="L11177" s="50"/>
      <c r="M11177" s="50"/>
      <c r="N11177" s="50"/>
      <c r="O11177" s="50"/>
      <c r="P11177" s="50"/>
      <c r="Q11177" s="50"/>
      <c r="R11177" s="51"/>
      <c r="S11177" s="51"/>
      <c r="T11177" s="51"/>
      <c r="U11177" s="51"/>
      <c r="V11177" s="51"/>
      <c r="W11177" s="51"/>
      <c r="X11177" s="44"/>
      <c r="AF11177" s="52"/>
      <c r="AM11177" s="7"/>
      <c r="AN11177" s="7"/>
      <c r="AO11177" s="53"/>
      <c r="AP11177" s="54"/>
      <c r="AQ11177" s="54"/>
      <c r="AR11177" s="7"/>
      <c r="AS11177" s="54"/>
      <c r="AT11177" s="53"/>
      <c r="AU11177" s="7"/>
      <c r="AV11177" s="7"/>
      <c r="AW11177" s="55"/>
      <c r="AX11177" s="56"/>
      <c r="AY11177" s="55"/>
      <c r="AZ11177" s="55"/>
      <c r="BA11177" s="55"/>
      <c r="BB11177" s="11"/>
      <c r="BC11177" s="12"/>
      <c r="BD11177" s="12"/>
      <c r="BE11177" s="12"/>
      <c r="BF11177" s="12"/>
      <c r="BG11177" s="12"/>
      <c r="BH11177" s="12"/>
      <c r="BI11177" s="12"/>
      <c r="BJ11177" s="12"/>
      <c r="BK11177" s="12"/>
    </row>
    <row r="11178" spans="1:63" s="5" customFormat="1">
      <c r="A11178" s="13"/>
      <c r="B11178" s="13"/>
      <c r="C11178" s="45"/>
      <c r="E11178" s="46"/>
      <c r="F11178" s="47"/>
      <c r="G11178" s="48"/>
      <c r="H11178" s="49"/>
      <c r="I11178" s="49"/>
      <c r="J11178" s="49"/>
      <c r="K11178" s="50"/>
      <c r="L11178" s="50"/>
      <c r="M11178" s="50"/>
      <c r="N11178" s="50"/>
      <c r="O11178" s="50"/>
      <c r="P11178" s="50"/>
      <c r="Q11178" s="50"/>
      <c r="R11178" s="51"/>
      <c r="S11178" s="51"/>
      <c r="T11178" s="51"/>
      <c r="U11178" s="51"/>
      <c r="V11178" s="51"/>
      <c r="W11178" s="51"/>
      <c r="X11178" s="44"/>
      <c r="AF11178" s="52"/>
      <c r="AM11178" s="7"/>
      <c r="AN11178" s="7"/>
      <c r="AO11178" s="53"/>
      <c r="AP11178" s="54"/>
      <c r="AQ11178" s="54"/>
      <c r="AR11178" s="7"/>
      <c r="AS11178" s="54"/>
      <c r="AT11178" s="53"/>
      <c r="AU11178" s="7"/>
      <c r="AV11178" s="7"/>
      <c r="AW11178" s="55"/>
      <c r="AX11178" s="56"/>
      <c r="AY11178" s="55"/>
      <c r="AZ11178" s="55"/>
      <c r="BA11178" s="55"/>
      <c r="BB11178" s="11"/>
      <c r="BC11178" s="12"/>
      <c r="BD11178" s="12"/>
      <c r="BE11178" s="12"/>
      <c r="BF11178" s="12"/>
      <c r="BG11178" s="12"/>
      <c r="BH11178" s="12"/>
      <c r="BI11178" s="12"/>
      <c r="BJ11178" s="12"/>
      <c r="BK11178" s="12"/>
    </row>
    <row r="11179" spans="1:63" s="5" customFormat="1">
      <c r="A11179" s="13"/>
      <c r="B11179" s="13"/>
      <c r="C11179" s="45"/>
      <c r="E11179" s="46"/>
      <c r="F11179" s="47"/>
      <c r="G11179" s="48"/>
      <c r="H11179" s="49"/>
      <c r="I11179" s="49"/>
      <c r="J11179" s="49"/>
      <c r="K11179" s="50"/>
      <c r="L11179" s="50"/>
      <c r="M11179" s="50"/>
      <c r="N11179" s="50"/>
      <c r="O11179" s="50"/>
      <c r="P11179" s="50"/>
      <c r="Q11179" s="50"/>
      <c r="R11179" s="51"/>
      <c r="S11179" s="51"/>
      <c r="T11179" s="51"/>
      <c r="U11179" s="51"/>
      <c r="V11179" s="51"/>
      <c r="W11179" s="51"/>
      <c r="X11179" s="44"/>
      <c r="AF11179" s="52"/>
      <c r="AM11179" s="7"/>
      <c r="AN11179" s="7"/>
      <c r="AO11179" s="53"/>
      <c r="AP11179" s="54"/>
      <c r="AQ11179" s="54"/>
      <c r="AR11179" s="7"/>
      <c r="AS11179" s="54"/>
      <c r="AT11179" s="53"/>
      <c r="AU11179" s="7"/>
      <c r="AV11179" s="7"/>
      <c r="AW11179" s="55"/>
      <c r="AX11179" s="56"/>
      <c r="AY11179" s="55"/>
      <c r="AZ11179" s="55"/>
      <c r="BA11179" s="55"/>
      <c r="BB11179" s="11"/>
      <c r="BC11179" s="12"/>
      <c r="BD11179" s="12"/>
      <c r="BE11179" s="12"/>
      <c r="BF11179" s="12"/>
      <c r="BG11179" s="12"/>
      <c r="BH11179" s="12"/>
      <c r="BI11179" s="12"/>
      <c r="BJ11179" s="12"/>
      <c r="BK11179" s="12"/>
    </row>
    <row r="11180" spans="1:63" s="5" customFormat="1">
      <c r="A11180" s="13"/>
      <c r="B11180" s="13"/>
      <c r="C11180" s="45"/>
      <c r="E11180" s="46"/>
      <c r="F11180" s="47"/>
      <c r="G11180" s="48"/>
      <c r="H11180" s="49"/>
      <c r="I11180" s="49"/>
      <c r="J11180" s="49"/>
      <c r="K11180" s="50"/>
      <c r="L11180" s="50"/>
      <c r="M11180" s="50"/>
      <c r="N11180" s="50"/>
      <c r="O11180" s="50"/>
      <c r="P11180" s="50"/>
      <c r="Q11180" s="50"/>
      <c r="R11180" s="51"/>
      <c r="S11180" s="51"/>
      <c r="T11180" s="51"/>
      <c r="U11180" s="51"/>
      <c r="V11180" s="51"/>
      <c r="W11180" s="51"/>
      <c r="X11180" s="44"/>
      <c r="AF11180" s="52"/>
      <c r="AM11180" s="7"/>
      <c r="AN11180" s="7"/>
      <c r="AO11180" s="53"/>
      <c r="AP11180" s="54"/>
      <c r="AQ11180" s="54"/>
      <c r="AR11180" s="7"/>
      <c r="AS11180" s="54"/>
      <c r="AT11180" s="53"/>
      <c r="AU11180" s="7"/>
      <c r="AV11180" s="7"/>
      <c r="AW11180" s="55"/>
      <c r="AX11180" s="56"/>
      <c r="AY11180" s="55"/>
      <c r="AZ11180" s="55"/>
      <c r="BA11180" s="55"/>
      <c r="BB11180" s="11"/>
      <c r="BC11180" s="12"/>
      <c r="BD11180" s="12"/>
      <c r="BE11180" s="12"/>
      <c r="BF11180" s="12"/>
      <c r="BG11180" s="12"/>
      <c r="BH11180" s="12"/>
      <c r="BI11180" s="12"/>
      <c r="BJ11180" s="12"/>
      <c r="BK11180" s="12"/>
    </row>
    <row r="11181" spans="1:63" s="5" customFormat="1">
      <c r="A11181" s="13"/>
      <c r="B11181" s="13"/>
      <c r="C11181" s="45"/>
      <c r="E11181" s="46"/>
      <c r="F11181" s="47"/>
      <c r="G11181" s="48"/>
      <c r="H11181" s="49"/>
      <c r="I11181" s="49"/>
      <c r="J11181" s="49"/>
      <c r="K11181" s="50"/>
      <c r="L11181" s="50"/>
      <c r="M11181" s="50"/>
      <c r="N11181" s="50"/>
      <c r="O11181" s="50"/>
      <c r="P11181" s="50"/>
      <c r="Q11181" s="50"/>
      <c r="R11181" s="51"/>
      <c r="S11181" s="51"/>
      <c r="T11181" s="51"/>
      <c r="U11181" s="51"/>
      <c r="V11181" s="51"/>
      <c r="W11181" s="51"/>
      <c r="X11181" s="44"/>
      <c r="AF11181" s="52"/>
      <c r="AM11181" s="7"/>
      <c r="AN11181" s="7"/>
      <c r="AO11181" s="53"/>
      <c r="AP11181" s="54"/>
      <c r="AQ11181" s="54"/>
      <c r="AR11181" s="7"/>
      <c r="AS11181" s="54"/>
      <c r="AT11181" s="53"/>
      <c r="AU11181" s="7"/>
      <c r="AV11181" s="7"/>
      <c r="AW11181" s="55"/>
      <c r="AX11181" s="56"/>
      <c r="AY11181" s="55"/>
      <c r="AZ11181" s="55"/>
      <c r="BA11181" s="55"/>
      <c r="BB11181" s="11"/>
      <c r="BC11181" s="12"/>
      <c r="BD11181" s="12"/>
      <c r="BE11181" s="12"/>
      <c r="BF11181" s="12"/>
      <c r="BG11181" s="12"/>
      <c r="BH11181" s="12"/>
      <c r="BI11181" s="12"/>
      <c r="BJ11181" s="12"/>
      <c r="BK11181" s="12"/>
    </row>
    <row r="11182" spans="1:63" s="5" customFormat="1">
      <c r="A11182" s="13"/>
      <c r="B11182" s="13"/>
      <c r="C11182" s="45"/>
      <c r="E11182" s="46"/>
      <c r="F11182" s="47"/>
      <c r="G11182" s="48"/>
      <c r="H11182" s="49"/>
      <c r="I11182" s="49"/>
      <c r="J11182" s="49"/>
      <c r="K11182" s="50"/>
      <c r="L11182" s="50"/>
      <c r="M11182" s="50"/>
      <c r="N11182" s="50"/>
      <c r="O11182" s="50"/>
      <c r="P11182" s="50"/>
      <c r="Q11182" s="50"/>
      <c r="R11182" s="51"/>
      <c r="S11182" s="51"/>
      <c r="T11182" s="51"/>
      <c r="U11182" s="51"/>
      <c r="V11182" s="51"/>
      <c r="W11182" s="51"/>
      <c r="X11182" s="44"/>
      <c r="AF11182" s="52"/>
      <c r="AM11182" s="7"/>
      <c r="AN11182" s="7"/>
      <c r="AO11182" s="53"/>
      <c r="AP11182" s="54"/>
      <c r="AQ11182" s="54"/>
      <c r="AR11182" s="7"/>
      <c r="AS11182" s="54"/>
      <c r="AT11182" s="53"/>
      <c r="AU11182" s="7"/>
      <c r="AV11182" s="7"/>
      <c r="AW11182" s="55"/>
      <c r="AX11182" s="56"/>
      <c r="AY11182" s="55"/>
      <c r="AZ11182" s="55"/>
      <c r="BA11182" s="55"/>
      <c r="BB11182" s="11"/>
      <c r="BC11182" s="12"/>
      <c r="BD11182" s="12"/>
      <c r="BE11182" s="12"/>
      <c r="BF11182" s="12"/>
      <c r="BG11182" s="12"/>
      <c r="BH11182" s="12"/>
      <c r="BI11182" s="12"/>
      <c r="BJ11182" s="12"/>
      <c r="BK11182" s="12"/>
    </row>
    <row r="11183" spans="1:63" s="5" customFormat="1">
      <c r="A11183" s="13"/>
      <c r="B11183" s="13"/>
      <c r="C11183" s="45"/>
      <c r="E11183" s="46"/>
      <c r="F11183" s="47"/>
      <c r="G11183" s="48"/>
      <c r="H11183" s="49"/>
      <c r="I11183" s="49"/>
      <c r="J11183" s="49"/>
      <c r="K11183" s="50"/>
      <c r="L11183" s="50"/>
      <c r="M11183" s="50"/>
      <c r="N11183" s="50"/>
      <c r="O11183" s="50"/>
      <c r="P11183" s="50"/>
      <c r="Q11183" s="50"/>
      <c r="R11183" s="51"/>
      <c r="S11183" s="51"/>
      <c r="T11183" s="51"/>
      <c r="U11183" s="51"/>
      <c r="V11183" s="51"/>
      <c r="W11183" s="51"/>
      <c r="X11183" s="44"/>
      <c r="AF11183" s="52"/>
      <c r="AM11183" s="7"/>
      <c r="AN11183" s="7"/>
      <c r="AO11183" s="53"/>
      <c r="AP11183" s="54"/>
      <c r="AQ11183" s="54"/>
      <c r="AR11183" s="7"/>
      <c r="AS11183" s="54"/>
      <c r="AT11183" s="53"/>
      <c r="AU11183" s="7"/>
      <c r="AV11183" s="7"/>
      <c r="AW11183" s="55"/>
      <c r="AX11183" s="56"/>
      <c r="AY11183" s="55"/>
      <c r="AZ11183" s="55"/>
      <c r="BA11183" s="55"/>
      <c r="BB11183" s="11"/>
      <c r="BC11183" s="12"/>
      <c r="BD11183" s="12"/>
      <c r="BE11183" s="12"/>
      <c r="BF11183" s="12"/>
      <c r="BG11183" s="12"/>
      <c r="BH11183" s="12"/>
      <c r="BI11183" s="12"/>
      <c r="BJ11183" s="12"/>
      <c r="BK11183" s="12"/>
    </row>
    <row r="11184" spans="1:63" s="5" customFormat="1">
      <c r="A11184" s="13"/>
      <c r="B11184" s="13"/>
      <c r="C11184" s="45"/>
      <c r="E11184" s="46"/>
      <c r="F11184" s="47"/>
      <c r="G11184" s="48"/>
      <c r="H11184" s="49"/>
      <c r="I11184" s="49"/>
      <c r="J11184" s="49"/>
      <c r="K11184" s="50"/>
      <c r="L11184" s="50"/>
      <c r="M11184" s="50"/>
      <c r="N11184" s="50"/>
      <c r="O11184" s="50"/>
      <c r="P11184" s="50"/>
      <c r="Q11184" s="50"/>
      <c r="R11184" s="51"/>
      <c r="S11184" s="51"/>
      <c r="T11184" s="51"/>
      <c r="U11184" s="51"/>
      <c r="V11184" s="51"/>
      <c r="W11184" s="51"/>
      <c r="X11184" s="44"/>
      <c r="AF11184" s="52"/>
      <c r="AM11184" s="7"/>
      <c r="AN11184" s="7"/>
      <c r="AO11184" s="53"/>
      <c r="AP11184" s="54"/>
      <c r="AQ11184" s="54"/>
      <c r="AR11184" s="7"/>
      <c r="AS11184" s="54"/>
      <c r="AT11184" s="53"/>
      <c r="AU11184" s="7"/>
      <c r="AV11184" s="7"/>
      <c r="AW11184" s="55"/>
      <c r="AX11184" s="56"/>
      <c r="AY11184" s="55"/>
      <c r="AZ11184" s="55"/>
      <c r="BA11184" s="55"/>
      <c r="BB11184" s="11"/>
      <c r="BC11184" s="12"/>
      <c r="BD11184" s="12"/>
      <c r="BE11184" s="12"/>
      <c r="BF11184" s="12"/>
      <c r="BG11184" s="12"/>
      <c r="BH11184" s="12"/>
      <c r="BI11184" s="12"/>
      <c r="BJ11184" s="12"/>
      <c r="BK11184" s="12"/>
    </row>
    <row r="11185" spans="1:63" s="5" customFormat="1">
      <c r="A11185" s="13"/>
      <c r="B11185" s="13"/>
      <c r="C11185" s="45"/>
      <c r="E11185" s="46"/>
      <c r="F11185" s="47"/>
      <c r="G11185" s="48"/>
      <c r="H11185" s="49"/>
      <c r="I11185" s="49"/>
      <c r="J11185" s="49"/>
      <c r="K11185" s="50"/>
      <c r="L11185" s="50"/>
      <c r="M11185" s="50"/>
      <c r="N11185" s="50"/>
      <c r="O11185" s="50"/>
      <c r="P11185" s="50"/>
      <c r="Q11185" s="50"/>
      <c r="R11185" s="51"/>
      <c r="S11185" s="51"/>
      <c r="T11185" s="51"/>
      <c r="U11185" s="51"/>
      <c r="V11185" s="51"/>
      <c r="W11185" s="51"/>
      <c r="X11185" s="44"/>
      <c r="AF11185" s="52"/>
      <c r="AM11185" s="7"/>
      <c r="AN11185" s="7"/>
      <c r="AO11185" s="53"/>
      <c r="AP11185" s="54"/>
      <c r="AQ11185" s="54"/>
      <c r="AR11185" s="7"/>
      <c r="AS11185" s="54"/>
      <c r="AT11185" s="53"/>
      <c r="AU11185" s="7"/>
      <c r="AV11185" s="7"/>
      <c r="AW11185" s="55"/>
      <c r="AX11185" s="56"/>
      <c r="AY11185" s="55"/>
      <c r="AZ11185" s="55"/>
      <c r="BA11185" s="55"/>
      <c r="BB11185" s="11"/>
      <c r="BC11185" s="12"/>
      <c r="BD11185" s="12"/>
      <c r="BE11185" s="12"/>
      <c r="BF11185" s="12"/>
      <c r="BG11185" s="12"/>
      <c r="BH11185" s="12"/>
      <c r="BI11185" s="12"/>
      <c r="BJ11185" s="12"/>
      <c r="BK11185" s="12"/>
    </row>
    <row r="11186" spans="1:63" s="5" customFormat="1">
      <c r="A11186" s="13"/>
      <c r="B11186" s="13"/>
      <c r="C11186" s="45"/>
      <c r="E11186" s="46"/>
      <c r="F11186" s="47"/>
      <c r="G11186" s="48"/>
      <c r="H11186" s="49"/>
      <c r="I11186" s="49"/>
      <c r="J11186" s="49"/>
      <c r="K11186" s="50"/>
      <c r="L11186" s="50"/>
      <c r="M11186" s="50"/>
      <c r="N11186" s="50"/>
      <c r="O11186" s="50"/>
      <c r="P11186" s="50"/>
      <c r="Q11186" s="50"/>
      <c r="R11186" s="51"/>
      <c r="S11186" s="51"/>
      <c r="T11186" s="51"/>
      <c r="U11186" s="51"/>
      <c r="V11186" s="51"/>
      <c r="W11186" s="51"/>
      <c r="X11186" s="44"/>
      <c r="AF11186" s="52"/>
      <c r="AM11186" s="7"/>
      <c r="AN11186" s="7"/>
      <c r="AO11186" s="53"/>
      <c r="AP11186" s="54"/>
      <c r="AQ11186" s="54"/>
      <c r="AR11186" s="7"/>
      <c r="AS11186" s="54"/>
      <c r="AT11186" s="53"/>
      <c r="AU11186" s="7"/>
      <c r="AV11186" s="7"/>
      <c r="AW11186" s="55"/>
      <c r="AX11186" s="56"/>
      <c r="AY11186" s="55"/>
      <c r="AZ11186" s="55"/>
      <c r="BA11186" s="55"/>
      <c r="BB11186" s="11"/>
      <c r="BC11186" s="12"/>
      <c r="BD11186" s="12"/>
      <c r="BE11186" s="12"/>
      <c r="BF11186" s="12"/>
      <c r="BG11186" s="12"/>
      <c r="BH11186" s="12"/>
      <c r="BI11186" s="12"/>
      <c r="BJ11186" s="12"/>
      <c r="BK11186" s="12"/>
    </row>
    <row r="11187" spans="1:63" s="5" customFormat="1">
      <c r="A11187" s="13"/>
      <c r="B11187" s="13"/>
      <c r="C11187" s="45"/>
      <c r="E11187" s="46"/>
      <c r="F11187" s="47"/>
      <c r="G11187" s="48"/>
      <c r="H11187" s="49"/>
      <c r="I11187" s="49"/>
      <c r="J11187" s="49"/>
      <c r="K11187" s="50"/>
      <c r="L11187" s="50"/>
      <c r="M11187" s="50"/>
      <c r="N11187" s="50"/>
      <c r="O11187" s="50"/>
      <c r="P11187" s="50"/>
      <c r="Q11187" s="50"/>
      <c r="R11187" s="51"/>
      <c r="S11187" s="51"/>
      <c r="T11187" s="51"/>
      <c r="U11187" s="51"/>
      <c r="V11187" s="51"/>
      <c r="W11187" s="51"/>
      <c r="X11187" s="44"/>
      <c r="AF11187" s="52"/>
      <c r="AM11187" s="7"/>
      <c r="AN11187" s="7"/>
      <c r="AO11187" s="53"/>
      <c r="AP11187" s="54"/>
      <c r="AQ11187" s="54"/>
      <c r="AR11187" s="7"/>
      <c r="AS11187" s="54"/>
      <c r="AT11187" s="53"/>
      <c r="AU11187" s="7"/>
      <c r="AV11187" s="7"/>
      <c r="AW11187" s="55"/>
      <c r="AX11187" s="56"/>
      <c r="AY11187" s="55"/>
      <c r="AZ11187" s="55"/>
      <c r="BA11187" s="55"/>
      <c r="BB11187" s="11"/>
      <c r="BC11187" s="12"/>
      <c r="BD11187" s="12"/>
      <c r="BE11187" s="12"/>
      <c r="BF11187" s="12"/>
      <c r="BG11187" s="12"/>
      <c r="BH11187" s="12"/>
      <c r="BI11187" s="12"/>
      <c r="BJ11187" s="12"/>
      <c r="BK11187" s="12"/>
    </row>
    <row r="11188" spans="1:63" s="5" customFormat="1">
      <c r="A11188" s="13"/>
      <c r="B11188" s="13"/>
      <c r="C11188" s="45"/>
      <c r="E11188" s="46"/>
      <c r="F11188" s="47"/>
      <c r="G11188" s="48"/>
      <c r="H11188" s="49"/>
      <c r="I11188" s="49"/>
      <c r="J11188" s="49"/>
      <c r="K11188" s="50"/>
      <c r="L11188" s="50"/>
      <c r="M11188" s="50"/>
      <c r="N11188" s="50"/>
      <c r="O11188" s="50"/>
      <c r="P11188" s="50"/>
      <c r="Q11188" s="50"/>
      <c r="R11188" s="51"/>
      <c r="S11188" s="51"/>
      <c r="T11188" s="51"/>
      <c r="U11188" s="51"/>
      <c r="V11188" s="51"/>
      <c r="W11188" s="51"/>
      <c r="X11188" s="44"/>
      <c r="AF11188" s="52"/>
      <c r="AM11188" s="7"/>
      <c r="AN11188" s="7"/>
      <c r="AO11188" s="53"/>
      <c r="AP11188" s="54"/>
      <c r="AQ11188" s="54"/>
      <c r="AR11188" s="7"/>
      <c r="AS11188" s="54"/>
      <c r="AT11188" s="53"/>
      <c r="AU11188" s="7"/>
      <c r="AV11188" s="7"/>
      <c r="AW11188" s="55"/>
      <c r="AX11188" s="56"/>
      <c r="AY11188" s="55"/>
      <c r="AZ11188" s="55"/>
      <c r="BA11188" s="55"/>
      <c r="BB11188" s="11"/>
      <c r="BC11188" s="12"/>
      <c r="BD11188" s="12"/>
      <c r="BE11188" s="12"/>
      <c r="BF11188" s="12"/>
      <c r="BG11188" s="12"/>
      <c r="BH11188" s="12"/>
      <c r="BI11188" s="12"/>
      <c r="BJ11188" s="12"/>
      <c r="BK11188" s="12"/>
    </row>
    <row r="11189" spans="1:63" s="5" customFormat="1">
      <c r="A11189" s="13"/>
      <c r="B11189" s="13"/>
      <c r="C11189" s="45"/>
      <c r="E11189" s="46"/>
      <c r="F11189" s="47"/>
      <c r="G11189" s="48"/>
      <c r="H11189" s="49"/>
      <c r="I11189" s="49"/>
      <c r="J11189" s="49"/>
      <c r="K11189" s="50"/>
      <c r="L11189" s="50"/>
      <c r="M11189" s="50"/>
      <c r="N11189" s="50"/>
      <c r="O11189" s="50"/>
      <c r="P11189" s="50"/>
      <c r="Q11189" s="50"/>
      <c r="R11189" s="51"/>
      <c r="S11189" s="51"/>
      <c r="T11189" s="51"/>
      <c r="U11189" s="51"/>
      <c r="V11189" s="51"/>
      <c r="W11189" s="51"/>
      <c r="X11189" s="44"/>
      <c r="AF11189" s="52"/>
      <c r="AM11189" s="7"/>
      <c r="AN11189" s="7"/>
      <c r="AO11189" s="53"/>
      <c r="AP11189" s="54"/>
      <c r="AQ11189" s="54"/>
      <c r="AR11189" s="7"/>
      <c r="AS11189" s="54"/>
      <c r="AT11189" s="53"/>
      <c r="AU11189" s="7"/>
      <c r="AV11189" s="7"/>
      <c r="AW11189" s="55"/>
      <c r="AX11189" s="56"/>
      <c r="AY11189" s="55"/>
      <c r="AZ11189" s="55"/>
      <c r="BA11189" s="55"/>
      <c r="BB11189" s="11"/>
      <c r="BC11189" s="12"/>
      <c r="BD11189" s="12"/>
      <c r="BE11189" s="12"/>
      <c r="BF11189" s="12"/>
      <c r="BG11189" s="12"/>
      <c r="BH11189" s="12"/>
      <c r="BI11189" s="12"/>
      <c r="BJ11189" s="12"/>
      <c r="BK11189" s="12"/>
    </row>
    <row r="11190" spans="1:63" s="5" customFormat="1">
      <c r="A11190" s="13"/>
      <c r="B11190" s="13"/>
      <c r="C11190" s="45"/>
      <c r="E11190" s="46"/>
      <c r="F11190" s="47"/>
      <c r="G11190" s="48"/>
      <c r="H11190" s="49"/>
      <c r="I11190" s="49"/>
      <c r="J11190" s="49"/>
      <c r="K11190" s="50"/>
      <c r="L11190" s="50"/>
      <c r="M11190" s="50"/>
      <c r="N11190" s="50"/>
      <c r="O11190" s="50"/>
      <c r="P11190" s="50"/>
      <c r="Q11190" s="50"/>
      <c r="R11190" s="51"/>
      <c r="S11190" s="51"/>
      <c r="T11190" s="51"/>
      <c r="U11190" s="51"/>
      <c r="V11190" s="51"/>
      <c r="W11190" s="51"/>
      <c r="X11190" s="44"/>
      <c r="AF11190" s="52"/>
      <c r="AM11190" s="7"/>
      <c r="AN11190" s="7"/>
      <c r="AO11190" s="53"/>
      <c r="AP11190" s="54"/>
      <c r="AQ11190" s="54"/>
      <c r="AR11190" s="7"/>
      <c r="AS11190" s="54"/>
      <c r="AT11190" s="53"/>
      <c r="AU11190" s="7"/>
      <c r="AV11190" s="7"/>
      <c r="AW11190" s="55"/>
      <c r="AX11190" s="56"/>
      <c r="AY11190" s="55"/>
      <c r="AZ11190" s="55"/>
      <c r="BA11190" s="55"/>
      <c r="BB11190" s="11"/>
      <c r="BC11190" s="12"/>
      <c r="BD11190" s="12"/>
      <c r="BE11190" s="12"/>
      <c r="BF11190" s="12"/>
      <c r="BG11190" s="12"/>
      <c r="BH11190" s="12"/>
      <c r="BI11190" s="12"/>
      <c r="BJ11190" s="12"/>
      <c r="BK11190" s="12"/>
    </row>
    <row r="11191" spans="1:63" s="5" customFormat="1">
      <c r="A11191" s="13"/>
      <c r="B11191" s="13"/>
      <c r="C11191" s="45"/>
      <c r="E11191" s="46"/>
      <c r="F11191" s="47"/>
      <c r="G11191" s="48"/>
      <c r="H11191" s="49"/>
      <c r="I11191" s="49"/>
      <c r="J11191" s="49"/>
      <c r="K11191" s="50"/>
      <c r="L11191" s="50"/>
      <c r="M11191" s="50"/>
      <c r="N11191" s="50"/>
      <c r="O11191" s="50"/>
      <c r="P11191" s="50"/>
      <c r="Q11191" s="50"/>
      <c r="R11191" s="51"/>
      <c r="S11191" s="51"/>
      <c r="T11191" s="51"/>
      <c r="U11191" s="51"/>
      <c r="V11191" s="51"/>
      <c r="W11191" s="51"/>
      <c r="X11191" s="44"/>
      <c r="AF11191" s="52"/>
      <c r="AM11191" s="7"/>
      <c r="AN11191" s="7"/>
      <c r="AO11191" s="53"/>
      <c r="AP11191" s="54"/>
      <c r="AQ11191" s="54"/>
      <c r="AR11191" s="7"/>
      <c r="AS11191" s="54"/>
      <c r="AT11191" s="53"/>
      <c r="AU11191" s="7"/>
      <c r="AV11191" s="7"/>
      <c r="AW11191" s="55"/>
      <c r="AX11191" s="56"/>
      <c r="AY11191" s="55"/>
      <c r="AZ11191" s="55"/>
      <c r="BA11191" s="55"/>
      <c r="BB11191" s="11"/>
      <c r="BC11191" s="12"/>
      <c r="BD11191" s="12"/>
      <c r="BE11191" s="12"/>
      <c r="BF11191" s="12"/>
      <c r="BG11191" s="12"/>
      <c r="BH11191" s="12"/>
      <c r="BI11191" s="12"/>
      <c r="BJ11191" s="12"/>
      <c r="BK11191" s="12"/>
    </row>
    <row r="11192" spans="1:63" s="5" customFormat="1">
      <c r="A11192" s="13"/>
      <c r="B11192" s="13"/>
      <c r="C11192" s="45"/>
      <c r="E11192" s="46"/>
      <c r="F11192" s="47"/>
      <c r="G11192" s="48"/>
      <c r="H11192" s="49"/>
      <c r="I11192" s="49"/>
      <c r="J11192" s="49"/>
      <c r="K11192" s="50"/>
      <c r="L11192" s="50"/>
      <c r="M11192" s="50"/>
      <c r="N11192" s="50"/>
      <c r="O11192" s="50"/>
      <c r="P11192" s="50"/>
      <c r="Q11192" s="50"/>
      <c r="R11192" s="51"/>
      <c r="S11192" s="51"/>
      <c r="T11192" s="51"/>
      <c r="U11192" s="51"/>
      <c r="V11192" s="51"/>
      <c r="W11192" s="51"/>
      <c r="X11192" s="44"/>
      <c r="AF11192" s="52"/>
      <c r="AM11192" s="7"/>
      <c r="AN11192" s="7"/>
      <c r="AO11192" s="53"/>
      <c r="AP11192" s="54"/>
      <c r="AQ11192" s="54"/>
      <c r="AR11192" s="7"/>
      <c r="AS11192" s="54"/>
      <c r="AT11192" s="53"/>
      <c r="AU11192" s="7"/>
      <c r="AV11192" s="7"/>
      <c r="AW11192" s="55"/>
      <c r="AX11192" s="56"/>
      <c r="AY11192" s="55"/>
      <c r="AZ11192" s="55"/>
      <c r="BA11192" s="55"/>
      <c r="BB11192" s="11"/>
      <c r="BC11192" s="12"/>
      <c r="BD11192" s="12"/>
      <c r="BE11192" s="12"/>
      <c r="BF11192" s="12"/>
      <c r="BG11192" s="12"/>
      <c r="BH11192" s="12"/>
      <c r="BI11192" s="12"/>
      <c r="BJ11192" s="12"/>
      <c r="BK11192" s="12"/>
    </row>
    <row r="11193" spans="1:63" s="5" customFormat="1">
      <c r="A11193" s="13"/>
      <c r="B11193" s="13"/>
      <c r="C11193" s="45"/>
      <c r="E11193" s="46"/>
      <c r="F11193" s="47"/>
      <c r="G11193" s="48"/>
      <c r="H11193" s="49"/>
      <c r="I11193" s="49"/>
      <c r="J11193" s="49"/>
      <c r="K11193" s="50"/>
      <c r="L11193" s="50"/>
      <c r="M11193" s="50"/>
      <c r="N11193" s="50"/>
      <c r="O11193" s="50"/>
      <c r="P11193" s="50"/>
      <c r="Q11193" s="50"/>
      <c r="R11193" s="51"/>
      <c r="S11193" s="51"/>
      <c r="T11193" s="51"/>
      <c r="U11193" s="51"/>
      <c r="V11193" s="51"/>
      <c r="W11193" s="51"/>
      <c r="X11193" s="44"/>
      <c r="AF11193" s="52"/>
      <c r="AM11193" s="7"/>
      <c r="AN11193" s="7"/>
      <c r="AO11193" s="53"/>
      <c r="AP11193" s="54"/>
      <c r="AQ11193" s="54"/>
      <c r="AR11193" s="7"/>
      <c r="AS11193" s="54"/>
      <c r="AT11193" s="53"/>
      <c r="AU11193" s="7"/>
      <c r="AV11193" s="7"/>
      <c r="AW11193" s="55"/>
      <c r="AX11193" s="56"/>
      <c r="AY11193" s="55"/>
      <c r="AZ11193" s="55"/>
      <c r="BA11193" s="55"/>
      <c r="BB11193" s="11"/>
      <c r="BC11193" s="12"/>
      <c r="BD11193" s="12"/>
      <c r="BE11193" s="12"/>
      <c r="BF11193" s="12"/>
      <c r="BG11193" s="12"/>
      <c r="BH11193" s="12"/>
      <c r="BI11193" s="12"/>
      <c r="BJ11193" s="12"/>
      <c r="BK11193" s="12"/>
    </row>
    <row r="11194" spans="1:63" s="5" customFormat="1">
      <c r="A11194" s="13"/>
      <c r="B11194" s="13"/>
      <c r="C11194" s="45"/>
      <c r="E11194" s="46"/>
      <c r="F11194" s="47"/>
      <c r="G11194" s="48"/>
      <c r="H11194" s="49"/>
      <c r="I11194" s="49"/>
      <c r="J11194" s="49"/>
      <c r="K11194" s="50"/>
      <c r="L11194" s="50"/>
      <c r="M11194" s="50"/>
      <c r="N11194" s="50"/>
      <c r="O11194" s="50"/>
      <c r="P11194" s="50"/>
      <c r="Q11194" s="50"/>
      <c r="R11194" s="51"/>
      <c r="S11194" s="51"/>
      <c r="T11194" s="51"/>
      <c r="U11194" s="51"/>
      <c r="V11194" s="51"/>
      <c r="W11194" s="51"/>
      <c r="X11194" s="44"/>
      <c r="AF11194" s="52"/>
      <c r="AM11194" s="7"/>
      <c r="AN11194" s="7"/>
      <c r="AO11194" s="53"/>
      <c r="AP11194" s="54"/>
      <c r="AQ11194" s="54"/>
      <c r="AR11194" s="7"/>
      <c r="AS11194" s="54"/>
      <c r="AT11194" s="53"/>
      <c r="AU11194" s="7"/>
      <c r="AV11194" s="7"/>
      <c r="AW11194" s="55"/>
      <c r="AX11194" s="56"/>
      <c r="AY11194" s="55"/>
      <c r="AZ11194" s="55"/>
      <c r="BA11194" s="55"/>
      <c r="BB11194" s="11"/>
      <c r="BC11194" s="12"/>
      <c r="BD11194" s="12"/>
      <c r="BE11194" s="12"/>
      <c r="BF11194" s="12"/>
      <c r="BG11194" s="12"/>
      <c r="BH11194" s="12"/>
      <c r="BI11194" s="12"/>
      <c r="BJ11194" s="12"/>
      <c r="BK11194" s="12"/>
    </row>
    <row r="11195" spans="1:63" s="5" customFormat="1">
      <c r="A11195" s="13"/>
      <c r="B11195" s="13"/>
      <c r="C11195" s="45"/>
      <c r="E11195" s="46"/>
      <c r="F11195" s="47"/>
      <c r="G11195" s="48"/>
      <c r="H11195" s="49"/>
      <c r="I11195" s="49"/>
      <c r="J11195" s="49"/>
      <c r="K11195" s="50"/>
      <c r="L11195" s="50"/>
      <c r="M11195" s="50"/>
      <c r="N11195" s="50"/>
      <c r="O11195" s="50"/>
      <c r="P11195" s="50"/>
      <c r="Q11195" s="50"/>
      <c r="R11195" s="51"/>
      <c r="S11195" s="51"/>
      <c r="T11195" s="51"/>
      <c r="U11195" s="51"/>
      <c r="V11195" s="51"/>
      <c r="W11195" s="51"/>
      <c r="X11195" s="44"/>
      <c r="AF11195" s="52"/>
      <c r="AM11195" s="7"/>
      <c r="AN11195" s="7"/>
      <c r="AO11195" s="53"/>
      <c r="AP11195" s="54"/>
      <c r="AQ11195" s="54"/>
      <c r="AR11195" s="7"/>
      <c r="AS11195" s="54"/>
      <c r="AT11195" s="53"/>
      <c r="AU11195" s="7"/>
      <c r="AV11195" s="7"/>
      <c r="AW11195" s="55"/>
      <c r="AX11195" s="56"/>
      <c r="AY11195" s="55"/>
      <c r="AZ11195" s="55"/>
      <c r="BA11195" s="55"/>
      <c r="BB11195" s="11"/>
      <c r="BC11195" s="12"/>
      <c r="BD11195" s="12"/>
      <c r="BE11195" s="12"/>
      <c r="BF11195" s="12"/>
      <c r="BG11195" s="12"/>
      <c r="BH11195" s="12"/>
      <c r="BI11195" s="12"/>
      <c r="BJ11195" s="12"/>
      <c r="BK11195" s="12"/>
    </row>
    <row r="11196" spans="1:63" s="5" customFormat="1">
      <c r="A11196" s="13"/>
      <c r="B11196" s="13"/>
      <c r="C11196" s="45"/>
      <c r="E11196" s="46"/>
      <c r="F11196" s="47"/>
      <c r="G11196" s="48"/>
      <c r="H11196" s="49"/>
      <c r="I11196" s="49"/>
      <c r="J11196" s="49"/>
      <c r="K11196" s="50"/>
      <c r="L11196" s="50"/>
      <c r="M11196" s="50"/>
      <c r="N11196" s="50"/>
      <c r="O11196" s="50"/>
      <c r="P11196" s="50"/>
      <c r="Q11196" s="50"/>
      <c r="R11196" s="51"/>
      <c r="S11196" s="51"/>
      <c r="T11196" s="51"/>
      <c r="U11196" s="51"/>
      <c r="V11196" s="51"/>
      <c r="W11196" s="51"/>
      <c r="X11196" s="44"/>
      <c r="AF11196" s="52"/>
      <c r="AM11196" s="7"/>
      <c r="AN11196" s="7"/>
      <c r="AO11196" s="53"/>
      <c r="AP11196" s="54"/>
      <c r="AQ11196" s="54"/>
      <c r="AR11196" s="7"/>
      <c r="AS11196" s="54"/>
      <c r="AT11196" s="53"/>
      <c r="AU11196" s="7"/>
      <c r="AV11196" s="7"/>
      <c r="AW11196" s="55"/>
      <c r="AX11196" s="56"/>
      <c r="AY11196" s="55"/>
      <c r="AZ11196" s="55"/>
      <c r="BA11196" s="55"/>
      <c r="BB11196" s="11"/>
      <c r="BC11196" s="12"/>
      <c r="BD11196" s="12"/>
      <c r="BE11196" s="12"/>
      <c r="BF11196" s="12"/>
      <c r="BG11196" s="12"/>
      <c r="BH11196" s="12"/>
      <c r="BI11196" s="12"/>
      <c r="BJ11196" s="12"/>
      <c r="BK11196" s="12"/>
    </row>
    <row r="11197" spans="1:63" s="5" customFormat="1">
      <c r="A11197" s="13"/>
      <c r="B11197" s="13"/>
      <c r="C11197" s="45"/>
      <c r="E11197" s="46"/>
      <c r="F11197" s="47"/>
      <c r="G11197" s="48"/>
      <c r="H11197" s="49"/>
      <c r="I11197" s="49"/>
      <c r="J11197" s="49"/>
      <c r="K11197" s="50"/>
      <c r="L11197" s="50"/>
      <c r="M11197" s="50"/>
      <c r="N11197" s="50"/>
      <c r="O11197" s="50"/>
      <c r="P11197" s="50"/>
      <c r="Q11197" s="50"/>
      <c r="R11197" s="51"/>
      <c r="S11197" s="51"/>
      <c r="T11197" s="51"/>
      <c r="U11197" s="51"/>
      <c r="V11197" s="51"/>
      <c r="W11197" s="51"/>
      <c r="X11197" s="44"/>
      <c r="AF11197" s="52"/>
      <c r="AM11197" s="7"/>
      <c r="AN11197" s="7"/>
      <c r="AO11197" s="53"/>
      <c r="AP11197" s="54"/>
      <c r="AQ11197" s="54"/>
      <c r="AR11197" s="7"/>
      <c r="AS11197" s="54"/>
      <c r="AT11197" s="53"/>
      <c r="AU11197" s="7"/>
      <c r="AV11197" s="7"/>
      <c r="AW11197" s="55"/>
      <c r="AX11197" s="56"/>
      <c r="AY11197" s="55"/>
      <c r="AZ11197" s="55"/>
      <c r="BA11197" s="55"/>
      <c r="BB11197" s="11"/>
      <c r="BC11197" s="12"/>
      <c r="BD11197" s="12"/>
      <c r="BE11197" s="12"/>
      <c r="BF11197" s="12"/>
      <c r="BG11197" s="12"/>
      <c r="BH11197" s="12"/>
      <c r="BI11197" s="12"/>
      <c r="BJ11197" s="12"/>
      <c r="BK11197" s="12"/>
    </row>
    <row r="11198" spans="1:63" s="5" customFormat="1">
      <c r="A11198" s="13"/>
      <c r="B11198" s="13"/>
      <c r="C11198" s="45"/>
      <c r="E11198" s="46"/>
      <c r="F11198" s="47"/>
      <c r="G11198" s="48"/>
      <c r="H11198" s="49"/>
      <c r="I11198" s="49"/>
      <c r="J11198" s="49"/>
      <c r="K11198" s="50"/>
      <c r="L11198" s="50"/>
      <c r="M11198" s="50"/>
      <c r="N11198" s="50"/>
      <c r="O11198" s="50"/>
      <c r="P11198" s="50"/>
      <c r="Q11198" s="50"/>
      <c r="R11198" s="51"/>
      <c r="S11198" s="51"/>
      <c r="T11198" s="51"/>
      <c r="U11198" s="51"/>
      <c r="V11198" s="51"/>
      <c r="W11198" s="51"/>
      <c r="X11198" s="44"/>
      <c r="AF11198" s="52"/>
      <c r="AM11198" s="7"/>
      <c r="AN11198" s="7"/>
      <c r="AO11198" s="53"/>
      <c r="AP11198" s="54"/>
      <c r="AQ11198" s="54"/>
      <c r="AR11198" s="7"/>
      <c r="AS11198" s="54"/>
      <c r="AT11198" s="53"/>
      <c r="AU11198" s="7"/>
      <c r="AV11198" s="7"/>
      <c r="AW11198" s="55"/>
      <c r="AX11198" s="56"/>
      <c r="AY11198" s="55"/>
      <c r="AZ11198" s="55"/>
      <c r="BA11198" s="55"/>
      <c r="BB11198" s="11"/>
      <c r="BC11198" s="12"/>
      <c r="BD11198" s="12"/>
      <c r="BE11198" s="12"/>
      <c r="BF11198" s="12"/>
      <c r="BG11198" s="12"/>
      <c r="BH11198" s="12"/>
      <c r="BI11198" s="12"/>
      <c r="BJ11198" s="12"/>
      <c r="BK11198" s="12"/>
    </row>
    <row r="11199" spans="1:63" s="5" customFormat="1">
      <c r="A11199" s="13"/>
      <c r="B11199" s="13"/>
      <c r="C11199" s="45"/>
      <c r="E11199" s="46"/>
      <c r="F11199" s="47"/>
      <c r="G11199" s="48"/>
      <c r="H11199" s="49"/>
      <c r="I11199" s="49"/>
      <c r="J11199" s="49"/>
      <c r="K11199" s="50"/>
      <c r="L11199" s="50"/>
      <c r="M11199" s="50"/>
      <c r="N11199" s="50"/>
      <c r="O11199" s="50"/>
      <c r="P11199" s="50"/>
      <c r="Q11199" s="50"/>
      <c r="R11199" s="51"/>
      <c r="S11199" s="51"/>
      <c r="T11199" s="51"/>
      <c r="U11199" s="51"/>
      <c r="V11199" s="51"/>
      <c r="W11199" s="51"/>
      <c r="X11199" s="44"/>
      <c r="AF11199" s="52"/>
      <c r="AM11199" s="7"/>
      <c r="AN11199" s="7"/>
      <c r="AO11199" s="53"/>
      <c r="AP11199" s="54"/>
      <c r="AQ11199" s="54"/>
      <c r="AR11199" s="7"/>
      <c r="AS11199" s="54"/>
      <c r="AT11199" s="53"/>
      <c r="AU11199" s="7"/>
      <c r="AV11199" s="7"/>
      <c r="AW11199" s="55"/>
      <c r="AX11199" s="56"/>
      <c r="AY11199" s="55"/>
      <c r="AZ11199" s="55"/>
      <c r="BA11199" s="55"/>
      <c r="BB11199" s="11"/>
      <c r="BC11199" s="12"/>
      <c r="BD11199" s="12"/>
      <c r="BE11199" s="12"/>
      <c r="BF11199" s="12"/>
      <c r="BG11199" s="12"/>
      <c r="BH11199" s="12"/>
      <c r="BI11199" s="12"/>
      <c r="BJ11199" s="12"/>
      <c r="BK11199" s="12"/>
    </row>
    <row r="11200" spans="1:63" s="5" customFormat="1">
      <c r="A11200" s="13"/>
      <c r="B11200" s="13"/>
      <c r="C11200" s="45"/>
      <c r="E11200" s="46"/>
      <c r="F11200" s="47"/>
      <c r="G11200" s="48"/>
      <c r="H11200" s="49"/>
      <c r="I11200" s="49"/>
      <c r="J11200" s="49"/>
      <c r="K11200" s="50"/>
      <c r="L11200" s="50"/>
      <c r="M11200" s="50"/>
      <c r="N11200" s="50"/>
      <c r="O11200" s="50"/>
      <c r="P11200" s="50"/>
      <c r="Q11200" s="50"/>
      <c r="R11200" s="51"/>
      <c r="S11200" s="51"/>
      <c r="T11200" s="51"/>
      <c r="U11200" s="51"/>
      <c r="V11200" s="51"/>
      <c r="W11200" s="51"/>
      <c r="X11200" s="44"/>
      <c r="AF11200" s="52"/>
      <c r="AM11200" s="7"/>
      <c r="AN11200" s="7"/>
      <c r="AO11200" s="53"/>
      <c r="AP11200" s="54"/>
      <c r="AQ11200" s="54"/>
      <c r="AR11200" s="7"/>
      <c r="AS11200" s="54"/>
      <c r="AT11200" s="53"/>
      <c r="AU11200" s="7"/>
      <c r="AV11200" s="7"/>
      <c r="AW11200" s="55"/>
      <c r="AX11200" s="56"/>
      <c r="AY11200" s="55"/>
      <c r="AZ11200" s="55"/>
      <c r="BA11200" s="55"/>
      <c r="BB11200" s="11"/>
      <c r="BC11200" s="12"/>
      <c r="BD11200" s="12"/>
      <c r="BE11200" s="12"/>
      <c r="BF11200" s="12"/>
      <c r="BG11200" s="12"/>
      <c r="BH11200" s="12"/>
      <c r="BI11200" s="12"/>
      <c r="BJ11200" s="12"/>
      <c r="BK11200" s="12"/>
    </row>
    <row r="11201" spans="1:63" s="5" customFormat="1">
      <c r="A11201" s="13"/>
      <c r="B11201" s="13"/>
      <c r="C11201" s="45"/>
      <c r="E11201" s="46"/>
      <c r="F11201" s="47"/>
      <c r="G11201" s="48"/>
      <c r="H11201" s="49"/>
      <c r="I11201" s="49"/>
      <c r="J11201" s="49"/>
      <c r="K11201" s="50"/>
      <c r="L11201" s="50"/>
      <c r="M11201" s="50"/>
      <c r="N11201" s="50"/>
      <c r="O11201" s="50"/>
      <c r="P11201" s="50"/>
      <c r="Q11201" s="50"/>
      <c r="R11201" s="51"/>
      <c r="S11201" s="51"/>
      <c r="T11201" s="51"/>
      <c r="U11201" s="51"/>
      <c r="V11201" s="51"/>
      <c r="W11201" s="51"/>
      <c r="X11201" s="44"/>
      <c r="AF11201" s="52"/>
      <c r="AM11201" s="7"/>
      <c r="AN11201" s="7"/>
      <c r="AO11201" s="53"/>
      <c r="AP11201" s="54"/>
      <c r="AQ11201" s="54"/>
      <c r="AR11201" s="7"/>
      <c r="AS11201" s="54"/>
      <c r="AT11201" s="53"/>
      <c r="AU11201" s="7"/>
      <c r="AV11201" s="7"/>
      <c r="AW11201" s="55"/>
      <c r="AX11201" s="56"/>
      <c r="AY11201" s="55"/>
      <c r="AZ11201" s="55"/>
      <c r="BA11201" s="55"/>
      <c r="BB11201" s="11"/>
      <c r="BC11201" s="12"/>
      <c r="BD11201" s="12"/>
      <c r="BE11201" s="12"/>
      <c r="BF11201" s="12"/>
      <c r="BG11201" s="12"/>
      <c r="BH11201" s="12"/>
      <c r="BI11201" s="12"/>
      <c r="BJ11201" s="12"/>
      <c r="BK11201" s="12"/>
    </row>
    <row r="11202" spans="1:63" s="5" customFormat="1">
      <c r="A11202" s="13"/>
      <c r="B11202" s="13"/>
      <c r="C11202" s="45"/>
      <c r="E11202" s="46"/>
      <c r="F11202" s="47"/>
      <c r="G11202" s="48"/>
      <c r="H11202" s="49"/>
      <c r="I11202" s="49"/>
      <c r="J11202" s="49"/>
      <c r="K11202" s="50"/>
      <c r="L11202" s="50"/>
      <c r="M11202" s="50"/>
      <c r="N11202" s="50"/>
      <c r="O11202" s="50"/>
      <c r="P11202" s="50"/>
      <c r="Q11202" s="50"/>
      <c r="R11202" s="51"/>
      <c r="S11202" s="51"/>
      <c r="T11202" s="51"/>
      <c r="U11202" s="51"/>
      <c r="V11202" s="51"/>
      <c r="W11202" s="51"/>
      <c r="X11202" s="44"/>
      <c r="AF11202" s="52"/>
      <c r="AM11202" s="7"/>
      <c r="AN11202" s="7"/>
      <c r="AO11202" s="53"/>
      <c r="AP11202" s="54"/>
      <c r="AQ11202" s="54"/>
      <c r="AR11202" s="7"/>
      <c r="AS11202" s="54"/>
      <c r="AT11202" s="53"/>
      <c r="AU11202" s="7"/>
      <c r="AV11202" s="7"/>
      <c r="AW11202" s="55"/>
      <c r="AX11202" s="56"/>
      <c r="AY11202" s="55"/>
      <c r="AZ11202" s="55"/>
      <c r="BA11202" s="55"/>
      <c r="BB11202" s="11"/>
      <c r="BC11202" s="12"/>
      <c r="BD11202" s="12"/>
      <c r="BE11202" s="12"/>
      <c r="BF11202" s="12"/>
      <c r="BG11202" s="12"/>
      <c r="BH11202" s="12"/>
      <c r="BI11202" s="12"/>
      <c r="BJ11202" s="12"/>
      <c r="BK11202" s="12"/>
    </row>
    <row r="11203" spans="1:63" s="5" customFormat="1">
      <c r="A11203" s="13"/>
      <c r="B11203" s="13"/>
      <c r="C11203" s="45"/>
      <c r="E11203" s="46"/>
      <c r="F11203" s="47"/>
      <c r="G11203" s="48"/>
      <c r="H11203" s="49"/>
      <c r="I11203" s="49"/>
      <c r="J11203" s="49"/>
      <c r="K11203" s="50"/>
      <c r="L11203" s="50"/>
      <c r="M11203" s="50"/>
      <c r="N11203" s="50"/>
      <c r="O11203" s="50"/>
      <c r="P11203" s="50"/>
      <c r="Q11203" s="50"/>
      <c r="R11203" s="51"/>
      <c r="S11203" s="51"/>
      <c r="T11203" s="51"/>
      <c r="U11203" s="51"/>
      <c r="V11203" s="51"/>
      <c r="W11203" s="51"/>
      <c r="X11203" s="44"/>
      <c r="AF11203" s="52"/>
      <c r="AM11203" s="7"/>
      <c r="AN11203" s="7"/>
      <c r="AO11203" s="53"/>
      <c r="AP11203" s="54"/>
      <c r="AQ11203" s="54"/>
      <c r="AR11203" s="7"/>
      <c r="AS11203" s="54"/>
      <c r="AT11203" s="53"/>
      <c r="AU11203" s="7"/>
      <c r="AV11203" s="7"/>
      <c r="AW11203" s="55"/>
      <c r="AX11203" s="56"/>
      <c r="AY11203" s="55"/>
      <c r="AZ11203" s="55"/>
      <c r="BA11203" s="55"/>
      <c r="BB11203" s="11"/>
      <c r="BC11203" s="12"/>
      <c r="BD11203" s="12"/>
      <c r="BE11203" s="12"/>
      <c r="BF11203" s="12"/>
      <c r="BG11203" s="12"/>
      <c r="BH11203" s="12"/>
      <c r="BI11203" s="12"/>
      <c r="BJ11203" s="12"/>
      <c r="BK11203" s="12"/>
    </row>
    <row r="11204" spans="1:63" s="5" customFormat="1">
      <c r="A11204" s="13"/>
      <c r="B11204" s="13"/>
      <c r="C11204" s="45"/>
      <c r="E11204" s="46"/>
      <c r="F11204" s="47"/>
      <c r="G11204" s="48"/>
      <c r="H11204" s="49"/>
      <c r="I11204" s="49"/>
      <c r="J11204" s="49"/>
      <c r="K11204" s="50"/>
      <c r="L11204" s="50"/>
      <c r="M11204" s="50"/>
      <c r="N11204" s="50"/>
      <c r="O11204" s="50"/>
      <c r="P11204" s="50"/>
      <c r="Q11204" s="50"/>
      <c r="R11204" s="51"/>
      <c r="S11204" s="51"/>
      <c r="T11204" s="51"/>
      <c r="U11204" s="51"/>
      <c r="V11204" s="51"/>
      <c r="W11204" s="51"/>
      <c r="X11204" s="44"/>
      <c r="AF11204" s="52"/>
      <c r="AM11204" s="7"/>
      <c r="AN11204" s="7"/>
      <c r="AO11204" s="53"/>
      <c r="AP11204" s="54"/>
      <c r="AQ11204" s="54"/>
      <c r="AR11204" s="7"/>
      <c r="AS11204" s="54"/>
      <c r="AT11204" s="53"/>
      <c r="AU11204" s="7"/>
      <c r="AV11204" s="7"/>
      <c r="AW11204" s="55"/>
      <c r="AX11204" s="56"/>
      <c r="AY11204" s="55"/>
      <c r="AZ11204" s="55"/>
      <c r="BA11204" s="55"/>
      <c r="BB11204" s="11"/>
      <c r="BC11204" s="12"/>
      <c r="BD11204" s="12"/>
      <c r="BE11204" s="12"/>
      <c r="BF11204" s="12"/>
      <c r="BG11204" s="12"/>
      <c r="BH11204" s="12"/>
      <c r="BI11204" s="12"/>
      <c r="BJ11204" s="12"/>
      <c r="BK11204" s="12"/>
    </row>
    <row r="11205" spans="1:63" s="5" customFormat="1">
      <c r="A11205" s="13"/>
      <c r="B11205" s="13"/>
      <c r="C11205" s="45"/>
      <c r="E11205" s="46"/>
      <c r="F11205" s="47"/>
      <c r="G11205" s="48"/>
      <c r="H11205" s="49"/>
      <c r="I11205" s="49"/>
      <c r="J11205" s="49"/>
      <c r="K11205" s="50"/>
      <c r="L11205" s="50"/>
      <c r="M11205" s="50"/>
      <c r="N11205" s="50"/>
      <c r="O11205" s="50"/>
      <c r="P11205" s="50"/>
      <c r="Q11205" s="50"/>
      <c r="R11205" s="51"/>
      <c r="S11205" s="51"/>
      <c r="T11205" s="51"/>
      <c r="U11205" s="51"/>
      <c r="V11205" s="51"/>
      <c r="W11205" s="51"/>
      <c r="X11205" s="44"/>
      <c r="AF11205" s="52"/>
      <c r="AM11205" s="7"/>
      <c r="AN11205" s="7"/>
      <c r="AO11205" s="53"/>
      <c r="AP11205" s="54"/>
      <c r="AQ11205" s="54"/>
      <c r="AR11205" s="7"/>
      <c r="AS11205" s="54"/>
      <c r="AT11205" s="53"/>
      <c r="AU11205" s="7"/>
      <c r="AV11205" s="7"/>
      <c r="AW11205" s="55"/>
      <c r="AX11205" s="56"/>
      <c r="AY11205" s="55"/>
      <c r="AZ11205" s="55"/>
      <c r="BA11205" s="55"/>
      <c r="BB11205" s="11"/>
      <c r="BC11205" s="12"/>
      <c r="BD11205" s="12"/>
      <c r="BE11205" s="12"/>
      <c r="BF11205" s="12"/>
      <c r="BG11205" s="12"/>
      <c r="BH11205" s="12"/>
      <c r="BI11205" s="12"/>
      <c r="BJ11205" s="12"/>
      <c r="BK11205" s="12"/>
    </row>
    <row r="11206" spans="1:63" s="5" customFormat="1">
      <c r="A11206" s="13"/>
      <c r="B11206" s="13"/>
      <c r="C11206" s="45"/>
      <c r="E11206" s="46"/>
      <c r="F11206" s="47"/>
      <c r="G11206" s="48"/>
      <c r="H11206" s="49"/>
      <c r="I11206" s="49"/>
      <c r="J11206" s="49"/>
      <c r="K11206" s="50"/>
      <c r="L11206" s="50"/>
      <c r="M11206" s="50"/>
      <c r="N11206" s="50"/>
      <c r="O11206" s="50"/>
      <c r="P11206" s="50"/>
      <c r="Q11206" s="50"/>
      <c r="R11206" s="51"/>
      <c r="S11206" s="51"/>
      <c r="T11206" s="51"/>
      <c r="U11206" s="51"/>
      <c r="V11206" s="51"/>
      <c r="W11206" s="51"/>
      <c r="X11206" s="44"/>
      <c r="AF11206" s="52"/>
      <c r="AM11206" s="7"/>
      <c r="AN11206" s="7"/>
      <c r="AO11206" s="53"/>
      <c r="AP11206" s="54"/>
      <c r="AQ11206" s="54"/>
      <c r="AR11206" s="7"/>
      <c r="AS11206" s="54"/>
      <c r="AT11206" s="53"/>
      <c r="AU11206" s="7"/>
      <c r="AV11206" s="7"/>
      <c r="AW11206" s="55"/>
      <c r="AX11206" s="56"/>
      <c r="AY11206" s="55"/>
      <c r="AZ11206" s="55"/>
      <c r="BA11206" s="55"/>
      <c r="BB11206" s="11"/>
      <c r="BC11206" s="12"/>
      <c r="BD11206" s="12"/>
      <c r="BE11206" s="12"/>
      <c r="BF11206" s="12"/>
      <c r="BG11206" s="12"/>
      <c r="BH11206" s="12"/>
      <c r="BI11206" s="12"/>
      <c r="BJ11206" s="12"/>
      <c r="BK11206" s="12"/>
    </row>
    <row r="11207" spans="1:63" s="5" customFormat="1">
      <c r="A11207" s="13"/>
      <c r="B11207" s="13"/>
      <c r="C11207" s="45"/>
      <c r="E11207" s="46"/>
      <c r="F11207" s="47"/>
      <c r="G11207" s="48"/>
      <c r="H11207" s="49"/>
      <c r="I11207" s="49"/>
      <c r="J11207" s="49"/>
      <c r="K11207" s="50"/>
      <c r="L11207" s="50"/>
      <c r="M11207" s="50"/>
      <c r="N11207" s="50"/>
      <c r="O11207" s="50"/>
      <c r="P11207" s="50"/>
      <c r="Q11207" s="50"/>
      <c r="R11207" s="51"/>
      <c r="S11207" s="51"/>
      <c r="T11207" s="51"/>
      <c r="U11207" s="51"/>
      <c r="V11207" s="51"/>
      <c r="W11207" s="51"/>
      <c r="X11207" s="44"/>
      <c r="AF11207" s="52"/>
      <c r="AM11207" s="7"/>
      <c r="AN11207" s="7"/>
      <c r="AO11207" s="53"/>
      <c r="AP11207" s="54"/>
      <c r="AQ11207" s="54"/>
      <c r="AR11207" s="7"/>
      <c r="AS11207" s="54"/>
      <c r="AT11207" s="53"/>
      <c r="AU11207" s="7"/>
      <c r="AV11207" s="7"/>
      <c r="AW11207" s="55"/>
      <c r="AX11207" s="56"/>
      <c r="AY11207" s="55"/>
      <c r="AZ11207" s="55"/>
      <c r="BA11207" s="55"/>
      <c r="BB11207" s="11"/>
      <c r="BC11207" s="12"/>
      <c r="BD11207" s="12"/>
      <c r="BE11207" s="12"/>
      <c r="BF11207" s="12"/>
      <c r="BG11207" s="12"/>
      <c r="BH11207" s="12"/>
      <c r="BI11207" s="12"/>
      <c r="BJ11207" s="12"/>
      <c r="BK11207" s="12"/>
    </row>
    <row r="11208" spans="1:63" s="5" customFormat="1">
      <c r="A11208" s="13"/>
      <c r="B11208" s="13"/>
      <c r="C11208" s="45"/>
      <c r="E11208" s="46"/>
      <c r="F11208" s="47"/>
      <c r="G11208" s="48"/>
      <c r="H11208" s="49"/>
      <c r="I11208" s="49"/>
      <c r="J11208" s="49"/>
      <c r="K11208" s="50"/>
      <c r="L11208" s="50"/>
      <c r="M11208" s="50"/>
      <c r="N11208" s="50"/>
      <c r="O11208" s="50"/>
      <c r="P11208" s="50"/>
      <c r="Q11208" s="50"/>
      <c r="R11208" s="51"/>
      <c r="S11208" s="51"/>
      <c r="T11208" s="51"/>
      <c r="U11208" s="51"/>
      <c r="V11208" s="51"/>
      <c r="W11208" s="51"/>
      <c r="X11208" s="44"/>
      <c r="AF11208" s="52"/>
      <c r="AM11208" s="7"/>
      <c r="AN11208" s="7"/>
      <c r="AO11208" s="53"/>
      <c r="AP11208" s="54"/>
      <c r="AQ11208" s="54"/>
      <c r="AR11208" s="7"/>
      <c r="AS11208" s="54"/>
      <c r="AT11208" s="53"/>
      <c r="AU11208" s="7"/>
      <c r="AV11208" s="7"/>
      <c r="AW11208" s="55"/>
      <c r="AX11208" s="56"/>
      <c r="AY11208" s="55"/>
      <c r="AZ11208" s="55"/>
      <c r="BA11208" s="55"/>
      <c r="BB11208" s="11"/>
      <c r="BC11208" s="12"/>
      <c r="BD11208" s="12"/>
      <c r="BE11208" s="12"/>
      <c r="BF11208" s="12"/>
      <c r="BG11208" s="12"/>
      <c r="BH11208" s="12"/>
      <c r="BI11208" s="12"/>
      <c r="BJ11208" s="12"/>
      <c r="BK11208" s="12"/>
    </row>
    <row r="11209" spans="1:63" s="5" customFormat="1">
      <c r="A11209" s="13"/>
      <c r="B11209" s="13"/>
      <c r="C11209" s="45"/>
      <c r="E11209" s="46"/>
      <c r="F11209" s="47"/>
      <c r="G11209" s="48"/>
      <c r="H11209" s="49"/>
      <c r="I11209" s="49"/>
      <c r="J11209" s="49"/>
      <c r="K11209" s="50"/>
      <c r="L11209" s="50"/>
      <c r="M11209" s="50"/>
      <c r="N11209" s="50"/>
      <c r="O11209" s="50"/>
      <c r="P11209" s="50"/>
      <c r="Q11209" s="50"/>
      <c r="R11209" s="51"/>
      <c r="S11209" s="51"/>
      <c r="T11209" s="51"/>
      <c r="U11209" s="51"/>
      <c r="V11209" s="51"/>
      <c r="W11209" s="51"/>
      <c r="X11209" s="44"/>
      <c r="AF11209" s="52"/>
      <c r="AM11209" s="7"/>
      <c r="AN11209" s="7"/>
      <c r="AO11209" s="53"/>
      <c r="AP11209" s="54"/>
      <c r="AQ11209" s="54"/>
      <c r="AR11209" s="7"/>
      <c r="AS11209" s="54"/>
      <c r="AT11209" s="53"/>
      <c r="AU11209" s="7"/>
      <c r="AV11209" s="7"/>
      <c r="AW11209" s="55"/>
      <c r="AX11209" s="56"/>
      <c r="AY11209" s="55"/>
      <c r="AZ11209" s="55"/>
      <c r="BA11209" s="55"/>
      <c r="BB11209" s="11"/>
      <c r="BC11209" s="12"/>
      <c r="BD11209" s="12"/>
      <c r="BE11209" s="12"/>
      <c r="BF11209" s="12"/>
      <c r="BG11209" s="12"/>
      <c r="BH11209" s="12"/>
      <c r="BI11209" s="12"/>
      <c r="BJ11209" s="12"/>
      <c r="BK11209" s="12"/>
    </row>
    <row r="11210" spans="1:63" s="5" customFormat="1">
      <c r="A11210" s="13"/>
      <c r="B11210" s="13"/>
      <c r="C11210" s="45"/>
      <c r="E11210" s="46"/>
      <c r="F11210" s="47"/>
      <c r="G11210" s="48"/>
      <c r="H11210" s="49"/>
      <c r="I11210" s="49"/>
      <c r="J11210" s="49"/>
      <c r="K11210" s="50"/>
      <c r="L11210" s="50"/>
      <c r="M11210" s="50"/>
      <c r="N11210" s="50"/>
      <c r="O11210" s="50"/>
      <c r="P11210" s="50"/>
      <c r="Q11210" s="50"/>
      <c r="R11210" s="51"/>
      <c r="S11210" s="51"/>
      <c r="T11210" s="51"/>
      <c r="U11210" s="51"/>
      <c r="V11210" s="51"/>
      <c r="W11210" s="51"/>
      <c r="X11210" s="44"/>
      <c r="AF11210" s="52"/>
      <c r="AM11210" s="7"/>
      <c r="AN11210" s="7"/>
      <c r="AO11210" s="53"/>
      <c r="AP11210" s="54"/>
      <c r="AQ11210" s="54"/>
      <c r="AR11210" s="7"/>
      <c r="AS11210" s="54"/>
      <c r="AT11210" s="53"/>
      <c r="AU11210" s="7"/>
      <c r="AV11210" s="7"/>
      <c r="AW11210" s="55"/>
      <c r="AX11210" s="56"/>
      <c r="AY11210" s="55"/>
      <c r="AZ11210" s="55"/>
      <c r="BA11210" s="55"/>
      <c r="BB11210" s="11"/>
      <c r="BC11210" s="12"/>
      <c r="BD11210" s="12"/>
      <c r="BE11210" s="12"/>
      <c r="BF11210" s="12"/>
      <c r="BG11210" s="12"/>
      <c r="BH11210" s="12"/>
      <c r="BI11210" s="12"/>
      <c r="BJ11210" s="12"/>
      <c r="BK11210" s="12"/>
    </row>
    <row r="11211" spans="1:63" s="5" customFormat="1">
      <c r="A11211" s="13"/>
      <c r="B11211" s="13"/>
      <c r="C11211" s="45"/>
      <c r="E11211" s="46"/>
      <c r="F11211" s="47"/>
      <c r="G11211" s="48"/>
      <c r="H11211" s="49"/>
      <c r="I11211" s="49"/>
      <c r="J11211" s="49"/>
      <c r="K11211" s="50"/>
      <c r="L11211" s="50"/>
      <c r="M11211" s="50"/>
      <c r="N11211" s="50"/>
      <c r="O11211" s="50"/>
      <c r="P11211" s="50"/>
      <c r="Q11211" s="50"/>
      <c r="R11211" s="51"/>
      <c r="S11211" s="51"/>
      <c r="T11211" s="51"/>
      <c r="U11211" s="51"/>
      <c r="V11211" s="51"/>
      <c r="W11211" s="51"/>
      <c r="X11211" s="44"/>
      <c r="AF11211" s="52"/>
      <c r="AM11211" s="7"/>
      <c r="AN11211" s="7"/>
      <c r="AO11211" s="53"/>
      <c r="AP11211" s="54"/>
      <c r="AQ11211" s="54"/>
      <c r="AR11211" s="7"/>
      <c r="AS11211" s="54"/>
      <c r="AT11211" s="53"/>
      <c r="AU11211" s="7"/>
      <c r="AV11211" s="7"/>
      <c r="AW11211" s="55"/>
      <c r="AX11211" s="56"/>
      <c r="AY11211" s="55"/>
      <c r="AZ11211" s="55"/>
      <c r="BA11211" s="55"/>
      <c r="BB11211" s="11"/>
      <c r="BC11211" s="12"/>
      <c r="BD11211" s="12"/>
      <c r="BE11211" s="12"/>
      <c r="BF11211" s="12"/>
      <c r="BG11211" s="12"/>
      <c r="BH11211" s="12"/>
      <c r="BI11211" s="12"/>
      <c r="BJ11211" s="12"/>
      <c r="BK11211" s="12"/>
    </row>
    <row r="11212" spans="1:63" s="5" customFormat="1">
      <c r="A11212" s="13"/>
      <c r="B11212" s="13"/>
      <c r="C11212" s="45"/>
      <c r="E11212" s="46"/>
      <c r="F11212" s="47"/>
      <c r="G11212" s="48"/>
      <c r="H11212" s="49"/>
      <c r="I11212" s="49"/>
      <c r="J11212" s="49"/>
      <c r="K11212" s="50"/>
      <c r="L11212" s="50"/>
      <c r="M11212" s="50"/>
      <c r="N11212" s="50"/>
      <c r="O11212" s="50"/>
      <c r="P11212" s="50"/>
      <c r="Q11212" s="50"/>
      <c r="R11212" s="51"/>
      <c r="S11212" s="51"/>
      <c r="T11212" s="51"/>
      <c r="U11212" s="51"/>
      <c r="V11212" s="51"/>
      <c r="W11212" s="51"/>
      <c r="X11212" s="44"/>
      <c r="AF11212" s="52"/>
      <c r="AM11212" s="7"/>
      <c r="AN11212" s="7"/>
      <c r="AO11212" s="53"/>
      <c r="AP11212" s="54"/>
      <c r="AQ11212" s="54"/>
      <c r="AR11212" s="7"/>
      <c r="AS11212" s="54"/>
      <c r="AT11212" s="53"/>
      <c r="AU11212" s="7"/>
      <c r="AV11212" s="7"/>
      <c r="AW11212" s="55"/>
      <c r="AX11212" s="56"/>
      <c r="AY11212" s="55"/>
      <c r="AZ11212" s="55"/>
      <c r="BA11212" s="55"/>
      <c r="BB11212" s="11"/>
      <c r="BC11212" s="12"/>
      <c r="BD11212" s="12"/>
      <c r="BE11212" s="12"/>
      <c r="BF11212" s="12"/>
      <c r="BG11212" s="12"/>
      <c r="BH11212" s="12"/>
      <c r="BI11212" s="12"/>
      <c r="BJ11212" s="12"/>
      <c r="BK11212" s="12"/>
    </row>
    <row r="11213" spans="1:63" s="5" customFormat="1">
      <c r="A11213" s="13"/>
      <c r="B11213" s="13"/>
      <c r="C11213" s="45"/>
      <c r="E11213" s="46"/>
      <c r="F11213" s="47"/>
      <c r="G11213" s="48"/>
      <c r="H11213" s="49"/>
      <c r="I11213" s="49"/>
      <c r="J11213" s="49"/>
      <c r="K11213" s="50"/>
      <c r="L11213" s="50"/>
      <c r="M11213" s="50"/>
      <c r="N11213" s="50"/>
      <c r="O11213" s="50"/>
      <c r="P11213" s="50"/>
      <c r="Q11213" s="50"/>
      <c r="R11213" s="51"/>
      <c r="S11213" s="51"/>
      <c r="T11213" s="51"/>
      <c r="U11213" s="51"/>
      <c r="V11213" s="51"/>
      <c r="W11213" s="51"/>
      <c r="X11213" s="44"/>
      <c r="AF11213" s="52"/>
      <c r="AM11213" s="7"/>
      <c r="AN11213" s="7"/>
      <c r="AO11213" s="53"/>
      <c r="AP11213" s="54"/>
      <c r="AQ11213" s="54"/>
      <c r="AR11213" s="7"/>
      <c r="AS11213" s="54"/>
      <c r="AT11213" s="53"/>
      <c r="AU11213" s="7"/>
      <c r="AV11213" s="7"/>
      <c r="AW11213" s="55"/>
      <c r="AX11213" s="56"/>
      <c r="AY11213" s="55"/>
      <c r="AZ11213" s="55"/>
      <c r="BA11213" s="55"/>
      <c r="BB11213" s="11"/>
      <c r="BC11213" s="12"/>
      <c r="BD11213" s="12"/>
      <c r="BE11213" s="12"/>
      <c r="BF11213" s="12"/>
      <c r="BG11213" s="12"/>
      <c r="BH11213" s="12"/>
      <c r="BI11213" s="12"/>
      <c r="BJ11213" s="12"/>
      <c r="BK11213" s="12"/>
    </row>
    <row r="11214" spans="1:63" s="5" customFormat="1">
      <c r="A11214" s="13"/>
      <c r="B11214" s="13"/>
      <c r="C11214" s="45"/>
      <c r="E11214" s="46"/>
      <c r="F11214" s="47"/>
      <c r="G11214" s="48"/>
      <c r="H11214" s="49"/>
      <c r="I11214" s="49"/>
      <c r="J11214" s="49"/>
      <c r="K11214" s="50"/>
      <c r="L11214" s="50"/>
      <c r="M11214" s="50"/>
      <c r="N11214" s="50"/>
      <c r="O11214" s="50"/>
      <c r="P11214" s="50"/>
      <c r="Q11214" s="50"/>
      <c r="R11214" s="51"/>
      <c r="S11214" s="51"/>
      <c r="T11214" s="51"/>
      <c r="U11214" s="51"/>
      <c r="V11214" s="51"/>
      <c r="W11214" s="51"/>
      <c r="X11214" s="44"/>
      <c r="AF11214" s="52"/>
      <c r="AM11214" s="7"/>
      <c r="AN11214" s="7"/>
      <c r="AO11214" s="53"/>
      <c r="AP11214" s="54"/>
      <c r="AQ11214" s="54"/>
      <c r="AR11214" s="7"/>
      <c r="AS11214" s="54"/>
      <c r="AT11214" s="53"/>
      <c r="AU11214" s="7"/>
      <c r="AV11214" s="7"/>
      <c r="AW11214" s="55"/>
      <c r="AX11214" s="56"/>
      <c r="AY11214" s="55"/>
      <c r="AZ11214" s="55"/>
      <c r="BA11214" s="55"/>
      <c r="BB11214" s="11"/>
      <c r="BC11214" s="12"/>
      <c r="BD11214" s="12"/>
      <c r="BE11214" s="12"/>
      <c r="BF11214" s="12"/>
      <c r="BG11214" s="12"/>
      <c r="BH11214" s="12"/>
      <c r="BI11214" s="12"/>
      <c r="BJ11214" s="12"/>
      <c r="BK11214" s="12"/>
    </row>
    <row r="11215" spans="1:63" s="5" customFormat="1">
      <c r="A11215" s="13"/>
      <c r="B11215" s="13"/>
      <c r="C11215" s="45"/>
      <c r="E11215" s="46"/>
      <c r="F11215" s="47"/>
      <c r="G11215" s="48"/>
      <c r="H11215" s="49"/>
      <c r="I11215" s="49"/>
      <c r="J11215" s="49"/>
      <c r="K11215" s="50"/>
      <c r="L11215" s="50"/>
      <c r="M11215" s="50"/>
      <c r="N11215" s="50"/>
      <c r="O11215" s="50"/>
      <c r="P11215" s="50"/>
      <c r="Q11215" s="50"/>
      <c r="R11215" s="51"/>
      <c r="S11215" s="51"/>
      <c r="T11215" s="51"/>
      <c r="U11215" s="51"/>
      <c r="V11215" s="51"/>
      <c r="W11215" s="51"/>
      <c r="X11215" s="44"/>
      <c r="AF11215" s="52"/>
      <c r="AM11215" s="7"/>
      <c r="AN11215" s="7"/>
      <c r="AO11215" s="53"/>
      <c r="AP11215" s="54"/>
      <c r="AQ11215" s="54"/>
      <c r="AR11215" s="7"/>
      <c r="AS11215" s="54"/>
      <c r="AT11215" s="53"/>
      <c r="AU11215" s="7"/>
      <c r="AV11215" s="7"/>
      <c r="AW11215" s="55"/>
      <c r="AX11215" s="56"/>
      <c r="AY11215" s="55"/>
      <c r="AZ11215" s="55"/>
      <c r="BA11215" s="55"/>
      <c r="BB11215" s="11"/>
      <c r="BC11215" s="12"/>
      <c r="BD11215" s="12"/>
      <c r="BE11215" s="12"/>
      <c r="BF11215" s="12"/>
      <c r="BG11215" s="12"/>
      <c r="BH11215" s="12"/>
      <c r="BI11215" s="12"/>
      <c r="BJ11215" s="12"/>
      <c r="BK11215" s="12"/>
    </row>
    <row r="11216" spans="1:63" s="5" customFormat="1">
      <c r="A11216" s="13"/>
      <c r="B11216" s="13"/>
      <c r="C11216" s="45"/>
      <c r="E11216" s="46"/>
      <c r="F11216" s="47"/>
      <c r="G11216" s="48"/>
      <c r="H11216" s="49"/>
      <c r="I11216" s="49"/>
      <c r="J11216" s="49"/>
      <c r="K11216" s="50"/>
      <c r="L11216" s="50"/>
      <c r="M11216" s="50"/>
      <c r="N11216" s="50"/>
      <c r="O11216" s="50"/>
      <c r="P11216" s="50"/>
      <c r="Q11216" s="50"/>
      <c r="R11216" s="51"/>
      <c r="S11216" s="51"/>
      <c r="T11216" s="51"/>
      <c r="U11216" s="51"/>
      <c r="V11216" s="51"/>
      <c r="W11216" s="51"/>
      <c r="X11216" s="44"/>
      <c r="AF11216" s="52"/>
      <c r="AM11216" s="7"/>
      <c r="AN11216" s="7"/>
      <c r="AO11216" s="53"/>
      <c r="AP11216" s="54"/>
      <c r="AQ11216" s="54"/>
      <c r="AR11216" s="7"/>
      <c r="AS11216" s="54"/>
      <c r="AT11216" s="53"/>
      <c r="AU11216" s="7"/>
      <c r="AV11216" s="7"/>
      <c r="AW11216" s="55"/>
      <c r="AX11216" s="56"/>
      <c r="AY11216" s="55"/>
      <c r="AZ11216" s="55"/>
      <c r="BA11216" s="55"/>
      <c r="BB11216" s="11"/>
      <c r="BC11216" s="12"/>
      <c r="BD11216" s="12"/>
      <c r="BE11216" s="12"/>
      <c r="BF11216" s="12"/>
      <c r="BG11216" s="12"/>
      <c r="BH11216" s="12"/>
      <c r="BI11216" s="12"/>
      <c r="BJ11216" s="12"/>
      <c r="BK11216" s="12"/>
    </row>
    <row r="11217" spans="1:63" s="5" customFormat="1">
      <c r="A11217" s="13"/>
      <c r="B11217" s="13"/>
      <c r="C11217" s="45"/>
      <c r="E11217" s="46"/>
      <c r="F11217" s="47"/>
      <c r="G11217" s="48"/>
      <c r="H11217" s="49"/>
      <c r="I11217" s="49"/>
      <c r="J11217" s="49"/>
      <c r="K11217" s="50"/>
      <c r="L11217" s="50"/>
      <c r="M11217" s="50"/>
      <c r="N11217" s="50"/>
      <c r="O11217" s="50"/>
      <c r="P11217" s="50"/>
      <c r="Q11217" s="50"/>
      <c r="R11217" s="51"/>
      <c r="S11217" s="51"/>
      <c r="T11217" s="51"/>
      <c r="U11217" s="51"/>
      <c r="V11217" s="51"/>
      <c r="W11217" s="51"/>
      <c r="X11217" s="44"/>
      <c r="AF11217" s="52"/>
      <c r="AM11217" s="7"/>
      <c r="AN11217" s="7"/>
      <c r="AO11217" s="53"/>
      <c r="AP11217" s="54"/>
      <c r="AQ11217" s="54"/>
      <c r="AR11217" s="7"/>
      <c r="AS11217" s="54"/>
      <c r="AT11217" s="53"/>
      <c r="AU11217" s="7"/>
      <c r="AV11217" s="7"/>
      <c r="AW11217" s="55"/>
      <c r="AX11217" s="56"/>
      <c r="AY11217" s="55"/>
      <c r="AZ11217" s="55"/>
      <c r="BA11217" s="55"/>
      <c r="BB11217" s="11"/>
      <c r="BC11217" s="12"/>
      <c r="BD11217" s="12"/>
      <c r="BE11217" s="12"/>
      <c r="BF11217" s="12"/>
      <c r="BG11217" s="12"/>
      <c r="BH11217" s="12"/>
      <c r="BI11217" s="12"/>
      <c r="BJ11217" s="12"/>
      <c r="BK11217" s="12"/>
    </row>
    <row r="11218" spans="1:63" s="5" customFormat="1">
      <c r="A11218" s="13"/>
      <c r="B11218" s="13"/>
      <c r="C11218" s="45"/>
      <c r="E11218" s="46"/>
      <c r="F11218" s="47"/>
      <c r="G11218" s="48"/>
      <c r="H11218" s="49"/>
      <c r="I11218" s="49"/>
      <c r="J11218" s="49"/>
      <c r="K11218" s="50"/>
      <c r="L11218" s="50"/>
      <c r="M11218" s="50"/>
      <c r="N11218" s="50"/>
      <c r="O11218" s="50"/>
      <c r="P11218" s="50"/>
      <c r="Q11218" s="50"/>
      <c r="R11218" s="51"/>
      <c r="S11218" s="51"/>
      <c r="T11218" s="51"/>
      <c r="U11218" s="51"/>
      <c r="V11218" s="51"/>
      <c r="W11218" s="51"/>
      <c r="X11218" s="44"/>
      <c r="AF11218" s="52"/>
      <c r="AM11218" s="7"/>
      <c r="AN11218" s="7"/>
      <c r="AO11218" s="53"/>
      <c r="AP11218" s="54"/>
      <c r="AQ11218" s="54"/>
      <c r="AR11218" s="7"/>
      <c r="AS11218" s="54"/>
      <c r="AT11218" s="53"/>
      <c r="AU11218" s="7"/>
      <c r="AV11218" s="7"/>
      <c r="AW11218" s="55"/>
      <c r="AX11218" s="56"/>
      <c r="AY11218" s="55"/>
      <c r="AZ11218" s="55"/>
      <c r="BA11218" s="55"/>
      <c r="BB11218" s="11"/>
      <c r="BC11218" s="12"/>
      <c r="BD11218" s="12"/>
      <c r="BE11218" s="12"/>
      <c r="BF11218" s="12"/>
      <c r="BG11218" s="12"/>
      <c r="BH11218" s="12"/>
      <c r="BI11218" s="12"/>
      <c r="BJ11218" s="12"/>
      <c r="BK11218" s="12"/>
    </row>
    <row r="11219" spans="1:63" s="5" customFormat="1">
      <c r="A11219" s="13"/>
      <c r="B11219" s="13"/>
      <c r="C11219" s="45"/>
      <c r="E11219" s="46"/>
      <c r="F11219" s="47"/>
      <c r="G11219" s="48"/>
      <c r="H11219" s="49"/>
      <c r="I11219" s="49"/>
      <c r="J11219" s="49"/>
      <c r="K11219" s="50"/>
      <c r="L11219" s="50"/>
      <c r="M11219" s="50"/>
      <c r="N11219" s="50"/>
      <c r="O11219" s="50"/>
      <c r="P11219" s="50"/>
      <c r="Q11219" s="50"/>
      <c r="R11219" s="51"/>
      <c r="S11219" s="51"/>
      <c r="T11219" s="51"/>
      <c r="U11219" s="51"/>
      <c r="V11219" s="51"/>
      <c r="W11219" s="51"/>
      <c r="X11219" s="44"/>
      <c r="AF11219" s="52"/>
      <c r="AM11219" s="7"/>
      <c r="AN11219" s="7"/>
      <c r="AO11219" s="53"/>
      <c r="AP11219" s="54"/>
      <c r="AQ11219" s="54"/>
      <c r="AR11219" s="7"/>
      <c r="AS11219" s="54"/>
      <c r="AT11219" s="53"/>
      <c r="AU11219" s="7"/>
      <c r="AV11219" s="7"/>
      <c r="AW11219" s="55"/>
      <c r="AX11219" s="56"/>
      <c r="AY11219" s="55"/>
      <c r="AZ11219" s="55"/>
      <c r="BA11219" s="55"/>
      <c r="BB11219" s="11"/>
      <c r="BC11219" s="12"/>
      <c r="BD11219" s="12"/>
      <c r="BE11219" s="12"/>
      <c r="BF11219" s="12"/>
      <c r="BG11219" s="12"/>
      <c r="BH11219" s="12"/>
      <c r="BI11219" s="12"/>
      <c r="BJ11219" s="12"/>
      <c r="BK11219" s="12"/>
    </row>
    <row r="11220" spans="1:63" s="5" customFormat="1">
      <c r="A11220" s="13"/>
      <c r="B11220" s="13"/>
      <c r="C11220" s="45"/>
      <c r="E11220" s="46"/>
      <c r="F11220" s="47"/>
      <c r="G11220" s="48"/>
      <c r="H11220" s="49"/>
      <c r="I11220" s="49"/>
      <c r="J11220" s="49"/>
      <c r="K11220" s="50"/>
      <c r="L11220" s="50"/>
      <c r="M11220" s="50"/>
      <c r="N11220" s="50"/>
      <c r="O11220" s="50"/>
      <c r="P11220" s="50"/>
      <c r="Q11220" s="50"/>
      <c r="R11220" s="51"/>
      <c r="S11220" s="51"/>
      <c r="T11220" s="51"/>
      <c r="U11220" s="51"/>
      <c r="V11220" s="51"/>
      <c r="W11220" s="51"/>
      <c r="X11220" s="44"/>
      <c r="AF11220" s="52"/>
      <c r="AM11220" s="7"/>
      <c r="AN11220" s="7"/>
      <c r="AO11220" s="53"/>
      <c r="AP11220" s="54"/>
      <c r="AQ11220" s="54"/>
      <c r="AR11220" s="7"/>
      <c r="AS11220" s="54"/>
      <c r="AT11220" s="53"/>
      <c r="AU11220" s="7"/>
      <c r="AV11220" s="7"/>
      <c r="AW11220" s="55"/>
      <c r="AX11220" s="56"/>
      <c r="AY11220" s="55"/>
      <c r="AZ11220" s="55"/>
      <c r="BA11220" s="55"/>
      <c r="BB11220" s="11"/>
      <c r="BC11220" s="12"/>
      <c r="BD11220" s="12"/>
      <c r="BE11220" s="12"/>
      <c r="BF11220" s="12"/>
      <c r="BG11220" s="12"/>
      <c r="BH11220" s="12"/>
      <c r="BI11220" s="12"/>
      <c r="BJ11220" s="12"/>
      <c r="BK11220" s="12"/>
    </row>
    <row r="11221" spans="1:63" s="5" customFormat="1">
      <c r="A11221" s="13"/>
      <c r="B11221" s="13"/>
      <c r="C11221" s="45"/>
      <c r="E11221" s="46"/>
      <c r="F11221" s="47"/>
      <c r="G11221" s="48"/>
      <c r="H11221" s="49"/>
      <c r="I11221" s="49"/>
      <c r="J11221" s="49"/>
      <c r="K11221" s="50"/>
      <c r="L11221" s="50"/>
      <c r="M11221" s="50"/>
      <c r="N11221" s="50"/>
      <c r="O11221" s="50"/>
      <c r="P11221" s="50"/>
      <c r="Q11221" s="50"/>
      <c r="R11221" s="51"/>
      <c r="S11221" s="51"/>
      <c r="T11221" s="51"/>
      <c r="U11221" s="51"/>
      <c r="V11221" s="51"/>
      <c r="W11221" s="51"/>
      <c r="X11221" s="44"/>
      <c r="AF11221" s="52"/>
      <c r="AM11221" s="7"/>
      <c r="AN11221" s="7"/>
      <c r="AO11221" s="53"/>
      <c r="AP11221" s="54"/>
      <c r="AQ11221" s="54"/>
      <c r="AR11221" s="7"/>
      <c r="AS11221" s="54"/>
      <c r="AT11221" s="53"/>
      <c r="AU11221" s="7"/>
      <c r="AV11221" s="7"/>
      <c r="AW11221" s="55"/>
      <c r="AX11221" s="56"/>
      <c r="AY11221" s="55"/>
      <c r="AZ11221" s="55"/>
      <c r="BA11221" s="55"/>
      <c r="BB11221" s="11"/>
      <c r="BC11221" s="12"/>
      <c r="BD11221" s="12"/>
      <c r="BE11221" s="12"/>
      <c r="BF11221" s="12"/>
      <c r="BG11221" s="12"/>
      <c r="BH11221" s="12"/>
      <c r="BI11221" s="12"/>
      <c r="BJ11221" s="12"/>
      <c r="BK11221" s="12"/>
    </row>
    <row r="11222" spans="1:63" s="5" customFormat="1">
      <c r="A11222" s="13"/>
      <c r="B11222" s="13"/>
      <c r="C11222" s="45"/>
      <c r="E11222" s="46"/>
      <c r="F11222" s="47"/>
      <c r="G11222" s="48"/>
      <c r="H11222" s="49"/>
      <c r="I11222" s="49"/>
      <c r="J11222" s="49"/>
      <c r="K11222" s="50"/>
      <c r="L11222" s="50"/>
      <c r="M11222" s="50"/>
      <c r="N11222" s="50"/>
      <c r="O11222" s="50"/>
      <c r="P11222" s="50"/>
      <c r="Q11222" s="50"/>
      <c r="R11222" s="51"/>
      <c r="S11222" s="51"/>
      <c r="T11222" s="51"/>
      <c r="U11222" s="51"/>
      <c r="V11222" s="51"/>
      <c r="W11222" s="51"/>
      <c r="X11222" s="44"/>
      <c r="AF11222" s="52"/>
      <c r="AM11222" s="7"/>
      <c r="AN11222" s="7"/>
      <c r="AO11222" s="53"/>
      <c r="AP11222" s="54"/>
      <c r="AQ11222" s="54"/>
      <c r="AR11222" s="7"/>
      <c r="AS11222" s="54"/>
      <c r="AT11222" s="53"/>
      <c r="AU11222" s="7"/>
      <c r="AV11222" s="7"/>
      <c r="AW11222" s="55"/>
      <c r="AX11222" s="56"/>
      <c r="AY11222" s="55"/>
      <c r="AZ11222" s="55"/>
      <c r="BA11222" s="55"/>
      <c r="BB11222" s="11"/>
      <c r="BC11222" s="12"/>
      <c r="BD11222" s="12"/>
      <c r="BE11222" s="12"/>
      <c r="BF11222" s="12"/>
      <c r="BG11222" s="12"/>
      <c r="BH11222" s="12"/>
      <c r="BI11222" s="12"/>
      <c r="BJ11222" s="12"/>
      <c r="BK11222" s="12"/>
    </row>
    <row r="11223" spans="1:63" s="5" customFormat="1">
      <c r="A11223" s="13"/>
      <c r="B11223" s="13"/>
      <c r="C11223" s="45"/>
      <c r="E11223" s="46"/>
      <c r="F11223" s="47"/>
      <c r="G11223" s="48"/>
      <c r="H11223" s="49"/>
      <c r="I11223" s="49"/>
      <c r="J11223" s="49"/>
      <c r="K11223" s="50"/>
      <c r="L11223" s="50"/>
      <c r="M11223" s="50"/>
      <c r="N11223" s="50"/>
      <c r="O11223" s="50"/>
      <c r="P11223" s="50"/>
      <c r="Q11223" s="50"/>
      <c r="R11223" s="51"/>
      <c r="S11223" s="51"/>
      <c r="T11223" s="51"/>
      <c r="U11223" s="51"/>
      <c r="V11223" s="51"/>
      <c r="W11223" s="51"/>
      <c r="X11223" s="44"/>
      <c r="AF11223" s="52"/>
      <c r="AM11223" s="7"/>
      <c r="AN11223" s="7"/>
      <c r="AO11223" s="53"/>
      <c r="AP11223" s="54"/>
      <c r="AQ11223" s="54"/>
      <c r="AR11223" s="7"/>
      <c r="AS11223" s="54"/>
      <c r="AT11223" s="53"/>
      <c r="AU11223" s="7"/>
      <c r="AV11223" s="7"/>
      <c r="AW11223" s="55"/>
      <c r="AX11223" s="56"/>
      <c r="AY11223" s="55"/>
      <c r="AZ11223" s="55"/>
      <c r="BA11223" s="55"/>
      <c r="BB11223" s="11"/>
      <c r="BC11223" s="12"/>
      <c r="BD11223" s="12"/>
      <c r="BE11223" s="12"/>
      <c r="BF11223" s="12"/>
      <c r="BG11223" s="12"/>
      <c r="BH11223" s="12"/>
      <c r="BI11223" s="12"/>
      <c r="BJ11223" s="12"/>
      <c r="BK11223" s="12"/>
    </row>
    <row r="11224" spans="1:63" s="5" customFormat="1">
      <c r="A11224" s="13"/>
      <c r="B11224" s="13"/>
      <c r="C11224" s="45"/>
      <c r="E11224" s="46"/>
      <c r="F11224" s="47"/>
      <c r="G11224" s="48"/>
      <c r="H11224" s="49"/>
      <c r="I11224" s="49"/>
      <c r="J11224" s="49"/>
      <c r="K11224" s="50"/>
      <c r="L11224" s="50"/>
      <c r="M11224" s="50"/>
      <c r="N11224" s="50"/>
      <c r="O11224" s="50"/>
      <c r="P11224" s="50"/>
      <c r="Q11224" s="50"/>
      <c r="R11224" s="51"/>
      <c r="S11224" s="51"/>
      <c r="T11224" s="51"/>
      <c r="U11224" s="51"/>
      <c r="V11224" s="51"/>
      <c r="W11224" s="51"/>
      <c r="X11224" s="44"/>
      <c r="AF11224" s="52"/>
      <c r="AM11224" s="7"/>
      <c r="AN11224" s="7"/>
      <c r="AO11224" s="53"/>
      <c r="AP11224" s="54"/>
      <c r="AQ11224" s="54"/>
      <c r="AR11224" s="7"/>
      <c r="AS11224" s="54"/>
      <c r="AT11224" s="53"/>
      <c r="AU11224" s="7"/>
      <c r="AV11224" s="7"/>
      <c r="AW11224" s="55"/>
      <c r="AX11224" s="56"/>
      <c r="AY11224" s="55"/>
      <c r="AZ11224" s="55"/>
      <c r="BA11224" s="55"/>
      <c r="BB11224" s="11"/>
      <c r="BC11224" s="12"/>
      <c r="BD11224" s="12"/>
      <c r="BE11224" s="12"/>
      <c r="BF11224" s="12"/>
      <c r="BG11224" s="12"/>
      <c r="BH11224" s="12"/>
      <c r="BI11224" s="12"/>
      <c r="BJ11224" s="12"/>
      <c r="BK11224" s="12"/>
    </row>
    <row r="11225" spans="1:63" s="5" customFormat="1">
      <c r="A11225" s="13"/>
      <c r="B11225" s="13"/>
      <c r="C11225" s="45"/>
      <c r="E11225" s="46"/>
      <c r="F11225" s="47"/>
      <c r="G11225" s="48"/>
      <c r="H11225" s="49"/>
      <c r="I11225" s="49"/>
      <c r="J11225" s="49"/>
      <c r="K11225" s="50"/>
      <c r="L11225" s="50"/>
      <c r="M11225" s="50"/>
      <c r="N11225" s="50"/>
      <c r="O11225" s="50"/>
      <c r="P11225" s="50"/>
      <c r="Q11225" s="50"/>
      <c r="R11225" s="51"/>
      <c r="S11225" s="51"/>
      <c r="T11225" s="51"/>
      <c r="U11225" s="51"/>
      <c r="V11225" s="51"/>
      <c r="W11225" s="51"/>
      <c r="X11225" s="44"/>
      <c r="AF11225" s="52"/>
      <c r="AM11225" s="7"/>
      <c r="AN11225" s="7"/>
      <c r="AO11225" s="53"/>
      <c r="AP11225" s="54"/>
      <c r="AQ11225" s="54"/>
      <c r="AR11225" s="7"/>
      <c r="AS11225" s="54"/>
      <c r="AT11225" s="53"/>
      <c r="AU11225" s="7"/>
      <c r="AV11225" s="7"/>
      <c r="AW11225" s="55"/>
      <c r="AX11225" s="56"/>
      <c r="AY11225" s="55"/>
      <c r="AZ11225" s="55"/>
      <c r="BA11225" s="55"/>
      <c r="BB11225" s="11"/>
      <c r="BC11225" s="12"/>
      <c r="BD11225" s="12"/>
      <c r="BE11225" s="12"/>
      <c r="BF11225" s="12"/>
      <c r="BG11225" s="12"/>
      <c r="BH11225" s="12"/>
      <c r="BI11225" s="12"/>
      <c r="BJ11225" s="12"/>
      <c r="BK11225" s="12"/>
    </row>
    <row r="11226" spans="1:63" s="5" customFormat="1">
      <c r="A11226" s="13"/>
      <c r="B11226" s="13"/>
      <c r="C11226" s="45"/>
      <c r="E11226" s="46"/>
      <c r="F11226" s="47"/>
      <c r="G11226" s="48"/>
      <c r="H11226" s="49"/>
      <c r="I11226" s="49"/>
      <c r="J11226" s="49"/>
      <c r="K11226" s="50"/>
      <c r="L11226" s="50"/>
      <c r="M11226" s="50"/>
      <c r="N11226" s="50"/>
      <c r="O11226" s="50"/>
      <c r="P11226" s="50"/>
      <c r="Q11226" s="50"/>
      <c r="R11226" s="51"/>
      <c r="S11226" s="51"/>
      <c r="T11226" s="51"/>
      <c r="U11226" s="51"/>
      <c r="V11226" s="51"/>
      <c r="W11226" s="51"/>
      <c r="X11226" s="44"/>
      <c r="AF11226" s="52"/>
      <c r="AM11226" s="7"/>
      <c r="AN11226" s="7"/>
      <c r="AO11226" s="53"/>
      <c r="AP11226" s="54"/>
      <c r="AQ11226" s="54"/>
      <c r="AR11226" s="7"/>
      <c r="AS11226" s="54"/>
      <c r="AT11226" s="53"/>
      <c r="AU11226" s="7"/>
      <c r="AV11226" s="7"/>
      <c r="AW11226" s="55"/>
      <c r="AX11226" s="56"/>
      <c r="AY11226" s="55"/>
      <c r="AZ11226" s="55"/>
      <c r="BA11226" s="55"/>
      <c r="BB11226" s="11"/>
      <c r="BC11226" s="12"/>
      <c r="BD11226" s="12"/>
      <c r="BE11226" s="12"/>
      <c r="BF11226" s="12"/>
      <c r="BG11226" s="12"/>
      <c r="BH11226" s="12"/>
      <c r="BI11226" s="12"/>
      <c r="BJ11226" s="12"/>
      <c r="BK11226" s="12"/>
    </row>
    <row r="11227" spans="1:63" s="5" customFormat="1">
      <c r="A11227" s="13"/>
      <c r="B11227" s="13"/>
      <c r="C11227" s="45"/>
      <c r="E11227" s="46"/>
      <c r="F11227" s="47"/>
      <c r="G11227" s="48"/>
      <c r="H11227" s="49"/>
      <c r="I11227" s="49"/>
      <c r="J11227" s="49"/>
      <c r="K11227" s="50"/>
      <c r="L11227" s="50"/>
      <c r="M11227" s="50"/>
      <c r="N11227" s="50"/>
      <c r="O11227" s="50"/>
      <c r="P11227" s="50"/>
      <c r="Q11227" s="50"/>
      <c r="R11227" s="51"/>
      <c r="S11227" s="51"/>
      <c r="T11227" s="51"/>
      <c r="U11227" s="51"/>
      <c r="V11227" s="51"/>
      <c r="W11227" s="51"/>
      <c r="X11227" s="44"/>
      <c r="AF11227" s="52"/>
      <c r="AM11227" s="7"/>
      <c r="AN11227" s="7"/>
      <c r="AO11227" s="53"/>
      <c r="AP11227" s="54"/>
      <c r="AQ11227" s="54"/>
      <c r="AR11227" s="7"/>
      <c r="AS11227" s="54"/>
      <c r="AT11227" s="53"/>
      <c r="AU11227" s="7"/>
      <c r="AV11227" s="7"/>
      <c r="AW11227" s="55"/>
      <c r="AX11227" s="56"/>
      <c r="AY11227" s="55"/>
      <c r="AZ11227" s="55"/>
      <c r="BA11227" s="55"/>
      <c r="BB11227" s="11"/>
      <c r="BC11227" s="12"/>
      <c r="BD11227" s="12"/>
      <c r="BE11227" s="12"/>
      <c r="BF11227" s="12"/>
      <c r="BG11227" s="12"/>
      <c r="BH11227" s="12"/>
      <c r="BI11227" s="12"/>
      <c r="BJ11227" s="12"/>
      <c r="BK11227" s="12"/>
    </row>
    <row r="11228" spans="1:63" s="5" customFormat="1">
      <c r="A11228" s="13"/>
      <c r="B11228" s="13"/>
      <c r="C11228" s="45"/>
      <c r="E11228" s="46"/>
      <c r="F11228" s="47"/>
      <c r="G11228" s="48"/>
      <c r="H11228" s="49"/>
      <c r="I11228" s="49"/>
      <c r="J11228" s="49"/>
      <c r="K11228" s="50"/>
      <c r="L11228" s="50"/>
      <c r="M11228" s="50"/>
      <c r="N11228" s="50"/>
      <c r="O11228" s="50"/>
      <c r="P11228" s="50"/>
      <c r="Q11228" s="50"/>
      <c r="R11228" s="51"/>
      <c r="S11228" s="51"/>
      <c r="T11228" s="51"/>
      <c r="U11228" s="51"/>
      <c r="V11228" s="51"/>
      <c r="W11228" s="51"/>
      <c r="X11228" s="44"/>
      <c r="AF11228" s="52"/>
      <c r="AM11228" s="7"/>
      <c r="AN11228" s="7"/>
      <c r="AO11228" s="53"/>
      <c r="AP11228" s="54"/>
      <c r="AQ11228" s="54"/>
      <c r="AR11228" s="7"/>
      <c r="AS11228" s="54"/>
      <c r="AT11228" s="53"/>
      <c r="AU11228" s="7"/>
      <c r="AV11228" s="7"/>
      <c r="AW11228" s="55"/>
      <c r="AX11228" s="56"/>
      <c r="AY11228" s="55"/>
      <c r="AZ11228" s="55"/>
      <c r="BA11228" s="55"/>
      <c r="BB11228" s="11"/>
      <c r="BC11228" s="12"/>
      <c r="BD11228" s="12"/>
      <c r="BE11228" s="12"/>
      <c r="BF11228" s="12"/>
      <c r="BG11228" s="12"/>
      <c r="BH11228" s="12"/>
      <c r="BI11228" s="12"/>
      <c r="BJ11228" s="12"/>
      <c r="BK11228" s="12"/>
    </row>
    <row r="11229" spans="1:63" s="5" customFormat="1">
      <c r="A11229" s="13"/>
      <c r="B11229" s="13"/>
      <c r="C11229" s="45"/>
      <c r="E11229" s="46"/>
      <c r="F11229" s="47"/>
      <c r="G11229" s="48"/>
      <c r="H11229" s="49"/>
      <c r="I11229" s="49"/>
      <c r="J11229" s="49"/>
      <c r="K11229" s="50"/>
      <c r="L11229" s="50"/>
      <c r="M11229" s="50"/>
      <c r="N11229" s="50"/>
      <c r="O11229" s="50"/>
      <c r="P11229" s="50"/>
      <c r="Q11229" s="50"/>
      <c r="R11229" s="51"/>
      <c r="S11229" s="51"/>
      <c r="T11229" s="51"/>
      <c r="U11229" s="51"/>
      <c r="V11229" s="51"/>
      <c r="W11229" s="51"/>
      <c r="X11229" s="44"/>
      <c r="AF11229" s="52"/>
      <c r="AM11229" s="7"/>
      <c r="AN11229" s="7"/>
      <c r="AO11229" s="53"/>
      <c r="AP11229" s="54"/>
      <c r="AQ11229" s="54"/>
      <c r="AR11229" s="7"/>
      <c r="AS11229" s="54"/>
      <c r="AT11229" s="53"/>
      <c r="AU11229" s="7"/>
      <c r="AV11229" s="7"/>
      <c r="AW11229" s="55"/>
      <c r="AX11229" s="56"/>
      <c r="AY11229" s="55"/>
      <c r="AZ11229" s="55"/>
      <c r="BA11229" s="55"/>
      <c r="BB11229" s="11"/>
      <c r="BC11229" s="12"/>
      <c r="BD11229" s="12"/>
      <c r="BE11229" s="12"/>
      <c r="BF11229" s="12"/>
      <c r="BG11229" s="12"/>
      <c r="BH11229" s="12"/>
      <c r="BI11229" s="12"/>
      <c r="BJ11229" s="12"/>
      <c r="BK11229" s="12"/>
    </row>
    <row r="11230" spans="1:63" s="5" customFormat="1">
      <c r="A11230" s="13"/>
      <c r="B11230" s="13"/>
      <c r="C11230" s="45"/>
      <c r="E11230" s="46"/>
      <c r="F11230" s="47"/>
      <c r="G11230" s="48"/>
      <c r="H11230" s="49"/>
      <c r="I11230" s="49"/>
      <c r="J11230" s="49"/>
      <c r="K11230" s="50"/>
      <c r="L11230" s="50"/>
      <c r="M11230" s="50"/>
      <c r="N11230" s="50"/>
      <c r="O11230" s="50"/>
      <c r="P11230" s="50"/>
      <c r="Q11230" s="50"/>
      <c r="R11230" s="51"/>
      <c r="S11230" s="51"/>
      <c r="T11230" s="51"/>
      <c r="U11230" s="51"/>
      <c r="V11230" s="51"/>
      <c r="W11230" s="51"/>
      <c r="X11230" s="44"/>
      <c r="AF11230" s="52"/>
      <c r="AM11230" s="7"/>
      <c r="AN11230" s="7"/>
      <c r="AO11230" s="53"/>
      <c r="AP11230" s="54"/>
      <c r="AQ11230" s="54"/>
      <c r="AR11230" s="7"/>
      <c r="AS11230" s="54"/>
      <c r="AT11230" s="53"/>
      <c r="AU11230" s="7"/>
      <c r="AV11230" s="7"/>
      <c r="AW11230" s="55"/>
      <c r="AX11230" s="56"/>
      <c r="AY11230" s="55"/>
      <c r="AZ11230" s="55"/>
      <c r="BA11230" s="55"/>
      <c r="BB11230" s="11"/>
      <c r="BC11230" s="12"/>
      <c r="BD11230" s="12"/>
      <c r="BE11230" s="12"/>
      <c r="BF11230" s="12"/>
      <c r="BG11230" s="12"/>
      <c r="BH11230" s="12"/>
      <c r="BI11230" s="12"/>
      <c r="BJ11230" s="12"/>
      <c r="BK11230" s="12"/>
    </row>
    <row r="11231" spans="1:63" s="5" customFormat="1">
      <c r="A11231" s="13"/>
      <c r="B11231" s="13"/>
      <c r="C11231" s="45"/>
      <c r="E11231" s="46"/>
      <c r="F11231" s="47"/>
      <c r="G11231" s="48"/>
      <c r="H11231" s="49"/>
      <c r="I11231" s="49"/>
      <c r="J11231" s="49"/>
      <c r="K11231" s="50"/>
      <c r="L11231" s="50"/>
      <c r="M11231" s="50"/>
      <c r="N11231" s="50"/>
      <c r="O11231" s="50"/>
      <c r="P11231" s="50"/>
      <c r="Q11231" s="50"/>
      <c r="R11231" s="51"/>
      <c r="S11231" s="51"/>
      <c r="T11231" s="51"/>
      <c r="U11231" s="51"/>
      <c r="V11231" s="51"/>
      <c r="W11231" s="51"/>
      <c r="X11231" s="44"/>
      <c r="AF11231" s="52"/>
      <c r="AM11231" s="7"/>
      <c r="AN11231" s="7"/>
      <c r="AO11231" s="53"/>
      <c r="AP11231" s="54"/>
      <c r="AQ11231" s="54"/>
      <c r="AR11231" s="7"/>
      <c r="AS11231" s="54"/>
      <c r="AT11231" s="53"/>
      <c r="AU11231" s="7"/>
      <c r="AV11231" s="7"/>
      <c r="AW11231" s="55"/>
      <c r="AX11231" s="56"/>
      <c r="AY11231" s="55"/>
      <c r="AZ11231" s="55"/>
      <c r="BA11231" s="55"/>
      <c r="BB11231" s="11"/>
      <c r="BC11231" s="12"/>
      <c r="BD11231" s="12"/>
      <c r="BE11231" s="12"/>
      <c r="BF11231" s="12"/>
      <c r="BG11231" s="12"/>
      <c r="BH11231" s="12"/>
      <c r="BI11231" s="12"/>
      <c r="BJ11231" s="12"/>
      <c r="BK11231" s="12"/>
    </row>
    <row r="11232" spans="1:63" s="5" customFormat="1">
      <c r="A11232" s="13"/>
      <c r="B11232" s="13"/>
      <c r="C11232" s="45"/>
      <c r="E11232" s="46"/>
      <c r="F11232" s="47"/>
      <c r="G11232" s="48"/>
      <c r="H11232" s="49"/>
      <c r="I11232" s="49"/>
      <c r="J11232" s="49"/>
      <c r="K11232" s="50"/>
      <c r="L11232" s="50"/>
      <c r="M11232" s="50"/>
      <c r="N11232" s="50"/>
      <c r="O11232" s="50"/>
      <c r="P11232" s="50"/>
      <c r="Q11232" s="50"/>
      <c r="R11232" s="51"/>
      <c r="S11232" s="51"/>
      <c r="T11232" s="51"/>
      <c r="U11232" s="51"/>
      <c r="V11232" s="51"/>
      <c r="W11232" s="51"/>
      <c r="X11232" s="44"/>
      <c r="AF11232" s="52"/>
      <c r="AM11232" s="7"/>
      <c r="AN11232" s="7"/>
      <c r="AO11232" s="53"/>
      <c r="AP11232" s="54"/>
      <c r="AQ11232" s="54"/>
      <c r="AR11232" s="7"/>
      <c r="AS11232" s="54"/>
      <c r="AT11232" s="53"/>
      <c r="AU11232" s="7"/>
      <c r="AV11232" s="7"/>
      <c r="AW11232" s="55"/>
      <c r="AX11232" s="56"/>
      <c r="AY11232" s="55"/>
      <c r="AZ11232" s="55"/>
      <c r="BA11232" s="55"/>
      <c r="BB11232" s="11"/>
      <c r="BC11232" s="12"/>
      <c r="BD11232" s="12"/>
      <c r="BE11232" s="12"/>
      <c r="BF11232" s="12"/>
      <c r="BG11232" s="12"/>
      <c r="BH11232" s="12"/>
      <c r="BI11232" s="12"/>
      <c r="BJ11232" s="12"/>
      <c r="BK11232" s="12"/>
    </row>
    <row r="11233" spans="1:63" s="5" customFormat="1">
      <c r="A11233" s="13"/>
      <c r="B11233" s="13"/>
      <c r="C11233" s="45"/>
      <c r="E11233" s="46"/>
      <c r="F11233" s="47"/>
      <c r="G11233" s="48"/>
      <c r="H11233" s="49"/>
      <c r="I11233" s="49"/>
      <c r="J11233" s="49"/>
      <c r="K11233" s="50"/>
      <c r="L11233" s="50"/>
      <c r="M11233" s="50"/>
      <c r="N11233" s="50"/>
      <c r="O11233" s="50"/>
      <c r="P11233" s="50"/>
      <c r="Q11233" s="50"/>
      <c r="R11233" s="51"/>
      <c r="S11233" s="51"/>
      <c r="T11233" s="51"/>
      <c r="U11233" s="51"/>
      <c r="V11233" s="51"/>
      <c r="W11233" s="51"/>
      <c r="X11233" s="44"/>
      <c r="AF11233" s="52"/>
      <c r="AM11233" s="7"/>
      <c r="AN11233" s="7"/>
      <c r="AO11233" s="53"/>
      <c r="AP11233" s="54"/>
      <c r="AQ11233" s="54"/>
      <c r="AR11233" s="7"/>
      <c r="AS11233" s="54"/>
      <c r="AT11233" s="53"/>
      <c r="AU11233" s="7"/>
      <c r="AV11233" s="7"/>
      <c r="AW11233" s="55"/>
      <c r="AX11233" s="56"/>
      <c r="AY11233" s="55"/>
      <c r="AZ11233" s="55"/>
      <c r="BA11233" s="55"/>
      <c r="BB11233" s="11"/>
      <c r="BC11233" s="12"/>
      <c r="BD11233" s="12"/>
      <c r="BE11233" s="12"/>
      <c r="BF11233" s="12"/>
      <c r="BG11233" s="12"/>
      <c r="BH11233" s="12"/>
      <c r="BI11233" s="12"/>
      <c r="BJ11233" s="12"/>
      <c r="BK11233" s="12"/>
    </row>
    <row r="11234" spans="1:63" s="5" customFormat="1">
      <c r="A11234" s="13"/>
      <c r="B11234" s="13"/>
      <c r="C11234" s="45"/>
      <c r="E11234" s="46"/>
      <c r="F11234" s="47"/>
      <c r="G11234" s="48"/>
      <c r="H11234" s="49"/>
      <c r="I11234" s="49"/>
      <c r="J11234" s="49"/>
      <c r="K11234" s="50"/>
      <c r="L11234" s="50"/>
      <c r="M11234" s="50"/>
      <c r="N11234" s="50"/>
      <c r="O11234" s="50"/>
      <c r="P11234" s="50"/>
      <c r="Q11234" s="50"/>
      <c r="R11234" s="51"/>
      <c r="S11234" s="51"/>
      <c r="T11234" s="51"/>
      <c r="U11234" s="51"/>
      <c r="V11234" s="51"/>
      <c r="W11234" s="51"/>
      <c r="X11234" s="44"/>
      <c r="AF11234" s="52"/>
      <c r="AM11234" s="7"/>
      <c r="AN11234" s="7"/>
      <c r="AO11234" s="53"/>
      <c r="AP11234" s="54"/>
      <c r="AQ11234" s="54"/>
      <c r="AR11234" s="7"/>
      <c r="AS11234" s="54"/>
      <c r="AT11234" s="53"/>
      <c r="AU11234" s="7"/>
      <c r="AV11234" s="7"/>
      <c r="AW11234" s="55"/>
      <c r="AX11234" s="56"/>
      <c r="AY11234" s="55"/>
      <c r="AZ11234" s="55"/>
      <c r="BA11234" s="55"/>
      <c r="BB11234" s="11"/>
      <c r="BC11234" s="12"/>
      <c r="BD11234" s="12"/>
      <c r="BE11234" s="12"/>
      <c r="BF11234" s="12"/>
      <c r="BG11234" s="12"/>
      <c r="BH11234" s="12"/>
      <c r="BI11234" s="12"/>
      <c r="BJ11234" s="12"/>
      <c r="BK11234" s="12"/>
    </row>
    <row r="11235" spans="1:63" s="5" customFormat="1">
      <c r="A11235" s="13"/>
      <c r="B11235" s="13"/>
      <c r="C11235" s="45"/>
      <c r="E11235" s="46"/>
      <c r="F11235" s="47"/>
      <c r="G11235" s="48"/>
      <c r="H11235" s="49"/>
      <c r="I11235" s="49"/>
      <c r="J11235" s="49"/>
      <c r="K11235" s="50"/>
      <c r="L11235" s="50"/>
      <c r="M11235" s="50"/>
      <c r="N11235" s="50"/>
      <c r="O11235" s="50"/>
      <c r="P11235" s="50"/>
      <c r="Q11235" s="50"/>
      <c r="R11235" s="51"/>
      <c r="S11235" s="51"/>
      <c r="T11235" s="51"/>
      <c r="U11235" s="51"/>
      <c r="V11235" s="51"/>
      <c r="W11235" s="51"/>
      <c r="X11235" s="44"/>
      <c r="AF11235" s="52"/>
      <c r="AM11235" s="7"/>
      <c r="AN11235" s="7"/>
      <c r="AO11235" s="53"/>
      <c r="AP11235" s="54"/>
      <c r="AQ11235" s="54"/>
      <c r="AR11235" s="7"/>
      <c r="AS11235" s="54"/>
      <c r="AT11235" s="53"/>
      <c r="AU11235" s="7"/>
      <c r="AV11235" s="7"/>
      <c r="AW11235" s="55"/>
      <c r="AX11235" s="56"/>
      <c r="AY11235" s="55"/>
      <c r="AZ11235" s="55"/>
      <c r="BA11235" s="55"/>
      <c r="BB11235" s="11"/>
      <c r="BC11235" s="12"/>
      <c r="BD11235" s="12"/>
      <c r="BE11235" s="12"/>
      <c r="BF11235" s="12"/>
      <c r="BG11235" s="12"/>
      <c r="BH11235" s="12"/>
      <c r="BI11235" s="12"/>
      <c r="BJ11235" s="12"/>
      <c r="BK11235" s="12"/>
    </row>
    <row r="11236" spans="1:63" s="5" customFormat="1">
      <c r="A11236" s="13"/>
      <c r="B11236" s="13"/>
      <c r="C11236" s="45"/>
      <c r="E11236" s="46"/>
      <c r="F11236" s="47"/>
      <c r="G11236" s="48"/>
      <c r="H11236" s="49"/>
      <c r="I11236" s="49"/>
      <c r="J11236" s="49"/>
      <c r="K11236" s="50"/>
      <c r="L11236" s="50"/>
      <c r="M11236" s="50"/>
      <c r="N11236" s="50"/>
      <c r="O11236" s="50"/>
      <c r="P11236" s="50"/>
      <c r="Q11236" s="50"/>
      <c r="R11236" s="51"/>
      <c r="S11236" s="51"/>
      <c r="T11236" s="51"/>
      <c r="U11236" s="51"/>
      <c r="V11236" s="51"/>
      <c r="W11236" s="51"/>
      <c r="X11236" s="44"/>
      <c r="AF11236" s="52"/>
      <c r="AM11236" s="7"/>
      <c r="AN11236" s="7"/>
      <c r="AO11236" s="53"/>
      <c r="AP11236" s="54"/>
      <c r="AQ11236" s="54"/>
      <c r="AR11236" s="7"/>
      <c r="AS11236" s="54"/>
      <c r="AT11236" s="53"/>
      <c r="AU11236" s="7"/>
      <c r="AV11236" s="7"/>
      <c r="AW11236" s="55"/>
      <c r="AX11236" s="56"/>
      <c r="AY11236" s="55"/>
      <c r="AZ11236" s="55"/>
      <c r="BA11236" s="55"/>
      <c r="BB11236" s="11"/>
      <c r="BC11236" s="12"/>
      <c r="BD11236" s="12"/>
      <c r="BE11236" s="12"/>
      <c r="BF11236" s="12"/>
      <c r="BG11236" s="12"/>
      <c r="BH11236" s="12"/>
      <c r="BI11236" s="12"/>
      <c r="BJ11236" s="12"/>
      <c r="BK11236" s="12"/>
    </row>
    <row r="11237" spans="1:63" s="5" customFormat="1">
      <c r="A11237" s="13"/>
      <c r="B11237" s="13"/>
      <c r="C11237" s="45"/>
      <c r="E11237" s="46"/>
      <c r="F11237" s="47"/>
      <c r="G11237" s="48"/>
      <c r="H11237" s="49"/>
      <c r="I11237" s="49"/>
      <c r="J11237" s="49"/>
      <c r="K11237" s="50"/>
      <c r="L11237" s="50"/>
      <c r="M11237" s="50"/>
      <c r="N11237" s="50"/>
      <c r="O11237" s="50"/>
      <c r="P11237" s="50"/>
      <c r="Q11237" s="50"/>
      <c r="R11237" s="51"/>
      <c r="S11237" s="51"/>
      <c r="T11237" s="51"/>
      <c r="U11237" s="51"/>
      <c r="V11237" s="51"/>
      <c r="W11237" s="51"/>
      <c r="X11237" s="44"/>
      <c r="AF11237" s="52"/>
      <c r="AM11237" s="7"/>
      <c r="AN11237" s="7"/>
      <c r="AO11237" s="53"/>
      <c r="AP11237" s="54"/>
      <c r="AQ11237" s="54"/>
      <c r="AR11237" s="7"/>
      <c r="AS11237" s="54"/>
      <c r="AT11237" s="53"/>
      <c r="AU11237" s="7"/>
      <c r="AV11237" s="7"/>
      <c r="AW11237" s="55"/>
      <c r="AX11237" s="56"/>
      <c r="AY11237" s="55"/>
      <c r="AZ11237" s="55"/>
      <c r="BA11237" s="55"/>
      <c r="BB11237" s="11"/>
      <c r="BC11237" s="12"/>
      <c r="BD11237" s="12"/>
      <c r="BE11237" s="12"/>
      <c r="BF11237" s="12"/>
      <c r="BG11237" s="12"/>
      <c r="BH11237" s="12"/>
      <c r="BI11237" s="12"/>
      <c r="BJ11237" s="12"/>
      <c r="BK11237" s="12"/>
    </row>
    <row r="11238" spans="1:63" s="5" customFormat="1">
      <c r="A11238" s="13"/>
      <c r="B11238" s="13"/>
      <c r="C11238" s="45"/>
      <c r="E11238" s="46"/>
      <c r="F11238" s="47"/>
      <c r="G11238" s="48"/>
      <c r="H11238" s="49"/>
      <c r="I11238" s="49"/>
      <c r="J11238" s="49"/>
      <c r="K11238" s="50"/>
      <c r="L11238" s="50"/>
      <c r="M11238" s="50"/>
      <c r="N11238" s="50"/>
      <c r="O11238" s="50"/>
      <c r="P11238" s="50"/>
      <c r="Q11238" s="50"/>
      <c r="R11238" s="51"/>
      <c r="S11238" s="51"/>
      <c r="T11238" s="51"/>
      <c r="U11238" s="51"/>
      <c r="V11238" s="51"/>
      <c r="W11238" s="51"/>
      <c r="X11238" s="44"/>
      <c r="AF11238" s="52"/>
      <c r="AM11238" s="7"/>
      <c r="AN11238" s="7"/>
      <c r="AO11238" s="53"/>
      <c r="AP11238" s="54"/>
      <c r="AQ11238" s="54"/>
      <c r="AR11238" s="7"/>
      <c r="AS11238" s="54"/>
      <c r="AT11238" s="53"/>
      <c r="AU11238" s="7"/>
      <c r="AV11238" s="7"/>
      <c r="AW11238" s="55"/>
      <c r="AX11238" s="56"/>
      <c r="AY11238" s="55"/>
      <c r="AZ11238" s="55"/>
      <c r="BA11238" s="55"/>
      <c r="BB11238" s="11"/>
      <c r="BC11238" s="12"/>
      <c r="BD11238" s="12"/>
      <c r="BE11238" s="12"/>
      <c r="BF11238" s="12"/>
      <c r="BG11238" s="12"/>
      <c r="BH11238" s="12"/>
      <c r="BI11238" s="12"/>
      <c r="BJ11238" s="12"/>
      <c r="BK11238" s="12"/>
    </row>
    <row r="11239" spans="1:63" s="5" customFormat="1">
      <c r="A11239" s="13"/>
      <c r="B11239" s="13"/>
      <c r="C11239" s="45"/>
      <c r="E11239" s="46"/>
      <c r="F11239" s="47"/>
      <c r="G11239" s="48"/>
      <c r="H11239" s="49"/>
      <c r="I11239" s="49"/>
      <c r="J11239" s="49"/>
      <c r="K11239" s="50"/>
      <c r="L11239" s="50"/>
      <c r="M11239" s="50"/>
      <c r="N11239" s="50"/>
      <c r="O11239" s="50"/>
      <c r="P11239" s="50"/>
      <c r="Q11239" s="50"/>
      <c r="R11239" s="51"/>
      <c r="S11239" s="51"/>
      <c r="T11239" s="51"/>
      <c r="U11239" s="51"/>
      <c r="V11239" s="51"/>
      <c r="W11239" s="51"/>
      <c r="X11239" s="44"/>
      <c r="AF11239" s="52"/>
      <c r="AM11239" s="7"/>
      <c r="AN11239" s="7"/>
      <c r="AO11239" s="53"/>
      <c r="AP11239" s="54"/>
      <c r="AQ11239" s="54"/>
      <c r="AR11239" s="7"/>
      <c r="AS11239" s="54"/>
      <c r="AT11239" s="53"/>
      <c r="AU11239" s="7"/>
      <c r="AV11239" s="7"/>
      <c r="AW11239" s="55"/>
      <c r="AX11239" s="56"/>
      <c r="AY11239" s="55"/>
      <c r="AZ11239" s="55"/>
      <c r="BA11239" s="55"/>
      <c r="BB11239" s="11"/>
      <c r="BC11239" s="12"/>
      <c r="BD11239" s="12"/>
      <c r="BE11239" s="12"/>
      <c r="BF11239" s="12"/>
      <c r="BG11239" s="12"/>
      <c r="BH11239" s="12"/>
      <c r="BI11239" s="12"/>
      <c r="BJ11239" s="12"/>
      <c r="BK11239" s="12"/>
    </row>
    <row r="11240" spans="1:63" s="5" customFormat="1">
      <c r="A11240" s="13"/>
      <c r="B11240" s="13"/>
      <c r="C11240" s="45"/>
      <c r="E11240" s="46"/>
      <c r="F11240" s="47"/>
      <c r="G11240" s="48"/>
      <c r="H11240" s="49"/>
      <c r="I11240" s="49"/>
      <c r="J11240" s="49"/>
      <c r="K11240" s="50"/>
      <c r="L11240" s="50"/>
      <c r="M11240" s="50"/>
      <c r="N11240" s="50"/>
      <c r="O11240" s="50"/>
      <c r="P11240" s="50"/>
      <c r="Q11240" s="50"/>
      <c r="R11240" s="51"/>
      <c r="S11240" s="51"/>
      <c r="T11240" s="51"/>
      <c r="U11240" s="51"/>
      <c r="V11240" s="51"/>
      <c r="W11240" s="51"/>
      <c r="X11240" s="44"/>
      <c r="AF11240" s="52"/>
      <c r="AM11240" s="7"/>
      <c r="AN11240" s="7"/>
      <c r="AO11240" s="53"/>
      <c r="AP11240" s="54"/>
      <c r="AQ11240" s="54"/>
      <c r="AR11240" s="7"/>
      <c r="AS11240" s="54"/>
      <c r="AT11240" s="53"/>
      <c r="AU11240" s="7"/>
      <c r="AV11240" s="7"/>
      <c r="AW11240" s="55"/>
      <c r="AX11240" s="56"/>
      <c r="AY11240" s="55"/>
      <c r="AZ11240" s="55"/>
      <c r="BA11240" s="55"/>
      <c r="BB11240" s="11"/>
      <c r="BC11240" s="12"/>
      <c r="BD11240" s="12"/>
      <c r="BE11240" s="12"/>
      <c r="BF11240" s="12"/>
      <c r="BG11240" s="12"/>
      <c r="BH11240" s="12"/>
      <c r="BI11240" s="12"/>
      <c r="BJ11240" s="12"/>
      <c r="BK11240" s="12"/>
    </row>
    <row r="11241" spans="1:63" s="5" customFormat="1">
      <c r="A11241" s="13"/>
      <c r="B11241" s="13"/>
      <c r="C11241" s="45"/>
      <c r="E11241" s="46"/>
      <c r="F11241" s="47"/>
      <c r="G11241" s="48"/>
      <c r="H11241" s="49"/>
      <c r="I11241" s="49"/>
      <c r="J11241" s="49"/>
      <c r="K11241" s="50"/>
      <c r="L11241" s="50"/>
      <c r="M11241" s="50"/>
      <c r="N11241" s="50"/>
      <c r="O11241" s="50"/>
      <c r="P11241" s="50"/>
      <c r="Q11241" s="50"/>
      <c r="R11241" s="51"/>
      <c r="S11241" s="51"/>
      <c r="T11241" s="51"/>
      <c r="U11241" s="51"/>
      <c r="V11241" s="51"/>
      <c r="W11241" s="51"/>
      <c r="X11241" s="44"/>
      <c r="AF11241" s="52"/>
      <c r="AM11241" s="7"/>
      <c r="AN11241" s="7"/>
      <c r="AO11241" s="53"/>
      <c r="AP11241" s="54"/>
      <c r="AQ11241" s="54"/>
      <c r="AR11241" s="7"/>
      <c r="AS11241" s="54"/>
      <c r="AT11241" s="53"/>
      <c r="AU11241" s="7"/>
      <c r="AV11241" s="7"/>
      <c r="AW11241" s="55"/>
      <c r="AX11241" s="56"/>
      <c r="AY11241" s="55"/>
      <c r="AZ11241" s="55"/>
      <c r="BA11241" s="55"/>
      <c r="BB11241" s="11"/>
      <c r="BC11241" s="12"/>
      <c r="BD11241" s="12"/>
      <c r="BE11241" s="12"/>
      <c r="BF11241" s="12"/>
      <c r="BG11241" s="12"/>
      <c r="BH11241" s="12"/>
      <c r="BI11241" s="12"/>
      <c r="BJ11241" s="12"/>
      <c r="BK11241" s="12"/>
    </row>
    <row r="11242" spans="1:63" s="5" customFormat="1">
      <c r="A11242" s="13"/>
      <c r="B11242" s="13"/>
      <c r="C11242" s="45"/>
      <c r="E11242" s="46"/>
      <c r="F11242" s="47"/>
      <c r="G11242" s="48"/>
      <c r="H11242" s="49"/>
      <c r="I11242" s="49"/>
      <c r="J11242" s="49"/>
      <c r="K11242" s="50"/>
      <c r="L11242" s="50"/>
      <c r="M11242" s="50"/>
      <c r="N11242" s="50"/>
      <c r="O11242" s="50"/>
      <c r="P11242" s="50"/>
      <c r="Q11242" s="50"/>
      <c r="R11242" s="51"/>
      <c r="S11242" s="51"/>
      <c r="T11242" s="51"/>
      <c r="U11242" s="51"/>
      <c r="V11242" s="51"/>
      <c r="W11242" s="51"/>
      <c r="X11242" s="44"/>
      <c r="AF11242" s="52"/>
      <c r="AM11242" s="7"/>
      <c r="AN11242" s="7"/>
      <c r="AO11242" s="53"/>
      <c r="AP11242" s="54"/>
      <c r="AQ11242" s="54"/>
      <c r="AR11242" s="7"/>
      <c r="AS11242" s="54"/>
      <c r="AT11242" s="53"/>
      <c r="AU11242" s="7"/>
      <c r="AV11242" s="7"/>
      <c r="AW11242" s="55"/>
      <c r="AX11242" s="56"/>
      <c r="AY11242" s="55"/>
      <c r="AZ11242" s="55"/>
      <c r="BA11242" s="55"/>
      <c r="BB11242" s="11"/>
      <c r="BC11242" s="12"/>
      <c r="BD11242" s="12"/>
      <c r="BE11242" s="12"/>
      <c r="BF11242" s="12"/>
      <c r="BG11242" s="12"/>
      <c r="BH11242" s="12"/>
      <c r="BI11242" s="12"/>
      <c r="BJ11242" s="12"/>
      <c r="BK11242" s="12"/>
    </row>
    <row r="11243" spans="1:63" s="5" customFormat="1">
      <c r="A11243" s="13"/>
      <c r="B11243" s="13"/>
      <c r="C11243" s="45"/>
      <c r="E11243" s="46"/>
      <c r="F11243" s="47"/>
      <c r="G11243" s="48"/>
      <c r="H11243" s="49"/>
      <c r="I11243" s="49"/>
      <c r="J11243" s="49"/>
      <c r="K11243" s="50"/>
      <c r="L11243" s="50"/>
      <c r="M11243" s="50"/>
      <c r="N11243" s="50"/>
      <c r="O11243" s="50"/>
      <c r="P11243" s="50"/>
      <c r="Q11243" s="50"/>
      <c r="R11243" s="51"/>
      <c r="S11243" s="51"/>
      <c r="T11243" s="51"/>
      <c r="U11243" s="51"/>
      <c r="V11243" s="51"/>
      <c r="W11243" s="51"/>
      <c r="X11243" s="44"/>
      <c r="AF11243" s="52"/>
      <c r="AM11243" s="7"/>
      <c r="AN11243" s="7"/>
      <c r="AO11243" s="53"/>
      <c r="AP11243" s="54"/>
      <c r="AQ11243" s="54"/>
      <c r="AR11243" s="7"/>
      <c r="AS11243" s="54"/>
      <c r="AT11243" s="53"/>
      <c r="AU11243" s="7"/>
      <c r="AV11243" s="7"/>
      <c r="AW11243" s="55"/>
      <c r="AX11243" s="56"/>
      <c r="AY11243" s="55"/>
      <c r="AZ11243" s="55"/>
      <c r="BA11243" s="55"/>
      <c r="BB11243" s="11"/>
      <c r="BC11243" s="12"/>
      <c r="BD11243" s="12"/>
      <c r="BE11243" s="12"/>
      <c r="BF11243" s="12"/>
      <c r="BG11243" s="12"/>
      <c r="BH11243" s="12"/>
      <c r="BI11243" s="12"/>
      <c r="BJ11243" s="12"/>
      <c r="BK11243" s="12"/>
    </row>
    <row r="11244" spans="1:63" s="5" customFormat="1">
      <c r="A11244" s="13"/>
      <c r="B11244" s="13"/>
      <c r="C11244" s="45"/>
      <c r="E11244" s="46"/>
      <c r="F11244" s="47"/>
      <c r="G11244" s="48"/>
      <c r="H11244" s="49"/>
      <c r="I11244" s="49"/>
      <c r="J11244" s="49"/>
      <c r="K11244" s="50"/>
      <c r="L11244" s="50"/>
      <c r="M11244" s="50"/>
      <c r="N11244" s="50"/>
      <c r="O11244" s="50"/>
      <c r="P11244" s="50"/>
      <c r="Q11244" s="50"/>
      <c r="R11244" s="51"/>
      <c r="S11244" s="51"/>
      <c r="T11244" s="51"/>
      <c r="U11244" s="51"/>
      <c r="V11244" s="51"/>
      <c r="W11244" s="51"/>
      <c r="X11244" s="44"/>
      <c r="AF11244" s="52"/>
      <c r="AM11244" s="7"/>
      <c r="AN11244" s="7"/>
      <c r="AO11244" s="53"/>
      <c r="AP11244" s="54"/>
      <c r="AQ11244" s="54"/>
      <c r="AR11244" s="7"/>
      <c r="AS11244" s="54"/>
      <c r="AT11244" s="53"/>
      <c r="AU11244" s="7"/>
      <c r="AV11244" s="7"/>
      <c r="AW11244" s="55"/>
      <c r="AX11244" s="56"/>
      <c r="AY11244" s="55"/>
      <c r="AZ11244" s="55"/>
      <c r="BA11244" s="55"/>
      <c r="BB11244" s="11"/>
      <c r="BC11244" s="12"/>
      <c r="BD11244" s="12"/>
      <c r="BE11244" s="12"/>
      <c r="BF11244" s="12"/>
      <c r="BG11244" s="12"/>
      <c r="BH11244" s="12"/>
      <c r="BI11244" s="12"/>
      <c r="BJ11244" s="12"/>
      <c r="BK11244" s="12"/>
    </row>
    <row r="11245" spans="1:63" s="5" customFormat="1">
      <c r="A11245" s="13"/>
      <c r="B11245" s="13"/>
      <c r="C11245" s="45"/>
      <c r="E11245" s="46"/>
      <c r="F11245" s="47"/>
      <c r="G11245" s="48"/>
      <c r="H11245" s="49"/>
      <c r="I11245" s="49"/>
      <c r="J11245" s="49"/>
      <c r="K11245" s="50"/>
      <c r="L11245" s="50"/>
      <c r="M11245" s="50"/>
      <c r="N11245" s="50"/>
      <c r="O11245" s="50"/>
      <c r="P11245" s="50"/>
      <c r="Q11245" s="50"/>
      <c r="R11245" s="51"/>
      <c r="S11245" s="51"/>
      <c r="T11245" s="51"/>
      <c r="U11245" s="51"/>
      <c r="V11245" s="51"/>
      <c r="W11245" s="51"/>
      <c r="X11245" s="44"/>
      <c r="AF11245" s="52"/>
      <c r="AM11245" s="7"/>
      <c r="AN11245" s="7"/>
      <c r="AO11245" s="53"/>
      <c r="AP11245" s="54"/>
      <c r="AQ11245" s="54"/>
      <c r="AR11245" s="7"/>
      <c r="AS11245" s="54"/>
      <c r="AT11245" s="53"/>
      <c r="AU11245" s="7"/>
      <c r="AV11245" s="7"/>
      <c r="AW11245" s="55"/>
      <c r="AX11245" s="56"/>
      <c r="AY11245" s="55"/>
      <c r="AZ11245" s="55"/>
      <c r="BA11245" s="55"/>
      <c r="BB11245" s="11"/>
      <c r="BC11245" s="12"/>
      <c r="BD11245" s="12"/>
      <c r="BE11245" s="12"/>
      <c r="BF11245" s="12"/>
      <c r="BG11245" s="12"/>
      <c r="BH11245" s="12"/>
      <c r="BI11245" s="12"/>
      <c r="BJ11245" s="12"/>
      <c r="BK11245" s="12"/>
    </row>
    <row r="11246" spans="1:63" s="5" customFormat="1">
      <c r="A11246" s="13"/>
      <c r="B11246" s="13"/>
      <c r="C11246" s="45"/>
      <c r="E11246" s="46"/>
      <c r="F11246" s="47"/>
      <c r="G11246" s="48"/>
      <c r="H11246" s="49"/>
      <c r="I11246" s="49"/>
      <c r="J11246" s="49"/>
      <c r="K11246" s="50"/>
      <c r="L11246" s="50"/>
      <c r="M11246" s="50"/>
      <c r="N11246" s="50"/>
      <c r="O11246" s="50"/>
      <c r="P11246" s="50"/>
      <c r="Q11246" s="50"/>
      <c r="R11246" s="51"/>
      <c r="S11246" s="51"/>
      <c r="T11246" s="51"/>
      <c r="U11246" s="51"/>
      <c r="V11246" s="51"/>
      <c r="W11246" s="51"/>
      <c r="X11246" s="44"/>
      <c r="AF11246" s="52"/>
      <c r="AM11246" s="7"/>
      <c r="AN11246" s="7"/>
      <c r="AO11246" s="53"/>
      <c r="AP11246" s="54"/>
      <c r="AQ11246" s="54"/>
      <c r="AR11246" s="7"/>
      <c r="AS11246" s="54"/>
      <c r="AT11246" s="53"/>
      <c r="AU11246" s="7"/>
      <c r="AV11246" s="7"/>
      <c r="AW11246" s="55"/>
      <c r="AX11246" s="56"/>
      <c r="AY11246" s="55"/>
      <c r="AZ11246" s="55"/>
      <c r="BA11246" s="55"/>
      <c r="BB11246" s="11"/>
      <c r="BC11246" s="12"/>
      <c r="BD11246" s="12"/>
      <c r="BE11246" s="12"/>
      <c r="BF11246" s="12"/>
      <c r="BG11246" s="12"/>
      <c r="BH11246" s="12"/>
      <c r="BI11246" s="12"/>
      <c r="BJ11246" s="12"/>
      <c r="BK11246" s="12"/>
    </row>
    <row r="11247" spans="1:63" s="5" customFormat="1">
      <c r="A11247" s="13"/>
      <c r="B11247" s="13"/>
      <c r="C11247" s="45"/>
      <c r="E11247" s="46"/>
      <c r="F11247" s="47"/>
      <c r="G11247" s="48"/>
      <c r="H11247" s="49"/>
      <c r="I11247" s="49"/>
      <c r="J11247" s="49"/>
      <c r="K11247" s="50"/>
      <c r="L11247" s="50"/>
      <c r="M11247" s="50"/>
      <c r="N11247" s="50"/>
      <c r="O11247" s="50"/>
      <c r="P11247" s="50"/>
      <c r="Q11247" s="50"/>
      <c r="R11247" s="51"/>
      <c r="S11247" s="51"/>
      <c r="T11247" s="51"/>
      <c r="U11247" s="51"/>
      <c r="V11247" s="51"/>
      <c r="W11247" s="51"/>
      <c r="X11247" s="44"/>
      <c r="AF11247" s="52"/>
      <c r="AM11247" s="7"/>
      <c r="AN11247" s="7"/>
      <c r="AO11247" s="53"/>
      <c r="AP11247" s="54"/>
      <c r="AQ11247" s="54"/>
      <c r="AR11247" s="7"/>
      <c r="AS11247" s="54"/>
      <c r="AT11247" s="53"/>
      <c r="AU11247" s="7"/>
      <c r="AV11247" s="7"/>
      <c r="AW11247" s="55"/>
      <c r="AX11247" s="56"/>
      <c r="AY11247" s="55"/>
      <c r="AZ11247" s="55"/>
      <c r="BA11247" s="55"/>
      <c r="BB11247" s="11"/>
      <c r="BC11247" s="12"/>
      <c r="BD11247" s="12"/>
      <c r="BE11247" s="12"/>
      <c r="BF11247" s="12"/>
      <c r="BG11247" s="12"/>
      <c r="BH11247" s="12"/>
      <c r="BI11247" s="12"/>
      <c r="BJ11247" s="12"/>
      <c r="BK11247" s="12"/>
    </row>
    <row r="11248" spans="1:63" s="5" customFormat="1">
      <c r="A11248" s="13"/>
      <c r="B11248" s="13"/>
      <c r="C11248" s="45"/>
      <c r="E11248" s="46"/>
      <c r="F11248" s="47"/>
      <c r="G11248" s="48"/>
      <c r="H11248" s="49"/>
      <c r="I11248" s="49"/>
      <c r="J11248" s="49"/>
      <c r="K11248" s="50"/>
      <c r="L11248" s="50"/>
      <c r="M11248" s="50"/>
      <c r="N11248" s="50"/>
      <c r="O11248" s="50"/>
      <c r="P11248" s="50"/>
      <c r="Q11248" s="50"/>
      <c r="R11248" s="51"/>
      <c r="S11248" s="51"/>
      <c r="T11248" s="51"/>
      <c r="U11248" s="51"/>
      <c r="V11248" s="51"/>
      <c r="W11248" s="51"/>
      <c r="X11248" s="44"/>
      <c r="AF11248" s="52"/>
      <c r="AM11248" s="7"/>
      <c r="AN11248" s="7"/>
      <c r="AO11248" s="53"/>
      <c r="AP11248" s="54"/>
      <c r="AQ11248" s="54"/>
      <c r="AR11248" s="7"/>
      <c r="AS11248" s="54"/>
      <c r="AT11248" s="53"/>
      <c r="AU11248" s="7"/>
      <c r="AV11248" s="7"/>
      <c r="AW11248" s="55"/>
      <c r="AX11248" s="56"/>
      <c r="AY11248" s="55"/>
      <c r="AZ11248" s="55"/>
      <c r="BA11248" s="55"/>
      <c r="BB11248" s="11"/>
      <c r="BC11248" s="12"/>
      <c r="BD11248" s="12"/>
      <c r="BE11248" s="12"/>
      <c r="BF11248" s="12"/>
      <c r="BG11248" s="12"/>
      <c r="BH11248" s="12"/>
      <c r="BI11248" s="12"/>
      <c r="BJ11248" s="12"/>
      <c r="BK11248" s="12"/>
    </row>
    <row r="11249" spans="1:63" s="5" customFormat="1">
      <c r="A11249" s="13"/>
      <c r="B11249" s="13"/>
      <c r="C11249" s="45"/>
      <c r="E11249" s="46"/>
      <c r="F11249" s="47"/>
      <c r="G11249" s="48"/>
      <c r="H11249" s="49"/>
      <c r="I11249" s="49"/>
      <c r="J11249" s="49"/>
      <c r="K11249" s="50"/>
      <c r="L11249" s="50"/>
      <c r="M11249" s="50"/>
      <c r="N11249" s="50"/>
      <c r="O11249" s="50"/>
      <c r="P11249" s="50"/>
      <c r="Q11249" s="50"/>
      <c r="R11249" s="51"/>
      <c r="S11249" s="51"/>
      <c r="T11249" s="51"/>
      <c r="U11249" s="51"/>
      <c r="V11249" s="51"/>
      <c r="W11249" s="51"/>
      <c r="X11249" s="44"/>
      <c r="AF11249" s="52"/>
      <c r="AM11249" s="7"/>
      <c r="AN11249" s="7"/>
      <c r="AO11249" s="53"/>
      <c r="AP11249" s="54"/>
      <c r="AQ11249" s="54"/>
      <c r="AR11249" s="7"/>
      <c r="AS11249" s="54"/>
      <c r="AT11249" s="53"/>
      <c r="AU11249" s="7"/>
      <c r="AV11249" s="7"/>
      <c r="AW11249" s="55"/>
      <c r="AX11249" s="56"/>
      <c r="AY11249" s="55"/>
      <c r="AZ11249" s="55"/>
      <c r="BA11249" s="55"/>
      <c r="BB11249" s="11"/>
      <c r="BC11249" s="12"/>
      <c r="BD11249" s="12"/>
      <c r="BE11249" s="12"/>
      <c r="BF11249" s="12"/>
      <c r="BG11249" s="12"/>
      <c r="BH11249" s="12"/>
      <c r="BI11249" s="12"/>
      <c r="BJ11249" s="12"/>
      <c r="BK11249" s="12"/>
    </row>
    <row r="11250" spans="1:63" s="5" customFormat="1">
      <c r="A11250" s="13"/>
      <c r="B11250" s="13"/>
      <c r="C11250" s="45"/>
      <c r="E11250" s="46"/>
      <c r="F11250" s="47"/>
      <c r="G11250" s="48"/>
      <c r="H11250" s="49"/>
      <c r="I11250" s="49"/>
      <c r="J11250" s="49"/>
      <c r="K11250" s="50"/>
      <c r="L11250" s="50"/>
      <c r="M11250" s="50"/>
      <c r="N11250" s="50"/>
      <c r="O11250" s="50"/>
      <c r="P11250" s="50"/>
      <c r="Q11250" s="50"/>
      <c r="R11250" s="51"/>
      <c r="S11250" s="51"/>
      <c r="T11250" s="51"/>
      <c r="U11250" s="51"/>
      <c r="V11250" s="51"/>
      <c r="W11250" s="51"/>
      <c r="X11250" s="44"/>
      <c r="AF11250" s="52"/>
      <c r="AM11250" s="7"/>
      <c r="AN11250" s="7"/>
      <c r="AO11250" s="53"/>
      <c r="AP11250" s="54"/>
      <c r="AQ11250" s="54"/>
      <c r="AR11250" s="7"/>
      <c r="AS11250" s="54"/>
      <c r="AT11250" s="53"/>
      <c r="AU11250" s="7"/>
      <c r="AV11250" s="7"/>
      <c r="AW11250" s="55"/>
      <c r="AX11250" s="56"/>
      <c r="AY11250" s="55"/>
      <c r="AZ11250" s="55"/>
      <c r="BA11250" s="55"/>
      <c r="BB11250" s="11"/>
      <c r="BC11250" s="12"/>
      <c r="BD11250" s="12"/>
      <c r="BE11250" s="12"/>
      <c r="BF11250" s="12"/>
      <c r="BG11250" s="12"/>
      <c r="BH11250" s="12"/>
      <c r="BI11250" s="12"/>
      <c r="BJ11250" s="12"/>
      <c r="BK11250" s="12"/>
    </row>
    <row r="11251" spans="1:63" s="5" customFormat="1">
      <c r="A11251" s="13"/>
      <c r="B11251" s="13"/>
      <c r="C11251" s="45"/>
      <c r="E11251" s="46"/>
      <c r="F11251" s="47"/>
      <c r="G11251" s="48"/>
      <c r="H11251" s="49"/>
      <c r="I11251" s="49"/>
      <c r="J11251" s="49"/>
      <c r="K11251" s="50"/>
      <c r="L11251" s="50"/>
      <c r="M11251" s="50"/>
      <c r="N11251" s="50"/>
      <c r="O11251" s="50"/>
      <c r="P11251" s="50"/>
      <c r="Q11251" s="50"/>
      <c r="R11251" s="51"/>
      <c r="S11251" s="51"/>
      <c r="T11251" s="51"/>
      <c r="U11251" s="51"/>
      <c r="V11251" s="51"/>
      <c r="W11251" s="51"/>
      <c r="X11251" s="44"/>
      <c r="AF11251" s="52"/>
      <c r="AM11251" s="7"/>
      <c r="AN11251" s="7"/>
      <c r="AO11251" s="53"/>
      <c r="AP11251" s="54"/>
      <c r="AQ11251" s="54"/>
      <c r="AR11251" s="7"/>
      <c r="AS11251" s="54"/>
      <c r="AT11251" s="53"/>
      <c r="AU11251" s="7"/>
      <c r="AV11251" s="7"/>
      <c r="AW11251" s="55"/>
      <c r="AX11251" s="56"/>
      <c r="AY11251" s="55"/>
      <c r="AZ11251" s="55"/>
      <c r="BA11251" s="55"/>
      <c r="BB11251" s="11"/>
      <c r="BC11251" s="12"/>
      <c r="BD11251" s="12"/>
      <c r="BE11251" s="12"/>
      <c r="BF11251" s="12"/>
      <c r="BG11251" s="12"/>
      <c r="BH11251" s="12"/>
      <c r="BI11251" s="12"/>
      <c r="BJ11251" s="12"/>
      <c r="BK11251" s="12"/>
    </row>
    <row r="11252" spans="1:63" s="5" customFormat="1">
      <c r="A11252" s="13"/>
      <c r="B11252" s="13"/>
      <c r="C11252" s="45"/>
      <c r="E11252" s="46"/>
      <c r="F11252" s="47"/>
      <c r="G11252" s="48"/>
      <c r="H11252" s="49"/>
      <c r="I11252" s="49"/>
      <c r="J11252" s="49"/>
      <c r="K11252" s="50"/>
      <c r="L11252" s="50"/>
      <c r="M11252" s="50"/>
      <c r="N11252" s="50"/>
      <c r="O11252" s="50"/>
      <c r="P11252" s="50"/>
      <c r="Q11252" s="50"/>
      <c r="R11252" s="51"/>
      <c r="S11252" s="51"/>
      <c r="T11252" s="51"/>
      <c r="U11252" s="51"/>
      <c r="V11252" s="51"/>
      <c r="W11252" s="51"/>
      <c r="X11252" s="44"/>
      <c r="AF11252" s="52"/>
      <c r="AM11252" s="7"/>
      <c r="AN11252" s="7"/>
      <c r="AO11252" s="53"/>
      <c r="AP11252" s="54"/>
      <c r="AQ11252" s="54"/>
      <c r="AR11252" s="7"/>
      <c r="AS11252" s="54"/>
      <c r="AT11252" s="53"/>
      <c r="AU11252" s="7"/>
      <c r="AV11252" s="7"/>
      <c r="AW11252" s="55"/>
      <c r="AX11252" s="56"/>
      <c r="AY11252" s="55"/>
      <c r="AZ11252" s="55"/>
      <c r="BA11252" s="55"/>
      <c r="BB11252" s="11"/>
      <c r="BC11252" s="12"/>
      <c r="BD11252" s="12"/>
      <c r="BE11252" s="12"/>
      <c r="BF11252" s="12"/>
      <c r="BG11252" s="12"/>
      <c r="BH11252" s="12"/>
      <c r="BI11252" s="12"/>
      <c r="BJ11252" s="12"/>
      <c r="BK11252" s="12"/>
    </row>
    <row r="11253" spans="1:63" s="5" customFormat="1">
      <c r="A11253" s="13"/>
      <c r="B11253" s="13"/>
      <c r="C11253" s="45"/>
      <c r="E11253" s="46"/>
      <c r="F11253" s="47"/>
      <c r="G11253" s="48"/>
      <c r="H11253" s="49"/>
      <c r="I11253" s="49"/>
      <c r="J11253" s="49"/>
      <c r="K11253" s="50"/>
      <c r="L11253" s="50"/>
      <c r="M11253" s="50"/>
      <c r="N11253" s="50"/>
      <c r="O11253" s="50"/>
      <c r="P11253" s="50"/>
      <c r="Q11253" s="50"/>
      <c r="R11253" s="51"/>
      <c r="S11253" s="51"/>
      <c r="T11253" s="51"/>
      <c r="U11253" s="51"/>
      <c r="V11253" s="51"/>
      <c r="W11253" s="51"/>
      <c r="X11253" s="44"/>
      <c r="AF11253" s="52"/>
      <c r="AM11253" s="7"/>
      <c r="AN11253" s="7"/>
      <c r="AO11253" s="53"/>
      <c r="AP11253" s="54"/>
      <c r="AQ11253" s="54"/>
      <c r="AR11253" s="7"/>
      <c r="AS11253" s="54"/>
      <c r="AT11253" s="53"/>
      <c r="AU11253" s="7"/>
      <c r="AV11253" s="7"/>
      <c r="AW11253" s="55"/>
      <c r="AX11253" s="56"/>
      <c r="AY11253" s="55"/>
      <c r="AZ11253" s="55"/>
      <c r="BA11253" s="55"/>
      <c r="BB11253" s="11"/>
      <c r="BC11253" s="12"/>
      <c r="BD11253" s="12"/>
      <c r="BE11253" s="12"/>
      <c r="BF11253" s="12"/>
      <c r="BG11253" s="12"/>
      <c r="BH11253" s="12"/>
      <c r="BI11253" s="12"/>
      <c r="BJ11253" s="12"/>
      <c r="BK11253" s="12"/>
    </row>
    <row r="11254" spans="1:63" s="5" customFormat="1">
      <c r="A11254" s="13"/>
      <c r="B11254" s="13"/>
      <c r="C11254" s="45"/>
      <c r="E11254" s="46"/>
      <c r="F11254" s="47"/>
      <c r="G11254" s="48"/>
      <c r="H11254" s="49"/>
      <c r="I11254" s="49"/>
      <c r="J11254" s="49"/>
      <c r="K11254" s="50"/>
      <c r="L11254" s="50"/>
      <c r="M11254" s="50"/>
      <c r="N11254" s="50"/>
      <c r="O11254" s="50"/>
      <c r="P11254" s="50"/>
      <c r="Q11254" s="50"/>
      <c r="R11254" s="51"/>
      <c r="S11254" s="51"/>
      <c r="T11254" s="51"/>
      <c r="U11254" s="51"/>
      <c r="V11254" s="51"/>
      <c r="W11254" s="51"/>
      <c r="X11254" s="44"/>
      <c r="AF11254" s="52"/>
      <c r="AM11254" s="7"/>
      <c r="AN11254" s="7"/>
      <c r="AO11254" s="53"/>
      <c r="AP11254" s="54"/>
      <c r="AQ11254" s="54"/>
      <c r="AR11254" s="7"/>
      <c r="AS11254" s="54"/>
      <c r="AT11254" s="53"/>
      <c r="AU11254" s="7"/>
      <c r="AV11254" s="7"/>
      <c r="AW11254" s="55"/>
      <c r="AX11254" s="56"/>
      <c r="AY11254" s="55"/>
      <c r="AZ11254" s="55"/>
      <c r="BA11254" s="55"/>
      <c r="BB11254" s="11"/>
      <c r="BC11254" s="12"/>
      <c r="BD11254" s="12"/>
      <c r="BE11254" s="12"/>
      <c r="BF11254" s="12"/>
      <c r="BG11254" s="12"/>
      <c r="BH11254" s="12"/>
      <c r="BI11254" s="12"/>
      <c r="BJ11254" s="12"/>
      <c r="BK11254" s="12"/>
    </row>
    <row r="11255" spans="1:63" s="5" customFormat="1">
      <c r="A11255" s="13"/>
      <c r="B11255" s="13"/>
      <c r="C11255" s="45"/>
      <c r="E11255" s="46"/>
      <c r="F11255" s="47"/>
      <c r="G11255" s="48"/>
      <c r="H11255" s="49"/>
      <c r="I11255" s="49"/>
      <c r="J11255" s="49"/>
      <c r="K11255" s="50"/>
      <c r="L11255" s="50"/>
      <c r="M11255" s="50"/>
      <c r="N11255" s="50"/>
      <c r="O11255" s="50"/>
      <c r="P11255" s="50"/>
      <c r="Q11255" s="50"/>
      <c r="R11255" s="51"/>
      <c r="S11255" s="51"/>
      <c r="T11255" s="51"/>
      <c r="U11255" s="51"/>
      <c r="V11255" s="51"/>
      <c r="W11255" s="51"/>
      <c r="X11255" s="44"/>
      <c r="AF11255" s="52"/>
      <c r="AM11255" s="7"/>
      <c r="AN11255" s="7"/>
      <c r="AO11255" s="53"/>
      <c r="AP11255" s="54"/>
      <c r="AQ11255" s="54"/>
      <c r="AR11255" s="7"/>
      <c r="AS11255" s="54"/>
      <c r="AT11255" s="53"/>
      <c r="AU11255" s="7"/>
      <c r="AV11255" s="7"/>
      <c r="AW11255" s="55"/>
      <c r="AX11255" s="56"/>
      <c r="AY11255" s="55"/>
      <c r="AZ11255" s="55"/>
      <c r="BA11255" s="55"/>
      <c r="BB11255" s="11"/>
      <c r="BC11255" s="12"/>
      <c r="BD11255" s="12"/>
      <c r="BE11255" s="12"/>
      <c r="BF11255" s="12"/>
      <c r="BG11255" s="12"/>
      <c r="BH11255" s="12"/>
      <c r="BI11255" s="12"/>
      <c r="BJ11255" s="12"/>
      <c r="BK11255" s="12"/>
    </row>
    <row r="11256" spans="1:63" s="5" customFormat="1">
      <c r="A11256" s="13"/>
      <c r="B11256" s="13"/>
      <c r="C11256" s="45"/>
      <c r="E11256" s="46"/>
      <c r="F11256" s="47"/>
      <c r="G11256" s="48"/>
      <c r="H11256" s="49"/>
      <c r="I11256" s="49"/>
      <c r="J11256" s="49"/>
      <c r="K11256" s="50"/>
      <c r="L11256" s="50"/>
      <c r="M11256" s="50"/>
      <c r="N11256" s="50"/>
      <c r="O11256" s="50"/>
      <c r="P11256" s="50"/>
      <c r="Q11256" s="50"/>
      <c r="R11256" s="51"/>
      <c r="S11256" s="51"/>
      <c r="T11256" s="51"/>
      <c r="U11256" s="51"/>
      <c r="V11256" s="51"/>
      <c r="W11256" s="51"/>
      <c r="X11256" s="44"/>
      <c r="AF11256" s="52"/>
      <c r="AM11256" s="7"/>
      <c r="AN11256" s="7"/>
      <c r="AO11256" s="53"/>
      <c r="AP11256" s="54"/>
      <c r="AQ11256" s="54"/>
      <c r="AR11256" s="7"/>
      <c r="AS11256" s="54"/>
      <c r="AT11256" s="53"/>
      <c r="AU11256" s="7"/>
      <c r="AV11256" s="7"/>
      <c r="AW11256" s="55"/>
      <c r="AX11256" s="56"/>
      <c r="AY11256" s="55"/>
      <c r="AZ11256" s="55"/>
      <c r="BA11256" s="55"/>
      <c r="BB11256" s="11"/>
      <c r="BC11256" s="12"/>
      <c r="BD11256" s="12"/>
      <c r="BE11256" s="12"/>
      <c r="BF11256" s="12"/>
      <c r="BG11256" s="12"/>
      <c r="BH11256" s="12"/>
      <c r="BI11256" s="12"/>
      <c r="BJ11256" s="12"/>
      <c r="BK11256" s="12"/>
    </row>
    <row r="11257" spans="1:63" s="5" customFormat="1">
      <c r="A11257" s="13"/>
      <c r="B11257" s="13"/>
      <c r="C11257" s="45"/>
      <c r="E11257" s="46"/>
      <c r="F11257" s="47"/>
      <c r="G11257" s="48"/>
      <c r="H11257" s="49"/>
      <c r="I11257" s="49"/>
      <c r="J11257" s="49"/>
      <c r="K11257" s="50"/>
      <c r="L11257" s="50"/>
      <c r="M11257" s="50"/>
      <c r="N11257" s="50"/>
      <c r="O11257" s="50"/>
      <c r="P11257" s="50"/>
      <c r="Q11257" s="50"/>
      <c r="R11257" s="51"/>
      <c r="S11257" s="51"/>
      <c r="T11257" s="51"/>
      <c r="U11257" s="51"/>
      <c r="V11257" s="51"/>
      <c r="W11257" s="51"/>
      <c r="X11257" s="44"/>
      <c r="AF11257" s="52"/>
      <c r="AM11257" s="7"/>
      <c r="AN11257" s="7"/>
      <c r="AO11257" s="53"/>
      <c r="AP11257" s="54"/>
      <c r="AQ11257" s="54"/>
      <c r="AR11257" s="7"/>
      <c r="AS11257" s="54"/>
      <c r="AT11257" s="53"/>
      <c r="AU11257" s="7"/>
      <c r="AV11257" s="7"/>
      <c r="AW11257" s="55"/>
      <c r="AX11257" s="56"/>
      <c r="AY11257" s="55"/>
      <c r="AZ11257" s="55"/>
      <c r="BA11257" s="55"/>
      <c r="BB11257" s="11"/>
      <c r="BC11257" s="12"/>
      <c r="BD11257" s="12"/>
      <c r="BE11257" s="12"/>
      <c r="BF11257" s="12"/>
      <c r="BG11257" s="12"/>
      <c r="BH11257" s="12"/>
      <c r="BI11257" s="12"/>
      <c r="BJ11257" s="12"/>
      <c r="BK11257" s="12"/>
    </row>
    <row r="11258" spans="1:63" s="5" customFormat="1">
      <c r="A11258" s="13"/>
      <c r="B11258" s="13"/>
      <c r="C11258" s="45"/>
      <c r="E11258" s="46"/>
      <c r="F11258" s="47"/>
      <c r="G11258" s="48"/>
      <c r="H11258" s="49"/>
      <c r="I11258" s="49"/>
      <c r="J11258" s="49"/>
      <c r="K11258" s="50"/>
      <c r="L11258" s="50"/>
      <c r="M11258" s="50"/>
      <c r="N11258" s="50"/>
      <c r="O11258" s="50"/>
      <c r="P11258" s="50"/>
      <c r="Q11258" s="50"/>
      <c r="R11258" s="51"/>
      <c r="S11258" s="51"/>
      <c r="T11258" s="51"/>
      <c r="U11258" s="51"/>
      <c r="V11258" s="51"/>
      <c r="W11258" s="51"/>
      <c r="X11258" s="44"/>
      <c r="AF11258" s="52"/>
      <c r="AM11258" s="7"/>
      <c r="AN11258" s="7"/>
      <c r="AO11258" s="53"/>
      <c r="AP11258" s="54"/>
      <c r="AQ11258" s="54"/>
      <c r="AR11258" s="7"/>
      <c r="AS11258" s="54"/>
      <c r="AT11258" s="53"/>
      <c r="AU11258" s="7"/>
      <c r="AV11258" s="7"/>
      <c r="AW11258" s="55"/>
      <c r="AX11258" s="56"/>
      <c r="AY11258" s="55"/>
      <c r="AZ11258" s="55"/>
      <c r="BA11258" s="55"/>
      <c r="BB11258" s="11"/>
      <c r="BC11258" s="12"/>
      <c r="BD11258" s="12"/>
      <c r="BE11258" s="12"/>
      <c r="BF11258" s="12"/>
      <c r="BG11258" s="12"/>
      <c r="BH11258" s="12"/>
      <c r="BI11258" s="12"/>
      <c r="BJ11258" s="12"/>
      <c r="BK11258" s="12"/>
    </row>
    <row r="11259" spans="1:63" s="5" customFormat="1">
      <c r="A11259" s="13"/>
      <c r="B11259" s="13"/>
      <c r="C11259" s="45"/>
      <c r="E11259" s="46"/>
      <c r="F11259" s="47"/>
      <c r="G11259" s="48"/>
      <c r="H11259" s="49"/>
      <c r="I11259" s="49"/>
      <c r="J11259" s="49"/>
      <c r="K11259" s="50"/>
      <c r="L11259" s="50"/>
      <c r="M11259" s="50"/>
      <c r="N11259" s="50"/>
      <c r="O11259" s="50"/>
      <c r="P11259" s="50"/>
      <c r="Q11259" s="50"/>
      <c r="R11259" s="51"/>
      <c r="S11259" s="51"/>
      <c r="T11259" s="51"/>
      <c r="U11259" s="51"/>
      <c r="V11259" s="51"/>
      <c r="W11259" s="51"/>
      <c r="X11259" s="44"/>
      <c r="AF11259" s="52"/>
      <c r="AM11259" s="7"/>
      <c r="AN11259" s="7"/>
      <c r="AO11259" s="53"/>
      <c r="AP11259" s="54"/>
      <c r="AQ11259" s="54"/>
      <c r="AR11259" s="7"/>
      <c r="AS11259" s="54"/>
      <c r="AT11259" s="53"/>
      <c r="AU11259" s="7"/>
      <c r="AV11259" s="7"/>
      <c r="AW11259" s="55"/>
      <c r="AX11259" s="56"/>
      <c r="AY11259" s="55"/>
      <c r="AZ11259" s="55"/>
      <c r="BA11259" s="55"/>
      <c r="BB11259" s="11"/>
      <c r="BC11259" s="12"/>
      <c r="BD11259" s="12"/>
      <c r="BE11259" s="12"/>
      <c r="BF11259" s="12"/>
      <c r="BG11259" s="12"/>
      <c r="BH11259" s="12"/>
      <c r="BI11259" s="12"/>
      <c r="BJ11259" s="12"/>
      <c r="BK11259" s="12"/>
    </row>
    <row r="11260" spans="1:63" s="5" customFormat="1">
      <c r="A11260" s="13"/>
      <c r="B11260" s="13"/>
      <c r="C11260" s="45"/>
      <c r="E11260" s="46"/>
      <c r="F11260" s="47"/>
      <c r="G11260" s="48"/>
      <c r="H11260" s="49"/>
      <c r="I11260" s="49"/>
      <c r="J11260" s="49"/>
      <c r="K11260" s="50"/>
      <c r="L11260" s="50"/>
      <c r="M11260" s="50"/>
      <c r="N11260" s="50"/>
      <c r="O11260" s="50"/>
      <c r="P11260" s="50"/>
      <c r="Q11260" s="50"/>
      <c r="R11260" s="51"/>
      <c r="S11260" s="51"/>
      <c r="T11260" s="51"/>
      <c r="U11260" s="51"/>
      <c r="V11260" s="51"/>
      <c r="W11260" s="51"/>
      <c r="X11260" s="44"/>
      <c r="AF11260" s="52"/>
      <c r="AM11260" s="7"/>
      <c r="AN11260" s="7"/>
      <c r="AO11260" s="53"/>
      <c r="AP11260" s="54"/>
      <c r="AQ11260" s="54"/>
      <c r="AR11260" s="7"/>
      <c r="AS11260" s="54"/>
      <c r="AT11260" s="53"/>
      <c r="AU11260" s="7"/>
      <c r="AV11260" s="7"/>
      <c r="AW11260" s="55"/>
      <c r="AX11260" s="56"/>
      <c r="AY11260" s="55"/>
      <c r="AZ11260" s="55"/>
      <c r="BA11260" s="55"/>
      <c r="BB11260" s="11"/>
      <c r="BC11260" s="12"/>
      <c r="BD11260" s="12"/>
      <c r="BE11260" s="12"/>
      <c r="BF11260" s="12"/>
      <c r="BG11260" s="12"/>
      <c r="BH11260" s="12"/>
      <c r="BI11260" s="12"/>
      <c r="BJ11260" s="12"/>
      <c r="BK11260" s="12"/>
    </row>
    <row r="11261" spans="1:63" s="5" customFormat="1">
      <c r="A11261" s="13"/>
      <c r="B11261" s="13"/>
      <c r="C11261" s="45"/>
      <c r="E11261" s="46"/>
      <c r="F11261" s="47"/>
      <c r="G11261" s="48"/>
      <c r="H11261" s="49"/>
      <c r="I11261" s="49"/>
      <c r="J11261" s="49"/>
      <c r="K11261" s="50"/>
      <c r="L11261" s="50"/>
      <c r="M11261" s="50"/>
      <c r="N11261" s="50"/>
      <c r="O11261" s="50"/>
      <c r="P11261" s="50"/>
      <c r="Q11261" s="50"/>
      <c r="R11261" s="51"/>
      <c r="S11261" s="51"/>
      <c r="T11261" s="51"/>
      <c r="U11261" s="51"/>
      <c r="V11261" s="51"/>
      <c r="W11261" s="51"/>
      <c r="X11261" s="44"/>
      <c r="AF11261" s="52"/>
      <c r="AM11261" s="7"/>
      <c r="AN11261" s="7"/>
      <c r="AO11261" s="53"/>
      <c r="AP11261" s="54"/>
      <c r="AQ11261" s="54"/>
      <c r="AR11261" s="7"/>
      <c r="AS11261" s="54"/>
      <c r="AT11261" s="53"/>
      <c r="AU11261" s="7"/>
      <c r="AV11261" s="7"/>
      <c r="AW11261" s="55"/>
      <c r="AX11261" s="56"/>
      <c r="AY11261" s="55"/>
      <c r="AZ11261" s="55"/>
      <c r="BA11261" s="55"/>
      <c r="BB11261" s="11"/>
      <c r="BC11261" s="12"/>
      <c r="BD11261" s="12"/>
      <c r="BE11261" s="12"/>
      <c r="BF11261" s="12"/>
      <c r="BG11261" s="12"/>
      <c r="BH11261" s="12"/>
      <c r="BI11261" s="12"/>
      <c r="BJ11261" s="12"/>
      <c r="BK11261" s="12"/>
    </row>
    <row r="11262" spans="1:63" s="5" customFormat="1">
      <c r="A11262" s="13"/>
      <c r="B11262" s="13"/>
      <c r="C11262" s="45"/>
      <c r="E11262" s="46"/>
      <c r="F11262" s="47"/>
      <c r="G11262" s="48"/>
      <c r="H11262" s="49"/>
      <c r="I11262" s="49"/>
      <c r="J11262" s="49"/>
      <c r="K11262" s="50"/>
      <c r="L11262" s="50"/>
      <c r="M11262" s="50"/>
      <c r="N11262" s="50"/>
      <c r="O11262" s="50"/>
      <c r="P11262" s="50"/>
      <c r="Q11262" s="50"/>
      <c r="R11262" s="51"/>
      <c r="S11262" s="51"/>
      <c r="T11262" s="51"/>
      <c r="U11262" s="51"/>
      <c r="V11262" s="51"/>
      <c r="W11262" s="51"/>
      <c r="X11262" s="44"/>
      <c r="AF11262" s="52"/>
      <c r="AM11262" s="7"/>
      <c r="AN11262" s="7"/>
      <c r="AO11262" s="53"/>
      <c r="AP11262" s="54"/>
      <c r="AQ11262" s="54"/>
      <c r="AR11262" s="7"/>
      <c r="AS11262" s="54"/>
      <c r="AT11262" s="53"/>
      <c r="AU11262" s="7"/>
      <c r="AV11262" s="7"/>
      <c r="AW11262" s="55"/>
      <c r="AX11262" s="56"/>
      <c r="AY11262" s="55"/>
      <c r="AZ11262" s="55"/>
      <c r="BA11262" s="55"/>
      <c r="BB11262" s="11"/>
      <c r="BC11262" s="12"/>
      <c r="BD11262" s="12"/>
      <c r="BE11262" s="12"/>
      <c r="BF11262" s="12"/>
      <c r="BG11262" s="12"/>
      <c r="BH11262" s="12"/>
      <c r="BI11262" s="12"/>
      <c r="BJ11262" s="12"/>
      <c r="BK11262" s="12"/>
    </row>
    <row r="11263" spans="1:63" s="5" customFormat="1">
      <c r="A11263" s="13"/>
      <c r="B11263" s="13"/>
      <c r="C11263" s="45"/>
      <c r="E11263" s="46"/>
      <c r="F11263" s="47"/>
      <c r="G11263" s="48"/>
      <c r="H11263" s="49"/>
      <c r="I11263" s="49"/>
      <c r="J11263" s="49"/>
      <c r="K11263" s="50"/>
      <c r="L11263" s="50"/>
      <c r="M11263" s="50"/>
      <c r="N11263" s="50"/>
      <c r="O11263" s="50"/>
      <c r="P11263" s="50"/>
      <c r="Q11263" s="50"/>
      <c r="R11263" s="51"/>
      <c r="S11263" s="51"/>
      <c r="T11263" s="51"/>
      <c r="U11263" s="51"/>
      <c r="V11263" s="51"/>
      <c r="W11263" s="51"/>
      <c r="X11263" s="44"/>
      <c r="AF11263" s="52"/>
      <c r="AM11263" s="7"/>
      <c r="AN11263" s="7"/>
      <c r="AO11263" s="53"/>
      <c r="AP11263" s="54"/>
      <c r="AQ11263" s="54"/>
      <c r="AR11263" s="7"/>
      <c r="AS11263" s="54"/>
      <c r="AT11263" s="53"/>
      <c r="AU11263" s="7"/>
      <c r="AV11263" s="7"/>
      <c r="AW11263" s="55"/>
      <c r="AX11263" s="56"/>
      <c r="AY11263" s="55"/>
      <c r="AZ11263" s="55"/>
      <c r="BA11263" s="55"/>
      <c r="BB11263" s="11"/>
      <c r="BC11263" s="12"/>
      <c r="BD11263" s="12"/>
      <c r="BE11263" s="12"/>
      <c r="BF11263" s="12"/>
      <c r="BG11263" s="12"/>
      <c r="BH11263" s="12"/>
      <c r="BI11263" s="12"/>
      <c r="BJ11263" s="12"/>
      <c r="BK11263" s="12"/>
    </row>
    <row r="11264" spans="1:63" s="5" customFormat="1">
      <c r="A11264" s="13"/>
      <c r="B11264" s="13"/>
      <c r="C11264" s="45"/>
      <c r="E11264" s="46"/>
      <c r="F11264" s="47"/>
      <c r="G11264" s="48"/>
      <c r="H11264" s="49"/>
      <c r="I11264" s="49"/>
      <c r="J11264" s="49"/>
      <c r="K11264" s="50"/>
      <c r="L11264" s="50"/>
      <c r="M11264" s="50"/>
      <c r="N11264" s="50"/>
      <c r="O11264" s="50"/>
      <c r="P11264" s="50"/>
      <c r="Q11264" s="50"/>
      <c r="R11264" s="51"/>
      <c r="S11264" s="51"/>
      <c r="T11264" s="51"/>
      <c r="U11264" s="51"/>
      <c r="V11264" s="51"/>
      <c r="W11264" s="51"/>
      <c r="X11264" s="44"/>
      <c r="AF11264" s="52"/>
      <c r="AM11264" s="7"/>
      <c r="AN11264" s="7"/>
      <c r="AO11264" s="53"/>
      <c r="AP11264" s="54"/>
      <c r="AQ11264" s="54"/>
      <c r="AR11264" s="7"/>
      <c r="AS11264" s="54"/>
      <c r="AT11264" s="53"/>
      <c r="AU11264" s="7"/>
      <c r="AV11264" s="7"/>
      <c r="AW11264" s="55"/>
      <c r="AX11264" s="56"/>
      <c r="AY11264" s="55"/>
      <c r="AZ11264" s="55"/>
      <c r="BA11264" s="55"/>
      <c r="BB11264" s="11"/>
      <c r="BC11264" s="12"/>
      <c r="BD11264" s="12"/>
      <c r="BE11264" s="12"/>
      <c r="BF11264" s="12"/>
      <c r="BG11264" s="12"/>
      <c r="BH11264" s="12"/>
      <c r="BI11264" s="12"/>
      <c r="BJ11264" s="12"/>
      <c r="BK11264" s="12"/>
    </row>
    <row r="11265" spans="1:63" s="5" customFormat="1">
      <c r="A11265" s="13"/>
      <c r="B11265" s="13"/>
      <c r="C11265" s="45"/>
      <c r="E11265" s="46"/>
      <c r="F11265" s="47"/>
      <c r="G11265" s="48"/>
      <c r="H11265" s="49"/>
      <c r="I11265" s="49"/>
      <c r="J11265" s="49"/>
      <c r="K11265" s="50"/>
      <c r="L11265" s="50"/>
      <c r="M11265" s="50"/>
      <c r="N11265" s="50"/>
      <c r="O11265" s="50"/>
      <c r="P11265" s="50"/>
      <c r="Q11265" s="50"/>
      <c r="R11265" s="51"/>
      <c r="S11265" s="51"/>
      <c r="T11265" s="51"/>
      <c r="U11265" s="51"/>
      <c r="V11265" s="51"/>
      <c r="W11265" s="51"/>
      <c r="X11265" s="44"/>
      <c r="AF11265" s="52"/>
      <c r="AM11265" s="7"/>
      <c r="AN11265" s="7"/>
      <c r="AO11265" s="53"/>
      <c r="AP11265" s="54"/>
      <c r="AQ11265" s="54"/>
      <c r="AR11265" s="7"/>
      <c r="AS11265" s="54"/>
      <c r="AT11265" s="53"/>
      <c r="AU11265" s="7"/>
      <c r="AV11265" s="7"/>
      <c r="AW11265" s="55"/>
      <c r="AX11265" s="56"/>
      <c r="AY11265" s="55"/>
      <c r="AZ11265" s="55"/>
      <c r="BA11265" s="55"/>
      <c r="BB11265" s="11"/>
      <c r="BC11265" s="12"/>
      <c r="BD11265" s="12"/>
      <c r="BE11265" s="12"/>
      <c r="BF11265" s="12"/>
      <c r="BG11265" s="12"/>
      <c r="BH11265" s="12"/>
      <c r="BI11265" s="12"/>
      <c r="BJ11265" s="12"/>
      <c r="BK11265" s="12"/>
    </row>
    <row r="11266" spans="1:63" s="5" customFormat="1">
      <c r="A11266" s="13"/>
      <c r="B11266" s="13"/>
      <c r="C11266" s="45"/>
      <c r="E11266" s="46"/>
      <c r="F11266" s="47"/>
      <c r="G11266" s="48"/>
      <c r="H11266" s="49"/>
      <c r="I11266" s="49"/>
      <c r="J11266" s="49"/>
      <c r="K11266" s="50"/>
      <c r="L11266" s="50"/>
      <c r="M11266" s="50"/>
      <c r="N11266" s="50"/>
      <c r="O11266" s="50"/>
      <c r="P11266" s="50"/>
      <c r="Q11266" s="50"/>
      <c r="R11266" s="51"/>
      <c r="S11266" s="51"/>
      <c r="T11266" s="51"/>
      <c r="U11266" s="51"/>
      <c r="V11266" s="51"/>
      <c r="W11266" s="51"/>
      <c r="X11266" s="44"/>
      <c r="AF11266" s="52"/>
      <c r="AM11266" s="7"/>
      <c r="AN11266" s="7"/>
      <c r="AO11266" s="53"/>
      <c r="AP11266" s="54"/>
      <c r="AQ11266" s="54"/>
      <c r="AR11266" s="7"/>
      <c r="AS11266" s="54"/>
      <c r="AT11266" s="53"/>
      <c r="AU11266" s="7"/>
      <c r="AV11266" s="7"/>
      <c r="AW11266" s="55"/>
      <c r="AX11266" s="56"/>
      <c r="AY11266" s="55"/>
      <c r="AZ11266" s="55"/>
      <c r="BA11266" s="55"/>
      <c r="BB11266" s="11"/>
      <c r="BC11266" s="12"/>
      <c r="BD11266" s="12"/>
      <c r="BE11266" s="12"/>
      <c r="BF11266" s="12"/>
      <c r="BG11266" s="12"/>
      <c r="BH11266" s="12"/>
      <c r="BI11266" s="12"/>
      <c r="BJ11266" s="12"/>
      <c r="BK11266" s="12"/>
    </row>
    <row r="11267" spans="1:63" s="5" customFormat="1">
      <c r="A11267" s="13"/>
      <c r="B11267" s="13"/>
      <c r="C11267" s="45"/>
      <c r="E11267" s="46"/>
      <c r="F11267" s="47"/>
      <c r="G11267" s="48"/>
      <c r="H11267" s="49"/>
      <c r="I11267" s="49"/>
      <c r="J11267" s="49"/>
      <c r="K11267" s="50"/>
      <c r="L11267" s="50"/>
      <c r="M11267" s="50"/>
      <c r="N11267" s="50"/>
      <c r="O11267" s="50"/>
      <c r="P11267" s="50"/>
      <c r="Q11267" s="50"/>
      <c r="R11267" s="51"/>
      <c r="S11267" s="51"/>
      <c r="T11267" s="51"/>
      <c r="U11267" s="51"/>
      <c r="V11267" s="51"/>
      <c r="W11267" s="51"/>
      <c r="X11267" s="44"/>
      <c r="AF11267" s="52"/>
      <c r="AM11267" s="7"/>
      <c r="AN11267" s="7"/>
      <c r="AO11267" s="53"/>
      <c r="AP11267" s="54"/>
      <c r="AQ11267" s="54"/>
      <c r="AR11267" s="7"/>
      <c r="AS11267" s="54"/>
      <c r="AT11267" s="53"/>
      <c r="AU11267" s="7"/>
      <c r="AV11267" s="7"/>
      <c r="AW11267" s="55"/>
      <c r="AX11267" s="56"/>
      <c r="AY11267" s="55"/>
      <c r="AZ11267" s="55"/>
      <c r="BA11267" s="55"/>
      <c r="BB11267" s="11"/>
      <c r="BC11267" s="12"/>
      <c r="BD11267" s="12"/>
      <c r="BE11267" s="12"/>
      <c r="BF11267" s="12"/>
      <c r="BG11267" s="12"/>
      <c r="BH11267" s="12"/>
      <c r="BI11267" s="12"/>
      <c r="BJ11267" s="12"/>
      <c r="BK11267" s="12"/>
    </row>
    <row r="11268" spans="1:63" s="5" customFormat="1">
      <c r="A11268" s="13"/>
      <c r="B11268" s="13"/>
      <c r="C11268" s="45"/>
      <c r="E11268" s="46"/>
      <c r="F11268" s="47"/>
      <c r="G11268" s="48"/>
      <c r="H11268" s="49"/>
      <c r="I11268" s="49"/>
      <c r="J11268" s="49"/>
      <c r="K11268" s="50"/>
      <c r="L11268" s="50"/>
      <c r="M11268" s="50"/>
      <c r="N11268" s="50"/>
      <c r="O11268" s="50"/>
      <c r="P11268" s="50"/>
      <c r="Q11268" s="50"/>
      <c r="R11268" s="51"/>
      <c r="S11268" s="51"/>
      <c r="T11268" s="51"/>
      <c r="U11268" s="51"/>
      <c r="V11268" s="51"/>
      <c r="W11268" s="51"/>
      <c r="X11268" s="44"/>
      <c r="AF11268" s="52"/>
      <c r="AM11268" s="7"/>
      <c r="AN11268" s="7"/>
      <c r="AO11268" s="53"/>
      <c r="AP11268" s="54"/>
      <c r="AQ11268" s="54"/>
      <c r="AR11268" s="7"/>
      <c r="AS11268" s="54"/>
      <c r="AT11268" s="53"/>
      <c r="AU11268" s="7"/>
      <c r="AV11268" s="7"/>
      <c r="AW11268" s="55"/>
      <c r="AX11268" s="56"/>
      <c r="AY11268" s="55"/>
      <c r="AZ11268" s="55"/>
      <c r="BA11268" s="55"/>
      <c r="BB11268" s="11"/>
      <c r="BC11268" s="12"/>
      <c r="BD11268" s="12"/>
      <c r="BE11268" s="12"/>
      <c r="BF11268" s="12"/>
      <c r="BG11268" s="12"/>
      <c r="BH11268" s="12"/>
      <c r="BI11268" s="12"/>
      <c r="BJ11268" s="12"/>
      <c r="BK11268" s="12"/>
    </row>
    <row r="11269" spans="1:63" s="5" customFormat="1">
      <c r="A11269" s="13"/>
      <c r="B11269" s="13"/>
      <c r="C11269" s="45"/>
      <c r="E11269" s="46"/>
      <c r="F11269" s="47"/>
      <c r="G11269" s="48"/>
      <c r="H11269" s="49"/>
      <c r="I11269" s="49"/>
      <c r="J11269" s="49"/>
      <c r="K11269" s="50"/>
      <c r="L11269" s="50"/>
      <c r="M11269" s="50"/>
      <c r="N11269" s="50"/>
      <c r="O11269" s="50"/>
      <c r="P11269" s="50"/>
      <c r="Q11269" s="50"/>
      <c r="R11269" s="51"/>
      <c r="S11269" s="51"/>
      <c r="T11269" s="51"/>
      <c r="U11269" s="51"/>
      <c r="V11269" s="51"/>
      <c r="W11269" s="51"/>
      <c r="X11269" s="44"/>
      <c r="AF11269" s="52"/>
      <c r="AM11269" s="7"/>
      <c r="AN11269" s="7"/>
      <c r="AO11269" s="53"/>
      <c r="AP11269" s="54"/>
      <c r="AQ11269" s="54"/>
      <c r="AR11269" s="7"/>
      <c r="AS11269" s="54"/>
      <c r="AT11269" s="53"/>
      <c r="AU11269" s="7"/>
      <c r="AV11269" s="7"/>
      <c r="AW11269" s="55"/>
      <c r="AX11269" s="56"/>
      <c r="AY11269" s="55"/>
      <c r="AZ11269" s="55"/>
      <c r="BA11269" s="55"/>
      <c r="BB11269" s="11"/>
      <c r="BC11269" s="12"/>
      <c r="BD11269" s="12"/>
      <c r="BE11269" s="12"/>
      <c r="BF11269" s="12"/>
      <c r="BG11269" s="12"/>
      <c r="BH11269" s="12"/>
      <c r="BI11269" s="12"/>
      <c r="BJ11269" s="12"/>
      <c r="BK11269" s="12"/>
    </row>
    <row r="11270" spans="1:63" s="5" customFormat="1">
      <c r="A11270" s="13"/>
      <c r="B11270" s="13"/>
      <c r="C11270" s="45"/>
      <c r="E11270" s="46"/>
      <c r="F11270" s="47"/>
      <c r="G11270" s="48"/>
      <c r="H11270" s="49"/>
      <c r="I11270" s="49"/>
      <c r="J11270" s="49"/>
      <c r="K11270" s="50"/>
      <c r="L11270" s="50"/>
      <c r="M11270" s="50"/>
      <c r="N11270" s="50"/>
      <c r="O11270" s="50"/>
      <c r="P11270" s="50"/>
      <c r="Q11270" s="50"/>
      <c r="R11270" s="51"/>
      <c r="S11270" s="51"/>
      <c r="T11270" s="51"/>
      <c r="U11270" s="51"/>
      <c r="V11270" s="51"/>
      <c r="W11270" s="51"/>
      <c r="X11270" s="44"/>
      <c r="AF11270" s="52"/>
      <c r="AM11270" s="7"/>
      <c r="AN11270" s="7"/>
      <c r="AO11270" s="53"/>
      <c r="AP11270" s="54"/>
      <c r="AQ11270" s="54"/>
      <c r="AR11270" s="7"/>
      <c r="AS11270" s="54"/>
      <c r="AT11270" s="53"/>
      <c r="AU11270" s="7"/>
      <c r="AV11270" s="7"/>
      <c r="AW11270" s="55"/>
      <c r="AX11270" s="56"/>
      <c r="AY11270" s="55"/>
      <c r="AZ11270" s="55"/>
      <c r="BA11270" s="55"/>
      <c r="BB11270" s="11"/>
      <c r="BC11270" s="12"/>
      <c r="BD11270" s="12"/>
      <c r="BE11270" s="12"/>
      <c r="BF11270" s="12"/>
      <c r="BG11270" s="12"/>
      <c r="BH11270" s="12"/>
      <c r="BI11270" s="12"/>
      <c r="BJ11270" s="12"/>
      <c r="BK11270" s="12"/>
    </row>
    <row r="11271" spans="1:63" s="5" customFormat="1">
      <c r="A11271" s="13"/>
      <c r="B11271" s="13"/>
      <c r="C11271" s="45"/>
      <c r="E11271" s="46"/>
      <c r="F11271" s="47"/>
      <c r="G11271" s="48"/>
      <c r="H11271" s="49"/>
      <c r="I11271" s="49"/>
      <c r="J11271" s="49"/>
      <c r="K11271" s="50"/>
      <c r="L11271" s="50"/>
      <c r="M11271" s="50"/>
      <c r="N11271" s="50"/>
      <c r="O11271" s="50"/>
      <c r="P11271" s="50"/>
      <c r="Q11271" s="50"/>
      <c r="R11271" s="51"/>
      <c r="S11271" s="51"/>
      <c r="T11271" s="51"/>
      <c r="U11271" s="51"/>
      <c r="V11271" s="51"/>
      <c r="W11271" s="51"/>
      <c r="X11271" s="44"/>
      <c r="AF11271" s="52"/>
      <c r="AM11271" s="7"/>
      <c r="AN11271" s="7"/>
      <c r="AO11271" s="53"/>
      <c r="AP11271" s="54"/>
      <c r="AQ11271" s="54"/>
      <c r="AR11271" s="7"/>
      <c r="AS11271" s="54"/>
      <c r="AT11271" s="53"/>
      <c r="AU11271" s="7"/>
      <c r="AV11271" s="7"/>
      <c r="AW11271" s="55"/>
      <c r="AX11271" s="56"/>
      <c r="AY11271" s="55"/>
      <c r="AZ11271" s="55"/>
      <c r="BA11271" s="55"/>
      <c r="BB11271" s="11"/>
      <c r="BC11271" s="12"/>
      <c r="BD11271" s="12"/>
      <c r="BE11271" s="12"/>
      <c r="BF11271" s="12"/>
      <c r="BG11271" s="12"/>
      <c r="BH11271" s="12"/>
      <c r="BI11271" s="12"/>
      <c r="BJ11271" s="12"/>
      <c r="BK11271" s="12"/>
    </row>
    <row r="11272" spans="1:63" s="5" customFormat="1">
      <c r="A11272" s="13"/>
      <c r="B11272" s="13"/>
      <c r="C11272" s="45"/>
      <c r="E11272" s="46"/>
      <c r="F11272" s="47"/>
      <c r="G11272" s="48"/>
      <c r="H11272" s="49"/>
      <c r="I11272" s="49"/>
      <c r="J11272" s="49"/>
      <c r="K11272" s="50"/>
      <c r="L11272" s="50"/>
      <c r="M11272" s="50"/>
      <c r="N11272" s="50"/>
      <c r="O11272" s="50"/>
      <c r="P11272" s="50"/>
      <c r="Q11272" s="50"/>
      <c r="R11272" s="51"/>
      <c r="S11272" s="51"/>
      <c r="T11272" s="51"/>
      <c r="U11272" s="51"/>
      <c r="V11272" s="51"/>
      <c r="W11272" s="51"/>
      <c r="X11272" s="44"/>
      <c r="AF11272" s="52"/>
      <c r="AM11272" s="7"/>
      <c r="AN11272" s="7"/>
      <c r="AO11272" s="53"/>
      <c r="AP11272" s="54"/>
      <c r="AQ11272" s="54"/>
      <c r="AR11272" s="7"/>
      <c r="AS11272" s="54"/>
      <c r="AT11272" s="53"/>
      <c r="AU11272" s="7"/>
      <c r="AV11272" s="7"/>
      <c r="AW11272" s="55"/>
      <c r="AX11272" s="56"/>
      <c r="AY11272" s="55"/>
      <c r="AZ11272" s="55"/>
      <c r="BA11272" s="55"/>
      <c r="BB11272" s="11"/>
      <c r="BC11272" s="12"/>
      <c r="BD11272" s="12"/>
      <c r="BE11272" s="12"/>
      <c r="BF11272" s="12"/>
      <c r="BG11272" s="12"/>
      <c r="BH11272" s="12"/>
      <c r="BI11272" s="12"/>
      <c r="BJ11272" s="12"/>
      <c r="BK11272" s="12"/>
    </row>
    <row r="11273" spans="1:63" s="5" customFormat="1">
      <c r="A11273" s="13"/>
      <c r="B11273" s="13"/>
      <c r="C11273" s="45"/>
      <c r="E11273" s="46"/>
      <c r="F11273" s="47"/>
      <c r="G11273" s="48"/>
      <c r="H11273" s="49"/>
      <c r="I11273" s="49"/>
      <c r="J11273" s="49"/>
      <c r="K11273" s="50"/>
      <c r="L11273" s="50"/>
      <c r="M11273" s="50"/>
      <c r="N11273" s="50"/>
      <c r="O11273" s="50"/>
      <c r="P11273" s="50"/>
      <c r="Q11273" s="50"/>
      <c r="R11273" s="51"/>
      <c r="S11273" s="51"/>
      <c r="T11273" s="51"/>
      <c r="U11273" s="51"/>
      <c r="V11273" s="51"/>
      <c r="W11273" s="51"/>
      <c r="X11273" s="44"/>
      <c r="AF11273" s="52"/>
      <c r="AM11273" s="7"/>
      <c r="AN11273" s="7"/>
      <c r="AO11273" s="53"/>
      <c r="AP11273" s="54"/>
      <c r="AQ11273" s="54"/>
      <c r="AR11273" s="7"/>
      <c r="AS11273" s="54"/>
      <c r="AT11273" s="53"/>
      <c r="AU11273" s="7"/>
      <c r="AV11273" s="7"/>
      <c r="AW11273" s="55"/>
      <c r="AX11273" s="56"/>
      <c r="AY11273" s="55"/>
      <c r="AZ11273" s="55"/>
      <c r="BA11273" s="55"/>
      <c r="BB11273" s="11"/>
      <c r="BC11273" s="12"/>
      <c r="BD11273" s="12"/>
      <c r="BE11273" s="12"/>
      <c r="BF11273" s="12"/>
      <c r="BG11273" s="12"/>
      <c r="BH11273" s="12"/>
      <c r="BI11273" s="12"/>
      <c r="BJ11273" s="12"/>
      <c r="BK11273" s="12"/>
    </row>
    <row r="11274" spans="1:63" s="5" customFormat="1">
      <c r="A11274" s="13"/>
      <c r="B11274" s="13"/>
      <c r="C11274" s="45"/>
      <c r="E11274" s="46"/>
      <c r="F11274" s="47"/>
      <c r="G11274" s="48"/>
      <c r="H11274" s="49"/>
      <c r="I11274" s="49"/>
      <c r="J11274" s="49"/>
      <c r="K11274" s="50"/>
      <c r="L11274" s="50"/>
      <c r="M11274" s="50"/>
      <c r="N11274" s="50"/>
      <c r="O11274" s="50"/>
      <c r="P11274" s="50"/>
      <c r="Q11274" s="50"/>
      <c r="R11274" s="51"/>
      <c r="S11274" s="51"/>
      <c r="T11274" s="51"/>
      <c r="U11274" s="51"/>
      <c r="V11274" s="51"/>
      <c r="W11274" s="51"/>
      <c r="X11274" s="44"/>
      <c r="AF11274" s="52"/>
      <c r="AM11274" s="7"/>
      <c r="AN11274" s="7"/>
      <c r="AO11274" s="53"/>
      <c r="AP11274" s="54"/>
      <c r="AQ11274" s="54"/>
      <c r="AR11274" s="7"/>
      <c r="AS11274" s="54"/>
      <c r="AT11274" s="53"/>
      <c r="AU11274" s="7"/>
      <c r="AV11274" s="7"/>
      <c r="AW11274" s="55"/>
      <c r="AX11274" s="56"/>
      <c r="AY11274" s="55"/>
      <c r="AZ11274" s="55"/>
      <c r="BA11274" s="55"/>
      <c r="BB11274" s="11"/>
      <c r="BC11274" s="12"/>
      <c r="BD11274" s="12"/>
      <c r="BE11274" s="12"/>
      <c r="BF11274" s="12"/>
      <c r="BG11274" s="12"/>
      <c r="BH11274" s="12"/>
      <c r="BI11274" s="12"/>
      <c r="BJ11274" s="12"/>
      <c r="BK11274" s="12"/>
    </row>
    <row r="11275" spans="1:63" s="5" customFormat="1">
      <c r="A11275" s="13"/>
      <c r="B11275" s="13"/>
      <c r="C11275" s="45"/>
      <c r="E11275" s="46"/>
      <c r="F11275" s="47"/>
      <c r="G11275" s="48"/>
      <c r="H11275" s="49"/>
      <c r="I11275" s="49"/>
      <c r="J11275" s="49"/>
      <c r="K11275" s="50"/>
      <c r="L11275" s="50"/>
      <c r="M11275" s="50"/>
      <c r="N11275" s="50"/>
      <c r="O11275" s="50"/>
      <c r="P11275" s="50"/>
      <c r="Q11275" s="50"/>
      <c r="R11275" s="51"/>
      <c r="S11275" s="51"/>
      <c r="T11275" s="51"/>
      <c r="U11275" s="51"/>
      <c r="V11275" s="51"/>
      <c r="W11275" s="51"/>
      <c r="X11275" s="44"/>
      <c r="AF11275" s="52"/>
      <c r="AM11275" s="7"/>
      <c r="AN11275" s="7"/>
      <c r="AO11275" s="53"/>
      <c r="AP11275" s="54"/>
      <c r="AQ11275" s="54"/>
      <c r="AR11275" s="7"/>
      <c r="AS11275" s="54"/>
      <c r="AT11275" s="53"/>
      <c r="AU11275" s="7"/>
      <c r="AV11275" s="7"/>
      <c r="AW11275" s="55"/>
      <c r="AX11275" s="56"/>
      <c r="AY11275" s="55"/>
      <c r="AZ11275" s="55"/>
      <c r="BA11275" s="55"/>
      <c r="BB11275" s="11"/>
      <c r="BC11275" s="12"/>
      <c r="BD11275" s="12"/>
      <c r="BE11275" s="12"/>
      <c r="BF11275" s="12"/>
      <c r="BG11275" s="12"/>
      <c r="BH11275" s="12"/>
      <c r="BI11275" s="12"/>
      <c r="BJ11275" s="12"/>
      <c r="BK11275" s="12"/>
    </row>
    <row r="11276" spans="1:63" s="5" customFormat="1">
      <c r="A11276" s="13"/>
      <c r="B11276" s="13"/>
      <c r="C11276" s="45"/>
      <c r="E11276" s="46"/>
      <c r="F11276" s="47"/>
      <c r="G11276" s="48"/>
      <c r="H11276" s="49"/>
      <c r="I11276" s="49"/>
      <c r="J11276" s="49"/>
      <c r="K11276" s="50"/>
      <c r="L11276" s="50"/>
      <c r="M11276" s="50"/>
      <c r="N11276" s="50"/>
      <c r="O11276" s="50"/>
      <c r="P11276" s="50"/>
      <c r="Q11276" s="50"/>
      <c r="R11276" s="51"/>
      <c r="S11276" s="51"/>
      <c r="T11276" s="51"/>
      <c r="U11276" s="51"/>
      <c r="V11276" s="51"/>
      <c r="W11276" s="51"/>
      <c r="X11276" s="44"/>
      <c r="AF11276" s="52"/>
      <c r="AM11276" s="7"/>
      <c r="AN11276" s="7"/>
      <c r="AO11276" s="53"/>
      <c r="AP11276" s="54"/>
      <c r="AQ11276" s="54"/>
      <c r="AR11276" s="7"/>
      <c r="AS11276" s="54"/>
      <c r="AT11276" s="53"/>
      <c r="AU11276" s="7"/>
      <c r="AV11276" s="7"/>
      <c r="AW11276" s="55"/>
      <c r="AX11276" s="56"/>
      <c r="AY11276" s="55"/>
      <c r="AZ11276" s="55"/>
      <c r="BA11276" s="55"/>
      <c r="BB11276" s="11"/>
      <c r="BC11276" s="12"/>
      <c r="BD11276" s="12"/>
      <c r="BE11276" s="12"/>
      <c r="BF11276" s="12"/>
      <c r="BG11276" s="12"/>
      <c r="BH11276" s="12"/>
      <c r="BI11276" s="12"/>
      <c r="BJ11276" s="12"/>
      <c r="BK11276" s="12"/>
    </row>
    <row r="11277" spans="1:63" s="5" customFormat="1">
      <c r="A11277" s="13"/>
      <c r="B11277" s="13"/>
      <c r="C11277" s="45"/>
      <c r="E11277" s="46"/>
      <c r="F11277" s="47"/>
      <c r="G11277" s="48"/>
      <c r="H11277" s="49"/>
      <c r="I11277" s="49"/>
      <c r="J11277" s="49"/>
      <c r="K11277" s="50"/>
      <c r="L11277" s="50"/>
      <c r="M11277" s="50"/>
      <c r="N11277" s="50"/>
      <c r="O11277" s="50"/>
      <c r="P11277" s="50"/>
      <c r="Q11277" s="50"/>
      <c r="R11277" s="51"/>
      <c r="S11277" s="51"/>
      <c r="T11277" s="51"/>
      <c r="U11277" s="51"/>
      <c r="V11277" s="51"/>
      <c r="W11277" s="51"/>
      <c r="X11277" s="44"/>
      <c r="AF11277" s="52"/>
      <c r="AM11277" s="7"/>
      <c r="AN11277" s="7"/>
      <c r="AO11277" s="53"/>
      <c r="AP11277" s="54"/>
      <c r="AQ11277" s="54"/>
      <c r="AR11277" s="7"/>
      <c r="AS11277" s="54"/>
      <c r="AT11277" s="53"/>
      <c r="AU11277" s="7"/>
      <c r="AV11277" s="7"/>
      <c r="AW11277" s="55"/>
      <c r="AX11277" s="56"/>
      <c r="AY11277" s="55"/>
      <c r="AZ11277" s="55"/>
      <c r="BA11277" s="55"/>
      <c r="BB11277" s="11"/>
      <c r="BC11277" s="12"/>
      <c r="BD11277" s="12"/>
      <c r="BE11277" s="12"/>
      <c r="BF11277" s="12"/>
      <c r="BG11277" s="12"/>
      <c r="BH11277" s="12"/>
      <c r="BI11277" s="12"/>
      <c r="BJ11277" s="12"/>
      <c r="BK11277" s="12"/>
    </row>
    <row r="11278" spans="1:63" s="5" customFormat="1">
      <c r="A11278" s="13"/>
      <c r="B11278" s="13"/>
      <c r="C11278" s="45"/>
      <c r="E11278" s="46"/>
      <c r="F11278" s="47"/>
      <c r="G11278" s="48"/>
      <c r="H11278" s="49"/>
      <c r="I11278" s="49"/>
      <c r="J11278" s="49"/>
      <c r="K11278" s="50"/>
      <c r="L11278" s="50"/>
      <c r="M11278" s="50"/>
      <c r="N11278" s="50"/>
      <c r="O11278" s="50"/>
      <c r="P11278" s="50"/>
      <c r="Q11278" s="50"/>
      <c r="R11278" s="51"/>
      <c r="S11278" s="51"/>
      <c r="T11278" s="51"/>
      <c r="U11278" s="51"/>
      <c r="V11278" s="51"/>
      <c r="W11278" s="51"/>
      <c r="X11278" s="44"/>
      <c r="AF11278" s="52"/>
      <c r="AM11278" s="7"/>
      <c r="AN11278" s="7"/>
      <c r="AO11278" s="53"/>
      <c r="AP11278" s="54"/>
      <c r="AQ11278" s="54"/>
      <c r="AR11278" s="7"/>
      <c r="AS11278" s="54"/>
      <c r="AT11278" s="53"/>
      <c r="AU11278" s="7"/>
      <c r="AV11278" s="7"/>
      <c r="AW11278" s="55"/>
      <c r="AX11278" s="56"/>
      <c r="AY11278" s="55"/>
      <c r="AZ11278" s="55"/>
      <c r="BA11278" s="55"/>
      <c r="BB11278" s="11"/>
      <c r="BC11278" s="12"/>
      <c r="BD11278" s="12"/>
      <c r="BE11278" s="12"/>
      <c r="BF11278" s="12"/>
      <c r="BG11278" s="12"/>
      <c r="BH11278" s="12"/>
      <c r="BI11278" s="12"/>
      <c r="BJ11278" s="12"/>
      <c r="BK11278" s="12"/>
    </row>
    <row r="11279" spans="1:63" s="5" customFormat="1">
      <c r="A11279" s="13"/>
      <c r="B11279" s="13"/>
      <c r="C11279" s="45"/>
      <c r="E11279" s="46"/>
      <c r="F11279" s="47"/>
      <c r="G11279" s="48"/>
      <c r="H11279" s="49"/>
      <c r="I11279" s="49"/>
      <c r="J11279" s="49"/>
      <c r="K11279" s="50"/>
      <c r="L11279" s="50"/>
      <c r="M11279" s="50"/>
      <c r="N11279" s="50"/>
      <c r="O11279" s="50"/>
      <c r="P11279" s="50"/>
      <c r="Q11279" s="50"/>
      <c r="R11279" s="51"/>
      <c r="S11279" s="51"/>
      <c r="T11279" s="51"/>
      <c r="U11279" s="51"/>
      <c r="V11279" s="51"/>
      <c r="W11279" s="51"/>
      <c r="X11279" s="44"/>
      <c r="AF11279" s="52"/>
      <c r="AM11279" s="7"/>
      <c r="AN11279" s="7"/>
      <c r="AO11279" s="53"/>
      <c r="AP11279" s="54"/>
      <c r="AQ11279" s="54"/>
      <c r="AR11279" s="7"/>
      <c r="AS11279" s="54"/>
      <c r="AT11279" s="53"/>
      <c r="AU11279" s="7"/>
      <c r="AV11279" s="7"/>
      <c r="AW11279" s="55"/>
      <c r="AX11279" s="56"/>
      <c r="AY11279" s="55"/>
      <c r="AZ11279" s="55"/>
      <c r="BA11279" s="55"/>
      <c r="BB11279" s="11"/>
      <c r="BC11279" s="12"/>
      <c r="BD11279" s="12"/>
      <c r="BE11279" s="12"/>
      <c r="BF11279" s="12"/>
      <c r="BG11279" s="12"/>
      <c r="BH11279" s="12"/>
      <c r="BI11279" s="12"/>
      <c r="BJ11279" s="12"/>
      <c r="BK11279" s="12"/>
    </row>
    <row r="11280" spans="1:63" s="5" customFormat="1">
      <c r="A11280" s="13"/>
      <c r="B11280" s="13"/>
      <c r="C11280" s="45"/>
      <c r="E11280" s="46"/>
      <c r="F11280" s="47"/>
      <c r="G11280" s="48"/>
      <c r="H11280" s="49"/>
      <c r="I11280" s="49"/>
      <c r="J11280" s="49"/>
      <c r="K11280" s="50"/>
      <c r="L11280" s="50"/>
      <c r="M11280" s="50"/>
      <c r="N11280" s="50"/>
      <c r="O11280" s="50"/>
      <c r="P11280" s="50"/>
      <c r="Q11280" s="50"/>
      <c r="R11280" s="51"/>
      <c r="S11280" s="51"/>
      <c r="T11280" s="51"/>
      <c r="U11280" s="51"/>
      <c r="V11280" s="51"/>
      <c r="W11280" s="51"/>
      <c r="X11280" s="44"/>
      <c r="AF11280" s="52"/>
      <c r="AM11280" s="7"/>
      <c r="AN11280" s="7"/>
      <c r="AO11280" s="53"/>
      <c r="AP11280" s="54"/>
      <c r="AQ11280" s="54"/>
      <c r="AR11280" s="7"/>
      <c r="AS11280" s="54"/>
      <c r="AT11280" s="53"/>
      <c r="AU11280" s="7"/>
      <c r="AV11280" s="7"/>
      <c r="AW11280" s="55"/>
      <c r="AX11280" s="56"/>
      <c r="AY11280" s="55"/>
      <c r="AZ11280" s="55"/>
      <c r="BA11280" s="55"/>
      <c r="BB11280" s="11"/>
      <c r="BC11280" s="12"/>
      <c r="BD11280" s="12"/>
      <c r="BE11280" s="12"/>
      <c r="BF11280" s="12"/>
      <c r="BG11280" s="12"/>
      <c r="BH11280" s="12"/>
      <c r="BI11280" s="12"/>
      <c r="BJ11280" s="12"/>
      <c r="BK11280" s="12"/>
    </row>
    <row r="11281" spans="1:63" s="5" customFormat="1">
      <c r="A11281" s="13"/>
      <c r="B11281" s="13"/>
      <c r="C11281" s="45"/>
      <c r="E11281" s="46"/>
      <c r="F11281" s="47"/>
      <c r="G11281" s="48"/>
      <c r="H11281" s="49"/>
      <c r="I11281" s="49"/>
      <c r="J11281" s="49"/>
      <c r="K11281" s="50"/>
      <c r="L11281" s="50"/>
      <c r="M11281" s="50"/>
      <c r="N11281" s="50"/>
      <c r="O11281" s="50"/>
      <c r="P11281" s="50"/>
      <c r="Q11281" s="50"/>
      <c r="R11281" s="51"/>
      <c r="S11281" s="51"/>
      <c r="T11281" s="51"/>
      <c r="U11281" s="51"/>
      <c r="V11281" s="51"/>
      <c r="W11281" s="51"/>
      <c r="X11281" s="44"/>
      <c r="AF11281" s="52"/>
      <c r="AM11281" s="7"/>
      <c r="AN11281" s="7"/>
      <c r="AO11281" s="53"/>
      <c r="AP11281" s="54"/>
      <c r="AQ11281" s="54"/>
      <c r="AR11281" s="7"/>
      <c r="AS11281" s="54"/>
      <c r="AT11281" s="53"/>
      <c r="AU11281" s="7"/>
      <c r="AV11281" s="7"/>
      <c r="AW11281" s="55"/>
      <c r="AX11281" s="56"/>
      <c r="AY11281" s="55"/>
      <c r="AZ11281" s="55"/>
      <c r="BA11281" s="55"/>
      <c r="BB11281" s="11"/>
      <c r="BC11281" s="12"/>
      <c r="BD11281" s="12"/>
      <c r="BE11281" s="12"/>
      <c r="BF11281" s="12"/>
      <c r="BG11281" s="12"/>
      <c r="BH11281" s="12"/>
      <c r="BI11281" s="12"/>
      <c r="BJ11281" s="12"/>
      <c r="BK11281" s="12"/>
    </row>
    <row r="11282" spans="1:63" s="5" customFormat="1">
      <c r="A11282" s="13"/>
      <c r="B11282" s="13"/>
      <c r="C11282" s="45"/>
      <c r="E11282" s="46"/>
      <c r="F11282" s="47"/>
      <c r="G11282" s="48"/>
      <c r="H11282" s="49"/>
      <c r="I11282" s="49"/>
      <c r="J11282" s="49"/>
      <c r="K11282" s="50"/>
      <c r="L11282" s="50"/>
      <c r="M11282" s="50"/>
      <c r="N11282" s="50"/>
      <c r="O11282" s="50"/>
      <c r="P11282" s="50"/>
      <c r="Q11282" s="50"/>
      <c r="R11282" s="51"/>
      <c r="S11282" s="51"/>
      <c r="T11282" s="51"/>
      <c r="U11282" s="51"/>
      <c r="V11282" s="51"/>
      <c r="W11282" s="51"/>
      <c r="X11282" s="44"/>
      <c r="AF11282" s="52"/>
      <c r="AM11282" s="7"/>
      <c r="AN11282" s="7"/>
      <c r="AO11282" s="53"/>
      <c r="AP11282" s="54"/>
      <c r="AQ11282" s="54"/>
      <c r="AR11282" s="7"/>
      <c r="AS11282" s="54"/>
      <c r="AT11282" s="53"/>
      <c r="AU11282" s="7"/>
      <c r="AV11282" s="7"/>
      <c r="AW11282" s="55"/>
      <c r="AX11282" s="56"/>
      <c r="AY11282" s="55"/>
      <c r="AZ11282" s="55"/>
      <c r="BA11282" s="55"/>
      <c r="BB11282" s="11"/>
      <c r="BC11282" s="12"/>
      <c r="BD11282" s="12"/>
      <c r="BE11282" s="12"/>
      <c r="BF11282" s="12"/>
      <c r="BG11282" s="12"/>
      <c r="BH11282" s="12"/>
      <c r="BI11282" s="12"/>
      <c r="BJ11282" s="12"/>
      <c r="BK11282" s="12"/>
    </row>
    <row r="11283" spans="1:63" s="5" customFormat="1">
      <c r="A11283" s="13"/>
      <c r="B11283" s="13"/>
      <c r="C11283" s="45"/>
      <c r="E11283" s="46"/>
      <c r="F11283" s="47"/>
      <c r="G11283" s="48"/>
      <c r="H11283" s="49"/>
      <c r="I11283" s="49"/>
      <c r="J11283" s="49"/>
      <c r="K11283" s="50"/>
      <c r="L11283" s="50"/>
      <c r="M11283" s="50"/>
      <c r="N11283" s="50"/>
      <c r="O11283" s="50"/>
      <c r="P11283" s="50"/>
      <c r="Q11283" s="50"/>
      <c r="R11283" s="51"/>
      <c r="S11283" s="51"/>
      <c r="T11283" s="51"/>
      <c r="U11283" s="51"/>
      <c r="V11283" s="51"/>
      <c r="W11283" s="51"/>
      <c r="X11283" s="44"/>
      <c r="AF11283" s="52"/>
      <c r="AM11283" s="7"/>
      <c r="AN11283" s="7"/>
      <c r="AO11283" s="53"/>
      <c r="AP11283" s="54"/>
      <c r="AQ11283" s="54"/>
      <c r="AR11283" s="7"/>
      <c r="AS11283" s="54"/>
      <c r="AT11283" s="53"/>
      <c r="AU11283" s="7"/>
      <c r="AV11283" s="7"/>
      <c r="AW11283" s="55"/>
      <c r="AX11283" s="56"/>
      <c r="AY11283" s="55"/>
      <c r="AZ11283" s="55"/>
      <c r="BA11283" s="55"/>
      <c r="BB11283" s="11"/>
      <c r="BC11283" s="12"/>
      <c r="BD11283" s="12"/>
      <c r="BE11283" s="12"/>
      <c r="BF11283" s="12"/>
      <c r="BG11283" s="12"/>
      <c r="BH11283" s="12"/>
      <c r="BI11283" s="12"/>
      <c r="BJ11283" s="12"/>
      <c r="BK11283" s="12"/>
    </row>
    <row r="11284" spans="1:63" s="5" customFormat="1">
      <c r="A11284" s="13"/>
      <c r="B11284" s="13"/>
      <c r="C11284" s="45"/>
      <c r="E11284" s="46"/>
      <c r="F11284" s="47"/>
      <c r="G11284" s="48"/>
      <c r="H11284" s="49"/>
      <c r="I11284" s="49"/>
      <c r="J11284" s="49"/>
      <c r="K11284" s="50"/>
      <c r="L11284" s="50"/>
      <c r="M11284" s="50"/>
      <c r="N11284" s="50"/>
      <c r="O11284" s="50"/>
      <c r="P11284" s="50"/>
      <c r="Q11284" s="50"/>
      <c r="R11284" s="51"/>
      <c r="S11284" s="51"/>
      <c r="T11284" s="51"/>
      <c r="U11284" s="51"/>
      <c r="V11284" s="51"/>
      <c r="W11284" s="51"/>
      <c r="X11284" s="44"/>
      <c r="AF11284" s="52"/>
      <c r="AM11284" s="7"/>
      <c r="AN11284" s="7"/>
      <c r="AO11284" s="53"/>
      <c r="AP11284" s="54"/>
      <c r="AQ11284" s="54"/>
      <c r="AR11284" s="7"/>
      <c r="AS11284" s="54"/>
      <c r="AT11284" s="53"/>
      <c r="AU11284" s="7"/>
      <c r="AV11284" s="7"/>
      <c r="AW11284" s="55"/>
      <c r="AX11284" s="56"/>
      <c r="AY11284" s="55"/>
      <c r="AZ11284" s="55"/>
      <c r="BA11284" s="55"/>
      <c r="BB11284" s="11"/>
      <c r="BC11284" s="12"/>
      <c r="BD11284" s="12"/>
      <c r="BE11284" s="12"/>
      <c r="BF11284" s="12"/>
      <c r="BG11284" s="12"/>
      <c r="BH11284" s="12"/>
      <c r="BI11284" s="12"/>
      <c r="BJ11284" s="12"/>
      <c r="BK11284" s="12"/>
    </row>
    <row r="11285" spans="1:63" s="5" customFormat="1">
      <c r="A11285" s="13"/>
      <c r="B11285" s="13"/>
      <c r="C11285" s="45"/>
      <c r="E11285" s="46"/>
      <c r="F11285" s="47"/>
      <c r="G11285" s="48"/>
      <c r="H11285" s="49"/>
      <c r="I11285" s="49"/>
      <c r="J11285" s="49"/>
      <c r="K11285" s="50"/>
      <c r="L11285" s="50"/>
      <c r="M11285" s="50"/>
      <c r="N11285" s="50"/>
      <c r="O11285" s="50"/>
      <c r="P11285" s="50"/>
      <c r="Q11285" s="50"/>
      <c r="R11285" s="51"/>
      <c r="S11285" s="51"/>
      <c r="T11285" s="51"/>
      <c r="U11285" s="51"/>
      <c r="V11285" s="51"/>
      <c r="W11285" s="51"/>
      <c r="X11285" s="44"/>
      <c r="AF11285" s="52"/>
      <c r="AM11285" s="7"/>
      <c r="AN11285" s="7"/>
      <c r="AO11285" s="53"/>
      <c r="AP11285" s="54"/>
      <c r="AQ11285" s="54"/>
      <c r="AR11285" s="7"/>
      <c r="AS11285" s="54"/>
      <c r="AT11285" s="53"/>
      <c r="AU11285" s="7"/>
      <c r="AV11285" s="7"/>
      <c r="AW11285" s="55"/>
      <c r="AX11285" s="56"/>
      <c r="AY11285" s="55"/>
      <c r="AZ11285" s="55"/>
      <c r="BA11285" s="55"/>
      <c r="BB11285" s="11"/>
      <c r="BC11285" s="12"/>
      <c r="BD11285" s="12"/>
      <c r="BE11285" s="12"/>
      <c r="BF11285" s="12"/>
      <c r="BG11285" s="12"/>
      <c r="BH11285" s="12"/>
      <c r="BI11285" s="12"/>
      <c r="BJ11285" s="12"/>
      <c r="BK11285" s="12"/>
    </row>
    <row r="11286" spans="1:63" s="5" customFormat="1">
      <c r="A11286" s="13"/>
      <c r="B11286" s="13"/>
      <c r="C11286" s="45"/>
      <c r="E11286" s="46"/>
      <c r="F11286" s="47"/>
      <c r="G11286" s="48"/>
      <c r="H11286" s="49"/>
      <c r="I11286" s="49"/>
      <c r="J11286" s="49"/>
      <c r="K11286" s="50"/>
      <c r="L11286" s="50"/>
      <c r="M11286" s="50"/>
      <c r="N11286" s="50"/>
      <c r="O11286" s="50"/>
      <c r="P11286" s="50"/>
      <c r="Q11286" s="50"/>
      <c r="R11286" s="51"/>
      <c r="S11286" s="51"/>
      <c r="T11286" s="51"/>
      <c r="U11286" s="51"/>
      <c r="V11286" s="51"/>
      <c r="W11286" s="51"/>
      <c r="X11286" s="44"/>
      <c r="AF11286" s="52"/>
      <c r="AM11286" s="7"/>
      <c r="AN11286" s="7"/>
      <c r="AO11286" s="53"/>
      <c r="AP11286" s="54"/>
      <c r="AQ11286" s="54"/>
      <c r="AR11286" s="7"/>
      <c r="AS11286" s="54"/>
      <c r="AT11286" s="53"/>
      <c r="AU11286" s="7"/>
      <c r="AV11286" s="7"/>
      <c r="AW11286" s="55"/>
      <c r="AX11286" s="56"/>
      <c r="AY11286" s="55"/>
      <c r="AZ11286" s="55"/>
      <c r="BA11286" s="55"/>
      <c r="BB11286" s="11"/>
      <c r="BC11286" s="12"/>
      <c r="BD11286" s="12"/>
      <c r="BE11286" s="12"/>
      <c r="BF11286" s="12"/>
      <c r="BG11286" s="12"/>
      <c r="BH11286" s="12"/>
      <c r="BI11286" s="12"/>
      <c r="BJ11286" s="12"/>
      <c r="BK11286" s="12"/>
    </row>
    <row r="11287" spans="1:63" s="5" customFormat="1">
      <c r="A11287" s="13"/>
      <c r="B11287" s="13"/>
      <c r="C11287" s="45"/>
      <c r="E11287" s="46"/>
      <c r="F11287" s="47"/>
      <c r="G11287" s="48"/>
      <c r="H11287" s="49"/>
      <c r="I11287" s="49"/>
      <c r="J11287" s="49"/>
      <c r="K11287" s="50"/>
      <c r="L11287" s="50"/>
      <c r="M11287" s="50"/>
      <c r="N11287" s="50"/>
      <c r="O11287" s="50"/>
      <c r="P11287" s="50"/>
      <c r="Q11287" s="50"/>
      <c r="R11287" s="51"/>
      <c r="S11287" s="51"/>
      <c r="T11287" s="51"/>
      <c r="U11287" s="51"/>
      <c r="V11287" s="51"/>
      <c r="W11287" s="51"/>
      <c r="X11287" s="44"/>
      <c r="AF11287" s="52"/>
      <c r="AM11287" s="7"/>
      <c r="AN11287" s="7"/>
      <c r="AO11287" s="53"/>
      <c r="AP11287" s="54"/>
      <c r="AQ11287" s="54"/>
      <c r="AR11287" s="7"/>
      <c r="AS11287" s="54"/>
      <c r="AT11287" s="53"/>
      <c r="AU11287" s="7"/>
      <c r="AV11287" s="7"/>
      <c r="AW11287" s="55"/>
      <c r="AX11287" s="56"/>
      <c r="AY11287" s="55"/>
      <c r="AZ11287" s="55"/>
      <c r="BA11287" s="55"/>
      <c r="BB11287" s="11"/>
      <c r="BC11287" s="12"/>
      <c r="BD11287" s="12"/>
      <c r="BE11287" s="12"/>
      <c r="BF11287" s="12"/>
      <c r="BG11287" s="12"/>
      <c r="BH11287" s="12"/>
      <c r="BI11287" s="12"/>
      <c r="BJ11287" s="12"/>
      <c r="BK11287" s="12"/>
    </row>
    <row r="11288" spans="1:63" s="5" customFormat="1">
      <c r="A11288" s="13"/>
      <c r="B11288" s="13"/>
      <c r="C11288" s="45"/>
      <c r="E11288" s="46"/>
      <c r="F11288" s="47"/>
      <c r="G11288" s="48"/>
      <c r="H11288" s="49"/>
      <c r="I11288" s="49"/>
      <c r="J11288" s="49"/>
      <c r="K11288" s="50"/>
      <c r="L11288" s="50"/>
      <c r="M11288" s="50"/>
      <c r="N11288" s="50"/>
      <c r="O11288" s="50"/>
      <c r="P11288" s="50"/>
      <c r="Q11288" s="50"/>
      <c r="R11288" s="51"/>
      <c r="S11288" s="51"/>
      <c r="T11288" s="51"/>
      <c r="U11288" s="51"/>
      <c r="V11288" s="51"/>
      <c r="W11288" s="51"/>
      <c r="X11288" s="44"/>
      <c r="AF11288" s="52"/>
      <c r="AM11288" s="7"/>
      <c r="AN11288" s="7"/>
      <c r="AO11288" s="53"/>
      <c r="AP11288" s="54"/>
      <c r="AQ11288" s="54"/>
      <c r="AR11288" s="7"/>
      <c r="AS11288" s="54"/>
      <c r="AT11288" s="53"/>
      <c r="AU11288" s="7"/>
      <c r="AV11288" s="7"/>
      <c r="AW11288" s="55"/>
      <c r="AX11288" s="56"/>
      <c r="AY11288" s="55"/>
      <c r="AZ11288" s="55"/>
      <c r="BA11288" s="55"/>
      <c r="BB11288" s="11"/>
      <c r="BC11288" s="12"/>
      <c r="BD11288" s="12"/>
      <c r="BE11288" s="12"/>
      <c r="BF11288" s="12"/>
      <c r="BG11288" s="12"/>
      <c r="BH11288" s="12"/>
      <c r="BI11288" s="12"/>
      <c r="BJ11288" s="12"/>
      <c r="BK11288" s="12"/>
    </row>
    <row r="11289" spans="1:63" s="5" customFormat="1">
      <c r="A11289" s="13"/>
      <c r="B11289" s="13"/>
      <c r="C11289" s="45"/>
      <c r="E11289" s="46"/>
      <c r="F11289" s="47"/>
      <c r="G11289" s="48"/>
      <c r="H11289" s="49"/>
      <c r="I11289" s="49"/>
      <c r="J11289" s="49"/>
      <c r="K11289" s="50"/>
      <c r="L11289" s="50"/>
      <c r="M11289" s="50"/>
      <c r="N11289" s="50"/>
      <c r="O11289" s="50"/>
      <c r="P11289" s="50"/>
      <c r="Q11289" s="50"/>
      <c r="R11289" s="51"/>
      <c r="S11289" s="51"/>
      <c r="T11289" s="51"/>
      <c r="U11289" s="51"/>
      <c r="V11289" s="51"/>
      <c r="W11289" s="51"/>
      <c r="X11289" s="44"/>
      <c r="AF11289" s="52"/>
      <c r="AM11289" s="7"/>
      <c r="AN11289" s="7"/>
      <c r="AO11289" s="53"/>
      <c r="AP11289" s="54"/>
      <c r="AQ11289" s="54"/>
      <c r="AR11289" s="7"/>
      <c r="AS11289" s="54"/>
      <c r="AT11289" s="53"/>
      <c r="AU11289" s="7"/>
      <c r="AV11289" s="7"/>
      <c r="AW11289" s="55"/>
      <c r="AX11289" s="56"/>
      <c r="AY11289" s="55"/>
      <c r="AZ11289" s="55"/>
      <c r="BA11289" s="55"/>
      <c r="BB11289" s="11"/>
      <c r="BC11289" s="12"/>
      <c r="BD11289" s="12"/>
      <c r="BE11289" s="12"/>
      <c r="BF11289" s="12"/>
      <c r="BG11289" s="12"/>
      <c r="BH11289" s="12"/>
      <c r="BI11289" s="12"/>
      <c r="BJ11289" s="12"/>
      <c r="BK11289" s="12"/>
    </row>
    <row r="11290" spans="1:63" s="5" customFormat="1">
      <c r="A11290" s="13"/>
      <c r="B11290" s="13"/>
      <c r="C11290" s="45"/>
      <c r="E11290" s="46"/>
      <c r="F11290" s="47"/>
      <c r="G11290" s="48"/>
      <c r="H11290" s="49"/>
      <c r="I11290" s="49"/>
      <c r="J11290" s="49"/>
      <c r="K11290" s="50"/>
      <c r="L11290" s="50"/>
      <c r="M11290" s="50"/>
      <c r="N11290" s="50"/>
      <c r="O11290" s="50"/>
      <c r="P11290" s="50"/>
      <c r="Q11290" s="50"/>
      <c r="R11290" s="51"/>
      <c r="S11290" s="51"/>
      <c r="T11290" s="51"/>
      <c r="U11290" s="51"/>
      <c r="V11290" s="51"/>
      <c r="W11290" s="51"/>
      <c r="X11290" s="44"/>
      <c r="AF11290" s="52"/>
      <c r="AM11290" s="7"/>
      <c r="AN11290" s="7"/>
      <c r="AO11290" s="53"/>
      <c r="AP11290" s="54"/>
      <c r="AQ11290" s="54"/>
      <c r="AR11290" s="7"/>
      <c r="AS11290" s="54"/>
      <c r="AT11290" s="53"/>
      <c r="AU11290" s="7"/>
      <c r="AV11290" s="7"/>
      <c r="AW11290" s="55"/>
      <c r="AX11290" s="56"/>
      <c r="AY11290" s="55"/>
      <c r="AZ11290" s="55"/>
      <c r="BA11290" s="55"/>
      <c r="BB11290" s="11"/>
      <c r="BC11290" s="12"/>
      <c r="BD11290" s="12"/>
      <c r="BE11290" s="12"/>
      <c r="BF11290" s="12"/>
      <c r="BG11290" s="12"/>
      <c r="BH11290" s="12"/>
      <c r="BI11290" s="12"/>
      <c r="BJ11290" s="12"/>
      <c r="BK11290" s="12"/>
    </row>
    <row r="11291" spans="1:63" s="5" customFormat="1">
      <c r="A11291" s="13"/>
      <c r="B11291" s="13"/>
      <c r="C11291" s="45"/>
      <c r="E11291" s="46"/>
      <c r="F11291" s="47"/>
      <c r="G11291" s="48"/>
      <c r="H11291" s="49"/>
      <c r="I11291" s="49"/>
      <c r="J11291" s="49"/>
      <c r="K11291" s="50"/>
      <c r="L11291" s="50"/>
      <c r="M11291" s="50"/>
      <c r="N11291" s="50"/>
      <c r="O11291" s="50"/>
      <c r="P11291" s="50"/>
      <c r="Q11291" s="50"/>
      <c r="R11291" s="51"/>
      <c r="S11291" s="51"/>
      <c r="T11291" s="51"/>
      <c r="U11291" s="51"/>
      <c r="V11291" s="51"/>
      <c r="W11291" s="51"/>
      <c r="X11291" s="44"/>
      <c r="AF11291" s="52"/>
      <c r="AM11291" s="7"/>
      <c r="AN11291" s="7"/>
      <c r="AO11291" s="53"/>
      <c r="AP11291" s="54"/>
      <c r="AQ11291" s="54"/>
      <c r="AR11291" s="7"/>
      <c r="AS11291" s="54"/>
      <c r="AT11291" s="53"/>
      <c r="AU11291" s="7"/>
      <c r="AV11291" s="7"/>
      <c r="AW11291" s="55"/>
      <c r="AX11291" s="56"/>
      <c r="AY11291" s="55"/>
      <c r="AZ11291" s="55"/>
      <c r="BA11291" s="55"/>
      <c r="BB11291" s="11"/>
      <c r="BC11291" s="12"/>
      <c r="BD11291" s="12"/>
      <c r="BE11291" s="12"/>
      <c r="BF11291" s="12"/>
      <c r="BG11291" s="12"/>
      <c r="BH11291" s="12"/>
      <c r="BI11291" s="12"/>
      <c r="BJ11291" s="12"/>
      <c r="BK11291" s="12"/>
    </row>
    <row r="11292" spans="1:63" s="5" customFormat="1">
      <c r="A11292" s="13"/>
      <c r="B11292" s="13"/>
      <c r="C11292" s="45"/>
      <c r="E11292" s="46"/>
      <c r="F11292" s="47"/>
      <c r="G11292" s="48"/>
      <c r="H11292" s="49"/>
      <c r="I11292" s="49"/>
      <c r="J11292" s="49"/>
      <c r="K11292" s="50"/>
      <c r="L11292" s="50"/>
      <c r="M11292" s="50"/>
      <c r="N11292" s="50"/>
      <c r="O11292" s="50"/>
      <c r="P11292" s="50"/>
      <c r="Q11292" s="50"/>
      <c r="R11292" s="51"/>
      <c r="S11292" s="51"/>
      <c r="T11292" s="51"/>
      <c r="U11292" s="51"/>
      <c r="V11292" s="51"/>
      <c r="W11292" s="51"/>
      <c r="X11292" s="44"/>
      <c r="AF11292" s="52"/>
      <c r="AM11292" s="7"/>
      <c r="AN11292" s="7"/>
      <c r="AO11292" s="53"/>
      <c r="AP11292" s="54"/>
      <c r="AQ11292" s="54"/>
      <c r="AR11292" s="7"/>
      <c r="AS11292" s="54"/>
      <c r="AT11292" s="53"/>
      <c r="AU11292" s="7"/>
      <c r="AV11292" s="7"/>
      <c r="AW11292" s="55"/>
      <c r="AX11292" s="56"/>
      <c r="AY11292" s="55"/>
      <c r="AZ11292" s="55"/>
      <c r="BA11292" s="55"/>
      <c r="BB11292" s="11"/>
      <c r="BC11292" s="12"/>
      <c r="BD11292" s="12"/>
      <c r="BE11292" s="12"/>
      <c r="BF11292" s="12"/>
      <c r="BG11292" s="12"/>
      <c r="BH11292" s="12"/>
      <c r="BI11292" s="12"/>
      <c r="BJ11292" s="12"/>
      <c r="BK11292" s="12"/>
    </row>
    <row r="11293" spans="1:63" s="5" customFormat="1">
      <c r="A11293" s="13"/>
      <c r="B11293" s="13"/>
      <c r="C11293" s="45"/>
      <c r="E11293" s="46"/>
      <c r="F11293" s="47"/>
      <c r="G11293" s="48"/>
      <c r="H11293" s="49"/>
      <c r="I11293" s="49"/>
      <c r="J11293" s="49"/>
      <c r="K11293" s="50"/>
      <c r="L11293" s="50"/>
      <c r="M11293" s="50"/>
      <c r="N11293" s="50"/>
      <c r="O11293" s="50"/>
      <c r="P11293" s="50"/>
      <c r="Q11293" s="50"/>
      <c r="R11293" s="51"/>
      <c r="S11293" s="51"/>
      <c r="T11293" s="51"/>
      <c r="U11293" s="51"/>
      <c r="V11293" s="51"/>
      <c r="W11293" s="51"/>
      <c r="X11293" s="44"/>
      <c r="AF11293" s="52"/>
      <c r="AM11293" s="7"/>
      <c r="AN11293" s="7"/>
      <c r="AO11293" s="53"/>
      <c r="AP11293" s="54"/>
      <c r="AQ11293" s="54"/>
      <c r="AR11293" s="7"/>
      <c r="AS11293" s="54"/>
      <c r="AT11293" s="53"/>
      <c r="AU11293" s="7"/>
      <c r="AV11293" s="7"/>
      <c r="AW11293" s="55"/>
      <c r="AX11293" s="56"/>
      <c r="AY11293" s="55"/>
      <c r="AZ11293" s="55"/>
      <c r="BA11293" s="55"/>
      <c r="BB11293" s="11"/>
      <c r="BC11293" s="12"/>
      <c r="BD11293" s="12"/>
      <c r="BE11293" s="12"/>
      <c r="BF11293" s="12"/>
      <c r="BG11293" s="12"/>
      <c r="BH11293" s="12"/>
      <c r="BI11293" s="12"/>
      <c r="BJ11293" s="12"/>
      <c r="BK11293" s="12"/>
    </row>
    <row r="11294" spans="1:63" s="5" customFormat="1">
      <c r="A11294" s="13"/>
      <c r="B11294" s="13"/>
      <c r="C11294" s="45"/>
      <c r="E11294" s="46"/>
      <c r="F11294" s="47"/>
      <c r="G11294" s="48"/>
      <c r="H11294" s="49"/>
      <c r="I11294" s="49"/>
      <c r="J11294" s="49"/>
      <c r="K11294" s="50"/>
      <c r="L11294" s="50"/>
      <c r="M11294" s="50"/>
      <c r="N11294" s="50"/>
      <c r="O11294" s="50"/>
      <c r="P11294" s="50"/>
      <c r="Q11294" s="50"/>
      <c r="R11294" s="51"/>
      <c r="S11294" s="51"/>
      <c r="T11294" s="51"/>
      <c r="U11294" s="51"/>
      <c r="V11294" s="51"/>
      <c r="W11294" s="51"/>
      <c r="X11294" s="44"/>
      <c r="AF11294" s="52"/>
      <c r="AM11294" s="7"/>
      <c r="AN11294" s="7"/>
      <c r="AO11294" s="53"/>
      <c r="AP11294" s="54"/>
      <c r="AQ11294" s="54"/>
      <c r="AR11294" s="7"/>
      <c r="AS11294" s="54"/>
      <c r="AT11294" s="53"/>
      <c r="AU11294" s="7"/>
      <c r="AV11294" s="7"/>
      <c r="AW11294" s="55"/>
      <c r="AX11294" s="56"/>
      <c r="AY11294" s="55"/>
      <c r="AZ11294" s="55"/>
      <c r="BA11294" s="55"/>
      <c r="BB11294" s="11"/>
      <c r="BC11294" s="12"/>
      <c r="BD11294" s="12"/>
      <c r="BE11294" s="12"/>
      <c r="BF11294" s="12"/>
      <c r="BG11294" s="12"/>
      <c r="BH11294" s="12"/>
      <c r="BI11294" s="12"/>
      <c r="BJ11294" s="12"/>
      <c r="BK11294" s="12"/>
    </row>
    <row r="11295" spans="1:63" s="5" customFormat="1">
      <c r="A11295" s="13"/>
      <c r="B11295" s="13"/>
      <c r="C11295" s="45"/>
      <c r="E11295" s="46"/>
      <c r="F11295" s="47"/>
      <c r="G11295" s="48"/>
      <c r="H11295" s="49"/>
      <c r="I11295" s="49"/>
      <c r="J11295" s="49"/>
      <c r="K11295" s="50"/>
      <c r="L11295" s="50"/>
      <c r="M11295" s="50"/>
      <c r="N11295" s="50"/>
      <c r="O11295" s="50"/>
      <c r="P11295" s="50"/>
      <c r="Q11295" s="50"/>
      <c r="R11295" s="51"/>
      <c r="S11295" s="51"/>
      <c r="T11295" s="51"/>
      <c r="U11295" s="51"/>
      <c r="V11295" s="51"/>
      <c r="W11295" s="51"/>
      <c r="X11295" s="44"/>
      <c r="AF11295" s="52"/>
      <c r="AM11295" s="7"/>
      <c r="AN11295" s="7"/>
      <c r="AO11295" s="53"/>
      <c r="AP11295" s="54"/>
      <c r="AQ11295" s="54"/>
      <c r="AR11295" s="7"/>
      <c r="AS11295" s="54"/>
      <c r="AT11295" s="53"/>
      <c r="AU11295" s="7"/>
      <c r="AV11295" s="7"/>
      <c r="AW11295" s="55"/>
      <c r="AX11295" s="56"/>
      <c r="AY11295" s="55"/>
      <c r="AZ11295" s="55"/>
      <c r="BA11295" s="55"/>
      <c r="BB11295" s="11"/>
      <c r="BC11295" s="12"/>
      <c r="BD11295" s="12"/>
      <c r="BE11295" s="12"/>
      <c r="BF11295" s="12"/>
      <c r="BG11295" s="12"/>
      <c r="BH11295" s="12"/>
      <c r="BI11295" s="12"/>
      <c r="BJ11295" s="12"/>
      <c r="BK11295" s="12"/>
    </row>
    <row r="11296" spans="1:63" s="5" customFormat="1">
      <c r="A11296" s="13"/>
      <c r="B11296" s="13"/>
      <c r="C11296" s="45"/>
      <c r="E11296" s="46"/>
      <c r="F11296" s="47"/>
      <c r="G11296" s="48"/>
      <c r="H11296" s="49"/>
      <c r="I11296" s="49"/>
      <c r="J11296" s="49"/>
      <c r="K11296" s="50"/>
      <c r="L11296" s="50"/>
      <c r="M11296" s="50"/>
      <c r="N11296" s="50"/>
      <c r="O11296" s="50"/>
      <c r="P11296" s="50"/>
      <c r="Q11296" s="50"/>
      <c r="R11296" s="51"/>
      <c r="S11296" s="51"/>
      <c r="T11296" s="51"/>
      <c r="U11296" s="51"/>
      <c r="V11296" s="51"/>
      <c r="W11296" s="51"/>
      <c r="X11296" s="44"/>
      <c r="AF11296" s="52"/>
      <c r="AM11296" s="7"/>
      <c r="AN11296" s="7"/>
      <c r="AO11296" s="53"/>
      <c r="AP11296" s="54"/>
      <c r="AQ11296" s="54"/>
      <c r="AR11296" s="7"/>
      <c r="AS11296" s="54"/>
      <c r="AT11296" s="53"/>
      <c r="AU11296" s="7"/>
      <c r="AV11296" s="7"/>
      <c r="AW11296" s="55"/>
      <c r="AX11296" s="56"/>
      <c r="AY11296" s="55"/>
      <c r="AZ11296" s="55"/>
      <c r="BA11296" s="55"/>
      <c r="BB11296" s="11"/>
      <c r="BC11296" s="12"/>
      <c r="BD11296" s="12"/>
      <c r="BE11296" s="12"/>
      <c r="BF11296" s="12"/>
      <c r="BG11296" s="12"/>
      <c r="BH11296" s="12"/>
      <c r="BI11296" s="12"/>
      <c r="BJ11296" s="12"/>
      <c r="BK11296" s="12"/>
    </row>
    <row r="11297" spans="1:63" s="5" customFormat="1">
      <c r="A11297" s="13"/>
      <c r="B11297" s="13"/>
      <c r="C11297" s="45"/>
      <c r="E11297" s="46"/>
      <c r="F11297" s="47"/>
      <c r="G11297" s="48"/>
      <c r="H11297" s="49"/>
      <c r="I11297" s="49"/>
      <c r="J11297" s="49"/>
      <c r="K11297" s="50"/>
      <c r="L11297" s="50"/>
      <c r="M11297" s="50"/>
      <c r="N11297" s="50"/>
      <c r="O11297" s="50"/>
      <c r="P11297" s="50"/>
      <c r="Q11297" s="50"/>
      <c r="R11297" s="51"/>
      <c r="S11297" s="51"/>
      <c r="T11297" s="51"/>
      <c r="U11297" s="51"/>
      <c r="V11297" s="51"/>
      <c r="W11297" s="51"/>
      <c r="X11297" s="44"/>
      <c r="AF11297" s="52"/>
      <c r="AM11297" s="7"/>
      <c r="AN11297" s="7"/>
      <c r="AO11297" s="53"/>
      <c r="AP11297" s="54"/>
      <c r="AQ11297" s="54"/>
      <c r="AR11297" s="7"/>
      <c r="AS11297" s="54"/>
      <c r="AT11297" s="53"/>
      <c r="AU11297" s="7"/>
      <c r="AV11297" s="7"/>
      <c r="AW11297" s="55"/>
      <c r="AX11297" s="56"/>
      <c r="AY11297" s="55"/>
      <c r="AZ11297" s="55"/>
      <c r="BA11297" s="55"/>
      <c r="BB11297" s="11"/>
      <c r="BC11297" s="12"/>
      <c r="BD11297" s="12"/>
      <c r="BE11297" s="12"/>
      <c r="BF11297" s="12"/>
      <c r="BG11297" s="12"/>
      <c r="BH11297" s="12"/>
      <c r="BI11297" s="12"/>
      <c r="BJ11297" s="12"/>
      <c r="BK11297" s="12"/>
    </row>
    <row r="11298" spans="1:63" s="5" customFormat="1">
      <c r="A11298" s="13"/>
      <c r="B11298" s="13"/>
      <c r="C11298" s="45"/>
      <c r="E11298" s="46"/>
      <c r="F11298" s="47"/>
      <c r="G11298" s="48"/>
      <c r="H11298" s="49"/>
      <c r="I11298" s="49"/>
      <c r="J11298" s="49"/>
      <c r="K11298" s="50"/>
      <c r="L11298" s="50"/>
      <c r="M11298" s="50"/>
      <c r="N11298" s="50"/>
      <c r="O11298" s="50"/>
      <c r="P11298" s="50"/>
      <c r="Q11298" s="50"/>
      <c r="R11298" s="51"/>
      <c r="S11298" s="51"/>
      <c r="T11298" s="51"/>
      <c r="U11298" s="51"/>
      <c r="V11298" s="51"/>
      <c r="W11298" s="51"/>
      <c r="X11298" s="44"/>
      <c r="AF11298" s="52"/>
      <c r="AM11298" s="7"/>
      <c r="AN11298" s="7"/>
      <c r="AO11298" s="53"/>
      <c r="AP11298" s="54"/>
      <c r="AQ11298" s="54"/>
      <c r="AR11298" s="7"/>
      <c r="AS11298" s="54"/>
      <c r="AT11298" s="53"/>
      <c r="AU11298" s="7"/>
      <c r="AV11298" s="7"/>
      <c r="AW11298" s="55"/>
      <c r="AX11298" s="56"/>
      <c r="AY11298" s="55"/>
      <c r="AZ11298" s="55"/>
      <c r="BA11298" s="55"/>
      <c r="BB11298" s="11"/>
      <c r="BC11298" s="12"/>
      <c r="BD11298" s="12"/>
      <c r="BE11298" s="12"/>
      <c r="BF11298" s="12"/>
      <c r="BG11298" s="12"/>
      <c r="BH11298" s="12"/>
      <c r="BI11298" s="12"/>
      <c r="BJ11298" s="12"/>
      <c r="BK11298" s="12"/>
    </row>
    <row r="11299" spans="1:63" s="5" customFormat="1">
      <c r="A11299" s="13"/>
      <c r="B11299" s="13"/>
      <c r="C11299" s="45"/>
      <c r="E11299" s="46"/>
      <c r="F11299" s="47"/>
      <c r="G11299" s="48"/>
      <c r="H11299" s="49"/>
      <c r="I11299" s="49"/>
      <c r="J11299" s="49"/>
      <c r="K11299" s="50"/>
      <c r="L11299" s="50"/>
      <c r="M11299" s="50"/>
      <c r="N11299" s="50"/>
      <c r="O11299" s="50"/>
      <c r="P11299" s="50"/>
      <c r="Q11299" s="50"/>
      <c r="R11299" s="51"/>
      <c r="S11299" s="51"/>
      <c r="T11299" s="51"/>
      <c r="U11299" s="51"/>
      <c r="V11299" s="51"/>
      <c r="W11299" s="51"/>
      <c r="X11299" s="44"/>
      <c r="AF11299" s="52"/>
      <c r="AM11299" s="7"/>
      <c r="AN11299" s="7"/>
      <c r="AO11299" s="53"/>
      <c r="AP11299" s="54"/>
      <c r="AQ11299" s="54"/>
      <c r="AR11299" s="7"/>
      <c r="AS11299" s="54"/>
      <c r="AT11299" s="53"/>
      <c r="AU11299" s="7"/>
      <c r="AV11299" s="7"/>
      <c r="AW11299" s="55"/>
      <c r="AX11299" s="56"/>
      <c r="AY11299" s="55"/>
      <c r="AZ11299" s="55"/>
      <c r="BA11299" s="55"/>
      <c r="BB11299" s="11"/>
      <c r="BC11299" s="12"/>
      <c r="BD11299" s="12"/>
      <c r="BE11299" s="12"/>
      <c r="BF11299" s="12"/>
      <c r="BG11299" s="12"/>
      <c r="BH11299" s="12"/>
      <c r="BI11299" s="12"/>
      <c r="BJ11299" s="12"/>
      <c r="BK11299" s="12"/>
    </row>
    <row r="11300" spans="1:63" s="5" customFormat="1">
      <c r="A11300" s="13"/>
      <c r="B11300" s="13"/>
      <c r="C11300" s="45"/>
      <c r="E11300" s="46"/>
      <c r="F11300" s="47"/>
      <c r="G11300" s="48"/>
      <c r="H11300" s="49"/>
      <c r="I11300" s="49"/>
      <c r="J11300" s="49"/>
      <c r="K11300" s="50"/>
      <c r="L11300" s="50"/>
      <c r="M11300" s="50"/>
      <c r="N11300" s="50"/>
      <c r="O11300" s="50"/>
      <c r="P11300" s="50"/>
      <c r="Q11300" s="50"/>
      <c r="R11300" s="51"/>
      <c r="S11300" s="51"/>
      <c r="T11300" s="51"/>
      <c r="U11300" s="51"/>
      <c r="V11300" s="51"/>
      <c r="W11300" s="51"/>
      <c r="X11300" s="44"/>
      <c r="AF11300" s="52"/>
      <c r="AM11300" s="7"/>
      <c r="AN11300" s="7"/>
      <c r="AO11300" s="53"/>
      <c r="AP11300" s="54"/>
      <c r="AQ11300" s="54"/>
      <c r="AR11300" s="7"/>
      <c r="AS11300" s="54"/>
      <c r="AT11300" s="53"/>
      <c r="AU11300" s="7"/>
      <c r="AV11300" s="7"/>
      <c r="AW11300" s="55"/>
      <c r="AX11300" s="56"/>
      <c r="AY11300" s="55"/>
      <c r="AZ11300" s="55"/>
      <c r="BA11300" s="55"/>
      <c r="BB11300" s="11"/>
      <c r="BC11300" s="12"/>
      <c r="BD11300" s="12"/>
      <c r="BE11300" s="12"/>
      <c r="BF11300" s="12"/>
      <c r="BG11300" s="12"/>
      <c r="BH11300" s="12"/>
      <c r="BI11300" s="12"/>
      <c r="BJ11300" s="12"/>
      <c r="BK11300" s="12"/>
    </row>
    <row r="11301" spans="1:63" s="5" customFormat="1">
      <c r="A11301" s="13"/>
      <c r="B11301" s="13"/>
      <c r="C11301" s="45"/>
      <c r="E11301" s="46"/>
      <c r="F11301" s="47"/>
      <c r="G11301" s="48"/>
      <c r="H11301" s="49"/>
      <c r="I11301" s="49"/>
      <c r="J11301" s="49"/>
      <c r="K11301" s="50"/>
      <c r="L11301" s="50"/>
      <c r="M11301" s="50"/>
      <c r="N11301" s="50"/>
      <c r="O11301" s="50"/>
      <c r="P11301" s="50"/>
      <c r="Q11301" s="50"/>
      <c r="R11301" s="51"/>
      <c r="S11301" s="51"/>
      <c r="T11301" s="51"/>
      <c r="U11301" s="51"/>
      <c r="V11301" s="51"/>
      <c r="W11301" s="51"/>
      <c r="X11301" s="44"/>
      <c r="AF11301" s="52"/>
      <c r="AM11301" s="7"/>
      <c r="AN11301" s="7"/>
      <c r="AO11301" s="53"/>
      <c r="AP11301" s="54"/>
      <c r="AQ11301" s="54"/>
      <c r="AR11301" s="7"/>
      <c r="AS11301" s="54"/>
      <c r="AT11301" s="53"/>
      <c r="AU11301" s="7"/>
      <c r="AV11301" s="7"/>
      <c r="AW11301" s="55"/>
      <c r="AX11301" s="56"/>
      <c r="AY11301" s="55"/>
      <c r="AZ11301" s="55"/>
      <c r="BA11301" s="55"/>
      <c r="BB11301" s="11"/>
      <c r="BC11301" s="12"/>
      <c r="BD11301" s="12"/>
      <c r="BE11301" s="12"/>
      <c r="BF11301" s="12"/>
      <c r="BG11301" s="12"/>
      <c r="BH11301" s="12"/>
      <c r="BI11301" s="12"/>
      <c r="BJ11301" s="12"/>
      <c r="BK11301" s="12"/>
    </row>
    <row r="11302" spans="1:63" s="5" customFormat="1">
      <c r="A11302" s="13"/>
      <c r="B11302" s="13"/>
      <c r="C11302" s="45"/>
      <c r="E11302" s="46"/>
      <c r="F11302" s="47"/>
      <c r="G11302" s="48"/>
      <c r="H11302" s="49"/>
      <c r="I11302" s="49"/>
      <c r="J11302" s="49"/>
      <c r="K11302" s="50"/>
      <c r="L11302" s="50"/>
      <c r="M11302" s="50"/>
      <c r="N11302" s="50"/>
      <c r="O11302" s="50"/>
      <c r="P11302" s="50"/>
      <c r="Q11302" s="50"/>
      <c r="R11302" s="51"/>
      <c r="S11302" s="51"/>
      <c r="T11302" s="51"/>
      <c r="U11302" s="51"/>
      <c r="V11302" s="51"/>
      <c r="W11302" s="51"/>
      <c r="X11302" s="44"/>
      <c r="AF11302" s="52"/>
      <c r="AM11302" s="7"/>
      <c r="AN11302" s="7"/>
      <c r="AO11302" s="53"/>
      <c r="AP11302" s="54"/>
      <c r="AQ11302" s="54"/>
      <c r="AR11302" s="7"/>
      <c r="AS11302" s="54"/>
      <c r="AT11302" s="53"/>
      <c r="AU11302" s="7"/>
      <c r="AV11302" s="7"/>
      <c r="AW11302" s="55"/>
      <c r="AX11302" s="56"/>
      <c r="AY11302" s="55"/>
      <c r="AZ11302" s="55"/>
      <c r="BA11302" s="55"/>
      <c r="BB11302" s="11"/>
      <c r="BC11302" s="12"/>
      <c r="BD11302" s="12"/>
      <c r="BE11302" s="12"/>
      <c r="BF11302" s="12"/>
      <c r="BG11302" s="12"/>
      <c r="BH11302" s="12"/>
      <c r="BI11302" s="12"/>
      <c r="BJ11302" s="12"/>
      <c r="BK11302" s="12"/>
    </row>
    <row r="11303" spans="1:63" s="5" customFormat="1">
      <c r="A11303" s="13"/>
      <c r="B11303" s="13"/>
      <c r="C11303" s="45"/>
      <c r="E11303" s="46"/>
      <c r="F11303" s="47"/>
      <c r="G11303" s="48"/>
      <c r="H11303" s="49"/>
      <c r="I11303" s="49"/>
      <c r="J11303" s="49"/>
      <c r="K11303" s="50"/>
      <c r="L11303" s="50"/>
      <c r="M11303" s="50"/>
      <c r="N11303" s="50"/>
      <c r="O11303" s="50"/>
      <c r="P11303" s="50"/>
      <c r="Q11303" s="50"/>
      <c r="R11303" s="51"/>
      <c r="S11303" s="51"/>
      <c r="T11303" s="51"/>
      <c r="U11303" s="51"/>
      <c r="V11303" s="51"/>
      <c r="W11303" s="51"/>
      <c r="X11303" s="44"/>
      <c r="AF11303" s="52"/>
      <c r="AM11303" s="7"/>
      <c r="AN11303" s="7"/>
      <c r="AO11303" s="53"/>
      <c r="AP11303" s="54"/>
      <c r="AQ11303" s="54"/>
      <c r="AR11303" s="7"/>
      <c r="AS11303" s="54"/>
      <c r="AT11303" s="53"/>
      <c r="AU11303" s="7"/>
      <c r="AV11303" s="7"/>
      <c r="AW11303" s="55"/>
      <c r="AX11303" s="56"/>
      <c r="AY11303" s="55"/>
      <c r="AZ11303" s="55"/>
      <c r="BA11303" s="55"/>
      <c r="BB11303" s="11"/>
      <c r="BC11303" s="12"/>
      <c r="BD11303" s="12"/>
      <c r="BE11303" s="12"/>
      <c r="BF11303" s="12"/>
      <c r="BG11303" s="12"/>
      <c r="BH11303" s="12"/>
      <c r="BI11303" s="12"/>
      <c r="BJ11303" s="12"/>
      <c r="BK11303" s="12"/>
    </row>
    <row r="11304" spans="1:63" s="5" customFormat="1">
      <c r="A11304" s="13"/>
      <c r="B11304" s="13"/>
      <c r="C11304" s="45"/>
      <c r="E11304" s="46"/>
      <c r="F11304" s="47"/>
      <c r="G11304" s="48"/>
      <c r="H11304" s="49"/>
      <c r="I11304" s="49"/>
      <c r="J11304" s="49"/>
      <c r="K11304" s="50"/>
      <c r="L11304" s="50"/>
      <c r="M11304" s="50"/>
      <c r="N11304" s="50"/>
      <c r="O11304" s="50"/>
      <c r="P11304" s="50"/>
      <c r="Q11304" s="50"/>
      <c r="R11304" s="51"/>
      <c r="S11304" s="51"/>
      <c r="T11304" s="51"/>
      <c r="U11304" s="51"/>
      <c r="V11304" s="51"/>
      <c r="W11304" s="51"/>
      <c r="X11304" s="44"/>
      <c r="AF11304" s="52"/>
      <c r="AM11304" s="7"/>
      <c r="AN11304" s="7"/>
      <c r="AO11304" s="53"/>
      <c r="AP11304" s="54"/>
      <c r="AQ11304" s="54"/>
      <c r="AR11304" s="7"/>
      <c r="AS11304" s="54"/>
      <c r="AT11304" s="53"/>
      <c r="AU11304" s="7"/>
      <c r="AV11304" s="7"/>
      <c r="AW11304" s="55"/>
      <c r="AX11304" s="56"/>
      <c r="AY11304" s="55"/>
      <c r="AZ11304" s="55"/>
      <c r="BA11304" s="55"/>
      <c r="BB11304" s="11"/>
      <c r="BC11304" s="12"/>
      <c r="BD11304" s="12"/>
      <c r="BE11304" s="12"/>
      <c r="BF11304" s="12"/>
      <c r="BG11304" s="12"/>
      <c r="BH11304" s="12"/>
      <c r="BI11304" s="12"/>
      <c r="BJ11304" s="12"/>
      <c r="BK11304" s="12"/>
    </row>
    <row r="11305" spans="1:63" s="5" customFormat="1">
      <c r="A11305" s="13"/>
      <c r="B11305" s="13"/>
      <c r="C11305" s="45"/>
      <c r="E11305" s="46"/>
      <c r="F11305" s="47"/>
      <c r="G11305" s="48"/>
      <c r="H11305" s="49"/>
      <c r="I11305" s="49"/>
      <c r="J11305" s="49"/>
      <c r="K11305" s="50"/>
      <c r="L11305" s="50"/>
      <c r="M11305" s="50"/>
      <c r="N11305" s="50"/>
      <c r="O11305" s="50"/>
      <c r="P11305" s="50"/>
      <c r="Q11305" s="50"/>
      <c r="R11305" s="51"/>
      <c r="S11305" s="51"/>
      <c r="T11305" s="51"/>
      <c r="U11305" s="51"/>
      <c r="V11305" s="51"/>
      <c r="W11305" s="51"/>
      <c r="X11305" s="44"/>
      <c r="AF11305" s="52"/>
      <c r="AM11305" s="7"/>
      <c r="AN11305" s="7"/>
      <c r="AO11305" s="53"/>
      <c r="AP11305" s="54"/>
      <c r="AQ11305" s="54"/>
      <c r="AR11305" s="7"/>
      <c r="AS11305" s="54"/>
      <c r="AT11305" s="53"/>
      <c r="AU11305" s="7"/>
      <c r="AV11305" s="7"/>
      <c r="AW11305" s="55"/>
      <c r="AX11305" s="56"/>
      <c r="AY11305" s="55"/>
      <c r="AZ11305" s="55"/>
      <c r="BA11305" s="55"/>
      <c r="BB11305" s="11"/>
      <c r="BC11305" s="12"/>
      <c r="BD11305" s="12"/>
      <c r="BE11305" s="12"/>
      <c r="BF11305" s="12"/>
      <c r="BG11305" s="12"/>
      <c r="BH11305" s="12"/>
      <c r="BI11305" s="12"/>
      <c r="BJ11305" s="12"/>
      <c r="BK11305" s="12"/>
    </row>
    <row r="11306" spans="1:63" s="5" customFormat="1">
      <c r="A11306" s="13"/>
      <c r="B11306" s="13"/>
      <c r="C11306" s="45"/>
      <c r="E11306" s="46"/>
      <c r="F11306" s="47"/>
      <c r="G11306" s="48"/>
      <c r="H11306" s="49"/>
      <c r="I11306" s="49"/>
      <c r="J11306" s="49"/>
      <c r="K11306" s="50"/>
      <c r="L11306" s="50"/>
      <c r="M11306" s="50"/>
      <c r="N11306" s="50"/>
      <c r="O11306" s="50"/>
      <c r="P11306" s="50"/>
      <c r="Q11306" s="50"/>
      <c r="R11306" s="51"/>
      <c r="S11306" s="51"/>
      <c r="T11306" s="51"/>
      <c r="U11306" s="51"/>
      <c r="V11306" s="51"/>
      <c r="W11306" s="51"/>
      <c r="X11306" s="44"/>
      <c r="AF11306" s="52"/>
      <c r="AM11306" s="7"/>
      <c r="AN11306" s="7"/>
      <c r="AO11306" s="53"/>
      <c r="AP11306" s="54"/>
      <c r="AQ11306" s="54"/>
      <c r="AR11306" s="7"/>
      <c r="AS11306" s="54"/>
      <c r="AT11306" s="53"/>
      <c r="AU11306" s="7"/>
      <c r="AV11306" s="7"/>
      <c r="AW11306" s="55"/>
      <c r="AX11306" s="56"/>
      <c r="AY11306" s="55"/>
      <c r="AZ11306" s="55"/>
      <c r="BA11306" s="55"/>
      <c r="BB11306" s="11"/>
      <c r="BC11306" s="12"/>
      <c r="BD11306" s="12"/>
      <c r="BE11306" s="12"/>
      <c r="BF11306" s="12"/>
      <c r="BG11306" s="12"/>
      <c r="BH11306" s="12"/>
      <c r="BI11306" s="12"/>
      <c r="BJ11306" s="12"/>
      <c r="BK11306" s="12"/>
    </row>
    <row r="11307" spans="1:63" s="5" customFormat="1">
      <c r="A11307" s="13"/>
      <c r="B11307" s="13"/>
      <c r="C11307" s="45"/>
      <c r="E11307" s="46"/>
      <c r="F11307" s="47"/>
      <c r="G11307" s="48"/>
      <c r="H11307" s="49"/>
      <c r="I11307" s="49"/>
      <c r="J11307" s="49"/>
      <c r="K11307" s="50"/>
      <c r="L11307" s="50"/>
      <c r="M11307" s="50"/>
      <c r="N11307" s="50"/>
      <c r="O11307" s="50"/>
      <c r="P11307" s="50"/>
      <c r="Q11307" s="50"/>
      <c r="R11307" s="51"/>
      <c r="S11307" s="51"/>
      <c r="T11307" s="51"/>
      <c r="U11307" s="51"/>
      <c r="V11307" s="51"/>
      <c r="W11307" s="51"/>
      <c r="X11307" s="44"/>
      <c r="AF11307" s="52"/>
      <c r="AM11307" s="7"/>
      <c r="AN11307" s="7"/>
      <c r="AO11307" s="53"/>
      <c r="AP11307" s="54"/>
      <c r="AQ11307" s="54"/>
      <c r="AR11307" s="7"/>
      <c r="AS11307" s="54"/>
      <c r="AT11307" s="53"/>
      <c r="AU11307" s="7"/>
      <c r="AV11307" s="7"/>
      <c r="AW11307" s="55"/>
      <c r="AX11307" s="56"/>
      <c r="AY11307" s="55"/>
      <c r="AZ11307" s="55"/>
      <c r="BA11307" s="55"/>
      <c r="BB11307" s="11"/>
      <c r="BC11307" s="12"/>
      <c r="BD11307" s="12"/>
      <c r="BE11307" s="12"/>
      <c r="BF11307" s="12"/>
      <c r="BG11307" s="12"/>
      <c r="BH11307" s="12"/>
      <c r="BI11307" s="12"/>
      <c r="BJ11307" s="12"/>
      <c r="BK11307" s="12"/>
    </row>
    <row r="11308" spans="1:63" s="5" customFormat="1">
      <c r="A11308" s="13"/>
      <c r="B11308" s="13"/>
      <c r="C11308" s="45"/>
      <c r="E11308" s="46"/>
      <c r="F11308" s="47"/>
      <c r="G11308" s="48"/>
      <c r="H11308" s="49"/>
      <c r="I11308" s="49"/>
      <c r="J11308" s="49"/>
      <c r="K11308" s="50"/>
      <c r="L11308" s="50"/>
      <c r="M11308" s="50"/>
      <c r="N11308" s="50"/>
      <c r="O11308" s="50"/>
      <c r="P11308" s="50"/>
      <c r="Q11308" s="50"/>
      <c r="R11308" s="51"/>
      <c r="S11308" s="51"/>
      <c r="T11308" s="51"/>
      <c r="U11308" s="51"/>
      <c r="V11308" s="51"/>
      <c r="W11308" s="51"/>
      <c r="X11308" s="44"/>
      <c r="AF11308" s="52"/>
      <c r="AM11308" s="7"/>
      <c r="AN11308" s="7"/>
      <c r="AO11308" s="53"/>
      <c r="AP11308" s="54"/>
      <c r="AQ11308" s="54"/>
      <c r="AR11308" s="7"/>
      <c r="AS11308" s="54"/>
      <c r="AT11308" s="53"/>
      <c r="AU11308" s="7"/>
      <c r="AV11308" s="7"/>
      <c r="AW11308" s="55"/>
      <c r="AX11308" s="56"/>
      <c r="AY11308" s="55"/>
      <c r="AZ11308" s="55"/>
      <c r="BA11308" s="55"/>
      <c r="BB11308" s="11"/>
      <c r="BC11308" s="12"/>
      <c r="BD11308" s="12"/>
      <c r="BE11308" s="12"/>
      <c r="BF11308" s="12"/>
      <c r="BG11308" s="12"/>
      <c r="BH11308" s="12"/>
      <c r="BI11308" s="12"/>
      <c r="BJ11308" s="12"/>
      <c r="BK11308" s="12"/>
    </row>
    <row r="11309" spans="1:63" s="5" customFormat="1">
      <c r="A11309" s="13"/>
      <c r="B11309" s="13"/>
      <c r="C11309" s="45"/>
      <c r="E11309" s="46"/>
      <c r="F11309" s="47"/>
      <c r="G11309" s="48"/>
      <c r="H11309" s="49"/>
      <c r="I11309" s="49"/>
      <c r="J11309" s="49"/>
      <c r="K11309" s="50"/>
      <c r="L11309" s="50"/>
      <c r="M11309" s="50"/>
      <c r="N11309" s="50"/>
      <c r="O11309" s="50"/>
      <c r="P11309" s="50"/>
      <c r="Q11309" s="50"/>
      <c r="R11309" s="51"/>
      <c r="S11309" s="51"/>
      <c r="T11309" s="51"/>
      <c r="U11309" s="51"/>
      <c r="V11309" s="51"/>
      <c r="W11309" s="51"/>
      <c r="X11309" s="44"/>
      <c r="AF11309" s="52"/>
      <c r="AM11309" s="7"/>
      <c r="AN11309" s="7"/>
      <c r="AO11309" s="53"/>
      <c r="AP11309" s="54"/>
      <c r="AQ11309" s="54"/>
      <c r="AR11309" s="7"/>
      <c r="AS11309" s="54"/>
      <c r="AT11309" s="53"/>
      <c r="AU11309" s="7"/>
      <c r="AV11309" s="7"/>
      <c r="AW11309" s="55"/>
      <c r="AX11309" s="56"/>
      <c r="AY11309" s="55"/>
      <c r="AZ11309" s="55"/>
      <c r="BA11309" s="55"/>
      <c r="BB11309" s="11"/>
      <c r="BC11309" s="12"/>
      <c r="BD11309" s="12"/>
      <c r="BE11309" s="12"/>
      <c r="BF11309" s="12"/>
      <c r="BG11309" s="12"/>
      <c r="BH11309" s="12"/>
      <c r="BI11309" s="12"/>
      <c r="BJ11309" s="12"/>
      <c r="BK11309" s="12"/>
    </row>
    <row r="11310" spans="1:63" s="5" customFormat="1">
      <c r="A11310" s="13"/>
      <c r="B11310" s="13"/>
      <c r="C11310" s="45"/>
      <c r="E11310" s="46"/>
      <c r="F11310" s="47"/>
      <c r="G11310" s="48"/>
      <c r="H11310" s="49"/>
      <c r="I11310" s="49"/>
      <c r="J11310" s="49"/>
      <c r="K11310" s="50"/>
      <c r="L11310" s="50"/>
      <c r="M11310" s="50"/>
      <c r="N11310" s="50"/>
      <c r="O11310" s="50"/>
      <c r="P11310" s="50"/>
      <c r="Q11310" s="50"/>
      <c r="R11310" s="51"/>
      <c r="S11310" s="51"/>
      <c r="T11310" s="51"/>
      <c r="U11310" s="51"/>
      <c r="V11310" s="51"/>
      <c r="W11310" s="51"/>
      <c r="X11310" s="44"/>
      <c r="AF11310" s="52"/>
      <c r="AM11310" s="7"/>
      <c r="AN11310" s="7"/>
      <c r="AO11310" s="53"/>
      <c r="AP11310" s="54"/>
      <c r="AQ11310" s="54"/>
      <c r="AR11310" s="7"/>
      <c r="AS11310" s="54"/>
      <c r="AT11310" s="53"/>
      <c r="AU11310" s="7"/>
      <c r="AV11310" s="7"/>
      <c r="AW11310" s="55"/>
      <c r="AX11310" s="56"/>
      <c r="AY11310" s="55"/>
      <c r="AZ11310" s="55"/>
      <c r="BA11310" s="55"/>
      <c r="BB11310" s="11"/>
      <c r="BC11310" s="12"/>
      <c r="BD11310" s="12"/>
      <c r="BE11310" s="12"/>
      <c r="BF11310" s="12"/>
      <c r="BG11310" s="12"/>
      <c r="BH11310" s="12"/>
      <c r="BI11310" s="12"/>
      <c r="BJ11310" s="12"/>
      <c r="BK11310" s="12"/>
    </row>
    <row r="11311" spans="1:63" s="5" customFormat="1">
      <c r="A11311" s="13"/>
      <c r="B11311" s="13"/>
      <c r="C11311" s="45"/>
      <c r="E11311" s="46"/>
      <c r="F11311" s="47"/>
      <c r="G11311" s="48"/>
      <c r="H11311" s="49"/>
      <c r="I11311" s="49"/>
      <c r="J11311" s="49"/>
      <c r="K11311" s="50"/>
      <c r="L11311" s="50"/>
      <c r="M11311" s="50"/>
      <c r="N11311" s="50"/>
      <c r="O11311" s="50"/>
      <c r="P11311" s="50"/>
      <c r="Q11311" s="50"/>
      <c r="R11311" s="51"/>
      <c r="S11311" s="51"/>
      <c r="T11311" s="51"/>
      <c r="U11311" s="51"/>
      <c r="V11311" s="51"/>
      <c r="W11311" s="51"/>
      <c r="X11311" s="44"/>
      <c r="AF11311" s="52"/>
      <c r="AM11311" s="7"/>
      <c r="AN11311" s="7"/>
      <c r="AO11311" s="53"/>
      <c r="AP11311" s="54"/>
      <c r="AQ11311" s="54"/>
      <c r="AR11311" s="7"/>
      <c r="AS11311" s="54"/>
      <c r="AT11311" s="53"/>
      <c r="AU11311" s="7"/>
      <c r="AV11311" s="7"/>
      <c r="AW11311" s="55"/>
      <c r="AX11311" s="56"/>
      <c r="AY11311" s="55"/>
      <c r="AZ11311" s="55"/>
      <c r="BA11311" s="55"/>
      <c r="BB11311" s="11"/>
      <c r="BC11311" s="12"/>
      <c r="BD11311" s="12"/>
      <c r="BE11311" s="12"/>
      <c r="BF11311" s="12"/>
      <c r="BG11311" s="12"/>
      <c r="BH11311" s="12"/>
      <c r="BI11311" s="12"/>
      <c r="BJ11311" s="12"/>
      <c r="BK11311" s="12"/>
    </row>
    <row r="11312" spans="1:63" s="5" customFormat="1">
      <c r="A11312" s="13"/>
      <c r="B11312" s="13"/>
      <c r="C11312" s="45"/>
      <c r="E11312" s="46"/>
      <c r="F11312" s="47"/>
      <c r="G11312" s="48"/>
      <c r="H11312" s="49"/>
      <c r="I11312" s="49"/>
      <c r="J11312" s="49"/>
      <c r="K11312" s="50"/>
      <c r="L11312" s="50"/>
      <c r="M11312" s="50"/>
      <c r="N11312" s="50"/>
      <c r="O11312" s="50"/>
      <c r="P11312" s="50"/>
      <c r="Q11312" s="50"/>
      <c r="R11312" s="51"/>
      <c r="S11312" s="51"/>
      <c r="T11312" s="51"/>
      <c r="U11312" s="51"/>
      <c r="V11312" s="51"/>
      <c r="W11312" s="51"/>
      <c r="X11312" s="44"/>
      <c r="AF11312" s="52"/>
      <c r="AM11312" s="7"/>
      <c r="AN11312" s="7"/>
      <c r="AO11312" s="53"/>
      <c r="AP11312" s="54"/>
      <c r="AQ11312" s="54"/>
      <c r="AR11312" s="7"/>
      <c r="AS11312" s="54"/>
      <c r="AT11312" s="53"/>
      <c r="AU11312" s="7"/>
      <c r="AV11312" s="7"/>
      <c r="AW11312" s="55"/>
      <c r="AX11312" s="56"/>
      <c r="AY11312" s="55"/>
      <c r="AZ11312" s="55"/>
      <c r="BA11312" s="55"/>
      <c r="BB11312" s="11"/>
      <c r="BC11312" s="12"/>
      <c r="BD11312" s="12"/>
      <c r="BE11312" s="12"/>
      <c r="BF11312" s="12"/>
      <c r="BG11312" s="12"/>
      <c r="BH11312" s="12"/>
      <c r="BI11312" s="12"/>
      <c r="BJ11312" s="12"/>
      <c r="BK11312" s="12"/>
    </row>
    <row r="11313" spans="1:63" s="5" customFormat="1">
      <c r="A11313" s="13"/>
      <c r="B11313" s="13"/>
      <c r="C11313" s="45"/>
      <c r="E11313" s="46"/>
      <c r="F11313" s="47"/>
      <c r="G11313" s="48"/>
      <c r="H11313" s="49"/>
      <c r="I11313" s="49"/>
      <c r="J11313" s="49"/>
      <c r="K11313" s="50"/>
      <c r="L11313" s="50"/>
      <c r="M11313" s="50"/>
      <c r="N11313" s="50"/>
      <c r="O11313" s="50"/>
      <c r="P11313" s="50"/>
      <c r="Q11313" s="50"/>
      <c r="R11313" s="51"/>
      <c r="S11313" s="51"/>
      <c r="T11313" s="51"/>
      <c r="U11313" s="51"/>
      <c r="V11313" s="51"/>
      <c r="W11313" s="51"/>
      <c r="X11313" s="44"/>
      <c r="AF11313" s="52"/>
      <c r="AM11313" s="7"/>
      <c r="AN11313" s="7"/>
      <c r="AO11313" s="53"/>
      <c r="AP11313" s="54"/>
      <c r="AQ11313" s="54"/>
      <c r="AR11313" s="7"/>
      <c r="AS11313" s="54"/>
      <c r="AT11313" s="53"/>
      <c r="AU11313" s="7"/>
      <c r="AV11313" s="7"/>
      <c r="AW11313" s="55"/>
      <c r="AX11313" s="56"/>
      <c r="AY11313" s="55"/>
      <c r="AZ11313" s="55"/>
      <c r="BA11313" s="55"/>
      <c r="BB11313" s="11"/>
      <c r="BC11313" s="12"/>
      <c r="BD11313" s="12"/>
      <c r="BE11313" s="12"/>
      <c r="BF11313" s="12"/>
      <c r="BG11313" s="12"/>
      <c r="BH11313" s="12"/>
      <c r="BI11313" s="12"/>
      <c r="BJ11313" s="12"/>
      <c r="BK11313" s="12"/>
    </row>
    <row r="11314" spans="1:63" s="5" customFormat="1">
      <c r="A11314" s="13"/>
      <c r="B11314" s="13"/>
      <c r="C11314" s="45"/>
      <c r="E11314" s="46"/>
      <c r="F11314" s="47"/>
      <c r="G11314" s="48"/>
      <c r="H11314" s="49"/>
      <c r="I11314" s="49"/>
      <c r="J11314" s="49"/>
      <c r="K11314" s="50"/>
      <c r="L11314" s="50"/>
      <c r="M11314" s="50"/>
      <c r="N11314" s="50"/>
      <c r="O11314" s="50"/>
      <c r="P11314" s="50"/>
      <c r="Q11314" s="50"/>
      <c r="R11314" s="51"/>
      <c r="S11314" s="51"/>
      <c r="T11314" s="51"/>
      <c r="U11314" s="51"/>
      <c r="V11314" s="51"/>
      <c r="W11314" s="51"/>
      <c r="X11314" s="44"/>
      <c r="AF11314" s="52"/>
      <c r="AM11314" s="7"/>
      <c r="AN11314" s="7"/>
      <c r="AO11314" s="53"/>
      <c r="AP11314" s="54"/>
      <c r="AQ11314" s="54"/>
      <c r="AR11314" s="7"/>
      <c r="AS11314" s="54"/>
      <c r="AT11314" s="53"/>
      <c r="AU11314" s="7"/>
      <c r="AV11314" s="7"/>
      <c r="AW11314" s="55"/>
      <c r="AX11314" s="56"/>
      <c r="AY11314" s="55"/>
      <c r="AZ11314" s="55"/>
      <c r="BA11314" s="55"/>
      <c r="BB11314" s="11"/>
      <c r="BC11314" s="12"/>
      <c r="BD11314" s="12"/>
      <c r="BE11314" s="12"/>
      <c r="BF11314" s="12"/>
      <c r="BG11314" s="12"/>
      <c r="BH11314" s="12"/>
      <c r="BI11314" s="12"/>
      <c r="BJ11314" s="12"/>
      <c r="BK11314" s="12"/>
    </row>
    <row r="11315" spans="1:63" s="5" customFormat="1">
      <c r="A11315" s="13"/>
      <c r="B11315" s="13"/>
      <c r="C11315" s="45"/>
      <c r="E11315" s="46"/>
      <c r="F11315" s="47"/>
      <c r="G11315" s="48"/>
      <c r="H11315" s="49"/>
      <c r="I11315" s="49"/>
      <c r="J11315" s="49"/>
      <c r="K11315" s="50"/>
      <c r="L11315" s="50"/>
      <c r="M11315" s="50"/>
      <c r="N11315" s="50"/>
      <c r="O11315" s="50"/>
      <c r="P11315" s="50"/>
      <c r="Q11315" s="50"/>
      <c r="R11315" s="51"/>
      <c r="S11315" s="51"/>
      <c r="T11315" s="51"/>
      <c r="U11315" s="51"/>
      <c r="V11315" s="51"/>
      <c r="W11315" s="51"/>
      <c r="X11315" s="44"/>
      <c r="AF11315" s="52"/>
      <c r="AM11315" s="7"/>
      <c r="AN11315" s="7"/>
      <c r="AO11315" s="53"/>
      <c r="AP11315" s="54"/>
      <c r="AQ11315" s="54"/>
      <c r="AR11315" s="7"/>
      <c r="AS11315" s="54"/>
      <c r="AT11315" s="53"/>
      <c r="AU11315" s="7"/>
      <c r="AV11315" s="7"/>
      <c r="AW11315" s="55"/>
      <c r="AX11315" s="56"/>
      <c r="AY11315" s="55"/>
      <c r="AZ11315" s="55"/>
      <c r="BA11315" s="55"/>
      <c r="BB11315" s="11"/>
      <c r="BC11315" s="12"/>
      <c r="BD11315" s="12"/>
      <c r="BE11315" s="12"/>
      <c r="BF11315" s="12"/>
      <c r="BG11315" s="12"/>
      <c r="BH11315" s="12"/>
      <c r="BI11315" s="12"/>
      <c r="BJ11315" s="12"/>
      <c r="BK11315" s="12"/>
    </row>
    <row r="11316" spans="1:63" s="5" customFormat="1">
      <c r="A11316" s="13"/>
      <c r="B11316" s="13"/>
      <c r="C11316" s="45"/>
      <c r="E11316" s="46"/>
      <c r="F11316" s="47"/>
      <c r="G11316" s="48"/>
      <c r="H11316" s="49"/>
      <c r="I11316" s="49"/>
      <c r="J11316" s="49"/>
      <c r="K11316" s="50"/>
      <c r="L11316" s="50"/>
      <c r="M11316" s="50"/>
      <c r="N11316" s="50"/>
      <c r="O11316" s="50"/>
      <c r="P11316" s="50"/>
      <c r="Q11316" s="50"/>
      <c r="R11316" s="51"/>
      <c r="S11316" s="51"/>
      <c r="T11316" s="51"/>
      <c r="U11316" s="51"/>
      <c r="V11316" s="51"/>
      <c r="W11316" s="51"/>
      <c r="X11316" s="44"/>
      <c r="AF11316" s="52"/>
      <c r="AM11316" s="7"/>
      <c r="AN11316" s="7"/>
      <c r="AO11316" s="53"/>
      <c r="AP11316" s="54"/>
      <c r="AQ11316" s="54"/>
      <c r="AR11316" s="7"/>
      <c r="AS11316" s="54"/>
      <c r="AT11316" s="53"/>
      <c r="AU11316" s="7"/>
      <c r="AV11316" s="7"/>
      <c r="AW11316" s="55"/>
      <c r="AX11316" s="56"/>
      <c r="AY11316" s="55"/>
      <c r="AZ11316" s="55"/>
      <c r="BA11316" s="55"/>
      <c r="BB11316" s="11"/>
      <c r="BC11316" s="12"/>
      <c r="BD11316" s="12"/>
      <c r="BE11316" s="12"/>
      <c r="BF11316" s="12"/>
      <c r="BG11316" s="12"/>
      <c r="BH11316" s="12"/>
      <c r="BI11316" s="12"/>
      <c r="BJ11316" s="12"/>
      <c r="BK11316" s="12"/>
    </row>
    <row r="11317" spans="1:63" s="5" customFormat="1">
      <c r="A11317" s="13"/>
      <c r="B11317" s="13"/>
      <c r="C11317" s="45"/>
      <c r="E11317" s="46"/>
      <c r="F11317" s="47"/>
      <c r="G11317" s="48"/>
      <c r="H11317" s="49"/>
      <c r="I11317" s="49"/>
      <c r="J11317" s="49"/>
      <c r="K11317" s="50"/>
      <c r="L11317" s="50"/>
      <c r="M11317" s="50"/>
      <c r="N11317" s="50"/>
      <c r="O11317" s="50"/>
      <c r="P11317" s="50"/>
      <c r="Q11317" s="50"/>
      <c r="R11317" s="51"/>
      <c r="S11317" s="51"/>
      <c r="T11317" s="51"/>
      <c r="U11317" s="51"/>
      <c r="V11317" s="51"/>
      <c r="W11317" s="51"/>
      <c r="X11317" s="44"/>
      <c r="AF11317" s="52"/>
      <c r="AM11317" s="7"/>
      <c r="AN11317" s="7"/>
      <c r="AO11317" s="53"/>
      <c r="AP11317" s="54"/>
      <c r="AQ11317" s="54"/>
      <c r="AR11317" s="7"/>
      <c r="AS11317" s="54"/>
      <c r="AT11317" s="53"/>
      <c r="AU11317" s="7"/>
      <c r="AV11317" s="7"/>
      <c r="AW11317" s="55"/>
      <c r="AX11317" s="56"/>
      <c r="AY11317" s="55"/>
      <c r="AZ11317" s="55"/>
      <c r="BA11317" s="55"/>
      <c r="BB11317" s="11"/>
      <c r="BC11317" s="12"/>
      <c r="BD11317" s="12"/>
      <c r="BE11317" s="12"/>
      <c r="BF11317" s="12"/>
      <c r="BG11317" s="12"/>
      <c r="BH11317" s="12"/>
      <c r="BI11317" s="12"/>
      <c r="BJ11317" s="12"/>
      <c r="BK11317" s="12"/>
    </row>
    <row r="11318" spans="1:63" s="5" customFormat="1">
      <c r="A11318" s="13"/>
      <c r="B11318" s="13"/>
      <c r="C11318" s="45"/>
      <c r="E11318" s="46"/>
      <c r="F11318" s="47"/>
      <c r="G11318" s="48"/>
      <c r="H11318" s="49"/>
      <c r="I11318" s="49"/>
      <c r="J11318" s="49"/>
      <c r="K11318" s="50"/>
      <c r="L11318" s="50"/>
      <c r="M11318" s="50"/>
      <c r="N11318" s="50"/>
      <c r="O11318" s="50"/>
      <c r="P11318" s="50"/>
      <c r="Q11318" s="50"/>
      <c r="R11318" s="51"/>
      <c r="S11318" s="51"/>
      <c r="T11318" s="51"/>
      <c r="U11318" s="51"/>
      <c r="V11318" s="51"/>
      <c r="W11318" s="51"/>
      <c r="X11318" s="44"/>
      <c r="AF11318" s="52"/>
      <c r="AM11318" s="7"/>
      <c r="AN11318" s="7"/>
      <c r="AO11318" s="53"/>
      <c r="AP11318" s="54"/>
      <c r="AQ11318" s="54"/>
      <c r="AR11318" s="7"/>
      <c r="AS11318" s="54"/>
      <c r="AT11318" s="53"/>
      <c r="AU11318" s="7"/>
      <c r="AV11318" s="7"/>
      <c r="AW11318" s="55"/>
      <c r="AX11318" s="56"/>
      <c r="AY11318" s="55"/>
      <c r="AZ11318" s="55"/>
      <c r="BA11318" s="55"/>
      <c r="BB11318" s="11"/>
      <c r="BC11318" s="12"/>
      <c r="BD11318" s="12"/>
      <c r="BE11318" s="12"/>
      <c r="BF11318" s="12"/>
      <c r="BG11318" s="12"/>
      <c r="BH11318" s="12"/>
      <c r="BI11318" s="12"/>
      <c r="BJ11318" s="12"/>
      <c r="BK11318" s="12"/>
    </row>
    <row r="11319" spans="1:63" s="5" customFormat="1">
      <c r="A11319" s="13"/>
      <c r="B11319" s="13"/>
      <c r="C11319" s="45"/>
      <c r="E11319" s="46"/>
      <c r="F11319" s="47"/>
      <c r="G11319" s="48"/>
      <c r="H11319" s="49"/>
      <c r="I11319" s="49"/>
      <c r="J11319" s="49"/>
      <c r="K11319" s="50"/>
      <c r="L11319" s="50"/>
      <c r="M11319" s="50"/>
      <c r="N11319" s="50"/>
      <c r="O11319" s="50"/>
      <c r="P11319" s="50"/>
      <c r="Q11319" s="50"/>
      <c r="R11319" s="51"/>
      <c r="S11319" s="51"/>
      <c r="T11319" s="51"/>
      <c r="U11319" s="51"/>
      <c r="V11319" s="51"/>
      <c r="W11319" s="51"/>
      <c r="X11319" s="44"/>
      <c r="AF11319" s="52"/>
      <c r="AM11319" s="7"/>
      <c r="AN11319" s="7"/>
      <c r="AO11319" s="53"/>
      <c r="AP11319" s="54"/>
      <c r="AQ11319" s="54"/>
      <c r="AR11319" s="7"/>
      <c r="AS11319" s="54"/>
      <c r="AT11319" s="53"/>
      <c r="AU11319" s="7"/>
      <c r="AV11319" s="7"/>
      <c r="AW11319" s="55"/>
      <c r="AX11319" s="56"/>
      <c r="AY11319" s="55"/>
      <c r="AZ11319" s="55"/>
      <c r="BA11319" s="55"/>
      <c r="BB11319" s="11"/>
      <c r="BC11319" s="12"/>
      <c r="BD11319" s="12"/>
      <c r="BE11319" s="12"/>
      <c r="BF11319" s="12"/>
      <c r="BG11319" s="12"/>
      <c r="BH11319" s="12"/>
      <c r="BI11319" s="12"/>
      <c r="BJ11319" s="12"/>
      <c r="BK11319" s="12"/>
    </row>
    <row r="11320" spans="1:63" s="5" customFormat="1">
      <c r="A11320" s="13"/>
      <c r="B11320" s="13"/>
      <c r="C11320" s="45"/>
      <c r="E11320" s="46"/>
      <c r="F11320" s="47"/>
      <c r="G11320" s="48"/>
      <c r="H11320" s="49"/>
      <c r="I11320" s="49"/>
      <c r="J11320" s="49"/>
      <c r="K11320" s="50"/>
      <c r="L11320" s="50"/>
      <c r="M11320" s="50"/>
      <c r="N11320" s="50"/>
      <c r="O11320" s="50"/>
      <c r="P11320" s="50"/>
      <c r="Q11320" s="50"/>
      <c r="R11320" s="51"/>
      <c r="S11320" s="51"/>
      <c r="T11320" s="51"/>
      <c r="U11320" s="51"/>
      <c r="V11320" s="51"/>
      <c r="W11320" s="51"/>
      <c r="X11320" s="44"/>
      <c r="AF11320" s="52"/>
      <c r="AM11320" s="7"/>
      <c r="AN11320" s="7"/>
      <c r="AO11320" s="53"/>
      <c r="AP11320" s="54"/>
      <c r="AQ11320" s="54"/>
      <c r="AR11320" s="7"/>
      <c r="AS11320" s="54"/>
      <c r="AT11320" s="53"/>
      <c r="AU11320" s="7"/>
      <c r="AV11320" s="7"/>
      <c r="AW11320" s="55"/>
      <c r="AX11320" s="56"/>
      <c r="AY11320" s="55"/>
      <c r="AZ11320" s="55"/>
      <c r="BA11320" s="55"/>
      <c r="BB11320" s="11"/>
      <c r="BC11320" s="12"/>
      <c r="BD11320" s="12"/>
      <c r="BE11320" s="12"/>
      <c r="BF11320" s="12"/>
      <c r="BG11320" s="12"/>
      <c r="BH11320" s="12"/>
      <c r="BI11320" s="12"/>
      <c r="BJ11320" s="12"/>
      <c r="BK11320" s="12"/>
    </row>
    <row r="11321" spans="1:63" s="5" customFormat="1">
      <c r="A11321" s="13"/>
      <c r="B11321" s="13"/>
      <c r="C11321" s="45"/>
      <c r="E11321" s="46"/>
      <c r="F11321" s="47"/>
      <c r="G11321" s="48"/>
      <c r="H11321" s="49"/>
      <c r="I11321" s="49"/>
      <c r="J11321" s="49"/>
      <c r="K11321" s="50"/>
      <c r="L11321" s="50"/>
      <c r="M11321" s="50"/>
      <c r="N11321" s="50"/>
      <c r="O11321" s="50"/>
      <c r="P11321" s="50"/>
      <c r="Q11321" s="50"/>
      <c r="R11321" s="51"/>
      <c r="S11321" s="51"/>
      <c r="T11321" s="51"/>
      <c r="U11321" s="51"/>
      <c r="V11321" s="51"/>
      <c r="W11321" s="51"/>
      <c r="X11321" s="44"/>
      <c r="AF11321" s="52"/>
      <c r="AM11321" s="7"/>
      <c r="AN11321" s="7"/>
      <c r="AO11321" s="53"/>
      <c r="AP11321" s="54"/>
      <c r="AQ11321" s="54"/>
      <c r="AR11321" s="7"/>
      <c r="AS11321" s="54"/>
      <c r="AT11321" s="53"/>
      <c r="AU11321" s="7"/>
      <c r="AV11321" s="7"/>
      <c r="AW11321" s="55"/>
      <c r="AX11321" s="56"/>
      <c r="AY11321" s="55"/>
      <c r="AZ11321" s="55"/>
      <c r="BA11321" s="55"/>
      <c r="BB11321" s="11"/>
      <c r="BC11321" s="12"/>
      <c r="BD11321" s="12"/>
      <c r="BE11321" s="12"/>
      <c r="BF11321" s="12"/>
      <c r="BG11321" s="12"/>
      <c r="BH11321" s="12"/>
      <c r="BI11321" s="12"/>
      <c r="BJ11321" s="12"/>
      <c r="BK11321" s="12"/>
    </row>
    <row r="11322" spans="1:63" s="5" customFormat="1">
      <c r="A11322" s="13"/>
      <c r="B11322" s="13"/>
      <c r="C11322" s="45"/>
      <c r="E11322" s="46"/>
      <c r="F11322" s="47"/>
      <c r="G11322" s="48"/>
      <c r="H11322" s="49"/>
      <c r="I11322" s="49"/>
      <c r="J11322" s="49"/>
      <c r="K11322" s="50"/>
      <c r="L11322" s="50"/>
      <c r="M11322" s="50"/>
      <c r="N11322" s="50"/>
      <c r="O11322" s="50"/>
      <c r="P11322" s="50"/>
      <c r="Q11322" s="50"/>
      <c r="R11322" s="51"/>
      <c r="S11322" s="51"/>
      <c r="T11322" s="51"/>
      <c r="U11322" s="51"/>
      <c r="V11322" s="51"/>
      <c r="W11322" s="51"/>
      <c r="X11322" s="44"/>
      <c r="AF11322" s="52"/>
      <c r="AM11322" s="7"/>
      <c r="AN11322" s="7"/>
      <c r="AO11322" s="53"/>
      <c r="AP11322" s="54"/>
      <c r="AQ11322" s="54"/>
      <c r="AR11322" s="7"/>
      <c r="AS11322" s="54"/>
      <c r="AT11322" s="53"/>
      <c r="AU11322" s="7"/>
      <c r="AV11322" s="7"/>
      <c r="AW11322" s="55"/>
      <c r="AX11322" s="56"/>
      <c r="AY11322" s="55"/>
      <c r="AZ11322" s="55"/>
      <c r="BA11322" s="55"/>
      <c r="BB11322" s="11"/>
      <c r="BC11322" s="12"/>
      <c r="BD11322" s="12"/>
      <c r="BE11322" s="12"/>
      <c r="BF11322" s="12"/>
      <c r="BG11322" s="12"/>
      <c r="BH11322" s="12"/>
      <c r="BI11322" s="12"/>
      <c r="BJ11322" s="12"/>
      <c r="BK11322" s="12"/>
    </row>
    <row r="11323" spans="1:63" s="5" customFormat="1">
      <c r="A11323" s="13"/>
      <c r="B11323" s="13"/>
      <c r="C11323" s="45"/>
      <c r="E11323" s="46"/>
      <c r="F11323" s="47"/>
      <c r="G11323" s="48"/>
      <c r="H11323" s="49"/>
      <c r="I11323" s="49"/>
      <c r="J11323" s="49"/>
      <c r="K11323" s="50"/>
      <c r="L11323" s="50"/>
      <c r="M11323" s="50"/>
      <c r="N11323" s="50"/>
      <c r="O11323" s="50"/>
      <c r="P11323" s="50"/>
      <c r="Q11323" s="50"/>
      <c r="R11323" s="51"/>
      <c r="S11323" s="51"/>
      <c r="T11323" s="51"/>
      <c r="U11323" s="51"/>
      <c r="V11323" s="51"/>
      <c r="W11323" s="51"/>
      <c r="X11323" s="44"/>
      <c r="AF11323" s="52"/>
      <c r="AM11323" s="7"/>
      <c r="AN11323" s="7"/>
      <c r="AO11323" s="53"/>
      <c r="AP11323" s="54"/>
      <c r="AQ11323" s="54"/>
      <c r="AR11323" s="7"/>
      <c r="AS11323" s="54"/>
      <c r="AT11323" s="53"/>
      <c r="AU11323" s="7"/>
      <c r="AV11323" s="7"/>
      <c r="AW11323" s="55"/>
      <c r="AX11323" s="56"/>
      <c r="AY11323" s="55"/>
      <c r="AZ11323" s="55"/>
      <c r="BA11323" s="55"/>
      <c r="BB11323" s="11"/>
      <c r="BC11323" s="12"/>
      <c r="BD11323" s="12"/>
      <c r="BE11323" s="12"/>
      <c r="BF11323" s="12"/>
      <c r="BG11323" s="12"/>
      <c r="BH11323" s="12"/>
      <c r="BI11323" s="12"/>
      <c r="BJ11323" s="12"/>
      <c r="BK11323" s="12"/>
    </row>
    <row r="11324" spans="1:63" s="5" customFormat="1">
      <c r="A11324" s="13"/>
      <c r="B11324" s="13"/>
      <c r="C11324" s="45"/>
      <c r="E11324" s="46"/>
      <c r="F11324" s="47"/>
      <c r="G11324" s="48"/>
      <c r="H11324" s="49"/>
      <c r="I11324" s="49"/>
      <c r="J11324" s="49"/>
      <c r="K11324" s="50"/>
      <c r="L11324" s="50"/>
      <c r="M11324" s="50"/>
      <c r="N11324" s="50"/>
      <c r="O11324" s="50"/>
      <c r="P11324" s="50"/>
      <c r="Q11324" s="50"/>
      <c r="R11324" s="51"/>
      <c r="S11324" s="51"/>
      <c r="T11324" s="51"/>
      <c r="U11324" s="51"/>
      <c r="V11324" s="51"/>
      <c r="W11324" s="51"/>
      <c r="X11324" s="44"/>
      <c r="AF11324" s="52"/>
      <c r="AM11324" s="7"/>
      <c r="AN11324" s="7"/>
      <c r="AO11324" s="53"/>
      <c r="AP11324" s="54"/>
      <c r="AQ11324" s="54"/>
      <c r="AR11324" s="7"/>
      <c r="AS11324" s="54"/>
      <c r="AT11324" s="53"/>
      <c r="AU11324" s="7"/>
      <c r="AV11324" s="7"/>
      <c r="AW11324" s="55"/>
      <c r="AX11324" s="56"/>
      <c r="AY11324" s="55"/>
      <c r="AZ11324" s="55"/>
      <c r="BA11324" s="55"/>
      <c r="BB11324" s="11"/>
      <c r="BC11324" s="12"/>
      <c r="BD11324" s="12"/>
      <c r="BE11324" s="12"/>
      <c r="BF11324" s="12"/>
      <c r="BG11324" s="12"/>
      <c r="BH11324" s="12"/>
      <c r="BI11324" s="12"/>
      <c r="BJ11324" s="12"/>
      <c r="BK11324" s="12"/>
    </row>
    <row r="11325" spans="1:63" s="5" customFormat="1">
      <c r="A11325" s="13"/>
      <c r="B11325" s="13"/>
      <c r="C11325" s="45"/>
      <c r="E11325" s="46"/>
      <c r="F11325" s="47"/>
      <c r="G11325" s="48"/>
      <c r="H11325" s="49"/>
      <c r="I11325" s="49"/>
      <c r="J11325" s="49"/>
      <c r="K11325" s="50"/>
      <c r="L11325" s="50"/>
      <c r="M11325" s="50"/>
      <c r="N11325" s="50"/>
      <c r="O11325" s="50"/>
      <c r="P11325" s="50"/>
      <c r="Q11325" s="50"/>
      <c r="R11325" s="51"/>
      <c r="S11325" s="51"/>
      <c r="T11325" s="51"/>
      <c r="U11325" s="51"/>
      <c r="V11325" s="51"/>
      <c r="W11325" s="51"/>
      <c r="X11325" s="44"/>
      <c r="AF11325" s="52"/>
      <c r="AM11325" s="7"/>
      <c r="AN11325" s="7"/>
      <c r="AO11325" s="53"/>
      <c r="AP11325" s="54"/>
      <c r="AQ11325" s="54"/>
      <c r="AR11325" s="7"/>
      <c r="AS11325" s="54"/>
      <c r="AT11325" s="53"/>
      <c r="AU11325" s="7"/>
      <c r="AV11325" s="7"/>
      <c r="AW11325" s="55"/>
      <c r="AX11325" s="56"/>
      <c r="AY11325" s="55"/>
      <c r="AZ11325" s="55"/>
      <c r="BA11325" s="55"/>
      <c r="BB11325" s="11"/>
      <c r="BC11325" s="12"/>
      <c r="BD11325" s="12"/>
      <c r="BE11325" s="12"/>
      <c r="BF11325" s="12"/>
      <c r="BG11325" s="12"/>
      <c r="BH11325" s="12"/>
      <c r="BI11325" s="12"/>
      <c r="BJ11325" s="12"/>
      <c r="BK11325" s="12"/>
    </row>
    <row r="11326" spans="1:63" s="5" customFormat="1">
      <c r="A11326" s="13"/>
      <c r="B11326" s="13"/>
      <c r="C11326" s="45"/>
      <c r="E11326" s="46"/>
      <c r="F11326" s="47"/>
      <c r="G11326" s="48"/>
      <c r="H11326" s="49"/>
      <c r="I11326" s="49"/>
      <c r="J11326" s="49"/>
      <c r="K11326" s="50"/>
      <c r="L11326" s="50"/>
      <c r="M11326" s="50"/>
      <c r="N11326" s="50"/>
      <c r="O11326" s="50"/>
      <c r="P11326" s="50"/>
      <c r="Q11326" s="50"/>
      <c r="R11326" s="51"/>
      <c r="S11326" s="51"/>
      <c r="T11326" s="51"/>
      <c r="U11326" s="51"/>
      <c r="V11326" s="51"/>
      <c r="W11326" s="51"/>
      <c r="X11326" s="44"/>
      <c r="AF11326" s="52"/>
      <c r="AM11326" s="7"/>
      <c r="AN11326" s="7"/>
      <c r="AO11326" s="53"/>
      <c r="AP11326" s="54"/>
      <c r="AQ11326" s="54"/>
      <c r="AR11326" s="7"/>
      <c r="AS11326" s="54"/>
      <c r="AT11326" s="53"/>
      <c r="AU11326" s="7"/>
      <c r="AV11326" s="7"/>
      <c r="AW11326" s="55"/>
      <c r="AX11326" s="56"/>
      <c r="AY11326" s="55"/>
      <c r="AZ11326" s="55"/>
      <c r="BA11326" s="55"/>
      <c r="BB11326" s="11"/>
      <c r="BC11326" s="12"/>
      <c r="BD11326" s="12"/>
      <c r="BE11326" s="12"/>
      <c r="BF11326" s="12"/>
      <c r="BG11326" s="12"/>
      <c r="BH11326" s="12"/>
      <c r="BI11326" s="12"/>
      <c r="BJ11326" s="12"/>
      <c r="BK11326" s="12"/>
    </row>
    <row r="11327" spans="1:63" s="5" customFormat="1">
      <c r="A11327" s="13"/>
      <c r="B11327" s="13"/>
      <c r="C11327" s="45"/>
      <c r="E11327" s="46"/>
      <c r="F11327" s="47"/>
      <c r="G11327" s="48"/>
      <c r="H11327" s="49"/>
      <c r="I11327" s="49"/>
      <c r="J11327" s="49"/>
      <c r="K11327" s="50"/>
      <c r="L11327" s="50"/>
      <c r="M11327" s="50"/>
      <c r="N11327" s="50"/>
      <c r="O11327" s="50"/>
      <c r="P11327" s="50"/>
      <c r="Q11327" s="50"/>
      <c r="R11327" s="51"/>
      <c r="S11327" s="51"/>
      <c r="T11327" s="51"/>
      <c r="U11327" s="51"/>
      <c r="V11327" s="51"/>
      <c r="W11327" s="51"/>
      <c r="X11327" s="44"/>
      <c r="AF11327" s="52"/>
      <c r="AM11327" s="7"/>
      <c r="AN11327" s="7"/>
      <c r="AO11327" s="53"/>
      <c r="AP11327" s="54"/>
      <c r="AQ11327" s="54"/>
      <c r="AR11327" s="7"/>
      <c r="AS11327" s="54"/>
      <c r="AT11327" s="53"/>
      <c r="AU11327" s="7"/>
      <c r="AV11327" s="7"/>
      <c r="AW11327" s="55"/>
      <c r="AX11327" s="56"/>
      <c r="AY11327" s="55"/>
      <c r="AZ11327" s="55"/>
      <c r="BA11327" s="55"/>
      <c r="BB11327" s="11"/>
      <c r="BC11327" s="12"/>
      <c r="BD11327" s="12"/>
      <c r="BE11327" s="12"/>
      <c r="BF11327" s="12"/>
      <c r="BG11327" s="12"/>
      <c r="BH11327" s="12"/>
      <c r="BI11327" s="12"/>
      <c r="BJ11327" s="12"/>
      <c r="BK11327" s="12"/>
    </row>
    <row r="11328" spans="1:63" s="5" customFormat="1">
      <c r="A11328" s="13"/>
      <c r="B11328" s="13"/>
      <c r="C11328" s="45"/>
      <c r="E11328" s="46"/>
      <c r="F11328" s="47"/>
      <c r="G11328" s="48"/>
      <c r="H11328" s="49"/>
      <c r="I11328" s="49"/>
      <c r="J11328" s="49"/>
      <c r="K11328" s="50"/>
      <c r="L11328" s="50"/>
      <c r="M11328" s="50"/>
      <c r="N11328" s="50"/>
      <c r="O11328" s="50"/>
      <c r="P11328" s="50"/>
      <c r="Q11328" s="50"/>
      <c r="R11328" s="51"/>
      <c r="S11328" s="51"/>
      <c r="T11328" s="51"/>
      <c r="U11328" s="51"/>
      <c r="V11328" s="51"/>
      <c r="W11328" s="51"/>
      <c r="X11328" s="44"/>
      <c r="AF11328" s="52"/>
      <c r="AM11328" s="7"/>
      <c r="AN11328" s="7"/>
      <c r="AO11328" s="53"/>
      <c r="AP11328" s="54"/>
      <c r="AQ11328" s="54"/>
      <c r="AR11328" s="7"/>
      <c r="AS11328" s="54"/>
      <c r="AT11328" s="53"/>
      <c r="AU11328" s="7"/>
      <c r="AV11328" s="7"/>
      <c r="AW11328" s="55"/>
      <c r="AX11328" s="56"/>
      <c r="AY11328" s="55"/>
      <c r="AZ11328" s="55"/>
      <c r="BA11328" s="55"/>
      <c r="BB11328" s="11"/>
      <c r="BC11328" s="12"/>
      <c r="BD11328" s="12"/>
      <c r="BE11328" s="12"/>
      <c r="BF11328" s="12"/>
      <c r="BG11328" s="12"/>
      <c r="BH11328" s="12"/>
      <c r="BI11328" s="12"/>
      <c r="BJ11328" s="12"/>
      <c r="BK11328" s="12"/>
    </row>
    <row r="11329" spans="1:63" s="5" customFormat="1">
      <c r="A11329" s="13"/>
      <c r="B11329" s="13"/>
      <c r="C11329" s="45"/>
      <c r="E11329" s="46"/>
      <c r="F11329" s="47"/>
      <c r="G11329" s="48"/>
      <c r="H11329" s="49"/>
      <c r="I11329" s="49"/>
      <c r="J11329" s="49"/>
      <c r="K11329" s="50"/>
      <c r="L11329" s="50"/>
      <c r="M11329" s="50"/>
      <c r="N11329" s="50"/>
      <c r="O11329" s="50"/>
      <c r="P11329" s="50"/>
      <c r="Q11329" s="50"/>
      <c r="R11329" s="51"/>
      <c r="S11329" s="51"/>
      <c r="T11329" s="51"/>
      <c r="U11329" s="51"/>
      <c r="V11329" s="51"/>
      <c r="W11329" s="51"/>
      <c r="X11329" s="44"/>
      <c r="AF11329" s="52"/>
      <c r="AM11329" s="7"/>
      <c r="AN11329" s="7"/>
      <c r="AO11329" s="53"/>
      <c r="AP11329" s="54"/>
      <c r="AQ11329" s="54"/>
      <c r="AR11329" s="7"/>
      <c r="AS11329" s="54"/>
      <c r="AT11329" s="53"/>
      <c r="AU11329" s="7"/>
      <c r="AV11329" s="7"/>
      <c r="AW11329" s="55"/>
      <c r="AX11329" s="56"/>
      <c r="AY11329" s="55"/>
      <c r="AZ11329" s="55"/>
      <c r="BA11329" s="55"/>
      <c r="BB11329" s="11"/>
      <c r="BC11329" s="12"/>
      <c r="BD11329" s="12"/>
      <c r="BE11329" s="12"/>
      <c r="BF11329" s="12"/>
      <c r="BG11329" s="12"/>
      <c r="BH11329" s="12"/>
      <c r="BI11329" s="12"/>
      <c r="BJ11329" s="12"/>
      <c r="BK11329" s="12"/>
    </row>
    <row r="11330" spans="1:63" s="5" customFormat="1">
      <c r="A11330" s="13"/>
      <c r="B11330" s="13"/>
      <c r="C11330" s="45"/>
      <c r="E11330" s="46"/>
      <c r="F11330" s="47"/>
      <c r="G11330" s="48"/>
      <c r="H11330" s="49"/>
      <c r="I11330" s="49"/>
      <c r="J11330" s="49"/>
      <c r="K11330" s="50"/>
      <c r="L11330" s="50"/>
      <c r="M11330" s="50"/>
      <c r="N11330" s="50"/>
      <c r="O11330" s="50"/>
      <c r="P11330" s="50"/>
      <c r="Q11330" s="50"/>
      <c r="R11330" s="51"/>
      <c r="S11330" s="51"/>
      <c r="T11330" s="51"/>
      <c r="U11330" s="51"/>
      <c r="V11330" s="51"/>
      <c r="W11330" s="51"/>
      <c r="X11330" s="44"/>
      <c r="AF11330" s="52"/>
      <c r="AM11330" s="7"/>
      <c r="AN11330" s="7"/>
      <c r="AO11330" s="53"/>
      <c r="AP11330" s="54"/>
      <c r="AQ11330" s="54"/>
      <c r="AR11330" s="7"/>
      <c r="AS11330" s="54"/>
      <c r="AT11330" s="53"/>
      <c r="AU11330" s="7"/>
      <c r="AV11330" s="7"/>
      <c r="AW11330" s="55"/>
      <c r="AX11330" s="56"/>
      <c r="AY11330" s="55"/>
      <c r="AZ11330" s="55"/>
      <c r="BA11330" s="55"/>
      <c r="BB11330" s="11"/>
      <c r="BC11330" s="12"/>
      <c r="BD11330" s="12"/>
      <c r="BE11330" s="12"/>
      <c r="BF11330" s="12"/>
      <c r="BG11330" s="12"/>
      <c r="BH11330" s="12"/>
      <c r="BI11330" s="12"/>
      <c r="BJ11330" s="12"/>
      <c r="BK11330" s="12"/>
    </row>
    <row r="11331" spans="1:63" s="5" customFormat="1">
      <c r="A11331" s="13"/>
      <c r="B11331" s="13"/>
      <c r="C11331" s="45"/>
      <c r="E11331" s="46"/>
      <c r="F11331" s="47"/>
      <c r="G11331" s="48"/>
      <c r="H11331" s="49"/>
      <c r="I11331" s="49"/>
      <c r="J11331" s="49"/>
      <c r="K11331" s="50"/>
      <c r="L11331" s="50"/>
      <c r="M11331" s="50"/>
      <c r="N11331" s="50"/>
      <c r="O11331" s="50"/>
      <c r="P11331" s="50"/>
      <c r="Q11331" s="50"/>
      <c r="R11331" s="51"/>
      <c r="S11331" s="51"/>
      <c r="T11331" s="51"/>
      <c r="U11331" s="51"/>
      <c r="V11331" s="51"/>
      <c r="W11331" s="51"/>
      <c r="X11331" s="44"/>
      <c r="AF11331" s="52"/>
      <c r="AM11331" s="7"/>
      <c r="AN11331" s="7"/>
      <c r="AO11331" s="53"/>
      <c r="AP11331" s="54"/>
      <c r="AQ11331" s="54"/>
      <c r="AR11331" s="7"/>
      <c r="AS11331" s="54"/>
      <c r="AT11331" s="53"/>
      <c r="AU11331" s="7"/>
      <c r="AV11331" s="7"/>
      <c r="AW11331" s="55"/>
      <c r="AX11331" s="56"/>
      <c r="AY11331" s="55"/>
      <c r="AZ11331" s="55"/>
      <c r="BA11331" s="55"/>
      <c r="BB11331" s="11"/>
      <c r="BC11331" s="12"/>
      <c r="BD11331" s="12"/>
      <c r="BE11331" s="12"/>
      <c r="BF11331" s="12"/>
      <c r="BG11331" s="12"/>
      <c r="BH11331" s="12"/>
      <c r="BI11331" s="12"/>
      <c r="BJ11331" s="12"/>
      <c r="BK11331" s="12"/>
    </row>
    <row r="11332" spans="1:63" s="5" customFormat="1">
      <c r="A11332" s="13"/>
      <c r="B11332" s="13"/>
      <c r="C11332" s="45"/>
      <c r="E11332" s="46"/>
      <c r="F11332" s="47"/>
      <c r="G11332" s="48"/>
      <c r="H11332" s="49"/>
      <c r="I11332" s="49"/>
      <c r="J11332" s="49"/>
      <c r="K11332" s="50"/>
      <c r="L11332" s="50"/>
      <c r="M11332" s="50"/>
      <c r="N11332" s="50"/>
      <c r="O11332" s="50"/>
      <c r="P11332" s="50"/>
      <c r="Q11332" s="50"/>
      <c r="R11332" s="51"/>
      <c r="S11332" s="51"/>
      <c r="T11332" s="51"/>
      <c r="U11332" s="51"/>
      <c r="V11332" s="51"/>
      <c r="W11332" s="51"/>
      <c r="X11332" s="44"/>
      <c r="AF11332" s="52"/>
      <c r="AM11332" s="7"/>
      <c r="AN11332" s="7"/>
      <c r="AO11332" s="53"/>
      <c r="AP11332" s="54"/>
      <c r="AQ11332" s="54"/>
      <c r="AR11332" s="7"/>
      <c r="AS11332" s="54"/>
      <c r="AT11332" s="53"/>
      <c r="AU11332" s="7"/>
      <c r="AV11332" s="7"/>
      <c r="AW11332" s="55"/>
      <c r="AX11332" s="56"/>
      <c r="AY11332" s="55"/>
      <c r="AZ11332" s="55"/>
      <c r="BA11332" s="55"/>
      <c r="BB11332" s="11"/>
      <c r="BC11332" s="12"/>
      <c r="BD11332" s="12"/>
      <c r="BE11332" s="12"/>
      <c r="BF11332" s="12"/>
      <c r="BG11332" s="12"/>
      <c r="BH11332" s="12"/>
      <c r="BI11332" s="12"/>
      <c r="BJ11332" s="12"/>
      <c r="BK11332" s="12"/>
    </row>
    <row r="11333" spans="1:63" s="5" customFormat="1">
      <c r="A11333" s="13"/>
      <c r="B11333" s="13"/>
      <c r="C11333" s="45"/>
      <c r="E11333" s="46"/>
      <c r="F11333" s="47"/>
      <c r="G11333" s="48"/>
      <c r="H11333" s="49"/>
      <c r="I11333" s="49"/>
      <c r="J11333" s="49"/>
      <c r="K11333" s="50"/>
      <c r="L11333" s="50"/>
      <c r="M11333" s="50"/>
      <c r="N11333" s="50"/>
      <c r="O11333" s="50"/>
      <c r="P11333" s="50"/>
      <c r="Q11333" s="50"/>
      <c r="R11333" s="51"/>
      <c r="S11333" s="51"/>
      <c r="T11333" s="51"/>
      <c r="U11333" s="51"/>
      <c r="V11333" s="51"/>
      <c r="W11333" s="51"/>
      <c r="X11333" s="44"/>
      <c r="AF11333" s="52"/>
      <c r="AM11333" s="7"/>
      <c r="AN11333" s="7"/>
      <c r="AO11333" s="53"/>
      <c r="AP11333" s="54"/>
      <c r="AQ11333" s="54"/>
      <c r="AR11333" s="7"/>
      <c r="AS11333" s="54"/>
      <c r="AT11333" s="53"/>
      <c r="AU11333" s="7"/>
      <c r="AV11333" s="7"/>
      <c r="AW11333" s="55"/>
      <c r="AX11333" s="56"/>
      <c r="AY11333" s="55"/>
      <c r="AZ11333" s="55"/>
      <c r="BA11333" s="55"/>
      <c r="BB11333" s="11"/>
      <c r="BC11333" s="12"/>
      <c r="BD11333" s="12"/>
      <c r="BE11333" s="12"/>
      <c r="BF11333" s="12"/>
      <c r="BG11333" s="12"/>
      <c r="BH11333" s="12"/>
      <c r="BI11333" s="12"/>
      <c r="BJ11333" s="12"/>
      <c r="BK11333" s="12"/>
    </row>
    <row r="11334" spans="1:63" s="5" customFormat="1">
      <c r="A11334" s="13"/>
      <c r="B11334" s="13"/>
      <c r="C11334" s="45"/>
      <c r="E11334" s="46"/>
      <c r="F11334" s="47"/>
      <c r="G11334" s="48"/>
      <c r="H11334" s="49"/>
      <c r="I11334" s="49"/>
      <c r="J11334" s="49"/>
      <c r="K11334" s="50"/>
      <c r="L11334" s="50"/>
      <c r="M11334" s="50"/>
      <c r="N11334" s="50"/>
      <c r="O11334" s="50"/>
      <c r="P11334" s="50"/>
      <c r="Q11334" s="50"/>
      <c r="R11334" s="51"/>
      <c r="S11334" s="51"/>
      <c r="T11334" s="51"/>
      <c r="U11334" s="51"/>
      <c r="V11334" s="51"/>
      <c r="W11334" s="51"/>
      <c r="X11334" s="44"/>
      <c r="AF11334" s="52"/>
      <c r="AM11334" s="7"/>
      <c r="AN11334" s="7"/>
      <c r="AO11334" s="53"/>
      <c r="AP11334" s="54"/>
      <c r="AQ11334" s="54"/>
      <c r="AR11334" s="7"/>
      <c r="AS11334" s="54"/>
      <c r="AT11334" s="53"/>
      <c r="AU11334" s="7"/>
      <c r="AV11334" s="7"/>
      <c r="AW11334" s="55"/>
      <c r="AX11334" s="56"/>
      <c r="AY11334" s="55"/>
      <c r="AZ11334" s="55"/>
      <c r="BA11334" s="55"/>
      <c r="BB11334" s="11"/>
      <c r="BC11334" s="12"/>
      <c r="BD11334" s="12"/>
      <c r="BE11334" s="12"/>
      <c r="BF11334" s="12"/>
      <c r="BG11334" s="12"/>
      <c r="BH11334" s="12"/>
      <c r="BI11334" s="12"/>
      <c r="BJ11334" s="12"/>
      <c r="BK11334" s="12"/>
    </row>
    <row r="11335" spans="1:63" s="5" customFormat="1">
      <c r="A11335" s="13"/>
      <c r="B11335" s="13"/>
      <c r="C11335" s="45"/>
      <c r="E11335" s="46"/>
      <c r="F11335" s="47"/>
      <c r="G11335" s="48"/>
      <c r="H11335" s="49"/>
      <c r="I11335" s="49"/>
      <c r="J11335" s="49"/>
      <c r="K11335" s="50"/>
      <c r="L11335" s="50"/>
      <c r="M11335" s="50"/>
      <c r="N11335" s="50"/>
      <c r="O11335" s="50"/>
      <c r="P11335" s="50"/>
      <c r="Q11335" s="50"/>
      <c r="R11335" s="51"/>
      <c r="S11335" s="51"/>
      <c r="T11335" s="51"/>
      <c r="U11335" s="51"/>
      <c r="V11335" s="51"/>
      <c r="W11335" s="51"/>
      <c r="X11335" s="44"/>
      <c r="AF11335" s="52"/>
      <c r="AM11335" s="7"/>
      <c r="AN11335" s="7"/>
      <c r="AO11335" s="53"/>
      <c r="AP11335" s="54"/>
      <c r="AQ11335" s="54"/>
      <c r="AR11335" s="7"/>
      <c r="AS11335" s="54"/>
      <c r="AT11335" s="53"/>
      <c r="AU11335" s="7"/>
      <c r="AV11335" s="7"/>
      <c r="AW11335" s="55"/>
      <c r="AX11335" s="56"/>
      <c r="AY11335" s="55"/>
      <c r="AZ11335" s="55"/>
      <c r="BA11335" s="55"/>
      <c r="BB11335" s="11"/>
      <c r="BC11335" s="12"/>
      <c r="BD11335" s="12"/>
      <c r="BE11335" s="12"/>
      <c r="BF11335" s="12"/>
      <c r="BG11335" s="12"/>
      <c r="BH11335" s="12"/>
      <c r="BI11335" s="12"/>
      <c r="BJ11335" s="12"/>
      <c r="BK11335" s="12"/>
    </row>
    <row r="11336" spans="1:63" s="5" customFormat="1">
      <c r="A11336" s="13"/>
      <c r="B11336" s="13"/>
      <c r="C11336" s="45"/>
      <c r="E11336" s="46"/>
      <c r="F11336" s="47"/>
      <c r="G11336" s="48"/>
      <c r="H11336" s="49"/>
      <c r="I11336" s="49"/>
      <c r="J11336" s="49"/>
      <c r="K11336" s="50"/>
      <c r="L11336" s="50"/>
      <c r="M11336" s="50"/>
      <c r="N11336" s="50"/>
      <c r="O11336" s="50"/>
      <c r="P11336" s="50"/>
      <c r="Q11336" s="50"/>
      <c r="R11336" s="51"/>
      <c r="S11336" s="51"/>
      <c r="T11336" s="51"/>
      <c r="U11336" s="51"/>
      <c r="V11336" s="51"/>
      <c r="W11336" s="51"/>
      <c r="X11336" s="44"/>
      <c r="AF11336" s="52"/>
      <c r="AM11336" s="7"/>
      <c r="AN11336" s="7"/>
      <c r="AO11336" s="53"/>
      <c r="AP11336" s="54"/>
      <c r="AQ11336" s="54"/>
      <c r="AR11336" s="7"/>
      <c r="AS11336" s="54"/>
      <c r="AT11336" s="53"/>
      <c r="AU11336" s="7"/>
      <c r="AV11336" s="7"/>
      <c r="AW11336" s="55"/>
      <c r="AX11336" s="56"/>
      <c r="AY11336" s="55"/>
      <c r="AZ11336" s="55"/>
      <c r="BA11336" s="55"/>
      <c r="BB11336" s="11"/>
      <c r="BC11336" s="12"/>
      <c r="BD11336" s="12"/>
      <c r="BE11336" s="12"/>
      <c r="BF11336" s="12"/>
      <c r="BG11336" s="12"/>
      <c r="BH11336" s="12"/>
      <c r="BI11336" s="12"/>
      <c r="BJ11336" s="12"/>
      <c r="BK11336" s="12"/>
    </row>
    <row r="11337" spans="1:63" s="5" customFormat="1">
      <c r="A11337" s="13"/>
      <c r="B11337" s="13"/>
      <c r="C11337" s="45"/>
      <c r="E11337" s="46"/>
      <c r="F11337" s="47"/>
      <c r="G11337" s="48"/>
      <c r="H11337" s="49"/>
      <c r="I11337" s="49"/>
      <c r="J11337" s="49"/>
      <c r="K11337" s="50"/>
      <c r="L11337" s="50"/>
      <c r="M11337" s="50"/>
      <c r="N11337" s="50"/>
      <c r="O11337" s="50"/>
      <c r="P11337" s="50"/>
      <c r="Q11337" s="50"/>
      <c r="R11337" s="51"/>
      <c r="S11337" s="51"/>
      <c r="T11337" s="51"/>
      <c r="U11337" s="51"/>
      <c r="V11337" s="51"/>
      <c r="W11337" s="51"/>
      <c r="X11337" s="44"/>
      <c r="AF11337" s="52"/>
      <c r="AM11337" s="7"/>
      <c r="AN11337" s="7"/>
      <c r="AO11337" s="53"/>
      <c r="AP11337" s="54"/>
      <c r="AQ11337" s="54"/>
      <c r="AR11337" s="7"/>
      <c r="AS11337" s="54"/>
      <c r="AT11337" s="53"/>
      <c r="AU11337" s="7"/>
      <c r="AV11337" s="7"/>
      <c r="AW11337" s="55"/>
      <c r="AX11337" s="56"/>
      <c r="AY11337" s="55"/>
      <c r="AZ11337" s="55"/>
      <c r="BA11337" s="55"/>
      <c r="BB11337" s="11"/>
      <c r="BC11337" s="12"/>
      <c r="BD11337" s="12"/>
      <c r="BE11337" s="12"/>
      <c r="BF11337" s="12"/>
      <c r="BG11337" s="12"/>
      <c r="BH11337" s="12"/>
      <c r="BI11337" s="12"/>
      <c r="BJ11337" s="12"/>
      <c r="BK11337" s="12"/>
    </row>
    <row r="11338" spans="1:63" s="5" customFormat="1">
      <c r="A11338" s="13"/>
      <c r="B11338" s="13"/>
      <c r="C11338" s="45"/>
      <c r="E11338" s="46"/>
      <c r="F11338" s="47"/>
      <c r="G11338" s="48"/>
      <c r="H11338" s="49"/>
      <c r="I11338" s="49"/>
      <c r="J11338" s="49"/>
      <c r="K11338" s="50"/>
      <c r="L11338" s="50"/>
      <c r="M11338" s="50"/>
      <c r="N11338" s="50"/>
      <c r="O11338" s="50"/>
      <c r="P11338" s="50"/>
      <c r="Q11338" s="50"/>
      <c r="R11338" s="51"/>
      <c r="S11338" s="51"/>
      <c r="T11338" s="51"/>
      <c r="U11338" s="51"/>
      <c r="V11338" s="51"/>
      <c r="W11338" s="51"/>
      <c r="X11338" s="44"/>
      <c r="AF11338" s="52"/>
      <c r="AM11338" s="7"/>
      <c r="AN11338" s="7"/>
      <c r="AO11338" s="53"/>
      <c r="AP11338" s="54"/>
      <c r="AQ11338" s="54"/>
      <c r="AR11338" s="7"/>
      <c r="AS11338" s="54"/>
      <c r="AT11338" s="53"/>
      <c r="AU11338" s="7"/>
      <c r="AV11338" s="7"/>
      <c r="AW11338" s="55"/>
      <c r="AX11338" s="56"/>
      <c r="AY11338" s="55"/>
      <c r="AZ11338" s="55"/>
      <c r="BA11338" s="55"/>
      <c r="BB11338" s="11"/>
      <c r="BC11338" s="12"/>
      <c r="BD11338" s="12"/>
      <c r="BE11338" s="12"/>
      <c r="BF11338" s="12"/>
      <c r="BG11338" s="12"/>
      <c r="BH11338" s="12"/>
      <c r="BI11338" s="12"/>
      <c r="BJ11338" s="12"/>
      <c r="BK11338" s="12"/>
    </row>
    <row r="11339" spans="1:63" s="5" customFormat="1">
      <c r="A11339" s="13"/>
      <c r="B11339" s="13"/>
      <c r="C11339" s="45"/>
      <c r="E11339" s="46"/>
      <c r="F11339" s="47"/>
      <c r="G11339" s="48"/>
      <c r="H11339" s="49"/>
      <c r="I11339" s="49"/>
      <c r="J11339" s="49"/>
      <c r="K11339" s="50"/>
      <c r="L11339" s="50"/>
      <c r="M11339" s="50"/>
      <c r="N11339" s="50"/>
      <c r="O11339" s="50"/>
      <c r="P11339" s="50"/>
      <c r="Q11339" s="50"/>
      <c r="R11339" s="51"/>
      <c r="S11339" s="51"/>
      <c r="T11339" s="51"/>
      <c r="U11339" s="51"/>
      <c r="V11339" s="51"/>
      <c r="W11339" s="51"/>
      <c r="X11339" s="44"/>
      <c r="AF11339" s="52"/>
      <c r="AM11339" s="7"/>
      <c r="AN11339" s="7"/>
      <c r="AO11339" s="53"/>
      <c r="AP11339" s="54"/>
      <c r="AQ11339" s="54"/>
      <c r="AR11339" s="7"/>
      <c r="AS11339" s="54"/>
      <c r="AT11339" s="53"/>
      <c r="AU11339" s="7"/>
      <c r="AV11339" s="7"/>
      <c r="AW11339" s="55"/>
      <c r="AX11339" s="56"/>
      <c r="AY11339" s="55"/>
      <c r="AZ11339" s="55"/>
      <c r="BA11339" s="55"/>
      <c r="BB11339" s="11"/>
      <c r="BC11339" s="12"/>
      <c r="BD11339" s="12"/>
      <c r="BE11339" s="12"/>
      <c r="BF11339" s="12"/>
      <c r="BG11339" s="12"/>
      <c r="BH11339" s="12"/>
      <c r="BI11339" s="12"/>
      <c r="BJ11339" s="12"/>
      <c r="BK11339" s="12"/>
    </row>
    <row r="11340" spans="1:63" s="5" customFormat="1">
      <c r="A11340" s="13"/>
      <c r="B11340" s="13"/>
      <c r="C11340" s="45"/>
      <c r="E11340" s="46"/>
      <c r="F11340" s="47"/>
      <c r="G11340" s="48"/>
      <c r="H11340" s="49"/>
      <c r="I11340" s="49"/>
      <c r="J11340" s="49"/>
      <c r="K11340" s="50"/>
      <c r="L11340" s="50"/>
      <c r="M11340" s="50"/>
      <c r="N11340" s="50"/>
      <c r="O11340" s="50"/>
      <c r="P11340" s="50"/>
      <c r="Q11340" s="50"/>
      <c r="R11340" s="51"/>
      <c r="S11340" s="51"/>
      <c r="T11340" s="51"/>
      <c r="U11340" s="51"/>
      <c r="V11340" s="51"/>
      <c r="W11340" s="51"/>
      <c r="X11340" s="44"/>
      <c r="AF11340" s="52"/>
      <c r="AM11340" s="7"/>
      <c r="AN11340" s="7"/>
      <c r="AO11340" s="53"/>
      <c r="AP11340" s="54"/>
      <c r="AQ11340" s="54"/>
      <c r="AR11340" s="7"/>
      <c r="AS11340" s="54"/>
      <c r="AT11340" s="53"/>
      <c r="AU11340" s="7"/>
      <c r="AV11340" s="7"/>
      <c r="AW11340" s="55"/>
      <c r="AX11340" s="56"/>
      <c r="AY11340" s="55"/>
      <c r="AZ11340" s="55"/>
      <c r="BA11340" s="55"/>
      <c r="BB11340" s="11"/>
      <c r="BC11340" s="12"/>
      <c r="BD11340" s="12"/>
      <c r="BE11340" s="12"/>
      <c r="BF11340" s="12"/>
      <c r="BG11340" s="12"/>
      <c r="BH11340" s="12"/>
      <c r="BI11340" s="12"/>
      <c r="BJ11340" s="12"/>
      <c r="BK11340" s="12"/>
    </row>
    <row r="11341" spans="1:63" s="5" customFormat="1">
      <c r="A11341" s="13"/>
      <c r="B11341" s="13"/>
      <c r="C11341" s="45"/>
      <c r="E11341" s="46"/>
      <c r="F11341" s="47"/>
      <c r="G11341" s="48"/>
      <c r="H11341" s="49"/>
      <c r="I11341" s="49"/>
      <c r="J11341" s="49"/>
      <c r="K11341" s="50"/>
      <c r="L11341" s="50"/>
      <c r="M11341" s="50"/>
      <c r="N11341" s="50"/>
      <c r="O11341" s="50"/>
      <c r="P11341" s="50"/>
      <c r="Q11341" s="50"/>
      <c r="R11341" s="51"/>
      <c r="S11341" s="51"/>
      <c r="T11341" s="51"/>
      <c r="U11341" s="51"/>
      <c r="V11341" s="51"/>
      <c r="W11341" s="51"/>
      <c r="X11341" s="44"/>
      <c r="AF11341" s="52"/>
      <c r="AM11341" s="7"/>
      <c r="AN11341" s="7"/>
      <c r="AO11341" s="53"/>
      <c r="AP11341" s="54"/>
      <c r="AQ11341" s="54"/>
      <c r="AR11341" s="7"/>
      <c r="AS11341" s="54"/>
      <c r="AT11341" s="53"/>
      <c r="AU11341" s="7"/>
      <c r="AV11341" s="7"/>
      <c r="AW11341" s="55"/>
      <c r="AX11341" s="56"/>
      <c r="AY11341" s="55"/>
      <c r="AZ11341" s="55"/>
      <c r="BA11341" s="55"/>
      <c r="BB11341" s="11"/>
      <c r="BC11341" s="12"/>
      <c r="BD11341" s="12"/>
      <c r="BE11341" s="12"/>
      <c r="BF11341" s="12"/>
      <c r="BG11341" s="12"/>
      <c r="BH11341" s="12"/>
      <c r="BI11341" s="12"/>
      <c r="BJ11341" s="12"/>
      <c r="BK11341" s="12"/>
    </row>
    <row r="11342" spans="1:63" s="5" customFormat="1">
      <c r="A11342" s="13"/>
      <c r="B11342" s="13"/>
      <c r="C11342" s="45"/>
      <c r="E11342" s="46"/>
      <c r="F11342" s="47"/>
      <c r="G11342" s="48"/>
      <c r="H11342" s="49"/>
      <c r="I11342" s="49"/>
      <c r="J11342" s="49"/>
      <c r="K11342" s="50"/>
      <c r="L11342" s="50"/>
      <c r="M11342" s="50"/>
      <c r="N11342" s="50"/>
      <c r="O11342" s="50"/>
      <c r="P11342" s="50"/>
      <c r="Q11342" s="50"/>
      <c r="R11342" s="51"/>
      <c r="S11342" s="51"/>
      <c r="T11342" s="51"/>
      <c r="U11342" s="51"/>
      <c r="V11342" s="51"/>
      <c r="W11342" s="51"/>
      <c r="X11342" s="44"/>
      <c r="AF11342" s="52"/>
      <c r="AM11342" s="7"/>
      <c r="AN11342" s="7"/>
      <c r="AO11342" s="53"/>
      <c r="AP11342" s="54"/>
      <c r="AQ11342" s="54"/>
      <c r="AR11342" s="7"/>
      <c r="AS11342" s="54"/>
      <c r="AT11342" s="53"/>
      <c r="AU11342" s="7"/>
      <c r="AV11342" s="7"/>
      <c r="AW11342" s="55"/>
      <c r="AX11342" s="56"/>
      <c r="AY11342" s="55"/>
      <c r="AZ11342" s="55"/>
      <c r="BA11342" s="55"/>
      <c r="BB11342" s="11"/>
      <c r="BC11342" s="12"/>
      <c r="BD11342" s="12"/>
      <c r="BE11342" s="12"/>
      <c r="BF11342" s="12"/>
      <c r="BG11342" s="12"/>
      <c r="BH11342" s="12"/>
      <c r="BI11342" s="12"/>
      <c r="BJ11342" s="12"/>
      <c r="BK11342" s="12"/>
    </row>
    <row r="11343" spans="1:63" s="5" customFormat="1">
      <c r="A11343" s="13"/>
      <c r="B11343" s="13"/>
      <c r="C11343" s="45"/>
      <c r="E11343" s="46"/>
      <c r="F11343" s="47"/>
      <c r="G11343" s="48"/>
      <c r="H11343" s="49"/>
      <c r="I11343" s="49"/>
      <c r="J11343" s="49"/>
      <c r="K11343" s="50"/>
      <c r="L11343" s="50"/>
      <c r="M11343" s="50"/>
      <c r="N11343" s="50"/>
      <c r="O11343" s="50"/>
      <c r="P11343" s="50"/>
      <c r="Q11343" s="50"/>
      <c r="R11343" s="51"/>
      <c r="S11343" s="51"/>
      <c r="T11343" s="51"/>
      <c r="U11343" s="51"/>
      <c r="V11343" s="51"/>
      <c r="W11343" s="51"/>
      <c r="X11343" s="44"/>
      <c r="AF11343" s="52"/>
      <c r="AM11343" s="7"/>
      <c r="AN11343" s="7"/>
      <c r="AO11343" s="53"/>
      <c r="AP11343" s="54"/>
      <c r="AQ11343" s="54"/>
      <c r="AR11343" s="7"/>
      <c r="AS11343" s="54"/>
      <c r="AT11343" s="53"/>
      <c r="AU11343" s="7"/>
      <c r="AV11343" s="7"/>
      <c r="AW11343" s="55"/>
      <c r="AX11343" s="56"/>
      <c r="AY11343" s="55"/>
      <c r="AZ11343" s="55"/>
      <c r="BA11343" s="55"/>
      <c r="BB11343" s="11"/>
      <c r="BC11343" s="12"/>
      <c r="BD11343" s="12"/>
      <c r="BE11343" s="12"/>
      <c r="BF11343" s="12"/>
      <c r="BG11343" s="12"/>
      <c r="BH11343" s="12"/>
      <c r="BI11343" s="12"/>
      <c r="BJ11343" s="12"/>
      <c r="BK11343" s="12"/>
    </row>
    <row r="11344" spans="1:63" s="5" customFormat="1">
      <c r="A11344" s="13"/>
      <c r="B11344" s="13"/>
      <c r="C11344" s="45"/>
      <c r="E11344" s="46"/>
      <c r="F11344" s="47"/>
      <c r="G11344" s="48"/>
      <c r="H11344" s="49"/>
      <c r="I11344" s="49"/>
      <c r="J11344" s="49"/>
      <c r="K11344" s="50"/>
      <c r="L11344" s="50"/>
      <c r="M11344" s="50"/>
      <c r="N11344" s="50"/>
      <c r="O11344" s="50"/>
      <c r="P11344" s="50"/>
      <c r="Q11344" s="50"/>
      <c r="R11344" s="51"/>
      <c r="S11344" s="51"/>
      <c r="T11344" s="51"/>
      <c r="U11344" s="51"/>
      <c r="V11344" s="51"/>
      <c r="W11344" s="51"/>
      <c r="X11344" s="44"/>
      <c r="AF11344" s="52"/>
      <c r="AM11344" s="7"/>
      <c r="AN11344" s="7"/>
      <c r="AO11344" s="53"/>
      <c r="AP11344" s="54"/>
      <c r="AQ11344" s="54"/>
      <c r="AR11344" s="7"/>
      <c r="AS11344" s="54"/>
      <c r="AT11344" s="53"/>
      <c r="AU11344" s="7"/>
      <c r="AV11344" s="7"/>
      <c r="AW11344" s="55"/>
      <c r="AX11344" s="56"/>
      <c r="AY11344" s="55"/>
      <c r="AZ11344" s="55"/>
      <c r="BA11344" s="55"/>
      <c r="BB11344" s="11"/>
      <c r="BC11344" s="12"/>
      <c r="BD11344" s="12"/>
      <c r="BE11344" s="12"/>
      <c r="BF11344" s="12"/>
      <c r="BG11344" s="12"/>
      <c r="BH11344" s="12"/>
      <c r="BI11344" s="12"/>
      <c r="BJ11344" s="12"/>
      <c r="BK11344" s="12"/>
    </row>
    <row r="11345" spans="1:63" s="5" customFormat="1">
      <c r="A11345" s="13"/>
      <c r="B11345" s="13"/>
      <c r="C11345" s="45"/>
      <c r="E11345" s="46"/>
      <c r="F11345" s="47"/>
      <c r="G11345" s="48"/>
      <c r="H11345" s="49"/>
      <c r="I11345" s="49"/>
      <c r="J11345" s="49"/>
      <c r="K11345" s="50"/>
      <c r="L11345" s="50"/>
      <c r="M11345" s="50"/>
      <c r="N11345" s="50"/>
      <c r="O11345" s="50"/>
      <c r="P11345" s="50"/>
      <c r="Q11345" s="50"/>
      <c r="R11345" s="51"/>
      <c r="S11345" s="51"/>
      <c r="T11345" s="51"/>
      <c r="U11345" s="51"/>
      <c r="V11345" s="51"/>
      <c r="W11345" s="51"/>
      <c r="X11345" s="44"/>
      <c r="AF11345" s="52"/>
      <c r="AM11345" s="7"/>
      <c r="AN11345" s="7"/>
      <c r="AO11345" s="53"/>
      <c r="AP11345" s="54"/>
      <c r="AQ11345" s="54"/>
      <c r="AR11345" s="7"/>
      <c r="AS11345" s="54"/>
      <c r="AT11345" s="53"/>
      <c r="AU11345" s="7"/>
      <c r="AV11345" s="7"/>
      <c r="AW11345" s="55"/>
      <c r="AX11345" s="56"/>
      <c r="AY11345" s="55"/>
      <c r="AZ11345" s="55"/>
      <c r="BA11345" s="55"/>
      <c r="BB11345" s="11"/>
      <c r="BC11345" s="12"/>
      <c r="BD11345" s="12"/>
      <c r="BE11345" s="12"/>
      <c r="BF11345" s="12"/>
      <c r="BG11345" s="12"/>
      <c r="BH11345" s="12"/>
      <c r="BI11345" s="12"/>
      <c r="BJ11345" s="12"/>
      <c r="BK11345" s="12"/>
    </row>
    <row r="11346" spans="1:63" s="5" customFormat="1">
      <c r="A11346" s="13"/>
      <c r="B11346" s="13"/>
      <c r="C11346" s="45"/>
      <c r="E11346" s="46"/>
      <c r="F11346" s="47"/>
      <c r="G11346" s="48"/>
      <c r="H11346" s="49"/>
      <c r="I11346" s="49"/>
      <c r="J11346" s="49"/>
      <c r="K11346" s="50"/>
      <c r="L11346" s="50"/>
      <c r="M11346" s="50"/>
      <c r="N11346" s="50"/>
      <c r="O11346" s="50"/>
      <c r="P11346" s="50"/>
      <c r="Q11346" s="50"/>
      <c r="R11346" s="51"/>
      <c r="S11346" s="51"/>
      <c r="T11346" s="51"/>
      <c r="U11346" s="51"/>
      <c r="V11346" s="51"/>
      <c r="W11346" s="51"/>
      <c r="X11346" s="44"/>
      <c r="AF11346" s="52"/>
      <c r="AM11346" s="7"/>
      <c r="AN11346" s="7"/>
      <c r="AO11346" s="53"/>
      <c r="AP11346" s="54"/>
      <c r="AQ11346" s="54"/>
      <c r="AR11346" s="7"/>
      <c r="AS11346" s="54"/>
      <c r="AT11346" s="53"/>
      <c r="AU11346" s="7"/>
      <c r="AV11346" s="7"/>
      <c r="AW11346" s="55"/>
      <c r="AX11346" s="56"/>
      <c r="AY11346" s="55"/>
      <c r="AZ11346" s="55"/>
      <c r="BA11346" s="55"/>
      <c r="BB11346" s="11"/>
      <c r="BC11346" s="12"/>
      <c r="BD11346" s="12"/>
      <c r="BE11346" s="12"/>
      <c r="BF11346" s="12"/>
      <c r="BG11346" s="12"/>
      <c r="BH11346" s="12"/>
      <c r="BI11346" s="12"/>
      <c r="BJ11346" s="12"/>
      <c r="BK11346" s="12"/>
    </row>
    <row r="11347" spans="1:63" s="5" customFormat="1">
      <c r="A11347" s="13"/>
      <c r="B11347" s="13"/>
      <c r="C11347" s="45"/>
      <c r="E11347" s="46"/>
      <c r="F11347" s="47"/>
      <c r="G11347" s="48"/>
      <c r="H11347" s="49"/>
      <c r="I11347" s="49"/>
      <c r="J11347" s="49"/>
      <c r="K11347" s="50"/>
      <c r="L11347" s="50"/>
      <c r="M11347" s="50"/>
      <c r="N11347" s="50"/>
      <c r="O11347" s="50"/>
      <c r="P11347" s="50"/>
      <c r="Q11347" s="50"/>
      <c r="R11347" s="51"/>
      <c r="S11347" s="51"/>
      <c r="T11347" s="51"/>
      <c r="U11347" s="51"/>
      <c r="V11347" s="51"/>
      <c r="W11347" s="51"/>
      <c r="X11347" s="44"/>
      <c r="AF11347" s="52"/>
      <c r="AM11347" s="7"/>
      <c r="AN11347" s="7"/>
      <c r="AO11347" s="53"/>
      <c r="AP11347" s="54"/>
      <c r="AQ11347" s="54"/>
      <c r="AR11347" s="7"/>
      <c r="AS11347" s="54"/>
      <c r="AT11347" s="53"/>
      <c r="AU11347" s="7"/>
      <c r="AV11347" s="7"/>
      <c r="AW11347" s="55"/>
      <c r="AX11347" s="56"/>
      <c r="AY11347" s="55"/>
      <c r="AZ11347" s="55"/>
      <c r="BA11347" s="55"/>
      <c r="BB11347" s="11"/>
      <c r="BC11347" s="12"/>
      <c r="BD11347" s="12"/>
      <c r="BE11347" s="12"/>
      <c r="BF11347" s="12"/>
      <c r="BG11347" s="12"/>
      <c r="BH11347" s="12"/>
      <c r="BI11347" s="12"/>
      <c r="BJ11347" s="12"/>
      <c r="BK11347" s="12"/>
    </row>
    <row r="11348" spans="1:63" s="5" customFormat="1">
      <c r="A11348" s="13"/>
      <c r="B11348" s="13"/>
      <c r="C11348" s="45"/>
      <c r="E11348" s="46"/>
      <c r="F11348" s="47"/>
      <c r="G11348" s="48"/>
      <c r="H11348" s="49"/>
      <c r="I11348" s="49"/>
      <c r="J11348" s="49"/>
      <c r="K11348" s="50"/>
      <c r="L11348" s="50"/>
      <c r="M11348" s="50"/>
      <c r="N11348" s="50"/>
      <c r="O11348" s="50"/>
      <c r="P11348" s="50"/>
      <c r="Q11348" s="50"/>
      <c r="R11348" s="51"/>
      <c r="S11348" s="51"/>
      <c r="T11348" s="51"/>
      <c r="U11348" s="51"/>
      <c r="V11348" s="51"/>
      <c r="W11348" s="51"/>
      <c r="X11348" s="44"/>
      <c r="AF11348" s="52"/>
      <c r="AM11348" s="7"/>
      <c r="AN11348" s="7"/>
      <c r="AO11348" s="53"/>
      <c r="AP11348" s="54"/>
      <c r="AQ11348" s="54"/>
      <c r="AR11348" s="7"/>
      <c r="AS11348" s="54"/>
      <c r="AT11348" s="53"/>
      <c r="AU11348" s="7"/>
      <c r="AV11348" s="7"/>
      <c r="AW11348" s="55"/>
      <c r="AX11348" s="56"/>
      <c r="AY11348" s="55"/>
      <c r="AZ11348" s="55"/>
      <c r="BA11348" s="55"/>
      <c r="BB11348" s="11"/>
      <c r="BC11348" s="12"/>
      <c r="BD11348" s="12"/>
      <c r="BE11348" s="12"/>
      <c r="BF11348" s="12"/>
      <c r="BG11348" s="12"/>
      <c r="BH11348" s="12"/>
      <c r="BI11348" s="12"/>
      <c r="BJ11348" s="12"/>
      <c r="BK11348" s="12"/>
    </row>
    <row r="11349" spans="1:63" s="5" customFormat="1">
      <c r="A11349" s="13"/>
      <c r="B11349" s="13"/>
      <c r="C11349" s="45"/>
      <c r="E11349" s="46"/>
      <c r="F11349" s="47"/>
      <c r="G11349" s="48"/>
      <c r="H11349" s="49"/>
      <c r="I11349" s="49"/>
      <c r="J11349" s="49"/>
      <c r="K11349" s="50"/>
      <c r="L11349" s="50"/>
      <c r="M11349" s="50"/>
      <c r="N11349" s="50"/>
      <c r="O11349" s="50"/>
      <c r="P11349" s="50"/>
      <c r="Q11349" s="50"/>
      <c r="R11349" s="51"/>
      <c r="S11349" s="51"/>
      <c r="T11349" s="51"/>
      <c r="U11349" s="51"/>
      <c r="V11349" s="51"/>
      <c r="W11349" s="51"/>
      <c r="X11349" s="44"/>
      <c r="AF11349" s="52"/>
      <c r="AM11349" s="7"/>
      <c r="AN11349" s="7"/>
      <c r="AO11349" s="53"/>
      <c r="AP11349" s="54"/>
      <c r="AQ11349" s="54"/>
      <c r="AR11349" s="7"/>
      <c r="AS11349" s="54"/>
      <c r="AT11349" s="53"/>
      <c r="AU11349" s="7"/>
      <c r="AV11349" s="7"/>
      <c r="AW11349" s="55"/>
      <c r="AX11349" s="56"/>
      <c r="AY11349" s="55"/>
      <c r="AZ11349" s="55"/>
      <c r="BA11349" s="55"/>
      <c r="BB11349" s="11"/>
      <c r="BC11349" s="12"/>
      <c r="BD11349" s="12"/>
      <c r="BE11349" s="12"/>
      <c r="BF11349" s="12"/>
      <c r="BG11349" s="12"/>
      <c r="BH11349" s="12"/>
      <c r="BI11349" s="12"/>
      <c r="BJ11349" s="12"/>
      <c r="BK11349" s="12"/>
    </row>
    <row r="11350" spans="1:63" s="5" customFormat="1">
      <c r="A11350" s="13"/>
      <c r="B11350" s="13"/>
      <c r="C11350" s="45"/>
      <c r="E11350" s="46"/>
      <c r="F11350" s="47"/>
      <c r="G11350" s="48"/>
      <c r="H11350" s="49"/>
      <c r="I11350" s="49"/>
      <c r="J11350" s="49"/>
      <c r="K11350" s="50"/>
      <c r="L11350" s="50"/>
      <c r="M11350" s="50"/>
      <c r="N11350" s="50"/>
      <c r="O11350" s="50"/>
      <c r="P11350" s="50"/>
      <c r="Q11350" s="50"/>
      <c r="R11350" s="51"/>
      <c r="S11350" s="51"/>
      <c r="T11350" s="51"/>
      <c r="U11350" s="51"/>
      <c r="V11350" s="51"/>
      <c r="W11350" s="51"/>
      <c r="X11350" s="44"/>
      <c r="AF11350" s="52"/>
      <c r="AM11350" s="7"/>
      <c r="AN11350" s="7"/>
      <c r="AO11350" s="53"/>
      <c r="AP11350" s="54"/>
      <c r="AQ11350" s="54"/>
      <c r="AR11350" s="7"/>
      <c r="AS11350" s="54"/>
      <c r="AT11350" s="53"/>
      <c r="AU11350" s="7"/>
      <c r="AV11350" s="7"/>
      <c r="AW11350" s="55"/>
      <c r="AX11350" s="56"/>
      <c r="AY11350" s="55"/>
      <c r="AZ11350" s="55"/>
      <c r="BA11350" s="55"/>
      <c r="BB11350" s="11"/>
      <c r="BC11350" s="12"/>
      <c r="BD11350" s="12"/>
      <c r="BE11350" s="12"/>
      <c r="BF11350" s="12"/>
      <c r="BG11350" s="12"/>
      <c r="BH11350" s="12"/>
      <c r="BI11350" s="12"/>
      <c r="BJ11350" s="12"/>
      <c r="BK11350" s="12"/>
    </row>
    <row r="11351" spans="1:63" s="5" customFormat="1">
      <c r="A11351" s="13"/>
      <c r="B11351" s="13"/>
      <c r="C11351" s="45"/>
      <c r="E11351" s="46"/>
      <c r="F11351" s="47"/>
      <c r="G11351" s="48"/>
      <c r="H11351" s="49"/>
      <c r="I11351" s="49"/>
      <c r="J11351" s="49"/>
      <c r="K11351" s="50"/>
      <c r="L11351" s="50"/>
      <c r="M11351" s="50"/>
      <c r="N11351" s="50"/>
      <c r="O11351" s="50"/>
      <c r="P11351" s="50"/>
      <c r="Q11351" s="50"/>
      <c r="R11351" s="51"/>
      <c r="S11351" s="51"/>
      <c r="T11351" s="51"/>
      <c r="U11351" s="51"/>
      <c r="V11351" s="51"/>
      <c r="W11351" s="51"/>
      <c r="X11351" s="44"/>
      <c r="AF11351" s="52"/>
      <c r="AM11351" s="7"/>
      <c r="AN11351" s="7"/>
      <c r="AO11351" s="53"/>
      <c r="AP11351" s="54"/>
      <c r="AQ11351" s="54"/>
      <c r="AR11351" s="7"/>
      <c r="AS11351" s="54"/>
      <c r="AT11351" s="53"/>
      <c r="AU11351" s="7"/>
      <c r="AV11351" s="7"/>
      <c r="AW11351" s="55"/>
      <c r="AX11351" s="56"/>
      <c r="AY11351" s="55"/>
      <c r="AZ11351" s="55"/>
      <c r="BA11351" s="55"/>
      <c r="BB11351" s="11"/>
      <c r="BC11351" s="12"/>
      <c r="BD11351" s="12"/>
      <c r="BE11351" s="12"/>
      <c r="BF11351" s="12"/>
      <c r="BG11351" s="12"/>
      <c r="BH11351" s="12"/>
      <c r="BI11351" s="12"/>
      <c r="BJ11351" s="12"/>
      <c r="BK11351" s="12"/>
    </row>
    <row r="11352" spans="1:63" s="5" customFormat="1">
      <c r="A11352" s="13"/>
      <c r="B11352" s="13"/>
      <c r="C11352" s="45"/>
      <c r="E11352" s="46"/>
      <c r="F11352" s="47"/>
      <c r="G11352" s="48"/>
      <c r="H11352" s="49"/>
      <c r="I11352" s="49"/>
      <c r="J11352" s="49"/>
      <c r="K11352" s="50"/>
      <c r="L11352" s="50"/>
      <c r="M11352" s="50"/>
      <c r="N11352" s="50"/>
      <c r="O11352" s="50"/>
      <c r="P11352" s="50"/>
      <c r="Q11352" s="50"/>
      <c r="R11352" s="51"/>
      <c r="S11352" s="51"/>
      <c r="T11352" s="51"/>
      <c r="U11352" s="51"/>
      <c r="V11352" s="51"/>
      <c r="W11352" s="51"/>
      <c r="X11352" s="44"/>
      <c r="AF11352" s="52"/>
      <c r="AM11352" s="7"/>
      <c r="AN11352" s="7"/>
      <c r="AO11352" s="53"/>
      <c r="AP11352" s="54"/>
      <c r="AQ11352" s="54"/>
      <c r="AR11352" s="7"/>
      <c r="AS11352" s="54"/>
      <c r="AT11352" s="53"/>
      <c r="AU11352" s="7"/>
      <c r="AV11352" s="7"/>
      <c r="AW11352" s="55"/>
      <c r="AX11352" s="56"/>
      <c r="AY11352" s="55"/>
      <c r="AZ11352" s="55"/>
      <c r="BA11352" s="55"/>
      <c r="BB11352" s="11"/>
      <c r="BC11352" s="12"/>
      <c r="BD11352" s="12"/>
      <c r="BE11352" s="12"/>
      <c r="BF11352" s="12"/>
      <c r="BG11352" s="12"/>
      <c r="BH11352" s="12"/>
      <c r="BI11352" s="12"/>
      <c r="BJ11352" s="12"/>
      <c r="BK11352" s="12"/>
    </row>
    <row r="11353" spans="1:63" s="5" customFormat="1">
      <c r="A11353" s="13"/>
      <c r="B11353" s="13"/>
      <c r="C11353" s="45"/>
      <c r="E11353" s="46"/>
      <c r="F11353" s="47"/>
      <c r="G11353" s="48"/>
      <c r="H11353" s="49"/>
      <c r="I11353" s="49"/>
      <c r="J11353" s="49"/>
      <c r="K11353" s="50"/>
      <c r="L11353" s="50"/>
      <c r="M11353" s="50"/>
      <c r="N11353" s="50"/>
      <c r="O11353" s="50"/>
      <c r="P11353" s="50"/>
      <c r="Q11353" s="50"/>
      <c r="R11353" s="51"/>
      <c r="S11353" s="51"/>
      <c r="T11353" s="51"/>
      <c r="U11353" s="51"/>
      <c r="V11353" s="51"/>
      <c r="W11353" s="51"/>
      <c r="X11353" s="44"/>
      <c r="AF11353" s="52"/>
      <c r="AM11353" s="7"/>
      <c r="AN11353" s="7"/>
      <c r="AO11353" s="53"/>
      <c r="AP11353" s="54"/>
      <c r="AQ11353" s="54"/>
      <c r="AR11353" s="7"/>
      <c r="AS11353" s="54"/>
      <c r="AT11353" s="53"/>
      <c r="AU11353" s="7"/>
      <c r="AV11353" s="7"/>
      <c r="AW11353" s="55"/>
      <c r="AX11353" s="56"/>
      <c r="AY11353" s="55"/>
      <c r="AZ11353" s="55"/>
      <c r="BA11353" s="55"/>
      <c r="BB11353" s="11"/>
      <c r="BC11353" s="12"/>
      <c r="BD11353" s="12"/>
      <c r="BE11353" s="12"/>
      <c r="BF11353" s="12"/>
      <c r="BG11353" s="12"/>
      <c r="BH11353" s="12"/>
      <c r="BI11353" s="12"/>
      <c r="BJ11353" s="12"/>
      <c r="BK11353" s="12"/>
    </row>
    <row r="11354" spans="1:63" s="5" customFormat="1">
      <c r="A11354" s="13"/>
      <c r="B11354" s="13"/>
      <c r="C11354" s="45"/>
      <c r="E11354" s="46"/>
      <c r="F11354" s="47"/>
      <c r="G11354" s="48"/>
      <c r="H11354" s="49"/>
      <c r="I11354" s="49"/>
      <c r="J11354" s="49"/>
      <c r="K11354" s="50"/>
      <c r="L11354" s="50"/>
      <c r="M11354" s="50"/>
      <c r="N11354" s="50"/>
      <c r="O11354" s="50"/>
      <c r="P11354" s="50"/>
      <c r="Q11354" s="50"/>
      <c r="R11354" s="51"/>
      <c r="S11354" s="51"/>
      <c r="T11354" s="51"/>
      <c r="U11354" s="51"/>
      <c r="V11354" s="51"/>
      <c r="W11354" s="51"/>
      <c r="X11354" s="44"/>
      <c r="AF11354" s="52"/>
      <c r="AM11354" s="7"/>
      <c r="AN11354" s="7"/>
      <c r="AO11354" s="53"/>
      <c r="AP11354" s="54"/>
      <c r="AQ11354" s="54"/>
      <c r="AR11354" s="7"/>
      <c r="AS11354" s="54"/>
      <c r="AT11354" s="53"/>
      <c r="AU11354" s="7"/>
      <c r="AV11354" s="7"/>
      <c r="AW11354" s="55"/>
      <c r="AX11354" s="56"/>
      <c r="AY11354" s="55"/>
      <c r="AZ11354" s="55"/>
      <c r="BA11354" s="55"/>
      <c r="BB11354" s="11"/>
      <c r="BC11354" s="12"/>
      <c r="BD11354" s="12"/>
      <c r="BE11354" s="12"/>
      <c r="BF11354" s="12"/>
      <c r="BG11354" s="12"/>
      <c r="BH11354" s="12"/>
      <c r="BI11354" s="12"/>
      <c r="BJ11354" s="12"/>
      <c r="BK11354" s="12"/>
    </row>
    <row r="11355" spans="1:63" s="5" customFormat="1">
      <c r="A11355" s="13"/>
      <c r="B11355" s="13"/>
      <c r="C11355" s="45"/>
      <c r="E11355" s="46"/>
      <c r="F11355" s="47"/>
      <c r="G11355" s="48"/>
      <c r="H11355" s="49"/>
      <c r="I11355" s="49"/>
      <c r="J11355" s="49"/>
      <c r="K11355" s="50"/>
      <c r="L11355" s="50"/>
      <c r="M11355" s="50"/>
      <c r="N11355" s="50"/>
      <c r="O11355" s="50"/>
      <c r="P11355" s="50"/>
      <c r="Q11355" s="50"/>
      <c r="R11355" s="51"/>
      <c r="S11355" s="51"/>
      <c r="T11355" s="51"/>
      <c r="U11355" s="51"/>
      <c r="V11355" s="51"/>
      <c r="W11355" s="51"/>
      <c r="X11355" s="44"/>
      <c r="AF11355" s="52"/>
      <c r="AM11355" s="7"/>
      <c r="AN11355" s="7"/>
      <c r="AO11355" s="53"/>
      <c r="AP11355" s="54"/>
      <c r="AQ11355" s="54"/>
      <c r="AR11355" s="7"/>
      <c r="AS11355" s="54"/>
      <c r="AT11355" s="53"/>
      <c r="AU11355" s="7"/>
      <c r="AV11355" s="7"/>
      <c r="AW11355" s="55"/>
      <c r="AX11355" s="56"/>
      <c r="AY11355" s="55"/>
      <c r="AZ11355" s="55"/>
      <c r="BA11355" s="55"/>
      <c r="BB11355" s="11"/>
      <c r="BC11355" s="12"/>
      <c r="BD11355" s="12"/>
      <c r="BE11355" s="12"/>
      <c r="BF11355" s="12"/>
      <c r="BG11355" s="12"/>
      <c r="BH11355" s="12"/>
      <c r="BI11355" s="12"/>
      <c r="BJ11355" s="12"/>
      <c r="BK11355" s="12"/>
    </row>
    <row r="11356" spans="1:63" s="5" customFormat="1">
      <c r="A11356" s="13"/>
      <c r="B11356" s="13"/>
      <c r="C11356" s="45"/>
      <c r="E11356" s="46"/>
      <c r="F11356" s="47"/>
      <c r="G11356" s="48"/>
      <c r="H11356" s="49"/>
      <c r="I11356" s="49"/>
      <c r="J11356" s="49"/>
      <c r="K11356" s="50"/>
      <c r="L11356" s="50"/>
      <c r="M11356" s="50"/>
      <c r="N11356" s="50"/>
      <c r="O11356" s="50"/>
      <c r="P11356" s="50"/>
      <c r="Q11356" s="50"/>
      <c r="R11356" s="51"/>
      <c r="S11356" s="51"/>
      <c r="T11356" s="51"/>
      <c r="U11356" s="51"/>
      <c r="V11356" s="51"/>
      <c r="W11356" s="51"/>
      <c r="X11356" s="44"/>
      <c r="AF11356" s="52"/>
      <c r="AM11356" s="7"/>
      <c r="AN11356" s="7"/>
      <c r="AO11356" s="53"/>
      <c r="AP11356" s="54"/>
      <c r="AQ11356" s="54"/>
      <c r="AR11356" s="7"/>
      <c r="AS11356" s="54"/>
      <c r="AT11356" s="53"/>
      <c r="AU11356" s="7"/>
      <c r="AV11356" s="7"/>
      <c r="AW11356" s="55"/>
      <c r="AX11356" s="56"/>
      <c r="AY11356" s="55"/>
      <c r="AZ11356" s="55"/>
      <c r="BA11356" s="55"/>
      <c r="BB11356" s="11"/>
      <c r="BC11356" s="12"/>
      <c r="BD11356" s="12"/>
      <c r="BE11356" s="12"/>
      <c r="BF11356" s="12"/>
      <c r="BG11356" s="12"/>
      <c r="BH11356" s="12"/>
      <c r="BI11356" s="12"/>
      <c r="BJ11356" s="12"/>
      <c r="BK11356" s="12"/>
    </row>
    <row r="11357" spans="1:63" s="5" customFormat="1">
      <c r="A11357" s="13"/>
      <c r="B11357" s="13"/>
      <c r="C11357" s="45"/>
      <c r="E11357" s="46"/>
      <c r="F11357" s="47"/>
      <c r="G11357" s="48"/>
      <c r="H11357" s="49"/>
      <c r="I11357" s="49"/>
      <c r="J11357" s="49"/>
      <c r="K11357" s="50"/>
      <c r="L11357" s="50"/>
      <c r="M11357" s="50"/>
      <c r="N11357" s="50"/>
      <c r="O11357" s="50"/>
      <c r="P11357" s="50"/>
      <c r="Q11357" s="50"/>
      <c r="R11357" s="51"/>
      <c r="S11357" s="51"/>
      <c r="T11357" s="51"/>
      <c r="U11357" s="51"/>
      <c r="V11357" s="51"/>
      <c r="W11357" s="51"/>
      <c r="X11357" s="44"/>
      <c r="AF11357" s="52"/>
      <c r="AM11357" s="7"/>
      <c r="AN11357" s="7"/>
      <c r="AO11357" s="53"/>
      <c r="AP11357" s="54"/>
      <c r="AQ11357" s="54"/>
      <c r="AR11357" s="7"/>
      <c r="AS11357" s="54"/>
      <c r="AT11357" s="53"/>
      <c r="AU11357" s="7"/>
      <c r="AV11357" s="7"/>
      <c r="AW11357" s="55"/>
      <c r="AX11357" s="56"/>
      <c r="AY11357" s="55"/>
      <c r="AZ11357" s="55"/>
      <c r="BA11357" s="55"/>
      <c r="BB11357" s="11"/>
      <c r="BC11357" s="12"/>
      <c r="BD11357" s="12"/>
      <c r="BE11357" s="12"/>
      <c r="BF11357" s="12"/>
      <c r="BG11357" s="12"/>
      <c r="BH11357" s="12"/>
      <c r="BI11357" s="12"/>
      <c r="BJ11357" s="12"/>
      <c r="BK11357" s="12"/>
    </row>
    <row r="11358" spans="1:63" s="5" customFormat="1">
      <c r="A11358" s="13"/>
      <c r="B11358" s="13"/>
      <c r="C11358" s="45"/>
      <c r="E11358" s="46"/>
      <c r="F11358" s="47"/>
      <c r="G11358" s="48"/>
      <c r="H11358" s="49"/>
      <c r="I11358" s="49"/>
      <c r="J11358" s="49"/>
      <c r="K11358" s="50"/>
      <c r="L11358" s="50"/>
      <c r="M11358" s="50"/>
      <c r="N11358" s="50"/>
      <c r="O11358" s="50"/>
      <c r="P11358" s="50"/>
      <c r="Q11358" s="50"/>
      <c r="R11358" s="51"/>
      <c r="S11358" s="51"/>
      <c r="T11358" s="51"/>
      <c r="U11358" s="51"/>
      <c r="V11358" s="51"/>
      <c r="W11358" s="51"/>
      <c r="X11358" s="44"/>
      <c r="AF11358" s="52"/>
      <c r="AM11358" s="7"/>
      <c r="AN11358" s="7"/>
      <c r="AO11358" s="53"/>
      <c r="AP11358" s="54"/>
      <c r="AQ11358" s="54"/>
      <c r="AR11358" s="7"/>
      <c r="AS11358" s="54"/>
      <c r="AT11358" s="53"/>
      <c r="AU11358" s="7"/>
      <c r="AV11358" s="7"/>
      <c r="AW11358" s="55"/>
      <c r="AX11358" s="56"/>
      <c r="AY11358" s="55"/>
      <c r="AZ11358" s="55"/>
      <c r="BA11358" s="55"/>
      <c r="BB11358" s="11"/>
      <c r="BC11358" s="12"/>
      <c r="BD11358" s="12"/>
      <c r="BE11358" s="12"/>
      <c r="BF11358" s="12"/>
      <c r="BG11358" s="12"/>
      <c r="BH11358" s="12"/>
      <c r="BI11358" s="12"/>
      <c r="BJ11358" s="12"/>
      <c r="BK11358" s="12"/>
    </row>
    <row r="11359" spans="1:63" s="5" customFormat="1">
      <c r="A11359" s="13"/>
      <c r="B11359" s="13"/>
      <c r="C11359" s="45"/>
      <c r="E11359" s="46"/>
      <c r="F11359" s="47"/>
      <c r="G11359" s="48"/>
      <c r="H11359" s="49"/>
      <c r="I11359" s="49"/>
      <c r="J11359" s="49"/>
      <c r="K11359" s="50"/>
      <c r="L11359" s="50"/>
      <c r="M11359" s="50"/>
      <c r="N11359" s="50"/>
      <c r="O11359" s="50"/>
      <c r="P11359" s="50"/>
      <c r="Q11359" s="50"/>
      <c r="R11359" s="51"/>
      <c r="S11359" s="51"/>
      <c r="T11359" s="51"/>
      <c r="U11359" s="51"/>
      <c r="V11359" s="51"/>
      <c r="W11359" s="51"/>
      <c r="X11359" s="44"/>
      <c r="AF11359" s="52"/>
      <c r="AM11359" s="7"/>
      <c r="AN11359" s="7"/>
      <c r="AO11359" s="53"/>
      <c r="AP11359" s="54"/>
      <c r="AQ11359" s="54"/>
      <c r="AR11359" s="7"/>
      <c r="AS11359" s="54"/>
      <c r="AT11359" s="53"/>
      <c r="AU11359" s="7"/>
      <c r="AV11359" s="7"/>
      <c r="AW11359" s="55"/>
      <c r="AX11359" s="56"/>
      <c r="AY11359" s="55"/>
      <c r="AZ11359" s="55"/>
      <c r="BA11359" s="55"/>
      <c r="BB11359" s="11"/>
      <c r="BC11359" s="12"/>
      <c r="BD11359" s="12"/>
      <c r="BE11359" s="12"/>
      <c r="BF11359" s="12"/>
      <c r="BG11359" s="12"/>
      <c r="BH11359" s="12"/>
      <c r="BI11359" s="12"/>
      <c r="BJ11359" s="12"/>
      <c r="BK11359" s="12"/>
    </row>
    <row r="11360" spans="1:63" s="5" customFormat="1">
      <c r="A11360" s="13"/>
      <c r="B11360" s="13"/>
      <c r="C11360" s="45"/>
      <c r="E11360" s="46"/>
      <c r="F11360" s="47"/>
      <c r="G11360" s="48"/>
      <c r="H11360" s="49"/>
      <c r="I11360" s="49"/>
      <c r="J11360" s="49"/>
      <c r="K11360" s="50"/>
      <c r="L11360" s="50"/>
      <c r="M11360" s="50"/>
      <c r="N11360" s="50"/>
      <c r="O11360" s="50"/>
      <c r="P11360" s="50"/>
      <c r="Q11360" s="50"/>
      <c r="R11360" s="51"/>
      <c r="S11360" s="51"/>
      <c r="T11360" s="51"/>
      <c r="U11360" s="51"/>
      <c r="V11360" s="51"/>
      <c r="W11360" s="51"/>
      <c r="X11360" s="44"/>
      <c r="AF11360" s="52"/>
      <c r="AM11360" s="7"/>
      <c r="AN11360" s="7"/>
      <c r="AO11360" s="53"/>
      <c r="AP11360" s="54"/>
      <c r="AQ11360" s="54"/>
      <c r="AR11360" s="7"/>
      <c r="AS11360" s="54"/>
      <c r="AT11360" s="53"/>
      <c r="AU11360" s="7"/>
      <c r="AV11360" s="7"/>
      <c r="AW11360" s="55"/>
      <c r="AX11360" s="56"/>
      <c r="AY11360" s="55"/>
      <c r="AZ11360" s="55"/>
      <c r="BA11360" s="55"/>
      <c r="BB11360" s="11"/>
      <c r="BC11360" s="12"/>
      <c r="BD11360" s="12"/>
      <c r="BE11360" s="12"/>
      <c r="BF11360" s="12"/>
      <c r="BG11360" s="12"/>
      <c r="BH11360" s="12"/>
      <c r="BI11360" s="12"/>
      <c r="BJ11360" s="12"/>
      <c r="BK11360" s="12"/>
    </row>
    <row r="11361" spans="1:63" s="5" customFormat="1">
      <c r="A11361" s="13"/>
      <c r="B11361" s="13"/>
      <c r="C11361" s="45"/>
      <c r="E11361" s="46"/>
      <c r="F11361" s="47"/>
      <c r="G11361" s="48"/>
      <c r="H11361" s="49"/>
      <c r="I11361" s="49"/>
      <c r="J11361" s="49"/>
      <c r="K11361" s="50"/>
      <c r="L11361" s="50"/>
      <c r="M11361" s="50"/>
      <c r="N11361" s="50"/>
      <c r="O11361" s="50"/>
      <c r="P11361" s="50"/>
      <c r="Q11361" s="50"/>
      <c r="R11361" s="51"/>
      <c r="S11361" s="51"/>
      <c r="T11361" s="51"/>
      <c r="U11361" s="51"/>
      <c r="V11361" s="51"/>
      <c r="W11361" s="51"/>
      <c r="X11361" s="44"/>
      <c r="AF11361" s="52"/>
      <c r="AM11361" s="7"/>
      <c r="AN11361" s="7"/>
      <c r="AO11361" s="53"/>
      <c r="AP11361" s="54"/>
      <c r="AQ11361" s="54"/>
      <c r="AR11361" s="7"/>
      <c r="AS11361" s="54"/>
      <c r="AT11361" s="53"/>
      <c r="AU11361" s="7"/>
      <c r="AV11361" s="7"/>
      <c r="AW11361" s="55"/>
      <c r="AX11361" s="56"/>
      <c r="AY11361" s="55"/>
      <c r="AZ11361" s="55"/>
      <c r="BA11361" s="55"/>
      <c r="BB11361" s="11"/>
      <c r="BC11361" s="12"/>
      <c r="BD11361" s="12"/>
      <c r="BE11361" s="12"/>
      <c r="BF11361" s="12"/>
      <c r="BG11361" s="12"/>
      <c r="BH11361" s="12"/>
      <c r="BI11361" s="12"/>
      <c r="BJ11361" s="12"/>
      <c r="BK11361" s="12"/>
    </row>
    <row r="11362" spans="1:63" s="5" customFormat="1">
      <c r="A11362" s="13"/>
      <c r="B11362" s="13"/>
      <c r="C11362" s="45"/>
      <c r="E11362" s="46"/>
      <c r="F11362" s="47"/>
      <c r="G11362" s="48"/>
      <c r="H11362" s="49"/>
      <c r="I11362" s="49"/>
      <c r="J11362" s="49"/>
      <c r="K11362" s="50"/>
      <c r="L11362" s="50"/>
      <c r="M11362" s="50"/>
      <c r="N11362" s="50"/>
      <c r="O11362" s="50"/>
      <c r="P11362" s="50"/>
      <c r="Q11362" s="50"/>
      <c r="R11362" s="51"/>
      <c r="S11362" s="51"/>
      <c r="T11362" s="51"/>
      <c r="U11362" s="51"/>
      <c r="V11362" s="51"/>
      <c r="W11362" s="51"/>
      <c r="X11362" s="44"/>
      <c r="AF11362" s="52"/>
      <c r="AM11362" s="7"/>
      <c r="AN11362" s="7"/>
      <c r="AO11362" s="53"/>
      <c r="AP11362" s="54"/>
      <c r="AQ11362" s="54"/>
      <c r="AR11362" s="7"/>
      <c r="AS11362" s="54"/>
      <c r="AT11362" s="53"/>
      <c r="AU11362" s="7"/>
      <c r="AV11362" s="7"/>
      <c r="AW11362" s="55"/>
      <c r="AX11362" s="56"/>
      <c r="AY11362" s="55"/>
      <c r="AZ11362" s="55"/>
      <c r="BA11362" s="55"/>
      <c r="BB11362" s="11"/>
      <c r="BC11362" s="12"/>
      <c r="BD11362" s="12"/>
      <c r="BE11362" s="12"/>
      <c r="BF11362" s="12"/>
      <c r="BG11362" s="12"/>
      <c r="BH11362" s="12"/>
      <c r="BI11362" s="12"/>
      <c r="BJ11362" s="12"/>
      <c r="BK11362" s="12"/>
    </row>
    <row r="11363" spans="1:63" s="5" customFormat="1">
      <c r="A11363" s="13"/>
      <c r="B11363" s="13"/>
      <c r="C11363" s="45"/>
      <c r="E11363" s="46"/>
      <c r="F11363" s="47"/>
      <c r="G11363" s="48"/>
      <c r="H11363" s="49"/>
      <c r="I11363" s="49"/>
      <c r="J11363" s="49"/>
      <c r="K11363" s="50"/>
      <c r="L11363" s="50"/>
      <c r="M11363" s="50"/>
      <c r="N11363" s="50"/>
      <c r="O11363" s="50"/>
      <c r="P11363" s="50"/>
      <c r="Q11363" s="50"/>
      <c r="R11363" s="51"/>
      <c r="S11363" s="51"/>
      <c r="T11363" s="51"/>
      <c r="U11363" s="51"/>
      <c r="V11363" s="51"/>
      <c r="W11363" s="51"/>
      <c r="X11363" s="44"/>
      <c r="AF11363" s="52"/>
      <c r="AM11363" s="7"/>
      <c r="AN11363" s="7"/>
      <c r="AO11363" s="53"/>
      <c r="AP11363" s="54"/>
      <c r="AQ11363" s="54"/>
      <c r="AR11363" s="7"/>
      <c r="AS11363" s="54"/>
      <c r="AT11363" s="53"/>
      <c r="AU11363" s="7"/>
      <c r="AV11363" s="7"/>
      <c r="AW11363" s="55"/>
      <c r="AX11363" s="56"/>
      <c r="AY11363" s="55"/>
      <c r="AZ11363" s="55"/>
      <c r="BA11363" s="55"/>
      <c r="BB11363" s="11"/>
      <c r="BC11363" s="12"/>
      <c r="BD11363" s="12"/>
      <c r="BE11363" s="12"/>
      <c r="BF11363" s="12"/>
      <c r="BG11363" s="12"/>
      <c r="BH11363" s="12"/>
      <c r="BI11363" s="12"/>
      <c r="BJ11363" s="12"/>
      <c r="BK11363" s="12"/>
    </row>
    <row r="11364" spans="1:63" s="5" customFormat="1">
      <c r="A11364" s="13"/>
      <c r="B11364" s="13"/>
      <c r="C11364" s="45"/>
      <c r="E11364" s="46"/>
      <c r="F11364" s="47"/>
      <c r="G11364" s="48"/>
      <c r="H11364" s="49"/>
      <c r="I11364" s="49"/>
      <c r="J11364" s="49"/>
      <c r="K11364" s="50"/>
      <c r="L11364" s="50"/>
      <c r="M11364" s="50"/>
      <c r="N11364" s="50"/>
      <c r="O11364" s="50"/>
      <c r="P11364" s="50"/>
      <c r="Q11364" s="50"/>
      <c r="R11364" s="51"/>
      <c r="S11364" s="51"/>
      <c r="T11364" s="51"/>
      <c r="U11364" s="51"/>
      <c r="V11364" s="51"/>
      <c r="W11364" s="51"/>
      <c r="X11364" s="44"/>
      <c r="AF11364" s="52"/>
      <c r="AM11364" s="7"/>
      <c r="AN11364" s="7"/>
      <c r="AO11364" s="53"/>
      <c r="AP11364" s="54"/>
      <c r="AQ11364" s="54"/>
      <c r="AR11364" s="7"/>
      <c r="AS11364" s="54"/>
      <c r="AT11364" s="53"/>
      <c r="AU11364" s="7"/>
      <c r="AV11364" s="7"/>
      <c r="AW11364" s="55"/>
      <c r="AX11364" s="56"/>
      <c r="AY11364" s="55"/>
      <c r="AZ11364" s="55"/>
      <c r="BA11364" s="55"/>
      <c r="BB11364" s="11"/>
      <c r="BC11364" s="12"/>
      <c r="BD11364" s="12"/>
      <c r="BE11364" s="12"/>
      <c r="BF11364" s="12"/>
      <c r="BG11364" s="12"/>
      <c r="BH11364" s="12"/>
      <c r="BI11364" s="12"/>
      <c r="BJ11364" s="12"/>
      <c r="BK11364" s="12"/>
    </row>
    <row r="11365" spans="1:63" s="5" customFormat="1">
      <c r="A11365" s="13"/>
      <c r="B11365" s="13"/>
      <c r="C11365" s="45"/>
      <c r="E11365" s="46"/>
      <c r="F11365" s="47"/>
      <c r="G11365" s="48"/>
      <c r="H11365" s="49"/>
      <c r="I11365" s="49"/>
      <c r="J11365" s="49"/>
      <c r="K11365" s="50"/>
      <c r="L11365" s="50"/>
      <c r="M11365" s="50"/>
      <c r="N11365" s="50"/>
      <c r="O11365" s="50"/>
      <c r="P11365" s="50"/>
      <c r="Q11365" s="50"/>
      <c r="R11365" s="51"/>
      <c r="S11365" s="51"/>
      <c r="T11365" s="51"/>
      <c r="U11365" s="51"/>
      <c r="V11365" s="51"/>
      <c r="W11365" s="51"/>
      <c r="X11365" s="44"/>
      <c r="AF11365" s="52"/>
      <c r="AM11365" s="7"/>
      <c r="AN11365" s="7"/>
      <c r="AO11365" s="53"/>
      <c r="AP11365" s="54"/>
      <c r="AQ11365" s="54"/>
      <c r="AR11365" s="7"/>
      <c r="AS11365" s="54"/>
      <c r="AT11365" s="53"/>
      <c r="AU11365" s="7"/>
      <c r="AV11365" s="7"/>
      <c r="AW11365" s="55"/>
      <c r="AX11365" s="56"/>
      <c r="AY11365" s="55"/>
      <c r="AZ11365" s="55"/>
      <c r="BA11365" s="55"/>
      <c r="BB11365" s="11"/>
      <c r="BC11365" s="12"/>
      <c r="BD11365" s="12"/>
      <c r="BE11365" s="12"/>
      <c r="BF11365" s="12"/>
      <c r="BG11365" s="12"/>
      <c r="BH11365" s="12"/>
      <c r="BI11365" s="12"/>
      <c r="BJ11365" s="12"/>
      <c r="BK11365" s="12"/>
    </row>
    <row r="11366" spans="1:63" s="5" customFormat="1">
      <c r="A11366" s="13"/>
      <c r="B11366" s="13"/>
      <c r="C11366" s="45"/>
      <c r="E11366" s="46"/>
      <c r="F11366" s="47"/>
      <c r="G11366" s="48"/>
      <c r="H11366" s="49"/>
      <c r="I11366" s="49"/>
      <c r="J11366" s="49"/>
      <c r="K11366" s="50"/>
      <c r="L11366" s="50"/>
      <c r="M11366" s="50"/>
      <c r="N11366" s="50"/>
      <c r="O11366" s="50"/>
      <c r="P11366" s="50"/>
      <c r="Q11366" s="50"/>
      <c r="R11366" s="51"/>
      <c r="S11366" s="51"/>
      <c r="T11366" s="51"/>
      <c r="U11366" s="51"/>
      <c r="V11366" s="51"/>
      <c r="W11366" s="51"/>
      <c r="X11366" s="44"/>
      <c r="AF11366" s="52"/>
      <c r="AM11366" s="7"/>
      <c r="AN11366" s="7"/>
      <c r="AO11366" s="53"/>
      <c r="AP11366" s="54"/>
      <c r="AQ11366" s="54"/>
      <c r="AR11366" s="7"/>
      <c r="AS11366" s="54"/>
      <c r="AT11366" s="53"/>
      <c r="AU11366" s="7"/>
      <c r="AV11366" s="7"/>
      <c r="AW11366" s="55"/>
      <c r="AX11366" s="56"/>
      <c r="AY11366" s="55"/>
      <c r="AZ11366" s="55"/>
      <c r="BA11366" s="55"/>
      <c r="BB11366" s="11"/>
      <c r="BC11366" s="12"/>
      <c r="BD11366" s="12"/>
      <c r="BE11366" s="12"/>
      <c r="BF11366" s="12"/>
      <c r="BG11366" s="12"/>
      <c r="BH11366" s="12"/>
      <c r="BI11366" s="12"/>
      <c r="BJ11366" s="12"/>
      <c r="BK11366" s="12"/>
    </row>
    <row r="11367" spans="1:63" s="5" customFormat="1">
      <c r="A11367" s="13"/>
      <c r="B11367" s="13"/>
      <c r="C11367" s="45"/>
      <c r="E11367" s="46"/>
      <c r="F11367" s="47"/>
      <c r="G11367" s="48"/>
      <c r="H11367" s="49"/>
      <c r="I11367" s="49"/>
      <c r="J11367" s="49"/>
      <c r="K11367" s="50"/>
      <c r="L11367" s="50"/>
      <c r="M11367" s="50"/>
      <c r="N11367" s="50"/>
      <c r="O11367" s="50"/>
      <c r="P11367" s="50"/>
      <c r="Q11367" s="50"/>
      <c r="R11367" s="51"/>
      <c r="S11367" s="51"/>
      <c r="T11367" s="51"/>
      <c r="U11367" s="51"/>
      <c r="V11367" s="51"/>
      <c r="W11367" s="51"/>
      <c r="X11367" s="44"/>
      <c r="AF11367" s="52"/>
      <c r="AM11367" s="7"/>
      <c r="AN11367" s="7"/>
      <c r="AO11367" s="53"/>
      <c r="AP11367" s="54"/>
      <c r="AQ11367" s="54"/>
      <c r="AR11367" s="7"/>
      <c r="AS11367" s="54"/>
      <c r="AT11367" s="53"/>
      <c r="AU11367" s="7"/>
      <c r="AV11367" s="7"/>
      <c r="AW11367" s="55"/>
      <c r="AX11367" s="56"/>
      <c r="AY11367" s="55"/>
      <c r="AZ11367" s="55"/>
      <c r="BA11367" s="55"/>
      <c r="BB11367" s="11"/>
      <c r="BC11367" s="12"/>
      <c r="BD11367" s="12"/>
      <c r="BE11367" s="12"/>
      <c r="BF11367" s="12"/>
      <c r="BG11367" s="12"/>
      <c r="BH11367" s="12"/>
      <c r="BI11367" s="12"/>
      <c r="BJ11367" s="12"/>
      <c r="BK11367" s="12"/>
    </row>
    <row r="11368" spans="1:63" s="5" customFormat="1">
      <c r="A11368" s="13"/>
      <c r="B11368" s="13"/>
      <c r="C11368" s="45"/>
      <c r="E11368" s="46"/>
      <c r="F11368" s="47"/>
      <c r="G11368" s="48"/>
      <c r="H11368" s="49"/>
      <c r="I11368" s="49"/>
      <c r="J11368" s="49"/>
      <c r="K11368" s="50"/>
      <c r="L11368" s="50"/>
      <c r="M11368" s="50"/>
      <c r="N11368" s="50"/>
      <c r="O11368" s="50"/>
      <c r="P11368" s="50"/>
      <c r="Q11368" s="50"/>
      <c r="R11368" s="51"/>
      <c r="S11368" s="51"/>
      <c r="T11368" s="51"/>
      <c r="U11368" s="51"/>
      <c r="V11368" s="51"/>
      <c r="W11368" s="51"/>
      <c r="X11368" s="44"/>
      <c r="AF11368" s="52"/>
      <c r="AM11368" s="7"/>
      <c r="AN11368" s="7"/>
      <c r="AO11368" s="53"/>
      <c r="AP11368" s="54"/>
      <c r="AQ11368" s="54"/>
      <c r="AR11368" s="7"/>
      <c r="AS11368" s="54"/>
      <c r="AT11368" s="53"/>
      <c r="AU11368" s="7"/>
      <c r="AV11368" s="7"/>
      <c r="AW11368" s="55"/>
      <c r="AX11368" s="56"/>
      <c r="AY11368" s="55"/>
      <c r="AZ11368" s="55"/>
      <c r="BA11368" s="55"/>
      <c r="BB11368" s="11"/>
      <c r="BC11368" s="12"/>
      <c r="BD11368" s="12"/>
      <c r="BE11368" s="12"/>
      <c r="BF11368" s="12"/>
      <c r="BG11368" s="12"/>
      <c r="BH11368" s="12"/>
      <c r="BI11368" s="12"/>
      <c r="BJ11368" s="12"/>
      <c r="BK11368" s="12"/>
    </row>
    <row r="11369" spans="1:63" s="5" customFormat="1">
      <c r="A11369" s="13"/>
      <c r="B11369" s="13"/>
      <c r="C11369" s="45"/>
      <c r="E11369" s="46"/>
      <c r="F11369" s="47"/>
      <c r="G11369" s="48"/>
      <c r="H11369" s="49"/>
      <c r="I11369" s="49"/>
      <c r="J11369" s="49"/>
      <c r="K11369" s="50"/>
      <c r="L11369" s="50"/>
      <c r="M11369" s="50"/>
      <c r="N11369" s="50"/>
      <c r="O11369" s="50"/>
      <c r="P11369" s="50"/>
      <c r="Q11369" s="50"/>
      <c r="R11369" s="51"/>
      <c r="S11369" s="51"/>
      <c r="T11369" s="51"/>
      <c r="U11369" s="51"/>
      <c r="V11369" s="51"/>
      <c r="W11369" s="51"/>
      <c r="X11369" s="44"/>
      <c r="AF11369" s="52"/>
      <c r="AM11369" s="7"/>
      <c r="AN11369" s="7"/>
      <c r="AO11369" s="53"/>
      <c r="AP11369" s="54"/>
      <c r="AQ11369" s="54"/>
      <c r="AR11369" s="7"/>
      <c r="AS11369" s="54"/>
      <c r="AT11369" s="53"/>
      <c r="AU11369" s="7"/>
      <c r="AV11369" s="7"/>
      <c r="AW11369" s="55"/>
      <c r="AX11369" s="56"/>
      <c r="AY11369" s="55"/>
      <c r="AZ11369" s="55"/>
      <c r="BA11369" s="55"/>
      <c r="BB11369" s="11"/>
      <c r="BC11369" s="12"/>
      <c r="BD11369" s="12"/>
      <c r="BE11369" s="12"/>
      <c r="BF11369" s="12"/>
      <c r="BG11369" s="12"/>
      <c r="BH11369" s="12"/>
      <c r="BI11369" s="12"/>
      <c r="BJ11369" s="12"/>
      <c r="BK11369" s="12"/>
    </row>
    <row r="11370" spans="1:63" s="5" customFormat="1">
      <c r="A11370" s="13"/>
      <c r="B11370" s="13"/>
      <c r="C11370" s="45"/>
      <c r="E11370" s="46"/>
      <c r="F11370" s="47"/>
      <c r="G11370" s="48"/>
      <c r="H11370" s="49"/>
      <c r="I11370" s="49"/>
      <c r="J11370" s="49"/>
      <c r="K11370" s="50"/>
      <c r="L11370" s="50"/>
      <c r="M11370" s="50"/>
      <c r="N11370" s="50"/>
      <c r="O11370" s="50"/>
      <c r="P11370" s="50"/>
      <c r="Q11370" s="50"/>
      <c r="R11370" s="51"/>
      <c r="S11370" s="51"/>
      <c r="T11370" s="51"/>
      <c r="U11370" s="51"/>
      <c r="V11370" s="51"/>
      <c r="W11370" s="51"/>
      <c r="X11370" s="44"/>
      <c r="AF11370" s="52"/>
      <c r="AM11370" s="7"/>
      <c r="AN11370" s="7"/>
      <c r="AO11370" s="53"/>
      <c r="AP11370" s="54"/>
      <c r="AQ11370" s="54"/>
      <c r="AR11370" s="7"/>
      <c r="AS11370" s="54"/>
      <c r="AT11370" s="53"/>
      <c r="AU11370" s="7"/>
      <c r="AV11370" s="7"/>
      <c r="AW11370" s="55"/>
      <c r="AX11370" s="56"/>
      <c r="AY11370" s="55"/>
      <c r="AZ11370" s="55"/>
      <c r="BA11370" s="55"/>
      <c r="BB11370" s="11"/>
      <c r="BC11370" s="12"/>
      <c r="BD11370" s="12"/>
      <c r="BE11370" s="12"/>
      <c r="BF11370" s="12"/>
      <c r="BG11370" s="12"/>
      <c r="BH11370" s="12"/>
      <c r="BI11370" s="12"/>
      <c r="BJ11370" s="12"/>
      <c r="BK11370" s="12"/>
    </row>
    <row r="11371" spans="1:63" s="5" customFormat="1">
      <c r="A11371" s="13"/>
      <c r="B11371" s="13"/>
      <c r="C11371" s="45"/>
      <c r="E11371" s="46"/>
      <c r="F11371" s="47"/>
      <c r="G11371" s="48"/>
      <c r="H11371" s="49"/>
      <c r="I11371" s="49"/>
      <c r="J11371" s="49"/>
      <c r="K11371" s="50"/>
      <c r="L11371" s="50"/>
      <c r="M11371" s="50"/>
      <c r="N11371" s="50"/>
      <c r="O11371" s="50"/>
      <c r="P11371" s="50"/>
      <c r="Q11371" s="50"/>
      <c r="R11371" s="51"/>
      <c r="S11371" s="51"/>
      <c r="T11371" s="51"/>
      <c r="U11371" s="51"/>
      <c r="V11371" s="51"/>
      <c r="W11371" s="51"/>
      <c r="X11371" s="44"/>
      <c r="AF11371" s="52"/>
      <c r="AM11371" s="7"/>
      <c r="AN11371" s="7"/>
      <c r="AO11371" s="53"/>
      <c r="AP11371" s="54"/>
      <c r="AQ11371" s="54"/>
      <c r="AR11371" s="7"/>
      <c r="AS11371" s="54"/>
      <c r="AT11371" s="53"/>
      <c r="AU11371" s="7"/>
      <c r="AV11371" s="7"/>
      <c r="AW11371" s="55"/>
      <c r="AX11371" s="56"/>
      <c r="AY11371" s="55"/>
      <c r="AZ11371" s="55"/>
      <c r="BA11371" s="55"/>
      <c r="BB11371" s="11"/>
      <c r="BC11371" s="12"/>
      <c r="BD11371" s="12"/>
      <c r="BE11371" s="12"/>
      <c r="BF11371" s="12"/>
      <c r="BG11371" s="12"/>
      <c r="BH11371" s="12"/>
      <c r="BI11371" s="12"/>
      <c r="BJ11371" s="12"/>
      <c r="BK11371" s="12"/>
    </row>
    <row r="11372" spans="1:63" s="5" customFormat="1">
      <c r="A11372" s="13"/>
      <c r="B11372" s="13"/>
      <c r="C11372" s="45"/>
      <c r="E11372" s="46"/>
      <c r="F11372" s="47"/>
      <c r="G11372" s="48"/>
      <c r="H11372" s="49"/>
      <c r="I11372" s="49"/>
      <c r="J11372" s="49"/>
      <c r="K11372" s="50"/>
      <c r="L11372" s="50"/>
      <c r="M11372" s="50"/>
      <c r="N11372" s="50"/>
      <c r="O11372" s="50"/>
      <c r="P11372" s="50"/>
      <c r="Q11372" s="50"/>
      <c r="R11372" s="51"/>
      <c r="S11372" s="51"/>
      <c r="T11372" s="51"/>
      <c r="U11372" s="51"/>
      <c r="V11372" s="51"/>
      <c r="W11372" s="51"/>
      <c r="X11372" s="44"/>
      <c r="AF11372" s="52"/>
      <c r="AM11372" s="7"/>
      <c r="AN11372" s="7"/>
      <c r="AO11372" s="53"/>
      <c r="AP11372" s="54"/>
      <c r="AQ11372" s="54"/>
      <c r="AR11372" s="7"/>
      <c r="AS11372" s="54"/>
      <c r="AT11372" s="53"/>
      <c r="AU11372" s="7"/>
      <c r="AV11372" s="7"/>
      <c r="AW11372" s="55"/>
      <c r="AX11372" s="56"/>
      <c r="AY11372" s="55"/>
      <c r="AZ11372" s="55"/>
      <c r="BA11372" s="55"/>
      <c r="BB11372" s="11"/>
      <c r="BC11372" s="12"/>
      <c r="BD11372" s="12"/>
      <c r="BE11372" s="12"/>
      <c r="BF11372" s="12"/>
      <c r="BG11372" s="12"/>
      <c r="BH11372" s="12"/>
      <c r="BI11372" s="12"/>
      <c r="BJ11372" s="12"/>
      <c r="BK11372" s="12"/>
    </row>
    <row r="11373" spans="1:63" s="5" customFormat="1">
      <c r="A11373" s="13"/>
      <c r="B11373" s="13"/>
      <c r="C11373" s="45"/>
      <c r="E11373" s="46"/>
      <c r="F11373" s="47"/>
      <c r="G11373" s="48"/>
      <c r="H11373" s="49"/>
      <c r="I11373" s="49"/>
      <c r="J11373" s="49"/>
      <c r="K11373" s="50"/>
      <c r="L11373" s="50"/>
      <c r="M11373" s="50"/>
      <c r="N11373" s="50"/>
      <c r="O11373" s="50"/>
      <c r="P11373" s="50"/>
      <c r="Q11373" s="50"/>
      <c r="R11373" s="51"/>
      <c r="S11373" s="51"/>
      <c r="T11373" s="51"/>
      <c r="U11373" s="51"/>
      <c r="V11373" s="51"/>
      <c r="W11373" s="51"/>
      <c r="X11373" s="44"/>
      <c r="AF11373" s="52"/>
      <c r="AM11373" s="7"/>
      <c r="AN11373" s="7"/>
      <c r="AO11373" s="53"/>
      <c r="AP11373" s="54"/>
      <c r="AQ11373" s="54"/>
      <c r="AR11373" s="7"/>
      <c r="AS11373" s="54"/>
      <c r="AT11373" s="53"/>
      <c r="AU11373" s="7"/>
      <c r="AV11373" s="7"/>
      <c r="AW11373" s="55"/>
      <c r="AX11373" s="56"/>
      <c r="AY11373" s="55"/>
      <c r="AZ11373" s="55"/>
      <c r="BA11373" s="55"/>
      <c r="BB11373" s="11"/>
      <c r="BC11373" s="12"/>
      <c r="BD11373" s="12"/>
      <c r="BE11373" s="12"/>
      <c r="BF11373" s="12"/>
      <c r="BG11373" s="12"/>
      <c r="BH11373" s="12"/>
      <c r="BI11373" s="12"/>
      <c r="BJ11373" s="12"/>
      <c r="BK11373" s="12"/>
    </row>
    <row r="11374" spans="1:63" s="5" customFormat="1">
      <c r="A11374" s="13"/>
      <c r="B11374" s="13"/>
      <c r="C11374" s="45"/>
      <c r="E11374" s="46"/>
      <c r="F11374" s="47"/>
      <c r="G11374" s="48"/>
      <c r="H11374" s="49"/>
      <c r="I11374" s="49"/>
      <c r="J11374" s="49"/>
      <c r="K11374" s="50"/>
      <c r="L11374" s="50"/>
      <c r="M11374" s="50"/>
      <c r="N11374" s="50"/>
      <c r="O11374" s="50"/>
      <c r="P11374" s="50"/>
      <c r="Q11374" s="50"/>
      <c r="R11374" s="51"/>
      <c r="S11374" s="51"/>
      <c r="T11374" s="51"/>
      <c r="U11374" s="51"/>
      <c r="V11374" s="51"/>
      <c r="W11374" s="51"/>
      <c r="X11374" s="44"/>
      <c r="AF11374" s="52"/>
      <c r="AM11374" s="7"/>
      <c r="AN11374" s="7"/>
      <c r="AO11374" s="53"/>
      <c r="AP11374" s="54"/>
      <c r="AQ11374" s="54"/>
      <c r="AR11374" s="7"/>
      <c r="AS11374" s="54"/>
      <c r="AT11374" s="53"/>
      <c r="AU11374" s="7"/>
      <c r="AV11374" s="7"/>
      <c r="AW11374" s="55"/>
      <c r="AX11374" s="56"/>
      <c r="AY11374" s="55"/>
      <c r="AZ11374" s="55"/>
      <c r="BA11374" s="55"/>
      <c r="BB11374" s="11"/>
      <c r="BC11374" s="12"/>
      <c r="BD11374" s="12"/>
      <c r="BE11374" s="12"/>
      <c r="BF11374" s="12"/>
      <c r="BG11374" s="12"/>
      <c r="BH11374" s="12"/>
      <c r="BI11374" s="12"/>
      <c r="BJ11374" s="12"/>
      <c r="BK11374" s="12"/>
    </row>
    <row r="11375" spans="1:63" s="5" customFormat="1">
      <c r="A11375" s="13"/>
      <c r="B11375" s="13"/>
      <c r="C11375" s="45"/>
      <c r="E11375" s="46"/>
      <c r="F11375" s="47"/>
      <c r="G11375" s="48"/>
      <c r="H11375" s="49"/>
      <c r="I11375" s="49"/>
      <c r="J11375" s="49"/>
      <c r="K11375" s="50"/>
      <c r="L11375" s="50"/>
      <c r="M11375" s="50"/>
      <c r="N11375" s="50"/>
      <c r="O11375" s="50"/>
      <c r="P11375" s="50"/>
      <c r="Q11375" s="50"/>
      <c r="R11375" s="51"/>
      <c r="S11375" s="51"/>
      <c r="T11375" s="51"/>
      <c r="U11375" s="51"/>
      <c r="V11375" s="51"/>
      <c r="W11375" s="51"/>
      <c r="X11375" s="44"/>
      <c r="AF11375" s="52"/>
      <c r="AM11375" s="7"/>
      <c r="AN11375" s="7"/>
      <c r="AO11375" s="53"/>
      <c r="AP11375" s="54"/>
      <c r="AQ11375" s="54"/>
      <c r="AR11375" s="7"/>
      <c r="AS11375" s="54"/>
      <c r="AT11375" s="53"/>
      <c r="AU11375" s="7"/>
      <c r="AV11375" s="7"/>
      <c r="AW11375" s="55"/>
      <c r="AX11375" s="56"/>
      <c r="AY11375" s="55"/>
      <c r="AZ11375" s="55"/>
      <c r="BA11375" s="55"/>
      <c r="BB11375" s="11"/>
      <c r="BC11375" s="12"/>
      <c r="BD11375" s="12"/>
      <c r="BE11375" s="12"/>
      <c r="BF11375" s="12"/>
      <c r="BG11375" s="12"/>
      <c r="BH11375" s="12"/>
      <c r="BI11375" s="12"/>
      <c r="BJ11375" s="12"/>
      <c r="BK11375" s="12"/>
    </row>
    <row r="11376" spans="1:63" s="5" customFormat="1">
      <c r="A11376" s="13"/>
      <c r="B11376" s="13"/>
      <c r="C11376" s="45"/>
      <c r="E11376" s="46"/>
      <c r="F11376" s="47"/>
      <c r="G11376" s="48"/>
      <c r="H11376" s="49"/>
      <c r="I11376" s="49"/>
      <c r="J11376" s="49"/>
      <c r="K11376" s="50"/>
      <c r="L11376" s="50"/>
      <c r="M11376" s="50"/>
      <c r="N11376" s="50"/>
      <c r="O11376" s="50"/>
      <c r="P11376" s="50"/>
      <c r="Q11376" s="50"/>
      <c r="R11376" s="51"/>
      <c r="S11376" s="51"/>
      <c r="T11376" s="51"/>
      <c r="U11376" s="51"/>
      <c r="V11376" s="51"/>
      <c r="W11376" s="51"/>
      <c r="X11376" s="44"/>
      <c r="AF11376" s="52"/>
      <c r="AM11376" s="7"/>
      <c r="AN11376" s="7"/>
      <c r="AO11376" s="53"/>
      <c r="AP11376" s="54"/>
      <c r="AQ11376" s="54"/>
      <c r="AR11376" s="7"/>
      <c r="AS11376" s="54"/>
      <c r="AT11376" s="53"/>
      <c r="AU11376" s="7"/>
      <c r="AV11376" s="7"/>
      <c r="AW11376" s="55"/>
      <c r="AX11376" s="56"/>
      <c r="AY11376" s="55"/>
      <c r="AZ11376" s="55"/>
      <c r="BA11376" s="55"/>
      <c r="BB11376" s="11"/>
      <c r="BC11376" s="12"/>
      <c r="BD11376" s="12"/>
      <c r="BE11376" s="12"/>
      <c r="BF11376" s="12"/>
      <c r="BG11376" s="12"/>
      <c r="BH11376" s="12"/>
      <c r="BI11376" s="12"/>
      <c r="BJ11376" s="12"/>
      <c r="BK11376" s="12"/>
    </row>
    <row r="11377" spans="1:63" s="5" customFormat="1">
      <c r="A11377" s="13"/>
      <c r="B11377" s="13"/>
      <c r="C11377" s="45"/>
      <c r="E11377" s="46"/>
      <c r="F11377" s="47"/>
      <c r="G11377" s="48"/>
      <c r="H11377" s="49"/>
      <c r="I11377" s="49"/>
      <c r="J11377" s="49"/>
      <c r="K11377" s="50"/>
      <c r="L11377" s="50"/>
      <c r="M11377" s="50"/>
      <c r="N11377" s="50"/>
      <c r="O11377" s="50"/>
      <c r="P11377" s="50"/>
      <c r="Q11377" s="50"/>
      <c r="R11377" s="51"/>
      <c r="S11377" s="51"/>
      <c r="T11377" s="51"/>
      <c r="U11377" s="51"/>
      <c r="V11377" s="51"/>
      <c r="W11377" s="51"/>
      <c r="X11377" s="44"/>
      <c r="AF11377" s="52"/>
      <c r="AM11377" s="7"/>
      <c r="AN11377" s="7"/>
      <c r="AO11377" s="53"/>
      <c r="AP11377" s="54"/>
      <c r="AQ11377" s="54"/>
      <c r="AR11377" s="7"/>
      <c r="AS11377" s="54"/>
      <c r="AT11377" s="53"/>
      <c r="AU11377" s="7"/>
      <c r="AV11377" s="7"/>
      <c r="AW11377" s="55"/>
      <c r="AX11377" s="56"/>
      <c r="AY11377" s="55"/>
      <c r="AZ11377" s="55"/>
      <c r="BA11377" s="55"/>
      <c r="BB11377" s="11"/>
      <c r="BC11377" s="12"/>
      <c r="BD11377" s="12"/>
      <c r="BE11377" s="12"/>
      <c r="BF11377" s="12"/>
      <c r="BG11377" s="12"/>
      <c r="BH11377" s="12"/>
      <c r="BI11377" s="12"/>
      <c r="BJ11377" s="12"/>
      <c r="BK11377" s="12"/>
    </row>
    <row r="11378" spans="1:63" s="5" customFormat="1">
      <c r="A11378" s="13"/>
      <c r="B11378" s="13"/>
      <c r="C11378" s="45"/>
      <c r="E11378" s="46"/>
      <c r="F11378" s="47"/>
      <c r="G11378" s="48"/>
      <c r="H11378" s="49"/>
      <c r="I11378" s="49"/>
      <c r="J11378" s="49"/>
      <c r="K11378" s="50"/>
      <c r="L11378" s="50"/>
      <c r="M11378" s="50"/>
      <c r="N11378" s="50"/>
      <c r="O11378" s="50"/>
      <c r="P11378" s="50"/>
      <c r="Q11378" s="50"/>
      <c r="R11378" s="51"/>
      <c r="S11378" s="51"/>
      <c r="T11378" s="51"/>
      <c r="U11378" s="51"/>
      <c r="V11378" s="51"/>
      <c r="W11378" s="51"/>
      <c r="X11378" s="44"/>
      <c r="AF11378" s="52"/>
      <c r="AM11378" s="7"/>
      <c r="AN11378" s="7"/>
      <c r="AO11378" s="53"/>
      <c r="AP11378" s="54"/>
      <c r="AQ11378" s="54"/>
      <c r="AR11378" s="7"/>
      <c r="AS11378" s="54"/>
      <c r="AT11378" s="53"/>
      <c r="AU11378" s="7"/>
      <c r="AV11378" s="7"/>
      <c r="AW11378" s="55"/>
      <c r="AX11378" s="56"/>
      <c r="AY11378" s="55"/>
      <c r="AZ11378" s="55"/>
      <c r="BA11378" s="55"/>
      <c r="BB11378" s="11"/>
      <c r="BC11378" s="12"/>
      <c r="BD11378" s="12"/>
      <c r="BE11378" s="12"/>
      <c r="BF11378" s="12"/>
      <c r="BG11378" s="12"/>
      <c r="BH11378" s="12"/>
      <c r="BI11378" s="12"/>
      <c r="BJ11378" s="12"/>
      <c r="BK11378" s="12"/>
    </row>
    <row r="11379" spans="1:63" s="5" customFormat="1">
      <c r="A11379" s="13"/>
      <c r="B11379" s="13"/>
      <c r="C11379" s="45"/>
      <c r="E11379" s="46"/>
      <c r="F11379" s="47"/>
      <c r="G11379" s="48"/>
      <c r="H11379" s="49"/>
      <c r="I11379" s="49"/>
      <c r="J11379" s="49"/>
      <c r="K11379" s="50"/>
      <c r="L11379" s="50"/>
      <c r="M11379" s="50"/>
      <c r="N11379" s="50"/>
      <c r="O11379" s="50"/>
      <c r="P11379" s="50"/>
      <c r="Q11379" s="50"/>
      <c r="R11379" s="51"/>
      <c r="S11379" s="51"/>
      <c r="T11379" s="51"/>
      <c r="U11379" s="51"/>
      <c r="V11379" s="51"/>
      <c r="W11379" s="51"/>
      <c r="X11379" s="44"/>
      <c r="AF11379" s="52"/>
      <c r="AM11379" s="7"/>
      <c r="AN11379" s="7"/>
      <c r="AO11379" s="53"/>
      <c r="AP11379" s="54"/>
      <c r="AQ11379" s="54"/>
      <c r="AR11379" s="7"/>
      <c r="AS11379" s="54"/>
      <c r="AT11379" s="53"/>
      <c r="AU11379" s="7"/>
      <c r="AV11379" s="7"/>
      <c r="AW11379" s="55"/>
      <c r="AX11379" s="56"/>
      <c r="AY11379" s="55"/>
      <c r="AZ11379" s="55"/>
      <c r="BA11379" s="55"/>
      <c r="BB11379" s="11"/>
      <c r="BC11379" s="12"/>
      <c r="BD11379" s="12"/>
      <c r="BE11379" s="12"/>
      <c r="BF11379" s="12"/>
      <c r="BG11379" s="12"/>
      <c r="BH11379" s="12"/>
      <c r="BI11379" s="12"/>
      <c r="BJ11379" s="12"/>
      <c r="BK11379" s="12"/>
    </row>
    <row r="11380" spans="1:63" s="5" customFormat="1">
      <c r="A11380" s="13"/>
      <c r="B11380" s="13"/>
      <c r="C11380" s="45"/>
      <c r="E11380" s="46"/>
      <c r="F11380" s="47"/>
      <c r="G11380" s="48"/>
      <c r="H11380" s="49"/>
      <c r="I11380" s="49"/>
      <c r="J11380" s="49"/>
      <c r="K11380" s="50"/>
      <c r="L11380" s="50"/>
      <c r="M11380" s="50"/>
      <c r="N11380" s="50"/>
      <c r="O11380" s="50"/>
      <c r="P11380" s="50"/>
      <c r="Q11380" s="50"/>
      <c r="R11380" s="51"/>
      <c r="S11380" s="51"/>
      <c r="T11380" s="51"/>
      <c r="U11380" s="51"/>
      <c r="V11380" s="51"/>
      <c r="W11380" s="51"/>
      <c r="X11380" s="44"/>
      <c r="AF11380" s="52"/>
      <c r="AM11380" s="7"/>
      <c r="AN11380" s="7"/>
      <c r="AO11380" s="53"/>
      <c r="AP11380" s="54"/>
      <c r="AQ11380" s="54"/>
      <c r="AR11380" s="7"/>
      <c r="AS11380" s="54"/>
      <c r="AT11380" s="53"/>
      <c r="AU11380" s="7"/>
      <c r="AV11380" s="7"/>
      <c r="AW11380" s="55"/>
      <c r="AX11380" s="56"/>
      <c r="AY11380" s="55"/>
      <c r="AZ11380" s="55"/>
      <c r="BA11380" s="55"/>
      <c r="BB11380" s="11"/>
      <c r="BC11380" s="12"/>
      <c r="BD11380" s="12"/>
      <c r="BE11380" s="12"/>
      <c r="BF11380" s="12"/>
      <c r="BG11380" s="12"/>
      <c r="BH11380" s="12"/>
      <c r="BI11380" s="12"/>
      <c r="BJ11380" s="12"/>
      <c r="BK11380" s="12"/>
    </row>
    <row r="11381" spans="1:63" s="5" customFormat="1">
      <c r="A11381" s="13"/>
      <c r="B11381" s="13"/>
      <c r="C11381" s="45"/>
      <c r="E11381" s="46"/>
      <c r="F11381" s="47"/>
      <c r="G11381" s="48"/>
      <c r="H11381" s="49"/>
      <c r="I11381" s="49"/>
      <c r="J11381" s="49"/>
      <c r="K11381" s="50"/>
      <c r="L11381" s="50"/>
      <c r="M11381" s="50"/>
      <c r="N11381" s="50"/>
      <c r="O11381" s="50"/>
      <c r="P11381" s="50"/>
      <c r="Q11381" s="50"/>
      <c r="R11381" s="51"/>
      <c r="S11381" s="51"/>
      <c r="T11381" s="51"/>
      <c r="U11381" s="51"/>
      <c r="V11381" s="51"/>
      <c r="W11381" s="51"/>
      <c r="X11381" s="44"/>
      <c r="AF11381" s="52"/>
      <c r="AM11381" s="7"/>
      <c r="AN11381" s="7"/>
      <c r="AO11381" s="53"/>
      <c r="AP11381" s="54"/>
      <c r="AQ11381" s="54"/>
      <c r="AR11381" s="7"/>
      <c r="AS11381" s="54"/>
      <c r="AT11381" s="53"/>
      <c r="AU11381" s="7"/>
      <c r="AV11381" s="7"/>
      <c r="AW11381" s="55"/>
      <c r="AX11381" s="56"/>
      <c r="AY11381" s="55"/>
      <c r="AZ11381" s="55"/>
      <c r="BA11381" s="55"/>
      <c r="BB11381" s="11"/>
      <c r="BC11381" s="12"/>
      <c r="BD11381" s="12"/>
      <c r="BE11381" s="12"/>
      <c r="BF11381" s="12"/>
      <c r="BG11381" s="12"/>
      <c r="BH11381" s="12"/>
      <c r="BI11381" s="12"/>
      <c r="BJ11381" s="12"/>
      <c r="BK11381" s="12"/>
    </row>
    <row r="11382" spans="1:63" s="5" customFormat="1">
      <c r="A11382" s="13"/>
      <c r="B11382" s="13"/>
      <c r="C11382" s="45"/>
      <c r="E11382" s="46"/>
      <c r="F11382" s="47"/>
      <c r="G11382" s="48"/>
      <c r="H11382" s="49"/>
      <c r="I11382" s="49"/>
      <c r="J11382" s="49"/>
      <c r="K11382" s="50"/>
      <c r="L11382" s="50"/>
      <c r="M11382" s="50"/>
      <c r="N11382" s="50"/>
      <c r="O11382" s="50"/>
      <c r="P11382" s="50"/>
      <c r="Q11382" s="50"/>
      <c r="R11382" s="51"/>
      <c r="S11382" s="51"/>
      <c r="T11382" s="51"/>
      <c r="U11382" s="51"/>
      <c r="V11382" s="51"/>
      <c r="W11382" s="51"/>
      <c r="X11382" s="44"/>
      <c r="AF11382" s="52"/>
      <c r="AM11382" s="7"/>
      <c r="AN11382" s="7"/>
      <c r="AO11382" s="53"/>
      <c r="AP11382" s="54"/>
      <c r="AQ11382" s="54"/>
      <c r="AR11382" s="7"/>
      <c r="AS11382" s="54"/>
      <c r="AT11382" s="53"/>
      <c r="AU11382" s="7"/>
      <c r="AV11382" s="7"/>
      <c r="AW11382" s="55"/>
      <c r="AX11382" s="56"/>
      <c r="AY11382" s="55"/>
      <c r="AZ11382" s="55"/>
      <c r="BA11382" s="55"/>
      <c r="BB11382" s="11"/>
      <c r="BC11382" s="12"/>
      <c r="BD11382" s="12"/>
      <c r="BE11382" s="12"/>
      <c r="BF11382" s="12"/>
      <c r="BG11382" s="12"/>
      <c r="BH11382" s="12"/>
      <c r="BI11382" s="12"/>
      <c r="BJ11382" s="12"/>
      <c r="BK11382" s="12"/>
    </row>
    <row r="11383" spans="1:63" s="5" customFormat="1">
      <c r="A11383" s="13"/>
      <c r="B11383" s="13"/>
      <c r="C11383" s="45"/>
      <c r="E11383" s="46"/>
      <c r="F11383" s="47"/>
      <c r="G11383" s="48"/>
      <c r="H11383" s="49"/>
      <c r="I11383" s="49"/>
      <c r="J11383" s="49"/>
      <c r="K11383" s="50"/>
      <c r="L11383" s="50"/>
      <c r="M11383" s="50"/>
      <c r="N11383" s="50"/>
      <c r="O11383" s="50"/>
      <c r="P11383" s="50"/>
      <c r="Q11383" s="50"/>
      <c r="R11383" s="51"/>
      <c r="S11383" s="51"/>
      <c r="T11383" s="51"/>
      <c r="U11383" s="51"/>
      <c r="V11383" s="51"/>
      <c r="W11383" s="51"/>
      <c r="X11383" s="44"/>
      <c r="AF11383" s="52"/>
      <c r="AM11383" s="7"/>
      <c r="AN11383" s="7"/>
      <c r="AO11383" s="53"/>
      <c r="AP11383" s="54"/>
      <c r="AQ11383" s="54"/>
      <c r="AR11383" s="7"/>
      <c r="AS11383" s="54"/>
      <c r="AT11383" s="53"/>
      <c r="AU11383" s="7"/>
      <c r="AV11383" s="7"/>
      <c r="AW11383" s="55"/>
      <c r="AX11383" s="56"/>
      <c r="AY11383" s="55"/>
      <c r="AZ11383" s="55"/>
      <c r="BA11383" s="55"/>
      <c r="BB11383" s="11"/>
      <c r="BC11383" s="12"/>
      <c r="BD11383" s="12"/>
      <c r="BE11383" s="12"/>
      <c r="BF11383" s="12"/>
      <c r="BG11383" s="12"/>
      <c r="BH11383" s="12"/>
      <c r="BI11383" s="12"/>
      <c r="BJ11383" s="12"/>
      <c r="BK11383" s="12"/>
    </row>
    <row r="11384" spans="1:63" s="5" customFormat="1">
      <c r="A11384" s="13"/>
      <c r="B11384" s="13"/>
      <c r="C11384" s="45"/>
      <c r="E11384" s="46"/>
      <c r="F11384" s="47"/>
      <c r="G11384" s="48"/>
      <c r="H11384" s="49"/>
      <c r="I11384" s="49"/>
      <c r="J11384" s="49"/>
      <c r="K11384" s="50"/>
      <c r="L11384" s="50"/>
      <c r="M11384" s="50"/>
      <c r="N11384" s="50"/>
      <c r="O11384" s="50"/>
      <c r="P11384" s="50"/>
      <c r="Q11384" s="50"/>
      <c r="R11384" s="51"/>
      <c r="S11384" s="51"/>
      <c r="T11384" s="51"/>
      <c r="U11384" s="51"/>
      <c r="V11384" s="51"/>
      <c r="W11384" s="51"/>
      <c r="X11384" s="44"/>
      <c r="AF11384" s="52"/>
      <c r="AM11384" s="7"/>
      <c r="AN11384" s="7"/>
      <c r="AO11384" s="53"/>
      <c r="AP11384" s="54"/>
      <c r="AQ11384" s="54"/>
      <c r="AR11384" s="7"/>
      <c r="AS11384" s="54"/>
      <c r="AT11384" s="53"/>
      <c r="AU11384" s="7"/>
      <c r="AV11384" s="7"/>
      <c r="AW11384" s="55"/>
      <c r="AX11384" s="56"/>
      <c r="AY11384" s="55"/>
      <c r="AZ11384" s="55"/>
      <c r="BA11384" s="55"/>
      <c r="BB11384" s="11"/>
      <c r="BC11384" s="12"/>
      <c r="BD11384" s="12"/>
      <c r="BE11384" s="12"/>
      <c r="BF11384" s="12"/>
      <c r="BG11384" s="12"/>
      <c r="BH11384" s="12"/>
      <c r="BI11384" s="12"/>
      <c r="BJ11384" s="12"/>
      <c r="BK11384" s="12"/>
    </row>
    <row r="11385" spans="1:63" s="5" customFormat="1">
      <c r="A11385" s="13"/>
      <c r="B11385" s="13"/>
      <c r="C11385" s="45"/>
      <c r="E11385" s="46"/>
      <c r="F11385" s="47"/>
      <c r="G11385" s="48"/>
      <c r="H11385" s="49"/>
      <c r="I11385" s="49"/>
      <c r="J11385" s="49"/>
      <c r="K11385" s="50"/>
      <c r="L11385" s="50"/>
      <c r="M11385" s="50"/>
      <c r="N11385" s="50"/>
      <c r="O11385" s="50"/>
      <c r="P11385" s="50"/>
      <c r="Q11385" s="50"/>
      <c r="R11385" s="51"/>
      <c r="S11385" s="51"/>
      <c r="T11385" s="51"/>
      <c r="U11385" s="51"/>
      <c r="V11385" s="51"/>
      <c r="W11385" s="51"/>
      <c r="X11385" s="44"/>
      <c r="AF11385" s="52"/>
      <c r="AM11385" s="7"/>
      <c r="AN11385" s="7"/>
      <c r="AO11385" s="53"/>
      <c r="AP11385" s="54"/>
      <c r="AQ11385" s="54"/>
      <c r="AR11385" s="7"/>
      <c r="AS11385" s="54"/>
      <c r="AT11385" s="53"/>
      <c r="AU11385" s="7"/>
      <c r="AV11385" s="7"/>
      <c r="AW11385" s="55"/>
      <c r="AX11385" s="56"/>
      <c r="AY11385" s="55"/>
      <c r="AZ11385" s="55"/>
      <c r="BA11385" s="55"/>
      <c r="BB11385" s="11"/>
      <c r="BC11385" s="12"/>
      <c r="BD11385" s="12"/>
      <c r="BE11385" s="12"/>
      <c r="BF11385" s="12"/>
      <c r="BG11385" s="12"/>
      <c r="BH11385" s="12"/>
      <c r="BI11385" s="12"/>
      <c r="BJ11385" s="12"/>
      <c r="BK11385" s="12"/>
    </row>
    <row r="11386" spans="1:63" s="5" customFormat="1">
      <c r="A11386" s="13"/>
      <c r="B11386" s="13"/>
      <c r="C11386" s="45"/>
      <c r="E11386" s="46"/>
      <c r="F11386" s="47"/>
      <c r="G11386" s="48"/>
      <c r="H11386" s="49"/>
      <c r="I11386" s="49"/>
      <c r="J11386" s="49"/>
      <c r="K11386" s="50"/>
      <c r="L11386" s="50"/>
      <c r="M11386" s="50"/>
      <c r="N11386" s="50"/>
      <c r="O11386" s="50"/>
      <c r="P11386" s="50"/>
      <c r="Q11386" s="50"/>
      <c r="R11386" s="51"/>
      <c r="S11386" s="51"/>
      <c r="T11386" s="51"/>
      <c r="U11386" s="51"/>
      <c r="V11386" s="51"/>
      <c r="W11386" s="51"/>
      <c r="X11386" s="44"/>
      <c r="AF11386" s="52"/>
      <c r="AM11386" s="7"/>
      <c r="AN11386" s="7"/>
      <c r="AO11386" s="53"/>
      <c r="AP11386" s="54"/>
      <c r="AQ11386" s="54"/>
      <c r="AR11386" s="7"/>
      <c r="AS11386" s="54"/>
      <c r="AT11386" s="53"/>
      <c r="AU11386" s="7"/>
      <c r="AV11386" s="7"/>
      <c r="AW11386" s="55"/>
      <c r="AX11386" s="56"/>
      <c r="AY11386" s="55"/>
      <c r="AZ11386" s="55"/>
      <c r="BA11386" s="55"/>
      <c r="BB11386" s="11"/>
      <c r="BC11386" s="12"/>
      <c r="BD11386" s="12"/>
      <c r="BE11386" s="12"/>
      <c r="BF11386" s="12"/>
      <c r="BG11386" s="12"/>
      <c r="BH11386" s="12"/>
      <c r="BI11386" s="12"/>
      <c r="BJ11386" s="12"/>
      <c r="BK11386" s="12"/>
    </row>
    <row r="11387" spans="1:63" s="5" customFormat="1">
      <c r="A11387" s="13"/>
      <c r="B11387" s="13"/>
      <c r="C11387" s="45"/>
      <c r="E11387" s="46"/>
      <c r="F11387" s="47"/>
      <c r="G11387" s="48"/>
      <c r="H11387" s="49"/>
      <c r="I11387" s="49"/>
      <c r="J11387" s="49"/>
      <c r="K11387" s="50"/>
      <c r="L11387" s="50"/>
      <c r="M11387" s="50"/>
      <c r="N11387" s="50"/>
      <c r="O11387" s="50"/>
      <c r="P11387" s="50"/>
      <c r="Q11387" s="50"/>
      <c r="R11387" s="51"/>
      <c r="S11387" s="51"/>
      <c r="T11387" s="51"/>
      <c r="U11387" s="51"/>
      <c r="V11387" s="51"/>
      <c r="W11387" s="51"/>
      <c r="X11387" s="44"/>
      <c r="AF11387" s="52"/>
      <c r="AM11387" s="7"/>
      <c r="AN11387" s="7"/>
      <c r="AO11387" s="53"/>
      <c r="AP11387" s="54"/>
      <c r="AQ11387" s="54"/>
      <c r="AR11387" s="7"/>
      <c r="AS11387" s="54"/>
      <c r="AT11387" s="53"/>
      <c r="AU11387" s="7"/>
      <c r="AV11387" s="7"/>
      <c r="AW11387" s="55"/>
      <c r="AX11387" s="56"/>
      <c r="AY11387" s="55"/>
      <c r="AZ11387" s="55"/>
      <c r="BA11387" s="55"/>
      <c r="BB11387" s="11"/>
      <c r="BC11387" s="12"/>
      <c r="BD11387" s="12"/>
      <c r="BE11387" s="12"/>
      <c r="BF11387" s="12"/>
      <c r="BG11387" s="12"/>
      <c r="BH11387" s="12"/>
      <c r="BI11387" s="12"/>
      <c r="BJ11387" s="12"/>
      <c r="BK11387" s="12"/>
    </row>
    <row r="11388" spans="1:63" s="5" customFormat="1">
      <c r="A11388" s="13"/>
      <c r="B11388" s="13"/>
      <c r="C11388" s="45"/>
      <c r="E11388" s="46"/>
      <c r="F11388" s="47"/>
      <c r="G11388" s="48"/>
      <c r="H11388" s="49"/>
      <c r="I11388" s="49"/>
      <c r="J11388" s="49"/>
      <c r="K11388" s="50"/>
      <c r="L11388" s="50"/>
      <c r="M11388" s="50"/>
      <c r="N11388" s="50"/>
      <c r="O11388" s="50"/>
      <c r="P11388" s="50"/>
      <c r="Q11388" s="50"/>
      <c r="R11388" s="51"/>
      <c r="S11388" s="51"/>
      <c r="T11388" s="51"/>
      <c r="U11388" s="51"/>
      <c r="V11388" s="51"/>
      <c r="W11388" s="51"/>
      <c r="X11388" s="44"/>
      <c r="AF11388" s="52"/>
      <c r="AM11388" s="7"/>
      <c r="AN11388" s="7"/>
      <c r="AO11388" s="53"/>
      <c r="AP11388" s="54"/>
      <c r="AQ11388" s="54"/>
      <c r="AR11388" s="7"/>
      <c r="AS11388" s="54"/>
      <c r="AT11388" s="53"/>
      <c r="AU11388" s="7"/>
      <c r="AV11388" s="7"/>
      <c r="AW11388" s="55"/>
      <c r="AX11388" s="56"/>
      <c r="AY11388" s="55"/>
      <c r="AZ11388" s="55"/>
      <c r="BA11388" s="55"/>
      <c r="BB11388" s="11"/>
      <c r="BC11388" s="12"/>
      <c r="BD11388" s="12"/>
      <c r="BE11388" s="12"/>
      <c r="BF11388" s="12"/>
      <c r="BG11388" s="12"/>
      <c r="BH11388" s="12"/>
      <c r="BI11388" s="12"/>
      <c r="BJ11388" s="12"/>
      <c r="BK11388" s="12"/>
    </row>
    <row r="11389" spans="1:63" s="5" customFormat="1">
      <c r="A11389" s="13"/>
      <c r="B11389" s="13"/>
      <c r="C11389" s="45"/>
      <c r="E11389" s="46"/>
      <c r="F11389" s="47"/>
      <c r="G11389" s="48"/>
      <c r="H11389" s="49"/>
      <c r="I11389" s="49"/>
      <c r="J11389" s="49"/>
      <c r="K11389" s="50"/>
      <c r="L11389" s="50"/>
      <c r="M11389" s="50"/>
      <c r="N11389" s="50"/>
      <c r="O11389" s="50"/>
      <c r="P11389" s="50"/>
      <c r="Q11389" s="50"/>
      <c r="R11389" s="51"/>
      <c r="S11389" s="51"/>
      <c r="T11389" s="51"/>
      <c r="U11389" s="51"/>
      <c r="V11389" s="51"/>
      <c r="W11389" s="51"/>
      <c r="X11389" s="44"/>
      <c r="AF11389" s="52"/>
      <c r="AM11389" s="7"/>
      <c r="AN11389" s="7"/>
      <c r="AO11389" s="53"/>
      <c r="AP11389" s="54"/>
      <c r="AQ11389" s="54"/>
      <c r="AR11389" s="7"/>
      <c r="AS11389" s="54"/>
      <c r="AT11389" s="53"/>
      <c r="AU11389" s="7"/>
      <c r="AV11389" s="7"/>
      <c r="AW11389" s="55"/>
      <c r="AX11389" s="56"/>
      <c r="AY11389" s="55"/>
      <c r="AZ11389" s="55"/>
      <c r="BA11389" s="55"/>
      <c r="BB11389" s="11"/>
      <c r="BC11389" s="12"/>
      <c r="BD11389" s="12"/>
      <c r="BE11389" s="12"/>
      <c r="BF11389" s="12"/>
      <c r="BG11389" s="12"/>
      <c r="BH11389" s="12"/>
      <c r="BI11389" s="12"/>
      <c r="BJ11389" s="12"/>
      <c r="BK11389" s="12"/>
    </row>
    <row r="11390" spans="1:63" s="5" customFormat="1">
      <c r="A11390" s="13"/>
      <c r="B11390" s="13"/>
      <c r="C11390" s="45"/>
      <c r="E11390" s="46"/>
      <c r="F11390" s="47"/>
      <c r="G11390" s="48"/>
      <c r="H11390" s="49"/>
      <c r="I11390" s="49"/>
      <c r="J11390" s="49"/>
      <c r="K11390" s="50"/>
      <c r="L11390" s="50"/>
      <c r="M11390" s="50"/>
      <c r="N11390" s="50"/>
      <c r="O11390" s="50"/>
      <c r="P11390" s="50"/>
      <c r="Q11390" s="50"/>
      <c r="R11390" s="51"/>
      <c r="S11390" s="51"/>
      <c r="T11390" s="51"/>
      <c r="U11390" s="51"/>
      <c r="V11390" s="51"/>
      <c r="W11390" s="51"/>
      <c r="X11390" s="44"/>
      <c r="AF11390" s="52"/>
      <c r="AM11390" s="7"/>
      <c r="AN11390" s="7"/>
      <c r="AO11390" s="53"/>
      <c r="AP11390" s="54"/>
      <c r="AQ11390" s="54"/>
      <c r="AR11390" s="7"/>
      <c r="AS11390" s="54"/>
      <c r="AT11390" s="53"/>
      <c r="AU11390" s="7"/>
      <c r="AV11390" s="7"/>
      <c r="AW11390" s="55"/>
      <c r="AX11390" s="56"/>
      <c r="AY11390" s="55"/>
      <c r="AZ11390" s="55"/>
      <c r="BA11390" s="55"/>
      <c r="BB11390" s="11"/>
      <c r="BC11390" s="12"/>
      <c r="BD11390" s="12"/>
      <c r="BE11390" s="12"/>
      <c r="BF11390" s="12"/>
      <c r="BG11390" s="12"/>
      <c r="BH11390" s="12"/>
      <c r="BI11390" s="12"/>
      <c r="BJ11390" s="12"/>
      <c r="BK11390" s="12"/>
    </row>
    <row r="11391" spans="1:63" s="5" customFormat="1">
      <c r="A11391" s="13"/>
      <c r="B11391" s="13"/>
      <c r="C11391" s="45"/>
      <c r="E11391" s="46"/>
      <c r="F11391" s="47"/>
      <c r="G11391" s="48"/>
      <c r="H11391" s="49"/>
      <c r="I11391" s="49"/>
      <c r="J11391" s="49"/>
      <c r="K11391" s="50"/>
      <c r="L11391" s="50"/>
      <c r="M11391" s="50"/>
      <c r="N11391" s="50"/>
      <c r="O11391" s="50"/>
      <c r="P11391" s="50"/>
      <c r="Q11391" s="50"/>
      <c r="R11391" s="51"/>
      <c r="S11391" s="51"/>
      <c r="T11391" s="51"/>
      <c r="U11391" s="51"/>
      <c r="V11391" s="51"/>
      <c r="W11391" s="51"/>
      <c r="X11391" s="44"/>
      <c r="AF11391" s="52"/>
      <c r="AM11391" s="7"/>
      <c r="AN11391" s="7"/>
      <c r="AO11391" s="53"/>
      <c r="AP11391" s="54"/>
      <c r="AQ11391" s="54"/>
      <c r="AR11391" s="7"/>
      <c r="AS11391" s="54"/>
      <c r="AT11391" s="53"/>
      <c r="AU11391" s="7"/>
      <c r="AV11391" s="7"/>
      <c r="AW11391" s="55"/>
      <c r="AX11391" s="56"/>
      <c r="AY11391" s="55"/>
      <c r="AZ11391" s="55"/>
      <c r="BA11391" s="55"/>
      <c r="BB11391" s="11"/>
      <c r="BC11391" s="12"/>
      <c r="BD11391" s="12"/>
      <c r="BE11391" s="12"/>
      <c r="BF11391" s="12"/>
      <c r="BG11391" s="12"/>
      <c r="BH11391" s="12"/>
      <c r="BI11391" s="12"/>
      <c r="BJ11391" s="12"/>
      <c r="BK11391" s="12"/>
    </row>
    <row r="11392" spans="1:63" s="5" customFormat="1">
      <c r="A11392" s="13"/>
      <c r="B11392" s="13"/>
      <c r="C11392" s="45"/>
      <c r="E11392" s="46"/>
      <c r="F11392" s="47"/>
      <c r="G11392" s="48"/>
      <c r="H11392" s="49"/>
      <c r="I11392" s="49"/>
      <c r="J11392" s="49"/>
      <c r="K11392" s="50"/>
      <c r="L11392" s="50"/>
      <c r="M11392" s="50"/>
      <c r="N11392" s="50"/>
      <c r="O11392" s="50"/>
      <c r="P11392" s="50"/>
      <c r="Q11392" s="50"/>
      <c r="R11392" s="51"/>
      <c r="S11392" s="51"/>
      <c r="T11392" s="51"/>
      <c r="U11392" s="51"/>
      <c r="V11392" s="51"/>
      <c r="W11392" s="51"/>
      <c r="X11392" s="44"/>
      <c r="AF11392" s="52"/>
      <c r="AM11392" s="7"/>
      <c r="AN11392" s="7"/>
      <c r="AO11392" s="53"/>
      <c r="AP11392" s="54"/>
      <c r="AQ11392" s="54"/>
      <c r="AR11392" s="7"/>
      <c r="AS11392" s="54"/>
      <c r="AT11392" s="53"/>
      <c r="AU11392" s="7"/>
      <c r="AV11392" s="7"/>
      <c r="AW11392" s="55"/>
      <c r="AX11392" s="56"/>
      <c r="AY11392" s="55"/>
      <c r="AZ11392" s="55"/>
      <c r="BA11392" s="55"/>
      <c r="BB11392" s="11"/>
      <c r="BC11392" s="12"/>
      <c r="BD11392" s="12"/>
      <c r="BE11392" s="12"/>
      <c r="BF11392" s="12"/>
      <c r="BG11392" s="12"/>
      <c r="BH11392" s="12"/>
      <c r="BI11392" s="12"/>
      <c r="BJ11392" s="12"/>
      <c r="BK11392" s="12"/>
    </row>
    <row r="11393" spans="1:63" s="5" customFormat="1">
      <c r="A11393" s="13"/>
      <c r="B11393" s="13"/>
      <c r="C11393" s="45"/>
      <c r="E11393" s="46"/>
      <c r="F11393" s="47"/>
      <c r="G11393" s="48"/>
      <c r="H11393" s="49"/>
      <c r="I11393" s="49"/>
      <c r="J11393" s="49"/>
      <c r="K11393" s="50"/>
      <c r="L11393" s="50"/>
      <c r="M11393" s="50"/>
      <c r="N11393" s="50"/>
      <c r="O11393" s="50"/>
      <c r="P11393" s="50"/>
      <c r="Q11393" s="50"/>
      <c r="R11393" s="51"/>
      <c r="S11393" s="51"/>
      <c r="T11393" s="51"/>
      <c r="U11393" s="51"/>
      <c r="V11393" s="51"/>
      <c r="W11393" s="51"/>
      <c r="X11393" s="44"/>
      <c r="AF11393" s="52"/>
      <c r="AM11393" s="7"/>
      <c r="AN11393" s="7"/>
      <c r="AO11393" s="53"/>
      <c r="AP11393" s="54"/>
      <c r="AQ11393" s="54"/>
      <c r="AR11393" s="7"/>
      <c r="AS11393" s="54"/>
      <c r="AT11393" s="53"/>
      <c r="AU11393" s="7"/>
      <c r="AV11393" s="7"/>
      <c r="AW11393" s="55"/>
      <c r="AX11393" s="56"/>
      <c r="AY11393" s="55"/>
      <c r="AZ11393" s="55"/>
      <c r="BA11393" s="55"/>
      <c r="BB11393" s="11"/>
      <c r="BC11393" s="12"/>
      <c r="BD11393" s="12"/>
      <c r="BE11393" s="12"/>
      <c r="BF11393" s="12"/>
      <c r="BG11393" s="12"/>
      <c r="BH11393" s="12"/>
      <c r="BI11393" s="12"/>
      <c r="BJ11393" s="12"/>
      <c r="BK11393" s="12"/>
    </row>
    <row r="11394" spans="1:63" s="5" customFormat="1">
      <c r="A11394" s="13"/>
      <c r="B11394" s="13"/>
      <c r="C11394" s="45"/>
      <c r="E11394" s="46"/>
      <c r="F11394" s="47"/>
      <c r="G11394" s="48"/>
      <c r="H11394" s="49"/>
      <c r="I11394" s="49"/>
      <c r="J11394" s="49"/>
      <c r="K11394" s="50"/>
      <c r="L11394" s="50"/>
      <c r="M11394" s="50"/>
      <c r="N11394" s="50"/>
      <c r="O11394" s="50"/>
      <c r="P11394" s="50"/>
      <c r="Q11394" s="50"/>
      <c r="R11394" s="51"/>
      <c r="S11394" s="51"/>
      <c r="T11394" s="51"/>
      <c r="U11394" s="51"/>
      <c r="V11394" s="51"/>
      <c r="W11394" s="51"/>
      <c r="X11394" s="44"/>
      <c r="AF11394" s="52"/>
      <c r="AM11394" s="7"/>
      <c r="AN11394" s="7"/>
      <c r="AO11394" s="53"/>
      <c r="AP11394" s="54"/>
      <c r="AQ11394" s="54"/>
      <c r="AR11394" s="7"/>
      <c r="AS11394" s="54"/>
      <c r="AT11394" s="53"/>
      <c r="AU11394" s="7"/>
      <c r="AV11394" s="7"/>
      <c r="AW11394" s="55"/>
      <c r="AX11394" s="56"/>
      <c r="AY11394" s="55"/>
      <c r="AZ11394" s="55"/>
      <c r="BA11394" s="55"/>
      <c r="BB11394" s="11"/>
      <c r="BC11394" s="12"/>
      <c r="BD11394" s="12"/>
      <c r="BE11394" s="12"/>
      <c r="BF11394" s="12"/>
      <c r="BG11394" s="12"/>
      <c r="BH11394" s="12"/>
      <c r="BI11394" s="12"/>
      <c r="BJ11394" s="12"/>
      <c r="BK11394" s="12"/>
    </row>
    <row r="11395" spans="1:63" s="5" customFormat="1">
      <c r="A11395" s="13"/>
      <c r="B11395" s="13"/>
      <c r="C11395" s="45"/>
      <c r="E11395" s="46"/>
      <c r="F11395" s="47"/>
      <c r="G11395" s="48"/>
      <c r="H11395" s="49"/>
      <c r="I11395" s="49"/>
      <c r="J11395" s="49"/>
      <c r="K11395" s="50"/>
      <c r="L11395" s="50"/>
      <c r="M11395" s="50"/>
      <c r="N11395" s="50"/>
      <c r="O11395" s="50"/>
      <c r="P11395" s="50"/>
      <c r="Q11395" s="50"/>
      <c r="R11395" s="51"/>
      <c r="S11395" s="51"/>
      <c r="T11395" s="51"/>
      <c r="U11395" s="51"/>
      <c r="V11395" s="51"/>
      <c r="W11395" s="51"/>
      <c r="X11395" s="44"/>
      <c r="AF11395" s="52"/>
      <c r="AM11395" s="7"/>
      <c r="AN11395" s="7"/>
      <c r="AO11395" s="53"/>
      <c r="AP11395" s="54"/>
      <c r="AQ11395" s="54"/>
      <c r="AR11395" s="7"/>
      <c r="AS11395" s="54"/>
      <c r="AT11395" s="53"/>
      <c r="AU11395" s="7"/>
      <c r="AV11395" s="7"/>
      <c r="AW11395" s="55"/>
      <c r="AX11395" s="56"/>
      <c r="AY11395" s="55"/>
      <c r="AZ11395" s="55"/>
      <c r="BA11395" s="55"/>
      <c r="BB11395" s="11"/>
      <c r="BC11395" s="12"/>
      <c r="BD11395" s="12"/>
      <c r="BE11395" s="12"/>
      <c r="BF11395" s="12"/>
      <c r="BG11395" s="12"/>
      <c r="BH11395" s="12"/>
      <c r="BI11395" s="12"/>
      <c r="BJ11395" s="12"/>
      <c r="BK11395" s="12"/>
    </row>
    <row r="11396" spans="1:63" s="5" customFormat="1">
      <c r="A11396" s="13"/>
      <c r="B11396" s="13"/>
      <c r="C11396" s="45"/>
      <c r="E11396" s="46"/>
      <c r="F11396" s="47"/>
      <c r="G11396" s="48"/>
      <c r="H11396" s="49"/>
      <c r="I11396" s="49"/>
      <c r="J11396" s="49"/>
      <c r="K11396" s="50"/>
      <c r="L11396" s="50"/>
      <c r="M11396" s="50"/>
      <c r="N11396" s="50"/>
      <c r="O11396" s="50"/>
      <c r="P11396" s="50"/>
      <c r="Q11396" s="50"/>
      <c r="R11396" s="51"/>
      <c r="S11396" s="51"/>
      <c r="T11396" s="51"/>
      <c r="U11396" s="51"/>
      <c r="V11396" s="51"/>
      <c r="W11396" s="51"/>
      <c r="X11396" s="44"/>
      <c r="AF11396" s="52"/>
      <c r="AM11396" s="7"/>
      <c r="AN11396" s="7"/>
      <c r="AO11396" s="53"/>
      <c r="AP11396" s="54"/>
      <c r="AQ11396" s="54"/>
      <c r="AR11396" s="7"/>
      <c r="AS11396" s="54"/>
      <c r="AT11396" s="53"/>
      <c r="AU11396" s="7"/>
      <c r="AV11396" s="7"/>
      <c r="AW11396" s="55"/>
      <c r="AX11396" s="56"/>
      <c r="AY11396" s="55"/>
      <c r="AZ11396" s="55"/>
      <c r="BA11396" s="55"/>
      <c r="BB11396" s="11"/>
      <c r="BC11396" s="12"/>
      <c r="BD11396" s="12"/>
      <c r="BE11396" s="12"/>
      <c r="BF11396" s="12"/>
      <c r="BG11396" s="12"/>
      <c r="BH11396" s="12"/>
      <c r="BI11396" s="12"/>
      <c r="BJ11396" s="12"/>
      <c r="BK11396" s="12"/>
    </row>
    <row r="11397" spans="1:63" s="5" customFormat="1">
      <c r="A11397" s="13"/>
      <c r="B11397" s="13"/>
      <c r="C11397" s="45"/>
      <c r="E11397" s="46"/>
      <c r="F11397" s="47"/>
      <c r="G11397" s="48"/>
      <c r="H11397" s="49"/>
      <c r="I11397" s="49"/>
      <c r="J11397" s="49"/>
      <c r="K11397" s="50"/>
      <c r="L11397" s="50"/>
      <c r="M11397" s="50"/>
      <c r="N11397" s="50"/>
      <c r="O11397" s="50"/>
      <c r="P11397" s="50"/>
      <c r="Q11397" s="50"/>
      <c r="R11397" s="51"/>
      <c r="S11397" s="51"/>
      <c r="T11397" s="51"/>
      <c r="U11397" s="51"/>
      <c r="V11397" s="51"/>
      <c r="W11397" s="51"/>
      <c r="X11397" s="44"/>
      <c r="AF11397" s="52"/>
      <c r="AM11397" s="7"/>
      <c r="AN11397" s="7"/>
      <c r="AO11397" s="53"/>
      <c r="AP11397" s="54"/>
      <c r="AQ11397" s="54"/>
      <c r="AR11397" s="7"/>
      <c r="AS11397" s="54"/>
      <c r="AT11397" s="53"/>
      <c r="AU11397" s="7"/>
      <c r="AV11397" s="7"/>
      <c r="AW11397" s="55"/>
      <c r="AX11397" s="56"/>
      <c r="AY11397" s="55"/>
      <c r="AZ11397" s="55"/>
      <c r="BA11397" s="55"/>
      <c r="BB11397" s="11"/>
      <c r="BC11397" s="12"/>
      <c r="BD11397" s="12"/>
      <c r="BE11397" s="12"/>
      <c r="BF11397" s="12"/>
      <c r="BG11397" s="12"/>
      <c r="BH11397" s="12"/>
      <c r="BI11397" s="12"/>
      <c r="BJ11397" s="12"/>
      <c r="BK11397" s="12"/>
    </row>
    <row r="11398" spans="1:63" s="5" customFormat="1">
      <c r="A11398" s="13"/>
      <c r="B11398" s="13"/>
      <c r="C11398" s="45"/>
      <c r="E11398" s="46"/>
      <c r="F11398" s="47"/>
      <c r="G11398" s="48"/>
      <c r="H11398" s="49"/>
      <c r="I11398" s="49"/>
      <c r="J11398" s="49"/>
      <c r="K11398" s="50"/>
      <c r="L11398" s="50"/>
      <c r="M11398" s="50"/>
      <c r="N11398" s="50"/>
      <c r="O11398" s="50"/>
      <c r="P11398" s="50"/>
      <c r="Q11398" s="50"/>
      <c r="R11398" s="51"/>
      <c r="S11398" s="51"/>
      <c r="T11398" s="51"/>
      <c r="U11398" s="51"/>
      <c r="V11398" s="51"/>
      <c r="W11398" s="51"/>
      <c r="X11398" s="44"/>
      <c r="AF11398" s="52"/>
      <c r="AM11398" s="7"/>
      <c r="AN11398" s="7"/>
      <c r="AO11398" s="53"/>
      <c r="AP11398" s="54"/>
      <c r="AQ11398" s="54"/>
      <c r="AR11398" s="7"/>
      <c r="AS11398" s="54"/>
      <c r="AT11398" s="53"/>
      <c r="AU11398" s="7"/>
      <c r="AV11398" s="7"/>
      <c r="AW11398" s="55"/>
      <c r="AX11398" s="56"/>
      <c r="AY11398" s="55"/>
      <c r="AZ11398" s="55"/>
      <c r="BA11398" s="55"/>
      <c r="BB11398" s="11"/>
      <c r="BC11398" s="12"/>
      <c r="BD11398" s="12"/>
      <c r="BE11398" s="12"/>
      <c r="BF11398" s="12"/>
      <c r="BG11398" s="12"/>
      <c r="BH11398" s="12"/>
      <c r="BI11398" s="12"/>
      <c r="BJ11398" s="12"/>
      <c r="BK11398" s="12"/>
    </row>
    <row r="11399" spans="1:63" s="5" customFormat="1">
      <c r="A11399" s="13"/>
      <c r="B11399" s="13"/>
      <c r="C11399" s="45"/>
      <c r="E11399" s="46"/>
      <c r="F11399" s="47"/>
      <c r="G11399" s="48"/>
      <c r="H11399" s="49"/>
      <c r="I11399" s="49"/>
      <c r="J11399" s="49"/>
      <c r="K11399" s="50"/>
      <c r="L11399" s="50"/>
      <c r="M11399" s="50"/>
      <c r="N11399" s="50"/>
      <c r="O11399" s="50"/>
      <c r="P11399" s="50"/>
      <c r="Q11399" s="50"/>
      <c r="R11399" s="51"/>
      <c r="S11399" s="51"/>
      <c r="T11399" s="51"/>
      <c r="U11399" s="51"/>
      <c r="V11399" s="51"/>
      <c r="W11399" s="51"/>
      <c r="X11399" s="44"/>
      <c r="AF11399" s="52"/>
      <c r="AM11399" s="7"/>
      <c r="AN11399" s="7"/>
      <c r="AO11399" s="53"/>
      <c r="AP11399" s="54"/>
      <c r="AQ11399" s="54"/>
      <c r="AR11399" s="7"/>
      <c r="AS11399" s="54"/>
      <c r="AT11399" s="53"/>
      <c r="AU11399" s="7"/>
      <c r="AV11399" s="7"/>
      <c r="AW11399" s="55"/>
      <c r="AX11399" s="56"/>
      <c r="AY11399" s="55"/>
      <c r="AZ11399" s="55"/>
      <c r="BA11399" s="55"/>
      <c r="BB11399" s="11"/>
      <c r="BC11399" s="12"/>
      <c r="BD11399" s="12"/>
      <c r="BE11399" s="12"/>
      <c r="BF11399" s="12"/>
      <c r="BG11399" s="12"/>
      <c r="BH11399" s="12"/>
      <c r="BI11399" s="12"/>
      <c r="BJ11399" s="12"/>
      <c r="BK11399" s="12"/>
    </row>
    <row r="11400" spans="1:63" s="5" customFormat="1">
      <c r="A11400" s="13"/>
      <c r="B11400" s="13"/>
      <c r="C11400" s="45"/>
      <c r="E11400" s="46"/>
      <c r="F11400" s="47"/>
      <c r="G11400" s="48"/>
      <c r="H11400" s="49"/>
      <c r="I11400" s="49"/>
      <c r="J11400" s="49"/>
      <c r="K11400" s="50"/>
      <c r="L11400" s="50"/>
      <c r="M11400" s="50"/>
      <c r="N11400" s="50"/>
      <c r="O11400" s="50"/>
      <c r="P11400" s="50"/>
      <c r="Q11400" s="50"/>
      <c r="R11400" s="51"/>
      <c r="S11400" s="51"/>
      <c r="T11400" s="51"/>
      <c r="U11400" s="51"/>
      <c r="V11400" s="51"/>
      <c r="W11400" s="51"/>
      <c r="X11400" s="44"/>
      <c r="AF11400" s="52"/>
      <c r="AM11400" s="7"/>
      <c r="AN11400" s="7"/>
      <c r="AO11400" s="53"/>
      <c r="AP11400" s="54"/>
      <c r="AQ11400" s="54"/>
      <c r="AR11400" s="7"/>
      <c r="AS11400" s="54"/>
      <c r="AT11400" s="53"/>
      <c r="AU11400" s="7"/>
      <c r="AV11400" s="7"/>
      <c r="AW11400" s="55"/>
      <c r="AX11400" s="56"/>
      <c r="AY11400" s="55"/>
      <c r="AZ11400" s="55"/>
      <c r="BA11400" s="55"/>
      <c r="BB11400" s="11"/>
      <c r="BC11400" s="12"/>
      <c r="BD11400" s="12"/>
      <c r="BE11400" s="12"/>
      <c r="BF11400" s="12"/>
      <c r="BG11400" s="12"/>
      <c r="BH11400" s="12"/>
      <c r="BI11400" s="12"/>
      <c r="BJ11400" s="12"/>
      <c r="BK11400" s="12"/>
    </row>
    <row r="11401" spans="1:63" s="5" customFormat="1">
      <c r="A11401" s="13"/>
      <c r="B11401" s="13"/>
      <c r="C11401" s="45"/>
      <c r="E11401" s="46"/>
      <c r="F11401" s="47"/>
      <c r="G11401" s="48"/>
      <c r="H11401" s="49"/>
      <c r="I11401" s="49"/>
      <c r="J11401" s="49"/>
      <c r="K11401" s="50"/>
      <c r="L11401" s="50"/>
      <c r="M11401" s="50"/>
      <c r="N11401" s="50"/>
      <c r="O11401" s="50"/>
      <c r="P11401" s="50"/>
      <c r="Q11401" s="50"/>
      <c r="R11401" s="51"/>
      <c r="S11401" s="51"/>
      <c r="T11401" s="51"/>
      <c r="U11401" s="51"/>
      <c r="V11401" s="51"/>
      <c r="W11401" s="51"/>
      <c r="X11401" s="44"/>
      <c r="AF11401" s="52"/>
      <c r="AM11401" s="7"/>
      <c r="AN11401" s="7"/>
      <c r="AO11401" s="53"/>
      <c r="AP11401" s="54"/>
      <c r="AQ11401" s="54"/>
      <c r="AR11401" s="7"/>
      <c r="AS11401" s="54"/>
      <c r="AT11401" s="53"/>
      <c r="AU11401" s="7"/>
      <c r="AV11401" s="7"/>
      <c r="AW11401" s="55"/>
      <c r="AX11401" s="56"/>
      <c r="AY11401" s="55"/>
      <c r="AZ11401" s="55"/>
      <c r="BA11401" s="55"/>
      <c r="BB11401" s="11"/>
      <c r="BC11401" s="12"/>
      <c r="BD11401" s="12"/>
      <c r="BE11401" s="12"/>
      <c r="BF11401" s="12"/>
      <c r="BG11401" s="12"/>
      <c r="BH11401" s="12"/>
      <c r="BI11401" s="12"/>
      <c r="BJ11401" s="12"/>
      <c r="BK11401" s="12"/>
    </row>
    <row r="11402" spans="1:63" s="5" customFormat="1">
      <c r="A11402" s="13"/>
      <c r="B11402" s="13"/>
      <c r="C11402" s="45"/>
      <c r="E11402" s="46"/>
      <c r="F11402" s="47"/>
      <c r="G11402" s="48"/>
      <c r="H11402" s="49"/>
      <c r="I11402" s="49"/>
      <c r="J11402" s="49"/>
      <c r="K11402" s="50"/>
      <c r="L11402" s="50"/>
      <c r="M11402" s="50"/>
      <c r="N11402" s="50"/>
      <c r="O11402" s="50"/>
      <c r="P11402" s="50"/>
      <c r="Q11402" s="50"/>
      <c r="R11402" s="51"/>
      <c r="S11402" s="51"/>
      <c r="T11402" s="51"/>
      <c r="U11402" s="51"/>
      <c r="V11402" s="51"/>
      <c r="W11402" s="51"/>
      <c r="X11402" s="44"/>
      <c r="AF11402" s="52"/>
      <c r="AM11402" s="7"/>
      <c r="AN11402" s="7"/>
      <c r="AO11402" s="53"/>
      <c r="AP11402" s="54"/>
      <c r="AQ11402" s="54"/>
      <c r="AR11402" s="7"/>
      <c r="AS11402" s="54"/>
      <c r="AT11402" s="53"/>
      <c r="AU11402" s="7"/>
      <c r="AV11402" s="7"/>
      <c r="AW11402" s="55"/>
      <c r="AX11402" s="56"/>
      <c r="AY11402" s="55"/>
      <c r="AZ11402" s="55"/>
      <c r="BA11402" s="55"/>
      <c r="BB11402" s="11"/>
      <c r="BC11402" s="12"/>
      <c r="BD11402" s="12"/>
      <c r="BE11402" s="12"/>
      <c r="BF11402" s="12"/>
      <c r="BG11402" s="12"/>
      <c r="BH11402" s="12"/>
      <c r="BI11402" s="12"/>
      <c r="BJ11402" s="12"/>
      <c r="BK11402" s="12"/>
    </row>
    <row r="11403" spans="1:63" s="5" customFormat="1">
      <c r="A11403" s="13"/>
      <c r="B11403" s="13"/>
      <c r="C11403" s="45"/>
      <c r="E11403" s="46"/>
      <c r="F11403" s="47"/>
      <c r="G11403" s="48"/>
      <c r="H11403" s="49"/>
      <c r="I11403" s="49"/>
      <c r="J11403" s="49"/>
      <c r="K11403" s="50"/>
      <c r="L11403" s="50"/>
      <c r="M11403" s="50"/>
      <c r="N11403" s="50"/>
      <c r="O11403" s="50"/>
      <c r="P11403" s="50"/>
      <c r="Q11403" s="50"/>
      <c r="R11403" s="51"/>
      <c r="S11403" s="51"/>
      <c r="T11403" s="51"/>
      <c r="U11403" s="51"/>
      <c r="V11403" s="51"/>
      <c r="W11403" s="51"/>
      <c r="X11403" s="44"/>
      <c r="AF11403" s="52"/>
      <c r="AM11403" s="7"/>
      <c r="AN11403" s="7"/>
      <c r="AO11403" s="53"/>
      <c r="AP11403" s="54"/>
      <c r="AQ11403" s="54"/>
      <c r="AR11403" s="7"/>
      <c r="AS11403" s="54"/>
      <c r="AT11403" s="53"/>
      <c r="AU11403" s="7"/>
      <c r="AV11403" s="7"/>
      <c r="AW11403" s="55"/>
      <c r="AX11403" s="56"/>
      <c r="AY11403" s="55"/>
      <c r="AZ11403" s="55"/>
      <c r="BA11403" s="55"/>
      <c r="BB11403" s="11"/>
      <c r="BC11403" s="12"/>
      <c r="BD11403" s="12"/>
      <c r="BE11403" s="12"/>
      <c r="BF11403" s="12"/>
      <c r="BG11403" s="12"/>
      <c r="BH11403" s="12"/>
      <c r="BI11403" s="12"/>
      <c r="BJ11403" s="12"/>
      <c r="BK11403" s="12"/>
    </row>
    <row r="11404" spans="1:63" s="5" customFormat="1">
      <c r="A11404" s="13"/>
      <c r="B11404" s="13"/>
      <c r="C11404" s="45"/>
      <c r="E11404" s="46"/>
      <c r="F11404" s="47"/>
      <c r="G11404" s="48"/>
      <c r="H11404" s="49"/>
      <c r="I11404" s="49"/>
      <c r="J11404" s="49"/>
      <c r="K11404" s="50"/>
      <c r="L11404" s="50"/>
      <c r="M11404" s="50"/>
      <c r="N11404" s="50"/>
      <c r="O11404" s="50"/>
      <c r="P11404" s="50"/>
      <c r="Q11404" s="50"/>
      <c r="R11404" s="51"/>
      <c r="S11404" s="51"/>
      <c r="T11404" s="51"/>
      <c r="U11404" s="51"/>
      <c r="V11404" s="51"/>
      <c r="W11404" s="51"/>
      <c r="X11404" s="44"/>
      <c r="AF11404" s="52"/>
      <c r="AM11404" s="7"/>
      <c r="AN11404" s="7"/>
      <c r="AO11404" s="53"/>
      <c r="AP11404" s="54"/>
      <c r="AQ11404" s="54"/>
      <c r="AR11404" s="7"/>
      <c r="AS11404" s="54"/>
      <c r="AT11404" s="53"/>
      <c r="AU11404" s="7"/>
      <c r="AV11404" s="7"/>
      <c r="AW11404" s="55"/>
      <c r="AX11404" s="56"/>
      <c r="AY11404" s="55"/>
      <c r="AZ11404" s="55"/>
      <c r="BA11404" s="55"/>
      <c r="BB11404" s="11"/>
      <c r="BC11404" s="12"/>
      <c r="BD11404" s="12"/>
      <c r="BE11404" s="12"/>
      <c r="BF11404" s="12"/>
      <c r="BG11404" s="12"/>
      <c r="BH11404" s="12"/>
      <c r="BI11404" s="12"/>
      <c r="BJ11404" s="12"/>
      <c r="BK11404" s="12"/>
    </row>
    <row r="11405" spans="1:63" s="5" customFormat="1">
      <c r="A11405" s="13"/>
      <c r="B11405" s="13"/>
      <c r="C11405" s="45"/>
      <c r="E11405" s="46"/>
      <c r="F11405" s="47"/>
      <c r="G11405" s="48"/>
      <c r="H11405" s="49"/>
      <c r="I11405" s="49"/>
      <c r="J11405" s="49"/>
      <c r="K11405" s="50"/>
      <c r="L11405" s="50"/>
      <c r="M11405" s="50"/>
      <c r="N11405" s="50"/>
      <c r="O11405" s="50"/>
      <c r="P11405" s="50"/>
      <c r="Q11405" s="50"/>
      <c r="R11405" s="51"/>
      <c r="S11405" s="51"/>
      <c r="T11405" s="51"/>
      <c r="U11405" s="51"/>
      <c r="V11405" s="51"/>
      <c r="W11405" s="51"/>
      <c r="X11405" s="44"/>
      <c r="AF11405" s="52"/>
      <c r="AM11405" s="7"/>
      <c r="AN11405" s="7"/>
      <c r="AO11405" s="53"/>
      <c r="AP11405" s="54"/>
      <c r="AQ11405" s="54"/>
      <c r="AR11405" s="7"/>
      <c r="AS11405" s="54"/>
      <c r="AT11405" s="53"/>
      <c r="AU11405" s="7"/>
      <c r="AV11405" s="7"/>
      <c r="AW11405" s="55"/>
      <c r="AX11405" s="56"/>
      <c r="AY11405" s="55"/>
      <c r="AZ11405" s="55"/>
      <c r="BA11405" s="55"/>
      <c r="BB11405" s="11"/>
      <c r="BC11405" s="12"/>
      <c r="BD11405" s="12"/>
      <c r="BE11405" s="12"/>
      <c r="BF11405" s="12"/>
      <c r="BG11405" s="12"/>
      <c r="BH11405" s="12"/>
      <c r="BI11405" s="12"/>
      <c r="BJ11405" s="12"/>
      <c r="BK11405" s="12"/>
    </row>
    <row r="11406" spans="1:63" s="5" customFormat="1">
      <c r="A11406" s="13"/>
      <c r="B11406" s="13"/>
      <c r="C11406" s="45"/>
      <c r="E11406" s="46"/>
      <c r="F11406" s="47"/>
      <c r="G11406" s="48"/>
      <c r="H11406" s="49"/>
      <c r="I11406" s="49"/>
      <c r="J11406" s="49"/>
      <c r="K11406" s="50"/>
      <c r="L11406" s="50"/>
      <c r="M11406" s="50"/>
      <c r="N11406" s="50"/>
      <c r="O11406" s="50"/>
      <c r="P11406" s="50"/>
      <c r="Q11406" s="50"/>
      <c r="R11406" s="51"/>
      <c r="S11406" s="51"/>
      <c r="T11406" s="51"/>
      <c r="U11406" s="51"/>
      <c r="V11406" s="51"/>
      <c r="W11406" s="51"/>
      <c r="X11406" s="44"/>
      <c r="AF11406" s="52"/>
      <c r="AM11406" s="7"/>
      <c r="AN11406" s="7"/>
      <c r="AO11406" s="53"/>
      <c r="AP11406" s="54"/>
      <c r="AQ11406" s="54"/>
      <c r="AR11406" s="7"/>
      <c r="AS11406" s="54"/>
      <c r="AT11406" s="53"/>
      <c r="AU11406" s="7"/>
      <c r="AV11406" s="7"/>
      <c r="AW11406" s="55"/>
      <c r="AX11406" s="56"/>
      <c r="AY11406" s="55"/>
      <c r="AZ11406" s="55"/>
      <c r="BA11406" s="55"/>
      <c r="BB11406" s="11"/>
      <c r="BC11406" s="12"/>
      <c r="BD11406" s="12"/>
      <c r="BE11406" s="12"/>
      <c r="BF11406" s="12"/>
      <c r="BG11406" s="12"/>
      <c r="BH11406" s="12"/>
      <c r="BI11406" s="12"/>
      <c r="BJ11406" s="12"/>
      <c r="BK11406" s="12"/>
    </row>
    <row r="11407" spans="1:63" s="5" customFormat="1">
      <c r="A11407" s="13"/>
      <c r="B11407" s="13"/>
      <c r="C11407" s="45"/>
      <c r="E11407" s="46"/>
      <c r="F11407" s="47"/>
      <c r="G11407" s="48"/>
      <c r="H11407" s="49"/>
      <c r="I11407" s="49"/>
      <c r="J11407" s="49"/>
      <c r="K11407" s="50"/>
      <c r="L11407" s="50"/>
      <c r="M11407" s="50"/>
      <c r="N11407" s="50"/>
      <c r="O11407" s="50"/>
      <c r="P11407" s="50"/>
      <c r="Q11407" s="50"/>
      <c r="R11407" s="51"/>
      <c r="S11407" s="51"/>
      <c r="T11407" s="51"/>
      <c r="U11407" s="51"/>
      <c r="V11407" s="51"/>
      <c r="W11407" s="51"/>
      <c r="X11407" s="44"/>
      <c r="AF11407" s="52"/>
      <c r="AM11407" s="7"/>
      <c r="AN11407" s="7"/>
      <c r="AO11407" s="53"/>
      <c r="AP11407" s="54"/>
      <c r="AQ11407" s="54"/>
      <c r="AR11407" s="7"/>
      <c r="AS11407" s="54"/>
      <c r="AT11407" s="53"/>
      <c r="AU11407" s="7"/>
      <c r="AV11407" s="7"/>
      <c r="AW11407" s="55"/>
      <c r="AX11407" s="56"/>
      <c r="AY11407" s="55"/>
      <c r="AZ11407" s="55"/>
      <c r="BA11407" s="55"/>
      <c r="BB11407" s="11"/>
      <c r="BC11407" s="12"/>
      <c r="BD11407" s="12"/>
      <c r="BE11407" s="12"/>
      <c r="BF11407" s="12"/>
      <c r="BG11407" s="12"/>
      <c r="BH11407" s="12"/>
      <c r="BI11407" s="12"/>
      <c r="BJ11407" s="12"/>
      <c r="BK11407" s="12"/>
    </row>
    <row r="11408" spans="1:63" s="5" customFormat="1">
      <c r="A11408" s="13"/>
      <c r="B11408" s="13"/>
      <c r="C11408" s="45"/>
      <c r="E11408" s="46"/>
      <c r="F11408" s="47"/>
      <c r="G11408" s="48"/>
      <c r="H11408" s="49"/>
      <c r="I11408" s="49"/>
      <c r="J11408" s="49"/>
      <c r="K11408" s="50"/>
      <c r="L11408" s="50"/>
      <c r="M11408" s="50"/>
      <c r="N11408" s="50"/>
      <c r="O11408" s="50"/>
      <c r="P11408" s="50"/>
      <c r="Q11408" s="50"/>
      <c r="R11408" s="51"/>
      <c r="S11408" s="51"/>
      <c r="T11408" s="51"/>
      <c r="U11408" s="51"/>
      <c r="V11408" s="51"/>
      <c r="W11408" s="51"/>
      <c r="X11408" s="44"/>
      <c r="AF11408" s="52"/>
      <c r="AM11408" s="7"/>
      <c r="AN11408" s="7"/>
      <c r="AO11408" s="53"/>
      <c r="AP11408" s="54"/>
      <c r="AQ11408" s="54"/>
      <c r="AR11408" s="7"/>
      <c r="AS11408" s="54"/>
      <c r="AT11408" s="53"/>
      <c r="AU11408" s="7"/>
      <c r="AV11408" s="7"/>
      <c r="AW11408" s="55"/>
      <c r="AX11408" s="56"/>
      <c r="AY11408" s="55"/>
      <c r="AZ11408" s="55"/>
      <c r="BA11408" s="55"/>
      <c r="BB11408" s="11"/>
      <c r="BC11408" s="12"/>
      <c r="BD11408" s="12"/>
      <c r="BE11408" s="12"/>
      <c r="BF11408" s="12"/>
      <c r="BG11408" s="12"/>
      <c r="BH11408" s="12"/>
      <c r="BI11408" s="12"/>
      <c r="BJ11408" s="12"/>
      <c r="BK11408" s="12"/>
    </row>
    <row r="11409" spans="1:63" s="5" customFormat="1">
      <c r="A11409" s="13"/>
      <c r="B11409" s="13"/>
      <c r="C11409" s="45"/>
      <c r="E11409" s="46"/>
      <c r="F11409" s="47"/>
      <c r="G11409" s="48"/>
      <c r="H11409" s="49"/>
      <c r="I11409" s="49"/>
      <c r="J11409" s="49"/>
      <c r="K11409" s="50"/>
      <c r="L11409" s="50"/>
      <c r="M11409" s="50"/>
      <c r="N11409" s="50"/>
      <c r="O11409" s="50"/>
      <c r="P11409" s="50"/>
      <c r="Q11409" s="50"/>
      <c r="R11409" s="51"/>
      <c r="S11409" s="51"/>
      <c r="T11409" s="51"/>
      <c r="U11409" s="51"/>
      <c r="V11409" s="51"/>
      <c r="W11409" s="51"/>
      <c r="X11409" s="44"/>
      <c r="AF11409" s="52"/>
      <c r="AM11409" s="7"/>
      <c r="AN11409" s="7"/>
      <c r="AO11409" s="53"/>
      <c r="AP11409" s="54"/>
      <c r="AQ11409" s="54"/>
      <c r="AR11409" s="7"/>
      <c r="AS11409" s="54"/>
      <c r="AT11409" s="53"/>
      <c r="AU11409" s="7"/>
      <c r="AV11409" s="7"/>
      <c r="AW11409" s="55"/>
      <c r="AX11409" s="56"/>
      <c r="AY11409" s="55"/>
      <c r="AZ11409" s="55"/>
      <c r="BA11409" s="55"/>
      <c r="BB11409" s="11"/>
      <c r="BC11409" s="12"/>
      <c r="BD11409" s="12"/>
      <c r="BE11409" s="12"/>
      <c r="BF11409" s="12"/>
      <c r="BG11409" s="12"/>
      <c r="BH11409" s="12"/>
      <c r="BI11409" s="12"/>
      <c r="BJ11409" s="12"/>
      <c r="BK11409" s="12"/>
    </row>
    <row r="11410" spans="1:63" s="5" customFormat="1">
      <c r="A11410" s="13"/>
      <c r="B11410" s="13"/>
      <c r="C11410" s="45"/>
      <c r="E11410" s="46"/>
      <c r="F11410" s="47"/>
      <c r="G11410" s="48"/>
      <c r="H11410" s="49"/>
      <c r="I11410" s="49"/>
      <c r="J11410" s="49"/>
      <c r="K11410" s="50"/>
      <c r="L11410" s="50"/>
      <c r="M11410" s="50"/>
      <c r="N11410" s="50"/>
      <c r="O11410" s="50"/>
      <c r="P11410" s="50"/>
      <c r="Q11410" s="50"/>
      <c r="R11410" s="51"/>
      <c r="S11410" s="51"/>
      <c r="T11410" s="51"/>
      <c r="U11410" s="51"/>
      <c r="V11410" s="51"/>
      <c r="W11410" s="51"/>
      <c r="X11410" s="44"/>
      <c r="AF11410" s="52"/>
      <c r="AM11410" s="7"/>
      <c r="AN11410" s="7"/>
      <c r="AO11410" s="53"/>
      <c r="AP11410" s="54"/>
      <c r="AQ11410" s="54"/>
      <c r="AR11410" s="7"/>
      <c r="AS11410" s="54"/>
      <c r="AT11410" s="53"/>
      <c r="AU11410" s="7"/>
      <c r="AV11410" s="7"/>
      <c r="AW11410" s="55"/>
      <c r="AX11410" s="56"/>
      <c r="AY11410" s="55"/>
      <c r="AZ11410" s="55"/>
      <c r="BA11410" s="55"/>
      <c r="BB11410" s="11"/>
      <c r="BC11410" s="12"/>
      <c r="BD11410" s="12"/>
      <c r="BE11410" s="12"/>
      <c r="BF11410" s="12"/>
      <c r="BG11410" s="12"/>
      <c r="BH11410" s="12"/>
      <c r="BI11410" s="12"/>
      <c r="BJ11410" s="12"/>
      <c r="BK11410" s="12"/>
    </row>
    <row r="11411" spans="1:63" s="5" customFormat="1">
      <c r="A11411" s="13"/>
      <c r="B11411" s="13"/>
      <c r="C11411" s="45"/>
      <c r="E11411" s="46"/>
      <c r="F11411" s="47"/>
      <c r="G11411" s="48"/>
      <c r="H11411" s="49"/>
      <c r="I11411" s="49"/>
      <c r="J11411" s="49"/>
      <c r="K11411" s="50"/>
      <c r="L11411" s="50"/>
      <c r="M11411" s="50"/>
      <c r="N11411" s="50"/>
      <c r="O11411" s="50"/>
      <c r="P11411" s="50"/>
      <c r="Q11411" s="50"/>
      <c r="R11411" s="51"/>
      <c r="S11411" s="51"/>
      <c r="T11411" s="51"/>
      <c r="U11411" s="51"/>
      <c r="V11411" s="51"/>
      <c r="W11411" s="51"/>
      <c r="X11411" s="44"/>
      <c r="AF11411" s="52"/>
      <c r="AM11411" s="7"/>
      <c r="AN11411" s="7"/>
      <c r="AO11411" s="53"/>
      <c r="AP11411" s="54"/>
      <c r="AQ11411" s="54"/>
      <c r="AR11411" s="7"/>
      <c r="AS11411" s="54"/>
      <c r="AT11411" s="53"/>
      <c r="AU11411" s="7"/>
      <c r="AV11411" s="7"/>
      <c r="AW11411" s="55"/>
      <c r="AX11411" s="56"/>
      <c r="AY11411" s="55"/>
      <c r="AZ11411" s="55"/>
      <c r="BA11411" s="55"/>
      <c r="BB11411" s="11"/>
      <c r="BC11411" s="12"/>
      <c r="BD11411" s="12"/>
      <c r="BE11411" s="12"/>
      <c r="BF11411" s="12"/>
      <c r="BG11411" s="12"/>
      <c r="BH11411" s="12"/>
      <c r="BI11411" s="12"/>
      <c r="BJ11411" s="12"/>
      <c r="BK11411" s="12"/>
    </row>
    <row r="11412" spans="1:63" s="5" customFormat="1">
      <c r="A11412" s="13"/>
      <c r="B11412" s="13"/>
      <c r="C11412" s="45"/>
      <c r="E11412" s="46"/>
      <c r="F11412" s="47"/>
      <c r="G11412" s="48"/>
      <c r="H11412" s="49"/>
      <c r="I11412" s="49"/>
      <c r="J11412" s="49"/>
      <c r="K11412" s="50"/>
      <c r="L11412" s="50"/>
      <c r="M11412" s="50"/>
      <c r="N11412" s="50"/>
      <c r="O11412" s="50"/>
      <c r="P11412" s="50"/>
      <c r="Q11412" s="50"/>
      <c r="R11412" s="51"/>
      <c r="S11412" s="51"/>
      <c r="T11412" s="51"/>
      <c r="U11412" s="51"/>
      <c r="V11412" s="51"/>
      <c r="W11412" s="51"/>
      <c r="X11412" s="44"/>
      <c r="AF11412" s="52"/>
      <c r="AM11412" s="7"/>
      <c r="AN11412" s="7"/>
      <c r="AO11412" s="53"/>
      <c r="AP11412" s="54"/>
      <c r="AQ11412" s="54"/>
      <c r="AR11412" s="7"/>
      <c r="AS11412" s="54"/>
      <c r="AT11412" s="53"/>
      <c r="AU11412" s="7"/>
      <c r="AV11412" s="7"/>
      <c r="AW11412" s="55"/>
      <c r="AX11412" s="56"/>
      <c r="AY11412" s="55"/>
      <c r="AZ11412" s="55"/>
      <c r="BA11412" s="55"/>
      <c r="BB11412" s="11"/>
      <c r="BC11412" s="12"/>
      <c r="BD11412" s="12"/>
      <c r="BE11412" s="12"/>
      <c r="BF11412" s="12"/>
      <c r="BG11412" s="12"/>
      <c r="BH11412" s="12"/>
      <c r="BI11412" s="12"/>
      <c r="BJ11412" s="12"/>
      <c r="BK11412" s="12"/>
    </row>
    <row r="11413" spans="1:63" s="5" customFormat="1">
      <c r="A11413" s="13"/>
      <c r="B11413" s="13"/>
      <c r="C11413" s="45"/>
      <c r="E11413" s="46"/>
      <c r="F11413" s="47"/>
      <c r="G11413" s="48"/>
      <c r="H11413" s="49"/>
      <c r="I11413" s="49"/>
      <c r="J11413" s="49"/>
      <c r="K11413" s="50"/>
      <c r="L11413" s="50"/>
      <c r="M11413" s="50"/>
      <c r="N11413" s="50"/>
      <c r="O11413" s="50"/>
      <c r="P11413" s="50"/>
      <c r="Q11413" s="50"/>
      <c r="R11413" s="51"/>
      <c r="S11413" s="51"/>
      <c r="T11413" s="51"/>
      <c r="U11413" s="51"/>
      <c r="V11413" s="51"/>
      <c r="W11413" s="51"/>
      <c r="X11413" s="44"/>
      <c r="AF11413" s="52"/>
      <c r="AM11413" s="7"/>
      <c r="AN11413" s="7"/>
      <c r="AO11413" s="53"/>
      <c r="AP11413" s="54"/>
      <c r="AQ11413" s="54"/>
      <c r="AR11413" s="7"/>
      <c r="AS11413" s="54"/>
      <c r="AT11413" s="53"/>
      <c r="AU11413" s="7"/>
      <c r="AV11413" s="7"/>
      <c r="AW11413" s="55"/>
      <c r="AX11413" s="56"/>
      <c r="AY11413" s="55"/>
      <c r="AZ11413" s="55"/>
      <c r="BA11413" s="55"/>
      <c r="BB11413" s="11"/>
      <c r="BC11413" s="12"/>
      <c r="BD11413" s="12"/>
      <c r="BE11413" s="12"/>
      <c r="BF11413" s="12"/>
      <c r="BG11413" s="12"/>
      <c r="BH11413" s="12"/>
      <c r="BI11413" s="12"/>
      <c r="BJ11413" s="12"/>
      <c r="BK11413" s="12"/>
    </row>
    <row r="11414" spans="1:63" s="5" customFormat="1">
      <c r="A11414" s="13"/>
      <c r="B11414" s="13"/>
      <c r="C11414" s="45"/>
      <c r="E11414" s="46"/>
      <c r="F11414" s="47"/>
      <c r="G11414" s="48"/>
      <c r="H11414" s="49"/>
      <c r="I11414" s="49"/>
      <c r="J11414" s="49"/>
      <c r="K11414" s="50"/>
      <c r="L11414" s="50"/>
      <c r="M11414" s="50"/>
      <c r="N11414" s="50"/>
      <c r="O11414" s="50"/>
      <c r="P11414" s="50"/>
      <c r="Q11414" s="50"/>
      <c r="R11414" s="51"/>
      <c r="S11414" s="51"/>
      <c r="T11414" s="51"/>
      <c r="U11414" s="51"/>
      <c r="V11414" s="51"/>
      <c r="W11414" s="51"/>
      <c r="X11414" s="44"/>
      <c r="AF11414" s="52"/>
      <c r="AM11414" s="7"/>
      <c r="AN11414" s="7"/>
      <c r="AO11414" s="53"/>
      <c r="AP11414" s="54"/>
      <c r="AQ11414" s="54"/>
      <c r="AR11414" s="7"/>
      <c r="AS11414" s="54"/>
      <c r="AT11414" s="53"/>
      <c r="AU11414" s="7"/>
      <c r="AV11414" s="7"/>
      <c r="AW11414" s="55"/>
      <c r="AX11414" s="56"/>
      <c r="AY11414" s="55"/>
      <c r="AZ11414" s="55"/>
      <c r="BA11414" s="55"/>
      <c r="BB11414" s="11"/>
      <c r="BC11414" s="12"/>
      <c r="BD11414" s="12"/>
      <c r="BE11414" s="12"/>
      <c r="BF11414" s="12"/>
      <c r="BG11414" s="12"/>
      <c r="BH11414" s="12"/>
      <c r="BI11414" s="12"/>
      <c r="BJ11414" s="12"/>
      <c r="BK11414" s="12"/>
    </row>
    <row r="11415" spans="1:63" s="5" customFormat="1">
      <c r="A11415" s="13"/>
      <c r="B11415" s="13"/>
      <c r="C11415" s="45"/>
      <c r="E11415" s="46"/>
      <c r="F11415" s="47"/>
      <c r="G11415" s="48"/>
      <c r="H11415" s="49"/>
      <c r="I11415" s="49"/>
      <c r="J11415" s="49"/>
      <c r="K11415" s="50"/>
      <c r="L11415" s="50"/>
      <c r="M11415" s="50"/>
      <c r="N11415" s="50"/>
      <c r="O11415" s="50"/>
      <c r="P11415" s="50"/>
      <c r="Q11415" s="50"/>
      <c r="R11415" s="51"/>
      <c r="S11415" s="51"/>
      <c r="T11415" s="51"/>
      <c r="U11415" s="51"/>
      <c r="V11415" s="51"/>
      <c r="W11415" s="51"/>
      <c r="X11415" s="44"/>
      <c r="AF11415" s="52"/>
      <c r="AM11415" s="7"/>
      <c r="AN11415" s="7"/>
      <c r="AO11415" s="53"/>
      <c r="AP11415" s="54"/>
      <c r="AQ11415" s="54"/>
      <c r="AR11415" s="7"/>
      <c r="AS11415" s="54"/>
      <c r="AT11415" s="53"/>
      <c r="AU11415" s="7"/>
      <c r="AV11415" s="7"/>
      <c r="AW11415" s="55"/>
      <c r="AX11415" s="56"/>
      <c r="AY11415" s="55"/>
      <c r="AZ11415" s="55"/>
      <c r="BA11415" s="55"/>
      <c r="BB11415" s="11"/>
      <c r="BC11415" s="12"/>
      <c r="BD11415" s="12"/>
      <c r="BE11415" s="12"/>
      <c r="BF11415" s="12"/>
      <c r="BG11415" s="12"/>
      <c r="BH11415" s="12"/>
      <c r="BI11415" s="12"/>
      <c r="BJ11415" s="12"/>
      <c r="BK11415" s="12"/>
    </row>
    <row r="11416" spans="1:63" s="5" customFormat="1">
      <c r="A11416" s="13"/>
      <c r="B11416" s="13"/>
      <c r="C11416" s="45"/>
      <c r="E11416" s="46"/>
      <c r="F11416" s="47"/>
      <c r="G11416" s="48"/>
      <c r="H11416" s="49"/>
      <c r="I11416" s="49"/>
      <c r="J11416" s="49"/>
      <c r="K11416" s="50"/>
      <c r="L11416" s="50"/>
      <c r="M11416" s="50"/>
      <c r="N11416" s="50"/>
      <c r="O11416" s="50"/>
      <c r="P11416" s="50"/>
      <c r="Q11416" s="50"/>
      <c r="R11416" s="51"/>
      <c r="S11416" s="51"/>
      <c r="T11416" s="51"/>
      <c r="U11416" s="51"/>
      <c r="V11416" s="51"/>
      <c r="W11416" s="51"/>
      <c r="X11416" s="44"/>
      <c r="AF11416" s="52"/>
      <c r="AM11416" s="7"/>
      <c r="AN11416" s="7"/>
      <c r="AO11416" s="53"/>
      <c r="AP11416" s="54"/>
      <c r="AQ11416" s="54"/>
      <c r="AR11416" s="7"/>
      <c r="AS11416" s="54"/>
      <c r="AT11416" s="53"/>
      <c r="AU11416" s="7"/>
      <c r="AV11416" s="7"/>
      <c r="AW11416" s="55"/>
      <c r="AX11416" s="56"/>
      <c r="AY11416" s="55"/>
      <c r="AZ11416" s="55"/>
      <c r="BA11416" s="55"/>
      <c r="BB11416" s="11"/>
      <c r="BC11416" s="12"/>
      <c r="BD11416" s="12"/>
      <c r="BE11416" s="12"/>
      <c r="BF11416" s="12"/>
      <c r="BG11416" s="12"/>
      <c r="BH11416" s="12"/>
      <c r="BI11416" s="12"/>
      <c r="BJ11416" s="12"/>
      <c r="BK11416" s="12"/>
    </row>
    <row r="11417" spans="1:63" s="5" customFormat="1">
      <c r="A11417" s="13"/>
      <c r="B11417" s="13"/>
      <c r="C11417" s="45"/>
      <c r="E11417" s="46"/>
      <c r="F11417" s="47"/>
      <c r="G11417" s="48"/>
      <c r="H11417" s="49"/>
      <c r="I11417" s="49"/>
      <c r="J11417" s="49"/>
      <c r="K11417" s="50"/>
      <c r="L11417" s="50"/>
      <c r="M11417" s="50"/>
      <c r="N11417" s="50"/>
      <c r="O11417" s="50"/>
      <c r="P11417" s="50"/>
      <c r="Q11417" s="50"/>
      <c r="R11417" s="51"/>
      <c r="S11417" s="51"/>
      <c r="T11417" s="51"/>
      <c r="U11417" s="51"/>
      <c r="V11417" s="51"/>
      <c r="W11417" s="51"/>
      <c r="X11417" s="44"/>
      <c r="AF11417" s="52"/>
      <c r="AM11417" s="7"/>
      <c r="AN11417" s="7"/>
      <c r="AO11417" s="53"/>
      <c r="AP11417" s="54"/>
      <c r="AQ11417" s="54"/>
      <c r="AR11417" s="7"/>
      <c r="AS11417" s="54"/>
      <c r="AT11417" s="53"/>
      <c r="AU11417" s="7"/>
      <c r="AV11417" s="7"/>
      <c r="AW11417" s="55"/>
      <c r="AX11417" s="56"/>
      <c r="AY11417" s="55"/>
      <c r="AZ11417" s="55"/>
      <c r="BA11417" s="55"/>
      <c r="BB11417" s="11"/>
      <c r="BC11417" s="12"/>
      <c r="BD11417" s="12"/>
      <c r="BE11417" s="12"/>
      <c r="BF11417" s="12"/>
      <c r="BG11417" s="12"/>
      <c r="BH11417" s="12"/>
      <c r="BI11417" s="12"/>
      <c r="BJ11417" s="12"/>
      <c r="BK11417" s="12"/>
    </row>
    <row r="11418" spans="1:63" s="5" customFormat="1">
      <c r="A11418" s="13"/>
      <c r="B11418" s="13"/>
      <c r="C11418" s="45"/>
      <c r="E11418" s="46"/>
      <c r="F11418" s="47"/>
      <c r="G11418" s="48"/>
      <c r="H11418" s="49"/>
      <c r="I11418" s="49"/>
      <c r="J11418" s="49"/>
      <c r="K11418" s="50"/>
      <c r="L11418" s="50"/>
      <c r="M11418" s="50"/>
      <c r="N11418" s="50"/>
      <c r="O11418" s="50"/>
      <c r="P11418" s="50"/>
      <c r="Q11418" s="50"/>
      <c r="R11418" s="51"/>
      <c r="S11418" s="51"/>
      <c r="T11418" s="51"/>
      <c r="U11418" s="51"/>
      <c r="V11418" s="51"/>
      <c r="W11418" s="51"/>
      <c r="X11418" s="44"/>
      <c r="AF11418" s="52"/>
      <c r="AM11418" s="7"/>
      <c r="AN11418" s="7"/>
      <c r="AO11418" s="53"/>
      <c r="AP11418" s="54"/>
      <c r="AQ11418" s="54"/>
      <c r="AR11418" s="7"/>
      <c r="AS11418" s="54"/>
      <c r="AT11418" s="53"/>
      <c r="AU11418" s="7"/>
      <c r="AV11418" s="7"/>
      <c r="AW11418" s="55"/>
      <c r="AX11418" s="56"/>
      <c r="AY11418" s="55"/>
      <c r="AZ11418" s="55"/>
      <c r="BA11418" s="55"/>
      <c r="BB11418" s="11"/>
      <c r="BC11418" s="12"/>
      <c r="BD11418" s="12"/>
      <c r="BE11418" s="12"/>
      <c r="BF11418" s="12"/>
      <c r="BG11418" s="12"/>
      <c r="BH11418" s="12"/>
      <c r="BI11418" s="12"/>
      <c r="BJ11418" s="12"/>
      <c r="BK11418" s="12"/>
    </row>
    <row r="11419" spans="1:63" s="5" customFormat="1">
      <c r="A11419" s="13"/>
      <c r="B11419" s="13"/>
      <c r="C11419" s="45"/>
      <c r="E11419" s="46"/>
      <c r="F11419" s="47"/>
      <c r="G11419" s="48"/>
      <c r="H11419" s="49"/>
      <c r="I11419" s="49"/>
      <c r="J11419" s="49"/>
      <c r="K11419" s="50"/>
      <c r="L11419" s="50"/>
      <c r="M11419" s="50"/>
      <c r="N11419" s="50"/>
      <c r="O11419" s="50"/>
      <c r="P11419" s="50"/>
      <c r="Q11419" s="50"/>
      <c r="R11419" s="51"/>
      <c r="S11419" s="51"/>
      <c r="T11419" s="51"/>
      <c r="U11419" s="51"/>
      <c r="V11419" s="51"/>
      <c r="W11419" s="51"/>
      <c r="X11419" s="44"/>
      <c r="AF11419" s="52"/>
      <c r="AM11419" s="7"/>
      <c r="AN11419" s="7"/>
      <c r="AO11419" s="53"/>
      <c r="AP11419" s="54"/>
      <c r="AQ11419" s="54"/>
      <c r="AR11419" s="7"/>
      <c r="AS11419" s="54"/>
      <c r="AT11419" s="53"/>
      <c r="AU11419" s="7"/>
      <c r="AV11419" s="7"/>
      <c r="AW11419" s="55"/>
      <c r="AX11419" s="56"/>
      <c r="AY11419" s="55"/>
      <c r="AZ11419" s="55"/>
      <c r="BA11419" s="55"/>
      <c r="BB11419" s="11"/>
      <c r="BC11419" s="12"/>
      <c r="BD11419" s="12"/>
      <c r="BE11419" s="12"/>
      <c r="BF11419" s="12"/>
      <c r="BG11419" s="12"/>
      <c r="BH11419" s="12"/>
      <c r="BI11419" s="12"/>
      <c r="BJ11419" s="12"/>
      <c r="BK11419" s="12"/>
    </row>
    <row r="11420" spans="1:63" s="5" customFormat="1">
      <c r="A11420" s="13"/>
      <c r="B11420" s="13"/>
      <c r="C11420" s="45"/>
      <c r="E11420" s="46"/>
      <c r="F11420" s="47"/>
      <c r="G11420" s="48"/>
      <c r="H11420" s="49"/>
      <c r="I11420" s="49"/>
      <c r="J11420" s="49"/>
      <c r="K11420" s="50"/>
      <c r="L11420" s="50"/>
      <c r="M11420" s="50"/>
      <c r="N11420" s="50"/>
      <c r="O11420" s="50"/>
      <c r="P11420" s="50"/>
      <c r="Q11420" s="50"/>
      <c r="R11420" s="51"/>
      <c r="S11420" s="51"/>
      <c r="T11420" s="51"/>
      <c r="U11420" s="51"/>
      <c r="V11420" s="51"/>
      <c r="W11420" s="51"/>
      <c r="X11420" s="44"/>
      <c r="AF11420" s="52"/>
      <c r="AM11420" s="7"/>
      <c r="AN11420" s="7"/>
      <c r="AO11420" s="53"/>
      <c r="AP11420" s="54"/>
      <c r="AQ11420" s="54"/>
      <c r="AR11420" s="7"/>
      <c r="AS11420" s="54"/>
      <c r="AT11420" s="53"/>
      <c r="AU11420" s="7"/>
      <c r="AV11420" s="7"/>
      <c r="AW11420" s="55"/>
      <c r="AX11420" s="56"/>
      <c r="AY11420" s="55"/>
      <c r="AZ11420" s="55"/>
      <c r="BA11420" s="55"/>
      <c r="BB11420" s="11"/>
      <c r="BC11420" s="12"/>
      <c r="BD11420" s="12"/>
      <c r="BE11420" s="12"/>
      <c r="BF11420" s="12"/>
      <c r="BG11420" s="12"/>
      <c r="BH11420" s="12"/>
      <c r="BI11420" s="12"/>
      <c r="BJ11420" s="12"/>
      <c r="BK11420" s="12"/>
    </row>
    <row r="11421" spans="1:63" s="5" customFormat="1">
      <c r="A11421" s="13"/>
      <c r="B11421" s="13"/>
      <c r="C11421" s="45"/>
      <c r="E11421" s="46"/>
      <c r="F11421" s="47"/>
      <c r="G11421" s="48"/>
      <c r="H11421" s="49"/>
      <c r="I11421" s="49"/>
      <c r="J11421" s="49"/>
      <c r="K11421" s="50"/>
      <c r="L11421" s="50"/>
      <c r="M11421" s="50"/>
      <c r="N11421" s="50"/>
      <c r="O11421" s="50"/>
      <c r="P11421" s="50"/>
      <c r="Q11421" s="50"/>
      <c r="R11421" s="51"/>
      <c r="S11421" s="51"/>
      <c r="T11421" s="51"/>
      <c r="U11421" s="51"/>
      <c r="V11421" s="51"/>
      <c r="W11421" s="51"/>
      <c r="X11421" s="44"/>
      <c r="AF11421" s="52"/>
      <c r="AM11421" s="7"/>
      <c r="AN11421" s="7"/>
      <c r="AO11421" s="53"/>
      <c r="AP11421" s="54"/>
      <c r="AQ11421" s="54"/>
      <c r="AR11421" s="7"/>
      <c r="AS11421" s="54"/>
      <c r="AT11421" s="53"/>
      <c r="AU11421" s="7"/>
      <c r="AV11421" s="7"/>
      <c r="AW11421" s="55"/>
      <c r="AX11421" s="56"/>
      <c r="AY11421" s="55"/>
      <c r="AZ11421" s="55"/>
      <c r="BA11421" s="55"/>
      <c r="BB11421" s="11"/>
      <c r="BC11421" s="12"/>
      <c r="BD11421" s="12"/>
      <c r="BE11421" s="12"/>
      <c r="BF11421" s="12"/>
      <c r="BG11421" s="12"/>
      <c r="BH11421" s="12"/>
      <c r="BI11421" s="12"/>
      <c r="BJ11421" s="12"/>
      <c r="BK11421" s="12"/>
    </row>
    <row r="11422" spans="1:63" s="5" customFormat="1">
      <c r="A11422" s="13"/>
      <c r="B11422" s="13"/>
      <c r="C11422" s="45"/>
      <c r="E11422" s="46"/>
      <c r="F11422" s="47"/>
      <c r="G11422" s="48"/>
      <c r="H11422" s="49"/>
      <c r="I11422" s="49"/>
      <c r="J11422" s="49"/>
      <c r="K11422" s="50"/>
      <c r="L11422" s="50"/>
      <c r="M11422" s="50"/>
      <c r="N11422" s="50"/>
      <c r="O11422" s="50"/>
      <c r="P11422" s="50"/>
      <c r="Q11422" s="50"/>
      <c r="R11422" s="51"/>
      <c r="S11422" s="51"/>
      <c r="T11422" s="51"/>
      <c r="U11422" s="51"/>
      <c r="V11422" s="51"/>
      <c r="W11422" s="51"/>
      <c r="X11422" s="44"/>
      <c r="AF11422" s="52"/>
      <c r="AM11422" s="7"/>
      <c r="AN11422" s="7"/>
      <c r="AO11422" s="53"/>
      <c r="AP11422" s="54"/>
      <c r="AQ11422" s="54"/>
      <c r="AR11422" s="7"/>
      <c r="AS11422" s="54"/>
      <c r="AT11422" s="53"/>
      <c r="AU11422" s="7"/>
      <c r="AV11422" s="7"/>
      <c r="AW11422" s="55"/>
      <c r="AX11422" s="56"/>
      <c r="AY11422" s="55"/>
      <c r="AZ11422" s="55"/>
      <c r="BA11422" s="55"/>
      <c r="BB11422" s="11"/>
      <c r="BC11422" s="12"/>
      <c r="BD11422" s="12"/>
      <c r="BE11422" s="12"/>
      <c r="BF11422" s="12"/>
      <c r="BG11422" s="12"/>
      <c r="BH11422" s="12"/>
      <c r="BI11422" s="12"/>
      <c r="BJ11422" s="12"/>
      <c r="BK11422" s="12"/>
    </row>
    <row r="11423" spans="1:63" s="5" customFormat="1">
      <c r="A11423" s="13"/>
      <c r="B11423" s="13"/>
      <c r="C11423" s="45"/>
      <c r="E11423" s="46"/>
      <c r="F11423" s="47"/>
      <c r="G11423" s="48"/>
      <c r="H11423" s="49"/>
      <c r="I11423" s="49"/>
      <c r="J11423" s="49"/>
      <c r="K11423" s="50"/>
      <c r="L11423" s="50"/>
      <c r="M11423" s="50"/>
      <c r="N11423" s="50"/>
      <c r="O11423" s="50"/>
      <c r="P11423" s="50"/>
      <c r="Q11423" s="50"/>
      <c r="R11423" s="51"/>
      <c r="S11423" s="51"/>
      <c r="T11423" s="51"/>
      <c r="U11423" s="51"/>
      <c r="V11423" s="51"/>
      <c r="W11423" s="51"/>
      <c r="X11423" s="44"/>
      <c r="AF11423" s="52"/>
      <c r="AM11423" s="7"/>
      <c r="AN11423" s="7"/>
      <c r="AO11423" s="53"/>
      <c r="AP11423" s="54"/>
      <c r="AQ11423" s="54"/>
      <c r="AR11423" s="7"/>
      <c r="AS11423" s="54"/>
      <c r="AT11423" s="53"/>
      <c r="AU11423" s="7"/>
      <c r="AV11423" s="7"/>
      <c r="AW11423" s="55"/>
      <c r="AX11423" s="56"/>
      <c r="AY11423" s="55"/>
      <c r="AZ11423" s="55"/>
      <c r="BA11423" s="55"/>
      <c r="BB11423" s="11"/>
      <c r="BC11423" s="12"/>
      <c r="BD11423" s="12"/>
      <c r="BE11423" s="12"/>
      <c r="BF11423" s="12"/>
      <c r="BG11423" s="12"/>
      <c r="BH11423" s="12"/>
      <c r="BI11423" s="12"/>
      <c r="BJ11423" s="12"/>
      <c r="BK11423" s="12"/>
    </row>
    <row r="11424" spans="1:63" s="5" customFormat="1">
      <c r="A11424" s="13"/>
      <c r="B11424" s="13"/>
      <c r="C11424" s="45"/>
      <c r="E11424" s="46"/>
      <c r="F11424" s="47"/>
      <c r="G11424" s="48"/>
      <c r="H11424" s="49"/>
      <c r="I11424" s="49"/>
      <c r="J11424" s="49"/>
      <c r="K11424" s="50"/>
      <c r="L11424" s="50"/>
      <c r="M11424" s="50"/>
      <c r="N11424" s="50"/>
      <c r="O11424" s="50"/>
      <c r="P11424" s="50"/>
      <c r="Q11424" s="50"/>
      <c r="R11424" s="51"/>
      <c r="S11424" s="51"/>
      <c r="T11424" s="51"/>
      <c r="U11424" s="51"/>
      <c r="V11424" s="51"/>
      <c r="W11424" s="51"/>
      <c r="X11424" s="44"/>
      <c r="AF11424" s="52"/>
      <c r="AM11424" s="7"/>
      <c r="AN11424" s="7"/>
      <c r="AO11424" s="53"/>
      <c r="AP11424" s="54"/>
      <c r="AQ11424" s="54"/>
      <c r="AR11424" s="7"/>
      <c r="AS11424" s="54"/>
      <c r="AT11424" s="53"/>
      <c r="AU11424" s="7"/>
      <c r="AV11424" s="7"/>
      <c r="AW11424" s="55"/>
      <c r="AX11424" s="56"/>
      <c r="AY11424" s="55"/>
      <c r="AZ11424" s="55"/>
      <c r="BA11424" s="55"/>
      <c r="BB11424" s="11"/>
      <c r="BC11424" s="12"/>
      <c r="BD11424" s="12"/>
      <c r="BE11424" s="12"/>
      <c r="BF11424" s="12"/>
      <c r="BG11424" s="12"/>
      <c r="BH11424" s="12"/>
      <c r="BI11424" s="12"/>
      <c r="BJ11424" s="12"/>
      <c r="BK11424" s="12"/>
    </row>
    <row r="11425" spans="1:63" s="5" customFormat="1">
      <c r="A11425" s="13"/>
      <c r="B11425" s="13"/>
      <c r="C11425" s="45"/>
      <c r="E11425" s="46"/>
      <c r="F11425" s="47"/>
      <c r="G11425" s="48"/>
      <c r="H11425" s="49"/>
      <c r="I11425" s="49"/>
      <c r="J11425" s="49"/>
      <c r="K11425" s="50"/>
      <c r="L11425" s="50"/>
      <c r="M11425" s="50"/>
      <c r="N11425" s="50"/>
      <c r="O11425" s="50"/>
      <c r="P11425" s="50"/>
      <c r="Q11425" s="50"/>
      <c r="R11425" s="51"/>
      <c r="S11425" s="51"/>
      <c r="T11425" s="51"/>
      <c r="U11425" s="51"/>
      <c r="V11425" s="51"/>
      <c r="W11425" s="51"/>
      <c r="X11425" s="44"/>
      <c r="AF11425" s="52"/>
      <c r="AM11425" s="7"/>
      <c r="AN11425" s="7"/>
      <c r="AO11425" s="53"/>
      <c r="AP11425" s="54"/>
      <c r="AQ11425" s="54"/>
      <c r="AR11425" s="7"/>
      <c r="AS11425" s="54"/>
      <c r="AT11425" s="53"/>
      <c r="AU11425" s="7"/>
      <c r="AV11425" s="7"/>
      <c r="AW11425" s="55"/>
      <c r="AX11425" s="56"/>
      <c r="AY11425" s="55"/>
      <c r="AZ11425" s="55"/>
      <c r="BA11425" s="55"/>
      <c r="BB11425" s="11"/>
      <c r="BC11425" s="12"/>
      <c r="BD11425" s="12"/>
      <c r="BE11425" s="12"/>
      <c r="BF11425" s="12"/>
      <c r="BG11425" s="12"/>
      <c r="BH11425" s="12"/>
      <c r="BI11425" s="12"/>
      <c r="BJ11425" s="12"/>
      <c r="BK11425" s="12"/>
    </row>
    <row r="11426" spans="1:63" s="5" customFormat="1">
      <c r="A11426" s="13"/>
      <c r="B11426" s="13"/>
      <c r="C11426" s="45"/>
      <c r="E11426" s="46"/>
      <c r="F11426" s="47"/>
      <c r="G11426" s="48"/>
      <c r="H11426" s="49"/>
      <c r="I11426" s="49"/>
      <c r="J11426" s="49"/>
      <c r="K11426" s="50"/>
      <c r="L11426" s="50"/>
      <c r="M11426" s="50"/>
      <c r="N11426" s="50"/>
      <c r="O11426" s="50"/>
      <c r="P11426" s="50"/>
      <c r="Q11426" s="50"/>
      <c r="R11426" s="51"/>
      <c r="S11426" s="51"/>
      <c r="T11426" s="51"/>
      <c r="U11426" s="51"/>
      <c r="V11426" s="51"/>
      <c r="W11426" s="51"/>
      <c r="X11426" s="44"/>
      <c r="AF11426" s="52"/>
      <c r="AM11426" s="7"/>
      <c r="AN11426" s="7"/>
      <c r="AO11426" s="53"/>
      <c r="AP11426" s="54"/>
      <c r="AQ11426" s="54"/>
      <c r="AR11426" s="7"/>
      <c r="AS11426" s="54"/>
      <c r="AT11426" s="53"/>
      <c r="AU11426" s="7"/>
      <c r="AV11426" s="7"/>
      <c r="AW11426" s="55"/>
      <c r="AX11426" s="56"/>
      <c r="AY11426" s="55"/>
      <c r="AZ11426" s="55"/>
      <c r="BA11426" s="55"/>
      <c r="BB11426" s="11"/>
      <c r="BC11426" s="12"/>
      <c r="BD11426" s="12"/>
      <c r="BE11426" s="12"/>
      <c r="BF11426" s="12"/>
      <c r="BG11426" s="12"/>
      <c r="BH11426" s="12"/>
      <c r="BI11426" s="12"/>
      <c r="BJ11426" s="12"/>
      <c r="BK11426" s="12"/>
    </row>
    <row r="11427" spans="1:63" s="5" customFormat="1">
      <c r="A11427" s="13"/>
      <c r="B11427" s="13"/>
      <c r="C11427" s="45"/>
      <c r="E11427" s="46"/>
      <c r="F11427" s="47"/>
      <c r="G11427" s="48"/>
      <c r="H11427" s="49"/>
      <c r="I11427" s="49"/>
      <c r="J11427" s="49"/>
      <c r="K11427" s="50"/>
      <c r="L11427" s="50"/>
      <c r="M11427" s="50"/>
      <c r="N11427" s="50"/>
      <c r="O11427" s="50"/>
      <c r="P11427" s="50"/>
      <c r="Q11427" s="50"/>
      <c r="R11427" s="51"/>
      <c r="S11427" s="51"/>
      <c r="T11427" s="51"/>
      <c r="U11427" s="51"/>
      <c r="V11427" s="51"/>
      <c r="W11427" s="51"/>
      <c r="X11427" s="44"/>
      <c r="AF11427" s="52"/>
      <c r="AM11427" s="7"/>
      <c r="AN11427" s="7"/>
      <c r="AO11427" s="53"/>
      <c r="AP11427" s="54"/>
      <c r="AQ11427" s="54"/>
      <c r="AR11427" s="7"/>
      <c r="AS11427" s="54"/>
      <c r="AT11427" s="53"/>
      <c r="AU11427" s="7"/>
      <c r="AV11427" s="7"/>
      <c r="AW11427" s="55"/>
      <c r="AX11427" s="56"/>
      <c r="AY11427" s="55"/>
      <c r="AZ11427" s="55"/>
      <c r="BA11427" s="55"/>
      <c r="BB11427" s="11"/>
      <c r="BC11427" s="12"/>
      <c r="BD11427" s="12"/>
      <c r="BE11427" s="12"/>
      <c r="BF11427" s="12"/>
      <c r="BG11427" s="12"/>
      <c r="BH11427" s="12"/>
      <c r="BI11427" s="12"/>
      <c r="BJ11427" s="12"/>
      <c r="BK11427" s="12"/>
    </row>
    <row r="11428" spans="1:63" s="5" customFormat="1">
      <c r="A11428" s="13"/>
      <c r="B11428" s="13"/>
      <c r="C11428" s="45"/>
      <c r="E11428" s="46"/>
      <c r="F11428" s="47"/>
      <c r="G11428" s="48"/>
      <c r="H11428" s="49"/>
      <c r="I11428" s="49"/>
      <c r="J11428" s="49"/>
      <c r="K11428" s="50"/>
      <c r="L11428" s="50"/>
      <c r="M11428" s="50"/>
      <c r="N11428" s="50"/>
      <c r="O11428" s="50"/>
      <c r="P11428" s="50"/>
      <c r="Q11428" s="50"/>
      <c r="R11428" s="51"/>
      <c r="S11428" s="51"/>
      <c r="T11428" s="51"/>
      <c r="U11428" s="51"/>
      <c r="V11428" s="51"/>
      <c r="W11428" s="51"/>
      <c r="X11428" s="44"/>
      <c r="AF11428" s="52"/>
      <c r="AM11428" s="7"/>
      <c r="AN11428" s="7"/>
      <c r="AO11428" s="53"/>
      <c r="AP11428" s="54"/>
      <c r="AQ11428" s="54"/>
      <c r="AR11428" s="7"/>
      <c r="AS11428" s="54"/>
      <c r="AT11428" s="53"/>
      <c r="AU11428" s="7"/>
      <c r="AV11428" s="7"/>
      <c r="AW11428" s="55"/>
      <c r="AX11428" s="56"/>
      <c r="AY11428" s="55"/>
      <c r="AZ11428" s="55"/>
      <c r="BA11428" s="55"/>
      <c r="BB11428" s="11"/>
      <c r="BC11428" s="12"/>
      <c r="BD11428" s="12"/>
      <c r="BE11428" s="12"/>
      <c r="BF11428" s="12"/>
      <c r="BG11428" s="12"/>
      <c r="BH11428" s="12"/>
      <c r="BI11428" s="12"/>
      <c r="BJ11428" s="12"/>
      <c r="BK11428" s="12"/>
    </row>
    <row r="11429" spans="1:63" s="5" customFormat="1">
      <c r="A11429" s="13"/>
      <c r="B11429" s="13"/>
      <c r="C11429" s="45"/>
      <c r="E11429" s="46"/>
      <c r="F11429" s="47"/>
      <c r="G11429" s="48"/>
      <c r="H11429" s="49"/>
      <c r="I11429" s="49"/>
      <c r="J11429" s="49"/>
      <c r="K11429" s="50"/>
      <c r="L11429" s="50"/>
      <c r="M11429" s="50"/>
      <c r="N11429" s="50"/>
      <c r="O11429" s="50"/>
      <c r="P11429" s="50"/>
      <c r="Q11429" s="50"/>
      <c r="R11429" s="51"/>
      <c r="S11429" s="51"/>
      <c r="T11429" s="51"/>
      <c r="U11429" s="51"/>
      <c r="V11429" s="51"/>
      <c r="W11429" s="51"/>
      <c r="X11429" s="44"/>
      <c r="AF11429" s="52"/>
      <c r="AM11429" s="7"/>
      <c r="AN11429" s="7"/>
      <c r="AO11429" s="53"/>
      <c r="AP11429" s="54"/>
      <c r="AQ11429" s="54"/>
      <c r="AR11429" s="7"/>
      <c r="AS11429" s="54"/>
      <c r="AT11429" s="53"/>
      <c r="AU11429" s="7"/>
      <c r="AV11429" s="7"/>
      <c r="AW11429" s="55"/>
      <c r="AX11429" s="56"/>
      <c r="AY11429" s="55"/>
      <c r="AZ11429" s="55"/>
      <c r="BA11429" s="55"/>
      <c r="BB11429" s="11"/>
      <c r="BC11429" s="12"/>
      <c r="BD11429" s="12"/>
      <c r="BE11429" s="12"/>
      <c r="BF11429" s="12"/>
      <c r="BG11429" s="12"/>
      <c r="BH11429" s="12"/>
      <c r="BI11429" s="12"/>
      <c r="BJ11429" s="12"/>
      <c r="BK11429" s="12"/>
    </row>
    <row r="11430" spans="1:63" s="5" customFormat="1">
      <c r="A11430" s="13"/>
      <c r="B11430" s="13"/>
      <c r="C11430" s="45"/>
      <c r="E11430" s="46"/>
      <c r="F11430" s="47"/>
      <c r="G11430" s="48"/>
      <c r="H11430" s="49"/>
      <c r="I11430" s="49"/>
      <c r="J11430" s="49"/>
      <c r="K11430" s="50"/>
      <c r="L11430" s="50"/>
      <c r="M11430" s="50"/>
      <c r="N11430" s="50"/>
      <c r="O11430" s="50"/>
      <c r="P11430" s="50"/>
      <c r="Q11430" s="50"/>
      <c r="R11430" s="51"/>
      <c r="S11430" s="51"/>
      <c r="T11430" s="51"/>
      <c r="U11430" s="51"/>
      <c r="V11430" s="51"/>
      <c r="W11430" s="51"/>
      <c r="X11430" s="44"/>
      <c r="AF11430" s="52"/>
      <c r="AM11430" s="7"/>
      <c r="AN11430" s="7"/>
      <c r="AO11430" s="53"/>
      <c r="AP11430" s="54"/>
      <c r="AQ11430" s="54"/>
      <c r="AR11430" s="7"/>
      <c r="AS11430" s="54"/>
      <c r="AT11430" s="53"/>
      <c r="AU11430" s="7"/>
      <c r="AV11430" s="7"/>
      <c r="AW11430" s="55"/>
      <c r="AX11430" s="56"/>
      <c r="AY11430" s="55"/>
      <c r="AZ11430" s="55"/>
      <c r="BA11430" s="55"/>
      <c r="BB11430" s="11"/>
      <c r="BC11430" s="12"/>
      <c r="BD11430" s="12"/>
      <c r="BE11430" s="12"/>
      <c r="BF11430" s="12"/>
      <c r="BG11430" s="12"/>
      <c r="BH11430" s="12"/>
      <c r="BI11430" s="12"/>
      <c r="BJ11430" s="12"/>
      <c r="BK11430" s="12"/>
    </row>
    <row r="11431" spans="1:63" s="5" customFormat="1">
      <c r="A11431" s="13"/>
      <c r="B11431" s="13"/>
      <c r="C11431" s="45"/>
      <c r="E11431" s="46"/>
      <c r="F11431" s="47"/>
      <c r="G11431" s="48"/>
      <c r="H11431" s="49"/>
      <c r="I11431" s="49"/>
      <c r="J11431" s="49"/>
      <c r="K11431" s="50"/>
      <c r="L11431" s="50"/>
      <c r="M11431" s="50"/>
      <c r="N11431" s="50"/>
      <c r="O11431" s="50"/>
      <c r="P11431" s="50"/>
      <c r="Q11431" s="50"/>
      <c r="R11431" s="51"/>
      <c r="S11431" s="51"/>
      <c r="T11431" s="51"/>
      <c r="U11431" s="51"/>
      <c r="V11431" s="51"/>
      <c r="W11431" s="51"/>
      <c r="X11431" s="44"/>
      <c r="AF11431" s="52"/>
      <c r="AM11431" s="7"/>
      <c r="AN11431" s="7"/>
      <c r="AO11431" s="53"/>
      <c r="AP11431" s="54"/>
      <c r="AQ11431" s="54"/>
      <c r="AR11431" s="7"/>
      <c r="AS11431" s="54"/>
      <c r="AT11431" s="53"/>
      <c r="AU11431" s="7"/>
      <c r="AV11431" s="7"/>
      <c r="AW11431" s="55"/>
      <c r="AX11431" s="56"/>
      <c r="AY11431" s="55"/>
      <c r="AZ11431" s="55"/>
      <c r="BA11431" s="55"/>
      <c r="BB11431" s="11"/>
      <c r="BC11431" s="12"/>
      <c r="BD11431" s="12"/>
      <c r="BE11431" s="12"/>
      <c r="BF11431" s="12"/>
      <c r="BG11431" s="12"/>
      <c r="BH11431" s="12"/>
      <c r="BI11431" s="12"/>
      <c r="BJ11431" s="12"/>
      <c r="BK11431" s="12"/>
    </row>
    <row r="11432" spans="1:63" s="5" customFormat="1">
      <c r="A11432" s="13"/>
      <c r="B11432" s="13"/>
      <c r="C11432" s="45"/>
      <c r="E11432" s="46"/>
      <c r="F11432" s="47"/>
      <c r="G11432" s="48"/>
      <c r="H11432" s="49"/>
      <c r="I11432" s="49"/>
      <c r="J11432" s="49"/>
      <c r="K11432" s="50"/>
      <c r="L11432" s="50"/>
      <c r="M11432" s="50"/>
      <c r="N11432" s="50"/>
      <c r="O11432" s="50"/>
      <c r="P11432" s="50"/>
      <c r="Q11432" s="50"/>
      <c r="R11432" s="51"/>
      <c r="S11432" s="51"/>
      <c r="T11432" s="51"/>
      <c r="U11432" s="51"/>
      <c r="V11432" s="51"/>
      <c r="W11432" s="51"/>
      <c r="X11432" s="44"/>
      <c r="AF11432" s="52"/>
      <c r="AM11432" s="7"/>
      <c r="AN11432" s="7"/>
      <c r="AO11432" s="53"/>
      <c r="AP11432" s="54"/>
      <c r="AQ11432" s="54"/>
      <c r="AR11432" s="7"/>
      <c r="AS11432" s="54"/>
      <c r="AT11432" s="53"/>
      <c r="AU11432" s="7"/>
      <c r="AV11432" s="7"/>
      <c r="AW11432" s="55"/>
      <c r="AX11432" s="56"/>
      <c r="AY11432" s="55"/>
      <c r="AZ11432" s="55"/>
      <c r="BA11432" s="55"/>
      <c r="BB11432" s="11"/>
      <c r="BC11432" s="12"/>
      <c r="BD11432" s="12"/>
      <c r="BE11432" s="12"/>
      <c r="BF11432" s="12"/>
      <c r="BG11432" s="12"/>
      <c r="BH11432" s="12"/>
      <c r="BI11432" s="12"/>
      <c r="BJ11432" s="12"/>
      <c r="BK11432" s="12"/>
    </row>
    <row r="11433" spans="1:63" s="5" customFormat="1">
      <c r="A11433" s="13"/>
      <c r="B11433" s="13"/>
      <c r="C11433" s="45"/>
      <c r="E11433" s="46"/>
      <c r="F11433" s="47"/>
      <c r="G11433" s="48"/>
      <c r="H11433" s="49"/>
      <c r="I11433" s="49"/>
      <c r="J11433" s="49"/>
      <c r="K11433" s="50"/>
      <c r="L11433" s="50"/>
      <c r="M11433" s="50"/>
      <c r="N11433" s="50"/>
      <c r="O11433" s="50"/>
      <c r="P11433" s="50"/>
      <c r="Q11433" s="50"/>
      <c r="R11433" s="51"/>
      <c r="S11433" s="51"/>
      <c r="T11433" s="51"/>
      <c r="U11433" s="51"/>
      <c r="V11433" s="51"/>
      <c r="W11433" s="51"/>
      <c r="X11433" s="44"/>
      <c r="AF11433" s="52"/>
      <c r="AM11433" s="7"/>
      <c r="AN11433" s="7"/>
      <c r="AO11433" s="53"/>
      <c r="AP11433" s="54"/>
      <c r="AQ11433" s="54"/>
      <c r="AR11433" s="7"/>
      <c r="AS11433" s="54"/>
      <c r="AT11433" s="53"/>
      <c r="AU11433" s="7"/>
      <c r="AV11433" s="7"/>
      <c r="AW11433" s="55"/>
      <c r="AX11433" s="56"/>
      <c r="AY11433" s="55"/>
      <c r="AZ11433" s="55"/>
      <c r="BA11433" s="55"/>
      <c r="BB11433" s="11"/>
      <c r="BC11433" s="12"/>
      <c r="BD11433" s="12"/>
      <c r="BE11433" s="12"/>
      <c r="BF11433" s="12"/>
      <c r="BG11433" s="12"/>
      <c r="BH11433" s="12"/>
      <c r="BI11433" s="12"/>
      <c r="BJ11433" s="12"/>
      <c r="BK11433" s="12"/>
    </row>
    <row r="11434" spans="1:63" s="5" customFormat="1">
      <c r="A11434" s="13"/>
      <c r="B11434" s="13"/>
      <c r="C11434" s="45"/>
      <c r="E11434" s="46"/>
      <c r="F11434" s="47"/>
      <c r="G11434" s="48"/>
      <c r="H11434" s="49"/>
      <c r="I11434" s="49"/>
      <c r="J11434" s="49"/>
      <c r="K11434" s="50"/>
      <c r="L11434" s="50"/>
      <c r="M11434" s="50"/>
      <c r="N11434" s="50"/>
      <c r="O11434" s="50"/>
      <c r="P11434" s="50"/>
      <c r="Q11434" s="50"/>
      <c r="R11434" s="51"/>
      <c r="S11434" s="51"/>
      <c r="T11434" s="51"/>
      <c r="U11434" s="51"/>
      <c r="V11434" s="51"/>
      <c r="W11434" s="51"/>
      <c r="X11434" s="44"/>
      <c r="AF11434" s="52"/>
      <c r="AM11434" s="7"/>
      <c r="AN11434" s="7"/>
      <c r="AO11434" s="53"/>
      <c r="AP11434" s="54"/>
      <c r="AQ11434" s="54"/>
      <c r="AR11434" s="7"/>
      <c r="AS11434" s="54"/>
      <c r="AT11434" s="53"/>
      <c r="AU11434" s="7"/>
      <c r="AV11434" s="7"/>
      <c r="AW11434" s="55"/>
      <c r="AX11434" s="56"/>
      <c r="AY11434" s="55"/>
      <c r="AZ11434" s="55"/>
      <c r="BA11434" s="55"/>
      <c r="BB11434" s="11"/>
      <c r="BC11434" s="12"/>
      <c r="BD11434" s="12"/>
      <c r="BE11434" s="12"/>
      <c r="BF11434" s="12"/>
      <c r="BG11434" s="12"/>
      <c r="BH11434" s="12"/>
      <c r="BI11434" s="12"/>
      <c r="BJ11434" s="12"/>
      <c r="BK11434" s="12"/>
    </row>
    <row r="11435" spans="1:63" s="5" customFormat="1">
      <c r="A11435" s="13"/>
      <c r="B11435" s="13"/>
      <c r="C11435" s="45"/>
      <c r="E11435" s="46"/>
      <c r="F11435" s="47"/>
      <c r="G11435" s="48"/>
      <c r="H11435" s="49"/>
      <c r="I11435" s="49"/>
      <c r="J11435" s="49"/>
      <c r="K11435" s="50"/>
      <c r="L11435" s="50"/>
      <c r="M11435" s="50"/>
      <c r="N11435" s="50"/>
      <c r="O11435" s="50"/>
      <c r="P11435" s="50"/>
      <c r="Q11435" s="50"/>
      <c r="R11435" s="51"/>
      <c r="S11435" s="51"/>
      <c r="T11435" s="51"/>
      <c r="U11435" s="51"/>
      <c r="V11435" s="51"/>
      <c r="W11435" s="51"/>
      <c r="X11435" s="44"/>
      <c r="AF11435" s="52"/>
      <c r="AM11435" s="7"/>
      <c r="AN11435" s="7"/>
      <c r="AO11435" s="53"/>
      <c r="AP11435" s="54"/>
      <c r="AQ11435" s="54"/>
      <c r="AR11435" s="7"/>
      <c r="AS11435" s="54"/>
      <c r="AT11435" s="53"/>
      <c r="AU11435" s="7"/>
      <c r="AV11435" s="7"/>
      <c r="AW11435" s="55"/>
      <c r="AX11435" s="56"/>
      <c r="AY11435" s="55"/>
      <c r="AZ11435" s="55"/>
      <c r="BA11435" s="55"/>
      <c r="BB11435" s="11"/>
      <c r="BC11435" s="12"/>
      <c r="BD11435" s="12"/>
      <c r="BE11435" s="12"/>
      <c r="BF11435" s="12"/>
      <c r="BG11435" s="12"/>
      <c r="BH11435" s="12"/>
      <c r="BI11435" s="12"/>
      <c r="BJ11435" s="12"/>
      <c r="BK11435" s="12"/>
    </row>
    <row r="11436" spans="1:63" s="5" customFormat="1">
      <c r="A11436" s="13"/>
      <c r="B11436" s="13"/>
      <c r="C11436" s="45"/>
      <c r="E11436" s="46"/>
      <c r="F11436" s="47"/>
      <c r="G11436" s="48"/>
      <c r="H11436" s="49"/>
      <c r="I11436" s="49"/>
      <c r="J11436" s="49"/>
      <c r="K11436" s="50"/>
      <c r="L11436" s="50"/>
      <c r="M11436" s="50"/>
      <c r="N11436" s="50"/>
      <c r="O11436" s="50"/>
      <c r="P11436" s="50"/>
      <c r="Q11436" s="50"/>
      <c r="R11436" s="51"/>
      <c r="S11436" s="51"/>
      <c r="T11436" s="51"/>
      <c r="U11436" s="51"/>
      <c r="V11436" s="51"/>
      <c r="W11436" s="51"/>
      <c r="X11436" s="44"/>
      <c r="AF11436" s="52"/>
      <c r="AM11436" s="7"/>
      <c r="AN11436" s="7"/>
      <c r="AO11436" s="53"/>
      <c r="AP11436" s="54"/>
      <c r="AQ11436" s="54"/>
      <c r="AR11436" s="7"/>
      <c r="AS11436" s="54"/>
      <c r="AT11436" s="53"/>
      <c r="AU11436" s="7"/>
      <c r="AV11436" s="7"/>
      <c r="AW11436" s="55"/>
      <c r="AX11436" s="56"/>
      <c r="AY11436" s="55"/>
      <c r="AZ11436" s="55"/>
      <c r="BA11436" s="55"/>
      <c r="BB11436" s="11"/>
      <c r="BC11436" s="12"/>
      <c r="BD11436" s="12"/>
      <c r="BE11436" s="12"/>
      <c r="BF11436" s="12"/>
      <c r="BG11436" s="12"/>
      <c r="BH11436" s="12"/>
      <c r="BI11436" s="12"/>
      <c r="BJ11436" s="12"/>
      <c r="BK11436" s="12"/>
    </row>
    <row r="11437" spans="1:63" s="5" customFormat="1">
      <c r="A11437" s="13"/>
      <c r="B11437" s="13"/>
      <c r="C11437" s="45"/>
      <c r="E11437" s="46"/>
      <c r="F11437" s="47"/>
      <c r="G11437" s="48"/>
      <c r="H11437" s="49"/>
      <c r="I11437" s="49"/>
      <c r="J11437" s="49"/>
      <c r="K11437" s="50"/>
      <c r="L11437" s="50"/>
      <c r="M11437" s="50"/>
      <c r="N11437" s="50"/>
      <c r="O11437" s="50"/>
      <c r="P11437" s="50"/>
      <c r="Q11437" s="50"/>
      <c r="R11437" s="51"/>
      <c r="S11437" s="51"/>
      <c r="T11437" s="51"/>
      <c r="U11437" s="51"/>
      <c r="V11437" s="51"/>
      <c r="W11437" s="51"/>
      <c r="X11437" s="44"/>
      <c r="AF11437" s="52"/>
      <c r="AM11437" s="7"/>
      <c r="AN11437" s="7"/>
      <c r="AO11437" s="53"/>
      <c r="AP11437" s="54"/>
      <c r="AQ11437" s="54"/>
      <c r="AR11437" s="7"/>
      <c r="AS11437" s="54"/>
      <c r="AT11437" s="53"/>
      <c r="AU11437" s="7"/>
      <c r="AV11437" s="7"/>
      <c r="AW11437" s="55"/>
      <c r="AX11437" s="56"/>
      <c r="AY11437" s="55"/>
      <c r="AZ11437" s="55"/>
      <c r="BA11437" s="55"/>
      <c r="BB11437" s="11"/>
      <c r="BC11437" s="12"/>
      <c r="BD11437" s="12"/>
      <c r="BE11437" s="12"/>
      <c r="BF11437" s="12"/>
      <c r="BG11437" s="12"/>
      <c r="BH11437" s="12"/>
      <c r="BI11437" s="12"/>
      <c r="BJ11437" s="12"/>
      <c r="BK11437" s="12"/>
    </row>
    <row r="11438" spans="1:63" s="5" customFormat="1">
      <c r="A11438" s="13"/>
      <c r="B11438" s="13"/>
      <c r="C11438" s="45"/>
      <c r="E11438" s="46"/>
      <c r="F11438" s="47"/>
      <c r="G11438" s="48"/>
      <c r="H11438" s="49"/>
      <c r="I11438" s="49"/>
      <c r="J11438" s="49"/>
      <c r="K11438" s="50"/>
      <c r="L11438" s="50"/>
      <c r="M11438" s="50"/>
      <c r="N11438" s="50"/>
      <c r="O11438" s="50"/>
      <c r="P11438" s="50"/>
      <c r="Q11438" s="50"/>
      <c r="R11438" s="51"/>
      <c r="S11438" s="51"/>
      <c r="T11438" s="51"/>
      <c r="U11438" s="51"/>
      <c r="V11438" s="51"/>
      <c r="W11438" s="51"/>
      <c r="X11438" s="44"/>
      <c r="AF11438" s="52"/>
      <c r="AM11438" s="7"/>
      <c r="AN11438" s="7"/>
      <c r="AO11438" s="53"/>
      <c r="AP11438" s="54"/>
      <c r="AQ11438" s="54"/>
      <c r="AR11438" s="7"/>
      <c r="AS11438" s="54"/>
      <c r="AT11438" s="53"/>
      <c r="AU11438" s="7"/>
      <c r="AV11438" s="7"/>
      <c r="AW11438" s="55"/>
      <c r="AX11438" s="56"/>
      <c r="AY11438" s="55"/>
      <c r="AZ11438" s="55"/>
      <c r="BA11438" s="55"/>
      <c r="BB11438" s="11"/>
      <c r="BC11438" s="12"/>
      <c r="BD11438" s="12"/>
      <c r="BE11438" s="12"/>
      <c r="BF11438" s="12"/>
      <c r="BG11438" s="12"/>
      <c r="BH11438" s="12"/>
      <c r="BI11438" s="12"/>
      <c r="BJ11438" s="12"/>
      <c r="BK11438" s="12"/>
    </row>
    <row r="11439" spans="1:63" s="5" customFormat="1">
      <c r="A11439" s="13"/>
      <c r="B11439" s="13"/>
      <c r="C11439" s="45"/>
      <c r="E11439" s="46"/>
      <c r="F11439" s="47"/>
      <c r="G11439" s="48"/>
      <c r="H11439" s="49"/>
      <c r="I11439" s="49"/>
      <c r="J11439" s="49"/>
      <c r="K11439" s="50"/>
      <c r="L11439" s="50"/>
      <c r="M11439" s="50"/>
      <c r="N11439" s="50"/>
      <c r="O11439" s="50"/>
      <c r="P11439" s="50"/>
      <c r="Q11439" s="50"/>
      <c r="R11439" s="51"/>
      <c r="S11439" s="51"/>
      <c r="T11439" s="51"/>
      <c r="U11439" s="51"/>
      <c r="V11439" s="51"/>
      <c r="W11439" s="51"/>
      <c r="X11439" s="44"/>
      <c r="AF11439" s="52"/>
      <c r="AM11439" s="7"/>
      <c r="AN11439" s="7"/>
      <c r="AO11439" s="53"/>
      <c r="AP11439" s="54"/>
      <c r="AQ11439" s="54"/>
      <c r="AR11439" s="7"/>
      <c r="AS11439" s="54"/>
      <c r="AT11439" s="53"/>
      <c r="AU11439" s="7"/>
      <c r="AV11439" s="7"/>
      <c r="AW11439" s="55"/>
      <c r="AX11439" s="56"/>
      <c r="AY11439" s="55"/>
      <c r="AZ11439" s="55"/>
      <c r="BA11439" s="55"/>
      <c r="BB11439" s="11"/>
      <c r="BC11439" s="12"/>
      <c r="BD11439" s="12"/>
      <c r="BE11439" s="12"/>
      <c r="BF11439" s="12"/>
      <c r="BG11439" s="12"/>
      <c r="BH11439" s="12"/>
      <c r="BI11439" s="12"/>
      <c r="BJ11439" s="12"/>
      <c r="BK11439" s="12"/>
    </row>
    <row r="11440" spans="1:63" s="5" customFormat="1">
      <c r="A11440" s="13"/>
      <c r="B11440" s="13"/>
      <c r="C11440" s="45"/>
      <c r="E11440" s="46"/>
      <c r="F11440" s="47"/>
      <c r="G11440" s="48"/>
      <c r="H11440" s="49"/>
      <c r="I11440" s="49"/>
      <c r="J11440" s="49"/>
      <c r="K11440" s="50"/>
      <c r="L11440" s="50"/>
      <c r="M11440" s="50"/>
      <c r="N11440" s="50"/>
      <c r="O11440" s="50"/>
      <c r="P11440" s="50"/>
      <c r="Q11440" s="50"/>
      <c r="R11440" s="51"/>
      <c r="S11440" s="51"/>
      <c r="T11440" s="51"/>
      <c r="U11440" s="51"/>
      <c r="V11440" s="51"/>
      <c r="W11440" s="51"/>
      <c r="X11440" s="44"/>
      <c r="AF11440" s="52"/>
      <c r="AM11440" s="7"/>
      <c r="AN11440" s="7"/>
      <c r="AO11440" s="53"/>
      <c r="AP11440" s="54"/>
      <c r="AQ11440" s="54"/>
      <c r="AR11440" s="7"/>
      <c r="AS11440" s="54"/>
      <c r="AT11440" s="53"/>
      <c r="AU11440" s="7"/>
      <c r="AV11440" s="7"/>
      <c r="AW11440" s="55"/>
      <c r="AX11440" s="56"/>
      <c r="AY11440" s="55"/>
      <c r="AZ11440" s="55"/>
      <c r="BA11440" s="55"/>
      <c r="BB11440" s="11"/>
      <c r="BC11440" s="12"/>
      <c r="BD11440" s="12"/>
      <c r="BE11440" s="12"/>
      <c r="BF11440" s="12"/>
      <c r="BG11440" s="12"/>
      <c r="BH11440" s="12"/>
      <c r="BI11440" s="12"/>
      <c r="BJ11440" s="12"/>
      <c r="BK11440" s="12"/>
    </row>
    <row r="11441" spans="1:63" s="5" customFormat="1">
      <c r="A11441" s="13"/>
      <c r="B11441" s="13"/>
      <c r="C11441" s="45"/>
      <c r="E11441" s="46"/>
      <c r="F11441" s="47"/>
      <c r="G11441" s="48"/>
      <c r="H11441" s="49"/>
      <c r="I11441" s="49"/>
      <c r="J11441" s="49"/>
      <c r="K11441" s="50"/>
      <c r="L11441" s="50"/>
      <c r="M11441" s="50"/>
      <c r="N11441" s="50"/>
      <c r="O11441" s="50"/>
      <c r="P11441" s="50"/>
      <c r="Q11441" s="50"/>
      <c r="R11441" s="51"/>
      <c r="S11441" s="51"/>
      <c r="T11441" s="51"/>
      <c r="U11441" s="51"/>
      <c r="V11441" s="51"/>
      <c r="W11441" s="51"/>
      <c r="X11441" s="44"/>
      <c r="AF11441" s="52"/>
      <c r="AM11441" s="7"/>
      <c r="AN11441" s="7"/>
      <c r="AO11441" s="53"/>
      <c r="AP11441" s="54"/>
      <c r="AQ11441" s="54"/>
      <c r="AR11441" s="7"/>
      <c r="AS11441" s="54"/>
      <c r="AT11441" s="53"/>
      <c r="AU11441" s="7"/>
      <c r="AV11441" s="7"/>
      <c r="AW11441" s="55"/>
      <c r="AX11441" s="56"/>
      <c r="AY11441" s="55"/>
      <c r="AZ11441" s="55"/>
      <c r="BA11441" s="55"/>
      <c r="BB11441" s="11"/>
      <c r="BC11441" s="12"/>
      <c r="BD11441" s="12"/>
      <c r="BE11441" s="12"/>
      <c r="BF11441" s="12"/>
      <c r="BG11441" s="12"/>
      <c r="BH11441" s="12"/>
      <c r="BI11441" s="12"/>
      <c r="BJ11441" s="12"/>
      <c r="BK11441" s="12"/>
    </row>
    <row r="11442" spans="1:63" s="5" customFormat="1">
      <c r="A11442" s="13"/>
      <c r="B11442" s="13"/>
      <c r="C11442" s="45"/>
      <c r="E11442" s="46"/>
      <c r="F11442" s="47"/>
      <c r="G11442" s="48"/>
      <c r="H11442" s="49"/>
      <c r="I11442" s="49"/>
      <c r="J11442" s="49"/>
      <c r="K11442" s="50"/>
      <c r="L11442" s="50"/>
      <c r="M11442" s="50"/>
      <c r="N11442" s="50"/>
      <c r="O11442" s="50"/>
      <c r="P11442" s="50"/>
      <c r="Q11442" s="50"/>
      <c r="R11442" s="51"/>
      <c r="S11442" s="51"/>
      <c r="T11442" s="51"/>
      <c r="U11442" s="51"/>
      <c r="V11442" s="51"/>
      <c r="W11442" s="51"/>
      <c r="X11442" s="44"/>
      <c r="AF11442" s="52"/>
      <c r="AM11442" s="7"/>
      <c r="AN11442" s="7"/>
      <c r="AO11442" s="53"/>
      <c r="AP11442" s="54"/>
      <c r="AQ11442" s="54"/>
      <c r="AR11442" s="7"/>
      <c r="AS11442" s="54"/>
      <c r="AT11442" s="53"/>
      <c r="AU11442" s="7"/>
      <c r="AV11442" s="7"/>
      <c r="AW11442" s="55"/>
      <c r="AX11442" s="56"/>
      <c r="AY11442" s="55"/>
      <c r="AZ11442" s="55"/>
      <c r="BA11442" s="55"/>
      <c r="BB11442" s="11"/>
      <c r="BC11442" s="12"/>
      <c r="BD11442" s="12"/>
      <c r="BE11442" s="12"/>
      <c r="BF11442" s="12"/>
      <c r="BG11442" s="12"/>
      <c r="BH11442" s="12"/>
      <c r="BI11442" s="12"/>
      <c r="BJ11442" s="12"/>
      <c r="BK11442" s="12"/>
    </row>
    <row r="11443" spans="1:63" s="5" customFormat="1">
      <c r="A11443" s="13"/>
      <c r="B11443" s="13"/>
      <c r="C11443" s="45"/>
      <c r="E11443" s="46"/>
      <c r="F11443" s="47"/>
      <c r="G11443" s="48"/>
      <c r="H11443" s="49"/>
      <c r="I11443" s="49"/>
      <c r="J11443" s="49"/>
      <c r="K11443" s="50"/>
      <c r="L11443" s="50"/>
      <c r="M11443" s="50"/>
      <c r="N11443" s="50"/>
      <c r="O11443" s="50"/>
      <c r="P11443" s="50"/>
      <c r="Q11443" s="50"/>
      <c r="R11443" s="51"/>
      <c r="S11443" s="51"/>
      <c r="T11443" s="51"/>
      <c r="U11443" s="51"/>
      <c r="V11443" s="51"/>
      <c r="W11443" s="51"/>
      <c r="X11443" s="44"/>
      <c r="AF11443" s="52"/>
      <c r="AM11443" s="7"/>
      <c r="AN11443" s="7"/>
      <c r="AO11443" s="53"/>
      <c r="AP11443" s="54"/>
      <c r="AQ11443" s="54"/>
      <c r="AR11443" s="7"/>
      <c r="AS11443" s="54"/>
      <c r="AT11443" s="53"/>
      <c r="AU11443" s="7"/>
      <c r="AV11443" s="7"/>
      <c r="AW11443" s="55"/>
      <c r="AX11443" s="56"/>
      <c r="AY11443" s="55"/>
      <c r="AZ11443" s="55"/>
      <c r="BA11443" s="55"/>
      <c r="BB11443" s="11"/>
      <c r="BC11443" s="12"/>
      <c r="BD11443" s="12"/>
      <c r="BE11443" s="12"/>
      <c r="BF11443" s="12"/>
      <c r="BG11443" s="12"/>
      <c r="BH11443" s="12"/>
      <c r="BI11443" s="12"/>
      <c r="BJ11443" s="12"/>
      <c r="BK11443" s="12"/>
    </row>
    <row r="11444" spans="1:63" s="5" customFormat="1">
      <c r="A11444" s="13"/>
      <c r="B11444" s="13"/>
      <c r="C11444" s="45"/>
      <c r="E11444" s="46"/>
      <c r="F11444" s="47"/>
      <c r="G11444" s="48"/>
      <c r="H11444" s="49"/>
      <c r="I11444" s="49"/>
      <c r="J11444" s="49"/>
      <c r="K11444" s="50"/>
      <c r="L11444" s="50"/>
      <c r="M11444" s="50"/>
      <c r="N11444" s="50"/>
      <c r="O11444" s="50"/>
      <c r="P11444" s="50"/>
      <c r="Q11444" s="50"/>
      <c r="R11444" s="51"/>
      <c r="S11444" s="51"/>
      <c r="T11444" s="51"/>
      <c r="U11444" s="51"/>
      <c r="V11444" s="51"/>
      <c r="W11444" s="51"/>
      <c r="X11444" s="44"/>
      <c r="AF11444" s="52"/>
      <c r="AM11444" s="7"/>
      <c r="AN11444" s="7"/>
      <c r="AO11444" s="53"/>
      <c r="AP11444" s="54"/>
      <c r="AQ11444" s="54"/>
      <c r="AR11444" s="7"/>
      <c r="AS11444" s="54"/>
      <c r="AT11444" s="53"/>
      <c r="AU11444" s="7"/>
      <c r="AV11444" s="7"/>
      <c r="AW11444" s="55"/>
      <c r="AX11444" s="56"/>
      <c r="AY11444" s="55"/>
      <c r="AZ11444" s="55"/>
      <c r="BA11444" s="55"/>
      <c r="BB11444" s="11"/>
      <c r="BC11444" s="12"/>
      <c r="BD11444" s="12"/>
      <c r="BE11444" s="12"/>
      <c r="BF11444" s="12"/>
      <c r="BG11444" s="12"/>
      <c r="BH11444" s="12"/>
      <c r="BI11444" s="12"/>
      <c r="BJ11444" s="12"/>
      <c r="BK11444" s="12"/>
    </row>
    <row r="11445" spans="1:63" s="5" customFormat="1">
      <c r="A11445" s="13"/>
      <c r="B11445" s="13"/>
      <c r="C11445" s="45"/>
      <c r="E11445" s="46"/>
      <c r="F11445" s="47"/>
      <c r="G11445" s="48"/>
      <c r="H11445" s="49"/>
      <c r="I11445" s="49"/>
      <c r="J11445" s="49"/>
      <c r="K11445" s="50"/>
      <c r="L11445" s="50"/>
      <c r="M11445" s="50"/>
      <c r="N11445" s="50"/>
      <c r="O11445" s="50"/>
      <c r="P11445" s="50"/>
      <c r="Q11445" s="50"/>
      <c r="R11445" s="51"/>
      <c r="S11445" s="51"/>
      <c r="T11445" s="51"/>
      <c r="U11445" s="51"/>
      <c r="V11445" s="51"/>
      <c r="W11445" s="51"/>
      <c r="X11445" s="44"/>
      <c r="AF11445" s="52"/>
      <c r="AM11445" s="7"/>
      <c r="AN11445" s="7"/>
      <c r="AO11445" s="53"/>
      <c r="AP11445" s="54"/>
      <c r="AQ11445" s="54"/>
      <c r="AR11445" s="7"/>
      <c r="AS11445" s="54"/>
      <c r="AT11445" s="53"/>
      <c r="AU11445" s="7"/>
      <c r="AV11445" s="7"/>
      <c r="AW11445" s="55"/>
      <c r="AX11445" s="56"/>
      <c r="AY11445" s="55"/>
      <c r="AZ11445" s="55"/>
      <c r="BA11445" s="55"/>
      <c r="BB11445" s="11"/>
      <c r="BC11445" s="12"/>
      <c r="BD11445" s="12"/>
      <c r="BE11445" s="12"/>
      <c r="BF11445" s="12"/>
      <c r="BG11445" s="12"/>
      <c r="BH11445" s="12"/>
      <c r="BI11445" s="12"/>
      <c r="BJ11445" s="12"/>
      <c r="BK11445" s="12"/>
    </row>
    <row r="11446" spans="1:63" s="5" customFormat="1">
      <c r="A11446" s="13"/>
      <c r="B11446" s="13"/>
      <c r="C11446" s="45"/>
      <c r="E11446" s="46"/>
      <c r="F11446" s="47"/>
      <c r="G11446" s="48"/>
      <c r="H11446" s="49"/>
      <c r="I11446" s="49"/>
      <c r="J11446" s="49"/>
      <c r="K11446" s="50"/>
      <c r="L11446" s="50"/>
      <c r="M11446" s="50"/>
      <c r="N11446" s="50"/>
      <c r="O11446" s="50"/>
      <c r="P11446" s="50"/>
      <c r="Q11446" s="50"/>
      <c r="R11446" s="51"/>
      <c r="S11446" s="51"/>
      <c r="T11446" s="51"/>
      <c r="U11446" s="51"/>
      <c r="V11446" s="51"/>
      <c r="W11446" s="51"/>
      <c r="X11446" s="44"/>
      <c r="AF11446" s="52"/>
      <c r="AM11446" s="7"/>
      <c r="AN11446" s="7"/>
      <c r="AO11446" s="53"/>
      <c r="AP11446" s="54"/>
      <c r="AQ11446" s="54"/>
      <c r="AR11446" s="7"/>
      <c r="AS11446" s="54"/>
      <c r="AT11446" s="53"/>
      <c r="AU11446" s="7"/>
      <c r="AV11446" s="7"/>
      <c r="AW11446" s="55"/>
      <c r="AX11446" s="56"/>
      <c r="AY11446" s="55"/>
      <c r="AZ11446" s="55"/>
      <c r="BA11446" s="55"/>
      <c r="BB11446" s="11"/>
      <c r="BC11446" s="12"/>
      <c r="BD11446" s="12"/>
      <c r="BE11446" s="12"/>
      <c r="BF11446" s="12"/>
      <c r="BG11446" s="12"/>
      <c r="BH11446" s="12"/>
      <c r="BI11446" s="12"/>
      <c r="BJ11446" s="12"/>
      <c r="BK11446" s="12"/>
    </row>
    <row r="11447" spans="1:63" s="5" customFormat="1">
      <c r="A11447" s="13"/>
      <c r="B11447" s="13"/>
      <c r="C11447" s="45"/>
      <c r="E11447" s="46"/>
      <c r="F11447" s="47"/>
      <c r="G11447" s="48"/>
      <c r="H11447" s="49"/>
      <c r="I11447" s="49"/>
      <c r="J11447" s="49"/>
      <c r="K11447" s="50"/>
      <c r="L11447" s="50"/>
      <c r="M11447" s="50"/>
      <c r="N11447" s="50"/>
      <c r="O11447" s="50"/>
      <c r="P11447" s="50"/>
      <c r="Q11447" s="50"/>
      <c r="R11447" s="51"/>
      <c r="S11447" s="51"/>
      <c r="T11447" s="51"/>
      <c r="U11447" s="51"/>
      <c r="V11447" s="51"/>
      <c r="W11447" s="51"/>
      <c r="X11447" s="44"/>
      <c r="AF11447" s="52"/>
      <c r="AM11447" s="7"/>
      <c r="AN11447" s="7"/>
      <c r="AO11447" s="53"/>
      <c r="AP11447" s="54"/>
      <c r="AQ11447" s="54"/>
      <c r="AR11447" s="7"/>
      <c r="AS11447" s="54"/>
      <c r="AT11447" s="53"/>
      <c r="AU11447" s="7"/>
      <c r="AV11447" s="7"/>
      <c r="AW11447" s="55"/>
      <c r="AX11447" s="56"/>
      <c r="AY11447" s="55"/>
      <c r="AZ11447" s="55"/>
      <c r="BA11447" s="55"/>
      <c r="BB11447" s="11"/>
      <c r="BC11447" s="12"/>
      <c r="BD11447" s="12"/>
      <c r="BE11447" s="12"/>
      <c r="BF11447" s="12"/>
      <c r="BG11447" s="12"/>
      <c r="BH11447" s="12"/>
      <c r="BI11447" s="12"/>
      <c r="BJ11447" s="12"/>
      <c r="BK11447" s="12"/>
    </row>
    <row r="11448" spans="1:63" s="5" customFormat="1">
      <c r="A11448" s="13"/>
      <c r="B11448" s="13"/>
      <c r="C11448" s="45"/>
      <c r="E11448" s="46"/>
      <c r="F11448" s="47"/>
      <c r="G11448" s="48"/>
      <c r="H11448" s="49"/>
      <c r="I11448" s="49"/>
      <c r="J11448" s="49"/>
      <c r="K11448" s="50"/>
      <c r="L11448" s="50"/>
      <c r="M11448" s="50"/>
      <c r="N11448" s="50"/>
      <c r="O11448" s="50"/>
      <c r="P11448" s="50"/>
      <c r="Q11448" s="50"/>
      <c r="R11448" s="51"/>
      <c r="S11448" s="51"/>
      <c r="T11448" s="51"/>
      <c r="U11448" s="51"/>
      <c r="V11448" s="51"/>
      <c r="W11448" s="51"/>
      <c r="X11448" s="44"/>
      <c r="AF11448" s="52"/>
      <c r="AM11448" s="7"/>
      <c r="AN11448" s="7"/>
      <c r="AO11448" s="53"/>
      <c r="AP11448" s="54"/>
      <c r="AQ11448" s="54"/>
      <c r="AR11448" s="7"/>
      <c r="AS11448" s="54"/>
      <c r="AT11448" s="53"/>
      <c r="AU11448" s="7"/>
      <c r="AV11448" s="7"/>
      <c r="AW11448" s="55"/>
      <c r="AX11448" s="56"/>
      <c r="AY11448" s="55"/>
      <c r="AZ11448" s="55"/>
      <c r="BA11448" s="55"/>
      <c r="BB11448" s="11"/>
      <c r="BC11448" s="12"/>
      <c r="BD11448" s="12"/>
      <c r="BE11448" s="12"/>
      <c r="BF11448" s="12"/>
      <c r="BG11448" s="12"/>
      <c r="BH11448" s="12"/>
      <c r="BI11448" s="12"/>
      <c r="BJ11448" s="12"/>
      <c r="BK11448" s="12"/>
    </row>
    <row r="11449" spans="1:63" s="5" customFormat="1">
      <c r="A11449" s="13"/>
      <c r="B11449" s="13"/>
      <c r="C11449" s="45"/>
      <c r="E11449" s="46"/>
      <c r="F11449" s="47"/>
      <c r="G11449" s="48"/>
      <c r="H11449" s="49"/>
      <c r="I11449" s="49"/>
      <c r="J11449" s="49"/>
      <c r="K11449" s="50"/>
      <c r="L11449" s="50"/>
      <c r="M11449" s="50"/>
      <c r="N11449" s="50"/>
      <c r="O11449" s="50"/>
      <c r="P11449" s="50"/>
      <c r="Q11449" s="50"/>
      <c r="R11449" s="51"/>
      <c r="S11449" s="51"/>
      <c r="T11449" s="51"/>
      <c r="U11449" s="51"/>
      <c r="V11449" s="51"/>
      <c r="W11449" s="51"/>
      <c r="X11449" s="44"/>
      <c r="AF11449" s="52"/>
      <c r="AM11449" s="7"/>
      <c r="AN11449" s="7"/>
      <c r="AO11449" s="53"/>
      <c r="AP11449" s="54"/>
      <c r="AQ11449" s="54"/>
      <c r="AR11449" s="7"/>
      <c r="AS11449" s="54"/>
      <c r="AT11449" s="53"/>
      <c r="AU11449" s="7"/>
      <c r="AV11449" s="7"/>
      <c r="AW11449" s="55"/>
      <c r="AX11449" s="56"/>
      <c r="AY11449" s="55"/>
      <c r="AZ11449" s="55"/>
      <c r="BA11449" s="55"/>
      <c r="BB11449" s="11"/>
      <c r="BC11449" s="12"/>
      <c r="BD11449" s="12"/>
      <c r="BE11449" s="12"/>
      <c r="BF11449" s="12"/>
      <c r="BG11449" s="12"/>
      <c r="BH11449" s="12"/>
      <c r="BI11449" s="12"/>
      <c r="BJ11449" s="12"/>
      <c r="BK11449" s="12"/>
    </row>
    <row r="11450" spans="1:63" s="5" customFormat="1">
      <c r="A11450" s="13"/>
      <c r="B11450" s="13"/>
      <c r="C11450" s="45"/>
      <c r="E11450" s="46"/>
      <c r="F11450" s="47"/>
      <c r="G11450" s="48"/>
      <c r="H11450" s="49"/>
      <c r="I11450" s="49"/>
      <c r="J11450" s="49"/>
      <c r="K11450" s="50"/>
      <c r="L11450" s="50"/>
      <c r="M11450" s="50"/>
      <c r="N11450" s="50"/>
      <c r="O11450" s="50"/>
      <c r="P11450" s="50"/>
      <c r="Q11450" s="50"/>
      <c r="R11450" s="51"/>
      <c r="S11450" s="51"/>
      <c r="T11450" s="51"/>
      <c r="U11450" s="51"/>
      <c r="V11450" s="51"/>
      <c r="W11450" s="51"/>
      <c r="X11450" s="44"/>
      <c r="AF11450" s="52"/>
      <c r="AM11450" s="7"/>
      <c r="AN11450" s="7"/>
      <c r="AO11450" s="53"/>
      <c r="AP11450" s="54"/>
      <c r="AQ11450" s="54"/>
      <c r="AR11450" s="7"/>
      <c r="AS11450" s="54"/>
      <c r="AT11450" s="53"/>
      <c r="AU11450" s="7"/>
      <c r="AV11450" s="7"/>
      <c r="AW11450" s="55"/>
      <c r="AX11450" s="56"/>
      <c r="AY11450" s="55"/>
      <c r="AZ11450" s="55"/>
      <c r="BA11450" s="55"/>
      <c r="BB11450" s="11"/>
      <c r="BC11450" s="12"/>
      <c r="BD11450" s="12"/>
      <c r="BE11450" s="12"/>
      <c r="BF11450" s="12"/>
      <c r="BG11450" s="12"/>
      <c r="BH11450" s="12"/>
      <c r="BI11450" s="12"/>
      <c r="BJ11450" s="12"/>
      <c r="BK11450" s="12"/>
    </row>
    <row r="11451" spans="1:63" s="5" customFormat="1">
      <c r="A11451" s="13"/>
      <c r="B11451" s="13"/>
      <c r="C11451" s="45"/>
      <c r="E11451" s="46"/>
      <c r="F11451" s="47"/>
      <c r="G11451" s="48"/>
      <c r="H11451" s="49"/>
      <c r="I11451" s="49"/>
      <c r="J11451" s="49"/>
      <c r="K11451" s="50"/>
      <c r="L11451" s="50"/>
      <c r="M11451" s="50"/>
      <c r="N11451" s="50"/>
      <c r="O11451" s="50"/>
      <c r="P11451" s="50"/>
      <c r="Q11451" s="50"/>
      <c r="R11451" s="51"/>
      <c r="S11451" s="51"/>
      <c r="T11451" s="51"/>
      <c r="U11451" s="51"/>
      <c r="V11451" s="51"/>
      <c r="W11451" s="51"/>
      <c r="X11451" s="44"/>
      <c r="AF11451" s="52"/>
      <c r="AM11451" s="7"/>
      <c r="AN11451" s="7"/>
      <c r="AO11451" s="53"/>
      <c r="AP11451" s="54"/>
      <c r="AQ11451" s="54"/>
      <c r="AR11451" s="7"/>
      <c r="AS11451" s="54"/>
      <c r="AT11451" s="53"/>
      <c r="AU11451" s="7"/>
      <c r="AV11451" s="7"/>
      <c r="AW11451" s="55"/>
      <c r="AX11451" s="56"/>
      <c r="AY11451" s="55"/>
      <c r="AZ11451" s="55"/>
      <c r="BA11451" s="55"/>
      <c r="BB11451" s="11"/>
      <c r="BC11451" s="12"/>
      <c r="BD11451" s="12"/>
      <c r="BE11451" s="12"/>
      <c r="BF11451" s="12"/>
      <c r="BG11451" s="12"/>
      <c r="BH11451" s="12"/>
      <c r="BI11451" s="12"/>
      <c r="BJ11451" s="12"/>
      <c r="BK11451" s="12"/>
    </row>
    <row r="11452" spans="1:63" s="5" customFormat="1">
      <c r="A11452" s="13"/>
      <c r="B11452" s="13"/>
      <c r="C11452" s="45"/>
      <c r="E11452" s="46"/>
      <c r="F11452" s="47"/>
      <c r="G11452" s="48"/>
      <c r="H11452" s="49"/>
      <c r="I11452" s="49"/>
      <c r="J11452" s="49"/>
      <c r="K11452" s="50"/>
      <c r="L11452" s="50"/>
      <c r="M11452" s="50"/>
      <c r="N11452" s="50"/>
      <c r="O11452" s="50"/>
      <c r="P11452" s="50"/>
      <c r="Q11452" s="50"/>
      <c r="R11452" s="51"/>
      <c r="S11452" s="51"/>
      <c r="T11452" s="51"/>
      <c r="U11452" s="51"/>
      <c r="V11452" s="51"/>
      <c r="W11452" s="51"/>
      <c r="X11452" s="44"/>
      <c r="AF11452" s="52"/>
      <c r="AM11452" s="7"/>
      <c r="AN11452" s="7"/>
      <c r="AO11452" s="53"/>
      <c r="AP11452" s="54"/>
      <c r="AQ11452" s="54"/>
      <c r="AR11452" s="7"/>
      <c r="AS11452" s="54"/>
      <c r="AT11452" s="53"/>
      <c r="AU11452" s="7"/>
      <c r="AV11452" s="7"/>
      <c r="AW11452" s="55"/>
      <c r="AX11452" s="56"/>
      <c r="AY11452" s="55"/>
      <c r="AZ11452" s="55"/>
      <c r="BA11452" s="55"/>
      <c r="BB11452" s="11"/>
      <c r="BC11452" s="12"/>
      <c r="BD11452" s="12"/>
      <c r="BE11452" s="12"/>
      <c r="BF11452" s="12"/>
      <c r="BG11452" s="12"/>
      <c r="BH11452" s="12"/>
      <c r="BI11452" s="12"/>
      <c r="BJ11452" s="12"/>
      <c r="BK11452" s="12"/>
    </row>
    <row r="11453" spans="1:63" s="5" customFormat="1">
      <c r="A11453" s="13"/>
      <c r="B11453" s="13"/>
      <c r="C11453" s="45"/>
      <c r="E11453" s="46"/>
      <c r="F11453" s="47"/>
      <c r="G11453" s="48"/>
      <c r="H11453" s="49"/>
      <c r="I11453" s="49"/>
      <c r="J11453" s="49"/>
      <c r="K11453" s="50"/>
      <c r="L11453" s="50"/>
      <c r="M11453" s="50"/>
      <c r="N11453" s="50"/>
      <c r="O11453" s="50"/>
      <c r="P11453" s="50"/>
      <c r="Q11453" s="50"/>
      <c r="R11453" s="51"/>
      <c r="S11453" s="51"/>
      <c r="T11453" s="51"/>
      <c r="U11453" s="51"/>
      <c r="V11453" s="51"/>
      <c r="W11453" s="51"/>
      <c r="X11453" s="44"/>
      <c r="AF11453" s="52"/>
      <c r="AM11453" s="7"/>
      <c r="AN11453" s="7"/>
      <c r="AO11453" s="53"/>
      <c r="AP11453" s="54"/>
      <c r="AQ11453" s="54"/>
      <c r="AR11453" s="7"/>
      <c r="AS11453" s="54"/>
      <c r="AT11453" s="53"/>
      <c r="AU11453" s="7"/>
      <c r="AV11453" s="7"/>
      <c r="AW11453" s="55"/>
      <c r="AX11453" s="56"/>
      <c r="AY11453" s="55"/>
      <c r="AZ11453" s="55"/>
      <c r="BA11453" s="55"/>
      <c r="BB11453" s="11"/>
      <c r="BC11453" s="12"/>
      <c r="BD11453" s="12"/>
      <c r="BE11453" s="12"/>
      <c r="BF11453" s="12"/>
      <c r="BG11453" s="12"/>
      <c r="BH11453" s="12"/>
      <c r="BI11453" s="12"/>
      <c r="BJ11453" s="12"/>
      <c r="BK11453" s="12"/>
    </row>
    <row r="11454" spans="1:63" s="5" customFormat="1">
      <c r="A11454" s="13"/>
      <c r="B11454" s="13"/>
      <c r="C11454" s="45"/>
      <c r="E11454" s="46"/>
      <c r="F11454" s="47"/>
      <c r="G11454" s="48"/>
      <c r="H11454" s="49"/>
      <c r="I11454" s="49"/>
      <c r="J11454" s="49"/>
      <c r="K11454" s="50"/>
      <c r="L11454" s="50"/>
      <c r="M11454" s="50"/>
      <c r="N11454" s="50"/>
      <c r="O11454" s="50"/>
      <c r="P11454" s="50"/>
      <c r="Q11454" s="50"/>
      <c r="R11454" s="51"/>
      <c r="S11454" s="51"/>
      <c r="T11454" s="51"/>
      <c r="U11454" s="51"/>
      <c r="V11454" s="51"/>
      <c r="W11454" s="51"/>
      <c r="X11454" s="44"/>
      <c r="AF11454" s="52"/>
      <c r="AM11454" s="7"/>
      <c r="AN11454" s="7"/>
      <c r="AO11454" s="53"/>
      <c r="AP11454" s="54"/>
      <c r="AQ11454" s="54"/>
      <c r="AR11454" s="7"/>
      <c r="AS11454" s="54"/>
      <c r="AT11454" s="53"/>
      <c r="AU11454" s="7"/>
      <c r="AV11454" s="7"/>
      <c r="AW11454" s="55"/>
      <c r="AX11454" s="56"/>
      <c r="AY11454" s="55"/>
      <c r="AZ11454" s="55"/>
      <c r="BA11454" s="55"/>
      <c r="BB11454" s="11"/>
      <c r="BC11454" s="12"/>
      <c r="BD11454" s="12"/>
      <c r="BE11454" s="12"/>
      <c r="BF11454" s="12"/>
      <c r="BG11454" s="12"/>
      <c r="BH11454" s="12"/>
      <c r="BI11454" s="12"/>
      <c r="BJ11454" s="12"/>
      <c r="BK11454" s="12"/>
    </row>
    <row r="11455" spans="1:63" s="5" customFormat="1">
      <c r="A11455" s="13"/>
      <c r="B11455" s="13"/>
      <c r="C11455" s="45"/>
      <c r="E11455" s="46"/>
      <c r="F11455" s="47"/>
      <c r="G11455" s="48"/>
      <c r="H11455" s="49"/>
      <c r="I11455" s="49"/>
      <c r="J11455" s="49"/>
      <c r="K11455" s="50"/>
      <c r="L11455" s="50"/>
      <c r="M11455" s="50"/>
      <c r="N11455" s="50"/>
      <c r="O11455" s="50"/>
      <c r="P11455" s="50"/>
      <c r="Q11455" s="50"/>
      <c r="R11455" s="51"/>
      <c r="S11455" s="51"/>
      <c r="T11455" s="51"/>
      <c r="U11455" s="51"/>
      <c r="V11455" s="51"/>
      <c r="W11455" s="51"/>
      <c r="X11455" s="44"/>
      <c r="AF11455" s="52"/>
      <c r="AM11455" s="7"/>
      <c r="AN11455" s="7"/>
      <c r="AO11455" s="53"/>
      <c r="AP11455" s="54"/>
      <c r="AQ11455" s="54"/>
      <c r="AR11455" s="7"/>
      <c r="AS11455" s="54"/>
      <c r="AT11455" s="53"/>
      <c r="AU11455" s="7"/>
      <c r="AV11455" s="7"/>
      <c r="AW11455" s="55"/>
      <c r="AX11455" s="56"/>
      <c r="AY11455" s="55"/>
      <c r="AZ11455" s="55"/>
      <c r="BA11455" s="55"/>
      <c r="BB11455" s="11"/>
      <c r="BC11455" s="12"/>
      <c r="BD11455" s="12"/>
      <c r="BE11455" s="12"/>
      <c r="BF11455" s="12"/>
      <c r="BG11455" s="12"/>
      <c r="BH11455" s="12"/>
      <c r="BI11455" s="12"/>
      <c r="BJ11455" s="12"/>
      <c r="BK11455" s="12"/>
    </row>
    <row r="11456" spans="1:63" s="5" customFormat="1">
      <c r="A11456" s="13"/>
      <c r="B11456" s="13"/>
      <c r="C11456" s="45"/>
      <c r="E11456" s="46"/>
      <c r="F11456" s="47"/>
      <c r="G11456" s="48"/>
      <c r="H11456" s="49"/>
      <c r="I11456" s="49"/>
      <c r="J11456" s="49"/>
      <c r="K11456" s="50"/>
      <c r="L11456" s="50"/>
      <c r="M11456" s="50"/>
      <c r="N11456" s="50"/>
      <c r="O11456" s="50"/>
      <c r="P11456" s="50"/>
      <c r="Q11456" s="50"/>
      <c r="R11456" s="51"/>
      <c r="S11456" s="51"/>
      <c r="T11456" s="51"/>
      <c r="U11456" s="51"/>
      <c r="V11456" s="51"/>
      <c r="W11456" s="51"/>
      <c r="X11456" s="44"/>
      <c r="AF11456" s="52"/>
      <c r="AM11456" s="7"/>
      <c r="AN11456" s="7"/>
      <c r="AO11456" s="53"/>
      <c r="AP11456" s="54"/>
      <c r="AQ11456" s="54"/>
      <c r="AR11456" s="7"/>
      <c r="AS11456" s="54"/>
      <c r="AT11456" s="53"/>
      <c r="AU11456" s="7"/>
      <c r="AV11456" s="7"/>
      <c r="AW11456" s="55"/>
      <c r="AX11456" s="56"/>
      <c r="AY11456" s="55"/>
      <c r="AZ11456" s="55"/>
      <c r="BA11456" s="55"/>
      <c r="BB11456" s="11"/>
      <c r="BC11456" s="12"/>
      <c r="BD11456" s="12"/>
      <c r="BE11456" s="12"/>
      <c r="BF11456" s="12"/>
      <c r="BG11456" s="12"/>
      <c r="BH11456" s="12"/>
      <c r="BI11456" s="12"/>
      <c r="BJ11456" s="12"/>
      <c r="BK11456" s="12"/>
    </row>
    <row r="11457" spans="1:63" s="5" customFormat="1">
      <c r="A11457" s="13"/>
      <c r="B11457" s="13"/>
      <c r="C11457" s="45"/>
      <c r="E11457" s="46"/>
      <c r="F11457" s="47"/>
      <c r="G11457" s="48"/>
      <c r="H11457" s="49"/>
      <c r="I11457" s="49"/>
      <c r="J11457" s="49"/>
      <c r="K11457" s="50"/>
      <c r="L11457" s="50"/>
      <c r="M11457" s="50"/>
      <c r="N11457" s="50"/>
      <c r="O11457" s="50"/>
      <c r="P11457" s="50"/>
      <c r="Q11457" s="50"/>
      <c r="R11457" s="51"/>
      <c r="S11457" s="51"/>
      <c r="T11457" s="51"/>
      <c r="U11457" s="51"/>
      <c r="V11457" s="51"/>
      <c r="W11457" s="51"/>
      <c r="X11457" s="44"/>
      <c r="AF11457" s="52"/>
      <c r="AM11457" s="7"/>
      <c r="AN11457" s="7"/>
      <c r="AO11457" s="53"/>
      <c r="AP11457" s="54"/>
      <c r="AQ11457" s="54"/>
      <c r="AR11457" s="7"/>
      <c r="AS11457" s="54"/>
      <c r="AT11457" s="53"/>
      <c r="AU11457" s="7"/>
      <c r="AV11457" s="7"/>
      <c r="AW11457" s="55"/>
      <c r="AX11457" s="56"/>
      <c r="AY11457" s="55"/>
      <c r="AZ11457" s="55"/>
      <c r="BA11457" s="55"/>
      <c r="BB11457" s="11"/>
      <c r="BC11457" s="12"/>
      <c r="BD11457" s="12"/>
      <c r="BE11457" s="12"/>
      <c r="BF11457" s="12"/>
      <c r="BG11457" s="12"/>
      <c r="BH11457" s="12"/>
      <c r="BI11457" s="12"/>
      <c r="BJ11457" s="12"/>
      <c r="BK11457" s="12"/>
    </row>
    <row r="11458" spans="1:63" s="5" customFormat="1">
      <c r="A11458" s="13"/>
      <c r="B11458" s="13"/>
      <c r="C11458" s="45"/>
      <c r="E11458" s="46"/>
      <c r="F11458" s="47"/>
      <c r="G11458" s="48"/>
      <c r="H11458" s="49"/>
      <c r="I11458" s="49"/>
      <c r="J11458" s="49"/>
      <c r="K11458" s="50"/>
      <c r="L11458" s="50"/>
      <c r="M11458" s="50"/>
      <c r="N11458" s="50"/>
      <c r="O11458" s="50"/>
      <c r="P11458" s="50"/>
      <c r="Q11458" s="50"/>
      <c r="R11458" s="51"/>
      <c r="S11458" s="51"/>
      <c r="T11458" s="51"/>
      <c r="U11458" s="51"/>
      <c r="V11458" s="51"/>
      <c r="W11458" s="51"/>
      <c r="X11458" s="44"/>
      <c r="AF11458" s="52"/>
      <c r="AM11458" s="7"/>
      <c r="AN11458" s="7"/>
      <c r="AO11458" s="53"/>
      <c r="AP11458" s="54"/>
      <c r="AQ11458" s="54"/>
      <c r="AR11458" s="7"/>
      <c r="AS11458" s="54"/>
      <c r="AT11458" s="53"/>
      <c r="AU11458" s="7"/>
      <c r="AV11458" s="7"/>
      <c r="AW11458" s="55"/>
      <c r="AX11458" s="56"/>
      <c r="AY11458" s="55"/>
      <c r="AZ11458" s="55"/>
      <c r="BA11458" s="55"/>
      <c r="BB11458" s="11"/>
      <c r="BC11458" s="12"/>
      <c r="BD11458" s="12"/>
      <c r="BE11458" s="12"/>
      <c r="BF11458" s="12"/>
      <c r="BG11458" s="12"/>
      <c r="BH11458" s="12"/>
      <c r="BI11458" s="12"/>
      <c r="BJ11458" s="12"/>
      <c r="BK11458" s="12"/>
    </row>
    <row r="11459" spans="1:63" s="5" customFormat="1">
      <c r="A11459" s="13"/>
      <c r="B11459" s="13"/>
      <c r="C11459" s="45"/>
      <c r="E11459" s="46"/>
      <c r="F11459" s="47"/>
      <c r="G11459" s="48"/>
      <c r="H11459" s="49"/>
      <c r="I11459" s="49"/>
      <c r="J11459" s="49"/>
      <c r="K11459" s="50"/>
      <c r="L11459" s="50"/>
      <c r="M11459" s="50"/>
      <c r="N11459" s="50"/>
      <c r="O11459" s="50"/>
      <c r="P11459" s="50"/>
      <c r="Q11459" s="50"/>
      <c r="R11459" s="51"/>
      <c r="S11459" s="51"/>
      <c r="T11459" s="51"/>
      <c r="U11459" s="51"/>
      <c r="V11459" s="51"/>
      <c r="W11459" s="51"/>
      <c r="X11459" s="44"/>
      <c r="AF11459" s="52"/>
      <c r="AM11459" s="7"/>
      <c r="AN11459" s="7"/>
      <c r="AO11459" s="53"/>
      <c r="AP11459" s="54"/>
      <c r="AQ11459" s="54"/>
      <c r="AR11459" s="7"/>
      <c r="AS11459" s="54"/>
      <c r="AT11459" s="53"/>
      <c r="AU11459" s="7"/>
      <c r="AV11459" s="7"/>
      <c r="AW11459" s="55"/>
      <c r="AX11459" s="56"/>
      <c r="AY11459" s="55"/>
      <c r="AZ11459" s="55"/>
      <c r="BA11459" s="55"/>
      <c r="BB11459" s="11"/>
      <c r="BC11459" s="12"/>
      <c r="BD11459" s="12"/>
      <c r="BE11459" s="12"/>
      <c r="BF11459" s="12"/>
      <c r="BG11459" s="12"/>
      <c r="BH11459" s="12"/>
      <c r="BI11459" s="12"/>
      <c r="BJ11459" s="12"/>
      <c r="BK11459" s="12"/>
    </row>
    <row r="11460" spans="1:63" s="5" customFormat="1">
      <c r="A11460" s="13"/>
      <c r="B11460" s="13"/>
      <c r="C11460" s="45"/>
      <c r="E11460" s="46"/>
      <c r="F11460" s="47"/>
      <c r="G11460" s="48"/>
      <c r="H11460" s="49"/>
      <c r="I11460" s="49"/>
      <c r="J11460" s="49"/>
      <c r="K11460" s="50"/>
      <c r="L11460" s="50"/>
      <c r="M11460" s="50"/>
      <c r="N11460" s="50"/>
      <c r="O11460" s="50"/>
      <c r="P11460" s="50"/>
      <c r="Q11460" s="50"/>
      <c r="R11460" s="51"/>
      <c r="S11460" s="51"/>
      <c r="T11460" s="51"/>
      <c r="U11460" s="51"/>
      <c r="V11460" s="51"/>
      <c r="W11460" s="51"/>
      <c r="X11460" s="44"/>
      <c r="AF11460" s="52"/>
      <c r="AM11460" s="7"/>
      <c r="AN11460" s="7"/>
      <c r="AO11460" s="53"/>
      <c r="AP11460" s="54"/>
      <c r="AQ11460" s="54"/>
      <c r="AR11460" s="7"/>
      <c r="AS11460" s="54"/>
      <c r="AT11460" s="53"/>
      <c r="AU11460" s="7"/>
      <c r="AV11460" s="7"/>
      <c r="AW11460" s="55"/>
      <c r="AX11460" s="56"/>
      <c r="AY11460" s="55"/>
      <c r="AZ11460" s="55"/>
      <c r="BA11460" s="55"/>
      <c r="BB11460" s="11"/>
      <c r="BC11460" s="12"/>
      <c r="BD11460" s="12"/>
      <c r="BE11460" s="12"/>
      <c r="BF11460" s="12"/>
      <c r="BG11460" s="12"/>
      <c r="BH11460" s="12"/>
      <c r="BI11460" s="12"/>
      <c r="BJ11460" s="12"/>
      <c r="BK11460" s="12"/>
    </row>
    <row r="11461" spans="1:63" s="5" customFormat="1">
      <c r="A11461" s="13"/>
      <c r="B11461" s="13"/>
      <c r="C11461" s="45"/>
      <c r="E11461" s="46"/>
      <c r="F11461" s="47"/>
      <c r="G11461" s="48"/>
      <c r="H11461" s="49"/>
      <c r="I11461" s="49"/>
      <c r="J11461" s="49"/>
      <c r="K11461" s="50"/>
      <c r="L11461" s="50"/>
      <c r="M11461" s="50"/>
      <c r="N11461" s="50"/>
      <c r="O11461" s="50"/>
      <c r="P11461" s="50"/>
      <c r="Q11461" s="50"/>
      <c r="R11461" s="51"/>
      <c r="S11461" s="51"/>
      <c r="T11461" s="51"/>
      <c r="U11461" s="51"/>
      <c r="V11461" s="51"/>
      <c r="W11461" s="51"/>
      <c r="X11461" s="44"/>
      <c r="AF11461" s="52"/>
      <c r="AM11461" s="7"/>
      <c r="AN11461" s="7"/>
      <c r="AO11461" s="53"/>
      <c r="AP11461" s="54"/>
      <c r="AQ11461" s="54"/>
      <c r="AR11461" s="7"/>
      <c r="AS11461" s="54"/>
      <c r="AT11461" s="53"/>
      <c r="AU11461" s="7"/>
      <c r="AV11461" s="7"/>
      <c r="AW11461" s="55"/>
      <c r="AX11461" s="56"/>
      <c r="AY11461" s="55"/>
      <c r="AZ11461" s="55"/>
      <c r="BA11461" s="55"/>
      <c r="BB11461" s="11"/>
      <c r="BC11461" s="12"/>
      <c r="BD11461" s="12"/>
      <c r="BE11461" s="12"/>
      <c r="BF11461" s="12"/>
      <c r="BG11461" s="12"/>
      <c r="BH11461" s="12"/>
      <c r="BI11461" s="12"/>
      <c r="BJ11461" s="12"/>
      <c r="BK11461" s="12"/>
    </row>
    <row r="11462" spans="1:63" s="5" customFormat="1">
      <c r="A11462" s="13"/>
      <c r="B11462" s="13"/>
      <c r="C11462" s="45"/>
      <c r="E11462" s="46"/>
      <c r="F11462" s="47"/>
      <c r="G11462" s="48"/>
      <c r="H11462" s="49"/>
      <c r="I11462" s="49"/>
      <c r="J11462" s="49"/>
      <c r="K11462" s="50"/>
      <c r="L11462" s="50"/>
      <c r="M11462" s="50"/>
      <c r="N11462" s="50"/>
      <c r="O11462" s="50"/>
      <c r="P11462" s="50"/>
      <c r="Q11462" s="50"/>
      <c r="R11462" s="51"/>
      <c r="S11462" s="51"/>
      <c r="T11462" s="51"/>
      <c r="U11462" s="51"/>
      <c r="V11462" s="51"/>
      <c r="W11462" s="51"/>
      <c r="X11462" s="44"/>
      <c r="AF11462" s="52"/>
      <c r="AM11462" s="7"/>
      <c r="AN11462" s="7"/>
      <c r="AO11462" s="53"/>
      <c r="AP11462" s="54"/>
      <c r="AQ11462" s="54"/>
      <c r="AR11462" s="7"/>
      <c r="AS11462" s="54"/>
      <c r="AT11462" s="53"/>
      <c r="AU11462" s="7"/>
      <c r="AV11462" s="7"/>
      <c r="AW11462" s="55"/>
      <c r="AX11462" s="56"/>
      <c r="AY11462" s="55"/>
      <c r="AZ11462" s="55"/>
      <c r="BA11462" s="55"/>
      <c r="BB11462" s="11"/>
      <c r="BC11462" s="12"/>
      <c r="BD11462" s="12"/>
      <c r="BE11462" s="12"/>
      <c r="BF11462" s="12"/>
      <c r="BG11462" s="12"/>
      <c r="BH11462" s="12"/>
      <c r="BI11462" s="12"/>
      <c r="BJ11462" s="12"/>
      <c r="BK11462" s="12"/>
    </row>
    <row r="11463" spans="1:63" s="5" customFormat="1">
      <c r="A11463" s="13"/>
      <c r="B11463" s="13"/>
      <c r="C11463" s="45"/>
      <c r="E11463" s="46"/>
      <c r="F11463" s="47"/>
      <c r="G11463" s="48"/>
      <c r="H11463" s="49"/>
      <c r="I11463" s="49"/>
      <c r="J11463" s="49"/>
      <c r="K11463" s="50"/>
      <c r="L11463" s="50"/>
      <c r="M11463" s="50"/>
      <c r="N11463" s="50"/>
      <c r="O11463" s="50"/>
      <c r="P11463" s="50"/>
      <c r="Q11463" s="50"/>
      <c r="R11463" s="51"/>
      <c r="S11463" s="51"/>
      <c r="T11463" s="51"/>
      <c r="U11463" s="51"/>
      <c r="V11463" s="51"/>
      <c r="W11463" s="51"/>
      <c r="X11463" s="44"/>
      <c r="AF11463" s="52"/>
      <c r="AM11463" s="7"/>
      <c r="AN11463" s="7"/>
      <c r="AO11463" s="53"/>
      <c r="AP11463" s="54"/>
      <c r="AQ11463" s="54"/>
      <c r="AR11463" s="7"/>
      <c r="AS11463" s="54"/>
      <c r="AT11463" s="53"/>
      <c r="AU11463" s="7"/>
      <c r="AV11463" s="7"/>
      <c r="AW11463" s="55"/>
      <c r="AX11463" s="56"/>
      <c r="AY11463" s="55"/>
      <c r="AZ11463" s="55"/>
      <c r="BA11463" s="55"/>
      <c r="BB11463" s="11"/>
      <c r="BC11463" s="12"/>
      <c r="BD11463" s="12"/>
      <c r="BE11463" s="12"/>
      <c r="BF11463" s="12"/>
      <c r="BG11463" s="12"/>
      <c r="BH11463" s="12"/>
      <c r="BI11463" s="12"/>
      <c r="BJ11463" s="12"/>
      <c r="BK11463" s="12"/>
    </row>
    <row r="11464" spans="1:63" s="5" customFormat="1">
      <c r="A11464" s="13"/>
      <c r="B11464" s="13"/>
      <c r="C11464" s="45"/>
      <c r="E11464" s="46"/>
      <c r="F11464" s="47"/>
      <c r="G11464" s="48"/>
      <c r="H11464" s="49"/>
      <c r="I11464" s="49"/>
      <c r="J11464" s="49"/>
      <c r="K11464" s="50"/>
      <c r="L11464" s="50"/>
      <c r="M11464" s="50"/>
      <c r="N11464" s="50"/>
      <c r="O11464" s="50"/>
      <c r="P11464" s="50"/>
      <c r="Q11464" s="50"/>
      <c r="R11464" s="51"/>
      <c r="S11464" s="51"/>
      <c r="T11464" s="51"/>
      <c r="U11464" s="51"/>
      <c r="V11464" s="51"/>
      <c r="W11464" s="51"/>
      <c r="X11464" s="44"/>
      <c r="AF11464" s="52"/>
      <c r="AM11464" s="7"/>
      <c r="AN11464" s="7"/>
      <c r="AO11464" s="53"/>
      <c r="AP11464" s="54"/>
      <c r="AQ11464" s="54"/>
      <c r="AR11464" s="7"/>
      <c r="AS11464" s="54"/>
      <c r="AT11464" s="53"/>
      <c r="AU11464" s="7"/>
      <c r="AV11464" s="7"/>
      <c r="AW11464" s="55"/>
      <c r="AX11464" s="56"/>
      <c r="AY11464" s="55"/>
      <c r="AZ11464" s="55"/>
      <c r="BA11464" s="55"/>
      <c r="BB11464" s="11"/>
      <c r="BC11464" s="12"/>
      <c r="BD11464" s="12"/>
      <c r="BE11464" s="12"/>
      <c r="BF11464" s="12"/>
      <c r="BG11464" s="12"/>
      <c r="BH11464" s="12"/>
      <c r="BI11464" s="12"/>
      <c r="BJ11464" s="12"/>
      <c r="BK11464" s="12"/>
    </row>
    <row r="11465" spans="1:63" s="5" customFormat="1">
      <c r="A11465" s="13"/>
      <c r="B11465" s="13"/>
      <c r="C11465" s="45"/>
      <c r="E11465" s="46"/>
      <c r="F11465" s="47"/>
      <c r="G11465" s="48"/>
      <c r="H11465" s="49"/>
      <c r="I11465" s="49"/>
      <c r="J11465" s="49"/>
      <c r="K11465" s="50"/>
      <c r="L11465" s="50"/>
      <c r="M11465" s="50"/>
      <c r="N11465" s="50"/>
      <c r="O11465" s="50"/>
      <c r="P11465" s="50"/>
      <c r="Q11465" s="50"/>
      <c r="R11465" s="51"/>
      <c r="S11465" s="51"/>
      <c r="T11465" s="51"/>
      <c r="U11465" s="51"/>
      <c r="V11465" s="51"/>
      <c r="W11465" s="51"/>
      <c r="X11465" s="44"/>
      <c r="AF11465" s="52"/>
      <c r="AM11465" s="7"/>
      <c r="AN11465" s="7"/>
      <c r="AO11465" s="53"/>
      <c r="AP11465" s="54"/>
      <c r="AQ11465" s="54"/>
      <c r="AR11465" s="7"/>
      <c r="AS11465" s="54"/>
      <c r="AT11465" s="53"/>
      <c r="AU11465" s="7"/>
      <c r="AV11465" s="7"/>
      <c r="AW11465" s="55"/>
      <c r="AX11465" s="56"/>
      <c r="AY11465" s="55"/>
      <c r="AZ11465" s="55"/>
      <c r="BA11465" s="55"/>
      <c r="BB11465" s="11"/>
      <c r="BC11465" s="12"/>
      <c r="BD11465" s="12"/>
      <c r="BE11465" s="12"/>
      <c r="BF11465" s="12"/>
      <c r="BG11465" s="12"/>
      <c r="BH11465" s="12"/>
      <c r="BI11465" s="12"/>
      <c r="BJ11465" s="12"/>
      <c r="BK11465" s="12"/>
    </row>
    <row r="11466" spans="1:63" s="5" customFormat="1">
      <c r="A11466" s="13"/>
      <c r="B11466" s="13"/>
      <c r="C11466" s="45"/>
      <c r="E11466" s="46"/>
      <c r="F11466" s="47"/>
      <c r="G11466" s="48"/>
      <c r="H11466" s="49"/>
      <c r="I11466" s="49"/>
      <c r="J11466" s="49"/>
      <c r="K11466" s="50"/>
      <c r="L11466" s="50"/>
      <c r="M11466" s="50"/>
      <c r="N11466" s="50"/>
      <c r="O11466" s="50"/>
      <c r="P11466" s="50"/>
      <c r="Q11466" s="50"/>
      <c r="R11466" s="51"/>
      <c r="S11466" s="51"/>
      <c r="T11466" s="51"/>
      <c r="U11466" s="51"/>
      <c r="V11466" s="51"/>
      <c r="W11466" s="51"/>
      <c r="X11466" s="44"/>
      <c r="AF11466" s="52"/>
      <c r="AM11466" s="7"/>
      <c r="AN11466" s="7"/>
      <c r="AO11466" s="53"/>
      <c r="AP11466" s="54"/>
      <c r="AQ11466" s="54"/>
      <c r="AR11466" s="7"/>
      <c r="AS11466" s="54"/>
      <c r="AT11466" s="53"/>
      <c r="AU11466" s="7"/>
      <c r="AV11466" s="7"/>
      <c r="AW11466" s="55"/>
      <c r="AX11466" s="56"/>
      <c r="AY11466" s="55"/>
      <c r="AZ11466" s="55"/>
      <c r="BA11466" s="55"/>
      <c r="BB11466" s="11"/>
      <c r="BC11466" s="12"/>
      <c r="BD11466" s="12"/>
      <c r="BE11466" s="12"/>
      <c r="BF11466" s="12"/>
      <c r="BG11466" s="12"/>
      <c r="BH11466" s="12"/>
      <c r="BI11466" s="12"/>
      <c r="BJ11466" s="12"/>
      <c r="BK11466" s="12"/>
    </row>
    <row r="11467" spans="1:63" s="5" customFormat="1">
      <c r="A11467" s="13"/>
      <c r="B11467" s="13"/>
      <c r="C11467" s="45"/>
      <c r="E11467" s="46"/>
      <c r="F11467" s="47"/>
      <c r="G11467" s="48"/>
      <c r="H11467" s="49"/>
      <c r="I11467" s="49"/>
      <c r="J11467" s="49"/>
      <c r="K11467" s="50"/>
      <c r="L11467" s="50"/>
      <c r="M11467" s="50"/>
      <c r="N11467" s="50"/>
      <c r="O11467" s="50"/>
      <c r="P11467" s="50"/>
      <c r="Q11467" s="50"/>
      <c r="R11467" s="51"/>
      <c r="S11467" s="51"/>
      <c r="T11467" s="51"/>
      <c r="U11467" s="51"/>
      <c r="V11467" s="51"/>
      <c r="W11467" s="51"/>
      <c r="X11467" s="44"/>
      <c r="AF11467" s="52"/>
      <c r="AM11467" s="7"/>
      <c r="AN11467" s="7"/>
      <c r="AO11467" s="53"/>
      <c r="AP11467" s="54"/>
      <c r="AQ11467" s="54"/>
      <c r="AR11467" s="7"/>
      <c r="AS11467" s="54"/>
      <c r="AT11467" s="53"/>
      <c r="AU11467" s="7"/>
      <c r="AV11467" s="7"/>
      <c r="AW11467" s="55"/>
      <c r="AX11467" s="56"/>
      <c r="AY11467" s="55"/>
      <c r="AZ11467" s="55"/>
      <c r="BA11467" s="55"/>
      <c r="BB11467" s="11"/>
      <c r="BC11467" s="12"/>
      <c r="BD11467" s="12"/>
      <c r="BE11467" s="12"/>
      <c r="BF11467" s="12"/>
      <c r="BG11467" s="12"/>
      <c r="BH11467" s="12"/>
      <c r="BI11467" s="12"/>
      <c r="BJ11467" s="12"/>
      <c r="BK11467" s="12"/>
    </row>
    <row r="11468" spans="1:63" s="5" customFormat="1">
      <c r="A11468" s="13"/>
      <c r="B11468" s="13"/>
      <c r="C11468" s="45"/>
      <c r="E11468" s="46"/>
      <c r="F11468" s="47"/>
      <c r="G11468" s="48"/>
      <c r="H11468" s="49"/>
      <c r="I11468" s="49"/>
      <c r="J11468" s="49"/>
      <c r="K11468" s="50"/>
      <c r="L11468" s="50"/>
      <c r="M11468" s="50"/>
      <c r="N11468" s="50"/>
      <c r="O11468" s="50"/>
      <c r="P11468" s="50"/>
      <c r="Q11468" s="50"/>
      <c r="R11468" s="51"/>
      <c r="S11468" s="51"/>
      <c r="T11468" s="51"/>
      <c r="U11468" s="51"/>
      <c r="V11468" s="51"/>
      <c r="W11468" s="51"/>
      <c r="X11468" s="44"/>
      <c r="AF11468" s="52"/>
      <c r="AM11468" s="7"/>
      <c r="AN11468" s="7"/>
      <c r="AO11468" s="53"/>
      <c r="AP11468" s="54"/>
      <c r="AQ11468" s="54"/>
      <c r="AR11468" s="7"/>
      <c r="AS11468" s="54"/>
      <c r="AT11468" s="53"/>
      <c r="AU11468" s="7"/>
      <c r="AV11468" s="7"/>
      <c r="AW11468" s="55"/>
      <c r="AX11468" s="56"/>
      <c r="AY11468" s="55"/>
      <c r="AZ11468" s="55"/>
      <c r="BA11468" s="55"/>
      <c r="BB11468" s="11"/>
      <c r="BC11468" s="12"/>
      <c r="BD11468" s="12"/>
      <c r="BE11468" s="12"/>
      <c r="BF11468" s="12"/>
      <c r="BG11468" s="12"/>
      <c r="BH11468" s="12"/>
      <c r="BI11468" s="12"/>
      <c r="BJ11468" s="12"/>
      <c r="BK11468" s="12"/>
    </row>
    <row r="11469" spans="1:63" s="5" customFormat="1">
      <c r="A11469" s="13"/>
      <c r="B11469" s="13"/>
      <c r="C11469" s="45"/>
      <c r="E11469" s="46"/>
      <c r="F11469" s="47"/>
      <c r="G11469" s="48"/>
      <c r="H11469" s="49"/>
      <c r="I11469" s="49"/>
      <c r="J11469" s="49"/>
      <c r="K11469" s="50"/>
      <c r="L11469" s="50"/>
      <c r="M11469" s="50"/>
      <c r="N11469" s="50"/>
      <c r="O11469" s="50"/>
      <c r="P11469" s="50"/>
      <c r="Q11469" s="50"/>
      <c r="R11469" s="51"/>
      <c r="S11469" s="51"/>
      <c r="T11469" s="51"/>
      <c r="U11469" s="51"/>
      <c r="V11469" s="51"/>
      <c r="W11469" s="51"/>
      <c r="X11469" s="44"/>
      <c r="AF11469" s="52"/>
      <c r="AM11469" s="7"/>
      <c r="AN11469" s="7"/>
      <c r="AO11469" s="53"/>
      <c r="AP11469" s="54"/>
      <c r="AQ11469" s="54"/>
      <c r="AR11469" s="7"/>
      <c r="AS11469" s="54"/>
      <c r="AT11469" s="53"/>
      <c r="AU11469" s="7"/>
      <c r="AV11469" s="7"/>
      <c r="AW11469" s="55"/>
      <c r="AX11469" s="56"/>
      <c r="AY11469" s="55"/>
      <c r="AZ11469" s="55"/>
      <c r="BA11469" s="55"/>
      <c r="BB11469" s="11"/>
      <c r="BC11469" s="12"/>
      <c r="BD11469" s="12"/>
      <c r="BE11469" s="12"/>
      <c r="BF11469" s="12"/>
      <c r="BG11469" s="12"/>
      <c r="BH11469" s="12"/>
      <c r="BI11469" s="12"/>
      <c r="BJ11469" s="12"/>
      <c r="BK11469" s="12"/>
    </row>
    <row r="11470" spans="1:63" s="5" customFormat="1">
      <c r="A11470" s="13"/>
      <c r="B11470" s="13"/>
      <c r="C11470" s="45"/>
      <c r="E11470" s="46"/>
      <c r="F11470" s="47"/>
      <c r="G11470" s="48"/>
      <c r="H11470" s="49"/>
      <c r="I11470" s="49"/>
      <c r="J11470" s="49"/>
      <c r="K11470" s="50"/>
      <c r="L11470" s="50"/>
      <c r="M11470" s="50"/>
      <c r="N11470" s="50"/>
      <c r="O11470" s="50"/>
      <c r="P11470" s="50"/>
      <c r="Q11470" s="50"/>
      <c r="R11470" s="51"/>
      <c r="S11470" s="51"/>
      <c r="T11470" s="51"/>
      <c r="U11470" s="51"/>
      <c r="V11470" s="51"/>
      <c r="W11470" s="51"/>
      <c r="X11470" s="44"/>
      <c r="AF11470" s="52"/>
      <c r="AM11470" s="7"/>
      <c r="AN11470" s="7"/>
      <c r="AO11470" s="53"/>
      <c r="AP11470" s="54"/>
      <c r="AQ11470" s="54"/>
      <c r="AR11470" s="7"/>
      <c r="AS11470" s="54"/>
      <c r="AT11470" s="53"/>
      <c r="AU11470" s="7"/>
      <c r="AV11470" s="7"/>
      <c r="AW11470" s="55"/>
      <c r="AX11470" s="56"/>
      <c r="AY11470" s="55"/>
      <c r="AZ11470" s="55"/>
      <c r="BA11470" s="55"/>
      <c r="BB11470" s="11"/>
      <c r="BC11470" s="12"/>
      <c r="BD11470" s="12"/>
      <c r="BE11470" s="12"/>
      <c r="BF11470" s="12"/>
      <c r="BG11470" s="12"/>
      <c r="BH11470" s="12"/>
      <c r="BI11470" s="12"/>
      <c r="BJ11470" s="12"/>
      <c r="BK11470" s="12"/>
    </row>
    <row r="11471" spans="1:63" s="5" customFormat="1">
      <c r="A11471" s="13"/>
      <c r="B11471" s="13"/>
      <c r="C11471" s="45"/>
      <c r="E11471" s="46"/>
      <c r="F11471" s="47"/>
      <c r="G11471" s="48"/>
      <c r="H11471" s="49"/>
      <c r="I11471" s="49"/>
      <c r="J11471" s="49"/>
      <c r="K11471" s="50"/>
      <c r="L11471" s="50"/>
      <c r="M11471" s="50"/>
      <c r="N11471" s="50"/>
      <c r="O11471" s="50"/>
      <c r="P11471" s="50"/>
      <c r="Q11471" s="50"/>
      <c r="R11471" s="51"/>
      <c r="S11471" s="51"/>
      <c r="T11471" s="51"/>
      <c r="U11471" s="51"/>
      <c r="V11471" s="51"/>
      <c r="W11471" s="51"/>
      <c r="X11471" s="44"/>
      <c r="AF11471" s="52"/>
      <c r="AM11471" s="7"/>
      <c r="AN11471" s="7"/>
      <c r="AO11471" s="53"/>
      <c r="AP11471" s="54"/>
      <c r="AQ11471" s="54"/>
      <c r="AR11471" s="7"/>
      <c r="AS11471" s="54"/>
      <c r="AT11471" s="53"/>
      <c r="AU11471" s="7"/>
      <c r="AV11471" s="7"/>
      <c r="AW11471" s="55"/>
      <c r="AX11471" s="56"/>
      <c r="AY11471" s="55"/>
      <c r="AZ11471" s="55"/>
      <c r="BA11471" s="55"/>
      <c r="BB11471" s="11"/>
      <c r="BC11471" s="12"/>
      <c r="BD11471" s="12"/>
      <c r="BE11471" s="12"/>
      <c r="BF11471" s="12"/>
      <c r="BG11471" s="12"/>
      <c r="BH11471" s="12"/>
      <c r="BI11471" s="12"/>
      <c r="BJ11471" s="12"/>
      <c r="BK11471" s="12"/>
    </row>
    <row r="11472" spans="1:63" s="5" customFormat="1">
      <c r="A11472" s="13"/>
      <c r="B11472" s="13"/>
      <c r="C11472" s="45"/>
      <c r="E11472" s="46"/>
      <c r="F11472" s="47"/>
      <c r="G11472" s="48"/>
      <c r="H11472" s="49"/>
      <c r="I11472" s="49"/>
      <c r="J11472" s="49"/>
      <c r="K11472" s="50"/>
      <c r="L11472" s="50"/>
      <c r="M11472" s="50"/>
      <c r="N11472" s="50"/>
      <c r="O11472" s="50"/>
      <c r="P11472" s="50"/>
      <c r="Q11472" s="50"/>
      <c r="R11472" s="51"/>
      <c r="S11472" s="51"/>
      <c r="T11472" s="51"/>
      <c r="U11472" s="51"/>
      <c r="V11472" s="51"/>
      <c r="W11472" s="51"/>
      <c r="X11472" s="44"/>
      <c r="AF11472" s="52"/>
      <c r="AM11472" s="7"/>
      <c r="AN11472" s="7"/>
      <c r="AO11472" s="53"/>
      <c r="AP11472" s="54"/>
      <c r="AQ11472" s="54"/>
      <c r="AR11472" s="7"/>
      <c r="AS11472" s="54"/>
      <c r="AT11472" s="53"/>
      <c r="AU11472" s="7"/>
      <c r="AV11472" s="7"/>
      <c r="AW11472" s="55"/>
      <c r="AX11472" s="56"/>
      <c r="AY11472" s="55"/>
      <c r="AZ11472" s="55"/>
      <c r="BA11472" s="55"/>
      <c r="BB11472" s="11"/>
      <c r="BC11472" s="12"/>
      <c r="BD11472" s="12"/>
      <c r="BE11472" s="12"/>
      <c r="BF11472" s="12"/>
      <c r="BG11472" s="12"/>
      <c r="BH11472" s="12"/>
      <c r="BI11472" s="12"/>
      <c r="BJ11472" s="12"/>
      <c r="BK11472" s="12"/>
    </row>
    <row r="11473" spans="1:63" s="5" customFormat="1">
      <c r="A11473" s="13"/>
      <c r="B11473" s="13"/>
      <c r="C11473" s="45"/>
      <c r="E11473" s="46"/>
      <c r="F11473" s="47"/>
      <c r="G11473" s="48"/>
      <c r="H11473" s="49"/>
      <c r="I11473" s="49"/>
      <c r="J11473" s="49"/>
      <c r="K11473" s="50"/>
      <c r="L11473" s="50"/>
      <c r="M11473" s="50"/>
      <c r="N11473" s="50"/>
      <c r="O11473" s="50"/>
      <c r="P11473" s="50"/>
      <c r="Q11473" s="50"/>
      <c r="R11473" s="51"/>
      <c r="S11473" s="51"/>
      <c r="T11473" s="51"/>
      <c r="U11473" s="51"/>
      <c r="V11473" s="51"/>
      <c r="W11473" s="51"/>
      <c r="X11473" s="44"/>
      <c r="AF11473" s="52"/>
      <c r="AM11473" s="7"/>
      <c r="AN11473" s="7"/>
      <c r="AO11473" s="53"/>
      <c r="AP11473" s="54"/>
      <c r="AQ11473" s="54"/>
      <c r="AR11473" s="7"/>
      <c r="AS11473" s="54"/>
      <c r="AT11473" s="53"/>
      <c r="AU11473" s="7"/>
      <c r="AV11473" s="7"/>
      <c r="AW11473" s="55"/>
      <c r="AX11473" s="56"/>
      <c r="AY11473" s="55"/>
      <c r="AZ11473" s="55"/>
      <c r="BA11473" s="55"/>
      <c r="BB11473" s="11"/>
      <c r="BC11473" s="12"/>
      <c r="BD11473" s="12"/>
      <c r="BE11473" s="12"/>
      <c r="BF11473" s="12"/>
      <c r="BG11473" s="12"/>
      <c r="BH11473" s="12"/>
      <c r="BI11473" s="12"/>
      <c r="BJ11473" s="12"/>
      <c r="BK11473" s="12"/>
    </row>
    <row r="11474" spans="1:63" s="5" customFormat="1">
      <c r="A11474" s="13"/>
      <c r="B11474" s="13"/>
      <c r="C11474" s="45"/>
      <c r="E11474" s="46"/>
      <c r="F11474" s="47"/>
      <c r="G11474" s="48"/>
      <c r="H11474" s="49"/>
      <c r="I11474" s="49"/>
      <c r="J11474" s="49"/>
      <c r="K11474" s="50"/>
      <c r="L11474" s="50"/>
      <c r="M11474" s="50"/>
      <c r="N11474" s="50"/>
      <c r="O11474" s="50"/>
      <c r="P11474" s="50"/>
      <c r="Q11474" s="50"/>
      <c r="R11474" s="51"/>
      <c r="S11474" s="51"/>
      <c r="T11474" s="51"/>
      <c r="U11474" s="51"/>
      <c r="V11474" s="51"/>
      <c r="W11474" s="51"/>
      <c r="X11474" s="44"/>
      <c r="AF11474" s="52"/>
      <c r="AM11474" s="7"/>
      <c r="AN11474" s="7"/>
      <c r="AO11474" s="53"/>
      <c r="AP11474" s="54"/>
      <c r="AQ11474" s="54"/>
      <c r="AR11474" s="7"/>
      <c r="AS11474" s="54"/>
      <c r="AT11474" s="53"/>
      <c r="AU11474" s="7"/>
      <c r="AV11474" s="7"/>
      <c r="AW11474" s="55"/>
      <c r="AX11474" s="56"/>
      <c r="AY11474" s="55"/>
      <c r="AZ11474" s="55"/>
      <c r="BA11474" s="55"/>
      <c r="BB11474" s="11"/>
      <c r="BC11474" s="12"/>
      <c r="BD11474" s="12"/>
      <c r="BE11474" s="12"/>
      <c r="BF11474" s="12"/>
      <c r="BG11474" s="12"/>
      <c r="BH11474" s="12"/>
      <c r="BI11474" s="12"/>
      <c r="BJ11474" s="12"/>
      <c r="BK11474" s="12"/>
    </row>
    <row r="11475" spans="1:63" s="5" customFormat="1">
      <c r="A11475" s="13"/>
      <c r="B11475" s="13"/>
      <c r="C11475" s="45"/>
      <c r="E11475" s="46"/>
      <c r="F11475" s="47"/>
      <c r="G11475" s="48"/>
      <c r="H11475" s="49"/>
      <c r="I11475" s="49"/>
      <c r="J11475" s="49"/>
      <c r="K11475" s="50"/>
      <c r="L11475" s="50"/>
      <c r="M11475" s="50"/>
      <c r="N11475" s="50"/>
      <c r="O11475" s="50"/>
      <c r="P11475" s="50"/>
      <c r="Q11475" s="50"/>
      <c r="R11475" s="51"/>
      <c r="S11475" s="51"/>
      <c r="T11475" s="51"/>
      <c r="U11475" s="51"/>
      <c r="V11475" s="51"/>
      <c r="W11475" s="51"/>
      <c r="X11475" s="44"/>
      <c r="AF11475" s="52"/>
      <c r="AM11475" s="7"/>
      <c r="AN11475" s="7"/>
      <c r="AO11475" s="53"/>
      <c r="AP11475" s="54"/>
      <c r="AQ11475" s="54"/>
      <c r="AR11475" s="7"/>
      <c r="AS11475" s="54"/>
      <c r="AT11475" s="53"/>
      <c r="AU11475" s="7"/>
      <c r="AV11475" s="7"/>
      <c r="AW11475" s="55"/>
      <c r="AX11475" s="56"/>
      <c r="AY11475" s="55"/>
      <c r="AZ11475" s="55"/>
      <c r="BA11475" s="55"/>
      <c r="BB11475" s="11"/>
      <c r="BC11475" s="12"/>
      <c r="BD11475" s="12"/>
      <c r="BE11475" s="12"/>
      <c r="BF11475" s="12"/>
      <c r="BG11475" s="12"/>
      <c r="BH11475" s="12"/>
      <c r="BI11475" s="12"/>
      <c r="BJ11475" s="12"/>
      <c r="BK11475" s="12"/>
    </row>
    <row r="11476" spans="1:63" s="5" customFormat="1">
      <c r="A11476" s="13"/>
      <c r="B11476" s="13"/>
      <c r="C11476" s="45"/>
      <c r="E11476" s="46"/>
      <c r="F11476" s="47"/>
      <c r="G11476" s="48"/>
      <c r="H11476" s="49"/>
      <c r="I11476" s="49"/>
      <c r="J11476" s="49"/>
      <c r="K11476" s="50"/>
      <c r="L11476" s="50"/>
      <c r="M11476" s="50"/>
      <c r="N11476" s="50"/>
      <c r="O11476" s="50"/>
      <c r="P11476" s="50"/>
      <c r="Q11476" s="50"/>
      <c r="R11476" s="51"/>
      <c r="S11476" s="51"/>
      <c r="T11476" s="51"/>
      <c r="U11476" s="51"/>
      <c r="V11476" s="51"/>
      <c r="W11476" s="51"/>
      <c r="X11476" s="44"/>
      <c r="AF11476" s="52"/>
      <c r="AM11476" s="7"/>
      <c r="AN11476" s="7"/>
      <c r="AO11476" s="53"/>
      <c r="AP11476" s="54"/>
      <c r="AQ11476" s="54"/>
      <c r="AR11476" s="7"/>
      <c r="AS11476" s="54"/>
      <c r="AT11476" s="53"/>
      <c r="AU11476" s="7"/>
      <c r="AV11476" s="7"/>
      <c r="AW11476" s="55"/>
      <c r="AX11476" s="56"/>
      <c r="AY11476" s="55"/>
      <c r="AZ11476" s="55"/>
      <c r="BA11476" s="55"/>
      <c r="BB11476" s="11"/>
      <c r="BC11476" s="12"/>
      <c r="BD11476" s="12"/>
      <c r="BE11476" s="12"/>
      <c r="BF11476" s="12"/>
      <c r="BG11476" s="12"/>
      <c r="BH11476" s="12"/>
      <c r="BI11476" s="12"/>
      <c r="BJ11476" s="12"/>
      <c r="BK11476" s="12"/>
    </row>
    <row r="11477" spans="1:63" s="5" customFormat="1">
      <c r="A11477" s="13"/>
      <c r="B11477" s="13"/>
      <c r="C11477" s="45"/>
      <c r="E11477" s="46"/>
      <c r="F11477" s="47"/>
      <c r="G11477" s="48"/>
      <c r="H11477" s="49"/>
      <c r="I11477" s="49"/>
      <c r="J11477" s="49"/>
      <c r="K11477" s="50"/>
      <c r="L11477" s="50"/>
      <c r="M11477" s="50"/>
      <c r="N11477" s="50"/>
      <c r="O11477" s="50"/>
      <c r="P11477" s="50"/>
      <c r="Q11477" s="50"/>
      <c r="R11477" s="51"/>
      <c r="S11477" s="51"/>
      <c r="T11477" s="51"/>
      <c r="U11477" s="51"/>
      <c r="V11477" s="51"/>
      <c r="W11477" s="51"/>
      <c r="X11477" s="44"/>
      <c r="AF11477" s="52"/>
      <c r="AM11477" s="7"/>
      <c r="AN11477" s="7"/>
      <c r="AO11477" s="53"/>
      <c r="AP11477" s="54"/>
      <c r="AQ11477" s="54"/>
      <c r="AR11477" s="7"/>
      <c r="AS11477" s="54"/>
      <c r="AT11477" s="53"/>
      <c r="AU11477" s="7"/>
      <c r="AV11477" s="7"/>
      <c r="AW11477" s="55"/>
      <c r="AX11477" s="56"/>
      <c r="AY11477" s="55"/>
      <c r="AZ11477" s="55"/>
      <c r="BA11477" s="55"/>
      <c r="BB11477" s="11"/>
      <c r="BC11477" s="12"/>
      <c r="BD11477" s="12"/>
      <c r="BE11477" s="12"/>
      <c r="BF11477" s="12"/>
      <c r="BG11477" s="12"/>
      <c r="BH11477" s="12"/>
      <c r="BI11477" s="12"/>
      <c r="BJ11477" s="12"/>
      <c r="BK11477" s="12"/>
    </row>
    <row r="11478" spans="1:63" s="5" customFormat="1">
      <c r="A11478" s="13"/>
      <c r="B11478" s="13"/>
      <c r="C11478" s="45"/>
      <c r="E11478" s="46"/>
      <c r="F11478" s="47"/>
      <c r="G11478" s="48"/>
      <c r="H11478" s="49"/>
      <c r="I11478" s="49"/>
      <c r="J11478" s="49"/>
      <c r="K11478" s="50"/>
      <c r="L11478" s="50"/>
      <c r="M11478" s="50"/>
      <c r="N11478" s="50"/>
      <c r="O11478" s="50"/>
      <c r="P11478" s="50"/>
      <c r="Q11478" s="50"/>
      <c r="R11478" s="51"/>
      <c r="S11478" s="51"/>
      <c r="T11478" s="51"/>
      <c r="U11478" s="51"/>
      <c r="V11478" s="51"/>
      <c r="W11478" s="51"/>
      <c r="X11478" s="44"/>
      <c r="AF11478" s="52"/>
      <c r="AM11478" s="7"/>
      <c r="AN11478" s="7"/>
      <c r="AO11478" s="53"/>
      <c r="AP11478" s="54"/>
      <c r="AQ11478" s="54"/>
      <c r="AR11478" s="7"/>
      <c r="AS11478" s="54"/>
      <c r="AT11478" s="53"/>
      <c r="AU11478" s="7"/>
      <c r="AV11478" s="7"/>
      <c r="AW11478" s="55"/>
      <c r="AX11478" s="56"/>
      <c r="AY11478" s="55"/>
      <c r="AZ11478" s="55"/>
      <c r="BA11478" s="55"/>
      <c r="BB11478" s="11"/>
      <c r="BC11478" s="12"/>
      <c r="BD11478" s="12"/>
      <c r="BE11478" s="12"/>
      <c r="BF11478" s="12"/>
      <c r="BG11478" s="12"/>
      <c r="BH11478" s="12"/>
      <c r="BI11478" s="12"/>
      <c r="BJ11478" s="12"/>
      <c r="BK11478" s="12"/>
    </row>
    <row r="11479" spans="1:63" s="5" customFormat="1">
      <c r="A11479" s="13"/>
      <c r="B11479" s="13"/>
      <c r="C11479" s="45"/>
      <c r="E11479" s="46"/>
      <c r="F11479" s="47"/>
      <c r="G11479" s="48"/>
      <c r="H11479" s="49"/>
      <c r="I11479" s="49"/>
      <c r="J11479" s="49"/>
      <c r="K11479" s="50"/>
      <c r="L11479" s="50"/>
      <c r="M11479" s="50"/>
      <c r="N11479" s="50"/>
      <c r="O11479" s="50"/>
      <c r="P11479" s="50"/>
      <c r="Q11479" s="50"/>
      <c r="R11479" s="51"/>
      <c r="S11479" s="51"/>
      <c r="T11479" s="51"/>
      <c r="U11479" s="51"/>
      <c r="V11479" s="51"/>
      <c r="W11479" s="51"/>
      <c r="X11479" s="44"/>
      <c r="AF11479" s="52"/>
      <c r="AM11479" s="7"/>
      <c r="AN11479" s="7"/>
      <c r="AO11479" s="53"/>
      <c r="AP11479" s="54"/>
      <c r="AQ11479" s="54"/>
      <c r="AR11479" s="7"/>
      <c r="AS11479" s="54"/>
      <c r="AT11479" s="53"/>
      <c r="AU11479" s="7"/>
      <c r="AV11479" s="7"/>
      <c r="AW11479" s="55"/>
      <c r="AX11479" s="56"/>
      <c r="AY11479" s="55"/>
      <c r="AZ11479" s="55"/>
      <c r="BA11479" s="55"/>
      <c r="BB11479" s="11"/>
      <c r="BC11479" s="12"/>
      <c r="BD11479" s="12"/>
      <c r="BE11479" s="12"/>
      <c r="BF11479" s="12"/>
      <c r="BG11479" s="12"/>
      <c r="BH11479" s="12"/>
      <c r="BI11479" s="12"/>
      <c r="BJ11479" s="12"/>
      <c r="BK11479" s="12"/>
    </row>
    <row r="11480" spans="1:63" s="5" customFormat="1">
      <c r="A11480" s="13"/>
      <c r="B11480" s="13"/>
      <c r="C11480" s="45"/>
      <c r="E11480" s="46"/>
      <c r="F11480" s="47"/>
      <c r="G11480" s="48"/>
      <c r="H11480" s="49"/>
      <c r="I11480" s="49"/>
      <c r="J11480" s="49"/>
      <c r="K11480" s="50"/>
      <c r="L11480" s="50"/>
      <c r="M11480" s="50"/>
      <c r="N11480" s="50"/>
      <c r="O11480" s="50"/>
      <c r="P11480" s="50"/>
      <c r="Q11480" s="50"/>
      <c r="R11480" s="51"/>
      <c r="S11480" s="51"/>
      <c r="T11480" s="51"/>
      <c r="U11480" s="51"/>
      <c r="V11480" s="51"/>
      <c r="W11480" s="51"/>
      <c r="X11480" s="44"/>
      <c r="AF11480" s="52"/>
      <c r="AM11480" s="7"/>
      <c r="AN11480" s="7"/>
      <c r="AO11480" s="53"/>
      <c r="AP11480" s="54"/>
      <c r="AQ11480" s="54"/>
      <c r="AR11480" s="7"/>
      <c r="AS11480" s="54"/>
      <c r="AT11480" s="53"/>
      <c r="AU11480" s="7"/>
      <c r="AV11480" s="7"/>
      <c r="AW11480" s="55"/>
      <c r="AX11480" s="56"/>
      <c r="AY11480" s="55"/>
      <c r="AZ11480" s="55"/>
      <c r="BA11480" s="55"/>
      <c r="BB11480" s="11"/>
      <c r="BC11480" s="12"/>
      <c r="BD11480" s="12"/>
      <c r="BE11480" s="12"/>
      <c r="BF11480" s="12"/>
      <c r="BG11480" s="12"/>
      <c r="BH11480" s="12"/>
      <c r="BI11480" s="12"/>
      <c r="BJ11480" s="12"/>
      <c r="BK11480" s="12"/>
    </row>
    <row r="11481" spans="1:63" s="5" customFormat="1">
      <c r="A11481" s="13"/>
      <c r="B11481" s="13"/>
      <c r="C11481" s="45"/>
      <c r="E11481" s="46"/>
      <c r="F11481" s="47"/>
      <c r="G11481" s="48"/>
      <c r="H11481" s="49"/>
      <c r="I11481" s="49"/>
      <c r="J11481" s="49"/>
      <c r="K11481" s="50"/>
      <c r="L11481" s="50"/>
      <c r="M11481" s="50"/>
      <c r="N11481" s="50"/>
      <c r="O11481" s="50"/>
      <c r="P11481" s="50"/>
      <c r="Q11481" s="50"/>
      <c r="R11481" s="51"/>
      <c r="S11481" s="51"/>
      <c r="T11481" s="51"/>
      <c r="U11481" s="51"/>
      <c r="V11481" s="51"/>
      <c r="W11481" s="51"/>
      <c r="X11481" s="44"/>
      <c r="AF11481" s="52"/>
      <c r="AM11481" s="7"/>
      <c r="AN11481" s="7"/>
      <c r="AO11481" s="53"/>
      <c r="AP11481" s="54"/>
      <c r="AQ11481" s="54"/>
      <c r="AR11481" s="7"/>
      <c r="AS11481" s="54"/>
      <c r="AT11481" s="53"/>
      <c r="AU11481" s="7"/>
      <c r="AV11481" s="7"/>
      <c r="AW11481" s="55"/>
      <c r="AX11481" s="56"/>
      <c r="AY11481" s="55"/>
      <c r="AZ11481" s="55"/>
      <c r="BA11481" s="55"/>
      <c r="BB11481" s="11"/>
      <c r="BC11481" s="12"/>
      <c r="BD11481" s="12"/>
      <c r="BE11481" s="12"/>
      <c r="BF11481" s="12"/>
      <c r="BG11481" s="12"/>
      <c r="BH11481" s="12"/>
      <c r="BI11481" s="12"/>
      <c r="BJ11481" s="12"/>
      <c r="BK11481" s="12"/>
    </row>
    <row r="11482" spans="1:63" s="5" customFormat="1">
      <c r="A11482" s="13"/>
      <c r="B11482" s="13"/>
      <c r="C11482" s="45"/>
      <c r="E11482" s="46"/>
      <c r="F11482" s="47"/>
      <c r="G11482" s="48"/>
      <c r="H11482" s="49"/>
      <c r="I11482" s="49"/>
      <c r="J11482" s="49"/>
      <c r="K11482" s="50"/>
      <c r="L11482" s="50"/>
      <c r="M11482" s="50"/>
      <c r="N11482" s="50"/>
      <c r="O11482" s="50"/>
      <c r="P11482" s="50"/>
      <c r="Q11482" s="50"/>
      <c r="R11482" s="51"/>
      <c r="S11482" s="51"/>
      <c r="T11482" s="51"/>
      <c r="U11482" s="51"/>
      <c r="V11482" s="51"/>
      <c r="W11482" s="51"/>
      <c r="X11482" s="44"/>
      <c r="AF11482" s="52"/>
      <c r="AM11482" s="7"/>
      <c r="AN11482" s="7"/>
      <c r="AO11482" s="53"/>
      <c r="AP11482" s="54"/>
      <c r="AQ11482" s="54"/>
      <c r="AR11482" s="7"/>
      <c r="AS11482" s="54"/>
      <c r="AT11482" s="53"/>
      <c r="AU11482" s="7"/>
      <c r="AV11482" s="7"/>
      <c r="AW11482" s="55"/>
      <c r="AX11482" s="56"/>
      <c r="AY11482" s="55"/>
      <c r="AZ11482" s="55"/>
      <c r="BA11482" s="55"/>
      <c r="BB11482" s="11"/>
      <c r="BC11482" s="12"/>
      <c r="BD11482" s="12"/>
      <c r="BE11482" s="12"/>
      <c r="BF11482" s="12"/>
      <c r="BG11482" s="12"/>
      <c r="BH11482" s="12"/>
      <c r="BI11482" s="12"/>
      <c r="BJ11482" s="12"/>
      <c r="BK11482" s="12"/>
    </row>
    <row r="11483" spans="1:63" s="5" customFormat="1">
      <c r="A11483" s="13"/>
      <c r="B11483" s="13"/>
      <c r="C11483" s="45"/>
      <c r="E11483" s="46"/>
      <c r="F11483" s="47"/>
      <c r="G11483" s="48"/>
      <c r="H11483" s="49"/>
      <c r="I11483" s="49"/>
      <c r="J11483" s="49"/>
      <c r="K11483" s="50"/>
      <c r="L11483" s="50"/>
      <c r="M11483" s="50"/>
      <c r="N11483" s="50"/>
      <c r="O11483" s="50"/>
      <c r="P11483" s="50"/>
      <c r="Q11483" s="50"/>
      <c r="R11483" s="51"/>
      <c r="S11483" s="51"/>
      <c r="T11483" s="51"/>
      <c r="U11483" s="51"/>
      <c r="V11483" s="51"/>
      <c r="W11483" s="51"/>
      <c r="X11483" s="44"/>
      <c r="AF11483" s="52"/>
      <c r="AM11483" s="7"/>
      <c r="AN11483" s="7"/>
      <c r="AO11483" s="53"/>
      <c r="AP11483" s="54"/>
      <c r="AQ11483" s="54"/>
      <c r="AR11483" s="7"/>
      <c r="AS11483" s="54"/>
      <c r="AT11483" s="53"/>
      <c r="AU11483" s="7"/>
      <c r="AV11483" s="7"/>
      <c r="AW11483" s="55"/>
      <c r="AX11483" s="56"/>
      <c r="AY11483" s="55"/>
      <c r="AZ11483" s="55"/>
      <c r="BA11483" s="55"/>
      <c r="BB11483" s="11"/>
      <c r="BC11483" s="12"/>
      <c r="BD11483" s="12"/>
      <c r="BE11483" s="12"/>
      <c r="BF11483" s="12"/>
      <c r="BG11483" s="12"/>
      <c r="BH11483" s="12"/>
      <c r="BI11483" s="12"/>
      <c r="BJ11483" s="12"/>
      <c r="BK11483" s="12"/>
    </row>
    <row r="11484" spans="1:63" s="5" customFormat="1">
      <c r="A11484" s="13"/>
      <c r="B11484" s="13"/>
      <c r="C11484" s="45"/>
      <c r="E11484" s="46"/>
      <c r="F11484" s="47"/>
      <c r="G11484" s="48"/>
      <c r="H11484" s="49"/>
      <c r="I11484" s="49"/>
      <c r="J11484" s="49"/>
      <c r="K11484" s="50"/>
      <c r="L11484" s="50"/>
      <c r="M11484" s="50"/>
      <c r="N11484" s="50"/>
      <c r="O11484" s="50"/>
      <c r="P11484" s="50"/>
      <c r="Q11484" s="50"/>
      <c r="R11484" s="51"/>
      <c r="S11484" s="51"/>
      <c r="T11484" s="51"/>
      <c r="U11484" s="51"/>
      <c r="V11484" s="51"/>
      <c r="W11484" s="51"/>
      <c r="X11484" s="44"/>
      <c r="AF11484" s="52"/>
      <c r="AM11484" s="7"/>
      <c r="AN11484" s="7"/>
      <c r="AO11484" s="53"/>
      <c r="AP11484" s="54"/>
      <c r="AQ11484" s="54"/>
      <c r="AR11484" s="7"/>
      <c r="AS11484" s="54"/>
      <c r="AT11484" s="53"/>
      <c r="AU11484" s="7"/>
      <c r="AV11484" s="7"/>
      <c r="AW11484" s="55"/>
      <c r="AX11484" s="56"/>
      <c r="AY11484" s="55"/>
      <c r="AZ11484" s="55"/>
      <c r="BA11484" s="55"/>
      <c r="BB11484" s="11"/>
      <c r="BC11484" s="12"/>
      <c r="BD11484" s="12"/>
      <c r="BE11484" s="12"/>
      <c r="BF11484" s="12"/>
      <c r="BG11484" s="12"/>
      <c r="BH11484" s="12"/>
      <c r="BI11484" s="12"/>
      <c r="BJ11484" s="12"/>
      <c r="BK11484" s="12"/>
    </row>
    <row r="11485" spans="1:63" s="5" customFormat="1">
      <c r="A11485" s="13"/>
      <c r="B11485" s="13"/>
      <c r="C11485" s="45"/>
      <c r="E11485" s="46"/>
      <c r="F11485" s="47"/>
      <c r="G11485" s="48"/>
      <c r="H11485" s="49"/>
      <c r="I11485" s="49"/>
      <c r="J11485" s="49"/>
      <c r="K11485" s="50"/>
      <c r="L11485" s="50"/>
      <c r="M11485" s="50"/>
      <c r="N11485" s="50"/>
      <c r="O11485" s="50"/>
      <c r="P11485" s="50"/>
      <c r="Q11485" s="50"/>
      <c r="R11485" s="51"/>
      <c r="S11485" s="51"/>
      <c r="T11485" s="51"/>
      <c r="U11485" s="51"/>
      <c r="V11485" s="51"/>
      <c r="W11485" s="51"/>
      <c r="X11485" s="44"/>
      <c r="AF11485" s="52"/>
      <c r="AM11485" s="7"/>
      <c r="AN11485" s="7"/>
      <c r="AO11485" s="53"/>
      <c r="AP11485" s="54"/>
      <c r="AQ11485" s="54"/>
      <c r="AR11485" s="7"/>
      <c r="AS11485" s="54"/>
      <c r="AT11485" s="53"/>
      <c r="AU11485" s="7"/>
      <c r="AV11485" s="7"/>
      <c r="AW11485" s="55"/>
      <c r="AX11485" s="56"/>
      <c r="AY11485" s="55"/>
      <c r="AZ11485" s="55"/>
      <c r="BA11485" s="55"/>
      <c r="BB11485" s="11"/>
      <c r="BC11485" s="12"/>
      <c r="BD11485" s="12"/>
      <c r="BE11485" s="12"/>
      <c r="BF11485" s="12"/>
      <c r="BG11485" s="12"/>
      <c r="BH11485" s="12"/>
      <c r="BI11485" s="12"/>
      <c r="BJ11485" s="12"/>
      <c r="BK11485" s="12"/>
    </row>
    <row r="11486" spans="1:63" s="5" customFormat="1">
      <c r="A11486" s="13"/>
      <c r="B11486" s="13"/>
      <c r="C11486" s="45"/>
      <c r="E11486" s="46"/>
      <c r="F11486" s="47"/>
      <c r="G11486" s="48"/>
      <c r="H11486" s="49"/>
      <c r="I11486" s="49"/>
      <c r="J11486" s="49"/>
      <c r="K11486" s="50"/>
      <c r="L11486" s="50"/>
      <c r="M11486" s="50"/>
      <c r="N11486" s="50"/>
      <c r="O11486" s="50"/>
      <c r="P11486" s="50"/>
      <c r="Q11486" s="50"/>
      <c r="R11486" s="51"/>
      <c r="S11486" s="51"/>
      <c r="T11486" s="51"/>
      <c r="U11486" s="51"/>
      <c r="V11486" s="51"/>
      <c r="W11486" s="51"/>
      <c r="X11486" s="44"/>
      <c r="AF11486" s="52"/>
      <c r="AM11486" s="7"/>
      <c r="AN11486" s="7"/>
      <c r="AO11486" s="53"/>
      <c r="AP11486" s="54"/>
      <c r="AQ11486" s="54"/>
      <c r="AR11486" s="7"/>
      <c r="AS11486" s="54"/>
      <c r="AT11486" s="53"/>
      <c r="AU11486" s="7"/>
      <c r="AV11486" s="7"/>
      <c r="AW11486" s="55"/>
      <c r="AX11486" s="56"/>
      <c r="AY11486" s="55"/>
      <c r="AZ11486" s="55"/>
      <c r="BA11486" s="55"/>
      <c r="BB11486" s="11"/>
      <c r="BC11486" s="12"/>
      <c r="BD11486" s="12"/>
      <c r="BE11486" s="12"/>
      <c r="BF11486" s="12"/>
      <c r="BG11486" s="12"/>
      <c r="BH11486" s="12"/>
      <c r="BI11486" s="12"/>
      <c r="BJ11486" s="12"/>
      <c r="BK11486" s="12"/>
    </row>
    <row r="11487" spans="1:63" s="5" customFormat="1">
      <c r="A11487" s="13"/>
      <c r="B11487" s="13"/>
      <c r="C11487" s="45"/>
      <c r="E11487" s="46"/>
      <c r="F11487" s="47"/>
      <c r="G11487" s="48"/>
      <c r="H11487" s="49"/>
      <c r="I11487" s="49"/>
      <c r="J11487" s="49"/>
      <c r="K11487" s="50"/>
      <c r="L11487" s="50"/>
      <c r="M11487" s="50"/>
      <c r="N11487" s="50"/>
      <c r="O11487" s="50"/>
      <c r="P11487" s="50"/>
      <c r="Q11487" s="50"/>
      <c r="R11487" s="51"/>
      <c r="S11487" s="51"/>
      <c r="T11487" s="51"/>
      <c r="U11487" s="51"/>
      <c r="V11487" s="51"/>
      <c r="W11487" s="51"/>
      <c r="X11487" s="44"/>
      <c r="AF11487" s="52"/>
      <c r="AM11487" s="7"/>
      <c r="AN11487" s="7"/>
      <c r="AO11487" s="53"/>
      <c r="AP11487" s="54"/>
      <c r="AQ11487" s="54"/>
      <c r="AR11487" s="7"/>
      <c r="AS11487" s="54"/>
      <c r="AT11487" s="53"/>
      <c r="AU11487" s="7"/>
      <c r="AV11487" s="7"/>
      <c r="AW11487" s="55"/>
      <c r="AX11487" s="56"/>
      <c r="AY11487" s="55"/>
      <c r="AZ11487" s="55"/>
      <c r="BA11487" s="55"/>
      <c r="BB11487" s="11"/>
      <c r="BC11487" s="12"/>
      <c r="BD11487" s="12"/>
      <c r="BE11487" s="12"/>
      <c r="BF11487" s="12"/>
      <c r="BG11487" s="12"/>
      <c r="BH11487" s="12"/>
      <c r="BI11487" s="12"/>
      <c r="BJ11487" s="12"/>
      <c r="BK11487" s="12"/>
    </row>
    <row r="11488" spans="1:63" s="5" customFormat="1">
      <c r="A11488" s="13"/>
      <c r="B11488" s="13"/>
      <c r="C11488" s="45"/>
      <c r="E11488" s="46"/>
      <c r="F11488" s="47"/>
      <c r="G11488" s="48"/>
      <c r="H11488" s="49"/>
      <c r="I11488" s="49"/>
      <c r="J11488" s="49"/>
      <c r="K11488" s="50"/>
      <c r="L11488" s="50"/>
      <c r="M11488" s="50"/>
      <c r="N11488" s="50"/>
      <c r="O11488" s="50"/>
      <c r="P11488" s="50"/>
      <c r="Q11488" s="50"/>
      <c r="R11488" s="51"/>
      <c r="S11488" s="51"/>
      <c r="T11488" s="51"/>
      <c r="U11488" s="51"/>
      <c r="V11488" s="51"/>
      <c r="W11488" s="51"/>
      <c r="X11488" s="44"/>
      <c r="AF11488" s="52"/>
      <c r="AM11488" s="7"/>
      <c r="AN11488" s="7"/>
      <c r="AO11488" s="53"/>
      <c r="AP11488" s="54"/>
      <c r="AQ11488" s="54"/>
      <c r="AR11488" s="7"/>
      <c r="AS11488" s="54"/>
      <c r="AT11488" s="53"/>
      <c r="AU11488" s="7"/>
      <c r="AV11488" s="7"/>
      <c r="AW11488" s="55"/>
      <c r="AX11488" s="56"/>
      <c r="AY11488" s="55"/>
      <c r="AZ11488" s="55"/>
      <c r="BA11488" s="55"/>
      <c r="BB11488" s="11"/>
      <c r="BC11488" s="12"/>
      <c r="BD11488" s="12"/>
      <c r="BE11488" s="12"/>
      <c r="BF11488" s="12"/>
      <c r="BG11488" s="12"/>
      <c r="BH11488" s="12"/>
      <c r="BI11488" s="12"/>
      <c r="BJ11488" s="12"/>
      <c r="BK11488" s="12"/>
    </row>
    <row r="11489" spans="1:63" s="5" customFormat="1">
      <c r="A11489" s="13"/>
      <c r="B11489" s="13"/>
      <c r="C11489" s="45"/>
      <c r="E11489" s="46"/>
      <c r="F11489" s="47"/>
      <c r="G11489" s="48"/>
      <c r="H11489" s="49"/>
      <c r="I11489" s="49"/>
      <c r="J11489" s="49"/>
      <c r="K11489" s="50"/>
      <c r="L11489" s="50"/>
      <c r="M11489" s="50"/>
      <c r="N11489" s="50"/>
      <c r="O11489" s="50"/>
      <c r="P11489" s="50"/>
      <c r="Q11489" s="50"/>
      <c r="R11489" s="51"/>
      <c r="S11489" s="51"/>
      <c r="T11489" s="51"/>
      <c r="U11489" s="51"/>
      <c r="V11489" s="51"/>
      <c r="W11489" s="51"/>
      <c r="X11489" s="44"/>
      <c r="AF11489" s="52"/>
      <c r="AM11489" s="7"/>
      <c r="AN11489" s="7"/>
      <c r="AO11489" s="53"/>
      <c r="AP11489" s="54"/>
      <c r="AQ11489" s="54"/>
      <c r="AR11489" s="7"/>
      <c r="AS11489" s="54"/>
      <c r="AT11489" s="53"/>
      <c r="AU11489" s="7"/>
      <c r="AV11489" s="7"/>
      <c r="AW11489" s="55"/>
      <c r="AX11489" s="56"/>
      <c r="AY11489" s="55"/>
      <c r="AZ11489" s="55"/>
      <c r="BA11489" s="55"/>
      <c r="BB11489" s="11"/>
      <c r="BC11489" s="12"/>
      <c r="BD11489" s="12"/>
      <c r="BE11489" s="12"/>
      <c r="BF11489" s="12"/>
      <c r="BG11489" s="12"/>
      <c r="BH11489" s="12"/>
      <c r="BI11489" s="12"/>
      <c r="BJ11489" s="12"/>
      <c r="BK11489" s="12"/>
    </row>
    <row r="11490" spans="1:63" s="5" customFormat="1">
      <c r="A11490" s="13"/>
      <c r="B11490" s="13"/>
      <c r="C11490" s="45"/>
      <c r="E11490" s="46"/>
      <c r="F11490" s="47"/>
      <c r="G11490" s="48"/>
      <c r="H11490" s="49"/>
      <c r="I11490" s="49"/>
      <c r="J11490" s="49"/>
      <c r="K11490" s="50"/>
      <c r="L11490" s="50"/>
      <c r="M11490" s="50"/>
      <c r="N11490" s="50"/>
      <c r="O11490" s="50"/>
      <c r="P11490" s="50"/>
      <c r="Q11490" s="50"/>
      <c r="R11490" s="51"/>
      <c r="S11490" s="51"/>
      <c r="T11490" s="51"/>
      <c r="U11490" s="51"/>
      <c r="V11490" s="51"/>
      <c r="W11490" s="51"/>
      <c r="X11490" s="44"/>
      <c r="AF11490" s="52"/>
      <c r="AM11490" s="7"/>
      <c r="AN11490" s="7"/>
      <c r="AO11490" s="53"/>
      <c r="AP11490" s="54"/>
      <c r="AQ11490" s="54"/>
      <c r="AR11490" s="7"/>
      <c r="AS11490" s="54"/>
      <c r="AT11490" s="53"/>
      <c r="AU11490" s="7"/>
      <c r="AV11490" s="7"/>
      <c r="AW11490" s="55"/>
      <c r="AX11490" s="56"/>
      <c r="AY11490" s="55"/>
      <c r="AZ11490" s="55"/>
      <c r="BA11490" s="55"/>
      <c r="BB11490" s="11"/>
      <c r="BC11490" s="12"/>
      <c r="BD11490" s="12"/>
      <c r="BE11490" s="12"/>
      <c r="BF11490" s="12"/>
      <c r="BG11490" s="12"/>
      <c r="BH11490" s="12"/>
      <c r="BI11490" s="12"/>
      <c r="BJ11490" s="12"/>
      <c r="BK11490" s="12"/>
    </row>
    <row r="11491" spans="1:63" s="5" customFormat="1">
      <c r="A11491" s="13"/>
      <c r="B11491" s="13"/>
      <c r="C11491" s="45"/>
      <c r="E11491" s="46"/>
      <c r="F11491" s="47"/>
      <c r="G11491" s="48"/>
      <c r="H11491" s="49"/>
      <c r="I11491" s="49"/>
      <c r="J11491" s="49"/>
      <c r="K11491" s="50"/>
      <c r="L11491" s="50"/>
      <c r="M11491" s="50"/>
      <c r="N11491" s="50"/>
      <c r="O11491" s="50"/>
      <c r="P11491" s="50"/>
      <c r="Q11491" s="50"/>
      <c r="R11491" s="51"/>
      <c r="S11491" s="51"/>
      <c r="T11491" s="51"/>
      <c r="U11491" s="51"/>
      <c r="V11491" s="51"/>
      <c r="W11491" s="51"/>
      <c r="X11491" s="44"/>
      <c r="AF11491" s="52"/>
      <c r="AM11491" s="7"/>
      <c r="AN11491" s="7"/>
      <c r="AO11491" s="53"/>
      <c r="AP11491" s="54"/>
      <c r="AQ11491" s="54"/>
      <c r="AR11491" s="7"/>
      <c r="AS11491" s="54"/>
      <c r="AT11491" s="53"/>
      <c r="AU11491" s="7"/>
      <c r="AV11491" s="7"/>
      <c r="AW11491" s="55"/>
      <c r="AX11491" s="56"/>
      <c r="AY11491" s="55"/>
      <c r="AZ11491" s="55"/>
      <c r="BA11491" s="55"/>
      <c r="BB11491" s="11"/>
      <c r="BC11491" s="12"/>
      <c r="BD11491" s="12"/>
      <c r="BE11491" s="12"/>
      <c r="BF11491" s="12"/>
      <c r="BG11491" s="12"/>
      <c r="BH11491" s="12"/>
      <c r="BI11491" s="12"/>
      <c r="BJ11491" s="12"/>
      <c r="BK11491" s="12"/>
    </row>
    <row r="11492" spans="1:63" s="5" customFormat="1">
      <c r="A11492" s="13"/>
      <c r="B11492" s="13"/>
      <c r="C11492" s="45"/>
      <c r="E11492" s="46"/>
      <c r="F11492" s="47"/>
      <c r="G11492" s="48"/>
      <c r="H11492" s="49"/>
      <c r="I11492" s="49"/>
      <c r="J11492" s="49"/>
      <c r="K11492" s="50"/>
      <c r="L11492" s="50"/>
      <c r="M11492" s="50"/>
      <c r="N11492" s="50"/>
      <c r="O11492" s="50"/>
      <c r="P11492" s="50"/>
      <c r="Q11492" s="50"/>
      <c r="R11492" s="51"/>
      <c r="S11492" s="51"/>
      <c r="T11492" s="51"/>
      <c r="U11492" s="51"/>
      <c r="V11492" s="51"/>
      <c r="W11492" s="51"/>
      <c r="X11492" s="44"/>
      <c r="AF11492" s="52"/>
      <c r="AM11492" s="7"/>
      <c r="AN11492" s="7"/>
      <c r="AO11492" s="53"/>
      <c r="AP11492" s="54"/>
      <c r="AQ11492" s="54"/>
      <c r="AR11492" s="7"/>
      <c r="AS11492" s="54"/>
      <c r="AT11492" s="53"/>
      <c r="AU11492" s="7"/>
      <c r="AV11492" s="7"/>
      <c r="AW11492" s="55"/>
      <c r="AX11492" s="56"/>
      <c r="AY11492" s="55"/>
      <c r="AZ11492" s="55"/>
      <c r="BA11492" s="55"/>
      <c r="BB11492" s="11"/>
      <c r="BC11492" s="12"/>
      <c r="BD11492" s="12"/>
      <c r="BE11492" s="12"/>
      <c r="BF11492" s="12"/>
      <c r="BG11492" s="12"/>
      <c r="BH11492" s="12"/>
      <c r="BI11492" s="12"/>
      <c r="BJ11492" s="12"/>
      <c r="BK11492" s="12"/>
    </row>
    <row r="11493" spans="1:63" s="5" customFormat="1">
      <c r="A11493" s="13"/>
      <c r="B11493" s="13"/>
      <c r="C11493" s="45"/>
      <c r="E11493" s="46"/>
      <c r="F11493" s="47"/>
      <c r="G11493" s="48"/>
      <c r="H11493" s="49"/>
      <c r="I11493" s="49"/>
      <c r="J11493" s="49"/>
      <c r="K11493" s="50"/>
      <c r="L11493" s="50"/>
      <c r="M11493" s="50"/>
      <c r="N11493" s="50"/>
      <c r="O11493" s="50"/>
      <c r="P11493" s="50"/>
      <c r="Q11493" s="50"/>
      <c r="R11493" s="51"/>
      <c r="S11493" s="51"/>
      <c r="T11493" s="51"/>
      <c r="U11493" s="51"/>
      <c r="V11493" s="51"/>
      <c r="W11493" s="51"/>
      <c r="X11493" s="44"/>
      <c r="AF11493" s="52"/>
      <c r="AM11493" s="7"/>
      <c r="AN11493" s="7"/>
      <c r="AO11493" s="53"/>
      <c r="AP11493" s="54"/>
      <c r="AQ11493" s="54"/>
      <c r="AR11493" s="7"/>
      <c r="AS11493" s="54"/>
      <c r="AT11493" s="53"/>
      <c r="AU11493" s="7"/>
      <c r="AV11493" s="7"/>
      <c r="AW11493" s="55"/>
      <c r="AX11493" s="56"/>
      <c r="AY11493" s="55"/>
      <c r="AZ11493" s="55"/>
      <c r="BA11493" s="55"/>
      <c r="BB11493" s="11"/>
      <c r="BC11493" s="12"/>
      <c r="BD11493" s="12"/>
      <c r="BE11493" s="12"/>
      <c r="BF11493" s="12"/>
      <c r="BG11493" s="12"/>
      <c r="BH11493" s="12"/>
      <c r="BI11493" s="12"/>
      <c r="BJ11493" s="12"/>
      <c r="BK11493" s="12"/>
    </row>
    <row r="11494" spans="1:63" s="5" customFormat="1">
      <c r="A11494" s="13"/>
      <c r="B11494" s="13"/>
      <c r="C11494" s="45"/>
      <c r="E11494" s="46"/>
      <c r="F11494" s="47"/>
      <c r="G11494" s="48"/>
      <c r="H11494" s="49"/>
      <c r="I11494" s="49"/>
      <c r="J11494" s="49"/>
      <c r="K11494" s="50"/>
      <c r="L11494" s="50"/>
      <c r="M11494" s="50"/>
      <c r="N11494" s="50"/>
      <c r="O11494" s="50"/>
      <c r="P11494" s="50"/>
      <c r="Q11494" s="50"/>
      <c r="R11494" s="51"/>
      <c r="S11494" s="51"/>
      <c r="T11494" s="51"/>
      <c r="U11494" s="51"/>
      <c r="V11494" s="51"/>
      <c r="W11494" s="51"/>
      <c r="X11494" s="44"/>
      <c r="AF11494" s="52"/>
      <c r="AM11494" s="7"/>
      <c r="AN11494" s="7"/>
      <c r="AO11494" s="53"/>
      <c r="AP11494" s="54"/>
      <c r="AQ11494" s="54"/>
      <c r="AR11494" s="7"/>
      <c r="AS11494" s="54"/>
      <c r="AT11494" s="53"/>
      <c r="AU11494" s="7"/>
      <c r="AV11494" s="7"/>
      <c r="AW11494" s="55"/>
      <c r="AX11494" s="56"/>
      <c r="AY11494" s="55"/>
      <c r="AZ11494" s="55"/>
      <c r="BA11494" s="55"/>
      <c r="BB11494" s="11"/>
      <c r="BC11494" s="12"/>
      <c r="BD11494" s="12"/>
      <c r="BE11494" s="12"/>
      <c r="BF11494" s="12"/>
      <c r="BG11494" s="12"/>
      <c r="BH11494" s="12"/>
      <c r="BI11494" s="12"/>
      <c r="BJ11494" s="12"/>
      <c r="BK11494" s="12"/>
    </row>
    <row r="11495" spans="1:63" s="5" customFormat="1">
      <c r="A11495" s="13"/>
      <c r="B11495" s="13"/>
      <c r="C11495" s="45"/>
      <c r="E11495" s="46"/>
      <c r="F11495" s="47"/>
      <c r="G11495" s="48"/>
      <c r="H11495" s="49"/>
      <c r="I11495" s="49"/>
      <c r="J11495" s="49"/>
      <c r="K11495" s="50"/>
      <c r="L11495" s="50"/>
      <c r="M11495" s="50"/>
      <c r="N11495" s="50"/>
      <c r="O11495" s="50"/>
      <c r="P11495" s="50"/>
      <c r="Q11495" s="50"/>
      <c r="R11495" s="51"/>
      <c r="S11495" s="51"/>
      <c r="T11495" s="51"/>
      <c r="U11495" s="51"/>
      <c r="V11495" s="51"/>
      <c r="W11495" s="51"/>
      <c r="X11495" s="44"/>
      <c r="AF11495" s="52"/>
      <c r="AM11495" s="7"/>
      <c r="AN11495" s="7"/>
      <c r="AO11495" s="53"/>
      <c r="AP11495" s="54"/>
      <c r="AQ11495" s="54"/>
      <c r="AR11495" s="7"/>
      <c r="AS11495" s="54"/>
      <c r="AT11495" s="53"/>
      <c r="AU11495" s="7"/>
      <c r="AV11495" s="7"/>
      <c r="AW11495" s="55"/>
      <c r="AX11495" s="56"/>
      <c r="AY11495" s="55"/>
      <c r="AZ11495" s="55"/>
      <c r="BA11495" s="55"/>
      <c r="BB11495" s="11"/>
      <c r="BC11495" s="12"/>
      <c r="BD11495" s="12"/>
      <c r="BE11495" s="12"/>
      <c r="BF11495" s="12"/>
      <c r="BG11495" s="12"/>
      <c r="BH11495" s="12"/>
      <c r="BI11495" s="12"/>
      <c r="BJ11495" s="12"/>
      <c r="BK11495" s="12"/>
    </row>
    <row r="11496" spans="1:63" s="5" customFormat="1">
      <c r="A11496" s="13"/>
      <c r="B11496" s="13"/>
      <c r="C11496" s="45"/>
      <c r="E11496" s="46"/>
      <c r="F11496" s="47"/>
      <c r="G11496" s="48"/>
      <c r="H11496" s="49"/>
      <c r="I11496" s="49"/>
      <c r="J11496" s="49"/>
      <c r="K11496" s="50"/>
      <c r="L11496" s="50"/>
      <c r="M11496" s="50"/>
      <c r="N11496" s="50"/>
      <c r="O11496" s="50"/>
      <c r="P11496" s="50"/>
      <c r="Q11496" s="50"/>
      <c r="R11496" s="51"/>
      <c r="S11496" s="51"/>
      <c r="T11496" s="51"/>
      <c r="U11496" s="51"/>
      <c r="V11496" s="51"/>
      <c r="W11496" s="51"/>
      <c r="X11496" s="44"/>
      <c r="AF11496" s="52"/>
      <c r="AM11496" s="7"/>
      <c r="AN11496" s="7"/>
      <c r="AO11496" s="53"/>
      <c r="AP11496" s="54"/>
      <c r="AQ11496" s="54"/>
      <c r="AR11496" s="7"/>
      <c r="AS11496" s="54"/>
      <c r="AT11496" s="53"/>
      <c r="AU11496" s="7"/>
      <c r="AV11496" s="7"/>
      <c r="AW11496" s="55"/>
      <c r="AX11496" s="56"/>
      <c r="AY11496" s="55"/>
      <c r="AZ11496" s="55"/>
      <c r="BA11496" s="55"/>
      <c r="BB11496" s="11"/>
      <c r="BC11496" s="12"/>
      <c r="BD11496" s="12"/>
      <c r="BE11496" s="12"/>
      <c r="BF11496" s="12"/>
      <c r="BG11496" s="12"/>
      <c r="BH11496" s="12"/>
      <c r="BI11496" s="12"/>
      <c r="BJ11496" s="12"/>
      <c r="BK11496" s="12"/>
    </row>
    <row r="11497" spans="1:63" s="5" customFormat="1">
      <c r="A11497" s="13"/>
      <c r="B11497" s="13"/>
      <c r="C11497" s="45"/>
      <c r="E11497" s="46"/>
      <c r="F11497" s="47"/>
      <c r="G11497" s="48"/>
      <c r="H11497" s="49"/>
      <c r="I11497" s="49"/>
      <c r="J11497" s="49"/>
      <c r="K11497" s="50"/>
      <c r="L11497" s="50"/>
      <c r="M11497" s="50"/>
      <c r="N11497" s="50"/>
      <c r="O11497" s="50"/>
      <c r="P11497" s="50"/>
      <c r="Q11497" s="50"/>
      <c r="R11497" s="51"/>
      <c r="S11497" s="51"/>
      <c r="T11497" s="51"/>
      <c r="U11497" s="51"/>
      <c r="V11497" s="51"/>
      <c r="W11497" s="51"/>
      <c r="X11497" s="44"/>
      <c r="AF11497" s="52"/>
      <c r="AM11497" s="7"/>
      <c r="AN11497" s="7"/>
      <c r="AO11497" s="53"/>
      <c r="AP11497" s="54"/>
      <c r="AQ11497" s="54"/>
      <c r="AR11497" s="7"/>
      <c r="AS11497" s="54"/>
      <c r="AT11497" s="53"/>
      <c r="AU11497" s="7"/>
      <c r="AV11497" s="7"/>
      <c r="AW11497" s="55"/>
      <c r="AX11497" s="56"/>
      <c r="AY11497" s="55"/>
      <c r="AZ11497" s="55"/>
      <c r="BA11497" s="55"/>
      <c r="BB11497" s="11"/>
      <c r="BC11497" s="12"/>
      <c r="BD11497" s="12"/>
      <c r="BE11497" s="12"/>
      <c r="BF11497" s="12"/>
      <c r="BG11497" s="12"/>
      <c r="BH11497" s="12"/>
      <c r="BI11497" s="12"/>
      <c r="BJ11497" s="12"/>
      <c r="BK11497" s="12"/>
    </row>
    <row r="11498" spans="1:63" s="5" customFormat="1">
      <c r="A11498" s="13"/>
      <c r="B11498" s="13"/>
      <c r="C11498" s="45"/>
      <c r="E11498" s="46"/>
      <c r="F11498" s="47"/>
      <c r="G11498" s="48"/>
      <c r="H11498" s="49"/>
      <c r="I11498" s="49"/>
      <c r="J11498" s="49"/>
      <c r="K11498" s="50"/>
      <c r="L11498" s="50"/>
      <c r="M11498" s="50"/>
      <c r="N11498" s="50"/>
      <c r="O11498" s="50"/>
      <c r="P11498" s="50"/>
      <c r="Q11498" s="50"/>
      <c r="R11498" s="51"/>
      <c r="S11498" s="51"/>
      <c r="T11498" s="51"/>
      <c r="U11498" s="51"/>
      <c r="V11498" s="51"/>
      <c r="W11498" s="51"/>
      <c r="X11498" s="44"/>
      <c r="AF11498" s="52"/>
      <c r="AM11498" s="7"/>
      <c r="AN11498" s="7"/>
      <c r="AO11498" s="53"/>
      <c r="AP11498" s="54"/>
      <c r="AQ11498" s="54"/>
      <c r="AR11498" s="7"/>
      <c r="AS11498" s="54"/>
      <c r="AT11498" s="53"/>
      <c r="AU11498" s="7"/>
      <c r="AV11498" s="7"/>
      <c r="AW11498" s="55"/>
      <c r="AX11498" s="56"/>
      <c r="AY11498" s="55"/>
      <c r="AZ11498" s="55"/>
      <c r="BA11498" s="55"/>
      <c r="BB11498" s="11"/>
      <c r="BC11498" s="12"/>
      <c r="BD11498" s="12"/>
      <c r="BE11498" s="12"/>
      <c r="BF11498" s="12"/>
      <c r="BG11498" s="12"/>
      <c r="BH11498" s="12"/>
      <c r="BI11498" s="12"/>
      <c r="BJ11498" s="12"/>
      <c r="BK11498" s="12"/>
    </row>
    <row r="11499" spans="1:63" s="5" customFormat="1">
      <c r="A11499" s="13"/>
      <c r="B11499" s="13"/>
      <c r="C11499" s="45"/>
      <c r="E11499" s="46"/>
      <c r="F11499" s="47"/>
      <c r="G11499" s="48"/>
      <c r="H11499" s="49"/>
      <c r="I11499" s="49"/>
      <c r="J11499" s="49"/>
      <c r="K11499" s="50"/>
      <c r="L11499" s="50"/>
      <c r="M11499" s="50"/>
      <c r="N11499" s="50"/>
      <c r="O11499" s="50"/>
      <c r="P11499" s="50"/>
      <c r="Q11499" s="50"/>
      <c r="R11499" s="51"/>
      <c r="S11499" s="51"/>
      <c r="T11499" s="51"/>
      <c r="U11499" s="51"/>
      <c r="V11499" s="51"/>
      <c r="W11499" s="51"/>
      <c r="X11499" s="44"/>
      <c r="AF11499" s="52"/>
      <c r="AM11499" s="7"/>
      <c r="AN11499" s="7"/>
      <c r="AO11499" s="53"/>
      <c r="AP11499" s="54"/>
      <c r="AQ11499" s="54"/>
      <c r="AR11499" s="7"/>
      <c r="AS11499" s="54"/>
      <c r="AT11499" s="53"/>
      <c r="AU11499" s="7"/>
      <c r="AV11499" s="7"/>
      <c r="AW11499" s="55"/>
      <c r="AX11499" s="56"/>
      <c r="AY11499" s="55"/>
      <c r="AZ11499" s="55"/>
      <c r="BA11499" s="55"/>
      <c r="BB11499" s="11"/>
      <c r="BC11499" s="12"/>
      <c r="BD11499" s="12"/>
      <c r="BE11499" s="12"/>
      <c r="BF11499" s="12"/>
      <c r="BG11499" s="12"/>
      <c r="BH11499" s="12"/>
      <c r="BI11499" s="12"/>
      <c r="BJ11499" s="12"/>
      <c r="BK11499" s="12"/>
    </row>
    <row r="11500" spans="1:63" s="5" customFormat="1">
      <c r="A11500" s="13"/>
      <c r="B11500" s="13"/>
      <c r="C11500" s="45"/>
      <c r="E11500" s="46"/>
      <c r="F11500" s="47"/>
      <c r="G11500" s="48"/>
      <c r="H11500" s="49"/>
      <c r="I11500" s="49"/>
      <c r="J11500" s="49"/>
      <c r="K11500" s="50"/>
      <c r="L11500" s="50"/>
      <c r="M11500" s="50"/>
      <c r="N11500" s="50"/>
      <c r="O11500" s="50"/>
      <c r="P11500" s="50"/>
      <c r="Q11500" s="50"/>
      <c r="R11500" s="51"/>
      <c r="S11500" s="51"/>
      <c r="T11500" s="51"/>
      <c r="U11500" s="51"/>
      <c r="V11500" s="51"/>
      <c r="W11500" s="51"/>
      <c r="X11500" s="44"/>
      <c r="AF11500" s="52"/>
      <c r="AM11500" s="7"/>
      <c r="AN11500" s="7"/>
      <c r="AO11500" s="53"/>
      <c r="AP11500" s="54"/>
      <c r="AQ11500" s="54"/>
      <c r="AR11500" s="7"/>
      <c r="AS11500" s="54"/>
      <c r="AT11500" s="53"/>
      <c r="AU11500" s="7"/>
      <c r="AV11500" s="7"/>
      <c r="AW11500" s="55"/>
      <c r="AX11500" s="56"/>
      <c r="AY11500" s="55"/>
      <c r="AZ11500" s="55"/>
      <c r="BA11500" s="55"/>
      <c r="BB11500" s="11"/>
      <c r="BC11500" s="12"/>
      <c r="BD11500" s="12"/>
      <c r="BE11500" s="12"/>
      <c r="BF11500" s="12"/>
      <c r="BG11500" s="12"/>
      <c r="BH11500" s="12"/>
      <c r="BI11500" s="12"/>
      <c r="BJ11500" s="12"/>
      <c r="BK11500" s="12"/>
    </row>
    <row r="11501" spans="1:63" s="5" customFormat="1">
      <c r="A11501" s="13"/>
      <c r="B11501" s="13"/>
      <c r="C11501" s="45"/>
      <c r="E11501" s="46"/>
      <c r="F11501" s="47"/>
      <c r="G11501" s="48"/>
      <c r="H11501" s="49"/>
      <c r="I11501" s="49"/>
      <c r="J11501" s="49"/>
      <c r="K11501" s="50"/>
      <c r="L11501" s="50"/>
      <c r="M11501" s="50"/>
      <c r="N11501" s="50"/>
      <c r="O11501" s="50"/>
      <c r="P11501" s="50"/>
      <c r="Q11501" s="50"/>
      <c r="R11501" s="51"/>
      <c r="S11501" s="51"/>
      <c r="T11501" s="51"/>
      <c r="U11501" s="51"/>
      <c r="V11501" s="51"/>
      <c r="W11501" s="51"/>
      <c r="X11501" s="44"/>
      <c r="AF11501" s="52"/>
      <c r="AM11501" s="7"/>
      <c r="AN11501" s="7"/>
      <c r="AO11501" s="53"/>
      <c r="AP11501" s="54"/>
      <c r="AQ11501" s="54"/>
      <c r="AR11501" s="7"/>
      <c r="AS11501" s="54"/>
      <c r="AT11501" s="53"/>
      <c r="AU11501" s="7"/>
      <c r="AV11501" s="7"/>
      <c r="AW11501" s="55"/>
      <c r="AX11501" s="56"/>
      <c r="AY11501" s="55"/>
      <c r="AZ11501" s="55"/>
      <c r="BA11501" s="55"/>
      <c r="BB11501" s="11"/>
      <c r="BC11501" s="12"/>
      <c r="BD11501" s="12"/>
      <c r="BE11501" s="12"/>
      <c r="BF11501" s="12"/>
      <c r="BG11501" s="12"/>
      <c r="BH11501" s="12"/>
      <c r="BI11501" s="12"/>
      <c r="BJ11501" s="12"/>
      <c r="BK11501" s="12"/>
    </row>
    <row r="11502" spans="1:63" s="5" customFormat="1">
      <c r="A11502" s="13"/>
      <c r="B11502" s="13"/>
      <c r="C11502" s="45"/>
      <c r="E11502" s="46"/>
      <c r="F11502" s="47"/>
      <c r="G11502" s="48"/>
      <c r="H11502" s="49"/>
      <c r="I11502" s="49"/>
      <c r="J11502" s="49"/>
      <c r="K11502" s="50"/>
      <c r="L11502" s="50"/>
      <c r="M11502" s="50"/>
      <c r="N11502" s="50"/>
      <c r="O11502" s="50"/>
      <c r="P11502" s="50"/>
      <c r="Q11502" s="50"/>
      <c r="R11502" s="51"/>
      <c r="S11502" s="51"/>
      <c r="T11502" s="51"/>
      <c r="U11502" s="51"/>
      <c r="V11502" s="51"/>
      <c r="W11502" s="51"/>
      <c r="X11502" s="44"/>
      <c r="AF11502" s="52"/>
      <c r="AM11502" s="7"/>
      <c r="AN11502" s="7"/>
      <c r="AO11502" s="53"/>
      <c r="AP11502" s="54"/>
      <c r="AQ11502" s="54"/>
      <c r="AR11502" s="7"/>
      <c r="AS11502" s="54"/>
      <c r="AT11502" s="53"/>
      <c r="AU11502" s="7"/>
      <c r="AV11502" s="7"/>
      <c r="AW11502" s="55"/>
      <c r="AX11502" s="56"/>
      <c r="AY11502" s="55"/>
      <c r="AZ11502" s="55"/>
      <c r="BA11502" s="55"/>
      <c r="BB11502" s="11"/>
      <c r="BC11502" s="12"/>
      <c r="BD11502" s="12"/>
      <c r="BE11502" s="12"/>
      <c r="BF11502" s="12"/>
      <c r="BG11502" s="12"/>
      <c r="BH11502" s="12"/>
      <c r="BI11502" s="12"/>
      <c r="BJ11502" s="12"/>
      <c r="BK11502" s="12"/>
    </row>
    <row r="11503" spans="1:63" s="5" customFormat="1">
      <c r="A11503" s="13"/>
      <c r="B11503" s="13"/>
      <c r="C11503" s="45"/>
      <c r="E11503" s="46"/>
      <c r="F11503" s="47"/>
      <c r="G11503" s="48"/>
      <c r="H11503" s="49"/>
      <c r="I11503" s="49"/>
      <c r="J11503" s="49"/>
      <c r="K11503" s="50"/>
      <c r="L11503" s="50"/>
      <c r="M11503" s="50"/>
      <c r="N11503" s="50"/>
      <c r="O11503" s="50"/>
      <c r="P11503" s="50"/>
      <c r="Q11503" s="50"/>
      <c r="R11503" s="51"/>
      <c r="S11503" s="51"/>
      <c r="T11503" s="51"/>
      <c r="U11503" s="51"/>
      <c r="V11503" s="51"/>
      <c r="W11503" s="51"/>
      <c r="X11503" s="44"/>
      <c r="AF11503" s="52"/>
      <c r="AM11503" s="7"/>
      <c r="AN11503" s="7"/>
      <c r="AO11503" s="53"/>
      <c r="AP11503" s="54"/>
      <c r="AQ11503" s="54"/>
      <c r="AR11503" s="7"/>
      <c r="AS11503" s="54"/>
      <c r="AT11503" s="53"/>
      <c r="AU11503" s="7"/>
      <c r="AV11503" s="7"/>
      <c r="AW11503" s="55"/>
      <c r="AX11503" s="56"/>
      <c r="AY11503" s="55"/>
      <c r="AZ11503" s="55"/>
      <c r="BA11503" s="55"/>
      <c r="BB11503" s="11"/>
      <c r="BC11503" s="12"/>
      <c r="BD11503" s="12"/>
      <c r="BE11503" s="12"/>
      <c r="BF11503" s="12"/>
      <c r="BG11503" s="12"/>
      <c r="BH11503" s="12"/>
      <c r="BI11503" s="12"/>
      <c r="BJ11503" s="12"/>
      <c r="BK11503" s="12"/>
    </row>
    <row r="11504" spans="1:63" s="5" customFormat="1">
      <c r="A11504" s="13"/>
      <c r="B11504" s="13"/>
      <c r="C11504" s="45"/>
      <c r="E11504" s="46"/>
      <c r="F11504" s="47"/>
      <c r="G11504" s="48"/>
      <c r="H11504" s="49"/>
      <c r="I11504" s="49"/>
      <c r="J11504" s="49"/>
      <c r="K11504" s="50"/>
      <c r="L11504" s="50"/>
      <c r="M11504" s="50"/>
      <c r="N11504" s="50"/>
      <c r="O11504" s="50"/>
      <c r="P11504" s="50"/>
      <c r="Q11504" s="50"/>
      <c r="R11504" s="51"/>
      <c r="S11504" s="51"/>
      <c r="T11504" s="51"/>
      <c r="U11504" s="51"/>
      <c r="V11504" s="51"/>
      <c r="W11504" s="51"/>
      <c r="X11504" s="44"/>
      <c r="AF11504" s="52"/>
      <c r="AM11504" s="7"/>
      <c r="AN11504" s="7"/>
      <c r="AO11504" s="53"/>
      <c r="AP11504" s="54"/>
      <c r="AQ11504" s="54"/>
      <c r="AR11504" s="7"/>
      <c r="AS11504" s="54"/>
      <c r="AT11504" s="53"/>
      <c r="AU11504" s="7"/>
      <c r="AV11504" s="7"/>
      <c r="AW11504" s="55"/>
      <c r="AX11504" s="56"/>
      <c r="AY11504" s="55"/>
      <c r="AZ11504" s="55"/>
      <c r="BA11504" s="55"/>
      <c r="BB11504" s="11"/>
      <c r="BC11504" s="12"/>
      <c r="BD11504" s="12"/>
      <c r="BE11504" s="12"/>
      <c r="BF11504" s="12"/>
      <c r="BG11504" s="12"/>
      <c r="BH11504" s="12"/>
      <c r="BI11504" s="12"/>
      <c r="BJ11504" s="12"/>
      <c r="BK11504" s="12"/>
    </row>
    <row r="11505" spans="1:63" s="5" customFormat="1">
      <c r="A11505" s="13"/>
      <c r="B11505" s="13"/>
      <c r="C11505" s="45"/>
      <c r="E11505" s="46"/>
      <c r="F11505" s="47"/>
      <c r="G11505" s="48"/>
      <c r="H11505" s="49"/>
      <c r="I11505" s="49"/>
      <c r="J11505" s="49"/>
      <c r="K11505" s="50"/>
      <c r="L11505" s="50"/>
      <c r="M11505" s="50"/>
      <c r="N11505" s="50"/>
      <c r="O11505" s="50"/>
      <c r="P11505" s="50"/>
      <c r="Q11505" s="50"/>
      <c r="R11505" s="51"/>
      <c r="S11505" s="51"/>
      <c r="T11505" s="51"/>
      <c r="U11505" s="51"/>
      <c r="V11505" s="51"/>
      <c r="W11505" s="51"/>
      <c r="X11505" s="44"/>
      <c r="AF11505" s="52"/>
      <c r="AM11505" s="7"/>
      <c r="AN11505" s="7"/>
      <c r="AO11505" s="53"/>
      <c r="AP11505" s="54"/>
      <c r="AQ11505" s="54"/>
      <c r="AR11505" s="7"/>
      <c r="AS11505" s="54"/>
      <c r="AT11505" s="53"/>
      <c r="AU11505" s="7"/>
      <c r="AV11505" s="7"/>
      <c r="AW11505" s="55"/>
      <c r="AX11505" s="56"/>
      <c r="AY11505" s="55"/>
      <c r="AZ11505" s="55"/>
      <c r="BA11505" s="55"/>
      <c r="BB11505" s="11"/>
      <c r="BC11505" s="12"/>
      <c r="BD11505" s="12"/>
      <c r="BE11505" s="12"/>
      <c r="BF11505" s="12"/>
      <c r="BG11505" s="12"/>
      <c r="BH11505" s="12"/>
      <c r="BI11505" s="12"/>
      <c r="BJ11505" s="12"/>
      <c r="BK11505" s="12"/>
    </row>
    <row r="11506" spans="1:63" s="5" customFormat="1">
      <c r="A11506" s="13"/>
      <c r="B11506" s="13"/>
      <c r="C11506" s="45"/>
      <c r="E11506" s="46"/>
      <c r="F11506" s="47"/>
      <c r="G11506" s="48"/>
      <c r="H11506" s="49"/>
      <c r="I11506" s="49"/>
      <c r="J11506" s="49"/>
      <c r="K11506" s="50"/>
      <c r="L11506" s="50"/>
      <c r="M11506" s="50"/>
      <c r="N11506" s="50"/>
      <c r="O11506" s="50"/>
      <c r="P11506" s="50"/>
      <c r="Q11506" s="50"/>
      <c r="R11506" s="51"/>
      <c r="S11506" s="51"/>
      <c r="T11506" s="51"/>
      <c r="U11506" s="51"/>
      <c r="V11506" s="51"/>
      <c r="W11506" s="51"/>
      <c r="X11506" s="44"/>
      <c r="AF11506" s="52"/>
      <c r="AM11506" s="7"/>
      <c r="AN11506" s="7"/>
      <c r="AO11506" s="53"/>
      <c r="AP11506" s="54"/>
      <c r="AQ11506" s="54"/>
      <c r="AR11506" s="7"/>
      <c r="AS11506" s="54"/>
      <c r="AT11506" s="53"/>
      <c r="AU11506" s="7"/>
      <c r="AV11506" s="7"/>
      <c r="AW11506" s="55"/>
      <c r="AX11506" s="56"/>
      <c r="AY11506" s="55"/>
      <c r="AZ11506" s="55"/>
      <c r="BA11506" s="55"/>
      <c r="BB11506" s="11"/>
      <c r="BC11506" s="12"/>
      <c r="BD11506" s="12"/>
      <c r="BE11506" s="12"/>
      <c r="BF11506" s="12"/>
      <c r="BG11506" s="12"/>
      <c r="BH11506" s="12"/>
      <c r="BI11506" s="12"/>
      <c r="BJ11506" s="12"/>
      <c r="BK11506" s="12"/>
    </row>
    <row r="11507" spans="1:63" s="5" customFormat="1">
      <c r="A11507" s="13"/>
      <c r="B11507" s="13"/>
      <c r="C11507" s="45"/>
      <c r="E11507" s="46"/>
      <c r="F11507" s="47"/>
      <c r="G11507" s="48"/>
      <c r="H11507" s="49"/>
      <c r="I11507" s="49"/>
      <c r="J11507" s="49"/>
      <c r="K11507" s="50"/>
      <c r="L11507" s="50"/>
      <c r="M11507" s="50"/>
      <c r="N11507" s="50"/>
      <c r="O11507" s="50"/>
      <c r="P11507" s="50"/>
      <c r="Q11507" s="50"/>
      <c r="R11507" s="51"/>
      <c r="S11507" s="51"/>
      <c r="T11507" s="51"/>
      <c r="U11507" s="51"/>
      <c r="V11507" s="51"/>
      <c r="W11507" s="51"/>
      <c r="X11507" s="44"/>
      <c r="AF11507" s="52"/>
      <c r="AM11507" s="7"/>
      <c r="AN11507" s="7"/>
      <c r="AO11507" s="53"/>
      <c r="AP11507" s="54"/>
      <c r="AQ11507" s="54"/>
      <c r="AR11507" s="7"/>
      <c r="AS11507" s="54"/>
      <c r="AT11507" s="53"/>
      <c r="AU11507" s="7"/>
      <c r="AV11507" s="7"/>
      <c r="AW11507" s="55"/>
      <c r="AX11507" s="56"/>
      <c r="AY11507" s="55"/>
      <c r="AZ11507" s="55"/>
      <c r="BA11507" s="55"/>
      <c r="BB11507" s="11"/>
      <c r="BC11507" s="12"/>
      <c r="BD11507" s="12"/>
      <c r="BE11507" s="12"/>
      <c r="BF11507" s="12"/>
      <c r="BG11507" s="12"/>
      <c r="BH11507" s="12"/>
      <c r="BI11507" s="12"/>
      <c r="BJ11507" s="12"/>
      <c r="BK11507" s="12"/>
    </row>
    <row r="11508" spans="1:63" s="5" customFormat="1">
      <c r="A11508" s="13"/>
      <c r="B11508" s="13"/>
      <c r="C11508" s="45"/>
      <c r="E11508" s="46"/>
      <c r="F11508" s="47"/>
      <c r="G11508" s="48"/>
      <c r="H11508" s="49"/>
      <c r="I11508" s="49"/>
      <c r="J11508" s="49"/>
      <c r="K11508" s="50"/>
      <c r="L11508" s="50"/>
      <c r="M11508" s="50"/>
      <c r="N11508" s="50"/>
      <c r="O11508" s="50"/>
      <c r="P11508" s="50"/>
      <c r="Q11508" s="50"/>
      <c r="R11508" s="51"/>
      <c r="S11508" s="51"/>
      <c r="T11508" s="51"/>
      <c r="U11508" s="51"/>
      <c r="V11508" s="51"/>
      <c r="W11508" s="51"/>
      <c r="X11508" s="44"/>
      <c r="AF11508" s="52"/>
      <c r="AM11508" s="7"/>
      <c r="AN11508" s="7"/>
      <c r="AO11508" s="53"/>
      <c r="AP11508" s="54"/>
      <c r="AQ11508" s="54"/>
      <c r="AR11508" s="7"/>
      <c r="AS11508" s="54"/>
      <c r="AT11508" s="53"/>
      <c r="AU11508" s="7"/>
      <c r="AV11508" s="7"/>
      <c r="AW11508" s="55"/>
      <c r="AX11508" s="56"/>
      <c r="AY11508" s="55"/>
      <c r="AZ11508" s="55"/>
      <c r="BA11508" s="55"/>
      <c r="BB11508" s="11"/>
      <c r="BC11508" s="12"/>
      <c r="BD11508" s="12"/>
      <c r="BE11508" s="12"/>
      <c r="BF11508" s="12"/>
      <c r="BG11508" s="12"/>
      <c r="BH11508" s="12"/>
      <c r="BI11508" s="12"/>
      <c r="BJ11508" s="12"/>
      <c r="BK11508" s="12"/>
    </row>
    <row r="11509" spans="1:63" s="5" customFormat="1">
      <c r="A11509" s="13"/>
      <c r="B11509" s="13"/>
      <c r="C11509" s="45"/>
      <c r="E11509" s="46"/>
      <c r="F11509" s="47"/>
      <c r="G11509" s="48"/>
      <c r="H11509" s="49"/>
      <c r="I11509" s="49"/>
      <c r="J11509" s="49"/>
      <c r="K11509" s="50"/>
      <c r="L11509" s="50"/>
      <c r="M11509" s="50"/>
      <c r="N11509" s="50"/>
      <c r="O11509" s="50"/>
      <c r="P11509" s="50"/>
      <c r="Q11509" s="50"/>
      <c r="R11509" s="51"/>
      <c r="S11509" s="51"/>
      <c r="T11509" s="51"/>
      <c r="U11509" s="51"/>
      <c r="V11509" s="51"/>
      <c r="W11509" s="51"/>
      <c r="X11509" s="44"/>
      <c r="AF11509" s="52"/>
      <c r="AM11509" s="7"/>
      <c r="AN11509" s="7"/>
      <c r="AO11509" s="53"/>
      <c r="AP11509" s="54"/>
      <c r="AQ11509" s="54"/>
      <c r="AR11509" s="7"/>
      <c r="AS11509" s="54"/>
      <c r="AT11509" s="53"/>
      <c r="AU11509" s="7"/>
      <c r="AV11509" s="7"/>
      <c r="AW11509" s="55"/>
      <c r="AX11509" s="56"/>
      <c r="AY11509" s="55"/>
      <c r="AZ11509" s="55"/>
      <c r="BA11509" s="55"/>
      <c r="BB11509" s="11"/>
      <c r="BC11509" s="12"/>
      <c r="BD11509" s="12"/>
      <c r="BE11509" s="12"/>
      <c r="BF11509" s="12"/>
      <c r="BG11509" s="12"/>
      <c r="BH11509" s="12"/>
      <c r="BI11509" s="12"/>
      <c r="BJ11509" s="12"/>
      <c r="BK11509" s="12"/>
    </row>
    <row r="11510" spans="1:63" s="5" customFormat="1">
      <c r="A11510" s="13"/>
      <c r="B11510" s="13"/>
      <c r="C11510" s="45"/>
      <c r="E11510" s="46"/>
      <c r="F11510" s="47"/>
      <c r="G11510" s="48"/>
      <c r="H11510" s="49"/>
      <c r="I11510" s="49"/>
      <c r="J11510" s="49"/>
      <c r="K11510" s="50"/>
      <c r="L11510" s="50"/>
      <c r="M11510" s="50"/>
      <c r="N11510" s="50"/>
      <c r="O11510" s="50"/>
      <c r="P11510" s="50"/>
      <c r="Q11510" s="50"/>
      <c r="R11510" s="51"/>
      <c r="S11510" s="51"/>
      <c r="T11510" s="51"/>
      <c r="U11510" s="51"/>
      <c r="V11510" s="51"/>
      <c r="W11510" s="51"/>
      <c r="X11510" s="44"/>
      <c r="AF11510" s="52"/>
      <c r="AM11510" s="7"/>
      <c r="AN11510" s="7"/>
      <c r="AO11510" s="53"/>
      <c r="AP11510" s="54"/>
      <c r="AQ11510" s="54"/>
      <c r="AR11510" s="7"/>
      <c r="AS11510" s="54"/>
      <c r="AT11510" s="53"/>
      <c r="AU11510" s="7"/>
      <c r="AV11510" s="7"/>
      <c r="AW11510" s="55"/>
      <c r="AX11510" s="56"/>
      <c r="AY11510" s="55"/>
      <c r="AZ11510" s="55"/>
      <c r="BA11510" s="55"/>
      <c r="BB11510" s="11"/>
      <c r="BC11510" s="12"/>
      <c r="BD11510" s="12"/>
      <c r="BE11510" s="12"/>
      <c r="BF11510" s="12"/>
      <c r="BG11510" s="12"/>
      <c r="BH11510" s="12"/>
      <c r="BI11510" s="12"/>
      <c r="BJ11510" s="12"/>
      <c r="BK11510" s="12"/>
    </row>
    <row r="11511" spans="1:63" s="5" customFormat="1">
      <c r="A11511" s="13"/>
      <c r="B11511" s="13"/>
      <c r="C11511" s="45"/>
      <c r="E11511" s="46"/>
      <c r="F11511" s="47"/>
      <c r="G11511" s="48"/>
      <c r="H11511" s="49"/>
      <c r="I11511" s="49"/>
      <c r="J11511" s="49"/>
      <c r="K11511" s="50"/>
      <c r="L11511" s="50"/>
      <c r="M11511" s="50"/>
      <c r="N11511" s="50"/>
      <c r="O11511" s="50"/>
      <c r="P11511" s="50"/>
      <c r="Q11511" s="50"/>
      <c r="R11511" s="51"/>
      <c r="S11511" s="51"/>
      <c r="T11511" s="51"/>
      <c r="U11511" s="51"/>
      <c r="V11511" s="51"/>
      <c r="W11511" s="51"/>
      <c r="X11511" s="44"/>
      <c r="AF11511" s="52"/>
      <c r="AM11511" s="7"/>
      <c r="AN11511" s="7"/>
      <c r="AO11511" s="53"/>
      <c r="AP11511" s="54"/>
      <c r="AQ11511" s="54"/>
      <c r="AR11511" s="7"/>
      <c r="AS11511" s="54"/>
      <c r="AT11511" s="53"/>
      <c r="AU11511" s="7"/>
      <c r="AV11511" s="7"/>
      <c r="AW11511" s="55"/>
      <c r="AX11511" s="56"/>
      <c r="AY11511" s="55"/>
      <c r="AZ11511" s="55"/>
      <c r="BA11511" s="55"/>
      <c r="BB11511" s="11"/>
      <c r="BC11511" s="12"/>
      <c r="BD11511" s="12"/>
      <c r="BE11511" s="12"/>
      <c r="BF11511" s="12"/>
      <c r="BG11511" s="12"/>
      <c r="BH11511" s="12"/>
      <c r="BI11511" s="12"/>
      <c r="BJ11511" s="12"/>
      <c r="BK11511" s="12"/>
    </row>
    <row r="11512" spans="1:63" s="5" customFormat="1">
      <c r="A11512" s="13"/>
      <c r="B11512" s="13"/>
      <c r="C11512" s="45"/>
      <c r="E11512" s="46"/>
      <c r="F11512" s="47"/>
      <c r="G11512" s="48"/>
      <c r="H11512" s="49"/>
      <c r="I11512" s="49"/>
      <c r="J11512" s="49"/>
      <c r="K11512" s="50"/>
      <c r="L11512" s="50"/>
      <c r="M11512" s="50"/>
      <c r="N11512" s="50"/>
      <c r="O11512" s="50"/>
      <c r="P11512" s="50"/>
      <c r="Q11512" s="50"/>
      <c r="R11512" s="51"/>
      <c r="S11512" s="51"/>
      <c r="T11512" s="51"/>
      <c r="U11512" s="51"/>
      <c r="V11512" s="51"/>
      <c r="W11512" s="51"/>
      <c r="X11512" s="44"/>
      <c r="AF11512" s="52"/>
      <c r="AM11512" s="7"/>
      <c r="AN11512" s="7"/>
      <c r="AO11512" s="53"/>
      <c r="AP11512" s="54"/>
      <c r="AQ11512" s="54"/>
      <c r="AR11512" s="7"/>
      <c r="AS11512" s="54"/>
      <c r="AT11512" s="53"/>
      <c r="AU11512" s="7"/>
      <c r="AV11512" s="7"/>
      <c r="AW11512" s="55"/>
      <c r="AX11512" s="56"/>
      <c r="AY11512" s="55"/>
      <c r="AZ11512" s="55"/>
      <c r="BA11512" s="55"/>
      <c r="BB11512" s="11"/>
      <c r="BC11512" s="12"/>
      <c r="BD11512" s="12"/>
      <c r="BE11512" s="12"/>
      <c r="BF11512" s="12"/>
      <c r="BG11512" s="12"/>
      <c r="BH11512" s="12"/>
      <c r="BI11512" s="12"/>
      <c r="BJ11512" s="12"/>
      <c r="BK11512" s="12"/>
    </row>
    <row r="11513" spans="1:63" s="5" customFormat="1">
      <c r="A11513" s="13"/>
      <c r="B11513" s="13"/>
      <c r="C11513" s="45"/>
      <c r="E11513" s="46"/>
      <c r="F11513" s="47"/>
      <c r="G11513" s="48"/>
      <c r="H11513" s="49"/>
      <c r="I11513" s="49"/>
      <c r="J11513" s="49"/>
      <c r="K11513" s="50"/>
      <c r="L11513" s="50"/>
      <c r="M11513" s="50"/>
      <c r="N11513" s="50"/>
      <c r="O11513" s="50"/>
      <c r="P11513" s="50"/>
      <c r="Q11513" s="50"/>
      <c r="R11513" s="51"/>
      <c r="S11513" s="51"/>
      <c r="T11513" s="51"/>
      <c r="U11513" s="51"/>
      <c r="V11513" s="51"/>
      <c r="W11513" s="51"/>
      <c r="X11513" s="44"/>
      <c r="AF11513" s="52"/>
      <c r="AM11513" s="7"/>
      <c r="AN11513" s="7"/>
      <c r="AO11513" s="53"/>
      <c r="AP11513" s="54"/>
      <c r="AQ11513" s="54"/>
      <c r="AR11513" s="7"/>
      <c r="AS11513" s="54"/>
      <c r="AT11513" s="53"/>
      <c r="AU11513" s="7"/>
      <c r="AV11513" s="7"/>
      <c r="AW11513" s="55"/>
      <c r="AX11513" s="56"/>
      <c r="AY11513" s="55"/>
      <c r="AZ11513" s="55"/>
      <c r="BA11513" s="55"/>
      <c r="BB11513" s="11"/>
      <c r="BC11513" s="12"/>
      <c r="BD11513" s="12"/>
      <c r="BE11513" s="12"/>
      <c r="BF11513" s="12"/>
      <c r="BG11513" s="12"/>
      <c r="BH11513" s="12"/>
      <c r="BI11513" s="12"/>
      <c r="BJ11513" s="12"/>
      <c r="BK11513" s="12"/>
    </row>
    <row r="11514" spans="1:63" s="5" customFormat="1">
      <c r="A11514" s="13"/>
      <c r="B11514" s="13"/>
      <c r="C11514" s="45"/>
      <c r="E11514" s="46"/>
      <c r="F11514" s="47"/>
      <c r="G11514" s="48"/>
      <c r="H11514" s="49"/>
      <c r="I11514" s="49"/>
      <c r="J11514" s="49"/>
      <c r="K11514" s="50"/>
      <c r="L11514" s="50"/>
      <c r="M11514" s="50"/>
      <c r="N11514" s="50"/>
      <c r="O11514" s="50"/>
      <c r="P11514" s="50"/>
      <c r="Q11514" s="50"/>
      <c r="R11514" s="51"/>
      <c r="S11514" s="51"/>
      <c r="T11514" s="51"/>
      <c r="U11514" s="51"/>
      <c r="V11514" s="51"/>
      <c r="W11514" s="51"/>
      <c r="X11514" s="44"/>
      <c r="AF11514" s="52"/>
      <c r="AM11514" s="7"/>
      <c r="AN11514" s="7"/>
      <c r="AO11514" s="53"/>
      <c r="AP11514" s="54"/>
      <c r="AQ11514" s="54"/>
      <c r="AR11514" s="7"/>
      <c r="AS11514" s="54"/>
      <c r="AT11514" s="53"/>
      <c r="AU11514" s="7"/>
      <c r="AV11514" s="7"/>
      <c r="AW11514" s="55"/>
      <c r="AX11514" s="56"/>
      <c r="AY11514" s="55"/>
      <c r="AZ11514" s="55"/>
      <c r="BA11514" s="55"/>
      <c r="BB11514" s="11"/>
      <c r="BC11514" s="12"/>
      <c r="BD11514" s="12"/>
      <c r="BE11514" s="12"/>
      <c r="BF11514" s="12"/>
      <c r="BG11514" s="12"/>
      <c r="BH11514" s="12"/>
      <c r="BI11514" s="12"/>
      <c r="BJ11514" s="12"/>
      <c r="BK11514" s="12"/>
    </row>
    <row r="11515" spans="1:63" s="5" customFormat="1">
      <c r="A11515" s="13"/>
      <c r="B11515" s="13"/>
      <c r="C11515" s="45"/>
      <c r="E11515" s="46"/>
      <c r="F11515" s="47"/>
      <c r="G11515" s="48"/>
      <c r="H11515" s="49"/>
      <c r="I11515" s="49"/>
      <c r="J11515" s="49"/>
      <c r="K11515" s="50"/>
      <c r="L11515" s="50"/>
      <c r="M11515" s="50"/>
      <c r="N11515" s="50"/>
      <c r="O11515" s="50"/>
      <c r="P11515" s="50"/>
      <c r="Q11515" s="50"/>
      <c r="R11515" s="51"/>
      <c r="S11515" s="51"/>
      <c r="T11515" s="51"/>
      <c r="U11515" s="51"/>
      <c r="V11515" s="51"/>
      <c r="W11515" s="51"/>
      <c r="X11515" s="44"/>
      <c r="AF11515" s="52"/>
      <c r="AM11515" s="7"/>
      <c r="AN11515" s="7"/>
      <c r="AO11515" s="53"/>
      <c r="AP11515" s="54"/>
      <c r="AQ11515" s="54"/>
      <c r="AR11515" s="7"/>
      <c r="AS11515" s="54"/>
      <c r="AT11515" s="53"/>
      <c r="AU11515" s="7"/>
      <c r="AV11515" s="7"/>
      <c r="AW11515" s="55"/>
      <c r="AX11515" s="56"/>
      <c r="AY11515" s="55"/>
      <c r="AZ11515" s="55"/>
      <c r="BA11515" s="55"/>
      <c r="BB11515" s="11"/>
      <c r="BC11515" s="12"/>
      <c r="BD11515" s="12"/>
      <c r="BE11515" s="12"/>
      <c r="BF11515" s="12"/>
      <c r="BG11515" s="12"/>
      <c r="BH11515" s="12"/>
      <c r="BI11515" s="12"/>
      <c r="BJ11515" s="12"/>
      <c r="BK11515" s="12"/>
    </row>
    <row r="11516" spans="1:63" s="5" customFormat="1">
      <c r="A11516" s="13"/>
      <c r="B11516" s="13"/>
      <c r="C11516" s="45"/>
      <c r="E11516" s="46"/>
      <c r="F11516" s="47"/>
      <c r="G11516" s="48"/>
      <c r="H11516" s="49"/>
      <c r="I11516" s="49"/>
      <c r="J11516" s="49"/>
      <c r="K11516" s="50"/>
      <c r="L11516" s="50"/>
      <c r="M11516" s="50"/>
      <c r="N11516" s="50"/>
      <c r="O11516" s="50"/>
      <c r="P11516" s="50"/>
      <c r="Q11516" s="50"/>
      <c r="R11516" s="51"/>
      <c r="S11516" s="51"/>
      <c r="T11516" s="51"/>
      <c r="U11516" s="51"/>
      <c r="V11516" s="51"/>
      <c r="W11516" s="51"/>
      <c r="X11516" s="44"/>
      <c r="AF11516" s="52"/>
      <c r="AM11516" s="7"/>
      <c r="AN11516" s="7"/>
      <c r="AO11516" s="53"/>
      <c r="AP11516" s="54"/>
      <c r="AQ11516" s="54"/>
      <c r="AR11516" s="7"/>
      <c r="AS11516" s="54"/>
      <c r="AT11516" s="53"/>
      <c r="AU11516" s="7"/>
      <c r="AV11516" s="7"/>
      <c r="AW11516" s="55"/>
      <c r="AX11516" s="56"/>
      <c r="AY11516" s="55"/>
      <c r="AZ11516" s="55"/>
      <c r="BA11516" s="55"/>
      <c r="BB11516" s="11"/>
      <c r="BC11516" s="12"/>
      <c r="BD11516" s="12"/>
      <c r="BE11516" s="12"/>
      <c r="BF11516" s="12"/>
      <c r="BG11516" s="12"/>
      <c r="BH11516" s="12"/>
      <c r="BI11516" s="12"/>
      <c r="BJ11516" s="12"/>
      <c r="BK11516" s="12"/>
    </row>
    <row r="11517" spans="1:63" s="5" customFormat="1">
      <c r="A11517" s="13"/>
      <c r="B11517" s="13"/>
      <c r="C11517" s="45"/>
      <c r="E11517" s="46"/>
      <c r="F11517" s="47"/>
      <c r="G11517" s="48"/>
      <c r="H11517" s="49"/>
      <c r="I11517" s="49"/>
      <c r="J11517" s="49"/>
      <c r="K11517" s="50"/>
      <c r="L11517" s="50"/>
      <c r="M11517" s="50"/>
      <c r="N11517" s="50"/>
      <c r="O11517" s="50"/>
      <c r="P11517" s="50"/>
      <c r="Q11517" s="50"/>
      <c r="R11517" s="51"/>
      <c r="S11517" s="51"/>
      <c r="T11517" s="51"/>
      <c r="U11517" s="51"/>
      <c r="V11517" s="51"/>
      <c r="W11517" s="51"/>
      <c r="X11517" s="44"/>
      <c r="AF11517" s="52"/>
      <c r="AM11517" s="7"/>
      <c r="AN11517" s="7"/>
      <c r="AO11517" s="53"/>
      <c r="AP11517" s="54"/>
      <c r="AQ11517" s="54"/>
      <c r="AR11517" s="7"/>
      <c r="AS11517" s="54"/>
      <c r="AT11517" s="53"/>
      <c r="AU11517" s="7"/>
      <c r="AV11517" s="7"/>
      <c r="AW11517" s="55"/>
      <c r="AX11517" s="56"/>
      <c r="AY11517" s="55"/>
      <c r="AZ11517" s="55"/>
      <c r="BA11517" s="55"/>
      <c r="BB11517" s="11"/>
      <c r="BC11517" s="12"/>
      <c r="BD11517" s="12"/>
      <c r="BE11517" s="12"/>
      <c r="BF11517" s="12"/>
      <c r="BG11517" s="12"/>
      <c r="BH11517" s="12"/>
      <c r="BI11517" s="12"/>
      <c r="BJ11517" s="12"/>
      <c r="BK11517" s="12"/>
    </row>
    <row r="11518" spans="1:63" s="5" customFormat="1">
      <c r="A11518" s="13"/>
      <c r="B11518" s="13"/>
      <c r="C11518" s="45"/>
      <c r="E11518" s="46"/>
      <c r="F11518" s="47"/>
      <c r="G11518" s="48"/>
      <c r="H11518" s="49"/>
      <c r="I11518" s="49"/>
      <c r="J11518" s="49"/>
      <c r="K11518" s="50"/>
      <c r="L11518" s="50"/>
      <c r="M11518" s="50"/>
      <c r="N11518" s="50"/>
      <c r="O11518" s="50"/>
      <c r="P11518" s="50"/>
      <c r="Q11518" s="50"/>
      <c r="R11518" s="51"/>
      <c r="S11518" s="51"/>
      <c r="T11518" s="51"/>
      <c r="U11518" s="51"/>
      <c r="V11518" s="51"/>
      <c r="W11518" s="51"/>
      <c r="X11518" s="44"/>
      <c r="AF11518" s="52"/>
      <c r="AM11518" s="7"/>
      <c r="AN11518" s="7"/>
      <c r="AO11518" s="53"/>
      <c r="AP11518" s="54"/>
      <c r="AQ11518" s="54"/>
      <c r="AR11518" s="7"/>
      <c r="AS11518" s="54"/>
      <c r="AT11518" s="53"/>
      <c r="AU11518" s="7"/>
      <c r="AV11518" s="7"/>
      <c r="AW11518" s="55"/>
      <c r="AX11518" s="56"/>
      <c r="AY11518" s="55"/>
      <c r="AZ11518" s="55"/>
      <c r="BA11518" s="55"/>
      <c r="BB11518" s="11"/>
      <c r="BC11518" s="12"/>
      <c r="BD11518" s="12"/>
      <c r="BE11518" s="12"/>
      <c r="BF11518" s="12"/>
      <c r="BG11518" s="12"/>
      <c r="BH11518" s="12"/>
      <c r="BI11518" s="12"/>
      <c r="BJ11518" s="12"/>
      <c r="BK11518" s="12"/>
    </row>
    <row r="11519" spans="1:63" s="5" customFormat="1">
      <c r="A11519" s="13"/>
      <c r="B11519" s="13"/>
      <c r="C11519" s="45"/>
      <c r="E11519" s="46"/>
      <c r="F11519" s="47"/>
      <c r="G11519" s="48"/>
      <c r="H11519" s="49"/>
      <c r="I11519" s="49"/>
      <c r="J11519" s="49"/>
      <c r="K11519" s="50"/>
      <c r="L11519" s="50"/>
      <c r="M11519" s="50"/>
      <c r="N11519" s="50"/>
      <c r="O11519" s="50"/>
      <c r="P11519" s="50"/>
      <c r="Q11519" s="50"/>
      <c r="R11519" s="51"/>
      <c r="S11519" s="51"/>
      <c r="T11519" s="51"/>
      <c r="U11519" s="51"/>
      <c r="V11519" s="51"/>
      <c r="W11519" s="51"/>
      <c r="X11519" s="44"/>
      <c r="AF11519" s="52"/>
      <c r="AM11519" s="7"/>
      <c r="AN11519" s="7"/>
      <c r="AO11519" s="53"/>
      <c r="AP11519" s="54"/>
      <c r="AQ11519" s="54"/>
      <c r="AR11519" s="7"/>
      <c r="AS11519" s="54"/>
      <c r="AT11519" s="53"/>
      <c r="AU11519" s="7"/>
      <c r="AV11519" s="7"/>
      <c r="AW11519" s="55"/>
      <c r="AX11519" s="56"/>
      <c r="AY11519" s="55"/>
      <c r="AZ11519" s="55"/>
      <c r="BA11519" s="55"/>
      <c r="BB11519" s="11"/>
      <c r="BC11519" s="12"/>
      <c r="BD11519" s="12"/>
      <c r="BE11519" s="12"/>
      <c r="BF11519" s="12"/>
      <c r="BG11519" s="12"/>
      <c r="BH11519" s="12"/>
      <c r="BI11519" s="12"/>
      <c r="BJ11519" s="12"/>
      <c r="BK11519" s="12"/>
    </row>
    <row r="11520" spans="1:63" s="5" customFormat="1">
      <c r="A11520" s="13"/>
      <c r="B11520" s="13"/>
      <c r="C11520" s="45"/>
      <c r="E11520" s="46"/>
      <c r="F11520" s="47"/>
      <c r="G11520" s="48"/>
      <c r="H11520" s="49"/>
      <c r="I11520" s="49"/>
      <c r="J11520" s="49"/>
      <c r="K11520" s="50"/>
      <c r="L11520" s="50"/>
      <c r="M11520" s="50"/>
      <c r="N11520" s="50"/>
      <c r="O11520" s="50"/>
      <c r="P11520" s="50"/>
      <c r="Q11520" s="50"/>
      <c r="R11520" s="51"/>
      <c r="S11520" s="51"/>
      <c r="T11520" s="51"/>
      <c r="U11520" s="51"/>
      <c r="V11520" s="51"/>
      <c r="W11520" s="51"/>
      <c r="X11520" s="44"/>
      <c r="AF11520" s="52"/>
      <c r="AM11520" s="7"/>
      <c r="AN11520" s="7"/>
      <c r="AO11520" s="53"/>
      <c r="AP11520" s="54"/>
      <c r="AQ11520" s="54"/>
      <c r="AR11520" s="7"/>
      <c r="AS11520" s="54"/>
      <c r="AT11520" s="53"/>
      <c r="AU11520" s="7"/>
      <c r="AV11520" s="7"/>
      <c r="AW11520" s="55"/>
      <c r="AX11520" s="56"/>
      <c r="AY11520" s="55"/>
      <c r="AZ11520" s="55"/>
      <c r="BA11520" s="55"/>
      <c r="BB11520" s="11"/>
      <c r="BC11520" s="12"/>
      <c r="BD11520" s="12"/>
      <c r="BE11520" s="12"/>
      <c r="BF11520" s="12"/>
      <c r="BG11520" s="12"/>
      <c r="BH11520" s="12"/>
      <c r="BI11520" s="12"/>
      <c r="BJ11520" s="12"/>
      <c r="BK11520" s="12"/>
    </row>
    <row r="11521" spans="1:63" s="5" customFormat="1">
      <c r="A11521" s="13"/>
      <c r="B11521" s="13"/>
      <c r="C11521" s="45"/>
      <c r="E11521" s="46"/>
      <c r="F11521" s="47"/>
      <c r="G11521" s="48"/>
      <c r="H11521" s="49"/>
      <c r="I11521" s="49"/>
      <c r="J11521" s="49"/>
      <c r="K11521" s="50"/>
      <c r="L11521" s="50"/>
      <c r="M11521" s="50"/>
      <c r="N11521" s="50"/>
      <c r="O11521" s="50"/>
      <c r="P11521" s="50"/>
      <c r="Q11521" s="50"/>
      <c r="R11521" s="51"/>
      <c r="S11521" s="51"/>
      <c r="T11521" s="51"/>
      <c r="U11521" s="51"/>
      <c r="V11521" s="51"/>
      <c r="W11521" s="51"/>
      <c r="X11521" s="44"/>
      <c r="AF11521" s="52"/>
      <c r="AM11521" s="7"/>
      <c r="AN11521" s="7"/>
      <c r="AO11521" s="53"/>
      <c r="AP11521" s="54"/>
      <c r="AQ11521" s="54"/>
      <c r="AR11521" s="7"/>
      <c r="AS11521" s="54"/>
      <c r="AT11521" s="53"/>
      <c r="AU11521" s="7"/>
      <c r="AV11521" s="7"/>
      <c r="AW11521" s="55"/>
      <c r="AX11521" s="56"/>
      <c r="AY11521" s="55"/>
      <c r="AZ11521" s="55"/>
      <c r="BA11521" s="55"/>
      <c r="BB11521" s="11"/>
      <c r="BC11521" s="12"/>
      <c r="BD11521" s="12"/>
      <c r="BE11521" s="12"/>
      <c r="BF11521" s="12"/>
      <c r="BG11521" s="12"/>
      <c r="BH11521" s="12"/>
      <c r="BI11521" s="12"/>
      <c r="BJ11521" s="12"/>
      <c r="BK11521" s="12"/>
    </row>
    <row r="11522" spans="1:63" s="5" customFormat="1">
      <c r="A11522" s="13"/>
      <c r="B11522" s="13"/>
      <c r="C11522" s="45"/>
      <c r="E11522" s="46"/>
      <c r="F11522" s="47"/>
      <c r="G11522" s="48"/>
      <c r="H11522" s="49"/>
      <c r="I11522" s="49"/>
      <c r="J11522" s="49"/>
      <c r="K11522" s="50"/>
      <c r="L11522" s="50"/>
      <c r="M11522" s="50"/>
      <c r="N11522" s="50"/>
      <c r="O11522" s="50"/>
      <c r="P11522" s="50"/>
      <c r="Q11522" s="50"/>
      <c r="R11522" s="51"/>
      <c r="S11522" s="51"/>
      <c r="T11522" s="51"/>
      <c r="U11522" s="51"/>
      <c r="V11522" s="51"/>
      <c r="W11522" s="51"/>
      <c r="X11522" s="44"/>
      <c r="AF11522" s="52"/>
      <c r="AM11522" s="7"/>
      <c r="AN11522" s="7"/>
      <c r="AO11522" s="53"/>
      <c r="AP11522" s="54"/>
      <c r="AQ11522" s="54"/>
      <c r="AR11522" s="7"/>
      <c r="AS11522" s="54"/>
      <c r="AT11522" s="53"/>
      <c r="AU11522" s="7"/>
      <c r="AV11522" s="7"/>
      <c r="AW11522" s="55"/>
      <c r="AX11522" s="56"/>
      <c r="AY11522" s="55"/>
      <c r="AZ11522" s="55"/>
      <c r="BA11522" s="55"/>
      <c r="BB11522" s="11"/>
      <c r="BC11522" s="12"/>
      <c r="BD11522" s="12"/>
      <c r="BE11522" s="12"/>
      <c r="BF11522" s="12"/>
      <c r="BG11522" s="12"/>
      <c r="BH11522" s="12"/>
      <c r="BI11522" s="12"/>
      <c r="BJ11522" s="12"/>
      <c r="BK11522" s="12"/>
    </row>
    <row r="11523" spans="1:63" s="5" customFormat="1">
      <c r="A11523" s="13"/>
      <c r="B11523" s="13"/>
      <c r="C11523" s="45"/>
      <c r="E11523" s="46"/>
      <c r="F11523" s="47"/>
      <c r="G11523" s="48"/>
      <c r="H11523" s="49"/>
      <c r="I11523" s="49"/>
      <c r="J11523" s="49"/>
      <c r="K11523" s="50"/>
      <c r="L11523" s="50"/>
      <c r="M11523" s="50"/>
      <c r="N11523" s="50"/>
      <c r="O11523" s="50"/>
      <c r="P11523" s="50"/>
      <c r="Q11523" s="50"/>
      <c r="R11523" s="51"/>
      <c r="S11523" s="51"/>
      <c r="T11523" s="51"/>
      <c r="U11523" s="51"/>
      <c r="V11523" s="51"/>
      <c r="W11523" s="51"/>
      <c r="X11523" s="44"/>
      <c r="AF11523" s="52"/>
      <c r="AM11523" s="7"/>
      <c r="AN11523" s="7"/>
      <c r="AO11523" s="53"/>
      <c r="AP11523" s="54"/>
      <c r="AQ11523" s="54"/>
      <c r="AR11523" s="7"/>
      <c r="AS11523" s="54"/>
      <c r="AT11523" s="53"/>
      <c r="AU11523" s="7"/>
      <c r="AV11523" s="7"/>
      <c r="AW11523" s="55"/>
      <c r="AX11523" s="56"/>
      <c r="AY11523" s="55"/>
      <c r="AZ11523" s="55"/>
      <c r="BA11523" s="55"/>
      <c r="BB11523" s="11"/>
      <c r="BC11523" s="12"/>
      <c r="BD11523" s="12"/>
      <c r="BE11523" s="12"/>
      <c r="BF11523" s="12"/>
      <c r="BG11523" s="12"/>
      <c r="BH11523" s="12"/>
      <c r="BI11523" s="12"/>
      <c r="BJ11523" s="12"/>
      <c r="BK11523" s="12"/>
    </row>
    <row r="11524" spans="1:63" s="5" customFormat="1">
      <c r="A11524" s="13"/>
      <c r="B11524" s="13"/>
      <c r="C11524" s="45"/>
      <c r="E11524" s="46"/>
      <c r="F11524" s="47"/>
      <c r="G11524" s="48"/>
      <c r="H11524" s="49"/>
      <c r="I11524" s="49"/>
      <c r="J11524" s="49"/>
      <c r="K11524" s="50"/>
      <c r="L11524" s="50"/>
      <c r="M11524" s="50"/>
      <c r="N11524" s="50"/>
      <c r="O11524" s="50"/>
      <c r="P11524" s="50"/>
      <c r="Q11524" s="50"/>
      <c r="R11524" s="51"/>
      <c r="S11524" s="51"/>
      <c r="T11524" s="51"/>
      <c r="U11524" s="51"/>
      <c r="V11524" s="51"/>
      <c r="W11524" s="51"/>
      <c r="X11524" s="44"/>
      <c r="AF11524" s="52"/>
      <c r="AM11524" s="7"/>
      <c r="AN11524" s="7"/>
      <c r="AO11524" s="53"/>
      <c r="AP11524" s="54"/>
      <c r="AQ11524" s="54"/>
      <c r="AR11524" s="7"/>
      <c r="AS11524" s="54"/>
      <c r="AT11524" s="53"/>
      <c r="AU11524" s="7"/>
      <c r="AV11524" s="7"/>
      <c r="AW11524" s="55"/>
      <c r="AX11524" s="56"/>
      <c r="AY11524" s="55"/>
      <c r="AZ11524" s="55"/>
      <c r="BA11524" s="55"/>
      <c r="BB11524" s="11"/>
      <c r="BC11524" s="12"/>
      <c r="BD11524" s="12"/>
      <c r="BE11524" s="12"/>
      <c r="BF11524" s="12"/>
      <c r="BG11524" s="12"/>
      <c r="BH11524" s="12"/>
      <c r="BI11524" s="12"/>
      <c r="BJ11524" s="12"/>
      <c r="BK11524" s="12"/>
    </row>
    <row r="11525" spans="1:63" s="5" customFormat="1">
      <c r="A11525" s="13"/>
      <c r="B11525" s="13"/>
      <c r="C11525" s="45"/>
      <c r="E11525" s="46"/>
      <c r="F11525" s="47"/>
      <c r="G11525" s="48"/>
      <c r="H11525" s="49"/>
      <c r="I11525" s="49"/>
      <c r="J11525" s="49"/>
      <c r="K11525" s="50"/>
      <c r="L11525" s="50"/>
      <c r="M11525" s="50"/>
      <c r="N11525" s="50"/>
      <c r="O11525" s="50"/>
      <c r="P11525" s="50"/>
      <c r="Q11525" s="50"/>
      <c r="R11525" s="51"/>
      <c r="S11525" s="51"/>
      <c r="T11525" s="51"/>
      <c r="U11525" s="51"/>
      <c r="V11525" s="51"/>
      <c r="W11525" s="51"/>
      <c r="X11525" s="44"/>
      <c r="AF11525" s="52"/>
      <c r="AM11525" s="7"/>
      <c r="AN11525" s="7"/>
      <c r="AO11525" s="53"/>
      <c r="AP11525" s="54"/>
      <c r="AQ11525" s="54"/>
      <c r="AR11525" s="7"/>
      <c r="AS11525" s="54"/>
      <c r="AT11525" s="53"/>
      <c r="AU11525" s="7"/>
      <c r="AV11525" s="7"/>
      <c r="AW11525" s="55"/>
      <c r="AX11525" s="56"/>
      <c r="AY11525" s="55"/>
      <c r="AZ11525" s="55"/>
      <c r="BA11525" s="55"/>
      <c r="BB11525" s="11"/>
      <c r="BC11525" s="12"/>
      <c r="BD11525" s="12"/>
      <c r="BE11525" s="12"/>
      <c r="BF11525" s="12"/>
      <c r="BG11525" s="12"/>
      <c r="BH11525" s="12"/>
      <c r="BI11525" s="12"/>
      <c r="BJ11525" s="12"/>
      <c r="BK11525" s="12"/>
    </row>
    <row r="11526" spans="1:63" s="5" customFormat="1">
      <c r="A11526" s="13"/>
      <c r="B11526" s="13"/>
      <c r="C11526" s="45"/>
      <c r="E11526" s="46"/>
      <c r="F11526" s="47"/>
      <c r="G11526" s="48"/>
      <c r="H11526" s="49"/>
      <c r="I11526" s="49"/>
      <c r="J11526" s="49"/>
      <c r="K11526" s="50"/>
      <c r="L11526" s="50"/>
      <c r="M11526" s="50"/>
      <c r="N11526" s="50"/>
      <c r="O11526" s="50"/>
      <c r="P11526" s="50"/>
      <c r="Q11526" s="50"/>
      <c r="R11526" s="51"/>
      <c r="S11526" s="51"/>
      <c r="T11526" s="51"/>
      <c r="U11526" s="51"/>
      <c r="V11526" s="51"/>
      <c r="W11526" s="51"/>
      <c r="X11526" s="44"/>
      <c r="AF11526" s="52"/>
      <c r="AM11526" s="7"/>
      <c r="AN11526" s="7"/>
      <c r="AO11526" s="53"/>
      <c r="AP11526" s="54"/>
      <c r="AQ11526" s="54"/>
      <c r="AR11526" s="7"/>
      <c r="AS11526" s="54"/>
      <c r="AT11526" s="53"/>
      <c r="AU11526" s="7"/>
      <c r="AV11526" s="7"/>
      <c r="AW11526" s="55"/>
      <c r="AX11526" s="56"/>
      <c r="AY11526" s="55"/>
      <c r="AZ11526" s="55"/>
      <c r="BA11526" s="55"/>
      <c r="BB11526" s="11"/>
      <c r="BC11526" s="12"/>
      <c r="BD11526" s="12"/>
      <c r="BE11526" s="12"/>
      <c r="BF11526" s="12"/>
      <c r="BG11526" s="12"/>
      <c r="BH11526" s="12"/>
      <c r="BI11526" s="12"/>
      <c r="BJ11526" s="12"/>
      <c r="BK11526" s="12"/>
    </row>
    <row r="11527" spans="1:63" s="5" customFormat="1">
      <c r="A11527" s="13"/>
      <c r="B11527" s="13"/>
      <c r="C11527" s="45"/>
      <c r="E11527" s="46"/>
      <c r="F11527" s="47"/>
      <c r="G11527" s="48"/>
      <c r="H11527" s="49"/>
      <c r="I11527" s="49"/>
      <c r="J11527" s="49"/>
      <c r="K11527" s="50"/>
      <c r="L11527" s="50"/>
      <c r="M11527" s="50"/>
      <c r="N11527" s="50"/>
      <c r="O11527" s="50"/>
      <c r="P11527" s="50"/>
      <c r="Q11527" s="50"/>
      <c r="R11527" s="51"/>
      <c r="S11527" s="51"/>
      <c r="T11527" s="51"/>
      <c r="U11527" s="51"/>
      <c r="V11527" s="51"/>
      <c r="W11527" s="51"/>
      <c r="X11527" s="44"/>
      <c r="AF11527" s="52"/>
      <c r="AM11527" s="7"/>
      <c r="AN11527" s="7"/>
      <c r="AO11527" s="53"/>
      <c r="AP11527" s="54"/>
      <c r="AQ11527" s="54"/>
      <c r="AR11527" s="7"/>
      <c r="AS11527" s="54"/>
      <c r="AT11527" s="53"/>
      <c r="AU11527" s="7"/>
      <c r="AV11527" s="7"/>
      <c r="AW11527" s="55"/>
      <c r="AX11527" s="56"/>
      <c r="AY11527" s="55"/>
      <c r="AZ11527" s="55"/>
      <c r="BA11527" s="55"/>
      <c r="BB11527" s="11"/>
      <c r="BC11527" s="12"/>
      <c r="BD11527" s="12"/>
      <c r="BE11527" s="12"/>
      <c r="BF11527" s="12"/>
      <c r="BG11527" s="12"/>
      <c r="BH11527" s="12"/>
      <c r="BI11527" s="12"/>
      <c r="BJ11527" s="12"/>
      <c r="BK11527" s="12"/>
    </row>
    <row r="11528" spans="1:63" s="5" customFormat="1">
      <c r="A11528" s="13"/>
      <c r="B11528" s="13"/>
      <c r="C11528" s="45"/>
      <c r="E11528" s="46"/>
      <c r="F11528" s="47"/>
      <c r="G11528" s="48"/>
      <c r="H11528" s="49"/>
      <c r="I11528" s="49"/>
      <c r="J11528" s="49"/>
      <c r="K11528" s="50"/>
      <c r="L11528" s="50"/>
      <c r="M11528" s="50"/>
      <c r="N11528" s="50"/>
      <c r="O11528" s="50"/>
      <c r="P11528" s="50"/>
      <c r="Q11528" s="50"/>
      <c r="R11528" s="51"/>
      <c r="S11528" s="51"/>
      <c r="T11528" s="51"/>
      <c r="U11528" s="51"/>
      <c r="V11528" s="51"/>
      <c r="W11528" s="51"/>
      <c r="X11528" s="44"/>
      <c r="AF11528" s="52"/>
      <c r="AM11528" s="7"/>
      <c r="AN11528" s="7"/>
      <c r="AO11528" s="53"/>
      <c r="AP11528" s="54"/>
      <c r="AQ11528" s="54"/>
      <c r="AR11528" s="7"/>
      <c r="AS11528" s="54"/>
      <c r="AT11528" s="53"/>
      <c r="AU11528" s="7"/>
      <c r="AV11528" s="7"/>
      <c r="AW11528" s="55"/>
      <c r="AX11528" s="56"/>
      <c r="AY11528" s="55"/>
      <c r="AZ11528" s="55"/>
      <c r="BA11528" s="55"/>
      <c r="BB11528" s="11"/>
      <c r="BC11528" s="12"/>
      <c r="BD11528" s="12"/>
      <c r="BE11528" s="12"/>
      <c r="BF11528" s="12"/>
      <c r="BG11528" s="12"/>
      <c r="BH11528" s="12"/>
      <c r="BI11528" s="12"/>
      <c r="BJ11528" s="12"/>
      <c r="BK11528" s="12"/>
    </row>
    <row r="11529" spans="1:63" s="5" customFormat="1">
      <c r="A11529" s="13"/>
      <c r="B11529" s="13"/>
      <c r="C11529" s="45"/>
      <c r="E11529" s="46"/>
      <c r="F11529" s="47"/>
      <c r="G11529" s="48"/>
      <c r="H11529" s="49"/>
      <c r="I11529" s="49"/>
      <c r="J11529" s="49"/>
      <c r="K11529" s="50"/>
      <c r="L11529" s="50"/>
      <c r="M11529" s="50"/>
      <c r="N11529" s="50"/>
      <c r="O11529" s="50"/>
      <c r="P11529" s="50"/>
      <c r="Q11529" s="50"/>
      <c r="R11529" s="51"/>
      <c r="S11529" s="51"/>
      <c r="T11529" s="51"/>
      <c r="U11529" s="51"/>
      <c r="V11529" s="51"/>
      <c r="W11529" s="51"/>
      <c r="X11529" s="44"/>
      <c r="AF11529" s="52"/>
      <c r="AM11529" s="7"/>
      <c r="AN11529" s="7"/>
      <c r="AO11529" s="53"/>
      <c r="AP11529" s="54"/>
      <c r="AQ11529" s="54"/>
      <c r="AR11529" s="7"/>
      <c r="AS11529" s="54"/>
      <c r="AT11529" s="53"/>
      <c r="AU11529" s="7"/>
      <c r="AV11529" s="7"/>
      <c r="AW11529" s="55"/>
      <c r="AX11529" s="56"/>
      <c r="AY11529" s="55"/>
      <c r="AZ11529" s="55"/>
      <c r="BA11529" s="55"/>
      <c r="BB11529" s="11"/>
      <c r="BC11529" s="12"/>
      <c r="BD11529" s="12"/>
      <c r="BE11529" s="12"/>
      <c r="BF11529" s="12"/>
      <c r="BG11529" s="12"/>
      <c r="BH11529" s="12"/>
      <c r="BI11529" s="12"/>
      <c r="BJ11529" s="12"/>
      <c r="BK11529" s="12"/>
    </row>
    <row r="11530" spans="1:63" s="5" customFormat="1">
      <c r="A11530" s="13"/>
      <c r="B11530" s="13"/>
      <c r="C11530" s="45"/>
      <c r="E11530" s="46"/>
      <c r="F11530" s="47"/>
      <c r="G11530" s="48"/>
      <c r="H11530" s="49"/>
      <c r="I11530" s="49"/>
      <c r="J11530" s="49"/>
      <c r="K11530" s="50"/>
      <c r="L11530" s="50"/>
      <c r="M11530" s="50"/>
      <c r="N11530" s="50"/>
      <c r="O11530" s="50"/>
      <c r="P11530" s="50"/>
      <c r="Q11530" s="50"/>
      <c r="R11530" s="51"/>
      <c r="S11530" s="51"/>
      <c r="T11530" s="51"/>
      <c r="U11530" s="51"/>
      <c r="V11530" s="51"/>
      <c r="W11530" s="51"/>
      <c r="X11530" s="44"/>
      <c r="AF11530" s="52"/>
      <c r="AM11530" s="7"/>
      <c r="AN11530" s="7"/>
      <c r="AO11530" s="53"/>
      <c r="AP11530" s="54"/>
      <c r="AQ11530" s="54"/>
      <c r="AR11530" s="7"/>
      <c r="AS11530" s="54"/>
      <c r="AT11530" s="53"/>
      <c r="AU11530" s="7"/>
      <c r="AV11530" s="7"/>
      <c r="AW11530" s="55"/>
      <c r="AX11530" s="56"/>
      <c r="AY11530" s="55"/>
      <c r="AZ11530" s="55"/>
      <c r="BA11530" s="55"/>
      <c r="BB11530" s="11"/>
      <c r="BC11530" s="12"/>
      <c r="BD11530" s="12"/>
      <c r="BE11530" s="12"/>
      <c r="BF11530" s="12"/>
      <c r="BG11530" s="12"/>
      <c r="BH11530" s="12"/>
      <c r="BI11530" s="12"/>
      <c r="BJ11530" s="12"/>
      <c r="BK11530" s="12"/>
    </row>
    <row r="11531" spans="1:63" s="5" customFormat="1">
      <c r="A11531" s="13"/>
      <c r="B11531" s="13"/>
      <c r="C11531" s="45"/>
      <c r="E11531" s="46"/>
      <c r="F11531" s="47"/>
      <c r="G11531" s="48"/>
      <c r="H11531" s="49"/>
      <c r="I11531" s="49"/>
      <c r="J11531" s="49"/>
      <c r="K11531" s="50"/>
      <c r="L11531" s="50"/>
      <c r="M11531" s="50"/>
      <c r="N11531" s="50"/>
      <c r="O11531" s="50"/>
      <c r="P11531" s="50"/>
      <c r="Q11531" s="50"/>
      <c r="R11531" s="51"/>
      <c r="S11531" s="51"/>
      <c r="T11531" s="51"/>
      <c r="U11531" s="51"/>
      <c r="V11531" s="51"/>
      <c r="W11531" s="51"/>
      <c r="X11531" s="44"/>
      <c r="AF11531" s="52"/>
      <c r="AM11531" s="7"/>
      <c r="AN11531" s="7"/>
      <c r="AO11531" s="53"/>
      <c r="AP11531" s="54"/>
      <c r="AQ11531" s="54"/>
      <c r="AR11531" s="7"/>
      <c r="AS11531" s="54"/>
      <c r="AT11531" s="53"/>
      <c r="AU11531" s="7"/>
      <c r="AV11531" s="7"/>
      <c r="AW11531" s="55"/>
      <c r="AX11531" s="56"/>
      <c r="AY11531" s="55"/>
      <c r="AZ11531" s="55"/>
      <c r="BA11531" s="55"/>
      <c r="BB11531" s="11"/>
      <c r="BC11531" s="12"/>
      <c r="BD11531" s="12"/>
      <c r="BE11531" s="12"/>
      <c r="BF11531" s="12"/>
      <c r="BG11531" s="12"/>
      <c r="BH11531" s="12"/>
      <c r="BI11531" s="12"/>
      <c r="BJ11531" s="12"/>
      <c r="BK11531" s="12"/>
    </row>
    <row r="11532" spans="1:63" s="5" customFormat="1">
      <c r="A11532" s="13"/>
      <c r="B11532" s="13"/>
      <c r="C11532" s="45"/>
      <c r="E11532" s="46"/>
      <c r="F11532" s="47"/>
      <c r="G11532" s="48"/>
      <c r="H11532" s="49"/>
      <c r="I11532" s="49"/>
      <c r="J11532" s="49"/>
      <c r="K11532" s="50"/>
      <c r="L11532" s="50"/>
      <c r="M11532" s="50"/>
      <c r="N11532" s="50"/>
      <c r="O11532" s="50"/>
      <c r="P11532" s="50"/>
      <c r="Q11532" s="50"/>
      <c r="R11532" s="51"/>
      <c r="S11532" s="51"/>
      <c r="T11532" s="51"/>
      <c r="U11532" s="51"/>
      <c r="V11532" s="51"/>
      <c r="W11532" s="51"/>
      <c r="X11532" s="44"/>
      <c r="AF11532" s="52"/>
      <c r="AM11532" s="7"/>
      <c r="AN11532" s="7"/>
      <c r="AO11532" s="53"/>
      <c r="AP11532" s="54"/>
      <c r="AQ11532" s="54"/>
      <c r="AR11532" s="7"/>
      <c r="AS11532" s="54"/>
      <c r="AT11532" s="53"/>
      <c r="AU11532" s="7"/>
      <c r="AV11532" s="7"/>
      <c r="AW11532" s="55"/>
      <c r="AX11532" s="56"/>
      <c r="AY11532" s="55"/>
      <c r="AZ11532" s="55"/>
      <c r="BA11532" s="55"/>
      <c r="BB11532" s="11"/>
      <c r="BC11532" s="12"/>
      <c r="BD11532" s="12"/>
      <c r="BE11532" s="12"/>
      <c r="BF11532" s="12"/>
      <c r="BG11532" s="12"/>
      <c r="BH11532" s="12"/>
      <c r="BI11532" s="12"/>
      <c r="BJ11532" s="12"/>
      <c r="BK11532" s="12"/>
    </row>
    <row r="11533" spans="1:63" s="5" customFormat="1">
      <c r="A11533" s="13"/>
      <c r="B11533" s="13"/>
      <c r="C11533" s="45"/>
      <c r="E11533" s="46"/>
      <c r="F11533" s="47"/>
      <c r="G11533" s="48"/>
      <c r="H11533" s="49"/>
      <c r="I11533" s="49"/>
      <c r="J11533" s="49"/>
      <c r="K11533" s="50"/>
      <c r="L11533" s="50"/>
      <c r="M11533" s="50"/>
      <c r="N11533" s="50"/>
      <c r="O11533" s="50"/>
      <c r="P11533" s="50"/>
      <c r="Q11533" s="50"/>
      <c r="R11533" s="51"/>
      <c r="S11533" s="51"/>
      <c r="T11533" s="51"/>
      <c r="U11533" s="51"/>
      <c r="V11533" s="51"/>
      <c r="W11533" s="51"/>
      <c r="X11533" s="44"/>
      <c r="AF11533" s="52"/>
      <c r="AM11533" s="7"/>
      <c r="AN11533" s="7"/>
      <c r="AO11533" s="53"/>
      <c r="AP11533" s="54"/>
      <c r="AQ11533" s="54"/>
      <c r="AR11533" s="7"/>
      <c r="AS11533" s="54"/>
      <c r="AT11533" s="53"/>
      <c r="AU11533" s="7"/>
      <c r="AV11533" s="7"/>
      <c r="AW11533" s="55"/>
      <c r="AX11533" s="56"/>
      <c r="AY11533" s="55"/>
      <c r="AZ11533" s="55"/>
      <c r="BA11533" s="55"/>
      <c r="BB11533" s="11"/>
      <c r="BC11533" s="12"/>
      <c r="BD11533" s="12"/>
      <c r="BE11533" s="12"/>
      <c r="BF11533" s="12"/>
      <c r="BG11533" s="12"/>
      <c r="BH11533" s="12"/>
      <c r="BI11533" s="12"/>
      <c r="BJ11533" s="12"/>
      <c r="BK11533" s="12"/>
    </row>
    <row r="11534" spans="1:63" s="5" customFormat="1">
      <c r="A11534" s="13"/>
      <c r="B11534" s="13"/>
      <c r="C11534" s="45"/>
      <c r="E11534" s="46"/>
      <c r="F11534" s="47"/>
      <c r="G11534" s="48"/>
      <c r="H11534" s="49"/>
      <c r="I11534" s="49"/>
      <c r="J11534" s="49"/>
      <c r="K11534" s="50"/>
      <c r="L11534" s="50"/>
      <c r="M11534" s="50"/>
      <c r="N11534" s="50"/>
      <c r="O11534" s="50"/>
      <c r="P11534" s="50"/>
      <c r="Q11534" s="50"/>
      <c r="R11534" s="51"/>
      <c r="S11534" s="51"/>
      <c r="T11534" s="51"/>
      <c r="U11534" s="51"/>
      <c r="V11534" s="51"/>
      <c r="W11534" s="51"/>
      <c r="X11534" s="44"/>
      <c r="AF11534" s="52"/>
      <c r="AM11534" s="7"/>
      <c r="AN11534" s="7"/>
      <c r="AO11534" s="53"/>
      <c r="AP11534" s="54"/>
      <c r="AQ11534" s="54"/>
      <c r="AR11534" s="7"/>
      <c r="AS11534" s="54"/>
      <c r="AT11534" s="53"/>
      <c r="AU11534" s="7"/>
      <c r="AV11534" s="7"/>
      <c r="AW11534" s="55"/>
      <c r="AX11534" s="56"/>
      <c r="AY11534" s="55"/>
      <c r="AZ11534" s="55"/>
      <c r="BA11534" s="55"/>
      <c r="BB11534" s="11"/>
      <c r="BC11534" s="12"/>
      <c r="BD11534" s="12"/>
      <c r="BE11534" s="12"/>
      <c r="BF11534" s="12"/>
      <c r="BG11534" s="12"/>
      <c r="BH11534" s="12"/>
      <c r="BI11534" s="12"/>
      <c r="BJ11534" s="12"/>
      <c r="BK11534" s="12"/>
    </row>
    <row r="11535" spans="1:63" s="5" customFormat="1">
      <c r="A11535" s="13"/>
      <c r="B11535" s="13"/>
      <c r="C11535" s="45"/>
      <c r="E11535" s="46"/>
      <c r="F11535" s="47"/>
      <c r="G11535" s="48"/>
      <c r="H11535" s="49"/>
      <c r="I11535" s="49"/>
      <c r="J11535" s="49"/>
      <c r="K11535" s="50"/>
      <c r="L11535" s="50"/>
      <c r="M11535" s="50"/>
      <c r="N11535" s="50"/>
      <c r="O11535" s="50"/>
      <c r="P11535" s="50"/>
      <c r="Q11535" s="50"/>
      <c r="R11535" s="51"/>
      <c r="S11535" s="51"/>
      <c r="T11535" s="51"/>
      <c r="U11535" s="51"/>
      <c r="V11535" s="51"/>
      <c r="W11535" s="51"/>
      <c r="X11535" s="44"/>
      <c r="AF11535" s="52"/>
      <c r="AM11535" s="7"/>
      <c r="AN11535" s="7"/>
      <c r="AO11535" s="53"/>
      <c r="AP11535" s="54"/>
      <c r="AQ11535" s="54"/>
      <c r="AR11535" s="7"/>
      <c r="AS11535" s="54"/>
      <c r="AT11535" s="53"/>
      <c r="AU11535" s="7"/>
      <c r="AV11535" s="7"/>
      <c r="AW11535" s="55"/>
      <c r="AX11535" s="56"/>
      <c r="AY11535" s="55"/>
      <c r="AZ11535" s="55"/>
      <c r="BA11535" s="55"/>
      <c r="BB11535" s="11"/>
      <c r="BC11535" s="12"/>
      <c r="BD11535" s="12"/>
      <c r="BE11535" s="12"/>
      <c r="BF11535" s="12"/>
      <c r="BG11535" s="12"/>
      <c r="BH11535" s="12"/>
      <c r="BI11535" s="12"/>
      <c r="BJ11535" s="12"/>
      <c r="BK11535" s="12"/>
    </row>
    <row r="11536" spans="1:63" s="5" customFormat="1">
      <c r="A11536" s="13"/>
      <c r="B11536" s="13"/>
      <c r="C11536" s="45"/>
      <c r="E11536" s="46"/>
      <c r="F11536" s="47"/>
      <c r="G11536" s="48"/>
      <c r="H11536" s="49"/>
      <c r="I11536" s="49"/>
      <c r="J11536" s="49"/>
      <c r="K11536" s="50"/>
      <c r="L11536" s="50"/>
      <c r="M11536" s="50"/>
      <c r="N11536" s="50"/>
      <c r="O11536" s="50"/>
      <c r="P11536" s="50"/>
      <c r="Q11536" s="50"/>
      <c r="R11536" s="51"/>
      <c r="S11536" s="51"/>
      <c r="T11536" s="51"/>
      <c r="U11536" s="51"/>
      <c r="V11536" s="51"/>
      <c r="W11536" s="51"/>
      <c r="X11536" s="44"/>
      <c r="AF11536" s="52"/>
      <c r="AM11536" s="7"/>
      <c r="AN11536" s="7"/>
      <c r="AO11536" s="53"/>
      <c r="AP11536" s="54"/>
      <c r="AQ11536" s="54"/>
      <c r="AR11536" s="7"/>
      <c r="AS11536" s="54"/>
      <c r="AT11536" s="53"/>
      <c r="AU11536" s="7"/>
      <c r="AV11536" s="7"/>
      <c r="AW11536" s="55"/>
      <c r="AX11536" s="56"/>
      <c r="AY11536" s="55"/>
      <c r="AZ11536" s="55"/>
      <c r="BA11536" s="55"/>
      <c r="BB11536" s="11"/>
      <c r="BC11536" s="12"/>
      <c r="BD11536" s="12"/>
      <c r="BE11536" s="12"/>
      <c r="BF11536" s="12"/>
      <c r="BG11536" s="12"/>
      <c r="BH11536" s="12"/>
      <c r="BI11536" s="12"/>
      <c r="BJ11536" s="12"/>
      <c r="BK11536" s="12"/>
    </row>
    <row r="11537" spans="1:63" s="5" customFormat="1">
      <c r="A11537" s="13"/>
      <c r="B11537" s="13"/>
      <c r="C11537" s="45"/>
      <c r="E11537" s="46"/>
      <c r="F11537" s="47"/>
      <c r="G11537" s="48"/>
      <c r="H11537" s="49"/>
      <c r="I11537" s="49"/>
      <c r="J11537" s="49"/>
      <c r="K11537" s="50"/>
      <c r="L11537" s="50"/>
      <c r="M11537" s="50"/>
      <c r="N11537" s="50"/>
      <c r="O11537" s="50"/>
      <c r="P11537" s="50"/>
      <c r="Q11537" s="50"/>
      <c r="R11537" s="51"/>
      <c r="S11537" s="51"/>
      <c r="T11537" s="51"/>
      <c r="U11537" s="51"/>
      <c r="V11537" s="51"/>
      <c r="W11537" s="51"/>
      <c r="X11537" s="44"/>
      <c r="AF11537" s="52"/>
      <c r="AM11537" s="7"/>
      <c r="AN11537" s="7"/>
      <c r="AO11537" s="53"/>
      <c r="AP11537" s="54"/>
      <c r="AQ11537" s="54"/>
      <c r="AR11537" s="7"/>
      <c r="AS11537" s="54"/>
      <c r="AT11537" s="53"/>
      <c r="AU11537" s="7"/>
      <c r="AV11537" s="7"/>
      <c r="AW11537" s="55"/>
      <c r="AX11537" s="56"/>
      <c r="AY11537" s="55"/>
      <c r="AZ11537" s="55"/>
      <c r="BA11537" s="55"/>
      <c r="BB11537" s="11"/>
      <c r="BC11537" s="12"/>
      <c r="BD11537" s="12"/>
      <c r="BE11537" s="12"/>
      <c r="BF11537" s="12"/>
      <c r="BG11537" s="12"/>
      <c r="BH11537" s="12"/>
      <c r="BI11537" s="12"/>
      <c r="BJ11537" s="12"/>
      <c r="BK11537" s="12"/>
    </row>
    <row r="11538" spans="1:63" s="5" customFormat="1">
      <c r="A11538" s="13"/>
      <c r="B11538" s="13"/>
      <c r="C11538" s="45"/>
      <c r="E11538" s="46"/>
      <c r="F11538" s="47"/>
      <c r="G11538" s="48"/>
      <c r="H11538" s="49"/>
      <c r="I11538" s="49"/>
      <c r="J11538" s="49"/>
      <c r="K11538" s="50"/>
      <c r="L11538" s="50"/>
      <c r="M11538" s="50"/>
      <c r="N11538" s="50"/>
      <c r="O11538" s="50"/>
      <c r="P11538" s="50"/>
      <c r="Q11538" s="50"/>
      <c r="R11538" s="51"/>
      <c r="S11538" s="51"/>
      <c r="T11538" s="51"/>
      <c r="U11538" s="51"/>
      <c r="V11538" s="51"/>
      <c r="W11538" s="51"/>
      <c r="X11538" s="44"/>
      <c r="AF11538" s="52"/>
      <c r="AM11538" s="7"/>
      <c r="AN11538" s="7"/>
      <c r="AO11538" s="53"/>
      <c r="AP11538" s="54"/>
      <c r="AQ11538" s="54"/>
      <c r="AR11538" s="7"/>
      <c r="AS11538" s="54"/>
      <c r="AT11538" s="53"/>
      <c r="AU11538" s="7"/>
      <c r="AV11538" s="7"/>
      <c r="AW11538" s="55"/>
      <c r="AX11538" s="56"/>
      <c r="AY11538" s="55"/>
      <c r="AZ11538" s="55"/>
      <c r="BA11538" s="55"/>
      <c r="BB11538" s="11"/>
      <c r="BC11538" s="12"/>
      <c r="BD11538" s="12"/>
      <c r="BE11538" s="12"/>
      <c r="BF11538" s="12"/>
      <c r="BG11538" s="12"/>
      <c r="BH11538" s="12"/>
      <c r="BI11538" s="12"/>
      <c r="BJ11538" s="12"/>
      <c r="BK11538" s="12"/>
    </row>
    <row r="11539" spans="1:63" s="5" customFormat="1">
      <c r="A11539" s="13"/>
      <c r="B11539" s="13"/>
      <c r="C11539" s="45"/>
      <c r="E11539" s="46"/>
      <c r="F11539" s="47"/>
      <c r="G11539" s="48"/>
      <c r="H11539" s="49"/>
      <c r="I11539" s="49"/>
      <c r="J11539" s="49"/>
      <c r="K11539" s="50"/>
      <c r="L11539" s="50"/>
      <c r="M11539" s="50"/>
      <c r="N11539" s="50"/>
      <c r="O11539" s="50"/>
      <c r="P11539" s="50"/>
      <c r="Q11539" s="50"/>
      <c r="R11539" s="51"/>
      <c r="S11539" s="51"/>
      <c r="T11539" s="51"/>
      <c r="U11539" s="51"/>
      <c r="V11539" s="51"/>
      <c r="W11539" s="51"/>
      <c r="X11539" s="44"/>
      <c r="AF11539" s="52"/>
      <c r="AM11539" s="7"/>
      <c r="AN11539" s="7"/>
      <c r="AO11539" s="53"/>
      <c r="AP11539" s="54"/>
      <c r="AQ11539" s="54"/>
      <c r="AR11539" s="7"/>
      <c r="AS11539" s="54"/>
      <c r="AT11539" s="53"/>
      <c r="AU11539" s="7"/>
      <c r="AV11539" s="7"/>
      <c r="AW11539" s="55"/>
      <c r="AX11539" s="56"/>
      <c r="AY11539" s="55"/>
      <c r="AZ11539" s="55"/>
      <c r="BA11539" s="55"/>
      <c r="BB11539" s="11"/>
      <c r="BC11539" s="12"/>
      <c r="BD11539" s="12"/>
      <c r="BE11539" s="12"/>
      <c r="BF11539" s="12"/>
      <c r="BG11539" s="12"/>
      <c r="BH11539" s="12"/>
      <c r="BI11539" s="12"/>
      <c r="BJ11539" s="12"/>
      <c r="BK11539" s="12"/>
    </row>
    <row r="11540" spans="1:63" s="5" customFormat="1">
      <c r="A11540" s="13"/>
      <c r="B11540" s="13"/>
      <c r="C11540" s="45"/>
      <c r="E11540" s="46"/>
      <c r="F11540" s="47"/>
      <c r="G11540" s="48"/>
      <c r="H11540" s="49"/>
      <c r="I11540" s="49"/>
      <c r="J11540" s="49"/>
      <c r="K11540" s="50"/>
      <c r="L11540" s="50"/>
      <c r="M11540" s="50"/>
      <c r="N11540" s="50"/>
      <c r="O11540" s="50"/>
      <c r="P11540" s="50"/>
      <c r="Q11540" s="50"/>
      <c r="R11540" s="51"/>
      <c r="S11540" s="51"/>
      <c r="T11540" s="51"/>
      <c r="U11540" s="51"/>
      <c r="V11540" s="51"/>
      <c r="W11540" s="51"/>
      <c r="X11540" s="44"/>
      <c r="AF11540" s="52"/>
      <c r="AM11540" s="7"/>
      <c r="AN11540" s="7"/>
      <c r="AO11540" s="53"/>
      <c r="AP11540" s="54"/>
      <c r="AQ11540" s="54"/>
      <c r="AR11540" s="7"/>
      <c r="AS11540" s="54"/>
      <c r="AT11540" s="53"/>
      <c r="AU11540" s="7"/>
      <c r="AV11540" s="7"/>
      <c r="AW11540" s="55"/>
      <c r="AX11540" s="56"/>
      <c r="AY11540" s="55"/>
      <c r="AZ11540" s="55"/>
      <c r="BA11540" s="55"/>
      <c r="BB11540" s="11"/>
      <c r="BC11540" s="12"/>
      <c r="BD11540" s="12"/>
      <c r="BE11540" s="12"/>
      <c r="BF11540" s="12"/>
      <c r="BG11540" s="12"/>
      <c r="BH11540" s="12"/>
      <c r="BI11540" s="12"/>
      <c r="BJ11540" s="12"/>
      <c r="BK11540" s="12"/>
    </row>
    <row r="11541" spans="1:63" s="5" customFormat="1">
      <c r="A11541" s="13"/>
      <c r="B11541" s="13"/>
      <c r="C11541" s="45"/>
      <c r="E11541" s="46"/>
      <c r="F11541" s="47"/>
      <c r="G11541" s="48"/>
      <c r="H11541" s="49"/>
      <c r="I11541" s="49"/>
      <c r="J11541" s="49"/>
      <c r="K11541" s="50"/>
      <c r="L11541" s="50"/>
      <c r="M11541" s="50"/>
      <c r="N11541" s="50"/>
      <c r="O11541" s="50"/>
      <c r="P11541" s="50"/>
      <c r="Q11541" s="50"/>
      <c r="R11541" s="51"/>
      <c r="S11541" s="51"/>
      <c r="T11541" s="51"/>
      <c r="U11541" s="51"/>
      <c r="V11541" s="51"/>
      <c r="W11541" s="51"/>
      <c r="X11541" s="44"/>
      <c r="AF11541" s="52"/>
      <c r="AM11541" s="7"/>
      <c r="AN11541" s="7"/>
      <c r="AO11541" s="53"/>
      <c r="AP11541" s="54"/>
      <c r="AQ11541" s="54"/>
      <c r="AR11541" s="7"/>
      <c r="AS11541" s="54"/>
      <c r="AT11541" s="53"/>
      <c r="AU11541" s="7"/>
      <c r="AV11541" s="7"/>
      <c r="AW11541" s="55"/>
      <c r="AX11541" s="56"/>
      <c r="AY11541" s="55"/>
      <c r="AZ11541" s="55"/>
      <c r="BA11541" s="55"/>
      <c r="BB11541" s="11"/>
      <c r="BC11541" s="12"/>
      <c r="BD11541" s="12"/>
      <c r="BE11541" s="12"/>
      <c r="BF11541" s="12"/>
      <c r="BG11541" s="12"/>
      <c r="BH11541" s="12"/>
      <c r="BI11541" s="12"/>
      <c r="BJ11541" s="12"/>
      <c r="BK11541" s="12"/>
    </row>
    <row r="11542" spans="1:63" s="5" customFormat="1">
      <c r="A11542" s="13"/>
      <c r="B11542" s="13"/>
      <c r="C11542" s="45"/>
      <c r="E11542" s="46"/>
      <c r="F11542" s="47"/>
      <c r="G11542" s="48"/>
      <c r="H11542" s="49"/>
      <c r="I11542" s="49"/>
      <c r="J11542" s="49"/>
      <c r="K11542" s="50"/>
      <c r="L11542" s="50"/>
      <c r="M11542" s="50"/>
      <c r="N11542" s="50"/>
      <c r="O11542" s="50"/>
      <c r="P11542" s="50"/>
      <c r="Q11542" s="50"/>
      <c r="R11542" s="51"/>
      <c r="S11542" s="51"/>
      <c r="T11542" s="51"/>
      <c r="U11542" s="51"/>
      <c r="V11542" s="51"/>
      <c r="W11542" s="51"/>
      <c r="X11542" s="44"/>
      <c r="AF11542" s="52"/>
      <c r="AM11542" s="7"/>
      <c r="AN11542" s="7"/>
      <c r="AO11542" s="53"/>
      <c r="AP11542" s="54"/>
      <c r="AQ11542" s="54"/>
      <c r="AR11542" s="7"/>
      <c r="AS11542" s="54"/>
      <c r="AT11542" s="53"/>
      <c r="AU11542" s="7"/>
      <c r="AV11542" s="7"/>
      <c r="AW11542" s="55"/>
      <c r="AX11542" s="56"/>
      <c r="AY11542" s="55"/>
      <c r="AZ11542" s="55"/>
      <c r="BA11542" s="55"/>
      <c r="BB11542" s="11"/>
      <c r="BC11542" s="12"/>
      <c r="BD11542" s="12"/>
      <c r="BE11542" s="12"/>
      <c r="BF11542" s="12"/>
      <c r="BG11542" s="12"/>
      <c r="BH11542" s="12"/>
      <c r="BI11542" s="12"/>
      <c r="BJ11542" s="12"/>
      <c r="BK11542" s="12"/>
    </row>
    <row r="11543" spans="1:63" s="5" customFormat="1">
      <c r="A11543" s="13"/>
      <c r="B11543" s="13"/>
      <c r="C11543" s="45"/>
      <c r="E11543" s="46"/>
      <c r="F11543" s="47"/>
      <c r="G11543" s="48"/>
      <c r="H11543" s="49"/>
      <c r="I11543" s="49"/>
      <c r="J11543" s="49"/>
      <c r="K11543" s="50"/>
      <c r="L11543" s="50"/>
      <c r="M11543" s="50"/>
      <c r="N11543" s="50"/>
      <c r="O11543" s="50"/>
      <c r="P11543" s="50"/>
      <c r="Q11543" s="50"/>
      <c r="R11543" s="51"/>
      <c r="S11543" s="51"/>
      <c r="T11543" s="51"/>
      <c r="U11543" s="51"/>
      <c r="V11543" s="51"/>
      <c r="W11543" s="51"/>
      <c r="X11543" s="44"/>
      <c r="AF11543" s="52"/>
      <c r="AM11543" s="7"/>
      <c r="AN11543" s="7"/>
      <c r="AO11543" s="53"/>
      <c r="AP11543" s="54"/>
      <c r="AQ11543" s="54"/>
      <c r="AR11543" s="7"/>
      <c r="AS11543" s="54"/>
      <c r="AT11543" s="53"/>
      <c r="AU11543" s="7"/>
      <c r="AV11543" s="7"/>
      <c r="AW11543" s="55"/>
      <c r="AX11543" s="56"/>
      <c r="AY11543" s="55"/>
      <c r="AZ11543" s="55"/>
      <c r="BA11543" s="55"/>
      <c r="BB11543" s="11"/>
      <c r="BC11543" s="12"/>
      <c r="BD11543" s="12"/>
      <c r="BE11543" s="12"/>
      <c r="BF11543" s="12"/>
      <c r="BG11543" s="12"/>
      <c r="BH11543" s="12"/>
      <c r="BI11543" s="12"/>
      <c r="BJ11543" s="12"/>
      <c r="BK11543" s="12"/>
    </row>
    <row r="11544" spans="1:63" s="5" customFormat="1">
      <c r="A11544" s="13"/>
      <c r="B11544" s="13"/>
      <c r="C11544" s="45"/>
      <c r="E11544" s="46"/>
      <c r="F11544" s="47"/>
      <c r="G11544" s="48"/>
      <c r="H11544" s="49"/>
      <c r="I11544" s="49"/>
      <c r="J11544" s="49"/>
      <c r="K11544" s="50"/>
      <c r="L11544" s="50"/>
      <c r="M11544" s="50"/>
      <c r="N11544" s="50"/>
      <c r="O11544" s="50"/>
      <c r="P11544" s="50"/>
      <c r="Q11544" s="50"/>
      <c r="R11544" s="51"/>
      <c r="S11544" s="51"/>
      <c r="T11544" s="51"/>
      <c r="U11544" s="51"/>
      <c r="V11544" s="51"/>
      <c r="W11544" s="51"/>
      <c r="X11544" s="44"/>
      <c r="AF11544" s="52"/>
      <c r="AM11544" s="7"/>
      <c r="AN11544" s="7"/>
      <c r="AO11544" s="53"/>
      <c r="AP11544" s="54"/>
      <c r="AQ11544" s="54"/>
      <c r="AR11544" s="7"/>
      <c r="AS11544" s="54"/>
      <c r="AT11544" s="53"/>
      <c r="AU11544" s="7"/>
      <c r="AV11544" s="7"/>
      <c r="AW11544" s="55"/>
      <c r="AX11544" s="56"/>
      <c r="AY11544" s="55"/>
      <c r="AZ11544" s="55"/>
      <c r="BA11544" s="55"/>
      <c r="BB11544" s="11"/>
      <c r="BC11544" s="12"/>
      <c r="BD11544" s="12"/>
      <c r="BE11544" s="12"/>
      <c r="BF11544" s="12"/>
      <c r="BG11544" s="12"/>
      <c r="BH11544" s="12"/>
      <c r="BI11544" s="12"/>
      <c r="BJ11544" s="12"/>
      <c r="BK11544" s="12"/>
    </row>
    <row r="11545" spans="1:63" s="5" customFormat="1">
      <c r="A11545" s="13"/>
      <c r="B11545" s="13"/>
      <c r="C11545" s="45"/>
      <c r="E11545" s="46"/>
      <c r="F11545" s="47"/>
      <c r="G11545" s="48"/>
      <c r="H11545" s="49"/>
      <c r="I11545" s="49"/>
      <c r="J11545" s="49"/>
      <c r="K11545" s="50"/>
      <c r="L11545" s="50"/>
      <c r="M11545" s="50"/>
      <c r="N11545" s="50"/>
      <c r="O11545" s="50"/>
      <c r="P11545" s="50"/>
      <c r="Q11545" s="50"/>
      <c r="R11545" s="51"/>
      <c r="S11545" s="51"/>
      <c r="T11545" s="51"/>
      <c r="U11545" s="51"/>
      <c r="V11545" s="51"/>
      <c r="W11545" s="51"/>
      <c r="X11545" s="44"/>
      <c r="AF11545" s="52"/>
      <c r="AM11545" s="7"/>
      <c r="AN11545" s="7"/>
      <c r="AO11545" s="53"/>
      <c r="AP11545" s="54"/>
      <c r="AQ11545" s="54"/>
      <c r="AR11545" s="7"/>
      <c r="AS11545" s="54"/>
      <c r="AT11545" s="53"/>
      <c r="AU11545" s="7"/>
      <c r="AV11545" s="7"/>
      <c r="AW11545" s="55"/>
      <c r="AX11545" s="56"/>
      <c r="AY11545" s="55"/>
      <c r="AZ11545" s="55"/>
      <c r="BA11545" s="55"/>
      <c r="BB11545" s="11"/>
      <c r="BC11545" s="12"/>
      <c r="BD11545" s="12"/>
      <c r="BE11545" s="12"/>
      <c r="BF11545" s="12"/>
      <c r="BG11545" s="12"/>
      <c r="BH11545" s="12"/>
      <c r="BI11545" s="12"/>
      <c r="BJ11545" s="12"/>
      <c r="BK11545" s="12"/>
    </row>
    <row r="11546" spans="1:63" s="5" customFormat="1">
      <c r="A11546" s="13"/>
      <c r="B11546" s="13"/>
      <c r="C11546" s="45"/>
      <c r="E11546" s="46"/>
      <c r="F11546" s="47"/>
      <c r="G11546" s="48"/>
      <c r="H11546" s="49"/>
      <c r="I11546" s="49"/>
      <c r="J11546" s="49"/>
      <c r="K11546" s="50"/>
      <c r="L11546" s="50"/>
      <c r="M11546" s="50"/>
      <c r="N11546" s="50"/>
      <c r="O11546" s="50"/>
      <c r="P11546" s="50"/>
      <c r="Q11546" s="50"/>
      <c r="R11546" s="51"/>
      <c r="S11546" s="51"/>
      <c r="T11546" s="51"/>
      <c r="U11546" s="51"/>
      <c r="V11546" s="51"/>
      <c r="W11546" s="51"/>
      <c r="X11546" s="44"/>
      <c r="AF11546" s="52"/>
      <c r="AM11546" s="7"/>
      <c r="AN11546" s="7"/>
      <c r="AO11546" s="53"/>
      <c r="AP11546" s="54"/>
      <c r="AQ11546" s="54"/>
      <c r="AR11546" s="7"/>
      <c r="AS11546" s="54"/>
      <c r="AT11546" s="53"/>
      <c r="AU11546" s="7"/>
      <c r="AV11546" s="7"/>
      <c r="AW11546" s="55"/>
      <c r="AX11546" s="56"/>
      <c r="AY11546" s="55"/>
      <c r="AZ11546" s="55"/>
      <c r="BA11546" s="55"/>
      <c r="BB11546" s="11"/>
      <c r="BC11546" s="12"/>
      <c r="BD11546" s="12"/>
      <c r="BE11546" s="12"/>
      <c r="BF11546" s="12"/>
      <c r="BG11546" s="12"/>
      <c r="BH11546" s="12"/>
      <c r="BI11546" s="12"/>
      <c r="BJ11546" s="12"/>
      <c r="BK11546" s="12"/>
    </row>
    <row r="11547" spans="1:63" s="5" customFormat="1">
      <c r="A11547" s="13"/>
      <c r="B11547" s="13"/>
      <c r="C11547" s="45"/>
      <c r="E11547" s="46"/>
      <c r="F11547" s="47"/>
      <c r="G11547" s="48"/>
      <c r="H11547" s="49"/>
      <c r="I11547" s="49"/>
      <c r="J11547" s="49"/>
      <c r="K11547" s="50"/>
      <c r="L11547" s="50"/>
      <c r="M11547" s="50"/>
      <c r="N11547" s="50"/>
      <c r="O11547" s="50"/>
      <c r="P11547" s="50"/>
      <c r="Q11547" s="50"/>
      <c r="R11547" s="51"/>
      <c r="S11547" s="51"/>
      <c r="T11547" s="51"/>
      <c r="U11547" s="51"/>
      <c r="V11547" s="51"/>
      <c r="W11547" s="51"/>
      <c r="X11547" s="44"/>
      <c r="AF11547" s="52"/>
      <c r="AM11547" s="7"/>
      <c r="AN11547" s="7"/>
      <c r="AO11547" s="53"/>
      <c r="AP11547" s="54"/>
      <c r="AQ11547" s="54"/>
      <c r="AR11547" s="7"/>
      <c r="AS11547" s="54"/>
      <c r="AT11547" s="53"/>
      <c r="AU11547" s="7"/>
      <c r="AV11547" s="7"/>
      <c r="AW11547" s="55"/>
      <c r="AX11547" s="56"/>
      <c r="AY11547" s="55"/>
      <c r="AZ11547" s="55"/>
      <c r="BA11547" s="55"/>
      <c r="BB11547" s="11"/>
      <c r="BC11547" s="12"/>
      <c r="BD11547" s="12"/>
      <c r="BE11547" s="12"/>
      <c r="BF11547" s="12"/>
      <c r="BG11547" s="12"/>
      <c r="BH11547" s="12"/>
      <c r="BI11547" s="12"/>
      <c r="BJ11547" s="12"/>
      <c r="BK11547" s="12"/>
    </row>
    <row r="11548" spans="1:63" s="5" customFormat="1">
      <c r="A11548" s="13"/>
      <c r="B11548" s="13"/>
      <c r="C11548" s="45"/>
      <c r="E11548" s="46"/>
      <c r="F11548" s="47"/>
      <c r="G11548" s="48"/>
      <c r="H11548" s="49"/>
      <c r="I11548" s="49"/>
      <c r="J11548" s="49"/>
      <c r="K11548" s="50"/>
      <c r="L11548" s="50"/>
      <c r="M11548" s="50"/>
      <c r="N11548" s="50"/>
      <c r="O11548" s="50"/>
      <c r="P11548" s="50"/>
      <c r="Q11548" s="50"/>
      <c r="R11548" s="51"/>
      <c r="S11548" s="51"/>
      <c r="T11548" s="51"/>
      <c r="U11548" s="51"/>
      <c r="V11548" s="51"/>
      <c r="W11548" s="51"/>
      <c r="X11548" s="44"/>
      <c r="AF11548" s="52"/>
      <c r="AM11548" s="7"/>
      <c r="AN11548" s="7"/>
      <c r="AO11548" s="53"/>
      <c r="AP11548" s="54"/>
      <c r="AQ11548" s="54"/>
      <c r="AR11548" s="7"/>
      <c r="AS11548" s="54"/>
      <c r="AT11548" s="53"/>
      <c r="AU11548" s="7"/>
      <c r="AV11548" s="7"/>
      <c r="AW11548" s="55"/>
      <c r="AX11548" s="56"/>
      <c r="AY11548" s="55"/>
      <c r="AZ11548" s="55"/>
      <c r="BA11548" s="55"/>
      <c r="BB11548" s="11"/>
      <c r="BC11548" s="12"/>
      <c r="BD11548" s="12"/>
      <c r="BE11548" s="12"/>
      <c r="BF11548" s="12"/>
      <c r="BG11548" s="12"/>
      <c r="BH11548" s="12"/>
      <c r="BI11548" s="12"/>
      <c r="BJ11548" s="12"/>
      <c r="BK11548" s="12"/>
    </row>
    <row r="11549" spans="1:63" s="5" customFormat="1">
      <c r="A11549" s="13"/>
      <c r="B11549" s="13"/>
      <c r="C11549" s="45"/>
      <c r="E11549" s="46"/>
      <c r="F11549" s="47"/>
      <c r="G11549" s="48"/>
      <c r="H11549" s="49"/>
      <c r="I11549" s="49"/>
      <c r="J11549" s="49"/>
      <c r="K11549" s="50"/>
      <c r="L11549" s="50"/>
      <c r="M11549" s="50"/>
      <c r="N11549" s="50"/>
      <c r="O11549" s="50"/>
      <c r="P11549" s="50"/>
      <c r="Q11549" s="50"/>
      <c r="R11549" s="51"/>
      <c r="S11549" s="51"/>
      <c r="T11549" s="51"/>
      <c r="U11549" s="51"/>
      <c r="V11549" s="51"/>
      <c r="W11549" s="51"/>
      <c r="X11549" s="44"/>
      <c r="AF11549" s="52"/>
      <c r="AM11549" s="7"/>
      <c r="AN11549" s="7"/>
      <c r="AO11549" s="53"/>
      <c r="AP11549" s="54"/>
      <c r="AQ11549" s="54"/>
      <c r="AR11549" s="7"/>
      <c r="AS11549" s="54"/>
      <c r="AT11549" s="53"/>
      <c r="AU11549" s="7"/>
      <c r="AV11549" s="7"/>
      <c r="AW11549" s="55"/>
      <c r="AX11549" s="56"/>
      <c r="AY11549" s="55"/>
      <c r="AZ11549" s="55"/>
      <c r="BA11549" s="55"/>
      <c r="BB11549" s="11"/>
      <c r="BC11549" s="12"/>
      <c r="BD11549" s="12"/>
      <c r="BE11549" s="12"/>
      <c r="BF11549" s="12"/>
      <c r="BG11549" s="12"/>
      <c r="BH11549" s="12"/>
      <c r="BI11549" s="12"/>
      <c r="BJ11549" s="12"/>
      <c r="BK11549" s="12"/>
    </row>
    <row r="11550" spans="1:63" s="5" customFormat="1">
      <c r="A11550" s="13"/>
      <c r="B11550" s="13"/>
      <c r="C11550" s="45"/>
      <c r="E11550" s="46"/>
      <c r="F11550" s="47"/>
      <c r="G11550" s="48"/>
      <c r="H11550" s="49"/>
      <c r="I11550" s="49"/>
      <c r="J11550" s="49"/>
      <c r="K11550" s="50"/>
      <c r="L11550" s="50"/>
      <c r="M11550" s="50"/>
      <c r="N11550" s="50"/>
      <c r="O11550" s="50"/>
      <c r="P11550" s="50"/>
      <c r="Q11550" s="50"/>
      <c r="R11550" s="51"/>
      <c r="S11550" s="51"/>
      <c r="T11550" s="51"/>
      <c r="U11550" s="51"/>
      <c r="V11550" s="51"/>
      <c r="W11550" s="51"/>
      <c r="X11550" s="44"/>
      <c r="AF11550" s="52"/>
      <c r="AM11550" s="7"/>
      <c r="AN11550" s="7"/>
      <c r="AO11550" s="53"/>
      <c r="AP11550" s="54"/>
      <c r="AQ11550" s="54"/>
      <c r="AR11550" s="7"/>
      <c r="AS11550" s="54"/>
      <c r="AT11550" s="53"/>
      <c r="AU11550" s="7"/>
      <c r="AV11550" s="7"/>
      <c r="AW11550" s="55"/>
      <c r="AX11550" s="56"/>
      <c r="AY11550" s="55"/>
      <c r="AZ11550" s="55"/>
      <c r="BA11550" s="55"/>
      <c r="BB11550" s="11"/>
      <c r="BC11550" s="12"/>
      <c r="BD11550" s="12"/>
      <c r="BE11550" s="12"/>
      <c r="BF11550" s="12"/>
      <c r="BG11550" s="12"/>
      <c r="BH11550" s="12"/>
      <c r="BI11550" s="12"/>
      <c r="BJ11550" s="12"/>
      <c r="BK11550" s="12"/>
    </row>
    <row r="11551" spans="1:63" s="5" customFormat="1">
      <c r="A11551" s="13"/>
      <c r="B11551" s="13"/>
      <c r="C11551" s="45"/>
      <c r="E11551" s="46"/>
      <c r="F11551" s="47"/>
      <c r="G11551" s="48"/>
      <c r="H11551" s="49"/>
      <c r="I11551" s="49"/>
      <c r="J11551" s="49"/>
      <c r="K11551" s="50"/>
      <c r="L11551" s="50"/>
      <c r="M11551" s="50"/>
      <c r="N11551" s="50"/>
      <c r="O11551" s="50"/>
      <c r="P11551" s="50"/>
      <c r="Q11551" s="50"/>
      <c r="R11551" s="51"/>
      <c r="S11551" s="51"/>
      <c r="T11551" s="51"/>
      <c r="U11551" s="51"/>
      <c r="V11551" s="51"/>
      <c r="W11551" s="51"/>
      <c r="X11551" s="44"/>
      <c r="AF11551" s="52"/>
      <c r="AM11551" s="7"/>
      <c r="AN11551" s="7"/>
      <c r="AO11551" s="53"/>
      <c r="AP11551" s="54"/>
      <c r="AQ11551" s="54"/>
      <c r="AR11551" s="7"/>
      <c r="AS11551" s="54"/>
      <c r="AT11551" s="53"/>
      <c r="AU11551" s="7"/>
      <c r="AV11551" s="7"/>
      <c r="AW11551" s="55"/>
      <c r="AX11551" s="56"/>
      <c r="AY11551" s="55"/>
      <c r="AZ11551" s="55"/>
      <c r="BA11551" s="55"/>
      <c r="BB11551" s="11"/>
      <c r="BC11551" s="12"/>
      <c r="BD11551" s="12"/>
      <c r="BE11551" s="12"/>
      <c r="BF11551" s="12"/>
      <c r="BG11551" s="12"/>
      <c r="BH11551" s="12"/>
      <c r="BI11551" s="12"/>
      <c r="BJ11551" s="12"/>
      <c r="BK11551" s="12"/>
    </row>
    <row r="11552" spans="1:63" s="5" customFormat="1">
      <c r="A11552" s="13"/>
      <c r="B11552" s="13"/>
      <c r="C11552" s="45"/>
      <c r="E11552" s="46"/>
      <c r="F11552" s="47"/>
      <c r="G11552" s="48"/>
      <c r="H11552" s="49"/>
      <c r="I11552" s="49"/>
      <c r="J11552" s="49"/>
      <c r="K11552" s="50"/>
      <c r="L11552" s="50"/>
      <c r="M11552" s="50"/>
      <c r="N11552" s="50"/>
      <c r="O11552" s="50"/>
      <c r="P11552" s="50"/>
      <c r="Q11552" s="50"/>
      <c r="R11552" s="51"/>
      <c r="S11552" s="51"/>
      <c r="T11552" s="51"/>
      <c r="U11552" s="51"/>
      <c r="V11552" s="51"/>
      <c r="W11552" s="51"/>
      <c r="X11552" s="44"/>
      <c r="AF11552" s="52"/>
      <c r="AM11552" s="7"/>
      <c r="AN11552" s="7"/>
      <c r="AO11552" s="53"/>
      <c r="AP11552" s="54"/>
      <c r="AQ11552" s="54"/>
      <c r="AR11552" s="7"/>
      <c r="AS11552" s="54"/>
      <c r="AT11552" s="53"/>
      <c r="AU11552" s="7"/>
      <c r="AV11552" s="7"/>
      <c r="AW11552" s="55"/>
      <c r="AX11552" s="56"/>
      <c r="AY11552" s="55"/>
      <c r="AZ11552" s="55"/>
      <c r="BA11552" s="55"/>
      <c r="BB11552" s="11"/>
      <c r="BC11552" s="12"/>
      <c r="BD11552" s="12"/>
      <c r="BE11552" s="12"/>
      <c r="BF11552" s="12"/>
      <c r="BG11552" s="12"/>
      <c r="BH11552" s="12"/>
      <c r="BI11552" s="12"/>
      <c r="BJ11552" s="12"/>
      <c r="BK11552" s="12"/>
    </row>
    <row r="11553" spans="1:63" s="5" customFormat="1">
      <c r="A11553" s="13"/>
      <c r="B11553" s="13"/>
      <c r="C11553" s="45"/>
      <c r="E11553" s="46"/>
      <c r="F11553" s="47"/>
      <c r="G11553" s="48"/>
      <c r="H11553" s="49"/>
      <c r="I11553" s="49"/>
      <c r="J11553" s="49"/>
      <c r="K11553" s="50"/>
      <c r="L11553" s="50"/>
      <c r="M11553" s="50"/>
      <c r="N11553" s="50"/>
      <c r="O11553" s="50"/>
      <c r="P11553" s="50"/>
      <c r="Q11553" s="50"/>
      <c r="R11553" s="51"/>
      <c r="S11553" s="51"/>
      <c r="T11553" s="51"/>
      <c r="U11553" s="51"/>
      <c r="V11553" s="51"/>
      <c r="W11553" s="51"/>
      <c r="X11553" s="44"/>
      <c r="AF11553" s="52"/>
      <c r="AM11553" s="7"/>
      <c r="AN11553" s="7"/>
      <c r="AO11553" s="53"/>
      <c r="AP11553" s="54"/>
      <c r="AQ11553" s="54"/>
      <c r="AR11553" s="7"/>
      <c r="AS11553" s="54"/>
      <c r="AT11553" s="53"/>
      <c r="AU11553" s="7"/>
      <c r="AV11553" s="7"/>
      <c r="AW11553" s="55"/>
      <c r="AX11553" s="56"/>
      <c r="AY11553" s="55"/>
      <c r="AZ11553" s="55"/>
      <c r="BA11553" s="55"/>
      <c r="BB11553" s="11"/>
      <c r="BC11553" s="12"/>
      <c r="BD11553" s="12"/>
      <c r="BE11553" s="12"/>
      <c r="BF11553" s="12"/>
      <c r="BG11553" s="12"/>
      <c r="BH11553" s="12"/>
      <c r="BI11553" s="12"/>
      <c r="BJ11553" s="12"/>
      <c r="BK11553" s="12"/>
    </row>
    <row r="11554" spans="1:63" s="5" customFormat="1">
      <c r="A11554" s="13"/>
      <c r="B11554" s="13"/>
      <c r="C11554" s="45"/>
      <c r="E11554" s="46"/>
      <c r="F11554" s="47"/>
      <c r="G11554" s="48"/>
      <c r="H11554" s="49"/>
      <c r="I11554" s="49"/>
      <c r="J11554" s="49"/>
      <c r="K11554" s="50"/>
      <c r="L11554" s="50"/>
      <c r="M11554" s="50"/>
      <c r="N11554" s="50"/>
      <c r="O11554" s="50"/>
      <c r="P11554" s="50"/>
      <c r="Q11554" s="50"/>
      <c r="R11554" s="51"/>
      <c r="S11554" s="51"/>
      <c r="T11554" s="51"/>
      <c r="U11554" s="51"/>
      <c r="V11554" s="51"/>
      <c r="W11554" s="51"/>
      <c r="X11554" s="44"/>
      <c r="AF11554" s="52"/>
      <c r="AM11554" s="7"/>
      <c r="AN11554" s="7"/>
      <c r="AO11554" s="53"/>
      <c r="AP11554" s="54"/>
      <c r="AQ11554" s="54"/>
      <c r="AR11554" s="7"/>
      <c r="AS11554" s="54"/>
      <c r="AT11554" s="53"/>
      <c r="AU11554" s="7"/>
      <c r="AV11554" s="7"/>
      <c r="AW11554" s="55"/>
      <c r="AX11554" s="56"/>
      <c r="AY11554" s="55"/>
      <c r="AZ11554" s="55"/>
      <c r="BA11554" s="55"/>
      <c r="BB11554" s="11"/>
      <c r="BC11554" s="12"/>
      <c r="BD11554" s="12"/>
      <c r="BE11554" s="12"/>
      <c r="BF11554" s="12"/>
      <c r="BG11554" s="12"/>
      <c r="BH11554" s="12"/>
      <c r="BI11554" s="12"/>
      <c r="BJ11554" s="12"/>
      <c r="BK11554" s="12"/>
    </row>
    <row r="11555" spans="1:63" s="5" customFormat="1">
      <c r="A11555" s="13"/>
      <c r="B11555" s="13"/>
      <c r="C11555" s="45"/>
      <c r="E11555" s="46"/>
      <c r="F11555" s="47"/>
      <c r="G11555" s="48"/>
      <c r="H11555" s="49"/>
      <c r="I11555" s="49"/>
      <c r="J11555" s="49"/>
      <c r="K11555" s="50"/>
      <c r="L11555" s="50"/>
      <c r="M11555" s="50"/>
      <c r="N11555" s="50"/>
      <c r="O11555" s="50"/>
      <c r="P11555" s="50"/>
      <c r="Q11555" s="50"/>
      <c r="R11555" s="51"/>
      <c r="S11555" s="51"/>
      <c r="T11555" s="51"/>
      <c r="U11555" s="51"/>
      <c r="V11555" s="51"/>
      <c r="W11555" s="51"/>
      <c r="X11555" s="44"/>
      <c r="AF11555" s="52"/>
      <c r="AM11555" s="7"/>
      <c r="AN11555" s="7"/>
      <c r="AO11555" s="53"/>
      <c r="AP11555" s="54"/>
      <c r="AQ11555" s="54"/>
      <c r="AR11555" s="7"/>
      <c r="AS11555" s="54"/>
      <c r="AT11555" s="53"/>
      <c r="AU11555" s="7"/>
      <c r="AV11555" s="7"/>
      <c r="AW11555" s="55"/>
      <c r="AX11555" s="56"/>
      <c r="AY11555" s="55"/>
      <c r="AZ11555" s="55"/>
      <c r="BA11555" s="55"/>
      <c r="BB11555" s="11"/>
      <c r="BC11555" s="12"/>
      <c r="BD11555" s="12"/>
      <c r="BE11555" s="12"/>
      <c r="BF11555" s="12"/>
      <c r="BG11555" s="12"/>
      <c r="BH11555" s="12"/>
      <c r="BI11555" s="12"/>
      <c r="BJ11555" s="12"/>
      <c r="BK11555" s="12"/>
    </row>
    <row r="11556" spans="1:63" s="5" customFormat="1">
      <c r="A11556" s="13"/>
      <c r="B11556" s="13"/>
      <c r="C11556" s="45"/>
      <c r="E11556" s="46"/>
      <c r="F11556" s="47"/>
      <c r="G11556" s="48"/>
      <c r="H11556" s="49"/>
      <c r="I11556" s="49"/>
      <c r="J11556" s="49"/>
      <c r="K11556" s="50"/>
      <c r="L11556" s="50"/>
      <c r="M11556" s="50"/>
      <c r="N11556" s="50"/>
      <c r="O11556" s="50"/>
      <c r="P11556" s="50"/>
      <c r="Q11556" s="50"/>
      <c r="R11556" s="51"/>
      <c r="S11556" s="51"/>
      <c r="T11556" s="51"/>
      <c r="U11556" s="51"/>
      <c r="V11556" s="51"/>
      <c r="W11556" s="51"/>
      <c r="X11556" s="44"/>
      <c r="AF11556" s="52"/>
      <c r="AM11556" s="7"/>
      <c r="AN11556" s="7"/>
      <c r="AO11556" s="53"/>
      <c r="AP11556" s="54"/>
      <c r="AQ11556" s="54"/>
      <c r="AR11556" s="7"/>
      <c r="AS11556" s="54"/>
      <c r="AT11556" s="53"/>
      <c r="AU11556" s="7"/>
      <c r="AV11556" s="7"/>
      <c r="AW11556" s="55"/>
      <c r="AX11556" s="56"/>
      <c r="AY11556" s="55"/>
      <c r="AZ11556" s="55"/>
      <c r="BA11556" s="55"/>
      <c r="BB11556" s="11"/>
      <c r="BC11556" s="12"/>
      <c r="BD11556" s="12"/>
      <c r="BE11556" s="12"/>
      <c r="BF11556" s="12"/>
      <c r="BG11556" s="12"/>
      <c r="BH11556" s="12"/>
      <c r="BI11556" s="12"/>
      <c r="BJ11556" s="12"/>
      <c r="BK11556" s="12"/>
    </row>
    <row r="11557" spans="1:63" s="5" customFormat="1">
      <c r="A11557" s="13"/>
      <c r="B11557" s="13"/>
      <c r="C11557" s="45"/>
      <c r="E11557" s="46"/>
      <c r="F11557" s="47"/>
      <c r="G11557" s="48"/>
      <c r="H11557" s="49"/>
      <c r="I11557" s="49"/>
      <c r="J11557" s="49"/>
      <c r="K11557" s="50"/>
      <c r="L11557" s="50"/>
      <c r="M11557" s="50"/>
      <c r="N11557" s="50"/>
      <c r="O11557" s="50"/>
      <c r="P11557" s="50"/>
      <c r="Q11557" s="50"/>
      <c r="R11557" s="51"/>
      <c r="S11557" s="51"/>
      <c r="T11557" s="51"/>
      <c r="U11557" s="51"/>
      <c r="V11557" s="51"/>
      <c r="W11557" s="51"/>
      <c r="X11557" s="44"/>
      <c r="AF11557" s="52"/>
      <c r="AM11557" s="7"/>
      <c r="AN11557" s="7"/>
      <c r="AO11557" s="53"/>
      <c r="AP11557" s="54"/>
      <c r="AQ11557" s="54"/>
      <c r="AR11557" s="7"/>
      <c r="AS11557" s="54"/>
      <c r="AT11557" s="53"/>
      <c r="AU11557" s="7"/>
      <c r="AV11557" s="7"/>
      <c r="AW11557" s="55"/>
      <c r="AX11557" s="56"/>
      <c r="AY11557" s="55"/>
      <c r="AZ11557" s="55"/>
      <c r="BA11557" s="55"/>
      <c r="BB11557" s="11"/>
      <c r="BC11557" s="12"/>
      <c r="BD11557" s="12"/>
      <c r="BE11557" s="12"/>
      <c r="BF11557" s="12"/>
      <c r="BG11557" s="12"/>
      <c r="BH11557" s="12"/>
      <c r="BI11557" s="12"/>
      <c r="BJ11557" s="12"/>
      <c r="BK11557" s="12"/>
    </row>
    <row r="11558" spans="1:63" s="5" customFormat="1">
      <c r="A11558" s="13"/>
      <c r="B11558" s="13"/>
      <c r="C11558" s="45"/>
      <c r="E11558" s="46"/>
      <c r="F11558" s="47"/>
      <c r="G11558" s="48"/>
      <c r="H11558" s="49"/>
      <c r="I11558" s="49"/>
      <c r="J11558" s="49"/>
      <c r="K11558" s="50"/>
      <c r="L11558" s="50"/>
      <c r="M11558" s="50"/>
      <c r="N11558" s="50"/>
      <c r="O11558" s="50"/>
      <c r="P11558" s="50"/>
      <c r="Q11558" s="50"/>
      <c r="R11558" s="51"/>
      <c r="S11558" s="51"/>
      <c r="T11558" s="51"/>
      <c r="U11558" s="51"/>
      <c r="V11558" s="51"/>
      <c r="W11558" s="51"/>
      <c r="X11558" s="44"/>
      <c r="AF11558" s="52"/>
      <c r="AM11558" s="7"/>
      <c r="AN11558" s="7"/>
      <c r="AO11558" s="53"/>
      <c r="AP11558" s="54"/>
      <c r="AQ11558" s="54"/>
      <c r="AR11558" s="7"/>
      <c r="AS11558" s="54"/>
      <c r="AT11558" s="53"/>
      <c r="AU11558" s="7"/>
      <c r="AV11558" s="7"/>
      <c r="AW11558" s="55"/>
      <c r="AX11558" s="56"/>
      <c r="AY11558" s="55"/>
      <c r="AZ11558" s="55"/>
      <c r="BA11558" s="55"/>
      <c r="BB11558" s="11"/>
      <c r="BC11558" s="12"/>
      <c r="BD11558" s="12"/>
      <c r="BE11558" s="12"/>
      <c r="BF11558" s="12"/>
      <c r="BG11558" s="12"/>
      <c r="BH11558" s="12"/>
      <c r="BI11558" s="12"/>
      <c r="BJ11558" s="12"/>
      <c r="BK11558" s="12"/>
    </row>
    <row r="11559" spans="1:63" s="5" customFormat="1">
      <c r="A11559" s="13"/>
      <c r="B11559" s="13"/>
      <c r="C11559" s="45"/>
      <c r="E11559" s="46"/>
      <c r="F11559" s="47"/>
      <c r="G11559" s="48"/>
      <c r="H11559" s="49"/>
      <c r="I11559" s="49"/>
      <c r="J11559" s="49"/>
      <c r="K11559" s="50"/>
      <c r="L11559" s="50"/>
      <c r="M11559" s="50"/>
      <c r="N11559" s="50"/>
      <c r="O11559" s="50"/>
      <c r="P11559" s="50"/>
      <c r="Q11559" s="50"/>
      <c r="R11559" s="51"/>
      <c r="S11559" s="51"/>
      <c r="T11559" s="51"/>
      <c r="U11559" s="51"/>
      <c r="V11559" s="51"/>
      <c r="W11559" s="51"/>
      <c r="X11559" s="44"/>
      <c r="AF11559" s="52"/>
      <c r="AM11559" s="7"/>
      <c r="AN11559" s="7"/>
      <c r="AO11559" s="53"/>
      <c r="AP11559" s="54"/>
      <c r="AQ11559" s="54"/>
      <c r="AR11559" s="7"/>
      <c r="AS11559" s="54"/>
      <c r="AT11559" s="53"/>
      <c r="AU11559" s="7"/>
      <c r="AV11559" s="7"/>
      <c r="AW11559" s="55"/>
      <c r="AX11559" s="56"/>
      <c r="AY11559" s="55"/>
      <c r="AZ11559" s="55"/>
      <c r="BA11559" s="55"/>
      <c r="BB11559" s="11"/>
      <c r="BC11559" s="12"/>
      <c r="BD11559" s="12"/>
      <c r="BE11559" s="12"/>
      <c r="BF11559" s="12"/>
      <c r="BG11559" s="12"/>
      <c r="BH11559" s="12"/>
      <c r="BI11559" s="12"/>
      <c r="BJ11559" s="12"/>
      <c r="BK11559" s="12"/>
    </row>
    <row r="11560" spans="1:63" s="5" customFormat="1">
      <c r="A11560" s="13"/>
      <c r="B11560" s="13"/>
      <c r="C11560" s="45"/>
      <c r="E11560" s="46"/>
      <c r="F11560" s="47"/>
      <c r="G11560" s="48"/>
      <c r="H11560" s="49"/>
      <c r="I11560" s="49"/>
      <c r="J11560" s="49"/>
      <c r="K11560" s="50"/>
      <c r="L11560" s="50"/>
      <c r="M11560" s="50"/>
      <c r="N11560" s="50"/>
      <c r="O11560" s="50"/>
      <c r="P11560" s="50"/>
      <c r="Q11560" s="50"/>
      <c r="R11560" s="51"/>
      <c r="S11560" s="51"/>
      <c r="T11560" s="51"/>
      <c r="U11560" s="51"/>
      <c r="V11560" s="51"/>
      <c r="W11560" s="51"/>
      <c r="X11560" s="44"/>
      <c r="AF11560" s="52"/>
      <c r="AM11560" s="7"/>
      <c r="AN11560" s="7"/>
      <c r="AO11560" s="53"/>
      <c r="AP11560" s="54"/>
      <c r="AQ11560" s="54"/>
      <c r="AR11560" s="7"/>
      <c r="AS11560" s="54"/>
      <c r="AT11560" s="53"/>
      <c r="AU11560" s="7"/>
      <c r="AV11560" s="7"/>
      <c r="AW11560" s="55"/>
      <c r="AX11560" s="56"/>
      <c r="AY11560" s="55"/>
      <c r="AZ11560" s="55"/>
      <c r="BA11560" s="55"/>
      <c r="BB11560" s="11"/>
      <c r="BC11560" s="12"/>
      <c r="BD11560" s="12"/>
      <c r="BE11560" s="12"/>
      <c r="BF11560" s="12"/>
      <c r="BG11560" s="12"/>
      <c r="BH11560" s="12"/>
      <c r="BI11560" s="12"/>
      <c r="BJ11560" s="12"/>
      <c r="BK11560" s="12"/>
    </row>
    <row r="11561" spans="1:63" s="5" customFormat="1">
      <c r="A11561" s="13"/>
      <c r="B11561" s="13"/>
      <c r="C11561" s="45"/>
      <c r="E11561" s="46"/>
      <c r="F11561" s="47"/>
      <c r="G11561" s="48"/>
      <c r="H11561" s="49"/>
      <c r="I11561" s="49"/>
      <c r="J11561" s="49"/>
      <c r="K11561" s="50"/>
      <c r="L11561" s="50"/>
      <c r="M11561" s="50"/>
      <c r="N11561" s="50"/>
      <c r="O11561" s="50"/>
      <c r="P11561" s="50"/>
      <c r="Q11561" s="50"/>
      <c r="R11561" s="51"/>
      <c r="S11561" s="51"/>
      <c r="T11561" s="51"/>
      <c r="U11561" s="51"/>
      <c r="V11561" s="51"/>
      <c r="W11561" s="51"/>
      <c r="X11561" s="44"/>
      <c r="AF11561" s="52"/>
      <c r="AM11561" s="7"/>
      <c r="AN11561" s="7"/>
      <c r="AO11561" s="53"/>
      <c r="AP11561" s="54"/>
      <c r="AQ11561" s="54"/>
      <c r="AR11561" s="7"/>
      <c r="AS11561" s="54"/>
      <c r="AT11561" s="53"/>
      <c r="AU11561" s="7"/>
      <c r="AV11561" s="7"/>
      <c r="AW11561" s="55"/>
      <c r="AX11561" s="56"/>
      <c r="AY11561" s="55"/>
      <c r="AZ11561" s="55"/>
      <c r="BA11561" s="55"/>
      <c r="BB11561" s="11"/>
      <c r="BC11561" s="12"/>
      <c r="BD11561" s="12"/>
      <c r="BE11561" s="12"/>
      <c r="BF11561" s="12"/>
      <c r="BG11561" s="12"/>
      <c r="BH11561" s="12"/>
      <c r="BI11561" s="12"/>
      <c r="BJ11561" s="12"/>
      <c r="BK11561" s="12"/>
    </row>
    <row r="11562" spans="1:63" s="5" customFormat="1">
      <c r="A11562" s="13"/>
      <c r="B11562" s="13"/>
      <c r="C11562" s="45"/>
      <c r="E11562" s="46"/>
      <c r="F11562" s="47"/>
      <c r="G11562" s="48"/>
      <c r="H11562" s="49"/>
      <c r="I11562" s="49"/>
      <c r="J11562" s="49"/>
      <c r="K11562" s="50"/>
      <c r="L11562" s="50"/>
      <c r="M11562" s="50"/>
      <c r="N11562" s="50"/>
      <c r="O11562" s="50"/>
      <c r="P11562" s="50"/>
      <c r="Q11562" s="50"/>
      <c r="R11562" s="51"/>
      <c r="S11562" s="51"/>
      <c r="T11562" s="51"/>
      <c r="U11562" s="51"/>
      <c r="V11562" s="51"/>
      <c r="W11562" s="51"/>
      <c r="X11562" s="44"/>
      <c r="AF11562" s="52"/>
      <c r="AM11562" s="7"/>
      <c r="AN11562" s="7"/>
      <c r="AO11562" s="53"/>
      <c r="AP11562" s="54"/>
      <c r="AQ11562" s="54"/>
      <c r="AR11562" s="7"/>
      <c r="AS11562" s="54"/>
      <c r="AT11562" s="53"/>
      <c r="AU11562" s="7"/>
      <c r="AV11562" s="7"/>
      <c r="AW11562" s="55"/>
      <c r="AX11562" s="56"/>
      <c r="AY11562" s="55"/>
      <c r="AZ11562" s="55"/>
      <c r="BA11562" s="55"/>
      <c r="BB11562" s="11"/>
      <c r="BC11562" s="12"/>
      <c r="BD11562" s="12"/>
      <c r="BE11562" s="12"/>
      <c r="BF11562" s="12"/>
      <c r="BG11562" s="12"/>
      <c r="BH11562" s="12"/>
      <c r="BI11562" s="12"/>
      <c r="BJ11562" s="12"/>
      <c r="BK11562" s="12"/>
    </row>
    <row r="11563" spans="1:63" s="5" customFormat="1">
      <c r="A11563" s="13"/>
      <c r="B11563" s="13"/>
      <c r="C11563" s="45"/>
      <c r="E11563" s="46"/>
      <c r="F11563" s="47"/>
      <c r="G11563" s="48"/>
      <c r="H11563" s="49"/>
      <c r="I11563" s="49"/>
      <c r="J11563" s="49"/>
      <c r="K11563" s="50"/>
      <c r="L11563" s="50"/>
      <c r="M11563" s="50"/>
      <c r="N11563" s="50"/>
      <c r="O11563" s="50"/>
      <c r="P11563" s="50"/>
      <c r="Q11563" s="50"/>
      <c r="R11563" s="51"/>
      <c r="S11563" s="51"/>
      <c r="T11563" s="51"/>
      <c r="U11563" s="51"/>
      <c r="V11563" s="51"/>
      <c r="W11563" s="51"/>
      <c r="X11563" s="44"/>
      <c r="AF11563" s="52"/>
      <c r="AM11563" s="7"/>
      <c r="AN11563" s="7"/>
      <c r="AO11563" s="53"/>
      <c r="AP11563" s="54"/>
      <c r="AQ11563" s="54"/>
      <c r="AR11563" s="7"/>
      <c r="AS11563" s="54"/>
      <c r="AT11563" s="53"/>
      <c r="AU11563" s="7"/>
      <c r="AV11563" s="7"/>
      <c r="AW11563" s="55"/>
      <c r="AX11563" s="56"/>
      <c r="AY11563" s="55"/>
      <c r="AZ11563" s="55"/>
      <c r="BA11563" s="55"/>
      <c r="BB11563" s="11"/>
      <c r="BC11563" s="12"/>
      <c r="BD11563" s="12"/>
      <c r="BE11563" s="12"/>
      <c r="BF11563" s="12"/>
      <c r="BG11563" s="12"/>
      <c r="BH11563" s="12"/>
      <c r="BI11563" s="12"/>
      <c r="BJ11563" s="12"/>
      <c r="BK11563" s="12"/>
    </row>
    <row r="11564" spans="1:63" s="5" customFormat="1">
      <c r="A11564" s="13"/>
      <c r="B11564" s="13"/>
      <c r="C11564" s="45"/>
      <c r="E11564" s="46"/>
      <c r="F11564" s="47"/>
      <c r="G11564" s="48"/>
      <c r="H11564" s="49"/>
      <c r="I11564" s="49"/>
      <c r="J11564" s="49"/>
      <c r="K11564" s="50"/>
      <c r="L11564" s="50"/>
      <c r="M11564" s="50"/>
      <c r="N11564" s="50"/>
      <c r="O11564" s="50"/>
      <c r="P11564" s="50"/>
      <c r="Q11564" s="50"/>
      <c r="R11564" s="51"/>
      <c r="S11564" s="51"/>
      <c r="T11564" s="51"/>
      <c r="U11564" s="51"/>
      <c r="V11564" s="51"/>
      <c r="W11564" s="51"/>
      <c r="X11564" s="44"/>
      <c r="AF11564" s="52"/>
      <c r="AM11564" s="7"/>
      <c r="AN11564" s="7"/>
      <c r="AO11564" s="53"/>
      <c r="AP11564" s="54"/>
      <c r="AQ11564" s="54"/>
      <c r="AR11564" s="7"/>
      <c r="AS11564" s="54"/>
      <c r="AT11564" s="53"/>
      <c r="AU11564" s="7"/>
      <c r="AV11564" s="7"/>
      <c r="AW11564" s="55"/>
      <c r="AX11564" s="56"/>
      <c r="AY11564" s="55"/>
      <c r="AZ11564" s="55"/>
      <c r="BA11564" s="55"/>
      <c r="BB11564" s="11"/>
      <c r="BC11564" s="12"/>
      <c r="BD11564" s="12"/>
      <c r="BE11564" s="12"/>
      <c r="BF11564" s="12"/>
      <c r="BG11564" s="12"/>
      <c r="BH11564" s="12"/>
      <c r="BI11564" s="12"/>
      <c r="BJ11564" s="12"/>
      <c r="BK11564" s="12"/>
    </row>
    <row r="11565" spans="1:63" s="5" customFormat="1">
      <c r="A11565" s="13"/>
      <c r="B11565" s="13"/>
      <c r="C11565" s="45"/>
      <c r="E11565" s="46"/>
      <c r="F11565" s="47"/>
      <c r="G11565" s="48"/>
      <c r="H11565" s="49"/>
      <c r="I11565" s="49"/>
      <c r="J11565" s="49"/>
      <c r="K11565" s="50"/>
      <c r="L11565" s="50"/>
      <c r="M11565" s="50"/>
      <c r="N11565" s="50"/>
      <c r="O11565" s="50"/>
      <c r="P11565" s="50"/>
      <c r="Q11565" s="50"/>
      <c r="R11565" s="51"/>
      <c r="S11565" s="51"/>
      <c r="T11565" s="51"/>
      <c r="U11565" s="51"/>
      <c r="V11565" s="51"/>
      <c r="W11565" s="51"/>
      <c r="X11565" s="44"/>
      <c r="AF11565" s="52"/>
      <c r="AM11565" s="7"/>
      <c r="AN11565" s="7"/>
      <c r="AO11565" s="53"/>
      <c r="AP11565" s="54"/>
      <c r="AQ11565" s="54"/>
      <c r="AR11565" s="7"/>
      <c r="AS11565" s="54"/>
      <c r="AT11565" s="53"/>
      <c r="AU11565" s="7"/>
      <c r="AV11565" s="7"/>
      <c r="AW11565" s="55"/>
      <c r="AX11565" s="56"/>
      <c r="AY11565" s="55"/>
      <c r="AZ11565" s="55"/>
      <c r="BA11565" s="55"/>
      <c r="BB11565" s="11"/>
      <c r="BC11565" s="12"/>
      <c r="BD11565" s="12"/>
      <c r="BE11565" s="12"/>
      <c r="BF11565" s="12"/>
      <c r="BG11565" s="12"/>
      <c r="BH11565" s="12"/>
      <c r="BI11565" s="12"/>
      <c r="BJ11565" s="12"/>
      <c r="BK11565" s="12"/>
    </row>
    <row r="11566" spans="1:63" s="5" customFormat="1">
      <c r="A11566" s="13"/>
      <c r="B11566" s="13"/>
      <c r="C11566" s="45"/>
      <c r="E11566" s="46"/>
      <c r="F11566" s="47"/>
      <c r="G11566" s="48"/>
      <c r="H11566" s="49"/>
      <c r="I11566" s="49"/>
      <c r="J11566" s="49"/>
      <c r="K11566" s="50"/>
      <c r="L11566" s="50"/>
      <c r="M11566" s="50"/>
      <c r="N11566" s="50"/>
      <c r="O11566" s="50"/>
      <c r="P11566" s="50"/>
      <c r="Q11566" s="50"/>
      <c r="R11566" s="51"/>
      <c r="S11566" s="51"/>
      <c r="T11566" s="51"/>
      <c r="U11566" s="51"/>
      <c r="V11566" s="51"/>
      <c r="W11566" s="51"/>
      <c r="X11566" s="44"/>
      <c r="AF11566" s="52"/>
      <c r="AM11566" s="7"/>
      <c r="AN11566" s="7"/>
      <c r="AO11566" s="53"/>
      <c r="AP11566" s="54"/>
      <c r="AQ11566" s="54"/>
      <c r="AR11566" s="7"/>
      <c r="AS11566" s="54"/>
      <c r="AT11566" s="53"/>
      <c r="AU11566" s="7"/>
      <c r="AV11566" s="7"/>
      <c r="AW11566" s="55"/>
      <c r="AX11566" s="56"/>
      <c r="AY11566" s="55"/>
      <c r="AZ11566" s="55"/>
      <c r="BA11566" s="55"/>
      <c r="BB11566" s="11"/>
      <c r="BC11566" s="12"/>
      <c r="BD11566" s="12"/>
      <c r="BE11566" s="12"/>
      <c r="BF11566" s="12"/>
      <c r="BG11566" s="12"/>
      <c r="BH11566" s="12"/>
      <c r="BI11566" s="12"/>
      <c r="BJ11566" s="12"/>
      <c r="BK11566" s="12"/>
    </row>
    <row r="11567" spans="1:63" s="5" customFormat="1">
      <c r="A11567" s="13"/>
      <c r="B11567" s="13"/>
      <c r="C11567" s="45"/>
      <c r="E11567" s="46"/>
      <c r="F11567" s="47"/>
      <c r="G11567" s="48"/>
      <c r="H11567" s="49"/>
      <c r="I11567" s="49"/>
      <c r="J11567" s="49"/>
      <c r="K11567" s="50"/>
      <c r="L11567" s="50"/>
      <c r="M11567" s="50"/>
      <c r="N11567" s="50"/>
      <c r="O11567" s="50"/>
      <c r="P11567" s="50"/>
      <c r="Q11567" s="50"/>
      <c r="R11567" s="51"/>
      <c r="S11567" s="51"/>
      <c r="T11567" s="51"/>
      <c r="U11567" s="51"/>
      <c r="V11567" s="51"/>
      <c r="W11567" s="51"/>
      <c r="X11567" s="44"/>
      <c r="AF11567" s="52"/>
      <c r="AM11567" s="7"/>
      <c r="AN11567" s="7"/>
      <c r="AO11567" s="53"/>
      <c r="AP11567" s="54"/>
      <c r="AQ11567" s="54"/>
      <c r="AR11567" s="7"/>
      <c r="AS11567" s="54"/>
      <c r="AT11567" s="53"/>
      <c r="AU11567" s="7"/>
      <c r="AV11567" s="7"/>
      <c r="AW11567" s="55"/>
      <c r="AX11567" s="56"/>
      <c r="AY11567" s="55"/>
      <c r="AZ11567" s="55"/>
      <c r="BA11567" s="55"/>
      <c r="BB11567" s="11"/>
      <c r="BC11567" s="12"/>
      <c r="BD11567" s="12"/>
      <c r="BE11567" s="12"/>
      <c r="BF11567" s="12"/>
      <c r="BG11567" s="12"/>
      <c r="BH11567" s="12"/>
      <c r="BI11567" s="12"/>
      <c r="BJ11567" s="12"/>
      <c r="BK11567" s="12"/>
    </row>
    <row r="11568" spans="1:63" s="5" customFormat="1">
      <c r="A11568" s="13"/>
      <c r="B11568" s="13"/>
      <c r="C11568" s="45"/>
      <c r="E11568" s="46"/>
      <c r="F11568" s="47"/>
      <c r="G11568" s="48"/>
      <c r="H11568" s="49"/>
      <c r="I11568" s="49"/>
      <c r="J11568" s="49"/>
      <c r="K11568" s="50"/>
      <c r="L11568" s="50"/>
      <c r="M11568" s="50"/>
      <c r="N11568" s="50"/>
      <c r="O11568" s="50"/>
      <c r="P11568" s="50"/>
      <c r="Q11568" s="50"/>
      <c r="R11568" s="51"/>
      <c r="S11568" s="51"/>
      <c r="T11568" s="51"/>
      <c r="U11568" s="51"/>
      <c r="V11568" s="51"/>
      <c r="W11568" s="51"/>
      <c r="X11568" s="44"/>
      <c r="AF11568" s="52"/>
      <c r="AM11568" s="7"/>
      <c r="AN11568" s="7"/>
      <c r="AO11568" s="53"/>
      <c r="AP11568" s="54"/>
      <c r="AQ11568" s="54"/>
      <c r="AR11568" s="7"/>
      <c r="AS11568" s="54"/>
      <c r="AT11568" s="53"/>
      <c r="AU11568" s="7"/>
      <c r="AV11568" s="7"/>
      <c r="AW11568" s="55"/>
      <c r="AX11568" s="56"/>
      <c r="AY11568" s="55"/>
      <c r="AZ11568" s="55"/>
      <c r="BA11568" s="55"/>
      <c r="BB11568" s="11"/>
      <c r="BC11568" s="12"/>
      <c r="BD11568" s="12"/>
      <c r="BE11568" s="12"/>
      <c r="BF11568" s="12"/>
      <c r="BG11568" s="12"/>
      <c r="BH11568" s="12"/>
      <c r="BI11568" s="12"/>
      <c r="BJ11568" s="12"/>
      <c r="BK11568" s="12"/>
    </row>
    <row r="11569" spans="1:63" s="5" customFormat="1">
      <c r="A11569" s="13"/>
      <c r="B11569" s="13"/>
      <c r="C11569" s="45"/>
      <c r="E11569" s="46"/>
      <c r="F11569" s="47"/>
      <c r="G11569" s="48"/>
      <c r="H11569" s="49"/>
      <c r="I11569" s="49"/>
      <c r="J11569" s="49"/>
      <c r="K11569" s="50"/>
      <c r="L11569" s="50"/>
      <c r="M11569" s="50"/>
      <c r="N11569" s="50"/>
      <c r="O11569" s="50"/>
      <c r="P11569" s="50"/>
      <c r="Q11569" s="50"/>
      <c r="R11569" s="51"/>
      <c r="S11569" s="51"/>
      <c r="T11569" s="51"/>
      <c r="U11569" s="51"/>
      <c r="V11569" s="51"/>
      <c r="W11569" s="51"/>
      <c r="X11569" s="44"/>
      <c r="AF11569" s="52"/>
      <c r="AM11569" s="7"/>
      <c r="AN11569" s="7"/>
      <c r="AO11569" s="53"/>
      <c r="AP11569" s="54"/>
      <c r="AQ11569" s="54"/>
      <c r="AR11569" s="7"/>
      <c r="AS11569" s="54"/>
      <c r="AT11569" s="53"/>
      <c r="AU11569" s="7"/>
      <c r="AV11569" s="7"/>
      <c r="AW11569" s="55"/>
      <c r="AX11569" s="56"/>
      <c r="AY11569" s="55"/>
      <c r="AZ11569" s="55"/>
      <c r="BA11569" s="55"/>
      <c r="BB11569" s="11"/>
      <c r="BC11569" s="12"/>
      <c r="BD11569" s="12"/>
      <c r="BE11569" s="12"/>
      <c r="BF11569" s="12"/>
      <c r="BG11569" s="12"/>
      <c r="BH11569" s="12"/>
      <c r="BI11569" s="12"/>
      <c r="BJ11569" s="12"/>
      <c r="BK11569" s="12"/>
    </row>
    <row r="11570" spans="1:63" s="5" customFormat="1">
      <c r="A11570" s="13"/>
      <c r="B11570" s="13"/>
      <c r="C11570" s="45"/>
      <c r="E11570" s="46"/>
      <c r="F11570" s="47"/>
      <c r="G11570" s="48"/>
      <c r="H11570" s="49"/>
      <c r="I11570" s="49"/>
      <c r="J11570" s="49"/>
      <c r="K11570" s="50"/>
      <c r="L11570" s="50"/>
      <c r="M11570" s="50"/>
      <c r="N11570" s="50"/>
      <c r="O11570" s="50"/>
      <c r="P11570" s="50"/>
      <c r="Q11570" s="50"/>
      <c r="R11570" s="51"/>
      <c r="S11570" s="51"/>
      <c r="T11570" s="51"/>
      <c r="U11570" s="51"/>
      <c r="V11570" s="51"/>
      <c r="W11570" s="51"/>
      <c r="X11570" s="44"/>
      <c r="AF11570" s="52"/>
      <c r="AM11570" s="7"/>
      <c r="AN11570" s="7"/>
      <c r="AO11570" s="53"/>
      <c r="AP11570" s="54"/>
      <c r="AQ11570" s="54"/>
      <c r="AR11570" s="7"/>
      <c r="AS11570" s="54"/>
      <c r="AT11570" s="53"/>
      <c r="AU11570" s="7"/>
      <c r="AV11570" s="7"/>
      <c r="AW11570" s="55"/>
      <c r="AX11570" s="56"/>
      <c r="AY11570" s="55"/>
      <c r="AZ11570" s="55"/>
      <c r="BA11570" s="55"/>
      <c r="BB11570" s="11"/>
      <c r="BC11570" s="12"/>
      <c r="BD11570" s="12"/>
      <c r="BE11570" s="12"/>
      <c r="BF11570" s="12"/>
      <c r="BG11570" s="12"/>
      <c r="BH11570" s="12"/>
      <c r="BI11570" s="12"/>
      <c r="BJ11570" s="12"/>
      <c r="BK11570" s="12"/>
    </row>
    <row r="11571" spans="1:63" s="5" customFormat="1">
      <c r="A11571" s="13"/>
      <c r="B11571" s="13"/>
      <c r="C11571" s="45"/>
      <c r="E11571" s="46"/>
      <c r="F11571" s="47"/>
      <c r="G11571" s="48"/>
      <c r="H11571" s="49"/>
      <c r="I11571" s="49"/>
      <c r="J11571" s="49"/>
      <c r="K11571" s="50"/>
      <c r="L11571" s="50"/>
      <c r="M11571" s="50"/>
      <c r="N11571" s="50"/>
      <c r="O11571" s="50"/>
      <c r="P11571" s="50"/>
      <c r="Q11571" s="50"/>
      <c r="R11571" s="51"/>
      <c r="S11571" s="51"/>
      <c r="T11571" s="51"/>
      <c r="U11571" s="51"/>
      <c r="V11571" s="51"/>
      <c r="W11571" s="51"/>
      <c r="X11571" s="44"/>
      <c r="AF11571" s="52"/>
      <c r="AM11571" s="7"/>
      <c r="AN11571" s="7"/>
      <c r="AO11571" s="53"/>
      <c r="AP11571" s="54"/>
      <c r="AQ11571" s="54"/>
      <c r="AR11571" s="7"/>
      <c r="AS11571" s="54"/>
      <c r="AT11571" s="53"/>
      <c r="AU11571" s="7"/>
      <c r="AV11571" s="7"/>
      <c r="AW11571" s="55"/>
      <c r="AX11571" s="56"/>
      <c r="AY11571" s="55"/>
      <c r="AZ11571" s="55"/>
      <c r="BA11571" s="55"/>
      <c r="BB11571" s="11"/>
      <c r="BC11571" s="12"/>
      <c r="BD11571" s="12"/>
      <c r="BE11571" s="12"/>
      <c r="BF11571" s="12"/>
      <c r="BG11571" s="12"/>
      <c r="BH11571" s="12"/>
      <c r="BI11571" s="12"/>
      <c r="BJ11571" s="12"/>
      <c r="BK11571" s="12"/>
    </row>
    <row r="11572" spans="1:63" s="5" customFormat="1">
      <c r="A11572" s="13"/>
      <c r="B11572" s="13"/>
      <c r="C11572" s="45"/>
      <c r="E11572" s="46"/>
      <c r="F11572" s="47"/>
      <c r="G11572" s="48"/>
      <c r="H11572" s="49"/>
      <c r="I11572" s="49"/>
      <c r="J11572" s="49"/>
      <c r="K11572" s="50"/>
      <c r="L11572" s="50"/>
      <c r="M11572" s="50"/>
      <c r="N11572" s="50"/>
      <c r="O11572" s="50"/>
      <c r="P11572" s="50"/>
      <c r="Q11572" s="50"/>
      <c r="R11572" s="51"/>
      <c r="S11572" s="51"/>
      <c r="T11572" s="51"/>
      <c r="U11572" s="51"/>
      <c r="V11572" s="51"/>
      <c r="W11572" s="51"/>
      <c r="X11572" s="44"/>
      <c r="AF11572" s="52"/>
      <c r="AM11572" s="7"/>
      <c r="AN11572" s="7"/>
      <c r="AO11572" s="53"/>
      <c r="AP11572" s="54"/>
      <c r="AQ11572" s="54"/>
      <c r="AR11572" s="7"/>
      <c r="AS11572" s="54"/>
      <c r="AT11572" s="53"/>
      <c r="AU11572" s="7"/>
      <c r="AV11572" s="7"/>
      <c r="AW11572" s="55"/>
      <c r="AX11572" s="56"/>
      <c r="AY11572" s="55"/>
      <c r="AZ11572" s="55"/>
      <c r="BA11572" s="55"/>
      <c r="BB11572" s="11"/>
      <c r="BC11572" s="12"/>
      <c r="BD11572" s="12"/>
      <c r="BE11572" s="12"/>
      <c r="BF11572" s="12"/>
      <c r="BG11572" s="12"/>
      <c r="BH11572" s="12"/>
      <c r="BI11572" s="12"/>
      <c r="BJ11572" s="12"/>
      <c r="BK11572" s="12"/>
    </row>
    <row r="11573" spans="1:63" s="5" customFormat="1">
      <c r="A11573" s="13"/>
      <c r="B11573" s="13"/>
      <c r="C11573" s="45"/>
      <c r="E11573" s="46"/>
      <c r="F11573" s="47"/>
      <c r="G11573" s="48"/>
      <c r="H11573" s="49"/>
      <c r="I11573" s="49"/>
      <c r="J11573" s="49"/>
      <c r="K11573" s="50"/>
      <c r="L11573" s="50"/>
      <c r="M11573" s="50"/>
      <c r="N11573" s="50"/>
      <c r="O11573" s="50"/>
      <c r="P11573" s="50"/>
      <c r="Q11573" s="50"/>
      <c r="R11573" s="51"/>
      <c r="S11573" s="51"/>
      <c r="T11573" s="51"/>
      <c r="U11573" s="51"/>
      <c r="V11573" s="51"/>
      <c r="W11573" s="51"/>
      <c r="X11573" s="44"/>
      <c r="AF11573" s="52"/>
      <c r="AM11573" s="7"/>
      <c r="AN11573" s="7"/>
      <c r="AO11573" s="53"/>
      <c r="AP11573" s="54"/>
      <c r="AQ11573" s="54"/>
      <c r="AR11573" s="7"/>
      <c r="AS11573" s="54"/>
      <c r="AT11573" s="53"/>
      <c r="AU11573" s="7"/>
      <c r="AV11573" s="7"/>
      <c r="AW11573" s="55"/>
      <c r="AX11573" s="56"/>
      <c r="AY11573" s="55"/>
      <c r="AZ11573" s="55"/>
      <c r="BA11573" s="55"/>
      <c r="BB11573" s="11"/>
      <c r="BC11573" s="12"/>
      <c r="BD11573" s="12"/>
      <c r="BE11573" s="12"/>
      <c r="BF11573" s="12"/>
      <c r="BG11573" s="12"/>
      <c r="BH11573" s="12"/>
      <c r="BI11573" s="12"/>
      <c r="BJ11573" s="12"/>
      <c r="BK11573" s="12"/>
    </row>
    <row r="11574" spans="1:63" s="5" customFormat="1">
      <c r="A11574" s="13"/>
      <c r="B11574" s="13"/>
      <c r="C11574" s="45"/>
      <c r="E11574" s="46"/>
      <c r="F11574" s="47"/>
      <c r="G11574" s="48"/>
      <c r="H11574" s="49"/>
      <c r="I11574" s="49"/>
      <c r="J11574" s="49"/>
      <c r="K11574" s="50"/>
      <c r="L11574" s="50"/>
      <c r="M11574" s="50"/>
      <c r="N11574" s="50"/>
      <c r="O11574" s="50"/>
      <c r="P11574" s="50"/>
      <c r="Q11574" s="50"/>
      <c r="R11574" s="51"/>
      <c r="S11574" s="51"/>
      <c r="T11574" s="51"/>
      <c r="U11574" s="51"/>
      <c r="V11574" s="51"/>
      <c r="W11574" s="51"/>
      <c r="X11574" s="44"/>
      <c r="AF11574" s="52"/>
      <c r="AM11574" s="7"/>
      <c r="AN11574" s="7"/>
      <c r="AO11574" s="53"/>
      <c r="AP11574" s="54"/>
      <c r="AQ11574" s="54"/>
      <c r="AR11574" s="7"/>
      <c r="AS11574" s="54"/>
      <c r="AT11574" s="53"/>
      <c r="AU11574" s="7"/>
      <c r="AV11574" s="7"/>
      <c r="AW11574" s="55"/>
      <c r="AX11574" s="56"/>
      <c r="AY11574" s="55"/>
      <c r="AZ11574" s="55"/>
      <c r="BA11574" s="55"/>
      <c r="BB11574" s="11"/>
      <c r="BC11574" s="12"/>
      <c r="BD11574" s="12"/>
      <c r="BE11574" s="12"/>
      <c r="BF11574" s="12"/>
      <c r="BG11574" s="12"/>
      <c r="BH11574" s="12"/>
      <c r="BI11574" s="12"/>
      <c r="BJ11574" s="12"/>
      <c r="BK11574" s="12"/>
    </row>
    <row r="11575" spans="1:63" s="5" customFormat="1">
      <c r="A11575" s="13"/>
      <c r="B11575" s="13"/>
      <c r="C11575" s="45"/>
      <c r="E11575" s="46"/>
      <c r="F11575" s="47"/>
      <c r="G11575" s="48"/>
      <c r="H11575" s="49"/>
      <c r="I11575" s="49"/>
      <c r="J11575" s="49"/>
      <c r="K11575" s="50"/>
      <c r="L11575" s="50"/>
      <c r="M11575" s="50"/>
      <c r="N11575" s="50"/>
      <c r="O11575" s="50"/>
      <c r="P11575" s="50"/>
      <c r="Q11575" s="50"/>
      <c r="R11575" s="51"/>
      <c r="S11575" s="51"/>
      <c r="T11575" s="51"/>
      <c r="U11575" s="51"/>
      <c r="V11575" s="51"/>
      <c r="W11575" s="51"/>
      <c r="X11575" s="44"/>
      <c r="AF11575" s="52"/>
      <c r="AM11575" s="7"/>
      <c r="AN11575" s="7"/>
      <c r="AO11575" s="53"/>
      <c r="AP11575" s="54"/>
      <c r="AQ11575" s="54"/>
      <c r="AR11575" s="7"/>
      <c r="AS11575" s="54"/>
      <c r="AT11575" s="53"/>
      <c r="AU11575" s="7"/>
      <c r="AV11575" s="7"/>
      <c r="AW11575" s="55"/>
      <c r="AX11575" s="56"/>
      <c r="AY11575" s="55"/>
      <c r="AZ11575" s="55"/>
      <c r="BA11575" s="55"/>
      <c r="BB11575" s="11"/>
      <c r="BC11575" s="12"/>
      <c r="BD11575" s="12"/>
      <c r="BE11575" s="12"/>
      <c r="BF11575" s="12"/>
      <c r="BG11575" s="12"/>
      <c r="BH11575" s="12"/>
      <c r="BI11575" s="12"/>
      <c r="BJ11575" s="12"/>
      <c r="BK11575" s="12"/>
    </row>
    <row r="11576" spans="1:63" s="5" customFormat="1">
      <c r="A11576" s="13"/>
      <c r="B11576" s="13"/>
      <c r="C11576" s="45"/>
      <c r="E11576" s="46"/>
      <c r="F11576" s="47"/>
      <c r="G11576" s="48"/>
      <c r="H11576" s="49"/>
      <c r="I11576" s="49"/>
      <c r="J11576" s="49"/>
      <c r="K11576" s="50"/>
      <c r="L11576" s="50"/>
      <c r="M11576" s="50"/>
      <c r="N11576" s="50"/>
      <c r="O11576" s="50"/>
      <c r="P11576" s="50"/>
      <c r="Q11576" s="50"/>
      <c r="R11576" s="51"/>
      <c r="S11576" s="51"/>
      <c r="T11576" s="51"/>
      <c r="U11576" s="51"/>
      <c r="V11576" s="51"/>
      <c r="W11576" s="51"/>
      <c r="X11576" s="44"/>
      <c r="AF11576" s="52"/>
      <c r="AM11576" s="7"/>
      <c r="AN11576" s="7"/>
      <c r="AO11576" s="53"/>
      <c r="AP11576" s="54"/>
      <c r="AQ11576" s="54"/>
      <c r="AR11576" s="7"/>
      <c r="AS11576" s="54"/>
      <c r="AT11576" s="53"/>
      <c r="AU11576" s="7"/>
      <c r="AV11576" s="7"/>
      <c r="AW11576" s="55"/>
      <c r="AX11576" s="56"/>
      <c r="AY11576" s="55"/>
      <c r="AZ11576" s="55"/>
      <c r="BA11576" s="55"/>
      <c r="BB11576" s="11"/>
      <c r="BC11576" s="12"/>
      <c r="BD11576" s="12"/>
      <c r="BE11576" s="12"/>
      <c r="BF11576" s="12"/>
      <c r="BG11576" s="12"/>
      <c r="BH11576" s="12"/>
      <c r="BI11576" s="12"/>
      <c r="BJ11576" s="12"/>
      <c r="BK11576" s="12"/>
    </row>
    <row r="11577" spans="1:63" s="5" customFormat="1">
      <c r="A11577" s="13"/>
      <c r="B11577" s="13"/>
      <c r="C11577" s="45"/>
      <c r="E11577" s="46"/>
      <c r="F11577" s="47"/>
      <c r="G11577" s="48"/>
      <c r="H11577" s="49"/>
      <c r="I11577" s="49"/>
      <c r="J11577" s="49"/>
      <c r="K11577" s="50"/>
      <c r="L11577" s="50"/>
      <c r="M11577" s="50"/>
      <c r="N11577" s="50"/>
      <c r="O11577" s="50"/>
      <c r="P11577" s="50"/>
      <c r="Q11577" s="50"/>
      <c r="R11577" s="51"/>
      <c r="S11577" s="51"/>
      <c r="T11577" s="51"/>
      <c r="U11577" s="51"/>
      <c r="V11577" s="51"/>
      <c r="W11577" s="51"/>
      <c r="X11577" s="44"/>
      <c r="AF11577" s="52"/>
      <c r="AM11577" s="7"/>
      <c r="AN11577" s="7"/>
      <c r="AO11577" s="53"/>
      <c r="AP11577" s="54"/>
      <c r="AQ11577" s="54"/>
      <c r="AR11577" s="7"/>
      <c r="AS11577" s="54"/>
      <c r="AT11577" s="53"/>
      <c r="AU11577" s="7"/>
      <c r="AV11577" s="7"/>
      <c r="AW11577" s="55"/>
      <c r="AX11577" s="56"/>
      <c r="AY11577" s="55"/>
      <c r="AZ11577" s="55"/>
      <c r="BA11577" s="55"/>
      <c r="BB11577" s="11"/>
      <c r="BC11577" s="12"/>
      <c r="BD11577" s="12"/>
      <c r="BE11577" s="12"/>
      <c r="BF11577" s="12"/>
      <c r="BG11577" s="12"/>
      <c r="BH11577" s="12"/>
      <c r="BI11577" s="12"/>
      <c r="BJ11577" s="12"/>
      <c r="BK11577" s="12"/>
    </row>
    <row r="11578" spans="1:63" s="5" customFormat="1">
      <c r="A11578" s="13"/>
      <c r="B11578" s="13"/>
      <c r="C11578" s="45"/>
      <c r="E11578" s="46"/>
      <c r="F11578" s="47"/>
      <c r="G11578" s="48"/>
      <c r="H11578" s="49"/>
      <c r="I11578" s="49"/>
      <c r="J11578" s="49"/>
      <c r="K11578" s="50"/>
      <c r="L11578" s="50"/>
      <c r="M11578" s="50"/>
      <c r="N11578" s="50"/>
      <c r="O11578" s="50"/>
      <c r="P11578" s="50"/>
      <c r="Q11578" s="50"/>
      <c r="R11578" s="51"/>
      <c r="S11578" s="51"/>
      <c r="T11578" s="51"/>
      <c r="U11578" s="51"/>
      <c r="V11578" s="51"/>
      <c r="W11578" s="51"/>
      <c r="X11578" s="44"/>
      <c r="AF11578" s="52"/>
      <c r="AM11578" s="7"/>
      <c r="AN11578" s="7"/>
      <c r="AO11578" s="53"/>
      <c r="AP11578" s="54"/>
      <c r="AQ11578" s="54"/>
      <c r="AR11578" s="7"/>
      <c r="AS11578" s="54"/>
      <c r="AT11578" s="53"/>
      <c r="AU11578" s="7"/>
      <c r="AV11578" s="7"/>
      <c r="AW11578" s="55"/>
      <c r="AX11578" s="56"/>
      <c r="AY11578" s="55"/>
      <c r="AZ11578" s="55"/>
      <c r="BA11578" s="55"/>
      <c r="BB11578" s="11"/>
      <c r="BC11578" s="12"/>
      <c r="BD11578" s="12"/>
      <c r="BE11578" s="12"/>
      <c r="BF11578" s="12"/>
      <c r="BG11578" s="12"/>
      <c r="BH11578" s="12"/>
      <c r="BI11578" s="12"/>
      <c r="BJ11578" s="12"/>
      <c r="BK11578" s="12"/>
    </row>
    <row r="11579" spans="1:63" s="5" customFormat="1">
      <c r="A11579" s="13"/>
      <c r="B11579" s="13"/>
      <c r="C11579" s="45"/>
      <c r="E11579" s="46"/>
      <c r="F11579" s="47"/>
      <c r="G11579" s="48"/>
      <c r="H11579" s="49"/>
      <c r="I11579" s="49"/>
      <c r="J11579" s="49"/>
      <c r="K11579" s="50"/>
      <c r="L11579" s="50"/>
      <c r="M11579" s="50"/>
      <c r="N11579" s="50"/>
      <c r="O11579" s="50"/>
      <c r="P11579" s="50"/>
      <c r="Q11579" s="50"/>
      <c r="R11579" s="51"/>
      <c r="S11579" s="51"/>
      <c r="T11579" s="51"/>
      <c r="U11579" s="51"/>
      <c r="V11579" s="51"/>
      <c r="W11579" s="51"/>
      <c r="X11579" s="44"/>
      <c r="AF11579" s="52"/>
      <c r="AM11579" s="7"/>
      <c r="AN11579" s="7"/>
      <c r="AO11579" s="53"/>
      <c r="AP11579" s="54"/>
      <c r="AQ11579" s="54"/>
      <c r="AR11579" s="7"/>
      <c r="AS11579" s="54"/>
      <c r="AT11579" s="53"/>
      <c r="AU11579" s="7"/>
      <c r="AV11579" s="7"/>
      <c r="AW11579" s="55"/>
      <c r="AX11579" s="56"/>
      <c r="AY11579" s="55"/>
      <c r="AZ11579" s="55"/>
      <c r="BA11579" s="55"/>
      <c r="BB11579" s="11"/>
      <c r="BC11579" s="12"/>
      <c r="BD11579" s="12"/>
      <c r="BE11579" s="12"/>
      <c r="BF11579" s="12"/>
      <c r="BG11579" s="12"/>
      <c r="BH11579" s="12"/>
      <c r="BI11579" s="12"/>
      <c r="BJ11579" s="12"/>
      <c r="BK11579" s="12"/>
    </row>
    <row r="11580" spans="1:63" s="5" customFormat="1">
      <c r="A11580" s="13"/>
      <c r="B11580" s="13"/>
      <c r="C11580" s="45"/>
      <c r="E11580" s="46"/>
      <c r="F11580" s="47"/>
      <c r="G11580" s="48"/>
      <c r="H11580" s="49"/>
      <c r="I11580" s="49"/>
      <c r="J11580" s="49"/>
      <c r="K11580" s="50"/>
      <c r="L11580" s="50"/>
      <c r="M11580" s="50"/>
      <c r="N11580" s="50"/>
      <c r="O11580" s="50"/>
      <c r="P11580" s="50"/>
      <c r="Q11580" s="50"/>
      <c r="R11580" s="51"/>
      <c r="S11580" s="51"/>
      <c r="T11580" s="51"/>
      <c r="U11580" s="51"/>
      <c r="V11580" s="51"/>
      <c r="W11580" s="51"/>
      <c r="X11580" s="44"/>
      <c r="AF11580" s="52"/>
      <c r="AM11580" s="7"/>
      <c r="AN11580" s="7"/>
      <c r="AO11580" s="53"/>
      <c r="AP11580" s="54"/>
      <c r="AQ11580" s="54"/>
      <c r="AR11580" s="7"/>
      <c r="AS11580" s="54"/>
      <c r="AT11580" s="53"/>
      <c r="AU11580" s="7"/>
      <c r="AV11580" s="7"/>
      <c r="AW11580" s="55"/>
      <c r="AX11580" s="56"/>
      <c r="AY11580" s="55"/>
      <c r="AZ11580" s="55"/>
      <c r="BA11580" s="55"/>
      <c r="BB11580" s="11"/>
      <c r="BC11580" s="12"/>
      <c r="BD11580" s="12"/>
      <c r="BE11580" s="12"/>
      <c r="BF11580" s="12"/>
      <c r="BG11580" s="12"/>
      <c r="BH11580" s="12"/>
      <c r="BI11580" s="12"/>
      <c r="BJ11580" s="12"/>
      <c r="BK11580" s="12"/>
    </row>
    <row r="11581" spans="1:63" s="5" customFormat="1">
      <c r="A11581" s="13"/>
      <c r="B11581" s="13"/>
      <c r="C11581" s="45"/>
      <c r="E11581" s="46"/>
      <c r="F11581" s="47"/>
      <c r="G11581" s="48"/>
      <c r="H11581" s="49"/>
      <c r="I11581" s="49"/>
      <c r="J11581" s="49"/>
      <c r="K11581" s="50"/>
      <c r="L11581" s="50"/>
      <c r="M11581" s="50"/>
      <c r="N11581" s="50"/>
      <c r="O11581" s="50"/>
      <c r="P11581" s="50"/>
      <c r="Q11581" s="50"/>
      <c r="R11581" s="51"/>
      <c r="S11581" s="51"/>
      <c r="T11581" s="51"/>
      <c r="U11581" s="51"/>
      <c r="V11581" s="51"/>
      <c r="W11581" s="51"/>
      <c r="X11581" s="44"/>
      <c r="AF11581" s="52"/>
      <c r="AM11581" s="7"/>
      <c r="AN11581" s="7"/>
      <c r="AO11581" s="53"/>
      <c r="AP11581" s="54"/>
      <c r="AQ11581" s="54"/>
      <c r="AR11581" s="7"/>
      <c r="AS11581" s="54"/>
      <c r="AT11581" s="53"/>
      <c r="AU11581" s="7"/>
      <c r="AV11581" s="7"/>
      <c r="AW11581" s="55"/>
      <c r="AX11581" s="56"/>
      <c r="AY11581" s="55"/>
      <c r="AZ11581" s="55"/>
      <c r="BA11581" s="55"/>
      <c r="BB11581" s="11"/>
      <c r="BC11581" s="12"/>
      <c r="BD11581" s="12"/>
      <c r="BE11581" s="12"/>
      <c r="BF11581" s="12"/>
      <c r="BG11581" s="12"/>
      <c r="BH11581" s="12"/>
      <c r="BI11581" s="12"/>
      <c r="BJ11581" s="12"/>
      <c r="BK11581" s="12"/>
    </row>
    <row r="11582" spans="1:63" s="5" customFormat="1">
      <c r="A11582" s="13"/>
      <c r="B11582" s="13"/>
      <c r="C11582" s="45"/>
      <c r="E11582" s="46"/>
      <c r="F11582" s="47"/>
      <c r="G11582" s="48"/>
      <c r="H11582" s="49"/>
      <c r="I11582" s="49"/>
      <c r="J11582" s="49"/>
      <c r="K11582" s="50"/>
      <c r="L11582" s="50"/>
      <c r="M11582" s="50"/>
      <c r="N11582" s="50"/>
      <c r="O11582" s="50"/>
      <c r="P11582" s="50"/>
      <c r="Q11582" s="50"/>
      <c r="R11582" s="51"/>
      <c r="S11582" s="51"/>
      <c r="T11582" s="51"/>
      <c r="U11582" s="51"/>
      <c r="V11582" s="51"/>
      <c r="W11582" s="51"/>
      <c r="X11582" s="44"/>
      <c r="AF11582" s="52"/>
      <c r="AM11582" s="7"/>
      <c r="AN11582" s="7"/>
      <c r="AO11582" s="53"/>
      <c r="AP11582" s="54"/>
      <c r="AQ11582" s="54"/>
      <c r="AR11582" s="7"/>
      <c r="AS11582" s="54"/>
      <c r="AT11582" s="53"/>
      <c r="AU11582" s="7"/>
      <c r="AV11582" s="7"/>
      <c r="AW11582" s="55"/>
      <c r="AX11582" s="56"/>
      <c r="AY11582" s="55"/>
      <c r="AZ11582" s="55"/>
      <c r="BA11582" s="55"/>
      <c r="BB11582" s="11"/>
      <c r="BC11582" s="12"/>
      <c r="BD11582" s="12"/>
      <c r="BE11582" s="12"/>
      <c r="BF11582" s="12"/>
      <c r="BG11582" s="12"/>
      <c r="BH11582" s="12"/>
      <c r="BI11582" s="12"/>
      <c r="BJ11582" s="12"/>
      <c r="BK11582" s="12"/>
    </row>
    <row r="11583" spans="1:63" s="5" customFormat="1">
      <c r="A11583" s="13"/>
      <c r="B11583" s="13"/>
      <c r="C11583" s="45"/>
      <c r="E11583" s="46"/>
      <c r="F11583" s="47"/>
      <c r="G11583" s="48"/>
      <c r="H11583" s="49"/>
      <c r="I11583" s="49"/>
      <c r="J11583" s="49"/>
      <c r="K11583" s="50"/>
      <c r="L11583" s="50"/>
      <c r="M11583" s="50"/>
      <c r="N11583" s="50"/>
      <c r="O11583" s="50"/>
      <c r="P11583" s="50"/>
      <c r="Q11583" s="50"/>
      <c r="R11583" s="51"/>
      <c r="S11583" s="51"/>
      <c r="T11583" s="51"/>
      <c r="U11583" s="51"/>
      <c r="V11583" s="51"/>
      <c r="W11583" s="51"/>
      <c r="X11583" s="44"/>
      <c r="AF11583" s="52"/>
      <c r="AM11583" s="7"/>
      <c r="AN11583" s="7"/>
      <c r="AO11583" s="53"/>
      <c r="AP11583" s="54"/>
      <c r="AQ11583" s="54"/>
      <c r="AR11583" s="7"/>
      <c r="AS11583" s="54"/>
      <c r="AT11583" s="53"/>
      <c r="AU11583" s="7"/>
      <c r="AV11583" s="7"/>
      <c r="AW11583" s="55"/>
      <c r="AX11583" s="56"/>
      <c r="AY11583" s="55"/>
      <c r="AZ11583" s="55"/>
      <c r="BA11583" s="55"/>
      <c r="BB11583" s="11"/>
      <c r="BC11583" s="12"/>
      <c r="BD11583" s="12"/>
      <c r="BE11583" s="12"/>
      <c r="BF11583" s="12"/>
      <c r="BG11583" s="12"/>
      <c r="BH11583" s="12"/>
      <c r="BI11583" s="12"/>
      <c r="BJ11583" s="12"/>
      <c r="BK11583" s="12"/>
    </row>
    <row r="11584" spans="1:63" s="5" customFormat="1">
      <c r="A11584" s="13"/>
      <c r="B11584" s="13"/>
      <c r="C11584" s="45"/>
      <c r="E11584" s="46"/>
      <c r="F11584" s="47"/>
      <c r="G11584" s="48"/>
      <c r="H11584" s="49"/>
      <c r="I11584" s="49"/>
      <c r="J11584" s="49"/>
      <c r="K11584" s="50"/>
      <c r="L11584" s="50"/>
      <c r="M11584" s="50"/>
      <c r="N11584" s="50"/>
      <c r="O11584" s="50"/>
      <c r="P11584" s="50"/>
      <c r="Q11584" s="50"/>
      <c r="R11584" s="51"/>
      <c r="S11584" s="51"/>
      <c r="T11584" s="51"/>
      <c r="U11584" s="51"/>
      <c r="V11584" s="51"/>
      <c r="W11584" s="51"/>
      <c r="X11584" s="44"/>
      <c r="AF11584" s="52"/>
      <c r="AM11584" s="7"/>
      <c r="AN11584" s="7"/>
      <c r="AO11584" s="53"/>
      <c r="AP11584" s="54"/>
      <c r="AQ11584" s="54"/>
      <c r="AR11584" s="7"/>
      <c r="AS11584" s="54"/>
      <c r="AT11584" s="53"/>
      <c r="AU11584" s="7"/>
      <c r="AV11584" s="7"/>
      <c r="AW11584" s="55"/>
      <c r="AX11584" s="56"/>
      <c r="AY11584" s="55"/>
      <c r="AZ11584" s="55"/>
      <c r="BA11584" s="55"/>
      <c r="BB11584" s="11"/>
      <c r="BC11584" s="12"/>
      <c r="BD11584" s="12"/>
      <c r="BE11584" s="12"/>
      <c r="BF11584" s="12"/>
      <c r="BG11584" s="12"/>
      <c r="BH11584" s="12"/>
      <c r="BI11584" s="12"/>
      <c r="BJ11584" s="12"/>
      <c r="BK11584" s="12"/>
    </row>
    <row r="11585" spans="1:63" s="5" customFormat="1">
      <c r="A11585" s="13"/>
      <c r="B11585" s="13"/>
      <c r="C11585" s="45"/>
      <c r="E11585" s="46"/>
      <c r="F11585" s="47"/>
      <c r="G11585" s="48"/>
      <c r="H11585" s="49"/>
      <c r="I11585" s="49"/>
      <c r="J11585" s="49"/>
      <c r="K11585" s="50"/>
      <c r="L11585" s="50"/>
      <c r="M11585" s="50"/>
      <c r="N11585" s="50"/>
      <c r="O11585" s="50"/>
      <c r="P11585" s="50"/>
      <c r="Q11585" s="50"/>
      <c r="R11585" s="51"/>
      <c r="S11585" s="51"/>
      <c r="T11585" s="51"/>
      <c r="U11585" s="51"/>
      <c r="V11585" s="51"/>
      <c r="W11585" s="51"/>
      <c r="X11585" s="44"/>
      <c r="AF11585" s="52"/>
      <c r="AM11585" s="7"/>
      <c r="AN11585" s="7"/>
      <c r="AO11585" s="53"/>
      <c r="AP11585" s="54"/>
      <c r="AQ11585" s="54"/>
      <c r="AR11585" s="7"/>
      <c r="AS11585" s="54"/>
      <c r="AT11585" s="53"/>
      <c r="AU11585" s="7"/>
      <c r="AV11585" s="7"/>
      <c r="AW11585" s="55"/>
      <c r="AX11585" s="56"/>
      <c r="AY11585" s="55"/>
      <c r="AZ11585" s="55"/>
      <c r="BA11585" s="55"/>
      <c r="BB11585" s="11"/>
      <c r="BC11585" s="12"/>
      <c r="BD11585" s="12"/>
      <c r="BE11585" s="12"/>
      <c r="BF11585" s="12"/>
      <c r="BG11585" s="12"/>
      <c r="BH11585" s="12"/>
      <c r="BI11585" s="12"/>
      <c r="BJ11585" s="12"/>
      <c r="BK11585" s="12"/>
    </row>
    <row r="11586" spans="1:63" s="5" customFormat="1">
      <c r="A11586" s="13"/>
      <c r="B11586" s="13"/>
      <c r="C11586" s="45"/>
      <c r="E11586" s="46"/>
      <c r="F11586" s="47"/>
      <c r="G11586" s="48"/>
      <c r="H11586" s="49"/>
      <c r="I11586" s="49"/>
      <c r="J11586" s="49"/>
      <c r="K11586" s="50"/>
      <c r="L11586" s="50"/>
      <c r="M11586" s="50"/>
      <c r="N11586" s="50"/>
      <c r="O11586" s="50"/>
      <c r="P11586" s="50"/>
      <c r="Q11586" s="50"/>
      <c r="R11586" s="51"/>
      <c r="S11586" s="51"/>
      <c r="T11586" s="51"/>
      <c r="U11586" s="51"/>
      <c r="V11586" s="51"/>
      <c r="W11586" s="51"/>
      <c r="X11586" s="44"/>
      <c r="AF11586" s="52"/>
      <c r="AM11586" s="7"/>
      <c r="AN11586" s="7"/>
      <c r="AO11586" s="53"/>
      <c r="AP11586" s="54"/>
      <c r="AQ11586" s="54"/>
      <c r="AR11586" s="7"/>
      <c r="AS11586" s="54"/>
      <c r="AT11586" s="53"/>
      <c r="AU11586" s="7"/>
      <c r="AV11586" s="7"/>
      <c r="AW11586" s="55"/>
      <c r="AX11586" s="56"/>
      <c r="AY11586" s="55"/>
      <c r="AZ11586" s="55"/>
      <c r="BA11586" s="55"/>
      <c r="BB11586" s="11"/>
      <c r="BC11586" s="12"/>
      <c r="BD11586" s="12"/>
      <c r="BE11586" s="12"/>
      <c r="BF11586" s="12"/>
      <c r="BG11586" s="12"/>
      <c r="BH11586" s="12"/>
      <c r="BI11586" s="12"/>
      <c r="BJ11586" s="12"/>
      <c r="BK11586" s="12"/>
    </row>
    <row r="11587" spans="1:63" s="5" customFormat="1">
      <c r="A11587" s="13"/>
      <c r="B11587" s="13"/>
      <c r="C11587" s="45"/>
      <c r="E11587" s="46"/>
      <c r="F11587" s="47"/>
      <c r="G11587" s="48"/>
      <c r="H11587" s="49"/>
      <c r="I11587" s="49"/>
      <c r="J11587" s="49"/>
      <c r="K11587" s="50"/>
      <c r="L11587" s="50"/>
      <c r="M11587" s="50"/>
      <c r="N11587" s="50"/>
      <c r="O11587" s="50"/>
      <c r="P11587" s="50"/>
      <c r="Q11587" s="50"/>
      <c r="R11587" s="51"/>
      <c r="S11587" s="51"/>
      <c r="T11587" s="51"/>
      <c r="U11587" s="51"/>
      <c r="V11587" s="51"/>
      <c r="W11587" s="51"/>
      <c r="X11587" s="44"/>
      <c r="AF11587" s="52"/>
      <c r="AM11587" s="7"/>
      <c r="AN11587" s="7"/>
      <c r="AO11587" s="53"/>
      <c r="AP11587" s="54"/>
      <c r="AQ11587" s="54"/>
      <c r="AR11587" s="7"/>
      <c r="AS11587" s="54"/>
      <c r="AT11587" s="53"/>
      <c r="AU11587" s="7"/>
      <c r="AV11587" s="7"/>
      <c r="AW11587" s="55"/>
      <c r="AX11587" s="56"/>
      <c r="AY11587" s="55"/>
      <c r="AZ11587" s="55"/>
      <c r="BA11587" s="55"/>
      <c r="BB11587" s="11"/>
      <c r="BC11587" s="12"/>
      <c r="BD11587" s="12"/>
      <c r="BE11587" s="12"/>
      <c r="BF11587" s="12"/>
      <c r="BG11587" s="12"/>
      <c r="BH11587" s="12"/>
      <c r="BI11587" s="12"/>
      <c r="BJ11587" s="12"/>
      <c r="BK11587" s="12"/>
    </row>
    <row r="11588" spans="1:63" s="5" customFormat="1">
      <c r="A11588" s="13"/>
      <c r="B11588" s="13"/>
      <c r="C11588" s="45"/>
      <c r="E11588" s="46"/>
      <c r="F11588" s="47"/>
      <c r="G11588" s="48"/>
      <c r="H11588" s="49"/>
      <c r="I11588" s="49"/>
      <c r="J11588" s="49"/>
      <c r="K11588" s="50"/>
      <c r="L11588" s="50"/>
      <c r="M11588" s="50"/>
      <c r="N11588" s="50"/>
      <c r="O11588" s="50"/>
      <c r="P11588" s="50"/>
      <c r="Q11588" s="50"/>
      <c r="R11588" s="51"/>
      <c r="S11588" s="51"/>
      <c r="T11588" s="51"/>
      <c r="U11588" s="51"/>
      <c r="V11588" s="51"/>
      <c r="W11588" s="51"/>
      <c r="X11588" s="44"/>
      <c r="AF11588" s="52"/>
      <c r="AM11588" s="7"/>
      <c r="AN11588" s="7"/>
      <c r="AO11588" s="53"/>
      <c r="AP11588" s="54"/>
      <c r="AQ11588" s="54"/>
      <c r="AR11588" s="7"/>
      <c r="AS11588" s="54"/>
      <c r="AT11588" s="53"/>
      <c r="AU11588" s="7"/>
      <c r="AV11588" s="7"/>
      <c r="AW11588" s="55"/>
      <c r="AX11588" s="56"/>
      <c r="AY11588" s="55"/>
      <c r="AZ11588" s="55"/>
      <c r="BA11588" s="55"/>
      <c r="BB11588" s="11"/>
      <c r="BC11588" s="12"/>
      <c r="BD11588" s="12"/>
      <c r="BE11588" s="12"/>
      <c r="BF11588" s="12"/>
      <c r="BG11588" s="12"/>
      <c r="BH11588" s="12"/>
      <c r="BI11588" s="12"/>
      <c r="BJ11588" s="12"/>
      <c r="BK11588" s="12"/>
    </row>
    <row r="11589" spans="1:63" s="5" customFormat="1">
      <c r="A11589" s="13"/>
      <c r="B11589" s="13"/>
      <c r="C11589" s="45"/>
      <c r="E11589" s="46"/>
      <c r="F11589" s="47"/>
      <c r="G11589" s="48"/>
      <c r="H11589" s="49"/>
      <c r="I11589" s="49"/>
      <c r="J11589" s="49"/>
      <c r="K11589" s="50"/>
      <c r="L11589" s="50"/>
      <c r="M11589" s="50"/>
      <c r="N11589" s="50"/>
      <c r="O11589" s="50"/>
      <c r="P11589" s="50"/>
      <c r="Q11589" s="50"/>
      <c r="R11589" s="51"/>
      <c r="S11589" s="51"/>
      <c r="T11589" s="51"/>
      <c r="U11589" s="51"/>
      <c r="V11589" s="51"/>
      <c r="W11589" s="51"/>
      <c r="X11589" s="44"/>
      <c r="AF11589" s="52"/>
      <c r="AM11589" s="7"/>
      <c r="AN11589" s="7"/>
      <c r="AO11589" s="53"/>
      <c r="AP11589" s="54"/>
      <c r="AQ11589" s="54"/>
      <c r="AR11589" s="7"/>
      <c r="AS11589" s="54"/>
      <c r="AT11589" s="53"/>
      <c r="AU11589" s="7"/>
      <c r="AV11589" s="7"/>
      <c r="AW11589" s="55"/>
      <c r="AX11589" s="56"/>
      <c r="AY11589" s="55"/>
      <c r="AZ11589" s="55"/>
      <c r="BA11589" s="55"/>
      <c r="BB11589" s="11"/>
      <c r="BC11589" s="12"/>
      <c r="BD11589" s="12"/>
      <c r="BE11589" s="12"/>
      <c r="BF11589" s="12"/>
      <c r="BG11589" s="12"/>
      <c r="BH11589" s="12"/>
      <c r="BI11589" s="12"/>
      <c r="BJ11589" s="12"/>
      <c r="BK11589" s="12"/>
    </row>
    <row r="11590" spans="1:63" s="5" customFormat="1">
      <c r="A11590" s="13"/>
      <c r="B11590" s="13"/>
      <c r="C11590" s="45"/>
      <c r="E11590" s="46"/>
      <c r="F11590" s="47"/>
      <c r="G11590" s="48"/>
      <c r="H11590" s="49"/>
      <c r="I11590" s="49"/>
      <c r="J11590" s="49"/>
      <c r="K11590" s="50"/>
      <c r="L11590" s="50"/>
      <c r="M11590" s="50"/>
      <c r="N11590" s="50"/>
      <c r="O11590" s="50"/>
      <c r="P11590" s="50"/>
      <c r="Q11590" s="50"/>
      <c r="R11590" s="51"/>
      <c r="S11590" s="51"/>
      <c r="T11590" s="51"/>
      <c r="U11590" s="51"/>
      <c r="V11590" s="51"/>
      <c r="W11590" s="51"/>
      <c r="X11590" s="44"/>
      <c r="AF11590" s="52"/>
      <c r="AM11590" s="7"/>
      <c r="AN11590" s="7"/>
      <c r="AO11590" s="53"/>
      <c r="AP11590" s="54"/>
      <c r="AQ11590" s="54"/>
      <c r="AR11590" s="7"/>
      <c r="AS11590" s="54"/>
      <c r="AT11590" s="53"/>
      <c r="AU11590" s="7"/>
      <c r="AV11590" s="7"/>
      <c r="AW11590" s="55"/>
      <c r="AX11590" s="56"/>
      <c r="AY11590" s="55"/>
      <c r="AZ11590" s="55"/>
      <c r="BA11590" s="55"/>
      <c r="BB11590" s="11"/>
      <c r="BC11590" s="12"/>
      <c r="BD11590" s="12"/>
      <c r="BE11590" s="12"/>
      <c r="BF11590" s="12"/>
      <c r="BG11590" s="12"/>
      <c r="BH11590" s="12"/>
      <c r="BI11590" s="12"/>
      <c r="BJ11590" s="12"/>
      <c r="BK11590" s="12"/>
    </row>
    <row r="11591" spans="1:63" s="5" customFormat="1">
      <c r="A11591" s="13"/>
      <c r="B11591" s="13"/>
      <c r="C11591" s="45"/>
      <c r="E11591" s="46"/>
      <c r="F11591" s="47"/>
      <c r="G11591" s="48"/>
      <c r="H11591" s="49"/>
      <c r="I11591" s="49"/>
      <c r="J11591" s="49"/>
      <c r="K11591" s="50"/>
      <c r="L11591" s="50"/>
      <c r="M11591" s="50"/>
      <c r="N11591" s="50"/>
      <c r="O11591" s="50"/>
      <c r="P11591" s="50"/>
      <c r="Q11591" s="50"/>
      <c r="R11591" s="51"/>
      <c r="S11591" s="51"/>
      <c r="T11591" s="51"/>
      <c r="U11591" s="51"/>
      <c r="V11591" s="51"/>
      <c r="W11591" s="51"/>
      <c r="X11591" s="44"/>
      <c r="AF11591" s="52"/>
      <c r="AM11591" s="7"/>
      <c r="AN11591" s="7"/>
      <c r="AO11591" s="53"/>
      <c r="AP11591" s="54"/>
      <c r="AQ11591" s="54"/>
      <c r="AR11591" s="7"/>
      <c r="AS11591" s="54"/>
      <c r="AT11591" s="53"/>
      <c r="AU11591" s="7"/>
      <c r="AV11591" s="7"/>
      <c r="AW11591" s="55"/>
      <c r="AX11591" s="56"/>
      <c r="AY11591" s="55"/>
      <c r="AZ11591" s="55"/>
      <c r="BA11591" s="55"/>
      <c r="BB11591" s="11"/>
      <c r="BC11591" s="12"/>
      <c r="BD11591" s="12"/>
      <c r="BE11591" s="12"/>
      <c r="BF11591" s="12"/>
      <c r="BG11591" s="12"/>
      <c r="BH11591" s="12"/>
      <c r="BI11591" s="12"/>
      <c r="BJ11591" s="12"/>
      <c r="BK11591" s="12"/>
    </row>
    <row r="11592" spans="1:63" s="5" customFormat="1">
      <c r="A11592" s="13"/>
      <c r="B11592" s="13"/>
      <c r="C11592" s="45"/>
      <c r="E11592" s="46"/>
      <c r="F11592" s="47"/>
      <c r="G11592" s="48"/>
      <c r="H11592" s="49"/>
      <c r="I11592" s="49"/>
      <c r="J11592" s="49"/>
      <c r="K11592" s="50"/>
      <c r="L11592" s="50"/>
      <c r="M11592" s="50"/>
      <c r="N11592" s="50"/>
      <c r="O11592" s="50"/>
      <c r="P11592" s="50"/>
      <c r="Q11592" s="50"/>
      <c r="R11592" s="51"/>
      <c r="S11592" s="51"/>
      <c r="T11592" s="51"/>
      <c r="U11592" s="51"/>
      <c r="V11592" s="51"/>
      <c r="W11592" s="51"/>
      <c r="X11592" s="44"/>
      <c r="AF11592" s="52"/>
      <c r="AM11592" s="7"/>
      <c r="AN11592" s="7"/>
      <c r="AO11592" s="53"/>
      <c r="AP11592" s="54"/>
      <c r="AQ11592" s="54"/>
      <c r="AR11592" s="7"/>
      <c r="AS11592" s="54"/>
      <c r="AT11592" s="53"/>
      <c r="AU11592" s="7"/>
      <c r="AV11592" s="7"/>
      <c r="AW11592" s="55"/>
      <c r="AX11592" s="56"/>
      <c r="AY11592" s="55"/>
      <c r="AZ11592" s="55"/>
      <c r="BA11592" s="55"/>
      <c r="BB11592" s="11"/>
      <c r="BC11592" s="12"/>
      <c r="BD11592" s="12"/>
      <c r="BE11592" s="12"/>
      <c r="BF11592" s="12"/>
      <c r="BG11592" s="12"/>
      <c r="BH11592" s="12"/>
      <c r="BI11592" s="12"/>
      <c r="BJ11592" s="12"/>
      <c r="BK11592" s="12"/>
    </row>
    <row r="11593" spans="1:63" s="5" customFormat="1">
      <c r="A11593" s="13"/>
      <c r="B11593" s="13"/>
      <c r="C11593" s="45"/>
      <c r="E11593" s="46"/>
      <c r="F11593" s="47"/>
      <c r="G11593" s="48"/>
      <c r="H11593" s="49"/>
      <c r="I11593" s="49"/>
      <c r="J11593" s="49"/>
      <c r="K11593" s="50"/>
      <c r="L11593" s="50"/>
      <c r="M11593" s="50"/>
      <c r="N11593" s="50"/>
      <c r="O11593" s="50"/>
      <c r="P11593" s="50"/>
      <c r="Q11593" s="50"/>
      <c r="R11593" s="51"/>
      <c r="S11593" s="51"/>
      <c r="T11593" s="51"/>
      <c r="U11593" s="51"/>
      <c r="V11593" s="51"/>
      <c r="W11593" s="51"/>
      <c r="X11593" s="44"/>
      <c r="AF11593" s="52"/>
      <c r="AM11593" s="7"/>
      <c r="AN11593" s="7"/>
      <c r="AO11593" s="53"/>
      <c r="AP11593" s="54"/>
      <c r="AQ11593" s="54"/>
      <c r="AR11593" s="7"/>
      <c r="AS11593" s="54"/>
      <c r="AT11593" s="53"/>
      <c r="AU11593" s="7"/>
      <c r="AV11593" s="7"/>
      <c r="AW11593" s="55"/>
      <c r="AX11593" s="56"/>
      <c r="AY11593" s="55"/>
      <c r="AZ11593" s="55"/>
      <c r="BA11593" s="55"/>
      <c r="BB11593" s="11"/>
      <c r="BC11593" s="12"/>
      <c r="BD11593" s="12"/>
      <c r="BE11593" s="12"/>
      <c r="BF11593" s="12"/>
      <c r="BG11593" s="12"/>
      <c r="BH11593" s="12"/>
      <c r="BI11593" s="12"/>
      <c r="BJ11593" s="12"/>
      <c r="BK11593" s="12"/>
    </row>
    <row r="11594" spans="1:63" s="5" customFormat="1">
      <c r="A11594" s="13"/>
      <c r="B11594" s="13"/>
      <c r="C11594" s="45"/>
      <c r="E11594" s="46"/>
      <c r="F11594" s="47"/>
      <c r="G11594" s="48"/>
      <c r="H11594" s="49"/>
      <c r="I11594" s="49"/>
      <c r="J11594" s="49"/>
      <c r="K11594" s="50"/>
      <c r="L11594" s="50"/>
      <c r="M11594" s="50"/>
      <c r="N11594" s="50"/>
      <c r="O11594" s="50"/>
      <c r="P11594" s="50"/>
      <c r="Q11594" s="50"/>
      <c r="R11594" s="51"/>
      <c r="S11594" s="51"/>
      <c r="T11594" s="51"/>
      <c r="U11594" s="51"/>
      <c r="V11594" s="51"/>
      <c r="W11594" s="51"/>
      <c r="X11594" s="44"/>
      <c r="AF11594" s="52"/>
      <c r="AM11594" s="7"/>
      <c r="AN11594" s="7"/>
      <c r="AO11594" s="53"/>
      <c r="AP11594" s="54"/>
      <c r="AQ11594" s="54"/>
      <c r="AR11594" s="7"/>
      <c r="AS11594" s="54"/>
      <c r="AT11594" s="53"/>
      <c r="AU11594" s="7"/>
      <c r="AV11594" s="7"/>
      <c r="AW11594" s="55"/>
      <c r="AX11594" s="56"/>
      <c r="AY11594" s="55"/>
      <c r="AZ11594" s="55"/>
      <c r="BA11594" s="55"/>
      <c r="BB11594" s="11"/>
      <c r="BC11594" s="12"/>
      <c r="BD11594" s="12"/>
      <c r="BE11594" s="12"/>
      <c r="BF11594" s="12"/>
      <c r="BG11594" s="12"/>
      <c r="BH11594" s="12"/>
      <c r="BI11594" s="12"/>
      <c r="BJ11594" s="12"/>
      <c r="BK11594" s="12"/>
    </row>
    <row r="11595" spans="1:63" s="5" customFormat="1">
      <c r="A11595" s="13"/>
      <c r="B11595" s="13"/>
      <c r="C11595" s="45"/>
      <c r="E11595" s="46"/>
      <c r="F11595" s="47"/>
      <c r="G11595" s="48"/>
      <c r="H11595" s="49"/>
      <c r="I11595" s="49"/>
      <c r="J11595" s="49"/>
      <c r="K11595" s="50"/>
      <c r="L11595" s="50"/>
      <c r="M11595" s="50"/>
      <c r="N11595" s="50"/>
      <c r="O11595" s="50"/>
      <c r="P11595" s="50"/>
      <c r="Q11595" s="50"/>
      <c r="R11595" s="51"/>
      <c r="S11595" s="51"/>
      <c r="T11595" s="51"/>
      <c r="U11595" s="51"/>
      <c r="V11595" s="51"/>
      <c r="W11595" s="51"/>
      <c r="X11595" s="44"/>
      <c r="AF11595" s="52"/>
      <c r="AM11595" s="7"/>
      <c r="AN11595" s="7"/>
      <c r="AO11595" s="53"/>
      <c r="AP11595" s="54"/>
      <c r="AQ11595" s="54"/>
      <c r="AR11595" s="7"/>
      <c r="AS11595" s="54"/>
      <c r="AT11595" s="53"/>
      <c r="AU11595" s="7"/>
      <c r="AV11595" s="7"/>
      <c r="AW11595" s="55"/>
      <c r="AX11595" s="56"/>
      <c r="AY11595" s="55"/>
      <c r="AZ11595" s="55"/>
      <c r="BA11595" s="55"/>
      <c r="BB11595" s="11"/>
      <c r="BC11595" s="12"/>
      <c r="BD11595" s="12"/>
      <c r="BE11595" s="12"/>
      <c r="BF11595" s="12"/>
      <c r="BG11595" s="12"/>
      <c r="BH11595" s="12"/>
      <c r="BI11595" s="12"/>
      <c r="BJ11595" s="12"/>
      <c r="BK11595" s="12"/>
    </row>
    <row r="11596" spans="1:63" s="5" customFormat="1">
      <c r="A11596" s="13"/>
      <c r="B11596" s="13"/>
      <c r="C11596" s="45"/>
      <c r="E11596" s="46"/>
      <c r="F11596" s="47"/>
      <c r="G11596" s="48"/>
      <c r="H11596" s="49"/>
      <c r="I11596" s="49"/>
      <c r="J11596" s="49"/>
      <c r="K11596" s="50"/>
      <c r="L11596" s="50"/>
      <c r="M11596" s="50"/>
      <c r="N11596" s="50"/>
      <c r="O11596" s="50"/>
      <c r="P11596" s="50"/>
      <c r="Q11596" s="50"/>
      <c r="R11596" s="51"/>
      <c r="S11596" s="51"/>
      <c r="T11596" s="51"/>
      <c r="U11596" s="51"/>
      <c r="V11596" s="51"/>
      <c r="W11596" s="51"/>
      <c r="X11596" s="44"/>
      <c r="AF11596" s="52"/>
      <c r="AM11596" s="7"/>
      <c r="AN11596" s="7"/>
      <c r="AO11596" s="53"/>
      <c r="AP11596" s="54"/>
      <c r="AQ11596" s="54"/>
      <c r="AR11596" s="7"/>
      <c r="AS11596" s="54"/>
      <c r="AT11596" s="53"/>
      <c r="AU11596" s="7"/>
      <c r="AV11596" s="7"/>
      <c r="AW11596" s="55"/>
      <c r="AX11596" s="56"/>
      <c r="AY11596" s="55"/>
      <c r="AZ11596" s="55"/>
      <c r="BA11596" s="55"/>
      <c r="BB11596" s="11"/>
      <c r="BC11596" s="12"/>
      <c r="BD11596" s="12"/>
      <c r="BE11596" s="12"/>
      <c r="BF11596" s="12"/>
      <c r="BG11596" s="12"/>
      <c r="BH11596" s="12"/>
      <c r="BI11596" s="12"/>
      <c r="BJ11596" s="12"/>
      <c r="BK11596" s="12"/>
    </row>
    <row r="11597" spans="1:63" s="5" customFormat="1">
      <c r="A11597" s="13"/>
      <c r="B11597" s="13"/>
      <c r="C11597" s="45"/>
      <c r="E11597" s="46"/>
      <c r="F11597" s="47"/>
      <c r="G11597" s="48"/>
      <c r="H11597" s="49"/>
      <c r="I11597" s="49"/>
      <c r="J11597" s="49"/>
      <c r="K11597" s="50"/>
      <c r="L11597" s="50"/>
      <c r="M11597" s="50"/>
      <c r="N11597" s="50"/>
      <c r="O11597" s="50"/>
      <c r="P11597" s="50"/>
      <c r="Q11597" s="50"/>
      <c r="R11597" s="51"/>
      <c r="S11597" s="51"/>
      <c r="T11597" s="51"/>
      <c r="U11597" s="51"/>
      <c r="V11597" s="51"/>
      <c r="W11597" s="51"/>
      <c r="X11597" s="44"/>
      <c r="AF11597" s="52"/>
      <c r="AM11597" s="7"/>
      <c r="AN11597" s="7"/>
      <c r="AO11597" s="53"/>
      <c r="AP11597" s="54"/>
      <c r="AQ11597" s="54"/>
      <c r="AR11597" s="7"/>
      <c r="AS11597" s="54"/>
      <c r="AT11597" s="53"/>
      <c r="AU11597" s="7"/>
      <c r="AV11597" s="7"/>
      <c r="AW11597" s="55"/>
      <c r="AX11597" s="56"/>
      <c r="AY11597" s="55"/>
      <c r="AZ11597" s="55"/>
      <c r="BA11597" s="55"/>
      <c r="BB11597" s="11"/>
      <c r="BC11597" s="12"/>
      <c r="BD11597" s="12"/>
      <c r="BE11597" s="12"/>
      <c r="BF11597" s="12"/>
      <c r="BG11597" s="12"/>
      <c r="BH11597" s="12"/>
      <c r="BI11597" s="12"/>
      <c r="BJ11597" s="12"/>
      <c r="BK11597" s="12"/>
    </row>
    <row r="11598" spans="1:63" s="5" customFormat="1">
      <c r="A11598" s="13"/>
      <c r="B11598" s="13"/>
      <c r="C11598" s="45"/>
      <c r="E11598" s="46"/>
      <c r="F11598" s="47"/>
      <c r="G11598" s="48"/>
      <c r="H11598" s="49"/>
      <c r="I11598" s="49"/>
      <c r="J11598" s="49"/>
      <c r="K11598" s="50"/>
      <c r="L11598" s="50"/>
      <c r="M11598" s="50"/>
      <c r="N11598" s="50"/>
      <c r="O11598" s="50"/>
      <c r="P11598" s="50"/>
      <c r="Q11598" s="50"/>
      <c r="R11598" s="51"/>
      <c r="S11598" s="51"/>
      <c r="T11598" s="51"/>
      <c r="U11598" s="51"/>
      <c r="V11598" s="51"/>
      <c r="W11598" s="51"/>
      <c r="X11598" s="44"/>
      <c r="AF11598" s="52"/>
      <c r="AM11598" s="7"/>
      <c r="AN11598" s="7"/>
      <c r="AO11598" s="53"/>
      <c r="AP11598" s="54"/>
      <c r="AQ11598" s="54"/>
      <c r="AR11598" s="7"/>
      <c r="AS11598" s="54"/>
      <c r="AT11598" s="53"/>
      <c r="AU11598" s="7"/>
      <c r="AV11598" s="7"/>
      <c r="AW11598" s="55"/>
      <c r="AX11598" s="56"/>
      <c r="AY11598" s="55"/>
      <c r="AZ11598" s="55"/>
      <c r="BA11598" s="55"/>
      <c r="BB11598" s="11"/>
      <c r="BC11598" s="12"/>
      <c r="BD11598" s="12"/>
      <c r="BE11598" s="12"/>
      <c r="BF11598" s="12"/>
      <c r="BG11598" s="12"/>
      <c r="BH11598" s="12"/>
      <c r="BI11598" s="12"/>
      <c r="BJ11598" s="12"/>
      <c r="BK11598" s="12"/>
    </row>
    <row r="11599" spans="1:63" s="5" customFormat="1">
      <c r="A11599" s="13"/>
      <c r="B11599" s="13"/>
      <c r="C11599" s="45"/>
      <c r="E11599" s="46"/>
      <c r="F11599" s="47"/>
      <c r="G11599" s="48"/>
      <c r="H11599" s="49"/>
      <c r="I11599" s="49"/>
      <c r="J11599" s="49"/>
      <c r="K11599" s="50"/>
      <c r="L11599" s="50"/>
      <c r="M11599" s="50"/>
      <c r="N11599" s="50"/>
      <c r="O11599" s="50"/>
      <c r="P11599" s="50"/>
      <c r="Q11599" s="50"/>
      <c r="R11599" s="51"/>
      <c r="S11599" s="51"/>
      <c r="T11599" s="51"/>
      <c r="U11599" s="51"/>
      <c r="V11599" s="51"/>
      <c r="W11599" s="51"/>
      <c r="X11599" s="44"/>
      <c r="AF11599" s="52"/>
      <c r="AM11599" s="7"/>
      <c r="AN11599" s="7"/>
      <c r="AO11599" s="53"/>
      <c r="AP11599" s="54"/>
      <c r="AQ11599" s="54"/>
      <c r="AR11599" s="7"/>
      <c r="AS11599" s="54"/>
      <c r="AT11599" s="53"/>
      <c r="AU11599" s="7"/>
      <c r="AV11599" s="7"/>
      <c r="AW11599" s="55"/>
      <c r="AX11599" s="56"/>
      <c r="AY11599" s="55"/>
      <c r="AZ11599" s="55"/>
      <c r="BA11599" s="55"/>
      <c r="BB11599" s="11"/>
      <c r="BC11599" s="12"/>
      <c r="BD11599" s="12"/>
      <c r="BE11599" s="12"/>
      <c r="BF11599" s="12"/>
      <c r="BG11599" s="12"/>
      <c r="BH11599" s="12"/>
      <c r="BI11599" s="12"/>
      <c r="BJ11599" s="12"/>
      <c r="BK11599" s="12"/>
    </row>
    <row r="11600" spans="1:63" s="5" customFormat="1">
      <c r="A11600" s="13"/>
      <c r="B11600" s="13"/>
      <c r="C11600" s="45"/>
      <c r="E11600" s="46"/>
      <c r="F11600" s="47"/>
      <c r="G11600" s="48"/>
      <c r="H11600" s="49"/>
      <c r="I11600" s="49"/>
      <c r="J11600" s="49"/>
      <c r="K11600" s="50"/>
      <c r="L11600" s="50"/>
      <c r="M11600" s="50"/>
      <c r="N11600" s="50"/>
      <c r="O11600" s="50"/>
      <c r="P11600" s="50"/>
      <c r="Q11600" s="50"/>
      <c r="R11600" s="51"/>
      <c r="S11600" s="51"/>
      <c r="T11600" s="51"/>
      <c r="U11600" s="51"/>
      <c r="V11600" s="51"/>
      <c r="W11600" s="51"/>
      <c r="X11600" s="44"/>
      <c r="AF11600" s="52"/>
      <c r="AM11600" s="7"/>
      <c r="AN11600" s="7"/>
      <c r="AO11600" s="53"/>
      <c r="AP11600" s="54"/>
      <c r="AQ11600" s="54"/>
      <c r="AR11600" s="7"/>
      <c r="AS11600" s="54"/>
      <c r="AT11600" s="53"/>
      <c r="AU11600" s="7"/>
      <c r="AV11600" s="7"/>
      <c r="AW11600" s="55"/>
      <c r="AX11600" s="56"/>
      <c r="AY11600" s="55"/>
      <c r="AZ11600" s="55"/>
      <c r="BA11600" s="55"/>
      <c r="BB11600" s="11"/>
      <c r="BC11600" s="12"/>
      <c r="BD11600" s="12"/>
      <c r="BE11600" s="12"/>
      <c r="BF11600" s="12"/>
      <c r="BG11600" s="12"/>
      <c r="BH11600" s="12"/>
      <c r="BI11600" s="12"/>
      <c r="BJ11600" s="12"/>
      <c r="BK11600" s="12"/>
    </row>
    <row r="11601" spans="1:63" s="5" customFormat="1">
      <c r="A11601" s="13"/>
      <c r="B11601" s="13"/>
      <c r="C11601" s="45"/>
      <c r="E11601" s="46"/>
      <c r="F11601" s="47"/>
      <c r="G11601" s="48"/>
      <c r="H11601" s="49"/>
      <c r="I11601" s="49"/>
      <c r="J11601" s="49"/>
      <c r="K11601" s="50"/>
      <c r="L11601" s="50"/>
      <c r="M11601" s="50"/>
      <c r="N11601" s="50"/>
      <c r="O11601" s="50"/>
      <c r="P11601" s="50"/>
      <c r="Q11601" s="50"/>
      <c r="R11601" s="51"/>
      <c r="S11601" s="51"/>
      <c r="T11601" s="51"/>
      <c r="U11601" s="51"/>
      <c r="V11601" s="51"/>
      <c r="W11601" s="51"/>
      <c r="X11601" s="44"/>
      <c r="AF11601" s="52"/>
      <c r="AM11601" s="7"/>
      <c r="AN11601" s="7"/>
      <c r="AO11601" s="53"/>
      <c r="AP11601" s="54"/>
      <c r="AQ11601" s="54"/>
      <c r="AR11601" s="7"/>
      <c r="AS11601" s="54"/>
      <c r="AT11601" s="53"/>
      <c r="AU11601" s="7"/>
      <c r="AV11601" s="7"/>
      <c r="AW11601" s="55"/>
      <c r="AX11601" s="56"/>
      <c r="AY11601" s="55"/>
      <c r="AZ11601" s="55"/>
      <c r="BA11601" s="55"/>
      <c r="BB11601" s="11"/>
      <c r="BC11601" s="12"/>
      <c r="BD11601" s="12"/>
      <c r="BE11601" s="12"/>
      <c r="BF11601" s="12"/>
      <c r="BG11601" s="12"/>
      <c r="BH11601" s="12"/>
      <c r="BI11601" s="12"/>
      <c r="BJ11601" s="12"/>
      <c r="BK11601" s="12"/>
    </row>
    <row r="11602" spans="1:63" s="5" customFormat="1">
      <c r="A11602" s="13"/>
      <c r="B11602" s="13"/>
      <c r="C11602" s="45"/>
      <c r="E11602" s="46"/>
      <c r="F11602" s="47"/>
      <c r="G11602" s="48"/>
      <c r="H11602" s="49"/>
      <c r="I11602" s="49"/>
      <c r="J11602" s="49"/>
      <c r="K11602" s="50"/>
      <c r="L11602" s="50"/>
      <c r="M11602" s="50"/>
      <c r="N11602" s="50"/>
      <c r="O11602" s="50"/>
      <c r="P11602" s="50"/>
      <c r="Q11602" s="50"/>
      <c r="R11602" s="51"/>
      <c r="S11602" s="51"/>
      <c r="T11602" s="51"/>
      <c r="U11602" s="51"/>
      <c r="V11602" s="51"/>
      <c r="W11602" s="51"/>
      <c r="X11602" s="44"/>
      <c r="AF11602" s="52"/>
      <c r="AM11602" s="7"/>
      <c r="AN11602" s="7"/>
      <c r="AO11602" s="53"/>
      <c r="AP11602" s="54"/>
      <c r="AQ11602" s="54"/>
      <c r="AR11602" s="7"/>
      <c r="AS11602" s="54"/>
      <c r="AT11602" s="53"/>
      <c r="AU11602" s="7"/>
      <c r="AV11602" s="7"/>
      <c r="AW11602" s="55"/>
      <c r="AX11602" s="56"/>
      <c r="AY11602" s="55"/>
      <c r="AZ11602" s="55"/>
      <c r="BA11602" s="55"/>
      <c r="BB11602" s="11"/>
      <c r="BC11602" s="12"/>
      <c r="BD11602" s="12"/>
      <c r="BE11602" s="12"/>
      <c r="BF11602" s="12"/>
      <c r="BG11602" s="12"/>
      <c r="BH11602" s="12"/>
      <c r="BI11602" s="12"/>
      <c r="BJ11602" s="12"/>
      <c r="BK11602" s="12"/>
    </row>
    <row r="11603" spans="1:63" s="5" customFormat="1">
      <c r="A11603" s="13"/>
      <c r="B11603" s="13"/>
      <c r="C11603" s="45"/>
      <c r="E11603" s="46"/>
      <c r="F11603" s="47"/>
      <c r="G11603" s="48"/>
      <c r="H11603" s="49"/>
      <c r="I11603" s="49"/>
      <c r="J11603" s="49"/>
      <c r="K11603" s="50"/>
      <c r="L11603" s="50"/>
      <c r="M11603" s="50"/>
      <c r="N11603" s="50"/>
      <c r="O11603" s="50"/>
      <c r="P11603" s="50"/>
      <c r="Q11603" s="50"/>
      <c r="R11603" s="51"/>
      <c r="S11603" s="51"/>
      <c r="T11603" s="51"/>
      <c r="U11603" s="51"/>
      <c r="V11603" s="51"/>
      <c r="W11603" s="51"/>
      <c r="X11603" s="44"/>
      <c r="AF11603" s="52"/>
      <c r="AM11603" s="7"/>
      <c r="AN11603" s="7"/>
      <c r="AO11603" s="53"/>
      <c r="AP11603" s="54"/>
      <c r="AQ11603" s="54"/>
      <c r="AR11603" s="7"/>
      <c r="AS11603" s="54"/>
      <c r="AT11603" s="53"/>
      <c r="AU11603" s="7"/>
      <c r="AV11603" s="7"/>
      <c r="AW11603" s="55"/>
      <c r="AX11603" s="56"/>
      <c r="AY11603" s="55"/>
      <c r="AZ11603" s="55"/>
      <c r="BA11603" s="55"/>
      <c r="BB11603" s="11"/>
      <c r="BC11603" s="12"/>
      <c r="BD11603" s="12"/>
      <c r="BE11603" s="12"/>
      <c r="BF11603" s="12"/>
      <c r="BG11603" s="12"/>
      <c r="BH11603" s="12"/>
      <c r="BI11603" s="12"/>
      <c r="BJ11603" s="12"/>
      <c r="BK11603" s="12"/>
    </row>
    <row r="11604" spans="1:63" s="5" customFormat="1">
      <c r="A11604" s="13"/>
      <c r="B11604" s="13"/>
      <c r="C11604" s="45"/>
      <c r="E11604" s="46"/>
      <c r="F11604" s="47"/>
      <c r="G11604" s="48"/>
      <c r="H11604" s="49"/>
      <c r="I11604" s="49"/>
      <c r="J11604" s="49"/>
      <c r="K11604" s="50"/>
      <c r="L11604" s="50"/>
      <c r="M11604" s="50"/>
      <c r="N11604" s="50"/>
      <c r="O11604" s="50"/>
      <c r="P11604" s="50"/>
      <c r="Q11604" s="50"/>
      <c r="R11604" s="51"/>
      <c r="S11604" s="51"/>
      <c r="T11604" s="51"/>
      <c r="U11604" s="51"/>
      <c r="V11604" s="51"/>
      <c r="W11604" s="51"/>
      <c r="X11604" s="44"/>
      <c r="AF11604" s="52"/>
      <c r="AM11604" s="7"/>
      <c r="AN11604" s="7"/>
      <c r="AO11604" s="53"/>
      <c r="AP11604" s="54"/>
      <c r="AQ11604" s="54"/>
      <c r="AR11604" s="7"/>
      <c r="AS11604" s="54"/>
      <c r="AT11604" s="53"/>
      <c r="AU11604" s="7"/>
      <c r="AV11604" s="7"/>
      <c r="AW11604" s="55"/>
      <c r="AX11604" s="56"/>
      <c r="AY11604" s="55"/>
      <c r="AZ11604" s="55"/>
      <c r="BA11604" s="55"/>
      <c r="BB11604" s="11"/>
      <c r="BC11604" s="12"/>
      <c r="BD11604" s="12"/>
      <c r="BE11604" s="12"/>
      <c r="BF11604" s="12"/>
      <c r="BG11604" s="12"/>
      <c r="BH11604" s="12"/>
      <c r="BI11604" s="12"/>
      <c r="BJ11604" s="12"/>
      <c r="BK11604" s="12"/>
    </row>
    <row r="11605" spans="1:63" s="5" customFormat="1">
      <c r="A11605" s="13"/>
      <c r="B11605" s="13"/>
      <c r="C11605" s="45"/>
      <c r="E11605" s="46"/>
      <c r="F11605" s="47"/>
      <c r="G11605" s="48"/>
      <c r="H11605" s="49"/>
      <c r="I11605" s="49"/>
      <c r="J11605" s="49"/>
      <c r="K11605" s="50"/>
      <c r="L11605" s="50"/>
      <c r="M11605" s="50"/>
      <c r="N11605" s="50"/>
      <c r="O11605" s="50"/>
      <c r="P11605" s="50"/>
      <c r="Q11605" s="50"/>
      <c r="R11605" s="51"/>
      <c r="S11605" s="51"/>
      <c r="T11605" s="51"/>
      <c r="U11605" s="51"/>
      <c r="V11605" s="51"/>
      <c r="W11605" s="51"/>
      <c r="X11605" s="44"/>
      <c r="AF11605" s="52"/>
      <c r="AM11605" s="7"/>
      <c r="AN11605" s="7"/>
      <c r="AO11605" s="53"/>
      <c r="AP11605" s="54"/>
      <c r="AQ11605" s="54"/>
      <c r="AR11605" s="7"/>
      <c r="AS11605" s="54"/>
      <c r="AT11605" s="53"/>
      <c r="AU11605" s="7"/>
      <c r="AV11605" s="7"/>
      <c r="AW11605" s="55"/>
      <c r="AX11605" s="56"/>
      <c r="AY11605" s="55"/>
      <c r="AZ11605" s="55"/>
      <c r="BA11605" s="55"/>
      <c r="BB11605" s="11"/>
      <c r="BC11605" s="12"/>
      <c r="BD11605" s="12"/>
      <c r="BE11605" s="12"/>
      <c r="BF11605" s="12"/>
      <c r="BG11605" s="12"/>
      <c r="BH11605" s="12"/>
      <c r="BI11605" s="12"/>
      <c r="BJ11605" s="12"/>
      <c r="BK11605" s="12"/>
    </row>
    <row r="11606" spans="1:63" s="5" customFormat="1">
      <c r="A11606" s="13"/>
      <c r="B11606" s="13"/>
      <c r="C11606" s="45"/>
      <c r="E11606" s="46"/>
      <c r="F11606" s="47"/>
      <c r="G11606" s="48"/>
      <c r="H11606" s="49"/>
      <c r="I11606" s="49"/>
      <c r="J11606" s="49"/>
      <c r="K11606" s="50"/>
      <c r="L11606" s="50"/>
      <c r="M11606" s="50"/>
      <c r="N11606" s="50"/>
      <c r="O11606" s="50"/>
      <c r="P11606" s="50"/>
      <c r="Q11606" s="50"/>
      <c r="R11606" s="51"/>
      <c r="S11606" s="51"/>
      <c r="T11606" s="51"/>
      <c r="U11606" s="51"/>
      <c r="V11606" s="51"/>
      <c r="W11606" s="51"/>
      <c r="X11606" s="44"/>
      <c r="AF11606" s="52"/>
      <c r="AM11606" s="7"/>
      <c r="AN11606" s="7"/>
      <c r="AO11606" s="53"/>
      <c r="AP11606" s="54"/>
      <c r="AQ11606" s="54"/>
      <c r="AR11606" s="7"/>
      <c r="AS11606" s="54"/>
      <c r="AT11606" s="53"/>
      <c r="AU11606" s="7"/>
      <c r="AV11606" s="7"/>
      <c r="AW11606" s="55"/>
      <c r="AX11606" s="56"/>
      <c r="AY11606" s="55"/>
      <c r="AZ11606" s="55"/>
      <c r="BA11606" s="55"/>
      <c r="BB11606" s="11"/>
      <c r="BC11606" s="12"/>
      <c r="BD11606" s="12"/>
      <c r="BE11606" s="12"/>
      <c r="BF11606" s="12"/>
      <c r="BG11606" s="12"/>
      <c r="BH11606" s="12"/>
      <c r="BI11606" s="12"/>
      <c r="BJ11606" s="12"/>
      <c r="BK11606" s="12"/>
    </row>
    <row r="11607" spans="1:63" s="5" customFormat="1">
      <c r="A11607" s="13"/>
      <c r="B11607" s="13"/>
      <c r="C11607" s="45"/>
      <c r="E11607" s="46"/>
      <c r="F11607" s="47"/>
      <c r="G11607" s="48"/>
      <c r="H11607" s="49"/>
      <c r="I11607" s="49"/>
      <c r="J11607" s="49"/>
      <c r="K11607" s="50"/>
      <c r="L11607" s="50"/>
      <c r="M11607" s="50"/>
      <c r="N11607" s="50"/>
      <c r="O11607" s="50"/>
      <c r="P11607" s="50"/>
      <c r="Q11607" s="50"/>
      <c r="R11607" s="51"/>
      <c r="S11607" s="51"/>
      <c r="T11607" s="51"/>
      <c r="U11607" s="51"/>
      <c r="V11607" s="51"/>
      <c r="W11607" s="51"/>
      <c r="X11607" s="44"/>
      <c r="AF11607" s="52"/>
      <c r="AM11607" s="7"/>
      <c r="AN11607" s="7"/>
      <c r="AO11607" s="53"/>
      <c r="AP11607" s="54"/>
      <c r="AQ11607" s="54"/>
      <c r="AR11607" s="7"/>
      <c r="AS11607" s="54"/>
      <c r="AT11607" s="53"/>
      <c r="AU11607" s="7"/>
      <c r="AV11607" s="7"/>
      <c r="AW11607" s="55"/>
      <c r="AX11607" s="56"/>
      <c r="AY11607" s="55"/>
      <c r="AZ11607" s="55"/>
      <c r="BA11607" s="55"/>
      <c r="BB11607" s="11"/>
      <c r="BC11607" s="12"/>
      <c r="BD11607" s="12"/>
      <c r="BE11607" s="12"/>
      <c r="BF11607" s="12"/>
      <c r="BG11607" s="12"/>
      <c r="BH11607" s="12"/>
      <c r="BI11607" s="12"/>
      <c r="BJ11607" s="12"/>
      <c r="BK11607" s="12"/>
    </row>
    <row r="11608" spans="1:63" s="5" customFormat="1">
      <c r="A11608" s="13"/>
      <c r="B11608" s="13"/>
      <c r="C11608" s="45"/>
      <c r="E11608" s="46"/>
      <c r="F11608" s="47"/>
      <c r="G11608" s="48"/>
      <c r="H11608" s="49"/>
      <c r="I11608" s="49"/>
      <c r="J11608" s="49"/>
      <c r="K11608" s="50"/>
      <c r="L11608" s="50"/>
      <c r="M11608" s="50"/>
      <c r="N11608" s="50"/>
      <c r="O11608" s="50"/>
      <c r="P11608" s="50"/>
      <c r="Q11608" s="50"/>
      <c r="R11608" s="51"/>
      <c r="S11608" s="51"/>
      <c r="T11608" s="51"/>
      <c r="U11608" s="51"/>
      <c r="V11608" s="51"/>
      <c r="W11608" s="51"/>
      <c r="X11608" s="44"/>
      <c r="AF11608" s="52"/>
      <c r="AM11608" s="7"/>
      <c r="AN11608" s="7"/>
      <c r="AO11608" s="53"/>
      <c r="AP11608" s="54"/>
      <c r="AQ11608" s="54"/>
      <c r="AR11608" s="7"/>
      <c r="AS11608" s="54"/>
      <c r="AT11608" s="53"/>
      <c r="AU11608" s="7"/>
      <c r="AV11608" s="7"/>
      <c r="AW11608" s="55"/>
      <c r="AX11608" s="56"/>
      <c r="AY11608" s="55"/>
      <c r="AZ11608" s="55"/>
      <c r="BA11608" s="55"/>
      <c r="BB11608" s="11"/>
      <c r="BC11608" s="12"/>
      <c r="BD11608" s="12"/>
      <c r="BE11608" s="12"/>
      <c r="BF11608" s="12"/>
      <c r="BG11608" s="12"/>
      <c r="BH11608" s="12"/>
      <c r="BI11608" s="12"/>
      <c r="BJ11608" s="12"/>
      <c r="BK11608" s="12"/>
    </row>
    <row r="11609" spans="1:63" s="5" customFormat="1">
      <c r="A11609" s="13"/>
      <c r="B11609" s="13"/>
      <c r="C11609" s="45"/>
      <c r="E11609" s="46"/>
      <c r="F11609" s="47"/>
      <c r="G11609" s="48"/>
      <c r="H11609" s="49"/>
      <c r="I11609" s="49"/>
      <c r="J11609" s="49"/>
      <c r="K11609" s="50"/>
      <c r="L11609" s="50"/>
      <c r="M11609" s="50"/>
      <c r="N11609" s="50"/>
      <c r="O11609" s="50"/>
      <c r="P11609" s="50"/>
      <c r="Q11609" s="50"/>
      <c r="R11609" s="51"/>
      <c r="S11609" s="51"/>
      <c r="T11609" s="51"/>
      <c r="U11609" s="51"/>
      <c r="V11609" s="51"/>
      <c r="W11609" s="51"/>
      <c r="X11609" s="44"/>
      <c r="AF11609" s="52"/>
      <c r="AM11609" s="7"/>
      <c r="AN11609" s="7"/>
      <c r="AO11609" s="53"/>
      <c r="AP11609" s="54"/>
      <c r="AQ11609" s="54"/>
      <c r="AR11609" s="7"/>
      <c r="AS11609" s="54"/>
      <c r="AT11609" s="53"/>
      <c r="AU11609" s="7"/>
      <c r="AV11609" s="7"/>
      <c r="AW11609" s="55"/>
      <c r="AX11609" s="56"/>
      <c r="AY11609" s="55"/>
      <c r="AZ11609" s="55"/>
      <c r="BA11609" s="55"/>
      <c r="BB11609" s="11"/>
      <c r="BC11609" s="12"/>
      <c r="BD11609" s="12"/>
      <c r="BE11609" s="12"/>
      <c r="BF11609" s="12"/>
      <c r="BG11609" s="12"/>
      <c r="BH11609" s="12"/>
      <c r="BI11609" s="12"/>
      <c r="BJ11609" s="12"/>
      <c r="BK11609" s="12"/>
    </row>
    <row r="11610" spans="1:63" s="5" customFormat="1">
      <c r="A11610" s="13"/>
      <c r="B11610" s="13"/>
      <c r="C11610" s="45"/>
      <c r="E11610" s="46"/>
      <c r="F11610" s="47"/>
      <c r="G11610" s="48"/>
      <c r="H11610" s="49"/>
      <c r="I11610" s="49"/>
      <c r="J11610" s="49"/>
      <c r="K11610" s="50"/>
      <c r="L11610" s="50"/>
      <c r="M11610" s="50"/>
      <c r="N11610" s="50"/>
      <c r="O11610" s="50"/>
      <c r="P11610" s="50"/>
      <c r="Q11610" s="50"/>
      <c r="R11610" s="51"/>
      <c r="S11610" s="51"/>
      <c r="T11610" s="51"/>
      <c r="U11610" s="51"/>
      <c r="V11610" s="51"/>
      <c r="W11610" s="51"/>
      <c r="X11610" s="44"/>
      <c r="AF11610" s="52"/>
      <c r="AM11610" s="7"/>
      <c r="AN11610" s="7"/>
      <c r="AO11610" s="53"/>
      <c r="AP11610" s="54"/>
      <c r="AQ11610" s="54"/>
      <c r="AR11610" s="7"/>
      <c r="AS11610" s="54"/>
      <c r="AT11610" s="53"/>
      <c r="AU11610" s="7"/>
      <c r="AV11610" s="7"/>
      <c r="AW11610" s="55"/>
      <c r="AX11610" s="56"/>
      <c r="AY11610" s="55"/>
      <c r="AZ11610" s="55"/>
      <c r="BA11610" s="55"/>
      <c r="BB11610" s="11"/>
      <c r="BC11610" s="12"/>
      <c r="BD11610" s="12"/>
      <c r="BE11610" s="12"/>
      <c r="BF11610" s="12"/>
      <c r="BG11610" s="12"/>
      <c r="BH11610" s="12"/>
      <c r="BI11610" s="12"/>
      <c r="BJ11610" s="12"/>
      <c r="BK11610" s="12"/>
    </row>
    <row r="11611" spans="1:63" s="5" customFormat="1">
      <c r="A11611" s="13"/>
      <c r="B11611" s="13"/>
      <c r="C11611" s="45"/>
      <c r="E11611" s="46"/>
      <c r="F11611" s="47"/>
      <c r="G11611" s="48"/>
      <c r="H11611" s="49"/>
      <c r="I11611" s="49"/>
      <c r="J11611" s="49"/>
      <c r="K11611" s="50"/>
      <c r="L11611" s="50"/>
      <c r="M11611" s="50"/>
      <c r="N11611" s="50"/>
      <c r="O11611" s="50"/>
      <c r="P11611" s="50"/>
      <c r="Q11611" s="50"/>
      <c r="R11611" s="51"/>
      <c r="S11611" s="51"/>
      <c r="T11611" s="51"/>
      <c r="U11611" s="51"/>
      <c r="V11611" s="51"/>
      <c r="W11611" s="51"/>
      <c r="X11611" s="44"/>
      <c r="AF11611" s="52"/>
      <c r="AM11611" s="7"/>
      <c r="AN11611" s="7"/>
      <c r="AO11611" s="53"/>
      <c r="AP11611" s="54"/>
      <c r="AQ11611" s="54"/>
      <c r="AR11611" s="7"/>
      <c r="AS11611" s="54"/>
      <c r="AT11611" s="53"/>
      <c r="AU11611" s="7"/>
      <c r="AV11611" s="7"/>
      <c r="AW11611" s="55"/>
      <c r="AX11611" s="56"/>
      <c r="AY11611" s="55"/>
      <c r="AZ11611" s="55"/>
      <c r="BA11611" s="55"/>
      <c r="BB11611" s="11"/>
      <c r="BC11611" s="12"/>
      <c r="BD11611" s="12"/>
      <c r="BE11611" s="12"/>
      <c r="BF11611" s="12"/>
      <c r="BG11611" s="12"/>
      <c r="BH11611" s="12"/>
      <c r="BI11611" s="12"/>
      <c r="BJ11611" s="12"/>
      <c r="BK11611" s="12"/>
    </row>
    <row r="11612" spans="1:63" s="5" customFormat="1">
      <c r="A11612" s="13"/>
      <c r="B11612" s="13"/>
      <c r="C11612" s="45"/>
      <c r="E11612" s="46"/>
      <c r="F11612" s="47"/>
      <c r="G11612" s="48"/>
      <c r="H11612" s="49"/>
      <c r="I11612" s="49"/>
      <c r="J11612" s="49"/>
      <c r="K11612" s="50"/>
      <c r="L11612" s="50"/>
      <c r="M11612" s="50"/>
      <c r="N11612" s="50"/>
      <c r="O11612" s="50"/>
      <c r="P11612" s="50"/>
      <c r="Q11612" s="50"/>
      <c r="R11612" s="51"/>
      <c r="S11612" s="51"/>
      <c r="T11612" s="51"/>
      <c r="U11612" s="51"/>
      <c r="V11612" s="51"/>
      <c r="W11612" s="51"/>
      <c r="X11612" s="44"/>
      <c r="AF11612" s="52"/>
      <c r="AM11612" s="7"/>
      <c r="AN11612" s="7"/>
      <c r="AO11612" s="53"/>
      <c r="AP11612" s="54"/>
      <c r="AQ11612" s="54"/>
      <c r="AR11612" s="7"/>
      <c r="AS11612" s="54"/>
      <c r="AT11612" s="53"/>
      <c r="AU11612" s="7"/>
      <c r="AV11612" s="7"/>
      <c r="AW11612" s="55"/>
      <c r="AX11612" s="56"/>
      <c r="AY11612" s="55"/>
      <c r="AZ11612" s="55"/>
      <c r="BA11612" s="55"/>
      <c r="BB11612" s="11"/>
      <c r="BC11612" s="12"/>
      <c r="BD11612" s="12"/>
      <c r="BE11612" s="12"/>
      <c r="BF11612" s="12"/>
      <c r="BG11612" s="12"/>
      <c r="BH11612" s="12"/>
      <c r="BI11612" s="12"/>
      <c r="BJ11612" s="12"/>
      <c r="BK11612" s="12"/>
    </row>
    <row r="11613" spans="1:63" s="5" customFormat="1">
      <c r="A11613" s="13"/>
      <c r="B11613" s="13"/>
      <c r="C11613" s="45"/>
      <c r="E11613" s="46"/>
      <c r="F11613" s="47"/>
      <c r="G11613" s="48"/>
      <c r="H11613" s="49"/>
      <c r="I11613" s="49"/>
      <c r="J11613" s="49"/>
      <c r="K11613" s="50"/>
      <c r="L11613" s="50"/>
      <c r="M11613" s="50"/>
      <c r="N11613" s="50"/>
      <c r="O11613" s="50"/>
      <c r="P11613" s="50"/>
      <c r="Q11613" s="50"/>
      <c r="R11613" s="51"/>
      <c r="S11613" s="51"/>
      <c r="T11613" s="51"/>
      <c r="U11613" s="51"/>
      <c r="V11613" s="51"/>
      <c r="W11613" s="51"/>
      <c r="X11613" s="44"/>
      <c r="AF11613" s="52"/>
      <c r="AM11613" s="7"/>
      <c r="AN11613" s="7"/>
      <c r="AO11613" s="53"/>
      <c r="AP11613" s="54"/>
      <c r="AQ11613" s="54"/>
      <c r="AR11613" s="7"/>
      <c r="AS11613" s="54"/>
      <c r="AT11613" s="53"/>
      <c r="AU11613" s="7"/>
      <c r="AV11613" s="7"/>
      <c r="AW11613" s="55"/>
      <c r="AX11613" s="56"/>
      <c r="AY11613" s="55"/>
      <c r="AZ11613" s="55"/>
      <c r="BA11613" s="55"/>
      <c r="BB11613" s="11"/>
      <c r="BC11613" s="12"/>
      <c r="BD11613" s="12"/>
      <c r="BE11613" s="12"/>
      <c r="BF11613" s="12"/>
      <c r="BG11613" s="12"/>
      <c r="BH11613" s="12"/>
      <c r="BI11613" s="12"/>
      <c r="BJ11613" s="12"/>
      <c r="BK11613" s="12"/>
    </row>
    <row r="11614" spans="1:63" s="5" customFormat="1">
      <c r="A11614" s="13"/>
      <c r="B11614" s="13"/>
      <c r="C11614" s="45"/>
      <c r="E11614" s="46"/>
      <c r="F11614" s="47"/>
      <c r="G11614" s="48"/>
      <c r="H11614" s="49"/>
      <c r="I11614" s="49"/>
      <c r="J11614" s="49"/>
      <c r="K11614" s="50"/>
      <c r="L11614" s="50"/>
      <c r="M11614" s="50"/>
      <c r="N11614" s="50"/>
      <c r="O11614" s="50"/>
      <c r="P11614" s="50"/>
      <c r="Q11614" s="50"/>
      <c r="R11614" s="51"/>
      <c r="S11614" s="51"/>
      <c r="T11614" s="51"/>
      <c r="U11614" s="51"/>
      <c r="V11614" s="51"/>
      <c r="W11614" s="51"/>
      <c r="X11614" s="44"/>
      <c r="AF11614" s="52"/>
      <c r="AM11614" s="7"/>
      <c r="AN11614" s="7"/>
      <c r="AO11614" s="53"/>
      <c r="AP11614" s="54"/>
      <c r="AQ11614" s="54"/>
      <c r="AR11614" s="7"/>
      <c r="AS11614" s="54"/>
      <c r="AT11614" s="53"/>
      <c r="AU11614" s="7"/>
      <c r="AV11614" s="7"/>
      <c r="AW11614" s="55"/>
      <c r="AX11614" s="56"/>
      <c r="AY11614" s="55"/>
      <c r="AZ11614" s="55"/>
      <c r="BA11614" s="55"/>
      <c r="BB11614" s="11"/>
      <c r="BC11614" s="12"/>
      <c r="BD11614" s="12"/>
      <c r="BE11614" s="12"/>
      <c r="BF11614" s="12"/>
      <c r="BG11614" s="12"/>
      <c r="BH11614" s="12"/>
      <c r="BI11614" s="12"/>
      <c r="BJ11614" s="12"/>
      <c r="BK11614" s="12"/>
    </row>
    <row r="11615" spans="1:63" s="5" customFormat="1">
      <c r="A11615" s="13"/>
      <c r="B11615" s="13"/>
      <c r="C11615" s="45"/>
      <c r="E11615" s="46"/>
      <c r="F11615" s="47"/>
      <c r="G11615" s="48"/>
      <c r="H11615" s="49"/>
      <c r="I11615" s="49"/>
      <c r="J11615" s="49"/>
      <c r="K11615" s="50"/>
      <c r="L11615" s="50"/>
      <c r="M11615" s="50"/>
      <c r="N11615" s="50"/>
      <c r="O11615" s="50"/>
      <c r="P11615" s="50"/>
      <c r="Q11615" s="50"/>
      <c r="R11615" s="51"/>
      <c r="S11615" s="51"/>
      <c r="T11615" s="51"/>
      <c r="U11615" s="51"/>
      <c r="V11615" s="51"/>
      <c r="W11615" s="51"/>
      <c r="X11615" s="44"/>
      <c r="AF11615" s="52"/>
      <c r="AM11615" s="7"/>
      <c r="AN11615" s="7"/>
      <c r="AO11615" s="53"/>
      <c r="AP11615" s="54"/>
      <c r="AQ11615" s="54"/>
      <c r="AR11615" s="7"/>
      <c r="AS11615" s="54"/>
      <c r="AT11615" s="53"/>
      <c r="AU11615" s="7"/>
      <c r="AV11615" s="7"/>
      <c r="AW11615" s="55"/>
      <c r="AX11615" s="56"/>
      <c r="AY11615" s="55"/>
      <c r="AZ11615" s="55"/>
      <c r="BA11615" s="55"/>
      <c r="BB11615" s="11"/>
      <c r="BC11615" s="12"/>
      <c r="BD11615" s="12"/>
      <c r="BE11615" s="12"/>
      <c r="BF11615" s="12"/>
      <c r="BG11615" s="12"/>
      <c r="BH11615" s="12"/>
      <c r="BI11615" s="12"/>
      <c r="BJ11615" s="12"/>
      <c r="BK11615" s="12"/>
    </row>
    <row r="11616" spans="1:63" s="5" customFormat="1">
      <c r="A11616" s="13"/>
      <c r="B11616" s="13"/>
      <c r="C11616" s="45"/>
      <c r="E11616" s="46"/>
      <c r="F11616" s="47"/>
      <c r="G11616" s="48"/>
      <c r="H11616" s="49"/>
      <c r="I11616" s="49"/>
      <c r="J11616" s="49"/>
      <c r="K11616" s="50"/>
      <c r="L11616" s="50"/>
      <c r="M11616" s="50"/>
      <c r="N11616" s="50"/>
      <c r="O11616" s="50"/>
      <c r="P11616" s="50"/>
      <c r="Q11616" s="50"/>
      <c r="R11616" s="51"/>
      <c r="S11616" s="51"/>
      <c r="T11616" s="51"/>
      <c r="U11616" s="51"/>
      <c r="V11616" s="51"/>
      <c r="W11616" s="51"/>
      <c r="X11616" s="44"/>
      <c r="AF11616" s="52"/>
      <c r="AM11616" s="7"/>
      <c r="AN11616" s="7"/>
      <c r="AO11616" s="53"/>
      <c r="AP11616" s="54"/>
      <c r="AQ11616" s="54"/>
      <c r="AR11616" s="7"/>
      <c r="AS11616" s="54"/>
      <c r="AT11616" s="53"/>
      <c r="AU11616" s="7"/>
      <c r="AV11616" s="7"/>
      <c r="AW11616" s="55"/>
      <c r="AX11616" s="56"/>
      <c r="AY11616" s="55"/>
      <c r="AZ11616" s="55"/>
      <c r="BA11616" s="55"/>
      <c r="BB11616" s="11"/>
      <c r="BC11616" s="12"/>
      <c r="BD11616" s="12"/>
      <c r="BE11616" s="12"/>
      <c r="BF11616" s="12"/>
      <c r="BG11616" s="12"/>
      <c r="BH11616" s="12"/>
      <c r="BI11616" s="12"/>
      <c r="BJ11616" s="12"/>
      <c r="BK11616" s="12"/>
    </row>
    <row r="11617" spans="1:63" s="5" customFormat="1">
      <c r="A11617" s="13"/>
      <c r="B11617" s="13"/>
      <c r="C11617" s="45"/>
      <c r="E11617" s="46"/>
      <c r="F11617" s="47"/>
      <c r="G11617" s="48"/>
      <c r="H11617" s="49"/>
      <c r="I11617" s="49"/>
      <c r="J11617" s="49"/>
      <c r="K11617" s="50"/>
      <c r="L11617" s="50"/>
      <c r="M11617" s="50"/>
      <c r="N11617" s="50"/>
      <c r="O11617" s="50"/>
      <c r="P11617" s="50"/>
      <c r="Q11617" s="50"/>
      <c r="R11617" s="51"/>
      <c r="S11617" s="51"/>
      <c r="T11617" s="51"/>
      <c r="U11617" s="51"/>
      <c r="V11617" s="51"/>
      <c r="W11617" s="51"/>
      <c r="X11617" s="44"/>
      <c r="AF11617" s="52"/>
      <c r="AM11617" s="7"/>
      <c r="AN11617" s="7"/>
      <c r="AO11617" s="53"/>
      <c r="AP11617" s="54"/>
      <c r="AQ11617" s="54"/>
      <c r="AR11617" s="7"/>
      <c r="AS11617" s="54"/>
      <c r="AT11617" s="53"/>
      <c r="AU11617" s="7"/>
      <c r="AV11617" s="7"/>
      <c r="AW11617" s="55"/>
      <c r="AX11617" s="56"/>
      <c r="AY11617" s="55"/>
      <c r="AZ11617" s="55"/>
      <c r="BA11617" s="55"/>
      <c r="BB11617" s="11"/>
      <c r="BC11617" s="12"/>
      <c r="BD11617" s="12"/>
      <c r="BE11617" s="12"/>
      <c r="BF11617" s="12"/>
      <c r="BG11617" s="12"/>
      <c r="BH11617" s="12"/>
      <c r="BI11617" s="12"/>
      <c r="BJ11617" s="12"/>
      <c r="BK11617" s="12"/>
    </row>
    <row r="11618" spans="1:63" s="5" customFormat="1">
      <c r="A11618" s="13"/>
      <c r="B11618" s="13"/>
      <c r="C11618" s="45"/>
      <c r="E11618" s="46"/>
      <c r="F11618" s="47"/>
      <c r="G11618" s="48"/>
      <c r="H11618" s="49"/>
      <c r="I11618" s="49"/>
      <c r="J11618" s="49"/>
      <c r="K11618" s="50"/>
      <c r="L11618" s="50"/>
      <c r="M11618" s="50"/>
      <c r="N11618" s="50"/>
      <c r="O11618" s="50"/>
      <c r="P11618" s="50"/>
      <c r="Q11618" s="50"/>
      <c r="R11618" s="51"/>
      <c r="S11618" s="51"/>
      <c r="T11618" s="51"/>
      <c r="U11618" s="51"/>
      <c r="V11618" s="51"/>
      <c r="W11618" s="51"/>
      <c r="X11618" s="44"/>
      <c r="AF11618" s="52"/>
      <c r="AM11618" s="7"/>
      <c r="AN11618" s="7"/>
      <c r="AO11618" s="53"/>
      <c r="AP11618" s="54"/>
      <c r="AQ11618" s="54"/>
      <c r="AR11618" s="7"/>
      <c r="AS11618" s="54"/>
      <c r="AT11618" s="53"/>
      <c r="AU11618" s="7"/>
      <c r="AV11618" s="7"/>
      <c r="AW11618" s="55"/>
      <c r="AX11618" s="56"/>
      <c r="AY11618" s="55"/>
      <c r="AZ11618" s="55"/>
      <c r="BA11618" s="55"/>
      <c r="BB11618" s="11"/>
      <c r="BC11618" s="12"/>
      <c r="BD11618" s="12"/>
      <c r="BE11618" s="12"/>
      <c r="BF11618" s="12"/>
      <c r="BG11618" s="12"/>
      <c r="BH11618" s="12"/>
      <c r="BI11618" s="12"/>
      <c r="BJ11618" s="12"/>
      <c r="BK11618" s="12"/>
    </row>
    <row r="11619" spans="1:63" s="5" customFormat="1">
      <c r="A11619" s="13"/>
      <c r="B11619" s="13"/>
      <c r="C11619" s="45"/>
      <c r="E11619" s="46"/>
      <c r="F11619" s="47"/>
      <c r="G11619" s="48"/>
      <c r="H11619" s="49"/>
      <c r="I11619" s="49"/>
      <c r="J11619" s="49"/>
      <c r="K11619" s="50"/>
      <c r="L11619" s="50"/>
      <c r="M11619" s="50"/>
      <c r="N11619" s="50"/>
      <c r="O11619" s="50"/>
      <c r="P11619" s="50"/>
      <c r="Q11619" s="50"/>
      <c r="R11619" s="51"/>
      <c r="S11619" s="51"/>
      <c r="T11619" s="51"/>
      <c r="U11619" s="51"/>
      <c r="V11619" s="51"/>
      <c r="W11619" s="51"/>
      <c r="X11619" s="44"/>
      <c r="AF11619" s="52"/>
      <c r="AM11619" s="7"/>
      <c r="AN11619" s="7"/>
      <c r="AO11619" s="53"/>
      <c r="AP11619" s="54"/>
      <c r="AQ11619" s="54"/>
      <c r="AR11619" s="7"/>
      <c r="AS11619" s="54"/>
      <c r="AT11619" s="53"/>
      <c r="AU11619" s="7"/>
      <c r="AV11619" s="7"/>
      <c r="AW11619" s="55"/>
      <c r="AX11619" s="56"/>
      <c r="AY11619" s="55"/>
      <c r="AZ11619" s="55"/>
      <c r="BA11619" s="55"/>
      <c r="BB11619" s="11"/>
      <c r="BC11619" s="12"/>
      <c r="BD11619" s="12"/>
      <c r="BE11619" s="12"/>
      <c r="BF11619" s="12"/>
      <c r="BG11619" s="12"/>
      <c r="BH11619" s="12"/>
      <c r="BI11619" s="12"/>
      <c r="BJ11619" s="12"/>
      <c r="BK11619" s="12"/>
    </row>
    <row r="11620" spans="1:63" s="5" customFormat="1">
      <c r="A11620" s="13"/>
      <c r="B11620" s="13"/>
      <c r="C11620" s="45"/>
      <c r="E11620" s="46"/>
      <c r="F11620" s="47"/>
      <c r="G11620" s="48"/>
      <c r="H11620" s="49"/>
      <c r="I11620" s="49"/>
      <c r="J11620" s="49"/>
      <c r="K11620" s="50"/>
      <c r="L11620" s="50"/>
      <c r="M11620" s="50"/>
      <c r="N11620" s="50"/>
      <c r="O11620" s="50"/>
      <c r="P11620" s="50"/>
      <c r="Q11620" s="50"/>
      <c r="R11620" s="51"/>
      <c r="S11620" s="51"/>
      <c r="T11620" s="51"/>
      <c r="U11620" s="51"/>
      <c r="V11620" s="51"/>
      <c r="W11620" s="51"/>
      <c r="X11620" s="44"/>
      <c r="AF11620" s="52"/>
      <c r="AM11620" s="7"/>
      <c r="AN11620" s="7"/>
      <c r="AO11620" s="53"/>
      <c r="AP11620" s="54"/>
      <c r="AQ11620" s="54"/>
      <c r="AR11620" s="7"/>
      <c r="AS11620" s="54"/>
      <c r="AT11620" s="53"/>
      <c r="AU11620" s="7"/>
      <c r="AV11620" s="7"/>
      <c r="AW11620" s="55"/>
      <c r="AX11620" s="56"/>
      <c r="AY11620" s="55"/>
      <c r="AZ11620" s="55"/>
      <c r="BA11620" s="55"/>
      <c r="BB11620" s="11"/>
      <c r="BC11620" s="12"/>
      <c r="BD11620" s="12"/>
      <c r="BE11620" s="12"/>
      <c r="BF11620" s="12"/>
      <c r="BG11620" s="12"/>
      <c r="BH11620" s="12"/>
      <c r="BI11620" s="12"/>
      <c r="BJ11620" s="12"/>
      <c r="BK11620" s="12"/>
    </row>
    <row r="11621" spans="1:63" s="5" customFormat="1">
      <c r="A11621" s="13"/>
      <c r="B11621" s="13"/>
      <c r="C11621" s="45"/>
      <c r="E11621" s="46"/>
      <c r="F11621" s="47"/>
      <c r="G11621" s="48"/>
      <c r="H11621" s="49"/>
      <c r="I11621" s="49"/>
      <c r="J11621" s="49"/>
      <c r="K11621" s="50"/>
      <c r="L11621" s="50"/>
      <c r="M11621" s="50"/>
      <c r="N11621" s="50"/>
      <c r="O11621" s="50"/>
      <c r="P11621" s="50"/>
      <c r="Q11621" s="50"/>
      <c r="R11621" s="51"/>
      <c r="S11621" s="51"/>
      <c r="T11621" s="51"/>
      <c r="U11621" s="51"/>
      <c r="V11621" s="51"/>
      <c r="W11621" s="51"/>
      <c r="X11621" s="44"/>
      <c r="AF11621" s="52"/>
      <c r="AM11621" s="7"/>
      <c r="AN11621" s="7"/>
      <c r="AO11621" s="53"/>
      <c r="AP11621" s="54"/>
      <c r="AQ11621" s="54"/>
      <c r="AR11621" s="7"/>
      <c r="AS11621" s="54"/>
      <c r="AT11621" s="53"/>
      <c r="AU11621" s="7"/>
      <c r="AV11621" s="7"/>
      <c r="AW11621" s="55"/>
      <c r="AX11621" s="56"/>
      <c r="AY11621" s="55"/>
      <c r="AZ11621" s="55"/>
      <c r="BA11621" s="55"/>
      <c r="BB11621" s="11"/>
      <c r="BC11621" s="12"/>
      <c r="BD11621" s="12"/>
      <c r="BE11621" s="12"/>
      <c r="BF11621" s="12"/>
      <c r="BG11621" s="12"/>
      <c r="BH11621" s="12"/>
      <c r="BI11621" s="12"/>
      <c r="BJ11621" s="12"/>
      <c r="BK11621" s="12"/>
    </row>
    <row r="11622" spans="1:63" s="5" customFormat="1">
      <c r="A11622" s="13"/>
      <c r="B11622" s="13"/>
      <c r="C11622" s="45"/>
      <c r="E11622" s="46"/>
      <c r="F11622" s="47"/>
      <c r="G11622" s="48"/>
      <c r="H11622" s="49"/>
      <c r="I11622" s="49"/>
      <c r="J11622" s="49"/>
      <c r="K11622" s="50"/>
      <c r="L11622" s="50"/>
      <c r="M11622" s="50"/>
      <c r="N11622" s="50"/>
      <c r="O11622" s="50"/>
      <c r="P11622" s="50"/>
      <c r="Q11622" s="50"/>
      <c r="R11622" s="51"/>
      <c r="S11622" s="51"/>
      <c r="T11622" s="51"/>
      <c r="U11622" s="51"/>
      <c r="V11622" s="51"/>
      <c r="W11622" s="51"/>
      <c r="X11622" s="44"/>
      <c r="AF11622" s="52"/>
      <c r="AM11622" s="7"/>
      <c r="AN11622" s="7"/>
      <c r="AO11622" s="53"/>
      <c r="AP11622" s="54"/>
      <c r="AQ11622" s="54"/>
      <c r="AR11622" s="7"/>
      <c r="AS11622" s="54"/>
      <c r="AT11622" s="53"/>
      <c r="AU11622" s="7"/>
      <c r="AV11622" s="7"/>
      <c r="AW11622" s="55"/>
      <c r="AX11622" s="56"/>
      <c r="AY11622" s="55"/>
      <c r="AZ11622" s="55"/>
      <c r="BA11622" s="55"/>
      <c r="BB11622" s="11"/>
      <c r="BC11622" s="12"/>
      <c r="BD11622" s="12"/>
      <c r="BE11622" s="12"/>
      <c r="BF11622" s="12"/>
      <c r="BG11622" s="12"/>
      <c r="BH11622" s="12"/>
      <c r="BI11622" s="12"/>
      <c r="BJ11622" s="12"/>
      <c r="BK11622" s="12"/>
    </row>
    <row r="11623" spans="1:63" s="5" customFormat="1">
      <c r="A11623" s="13"/>
      <c r="B11623" s="13"/>
      <c r="C11623" s="45"/>
      <c r="E11623" s="46"/>
      <c r="F11623" s="47"/>
      <c r="G11623" s="48"/>
      <c r="H11623" s="49"/>
      <c r="I11623" s="49"/>
      <c r="J11623" s="49"/>
      <c r="K11623" s="50"/>
      <c r="L11623" s="50"/>
      <c r="M11623" s="50"/>
      <c r="N11623" s="50"/>
      <c r="O11623" s="50"/>
      <c r="P11623" s="50"/>
      <c r="Q11623" s="50"/>
      <c r="R11623" s="51"/>
      <c r="S11623" s="51"/>
      <c r="T11623" s="51"/>
      <c r="U11623" s="51"/>
      <c r="V11623" s="51"/>
      <c r="W11623" s="51"/>
      <c r="X11623" s="44"/>
      <c r="AF11623" s="52"/>
      <c r="AM11623" s="7"/>
      <c r="AN11623" s="7"/>
      <c r="AO11623" s="53"/>
      <c r="AP11623" s="54"/>
      <c r="AQ11623" s="54"/>
      <c r="AR11623" s="7"/>
      <c r="AS11623" s="54"/>
      <c r="AT11623" s="53"/>
      <c r="AU11623" s="7"/>
      <c r="AV11623" s="7"/>
      <c r="AW11623" s="55"/>
      <c r="AX11623" s="56"/>
      <c r="AY11623" s="55"/>
      <c r="AZ11623" s="55"/>
      <c r="BA11623" s="55"/>
      <c r="BB11623" s="11"/>
      <c r="BC11623" s="12"/>
      <c r="BD11623" s="12"/>
      <c r="BE11623" s="12"/>
      <c r="BF11623" s="12"/>
      <c r="BG11623" s="12"/>
      <c r="BH11623" s="12"/>
      <c r="BI11623" s="12"/>
      <c r="BJ11623" s="12"/>
      <c r="BK11623" s="12"/>
    </row>
    <row r="11624" spans="1:63" s="5" customFormat="1">
      <c r="A11624" s="13"/>
      <c r="B11624" s="13"/>
      <c r="C11624" s="45"/>
      <c r="E11624" s="46"/>
      <c r="F11624" s="47"/>
      <c r="G11624" s="48"/>
      <c r="H11624" s="49"/>
      <c r="I11624" s="49"/>
      <c r="J11624" s="49"/>
      <c r="K11624" s="50"/>
      <c r="L11624" s="50"/>
      <c r="M11624" s="50"/>
      <c r="N11624" s="50"/>
      <c r="O11624" s="50"/>
      <c r="P11624" s="50"/>
      <c r="Q11624" s="50"/>
      <c r="R11624" s="51"/>
      <c r="S11624" s="51"/>
      <c r="T11624" s="51"/>
      <c r="U11624" s="51"/>
      <c r="V11624" s="51"/>
      <c r="W11624" s="51"/>
      <c r="X11624" s="44"/>
      <c r="AF11624" s="52"/>
      <c r="AM11624" s="7"/>
      <c r="AN11624" s="7"/>
      <c r="AO11624" s="53"/>
      <c r="AP11624" s="54"/>
      <c r="AQ11624" s="54"/>
      <c r="AR11624" s="7"/>
      <c r="AS11624" s="54"/>
      <c r="AT11624" s="53"/>
      <c r="AU11624" s="7"/>
      <c r="AV11624" s="7"/>
      <c r="AW11624" s="55"/>
      <c r="AX11624" s="56"/>
      <c r="AY11624" s="55"/>
      <c r="AZ11624" s="55"/>
      <c r="BA11624" s="55"/>
      <c r="BB11624" s="11"/>
      <c r="BC11624" s="12"/>
      <c r="BD11624" s="12"/>
      <c r="BE11624" s="12"/>
      <c r="BF11624" s="12"/>
      <c r="BG11624" s="12"/>
      <c r="BH11624" s="12"/>
      <c r="BI11624" s="12"/>
      <c r="BJ11624" s="12"/>
      <c r="BK11624" s="12"/>
    </row>
    <row r="11625" spans="1:63" s="5" customFormat="1">
      <c r="A11625" s="13"/>
      <c r="B11625" s="13"/>
      <c r="C11625" s="45"/>
      <c r="E11625" s="46"/>
      <c r="F11625" s="47"/>
      <c r="G11625" s="48"/>
      <c r="H11625" s="49"/>
      <c r="I11625" s="49"/>
      <c r="J11625" s="49"/>
      <c r="K11625" s="50"/>
      <c r="L11625" s="50"/>
      <c r="M11625" s="50"/>
      <c r="N11625" s="50"/>
      <c r="O11625" s="50"/>
      <c r="P11625" s="50"/>
      <c r="Q11625" s="50"/>
      <c r="R11625" s="51"/>
      <c r="S11625" s="51"/>
      <c r="T11625" s="51"/>
      <c r="U11625" s="51"/>
      <c r="V11625" s="51"/>
      <c r="W11625" s="51"/>
      <c r="X11625" s="44"/>
      <c r="AF11625" s="52"/>
      <c r="AM11625" s="7"/>
      <c r="AN11625" s="7"/>
      <c r="AO11625" s="53"/>
      <c r="AP11625" s="54"/>
      <c r="AQ11625" s="54"/>
      <c r="AR11625" s="7"/>
      <c r="AS11625" s="54"/>
      <c r="AT11625" s="53"/>
      <c r="AU11625" s="7"/>
      <c r="AV11625" s="7"/>
      <c r="AW11625" s="55"/>
      <c r="AX11625" s="56"/>
      <c r="AY11625" s="55"/>
      <c r="AZ11625" s="55"/>
      <c r="BA11625" s="55"/>
      <c r="BB11625" s="11"/>
      <c r="BC11625" s="12"/>
      <c r="BD11625" s="12"/>
      <c r="BE11625" s="12"/>
      <c r="BF11625" s="12"/>
      <c r="BG11625" s="12"/>
      <c r="BH11625" s="12"/>
      <c r="BI11625" s="12"/>
      <c r="BJ11625" s="12"/>
      <c r="BK11625" s="12"/>
    </row>
    <row r="11626" spans="1:63" s="5" customFormat="1">
      <c r="A11626" s="13"/>
      <c r="B11626" s="13"/>
      <c r="C11626" s="45"/>
      <c r="E11626" s="46"/>
      <c r="F11626" s="47"/>
      <c r="G11626" s="48"/>
      <c r="H11626" s="49"/>
      <c r="I11626" s="49"/>
      <c r="J11626" s="49"/>
      <c r="K11626" s="50"/>
      <c r="L11626" s="50"/>
      <c r="M11626" s="50"/>
      <c r="N11626" s="50"/>
      <c r="O11626" s="50"/>
      <c r="P11626" s="50"/>
      <c r="Q11626" s="50"/>
      <c r="R11626" s="51"/>
      <c r="S11626" s="51"/>
      <c r="T11626" s="51"/>
      <c r="U11626" s="51"/>
      <c r="V11626" s="51"/>
      <c r="W11626" s="51"/>
      <c r="X11626" s="44"/>
      <c r="AF11626" s="52"/>
      <c r="AM11626" s="7"/>
      <c r="AN11626" s="7"/>
      <c r="AO11626" s="53"/>
      <c r="AP11626" s="54"/>
      <c r="AQ11626" s="54"/>
      <c r="AR11626" s="7"/>
      <c r="AS11626" s="54"/>
      <c r="AT11626" s="53"/>
      <c r="AU11626" s="7"/>
      <c r="AV11626" s="7"/>
      <c r="AW11626" s="55"/>
      <c r="AX11626" s="56"/>
      <c r="AY11626" s="55"/>
      <c r="AZ11626" s="55"/>
      <c r="BA11626" s="55"/>
      <c r="BB11626" s="11"/>
      <c r="BC11626" s="12"/>
      <c r="BD11626" s="12"/>
      <c r="BE11626" s="12"/>
      <c r="BF11626" s="12"/>
      <c r="BG11626" s="12"/>
      <c r="BH11626" s="12"/>
      <c r="BI11626" s="12"/>
      <c r="BJ11626" s="12"/>
      <c r="BK11626" s="12"/>
    </row>
    <row r="11627" spans="1:63" s="5" customFormat="1">
      <c r="A11627" s="13"/>
      <c r="B11627" s="13"/>
      <c r="C11627" s="45"/>
      <c r="E11627" s="46"/>
      <c r="F11627" s="47"/>
      <c r="G11627" s="48"/>
      <c r="H11627" s="49"/>
      <c r="I11627" s="49"/>
      <c r="J11627" s="49"/>
      <c r="K11627" s="50"/>
      <c r="L11627" s="50"/>
      <c r="M11627" s="50"/>
      <c r="N11627" s="50"/>
      <c r="O11627" s="50"/>
      <c r="P11627" s="50"/>
      <c r="Q11627" s="50"/>
      <c r="R11627" s="51"/>
      <c r="S11627" s="51"/>
      <c r="T11627" s="51"/>
      <c r="U11627" s="51"/>
      <c r="V11627" s="51"/>
      <c r="W11627" s="51"/>
      <c r="X11627" s="44"/>
      <c r="AF11627" s="52"/>
      <c r="AM11627" s="7"/>
      <c r="AN11627" s="7"/>
      <c r="AO11627" s="53"/>
      <c r="AP11627" s="54"/>
      <c r="AQ11627" s="54"/>
      <c r="AR11627" s="7"/>
      <c r="AS11627" s="54"/>
      <c r="AT11627" s="53"/>
      <c r="AU11627" s="7"/>
      <c r="AV11627" s="7"/>
      <c r="AW11627" s="55"/>
      <c r="AX11627" s="56"/>
      <c r="AY11627" s="55"/>
      <c r="AZ11627" s="55"/>
      <c r="BA11627" s="55"/>
      <c r="BB11627" s="11"/>
      <c r="BC11627" s="12"/>
      <c r="BD11627" s="12"/>
      <c r="BE11627" s="12"/>
      <c r="BF11627" s="12"/>
      <c r="BG11627" s="12"/>
      <c r="BH11627" s="12"/>
      <c r="BI11627" s="12"/>
      <c r="BJ11627" s="12"/>
      <c r="BK11627" s="12"/>
    </row>
    <row r="11628" spans="1:63" s="5" customFormat="1">
      <c r="A11628" s="13"/>
      <c r="B11628" s="13"/>
      <c r="C11628" s="45"/>
      <c r="E11628" s="46"/>
      <c r="F11628" s="47"/>
      <c r="G11628" s="48"/>
      <c r="H11628" s="49"/>
      <c r="I11628" s="49"/>
      <c r="J11628" s="49"/>
      <c r="K11628" s="50"/>
      <c r="L11628" s="50"/>
      <c r="M11628" s="50"/>
      <c r="N11628" s="50"/>
      <c r="O11628" s="50"/>
      <c r="P11628" s="50"/>
      <c r="Q11628" s="50"/>
      <c r="R11628" s="51"/>
      <c r="S11628" s="51"/>
      <c r="T11628" s="51"/>
      <c r="U11628" s="51"/>
      <c r="V11628" s="51"/>
      <c r="W11628" s="51"/>
      <c r="X11628" s="44"/>
      <c r="AF11628" s="52"/>
      <c r="AM11628" s="7"/>
      <c r="AN11628" s="7"/>
      <c r="AO11628" s="53"/>
      <c r="AP11628" s="54"/>
      <c r="AQ11628" s="54"/>
      <c r="AR11628" s="7"/>
      <c r="AS11628" s="54"/>
      <c r="AT11628" s="53"/>
      <c r="AU11628" s="7"/>
      <c r="AV11628" s="7"/>
      <c r="AW11628" s="55"/>
      <c r="AX11628" s="56"/>
      <c r="AY11628" s="55"/>
      <c r="AZ11628" s="55"/>
      <c r="BA11628" s="55"/>
      <c r="BB11628" s="11"/>
      <c r="BC11628" s="12"/>
      <c r="BD11628" s="12"/>
      <c r="BE11628" s="12"/>
      <c r="BF11628" s="12"/>
      <c r="BG11628" s="12"/>
      <c r="BH11628" s="12"/>
      <c r="BI11628" s="12"/>
      <c r="BJ11628" s="12"/>
      <c r="BK11628" s="12"/>
    </row>
    <row r="11629" spans="1:63" s="5" customFormat="1">
      <c r="A11629" s="13"/>
      <c r="B11629" s="13"/>
      <c r="C11629" s="45"/>
      <c r="E11629" s="46"/>
      <c r="F11629" s="47"/>
      <c r="G11629" s="48"/>
      <c r="H11629" s="49"/>
      <c r="I11629" s="49"/>
      <c r="J11629" s="49"/>
      <c r="K11629" s="50"/>
      <c r="L11629" s="50"/>
      <c r="M11629" s="50"/>
      <c r="N11629" s="50"/>
      <c r="O11629" s="50"/>
      <c r="P11629" s="50"/>
      <c r="Q11629" s="50"/>
      <c r="R11629" s="51"/>
      <c r="S11629" s="51"/>
      <c r="T11629" s="51"/>
      <c r="U11629" s="51"/>
      <c r="V11629" s="51"/>
      <c r="W11629" s="51"/>
      <c r="X11629" s="44"/>
      <c r="AF11629" s="52"/>
      <c r="AM11629" s="7"/>
      <c r="AN11629" s="7"/>
      <c r="AO11629" s="53"/>
      <c r="AP11629" s="54"/>
      <c r="AQ11629" s="54"/>
      <c r="AR11629" s="7"/>
      <c r="AS11629" s="54"/>
      <c r="AT11629" s="53"/>
      <c r="AU11629" s="7"/>
      <c r="AV11629" s="7"/>
      <c r="AW11629" s="55"/>
      <c r="AX11629" s="56"/>
      <c r="AY11629" s="55"/>
      <c r="AZ11629" s="55"/>
      <c r="BA11629" s="55"/>
      <c r="BB11629" s="11"/>
      <c r="BC11629" s="12"/>
      <c r="BD11629" s="12"/>
      <c r="BE11629" s="12"/>
      <c r="BF11629" s="12"/>
      <c r="BG11629" s="12"/>
      <c r="BH11629" s="12"/>
      <c r="BI11629" s="12"/>
      <c r="BJ11629" s="12"/>
      <c r="BK11629" s="12"/>
    </row>
    <row r="11630" spans="1:63" s="5" customFormat="1">
      <c r="A11630" s="13"/>
      <c r="B11630" s="13"/>
      <c r="C11630" s="45"/>
      <c r="E11630" s="46"/>
      <c r="F11630" s="47"/>
      <c r="G11630" s="48"/>
      <c r="H11630" s="49"/>
      <c r="I11630" s="49"/>
      <c r="J11630" s="49"/>
      <c r="K11630" s="50"/>
      <c r="L11630" s="50"/>
      <c r="M11630" s="50"/>
      <c r="N11630" s="50"/>
      <c r="O11630" s="50"/>
      <c r="P11630" s="50"/>
      <c r="Q11630" s="50"/>
      <c r="R11630" s="51"/>
      <c r="S11630" s="51"/>
      <c r="T11630" s="51"/>
      <c r="U11630" s="51"/>
      <c r="V11630" s="51"/>
      <c r="W11630" s="51"/>
      <c r="X11630" s="44"/>
      <c r="AF11630" s="52"/>
      <c r="AM11630" s="7"/>
      <c r="AN11630" s="7"/>
      <c r="AO11630" s="53"/>
      <c r="AP11630" s="54"/>
      <c r="AQ11630" s="54"/>
      <c r="AR11630" s="7"/>
      <c r="AS11630" s="54"/>
      <c r="AT11630" s="53"/>
      <c r="AU11630" s="7"/>
      <c r="AV11630" s="7"/>
      <c r="AW11630" s="55"/>
      <c r="AX11630" s="56"/>
      <c r="AY11630" s="55"/>
      <c r="AZ11630" s="55"/>
      <c r="BA11630" s="55"/>
      <c r="BB11630" s="11"/>
      <c r="BC11630" s="12"/>
      <c r="BD11630" s="12"/>
      <c r="BE11630" s="12"/>
      <c r="BF11630" s="12"/>
      <c r="BG11630" s="12"/>
      <c r="BH11630" s="12"/>
      <c r="BI11630" s="12"/>
      <c r="BJ11630" s="12"/>
      <c r="BK11630" s="12"/>
    </row>
    <row r="11631" spans="1:63" s="5" customFormat="1">
      <c r="A11631" s="13"/>
      <c r="B11631" s="13"/>
      <c r="C11631" s="45"/>
      <c r="E11631" s="46"/>
      <c r="F11631" s="47"/>
      <c r="G11631" s="48"/>
      <c r="H11631" s="49"/>
      <c r="I11631" s="49"/>
      <c r="J11631" s="49"/>
      <c r="K11631" s="50"/>
      <c r="L11631" s="50"/>
      <c r="M11631" s="50"/>
      <c r="N11631" s="50"/>
      <c r="O11631" s="50"/>
      <c r="P11631" s="50"/>
      <c r="Q11631" s="50"/>
      <c r="R11631" s="51"/>
      <c r="S11631" s="51"/>
      <c r="T11631" s="51"/>
      <c r="U11631" s="51"/>
      <c r="V11631" s="51"/>
      <c r="W11631" s="51"/>
      <c r="X11631" s="44"/>
      <c r="AF11631" s="52"/>
      <c r="AM11631" s="7"/>
      <c r="AN11631" s="7"/>
      <c r="AO11631" s="53"/>
      <c r="AP11631" s="54"/>
      <c r="AQ11631" s="54"/>
      <c r="AR11631" s="7"/>
      <c r="AS11631" s="54"/>
      <c r="AT11631" s="53"/>
      <c r="AU11631" s="7"/>
      <c r="AV11631" s="7"/>
      <c r="AW11631" s="55"/>
      <c r="AX11631" s="56"/>
      <c r="AY11631" s="55"/>
      <c r="AZ11631" s="55"/>
      <c r="BA11631" s="55"/>
      <c r="BB11631" s="11"/>
      <c r="BC11631" s="12"/>
      <c r="BD11631" s="12"/>
      <c r="BE11631" s="12"/>
      <c r="BF11631" s="12"/>
      <c r="BG11631" s="12"/>
      <c r="BH11631" s="12"/>
      <c r="BI11631" s="12"/>
      <c r="BJ11631" s="12"/>
      <c r="BK11631" s="12"/>
    </row>
    <row r="11632" spans="1:63" s="5" customFormat="1">
      <c r="A11632" s="13"/>
      <c r="B11632" s="13"/>
      <c r="C11632" s="45"/>
      <c r="E11632" s="46"/>
      <c r="F11632" s="47"/>
      <c r="G11632" s="48"/>
      <c r="H11632" s="49"/>
      <c r="I11632" s="49"/>
      <c r="J11632" s="49"/>
      <c r="K11632" s="50"/>
      <c r="L11632" s="50"/>
      <c r="M11632" s="50"/>
      <c r="N11632" s="50"/>
      <c r="O11632" s="50"/>
      <c r="P11632" s="50"/>
      <c r="Q11632" s="50"/>
      <c r="R11632" s="51"/>
      <c r="S11632" s="51"/>
      <c r="T11632" s="51"/>
      <c r="U11632" s="51"/>
      <c r="V11632" s="51"/>
      <c r="W11632" s="51"/>
      <c r="X11632" s="44"/>
      <c r="AF11632" s="52"/>
      <c r="AM11632" s="7"/>
      <c r="AN11632" s="7"/>
      <c r="AO11632" s="53"/>
      <c r="AP11632" s="54"/>
      <c r="AQ11632" s="54"/>
      <c r="AR11632" s="7"/>
      <c r="AS11632" s="54"/>
      <c r="AT11632" s="53"/>
      <c r="AU11632" s="7"/>
      <c r="AV11632" s="7"/>
      <c r="AW11632" s="55"/>
      <c r="AX11632" s="56"/>
      <c r="AY11632" s="55"/>
      <c r="AZ11632" s="55"/>
      <c r="BA11632" s="55"/>
      <c r="BB11632" s="11"/>
      <c r="BC11632" s="12"/>
      <c r="BD11632" s="12"/>
      <c r="BE11632" s="12"/>
      <c r="BF11632" s="12"/>
      <c r="BG11632" s="12"/>
      <c r="BH11632" s="12"/>
      <c r="BI11632" s="12"/>
      <c r="BJ11632" s="12"/>
      <c r="BK11632" s="12"/>
    </row>
    <row r="11633" spans="1:63" s="5" customFormat="1">
      <c r="A11633" s="13"/>
      <c r="B11633" s="13"/>
      <c r="C11633" s="45"/>
      <c r="E11633" s="46"/>
      <c r="F11633" s="47"/>
      <c r="G11633" s="48"/>
      <c r="H11633" s="49"/>
      <c r="I11633" s="49"/>
      <c r="J11633" s="49"/>
      <c r="K11633" s="50"/>
      <c r="L11633" s="50"/>
      <c r="M11633" s="50"/>
      <c r="N11633" s="50"/>
      <c r="O11633" s="50"/>
      <c r="P11633" s="50"/>
      <c r="Q11633" s="50"/>
      <c r="R11633" s="51"/>
      <c r="S11633" s="51"/>
      <c r="T11633" s="51"/>
      <c r="U11633" s="51"/>
      <c r="V11633" s="51"/>
      <c r="W11633" s="51"/>
      <c r="X11633" s="44"/>
      <c r="AF11633" s="52"/>
      <c r="AM11633" s="7"/>
      <c r="AN11633" s="7"/>
      <c r="AO11633" s="53"/>
      <c r="AP11633" s="54"/>
      <c r="AQ11633" s="54"/>
      <c r="AR11633" s="7"/>
      <c r="AS11633" s="54"/>
      <c r="AT11633" s="53"/>
      <c r="AU11633" s="7"/>
      <c r="AV11633" s="7"/>
      <c r="AW11633" s="55"/>
      <c r="AX11633" s="56"/>
      <c r="AY11633" s="55"/>
      <c r="AZ11633" s="55"/>
      <c r="BA11633" s="55"/>
      <c r="BB11633" s="11"/>
      <c r="BC11633" s="12"/>
      <c r="BD11633" s="12"/>
      <c r="BE11633" s="12"/>
      <c r="BF11633" s="12"/>
      <c r="BG11633" s="12"/>
      <c r="BH11633" s="12"/>
      <c r="BI11633" s="12"/>
      <c r="BJ11633" s="12"/>
      <c r="BK11633" s="12"/>
    </row>
    <row r="11634" spans="1:63" s="5" customFormat="1">
      <c r="A11634" s="13"/>
      <c r="B11634" s="13"/>
      <c r="C11634" s="45"/>
      <c r="E11634" s="46"/>
      <c r="F11634" s="47"/>
      <c r="G11634" s="48"/>
      <c r="H11634" s="49"/>
      <c r="I11634" s="49"/>
      <c r="J11634" s="49"/>
      <c r="K11634" s="50"/>
      <c r="L11634" s="50"/>
      <c r="M11634" s="50"/>
      <c r="N11634" s="50"/>
      <c r="O11634" s="50"/>
      <c r="P11634" s="50"/>
      <c r="Q11634" s="50"/>
      <c r="R11634" s="51"/>
      <c r="S11634" s="51"/>
      <c r="T11634" s="51"/>
      <c r="U11634" s="51"/>
      <c r="V11634" s="51"/>
      <c r="W11634" s="51"/>
      <c r="X11634" s="44"/>
      <c r="AF11634" s="52"/>
      <c r="AM11634" s="7"/>
      <c r="AN11634" s="7"/>
      <c r="AO11634" s="53"/>
      <c r="AP11634" s="54"/>
      <c r="AQ11634" s="54"/>
      <c r="AR11634" s="7"/>
      <c r="AS11634" s="54"/>
      <c r="AT11634" s="53"/>
      <c r="AU11634" s="7"/>
      <c r="AV11634" s="7"/>
      <c r="AW11634" s="55"/>
      <c r="AX11634" s="56"/>
      <c r="AY11634" s="55"/>
      <c r="AZ11634" s="55"/>
      <c r="BA11634" s="55"/>
      <c r="BB11634" s="11"/>
      <c r="BC11634" s="12"/>
      <c r="BD11634" s="12"/>
      <c r="BE11634" s="12"/>
      <c r="BF11634" s="12"/>
      <c r="BG11634" s="12"/>
      <c r="BH11634" s="12"/>
      <c r="BI11634" s="12"/>
      <c r="BJ11634" s="12"/>
      <c r="BK11634" s="12"/>
    </row>
    <row r="11635" spans="1:63" s="5" customFormat="1">
      <c r="A11635" s="13"/>
      <c r="B11635" s="13"/>
      <c r="C11635" s="45"/>
      <c r="E11635" s="46"/>
      <c r="F11635" s="47"/>
      <c r="G11635" s="48"/>
      <c r="H11635" s="49"/>
      <c r="I11635" s="49"/>
      <c r="J11635" s="49"/>
      <c r="K11635" s="50"/>
      <c r="L11635" s="50"/>
      <c r="M11635" s="50"/>
      <c r="N11635" s="50"/>
      <c r="O11635" s="50"/>
      <c r="P11635" s="50"/>
      <c r="Q11635" s="50"/>
      <c r="R11635" s="51"/>
      <c r="S11635" s="51"/>
      <c r="T11635" s="51"/>
      <c r="U11635" s="51"/>
      <c r="V11635" s="51"/>
      <c r="W11635" s="51"/>
      <c r="X11635" s="44"/>
      <c r="AF11635" s="52"/>
      <c r="AM11635" s="7"/>
      <c r="AN11635" s="7"/>
      <c r="AO11635" s="53"/>
      <c r="AP11635" s="54"/>
      <c r="AQ11635" s="54"/>
      <c r="AR11635" s="7"/>
      <c r="AS11635" s="54"/>
      <c r="AT11635" s="53"/>
      <c r="AU11635" s="7"/>
      <c r="AV11635" s="7"/>
      <c r="AW11635" s="55"/>
      <c r="AX11635" s="56"/>
      <c r="AY11635" s="55"/>
      <c r="AZ11635" s="55"/>
      <c r="BA11635" s="55"/>
      <c r="BB11635" s="11"/>
      <c r="BC11635" s="12"/>
      <c r="BD11635" s="12"/>
      <c r="BE11635" s="12"/>
      <c r="BF11635" s="12"/>
      <c r="BG11635" s="12"/>
      <c r="BH11635" s="12"/>
      <c r="BI11635" s="12"/>
      <c r="BJ11635" s="12"/>
      <c r="BK11635" s="12"/>
    </row>
    <row r="11636" spans="1:63" s="5" customFormat="1">
      <c r="A11636" s="13"/>
      <c r="B11636" s="13"/>
      <c r="C11636" s="45"/>
      <c r="E11636" s="46"/>
      <c r="F11636" s="47"/>
      <c r="G11636" s="48"/>
      <c r="H11636" s="49"/>
      <c r="I11636" s="49"/>
      <c r="J11636" s="49"/>
      <c r="K11636" s="50"/>
      <c r="L11636" s="50"/>
      <c r="M11636" s="50"/>
      <c r="N11636" s="50"/>
      <c r="O11636" s="50"/>
      <c r="P11636" s="50"/>
      <c r="Q11636" s="50"/>
      <c r="R11636" s="51"/>
      <c r="S11636" s="51"/>
      <c r="T11636" s="51"/>
      <c r="U11636" s="51"/>
      <c r="V11636" s="51"/>
      <c r="W11636" s="51"/>
      <c r="X11636" s="44"/>
      <c r="AF11636" s="52"/>
      <c r="AM11636" s="7"/>
      <c r="AN11636" s="7"/>
      <c r="AO11636" s="53"/>
      <c r="AP11636" s="54"/>
      <c r="AQ11636" s="54"/>
      <c r="AR11636" s="7"/>
      <c r="AS11636" s="54"/>
      <c r="AT11636" s="53"/>
      <c r="AU11636" s="7"/>
      <c r="AV11636" s="7"/>
      <c r="AW11636" s="55"/>
      <c r="AX11636" s="56"/>
      <c r="AY11636" s="55"/>
      <c r="AZ11636" s="55"/>
      <c r="BA11636" s="55"/>
      <c r="BB11636" s="11"/>
      <c r="BC11636" s="12"/>
      <c r="BD11636" s="12"/>
      <c r="BE11636" s="12"/>
      <c r="BF11636" s="12"/>
      <c r="BG11636" s="12"/>
      <c r="BH11636" s="12"/>
      <c r="BI11636" s="12"/>
      <c r="BJ11636" s="12"/>
      <c r="BK11636" s="12"/>
    </row>
    <row r="11637" spans="1:63" s="5" customFormat="1">
      <c r="A11637" s="13"/>
      <c r="B11637" s="13"/>
      <c r="C11637" s="45"/>
      <c r="E11637" s="46"/>
      <c r="F11637" s="47"/>
      <c r="G11637" s="48"/>
      <c r="H11637" s="49"/>
      <c r="I11637" s="49"/>
      <c r="J11637" s="49"/>
      <c r="K11637" s="50"/>
      <c r="L11637" s="50"/>
      <c r="M11637" s="50"/>
      <c r="N11637" s="50"/>
      <c r="O11637" s="50"/>
      <c r="P11637" s="50"/>
      <c r="Q11637" s="50"/>
      <c r="R11637" s="51"/>
      <c r="S11637" s="51"/>
      <c r="T11637" s="51"/>
      <c r="U11637" s="51"/>
      <c r="V11637" s="51"/>
      <c r="W11637" s="51"/>
      <c r="X11637" s="44"/>
      <c r="AF11637" s="52"/>
      <c r="AM11637" s="7"/>
      <c r="AN11637" s="7"/>
      <c r="AO11637" s="53"/>
      <c r="AP11637" s="54"/>
      <c r="AQ11637" s="54"/>
      <c r="AR11637" s="7"/>
      <c r="AS11637" s="54"/>
      <c r="AT11637" s="53"/>
      <c r="AU11637" s="7"/>
      <c r="AV11637" s="7"/>
      <c r="AW11637" s="55"/>
      <c r="AX11637" s="56"/>
      <c r="AY11637" s="55"/>
      <c r="AZ11637" s="55"/>
      <c r="BA11637" s="55"/>
      <c r="BB11637" s="11"/>
      <c r="BC11637" s="12"/>
      <c r="BD11637" s="12"/>
      <c r="BE11637" s="12"/>
      <c r="BF11637" s="12"/>
      <c r="BG11637" s="12"/>
      <c r="BH11637" s="12"/>
      <c r="BI11637" s="12"/>
      <c r="BJ11637" s="12"/>
      <c r="BK11637" s="12"/>
    </row>
    <row r="11638" spans="1:63" s="5" customFormat="1">
      <c r="A11638" s="13"/>
      <c r="B11638" s="13"/>
      <c r="C11638" s="45"/>
      <c r="E11638" s="46"/>
      <c r="F11638" s="47"/>
      <c r="G11638" s="48"/>
      <c r="H11638" s="49"/>
      <c r="I11638" s="49"/>
      <c r="J11638" s="49"/>
      <c r="K11638" s="50"/>
      <c r="L11638" s="50"/>
      <c r="M11638" s="50"/>
      <c r="N11638" s="50"/>
      <c r="O11638" s="50"/>
      <c r="P11638" s="50"/>
      <c r="Q11638" s="50"/>
      <c r="R11638" s="51"/>
      <c r="S11638" s="51"/>
      <c r="T11638" s="51"/>
      <c r="U11638" s="51"/>
      <c r="V11638" s="51"/>
      <c r="W11638" s="51"/>
      <c r="X11638" s="44"/>
      <c r="AF11638" s="52"/>
      <c r="AM11638" s="7"/>
      <c r="AN11638" s="7"/>
      <c r="AO11638" s="53"/>
      <c r="AP11638" s="54"/>
      <c r="AQ11638" s="54"/>
      <c r="AR11638" s="7"/>
      <c r="AS11638" s="54"/>
      <c r="AT11638" s="53"/>
      <c r="AU11638" s="7"/>
      <c r="AV11638" s="7"/>
      <c r="AW11638" s="55"/>
      <c r="AX11638" s="56"/>
      <c r="AY11638" s="55"/>
      <c r="AZ11638" s="55"/>
      <c r="BA11638" s="55"/>
      <c r="BB11638" s="11"/>
      <c r="BC11638" s="12"/>
      <c r="BD11638" s="12"/>
      <c r="BE11638" s="12"/>
      <c r="BF11638" s="12"/>
      <c r="BG11638" s="12"/>
      <c r="BH11638" s="12"/>
      <c r="BI11638" s="12"/>
      <c r="BJ11638" s="12"/>
      <c r="BK11638" s="12"/>
    </row>
    <row r="11639" spans="1:63" s="5" customFormat="1">
      <c r="A11639" s="13"/>
      <c r="B11639" s="13"/>
      <c r="C11639" s="45"/>
      <c r="E11639" s="46"/>
      <c r="F11639" s="47"/>
      <c r="G11639" s="48"/>
      <c r="H11639" s="49"/>
      <c r="I11639" s="49"/>
      <c r="J11639" s="49"/>
      <c r="K11639" s="50"/>
      <c r="L11639" s="50"/>
      <c r="M11639" s="50"/>
      <c r="N11639" s="50"/>
      <c r="O11639" s="50"/>
      <c r="P11639" s="50"/>
      <c r="Q11639" s="50"/>
      <c r="R11639" s="51"/>
      <c r="S11639" s="51"/>
      <c r="T11639" s="51"/>
      <c r="U11639" s="51"/>
      <c r="V11639" s="51"/>
      <c r="W11639" s="51"/>
      <c r="X11639" s="44"/>
      <c r="AF11639" s="52"/>
      <c r="AM11639" s="7"/>
      <c r="AN11639" s="7"/>
      <c r="AO11639" s="53"/>
      <c r="AP11639" s="54"/>
      <c r="AQ11639" s="54"/>
      <c r="AR11639" s="7"/>
      <c r="AS11639" s="54"/>
      <c r="AT11639" s="53"/>
      <c r="AU11639" s="7"/>
      <c r="AV11639" s="7"/>
      <c r="AW11639" s="55"/>
      <c r="AX11639" s="56"/>
      <c r="AY11639" s="55"/>
      <c r="AZ11639" s="55"/>
      <c r="BA11639" s="55"/>
      <c r="BB11639" s="11"/>
      <c r="BC11639" s="12"/>
      <c r="BD11639" s="12"/>
      <c r="BE11639" s="12"/>
      <c r="BF11639" s="12"/>
      <c r="BG11639" s="12"/>
      <c r="BH11639" s="12"/>
      <c r="BI11639" s="12"/>
      <c r="BJ11639" s="12"/>
      <c r="BK11639" s="12"/>
    </row>
    <row r="11640" spans="1:63" s="5" customFormat="1">
      <c r="A11640" s="13"/>
      <c r="B11640" s="13"/>
      <c r="C11640" s="45"/>
      <c r="E11640" s="46"/>
      <c r="F11640" s="47"/>
      <c r="G11640" s="48"/>
      <c r="H11640" s="49"/>
      <c r="I11640" s="49"/>
      <c r="J11640" s="49"/>
      <c r="K11640" s="50"/>
      <c r="L11640" s="50"/>
      <c r="M11640" s="50"/>
      <c r="N11640" s="50"/>
      <c r="O11640" s="50"/>
      <c r="P11640" s="50"/>
      <c r="Q11640" s="50"/>
      <c r="R11640" s="51"/>
      <c r="S11640" s="51"/>
      <c r="T11640" s="51"/>
      <c r="U11640" s="51"/>
      <c r="V11640" s="51"/>
      <c r="W11640" s="51"/>
      <c r="X11640" s="44"/>
      <c r="AF11640" s="52"/>
      <c r="AM11640" s="7"/>
      <c r="AN11640" s="7"/>
      <c r="AO11640" s="53"/>
      <c r="AP11640" s="54"/>
      <c r="AQ11640" s="54"/>
      <c r="AR11640" s="7"/>
      <c r="AS11640" s="54"/>
      <c r="AT11640" s="53"/>
      <c r="AU11640" s="7"/>
      <c r="AV11640" s="7"/>
      <c r="AW11640" s="55"/>
      <c r="AX11640" s="56"/>
      <c r="AY11640" s="55"/>
      <c r="AZ11640" s="55"/>
      <c r="BA11640" s="55"/>
      <c r="BB11640" s="11"/>
      <c r="BC11640" s="12"/>
      <c r="BD11640" s="12"/>
      <c r="BE11640" s="12"/>
      <c r="BF11640" s="12"/>
      <c r="BG11640" s="12"/>
      <c r="BH11640" s="12"/>
      <c r="BI11640" s="12"/>
      <c r="BJ11640" s="12"/>
      <c r="BK11640" s="12"/>
    </row>
    <row r="11641" spans="1:63" s="5" customFormat="1">
      <c r="A11641" s="13"/>
      <c r="B11641" s="13"/>
      <c r="C11641" s="45"/>
      <c r="E11641" s="46"/>
      <c r="F11641" s="47"/>
      <c r="G11641" s="48"/>
      <c r="H11641" s="49"/>
      <c r="I11641" s="49"/>
      <c r="J11641" s="49"/>
      <c r="K11641" s="50"/>
      <c r="L11641" s="50"/>
      <c r="M11641" s="50"/>
      <c r="N11641" s="50"/>
      <c r="O11641" s="50"/>
      <c r="P11641" s="50"/>
      <c r="Q11641" s="50"/>
      <c r="R11641" s="51"/>
      <c r="S11641" s="51"/>
      <c r="T11641" s="51"/>
      <c r="U11641" s="51"/>
      <c r="V11641" s="51"/>
      <c r="W11641" s="51"/>
      <c r="X11641" s="44"/>
      <c r="AF11641" s="52"/>
      <c r="AM11641" s="7"/>
      <c r="AN11641" s="7"/>
      <c r="AO11641" s="53"/>
      <c r="AP11641" s="54"/>
      <c r="AQ11641" s="54"/>
      <c r="AR11641" s="7"/>
      <c r="AS11641" s="54"/>
      <c r="AT11641" s="53"/>
      <c r="AU11641" s="7"/>
      <c r="AV11641" s="7"/>
      <c r="AW11641" s="55"/>
      <c r="AX11641" s="56"/>
      <c r="AY11641" s="55"/>
      <c r="AZ11641" s="55"/>
      <c r="BA11641" s="55"/>
      <c r="BB11641" s="11"/>
      <c r="BC11641" s="12"/>
      <c r="BD11641" s="12"/>
      <c r="BE11641" s="12"/>
      <c r="BF11641" s="12"/>
      <c r="BG11641" s="12"/>
      <c r="BH11641" s="12"/>
      <c r="BI11641" s="12"/>
      <c r="BJ11641" s="12"/>
      <c r="BK11641" s="12"/>
    </row>
    <row r="11642" spans="1:63" s="5" customFormat="1">
      <c r="A11642" s="13"/>
      <c r="B11642" s="13"/>
      <c r="C11642" s="45"/>
      <c r="E11642" s="46"/>
      <c r="F11642" s="47"/>
      <c r="G11642" s="48"/>
      <c r="H11642" s="49"/>
      <c r="I11642" s="49"/>
      <c r="J11642" s="49"/>
      <c r="K11642" s="50"/>
      <c r="L11642" s="50"/>
      <c r="M11642" s="50"/>
      <c r="N11642" s="50"/>
      <c r="O11642" s="50"/>
      <c r="P11642" s="50"/>
      <c r="Q11642" s="50"/>
      <c r="R11642" s="51"/>
      <c r="S11642" s="51"/>
      <c r="T11642" s="51"/>
      <c r="U11642" s="51"/>
      <c r="V11642" s="51"/>
      <c r="W11642" s="51"/>
      <c r="X11642" s="44"/>
      <c r="AF11642" s="52"/>
      <c r="AM11642" s="7"/>
      <c r="AN11642" s="7"/>
      <c r="AO11642" s="53"/>
      <c r="AP11642" s="54"/>
      <c r="AQ11642" s="54"/>
      <c r="AR11642" s="7"/>
      <c r="AS11642" s="54"/>
      <c r="AT11642" s="53"/>
      <c r="AU11642" s="7"/>
      <c r="AV11642" s="7"/>
      <c r="AW11642" s="55"/>
      <c r="AX11642" s="56"/>
      <c r="AY11642" s="55"/>
      <c r="AZ11642" s="55"/>
      <c r="BA11642" s="55"/>
      <c r="BB11642" s="11"/>
      <c r="BC11642" s="12"/>
      <c r="BD11642" s="12"/>
      <c r="BE11642" s="12"/>
      <c r="BF11642" s="12"/>
      <c r="BG11642" s="12"/>
      <c r="BH11642" s="12"/>
      <c r="BI11642" s="12"/>
      <c r="BJ11642" s="12"/>
      <c r="BK11642" s="12"/>
    </row>
    <row r="11643" spans="1:63" s="5" customFormat="1">
      <c r="A11643" s="13"/>
      <c r="B11643" s="13"/>
      <c r="C11643" s="45"/>
      <c r="E11643" s="46"/>
      <c r="F11643" s="47"/>
      <c r="G11643" s="48"/>
      <c r="H11643" s="49"/>
      <c r="I11643" s="49"/>
      <c r="J11643" s="49"/>
      <c r="K11643" s="50"/>
      <c r="L11643" s="50"/>
      <c r="M11643" s="50"/>
      <c r="N11643" s="50"/>
      <c r="O11643" s="50"/>
      <c r="P11643" s="50"/>
      <c r="Q11643" s="50"/>
      <c r="R11643" s="51"/>
      <c r="S11643" s="51"/>
      <c r="T11643" s="51"/>
      <c r="U11643" s="51"/>
      <c r="V11643" s="51"/>
      <c r="W11643" s="51"/>
      <c r="X11643" s="44"/>
      <c r="AF11643" s="52"/>
      <c r="AM11643" s="7"/>
      <c r="AN11643" s="7"/>
      <c r="AO11643" s="53"/>
      <c r="AP11643" s="54"/>
      <c r="AQ11643" s="54"/>
      <c r="AR11643" s="7"/>
      <c r="AS11643" s="54"/>
      <c r="AT11643" s="53"/>
      <c r="AU11643" s="7"/>
      <c r="AV11643" s="7"/>
      <c r="AW11643" s="55"/>
      <c r="AX11643" s="56"/>
      <c r="AY11643" s="55"/>
      <c r="AZ11643" s="55"/>
      <c r="BA11643" s="55"/>
      <c r="BB11643" s="11"/>
      <c r="BC11643" s="12"/>
      <c r="BD11643" s="12"/>
      <c r="BE11643" s="12"/>
      <c r="BF11643" s="12"/>
      <c r="BG11643" s="12"/>
      <c r="BH11643" s="12"/>
      <c r="BI11643" s="12"/>
      <c r="BJ11643" s="12"/>
      <c r="BK11643" s="12"/>
    </row>
    <row r="11644" spans="1:63" s="5" customFormat="1">
      <c r="A11644" s="13"/>
      <c r="B11644" s="13"/>
      <c r="C11644" s="45"/>
      <c r="E11644" s="46"/>
      <c r="F11644" s="47"/>
      <c r="G11644" s="48"/>
      <c r="H11644" s="49"/>
      <c r="I11644" s="49"/>
      <c r="J11644" s="49"/>
      <c r="K11644" s="50"/>
      <c r="L11644" s="50"/>
      <c r="M11644" s="50"/>
      <c r="N11644" s="50"/>
      <c r="O11644" s="50"/>
      <c r="P11644" s="50"/>
      <c r="Q11644" s="50"/>
      <c r="R11644" s="51"/>
      <c r="S11644" s="51"/>
      <c r="T11644" s="51"/>
      <c r="U11644" s="51"/>
      <c r="V11644" s="51"/>
      <c r="W11644" s="51"/>
      <c r="X11644" s="44"/>
      <c r="AF11644" s="52"/>
      <c r="AM11644" s="7"/>
      <c r="AN11644" s="7"/>
      <c r="AO11644" s="53"/>
      <c r="AP11644" s="54"/>
      <c r="AQ11644" s="54"/>
      <c r="AR11644" s="7"/>
      <c r="AS11644" s="54"/>
      <c r="AT11644" s="53"/>
      <c r="AU11644" s="7"/>
      <c r="AV11644" s="7"/>
      <c r="AW11644" s="55"/>
      <c r="AX11644" s="56"/>
      <c r="AY11644" s="55"/>
      <c r="AZ11644" s="55"/>
      <c r="BA11644" s="55"/>
      <c r="BB11644" s="11"/>
      <c r="BC11644" s="12"/>
      <c r="BD11644" s="12"/>
      <c r="BE11644" s="12"/>
      <c r="BF11644" s="12"/>
      <c r="BG11644" s="12"/>
      <c r="BH11644" s="12"/>
      <c r="BI11644" s="12"/>
      <c r="BJ11644" s="12"/>
      <c r="BK11644" s="12"/>
    </row>
    <row r="11645" spans="1:63" s="5" customFormat="1">
      <c r="A11645" s="13"/>
      <c r="B11645" s="13"/>
      <c r="C11645" s="45"/>
      <c r="E11645" s="46"/>
      <c r="F11645" s="47"/>
      <c r="G11645" s="48"/>
      <c r="H11645" s="49"/>
      <c r="I11645" s="49"/>
      <c r="J11645" s="49"/>
      <c r="K11645" s="50"/>
      <c r="L11645" s="50"/>
      <c r="M11645" s="50"/>
      <c r="N11645" s="50"/>
      <c r="O11645" s="50"/>
      <c r="P11645" s="50"/>
      <c r="Q11645" s="50"/>
      <c r="R11645" s="51"/>
      <c r="S11645" s="51"/>
      <c r="T11645" s="51"/>
      <c r="U11645" s="51"/>
      <c r="V11645" s="51"/>
      <c r="W11645" s="51"/>
      <c r="X11645" s="44"/>
      <c r="AF11645" s="52"/>
      <c r="AM11645" s="7"/>
      <c r="AN11645" s="7"/>
      <c r="AO11645" s="53"/>
      <c r="AP11645" s="54"/>
      <c r="AQ11645" s="54"/>
      <c r="AR11645" s="7"/>
      <c r="AS11645" s="54"/>
      <c r="AT11645" s="53"/>
      <c r="AU11645" s="7"/>
      <c r="AV11645" s="7"/>
      <c r="AW11645" s="55"/>
      <c r="AX11645" s="56"/>
      <c r="AY11645" s="55"/>
      <c r="AZ11645" s="55"/>
      <c r="BA11645" s="55"/>
      <c r="BB11645" s="11"/>
      <c r="BC11645" s="12"/>
      <c r="BD11645" s="12"/>
      <c r="BE11645" s="12"/>
      <c r="BF11645" s="12"/>
      <c r="BG11645" s="12"/>
      <c r="BH11645" s="12"/>
      <c r="BI11645" s="12"/>
      <c r="BJ11645" s="12"/>
      <c r="BK11645" s="12"/>
    </row>
    <row r="11646" spans="1:63" s="5" customFormat="1">
      <c r="A11646" s="13"/>
      <c r="B11646" s="13"/>
      <c r="C11646" s="45"/>
      <c r="E11646" s="46"/>
      <c r="F11646" s="47"/>
      <c r="G11646" s="48"/>
      <c r="H11646" s="49"/>
      <c r="I11646" s="49"/>
      <c r="J11646" s="49"/>
      <c r="K11646" s="50"/>
      <c r="L11646" s="50"/>
      <c r="M11646" s="50"/>
      <c r="N11646" s="50"/>
      <c r="O11646" s="50"/>
      <c r="P11646" s="50"/>
      <c r="Q11646" s="50"/>
      <c r="R11646" s="51"/>
      <c r="S11646" s="51"/>
      <c r="T11646" s="51"/>
      <c r="U11646" s="51"/>
      <c r="V11646" s="51"/>
      <c r="W11646" s="51"/>
      <c r="X11646" s="44"/>
      <c r="AF11646" s="52"/>
      <c r="AM11646" s="7"/>
      <c r="AN11646" s="7"/>
      <c r="AO11646" s="53"/>
      <c r="AP11646" s="54"/>
      <c r="AQ11646" s="54"/>
      <c r="AR11646" s="7"/>
      <c r="AS11646" s="54"/>
      <c r="AT11646" s="53"/>
      <c r="AU11646" s="7"/>
      <c r="AV11646" s="7"/>
      <c r="AW11646" s="55"/>
      <c r="AX11646" s="56"/>
      <c r="AY11646" s="55"/>
      <c r="AZ11646" s="55"/>
      <c r="BA11646" s="55"/>
      <c r="BB11646" s="11"/>
      <c r="BC11646" s="12"/>
      <c r="BD11646" s="12"/>
      <c r="BE11646" s="12"/>
      <c r="BF11646" s="12"/>
      <c r="BG11646" s="12"/>
      <c r="BH11646" s="12"/>
      <c r="BI11646" s="12"/>
      <c r="BJ11646" s="12"/>
      <c r="BK11646" s="12"/>
    </row>
    <row r="11647" spans="1:63" s="5" customFormat="1">
      <c r="A11647" s="13"/>
      <c r="B11647" s="13"/>
      <c r="C11647" s="45"/>
      <c r="E11647" s="46"/>
      <c r="F11647" s="47"/>
      <c r="G11647" s="48"/>
      <c r="H11647" s="49"/>
      <c r="I11647" s="49"/>
      <c r="J11647" s="49"/>
      <c r="K11647" s="50"/>
      <c r="L11647" s="50"/>
      <c r="M11647" s="50"/>
      <c r="N11647" s="50"/>
      <c r="O11647" s="50"/>
      <c r="P11647" s="50"/>
      <c r="Q11647" s="50"/>
      <c r="R11647" s="51"/>
      <c r="S11647" s="51"/>
      <c r="T11647" s="51"/>
      <c r="U11647" s="51"/>
      <c r="V11647" s="51"/>
      <c r="W11647" s="51"/>
      <c r="X11647" s="44"/>
      <c r="AF11647" s="52"/>
      <c r="AM11647" s="7"/>
      <c r="AN11647" s="7"/>
      <c r="AO11647" s="53"/>
      <c r="AP11647" s="54"/>
      <c r="AQ11647" s="54"/>
      <c r="AR11647" s="7"/>
      <c r="AS11647" s="54"/>
      <c r="AT11647" s="53"/>
      <c r="AU11647" s="7"/>
      <c r="AV11647" s="7"/>
      <c r="AW11647" s="55"/>
      <c r="AX11647" s="56"/>
      <c r="AY11647" s="55"/>
      <c r="AZ11647" s="55"/>
      <c r="BA11647" s="55"/>
      <c r="BB11647" s="11"/>
      <c r="BC11647" s="12"/>
      <c r="BD11647" s="12"/>
      <c r="BE11647" s="12"/>
      <c r="BF11647" s="12"/>
      <c r="BG11647" s="12"/>
      <c r="BH11647" s="12"/>
      <c r="BI11647" s="12"/>
      <c r="BJ11647" s="12"/>
      <c r="BK11647" s="12"/>
    </row>
    <row r="11648" spans="1:63" s="5" customFormat="1">
      <c r="A11648" s="13"/>
      <c r="B11648" s="13"/>
      <c r="C11648" s="45"/>
      <c r="E11648" s="46"/>
      <c r="F11648" s="47"/>
      <c r="G11648" s="48"/>
      <c r="H11648" s="49"/>
      <c r="I11648" s="49"/>
      <c r="J11648" s="49"/>
      <c r="K11648" s="50"/>
      <c r="L11648" s="50"/>
      <c r="M11648" s="50"/>
      <c r="N11648" s="50"/>
      <c r="O11648" s="50"/>
      <c r="P11648" s="50"/>
      <c r="Q11648" s="50"/>
      <c r="R11648" s="51"/>
      <c r="S11648" s="51"/>
      <c r="T11648" s="51"/>
      <c r="U11648" s="51"/>
      <c r="V11648" s="51"/>
      <c r="W11648" s="51"/>
      <c r="X11648" s="44"/>
      <c r="AF11648" s="52"/>
      <c r="AM11648" s="7"/>
      <c r="AN11648" s="7"/>
      <c r="AO11648" s="53"/>
      <c r="AP11648" s="54"/>
      <c r="AQ11648" s="54"/>
      <c r="AR11648" s="7"/>
      <c r="AS11648" s="54"/>
      <c r="AT11648" s="53"/>
      <c r="AU11648" s="7"/>
      <c r="AV11648" s="7"/>
      <c r="AW11648" s="55"/>
      <c r="AX11648" s="56"/>
      <c r="AY11648" s="55"/>
      <c r="AZ11648" s="55"/>
      <c r="BA11648" s="55"/>
      <c r="BB11648" s="11"/>
      <c r="BC11648" s="12"/>
      <c r="BD11648" s="12"/>
      <c r="BE11648" s="12"/>
      <c r="BF11648" s="12"/>
      <c r="BG11648" s="12"/>
      <c r="BH11648" s="12"/>
      <c r="BI11648" s="12"/>
      <c r="BJ11648" s="12"/>
      <c r="BK11648" s="12"/>
    </row>
    <row r="11649" spans="1:63" s="5" customFormat="1">
      <c r="A11649" s="13"/>
      <c r="B11649" s="13"/>
      <c r="C11649" s="45"/>
      <c r="E11649" s="46"/>
      <c r="F11649" s="47"/>
      <c r="G11649" s="48"/>
      <c r="H11649" s="49"/>
      <c r="I11649" s="49"/>
      <c r="J11649" s="49"/>
      <c r="K11649" s="50"/>
      <c r="L11649" s="50"/>
      <c r="M11649" s="50"/>
      <c r="N11649" s="50"/>
      <c r="O11649" s="50"/>
      <c r="P11649" s="50"/>
      <c r="Q11649" s="50"/>
      <c r="R11649" s="51"/>
      <c r="S11649" s="51"/>
      <c r="T11649" s="51"/>
      <c r="U11649" s="51"/>
      <c r="V11649" s="51"/>
      <c r="W11649" s="51"/>
      <c r="X11649" s="44"/>
      <c r="AF11649" s="52"/>
      <c r="AM11649" s="7"/>
      <c r="AN11649" s="7"/>
      <c r="AO11649" s="53"/>
      <c r="AP11649" s="54"/>
      <c r="AQ11649" s="54"/>
      <c r="AR11649" s="7"/>
      <c r="AS11649" s="54"/>
      <c r="AT11649" s="53"/>
      <c r="AU11649" s="7"/>
      <c r="AV11649" s="7"/>
      <c r="AW11649" s="55"/>
      <c r="AX11649" s="56"/>
      <c r="AY11649" s="55"/>
      <c r="AZ11649" s="55"/>
      <c r="BA11649" s="55"/>
      <c r="BB11649" s="11"/>
      <c r="BC11649" s="12"/>
      <c r="BD11649" s="12"/>
      <c r="BE11649" s="12"/>
      <c r="BF11649" s="12"/>
      <c r="BG11649" s="12"/>
      <c r="BH11649" s="12"/>
      <c r="BI11649" s="12"/>
      <c r="BJ11649" s="12"/>
      <c r="BK11649" s="12"/>
    </row>
    <row r="11650" spans="1:63" s="5" customFormat="1">
      <c r="A11650" s="13"/>
      <c r="B11650" s="13"/>
      <c r="C11650" s="45"/>
      <c r="E11650" s="46"/>
      <c r="F11650" s="47"/>
      <c r="G11650" s="48"/>
      <c r="H11650" s="49"/>
      <c r="I11650" s="49"/>
      <c r="J11650" s="49"/>
      <c r="K11650" s="50"/>
      <c r="L11650" s="50"/>
      <c r="M11650" s="50"/>
      <c r="N11650" s="50"/>
      <c r="O11650" s="50"/>
      <c r="P11650" s="50"/>
      <c r="Q11650" s="50"/>
      <c r="R11650" s="51"/>
      <c r="S11650" s="51"/>
      <c r="T11650" s="51"/>
      <c r="U11650" s="51"/>
      <c r="V11650" s="51"/>
      <c r="W11650" s="51"/>
      <c r="X11650" s="44"/>
      <c r="AF11650" s="52"/>
      <c r="AM11650" s="7"/>
      <c r="AN11650" s="7"/>
      <c r="AO11650" s="53"/>
      <c r="AP11650" s="54"/>
      <c r="AQ11650" s="54"/>
      <c r="AR11650" s="7"/>
      <c r="AS11650" s="54"/>
      <c r="AT11650" s="53"/>
      <c r="AU11650" s="7"/>
      <c r="AV11650" s="7"/>
      <c r="AW11650" s="55"/>
      <c r="AX11650" s="56"/>
      <c r="AY11650" s="55"/>
      <c r="AZ11650" s="55"/>
      <c r="BA11650" s="55"/>
      <c r="BB11650" s="11"/>
      <c r="BC11650" s="12"/>
      <c r="BD11650" s="12"/>
      <c r="BE11650" s="12"/>
      <c r="BF11650" s="12"/>
      <c r="BG11650" s="12"/>
      <c r="BH11650" s="12"/>
      <c r="BI11650" s="12"/>
      <c r="BJ11650" s="12"/>
      <c r="BK11650" s="12"/>
    </row>
    <row r="11651" spans="1:63" s="5" customFormat="1">
      <c r="A11651" s="13"/>
      <c r="B11651" s="13"/>
      <c r="C11651" s="45"/>
      <c r="E11651" s="46"/>
      <c r="F11651" s="47"/>
      <c r="G11651" s="48"/>
      <c r="H11651" s="49"/>
      <c r="I11651" s="49"/>
      <c r="J11651" s="49"/>
      <c r="K11651" s="50"/>
      <c r="L11651" s="50"/>
      <c r="M11651" s="50"/>
      <c r="N11651" s="50"/>
      <c r="O11651" s="50"/>
      <c r="P11651" s="50"/>
      <c r="Q11651" s="50"/>
      <c r="R11651" s="51"/>
      <c r="S11651" s="51"/>
      <c r="T11651" s="51"/>
      <c r="U11651" s="51"/>
      <c r="V11651" s="51"/>
      <c r="W11651" s="51"/>
      <c r="X11651" s="44"/>
      <c r="AF11651" s="52"/>
      <c r="AM11651" s="7"/>
      <c r="AN11651" s="7"/>
      <c r="AO11651" s="53"/>
      <c r="AP11651" s="54"/>
      <c r="AQ11651" s="54"/>
      <c r="AR11651" s="7"/>
      <c r="AS11651" s="54"/>
      <c r="AT11651" s="53"/>
      <c r="AU11651" s="7"/>
      <c r="AV11651" s="7"/>
      <c r="AW11651" s="55"/>
      <c r="AX11651" s="56"/>
      <c r="AY11651" s="55"/>
      <c r="AZ11651" s="55"/>
      <c r="BA11651" s="55"/>
      <c r="BB11651" s="11"/>
      <c r="BC11651" s="12"/>
      <c r="BD11651" s="12"/>
      <c r="BE11651" s="12"/>
      <c r="BF11651" s="12"/>
      <c r="BG11651" s="12"/>
      <c r="BH11651" s="12"/>
      <c r="BI11651" s="12"/>
      <c r="BJ11651" s="12"/>
      <c r="BK11651" s="12"/>
    </row>
    <row r="11652" spans="1:63" s="5" customFormat="1">
      <c r="A11652" s="13"/>
      <c r="B11652" s="13"/>
      <c r="C11652" s="45"/>
      <c r="E11652" s="46"/>
      <c r="F11652" s="47"/>
      <c r="G11652" s="48"/>
      <c r="H11652" s="49"/>
      <c r="I11652" s="49"/>
      <c r="J11652" s="49"/>
      <c r="K11652" s="50"/>
      <c r="L11652" s="50"/>
      <c r="M11652" s="50"/>
      <c r="N11652" s="50"/>
      <c r="O11652" s="50"/>
      <c r="P11652" s="50"/>
      <c r="Q11652" s="50"/>
      <c r="R11652" s="51"/>
      <c r="S11652" s="51"/>
      <c r="T11652" s="51"/>
      <c r="U11652" s="51"/>
      <c r="V11652" s="51"/>
      <c r="W11652" s="51"/>
      <c r="X11652" s="44"/>
      <c r="AF11652" s="52"/>
      <c r="AM11652" s="7"/>
      <c r="AN11652" s="7"/>
      <c r="AO11652" s="53"/>
      <c r="AP11652" s="54"/>
      <c r="AQ11652" s="54"/>
      <c r="AR11652" s="7"/>
      <c r="AS11652" s="54"/>
      <c r="AT11652" s="53"/>
      <c r="AU11652" s="7"/>
      <c r="AV11652" s="7"/>
      <c r="AW11652" s="55"/>
      <c r="AX11652" s="56"/>
      <c r="AY11652" s="55"/>
      <c r="AZ11652" s="55"/>
      <c r="BA11652" s="55"/>
      <c r="BB11652" s="11"/>
      <c r="BC11652" s="12"/>
      <c r="BD11652" s="12"/>
      <c r="BE11652" s="12"/>
      <c r="BF11652" s="12"/>
      <c r="BG11652" s="12"/>
      <c r="BH11652" s="12"/>
      <c r="BI11652" s="12"/>
      <c r="BJ11652" s="12"/>
      <c r="BK11652" s="12"/>
    </row>
    <row r="11653" spans="1:63" s="5" customFormat="1">
      <c r="A11653" s="13"/>
      <c r="B11653" s="13"/>
      <c r="C11653" s="45"/>
      <c r="E11653" s="46"/>
      <c r="F11653" s="47"/>
      <c r="G11653" s="48"/>
      <c r="H11653" s="49"/>
      <c r="I11653" s="49"/>
      <c r="J11653" s="49"/>
      <c r="K11653" s="50"/>
      <c r="L11653" s="50"/>
      <c r="M11653" s="50"/>
      <c r="N11653" s="50"/>
      <c r="O11653" s="50"/>
      <c r="P11653" s="50"/>
      <c r="Q11653" s="50"/>
      <c r="R11653" s="51"/>
      <c r="S11653" s="51"/>
      <c r="T11653" s="51"/>
      <c r="U11653" s="51"/>
      <c r="V11653" s="51"/>
      <c r="W11653" s="51"/>
      <c r="X11653" s="44"/>
      <c r="AF11653" s="52"/>
      <c r="AM11653" s="7"/>
      <c r="AN11653" s="7"/>
      <c r="AO11653" s="53"/>
      <c r="AP11653" s="54"/>
      <c r="AQ11653" s="54"/>
      <c r="AR11653" s="7"/>
      <c r="AS11653" s="54"/>
      <c r="AT11653" s="53"/>
      <c r="AU11653" s="7"/>
      <c r="AV11653" s="7"/>
      <c r="AW11653" s="55"/>
      <c r="AX11653" s="56"/>
      <c r="AY11653" s="55"/>
      <c r="AZ11653" s="55"/>
      <c r="BA11653" s="55"/>
      <c r="BB11653" s="11"/>
      <c r="BC11653" s="12"/>
      <c r="BD11653" s="12"/>
      <c r="BE11653" s="12"/>
      <c r="BF11653" s="12"/>
      <c r="BG11653" s="12"/>
      <c r="BH11653" s="12"/>
      <c r="BI11653" s="12"/>
      <c r="BJ11653" s="12"/>
      <c r="BK11653" s="12"/>
    </row>
    <row r="11654" spans="1:63" s="5" customFormat="1">
      <c r="A11654" s="13"/>
      <c r="B11654" s="13"/>
      <c r="C11654" s="45"/>
      <c r="E11654" s="46"/>
      <c r="F11654" s="47"/>
      <c r="G11654" s="48"/>
      <c r="H11654" s="49"/>
      <c r="I11654" s="49"/>
      <c r="J11654" s="49"/>
      <c r="K11654" s="50"/>
      <c r="L11654" s="50"/>
      <c r="M11654" s="50"/>
      <c r="N11654" s="50"/>
      <c r="O11654" s="50"/>
      <c r="P11654" s="50"/>
      <c r="Q11654" s="50"/>
      <c r="R11654" s="51"/>
      <c r="S11654" s="51"/>
      <c r="T11654" s="51"/>
      <c r="U11654" s="51"/>
      <c r="V11654" s="51"/>
      <c r="W11654" s="51"/>
      <c r="X11654" s="44"/>
      <c r="AF11654" s="52"/>
      <c r="AM11654" s="7"/>
      <c r="AN11654" s="7"/>
      <c r="AO11654" s="53"/>
      <c r="AP11654" s="54"/>
      <c r="AQ11654" s="54"/>
      <c r="AR11654" s="7"/>
      <c r="AS11654" s="54"/>
      <c r="AT11654" s="53"/>
      <c r="AU11654" s="7"/>
      <c r="AV11654" s="7"/>
      <c r="AW11654" s="55"/>
      <c r="AX11654" s="56"/>
      <c r="AY11654" s="55"/>
      <c r="AZ11654" s="55"/>
      <c r="BA11654" s="55"/>
      <c r="BB11654" s="11"/>
      <c r="BC11654" s="12"/>
      <c r="BD11654" s="12"/>
      <c r="BE11654" s="12"/>
      <c r="BF11654" s="12"/>
      <c r="BG11654" s="12"/>
      <c r="BH11654" s="12"/>
      <c r="BI11654" s="12"/>
      <c r="BJ11654" s="12"/>
      <c r="BK11654" s="12"/>
    </row>
    <row r="11655" spans="1:63" s="5" customFormat="1">
      <c r="A11655" s="13"/>
      <c r="B11655" s="13"/>
      <c r="C11655" s="45"/>
      <c r="E11655" s="46"/>
      <c r="F11655" s="47"/>
      <c r="G11655" s="48"/>
      <c r="H11655" s="49"/>
      <c r="I11655" s="49"/>
      <c r="J11655" s="49"/>
      <c r="K11655" s="50"/>
      <c r="L11655" s="50"/>
      <c r="M11655" s="50"/>
      <c r="N11655" s="50"/>
      <c r="O11655" s="50"/>
      <c r="P11655" s="50"/>
      <c r="Q11655" s="50"/>
      <c r="R11655" s="51"/>
      <c r="S11655" s="51"/>
      <c r="T11655" s="51"/>
      <c r="U11655" s="51"/>
      <c r="V11655" s="51"/>
      <c r="W11655" s="51"/>
      <c r="X11655" s="44"/>
      <c r="AF11655" s="52"/>
      <c r="AM11655" s="7"/>
      <c r="AN11655" s="7"/>
      <c r="AO11655" s="53"/>
      <c r="AP11655" s="54"/>
      <c r="AQ11655" s="54"/>
      <c r="AR11655" s="7"/>
      <c r="AS11655" s="54"/>
      <c r="AT11655" s="53"/>
      <c r="AU11655" s="7"/>
      <c r="AV11655" s="7"/>
      <c r="AW11655" s="55"/>
      <c r="AX11655" s="56"/>
      <c r="AY11655" s="55"/>
      <c r="AZ11655" s="55"/>
      <c r="BA11655" s="55"/>
      <c r="BB11655" s="11"/>
      <c r="BC11655" s="12"/>
      <c r="BD11655" s="12"/>
      <c r="BE11655" s="12"/>
      <c r="BF11655" s="12"/>
      <c r="BG11655" s="12"/>
      <c r="BH11655" s="12"/>
      <c r="BI11655" s="12"/>
      <c r="BJ11655" s="12"/>
      <c r="BK11655" s="12"/>
    </row>
    <row r="11656" spans="1:63" s="5" customFormat="1">
      <c r="A11656" s="13"/>
      <c r="B11656" s="13"/>
      <c r="C11656" s="45"/>
      <c r="E11656" s="46"/>
      <c r="F11656" s="47"/>
      <c r="G11656" s="48"/>
      <c r="H11656" s="49"/>
      <c r="I11656" s="49"/>
      <c r="J11656" s="49"/>
      <c r="K11656" s="50"/>
      <c r="L11656" s="50"/>
      <c r="M11656" s="50"/>
      <c r="N11656" s="50"/>
      <c r="O11656" s="50"/>
      <c r="P11656" s="50"/>
      <c r="Q11656" s="50"/>
      <c r="R11656" s="51"/>
      <c r="S11656" s="51"/>
      <c r="T11656" s="51"/>
      <c r="U11656" s="51"/>
      <c r="V11656" s="51"/>
      <c r="W11656" s="51"/>
      <c r="X11656" s="44"/>
      <c r="AF11656" s="52"/>
      <c r="AM11656" s="7"/>
      <c r="AN11656" s="7"/>
      <c r="AO11656" s="53"/>
      <c r="AP11656" s="54"/>
      <c r="AQ11656" s="54"/>
      <c r="AR11656" s="7"/>
      <c r="AS11656" s="54"/>
      <c r="AT11656" s="53"/>
      <c r="AU11656" s="7"/>
      <c r="AV11656" s="7"/>
      <c r="AW11656" s="55"/>
      <c r="AX11656" s="56"/>
      <c r="AY11656" s="55"/>
      <c r="AZ11656" s="55"/>
      <c r="BA11656" s="55"/>
      <c r="BB11656" s="11"/>
      <c r="BC11656" s="12"/>
      <c r="BD11656" s="12"/>
      <c r="BE11656" s="12"/>
      <c r="BF11656" s="12"/>
      <c r="BG11656" s="12"/>
      <c r="BH11656" s="12"/>
      <c r="BI11656" s="12"/>
      <c r="BJ11656" s="12"/>
      <c r="BK11656" s="12"/>
    </row>
    <row r="11657" spans="1:63" s="5" customFormat="1">
      <c r="A11657" s="13"/>
      <c r="B11657" s="13"/>
      <c r="C11657" s="45"/>
      <c r="E11657" s="46"/>
      <c r="F11657" s="47"/>
      <c r="G11657" s="48"/>
      <c r="H11657" s="49"/>
      <c r="I11657" s="49"/>
      <c r="J11657" s="49"/>
      <c r="K11657" s="50"/>
      <c r="L11657" s="50"/>
      <c r="M11657" s="50"/>
      <c r="N11657" s="50"/>
      <c r="O11657" s="50"/>
      <c r="P11657" s="50"/>
      <c r="Q11657" s="50"/>
      <c r="R11657" s="51"/>
      <c r="S11657" s="51"/>
      <c r="T11657" s="51"/>
      <c r="U11657" s="51"/>
      <c r="V11657" s="51"/>
      <c r="W11657" s="51"/>
      <c r="X11657" s="44"/>
      <c r="AF11657" s="52"/>
      <c r="AM11657" s="7"/>
      <c r="AN11657" s="7"/>
      <c r="AO11657" s="53"/>
      <c r="AP11657" s="54"/>
      <c r="AQ11657" s="54"/>
      <c r="AR11657" s="7"/>
      <c r="AS11657" s="54"/>
      <c r="AT11657" s="53"/>
      <c r="AU11657" s="7"/>
      <c r="AV11657" s="7"/>
      <c r="AW11657" s="55"/>
      <c r="AX11657" s="56"/>
      <c r="AY11657" s="55"/>
      <c r="AZ11657" s="55"/>
      <c r="BA11657" s="55"/>
      <c r="BB11657" s="11"/>
      <c r="BC11657" s="12"/>
      <c r="BD11657" s="12"/>
      <c r="BE11657" s="12"/>
      <c r="BF11657" s="12"/>
      <c r="BG11657" s="12"/>
      <c r="BH11657" s="12"/>
      <c r="BI11657" s="12"/>
      <c r="BJ11657" s="12"/>
      <c r="BK11657" s="12"/>
    </row>
    <row r="11658" spans="1:63" s="5" customFormat="1">
      <c r="A11658" s="13"/>
      <c r="B11658" s="13"/>
      <c r="C11658" s="45"/>
      <c r="E11658" s="46"/>
      <c r="F11658" s="47"/>
      <c r="G11658" s="48"/>
      <c r="H11658" s="49"/>
      <c r="I11658" s="49"/>
      <c r="J11658" s="49"/>
      <c r="K11658" s="50"/>
      <c r="L11658" s="50"/>
      <c r="M11658" s="50"/>
      <c r="N11658" s="50"/>
      <c r="O11658" s="50"/>
      <c r="P11658" s="50"/>
      <c r="Q11658" s="50"/>
      <c r="R11658" s="51"/>
      <c r="S11658" s="51"/>
      <c r="T11658" s="51"/>
      <c r="U11658" s="51"/>
      <c r="V11658" s="51"/>
      <c r="W11658" s="51"/>
      <c r="X11658" s="44"/>
      <c r="AF11658" s="52"/>
      <c r="AM11658" s="7"/>
      <c r="AN11658" s="7"/>
      <c r="AO11658" s="53"/>
      <c r="AP11658" s="54"/>
      <c r="AQ11658" s="54"/>
      <c r="AR11658" s="7"/>
      <c r="AS11658" s="54"/>
      <c r="AT11658" s="53"/>
      <c r="AU11658" s="7"/>
      <c r="AV11658" s="7"/>
      <c r="AW11658" s="55"/>
      <c r="AX11658" s="56"/>
      <c r="AY11658" s="55"/>
      <c r="AZ11658" s="55"/>
      <c r="BA11658" s="55"/>
      <c r="BB11658" s="11"/>
      <c r="BC11658" s="12"/>
      <c r="BD11658" s="12"/>
      <c r="BE11658" s="12"/>
      <c r="BF11658" s="12"/>
      <c r="BG11658" s="12"/>
      <c r="BH11658" s="12"/>
      <c r="BI11658" s="12"/>
      <c r="BJ11658" s="12"/>
      <c r="BK11658" s="12"/>
    </row>
    <row r="11659" spans="1:63" s="5" customFormat="1">
      <c r="A11659" s="13"/>
      <c r="B11659" s="13"/>
      <c r="C11659" s="45"/>
      <c r="E11659" s="46"/>
      <c r="F11659" s="47"/>
      <c r="G11659" s="48"/>
      <c r="H11659" s="49"/>
      <c r="I11659" s="49"/>
      <c r="J11659" s="49"/>
      <c r="K11659" s="50"/>
      <c r="L11659" s="50"/>
      <c r="M11659" s="50"/>
      <c r="N11659" s="50"/>
      <c r="O11659" s="50"/>
      <c r="P11659" s="50"/>
      <c r="Q11659" s="50"/>
      <c r="R11659" s="51"/>
      <c r="S11659" s="51"/>
      <c r="T11659" s="51"/>
      <c r="U11659" s="51"/>
      <c r="V11659" s="51"/>
      <c r="W11659" s="51"/>
      <c r="X11659" s="44"/>
      <c r="AF11659" s="52"/>
      <c r="AM11659" s="7"/>
      <c r="AN11659" s="7"/>
      <c r="AO11659" s="53"/>
      <c r="AP11659" s="54"/>
      <c r="AQ11659" s="54"/>
      <c r="AR11659" s="7"/>
      <c r="AS11659" s="54"/>
      <c r="AT11659" s="53"/>
      <c r="AU11659" s="7"/>
      <c r="AV11659" s="7"/>
      <c r="AW11659" s="55"/>
      <c r="AX11659" s="56"/>
      <c r="AY11659" s="55"/>
      <c r="AZ11659" s="55"/>
      <c r="BA11659" s="55"/>
      <c r="BB11659" s="11"/>
      <c r="BC11659" s="12"/>
      <c r="BD11659" s="12"/>
      <c r="BE11659" s="12"/>
      <c r="BF11659" s="12"/>
      <c r="BG11659" s="12"/>
      <c r="BH11659" s="12"/>
      <c r="BI11659" s="12"/>
      <c r="BJ11659" s="12"/>
      <c r="BK11659" s="12"/>
    </row>
    <row r="11660" spans="1:63" s="5" customFormat="1">
      <c r="A11660" s="13"/>
      <c r="B11660" s="13"/>
      <c r="C11660" s="45"/>
      <c r="E11660" s="46"/>
      <c r="F11660" s="47"/>
      <c r="G11660" s="48"/>
      <c r="H11660" s="49"/>
      <c r="I11660" s="49"/>
      <c r="J11660" s="49"/>
      <c r="K11660" s="50"/>
      <c r="L11660" s="50"/>
      <c r="M11660" s="50"/>
      <c r="N11660" s="50"/>
      <c r="O11660" s="50"/>
      <c r="P11660" s="50"/>
      <c r="Q11660" s="50"/>
      <c r="R11660" s="51"/>
      <c r="S11660" s="51"/>
      <c r="T11660" s="51"/>
      <c r="U11660" s="51"/>
      <c r="V11660" s="51"/>
      <c r="W11660" s="51"/>
      <c r="X11660" s="44"/>
      <c r="AF11660" s="52"/>
      <c r="AM11660" s="7"/>
      <c r="AN11660" s="7"/>
      <c r="AO11660" s="53"/>
      <c r="AP11660" s="54"/>
      <c r="AQ11660" s="54"/>
      <c r="AR11660" s="7"/>
      <c r="AS11660" s="54"/>
      <c r="AT11660" s="53"/>
      <c r="AU11660" s="7"/>
      <c r="AV11660" s="7"/>
      <c r="AW11660" s="55"/>
      <c r="AX11660" s="56"/>
      <c r="AY11660" s="55"/>
      <c r="AZ11660" s="55"/>
      <c r="BA11660" s="55"/>
      <c r="BB11660" s="11"/>
      <c r="BC11660" s="12"/>
      <c r="BD11660" s="12"/>
      <c r="BE11660" s="12"/>
      <c r="BF11660" s="12"/>
      <c r="BG11660" s="12"/>
      <c r="BH11660" s="12"/>
      <c r="BI11660" s="12"/>
      <c r="BJ11660" s="12"/>
      <c r="BK11660" s="12"/>
    </row>
    <row r="11661" spans="1:63" s="5" customFormat="1">
      <c r="A11661" s="13"/>
      <c r="B11661" s="13"/>
      <c r="C11661" s="45"/>
      <c r="E11661" s="46"/>
      <c r="F11661" s="47"/>
      <c r="G11661" s="48"/>
      <c r="H11661" s="49"/>
      <c r="I11661" s="49"/>
      <c r="J11661" s="49"/>
      <c r="K11661" s="50"/>
      <c r="L11661" s="50"/>
      <c r="M11661" s="50"/>
      <c r="N11661" s="50"/>
      <c r="O11661" s="50"/>
      <c r="P11661" s="50"/>
      <c r="Q11661" s="50"/>
      <c r="R11661" s="51"/>
      <c r="S11661" s="51"/>
      <c r="T11661" s="51"/>
      <c r="U11661" s="51"/>
      <c r="V11661" s="51"/>
      <c r="W11661" s="51"/>
      <c r="X11661" s="44"/>
      <c r="AF11661" s="52"/>
      <c r="AM11661" s="7"/>
      <c r="AN11661" s="7"/>
      <c r="AO11661" s="53"/>
      <c r="AP11661" s="54"/>
      <c r="AQ11661" s="54"/>
      <c r="AR11661" s="7"/>
      <c r="AS11661" s="54"/>
      <c r="AT11661" s="53"/>
      <c r="AU11661" s="7"/>
      <c r="AV11661" s="7"/>
      <c r="AW11661" s="55"/>
      <c r="AX11661" s="56"/>
      <c r="AY11661" s="55"/>
      <c r="AZ11661" s="55"/>
      <c r="BA11661" s="55"/>
      <c r="BB11661" s="11"/>
      <c r="BC11661" s="12"/>
      <c r="BD11661" s="12"/>
      <c r="BE11661" s="12"/>
      <c r="BF11661" s="12"/>
      <c r="BG11661" s="12"/>
      <c r="BH11661" s="12"/>
      <c r="BI11661" s="12"/>
      <c r="BJ11661" s="12"/>
      <c r="BK11661" s="12"/>
    </row>
    <row r="11662" spans="1:63" s="5" customFormat="1">
      <c r="A11662" s="13"/>
      <c r="B11662" s="13"/>
      <c r="C11662" s="45"/>
      <c r="E11662" s="46"/>
      <c r="F11662" s="47"/>
      <c r="G11662" s="48"/>
      <c r="H11662" s="49"/>
      <c r="I11662" s="49"/>
      <c r="J11662" s="49"/>
      <c r="K11662" s="50"/>
      <c r="L11662" s="50"/>
      <c r="M11662" s="50"/>
      <c r="N11662" s="50"/>
      <c r="O11662" s="50"/>
      <c r="P11662" s="50"/>
      <c r="Q11662" s="50"/>
      <c r="R11662" s="51"/>
      <c r="S11662" s="51"/>
      <c r="T11662" s="51"/>
      <c r="U11662" s="51"/>
      <c r="V11662" s="51"/>
      <c r="W11662" s="51"/>
      <c r="X11662" s="44"/>
      <c r="AF11662" s="52"/>
      <c r="AM11662" s="7"/>
      <c r="AN11662" s="7"/>
      <c r="AO11662" s="53"/>
      <c r="AP11662" s="54"/>
      <c r="AQ11662" s="54"/>
      <c r="AR11662" s="7"/>
      <c r="AS11662" s="54"/>
      <c r="AT11662" s="53"/>
      <c r="AU11662" s="7"/>
      <c r="AV11662" s="7"/>
      <c r="AW11662" s="55"/>
      <c r="AX11662" s="56"/>
      <c r="AY11662" s="55"/>
      <c r="AZ11662" s="55"/>
      <c r="BA11662" s="55"/>
      <c r="BB11662" s="11"/>
      <c r="BC11662" s="12"/>
      <c r="BD11662" s="12"/>
      <c r="BE11662" s="12"/>
      <c r="BF11662" s="12"/>
      <c r="BG11662" s="12"/>
      <c r="BH11662" s="12"/>
      <c r="BI11662" s="12"/>
      <c r="BJ11662" s="12"/>
      <c r="BK11662" s="12"/>
    </row>
    <row r="11663" spans="1:63" s="5" customFormat="1">
      <c r="A11663" s="13"/>
      <c r="B11663" s="13"/>
      <c r="C11663" s="45"/>
      <c r="E11663" s="46"/>
      <c r="F11663" s="47"/>
      <c r="G11663" s="48"/>
      <c r="H11663" s="49"/>
      <c r="I11663" s="49"/>
      <c r="J11663" s="49"/>
      <c r="K11663" s="50"/>
      <c r="L11663" s="50"/>
      <c r="M11663" s="50"/>
      <c r="N11663" s="50"/>
      <c r="O11663" s="50"/>
      <c r="P11663" s="50"/>
      <c r="Q11663" s="50"/>
      <c r="R11663" s="51"/>
      <c r="S11663" s="51"/>
      <c r="T11663" s="51"/>
      <c r="U11663" s="51"/>
      <c r="V11663" s="51"/>
      <c r="W11663" s="51"/>
      <c r="X11663" s="44"/>
      <c r="AF11663" s="52"/>
      <c r="AM11663" s="7"/>
      <c r="AN11663" s="7"/>
      <c r="AO11663" s="53"/>
      <c r="AP11663" s="54"/>
      <c r="AQ11663" s="54"/>
      <c r="AR11663" s="7"/>
      <c r="AS11663" s="54"/>
      <c r="AT11663" s="53"/>
      <c r="AU11663" s="7"/>
      <c r="AV11663" s="7"/>
      <c r="AW11663" s="55"/>
      <c r="AX11663" s="56"/>
      <c r="AY11663" s="55"/>
      <c r="AZ11663" s="55"/>
      <c r="BA11663" s="55"/>
      <c r="BB11663" s="11"/>
      <c r="BC11663" s="12"/>
      <c r="BD11663" s="12"/>
      <c r="BE11663" s="12"/>
      <c r="BF11663" s="12"/>
      <c r="BG11663" s="12"/>
      <c r="BH11663" s="12"/>
      <c r="BI11663" s="12"/>
      <c r="BJ11663" s="12"/>
      <c r="BK11663" s="12"/>
    </row>
    <row r="11664" spans="1:63" s="5" customFormat="1">
      <c r="A11664" s="13"/>
      <c r="B11664" s="13"/>
      <c r="C11664" s="45"/>
      <c r="E11664" s="46"/>
      <c r="F11664" s="47"/>
      <c r="G11664" s="48"/>
      <c r="H11664" s="49"/>
      <c r="I11664" s="49"/>
      <c r="J11664" s="49"/>
      <c r="K11664" s="50"/>
      <c r="L11664" s="50"/>
      <c r="M11664" s="50"/>
      <c r="N11664" s="50"/>
      <c r="O11664" s="50"/>
      <c r="P11664" s="50"/>
      <c r="Q11664" s="50"/>
      <c r="R11664" s="51"/>
      <c r="S11664" s="51"/>
      <c r="T11664" s="51"/>
      <c r="U11664" s="51"/>
      <c r="V11664" s="51"/>
      <c r="W11664" s="51"/>
      <c r="X11664" s="44"/>
      <c r="AF11664" s="52"/>
      <c r="AM11664" s="7"/>
      <c r="AN11664" s="7"/>
      <c r="AO11664" s="53"/>
      <c r="AP11664" s="54"/>
      <c r="AQ11664" s="54"/>
      <c r="AR11664" s="7"/>
      <c r="AS11664" s="54"/>
      <c r="AT11664" s="53"/>
      <c r="AU11664" s="7"/>
      <c r="AV11664" s="7"/>
      <c r="AW11664" s="55"/>
      <c r="AX11664" s="56"/>
      <c r="AY11664" s="55"/>
      <c r="AZ11664" s="55"/>
      <c r="BA11664" s="55"/>
      <c r="BB11664" s="11"/>
      <c r="BC11664" s="12"/>
      <c r="BD11664" s="12"/>
      <c r="BE11664" s="12"/>
      <c r="BF11664" s="12"/>
      <c r="BG11664" s="12"/>
      <c r="BH11664" s="12"/>
      <c r="BI11664" s="12"/>
      <c r="BJ11664" s="12"/>
      <c r="BK11664" s="12"/>
    </row>
    <row r="11665" spans="1:63" s="5" customFormat="1">
      <c r="A11665" s="13"/>
      <c r="B11665" s="13"/>
      <c r="C11665" s="45"/>
      <c r="E11665" s="46"/>
      <c r="F11665" s="47"/>
      <c r="G11665" s="48"/>
      <c r="H11665" s="49"/>
      <c r="I11665" s="49"/>
      <c r="J11665" s="49"/>
      <c r="K11665" s="50"/>
      <c r="L11665" s="50"/>
      <c r="M11665" s="50"/>
      <c r="N11665" s="50"/>
      <c r="O11665" s="50"/>
      <c r="P11665" s="50"/>
      <c r="Q11665" s="50"/>
      <c r="R11665" s="51"/>
      <c r="S11665" s="51"/>
      <c r="T11665" s="51"/>
      <c r="U11665" s="51"/>
      <c r="V11665" s="51"/>
      <c r="W11665" s="51"/>
      <c r="X11665" s="44"/>
      <c r="AF11665" s="52"/>
      <c r="AM11665" s="7"/>
      <c r="AN11665" s="7"/>
      <c r="AO11665" s="53"/>
      <c r="AP11665" s="54"/>
      <c r="AQ11665" s="54"/>
      <c r="AR11665" s="7"/>
      <c r="AS11665" s="54"/>
      <c r="AT11665" s="53"/>
      <c r="AU11665" s="7"/>
      <c r="AV11665" s="7"/>
      <c r="AW11665" s="55"/>
      <c r="AX11665" s="56"/>
      <c r="AY11665" s="55"/>
      <c r="AZ11665" s="55"/>
      <c r="BA11665" s="55"/>
      <c r="BB11665" s="11"/>
      <c r="BC11665" s="12"/>
      <c r="BD11665" s="12"/>
      <c r="BE11665" s="12"/>
      <c r="BF11665" s="12"/>
      <c r="BG11665" s="12"/>
      <c r="BH11665" s="12"/>
      <c r="BI11665" s="12"/>
      <c r="BJ11665" s="12"/>
      <c r="BK11665" s="12"/>
    </row>
    <row r="11666" spans="1:63" s="5" customFormat="1">
      <c r="A11666" s="13"/>
      <c r="B11666" s="13"/>
      <c r="C11666" s="45"/>
      <c r="E11666" s="46"/>
      <c r="F11666" s="47"/>
      <c r="G11666" s="48"/>
      <c r="H11666" s="49"/>
      <c r="I11666" s="49"/>
      <c r="J11666" s="49"/>
      <c r="K11666" s="50"/>
      <c r="L11666" s="50"/>
      <c r="M11666" s="50"/>
      <c r="N11666" s="50"/>
      <c r="O11666" s="50"/>
      <c r="P11666" s="50"/>
      <c r="Q11666" s="50"/>
      <c r="R11666" s="51"/>
      <c r="S11666" s="51"/>
      <c r="T11666" s="51"/>
      <c r="U11666" s="51"/>
      <c r="V11666" s="51"/>
      <c r="W11666" s="51"/>
      <c r="X11666" s="44"/>
      <c r="AF11666" s="52"/>
      <c r="AM11666" s="7"/>
      <c r="AN11666" s="7"/>
      <c r="AO11666" s="53"/>
      <c r="AP11666" s="54"/>
      <c r="AQ11666" s="54"/>
      <c r="AR11666" s="7"/>
      <c r="AS11666" s="54"/>
      <c r="AT11666" s="53"/>
      <c r="AU11666" s="7"/>
      <c r="AV11666" s="7"/>
      <c r="AW11666" s="55"/>
      <c r="AX11666" s="56"/>
      <c r="AY11666" s="55"/>
      <c r="AZ11666" s="55"/>
      <c r="BA11666" s="55"/>
      <c r="BB11666" s="11"/>
      <c r="BC11666" s="12"/>
      <c r="BD11666" s="12"/>
      <c r="BE11666" s="12"/>
      <c r="BF11666" s="12"/>
      <c r="BG11666" s="12"/>
      <c r="BH11666" s="12"/>
      <c r="BI11666" s="12"/>
      <c r="BJ11666" s="12"/>
      <c r="BK11666" s="12"/>
    </row>
    <row r="11667" spans="1:63" s="5" customFormat="1">
      <c r="A11667" s="13"/>
      <c r="B11667" s="13"/>
      <c r="C11667" s="45"/>
      <c r="E11667" s="46"/>
      <c r="F11667" s="47"/>
      <c r="G11667" s="48"/>
      <c r="H11667" s="49"/>
      <c r="I11667" s="49"/>
      <c r="J11667" s="49"/>
      <c r="K11667" s="50"/>
      <c r="L11667" s="50"/>
      <c r="M11667" s="50"/>
      <c r="N11667" s="50"/>
      <c r="O11667" s="50"/>
      <c r="P11667" s="50"/>
      <c r="Q11667" s="50"/>
      <c r="R11667" s="51"/>
      <c r="S11667" s="51"/>
      <c r="T11667" s="51"/>
      <c r="U11667" s="51"/>
      <c r="V11667" s="51"/>
      <c r="W11667" s="51"/>
      <c r="X11667" s="44"/>
      <c r="AF11667" s="52"/>
      <c r="AM11667" s="7"/>
      <c r="AN11667" s="7"/>
      <c r="AO11667" s="53"/>
      <c r="AP11667" s="54"/>
      <c r="AQ11667" s="54"/>
      <c r="AR11667" s="7"/>
      <c r="AS11667" s="54"/>
      <c r="AT11667" s="53"/>
      <c r="AU11667" s="7"/>
      <c r="AV11667" s="7"/>
      <c r="AW11667" s="55"/>
      <c r="AX11667" s="56"/>
      <c r="AY11667" s="55"/>
      <c r="AZ11667" s="55"/>
      <c r="BA11667" s="55"/>
      <c r="BB11667" s="11"/>
      <c r="BC11667" s="12"/>
      <c r="BD11667" s="12"/>
      <c r="BE11667" s="12"/>
      <c r="BF11667" s="12"/>
      <c r="BG11667" s="12"/>
      <c r="BH11667" s="12"/>
      <c r="BI11667" s="12"/>
      <c r="BJ11667" s="12"/>
      <c r="BK11667" s="12"/>
    </row>
    <row r="11668" spans="1:63" s="5" customFormat="1">
      <c r="A11668" s="13"/>
      <c r="B11668" s="13"/>
      <c r="C11668" s="45"/>
      <c r="E11668" s="46"/>
      <c r="F11668" s="47"/>
      <c r="G11668" s="48"/>
      <c r="H11668" s="49"/>
      <c r="I11668" s="49"/>
      <c r="J11668" s="49"/>
      <c r="K11668" s="50"/>
      <c r="L11668" s="50"/>
      <c r="M11668" s="50"/>
      <c r="N11668" s="50"/>
      <c r="O11668" s="50"/>
      <c r="P11668" s="50"/>
      <c r="Q11668" s="50"/>
      <c r="R11668" s="51"/>
      <c r="S11668" s="51"/>
      <c r="T11668" s="51"/>
      <c r="U11668" s="51"/>
      <c r="V11668" s="51"/>
      <c r="W11668" s="51"/>
      <c r="X11668" s="44"/>
      <c r="AF11668" s="52"/>
      <c r="AM11668" s="7"/>
      <c r="AN11668" s="7"/>
      <c r="AO11668" s="53"/>
      <c r="AP11668" s="54"/>
      <c r="AQ11668" s="54"/>
      <c r="AR11668" s="7"/>
      <c r="AS11668" s="54"/>
      <c r="AT11668" s="53"/>
      <c r="AU11668" s="7"/>
      <c r="AV11668" s="7"/>
      <c r="AW11668" s="55"/>
      <c r="AX11668" s="56"/>
      <c r="AY11668" s="55"/>
      <c r="AZ11668" s="55"/>
      <c r="BA11668" s="55"/>
      <c r="BB11668" s="11"/>
      <c r="BC11668" s="12"/>
      <c r="BD11668" s="12"/>
      <c r="BE11668" s="12"/>
      <c r="BF11668" s="12"/>
      <c r="BG11668" s="12"/>
      <c r="BH11668" s="12"/>
      <c r="BI11668" s="12"/>
      <c r="BJ11668" s="12"/>
      <c r="BK11668" s="12"/>
    </row>
    <row r="11669" spans="1:63" s="5" customFormat="1">
      <c r="A11669" s="13"/>
      <c r="B11669" s="13"/>
      <c r="C11669" s="45"/>
      <c r="E11669" s="46"/>
      <c r="F11669" s="47"/>
      <c r="G11669" s="48"/>
      <c r="H11669" s="49"/>
      <c r="I11669" s="49"/>
      <c r="J11669" s="49"/>
      <c r="K11669" s="50"/>
      <c r="L11669" s="50"/>
      <c r="M11669" s="50"/>
      <c r="N11669" s="50"/>
      <c r="O11669" s="50"/>
      <c r="P11669" s="50"/>
      <c r="Q11669" s="50"/>
      <c r="R11669" s="51"/>
      <c r="S11669" s="51"/>
      <c r="T11669" s="51"/>
      <c r="U11669" s="51"/>
      <c r="V11669" s="51"/>
      <c r="W11669" s="51"/>
      <c r="X11669" s="44"/>
      <c r="AF11669" s="52"/>
      <c r="AM11669" s="7"/>
      <c r="AN11669" s="7"/>
      <c r="AO11669" s="53"/>
      <c r="AP11669" s="54"/>
      <c r="AQ11669" s="54"/>
      <c r="AR11669" s="7"/>
      <c r="AS11669" s="54"/>
      <c r="AT11669" s="53"/>
      <c r="AU11669" s="7"/>
      <c r="AV11669" s="7"/>
      <c r="AW11669" s="55"/>
      <c r="AX11669" s="56"/>
      <c r="AY11669" s="55"/>
      <c r="AZ11669" s="55"/>
      <c r="BA11669" s="55"/>
      <c r="BB11669" s="11"/>
      <c r="BC11669" s="12"/>
      <c r="BD11669" s="12"/>
      <c r="BE11669" s="12"/>
      <c r="BF11669" s="12"/>
      <c r="BG11669" s="12"/>
      <c r="BH11669" s="12"/>
      <c r="BI11669" s="12"/>
      <c r="BJ11669" s="12"/>
      <c r="BK11669" s="12"/>
    </row>
    <row r="11670" spans="1:63" s="5" customFormat="1">
      <c r="A11670" s="13"/>
      <c r="B11670" s="13"/>
      <c r="C11670" s="45"/>
      <c r="E11670" s="46"/>
      <c r="F11670" s="47"/>
      <c r="G11670" s="48"/>
      <c r="H11670" s="49"/>
      <c r="I11670" s="49"/>
      <c r="J11670" s="49"/>
      <c r="K11670" s="50"/>
      <c r="L11670" s="50"/>
      <c r="M11670" s="50"/>
      <c r="N11670" s="50"/>
      <c r="O11670" s="50"/>
      <c r="P11670" s="50"/>
      <c r="Q11670" s="50"/>
      <c r="R11670" s="51"/>
      <c r="S11670" s="51"/>
      <c r="T11670" s="51"/>
      <c r="U11670" s="51"/>
      <c r="V11670" s="51"/>
      <c r="W11670" s="51"/>
      <c r="X11670" s="44"/>
      <c r="AF11670" s="52"/>
      <c r="AM11670" s="7"/>
      <c r="AN11670" s="7"/>
      <c r="AO11670" s="53"/>
      <c r="AP11670" s="54"/>
      <c r="AQ11670" s="54"/>
      <c r="AR11670" s="7"/>
      <c r="AS11670" s="54"/>
      <c r="AT11670" s="53"/>
      <c r="AU11670" s="7"/>
      <c r="AV11670" s="7"/>
      <c r="AW11670" s="55"/>
      <c r="AX11670" s="56"/>
      <c r="AY11670" s="55"/>
      <c r="AZ11670" s="55"/>
      <c r="BA11670" s="55"/>
      <c r="BB11670" s="11"/>
      <c r="BC11670" s="12"/>
      <c r="BD11670" s="12"/>
      <c r="BE11670" s="12"/>
      <c r="BF11670" s="12"/>
      <c r="BG11670" s="12"/>
      <c r="BH11670" s="12"/>
      <c r="BI11670" s="12"/>
      <c r="BJ11670" s="12"/>
      <c r="BK11670" s="12"/>
    </row>
    <row r="11671" spans="1:63" s="5" customFormat="1">
      <c r="A11671" s="13"/>
      <c r="B11671" s="13"/>
      <c r="C11671" s="45"/>
      <c r="E11671" s="46"/>
      <c r="F11671" s="47"/>
      <c r="G11671" s="48"/>
      <c r="H11671" s="49"/>
      <c r="I11671" s="49"/>
      <c r="J11671" s="49"/>
      <c r="K11671" s="50"/>
      <c r="L11671" s="50"/>
      <c r="M11671" s="50"/>
      <c r="N11671" s="50"/>
      <c r="O11671" s="50"/>
      <c r="P11671" s="50"/>
      <c r="Q11671" s="50"/>
      <c r="R11671" s="51"/>
      <c r="S11671" s="51"/>
      <c r="T11671" s="51"/>
      <c r="U11671" s="51"/>
      <c r="V11671" s="51"/>
      <c r="W11671" s="51"/>
      <c r="X11671" s="44"/>
      <c r="AF11671" s="52"/>
      <c r="AM11671" s="7"/>
      <c r="AN11671" s="7"/>
      <c r="AO11671" s="53"/>
      <c r="AP11671" s="54"/>
      <c r="AQ11671" s="54"/>
      <c r="AR11671" s="7"/>
      <c r="AS11671" s="54"/>
      <c r="AT11671" s="53"/>
      <c r="AU11671" s="7"/>
      <c r="AV11671" s="7"/>
      <c r="AW11671" s="55"/>
      <c r="AX11671" s="56"/>
      <c r="AY11671" s="55"/>
      <c r="AZ11671" s="55"/>
      <c r="BA11671" s="55"/>
      <c r="BB11671" s="11"/>
      <c r="BC11671" s="12"/>
      <c r="BD11671" s="12"/>
      <c r="BE11671" s="12"/>
      <c r="BF11671" s="12"/>
      <c r="BG11671" s="12"/>
      <c r="BH11671" s="12"/>
      <c r="BI11671" s="12"/>
      <c r="BJ11671" s="12"/>
      <c r="BK11671" s="12"/>
    </row>
    <row r="11672" spans="1:63" s="5" customFormat="1">
      <c r="A11672" s="13"/>
      <c r="B11672" s="13"/>
      <c r="C11672" s="45"/>
      <c r="E11672" s="46"/>
      <c r="F11672" s="47"/>
      <c r="G11672" s="48"/>
      <c r="H11672" s="49"/>
      <c r="I11672" s="49"/>
      <c r="J11672" s="49"/>
      <c r="K11672" s="50"/>
      <c r="L11672" s="50"/>
      <c r="M11672" s="50"/>
      <c r="N11672" s="50"/>
      <c r="O11672" s="50"/>
      <c r="P11672" s="50"/>
      <c r="Q11672" s="50"/>
      <c r="R11672" s="51"/>
      <c r="S11672" s="51"/>
      <c r="T11672" s="51"/>
      <c r="U11672" s="51"/>
      <c r="V11672" s="51"/>
      <c r="W11672" s="51"/>
      <c r="X11672" s="44"/>
      <c r="AF11672" s="52"/>
      <c r="AM11672" s="7"/>
      <c r="AN11672" s="7"/>
      <c r="AO11672" s="53"/>
      <c r="AP11672" s="54"/>
      <c r="AQ11672" s="54"/>
      <c r="AR11672" s="7"/>
      <c r="AS11672" s="54"/>
      <c r="AT11672" s="53"/>
      <c r="AU11672" s="7"/>
      <c r="AV11672" s="7"/>
      <c r="AW11672" s="55"/>
      <c r="AX11672" s="56"/>
      <c r="AY11672" s="55"/>
      <c r="AZ11672" s="55"/>
      <c r="BA11672" s="55"/>
      <c r="BB11672" s="11"/>
      <c r="BC11672" s="12"/>
      <c r="BD11672" s="12"/>
      <c r="BE11672" s="12"/>
      <c r="BF11672" s="12"/>
      <c r="BG11672" s="12"/>
      <c r="BH11672" s="12"/>
      <c r="BI11672" s="12"/>
      <c r="BJ11672" s="12"/>
      <c r="BK11672" s="12"/>
    </row>
    <row r="11673" spans="1:63" s="5" customFormat="1">
      <c r="A11673" s="13"/>
      <c r="B11673" s="13"/>
      <c r="C11673" s="45"/>
      <c r="E11673" s="46"/>
      <c r="F11673" s="47"/>
      <c r="G11673" s="48"/>
      <c r="H11673" s="49"/>
      <c r="I11673" s="49"/>
      <c r="J11673" s="49"/>
      <c r="K11673" s="50"/>
      <c r="L11673" s="50"/>
      <c r="M11673" s="50"/>
      <c r="N11673" s="50"/>
      <c r="O11673" s="50"/>
      <c r="P11673" s="50"/>
      <c r="Q11673" s="50"/>
      <c r="R11673" s="51"/>
      <c r="S11673" s="51"/>
      <c r="T11673" s="51"/>
      <c r="U11673" s="51"/>
      <c r="V11673" s="51"/>
      <c r="W11673" s="51"/>
      <c r="X11673" s="44"/>
      <c r="AF11673" s="52"/>
      <c r="AM11673" s="7"/>
      <c r="AN11673" s="7"/>
      <c r="AO11673" s="53"/>
      <c r="AP11673" s="54"/>
      <c r="AQ11673" s="54"/>
      <c r="AR11673" s="7"/>
      <c r="AS11673" s="54"/>
      <c r="AT11673" s="53"/>
      <c r="AU11673" s="7"/>
      <c r="AV11673" s="7"/>
      <c r="AW11673" s="55"/>
      <c r="AX11673" s="56"/>
      <c r="AY11673" s="55"/>
      <c r="AZ11673" s="55"/>
      <c r="BA11673" s="55"/>
      <c r="BB11673" s="11"/>
      <c r="BC11673" s="12"/>
      <c r="BD11673" s="12"/>
      <c r="BE11673" s="12"/>
      <c r="BF11673" s="12"/>
      <c r="BG11673" s="12"/>
      <c r="BH11673" s="12"/>
      <c r="BI11673" s="12"/>
      <c r="BJ11673" s="12"/>
      <c r="BK11673" s="12"/>
    </row>
    <row r="11674" spans="1:63" s="5" customFormat="1">
      <c r="A11674" s="13"/>
      <c r="B11674" s="13"/>
      <c r="C11674" s="45"/>
      <c r="E11674" s="46"/>
      <c r="F11674" s="47"/>
      <c r="G11674" s="48"/>
      <c r="H11674" s="49"/>
      <c r="I11674" s="49"/>
      <c r="J11674" s="49"/>
      <c r="K11674" s="50"/>
      <c r="L11674" s="50"/>
      <c r="M11674" s="50"/>
      <c r="N11674" s="50"/>
      <c r="O11674" s="50"/>
      <c r="P11674" s="50"/>
      <c r="Q11674" s="50"/>
      <c r="R11674" s="51"/>
      <c r="S11674" s="51"/>
      <c r="T11674" s="51"/>
      <c r="U11674" s="51"/>
      <c r="V11674" s="51"/>
      <c r="W11674" s="51"/>
      <c r="X11674" s="44"/>
      <c r="AF11674" s="52"/>
      <c r="AM11674" s="7"/>
      <c r="AN11674" s="7"/>
      <c r="AO11674" s="53"/>
      <c r="AP11674" s="54"/>
      <c r="AQ11674" s="54"/>
      <c r="AR11674" s="7"/>
      <c r="AS11674" s="54"/>
      <c r="AT11674" s="53"/>
      <c r="AU11674" s="7"/>
      <c r="AV11674" s="7"/>
      <c r="AW11674" s="55"/>
      <c r="AX11674" s="56"/>
      <c r="AY11674" s="55"/>
      <c r="AZ11674" s="55"/>
      <c r="BA11674" s="55"/>
      <c r="BB11674" s="11"/>
      <c r="BC11674" s="12"/>
      <c r="BD11674" s="12"/>
      <c r="BE11674" s="12"/>
      <c r="BF11674" s="12"/>
      <c r="BG11674" s="12"/>
      <c r="BH11674" s="12"/>
      <c r="BI11674" s="12"/>
      <c r="BJ11674" s="12"/>
      <c r="BK11674" s="12"/>
    </row>
    <row r="11675" spans="1:63" s="5" customFormat="1">
      <c r="A11675" s="13"/>
      <c r="B11675" s="13"/>
      <c r="C11675" s="45"/>
      <c r="E11675" s="46"/>
      <c r="F11675" s="47"/>
      <c r="G11675" s="48"/>
      <c r="H11675" s="49"/>
      <c r="I11675" s="49"/>
      <c r="J11675" s="49"/>
      <c r="K11675" s="50"/>
      <c r="L11675" s="50"/>
      <c r="M11675" s="50"/>
      <c r="N11675" s="50"/>
      <c r="O11675" s="50"/>
      <c r="P11675" s="50"/>
      <c r="Q11675" s="50"/>
      <c r="R11675" s="51"/>
      <c r="S11675" s="51"/>
      <c r="T11675" s="51"/>
      <c r="U11675" s="51"/>
      <c r="V11675" s="51"/>
      <c r="W11675" s="51"/>
      <c r="X11675" s="44"/>
      <c r="AF11675" s="52"/>
      <c r="AM11675" s="7"/>
      <c r="AN11675" s="7"/>
      <c r="AO11675" s="53"/>
      <c r="AP11675" s="54"/>
      <c r="AQ11675" s="54"/>
      <c r="AR11675" s="7"/>
      <c r="AS11675" s="54"/>
      <c r="AT11675" s="53"/>
      <c r="AU11675" s="7"/>
      <c r="AV11675" s="7"/>
      <c r="AW11675" s="55"/>
      <c r="AX11675" s="56"/>
      <c r="AY11675" s="55"/>
      <c r="AZ11675" s="55"/>
      <c r="BA11675" s="55"/>
      <c r="BB11675" s="11"/>
      <c r="BC11675" s="12"/>
      <c r="BD11675" s="12"/>
      <c r="BE11675" s="12"/>
      <c r="BF11675" s="12"/>
      <c r="BG11675" s="12"/>
      <c r="BH11675" s="12"/>
      <c r="BI11675" s="12"/>
      <c r="BJ11675" s="12"/>
      <c r="BK11675" s="12"/>
    </row>
    <row r="11676" spans="1:63" s="5" customFormat="1">
      <c r="A11676" s="13"/>
      <c r="B11676" s="13"/>
      <c r="C11676" s="45"/>
      <c r="E11676" s="46"/>
      <c r="F11676" s="47"/>
      <c r="G11676" s="48"/>
      <c r="H11676" s="49"/>
      <c r="I11676" s="49"/>
      <c r="J11676" s="49"/>
      <c r="K11676" s="50"/>
      <c r="L11676" s="50"/>
      <c r="M11676" s="50"/>
      <c r="N11676" s="50"/>
      <c r="O11676" s="50"/>
      <c r="P11676" s="50"/>
      <c r="Q11676" s="50"/>
      <c r="R11676" s="51"/>
      <c r="S11676" s="51"/>
      <c r="T11676" s="51"/>
      <c r="U11676" s="51"/>
      <c r="V11676" s="51"/>
      <c r="W11676" s="51"/>
      <c r="X11676" s="44"/>
      <c r="AF11676" s="52"/>
      <c r="AM11676" s="7"/>
      <c r="AN11676" s="7"/>
      <c r="AO11676" s="53"/>
      <c r="AP11676" s="54"/>
      <c r="AQ11676" s="54"/>
      <c r="AR11676" s="7"/>
      <c r="AS11676" s="54"/>
      <c r="AT11676" s="53"/>
      <c r="AU11676" s="7"/>
      <c r="AV11676" s="7"/>
      <c r="AW11676" s="55"/>
      <c r="AX11676" s="56"/>
      <c r="AY11676" s="55"/>
      <c r="AZ11676" s="55"/>
      <c r="BA11676" s="55"/>
      <c r="BB11676" s="11"/>
      <c r="BC11676" s="12"/>
      <c r="BD11676" s="12"/>
      <c r="BE11676" s="12"/>
      <c r="BF11676" s="12"/>
      <c r="BG11676" s="12"/>
      <c r="BH11676" s="12"/>
      <c r="BI11676" s="12"/>
      <c r="BJ11676" s="12"/>
      <c r="BK11676" s="12"/>
    </row>
    <row r="11677" spans="1:63" s="5" customFormat="1">
      <c r="A11677" s="13"/>
      <c r="B11677" s="13"/>
      <c r="C11677" s="45"/>
      <c r="E11677" s="46"/>
      <c r="F11677" s="47"/>
      <c r="G11677" s="48"/>
      <c r="H11677" s="49"/>
      <c r="I11677" s="49"/>
      <c r="J11677" s="49"/>
      <c r="K11677" s="50"/>
      <c r="L11677" s="50"/>
      <c r="M11677" s="50"/>
      <c r="N11677" s="50"/>
      <c r="O11677" s="50"/>
      <c r="P11677" s="50"/>
      <c r="Q11677" s="50"/>
      <c r="R11677" s="51"/>
      <c r="S11677" s="51"/>
      <c r="T11677" s="51"/>
      <c r="U11677" s="51"/>
      <c r="V11677" s="51"/>
      <c r="W11677" s="51"/>
      <c r="X11677" s="44"/>
      <c r="AF11677" s="52"/>
      <c r="AM11677" s="7"/>
      <c r="AN11677" s="7"/>
      <c r="AO11677" s="53"/>
      <c r="AP11677" s="54"/>
      <c r="AQ11677" s="54"/>
      <c r="AR11677" s="7"/>
      <c r="AS11677" s="54"/>
      <c r="AT11677" s="53"/>
      <c r="AU11677" s="7"/>
      <c r="AV11677" s="7"/>
      <c r="AW11677" s="55"/>
      <c r="AX11677" s="56"/>
      <c r="AY11677" s="55"/>
      <c r="AZ11677" s="55"/>
      <c r="BA11677" s="55"/>
      <c r="BB11677" s="11"/>
      <c r="BC11677" s="12"/>
      <c r="BD11677" s="12"/>
      <c r="BE11677" s="12"/>
      <c r="BF11677" s="12"/>
      <c r="BG11677" s="12"/>
      <c r="BH11677" s="12"/>
      <c r="BI11677" s="12"/>
      <c r="BJ11677" s="12"/>
      <c r="BK11677" s="12"/>
    </row>
    <row r="11678" spans="1:63" s="5" customFormat="1">
      <c r="A11678" s="13"/>
      <c r="B11678" s="13"/>
      <c r="C11678" s="45"/>
      <c r="E11678" s="46"/>
      <c r="F11678" s="47"/>
      <c r="G11678" s="48"/>
      <c r="H11678" s="49"/>
      <c r="I11678" s="49"/>
      <c r="J11678" s="49"/>
      <c r="K11678" s="50"/>
      <c r="L11678" s="50"/>
      <c r="M11678" s="50"/>
      <c r="N11678" s="50"/>
      <c r="O11678" s="50"/>
      <c r="P11678" s="50"/>
      <c r="Q11678" s="50"/>
      <c r="R11678" s="51"/>
      <c r="S11678" s="51"/>
      <c r="T11678" s="51"/>
      <c r="U11678" s="51"/>
      <c r="V11678" s="51"/>
      <c r="W11678" s="51"/>
      <c r="X11678" s="44"/>
      <c r="AF11678" s="52"/>
      <c r="AM11678" s="7"/>
      <c r="AN11678" s="7"/>
      <c r="AO11678" s="53"/>
      <c r="AP11678" s="54"/>
      <c r="AQ11678" s="54"/>
      <c r="AR11678" s="7"/>
      <c r="AS11678" s="54"/>
      <c r="AT11678" s="53"/>
      <c r="AU11678" s="7"/>
      <c r="AV11678" s="7"/>
      <c r="AW11678" s="55"/>
      <c r="AX11678" s="56"/>
      <c r="AY11678" s="55"/>
      <c r="AZ11678" s="55"/>
      <c r="BA11678" s="55"/>
      <c r="BB11678" s="11"/>
      <c r="BC11678" s="12"/>
      <c r="BD11678" s="12"/>
      <c r="BE11678" s="12"/>
      <c r="BF11678" s="12"/>
      <c r="BG11678" s="12"/>
      <c r="BH11678" s="12"/>
      <c r="BI11678" s="12"/>
      <c r="BJ11678" s="12"/>
      <c r="BK11678" s="12"/>
    </row>
    <row r="11679" spans="1:63" s="5" customFormat="1">
      <c r="A11679" s="13"/>
      <c r="B11679" s="13"/>
      <c r="C11679" s="45"/>
      <c r="E11679" s="46"/>
      <c r="F11679" s="47"/>
      <c r="G11679" s="48"/>
      <c r="H11679" s="49"/>
      <c r="I11679" s="49"/>
      <c r="J11679" s="49"/>
      <c r="K11679" s="50"/>
      <c r="L11679" s="50"/>
      <c r="M11679" s="50"/>
      <c r="N11679" s="50"/>
      <c r="O11679" s="50"/>
      <c r="P11679" s="50"/>
      <c r="Q11679" s="50"/>
      <c r="R11679" s="51"/>
      <c r="S11679" s="51"/>
      <c r="T11679" s="51"/>
      <c r="U11679" s="51"/>
      <c r="V11679" s="51"/>
      <c r="W11679" s="51"/>
      <c r="X11679" s="44"/>
      <c r="AF11679" s="52"/>
      <c r="AM11679" s="7"/>
      <c r="AN11679" s="7"/>
      <c r="AO11679" s="53"/>
      <c r="AP11679" s="54"/>
      <c r="AQ11679" s="54"/>
      <c r="AR11679" s="7"/>
      <c r="AS11679" s="54"/>
      <c r="AT11679" s="53"/>
      <c r="AU11679" s="7"/>
      <c r="AV11679" s="7"/>
      <c r="AW11679" s="55"/>
      <c r="AX11679" s="56"/>
      <c r="AY11679" s="55"/>
      <c r="AZ11679" s="55"/>
      <c r="BA11679" s="55"/>
      <c r="BB11679" s="11"/>
      <c r="BC11679" s="12"/>
      <c r="BD11679" s="12"/>
      <c r="BE11679" s="12"/>
      <c r="BF11679" s="12"/>
      <c r="BG11679" s="12"/>
      <c r="BH11679" s="12"/>
      <c r="BI11679" s="12"/>
      <c r="BJ11679" s="12"/>
      <c r="BK11679" s="12"/>
    </row>
    <row r="11680" spans="1:63" s="5" customFormat="1">
      <c r="A11680" s="13"/>
      <c r="B11680" s="13"/>
      <c r="C11680" s="45"/>
      <c r="E11680" s="46"/>
      <c r="F11680" s="47"/>
      <c r="G11680" s="48"/>
      <c r="H11680" s="49"/>
      <c r="I11680" s="49"/>
      <c r="J11680" s="49"/>
      <c r="K11680" s="50"/>
      <c r="L11680" s="50"/>
      <c r="M11680" s="50"/>
      <c r="N11680" s="50"/>
      <c r="O11680" s="50"/>
      <c r="P11680" s="50"/>
      <c r="Q11680" s="50"/>
      <c r="R11680" s="51"/>
      <c r="S11680" s="51"/>
      <c r="T11680" s="51"/>
      <c r="U11680" s="51"/>
      <c r="V11680" s="51"/>
      <c r="W11680" s="51"/>
      <c r="X11680" s="44"/>
      <c r="AF11680" s="52"/>
      <c r="AM11680" s="7"/>
      <c r="AN11680" s="7"/>
      <c r="AO11680" s="53"/>
      <c r="AP11680" s="54"/>
      <c r="AQ11680" s="54"/>
      <c r="AR11680" s="7"/>
      <c r="AS11680" s="54"/>
      <c r="AT11680" s="53"/>
      <c r="AU11680" s="7"/>
      <c r="AV11680" s="7"/>
      <c r="AW11680" s="55"/>
      <c r="AX11680" s="56"/>
      <c r="AY11680" s="55"/>
      <c r="AZ11680" s="55"/>
      <c r="BA11680" s="55"/>
      <c r="BB11680" s="11"/>
      <c r="BC11680" s="12"/>
      <c r="BD11680" s="12"/>
      <c r="BE11680" s="12"/>
      <c r="BF11680" s="12"/>
      <c r="BG11680" s="12"/>
      <c r="BH11680" s="12"/>
      <c r="BI11680" s="12"/>
      <c r="BJ11680" s="12"/>
      <c r="BK11680" s="12"/>
    </row>
    <row r="11681" spans="1:63" s="5" customFormat="1">
      <c r="A11681" s="13"/>
      <c r="B11681" s="13"/>
      <c r="C11681" s="45"/>
      <c r="E11681" s="46"/>
      <c r="F11681" s="47"/>
      <c r="G11681" s="48"/>
      <c r="H11681" s="49"/>
      <c r="I11681" s="49"/>
      <c r="J11681" s="49"/>
      <c r="K11681" s="50"/>
      <c r="L11681" s="50"/>
      <c r="M11681" s="50"/>
      <c r="N11681" s="50"/>
      <c r="O11681" s="50"/>
      <c r="P11681" s="50"/>
      <c r="Q11681" s="50"/>
      <c r="R11681" s="51"/>
      <c r="S11681" s="51"/>
      <c r="T11681" s="51"/>
      <c r="U11681" s="51"/>
      <c r="V11681" s="51"/>
      <c r="W11681" s="51"/>
      <c r="X11681" s="44"/>
      <c r="AF11681" s="52"/>
      <c r="AM11681" s="7"/>
      <c r="AN11681" s="7"/>
      <c r="AO11681" s="53"/>
      <c r="AP11681" s="54"/>
      <c r="AQ11681" s="54"/>
      <c r="AR11681" s="7"/>
      <c r="AS11681" s="54"/>
      <c r="AT11681" s="53"/>
      <c r="AU11681" s="7"/>
      <c r="AV11681" s="7"/>
      <c r="AW11681" s="55"/>
      <c r="AX11681" s="56"/>
      <c r="AY11681" s="55"/>
      <c r="AZ11681" s="55"/>
      <c r="BA11681" s="55"/>
      <c r="BB11681" s="11"/>
      <c r="BC11681" s="12"/>
      <c r="BD11681" s="12"/>
      <c r="BE11681" s="12"/>
      <c r="BF11681" s="12"/>
      <c r="BG11681" s="12"/>
      <c r="BH11681" s="12"/>
      <c r="BI11681" s="12"/>
      <c r="BJ11681" s="12"/>
      <c r="BK11681" s="12"/>
    </row>
    <row r="11682" spans="1:63" s="5" customFormat="1">
      <c r="A11682" s="13"/>
      <c r="B11682" s="13"/>
      <c r="C11682" s="45"/>
      <c r="E11682" s="46"/>
      <c r="F11682" s="47"/>
      <c r="G11682" s="48"/>
      <c r="H11682" s="49"/>
      <c r="I11682" s="49"/>
      <c r="J11682" s="49"/>
      <c r="K11682" s="50"/>
      <c r="L11682" s="50"/>
      <c r="M11682" s="50"/>
      <c r="N11682" s="50"/>
      <c r="O11682" s="50"/>
      <c r="P11682" s="50"/>
      <c r="Q11682" s="50"/>
      <c r="R11682" s="51"/>
      <c r="S11682" s="51"/>
      <c r="T11682" s="51"/>
      <c r="U11682" s="51"/>
      <c r="V11682" s="51"/>
      <c r="W11682" s="51"/>
      <c r="X11682" s="44"/>
      <c r="AF11682" s="52"/>
      <c r="AM11682" s="7"/>
      <c r="AN11682" s="7"/>
      <c r="AO11682" s="53"/>
      <c r="AP11682" s="54"/>
      <c r="AQ11682" s="54"/>
      <c r="AR11682" s="7"/>
      <c r="AS11682" s="54"/>
      <c r="AT11682" s="53"/>
      <c r="AU11682" s="7"/>
      <c r="AV11682" s="7"/>
      <c r="AW11682" s="55"/>
      <c r="AX11682" s="56"/>
      <c r="AY11682" s="55"/>
      <c r="AZ11682" s="55"/>
      <c r="BA11682" s="55"/>
      <c r="BB11682" s="11"/>
      <c r="BC11682" s="12"/>
      <c r="BD11682" s="12"/>
      <c r="BE11682" s="12"/>
      <c r="BF11682" s="12"/>
      <c r="BG11682" s="12"/>
      <c r="BH11682" s="12"/>
      <c r="BI11682" s="12"/>
      <c r="BJ11682" s="12"/>
      <c r="BK11682" s="12"/>
    </row>
    <row r="11683" spans="1:63" s="5" customFormat="1">
      <c r="A11683" s="13"/>
      <c r="B11683" s="13"/>
      <c r="C11683" s="45"/>
      <c r="E11683" s="46"/>
      <c r="F11683" s="47"/>
      <c r="G11683" s="48"/>
      <c r="H11683" s="49"/>
      <c r="I11683" s="49"/>
      <c r="J11683" s="49"/>
      <c r="K11683" s="50"/>
      <c r="L11683" s="50"/>
      <c r="M11683" s="50"/>
      <c r="N11683" s="50"/>
      <c r="O11683" s="50"/>
      <c r="P11683" s="50"/>
      <c r="Q11683" s="50"/>
      <c r="R11683" s="51"/>
      <c r="S11683" s="51"/>
      <c r="T11683" s="51"/>
      <c r="U11683" s="51"/>
      <c r="V11683" s="51"/>
      <c r="W11683" s="51"/>
      <c r="X11683" s="44"/>
      <c r="AF11683" s="52"/>
      <c r="AM11683" s="7"/>
      <c r="AN11683" s="7"/>
      <c r="AO11683" s="53"/>
      <c r="AP11683" s="54"/>
      <c r="AQ11683" s="54"/>
      <c r="AR11683" s="7"/>
      <c r="AS11683" s="54"/>
      <c r="AT11683" s="53"/>
      <c r="AU11683" s="7"/>
      <c r="AV11683" s="7"/>
      <c r="AW11683" s="55"/>
      <c r="AX11683" s="56"/>
      <c r="AY11683" s="55"/>
      <c r="AZ11683" s="55"/>
      <c r="BA11683" s="55"/>
      <c r="BB11683" s="11"/>
      <c r="BC11683" s="12"/>
      <c r="BD11683" s="12"/>
      <c r="BE11683" s="12"/>
      <c r="BF11683" s="12"/>
      <c r="BG11683" s="12"/>
      <c r="BH11683" s="12"/>
      <c r="BI11683" s="12"/>
      <c r="BJ11683" s="12"/>
      <c r="BK11683" s="12"/>
    </row>
    <row r="11684" spans="1:63" s="5" customFormat="1">
      <c r="A11684" s="13"/>
      <c r="B11684" s="13"/>
      <c r="C11684" s="45"/>
      <c r="E11684" s="46"/>
      <c r="F11684" s="47"/>
      <c r="G11684" s="48"/>
      <c r="H11684" s="49"/>
      <c r="I11684" s="49"/>
      <c r="J11684" s="49"/>
      <c r="K11684" s="50"/>
      <c r="L11684" s="50"/>
      <c r="M11684" s="50"/>
      <c r="N11684" s="50"/>
      <c r="O11684" s="50"/>
      <c r="P11684" s="50"/>
      <c r="Q11684" s="50"/>
      <c r="R11684" s="51"/>
      <c r="S11684" s="51"/>
      <c r="T11684" s="51"/>
      <c r="U11684" s="51"/>
      <c r="V11684" s="51"/>
      <c r="W11684" s="51"/>
      <c r="X11684" s="44"/>
      <c r="AF11684" s="52"/>
      <c r="AM11684" s="7"/>
      <c r="AN11684" s="7"/>
      <c r="AO11684" s="53"/>
      <c r="AP11684" s="54"/>
      <c r="AQ11684" s="54"/>
      <c r="AR11684" s="7"/>
      <c r="AS11684" s="54"/>
      <c r="AT11684" s="53"/>
      <c r="AU11684" s="7"/>
      <c r="AV11684" s="7"/>
      <c r="AW11684" s="55"/>
      <c r="AX11684" s="56"/>
      <c r="AY11684" s="55"/>
      <c r="AZ11684" s="55"/>
      <c r="BA11684" s="55"/>
      <c r="BB11684" s="11"/>
      <c r="BC11684" s="12"/>
      <c r="BD11684" s="12"/>
      <c r="BE11684" s="12"/>
      <c r="BF11684" s="12"/>
      <c r="BG11684" s="12"/>
      <c r="BH11684" s="12"/>
      <c r="BI11684" s="12"/>
      <c r="BJ11684" s="12"/>
      <c r="BK11684" s="12"/>
    </row>
    <row r="11685" spans="1:63" s="5" customFormat="1">
      <c r="A11685" s="13"/>
      <c r="B11685" s="13"/>
      <c r="C11685" s="45"/>
      <c r="E11685" s="46"/>
      <c r="F11685" s="47"/>
      <c r="G11685" s="48"/>
      <c r="H11685" s="49"/>
      <c r="I11685" s="49"/>
      <c r="J11685" s="49"/>
      <c r="K11685" s="50"/>
      <c r="L11685" s="50"/>
      <c r="M11685" s="50"/>
      <c r="N11685" s="50"/>
      <c r="O11685" s="50"/>
      <c r="P11685" s="50"/>
      <c r="Q11685" s="50"/>
      <c r="R11685" s="51"/>
      <c r="S11685" s="51"/>
      <c r="T11685" s="51"/>
      <c r="U11685" s="51"/>
      <c r="V11685" s="51"/>
      <c r="W11685" s="51"/>
      <c r="X11685" s="44"/>
      <c r="AF11685" s="52"/>
      <c r="AM11685" s="7"/>
      <c r="AN11685" s="7"/>
      <c r="AO11685" s="53"/>
      <c r="AP11685" s="54"/>
      <c r="AQ11685" s="54"/>
      <c r="AR11685" s="7"/>
      <c r="AS11685" s="54"/>
      <c r="AT11685" s="53"/>
      <c r="AU11685" s="7"/>
      <c r="AV11685" s="7"/>
      <c r="AW11685" s="55"/>
      <c r="AX11685" s="56"/>
      <c r="AY11685" s="55"/>
      <c r="AZ11685" s="55"/>
      <c r="BA11685" s="55"/>
      <c r="BB11685" s="11"/>
      <c r="BC11685" s="12"/>
      <c r="BD11685" s="12"/>
      <c r="BE11685" s="12"/>
      <c r="BF11685" s="12"/>
      <c r="BG11685" s="12"/>
      <c r="BH11685" s="12"/>
      <c r="BI11685" s="12"/>
      <c r="BJ11685" s="12"/>
      <c r="BK11685" s="12"/>
    </row>
    <row r="11686" spans="1:63" s="5" customFormat="1">
      <c r="A11686" s="13"/>
      <c r="B11686" s="13"/>
      <c r="C11686" s="45"/>
      <c r="E11686" s="46"/>
      <c r="F11686" s="47"/>
      <c r="G11686" s="48"/>
      <c r="H11686" s="49"/>
      <c r="I11686" s="49"/>
      <c r="J11686" s="49"/>
      <c r="K11686" s="50"/>
      <c r="L11686" s="50"/>
      <c r="M11686" s="50"/>
      <c r="N11686" s="50"/>
      <c r="O11686" s="50"/>
      <c r="P11686" s="50"/>
      <c r="Q11686" s="50"/>
      <c r="R11686" s="51"/>
      <c r="S11686" s="51"/>
      <c r="T11686" s="51"/>
      <c r="U11686" s="51"/>
      <c r="V11686" s="51"/>
      <c r="W11686" s="51"/>
      <c r="X11686" s="44"/>
      <c r="AF11686" s="52"/>
      <c r="AM11686" s="7"/>
      <c r="AN11686" s="7"/>
      <c r="AO11686" s="53"/>
      <c r="AP11686" s="54"/>
      <c r="AQ11686" s="54"/>
      <c r="AR11686" s="7"/>
      <c r="AS11686" s="54"/>
      <c r="AT11686" s="53"/>
      <c r="AU11686" s="7"/>
      <c r="AV11686" s="7"/>
      <c r="AW11686" s="55"/>
      <c r="AX11686" s="56"/>
      <c r="AY11686" s="55"/>
      <c r="AZ11686" s="55"/>
      <c r="BA11686" s="55"/>
      <c r="BB11686" s="11"/>
      <c r="BC11686" s="12"/>
      <c r="BD11686" s="12"/>
      <c r="BE11686" s="12"/>
      <c r="BF11686" s="12"/>
      <c r="BG11686" s="12"/>
      <c r="BH11686" s="12"/>
      <c r="BI11686" s="12"/>
      <c r="BJ11686" s="12"/>
      <c r="BK11686" s="12"/>
    </row>
    <row r="11687" spans="1:63" s="5" customFormat="1">
      <c r="A11687" s="13"/>
      <c r="B11687" s="13"/>
      <c r="C11687" s="45"/>
      <c r="E11687" s="46"/>
      <c r="F11687" s="47"/>
      <c r="G11687" s="48"/>
      <c r="H11687" s="49"/>
      <c r="I11687" s="49"/>
      <c r="J11687" s="49"/>
      <c r="K11687" s="50"/>
      <c r="L11687" s="50"/>
      <c r="M11687" s="50"/>
      <c r="N11687" s="50"/>
      <c r="O11687" s="50"/>
      <c r="P11687" s="50"/>
      <c r="Q11687" s="50"/>
      <c r="R11687" s="51"/>
      <c r="S11687" s="51"/>
      <c r="T11687" s="51"/>
      <c r="U11687" s="51"/>
      <c r="V11687" s="51"/>
      <c r="W11687" s="51"/>
      <c r="X11687" s="44"/>
      <c r="AF11687" s="52"/>
      <c r="AM11687" s="7"/>
      <c r="AN11687" s="7"/>
      <c r="AO11687" s="53"/>
      <c r="AP11687" s="54"/>
      <c r="AQ11687" s="54"/>
      <c r="AR11687" s="7"/>
      <c r="AS11687" s="54"/>
      <c r="AT11687" s="53"/>
      <c r="AU11687" s="7"/>
      <c r="AV11687" s="7"/>
      <c r="AW11687" s="55"/>
      <c r="AX11687" s="56"/>
      <c r="AY11687" s="55"/>
      <c r="AZ11687" s="55"/>
      <c r="BA11687" s="55"/>
      <c r="BB11687" s="11"/>
      <c r="BC11687" s="12"/>
      <c r="BD11687" s="12"/>
      <c r="BE11687" s="12"/>
      <c r="BF11687" s="12"/>
      <c r="BG11687" s="12"/>
      <c r="BH11687" s="12"/>
      <c r="BI11687" s="12"/>
      <c r="BJ11687" s="12"/>
      <c r="BK11687" s="12"/>
    </row>
    <row r="11688" spans="1:63" s="5" customFormat="1">
      <c r="A11688" s="13"/>
      <c r="B11688" s="13"/>
      <c r="C11688" s="45"/>
      <c r="E11688" s="46"/>
      <c r="F11688" s="47"/>
      <c r="G11688" s="48"/>
      <c r="H11688" s="49"/>
      <c r="I11688" s="49"/>
      <c r="J11688" s="49"/>
      <c r="K11688" s="50"/>
      <c r="L11688" s="50"/>
      <c r="M11688" s="50"/>
      <c r="N11688" s="50"/>
      <c r="O11688" s="50"/>
      <c r="P11688" s="50"/>
      <c r="Q11688" s="50"/>
      <c r="R11688" s="51"/>
      <c r="S11688" s="51"/>
      <c r="T11688" s="51"/>
      <c r="U11688" s="51"/>
      <c r="V11688" s="51"/>
      <c r="W11688" s="51"/>
      <c r="X11688" s="44"/>
      <c r="AF11688" s="52"/>
      <c r="AM11688" s="7"/>
      <c r="AN11688" s="7"/>
      <c r="AO11688" s="53"/>
      <c r="AP11688" s="54"/>
      <c r="AQ11688" s="54"/>
      <c r="AR11688" s="7"/>
      <c r="AS11688" s="54"/>
      <c r="AT11688" s="53"/>
      <c r="AU11688" s="7"/>
      <c r="AV11688" s="7"/>
      <c r="AW11688" s="55"/>
      <c r="AX11688" s="56"/>
      <c r="AY11688" s="55"/>
      <c r="AZ11688" s="55"/>
      <c r="BA11688" s="55"/>
      <c r="BB11688" s="11"/>
      <c r="BC11688" s="12"/>
      <c r="BD11688" s="12"/>
      <c r="BE11688" s="12"/>
      <c r="BF11688" s="12"/>
      <c r="BG11688" s="12"/>
      <c r="BH11688" s="12"/>
      <c r="BI11688" s="12"/>
      <c r="BJ11688" s="12"/>
      <c r="BK11688" s="12"/>
    </row>
    <row r="11689" spans="1:63" s="5" customFormat="1">
      <c r="A11689" s="13"/>
      <c r="B11689" s="13"/>
      <c r="C11689" s="45"/>
      <c r="E11689" s="46"/>
      <c r="F11689" s="47"/>
      <c r="G11689" s="48"/>
      <c r="H11689" s="49"/>
      <c r="I11689" s="49"/>
      <c r="J11689" s="49"/>
      <c r="K11689" s="50"/>
      <c r="L11689" s="50"/>
      <c r="M11689" s="50"/>
      <c r="N11689" s="50"/>
      <c r="O11689" s="50"/>
      <c r="P11689" s="50"/>
      <c r="Q11689" s="50"/>
      <c r="R11689" s="51"/>
      <c r="S11689" s="51"/>
      <c r="T11689" s="51"/>
      <c r="U11689" s="51"/>
      <c r="V11689" s="51"/>
      <c r="W11689" s="51"/>
      <c r="X11689" s="44"/>
      <c r="AF11689" s="52"/>
      <c r="AM11689" s="7"/>
      <c r="AN11689" s="7"/>
      <c r="AO11689" s="53"/>
      <c r="AP11689" s="54"/>
      <c r="AQ11689" s="54"/>
      <c r="AR11689" s="7"/>
      <c r="AS11689" s="54"/>
      <c r="AT11689" s="53"/>
      <c r="AU11689" s="7"/>
      <c r="AV11689" s="7"/>
      <c r="AW11689" s="55"/>
      <c r="AX11689" s="56"/>
      <c r="AY11689" s="55"/>
      <c r="AZ11689" s="55"/>
      <c r="BA11689" s="55"/>
      <c r="BB11689" s="11"/>
      <c r="BC11689" s="12"/>
      <c r="BD11689" s="12"/>
      <c r="BE11689" s="12"/>
      <c r="BF11689" s="12"/>
      <c r="BG11689" s="12"/>
      <c r="BH11689" s="12"/>
      <c r="BI11689" s="12"/>
      <c r="BJ11689" s="12"/>
      <c r="BK11689" s="12"/>
    </row>
    <row r="11690" spans="1:63" s="5" customFormat="1">
      <c r="A11690" s="13"/>
      <c r="B11690" s="13"/>
      <c r="C11690" s="45"/>
      <c r="E11690" s="46"/>
      <c r="F11690" s="47"/>
      <c r="G11690" s="48"/>
      <c r="H11690" s="49"/>
      <c r="I11690" s="49"/>
      <c r="J11690" s="49"/>
      <c r="K11690" s="50"/>
      <c r="L11690" s="50"/>
      <c r="M11690" s="50"/>
      <c r="N11690" s="50"/>
      <c r="O11690" s="50"/>
      <c r="P11690" s="50"/>
      <c r="Q11690" s="50"/>
      <c r="R11690" s="51"/>
      <c r="S11690" s="51"/>
      <c r="T11690" s="51"/>
      <c r="U11690" s="51"/>
      <c r="V11690" s="51"/>
      <c r="W11690" s="51"/>
      <c r="X11690" s="44"/>
      <c r="AF11690" s="52"/>
      <c r="AM11690" s="7"/>
      <c r="AN11690" s="7"/>
      <c r="AO11690" s="53"/>
      <c r="AP11690" s="54"/>
      <c r="AQ11690" s="54"/>
      <c r="AR11690" s="7"/>
      <c r="AS11690" s="54"/>
      <c r="AT11690" s="53"/>
      <c r="AU11690" s="7"/>
      <c r="AV11690" s="7"/>
      <c r="AW11690" s="55"/>
      <c r="AX11690" s="56"/>
      <c r="AY11690" s="55"/>
      <c r="AZ11690" s="55"/>
      <c r="BA11690" s="55"/>
      <c r="BB11690" s="11"/>
      <c r="BC11690" s="12"/>
      <c r="BD11690" s="12"/>
      <c r="BE11690" s="12"/>
      <c r="BF11690" s="12"/>
      <c r="BG11690" s="12"/>
      <c r="BH11690" s="12"/>
      <c r="BI11690" s="12"/>
      <c r="BJ11690" s="12"/>
      <c r="BK11690" s="12"/>
    </row>
    <row r="11691" spans="1:63" s="5" customFormat="1">
      <c r="A11691" s="13"/>
      <c r="B11691" s="13"/>
      <c r="C11691" s="45"/>
      <c r="E11691" s="46"/>
      <c r="F11691" s="47"/>
      <c r="G11691" s="48"/>
      <c r="H11691" s="49"/>
      <c r="I11691" s="49"/>
      <c r="J11691" s="49"/>
      <c r="K11691" s="50"/>
      <c r="L11691" s="50"/>
      <c r="M11691" s="50"/>
      <c r="N11691" s="50"/>
      <c r="O11691" s="50"/>
      <c r="P11691" s="50"/>
      <c r="Q11691" s="50"/>
      <c r="R11691" s="51"/>
      <c r="S11691" s="51"/>
      <c r="T11691" s="51"/>
      <c r="U11691" s="51"/>
      <c r="V11691" s="51"/>
      <c r="W11691" s="51"/>
      <c r="X11691" s="44"/>
      <c r="AF11691" s="52"/>
      <c r="AM11691" s="7"/>
      <c r="AN11691" s="7"/>
      <c r="AO11691" s="53"/>
      <c r="AP11691" s="54"/>
      <c r="AQ11691" s="54"/>
      <c r="AR11691" s="7"/>
      <c r="AS11691" s="54"/>
      <c r="AT11691" s="53"/>
      <c r="AU11691" s="7"/>
      <c r="AV11691" s="7"/>
      <c r="AW11691" s="55"/>
      <c r="AX11691" s="56"/>
      <c r="AY11691" s="55"/>
      <c r="AZ11691" s="55"/>
      <c r="BA11691" s="55"/>
      <c r="BB11691" s="11"/>
      <c r="BC11691" s="12"/>
      <c r="BD11691" s="12"/>
      <c r="BE11691" s="12"/>
      <c r="BF11691" s="12"/>
      <c r="BG11691" s="12"/>
      <c r="BH11691" s="12"/>
      <c r="BI11691" s="12"/>
      <c r="BJ11691" s="12"/>
      <c r="BK11691" s="12"/>
    </row>
    <row r="11692" spans="1:63" s="5" customFormat="1">
      <c r="A11692" s="13"/>
      <c r="B11692" s="13"/>
      <c r="C11692" s="45"/>
      <c r="E11692" s="46"/>
      <c r="F11692" s="47"/>
      <c r="G11692" s="48"/>
      <c r="H11692" s="49"/>
      <c r="I11692" s="49"/>
      <c r="J11692" s="49"/>
      <c r="K11692" s="50"/>
      <c r="L11692" s="50"/>
      <c r="M11692" s="50"/>
      <c r="N11692" s="50"/>
      <c r="O11692" s="50"/>
      <c r="P11692" s="50"/>
      <c r="Q11692" s="50"/>
      <c r="R11692" s="51"/>
      <c r="S11692" s="51"/>
      <c r="T11692" s="51"/>
      <c r="U11692" s="51"/>
      <c r="V11692" s="51"/>
      <c r="W11692" s="51"/>
      <c r="X11692" s="44"/>
      <c r="AF11692" s="52"/>
      <c r="AM11692" s="7"/>
      <c r="AN11692" s="7"/>
      <c r="AO11692" s="53"/>
      <c r="AP11692" s="54"/>
      <c r="AQ11692" s="54"/>
      <c r="AR11692" s="7"/>
      <c r="AS11692" s="54"/>
      <c r="AT11692" s="53"/>
      <c r="AU11692" s="7"/>
      <c r="AV11692" s="7"/>
      <c r="AW11692" s="55"/>
      <c r="AX11692" s="56"/>
      <c r="AY11692" s="55"/>
      <c r="AZ11692" s="55"/>
      <c r="BA11692" s="55"/>
      <c r="BB11692" s="11"/>
      <c r="BC11692" s="12"/>
      <c r="BD11692" s="12"/>
      <c r="BE11692" s="12"/>
      <c r="BF11692" s="12"/>
      <c r="BG11692" s="12"/>
      <c r="BH11692" s="12"/>
      <c r="BI11692" s="12"/>
      <c r="BJ11692" s="12"/>
      <c r="BK11692" s="12"/>
    </row>
    <row r="11693" spans="1:63" s="5" customFormat="1">
      <c r="A11693" s="13"/>
      <c r="B11693" s="13"/>
      <c r="C11693" s="45"/>
      <c r="E11693" s="46"/>
      <c r="F11693" s="47"/>
      <c r="G11693" s="48"/>
      <c r="H11693" s="49"/>
      <c r="I11693" s="49"/>
      <c r="J11693" s="49"/>
      <c r="K11693" s="50"/>
      <c r="L11693" s="50"/>
      <c r="M11693" s="50"/>
      <c r="N11693" s="50"/>
      <c r="O11693" s="50"/>
      <c r="P11693" s="50"/>
      <c r="Q11693" s="50"/>
      <c r="R11693" s="51"/>
      <c r="S11693" s="51"/>
      <c r="T11693" s="51"/>
      <c r="U11693" s="51"/>
      <c r="V11693" s="51"/>
      <c r="W11693" s="51"/>
      <c r="X11693" s="44"/>
      <c r="AF11693" s="52"/>
      <c r="AM11693" s="7"/>
      <c r="AN11693" s="7"/>
      <c r="AO11693" s="53"/>
      <c r="AP11693" s="54"/>
      <c r="AQ11693" s="54"/>
      <c r="AR11693" s="7"/>
      <c r="AS11693" s="54"/>
      <c r="AT11693" s="53"/>
      <c r="AU11693" s="7"/>
      <c r="AV11693" s="7"/>
      <c r="AW11693" s="55"/>
      <c r="AX11693" s="56"/>
      <c r="AY11693" s="55"/>
      <c r="AZ11693" s="55"/>
      <c r="BA11693" s="55"/>
      <c r="BB11693" s="11"/>
      <c r="BC11693" s="12"/>
      <c r="BD11693" s="12"/>
      <c r="BE11693" s="12"/>
      <c r="BF11693" s="12"/>
      <c r="BG11693" s="12"/>
      <c r="BH11693" s="12"/>
      <c r="BI11693" s="12"/>
      <c r="BJ11693" s="12"/>
      <c r="BK11693" s="12"/>
    </row>
    <row r="11694" spans="1:63" s="5" customFormat="1">
      <c r="A11694" s="13"/>
      <c r="B11694" s="13"/>
      <c r="C11694" s="45"/>
      <c r="E11694" s="46"/>
      <c r="F11694" s="47"/>
      <c r="G11694" s="48"/>
      <c r="H11694" s="49"/>
      <c r="I11694" s="49"/>
      <c r="J11694" s="49"/>
      <c r="K11694" s="50"/>
      <c r="L11694" s="50"/>
      <c r="M11694" s="50"/>
      <c r="N11694" s="50"/>
      <c r="O11694" s="50"/>
      <c r="P11694" s="50"/>
      <c r="Q11694" s="50"/>
      <c r="R11694" s="51"/>
      <c r="S11694" s="51"/>
      <c r="T11694" s="51"/>
      <c r="U11694" s="51"/>
      <c r="V11694" s="51"/>
      <c r="W11694" s="51"/>
      <c r="X11694" s="44"/>
      <c r="AF11694" s="52"/>
      <c r="AM11694" s="7"/>
      <c r="AN11694" s="7"/>
      <c r="AO11694" s="53"/>
      <c r="AP11694" s="54"/>
      <c r="AQ11694" s="54"/>
      <c r="AR11694" s="7"/>
      <c r="AS11694" s="54"/>
      <c r="AT11694" s="53"/>
      <c r="AU11694" s="7"/>
      <c r="AV11694" s="7"/>
      <c r="AW11694" s="55"/>
      <c r="AX11694" s="56"/>
      <c r="AY11694" s="55"/>
      <c r="AZ11694" s="55"/>
      <c r="BA11694" s="55"/>
      <c r="BB11694" s="11"/>
      <c r="BC11694" s="12"/>
      <c r="BD11694" s="12"/>
      <c r="BE11694" s="12"/>
      <c r="BF11694" s="12"/>
      <c r="BG11694" s="12"/>
      <c r="BH11694" s="12"/>
      <c r="BI11694" s="12"/>
      <c r="BJ11694" s="12"/>
      <c r="BK11694" s="12"/>
    </row>
    <row r="11695" spans="1:63" s="5" customFormat="1">
      <c r="A11695" s="13"/>
      <c r="B11695" s="13"/>
      <c r="C11695" s="45"/>
      <c r="E11695" s="46"/>
      <c r="F11695" s="47"/>
      <c r="G11695" s="48"/>
      <c r="H11695" s="49"/>
      <c r="I11695" s="49"/>
      <c r="J11695" s="49"/>
      <c r="K11695" s="50"/>
      <c r="L11695" s="50"/>
      <c r="M11695" s="50"/>
      <c r="N11695" s="50"/>
      <c r="O11695" s="50"/>
      <c r="P11695" s="50"/>
      <c r="Q11695" s="50"/>
      <c r="R11695" s="51"/>
      <c r="S11695" s="51"/>
      <c r="T11695" s="51"/>
      <c r="U11695" s="51"/>
      <c r="V11695" s="51"/>
      <c r="W11695" s="51"/>
      <c r="X11695" s="44"/>
      <c r="AF11695" s="52"/>
      <c r="AM11695" s="7"/>
      <c r="AN11695" s="7"/>
      <c r="AO11695" s="53"/>
      <c r="AP11695" s="54"/>
      <c r="AQ11695" s="54"/>
      <c r="AR11695" s="7"/>
      <c r="AS11695" s="54"/>
      <c r="AT11695" s="53"/>
      <c r="AU11695" s="7"/>
      <c r="AV11695" s="7"/>
      <c r="AW11695" s="55"/>
      <c r="AX11695" s="56"/>
      <c r="AY11695" s="55"/>
      <c r="AZ11695" s="55"/>
      <c r="BA11695" s="55"/>
      <c r="BB11695" s="11"/>
      <c r="BC11695" s="12"/>
      <c r="BD11695" s="12"/>
      <c r="BE11695" s="12"/>
      <c r="BF11695" s="12"/>
      <c r="BG11695" s="12"/>
      <c r="BH11695" s="12"/>
      <c r="BI11695" s="12"/>
      <c r="BJ11695" s="12"/>
      <c r="BK11695" s="12"/>
    </row>
    <row r="11696" spans="1:63" s="5" customFormat="1">
      <c r="A11696" s="13"/>
      <c r="B11696" s="13"/>
      <c r="C11696" s="45"/>
      <c r="E11696" s="46"/>
      <c r="F11696" s="47"/>
      <c r="G11696" s="48"/>
      <c r="H11696" s="49"/>
      <c r="I11696" s="49"/>
      <c r="J11696" s="49"/>
      <c r="K11696" s="50"/>
      <c r="L11696" s="50"/>
      <c r="M11696" s="50"/>
      <c r="N11696" s="50"/>
      <c r="O11696" s="50"/>
      <c r="P11696" s="50"/>
      <c r="Q11696" s="50"/>
      <c r="R11696" s="51"/>
      <c r="S11696" s="51"/>
      <c r="T11696" s="51"/>
      <c r="U11696" s="51"/>
      <c r="V11696" s="51"/>
      <c r="W11696" s="51"/>
      <c r="X11696" s="44"/>
      <c r="AF11696" s="52"/>
      <c r="AM11696" s="7"/>
      <c r="AN11696" s="7"/>
      <c r="AO11696" s="53"/>
      <c r="AP11696" s="54"/>
      <c r="AQ11696" s="54"/>
      <c r="AR11696" s="7"/>
      <c r="AS11696" s="54"/>
      <c r="AT11696" s="53"/>
      <c r="AU11696" s="7"/>
      <c r="AV11696" s="7"/>
      <c r="AW11696" s="55"/>
      <c r="AX11696" s="56"/>
      <c r="AY11696" s="55"/>
      <c r="AZ11696" s="55"/>
      <c r="BA11696" s="55"/>
      <c r="BB11696" s="11"/>
      <c r="BC11696" s="12"/>
      <c r="BD11696" s="12"/>
      <c r="BE11696" s="12"/>
      <c r="BF11696" s="12"/>
      <c r="BG11696" s="12"/>
      <c r="BH11696" s="12"/>
      <c r="BI11696" s="12"/>
      <c r="BJ11696" s="12"/>
      <c r="BK11696" s="12"/>
    </row>
    <row r="11697" spans="1:63" s="5" customFormat="1">
      <c r="A11697" s="13"/>
      <c r="B11697" s="13"/>
      <c r="C11697" s="45"/>
      <c r="E11697" s="46"/>
      <c r="F11697" s="47"/>
      <c r="G11697" s="48"/>
      <c r="H11697" s="49"/>
      <c r="I11697" s="49"/>
      <c r="J11697" s="49"/>
      <c r="K11697" s="50"/>
      <c r="L11697" s="50"/>
      <c r="M11697" s="50"/>
      <c r="N11697" s="50"/>
      <c r="O11697" s="50"/>
      <c r="P11697" s="50"/>
      <c r="Q11697" s="50"/>
      <c r="R11697" s="51"/>
      <c r="S11697" s="51"/>
      <c r="T11697" s="51"/>
      <c r="U11697" s="51"/>
      <c r="V11697" s="51"/>
      <c r="W11697" s="51"/>
      <c r="X11697" s="44"/>
      <c r="AF11697" s="52"/>
      <c r="AM11697" s="7"/>
      <c r="AN11697" s="7"/>
      <c r="AO11697" s="53"/>
      <c r="AP11697" s="54"/>
      <c r="AQ11697" s="54"/>
      <c r="AR11697" s="7"/>
      <c r="AS11697" s="54"/>
      <c r="AT11697" s="53"/>
      <c r="AU11697" s="7"/>
      <c r="AV11697" s="7"/>
      <c r="AW11697" s="55"/>
      <c r="AX11697" s="56"/>
      <c r="AY11697" s="55"/>
      <c r="AZ11697" s="55"/>
      <c r="BA11697" s="55"/>
      <c r="BB11697" s="11"/>
      <c r="BC11697" s="12"/>
      <c r="BD11697" s="12"/>
      <c r="BE11697" s="12"/>
      <c r="BF11697" s="12"/>
      <c r="BG11697" s="12"/>
      <c r="BH11697" s="12"/>
      <c r="BI11697" s="12"/>
      <c r="BJ11697" s="12"/>
      <c r="BK11697" s="12"/>
    </row>
    <row r="11698" spans="1:63" s="5" customFormat="1">
      <c r="A11698" s="13"/>
      <c r="B11698" s="13"/>
      <c r="C11698" s="45"/>
      <c r="E11698" s="46"/>
      <c r="F11698" s="47"/>
      <c r="G11698" s="48"/>
      <c r="H11698" s="49"/>
      <c r="I11698" s="49"/>
      <c r="J11698" s="49"/>
      <c r="K11698" s="50"/>
      <c r="L11698" s="50"/>
      <c r="M11698" s="50"/>
      <c r="N11698" s="50"/>
      <c r="O11698" s="50"/>
      <c r="P11698" s="50"/>
      <c r="Q11698" s="50"/>
      <c r="R11698" s="51"/>
      <c r="S11698" s="51"/>
      <c r="T11698" s="51"/>
      <c r="U11698" s="51"/>
      <c r="V11698" s="51"/>
      <c r="W11698" s="51"/>
      <c r="X11698" s="44"/>
      <c r="AF11698" s="52"/>
      <c r="AM11698" s="7"/>
      <c r="AN11698" s="7"/>
      <c r="AO11698" s="53"/>
      <c r="AP11698" s="54"/>
      <c r="AQ11698" s="54"/>
      <c r="AR11698" s="7"/>
      <c r="AS11698" s="54"/>
      <c r="AT11698" s="53"/>
      <c r="AU11698" s="7"/>
      <c r="AV11698" s="7"/>
      <c r="AW11698" s="55"/>
      <c r="AX11698" s="56"/>
      <c r="AY11698" s="55"/>
      <c r="AZ11698" s="55"/>
      <c r="BA11698" s="55"/>
      <c r="BB11698" s="11"/>
      <c r="BC11698" s="12"/>
      <c r="BD11698" s="12"/>
      <c r="BE11698" s="12"/>
      <c r="BF11698" s="12"/>
      <c r="BG11698" s="12"/>
      <c r="BH11698" s="12"/>
      <c r="BI11698" s="12"/>
      <c r="BJ11698" s="12"/>
      <c r="BK11698" s="12"/>
    </row>
    <row r="11699" spans="1:63" s="5" customFormat="1">
      <c r="A11699" s="13"/>
      <c r="B11699" s="13"/>
      <c r="C11699" s="45"/>
      <c r="E11699" s="46"/>
      <c r="F11699" s="47"/>
      <c r="G11699" s="48"/>
      <c r="H11699" s="49"/>
      <c r="I11699" s="49"/>
      <c r="J11699" s="49"/>
      <c r="K11699" s="50"/>
      <c r="L11699" s="50"/>
      <c r="M11699" s="50"/>
      <c r="N11699" s="50"/>
      <c r="O11699" s="50"/>
      <c r="P11699" s="50"/>
      <c r="Q11699" s="50"/>
      <c r="R11699" s="51"/>
      <c r="S11699" s="51"/>
      <c r="T11699" s="51"/>
      <c r="U11699" s="51"/>
      <c r="V11699" s="51"/>
      <c r="W11699" s="51"/>
      <c r="X11699" s="44"/>
      <c r="AF11699" s="52"/>
      <c r="AM11699" s="7"/>
      <c r="AN11699" s="7"/>
      <c r="AO11699" s="53"/>
      <c r="AP11699" s="54"/>
      <c r="AQ11699" s="54"/>
      <c r="AR11699" s="7"/>
      <c r="AS11699" s="54"/>
      <c r="AT11699" s="53"/>
      <c r="AU11699" s="7"/>
      <c r="AV11699" s="7"/>
      <c r="AW11699" s="55"/>
      <c r="AX11699" s="56"/>
      <c r="AY11699" s="55"/>
      <c r="AZ11699" s="55"/>
      <c r="BA11699" s="55"/>
      <c r="BB11699" s="11"/>
      <c r="BC11699" s="12"/>
      <c r="BD11699" s="12"/>
      <c r="BE11699" s="12"/>
      <c r="BF11699" s="12"/>
      <c r="BG11699" s="12"/>
      <c r="BH11699" s="12"/>
      <c r="BI11699" s="12"/>
      <c r="BJ11699" s="12"/>
      <c r="BK11699" s="12"/>
    </row>
    <row r="11700" spans="1:63" s="5" customFormat="1">
      <c r="A11700" s="13"/>
      <c r="B11700" s="13"/>
      <c r="C11700" s="45"/>
      <c r="E11700" s="46"/>
      <c r="F11700" s="47"/>
      <c r="G11700" s="48"/>
      <c r="H11700" s="49"/>
      <c r="I11700" s="49"/>
      <c r="J11700" s="49"/>
      <c r="K11700" s="50"/>
      <c r="L11700" s="50"/>
      <c r="M11700" s="50"/>
      <c r="N11700" s="50"/>
      <c r="O11700" s="50"/>
      <c r="P11700" s="50"/>
      <c r="Q11700" s="50"/>
      <c r="R11700" s="51"/>
      <c r="S11700" s="51"/>
      <c r="T11700" s="51"/>
      <c r="U11700" s="51"/>
      <c r="V11700" s="51"/>
      <c r="W11700" s="51"/>
      <c r="X11700" s="44"/>
      <c r="AF11700" s="52"/>
      <c r="AM11700" s="7"/>
      <c r="AN11700" s="7"/>
      <c r="AO11700" s="53"/>
      <c r="AP11700" s="54"/>
      <c r="AQ11700" s="54"/>
      <c r="AR11700" s="7"/>
      <c r="AS11700" s="54"/>
      <c r="AT11700" s="53"/>
      <c r="AU11700" s="7"/>
      <c r="AV11700" s="7"/>
      <c r="AW11700" s="55"/>
      <c r="AX11700" s="56"/>
      <c r="AY11700" s="55"/>
      <c r="AZ11700" s="55"/>
      <c r="BA11700" s="55"/>
      <c r="BB11700" s="11"/>
      <c r="BC11700" s="12"/>
      <c r="BD11700" s="12"/>
      <c r="BE11700" s="12"/>
      <c r="BF11700" s="12"/>
      <c r="BG11700" s="12"/>
      <c r="BH11700" s="12"/>
      <c r="BI11700" s="12"/>
      <c r="BJ11700" s="12"/>
      <c r="BK11700" s="12"/>
    </row>
    <row r="11701" spans="1:63" s="5" customFormat="1">
      <c r="A11701" s="13"/>
      <c r="B11701" s="13"/>
      <c r="C11701" s="45"/>
      <c r="E11701" s="46"/>
      <c r="F11701" s="47"/>
      <c r="G11701" s="48"/>
      <c r="H11701" s="49"/>
      <c r="I11701" s="49"/>
      <c r="J11701" s="49"/>
      <c r="K11701" s="50"/>
      <c r="L11701" s="50"/>
      <c r="M11701" s="50"/>
      <c r="N11701" s="50"/>
      <c r="O11701" s="50"/>
      <c r="P11701" s="50"/>
      <c r="Q11701" s="50"/>
      <c r="R11701" s="51"/>
      <c r="S11701" s="51"/>
      <c r="T11701" s="51"/>
      <c r="U11701" s="51"/>
      <c r="V11701" s="51"/>
      <c r="W11701" s="51"/>
      <c r="X11701" s="44"/>
      <c r="AF11701" s="52"/>
      <c r="AM11701" s="7"/>
      <c r="AN11701" s="7"/>
      <c r="AO11701" s="53"/>
      <c r="AP11701" s="54"/>
      <c r="AQ11701" s="54"/>
      <c r="AR11701" s="7"/>
      <c r="AS11701" s="54"/>
      <c r="AT11701" s="53"/>
      <c r="AU11701" s="7"/>
      <c r="AV11701" s="7"/>
      <c r="AW11701" s="55"/>
      <c r="AX11701" s="56"/>
      <c r="AY11701" s="55"/>
      <c r="AZ11701" s="55"/>
      <c r="BA11701" s="55"/>
      <c r="BB11701" s="11"/>
      <c r="BC11701" s="12"/>
      <c r="BD11701" s="12"/>
      <c r="BE11701" s="12"/>
      <c r="BF11701" s="12"/>
      <c r="BG11701" s="12"/>
      <c r="BH11701" s="12"/>
      <c r="BI11701" s="12"/>
      <c r="BJ11701" s="12"/>
      <c r="BK11701" s="12"/>
    </row>
    <row r="11702" spans="1:63" s="5" customFormat="1">
      <c r="A11702" s="13"/>
      <c r="B11702" s="13"/>
      <c r="C11702" s="45"/>
      <c r="E11702" s="46"/>
      <c r="F11702" s="47"/>
      <c r="G11702" s="48"/>
      <c r="H11702" s="49"/>
      <c r="I11702" s="49"/>
      <c r="J11702" s="49"/>
      <c r="K11702" s="50"/>
      <c r="L11702" s="50"/>
      <c r="M11702" s="50"/>
      <c r="N11702" s="50"/>
      <c r="O11702" s="50"/>
      <c r="P11702" s="50"/>
      <c r="Q11702" s="50"/>
      <c r="R11702" s="51"/>
      <c r="S11702" s="51"/>
      <c r="T11702" s="51"/>
      <c r="U11702" s="51"/>
      <c r="V11702" s="51"/>
      <c r="W11702" s="51"/>
      <c r="X11702" s="44"/>
      <c r="AF11702" s="52"/>
      <c r="AM11702" s="7"/>
      <c r="AN11702" s="7"/>
      <c r="AO11702" s="53"/>
      <c r="AP11702" s="54"/>
      <c r="AQ11702" s="54"/>
      <c r="AR11702" s="7"/>
      <c r="AS11702" s="54"/>
      <c r="AT11702" s="53"/>
      <c r="AU11702" s="7"/>
      <c r="AV11702" s="7"/>
      <c r="AW11702" s="55"/>
      <c r="AX11702" s="56"/>
      <c r="AY11702" s="55"/>
      <c r="AZ11702" s="55"/>
      <c r="BA11702" s="55"/>
      <c r="BB11702" s="11"/>
      <c r="BC11702" s="12"/>
      <c r="BD11702" s="12"/>
      <c r="BE11702" s="12"/>
      <c r="BF11702" s="12"/>
      <c r="BG11702" s="12"/>
      <c r="BH11702" s="12"/>
      <c r="BI11702" s="12"/>
      <c r="BJ11702" s="12"/>
      <c r="BK11702" s="12"/>
    </row>
    <row r="11703" spans="1:63" s="5" customFormat="1">
      <c r="A11703" s="13"/>
      <c r="B11703" s="13"/>
      <c r="C11703" s="45"/>
      <c r="E11703" s="46"/>
      <c r="F11703" s="47"/>
      <c r="G11703" s="48"/>
      <c r="H11703" s="49"/>
      <c r="I11703" s="49"/>
      <c r="J11703" s="49"/>
      <c r="K11703" s="50"/>
      <c r="L11703" s="50"/>
      <c r="M11703" s="50"/>
      <c r="N11703" s="50"/>
      <c r="O11703" s="50"/>
      <c r="P11703" s="50"/>
      <c r="Q11703" s="50"/>
      <c r="R11703" s="51"/>
      <c r="S11703" s="51"/>
      <c r="T11703" s="51"/>
      <c r="U11703" s="51"/>
      <c r="V11703" s="51"/>
      <c r="W11703" s="51"/>
      <c r="X11703" s="44"/>
      <c r="AF11703" s="52"/>
      <c r="AM11703" s="7"/>
      <c r="AN11703" s="7"/>
      <c r="AO11703" s="53"/>
      <c r="AP11703" s="54"/>
      <c r="AQ11703" s="54"/>
      <c r="AR11703" s="7"/>
      <c r="AS11703" s="54"/>
      <c r="AT11703" s="53"/>
      <c r="AU11703" s="7"/>
      <c r="AV11703" s="7"/>
      <c r="AW11703" s="55"/>
      <c r="AX11703" s="56"/>
      <c r="AY11703" s="55"/>
      <c r="AZ11703" s="55"/>
      <c r="BA11703" s="55"/>
      <c r="BB11703" s="11"/>
      <c r="BC11703" s="12"/>
      <c r="BD11703" s="12"/>
      <c r="BE11703" s="12"/>
      <c r="BF11703" s="12"/>
      <c r="BG11703" s="12"/>
      <c r="BH11703" s="12"/>
      <c r="BI11703" s="12"/>
      <c r="BJ11703" s="12"/>
      <c r="BK11703" s="12"/>
    </row>
    <row r="11704" spans="1:63" s="5" customFormat="1">
      <c r="A11704" s="13"/>
      <c r="B11704" s="13"/>
      <c r="C11704" s="45"/>
      <c r="E11704" s="46"/>
      <c r="F11704" s="47"/>
      <c r="G11704" s="48"/>
      <c r="H11704" s="49"/>
      <c r="I11704" s="49"/>
      <c r="J11704" s="49"/>
      <c r="K11704" s="50"/>
      <c r="L11704" s="50"/>
      <c r="M11704" s="50"/>
      <c r="N11704" s="50"/>
      <c r="O11704" s="50"/>
      <c r="P11704" s="50"/>
      <c r="Q11704" s="50"/>
      <c r="R11704" s="51"/>
      <c r="S11704" s="51"/>
      <c r="T11704" s="51"/>
      <c r="U11704" s="51"/>
      <c r="V11704" s="51"/>
      <c r="W11704" s="51"/>
      <c r="X11704" s="44"/>
      <c r="AF11704" s="52"/>
      <c r="AM11704" s="7"/>
      <c r="AN11704" s="7"/>
      <c r="AO11704" s="53"/>
      <c r="AP11704" s="54"/>
      <c r="AQ11704" s="54"/>
      <c r="AR11704" s="7"/>
      <c r="AS11704" s="54"/>
      <c r="AT11704" s="53"/>
      <c r="AU11704" s="7"/>
      <c r="AV11704" s="7"/>
      <c r="AW11704" s="55"/>
      <c r="AX11704" s="56"/>
      <c r="AY11704" s="55"/>
      <c r="AZ11704" s="55"/>
      <c r="BA11704" s="55"/>
      <c r="BB11704" s="11"/>
      <c r="BC11704" s="12"/>
      <c r="BD11704" s="12"/>
      <c r="BE11704" s="12"/>
      <c r="BF11704" s="12"/>
      <c r="BG11704" s="12"/>
      <c r="BH11704" s="12"/>
      <c r="BI11704" s="12"/>
      <c r="BJ11704" s="12"/>
      <c r="BK11704" s="12"/>
    </row>
    <row r="11705" spans="1:63" s="5" customFormat="1">
      <c r="A11705" s="13"/>
      <c r="B11705" s="13"/>
      <c r="C11705" s="45"/>
      <c r="E11705" s="46"/>
      <c r="F11705" s="47"/>
      <c r="G11705" s="48"/>
      <c r="H11705" s="49"/>
      <c r="I11705" s="49"/>
      <c r="J11705" s="49"/>
      <c r="K11705" s="50"/>
      <c r="L11705" s="50"/>
      <c r="M11705" s="50"/>
      <c r="N11705" s="50"/>
      <c r="O11705" s="50"/>
      <c r="P11705" s="50"/>
      <c r="Q11705" s="50"/>
      <c r="R11705" s="51"/>
      <c r="S11705" s="51"/>
      <c r="T11705" s="51"/>
      <c r="U11705" s="51"/>
      <c r="V11705" s="51"/>
      <c r="W11705" s="51"/>
      <c r="X11705" s="44"/>
      <c r="AF11705" s="52"/>
      <c r="AM11705" s="7"/>
      <c r="AN11705" s="7"/>
      <c r="AO11705" s="53"/>
      <c r="AP11705" s="54"/>
      <c r="AQ11705" s="54"/>
      <c r="AR11705" s="7"/>
      <c r="AS11705" s="54"/>
      <c r="AT11705" s="53"/>
      <c r="AU11705" s="7"/>
      <c r="AV11705" s="7"/>
      <c r="AW11705" s="55"/>
      <c r="AX11705" s="56"/>
      <c r="AY11705" s="55"/>
      <c r="AZ11705" s="55"/>
      <c r="BA11705" s="55"/>
      <c r="BB11705" s="11"/>
      <c r="BC11705" s="12"/>
      <c r="BD11705" s="12"/>
      <c r="BE11705" s="12"/>
      <c r="BF11705" s="12"/>
      <c r="BG11705" s="12"/>
      <c r="BH11705" s="12"/>
      <c r="BI11705" s="12"/>
      <c r="BJ11705" s="12"/>
      <c r="BK11705" s="12"/>
    </row>
    <row r="11706" spans="1:63" s="5" customFormat="1">
      <c r="A11706" s="13"/>
      <c r="B11706" s="13"/>
      <c r="C11706" s="45"/>
      <c r="E11706" s="46"/>
      <c r="F11706" s="47"/>
      <c r="G11706" s="48"/>
      <c r="H11706" s="49"/>
      <c r="I11706" s="49"/>
      <c r="J11706" s="49"/>
      <c r="K11706" s="50"/>
      <c r="L11706" s="50"/>
      <c r="M11706" s="50"/>
      <c r="N11706" s="50"/>
      <c r="O11706" s="50"/>
      <c r="P11706" s="50"/>
      <c r="Q11706" s="50"/>
      <c r="R11706" s="51"/>
      <c r="S11706" s="51"/>
      <c r="T11706" s="51"/>
      <c r="U11706" s="51"/>
      <c r="V11706" s="51"/>
      <c r="W11706" s="51"/>
      <c r="X11706" s="44"/>
      <c r="AF11706" s="52"/>
      <c r="AM11706" s="7"/>
      <c r="AN11706" s="7"/>
      <c r="AO11706" s="53"/>
      <c r="AP11706" s="54"/>
      <c r="AQ11706" s="54"/>
      <c r="AR11706" s="7"/>
      <c r="AS11706" s="54"/>
      <c r="AT11706" s="53"/>
      <c r="AU11706" s="7"/>
      <c r="AV11706" s="7"/>
      <c r="AW11706" s="55"/>
      <c r="AX11706" s="56"/>
      <c r="AY11706" s="55"/>
      <c r="AZ11706" s="55"/>
      <c r="BA11706" s="55"/>
      <c r="BB11706" s="11"/>
      <c r="BC11706" s="12"/>
      <c r="BD11706" s="12"/>
      <c r="BE11706" s="12"/>
      <c r="BF11706" s="12"/>
      <c r="BG11706" s="12"/>
      <c r="BH11706" s="12"/>
      <c r="BI11706" s="12"/>
      <c r="BJ11706" s="12"/>
      <c r="BK11706" s="12"/>
    </row>
    <row r="11707" spans="1:63" s="5" customFormat="1">
      <c r="A11707" s="13"/>
      <c r="B11707" s="13"/>
      <c r="C11707" s="45"/>
      <c r="E11707" s="46"/>
      <c r="F11707" s="47"/>
      <c r="G11707" s="48"/>
      <c r="H11707" s="49"/>
      <c r="I11707" s="49"/>
      <c r="J11707" s="49"/>
      <c r="K11707" s="50"/>
      <c r="L11707" s="50"/>
      <c r="M11707" s="50"/>
      <c r="N11707" s="50"/>
      <c r="O11707" s="50"/>
      <c r="P11707" s="50"/>
      <c r="Q11707" s="50"/>
      <c r="R11707" s="51"/>
      <c r="S11707" s="51"/>
      <c r="T11707" s="51"/>
      <c r="U11707" s="51"/>
      <c r="V11707" s="51"/>
      <c r="W11707" s="51"/>
      <c r="X11707" s="44"/>
      <c r="AF11707" s="52"/>
      <c r="AM11707" s="7"/>
      <c r="AN11707" s="7"/>
      <c r="AO11707" s="53"/>
      <c r="AP11707" s="54"/>
      <c r="AQ11707" s="54"/>
      <c r="AR11707" s="7"/>
      <c r="AS11707" s="54"/>
      <c r="AT11707" s="53"/>
      <c r="AU11707" s="7"/>
      <c r="AV11707" s="7"/>
      <c r="AW11707" s="55"/>
      <c r="AX11707" s="56"/>
      <c r="AY11707" s="55"/>
      <c r="AZ11707" s="55"/>
      <c r="BA11707" s="55"/>
      <c r="BB11707" s="11"/>
      <c r="BC11707" s="12"/>
      <c r="BD11707" s="12"/>
      <c r="BE11707" s="12"/>
      <c r="BF11707" s="12"/>
      <c r="BG11707" s="12"/>
      <c r="BH11707" s="12"/>
      <c r="BI11707" s="12"/>
      <c r="BJ11707" s="12"/>
      <c r="BK11707" s="12"/>
    </row>
    <row r="11708" spans="1:63" s="5" customFormat="1">
      <c r="A11708" s="13"/>
      <c r="B11708" s="13"/>
      <c r="C11708" s="45"/>
      <c r="E11708" s="46"/>
      <c r="F11708" s="47"/>
      <c r="G11708" s="48"/>
      <c r="H11708" s="49"/>
      <c r="I11708" s="49"/>
      <c r="J11708" s="49"/>
      <c r="K11708" s="50"/>
      <c r="L11708" s="50"/>
      <c r="M11708" s="50"/>
      <c r="N11708" s="50"/>
      <c r="O11708" s="50"/>
      <c r="P11708" s="50"/>
      <c r="Q11708" s="50"/>
      <c r="R11708" s="51"/>
      <c r="S11708" s="51"/>
      <c r="T11708" s="51"/>
      <c r="U11708" s="51"/>
      <c r="V11708" s="51"/>
      <c r="W11708" s="51"/>
      <c r="X11708" s="44"/>
      <c r="AF11708" s="52"/>
      <c r="AM11708" s="7"/>
      <c r="AN11708" s="7"/>
      <c r="AO11708" s="53"/>
      <c r="AP11708" s="54"/>
      <c r="AQ11708" s="54"/>
      <c r="AR11708" s="7"/>
      <c r="AS11708" s="54"/>
      <c r="AT11708" s="53"/>
      <c r="AU11708" s="7"/>
      <c r="AV11708" s="7"/>
      <c r="AW11708" s="55"/>
      <c r="AX11708" s="56"/>
      <c r="AY11708" s="55"/>
      <c r="AZ11708" s="55"/>
      <c r="BA11708" s="55"/>
      <c r="BB11708" s="11"/>
      <c r="BC11708" s="12"/>
      <c r="BD11708" s="12"/>
      <c r="BE11708" s="12"/>
      <c r="BF11708" s="12"/>
      <c r="BG11708" s="12"/>
      <c r="BH11708" s="12"/>
      <c r="BI11708" s="12"/>
      <c r="BJ11708" s="12"/>
      <c r="BK11708" s="12"/>
    </row>
    <row r="11709" spans="1:63" s="5" customFormat="1">
      <c r="A11709" s="13"/>
      <c r="B11709" s="13"/>
      <c r="C11709" s="45"/>
      <c r="E11709" s="46"/>
      <c r="F11709" s="47"/>
      <c r="G11709" s="48"/>
      <c r="H11709" s="49"/>
      <c r="I11709" s="49"/>
      <c r="J11709" s="49"/>
      <c r="K11709" s="50"/>
      <c r="L11709" s="50"/>
      <c r="M11709" s="50"/>
      <c r="N11709" s="50"/>
      <c r="O11709" s="50"/>
      <c r="P11709" s="50"/>
      <c r="Q11709" s="50"/>
      <c r="R11709" s="51"/>
      <c r="S11709" s="51"/>
      <c r="T11709" s="51"/>
      <c r="U11709" s="51"/>
      <c r="V11709" s="51"/>
      <c r="W11709" s="51"/>
      <c r="X11709" s="44"/>
      <c r="AF11709" s="52"/>
      <c r="AM11709" s="7"/>
      <c r="AN11709" s="7"/>
      <c r="AO11709" s="53"/>
      <c r="AP11709" s="54"/>
      <c r="AQ11709" s="54"/>
      <c r="AR11709" s="7"/>
      <c r="AS11709" s="54"/>
      <c r="AT11709" s="53"/>
      <c r="AU11709" s="7"/>
      <c r="AV11709" s="7"/>
      <c r="AW11709" s="55"/>
      <c r="AX11709" s="56"/>
      <c r="AY11709" s="55"/>
      <c r="AZ11709" s="55"/>
      <c r="BA11709" s="55"/>
      <c r="BB11709" s="11"/>
      <c r="BC11709" s="12"/>
      <c r="BD11709" s="12"/>
      <c r="BE11709" s="12"/>
      <c r="BF11709" s="12"/>
      <c r="BG11709" s="12"/>
      <c r="BH11709" s="12"/>
      <c r="BI11709" s="12"/>
      <c r="BJ11709" s="12"/>
      <c r="BK11709" s="12"/>
    </row>
    <row r="11710" spans="1:63" s="5" customFormat="1">
      <c r="A11710" s="13"/>
      <c r="B11710" s="13"/>
      <c r="C11710" s="45"/>
      <c r="E11710" s="46"/>
      <c r="F11710" s="47"/>
      <c r="G11710" s="48"/>
      <c r="H11710" s="49"/>
      <c r="I11710" s="49"/>
      <c r="J11710" s="49"/>
      <c r="K11710" s="50"/>
      <c r="L11710" s="50"/>
      <c r="M11710" s="50"/>
      <c r="N11710" s="50"/>
      <c r="O11710" s="50"/>
      <c r="P11710" s="50"/>
      <c r="Q11710" s="50"/>
      <c r="R11710" s="51"/>
      <c r="S11710" s="51"/>
      <c r="T11710" s="51"/>
      <c r="U11710" s="51"/>
      <c r="V11710" s="51"/>
      <c r="W11710" s="51"/>
      <c r="X11710" s="44"/>
      <c r="AF11710" s="52"/>
      <c r="AM11710" s="7"/>
      <c r="AN11710" s="7"/>
      <c r="AO11710" s="53"/>
      <c r="AP11710" s="54"/>
      <c r="AQ11710" s="54"/>
      <c r="AR11710" s="7"/>
      <c r="AS11710" s="54"/>
      <c r="AT11710" s="53"/>
      <c r="AU11710" s="7"/>
      <c r="AV11710" s="7"/>
      <c r="AW11710" s="55"/>
      <c r="AX11710" s="56"/>
      <c r="AY11710" s="55"/>
      <c r="AZ11710" s="55"/>
      <c r="BA11710" s="55"/>
      <c r="BB11710" s="11"/>
      <c r="BC11710" s="12"/>
      <c r="BD11710" s="12"/>
      <c r="BE11710" s="12"/>
      <c r="BF11710" s="12"/>
      <c r="BG11710" s="12"/>
      <c r="BH11710" s="12"/>
      <c r="BI11710" s="12"/>
      <c r="BJ11710" s="12"/>
      <c r="BK11710" s="12"/>
    </row>
    <row r="11711" spans="1:63" s="5" customFormat="1">
      <c r="A11711" s="13"/>
      <c r="B11711" s="13"/>
      <c r="C11711" s="45"/>
      <c r="E11711" s="46"/>
      <c r="F11711" s="47"/>
      <c r="G11711" s="48"/>
      <c r="H11711" s="49"/>
      <c r="I11711" s="49"/>
      <c r="J11711" s="49"/>
      <c r="K11711" s="50"/>
      <c r="L11711" s="50"/>
      <c r="M11711" s="50"/>
      <c r="N11711" s="50"/>
      <c r="O11711" s="50"/>
      <c r="P11711" s="50"/>
      <c r="Q11711" s="50"/>
      <c r="R11711" s="51"/>
      <c r="S11711" s="51"/>
      <c r="T11711" s="51"/>
      <c r="U11711" s="51"/>
      <c r="V11711" s="51"/>
      <c r="W11711" s="51"/>
      <c r="X11711" s="44"/>
      <c r="AF11711" s="52"/>
      <c r="AM11711" s="7"/>
      <c r="AN11711" s="7"/>
      <c r="AO11711" s="53"/>
      <c r="AP11711" s="54"/>
      <c r="AQ11711" s="54"/>
      <c r="AR11711" s="7"/>
      <c r="AS11711" s="54"/>
      <c r="AT11711" s="53"/>
      <c r="AU11711" s="7"/>
      <c r="AV11711" s="7"/>
      <c r="AW11711" s="55"/>
      <c r="AX11711" s="56"/>
      <c r="AY11711" s="55"/>
      <c r="AZ11711" s="55"/>
      <c r="BA11711" s="55"/>
      <c r="BB11711" s="11"/>
      <c r="BC11711" s="12"/>
      <c r="BD11711" s="12"/>
      <c r="BE11711" s="12"/>
      <c r="BF11711" s="12"/>
      <c r="BG11711" s="12"/>
      <c r="BH11711" s="12"/>
      <c r="BI11711" s="12"/>
      <c r="BJ11711" s="12"/>
      <c r="BK11711" s="12"/>
    </row>
    <row r="11712" spans="1:63" s="5" customFormat="1">
      <c r="A11712" s="13"/>
      <c r="B11712" s="13"/>
      <c r="C11712" s="45"/>
      <c r="E11712" s="46"/>
      <c r="F11712" s="47"/>
      <c r="G11712" s="48"/>
      <c r="H11712" s="49"/>
      <c r="I11712" s="49"/>
      <c r="J11712" s="49"/>
      <c r="K11712" s="50"/>
      <c r="L11712" s="50"/>
      <c r="M11712" s="50"/>
      <c r="N11712" s="50"/>
      <c r="O11712" s="50"/>
      <c r="P11712" s="50"/>
      <c r="Q11712" s="50"/>
      <c r="R11712" s="51"/>
      <c r="S11712" s="51"/>
      <c r="T11712" s="51"/>
      <c r="U11712" s="51"/>
      <c r="V11712" s="51"/>
      <c r="W11712" s="51"/>
      <c r="X11712" s="44"/>
      <c r="AF11712" s="52"/>
      <c r="AM11712" s="7"/>
      <c r="AN11712" s="7"/>
      <c r="AO11712" s="53"/>
      <c r="AP11712" s="54"/>
      <c r="AQ11712" s="54"/>
      <c r="AR11712" s="7"/>
      <c r="AS11712" s="54"/>
      <c r="AT11712" s="53"/>
      <c r="AU11712" s="7"/>
      <c r="AV11712" s="7"/>
      <c r="AW11712" s="55"/>
      <c r="AX11712" s="56"/>
      <c r="AY11712" s="55"/>
      <c r="AZ11712" s="55"/>
      <c r="BA11712" s="55"/>
      <c r="BB11712" s="11"/>
      <c r="BC11712" s="12"/>
      <c r="BD11712" s="12"/>
      <c r="BE11712" s="12"/>
      <c r="BF11712" s="12"/>
      <c r="BG11712" s="12"/>
      <c r="BH11712" s="12"/>
      <c r="BI11712" s="12"/>
      <c r="BJ11712" s="12"/>
      <c r="BK11712" s="12"/>
    </row>
    <row r="11713" spans="1:63" s="5" customFormat="1">
      <c r="A11713" s="13"/>
      <c r="B11713" s="13"/>
      <c r="C11713" s="45"/>
      <c r="E11713" s="46"/>
      <c r="F11713" s="47"/>
      <c r="G11713" s="48"/>
      <c r="H11713" s="49"/>
      <c r="I11713" s="49"/>
      <c r="J11713" s="49"/>
      <c r="K11713" s="50"/>
      <c r="L11713" s="50"/>
      <c r="M11713" s="50"/>
      <c r="N11713" s="50"/>
      <c r="O11713" s="50"/>
      <c r="P11713" s="50"/>
      <c r="Q11713" s="50"/>
      <c r="R11713" s="51"/>
      <c r="S11713" s="51"/>
      <c r="T11713" s="51"/>
      <c r="U11713" s="51"/>
      <c r="V11713" s="51"/>
      <c r="W11713" s="51"/>
      <c r="X11713" s="44"/>
      <c r="AF11713" s="52"/>
      <c r="AM11713" s="7"/>
      <c r="AN11713" s="7"/>
      <c r="AO11713" s="53"/>
      <c r="AP11713" s="54"/>
      <c r="AQ11713" s="54"/>
      <c r="AR11713" s="7"/>
      <c r="AS11713" s="54"/>
      <c r="AT11713" s="53"/>
      <c r="AU11713" s="7"/>
      <c r="AV11713" s="7"/>
      <c r="AW11713" s="55"/>
      <c r="AX11713" s="56"/>
      <c r="AY11713" s="55"/>
      <c r="AZ11713" s="55"/>
      <c r="BA11713" s="55"/>
      <c r="BB11713" s="11"/>
      <c r="BC11713" s="12"/>
      <c r="BD11713" s="12"/>
      <c r="BE11713" s="12"/>
      <c r="BF11713" s="12"/>
      <c r="BG11713" s="12"/>
      <c r="BH11713" s="12"/>
      <c r="BI11713" s="12"/>
      <c r="BJ11713" s="12"/>
      <c r="BK11713" s="12"/>
    </row>
    <row r="11714" spans="1:63" s="5" customFormat="1">
      <c r="A11714" s="13"/>
      <c r="B11714" s="13"/>
      <c r="C11714" s="45"/>
      <c r="E11714" s="46"/>
      <c r="F11714" s="47"/>
      <c r="G11714" s="48"/>
      <c r="H11714" s="49"/>
      <c r="I11714" s="49"/>
      <c r="J11714" s="49"/>
      <c r="K11714" s="50"/>
      <c r="L11714" s="50"/>
      <c r="M11714" s="50"/>
      <c r="N11714" s="50"/>
      <c r="O11714" s="50"/>
      <c r="P11714" s="50"/>
      <c r="Q11714" s="50"/>
      <c r="R11714" s="51"/>
      <c r="S11714" s="51"/>
      <c r="T11714" s="51"/>
      <c r="U11714" s="51"/>
      <c r="V11714" s="51"/>
      <c r="W11714" s="51"/>
      <c r="X11714" s="44"/>
      <c r="AF11714" s="52"/>
      <c r="AM11714" s="7"/>
      <c r="AN11714" s="7"/>
      <c r="AO11714" s="53"/>
      <c r="AP11714" s="54"/>
      <c r="AQ11714" s="54"/>
      <c r="AR11714" s="7"/>
      <c r="AS11714" s="54"/>
      <c r="AT11714" s="53"/>
      <c r="AU11714" s="7"/>
      <c r="AV11714" s="7"/>
      <c r="AW11714" s="55"/>
      <c r="AX11714" s="56"/>
      <c r="AY11714" s="55"/>
      <c r="AZ11714" s="55"/>
      <c r="BA11714" s="55"/>
      <c r="BB11714" s="11"/>
      <c r="BC11714" s="12"/>
      <c r="BD11714" s="12"/>
      <c r="BE11714" s="12"/>
      <c r="BF11714" s="12"/>
      <c r="BG11714" s="12"/>
      <c r="BH11714" s="12"/>
      <c r="BI11714" s="12"/>
      <c r="BJ11714" s="12"/>
      <c r="BK11714" s="12"/>
    </row>
    <row r="11715" spans="1:63" s="5" customFormat="1">
      <c r="A11715" s="13"/>
      <c r="B11715" s="13"/>
      <c r="C11715" s="45"/>
      <c r="E11715" s="46"/>
      <c r="F11715" s="47"/>
      <c r="G11715" s="48"/>
      <c r="H11715" s="49"/>
      <c r="I11715" s="49"/>
      <c r="J11715" s="49"/>
      <c r="K11715" s="50"/>
      <c r="L11715" s="50"/>
      <c r="M11715" s="50"/>
      <c r="N11715" s="50"/>
      <c r="O11715" s="50"/>
      <c r="P11715" s="50"/>
      <c r="Q11715" s="50"/>
      <c r="R11715" s="51"/>
      <c r="S11715" s="51"/>
      <c r="T11715" s="51"/>
      <c r="U11715" s="51"/>
      <c r="V11715" s="51"/>
      <c r="W11715" s="51"/>
      <c r="X11715" s="44"/>
      <c r="AF11715" s="52"/>
      <c r="AM11715" s="7"/>
      <c r="AN11715" s="7"/>
      <c r="AO11715" s="53"/>
      <c r="AP11715" s="54"/>
      <c r="AQ11715" s="54"/>
      <c r="AR11715" s="7"/>
      <c r="AS11715" s="54"/>
      <c r="AT11715" s="53"/>
      <c r="AU11715" s="7"/>
      <c r="AV11715" s="7"/>
      <c r="AW11715" s="55"/>
      <c r="AX11715" s="56"/>
      <c r="AY11715" s="55"/>
      <c r="AZ11715" s="55"/>
      <c r="BA11715" s="55"/>
      <c r="BB11715" s="11"/>
      <c r="BC11715" s="12"/>
      <c r="BD11715" s="12"/>
      <c r="BE11715" s="12"/>
      <c r="BF11715" s="12"/>
      <c r="BG11715" s="12"/>
      <c r="BH11715" s="12"/>
      <c r="BI11715" s="12"/>
      <c r="BJ11715" s="12"/>
      <c r="BK11715" s="12"/>
    </row>
    <row r="11716" spans="1:63" s="5" customFormat="1">
      <c r="A11716" s="13"/>
      <c r="B11716" s="13"/>
      <c r="C11716" s="45"/>
      <c r="E11716" s="46"/>
      <c r="F11716" s="47"/>
      <c r="G11716" s="48"/>
      <c r="H11716" s="49"/>
      <c r="I11716" s="49"/>
      <c r="J11716" s="49"/>
      <c r="K11716" s="50"/>
      <c r="L11716" s="50"/>
      <c r="M11716" s="50"/>
      <c r="N11716" s="50"/>
      <c r="O11716" s="50"/>
      <c r="P11716" s="50"/>
      <c r="Q11716" s="50"/>
      <c r="R11716" s="51"/>
      <c r="S11716" s="51"/>
      <c r="T11716" s="51"/>
      <c r="U11716" s="51"/>
      <c r="V11716" s="51"/>
      <c r="W11716" s="51"/>
      <c r="X11716" s="44"/>
      <c r="AF11716" s="52"/>
      <c r="AM11716" s="7"/>
      <c r="AN11716" s="7"/>
      <c r="AO11716" s="53"/>
      <c r="AP11716" s="54"/>
      <c r="AQ11716" s="54"/>
      <c r="AR11716" s="7"/>
      <c r="AS11716" s="54"/>
      <c r="AT11716" s="53"/>
      <c r="AU11716" s="7"/>
      <c r="AV11716" s="7"/>
      <c r="AW11716" s="55"/>
      <c r="AX11716" s="56"/>
      <c r="AY11716" s="55"/>
      <c r="AZ11716" s="55"/>
      <c r="BA11716" s="55"/>
      <c r="BB11716" s="11"/>
      <c r="BC11716" s="12"/>
      <c r="BD11716" s="12"/>
      <c r="BE11716" s="12"/>
      <c r="BF11716" s="12"/>
      <c r="BG11716" s="12"/>
      <c r="BH11716" s="12"/>
      <c r="BI11716" s="12"/>
      <c r="BJ11716" s="12"/>
      <c r="BK11716" s="12"/>
    </row>
    <row r="11717" spans="1:63" s="5" customFormat="1">
      <c r="A11717" s="13"/>
      <c r="B11717" s="13"/>
      <c r="C11717" s="45"/>
      <c r="E11717" s="46"/>
      <c r="F11717" s="47"/>
      <c r="G11717" s="48"/>
      <c r="H11717" s="49"/>
      <c r="I11717" s="49"/>
      <c r="J11717" s="49"/>
      <c r="K11717" s="50"/>
      <c r="L11717" s="50"/>
      <c r="M11717" s="50"/>
      <c r="N11717" s="50"/>
      <c r="O11717" s="50"/>
      <c r="P11717" s="50"/>
      <c r="Q11717" s="50"/>
      <c r="R11717" s="51"/>
      <c r="S11717" s="51"/>
      <c r="T11717" s="51"/>
      <c r="U11717" s="51"/>
      <c r="V11717" s="51"/>
      <c r="W11717" s="51"/>
      <c r="X11717" s="44"/>
      <c r="AF11717" s="52"/>
      <c r="AM11717" s="7"/>
      <c r="AN11717" s="7"/>
      <c r="AO11717" s="53"/>
      <c r="AP11717" s="54"/>
      <c r="AQ11717" s="54"/>
      <c r="AR11717" s="7"/>
      <c r="AS11717" s="54"/>
      <c r="AT11717" s="53"/>
      <c r="AU11717" s="7"/>
      <c r="AV11717" s="7"/>
      <c r="AW11717" s="55"/>
      <c r="AX11717" s="56"/>
      <c r="AY11717" s="55"/>
      <c r="AZ11717" s="55"/>
      <c r="BA11717" s="55"/>
      <c r="BB11717" s="11"/>
      <c r="BC11717" s="12"/>
      <c r="BD11717" s="12"/>
      <c r="BE11717" s="12"/>
      <c r="BF11717" s="12"/>
      <c r="BG11717" s="12"/>
      <c r="BH11717" s="12"/>
      <c r="BI11717" s="12"/>
      <c r="BJ11717" s="12"/>
      <c r="BK11717" s="12"/>
    </row>
    <row r="11718" spans="1:63" s="5" customFormat="1">
      <c r="A11718" s="13"/>
      <c r="B11718" s="13"/>
      <c r="C11718" s="45"/>
      <c r="E11718" s="46"/>
      <c r="F11718" s="47"/>
      <c r="G11718" s="48"/>
      <c r="H11718" s="49"/>
      <c r="I11718" s="49"/>
      <c r="J11718" s="49"/>
      <c r="K11718" s="50"/>
      <c r="L11718" s="50"/>
      <c r="M11718" s="50"/>
      <c r="N11718" s="50"/>
      <c r="O11718" s="50"/>
      <c r="P11718" s="50"/>
      <c r="Q11718" s="50"/>
      <c r="R11718" s="51"/>
      <c r="S11718" s="51"/>
      <c r="T11718" s="51"/>
      <c r="U11718" s="51"/>
      <c r="V11718" s="51"/>
      <c r="W11718" s="51"/>
      <c r="X11718" s="44"/>
      <c r="AF11718" s="52"/>
      <c r="AM11718" s="7"/>
      <c r="AN11718" s="7"/>
      <c r="AO11718" s="53"/>
      <c r="AP11718" s="54"/>
      <c r="AQ11718" s="54"/>
      <c r="AR11718" s="7"/>
      <c r="AS11718" s="54"/>
      <c r="AT11718" s="53"/>
      <c r="AU11718" s="7"/>
      <c r="AV11718" s="7"/>
      <c r="AW11718" s="55"/>
      <c r="AX11718" s="56"/>
      <c r="AY11718" s="55"/>
      <c r="AZ11718" s="55"/>
      <c r="BA11718" s="55"/>
      <c r="BB11718" s="11"/>
      <c r="BC11718" s="12"/>
      <c r="BD11718" s="12"/>
      <c r="BE11718" s="12"/>
      <c r="BF11718" s="12"/>
      <c r="BG11718" s="12"/>
      <c r="BH11718" s="12"/>
      <c r="BI11718" s="12"/>
      <c r="BJ11718" s="12"/>
      <c r="BK11718" s="12"/>
    </row>
    <row r="11719" spans="1:63" s="5" customFormat="1">
      <c r="A11719" s="13"/>
      <c r="B11719" s="13"/>
      <c r="C11719" s="45"/>
      <c r="E11719" s="46"/>
      <c r="F11719" s="47"/>
      <c r="G11719" s="48"/>
      <c r="H11719" s="49"/>
      <c r="I11719" s="49"/>
      <c r="J11719" s="49"/>
      <c r="K11719" s="50"/>
      <c r="L11719" s="50"/>
      <c r="M11719" s="50"/>
      <c r="N11719" s="50"/>
      <c r="O11719" s="50"/>
      <c r="P11719" s="50"/>
      <c r="Q11719" s="50"/>
      <c r="R11719" s="51"/>
      <c r="S11719" s="51"/>
      <c r="T11719" s="51"/>
      <c r="U11719" s="51"/>
      <c r="V11719" s="51"/>
      <c r="W11719" s="51"/>
      <c r="X11719" s="44"/>
      <c r="AF11719" s="52"/>
      <c r="AM11719" s="7"/>
      <c r="AN11719" s="7"/>
      <c r="AO11719" s="53"/>
      <c r="AP11719" s="54"/>
      <c r="AQ11719" s="54"/>
      <c r="AR11719" s="7"/>
      <c r="AS11719" s="54"/>
      <c r="AT11719" s="53"/>
      <c r="AU11719" s="7"/>
      <c r="AV11719" s="7"/>
      <c r="AW11719" s="55"/>
      <c r="AX11719" s="56"/>
      <c r="AY11719" s="55"/>
      <c r="AZ11719" s="55"/>
      <c r="BA11719" s="55"/>
      <c r="BB11719" s="11"/>
      <c r="BC11719" s="12"/>
      <c r="BD11719" s="12"/>
      <c r="BE11719" s="12"/>
      <c r="BF11719" s="12"/>
      <c r="BG11719" s="12"/>
      <c r="BH11719" s="12"/>
      <c r="BI11719" s="12"/>
      <c r="BJ11719" s="12"/>
      <c r="BK11719" s="12"/>
    </row>
    <row r="11720" spans="1:63" s="5" customFormat="1">
      <c r="A11720" s="13"/>
      <c r="B11720" s="13"/>
      <c r="C11720" s="45"/>
      <c r="E11720" s="46"/>
      <c r="F11720" s="47"/>
      <c r="G11720" s="48"/>
      <c r="H11720" s="49"/>
      <c r="I11720" s="49"/>
      <c r="J11720" s="49"/>
      <c r="K11720" s="50"/>
      <c r="L11720" s="50"/>
      <c r="M11720" s="50"/>
      <c r="N11720" s="50"/>
      <c r="O11720" s="50"/>
      <c r="P11720" s="50"/>
      <c r="Q11720" s="50"/>
      <c r="R11720" s="51"/>
      <c r="S11720" s="51"/>
      <c r="T11720" s="51"/>
      <c r="U11720" s="51"/>
      <c r="V11720" s="51"/>
      <c r="W11720" s="51"/>
      <c r="X11720" s="44"/>
      <c r="AF11720" s="52"/>
      <c r="AM11720" s="7"/>
      <c r="AN11720" s="7"/>
      <c r="AO11720" s="53"/>
      <c r="AP11720" s="54"/>
      <c r="AQ11720" s="54"/>
      <c r="AR11720" s="7"/>
      <c r="AS11720" s="54"/>
      <c r="AT11720" s="53"/>
      <c r="AU11720" s="7"/>
      <c r="AV11720" s="7"/>
      <c r="AW11720" s="55"/>
      <c r="AX11720" s="56"/>
      <c r="AY11720" s="55"/>
      <c r="AZ11720" s="55"/>
      <c r="BA11720" s="55"/>
      <c r="BB11720" s="11"/>
      <c r="BC11720" s="12"/>
      <c r="BD11720" s="12"/>
      <c r="BE11720" s="12"/>
      <c r="BF11720" s="12"/>
      <c r="BG11720" s="12"/>
      <c r="BH11720" s="12"/>
      <c r="BI11720" s="12"/>
      <c r="BJ11720" s="12"/>
      <c r="BK11720" s="12"/>
    </row>
    <row r="11721" spans="1:63" s="5" customFormat="1">
      <c r="A11721" s="13"/>
      <c r="B11721" s="13"/>
      <c r="C11721" s="45"/>
      <c r="E11721" s="46"/>
      <c r="F11721" s="47"/>
      <c r="G11721" s="48"/>
      <c r="H11721" s="49"/>
      <c r="I11721" s="49"/>
      <c r="J11721" s="49"/>
      <c r="K11721" s="50"/>
      <c r="L11721" s="50"/>
      <c r="M11721" s="50"/>
      <c r="N11721" s="50"/>
      <c r="O11721" s="50"/>
      <c r="P11721" s="50"/>
      <c r="Q11721" s="50"/>
      <c r="R11721" s="51"/>
      <c r="S11721" s="51"/>
      <c r="T11721" s="51"/>
      <c r="U11721" s="51"/>
      <c r="V11721" s="51"/>
      <c r="W11721" s="51"/>
      <c r="X11721" s="44"/>
      <c r="AF11721" s="52"/>
      <c r="AM11721" s="7"/>
      <c r="AN11721" s="7"/>
      <c r="AO11721" s="53"/>
      <c r="AP11721" s="54"/>
      <c r="AQ11721" s="54"/>
      <c r="AR11721" s="7"/>
      <c r="AS11721" s="54"/>
      <c r="AT11721" s="53"/>
      <c r="AU11721" s="7"/>
      <c r="AV11721" s="7"/>
      <c r="AW11721" s="55"/>
      <c r="AX11721" s="56"/>
      <c r="AY11721" s="55"/>
      <c r="AZ11721" s="55"/>
      <c r="BA11721" s="55"/>
      <c r="BB11721" s="11"/>
      <c r="BC11721" s="12"/>
      <c r="BD11721" s="12"/>
      <c r="BE11721" s="12"/>
      <c r="BF11721" s="12"/>
      <c r="BG11721" s="12"/>
      <c r="BH11721" s="12"/>
      <c r="BI11721" s="12"/>
      <c r="BJ11721" s="12"/>
      <c r="BK11721" s="12"/>
    </row>
    <row r="11722" spans="1:63" s="5" customFormat="1">
      <c r="A11722" s="13"/>
      <c r="B11722" s="13"/>
      <c r="C11722" s="45"/>
      <c r="E11722" s="46"/>
      <c r="F11722" s="47"/>
      <c r="G11722" s="48"/>
      <c r="H11722" s="49"/>
      <c r="I11722" s="49"/>
      <c r="J11722" s="49"/>
      <c r="K11722" s="50"/>
      <c r="L11722" s="50"/>
      <c r="M11722" s="50"/>
      <c r="N11722" s="50"/>
      <c r="O11722" s="50"/>
      <c r="P11722" s="50"/>
      <c r="Q11722" s="50"/>
      <c r="R11722" s="51"/>
      <c r="S11722" s="51"/>
      <c r="T11722" s="51"/>
      <c r="U11722" s="51"/>
      <c r="V11722" s="51"/>
      <c r="W11722" s="51"/>
      <c r="X11722" s="44"/>
      <c r="AF11722" s="52"/>
      <c r="AM11722" s="7"/>
      <c r="AN11722" s="7"/>
      <c r="AO11722" s="53"/>
      <c r="AP11722" s="54"/>
      <c r="AQ11722" s="54"/>
      <c r="AR11722" s="7"/>
      <c r="AS11722" s="54"/>
      <c r="AT11722" s="53"/>
      <c r="AU11722" s="7"/>
      <c r="AV11722" s="7"/>
      <c r="AW11722" s="55"/>
      <c r="AX11722" s="56"/>
      <c r="AY11722" s="55"/>
      <c r="AZ11722" s="55"/>
      <c r="BA11722" s="55"/>
      <c r="BB11722" s="11"/>
      <c r="BC11722" s="12"/>
      <c r="BD11722" s="12"/>
      <c r="BE11722" s="12"/>
      <c r="BF11722" s="12"/>
      <c r="BG11722" s="12"/>
      <c r="BH11722" s="12"/>
      <c r="BI11722" s="12"/>
      <c r="BJ11722" s="12"/>
      <c r="BK11722" s="12"/>
    </row>
    <row r="11723" spans="1:63" s="5" customFormat="1">
      <c r="A11723" s="13"/>
      <c r="B11723" s="13"/>
      <c r="C11723" s="45"/>
      <c r="E11723" s="46"/>
      <c r="F11723" s="47"/>
      <c r="G11723" s="48"/>
      <c r="H11723" s="49"/>
      <c r="I11723" s="49"/>
      <c r="J11723" s="49"/>
      <c r="K11723" s="50"/>
      <c r="L11723" s="50"/>
      <c r="M11723" s="50"/>
      <c r="N11723" s="50"/>
      <c r="O11723" s="50"/>
      <c r="P11723" s="50"/>
      <c r="Q11723" s="50"/>
      <c r="R11723" s="51"/>
      <c r="S11723" s="51"/>
      <c r="T11723" s="51"/>
      <c r="U11723" s="51"/>
      <c r="V11723" s="51"/>
      <c r="W11723" s="51"/>
      <c r="X11723" s="44"/>
      <c r="AF11723" s="52"/>
      <c r="AM11723" s="7"/>
      <c r="AN11723" s="7"/>
      <c r="AO11723" s="53"/>
      <c r="AP11723" s="54"/>
      <c r="AQ11723" s="54"/>
      <c r="AR11723" s="7"/>
      <c r="AS11723" s="54"/>
      <c r="AT11723" s="53"/>
      <c r="AU11723" s="7"/>
      <c r="AV11723" s="7"/>
      <c r="AW11723" s="55"/>
      <c r="AX11723" s="56"/>
      <c r="AY11723" s="55"/>
      <c r="AZ11723" s="55"/>
      <c r="BA11723" s="55"/>
      <c r="BB11723" s="11"/>
      <c r="BC11723" s="12"/>
      <c r="BD11723" s="12"/>
      <c r="BE11723" s="12"/>
      <c r="BF11723" s="12"/>
      <c r="BG11723" s="12"/>
      <c r="BH11723" s="12"/>
      <c r="BI11723" s="12"/>
      <c r="BJ11723" s="12"/>
      <c r="BK11723" s="12"/>
    </row>
    <row r="11724" spans="1:63" s="5" customFormat="1">
      <c r="A11724" s="13"/>
      <c r="B11724" s="13"/>
      <c r="C11724" s="45"/>
      <c r="E11724" s="46"/>
      <c r="F11724" s="47"/>
      <c r="G11724" s="48"/>
      <c r="H11724" s="49"/>
      <c r="I11724" s="49"/>
      <c r="J11724" s="49"/>
      <c r="K11724" s="50"/>
      <c r="L11724" s="50"/>
      <c r="M11724" s="50"/>
      <c r="N11724" s="50"/>
      <c r="O11724" s="50"/>
      <c r="P11724" s="50"/>
      <c r="Q11724" s="50"/>
      <c r="R11724" s="51"/>
      <c r="S11724" s="51"/>
      <c r="T11724" s="51"/>
      <c r="U11724" s="51"/>
      <c r="V11724" s="51"/>
      <c r="W11724" s="51"/>
      <c r="X11724" s="44"/>
      <c r="AF11724" s="52"/>
      <c r="AM11724" s="7"/>
      <c r="AN11724" s="7"/>
      <c r="AO11724" s="53"/>
      <c r="AP11724" s="54"/>
      <c r="AQ11724" s="54"/>
      <c r="AR11724" s="7"/>
      <c r="AS11724" s="54"/>
      <c r="AT11724" s="53"/>
      <c r="AU11724" s="7"/>
      <c r="AV11724" s="7"/>
      <c r="AW11724" s="55"/>
      <c r="AX11724" s="56"/>
      <c r="AY11724" s="55"/>
      <c r="AZ11724" s="55"/>
      <c r="BA11724" s="55"/>
      <c r="BB11724" s="11"/>
      <c r="BC11724" s="12"/>
      <c r="BD11724" s="12"/>
      <c r="BE11724" s="12"/>
      <c r="BF11724" s="12"/>
      <c r="BG11724" s="12"/>
      <c r="BH11724" s="12"/>
      <c r="BI11724" s="12"/>
      <c r="BJ11724" s="12"/>
      <c r="BK11724" s="12"/>
    </row>
    <row r="11725" spans="1:63" s="5" customFormat="1">
      <c r="A11725" s="13"/>
      <c r="B11725" s="13"/>
      <c r="C11725" s="45"/>
      <c r="E11725" s="46"/>
      <c r="F11725" s="47"/>
      <c r="G11725" s="48"/>
      <c r="H11725" s="49"/>
      <c r="I11725" s="49"/>
      <c r="J11725" s="49"/>
      <c r="K11725" s="50"/>
      <c r="L11725" s="50"/>
      <c r="M11725" s="50"/>
      <c r="N11725" s="50"/>
      <c r="O11725" s="50"/>
      <c r="P11725" s="50"/>
      <c r="Q11725" s="50"/>
      <c r="R11725" s="51"/>
      <c r="S11725" s="51"/>
      <c r="T11725" s="51"/>
      <c r="U11725" s="51"/>
      <c r="V11725" s="51"/>
      <c r="W11725" s="51"/>
      <c r="X11725" s="44"/>
      <c r="AF11725" s="52"/>
      <c r="AM11725" s="7"/>
      <c r="AN11725" s="7"/>
      <c r="AO11725" s="53"/>
      <c r="AP11725" s="54"/>
      <c r="AQ11725" s="54"/>
      <c r="AR11725" s="7"/>
      <c r="AS11725" s="54"/>
      <c r="AT11725" s="53"/>
      <c r="AU11725" s="7"/>
      <c r="AV11725" s="7"/>
      <c r="AW11725" s="55"/>
      <c r="AX11725" s="56"/>
      <c r="AY11725" s="55"/>
      <c r="AZ11725" s="55"/>
      <c r="BA11725" s="55"/>
      <c r="BB11725" s="11"/>
      <c r="BC11725" s="12"/>
      <c r="BD11725" s="12"/>
      <c r="BE11725" s="12"/>
      <c r="BF11725" s="12"/>
      <c r="BG11725" s="12"/>
      <c r="BH11725" s="12"/>
      <c r="BI11725" s="12"/>
      <c r="BJ11725" s="12"/>
      <c r="BK11725" s="12"/>
    </row>
    <row r="11726" spans="1:63" s="5" customFormat="1">
      <c r="A11726" s="13"/>
      <c r="B11726" s="13"/>
      <c r="C11726" s="45"/>
      <c r="E11726" s="46"/>
      <c r="F11726" s="47"/>
      <c r="G11726" s="48"/>
      <c r="H11726" s="49"/>
      <c r="I11726" s="49"/>
      <c r="J11726" s="49"/>
      <c r="K11726" s="50"/>
      <c r="L11726" s="50"/>
      <c r="M11726" s="50"/>
      <c r="N11726" s="50"/>
      <c r="O11726" s="50"/>
      <c r="P11726" s="50"/>
      <c r="Q11726" s="50"/>
      <c r="R11726" s="51"/>
      <c r="S11726" s="51"/>
      <c r="T11726" s="51"/>
      <c r="U11726" s="51"/>
      <c r="V11726" s="51"/>
      <c r="W11726" s="51"/>
      <c r="X11726" s="44"/>
      <c r="AF11726" s="52"/>
      <c r="AM11726" s="7"/>
      <c r="AN11726" s="7"/>
      <c r="AO11726" s="53"/>
      <c r="AP11726" s="54"/>
      <c r="AQ11726" s="54"/>
      <c r="AR11726" s="7"/>
      <c r="AS11726" s="54"/>
      <c r="AT11726" s="53"/>
      <c r="AU11726" s="7"/>
      <c r="AV11726" s="7"/>
      <c r="AW11726" s="55"/>
      <c r="AX11726" s="56"/>
      <c r="AY11726" s="55"/>
      <c r="AZ11726" s="55"/>
      <c r="BA11726" s="55"/>
      <c r="BB11726" s="11"/>
      <c r="BC11726" s="12"/>
      <c r="BD11726" s="12"/>
      <c r="BE11726" s="12"/>
      <c r="BF11726" s="12"/>
      <c r="BG11726" s="12"/>
      <c r="BH11726" s="12"/>
      <c r="BI11726" s="12"/>
      <c r="BJ11726" s="12"/>
      <c r="BK11726" s="12"/>
    </row>
    <row r="11727" spans="1:63" s="5" customFormat="1">
      <c r="A11727" s="13"/>
      <c r="B11727" s="13"/>
      <c r="C11727" s="45"/>
      <c r="E11727" s="46"/>
      <c r="F11727" s="47"/>
      <c r="G11727" s="48"/>
      <c r="H11727" s="49"/>
      <c r="I11727" s="49"/>
      <c r="J11727" s="49"/>
      <c r="K11727" s="50"/>
      <c r="L11727" s="50"/>
      <c r="M11727" s="50"/>
      <c r="N11727" s="50"/>
      <c r="O11727" s="50"/>
      <c r="P11727" s="50"/>
      <c r="Q11727" s="50"/>
      <c r="R11727" s="51"/>
      <c r="S11727" s="51"/>
      <c r="T11727" s="51"/>
      <c r="U11727" s="51"/>
      <c r="V11727" s="51"/>
      <c r="W11727" s="51"/>
      <c r="X11727" s="44"/>
      <c r="AF11727" s="52"/>
      <c r="AM11727" s="7"/>
      <c r="AN11727" s="7"/>
      <c r="AO11727" s="53"/>
      <c r="AP11727" s="54"/>
      <c r="AQ11727" s="54"/>
      <c r="AR11727" s="7"/>
      <c r="AS11727" s="54"/>
      <c r="AT11727" s="53"/>
      <c r="AU11727" s="7"/>
      <c r="AV11727" s="7"/>
      <c r="AW11727" s="55"/>
      <c r="AX11727" s="56"/>
      <c r="AY11727" s="55"/>
      <c r="AZ11727" s="55"/>
      <c r="BA11727" s="55"/>
      <c r="BB11727" s="11"/>
      <c r="BC11727" s="12"/>
      <c r="BD11727" s="12"/>
      <c r="BE11727" s="12"/>
      <c r="BF11727" s="12"/>
      <c r="BG11727" s="12"/>
      <c r="BH11727" s="12"/>
      <c r="BI11727" s="12"/>
      <c r="BJ11727" s="12"/>
      <c r="BK11727" s="12"/>
    </row>
    <row r="11728" spans="1:63" s="5" customFormat="1">
      <c r="A11728" s="13"/>
      <c r="B11728" s="13"/>
      <c r="C11728" s="45"/>
      <c r="E11728" s="46"/>
      <c r="F11728" s="47"/>
      <c r="G11728" s="48"/>
      <c r="H11728" s="49"/>
      <c r="I11728" s="49"/>
      <c r="J11728" s="49"/>
      <c r="K11728" s="50"/>
      <c r="L11728" s="50"/>
      <c r="M11728" s="50"/>
      <c r="N11728" s="50"/>
      <c r="O11728" s="50"/>
      <c r="P11728" s="50"/>
      <c r="Q11728" s="50"/>
      <c r="R11728" s="51"/>
      <c r="S11728" s="51"/>
      <c r="T11728" s="51"/>
      <c r="U11728" s="51"/>
      <c r="V11728" s="51"/>
      <c r="W11728" s="51"/>
      <c r="X11728" s="44"/>
      <c r="AF11728" s="52"/>
      <c r="AM11728" s="7"/>
      <c r="AN11728" s="7"/>
      <c r="AO11728" s="53"/>
      <c r="AP11728" s="54"/>
      <c r="AQ11728" s="54"/>
      <c r="AR11728" s="7"/>
      <c r="AS11728" s="54"/>
      <c r="AT11728" s="53"/>
      <c r="AU11728" s="7"/>
      <c r="AV11728" s="7"/>
      <c r="AW11728" s="55"/>
      <c r="AX11728" s="56"/>
      <c r="AY11728" s="55"/>
      <c r="AZ11728" s="55"/>
      <c r="BA11728" s="55"/>
      <c r="BB11728" s="11"/>
      <c r="BC11728" s="12"/>
      <c r="BD11728" s="12"/>
      <c r="BE11728" s="12"/>
      <c r="BF11728" s="12"/>
      <c r="BG11728" s="12"/>
      <c r="BH11728" s="12"/>
      <c r="BI11728" s="12"/>
      <c r="BJ11728" s="12"/>
      <c r="BK11728" s="12"/>
    </row>
    <row r="11729" spans="1:63" s="5" customFormat="1">
      <c r="A11729" s="13"/>
      <c r="B11729" s="13"/>
      <c r="C11729" s="45"/>
      <c r="E11729" s="46"/>
      <c r="F11729" s="47"/>
      <c r="G11729" s="48"/>
      <c r="H11729" s="49"/>
      <c r="I11729" s="49"/>
      <c r="J11729" s="49"/>
      <c r="K11729" s="50"/>
      <c r="L11729" s="50"/>
      <c r="M11729" s="50"/>
      <c r="N11729" s="50"/>
      <c r="O11729" s="50"/>
      <c r="P11729" s="50"/>
      <c r="Q11729" s="50"/>
      <c r="R11729" s="51"/>
      <c r="S11729" s="51"/>
      <c r="T11729" s="51"/>
      <c r="U11729" s="51"/>
      <c r="V11729" s="51"/>
      <c r="W11729" s="51"/>
      <c r="X11729" s="44"/>
      <c r="AF11729" s="52"/>
      <c r="AM11729" s="7"/>
      <c r="AN11729" s="7"/>
      <c r="AO11729" s="53"/>
      <c r="AP11729" s="54"/>
      <c r="AQ11729" s="54"/>
      <c r="AR11729" s="7"/>
      <c r="AS11729" s="54"/>
      <c r="AT11729" s="53"/>
      <c r="AU11729" s="7"/>
      <c r="AV11729" s="7"/>
      <c r="AW11729" s="55"/>
      <c r="AX11729" s="56"/>
      <c r="AY11729" s="55"/>
      <c r="AZ11729" s="55"/>
      <c r="BA11729" s="55"/>
      <c r="BB11729" s="11"/>
      <c r="BC11729" s="12"/>
      <c r="BD11729" s="12"/>
      <c r="BE11729" s="12"/>
      <c r="BF11729" s="12"/>
      <c r="BG11729" s="12"/>
      <c r="BH11729" s="12"/>
      <c r="BI11729" s="12"/>
      <c r="BJ11729" s="12"/>
      <c r="BK11729" s="12"/>
    </row>
    <row r="11730" spans="1:63" s="5" customFormat="1">
      <c r="A11730" s="13"/>
      <c r="B11730" s="13"/>
      <c r="C11730" s="45"/>
      <c r="E11730" s="46"/>
      <c r="F11730" s="47"/>
      <c r="G11730" s="48"/>
      <c r="H11730" s="49"/>
      <c r="I11730" s="49"/>
      <c r="J11730" s="49"/>
      <c r="K11730" s="50"/>
      <c r="L11730" s="50"/>
      <c r="M11730" s="50"/>
      <c r="N11730" s="50"/>
      <c r="O11730" s="50"/>
      <c r="P11730" s="50"/>
      <c r="Q11730" s="50"/>
      <c r="R11730" s="51"/>
      <c r="S11730" s="51"/>
      <c r="T11730" s="51"/>
      <c r="U11730" s="51"/>
      <c r="V11730" s="51"/>
      <c r="W11730" s="51"/>
      <c r="X11730" s="44"/>
      <c r="AF11730" s="52"/>
      <c r="AM11730" s="7"/>
      <c r="AN11730" s="7"/>
      <c r="AO11730" s="53"/>
      <c r="AP11730" s="54"/>
      <c r="AQ11730" s="54"/>
      <c r="AR11730" s="7"/>
      <c r="AS11730" s="54"/>
      <c r="AT11730" s="53"/>
      <c r="AU11730" s="7"/>
      <c r="AV11730" s="7"/>
      <c r="AW11730" s="55"/>
      <c r="AX11730" s="56"/>
      <c r="AY11730" s="55"/>
      <c r="AZ11730" s="55"/>
      <c r="BA11730" s="55"/>
      <c r="BB11730" s="11"/>
      <c r="BC11730" s="12"/>
      <c r="BD11730" s="12"/>
      <c r="BE11730" s="12"/>
      <c r="BF11730" s="12"/>
      <c r="BG11730" s="12"/>
      <c r="BH11730" s="12"/>
      <c r="BI11730" s="12"/>
      <c r="BJ11730" s="12"/>
      <c r="BK11730" s="12"/>
    </row>
    <row r="11731" spans="1:63" s="5" customFormat="1">
      <c r="A11731" s="13"/>
      <c r="B11731" s="13"/>
      <c r="C11731" s="45"/>
      <c r="E11731" s="46"/>
      <c r="F11731" s="47"/>
      <c r="G11731" s="48"/>
      <c r="H11731" s="49"/>
      <c r="I11731" s="49"/>
      <c r="J11731" s="49"/>
      <c r="K11731" s="50"/>
      <c r="L11731" s="50"/>
      <c r="M11731" s="50"/>
      <c r="N11731" s="50"/>
      <c r="O11731" s="50"/>
      <c r="P11731" s="50"/>
      <c r="Q11731" s="50"/>
      <c r="R11731" s="51"/>
      <c r="S11731" s="51"/>
      <c r="T11731" s="51"/>
      <c r="U11731" s="51"/>
      <c r="V11731" s="51"/>
      <c r="W11731" s="51"/>
      <c r="X11731" s="44"/>
      <c r="AF11731" s="52"/>
      <c r="AM11731" s="7"/>
      <c r="AN11731" s="7"/>
      <c r="AO11731" s="53"/>
      <c r="AP11731" s="54"/>
      <c r="AQ11731" s="54"/>
      <c r="AR11731" s="7"/>
      <c r="AS11731" s="54"/>
      <c r="AT11731" s="53"/>
      <c r="AU11731" s="7"/>
      <c r="AV11731" s="7"/>
      <c r="AW11731" s="55"/>
      <c r="AX11731" s="56"/>
      <c r="AY11731" s="55"/>
      <c r="AZ11731" s="55"/>
      <c r="BA11731" s="55"/>
      <c r="BB11731" s="11"/>
      <c r="BC11731" s="12"/>
      <c r="BD11731" s="12"/>
      <c r="BE11731" s="12"/>
      <c r="BF11731" s="12"/>
      <c r="BG11731" s="12"/>
      <c r="BH11731" s="12"/>
      <c r="BI11731" s="12"/>
      <c r="BJ11731" s="12"/>
      <c r="BK11731" s="12"/>
    </row>
    <row r="11732" spans="1:63" s="5" customFormat="1">
      <c r="A11732" s="13"/>
      <c r="B11732" s="13"/>
      <c r="C11732" s="45"/>
      <c r="E11732" s="46"/>
      <c r="F11732" s="47"/>
      <c r="G11732" s="48"/>
      <c r="H11732" s="49"/>
      <c r="I11732" s="49"/>
      <c r="J11732" s="49"/>
      <c r="K11732" s="50"/>
      <c r="L11732" s="50"/>
      <c r="M11732" s="50"/>
      <c r="N11732" s="50"/>
      <c r="O11732" s="50"/>
      <c r="P11732" s="50"/>
      <c r="Q11732" s="50"/>
      <c r="R11732" s="51"/>
      <c r="S11732" s="51"/>
      <c r="T11732" s="51"/>
      <c r="U11732" s="51"/>
      <c r="V11732" s="51"/>
      <c r="W11732" s="51"/>
      <c r="X11732" s="44"/>
      <c r="AF11732" s="52"/>
      <c r="AM11732" s="7"/>
      <c r="AN11732" s="7"/>
      <c r="AO11732" s="53"/>
      <c r="AP11732" s="54"/>
      <c r="AQ11732" s="54"/>
      <c r="AR11732" s="7"/>
      <c r="AS11732" s="54"/>
      <c r="AT11732" s="53"/>
      <c r="AU11732" s="7"/>
      <c r="AV11732" s="7"/>
      <c r="AW11732" s="55"/>
      <c r="AX11732" s="56"/>
      <c r="AY11732" s="55"/>
      <c r="AZ11732" s="55"/>
      <c r="BA11732" s="55"/>
      <c r="BB11732" s="11"/>
      <c r="BC11732" s="12"/>
      <c r="BD11732" s="12"/>
      <c r="BE11732" s="12"/>
      <c r="BF11732" s="12"/>
      <c r="BG11732" s="12"/>
      <c r="BH11732" s="12"/>
      <c r="BI11732" s="12"/>
      <c r="BJ11732" s="12"/>
      <c r="BK11732" s="12"/>
    </row>
    <row r="11733" spans="1:63" s="5" customFormat="1">
      <c r="A11733" s="13"/>
      <c r="B11733" s="13"/>
      <c r="C11733" s="45"/>
      <c r="E11733" s="46"/>
      <c r="F11733" s="47"/>
      <c r="G11733" s="48"/>
      <c r="H11733" s="49"/>
      <c r="I11733" s="49"/>
      <c r="J11733" s="49"/>
      <c r="K11733" s="50"/>
      <c r="L11733" s="50"/>
      <c r="M11733" s="50"/>
      <c r="N11733" s="50"/>
      <c r="O11733" s="50"/>
      <c r="P11733" s="50"/>
      <c r="Q11733" s="50"/>
      <c r="R11733" s="51"/>
      <c r="S11733" s="51"/>
      <c r="T11733" s="51"/>
      <c r="U11733" s="51"/>
      <c r="V11733" s="51"/>
      <c r="W11733" s="51"/>
      <c r="X11733" s="44"/>
      <c r="AF11733" s="52"/>
      <c r="AM11733" s="7"/>
      <c r="AN11733" s="7"/>
      <c r="AO11733" s="53"/>
      <c r="AP11733" s="54"/>
      <c r="AQ11733" s="54"/>
      <c r="AR11733" s="7"/>
      <c r="AS11733" s="54"/>
      <c r="AT11733" s="53"/>
      <c r="AU11733" s="7"/>
      <c r="AV11733" s="7"/>
      <c r="AW11733" s="55"/>
      <c r="AX11733" s="56"/>
      <c r="AY11733" s="55"/>
      <c r="AZ11733" s="55"/>
      <c r="BA11733" s="55"/>
      <c r="BB11733" s="11"/>
      <c r="BC11733" s="12"/>
      <c r="BD11733" s="12"/>
      <c r="BE11733" s="12"/>
      <c r="BF11733" s="12"/>
      <c r="BG11733" s="12"/>
      <c r="BH11733" s="12"/>
      <c r="BI11733" s="12"/>
      <c r="BJ11733" s="12"/>
      <c r="BK11733" s="12"/>
    </row>
    <row r="11734" spans="1:63" s="5" customFormat="1">
      <c r="A11734" s="13"/>
      <c r="B11734" s="13"/>
      <c r="C11734" s="45"/>
      <c r="E11734" s="46"/>
      <c r="F11734" s="47"/>
      <c r="G11734" s="48"/>
      <c r="H11734" s="49"/>
      <c r="I11734" s="49"/>
      <c r="J11734" s="49"/>
      <c r="K11734" s="50"/>
      <c r="L11734" s="50"/>
      <c r="M11734" s="50"/>
      <c r="N11734" s="50"/>
      <c r="O11734" s="50"/>
      <c r="P11734" s="50"/>
      <c r="Q11734" s="50"/>
      <c r="R11734" s="51"/>
      <c r="S11734" s="51"/>
      <c r="T11734" s="51"/>
      <c r="U11734" s="51"/>
      <c r="V11734" s="51"/>
      <c r="W11734" s="51"/>
      <c r="X11734" s="44"/>
      <c r="AF11734" s="52"/>
      <c r="AM11734" s="7"/>
      <c r="AN11734" s="7"/>
      <c r="AO11734" s="53"/>
      <c r="AP11734" s="54"/>
      <c r="AQ11734" s="54"/>
      <c r="AR11734" s="7"/>
      <c r="AS11734" s="54"/>
      <c r="AT11734" s="53"/>
      <c r="AU11734" s="7"/>
      <c r="AV11734" s="7"/>
      <c r="AW11734" s="55"/>
      <c r="AX11734" s="56"/>
      <c r="AY11734" s="55"/>
      <c r="AZ11734" s="55"/>
      <c r="BA11734" s="55"/>
      <c r="BB11734" s="11"/>
      <c r="BC11734" s="12"/>
      <c r="BD11734" s="12"/>
      <c r="BE11734" s="12"/>
      <c r="BF11734" s="12"/>
      <c r="BG11734" s="12"/>
      <c r="BH11734" s="12"/>
      <c r="BI11734" s="12"/>
      <c r="BJ11734" s="12"/>
      <c r="BK11734" s="12"/>
    </row>
    <row r="11735" spans="1:63" s="5" customFormat="1">
      <c r="A11735" s="13"/>
      <c r="B11735" s="13"/>
      <c r="C11735" s="45"/>
      <c r="E11735" s="46"/>
      <c r="F11735" s="47"/>
      <c r="G11735" s="48"/>
      <c r="H11735" s="49"/>
      <c r="I11735" s="49"/>
      <c r="J11735" s="49"/>
      <c r="K11735" s="50"/>
      <c r="L11735" s="50"/>
      <c r="M11735" s="50"/>
      <c r="N11735" s="50"/>
      <c r="O11735" s="50"/>
      <c r="P11735" s="50"/>
      <c r="Q11735" s="50"/>
      <c r="R11735" s="51"/>
      <c r="S11735" s="51"/>
      <c r="T11735" s="51"/>
      <c r="U11735" s="51"/>
      <c r="V11735" s="51"/>
      <c r="W11735" s="51"/>
      <c r="X11735" s="44"/>
      <c r="AF11735" s="52"/>
      <c r="AM11735" s="7"/>
      <c r="AN11735" s="7"/>
      <c r="AO11735" s="53"/>
      <c r="AP11735" s="54"/>
      <c r="AQ11735" s="54"/>
      <c r="AR11735" s="7"/>
      <c r="AS11735" s="54"/>
      <c r="AT11735" s="53"/>
      <c r="AU11735" s="7"/>
      <c r="AV11735" s="7"/>
      <c r="AW11735" s="55"/>
      <c r="AX11735" s="56"/>
      <c r="AY11735" s="55"/>
      <c r="AZ11735" s="55"/>
      <c r="BA11735" s="55"/>
      <c r="BB11735" s="11"/>
      <c r="BC11735" s="12"/>
      <c r="BD11735" s="12"/>
      <c r="BE11735" s="12"/>
      <c r="BF11735" s="12"/>
      <c r="BG11735" s="12"/>
      <c r="BH11735" s="12"/>
      <c r="BI11735" s="12"/>
      <c r="BJ11735" s="12"/>
      <c r="BK11735" s="12"/>
    </row>
    <row r="11736" spans="1:63" s="5" customFormat="1">
      <c r="A11736" s="13"/>
      <c r="B11736" s="13"/>
      <c r="C11736" s="45"/>
      <c r="E11736" s="46"/>
      <c r="F11736" s="47"/>
      <c r="G11736" s="48"/>
      <c r="H11736" s="49"/>
      <c r="I11736" s="49"/>
      <c r="J11736" s="49"/>
      <c r="K11736" s="50"/>
      <c r="L11736" s="50"/>
      <c r="M11736" s="50"/>
      <c r="N11736" s="50"/>
      <c r="O11736" s="50"/>
      <c r="P11736" s="50"/>
      <c r="Q11736" s="50"/>
      <c r="R11736" s="51"/>
      <c r="S11736" s="51"/>
      <c r="T11736" s="51"/>
      <c r="U11736" s="51"/>
      <c r="V11736" s="51"/>
      <c r="W11736" s="51"/>
      <c r="X11736" s="44"/>
      <c r="AF11736" s="52"/>
      <c r="AM11736" s="7"/>
      <c r="AN11736" s="7"/>
      <c r="AO11736" s="53"/>
      <c r="AP11736" s="54"/>
      <c r="AQ11736" s="54"/>
      <c r="AR11736" s="7"/>
      <c r="AS11736" s="54"/>
      <c r="AT11736" s="53"/>
      <c r="AU11736" s="7"/>
      <c r="AV11736" s="7"/>
      <c r="AW11736" s="55"/>
      <c r="AX11736" s="56"/>
      <c r="AY11736" s="55"/>
      <c r="AZ11736" s="55"/>
      <c r="BA11736" s="55"/>
      <c r="BB11736" s="11"/>
      <c r="BC11736" s="12"/>
      <c r="BD11736" s="12"/>
      <c r="BE11736" s="12"/>
      <c r="BF11736" s="12"/>
      <c r="BG11736" s="12"/>
      <c r="BH11736" s="12"/>
      <c r="BI11736" s="12"/>
      <c r="BJ11736" s="12"/>
      <c r="BK11736" s="12"/>
    </row>
    <row r="11737" spans="1:63" s="5" customFormat="1">
      <c r="A11737" s="13"/>
      <c r="B11737" s="13"/>
      <c r="C11737" s="45"/>
      <c r="E11737" s="46"/>
      <c r="F11737" s="47"/>
      <c r="G11737" s="48"/>
      <c r="H11737" s="49"/>
      <c r="I11737" s="49"/>
      <c r="J11737" s="49"/>
      <c r="K11737" s="50"/>
      <c r="L11737" s="50"/>
      <c r="M11737" s="50"/>
      <c r="N11737" s="50"/>
      <c r="O11737" s="50"/>
      <c r="P11737" s="50"/>
      <c r="Q11737" s="50"/>
      <c r="R11737" s="51"/>
      <c r="S11737" s="51"/>
      <c r="T11737" s="51"/>
      <c r="U11737" s="51"/>
      <c r="V11737" s="51"/>
      <c r="W11737" s="51"/>
      <c r="X11737" s="44"/>
      <c r="AF11737" s="52"/>
      <c r="AM11737" s="7"/>
      <c r="AN11737" s="7"/>
      <c r="AO11737" s="53"/>
      <c r="AP11737" s="54"/>
      <c r="AQ11737" s="54"/>
      <c r="AR11737" s="7"/>
      <c r="AS11737" s="54"/>
      <c r="AT11737" s="53"/>
      <c r="AU11737" s="7"/>
      <c r="AV11737" s="7"/>
      <c r="AW11737" s="55"/>
      <c r="AX11737" s="56"/>
      <c r="AY11737" s="55"/>
      <c r="AZ11737" s="55"/>
      <c r="BA11737" s="55"/>
      <c r="BB11737" s="11"/>
      <c r="BC11737" s="12"/>
      <c r="BD11737" s="12"/>
      <c r="BE11737" s="12"/>
      <c r="BF11737" s="12"/>
      <c r="BG11737" s="12"/>
      <c r="BH11737" s="12"/>
      <c r="BI11737" s="12"/>
      <c r="BJ11737" s="12"/>
      <c r="BK11737" s="12"/>
    </row>
    <row r="11738" spans="1:63" s="5" customFormat="1">
      <c r="A11738" s="13"/>
      <c r="B11738" s="13"/>
      <c r="C11738" s="45"/>
      <c r="E11738" s="46"/>
      <c r="F11738" s="47"/>
      <c r="G11738" s="48"/>
      <c r="H11738" s="49"/>
      <c r="I11738" s="49"/>
      <c r="J11738" s="49"/>
      <c r="K11738" s="50"/>
      <c r="L11738" s="50"/>
      <c r="M11738" s="50"/>
      <c r="N11738" s="50"/>
      <c r="O11738" s="50"/>
      <c r="P11738" s="50"/>
      <c r="Q11738" s="50"/>
      <c r="R11738" s="51"/>
      <c r="S11738" s="51"/>
      <c r="T11738" s="51"/>
      <c r="U11738" s="51"/>
      <c r="V11738" s="51"/>
      <c r="W11738" s="51"/>
      <c r="X11738" s="44"/>
      <c r="AF11738" s="52"/>
      <c r="AM11738" s="7"/>
      <c r="AN11738" s="7"/>
      <c r="AO11738" s="53"/>
      <c r="AP11738" s="54"/>
      <c r="AQ11738" s="54"/>
      <c r="AR11738" s="7"/>
      <c r="AS11738" s="54"/>
      <c r="AT11738" s="53"/>
      <c r="AU11738" s="7"/>
      <c r="AV11738" s="7"/>
      <c r="AW11738" s="55"/>
      <c r="AX11738" s="56"/>
      <c r="AY11738" s="55"/>
      <c r="AZ11738" s="55"/>
      <c r="BA11738" s="55"/>
      <c r="BB11738" s="11"/>
      <c r="BC11738" s="12"/>
      <c r="BD11738" s="12"/>
      <c r="BE11738" s="12"/>
      <c r="BF11738" s="12"/>
      <c r="BG11738" s="12"/>
      <c r="BH11738" s="12"/>
      <c r="BI11738" s="12"/>
      <c r="BJ11738" s="12"/>
      <c r="BK11738" s="12"/>
    </row>
    <row r="11739" spans="1:63" s="5" customFormat="1">
      <c r="A11739" s="13"/>
      <c r="B11739" s="13"/>
      <c r="C11739" s="45"/>
      <c r="E11739" s="46"/>
      <c r="F11739" s="47"/>
      <c r="G11739" s="48"/>
      <c r="H11739" s="49"/>
      <c r="I11739" s="49"/>
      <c r="J11739" s="49"/>
      <c r="K11739" s="50"/>
      <c r="L11739" s="50"/>
      <c r="M11739" s="50"/>
      <c r="N11739" s="50"/>
      <c r="O11739" s="50"/>
      <c r="P11739" s="50"/>
      <c r="Q11739" s="50"/>
      <c r="R11739" s="51"/>
      <c r="S11739" s="51"/>
      <c r="T11739" s="51"/>
      <c r="U11739" s="51"/>
      <c r="V11739" s="51"/>
      <c r="W11739" s="51"/>
      <c r="X11739" s="44"/>
      <c r="AF11739" s="52"/>
      <c r="AM11739" s="7"/>
      <c r="AN11739" s="7"/>
      <c r="AO11739" s="53"/>
      <c r="AP11739" s="54"/>
      <c r="AQ11739" s="54"/>
      <c r="AR11739" s="7"/>
      <c r="AS11739" s="54"/>
      <c r="AT11739" s="53"/>
      <c r="AU11739" s="7"/>
      <c r="AV11739" s="7"/>
      <c r="AW11739" s="55"/>
      <c r="AX11739" s="56"/>
      <c r="AY11739" s="55"/>
      <c r="AZ11739" s="55"/>
      <c r="BA11739" s="55"/>
      <c r="BB11739" s="11"/>
      <c r="BC11739" s="12"/>
      <c r="BD11739" s="12"/>
      <c r="BE11739" s="12"/>
      <c r="BF11739" s="12"/>
      <c r="BG11739" s="12"/>
      <c r="BH11739" s="12"/>
      <c r="BI11739" s="12"/>
      <c r="BJ11739" s="12"/>
      <c r="BK11739" s="12"/>
    </row>
    <row r="11740" spans="1:63" s="5" customFormat="1">
      <c r="A11740" s="13"/>
      <c r="B11740" s="13"/>
      <c r="C11740" s="45"/>
      <c r="E11740" s="46"/>
      <c r="F11740" s="47"/>
      <c r="G11740" s="48"/>
      <c r="H11740" s="49"/>
      <c r="I11740" s="49"/>
      <c r="J11740" s="49"/>
      <c r="K11740" s="50"/>
      <c r="L11740" s="50"/>
      <c r="M11740" s="50"/>
      <c r="N11740" s="50"/>
      <c r="O11740" s="50"/>
      <c r="P11740" s="50"/>
      <c r="Q11740" s="50"/>
      <c r="R11740" s="51"/>
      <c r="S11740" s="51"/>
      <c r="T11740" s="51"/>
      <c r="U11740" s="51"/>
      <c r="V11740" s="51"/>
      <c r="W11740" s="51"/>
      <c r="X11740" s="44"/>
      <c r="AF11740" s="52"/>
      <c r="AM11740" s="7"/>
      <c r="AN11740" s="7"/>
      <c r="AO11740" s="53"/>
      <c r="AP11740" s="54"/>
      <c r="AQ11740" s="54"/>
      <c r="AR11740" s="7"/>
      <c r="AS11740" s="54"/>
      <c r="AT11740" s="53"/>
      <c r="AU11740" s="7"/>
      <c r="AV11740" s="7"/>
      <c r="AW11740" s="55"/>
      <c r="AX11740" s="56"/>
      <c r="AY11740" s="55"/>
      <c r="AZ11740" s="55"/>
      <c r="BA11740" s="55"/>
      <c r="BB11740" s="11"/>
      <c r="BC11740" s="12"/>
      <c r="BD11740" s="12"/>
      <c r="BE11740" s="12"/>
      <c r="BF11740" s="12"/>
      <c r="BG11740" s="12"/>
      <c r="BH11740" s="12"/>
      <c r="BI11740" s="12"/>
      <c r="BJ11740" s="12"/>
      <c r="BK11740" s="12"/>
    </row>
    <row r="11741" spans="1:63" s="5" customFormat="1">
      <c r="A11741" s="13"/>
      <c r="B11741" s="13"/>
      <c r="C11741" s="45"/>
      <c r="E11741" s="46"/>
      <c r="F11741" s="47"/>
      <c r="G11741" s="48"/>
      <c r="H11741" s="49"/>
      <c r="I11741" s="49"/>
      <c r="J11741" s="49"/>
      <c r="K11741" s="50"/>
      <c r="L11741" s="50"/>
      <c r="M11741" s="50"/>
      <c r="N11741" s="50"/>
      <c r="O11741" s="50"/>
      <c r="P11741" s="50"/>
      <c r="Q11741" s="50"/>
      <c r="R11741" s="51"/>
      <c r="S11741" s="51"/>
      <c r="T11741" s="51"/>
      <c r="U11741" s="51"/>
      <c r="V11741" s="51"/>
      <c r="W11741" s="51"/>
      <c r="X11741" s="44"/>
      <c r="AF11741" s="52"/>
      <c r="AM11741" s="7"/>
      <c r="AN11741" s="7"/>
      <c r="AO11741" s="53"/>
      <c r="AP11741" s="54"/>
      <c r="AQ11741" s="54"/>
      <c r="AR11741" s="7"/>
      <c r="AS11741" s="54"/>
      <c r="AT11741" s="53"/>
      <c r="AU11741" s="7"/>
      <c r="AV11741" s="7"/>
      <c r="AW11741" s="55"/>
      <c r="AX11741" s="56"/>
      <c r="AY11741" s="55"/>
      <c r="AZ11741" s="55"/>
      <c r="BA11741" s="55"/>
      <c r="BB11741" s="11"/>
      <c r="BC11741" s="12"/>
      <c r="BD11741" s="12"/>
      <c r="BE11741" s="12"/>
      <c r="BF11741" s="12"/>
      <c r="BG11741" s="12"/>
      <c r="BH11741" s="12"/>
      <c r="BI11741" s="12"/>
      <c r="BJ11741" s="12"/>
      <c r="BK11741" s="12"/>
    </row>
    <row r="11742" spans="1:63" s="5" customFormat="1">
      <c r="A11742" s="13"/>
      <c r="B11742" s="13"/>
      <c r="C11742" s="45"/>
      <c r="E11742" s="46"/>
      <c r="F11742" s="47"/>
      <c r="G11742" s="48"/>
      <c r="H11742" s="49"/>
      <c r="I11742" s="49"/>
      <c r="J11742" s="49"/>
      <c r="K11742" s="50"/>
      <c r="L11742" s="50"/>
      <c r="M11742" s="50"/>
      <c r="N11742" s="50"/>
      <c r="O11742" s="50"/>
      <c r="P11742" s="50"/>
      <c r="Q11742" s="50"/>
      <c r="R11742" s="51"/>
      <c r="S11742" s="51"/>
      <c r="T11742" s="51"/>
      <c r="U11742" s="51"/>
      <c r="V11742" s="51"/>
      <c r="W11742" s="51"/>
      <c r="X11742" s="44"/>
      <c r="AF11742" s="52"/>
      <c r="AM11742" s="7"/>
      <c r="AN11742" s="7"/>
      <c r="AO11742" s="53"/>
      <c r="AP11742" s="54"/>
      <c r="AQ11742" s="54"/>
      <c r="AR11742" s="7"/>
      <c r="AS11742" s="54"/>
      <c r="AT11742" s="53"/>
      <c r="AU11742" s="7"/>
      <c r="AV11742" s="7"/>
      <c r="AW11742" s="55"/>
      <c r="AX11742" s="56"/>
      <c r="AY11742" s="55"/>
      <c r="AZ11742" s="55"/>
      <c r="BA11742" s="55"/>
      <c r="BB11742" s="11"/>
      <c r="BC11742" s="12"/>
      <c r="BD11742" s="12"/>
      <c r="BE11742" s="12"/>
      <c r="BF11742" s="12"/>
      <c r="BG11742" s="12"/>
      <c r="BH11742" s="12"/>
      <c r="BI11742" s="12"/>
      <c r="BJ11742" s="12"/>
      <c r="BK11742" s="12"/>
    </row>
    <row r="11743" spans="1:63" s="5" customFormat="1">
      <c r="A11743" s="13"/>
      <c r="B11743" s="13"/>
      <c r="C11743" s="45"/>
      <c r="E11743" s="46"/>
      <c r="F11743" s="47"/>
      <c r="G11743" s="48"/>
      <c r="H11743" s="49"/>
      <c r="I11743" s="49"/>
      <c r="J11743" s="49"/>
      <c r="K11743" s="50"/>
      <c r="L11743" s="50"/>
      <c r="M11743" s="50"/>
      <c r="N11743" s="50"/>
      <c r="O11743" s="50"/>
      <c r="P11743" s="50"/>
      <c r="Q11743" s="50"/>
      <c r="R11743" s="51"/>
      <c r="S11743" s="51"/>
      <c r="T11743" s="51"/>
      <c r="U11743" s="51"/>
      <c r="V11743" s="51"/>
      <c r="W11743" s="51"/>
      <c r="X11743" s="44"/>
      <c r="AF11743" s="52"/>
      <c r="AM11743" s="7"/>
      <c r="AN11743" s="7"/>
      <c r="AO11743" s="53"/>
      <c r="AP11743" s="54"/>
      <c r="AQ11743" s="54"/>
      <c r="AR11743" s="7"/>
      <c r="AS11743" s="54"/>
      <c r="AT11743" s="53"/>
      <c r="AU11743" s="7"/>
      <c r="AV11743" s="7"/>
      <c r="AW11743" s="55"/>
      <c r="AX11743" s="56"/>
      <c r="AY11743" s="55"/>
      <c r="AZ11743" s="55"/>
      <c r="BA11743" s="55"/>
      <c r="BB11743" s="11"/>
      <c r="BC11743" s="12"/>
      <c r="BD11743" s="12"/>
      <c r="BE11743" s="12"/>
      <c r="BF11743" s="12"/>
      <c r="BG11743" s="12"/>
      <c r="BH11743" s="12"/>
      <c r="BI11743" s="12"/>
      <c r="BJ11743" s="12"/>
      <c r="BK11743" s="12"/>
    </row>
    <row r="11744" spans="1:63" s="5" customFormat="1">
      <c r="A11744" s="13"/>
      <c r="B11744" s="13"/>
      <c r="C11744" s="45"/>
      <c r="E11744" s="46"/>
      <c r="F11744" s="47"/>
      <c r="G11744" s="48"/>
      <c r="H11744" s="49"/>
      <c r="I11744" s="49"/>
      <c r="J11744" s="49"/>
      <c r="K11744" s="50"/>
      <c r="L11744" s="50"/>
      <c r="M11744" s="50"/>
      <c r="N11744" s="50"/>
      <c r="O11744" s="50"/>
      <c r="P11744" s="50"/>
      <c r="Q11744" s="50"/>
      <c r="R11744" s="51"/>
      <c r="S11744" s="51"/>
      <c r="T11744" s="51"/>
      <c r="U11744" s="51"/>
      <c r="V11744" s="51"/>
      <c r="W11744" s="51"/>
      <c r="X11744" s="44"/>
      <c r="AF11744" s="52"/>
      <c r="AM11744" s="7"/>
      <c r="AN11744" s="7"/>
      <c r="AO11744" s="53"/>
      <c r="AP11744" s="54"/>
      <c r="AQ11744" s="54"/>
      <c r="AR11744" s="7"/>
      <c r="AS11744" s="54"/>
      <c r="AT11744" s="53"/>
      <c r="AU11744" s="7"/>
      <c r="AV11744" s="7"/>
      <c r="AW11744" s="55"/>
      <c r="AX11744" s="56"/>
      <c r="AY11744" s="55"/>
      <c r="AZ11744" s="55"/>
      <c r="BA11744" s="55"/>
      <c r="BB11744" s="11"/>
      <c r="BC11744" s="12"/>
      <c r="BD11744" s="12"/>
      <c r="BE11744" s="12"/>
      <c r="BF11744" s="12"/>
      <c r="BG11744" s="12"/>
      <c r="BH11744" s="12"/>
      <c r="BI11744" s="12"/>
      <c r="BJ11744" s="12"/>
      <c r="BK11744" s="12"/>
    </row>
    <row r="11745" spans="1:63" s="5" customFormat="1">
      <c r="A11745" s="13"/>
      <c r="B11745" s="13"/>
      <c r="C11745" s="45"/>
      <c r="E11745" s="46"/>
      <c r="F11745" s="47"/>
      <c r="G11745" s="48"/>
      <c r="H11745" s="49"/>
      <c r="I11745" s="49"/>
      <c r="J11745" s="49"/>
      <c r="K11745" s="50"/>
      <c r="L11745" s="50"/>
      <c r="M11745" s="50"/>
      <c r="N11745" s="50"/>
      <c r="O11745" s="50"/>
      <c r="P11745" s="50"/>
      <c r="Q11745" s="50"/>
      <c r="R11745" s="51"/>
      <c r="S11745" s="51"/>
      <c r="T11745" s="51"/>
      <c r="U11745" s="51"/>
      <c r="V11745" s="51"/>
      <c r="W11745" s="51"/>
      <c r="X11745" s="44"/>
      <c r="AF11745" s="52"/>
      <c r="AM11745" s="7"/>
      <c r="AN11745" s="7"/>
      <c r="AO11745" s="53"/>
      <c r="AP11745" s="54"/>
      <c r="AQ11745" s="54"/>
      <c r="AR11745" s="7"/>
      <c r="AS11745" s="54"/>
      <c r="AT11745" s="53"/>
      <c r="AU11745" s="7"/>
      <c r="AV11745" s="7"/>
      <c r="AW11745" s="55"/>
      <c r="AX11745" s="56"/>
      <c r="AY11745" s="55"/>
      <c r="AZ11745" s="55"/>
      <c r="BA11745" s="55"/>
      <c r="BB11745" s="11"/>
      <c r="BC11745" s="12"/>
      <c r="BD11745" s="12"/>
      <c r="BE11745" s="12"/>
      <c r="BF11745" s="12"/>
      <c r="BG11745" s="12"/>
      <c r="BH11745" s="12"/>
      <c r="BI11745" s="12"/>
      <c r="BJ11745" s="12"/>
      <c r="BK11745" s="12"/>
    </row>
    <row r="11746" spans="1:63" s="5" customFormat="1">
      <c r="A11746" s="13"/>
      <c r="B11746" s="13"/>
      <c r="C11746" s="45"/>
      <c r="E11746" s="46"/>
      <c r="F11746" s="47"/>
      <c r="G11746" s="48"/>
      <c r="H11746" s="49"/>
      <c r="I11746" s="49"/>
      <c r="J11746" s="49"/>
      <c r="K11746" s="50"/>
      <c r="L11746" s="50"/>
      <c r="M11746" s="50"/>
      <c r="N11746" s="50"/>
      <c r="O11746" s="50"/>
      <c r="P11746" s="50"/>
      <c r="Q11746" s="50"/>
      <c r="R11746" s="51"/>
      <c r="S11746" s="51"/>
      <c r="T11746" s="51"/>
      <c r="U11746" s="51"/>
      <c r="V11746" s="51"/>
      <c r="W11746" s="51"/>
      <c r="X11746" s="44"/>
      <c r="AF11746" s="52"/>
      <c r="AM11746" s="7"/>
      <c r="AN11746" s="7"/>
      <c r="AO11746" s="53"/>
      <c r="AP11746" s="54"/>
      <c r="AQ11746" s="54"/>
      <c r="AR11746" s="7"/>
      <c r="AS11746" s="54"/>
      <c r="AT11746" s="53"/>
      <c r="AU11746" s="7"/>
      <c r="AV11746" s="7"/>
      <c r="AW11746" s="55"/>
      <c r="AX11746" s="56"/>
      <c r="AY11746" s="55"/>
      <c r="AZ11746" s="55"/>
      <c r="BA11746" s="55"/>
      <c r="BB11746" s="11"/>
      <c r="BC11746" s="12"/>
      <c r="BD11746" s="12"/>
      <c r="BE11746" s="12"/>
      <c r="BF11746" s="12"/>
      <c r="BG11746" s="12"/>
      <c r="BH11746" s="12"/>
      <c r="BI11746" s="12"/>
      <c r="BJ11746" s="12"/>
      <c r="BK11746" s="12"/>
    </row>
    <row r="11747" spans="1:63" s="5" customFormat="1">
      <c r="A11747" s="13"/>
      <c r="B11747" s="13"/>
      <c r="C11747" s="45"/>
      <c r="E11747" s="46"/>
      <c r="F11747" s="47"/>
      <c r="G11747" s="48"/>
      <c r="H11747" s="49"/>
      <c r="I11747" s="49"/>
      <c r="J11747" s="49"/>
      <c r="K11747" s="50"/>
      <c r="L11747" s="50"/>
      <c r="M11747" s="50"/>
      <c r="N11747" s="50"/>
      <c r="O11747" s="50"/>
      <c r="P11747" s="50"/>
      <c r="Q11747" s="50"/>
      <c r="R11747" s="51"/>
      <c r="S11747" s="51"/>
      <c r="T11747" s="51"/>
      <c r="U11747" s="51"/>
      <c r="V11747" s="51"/>
      <c r="W11747" s="51"/>
      <c r="X11747" s="44"/>
      <c r="AF11747" s="52"/>
      <c r="AM11747" s="7"/>
      <c r="AN11747" s="7"/>
      <c r="AO11747" s="53"/>
      <c r="AP11747" s="54"/>
      <c r="AQ11747" s="54"/>
      <c r="AR11747" s="7"/>
      <c r="AS11747" s="54"/>
      <c r="AT11747" s="53"/>
      <c r="AU11747" s="7"/>
      <c r="AV11747" s="7"/>
      <c r="AW11747" s="55"/>
      <c r="AX11747" s="56"/>
      <c r="AY11747" s="55"/>
      <c r="AZ11747" s="55"/>
      <c r="BA11747" s="55"/>
      <c r="BB11747" s="11"/>
      <c r="BC11747" s="12"/>
      <c r="BD11747" s="12"/>
      <c r="BE11747" s="12"/>
      <c r="BF11747" s="12"/>
      <c r="BG11747" s="12"/>
      <c r="BH11747" s="12"/>
      <c r="BI11747" s="12"/>
      <c r="BJ11747" s="12"/>
      <c r="BK11747" s="12"/>
    </row>
    <row r="11748" spans="1:63" s="5" customFormat="1">
      <c r="A11748" s="13"/>
      <c r="B11748" s="13"/>
      <c r="C11748" s="45"/>
      <c r="E11748" s="46"/>
      <c r="F11748" s="47"/>
      <c r="G11748" s="48"/>
      <c r="H11748" s="49"/>
      <c r="I11748" s="49"/>
      <c r="J11748" s="49"/>
      <c r="K11748" s="50"/>
      <c r="L11748" s="50"/>
      <c r="M11748" s="50"/>
      <c r="N11748" s="50"/>
      <c r="O11748" s="50"/>
      <c r="P11748" s="50"/>
      <c r="Q11748" s="50"/>
      <c r="R11748" s="51"/>
      <c r="S11748" s="51"/>
      <c r="T11748" s="51"/>
      <c r="U11748" s="51"/>
      <c r="V11748" s="51"/>
      <c r="W11748" s="51"/>
      <c r="X11748" s="44"/>
      <c r="AF11748" s="52"/>
      <c r="AM11748" s="7"/>
      <c r="AN11748" s="7"/>
      <c r="AO11748" s="53"/>
      <c r="AP11748" s="54"/>
      <c r="AQ11748" s="54"/>
      <c r="AR11748" s="7"/>
      <c r="AS11748" s="54"/>
      <c r="AT11748" s="53"/>
      <c r="AU11748" s="7"/>
      <c r="AV11748" s="7"/>
      <c r="AW11748" s="55"/>
      <c r="AX11748" s="56"/>
      <c r="AY11748" s="55"/>
      <c r="AZ11748" s="55"/>
      <c r="BA11748" s="55"/>
      <c r="BB11748" s="11"/>
      <c r="BC11748" s="12"/>
      <c r="BD11748" s="12"/>
      <c r="BE11748" s="12"/>
      <c r="BF11748" s="12"/>
      <c r="BG11748" s="12"/>
      <c r="BH11748" s="12"/>
      <c r="BI11748" s="12"/>
      <c r="BJ11748" s="12"/>
      <c r="BK11748" s="12"/>
    </row>
    <row r="11749" spans="1:63" s="5" customFormat="1">
      <c r="A11749" s="13"/>
      <c r="B11749" s="13"/>
      <c r="C11749" s="45"/>
      <c r="E11749" s="46"/>
      <c r="F11749" s="47"/>
      <c r="G11749" s="48"/>
      <c r="H11749" s="49"/>
      <c r="I11749" s="49"/>
      <c r="J11749" s="49"/>
      <c r="K11749" s="50"/>
      <c r="L11749" s="50"/>
      <c r="M11749" s="50"/>
      <c r="N11749" s="50"/>
      <c r="O11749" s="50"/>
      <c r="P11749" s="50"/>
      <c r="Q11749" s="50"/>
      <c r="R11749" s="51"/>
      <c r="S11749" s="51"/>
      <c r="T11749" s="51"/>
      <c r="U11749" s="51"/>
      <c r="V11749" s="51"/>
      <c r="W11749" s="51"/>
      <c r="X11749" s="44"/>
      <c r="AF11749" s="52"/>
      <c r="AM11749" s="7"/>
      <c r="AN11749" s="7"/>
      <c r="AO11749" s="53"/>
      <c r="AP11749" s="54"/>
      <c r="AQ11749" s="54"/>
      <c r="AR11749" s="7"/>
      <c r="AS11749" s="54"/>
      <c r="AT11749" s="53"/>
      <c r="AU11749" s="7"/>
      <c r="AV11749" s="7"/>
      <c r="AW11749" s="55"/>
      <c r="AX11749" s="56"/>
      <c r="AY11749" s="55"/>
      <c r="AZ11749" s="55"/>
      <c r="BA11749" s="55"/>
      <c r="BB11749" s="11"/>
      <c r="BC11749" s="12"/>
      <c r="BD11749" s="12"/>
      <c r="BE11749" s="12"/>
      <c r="BF11749" s="12"/>
      <c r="BG11749" s="12"/>
      <c r="BH11749" s="12"/>
      <c r="BI11749" s="12"/>
      <c r="BJ11749" s="12"/>
      <c r="BK11749" s="12"/>
    </row>
    <row r="11750" spans="1:63" s="5" customFormat="1">
      <c r="A11750" s="13"/>
      <c r="B11750" s="13"/>
      <c r="C11750" s="45"/>
      <c r="E11750" s="46"/>
      <c r="F11750" s="47"/>
      <c r="G11750" s="48"/>
      <c r="H11750" s="49"/>
      <c r="I11750" s="49"/>
      <c r="J11750" s="49"/>
      <c r="K11750" s="50"/>
      <c r="L11750" s="50"/>
      <c r="M11750" s="50"/>
      <c r="N11750" s="50"/>
      <c r="O11750" s="50"/>
      <c r="P11750" s="50"/>
      <c r="Q11750" s="50"/>
      <c r="R11750" s="51"/>
      <c r="S11750" s="51"/>
      <c r="T11750" s="51"/>
      <c r="U11750" s="51"/>
      <c r="V11750" s="51"/>
      <c r="W11750" s="51"/>
      <c r="X11750" s="44"/>
      <c r="AF11750" s="52"/>
      <c r="AM11750" s="7"/>
      <c r="AN11750" s="7"/>
      <c r="AO11750" s="53"/>
      <c r="AP11750" s="54"/>
      <c r="AQ11750" s="54"/>
      <c r="AR11750" s="7"/>
      <c r="AS11750" s="54"/>
      <c r="AT11750" s="53"/>
      <c r="AU11750" s="7"/>
      <c r="AV11750" s="7"/>
      <c r="AW11750" s="55"/>
      <c r="AX11750" s="56"/>
      <c r="AY11750" s="55"/>
      <c r="AZ11750" s="55"/>
      <c r="BA11750" s="55"/>
      <c r="BB11750" s="11"/>
      <c r="BC11750" s="12"/>
      <c r="BD11750" s="12"/>
      <c r="BE11750" s="12"/>
      <c r="BF11750" s="12"/>
      <c r="BG11750" s="12"/>
      <c r="BH11750" s="12"/>
      <c r="BI11750" s="12"/>
      <c r="BJ11750" s="12"/>
      <c r="BK11750" s="12"/>
    </row>
    <row r="11751" spans="1:63" s="5" customFormat="1">
      <c r="A11751" s="13"/>
      <c r="B11751" s="13"/>
      <c r="C11751" s="45"/>
      <c r="E11751" s="46"/>
      <c r="F11751" s="47"/>
      <c r="G11751" s="48"/>
      <c r="H11751" s="49"/>
      <c r="I11751" s="49"/>
      <c r="J11751" s="49"/>
      <c r="K11751" s="50"/>
      <c r="L11751" s="50"/>
      <c r="M11751" s="50"/>
      <c r="N11751" s="50"/>
      <c r="O11751" s="50"/>
      <c r="P11751" s="50"/>
      <c r="Q11751" s="50"/>
      <c r="R11751" s="51"/>
      <c r="S11751" s="51"/>
      <c r="T11751" s="51"/>
      <c r="U11751" s="51"/>
      <c r="V11751" s="51"/>
      <c r="W11751" s="51"/>
      <c r="X11751" s="44"/>
      <c r="AF11751" s="52"/>
      <c r="AM11751" s="7"/>
      <c r="AN11751" s="7"/>
      <c r="AO11751" s="53"/>
      <c r="AP11751" s="54"/>
      <c r="AQ11751" s="54"/>
      <c r="AR11751" s="7"/>
      <c r="AS11751" s="54"/>
      <c r="AT11751" s="53"/>
      <c r="AU11751" s="7"/>
      <c r="AV11751" s="7"/>
      <c r="AW11751" s="55"/>
      <c r="AX11751" s="56"/>
      <c r="AY11751" s="55"/>
      <c r="AZ11751" s="55"/>
      <c r="BA11751" s="55"/>
      <c r="BB11751" s="11"/>
      <c r="BC11751" s="12"/>
      <c r="BD11751" s="12"/>
      <c r="BE11751" s="12"/>
      <c r="BF11751" s="12"/>
      <c r="BG11751" s="12"/>
      <c r="BH11751" s="12"/>
      <c r="BI11751" s="12"/>
      <c r="BJ11751" s="12"/>
      <c r="BK11751" s="12"/>
    </row>
    <row r="11752" spans="1:63" s="5" customFormat="1">
      <c r="A11752" s="13"/>
      <c r="B11752" s="13"/>
      <c r="C11752" s="45"/>
      <c r="E11752" s="46"/>
      <c r="F11752" s="47"/>
      <c r="G11752" s="48"/>
      <c r="H11752" s="49"/>
      <c r="I11752" s="49"/>
      <c r="J11752" s="49"/>
      <c r="K11752" s="50"/>
      <c r="L11752" s="50"/>
      <c r="M11752" s="50"/>
      <c r="N11752" s="50"/>
      <c r="O11752" s="50"/>
      <c r="P11752" s="50"/>
      <c r="Q11752" s="50"/>
      <c r="R11752" s="51"/>
      <c r="S11752" s="51"/>
      <c r="T11752" s="51"/>
      <c r="U11752" s="51"/>
      <c r="V11752" s="51"/>
      <c r="W11752" s="51"/>
      <c r="X11752" s="44"/>
      <c r="AF11752" s="52"/>
      <c r="AM11752" s="7"/>
      <c r="AN11752" s="7"/>
      <c r="AO11752" s="53"/>
      <c r="AP11752" s="54"/>
      <c r="AQ11752" s="54"/>
      <c r="AR11752" s="7"/>
      <c r="AS11752" s="54"/>
      <c r="AT11752" s="53"/>
      <c r="AU11752" s="7"/>
      <c r="AV11752" s="7"/>
      <c r="AW11752" s="55"/>
      <c r="AX11752" s="56"/>
      <c r="AY11752" s="55"/>
      <c r="AZ11752" s="55"/>
      <c r="BA11752" s="55"/>
      <c r="BB11752" s="11"/>
      <c r="BC11752" s="12"/>
      <c r="BD11752" s="12"/>
      <c r="BE11752" s="12"/>
      <c r="BF11752" s="12"/>
      <c r="BG11752" s="12"/>
      <c r="BH11752" s="12"/>
      <c r="BI11752" s="12"/>
      <c r="BJ11752" s="12"/>
      <c r="BK11752" s="12"/>
    </row>
    <row r="11753" spans="1:63" s="5" customFormat="1">
      <c r="A11753" s="13"/>
      <c r="B11753" s="13"/>
      <c r="C11753" s="45"/>
      <c r="E11753" s="46"/>
      <c r="F11753" s="47"/>
      <c r="G11753" s="48"/>
      <c r="H11753" s="49"/>
      <c r="I11753" s="49"/>
      <c r="J11753" s="49"/>
      <c r="K11753" s="50"/>
      <c r="L11753" s="50"/>
      <c r="M11753" s="50"/>
      <c r="N11753" s="50"/>
      <c r="O11753" s="50"/>
      <c r="P11753" s="50"/>
      <c r="Q11753" s="50"/>
      <c r="R11753" s="51"/>
      <c r="S11753" s="51"/>
      <c r="T11753" s="51"/>
      <c r="U11753" s="51"/>
      <c r="V11753" s="51"/>
      <c r="W11753" s="51"/>
      <c r="X11753" s="44"/>
      <c r="AF11753" s="52"/>
      <c r="AM11753" s="7"/>
      <c r="AN11753" s="7"/>
      <c r="AO11753" s="53"/>
      <c r="AP11753" s="54"/>
      <c r="AQ11753" s="54"/>
      <c r="AR11753" s="7"/>
      <c r="AS11753" s="54"/>
      <c r="AT11753" s="53"/>
      <c r="AU11753" s="7"/>
      <c r="AV11753" s="7"/>
      <c r="AW11753" s="55"/>
      <c r="AX11753" s="56"/>
      <c r="AY11753" s="55"/>
      <c r="AZ11753" s="55"/>
      <c r="BA11753" s="55"/>
      <c r="BB11753" s="11"/>
      <c r="BC11753" s="12"/>
      <c r="BD11753" s="12"/>
      <c r="BE11753" s="12"/>
      <c r="BF11753" s="12"/>
      <c r="BG11753" s="12"/>
      <c r="BH11753" s="12"/>
      <c r="BI11753" s="12"/>
      <c r="BJ11753" s="12"/>
      <c r="BK11753" s="12"/>
    </row>
    <row r="11754" spans="1:63" s="5" customFormat="1">
      <c r="A11754" s="13"/>
      <c r="B11754" s="13"/>
      <c r="C11754" s="45"/>
      <c r="E11754" s="46"/>
      <c r="F11754" s="47"/>
      <c r="G11754" s="48"/>
      <c r="H11754" s="49"/>
      <c r="I11754" s="49"/>
      <c r="J11754" s="49"/>
      <c r="K11754" s="50"/>
      <c r="L11754" s="50"/>
      <c r="M11754" s="50"/>
      <c r="N11754" s="50"/>
      <c r="O11754" s="50"/>
      <c r="P11754" s="50"/>
      <c r="Q11754" s="50"/>
      <c r="R11754" s="51"/>
      <c r="S11754" s="51"/>
      <c r="T11754" s="51"/>
      <c r="U11754" s="51"/>
      <c r="V11754" s="51"/>
      <c r="W11754" s="51"/>
      <c r="X11754" s="44"/>
      <c r="AF11754" s="52"/>
      <c r="AM11754" s="7"/>
      <c r="AN11754" s="7"/>
      <c r="AO11754" s="53"/>
      <c r="AP11754" s="54"/>
      <c r="AQ11754" s="54"/>
      <c r="AR11754" s="7"/>
      <c r="AS11754" s="54"/>
      <c r="AT11754" s="53"/>
      <c r="AU11754" s="7"/>
      <c r="AV11754" s="7"/>
      <c r="AW11754" s="55"/>
      <c r="AX11754" s="56"/>
      <c r="AY11754" s="55"/>
      <c r="AZ11754" s="55"/>
      <c r="BA11754" s="55"/>
      <c r="BB11754" s="11"/>
      <c r="BC11754" s="12"/>
      <c r="BD11754" s="12"/>
      <c r="BE11754" s="12"/>
      <c r="BF11754" s="12"/>
      <c r="BG11754" s="12"/>
      <c r="BH11754" s="12"/>
      <c r="BI11754" s="12"/>
      <c r="BJ11754" s="12"/>
      <c r="BK11754" s="12"/>
    </row>
    <row r="11755" spans="1:63" s="5" customFormat="1">
      <c r="A11755" s="13"/>
      <c r="B11755" s="13"/>
      <c r="C11755" s="45"/>
      <c r="E11755" s="46"/>
      <c r="F11755" s="47"/>
      <c r="G11755" s="48"/>
      <c r="H11755" s="49"/>
      <c r="I11755" s="49"/>
      <c r="J11755" s="49"/>
      <c r="K11755" s="50"/>
      <c r="L11755" s="50"/>
      <c r="M11755" s="50"/>
      <c r="N11755" s="50"/>
      <c r="O11755" s="50"/>
      <c r="P11755" s="50"/>
      <c r="Q11755" s="50"/>
      <c r="R11755" s="51"/>
      <c r="S11755" s="51"/>
      <c r="T11755" s="51"/>
      <c r="U11755" s="51"/>
      <c r="V11755" s="51"/>
      <c r="W11755" s="51"/>
      <c r="X11755" s="44"/>
      <c r="AF11755" s="52"/>
      <c r="AM11755" s="7"/>
      <c r="AN11755" s="7"/>
      <c r="AO11755" s="53"/>
      <c r="AP11755" s="54"/>
      <c r="AQ11755" s="54"/>
      <c r="AR11755" s="7"/>
      <c r="AS11755" s="54"/>
      <c r="AT11755" s="53"/>
      <c r="AU11755" s="7"/>
      <c r="AV11755" s="7"/>
      <c r="AW11755" s="55"/>
      <c r="AX11755" s="56"/>
      <c r="AY11755" s="55"/>
      <c r="AZ11755" s="55"/>
      <c r="BA11755" s="55"/>
      <c r="BB11755" s="11"/>
      <c r="BC11755" s="12"/>
      <c r="BD11755" s="12"/>
      <c r="BE11755" s="12"/>
      <c r="BF11755" s="12"/>
      <c r="BG11755" s="12"/>
      <c r="BH11755" s="12"/>
      <c r="BI11755" s="12"/>
      <c r="BJ11755" s="12"/>
      <c r="BK11755" s="12"/>
    </row>
    <row r="11756" spans="1:63" s="5" customFormat="1">
      <c r="A11756" s="13"/>
      <c r="B11756" s="13"/>
      <c r="C11756" s="45"/>
      <c r="E11756" s="46"/>
      <c r="F11756" s="47"/>
      <c r="G11756" s="48"/>
      <c r="H11756" s="49"/>
      <c r="I11756" s="49"/>
      <c r="J11756" s="49"/>
      <c r="K11756" s="50"/>
      <c r="L11756" s="50"/>
      <c r="M11756" s="50"/>
      <c r="N11756" s="50"/>
      <c r="O11756" s="50"/>
      <c r="P11756" s="50"/>
      <c r="Q11756" s="50"/>
      <c r="R11756" s="51"/>
      <c r="S11756" s="51"/>
      <c r="T11756" s="51"/>
      <c r="U11756" s="51"/>
      <c r="V11756" s="51"/>
      <c r="W11756" s="51"/>
      <c r="X11756" s="44"/>
      <c r="AF11756" s="52"/>
      <c r="AM11756" s="7"/>
      <c r="AN11756" s="7"/>
      <c r="AO11756" s="53"/>
      <c r="AP11756" s="54"/>
      <c r="AQ11756" s="54"/>
      <c r="AR11756" s="7"/>
      <c r="AS11756" s="54"/>
      <c r="AT11756" s="53"/>
      <c r="AU11756" s="7"/>
      <c r="AV11756" s="7"/>
      <c r="AW11756" s="55"/>
      <c r="AX11756" s="56"/>
      <c r="AY11756" s="55"/>
      <c r="AZ11756" s="55"/>
      <c r="BA11756" s="55"/>
      <c r="BB11756" s="11"/>
      <c r="BC11756" s="12"/>
      <c r="BD11756" s="12"/>
      <c r="BE11756" s="12"/>
      <c r="BF11756" s="12"/>
      <c r="BG11756" s="12"/>
      <c r="BH11756" s="12"/>
      <c r="BI11756" s="12"/>
      <c r="BJ11756" s="12"/>
      <c r="BK11756" s="12"/>
    </row>
    <row r="11757" spans="1:63" s="5" customFormat="1">
      <c r="A11757" s="13"/>
      <c r="B11757" s="13"/>
      <c r="C11757" s="45"/>
      <c r="E11757" s="46"/>
      <c r="F11757" s="47"/>
      <c r="G11757" s="48"/>
      <c r="H11757" s="49"/>
      <c r="I11757" s="49"/>
      <c r="J11757" s="49"/>
      <c r="K11757" s="50"/>
      <c r="L11757" s="50"/>
      <c r="M11757" s="50"/>
      <c r="N11757" s="50"/>
      <c r="O11757" s="50"/>
      <c r="P11757" s="50"/>
      <c r="Q11757" s="50"/>
      <c r="R11757" s="51"/>
      <c r="S11757" s="51"/>
      <c r="T11757" s="51"/>
      <c r="U11757" s="51"/>
      <c r="V11757" s="51"/>
      <c r="W11757" s="51"/>
      <c r="X11757" s="44"/>
      <c r="AF11757" s="52"/>
      <c r="AM11757" s="7"/>
      <c r="AN11757" s="7"/>
      <c r="AO11757" s="53"/>
      <c r="AP11757" s="54"/>
      <c r="AQ11757" s="54"/>
      <c r="AR11757" s="7"/>
      <c r="AS11757" s="54"/>
      <c r="AT11757" s="53"/>
      <c r="AU11757" s="7"/>
      <c r="AV11757" s="7"/>
      <c r="AW11757" s="55"/>
      <c r="AX11757" s="56"/>
      <c r="AY11757" s="55"/>
      <c r="AZ11757" s="55"/>
      <c r="BA11757" s="55"/>
      <c r="BB11757" s="11"/>
      <c r="BC11757" s="12"/>
      <c r="BD11757" s="12"/>
      <c r="BE11757" s="12"/>
      <c r="BF11757" s="12"/>
      <c r="BG11757" s="12"/>
      <c r="BH11757" s="12"/>
      <c r="BI11757" s="12"/>
      <c r="BJ11757" s="12"/>
      <c r="BK11757" s="12"/>
    </row>
    <row r="11758" spans="1:63" s="5" customFormat="1">
      <c r="A11758" s="13"/>
      <c r="B11758" s="13"/>
      <c r="C11758" s="45"/>
      <c r="E11758" s="46"/>
      <c r="F11758" s="47"/>
      <c r="G11758" s="48"/>
      <c r="H11758" s="49"/>
      <c r="I11758" s="49"/>
      <c r="J11758" s="49"/>
      <c r="K11758" s="50"/>
      <c r="L11758" s="50"/>
      <c r="M11758" s="50"/>
      <c r="N11758" s="50"/>
      <c r="O11758" s="50"/>
      <c r="P11758" s="50"/>
      <c r="Q11758" s="50"/>
      <c r="R11758" s="51"/>
      <c r="S11758" s="51"/>
      <c r="T11758" s="51"/>
      <c r="U11758" s="51"/>
      <c r="V11758" s="51"/>
      <c r="W11758" s="51"/>
      <c r="X11758" s="44"/>
      <c r="AF11758" s="52"/>
      <c r="AM11758" s="7"/>
      <c r="AN11758" s="7"/>
      <c r="AO11758" s="53"/>
      <c r="AP11758" s="54"/>
      <c r="AQ11758" s="54"/>
      <c r="AR11758" s="7"/>
      <c r="AS11758" s="54"/>
      <c r="AT11758" s="53"/>
      <c r="AU11758" s="7"/>
      <c r="AV11758" s="7"/>
      <c r="AW11758" s="55"/>
      <c r="AX11758" s="56"/>
      <c r="AY11758" s="55"/>
      <c r="AZ11758" s="55"/>
      <c r="BA11758" s="55"/>
      <c r="BB11758" s="11"/>
      <c r="BC11758" s="12"/>
      <c r="BD11758" s="12"/>
      <c r="BE11758" s="12"/>
      <c r="BF11758" s="12"/>
      <c r="BG11758" s="12"/>
      <c r="BH11758" s="12"/>
      <c r="BI11758" s="12"/>
      <c r="BJ11758" s="12"/>
      <c r="BK11758" s="12"/>
    </row>
    <row r="11759" spans="1:63" s="5" customFormat="1">
      <c r="A11759" s="13"/>
      <c r="B11759" s="13"/>
      <c r="C11759" s="45"/>
      <c r="E11759" s="46"/>
      <c r="F11759" s="47"/>
      <c r="G11759" s="48"/>
      <c r="H11759" s="49"/>
      <c r="I11759" s="49"/>
      <c r="J11759" s="49"/>
      <c r="K11759" s="50"/>
      <c r="L11759" s="50"/>
      <c r="M11759" s="50"/>
      <c r="N11759" s="50"/>
      <c r="O11759" s="50"/>
      <c r="P11759" s="50"/>
      <c r="Q11759" s="50"/>
      <c r="R11759" s="51"/>
      <c r="S11759" s="51"/>
      <c r="T11759" s="51"/>
      <c r="U11759" s="51"/>
      <c r="V11759" s="51"/>
      <c r="W11759" s="51"/>
      <c r="X11759" s="44"/>
      <c r="AF11759" s="52"/>
      <c r="AM11759" s="7"/>
      <c r="AN11759" s="7"/>
      <c r="AO11759" s="53"/>
      <c r="AP11759" s="54"/>
      <c r="AQ11759" s="54"/>
      <c r="AR11759" s="7"/>
      <c r="AS11759" s="54"/>
      <c r="AT11759" s="53"/>
      <c r="AU11759" s="7"/>
      <c r="AV11759" s="7"/>
      <c r="AW11759" s="55"/>
      <c r="AX11759" s="56"/>
      <c r="AY11759" s="55"/>
      <c r="AZ11759" s="55"/>
      <c r="BA11759" s="55"/>
      <c r="BB11759" s="11"/>
      <c r="BC11759" s="12"/>
      <c r="BD11759" s="12"/>
      <c r="BE11759" s="12"/>
      <c r="BF11759" s="12"/>
      <c r="BG11759" s="12"/>
      <c r="BH11759" s="12"/>
      <c r="BI11759" s="12"/>
      <c r="BJ11759" s="12"/>
      <c r="BK11759" s="12"/>
    </row>
    <row r="11760" spans="1:63" s="5" customFormat="1">
      <c r="A11760" s="13"/>
      <c r="B11760" s="13"/>
      <c r="C11760" s="45"/>
      <c r="E11760" s="46"/>
      <c r="F11760" s="47"/>
      <c r="G11760" s="48"/>
      <c r="H11760" s="49"/>
      <c r="I11760" s="49"/>
      <c r="J11760" s="49"/>
      <c r="K11760" s="50"/>
      <c r="L11760" s="50"/>
      <c r="M11760" s="50"/>
      <c r="N11760" s="50"/>
      <c r="O11760" s="50"/>
      <c r="P11760" s="50"/>
      <c r="Q11760" s="50"/>
      <c r="R11760" s="51"/>
      <c r="S11760" s="51"/>
      <c r="T11760" s="51"/>
      <c r="U11760" s="51"/>
      <c r="V11760" s="51"/>
      <c r="W11760" s="51"/>
      <c r="X11760" s="44"/>
      <c r="AF11760" s="52"/>
      <c r="AM11760" s="7"/>
      <c r="AN11760" s="7"/>
      <c r="AO11760" s="53"/>
      <c r="AP11760" s="54"/>
      <c r="AQ11760" s="54"/>
      <c r="AR11760" s="7"/>
      <c r="AS11760" s="54"/>
      <c r="AT11760" s="53"/>
      <c r="AU11760" s="7"/>
      <c r="AV11760" s="7"/>
      <c r="AW11760" s="55"/>
      <c r="AX11760" s="56"/>
      <c r="AY11760" s="55"/>
      <c r="AZ11760" s="55"/>
      <c r="BA11760" s="55"/>
      <c r="BB11760" s="11"/>
      <c r="BC11760" s="12"/>
      <c r="BD11760" s="12"/>
      <c r="BE11760" s="12"/>
      <c r="BF11760" s="12"/>
      <c r="BG11760" s="12"/>
      <c r="BH11760" s="12"/>
      <c r="BI11760" s="12"/>
      <c r="BJ11760" s="12"/>
      <c r="BK11760" s="12"/>
    </row>
    <row r="11761" spans="1:63" s="5" customFormat="1">
      <c r="A11761" s="13"/>
      <c r="B11761" s="13"/>
      <c r="C11761" s="45"/>
      <c r="E11761" s="46"/>
      <c r="F11761" s="47"/>
      <c r="G11761" s="48"/>
      <c r="H11761" s="49"/>
      <c r="I11761" s="49"/>
      <c r="J11761" s="49"/>
      <c r="K11761" s="50"/>
      <c r="L11761" s="50"/>
      <c r="M11761" s="50"/>
      <c r="N11761" s="50"/>
      <c r="O11761" s="50"/>
      <c r="P11761" s="50"/>
      <c r="Q11761" s="50"/>
      <c r="R11761" s="51"/>
      <c r="S11761" s="51"/>
      <c r="T11761" s="51"/>
      <c r="U11761" s="51"/>
      <c r="V11761" s="51"/>
      <c r="W11761" s="51"/>
      <c r="X11761" s="44"/>
      <c r="AF11761" s="52"/>
      <c r="AM11761" s="7"/>
      <c r="AN11761" s="7"/>
      <c r="AO11761" s="53"/>
      <c r="AP11761" s="54"/>
      <c r="AQ11761" s="54"/>
      <c r="AR11761" s="7"/>
      <c r="AS11761" s="54"/>
      <c r="AT11761" s="53"/>
      <c r="AU11761" s="7"/>
      <c r="AV11761" s="7"/>
      <c r="AW11761" s="55"/>
      <c r="AX11761" s="56"/>
      <c r="AY11761" s="55"/>
      <c r="AZ11761" s="55"/>
      <c r="BA11761" s="55"/>
      <c r="BB11761" s="11"/>
      <c r="BC11761" s="12"/>
      <c r="BD11761" s="12"/>
      <c r="BE11761" s="12"/>
      <c r="BF11761" s="12"/>
      <c r="BG11761" s="12"/>
      <c r="BH11761" s="12"/>
      <c r="BI11761" s="12"/>
      <c r="BJ11761" s="12"/>
      <c r="BK11761" s="12"/>
    </row>
    <row r="11762" spans="1:63" s="5" customFormat="1">
      <c r="A11762" s="13"/>
      <c r="B11762" s="13"/>
      <c r="C11762" s="45"/>
      <c r="E11762" s="46"/>
      <c r="F11762" s="47"/>
      <c r="G11762" s="48"/>
      <c r="H11762" s="49"/>
      <c r="I11762" s="49"/>
      <c r="J11762" s="49"/>
      <c r="K11762" s="50"/>
      <c r="L11762" s="50"/>
      <c r="M11762" s="50"/>
      <c r="N11762" s="50"/>
      <c r="O11762" s="50"/>
      <c r="P11762" s="50"/>
      <c r="Q11762" s="50"/>
      <c r="R11762" s="51"/>
      <c r="S11762" s="51"/>
      <c r="T11762" s="51"/>
      <c r="U11762" s="51"/>
      <c r="V11762" s="51"/>
      <c r="W11762" s="51"/>
      <c r="X11762" s="44"/>
      <c r="AF11762" s="52"/>
      <c r="AM11762" s="7"/>
      <c r="AN11762" s="7"/>
      <c r="AO11762" s="53"/>
      <c r="AP11762" s="54"/>
      <c r="AQ11762" s="54"/>
      <c r="AR11762" s="7"/>
      <c r="AS11762" s="54"/>
      <c r="AT11762" s="53"/>
      <c r="AU11762" s="7"/>
      <c r="AV11762" s="7"/>
      <c r="AW11762" s="55"/>
      <c r="AX11762" s="56"/>
      <c r="AY11762" s="55"/>
      <c r="AZ11762" s="55"/>
      <c r="BA11762" s="55"/>
      <c r="BB11762" s="11"/>
      <c r="BC11762" s="12"/>
      <c r="BD11762" s="12"/>
      <c r="BE11762" s="12"/>
      <c r="BF11762" s="12"/>
      <c r="BG11762" s="12"/>
      <c r="BH11762" s="12"/>
      <c r="BI11762" s="12"/>
      <c r="BJ11762" s="12"/>
      <c r="BK11762" s="12"/>
    </row>
    <row r="11763" spans="1:63" s="5" customFormat="1">
      <c r="A11763" s="13"/>
      <c r="B11763" s="13"/>
      <c r="C11763" s="45"/>
      <c r="E11763" s="46"/>
      <c r="F11763" s="47"/>
      <c r="G11763" s="48"/>
      <c r="H11763" s="49"/>
      <c r="I11763" s="49"/>
      <c r="J11763" s="49"/>
      <c r="K11763" s="50"/>
      <c r="L11763" s="50"/>
      <c r="M11763" s="50"/>
      <c r="N11763" s="50"/>
      <c r="O11763" s="50"/>
      <c r="P11763" s="50"/>
      <c r="Q11763" s="50"/>
      <c r="R11763" s="51"/>
      <c r="S11763" s="51"/>
      <c r="T11763" s="51"/>
      <c r="U11763" s="51"/>
      <c r="V11763" s="51"/>
      <c r="W11763" s="51"/>
      <c r="X11763" s="44"/>
      <c r="AF11763" s="52"/>
      <c r="AM11763" s="7"/>
      <c r="AN11763" s="7"/>
      <c r="AO11763" s="53"/>
      <c r="AP11763" s="54"/>
      <c r="AQ11763" s="54"/>
      <c r="AR11763" s="7"/>
      <c r="AS11763" s="54"/>
      <c r="AT11763" s="53"/>
      <c r="AU11763" s="7"/>
      <c r="AV11763" s="7"/>
      <c r="AW11763" s="55"/>
      <c r="AX11763" s="56"/>
      <c r="AY11763" s="55"/>
      <c r="AZ11763" s="55"/>
      <c r="BA11763" s="55"/>
      <c r="BB11763" s="11"/>
      <c r="BC11763" s="12"/>
      <c r="BD11763" s="12"/>
      <c r="BE11763" s="12"/>
      <c r="BF11763" s="12"/>
      <c r="BG11763" s="12"/>
      <c r="BH11763" s="12"/>
      <c r="BI11763" s="12"/>
      <c r="BJ11763" s="12"/>
      <c r="BK11763" s="12"/>
    </row>
    <row r="11764" spans="1:63" s="5" customFormat="1">
      <c r="A11764" s="13"/>
      <c r="B11764" s="13"/>
      <c r="C11764" s="45"/>
      <c r="E11764" s="46"/>
      <c r="F11764" s="47"/>
      <c r="G11764" s="48"/>
      <c r="H11764" s="49"/>
      <c r="I11764" s="49"/>
      <c r="J11764" s="49"/>
      <c r="K11764" s="50"/>
      <c r="L11764" s="50"/>
      <c r="M11764" s="50"/>
      <c r="N11764" s="50"/>
      <c r="O11764" s="50"/>
      <c r="P11764" s="50"/>
      <c r="Q11764" s="50"/>
      <c r="R11764" s="51"/>
      <c r="S11764" s="51"/>
      <c r="T11764" s="51"/>
      <c r="U11764" s="51"/>
      <c r="V11764" s="51"/>
      <c r="W11764" s="51"/>
      <c r="X11764" s="44"/>
      <c r="AF11764" s="52"/>
      <c r="AM11764" s="7"/>
      <c r="AN11764" s="7"/>
      <c r="AO11764" s="53"/>
      <c r="AP11764" s="54"/>
      <c r="AQ11764" s="54"/>
      <c r="AR11764" s="7"/>
      <c r="AS11764" s="54"/>
      <c r="AT11764" s="53"/>
      <c r="AU11764" s="7"/>
      <c r="AV11764" s="7"/>
      <c r="AW11764" s="55"/>
      <c r="AX11764" s="56"/>
      <c r="AY11764" s="55"/>
      <c r="AZ11764" s="55"/>
      <c r="BA11764" s="55"/>
      <c r="BB11764" s="11"/>
      <c r="BC11764" s="12"/>
      <c r="BD11764" s="12"/>
      <c r="BE11764" s="12"/>
      <c r="BF11764" s="12"/>
      <c r="BG11764" s="12"/>
      <c r="BH11764" s="12"/>
      <c r="BI11764" s="12"/>
      <c r="BJ11764" s="12"/>
      <c r="BK11764" s="12"/>
    </row>
    <row r="11765" spans="1:63" s="5" customFormat="1">
      <c r="A11765" s="13"/>
      <c r="B11765" s="13"/>
      <c r="C11765" s="45"/>
      <c r="E11765" s="46"/>
      <c r="F11765" s="47"/>
      <c r="G11765" s="48"/>
      <c r="H11765" s="49"/>
      <c r="I11765" s="49"/>
      <c r="J11765" s="49"/>
      <c r="K11765" s="50"/>
      <c r="L11765" s="50"/>
      <c r="M11765" s="50"/>
      <c r="N11765" s="50"/>
      <c r="O11765" s="50"/>
      <c r="P11765" s="50"/>
      <c r="Q11765" s="50"/>
      <c r="R11765" s="51"/>
      <c r="S11765" s="51"/>
      <c r="T11765" s="51"/>
      <c r="U11765" s="51"/>
      <c r="V11765" s="51"/>
      <c r="W11765" s="51"/>
      <c r="X11765" s="44"/>
      <c r="AF11765" s="52"/>
      <c r="AM11765" s="7"/>
      <c r="AN11765" s="7"/>
      <c r="AO11765" s="53"/>
      <c r="AP11765" s="54"/>
      <c r="AQ11765" s="54"/>
      <c r="AR11765" s="7"/>
      <c r="AS11765" s="54"/>
      <c r="AT11765" s="53"/>
      <c r="AU11765" s="7"/>
      <c r="AV11765" s="7"/>
      <c r="AW11765" s="55"/>
      <c r="AX11765" s="56"/>
      <c r="AY11765" s="55"/>
      <c r="AZ11765" s="55"/>
      <c r="BA11765" s="55"/>
      <c r="BB11765" s="11"/>
      <c r="BC11765" s="12"/>
      <c r="BD11765" s="12"/>
      <c r="BE11765" s="12"/>
      <c r="BF11765" s="12"/>
      <c r="BG11765" s="12"/>
      <c r="BH11765" s="12"/>
      <c r="BI11765" s="12"/>
      <c r="BJ11765" s="12"/>
      <c r="BK11765" s="12"/>
    </row>
    <row r="11766" spans="1:63" s="5" customFormat="1">
      <c r="A11766" s="13"/>
      <c r="B11766" s="13"/>
      <c r="C11766" s="45"/>
      <c r="E11766" s="46"/>
      <c r="F11766" s="47"/>
      <c r="G11766" s="48"/>
      <c r="H11766" s="49"/>
      <c r="I11766" s="49"/>
      <c r="J11766" s="49"/>
      <c r="K11766" s="50"/>
      <c r="L11766" s="50"/>
      <c r="M11766" s="50"/>
      <c r="N11766" s="50"/>
      <c r="O11766" s="50"/>
      <c r="P11766" s="50"/>
      <c r="Q11766" s="50"/>
      <c r="R11766" s="51"/>
      <c r="S11766" s="51"/>
      <c r="T11766" s="51"/>
      <c r="U11766" s="51"/>
      <c r="V11766" s="51"/>
      <c r="W11766" s="51"/>
      <c r="X11766" s="44"/>
      <c r="AF11766" s="52"/>
      <c r="AM11766" s="7"/>
      <c r="AN11766" s="7"/>
      <c r="AO11766" s="53"/>
      <c r="AP11766" s="54"/>
      <c r="AQ11766" s="54"/>
      <c r="AR11766" s="7"/>
      <c r="AS11766" s="54"/>
      <c r="AT11766" s="53"/>
      <c r="AU11766" s="7"/>
      <c r="AV11766" s="7"/>
      <c r="AW11766" s="55"/>
      <c r="AX11766" s="56"/>
      <c r="AY11766" s="55"/>
      <c r="AZ11766" s="55"/>
      <c r="BA11766" s="55"/>
      <c r="BB11766" s="11"/>
      <c r="BC11766" s="12"/>
      <c r="BD11766" s="12"/>
      <c r="BE11766" s="12"/>
      <c r="BF11766" s="12"/>
      <c r="BG11766" s="12"/>
      <c r="BH11766" s="12"/>
      <c r="BI11766" s="12"/>
      <c r="BJ11766" s="12"/>
      <c r="BK11766" s="12"/>
    </row>
    <row r="11767" spans="1:63" s="5" customFormat="1">
      <c r="A11767" s="13"/>
      <c r="B11767" s="13"/>
      <c r="C11767" s="45"/>
      <c r="E11767" s="46"/>
      <c r="F11767" s="47"/>
      <c r="G11767" s="48"/>
      <c r="H11767" s="49"/>
      <c r="I11767" s="49"/>
      <c r="J11767" s="49"/>
      <c r="K11767" s="50"/>
      <c r="L11767" s="50"/>
      <c r="M11767" s="50"/>
      <c r="N11767" s="50"/>
      <c r="O11767" s="50"/>
      <c r="P11767" s="50"/>
      <c r="Q11767" s="50"/>
      <c r="R11767" s="51"/>
      <c r="S11767" s="51"/>
      <c r="T11767" s="51"/>
      <c r="U11767" s="51"/>
      <c r="V11767" s="51"/>
      <c r="W11767" s="51"/>
      <c r="X11767" s="44"/>
      <c r="AF11767" s="52"/>
      <c r="AM11767" s="7"/>
      <c r="AN11767" s="7"/>
      <c r="AO11767" s="53"/>
      <c r="AP11767" s="54"/>
      <c r="AQ11767" s="54"/>
      <c r="AR11767" s="7"/>
      <c r="AS11767" s="54"/>
      <c r="AT11767" s="53"/>
      <c r="AU11767" s="7"/>
      <c r="AV11767" s="7"/>
      <c r="AW11767" s="55"/>
      <c r="AX11767" s="56"/>
      <c r="AY11767" s="55"/>
      <c r="AZ11767" s="55"/>
      <c r="BA11767" s="55"/>
      <c r="BB11767" s="11"/>
      <c r="BC11767" s="12"/>
      <c r="BD11767" s="12"/>
      <c r="BE11767" s="12"/>
      <c r="BF11767" s="12"/>
      <c r="BG11767" s="12"/>
      <c r="BH11767" s="12"/>
      <c r="BI11767" s="12"/>
      <c r="BJ11767" s="12"/>
      <c r="BK11767" s="12"/>
    </row>
    <row r="11768" spans="1:63" s="5" customFormat="1">
      <c r="A11768" s="13"/>
      <c r="B11768" s="13"/>
      <c r="C11768" s="45"/>
      <c r="E11768" s="46"/>
      <c r="F11768" s="47"/>
      <c r="G11768" s="48"/>
      <c r="H11768" s="49"/>
      <c r="I11768" s="49"/>
      <c r="J11768" s="49"/>
      <c r="K11768" s="50"/>
      <c r="L11768" s="50"/>
      <c r="M11768" s="50"/>
      <c r="N11768" s="50"/>
      <c r="O11768" s="50"/>
      <c r="P11768" s="50"/>
      <c r="Q11768" s="50"/>
      <c r="R11768" s="51"/>
      <c r="S11768" s="51"/>
      <c r="T11768" s="51"/>
      <c r="U11768" s="51"/>
      <c r="V11768" s="51"/>
      <c r="W11768" s="51"/>
      <c r="X11768" s="44"/>
      <c r="AF11768" s="52"/>
      <c r="AM11768" s="7"/>
      <c r="AN11768" s="7"/>
      <c r="AO11768" s="53"/>
      <c r="AP11768" s="54"/>
      <c r="AQ11768" s="54"/>
      <c r="AR11768" s="7"/>
      <c r="AS11768" s="54"/>
      <c r="AT11768" s="53"/>
      <c r="AU11768" s="7"/>
      <c r="AV11768" s="7"/>
      <c r="AW11768" s="55"/>
      <c r="AX11768" s="56"/>
      <c r="AY11768" s="55"/>
      <c r="AZ11768" s="55"/>
      <c r="BA11768" s="55"/>
      <c r="BB11768" s="11"/>
      <c r="BC11768" s="12"/>
      <c r="BD11768" s="12"/>
      <c r="BE11768" s="12"/>
      <c r="BF11768" s="12"/>
      <c r="BG11768" s="12"/>
      <c r="BH11768" s="12"/>
      <c r="BI11768" s="12"/>
      <c r="BJ11768" s="12"/>
      <c r="BK11768" s="12"/>
    </row>
    <row r="11769" spans="1:63" s="5" customFormat="1">
      <c r="A11769" s="13"/>
      <c r="B11769" s="13"/>
      <c r="C11769" s="45"/>
      <c r="E11769" s="46"/>
      <c r="F11769" s="47"/>
      <c r="G11769" s="48"/>
      <c r="H11769" s="49"/>
      <c r="I11769" s="49"/>
      <c r="J11769" s="49"/>
      <c r="K11769" s="50"/>
      <c r="L11769" s="50"/>
      <c r="M11769" s="50"/>
      <c r="N11769" s="50"/>
      <c r="O11769" s="50"/>
      <c r="P11769" s="50"/>
      <c r="Q11769" s="50"/>
      <c r="R11769" s="51"/>
      <c r="S11769" s="51"/>
      <c r="T11769" s="51"/>
      <c r="U11769" s="51"/>
      <c r="V11769" s="51"/>
      <c r="W11769" s="51"/>
      <c r="X11769" s="44"/>
      <c r="AF11769" s="52"/>
      <c r="AM11769" s="7"/>
      <c r="AN11769" s="7"/>
      <c r="AO11769" s="53"/>
      <c r="AP11769" s="54"/>
      <c r="AQ11769" s="54"/>
      <c r="AR11769" s="7"/>
      <c r="AS11769" s="54"/>
      <c r="AT11769" s="53"/>
      <c r="AU11769" s="7"/>
      <c r="AV11769" s="7"/>
      <c r="AW11769" s="55"/>
      <c r="AX11769" s="56"/>
      <c r="AY11769" s="55"/>
      <c r="AZ11769" s="55"/>
      <c r="BA11769" s="55"/>
      <c r="BB11769" s="11"/>
      <c r="BC11769" s="12"/>
      <c r="BD11769" s="12"/>
      <c r="BE11769" s="12"/>
      <c r="BF11769" s="12"/>
      <c r="BG11769" s="12"/>
      <c r="BH11769" s="12"/>
      <c r="BI11769" s="12"/>
      <c r="BJ11769" s="12"/>
      <c r="BK11769" s="12"/>
    </row>
    <row r="11770" spans="1:63" s="5" customFormat="1">
      <c r="A11770" s="13"/>
      <c r="B11770" s="13"/>
      <c r="C11770" s="45"/>
      <c r="E11770" s="46"/>
      <c r="F11770" s="47"/>
      <c r="G11770" s="48"/>
      <c r="H11770" s="49"/>
      <c r="I11770" s="49"/>
      <c r="J11770" s="49"/>
      <c r="K11770" s="50"/>
      <c r="L11770" s="50"/>
      <c r="M11770" s="50"/>
      <c r="N11770" s="50"/>
      <c r="O11770" s="50"/>
      <c r="P11770" s="50"/>
      <c r="Q11770" s="50"/>
      <c r="R11770" s="51"/>
      <c r="S11770" s="51"/>
      <c r="T11770" s="51"/>
      <c r="U11770" s="51"/>
      <c r="V11770" s="51"/>
      <c r="W11770" s="51"/>
      <c r="X11770" s="44"/>
      <c r="AF11770" s="52"/>
      <c r="AM11770" s="7"/>
      <c r="AN11770" s="7"/>
      <c r="AO11770" s="53"/>
      <c r="AP11770" s="54"/>
      <c r="AQ11770" s="54"/>
      <c r="AR11770" s="7"/>
      <c r="AS11770" s="54"/>
      <c r="AT11770" s="53"/>
      <c r="AU11770" s="7"/>
      <c r="AV11770" s="7"/>
      <c r="AW11770" s="55"/>
      <c r="AX11770" s="56"/>
      <c r="AY11770" s="55"/>
      <c r="AZ11770" s="55"/>
      <c r="BA11770" s="55"/>
      <c r="BB11770" s="11"/>
      <c r="BC11770" s="12"/>
      <c r="BD11770" s="12"/>
      <c r="BE11770" s="12"/>
      <c r="BF11770" s="12"/>
      <c r="BG11770" s="12"/>
      <c r="BH11770" s="12"/>
      <c r="BI11770" s="12"/>
      <c r="BJ11770" s="12"/>
      <c r="BK11770" s="12"/>
    </row>
    <row r="11771" spans="1:63" s="5" customFormat="1">
      <c r="A11771" s="13"/>
      <c r="B11771" s="13"/>
      <c r="C11771" s="45"/>
      <c r="E11771" s="46"/>
      <c r="F11771" s="47"/>
      <c r="G11771" s="48"/>
      <c r="H11771" s="49"/>
      <c r="I11771" s="49"/>
      <c r="J11771" s="49"/>
      <c r="K11771" s="50"/>
      <c r="L11771" s="50"/>
      <c r="M11771" s="50"/>
      <c r="N11771" s="50"/>
      <c r="O11771" s="50"/>
      <c r="P11771" s="50"/>
      <c r="Q11771" s="50"/>
      <c r="R11771" s="51"/>
      <c r="S11771" s="51"/>
      <c r="T11771" s="51"/>
      <c r="U11771" s="51"/>
      <c r="V11771" s="51"/>
      <c r="W11771" s="51"/>
      <c r="X11771" s="44"/>
      <c r="AF11771" s="52"/>
      <c r="AM11771" s="7"/>
      <c r="AN11771" s="7"/>
      <c r="AO11771" s="53"/>
      <c r="AP11771" s="54"/>
      <c r="AQ11771" s="54"/>
      <c r="AR11771" s="7"/>
      <c r="AS11771" s="54"/>
      <c r="AT11771" s="53"/>
      <c r="AU11771" s="7"/>
      <c r="AV11771" s="7"/>
      <c r="AW11771" s="55"/>
      <c r="AX11771" s="56"/>
      <c r="AY11771" s="55"/>
      <c r="AZ11771" s="55"/>
      <c r="BA11771" s="55"/>
      <c r="BB11771" s="11"/>
      <c r="BC11771" s="12"/>
      <c r="BD11771" s="12"/>
      <c r="BE11771" s="12"/>
      <c r="BF11771" s="12"/>
      <c r="BG11771" s="12"/>
      <c r="BH11771" s="12"/>
      <c r="BI11771" s="12"/>
      <c r="BJ11771" s="12"/>
      <c r="BK11771" s="12"/>
    </row>
    <row r="11772" spans="1:63" s="5" customFormat="1">
      <c r="A11772" s="13"/>
      <c r="B11772" s="13"/>
      <c r="C11772" s="45"/>
      <c r="E11772" s="46"/>
      <c r="F11772" s="47"/>
      <c r="G11772" s="48"/>
      <c r="H11772" s="49"/>
      <c r="I11772" s="49"/>
      <c r="J11772" s="49"/>
      <c r="K11772" s="50"/>
      <c r="L11772" s="50"/>
      <c r="M11772" s="50"/>
      <c r="N11772" s="50"/>
      <c r="O11772" s="50"/>
      <c r="P11772" s="50"/>
      <c r="Q11772" s="50"/>
      <c r="R11772" s="51"/>
      <c r="S11772" s="51"/>
      <c r="T11772" s="51"/>
      <c r="U11772" s="51"/>
      <c r="V11772" s="51"/>
      <c r="W11772" s="51"/>
      <c r="X11772" s="44"/>
      <c r="AF11772" s="52"/>
      <c r="AM11772" s="7"/>
      <c r="AN11772" s="7"/>
      <c r="AO11772" s="53"/>
      <c r="AP11772" s="54"/>
      <c r="AQ11772" s="54"/>
      <c r="AR11772" s="7"/>
      <c r="AS11772" s="54"/>
      <c r="AT11772" s="53"/>
      <c r="AU11772" s="7"/>
      <c r="AV11772" s="7"/>
      <c r="AW11772" s="55"/>
      <c r="AX11772" s="56"/>
      <c r="AY11772" s="55"/>
      <c r="AZ11772" s="55"/>
      <c r="BA11772" s="55"/>
      <c r="BB11772" s="11"/>
      <c r="BC11772" s="12"/>
      <c r="BD11772" s="12"/>
      <c r="BE11772" s="12"/>
      <c r="BF11772" s="12"/>
      <c r="BG11772" s="12"/>
      <c r="BH11772" s="12"/>
      <c r="BI11772" s="12"/>
      <c r="BJ11772" s="12"/>
      <c r="BK11772" s="12"/>
    </row>
    <row r="11773" spans="1:63" s="5" customFormat="1">
      <c r="A11773" s="13"/>
      <c r="B11773" s="13"/>
      <c r="C11773" s="45"/>
      <c r="E11773" s="46"/>
      <c r="F11773" s="47"/>
      <c r="G11773" s="48"/>
      <c r="H11773" s="49"/>
      <c r="I11773" s="49"/>
      <c r="J11773" s="49"/>
      <c r="K11773" s="50"/>
      <c r="L11773" s="50"/>
      <c r="M11773" s="50"/>
      <c r="N11773" s="50"/>
      <c r="O11773" s="50"/>
      <c r="P11773" s="50"/>
      <c r="Q11773" s="50"/>
      <c r="R11773" s="51"/>
      <c r="S11773" s="51"/>
      <c r="T11773" s="51"/>
      <c r="U11773" s="51"/>
      <c r="V11773" s="51"/>
      <c r="W11773" s="51"/>
      <c r="X11773" s="44"/>
      <c r="AF11773" s="52"/>
      <c r="AM11773" s="7"/>
      <c r="AN11773" s="7"/>
      <c r="AO11773" s="53"/>
      <c r="AP11773" s="54"/>
      <c r="AQ11773" s="54"/>
      <c r="AR11773" s="7"/>
      <c r="AS11773" s="54"/>
      <c r="AT11773" s="53"/>
      <c r="AU11773" s="7"/>
      <c r="AV11773" s="7"/>
      <c r="AW11773" s="55"/>
      <c r="AX11773" s="56"/>
      <c r="AY11773" s="55"/>
      <c r="AZ11773" s="55"/>
      <c r="BA11773" s="55"/>
      <c r="BB11773" s="11"/>
      <c r="BC11773" s="12"/>
      <c r="BD11773" s="12"/>
      <c r="BE11773" s="12"/>
      <c r="BF11773" s="12"/>
      <c r="BG11773" s="12"/>
      <c r="BH11773" s="12"/>
      <c r="BI11773" s="12"/>
      <c r="BJ11773" s="12"/>
      <c r="BK11773" s="12"/>
    </row>
    <row r="11774" spans="1:63" s="5" customFormat="1">
      <c r="A11774" s="13"/>
      <c r="B11774" s="13"/>
      <c r="C11774" s="45"/>
      <c r="E11774" s="46"/>
      <c r="F11774" s="47"/>
      <c r="G11774" s="48"/>
      <c r="H11774" s="49"/>
      <c r="I11774" s="49"/>
      <c r="J11774" s="49"/>
      <c r="K11774" s="50"/>
      <c r="L11774" s="50"/>
      <c r="M11774" s="50"/>
      <c r="N11774" s="50"/>
      <c r="O11774" s="50"/>
      <c r="P11774" s="50"/>
      <c r="Q11774" s="50"/>
      <c r="R11774" s="51"/>
      <c r="S11774" s="51"/>
      <c r="T11774" s="51"/>
      <c r="U11774" s="51"/>
      <c r="V11774" s="51"/>
      <c r="W11774" s="51"/>
      <c r="X11774" s="44"/>
      <c r="AF11774" s="52"/>
      <c r="AM11774" s="7"/>
      <c r="AN11774" s="7"/>
      <c r="AO11774" s="53"/>
      <c r="AP11774" s="54"/>
      <c r="AQ11774" s="54"/>
      <c r="AR11774" s="7"/>
      <c r="AS11774" s="54"/>
      <c r="AT11774" s="53"/>
      <c r="AU11774" s="7"/>
      <c r="AV11774" s="7"/>
      <c r="AW11774" s="55"/>
      <c r="AX11774" s="56"/>
      <c r="AY11774" s="55"/>
      <c r="AZ11774" s="55"/>
      <c r="BA11774" s="55"/>
      <c r="BB11774" s="11"/>
      <c r="BC11774" s="12"/>
      <c r="BD11774" s="12"/>
      <c r="BE11774" s="12"/>
      <c r="BF11774" s="12"/>
      <c r="BG11774" s="12"/>
      <c r="BH11774" s="12"/>
      <c r="BI11774" s="12"/>
      <c r="BJ11774" s="12"/>
      <c r="BK11774" s="12"/>
    </row>
    <row r="11775" spans="1:63" s="5" customFormat="1">
      <c r="A11775" s="13"/>
      <c r="B11775" s="13"/>
      <c r="C11775" s="45"/>
      <c r="E11775" s="46"/>
      <c r="F11775" s="47"/>
      <c r="G11775" s="48"/>
      <c r="H11775" s="49"/>
      <c r="I11775" s="49"/>
      <c r="J11775" s="49"/>
      <c r="K11775" s="50"/>
      <c r="L11775" s="50"/>
      <c r="M11775" s="50"/>
      <c r="N11775" s="50"/>
      <c r="O11775" s="50"/>
      <c r="P11775" s="50"/>
      <c r="Q11775" s="50"/>
      <c r="R11775" s="51"/>
      <c r="S11775" s="51"/>
      <c r="T11775" s="51"/>
      <c r="U11775" s="51"/>
      <c r="V11775" s="51"/>
      <c r="W11775" s="51"/>
      <c r="X11775" s="44"/>
      <c r="AF11775" s="52"/>
      <c r="AM11775" s="7"/>
      <c r="AN11775" s="7"/>
      <c r="AO11775" s="53"/>
      <c r="AP11775" s="54"/>
      <c r="AQ11775" s="54"/>
      <c r="AR11775" s="7"/>
      <c r="AS11775" s="54"/>
      <c r="AT11775" s="53"/>
      <c r="AU11775" s="7"/>
      <c r="AV11775" s="7"/>
      <c r="AW11775" s="55"/>
      <c r="AX11775" s="56"/>
      <c r="AY11775" s="55"/>
      <c r="AZ11775" s="55"/>
      <c r="BA11775" s="55"/>
      <c r="BB11775" s="11"/>
      <c r="BC11775" s="12"/>
      <c r="BD11775" s="12"/>
      <c r="BE11775" s="12"/>
      <c r="BF11775" s="12"/>
      <c r="BG11775" s="12"/>
      <c r="BH11775" s="12"/>
      <c r="BI11775" s="12"/>
      <c r="BJ11775" s="12"/>
      <c r="BK11775" s="12"/>
    </row>
    <row r="11776" spans="1:63" s="5" customFormat="1">
      <c r="A11776" s="13"/>
      <c r="B11776" s="13"/>
      <c r="C11776" s="45"/>
      <c r="E11776" s="46"/>
      <c r="F11776" s="47"/>
      <c r="G11776" s="48"/>
      <c r="H11776" s="49"/>
      <c r="I11776" s="49"/>
      <c r="J11776" s="49"/>
      <c r="K11776" s="50"/>
      <c r="L11776" s="50"/>
      <c r="M11776" s="50"/>
      <c r="N11776" s="50"/>
      <c r="O11776" s="50"/>
      <c r="P11776" s="50"/>
      <c r="Q11776" s="50"/>
      <c r="R11776" s="51"/>
      <c r="S11776" s="51"/>
      <c r="T11776" s="51"/>
      <c r="U11776" s="51"/>
      <c r="V11776" s="51"/>
      <c r="W11776" s="51"/>
      <c r="X11776" s="44"/>
      <c r="AF11776" s="52"/>
      <c r="AM11776" s="7"/>
      <c r="AN11776" s="7"/>
      <c r="AO11776" s="53"/>
      <c r="AP11776" s="54"/>
      <c r="AQ11776" s="54"/>
      <c r="AR11776" s="7"/>
      <c r="AS11776" s="54"/>
      <c r="AT11776" s="53"/>
      <c r="AU11776" s="7"/>
      <c r="AV11776" s="7"/>
      <c r="AW11776" s="55"/>
      <c r="AX11776" s="56"/>
      <c r="AY11776" s="55"/>
      <c r="AZ11776" s="55"/>
      <c r="BA11776" s="55"/>
      <c r="BB11776" s="11"/>
      <c r="BC11776" s="12"/>
      <c r="BD11776" s="12"/>
      <c r="BE11776" s="12"/>
      <c r="BF11776" s="12"/>
      <c r="BG11776" s="12"/>
      <c r="BH11776" s="12"/>
      <c r="BI11776" s="12"/>
      <c r="BJ11776" s="12"/>
      <c r="BK11776" s="12"/>
    </row>
    <row r="11777" spans="1:63" s="5" customFormat="1">
      <c r="A11777" s="13"/>
      <c r="B11777" s="13"/>
      <c r="C11777" s="45"/>
      <c r="E11777" s="46"/>
      <c r="F11777" s="47"/>
      <c r="G11777" s="48"/>
      <c r="H11777" s="49"/>
      <c r="I11777" s="49"/>
      <c r="J11777" s="49"/>
      <c r="K11777" s="50"/>
      <c r="L11777" s="50"/>
      <c r="M11777" s="50"/>
      <c r="N11777" s="50"/>
      <c r="O11777" s="50"/>
      <c r="P11777" s="50"/>
      <c r="Q11777" s="50"/>
      <c r="R11777" s="51"/>
      <c r="S11777" s="51"/>
      <c r="T11777" s="51"/>
      <c r="U11777" s="51"/>
      <c r="V11777" s="51"/>
      <c r="W11777" s="51"/>
      <c r="X11777" s="44"/>
      <c r="AF11777" s="52"/>
      <c r="AM11777" s="7"/>
      <c r="AN11777" s="7"/>
      <c r="AO11777" s="53"/>
      <c r="AP11777" s="54"/>
      <c r="AQ11777" s="54"/>
      <c r="AR11777" s="7"/>
      <c r="AS11777" s="54"/>
      <c r="AT11777" s="53"/>
      <c r="AU11777" s="7"/>
      <c r="AV11777" s="7"/>
      <c r="AW11777" s="55"/>
      <c r="AX11777" s="56"/>
      <c r="AY11777" s="55"/>
      <c r="AZ11777" s="55"/>
      <c r="BA11777" s="55"/>
      <c r="BB11777" s="11"/>
      <c r="BC11777" s="12"/>
      <c r="BD11777" s="12"/>
      <c r="BE11777" s="12"/>
      <c r="BF11777" s="12"/>
      <c r="BG11777" s="12"/>
      <c r="BH11777" s="12"/>
      <c r="BI11777" s="12"/>
      <c r="BJ11777" s="12"/>
      <c r="BK11777" s="12"/>
    </row>
    <row r="11778" spans="1:63" s="5" customFormat="1">
      <c r="A11778" s="13"/>
      <c r="B11778" s="13"/>
      <c r="C11778" s="45"/>
      <c r="E11778" s="46"/>
      <c r="F11778" s="47"/>
      <c r="G11778" s="48"/>
      <c r="H11778" s="49"/>
      <c r="I11778" s="49"/>
      <c r="J11778" s="49"/>
      <c r="K11778" s="50"/>
      <c r="L11778" s="50"/>
      <c r="M11778" s="50"/>
      <c r="N11778" s="50"/>
      <c r="O11778" s="50"/>
      <c r="P11778" s="50"/>
      <c r="Q11778" s="50"/>
      <c r="R11778" s="51"/>
      <c r="S11778" s="51"/>
      <c r="T11778" s="51"/>
      <c r="U11778" s="51"/>
      <c r="V11778" s="51"/>
      <c r="W11778" s="51"/>
      <c r="X11778" s="44"/>
      <c r="AF11778" s="52"/>
      <c r="AM11778" s="7"/>
      <c r="AN11778" s="7"/>
      <c r="AO11778" s="53"/>
      <c r="AP11778" s="54"/>
      <c r="AQ11778" s="54"/>
      <c r="AR11778" s="7"/>
      <c r="AS11778" s="54"/>
      <c r="AT11778" s="53"/>
      <c r="AU11778" s="7"/>
      <c r="AV11778" s="7"/>
      <c r="AW11778" s="55"/>
      <c r="AX11778" s="56"/>
      <c r="AY11778" s="55"/>
      <c r="AZ11778" s="55"/>
      <c r="BA11778" s="55"/>
      <c r="BB11778" s="11"/>
      <c r="BC11778" s="12"/>
      <c r="BD11778" s="12"/>
      <c r="BE11778" s="12"/>
      <c r="BF11778" s="12"/>
      <c r="BG11778" s="12"/>
      <c r="BH11778" s="12"/>
      <c r="BI11778" s="12"/>
      <c r="BJ11778" s="12"/>
      <c r="BK11778" s="12"/>
    </row>
    <row r="11779" spans="1:63" s="5" customFormat="1">
      <c r="A11779" s="13"/>
      <c r="B11779" s="13"/>
      <c r="C11779" s="45"/>
      <c r="E11779" s="46"/>
      <c r="F11779" s="47"/>
      <c r="G11779" s="48"/>
      <c r="H11779" s="49"/>
      <c r="I11779" s="49"/>
      <c r="J11779" s="49"/>
      <c r="K11779" s="50"/>
      <c r="L11779" s="50"/>
      <c r="M11779" s="50"/>
      <c r="N11779" s="50"/>
      <c r="O11779" s="50"/>
      <c r="P11779" s="50"/>
      <c r="Q11779" s="50"/>
      <c r="R11779" s="51"/>
      <c r="S11779" s="51"/>
      <c r="T11779" s="51"/>
      <c r="U11779" s="51"/>
      <c r="V11779" s="51"/>
      <c r="W11779" s="51"/>
      <c r="X11779" s="44"/>
      <c r="AF11779" s="52"/>
      <c r="AM11779" s="7"/>
      <c r="AN11779" s="7"/>
      <c r="AO11779" s="53"/>
      <c r="AP11779" s="54"/>
      <c r="AQ11779" s="54"/>
      <c r="AR11779" s="7"/>
      <c r="AS11779" s="54"/>
      <c r="AT11779" s="53"/>
      <c r="AU11779" s="7"/>
      <c r="AV11779" s="7"/>
      <c r="AW11779" s="55"/>
      <c r="AX11779" s="56"/>
      <c r="AY11779" s="55"/>
      <c r="AZ11779" s="55"/>
      <c r="BA11779" s="55"/>
      <c r="BB11779" s="11"/>
      <c r="BC11779" s="12"/>
      <c r="BD11779" s="12"/>
      <c r="BE11779" s="12"/>
      <c r="BF11779" s="12"/>
      <c r="BG11779" s="12"/>
      <c r="BH11779" s="12"/>
      <c r="BI11779" s="12"/>
      <c r="BJ11779" s="12"/>
      <c r="BK11779" s="12"/>
    </row>
    <row r="11780" spans="1:63" s="5" customFormat="1">
      <c r="A11780" s="13"/>
      <c r="B11780" s="13"/>
      <c r="C11780" s="45"/>
      <c r="E11780" s="46"/>
      <c r="F11780" s="47"/>
      <c r="G11780" s="48"/>
      <c r="H11780" s="49"/>
      <c r="I11780" s="49"/>
      <c r="J11780" s="49"/>
      <c r="K11780" s="50"/>
      <c r="L11780" s="50"/>
      <c r="M11780" s="50"/>
      <c r="N11780" s="50"/>
      <c r="O11780" s="50"/>
      <c r="P11780" s="50"/>
      <c r="Q11780" s="50"/>
      <c r="R11780" s="51"/>
      <c r="S11780" s="51"/>
      <c r="T11780" s="51"/>
      <c r="U11780" s="51"/>
      <c r="V11780" s="51"/>
      <c r="W11780" s="51"/>
      <c r="X11780" s="44"/>
      <c r="AF11780" s="52"/>
      <c r="AM11780" s="7"/>
      <c r="AN11780" s="7"/>
      <c r="AO11780" s="53"/>
      <c r="AP11780" s="54"/>
      <c r="AQ11780" s="54"/>
      <c r="AR11780" s="7"/>
      <c r="AS11780" s="54"/>
      <c r="AT11780" s="53"/>
      <c r="AU11780" s="7"/>
      <c r="AV11780" s="7"/>
      <c r="AW11780" s="55"/>
      <c r="AX11780" s="56"/>
      <c r="AY11780" s="55"/>
      <c r="AZ11780" s="55"/>
      <c r="BA11780" s="55"/>
      <c r="BB11780" s="11"/>
      <c r="BC11780" s="12"/>
      <c r="BD11780" s="12"/>
      <c r="BE11780" s="12"/>
      <c r="BF11780" s="12"/>
      <c r="BG11780" s="12"/>
      <c r="BH11780" s="12"/>
      <c r="BI11780" s="12"/>
      <c r="BJ11780" s="12"/>
      <c r="BK11780" s="12"/>
    </row>
    <row r="11781" spans="1:63" s="5" customFormat="1">
      <c r="A11781" s="13"/>
      <c r="B11781" s="13"/>
      <c r="C11781" s="45"/>
      <c r="E11781" s="46"/>
      <c r="F11781" s="47"/>
      <c r="G11781" s="48"/>
      <c r="H11781" s="49"/>
      <c r="I11781" s="49"/>
      <c r="J11781" s="49"/>
      <c r="K11781" s="50"/>
      <c r="L11781" s="50"/>
      <c r="M11781" s="50"/>
      <c r="N11781" s="50"/>
      <c r="O11781" s="50"/>
      <c r="P11781" s="50"/>
      <c r="Q11781" s="50"/>
      <c r="R11781" s="51"/>
      <c r="S11781" s="51"/>
      <c r="T11781" s="51"/>
      <c r="U11781" s="51"/>
      <c r="V11781" s="51"/>
      <c r="W11781" s="51"/>
      <c r="X11781" s="44"/>
      <c r="AF11781" s="52"/>
      <c r="AM11781" s="7"/>
      <c r="AN11781" s="7"/>
      <c r="AO11781" s="53"/>
      <c r="AP11781" s="54"/>
      <c r="AQ11781" s="54"/>
      <c r="AR11781" s="7"/>
      <c r="AS11781" s="54"/>
      <c r="AT11781" s="53"/>
      <c r="AU11781" s="7"/>
      <c r="AV11781" s="7"/>
      <c r="AW11781" s="55"/>
      <c r="AX11781" s="56"/>
      <c r="AY11781" s="55"/>
      <c r="AZ11781" s="55"/>
      <c r="BA11781" s="55"/>
      <c r="BB11781" s="11"/>
      <c r="BC11781" s="12"/>
      <c r="BD11781" s="12"/>
      <c r="BE11781" s="12"/>
      <c r="BF11781" s="12"/>
      <c r="BG11781" s="12"/>
      <c r="BH11781" s="12"/>
      <c r="BI11781" s="12"/>
      <c r="BJ11781" s="12"/>
      <c r="BK11781" s="12"/>
    </row>
    <row r="11782" spans="1:63" s="5" customFormat="1">
      <c r="A11782" s="13"/>
      <c r="B11782" s="13"/>
      <c r="C11782" s="45"/>
      <c r="E11782" s="46"/>
      <c r="F11782" s="47"/>
      <c r="G11782" s="48"/>
      <c r="H11782" s="49"/>
      <c r="I11782" s="49"/>
      <c r="J11782" s="49"/>
      <c r="K11782" s="50"/>
      <c r="L11782" s="50"/>
      <c r="M11782" s="50"/>
      <c r="N11782" s="50"/>
      <c r="O11782" s="50"/>
      <c r="P11782" s="50"/>
      <c r="Q11782" s="50"/>
      <c r="R11782" s="51"/>
      <c r="S11782" s="51"/>
      <c r="T11782" s="51"/>
      <c r="U11782" s="51"/>
      <c r="V11782" s="51"/>
      <c r="W11782" s="51"/>
      <c r="X11782" s="44"/>
      <c r="AF11782" s="52"/>
      <c r="AM11782" s="7"/>
      <c r="AN11782" s="7"/>
      <c r="AO11782" s="53"/>
      <c r="AP11782" s="54"/>
      <c r="AQ11782" s="54"/>
      <c r="AR11782" s="7"/>
      <c r="AS11782" s="54"/>
      <c r="AT11782" s="53"/>
      <c r="AU11782" s="7"/>
      <c r="AV11782" s="7"/>
      <c r="AW11782" s="55"/>
      <c r="AX11782" s="56"/>
      <c r="AY11782" s="55"/>
      <c r="AZ11782" s="55"/>
      <c r="BA11782" s="55"/>
      <c r="BB11782" s="11"/>
      <c r="BC11782" s="12"/>
      <c r="BD11782" s="12"/>
      <c r="BE11782" s="12"/>
      <c r="BF11782" s="12"/>
      <c r="BG11782" s="12"/>
      <c r="BH11782" s="12"/>
      <c r="BI11782" s="12"/>
      <c r="BJ11782" s="12"/>
      <c r="BK11782" s="12"/>
    </row>
    <row r="11783" spans="1:63" s="5" customFormat="1">
      <c r="A11783" s="13"/>
      <c r="B11783" s="13"/>
      <c r="C11783" s="45"/>
      <c r="E11783" s="46"/>
      <c r="F11783" s="47"/>
      <c r="G11783" s="48"/>
      <c r="H11783" s="49"/>
      <c r="I11783" s="49"/>
      <c r="J11783" s="49"/>
      <c r="K11783" s="50"/>
      <c r="L11783" s="50"/>
      <c r="M11783" s="50"/>
      <c r="N11783" s="50"/>
      <c r="O11783" s="50"/>
      <c r="P11783" s="50"/>
      <c r="Q11783" s="50"/>
      <c r="R11783" s="51"/>
      <c r="S11783" s="51"/>
      <c r="T11783" s="51"/>
      <c r="U11783" s="51"/>
      <c r="V11783" s="51"/>
      <c r="W11783" s="51"/>
      <c r="X11783" s="44"/>
      <c r="AF11783" s="52"/>
      <c r="AM11783" s="7"/>
      <c r="AN11783" s="7"/>
      <c r="AO11783" s="53"/>
      <c r="AP11783" s="54"/>
      <c r="AQ11783" s="54"/>
      <c r="AR11783" s="7"/>
      <c r="AS11783" s="54"/>
      <c r="AT11783" s="53"/>
      <c r="AU11783" s="7"/>
      <c r="AV11783" s="7"/>
      <c r="AW11783" s="55"/>
      <c r="AX11783" s="56"/>
      <c r="AY11783" s="55"/>
      <c r="AZ11783" s="55"/>
      <c r="BA11783" s="55"/>
      <c r="BB11783" s="11"/>
      <c r="BC11783" s="12"/>
      <c r="BD11783" s="12"/>
      <c r="BE11783" s="12"/>
      <c r="BF11783" s="12"/>
      <c r="BG11783" s="12"/>
      <c r="BH11783" s="12"/>
      <c r="BI11783" s="12"/>
      <c r="BJ11783" s="12"/>
      <c r="BK11783" s="12"/>
    </row>
    <row r="11784" spans="1:63" s="5" customFormat="1">
      <c r="A11784" s="13"/>
      <c r="B11784" s="13"/>
      <c r="C11784" s="45"/>
      <c r="E11784" s="46"/>
      <c r="F11784" s="47"/>
      <c r="G11784" s="48"/>
      <c r="H11784" s="49"/>
      <c r="I11784" s="49"/>
      <c r="J11784" s="49"/>
      <c r="K11784" s="50"/>
      <c r="L11784" s="50"/>
      <c r="M11784" s="50"/>
      <c r="N11784" s="50"/>
      <c r="O11784" s="50"/>
      <c r="P11784" s="50"/>
      <c r="Q11784" s="50"/>
      <c r="R11784" s="51"/>
      <c r="S11784" s="51"/>
      <c r="T11784" s="51"/>
      <c r="U11784" s="51"/>
      <c r="V11784" s="51"/>
      <c r="W11784" s="51"/>
      <c r="X11784" s="44"/>
      <c r="AF11784" s="52"/>
      <c r="AM11784" s="7"/>
      <c r="AN11784" s="7"/>
      <c r="AO11784" s="53"/>
      <c r="AP11784" s="54"/>
      <c r="AQ11784" s="54"/>
      <c r="AR11784" s="7"/>
      <c r="AS11784" s="54"/>
      <c r="AT11784" s="53"/>
      <c r="AU11784" s="7"/>
      <c r="AV11784" s="7"/>
      <c r="AW11784" s="55"/>
      <c r="AX11784" s="56"/>
      <c r="AY11784" s="55"/>
      <c r="AZ11784" s="55"/>
      <c r="BA11784" s="55"/>
      <c r="BB11784" s="11"/>
      <c r="BC11784" s="12"/>
      <c r="BD11784" s="12"/>
      <c r="BE11784" s="12"/>
      <c r="BF11784" s="12"/>
      <c r="BG11784" s="12"/>
      <c r="BH11784" s="12"/>
      <c r="BI11784" s="12"/>
      <c r="BJ11784" s="12"/>
      <c r="BK11784" s="12"/>
    </row>
    <row r="11785" spans="1:63" s="5" customFormat="1">
      <c r="A11785" s="13"/>
      <c r="B11785" s="13"/>
      <c r="C11785" s="45"/>
      <c r="E11785" s="46"/>
      <c r="F11785" s="47"/>
      <c r="G11785" s="48"/>
      <c r="H11785" s="49"/>
      <c r="I11785" s="49"/>
      <c r="J11785" s="49"/>
      <c r="K11785" s="50"/>
      <c r="L11785" s="50"/>
      <c r="M11785" s="50"/>
      <c r="N11785" s="50"/>
      <c r="O11785" s="50"/>
      <c r="P11785" s="50"/>
      <c r="Q11785" s="50"/>
      <c r="R11785" s="51"/>
      <c r="S11785" s="51"/>
      <c r="T11785" s="51"/>
      <c r="U11785" s="51"/>
      <c r="V11785" s="51"/>
      <c r="W11785" s="51"/>
      <c r="X11785" s="44"/>
      <c r="AF11785" s="52"/>
      <c r="AM11785" s="7"/>
      <c r="AN11785" s="7"/>
      <c r="AO11785" s="53"/>
      <c r="AP11785" s="54"/>
      <c r="AQ11785" s="54"/>
      <c r="AR11785" s="7"/>
      <c r="AS11785" s="54"/>
      <c r="AT11785" s="53"/>
      <c r="AU11785" s="7"/>
      <c r="AV11785" s="7"/>
      <c r="AW11785" s="55"/>
      <c r="AX11785" s="56"/>
      <c r="AY11785" s="55"/>
      <c r="AZ11785" s="55"/>
      <c r="BA11785" s="55"/>
      <c r="BB11785" s="11"/>
      <c r="BC11785" s="12"/>
      <c r="BD11785" s="12"/>
      <c r="BE11785" s="12"/>
      <c r="BF11785" s="12"/>
      <c r="BG11785" s="12"/>
      <c r="BH11785" s="12"/>
      <c r="BI11785" s="12"/>
      <c r="BJ11785" s="12"/>
      <c r="BK11785" s="12"/>
    </row>
    <row r="11786" spans="1:63" s="5" customFormat="1">
      <c r="A11786" s="13"/>
      <c r="B11786" s="13"/>
      <c r="C11786" s="45"/>
      <c r="E11786" s="46"/>
      <c r="F11786" s="47"/>
      <c r="G11786" s="48"/>
      <c r="H11786" s="49"/>
      <c r="I11786" s="49"/>
      <c r="J11786" s="49"/>
      <c r="K11786" s="50"/>
      <c r="L11786" s="50"/>
      <c r="M11786" s="50"/>
      <c r="N11786" s="50"/>
      <c r="O11786" s="50"/>
      <c r="P11786" s="50"/>
      <c r="Q11786" s="50"/>
      <c r="R11786" s="51"/>
      <c r="S11786" s="51"/>
      <c r="T11786" s="51"/>
      <c r="U11786" s="51"/>
      <c r="V11786" s="51"/>
      <c r="W11786" s="51"/>
      <c r="X11786" s="44"/>
      <c r="AF11786" s="52"/>
      <c r="AM11786" s="7"/>
      <c r="AN11786" s="7"/>
      <c r="AO11786" s="53"/>
      <c r="AP11786" s="54"/>
      <c r="AQ11786" s="54"/>
      <c r="AR11786" s="7"/>
      <c r="AS11786" s="54"/>
      <c r="AT11786" s="53"/>
      <c r="AU11786" s="7"/>
      <c r="AV11786" s="7"/>
      <c r="AW11786" s="55"/>
      <c r="AX11786" s="56"/>
      <c r="AY11786" s="55"/>
      <c r="AZ11786" s="55"/>
      <c r="BA11786" s="55"/>
      <c r="BB11786" s="11"/>
      <c r="BC11786" s="12"/>
      <c r="BD11786" s="12"/>
      <c r="BE11786" s="12"/>
      <c r="BF11786" s="12"/>
      <c r="BG11786" s="12"/>
      <c r="BH11786" s="12"/>
      <c r="BI11786" s="12"/>
      <c r="BJ11786" s="12"/>
      <c r="BK11786" s="12"/>
    </row>
    <row r="11787" spans="1:63" s="5" customFormat="1">
      <c r="A11787" s="13"/>
      <c r="B11787" s="13"/>
      <c r="C11787" s="45"/>
      <c r="E11787" s="46"/>
      <c r="F11787" s="47"/>
      <c r="G11787" s="48"/>
      <c r="H11787" s="49"/>
      <c r="I11787" s="49"/>
      <c r="J11787" s="49"/>
      <c r="K11787" s="50"/>
      <c r="L11787" s="50"/>
      <c r="M11787" s="50"/>
      <c r="N11787" s="50"/>
      <c r="O11787" s="50"/>
      <c r="P11787" s="50"/>
      <c r="Q11787" s="50"/>
      <c r="R11787" s="51"/>
      <c r="S11787" s="51"/>
      <c r="T11787" s="51"/>
      <c r="U11787" s="51"/>
      <c r="V11787" s="51"/>
      <c r="W11787" s="51"/>
      <c r="X11787" s="44"/>
      <c r="AF11787" s="52"/>
      <c r="AM11787" s="7"/>
      <c r="AN11787" s="7"/>
      <c r="AO11787" s="53"/>
      <c r="AP11787" s="54"/>
      <c r="AQ11787" s="54"/>
      <c r="AR11787" s="7"/>
      <c r="AS11787" s="54"/>
      <c r="AT11787" s="53"/>
      <c r="AU11787" s="7"/>
      <c r="AV11787" s="7"/>
      <c r="AW11787" s="55"/>
      <c r="AX11787" s="56"/>
      <c r="AY11787" s="55"/>
      <c r="AZ11787" s="55"/>
      <c r="BA11787" s="55"/>
      <c r="BB11787" s="11"/>
      <c r="BC11787" s="12"/>
      <c r="BD11787" s="12"/>
      <c r="BE11787" s="12"/>
      <c r="BF11787" s="12"/>
      <c r="BG11787" s="12"/>
      <c r="BH11787" s="12"/>
      <c r="BI11787" s="12"/>
      <c r="BJ11787" s="12"/>
      <c r="BK11787" s="12"/>
    </row>
    <row r="11788" spans="1:63" s="5" customFormat="1">
      <c r="A11788" s="13"/>
      <c r="B11788" s="13"/>
      <c r="C11788" s="45"/>
      <c r="E11788" s="46"/>
      <c r="F11788" s="47"/>
      <c r="G11788" s="48"/>
      <c r="H11788" s="49"/>
      <c r="I11788" s="49"/>
      <c r="J11788" s="49"/>
      <c r="K11788" s="50"/>
      <c r="L11788" s="50"/>
      <c r="M11788" s="50"/>
      <c r="N11788" s="50"/>
      <c r="O11788" s="50"/>
      <c r="P11788" s="50"/>
      <c r="Q11788" s="50"/>
      <c r="R11788" s="51"/>
      <c r="S11788" s="51"/>
      <c r="T11788" s="51"/>
      <c r="U11788" s="51"/>
      <c r="V11788" s="51"/>
      <c r="W11788" s="51"/>
      <c r="X11788" s="44"/>
      <c r="AF11788" s="52"/>
      <c r="AM11788" s="7"/>
      <c r="AN11788" s="7"/>
      <c r="AO11788" s="53"/>
      <c r="AP11788" s="54"/>
      <c r="AQ11788" s="54"/>
      <c r="AR11788" s="7"/>
      <c r="AS11788" s="54"/>
      <c r="AT11788" s="53"/>
      <c r="AU11788" s="7"/>
      <c r="AV11788" s="7"/>
      <c r="AW11788" s="55"/>
      <c r="AX11788" s="56"/>
      <c r="AY11788" s="55"/>
      <c r="AZ11788" s="55"/>
      <c r="BA11788" s="55"/>
      <c r="BB11788" s="11"/>
      <c r="BC11788" s="12"/>
      <c r="BD11788" s="12"/>
      <c r="BE11788" s="12"/>
      <c r="BF11788" s="12"/>
      <c r="BG11788" s="12"/>
      <c r="BH11788" s="12"/>
      <c r="BI11788" s="12"/>
      <c r="BJ11788" s="12"/>
      <c r="BK11788" s="12"/>
    </row>
    <row r="11789" spans="1:63" s="5" customFormat="1">
      <c r="A11789" s="13"/>
      <c r="B11789" s="13"/>
      <c r="C11789" s="45"/>
      <c r="E11789" s="46"/>
      <c r="F11789" s="47"/>
      <c r="G11789" s="48"/>
      <c r="H11789" s="49"/>
      <c r="I11789" s="49"/>
      <c r="J11789" s="49"/>
      <c r="K11789" s="50"/>
      <c r="L11789" s="50"/>
      <c r="M11789" s="50"/>
      <c r="N11789" s="50"/>
      <c r="O11789" s="50"/>
      <c r="P11789" s="50"/>
      <c r="Q11789" s="50"/>
      <c r="R11789" s="51"/>
      <c r="S11789" s="51"/>
      <c r="T11789" s="51"/>
      <c r="U11789" s="51"/>
      <c r="V11789" s="51"/>
      <c r="W11789" s="51"/>
      <c r="X11789" s="44"/>
      <c r="AF11789" s="52"/>
      <c r="AM11789" s="7"/>
      <c r="AN11789" s="7"/>
      <c r="AO11789" s="53"/>
      <c r="AP11789" s="54"/>
      <c r="AQ11789" s="54"/>
      <c r="AR11789" s="7"/>
      <c r="AS11789" s="54"/>
      <c r="AT11789" s="53"/>
      <c r="AU11789" s="7"/>
      <c r="AV11789" s="7"/>
      <c r="AW11789" s="55"/>
      <c r="AX11789" s="56"/>
      <c r="AY11789" s="55"/>
      <c r="AZ11789" s="55"/>
      <c r="BA11789" s="55"/>
      <c r="BB11789" s="11"/>
      <c r="BC11789" s="12"/>
      <c r="BD11789" s="12"/>
      <c r="BE11789" s="12"/>
      <c r="BF11789" s="12"/>
      <c r="BG11789" s="12"/>
      <c r="BH11789" s="12"/>
      <c r="BI11789" s="12"/>
      <c r="BJ11789" s="12"/>
      <c r="BK11789" s="12"/>
    </row>
    <row r="11790" spans="1:63" s="5" customFormat="1">
      <c r="A11790" s="13"/>
      <c r="B11790" s="13"/>
      <c r="C11790" s="45"/>
      <c r="E11790" s="46"/>
      <c r="F11790" s="47"/>
      <c r="G11790" s="48"/>
      <c r="H11790" s="49"/>
      <c r="I11790" s="49"/>
      <c r="J11790" s="49"/>
      <c r="K11790" s="50"/>
      <c r="L11790" s="50"/>
      <c r="M11790" s="50"/>
      <c r="N11790" s="50"/>
      <c r="O11790" s="50"/>
      <c r="P11790" s="50"/>
      <c r="Q11790" s="50"/>
      <c r="R11790" s="51"/>
      <c r="S11790" s="51"/>
      <c r="T11790" s="51"/>
      <c r="U11790" s="51"/>
      <c r="V11790" s="51"/>
      <c r="W11790" s="51"/>
      <c r="X11790" s="44"/>
      <c r="AF11790" s="52"/>
      <c r="AM11790" s="7"/>
      <c r="AN11790" s="7"/>
      <c r="AO11790" s="53"/>
      <c r="AP11790" s="54"/>
      <c r="AQ11790" s="54"/>
      <c r="AR11790" s="7"/>
      <c r="AS11790" s="54"/>
      <c r="AT11790" s="53"/>
      <c r="AU11790" s="7"/>
      <c r="AV11790" s="7"/>
      <c r="AW11790" s="55"/>
      <c r="AX11790" s="56"/>
      <c r="AY11790" s="55"/>
      <c r="AZ11790" s="55"/>
      <c r="BA11790" s="55"/>
      <c r="BB11790" s="11"/>
      <c r="BC11790" s="12"/>
      <c r="BD11790" s="12"/>
      <c r="BE11790" s="12"/>
      <c r="BF11790" s="12"/>
      <c r="BG11790" s="12"/>
      <c r="BH11790" s="12"/>
      <c r="BI11790" s="12"/>
      <c r="BJ11790" s="12"/>
      <c r="BK11790" s="12"/>
    </row>
    <row r="11791" spans="1:63" s="5" customFormat="1">
      <c r="A11791" s="13"/>
      <c r="B11791" s="13"/>
      <c r="C11791" s="45"/>
      <c r="E11791" s="46"/>
      <c r="F11791" s="47"/>
      <c r="G11791" s="48"/>
      <c r="H11791" s="49"/>
      <c r="I11791" s="49"/>
      <c r="J11791" s="49"/>
      <c r="K11791" s="50"/>
      <c r="L11791" s="50"/>
      <c r="M11791" s="50"/>
      <c r="N11791" s="50"/>
      <c r="O11791" s="50"/>
      <c r="P11791" s="50"/>
      <c r="Q11791" s="50"/>
      <c r="R11791" s="51"/>
      <c r="S11791" s="51"/>
      <c r="T11791" s="51"/>
      <c r="U11791" s="51"/>
      <c r="V11791" s="51"/>
      <c r="W11791" s="51"/>
      <c r="X11791" s="44"/>
      <c r="AF11791" s="52"/>
      <c r="AM11791" s="7"/>
      <c r="AN11791" s="7"/>
      <c r="AO11791" s="53"/>
      <c r="AP11791" s="54"/>
      <c r="AQ11791" s="54"/>
      <c r="AR11791" s="7"/>
      <c r="AS11791" s="54"/>
      <c r="AT11791" s="53"/>
      <c r="AU11791" s="7"/>
      <c r="AV11791" s="7"/>
      <c r="AW11791" s="55"/>
      <c r="AX11791" s="56"/>
      <c r="AY11791" s="55"/>
      <c r="AZ11791" s="55"/>
      <c r="BA11791" s="55"/>
      <c r="BB11791" s="11"/>
      <c r="BC11791" s="12"/>
      <c r="BD11791" s="12"/>
      <c r="BE11791" s="12"/>
      <c r="BF11791" s="12"/>
      <c r="BG11791" s="12"/>
      <c r="BH11791" s="12"/>
      <c r="BI11791" s="12"/>
      <c r="BJ11791" s="12"/>
      <c r="BK11791" s="12"/>
    </row>
    <row r="11792" spans="1:63" s="5" customFormat="1">
      <c r="A11792" s="13"/>
      <c r="B11792" s="13"/>
      <c r="C11792" s="45"/>
      <c r="E11792" s="46"/>
      <c r="F11792" s="47"/>
      <c r="G11792" s="48"/>
      <c r="H11792" s="49"/>
      <c r="I11792" s="49"/>
      <c r="J11792" s="49"/>
      <c r="K11792" s="50"/>
      <c r="L11792" s="50"/>
      <c r="M11792" s="50"/>
      <c r="N11792" s="50"/>
      <c r="O11792" s="50"/>
      <c r="P11792" s="50"/>
      <c r="Q11792" s="50"/>
      <c r="R11792" s="51"/>
      <c r="S11792" s="51"/>
      <c r="T11792" s="51"/>
      <c r="U11792" s="51"/>
      <c r="V11792" s="51"/>
      <c r="W11792" s="51"/>
      <c r="X11792" s="44"/>
      <c r="AF11792" s="52"/>
      <c r="AM11792" s="7"/>
      <c r="AN11792" s="7"/>
      <c r="AO11792" s="53"/>
      <c r="AP11792" s="54"/>
      <c r="AQ11792" s="54"/>
      <c r="AR11792" s="7"/>
      <c r="AS11792" s="54"/>
      <c r="AT11792" s="53"/>
      <c r="AU11792" s="7"/>
      <c r="AV11792" s="7"/>
      <c r="AW11792" s="55"/>
      <c r="AX11792" s="56"/>
      <c r="AY11792" s="55"/>
      <c r="AZ11792" s="55"/>
      <c r="BA11792" s="55"/>
      <c r="BB11792" s="11"/>
      <c r="BC11792" s="12"/>
      <c r="BD11792" s="12"/>
      <c r="BE11792" s="12"/>
      <c r="BF11792" s="12"/>
      <c r="BG11792" s="12"/>
      <c r="BH11792" s="12"/>
      <c r="BI11792" s="12"/>
      <c r="BJ11792" s="12"/>
      <c r="BK11792" s="12"/>
    </row>
    <row r="11793" spans="1:63" s="5" customFormat="1">
      <c r="A11793" s="13"/>
      <c r="B11793" s="13"/>
      <c r="C11793" s="45"/>
      <c r="E11793" s="46"/>
      <c r="F11793" s="47"/>
      <c r="G11793" s="48"/>
      <c r="H11793" s="49"/>
      <c r="I11793" s="49"/>
      <c r="J11793" s="49"/>
      <c r="K11793" s="50"/>
      <c r="L11793" s="50"/>
      <c r="M11793" s="50"/>
      <c r="N11793" s="50"/>
      <c r="O11793" s="50"/>
      <c r="P11793" s="50"/>
      <c r="Q11793" s="50"/>
      <c r="R11793" s="51"/>
      <c r="S11793" s="51"/>
      <c r="T11793" s="51"/>
      <c r="U11793" s="51"/>
      <c r="V11793" s="51"/>
      <c r="W11793" s="51"/>
      <c r="X11793" s="44"/>
      <c r="AF11793" s="52"/>
      <c r="AM11793" s="7"/>
      <c r="AN11793" s="7"/>
      <c r="AO11793" s="53"/>
      <c r="AP11793" s="54"/>
      <c r="AQ11793" s="54"/>
      <c r="AR11793" s="7"/>
      <c r="AS11793" s="54"/>
      <c r="AT11793" s="53"/>
      <c r="AU11793" s="7"/>
      <c r="AV11793" s="7"/>
      <c r="AW11793" s="55"/>
      <c r="AX11793" s="56"/>
      <c r="AY11793" s="55"/>
      <c r="AZ11793" s="55"/>
      <c r="BA11793" s="55"/>
      <c r="BB11793" s="11"/>
      <c r="BC11793" s="12"/>
      <c r="BD11793" s="12"/>
      <c r="BE11793" s="12"/>
      <c r="BF11793" s="12"/>
      <c r="BG11793" s="12"/>
      <c r="BH11793" s="12"/>
      <c r="BI11793" s="12"/>
      <c r="BJ11793" s="12"/>
      <c r="BK11793" s="12"/>
    </row>
    <row r="11794" spans="1:63" s="5" customFormat="1">
      <c r="A11794" s="13"/>
      <c r="B11794" s="13"/>
      <c r="C11794" s="45"/>
      <c r="E11794" s="46"/>
      <c r="F11794" s="47"/>
      <c r="G11794" s="48"/>
      <c r="H11794" s="49"/>
      <c r="I11794" s="49"/>
      <c r="J11794" s="49"/>
      <c r="K11794" s="50"/>
      <c r="L11794" s="50"/>
      <c r="M11794" s="50"/>
      <c r="N11794" s="50"/>
      <c r="O11794" s="50"/>
      <c r="P11794" s="50"/>
      <c r="Q11794" s="50"/>
      <c r="R11794" s="51"/>
      <c r="S11794" s="51"/>
      <c r="T11794" s="51"/>
      <c r="U11794" s="51"/>
      <c r="V11794" s="51"/>
      <c r="W11794" s="51"/>
      <c r="X11794" s="44"/>
      <c r="AF11794" s="52"/>
      <c r="AM11794" s="7"/>
      <c r="AN11794" s="7"/>
      <c r="AO11794" s="53"/>
      <c r="AP11794" s="54"/>
      <c r="AQ11794" s="54"/>
      <c r="AR11794" s="7"/>
      <c r="AS11794" s="54"/>
      <c r="AT11794" s="53"/>
      <c r="AU11794" s="7"/>
      <c r="AV11794" s="7"/>
      <c r="AW11794" s="55"/>
      <c r="AX11794" s="56"/>
      <c r="AY11794" s="55"/>
      <c r="AZ11794" s="55"/>
      <c r="BA11794" s="55"/>
      <c r="BB11794" s="11"/>
      <c r="BC11794" s="12"/>
      <c r="BD11794" s="12"/>
      <c r="BE11794" s="12"/>
      <c r="BF11794" s="12"/>
      <c r="BG11794" s="12"/>
      <c r="BH11794" s="12"/>
      <c r="BI11794" s="12"/>
      <c r="BJ11794" s="12"/>
      <c r="BK11794" s="12"/>
    </row>
    <row r="11795" spans="1:63" s="5" customFormat="1">
      <c r="A11795" s="13"/>
      <c r="B11795" s="13"/>
      <c r="C11795" s="45"/>
      <c r="E11795" s="46"/>
      <c r="F11795" s="47"/>
      <c r="G11795" s="48"/>
      <c r="H11795" s="49"/>
      <c r="I11795" s="49"/>
      <c r="J11795" s="49"/>
      <c r="K11795" s="50"/>
      <c r="L11795" s="50"/>
      <c r="M11795" s="50"/>
      <c r="N11795" s="50"/>
      <c r="O11795" s="50"/>
      <c r="P11795" s="50"/>
      <c r="Q11795" s="50"/>
      <c r="R11795" s="51"/>
      <c r="S11795" s="51"/>
      <c r="T11795" s="51"/>
      <c r="U11795" s="51"/>
      <c r="V11795" s="51"/>
      <c r="W11795" s="51"/>
      <c r="X11795" s="44"/>
      <c r="AF11795" s="52"/>
      <c r="AM11795" s="7"/>
      <c r="AN11795" s="7"/>
      <c r="AO11795" s="53"/>
      <c r="AP11795" s="54"/>
      <c r="AQ11795" s="54"/>
      <c r="AR11795" s="7"/>
      <c r="AS11795" s="54"/>
      <c r="AT11795" s="53"/>
      <c r="AU11795" s="7"/>
      <c r="AV11795" s="7"/>
      <c r="AW11795" s="55"/>
      <c r="AX11795" s="56"/>
      <c r="AY11795" s="55"/>
      <c r="AZ11795" s="55"/>
      <c r="BA11795" s="55"/>
      <c r="BB11795" s="11"/>
      <c r="BC11795" s="12"/>
      <c r="BD11795" s="12"/>
      <c r="BE11795" s="12"/>
      <c r="BF11795" s="12"/>
      <c r="BG11795" s="12"/>
      <c r="BH11795" s="12"/>
      <c r="BI11795" s="12"/>
      <c r="BJ11795" s="12"/>
      <c r="BK11795" s="12"/>
    </row>
    <row r="11796" spans="1:63" s="5" customFormat="1">
      <c r="A11796" s="13"/>
      <c r="B11796" s="13"/>
      <c r="C11796" s="45"/>
      <c r="E11796" s="46"/>
      <c r="F11796" s="47"/>
      <c r="G11796" s="48"/>
      <c r="H11796" s="49"/>
      <c r="I11796" s="49"/>
      <c r="J11796" s="49"/>
      <c r="K11796" s="50"/>
      <c r="L11796" s="50"/>
      <c r="M11796" s="50"/>
      <c r="N11796" s="50"/>
      <c r="O11796" s="50"/>
      <c r="P11796" s="50"/>
      <c r="Q11796" s="50"/>
      <c r="R11796" s="51"/>
      <c r="S11796" s="51"/>
      <c r="T11796" s="51"/>
      <c r="U11796" s="51"/>
      <c r="V11796" s="51"/>
      <c r="W11796" s="51"/>
      <c r="X11796" s="44"/>
      <c r="AF11796" s="52"/>
      <c r="AM11796" s="7"/>
      <c r="AN11796" s="7"/>
      <c r="AO11796" s="53"/>
      <c r="AP11796" s="54"/>
      <c r="AQ11796" s="54"/>
      <c r="AR11796" s="7"/>
      <c r="AS11796" s="54"/>
      <c r="AT11796" s="53"/>
      <c r="AU11796" s="7"/>
      <c r="AV11796" s="7"/>
      <c r="AW11796" s="55"/>
      <c r="AX11796" s="56"/>
      <c r="AY11796" s="55"/>
      <c r="AZ11796" s="55"/>
      <c r="BA11796" s="55"/>
      <c r="BB11796" s="11"/>
      <c r="BC11796" s="12"/>
      <c r="BD11796" s="12"/>
      <c r="BE11796" s="12"/>
      <c r="BF11796" s="12"/>
      <c r="BG11796" s="12"/>
      <c r="BH11796" s="12"/>
      <c r="BI11796" s="12"/>
      <c r="BJ11796" s="12"/>
      <c r="BK11796" s="12"/>
    </row>
    <row r="11797" spans="1:63" s="5" customFormat="1">
      <c r="A11797" s="13"/>
      <c r="B11797" s="13"/>
      <c r="C11797" s="45"/>
      <c r="E11797" s="46"/>
      <c r="F11797" s="47"/>
      <c r="G11797" s="48"/>
      <c r="H11797" s="49"/>
      <c r="I11797" s="49"/>
      <c r="J11797" s="49"/>
      <c r="K11797" s="50"/>
      <c r="L11797" s="50"/>
      <c r="M11797" s="50"/>
      <c r="N11797" s="50"/>
      <c r="O11797" s="50"/>
      <c r="P11797" s="50"/>
      <c r="Q11797" s="50"/>
      <c r="R11797" s="51"/>
      <c r="S11797" s="51"/>
      <c r="T11797" s="51"/>
      <c r="U11797" s="51"/>
      <c r="V11797" s="51"/>
      <c r="W11797" s="51"/>
      <c r="X11797" s="44"/>
      <c r="AF11797" s="52"/>
      <c r="AM11797" s="7"/>
      <c r="AN11797" s="7"/>
      <c r="AO11797" s="53"/>
      <c r="AP11797" s="54"/>
      <c r="AQ11797" s="54"/>
      <c r="AR11797" s="7"/>
      <c r="AS11797" s="54"/>
      <c r="AT11797" s="53"/>
      <c r="AU11797" s="7"/>
      <c r="AV11797" s="7"/>
      <c r="AW11797" s="55"/>
      <c r="AX11797" s="56"/>
      <c r="AY11797" s="55"/>
      <c r="AZ11797" s="55"/>
      <c r="BA11797" s="55"/>
      <c r="BB11797" s="11"/>
      <c r="BC11797" s="12"/>
      <c r="BD11797" s="12"/>
      <c r="BE11797" s="12"/>
      <c r="BF11797" s="12"/>
      <c r="BG11797" s="12"/>
      <c r="BH11797" s="12"/>
      <c r="BI11797" s="12"/>
      <c r="BJ11797" s="12"/>
      <c r="BK11797" s="12"/>
    </row>
    <row r="11798" spans="1:63" s="5" customFormat="1">
      <c r="A11798" s="13"/>
      <c r="B11798" s="13"/>
      <c r="C11798" s="45"/>
      <c r="E11798" s="46"/>
      <c r="F11798" s="47"/>
      <c r="G11798" s="48"/>
      <c r="H11798" s="49"/>
      <c r="I11798" s="49"/>
      <c r="J11798" s="49"/>
      <c r="K11798" s="50"/>
      <c r="L11798" s="50"/>
      <c r="M11798" s="50"/>
      <c r="N11798" s="50"/>
      <c r="O11798" s="50"/>
      <c r="P11798" s="50"/>
      <c r="Q11798" s="50"/>
      <c r="R11798" s="51"/>
      <c r="S11798" s="51"/>
      <c r="T11798" s="51"/>
      <c r="U11798" s="51"/>
      <c r="V11798" s="51"/>
      <c r="W11798" s="51"/>
      <c r="X11798" s="44"/>
      <c r="AF11798" s="52"/>
      <c r="AM11798" s="7"/>
      <c r="AN11798" s="7"/>
      <c r="AO11798" s="53"/>
      <c r="AP11798" s="54"/>
      <c r="AQ11798" s="54"/>
      <c r="AR11798" s="7"/>
      <c r="AS11798" s="54"/>
      <c r="AT11798" s="53"/>
      <c r="AU11798" s="7"/>
      <c r="AV11798" s="7"/>
      <c r="AW11798" s="55"/>
      <c r="AX11798" s="56"/>
      <c r="AY11798" s="55"/>
      <c r="AZ11798" s="55"/>
      <c r="BA11798" s="55"/>
      <c r="BB11798" s="11"/>
      <c r="BC11798" s="12"/>
      <c r="BD11798" s="12"/>
      <c r="BE11798" s="12"/>
      <c r="BF11798" s="12"/>
      <c r="BG11798" s="12"/>
      <c r="BH11798" s="12"/>
      <c r="BI11798" s="12"/>
      <c r="BJ11798" s="12"/>
      <c r="BK11798" s="12"/>
    </row>
    <row r="11799" spans="1:63" s="5" customFormat="1">
      <c r="A11799" s="13"/>
      <c r="B11799" s="13"/>
      <c r="C11799" s="45"/>
      <c r="E11799" s="46"/>
      <c r="F11799" s="47"/>
      <c r="G11799" s="48"/>
      <c r="H11799" s="49"/>
      <c r="I11799" s="49"/>
      <c r="J11799" s="49"/>
      <c r="K11799" s="50"/>
      <c r="L11799" s="50"/>
      <c r="M11799" s="50"/>
      <c r="N11799" s="50"/>
      <c r="O11799" s="50"/>
      <c r="P11799" s="50"/>
      <c r="Q11799" s="50"/>
      <c r="R11799" s="51"/>
      <c r="S11799" s="51"/>
      <c r="T11799" s="51"/>
      <c r="U11799" s="51"/>
      <c r="V11799" s="51"/>
      <c r="W11799" s="51"/>
      <c r="X11799" s="44"/>
      <c r="AF11799" s="52"/>
      <c r="AM11799" s="7"/>
      <c r="AN11799" s="7"/>
      <c r="AO11799" s="53"/>
      <c r="AP11799" s="54"/>
      <c r="AQ11799" s="54"/>
      <c r="AR11799" s="7"/>
      <c r="AS11799" s="54"/>
      <c r="AT11799" s="53"/>
      <c r="AU11799" s="7"/>
      <c r="AV11799" s="7"/>
      <c r="AW11799" s="55"/>
      <c r="AX11799" s="56"/>
      <c r="AY11799" s="55"/>
      <c r="AZ11799" s="55"/>
      <c r="BA11799" s="55"/>
      <c r="BB11799" s="11"/>
      <c r="BC11799" s="12"/>
      <c r="BD11799" s="12"/>
      <c r="BE11799" s="12"/>
      <c r="BF11799" s="12"/>
      <c r="BG11799" s="12"/>
      <c r="BH11799" s="12"/>
      <c r="BI11799" s="12"/>
      <c r="BJ11799" s="12"/>
      <c r="BK11799" s="12"/>
    </row>
    <row r="11800" spans="1:63" s="5" customFormat="1">
      <c r="A11800" s="13"/>
      <c r="B11800" s="13"/>
      <c r="C11800" s="45"/>
      <c r="E11800" s="46"/>
      <c r="F11800" s="47"/>
      <c r="G11800" s="48"/>
      <c r="H11800" s="49"/>
      <c r="I11800" s="49"/>
      <c r="J11800" s="49"/>
      <c r="K11800" s="50"/>
      <c r="L11800" s="50"/>
      <c r="M11800" s="50"/>
      <c r="N11800" s="50"/>
      <c r="O11800" s="50"/>
      <c r="P11800" s="50"/>
      <c r="Q11800" s="50"/>
      <c r="R11800" s="51"/>
      <c r="S11800" s="51"/>
      <c r="T11800" s="51"/>
      <c r="U11800" s="51"/>
      <c r="V11800" s="51"/>
      <c r="W11800" s="51"/>
      <c r="X11800" s="44"/>
      <c r="AF11800" s="52"/>
      <c r="AM11800" s="7"/>
      <c r="AN11800" s="7"/>
      <c r="AO11800" s="53"/>
      <c r="AP11800" s="54"/>
      <c r="AQ11800" s="54"/>
      <c r="AR11800" s="7"/>
      <c r="AS11800" s="54"/>
      <c r="AT11800" s="53"/>
      <c r="AU11800" s="7"/>
      <c r="AV11800" s="7"/>
      <c r="AW11800" s="55"/>
      <c r="AX11800" s="56"/>
      <c r="AY11800" s="55"/>
      <c r="AZ11800" s="55"/>
      <c r="BA11800" s="55"/>
      <c r="BB11800" s="11"/>
      <c r="BC11800" s="12"/>
      <c r="BD11800" s="12"/>
      <c r="BE11800" s="12"/>
      <c r="BF11800" s="12"/>
      <c r="BG11800" s="12"/>
      <c r="BH11800" s="12"/>
      <c r="BI11800" s="12"/>
      <c r="BJ11800" s="12"/>
      <c r="BK11800" s="12"/>
    </row>
    <row r="11801" spans="1:63" s="5" customFormat="1">
      <c r="A11801" s="13"/>
      <c r="B11801" s="13"/>
      <c r="C11801" s="45"/>
      <c r="E11801" s="46"/>
      <c r="F11801" s="47"/>
      <c r="G11801" s="48"/>
      <c r="H11801" s="49"/>
      <c r="I11801" s="49"/>
      <c r="J11801" s="49"/>
      <c r="K11801" s="50"/>
      <c r="L11801" s="50"/>
      <c r="M11801" s="50"/>
      <c r="N11801" s="50"/>
      <c r="O11801" s="50"/>
      <c r="P11801" s="50"/>
      <c r="Q11801" s="50"/>
      <c r="R11801" s="51"/>
      <c r="S11801" s="51"/>
      <c r="T11801" s="51"/>
      <c r="U11801" s="51"/>
      <c r="V11801" s="51"/>
      <c r="W11801" s="51"/>
      <c r="X11801" s="44"/>
      <c r="AF11801" s="52"/>
      <c r="AM11801" s="7"/>
      <c r="AN11801" s="7"/>
      <c r="AO11801" s="53"/>
      <c r="AP11801" s="54"/>
      <c r="AQ11801" s="54"/>
      <c r="AR11801" s="7"/>
      <c r="AS11801" s="54"/>
      <c r="AT11801" s="53"/>
      <c r="AU11801" s="7"/>
      <c r="AV11801" s="7"/>
      <c r="AW11801" s="55"/>
      <c r="AX11801" s="56"/>
      <c r="AY11801" s="55"/>
      <c r="AZ11801" s="55"/>
      <c r="BA11801" s="55"/>
      <c r="BB11801" s="11"/>
      <c r="BC11801" s="12"/>
      <c r="BD11801" s="12"/>
      <c r="BE11801" s="12"/>
      <c r="BF11801" s="12"/>
      <c r="BG11801" s="12"/>
      <c r="BH11801" s="12"/>
      <c r="BI11801" s="12"/>
      <c r="BJ11801" s="12"/>
      <c r="BK11801" s="12"/>
    </row>
    <row r="11802" spans="1:63" s="5" customFormat="1">
      <c r="A11802" s="13"/>
      <c r="B11802" s="13"/>
      <c r="C11802" s="45"/>
      <c r="E11802" s="46"/>
      <c r="F11802" s="47"/>
      <c r="G11802" s="48"/>
      <c r="H11802" s="49"/>
      <c r="I11802" s="49"/>
      <c r="J11802" s="49"/>
      <c r="K11802" s="50"/>
      <c r="L11802" s="50"/>
      <c r="M11802" s="50"/>
      <c r="N11802" s="50"/>
      <c r="O11802" s="50"/>
      <c r="P11802" s="50"/>
      <c r="Q11802" s="50"/>
      <c r="R11802" s="51"/>
      <c r="S11802" s="51"/>
      <c r="T11802" s="51"/>
      <c r="U11802" s="51"/>
      <c r="V11802" s="51"/>
      <c r="W11802" s="51"/>
      <c r="X11802" s="44"/>
      <c r="AF11802" s="52"/>
      <c r="AM11802" s="7"/>
      <c r="AN11802" s="7"/>
      <c r="AO11802" s="53"/>
      <c r="AP11802" s="54"/>
      <c r="AQ11802" s="54"/>
      <c r="AR11802" s="7"/>
      <c r="AS11802" s="54"/>
      <c r="AT11802" s="53"/>
      <c r="AU11802" s="7"/>
      <c r="AV11802" s="7"/>
      <c r="AW11802" s="55"/>
      <c r="AX11802" s="56"/>
      <c r="AY11802" s="55"/>
      <c r="AZ11802" s="55"/>
      <c r="BA11802" s="55"/>
      <c r="BB11802" s="11"/>
      <c r="BC11802" s="12"/>
      <c r="BD11802" s="12"/>
      <c r="BE11802" s="12"/>
      <c r="BF11802" s="12"/>
      <c r="BG11802" s="12"/>
      <c r="BH11802" s="12"/>
      <c r="BI11802" s="12"/>
      <c r="BJ11802" s="12"/>
      <c r="BK11802" s="12"/>
    </row>
    <row r="11803" spans="1:63" s="5" customFormat="1">
      <c r="A11803" s="13"/>
      <c r="B11803" s="13"/>
      <c r="C11803" s="45"/>
      <c r="E11803" s="46"/>
      <c r="F11803" s="47"/>
      <c r="G11803" s="48"/>
      <c r="H11803" s="49"/>
      <c r="I11803" s="49"/>
      <c r="J11803" s="49"/>
      <c r="K11803" s="50"/>
      <c r="L11803" s="50"/>
      <c r="M11803" s="50"/>
      <c r="N11803" s="50"/>
      <c r="O11803" s="50"/>
      <c r="P11803" s="50"/>
      <c r="Q11803" s="50"/>
      <c r="R11803" s="51"/>
      <c r="S11803" s="51"/>
      <c r="T11803" s="51"/>
      <c r="U11803" s="51"/>
      <c r="V11803" s="51"/>
      <c r="W11803" s="51"/>
      <c r="X11803" s="44"/>
      <c r="AF11803" s="52"/>
      <c r="AM11803" s="7"/>
      <c r="AN11803" s="7"/>
      <c r="AO11803" s="53"/>
      <c r="AP11803" s="54"/>
      <c r="AQ11803" s="54"/>
      <c r="AR11803" s="7"/>
      <c r="AS11803" s="54"/>
      <c r="AT11803" s="53"/>
      <c r="AU11803" s="7"/>
      <c r="AV11803" s="7"/>
      <c r="AW11803" s="55"/>
      <c r="AX11803" s="56"/>
      <c r="AY11803" s="55"/>
      <c r="AZ11803" s="55"/>
      <c r="BA11803" s="55"/>
      <c r="BB11803" s="11"/>
      <c r="BC11803" s="12"/>
      <c r="BD11803" s="12"/>
      <c r="BE11803" s="12"/>
      <c r="BF11803" s="12"/>
      <c r="BG11803" s="12"/>
      <c r="BH11803" s="12"/>
      <c r="BI11803" s="12"/>
      <c r="BJ11803" s="12"/>
      <c r="BK11803" s="12"/>
    </row>
    <row r="11804" spans="1:63" s="5" customFormat="1">
      <c r="A11804" s="13"/>
      <c r="B11804" s="13"/>
      <c r="C11804" s="45"/>
      <c r="E11804" s="46"/>
      <c r="F11804" s="47"/>
      <c r="G11804" s="48"/>
      <c r="H11804" s="49"/>
      <c r="I11804" s="49"/>
      <c r="J11804" s="49"/>
      <c r="K11804" s="50"/>
      <c r="L11804" s="50"/>
      <c r="M11804" s="50"/>
      <c r="N11804" s="50"/>
      <c r="O11804" s="50"/>
      <c r="P11804" s="50"/>
      <c r="Q11804" s="50"/>
      <c r="R11804" s="51"/>
      <c r="S11804" s="51"/>
      <c r="T11804" s="51"/>
      <c r="U11804" s="51"/>
      <c r="V11804" s="51"/>
      <c r="W11804" s="51"/>
      <c r="X11804" s="44"/>
      <c r="AF11804" s="52"/>
      <c r="AM11804" s="7"/>
      <c r="AN11804" s="7"/>
      <c r="AO11804" s="53"/>
      <c r="AP11804" s="54"/>
      <c r="AQ11804" s="54"/>
      <c r="AR11804" s="7"/>
      <c r="AS11804" s="54"/>
      <c r="AT11804" s="53"/>
      <c r="AU11804" s="7"/>
      <c r="AV11804" s="7"/>
      <c r="AW11804" s="55"/>
      <c r="AX11804" s="56"/>
      <c r="AY11804" s="55"/>
      <c r="AZ11804" s="55"/>
      <c r="BA11804" s="55"/>
      <c r="BB11804" s="11"/>
      <c r="BC11804" s="12"/>
      <c r="BD11804" s="12"/>
      <c r="BE11804" s="12"/>
      <c r="BF11804" s="12"/>
      <c r="BG11804" s="12"/>
      <c r="BH11804" s="12"/>
      <c r="BI11804" s="12"/>
      <c r="BJ11804" s="12"/>
      <c r="BK11804" s="12"/>
    </row>
    <row r="11805" spans="1:63" s="5" customFormat="1">
      <c r="A11805" s="13"/>
      <c r="B11805" s="13"/>
      <c r="C11805" s="45"/>
      <c r="E11805" s="46"/>
      <c r="F11805" s="47"/>
      <c r="G11805" s="48"/>
      <c r="H11805" s="49"/>
      <c r="I11805" s="49"/>
      <c r="J11805" s="49"/>
      <c r="K11805" s="50"/>
      <c r="L11805" s="50"/>
      <c r="M11805" s="50"/>
      <c r="N11805" s="50"/>
      <c r="O11805" s="50"/>
      <c r="P11805" s="50"/>
      <c r="Q11805" s="50"/>
      <c r="R11805" s="51"/>
      <c r="S11805" s="51"/>
      <c r="T11805" s="51"/>
      <c r="U11805" s="51"/>
      <c r="V11805" s="51"/>
      <c r="W11805" s="51"/>
      <c r="X11805" s="44"/>
      <c r="AF11805" s="52"/>
      <c r="AM11805" s="7"/>
      <c r="AN11805" s="7"/>
      <c r="AO11805" s="53"/>
      <c r="AP11805" s="54"/>
      <c r="AQ11805" s="54"/>
      <c r="AR11805" s="7"/>
      <c r="AS11805" s="54"/>
      <c r="AT11805" s="53"/>
      <c r="AU11805" s="7"/>
      <c r="AV11805" s="7"/>
      <c r="AW11805" s="55"/>
      <c r="AX11805" s="56"/>
      <c r="AY11805" s="55"/>
      <c r="AZ11805" s="55"/>
      <c r="BA11805" s="55"/>
      <c r="BB11805" s="11"/>
      <c r="BC11805" s="12"/>
      <c r="BD11805" s="12"/>
      <c r="BE11805" s="12"/>
      <c r="BF11805" s="12"/>
      <c r="BG11805" s="12"/>
      <c r="BH11805" s="12"/>
      <c r="BI11805" s="12"/>
      <c r="BJ11805" s="12"/>
      <c r="BK11805" s="12"/>
    </row>
    <row r="11806" spans="1:63" s="5" customFormat="1">
      <c r="A11806" s="13"/>
      <c r="B11806" s="13"/>
      <c r="C11806" s="45"/>
      <c r="E11806" s="46"/>
      <c r="F11806" s="47"/>
      <c r="G11806" s="48"/>
      <c r="H11806" s="49"/>
      <c r="I11806" s="49"/>
      <c r="J11806" s="49"/>
      <c r="K11806" s="50"/>
      <c r="L11806" s="50"/>
      <c r="M11806" s="50"/>
      <c r="N11806" s="50"/>
      <c r="O11806" s="50"/>
      <c r="P11806" s="50"/>
      <c r="Q11806" s="50"/>
      <c r="R11806" s="51"/>
      <c r="S11806" s="51"/>
      <c r="T11806" s="51"/>
      <c r="U11806" s="51"/>
      <c r="V11806" s="51"/>
      <c r="W11806" s="51"/>
      <c r="X11806" s="44"/>
      <c r="AF11806" s="52"/>
      <c r="AM11806" s="7"/>
      <c r="AN11806" s="7"/>
      <c r="AO11806" s="53"/>
      <c r="AP11806" s="54"/>
      <c r="AQ11806" s="54"/>
      <c r="AR11806" s="7"/>
      <c r="AS11806" s="54"/>
      <c r="AT11806" s="53"/>
      <c r="AU11806" s="7"/>
      <c r="AV11806" s="7"/>
      <c r="AW11806" s="55"/>
      <c r="AX11806" s="56"/>
      <c r="AY11806" s="55"/>
      <c r="AZ11806" s="55"/>
      <c r="BA11806" s="55"/>
      <c r="BB11806" s="11"/>
      <c r="BC11806" s="12"/>
      <c r="BD11806" s="12"/>
      <c r="BE11806" s="12"/>
      <c r="BF11806" s="12"/>
      <c r="BG11806" s="12"/>
      <c r="BH11806" s="12"/>
      <c r="BI11806" s="12"/>
      <c r="BJ11806" s="12"/>
      <c r="BK11806" s="12"/>
    </row>
    <row r="11807" spans="1:63" s="5" customFormat="1">
      <c r="A11807" s="13"/>
      <c r="B11807" s="13"/>
      <c r="C11807" s="45"/>
      <c r="E11807" s="46"/>
      <c r="F11807" s="47"/>
      <c r="G11807" s="48"/>
      <c r="H11807" s="49"/>
      <c r="I11807" s="49"/>
      <c r="J11807" s="49"/>
      <c r="K11807" s="50"/>
      <c r="L11807" s="50"/>
      <c r="M11807" s="50"/>
      <c r="N11807" s="50"/>
      <c r="O11807" s="50"/>
      <c r="P11807" s="50"/>
      <c r="Q11807" s="50"/>
      <c r="R11807" s="51"/>
      <c r="S11807" s="51"/>
      <c r="T11807" s="51"/>
      <c r="U11807" s="51"/>
      <c r="V11807" s="51"/>
      <c r="W11807" s="51"/>
      <c r="X11807" s="44"/>
      <c r="AF11807" s="52"/>
      <c r="AM11807" s="7"/>
      <c r="AN11807" s="7"/>
      <c r="AO11807" s="53"/>
      <c r="AP11807" s="54"/>
      <c r="AQ11807" s="54"/>
      <c r="AR11807" s="7"/>
      <c r="AS11807" s="54"/>
      <c r="AT11807" s="53"/>
      <c r="AU11807" s="7"/>
      <c r="AV11807" s="7"/>
      <c r="AW11807" s="55"/>
      <c r="AX11807" s="56"/>
      <c r="AY11807" s="55"/>
      <c r="AZ11807" s="55"/>
      <c r="BA11807" s="55"/>
      <c r="BB11807" s="11"/>
      <c r="BC11807" s="12"/>
      <c r="BD11807" s="12"/>
      <c r="BE11807" s="12"/>
      <c r="BF11807" s="12"/>
      <c r="BG11807" s="12"/>
      <c r="BH11807" s="12"/>
      <c r="BI11807" s="12"/>
      <c r="BJ11807" s="12"/>
      <c r="BK11807" s="12"/>
    </row>
    <row r="11808" spans="1:63" s="5" customFormat="1">
      <c r="A11808" s="13"/>
      <c r="B11808" s="13"/>
      <c r="C11808" s="45"/>
      <c r="E11808" s="46"/>
      <c r="F11808" s="47"/>
      <c r="G11808" s="48"/>
      <c r="H11808" s="49"/>
      <c r="I11808" s="49"/>
      <c r="J11808" s="49"/>
      <c r="K11808" s="50"/>
      <c r="L11808" s="50"/>
      <c r="M11808" s="50"/>
      <c r="N11808" s="50"/>
      <c r="O11808" s="50"/>
      <c r="P11808" s="50"/>
      <c r="Q11808" s="50"/>
      <c r="R11808" s="51"/>
      <c r="S11808" s="51"/>
      <c r="T11808" s="51"/>
      <c r="U11808" s="51"/>
      <c r="V11808" s="51"/>
      <c r="W11808" s="51"/>
      <c r="X11808" s="44"/>
      <c r="AF11808" s="52"/>
      <c r="AM11808" s="7"/>
      <c r="AN11808" s="7"/>
      <c r="AO11808" s="53"/>
      <c r="AP11808" s="54"/>
      <c r="AQ11808" s="54"/>
      <c r="AR11808" s="7"/>
      <c r="AS11808" s="54"/>
      <c r="AT11808" s="53"/>
      <c r="AU11808" s="7"/>
      <c r="AV11808" s="7"/>
      <c r="AW11808" s="55"/>
      <c r="AX11808" s="56"/>
      <c r="AY11808" s="55"/>
      <c r="AZ11808" s="55"/>
      <c r="BA11808" s="55"/>
      <c r="BB11808" s="11"/>
      <c r="BC11808" s="12"/>
      <c r="BD11808" s="12"/>
      <c r="BE11808" s="12"/>
      <c r="BF11808" s="12"/>
      <c r="BG11808" s="12"/>
      <c r="BH11808" s="12"/>
      <c r="BI11808" s="12"/>
      <c r="BJ11808" s="12"/>
      <c r="BK11808" s="12"/>
    </row>
    <row r="11809" spans="1:63" s="5" customFormat="1">
      <c r="A11809" s="13"/>
      <c r="B11809" s="13"/>
      <c r="C11809" s="45"/>
      <c r="E11809" s="46"/>
      <c r="F11809" s="47"/>
      <c r="G11809" s="48"/>
      <c r="H11809" s="49"/>
      <c r="I11809" s="49"/>
      <c r="J11809" s="49"/>
      <c r="K11809" s="50"/>
      <c r="L11809" s="50"/>
      <c r="M11809" s="50"/>
      <c r="N11809" s="50"/>
      <c r="O11809" s="50"/>
      <c r="P11809" s="50"/>
      <c r="Q11809" s="50"/>
      <c r="R11809" s="51"/>
      <c r="S11809" s="51"/>
      <c r="T11809" s="51"/>
      <c r="U11809" s="51"/>
      <c r="V11809" s="51"/>
      <c r="W11809" s="51"/>
      <c r="X11809" s="44"/>
      <c r="AF11809" s="52"/>
      <c r="AM11809" s="7"/>
      <c r="AN11809" s="7"/>
      <c r="AO11809" s="53"/>
      <c r="AP11809" s="54"/>
      <c r="AQ11809" s="54"/>
      <c r="AR11809" s="7"/>
      <c r="AS11809" s="54"/>
      <c r="AT11809" s="53"/>
      <c r="AU11809" s="7"/>
      <c r="AV11809" s="7"/>
      <c r="AW11809" s="55"/>
      <c r="AX11809" s="56"/>
      <c r="AY11809" s="55"/>
      <c r="AZ11809" s="55"/>
      <c r="BA11809" s="55"/>
      <c r="BB11809" s="11"/>
      <c r="BC11809" s="12"/>
      <c r="BD11809" s="12"/>
      <c r="BE11809" s="12"/>
      <c r="BF11809" s="12"/>
      <c r="BG11809" s="12"/>
      <c r="BH11809" s="12"/>
      <c r="BI11809" s="12"/>
      <c r="BJ11809" s="12"/>
      <c r="BK11809" s="12"/>
    </row>
    <row r="11810" spans="1:63" s="5" customFormat="1">
      <c r="A11810" s="13"/>
      <c r="B11810" s="13"/>
      <c r="C11810" s="45"/>
      <c r="E11810" s="46"/>
      <c r="F11810" s="47"/>
      <c r="G11810" s="48"/>
      <c r="H11810" s="49"/>
      <c r="I11810" s="49"/>
      <c r="J11810" s="49"/>
      <c r="K11810" s="50"/>
      <c r="L11810" s="50"/>
      <c r="M11810" s="50"/>
      <c r="N11810" s="50"/>
      <c r="O11810" s="50"/>
      <c r="P11810" s="50"/>
      <c r="Q11810" s="50"/>
      <c r="R11810" s="51"/>
      <c r="S11810" s="51"/>
      <c r="T11810" s="51"/>
      <c r="U11810" s="51"/>
      <c r="V11810" s="51"/>
      <c r="W11810" s="51"/>
      <c r="X11810" s="44"/>
      <c r="AF11810" s="52"/>
      <c r="AM11810" s="7"/>
      <c r="AN11810" s="7"/>
      <c r="AO11810" s="53"/>
      <c r="AP11810" s="54"/>
      <c r="AQ11810" s="54"/>
      <c r="AR11810" s="7"/>
      <c r="AS11810" s="54"/>
      <c r="AT11810" s="53"/>
      <c r="AU11810" s="7"/>
      <c r="AV11810" s="7"/>
      <c r="AW11810" s="55"/>
      <c r="AX11810" s="56"/>
      <c r="AY11810" s="55"/>
      <c r="AZ11810" s="55"/>
      <c r="BA11810" s="55"/>
      <c r="BB11810" s="11"/>
      <c r="BC11810" s="12"/>
      <c r="BD11810" s="12"/>
      <c r="BE11810" s="12"/>
      <c r="BF11810" s="12"/>
      <c r="BG11810" s="12"/>
      <c r="BH11810" s="12"/>
      <c r="BI11810" s="12"/>
      <c r="BJ11810" s="12"/>
      <c r="BK11810" s="12"/>
    </row>
    <row r="11811" spans="1:63" s="5" customFormat="1">
      <c r="A11811" s="13"/>
      <c r="B11811" s="13"/>
      <c r="C11811" s="45"/>
      <c r="E11811" s="46"/>
      <c r="F11811" s="47"/>
      <c r="G11811" s="48"/>
      <c r="H11811" s="49"/>
      <c r="I11811" s="49"/>
      <c r="J11811" s="49"/>
      <c r="K11811" s="50"/>
      <c r="L11811" s="50"/>
      <c r="M11811" s="50"/>
      <c r="N11811" s="50"/>
      <c r="O11811" s="50"/>
      <c r="P11811" s="50"/>
      <c r="Q11811" s="50"/>
      <c r="R11811" s="51"/>
      <c r="S11811" s="51"/>
      <c r="T11811" s="51"/>
      <c r="U11811" s="51"/>
      <c r="V11811" s="51"/>
      <c r="W11811" s="51"/>
      <c r="X11811" s="44"/>
      <c r="AF11811" s="52"/>
      <c r="AM11811" s="7"/>
      <c r="AN11811" s="7"/>
      <c r="AO11811" s="53"/>
      <c r="AP11811" s="54"/>
      <c r="AQ11811" s="54"/>
      <c r="AR11811" s="7"/>
      <c r="AS11811" s="54"/>
      <c r="AT11811" s="53"/>
      <c r="AU11811" s="7"/>
      <c r="AV11811" s="7"/>
      <c r="AW11811" s="55"/>
      <c r="AX11811" s="56"/>
      <c r="AY11811" s="55"/>
      <c r="AZ11811" s="55"/>
      <c r="BA11811" s="55"/>
      <c r="BB11811" s="11"/>
      <c r="BC11811" s="12"/>
      <c r="BD11811" s="12"/>
      <c r="BE11811" s="12"/>
      <c r="BF11811" s="12"/>
      <c r="BG11811" s="12"/>
      <c r="BH11811" s="12"/>
      <c r="BI11811" s="12"/>
      <c r="BJ11811" s="12"/>
      <c r="BK11811" s="12"/>
    </row>
    <row r="11812" spans="1:63" s="5" customFormat="1">
      <c r="A11812" s="13"/>
      <c r="B11812" s="13"/>
      <c r="C11812" s="45"/>
      <c r="E11812" s="46"/>
      <c r="F11812" s="47"/>
      <c r="G11812" s="48"/>
      <c r="H11812" s="49"/>
      <c r="I11812" s="49"/>
      <c r="J11812" s="49"/>
      <c r="K11812" s="50"/>
      <c r="L11812" s="50"/>
      <c r="M11812" s="50"/>
      <c r="N11812" s="50"/>
      <c r="O11812" s="50"/>
      <c r="P11812" s="50"/>
      <c r="Q11812" s="50"/>
      <c r="R11812" s="51"/>
      <c r="S11812" s="51"/>
      <c r="T11812" s="51"/>
      <c r="U11812" s="51"/>
      <c r="V11812" s="51"/>
      <c r="W11812" s="51"/>
      <c r="X11812" s="44"/>
      <c r="AF11812" s="52"/>
      <c r="AM11812" s="7"/>
      <c r="AN11812" s="7"/>
      <c r="AO11812" s="53"/>
      <c r="AP11812" s="54"/>
      <c r="AQ11812" s="54"/>
      <c r="AR11812" s="7"/>
      <c r="AS11812" s="54"/>
      <c r="AT11812" s="53"/>
      <c r="AU11812" s="7"/>
      <c r="AV11812" s="7"/>
      <c r="AW11812" s="55"/>
      <c r="AX11812" s="56"/>
      <c r="AY11812" s="55"/>
      <c r="AZ11812" s="55"/>
      <c r="BA11812" s="55"/>
      <c r="BB11812" s="11"/>
      <c r="BC11812" s="12"/>
      <c r="BD11812" s="12"/>
      <c r="BE11812" s="12"/>
      <c r="BF11812" s="12"/>
      <c r="BG11812" s="12"/>
      <c r="BH11812" s="12"/>
      <c r="BI11812" s="12"/>
      <c r="BJ11812" s="12"/>
      <c r="BK11812" s="12"/>
    </row>
    <row r="11813" spans="1:63" s="5" customFormat="1">
      <c r="A11813" s="13"/>
      <c r="B11813" s="13"/>
      <c r="C11813" s="45"/>
      <c r="E11813" s="46"/>
      <c r="F11813" s="47"/>
      <c r="G11813" s="48"/>
      <c r="H11813" s="49"/>
      <c r="I11813" s="49"/>
      <c r="J11813" s="49"/>
      <c r="K11813" s="50"/>
      <c r="L11813" s="50"/>
      <c r="M11813" s="50"/>
      <c r="N11813" s="50"/>
      <c r="O11813" s="50"/>
      <c r="P11813" s="50"/>
      <c r="Q11813" s="50"/>
      <c r="R11813" s="51"/>
      <c r="S11813" s="51"/>
      <c r="T11813" s="51"/>
      <c r="U11813" s="51"/>
      <c r="V11813" s="51"/>
      <c r="W11813" s="51"/>
      <c r="X11813" s="44"/>
      <c r="AF11813" s="52"/>
      <c r="AM11813" s="7"/>
      <c r="AN11813" s="7"/>
      <c r="AO11813" s="53"/>
      <c r="AP11813" s="54"/>
      <c r="AQ11813" s="54"/>
      <c r="AR11813" s="7"/>
      <c r="AS11813" s="54"/>
      <c r="AT11813" s="53"/>
      <c r="AU11813" s="7"/>
      <c r="AV11813" s="7"/>
      <c r="AW11813" s="55"/>
      <c r="AX11813" s="56"/>
      <c r="AY11813" s="55"/>
      <c r="AZ11813" s="55"/>
      <c r="BA11813" s="55"/>
      <c r="BB11813" s="11"/>
      <c r="BC11813" s="12"/>
      <c r="BD11813" s="12"/>
      <c r="BE11813" s="12"/>
      <c r="BF11813" s="12"/>
      <c r="BG11813" s="12"/>
      <c r="BH11813" s="12"/>
      <c r="BI11813" s="12"/>
      <c r="BJ11813" s="12"/>
      <c r="BK11813" s="12"/>
    </row>
    <row r="11814" spans="1:63" s="5" customFormat="1">
      <c r="A11814" s="13"/>
      <c r="B11814" s="13"/>
      <c r="C11814" s="45"/>
      <c r="E11814" s="46"/>
      <c r="F11814" s="47"/>
      <c r="G11814" s="48"/>
      <c r="H11814" s="49"/>
      <c r="I11814" s="49"/>
      <c r="J11814" s="49"/>
      <c r="K11814" s="50"/>
      <c r="L11814" s="50"/>
      <c r="M11814" s="50"/>
      <c r="N11814" s="50"/>
      <c r="O11814" s="50"/>
      <c r="P11814" s="50"/>
      <c r="Q11814" s="50"/>
      <c r="R11814" s="51"/>
      <c r="S11814" s="51"/>
      <c r="T11814" s="51"/>
      <c r="U11814" s="51"/>
      <c r="V11814" s="51"/>
      <c r="W11814" s="51"/>
      <c r="X11814" s="44"/>
      <c r="AF11814" s="52"/>
      <c r="AM11814" s="7"/>
      <c r="AN11814" s="7"/>
      <c r="AO11814" s="53"/>
      <c r="AP11814" s="54"/>
      <c r="AQ11814" s="54"/>
      <c r="AR11814" s="7"/>
      <c r="AS11814" s="54"/>
      <c r="AT11814" s="53"/>
      <c r="AU11814" s="7"/>
      <c r="AV11814" s="7"/>
      <c r="AW11814" s="55"/>
      <c r="AX11814" s="56"/>
      <c r="AY11814" s="55"/>
      <c r="AZ11814" s="55"/>
      <c r="BA11814" s="55"/>
      <c r="BB11814" s="11"/>
      <c r="BC11814" s="12"/>
      <c r="BD11814" s="12"/>
      <c r="BE11814" s="12"/>
      <c r="BF11814" s="12"/>
      <c r="BG11814" s="12"/>
      <c r="BH11814" s="12"/>
      <c r="BI11814" s="12"/>
      <c r="BJ11814" s="12"/>
      <c r="BK11814" s="12"/>
    </row>
    <row r="11815" spans="1:63" s="5" customFormat="1">
      <c r="A11815" s="13"/>
      <c r="B11815" s="13"/>
      <c r="C11815" s="45"/>
      <c r="E11815" s="46"/>
      <c r="F11815" s="47"/>
      <c r="G11815" s="48"/>
      <c r="H11815" s="49"/>
      <c r="I11815" s="49"/>
      <c r="J11815" s="49"/>
      <c r="K11815" s="50"/>
      <c r="L11815" s="50"/>
      <c r="M11815" s="50"/>
      <c r="N11815" s="50"/>
      <c r="O11815" s="50"/>
      <c r="P11815" s="50"/>
      <c r="Q11815" s="50"/>
      <c r="R11815" s="51"/>
      <c r="S11815" s="51"/>
      <c r="T11815" s="51"/>
      <c r="U11815" s="51"/>
      <c r="V11815" s="51"/>
      <c r="W11815" s="51"/>
      <c r="X11815" s="44"/>
      <c r="AF11815" s="52"/>
      <c r="AM11815" s="7"/>
      <c r="AN11815" s="7"/>
      <c r="AO11815" s="53"/>
      <c r="AP11815" s="54"/>
      <c r="AQ11815" s="54"/>
      <c r="AR11815" s="7"/>
      <c r="AS11815" s="54"/>
      <c r="AT11815" s="53"/>
      <c r="AU11815" s="7"/>
      <c r="AV11815" s="7"/>
      <c r="AW11815" s="55"/>
      <c r="AX11815" s="56"/>
      <c r="AY11815" s="55"/>
      <c r="AZ11815" s="55"/>
      <c r="BA11815" s="55"/>
      <c r="BB11815" s="11"/>
      <c r="BC11815" s="12"/>
      <c r="BD11815" s="12"/>
      <c r="BE11815" s="12"/>
      <c r="BF11815" s="12"/>
      <c r="BG11815" s="12"/>
      <c r="BH11815" s="12"/>
      <c r="BI11815" s="12"/>
      <c r="BJ11815" s="12"/>
      <c r="BK11815" s="12"/>
    </row>
    <row r="11816" spans="1:63" s="5" customFormat="1">
      <c r="A11816" s="13"/>
      <c r="B11816" s="13"/>
      <c r="C11816" s="45"/>
      <c r="E11816" s="46"/>
      <c r="F11816" s="47"/>
      <c r="G11816" s="48"/>
      <c r="H11816" s="49"/>
      <c r="I11816" s="49"/>
      <c r="J11816" s="49"/>
      <c r="K11816" s="50"/>
      <c r="L11816" s="50"/>
      <c r="M11816" s="50"/>
      <c r="N11816" s="50"/>
      <c r="O11816" s="50"/>
      <c r="P11816" s="50"/>
      <c r="Q11816" s="50"/>
      <c r="R11816" s="51"/>
      <c r="S11816" s="51"/>
      <c r="T11816" s="51"/>
      <c r="U11816" s="51"/>
      <c r="V11816" s="51"/>
      <c r="W11816" s="51"/>
      <c r="X11816" s="44"/>
      <c r="AF11816" s="52"/>
      <c r="AM11816" s="7"/>
      <c r="AN11816" s="7"/>
      <c r="AO11816" s="53"/>
      <c r="AP11816" s="54"/>
      <c r="AQ11816" s="54"/>
      <c r="AR11816" s="7"/>
      <c r="AS11816" s="54"/>
      <c r="AT11816" s="53"/>
      <c r="AU11816" s="7"/>
      <c r="AV11816" s="7"/>
      <c r="AW11816" s="55"/>
      <c r="AX11816" s="56"/>
      <c r="AY11816" s="55"/>
      <c r="AZ11816" s="55"/>
      <c r="BA11816" s="55"/>
      <c r="BB11816" s="11"/>
      <c r="BC11816" s="12"/>
      <c r="BD11816" s="12"/>
      <c r="BE11816" s="12"/>
      <c r="BF11816" s="12"/>
      <c r="BG11816" s="12"/>
      <c r="BH11816" s="12"/>
      <c r="BI11816" s="12"/>
      <c r="BJ11816" s="12"/>
      <c r="BK11816" s="12"/>
    </row>
    <row r="11817" spans="1:63" s="5" customFormat="1">
      <c r="A11817" s="13"/>
      <c r="B11817" s="13"/>
      <c r="C11817" s="45"/>
      <c r="E11817" s="46"/>
      <c r="F11817" s="47"/>
      <c r="G11817" s="48"/>
      <c r="H11817" s="49"/>
      <c r="I11817" s="49"/>
      <c r="J11817" s="49"/>
      <c r="K11817" s="50"/>
      <c r="L11817" s="50"/>
      <c r="M11817" s="50"/>
      <c r="N11817" s="50"/>
      <c r="O11817" s="50"/>
      <c r="P11817" s="50"/>
      <c r="Q11817" s="50"/>
      <c r="R11817" s="51"/>
      <c r="S11817" s="51"/>
      <c r="T11817" s="51"/>
      <c r="U11817" s="51"/>
      <c r="V11817" s="51"/>
      <c r="W11817" s="51"/>
      <c r="X11817" s="44"/>
      <c r="AF11817" s="52"/>
      <c r="AM11817" s="7"/>
      <c r="AN11817" s="7"/>
      <c r="AO11817" s="53"/>
      <c r="AP11817" s="54"/>
      <c r="AQ11817" s="54"/>
      <c r="AR11817" s="7"/>
      <c r="AS11817" s="54"/>
      <c r="AT11817" s="53"/>
      <c r="AU11817" s="7"/>
      <c r="AV11817" s="7"/>
      <c r="AW11817" s="55"/>
      <c r="AX11817" s="56"/>
      <c r="AY11817" s="55"/>
      <c r="AZ11817" s="55"/>
      <c r="BA11817" s="55"/>
      <c r="BB11817" s="11"/>
      <c r="BC11817" s="12"/>
      <c r="BD11817" s="12"/>
      <c r="BE11817" s="12"/>
      <c r="BF11817" s="12"/>
      <c r="BG11817" s="12"/>
      <c r="BH11817" s="12"/>
      <c r="BI11817" s="12"/>
      <c r="BJ11817" s="12"/>
      <c r="BK11817" s="12"/>
    </row>
    <row r="11818" spans="1:63" s="5" customFormat="1">
      <c r="A11818" s="13"/>
      <c r="B11818" s="13"/>
      <c r="C11818" s="45"/>
      <c r="E11818" s="46"/>
      <c r="F11818" s="47"/>
      <c r="G11818" s="48"/>
      <c r="H11818" s="49"/>
      <c r="I11818" s="49"/>
      <c r="J11818" s="49"/>
      <c r="K11818" s="50"/>
      <c r="L11818" s="50"/>
      <c r="M11818" s="50"/>
      <c r="N11818" s="50"/>
      <c r="O11818" s="50"/>
      <c r="P11818" s="50"/>
      <c r="Q11818" s="50"/>
      <c r="R11818" s="51"/>
      <c r="S11818" s="51"/>
      <c r="T11818" s="51"/>
      <c r="U11818" s="51"/>
      <c r="V11818" s="51"/>
      <c r="W11818" s="51"/>
      <c r="X11818" s="44"/>
      <c r="AF11818" s="52"/>
      <c r="AM11818" s="7"/>
      <c r="AN11818" s="7"/>
      <c r="AO11818" s="53"/>
      <c r="AP11818" s="54"/>
      <c r="AQ11818" s="54"/>
      <c r="AR11818" s="7"/>
      <c r="AS11818" s="54"/>
      <c r="AT11818" s="53"/>
      <c r="AU11818" s="7"/>
      <c r="AV11818" s="7"/>
      <c r="AW11818" s="55"/>
      <c r="AX11818" s="56"/>
      <c r="AY11818" s="55"/>
      <c r="AZ11818" s="55"/>
      <c r="BA11818" s="55"/>
      <c r="BB11818" s="11"/>
      <c r="BC11818" s="12"/>
      <c r="BD11818" s="12"/>
      <c r="BE11818" s="12"/>
      <c r="BF11818" s="12"/>
      <c r="BG11818" s="12"/>
      <c r="BH11818" s="12"/>
      <c r="BI11818" s="12"/>
      <c r="BJ11818" s="12"/>
      <c r="BK11818" s="12"/>
    </row>
    <row r="11819" spans="1:63" s="5" customFormat="1">
      <c r="A11819" s="13"/>
      <c r="B11819" s="13"/>
      <c r="C11819" s="45"/>
      <c r="E11819" s="46"/>
      <c r="F11819" s="47"/>
      <c r="G11819" s="48"/>
      <c r="H11819" s="49"/>
      <c r="I11819" s="49"/>
      <c r="J11819" s="49"/>
      <c r="K11819" s="50"/>
      <c r="L11819" s="50"/>
      <c r="M11819" s="50"/>
      <c r="N11819" s="50"/>
      <c r="O11819" s="50"/>
      <c r="P11819" s="50"/>
      <c r="Q11819" s="50"/>
      <c r="R11819" s="51"/>
      <c r="S11819" s="51"/>
      <c r="T11819" s="51"/>
      <c r="U11819" s="51"/>
      <c r="V11819" s="51"/>
      <c r="W11819" s="51"/>
      <c r="X11819" s="44"/>
      <c r="AF11819" s="52"/>
      <c r="AM11819" s="7"/>
      <c r="AN11819" s="7"/>
      <c r="AO11819" s="53"/>
      <c r="AP11819" s="54"/>
      <c r="AQ11819" s="54"/>
      <c r="AR11819" s="7"/>
      <c r="AS11819" s="54"/>
      <c r="AT11819" s="53"/>
      <c r="AU11819" s="7"/>
      <c r="AV11819" s="7"/>
      <c r="AW11819" s="55"/>
      <c r="AX11819" s="56"/>
      <c r="AY11819" s="55"/>
      <c r="AZ11819" s="55"/>
      <c r="BA11819" s="55"/>
      <c r="BB11819" s="11"/>
      <c r="BC11819" s="12"/>
      <c r="BD11819" s="12"/>
      <c r="BE11819" s="12"/>
      <c r="BF11819" s="12"/>
      <c r="BG11819" s="12"/>
      <c r="BH11819" s="12"/>
      <c r="BI11819" s="12"/>
      <c r="BJ11819" s="12"/>
      <c r="BK11819" s="12"/>
    </row>
    <row r="11820" spans="1:63" s="5" customFormat="1">
      <c r="A11820" s="13"/>
      <c r="B11820" s="13"/>
      <c r="C11820" s="45"/>
      <c r="E11820" s="46"/>
      <c r="F11820" s="47"/>
      <c r="G11820" s="48"/>
      <c r="H11820" s="49"/>
      <c r="I11820" s="49"/>
      <c r="J11820" s="49"/>
      <c r="K11820" s="50"/>
      <c r="L11820" s="50"/>
      <c r="M11820" s="50"/>
      <c r="N11820" s="50"/>
      <c r="O11820" s="50"/>
      <c r="P11820" s="50"/>
      <c r="Q11820" s="50"/>
      <c r="R11820" s="51"/>
      <c r="S11820" s="51"/>
      <c r="T11820" s="51"/>
      <c r="U11820" s="51"/>
      <c r="V11820" s="51"/>
      <c r="W11820" s="51"/>
      <c r="X11820" s="44"/>
      <c r="AF11820" s="52"/>
      <c r="AM11820" s="7"/>
      <c r="AN11820" s="7"/>
      <c r="AO11820" s="53"/>
      <c r="AP11820" s="54"/>
      <c r="AQ11820" s="54"/>
      <c r="AR11820" s="7"/>
      <c r="AS11820" s="54"/>
      <c r="AT11820" s="53"/>
      <c r="AU11820" s="7"/>
      <c r="AV11820" s="7"/>
      <c r="AW11820" s="55"/>
      <c r="AX11820" s="56"/>
      <c r="AY11820" s="55"/>
      <c r="AZ11820" s="55"/>
      <c r="BA11820" s="55"/>
      <c r="BB11820" s="11"/>
      <c r="BC11820" s="12"/>
      <c r="BD11820" s="12"/>
      <c r="BE11820" s="12"/>
      <c r="BF11820" s="12"/>
      <c r="BG11820" s="12"/>
      <c r="BH11820" s="12"/>
      <c r="BI11820" s="12"/>
      <c r="BJ11820" s="12"/>
      <c r="BK11820" s="12"/>
    </row>
    <row r="11821" spans="1:63" s="5" customFormat="1">
      <c r="A11821" s="13"/>
      <c r="B11821" s="13"/>
      <c r="C11821" s="45"/>
      <c r="E11821" s="46"/>
      <c r="F11821" s="47"/>
      <c r="G11821" s="48"/>
      <c r="H11821" s="49"/>
      <c r="I11821" s="49"/>
      <c r="J11821" s="49"/>
      <c r="K11821" s="50"/>
      <c r="L11821" s="50"/>
      <c r="M11821" s="50"/>
      <c r="N11821" s="50"/>
      <c r="O11821" s="50"/>
      <c r="P11821" s="50"/>
      <c r="Q11821" s="50"/>
      <c r="R11821" s="51"/>
      <c r="S11821" s="51"/>
      <c r="T11821" s="51"/>
      <c r="U11821" s="51"/>
      <c r="V11821" s="51"/>
      <c r="W11821" s="51"/>
      <c r="X11821" s="44"/>
      <c r="AF11821" s="52"/>
      <c r="AM11821" s="7"/>
      <c r="AN11821" s="7"/>
      <c r="AO11821" s="53"/>
      <c r="AP11821" s="54"/>
      <c r="AQ11821" s="54"/>
      <c r="AR11821" s="7"/>
      <c r="AS11821" s="54"/>
      <c r="AT11821" s="53"/>
      <c r="AU11821" s="7"/>
      <c r="AV11821" s="7"/>
      <c r="AW11821" s="55"/>
      <c r="AX11821" s="56"/>
      <c r="AY11821" s="55"/>
      <c r="AZ11821" s="55"/>
      <c r="BA11821" s="55"/>
      <c r="BB11821" s="11"/>
      <c r="BC11821" s="12"/>
      <c r="BD11821" s="12"/>
      <c r="BE11821" s="12"/>
      <c r="BF11821" s="12"/>
      <c r="BG11821" s="12"/>
      <c r="BH11821" s="12"/>
      <c r="BI11821" s="12"/>
      <c r="BJ11821" s="12"/>
      <c r="BK11821" s="12"/>
    </row>
    <row r="11822" spans="1:63" s="5" customFormat="1">
      <c r="A11822" s="13"/>
      <c r="B11822" s="13"/>
      <c r="C11822" s="45"/>
      <c r="E11822" s="46"/>
      <c r="F11822" s="47"/>
      <c r="G11822" s="48"/>
      <c r="H11822" s="49"/>
      <c r="I11822" s="49"/>
      <c r="J11822" s="49"/>
      <c r="K11822" s="50"/>
      <c r="L11822" s="50"/>
      <c r="M11822" s="50"/>
      <c r="N11822" s="50"/>
      <c r="O11822" s="50"/>
      <c r="P11822" s="50"/>
      <c r="Q11822" s="50"/>
      <c r="R11822" s="51"/>
      <c r="S11822" s="51"/>
      <c r="T11822" s="51"/>
      <c r="U11822" s="51"/>
      <c r="V11822" s="51"/>
      <c r="W11822" s="51"/>
      <c r="X11822" s="44"/>
      <c r="AF11822" s="52"/>
      <c r="AM11822" s="7"/>
      <c r="AN11822" s="7"/>
      <c r="AO11822" s="53"/>
      <c r="AP11822" s="54"/>
      <c r="AQ11822" s="54"/>
      <c r="AR11822" s="7"/>
      <c r="AS11822" s="54"/>
      <c r="AT11822" s="53"/>
      <c r="AU11822" s="7"/>
      <c r="AV11822" s="7"/>
      <c r="AW11822" s="55"/>
      <c r="AX11822" s="56"/>
      <c r="AY11822" s="55"/>
      <c r="AZ11822" s="55"/>
      <c r="BA11822" s="55"/>
      <c r="BB11822" s="11"/>
      <c r="BC11822" s="12"/>
      <c r="BD11822" s="12"/>
      <c r="BE11822" s="12"/>
      <c r="BF11822" s="12"/>
      <c r="BG11822" s="12"/>
      <c r="BH11822" s="12"/>
      <c r="BI11822" s="12"/>
      <c r="BJ11822" s="12"/>
      <c r="BK11822" s="12"/>
    </row>
    <row r="11823" spans="1:63" s="5" customFormat="1">
      <c r="A11823" s="13"/>
      <c r="B11823" s="13"/>
      <c r="C11823" s="45"/>
      <c r="E11823" s="46"/>
      <c r="F11823" s="47"/>
      <c r="G11823" s="48"/>
      <c r="H11823" s="49"/>
      <c r="I11823" s="49"/>
      <c r="J11823" s="49"/>
      <c r="K11823" s="50"/>
      <c r="L11823" s="50"/>
      <c r="M11823" s="50"/>
      <c r="N11823" s="50"/>
      <c r="O11823" s="50"/>
      <c r="P11823" s="50"/>
      <c r="Q11823" s="50"/>
      <c r="R11823" s="51"/>
      <c r="S11823" s="51"/>
      <c r="T11823" s="51"/>
      <c r="U11823" s="51"/>
      <c r="V11823" s="51"/>
      <c r="W11823" s="51"/>
      <c r="X11823" s="44"/>
      <c r="AF11823" s="52"/>
      <c r="AM11823" s="7"/>
      <c r="AN11823" s="7"/>
      <c r="AO11823" s="53"/>
      <c r="AP11823" s="54"/>
      <c r="AQ11823" s="54"/>
      <c r="AR11823" s="7"/>
      <c r="AS11823" s="54"/>
      <c r="AT11823" s="53"/>
      <c r="AU11823" s="7"/>
      <c r="AV11823" s="7"/>
      <c r="AW11823" s="55"/>
      <c r="AX11823" s="56"/>
      <c r="AY11823" s="55"/>
      <c r="AZ11823" s="55"/>
      <c r="BA11823" s="55"/>
      <c r="BB11823" s="11"/>
      <c r="BC11823" s="12"/>
      <c r="BD11823" s="12"/>
      <c r="BE11823" s="12"/>
      <c r="BF11823" s="12"/>
      <c r="BG11823" s="12"/>
      <c r="BH11823" s="12"/>
      <c r="BI11823" s="12"/>
      <c r="BJ11823" s="12"/>
      <c r="BK11823" s="12"/>
    </row>
    <row r="11824" spans="1:63" s="5" customFormat="1">
      <c r="A11824" s="13"/>
      <c r="B11824" s="13"/>
      <c r="C11824" s="45"/>
      <c r="E11824" s="46"/>
      <c r="F11824" s="47"/>
      <c r="G11824" s="48"/>
      <c r="H11824" s="49"/>
      <c r="I11824" s="49"/>
      <c r="J11824" s="49"/>
      <c r="K11824" s="50"/>
      <c r="L11824" s="50"/>
      <c r="M11824" s="50"/>
      <c r="N11824" s="50"/>
      <c r="O11824" s="50"/>
      <c r="P11824" s="50"/>
      <c r="Q11824" s="50"/>
      <c r="R11824" s="51"/>
      <c r="S11824" s="51"/>
      <c r="T11824" s="51"/>
      <c r="U11824" s="51"/>
      <c r="V11824" s="51"/>
      <c r="W11824" s="51"/>
      <c r="X11824" s="44"/>
      <c r="AF11824" s="52"/>
      <c r="AM11824" s="7"/>
      <c r="AN11824" s="7"/>
      <c r="AO11824" s="53"/>
      <c r="AP11824" s="54"/>
      <c r="AQ11824" s="54"/>
      <c r="AR11824" s="7"/>
      <c r="AS11824" s="54"/>
      <c r="AT11824" s="53"/>
      <c r="AU11824" s="7"/>
      <c r="AV11824" s="7"/>
      <c r="AW11824" s="55"/>
      <c r="AX11824" s="56"/>
      <c r="AY11824" s="55"/>
      <c r="AZ11824" s="55"/>
      <c r="BA11824" s="55"/>
      <c r="BB11824" s="11"/>
      <c r="BC11824" s="12"/>
      <c r="BD11824" s="12"/>
      <c r="BE11824" s="12"/>
      <c r="BF11824" s="12"/>
      <c r="BG11824" s="12"/>
      <c r="BH11824" s="12"/>
      <c r="BI11824" s="12"/>
      <c r="BJ11824" s="12"/>
      <c r="BK11824" s="12"/>
    </row>
    <row r="11825" spans="1:63" s="5" customFormat="1">
      <c r="A11825" s="13"/>
      <c r="B11825" s="13"/>
      <c r="C11825" s="45"/>
      <c r="E11825" s="46"/>
      <c r="F11825" s="47"/>
      <c r="G11825" s="48"/>
      <c r="H11825" s="49"/>
      <c r="I11825" s="49"/>
      <c r="J11825" s="49"/>
      <c r="K11825" s="50"/>
      <c r="L11825" s="50"/>
      <c r="M11825" s="50"/>
      <c r="N11825" s="50"/>
      <c r="O11825" s="50"/>
      <c r="P11825" s="50"/>
      <c r="Q11825" s="50"/>
      <c r="R11825" s="51"/>
      <c r="S11825" s="51"/>
      <c r="T11825" s="51"/>
      <c r="U11825" s="51"/>
      <c r="V11825" s="51"/>
      <c r="W11825" s="51"/>
      <c r="X11825" s="44"/>
      <c r="AF11825" s="52"/>
      <c r="AM11825" s="7"/>
      <c r="AN11825" s="7"/>
      <c r="AO11825" s="53"/>
      <c r="AP11825" s="54"/>
      <c r="AQ11825" s="54"/>
      <c r="AR11825" s="7"/>
      <c r="AS11825" s="54"/>
      <c r="AT11825" s="53"/>
      <c r="AU11825" s="7"/>
      <c r="AV11825" s="7"/>
      <c r="AW11825" s="55"/>
      <c r="AX11825" s="56"/>
      <c r="AY11825" s="55"/>
      <c r="AZ11825" s="55"/>
      <c r="BA11825" s="55"/>
      <c r="BB11825" s="11"/>
      <c r="BC11825" s="12"/>
      <c r="BD11825" s="12"/>
      <c r="BE11825" s="12"/>
      <c r="BF11825" s="12"/>
      <c r="BG11825" s="12"/>
      <c r="BH11825" s="12"/>
      <c r="BI11825" s="12"/>
      <c r="BJ11825" s="12"/>
      <c r="BK11825" s="12"/>
    </row>
    <row r="11826" spans="1:63" s="5" customFormat="1">
      <c r="A11826" s="13"/>
      <c r="B11826" s="13"/>
      <c r="C11826" s="45"/>
      <c r="E11826" s="46"/>
      <c r="F11826" s="47"/>
      <c r="G11826" s="48"/>
      <c r="H11826" s="49"/>
      <c r="I11826" s="49"/>
      <c r="J11826" s="49"/>
      <c r="K11826" s="50"/>
      <c r="L11826" s="50"/>
      <c r="M11826" s="50"/>
      <c r="N11826" s="50"/>
      <c r="O11826" s="50"/>
      <c r="P11826" s="50"/>
      <c r="Q11826" s="50"/>
      <c r="R11826" s="51"/>
      <c r="S11826" s="51"/>
      <c r="T11826" s="51"/>
      <c r="U11826" s="51"/>
      <c r="V11826" s="51"/>
      <c r="W11826" s="51"/>
      <c r="X11826" s="44"/>
      <c r="AF11826" s="52"/>
      <c r="AM11826" s="7"/>
      <c r="AN11826" s="7"/>
      <c r="AO11826" s="53"/>
      <c r="AP11826" s="54"/>
      <c r="AQ11826" s="54"/>
      <c r="AR11826" s="7"/>
      <c r="AS11826" s="54"/>
      <c r="AT11826" s="53"/>
      <c r="AU11826" s="7"/>
      <c r="AV11826" s="7"/>
      <c r="AW11826" s="55"/>
      <c r="AX11826" s="56"/>
      <c r="AY11826" s="55"/>
      <c r="AZ11826" s="55"/>
      <c r="BA11826" s="55"/>
      <c r="BB11826" s="11"/>
      <c r="BC11826" s="12"/>
      <c r="BD11826" s="12"/>
      <c r="BE11826" s="12"/>
      <c r="BF11826" s="12"/>
      <c r="BG11826" s="12"/>
      <c r="BH11826" s="12"/>
      <c r="BI11826" s="12"/>
      <c r="BJ11826" s="12"/>
      <c r="BK11826" s="12"/>
    </row>
    <row r="11827" spans="1:63" s="5" customFormat="1">
      <c r="A11827" s="13"/>
      <c r="B11827" s="13"/>
      <c r="C11827" s="45"/>
      <c r="E11827" s="46"/>
      <c r="F11827" s="47"/>
      <c r="G11827" s="48"/>
      <c r="H11827" s="49"/>
      <c r="I11827" s="49"/>
      <c r="J11827" s="49"/>
      <c r="K11827" s="50"/>
      <c r="L11827" s="50"/>
      <c r="M11827" s="50"/>
      <c r="N11827" s="50"/>
      <c r="O11827" s="50"/>
      <c r="P11827" s="50"/>
      <c r="Q11827" s="50"/>
      <c r="R11827" s="51"/>
      <c r="S11827" s="51"/>
      <c r="T11827" s="51"/>
      <c r="U11827" s="51"/>
      <c r="V11827" s="51"/>
      <c r="W11827" s="51"/>
      <c r="X11827" s="44"/>
      <c r="AF11827" s="52"/>
      <c r="AM11827" s="7"/>
      <c r="AN11827" s="7"/>
      <c r="AO11827" s="53"/>
      <c r="AP11827" s="54"/>
      <c r="AQ11827" s="54"/>
      <c r="AR11827" s="7"/>
      <c r="AS11827" s="54"/>
      <c r="AT11827" s="53"/>
      <c r="AU11827" s="7"/>
      <c r="AV11827" s="7"/>
      <c r="AW11827" s="55"/>
      <c r="AX11827" s="56"/>
      <c r="AY11827" s="55"/>
      <c r="AZ11827" s="55"/>
      <c r="BA11827" s="55"/>
      <c r="BB11827" s="11"/>
      <c r="BC11827" s="12"/>
      <c r="BD11827" s="12"/>
      <c r="BE11827" s="12"/>
      <c r="BF11827" s="12"/>
      <c r="BG11827" s="12"/>
      <c r="BH11827" s="12"/>
      <c r="BI11827" s="12"/>
      <c r="BJ11827" s="12"/>
      <c r="BK11827" s="12"/>
    </row>
    <row r="11828" spans="1:63" s="5" customFormat="1">
      <c r="A11828" s="13"/>
      <c r="B11828" s="13"/>
      <c r="C11828" s="45"/>
      <c r="E11828" s="46"/>
      <c r="F11828" s="47"/>
      <c r="G11828" s="48"/>
      <c r="H11828" s="49"/>
      <c r="I11828" s="49"/>
      <c r="J11828" s="49"/>
      <c r="K11828" s="50"/>
      <c r="L11828" s="50"/>
      <c r="M11828" s="50"/>
      <c r="N11828" s="50"/>
      <c r="O11828" s="50"/>
      <c r="P11828" s="50"/>
      <c r="Q11828" s="50"/>
      <c r="R11828" s="51"/>
      <c r="S11828" s="51"/>
      <c r="T11828" s="51"/>
      <c r="U11828" s="51"/>
      <c r="V11828" s="51"/>
      <c r="W11828" s="51"/>
      <c r="X11828" s="44"/>
      <c r="AF11828" s="52"/>
      <c r="AM11828" s="7"/>
      <c r="AN11828" s="7"/>
      <c r="AO11828" s="53"/>
      <c r="AP11828" s="54"/>
      <c r="AQ11828" s="54"/>
      <c r="AR11828" s="7"/>
      <c r="AS11828" s="54"/>
      <c r="AT11828" s="53"/>
      <c r="AU11828" s="7"/>
      <c r="AV11828" s="7"/>
      <c r="AW11828" s="55"/>
      <c r="AX11828" s="56"/>
      <c r="AY11828" s="55"/>
      <c r="AZ11828" s="55"/>
      <c r="BA11828" s="55"/>
      <c r="BB11828" s="11"/>
      <c r="BC11828" s="12"/>
      <c r="BD11828" s="12"/>
      <c r="BE11828" s="12"/>
      <c r="BF11828" s="12"/>
      <c r="BG11828" s="12"/>
      <c r="BH11828" s="12"/>
      <c r="BI11828" s="12"/>
      <c r="BJ11828" s="12"/>
      <c r="BK11828" s="12"/>
    </row>
    <row r="11829" spans="1:63" s="5" customFormat="1">
      <c r="A11829" s="13"/>
      <c r="B11829" s="13"/>
      <c r="C11829" s="45"/>
      <c r="E11829" s="46"/>
      <c r="F11829" s="47"/>
      <c r="G11829" s="48"/>
      <c r="H11829" s="49"/>
      <c r="I11829" s="49"/>
      <c r="J11829" s="49"/>
      <c r="K11829" s="50"/>
      <c r="L11829" s="50"/>
      <c r="M11829" s="50"/>
      <c r="N11829" s="50"/>
      <c r="O11829" s="50"/>
      <c r="P11829" s="50"/>
      <c r="Q11829" s="50"/>
      <c r="R11829" s="51"/>
      <c r="S11829" s="51"/>
      <c r="T11829" s="51"/>
      <c r="U11829" s="51"/>
      <c r="V11829" s="51"/>
      <c r="W11829" s="51"/>
      <c r="X11829" s="44"/>
      <c r="AF11829" s="52"/>
      <c r="AM11829" s="7"/>
      <c r="AN11829" s="7"/>
      <c r="AO11829" s="53"/>
      <c r="AP11829" s="54"/>
      <c r="AQ11829" s="54"/>
      <c r="AR11829" s="7"/>
      <c r="AS11829" s="54"/>
      <c r="AT11829" s="53"/>
      <c r="AU11829" s="7"/>
      <c r="AV11829" s="7"/>
      <c r="AW11829" s="55"/>
      <c r="AX11829" s="56"/>
      <c r="AY11829" s="55"/>
      <c r="AZ11829" s="55"/>
      <c r="BA11829" s="55"/>
      <c r="BB11829" s="11"/>
      <c r="BC11829" s="12"/>
      <c r="BD11829" s="12"/>
      <c r="BE11829" s="12"/>
      <c r="BF11829" s="12"/>
      <c r="BG11829" s="12"/>
      <c r="BH11829" s="12"/>
      <c r="BI11829" s="12"/>
      <c r="BJ11829" s="12"/>
      <c r="BK11829" s="12"/>
    </row>
    <row r="11830" spans="1:63" s="5" customFormat="1">
      <c r="A11830" s="13"/>
      <c r="B11830" s="13"/>
      <c r="C11830" s="45"/>
      <c r="E11830" s="46"/>
      <c r="F11830" s="47"/>
      <c r="G11830" s="48"/>
      <c r="H11830" s="49"/>
      <c r="I11830" s="49"/>
      <c r="J11830" s="49"/>
      <c r="K11830" s="50"/>
      <c r="L11830" s="50"/>
      <c r="M11830" s="50"/>
      <c r="N11830" s="50"/>
      <c r="O11830" s="50"/>
      <c r="P11830" s="50"/>
      <c r="Q11830" s="50"/>
      <c r="R11830" s="51"/>
      <c r="S11830" s="51"/>
      <c r="T11830" s="51"/>
      <c r="U11830" s="51"/>
      <c r="V11830" s="51"/>
      <c r="W11830" s="51"/>
      <c r="X11830" s="44"/>
      <c r="AF11830" s="52"/>
      <c r="AM11830" s="7"/>
      <c r="AN11830" s="7"/>
      <c r="AO11830" s="53"/>
      <c r="AP11830" s="54"/>
      <c r="AQ11830" s="54"/>
      <c r="AR11830" s="7"/>
      <c r="AS11830" s="54"/>
      <c r="AT11830" s="53"/>
      <c r="AU11830" s="7"/>
      <c r="AV11830" s="7"/>
      <c r="AW11830" s="55"/>
      <c r="AX11830" s="56"/>
      <c r="AY11830" s="55"/>
      <c r="AZ11830" s="55"/>
      <c r="BA11830" s="55"/>
      <c r="BB11830" s="11"/>
      <c r="BC11830" s="12"/>
      <c r="BD11830" s="12"/>
      <c r="BE11830" s="12"/>
      <c r="BF11830" s="12"/>
      <c r="BG11830" s="12"/>
      <c r="BH11830" s="12"/>
      <c r="BI11830" s="12"/>
      <c r="BJ11830" s="12"/>
      <c r="BK11830" s="12"/>
    </row>
    <row r="11831" spans="1:63" s="5" customFormat="1">
      <c r="A11831" s="13"/>
      <c r="B11831" s="13"/>
      <c r="C11831" s="45"/>
      <c r="E11831" s="46"/>
      <c r="F11831" s="47"/>
      <c r="G11831" s="48"/>
      <c r="H11831" s="49"/>
      <c r="I11831" s="49"/>
      <c r="J11831" s="49"/>
      <c r="K11831" s="50"/>
      <c r="L11831" s="50"/>
      <c r="M11831" s="50"/>
      <c r="N11831" s="50"/>
      <c r="O11831" s="50"/>
      <c r="P11831" s="50"/>
      <c r="Q11831" s="50"/>
      <c r="R11831" s="51"/>
      <c r="S11831" s="51"/>
      <c r="T11831" s="51"/>
      <c r="U11831" s="51"/>
      <c r="V11831" s="51"/>
      <c r="W11831" s="51"/>
      <c r="X11831" s="44"/>
      <c r="AF11831" s="52"/>
      <c r="AM11831" s="7"/>
      <c r="AN11831" s="7"/>
      <c r="AO11831" s="53"/>
      <c r="AP11831" s="54"/>
      <c r="AQ11831" s="54"/>
      <c r="AR11831" s="7"/>
      <c r="AS11831" s="54"/>
      <c r="AT11831" s="53"/>
      <c r="AU11831" s="7"/>
      <c r="AV11831" s="7"/>
      <c r="AW11831" s="55"/>
      <c r="AX11831" s="56"/>
      <c r="AY11831" s="55"/>
      <c r="AZ11831" s="55"/>
      <c r="BA11831" s="55"/>
      <c r="BB11831" s="11"/>
      <c r="BC11831" s="12"/>
      <c r="BD11831" s="12"/>
      <c r="BE11831" s="12"/>
      <c r="BF11831" s="12"/>
      <c r="BG11831" s="12"/>
      <c r="BH11831" s="12"/>
      <c r="BI11831" s="12"/>
      <c r="BJ11831" s="12"/>
      <c r="BK11831" s="12"/>
    </row>
    <row r="11832" spans="1:63" s="5" customFormat="1">
      <c r="A11832" s="13"/>
      <c r="B11832" s="13"/>
      <c r="C11832" s="45"/>
      <c r="E11832" s="46"/>
      <c r="F11832" s="47"/>
      <c r="G11832" s="48"/>
      <c r="H11832" s="49"/>
      <c r="I11832" s="49"/>
      <c r="J11832" s="49"/>
      <c r="K11832" s="50"/>
      <c r="L11832" s="50"/>
      <c r="M11832" s="50"/>
      <c r="N11832" s="50"/>
      <c r="O11832" s="50"/>
      <c r="P11832" s="50"/>
      <c r="Q11832" s="50"/>
      <c r="R11832" s="51"/>
      <c r="S11832" s="51"/>
      <c r="T11832" s="51"/>
      <c r="U11832" s="51"/>
      <c r="V11832" s="51"/>
      <c r="W11832" s="51"/>
      <c r="X11832" s="44"/>
      <c r="AF11832" s="52"/>
      <c r="AM11832" s="7"/>
      <c r="AN11832" s="7"/>
      <c r="AO11832" s="53"/>
      <c r="AP11832" s="54"/>
      <c r="AQ11832" s="54"/>
      <c r="AR11832" s="7"/>
      <c r="AS11832" s="54"/>
      <c r="AT11832" s="53"/>
      <c r="AU11832" s="7"/>
      <c r="AV11832" s="7"/>
      <c r="AW11832" s="55"/>
      <c r="AX11832" s="56"/>
      <c r="AY11832" s="55"/>
      <c r="AZ11832" s="55"/>
      <c r="BA11832" s="55"/>
      <c r="BB11832" s="11"/>
      <c r="BC11832" s="12"/>
      <c r="BD11832" s="12"/>
      <c r="BE11832" s="12"/>
      <c r="BF11832" s="12"/>
      <c r="BG11832" s="12"/>
      <c r="BH11832" s="12"/>
      <c r="BI11832" s="12"/>
      <c r="BJ11832" s="12"/>
      <c r="BK11832" s="12"/>
    </row>
    <row r="11833" spans="1:63" s="5" customFormat="1">
      <c r="A11833" s="13"/>
      <c r="B11833" s="13"/>
      <c r="C11833" s="45"/>
      <c r="E11833" s="46"/>
      <c r="F11833" s="47"/>
      <c r="G11833" s="48"/>
      <c r="H11833" s="49"/>
      <c r="I11833" s="49"/>
      <c r="J11833" s="49"/>
      <c r="K11833" s="50"/>
      <c r="L11833" s="50"/>
      <c r="M11833" s="50"/>
      <c r="N11833" s="50"/>
      <c r="O11833" s="50"/>
      <c r="P11833" s="50"/>
      <c r="Q11833" s="50"/>
      <c r="R11833" s="51"/>
      <c r="S11833" s="51"/>
      <c r="T11833" s="51"/>
      <c r="U11833" s="51"/>
      <c r="V11833" s="51"/>
      <c r="W11833" s="51"/>
      <c r="X11833" s="44"/>
      <c r="AF11833" s="52"/>
      <c r="AM11833" s="7"/>
      <c r="AN11833" s="7"/>
      <c r="AO11833" s="53"/>
      <c r="AP11833" s="54"/>
      <c r="AQ11833" s="54"/>
      <c r="AR11833" s="7"/>
      <c r="AS11833" s="54"/>
      <c r="AT11833" s="53"/>
      <c r="AU11833" s="7"/>
      <c r="AV11833" s="7"/>
      <c r="AW11833" s="55"/>
      <c r="AX11833" s="56"/>
      <c r="AY11833" s="55"/>
      <c r="AZ11833" s="55"/>
      <c r="BA11833" s="55"/>
      <c r="BB11833" s="11"/>
      <c r="BC11833" s="12"/>
      <c r="BD11833" s="12"/>
      <c r="BE11833" s="12"/>
      <c r="BF11833" s="12"/>
      <c r="BG11833" s="12"/>
      <c r="BH11833" s="12"/>
      <c r="BI11833" s="12"/>
      <c r="BJ11833" s="12"/>
      <c r="BK11833" s="12"/>
    </row>
    <row r="11834" spans="1:63" s="5" customFormat="1">
      <c r="A11834" s="13"/>
      <c r="B11834" s="13"/>
      <c r="C11834" s="45"/>
      <c r="E11834" s="46"/>
      <c r="F11834" s="47"/>
      <c r="G11834" s="48"/>
      <c r="H11834" s="49"/>
      <c r="I11834" s="49"/>
      <c r="J11834" s="49"/>
      <c r="K11834" s="50"/>
      <c r="L11834" s="50"/>
      <c r="M11834" s="50"/>
      <c r="N11834" s="50"/>
      <c r="O11834" s="50"/>
      <c r="P11834" s="50"/>
      <c r="Q11834" s="50"/>
      <c r="R11834" s="51"/>
      <c r="S11834" s="51"/>
      <c r="T11834" s="51"/>
      <c r="U11834" s="51"/>
      <c r="V11834" s="51"/>
      <c r="W11834" s="51"/>
      <c r="X11834" s="44"/>
      <c r="AF11834" s="52"/>
      <c r="AM11834" s="7"/>
      <c r="AN11834" s="7"/>
      <c r="AO11834" s="53"/>
      <c r="AP11834" s="54"/>
      <c r="AQ11834" s="54"/>
      <c r="AR11834" s="7"/>
      <c r="AS11834" s="54"/>
      <c r="AT11834" s="53"/>
      <c r="AU11834" s="7"/>
      <c r="AV11834" s="7"/>
      <c r="AW11834" s="55"/>
      <c r="AX11834" s="56"/>
      <c r="AY11834" s="55"/>
      <c r="AZ11834" s="55"/>
      <c r="BA11834" s="55"/>
      <c r="BB11834" s="11"/>
      <c r="BC11834" s="12"/>
      <c r="BD11834" s="12"/>
      <c r="BE11834" s="12"/>
      <c r="BF11834" s="12"/>
      <c r="BG11834" s="12"/>
      <c r="BH11834" s="12"/>
      <c r="BI11834" s="12"/>
      <c r="BJ11834" s="12"/>
      <c r="BK11834" s="12"/>
    </row>
    <row r="11835" spans="1:63" s="5" customFormat="1">
      <c r="A11835" s="13"/>
      <c r="B11835" s="13"/>
      <c r="C11835" s="45"/>
      <c r="E11835" s="46"/>
      <c r="F11835" s="47"/>
      <c r="G11835" s="48"/>
      <c r="H11835" s="49"/>
      <c r="I11835" s="49"/>
      <c r="J11835" s="49"/>
      <c r="K11835" s="50"/>
      <c r="L11835" s="50"/>
      <c r="M11835" s="50"/>
      <c r="N11835" s="50"/>
      <c r="O11835" s="50"/>
      <c r="P11835" s="50"/>
      <c r="Q11835" s="50"/>
      <c r="R11835" s="51"/>
      <c r="S11835" s="51"/>
      <c r="T11835" s="51"/>
      <c r="U11835" s="51"/>
      <c r="V11835" s="51"/>
      <c r="W11835" s="51"/>
      <c r="X11835" s="44"/>
      <c r="AF11835" s="52"/>
      <c r="AM11835" s="7"/>
      <c r="AN11835" s="7"/>
      <c r="AO11835" s="53"/>
      <c r="AP11835" s="54"/>
      <c r="AQ11835" s="54"/>
      <c r="AR11835" s="7"/>
      <c r="AS11835" s="54"/>
      <c r="AT11835" s="53"/>
      <c r="AU11835" s="7"/>
      <c r="AV11835" s="7"/>
      <c r="AW11835" s="55"/>
      <c r="AX11835" s="56"/>
      <c r="AY11835" s="55"/>
      <c r="AZ11835" s="55"/>
      <c r="BA11835" s="55"/>
      <c r="BB11835" s="11"/>
      <c r="BC11835" s="12"/>
      <c r="BD11835" s="12"/>
      <c r="BE11835" s="12"/>
      <c r="BF11835" s="12"/>
      <c r="BG11835" s="12"/>
      <c r="BH11835" s="12"/>
      <c r="BI11835" s="12"/>
      <c r="BJ11835" s="12"/>
      <c r="BK11835" s="12"/>
    </row>
    <row r="11836" spans="1:63" s="5" customFormat="1">
      <c r="A11836" s="13"/>
      <c r="B11836" s="13"/>
      <c r="C11836" s="45"/>
      <c r="E11836" s="46"/>
      <c r="F11836" s="47"/>
      <c r="G11836" s="48"/>
      <c r="H11836" s="49"/>
      <c r="I11836" s="49"/>
      <c r="J11836" s="49"/>
      <c r="K11836" s="50"/>
      <c r="L11836" s="50"/>
      <c r="M11836" s="50"/>
      <c r="N11836" s="50"/>
      <c r="O11836" s="50"/>
      <c r="P11836" s="50"/>
      <c r="Q11836" s="50"/>
      <c r="R11836" s="51"/>
      <c r="S11836" s="51"/>
      <c r="T11836" s="51"/>
      <c r="U11836" s="51"/>
      <c r="V11836" s="51"/>
      <c r="W11836" s="51"/>
      <c r="X11836" s="44"/>
      <c r="AF11836" s="52"/>
      <c r="AM11836" s="7"/>
      <c r="AN11836" s="7"/>
      <c r="AO11836" s="53"/>
      <c r="AP11836" s="54"/>
      <c r="AQ11836" s="54"/>
      <c r="AR11836" s="7"/>
      <c r="AS11836" s="54"/>
      <c r="AT11836" s="53"/>
      <c r="AU11836" s="7"/>
      <c r="AV11836" s="7"/>
      <c r="AW11836" s="55"/>
      <c r="AX11836" s="56"/>
      <c r="AY11836" s="55"/>
      <c r="AZ11836" s="55"/>
      <c r="BA11836" s="55"/>
      <c r="BB11836" s="11"/>
      <c r="BC11836" s="12"/>
      <c r="BD11836" s="12"/>
      <c r="BE11836" s="12"/>
      <c r="BF11836" s="12"/>
      <c r="BG11836" s="12"/>
      <c r="BH11836" s="12"/>
      <c r="BI11836" s="12"/>
      <c r="BJ11836" s="12"/>
      <c r="BK11836" s="12"/>
    </row>
    <row r="11837" spans="1:63" s="5" customFormat="1">
      <c r="A11837" s="13"/>
      <c r="B11837" s="13"/>
      <c r="C11837" s="45"/>
      <c r="E11837" s="46"/>
      <c r="F11837" s="47"/>
      <c r="G11837" s="48"/>
      <c r="H11837" s="49"/>
      <c r="I11837" s="49"/>
      <c r="J11837" s="49"/>
      <c r="K11837" s="50"/>
      <c r="L11837" s="50"/>
      <c r="M11837" s="50"/>
      <c r="N11837" s="50"/>
      <c r="O11837" s="50"/>
      <c r="P11837" s="50"/>
      <c r="Q11837" s="50"/>
      <c r="R11837" s="51"/>
      <c r="S11837" s="51"/>
      <c r="T11837" s="51"/>
      <c r="U11837" s="51"/>
      <c r="V11837" s="51"/>
      <c r="W11837" s="51"/>
      <c r="X11837" s="44"/>
      <c r="AF11837" s="52"/>
      <c r="AM11837" s="7"/>
      <c r="AN11837" s="7"/>
      <c r="AO11837" s="53"/>
      <c r="AP11837" s="54"/>
      <c r="AQ11837" s="54"/>
      <c r="AR11837" s="7"/>
      <c r="AS11837" s="54"/>
      <c r="AT11837" s="53"/>
      <c r="AU11837" s="7"/>
      <c r="AV11837" s="7"/>
      <c r="AW11837" s="55"/>
      <c r="AX11837" s="56"/>
      <c r="AY11837" s="55"/>
      <c r="AZ11837" s="55"/>
      <c r="BA11837" s="55"/>
      <c r="BB11837" s="11"/>
      <c r="BC11837" s="12"/>
      <c r="BD11837" s="12"/>
      <c r="BE11837" s="12"/>
      <c r="BF11837" s="12"/>
      <c r="BG11837" s="12"/>
      <c r="BH11837" s="12"/>
      <c r="BI11837" s="12"/>
      <c r="BJ11837" s="12"/>
      <c r="BK11837" s="12"/>
    </row>
    <row r="11838" spans="1:63" s="5" customFormat="1">
      <c r="A11838" s="13"/>
      <c r="B11838" s="13"/>
      <c r="C11838" s="45"/>
      <c r="E11838" s="46"/>
      <c r="F11838" s="47"/>
      <c r="G11838" s="48"/>
      <c r="H11838" s="49"/>
      <c r="I11838" s="49"/>
      <c r="J11838" s="49"/>
      <c r="K11838" s="50"/>
      <c r="L11838" s="50"/>
      <c r="M11838" s="50"/>
      <c r="N11838" s="50"/>
      <c r="O11838" s="50"/>
      <c r="P11838" s="50"/>
      <c r="Q11838" s="50"/>
      <c r="R11838" s="51"/>
      <c r="S11838" s="51"/>
      <c r="T11838" s="51"/>
      <c r="U11838" s="51"/>
      <c r="V11838" s="51"/>
      <c r="W11838" s="51"/>
      <c r="X11838" s="44"/>
      <c r="AF11838" s="52"/>
      <c r="AM11838" s="7"/>
      <c r="AN11838" s="7"/>
      <c r="AO11838" s="53"/>
      <c r="AP11838" s="54"/>
      <c r="AQ11838" s="54"/>
      <c r="AR11838" s="7"/>
      <c r="AS11838" s="54"/>
      <c r="AT11838" s="53"/>
      <c r="AU11838" s="7"/>
      <c r="AV11838" s="7"/>
      <c r="AW11838" s="55"/>
      <c r="AX11838" s="56"/>
      <c r="AY11838" s="55"/>
      <c r="AZ11838" s="55"/>
      <c r="BA11838" s="55"/>
      <c r="BB11838" s="11"/>
      <c r="BC11838" s="12"/>
      <c r="BD11838" s="12"/>
      <c r="BE11838" s="12"/>
      <c r="BF11838" s="12"/>
      <c r="BG11838" s="12"/>
      <c r="BH11838" s="12"/>
      <c r="BI11838" s="12"/>
      <c r="BJ11838" s="12"/>
      <c r="BK11838" s="12"/>
    </row>
    <row r="11839" spans="1:63" s="5" customFormat="1">
      <c r="A11839" s="13"/>
      <c r="B11839" s="13"/>
      <c r="C11839" s="45"/>
      <c r="E11839" s="46"/>
      <c r="F11839" s="47"/>
      <c r="G11839" s="48"/>
      <c r="H11839" s="49"/>
      <c r="I11839" s="49"/>
      <c r="J11839" s="49"/>
      <c r="K11839" s="50"/>
      <c r="L11839" s="50"/>
      <c r="M11839" s="50"/>
      <c r="N11839" s="50"/>
      <c r="O11839" s="50"/>
      <c r="P11839" s="50"/>
      <c r="Q11839" s="50"/>
      <c r="R11839" s="51"/>
      <c r="S11839" s="51"/>
      <c r="T11839" s="51"/>
      <c r="U11839" s="51"/>
      <c r="V11839" s="51"/>
      <c r="W11839" s="51"/>
      <c r="X11839" s="44"/>
      <c r="AF11839" s="52"/>
      <c r="AM11839" s="7"/>
      <c r="AN11839" s="7"/>
      <c r="AO11839" s="53"/>
      <c r="AP11839" s="54"/>
      <c r="AQ11839" s="54"/>
      <c r="AR11839" s="7"/>
      <c r="AS11839" s="54"/>
      <c r="AT11839" s="53"/>
      <c r="AU11839" s="7"/>
      <c r="AV11839" s="7"/>
      <c r="AW11839" s="55"/>
      <c r="AX11839" s="56"/>
      <c r="AY11839" s="55"/>
      <c r="AZ11839" s="55"/>
      <c r="BA11839" s="55"/>
      <c r="BB11839" s="11"/>
      <c r="BC11839" s="12"/>
      <c r="BD11839" s="12"/>
      <c r="BE11839" s="12"/>
      <c r="BF11839" s="12"/>
      <c r="BG11839" s="12"/>
      <c r="BH11839" s="12"/>
      <c r="BI11839" s="12"/>
      <c r="BJ11839" s="12"/>
      <c r="BK11839" s="12"/>
    </row>
    <row r="11840" spans="1:63" s="5" customFormat="1">
      <c r="A11840" s="13"/>
      <c r="B11840" s="13"/>
      <c r="C11840" s="45"/>
      <c r="E11840" s="46"/>
      <c r="F11840" s="47"/>
      <c r="G11840" s="48"/>
      <c r="H11840" s="49"/>
      <c r="I11840" s="49"/>
      <c r="J11840" s="49"/>
      <c r="K11840" s="50"/>
      <c r="L11840" s="50"/>
      <c r="M11840" s="50"/>
      <c r="N11840" s="50"/>
      <c r="O11840" s="50"/>
      <c r="P11840" s="50"/>
      <c r="Q11840" s="50"/>
      <c r="R11840" s="51"/>
      <c r="S11840" s="51"/>
      <c r="T11840" s="51"/>
      <c r="U11840" s="51"/>
      <c r="V11840" s="51"/>
      <c r="W11840" s="51"/>
      <c r="X11840" s="44"/>
      <c r="AF11840" s="52"/>
      <c r="AM11840" s="7"/>
      <c r="AN11840" s="7"/>
      <c r="AO11840" s="53"/>
      <c r="AP11840" s="54"/>
      <c r="AQ11840" s="54"/>
      <c r="AR11840" s="7"/>
      <c r="AS11840" s="54"/>
      <c r="AT11840" s="53"/>
      <c r="AU11840" s="7"/>
      <c r="AV11840" s="7"/>
      <c r="AW11840" s="55"/>
      <c r="AX11840" s="56"/>
      <c r="AY11840" s="55"/>
      <c r="AZ11840" s="55"/>
      <c r="BA11840" s="55"/>
      <c r="BB11840" s="11"/>
      <c r="BC11840" s="12"/>
      <c r="BD11840" s="12"/>
      <c r="BE11840" s="12"/>
      <c r="BF11840" s="12"/>
      <c r="BG11840" s="12"/>
      <c r="BH11840" s="12"/>
      <c r="BI11840" s="12"/>
      <c r="BJ11840" s="12"/>
      <c r="BK11840" s="12"/>
    </row>
    <row r="11841" spans="1:63" s="5" customFormat="1">
      <c r="A11841" s="13"/>
      <c r="B11841" s="13"/>
      <c r="C11841" s="45"/>
      <c r="E11841" s="46"/>
      <c r="F11841" s="47"/>
      <c r="G11841" s="48"/>
      <c r="H11841" s="49"/>
      <c r="I11841" s="49"/>
      <c r="J11841" s="49"/>
      <c r="K11841" s="50"/>
      <c r="L11841" s="50"/>
      <c r="M11841" s="50"/>
      <c r="N11841" s="50"/>
      <c r="O11841" s="50"/>
      <c r="P11841" s="50"/>
      <c r="Q11841" s="50"/>
      <c r="R11841" s="51"/>
      <c r="S11841" s="51"/>
      <c r="T11841" s="51"/>
      <c r="U11841" s="51"/>
      <c r="V11841" s="51"/>
      <c r="W11841" s="51"/>
      <c r="X11841" s="44"/>
      <c r="AF11841" s="52"/>
      <c r="AM11841" s="7"/>
      <c r="AN11841" s="7"/>
      <c r="AO11841" s="53"/>
      <c r="AP11841" s="54"/>
      <c r="AQ11841" s="54"/>
      <c r="AR11841" s="7"/>
      <c r="AS11841" s="54"/>
      <c r="AT11841" s="53"/>
      <c r="AU11841" s="7"/>
      <c r="AV11841" s="7"/>
      <c r="AW11841" s="55"/>
      <c r="AX11841" s="56"/>
      <c r="AY11841" s="55"/>
      <c r="AZ11841" s="55"/>
      <c r="BA11841" s="55"/>
      <c r="BB11841" s="11"/>
      <c r="BC11841" s="12"/>
      <c r="BD11841" s="12"/>
      <c r="BE11841" s="12"/>
      <c r="BF11841" s="12"/>
      <c r="BG11841" s="12"/>
      <c r="BH11841" s="12"/>
      <c r="BI11841" s="12"/>
      <c r="BJ11841" s="12"/>
      <c r="BK11841" s="12"/>
    </row>
    <row r="11842" spans="1:63" s="5" customFormat="1">
      <c r="A11842" s="13"/>
      <c r="B11842" s="13"/>
      <c r="C11842" s="45"/>
      <c r="E11842" s="46"/>
      <c r="F11842" s="47"/>
      <c r="G11842" s="48"/>
      <c r="H11842" s="49"/>
      <c r="I11842" s="49"/>
      <c r="J11842" s="49"/>
      <c r="K11842" s="50"/>
      <c r="L11842" s="50"/>
      <c r="M11842" s="50"/>
      <c r="N11842" s="50"/>
      <c r="O11842" s="50"/>
      <c r="P11842" s="50"/>
      <c r="Q11842" s="50"/>
      <c r="R11842" s="51"/>
      <c r="S11842" s="51"/>
      <c r="T11842" s="51"/>
      <c r="U11842" s="51"/>
      <c r="V11842" s="51"/>
      <c r="W11842" s="51"/>
      <c r="X11842" s="44"/>
      <c r="AF11842" s="52"/>
      <c r="AM11842" s="7"/>
      <c r="AN11842" s="7"/>
      <c r="AO11842" s="53"/>
      <c r="AP11842" s="54"/>
      <c r="AQ11842" s="54"/>
      <c r="AR11842" s="7"/>
      <c r="AS11842" s="54"/>
      <c r="AT11842" s="53"/>
      <c r="AU11842" s="7"/>
      <c r="AV11842" s="7"/>
      <c r="AW11842" s="55"/>
      <c r="AX11842" s="56"/>
      <c r="AY11842" s="55"/>
      <c r="AZ11842" s="55"/>
      <c r="BA11842" s="55"/>
      <c r="BB11842" s="11"/>
      <c r="BC11842" s="12"/>
      <c r="BD11842" s="12"/>
      <c r="BE11842" s="12"/>
      <c r="BF11842" s="12"/>
      <c r="BG11842" s="12"/>
      <c r="BH11842" s="12"/>
      <c r="BI11842" s="12"/>
      <c r="BJ11842" s="12"/>
      <c r="BK11842" s="12"/>
    </row>
    <row r="11843" spans="1:63" s="5" customFormat="1">
      <c r="A11843" s="13"/>
      <c r="B11843" s="13"/>
      <c r="C11843" s="45"/>
      <c r="E11843" s="46"/>
      <c r="F11843" s="47"/>
      <c r="G11843" s="48"/>
      <c r="H11843" s="49"/>
      <c r="I11843" s="49"/>
      <c r="J11843" s="49"/>
      <c r="K11843" s="50"/>
      <c r="L11843" s="50"/>
      <c r="M11843" s="50"/>
      <c r="N11843" s="50"/>
      <c r="O11843" s="50"/>
      <c r="P11843" s="50"/>
      <c r="Q11843" s="50"/>
      <c r="R11843" s="51"/>
      <c r="S11843" s="51"/>
      <c r="T11843" s="51"/>
      <c r="U11843" s="51"/>
      <c r="V11843" s="51"/>
      <c r="W11843" s="51"/>
      <c r="X11843" s="44"/>
      <c r="AF11843" s="52"/>
      <c r="AM11843" s="7"/>
      <c r="AN11843" s="7"/>
      <c r="AO11843" s="53"/>
      <c r="AP11843" s="54"/>
      <c r="AQ11843" s="54"/>
      <c r="AR11843" s="7"/>
      <c r="AS11843" s="54"/>
      <c r="AT11843" s="53"/>
      <c r="AU11843" s="7"/>
      <c r="AV11843" s="7"/>
      <c r="AW11843" s="55"/>
      <c r="AX11843" s="56"/>
      <c r="AY11843" s="55"/>
      <c r="AZ11843" s="55"/>
      <c r="BA11843" s="55"/>
      <c r="BB11843" s="11"/>
      <c r="BC11843" s="12"/>
      <c r="BD11843" s="12"/>
      <c r="BE11843" s="12"/>
      <c r="BF11843" s="12"/>
      <c r="BG11843" s="12"/>
      <c r="BH11843" s="12"/>
      <c r="BI11843" s="12"/>
      <c r="BJ11843" s="12"/>
      <c r="BK11843" s="12"/>
    </row>
    <row r="11844" spans="1:63" s="5" customFormat="1">
      <c r="A11844" s="13"/>
      <c r="B11844" s="13"/>
      <c r="C11844" s="45"/>
      <c r="E11844" s="46"/>
      <c r="F11844" s="47"/>
      <c r="G11844" s="48"/>
      <c r="H11844" s="49"/>
      <c r="I11844" s="49"/>
      <c r="J11844" s="49"/>
      <c r="K11844" s="50"/>
      <c r="L11844" s="50"/>
      <c r="M11844" s="50"/>
      <c r="N11844" s="50"/>
      <c r="O11844" s="50"/>
      <c r="P11844" s="50"/>
      <c r="Q11844" s="50"/>
      <c r="R11844" s="51"/>
      <c r="S11844" s="51"/>
      <c r="T11844" s="51"/>
      <c r="U11844" s="51"/>
      <c r="V11844" s="51"/>
      <c r="W11844" s="51"/>
      <c r="X11844" s="44"/>
      <c r="AF11844" s="52"/>
      <c r="AM11844" s="7"/>
      <c r="AN11844" s="7"/>
      <c r="AO11844" s="53"/>
      <c r="AP11844" s="54"/>
      <c r="AQ11844" s="54"/>
      <c r="AR11844" s="7"/>
      <c r="AS11844" s="54"/>
      <c r="AT11844" s="53"/>
      <c r="AU11844" s="7"/>
      <c r="AV11844" s="7"/>
      <c r="AW11844" s="55"/>
      <c r="AX11844" s="56"/>
      <c r="AY11844" s="55"/>
      <c r="AZ11844" s="55"/>
      <c r="BA11844" s="55"/>
      <c r="BB11844" s="11"/>
      <c r="BC11844" s="12"/>
      <c r="BD11844" s="12"/>
      <c r="BE11844" s="12"/>
      <c r="BF11844" s="12"/>
      <c r="BG11844" s="12"/>
      <c r="BH11844" s="12"/>
      <c r="BI11844" s="12"/>
      <c r="BJ11844" s="12"/>
      <c r="BK11844" s="12"/>
    </row>
    <row r="11845" spans="1:63" s="5" customFormat="1">
      <c r="A11845" s="13"/>
      <c r="B11845" s="13"/>
      <c r="C11845" s="45"/>
      <c r="E11845" s="46"/>
      <c r="F11845" s="47"/>
      <c r="G11845" s="48"/>
      <c r="H11845" s="49"/>
      <c r="I11845" s="49"/>
      <c r="J11845" s="49"/>
      <c r="K11845" s="50"/>
      <c r="L11845" s="50"/>
      <c r="M11845" s="50"/>
      <c r="N11845" s="50"/>
      <c r="O11845" s="50"/>
      <c r="P11845" s="50"/>
      <c r="Q11845" s="50"/>
      <c r="R11845" s="51"/>
      <c r="S11845" s="51"/>
      <c r="T11845" s="51"/>
      <c r="U11845" s="51"/>
      <c r="V11845" s="51"/>
      <c r="W11845" s="51"/>
      <c r="X11845" s="44"/>
      <c r="AF11845" s="52"/>
      <c r="AM11845" s="7"/>
      <c r="AN11845" s="7"/>
      <c r="AO11845" s="53"/>
      <c r="AP11845" s="54"/>
      <c r="AQ11845" s="54"/>
      <c r="AR11845" s="7"/>
      <c r="AS11845" s="54"/>
      <c r="AT11845" s="53"/>
      <c r="AU11845" s="7"/>
      <c r="AV11845" s="7"/>
      <c r="AW11845" s="55"/>
      <c r="AX11845" s="56"/>
      <c r="AY11845" s="55"/>
      <c r="AZ11845" s="55"/>
      <c r="BA11845" s="55"/>
      <c r="BB11845" s="11"/>
      <c r="BC11845" s="12"/>
      <c r="BD11845" s="12"/>
      <c r="BE11845" s="12"/>
      <c r="BF11845" s="12"/>
      <c r="BG11845" s="12"/>
      <c r="BH11845" s="12"/>
      <c r="BI11845" s="12"/>
      <c r="BJ11845" s="12"/>
      <c r="BK11845" s="12"/>
    </row>
    <row r="11846" spans="1:63" s="5" customFormat="1">
      <c r="A11846" s="13"/>
      <c r="B11846" s="13"/>
      <c r="C11846" s="45"/>
      <c r="E11846" s="46"/>
      <c r="F11846" s="47"/>
      <c r="G11846" s="48"/>
      <c r="H11846" s="49"/>
      <c r="I11846" s="49"/>
      <c r="J11846" s="49"/>
      <c r="K11846" s="50"/>
      <c r="L11846" s="50"/>
      <c r="M11846" s="50"/>
      <c r="N11846" s="50"/>
      <c r="O11846" s="50"/>
      <c r="P11846" s="50"/>
      <c r="Q11846" s="50"/>
      <c r="R11846" s="51"/>
      <c r="S11846" s="51"/>
      <c r="T11846" s="51"/>
      <c r="U11846" s="51"/>
      <c r="V11846" s="51"/>
      <c r="W11846" s="51"/>
      <c r="X11846" s="44"/>
      <c r="AF11846" s="52"/>
      <c r="AM11846" s="7"/>
      <c r="AN11846" s="7"/>
      <c r="AO11846" s="53"/>
      <c r="AP11846" s="54"/>
      <c r="AQ11846" s="54"/>
      <c r="AR11846" s="7"/>
      <c r="AS11846" s="54"/>
      <c r="AT11846" s="53"/>
      <c r="AU11846" s="7"/>
      <c r="AV11846" s="7"/>
      <c r="AW11846" s="55"/>
      <c r="AX11846" s="56"/>
      <c r="AY11846" s="55"/>
      <c r="AZ11846" s="55"/>
      <c r="BA11846" s="55"/>
      <c r="BB11846" s="11"/>
      <c r="BC11846" s="12"/>
      <c r="BD11846" s="12"/>
      <c r="BE11846" s="12"/>
      <c r="BF11846" s="12"/>
      <c r="BG11846" s="12"/>
      <c r="BH11846" s="12"/>
      <c r="BI11846" s="12"/>
      <c r="BJ11846" s="12"/>
      <c r="BK11846" s="12"/>
    </row>
    <row r="11847" spans="1:63" s="5" customFormat="1">
      <c r="A11847" s="13"/>
      <c r="B11847" s="13"/>
      <c r="C11847" s="45"/>
      <c r="E11847" s="46"/>
      <c r="F11847" s="47"/>
      <c r="G11847" s="48"/>
      <c r="H11847" s="49"/>
      <c r="I11847" s="49"/>
      <c r="J11847" s="49"/>
      <c r="K11847" s="50"/>
      <c r="L11847" s="50"/>
      <c r="M11847" s="50"/>
      <c r="N11847" s="50"/>
      <c r="O11847" s="50"/>
      <c r="P11847" s="50"/>
      <c r="Q11847" s="50"/>
      <c r="R11847" s="51"/>
      <c r="S11847" s="51"/>
      <c r="T11847" s="51"/>
      <c r="U11847" s="51"/>
      <c r="V11847" s="51"/>
      <c r="W11847" s="51"/>
      <c r="X11847" s="44"/>
      <c r="AF11847" s="52"/>
      <c r="AM11847" s="7"/>
      <c r="AN11847" s="7"/>
      <c r="AO11847" s="53"/>
      <c r="AP11847" s="54"/>
      <c r="AQ11847" s="54"/>
      <c r="AR11847" s="7"/>
      <c r="AS11847" s="54"/>
      <c r="AT11847" s="53"/>
      <c r="AU11847" s="7"/>
      <c r="AV11847" s="7"/>
      <c r="AW11847" s="55"/>
      <c r="AX11847" s="56"/>
      <c r="AY11847" s="55"/>
      <c r="AZ11847" s="55"/>
      <c r="BA11847" s="55"/>
      <c r="BB11847" s="11"/>
      <c r="BC11847" s="12"/>
      <c r="BD11847" s="12"/>
      <c r="BE11847" s="12"/>
      <c r="BF11847" s="12"/>
      <c r="BG11847" s="12"/>
      <c r="BH11847" s="12"/>
      <c r="BI11847" s="12"/>
      <c r="BJ11847" s="12"/>
      <c r="BK11847" s="12"/>
    </row>
    <row r="11848" spans="1:63" s="5" customFormat="1">
      <c r="A11848" s="13"/>
      <c r="B11848" s="13"/>
      <c r="C11848" s="45"/>
      <c r="E11848" s="46"/>
      <c r="F11848" s="47"/>
      <c r="G11848" s="48"/>
      <c r="H11848" s="49"/>
      <c r="I11848" s="49"/>
      <c r="J11848" s="49"/>
      <c r="K11848" s="50"/>
      <c r="L11848" s="50"/>
      <c r="M11848" s="50"/>
      <c r="N11848" s="50"/>
      <c r="O11848" s="50"/>
      <c r="P11848" s="50"/>
      <c r="Q11848" s="50"/>
      <c r="R11848" s="51"/>
      <c r="S11848" s="51"/>
      <c r="T11848" s="51"/>
      <c r="U11848" s="51"/>
      <c r="V11848" s="51"/>
      <c r="W11848" s="51"/>
      <c r="X11848" s="44"/>
      <c r="AF11848" s="52"/>
      <c r="AM11848" s="7"/>
      <c r="AN11848" s="7"/>
      <c r="AO11848" s="53"/>
      <c r="AP11848" s="54"/>
      <c r="AQ11848" s="54"/>
      <c r="AR11848" s="7"/>
      <c r="AS11848" s="54"/>
      <c r="AT11848" s="53"/>
      <c r="AU11848" s="7"/>
      <c r="AV11848" s="7"/>
      <c r="AW11848" s="55"/>
      <c r="AX11848" s="56"/>
      <c r="AY11848" s="55"/>
      <c r="AZ11848" s="55"/>
      <c r="BA11848" s="55"/>
      <c r="BB11848" s="11"/>
      <c r="BC11848" s="12"/>
      <c r="BD11848" s="12"/>
      <c r="BE11848" s="12"/>
      <c r="BF11848" s="12"/>
      <c r="BG11848" s="12"/>
      <c r="BH11848" s="12"/>
      <c r="BI11848" s="12"/>
      <c r="BJ11848" s="12"/>
      <c r="BK11848" s="12"/>
    </row>
    <row r="11849" spans="1:63" s="5" customFormat="1">
      <c r="A11849" s="13"/>
      <c r="B11849" s="13"/>
      <c r="C11849" s="45"/>
      <c r="E11849" s="46"/>
      <c r="F11849" s="47"/>
      <c r="G11849" s="48"/>
      <c r="H11849" s="49"/>
      <c r="I11849" s="49"/>
      <c r="J11849" s="49"/>
      <c r="K11849" s="50"/>
      <c r="L11849" s="50"/>
      <c r="M11849" s="50"/>
      <c r="N11849" s="50"/>
      <c r="O11849" s="50"/>
      <c r="P11849" s="50"/>
      <c r="Q11849" s="50"/>
      <c r="R11849" s="51"/>
      <c r="S11849" s="51"/>
      <c r="T11849" s="51"/>
      <c r="U11849" s="51"/>
      <c r="V11849" s="51"/>
      <c r="W11849" s="51"/>
      <c r="X11849" s="44"/>
      <c r="AF11849" s="52"/>
      <c r="AM11849" s="7"/>
      <c r="AN11849" s="7"/>
      <c r="AO11849" s="53"/>
      <c r="AP11849" s="54"/>
      <c r="AQ11849" s="54"/>
      <c r="AR11849" s="7"/>
      <c r="AS11849" s="54"/>
      <c r="AT11849" s="53"/>
      <c r="AU11849" s="7"/>
      <c r="AV11849" s="7"/>
      <c r="AW11849" s="55"/>
      <c r="AX11849" s="56"/>
      <c r="AY11849" s="55"/>
      <c r="AZ11849" s="55"/>
      <c r="BA11849" s="55"/>
      <c r="BB11849" s="11"/>
      <c r="BC11849" s="12"/>
      <c r="BD11849" s="12"/>
      <c r="BE11849" s="12"/>
      <c r="BF11849" s="12"/>
      <c r="BG11849" s="12"/>
      <c r="BH11849" s="12"/>
      <c r="BI11849" s="12"/>
      <c r="BJ11849" s="12"/>
      <c r="BK11849" s="12"/>
    </row>
    <row r="11850" spans="1:63" s="5" customFormat="1">
      <c r="A11850" s="13"/>
      <c r="B11850" s="13"/>
      <c r="C11850" s="45"/>
      <c r="E11850" s="46"/>
      <c r="F11850" s="47"/>
      <c r="G11850" s="48"/>
      <c r="H11850" s="49"/>
      <c r="I11850" s="49"/>
      <c r="J11850" s="49"/>
      <c r="K11850" s="50"/>
      <c r="L11850" s="50"/>
      <c r="M11850" s="50"/>
      <c r="N11850" s="50"/>
      <c r="O11850" s="50"/>
      <c r="P11850" s="50"/>
      <c r="Q11850" s="50"/>
      <c r="R11850" s="51"/>
      <c r="S11850" s="51"/>
      <c r="T11850" s="51"/>
      <c r="U11850" s="51"/>
      <c r="V11850" s="51"/>
      <c r="W11850" s="51"/>
      <c r="X11850" s="44"/>
      <c r="AF11850" s="52"/>
      <c r="AM11850" s="7"/>
      <c r="AN11850" s="7"/>
      <c r="AO11850" s="53"/>
      <c r="AP11850" s="54"/>
      <c r="AQ11850" s="54"/>
      <c r="AR11850" s="7"/>
      <c r="AS11850" s="54"/>
      <c r="AT11850" s="53"/>
      <c r="AU11850" s="7"/>
      <c r="AV11850" s="7"/>
      <c r="AW11850" s="55"/>
      <c r="AX11850" s="56"/>
      <c r="AY11850" s="55"/>
      <c r="AZ11850" s="55"/>
      <c r="BA11850" s="55"/>
      <c r="BB11850" s="11"/>
      <c r="BC11850" s="12"/>
      <c r="BD11850" s="12"/>
      <c r="BE11850" s="12"/>
      <c r="BF11850" s="12"/>
      <c r="BG11850" s="12"/>
      <c r="BH11850" s="12"/>
      <c r="BI11850" s="12"/>
      <c r="BJ11850" s="12"/>
      <c r="BK11850" s="12"/>
    </row>
    <row r="11851" spans="1:63" s="5" customFormat="1">
      <c r="A11851" s="13"/>
      <c r="B11851" s="13"/>
      <c r="C11851" s="45"/>
      <c r="E11851" s="46"/>
      <c r="F11851" s="47"/>
      <c r="G11851" s="48"/>
      <c r="H11851" s="49"/>
      <c r="I11851" s="49"/>
      <c r="J11851" s="49"/>
      <c r="K11851" s="50"/>
      <c r="L11851" s="50"/>
      <c r="M11851" s="50"/>
      <c r="N11851" s="50"/>
      <c r="O11851" s="50"/>
      <c r="P11851" s="50"/>
      <c r="Q11851" s="50"/>
      <c r="R11851" s="51"/>
      <c r="S11851" s="51"/>
      <c r="T11851" s="51"/>
      <c r="U11851" s="51"/>
      <c r="V11851" s="51"/>
      <c r="W11851" s="51"/>
      <c r="X11851" s="44"/>
      <c r="AF11851" s="52"/>
      <c r="AM11851" s="7"/>
      <c r="AN11851" s="7"/>
      <c r="AO11851" s="53"/>
      <c r="AP11851" s="54"/>
      <c r="AQ11851" s="54"/>
      <c r="AR11851" s="7"/>
      <c r="AS11851" s="54"/>
      <c r="AT11851" s="53"/>
      <c r="AU11851" s="7"/>
      <c r="AV11851" s="7"/>
      <c r="AW11851" s="55"/>
      <c r="AX11851" s="56"/>
      <c r="AY11851" s="55"/>
      <c r="AZ11851" s="55"/>
      <c r="BA11851" s="55"/>
      <c r="BB11851" s="11"/>
      <c r="BC11851" s="12"/>
      <c r="BD11851" s="12"/>
      <c r="BE11851" s="12"/>
      <c r="BF11851" s="12"/>
      <c r="BG11851" s="12"/>
      <c r="BH11851" s="12"/>
      <c r="BI11851" s="12"/>
      <c r="BJ11851" s="12"/>
      <c r="BK11851" s="12"/>
    </row>
    <row r="11852" spans="1:63" s="5" customFormat="1">
      <c r="A11852" s="13"/>
      <c r="B11852" s="13"/>
      <c r="C11852" s="45"/>
      <c r="E11852" s="46"/>
      <c r="F11852" s="47"/>
      <c r="G11852" s="48"/>
      <c r="H11852" s="49"/>
      <c r="I11852" s="49"/>
      <c r="J11852" s="49"/>
      <c r="K11852" s="50"/>
      <c r="L11852" s="50"/>
      <c r="M11852" s="50"/>
      <c r="N11852" s="50"/>
      <c r="O11852" s="50"/>
      <c r="P11852" s="50"/>
      <c r="Q11852" s="50"/>
      <c r="R11852" s="51"/>
      <c r="S11852" s="51"/>
      <c r="T11852" s="51"/>
      <c r="U11852" s="51"/>
      <c r="V11852" s="51"/>
      <c r="W11852" s="51"/>
      <c r="X11852" s="44"/>
      <c r="AF11852" s="52"/>
      <c r="AM11852" s="7"/>
      <c r="AN11852" s="7"/>
      <c r="AO11852" s="53"/>
      <c r="AP11852" s="54"/>
      <c r="AQ11852" s="54"/>
      <c r="AR11852" s="7"/>
      <c r="AS11852" s="54"/>
      <c r="AT11852" s="53"/>
      <c r="AU11852" s="7"/>
      <c r="AV11852" s="7"/>
      <c r="AW11852" s="55"/>
      <c r="AX11852" s="56"/>
      <c r="AY11852" s="55"/>
      <c r="AZ11852" s="55"/>
      <c r="BA11852" s="55"/>
      <c r="BB11852" s="11"/>
      <c r="BC11852" s="12"/>
      <c r="BD11852" s="12"/>
      <c r="BE11852" s="12"/>
      <c r="BF11852" s="12"/>
      <c r="BG11852" s="12"/>
      <c r="BH11852" s="12"/>
      <c r="BI11852" s="12"/>
      <c r="BJ11852" s="12"/>
      <c r="BK11852" s="12"/>
    </row>
    <row r="11853" spans="1:63" s="5" customFormat="1">
      <c r="A11853" s="13"/>
      <c r="B11853" s="13"/>
      <c r="C11853" s="45"/>
      <c r="E11853" s="46"/>
      <c r="F11853" s="47"/>
      <c r="G11853" s="48"/>
      <c r="H11853" s="49"/>
      <c r="I11853" s="49"/>
      <c r="J11853" s="49"/>
      <c r="K11853" s="50"/>
      <c r="L11853" s="50"/>
      <c r="M11853" s="50"/>
      <c r="N11853" s="50"/>
      <c r="O11853" s="50"/>
      <c r="P11853" s="50"/>
      <c r="Q11853" s="50"/>
      <c r="R11853" s="51"/>
      <c r="S11853" s="51"/>
      <c r="T11853" s="51"/>
      <c r="U11853" s="51"/>
      <c r="V11853" s="51"/>
      <c r="W11853" s="51"/>
      <c r="X11853" s="44"/>
      <c r="AF11853" s="52"/>
      <c r="AM11853" s="7"/>
      <c r="AN11853" s="7"/>
      <c r="AO11853" s="53"/>
      <c r="AP11853" s="54"/>
      <c r="AQ11853" s="54"/>
      <c r="AR11853" s="7"/>
      <c r="AS11853" s="54"/>
      <c r="AT11853" s="53"/>
      <c r="AU11853" s="7"/>
      <c r="AV11853" s="7"/>
      <c r="AW11853" s="55"/>
      <c r="AX11853" s="56"/>
      <c r="AY11853" s="55"/>
      <c r="AZ11853" s="55"/>
      <c r="BA11853" s="55"/>
      <c r="BB11853" s="11"/>
      <c r="BC11853" s="12"/>
      <c r="BD11853" s="12"/>
      <c r="BE11853" s="12"/>
      <c r="BF11853" s="12"/>
      <c r="BG11853" s="12"/>
      <c r="BH11853" s="12"/>
      <c r="BI11853" s="12"/>
      <c r="BJ11853" s="12"/>
      <c r="BK11853" s="12"/>
    </row>
    <row r="11854" spans="1:63" s="5" customFormat="1">
      <c r="A11854" s="13"/>
      <c r="B11854" s="13"/>
      <c r="C11854" s="45"/>
      <c r="E11854" s="46"/>
      <c r="F11854" s="47"/>
      <c r="G11854" s="48"/>
      <c r="H11854" s="49"/>
      <c r="I11854" s="49"/>
      <c r="J11854" s="49"/>
      <c r="K11854" s="50"/>
      <c r="L11854" s="50"/>
      <c r="M11854" s="50"/>
      <c r="N11854" s="50"/>
      <c r="O11854" s="50"/>
      <c r="P11854" s="50"/>
      <c r="Q11854" s="50"/>
      <c r="R11854" s="51"/>
      <c r="S11854" s="51"/>
      <c r="T11854" s="51"/>
      <c r="U11854" s="51"/>
      <c r="V11854" s="51"/>
      <c r="W11854" s="51"/>
      <c r="X11854" s="44"/>
      <c r="AF11854" s="52"/>
      <c r="AM11854" s="7"/>
      <c r="AN11854" s="7"/>
      <c r="AO11854" s="53"/>
      <c r="AP11854" s="54"/>
      <c r="AQ11854" s="54"/>
      <c r="AR11854" s="7"/>
      <c r="AS11854" s="54"/>
      <c r="AT11854" s="53"/>
      <c r="AU11854" s="7"/>
      <c r="AV11854" s="7"/>
      <c r="AW11854" s="55"/>
      <c r="AX11854" s="56"/>
      <c r="AY11854" s="55"/>
      <c r="AZ11854" s="55"/>
      <c r="BA11854" s="55"/>
      <c r="BB11854" s="11"/>
      <c r="BC11854" s="12"/>
      <c r="BD11854" s="12"/>
      <c r="BE11854" s="12"/>
      <c r="BF11854" s="12"/>
      <c r="BG11854" s="12"/>
      <c r="BH11854" s="12"/>
      <c r="BI11854" s="12"/>
      <c r="BJ11854" s="12"/>
      <c r="BK11854" s="12"/>
    </row>
    <row r="11855" spans="1:63" s="5" customFormat="1">
      <c r="A11855" s="13"/>
      <c r="B11855" s="13"/>
      <c r="C11855" s="45"/>
      <c r="E11855" s="46"/>
      <c r="F11855" s="47"/>
      <c r="G11855" s="48"/>
      <c r="H11855" s="49"/>
      <c r="I11855" s="49"/>
      <c r="J11855" s="49"/>
      <c r="K11855" s="50"/>
      <c r="L11855" s="50"/>
      <c r="M11855" s="50"/>
      <c r="N11855" s="50"/>
      <c r="O11855" s="50"/>
      <c r="P11855" s="50"/>
      <c r="Q11855" s="50"/>
      <c r="R11855" s="51"/>
      <c r="S11855" s="51"/>
      <c r="T11855" s="51"/>
      <c r="U11855" s="51"/>
      <c r="V11855" s="51"/>
      <c r="W11855" s="51"/>
      <c r="X11855" s="44"/>
      <c r="AF11855" s="52"/>
      <c r="AM11855" s="7"/>
      <c r="AN11855" s="7"/>
      <c r="AO11855" s="53"/>
      <c r="AP11855" s="54"/>
      <c r="AQ11855" s="54"/>
      <c r="AR11855" s="7"/>
      <c r="AS11855" s="54"/>
      <c r="AT11855" s="53"/>
      <c r="AU11855" s="7"/>
      <c r="AV11855" s="7"/>
      <c r="AW11855" s="55"/>
      <c r="AX11855" s="56"/>
      <c r="AY11855" s="55"/>
      <c r="AZ11855" s="55"/>
      <c r="BA11855" s="55"/>
      <c r="BB11855" s="11"/>
      <c r="BC11855" s="12"/>
      <c r="BD11855" s="12"/>
      <c r="BE11855" s="12"/>
      <c r="BF11855" s="12"/>
      <c r="BG11855" s="12"/>
      <c r="BH11855" s="12"/>
      <c r="BI11855" s="12"/>
      <c r="BJ11855" s="12"/>
      <c r="BK11855" s="12"/>
    </row>
    <row r="11856" spans="1:63" s="5" customFormat="1">
      <c r="A11856" s="13"/>
      <c r="B11856" s="13"/>
      <c r="C11856" s="45"/>
      <c r="E11856" s="46"/>
      <c r="F11856" s="47"/>
      <c r="G11856" s="48"/>
      <c r="H11856" s="49"/>
      <c r="I11856" s="49"/>
      <c r="J11856" s="49"/>
      <c r="K11856" s="50"/>
      <c r="L11856" s="50"/>
      <c r="M11856" s="50"/>
      <c r="N11856" s="50"/>
      <c r="O11856" s="50"/>
      <c r="P11856" s="50"/>
      <c r="Q11856" s="50"/>
      <c r="R11856" s="51"/>
      <c r="S11856" s="51"/>
      <c r="T11856" s="51"/>
      <c r="U11856" s="51"/>
      <c r="V11856" s="51"/>
      <c r="W11856" s="51"/>
      <c r="X11856" s="44"/>
      <c r="AF11856" s="52"/>
      <c r="AM11856" s="7"/>
      <c r="AN11856" s="7"/>
      <c r="AO11856" s="53"/>
      <c r="AP11856" s="54"/>
      <c r="AQ11856" s="54"/>
      <c r="AR11856" s="7"/>
      <c r="AS11856" s="54"/>
      <c r="AT11856" s="53"/>
      <c r="AU11856" s="7"/>
      <c r="AV11856" s="7"/>
      <c r="AW11856" s="55"/>
      <c r="AX11856" s="56"/>
      <c r="AY11856" s="55"/>
      <c r="AZ11856" s="55"/>
      <c r="BA11856" s="55"/>
      <c r="BB11856" s="11"/>
      <c r="BC11856" s="12"/>
      <c r="BD11856" s="12"/>
      <c r="BE11856" s="12"/>
      <c r="BF11856" s="12"/>
      <c r="BG11856" s="12"/>
      <c r="BH11856" s="12"/>
      <c r="BI11856" s="12"/>
      <c r="BJ11856" s="12"/>
      <c r="BK11856" s="12"/>
    </row>
    <row r="11857" spans="1:63" s="5" customFormat="1">
      <c r="A11857" s="13"/>
      <c r="B11857" s="13"/>
      <c r="C11857" s="45"/>
      <c r="E11857" s="46"/>
      <c r="F11857" s="47"/>
      <c r="G11857" s="48"/>
      <c r="H11857" s="49"/>
      <c r="I11857" s="49"/>
      <c r="J11857" s="49"/>
      <c r="K11857" s="50"/>
      <c r="L11857" s="50"/>
      <c r="M11857" s="50"/>
      <c r="N11857" s="50"/>
      <c r="O11857" s="50"/>
      <c r="P11857" s="50"/>
      <c r="Q11857" s="50"/>
      <c r="R11857" s="51"/>
      <c r="S11857" s="51"/>
      <c r="T11857" s="51"/>
      <c r="U11857" s="51"/>
      <c r="V11857" s="51"/>
      <c r="W11857" s="51"/>
      <c r="X11857" s="44"/>
      <c r="AF11857" s="52"/>
      <c r="AM11857" s="7"/>
      <c r="AN11857" s="7"/>
      <c r="AO11857" s="53"/>
      <c r="AP11857" s="54"/>
      <c r="AQ11857" s="54"/>
      <c r="AR11857" s="7"/>
      <c r="AS11857" s="54"/>
      <c r="AT11857" s="53"/>
      <c r="AU11857" s="7"/>
      <c r="AV11857" s="7"/>
      <c r="AW11857" s="55"/>
      <c r="AX11857" s="56"/>
      <c r="AY11857" s="55"/>
      <c r="AZ11857" s="55"/>
      <c r="BA11857" s="55"/>
      <c r="BB11857" s="11"/>
      <c r="BC11857" s="12"/>
      <c r="BD11857" s="12"/>
      <c r="BE11857" s="12"/>
      <c r="BF11857" s="12"/>
      <c r="BG11857" s="12"/>
      <c r="BH11857" s="12"/>
      <c r="BI11857" s="12"/>
      <c r="BJ11857" s="12"/>
      <c r="BK11857" s="12"/>
    </row>
    <row r="11858" spans="1:63" s="5" customFormat="1">
      <c r="A11858" s="13"/>
      <c r="B11858" s="13"/>
      <c r="C11858" s="45"/>
      <c r="E11858" s="46"/>
      <c r="F11858" s="47"/>
      <c r="G11858" s="48"/>
      <c r="H11858" s="49"/>
      <c r="I11858" s="49"/>
      <c r="J11858" s="49"/>
      <c r="K11858" s="50"/>
      <c r="L11858" s="50"/>
      <c r="M11858" s="50"/>
      <c r="N11858" s="50"/>
      <c r="O11858" s="50"/>
      <c r="P11858" s="50"/>
      <c r="Q11858" s="50"/>
      <c r="R11858" s="51"/>
      <c r="S11858" s="51"/>
      <c r="T11858" s="51"/>
      <c r="U11858" s="51"/>
      <c r="V11858" s="51"/>
      <c r="W11858" s="51"/>
      <c r="X11858" s="44"/>
      <c r="AF11858" s="52"/>
      <c r="AM11858" s="7"/>
      <c r="AN11858" s="7"/>
      <c r="AO11858" s="53"/>
      <c r="AP11858" s="54"/>
      <c r="AQ11858" s="54"/>
      <c r="AR11858" s="7"/>
      <c r="AS11858" s="54"/>
      <c r="AT11858" s="53"/>
      <c r="AU11858" s="7"/>
      <c r="AV11858" s="7"/>
      <c r="AW11858" s="55"/>
      <c r="AX11858" s="56"/>
      <c r="AY11858" s="55"/>
      <c r="AZ11858" s="55"/>
      <c r="BA11858" s="55"/>
      <c r="BB11858" s="11"/>
      <c r="BC11858" s="12"/>
      <c r="BD11858" s="12"/>
      <c r="BE11858" s="12"/>
      <c r="BF11858" s="12"/>
      <c r="BG11858" s="12"/>
      <c r="BH11858" s="12"/>
      <c r="BI11858" s="12"/>
      <c r="BJ11858" s="12"/>
      <c r="BK11858" s="12"/>
    </row>
    <row r="11859" spans="1:63" s="5" customFormat="1">
      <c r="A11859" s="13"/>
      <c r="B11859" s="13"/>
      <c r="C11859" s="45"/>
      <c r="E11859" s="46"/>
      <c r="F11859" s="47"/>
      <c r="G11859" s="48"/>
      <c r="H11859" s="49"/>
      <c r="I11859" s="49"/>
      <c r="J11859" s="49"/>
      <c r="K11859" s="50"/>
      <c r="L11859" s="50"/>
      <c r="M11859" s="50"/>
      <c r="N11859" s="50"/>
      <c r="O11859" s="50"/>
      <c r="P11859" s="50"/>
      <c r="Q11859" s="50"/>
      <c r="R11859" s="51"/>
      <c r="S11859" s="51"/>
      <c r="T11859" s="51"/>
      <c r="U11859" s="51"/>
      <c r="V11859" s="51"/>
      <c r="W11859" s="51"/>
      <c r="X11859" s="44"/>
      <c r="AF11859" s="52"/>
      <c r="AM11859" s="7"/>
      <c r="AN11859" s="7"/>
      <c r="AO11859" s="53"/>
      <c r="AP11859" s="54"/>
      <c r="AQ11859" s="54"/>
      <c r="AR11859" s="7"/>
      <c r="AS11859" s="54"/>
      <c r="AT11859" s="53"/>
      <c r="AU11859" s="7"/>
      <c r="AV11859" s="7"/>
      <c r="AW11859" s="55"/>
      <c r="AX11859" s="56"/>
      <c r="AY11859" s="55"/>
      <c r="AZ11859" s="55"/>
      <c r="BA11859" s="55"/>
      <c r="BB11859" s="11"/>
      <c r="BC11859" s="12"/>
      <c r="BD11859" s="12"/>
      <c r="BE11859" s="12"/>
      <c r="BF11859" s="12"/>
      <c r="BG11859" s="12"/>
      <c r="BH11859" s="12"/>
      <c r="BI11859" s="12"/>
      <c r="BJ11859" s="12"/>
      <c r="BK11859" s="12"/>
    </row>
    <row r="11860" spans="1:63" s="5" customFormat="1">
      <c r="A11860" s="13"/>
      <c r="B11860" s="13"/>
      <c r="C11860" s="45"/>
      <c r="E11860" s="46"/>
      <c r="F11860" s="47"/>
      <c r="G11860" s="48"/>
      <c r="H11860" s="49"/>
      <c r="I11860" s="49"/>
      <c r="J11860" s="49"/>
      <c r="K11860" s="50"/>
      <c r="L11860" s="50"/>
      <c r="M11860" s="50"/>
      <c r="N11860" s="50"/>
      <c r="O11860" s="50"/>
      <c r="P11860" s="50"/>
      <c r="Q11860" s="50"/>
      <c r="R11860" s="51"/>
      <c r="S11860" s="51"/>
      <c r="T11860" s="51"/>
      <c r="U11860" s="51"/>
      <c r="V11860" s="51"/>
      <c r="W11860" s="51"/>
      <c r="X11860" s="44"/>
      <c r="AF11860" s="52"/>
      <c r="AM11860" s="7"/>
      <c r="AN11860" s="7"/>
      <c r="AO11860" s="53"/>
      <c r="AP11860" s="54"/>
      <c r="AQ11860" s="54"/>
      <c r="AR11860" s="7"/>
      <c r="AS11860" s="54"/>
      <c r="AT11860" s="53"/>
      <c r="AU11860" s="7"/>
      <c r="AV11860" s="7"/>
      <c r="AW11860" s="55"/>
      <c r="AX11860" s="56"/>
      <c r="AY11860" s="55"/>
      <c r="AZ11860" s="55"/>
      <c r="BA11860" s="55"/>
      <c r="BB11860" s="11"/>
      <c r="BC11860" s="12"/>
      <c r="BD11860" s="12"/>
      <c r="BE11860" s="12"/>
      <c r="BF11860" s="12"/>
      <c r="BG11860" s="12"/>
      <c r="BH11860" s="12"/>
      <c r="BI11860" s="12"/>
      <c r="BJ11860" s="12"/>
      <c r="BK11860" s="12"/>
    </row>
    <row r="11861" spans="1:63" s="5" customFormat="1">
      <c r="A11861" s="13"/>
      <c r="B11861" s="13"/>
      <c r="C11861" s="45"/>
      <c r="E11861" s="46"/>
      <c r="F11861" s="47"/>
      <c r="G11861" s="48"/>
      <c r="H11861" s="49"/>
      <c r="I11861" s="49"/>
      <c r="J11861" s="49"/>
      <c r="K11861" s="50"/>
      <c r="L11861" s="50"/>
      <c r="M11861" s="50"/>
      <c r="N11861" s="50"/>
      <c r="O11861" s="50"/>
      <c r="P11861" s="50"/>
      <c r="Q11861" s="50"/>
      <c r="R11861" s="51"/>
      <c r="S11861" s="51"/>
      <c r="T11861" s="51"/>
      <c r="U11861" s="51"/>
      <c r="V11861" s="51"/>
      <c r="W11861" s="51"/>
      <c r="X11861" s="44"/>
      <c r="AF11861" s="52"/>
      <c r="AM11861" s="7"/>
      <c r="AN11861" s="7"/>
      <c r="AO11861" s="53"/>
      <c r="AP11861" s="54"/>
      <c r="AQ11861" s="54"/>
      <c r="AR11861" s="7"/>
      <c r="AS11861" s="54"/>
      <c r="AT11861" s="53"/>
      <c r="AU11861" s="7"/>
      <c r="AV11861" s="7"/>
      <c r="AW11861" s="55"/>
      <c r="AX11861" s="56"/>
      <c r="AY11861" s="55"/>
      <c r="AZ11861" s="55"/>
      <c r="BA11861" s="55"/>
      <c r="BB11861" s="11"/>
      <c r="BC11861" s="12"/>
      <c r="BD11861" s="12"/>
      <c r="BE11861" s="12"/>
      <c r="BF11861" s="12"/>
      <c r="BG11861" s="12"/>
      <c r="BH11861" s="12"/>
      <c r="BI11861" s="12"/>
      <c r="BJ11861" s="12"/>
      <c r="BK11861" s="12"/>
    </row>
    <row r="11862" spans="1:63" s="5" customFormat="1">
      <c r="A11862" s="13"/>
      <c r="B11862" s="13"/>
      <c r="C11862" s="45"/>
      <c r="E11862" s="46"/>
      <c r="F11862" s="47"/>
      <c r="G11862" s="48"/>
      <c r="H11862" s="49"/>
      <c r="I11862" s="49"/>
      <c r="J11862" s="49"/>
      <c r="K11862" s="50"/>
      <c r="L11862" s="50"/>
      <c r="M11862" s="50"/>
      <c r="N11862" s="50"/>
      <c r="O11862" s="50"/>
      <c r="P11862" s="50"/>
      <c r="Q11862" s="50"/>
      <c r="R11862" s="51"/>
      <c r="S11862" s="51"/>
      <c r="T11862" s="51"/>
      <c r="U11862" s="51"/>
      <c r="V11862" s="51"/>
      <c r="W11862" s="51"/>
      <c r="X11862" s="44"/>
      <c r="AF11862" s="52"/>
      <c r="AM11862" s="7"/>
      <c r="AN11862" s="7"/>
      <c r="AO11862" s="53"/>
      <c r="AP11862" s="54"/>
      <c r="AQ11862" s="54"/>
      <c r="AR11862" s="7"/>
      <c r="AS11862" s="54"/>
      <c r="AT11862" s="53"/>
      <c r="AU11862" s="7"/>
      <c r="AV11862" s="7"/>
      <c r="AW11862" s="55"/>
      <c r="AX11862" s="56"/>
      <c r="AY11862" s="55"/>
      <c r="AZ11862" s="55"/>
      <c r="BA11862" s="55"/>
      <c r="BB11862" s="11"/>
      <c r="BC11862" s="12"/>
      <c r="BD11862" s="12"/>
      <c r="BE11862" s="12"/>
      <c r="BF11862" s="12"/>
      <c r="BG11862" s="12"/>
      <c r="BH11862" s="12"/>
      <c r="BI11862" s="12"/>
      <c r="BJ11862" s="12"/>
      <c r="BK11862" s="12"/>
    </row>
    <row r="11863" spans="1:63" s="5" customFormat="1">
      <c r="A11863" s="13"/>
      <c r="B11863" s="13"/>
      <c r="C11863" s="45"/>
      <c r="E11863" s="46"/>
      <c r="F11863" s="47"/>
      <c r="G11863" s="48"/>
      <c r="H11863" s="49"/>
      <c r="I11863" s="49"/>
      <c r="J11863" s="49"/>
      <c r="K11863" s="50"/>
      <c r="L11863" s="50"/>
      <c r="M11863" s="50"/>
      <c r="N11863" s="50"/>
      <c r="O11863" s="50"/>
      <c r="P11863" s="50"/>
      <c r="Q11863" s="50"/>
      <c r="R11863" s="51"/>
      <c r="S11863" s="51"/>
      <c r="T11863" s="51"/>
      <c r="U11863" s="51"/>
      <c r="V11863" s="51"/>
      <c r="W11863" s="51"/>
      <c r="X11863" s="44"/>
      <c r="AF11863" s="52"/>
      <c r="AM11863" s="7"/>
      <c r="AN11863" s="7"/>
      <c r="AO11863" s="53"/>
      <c r="AP11863" s="54"/>
      <c r="AQ11863" s="54"/>
      <c r="AR11863" s="7"/>
      <c r="AS11863" s="54"/>
      <c r="AT11863" s="53"/>
      <c r="AU11863" s="7"/>
      <c r="AV11863" s="7"/>
      <c r="AW11863" s="55"/>
      <c r="AX11863" s="56"/>
      <c r="AY11863" s="55"/>
      <c r="AZ11863" s="55"/>
      <c r="BA11863" s="55"/>
      <c r="BB11863" s="11"/>
      <c r="BC11863" s="12"/>
      <c r="BD11863" s="12"/>
      <c r="BE11863" s="12"/>
      <c r="BF11863" s="12"/>
      <c r="BG11863" s="12"/>
      <c r="BH11863" s="12"/>
      <c r="BI11863" s="12"/>
      <c r="BJ11863" s="12"/>
      <c r="BK11863" s="12"/>
    </row>
    <row r="11864" spans="1:63" s="5" customFormat="1">
      <c r="A11864" s="13"/>
      <c r="B11864" s="13"/>
      <c r="C11864" s="45"/>
      <c r="E11864" s="46"/>
      <c r="F11864" s="47"/>
      <c r="G11864" s="48"/>
      <c r="H11864" s="49"/>
      <c r="I11864" s="49"/>
      <c r="J11864" s="49"/>
      <c r="K11864" s="50"/>
      <c r="L11864" s="50"/>
      <c r="M11864" s="50"/>
      <c r="N11864" s="50"/>
      <c r="O11864" s="50"/>
      <c r="P11864" s="50"/>
      <c r="Q11864" s="50"/>
      <c r="R11864" s="51"/>
      <c r="S11864" s="51"/>
      <c r="T11864" s="51"/>
      <c r="U11864" s="51"/>
      <c r="V11864" s="51"/>
      <c r="W11864" s="51"/>
      <c r="X11864" s="44"/>
      <c r="AF11864" s="52"/>
      <c r="AM11864" s="7"/>
      <c r="AN11864" s="7"/>
      <c r="AO11864" s="53"/>
      <c r="AP11864" s="54"/>
      <c r="AQ11864" s="54"/>
      <c r="AR11864" s="7"/>
      <c r="AS11864" s="54"/>
      <c r="AT11864" s="53"/>
      <c r="AU11864" s="7"/>
      <c r="AV11864" s="7"/>
      <c r="AW11864" s="55"/>
      <c r="AX11864" s="56"/>
      <c r="AY11864" s="55"/>
      <c r="AZ11864" s="55"/>
      <c r="BA11864" s="55"/>
      <c r="BB11864" s="11"/>
      <c r="BC11864" s="12"/>
      <c r="BD11864" s="12"/>
      <c r="BE11864" s="12"/>
      <c r="BF11864" s="12"/>
      <c r="BG11864" s="12"/>
      <c r="BH11864" s="12"/>
      <c r="BI11864" s="12"/>
      <c r="BJ11864" s="12"/>
      <c r="BK11864" s="12"/>
    </row>
    <row r="11865" spans="1:63" s="5" customFormat="1">
      <c r="A11865" s="13"/>
      <c r="B11865" s="13"/>
      <c r="C11865" s="45"/>
      <c r="E11865" s="46"/>
      <c r="F11865" s="47"/>
      <c r="G11865" s="48"/>
      <c r="H11865" s="49"/>
      <c r="I11865" s="49"/>
      <c r="J11865" s="49"/>
      <c r="K11865" s="50"/>
      <c r="L11865" s="50"/>
      <c r="M11865" s="50"/>
      <c r="N11865" s="50"/>
      <c r="O11865" s="50"/>
      <c r="P11865" s="50"/>
      <c r="Q11865" s="50"/>
      <c r="R11865" s="51"/>
      <c r="S11865" s="51"/>
      <c r="T11865" s="51"/>
      <c r="U11865" s="51"/>
      <c r="V11865" s="51"/>
      <c r="W11865" s="51"/>
      <c r="X11865" s="44"/>
      <c r="AF11865" s="52"/>
      <c r="AM11865" s="7"/>
      <c r="AN11865" s="7"/>
      <c r="AO11865" s="53"/>
      <c r="AP11865" s="54"/>
      <c r="AQ11865" s="54"/>
      <c r="AR11865" s="7"/>
      <c r="AS11865" s="54"/>
      <c r="AT11865" s="53"/>
      <c r="AU11865" s="7"/>
      <c r="AV11865" s="7"/>
      <c r="AW11865" s="55"/>
      <c r="AX11865" s="56"/>
      <c r="AY11865" s="55"/>
      <c r="AZ11865" s="55"/>
      <c r="BA11865" s="55"/>
      <c r="BB11865" s="11"/>
      <c r="BC11865" s="12"/>
      <c r="BD11865" s="12"/>
      <c r="BE11865" s="12"/>
      <c r="BF11865" s="12"/>
      <c r="BG11865" s="12"/>
      <c r="BH11865" s="12"/>
      <c r="BI11865" s="12"/>
      <c r="BJ11865" s="12"/>
      <c r="BK11865" s="12"/>
    </row>
    <row r="11866" spans="1:63" s="5" customFormat="1">
      <c r="A11866" s="13"/>
      <c r="B11866" s="13"/>
      <c r="C11866" s="45"/>
      <c r="E11866" s="46"/>
      <c r="F11866" s="47"/>
      <c r="G11866" s="48"/>
      <c r="H11866" s="49"/>
      <c r="I11866" s="49"/>
      <c r="J11866" s="49"/>
      <c r="K11866" s="50"/>
      <c r="L11866" s="50"/>
      <c r="M11866" s="50"/>
      <c r="N11866" s="50"/>
      <c r="O11866" s="50"/>
      <c r="P11866" s="50"/>
      <c r="Q11866" s="50"/>
      <c r="R11866" s="51"/>
      <c r="S11866" s="51"/>
      <c r="T11866" s="51"/>
      <c r="U11866" s="51"/>
      <c r="V11866" s="51"/>
      <c r="W11866" s="51"/>
      <c r="X11866" s="44"/>
      <c r="AF11866" s="52"/>
      <c r="AM11866" s="7"/>
      <c r="AN11866" s="7"/>
      <c r="AO11866" s="53"/>
      <c r="AP11866" s="54"/>
      <c r="AQ11866" s="54"/>
      <c r="AR11866" s="7"/>
      <c r="AS11866" s="54"/>
      <c r="AT11866" s="53"/>
      <c r="AU11866" s="7"/>
      <c r="AV11866" s="7"/>
      <c r="AW11866" s="55"/>
      <c r="AX11866" s="56"/>
      <c r="AY11866" s="55"/>
      <c r="AZ11866" s="55"/>
      <c r="BA11866" s="55"/>
      <c r="BB11866" s="11"/>
      <c r="BC11866" s="12"/>
      <c r="BD11866" s="12"/>
      <c r="BE11866" s="12"/>
      <c r="BF11866" s="12"/>
      <c r="BG11866" s="12"/>
      <c r="BH11866" s="12"/>
      <c r="BI11866" s="12"/>
      <c r="BJ11866" s="12"/>
      <c r="BK11866" s="12"/>
    </row>
    <row r="11867" spans="1:63" s="5" customFormat="1">
      <c r="A11867" s="13"/>
      <c r="B11867" s="13"/>
      <c r="C11867" s="45"/>
      <c r="E11867" s="46"/>
      <c r="F11867" s="47"/>
      <c r="G11867" s="48"/>
      <c r="H11867" s="49"/>
      <c r="I11867" s="49"/>
      <c r="J11867" s="49"/>
      <c r="K11867" s="50"/>
      <c r="L11867" s="50"/>
      <c r="M11867" s="50"/>
      <c r="N11867" s="50"/>
      <c r="O11867" s="50"/>
      <c r="P11867" s="50"/>
      <c r="Q11867" s="50"/>
      <c r="R11867" s="51"/>
      <c r="S11867" s="51"/>
      <c r="T11867" s="51"/>
      <c r="U11867" s="51"/>
      <c r="V11867" s="51"/>
      <c r="W11867" s="51"/>
      <c r="X11867" s="44"/>
      <c r="AF11867" s="52"/>
      <c r="AM11867" s="7"/>
      <c r="AN11867" s="7"/>
      <c r="AO11867" s="53"/>
      <c r="AP11867" s="54"/>
      <c r="AQ11867" s="54"/>
      <c r="AR11867" s="7"/>
      <c r="AS11867" s="54"/>
      <c r="AT11867" s="53"/>
      <c r="AU11867" s="7"/>
      <c r="AV11867" s="7"/>
      <c r="AW11867" s="55"/>
      <c r="AX11867" s="56"/>
      <c r="AY11867" s="55"/>
      <c r="AZ11867" s="55"/>
      <c r="BA11867" s="55"/>
      <c r="BB11867" s="11"/>
      <c r="BC11867" s="12"/>
      <c r="BD11867" s="12"/>
      <c r="BE11867" s="12"/>
      <c r="BF11867" s="12"/>
      <c r="BG11867" s="12"/>
      <c r="BH11867" s="12"/>
      <c r="BI11867" s="12"/>
      <c r="BJ11867" s="12"/>
      <c r="BK11867" s="12"/>
    </row>
    <row r="11868" spans="1:63" s="5" customFormat="1">
      <c r="A11868" s="13"/>
      <c r="B11868" s="13"/>
      <c r="C11868" s="45"/>
      <c r="E11868" s="46"/>
      <c r="F11868" s="47"/>
      <c r="G11868" s="48"/>
      <c r="H11868" s="49"/>
      <c r="I11868" s="49"/>
      <c r="J11868" s="49"/>
      <c r="K11868" s="50"/>
      <c r="L11868" s="50"/>
      <c r="M11868" s="50"/>
      <c r="N11868" s="50"/>
      <c r="O11868" s="50"/>
      <c r="P11868" s="50"/>
      <c r="Q11868" s="50"/>
      <c r="R11868" s="51"/>
      <c r="S11868" s="51"/>
      <c r="T11868" s="51"/>
      <c r="U11868" s="51"/>
      <c r="V11868" s="51"/>
      <c r="W11868" s="51"/>
      <c r="X11868" s="44"/>
      <c r="AF11868" s="52"/>
      <c r="AM11868" s="7"/>
      <c r="AN11868" s="7"/>
      <c r="AO11868" s="53"/>
      <c r="AP11868" s="54"/>
      <c r="AQ11868" s="54"/>
      <c r="AR11868" s="7"/>
      <c r="AS11868" s="54"/>
      <c r="AT11868" s="53"/>
      <c r="AU11868" s="7"/>
      <c r="AV11868" s="7"/>
      <c r="AW11868" s="55"/>
      <c r="AX11868" s="56"/>
      <c r="AY11868" s="55"/>
      <c r="AZ11868" s="55"/>
      <c r="BA11868" s="55"/>
      <c r="BB11868" s="11"/>
      <c r="BC11868" s="12"/>
      <c r="BD11868" s="12"/>
      <c r="BE11868" s="12"/>
      <c r="BF11868" s="12"/>
      <c r="BG11868" s="12"/>
      <c r="BH11868" s="12"/>
      <c r="BI11868" s="12"/>
      <c r="BJ11868" s="12"/>
      <c r="BK11868" s="12"/>
    </row>
    <row r="11869" spans="1:63" s="5" customFormat="1">
      <c r="A11869" s="13"/>
      <c r="B11869" s="13"/>
      <c r="C11869" s="45"/>
      <c r="E11869" s="46"/>
      <c r="F11869" s="47"/>
      <c r="G11869" s="48"/>
      <c r="H11869" s="49"/>
      <c r="I11869" s="49"/>
      <c r="J11869" s="49"/>
      <c r="K11869" s="50"/>
      <c r="L11869" s="50"/>
      <c r="M11869" s="50"/>
      <c r="N11869" s="50"/>
      <c r="O11869" s="50"/>
      <c r="P11869" s="50"/>
      <c r="Q11869" s="50"/>
      <c r="R11869" s="51"/>
      <c r="S11869" s="51"/>
      <c r="T11869" s="51"/>
      <c r="U11869" s="51"/>
      <c r="V11869" s="51"/>
      <c r="W11869" s="51"/>
      <c r="X11869" s="44"/>
      <c r="AF11869" s="52"/>
      <c r="AM11869" s="7"/>
      <c r="AN11869" s="7"/>
      <c r="AO11869" s="53"/>
      <c r="AP11869" s="54"/>
      <c r="AQ11869" s="54"/>
      <c r="AR11869" s="7"/>
      <c r="AS11869" s="54"/>
      <c r="AT11869" s="53"/>
      <c r="AU11869" s="7"/>
      <c r="AV11869" s="7"/>
      <c r="AW11869" s="55"/>
      <c r="AX11869" s="56"/>
      <c r="AY11869" s="55"/>
      <c r="AZ11869" s="55"/>
      <c r="BA11869" s="55"/>
      <c r="BB11869" s="11"/>
      <c r="BC11869" s="12"/>
      <c r="BD11869" s="12"/>
      <c r="BE11869" s="12"/>
      <c r="BF11869" s="12"/>
      <c r="BG11869" s="12"/>
      <c r="BH11869" s="12"/>
      <c r="BI11869" s="12"/>
      <c r="BJ11869" s="12"/>
      <c r="BK11869" s="12"/>
    </row>
    <row r="11870" spans="1:63" s="5" customFormat="1">
      <c r="A11870" s="13"/>
      <c r="B11870" s="13"/>
      <c r="C11870" s="45"/>
      <c r="E11870" s="46"/>
      <c r="F11870" s="47"/>
      <c r="G11870" s="48"/>
      <c r="H11870" s="49"/>
      <c r="I11870" s="49"/>
      <c r="J11870" s="49"/>
      <c r="K11870" s="50"/>
      <c r="L11870" s="50"/>
      <c r="M11870" s="50"/>
      <c r="N11870" s="50"/>
      <c r="O11870" s="50"/>
      <c r="P11870" s="50"/>
      <c r="Q11870" s="50"/>
      <c r="R11870" s="51"/>
      <c r="S11870" s="51"/>
      <c r="T11870" s="51"/>
      <c r="U11870" s="51"/>
      <c r="V11870" s="51"/>
      <c r="W11870" s="51"/>
      <c r="X11870" s="44"/>
      <c r="AF11870" s="52"/>
      <c r="AM11870" s="7"/>
      <c r="AN11870" s="7"/>
      <c r="AO11870" s="53"/>
      <c r="AP11870" s="54"/>
      <c r="AQ11870" s="54"/>
      <c r="AR11870" s="7"/>
      <c r="AS11870" s="54"/>
      <c r="AT11870" s="53"/>
      <c r="AU11870" s="7"/>
      <c r="AV11870" s="7"/>
      <c r="AW11870" s="55"/>
      <c r="AX11870" s="56"/>
      <c r="AY11870" s="55"/>
      <c r="AZ11870" s="55"/>
      <c r="BA11870" s="55"/>
      <c r="BB11870" s="11"/>
      <c r="BC11870" s="12"/>
      <c r="BD11870" s="12"/>
      <c r="BE11870" s="12"/>
      <c r="BF11870" s="12"/>
      <c r="BG11870" s="12"/>
      <c r="BH11870" s="12"/>
      <c r="BI11870" s="12"/>
      <c r="BJ11870" s="12"/>
      <c r="BK11870" s="12"/>
    </row>
    <row r="11871" spans="1:63" s="5" customFormat="1">
      <c r="A11871" s="13"/>
      <c r="B11871" s="13"/>
      <c r="C11871" s="45"/>
      <c r="E11871" s="46"/>
      <c r="F11871" s="47"/>
      <c r="G11871" s="48"/>
      <c r="H11871" s="49"/>
      <c r="I11871" s="49"/>
      <c r="J11871" s="49"/>
      <c r="K11871" s="50"/>
      <c r="L11871" s="50"/>
      <c r="M11871" s="50"/>
      <c r="N11871" s="50"/>
      <c r="O11871" s="50"/>
      <c r="P11871" s="50"/>
      <c r="Q11871" s="50"/>
      <c r="R11871" s="51"/>
      <c r="S11871" s="51"/>
      <c r="T11871" s="51"/>
      <c r="U11871" s="51"/>
      <c r="V11871" s="51"/>
      <c r="W11871" s="51"/>
      <c r="X11871" s="44"/>
      <c r="AF11871" s="52"/>
      <c r="AM11871" s="7"/>
      <c r="AN11871" s="7"/>
      <c r="AO11871" s="53"/>
      <c r="AP11871" s="54"/>
      <c r="AQ11871" s="54"/>
      <c r="AR11871" s="7"/>
      <c r="AS11871" s="54"/>
      <c r="AT11871" s="53"/>
      <c r="AU11871" s="7"/>
      <c r="AV11871" s="7"/>
      <c r="AW11871" s="55"/>
      <c r="AX11871" s="56"/>
      <c r="AY11871" s="55"/>
      <c r="AZ11871" s="55"/>
      <c r="BA11871" s="55"/>
      <c r="BB11871" s="11"/>
      <c r="BC11871" s="12"/>
      <c r="BD11871" s="12"/>
      <c r="BE11871" s="12"/>
      <c r="BF11871" s="12"/>
      <c r="BG11871" s="12"/>
      <c r="BH11871" s="12"/>
      <c r="BI11871" s="12"/>
      <c r="BJ11871" s="12"/>
      <c r="BK11871" s="12"/>
    </row>
    <row r="11872" spans="1:63" s="5" customFormat="1">
      <c r="A11872" s="13"/>
      <c r="B11872" s="13"/>
      <c r="C11872" s="45"/>
      <c r="E11872" s="46"/>
      <c r="F11872" s="47"/>
      <c r="G11872" s="48"/>
      <c r="H11872" s="49"/>
      <c r="I11872" s="49"/>
      <c r="J11872" s="49"/>
      <c r="K11872" s="50"/>
      <c r="L11872" s="50"/>
      <c r="M11872" s="50"/>
      <c r="N11872" s="50"/>
      <c r="O11872" s="50"/>
      <c r="P11872" s="50"/>
      <c r="Q11872" s="50"/>
      <c r="R11872" s="51"/>
      <c r="S11872" s="51"/>
      <c r="T11872" s="51"/>
      <c r="U11872" s="51"/>
      <c r="V11872" s="51"/>
      <c r="W11872" s="51"/>
      <c r="X11872" s="44"/>
      <c r="AF11872" s="52"/>
      <c r="AM11872" s="7"/>
      <c r="AN11872" s="7"/>
      <c r="AO11872" s="53"/>
      <c r="AP11872" s="54"/>
      <c r="AQ11872" s="54"/>
      <c r="AR11872" s="7"/>
      <c r="AS11872" s="54"/>
      <c r="AT11872" s="53"/>
      <c r="AU11872" s="7"/>
      <c r="AV11872" s="7"/>
      <c r="AW11872" s="55"/>
      <c r="AX11872" s="56"/>
      <c r="AY11872" s="55"/>
      <c r="AZ11872" s="55"/>
      <c r="BA11872" s="55"/>
      <c r="BB11872" s="11"/>
      <c r="BC11872" s="12"/>
      <c r="BD11872" s="12"/>
      <c r="BE11872" s="12"/>
      <c r="BF11872" s="12"/>
      <c r="BG11872" s="12"/>
      <c r="BH11872" s="12"/>
      <c r="BI11872" s="12"/>
      <c r="BJ11872" s="12"/>
      <c r="BK11872" s="12"/>
    </row>
    <row r="11873" spans="1:63" s="5" customFormat="1">
      <c r="A11873" s="13"/>
      <c r="B11873" s="13"/>
      <c r="C11873" s="45"/>
      <c r="E11873" s="46"/>
      <c r="F11873" s="47"/>
      <c r="G11873" s="48"/>
      <c r="H11873" s="49"/>
      <c r="I11873" s="49"/>
      <c r="J11873" s="49"/>
      <c r="K11873" s="50"/>
      <c r="L11873" s="50"/>
      <c r="M11873" s="50"/>
      <c r="N11873" s="50"/>
      <c r="O11873" s="50"/>
      <c r="P11873" s="50"/>
      <c r="Q11873" s="50"/>
      <c r="R11873" s="51"/>
      <c r="S11873" s="51"/>
      <c r="T11873" s="51"/>
      <c r="U11873" s="51"/>
      <c r="V11873" s="51"/>
      <c r="W11873" s="51"/>
      <c r="X11873" s="44"/>
      <c r="AF11873" s="52"/>
      <c r="AM11873" s="7"/>
      <c r="AN11873" s="7"/>
      <c r="AO11873" s="53"/>
      <c r="AP11873" s="54"/>
      <c r="AQ11873" s="54"/>
      <c r="AR11873" s="7"/>
      <c r="AS11873" s="54"/>
      <c r="AT11873" s="53"/>
      <c r="AU11873" s="7"/>
      <c r="AV11873" s="7"/>
      <c r="AW11873" s="55"/>
      <c r="AX11873" s="56"/>
      <c r="AY11873" s="55"/>
      <c r="AZ11873" s="55"/>
      <c r="BA11873" s="55"/>
      <c r="BB11873" s="11"/>
      <c r="BC11873" s="12"/>
      <c r="BD11873" s="12"/>
      <c r="BE11873" s="12"/>
      <c r="BF11873" s="12"/>
      <c r="BG11873" s="12"/>
      <c r="BH11873" s="12"/>
      <c r="BI11873" s="12"/>
      <c r="BJ11873" s="12"/>
      <c r="BK11873" s="12"/>
    </row>
    <row r="11874" spans="1:63" s="5" customFormat="1">
      <c r="A11874" s="13"/>
      <c r="B11874" s="13"/>
      <c r="C11874" s="45"/>
      <c r="E11874" s="46"/>
      <c r="F11874" s="47"/>
      <c r="G11874" s="48"/>
      <c r="H11874" s="49"/>
      <c r="I11874" s="49"/>
      <c r="J11874" s="49"/>
      <c r="K11874" s="50"/>
      <c r="L11874" s="50"/>
      <c r="M11874" s="50"/>
      <c r="N11874" s="50"/>
      <c r="O11874" s="50"/>
      <c r="P11874" s="50"/>
      <c r="Q11874" s="50"/>
      <c r="R11874" s="51"/>
      <c r="S11874" s="51"/>
      <c r="T11874" s="51"/>
      <c r="U11874" s="51"/>
      <c r="V11874" s="51"/>
      <c r="W11874" s="51"/>
      <c r="X11874" s="44"/>
      <c r="AF11874" s="52"/>
      <c r="AM11874" s="7"/>
      <c r="AN11874" s="7"/>
      <c r="AO11874" s="53"/>
      <c r="AP11874" s="54"/>
      <c r="AQ11874" s="54"/>
      <c r="AR11874" s="7"/>
      <c r="AS11874" s="54"/>
      <c r="AT11874" s="53"/>
      <c r="AU11874" s="7"/>
      <c r="AV11874" s="7"/>
      <c r="AW11874" s="55"/>
      <c r="AX11874" s="56"/>
      <c r="AY11874" s="55"/>
      <c r="AZ11874" s="55"/>
      <c r="BA11874" s="55"/>
      <c r="BB11874" s="11"/>
      <c r="BC11874" s="12"/>
      <c r="BD11874" s="12"/>
      <c r="BE11874" s="12"/>
      <c r="BF11874" s="12"/>
      <c r="BG11874" s="12"/>
      <c r="BH11874" s="12"/>
      <c r="BI11874" s="12"/>
      <c r="BJ11874" s="12"/>
      <c r="BK11874" s="12"/>
    </row>
    <row r="11875" spans="1:63" s="5" customFormat="1">
      <c r="A11875" s="13"/>
      <c r="B11875" s="13"/>
      <c r="C11875" s="45"/>
      <c r="E11875" s="46"/>
      <c r="F11875" s="47"/>
      <c r="G11875" s="48"/>
      <c r="H11875" s="49"/>
      <c r="I11875" s="49"/>
      <c r="J11875" s="49"/>
      <c r="K11875" s="50"/>
      <c r="L11875" s="50"/>
      <c r="M11875" s="50"/>
      <c r="N11875" s="50"/>
      <c r="O11875" s="50"/>
      <c r="P11875" s="50"/>
      <c r="Q11875" s="50"/>
      <c r="R11875" s="51"/>
      <c r="S11875" s="51"/>
      <c r="T11875" s="51"/>
      <c r="U11875" s="51"/>
      <c r="V11875" s="51"/>
      <c r="W11875" s="51"/>
      <c r="X11875" s="44"/>
      <c r="AF11875" s="52"/>
      <c r="AM11875" s="7"/>
      <c r="AN11875" s="7"/>
      <c r="AO11875" s="53"/>
      <c r="AP11875" s="54"/>
      <c r="AQ11875" s="54"/>
      <c r="AR11875" s="7"/>
      <c r="AS11875" s="54"/>
      <c r="AT11875" s="53"/>
      <c r="AU11875" s="7"/>
      <c r="AV11875" s="7"/>
      <c r="AW11875" s="55"/>
      <c r="AX11875" s="56"/>
      <c r="AY11875" s="55"/>
      <c r="AZ11875" s="55"/>
      <c r="BA11875" s="55"/>
      <c r="BB11875" s="11"/>
      <c r="BC11875" s="12"/>
      <c r="BD11875" s="12"/>
      <c r="BE11875" s="12"/>
      <c r="BF11875" s="12"/>
      <c r="BG11875" s="12"/>
      <c r="BH11875" s="12"/>
      <c r="BI11875" s="12"/>
      <c r="BJ11875" s="12"/>
      <c r="BK11875" s="12"/>
    </row>
    <row r="11876" spans="1:63" s="5" customFormat="1">
      <c r="A11876" s="13"/>
      <c r="B11876" s="13"/>
      <c r="C11876" s="45"/>
      <c r="E11876" s="46"/>
      <c r="F11876" s="47"/>
      <c r="G11876" s="48"/>
      <c r="H11876" s="49"/>
      <c r="I11876" s="49"/>
      <c r="J11876" s="49"/>
      <c r="K11876" s="50"/>
      <c r="L11876" s="50"/>
      <c r="M11876" s="50"/>
      <c r="N11876" s="50"/>
      <c r="O11876" s="50"/>
      <c r="P11876" s="50"/>
      <c r="Q11876" s="50"/>
      <c r="R11876" s="51"/>
      <c r="S11876" s="51"/>
      <c r="T11876" s="51"/>
      <c r="U11876" s="51"/>
      <c r="V11876" s="51"/>
      <c r="W11876" s="51"/>
      <c r="X11876" s="44"/>
      <c r="AF11876" s="52"/>
      <c r="AM11876" s="7"/>
      <c r="AN11876" s="7"/>
      <c r="AO11876" s="53"/>
      <c r="AP11876" s="54"/>
      <c r="AQ11876" s="54"/>
      <c r="AR11876" s="7"/>
      <c r="AS11876" s="54"/>
      <c r="AT11876" s="53"/>
      <c r="AU11876" s="7"/>
      <c r="AV11876" s="7"/>
      <c r="AW11876" s="55"/>
      <c r="AX11876" s="56"/>
      <c r="AY11876" s="55"/>
      <c r="AZ11876" s="55"/>
      <c r="BA11876" s="55"/>
      <c r="BB11876" s="11"/>
      <c r="BC11876" s="12"/>
      <c r="BD11876" s="12"/>
      <c r="BE11876" s="12"/>
      <c r="BF11876" s="12"/>
      <c r="BG11876" s="12"/>
      <c r="BH11876" s="12"/>
      <c r="BI11876" s="12"/>
      <c r="BJ11876" s="12"/>
      <c r="BK11876" s="12"/>
    </row>
    <row r="11877" spans="1:63" s="5" customFormat="1">
      <c r="A11877" s="13"/>
      <c r="B11877" s="13"/>
      <c r="C11877" s="45"/>
      <c r="E11877" s="46"/>
      <c r="F11877" s="47"/>
      <c r="G11877" s="48"/>
      <c r="H11877" s="49"/>
      <c r="I11877" s="49"/>
      <c r="J11877" s="49"/>
      <c r="K11877" s="50"/>
      <c r="L11877" s="50"/>
      <c r="M11877" s="50"/>
      <c r="N11877" s="50"/>
      <c r="O11877" s="50"/>
      <c r="P11877" s="50"/>
      <c r="Q11877" s="50"/>
      <c r="R11877" s="51"/>
      <c r="S11877" s="51"/>
      <c r="T11877" s="51"/>
      <c r="U11877" s="51"/>
      <c r="V11877" s="51"/>
      <c r="W11877" s="51"/>
      <c r="X11877" s="44"/>
      <c r="AF11877" s="52"/>
      <c r="AM11877" s="7"/>
      <c r="AN11877" s="7"/>
      <c r="AO11877" s="53"/>
      <c r="AP11877" s="54"/>
      <c r="AQ11877" s="54"/>
      <c r="AR11877" s="7"/>
      <c r="AS11877" s="54"/>
      <c r="AT11877" s="53"/>
      <c r="AU11877" s="7"/>
      <c r="AV11877" s="7"/>
      <c r="AW11877" s="55"/>
      <c r="AX11877" s="56"/>
      <c r="AY11877" s="55"/>
      <c r="AZ11877" s="55"/>
      <c r="BA11877" s="55"/>
      <c r="BB11877" s="11"/>
      <c r="BC11877" s="12"/>
      <c r="BD11877" s="12"/>
      <c r="BE11877" s="12"/>
      <c r="BF11877" s="12"/>
      <c r="BG11877" s="12"/>
      <c r="BH11877" s="12"/>
      <c r="BI11877" s="12"/>
      <c r="BJ11877" s="12"/>
      <c r="BK11877" s="12"/>
    </row>
    <row r="11878" spans="1:63" s="5" customFormat="1">
      <c r="A11878" s="13"/>
      <c r="B11878" s="13"/>
      <c r="C11878" s="45"/>
      <c r="E11878" s="46"/>
      <c r="F11878" s="47"/>
      <c r="G11878" s="48"/>
      <c r="H11878" s="49"/>
      <c r="I11878" s="49"/>
      <c r="J11878" s="49"/>
      <c r="K11878" s="50"/>
      <c r="L11878" s="50"/>
      <c r="M11878" s="50"/>
      <c r="N11878" s="50"/>
      <c r="O11878" s="50"/>
      <c r="P11878" s="50"/>
      <c r="Q11878" s="50"/>
      <c r="R11878" s="51"/>
      <c r="S11878" s="51"/>
      <c r="T11878" s="51"/>
      <c r="U11878" s="51"/>
      <c r="V11878" s="51"/>
      <c r="W11878" s="51"/>
      <c r="X11878" s="44"/>
      <c r="AF11878" s="52"/>
      <c r="AM11878" s="7"/>
      <c r="AN11878" s="7"/>
      <c r="AO11878" s="53"/>
      <c r="AP11878" s="54"/>
      <c r="AQ11878" s="54"/>
      <c r="AR11878" s="7"/>
      <c r="AS11878" s="54"/>
      <c r="AT11878" s="53"/>
      <c r="AU11878" s="7"/>
      <c r="AV11878" s="7"/>
      <c r="AW11878" s="55"/>
      <c r="AX11878" s="56"/>
      <c r="AY11878" s="55"/>
      <c r="AZ11878" s="55"/>
      <c r="BA11878" s="55"/>
      <c r="BB11878" s="11"/>
      <c r="BC11878" s="12"/>
      <c r="BD11878" s="12"/>
      <c r="BE11878" s="12"/>
      <c r="BF11878" s="12"/>
      <c r="BG11878" s="12"/>
      <c r="BH11878" s="12"/>
      <c r="BI11878" s="12"/>
      <c r="BJ11878" s="12"/>
      <c r="BK11878" s="12"/>
    </row>
    <row r="11879" spans="1:63" s="5" customFormat="1">
      <c r="A11879" s="13"/>
      <c r="B11879" s="13"/>
      <c r="C11879" s="45"/>
      <c r="E11879" s="46"/>
      <c r="F11879" s="47"/>
      <c r="G11879" s="48"/>
      <c r="H11879" s="49"/>
      <c r="I11879" s="49"/>
      <c r="J11879" s="49"/>
      <c r="K11879" s="50"/>
      <c r="L11879" s="50"/>
      <c r="M11879" s="50"/>
      <c r="N11879" s="50"/>
      <c r="O11879" s="50"/>
      <c r="P11879" s="50"/>
      <c r="Q11879" s="50"/>
      <c r="R11879" s="51"/>
      <c r="S11879" s="51"/>
      <c r="T11879" s="51"/>
      <c r="U11879" s="51"/>
      <c r="V11879" s="51"/>
      <c r="W11879" s="51"/>
      <c r="X11879" s="44"/>
      <c r="AF11879" s="52"/>
      <c r="AM11879" s="7"/>
      <c r="AN11879" s="7"/>
      <c r="AO11879" s="53"/>
      <c r="AP11879" s="54"/>
      <c r="AQ11879" s="54"/>
      <c r="AR11879" s="7"/>
      <c r="AS11879" s="54"/>
      <c r="AT11879" s="53"/>
      <c r="AU11879" s="7"/>
      <c r="AV11879" s="7"/>
      <c r="AW11879" s="55"/>
      <c r="AX11879" s="56"/>
      <c r="AY11879" s="55"/>
      <c r="AZ11879" s="55"/>
      <c r="BA11879" s="55"/>
      <c r="BB11879" s="11"/>
      <c r="BC11879" s="12"/>
      <c r="BD11879" s="12"/>
      <c r="BE11879" s="12"/>
      <c r="BF11879" s="12"/>
      <c r="BG11879" s="12"/>
      <c r="BH11879" s="12"/>
      <c r="BI11879" s="12"/>
      <c r="BJ11879" s="12"/>
      <c r="BK11879" s="12"/>
    </row>
    <row r="11880" spans="1:63" s="5" customFormat="1">
      <c r="A11880" s="13"/>
      <c r="B11880" s="13"/>
      <c r="C11880" s="45"/>
      <c r="E11880" s="46"/>
      <c r="F11880" s="47"/>
      <c r="G11880" s="48"/>
      <c r="H11880" s="49"/>
      <c r="I11880" s="49"/>
      <c r="J11880" s="49"/>
      <c r="K11880" s="50"/>
      <c r="L11880" s="50"/>
      <c r="M11880" s="50"/>
      <c r="N11880" s="50"/>
      <c r="O11880" s="50"/>
      <c r="P11880" s="50"/>
      <c r="Q11880" s="50"/>
      <c r="R11880" s="51"/>
      <c r="S11880" s="51"/>
      <c r="T11880" s="51"/>
      <c r="U11880" s="51"/>
      <c r="V11880" s="51"/>
      <c r="W11880" s="51"/>
      <c r="X11880" s="44"/>
      <c r="AF11880" s="52"/>
      <c r="AM11880" s="7"/>
      <c r="AN11880" s="7"/>
      <c r="AO11880" s="53"/>
      <c r="AP11880" s="54"/>
      <c r="AQ11880" s="54"/>
      <c r="AR11880" s="7"/>
      <c r="AS11880" s="54"/>
      <c r="AT11880" s="53"/>
      <c r="AU11880" s="7"/>
      <c r="AV11880" s="7"/>
      <c r="AW11880" s="55"/>
      <c r="AX11880" s="56"/>
      <c r="AY11880" s="55"/>
      <c r="AZ11880" s="55"/>
      <c r="BA11880" s="55"/>
      <c r="BB11880" s="11"/>
      <c r="BC11880" s="12"/>
      <c r="BD11880" s="12"/>
      <c r="BE11880" s="12"/>
      <c r="BF11880" s="12"/>
      <c r="BG11880" s="12"/>
      <c r="BH11880" s="12"/>
      <c r="BI11880" s="12"/>
      <c r="BJ11880" s="12"/>
      <c r="BK11880" s="12"/>
    </row>
    <row r="11881" spans="1:63" s="5" customFormat="1">
      <c r="A11881" s="13"/>
      <c r="B11881" s="13"/>
      <c r="C11881" s="45"/>
      <c r="E11881" s="46"/>
      <c r="F11881" s="47"/>
      <c r="G11881" s="48"/>
      <c r="H11881" s="49"/>
      <c r="I11881" s="49"/>
      <c r="J11881" s="49"/>
      <c r="K11881" s="50"/>
      <c r="L11881" s="50"/>
      <c r="M11881" s="50"/>
      <c r="N11881" s="50"/>
      <c r="O11881" s="50"/>
      <c r="P11881" s="50"/>
      <c r="Q11881" s="50"/>
      <c r="R11881" s="51"/>
      <c r="S11881" s="51"/>
      <c r="T11881" s="51"/>
      <c r="U11881" s="51"/>
      <c r="V11881" s="51"/>
      <c r="W11881" s="51"/>
      <c r="X11881" s="44"/>
      <c r="AF11881" s="52"/>
      <c r="AM11881" s="7"/>
      <c r="AN11881" s="7"/>
      <c r="AO11881" s="53"/>
      <c r="AP11881" s="54"/>
      <c r="AQ11881" s="54"/>
      <c r="AR11881" s="7"/>
      <c r="AS11881" s="54"/>
      <c r="AT11881" s="53"/>
      <c r="AU11881" s="7"/>
      <c r="AV11881" s="7"/>
      <c r="AW11881" s="55"/>
      <c r="AX11881" s="56"/>
      <c r="AY11881" s="55"/>
      <c r="AZ11881" s="55"/>
      <c r="BA11881" s="55"/>
      <c r="BB11881" s="11"/>
      <c r="BC11881" s="12"/>
      <c r="BD11881" s="12"/>
      <c r="BE11881" s="12"/>
      <c r="BF11881" s="12"/>
      <c r="BG11881" s="12"/>
      <c r="BH11881" s="12"/>
      <c r="BI11881" s="12"/>
      <c r="BJ11881" s="12"/>
      <c r="BK11881" s="12"/>
    </row>
    <row r="11882" spans="1:63" s="5" customFormat="1">
      <c r="A11882" s="13"/>
      <c r="B11882" s="13"/>
      <c r="C11882" s="45"/>
      <c r="E11882" s="46"/>
      <c r="F11882" s="47"/>
      <c r="G11882" s="48"/>
      <c r="H11882" s="49"/>
      <c r="I11882" s="49"/>
      <c r="J11882" s="49"/>
      <c r="K11882" s="50"/>
      <c r="L11882" s="50"/>
      <c r="M11882" s="50"/>
      <c r="N11882" s="50"/>
      <c r="O11882" s="50"/>
      <c r="P11882" s="50"/>
      <c r="Q11882" s="50"/>
      <c r="R11882" s="51"/>
      <c r="S11882" s="51"/>
      <c r="T11882" s="51"/>
      <c r="U11882" s="51"/>
      <c r="V11882" s="51"/>
      <c r="W11882" s="51"/>
      <c r="X11882" s="44"/>
      <c r="AF11882" s="52"/>
      <c r="AM11882" s="7"/>
      <c r="AN11882" s="7"/>
      <c r="AO11882" s="53"/>
      <c r="AP11882" s="54"/>
      <c r="AQ11882" s="54"/>
      <c r="AR11882" s="7"/>
      <c r="AS11882" s="54"/>
      <c r="AT11882" s="53"/>
      <c r="AU11882" s="7"/>
      <c r="AV11882" s="7"/>
      <c r="AW11882" s="55"/>
      <c r="AX11882" s="56"/>
      <c r="AY11882" s="55"/>
      <c r="AZ11882" s="55"/>
      <c r="BA11882" s="55"/>
      <c r="BB11882" s="11"/>
      <c r="BC11882" s="12"/>
      <c r="BD11882" s="12"/>
      <c r="BE11882" s="12"/>
      <c r="BF11882" s="12"/>
      <c r="BG11882" s="12"/>
      <c r="BH11882" s="12"/>
      <c r="BI11882" s="12"/>
      <c r="BJ11882" s="12"/>
      <c r="BK11882" s="12"/>
    </row>
    <row r="11883" spans="1:63" s="5" customFormat="1">
      <c r="A11883" s="13"/>
      <c r="B11883" s="13"/>
      <c r="C11883" s="45"/>
      <c r="E11883" s="46"/>
      <c r="F11883" s="47"/>
      <c r="G11883" s="48"/>
      <c r="H11883" s="49"/>
      <c r="I11883" s="49"/>
      <c r="J11883" s="49"/>
      <c r="K11883" s="50"/>
      <c r="L11883" s="50"/>
      <c r="M11883" s="50"/>
      <c r="N11883" s="50"/>
      <c r="O11883" s="50"/>
      <c r="P11883" s="50"/>
      <c r="Q11883" s="50"/>
      <c r="R11883" s="51"/>
      <c r="S11883" s="51"/>
      <c r="T11883" s="51"/>
      <c r="U11883" s="51"/>
      <c r="V11883" s="51"/>
      <c r="W11883" s="51"/>
      <c r="X11883" s="44"/>
      <c r="AF11883" s="52"/>
      <c r="AM11883" s="7"/>
      <c r="AN11883" s="7"/>
      <c r="AO11883" s="53"/>
      <c r="AP11883" s="54"/>
      <c r="AQ11883" s="54"/>
      <c r="AR11883" s="7"/>
      <c r="AS11883" s="54"/>
      <c r="AT11883" s="53"/>
      <c r="AU11883" s="7"/>
      <c r="AV11883" s="7"/>
      <c r="AW11883" s="55"/>
      <c r="AX11883" s="56"/>
      <c r="AY11883" s="55"/>
      <c r="AZ11883" s="55"/>
      <c r="BA11883" s="55"/>
      <c r="BB11883" s="11"/>
      <c r="BC11883" s="12"/>
      <c r="BD11883" s="12"/>
      <c r="BE11883" s="12"/>
      <c r="BF11883" s="12"/>
      <c r="BG11883" s="12"/>
      <c r="BH11883" s="12"/>
      <c r="BI11883" s="12"/>
      <c r="BJ11883" s="12"/>
      <c r="BK11883" s="12"/>
    </row>
    <row r="11884" spans="1:63" s="5" customFormat="1">
      <c r="A11884" s="13"/>
      <c r="B11884" s="13"/>
      <c r="C11884" s="45"/>
      <c r="E11884" s="46"/>
      <c r="F11884" s="47"/>
      <c r="G11884" s="48"/>
      <c r="H11884" s="49"/>
      <c r="I11884" s="49"/>
      <c r="J11884" s="49"/>
      <c r="K11884" s="50"/>
      <c r="L11884" s="50"/>
      <c r="M11884" s="50"/>
      <c r="N11884" s="50"/>
      <c r="O11884" s="50"/>
      <c r="P11884" s="50"/>
      <c r="Q11884" s="50"/>
      <c r="R11884" s="51"/>
      <c r="S11884" s="51"/>
      <c r="T11884" s="51"/>
      <c r="U11884" s="51"/>
      <c r="V11884" s="51"/>
      <c r="W11884" s="51"/>
      <c r="X11884" s="44"/>
      <c r="AF11884" s="52"/>
      <c r="AM11884" s="7"/>
      <c r="AN11884" s="7"/>
      <c r="AO11884" s="53"/>
      <c r="AP11884" s="54"/>
      <c r="AQ11884" s="54"/>
      <c r="AR11884" s="7"/>
      <c r="AS11884" s="54"/>
      <c r="AT11884" s="53"/>
      <c r="AU11884" s="7"/>
      <c r="AV11884" s="7"/>
      <c r="AW11884" s="55"/>
      <c r="AX11884" s="56"/>
      <c r="AY11884" s="55"/>
      <c r="AZ11884" s="55"/>
      <c r="BA11884" s="55"/>
      <c r="BB11884" s="11"/>
      <c r="BC11884" s="12"/>
      <c r="BD11884" s="12"/>
      <c r="BE11884" s="12"/>
      <c r="BF11884" s="12"/>
      <c r="BG11884" s="12"/>
      <c r="BH11884" s="12"/>
      <c r="BI11884" s="12"/>
      <c r="BJ11884" s="12"/>
      <c r="BK11884" s="12"/>
    </row>
    <row r="11885" spans="1:63" s="5" customFormat="1">
      <c r="A11885" s="13"/>
      <c r="B11885" s="13"/>
      <c r="C11885" s="45"/>
      <c r="E11885" s="46"/>
      <c r="F11885" s="47"/>
      <c r="G11885" s="48"/>
      <c r="H11885" s="49"/>
      <c r="I11885" s="49"/>
      <c r="J11885" s="49"/>
      <c r="K11885" s="50"/>
      <c r="L11885" s="50"/>
      <c r="M11885" s="50"/>
      <c r="N11885" s="50"/>
      <c r="O11885" s="50"/>
      <c r="P11885" s="50"/>
      <c r="Q11885" s="50"/>
      <c r="R11885" s="51"/>
      <c r="S11885" s="51"/>
      <c r="T11885" s="51"/>
      <c r="U11885" s="51"/>
      <c r="V11885" s="51"/>
      <c r="W11885" s="51"/>
      <c r="X11885" s="44"/>
      <c r="AF11885" s="52"/>
      <c r="AM11885" s="7"/>
      <c r="AN11885" s="7"/>
      <c r="AO11885" s="53"/>
      <c r="AP11885" s="54"/>
      <c r="AQ11885" s="54"/>
      <c r="AR11885" s="7"/>
      <c r="AS11885" s="54"/>
      <c r="AT11885" s="53"/>
      <c r="AU11885" s="7"/>
      <c r="AV11885" s="7"/>
      <c r="AW11885" s="55"/>
      <c r="AX11885" s="56"/>
      <c r="AY11885" s="55"/>
      <c r="AZ11885" s="55"/>
      <c r="BA11885" s="55"/>
      <c r="BB11885" s="11"/>
      <c r="BC11885" s="12"/>
      <c r="BD11885" s="12"/>
      <c r="BE11885" s="12"/>
      <c r="BF11885" s="12"/>
      <c r="BG11885" s="12"/>
      <c r="BH11885" s="12"/>
      <c r="BI11885" s="12"/>
      <c r="BJ11885" s="12"/>
      <c r="BK11885" s="12"/>
    </row>
    <row r="11886" spans="1:63" s="5" customFormat="1">
      <c r="A11886" s="13"/>
      <c r="B11886" s="13"/>
      <c r="C11886" s="45"/>
      <c r="E11886" s="46"/>
      <c r="F11886" s="47"/>
      <c r="G11886" s="48"/>
      <c r="H11886" s="49"/>
      <c r="I11886" s="49"/>
      <c r="J11886" s="49"/>
      <c r="K11886" s="50"/>
      <c r="L11886" s="50"/>
      <c r="M11886" s="50"/>
      <c r="N11886" s="50"/>
      <c r="O11886" s="50"/>
      <c r="P11886" s="50"/>
      <c r="Q11886" s="50"/>
      <c r="R11886" s="51"/>
      <c r="S11886" s="51"/>
      <c r="T11886" s="51"/>
      <c r="U11886" s="51"/>
      <c r="V11886" s="51"/>
      <c r="W11886" s="51"/>
      <c r="X11886" s="44"/>
      <c r="AF11886" s="52"/>
      <c r="AM11886" s="7"/>
      <c r="AN11886" s="7"/>
      <c r="AO11886" s="53"/>
      <c r="AP11886" s="54"/>
      <c r="AQ11886" s="54"/>
      <c r="AR11886" s="7"/>
      <c r="AS11886" s="54"/>
      <c r="AT11886" s="53"/>
      <c r="AU11886" s="7"/>
      <c r="AV11886" s="7"/>
      <c r="AW11886" s="55"/>
      <c r="AX11886" s="56"/>
      <c r="AY11886" s="55"/>
      <c r="AZ11886" s="55"/>
      <c r="BA11886" s="55"/>
      <c r="BB11886" s="11"/>
      <c r="BC11886" s="12"/>
      <c r="BD11886" s="12"/>
      <c r="BE11886" s="12"/>
      <c r="BF11886" s="12"/>
      <c r="BG11886" s="12"/>
      <c r="BH11886" s="12"/>
      <c r="BI11886" s="12"/>
      <c r="BJ11886" s="12"/>
      <c r="BK11886" s="12"/>
    </row>
    <row r="11887" spans="1:63" s="5" customFormat="1">
      <c r="A11887" s="13"/>
      <c r="B11887" s="13"/>
      <c r="C11887" s="45"/>
      <c r="E11887" s="46"/>
      <c r="F11887" s="47"/>
      <c r="G11887" s="48"/>
      <c r="H11887" s="49"/>
      <c r="I11887" s="49"/>
      <c r="J11887" s="49"/>
      <c r="K11887" s="50"/>
      <c r="L11887" s="50"/>
      <c r="M11887" s="50"/>
      <c r="N11887" s="50"/>
      <c r="O11887" s="50"/>
      <c r="P11887" s="50"/>
      <c r="Q11887" s="50"/>
      <c r="R11887" s="51"/>
      <c r="S11887" s="51"/>
      <c r="T11887" s="51"/>
      <c r="U11887" s="51"/>
      <c r="V11887" s="51"/>
      <c r="W11887" s="51"/>
      <c r="X11887" s="44"/>
      <c r="AF11887" s="52"/>
      <c r="AM11887" s="7"/>
      <c r="AN11887" s="7"/>
      <c r="AO11887" s="53"/>
      <c r="AP11887" s="54"/>
      <c r="AQ11887" s="54"/>
      <c r="AR11887" s="7"/>
      <c r="AS11887" s="54"/>
      <c r="AT11887" s="53"/>
      <c r="AU11887" s="7"/>
      <c r="AV11887" s="7"/>
      <c r="AW11887" s="55"/>
      <c r="AX11887" s="56"/>
      <c r="AY11887" s="55"/>
      <c r="AZ11887" s="55"/>
      <c r="BA11887" s="55"/>
      <c r="BB11887" s="11"/>
      <c r="BC11887" s="12"/>
      <c r="BD11887" s="12"/>
      <c r="BE11887" s="12"/>
      <c r="BF11887" s="12"/>
      <c r="BG11887" s="12"/>
      <c r="BH11887" s="12"/>
      <c r="BI11887" s="12"/>
      <c r="BJ11887" s="12"/>
      <c r="BK11887" s="12"/>
    </row>
    <row r="11888" spans="1:63" s="5" customFormat="1">
      <c r="A11888" s="13"/>
      <c r="B11888" s="13"/>
      <c r="C11888" s="45"/>
      <c r="E11888" s="46"/>
      <c r="F11888" s="47"/>
      <c r="G11888" s="48"/>
      <c r="H11888" s="49"/>
      <c r="I11888" s="49"/>
      <c r="J11888" s="49"/>
      <c r="K11888" s="50"/>
      <c r="L11888" s="50"/>
      <c r="M11888" s="50"/>
      <c r="N11888" s="50"/>
      <c r="O11888" s="50"/>
      <c r="P11888" s="50"/>
      <c r="Q11888" s="50"/>
      <c r="R11888" s="51"/>
      <c r="S11888" s="51"/>
      <c r="T11888" s="51"/>
      <c r="U11888" s="51"/>
      <c r="V11888" s="51"/>
      <c r="W11888" s="51"/>
      <c r="X11888" s="44"/>
      <c r="AF11888" s="52"/>
      <c r="AM11888" s="7"/>
      <c r="AN11888" s="7"/>
      <c r="AO11888" s="53"/>
      <c r="AP11888" s="54"/>
      <c r="AQ11888" s="54"/>
      <c r="AR11888" s="7"/>
      <c r="AS11888" s="54"/>
      <c r="AT11888" s="53"/>
      <c r="AU11888" s="7"/>
      <c r="AV11888" s="7"/>
      <c r="AW11888" s="55"/>
      <c r="AX11888" s="56"/>
      <c r="AY11888" s="55"/>
      <c r="AZ11888" s="55"/>
      <c r="BA11888" s="55"/>
      <c r="BB11888" s="11"/>
      <c r="BC11888" s="12"/>
      <c r="BD11888" s="12"/>
      <c r="BE11888" s="12"/>
      <c r="BF11888" s="12"/>
      <c r="BG11888" s="12"/>
      <c r="BH11888" s="12"/>
      <c r="BI11888" s="12"/>
      <c r="BJ11888" s="12"/>
      <c r="BK11888" s="12"/>
    </row>
    <row r="11889" spans="1:63" s="5" customFormat="1">
      <c r="A11889" s="13"/>
      <c r="B11889" s="13"/>
      <c r="C11889" s="45"/>
      <c r="E11889" s="46"/>
      <c r="F11889" s="47"/>
      <c r="G11889" s="48"/>
      <c r="H11889" s="49"/>
      <c r="I11889" s="49"/>
      <c r="J11889" s="49"/>
      <c r="K11889" s="50"/>
      <c r="L11889" s="50"/>
      <c r="M11889" s="50"/>
      <c r="N11889" s="50"/>
      <c r="O11889" s="50"/>
      <c r="P11889" s="50"/>
      <c r="Q11889" s="50"/>
      <c r="R11889" s="51"/>
      <c r="S11889" s="51"/>
      <c r="T11889" s="51"/>
      <c r="U11889" s="51"/>
      <c r="V11889" s="51"/>
      <c r="W11889" s="51"/>
      <c r="X11889" s="44"/>
      <c r="AF11889" s="52"/>
      <c r="AM11889" s="7"/>
      <c r="AN11889" s="7"/>
      <c r="AO11889" s="53"/>
      <c r="AP11889" s="54"/>
      <c r="AQ11889" s="54"/>
      <c r="AR11889" s="7"/>
      <c r="AS11889" s="54"/>
      <c r="AT11889" s="53"/>
      <c r="AU11889" s="7"/>
      <c r="AV11889" s="7"/>
      <c r="AW11889" s="55"/>
      <c r="AX11889" s="56"/>
      <c r="AY11889" s="55"/>
      <c r="AZ11889" s="55"/>
      <c r="BA11889" s="55"/>
      <c r="BB11889" s="11"/>
      <c r="BC11889" s="12"/>
      <c r="BD11889" s="12"/>
      <c r="BE11889" s="12"/>
      <c r="BF11889" s="12"/>
      <c r="BG11889" s="12"/>
      <c r="BH11889" s="12"/>
      <c r="BI11889" s="12"/>
      <c r="BJ11889" s="12"/>
      <c r="BK11889" s="12"/>
    </row>
    <row r="11890" spans="1:63" s="5" customFormat="1">
      <c r="A11890" s="13"/>
      <c r="B11890" s="13"/>
      <c r="C11890" s="45"/>
      <c r="E11890" s="46"/>
      <c r="F11890" s="47"/>
      <c r="G11890" s="48"/>
      <c r="H11890" s="49"/>
      <c r="I11890" s="49"/>
      <c r="J11890" s="49"/>
      <c r="K11890" s="50"/>
      <c r="L11890" s="50"/>
      <c r="M11890" s="50"/>
      <c r="N11890" s="50"/>
      <c r="O11890" s="50"/>
      <c r="P11890" s="50"/>
      <c r="Q11890" s="50"/>
      <c r="R11890" s="51"/>
      <c r="S11890" s="51"/>
      <c r="T11890" s="51"/>
      <c r="U11890" s="51"/>
      <c r="V11890" s="51"/>
      <c r="W11890" s="51"/>
      <c r="X11890" s="44"/>
      <c r="AF11890" s="52"/>
      <c r="AM11890" s="7"/>
      <c r="AN11890" s="7"/>
      <c r="AO11890" s="53"/>
      <c r="AP11890" s="54"/>
      <c r="AQ11890" s="54"/>
      <c r="AR11890" s="7"/>
      <c r="AS11890" s="54"/>
      <c r="AT11890" s="53"/>
      <c r="AU11890" s="7"/>
      <c r="AV11890" s="7"/>
      <c r="AW11890" s="55"/>
      <c r="AX11890" s="56"/>
      <c r="AY11890" s="55"/>
      <c r="AZ11890" s="55"/>
      <c r="BA11890" s="55"/>
      <c r="BB11890" s="11"/>
      <c r="BC11890" s="12"/>
      <c r="BD11890" s="12"/>
      <c r="BE11890" s="12"/>
      <c r="BF11890" s="12"/>
      <c r="BG11890" s="12"/>
      <c r="BH11890" s="12"/>
      <c r="BI11890" s="12"/>
      <c r="BJ11890" s="12"/>
      <c r="BK11890" s="12"/>
    </row>
    <row r="11891" spans="1:63" s="5" customFormat="1">
      <c r="A11891" s="13"/>
      <c r="B11891" s="13"/>
      <c r="C11891" s="45"/>
      <c r="E11891" s="46"/>
      <c r="F11891" s="47"/>
      <c r="G11891" s="48"/>
      <c r="H11891" s="49"/>
      <c r="I11891" s="49"/>
      <c r="J11891" s="49"/>
      <c r="K11891" s="50"/>
      <c r="L11891" s="50"/>
      <c r="M11891" s="50"/>
      <c r="N11891" s="50"/>
      <c r="O11891" s="50"/>
      <c r="P11891" s="50"/>
      <c r="Q11891" s="50"/>
      <c r="R11891" s="51"/>
      <c r="S11891" s="51"/>
      <c r="T11891" s="51"/>
      <c r="U11891" s="51"/>
      <c r="V11891" s="51"/>
      <c r="W11891" s="51"/>
      <c r="X11891" s="44"/>
      <c r="AF11891" s="52"/>
      <c r="AM11891" s="7"/>
      <c r="AN11891" s="7"/>
      <c r="AO11891" s="53"/>
      <c r="AP11891" s="54"/>
      <c r="AQ11891" s="54"/>
      <c r="AR11891" s="7"/>
      <c r="AS11891" s="54"/>
      <c r="AT11891" s="53"/>
      <c r="AU11891" s="7"/>
      <c r="AV11891" s="7"/>
      <c r="AW11891" s="55"/>
      <c r="AX11891" s="56"/>
      <c r="AY11891" s="55"/>
      <c r="AZ11891" s="55"/>
      <c r="BA11891" s="55"/>
      <c r="BB11891" s="11"/>
      <c r="BC11891" s="12"/>
      <c r="BD11891" s="12"/>
      <c r="BE11891" s="12"/>
      <c r="BF11891" s="12"/>
      <c r="BG11891" s="12"/>
      <c r="BH11891" s="12"/>
      <c r="BI11891" s="12"/>
      <c r="BJ11891" s="12"/>
      <c r="BK11891" s="12"/>
    </row>
    <row r="11892" spans="1:63" s="5" customFormat="1">
      <c r="A11892" s="13"/>
      <c r="B11892" s="13"/>
      <c r="C11892" s="45"/>
      <c r="E11892" s="46"/>
      <c r="F11892" s="47"/>
      <c r="G11892" s="48"/>
      <c r="H11892" s="49"/>
      <c r="I11892" s="49"/>
      <c r="J11892" s="49"/>
      <c r="K11892" s="50"/>
      <c r="L11892" s="50"/>
      <c r="M11892" s="50"/>
      <c r="N11892" s="50"/>
      <c r="O11892" s="50"/>
      <c r="P11892" s="50"/>
      <c r="Q11892" s="50"/>
      <c r="R11892" s="51"/>
      <c r="S11892" s="51"/>
      <c r="T11892" s="51"/>
      <c r="U11892" s="51"/>
      <c r="V11892" s="51"/>
      <c r="W11892" s="51"/>
      <c r="X11892" s="44"/>
      <c r="AF11892" s="52"/>
      <c r="AM11892" s="7"/>
      <c r="AN11892" s="7"/>
      <c r="AO11892" s="53"/>
      <c r="AP11892" s="54"/>
      <c r="AQ11892" s="54"/>
      <c r="AR11892" s="7"/>
      <c r="AS11892" s="54"/>
      <c r="AT11892" s="53"/>
      <c r="AU11892" s="7"/>
      <c r="AV11892" s="7"/>
      <c r="AW11892" s="55"/>
      <c r="AX11892" s="56"/>
      <c r="AY11892" s="55"/>
      <c r="AZ11892" s="55"/>
      <c r="BA11892" s="55"/>
      <c r="BB11892" s="11"/>
      <c r="BC11892" s="12"/>
      <c r="BD11892" s="12"/>
      <c r="BE11892" s="12"/>
      <c r="BF11892" s="12"/>
      <c r="BG11892" s="12"/>
      <c r="BH11892" s="12"/>
      <c r="BI11892" s="12"/>
      <c r="BJ11892" s="12"/>
      <c r="BK11892" s="12"/>
    </row>
    <row r="11893" spans="1:63" s="5" customFormat="1">
      <c r="A11893" s="13"/>
      <c r="B11893" s="13"/>
      <c r="C11893" s="45"/>
      <c r="E11893" s="46"/>
      <c r="F11893" s="47"/>
      <c r="G11893" s="48"/>
      <c r="H11893" s="49"/>
      <c r="I11893" s="49"/>
      <c r="J11893" s="49"/>
      <c r="K11893" s="50"/>
      <c r="L11893" s="50"/>
      <c r="M11893" s="50"/>
      <c r="N11893" s="50"/>
      <c r="O11893" s="50"/>
      <c r="P11893" s="50"/>
      <c r="Q11893" s="50"/>
      <c r="R11893" s="51"/>
      <c r="S11893" s="51"/>
      <c r="T11893" s="51"/>
      <c r="U11893" s="51"/>
      <c r="V11893" s="51"/>
      <c r="W11893" s="51"/>
      <c r="X11893" s="44"/>
      <c r="AF11893" s="52"/>
      <c r="AM11893" s="7"/>
      <c r="AN11893" s="7"/>
      <c r="AO11893" s="53"/>
      <c r="AP11893" s="54"/>
      <c r="AQ11893" s="54"/>
      <c r="AR11893" s="7"/>
      <c r="AS11893" s="54"/>
      <c r="AT11893" s="53"/>
      <c r="AU11893" s="7"/>
      <c r="AV11893" s="7"/>
      <c r="AW11893" s="55"/>
      <c r="AX11893" s="56"/>
      <c r="AY11893" s="55"/>
      <c r="AZ11893" s="55"/>
      <c r="BA11893" s="55"/>
      <c r="BB11893" s="11"/>
      <c r="BC11893" s="12"/>
      <c r="BD11893" s="12"/>
      <c r="BE11893" s="12"/>
      <c r="BF11893" s="12"/>
      <c r="BG11893" s="12"/>
      <c r="BH11893" s="12"/>
      <c r="BI11893" s="12"/>
      <c r="BJ11893" s="12"/>
      <c r="BK11893" s="12"/>
    </row>
    <row r="11894" spans="1:63" s="5" customFormat="1">
      <c r="A11894" s="13"/>
      <c r="B11894" s="13"/>
      <c r="C11894" s="45"/>
      <c r="E11894" s="46"/>
      <c r="F11894" s="47"/>
      <c r="G11894" s="48"/>
      <c r="H11894" s="49"/>
      <c r="I11894" s="49"/>
      <c r="J11894" s="49"/>
      <c r="K11894" s="50"/>
      <c r="L11894" s="50"/>
      <c r="M11894" s="50"/>
      <c r="N11894" s="50"/>
      <c r="O11894" s="50"/>
      <c r="P11894" s="50"/>
      <c r="Q11894" s="50"/>
      <c r="R11894" s="51"/>
      <c r="S11894" s="51"/>
      <c r="T11894" s="51"/>
      <c r="U11894" s="51"/>
      <c r="V11894" s="51"/>
      <c r="W11894" s="51"/>
      <c r="X11894" s="44"/>
      <c r="AF11894" s="52"/>
      <c r="AM11894" s="7"/>
      <c r="AN11894" s="7"/>
      <c r="AO11894" s="53"/>
      <c r="AP11894" s="54"/>
      <c r="AQ11894" s="54"/>
      <c r="AR11894" s="7"/>
      <c r="AS11894" s="54"/>
      <c r="AT11894" s="53"/>
      <c r="AU11894" s="7"/>
      <c r="AV11894" s="7"/>
      <c r="AW11894" s="55"/>
      <c r="AX11894" s="56"/>
      <c r="AY11894" s="55"/>
      <c r="AZ11894" s="55"/>
      <c r="BA11894" s="55"/>
      <c r="BB11894" s="11"/>
      <c r="BC11894" s="12"/>
      <c r="BD11894" s="12"/>
      <c r="BE11894" s="12"/>
      <c r="BF11894" s="12"/>
      <c r="BG11894" s="12"/>
      <c r="BH11894" s="12"/>
      <c r="BI11894" s="12"/>
      <c r="BJ11894" s="12"/>
      <c r="BK11894" s="12"/>
    </row>
    <row r="11895" spans="1:63" s="5" customFormat="1">
      <c r="A11895" s="13"/>
      <c r="B11895" s="13"/>
      <c r="C11895" s="45"/>
      <c r="E11895" s="46"/>
      <c r="F11895" s="47"/>
      <c r="G11895" s="48"/>
      <c r="H11895" s="49"/>
      <c r="I11895" s="49"/>
      <c r="J11895" s="49"/>
      <c r="K11895" s="50"/>
      <c r="L11895" s="50"/>
      <c r="M11895" s="50"/>
      <c r="N11895" s="50"/>
      <c r="O11895" s="50"/>
      <c r="P11895" s="50"/>
      <c r="Q11895" s="50"/>
      <c r="R11895" s="51"/>
      <c r="S11895" s="51"/>
      <c r="T11895" s="51"/>
      <c r="U11895" s="51"/>
      <c r="V11895" s="51"/>
      <c r="W11895" s="51"/>
      <c r="X11895" s="44"/>
      <c r="AF11895" s="52"/>
      <c r="AM11895" s="7"/>
      <c r="AN11895" s="7"/>
      <c r="AO11895" s="53"/>
      <c r="AP11895" s="54"/>
      <c r="AQ11895" s="54"/>
      <c r="AR11895" s="7"/>
      <c r="AS11895" s="54"/>
      <c r="AT11895" s="53"/>
      <c r="AU11895" s="7"/>
      <c r="AV11895" s="7"/>
      <c r="AW11895" s="55"/>
      <c r="AX11895" s="56"/>
      <c r="AY11895" s="55"/>
      <c r="AZ11895" s="55"/>
      <c r="BA11895" s="55"/>
      <c r="BB11895" s="11"/>
      <c r="BC11895" s="12"/>
      <c r="BD11895" s="12"/>
      <c r="BE11895" s="12"/>
      <c r="BF11895" s="12"/>
      <c r="BG11895" s="12"/>
      <c r="BH11895" s="12"/>
      <c r="BI11895" s="12"/>
      <c r="BJ11895" s="12"/>
      <c r="BK11895" s="12"/>
    </row>
    <row r="11896" spans="1:63" s="5" customFormat="1">
      <c r="A11896" s="13"/>
      <c r="B11896" s="13"/>
      <c r="C11896" s="45"/>
      <c r="E11896" s="46"/>
      <c r="F11896" s="47"/>
      <c r="G11896" s="48"/>
      <c r="H11896" s="49"/>
      <c r="I11896" s="49"/>
      <c r="J11896" s="49"/>
      <c r="K11896" s="50"/>
      <c r="L11896" s="50"/>
      <c r="M11896" s="50"/>
      <c r="N11896" s="50"/>
      <c r="O11896" s="50"/>
      <c r="P11896" s="50"/>
      <c r="Q11896" s="50"/>
      <c r="R11896" s="51"/>
      <c r="S11896" s="51"/>
      <c r="T11896" s="51"/>
      <c r="U11896" s="51"/>
      <c r="V11896" s="51"/>
      <c r="W11896" s="51"/>
      <c r="X11896" s="44"/>
      <c r="AF11896" s="52"/>
      <c r="AM11896" s="7"/>
      <c r="AN11896" s="7"/>
      <c r="AO11896" s="53"/>
      <c r="AP11896" s="54"/>
      <c r="AQ11896" s="54"/>
      <c r="AR11896" s="7"/>
      <c r="AS11896" s="54"/>
      <c r="AT11896" s="53"/>
      <c r="AU11896" s="7"/>
      <c r="AV11896" s="7"/>
      <c r="AW11896" s="55"/>
      <c r="AX11896" s="56"/>
      <c r="AY11896" s="55"/>
      <c r="AZ11896" s="55"/>
      <c r="BA11896" s="55"/>
      <c r="BB11896" s="11"/>
      <c r="BC11896" s="12"/>
      <c r="BD11896" s="12"/>
      <c r="BE11896" s="12"/>
      <c r="BF11896" s="12"/>
      <c r="BG11896" s="12"/>
      <c r="BH11896" s="12"/>
      <c r="BI11896" s="12"/>
      <c r="BJ11896" s="12"/>
      <c r="BK11896" s="12"/>
    </row>
    <row r="11897" spans="1:63" s="5" customFormat="1">
      <c r="A11897" s="13"/>
      <c r="B11897" s="13"/>
      <c r="C11897" s="45"/>
      <c r="E11897" s="46"/>
      <c r="F11897" s="47"/>
      <c r="G11897" s="48"/>
      <c r="H11897" s="49"/>
      <c r="I11897" s="49"/>
      <c r="J11897" s="49"/>
      <c r="K11897" s="50"/>
      <c r="L11897" s="50"/>
      <c r="M11897" s="50"/>
      <c r="N11897" s="50"/>
      <c r="O11897" s="50"/>
      <c r="P11897" s="50"/>
      <c r="Q11897" s="50"/>
      <c r="R11897" s="51"/>
      <c r="S11897" s="51"/>
      <c r="T11897" s="51"/>
      <c r="U11897" s="51"/>
      <c r="V11897" s="51"/>
      <c r="W11897" s="51"/>
      <c r="X11897" s="44"/>
      <c r="AF11897" s="52"/>
      <c r="AM11897" s="7"/>
      <c r="AN11897" s="7"/>
      <c r="AO11897" s="53"/>
      <c r="AP11897" s="54"/>
      <c r="AQ11897" s="54"/>
      <c r="AR11897" s="7"/>
      <c r="AS11897" s="54"/>
      <c r="AT11897" s="53"/>
      <c r="AU11897" s="7"/>
      <c r="AV11897" s="7"/>
      <c r="AW11897" s="55"/>
      <c r="AX11897" s="56"/>
      <c r="AY11897" s="55"/>
      <c r="AZ11897" s="55"/>
      <c r="BA11897" s="55"/>
      <c r="BB11897" s="11"/>
      <c r="BC11897" s="12"/>
      <c r="BD11897" s="12"/>
      <c r="BE11897" s="12"/>
      <c r="BF11897" s="12"/>
      <c r="BG11897" s="12"/>
      <c r="BH11897" s="12"/>
      <c r="BI11897" s="12"/>
      <c r="BJ11897" s="12"/>
      <c r="BK11897" s="12"/>
    </row>
    <row r="11898" spans="1:63" s="5" customFormat="1">
      <c r="A11898" s="13"/>
      <c r="B11898" s="13"/>
      <c r="C11898" s="45"/>
      <c r="E11898" s="46"/>
      <c r="F11898" s="47"/>
      <c r="G11898" s="48"/>
      <c r="H11898" s="49"/>
      <c r="I11898" s="49"/>
      <c r="J11898" s="49"/>
      <c r="K11898" s="50"/>
      <c r="L11898" s="50"/>
      <c r="M11898" s="50"/>
      <c r="N11898" s="50"/>
      <c r="O11898" s="50"/>
      <c r="P11898" s="50"/>
      <c r="Q11898" s="50"/>
      <c r="R11898" s="51"/>
      <c r="S11898" s="51"/>
      <c r="T11898" s="51"/>
      <c r="U11898" s="51"/>
      <c r="V11898" s="51"/>
      <c r="W11898" s="51"/>
      <c r="X11898" s="44"/>
      <c r="AF11898" s="52"/>
      <c r="AM11898" s="7"/>
      <c r="AN11898" s="7"/>
      <c r="AO11898" s="53"/>
      <c r="AP11898" s="54"/>
      <c r="AQ11898" s="54"/>
      <c r="AR11898" s="7"/>
      <c r="AS11898" s="54"/>
      <c r="AT11898" s="53"/>
      <c r="AU11898" s="7"/>
      <c r="AV11898" s="7"/>
      <c r="AW11898" s="55"/>
      <c r="AX11898" s="56"/>
      <c r="AY11898" s="55"/>
      <c r="AZ11898" s="55"/>
      <c r="BA11898" s="55"/>
      <c r="BB11898" s="11"/>
      <c r="BC11898" s="12"/>
      <c r="BD11898" s="12"/>
      <c r="BE11898" s="12"/>
      <c r="BF11898" s="12"/>
      <c r="BG11898" s="12"/>
      <c r="BH11898" s="12"/>
      <c r="BI11898" s="12"/>
      <c r="BJ11898" s="12"/>
      <c r="BK11898" s="12"/>
    </row>
    <row r="11899" spans="1:63" s="5" customFormat="1">
      <c r="A11899" s="13"/>
      <c r="B11899" s="13"/>
      <c r="C11899" s="45"/>
      <c r="E11899" s="46"/>
      <c r="F11899" s="47"/>
      <c r="G11899" s="48"/>
      <c r="H11899" s="49"/>
      <c r="I11899" s="49"/>
      <c r="J11899" s="49"/>
      <c r="K11899" s="50"/>
      <c r="L11899" s="50"/>
      <c r="M11899" s="50"/>
      <c r="N11899" s="50"/>
      <c r="O11899" s="50"/>
      <c r="P11899" s="50"/>
      <c r="Q11899" s="50"/>
      <c r="R11899" s="51"/>
      <c r="S11899" s="51"/>
      <c r="T11899" s="51"/>
      <c r="U11899" s="51"/>
      <c r="V11899" s="51"/>
      <c r="W11899" s="51"/>
      <c r="X11899" s="44"/>
      <c r="AF11899" s="52"/>
      <c r="AM11899" s="7"/>
      <c r="AN11899" s="7"/>
      <c r="AO11899" s="53"/>
      <c r="AP11899" s="54"/>
      <c r="AQ11899" s="54"/>
      <c r="AR11899" s="7"/>
      <c r="AS11899" s="54"/>
      <c r="AT11899" s="53"/>
      <c r="AU11899" s="7"/>
      <c r="AV11899" s="7"/>
      <c r="AW11899" s="55"/>
      <c r="AX11899" s="56"/>
      <c r="AY11899" s="55"/>
      <c r="AZ11899" s="55"/>
      <c r="BA11899" s="55"/>
      <c r="BB11899" s="11"/>
      <c r="BC11899" s="12"/>
      <c r="BD11899" s="12"/>
      <c r="BE11899" s="12"/>
      <c r="BF11899" s="12"/>
      <c r="BG11899" s="12"/>
      <c r="BH11899" s="12"/>
      <c r="BI11899" s="12"/>
      <c r="BJ11899" s="12"/>
      <c r="BK11899" s="12"/>
    </row>
    <row r="11900" spans="1:63" s="5" customFormat="1">
      <c r="A11900" s="13"/>
      <c r="B11900" s="13"/>
      <c r="C11900" s="45"/>
      <c r="E11900" s="46"/>
      <c r="F11900" s="47"/>
      <c r="G11900" s="48"/>
      <c r="H11900" s="49"/>
      <c r="I11900" s="49"/>
      <c r="J11900" s="49"/>
      <c r="K11900" s="50"/>
      <c r="L11900" s="50"/>
      <c r="M11900" s="50"/>
      <c r="N11900" s="50"/>
      <c r="O11900" s="50"/>
      <c r="P11900" s="50"/>
      <c r="Q11900" s="50"/>
      <c r="R11900" s="51"/>
      <c r="S11900" s="51"/>
      <c r="T11900" s="51"/>
      <c r="U11900" s="51"/>
      <c r="V11900" s="51"/>
      <c r="W11900" s="51"/>
      <c r="X11900" s="44"/>
      <c r="AF11900" s="52"/>
      <c r="AM11900" s="7"/>
      <c r="AN11900" s="7"/>
      <c r="AO11900" s="53"/>
      <c r="AP11900" s="54"/>
      <c r="AQ11900" s="54"/>
      <c r="AR11900" s="7"/>
      <c r="AS11900" s="54"/>
      <c r="AT11900" s="53"/>
      <c r="AU11900" s="7"/>
      <c r="AV11900" s="7"/>
      <c r="AW11900" s="55"/>
      <c r="AX11900" s="56"/>
      <c r="AY11900" s="55"/>
      <c r="AZ11900" s="55"/>
      <c r="BA11900" s="55"/>
      <c r="BB11900" s="11"/>
      <c r="BC11900" s="12"/>
      <c r="BD11900" s="12"/>
      <c r="BE11900" s="12"/>
      <c r="BF11900" s="12"/>
      <c r="BG11900" s="12"/>
      <c r="BH11900" s="12"/>
      <c r="BI11900" s="12"/>
      <c r="BJ11900" s="12"/>
      <c r="BK11900" s="12"/>
    </row>
    <row r="11901" spans="1:63" s="5" customFormat="1">
      <c r="A11901" s="13"/>
      <c r="B11901" s="13"/>
      <c r="C11901" s="45"/>
      <c r="E11901" s="46"/>
      <c r="F11901" s="47"/>
      <c r="G11901" s="48"/>
      <c r="H11901" s="49"/>
      <c r="I11901" s="49"/>
      <c r="J11901" s="49"/>
      <c r="K11901" s="50"/>
      <c r="L11901" s="50"/>
      <c r="M11901" s="50"/>
      <c r="N11901" s="50"/>
      <c r="O11901" s="50"/>
      <c r="P11901" s="50"/>
      <c r="Q11901" s="50"/>
      <c r="R11901" s="51"/>
      <c r="S11901" s="51"/>
      <c r="T11901" s="51"/>
      <c r="U11901" s="51"/>
      <c r="V11901" s="51"/>
      <c r="W11901" s="51"/>
      <c r="X11901" s="44"/>
      <c r="AF11901" s="52"/>
      <c r="AM11901" s="7"/>
      <c r="AN11901" s="7"/>
      <c r="AO11901" s="53"/>
      <c r="AP11901" s="54"/>
      <c r="AQ11901" s="54"/>
      <c r="AR11901" s="7"/>
      <c r="AS11901" s="54"/>
      <c r="AT11901" s="53"/>
      <c r="AU11901" s="7"/>
      <c r="AV11901" s="7"/>
      <c r="AW11901" s="55"/>
      <c r="AX11901" s="56"/>
      <c r="AY11901" s="55"/>
      <c r="AZ11901" s="55"/>
      <c r="BA11901" s="55"/>
      <c r="BB11901" s="11"/>
      <c r="BC11901" s="12"/>
      <c r="BD11901" s="12"/>
      <c r="BE11901" s="12"/>
      <c r="BF11901" s="12"/>
      <c r="BG11901" s="12"/>
      <c r="BH11901" s="12"/>
      <c r="BI11901" s="12"/>
      <c r="BJ11901" s="12"/>
      <c r="BK11901" s="12"/>
    </row>
    <row r="11902" spans="1:63" s="5" customFormat="1">
      <c r="A11902" s="13"/>
      <c r="B11902" s="13"/>
      <c r="C11902" s="45"/>
      <c r="E11902" s="46"/>
      <c r="F11902" s="47"/>
      <c r="G11902" s="48"/>
      <c r="H11902" s="49"/>
      <c r="I11902" s="49"/>
      <c r="J11902" s="49"/>
      <c r="K11902" s="50"/>
      <c r="L11902" s="50"/>
      <c r="M11902" s="50"/>
      <c r="N11902" s="50"/>
      <c r="O11902" s="50"/>
      <c r="P11902" s="50"/>
      <c r="Q11902" s="50"/>
      <c r="R11902" s="51"/>
      <c r="S11902" s="51"/>
      <c r="T11902" s="51"/>
      <c r="U11902" s="51"/>
      <c r="V11902" s="51"/>
      <c r="W11902" s="51"/>
      <c r="X11902" s="44"/>
      <c r="AF11902" s="52"/>
      <c r="AM11902" s="7"/>
      <c r="AN11902" s="7"/>
      <c r="AO11902" s="53"/>
      <c r="AP11902" s="54"/>
      <c r="AQ11902" s="54"/>
      <c r="AR11902" s="7"/>
      <c r="AS11902" s="54"/>
      <c r="AT11902" s="53"/>
      <c r="AU11902" s="7"/>
      <c r="AV11902" s="7"/>
      <c r="AW11902" s="55"/>
      <c r="AX11902" s="56"/>
      <c r="AY11902" s="55"/>
      <c r="AZ11902" s="55"/>
      <c r="BA11902" s="55"/>
      <c r="BB11902" s="11"/>
      <c r="BC11902" s="12"/>
      <c r="BD11902" s="12"/>
      <c r="BE11902" s="12"/>
      <c r="BF11902" s="12"/>
      <c r="BG11902" s="12"/>
      <c r="BH11902" s="12"/>
      <c r="BI11902" s="12"/>
      <c r="BJ11902" s="12"/>
      <c r="BK11902" s="12"/>
    </row>
    <row r="11903" spans="1:63" s="5" customFormat="1">
      <c r="A11903" s="13"/>
      <c r="B11903" s="13"/>
      <c r="C11903" s="45"/>
      <c r="E11903" s="46"/>
      <c r="F11903" s="47"/>
      <c r="G11903" s="48"/>
      <c r="H11903" s="49"/>
      <c r="I11903" s="49"/>
      <c r="J11903" s="49"/>
      <c r="K11903" s="50"/>
      <c r="L11903" s="50"/>
      <c r="M11903" s="50"/>
      <c r="N11903" s="50"/>
      <c r="O11903" s="50"/>
      <c r="P11903" s="50"/>
      <c r="Q11903" s="50"/>
      <c r="R11903" s="51"/>
      <c r="S11903" s="51"/>
      <c r="T11903" s="51"/>
      <c r="U11903" s="51"/>
      <c r="V11903" s="51"/>
      <c r="W11903" s="51"/>
      <c r="X11903" s="44"/>
      <c r="AF11903" s="52"/>
      <c r="AM11903" s="7"/>
      <c r="AN11903" s="7"/>
      <c r="AO11903" s="53"/>
      <c r="AP11903" s="54"/>
      <c r="AQ11903" s="54"/>
      <c r="AR11903" s="7"/>
      <c r="AS11903" s="54"/>
      <c r="AT11903" s="53"/>
      <c r="AU11903" s="7"/>
      <c r="AV11903" s="7"/>
      <c r="AW11903" s="55"/>
      <c r="AX11903" s="56"/>
      <c r="AY11903" s="55"/>
      <c r="AZ11903" s="55"/>
      <c r="BA11903" s="55"/>
      <c r="BB11903" s="11"/>
      <c r="BC11903" s="12"/>
      <c r="BD11903" s="12"/>
      <c r="BE11903" s="12"/>
      <c r="BF11903" s="12"/>
      <c r="BG11903" s="12"/>
      <c r="BH11903" s="12"/>
      <c r="BI11903" s="12"/>
      <c r="BJ11903" s="12"/>
      <c r="BK11903" s="12"/>
    </row>
    <row r="11904" spans="1:63" s="5" customFormat="1">
      <c r="A11904" s="13"/>
      <c r="B11904" s="13"/>
      <c r="C11904" s="45"/>
      <c r="E11904" s="46"/>
      <c r="F11904" s="47"/>
      <c r="G11904" s="48"/>
      <c r="H11904" s="49"/>
      <c r="I11904" s="49"/>
      <c r="J11904" s="49"/>
      <c r="K11904" s="50"/>
      <c r="L11904" s="50"/>
      <c r="M11904" s="50"/>
      <c r="N11904" s="50"/>
      <c r="O11904" s="50"/>
      <c r="P11904" s="50"/>
      <c r="Q11904" s="50"/>
      <c r="R11904" s="51"/>
      <c r="S11904" s="51"/>
      <c r="T11904" s="51"/>
      <c r="U11904" s="51"/>
      <c r="V11904" s="51"/>
      <c r="W11904" s="51"/>
      <c r="X11904" s="44"/>
      <c r="AF11904" s="52"/>
      <c r="AM11904" s="7"/>
      <c r="AN11904" s="7"/>
      <c r="AO11904" s="53"/>
      <c r="AP11904" s="54"/>
      <c r="AQ11904" s="54"/>
      <c r="AR11904" s="7"/>
      <c r="AS11904" s="54"/>
      <c r="AT11904" s="53"/>
      <c r="AU11904" s="7"/>
      <c r="AV11904" s="7"/>
      <c r="AW11904" s="55"/>
      <c r="AX11904" s="56"/>
      <c r="AY11904" s="55"/>
      <c r="AZ11904" s="55"/>
      <c r="BA11904" s="55"/>
      <c r="BB11904" s="11"/>
      <c r="BC11904" s="12"/>
      <c r="BD11904" s="12"/>
      <c r="BE11904" s="12"/>
      <c r="BF11904" s="12"/>
      <c r="BG11904" s="12"/>
      <c r="BH11904" s="12"/>
      <c r="BI11904" s="12"/>
      <c r="BJ11904" s="12"/>
      <c r="BK11904" s="12"/>
    </row>
    <row r="11905" spans="1:63" s="5" customFormat="1">
      <c r="A11905" s="13"/>
      <c r="B11905" s="13"/>
      <c r="C11905" s="45"/>
      <c r="E11905" s="46"/>
      <c r="F11905" s="47"/>
      <c r="G11905" s="48"/>
      <c r="H11905" s="49"/>
      <c r="I11905" s="49"/>
      <c r="J11905" s="49"/>
      <c r="K11905" s="50"/>
      <c r="L11905" s="50"/>
      <c r="M11905" s="50"/>
      <c r="N11905" s="50"/>
      <c r="O11905" s="50"/>
      <c r="P11905" s="50"/>
      <c r="Q11905" s="50"/>
      <c r="R11905" s="51"/>
      <c r="S11905" s="51"/>
      <c r="T11905" s="51"/>
      <c r="U11905" s="51"/>
      <c r="V11905" s="51"/>
      <c r="W11905" s="51"/>
      <c r="X11905" s="44"/>
      <c r="AF11905" s="52"/>
      <c r="AM11905" s="7"/>
      <c r="AN11905" s="7"/>
      <c r="AO11905" s="53"/>
      <c r="AP11905" s="54"/>
      <c r="AQ11905" s="54"/>
      <c r="AR11905" s="7"/>
      <c r="AS11905" s="54"/>
      <c r="AT11905" s="53"/>
      <c r="AU11905" s="7"/>
      <c r="AV11905" s="7"/>
      <c r="AW11905" s="55"/>
      <c r="AX11905" s="56"/>
      <c r="AY11905" s="55"/>
      <c r="AZ11905" s="55"/>
      <c r="BA11905" s="55"/>
      <c r="BB11905" s="11"/>
      <c r="BC11905" s="12"/>
      <c r="BD11905" s="12"/>
      <c r="BE11905" s="12"/>
      <c r="BF11905" s="12"/>
      <c r="BG11905" s="12"/>
      <c r="BH11905" s="12"/>
      <c r="BI11905" s="12"/>
      <c r="BJ11905" s="12"/>
      <c r="BK11905" s="12"/>
    </row>
    <row r="11906" spans="1:63" s="5" customFormat="1">
      <c r="A11906" s="13"/>
      <c r="B11906" s="13"/>
      <c r="C11906" s="45"/>
      <c r="E11906" s="46"/>
      <c r="F11906" s="47"/>
      <c r="G11906" s="48"/>
      <c r="H11906" s="49"/>
      <c r="I11906" s="49"/>
      <c r="J11906" s="49"/>
      <c r="K11906" s="50"/>
      <c r="L11906" s="50"/>
      <c r="M11906" s="50"/>
      <c r="N11906" s="50"/>
      <c r="O11906" s="50"/>
      <c r="P11906" s="50"/>
      <c r="Q11906" s="50"/>
      <c r="R11906" s="51"/>
      <c r="S11906" s="51"/>
      <c r="T11906" s="51"/>
      <c r="U11906" s="51"/>
      <c r="V11906" s="51"/>
      <c r="W11906" s="51"/>
      <c r="X11906" s="44"/>
      <c r="AF11906" s="52"/>
      <c r="AM11906" s="7"/>
      <c r="AN11906" s="7"/>
      <c r="AO11906" s="53"/>
      <c r="AP11906" s="54"/>
      <c r="AQ11906" s="54"/>
      <c r="AR11906" s="7"/>
      <c r="AS11906" s="54"/>
      <c r="AT11906" s="53"/>
      <c r="AU11906" s="7"/>
      <c r="AV11906" s="7"/>
      <c r="AW11906" s="55"/>
      <c r="AX11906" s="56"/>
      <c r="AY11906" s="55"/>
      <c r="AZ11906" s="55"/>
      <c r="BA11906" s="55"/>
      <c r="BB11906" s="11"/>
      <c r="BC11906" s="12"/>
      <c r="BD11906" s="12"/>
      <c r="BE11906" s="12"/>
      <c r="BF11906" s="12"/>
      <c r="BG11906" s="12"/>
      <c r="BH11906" s="12"/>
      <c r="BI11906" s="12"/>
      <c r="BJ11906" s="12"/>
      <c r="BK11906" s="12"/>
    </row>
    <row r="11907" spans="1:63" s="5" customFormat="1">
      <c r="A11907" s="13"/>
      <c r="B11907" s="13"/>
      <c r="C11907" s="45"/>
      <c r="E11907" s="46"/>
      <c r="F11907" s="47"/>
      <c r="G11907" s="48"/>
      <c r="H11907" s="49"/>
      <c r="I11907" s="49"/>
      <c r="J11907" s="49"/>
      <c r="K11907" s="50"/>
      <c r="L11907" s="50"/>
      <c r="M11907" s="50"/>
      <c r="N11907" s="50"/>
      <c r="O11907" s="50"/>
      <c r="P11907" s="50"/>
      <c r="Q11907" s="50"/>
      <c r="R11907" s="51"/>
      <c r="S11907" s="51"/>
      <c r="T11907" s="51"/>
      <c r="U11907" s="51"/>
      <c r="V11907" s="51"/>
      <c r="W11907" s="51"/>
      <c r="X11907" s="44"/>
      <c r="AF11907" s="52"/>
      <c r="AM11907" s="7"/>
      <c r="AN11907" s="7"/>
      <c r="AO11907" s="53"/>
      <c r="AP11907" s="54"/>
      <c r="AQ11907" s="54"/>
      <c r="AR11907" s="7"/>
      <c r="AS11907" s="54"/>
      <c r="AT11907" s="53"/>
      <c r="AU11907" s="7"/>
      <c r="AV11907" s="7"/>
      <c r="AW11907" s="55"/>
      <c r="AX11907" s="56"/>
      <c r="AY11907" s="55"/>
      <c r="AZ11907" s="55"/>
      <c r="BA11907" s="55"/>
      <c r="BB11907" s="11"/>
      <c r="BC11907" s="12"/>
      <c r="BD11907" s="12"/>
      <c r="BE11907" s="12"/>
      <c r="BF11907" s="12"/>
      <c r="BG11907" s="12"/>
      <c r="BH11907" s="12"/>
      <c r="BI11907" s="12"/>
      <c r="BJ11907" s="12"/>
      <c r="BK11907" s="12"/>
    </row>
    <row r="11908" spans="1:63" s="5" customFormat="1">
      <c r="A11908" s="13"/>
      <c r="B11908" s="13"/>
      <c r="C11908" s="45"/>
      <c r="E11908" s="46"/>
      <c r="F11908" s="47"/>
      <c r="G11908" s="48"/>
      <c r="H11908" s="49"/>
      <c r="I11908" s="49"/>
      <c r="J11908" s="49"/>
      <c r="K11908" s="50"/>
      <c r="L11908" s="50"/>
      <c r="M11908" s="50"/>
      <c r="N11908" s="50"/>
      <c r="O11908" s="50"/>
      <c r="P11908" s="50"/>
      <c r="Q11908" s="50"/>
      <c r="R11908" s="51"/>
      <c r="S11908" s="51"/>
      <c r="T11908" s="51"/>
      <c r="U11908" s="51"/>
      <c r="V11908" s="51"/>
      <c r="W11908" s="51"/>
      <c r="X11908" s="44"/>
      <c r="AF11908" s="52"/>
      <c r="AM11908" s="7"/>
      <c r="AN11908" s="7"/>
      <c r="AO11908" s="53"/>
      <c r="AP11908" s="54"/>
      <c r="AQ11908" s="54"/>
      <c r="AR11908" s="7"/>
      <c r="AS11908" s="54"/>
      <c r="AT11908" s="53"/>
      <c r="AU11908" s="7"/>
      <c r="AV11908" s="7"/>
      <c r="AW11908" s="55"/>
      <c r="AX11908" s="56"/>
      <c r="AY11908" s="55"/>
      <c r="AZ11908" s="55"/>
      <c r="BA11908" s="55"/>
      <c r="BB11908" s="11"/>
      <c r="BC11908" s="12"/>
      <c r="BD11908" s="12"/>
      <c r="BE11908" s="12"/>
      <c r="BF11908" s="12"/>
      <c r="BG11908" s="12"/>
      <c r="BH11908" s="12"/>
      <c r="BI11908" s="12"/>
      <c r="BJ11908" s="12"/>
      <c r="BK11908" s="12"/>
    </row>
    <row r="11909" spans="1:63" s="5" customFormat="1">
      <c r="A11909" s="13"/>
      <c r="B11909" s="13"/>
      <c r="C11909" s="45"/>
      <c r="E11909" s="46"/>
      <c r="F11909" s="47"/>
      <c r="G11909" s="48"/>
      <c r="H11909" s="49"/>
      <c r="I11909" s="49"/>
      <c r="J11909" s="49"/>
      <c r="K11909" s="50"/>
      <c r="L11909" s="50"/>
      <c r="M11909" s="50"/>
      <c r="N11909" s="50"/>
      <c r="O11909" s="50"/>
      <c r="P11909" s="50"/>
      <c r="Q11909" s="50"/>
      <c r="R11909" s="51"/>
      <c r="S11909" s="51"/>
      <c r="T11909" s="51"/>
      <c r="U11909" s="51"/>
      <c r="V11909" s="51"/>
      <c r="W11909" s="51"/>
      <c r="X11909" s="44"/>
      <c r="AF11909" s="52"/>
      <c r="AM11909" s="7"/>
      <c r="AN11909" s="7"/>
      <c r="AO11909" s="53"/>
      <c r="AP11909" s="54"/>
      <c r="AQ11909" s="54"/>
      <c r="AR11909" s="7"/>
      <c r="AS11909" s="54"/>
      <c r="AT11909" s="53"/>
      <c r="AU11909" s="7"/>
      <c r="AV11909" s="7"/>
      <c r="AW11909" s="55"/>
      <c r="AX11909" s="56"/>
      <c r="AY11909" s="55"/>
      <c r="AZ11909" s="55"/>
      <c r="BA11909" s="55"/>
      <c r="BB11909" s="11"/>
      <c r="BC11909" s="12"/>
      <c r="BD11909" s="12"/>
      <c r="BE11909" s="12"/>
      <c r="BF11909" s="12"/>
      <c r="BG11909" s="12"/>
      <c r="BH11909" s="12"/>
      <c r="BI11909" s="12"/>
      <c r="BJ11909" s="12"/>
      <c r="BK11909" s="12"/>
    </row>
    <row r="11910" spans="1:63" s="5" customFormat="1">
      <c r="A11910" s="13"/>
      <c r="B11910" s="13"/>
      <c r="C11910" s="45"/>
      <c r="E11910" s="46"/>
      <c r="F11910" s="47"/>
      <c r="G11910" s="48"/>
      <c r="H11910" s="49"/>
      <c r="I11910" s="49"/>
      <c r="J11910" s="49"/>
      <c r="K11910" s="50"/>
      <c r="L11910" s="50"/>
      <c r="M11910" s="50"/>
      <c r="N11910" s="50"/>
      <c r="O11910" s="50"/>
      <c r="P11910" s="50"/>
      <c r="Q11910" s="50"/>
      <c r="R11910" s="51"/>
      <c r="S11910" s="51"/>
      <c r="T11910" s="51"/>
      <c r="U11910" s="51"/>
      <c r="V11910" s="51"/>
      <c r="W11910" s="51"/>
      <c r="X11910" s="44"/>
      <c r="AF11910" s="52"/>
      <c r="AM11910" s="7"/>
      <c r="AN11910" s="7"/>
      <c r="AO11910" s="53"/>
      <c r="AP11910" s="54"/>
      <c r="AQ11910" s="54"/>
      <c r="AR11910" s="7"/>
      <c r="AS11910" s="54"/>
      <c r="AT11910" s="53"/>
      <c r="AU11910" s="7"/>
      <c r="AV11910" s="7"/>
      <c r="AW11910" s="55"/>
      <c r="AX11910" s="56"/>
      <c r="AY11910" s="55"/>
      <c r="AZ11910" s="55"/>
      <c r="BA11910" s="55"/>
      <c r="BB11910" s="11"/>
      <c r="BC11910" s="12"/>
      <c r="BD11910" s="12"/>
      <c r="BE11910" s="12"/>
      <c r="BF11910" s="12"/>
      <c r="BG11910" s="12"/>
      <c r="BH11910" s="12"/>
      <c r="BI11910" s="12"/>
      <c r="BJ11910" s="12"/>
      <c r="BK11910" s="12"/>
    </row>
    <row r="11911" spans="1:63" s="5" customFormat="1">
      <c r="A11911" s="13"/>
      <c r="B11911" s="13"/>
      <c r="C11911" s="45"/>
      <c r="E11911" s="46"/>
      <c r="F11911" s="47"/>
      <c r="G11911" s="48"/>
      <c r="H11911" s="49"/>
      <c r="I11911" s="49"/>
      <c r="J11911" s="49"/>
      <c r="K11911" s="50"/>
      <c r="L11911" s="50"/>
      <c r="M11911" s="50"/>
      <c r="N11911" s="50"/>
      <c r="O11911" s="50"/>
      <c r="P11911" s="50"/>
      <c r="Q11911" s="50"/>
      <c r="R11911" s="51"/>
      <c r="S11911" s="51"/>
      <c r="T11911" s="51"/>
      <c r="U11911" s="51"/>
      <c r="V11911" s="51"/>
      <c r="W11911" s="51"/>
      <c r="X11911" s="44"/>
      <c r="AF11911" s="52"/>
      <c r="AM11911" s="7"/>
      <c r="AN11911" s="7"/>
      <c r="AO11911" s="53"/>
      <c r="AP11911" s="54"/>
      <c r="AQ11911" s="54"/>
      <c r="AR11911" s="7"/>
      <c r="AS11911" s="54"/>
      <c r="AT11911" s="53"/>
      <c r="AU11911" s="7"/>
      <c r="AV11911" s="7"/>
      <c r="AW11911" s="55"/>
      <c r="AX11911" s="56"/>
      <c r="AY11911" s="55"/>
      <c r="AZ11911" s="55"/>
      <c r="BA11911" s="55"/>
      <c r="BB11911" s="11"/>
      <c r="BC11911" s="12"/>
      <c r="BD11911" s="12"/>
      <c r="BE11911" s="12"/>
      <c r="BF11911" s="12"/>
      <c r="BG11911" s="12"/>
      <c r="BH11911" s="12"/>
      <c r="BI11911" s="12"/>
      <c r="BJ11911" s="12"/>
      <c r="BK11911" s="12"/>
    </row>
    <row r="11912" spans="1:63" s="5" customFormat="1">
      <c r="A11912" s="13"/>
      <c r="B11912" s="13"/>
      <c r="C11912" s="45"/>
      <c r="E11912" s="46"/>
      <c r="F11912" s="47"/>
      <c r="G11912" s="48"/>
      <c r="H11912" s="49"/>
      <c r="I11912" s="49"/>
      <c r="J11912" s="49"/>
      <c r="K11912" s="50"/>
      <c r="L11912" s="50"/>
      <c r="M11912" s="50"/>
      <c r="N11912" s="50"/>
      <c r="O11912" s="50"/>
      <c r="P11912" s="50"/>
      <c r="Q11912" s="50"/>
      <c r="R11912" s="51"/>
      <c r="S11912" s="51"/>
      <c r="T11912" s="51"/>
      <c r="U11912" s="51"/>
      <c r="V11912" s="51"/>
      <c r="W11912" s="51"/>
      <c r="X11912" s="44"/>
      <c r="AF11912" s="52"/>
      <c r="AM11912" s="7"/>
      <c r="AN11912" s="7"/>
      <c r="AO11912" s="53"/>
      <c r="AP11912" s="54"/>
      <c r="AQ11912" s="54"/>
      <c r="AR11912" s="7"/>
      <c r="AS11912" s="54"/>
      <c r="AT11912" s="53"/>
      <c r="AU11912" s="7"/>
      <c r="AV11912" s="7"/>
      <c r="AW11912" s="55"/>
      <c r="AX11912" s="56"/>
      <c r="AY11912" s="55"/>
      <c r="AZ11912" s="55"/>
      <c r="BA11912" s="55"/>
      <c r="BB11912" s="11"/>
      <c r="BC11912" s="12"/>
      <c r="BD11912" s="12"/>
      <c r="BE11912" s="12"/>
      <c r="BF11912" s="12"/>
      <c r="BG11912" s="12"/>
      <c r="BH11912" s="12"/>
      <c r="BI11912" s="12"/>
      <c r="BJ11912" s="12"/>
      <c r="BK11912" s="12"/>
    </row>
    <row r="11913" spans="1:63" s="5" customFormat="1">
      <c r="A11913" s="13"/>
      <c r="B11913" s="13"/>
      <c r="C11913" s="45"/>
      <c r="E11913" s="46"/>
      <c r="F11913" s="47"/>
      <c r="G11913" s="48"/>
      <c r="H11913" s="49"/>
      <c r="I11913" s="49"/>
      <c r="J11913" s="49"/>
      <c r="K11913" s="50"/>
      <c r="L11913" s="50"/>
      <c r="M11913" s="50"/>
      <c r="N11913" s="50"/>
      <c r="O11913" s="50"/>
      <c r="P11913" s="50"/>
      <c r="Q11913" s="50"/>
      <c r="R11913" s="51"/>
      <c r="S11913" s="51"/>
      <c r="T11913" s="51"/>
      <c r="U11913" s="51"/>
      <c r="V11913" s="51"/>
      <c r="W11913" s="51"/>
      <c r="X11913" s="44"/>
      <c r="AF11913" s="52"/>
      <c r="AM11913" s="7"/>
      <c r="AN11913" s="7"/>
      <c r="AO11913" s="53"/>
      <c r="AP11913" s="54"/>
      <c r="AQ11913" s="54"/>
      <c r="AR11913" s="7"/>
      <c r="AS11913" s="54"/>
      <c r="AT11913" s="53"/>
      <c r="AU11913" s="7"/>
      <c r="AV11913" s="7"/>
      <c r="AW11913" s="55"/>
      <c r="AX11913" s="56"/>
      <c r="AY11913" s="55"/>
      <c r="AZ11913" s="55"/>
      <c r="BA11913" s="55"/>
      <c r="BB11913" s="11"/>
      <c r="BC11913" s="12"/>
      <c r="BD11913" s="12"/>
      <c r="BE11913" s="12"/>
      <c r="BF11913" s="12"/>
      <c r="BG11913" s="12"/>
      <c r="BH11913" s="12"/>
      <c r="BI11913" s="12"/>
      <c r="BJ11913" s="12"/>
      <c r="BK11913" s="12"/>
    </row>
    <row r="11914" spans="1:63" s="5" customFormat="1">
      <c r="A11914" s="13"/>
      <c r="B11914" s="13"/>
      <c r="C11914" s="45"/>
      <c r="E11914" s="46"/>
      <c r="F11914" s="47"/>
      <c r="G11914" s="48"/>
      <c r="H11914" s="49"/>
      <c r="I11914" s="49"/>
      <c r="J11914" s="49"/>
      <c r="K11914" s="50"/>
      <c r="L11914" s="50"/>
      <c r="M11914" s="50"/>
      <c r="N11914" s="50"/>
      <c r="O11914" s="50"/>
      <c r="P11914" s="50"/>
      <c r="Q11914" s="50"/>
      <c r="R11914" s="51"/>
      <c r="S11914" s="51"/>
      <c r="T11914" s="51"/>
      <c r="U11914" s="51"/>
      <c r="V11914" s="51"/>
      <c r="W11914" s="51"/>
      <c r="X11914" s="44"/>
      <c r="AF11914" s="52"/>
      <c r="AM11914" s="7"/>
      <c r="AN11914" s="7"/>
      <c r="AO11914" s="53"/>
      <c r="AP11914" s="54"/>
      <c r="AQ11914" s="54"/>
      <c r="AR11914" s="7"/>
      <c r="AS11914" s="54"/>
      <c r="AT11914" s="53"/>
      <c r="AU11914" s="7"/>
      <c r="AV11914" s="7"/>
      <c r="AW11914" s="55"/>
      <c r="AX11914" s="56"/>
      <c r="AY11914" s="55"/>
      <c r="AZ11914" s="55"/>
      <c r="BA11914" s="55"/>
      <c r="BB11914" s="11"/>
      <c r="BC11914" s="12"/>
      <c r="BD11914" s="12"/>
      <c r="BE11914" s="12"/>
      <c r="BF11914" s="12"/>
      <c r="BG11914" s="12"/>
      <c r="BH11914" s="12"/>
      <c r="BI11914" s="12"/>
      <c r="BJ11914" s="12"/>
      <c r="BK11914" s="12"/>
    </row>
    <row r="11915" spans="1:63" s="5" customFormat="1">
      <c r="A11915" s="13"/>
      <c r="B11915" s="13"/>
      <c r="C11915" s="45"/>
      <c r="E11915" s="46"/>
      <c r="F11915" s="47"/>
      <c r="G11915" s="48"/>
      <c r="H11915" s="49"/>
      <c r="I11915" s="49"/>
      <c r="J11915" s="49"/>
      <c r="K11915" s="50"/>
      <c r="L11915" s="50"/>
      <c r="M11915" s="50"/>
      <c r="N11915" s="50"/>
      <c r="O11915" s="50"/>
      <c r="P11915" s="50"/>
      <c r="Q11915" s="50"/>
      <c r="R11915" s="51"/>
      <c r="S11915" s="51"/>
      <c r="T11915" s="51"/>
      <c r="U11915" s="51"/>
      <c r="V11915" s="51"/>
      <c r="W11915" s="51"/>
      <c r="X11915" s="44"/>
      <c r="AF11915" s="52"/>
      <c r="AM11915" s="7"/>
      <c r="AN11915" s="7"/>
      <c r="AO11915" s="53"/>
      <c r="AP11915" s="54"/>
      <c r="AQ11915" s="54"/>
      <c r="AR11915" s="7"/>
      <c r="AS11915" s="54"/>
      <c r="AT11915" s="53"/>
      <c r="AU11915" s="7"/>
      <c r="AV11915" s="7"/>
      <c r="AW11915" s="55"/>
      <c r="AX11915" s="56"/>
      <c r="AY11915" s="55"/>
      <c r="AZ11915" s="55"/>
      <c r="BA11915" s="55"/>
      <c r="BB11915" s="11"/>
      <c r="BC11915" s="12"/>
      <c r="BD11915" s="12"/>
      <c r="BE11915" s="12"/>
      <c r="BF11915" s="12"/>
      <c r="BG11915" s="12"/>
      <c r="BH11915" s="12"/>
      <c r="BI11915" s="12"/>
      <c r="BJ11915" s="12"/>
      <c r="BK11915" s="12"/>
    </row>
    <row r="11916" spans="1:63" s="5" customFormat="1">
      <c r="A11916" s="13"/>
      <c r="B11916" s="13"/>
      <c r="C11916" s="45"/>
      <c r="E11916" s="46"/>
      <c r="F11916" s="47"/>
      <c r="G11916" s="48"/>
      <c r="H11916" s="49"/>
      <c r="I11916" s="49"/>
      <c r="J11916" s="49"/>
      <c r="K11916" s="50"/>
      <c r="L11916" s="50"/>
      <c r="M11916" s="50"/>
      <c r="N11916" s="50"/>
      <c r="O11916" s="50"/>
      <c r="P11916" s="50"/>
      <c r="Q11916" s="50"/>
      <c r="R11916" s="51"/>
      <c r="S11916" s="51"/>
      <c r="T11916" s="51"/>
      <c r="U11916" s="51"/>
      <c r="V11916" s="51"/>
      <c r="W11916" s="51"/>
      <c r="X11916" s="44"/>
      <c r="AF11916" s="52"/>
      <c r="AM11916" s="7"/>
      <c r="AN11916" s="7"/>
      <c r="AO11916" s="53"/>
      <c r="AP11916" s="54"/>
      <c r="AQ11916" s="54"/>
      <c r="AR11916" s="7"/>
      <c r="AS11916" s="54"/>
      <c r="AT11916" s="53"/>
      <c r="AU11916" s="7"/>
      <c r="AV11916" s="7"/>
      <c r="AW11916" s="55"/>
      <c r="AX11916" s="56"/>
      <c r="AY11916" s="55"/>
      <c r="AZ11916" s="55"/>
      <c r="BA11916" s="55"/>
      <c r="BB11916" s="11"/>
      <c r="BC11916" s="12"/>
      <c r="BD11916" s="12"/>
      <c r="BE11916" s="12"/>
      <c r="BF11916" s="12"/>
      <c r="BG11916" s="12"/>
      <c r="BH11916" s="12"/>
      <c r="BI11916" s="12"/>
      <c r="BJ11916" s="12"/>
      <c r="BK11916" s="12"/>
    </row>
    <row r="11917" spans="1:63" s="5" customFormat="1">
      <c r="A11917" s="13"/>
      <c r="B11917" s="13"/>
      <c r="C11917" s="45"/>
      <c r="E11917" s="46"/>
      <c r="F11917" s="47"/>
      <c r="G11917" s="48"/>
      <c r="H11917" s="49"/>
      <c r="I11917" s="49"/>
      <c r="J11917" s="49"/>
      <c r="K11917" s="50"/>
      <c r="L11917" s="50"/>
      <c r="M11917" s="50"/>
      <c r="N11917" s="50"/>
      <c r="O11917" s="50"/>
      <c r="P11917" s="50"/>
      <c r="Q11917" s="50"/>
      <c r="R11917" s="51"/>
      <c r="S11917" s="51"/>
      <c r="T11917" s="51"/>
      <c r="U11917" s="51"/>
      <c r="V11917" s="51"/>
      <c r="W11917" s="51"/>
      <c r="X11917" s="44"/>
      <c r="AF11917" s="52"/>
      <c r="AM11917" s="7"/>
      <c r="AN11917" s="7"/>
      <c r="AO11917" s="53"/>
      <c r="AP11917" s="54"/>
      <c r="AQ11917" s="54"/>
      <c r="AR11917" s="7"/>
      <c r="AS11917" s="54"/>
      <c r="AT11917" s="53"/>
      <c r="AU11917" s="7"/>
      <c r="AV11917" s="7"/>
      <c r="AW11917" s="55"/>
      <c r="AX11917" s="56"/>
      <c r="AY11917" s="55"/>
      <c r="AZ11917" s="55"/>
      <c r="BA11917" s="55"/>
      <c r="BB11917" s="11"/>
      <c r="BC11917" s="12"/>
      <c r="BD11917" s="12"/>
      <c r="BE11917" s="12"/>
      <c r="BF11917" s="12"/>
      <c r="BG11917" s="12"/>
      <c r="BH11917" s="12"/>
      <c r="BI11917" s="12"/>
      <c r="BJ11917" s="12"/>
      <c r="BK11917" s="12"/>
    </row>
    <row r="11918" spans="1:63" s="5" customFormat="1">
      <c r="A11918" s="13"/>
      <c r="B11918" s="13"/>
      <c r="C11918" s="45"/>
      <c r="E11918" s="46"/>
      <c r="F11918" s="47"/>
      <c r="G11918" s="48"/>
      <c r="H11918" s="49"/>
      <c r="I11918" s="49"/>
      <c r="J11918" s="49"/>
      <c r="K11918" s="50"/>
      <c r="L11918" s="50"/>
      <c r="M11918" s="50"/>
      <c r="N11918" s="50"/>
      <c r="O11918" s="50"/>
      <c r="P11918" s="50"/>
      <c r="Q11918" s="50"/>
      <c r="R11918" s="51"/>
      <c r="S11918" s="51"/>
      <c r="T11918" s="51"/>
      <c r="U11918" s="51"/>
      <c r="V11918" s="51"/>
      <c r="W11918" s="51"/>
      <c r="X11918" s="44"/>
      <c r="AF11918" s="52"/>
      <c r="AM11918" s="7"/>
      <c r="AN11918" s="7"/>
      <c r="AO11918" s="53"/>
      <c r="AP11918" s="54"/>
      <c r="AQ11918" s="54"/>
      <c r="AR11918" s="7"/>
      <c r="AS11918" s="54"/>
      <c r="AT11918" s="53"/>
      <c r="AU11918" s="7"/>
      <c r="AV11918" s="7"/>
      <c r="AW11918" s="55"/>
      <c r="AX11918" s="56"/>
      <c r="AY11918" s="55"/>
      <c r="AZ11918" s="55"/>
      <c r="BA11918" s="55"/>
      <c r="BB11918" s="11"/>
      <c r="BC11918" s="12"/>
      <c r="BD11918" s="12"/>
      <c r="BE11918" s="12"/>
      <c r="BF11918" s="12"/>
      <c r="BG11918" s="12"/>
      <c r="BH11918" s="12"/>
      <c r="BI11918" s="12"/>
      <c r="BJ11918" s="12"/>
      <c r="BK11918" s="12"/>
    </row>
    <row r="11919" spans="1:63" s="5" customFormat="1">
      <c r="A11919" s="13"/>
      <c r="B11919" s="13"/>
      <c r="C11919" s="45"/>
      <c r="E11919" s="46"/>
      <c r="F11919" s="47"/>
      <c r="G11919" s="48"/>
      <c r="H11919" s="49"/>
      <c r="I11919" s="49"/>
      <c r="J11919" s="49"/>
      <c r="K11919" s="50"/>
      <c r="L11919" s="50"/>
      <c r="M11919" s="50"/>
      <c r="N11919" s="50"/>
      <c r="O11919" s="50"/>
      <c r="P11919" s="50"/>
      <c r="Q11919" s="50"/>
      <c r="R11919" s="51"/>
      <c r="S11919" s="51"/>
      <c r="T11919" s="51"/>
      <c r="U11919" s="51"/>
      <c r="V11919" s="51"/>
      <c r="W11919" s="51"/>
      <c r="X11919" s="44"/>
      <c r="AF11919" s="52"/>
      <c r="AM11919" s="7"/>
      <c r="AN11919" s="7"/>
      <c r="AO11919" s="53"/>
      <c r="AP11919" s="54"/>
      <c r="AQ11919" s="54"/>
      <c r="AR11919" s="7"/>
      <c r="AS11919" s="54"/>
      <c r="AT11919" s="53"/>
      <c r="AU11919" s="7"/>
      <c r="AV11919" s="7"/>
      <c r="AW11919" s="55"/>
      <c r="AX11919" s="56"/>
      <c r="AY11919" s="55"/>
      <c r="AZ11919" s="55"/>
      <c r="BA11919" s="55"/>
      <c r="BB11919" s="11"/>
      <c r="BC11919" s="12"/>
      <c r="BD11919" s="12"/>
      <c r="BE11919" s="12"/>
      <c r="BF11919" s="12"/>
      <c r="BG11919" s="12"/>
      <c r="BH11919" s="12"/>
      <c r="BI11919" s="12"/>
      <c r="BJ11919" s="12"/>
      <c r="BK11919" s="12"/>
    </row>
    <row r="11920" spans="1:63" s="5" customFormat="1">
      <c r="A11920" s="13"/>
      <c r="B11920" s="13"/>
      <c r="C11920" s="45"/>
      <c r="E11920" s="46"/>
      <c r="F11920" s="47"/>
      <c r="G11920" s="48"/>
      <c r="H11920" s="49"/>
      <c r="I11920" s="49"/>
      <c r="J11920" s="49"/>
      <c r="K11920" s="50"/>
      <c r="L11920" s="50"/>
      <c r="M11920" s="50"/>
      <c r="N11920" s="50"/>
      <c r="O11920" s="50"/>
      <c r="P11920" s="50"/>
      <c r="Q11920" s="50"/>
      <c r="R11920" s="51"/>
      <c r="S11920" s="51"/>
      <c r="T11920" s="51"/>
      <c r="U11920" s="51"/>
      <c r="V11920" s="51"/>
      <c r="W11920" s="51"/>
      <c r="X11920" s="44"/>
      <c r="AF11920" s="52"/>
      <c r="AM11920" s="7"/>
      <c r="AN11920" s="7"/>
      <c r="AO11920" s="53"/>
      <c r="AP11920" s="54"/>
      <c r="AQ11920" s="54"/>
      <c r="AR11920" s="7"/>
      <c r="AS11920" s="54"/>
      <c r="AT11920" s="53"/>
      <c r="AU11920" s="7"/>
      <c r="AV11920" s="7"/>
      <c r="AW11920" s="55"/>
      <c r="AX11920" s="56"/>
      <c r="AY11920" s="55"/>
      <c r="AZ11920" s="55"/>
      <c r="BA11920" s="55"/>
      <c r="BB11920" s="11"/>
      <c r="BC11920" s="12"/>
      <c r="BD11920" s="12"/>
      <c r="BE11920" s="12"/>
      <c r="BF11920" s="12"/>
      <c r="BG11920" s="12"/>
      <c r="BH11920" s="12"/>
      <c r="BI11920" s="12"/>
      <c r="BJ11920" s="12"/>
      <c r="BK11920" s="12"/>
    </row>
    <row r="11921" spans="1:63" s="5" customFormat="1">
      <c r="A11921" s="13"/>
      <c r="B11921" s="13"/>
      <c r="C11921" s="45"/>
      <c r="E11921" s="46"/>
      <c r="F11921" s="47"/>
      <c r="G11921" s="48"/>
      <c r="H11921" s="49"/>
      <c r="I11921" s="49"/>
      <c r="J11921" s="49"/>
      <c r="K11921" s="50"/>
      <c r="L11921" s="50"/>
      <c r="M11921" s="50"/>
      <c r="N11921" s="50"/>
      <c r="O11921" s="50"/>
      <c r="P11921" s="50"/>
      <c r="Q11921" s="50"/>
      <c r="R11921" s="51"/>
      <c r="S11921" s="51"/>
      <c r="T11921" s="51"/>
      <c r="U11921" s="51"/>
      <c r="V11921" s="51"/>
      <c r="W11921" s="51"/>
      <c r="X11921" s="44"/>
      <c r="AF11921" s="52"/>
      <c r="AM11921" s="7"/>
      <c r="AN11921" s="7"/>
      <c r="AO11921" s="53"/>
      <c r="AP11921" s="54"/>
      <c r="AQ11921" s="54"/>
      <c r="AR11921" s="7"/>
      <c r="AS11921" s="54"/>
      <c r="AT11921" s="53"/>
      <c r="AU11921" s="7"/>
      <c r="AV11921" s="7"/>
      <c r="AW11921" s="55"/>
      <c r="AX11921" s="56"/>
      <c r="AY11921" s="55"/>
      <c r="AZ11921" s="55"/>
      <c r="BA11921" s="55"/>
      <c r="BB11921" s="11"/>
      <c r="BC11921" s="12"/>
      <c r="BD11921" s="12"/>
      <c r="BE11921" s="12"/>
      <c r="BF11921" s="12"/>
      <c r="BG11921" s="12"/>
      <c r="BH11921" s="12"/>
      <c r="BI11921" s="12"/>
      <c r="BJ11921" s="12"/>
      <c r="BK11921" s="12"/>
    </row>
    <row r="11922" spans="1:63" s="5" customFormat="1">
      <c r="A11922" s="13"/>
      <c r="B11922" s="13"/>
      <c r="C11922" s="45"/>
      <c r="E11922" s="46"/>
      <c r="F11922" s="47"/>
      <c r="G11922" s="48"/>
      <c r="H11922" s="49"/>
      <c r="I11922" s="49"/>
      <c r="J11922" s="49"/>
      <c r="K11922" s="50"/>
      <c r="L11922" s="50"/>
      <c r="M11922" s="50"/>
      <c r="N11922" s="50"/>
      <c r="O11922" s="50"/>
      <c r="P11922" s="50"/>
      <c r="Q11922" s="50"/>
      <c r="R11922" s="51"/>
      <c r="S11922" s="51"/>
      <c r="T11922" s="51"/>
      <c r="U11922" s="51"/>
      <c r="V11922" s="51"/>
      <c r="W11922" s="51"/>
      <c r="X11922" s="44"/>
      <c r="AF11922" s="52"/>
      <c r="AM11922" s="7"/>
      <c r="AN11922" s="7"/>
      <c r="AO11922" s="53"/>
      <c r="AP11922" s="54"/>
      <c r="AQ11922" s="54"/>
      <c r="AR11922" s="7"/>
      <c r="AS11922" s="54"/>
      <c r="AT11922" s="53"/>
      <c r="AU11922" s="7"/>
      <c r="AV11922" s="7"/>
      <c r="AW11922" s="55"/>
      <c r="AX11922" s="56"/>
      <c r="AY11922" s="55"/>
      <c r="AZ11922" s="55"/>
      <c r="BA11922" s="55"/>
      <c r="BB11922" s="11"/>
      <c r="BC11922" s="12"/>
      <c r="BD11922" s="12"/>
      <c r="BE11922" s="12"/>
      <c r="BF11922" s="12"/>
      <c r="BG11922" s="12"/>
      <c r="BH11922" s="12"/>
      <c r="BI11922" s="12"/>
      <c r="BJ11922" s="12"/>
      <c r="BK11922" s="12"/>
    </row>
    <row r="11923" spans="1:63" s="5" customFormat="1">
      <c r="A11923" s="13"/>
      <c r="B11923" s="13"/>
      <c r="C11923" s="45"/>
      <c r="E11923" s="46"/>
      <c r="F11923" s="47"/>
      <c r="G11923" s="48"/>
      <c r="H11923" s="49"/>
      <c r="I11923" s="49"/>
      <c r="J11923" s="49"/>
      <c r="K11923" s="50"/>
      <c r="L11923" s="50"/>
      <c r="M11923" s="50"/>
      <c r="N11923" s="50"/>
      <c r="O11923" s="50"/>
      <c r="P11923" s="50"/>
      <c r="Q11923" s="50"/>
      <c r="R11923" s="51"/>
      <c r="S11923" s="51"/>
      <c r="T11923" s="51"/>
      <c r="U11923" s="51"/>
      <c r="V11923" s="51"/>
      <c r="W11923" s="51"/>
      <c r="X11923" s="44"/>
      <c r="AF11923" s="52"/>
      <c r="AM11923" s="7"/>
      <c r="AN11923" s="7"/>
      <c r="AO11923" s="53"/>
      <c r="AP11923" s="54"/>
      <c r="AQ11923" s="54"/>
      <c r="AR11923" s="7"/>
      <c r="AS11923" s="54"/>
      <c r="AT11923" s="53"/>
      <c r="AU11923" s="7"/>
      <c r="AV11923" s="7"/>
      <c r="AW11923" s="55"/>
      <c r="AX11923" s="56"/>
      <c r="AY11923" s="55"/>
      <c r="AZ11923" s="55"/>
      <c r="BA11923" s="55"/>
      <c r="BB11923" s="11"/>
      <c r="BC11923" s="12"/>
      <c r="BD11923" s="12"/>
      <c r="BE11923" s="12"/>
      <c r="BF11923" s="12"/>
      <c r="BG11923" s="12"/>
      <c r="BH11923" s="12"/>
      <c r="BI11923" s="12"/>
      <c r="BJ11923" s="12"/>
      <c r="BK11923" s="12"/>
    </row>
    <row r="11924" spans="1:63" s="5" customFormat="1">
      <c r="A11924" s="13"/>
      <c r="B11924" s="13"/>
      <c r="C11924" s="45"/>
      <c r="E11924" s="46"/>
      <c r="F11924" s="47"/>
      <c r="G11924" s="48"/>
      <c r="H11924" s="49"/>
      <c r="I11924" s="49"/>
      <c r="J11924" s="49"/>
      <c r="K11924" s="50"/>
      <c r="L11924" s="50"/>
      <c r="M11924" s="50"/>
      <c r="N11924" s="50"/>
      <c r="O11924" s="50"/>
      <c r="P11924" s="50"/>
      <c r="Q11924" s="50"/>
      <c r="R11924" s="51"/>
      <c r="S11924" s="51"/>
      <c r="T11924" s="51"/>
      <c r="U11924" s="51"/>
      <c r="V11924" s="51"/>
      <c r="W11924" s="51"/>
      <c r="X11924" s="44"/>
      <c r="AF11924" s="52"/>
      <c r="AM11924" s="7"/>
      <c r="AN11924" s="7"/>
      <c r="AO11924" s="53"/>
      <c r="AP11924" s="54"/>
      <c r="AQ11924" s="54"/>
      <c r="AR11924" s="7"/>
      <c r="AS11924" s="54"/>
      <c r="AT11924" s="53"/>
      <c r="AU11924" s="7"/>
      <c r="AV11924" s="7"/>
      <c r="AW11924" s="55"/>
      <c r="AX11924" s="56"/>
      <c r="AY11924" s="55"/>
      <c r="AZ11924" s="55"/>
      <c r="BA11924" s="55"/>
      <c r="BB11924" s="11"/>
      <c r="BC11924" s="12"/>
      <c r="BD11924" s="12"/>
      <c r="BE11924" s="12"/>
      <c r="BF11924" s="12"/>
      <c r="BG11924" s="12"/>
      <c r="BH11924" s="12"/>
      <c r="BI11924" s="12"/>
      <c r="BJ11924" s="12"/>
      <c r="BK11924" s="12"/>
    </row>
    <row r="11925" spans="1:63" s="5" customFormat="1">
      <c r="A11925" s="13"/>
      <c r="B11925" s="13"/>
      <c r="C11925" s="45"/>
      <c r="E11925" s="46"/>
      <c r="F11925" s="47"/>
      <c r="G11925" s="48"/>
      <c r="H11925" s="49"/>
      <c r="I11925" s="49"/>
      <c r="J11925" s="49"/>
      <c r="K11925" s="50"/>
      <c r="L11925" s="50"/>
      <c r="M11925" s="50"/>
      <c r="N11925" s="50"/>
      <c r="O11925" s="50"/>
      <c r="P11925" s="50"/>
      <c r="Q11925" s="50"/>
      <c r="R11925" s="51"/>
      <c r="S11925" s="51"/>
      <c r="T11925" s="51"/>
      <c r="U11925" s="51"/>
      <c r="V11925" s="51"/>
      <c r="W11925" s="51"/>
      <c r="X11925" s="44"/>
      <c r="AF11925" s="52"/>
      <c r="AM11925" s="7"/>
      <c r="AN11925" s="7"/>
      <c r="AO11925" s="53"/>
      <c r="AP11925" s="54"/>
      <c r="AQ11925" s="54"/>
      <c r="AR11925" s="7"/>
      <c r="AS11925" s="54"/>
      <c r="AT11925" s="53"/>
      <c r="AU11925" s="7"/>
      <c r="AV11925" s="7"/>
      <c r="AW11925" s="55"/>
      <c r="AX11925" s="56"/>
      <c r="AY11925" s="55"/>
      <c r="AZ11925" s="55"/>
      <c r="BA11925" s="55"/>
      <c r="BB11925" s="11"/>
      <c r="BC11925" s="12"/>
      <c r="BD11925" s="12"/>
      <c r="BE11925" s="12"/>
      <c r="BF11925" s="12"/>
      <c r="BG11925" s="12"/>
      <c r="BH11925" s="12"/>
      <c r="BI11925" s="12"/>
      <c r="BJ11925" s="12"/>
      <c r="BK11925" s="12"/>
    </row>
    <row r="11926" spans="1:63" s="5" customFormat="1">
      <c r="A11926" s="13"/>
      <c r="B11926" s="13"/>
      <c r="C11926" s="45"/>
      <c r="E11926" s="46"/>
      <c r="F11926" s="47"/>
      <c r="G11926" s="48"/>
      <c r="H11926" s="49"/>
      <c r="I11926" s="49"/>
      <c r="J11926" s="49"/>
      <c r="K11926" s="50"/>
      <c r="L11926" s="50"/>
      <c r="M11926" s="50"/>
      <c r="N11926" s="50"/>
      <c r="O11926" s="50"/>
      <c r="P11926" s="50"/>
      <c r="Q11926" s="50"/>
      <c r="R11926" s="51"/>
      <c r="S11926" s="51"/>
      <c r="T11926" s="51"/>
      <c r="U11926" s="51"/>
      <c r="V11926" s="51"/>
      <c r="W11926" s="51"/>
      <c r="X11926" s="44"/>
      <c r="AF11926" s="52"/>
      <c r="AM11926" s="7"/>
      <c r="AN11926" s="7"/>
      <c r="AO11926" s="53"/>
      <c r="AP11926" s="54"/>
      <c r="AQ11926" s="54"/>
      <c r="AR11926" s="7"/>
      <c r="AS11926" s="54"/>
      <c r="AT11926" s="53"/>
      <c r="AU11926" s="7"/>
      <c r="AV11926" s="7"/>
      <c r="AW11926" s="55"/>
      <c r="AX11926" s="56"/>
      <c r="AY11926" s="55"/>
      <c r="AZ11926" s="55"/>
      <c r="BA11926" s="55"/>
      <c r="BB11926" s="11"/>
      <c r="BC11926" s="12"/>
      <c r="BD11926" s="12"/>
      <c r="BE11926" s="12"/>
      <c r="BF11926" s="12"/>
      <c r="BG11926" s="12"/>
      <c r="BH11926" s="12"/>
      <c r="BI11926" s="12"/>
      <c r="BJ11926" s="12"/>
      <c r="BK11926" s="12"/>
    </row>
    <row r="11927" spans="1:63" s="5" customFormat="1">
      <c r="A11927" s="13"/>
      <c r="B11927" s="13"/>
      <c r="C11927" s="45"/>
      <c r="E11927" s="46"/>
      <c r="F11927" s="47"/>
      <c r="G11927" s="48"/>
      <c r="H11927" s="49"/>
      <c r="I11927" s="49"/>
      <c r="J11927" s="49"/>
      <c r="K11927" s="50"/>
      <c r="L11927" s="50"/>
      <c r="M11927" s="50"/>
      <c r="N11927" s="50"/>
      <c r="O11927" s="50"/>
      <c r="P11927" s="50"/>
      <c r="Q11927" s="50"/>
      <c r="R11927" s="51"/>
      <c r="S11927" s="51"/>
      <c r="T11927" s="51"/>
      <c r="U11927" s="51"/>
      <c r="V11927" s="51"/>
      <c r="W11927" s="51"/>
      <c r="X11927" s="44"/>
      <c r="AF11927" s="52"/>
      <c r="AM11927" s="7"/>
      <c r="AN11927" s="7"/>
      <c r="AO11927" s="53"/>
      <c r="AP11927" s="54"/>
      <c r="AQ11927" s="54"/>
      <c r="AR11927" s="7"/>
      <c r="AS11927" s="54"/>
      <c r="AT11927" s="53"/>
      <c r="AU11927" s="7"/>
      <c r="AV11927" s="7"/>
      <c r="AW11927" s="55"/>
      <c r="AX11927" s="56"/>
      <c r="AY11927" s="55"/>
      <c r="AZ11927" s="55"/>
      <c r="BA11927" s="55"/>
      <c r="BB11927" s="11"/>
      <c r="BC11927" s="12"/>
      <c r="BD11927" s="12"/>
      <c r="BE11927" s="12"/>
      <c r="BF11927" s="12"/>
      <c r="BG11927" s="12"/>
      <c r="BH11927" s="12"/>
      <c r="BI11927" s="12"/>
      <c r="BJ11927" s="12"/>
      <c r="BK11927" s="12"/>
    </row>
    <row r="11928" spans="1:63" s="5" customFormat="1">
      <c r="A11928" s="13"/>
      <c r="B11928" s="13"/>
      <c r="C11928" s="45"/>
      <c r="E11928" s="46"/>
      <c r="F11928" s="47"/>
      <c r="G11928" s="48"/>
      <c r="H11928" s="49"/>
      <c r="I11928" s="49"/>
      <c r="J11928" s="49"/>
      <c r="K11928" s="50"/>
      <c r="L11928" s="50"/>
      <c r="M11928" s="50"/>
      <c r="N11928" s="50"/>
      <c r="O11928" s="50"/>
      <c r="P11928" s="50"/>
      <c r="Q11928" s="50"/>
      <c r="R11928" s="51"/>
      <c r="S11928" s="51"/>
      <c r="T11928" s="51"/>
      <c r="U11928" s="51"/>
      <c r="V11928" s="51"/>
      <c r="W11928" s="51"/>
      <c r="X11928" s="44"/>
      <c r="AF11928" s="52"/>
      <c r="AM11928" s="7"/>
      <c r="AN11928" s="7"/>
      <c r="AO11928" s="53"/>
      <c r="AP11928" s="54"/>
      <c r="AQ11928" s="54"/>
      <c r="AR11928" s="7"/>
      <c r="AS11928" s="54"/>
      <c r="AT11928" s="53"/>
      <c r="AU11928" s="7"/>
      <c r="AV11928" s="7"/>
      <c r="AW11928" s="55"/>
      <c r="AX11928" s="56"/>
      <c r="AY11928" s="55"/>
      <c r="AZ11928" s="55"/>
      <c r="BA11928" s="55"/>
      <c r="BB11928" s="11"/>
      <c r="BC11928" s="12"/>
      <c r="BD11928" s="12"/>
      <c r="BE11928" s="12"/>
      <c r="BF11928" s="12"/>
      <c r="BG11928" s="12"/>
      <c r="BH11928" s="12"/>
      <c r="BI11928" s="12"/>
      <c r="BJ11928" s="12"/>
      <c r="BK11928" s="12"/>
    </row>
    <row r="11929" spans="1:63" s="5" customFormat="1">
      <c r="A11929" s="13"/>
      <c r="B11929" s="13"/>
      <c r="C11929" s="45"/>
      <c r="E11929" s="46"/>
      <c r="F11929" s="47"/>
      <c r="G11929" s="48"/>
      <c r="H11929" s="49"/>
      <c r="I11929" s="49"/>
      <c r="J11929" s="49"/>
      <c r="K11929" s="50"/>
      <c r="L11929" s="50"/>
      <c r="M11929" s="50"/>
      <c r="N11929" s="50"/>
      <c r="O11929" s="50"/>
      <c r="P11929" s="50"/>
      <c r="Q11929" s="50"/>
      <c r="R11929" s="51"/>
      <c r="S11929" s="51"/>
      <c r="T11929" s="51"/>
      <c r="U11929" s="51"/>
      <c r="V11929" s="51"/>
      <c r="W11929" s="51"/>
      <c r="X11929" s="44"/>
      <c r="AF11929" s="52"/>
      <c r="AM11929" s="7"/>
      <c r="AN11929" s="7"/>
      <c r="AO11929" s="53"/>
      <c r="AP11929" s="54"/>
      <c r="AQ11929" s="54"/>
      <c r="AR11929" s="7"/>
      <c r="AS11929" s="54"/>
      <c r="AT11929" s="53"/>
      <c r="AU11929" s="7"/>
      <c r="AV11929" s="7"/>
      <c r="AW11929" s="55"/>
      <c r="AX11929" s="56"/>
      <c r="AY11929" s="55"/>
      <c r="AZ11929" s="55"/>
      <c r="BA11929" s="55"/>
      <c r="BB11929" s="11"/>
      <c r="BC11929" s="12"/>
      <c r="BD11929" s="12"/>
      <c r="BE11929" s="12"/>
      <c r="BF11929" s="12"/>
      <c r="BG11929" s="12"/>
      <c r="BH11929" s="12"/>
      <c r="BI11929" s="12"/>
      <c r="BJ11929" s="12"/>
      <c r="BK11929" s="12"/>
    </row>
    <row r="11930" spans="1:63" s="5" customFormat="1">
      <c r="A11930" s="13"/>
      <c r="B11930" s="13"/>
      <c r="C11930" s="45"/>
      <c r="E11930" s="46"/>
      <c r="F11930" s="47"/>
      <c r="G11930" s="48"/>
      <c r="H11930" s="49"/>
      <c r="I11930" s="49"/>
      <c r="J11930" s="49"/>
      <c r="K11930" s="50"/>
      <c r="L11930" s="50"/>
      <c r="M11930" s="50"/>
      <c r="N11930" s="50"/>
      <c r="O11930" s="50"/>
      <c r="P11930" s="50"/>
      <c r="Q11930" s="50"/>
      <c r="R11930" s="51"/>
      <c r="S11930" s="51"/>
      <c r="T11930" s="51"/>
      <c r="U11930" s="51"/>
      <c r="V11930" s="51"/>
      <c r="W11930" s="51"/>
      <c r="X11930" s="44"/>
      <c r="AF11930" s="52"/>
      <c r="AM11930" s="7"/>
      <c r="AN11930" s="7"/>
      <c r="AO11930" s="53"/>
      <c r="AP11930" s="54"/>
      <c r="AQ11930" s="54"/>
      <c r="AR11930" s="7"/>
      <c r="AS11930" s="54"/>
      <c r="AT11930" s="53"/>
      <c r="AU11930" s="7"/>
      <c r="AV11930" s="7"/>
      <c r="AW11930" s="55"/>
      <c r="AX11930" s="56"/>
      <c r="AY11930" s="55"/>
      <c r="AZ11930" s="55"/>
      <c r="BA11930" s="55"/>
      <c r="BB11930" s="11"/>
      <c r="BC11930" s="12"/>
      <c r="BD11930" s="12"/>
      <c r="BE11930" s="12"/>
      <c r="BF11930" s="12"/>
      <c r="BG11930" s="12"/>
      <c r="BH11930" s="12"/>
      <c r="BI11930" s="12"/>
      <c r="BJ11930" s="12"/>
      <c r="BK11930" s="12"/>
    </row>
    <row r="11931" spans="1:63" s="5" customFormat="1">
      <c r="A11931" s="13"/>
      <c r="B11931" s="13"/>
      <c r="C11931" s="45"/>
      <c r="E11931" s="46"/>
      <c r="F11931" s="47"/>
      <c r="G11931" s="48"/>
      <c r="H11931" s="49"/>
      <c r="I11931" s="49"/>
      <c r="J11931" s="49"/>
      <c r="K11931" s="50"/>
      <c r="L11931" s="50"/>
      <c r="M11931" s="50"/>
      <c r="N11931" s="50"/>
      <c r="O11931" s="50"/>
      <c r="P11931" s="50"/>
      <c r="Q11931" s="50"/>
      <c r="R11931" s="51"/>
      <c r="S11931" s="51"/>
      <c r="T11931" s="51"/>
      <c r="U11931" s="51"/>
      <c r="V11931" s="51"/>
      <c r="W11931" s="51"/>
      <c r="X11931" s="44"/>
      <c r="AF11931" s="52"/>
      <c r="AM11931" s="7"/>
      <c r="AN11931" s="7"/>
      <c r="AO11931" s="53"/>
      <c r="AP11931" s="54"/>
      <c r="AQ11931" s="54"/>
      <c r="AR11931" s="7"/>
      <c r="AS11931" s="54"/>
      <c r="AT11931" s="53"/>
      <c r="AU11931" s="7"/>
      <c r="AV11931" s="7"/>
      <c r="AW11931" s="55"/>
      <c r="AX11931" s="56"/>
      <c r="AY11931" s="55"/>
      <c r="AZ11931" s="55"/>
      <c r="BA11931" s="55"/>
      <c r="BB11931" s="11"/>
      <c r="BC11931" s="12"/>
      <c r="BD11931" s="12"/>
      <c r="BE11931" s="12"/>
      <c r="BF11931" s="12"/>
      <c r="BG11931" s="12"/>
      <c r="BH11931" s="12"/>
      <c r="BI11931" s="12"/>
      <c r="BJ11931" s="12"/>
      <c r="BK11931" s="12"/>
    </row>
    <row r="11932" spans="1:63" s="5" customFormat="1">
      <c r="A11932" s="13"/>
      <c r="B11932" s="13"/>
      <c r="C11932" s="45"/>
      <c r="E11932" s="46"/>
      <c r="F11932" s="47"/>
      <c r="G11932" s="48"/>
      <c r="H11932" s="49"/>
      <c r="I11932" s="49"/>
      <c r="J11932" s="49"/>
      <c r="K11932" s="50"/>
      <c r="L11932" s="50"/>
      <c r="M11932" s="50"/>
      <c r="N11932" s="50"/>
      <c r="O11932" s="50"/>
      <c r="P11932" s="50"/>
      <c r="Q11932" s="50"/>
      <c r="R11932" s="51"/>
      <c r="S11932" s="51"/>
      <c r="T11932" s="51"/>
      <c r="U11932" s="51"/>
      <c r="V11932" s="51"/>
      <c r="W11932" s="51"/>
      <c r="X11932" s="44"/>
      <c r="AF11932" s="52"/>
      <c r="AM11932" s="7"/>
      <c r="AN11932" s="7"/>
      <c r="AO11932" s="53"/>
      <c r="AP11932" s="54"/>
      <c r="AQ11932" s="54"/>
      <c r="AR11932" s="7"/>
      <c r="AS11932" s="54"/>
      <c r="AT11932" s="53"/>
      <c r="AU11932" s="7"/>
      <c r="AV11932" s="7"/>
      <c r="AW11932" s="55"/>
      <c r="AX11932" s="56"/>
      <c r="AY11932" s="55"/>
      <c r="AZ11932" s="55"/>
      <c r="BA11932" s="55"/>
      <c r="BB11932" s="11"/>
      <c r="BC11932" s="12"/>
      <c r="BD11932" s="12"/>
      <c r="BE11932" s="12"/>
      <c r="BF11932" s="12"/>
      <c r="BG11932" s="12"/>
      <c r="BH11932" s="12"/>
      <c r="BI11932" s="12"/>
      <c r="BJ11932" s="12"/>
      <c r="BK11932" s="12"/>
    </row>
    <row r="11933" spans="1:63" s="5" customFormat="1">
      <c r="A11933" s="13"/>
      <c r="B11933" s="13"/>
      <c r="C11933" s="45"/>
      <c r="E11933" s="46"/>
      <c r="F11933" s="47"/>
      <c r="G11933" s="48"/>
      <c r="H11933" s="49"/>
      <c r="I11933" s="49"/>
      <c r="J11933" s="49"/>
      <c r="K11933" s="50"/>
      <c r="L11933" s="50"/>
      <c r="M11933" s="50"/>
      <c r="N11933" s="50"/>
      <c r="O11933" s="50"/>
      <c r="P11933" s="50"/>
      <c r="Q11933" s="50"/>
      <c r="R11933" s="51"/>
      <c r="S11933" s="51"/>
      <c r="T11933" s="51"/>
      <c r="U11933" s="51"/>
      <c r="V11933" s="51"/>
      <c r="W11933" s="51"/>
      <c r="X11933" s="44"/>
      <c r="AF11933" s="52"/>
      <c r="AM11933" s="7"/>
      <c r="AN11933" s="7"/>
      <c r="AO11933" s="53"/>
      <c r="AP11933" s="54"/>
      <c r="AQ11933" s="54"/>
      <c r="AR11933" s="7"/>
      <c r="AS11933" s="54"/>
      <c r="AT11933" s="53"/>
      <c r="AU11933" s="7"/>
      <c r="AV11933" s="7"/>
      <c r="AW11933" s="55"/>
      <c r="AX11933" s="56"/>
      <c r="AY11933" s="55"/>
      <c r="AZ11933" s="55"/>
      <c r="BA11933" s="55"/>
      <c r="BB11933" s="11"/>
      <c r="BC11933" s="12"/>
      <c r="BD11933" s="12"/>
      <c r="BE11933" s="12"/>
      <c r="BF11933" s="12"/>
      <c r="BG11933" s="12"/>
      <c r="BH11933" s="12"/>
      <c r="BI11933" s="12"/>
      <c r="BJ11933" s="12"/>
      <c r="BK11933" s="12"/>
    </row>
    <row r="11934" spans="1:63" s="5" customFormat="1">
      <c r="A11934" s="13"/>
      <c r="B11934" s="13"/>
      <c r="C11934" s="45"/>
      <c r="E11934" s="46"/>
      <c r="F11934" s="47"/>
      <c r="G11934" s="48"/>
      <c r="H11934" s="49"/>
      <c r="I11934" s="49"/>
      <c r="J11934" s="49"/>
      <c r="K11934" s="50"/>
      <c r="L11934" s="50"/>
      <c r="M11934" s="50"/>
      <c r="N11934" s="50"/>
      <c r="O11934" s="50"/>
      <c r="P11934" s="50"/>
      <c r="Q11934" s="50"/>
      <c r="R11934" s="51"/>
      <c r="S11934" s="51"/>
      <c r="T11934" s="51"/>
      <c r="U11934" s="51"/>
      <c r="V11934" s="51"/>
      <c r="W11934" s="51"/>
      <c r="X11934" s="44"/>
      <c r="AF11934" s="52"/>
      <c r="AM11934" s="7"/>
      <c r="AN11934" s="7"/>
      <c r="AO11934" s="53"/>
      <c r="AP11934" s="54"/>
      <c r="AQ11934" s="54"/>
      <c r="AR11934" s="7"/>
      <c r="AS11934" s="54"/>
      <c r="AT11934" s="53"/>
      <c r="AU11934" s="7"/>
      <c r="AV11934" s="7"/>
      <c r="AW11934" s="55"/>
      <c r="AX11934" s="56"/>
      <c r="AY11934" s="55"/>
      <c r="AZ11934" s="55"/>
      <c r="BA11934" s="55"/>
      <c r="BB11934" s="11"/>
      <c r="BC11934" s="12"/>
      <c r="BD11934" s="12"/>
      <c r="BE11934" s="12"/>
      <c r="BF11934" s="12"/>
      <c r="BG11934" s="12"/>
      <c r="BH11934" s="12"/>
      <c r="BI11934" s="12"/>
      <c r="BJ11934" s="12"/>
      <c r="BK11934" s="12"/>
    </row>
    <row r="11935" spans="1:63" s="5" customFormat="1">
      <c r="A11935" s="13"/>
      <c r="B11935" s="13"/>
      <c r="C11935" s="45"/>
      <c r="E11935" s="46"/>
      <c r="F11935" s="47"/>
      <c r="G11935" s="48"/>
      <c r="H11935" s="49"/>
      <c r="I11935" s="49"/>
      <c r="J11935" s="49"/>
      <c r="K11935" s="50"/>
      <c r="L11935" s="50"/>
      <c r="M11935" s="50"/>
      <c r="N11935" s="50"/>
      <c r="O11935" s="50"/>
      <c r="P11935" s="50"/>
      <c r="Q11935" s="50"/>
      <c r="R11935" s="51"/>
      <c r="S11935" s="51"/>
      <c r="T11935" s="51"/>
      <c r="U11935" s="51"/>
      <c r="V11935" s="51"/>
      <c r="W11935" s="51"/>
      <c r="X11935" s="44"/>
      <c r="AF11935" s="52"/>
      <c r="AM11935" s="7"/>
      <c r="AN11935" s="7"/>
      <c r="AO11935" s="53"/>
      <c r="AP11935" s="54"/>
      <c r="AQ11935" s="54"/>
      <c r="AR11935" s="7"/>
      <c r="AS11935" s="54"/>
      <c r="AT11935" s="53"/>
      <c r="AU11935" s="7"/>
      <c r="AV11935" s="7"/>
      <c r="AW11935" s="55"/>
      <c r="AX11935" s="56"/>
      <c r="AY11935" s="55"/>
      <c r="AZ11935" s="55"/>
      <c r="BA11935" s="55"/>
      <c r="BB11935" s="11"/>
      <c r="BC11935" s="12"/>
      <c r="BD11935" s="12"/>
      <c r="BE11935" s="12"/>
      <c r="BF11935" s="12"/>
      <c r="BG11935" s="12"/>
      <c r="BH11935" s="12"/>
      <c r="BI11935" s="12"/>
      <c r="BJ11935" s="12"/>
      <c r="BK11935" s="12"/>
    </row>
    <row r="11936" spans="1:63" s="5" customFormat="1">
      <c r="A11936" s="13"/>
      <c r="B11936" s="13"/>
      <c r="C11936" s="45"/>
      <c r="E11936" s="46"/>
      <c r="F11936" s="47"/>
      <c r="G11936" s="48"/>
      <c r="H11936" s="49"/>
      <c r="I11936" s="49"/>
      <c r="J11936" s="49"/>
      <c r="K11936" s="50"/>
      <c r="L11936" s="50"/>
      <c r="M11936" s="50"/>
      <c r="N11936" s="50"/>
      <c r="O11936" s="50"/>
      <c r="P11936" s="50"/>
      <c r="Q11936" s="50"/>
      <c r="R11936" s="51"/>
      <c r="S11936" s="51"/>
      <c r="T11936" s="51"/>
      <c r="U11936" s="51"/>
      <c r="V11936" s="51"/>
      <c r="W11936" s="51"/>
      <c r="X11936" s="44"/>
      <c r="AF11936" s="52"/>
      <c r="AM11936" s="7"/>
      <c r="AN11936" s="7"/>
      <c r="AO11936" s="53"/>
      <c r="AP11936" s="54"/>
      <c r="AQ11936" s="54"/>
      <c r="AR11936" s="7"/>
      <c r="AS11936" s="54"/>
      <c r="AT11936" s="53"/>
      <c r="AU11936" s="7"/>
      <c r="AV11936" s="7"/>
      <c r="AW11936" s="55"/>
      <c r="AX11936" s="56"/>
      <c r="AY11936" s="55"/>
      <c r="AZ11936" s="55"/>
      <c r="BA11936" s="55"/>
      <c r="BB11936" s="11"/>
      <c r="BC11936" s="12"/>
      <c r="BD11936" s="12"/>
      <c r="BE11936" s="12"/>
      <c r="BF11936" s="12"/>
      <c r="BG11936" s="12"/>
      <c r="BH11936" s="12"/>
      <c r="BI11936" s="12"/>
      <c r="BJ11936" s="12"/>
      <c r="BK11936" s="12"/>
    </row>
    <row r="11937" spans="1:63" s="5" customFormat="1">
      <c r="A11937" s="13"/>
      <c r="B11937" s="13"/>
      <c r="C11937" s="45"/>
      <c r="E11937" s="46"/>
      <c r="F11937" s="47"/>
      <c r="G11937" s="48"/>
      <c r="H11937" s="49"/>
      <c r="I11937" s="49"/>
      <c r="J11937" s="49"/>
      <c r="K11937" s="50"/>
      <c r="L11937" s="50"/>
      <c r="M11937" s="50"/>
      <c r="N11937" s="50"/>
      <c r="O11937" s="50"/>
      <c r="P11937" s="50"/>
      <c r="Q11937" s="50"/>
      <c r="R11937" s="51"/>
      <c r="S11937" s="51"/>
      <c r="T11937" s="51"/>
      <c r="U11937" s="51"/>
      <c r="V11937" s="51"/>
      <c r="W11937" s="51"/>
      <c r="X11937" s="44"/>
      <c r="AF11937" s="52"/>
      <c r="AM11937" s="7"/>
      <c r="AN11937" s="7"/>
      <c r="AO11937" s="53"/>
      <c r="AP11937" s="54"/>
      <c r="AQ11937" s="54"/>
      <c r="AR11937" s="7"/>
      <c r="AS11937" s="54"/>
      <c r="AT11937" s="53"/>
      <c r="AU11937" s="7"/>
      <c r="AV11937" s="7"/>
      <c r="AW11937" s="55"/>
      <c r="AX11937" s="56"/>
      <c r="AY11937" s="55"/>
      <c r="AZ11937" s="55"/>
      <c r="BA11937" s="55"/>
      <c r="BB11937" s="11"/>
      <c r="BC11937" s="12"/>
      <c r="BD11937" s="12"/>
      <c r="BE11937" s="12"/>
      <c r="BF11937" s="12"/>
      <c r="BG11937" s="12"/>
      <c r="BH11937" s="12"/>
      <c r="BI11937" s="12"/>
      <c r="BJ11937" s="12"/>
      <c r="BK11937" s="12"/>
    </row>
    <row r="11938" spans="1:63" s="5" customFormat="1">
      <c r="A11938" s="13"/>
      <c r="B11938" s="13"/>
      <c r="C11938" s="45"/>
      <c r="E11938" s="46"/>
      <c r="F11938" s="47"/>
      <c r="G11938" s="48"/>
      <c r="H11938" s="49"/>
      <c r="I11938" s="49"/>
      <c r="J11938" s="49"/>
      <c r="K11938" s="50"/>
      <c r="L11938" s="50"/>
      <c r="M11938" s="50"/>
      <c r="N11938" s="50"/>
      <c r="O11938" s="50"/>
      <c r="P11938" s="50"/>
      <c r="Q11938" s="50"/>
      <c r="R11938" s="51"/>
      <c r="S11938" s="51"/>
      <c r="T11938" s="51"/>
      <c r="U11938" s="51"/>
      <c r="V11938" s="51"/>
      <c r="W11938" s="51"/>
      <c r="X11938" s="44"/>
      <c r="AF11938" s="52"/>
      <c r="AM11938" s="7"/>
      <c r="AN11938" s="7"/>
      <c r="AO11938" s="53"/>
      <c r="AP11938" s="54"/>
      <c r="AQ11938" s="54"/>
      <c r="AR11938" s="7"/>
      <c r="AS11938" s="54"/>
      <c r="AT11938" s="53"/>
      <c r="AU11938" s="7"/>
      <c r="AV11938" s="7"/>
      <c r="AW11938" s="55"/>
      <c r="AX11938" s="56"/>
      <c r="AY11938" s="55"/>
      <c r="AZ11938" s="55"/>
      <c r="BA11938" s="55"/>
      <c r="BB11938" s="11"/>
      <c r="BC11938" s="12"/>
      <c r="BD11938" s="12"/>
      <c r="BE11938" s="12"/>
      <c r="BF11938" s="12"/>
      <c r="BG11938" s="12"/>
      <c r="BH11938" s="12"/>
      <c r="BI11938" s="12"/>
      <c r="BJ11938" s="12"/>
      <c r="BK11938" s="12"/>
    </row>
    <row r="11939" spans="1:63" s="5" customFormat="1">
      <c r="A11939" s="13"/>
      <c r="B11939" s="13"/>
      <c r="C11939" s="45"/>
      <c r="E11939" s="46"/>
      <c r="F11939" s="47"/>
      <c r="G11939" s="48"/>
      <c r="H11939" s="49"/>
      <c r="I11939" s="49"/>
      <c r="J11939" s="49"/>
      <c r="K11939" s="50"/>
      <c r="L11939" s="50"/>
      <c r="M11939" s="50"/>
      <c r="N11939" s="50"/>
      <c r="O11939" s="50"/>
      <c r="P11939" s="50"/>
      <c r="Q11939" s="50"/>
      <c r="R11939" s="51"/>
      <c r="S11939" s="51"/>
      <c r="T11939" s="51"/>
      <c r="U11939" s="51"/>
      <c r="V11939" s="51"/>
      <c r="W11939" s="51"/>
      <c r="X11939" s="44"/>
      <c r="AF11939" s="52"/>
      <c r="AM11939" s="7"/>
      <c r="AN11939" s="7"/>
      <c r="AO11939" s="53"/>
      <c r="AP11939" s="54"/>
      <c r="AQ11939" s="54"/>
      <c r="AR11939" s="7"/>
      <c r="AS11939" s="54"/>
      <c r="AT11939" s="53"/>
      <c r="AU11939" s="7"/>
      <c r="AV11939" s="7"/>
      <c r="AW11939" s="55"/>
      <c r="AX11939" s="56"/>
      <c r="AY11939" s="55"/>
      <c r="AZ11939" s="55"/>
      <c r="BA11939" s="55"/>
      <c r="BB11939" s="11"/>
      <c r="BC11939" s="12"/>
      <c r="BD11939" s="12"/>
      <c r="BE11939" s="12"/>
      <c r="BF11939" s="12"/>
      <c r="BG11939" s="12"/>
      <c r="BH11939" s="12"/>
      <c r="BI11939" s="12"/>
      <c r="BJ11939" s="12"/>
      <c r="BK11939" s="12"/>
    </row>
    <row r="11940" spans="1:63" s="5" customFormat="1">
      <c r="A11940" s="13"/>
      <c r="B11940" s="13"/>
      <c r="C11940" s="45"/>
      <c r="E11940" s="46"/>
      <c r="F11940" s="47"/>
      <c r="G11940" s="48"/>
      <c r="H11940" s="49"/>
      <c r="I11940" s="49"/>
      <c r="J11940" s="49"/>
      <c r="K11940" s="50"/>
      <c r="L11940" s="50"/>
      <c r="M11940" s="50"/>
      <c r="N11940" s="50"/>
      <c r="O11940" s="50"/>
      <c r="P11940" s="50"/>
      <c r="Q11940" s="50"/>
      <c r="R11940" s="51"/>
      <c r="S11940" s="51"/>
      <c r="T11940" s="51"/>
      <c r="U11940" s="51"/>
      <c r="V11940" s="51"/>
      <c r="W11940" s="51"/>
      <c r="X11940" s="44"/>
      <c r="AF11940" s="52"/>
      <c r="AM11940" s="7"/>
      <c r="AN11940" s="7"/>
      <c r="AO11940" s="53"/>
      <c r="AP11940" s="54"/>
      <c r="AQ11940" s="54"/>
      <c r="AR11940" s="7"/>
      <c r="AS11940" s="54"/>
      <c r="AT11940" s="53"/>
      <c r="AU11940" s="7"/>
      <c r="AV11940" s="7"/>
      <c r="AW11940" s="55"/>
      <c r="AX11940" s="56"/>
      <c r="AY11940" s="55"/>
      <c r="AZ11940" s="55"/>
      <c r="BA11940" s="55"/>
      <c r="BB11940" s="11"/>
      <c r="BC11940" s="12"/>
      <c r="BD11940" s="12"/>
      <c r="BE11940" s="12"/>
      <c r="BF11940" s="12"/>
      <c r="BG11940" s="12"/>
      <c r="BH11940" s="12"/>
      <c r="BI11940" s="12"/>
      <c r="BJ11940" s="12"/>
      <c r="BK11940" s="12"/>
    </row>
    <row r="11941" spans="1:63" s="5" customFormat="1">
      <c r="A11941" s="13"/>
      <c r="B11941" s="13"/>
      <c r="C11941" s="45"/>
      <c r="E11941" s="46"/>
      <c r="F11941" s="47"/>
      <c r="G11941" s="48"/>
      <c r="H11941" s="49"/>
      <c r="I11941" s="49"/>
      <c r="J11941" s="49"/>
      <c r="K11941" s="50"/>
      <c r="L11941" s="50"/>
      <c r="M11941" s="50"/>
      <c r="N11941" s="50"/>
      <c r="O11941" s="50"/>
      <c r="P11941" s="50"/>
      <c r="Q11941" s="50"/>
      <c r="R11941" s="51"/>
      <c r="S11941" s="51"/>
      <c r="T11941" s="51"/>
      <c r="U11941" s="51"/>
      <c r="V11941" s="51"/>
      <c r="W11941" s="51"/>
      <c r="X11941" s="44"/>
      <c r="AF11941" s="52"/>
      <c r="AM11941" s="7"/>
      <c r="AN11941" s="7"/>
      <c r="AO11941" s="53"/>
      <c r="AP11941" s="54"/>
      <c r="AQ11941" s="54"/>
      <c r="AR11941" s="7"/>
      <c r="AS11941" s="54"/>
      <c r="AT11941" s="53"/>
      <c r="AU11941" s="7"/>
      <c r="AV11941" s="7"/>
      <c r="AW11941" s="55"/>
      <c r="AX11941" s="56"/>
      <c r="AY11941" s="55"/>
      <c r="AZ11941" s="55"/>
      <c r="BA11941" s="55"/>
      <c r="BB11941" s="11"/>
      <c r="BC11941" s="12"/>
      <c r="BD11941" s="12"/>
      <c r="BE11941" s="12"/>
      <c r="BF11941" s="12"/>
      <c r="BG11941" s="12"/>
      <c r="BH11941" s="12"/>
      <c r="BI11941" s="12"/>
      <c r="BJ11941" s="12"/>
      <c r="BK11941" s="12"/>
    </row>
    <row r="11942" spans="1:63" s="5" customFormat="1">
      <c r="A11942" s="13"/>
      <c r="B11942" s="13"/>
      <c r="C11942" s="45"/>
      <c r="E11942" s="46"/>
      <c r="F11942" s="47"/>
      <c r="G11942" s="48"/>
      <c r="H11942" s="49"/>
      <c r="I11942" s="49"/>
      <c r="J11942" s="49"/>
      <c r="K11942" s="50"/>
      <c r="L11942" s="50"/>
      <c r="M11942" s="50"/>
      <c r="N11942" s="50"/>
      <c r="O11942" s="50"/>
      <c r="P11942" s="50"/>
      <c r="Q11942" s="50"/>
      <c r="R11942" s="51"/>
      <c r="S11942" s="51"/>
      <c r="T11942" s="51"/>
      <c r="U11942" s="51"/>
      <c r="V11942" s="51"/>
      <c r="W11942" s="51"/>
      <c r="X11942" s="44"/>
      <c r="AF11942" s="52"/>
      <c r="AM11942" s="7"/>
      <c r="AN11942" s="7"/>
      <c r="AO11942" s="53"/>
      <c r="AP11942" s="54"/>
      <c r="AQ11942" s="54"/>
      <c r="AR11942" s="7"/>
      <c r="AS11942" s="54"/>
      <c r="AT11942" s="53"/>
      <c r="AU11942" s="7"/>
      <c r="AV11942" s="7"/>
      <c r="AW11942" s="55"/>
      <c r="AX11942" s="56"/>
      <c r="AY11942" s="55"/>
      <c r="AZ11942" s="55"/>
      <c r="BA11942" s="55"/>
      <c r="BB11942" s="11"/>
      <c r="BC11942" s="12"/>
      <c r="BD11942" s="12"/>
      <c r="BE11942" s="12"/>
      <c r="BF11942" s="12"/>
      <c r="BG11942" s="12"/>
      <c r="BH11942" s="12"/>
      <c r="BI11942" s="12"/>
      <c r="BJ11942" s="12"/>
      <c r="BK11942" s="12"/>
    </row>
    <row r="11943" spans="1:63" s="5" customFormat="1">
      <c r="A11943" s="13"/>
      <c r="B11943" s="13"/>
      <c r="C11943" s="45"/>
      <c r="E11943" s="46"/>
      <c r="F11943" s="47"/>
      <c r="G11943" s="48"/>
      <c r="H11943" s="49"/>
      <c r="I11943" s="49"/>
      <c r="J11943" s="49"/>
      <c r="K11943" s="50"/>
      <c r="L11943" s="50"/>
      <c r="M11943" s="50"/>
      <c r="N11943" s="50"/>
      <c r="O11943" s="50"/>
      <c r="P11943" s="50"/>
      <c r="Q11943" s="50"/>
      <c r="R11943" s="51"/>
      <c r="S11943" s="51"/>
      <c r="T11943" s="51"/>
      <c r="U11943" s="51"/>
      <c r="V11943" s="51"/>
      <c r="W11943" s="51"/>
      <c r="X11943" s="44"/>
      <c r="AF11943" s="52"/>
      <c r="AM11943" s="7"/>
      <c r="AN11943" s="7"/>
      <c r="AO11943" s="53"/>
      <c r="AP11943" s="54"/>
      <c r="AQ11943" s="54"/>
      <c r="AR11943" s="7"/>
      <c r="AS11943" s="54"/>
      <c r="AT11943" s="53"/>
      <c r="AU11943" s="7"/>
      <c r="AV11943" s="7"/>
      <c r="AW11943" s="55"/>
      <c r="AX11943" s="56"/>
      <c r="AY11943" s="55"/>
      <c r="AZ11943" s="55"/>
      <c r="BA11943" s="55"/>
      <c r="BB11943" s="11"/>
      <c r="BC11943" s="12"/>
      <c r="BD11943" s="12"/>
      <c r="BE11943" s="12"/>
      <c r="BF11943" s="12"/>
      <c r="BG11943" s="12"/>
      <c r="BH11943" s="12"/>
      <c r="BI11943" s="12"/>
      <c r="BJ11943" s="12"/>
      <c r="BK11943" s="12"/>
    </row>
    <row r="11944" spans="1:63" s="5" customFormat="1">
      <c r="A11944" s="13"/>
      <c r="B11944" s="13"/>
      <c r="C11944" s="45"/>
      <c r="E11944" s="46"/>
      <c r="F11944" s="47"/>
      <c r="G11944" s="48"/>
      <c r="H11944" s="49"/>
      <c r="I11944" s="49"/>
      <c r="J11944" s="49"/>
      <c r="K11944" s="50"/>
      <c r="L11944" s="50"/>
      <c r="M11944" s="50"/>
      <c r="N11944" s="50"/>
      <c r="O11944" s="50"/>
      <c r="P11944" s="50"/>
      <c r="Q11944" s="50"/>
      <c r="R11944" s="51"/>
      <c r="S11944" s="51"/>
      <c r="T11944" s="51"/>
      <c r="U11944" s="51"/>
      <c r="V11944" s="51"/>
      <c r="W11944" s="51"/>
      <c r="X11944" s="44"/>
      <c r="AF11944" s="52"/>
      <c r="AM11944" s="7"/>
      <c r="AN11944" s="7"/>
      <c r="AO11944" s="53"/>
      <c r="AP11944" s="54"/>
      <c r="AQ11944" s="54"/>
      <c r="AR11944" s="7"/>
      <c r="AS11944" s="54"/>
      <c r="AT11944" s="53"/>
      <c r="AU11944" s="7"/>
      <c r="AV11944" s="7"/>
      <c r="AW11944" s="55"/>
      <c r="AX11944" s="56"/>
      <c r="AY11944" s="55"/>
      <c r="AZ11944" s="55"/>
      <c r="BA11944" s="55"/>
      <c r="BB11944" s="11"/>
      <c r="BC11944" s="12"/>
      <c r="BD11944" s="12"/>
      <c r="BE11944" s="12"/>
      <c r="BF11944" s="12"/>
      <c r="BG11944" s="12"/>
      <c r="BH11944" s="12"/>
      <c r="BI11944" s="12"/>
      <c r="BJ11944" s="12"/>
      <c r="BK11944" s="12"/>
    </row>
    <row r="11945" spans="1:63" s="5" customFormat="1">
      <c r="A11945" s="13"/>
      <c r="B11945" s="13"/>
      <c r="C11945" s="45"/>
      <c r="E11945" s="46"/>
      <c r="F11945" s="47"/>
      <c r="G11945" s="48"/>
      <c r="H11945" s="49"/>
      <c r="I11945" s="49"/>
      <c r="J11945" s="49"/>
      <c r="K11945" s="50"/>
      <c r="L11945" s="50"/>
      <c r="M11945" s="50"/>
      <c r="N11945" s="50"/>
      <c r="O11945" s="50"/>
      <c r="P11945" s="50"/>
      <c r="Q11945" s="50"/>
      <c r="R11945" s="51"/>
      <c r="S11945" s="51"/>
      <c r="T11945" s="51"/>
      <c r="U11945" s="51"/>
      <c r="V11945" s="51"/>
      <c r="W11945" s="51"/>
      <c r="X11945" s="44"/>
      <c r="AF11945" s="52"/>
      <c r="AM11945" s="7"/>
      <c r="AN11945" s="7"/>
      <c r="AO11945" s="53"/>
      <c r="AP11945" s="54"/>
      <c r="AQ11945" s="54"/>
      <c r="AR11945" s="7"/>
      <c r="AS11945" s="54"/>
      <c r="AT11945" s="53"/>
      <c r="AU11945" s="7"/>
      <c r="AV11945" s="7"/>
      <c r="AW11945" s="55"/>
      <c r="AX11945" s="56"/>
      <c r="AY11945" s="55"/>
      <c r="AZ11945" s="55"/>
      <c r="BA11945" s="55"/>
      <c r="BB11945" s="11"/>
      <c r="BC11945" s="12"/>
      <c r="BD11945" s="12"/>
      <c r="BE11945" s="12"/>
      <c r="BF11945" s="12"/>
      <c r="BG11945" s="12"/>
      <c r="BH11945" s="12"/>
      <c r="BI11945" s="12"/>
      <c r="BJ11945" s="12"/>
      <c r="BK11945" s="12"/>
    </row>
    <row r="11946" spans="1:63" s="5" customFormat="1">
      <c r="A11946" s="13"/>
      <c r="B11946" s="13"/>
      <c r="C11946" s="45"/>
      <c r="E11946" s="46"/>
      <c r="F11946" s="47"/>
      <c r="G11946" s="48"/>
      <c r="H11946" s="49"/>
      <c r="I11946" s="49"/>
      <c r="J11946" s="49"/>
      <c r="K11946" s="50"/>
      <c r="L11946" s="50"/>
      <c r="M11946" s="50"/>
      <c r="N11946" s="50"/>
      <c r="O11946" s="50"/>
      <c r="P11946" s="50"/>
      <c r="Q11946" s="50"/>
      <c r="R11946" s="51"/>
      <c r="S11946" s="51"/>
      <c r="T11946" s="51"/>
      <c r="U11946" s="51"/>
      <c r="V11946" s="51"/>
      <c r="W11946" s="51"/>
      <c r="X11946" s="44"/>
      <c r="AF11946" s="52"/>
      <c r="AM11946" s="7"/>
      <c r="AN11946" s="7"/>
      <c r="AO11946" s="53"/>
      <c r="AP11946" s="54"/>
      <c r="AQ11946" s="54"/>
      <c r="AR11946" s="7"/>
      <c r="AS11946" s="54"/>
      <c r="AT11946" s="53"/>
      <c r="AU11946" s="7"/>
      <c r="AV11946" s="7"/>
      <c r="AW11946" s="55"/>
      <c r="AX11946" s="56"/>
      <c r="AY11946" s="55"/>
      <c r="AZ11946" s="55"/>
      <c r="BA11946" s="55"/>
      <c r="BB11946" s="11"/>
      <c r="BC11946" s="12"/>
      <c r="BD11946" s="12"/>
      <c r="BE11946" s="12"/>
      <c r="BF11946" s="12"/>
      <c r="BG11946" s="12"/>
      <c r="BH11946" s="12"/>
      <c r="BI11946" s="12"/>
      <c r="BJ11946" s="12"/>
      <c r="BK11946" s="12"/>
    </row>
    <row r="11947" spans="1:63" s="5" customFormat="1">
      <c r="A11947" s="13"/>
      <c r="B11947" s="13"/>
      <c r="C11947" s="45"/>
      <c r="E11947" s="46"/>
      <c r="F11947" s="47"/>
      <c r="G11947" s="48"/>
      <c r="H11947" s="49"/>
      <c r="I11947" s="49"/>
      <c r="J11947" s="49"/>
      <c r="K11947" s="50"/>
      <c r="L11947" s="50"/>
      <c r="M11947" s="50"/>
      <c r="N11947" s="50"/>
      <c r="O11947" s="50"/>
      <c r="P11947" s="50"/>
      <c r="Q11947" s="50"/>
      <c r="R11947" s="51"/>
      <c r="S11947" s="51"/>
      <c r="T11947" s="51"/>
      <c r="U11947" s="51"/>
      <c r="V11947" s="51"/>
      <c r="W11947" s="51"/>
      <c r="X11947" s="44"/>
      <c r="AF11947" s="52"/>
      <c r="AM11947" s="7"/>
      <c r="AN11947" s="7"/>
      <c r="AO11947" s="53"/>
      <c r="AP11947" s="54"/>
      <c r="AQ11947" s="54"/>
      <c r="AR11947" s="7"/>
      <c r="AS11947" s="54"/>
      <c r="AT11947" s="53"/>
      <c r="AU11947" s="7"/>
      <c r="AV11947" s="7"/>
      <c r="AW11947" s="55"/>
      <c r="AX11947" s="56"/>
      <c r="AY11947" s="55"/>
      <c r="AZ11947" s="55"/>
      <c r="BA11947" s="55"/>
      <c r="BB11947" s="11"/>
      <c r="BC11947" s="12"/>
      <c r="BD11947" s="12"/>
      <c r="BE11947" s="12"/>
      <c r="BF11947" s="12"/>
      <c r="BG11947" s="12"/>
      <c r="BH11947" s="12"/>
      <c r="BI11947" s="12"/>
      <c r="BJ11947" s="12"/>
      <c r="BK11947" s="12"/>
    </row>
    <row r="11948" spans="1:63" s="5" customFormat="1">
      <c r="A11948" s="13"/>
      <c r="B11948" s="13"/>
      <c r="C11948" s="45"/>
      <c r="E11948" s="46"/>
      <c r="F11948" s="47"/>
      <c r="G11948" s="48"/>
      <c r="H11948" s="49"/>
      <c r="I11948" s="49"/>
      <c r="J11948" s="49"/>
      <c r="K11948" s="50"/>
      <c r="L11948" s="50"/>
      <c r="M11948" s="50"/>
      <c r="N11948" s="50"/>
      <c r="O11948" s="50"/>
      <c r="P11948" s="50"/>
      <c r="Q11948" s="50"/>
      <c r="R11948" s="51"/>
      <c r="S11948" s="51"/>
      <c r="T11948" s="51"/>
      <c r="U11948" s="51"/>
      <c r="V11948" s="51"/>
      <c r="W11948" s="51"/>
      <c r="X11948" s="44"/>
      <c r="AF11948" s="52"/>
      <c r="AM11948" s="7"/>
      <c r="AN11948" s="7"/>
      <c r="AO11948" s="53"/>
      <c r="AP11948" s="54"/>
      <c r="AQ11948" s="54"/>
      <c r="AR11948" s="7"/>
      <c r="AS11948" s="54"/>
      <c r="AT11948" s="53"/>
      <c r="AU11948" s="7"/>
      <c r="AV11948" s="7"/>
      <c r="AW11948" s="55"/>
      <c r="AX11948" s="56"/>
      <c r="AY11948" s="55"/>
      <c r="AZ11948" s="55"/>
      <c r="BA11948" s="55"/>
      <c r="BB11948" s="11"/>
      <c r="BC11948" s="12"/>
      <c r="BD11948" s="12"/>
      <c r="BE11948" s="12"/>
      <c r="BF11948" s="12"/>
      <c r="BG11948" s="12"/>
      <c r="BH11948" s="12"/>
      <c r="BI11948" s="12"/>
      <c r="BJ11948" s="12"/>
      <c r="BK11948" s="12"/>
    </row>
    <row r="11949" spans="1:63" s="5" customFormat="1">
      <c r="A11949" s="13"/>
      <c r="B11949" s="13"/>
      <c r="C11949" s="45"/>
      <c r="E11949" s="46"/>
      <c r="F11949" s="47"/>
      <c r="G11949" s="48"/>
      <c r="H11949" s="49"/>
      <c r="I11949" s="49"/>
      <c r="J11949" s="49"/>
      <c r="K11949" s="50"/>
      <c r="L11949" s="50"/>
      <c r="M11949" s="50"/>
      <c r="N11949" s="50"/>
      <c r="O11949" s="50"/>
      <c r="P11949" s="50"/>
      <c r="Q11949" s="50"/>
      <c r="R11949" s="51"/>
      <c r="S11949" s="51"/>
      <c r="T11949" s="51"/>
      <c r="U11949" s="51"/>
      <c r="V11949" s="51"/>
      <c r="W11949" s="51"/>
      <c r="X11949" s="44"/>
      <c r="AF11949" s="52"/>
      <c r="AM11949" s="7"/>
      <c r="AN11949" s="7"/>
      <c r="AO11949" s="53"/>
      <c r="AP11949" s="54"/>
      <c r="AQ11949" s="54"/>
      <c r="AR11949" s="7"/>
      <c r="AS11949" s="54"/>
      <c r="AT11949" s="53"/>
      <c r="AU11949" s="7"/>
      <c r="AV11949" s="7"/>
      <c r="AW11949" s="55"/>
      <c r="AX11949" s="56"/>
      <c r="AY11949" s="55"/>
      <c r="AZ11949" s="55"/>
      <c r="BA11949" s="55"/>
      <c r="BB11949" s="11"/>
      <c r="BC11949" s="12"/>
      <c r="BD11949" s="12"/>
      <c r="BE11949" s="12"/>
      <c r="BF11949" s="12"/>
      <c r="BG11949" s="12"/>
      <c r="BH11949" s="12"/>
      <c r="BI11949" s="12"/>
      <c r="BJ11949" s="12"/>
      <c r="BK11949" s="12"/>
    </row>
    <row r="11950" spans="1:63" s="5" customFormat="1">
      <c r="A11950" s="13"/>
      <c r="B11950" s="13"/>
      <c r="C11950" s="45"/>
      <c r="E11950" s="46"/>
      <c r="F11950" s="47"/>
      <c r="G11950" s="48"/>
      <c r="H11950" s="49"/>
      <c r="I11950" s="49"/>
      <c r="J11950" s="49"/>
      <c r="K11950" s="50"/>
      <c r="L11950" s="50"/>
      <c r="M11950" s="50"/>
      <c r="N11950" s="50"/>
      <c r="O11950" s="50"/>
      <c r="P11950" s="50"/>
      <c r="Q11950" s="50"/>
      <c r="R11950" s="51"/>
      <c r="S11950" s="51"/>
      <c r="T11950" s="51"/>
      <c r="U11950" s="51"/>
      <c r="V11950" s="51"/>
      <c r="W11950" s="51"/>
      <c r="X11950" s="44"/>
      <c r="AF11950" s="52"/>
      <c r="AM11950" s="7"/>
      <c r="AN11950" s="7"/>
      <c r="AO11950" s="53"/>
      <c r="AP11950" s="54"/>
      <c r="AQ11950" s="54"/>
      <c r="AR11950" s="7"/>
      <c r="AS11950" s="54"/>
      <c r="AT11950" s="53"/>
      <c r="AU11950" s="7"/>
      <c r="AV11950" s="7"/>
      <c r="AW11950" s="55"/>
      <c r="AX11950" s="56"/>
      <c r="AY11950" s="55"/>
      <c r="AZ11950" s="55"/>
      <c r="BA11950" s="55"/>
      <c r="BB11950" s="11"/>
      <c r="BC11950" s="12"/>
      <c r="BD11950" s="12"/>
      <c r="BE11950" s="12"/>
      <c r="BF11950" s="12"/>
      <c r="BG11950" s="12"/>
      <c r="BH11950" s="12"/>
      <c r="BI11950" s="12"/>
      <c r="BJ11950" s="12"/>
      <c r="BK11950" s="12"/>
    </row>
    <row r="11951" spans="1:63" s="5" customFormat="1">
      <c r="A11951" s="13"/>
      <c r="B11951" s="13"/>
      <c r="C11951" s="45"/>
      <c r="E11951" s="46"/>
      <c r="F11951" s="47"/>
      <c r="G11951" s="48"/>
      <c r="H11951" s="49"/>
      <c r="I11951" s="49"/>
      <c r="J11951" s="49"/>
      <c r="K11951" s="50"/>
      <c r="L11951" s="50"/>
      <c r="M11951" s="50"/>
      <c r="N11951" s="50"/>
      <c r="O11951" s="50"/>
      <c r="P11951" s="50"/>
      <c r="Q11951" s="50"/>
      <c r="R11951" s="51"/>
      <c r="S11951" s="51"/>
      <c r="T11951" s="51"/>
      <c r="U11951" s="51"/>
      <c r="V11951" s="51"/>
      <c r="W11951" s="51"/>
      <c r="X11951" s="44"/>
      <c r="AF11951" s="52"/>
      <c r="AM11951" s="7"/>
      <c r="AN11951" s="7"/>
      <c r="AO11951" s="53"/>
      <c r="AP11951" s="54"/>
      <c r="AQ11951" s="54"/>
      <c r="AR11951" s="7"/>
      <c r="AS11951" s="54"/>
      <c r="AT11951" s="53"/>
      <c r="AU11951" s="7"/>
      <c r="AV11951" s="7"/>
      <c r="AW11951" s="55"/>
      <c r="AX11951" s="56"/>
      <c r="AY11951" s="55"/>
      <c r="AZ11951" s="55"/>
      <c r="BA11951" s="55"/>
      <c r="BB11951" s="11"/>
      <c r="BC11951" s="12"/>
      <c r="BD11951" s="12"/>
      <c r="BE11951" s="12"/>
      <c r="BF11951" s="12"/>
      <c r="BG11951" s="12"/>
      <c r="BH11951" s="12"/>
      <c r="BI11951" s="12"/>
      <c r="BJ11951" s="12"/>
      <c r="BK11951" s="12"/>
    </row>
    <row r="11952" spans="1:63" s="5" customFormat="1">
      <c r="A11952" s="13"/>
      <c r="B11952" s="13"/>
      <c r="C11952" s="45"/>
      <c r="E11952" s="46"/>
      <c r="F11952" s="47"/>
      <c r="G11952" s="48"/>
      <c r="H11952" s="49"/>
      <c r="I11952" s="49"/>
      <c r="J11952" s="49"/>
      <c r="K11952" s="50"/>
      <c r="L11952" s="50"/>
      <c r="M11952" s="50"/>
      <c r="N11952" s="50"/>
      <c r="O11952" s="50"/>
      <c r="P11952" s="50"/>
      <c r="Q11952" s="50"/>
      <c r="R11952" s="51"/>
      <c r="S11952" s="51"/>
      <c r="T11952" s="51"/>
      <c r="U11952" s="51"/>
      <c r="V11952" s="51"/>
      <c r="W11952" s="51"/>
      <c r="X11952" s="44"/>
      <c r="AF11952" s="52"/>
      <c r="AM11952" s="7"/>
      <c r="AN11952" s="7"/>
      <c r="AO11952" s="53"/>
      <c r="AP11952" s="54"/>
      <c r="AQ11952" s="54"/>
      <c r="AR11952" s="7"/>
      <c r="AS11952" s="54"/>
      <c r="AT11952" s="53"/>
      <c r="AU11952" s="7"/>
      <c r="AV11952" s="7"/>
      <c r="AW11952" s="55"/>
      <c r="AX11952" s="56"/>
      <c r="AY11952" s="55"/>
      <c r="AZ11952" s="55"/>
      <c r="BA11952" s="55"/>
      <c r="BB11952" s="11"/>
      <c r="BC11952" s="12"/>
      <c r="BD11952" s="12"/>
      <c r="BE11952" s="12"/>
      <c r="BF11952" s="12"/>
      <c r="BG11952" s="12"/>
      <c r="BH11952" s="12"/>
      <c r="BI11952" s="12"/>
      <c r="BJ11952" s="12"/>
      <c r="BK11952" s="12"/>
    </row>
    <row r="11953" spans="1:63" s="5" customFormat="1">
      <c r="A11953" s="13"/>
      <c r="B11953" s="13"/>
      <c r="C11953" s="45"/>
      <c r="E11953" s="46"/>
      <c r="F11953" s="47"/>
      <c r="G11953" s="48"/>
      <c r="H11953" s="49"/>
      <c r="I11953" s="49"/>
      <c r="J11953" s="49"/>
      <c r="K11953" s="50"/>
      <c r="L11953" s="50"/>
      <c r="M11953" s="50"/>
      <c r="N11953" s="50"/>
      <c r="O11953" s="50"/>
      <c r="P11953" s="50"/>
      <c r="Q11953" s="50"/>
      <c r="R11953" s="51"/>
      <c r="S11953" s="51"/>
      <c r="T11953" s="51"/>
      <c r="U11953" s="51"/>
      <c r="V11953" s="51"/>
      <c r="W11953" s="51"/>
      <c r="X11953" s="44"/>
      <c r="AF11953" s="52"/>
      <c r="AM11953" s="7"/>
      <c r="AN11953" s="7"/>
      <c r="AO11953" s="53"/>
      <c r="AP11953" s="54"/>
      <c r="AQ11953" s="54"/>
      <c r="AR11953" s="7"/>
      <c r="AS11953" s="54"/>
      <c r="AT11953" s="53"/>
      <c r="AU11953" s="7"/>
      <c r="AV11953" s="7"/>
      <c r="AW11953" s="55"/>
      <c r="AX11953" s="56"/>
      <c r="AY11953" s="55"/>
      <c r="AZ11953" s="55"/>
      <c r="BA11953" s="55"/>
      <c r="BB11953" s="11"/>
      <c r="BC11953" s="12"/>
      <c r="BD11953" s="12"/>
      <c r="BE11953" s="12"/>
      <c r="BF11953" s="12"/>
      <c r="BG11953" s="12"/>
      <c r="BH11953" s="12"/>
      <c r="BI11953" s="12"/>
      <c r="BJ11953" s="12"/>
      <c r="BK11953" s="12"/>
    </row>
    <row r="11954" spans="1:63" s="5" customFormat="1">
      <c r="A11954" s="13"/>
      <c r="B11954" s="13"/>
      <c r="C11954" s="45"/>
      <c r="E11954" s="46"/>
      <c r="F11954" s="47"/>
      <c r="G11954" s="48"/>
      <c r="H11954" s="49"/>
      <c r="I11954" s="49"/>
      <c r="J11954" s="49"/>
      <c r="K11954" s="50"/>
      <c r="L11954" s="50"/>
      <c r="M11954" s="50"/>
      <c r="N11954" s="50"/>
      <c r="O11954" s="50"/>
      <c r="P11954" s="50"/>
      <c r="Q11954" s="50"/>
      <c r="R11954" s="51"/>
      <c r="S11954" s="51"/>
      <c r="T11954" s="51"/>
      <c r="U11954" s="51"/>
      <c r="V11954" s="51"/>
      <c r="W11954" s="51"/>
      <c r="X11954" s="44"/>
      <c r="AF11954" s="52"/>
      <c r="AM11954" s="7"/>
      <c r="AN11954" s="7"/>
      <c r="AO11954" s="53"/>
      <c r="AP11954" s="54"/>
      <c r="AQ11954" s="54"/>
      <c r="AR11954" s="7"/>
      <c r="AS11954" s="54"/>
      <c r="AT11954" s="53"/>
      <c r="AU11954" s="7"/>
      <c r="AV11954" s="7"/>
      <c r="AW11954" s="55"/>
      <c r="AX11954" s="56"/>
      <c r="AY11954" s="55"/>
      <c r="AZ11954" s="55"/>
      <c r="BA11954" s="55"/>
      <c r="BB11954" s="11"/>
      <c r="BC11954" s="12"/>
      <c r="BD11954" s="12"/>
      <c r="BE11954" s="12"/>
      <c r="BF11954" s="12"/>
      <c r="BG11954" s="12"/>
      <c r="BH11954" s="12"/>
      <c r="BI11954" s="12"/>
      <c r="BJ11954" s="12"/>
      <c r="BK11954" s="12"/>
    </row>
    <row r="11955" spans="1:63" s="5" customFormat="1">
      <c r="A11955" s="13"/>
      <c r="B11955" s="13"/>
      <c r="C11955" s="45"/>
      <c r="E11955" s="46"/>
      <c r="F11955" s="47"/>
      <c r="G11955" s="48"/>
      <c r="H11955" s="49"/>
      <c r="I11955" s="49"/>
      <c r="J11955" s="49"/>
      <c r="K11955" s="50"/>
      <c r="L11955" s="50"/>
      <c r="M11955" s="50"/>
      <c r="N11955" s="50"/>
      <c r="O11955" s="50"/>
      <c r="P11955" s="50"/>
      <c r="Q11955" s="50"/>
      <c r="R11955" s="51"/>
      <c r="S11955" s="51"/>
      <c r="T11955" s="51"/>
      <c r="U11955" s="51"/>
      <c r="V11955" s="51"/>
      <c r="W11955" s="51"/>
      <c r="X11955" s="44"/>
      <c r="AF11955" s="52"/>
      <c r="AM11955" s="7"/>
      <c r="AN11955" s="7"/>
      <c r="AO11955" s="53"/>
      <c r="AP11955" s="54"/>
      <c r="AQ11955" s="54"/>
      <c r="AR11955" s="7"/>
      <c r="AS11955" s="54"/>
      <c r="AT11955" s="53"/>
      <c r="AU11955" s="7"/>
      <c r="AV11955" s="7"/>
      <c r="AW11955" s="55"/>
      <c r="AX11955" s="56"/>
      <c r="AY11955" s="55"/>
      <c r="AZ11955" s="55"/>
      <c r="BA11955" s="55"/>
      <c r="BB11955" s="11"/>
      <c r="BC11955" s="12"/>
      <c r="BD11955" s="12"/>
      <c r="BE11955" s="12"/>
      <c r="BF11955" s="12"/>
      <c r="BG11955" s="12"/>
      <c r="BH11955" s="12"/>
      <c r="BI11955" s="12"/>
      <c r="BJ11955" s="12"/>
      <c r="BK11955" s="12"/>
    </row>
    <row r="11956" spans="1:63" s="5" customFormat="1">
      <c r="A11956" s="13"/>
      <c r="B11956" s="13"/>
      <c r="C11956" s="45"/>
      <c r="E11956" s="46"/>
      <c r="F11956" s="47"/>
      <c r="G11956" s="48"/>
      <c r="H11956" s="49"/>
      <c r="I11956" s="49"/>
      <c r="J11956" s="49"/>
      <c r="K11956" s="50"/>
      <c r="L11956" s="50"/>
      <c r="M11956" s="50"/>
      <c r="N11956" s="50"/>
      <c r="O11956" s="50"/>
      <c r="P11956" s="50"/>
      <c r="Q11956" s="50"/>
      <c r="R11956" s="51"/>
      <c r="S11956" s="51"/>
      <c r="T11956" s="51"/>
      <c r="U11956" s="51"/>
      <c r="V11956" s="51"/>
      <c r="W11956" s="51"/>
      <c r="X11956" s="44"/>
      <c r="AF11956" s="52"/>
      <c r="AM11956" s="7"/>
      <c r="AN11956" s="7"/>
      <c r="AO11956" s="53"/>
      <c r="AP11956" s="54"/>
      <c r="AQ11956" s="54"/>
      <c r="AR11956" s="7"/>
      <c r="AS11956" s="54"/>
      <c r="AT11956" s="53"/>
      <c r="AU11956" s="7"/>
      <c r="AV11956" s="7"/>
      <c r="AW11956" s="55"/>
      <c r="AX11956" s="56"/>
      <c r="AY11956" s="55"/>
      <c r="AZ11956" s="55"/>
      <c r="BA11956" s="55"/>
      <c r="BB11956" s="11"/>
      <c r="BC11956" s="12"/>
      <c r="BD11956" s="12"/>
      <c r="BE11956" s="12"/>
      <c r="BF11956" s="12"/>
      <c r="BG11956" s="12"/>
      <c r="BH11956" s="12"/>
      <c r="BI11956" s="12"/>
      <c r="BJ11956" s="12"/>
      <c r="BK11956" s="12"/>
    </row>
    <row r="11957" spans="1:63" s="5" customFormat="1">
      <c r="A11957" s="13"/>
      <c r="B11957" s="13"/>
      <c r="C11957" s="45"/>
      <c r="E11957" s="46"/>
      <c r="F11957" s="47"/>
      <c r="G11957" s="48"/>
      <c r="H11957" s="49"/>
      <c r="I11957" s="49"/>
      <c r="J11957" s="49"/>
      <c r="K11957" s="50"/>
      <c r="L11957" s="50"/>
      <c r="M11957" s="50"/>
      <c r="N11957" s="50"/>
      <c r="O11957" s="50"/>
      <c r="P11957" s="50"/>
      <c r="Q11957" s="50"/>
      <c r="R11957" s="51"/>
      <c r="S11957" s="51"/>
      <c r="T11957" s="51"/>
      <c r="U11957" s="51"/>
      <c r="V11957" s="51"/>
      <c r="W11957" s="51"/>
      <c r="X11957" s="44"/>
      <c r="AF11957" s="52"/>
      <c r="AM11957" s="7"/>
      <c r="AN11957" s="7"/>
      <c r="AO11957" s="53"/>
      <c r="AP11957" s="54"/>
      <c r="AQ11957" s="54"/>
      <c r="AR11957" s="7"/>
      <c r="AS11957" s="54"/>
      <c r="AT11957" s="53"/>
      <c r="AU11957" s="7"/>
      <c r="AV11957" s="7"/>
      <c r="AW11957" s="55"/>
      <c r="AX11957" s="56"/>
      <c r="AY11957" s="55"/>
      <c r="AZ11957" s="55"/>
      <c r="BA11957" s="55"/>
      <c r="BB11957" s="11"/>
      <c r="BC11957" s="12"/>
      <c r="BD11957" s="12"/>
      <c r="BE11957" s="12"/>
      <c r="BF11957" s="12"/>
      <c r="BG11957" s="12"/>
      <c r="BH11957" s="12"/>
      <c r="BI11957" s="12"/>
      <c r="BJ11957" s="12"/>
      <c r="BK11957" s="12"/>
    </row>
    <row r="11958" spans="1:63" s="5" customFormat="1">
      <c r="A11958" s="13"/>
      <c r="B11958" s="13"/>
      <c r="C11958" s="45"/>
      <c r="E11958" s="46"/>
      <c r="F11958" s="47"/>
      <c r="G11958" s="48"/>
      <c r="H11958" s="49"/>
      <c r="I11958" s="49"/>
      <c r="J11958" s="49"/>
      <c r="K11958" s="50"/>
      <c r="L11958" s="50"/>
      <c r="M11958" s="50"/>
      <c r="N11958" s="50"/>
      <c r="O11958" s="50"/>
      <c r="P11958" s="50"/>
      <c r="Q11958" s="50"/>
      <c r="R11958" s="51"/>
      <c r="S11958" s="51"/>
      <c r="T11958" s="51"/>
      <c r="U11958" s="51"/>
      <c r="V11958" s="51"/>
      <c r="W11958" s="51"/>
      <c r="X11958" s="44"/>
      <c r="AF11958" s="52"/>
      <c r="AM11958" s="7"/>
      <c r="AN11958" s="7"/>
      <c r="AO11958" s="53"/>
      <c r="AP11958" s="54"/>
      <c r="AQ11958" s="54"/>
      <c r="AR11958" s="7"/>
      <c r="AS11958" s="54"/>
      <c r="AT11958" s="53"/>
      <c r="AU11958" s="7"/>
      <c r="AV11958" s="7"/>
      <c r="AW11958" s="55"/>
      <c r="AX11958" s="56"/>
      <c r="AY11958" s="55"/>
      <c r="AZ11958" s="55"/>
      <c r="BA11958" s="55"/>
      <c r="BB11958" s="11"/>
      <c r="BC11958" s="12"/>
      <c r="BD11958" s="12"/>
      <c r="BE11958" s="12"/>
      <c r="BF11958" s="12"/>
      <c r="BG11958" s="12"/>
      <c r="BH11958" s="12"/>
      <c r="BI11958" s="12"/>
      <c r="BJ11958" s="12"/>
      <c r="BK11958" s="12"/>
    </row>
    <row r="11959" spans="1:63" s="5" customFormat="1">
      <c r="A11959" s="13"/>
      <c r="B11959" s="13"/>
      <c r="C11959" s="45"/>
      <c r="E11959" s="46"/>
      <c r="F11959" s="47"/>
      <c r="G11959" s="48"/>
      <c r="H11959" s="49"/>
      <c r="I11959" s="49"/>
      <c r="J11959" s="49"/>
      <c r="K11959" s="50"/>
      <c r="L11959" s="50"/>
      <c r="M11959" s="50"/>
      <c r="N11959" s="50"/>
      <c r="O11959" s="50"/>
      <c r="P11959" s="50"/>
      <c r="Q11959" s="50"/>
      <c r="R11959" s="51"/>
      <c r="S11959" s="51"/>
      <c r="T11959" s="51"/>
      <c r="U11959" s="51"/>
      <c r="V11959" s="51"/>
      <c r="W11959" s="51"/>
      <c r="X11959" s="44"/>
      <c r="AF11959" s="52"/>
      <c r="AM11959" s="7"/>
      <c r="AN11959" s="7"/>
      <c r="AO11959" s="53"/>
      <c r="AP11959" s="54"/>
      <c r="AQ11959" s="54"/>
      <c r="AR11959" s="7"/>
      <c r="AS11959" s="54"/>
      <c r="AT11959" s="53"/>
      <c r="AU11959" s="7"/>
      <c r="AV11959" s="7"/>
      <c r="AW11959" s="55"/>
      <c r="AX11959" s="56"/>
      <c r="AY11959" s="55"/>
      <c r="AZ11959" s="55"/>
      <c r="BA11959" s="55"/>
      <c r="BB11959" s="11"/>
      <c r="BC11959" s="12"/>
      <c r="BD11959" s="12"/>
      <c r="BE11959" s="12"/>
      <c r="BF11959" s="12"/>
      <c r="BG11959" s="12"/>
      <c r="BH11959" s="12"/>
      <c r="BI11959" s="12"/>
      <c r="BJ11959" s="12"/>
      <c r="BK11959" s="12"/>
    </row>
    <row r="11960" spans="1:63" s="5" customFormat="1">
      <c r="A11960" s="13"/>
      <c r="B11960" s="13"/>
      <c r="C11960" s="45"/>
      <c r="E11960" s="46"/>
      <c r="F11960" s="47"/>
      <c r="G11960" s="48"/>
      <c r="H11960" s="49"/>
      <c r="I11960" s="49"/>
      <c r="J11960" s="49"/>
      <c r="K11960" s="50"/>
      <c r="L11960" s="50"/>
      <c r="M11960" s="50"/>
      <c r="N11960" s="50"/>
      <c r="O11960" s="50"/>
      <c r="P11960" s="50"/>
      <c r="Q11960" s="50"/>
      <c r="R11960" s="51"/>
      <c r="S11960" s="51"/>
      <c r="T11960" s="51"/>
      <c r="U11960" s="51"/>
      <c r="V11960" s="51"/>
      <c r="W11960" s="51"/>
      <c r="X11960" s="44"/>
      <c r="AF11960" s="52"/>
      <c r="AM11960" s="7"/>
      <c r="AN11960" s="7"/>
      <c r="AO11960" s="53"/>
      <c r="AP11960" s="54"/>
      <c r="AQ11960" s="54"/>
      <c r="AR11960" s="7"/>
      <c r="AS11960" s="54"/>
      <c r="AT11960" s="53"/>
      <c r="AU11960" s="7"/>
      <c r="AV11960" s="7"/>
      <c r="AW11960" s="55"/>
      <c r="AX11960" s="56"/>
      <c r="AY11960" s="55"/>
      <c r="AZ11960" s="55"/>
      <c r="BA11960" s="55"/>
      <c r="BB11960" s="11"/>
      <c r="BC11960" s="12"/>
      <c r="BD11960" s="12"/>
      <c r="BE11960" s="12"/>
      <c r="BF11960" s="12"/>
      <c r="BG11960" s="12"/>
      <c r="BH11960" s="12"/>
      <c r="BI11960" s="12"/>
      <c r="BJ11960" s="12"/>
      <c r="BK11960" s="12"/>
    </row>
    <row r="11961" spans="1:63" s="5" customFormat="1">
      <c r="A11961" s="13"/>
      <c r="B11961" s="13"/>
      <c r="C11961" s="45"/>
      <c r="E11961" s="46"/>
      <c r="F11961" s="47"/>
      <c r="G11961" s="48"/>
      <c r="H11961" s="49"/>
      <c r="I11961" s="49"/>
      <c r="J11961" s="49"/>
      <c r="K11961" s="50"/>
      <c r="L11961" s="50"/>
      <c r="M11961" s="50"/>
      <c r="N11961" s="50"/>
      <c r="O11961" s="50"/>
      <c r="P11961" s="50"/>
      <c r="Q11961" s="50"/>
      <c r="R11961" s="51"/>
      <c r="S11961" s="51"/>
      <c r="T11961" s="51"/>
      <c r="U11961" s="51"/>
      <c r="V11961" s="51"/>
      <c r="W11961" s="51"/>
      <c r="X11961" s="44"/>
      <c r="AF11961" s="52"/>
      <c r="AM11961" s="7"/>
      <c r="AN11961" s="7"/>
      <c r="AO11961" s="53"/>
      <c r="AP11961" s="54"/>
      <c r="AQ11961" s="54"/>
      <c r="AR11961" s="7"/>
      <c r="AS11961" s="54"/>
      <c r="AT11961" s="53"/>
      <c r="AU11961" s="7"/>
      <c r="AV11961" s="7"/>
      <c r="AW11961" s="55"/>
      <c r="AX11961" s="56"/>
      <c r="AY11961" s="55"/>
      <c r="AZ11961" s="55"/>
      <c r="BA11961" s="55"/>
      <c r="BB11961" s="11"/>
      <c r="BC11961" s="12"/>
      <c r="BD11961" s="12"/>
      <c r="BE11961" s="12"/>
      <c r="BF11961" s="12"/>
      <c r="BG11961" s="12"/>
      <c r="BH11961" s="12"/>
      <c r="BI11961" s="12"/>
      <c r="BJ11961" s="12"/>
      <c r="BK11961" s="12"/>
    </row>
    <row r="11962" spans="1:63" s="5" customFormat="1">
      <c r="A11962" s="13"/>
      <c r="B11962" s="13"/>
      <c r="C11962" s="45"/>
      <c r="E11962" s="46"/>
      <c r="F11962" s="47"/>
      <c r="G11962" s="48"/>
      <c r="H11962" s="49"/>
      <c r="I11962" s="49"/>
      <c r="J11962" s="49"/>
      <c r="K11962" s="50"/>
      <c r="L11962" s="50"/>
      <c r="M11962" s="50"/>
      <c r="N11962" s="50"/>
      <c r="O11962" s="50"/>
      <c r="P11962" s="50"/>
      <c r="Q11962" s="50"/>
      <c r="R11962" s="51"/>
      <c r="S11962" s="51"/>
      <c r="T11962" s="51"/>
      <c r="U11962" s="51"/>
      <c r="V11962" s="51"/>
      <c r="W11962" s="51"/>
      <c r="X11962" s="44"/>
      <c r="AF11962" s="52"/>
      <c r="AM11962" s="7"/>
      <c r="AN11962" s="7"/>
      <c r="AO11962" s="53"/>
      <c r="AP11962" s="54"/>
      <c r="AQ11962" s="54"/>
      <c r="AR11962" s="7"/>
      <c r="AS11962" s="54"/>
      <c r="AT11962" s="53"/>
      <c r="AU11962" s="7"/>
      <c r="AV11962" s="7"/>
      <c r="AW11962" s="55"/>
      <c r="AX11962" s="56"/>
      <c r="AY11962" s="55"/>
      <c r="AZ11962" s="55"/>
      <c r="BA11962" s="55"/>
      <c r="BB11962" s="11"/>
      <c r="BC11962" s="12"/>
      <c r="BD11962" s="12"/>
      <c r="BE11962" s="12"/>
      <c r="BF11962" s="12"/>
      <c r="BG11962" s="12"/>
      <c r="BH11962" s="12"/>
      <c r="BI11962" s="12"/>
      <c r="BJ11962" s="12"/>
      <c r="BK11962" s="12"/>
    </row>
    <row r="11963" spans="1:63" s="5" customFormat="1">
      <c r="A11963" s="13"/>
      <c r="B11963" s="13"/>
      <c r="C11963" s="45"/>
      <c r="E11963" s="46"/>
      <c r="F11963" s="47"/>
      <c r="G11963" s="48"/>
      <c r="H11963" s="49"/>
      <c r="I11963" s="49"/>
      <c r="J11963" s="49"/>
      <c r="K11963" s="50"/>
      <c r="L11963" s="50"/>
      <c r="M11963" s="50"/>
      <c r="N11963" s="50"/>
      <c r="O11963" s="50"/>
      <c r="P11963" s="50"/>
      <c r="Q11963" s="50"/>
      <c r="R11963" s="51"/>
      <c r="S11963" s="51"/>
      <c r="T11963" s="51"/>
      <c r="U11963" s="51"/>
      <c r="V11963" s="51"/>
      <c r="W11963" s="51"/>
      <c r="X11963" s="44"/>
      <c r="AF11963" s="52"/>
      <c r="AM11963" s="7"/>
      <c r="AN11963" s="7"/>
      <c r="AO11963" s="53"/>
      <c r="AP11963" s="54"/>
      <c r="AQ11963" s="54"/>
      <c r="AR11963" s="7"/>
      <c r="AS11963" s="54"/>
      <c r="AT11963" s="53"/>
      <c r="AU11963" s="7"/>
      <c r="AV11963" s="7"/>
      <c r="AW11963" s="55"/>
      <c r="AX11963" s="56"/>
      <c r="AY11963" s="55"/>
      <c r="AZ11963" s="55"/>
      <c r="BA11963" s="55"/>
      <c r="BB11963" s="11"/>
      <c r="BC11963" s="12"/>
      <c r="BD11963" s="12"/>
      <c r="BE11963" s="12"/>
      <c r="BF11963" s="12"/>
      <c r="BG11963" s="12"/>
      <c r="BH11963" s="12"/>
      <c r="BI11963" s="12"/>
      <c r="BJ11963" s="12"/>
      <c r="BK11963" s="12"/>
    </row>
    <row r="11964" spans="1:63" s="5" customFormat="1">
      <c r="A11964" s="13"/>
      <c r="B11964" s="13"/>
      <c r="C11964" s="45"/>
      <c r="E11964" s="46"/>
      <c r="F11964" s="47"/>
      <c r="G11964" s="48"/>
      <c r="H11964" s="49"/>
      <c r="I11964" s="49"/>
      <c r="J11964" s="49"/>
      <c r="K11964" s="50"/>
      <c r="L11964" s="50"/>
      <c r="M11964" s="50"/>
      <c r="N11964" s="50"/>
      <c r="O11964" s="50"/>
      <c r="P11964" s="50"/>
      <c r="Q11964" s="50"/>
      <c r="R11964" s="51"/>
      <c r="S11964" s="51"/>
      <c r="T11964" s="51"/>
      <c r="U11964" s="51"/>
      <c r="V11964" s="51"/>
      <c r="W11964" s="51"/>
      <c r="X11964" s="44"/>
      <c r="AF11964" s="52"/>
      <c r="AM11964" s="7"/>
      <c r="AN11964" s="7"/>
      <c r="AO11964" s="53"/>
      <c r="AP11964" s="54"/>
      <c r="AQ11964" s="54"/>
      <c r="AR11964" s="7"/>
      <c r="AS11964" s="54"/>
      <c r="AT11964" s="53"/>
      <c r="AU11964" s="7"/>
      <c r="AV11964" s="7"/>
      <c r="AW11964" s="55"/>
      <c r="AX11964" s="56"/>
      <c r="AY11964" s="55"/>
      <c r="AZ11964" s="55"/>
      <c r="BA11964" s="55"/>
      <c r="BB11964" s="11"/>
      <c r="BC11964" s="12"/>
      <c r="BD11964" s="12"/>
      <c r="BE11964" s="12"/>
      <c r="BF11964" s="12"/>
      <c r="BG11964" s="12"/>
      <c r="BH11964" s="12"/>
      <c r="BI11964" s="12"/>
      <c r="BJ11964" s="12"/>
      <c r="BK11964" s="12"/>
    </row>
    <row r="11965" spans="1:63" s="5" customFormat="1">
      <c r="A11965" s="13"/>
      <c r="B11965" s="13"/>
      <c r="C11965" s="45"/>
      <c r="E11965" s="46"/>
      <c r="F11965" s="47"/>
      <c r="G11965" s="48"/>
      <c r="H11965" s="49"/>
      <c r="I11965" s="49"/>
      <c r="J11965" s="49"/>
      <c r="K11965" s="50"/>
      <c r="L11965" s="50"/>
      <c r="M11965" s="50"/>
      <c r="N11965" s="50"/>
      <c r="O11965" s="50"/>
      <c r="P11965" s="50"/>
      <c r="Q11965" s="50"/>
      <c r="R11965" s="51"/>
      <c r="S11965" s="51"/>
      <c r="T11965" s="51"/>
      <c r="U11965" s="51"/>
      <c r="V11965" s="51"/>
      <c r="W11965" s="51"/>
      <c r="X11965" s="44"/>
      <c r="AF11965" s="52"/>
      <c r="AM11965" s="7"/>
      <c r="AN11965" s="7"/>
      <c r="AO11965" s="53"/>
      <c r="AP11965" s="54"/>
      <c r="AQ11965" s="54"/>
      <c r="AR11965" s="7"/>
      <c r="AS11965" s="54"/>
      <c r="AT11965" s="53"/>
      <c r="AU11965" s="7"/>
      <c r="AV11965" s="7"/>
      <c r="AW11965" s="55"/>
      <c r="AX11965" s="56"/>
      <c r="AY11965" s="55"/>
      <c r="AZ11965" s="55"/>
      <c r="BA11965" s="55"/>
      <c r="BB11965" s="11"/>
      <c r="BC11965" s="12"/>
      <c r="BD11965" s="12"/>
      <c r="BE11965" s="12"/>
      <c r="BF11965" s="12"/>
      <c r="BG11965" s="12"/>
      <c r="BH11965" s="12"/>
      <c r="BI11965" s="12"/>
      <c r="BJ11965" s="12"/>
      <c r="BK11965" s="12"/>
    </row>
    <row r="11966" spans="1:63" s="5" customFormat="1">
      <c r="A11966" s="13"/>
      <c r="B11966" s="13"/>
      <c r="C11966" s="45"/>
      <c r="E11966" s="46"/>
      <c r="F11966" s="47"/>
      <c r="G11966" s="48"/>
      <c r="H11966" s="49"/>
      <c r="I11966" s="49"/>
      <c r="J11966" s="49"/>
      <c r="K11966" s="50"/>
      <c r="L11966" s="50"/>
      <c r="M11966" s="50"/>
      <c r="N11966" s="50"/>
      <c r="O11966" s="50"/>
      <c r="P11966" s="50"/>
      <c r="Q11966" s="50"/>
      <c r="R11966" s="51"/>
      <c r="S11966" s="51"/>
      <c r="T11966" s="51"/>
      <c r="U11966" s="51"/>
      <c r="V11966" s="51"/>
      <c r="W11966" s="51"/>
      <c r="X11966" s="44"/>
      <c r="AF11966" s="52"/>
      <c r="AM11966" s="7"/>
      <c r="AN11966" s="7"/>
      <c r="AO11966" s="53"/>
      <c r="AP11966" s="54"/>
      <c r="AQ11966" s="54"/>
      <c r="AR11966" s="7"/>
      <c r="AS11966" s="54"/>
      <c r="AT11966" s="53"/>
      <c r="AU11966" s="7"/>
      <c r="AV11966" s="7"/>
      <c r="AW11966" s="55"/>
      <c r="AX11966" s="56"/>
      <c r="AY11966" s="55"/>
      <c r="AZ11966" s="55"/>
      <c r="BA11966" s="55"/>
      <c r="BB11966" s="11"/>
      <c r="BC11966" s="12"/>
      <c r="BD11966" s="12"/>
      <c r="BE11966" s="12"/>
      <c r="BF11966" s="12"/>
      <c r="BG11966" s="12"/>
      <c r="BH11966" s="12"/>
      <c r="BI11966" s="12"/>
      <c r="BJ11966" s="12"/>
      <c r="BK11966" s="12"/>
    </row>
    <row r="11967" spans="1:63" s="5" customFormat="1">
      <c r="A11967" s="13"/>
      <c r="B11967" s="13"/>
      <c r="C11967" s="45"/>
      <c r="E11967" s="46"/>
      <c r="F11967" s="47"/>
      <c r="G11967" s="48"/>
      <c r="H11967" s="49"/>
      <c r="I11967" s="49"/>
      <c r="J11967" s="49"/>
      <c r="K11967" s="50"/>
      <c r="L11967" s="50"/>
      <c r="M11967" s="50"/>
      <c r="N11967" s="50"/>
      <c r="O11967" s="50"/>
      <c r="P11967" s="50"/>
      <c r="Q11967" s="50"/>
      <c r="R11967" s="51"/>
      <c r="S11967" s="51"/>
      <c r="T11967" s="51"/>
      <c r="U11967" s="51"/>
      <c r="V11967" s="51"/>
      <c r="W11967" s="51"/>
      <c r="X11967" s="44"/>
      <c r="AF11967" s="52"/>
      <c r="AM11967" s="7"/>
      <c r="AN11967" s="7"/>
      <c r="AO11967" s="53"/>
      <c r="AP11967" s="54"/>
      <c r="AQ11967" s="54"/>
      <c r="AR11967" s="7"/>
      <c r="AS11967" s="54"/>
      <c r="AT11967" s="53"/>
      <c r="AU11967" s="7"/>
      <c r="AV11967" s="7"/>
      <c r="AW11967" s="55"/>
      <c r="AX11967" s="56"/>
      <c r="AY11967" s="55"/>
      <c r="AZ11967" s="55"/>
      <c r="BA11967" s="55"/>
      <c r="BB11967" s="11"/>
      <c r="BC11967" s="12"/>
      <c r="BD11967" s="12"/>
      <c r="BE11967" s="12"/>
      <c r="BF11967" s="12"/>
      <c r="BG11967" s="12"/>
      <c r="BH11967" s="12"/>
      <c r="BI11967" s="12"/>
      <c r="BJ11967" s="12"/>
      <c r="BK11967" s="12"/>
    </row>
    <row r="11968" spans="1:63" s="5" customFormat="1">
      <c r="A11968" s="13"/>
      <c r="B11968" s="13"/>
      <c r="C11968" s="45"/>
      <c r="E11968" s="46"/>
      <c r="F11968" s="47"/>
      <c r="G11968" s="48"/>
      <c r="H11968" s="49"/>
      <c r="I11968" s="49"/>
      <c r="J11968" s="49"/>
      <c r="K11968" s="50"/>
      <c r="L11968" s="50"/>
      <c r="M11968" s="50"/>
      <c r="N11968" s="50"/>
      <c r="O11968" s="50"/>
      <c r="P11968" s="50"/>
      <c r="Q11968" s="50"/>
      <c r="R11968" s="51"/>
      <c r="S11968" s="51"/>
      <c r="T11968" s="51"/>
      <c r="U11968" s="51"/>
      <c r="V11968" s="51"/>
      <c r="W11968" s="51"/>
      <c r="X11968" s="44"/>
      <c r="AF11968" s="52"/>
      <c r="AM11968" s="7"/>
      <c r="AN11968" s="7"/>
      <c r="AO11968" s="53"/>
      <c r="AP11968" s="54"/>
      <c r="AQ11968" s="54"/>
      <c r="AR11968" s="7"/>
      <c r="AS11968" s="54"/>
      <c r="AT11968" s="53"/>
      <c r="AU11968" s="7"/>
      <c r="AV11968" s="7"/>
      <c r="AW11968" s="55"/>
      <c r="AX11968" s="56"/>
      <c r="AY11968" s="55"/>
      <c r="AZ11968" s="55"/>
      <c r="BA11968" s="55"/>
      <c r="BB11968" s="11"/>
      <c r="BC11968" s="12"/>
      <c r="BD11968" s="12"/>
      <c r="BE11968" s="12"/>
      <c r="BF11968" s="12"/>
      <c r="BG11968" s="12"/>
      <c r="BH11968" s="12"/>
      <c r="BI11968" s="12"/>
      <c r="BJ11968" s="12"/>
      <c r="BK11968" s="12"/>
    </row>
    <row r="11969" spans="1:63" s="5" customFormat="1">
      <c r="A11969" s="13"/>
      <c r="B11969" s="13"/>
      <c r="C11969" s="45"/>
      <c r="E11969" s="46"/>
      <c r="F11969" s="47"/>
      <c r="G11969" s="48"/>
      <c r="H11969" s="49"/>
      <c r="I11969" s="49"/>
      <c r="J11969" s="49"/>
      <c r="K11969" s="50"/>
      <c r="L11969" s="50"/>
      <c r="M11969" s="50"/>
      <c r="N11969" s="50"/>
      <c r="O11969" s="50"/>
      <c r="P11969" s="50"/>
      <c r="Q11969" s="50"/>
      <c r="R11969" s="51"/>
      <c r="S11969" s="51"/>
      <c r="T11969" s="51"/>
      <c r="U11969" s="51"/>
      <c r="V11969" s="51"/>
      <c r="W11969" s="51"/>
      <c r="X11969" s="44"/>
      <c r="AF11969" s="52"/>
      <c r="AM11969" s="7"/>
      <c r="AN11969" s="7"/>
      <c r="AO11969" s="53"/>
      <c r="AP11969" s="54"/>
      <c r="AQ11969" s="54"/>
      <c r="AR11969" s="7"/>
      <c r="AS11969" s="54"/>
      <c r="AT11969" s="53"/>
      <c r="AU11969" s="7"/>
      <c r="AV11969" s="7"/>
      <c r="AW11969" s="55"/>
      <c r="AX11969" s="56"/>
      <c r="AY11969" s="55"/>
      <c r="AZ11969" s="55"/>
      <c r="BA11969" s="55"/>
      <c r="BB11969" s="11"/>
      <c r="BC11969" s="12"/>
      <c r="BD11969" s="12"/>
      <c r="BE11969" s="12"/>
      <c r="BF11969" s="12"/>
      <c r="BG11969" s="12"/>
      <c r="BH11969" s="12"/>
      <c r="BI11969" s="12"/>
      <c r="BJ11969" s="12"/>
      <c r="BK11969" s="12"/>
    </row>
    <row r="11970" spans="1:63" s="5" customFormat="1">
      <c r="A11970" s="13"/>
      <c r="B11970" s="13"/>
      <c r="C11970" s="45"/>
      <c r="E11970" s="46"/>
      <c r="F11970" s="47"/>
      <c r="G11970" s="48"/>
      <c r="H11970" s="49"/>
      <c r="I11970" s="49"/>
      <c r="J11970" s="49"/>
      <c r="K11970" s="50"/>
      <c r="L11970" s="50"/>
      <c r="M11970" s="50"/>
      <c r="N11970" s="50"/>
      <c r="O11970" s="50"/>
      <c r="P11970" s="50"/>
      <c r="Q11970" s="50"/>
      <c r="R11970" s="51"/>
      <c r="S11970" s="51"/>
      <c r="T11970" s="51"/>
      <c r="U11970" s="51"/>
      <c r="V11970" s="51"/>
      <c r="W11970" s="51"/>
      <c r="X11970" s="44"/>
      <c r="AF11970" s="52"/>
      <c r="AM11970" s="7"/>
      <c r="AN11970" s="7"/>
      <c r="AO11970" s="53"/>
      <c r="AP11970" s="54"/>
      <c r="AQ11970" s="54"/>
      <c r="AR11970" s="7"/>
      <c r="AS11970" s="54"/>
      <c r="AT11970" s="53"/>
      <c r="AU11970" s="7"/>
      <c r="AV11970" s="7"/>
      <c r="AW11970" s="55"/>
      <c r="AX11970" s="56"/>
      <c r="AY11970" s="55"/>
      <c r="AZ11970" s="55"/>
      <c r="BA11970" s="55"/>
      <c r="BB11970" s="11"/>
      <c r="BC11970" s="12"/>
      <c r="BD11970" s="12"/>
      <c r="BE11970" s="12"/>
      <c r="BF11970" s="12"/>
      <c r="BG11970" s="12"/>
      <c r="BH11970" s="12"/>
      <c r="BI11970" s="12"/>
      <c r="BJ11970" s="12"/>
      <c r="BK11970" s="12"/>
    </row>
    <row r="11971" spans="1:63" s="5" customFormat="1">
      <c r="A11971" s="13"/>
      <c r="B11971" s="13"/>
      <c r="C11971" s="45"/>
      <c r="E11971" s="46"/>
      <c r="F11971" s="47"/>
      <c r="G11971" s="48"/>
      <c r="H11971" s="49"/>
      <c r="I11971" s="49"/>
      <c r="J11971" s="49"/>
      <c r="K11971" s="50"/>
      <c r="L11971" s="50"/>
      <c r="M11971" s="50"/>
      <c r="N11971" s="50"/>
      <c r="O11971" s="50"/>
      <c r="P11971" s="50"/>
      <c r="Q11971" s="50"/>
      <c r="R11971" s="51"/>
      <c r="S11971" s="51"/>
      <c r="T11971" s="51"/>
      <c r="U11971" s="51"/>
      <c r="V11971" s="51"/>
      <c r="W11971" s="51"/>
      <c r="X11971" s="44"/>
      <c r="AF11971" s="52"/>
      <c r="AM11971" s="7"/>
      <c r="AN11971" s="7"/>
      <c r="AO11971" s="53"/>
      <c r="AP11971" s="54"/>
      <c r="AQ11971" s="54"/>
      <c r="AR11971" s="7"/>
      <c r="AS11971" s="54"/>
      <c r="AT11971" s="53"/>
      <c r="AU11971" s="7"/>
      <c r="AV11971" s="7"/>
      <c r="AW11971" s="55"/>
      <c r="AX11971" s="56"/>
      <c r="AY11971" s="55"/>
      <c r="AZ11971" s="55"/>
      <c r="BA11971" s="55"/>
      <c r="BB11971" s="11"/>
      <c r="BC11971" s="12"/>
      <c r="BD11971" s="12"/>
      <c r="BE11971" s="12"/>
      <c r="BF11971" s="12"/>
      <c r="BG11971" s="12"/>
      <c r="BH11971" s="12"/>
      <c r="BI11971" s="12"/>
      <c r="BJ11971" s="12"/>
      <c r="BK11971" s="12"/>
    </row>
    <row r="11972" spans="1:63" s="5" customFormat="1">
      <c r="A11972" s="13"/>
      <c r="B11972" s="13"/>
      <c r="C11972" s="45"/>
      <c r="E11972" s="46"/>
      <c r="F11972" s="47"/>
      <c r="G11972" s="48"/>
      <c r="H11972" s="49"/>
      <c r="I11972" s="49"/>
      <c r="J11972" s="49"/>
      <c r="K11972" s="50"/>
      <c r="L11972" s="50"/>
      <c r="M11972" s="50"/>
      <c r="N11972" s="50"/>
      <c r="O11972" s="50"/>
      <c r="P11972" s="50"/>
      <c r="Q11972" s="50"/>
      <c r="R11972" s="51"/>
      <c r="S11972" s="51"/>
      <c r="T11972" s="51"/>
      <c r="U11972" s="51"/>
      <c r="V11972" s="51"/>
      <c r="W11972" s="51"/>
      <c r="X11972" s="44"/>
      <c r="AF11972" s="52"/>
      <c r="AM11972" s="7"/>
      <c r="AN11972" s="7"/>
      <c r="AO11972" s="53"/>
      <c r="AP11972" s="54"/>
      <c r="AQ11972" s="54"/>
      <c r="AR11972" s="7"/>
      <c r="AS11972" s="54"/>
      <c r="AT11972" s="53"/>
      <c r="AU11972" s="7"/>
      <c r="AV11972" s="7"/>
      <c r="AW11972" s="55"/>
      <c r="AX11972" s="56"/>
      <c r="AY11972" s="55"/>
      <c r="AZ11972" s="55"/>
      <c r="BA11972" s="55"/>
      <c r="BB11972" s="11"/>
      <c r="BC11972" s="12"/>
      <c r="BD11972" s="12"/>
      <c r="BE11972" s="12"/>
      <c r="BF11972" s="12"/>
      <c r="BG11972" s="12"/>
      <c r="BH11972" s="12"/>
      <c r="BI11972" s="12"/>
      <c r="BJ11972" s="12"/>
      <c r="BK11972" s="12"/>
    </row>
    <row r="11973" spans="1:63" s="5" customFormat="1">
      <c r="A11973" s="13"/>
      <c r="B11973" s="13"/>
      <c r="C11973" s="45"/>
      <c r="E11973" s="46"/>
      <c r="F11973" s="47"/>
      <c r="G11973" s="48"/>
      <c r="H11973" s="49"/>
      <c r="I11973" s="49"/>
      <c r="J11973" s="49"/>
      <c r="K11973" s="50"/>
      <c r="L11973" s="50"/>
      <c r="M11973" s="50"/>
      <c r="N11973" s="50"/>
      <c r="O11973" s="50"/>
      <c r="P11973" s="50"/>
      <c r="Q11973" s="50"/>
      <c r="R11973" s="51"/>
      <c r="S11973" s="51"/>
      <c r="T11973" s="51"/>
      <c r="U11973" s="51"/>
      <c r="V11973" s="51"/>
      <c r="W11973" s="51"/>
      <c r="X11973" s="44"/>
      <c r="AF11973" s="52"/>
      <c r="AM11973" s="7"/>
      <c r="AN11973" s="7"/>
      <c r="AO11973" s="53"/>
      <c r="AP11973" s="54"/>
      <c r="AQ11973" s="54"/>
      <c r="AR11973" s="7"/>
      <c r="AS11973" s="54"/>
      <c r="AT11973" s="53"/>
      <c r="AU11973" s="7"/>
      <c r="AV11973" s="7"/>
      <c r="AW11973" s="55"/>
      <c r="AX11973" s="56"/>
      <c r="AY11973" s="55"/>
      <c r="AZ11973" s="55"/>
      <c r="BA11973" s="55"/>
      <c r="BB11973" s="11"/>
      <c r="BC11973" s="12"/>
      <c r="BD11973" s="12"/>
      <c r="BE11973" s="12"/>
      <c r="BF11973" s="12"/>
      <c r="BG11973" s="12"/>
      <c r="BH11973" s="12"/>
      <c r="BI11973" s="12"/>
      <c r="BJ11973" s="12"/>
      <c r="BK11973" s="12"/>
    </row>
    <row r="11974" spans="1:63" s="5" customFormat="1">
      <c r="A11974" s="13"/>
      <c r="B11974" s="13"/>
      <c r="C11974" s="45"/>
      <c r="E11974" s="46"/>
      <c r="F11974" s="47"/>
      <c r="G11974" s="48"/>
      <c r="H11974" s="49"/>
      <c r="I11974" s="49"/>
      <c r="J11974" s="49"/>
      <c r="K11974" s="50"/>
      <c r="L11974" s="50"/>
      <c r="M11974" s="50"/>
      <c r="N11974" s="50"/>
      <c r="O11974" s="50"/>
      <c r="P11974" s="50"/>
      <c r="Q11974" s="50"/>
      <c r="R11974" s="51"/>
      <c r="S11974" s="51"/>
      <c r="T11974" s="51"/>
      <c r="U11974" s="51"/>
      <c r="V11974" s="51"/>
      <c r="W11974" s="51"/>
      <c r="X11974" s="44"/>
      <c r="AF11974" s="52"/>
      <c r="AM11974" s="7"/>
      <c r="AN11974" s="7"/>
      <c r="AO11974" s="53"/>
      <c r="AP11974" s="54"/>
      <c r="AQ11974" s="54"/>
      <c r="AR11974" s="7"/>
      <c r="AS11974" s="54"/>
      <c r="AT11974" s="53"/>
      <c r="AU11974" s="7"/>
      <c r="AV11974" s="7"/>
      <c r="AW11974" s="55"/>
      <c r="AX11974" s="56"/>
      <c r="AY11974" s="55"/>
      <c r="AZ11974" s="55"/>
      <c r="BA11974" s="55"/>
      <c r="BB11974" s="11"/>
      <c r="BC11974" s="12"/>
      <c r="BD11974" s="12"/>
      <c r="BE11974" s="12"/>
      <c r="BF11974" s="12"/>
      <c r="BG11974" s="12"/>
      <c r="BH11974" s="12"/>
      <c r="BI11974" s="12"/>
      <c r="BJ11974" s="12"/>
      <c r="BK11974" s="12"/>
    </row>
    <row r="11975" spans="1:63" s="5" customFormat="1">
      <c r="A11975" s="13"/>
      <c r="B11975" s="13"/>
      <c r="C11975" s="45"/>
      <c r="E11975" s="46"/>
      <c r="F11975" s="47"/>
      <c r="G11975" s="48"/>
      <c r="H11975" s="49"/>
      <c r="I11975" s="49"/>
      <c r="J11975" s="49"/>
      <c r="K11975" s="50"/>
      <c r="L11975" s="50"/>
      <c r="M11975" s="50"/>
      <c r="N11975" s="50"/>
      <c r="O11975" s="50"/>
      <c r="P11975" s="50"/>
      <c r="Q11975" s="50"/>
      <c r="R11975" s="51"/>
      <c r="S11975" s="51"/>
      <c r="T11975" s="51"/>
      <c r="U11975" s="51"/>
      <c r="V11975" s="51"/>
      <c r="W11975" s="51"/>
      <c r="X11975" s="44"/>
      <c r="AF11975" s="52"/>
      <c r="AM11975" s="7"/>
      <c r="AN11975" s="7"/>
      <c r="AO11975" s="53"/>
      <c r="AP11975" s="54"/>
      <c r="AQ11975" s="54"/>
      <c r="AR11975" s="7"/>
      <c r="AS11975" s="54"/>
      <c r="AT11975" s="53"/>
      <c r="AU11975" s="7"/>
      <c r="AV11975" s="7"/>
      <c r="AW11975" s="55"/>
      <c r="AX11975" s="56"/>
      <c r="AY11975" s="55"/>
      <c r="AZ11975" s="55"/>
      <c r="BA11975" s="55"/>
      <c r="BB11975" s="11"/>
      <c r="BC11975" s="12"/>
      <c r="BD11975" s="12"/>
      <c r="BE11975" s="12"/>
      <c r="BF11975" s="12"/>
      <c r="BG11975" s="12"/>
      <c r="BH11975" s="12"/>
      <c r="BI11975" s="12"/>
      <c r="BJ11975" s="12"/>
      <c r="BK11975" s="12"/>
    </row>
    <row r="11976" spans="1:63" s="5" customFormat="1">
      <c r="A11976" s="13"/>
      <c r="B11976" s="13"/>
      <c r="C11976" s="45"/>
      <c r="E11976" s="46"/>
      <c r="F11976" s="47"/>
      <c r="G11976" s="48"/>
      <c r="H11976" s="49"/>
      <c r="I11976" s="49"/>
      <c r="J11976" s="49"/>
      <c r="K11976" s="50"/>
      <c r="L11976" s="50"/>
      <c r="M11976" s="50"/>
      <c r="N11976" s="50"/>
      <c r="O11976" s="50"/>
      <c r="P11976" s="50"/>
      <c r="Q11976" s="50"/>
      <c r="R11976" s="51"/>
      <c r="S11976" s="51"/>
      <c r="T11976" s="51"/>
      <c r="U11976" s="51"/>
      <c r="V11976" s="51"/>
      <c r="W11976" s="51"/>
      <c r="X11976" s="44"/>
      <c r="AF11976" s="52"/>
      <c r="AM11976" s="7"/>
      <c r="AN11976" s="7"/>
      <c r="AO11976" s="53"/>
      <c r="AP11976" s="54"/>
      <c r="AQ11976" s="54"/>
      <c r="AR11976" s="7"/>
      <c r="AS11976" s="54"/>
      <c r="AT11976" s="53"/>
      <c r="AU11976" s="7"/>
      <c r="AV11976" s="7"/>
      <c r="AW11976" s="55"/>
      <c r="AX11976" s="56"/>
      <c r="AY11976" s="55"/>
      <c r="AZ11976" s="55"/>
      <c r="BA11976" s="55"/>
      <c r="BB11976" s="11"/>
      <c r="BC11976" s="12"/>
      <c r="BD11976" s="12"/>
      <c r="BE11976" s="12"/>
      <c r="BF11976" s="12"/>
      <c r="BG11976" s="12"/>
      <c r="BH11976" s="12"/>
      <c r="BI11976" s="12"/>
      <c r="BJ11976" s="12"/>
      <c r="BK11976" s="12"/>
    </row>
    <row r="11977" spans="1:63" s="5" customFormat="1">
      <c r="A11977" s="13"/>
      <c r="B11977" s="13"/>
      <c r="C11977" s="45"/>
      <c r="E11977" s="46"/>
      <c r="F11977" s="47"/>
      <c r="G11977" s="48"/>
      <c r="H11977" s="49"/>
      <c r="I11977" s="49"/>
      <c r="J11977" s="49"/>
      <c r="K11977" s="50"/>
      <c r="L11977" s="50"/>
      <c r="M11977" s="50"/>
      <c r="N11977" s="50"/>
      <c r="O11977" s="50"/>
      <c r="P11977" s="50"/>
      <c r="Q11977" s="50"/>
      <c r="R11977" s="51"/>
      <c r="S11977" s="51"/>
      <c r="T11977" s="51"/>
      <c r="U11977" s="51"/>
      <c r="V11977" s="51"/>
      <c r="W11977" s="51"/>
      <c r="X11977" s="44"/>
      <c r="AF11977" s="52"/>
      <c r="AM11977" s="7"/>
      <c r="AN11977" s="7"/>
      <c r="AO11977" s="53"/>
      <c r="AP11977" s="54"/>
      <c r="AQ11977" s="54"/>
      <c r="AR11977" s="7"/>
      <c r="AS11977" s="54"/>
      <c r="AT11977" s="53"/>
      <c r="AU11977" s="7"/>
      <c r="AV11977" s="7"/>
      <c r="AW11977" s="55"/>
      <c r="AX11977" s="56"/>
      <c r="AY11977" s="55"/>
      <c r="AZ11977" s="55"/>
      <c r="BA11977" s="55"/>
      <c r="BB11977" s="11"/>
      <c r="BC11977" s="12"/>
      <c r="BD11977" s="12"/>
      <c r="BE11977" s="12"/>
      <c r="BF11977" s="12"/>
      <c r="BG11977" s="12"/>
      <c r="BH11977" s="12"/>
      <c r="BI11977" s="12"/>
      <c r="BJ11977" s="12"/>
      <c r="BK11977" s="12"/>
    </row>
    <row r="11978" spans="1:63" s="5" customFormat="1">
      <c r="A11978" s="13"/>
      <c r="B11978" s="13"/>
      <c r="C11978" s="45"/>
      <c r="E11978" s="46"/>
      <c r="F11978" s="47"/>
      <c r="G11978" s="48"/>
      <c r="H11978" s="49"/>
      <c r="I11978" s="49"/>
      <c r="J11978" s="49"/>
      <c r="K11978" s="50"/>
      <c r="L11978" s="50"/>
      <c r="M11978" s="50"/>
      <c r="N11978" s="50"/>
      <c r="O11978" s="50"/>
      <c r="P11978" s="50"/>
      <c r="Q11978" s="50"/>
      <c r="R11978" s="51"/>
      <c r="S11978" s="51"/>
      <c r="T11978" s="51"/>
      <c r="U11978" s="51"/>
      <c r="V11978" s="51"/>
      <c r="W11978" s="51"/>
      <c r="X11978" s="44"/>
      <c r="AF11978" s="52"/>
      <c r="AM11978" s="7"/>
      <c r="AN11978" s="7"/>
      <c r="AO11978" s="53"/>
      <c r="AP11978" s="54"/>
      <c r="AQ11978" s="54"/>
      <c r="AR11978" s="7"/>
      <c r="AS11978" s="54"/>
      <c r="AT11978" s="53"/>
      <c r="AU11978" s="7"/>
      <c r="AV11978" s="7"/>
      <c r="AW11978" s="55"/>
      <c r="AX11978" s="56"/>
      <c r="AY11978" s="55"/>
      <c r="AZ11978" s="55"/>
      <c r="BA11978" s="55"/>
      <c r="BB11978" s="11"/>
      <c r="BC11978" s="12"/>
      <c r="BD11978" s="12"/>
      <c r="BE11978" s="12"/>
      <c r="BF11978" s="12"/>
      <c r="BG11978" s="12"/>
      <c r="BH11978" s="12"/>
      <c r="BI11978" s="12"/>
      <c r="BJ11978" s="12"/>
      <c r="BK11978" s="12"/>
    </row>
    <row r="11979" spans="1:63" s="5" customFormat="1">
      <c r="A11979" s="13"/>
      <c r="B11979" s="13"/>
      <c r="C11979" s="45"/>
      <c r="E11979" s="46"/>
      <c r="F11979" s="47"/>
      <c r="G11979" s="48"/>
      <c r="H11979" s="49"/>
      <c r="I11979" s="49"/>
      <c r="J11979" s="49"/>
      <c r="K11979" s="50"/>
      <c r="L11979" s="50"/>
      <c r="M11979" s="50"/>
      <c r="N11979" s="50"/>
      <c r="O11979" s="50"/>
      <c r="P11979" s="50"/>
      <c r="Q11979" s="50"/>
      <c r="R11979" s="51"/>
      <c r="S11979" s="51"/>
      <c r="T11979" s="51"/>
      <c r="U11979" s="51"/>
      <c r="V11979" s="51"/>
      <c r="W11979" s="51"/>
      <c r="X11979" s="44"/>
      <c r="AF11979" s="52"/>
      <c r="AM11979" s="7"/>
      <c r="AN11979" s="7"/>
      <c r="AO11979" s="53"/>
      <c r="AP11979" s="54"/>
      <c r="AQ11979" s="54"/>
      <c r="AR11979" s="7"/>
      <c r="AS11979" s="54"/>
      <c r="AT11979" s="53"/>
      <c r="AU11979" s="7"/>
      <c r="AV11979" s="7"/>
      <c r="AW11979" s="55"/>
      <c r="AX11979" s="56"/>
      <c r="AY11979" s="55"/>
      <c r="AZ11979" s="55"/>
      <c r="BA11979" s="55"/>
      <c r="BB11979" s="11"/>
      <c r="BC11979" s="12"/>
      <c r="BD11979" s="12"/>
      <c r="BE11979" s="12"/>
      <c r="BF11979" s="12"/>
      <c r="BG11979" s="12"/>
      <c r="BH11979" s="12"/>
      <c r="BI11979" s="12"/>
      <c r="BJ11979" s="12"/>
      <c r="BK11979" s="12"/>
    </row>
    <row r="11980" spans="1:63" s="5" customFormat="1">
      <c r="A11980" s="13"/>
      <c r="B11980" s="13"/>
      <c r="C11980" s="45"/>
      <c r="E11980" s="46"/>
      <c r="F11980" s="47"/>
      <c r="G11980" s="48"/>
      <c r="H11980" s="49"/>
      <c r="I11980" s="49"/>
      <c r="J11980" s="49"/>
      <c r="K11980" s="50"/>
      <c r="L11980" s="50"/>
      <c r="M11980" s="50"/>
      <c r="N11980" s="50"/>
      <c r="O11980" s="50"/>
      <c r="P11980" s="50"/>
      <c r="Q11980" s="50"/>
      <c r="R11980" s="51"/>
      <c r="S11980" s="51"/>
      <c r="T11980" s="51"/>
      <c r="U11980" s="51"/>
      <c r="V11980" s="51"/>
      <c r="W11980" s="51"/>
      <c r="X11980" s="44"/>
      <c r="AF11980" s="52"/>
      <c r="AM11980" s="7"/>
      <c r="AN11980" s="7"/>
      <c r="AO11980" s="53"/>
      <c r="AP11980" s="54"/>
      <c r="AQ11980" s="54"/>
      <c r="AR11980" s="7"/>
      <c r="AS11980" s="54"/>
      <c r="AT11980" s="53"/>
      <c r="AU11980" s="7"/>
      <c r="AV11980" s="7"/>
      <c r="AW11980" s="55"/>
      <c r="AX11980" s="56"/>
      <c r="AY11980" s="55"/>
      <c r="AZ11980" s="55"/>
      <c r="BA11980" s="55"/>
      <c r="BB11980" s="11"/>
      <c r="BC11980" s="12"/>
      <c r="BD11980" s="12"/>
      <c r="BE11980" s="12"/>
      <c r="BF11980" s="12"/>
      <c r="BG11980" s="12"/>
      <c r="BH11980" s="12"/>
      <c r="BI11980" s="12"/>
      <c r="BJ11980" s="12"/>
      <c r="BK11980" s="12"/>
    </row>
    <row r="11981" spans="1:63" s="5" customFormat="1">
      <c r="A11981" s="13"/>
      <c r="B11981" s="13"/>
      <c r="C11981" s="45"/>
      <c r="E11981" s="46"/>
      <c r="F11981" s="47"/>
      <c r="G11981" s="48"/>
      <c r="H11981" s="49"/>
      <c r="I11981" s="49"/>
      <c r="J11981" s="49"/>
      <c r="K11981" s="50"/>
      <c r="L11981" s="50"/>
      <c r="M11981" s="50"/>
      <c r="N11981" s="50"/>
      <c r="O11981" s="50"/>
      <c r="P11981" s="50"/>
      <c r="Q11981" s="50"/>
      <c r="R11981" s="51"/>
      <c r="S11981" s="51"/>
      <c r="T11981" s="51"/>
      <c r="U11981" s="51"/>
      <c r="V11981" s="51"/>
      <c r="W11981" s="51"/>
      <c r="X11981" s="44"/>
      <c r="AF11981" s="52"/>
      <c r="AM11981" s="7"/>
      <c r="AN11981" s="7"/>
      <c r="AO11981" s="53"/>
      <c r="AP11981" s="54"/>
      <c r="AQ11981" s="54"/>
      <c r="AR11981" s="7"/>
      <c r="AS11981" s="54"/>
      <c r="AT11981" s="53"/>
      <c r="AU11981" s="7"/>
      <c r="AV11981" s="7"/>
      <c r="AW11981" s="55"/>
      <c r="AX11981" s="56"/>
      <c r="AY11981" s="55"/>
      <c r="AZ11981" s="55"/>
      <c r="BA11981" s="55"/>
      <c r="BB11981" s="11"/>
      <c r="BC11981" s="12"/>
      <c r="BD11981" s="12"/>
      <c r="BE11981" s="12"/>
      <c r="BF11981" s="12"/>
      <c r="BG11981" s="12"/>
      <c r="BH11981" s="12"/>
      <c r="BI11981" s="12"/>
      <c r="BJ11981" s="12"/>
      <c r="BK11981" s="12"/>
    </row>
    <row r="11982" spans="1:63" s="5" customFormat="1">
      <c r="A11982" s="13"/>
      <c r="B11982" s="13"/>
      <c r="C11982" s="45"/>
      <c r="E11982" s="46"/>
      <c r="F11982" s="47"/>
      <c r="G11982" s="48"/>
      <c r="H11982" s="49"/>
      <c r="I11982" s="49"/>
      <c r="J11982" s="49"/>
      <c r="K11982" s="50"/>
      <c r="L11982" s="50"/>
      <c r="M11982" s="50"/>
      <c r="N11982" s="50"/>
      <c r="O11982" s="50"/>
      <c r="P11982" s="50"/>
      <c r="Q11982" s="50"/>
      <c r="R11982" s="51"/>
      <c r="S11982" s="51"/>
      <c r="T11982" s="51"/>
      <c r="U11982" s="51"/>
      <c r="V11982" s="51"/>
      <c r="W11982" s="51"/>
      <c r="X11982" s="44"/>
      <c r="AF11982" s="52"/>
      <c r="AM11982" s="7"/>
      <c r="AN11982" s="7"/>
      <c r="AO11982" s="53"/>
      <c r="AP11982" s="54"/>
      <c r="AQ11982" s="54"/>
      <c r="AR11982" s="7"/>
      <c r="AS11982" s="54"/>
      <c r="AT11982" s="53"/>
      <c r="AU11982" s="7"/>
      <c r="AV11982" s="7"/>
      <c r="AW11982" s="55"/>
      <c r="AX11982" s="56"/>
      <c r="AY11982" s="55"/>
      <c r="AZ11982" s="55"/>
      <c r="BA11982" s="55"/>
      <c r="BB11982" s="11"/>
      <c r="BC11982" s="12"/>
      <c r="BD11982" s="12"/>
      <c r="BE11982" s="12"/>
      <c r="BF11982" s="12"/>
      <c r="BG11982" s="12"/>
      <c r="BH11982" s="12"/>
      <c r="BI11982" s="12"/>
      <c r="BJ11982" s="12"/>
      <c r="BK11982" s="12"/>
    </row>
    <row r="11983" spans="1:63" s="5" customFormat="1">
      <c r="A11983" s="13"/>
      <c r="B11983" s="13"/>
      <c r="C11983" s="45"/>
      <c r="E11983" s="46"/>
      <c r="F11983" s="47"/>
      <c r="G11983" s="48"/>
      <c r="H11983" s="49"/>
      <c r="I11983" s="49"/>
      <c r="J11983" s="49"/>
      <c r="K11983" s="50"/>
      <c r="L11983" s="50"/>
      <c r="M11983" s="50"/>
      <c r="N11983" s="50"/>
      <c r="O11983" s="50"/>
      <c r="P11983" s="50"/>
      <c r="Q11983" s="50"/>
      <c r="R11983" s="51"/>
      <c r="S11983" s="51"/>
      <c r="T11983" s="51"/>
      <c r="U11983" s="51"/>
      <c r="V11983" s="51"/>
      <c r="W11983" s="51"/>
      <c r="X11983" s="44"/>
      <c r="AF11983" s="52"/>
      <c r="AM11983" s="7"/>
      <c r="AN11983" s="7"/>
      <c r="AO11983" s="53"/>
      <c r="AP11983" s="54"/>
      <c r="AQ11983" s="54"/>
      <c r="AR11983" s="7"/>
      <c r="AS11983" s="54"/>
      <c r="AT11983" s="53"/>
      <c r="AU11983" s="7"/>
      <c r="AV11983" s="7"/>
      <c r="AW11983" s="55"/>
      <c r="AX11983" s="56"/>
      <c r="AY11983" s="55"/>
      <c r="AZ11983" s="55"/>
      <c r="BA11983" s="55"/>
      <c r="BB11983" s="11"/>
      <c r="BC11983" s="12"/>
      <c r="BD11983" s="12"/>
      <c r="BE11983" s="12"/>
      <c r="BF11983" s="12"/>
      <c r="BG11983" s="12"/>
      <c r="BH11983" s="12"/>
      <c r="BI11983" s="12"/>
      <c r="BJ11983" s="12"/>
      <c r="BK11983" s="12"/>
    </row>
    <row r="11984" spans="1:63" s="5" customFormat="1">
      <c r="A11984" s="13"/>
      <c r="B11984" s="13"/>
      <c r="C11984" s="45"/>
      <c r="E11984" s="46"/>
      <c r="F11984" s="47"/>
      <c r="G11984" s="48"/>
      <c r="H11984" s="49"/>
      <c r="I11984" s="49"/>
      <c r="J11984" s="49"/>
      <c r="K11984" s="50"/>
      <c r="L11984" s="50"/>
      <c r="M11984" s="50"/>
      <c r="N11984" s="50"/>
      <c r="O11984" s="50"/>
      <c r="P11984" s="50"/>
      <c r="Q11984" s="50"/>
      <c r="R11984" s="51"/>
      <c r="S11984" s="51"/>
      <c r="T11984" s="51"/>
      <c r="U11984" s="51"/>
      <c r="V11984" s="51"/>
      <c r="W11984" s="51"/>
      <c r="X11984" s="44"/>
      <c r="AF11984" s="52"/>
      <c r="AM11984" s="7"/>
      <c r="AN11984" s="7"/>
      <c r="AO11984" s="53"/>
      <c r="AP11984" s="54"/>
      <c r="AQ11984" s="54"/>
      <c r="AR11984" s="7"/>
      <c r="AS11984" s="54"/>
      <c r="AT11984" s="53"/>
      <c r="AU11984" s="7"/>
      <c r="AV11984" s="7"/>
      <c r="AW11984" s="55"/>
      <c r="AX11984" s="56"/>
      <c r="AY11984" s="55"/>
      <c r="AZ11984" s="55"/>
      <c r="BA11984" s="55"/>
      <c r="BB11984" s="11"/>
      <c r="BC11984" s="12"/>
      <c r="BD11984" s="12"/>
      <c r="BE11984" s="12"/>
      <c r="BF11984" s="12"/>
      <c r="BG11984" s="12"/>
      <c r="BH11984" s="12"/>
      <c r="BI11984" s="12"/>
      <c r="BJ11984" s="12"/>
      <c r="BK11984" s="12"/>
    </row>
    <row r="11985" spans="1:63" s="5" customFormat="1">
      <c r="A11985" s="13"/>
      <c r="B11985" s="13"/>
      <c r="C11985" s="45"/>
      <c r="E11985" s="46"/>
      <c r="F11985" s="47"/>
      <c r="G11985" s="48"/>
      <c r="H11985" s="49"/>
      <c r="I11985" s="49"/>
      <c r="J11985" s="49"/>
      <c r="K11985" s="50"/>
      <c r="L11985" s="50"/>
      <c r="M11985" s="50"/>
      <c r="N11985" s="50"/>
      <c r="O11985" s="50"/>
      <c r="P11985" s="50"/>
      <c r="Q11985" s="50"/>
      <c r="R11985" s="51"/>
      <c r="S11985" s="51"/>
      <c r="T11985" s="51"/>
      <c r="U11985" s="51"/>
      <c r="V11985" s="51"/>
      <c r="W11985" s="51"/>
      <c r="X11985" s="44"/>
      <c r="AF11985" s="52"/>
      <c r="AM11985" s="7"/>
      <c r="AN11985" s="7"/>
      <c r="AO11985" s="53"/>
      <c r="AP11985" s="54"/>
      <c r="AQ11985" s="54"/>
      <c r="AR11985" s="7"/>
      <c r="AS11985" s="54"/>
      <c r="AT11985" s="53"/>
      <c r="AU11985" s="7"/>
      <c r="AV11985" s="7"/>
      <c r="AW11985" s="55"/>
      <c r="AX11985" s="56"/>
      <c r="AY11985" s="55"/>
      <c r="AZ11985" s="55"/>
      <c r="BA11985" s="55"/>
      <c r="BB11985" s="11"/>
      <c r="BC11985" s="12"/>
      <c r="BD11985" s="12"/>
      <c r="BE11985" s="12"/>
      <c r="BF11985" s="12"/>
      <c r="BG11985" s="12"/>
      <c r="BH11985" s="12"/>
      <c r="BI11985" s="12"/>
      <c r="BJ11985" s="12"/>
      <c r="BK11985" s="12"/>
    </row>
    <row r="11986" spans="1:63" s="5" customFormat="1">
      <c r="A11986" s="13"/>
      <c r="B11986" s="13"/>
      <c r="C11986" s="45"/>
      <c r="E11986" s="46"/>
      <c r="F11986" s="47"/>
      <c r="G11986" s="48"/>
      <c r="H11986" s="49"/>
      <c r="I11986" s="49"/>
      <c r="J11986" s="49"/>
      <c r="K11986" s="50"/>
      <c r="L11986" s="50"/>
      <c r="M11986" s="50"/>
      <c r="N11986" s="50"/>
      <c r="O11986" s="50"/>
      <c r="P11986" s="50"/>
      <c r="Q11986" s="50"/>
      <c r="R11986" s="51"/>
      <c r="S11986" s="51"/>
      <c r="T11986" s="51"/>
      <c r="U11986" s="51"/>
      <c r="V11986" s="51"/>
      <c r="W11986" s="51"/>
      <c r="X11986" s="44"/>
      <c r="AF11986" s="52"/>
      <c r="AM11986" s="7"/>
      <c r="AN11986" s="7"/>
      <c r="AO11986" s="53"/>
      <c r="AP11986" s="54"/>
      <c r="AQ11986" s="54"/>
      <c r="AR11986" s="7"/>
      <c r="AS11986" s="54"/>
      <c r="AT11986" s="53"/>
      <c r="AU11986" s="7"/>
      <c r="AV11986" s="7"/>
      <c r="AW11986" s="55"/>
      <c r="AX11986" s="56"/>
      <c r="AY11986" s="55"/>
      <c r="AZ11986" s="55"/>
      <c r="BA11986" s="55"/>
      <c r="BB11986" s="11"/>
      <c r="BC11986" s="12"/>
      <c r="BD11986" s="12"/>
      <c r="BE11986" s="12"/>
      <c r="BF11986" s="12"/>
      <c r="BG11986" s="12"/>
      <c r="BH11986" s="12"/>
      <c r="BI11986" s="12"/>
      <c r="BJ11986" s="12"/>
      <c r="BK11986" s="12"/>
    </row>
    <row r="11987" spans="1:63" s="5" customFormat="1">
      <c r="A11987" s="13"/>
      <c r="B11987" s="13"/>
      <c r="C11987" s="45"/>
      <c r="E11987" s="46"/>
      <c r="F11987" s="47"/>
      <c r="G11987" s="48"/>
      <c r="H11987" s="49"/>
      <c r="I11987" s="49"/>
      <c r="J11987" s="49"/>
      <c r="K11987" s="50"/>
      <c r="L11987" s="50"/>
      <c r="M11987" s="50"/>
      <c r="N11987" s="50"/>
      <c r="O11987" s="50"/>
      <c r="P11987" s="50"/>
      <c r="Q11987" s="50"/>
      <c r="R11987" s="51"/>
      <c r="S11987" s="51"/>
      <c r="T11987" s="51"/>
      <c r="U11987" s="51"/>
      <c r="V11987" s="51"/>
      <c r="W11987" s="51"/>
      <c r="X11987" s="44"/>
      <c r="AF11987" s="52"/>
      <c r="AM11987" s="7"/>
      <c r="AN11987" s="7"/>
      <c r="AO11987" s="53"/>
      <c r="AP11987" s="54"/>
      <c r="AQ11987" s="54"/>
      <c r="AR11987" s="7"/>
      <c r="AS11987" s="54"/>
      <c r="AT11987" s="53"/>
      <c r="AU11987" s="7"/>
      <c r="AV11987" s="7"/>
      <c r="AW11987" s="55"/>
      <c r="AX11987" s="56"/>
      <c r="AY11987" s="55"/>
      <c r="AZ11987" s="55"/>
      <c r="BA11987" s="55"/>
      <c r="BB11987" s="11"/>
      <c r="BC11987" s="12"/>
      <c r="BD11987" s="12"/>
      <c r="BE11987" s="12"/>
      <c r="BF11987" s="12"/>
      <c r="BG11987" s="12"/>
      <c r="BH11987" s="12"/>
      <c r="BI11987" s="12"/>
      <c r="BJ11987" s="12"/>
      <c r="BK11987" s="12"/>
    </row>
    <row r="11988" spans="1:63" s="5" customFormat="1">
      <c r="A11988" s="13"/>
      <c r="B11988" s="13"/>
      <c r="C11988" s="45"/>
      <c r="E11988" s="46"/>
      <c r="F11988" s="47"/>
      <c r="G11988" s="48"/>
      <c r="H11988" s="49"/>
      <c r="I11988" s="49"/>
      <c r="J11988" s="49"/>
      <c r="K11988" s="50"/>
      <c r="L11988" s="50"/>
      <c r="M11988" s="50"/>
      <c r="N11988" s="50"/>
      <c r="O11988" s="50"/>
      <c r="P11988" s="50"/>
      <c r="Q11988" s="50"/>
      <c r="R11988" s="51"/>
      <c r="S11988" s="51"/>
      <c r="T11988" s="51"/>
      <c r="U11988" s="51"/>
      <c r="V11988" s="51"/>
      <c r="W11988" s="51"/>
      <c r="X11988" s="44"/>
      <c r="AF11988" s="52"/>
      <c r="AM11988" s="7"/>
      <c r="AN11988" s="7"/>
      <c r="AO11988" s="53"/>
      <c r="AP11988" s="54"/>
      <c r="AQ11988" s="54"/>
      <c r="AR11988" s="7"/>
      <c r="AS11988" s="54"/>
      <c r="AT11988" s="53"/>
      <c r="AU11988" s="7"/>
      <c r="AV11988" s="7"/>
      <c r="AW11988" s="55"/>
      <c r="AX11988" s="56"/>
      <c r="AY11988" s="55"/>
      <c r="AZ11988" s="55"/>
      <c r="BA11988" s="55"/>
      <c r="BB11988" s="11"/>
      <c r="BC11988" s="12"/>
      <c r="BD11988" s="12"/>
      <c r="BE11988" s="12"/>
      <c r="BF11988" s="12"/>
      <c r="BG11988" s="12"/>
      <c r="BH11988" s="12"/>
      <c r="BI11988" s="12"/>
      <c r="BJ11988" s="12"/>
      <c r="BK11988" s="12"/>
    </row>
    <row r="11989" spans="1:63" s="5" customFormat="1">
      <c r="A11989" s="13"/>
      <c r="B11989" s="13"/>
      <c r="C11989" s="45"/>
      <c r="E11989" s="46"/>
      <c r="F11989" s="47"/>
      <c r="G11989" s="48"/>
      <c r="H11989" s="49"/>
      <c r="I11989" s="49"/>
      <c r="J11989" s="49"/>
      <c r="K11989" s="50"/>
      <c r="L11989" s="50"/>
      <c r="M11989" s="50"/>
      <c r="N11989" s="50"/>
      <c r="O11989" s="50"/>
      <c r="P11989" s="50"/>
      <c r="Q11989" s="50"/>
      <c r="R11989" s="51"/>
      <c r="S11989" s="51"/>
      <c r="T11989" s="51"/>
      <c r="U11989" s="51"/>
      <c r="V11989" s="51"/>
      <c r="W11989" s="51"/>
      <c r="X11989" s="44"/>
      <c r="AF11989" s="52"/>
      <c r="AM11989" s="7"/>
      <c r="AN11989" s="7"/>
      <c r="AO11989" s="53"/>
      <c r="AP11989" s="54"/>
      <c r="AQ11989" s="54"/>
      <c r="AR11989" s="7"/>
      <c r="AS11989" s="54"/>
      <c r="AT11989" s="53"/>
      <c r="AU11989" s="7"/>
      <c r="AV11989" s="7"/>
      <c r="AW11989" s="55"/>
      <c r="AX11989" s="56"/>
      <c r="AY11989" s="55"/>
      <c r="AZ11989" s="55"/>
      <c r="BA11989" s="55"/>
      <c r="BB11989" s="11"/>
      <c r="BC11989" s="12"/>
      <c r="BD11989" s="12"/>
      <c r="BE11989" s="12"/>
      <c r="BF11989" s="12"/>
      <c r="BG11989" s="12"/>
      <c r="BH11989" s="12"/>
      <c r="BI11989" s="12"/>
      <c r="BJ11989" s="12"/>
      <c r="BK11989" s="12"/>
    </row>
    <row r="11990" spans="1:63" s="5" customFormat="1">
      <c r="A11990" s="13"/>
      <c r="B11990" s="13"/>
      <c r="C11990" s="45"/>
      <c r="E11990" s="46"/>
      <c r="F11990" s="47"/>
      <c r="G11990" s="48"/>
      <c r="H11990" s="49"/>
      <c r="I11990" s="49"/>
      <c r="J11990" s="49"/>
      <c r="K11990" s="50"/>
      <c r="L11990" s="50"/>
      <c r="M11990" s="50"/>
      <c r="N11990" s="50"/>
      <c r="O11990" s="50"/>
      <c r="P11990" s="50"/>
      <c r="Q11990" s="50"/>
      <c r="R11990" s="51"/>
      <c r="S11990" s="51"/>
      <c r="T11990" s="51"/>
      <c r="U11990" s="51"/>
      <c r="V11990" s="51"/>
      <c r="W11990" s="51"/>
      <c r="X11990" s="44"/>
      <c r="AF11990" s="52"/>
      <c r="AM11990" s="7"/>
      <c r="AN11990" s="7"/>
      <c r="AO11990" s="53"/>
      <c r="AP11990" s="54"/>
      <c r="AQ11990" s="54"/>
      <c r="AR11990" s="7"/>
      <c r="AS11990" s="54"/>
      <c r="AT11990" s="53"/>
      <c r="AU11990" s="7"/>
      <c r="AV11990" s="7"/>
      <c r="AW11990" s="55"/>
      <c r="AX11990" s="56"/>
      <c r="AY11990" s="55"/>
      <c r="AZ11990" s="55"/>
      <c r="BA11990" s="55"/>
      <c r="BB11990" s="11"/>
      <c r="BC11990" s="12"/>
      <c r="BD11990" s="12"/>
      <c r="BE11990" s="12"/>
      <c r="BF11990" s="12"/>
      <c r="BG11990" s="12"/>
      <c r="BH11990" s="12"/>
      <c r="BI11990" s="12"/>
      <c r="BJ11990" s="12"/>
      <c r="BK11990" s="12"/>
    </row>
    <row r="11991" spans="1:63" s="5" customFormat="1">
      <c r="A11991" s="13"/>
      <c r="B11991" s="13"/>
      <c r="C11991" s="45"/>
      <c r="E11991" s="46"/>
      <c r="F11991" s="47"/>
      <c r="G11991" s="48"/>
      <c r="H11991" s="49"/>
      <c r="I11991" s="49"/>
      <c r="J11991" s="49"/>
      <c r="K11991" s="50"/>
      <c r="L11991" s="50"/>
      <c r="M11991" s="50"/>
      <c r="N11991" s="50"/>
      <c r="O11991" s="50"/>
      <c r="P11991" s="50"/>
      <c r="Q11991" s="50"/>
      <c r="R11991" s="51"/>
      <c r="S11991" s="51"/>
      <c r="T11991" s="51"/>
      <c r="U11991" s="51"/>
      <c r="V11991" s="51"/>
      <c r="W11991" s="51"/>
      <c r="X11991" s="44"/>
      <c r="AF11991" s="52"/>
      <c r="AM11991" s="7"/>
      <c r="AN11991" s="7"/>
      <c r="AO11991" s="53"/>
      <c r="AP11991" s="54"/>
      <c r="AQ11991" s="54"/>
      <c r="AR11991" s="7"/>
      <c r="AS11991" s="54"/>
      <c r="AT11991" s="53"/>
      <c r="AU11991" s="7"/>
      <c r="AV11991" s="7"/>
      <c r="AW11991" s="55"/>
      <c r="AX11991" s="56"/>
      <c r="AY11991" s="55"/>
      <c r="AZ11991" s="55"/>
      <c r="BA11991" s="55"/>
      <c r="BB11991" s="11"/>
      <c r="BC11991" s="12"/>
      <c r="BD11991" s="12"/>
      <c r="BE11991" s="12"/>
      <c r="BF11991" s="12"/>
      <c r="BG11991" s="12"/>
      <c r="BH11991" s="12"/>
      <c r="BI11991" s="12"/>
      <c r="BJ11991" s="12"/>
      <c r="BK11991" s="12"/>
    </row>
    <row r="11992" spans="1:63" s="5" customFormat="1">
      <c r="A11992" s="13"/>
      <c r="B11992" s="13"/>
      <c r="C11992" s="45"/>
      <c r="E11992" s="46"/>
      <c r="F11992" s="47"/>
      <c r="G11992" s="48"/>
      <c r="H11992" s="49"/>
      <c r="I11992" s="49"/>
      <c r="J11992" s="49"/>
      <c r="K11992" s="50"/>
      <c r="L11992" s="50"/>
      <c r="M11992" s="50"/>
      <c r="N11992" s="50"/>
      <c r="O11992" s="50"/>
      <c r="P11992" s="50"/>
      <c r="Q11992" s="50"/>
      <c r="R11992" s="51"/>
      <c r="S11992" s="51"/>
      <c r="T11992" s="51"/>
      <c r="U11992" s="51"/>
      <c r="V11992" s="51"/>
      <c r="W11992" s="51"/>
      <c r="X11992" s="44"/>
      <c r="AF11992" s="52"/>
      <c r="AM11992" s="7"/>
      <c r="AN11992" s="7"/>
      <c r="AO11992" s="53"/>
      <c r="AP11992" s="54"/>
      <c r="AQ11992" s="54"/>
      <c r="AR11992" s="7"/>
      <c r="AS11992" s="54"/>
      <c r="AT11992" s="53"/>
      <c r="AU11992" s="7"/>
      <c r="AV11992" s="7"/>
      <c r="AW11992" s="55"/>
      <c r="AX11992" s="56"/>
      <c r="AY11992" s="55"/>
      <c r="AZ11992" s="55"/>
      <c r="BA11992" s="55"/>
      <c r="BB11992" s="11"/>
      <c r="BC11992" s="12"/>
      <c r="BD11992" s="12"/>
      <c r="BE11992" s="12"/>
      <c r="BF11992" s="12"/>
      <c r="BG11992" s="12"/>
      <c r="BH11992" s="12"/>
      <c r="BI11992" s="12"/>
      <c r="BJ11992" s="12"/>
      <c r="BK11992" s="12"/>
    </row>
    <row r="11993" spans="1:63" s="5" customFormat="1">
      <c r="A11993" s="13"/>
      <c r="B11993" s="13"/>
      <c r="C11993" s="45"/>
      <c r="E11993" s="46"/>
      <c r="F11993" s="47"/>
      <c r="G11993" s="48"/>
      <c r="H11993" s="49"/>
      <c r="I11993" s="49"/>
      <c r="J11993" s="49"/>
      <c r="K11993" s="50"/>
      <c r="L11993" s="50"/>
      <c r="M11993" s="50"/>
      <c r="N11993" s="50"/>
      <c r="O11993" s="50"/>
      <c r="P11993" s="50"/>
      <c r="Q11993" s="50"/>
      <c r="R11993" s="51"/>
      <c r="S11993" s="51"/>
      <c r="T11993" s="51"/>
      <c r="U11993" s="51"/>
      <c r="V11993" s="51"/>
      <c r="W11993" s="51"/>
      <c r="X11993" s="44"/>
      <c r="AF11993" s="52"/>
      <c r="AM11993" s="7"/>
      <c r="AN11993" s="7"/>
      <c r="AO11993" s="53"/>
      <c r="AP11993" s="54"/>
      <c r="AQ11993" s="54"/>
      <c r="AR11993" s="7"/>
      <c r="AS11993" s="54"/>
      <c r="AT11993" s="53"/>
      <c r="AU11993" s="7"/>
      <c r="AV11993" s="7"/>
      <c r="AW11993" s="55"/>
      <c r="AX11993" s="56"/>
      <c r="AY11993" s="55"/>
      <c r="AZ11993" s="55"/>
      <c r="BA11993" s="55"/>
      <c r="BB11993" s="11"/>
      <c r="BC11993" s="12"/>
      <c r="BD11993" s="12"/>
      <c r="BE11993" s="12"/>
      <c r="BF11993" s="12"/>
      <c r="BG11993" s="12"/>
      <c r="BH11993" s="12"/>
      <c r="BI11993" s="12"/>
      <c r="BJ11993" s="12"/>
      <c r="BK11993" s="12"/>
    </row>
    <row r="11994" spans="1:63" s="5" customFormat="1">
      <c r="A11994" s="13"/>
      <c r="B11994" s="13"/>
      <c r="C11994" s="45"/>
      <c r="E11994" s="46"/>
      <c r="F11994" s="47"/>
      <c r="G11994" s="48"/>
      <c r="H11994" s="49"/>
      <c r="I11994" s="49"/>
      <c r="J11994" s="49"/>
      <c r="K11994" s="50"/>
      <c r="L11994" s="50"/>
      <c r="M11994" s="50"/>
      <c r="N11994" s="50"/>
      <c r="O11994" s="50"/>
      <c r="P11994" s="50"/>
      <c r="Q11994" s="50"/>
      <c r="R11994" s="51"/>
      <c r="S11994" s="51"/>
      <c r="T11994" s="51"/>
      <c r="U11994" s="51"/>
      <c r="V11994" s="51"/>
      <c r="W11994" s="51"/>
      <c r="X11994" s="44"/>
      <c r="AF11994" s="52"/>
      <c r="AM11994" s="7"/>
      <c r="AN11994" s="7"/>
      <c r="AO11994" s="53"/>
      <c r="AP11994" s="54"/>
      <c r="AQ11994" s="54"/>
      <c r="AR11994" s="7"/>
      <c r="AS11994" s="54"/>
      <c r="AT11994" s="53"/>
      <c r="AU11994" s="7"/>
      <c r="AV11994" s="7"/>
      <c r="AW11994" s="55"/>
      <c r="AX11994" s="56"/>
      <c r="AY11994" s="55"/>
      <c r="AZ11994" s="55"/>
      <c r="BA11994" s="55"/>
      <c r="BB11994" s="11"/>
      <c r="BC11994" s="12"/>
      <c r="BD11994" s="12"/>
      <c r="BE11994" s="12"/>
      <c r="BF11994" s="12"/>
      <c r="BG11994" s="12"/>
      <c r="BH11994" s="12"/>
      <c r="BI11994" s="12"/>
      <c r="BJ11994" s="12"/>
      <c r="BK11994" s="12"/>
    </row>
    <row r="11995" spans="1:63" s="5" customFormat="1">
      <c r="A11995" s="13"/>
      <c r="B11995" s="13"/>
      <c r="C11995" s="45"/>
      <c r="E11995" s="46"/>
      <c r="F11995" s="47"/>
      <c r="G11995" s="48"/>
      <c r="H11995" s="49"/>
      <c r="I11995" s="49"/>
      <c r="J11995" s="49"/>
      <c r="K11995" s="50"/>
      <c r="L11995" s="50"/>
      <c r="M11995" s="50"/>
      <c r="N11995" s="50"/>
      <c r="O11995" s="50"/>
      <c r="P11995" s="50"/>
      <c r="Q11995" s="50"/>
      <c r="R11995" s="51"/>
      <c r="S11995" s="51"/>
      <c r="T11995" s="51"/>
      <c r="U11995" s="51"/>
      <c r="V11995" s="51"/>
      <c r="W11995" s="51"/>
      <c r="X11995" s="44"/>
      <c r="AF11995" s="52"/>
      <c r="AM11995" s="7"/>
      <c r="AN11995" s="7"/>
      <c r="AO11995" s="53"/>
      <c r="AP11995" s="54"/>
      <c r="AQ11995" s="54"/>
      <c r="AR11995" s="7"/>
      <c r="AS11995" s="54"/>
      <c r="AT11995" s="53"/>
      <c r="AU11995" s="7"/>
      <c r="AV11995" s="7"/>
      <c r="AW11995" s="55"/>
      <c r="AX11995" s="56"/>
      <c r="AY11995" s="55"/>
      <c r="AZ11995" s="55"/>
      <c r="BA11995" s="55"/>
      <c r="BB11995" s="11"/>
      <c r="BC11995" s="12"/>
      <c r="BD11995" s="12"/>
      <c r="BE11995" s="12"/>
      <c r="BF11995" s="12"/>
      <c r="BG11995" s="12"/>
      <c r="BH11995" s="12"/>
      <c r="BI11995" s="12"/>
      <c r="BJ11995" s="12"/>
      <c r="BK11995" s="12"/>
    </row>
    <row r="11996" spans="1:63" s="5" customFormat="1">
      <c r="A11996" s="13"/>
      <c r="B11996" s="13"/>
      <c r="C11996" s="45"/>
      <c r="E11996" s="46"/>
      <c r="F11996" s="47"/>
      <c r="G11996" s="48"/>
      <c r="H11996" s="49"/>
      <c r="I11996" s="49"/>
      <c r="J11996" s="49"/>
      <c r="K11996" s="50"/>
      <c r="L11996" s="50"/>
      <c r="M11996" s="50"/>
      <c r="N11996" s="50"/>
      <c r="O11996" s="50"/>
      <c r="P11996" s="50"/>
      <c r="Q11996" s="50"/>
      <c r="R11996" s="51"/>
      <c r="S11996" s="51"/>
      <c r="T11996" s="51"/>
      <c r="U11996" s="51"/>
      <c r="V11996" s="51"/>
      <c r="W11996" s="51"/>
      <c r="X11996" s="44"/>
      <c r="AF11996" s="52"/>
      <c r="AM11996" s="7"/>
      <c r="AN11996" s="7"/>
      <c r="AO11996" s="53"/>
      <c r="AP11996" s="54"/>
      <c r="AQ11996" s="54"/>
      <c r="AR11996" s="7"/>
      <c r="AS11996" s="54"/>
      <c r="AT11996" s="53"/>
      <c r="AU11996" s="7"/>
      <c r="AV11996" s="7"/>
      <c r="AW11996" s="55"/>
      <c r="AX11996" s="56"/>
      <c r="AY11996" s="55"/>
      <c r="AZ11996" s="55"/>
      <c r="BA11996" s="55"/>
      <c r="BB11996" s="11"/>
      <c r="BC11996" s="12"/>
      <c r="BD11996" s="12"/>
      <c r="BE11996" s="12"/>
      <c r="BF11996" s="12"/>
      <c r="BG11996" s="12"/>
      <c r="BH11996" s="12"/>
      <c r="BI11996" s="12"/>
      <c r="BJ11996" s="12"/>
      <c r="BK11996" s="12"/>
    </row>
    <row r="11997" spans="1:63" s="5" customFormat="1">
      <c r="A11997" s="13"/>
      <c r="B11997" s="13"/>
      <c r="C11997" s="45"/>
      <c r="E11997" s="46"/>
      <c r="F11997" s="47"/>
      <c r="G11997" s="48"/>
      <c r="H11997" s="49"/>
      <c r="I11997" s="49"/>
      <c r="J11997" s="49"/>
      <c r="K11997" s="50"/>
      <c r="L11997" s="50"/>
      <c r="M11997" s="50"/>
      <c r="N11997" s="50"/>
      <c r="O11997" s="50"/>
      <c r="P11997" s="50"/>
      <c r="Q11997" s="50"/>
      <c r="R11997" s="51"/>
      <c r="S11997" s="51"/>
      <c r="T11997" s="51"/>
      <c r="U11997" s="51"/>
      <c r="V11997" s="51"/>
      <c r="W11997" s="51"/>
      <c r="X11997" s="44"/>
      <c r="AF11997" s="52"/>
      <c r="AM11997" s="7"/>
      <c r="AN11997" s="7"/>
      <c r="AO11997" s="53"/>
      <c r="AP11997" s="54"/>
      <c r="AQ11997" s="54"/>
      <c r="AR11997" s="7"/>
      <c r="AS11997" s="54"/>
      <c r="AT11997" s="53"/>
      <c r="AU11997" s="7"/>
      <c r="AV11997" s="7"/>
      <c r="AW11997" s="55"/>
      <c r="AX11997" s="56"/>
      <c r="AY11997" s="55"/>
      <c r="AZ11997" s="55"/>
      <c r="BA11997" s="55"/>
      <c r="BB11997" s="11"/>
      <c r="BC11997" s="12"/>
      <c r="BD11997" s="12"/>
      <c r="BE11997" s="12"/>
      <c r="BF11997" s="12"/>
      <c r="BG11997" s="12"/>
      <c r="BH11997" s="12"/>
      <c r="BI11997" s="12"/>
      <c r="BJ11997" s="12"/>
      <c r="BK11997" s="12"/>
    </row>
    <row r="11998" spans="1:63" s="5" customFormat="1">
      <c r="A11998" s="13"/>
      <c r="B11998" s="13"/>
      <c r="C11998" s="45"/>
      <c r="E11998" s="46"/>
      <c r="F11998" s="47"/>
      <c r="G11998" s="48"/>
      <c r="H11998" s="49"/>
      <c r="I11998" s="49"/>
      <c r="J11998" s="49"/>
      <c r="K11998" s="50"/>
      <c r="L11998" s="50"/>
      <c r="M11998" s="50"/>
      <c r="N11998" s="50"/>
      <c r="O11998" s="50"/>
      <c r="P11998" s="50"/>
      <c r="Q11998" s="50"/>
      <c r="R11998" s="51"/>
      <c r="S11998" s="51"/>
      <c r="T11998" s="51"/>
      <c r="U11998" s="51"/>
      <c r="V11998" s="51"/>
      <c r="W11998" s="51"/>
      <c r="X11998" s="44"/>
      <c r="AF11998" s="52"/>
      <c r="AM11998" s="7"/>
      <c r="AN11998" s="7"/>
      <c r="AO11998" s="53"/>
      <c r="AP11998" s="54"/>
      <c r="AQ11998" s="54"/>
      <c r="AR11998" s="7"/>
      <c r="AS11998" s="54"/>
      <c r="AT11998" s="53"/>
      <c r="AU11998" s="7"/>
      <c r="AV11998" s="7"/>
      <c r="AW11998" s="55"/>
      <c r="AX11998" s="56"/>
      <c r="AY11998" s="55"/>
      <c r="AZ11998" s="55"/>
      <c r="BA11998" s="55"/>
      <c r="BB11998" s="11"/>
      <c r="BC11998" s="12"/>
      <c r="BD11998" s="12"/>
      <c r="BE11998" s="12"/>
      <c r="BF11998" s="12"/>
      <c r="BG11998" s="12"/>
      <c r="BH11998" s="12"/>
      <c r="BI11998" s="12"/>
      <c r="BJ11998" s="12"/>
      <c r="BK11998" s="12"/>
    </row>
    <row r="11999" spans="1:63" s="5" customFormat="1">
      <c r="A11999" s="13"/>
      <c r="B11999" s="13"/>
      <c r="C11999" s="45"/>
      <c r="E11999" s="46"/>
      <c r="F11999" s="47"/>
      <c r="G11999" s="48"/>
      <c r="H11999" s="49"/>
      <c r="I11999" s="49"/>
      <c r="J11999" s="49"/>
      <c r="K11999" s="50"/>
      <c r="L11999" s="50"/>
      <c r="M11999" s="50"/>
      <c r="N11999" s="50"/>
      <c r="O11999" s="50"/>
      <c r="P11999" s="50"/>
      <c r="Q11999" s="50"/>
      <c r="R11999" s="51"/>
      <c r="S11999" s="51"/>
      <c r="T11999" s="51"/>
      <c r="U11999" s="51"/>
      <c r="V11999" s="51"/>
      <c r="W11999" s="51"/>
      <c r="X11999" s="44"/>
      <c r="AF11999" s="52"/>
      <c r="AM11999" s="7"/>
      <c r="AN11999" s="7"/>
      <c r="AO11999" s="53"/>
      <c r="AP11999" s="54"/>
      <c r="AQ11999" s="54"/>
      <c r="AR11999" s="7"/>
      <c r="AS11999" s="54"/>
      <c r="AT11999" s="53"/>
      <c r="AU11999" s="7"/>
      <c r="AV11999" s="7"/>
      <c r="AW11999" s="55"/>
      <c r="AX11999" s="56"/>
      <c r="AY11999" s="55"/>
      <c r="AZ11999" s="55"/>
      <c r="BA11999" s="55"/>
      <c r="BB11999" s="11"/>
      <c r="BC11999" s="12"/>
      <c r="BD11999" s="12"/>
      <c r="BE11999" s="12"/>
      <c r="BF11999" s="12"/>
      <c r="BG11999" s="12"/>
      <c r="BH11999" s="12"/>
      <c r="BI11999" s="12"/>
      <c r="BJ11999" s="12"/>
      <c r="BK11999" s="12"/>
    </row>
    <row r="12000" spans="1:63" s="5" customFormat="1">
      <c r="A12000" s="13"/>
      <c r="B12000" s="13"/>
      <c r="C12000" s="45"/>
      <c r="E12000" s="46"/>
      <c r="F12000" s="47"/>
      <c r="G12000" s="48"/>
      <c r="H12000" s="49"/>
      <c r="I12000" s="49"/>
      <c r="J12000" s="49"/>
      <c r="K12000" s="50"/>
      <c r="L12000" s="50"/>
      <c r="M12000" s="50"/>
      <c r="N12000" s="50"/>
      <c r="O12000" s="50"/>
      <c r="P12000" s="50"/>
      <c r="Q12000" s="50"/>
      <c r="R12000" s="51"/>
      <c r="S12000" s="51"/>
      <c r="T12000" s="51"/>
      <c r="U12000" s="51"/>
      <c r="V12000" s="51"/>
      <c r="W12000" s="51"/>
      <c r="X12000" s="44"/>
      <c r="AF12000" s="52"/>
      <c r="AM12000" s="7"/>
      <c r="AN12000" s="7"/>
      <c r="AO12000" s="53"/>
      <c r="AP12000" s="54"/>
      <c r="AQ12000" s="54"/>
      <c r="AR12000" s="7"/>
      <c r="AS12000" s="54"/>
      <c r="AT12000" s="53"/>
      <c r="AU12000" s="7"/>
      <c r="AV12000" s="7"/>
      <c r="AW12000" s="55"/>
      <c r="AX12000" s="56"/>
      <c r="AY12000" s="55"/>
      <c r="AZ12000" s="55"/>
      <c r="BA12000" s="55"/>
      <c r="BB12000" s="11"/>
      <c r="BC12000" s="12"/>
      <c r="BD12000" s="12"/>
      <c r="BE12000" s="12"/>
      <c r="BF12000" s="12"/>
      <c r="BG12000" s="12"/>
      <c r="BH12000" s="12"/>
      <c r="BI12000" s="12"/>
      <c r="BJ12000" s="12"/>
      <c r="BK12000" s="12"/>
    </row>
    <row r="12001" spans="1:63" s="5" customFormat="1">
      <c r="A12001" s="13"/>
      <c r="B12001" s="13"/>
      <c r="C12001" s="45"/>
      <c r="E12001" s="46"/>
      <c r="F12001" s="47"/>
      <c r="G12001" s="48"/>
      <c r="H12001" s="49"/>
      <c r="I12001" s="49"/>
      <c r="J12001" s="49"/>
      <c r="K12001" s="50"/>
      <c r="L12001" s="50"/>
      <c r="M12001" s="50"/>
      <c r="N12001" s="50"/>
      <c r="O12001" s="50"/>
      <c r="P12001" s="50"/>
      <c r="Q12001" s="50"/>
      <c r="R12001" s="51"/>
      <c r="S12001" s="51"/>
      <c r="T12001" s="51"/>
      <c r="U12001" s="51"/>
      <c r="V12001" s="51"/>
      <c r="W12001" s="51"/>
      <c r="X12001" s="44"/>
      <c r="AF12001" s="52"/>
      <c r="AM12001" s="7"/>
      <c r="AN12001" s="7"/>
      <c r="AO12001" s="53"/>
      <c r="AP12001" s="54"/>
      <c r="AQ12001" s="54"/>
      <c r="AR12001" s="7"/>
      <c r="AS12001" s="54"/>
      <c r="AT12001" s="53"/>
      <c r="AU12001" s="7"/>
      <c r="AV12001" s="7"/>
      <c r="AW12001" s="55"/>
      <c r="AX12001" s="56"/>
      <c r="AY12001" s="55"/>
      <c r="AZ12001" s="55"/>
      <c r="BA12001" s="55"/>
      <c r="BB12001" s="11"/>
      <c r="BC12001" s="12"/>
      <c r="BD12001" s="12"/>
      <c r="BE12001" s="12"/>
      <c r="BF12001" s="12"/>
      <c r="BG12001" s="12"/>
      <c r="BH12001" s="12"/>
      <c r="BI12001" s="12"/>
      <c r="BJ12001" s="12"/>
      <c r="BK12001" s="12"/>
    </row>
    <row r="12002" spans="1:63" s="5" customFormat="1">
      <c r="A12002" s="13"/>
      <c r="B12002" s="13"/>
      <c r="C12002" s="45"/>
      <c r="E12002" s="46"/>
      <c r="F12002" s="47"/>
      <c r="G12002" s="48"/>
      <c r="H12002" s="49"/>
      <c r="I12002" s="49"/>
      <c r="J12002" s="49"/>
      <c r="K12002" s="50"/>
      <c r="L12002" s="50"/>
      <c r="M12002" s="50"/>
      <c r="N12002" s="50"/>
      <c r="O12002" s="50"/>
      <c r="P12002" s="50"/>
      <c r="Q12002" s="50"/>
      <c r="R12002" s="51"/>
      <c r="S12002" s="51"/>
      <c r="T12002" s="51"/>
      <c r="U12002" s="51"/>
      <c r="V12002" s="51"/>
      <c r="W12002" s="51"/>
      <c r="X12002" s="44"/>
      <c r="AF12002" s="52"/>
      <c r="AM12002" s="7"/>
      <c r="AN12002" s="7"/>
      <c r="AO12002" s="53"/>
      <c r="AP12002" s="54"/>
      <c r="AQ12002" s="54"/>
      <c r="AR12002" s="7"/>
      <c r="AS12002" s="54"/>
      <c r="AT12002" s="53"/>
      <c r="AU12002" s="7"/>
      <c r="AV12002" s="7"/>
      <c r="AW12002" s="55"/>
      <c r="AX12002" s="56"/>
      <c r="AY12002" s="55"/>
      <c r="AZ12002" s="55"/>
      <c r="BA12002" s="55"/>
      <c r="BB12002" s="11"/>
      <c r="BC12002" s="12"/>
      <c r="BD12002" s="12"/>
      <c r="BE12002" s="12"/>
      <c r="BF12002" s="12"/>
      <c r="BG12002" s="12"/>
      <c r="BH12002" s="12"/>
      <c r="BI12002" s="12"/>
      <c r="BJ12002" s="12"/>
      <c r="BK12002" s="12"/>
    </row>
    <row r="12003" spans="1:63" s="5" customFormat="1">
      <c r="A12003" s="13"/>
      <c r="B12003" s="13"/>
      <c r="C12003" s="45"/>
      <c r="E12003" s="46"/>
      <c r="F12003" s="47"/>
      <c r="G12003" s="48"/>
      <c r="H12003" s="49"/>
      <c r="I12003" s="49"/>
      <c r="J12003" s="49"/>
      <c r="K12003" s="50"/>
      <c r="L12003" s="50"/>
      <c r="M12003" s="50"/>
      <c r="N12003" s="50"/>
      <c r="O12003" s="50"/>
      <c r="P12003" s="50"/>
      <c r="Q12003" s="50"/>
      <c r="R12003" s="51"/>
      <c r="S12003" s="51"/>
      <c r="T12003" s="51"/>
      <c r="U12003" s="51"/>
      <c r="V12003" s="51"/>
      <c r="W12003" s="51"/>
      <c r="X12003" s="44"/>
      <c r="AF12003" s="52"/>
      <c r="AM12003" s="7"/>
      <c r="AN12003" s="7"/>
      <c r="AO12003" s="53"/>
      <c r="AP12003" s="54"/>
      <c r="AQ12003" s="54"/>
      <c r="AR12003" s="7"/>
      <c r="AS12003" s="54"/>
      <c r="AT12003" s="53"/>
      <c r="AU12003" s="7"/>
      <c r="AV12003" s="7"/>
      <c r="AW12003" s="55"/>
      <c r="AX12003" s="56"/>
      <c r="AY12003" s="55"/>
      <c r="AZ12003" s="55"/>
      <c r="BA12003" s="55"/>
      <c r="BB12003" s="11"/>
      <c r="BC12003" s="12"/>
      <c r="BD12003" s="12"/>
      <c r="BE12003" s="12"/>
      <c r="BF12003" s="12"/>
      <c r="BG12003" s="12"/>
      <c r="BH12003" s="12"/>
      <c r="BI12003" s="12"/>
      <c r="BJ12003" s="12"/>
      <c r="BK12003" s="12"/>
    </row>
    <row r="12004" spans="1:63" s="5" customFormat="1">
      <c r="A12004" s="13"/>
      <c r="B12004" s="13"/>
      <c r="C12004" s="45"/>
      <c r="E12004" s="46"/>
      <c r="F12004" s="47"/>
      <c r="G12004" s="48"/>
      <c r="H12004" s="49"/>
      <c r="I12004" s="49"/>
      <c r="J12004" s="49"/>
      <c r="K12004" s="50"/>
      <c r="L12004" s="50"/>
      <c r="M12004" s="50"/>
      <c r="N12004" s="50"/>
      <c r="O12004" s="50"/>
      <c r="P12004" s="50"/>
      <c r="Q12004" s="50"/>
      <c r="R12004" s="51"/>
      <c r="S12004" s="51"/>
      <c r="T12004" s="51"/>
      <c r="U12004" s="51"/>
      <c r="V12004" s="51"/>
      <c r="W12004" s="51"/>
      <c r="X12004" s="44"/>
      <c r="AF12004" s="52"/>
      <c r="AM12004" s="7"/>
      <c r="AN12004" s="7"/>
      <c r="AO12004" s="53"/>
      <c r="AP12004" s="54"/>
      <c r="AQ12004" s="54"/>
      <c r="AR12004" s="7"/>
      <c r="AS12004" s="54"/>
      <c r="AT12004" s="53"/>
      <c r="AU12004" s="7"/>
      <c r="AV12004" s="7"/>
      <c r="AW12004" s="55"/>
      <c r="AX12004" s="56"/>
      <c r="AY12004" s="55"/>
      <c r="AZ12004" s="55"/>
      <c r="BA12004" s="55"/>
      <c r="BB12004" s="11"/>
      <c r="BC12004" s="12"/>
      <c r="BD12004" s="12"/>
      <c r="BE12004" s="12"/>
      <c r="BF12004" s="12"/>
      <c r="BG12004" s="12"/>
      <c r="BH12004" s="12"/>
      <c r="BI12004" s="12"/>
      <c r="BJ12004" s="12"/>
      <c r="BK12004" s="12"/>
    </row>
    <row r="12005" spans="1:63" s="5" customFormat="1">
      <c r="A12005" s="13"/>
      <c r="B12005" s="13"/>
      <c r="C12005" s="45"/>
      <c r="E12005" s="46"/>
      <c r="F12005" s="47"/>
      <c r="G12005" s="48"/>
      <c r="H12005" s="49"/>
      <c r="I12005" s="49"/>
      <c r="J12005" s="49"/>
      <c r="K12005" s="50"/>
      <c r="L12005" s="50"/>
      <c r="M12005" s="50"/>
      <c r="N12005" s="50"/>
      <c r="O12005" s="50"/>
      <c r="P12005" s="50"/>
      <c r="Q12005" s="50"/>
      <c r="R12005" s="51"/>
      <c r="S12005" s="51"/>
      <c r="T12005" s="51"/>
      <c r="U12005" s="51"/>
      <c r="V12005" s="51"/>
      <c r="W12005" s="51"/>
      <c r="X12005" s="44"/>
      <c r="AF12005" s="52"/>
      <c r="AM12005" s="7"/>
      <c r="AN12005" s="7"/>
      <c r="AO12005" s="53"/>
      <c r="AP12005" s="54"/>
      <c r="AQ12005" s="54"/>
      <c r="AR12005" s="7"/>
      <c r="AS12005" s="54"/>
      <c r="AT12005" s="53"/>
      <c r="AU12005" s="7"/>
      <c r="AV12005" s="7"/>
      <c r="AW12005" s="55"/>
      <c r="AX12005" s="56"/>
      <c r="AY12005" s="55"/>
      <c r="AZ12005" s="55"/>
      <c r="BA12005" s="55"/>
      <c r="BB12005" s="11"/>
      <c r="BC12005" s="12"/>
      <c r="BD12005" s="12"/>
      <c r="BE12005" s="12"/>
      <c r="BF12005" s="12"/>
      <c r="BG12005" s="12"/>
      <c r="BH12005" s="12"/>
      <c r="BI12005" s="12"/>
      <c r="BJ12005" s="12"/>
      <c r="BK12005" s="12"/>
    </row>
    <row r="12006" spans="1:63" s="5" customFormat="1">
      <c r="A12006" s="13"/>
      <c r="B12006" s="13"/>
      <c r="C12006" s="45"/>
      <c r="E12006" s="46"/>
      <c r="F12006" s="47"/>
      <c r="G12006" s="48"/>
      <c r="H12006" s="49"/>
      <c r="I12006" s="49"/>
      <c r="J12006" s="49"/>
      <c r="K12006" s="50"/>
      <c r="L12006" s="50"/>
      <c r="M12006" s="50"/>
      <c r="N12006" s="50"/>
      <c r="O12006" s="50"/>
      <c r="P12006" s="50"/>
      <c r="Q12006" s="50"/>
      <c r="R12006" s="51"/>
      <c r="S12006" s="51"/>
      <c r="T12006" s="51"/>
      <c r="U12006" s="51"/>
      <c r="V12006" s="51"/>
      <c r="W12006" s="51"/>
      <c r="X12006" s="44"/>
      <c r="AF12006" s="52"/>
      <c r="AM12006" s="7"/>
      <c r="AN12006" s="7"/>
      <c r="AO12006" s="53"/>
      <c r="AP12006" s="54"/>
      <c r="AQ12006" s="54"/>
      <c r="AR12006" s="7"/>
      <c r="AS12006" s="54"/>
      <c r="AT12006" s="53"/>
      <c r="AU12006" s="7"/>
      <c r="AV12006" s="7"/>
      <c r="AW12006" s="55"/>
      <c r="AX12006" s="56"/>
      <c r="AY12006" s="55"/>
      <c r="AZ12006" s="55"/>
      <c r="BA12006" s="55"/>
      <c r="BB12006" s="11"/>
      <c r="BC12006" s="12"/>
      <c r="BD12006" s="12"/>
      <c r="BE12006" s="12"/>
      <c r="BF12006" s="12"/>
      <c r="BG12006" s="12"/>
      <c r="BH12006" s="12"/>
      <c r="BI12006" s="12"/>
      <c r="BJ12006" s="12"/>
      <c r="BK12006" s="12"/>
    </row>
    <row r="12007" spans="1:63" s="5" customFormat="1">
      <c r="A12007" s="13"/>
      <c r="B12007" s="13"/>
      <c r="C12007" s="45"/>
      <c r="E12007" s="46"/>
      <c r="F12007" s="47"/>
      <c r="G12007" s="48"/>
      <c r="H12007" s="49"/>
      <c r="I12007" s="49"/>
      <c r="J12007" s="49"/>
      <c r="K12007" s="50"/>
      <c r="L12007" s="50"/>
      <c r="M12007" s="50"/>
      <c r="N12007" s="50"/>
      <c r="O12007" s="50"/>
      <c r="P12007" s="50"/>
      <c r="Q12007" s="50"/>
      <c r="R12007" s="51"/>
      <c r="S12007" s="51"/>
      <c r="T12007" s="51"/>
      <c r="U12007" s="51"/>
      <c r="V12007" s="51"/>
      <c r="W12007" s="51"/>
      <c r="X12007" s="44"/>
      <c r="AF12007" s="52"/>
      <c r="AM12007" s="7"/>
      <c r="AN12007" s="7"/>
      <c r="AO12007" s="53"/>
      <c r="AP12007" s="54"/>
      <c r="AQ12007" s="54"/>
      <c r="AR12007" s="7"/>
      <c r="AS12007" s="54"/>
      <c r="AT12007" s="53"/>
      <c r="AU12007" s="7"/>
      <c r="AV12007" s="7"/>
      <c r="AW12007" s="55"/>
      <c r="AX12007" s="56"/>
      <c r="AY12007" s="55"/>
      <c r="AZ12007" s="55"/>
      <c r="BA12007" s="55"/>
      <c r="BB12007" s="11"/>
      <c r="BC12007" s="12"/>
      <c r="BD12007" s="12"/>
      <c r="BE12007" s="12"/>
      <c r="BF12007" s="12"/>
      <c r="BG12007" s="12"/>
      <c r="BH12007" s="12"/>
      <c r="BI12007" s="12"/>
      <c r="BJ12007" s="12"/>
      <c r="BK12007" s="12"/>
    </row>
    <row r="12008" spans="1:63" s="5" customFormat="1">
      <c r="A12008" s="13"/>
      <c r="B12008" s="13"/>
      <c r="C12008" s="45"/>
      <c r="E12008" s="46"/>
      <c r="F12008" s="47"/>
      <c r="G12008" s="48"/>
      <c r="H12008" s="49"/>
      <c r="I12008" s="49"/>
      <c r="J12008" s="49"/>
      <c r="K12008" s="50"/>
      <c r="L12008" s="50"/>
      <c r="M12008" s="50"/>
      <c r="N12008" s="50"/>
      <c r="O12008" s="50"/>
      <c r="P12008" s="50"/>
      <c r="Q12008" s="50"/>
      <c r="R12008" s="51"/>
      <c r="S12008" s="51"/>
      <c r="T12008" s="51"/>
      <c r="U12008" s="51"/>
      <c r="V12008" s="51"/>
      <c r="W12008" s="51"/>
      <c r="X12008" s="44"/>
      <c r="AF12008" s="52"/>
      <c r="AM12008" s="7"/>
      <c r="AN12008" s="7"/>
      <c r="AO12008" s="53"/>
      <c r="AP12008" s="54"/>
      <c r="AQ12008" s="54"/>
      <c r="AR12008" s="7"/>
      <c r="AS12008" s="54"/>
      <c r="AT12008" s="53"/>
      <c r="AU12008" s="7"/>
      <c r="AV12008" s="7"/>
      <c r="AW12008" s="55"/>
      <c r="AX12008" s="56"/>
      <c r="AY12008" s="55"/>
      <c r="AZ12008" s="55"/>
      <c r="BA12008" s="55"/>
      <c r="BB12008" s="11"/>
      <c r="BC12008" s="12"/>
      <c r="BD12008" s="12"/>
      <c r="BE12008" s="12"/>
      <c r="BF12008" s="12"/>
      <c r="BG12008" s="12"/>
      <c r="BH12008" s="12"/>
      <c r="BI12008" s="12"/>
      <c r="BJ12008" s="12"/>
      <c r="BK12008" s="12"/>
    </row>
    <row r="12009" spans="1:63" s="5" customFormat="1">
      <c r="A12009" s="13"/>
      <c r="B12009" s="13"/>
      <c r="C12009" s="45"/>
      <c r="E12009" s="46"/>
      <c r="F12009" s="47"/>
      <c r="G12009" s="48"/>
      <c r="H12009" s="49"/>
      <c r="I12009" s="49"/>
      <c r="J12009" s="49"/>
      <c r="K12009" s="50"/>
      <c r="L12009" s="50"/>
      <c r="M12009" s="50"/>
      <c r="N12009" s="50"/>
      <c r="O12009" s="50"/>
      <c r="P12009" s="50"/>
      <c r="Q12009" s="50"/>
      <c r="R12009" s="51"/>
      <c r="S12009" s="51"/>
      <c r="T12009" s="51"/>
      <c r="U12009" s="51"/>
      <c r="V12009" s="51"/>
      <c r="W12009" s="51"/>
      <c r="X12009" s="44"/>
      <c r="AF12009" s="52"/>
      <c r="AM12009" s="7"/>
      <c r="AN12009" s="7"/>
      <c r="AO12009" s="53"/>
      <c r="AP12009" s="54"/>
      <c r="AQ12009" s="54"/>
      <c r="AR12009" s="7"/>
      <c r="AS12009" s="54"/>
      <c r="AT12009" s="53"/>
      <c r="AU12009" s="7"/>
      <c r="AV12009" s="7"/>
      <c r="AW12009" s="55"/>
      <c r="AX12009" s="56"/>
      <c r="AY12009" s="55"/>
      <c r="AZ12009" s="55"/>
      <c r="BA12009" s="55"/>
      <c r="BB12009" s="11"/>
      <c r="BC12009" s="12"/>
      <c r="BD12009" s="12"/>
      <c r="BE12009" s="12"/>
      <c r="BF12009" s="12"/>
      <c r="BG12009" s="12"/>
      <c r="BH12009" s="12"/>
      <c r="BI12009" s="12"/>
      <c r="BJ12009" s="12"/>
      <c r="BK12009" s="12"/>
    </row>
    <row r="12010" spans="1:63" s="5" customFormat="1">
      <c r="A12010" s="13"/>
      <c r="B12010" s="13"/>
      <c r="C12010" s="45"/>
      <c r="E12010" s="46"/>
      <c r="F12010" s="47"/>
      <c r="G12010" s="48"/>
      <c r="H12010" s="49"/>
      <c r="I12010" s="49"/>
      <c r="J12010" s="49"/>
      <c r="K12010" s="50"/>
      <c r="L12010" s="50"/>
      <c r="M12010" s="50"/>
      <c r="N12010" s="50"/>
      <c r="O12010" s="50"/>
      <c r="P12010" s="50"/>
      <c r="Q12010" s="50"/>
      <c r="R12010" s="51"/>
      <c r="S12010" s="51"/>
      <c r="T12010" s="51"/>
      <c r="U12010" s="51"/>
      <c r="V12010" s="51"/>
      <c r="W12010" s="51"/>
      <c r="X12010" s="44"/>
      <c r="AF12010" s="52"/>
      <c r="AM12010" s="7"/>
      <c r="AN12010" s="7"/>
      <c r="AO12010" s="53"/>
      <c r="AP12010" s="54"/>
      <c r="AQ12010" s="54"/>
      <c r="AR12010" s="7"/>
      <c r="AS12010" s="54"/>
      <c r="AT12010" s="53"/>
      <c r="AU12010" s="7"/>
      <c r="AV12010" s="7"/>
      <c r="AW12010" s="55"/>
      <c r="AX12010" s="56"/>
      <c r="AY12010" s="55"/>
      <c r="AZ12010" s="55"/>
      <c r="BA12010" s="55"/>
      <c r="BB12010" s="11"/>
      <c r="BC12010" s="12"/>
      <c r="BD12010" s="12"/>
      <c r="BE12010" s="12"/>
      <c r="BF12010" s="12"/>
      <c r="BG12010" s="12"/>
      <c r="BH12010" s="12"/>
      <c r="BI12010" s="12"/>
      <c r="BJ12010" s="12"/>
      <c r="BK12010" s="12"/>
    </row>
    <row r="12011" spans="1:63" s="5" customFormat="1">
      <c r="A12011" s="13"/>
      <c r="B12011" s="13"/>
      <c r="C12011" s="45"/>
      <c r="E12011" s="46"/>
      <c r="F12011" s="47"/>
      <c r="G12011" s="48"/>
      <c r="H12011" s="49"/>
      <c r="I12011" s="49"/>
      <c r="J12011" s="49"/>
      <c r="K12011" s="50"/>
      <c r="L12011" s="50"/>
      <c r="M12011" s="50"/>
      <c r="N12011" s="50"/>
      <c r="O12011" s="50"/>
      <c r="P12011" s="50"/>
      <c r="Q12011" s="50"/>
      <c r="R12011" s="51"/>
      <c r="S12011" s="51"/>
      <c r="T12011" s="51"/>
      <c r="U12011" s="51"/>
      <c r="V12011" s="51"/>
      <c r="W12011" s="51"/>
      <c r="X12011" s="44"/>
      <c r="AF12011" s="52"/>
      <c r="AM12011" s="7"/>
      <c r="AN12011" s="7"/>
      <c r="AO12011" s="53"/>
      <c r="AP12011" s="54"/>
      <c r="AQ12011" s="54"/>
      <c r="AR12011" s="7"/>
      <c r="AS12011" s="54"/>
      <c r="AT12011" s="53"/>
      <c r="AU12011" s="7"/>
      <c r="AV12011" s="7"/>
      <c r="AW12011" s="55"/>
      <c r="AX12011" s="56"/>
      <c r="AY12011" s="55"/>
      <c r="AZ12011" s="55"/>
      <c r="BA12011" s="55"/>
      <c r="BB12011" s="11"/>
      <c r="BC12011" s="12"/>
      <c r="BD12011" s="12"/>
      <c r="BE12011" s="12"/>
      <c r="BF12011" s="12"/>
      <c r="BG12011" s="12"/>
      <c r="BH12011" s="12"/>
      <c r="BI12011" s="12"/>
      <c r="BJ12011" s="12"/>
      <c r="BK12011" s="12"/>
    </row>
    <row r="12012" spans="1:63" s="5" customFormat="1">
      <c r="A12012" s="13"/>
      <c r="B12012" s="13"/>
      <c r="C12012" s="45"/>
      <c r="E12012" s="46"/>
      <c r="F12012" s="47"/>
      <c r="G12012" s="48"/>
      <c r="H12012" s="49"/>
      <c r="I12012" s="49"/>
      <c r="J12012" s="49"/>
      <c r="K12012" s="50"/>
      <c r="L12012" s="50"/>
      <c r="M12012" s="50"/>
      <c r="N12012" s="50"/>
      <c r="O12012" s="50"/>
      <c r="P12012" s="50"/>
      <c r="Q12012" s="50"/>
      <c r="R12012" s="51"/>
      <c r="S12012" s="51"/>
      <c r="T12012" s="51"/>
      <c r="U12012" s="51"/>
      <c r="V12012" s="51"/>
      <c r="W12012" s="51"/>
      <c r="X12012" s="44"/>
      <c r="AF12012" s="52"/>
      <c r="AM12012" s="7"/>
      <c r="AN12012" s="7"/>
      <c r="AO12012" s="53"/>
      <c r="AP12012" s="54"/>
      <c r="AQ12012" s="54"/>
      <c r="AR12012" s="7"/>
      <c r="AS12012" s="54"/>
      <c r="AT12012" s="53"/>
      <c r="AU12012" s="7"/>
      <c r="AV12012" s="7"/>
      <c r="AW12012" s="55"/>
      <c r="AX12012" s="56"/>
      <c r="AY12012" s="55"/>
      <c r="AZ12012" s="55"/>
      <c r="BA12012" s="55"/>
      <c r="BB12012" s="11"/>
      <c r="BC12012" s="12"/>
      <c r="BD12012" s="12"/>
      <c r="BE12012" s="12"/>
      <c r="BF12012" s="12"/>
      <c r="BG12012" s="12"/>
      <c r="BH12012" s="12"/>
      <c r="BI12012" s="12"/>
      <c r="BJ12012" s="12"/>
      <c r="BK12012" s="12"/>
    </row>
    <row r="12013" spans="1:63" s="5" customFormat="1">
      <c r="A12013" s="13"/>
      <c r="B12013" s="13"/>
      <c r="C12013" s="45"/>
      <c r="E12013" s="46"/>
      <c r="F12013" s="47"/>
      <c r="G12013" s="48"/>
      <c r="H12013" s="49"/>
      <c r="I12013" s="49"/>
      <c r="J12013" s="49"/>
      <c r="K12013" s="50"/>
      <c r="L12013" s="50"/>
      <c r="M12013" s="50"/>
      <c r="N12013" s="50"/>
      <c r="O12013" s="50"/>
      <c r="P12013" s="50"/>
      <c r="Q12013" s="50"/>
      <c r="R12013" s="51"/>
      <c r="S12013" s="51"/>
      <c r="T12013" s="51"/>
      <c r="U12013" s="51"/>
      <c r="V12013" s="51"/>
      <c r="W12013" s="51"/>
      <c r="X12013" s="44"/>
      <c r="AF12013" s="52"/>
      <c r="AM12013" s="7"/>
      <c r="AN12013" s="7"/>
      <c r="AO12013" s="53"/>
      <c r="AP12013" s="54"/>
      <c r="AQ12013" s="54"/>
      <c r="AR12013" s="7"/>
      <c r="AS12013" s="54"/>
      <c r="AT12013" s="53"/>
      <c r="AU12013" s="7"/>
      <c r="AV12013" s="7"/>
      <c r="AW12013" s="55"/>
      <c r="AX12013" s="56"/>
      <c r="AY12013" s="55"/>
      <c r="AZ12013" s="55"/>
      <c r="BA12013" s="55"/>
      <c r="BB12013" s="11"/>
      <c r="BC12013" s="12"/>
      <c r="BD12013" s="12"/>
      <c r="BE12013" s="12"/>
      <c r="BF12013" s="12"/>
      <c r="BG12013" s="12"/>
      <c r="BH12013" s="12"/>
      <c r="BI12013" s="12"/>
      <c r="BJ12013" s="12"/>
      <c r="BK12013" s="12"/>
    </row>
    <row r="12014" spans="1:63" s="5" customFormat="1">
      <c r="A12014" s="13"/>
      <c r="B12014" s="13"/>
      <c r="C12014" s="45"/>
      <c r="E12014" s="46"/>
      <c r="F12014" s="47"/>
      <c r="G12014" s="48"/>
      <c r="H12014" s="49"/>
      <c r="I12014" s="49"/>
      <c r="J12014" s="49"/>
      <c r="K12014" s="50"/>
      <c r="L12014" s="50"/>
      <c r="M12014" s="50"/>
      <c r="N12014" s="50"/>
      <c r="O12014" s="50"/>
      <c r="P12014" s="50"/>
      <c r="Q12014" s="50"/>
      <c r="R12014" s="51"/>
      <c r="S12014" s="51"/>
      <c r="T12014" s="51"/>
      <c r="U12014" s="51"/>
      <c r="V12014" s="51"/>
      <c r="W12014" s="51"/>
      <c r="X12014" s="44"/>
      <c r="AF12014" s="52"/>
      <c r="AM12014" s="7"/>
      <c r="AN12014" s="7"/>
      <c r="AO12014" s="53"/>
      <c r="AP12014" s="54"/>
      <c r="AQ12014" s="54"/>
      <c r="AR12014" s="7"/>
      <c r="AS12014" s="54"/>
      <c r="AT12014" s="53"/>
      <c r="AU12014" s="7"/>
      <c r="AV12014" s="7"/>
      <c r="AW12014" s="55"/>
      <c r="AX12014" s="56"/>
      <c r="AY12014" s="55"/>
      <c r="AZ12014" s="55"/>
      <c r="BA12014" s="55"/>
      <c r="BB12014" s="11"/>
      <c r="BC12014" s="12"/>
      <c r="BD12014" s="12"/>
      <c r="BE12014" s="12"/>
      <c r="BF12014" s="12"/>
      <c r="BG12014" s="12"/>
      <c r="BH12014" s="12"/>
      <c r="BI12014" s="12"/>
      <c r="BJ12014" s="12"/>
      <c r="BK12014" s="12"/>
    </row>
    <row r="12015" spans="1:63" s="5" customFormat="1">
      <c r="A12015" s="13"/>
      <c r="B12015" s="13"/>
      <c r="C12015" s="45"/>
      <c r="E12015" s="46"/>
      <c r="F12015" s="47"/>
      <c r="G12015" s="48"/>
      <c r="H12015" s="49"/>
      <c r="I12015" s="49"/>
      <c r="J12015" s="49"/>
      <c r="K12015" s="50"/>
      <c r="L12015" s="50"/>
      <c r="M12015" s="50"/>
      <c r="N12015" s="50"/>
      <c r="O12015" s="50"/>
      <c r="P12015" s="50"/>
      <c r="Q12015" s="50"/>
      <c r="R12015" s="51"/>
      <c r="S12015" s="51"/>
      <c r="T12015" s="51"/>
      <c r="U12015" s="51"/>
      <c r="V12015" s="51"/>
      <c r="W12015" s="51"/>
      <c r="X12015" s="44"/>
      <c r="AF12015" s="52"/>
      <c r="AM12015" s="7"/>
      <c r="AN12015" s="7"/>
      <c r="AO12015" s="53"/>
      <c r="AP12015" s="54"/>
      <c r="AQ12015" s="54"/>
      <c r="AR12015" s="7"/>
      <c r="AS12015" s="54"/>
      <c r="AT12015" s="53"/>
      <c r="AU12015" s="7"/>
      <c r="AV12015" s="7"/>
      <c r="AW12015" s="55"/>
      <c r="AX12015" s="56"/>
      <c r="AY12015" s="55"/>
      <c r="AZ12015" s="55"/>
      <c r="BA12015" s="55"/>
      <c r="BB12015" s="11"/>
      <c r="BC12015" s="12"/>
      <c r="BD12015" s="12"/>
      <c r="BE12015" s="12"/>
      <c r="BF12015" s="12"/>
      <c r="BG12015" s="12"/>
      <c r="BH12015" s="12"/>
      <c r="BI12015" s="12"/>
      <c r="BJ12015" s="12"/>
      <c r="BK12015" s="12"/>
    </row>
    <row r="12016" spans="1:63" s="5" customFormat="1">
      <c r="A12016" s="13"/>
      <c r="B12016" s="13"/>
      <c r="C12016" s="45"/>
      <c r="E12016" s="46"/>
      <c r="F12016" s="47"/>
      <c r="G12016" s="48"/>
      <c r="H12016" s="49"/>
      <c r="I12016" s="49"/>
      <c r="J12016" s="49"/>
      <c r="K12016" s="50"/>
      <c r="L12016" s="50"/>
      <c r="M12016" s="50"/>
      <c r="N12016" s="50"/>
      <c r="O12016" s="50"/>
      <c r="P12016" s="50"/>
      <c r="Q12016" s="50"/>
      <c r="R12016" s="51"/>
      <c r="S12016" s="51"/>
      <c r="T12016" s="51"/>
      <c r="U12016" s="51"/>
      <c r="V12016" s="51"/>
      <c r="W12016" s="51"/>
      <c r="X12016" s="44"/>
      <c r="AF12016" s="52"/>
      <c r="AM12016" s="7"/>
      <c r="AN12016" s="7"/>
      <c r="AO12016" s="53"/>
      <c r="AP12016" s="54"/>
      <c r="AQ12016" s="54"/>
      <c r="AR12016" s="7"/>
      <c r="AS12016" s="54"/>
      <c r="AT12016" s="53"/>
      <c r="AU12016" s="7"/>
      <c r="AV12016" s="7"/>
      <c r="AW12016" s="55"/>
      <c r="AX12016" s="56"/>
      <c r="AY12016" s="55"/>
      <c r="AZ12016" s="55"/>
      <c r="BA12016" s="55"/>
      <c r="BB12016" s="11"/>
      <c r="BC12016" s="12"/>
      <c r="BD12016" s="12"/>
      <c r="BE12016" s="12"/>
      <c r="BF12016" s="12"/>
      <c r="BG12016" s="12"/>
      <c r="BH12016" s="12"/>
      <c r="BI12016" s="12"/>
      <c r="BJ12016" s="12"/>
      <c r="BK12016" s="12"/>
    </row>
    <row r="12017" spans="1:63" s="5" customFormat="1">
      <c r="A12017" s="13"/>
      <c r="B12017" s="13"/>
      <c r="C12017" s="45"/>
      <c r="E12017" s="46"/>
      <c r="F12017" s="47"/>
      <c r="G12017" s="48"/>
      <c r="H12017" s="49"/>
      <c r="I12017" s="49"/>
      <c r="J12017" s="49"/>
      <c r="K12017" s="50"/>
      <c r="L12017" s="50"/>
      <c r="M12017" s="50"/>
      <c r="N12017" s="50"/>
      <c r="O12017" s="50"/>
      <c r="P12017" s="50"/>
      <c r="Q12017" s="50"/>
      <c r="R12017" s="51"/>
      <c r="S12017" s="51"/>
      <c r="T12017" s="51"/>
      <c r="U12017" s="51"/>
      <c r="V12017" s="51"/>
      <c r="W12017" s="51"/>
      <c r="X12017" s="44"/>
      <c r="AF12017" s="52"/>
      <c r="AM12017" s="7"/>
      <c r="AN12017" s="7"/>
      <c r="AO12017" s="53"/>
      <c r="AP12017" s="54"/>
      <c r="AQ12017" s="54"/>
      <c r="AR12017" s="7"/>
      <c r="AS12017" s="54"/>
      <c r="AT12017" s="53"/>
      <c r="AU12017" s="7"/>
      <c r="AV12017" s="7"/>
      <c r="AW12017" s="55"/>
      <c r="AX12017" s="56"/>
      <c r="AY12017" s="55"/>
      <c r="AZ12017" s="55"/>
      <c r="BA12017" s="55"/>
      <c r="BB12017" s="11"/>
      <c r="BC12017" s="12"/>
      <c r="BD12017" s="12"/>
      <c r="BE12017" s="12"/>
      <c r="BF12017" s="12"/>
      <c r="BG12017" s="12"/>
      <c r="BH12017" s="12"/>
      <c r="BI12017" s="12"/>
      <c r="BJ12017" s="12"/>
      <c r="BK12017" s="12"/>
    </row>
    <row r="12018" spans="1:63" s="5" customFormat="1">
      <c r="A12018" s="13"/>
      <c r="B12018" s="13"/>
      <c r="C12018" s="45"/>
      <c r="E12018" s="46"/>
      <c r="F12018" s="47"/>
      <c r="G12018" s="48"/>
      <c r="H12018" s="49"/>
      <c r="I12018" s="49"/>
      <c r="J12018" s="49"/>
      <c r="K12018" s="50"/>
      <c r="L12018" s="50"/>
      <c r="M12018" s="50"/>
      <c r="N12018" s="50"/>
      <c r="O12018" s="50"/>
      <c r="P12018" s="50"/>
      <c r="Q12018" s="50"/>
      <c r="R12018" s="51"/>
      <c r="S12018" s="51"/>
      <c r="T12018" s="51"/>
      <c r="U12018" s="51"/>
      <c r="V12018" s="51"/>
      <c r="W12018" s="51"/>
      <c r="X12018" s="44"/>
      <c r="AF12018" s="52"/>
      <c r="AM12018" s="7"/>
      <c r="AN12018" s="7"/>
      <c r="AO12018" s="53"/>
      <c r="AP12018" s="54"/>
      <c r="AQ12018" s="54"/>
      <c r="AR12018" s="7"/>
      <c r="AS12018" s="54"/>
      <c r="AT12018" s="53"/>
      <c r="AU12018" s="7"/>
      <c r="AV12018" s="7"/>
      <c r="AW12018" s="55"/>
      <c r="AX12018" s="56"/>
      <c r="AY12018" s="55"/>
      <c r="AZ12018" s="55"/>
      <c r="BA12018" s="55"/>
      <c r="BB12018" s="11"/>
      <c r="BC12018" s="12"/>
      <c r="BD12018" s="12"/>
      <c r="BE12018" s="12"/>
      <c r="BF12018" s="12"/>
      <c r="BG12018" s="12"/>
      <c r="BH12018" s="12"/>
      <c r="BI12018" s="12"/>
      <c r="BJ12018" s="12"/>
      <c r="BK12018" s="12"/>
    </row>
    <row r="12019" spans="1:63" s="5" customFormat="1">
      <c r="A12019" s="13"/>
      <c r="B12019" s="13"/>
      <c r="C12019" s="45"/>
      <c r="E12019" s="46"/>
      <c r="F12019" s="47"/>
      <c r="G12019" s="48"/>
      <c r="H12019" s="49"/>
      <c r="I12019" s="49"/>
      <c r="J12019" s="49"/>
      <c r="K12019" s="50"/>
      <c r="L12019" s="50"/>
      <c r="M12019" s="50"/>
      <c r="N12019" s="50"/>
      <c r="O12019" s="50"/>
      <c r="P12019" s="50"/>
      <c r="Q12019" s="50"/>
      <c r="R12019" s="51"/>
      <c r="S12019" s="51"/>
      <c r="T12019" s="51"/>
      <c r="U12019" s="51"/>
      <c r="V12019" s="51"/>
      <c r="W12019" s="51"/>
      <c r="X12019" s="44"/>
      <c r="AF12019" s="52"/>
      <c r="AM12019" s="7"/>
      <c r="AN12019" s="7"/>
      <c r="AO12019" s="53"/>
      <c r="AP12019" s="54"/>
      <c r="AQ12019" s="54"/>
      <c r="AR12019" s="7"/>
      <c r="AS12019" s="54"/>
      <c r="AT12019" s="53"/>
      <c r="AU12019" s="7"/>
      <c r="AV12019" s="7"/>
      <c r="AW12019" s="55"/>
      <c r="AX12019" s="56"/>
      <c r="AY12019" s="55"/>
      <c r="AZ12019" s="55"/>
      <c r="BA12019" s="55"/>
      <c r="BB12019" s="11"/>
      <c r="BC12019" s="12"/>
      <c r="BD12019" s="12"/>
      <c r="BE12019" s="12"/>
      <c r="BF12019" s="12"/>
      <c r="BG12019" s="12"/>
      <c r="BH12019" s="12"/>
      <c r="BI12019" s="12"/>
      <c r="BJ12019" s="12"/>
      <c r="BK12019" s="12"/>
    </row>
    <row r="12020" spans="1:63" s="5" customFormat="1">
      <c r="A12020" s="13"/>
      <c r="B12020" s="13"/>
      <c r="C12020" s="45"/>
      <c r="E12020" s="46"/>
      <c r="F12020" s="47"/>
      <c r="G12020" s="48"/>
      <c r="H12020" s="49"/>
      <c r="I12020" s="49"/>
      <c r="J12020" s="49"/>
      <c r="K12020" s="50"/>
      <c r="L12020" s="50"/>
      <c r="M12020" s="50"/>
      <c r="N12020" s="50"/>
      <c r="O12020" s="50"/>
      <c r="P12020" s="50"/>
      <c r="Q12020" s="50"/>
      <c r="R12020" s="51"/>
      <c r="S12020" s="51"/>
      <c r="T12020" s="51"/>
      <c r="U12020" s="51"/>
      <c r="V12020" s="51"/>
      <c r="W12020" s="51"/>
      <c r="X12020" s="44"/>
      <c r="AF12020" s="52"/>
      <c r="AM12020" s="7"/>
      <c r="AN12020" s="7"/>
      <c r="AO12020" s="53"/>
      <c r="AP12020" s="54"/>
      <c r="AQ12020" s="54"/>
      <c r="AR12020" s="7"/>
      <c r="AS12020" s="54"/>
      <c r="AT12020" s="53"/>
      <c r="AU12020" s="7"/>
      <c r="AV12020" s="7"/>
      <c r="AW12020" s="55"/>
      <c r="AX12020" s="56"/>
      <c r="AY12020" s="55"/>
      <c r="AZ12020" s="55"/>
      <c r="BA12020" s="55"/>
      <c r="BB12020" s="11"/>
      <c r="BC12020" s="12"/>
      <c r="BD12020" s="12"/>
      <c r="BE12020" s="12"/>
      <c r="BF12020" s="12"/>
      <c r="BG12020" s="12"/>
      <c r="BH12020" s="12"/>
      <c r="BI12020" s="12"/>
      <c r="BJ12020" s="12"/>
      <c r="BK12020" s="12"/>
    </row>
    <row r="12021" spans="1:63" s="5" customFormat="1">
      <c r="A12021" s="13"/>
      <c r="B12021" s="13"/>
      <c r="C12021" s="45"/>
      <c r="E12021" s="46"/>
      <c r="F12021" s="47"/>
      <c r="G12021" s="48"/>
      <c r="H12021" s="49"/>
      <c r="I12021" s="49"/>
      <c r="J12021" s="49"/>
      <c r="K12021" s="50"/>
      <c r="L12021" s="50"/>
      <c r="M12021" s="50"/>
      <c r="N12021" s="50"/>
      <c r="O12021" s="50"/>
      <c r="P12021" s="50"/>
      <c r="Q12021" s="50"/>
      <c r="R12021" s="51"/>
      <c r="S12021" s="51"/>
      <c r="T12021" s="51"/>
      <c r="U12021" s="51"/>
      <c r="V12021" s="51"/>
      <c r="W12021" s="51"/>
      <c r="X12021" s="44"/>
      <c r="AF12021" s="52"/>
      <c r="AM12021" s="7"/>
      <c r="AN12021" s="7"/>
      <c r="AO12021" s="53"/>
      <c r="AP12021" s="54"/>
      <c r="AQ12021" s="54"/>
      <c r="AR12021" s="7"/>
      <c r="AS12021" s="54"/>
      <c r="AT12021" s="53"/>
      <c r="AU12021" s="7"/>
      <c r="AV12021" s="7"/>
      <c r="AW12021" s="55"/>
      <c r="AX12021" s="56"/>
      <c r="AY12021" s="55"/>
      <c r="AZ12021" s="55"/>
      <c r="BA12021" s="55"/>
      <c r="BB12021" s="11"/>
      <c r="BC12021" s="12"/>
      <c r="BD12021" s="12"/>
      <c r="BE12021" s="12"/>
      <c r="BF12021" s="12"/>
      <c r="BG12021" s="12"/>
      <c r="BH12021" s="12"/>
      <c r="BI12021" s="12"/>
      <c r="BJ12021" s="12"/>
      <c r="BK12021" s="12"/>
    </row>
    <row r="12022" spans="1:63" s="5" customFormat="1">
      <c r="A12022" s="13"/>
      <c r="B12022" s="13"/>
      <c r="C12022" s="45"/>
      <c r="E12022" s="46"/>
      <c r="F12022" s="47"/>
      <c r="G12022" s="48"/>
      <c r="H12022" s="49"/>
      <c r="I12022" s="49"/>
      <c r="J12022" s="49"/>
      <c r="K12022" s="50"/>
      <c r="L12022" s="50"/>
      <c r="M12022" s="50"/>
      <c r="N12022" s="50"/>
      <c r="O12022" s="50"/>
      <c r="P12022" s="50"/>
      <c r="Q12022" s="50"/>
      <c r="R12022" s="51"/>
      <c r="S12022" s="51"/>
      <c r="T12022" s="51"/>
      <c r="U12022" s="51"/>
      <c r="V12022" s="51"/>
      <c r="W12022" s="51"/>
      <c r="X12022" s="44"/>
      <c r="AF12022" s="52"/>
      <c r="AM12022" s="7"/>
      <c r="AN12022" s="7"/>
      <c r="AO12022" s="53"/>
      <c r="AP12022" s="54"/>
      <c r="AQ12022" s="54"/>
      <c r="AR12022" s="7"/>
      <c r="AS12022" s="54"/>
      <c r="AT12022" s="53"/>
      <c r="AU12022" s="7"/>
      <c r="AV12022" s="7"/>
      <c r="AW12022" s="55"/>
      <c r="AX12022" s="56"/>
      <c r="AY12022" s="55"/>
      <c r="AZ12022" s="55"/>
      <c r="BA12022" s="55"/>
      <c r="BB12022" s="11"/>
      <c r="BC12022" s="12"/>
      <c r="BD12022" s="12"/>
      <c r="BE12022" s="12"/>
      <c r="BF12022" s="12"/>
      <c r="BG12022" s="12"/>
      <c r="BH12022" s="12"/>
      <c r="BI12022" s="12"/>
      <c r="BJ12022" s="12"/>
      <c r="BK12022" s="12"/>
    </row>
    <row r="12023" spans="1:63" s="5" customFormat="1">
      <c r="A12023" s="13"/>
      <c r="B12023" s="13"/>
      <c r="C12023" s="45"/>
      <c r="E12023" s="46"/>
      <c r="F12023" s="47"/>
      <c r="G12023" s="48"/>
      <c r="H12023" s="49"/>
      <c r="I12023" s="49"/>
      <c r="J12023" s="49"/>
      <c r="K12023" s="50"/>
      <c r="L12023" s="50"/>
      <c r="M12023" s="50"/>
      <c r="N12023" s="50"/>
      <c r="O12023" s="50"/>
      <c r="P12023" s="50"/>
      <c r="Q12023" s="50"/>
      <c r="R12023" s="51"/>
      <c r="S12023" s="51"/>
      <c r="T12023" s="51"/>
      <c r="U12023" s="51"/>
      <c r="V12023" s="51"/>
      <c r="W12023" s="51"/>
      <c r="X12023" s="44"/>
      <c r="AF12023" s="52"/>
      <c r="AM12023" s="7"/>
      <c r="AN12023" s="7"/>
      <c r="AO12023" s="53"/>
      <c r="AP12023" s="54"/>
      <c r="AQ12023" s="54"/>
      <c r="AR12023" s="7"/>
      <c r="AS12023" s="54"/>
      <c r="AT12023" s="53"/>
      <c r="AU12023" s="7"/>
      <c r="AV12023" s="7"/>
      <c r="AW12023" s="55"/>
      <c r="AX12023" s="56"/>
      <c r="AY12023" s="55"/>
      <c r="AZ12023" s="55"/>
      <c r="BA12023" s="55"/>
      <c r="BB12023" s="11"/>
      <c r="BC12023" s="12"/>
      <c r="BD12023" s="12"/>
      <c r="BE12023" s="12"/>
      <c r="BF12023" s="12"/>
      <c r="BG12023" s="12"/>
      <c r="BH12023" s="12"/>
      <c r="BI12023" s="12"/>
      <c r="BJ12023" s="12"/>
      <c r="BK12023" s="12"/>
    </row>
    <row r="12024" spans="1:63" s="5" customFormat="1">
      <c r="A12024" s="13"/>
      <c r="B12024" s="13"/>
      <c r="C12024" s="45"/>
      <c r="E12024" s="46"/>
      <c r="F12024" s="47"/>
      <c r="G12024" s="48"/>
      <c r="H12024" s="49"/>
      <c r="I12024" s="49"/>
      <c r="J12024" s="49"/>
      <c r="K12024" s="50"/>
      <c r="L12024" s="50"/>
      <c r="M12024" s="50"/>
      <c r="N12024" s="50"/>
      <c r="O12024" s="50"/>
      <c r="P12024" s="50"/>
      <c r="Q12024" s="50"/>
      <c r="R12024" s="51"/>
      <c r="S12024" s="51"/>
      <c r="T12024" s="51"/>
      <c r="U12024" s="51"/>
      <c r="V12024" s="51"/>
      <c r="W12024" s="51"/>
      <c r="X12024" s="44"/>
      <c r="AF12024" s="52"/>
      <c r="AM12024" s="7"/>
      <c r="AN12024" s="7"/>
      <c r="AO12024" s="53"/>
      <c r="AP12024" s="54"/>
      <c r="AQ12024" s="54"/>
      <c r="AR12024" s="7"/>
      <c r="AS12024" s="54"/>
      <c r="AT12024" s="53"/>
      <c r="AU12024" s="7"/>
      <c r="AV12024" s="7"/>
      <c r="AW12024" s="55"/>
      <c r="AX12024" s="56"/>
      <c r="AY12024" s="55"/>
      <c r="AZ12024" s="55"/>
      <c r="BA12024" s="55"/>
      <c r="BB12024" s="11"/>
      <c r="BC12024" s="12"/>
      <c r="BD12024" s="12"/>
      <c r="BE12024" s="12"/>
      <c r="BF12024" s="12"/>
      <c r="BG12024" s="12"/>
      <c r="BH12024" s="12"/>
      <c r="BI12024" s="12"/>
      <c r="BJ12024" s="12"/>
      <c r="BK12024" s="12"/>
    </row>
    <row r="12025" spans="1:63" s="5" customFormat="1">
      <c r="A12025" s="13"/>
      <c r="B12025" s="13"/>
      <c r="C12025" s="45"/>
      <c r="E12025" s="46"/>
      <c r="F12025" s="47"/>
      <c r="G12025" s="48"/>
      <c r="H12025" s="49"/>
      <c r="I12025" s="49"/>
      <c r="J12025" s="49"/>
      <c r="K12025" s="50"/>
      <c r="L12025" s="50"/>
      <c r="M12025" s="50"/>
      <c r="N12025" s="50"/>
      <c r="O12025" s="50"/>
      <c r="P12025" s="50"/>
      <c r="Q12025" s="50"/>
      <c r="R12025" s="51"/>
      <c r="S12025" s="51"/>
      <c r="T12025" s="51"/>
      <c r="U12025" s="51"/>
      <c r="V12025" s="51"/>
      <c r="W12025" s="51"/>
      <c r="X12025" s="44"/>
      <c r="AF12025" s="52"/>
      <c r="AM12025" s="7"/>
      <c r="AN12025" s="7"/>
      <c r="AO12025" s="53"/>
      <c r="AP12025" s="54"/>
      <c r="AQ12025" s="54"/>
      <c r="AR12025" s="7"/>
      <c r="AS12025" s="54"/>
      <c r="AT12025" s="53"/>
      <c r="AU12025" s="7"/>
      <c r="AV12025" s="7"/>
      <c r="AW12025" s="55"/>
      <c r="AX12025" s="56"/>
      <c r="AY12025" s="55"/>
      <c r="AZ12025" s="55"/>
      <c r="BA12025" s="55"/>
      <c r="BB12025" s="11"/>
      <c r="BC12025" s="12"/>
      <c r="BD12025" s="12"/>
      <c r="BE12025" s="12"/>
      <c r="BF12025" s="12"/>
      <c r="BG12025" s="12"/>
      <c r="BH12025" s="12"/>
      <c r="BI12025" s="12"/>
      <c r="BJ12025" s="12"/>
      <c r="BK12025" s="12"/>
    </row>
    <row r="12026" spans="1:63" s="5" customFormat="1">
      <c r="A12026" s="13"/>
      <c r="B12026" s="13"/>
      <c r="C12026" s="45"/>
      <c r="E12026" s="46"/>
      <c r="F12026" s="47"/>
      <c r="G12026" s="48"/>
      <c r="H12026" s="49"/>
      <c r="I12026" s="49"/>
      <c r="J12026" s="49"/>
      <c r="K12026" s="50"/>
      <c r="L12026" s="50"/>
      <c r="M12026" s="50"/>
      <c r="N12026" s="50"/>
      <c r="O12026" s="50"/>
      <c r="P12026" s="50"/>
      <c r="Q12026" s="50"/>
      <c r="R12026" s="51"/>
      <c r="S12026" s="51"/>
      <c r="T12026" s="51"/>
      <c r="U12026" s="51"/>
      <c r="V12026" s="51"/>
      <c r="W12026" s="51"/>
      <c r="X12026" s="44"/>
      <c r="AF12026" s="52"/>
      <c r="AM12026" s="7"/>
      <c r="AN12026" s="7"/>
      <c r="AO12026" s="53"/>
      <c r="AP12026" s="54"/>
      <c r="AQ12026" s="54"/>
      <c r="AR12026" s="7"/>
      <c r="AS12026" s="54"/>
      <c r="AT12026" s="53"/>
      <c r="AU12026" s="7"/>
      <c r="AV12026" s="7"/>
      <c r="AW12026" s="55"/>
      <c r="AX12026" s="56"/>
      <c r="AY12026" s="55"/>
      <c r="AZ12026" s="55"/>
      <c r="BA12026" s="55"/>
      <c r="BB12026" s="11"/>
      <c r="BC12026" s="12"/>
      <c r="BD12026" s="12"/>
      <c r="BE12026" s="12"/>
      <c r="BF12026" s="12"/>
      <c r="BG12026" s="12"/>
      <c r="BH12026" s="12"/>
      <c r="BI12026" s="12"/>
      <c r="BJ12026" s="12"/>
      <c r="BK12026" s="12"/>
    </row>
    <row r="12027" spans="1:63" s="5" customFormat="1">
      <c r="A12027" s="13"/>
      <c r="B12027" s="13"/>
      <c r="C12027" s="45"/>
      <c r="E12027" s="46"/>
      <c r="F12027" s="47"/>
      <c r="G12027" s="48"/>
      <c r="H12027" s="49"/>
      <c r="I12027" s="49"/>
      <c r="J12027" s="49"/>
      <c r="K12027" s="50"/>
      <c r="L12027" s="50"/>
      <c r="M12027" s="50"/>
      <c r="N12027" s="50"/>
      <c r="O12027" s="50"/>
      <c r="P12027" s="50"/>
      <c r="Q12027" s="50"/>
      <c r="R12027" s="51"/>
      <c r="S12027" s="51"/>
      <c r="T12027" s="51"/>
      <c r="U12027" s="51"/>
      <c r="V12027" s="51"/>
      <c r="W12027" s="51"/>
      <c r="X12027" s="44"/>
      <c r="AF12027" s="52"/>
      <c r="AM12027" s="7"/>
      <c r="AN12027" s="7"/>
      <c r="AO12027" s="53"/>
      <c r="AP12027" s="54"/>
      <c r="AQ12027" s="54"/>
      <c r="AR12027" s="7"/>
      <c r="AS12027" s="54"/>
      <c r="AT12027" s="53"/>
      <c r="AU12027" s="7"/>
      <c r="AV12027" s="7"/>
      <c r="AW12027" s="55"/>
      <c r="AX12027" s="56"/>
      <c r="AY12027" s="55"/>
      <c r="AZ12027" s="55"/>
      <c r="BA12027" s="55"/>
      <c r="BB12027" s="11"/>
      <c r="BC12027" s="12"/>
      <c r="BD12027" s="12"/>
      <c r="BE12027" s="12"/>
      <c r="BF12027" s="12"/>
      <c r="BG12027" s="12"/>
      <c r="BH12027" s="12"/>
      <c r="BI12027" s="12"/>
      <c r="BJ12027" s="12"/>
      <c r="BK12027" s="12"/>
    </row>
    <row r="12028" spans="1:63" s="5" customFormat="1">
      <c r="A12028" s="13"/>
      <c r="B12028" s="13"/>
      <c r="C12028" s="45"/>
      <c r="E12028" s="46"/>
      <c r="F12028" s="47"/>
      <c r="G12028" s="48"/>
      <c r="H12028" s="49"/>
      <c r="I12028" s="49"/>
      <c r="J12028" s="49"/>
      <c r="K12028" s="50"/>
      <c r="L12028" s="50"/>
      <c r="M12028" s="50"/>
      <c r="N12028" s="50"/>
      <c r="O12028" s="50"/>
      <c r="P12028" s="50"/>
      <c r="Q12028" s="50"/>
      <c r="R12028" s="51"/>
      <c r="S12028" s="51"/>
      <c r="T12028" s="51"/>
      <c r="U12028" s="51"/>
      <c r="V12028" s="51"/>
      <c r="W12028" s="51"/>
      <c r="X12028" s="44"/>
      <c r="AF12028" s="52"/>
      <c r="AM12028" s="7"/>
      <c r="AN12028" s="7"/>
      <c r="AO12028" s="53"/>
      <c r="AP12028" s="54"/>
      <c r="AQ12028" s="54"/>
      <c r="AR12028" s="7"/>
      <c r="AS12028" s="54"/>
      <c r="AT12028" s="53"/>
      <c r="AU12028" s="7"/>
      <c r="AV12028" s="7"/>
      <c r="AW12028" s="55"/>
      <c r="AX12028" s="56"/>
      <c r="AY12028" s="55"/>
      <c r="AZ12028" s="55"/>
      <c r="BA12028" s="55"/>
      <c r="BB12028" s="11"/>
      <c r="BC12028" s="12"/>
      <c r="BD12028" s="12"/>
      <c r="BE12028" s="12"/>
      <c r="BF12028" s="12"/>
      <c r="BG12028" s="12"/>
      <c r="BH12028" s="12"/>
      <c r="BI12028" s="12"/>
      <c r="BJ12028" s="12"/>
      <c r="BK12028" s="12"/>
    </row>
    <row r="12029" spans="1:63" s="5" customFormat="1">
      <c r="A12029" s="13"/>
      <c r="B12029" s="13"/>
      <c r="C12029" s="45"/>
      <c r="E12029" s="46"/>
      <c r="F12029" s="47"/>
      <c r="G12029" s="48"/>
      <c r="H12029" s="49"/>
      <c r="I12029" s="49"/>
      <c r="J12029" s="49"/>
      <c r="K12029" s="50"/>
      <c r="L12029" s="50"/>
      <c r="M12029" s="50"/>
      <c r="N12029" s="50"/>
      <c r="O12029" s="50"/>
      <c r="P12029" s="50"/>
      <c r="Q12029" s="50"/>
      <c r="R12029" s="51"/>
      <c r="S12029" s="51"/>
      <c r="T12029" s="51"/>
      <c r="U12029" s="51"/>
      <c r="V12029" s="51"/>
      <c r="W12029" s="51"/>
      <c r="X12029" s="44"/>
      <c r="AF12029" s="52"/>
      <c r="AM12029" s="7"/>
      <c r="AN12029" s="7"/>
      <c r="AO12029" s="53"/>
      <c r="AP12029" s="54"/>
      <c r="AQ12029" s="54"/>
      <c r="AR12029" s="7"/>
      <c r="AS12029" s="54"/>
      <c r="AT12029" s="53"/>
      <c r="AU12029" s="7"/>
      <c r="AV12029" s="7"/>
      <c r="AW12029" s="55"/>
      <c r="AX12029" s="56"/>
      <c r="AY12029" s="55"/>
      <c r="AZ12029" s="55"/>
      <c r="BA12029" s="55"/>
      <c r="BB12029" s="11"/>
      <c r="BC12029" s="12"/>
      <c r="BD12029" s="12"/>
      <c r="BE12029" s="12"/>
      <c r="BF12029" s="12"/>
      <c r="BG12029" s="12"/>
      <c r="BH12029" s="12"/>
      <c r="BI12029" s="12"/>
      <c r="BJ12029" s="12"/>
      <c r="BK12029" s="12"/>
    </row>
    <row r="12030" spans="1:63" s="5" customFormat="1">
      <c r="A12030" s="13"/>
      <c r="B12030" s="13"/>
      <c r="C12030" s="45"/>
      <c r="E12030" s="46"/>
      <c r="F12030" s="47"/>
      <c r="G12030" s="48"/>
      <c r="H12030" s="49"/>
      <c r="I12030" s="49"/>
      <c r="J12030" s="49"/>
      <c r="K12030" s="50"/>
      <c r="L12030" s="50"/>
      <c r="M12030" s="50"/>
      <c r="N12030" s="50"/>
      <c r="O12030" s="50"/>
      <c r="P12030" s="50"/>
      <c r="Q12030" s="50"/>
      <c r="R12030" s="51"/>
      <c r="S12030" s="51"/>
      <c r="T12030" s="51"/>
      <c r="U12030" s="51"/>
      <c r="V12030" s="51"/>
      <c r="W12030" s="51"/>
      <c r="X12030" s="44"/>
      <c r="AF12030" s="52"/>
      <c r="AM12030" s="7"/>
      <c r="AN12030" s="7"/>
      <c r="AO12030" s="53"/>
      <c r="AP12030" s="54"/>
      <c r="AQ12030" s="54"/>
      <c r="AR12030" s="7"/>
      <c r="AS12030" s="54"/>
      <c r="AT12030" s="53"/>
      <c r="AU12030" s="7"/>
      <c r="AV12030" s="7"/>
      <c r="AW12030" s="55"/>
      <c r="AX12030" s="56"/>
      <c r="AY12030" s="55"/>
      <c r="AZ12030" s="55"/>
      <c r="BA12030" s="55"/>
      <c r="BB12030" s="11"/>
      <c r="BC12030" s="12"/>
      <c r="BD12030" s="12"/>
      <c r="BE12030" s="12"/>
      <c r="BF12030" s="12"/>
      <c r="BG12030" s="12"/>
      <c r="BH12030" s="12"/>
      <c r="BI12030" s="12"/>
      <c r="BJ12030" s="12"/>
      <c r="BK12030" s="12"/>
    </row>
    <row r="12031" spans="1:63" s="5" customFormat="1">
      <c r="A12031" s="13"/>
      <c r="B12031" s="13"/>
      <c r="C12031" s="45"/>
      <c r="E12031" s="46"/>
      <c r="F12031" s="47"/>
      <c r="G12031" s="48"/>
      <c r="H12031" s="49"/>
      <c r="I12031" s="49"/>
      <c r="J12031" s="49"/>
      <c r="K12031" s="50"/>
      <c r="L12031" s="50"/>
      <c r="M12031" s="50"/>
      <c r="N12031" s="50"/>
      <c r="O12031" s="50"/>
      <c r="P12031" s="50"/>
      <c r="Q12031" s="50"/>
      <c r="R12031" s="51"/>
      <c r="S12031" s="51"/>
      <c r="T12031" s="51"/>
      <c r="U12031" s="51"/>
      <c r="V12031" s="51"/>
      <c r="W12031" s="51"/>
      <c r="X12031" s="44"/>
      <c r="AF12031" s="52"/>
      <c r="AM12031" s="7"/>
      <c r="AN12031" s="7"/>
      <c r="AO12031" s="53"/>
      <c r="AP12031" s="54"/>
      <c r="AQ12031" s="54"/>
      <c r="AR12031" s="7"/>
      <c r="AS12031" s="54"/>
      <c r="AT12031" s="53"/>
      <c r="AU12031" s="7"/>
      <c r="AV12031" s="7"/>
      <c r="AW12031" s="55"/>
      <c r="AX12031" s="56"/>
      <c r="AY12031" s="55"/>
      <c r="AZ12031" s="55"/>
      <c r="BA12031" s="55"/>
      <c r="BB12031" s="11"/>
      <c r="BC12031" s="12"/>
      <c r="BD12031" s="12"/>
      <c r="BE12031" s="12"/>
      <c r="BF12031" s="12"/>
      <c r="BG12031" s="12"/>
      <c r="BH12031" s="12"/>
      <c r="BI12031" s="12"/>
      <c r="BJ12031" s="12"/>
      <c r="BK12031" s="12"/>
    </row>
    <row r="12032" spans="1:63" s="5" customFormat="1">
      <c r="A12032" s="13"/>
      <c r="B12032" s="13"/>
      <c r="C12032" s="45"/>
      <c r="E12032" s="46"/>
      <c r="F12032" s="47"/>
      <c r="G12032" s="48"/>
      <c r="H12032" s="49"/>
      <c r="I12032" s="49"/>
      <c r="J12032" s="49"/>
      <c r="K12032" s="50"/>
      <c r="L12032" s="50"/>
      <c r="M12032" s="50"/>
      <c r="N12032" s="50"/>
      <c r="O12032" s="50"/>
      <c r="P12032" s="50"/>
      <c r="Q12032" s="50"/>
      <c r="R12032" s="51"/>
      <c r="S12032" s="51"/>
      <c r="T12032" s="51"/>
      <c r="U12032" s="51"/>
      <c r="V12032" s="51"/>
      <c r="W12032" s="51"/>
      <c r="X12032" s="44"/>
      <c r="AF12032" s="52"/>
      <c r="AM12032" s="7"/>
      <c r="AN12032" s="7"/>
      <c r="AO12032" s="53"/>
      <c r="AP12032" s="54"/>
      <c r="AQ12032" s="54"/>
      <c r="AR12032" s="7"/>
      <c r="AS12032" s="54"/>
      <c r="AT12032" s="53"/>
      <c r="AU12032" s="7"/>
      <c r="AV12032" s="7"/>
      <c r="AW12032" s="55"/>
      <c r="AX12032" s="56"/>
      <c r="AY12032" s="55"/>
      <c r="AZ12032" s="55"/>
      <c r="BA12032" s="55"/>
      <c r="BB12032" s="11"/>
      <c r="BC12032" s="12"/>
      <c r="BD12032" s="12"/>
      <c r="BE12032" s="12"/>
      <c r="BF12032" s="12"/>
      <c r="BG12032" s="12"/>
      <c r="BH12032" s="12"/>
      <c r="BI12032" s="12"/>
      <c r="BJ12032" s="12"/>
      <c r="BK12032" s="12"/>
    </row>
    <row r="12033" spans="1:63" s="5" customFormat="1">
      <c r="A12033" s="13"/>
      <c r="B12033" s="13"/>
      <c r="C12033" s="45"/>
      <c r="E12033" s="46"/>
      <c r="F12033" s="47"/>
      <c r="G12033" s="48"/>
      <c r="H12033" s="49"/>
      <c r="I12033" s="49"/>
      <c r="J12033" s="49"/>
      <c r="K12033" s="50"/>
      <c r="L12033" s="50"/>
      <c r="M12033" s="50"/>
      <c r="N12033" s="50"/>
      <c r="O12033" s="50"/>
      <c r="P12033" s="50"/>
      <c r="Q12033" s="50"/>
      <c r="R12033" s="51"/>
      <c r="S12033" s="51"/>
      <c r="T12033" s="51"/>
      <c r="U12033" s="51"/>
      <c r="V12033" s="51"/>
      <c r="W12033" s="51"/>
      <c r="X12033" s="44"/>
      <c r="AF12033" s="52"/>
      <c r="AM12033" s="7"/>
      <c r="AN12033" s="7"/>
      <c r="AO12033" s="53"/>
      <c r="AP12033" s="54"/>
      <c r="AQ12033" s="54"/>
      <c r="AR12033" s="7"/>
      <c r="AS12033" s="54"/>
      <c r="AT12033" s="53"/>
      <c r="AU12033" s="7"/>
      <c r="AV12033" s="7"/>
      <c r="AW12033" s="55"/>
      <c r="AX12033" s="56"/>
      <c r="AY12033" s="55"/>
      <c r="AZ12033" s="55"/>
      <c r="BA12033" s="55"/>
      <c r="BB12033" s="11"/>
      <c r="BC12033" s="12"/>
      <c r="BD12033" s="12"/>
      <c r="BE12033" s="12"/>
      <c r="BF12033" s="12"/>
      <c r="BG12033" s="12"/>
      <c r="BH12033" s="12"/>
      <c r="BI12033" s="12"/>
      <c r="BJ12033" s="12"/>
      <c r="BK12033" s="12"/>
    </row>
    <row r="12034" spans="1:63" s="5" customFormat="1">
      <c r="A12034" s="13"/>
      <c r="B12034" s="13"/>
      <c r="C12034" s="45"/>
      <c r="E12034" s="46"/>
      <c r="F12034" s="47"/>
      <c r="G12034" s="48"/>
      <c r="H12034" s="49"/>
      <c r="I12034" s="49"/>
      <c r="J12034" s="49"/>
      <c r="K12034" s="50"/>
      <c r="L12034" s="50"/>
      <c r="M12034" s="50"/>
      <c r="N12034" s="50"/>
      <c r="O12034" s="50"/>
      <c r="P12034" s="50"/>
      <c r="Q12034" s="50"/>
      <c r="R12034" s="51"/>
      <c r="S12034" s="51"/>
      <c r="T12034" s="51"/>
      <c r="U12034" s="51"/>
      <c r="V12034" s="51"/>
      <c r="W12034" s="51"/>
      <c r="X12034" s="44"/>
      <c r="AF12034" s="52"/>
      <c r="AM12034" s="7"/>
      <c r="AN12034" s="7"/>
      <c r="AO12034" s="53"/>
      <c r="AP12034" s="54"/>
      <c r="AQ12034" s="54"/>
      <c r="AR12034" s="7"/>
      <c r="AS12034" s="54"/>
      <c r="AT12034" s="53"/>
      <c r="AU12034" s="7"/>
      <c r="AV12034" s="7"/>
      <c r="AW12034" s="55"/>
      <c r="AX12034" s="56"/>
      <c r="AY12034" s="55"/>
      <c r="AZ12034" s="55"/>
      <c r="BA12034" s="55"/>
      <c r="BB12034" s="11"/>
      <c r="BC12034" s="12"/>
      <c r="BD12034" s="12"/>
      <c r="BE12034" s="12"/>
      <c r="BF12034" s="12"/>
      <c r="BG12034" s="12"/>
      <c r="BH12034" s="12"/>
      <c r="BI12034" s="12"/>
      <c r="BJ12034" s="12"/>
      <c r="BK12034" s="12"/>
    </row>
    <row r="12035" spans="1:63" s="5" customFormat="1">
      <c r="A12035" s="13"/>
      <c r="B12035" s="13"/>
      <c r="C12035" s="45"/>
      <c r="E12035" s="46"/>
      <c r="F12035" s="47"/>
      <c r="G12035" s="48"/>
      <c r="H12035" s="49"/>
      <c r="I12035" s="49"/>
      <c r="J12035" s="49"/>
      <c r="K12035" s="50"/>
      <c r="L12035" s="50"/>
      <c r="M12035" s="50"/>
      <c r="N12035" s="50"/>
      <c r="O12035" s="50"/>
      <c r="P12035" s="50"/>
      <c r="Q12035" s="50"/>
      <c r="R12035" s="51"/>
      <c r="S12035" s="51"/>
      <c r="T12035" s="51"/>
      <c r="U12035" s="51"/>
      <c r="V12035" s="51"/>
      <c r="W12035" s="51"/>
      <c r="X12035" s="44"/>
      <c r="AF12035" s="52"/>
      <c r="AM12035" s="7"/>
      <c r="AN12035" s="7"/>
      <c r="AO12035" s="53"/>
      <c r="AP12035" s="54"/>
      <c r="AQ12035" s="54"/>
      <c r="AR12035" s="7"/>
      <c r="AS12035" s="54"/>
      <c r="AT12035" s="53"/>
      <c r="AU12035" s="7"/>
      <c r="AV12035" s="7"/>
      <c r="AW12035" s="55"/>
      <c r="AX12035" s="56"/>
      <c r="AY12035" s="55"/>
      <c r="AZ12035" s="55"/>
      <c r="BA12035" s="55"/>
      <c r="BB12035" s="11"/>
      <c r="BC12035" s="12"/>
      <c r="BD12035" s="12"/>
      <c r="BE12035" s="12"/>
      <c r="BF12035" s="12"/>
      <c r="BG12035" s="12"/>
      <c r="BH12035" s="12"/>
      <c r="BI12035" s="12"/>
      <c r="BJ12035" s="12"/>
      <c r="BK12035" s="12"/>
    </row>
    <row r="12036" spans="1:63" s="5" customFormat="1">
      <c r="A12036" s="13"/>
      <c r="B12036" s="13"/>
      <c r="C12036" s="45"/>
      <c r="E12036" s="46"/>
      <c r="F12036" s="47"/>
      <c r="G12036" s="48"/>
      <c r="H12036" s="49"/>
      <c r="I12036" s="49"/>
      <c r="J12036" s="49"/>
      <c r="K12036" s="50"/>
      <c r="L12036" s="50"/>
      <c r="M12036" s="50"/>
      <c r="N12036" s="50"/>
      <c r="O12036" s="50"/>
      <c r="P12036" s="50"/>
      <c r="Q12036" s="50"/>
      <c r="R12036" s="51"/>
      <c r="S12036" s="51"/>
      <c r="T12036" s="51"/>
      <c r="U12036" s="51"/>
      <c r="V12036" s="51"/>
      <c r="W12036" s="51"/>
      <c r="X12036" s="44"/>
      <c r="AF12036" s="52"/>
      <c r="AM12036" s="7"/>
      <c r="AN12036" s="7"/>
      <c r="AO12036" s="53"/>
      <c r="AP12036" s="54"/>
      <c r="AQ12036" s="54"/>
      <c r="AR12036" s="7"/>
      <c r="AS12036" s="54"/>
      <c r="AT12036" s="53"/>
      <c r="AU12036" s="7"/>
      <c r="AV12036" s="7"/>
      <c r="AW12036" s="55"/>
      <c r="AX12036" s="56"/>
      <c r="AY12036" s="55"/>
      <c r="AZ12036" s="55"/>
      <c r="BA12036" s="55"/>
      <c r="BB12036" s="11"/>
      <c r="BC12036" s="12"/>
      <c r="BD12036" s="12"/>
      <c r="BE12036" s="12"/>
      <c r="BF12036" s="12"/>
      <c r="BG12036" s="12"/>
      <c r="BH12036" s="12"/>
      <c r="BI12036" s="12"/>
      <c r="BJ12036" s="12"/>
      <c r="BK12036" s="12"/>
    </row>
    <row r="12037" spans="1:63" s="5" customFormat="1">
      <c r="A12037" s="13"/>
      <c r="B12037" s="13"/>
      <c r="C12037" s="45"/>
      <c r="E12037" s="46"/>
      <c r="F12037" s="47"/>
      <c r="G12037" s="48"/>
      <c r="H12037" s="49"/>
      <c r="I12037" s="49"/>
      <c r="J12037" s="49"/>
      <c r="K12037" s="50"/>
      <c r="L12037" s="50"/>
      <c r="M12037" s="50"/>
      <c r="N12037" s="50"/>
      <c r="O12037" s="50"/>
      <c r="P12037" s="50"/>
      <c r="Q12037" s="50"/>
      <c r="R12037" s="51"/>
      <c r="S12037" s="51"/>
      <c r="T12037" s="51"/>
      <c r="U12037" s="51"/>
      <c r="V12037" s="51"/>
      <c r="W12037" s="51"/>
      <c r="X12037" s="44"/>
      <c r="AF12037" s="52"/>
      <c r="AM12037" s="7"/>
      <c r="AN12037" s="7"/>
      <c r="AO12037" s="53"/>
      <c r="AP12037" s="54"/>
      <c r="AQ12037" s="54"/>
      <c r="AR12037" s="7"/>
      <c r="AS12037" s="54"/>
      <c r="AT12037" s="53"/>
      <c r="AU12037" s="7"/>
      <c r="AV12037" s="7"/>
      <c r="AW12037" s="55"/>
      <c r="AX12037" s="56"/>
      <c r="AY12037" s="55"/>
      <c r="AZ12037" s="55"/>
      <c r="BA12037" s="55"/>
      <c r="BB12037" s="11"/>
      <c r="BC12037" s="12"/>
      <c r="BD12037" s="12"/>
      <c r="BE12037" s="12"/>
      <c r="BF12037" s="12"/>
      <c r="BG12037" s="12"/>
      <c r="BH12037" s="12"/>
      <c r="BI12037" s="12"/>
      <c r="BJ12037" s="12"/>
      <c r="BK12037" s="12"/>
    </row>
    <row r="12038" spans="1:63" s="5" customFormat="1">
      <c r="A12038" s="13"/>
      <c r="B12038" s="13"/>
      <c r="C12038" s="45"/>
      <c r="E12038" s="46"/>
      <c r="F12038" s="47"/>
      <c r="G12038" s="48"/>
      <c r="H12038" s="49"/>
      <c r="I12038" s="49"/>
      <c r="J12038" s="49"/>
      <c r="K12038" s="50"/>
      <c r="L12038" s="50"/>
      <c r="M12038" s="50"/>
      <c r="N12038" s="50"/>
      <c r="O12038" s="50"/>
      <c r="P12038" s="50"/>
      <c r="Q12038" s="50"/>
      <c r="R12038" s="51"/>
      <c r="S12038" s="51"/>
      <c r="T12038" s="51"/>
      <c r="U12038" s="51"/>
      <c r="V12038" s="51"/>
      <c r="W12038" s="51"/>
      <c r="X12038" s="44"/>
      <c r="AF12038" s="52"/>
      <c r="AM12038" s="7"/>
      <c r="AN12038" s="7"/>
      <c r="AO12038" s="53"/>
      <c r="AP12038" s="54"/>
      <c r="AQ12038" s="54"/>
      <c r="AR12038" s="7"/>
      <c r="AS12038" s="54"/>
      <c r="AT12038" s="53"/>
      <c r="AU12038" s="7"/>
      <c r="AV12038" s="7"/>
      <c r="AW12038" s="55"/>
      <c r="AX12038" s="56"/>
      <c r="AY12038" s="55"/>
      <c r="AZ12038" s="55"/>
      <c r="BA12038" s="55"/>
      <c r="BB12038" s="11"/>
      <c r="BC12038" s="12"/>
      <c r="BD12038" s="12"/>
      <c r="BE12038" s="12"/>
      <c r="BF12038" s="12"/>
      <c r="BG12038" s="12"/>
      <c r="BH12038" s="12"/>
      <c r="BI12038" s="12"/>
      <c r="BJ12038" s="12"/>
      <c r="BK12038" s="12"/>
    </row>
    <row r="12039" spans="1:63" s="5" customFormat="1">
      <c r="A12039" s="13"/>
      <c r="B12039" s="13"/>
      <c r="C12039" s="45"/>
      <c r="E12039" s="46"/>
      <c r="F12039" s="47"/>
      <c r="G12039" s="48"/>
      <c r="H12039" s="49"/>
      <c r="I12039" s="49"/>
      <c r="J12039" s="49"/>
      <c r="K12039" s="50"/>
      <c r="L12039" s="50"/>
      <c r="M12039" s="50"/>
      <c r="N12039" s="50"/>
      <c r="O12039" s="50"/>
      <c r="P12039" s="50"/>
      <c r="Q12039" s="50"/>
      <c r="R12039" s="51"/>
      <c r="S12039" s="51"/>
      <c r="T12039" s="51"/>
      <c r="U12039" s="51"/>
      <c r="V12039" s="51"/>
      <c r="W12039" s="51"/>
      <c r="X12039" s="44"/>
      <c r="AF12039" s="52"/>
      <c r="AM12039" s="7"/>
      <c r="AN12039" s="7"/>
      <c r="AO12039" s="53"/>
      <c r="AP12039" s="54"/>
      <c r="AQ12039" s="54"/>
      <c r="AR12039" s="7"/>
      <c r="AS12039" s="54"/>
      <c r="AT12039" s="53"/>
      <c r="AU12039" s="7"/>
      <c r="AV12039" s="7"/>
      <c r="AW12039" s="55"/>
      <c r="AX12039" s="56"/>
      <c r="AY12039" s="55"/>
      <c r="AZ12039" s="55"/>
      <c r="BA12039" s="55"/>
      <c r="BB12039" s="11"/>
      <c r="BC12039" s="12"/>
      <c r="BD12039" s="12"/>
      <c r="BE12039" s="12"/>
      <c r="BF12039" s="12"/>
      <c r="BG12039" s="12"/>
      <c r="BH12039" s="12"/>
      <c r="BI12039" s="12"/>
      <c r="BJ12039" s="12"/>
      <c r="BK12039" s="12"/>
    </row>
    <row r="12040" spans="1:63" s="5" customFormat="1">
      <c r="A12040" s="13"/>
      <c r="B12040" s="13"/>
      <c r="C12040" s="45"/>
      <c r="E12040" s="46"/>
      <c r="F12040" s="47"/>
      <c r="G12040" s="48"/>
      <c r="H12040" s="49"/>
      <c r="I12040" s="49"/>
      <c r="J12040" s="49"/>
      <c r="K12040" s="50"/>
      <c r="L12040" s="50"/>
      <c r="M12040" s="50"/>
      <c r="N12040" s="50"/>
      <c r="O12040" s="50"/>
      <c r="P12040" s="50"/>
      <c r="Q12040" s="50"/>
      <c r="R12040" s="51"/>
      <c r="S12040" s="51"/>
      <c r="T12040" s="51"/>
      <c r="U12040" s="51"/>
      <c r="V12040" s="51"/>
      <c r="W12040" s="51"/>
      <c r="X12040" s="44"/>
      <c r="AF12040" s="52"/>
      <c r="AM12040" s="7"/>
      <c r="AN12040" s="7"/>
      <c r="AO12040" s="53"/>
      <c r="AP12040" s="54"/>
      <c r="AQ12040" s="54"/>
      <c r="AR12040" s="7"/>
      <c r="AS12040" s="54"/>
      <c r="AT12040" s="53"/>
      <c r="AU12040" s="7"/>
      <c r="AV12040" s="7"/>
      <c r="AW12040" s="55"/>
      <c r="AX12040" s="56"/>
      <c r="AY12040" s="55"/>
      <c r="AZ12040" s="55"/>
      <c r="BA12040" s="55"/>
      <c r="BB12040" s="11"/>
      <c r="BC12040" s="12"/>
      <c r="BD12040" s="12"/>
      <c r="BE12040" s="12"/>
      <c r="BF12040" s="12"/>
      <c r="BG12040" s="12"/>
      <c r="BH12040" s="12"/>
      <c r="BI12040" s="12"/>
      <c r="BJ12040" s="12"/>
      <c r="BK12040" s="12"/>
    </row>
    <row r="12041" spans="1:63" s="5" customFormat="1">
      <c r="A12041" s="13"/>
      <c r="B12041" s="13"/>
      <c r="C12041" s="45"/>
      <c r="E12041" s="46"/>
      <c r="F12041" s="47"/>
      <c r="G12041" s="48"/>
      <c r="H12041" s="49"/>
      <c r="I12041" s="49"/>
      <c r="J12041" s="49"/>
      <c r="K12041" s="50"/>
      <c r="L12041" s="50"/>
      <c r="M12041" s="50"/>
      <c r="N12041" s="50"/>
      <c r="O12041" s="50"/>
      <c r="P12041" s="50"/>
      <c r="Q12041" s="50"/>
      <c r="R12041" s="51"/>
      <c r="S12041" s="51"/>
      <c r="T12041" s="51"/>
      <c r="U12041" s="51"/>
      <c r="V12041" s="51"/>
      <c r="W12041" s="51"/>
      <c r="X12041" s="44"/>
      <c r="AF12041" s="52"/>
      <c r="AM12041" s="7"/>
      <c r="AN12041" s="7"/>
      <c r="AO12041" s="53"/>
      <c r="AP12041" s="54"/>
      <c r="AQ12041" s="54"/>
      <c r="AR12041" s="7"/>
      <c r="AS12041" s="54"/>
      <c r="AT12041" s="53"/>
      <c r="AU12041" s="7"/>
      <c r="AV12041" s="7"/>
      <c r="AW12041" s="55"/>
      <c r="AX12041" s="56"/>
      <c r="AY12041" s="55"/>
      <c r="AZ12041" s="55"/>
      <c r="BA12041" s="55"/>
      <c r="BB12041" s="11"/>
      <c r="BC12041" s="12"/>
      <c r="BD12041" s="12"/>
      <c r="BE12041" s="12"/>
      <c r="BF12041" s="12"/>
      <c r="BG12041" s="12"/>
      <c r="BH12041" s="12"/>
      <c r="BI12041" s="12"/>
      <c r="BJ12041" s="12"/>
      <c r="BK12041" s="12"/>
    </row>
    <row r="12042" spans="1:63" s="5" customFormat="1">
      <c r="A12042" s="13"/>
      <c r="B12042" s="13"/>
      <c r="C12042" s="45"/>
      <c r="E12042" s="46"/>
      <c r="F12042" s="47"/>
      <c r="G12042" s="48"/>
      <c r="H12042" s="49"/>
      <c r="I12042" s="49"/>
      <c r="J12042" s="49"/>
      <c r="K12042" s="50"/>
      <c r="L12042" s="50"/>
      <c r="M12042" s="50"/>
      <c r="N12042" s="50"/>
      <c r="O12042" s="50"/>
      <c r="P12042" s="50"/>
      <c r="Q12042" s="50"/>
      <c r="R12042" s="51"/>
      <c r="S12042" s="51"/>
      <c r="T12042" s="51"/>
      <c r="U12042" s="51"/>
      <c r="V12042" s="51"/>
      <c r="W12042" s="51"/>
      <c r="X12042" s="44"/>
      <c r="AF12042" s="52"/>
      <c r="AM12042" s="7"/>
      <c r="AN12042" s="7"/>
      <c r="AO12042" s="53"/>
      <c r="AP12042" s="54"/>
      <c r="AQ12042" s="54"/>
      <c r="AR12042" s="7"/>
      <c r="AS12042" s="54"/>
      <c r="AT12042" s="53"/>
      <c r="AU12042" s="7"/>
      <c r="AV12042" s="7"/>
      <c r="AW12042" s="55"/>
      <c r="AX12042" s="56"/>
      <c r="AY12042" s="55"/>
      <c r="AZ12042" s="55"/>
      <c r="BA12042" s="55"/>
      <c r="BB12042" s="11"/>
      <c r="BC12042" s="12"/>
      <c r="BD12042" s="12"/>
      <c r="BE12042" s="12"/>
      <c r="BF12042" s="12"/>
      <c r="BG12042" s="12"/>
      <c r="BH12042" s="12"/>
      <c r="BI12042" s="12"/>
      <c r="BJ12042" s="12"/>
      <c r="BK12042" s="12"/>
    </row>
    <row r="12043" spans="1:63" s="5" customFormat="1">
      <c r="A12043" s="13"/>
      <c r="B12043" s="13"/>
      <c r="C12043" s="45"/>
      <c r="E12043" s="46"/>
      <c r="F12043" s="47"/>
      <c r="G12043" s="48"/>
      <c r="H12043" s="49"/>
      <c r="I12043" s="49"/>
      <c r="J12043" s="49"/>
      <c r="K12043" s="50"/>
      <c r="L12043" s="50"/>
      <c r="M12043" s="50"/>
      <c r="N12043" s="50"/>
      <c r="O12043" s="50"/>
      <c r="P12043" s="50"/>
      <c r="Q12043" s="50"/>
      <c r="R12043" s="51"/>
      <c r="S12043" s="51"/>
      <c r="T12043" s="51"/>
      <c r="U12043" s="51"/>
      <c r="V12043" s="51"/>
      <c r="W12043" s="51"/>
      <c r="X12043" s="44"/>
      <c r="AF12043" s="52"/>
      <c r="AM12043" s="7"/>
      <c r="AN12043" s="7"/>
      <c r="AO12043" s="53"/>
      <c r="AP12043" s="54"/>
      <c r="AQ12043" s="54"/>
      <c r="AR12043" s="7"/>
      <c r="AS12043" s="54"/>
      <c r="AT12043" s="53"/>
      <c r="AU12043" s="7"/>
      <c r="AV12043" s="7"/>
      <c r="AW12043" s="55"/>
      <c r="AX12043" s="56"/>
      <c r="AY12043" s="55"/>
      <c r="AZ12043" s="55"/>
      <c r="BA12043" s="55"/>
      <c r="BB12043" s="11"/>
      <c r="BC12043" s="12"/>
      <c r="BD12043" s="12"/>
      <c r="BE12043" s="12"/>
      <c r="BF12043" s="12"/>
      <c r="BG12043" s="12"/>
      <c r="BH12043" s="12"/>
      <c r="BI12043" s="12"/>
      <c r="BJ12043" s="12"/>
      <c r="BK12043" s="12"/>
    </row>
    <row r="12044" spans="1:63" s="5" customFormat="1">
      <c r="A12044" s="13"/>
      <c r="B12044" s="13"/>
      <c r="C12044" s="45"/>
      <c r="E12044" s="46"/>
      <c r="F12044" s="47"/>
      <c r="G12044" s="48"/>
      <c r="H12044" s="49"/>
      <c r="I12044" s="49"/>
      <c r="J12044" s="49"/>
      <c r="K12044" s="50"/>
      <c r="L12044" s="50"/>
      <c r="M12044" s="50"/>
      <c r="N12044" s="50"/>
      <c r="O12044" s="50"/>
      <c r="P12044" s="50"/>
      <c r="Q12044" s="50"/>
      <c r="R12044" s="51"/>
      <c r="S12044" s="51"/>
      <c r="T12044" s="51"/>
      <c r="U12044" s="51"/>
      <c r="V12044" s="51"/>
      <c r="W12044" s="51"/>
      <c r="X12044" s="44"/>
      <c r="AF12044" s="52"/>
      <c r="AM12044" s="7"/>
      <c r="AN12044" s="7"/>
      <c r="AO12044" s="53"/>
      <c r="AP12044" s="54"/>
      <c r="AQ12044" s="54"/>
      <c r="AR12044" s="7"/>
      <c r="AS12044" s="54"/>
      <c r="AT12044" s="53"/>
      <c r="AU12044" s="7"/>
      <c r="AV12044" s="7"/>
      <c r="AW12044" s="55"/>
      <c r="AX12044" s="56"/>
      <c r="AY12044" s="55"/>
      <c r="AZ12044" s="55"/>
      <c r="BA12044" s="55"/>
      <c r="BB12044" s="11"/>
      <c r="BC12044" s="12"/>
      <c r="BD12044" s="12"/>
      <c r="BE12044" s="12"/>
      <c r="BF12044" s="12"/>
      <c r="BG12044" s="12"/>
      <c r="BH12044" s="12"/>
      <c r="BI12044" s="12"/>
      <c r="BJ12044" s="12"/>
      <c r="BK12044" s="12"/>
    </row>
    <row r="12045" spans="1:63" s="5" customFormat="1">
      <c r="A12045" s="13"/>
      <c r="B12045" s="13"/>
      <c r="C12045" s="45"/>
      <c r="E12045" s="46"/>
      <c r="F12045" s="47"/>
      <c r="G12045" s="48"/>
      <c r="H12045" s="49"/>
      <c r="I12045" s="49"/>
      <c r="J12045" s="49"/>
      <c r="K12045" s="50"/>
      <c r="L12045" s="50"/>
      <c r="M12045" s="50"/>
      <c r="N12045" s="50"/>
      <c r="O12045" s="50"/>
      <c r="P12045" s="50"/>
      <c r="Q12045" s="50"/>
      <c r="R12045" s="51"/>
      <c r="S12045" s="51"/>
      <c r="T12045" s="51"/>
      <c r="U12045" s="51"/>
      <c r="V12045" s="51"/>
      <c r="W12045" s="51"/>
      <c r="X12045" s="44"/>
      <c r="AF12045" s="52"/>
      <c r="AM12045" s="7"/>
      <c r="AN12045" s="7"/>
      <c r="AO12045" s="53"/>
      <c r="AP12045" s="54"/>
      <c r="AQ12045" s="54"/>
      <c r="AR12045" s="7"/>
      <c r="AS12045" s="54"/>
      <c r="AT12045" s="53"/>
      <c r="AU12045" s="7"/>
      <c r="AV12045" s="7"/>
      <c r="AW12045" s="55"/>
      <c r="AX12045" s="56"/>
      <c r="AY12045" s="55"/>
      <c r="AZ12045" s="55"/>
      <c r="BA12045" s="55"/>
      <c r="BB12045" s="11"/>
      <c r="BC12045" s="12"/>
      <c r="BD12045" s="12"/>
      <c r="BE12045" s="12"/>
      <c r="BF12045" s="12"/>
      <c r="BG12045" s="12"/>
      <c r="BH12045" s="12"/>
      <c r="BI12045" s="12"/>
      <c r="BJ12045" s="12"/>
      <c r="BK12045" s="12"/>
    </row>
    <row r="12046" spans="1:63" s="5" customFormat="1">
      <c r="A12046" s="13"/>
      <c r="B12046" s="13"/>
      <c r="C12046" s="45"/>
      <c r="E12046" s="46"/>
      <c r="F12046" s="47"/>
      <c r="G12046" s="48"/>
      <c r="H12046" s="49"/>
      <c r="I12046" s="49"/>
      <c r="J12046" s="49"/>
      <c r="K12046" s="50"/>
      <c r="L12046" s="50"/>
      <c r="M12046" s="50"/>
      <c r="N12046" s="50"/>
      <c r="O12046" s="50"/>
      <c r="P12046" s="50"/>
      <c r="Q12046" s="50"/>
      <c r="R12046" s="51"/>
      <c r="S12046" s="51"/>
      <c r="T12046" s="51"/>
      <c r="U12046" s="51"/>
      <c r="V12046" s="51"/>
      <c r="W12046" s="51"/>
      <c r="X12046" s="44"/>
      <c r="AF12046" s="52"/>
      <c r="AM12046" s="7"/>
      <c r="AN12046" s="7"/>
      <c r="AO12046" s="53"/>
      <c r="AP12046" s="54"/>
      <c r="AQ12046" s="54"/>
      <c r="AR12046" s="7"/>
      <c r="AS12046" s="54"/>
      <c r="AT12046" s="53"/>
      <c r="AU12046" s="7"/>
      <c r="AV12046" s="7"/>
      <c r="AW12046" s="55"/>
      <c r="AX12046" s="56"/>
      <c r="AY12046" s="55"/>
      <c r="AZ12046" s="55"/>
      <c r="BA12046" s="55"/>
      <c r="BB12046" s="11"/>
      <c r="BC12046" s="12"/>
      <c r="BD12046" s="12"/>
      <c r="BE12046" s="12"/>
      <c r="BF12046" s="12"/>
      <c r="BG12046" s="12"/>
      <c r="BH12046" s="12"/>
      <c r="BI12046" s="12"/>
      <c r="BJ12046" s="12"/>
      <c r="BK12046" s="12"/>
    </row>
    <row r="12047" spans="1:63" s="5" customFormat="1">
      <c r="A12047" s="13"/>
      <c r="B12047" s="13"/>
      <c r="C12047" s="45"/>
      <c r="E12047" s="46"/>
      <c r="F12047" s="47"/>
      <c r="G12047" s="48"/>
      <c r="H12047" s="49"/>
      <c r="I12047" s="49"/>
      <c r="J12047" s="49"/>
      <c r="K12047" s="50"/>
      <c r="L12047" s="50"/>
      <c r="M12047" s="50"/>
      <c r="N12047" s="50"/>
      <c r="O12047" s="50"/>
      <c r="P12047" s="50"/>
      <c r="Q12047" s="50"/>
      <c r="R12047" s="51"/>
      <c r="S12047" s="51"/>
      <c r="T12047" s="51"/>
      <c r="U12047" s="51"/>
      <c r="V12047" s="51"/>
      <c r="W12047" s="51"/>
      <c r="X12047" s="44"/>
      <c r="AF12047" s="52"/>
      <c r="AM12047" s="7"/>
      <c r="AN12047" s="7"/>
      <c r="AO12047" s="53"/>
      <c r="AP12047" s="54"/>
      <c r="AQ12047" s="54"/>
      <c r="AR12047" s="7"/>
      <c r="AS12047" s="54"/>
      <c r="AT12047" s="53"/>
      <c r="AU12047" s="7"/>
      <c r="AV12047" s="7"/>
      <c r="AW12047" s="55"/>
      <c r="AX12047" s="56"/>
      <c r="AY12047" s="55"/>
      <c r="AZ12047" s="55"/>
      <c r="BA12047" s="55"/>
      <c r="BB12047" s="11"/>
      <c r="BC12047" s="12"/>
      <c r="BD12047" s="12"/>
      <c r="BE12047" s="12"/>
      <c r="BF12047" s="12"/>
      <c r="BG12047" s="12"/>
      <c r="BH12047" s="12"/>
      <c r="BI12047" s="12"/>
      <c r="BJ12047" s="12"/>
      <c r="BK12047" s="12"/>
    </row>
    <row r="12048" spans="1:63" s="5" customFormat="1">
      <c r="A12048" s="13"/>
      <c r="B12048" s="13"/>
      <c r="C12048" s="45"/>
      <c r="E12048" s="46"/>
      <c r="F12048" s="47"/>
      <c r="G12048" s="48"/>
      <c r="H12048" s="49"/>
      <c r="I12048" s="49"/>
      <c r="J12048" s="49"/>
      <c r="K12048" s="50"/>
      <c r="L12048" s="50"/>
      <c r="M12048" s="50"/>
      <c r="N12048" s="50"/>
      <c r="O12048" s="50"/>
      <c r="P12048" s="50"/>
      <c r="Q12048" s="50"/>
      <c r="R12048" s="51"/>
      <c r="S12048" s="51"/>
      <c r="T12048" s="51"/>
      <c r="U12048" s="51"/>
      <c r="V12048" s="51"/>
      <c r="W12048" s="51"/>
      <c r="X12048" s="44"/>
      <c r="AF12048" s="52"/>
      <c r="AM12048" s="7"/>
      <c r="AN12048" s="7"/>
      <c r="AO12048" s="53"/>
      <c r="AP12048" s="54"/>
      <c r="AQ12048" s="54"/>
      <c r="AR12048" s="7"/>
      <c r="AS12048" s="54"/>
      <c r="AT12048" s="53"/>
      <c r="AU12048" s="7"/>
      <c r="AV12048" s="7"/>
      <c r="AW12048" s="55"/>
      <c r="AX12048" s="56"/>
      <c r="AY12048" s="55"/>
      <c r="AZ12048" s="55"/>
      <c r="BA12048" s="55"/>
      <c r="BB12048" s="11"/>
      <c r="BC12048" s="12"/>
      <c r="BD12048" s="12"/>
      <c r="BE12048" s="12"/>
      <c r="BF12048" s="12"/>
      <c r="BG12048" s="12"/>
      <c r="BH12048" s="12"/>
      <c r="BI12048" s="12"/>
      <c r="BJ12048" s="12"/>
      <c r="BK12048" s="12"/>
    </row>
    <row r="12049" spans="1:63" s="5" customFormat="1">
      <c r="A12049" s="13"/>
      <c r="B12049" s="13"/>
      <c r="C12049" s="45"/>
      <c r="E12049" s="46"/>
      <c r="F12049" s="47"/>
      <c r="G12049" s="48"/>
      <c r="H12049" s="49"/>
      <c r="I12049" s="49"/>
      <c r="J12049" s="49"/>
      <c r="K12049" s="50"/>
      <c r="L12049" s="50"/>
      <c r="M12049" s="50"/>
      <c r="N12049" s="50"/>
      <c r="O12049" s="50"/>
      <c r="P12049" s="50"/>
      <c r="Q12049" s="50"/>
      <c r="R12049" s="51"/>
      <c r="S12049" s="51"/>
      <c r="T12049" s="51"/>
      <c r="U12049" s="51"/>
      <c r="V12049" s="51"/>
      <c r="W12049" s="51"/>
      <c r="X12049" s="44"/>
      <c r="AF12049" s="52"/>
      <c r="AM12049" s="7"/>
      <c r="AN12049" s="7"/>
      <c r="AO12049" s="53"/>
      <c r="AP12049" s="54"/>
      <c r="AQ12049" s="54"/>
      <c r="AR12049" s="7"/>
      <c r="AS12049" s="54"/>
      <c r="AT12049" s="53"/>
      <c r="AU12049" s="7"/>
      <c r="AV12049" s="7"/>
      <c r="AW12049" s="55"/>
      <c r="AX12049" s="56"/>
      <c r="AY12049" s="55"/>
      <c r="AZ12049" s="55"/>
      <c r="BA12049" s="55"/>
      <c r="BB12049" s="11"/>
      <c r="BC12049" s="12"/>
      <c r="BD12049" s="12"/>
      <c r="BE12049" s="12"/>
      <c r="BF12049" s="12"/>
      <c r="BG12049" s="12"/>
      <c r="BH12049" s="12"/>
      <c r="BI12049" s="12"/>
      <c r="BJ12049" s="12"/>
      <c r="BK12049" s="12"/>
    </row>
    <row r="12050" spans="1:63" s="5" customFormat="1">
      <c r="A12050" s="13"/>
      <c r="B12050" s="13"/>
      <c r="C12050" s="45"/>
      <c r="E12050" s="46"/>
      <c r="F12050" s="47"/>
      <c r="G12050" s="48"/>
      <c r="H12050" s="49"/>
      <c r="I12050" s="49"/>
      <c r="J12050" s="49"/>
      <c r="K12050" s="50"/>
      <c r="L12050" s="50"/>
      <c r="M12050" s="50"/>
      <c r="N12050" s="50"/>
      <c r="O12050" s="50"/>
      <c r="P12050" s="50"/>
      <c r="Q12050" s="50"/>
      <c r="R12050" s="51"/>
      <c r="S12050" s="51"/>
      <c r="T12050" s="51"/>
      <c r="U12050" s="51"/>
      <c r="V12050" s="51"/>
      <c r="W12050" s="51"/>
      <c r="X12050" s="44"/>
      <c r="AF12050" s="52"/>
      <c r="AM12050" s="7"/>
      <c r="AN12050" s="7"/>
      <c r="AO12050" s="53"/>
      <c r="AP12050" s="54"/>
      <c r="AQ12050" s="54"/>
      <c r="AR12050" s="7"/>
      <c r="AS12050" s="54"/>
      <c r="AT12050" s="53"/>
      <c r="AU12050" s="7"/>
      <c r="AV12050" s="7"/>
      <c r="AW12050" s="55"/>
      <c r="AX12050" s="56"/>
      <c r="AY12050" s="55"/>
      <c r="AZ12050" s="55"/>
      <c r="BA12050" s="55"/>
      <c r="BB12050" s="11"/>
      <c r="BC12050" s="12"/>
      <c r="BD12050" s="12"/>
      <c r="BE12050" s="12"/>
      <c r="BF12050" s="12"/>
      <c r="BG12050" s="12"/>
      <c r="BH12050" s="12"/>
      <c r="BI12050" s="12"/>
      <c r="BJ12050" s="12"/>
      <c r="BK12050" s="12"/>
    </row>
    <row r="12051" spans="1:63" s="5" customFormat="1">
      <c r="A12051" s="13"/>
      <c r="B12051" s="13"/>
      <c r="C12051" s="45"/>
      <c r="E12051" s="46"/>
      <c r="F12051" s="47"/>
      <c r="G12051" s="48"/>
      <c r="H12051" s="49"/>
      <c r="I12051" s="49"/>
      <c r="J12051" s="49"/>
      <c r="K12051" s="50"/>
      <c r="L12051" s="50"/>
      <c r="M12051" s="50"/>
      <c r="N12051" s="50"/>
      <c r="O12051" s="50"/>
      <c r="P12051" s="50"/>
      <c r="Q12051" s="50"/>
      <c r="R12051" s="51"/>
      <c r="S12051" s="51"/>
      <c r="T12051" s="51"/>
      <c r="U12051" s="51"/>
      <c r="V12051" s="51"/>
      <c r="W12051" s="51"/>
      <c r="X12051" s="44"/>
      <c r="AF12051" s="52"/>
      <c r="AM12051" s="7"/>
      <c r="AN12051" s="7"/>
      <c r="AO12051" s="53"/>
      <c r="AP12051" s="54"/>
      <c r="AQ12051" s="54"/>
      <c r="AR12051" s="7"/>
      <c r="AS12051" s="54"/>
      <c r="AT12051" s="53"/>
      <c r="AU12051" s="7"/>
      <c r="AV12051" s="7"/>
      <c r="AW12051" s="55"/>
      <c r="AX12051" s="56"/>
      <c r="AY12051" s="55"/>
      <c r="AZ12051" s="55"/>
      <c r="BA12051" s="55"/>
      <c r="BB12051" s="11"/>
      <c r="BC12051" s="12"/>
      <c r="BD12051" s="12"/>
      <c r="BE12051" s="12"/>
      <c r="BF12051" s="12"/>
      <c r="BG12051" s="12"/>
      <c r="BH12051" s="12"/>
      <c r="BI12051" s="12"/>
      <c r="BJ12051" s="12"/>
      <c r="BK12051" s="12"/>
    </row>
    <row r="12052" spans="1:63" s="5" customFormat="1">
      <c r="A12052" s="13"/>
      <c r="B12052" s="13"/>
      <c r="C12052" s="45"/>
      <c r="E12052" s="46"/>
      <c r="F12052" s="47"/>
      <c r="G12052" s="48"/>
      <c r="H12052" s="49"/>
      <c r="I12052" s="49"/>
      <c r="J12052" s="49"/>
      <c r="K12052" s="50"/>
      <c r="L12052" s="50"/>
      <c r="M12052" s="50"/>
      <c r="N12052" s="50"/>
      <c r="O12052" s="50"/>
      <c r="P12052" s="50"/>
      <c r="Q12052" s="50"/>
      <c r="R12052" s="51"/>
      <c r="S12052" s="51"/>
      <c r="T12052" s="51"/>
      <c r="U12052" s="51"/>
      <c r="V12052" s="51"/>
      <c r="W12052" s="51"/>
      <c r="X12052" s="44"/>
      <c r="AF12052" s="52"/>
      <c r="AM12052" s="7"/>
      <c r="AN12052" s="7"/>
      <c r="AO12052" s="53"/>
      <c r="AP12052" s="54"/>
      <c r="AQ12052" s="54"/>
      <c r="AR12052" s="7"/>
      <c r="AS12052" s="54"/>
      <c r="AT12052" s="53"/>
      <c r="AU12052" s="7"/>
      <c r="AV12052" s="7"/>
      <c r="AW12052" s="55"/>
      <c r="AX12052" s="56"/>
      <c r="AY12052" s="55"/>
      <c r="AZ12052" s="55"/>
      <c r="BA12052" s="55"/>
      <c r="BB12052" s="11"/>
      <c r="BC12052" s="12"/>
      <c r="BD12052" s="12"/>
      <c r="BE12052" s="12"/>
      <c r="BF12052" s="12"/>
      <c r="BG12052" s="12"/>
      <c r="BH12052" s="12"/>
      <c r="BI12052" s="12"/>
      <c r="BJ12052" s="12"/>
      <c r="BK12052" s="12"/>
    </row>
    <row r="12053" spans="1:63" s="5" customFormat="1">
      <c r="A12053" s="13"/>
      <c r="B12053" s="13"/>
      <c r="C12053" s="45"/>
      <c r="E12053" s="46"/>
      <c r="F12053" s="47"/>
      <c r="G12053" s="48"/>
      <c r="H12053" s="49"/>
      <c r="I12053" s="49"/>
      <c r="J12053" s="49"/>
      <c r="K12053" s="50"/>
      <c r="L12053" s="50"/>
      <c r="M12053" s="50"/>
      <c r="N12053" s="50"/>
      <c r="O12053" s="50"/>
      <c r="P12053" s="50"/>
      <c r="Q12053" s="50"/>
      <c r="R12053" s="51"/>
      <c r="S12053" s="51"/>
      <c r="T12053" s="51"/>
      <c r="U12053" s="51"/>
      <c r="V12053" s="51"/>
      <c r="W12053" s="51"/>
      <c r="X12053" s="44"/>
      <c r="AF12053" s="52"/>
      <c r="AM12053" s="7"/>
      <c r="AN12053" s="7"/>
      <c r="AO12053" s="53"/>
      <c r="AP12053" s="54"/>
      <c r="AQ12053" s="54"/>
      <c r="AR12053" s="7"/>
      <c r="AS12053" s="54"/>
      <c r="AT12053" s="53"/>
      <c r="AU12053" s="7"/>
      <c r="AV12053" s="7"/>
      <c r="AW12053" s="55"/>
      <c r="AX12053" s="56"/>
      <c r="AY12053" s="55"/>
      <c r="AZ12053" s="55"/>
      <c r="BA12053" s="55"/>
      <c r="BB12053" s="11"/>
      <c r="BC12053" s="12"/>
      <c r="BD12053" s="12"/>
      <c r="BE12053" s="12"/>
      <c r="BF12053" s="12"/>
      <c r="BG12053" s="12"/>
      <c r="BH12053" s="12"/>
      <c r="BI12053" s="12"/>
      <c r="BJ12053" s="12"/>
      <c r="BK12053" s="12"/>
    </row>
    <row r="12054" spans="1:63" s="5" customFormat="1">
      <c r="A12054" s="13"/>
      <c r="B12054" s="13"/>
      <c r="C12054" s="45"/>
      <c r="E12054" s="46"/>
      <c r="F12054" s="47"/>
      <c r="G12054" s="48"/>
      <c r="H12054" s="49"/>
      <c r="I12054" s="49"/>
      <c r="J12054" s="49"/>
      <c r="K12054" s="50"/>
      <c r="L12054" s="50"/>
      <c r="M12054" s="50"/>
      <c r="N12054" s="50"/>
      <c r="O12054" s="50"/>
      <c r="P12054" s="50"/>
      <c r="Q12054" s="50"/>
      <c r="R12054" s="51"/>
      <c r="S12054" s="51"/>
      <c r="T12054" s="51"/>
      <c r="U12054" s="51"/>
      <c r="V12054" s="51"/>
      <c r="W12054" s="51"/>
      <c r="X12054" s="44"/>
      <c r="AF12054" s="52"/>
      <c r="AM12054" s="7"/>
      <c r="AN12054" s="7"/>
      <c r="AO12054" s="53"/>
      <c r="AP12054" s="54"/>
      <c r="AQ12054" s="54"/>
      <c r="AR12054" s="7"/>
      <c r="AS12054" s="54"/>
      <c r="AT12054" s="53"/>
      <c r="AU12054" s="7"/>
      <c r="AV12054" s="7"/>
      <c r="AW12054" s="55"/>
      <c r="AX12054" s="56"/>
      <c r="AY12054" s="55"/>
      <c r="AZ12054" s="55"/>
      <c r="BA12054" s="55"/>
      <c r="BB12054" s="11"/>
      <c r="BC12054" s="12"/>
      <c r="BD12054" s="12"/>
      <c r="BE12054" s="12"/>
      <c r="BF12054" s="12"/>
      <c r="BG12054" s="12"/>
      <c r="BH12054" s="12"/>
      <c r="BI12054" s="12"/>
      <c r="BJ12054" s="12"/>
      <c r="BK12054" s="12"/>
    </row>
    <row r="12055" spans="1:63" s="5" customFormat="1">
      <c r="A12055" s="13"/>
      <c r="B12055" s="13"/>
      <c r="C12055" s="45"/>
      <c r="E12055" s="46"/>
      <c r="F12055" s="47"/>
      <c r="G12055" s="48"/>
      <c r="H12055" s="49"/>
      <c r="I12055" s="49"/>
      <c r="J12055" s="49"/>
      <c r="K12055" s="50"/>
      <c r="L12055" s="50"/>
      <c r="M12055" s="50"/>
      <c r="N12055" s="50"/>
      <c r="O12055" s="50"/>
      <c r="P12055" s="50"/>
      <c r="Q12055" s="50"/>
      <c r="R12055" s="51"/>
      <c r="S12055" s="51"/>
      <c r="T12055" s="51"/>
      <c r="U12055" s="51"/>
      <c r="V12055" s="51"/>
      <c r="W12055" s="51"/>
      <c r="X12055" s="44"/>
      <c r="AF12055" s="52"/>
      <c r="AM12055" s="7"/>
      <c r="AN12055" s="7"/>
      <c r="AO12055" s="53"/>
      <c r="AP12055" s="54"/>
      <c r="AQ12055" s="54"/>
      <c r="AR12055" s="7"/>
      <c r="AS12055" s="54"/>
      <c r="AT12055" s="53"/>
      <c r="AU12055" s="7"/>
      <c r="AV12055" s="7"/>
      <c r="AW12055" s="55"/>
      <c r="AX12055" s="56"/>
      <c r="AY12055" s="55"/>
      <c r="AZ12055" s="55"/>
      <c r="BA12055" s="55"/>
      <c r="BB12055" s="11"/>
      <c r="BC12055" s="12"/>
      <c r="BD12055" s="12"/>
      <c r="BE12055" s="12"/>
      <c r="BF12055" s="12"/>
      <c r="BG12055" s="12"/>
      <c r="BH12055" s="12"/>
      <c r="BI12055" s="12"/>
      <c r="BJ12055" s="12"/>
      <c r="BK12055" s="12"/>
    </row>
    <row r="12056" spans="1:63" s="5" customFormat="1">
      <c r="A12056" s="13"/>
      <c r="B12056" s="13"/>
      <c r="C12056" s="45"/>
      <c r="E12056" s="46"/>
      <c r="F12056" s="47"/>
      <c r="G12056" s="48"/>
      <c r="H12056" s="49"/>
      <c r="I12056" s="49"/>
      <c r="J12056" s="49"/>
      <c r="K12056" s="50"/>
      <c r="L12056" s="50"/>
      <c r="M12056" s="50"/>
      <c r="N12056" s="50"/>
      <c r="O12056" s="50"/>
      <c r="P12056" s="50"/>
      <c r="Q12056" s="50"/>
      <c r="R12056" s="51"/>
      <c r="S12056" s="51"/>
      <c r="T12056" s="51"/>
      <c r="U12056" s="51"/>
      <c r="V12056" s="51"/>
      <c r="W12056" s="51"/>
      <c r="X12056" s="44"/>
      <c r="AF12056" s="52"/>
      <c r="AM12056" s="7"/>
      <c r="AN12056" s="7"/>
      <c r="AO12056" s="53"/>
      <c r="AP12056" s="54"/>
      <c r="AQ12056" s="54"/>
      <c r="AR12056" s="7"/>
      <c r="AS12056" s="54"/>
      <c r="AT12056" s="53"/>
      <c r="AU12056" s="7"/>
      <c r="AV12056" s="7"/>
      <c r="AW12056" s="55"/>
      <c r="AX12056" s="56"/>
      <c r="AY12056" s="55"/>
      <c r="AZ12056" s="55"/>
      <c r="BA12056" s="55"/>
      <c r="BB12056" s="11"/>
      <c r="BC12056" s="12"/>
      <c r="BD12056" s="12"/>
      <c r="BE12056" s="12"/>
      <c r="BF12056" s="12"/>
      <c r="BG12056" s="12"/>
      <c r="BH12056" s="12"/>
      <c r="BI12056" s="12"/>
      <c r="BJ12056" s="12"/>
      <c r="BK12056" s="12"/>
    </row>
    <row r="12057" spans="1:63" s="5" customFormat="1">
      <c r="A12057" s="13"/>
      <c r="B12057" s="13"/>
      <c r="C12057" s="45"/>
      <c r="E12057" s="46"/>
      <c r="F12057" s="47"/>
      <c r="G12057" s="48"/>
      <c r="H12057" s="49"/>
      <c r="I12057" s="49"/>
      <c r="J12057" s="49"/>
      <c r="K12057" s="50"/>
      <c r="L12057" s="50"/>
      <c r="M12057" s="50"/>
      <c r="N12057" s="50"/>
      <c r="O12057" s="50"/>
      <c r="P12057" s="50"/>
      <c r="Q12057" s="50"/>
      <c r="R12057" s="51"/>
      <c r="S12057" s="51"/>
      <c r="T12057" s="51"/>
      <c r="U12057" s="51"/>
      <c r="V12057" s="51"/>
      <c r="W12057" s="51"/>
      <c r="X12057" s="44"/>
      <c r="AF12057" s="52"/>
      <c r="AM12057" s="7"/>
      <c r="AN12057" s="7"/>
      <c r="AO12057" s="53"/>
      <c r="AP12057" s="54"/>
      <c r="AQ12057" s="54"/>
      <c r="AR12057" s="7"/>
      <c r="AS12057" s="54"/>
      <c r="AT12057" s="53"/>
      <c r="AU12057" s="7"/>
      <c r="AV12057" s="7"/>
      <c r="AW12057" s="55"/>
      <c r="AX12057" s="56"/>
      <c r="AY12057" s="55"/>
      <c r="AZ12057" s="55"/>
      <c r="BA12057" s="55"/>
      <c r="BB12057" s="11"/>
      <c r="BC12057" s="12"/>
      <c r="BD12057" s="12"/>
      <c r="BE12057" s="12"/>
      <c r="BF12057" s="12"/>
      <c r="BG12057" s="12"/>
      <c r="BH12057" s="12"/>
      <c r="BI12057" s="12"/>
      <c r="BJ12057" s="12"/>
      <c r="BK12057" s="12"/>
    </row>
    <row r="12058" spans="1:63" s="5" customFormat="1">
      <c r="A12058" s="13"/>
      <c r="B12058" s="13"/>
      <c r="C12058" s="45"/>
      <c r="E12058" s="46"/>
      <c r="F12058" s="47"/>
      <c r="G12058" s="48"/>
      <c r="H12058" s="49"/>
      <c r="I12058" s="49"/>
      <c r="J12058" s="49"/>
      <c r="K12058" s="50"/>
      <c r="L12058" s="50"/>
      <c r="M12058" s="50"/>
      <c r="N12058" s="50"/>
      <c r="O12058" s="50"/>
      <c r="P12058" s="50"/>
      <c r="Q12058" s="50"/>
      <c r="R12058" s="51"/>
      <c r="S12058" s="51"/>
      <c r="T12058" s="51"/>
      <c r="U12058" s="51"/>
      <c r="V12058" s="51"/>
      <c r="W12058" s="51"/>
      <c r="X12058" s="44"/>
      <c r="AF12058" s="52"/>
      <c r="AM12058" s="7"/>
      <c r="AN12058" s="7"/>
      <c r="AO12058" s="53"/>
      <c r="AP12058" s="54"/>
      <c r="AQ12058" s="54"/>
      <c r="AR12058" s="7"/>
      <c r="AS12058" s="54"/>
      <c r="AT12058" s="53"/>
      <c r="AU12058" s="7"/>
      <c r="AV12058" s="7"/>
      <c r="AW12058" s="55"/>
      <c r="AX12058" s="56"/>
      <c r="AY12058" s="55"/>
      <c r="AZ12058" s="55"/>
      <c r="BA12058" s="55"/>
      <c r="BB12058" s="11"/>
      <c r="BC12058" s="12"/>
      <c r="BD12058" s="12"/>
      <c r="BE12058" s="12"/>
      <c r="BF12058" s="12"/>
      <c r="BG12058" s="12"/>
      <c r="BH12058" s="12"/>
      <c r="BI12058" s="12"/>
      <c r="BJ12058" s="12"/>
      <c r="BK12058" s="12"/>
    </row>
    <row r="12059" spans="1:63" s="5" customFormat="1">
      <c r="A12059" s="13"/>
      <c r="B12059" s="13"/>
      <c r="C12059" s="45"/>
      <c r="E12059" s="46"/>
      <c r="F12059" s="47"/>
      <c r="G12059" s="48"/>
      <c r="H12059" s="49"/>
      <c r="I12059" s="49"/>
      <c r="J12059" s="49"/>
      <c r="K12059" s="50"/>
      <c r="L12059" s="50"/>
      <c r="M12059" s="50"/>
      <c r="N12059" s="50"/>
      <c r="O12059" s="50"/>
      <c r="P12059" s="50"/>
      <c r="Q12059" s="50"/>
      <c r="R12059" s="51"/>
      <c r="S12059" s="51"/>
      <c r="T12059" s="51"/>
      <c r="U12059" s="51"/>
      <c r="V12059" s="51"/>
      <c r="W12059" s="51"/>
      <c r="X12059" s="44"/>
      <c r="AF12059" s="52"/>
      <c r="AM12059" s="7"/>
      <c r="AN12059" s="7"/>
      <c r="AO12059" s="53"/>
      <c r="AP12059" s="54"/>
      <c r="AQ12059" s="54"/>
      <c r="AR12059" s="7"/>
      <c r="AS12059" s="54"/>
      <c r="AT12059" s="53"/>
      <c r="AU12059" s="7"/>
      <c r="AV12059" s="7"/>
      <c r="AW12059" s="55"/>
      <c r="AX12059" s="56"/>
      <c r="AY12059" s="55"/>
      <c r="AZ12059" s="55"/>
      <c r="BA12059" s="55"/>
      <c r="BB12059" s="11"/>
      <c r="BC12059" s="12"/>
      <c r="BD12059" s="12"/>
      <c r="BE12059" s="12"/>
      <c r="BF12059" s="12"/>
      <c r="BG12059" s="12"/>
      <c r="BH12059" s="12"/>
      <c r="BI12059" s="12"/>
      <c r="BJ12059" s="12"/>
      <c r="BK12059" s="12"/>
    </row>
    <row r="12060" spans="1:63" s="5" customFormat="1">
      <c r="A12060" s="13"/>
      <c r="B12060" s="13"/>
      <c r="C12060" s="45"/>
      <c r="E12060" s="46"/>
      <c r="F12060" s="47"/>
      <c r="G12060" s="48"/>
      <c r="H12060" s="49"/>
      <c r="I12060" s="49"/>
      <c r="J12060" s="49"/>
      <c r="K12060" s="50"/>
      <c r="L12060" s="50"/>
      <c r="M12060" s="50"/>
      <c r="N12060" s="50"/>
      <c r="O12060" s="50"/>
      <c r="P12060" s="50"/>
      <c r="Q12060" s="50"/>
      <c r="R12060" s="51"/>
      <c r="S12060" s="51"/>
      <c r="T12060" s="51"/>
      <c r="U12060" s="51"/>
      <c r="V12060" s="51"/>
      <c r="W12060" s="51"/>
      <c r="X12060" s="44"/>
      <c r="AF12060" s="52"/>
      <c r="AM12060" s="7"/>
      <c r="AN12060" s="7"/>
      <c r="AO12060" s="53"/>
      <c r="AP12060" s="54"/>
      <c r="AQ12060" s="54"/>
      <c r="AR12060" s="7"/>
      <c r="AS12060" s="54"/>
      <c r="AT12060" s="53"/>
      <c r="AU12060" s="7"/>
      <c r="AV12060" s="7"/>
      <c r="AW12060" s="55"/>
      <c r="AX12060" s="56"/>
      <c r="AY12060" s="55"/>
      <c r="AZ12060" s="55"/>
      <c r="BA12060" s="55"/>
      <c r="BB12060" s="11"/>
      <c r="BC12060" s="12"/>
      <c r="BD12060" s="12"/>
      <c r="BE12060" s="12"/>
      <c r="BF12060" s="12"/>
      <c r="BG12060" s="12"/>
      <c r="BH12060" s="12"/>
      <c r="BI12060" s="12"/>
      <c r="BJ12060" s="12"/>
      <c r="BK12060" s="12"/>
    </row>
    <row r="12061" spans="1:63" s="5" customFormat="1">
      <c r="A12061" s="13"/>
      <c r="B12061" s="13"/>
      <c r="C12061" s="45"/>
      <c r="E12061" s="46"/>
      <c r="F12061" s="47"/>
      <c r="G12061" s="48"/>
      <c r="H12061" s="49"/>
      <c r="I12061" s="49"/>
      <c r="J12061" s="49"/>
      <c r="K12061" s="50"/>
      <c r="L12061" s="50"/>
      <c r="M12061" s="50"/>
      <c r="N12061" s="50"/>
      <c r="O12061" s="50"/>
      <c r="P12061" s="50"/>
      <c r="Q12061" s="50"/>
      <c r="R12061" s="51"/>
      <c r="S12061" s="51"/>
      <c r="T12061" s="51"/>
      <c r="U12061" s="51"/>
      <c r="V12061" s="51"/>
      <c r="W12061" s="51"/>
      <c r="X12061" s="44"/>
      <c r="AF12061" s="52"/>
      <c r="AM12061" s="7"/>
      <c r="AN12061" s="7"/>
      <c r="AO12061" s="53"/>
      <c r="AP12061" s="54"/>
      <c r="AQ12061" s="54"/>
      <c r="AR12061" s="7"/>
      <c r="AS12061" s="54"/>
      <c r="AT12061" s="53"/>
      <c r="AU12061" s="7"/>
      <c r="AV12061" s="7"/>
      <c r="AW12061" s="55"/>
      <c r="AX12061" s="56"/>
      <c r="AY12061" s="55"/>
      <c r="AZ12061" s="55"/>
      <c r="BA12061" s="55"/>
      <c r="BB12061" s="11"/>
      <c r="BC12061" s="12"/>
      <c r="BD12061" s="12"/>
      <c r="BE12061" s="12"/>
      <c r="BF12061" s="12"/>
      <c r="BG12061" s="12"/>
      <c r="BH12061" s="12"/>
      <c r="BI12061" s="12"/>
      <c r="BJ12061" s="12"/>
      <c r="BK12061" s="12"/>
    </row>
    <row r="12062" spans="1:63" s="5" customFormat="1">
      <c r="A12062" s="13"/>
      <c r="B12062" s="13"/>
      <c r="C12062" s="45"/>
      <c r="E12062" s="46"/>
      <c r="F12062" s="47"/>
      <c r="G12062" s="48"/>
      <c r="H12062" s="49"/>
      <c r="I12062" s="49"/>
      <c r="J12062" s="49"/>
      <c r="K12062" s="50"/>
      <c r="L12062" s="50"/>
      <c r="M12062" s="50"/>
      <c r="N12062" s="50"/>
      <c r="O12062" s="50"/>
      <c r="P12062" s="50"/>
      <c r="Q12062" s="50"/>
      <c r="R12062" s="51"/>
      <c r="S12062" s="51"/>
      <c r="T12062" s="51"/>
      <c r="U12062" s="51"/>
      <c r="V12062" s="51"/>
      <c r="W12062" s="51"/>
      <c r="X12062" s="44"/>
      <c r="AF12062" s="52"/>
      <c r="AM12062" s="7"/>
      <c r="AN12062" s="7"/>
      <c r="AO12062" s="53"/>
      <c r="AP12062" s="54"/>
      <c r="AQ12062" s="54"/>
      <c r="AR12062" s="7"/>
      <c r="AS12062" s="54"/>
      <c r="AT12062" s="53"/>
      <c r="AU12062" s="7"/>
      <c r="AV12062" s="7"/>
      <c r="AW12062" s="55"/>
      <c r="AX12062" s="56"/>
      <c r="AY12062" s="55"/>
      <c r="AZ12062" s="55"/>
      <c r="BA12062" s="55"/>
      <c r="BB12062" s="11"/>
      <c r="BC12062" s="12"/>
      <c r="BD12062" s="12"/>
      <c r="BE12062" s="12"/>
      <c r="BF12062" s="12"/>
      <c r="BG12062" s="12"/>
      <c r="BH12062" s="12"/>
      <c r="BI12062" s="12"/>
      <c r="BJ12062" s="12"/>
      <c r="BK12062" s="12"/>
    </row>
    <row r="12063" spans="1:63" s="5" customFormat="1">
      <c r="A12063" s="13"/>
      <c r="B12063" s="13"/>
      <c r="C12063" s="45"/>
      <c r="E12063" s="46"/>
      <c r="F12063" s="47"/>
      <c r="G12063" s="48"/>
      <c r="H12063" s="49"/>
      <c r="I12063" s="49"/>
      <c r="J12063" s="49"/>
      <c r="K12063" s="50"/>
      <c r="L12063" s="50"/>
      <c r="M12063" s="50"/>
      <c r="N12063" s="50"/>
      <c r="O12063" s="50"/>
      <c r="P12063" s="50"/>
      <c r="Q12063" s="50"/>
      <c r="R12063" s="51"/>
      <c r="S12063" s="51"/>
      <c r="T12063" s="51"/>
      <c r="U12063" s="51"/>
      <c r="V12063" s="51"/>
      <c r="W12063" s="51"/>
      <c r="X12063" s="44"/>
      <c r="AF12063" s="52"/>
      <c r="AM12063" s="7"/>
      <c r="AN12063" s="7"/>
      <c r="AO12063" s="53"/>
      <c r="AP12063" s="54"/>
      <c r="AQ12063" s="54"/>
      <c r="AR12063" s="7"/>
      <c r="AS12063" s="54"/>
      <c r="AT12063" s="53"/>
      <c r="AU12063" s="7"/>
      <c r="AV12063" s="7"/>
      <c r="AW12063" s="55"/>
      <c r="AX12063" s="56"/>
      <c r="AY12063" s="55"/>
      <c r="AZ12063" s="55"/>
      <c r="BA12063" s="55"/>
      <c r="BB12063" s="11"/>
      <c r="BC12063" s="12"/>
      <c r="BD12063" s="12"/>
      <c r="BE12063" s="12"/>
      <c r="BF12063" s="12"/>
      <c r="BG12063" s="12"/>
      <c r="BH12063" s="12"/>
      <c r="BI12063" s="12"/>
      <c r="BJ12063" s="12"/>
      <c r="BK12063" s="12"/>
    </row>
    <row r="12064" spans="1:63" s="5" customFormat="1">
      <c r="A12064" s="13"/>
      <c r="B12064" s="13"/>
      <c r="C12064" s="45"/>
      <c r="E12064" s="46"/>
      <c r="F12064" s="47"/>
      <c r="G12064" s="48"/>
      <c r="H12064" s="49"/>
      <c r="I12064" s="49"/>
      <c r="J12064" s="49"/>
      <c r="K12064" s="50"/>
      <c r="L12064" s="50"/>
      <c r="M12064" s="50"/>
      <c r="N12064" s="50"/>
      <c r="O12064" s="50"/>
      <c r="P12064" s="50"/>
      <c r="Q12064" s="50"/>
      <c r="R12064" s="51"/>
      <c r="S12064" s="51"/>
      <c r="T12064" s="51"/>
      <c r="U12064" s="51"/>
      <c r="V12064" s="51"/>
      <c r="W12064" s="51"/>
      <c r="X12064" s="44"/>
      <c r="AF12064" s="52"/>
      <c r="AM12064" s="7"/>
      <c r="AN12064" s="7"/>
      <c r="AO12064" s="53"/>
      <c r="AP12064" s="54"/>
      <c r="AQ12064" s="54"/>
      <c r="AR12064" s="7"/>
      <c r="AS12064" s="54"/>
      <c r="AT12064" s="53"/>
      <c r="AU12064" s="7"/>
      <c r="AV12064" s="7"/>
      <c r="AW12064" s="55"/>
      <c r="AX12064" s="56"/>
      <c r="AY12064" s="55"/>
      <c r="AZ12064" s="55"/>
      <c r="BA12064" s="55"/>
      <c r="BB12064" s="11"/>
      <c r="BC12064" s="12"/>
      <c r="BD12064" s="12"/>
      <c r="BE12064" s="12"/>
      <c r="BF12064" s="12"/>
      <c r="BG12064" s="12"/>
      <c r="BH12064" s="12"/>
      <c r="BI12064" s="12"/>
      <c r="BJ12064" s="12"/>
      <c r="BK12064" s="12"/>
    </row>
    <row r="12065" spans="1:63" s="5" customFormat="1">
      <c r="A12065" s="13"/>
      <c r="B12065" s="13"/>
      <c r="C12065" s="45"/>
      <c r="E12065" s="46"/>
      <c r="F12065" s="47"/>
      <c r="G12065" s="48"/>
      <c r="H12065" s="49"/>
      <c r="I12065" s="49"/>
      <c r="J12065" s="49"/>
      <c r="K12065" s="50"/>
      <c r="L12065" s="50"/>
      <c r="M12065" s="50"/>
      <c r="N12065" s="50"/>
      <c r="O12065" s="50"/>
      <c r="P12065" s="50"/>
      <c r="Q12065" s="50"/>
      <c r="R12065" s="51"/>
      <c r="S12065" s="51"/>
      <c r="T12065" s="51"/>
      <c r="U12065" s="51"/>
      <c r="V12065" s="51"/>
      <c r="W12065" s="51"/>
      <c r="X12065" s="44"/>
      <c r="AF12065" s="52"/>
      <c r="AM12065" s="7"/>
      <c r="AN12065" s="7"/>
      <c r="AO12065" s="53"/>
      <c r="AP12065" s="54"/>
      <c r="AQ12065" s="54"/>
      <c r="AR12065" s="7"/>
      <c r="AS12065" s="54"/>
      <c r="AT12065" s="53"/>
      <c r="AU12065" s="7"/>
      <c r="AV12065" s="7"/>
      <c r="AW12065" s="55"/>
      <c r="AX12065" s="56"/>
      <c r="AY12065" s="55"/>
      <c r="AZ12065" s="55"/>
      <c r="BA12065" s="55"/>
      <c r="BB12065" s="11"/>
      <c r="BC12065" s="12"/>
      <c r="BD12065" s="12"/>
      <c r="BE12065" s="12"/>
      <c r="BF12065" s="12"/>
      <c r="BG12065" s="12"/>
      <c r="BH12065" s="12"/>
      <c r="BI12065" s="12"/>
      <c r="BJ12065" s="12"/>
      <c r="BK12065" s="12"/>
    </row>
    <row r="12066" spans="1:63" s="5" customFormat="1">
      <c r="A12066" s="13"/>
      <c r="B12066" s="13"/>
      <c r="C12066" s="45"/>
      <c r="E12066" s="46"/>
      <c r="F12066" s="47"/>
      <c r="G12066" s="48"/>
      <c r="H12066" s="49"/>
      <c r="I12066" s="49"/>
      <c r="J12066" s="49"/>
      <c r="K12066" s="50"/>
      <c r="L12066" s="50"/>
      <c r="M12066" s="50"/>
      <c r="N12066" s="50"/>
      <c r="O12066" s="50"/>
      <c r="P12066" s="50"/>
      <c r="Q12066" s="50"/>
      <c r="R12066" s="51"/>
      <c r="S12066" s="51"/>
      <c r="T12066" s="51"/>
      <c r="U12066" s="51"/>
      <c r="V12066" s="51"/>
      <c r="W12066" s="51"/>
      <c r="X12066" s="44"/>
      <c r="AF12066" s="52"/>
      <c r="AM12066" s="7"/>
      <c r="AN12066" s="7"/>
      <c r="AO12066" s="53"/>
      <c r="AP12066" s="54"/>
      <c r="AQ12066" s="54"/>
      <c r="AR12066" s="7"/>
      <c r="AS12066" s="54"/>
      <c r="AT12066" s="53"/>
      <c r="AU12066" s="7"/>
      <c r="AV12066" s="7"/>
      <c r="AW12066" s="55"/>
      <c r="AX12066" s="56"/>
      <c r="AY12066" s="55"/>
      <c r="AZ12066" s="55"/>
      <c r="BA12066" s="55"/>
      <c r="BB12066" s="11"/>
      <c r="BC12066" s="12"/>
      <c r="BD12066" s="12"/>
      <c r="BE12066" s="12"/>
      <c r="BF12066" s="12"/>
      <c r="BG12066" s="12"/>
      <c r="BH12066" s="12"/>
      <c r="BI12066" s="12"/>
      <c r="BJ12066" s="12"/>
      <c r="BK12066" s="12"/>
    </row>
    <row r="12067" spans="1:63" s="5" customFormat="1">
      <c r="A12067" s="13"/>
      <c r="B12067" s="13"/>
      <c r="C12067" s="45"/>
      <c r="E12067" s="46"/>
      <c r="F12067" s="47"/>
      <c r="G12067" s="48"/>
      <c r="H12067" s="49"/>
      <c r="I12067" s="49"/>
      <c r="J12067" s="49"/>
      <c r="K12067" s="50"/>
      <c r="L12067" s="50"/>
      <c r="M12067" s="50"/>
      <c r="N12067" s="50"/>
      <c r="O12067" s="50"/>
      <c r="P12067" s="50"/>
      <c r="Q12067" s="50"/>
      <c r="R12067" s="51"/>
      <c r="S12067" s="51"/>
      <c r="T12067" s="51"/>
      <c r="U12067" s="51"/>
      <c r="V12067" s="51"/>
      <c r="W12067" s="51"/>
      <c r="X12067" s="44"/>
      <c r="AF12067" s="52"/>
      <c r="AM12067" s="7"/>
      <c r="AN12067" s="7"/>
      <c r="AO12067" s="53"/>
      <c r="AP12067" s="54"/>
      <c r="AQ12067" s="54"/>
      <c r="AR12067" s="7"/>
      <c r="AS12067" s="54"/>
      <c r="AT12067" s="53"/>
      <c r="AU12067" s="7"/>
      <c r="AV12067" s="7"/>
      <c r="AW12067" s="55"/>
      <c r="AX12067" s="56"/>
      <c r="AY12067" s="55"/>
      <c r="AZ12067" s="55"/>
      <c r="BA12067" s="55"/>
      <c r="BB12067" s="11"/>
      <c r="BC12067" s="12"/>
      <c r="BD12067" s="12"/>
      <c r="BE12067" s="12"/>
      <c r="BF12067" s="12"/>
      <c r="BG12067" s="12"/>
      <c r="BH12067" s="12"/>
      <c r="BI12067" s="12"/>
      <c r="BJ12067" s="12"/>
      <c r="BK12067" s="12"/>
    </row>
    <row r="12068" spans="1:63" s="5" customFormat="1">
      <c r="A12068" s="13"/>
      <c r="B12068" s="13"/>
      <c r="C12068" s="45"/>
      <c r="E12068" s="46"/>
      <c r="F12068" s="47"/>
      <c r="G12068" s="48"/>
      <c r="H12068" s="49"/>
      <c r="I12068" s="49"/>
      <c r="J12068" s="49"/>
      <c r="K12068" s="50"/>
      <c r="L12068" s="50"/>
      <c r="M12068" s="50"/>
      <c r="N12068" s="50"/>
      <c r="O12068" s="50"/>
      <c r="P12068" s="50"/>
      <c r="Q12068" s="50"/>
      <c r="R12068" s="51"/>
      <c r="S12068" s="51"/>
      <c r="T12068" s="51"/>
      <c r="U12068" s="51"/>
      <c r="V12068" s="51"/>
      <c r="W12068" s="51"/>
      <c r="X12068" s="44"/>
      <c r="AF12068" s="52"/>
      <c r="AM12068" s="7"/>
      <c r="AN12068" s="7"/>
      <c r="AO12068" s="53"/>
      <c r="AP12068" s="54"/>
      <c r="AQ12068" s="54"/>
      <c r="AR12068" s="7"/>
      <c r="AS12068" s="54"/>
      <c r="AT12068" s="53"/>
      <c r="AU12068" s="7"/>
      <c r="AV12068" s="7"/>
      <c r="AW12068" s="55"/>
      <c r="AX12068" s="56"/>
      <c r="AY12068" s="55"/>
      <c r="AZ12068" s="55"/>
      <c r="BA12068" s="55"/>
      <c r="BB12068" s="11"/>
      <c r="BC12068" s="12"/>
      <c r="BD12068" s="12"/>
      <c r="BE12068" s="12"/>
      <c r="BF12068" s="12"/>
      <c r="BG12068" s="12"/>
      <c r="BH12068" s="12"/>
      <c r="BI12068" s="12"/>
      <c r="BJ12068" s="12"/>
      <c r="BK12068" s="12"/>
    </row>
    <row r="12069" spans="1:63" s="5" customFormat="1">
      <c r="A12069" s="13"/>
      <c r="B12069" s="13"/>
      <c r="C12069" s="45"/>
      <c r="E12069" s="46"/>
      <c r="F12069" s="47"/>
      <c r="G12069" s="48"/>
      <c r="H12069" s="49"/>
      <c r="I12069" s="49"/>
      <c r="J12069" s="49"/>
      <c r="K12069" s="50"/>
      <c r="L12069" s="50"/>
      <c r="M12069" s="50"/>
      <c r="N12069" s="50"/>
      <c r="O12069" s="50"/>
      <c r="P12069" s="50"/>
      <c r="Q12069" s="50"/>
      <c r="R12069" s="51"/>
      <c r="S12069" s="51"/>
      <c r="T12069" s="51"/>
      <c r="U12069" s="51"/>
      <c r="V12069" s="51"/>
      <c r="W12069" s="51"/>
      <c r="X12069" s="44"/>
      <c r="AF12069" s="52"/>
      <c r="AM12069" s="7"/>
      <c r="AN12069" s="7"/>
      <c r="AO12069" s="53"/>
      <c r="AP12069" s="54"/>
      <c r="AQ12069" s="54"/>
      <c r="AR12069" s="7"/>
      <c r="AS12069" s="54"/>
      <c r="AT12069" s="53"/>
      <c r="AU12069" s="7"/>
      <c r="AV12069" s="7"/>
      <c r="AW12069" s="55"/>
      <c r="AX12069" s="56"/>
      <c r="AY12069" s="55"/>
      <c r="AZ12069" s="55"/>
      <c r="BA12069" s="55"/>
      <c r="BB12069" s="11"/>
      <c r="BC12069" s="12"/>
      <c r="BD12069" s="12"/>
      <c r="BE12069" s="12"/>
      <c r="BF12069" s="12"/>
      <c r="BG12069" s="12"/>
      <c r="BH12069" s="12"/>
      <c r="BI12069" s="12"/>
      <c r="BJ12069" s="12"/>
      <c r="BK12069" s="12"/>
    </row>
    <row r="12070" spans="1:63" s="5" customFormat="1">
      <c r="A12070" s="13"/>
      <c r="B12070" s="13"/>
      <c r="C12070" s="45"/>
      <c r="E12070" s="46"/>
      <c r="F12070" s="47"/>
      <c r="G12070" s="48"/>
      <c r="H12070" s="49"/>
      <c r="I12070" s="49"/>
      <c r="J12070" s="49"/>
      <c r="K12070" s="50"/>
      <c r="L12070" s="50"/>
      <c r="M12070" s="50"/>
      <c r="N12070" s="50"/>
      <c r="O12070" s="50"/>
      <c r="P12070" s="50"/>
      <c r="Q12070" s="50"/>
      <c r="R12070" s="51"/>
      <c r="S12070" s="51"/>
      <c r="T12070" s="51"/>
      <c r="U12070" s="51"/>
      <c r="V12070" s="51"/>
      <c r="W12070" s="51"/>
      <c r="X12070" s="44"/>
      <c r="AF12070" s="52"/>
      <c r="AM12070" s="7"/>
      <c r="AN12070" s="7"/>
      <c r="AO12070" s="53"/>
      <c r="AP12070" s="54"/>
      <c r="AQ12070" s="54"/>
      <c r="AR12070" s="7"/>
      <c r="AS12070" s="54"/>
      <c r="AT12070" s="53"/>
      <c r="AU12070" s="7"/>
      <c r="AV12070" s="7"/>
      <c r="AW12070" s="55"/>
      <c r="AX12070" s="56"/>
      <c r="AY12070" s="55"/>
      <c r="AZ12070" s="55"/>
      <c r="BA12070" s="55"/>
      <c r="BB12070" s="11"/>
      <c r="BC12070" s="12"/>
      <c r="BD12070" s="12"/>
      <c r="BE12070" s="12"/>
      <c r="BF12070" s="12"/>
      <c r="BG12070" s="12"/>
      <c r="BH12070" s="12"/>
      <c r="BI12070" s="12"/>
      <c r="BJ12070" s="12"/>
      <c r="BK12070" s="12"/>
    </row>
    <row r="12071" spans="1:63" s="5" customFormat="1">
      <c r="A12071" s="13"/>
      <c r="B12071" s="13"/>
      <c r="C12071" s="45"/>
      <c r="E12071" s="46"/>
      <c r="F12071" s="47"/>
      <c r="G12071" s="48"/>
      <c r="H12071" s="49"/>
      <c r="I12071" s="49"/>
      <c r="J12071" s="49"/>
      <c r="K12071" s="50"/>
      <c r="L12071" s="50"/>
      <c r="M12071" s="50"/>
      <c r="N12071" s="50"/>
      <c r="O12071" s="50"/>
      <c r="P12071" s="50"/>
      <c r="Q12071" s="50"/>
      <c r="R12071" s="51"/>
      <c r="S12071" s="51"/>
      <c r="T12071" s="51"/>
      <c r="U12071" s="51"/>
      <c r="V12071" s="51"/>
      <c r="W12071" s="51"/>
      <c r="X12071" s="44"/>
      <c r="AF12071" s="52"/>
      <c r="AM12071" s="7"/>
      <c r="AN12071" s="7"/>
      <c r="AO12071" s="53"/>
      <c r="AP12071" s="54"/>
      <c r="AQ12071" s="54"/>
      <c r="AR12071" s="7"/>
      <c r="AS12071" s="54"/>
      <c r="AT12071" s="53"/>
      <c r="AU12071" s="7"/>
      <c r="AV12071" s="7"/>
      <c r="AW12071" s="55"/>
      <c r="AX12071" s="56"/>
      <c r="AY12071" s="55"/>
      <c r="AZ12071" s="55"/>
      <c r="BA12071" s="55"/>
      <c r="BB12071" s="11"/>
      <c r="BC12071" s="12"/>
      <c r="BD12071" s="12"/>
      <c r="BE12071" s="12"/>
      <c r="BF12071" s="12"/>
      <c r="BG12071" s="12"/>
      <c r="BH12071" s="12"/>
      <c r="BI12071" s="12"/>
      <c r="BJ12071" s="12"/>
      <c r="BK12071" s="12"/>
    </row>
    <row r="12072" spans="1:63" s="5" customFormat="1">
      <c r="A12072" s="13"/>
      <c r="B12072" s="13"/>
      <c r="C12072" s="45"/>
      <c r="E12072" s="46"/>
      <c r="F12072" s="47"/>
      <c r="G12072" s="48"/>
      <c r="H12072" s="49"/>
      <c r="I12072" s="49"/>
      <c r="J12072" s="49"/>
      <c r="K12072" s="50"/>
      <c r="L12072" s="50"/>
      <c r="M12072" s="50"/>
      <c r="N12072" s="50"/>
      <c r="O12072" s="50"/>
      <c r="P12072" s="50"/>
      <c r="Q12072" s="50"/>
      <c r="R12072" s="51"/>
      <c r="S12072" s="51"/>
      <c r="T12072" s="51"/>
      <c r="U12072" s="51"/>
      <c r="V12072" s="51"/>
      <c r="W12072" s="51"/>
      <c r="X12072" s="44"/>
      <c r="AF12072" s="52"/>
      <c r="AM12072" s="7"/>
      <c r="AN12072" s="7"/>
      <c r="AO12072" s="53"/>
      <c r="AP12072" s="54"/>
      <c r="AQ12072" s="54"/>
      <c r="AR12072" s="7"/>
      <c r="AS12072" s="54"/>
      <c r="AT12072" s="53"/>
      <c r="AU12072" s="7"/>
      <c r="AV12072" s="7"/>
      <c r="AW12072" s="55"/>
      <c r="AX12072" s="56"/>
      <c r="AY12072" s="55"/>
      <c r="AZ12072" s="55"/>
      <c r="BA12072" s="55"/>
      <c r="BB12072" s="11"/>
      <c r="BC12072" s="12"/>
      <c r="BD12072" s="12"/>
      <c r="BE12072" s="12"/>
      <c r="BF12072" s="12"/>
      <c r="BG12072" s="12"/>
      <c r="BH12072" s="12"/>
      <c r="BI12072" s="12"/>
      <c r="BJ12072" s="12"/>
      <c r="BK12072" s="12"/>
    </row>
    <row r="12073" spans="1:63" s="5" customFormat="1">
      <c r="A12073" s="13"/>
      <c r="B12073" s="13"/>
      <c r="C12073" s="45"/>
      <c r="E12073" s="46"/>
      <c r="F12073" s="47"/>
      <c r="G12073" s="48"/>
      <c r="H12073" s="49"/>
      <c r="I12073" s="49"/>
      <c r="J12073" s="49"/>
      <c r="K12073" s="50"/>
      <c r="L12073" s="50"/>
      <c r="M12073" s="50"/>
      <c r="N12073" s="50"/>
      <c r="O12073" s="50"/>
      <c r="P12073" s="50"/>
      <c r="Q12073" s="50"/>
      <c r="R12073" s="51"/>
      <c r="S12073" s="51"/>
      <c r="T12073" s="51"/>
      <c r="U12073" s="51"/>
      <c r="V12073" s="51"/>
      <c r="W12073" s="51"/>
      <c r="X12073" s="44"/>
      <c r="AF12073" s="52"/>
      <c r="AM12073" s="7"/>
      <c r="AN12073" s="7"/>
      <c r="AO12073" s="53"/>
      <c r="AP12073" s="54"/>
      <c r="AQ12073" s="54"/>
      <c r="AR12073" s="7"/>
      <c r="AS12073" s="54"/>
      <c r="AT12073" s="53"/>
      <c r="AU12073" s="7"/>
      <c r="AV12073" s="7"/>
      <c r="AW12073" s="55"/>
      <c r="AX12073" s="56"/>
      <c r="AY12073" s="55"/>
      <c r="AZ12073" s="55"/>
      <c r="BA12073" s="55"/>
      <c r="BB12073" s="11"/>
      <c r="BC12073" s="12"/>
      <c r="BD12073" s="12"/>
      <c r="BE12073" s="12"/>
      <c r="BF12073" s="12"/>
      <c r="BG12073" s="12"/>
      <c r="BH12073" s="12"/>
      <c r="BI12073" s="12"/>
      <c r="BJ12073" s="12"/>
      <c r="BK12073" s="12"/>
    </row>
    <row r="12074" spans="1:63" s="5" customFormat="1">
      <c r="A12074" s="13"/>
      <c r="B12074" s="13"/>
      <c r="C12074" s="45"/>
      <c r="E12074" s="46"/>
      <c r="F12074" s="47"/>
      <c r="G12074" s="48"/>
      <c r="H12074" s="49"/>
      <c r="I12074" s="49"/>
      <c r="J12074" s="49"/>
      <c r="K12074" s="50"/>
      <c r="L12074" s="50"/>
      <c r="M12074" s="50"/>
      <c r="N12074" s="50"/>
      <c r="O12074" s="50"/>
      <c r="P12074" s="50"/>
      <c r="Q12074" s="50"/>
      <c r="R12074" s="51"/>
      <c r="S12074" s="51"/>
      <c r="T12074" s="51"/>
      <c r="U12074" s="51"/>
      <c r="V12074" s="51"/>
      <c r="W12074" s="51"/>
      <c r="X12074" s="44"/>
      <c r="AF12074" s="52"/>
      <c r="AM12074" s="7"/>
      <c r="AN12074" s="7"/>
      <c r="AO12074" s="53"/>
      <c r="AP12074" s="54"/>
      <c r="AQ12074" s="54"/>
      <c r="AR12074" s="7"/>
      <c r="AS12074" s="54"/>
      <c r="AT12074" s="53"/>
      <c r="AU12074" s="7"/>
      <c r="AV12074" s="7"/>
      <c r="AW12074" s="55"/>
      <c r="AX12074" s="56"/>
      <c r="AY12074" s="55"/>
      <c r="AZ12074" s="55"/>
      <c r="BA12074" s="55"/>
      <c r="BB12074" s="11"/>
      <c r="BC12074" s="12"/>
      <c r="BD12074" s="12"/>
      <c r="BE12074" s="12"/>
      <c r="BF12074" s="12"/>
      <c r="BG12074" s="12"/>
      <c r="BH12074" s="12"/>
      <c r="BI12074" s="12"/>
      <c r="BJ12074" s="12"/>
      <c r="BK12074" s="12"/>
    </row>
    <row r="12075" spans="1:63" s="5" customFormat="1">
      <c r="A12075" s="13"/>
      <c r="B12075" s="13"/>
      <c r="C12075" s="45"/>
      <c r="E12075" s="46"/>
      <c r="F12075" s="47"/>
      <c r="G12075" s="48"/>
      <c r="H12075" s="49"/>
      <c r="I12075" s="49"/>
      <c r="J12075" s="49"/>
      <c r="K12075" s="50"/>
      <c r="L12075" s="50"/>
      <c r="M12075" s="50"/>
      <c r="N12075" s="50"/>
      <c r="O12075" s="50"/>
      <c r="P12075" s="50"/>
      <c r="Q12075" s="50"/>
      <c r="R12075" s="51"/>
      <c r="S12075" s="51"/>
      <c r="T12075" s="51"/>
      <c r="U12075" s="51"/>
      <c r="V12075" s="51"/>
      <c r="W12075" s="51"/>
      <c r="X12075" s="44"/>
      <c r="AF12075" s="52"/>
      <c r="AM12075" s="7"/>
      <c r="AN12075" s="7"/>
      <c r="AO12075" s="53"/>
      <c r="AP12075" s="54"/>
      <c r="AQ12075" s="54"/>
      <c r="AR12075" s="7"/>
      <c r="AS12075" s="54"/>
      <c r="AT12075" s="53"/>
      <c r="AU12075" s="7"/>
      <c r="AV12075" s="7"/>
      <c r="AW12075" s="55"/>
      <c r="AX12075" s="56"/>
      <c r="AY12075" s="55"/>
      <c r="AZ12075" s="55"/>
      <c r="BA12075" s="55"/>
      <c r="BB12075" s="11"/>
      <c r="BC12075" s="12"/>
      <c r="BD12075" s="12"/>
      <c r="BE12075" s="12"/>
      <c r="BF12075" s="12"/>
      <c r="BG12075" s="12"/>
      <c r="BH12075" s="12"/>
      <c r="BI12075" s="12"/>
      <c r="BJ12075" s="12"/>
      <c r="BK12075" s="12"/>
    </row>
    <row r="12076" spans="1:63" s="5" customFormat="1">
      <c r="A12076" s="13"/>
      <c r="B12076" s="13"/>
      <c r="C12076" s="45"/>
      <c r="E12076" s="46"/>
      <c r="F12076" s="47"/>
      <c r="G12076" s="48"/>
      <c r="H12076" s="49"/>
      <c r="I12076" s="49"/>
      <c r="J12076" s="49"/>
      <c r="K12076" s="50"/>
      <c r="L12076" s="50"/>
      <c r="M12076" s="50"/>
      <c r="N12076" s="50"/>
      <c r="O12076" s="50"/>
      <c r="P12076" s="50"/>
      <c r="Q12076" s="50"/>
      <c r="R12076" s="51"/>
      <c r="S12076" s="51"/>
      <c r="T12076" s="51"/>
      <c r="U12076" s="51"/>
      <c r="V12076" s="51"/>
      <c r="W12076" s="51"/>
      <c r="X12076" s="44"/>
      <c r="AF12076" s="52"/>
      <c r="AM12076" s="7"/>
      <c r="AN12076" s="7"/>
      <c r="AO12076" s="53"/>
      <c r="AP12076" s="54"/>
      <c r="AQ12076" s="54"/>
      <c r="AR12076" s="7"/>
      <c r="AS12076" s="54"/>
      <c r="AT12076" s="53"/>
      <c r="AU12076" s="7"/>
      <c r="AV12076" s="7"/>
      <c r="AW12076" s="55"/>
      <c r="AX12076" s="56"/>
      <c r="AY12076" s="55"/>
      <c r="AZ12076" s="55"/>
      <c r="BA12076" s="55"/>
      <c r="BB12076" s="11"/>
      <c r="BC12076" s="12"/>
      <c r="BD12076" s="12"/>
      <c r="BE12076" s="12"/>
      <c r="BF12076" s="12"/>
      <c r="BG12076" s="12"/>
      <c r="BH12076" s="12"/>
      <c r="BI12076" s="12"/>
      <c r="BJ12076" s="12"/>
      <c r="BK12076" s="12"/>
    </row>
    <row r="12077" spans="1:63" s="5" customFormat="1">
      <c r="A12077" s="13"/>
      <c r="B12077" s="13"/>
      <c r="C12077" s="45"/>
      <c r="E12077" s="46"/>
      <c r="F12077" s="47"/>
      <c r="G12077" s="48"/>
      <c r="H12077" s="49"/>
      <c r="I12077" s="49"/>
      <c r="J12077" s="49"/>
      <c r="K12077" s="50"/>
      <c r="L12077" s="50"/>
      <c r="M12077" s="50"/>
      <c r="N12077" s="50"/>
      <c r="O12077" s="50"/>
      <c r="P12077" s="50"/>
      <c r="Q12077" s="50"/>
      <c r="R12077" s="51"/>
      <c r="S12077" s="51"/>
      <c r="T12077" s="51"/>
      <c r="U12077" s="51"/>
      <c r="V12077" s="51"/>
      <c r="W12077" s="51"/>
      <c r="X12077" s="44"/>
      <c r="AF12077" s="52"/>
      <c r="AM12077" s="7"/>
      <c r="AN12077" s="7"/>
      <c r="AO12077" s="53"/>
      <c r="AP12077" s="54"/>
      <c r="AQ12077" s="54"/>
      <c r="AR12077" s="7"/>
      <c r="AS12077" s="54"/>
      <c r="AT12077" s="53"/>
      <c r="AU12077" s="7"/>
      <c r="AV12077" s="7"/>
      <c r="AW12077" s="55"/>
      <c r="AX12077" s="56"/>
      <c r="AY12077" s="55"/>
      <c r="AZ12077" s="55"/>
      <c r="BA12077" s="55"/>
      <c r="BB12077" s="11"/>
      <c r="BC12077" s="12"/>
      <c r="BD12077" s="12"/>
      <c r="BE12077" s="12"/>
      <c r="BF12077" s="12"/>
      <c r="BG12077" s="12"/>
      <c r="BH12077" s="12"/>
      <c r="BI12077" s="12"/>
      <c r="BJ12077" s="12"/>
      <c r="BK12077" s="12"/>
    </row>
    <row r="12078" spans="1:63" s="5" customFormat="1">
      <c r="A12078" s="13"/>
      <c r="B12078" s="13"/>
      <c r="C12078" s="45"/>
      <c r="E12078" s="46"/>
      <c r="F12078" s="47"/>
      <c r="G12078" s="48"/>
      <c r="H12078" s="49"/>
      <c r="I12078" s="49"/>
      <c r="J12078" s="49"/>
      <c r="K12078" s="50"/>
      <c r="L12078" s="50"/>
      <c r="M12078" s="50"/>
      <c r="N12078" s="50"/>
      <c r="O12078" s="50"/>
      <c r="P12078" s="50"/>
      <c r="Q12078" s="50"/>
      <c r="R12078" s="51"/>
      <c r="S12078" s="51"/>
      <c r="T12078" s="51"/>
      <c r="U12078" s="51"/>
      <c r="V12078" s="51"/>
      <c r="W12078" s="51"/>
      <c r="X12078" s="44"/>
      <c r="AF12078" s="52"/>
      <c r="AM12078" s="7"/>
      <c r="AN12078" s="7"/>
      <c r="AO12078" s="53"/>
      <c r="AP12078" s="54"/>
      <c r="AQ12078" s="54"/>
      <c r="AR12078" s="7"/>
      <c r="AS12078" s="54"/>
      <c r="AT12078" s="53"/>
      <c r="AU12078" s="7"/>
      <c r="AV12078" s="7"/>
      <c r="AW12078" s="55"/>
      <c r="AX12078" s="56"/>
      <c r="AY12078" s="55"/>
      <c r="AZ12078" s="55"/>
      <c r="BA12078" s="55"/>
      <c r="BB12078" s="11"/>
      <c r="BC12078" s="12"/>
      <c r="BD12078" s="12"/>
      <c r="BE12078" s="12"/>
      <c r="BF12078" s="12"/>
      <c r="BG12078" s="12"/>
      <c r="BH12078" s="12"/>
      <c r="BI12078" s="12"/>
      <c r="BJ12078" s="12"/>
      <c r="BK12078" s="12"/>
    </row>
    <row r="12079" spans="1:63" s="5" customFormat="1">
      <c r="A12079" s="13"/>
      <c r="B12079" s="13"/>
      <c r="C12079" s="45"/>
      <c r="E12079" s="46"/>
      <c r="F12079" s="47"/>
      <c r="G12079" s="48"/>
      <c r="H12079" s="49"/>
      <c r="I12079" s="49"/>
      <c r="J12079" s="49"/>
      <c r="K12079" s="50"/>
      <c r="L12079" s="50"/>
      <c r="M12079" s="50"/>
      <c r="N12079" s="50"/>
      <c r="O12079" s="50"/>
      <c r="P12079" s="50"/>
      <c r="Q12079" s="50"/>
      <c r="R12079" s="51"/>
      <c r="S12079" s="51"/>
      <c r="T12079" s="51"/>
      <c r="U12079" s="51"/>
      <c r="V12079" s="51"/>
      <c r="W12079" s="51"/>
      <c r="X12079" s="44"/>
      <c r="AF12079" s="52"/>
      <c r="AM12079" s="7"/>
      <c r="AN12079" s="7"/>
      <c r="AO12079" s="53"/>
      <c r="AP12079" s="54"/>
      <c r="AQ12079" s="54"/>
      <c r="AR12079" s="7"/>
      <c r="AS12079" s="54"/>
      <c r="AT12079" s="53"/>
      <c r="AU12079" s="7"/>
      <c r="AV12079" s="7"/>
      <c r="AW12079" s="55"/>
      <c r="AX12079" s="56"/>
      <c r="AY12079" s="55"/>
      <c r="AZ12079" s="55"/>
      <c r="BA12079" s="55"/>
      <c r="BB12079" s="11"/>
      <c r="BC12079" s="12"/>
      <c r="BD12079" s="12"/>
      <c r="BE12079" s="12"/>
      <c r="BF12079" s="12"/>
      <c r="BG12079" s="12"/>
      <c r="BH12079" s="12"/>
      <c r="BI12079" s="12"/>
      <c r="BJ12079" s="12"/>
      <c r="BK12079" s="12"/>
    </row>
    <row r="12080" spans="1:63" s="5" customFormat="1">
      <c r="A12080" s="13"/>
      <c r="B12080" s="13"/>
      <c r="C12080" s="45"/>
      <c r="E12080" s="46"/>
      <c r="F12080" s="47"/>
      <c r="G12080" s="48"/>
      <c r="H12080" s="49"/>
      <c r="I12080" s="49"/>
      <c r="J12080" s="49"/>
      <c r="K12080" s="50"/>
      <c r="L12080" s="50"/>
      <c r="M12080" s="50"/>
      <c r="N12080" s="50"/>
      <c r="O12080" s="50"/>
      <c r="P12080" s="50"/>
      <c r="Q12080" s="50"/>
      <c r="R12080" s="51"/>
      <c r="S12080" s="51"/>
      <c r="T12080" s="51"/>
      <c r="U12080" s="51"/>
      <c r="V12080" s="51"/>
      <c r="W12080" s="51"/>
      <c r="X12080" s="44"/>
      <c r="AF12080" s="52"/>
      <c r="AM12080" s="7"/>
      <c r="AN12080" s="7"/>
      <c r="AO12080" s="53"/>
      <c r="AP12080" s="54"/>
      <c r="AQ12080" s="54"/>
      <c r="AR12080" s="7"/>
      <c r="AS12080" s="54"/>
      <c r="AT12080" s="53"/>
      <c r="AU12080" s="7"/>
      <c r="AV12080" s="7"/>
      <c r="AW12080" s="55"/>
      <c r="AX12080" s="56"/>
      <c r="AY12080" s="55"/>
      <c r="AZ12080" s="55"/>
      <c r="BA12080" s="55"/>
      <c r="BB12080" s="11"/>
      <c r="BC12080" s="12"/>
      <c r="BD12080" s="12"/>
      <c r="BE12080" s="12"/>
      <c r="BF12080" s="12"/>
      <c r="BG12080" s="12"/>
      <c r="BH12080" s="12"/>
      <c r="BI12080" s="12"/>
      <c r="BJ12080" s="12"/>
      <c r="BK12080" s="12"/>
    </row>
    <row r="12081" spans="1:63" s="5" customFormat="1">
      <c r="A12081" s="13"/>
      <c r="B12081" s="13"/>
      <c r="C12081" s="45"/>
      <c r="E12081" s="46"/>
      <c r="F12081" s="47"/>
      <c r="G12081" s="48"/>
      <c r="H12081" s="49"/>
      <c r="I12081" s="49"/>
      <c r="J12081" s="49"/>
      <c r="K12081" s="50"/>
      <c r="L12081" s="50"/>
      <c r="M12081" s="50"/>
      <c r="N12081" s="50"/>
      <c r="O12081" s="50"/>
      <c r="P12081" s="50"/>
      <c r="Q12081" s="50"/>
      <c r="R12081" s="51"/>
      <c r="S12081" s="51"/>
      <c r="T12081" s="51"/>
      <c r="U12081" s="51"/>
      <c r="V12081" s="51"/>
      <c r="W12081" s="51"/>
      <c r="X12081" s="44"/>
      <c r="AF12081" s="52"/>
      <c r="AM12081" s="7"/>
      <c r="AN12081" s="7"/>
      <c r="AO12081" s="53"/>
      <c r="AP12081" s="54"/>
      <c r="AQ12081" s="54"/>
      <c r="AR12081" s="7"/>
      <c r="AS12081" s="54"/>
      <c r="AT12081" s="53"/>
      <c r="AU12081" s="7"/>
      <c r="AV12081" s="7"/>
      <c r="AW12081" s="55"/>
      <c r="AX12081" s="56"/>
      <c r="AY12081" s="55"/>
      <c r="AZ12081" s="55"/>
      <c r="BA12081" s="55"/>
      <c r="BB12081" s="11"/>
      <c r="BC12081" s="12"/>
      <c r="BD12081" s="12"/>
      <c r="BE12081" s="12"/>
      <c r="BF12081" s="12"/>
      <c r="BG12081" s="12"/>
      <c r="BH12081" s="12"/>
      <c r="BI12081" s="12"/>
      <c r="BJ12081" s="12"/>
      <c r="BK12081" s="12"/>
    </row>
    <row r="12082" spans="1:63" s="5" customFormat="1">
      <c r="A12082" s="13"/>
      <c r="B12082" s="13"/>
      <c r="C12082" s="45"/>
      <c r="E12082" s="46"/>
      <c r="F12082" s="47"/>
      <c r="G12082" s="48"/>
      <c r="H12082" s="49"/>
      <c r="I12082" s="49"/>
      <c r="J12082" s="49"/>
      <c r="K12082" s="50"/>
      <c r="L12082" s="50"/>
      <c r="M12082" s="50"/>
      <c r="N12082" s="50"/>
      <c r="O12082" s="50"/>
      <c r="P12082" s="50"/>
      <c r="Q12082" s="50"/>
      <c r="R12082" s="51"/>
      <c r="S12082" s="51"/>
      <c r="T12082" s="51"/>
      <c r="U12082" s="51"/>
      <c r="V12082" s="51"/>
      <c r="W12082" s="51"/>
      <c r="X12082" s="44"/>
      <c r="AF12082" s="52"/>
      <c r="AM12082" s="7"/>
      <c r="AN12082" s="7"/>
      <c r="AO12082" s="53"/>
      <c r="AP12082" s="54"/>
      <c r="AQ12082" s="54"/>
      <c r="AR12082" s="7"/>
      <c r="AS12082" s="54"/>
      <c r="AT12082" s="53"/>
      <c r="AU12082" s="7"/>
      <c r="AV12082" s="7"/>
      <c r="AW12082" s="55"/>
      <c r="AX12082" s="56"/>
      <c r="AY12082" s="55"/>
      <c r="AZ12082" s="55"/>
      <c r="BA12082" s="55"/>
      <c r="BB12082" s="11"/>
      <c r="BC12082" s="12"/>
      <c r="BD12082" s="12"/>
      <c r="BE12082" s="12"/>
      <c r="BF12082" s="12"/>
      <c r="BG12082" s="12"/>
      <c r="BH12082" s="12"/>
      <c r="BI12082" s="12"/>
      <c r="BJ12082" s="12"/>
      <c r="BK12082" s="12"/>
    </row>
    <row r="12083" spans="1:63" s="5" customFormat="1">
      <c r="A12083" s="13"/>
      <c r="B12083" s="13"/>
      <c r="C12083" s="45"/>
      <c r="E12083" s="46"/>
      <c r="F12083" s="47"/>
      <c r="G12083" s="48"/>
      <c r="H12083" s="49"/>
      <c r="I12083" s="49"/>
      <c r="J12083" s="49"/>
      <c r="K12083" s="50"/>
      <c r="L12083" s="50"/>
      <c r="M12083" s="50"/>
      <c r="N12083" s="50"/>
      <c r="O12083" s="50"/>
      <c r="P12083" s="50"/>
      <c r="Q12083" s="50"/>
      <c r="R12083" s="51"/>
      <c r="S12083" s="51"/>
      <c r="T12083" s="51"/>
      <c r="U12083" s="51"/>
      <c r="V12083" s="51"/>
      <c r="W12083" s="51"/>
      <c r="X12083" s="44"/>
      <c r="AF12083" s="52"/>
      <c r="AM12083" s="7"/>
      <c r="AN12083" s="7"/>
      <c r="AO12083" s="53"/>
      <c r="AP12083" s="54"/>
      <c r="AQ12083" s="54"/>
      <c r="AR12083" s="7"/>
      <c r="AS12083" s="54"/>
      <c r="AT12083" s="53"/>
      <c r="AU12083" s="7"/>
      <c r="AV12083" s="7"/>
      <c r="AW12083" s="55"/>
      <c r="AX12083" s="56"/>
      <c r="AY12083" s="55"/>
      <c r="AZ12083" s="55"/>
      <c r="BA12083" s="55"/>
      <c r="BB12083" s="11"/>
      <c r="BC12083" s="12"/>
      <c r="BD12083" s="12"/>
      <c r="BE12083" s="12"/>
      <c r="BF12083" s="12"/>
      <c r="BG12083" s="12"/>
      <c r="BH12083" s="12"/>
      <c r="BI12083" s="12"/>
      <c r="BJ12083" s="12"/>
      <c r="BK12083" s="12"/>
    </row>
    <row r="12084" spans="1:63" s="5" customFormat="1">
      <c r="A12084" s="13"/>
      <c r="B12084" s="13"/>
      <c r="C12084" s="45"/>
      <c r="E12084" s="46"/>
      <c r="F12084" s="47"/>
      <c r="G12084" s="48"/>
      <c r="H12084" s="49"/>
      <c r="I12084" s="49"/>
      <c r="J12084" s="49"/>
      <c r="K12084" s="50"/>
      <c r="L12084" s="50"/>
      <c r="M12084" s="50"/>
      <c r="N12084" s="50"/>
      <c r="O12084" s="50"/>
      <c r="P12084" s="50"/>
      <c r="Q12084" s="50"/>
      <c r="R12084" s="51"/>
      <c r="S12084" s="51"/>
      <c r="T12084" s="51"/>
      <c r="U12084" s="51"/>
      <c r="V12084" s="51"/>
      <c r="W12084" s="51"/>
      <c r="X12084" s="44"/>
      <c r="AF12084" s="52"/>
      <c r="AM12084" s="7"/>
      <c r="AN12084" s="7"/>
      <c r="AO12084" s="53"/>
      <c r="AP12084" s="54"/>
      <c r="AQ12084" s="54"/>
      <c r="AR12084" s="7"/>
      <c r="AS12084" s="54"/>
      <c r="AT12084" s="53"/>
      <c r="AU12084" s="7"/>
      <c r="AV12084" s="7"/>
      <c r="AW12084" s="55"/>
      <c r="AX12084" s="56"/>
      <c r="AY12084" s="55"/>
      <c r="AZ12084" s="55"/>
      <c r="BA12084" s="55"/>
      <c r="BB12084" s="11"/>
      <c r="BC12084" s="12"/>
      <c r="BD12084" s="12"/>
      <c r="BE12084" s="12"/>
      <c r="BF12084" s="12"/>
      <c r="BG12084" s="12"/>
      <c r="BH12084" s="12"/>
      <c r="BI12084" s="12"/>
      <c r="BJ12084" s="12"/>
      <c r="BK12084" s="12"/>
    </row>
    <row r="12085" spans="1:63" s="5" customFormat="1">
      <c r="A12085" s="13"/>
      <c r="B12085" s="13"/>
      <c r="C12085" s="45"/>
      <c r="E12085" s="46"/>
      <c r="F12085" s="47"/>
      <c r="G12085" s="48"/>
      <c r="H12085" s="49"/>
      <c r="I12085" s="49"/>
      <c r="J12085" s="49"/>
      <c r="K12085" s="50"/>
      <c r="L12085" s="50"/>
      <c r="M12085" s="50"/>
      <c r="N12085" s="50"/>
      <c r="O12085" s="50"/>
      <c r="P12085" s="50"/>
      <c r="Q12085" s="50"/>
      <c r="R12085" s="51"/>
      <c r="S12085" s="51"/>
      <c r="T12085" s="51"/>
      <c r="U12085" s="51"/>
      <c r="V12085" s="51"/>
      <c r="W12085" s="51"/>
      <c r="X12085" s="44"/>
      <c r="AF12085" s="52"/>
      <c r="AM12085" s="7"/>
      <c r="AN12085" s="7"/>
      <c r="AO12085" s="53"/>
      <c r="AP12085" s="54"/>
      <c r="AQ12085" s="54"/>
      <c r="AR12085" s="7"/>
      <c r="AS12085" s="54"/>
      <c r="AT12085" s="53"/>
      <c r="AU12085" s="7"/>
      <c r="AV12085" s="7"/>
      <c r="AW12085" s="55"/>
      <c r="AX12085" s="56"/>
      <c r="AY12085" s="55"/>
      <c r="AZ12085" s="55"/>
      <c r="BA12085" s="55"/>
      <c r="BB12085" s="11"/>
      <c r="BC12085" s="12"/>
      <c r="BD12085" s="12"/>
      <c r="BE12085" s="12"/>
      <c r="BF12085" s="12"/>
      <c r="BG12085" s="12"/>
      <c r="BH12085" s="12"/>
      <c r="BI12085" s="12"/>
      <c r="BJ12085" s="12"/>
      <c r="BK12085" s="12"/>
    </row>
    <row r="12086" spans="1:63" s="5" customFormat="1">
      <c r="A12086" s="13"/>
      <c r="B12086" s="13"/>
      <c r="C12086" s="45"/>
      <c r="E12086" s="46"/>
      <c r="F12086" s="47"/>
      <c r="G12086" s="48"/>
      <c r="H12086" s="49"/>
      <c r="I12086" s="49"/>
      <c r="J12086" s="49"/>
      <c r="K12086" s="50"/>
      <c r="L12086" s="50"/>
      <c r="M12086" s="50"/>
      <c r="N12086" s="50"/>
      <c r="O12086" s="50"/>
      <c r="P12086" s="50"/>
      <c r="Q12086" s="50"/>
      <c r="R12086" s="51"/>
      <c r="S12086" s="51"/>
      <c r="T12086" s="51"/>
      <c r="U12086" s="51"/>
      <c r="V12086" s="51"/>
      <c r="W12086" s="51"/>
      <c r="X12086" s="44"/>
      <c r="AF12086" s="52"/>
      <c r="AM12086" s="7"/>
      <c r="AN12086" s="7"/>
      <c r="AO12086" s="53"/>
      <c r="AP12086" s="54"/>
      <c r="AQ12086" s="54"/>
      <c r="AR12086" s="7"/>
      <c r="AS12086" s="54"/>
      <c r="AT12086" s="53"/>
      <c r="AU12086" s="7"/>
      <c r="AV12086" s="7"/>
      <c r="AW12086" s="55"/>
      <c r="AX12086" s="56"/>
      <c r="AY12086" s="55"/>
      <c r="AZ12086" s="55"/>
      <c r="BA12086" s="55"/>
      <c r="BB12086" s="11"/>
      <c r="BC12086" s="12"/>
      <c r="BD12086" s="12"/>
      <c r="BE12086" s="12"/>
      <c r="BF12086" s="12"/>
      <c r="BG12086" s="12"/>
      <c r="BH12086" s="12"/>
      <c r="BI12086" s="12"/>
      <c r="BJ12086" s="12"/>
      <c r="BK12086" s="12"/>
    </row>
    <row r="12087" spans="1:63" s="5" customFormat="1">
      <c r="A12087" s="13"/>
      <c r="B12087" s="13"/>
      <c r="C12087" s="45"/>
      <c r="E12087" s="46"/>
      <c r="F12087" s="47"/>
      <c r="G12087" s="48"/>
      <c r="H12087" s="49"/>
      <c r="I12087" s="49"/>
      <c r="J12087" s="49"/>
      <c r="K12087" s="50"/>
      <c r="L12087" s="50"/>
      <c r="M12087" s="50"/>
      <c r="N12087" s="50"/>
      <c r="O12087" s="50"/>
      <c r="P12087" s="50"/>
      <c r="Q12087" s="50"/>
      <c r="R12087" s="51"/>
      <c r="S12087" s="51"/>
      <c r="T12087" s="51"/>
      <c r="U12087" s="51"/>
      <c r="V12087" s="51"/>
      <c r="W12087" s="51"/>
      <c r="X12087" s="44"/>
      <c r="AF12087" s="52"/>
      <c r="AM12087" s="7"/>
      <c r="AN12087" s="7"/>
      <c r="AO12087" s="53"/>
      <c r="AP12087" s="54"/>
      <c r="AQ12087" s="54"/>
      <c r="AR12087" s="7"/>
      <c r="AS12087" s="54"/>
      <c r="AT12087" s="53"/>
      <c r="AU12087" s="7"/>
      <c r="AV12087" s="7"/>
      <c r="AW12087" s="55"/>
      <c r="AX12087" s="56"/>
      <c r="AY12087" s="55"/>
      <c r="AZ12087" s="55"/>
      <c r="BA12087" s="55"/>
      <c r="BB12087" s="11"/>
      <c r="BC12087" s="12"/>
      <c r="BD12087" s="12"/>
      <c r="BE12087" s="12"/>
      <c r="BF12087" s="12"/>
      <c r="BG12087" s="12"/>
      <c r="BH12087" s="12"/>
      <c r="BI12087" s="12"/>
      <c r="BJ12087" s="12"/>
      <c r="BK12087" s="12"/>
    </row>
    <row r="12088" spans="1:63" s="5" customFormat="1">
      <c r="A12088" s="13"/>
      <c r="B12088" s="13"/>
      <c r="C12088" s="45"/>
      <c r="E12088" s="46"/>
      <c r="F12088" s="47"/>
      <c r="G12088" s="48"/>
      <c r="H12088" s="49"/>
      <c r="I12088" s="49"/>
      <c r="J12088" s="49"/>
      <c r="K12088" s="50"/>
      <c r="L12088" s="50"/>
      <c r="M12088" s="50"/>
      <c r="N12088" s="50"/>
      <c r="O12088" s="50"/>
      <c r="P12088" s="50"/>
      <c r="Q12088" s="50"/>
      <c r="R12088" s="51"/>
      <c r="S12088" s="51"/>
      <c r="T12088" s="51"/>
      <c r="U12088" s="51"/>
      <c r="V12088" s="51"/>
      <c r="W12088" s="51"/>
      <c r="X12088" s="44"/>
      <c r="AF12088" s="52"/>
      <c r="AM12088" s="7"/>
      <c r="AN12088" s="7"/>
      <c r="AO12088" s="53"/>
      <c r="AP12088" s="54"/>
      <c r="AQ12088" s="54"/>
      <c r="AR12088" s="7"/>
      <c r="AS12088" s="54"/>
      <c r="AT12088" s="53"/>
      <c r="AU12088" s="7"/>
      <c r="AV12088" s="7"/>
      <c r="AW12088" s="55"/>
      <c r="AX12088" s="56"/>
      <c r="AY12088" s="55"/>
      <c r="AZ12088" s="55"/>
      <c r="BA12088" s="55"/>
      <c r="BB12088" s="11"/>
      <c r="BC12088" s="12"/>
      <c r="BD12088" s="12"/>
      <c r="BE12088" s="12"/>
      <c r="BF12088" s="12"/>
      <c r="BG12088" s="12"/>
      <c r="BH12088" s="12"/>
      <c r="BI12088" s="12"/>
      <c r="BJ12088" s="12"/>
      <c r="BK12088" s="12"/>
    </row>
    <row r="12089" spans="1:63" s="5" customFormat="1">
      <c r="A12089" s="13"/>
      <c r="B12089" s="13"/>
      <c r="C12089" s="45"/>
      <c r="E12089" s="46"/>
      <c r="F12089" s="47"/>
      <c r="G12089" s="48"/>
      <c r="H12089" s="49"/>
      <c r="I12089" s="49"/>
      <c r="J12089" s="49"/>
      <c r="K12089" s="50"/>
      <c r="L12089" s="50"/>
      <c r="M12089" s="50"/>
      <c r="N12089" s="50"/>
      <c r="O12089" s="50"/>
      <c r="P12089" s="50"/>
      <c r="Q12089" s="50"/>
      <c r="R12089" s="51"/>
      <c r="S12089" s="51"/>
      <c r="T12089" s="51"/>
      <c r="U12089" s="51"/>
      <c r="V12089" s="51"/>
      <c r="W12089" s="51"/>
      <c r="X12089" s="44"/>
      <c r="AF12089" s="52"/>
      <c r="AM12089" s="7"/>
      <c r="AN12089" s="7"/>
      <c r="AO12089" s="53"/>
      <c r="AP12089" s="54"/>
      <c r="AQ12089" s="54"/>
      <c r="AR12089" s="7"/>
      <c r="AS12089" s="54"/>
      <c r="AT12089" s="53"/>
      <c r="AU12089" s="7"/>
      <c r="AV12089" s="7"/>
      <c r="AW12089" s="55"/>
      <c r="AX12089" s="56"/>
      <c r="AY12089" s="55"/>
      <c r="AZ12089" s="55"/>
      <c r="BA12089" s="55"/>
      <c r="BB12089" s="11"/>
      <c r="BC12089" s="12"/>
      <c r="BD12089" s="12"/>
      <c r="BE12089" s="12"/>
      <c r="BF12089" s="12"/>
      <c r="BG12089" s="12"/>
      <c r="BH12089" s="12"/>
      <c r="BI12089" s="12"/>
      <c r="BJ12089" s="12"/>
      <c r="BK12089" s="12"/>
    </row>
    <row r="12090" spans="1:63" s="5" customFormat="1">
      <c r="A12090" s="13"/>
      <c r="B12090" s="13"/>
      <c r="C12090" s="45"/>
      <c r="E12090" s="46"/>
      <c r="F12090" s="47"/>
      <c r="G12090" s="48"/>
      <c r="H12090" s="49"/>
      <c r="I12090" s="49"/>
      <c r="J12090" s="49"/>
      <c r="K12090" s="50"/>
      <c r="L12090" s="50"/>
      <c r="M12090" s="50"/>
      <c r="N12090" s="50"/>
      <c r="O12090" s="50"/>
      <c r="P12090" s="50"/>
      <c r="Q12090" s="50"/>
      <c r="R12090" s="51"/>
      <c r="S12090" s="51"/>
      <c r="T12090" s="51"/>
      <c r="U12090" s="51"/>
      <c r="V12090" s="51"/>
      <c r="W12090" s="51"/>
      <c r="X12090" s="44"/>
      <c r="AF12090" s="52"/>
      <c r="AM12090" s="7"/>
      <c r="AN12090" s="7"/>
      <c r="AO12090" s="53"/>
      <c r="AP12090" s="54"/>
      <c r="AQ12090" s="54"/>
      <c r="AR12090" s="7"/>
      <c r="AS12090" s="54"/>
      <c r="AT12090" s="53"/>
      <c r="AU12090" s="7"/>
      <c r="AV12090" s="7"/>
      <c r="AW12090" s="55"/>
      <c r="AX12090" s="56"/>
      <c r="AY12090" s="55"/>
      <c r="AZ12090" s="55"/>
      <c r="BA12090" s="55"/>
      <c r="BB12090" s="11"/>
      <c r="BC12090" s="12"/>
      <c r="BD12090" s="12"/>
      <c r="BE12090" s="12"/>
      <c r="BF12090" s="12"/>
      <c r="BG12090" s="12"/>
      <c r="BH12090" s="12"/>
      <c r="BI12090" s="12"/>
      <c r="BJ12090" s="12"/>
      <c r="BK12090" s="12"/>
    </row>
    <row r="12091" spans="1:63" s="5" customFormat="1">
      <c r="A12091" s="13"/>
      <c r="B12091" s="13"/>
      <c r="C12091" s="45"/>
      <c r="E12091" s="46"/>
      <c r="F12091" s="47"/>
      <c r="G12091" s="48"/>
      <c r="H12091" s="49"/>
      <c r="I12091" s="49"/>
      <c r="J12091" s="49"/>
      <c r="K12091" s="50"/>
      <c r="L12091" s="50"/>
      <c r="M12091" s="50"/>
      <c r="N12091" s="50"/>
      <c r="O12091" s="50"/>
      <c r="P12091" s="50"/>
      <c r="Q12091" s="50"/>
      <c r="R12091" s="51"/>
      <c r="S12091" s="51"/>
      <c r="T12091" s="51"/>
      <c r="U12091" s="51"/>
      <c r="V12091" s="51"/>
      <c r="W12091" s="51"/>
      <c r="X12091" s="44"/>
      <c r="AF12091" s="52"/>
      <c r="AM12091" s="7"/>
      <c r="AN12091" s="7"/>
      <c r="AO12091" s="53"/>
      <c r="AP12091" s="54"/>
      <c r="AQ12091" s="54"/>
      <c r="AR12091" s="7"/>
      <c r="AS12091" s="54"/>
      <c r="AT12091" s="53"/>
      <c r="AU12091" s="7"/>
      <c r="AV12091" s="7"/>
      <c r="AW12091" s="55"/>
      <c r="AX12091" s="56"/>
      <c r="AY12091" s="55"/>
      <c r="AZ12091" s="55"/>
      <c r="BA12091" s="55"/>
      <c r="BB12091" s="11"/>
      <c r="BC12091" s="12"/>
      <c r="BD12091" s="12"/>
      <c r="BE12091" s="12"/>
      <c r="BF12091" s="12"/>
      <c r="BG12091" s="12"/>
      <c r="BH12091" s="12"/>
      <c r="BI12091" s="12"/>
      <c r="BJ12091" s="12"/>
      <c r="BK12091" s="12"/>
    </row>
    <row r="12092" spans="1:63" s="5" customFormat="1">
      <c r="A12092" s="13"/>
      <c r="B12092" s="13"/>
      <c r="C12092" s="45"/>
      <c r="E12092" s="46"/>
      <c r="F12092" s="47"/>
      <c r="G12092" s="48"/>
      <c r="H12092" s="49"/>
      <c r="I12092" s="49"/>
      <c r="J12092" s="49"/>
      <c r="K12092" s="50"/>
      <c r="L12092" s="50"/>
      <c r="M12092" s="50"/>
      <c r="N12092" s="50"/>
      <c r="O12092" s="50"/>
      <c r="P12092" s="50"/>
      <c r="Q12092" s="50"/>
      <c r="R12092" s="51"/>
      <c r="S12092" s="51"/>
      <c r="T12092" s="51"/>
      <c r="U12092" s="51"/>
      <c r="V12092" s="51"/>
      <c r="W12092" s="51"/>
      <c r="X12092" s="44"/>
      <c r="AF12092" s="52"/>
      <c r="AM12092" s="7"/>
      <c r="AN12092" s="7"/>
      <c r="AO12092" s="53"/>
      <c r="AP12092" s="54"/>
      <c r="AQ12092" s="54"/>
      <c r="AR12092" s="7"/>
      <c r="AS12092" s="54"/>
      <c r="AT12092" s="53"/>
      <c r="AU12092" s="7"/>
      <c r="AV12092" s="7"/>
      <c r="AW12092" s="55"/>
      <c r="AX12092" s="56"/>
      <c r="AY12092" s="55"/>
      <c r="AZ12092" s="55"/>
      <c r="BA12092" s="55"/>
      <c r="BB12092" s="11"/>
      <c r="BC12092" s="12"/>
      <c r="BD12092" s="12"/>
      <c r="BE12092" s="12"/>
      <c r="BF12092" s="12"/>
      <c r="BG12092" s="12"/>
      <c r="BH12092" s="12"/>
      <c r="BI12092" s="12"/>
      <c r="BJ12092" s="12"/>
      <c r="BK12092" s="12"/>
    </row>
    <row r="12093" spans="1:63" s="5" customFormat="1">
      <c r="A12093" s="13"/>
      <c r="B12093" s="13"/>
      <c r="C12093" s="45"/>
      <c r="E12093" s="46"/>
      <c r="F12093" s="47"/>
      <c r="G12093" s="48"/>
      <c r="H12093" s="49"/>
      <c r="I12093" s="49"/>
      <c r="J12093" s="49"/>
      <c r="K12093" s="50"/>
      <c r="L12093" s="50"/>
      <c r="M12093" s="50"/>
      <c r="N12093" s="50"/>
      <c r="O12093" s="50"/>
      <c r="P12093" s="50"/>
      <c r="Q12093" s="50"/>
      <c r="R12093" s="51"/>
      <c r="S12093" s="51"/>
      <c r="T12093" s="51"/>
      <c r="U12093" s="51"/>
      <c r="V12093" s="51"/>
      <c r="W12093" s="51"/>
      <c r="X12093" s="44"/>
      <c r="AF12093" s="52"/>
      <c r="AM12093" s="7"/>
      <c r="AN12093" s="7"/>
      <c r="AO12093" s="53"/>
      <c r="AP12093" s="54"/>
      <c r="AQ12093" s="54"/>
      <c r="AR12093" s="7"/>
      <c r="AS12093" s="54"/>
      <c r="AT12093" s="53"/>
      <c r="AU12093" s="7"/>
      <c r="AV12093" s="7"/>
      <c r="AW12093" s="55"/>
      <c r="AX12093" s="56"/>
      <c r="AY12093" s="55"/>
      <c r="AZ12093" s="55"/>
      <c r="BA12093" s="55"/>
      <c r="BB12093" s="11"/>
      <c r="BC12093" s="12"/>
      <c r="BD12093" s="12"/>
      <c r="BE12093" s="12"/>
      <c r="BF12093" s="12"/>
      <c r="BG12093" s="12"/>
      <c r="BH12093" s="12"/>
      <c r="BI12093" s="12"/>
      <c r="BJ12093" s="12"/>
      <c r="BK12093" s="12"/>
    </row>
    <row r="12094" spans="1:63" s="5" customFormat="1">
      <c r="A12094" s="13"/>
      <c r="B12094" s="13"/>
      <c r="C12094" s="45"/>
      <c r="E12094" s="46"/>
      <c r="F12094" s="47"/>
      <c r="G12094" s="48"/>
      <c r="H12094" s="49"/>
      <c r="I12094" s="49"/>
      <c r="J12094" s="49"/>
      <c r="K12094" s="50"/>
      <c r="L12094" s="50"/>
      <c r="M12094" s="50"/>
      <c r="N12094" s="50"/>
      <c r="O12094" s="50"/>
      <c r="P12094" s="50"/>
      <c r="Q12094" s="50"/>
      <c r="R12094" s="51"/>
      <c r="S12094" s="51"/>
      <c r="T12094" s="51"/>
      <c r="U12094" s="51"/>
      <c r="V12094" s="51"/>
      <c r="W12094" s="51"/>
      <c r="X12094" s="44"/>
      <c r="AF12094" s="52"/>
      <c r="AM12094" s="7"/>
      <c r="AN12094" s="7"/>
      <c r="AO12094" s="53"/>
      <c r="AP12094" s="54"/>
      <c r="AQ12094" s="54"/>
      <c r="AR12094" s="7"/>
      <c r="AS12094" s="54"/>
      <c r="AT12094" s="53"/>
      <c r="AU12094" s="7"/>
      <c r="AV12094" s="7"/>
      <c r="AW12094" s="55"/>
      <c r="AX12094" s="56"/>
      <c r="AY12094" s="55"/>
      <c r="AZ12094" s="55"/>
      <c r="BA12094" s="55"/>
      <c r="BB12094" s="11"/>
      <c r="BC12094" s="12"/>
      <c r="BD12094" s="12"/>
      <c r="BE12094" s="12"/>
      <c r="BF12094" s="12"/>
      <c r="BG12094" s="12"/>
      <c r="BH12094" s="12"/>
      <c r="BI12094" s="12"/>
      <c r="BJ12094" s="12"/>
      <c r="BK12094" s="12"/>
    </row>
    <row r="12095" spans="1:63" s="5" customFormat="1">
      <c r="A12095" s="13"/>
      <c r="B12095" s="13"/>
      <c r="C12095" s="45"/>
      <c r="E12095" s="46"/>
      <c r="F12095" s="47"/>
      <c r="G12095" s="48"/>
      <c r="H12095" s="49"/>
      <c r="I12095" s="49"/>
      <c r="J12095" s="49"/>
      <c r="K12095" s="50"/>
      <c r="L12095" s="50"/>
      <c r="M12095" s="50"/>
      <c r="N12095" s="50"/>
      <c r="O12095" s="50"/>
      <c r="P12095" s="50"/>
      <c r="Q12095" s="50"/>
      <c r="R12095" s="51"/>
      <c r="S12095" s="51"/>
      <c r="T12095" s="51"/>
      <c r="U12095" s="51"/>
      <c r="V12095" s="51"/>
      <c r="W12095" s="51"/>
      <c r="X12095" s="44"/>
      <c r="AF12095" s="52"/>
      <c r="AM12095" s="7"/>
      <c r="AN12095" s="7"/>
      <c r="AO12095" s="53"/>
      <c r="AP12095" s="54"/>
      <c r="AQ12095" s="54"/>
      <c r="AR12095" s="7"/>
      <c r="AS12095" s="54"/>
      <c r="AT12095" s="53"/>
      <c r="AU12095" s="7"/>
      <c r="AV12095" s="7"/>
      <c r="AW12095" s="55"/>
      <c r="AX12095" s="56"/>
      <c r="AY12095" s="55"/>
      <c r="AZ12095" s="55"/>
      <c r="BA12095" s="55"/>
      <c r="BB12095" s="11"/>
      <c r="BC12095" s="12"/>
      <c r="BD12095" s="12"/>
      <c r="BE12095" s="12"/>
      <c r="BF12095" s="12"/>
      <c r="BG12095" s="12"/>
      <c r="BH12095" s="12"/>
      <c r="BI12095" s="12"/>
      <c r="BJ12095" s="12"/>
      <c r="BK12095" s="12"/>
    </row>
    <row r="12096" spans="1:63" s="5" customFormat="1">
      <c r="A12096" s="13"/>
      <c r="B12096" s="13"/>
      <c r="C12096" s="45"/>
      <c r="E12096" s="46"/>
      <c r="F12096" s="47"/>
      <c r="G12096" s="48"/>
      <c r="H12096" s="49"/>
      <c r="I12096" s="49"/>
      <c r="J12096" s="49"/>
      <c r="K12096" s="50"/>
      <c r="L12096" s="50"/>
      <c r="M12096" s="50"/>
      <c r="N12096" s="50"/>
      <c r="O12096" s="50"/>
      <c r="P12096" s="50"/>
      <c r="Q12096" s="50"/>
      <c r="R12096" s="51"/>
      <c r="S12096" s="51"/>
      <c r="T12096" s="51"/>
      <c r="U12096" s="51"/>
      <c r="V12096" s="51"/>
      <c r="W12096" s="51"/>
      <c r="X12096" s="44"/>
      <c r="AF12096" s="52"/>
      <c r="AM12096" s="7"/>
      <c r="AN12096" s="7"/>
      <c r="AO12096" s="53"/>
      <c r="AP12096" s="54"/>
      <c r="AQ12096" s="54"/>
      <c r="AR12096" s="7"/>
      <c r="AS12096" s="54"/>
      <c r="AT12096" s="53"/>
      <c r="AU12096" s="7"/>
      <c r="AV12096" s="7"/>
      <c r="AW12096" s="55"/>
      <c r="AX12096" s="56"/>
      <c r="AY12096" s="55"/>
      <c r="AZ12096" s="55"/>
      <c r="BA12096" s="55"/>
      <c r="BB12096" s="11"/>
      <c r="BC12096" s="12"/>
      <c r="BD12096" s="12"/>
      <c r="BE12096" s="12"/>
      <c r="BF12096" s="12"/>
      <c r="BG12096" s="12"/>
      <c r="BH12096" s="12"/>
      <c r="BI12096" s="12"/>
      <c r="BJ12096" s="12"/>
      <c r="BK12096" s="12"/>
    </row>
    <row r="12097" spans="1:63" s="5" customFormat="1">
      <c r="A12097" s="13"/>
      <c r="B12097" s="13"/>
      <c r="C12097" s="45"/>
      <c r="E12097" s="46"/>
      <c r="F12097" s="47"/>
      <c r="G12097" s="48"/>
      <c r="H12097" s="49"/>
      <c r="I12097" s="49"/>
      <c r="J12097" s="49"/>
      <c r="K12097" s="50"/>
      <c r="L12097" s="50"/>
      <c r="M12097" s="50"/>
      <c r="N12097" s="50"/>
      <c r="O12097" s="50"/>
      <c r="P12097" s="50"/>
      <c r="Q12097" s="50"/>
      <c r="R12097" s="51"/>
      <c r="S12097" s="51"/>
      <c r="T12097" s="51"/>
      <c r="U12097" s="51"/>
      <c r="V12097" s="51"/>
      <c r="W12097" s="51"/>
      <c r="X12097" s="44"/>
      <c r="AF12097" s="52"/>
      <c r="AM12097" s="7"/>
      <c r="AN12097" s="7"/>
      <c r="AO12097" s="53"/>
      <c r="AP12097" s="54"/>
      <c r="AQ12097" s="54"/>
      <c r="AR12097" s="7"/>
      <c r="AS12097" s="54"/>
      <c r="AT12097" s="53"/>
      <c r="AU12097" s="7"/>
      <c r="AV12097" s="7"/>
      <c r="AW12097" s="55"/>
      <c r="AX12097" s="56"/>
      <c r="AY12097" s="55"/>
      <c r="AZ12097" s="55"/>
      <c r="BA12097" s="55"/>
      <c r="BB12097" s="11"/>
      <c r="BC12097" s="12"/>
      <c r="BD12097" s="12"/>
      <c r="BE12097" s="12"/>
      <c r="BF12097" s="12"/>
      <c r="BG12097" s="12"/>
      <c r="BH12097" s="12"/>
      <c r="BI12097" s="12"/>
      <c r="BJ12097" s="12"/>
      <c r="BK12097" s="12"/>
    </row>
    <row r="12098" spans="1:63" s="5" customFormat="1">
      <c r="A12098" s="13"/>
      <c r="B12098" s="13"/>
      <c r="C12098" s="45"/>
      <c r="E12098" s="46"/>
      <c r="F12098" s="47"/>
      <c r="G12098" s="48"/>
      <c r="H12098" s="49"/>
      <c r="I12098" s="49"/>
      <c r="J12098" s="49"/>
      <c r="K12098" s="50"/>
      <c r="L12098" s="50"/>
      <c r="M12098" s="50"/>
      <c r="N12098" s="50"/>
      <c r="O12098" s="50"/>
      <c r="P12098" s="50"/>
      <c r="Q12098" s="50"/>
      <c r="R12098" s="51"/>
      <c r="S12098" s="51"/>
      <c r="T12098" s="51"/>
      <c r="U12098" s="51"/>
      <c r="V12098" s="51"/>
      <c r="W12098" s="51"/>
      <c r="X12098" s="44"/>
      <c r="AF12098" s="52"/>
      <c r="AM12098" s="7"/>
      <c r="AN12098" s="7"/>
      <c r="AO12098" s="53"/>
      <c r="AP12098" s="54"/>
      <c r="AQ12098" s="54"/>
      <c r="AR12098" s="7"/>
      <c r="AS12098" s="54"/>
      <c r="AT12098" s="53"/>
      <c r="AU12098" s="7"/>
      <c r="AV12098" s="7"/>
      <c r="AW12098" s="55"/>
      <c r="AX12098" s="56"/>
      <c r="AY12098" s="55"/>
      <c r="AZ12098" s="55"/>
      <c r="BA12098" s="55"/>
      <c r="BB12098" s="11"/>
      <c r="BC12098" s="12"/>
      <c r="BD12098" s="12"/>
      <c r="BE12098" s="12"/>
      <c r="BF12098" s="12"/>
      <c r="BG12098" s="12"/>
      <c r="BH12098" s="12"/>
      <c r="BI12098" s="12"/>
      <c r="BJ12098" s="12"/>
      <c r="BK12098" s="12"/>
    </row>
    <row r="12099" spans="1:63" s="5" customFormat="1">
      <c r="A12099" s="13"/>
      <c r="B12099" s="13"/>
      <c r="C12099" s="45"/>
      <c r="E12099" s="46"/>
      <c r="F12099" s="47"/>
      <c r="G12099" s="48"/>
      <c r="H12099" s="49"/>
      <c r="I12099" s="49"/>
      <c r="J12099" s="49"/>
      <c r="K12099" s="50"/>
      <c r="L12099" s="50"/>
      <c r="M12099" s="50"/>
      <c r="N12099" s="50"/>
      <c r="O12099" s="50"/>
      <c r="P12099" s="50"/>
      <c r="Q12099" s="50"/>
      <c r="R12099" s="51"/>
      <c r="S12099" s="51"/>
      <c r="T12099" s="51"/>
      <c r="U12099" s="51"/>
      <c r="V12099" s="51"/>
      <c r="W12099" s="51"/>
      <c r="X12099" s="44"/>
      <c r="AF12099" s="52"/>
      <c r="AM12099" s="7"/>
      <c r="AN12099" s="7"/>
      <c r="AO12099" s="53"/>
      <c r="AP12099" s="54"/>
      <c r="AQ12099" s="54"/>
      <c r="AR12099" s="7"/>
      <c r="AS12099" s="54"/>
      <c r="AT12099" s="53"/>
      <c r="AU12099" s="7"/>
      <c r="AV12099" s="7"/>
      <c r="AW12099" s="55"/>
      <c r="AX12099" s="56"/>
      <c r="AY12099" s="55"/>
      <c r="AZ12099" s="55"/>
      <c r="BA12099" s="55"/>
      <c r="BB12099" s="11"/>
      <c r="BC12099" s="12"/>
      <c r="BD12099" s="12"/>
      <c r="BE12099" s="12"/>
      <c r="BF12099" s="12"/>
      <c r="BG12099" s="12"/>
      <c r="BH12099" s="12"/>
      <c r="BI12099" s="12"/>
      <c r="BJ12099" s="12"/>
      <c r="BK12099" s="12"/>
    </row>
    <row r="12100" spans="1:63" s="5" customFormat="1">
      <c r="A12100" s="13"/>
      <c r="B12100" s="13"/>
      <c r="C12100" s="45"/>
      <c r="E12100" s="46"/>
      <c r="F12100" s="47"/>
      <c r="G12100" s="48"/>
      <c r="H12100" s="49"/>
      <c r="I12100" s="49"/>
      <c r="J12100" s="49"/>
      <c r="K12100" s="50"/>
      <c r="L12100" s="50"/>
      <c r="M12100" s="50"/>
      <c r="N12100" s="50"/>
      <c r="O12100" s="50"/>
      <c r="P12100" s="50"/>
      <c r="Q12100" s="50"/>
      <c r="R12100" s="51"/>
      <c r="S12100" s="51"/>
      <c r="T12100" s="51"/>
      <c r="U12100" s="51"/>
      <c r="V12100" s="51"/>
      <c r="W12100" s="51"/>
      <c r="X12100" s="44"/>
      <c r="AF12100" s="52"/>
      <c r="AM12100" s="7"/>
      <c r="AN12100" s="7"/>
      <c r="AO12100" s="53"/>
      <c r="AP12100" s="54"/>
      <c r="AQ12100" s="54"/>
      <c r="AR12100" s="7"/>
      <c r="AS12100" s="54"/>
      <c r="AT12100" s="53"/>
      <c r="AU12100" s="7"/>
      <c r="AV12100" s="7"/>
      <c r="AW12100" s="55"/>
      <c r="AX12100" s="56"/>
      <c r="AY12100" s="55"/>
      <c r="AZ12100" s="55"/>
      <c r="BA12100" s="55"/>
      <c r="BB12100" s="11"/>
      <c r="BC12100" s="12"/>
      <c r="BD12100" s="12"/>
      <c r="BE12100" s="12"/>
      <c r="BF12100" s="12"/>
      <c r="BG12100" s="12"/>
      <c r="BH12100" s="12"/>
      <c r="BI12100" s="12"/>
      <c r="BJ12100" s="12"/>
      <c r="BK12100" s="12"/>
    </row>
    <row r="12101" spans="1:63" s="5" customFormat="1">
      <c r="A12101" s="13"/>
      <c r="B12101" s="13"/>
      <c r="C12101" s="45"/>
      <c r="E12101" s="46"/>
      <c r="F12101" s="47"/>
      <c r="G12101" s="48"/>
      <c r="H12101" s="49"/>
      <c r="I12101" s="49"/>
      <c r="J12101" s="49"/>
      <c r="K12101" s="50"/>
      <c r="L12101" s="50"/>
      <c r="M12101" s="50"/>
      <c r="N12101" s="50"/>
      <c r="O12101" s="50"/>
      <c r="P12101" s="50"/>
      <c r="Q12101" s="50"/>
      <c r="R12101" s="51"/>
      <c r="S12101" s="51"/>
      <c r="T12101" s="51"/>
      <c r="U12101" s="51"/>
      <c r="V12101" s="51"/>
      <c r="W12101" s="51"/>
      <c r="X12101" s="44"/>
      <c r="AF12101" s="52"/>
      <c r="AM12101" s="7"/>
      <c r="AN12101" s="7"/>
      <c r="AO12101" s="53"/>
      <c r="AP12101" s="54"/>
      <c r="AQ12101" s="54"/>
      <c r="AR12101" s="7"/>
      <c r="AS12101" s="54"/>
      <c r="AT12101" s="53"/>
      <c r="AU12101" s="7"/>
      <c r="AV12101" s="7"/>
      <c r="AW12101" s="55"/>
      <c r="AX12101" s="56"/>
      <c r="AY12101" s="55"/>
      <c r="AZ12101" s="55"/>
      <c r="BA12101" s="55"/>
      <c r="BB12101" s="11"/>
      <c r="BC12101" s="12"/>
      <c r="BD12101" s="12"/>
      <c r="BE12101" s="12"/>
      <c r="BF12101" s="12"/>
      <c r="BG12101" s="12"/>
      <c r="BH12101" s="12"/>
      <c r="BI12101" s="12"/>
      <c r="BJ12101" s="12"/>
      <c r="BK12101" s="12"/>
    </row>
    <row r="12102" spans="1:63" s="5" customFormat="1">
      <c r="A12102" s="13"/>
      <c r="B12102" s="13"/>
      <c r="C12102" s="45"/>
      <c r="E12102" s="46"/>
      <c r="F12102" s="47"/>
      <c r="G12102" s="48"/>
      <c r="H12102" s="49"/>
      <c r="I12102" s="49"/>
      <c r="J12102" s="49"/>
      <c r="K12102" s="50"/>
      <c r="L12102" s="50"/>
      <c r="M12102" s="50"/>
      <c r="N12102" s="50"/>
      <c r="O12102" s="50"/>
      <c r="P12102" s="50"/>
      <c r="Q12102" s="50"/>
      <c r="R12102" s="51"/>
      <c r="S12102" s="51"/>
      <c r="T12102" s="51"/>
      <c r="U12102" s="51"/>
      <c r="V12102" s="51"/>
      <c r="W12102" s="51"/>
      <c r="X12102" s="44"/>
      <c r="AF12102" s="52"/>
      <c r="AM12102" s="7"/>
      <c r="AN12102" s="7"/>
      <c r="AO12102" s="53"/>
      <c r="AP12102" s="54"/>
      <c r="AQ12102" s="54"/>
      <c r="AR12102" s="7"/>
      <c r="AS12102" s="54"/>
      <c r="AT12102" s="53"/>
      <c r="AU12102" s="7"/>
      <c r="AV12102" s="7"/>
      <c r="AW12102" s="55"/>
      <c r="AX12102" s="56"/>
      <c r="AY12102" s="55"/>
      <c r="AZ12102" s="55"/>
      <c r="BA12102" s="55"/>
      <c r="BB12102" s="11"/>
      <c r="BC12102" s="12"/>
      <c r="BD12102" s="12"/>
      <c r="BE12102" s="12"/>
      <c r="BF12102" s="12"/>
      <c r="BG12102" s="12"/>
      <c r="BH12102" s="12"/>
      <c r="BI12102" s="12"/>
      <c r="BJ12102" s="12"/>
      <c r="BK12102" s="12"/>
    </row>
    <row r="12103" spans="1:63" s="5" customFormat="1">
      <c r="A12103" s="13"/>
      <c r="B12103" s="13"/>
      <c r="C12103" s="45"/>
      <c r="E12103" s="46"/>
      <c r="F12103" s="47"/>
      <c r="G12103" s="48"/>
      <c r="H12103" s="49"/>
      <c r="I12103" s="49"/>
      <c r="J12103" s="49"/>
      <c r="K12103" s="50"/>
      <c r="L12103" s="50"/>
      <c r="M12103" s="50"/>
      <c r="N12103" s="50"/>
      <c r="O12103" s="50"/>
      <c r="P12103" s="50"/>
      <c r="Q12103" s="50"/>
      <c r="R12103" s="51"/>
      <c r="S12103" s="51"/>
      <c r="T12103" s="51"/>
      <c r="U12103" s="51"/>
      <c r="V12103" s="51"/>
      <c r="W12103" s="51"/>
      <c r="X12103" s="44"/>
      <c r="AF12103" s="52"/>
      <c r="AM12103" s="7"/>
      <c r="AN12103" s="7"/>
      <c r="AO12103" s="53"/>
      <c r="AP12103" s="54"/>
      <c r="AQ12103" s="54"/>
      <c r="AR12103" s="7"/>
      <c r="AS12103" s="54"/>
      <c r="AT12103" s="53"/>
      <c r="AU12103" s="7"/>
      <c r="AV12103" s="7"/>
      <c r="AW12103" s="55"/>
      <c r="AX12103" s="56"/>
      <c r="AY12103" s="55"/>
      <c r="AZ12103" s="55"/>
      <c r="BA12103" s="55"/>
      <c r="BB12103" s="11"/>
      <c r="BC12103" s="12"/>
      <c r="BD12103" s="12"/>
      <c r="BE12103" s="12"/>
      <c r="BF12103" s="12"/>
      <c r="BG12103" s="12"/>
      <c r="BH12103" s="12"/>
      <c r="BI12103" s="12"/>
      <c r="BJ12103" s="12"/>
      <c r="BK12103" s="12"/>
    </row>
    <row r="12104" spans="1:63" s="5" customFormat="1">
      <c r="A12104" s="13"/>
      <c r="B12104" s="13"/>
      <c r="C12104" s="45"/>
      <c r="E12104" s="46"/>
      <c r="F12104" s="47"/>
      <c r="G12104" s="48"/>
      <c r="H12104" s="49"/>
      <c r="I12104" s="49"/>
      <c r="J12104" s="49"/>
      <c r="K12104" s="50"/>
      <c r="L12104" s="50"/>
      <c r="M12104" s="50"/>
      <c r="N12104" s="50"/>
      <c r="O12104" s="50"/>
      <c r="P12104" s="50"/>
      <c r="Q12104" s="50"/>
      <c r="R12104" s="51"/>
      <c r="S12104" s="51"/>
      <c r="T12104" s="51"/>
      <c r="U12104" s="51"/>
      <c r="V12104" s="51"/>
      <c r="W12104" s="51"/>
      <c r="X12104" s="44"/>
      <c r="AF12104" s="52"/>
      <c r="AM12104" s="7"/>
      <c r="AN12104" s="7"/>
      <c r="AO12104" s="53"/>
      <c r="AP12104" s="54"/>
      <c r="AQ12104" s="54"/>
      <c r="AR12104" s="7"/>
      <c r="AS12104" s="54"/>
      <c r="AT12104" s="53"/>
      <c r="AU12104" s="7"/>
      <c r="AV12104" s="7"/>
      <c r="AW12104" s="55"/>
      <c r="AX12104" s="56"/>
      <c r="AY12104" s="55"/>
      <c r="AZ12104" s="55"/>
      <c r="BA12104" s="55"/>
      <c r="BB12104" s="11"/>
      <c r="BC12104" s="12"/>
      <c r="BD12104" s="12"/>
      <c r="BE12104" s="12"/>
      <c r="BF12104" s="12"/>
      <c r="BG12104" s="12"/>
      <c r="BH12104" s="12"/>
      <c r="BI12104" s="12"/>
      <c r="BJ12104" s="12"/>
      <c r="BK12104" s="12"/>
    </row>
    <row r="12105" spans="1:63" s="5" customFormat="1">
      <c r="A12105" s="13"/>
      <c r="B12105" s="13"/>
      <c r="C12105" s="45"/>
      <c r="E12105" s="46"/>
      <c r="F12105" s="47"/>
      <c r="G12105" s="48"/>
      <c r="H12105" s="49"/>
      <c r="I12105" s="49"/>
      <c r="J12105" s="49"/>
      <c r="K12105" s="50"/>
      <c r="L12105" s="50"/>
      <c r="M12105" s="50"/>
      <c r="N12105" s="50"/>
      <c r="O12105" s="50"/>
      <c r="P12105" s="50"/>
      <c r="Q12105" s="50"/>
      <c r="R12105" s="51"/>
      <c r="S12105" s="51"/>
      <c r="T12105" s="51"/>
      <c r="U12105" s="51"/>
      <c r="V12105" s="51"/>
      <c r="W12105" s="51"/>
      <c r="X12105" s="44"/>
      <c r="AF12105" s="52"/>
      <c r="AM12105" s="7"/>
      <c r="AN12105" s="7"/>
      <c r="AO12105" s="53"/>
      <c r="AP12105" s="54"/>
      <c r="AQ12105" s="54"/>
      <c r="AR12105" s="7"/>
      <c r="AS12105" s="54"/>
      <c r="AT12105" s="53"/>
      <c r="AU12105" s="7"/>
      <c r="AV12105" s="7"/>
      <c r="AW12105" s="55"/>
      <c r="AX12105" s="56"/>
      <c r="AY12105" s="55"/>
      <c r="AZ12105" s="55"/>
      <c r="BA12105" s="55"/>
      <c r="BB12105" s="11"/>
      <c r="BC12105" s="12"/>
      <c r="BD12105" s="12"/>
      <c r="BE12105" s="12"/>
      <c r="BF12105" s="12"/>
      <c r="BG12105" s="12"/>
      <c r="BH12105" s="12"/>
      <c r="BI12105" s="12"/>
      <c r="BJ12105" s="12"/>
      <c r="BK12105" s="12"/>
    </row>
    <row r="12106" spans="1:63" s="5" customFormat="1">
      <c r="A12106" s="13"/>
      <c r="B12106" s="13"/>
      <c r="C12106" s="45"/>
      <c r="E12106" s="46"/>
      <c r="F12106" s="47"/>
      <c r="G12106" s="48"/>
      <c r="H12106" s="49"/>
      <c r="I12106" s="49"/>
      <c r="J12106" s="49"/>
      <c r="K12106" s="50"/>
      <c r="L12106" s="50"/>
      <c r="M12106" s="50"/>
      <c r="N12106" s="50"/>
      <c r="O12106" s="50"/>
      <c r="P12106" s="50"/>
      <c r="Q12106" s="50"/>
      <c r="R12106" s="51"/>
      <c r="S12106" s="51"/>
      <c r="T12106" s="51"/>
      <c r="U12106" s="51"/>
      <c r="V12106" s="51"/>
      <c r="W12106" s="51"/>
      <c r="X12106" s="44"/>
      <c r="AF12106" s="52"/>
      <c r="AM12106" s="7"/>
      <c r="AN12106" s="7"/>
      <c r="AO12106" s="53"/>
      <c r="AP12106" s="54"/>
      <c r="AQ12106" s="54"/>
      <c r="AR12106" s="7"/>
      <c r="AS12106" s="54"/>
      <c r="AT12106" s="53"/>
      <c r="AU12106" s="7"/>
      <c r="AV12106" s="7"/>
      <c r="AW12106" s="55"/>
      <c r="AX12106" s="56"/>
      <c r="AY12106" s="55"/>
      <c r="AZ12106" s="55"/>
      <c r="BA12106" s="55"/>
      <c r="BB12106" s="11"/>
      <c r="BC12106" s="12"/>
      <c r="BD12106" s="12"/>
      <c r="BE12106" s="12"/>
      <c r="BF12106" s="12"/>
      <c r="BG12106" s="12"/>
      <c r="BH12106" s="12"/>
      <c r="BI12106" s="12"/>
      <c r="BJ12106" s="12"/>
      <c r="BK12106" s="12"/>
    </row>
    <row r="12107" spans="1:63" s="5" customFormat="1">
      <c r="A12107" s="13"/>
      <c r="B12107" s="13"/>
      <c r="C12107" s="45"/>
      <c r="E12107" s="46"/>
      <c r="F12107" s="47"/>
      <c r="G12107" s="48"/>
      <c r="H12107" s="49"/>
      <c r="I12107" s="49"/>
      <c r="J12107" s="49"/>
      <c r="K12107" s="50"/>
      <c r="L12107" s="50"/>
      <c r="M12107" s="50"/>
      <c r="N12107" s="50"/>
      <c r="O12107" s="50"/>
      <c r="P12107" s="50"/>
      <c r="Q12107" s="50"/>
      <c r="R12107" s="51"/>
      <c r="S12107" s="51"/>
      <c r="T12107" s="51"/>
      <c r="U12107" s="51"/>
      <c r="V12107" s="51"/>
      <c r="W12107" s="51"/>
      <c r="X12107" s="44"/>
      <c r="AF12107" s="52"/>
      <c r="AM12107" s="7"/>
      <c r="AN12107" s="7"/>
      <c r="AO12107" s="53"/>
      <c r="AP12107" s="54"/>
      <c r="AQ12107" s="54"/>
      <c r="AR12107" s="7"/>
      <c r="AS12107" s="54"/>
      <c r="AT12107" s="53"/>
      <c r="AU12107" s="7"/>
      <c r="AV12107" s="7"/>
      <c r="AW12107" s="55"/>
      <c r="AX12107" s="56"/>
      <c r="AY12107" s="55"/>
      <c r="AZ12107" s="55"/>
      <c r="BA12107" s="55"/>
      <c r="BB12107" s="11"/>
      <c r="BC12107" s="12"/>
      <c r="BD12107" s="12"/>
      <c r="BE12107" s="12"/>
      <c r="BF12107" s="12"/>
      <c r="BG12107" s="12"/>
      <c r="BH12107" s="12"/>
      <c r="BI12107" s="12"/>
      <c r="BJ12107" s="12"/>
      <c r="BK12107" s="12"/>
    </row>
    <row r="12108" spans="1:63" s="5" customFormat="1">
      <c r="A12108" s="13"/>
      <c r="B12108" s="13"/>
      <c r="C12108" s="45"/>
      <c r="E12108" s="46"/>
      <c r="F12108" s="47"/>
      <c r="G12108" s="48"/>
      <c r="H12108" s="49"/>
      <c r="I12108" s="49"/>
      <c r="J12108" s="49"/>
      <c r="K12108" s="50"/>
      <c r="L12108" s="50"/>
      <c r="M12108" s="50"/>
      <c r="N12108" s="50"/>
      <c r="O12108" s="50"/>
      <c r="P12108" s="50"/>
      <c r="Q12108" s="50"/>
      <c r="R12108" s="51"/>
      <c r="S12108" s="51"/>
      <c r="T12108" s="51"/>
      <c r="U12108" s="51"/>
      <c r="V12108" s="51"/>
      <c r="W12108" s="51"/>
      <c r="X12108" s="44"/>
      <c r="AF12108" s="52"/>
      <c r="AM12108" s="7"/>
      <c r="AN12108" s="7"/>
      <c r="AO12108" s="53"/>
      <c r="AP12108" s="54"/>
      <c r="AQ12108" s="54"/>
      <c r="AR12108" s="7"/>
      <c r="AS12108" s="54"/>
      <c r="AT12108" s="53"/>
      <c r="AU12108" s="7"/>
      <c r="AV12108" s="7"/>
      <c r="AW12108" s="55"/>
      <c r="AX12108" s="56"/>
      <c r="AY12108" s="55"/>
      <c r="AZ12108" s="55"/>
      <c r="BA12108" s="55"/>
      <c r="BB12108" s="11"/>
      <c r="BC12108" s="12"/>
      <c r="BD12108" s="12"/>
      <c r="BE12108" s="12"/>
      <c r="BF12108" s="12"/>
      <c r="BG12108" s="12"/>
      <c r="BH12108" s="12"/>
      <c r="BI12108" s="12"/>
      <c r="BJ12108" s="12"/>
      <c r="BK12108" s="12"/>
    </row>
    <row r="12109" spans="1:63" s="5" customFormat="1">
      <c r="A12109" s="13"/>
      <c r="B12109" s="13"/>
      <c r="C12109" s="45"/>
      <c r="E12109" s="46"/>
      <c r="F12109" s="47"/>
      <c r="G12109" s="48"/>
      <c r="H12109" s="49"/>
      <c r="I12109" s="49"/>
      <c r="J12109" s="49"/>
      <c r="K12109" s="50"/>
      <c r="L12109" s="50"/>
      <c r="M12109" s="50"/>
      <c r="N12109" s="50"/>
      <c r="O12109" s="50"/>
      <c r="P12109" s="50"/>
      <c r="Q12109" s="50"/>
      <c r="R12109" s="51"/>
      <c r="S12109" s="51"/>
      <c r="T12109" s="51"/>
      <c r="U12109" s="51"/>
      <c r="V12109" s="51"/>
      <c r="W12109" s="51"/>
      <c r="X12109" s="44"/>
      <c r="AF12109" s="52"/>
      <c r="AM12109" s="7"/>
      <c r="AN12109" s="7"/>
      <c r="AO12109" s="53"/>
      <c r="AP12109" s="54"/>
      <c r="AQ12109" s="54"/>
      <c r="AR12109" s="7"/>
      <c r="AS12109" s="54"/>
      <c r="AT12109" s="53"/>
      <c r="AU12109" s="7"/>
      <c r="AV12109" s="7"/>
      <c r="AW12109" s="55"/>
      <c r="AX12109" s="56"/>
      <c r="AY12109" s="55"/>
      <c r="AZ12109" s="55"/>
      <c r="BA12109" s="55"/>
      <c r="BB12109" s="11"/>
      <c r="BC12109" s="12"/>
      <c r="BD12109" s="12"/>
      <c r="BE12109" s="12"/>
      <c r="BF12109" s="12"/>
      <c r="BG12109" s="12"/>
      <c r="BH12109" s="12"/>
      <c r="BI12109" s="12"/>
      <c r="BJ12109" s="12"/>
      <c r="BK12109" s="12"/>
    </row>
    <row r="12110" spans="1:63" s="5" customFormat="1">
      <c r="A12110" s="13"/>
      <c r="B12110" s="13"/>
      <c r="C12110" s="45"/>
      <c r="E12110" s="46"/>
      <c r="F12110" s="47"/>
      <c r="G12110" s="48"/>
      <c r="H12110" s="49"/>
      <c r="I12110" s="49"/>
      <c r="J12110" s="49"/>
      <c r="K12110" s="50"/>
      <c r="L12110" s="50"/>
      <c r="M12110" s="50"/>
      <c r="N12110" s="50"/>
      <c r="O12110" s="50"/>
      <c r="P12110" s="50"/>
      <c r="Q12110" s="50"/>
      <c r="R12110" s="51"/>
      <c r="S12110" s="51"/>
      <c r="T12110" s="51"/>
      <c r="U12110" s="51"/>
      <c r="V12110" s="51"/>
      <c r="W12110" s="51"/>
      <c r="X12110" s="44"/>
      <c r="AF12110" s="52"/>
      <c r="AM12110" s="7"/>
      <c r="AN12110" s="7"/>
      <c r="AO12110" s="53"/>
      <c r="AP12110" s="54"/>
      <c r="AQ12110" s="54"/>
      <c r="AR12110" s="7"/>
      <c r="AS12110" s="54"/>
      <c r="AT12110" s="53"/>
      <c r="AU12110" s="7"/>
      <c r="AV12110" s="7"/>
      <c r="AW12110" s="55"/>
      <c r="AX12110" s="56"/>
      <c r="AY12110" s="55"/>
      <c r="AZ12110" s="55"/>
      <c r="BA12110" s="55"/>
      <c r="BB12110" s="11"/>
      <c r="BC12110" s="12"/>
      <c r="BD12110" s="12"/>
      <c r="BE12110" s="12"/>
      <c r="BF12110" s="12"/>
      <c r="BG12110" s="12"/>
      <c r="BH12110" s="12"/>
      <c r="BI12110" s="12"/>
      <c r="BJ12110" s="12"/>
      <c r="BK12110" s="12"/>
    </row>
    <row r="12111" spans="1:63" s="5" customFormat="1">
      <c r="A12111" s="13"/>
      <c r="B12111" s="13"/>
      <c r="C12111" s="45"/>
      <c r="E12111" s="46"/>
      <c r="F12111" s="47"/>
      <c r="G12111" s="48"/>
      <c r="H12111" s="49"/>
      <c r="I12111" s="49"/>
      <c r="J12111" s="49"/>
      <c r="K12111" s="50"/>
      <c r="L12111" s="50"/>
      <c r="M12111" s="50"/>
      <c r="N12111" s="50"/>
      <c r="O12111" s="50"/>
      <c r="P12111" s="50"/>
      <c r="Q12111" s="50"/>
      <c r="R12111" s="51"/>
      <c r="S12111" s="51"/>
      <c r="T12111" s="51"/>
      <c r="U12111" s="51"/>
      <c r="V12111" s="51"/>
      <c r="W12111" s="51"/>
      <c r="X12111" s="44"/>
      <c r="AF12111" s="52"/>
      <c r="AM12111" s="7"/>
      <c r="AN12111" s="7"/>
      <c r="AO12111" s="53"/>
      <c r="AP12111" s="54"/>
      <c r="AQ12111" s="54"/>
      <c r="AR12111" s="7"/>
      <c r="AS12111" s="54"/>
      <c r="AT12111" s="53"/>
      <c r="AU12111" s="7"/>
      <c r="AV12111" s="7"/>
      <c r="AW12111" s="55"/>
      <c r="AX12111" s="56"/>
      <c r="AY12111" s="55"/>
      <c r="AZ12111" s="55"/>
      <c r="BA12111" s="55"/>
      <c r="BB12111" s="11"/>
      <c r="BC12111" s="12"/>
      <c r="BD12111" s="12"/>
      <c r="BE12111" s="12"/>
      <c r="BF12111" s="12"/>
      <c r="BG12111" s="12"/>
      <c r="BH12111" s="12"/>
      <c r="BI12111" s="12"/>
      <c r="BJ12111" s="12"/>
      <c r="BK12111" s="12"/>
    </row>
    <row r="12112" spans="1:63" s="5" customFormat="1">
      <c r="A12112" s="13"/>
      <c r="B12112" s="13"/>
      <c r="C12112" s="45"/>
      <c r="E12112" s="46"/>
      <c r="F12112" s="47"/>
      <c r="G12112" s="48"/>
      <c r="H12112" s="49"/>
      <c r="I12112" s="49"/>
      <c r="J12112" s="49"/>
      <c r="K12112" s="50"/>
      <c r="L12112" s="50"/>
      <c r="M12112" s="50"/>
      <c r="N12112" s="50"/>
      <c r="O12112" s="50"/>
      <c r="P12112" s="50"/>
      <c r="Q12112" s="50"/>
      <c r="R12112" s="51"/>
      <c r="S12112" s="51"/>
      <c r="T12112" s="51"/>
      <c r="U12112" s="51"/>
      <c r="V12112" s="51"/>
      <c r="W12112" s="51"/>
      <c r="X12112" s="44"/>
      <c r="AF12112" s="52"/>
      <c r="AM12112" s="7"/>
      <c r="AN12112" s="7"/>
      <c r="AO12112" s="53"/>
      <c r="AP12112" s="54"/>
      <c r="AQ12112" s="54"/>
      <c r="AR12112" s="7"/>
      <c r="AS12112" s="54"/>
      <c r="AT12112" s="53"/>
      <c r="AU12112" s="7"/>
      <c r="AV12112" s="7"/>
      <c r="AW12112" s="55"/>
      <c r="AX12112" s="56"/>
      <c r="AY12112" s="55"/>
      <c r="AZ12112" s="55"/>
      <c r="BA12112" s="55"/>
      <c r="BB12112" s="11"/>
      <c r="BC12112" s="12"/>
      <c r="BD12112" s="12"/>
      <c r="BE12112" s="12"/>
      <c r="BF12112" s="12"/>
      <c r="BG12112" s="12"/>
      <c r="BH12112" s="12"/>
      <c r="BI12112" s="12"/>
      <c r="BJ12112" s="12"/>
      <c r="BK12112" s="12"/>
    </row>
    <row r="12113" spans="1:63" s="5" customFormat="1">
      <c r="A12113" s="13"/>
      <c r="B12113" s="13"/>
      <c r="C12113" s="45"/>
      <c r="E12113" s="46"/>
      <c r="F12113" s="47"/>
      <c r="G12113" s="48"/>
      <c r="H12113" s="49"/>
      <c r="I12113" s="49"/>
      <c r="J12113" s="49"/>
      <c r="K12113" s="50"/>
      <c r="L12113" s="50"/>
      <c r="M12113" s="50"/>
      <c r="N12113" s="50"/>
      <c r="O12113" s="50"/>
      <c r="P12113" s="50"/>
      <c r="Q12113" s="50"/>
      <c r="R12113" s="51"/>
      <c r="S12113" s="51"/>
      <c r="T12113" s="51"/>
      <c r="U12113" s="51"/>
      <c r="V12113" s="51"/>
      <c r="W12113" s="51"/>
      <c r="X12113" s="44"/>
      <c r="AF12113" s="52"/>
      <c r="AM12113" s="7"/>
      <c r="AN12113" s="7"/>
      <c r="AO12113" s="53"/>
      <c r="AP12113" s="54"/>
      <c r="AQ12113" s="54"/>
      <c r="AR12113" s="7"/>
      <c r="AS12113" s="54"/>
      <c r="AT12113" s="53"/>
      <c r="AU12113" s="7"/>
      <c r="AV12113" s="7"/>
      <c r="AW12113" s="55"/>
      <c r="AX12113" s="56"/>
      <c r="AY12113" s="55"/>
      <c r="AZ12113" s="55"/>
      <c r="BA12113" s="55"/>
      <c r="BB12113" s="11"/>
      <c r="BC12113" s="12"/>
      <c r="BD12113" s="12"/>
      <c r="BE12113" s="12"/>
      <c r="BF12113" s="12"/>
      <c r="BG12113" s="12"/>
      <c r="BH12113" s="12"/>
      <c r="BI12113" s="12"/>
      <c r="BJ12113" s="12"/>
      <c r="BK12113" s="12"/>
    </row>
    <row r="12114" spans="1:63" s="5" customFormat="1">
      <c r="A12114" s="13"/>
      <c r="B12114" s="13"/>
      <c r="C12114" s="45"/>
      <c r="E12114" s="46"/>
      <c r="F12114" s="47"/>
      <c r="G12114" s="48"/>
      <c r="H12114" s="49"/>
      <c r="I12114" s="49"/>
      <c r="J12114" s="49"/>
      <c r="K12114" s="50"/>
      <c r="L12114" s="50"/>
      <c r="M12114" s="50"/>
      <c r="N12114" s="50"/>
      <c r="O12114" s="50"/>
      <c r="P12114" s="50"/>
      <c r="Q12114" s="50"/>
      <c r="R12114" s="51"/>
      <c r="S12114" s="51"/>
      <c r="T12114" s="51"/>
      <c r="U12114" s="51"/>
      <c r="V12114" s="51"/>
      <c r="W12114" s="51"/>
      <c r="X12114" s="44"/>
      <c r="AF12114" s="52"/>
      <c r="AM12114" s="7"/>
      <c r="AN12114" s="7"/>
      <c r="AO12114" s="53"/>
      <c r="AP12114" s="54"/>
      <c r="AQ12114" s="54"/>
      <c r="AR12114" s="7"/>
      <c r="AS12114" s="54"/>
      <c r="AT12114" s="53"/>
      <c r="AU12114" s="7"/>
      <c r="AV12114" s="7"/>
      <c r="AW12114" s="55"/>
      <c r="AX12114" s="56"/>
      <c r="AY12114" s="55"/>
      <c r="AZ12114" s="55"/>
      <c r="BA12114" s="55"/>
      <c r="BB12114" s="11"/>
      <c r="BC12114" s="12"/>
      <c r="BD12114" s="12"/>
      <c r="BE12114" s="12"/>
      <c r="BF12114" s="12"/>
      <c r="BG12114" s="12"/>
      <c r="BH12114" s="12"/>
      <c r="BI12114" s="12"/>
      <c r="BJ12114" s="12"/>
      <c r="BK12114" s="12"/>
    </row>
    <row r="12115" spans="1:63" s="5" customFormat="1">
      <c r="A12115" s="13"/>
      <c r="B12115" s="13"/>
      <c r="C12115" s="45"/>
      <c r="E12115" s="46"/>
      <c r="F12115" s="47"/>
      <c r="G12115" s="48"/>
      <c r="H12115" s="49"/>
      <c r="I12115" s="49"/>
      <c r="J12115" s="49"/>
      <c r="K12115" s="50"/>
      <c r="L12115" s="50"/>
      <c r="M12115" s="50"/>
      <c r="N12115" s="50"/>
      <c r="O12115" s="50"/>
      <c r="P12115" s="50"/>
      <c r="Q12115" s="50"/>
      <c r="R12115" s="51"/>
      <c r="S12115" s="51"/>
      <c r="T12115" s="51"/>
      <c r="U12115" s="51"/>
      <c r="V12115" s="51"/>
      <c r="W12115" s="51"/>
      <c r="X12115" s="44"/>
      <c r="AF12115" s="52"/>
      <c r="AM12115" s="7"/>
      <c r="AN12115" s="7"/>
      <c r="AO12115" s="53"/>
      <c r="AP12115" s="54"/>
      <c r="AQ12115" s="54"/>
      <c r="AR12115" s="7"/>
      <c r="AS12115" s="54"/>
      <c r="AT12115" s="53"/>
      <c r="AU12115" s="7"/>
      <c r="AV12115" s="7"/>
      <c r="AW12115" s="55"/>
      <c r="AX12115" s="56"/>
      <c r="AY12115" s="55"/>
      <c r="AZ12115" s="55"/>
      <c r="BA12115" s="55"/>
      <c r="BB12115" s="11"/>
      <c r="BC12115" s="12"/>
      <c r="BD12115" s="12"/>
      <c r="BE12115" s="12"/>
      <c r="BF12115" s="12"/>
      <c r="BG12115" s="12"/>
      <c r="BH12115" s="12"/>
      <c r="BI12115" s="12"/>
      <c r="BJ12115" s="12"/>
      <c r="BK12115" s="12"/>
    </row>
    <row r="12116" spans="1:63" s="5" customFormat="1">
      <c r="A12116" s="13"/>
      <c r="B12116" s="13"/>
      <c r="C12116" s="45"/>
      <c r="E12116" s="46"/>
      <c r="F12116" s="47"/>
      <c r="G12116" s="48"/>
      <c r="H12116" s="49"/>
      <c r="I12116" s="49"/>
      <c r="J12116" s="49"/>
      <c r="K12116" s="50"/>
      <c r="L12116" s="50"/>
      <c r="M12116" s="50"/>
      <c r="N12116" s="50"/>
      <c r="O12116" s="50"/>
      <c r="P12116" s="50"/>
      <c r="Q12116" s="50"/>
      <c r="R12116" s="51"/>
      <c r="S12116" s="51"/>
      <c r="T12116" s="51"/>
      <c r="U12116" s="51"/>
      <c r="V12116" s="51"/>
      <c r="W12116" s="51"/>
      <c r="X12116" s="44"/>
      <c r="AF12116" s="52"/>
      <c r="AM12116" s="7"/>
      <c r="AN12116" s="7"/>
      <c r="AO12116" s="53"/>
      <c r="AP12116" s="54"/>
      <c r="AQ12116" s="54"/>
      <c r="AR12116" s="7"/>
      <c r="AS12116" s="54"/>
      <c r="AT12116" s="53"/>
      <c r="AU12116" s="7"/>
      <c r="AV12116" s="7"/>
      <c r="AW12116" s="55"/>
      <c r="AX12116" s="56"/>
      <c r="AY12116" s="55"/>
      <c r="AZ12116" s="55"/>
      <c r="BA12116" s="55"/>
      <c r="BB12116" s="11"/>
      <c r="BC12116" s="12"/>
      <c r="BD12116" s="12"/>
      <c r="BE12116" s="12"/>
      <c r="BF12116" s="12"/>
      <c r="BG12116" s="12"/>
      <c r="BH12116" s="12"/>
      <c r="BI12116" s="12"/>
      <c r="BJ12116" s="12"/>
      <c r="BK12116" s="12"/>
    </row>
    <row r="12117" spans="1:63" s="5" customFormat="1">
      <c r="A12117" s="13"/>
      <c r="B12117" s="13"/>
      <c r="C12117" s="45"/>
      <c r="E12117" s="46"/>
      <c r="F12117" s="47"/>
      <c r="G12117" s="48"/>
      <c r="H12117" s="49"/>
      <c r="I12117" s="49"/>
      <c r="J12117" s="49"/>
      <c r="K12117" s="50"/>
      <c r="L12117" s="50"/>
      <c r="M12117" s="50"/>
      <c r="N12117" s="50"/>
      <c r="O12117" s="50"/>
      <c r="P12117" s="50"/>
      <c r="Q12117" s="50"/>
      <c r="R12117" s="51"/>
      <c r="S12117" s="51"/>
      <c r="T12117" s="51"/>
      <c r="U12117" s="51"/>
      <c r="V12117" s="51"/>
      <c r="W12117" s="51"/>
      <c r="X12117" s="44"/>
      <c r="AF12117" s="52"/>
      <c r="AM12117" s="7"/>
      <c r="AN12117" s="7"/>
      <c r="AO12117" s="53"/>
      <c r="AP12117" s="54"/>
      <c r="AQ12117" s="54"/>
      <c r="AR12117" s="7"/>
      <c r="AS12117" s="54"/>
      <c r="AT12117" s="53"/>
      <c r="AU12117" s="7"/>
      <c r="AV12117" s="7"/>
      <c r="AW12117" s="55"/>
      <c r="AX12117" s="56"/>
      <c r="AY12117" s="55"/>
      <c r="AZ12117" s="55"/>
      <c r="BA12117" s="55"/>
      <c r="BB12117" s="11"/>
      <c r="BC12117" s="12"/>
      <c r="BD12117" s="12"/>
      <c r="BE12117" s="12"/>
      <c r="BF12117" s="12"/>
      <c r="BG12117" s="12"/>
      <c r="BH12117" s="12"/>
      <c r="BI12117" s="12"/>
      <c r="BJ12117" s="12"/>
      <c r="BK12117" s="12"/>
    </row>
    <row r="12118" spans="1:63" s="5" customFormat="1">
      <c r="A12118" s="13"/>
      <c r="B12118" s="13"/>
      <c r="C12118" s="45"/>
      <c r="E12118" s="46"/>
      <c r="F12118" s="47"/>
      <c r="G12118" s="48"/>
      <c r="H12118" s="49"/>
      <c r="I12118" s="49"/>
      <c r="J12118" s="49"/>
      <c r="K12118" s="50"/>
      <c r="L12118" s="50"/>
      <c r="M12118" s="50"/>
      <c r="N12118" s="50"/>
      <c r="O12118" s="50"/>
      <c r="P12118" s="50"/>
      <c r="Q12118" s="50"/>
      <c r="R12118" s="51"/>
      <c r="S12118" s="51"/>
      <c r="T12118" s="51"/>
      <c r="U12118" s="51"/>
      <c r="V12118" s="51"/>
      <c r="W12118" s="51"/>
      <c r="X12118" s="44"/>
      <c r="AF12118" s="52"/>
      <c r="AM12118" s="7"/>
      <c r="AN12118" s="7"/>
      <c r="AO12118" s="53"/>
      <c r="AP12118" s="54"/>
      <c r="AQ12118" s="54"/>
      <c r="AR12118" s="7"/>
      <c r="AS12118" s="54"/>
      <c r="AT12118" s="53"/>
      <c r="AU12118" s="7"/>
      <c r="AV12118" s="7"/>
      <c r="AW12118" s="55"/>
      <c r="AX12118" s="56"/>
      <c r="AY12118" s="55"/>
      <c r="AZ12118" s="55"/>
      <c r="BA12118" s="55"/>
      <c r="BB12118" s="11"/>
      <c r="BC12118" s="12"/>
      <c r="BD12118" s="12"/>
      <c r="BE12118" s="12"/>
      <c r="BF12118" s="12"/>
      <c r="BG12118" s="12"/>
      <c r="BH12118" s="12"/>
      <c r="BI12118" s="12"/>
      <c r="BJ12118" s="12"/>
      <c r="BK12118" s="12"/>
    </row>
    <row r="12119" spans="1:63" s="5" customFormat="1">
      <c r="A12119" s="13"/>
      <c r="B12119" s="13"/>
      <c r="C12119" s="45"/>
      <c r="E12119" s="46"/>
      <c r="F12119" s="47"/>
      <c r="G12119" s="48"/>
      <c r="H12119" s="49"/>
      <c r="I12119" s="49"/>
      <c r="J12119" s="49"/>
      <c r="K12119" s="50"/>
      <c r="L12119" s="50"/>
      <c r="M12119" s="50"/>
      <c r="N12119" s="50"/>
      <c r="O12119" s="50"/>
      <c r="P12119" s="50"/>
      <c r="Q12119" s="50"/>
      <c r="R12119" s="51"/>
      <c r="S12119" s="51"/>
      <c r="T12119" s="51"/>
      <c r="U12119" s="51"/>
      <c r="V12119" s="51"/>
      <c r="W12119" s="51"/>
      <c r="X12119" s="44"/>
      <c r="AF12119" s="52"/>
      <c r="AM12119" s="7"/>
      <c r="AN12119" s="7"/>
      <c r="AO12119" s="53"/>
      <c r="AP12119" s="54"/>
      <c r="AQ12119" s="54"/>
      <c r="AR12119" s="7"/>
      <c r="AS12119" s="54"/>
      <c r="AT12119" s="53"/>
      <c r="AU12119" s="7"/>
      <c r="AV12119" s="7"/>
      <c r="AW12119" s="55"/>
      <c r="AX12119" s="56"/>
      <c r="AY12119" s="55"/>
      <c r="AZ12119" s="55"/>
      <c r="BA12119" s="55"/>
      <c r="BB12119" s="11"/>
      <c r="BC12119" s="12"/>
      <c r="BD12119" s="12"/>
      <c r="BE12119" s="12"/>
      <c r="BF12119" s="12"/>
      <c r="BG12119" s="12"/>
      <c r="BH12119" s="12"/>
      <c r="BI12119" s="12"/>
      <c r="BJ12119" s="12"/>
      <c r="BK12119" s="12"/>
    </row>
    <row r="12120" spans="1:63" s="5" customFormat="1">
      <c r="A12120" s="13"/>
      <c r="B12120" s="13"/>
      <c r="C12120" s="45"/>
      <c r="E12120" s="46"/>
      <c r="F12120" s="47"/>
      <c r="G12120" s="48"/>
      <c r="H12120" s="49"/>
      <c r="I12120" s="49"/>
      <c r="J12120" s="49"/>
      <c r="K12120" s="50"/>
      <c r="L12120" s="50"/>
      <c r="M12120" s="50"/>
      <c r="N12120" s="50"/>
      <c r="O12120" s="50"/>
      <c r="P12120" s="50"/>
      <c r="Q12120" s="50"/>
      <c r="R12120" s="51"/>
      <c r="S12120" s="51"/>
      <c r="T12120" s="51"/>
      <c r="U12120" s="51"/>
      <c r="V12120" s="51"/>
      <c r="W12120" s="51"/>
      <c r="X12120" s="44"/>
      <c r="AF12120" s="52"/>
      <c r="AM12120" s="7"/>
      <c r="AN12120" s="7"/>
      <c r="AO12120" s="53"/>
      <c r="AP12120" s="54"/>
      <c r="AQ12120" s="54"/>
      <c r="AR12120" s="7"/>
      <c r="AS12120" s="54"/>
      <c r="AT12120" s="53"/>
      <c r="AU12120" s="7"/>
      <c r="AV12120" s="7"/>
      <c r="AW12120" s="55"/>
      <c r="AX12120" s="56"/>
      <c r="AY12120" s="55"/>
      <c r="AZ12120" s="55"/>
      <c r="BA12120" s="55"/>
      <c r="BB12120" s="11"/>
      <c r="BC12120" s="12"/>
      <c r="BD12120" s="12"/>
      <c r="BE12120" s="12"/>
      <c r="BF12120" s="12"/>
      <c r="BG12120" s="12"/>
      <c r="BH12120" s="12"/>
      <c r="BI12120" s="12"/>
      <c r="BJ12120" s="12"/>
      <c r="BK12120" s="12"/>
    </row>
    <row r="12121" spans="1:63" s="5" customFormat="1">
      <c r="A12121" s="13"/>
      <c r="B12121" s="13"/>
      <c r="C12121" s="45"/>
      <c r="E12121" s="46"/>
      <c r="F12121" s="47"/>
      <c r="G12121" s="48"/>
      <c r="H12121" s="49"/>
      <c r="I12121" s="49"/>
      <c r="J12121" s="49"/>
      <c r="K12121" s="50"/>
      <c r="L12121" s="50"/>
      <c r="M12121" s="50"/>
      <c r="N12121" s="50"/>
      <c r="O12121" s="50"/>
      <c r="P12121" s="50"/>
      <c r="Q12121" s="50"/>
      <c r="R12121" s="51"/>
      <c r="S12121" s="51"/>
      <c r="T12121" s="51"/>
      <c r="U12121" s="51"/>
      <c r="V12121" s="51"/>
      <c r="W12121" s="51"/>
      <c r="X12121" s="44"/>
      <c r="AF12121" s="52"/>
      <c r="AM12121" s="7"/>
      <c r="AN12121" s="7"/>
      <c r="AO12121" s="53"/>
      <c r="AP12121" s="54"/>
      <c r="AQ12121" s="54"/>
      <c r="AR12121" s="7"/>
      <c r="AS12121" s="54"/>
      <c r="AT12121" s="53"/>
      <c r="AU12121" s="7"/>
      <c r="AV12121" s="7"/>
      <c r="AW12121" s="55"/>
      <c r="AX12121" s="56"/>
      <c r="AY12121" s="55"/>
      <c r="AZ12121" s="55"/>
      <c r="BA12121" s="55"/>
      <c r="BB12121" s="11"/>
      <c r="BC12121" s="12"/>
      <c r="BD12121" s="12"/>
      <c r="BE12121" s="12"/>
      <c r="BF12121" s="12"/>
      <c r="BG12121" s="12"/>
      <c r="BH12121" s="12"/>
      <c r="BI12121" s="12"/>
      <c r="BJ12121" s="12"/>
      <c r="BK12121" s="12"/>
    </row>
    <row r="12122" spans="1:63" s="5" customFormat="1">
      <c r="A12122" s="13"/>
      <c r="B12122" s="13"/>
      <c r="C12122" s="45"/>
      <c r="E12122" s="46"/>
      <c r="F12122" s="47"/>
      <c r="G12122" s="48"/>
      <c r="H12122" s="49"/>
      <c r="I12122" s="49"/>
      <c r="J12122" s="49"/>
      <c r="K12122" s="50"/>
      <c r="L12122" s="50"/>
      <c r="M12122" s="50"/>
      <c r="N12122" s="50"/>
      <c r="O12122" s="50"/>
      <c r="P12122" s="50"/>
      <c r="Q12122" s="50"/>
      <c r="R12122" s="51"/>
      <c r="S12122" s="51"/>
      <c r="T12122" s="51"/>
      <c r="U12122" s="51"/>
      <c r="V12122" s="51"/>
      <c r="W12122" s="51"/>
      <c r="X12122" s="44"/>
      <c r="AF12122" s="52"/>
      <c r="AM12122" s="7"/>
      <c r="AN12122" s="7"/>
      <c r="AO12122" s="53"/>
      <c r="AP12122" s="54"/>
      <c r="AQ12122" s="54"/>
      <c r="AR12122" s="7"/>
      <c r="AS12122" s="54"/>
      <c r="AT12122" s="53"/>
      <c r="AU12122" s="7"/>
      <c r="AV12122" s="7"/>
      <c r="AW12122" s="55"/>
      <c r="AX12122" s="56"/>
      <c r="AY12122" s="55"/>
      <c r="AZ12122" s="55"/>
      <c r="BA12122" s="55"/>
      <c r="BB12122" s="11"/>
      <c r="BC12122" s="12"/>
      <c r="BD12122" s="12"/>
      <c r="BE12122" s="12"/>
      <c r="BF12122" s="12"/>
      <c r="BG12122" s="12"/>
      <c r="BH12122" s="12"/>
      <c r="BI12122" s="12"/>
      <c r="BJ12122" s="12"/>
      <c r="BK12122" s="12"/>
    </row>
    <row r="12123" spans="1:63" s="5" customFormat="1">
      <c r="A12123" s="13"/>
      <c r="B12123" s="13"/>
      <c r="C12123" s="45"/>
      <c r="E12123" s="46"/>
      <c r="F12123" s="47"/>
      <c r="G12123" s="48"/>
      <c r="H12123" s="49"/>
      <c r="I12123" s="49"/>
      <c r="J12123" s="49"/>
      <c r="K12123" s="50"/>
      <c r="L12123" s="50"/>
      <c r="M12123" s="50"/>
      <c r="N12123" s="50"/>
      <c r="O12123" s="50"/>
      <c r="P12123" s="50"/>
      <c r="Q12123" s="50"/>
      <c r="R12123" s="51"/>
      <c r="S12123" s="51"/>
      <c r="T12123" s="51"/>
      <c r="U12123" s="51"/>
      <c r="V12123" s="51"/>
      <c r="W12123" s="51"/>
      <c r="X12123" s="44"/>
      <c r="AF12123" s="52"/>
      <c r="AM12123" s="7"/>
      <c r="AN12123" s="7"/>
      <c r="AO12123" s="53"/>
      <c r="AP12123" s="54"/>
      <c r="AQ12123" s="54"/>
      <c r="AR12123" s="7"/>
      <c r="AS12123" s="54"/>
      <c r="AT12123" s="53"/>
      <c r="AU12123" s="7"/>
      <c r="AV12123" s="7"/>
      <c r="AW12123" s="55"/>
      <c r="AX12123" s="56"/>
      <c r="AY12123" s="55"/>
      <c r="AZ12123" s="55"/>
      <c r="BA12123" s="55"/>
      <c r="BB12123" s="11"/>
      <c r="BC12123" s="12"/>
      <c r="BD12123" s="12"/>
      <c r="BE12123" s="12"/>
      <c r="BF12123" s="12"/>
      <c r="BG12123" s="12"/>
      <c r="BH12123" s="12"/>
      <c r="BI12123" s="12"/>
      <c r="BJ12123" s="12"/>
      <c r="BK12123" s="12"/>
    </row>
    <row r="12124" spans="1:63" s="5" customFormat="1">
      <c r="A12124" s="13"/>
      <c r="B12124" s="13"/>
      <c r="C12124" s="45"/>
      <c r="E12124" s="46"/>
      <c r="F12124" s="47"/>
      <c r="G12124" s="48"/>
      <c r="H12124" s="49"/>
      <c r="I12124" s="49"/>
      <c r="J12124" s="49"/>
      <c r="K12124" s="50"/>
      <c r="L12124" s="50"/>
      <c r="M12124" s="50"/>
      <c r="N12124" s="50"/>
      <c r="O12124" s="50"/>
      <c r="P12124" s="50"/>
      <c r="Q12124" s="50"/>
      <c r="R12124" s="51"/>
      <c r="S12124" s="51"/>
      <c r="T12124" s="51"/>
      <c r="U12124" s="51"/>
      <c r="V12124" s="51"/>
      <c r="W12124" s="51"/>
      <c r="X12124" s="44"/>
      <c r="AF12124" s="52"/>
      <c r="AM12124" s="7"/>
      <c r="AN12124" s="7"/>
      <c r="AO12124" s="53"/>
      <c r="AP12124" s="54"/>
      <c r="AQ12124" s="54"/>
      <c r="AR12124" s="7"/>
      <c r="AS12124" s="54"/>
      <c r="AT12124" s="53"/>
      <c r="AU12124" s="7"/>
      <c r="AV12124" s="7"/>
      <c r="AW12124" s="55"/>
      <c r="AX12124" s="56"/>
      <c r="AY12124" s="55"/>
      <c r="AZ12124" s="55"/>
      <c r="BA12124" s="55"/>
      <c r="BB12124" s="11"/>
      <c r="BC12124" s="12"/>
      <c r="BD12124" s="12"/>
      <c r="BE12124" s="12"/>
      <c r="BF12124" s="12"/>
      <c r="BG12124" s="12"/>
      <c r="BH12124" s="12"/>
      <c r="BI12124" s="12"/>
      <c r="BJ12124" s="12"/>
      <c r="BK12124" s="12"/>
    </row>
    <row r="12125" spans="1:63" s="5" customFormat="1">
      <c r="A12125" s="13"/>
      <c r="B12125" s="13"/>
      <c r="C12125" s="45"/>
      <c r="E12125" s="46"/>
      <c r="F12125" s="47"/>
      <c r="G12125" s="48"/>
      <c r="H12125" s="49"/>
      <c r="I12125" s="49"/>
      <c r="J12125" s="49"/>
      <c r="K12125" s="50"/>
      <c r="L12125" s="50"/>
      <c r="M12125" s="50"/>
      <c r="N12125" s="50"/>
      <c r="O12125" s="50"/>
      <c r="P12125" s="50"/>
      <c r="Q12125" s="50"/>
      <c r="R12125" s="51"/>
      <c r="S12125" s="51"/>
      <c r="T12125" s="51"/>
      <c r="U12125" s="51"/>
      <c r="V12125" s="51"/>
      <c r="W12125" s="51"/>
      <c r="X12125" s="44"/>
      <c r="AF12125" s="52"/>
      <c r="AM12125" s="7"/>
      <c r="AN12125" s="7"/>
      <c r="AO12125" s="53"/>
      <c r="AP12125" s="54"/>
      <c r="AQ12125" s="54"/>
      <c r="AR12125" s="7"/>
      <c r="AS12125" s="54"/>
      <c r="AT12125" s="53"/>
      <c r="AU12125" s="7"/>
      <c r="AV12125" s="7"/>
      <c r="AW12125" s="55"/>
      <c r="AX12125" s="56"/>
      <c r="AY12125" s="55"/>
      <c r="AZ12125" s="55"/>
      <c r="BA12125" s="55"/>
      <c r="BB12125" s="11"/>
      <c r="BC12125" s="12"/>
      <c r="BD12125" s="12"/>
      <c r="BE12125" s="12"/>
      <c r="BF12125" s="12"/>
      <c r="BG12125" s="12"/>
      <c r="BH12125" s="12"/>
      <c r="BI12125" s="12"/>
      <c r="BJ12125" s="12"/>
      <c r="BK12125" s="12"/>
    </row>
    <row r="12126" spans="1:63" s="5" customFormat="1">
      <c r="A12126" s="13"/>
      <c r="B12126" s="13"/>
      <c r="C12126" s="45"/>
      <c r="E12126" s="46"/>
      <c r="F12126" s="47"/>
      <c r="G12126" s="48"/>
      <c r="H12126" s="49"/>
      <c r="I12126" s="49"/>
      <c r="J12126" s="49"/>
      <c r="K12126" s="50"/>
      <c r="L12126" s="50"/>
      <c r="M12126" s="50"/>
      <c r="N12126" s="50"/>
      <c r="O12126" s="50"/>
      <c r="P12126" s="50"/>
      <c r="Q12126" s="50"/>
      <c r="R12126" s="51"/>
      <c r="S12126" s="51"/>
      <c r="T12126" s="51"/>
      <c r="U12126" s="51"/>
      <c r="V12126" s="51"/>
      <c r="W12126" s="51"/>
      <c r="X12126" s="44"/>
      <c r="AF12126" s="52"/>
      <c r="AM12126" s="7"/>
      <c r="AN12126" s="7"/>
      <c r="AO12126" s="53"/>
      <c r="AP12126" s="54"/>
      <c r="AQ12126" s="54"/>
      <c r="AR12126" s="7"/>
      <c r="AS12126" s="54"/>
      <c r="AT12126" s="53"/>
      <c r="AU12126" s="7"/>
      <c r="AV12126" s="7"/>
      <c r="AW12126" s="55"/>
      <c r="AX12126" s="56"/>
      <c r="AY12126" s="55"/>
      <c r="AZ12126" s="55"/>
      <c r="BA12126" s="55"/>
      <c r="BB12126" s="11"/>
      <c r="BC12126" s="12"/>
      <c r="BD12126" s="12"/>
      <c r="BE12126" s="12"/>
      <c r="BF12126" s="12"/>
      <c r="BG12126" s="12"/>
      <c r="BH12126" s="12"/>
      <c r="BI12126" s="12"/>
      <c r="BJ12126" s="12"/>
      <c r="BK12126" s="12"/>
    </row>
    <row r="12127" spans="1:63" s="5" customFormat="1">
      <c r="A12127" s="13"/>
      <c r="B12127" s="13"/>
      <c r="C12127" s="45"/>
      <c r="E12127" s="46"/>
      <c r="F12127" s="47"/>
      <c r="G12127" s="48"/>
      <c r="H12127" s="49"/>
      <c r="I12127" s="49"/>
      <c r="J12127" s="49"/>
      <c r="K12127" s="50"/>
      <c r="L12127" s="50"/>
      <c r="M12127" s="50"/>
      <c r="N12127" s="50"/>
      <c r="O12127" s="50"/>
      <c r="P12127" s="50"/>
      <c r="Q12127" s="50"/>
      <c r="R12127" s="51"/>
      <c r="S12127" s="51"/>
      <c r="T12127" s="51"/>
      <c r="U12127" s="51"/>
      <c r="V12127" s="51"/>
      <c r="W12127" s="51"/>
      <c r="X12127" s="44"/>
      <c r="AF12127" s="52"/>
      <c r="AM12127" s="7"/>
      <c r="AN12127" s="7"/>
      <c r="AO12127" s="53"/>
      <c r="AP12127" s="54"/>
      <c r="AQ12127" s="54"/>
      <c r="AR12127" s="7"/>
      <c r="AS12127" s="54"/>
      <c r="AT12127" s="53"/>
      <c r="AU12127" s="7"/>
      <c r="AV12127" s="7"/>
      <c r="AW12127" s="55"/>
      <c r="AX12127" s="56"/>
      <c r="AY12127" s="55"/>
      <c r="AZ12127" s="55"/>
      <c r="BA12127" s="55"/>
      <c r="BB12127" s="11"/>
      <c r="BC12127" s="12"/>
      <c r="BD12127" s="12"/>
      <c r="BE12127" s="12"/>
      <c r="BF12127" s="12"/>
      <c r="BG12127" s="12"/>
      <c r="BH12127" s="12"/>
      <c r="BI12127" s="12"/>
      <c r="BJ12127" s="12"/>
      <c r="BK12127" s="12"/>
    </row>
    <row r="12128" spans="1:63" s="5" customFormat="1">
      <c r="A12128" s="13"/>
      <c r="B12128" s="13"/>
      <c r="C12128" s="45"/>
      <c r="E12128" s="46"/>
      <c r="F12128" s="47"/>
      <c r="G12128" s="48"/>
      <c r="H12128" s="49"/>
      <c r="I12128" s="49"/>
      <c r="J12128" s="49"/>
      <c r="K12128" s="50"/>
      <c r="L12128" s="50"/>
      <c r="M12128" s="50"/>
      <c r="N12128" s="50"/>
      <c r="O12128" s="50"/>
      <c r="P12128" s="50"/>
      <c r="Q12128" s="50"/>
      <c r="R12128" s="51"/>
      <c r="S12128" s="51"/>
      <c r="T12128" s="51"/>
      <c r="U12128" s="51"/>
      <c r="V12128" s="51"/>
      <c r="W12128" s="51"/>
      <c r="X12128" s="44"/>
      <c r="AF12128" s="52"/>
      <c r="AM12128" s="7"/>
      <c r="AN12128" s="7"/>
      <c r="AO12128" s="53"/>
      <c r="AP12128" s="54"/>
      <c r="AQ12128" s="54"/>
      <c r="AR12128" s="7"/>
      <c r="AS12128" s="54"/>
      <c r="AT12128" s="53"/>
      <c r="AU12128" s="7"/>
      <c r="AV12128" s="7"/>
      <c r="AW12128" s="55"/>
      <c r="AX12128" s="56"/>
      <c r="AY12128" s="55"/>
      <c r="AZ12128" s="55"/>
      <c r="BA12128" s="55"/>
      <c r="BB12128" s="11"/>
      <c r="BC12128" s="12"/>
      <c r="BD12128" s="12"/>
      <c r="BE12128" s="12"/>
      <c r="BF12128" s="12"/>
      <c r="BG12128" s="12"/>
      <c r="BH12128" s="12"/>
      <c r="BI12128" s="12"/>
      <c r="BJ12128" s="12"/>
      <c r="BK12128" s="12"/>
    </row>
    <row r="12129" spans="1:63" s="5" customFormat="1">
      <c r="A12129" s="13"/>
      <c r="B12129" s="13"/>
      <c r="C12129" s="45"/>
      <c r="E12129" s="46"/>
      <c r="F12129" s="47"/>
      <c r="G12129" s="48"/>
      <c r="H12129" s="49"/>
      <c r="I12129" s="49"/>
      <c r="J12129" s="49"/>
      <c r="K12129" s="50"/>
      <c r="L12129" s="50"/>
      <c r="M12129" s="50"/>
      <c r="N12129" s="50"/>
      <c r="O12129" s="50"/>
      <c r="P12129" s="50"/>
      <c r="Q12129" s="50"/>
      <c r="R12129" s="51"/>
      <c r="S12129" s="51"/>
      <c r="T12129" s="51"/>
      <c r="U12129" s="51"/>
      <c r="V12129" s="51"/>
      <c r="W12129" s="51"/>
      <c r="X12129" s="44"/>
      <c r="AF12129" s="52"/>
      <c r="AM12129" s="7"/>
      <c r="AN12129" s="7"/>
      <c r="AO12129" s="53"/>
      <c r="AP12129" s="54"/>
      <c r="AQ12129" s="54"/>
      <c r="AR12129" s="7"/>
      <c r="AS12129" s="54"/>
      <c r="AT12129" s="53"/>
      <c r="AU12129" s="7"/>
      <c r="AV12129" s="7"/>
      <c r="AW12129" s="55"/>
      <c r="AX12129" s="56"/>
      <c r="AY12129" s="55"/>
      <c r="AZ12129" s="55"/>
      <c r="BA12129" s="55"/>
      <c r="BB12129" s="11"/>
      <c r="BC12129" s="12"/>
      <c r="BD12129" s="12"/>
      <c r="BE12129" s="12"/>
      <c r="BF12129" s="12"/>
      <c r="BG12129" s="12"/>
      <c r="BH12129" s="12"/>
      <c r="BI12129" s="12"/>
      <c r="BJ12129" s="12"/>
      <c r="BK12129" s="12"/>
    </row>
    <row r="12130" spans="1:63" s="5" customFormat="1">
      <c r="A12130" s="13"/>
      <c r="B12130" s="13"/>
      <c r="C12130" s="45"/>
      <c r="E12130" s="46"/>
      <c r="F12130" s="47"/>
      <c r="G12130" s="48"/>
      <c r="H12130" s="49"/>
      <c r="I12130" s="49"/>
      <c r="J12130" s="49"/>
      <c r="K12130" s="50"/>
      <c r="L12130" s="50"/>
      <c r="M12130" s="50"/>
      <c r="N12130" s="50"/>
      <c r="O12130" s="50"/>
      <c r="P12130" s="50"/>
      <c r="Q12130" s="50"/>
      <c r="R12130" s="51"/>
      <c r="S12130" s="51"/>
      <c r="T12130" s="51"/>
      <c r="U12130" s="51"/>
      <c r="V12130" s="51"/>
      <c r="W12130" s="51"/>
      <c r="X12130" s="44"/>
      <c r="AF12130" s="52"/>
      <c r="AM12130" s="7"/>
      <c r="AN12130" s="7"/>
      <c r="AO12130" s="53"/>
      <c r="AP12130" s="54"/>
      <c r="AQ12130" s="54"/>
      <c r="AR12130" s="7"/>
      <c r="AS12130" s="54"/>
      <c r="AT12130" s="53"/>
      <c r="AU12130" s="7"/>
      <c r="AV12130" s="7"/>
      <c r="AW12130" s="55"/>
      <c r="AX12130" s="56"/>
      <c r="AY12130" s="55"/>
      <c r="AZ12130" s="55"/>
      <c r="BA12130" s="55"/>
      <c r="BB12130" s="11"/>
      <c r="BC12130" s="12"/>
      <c r="BD12130" s="12"/>
      <c r="BE12130" s="12"/>
      <c r="BF12130" s="12"/>
      <c r="BG12130" s="12"/>
      <c r="BH12130" s="12"/>
      <c r="BI12130" s="12"/>
      <c r="BJ12130" s="12"/>
      <c r="BK12130" s="12"/>
    </row>
    <row r="12131" spans="1:63" s="5" customFormat="1">
      <c r="A12131" s="13"/>
      <c r="B12131" s="13"/>
      <c r="C12131" s="45"/>
      <c r="E12131" s="46"/>
      <c r="F12131" s="47"/>
      <c r="G12131" s="48"/>
      <c r="H12131" s="49"/>
      <c r="I12131" s="49"/>
      <c r="J12131" s="49"/>
      <c r="K12131" s="50"/>
      <c r="L12131" s="50"/>
      <c r="M12131" s="50"/>
      <c r="N12131" s="50"/>
      <c r="O12131" s="50"/>
      <c r="P12131" s="50"/>
      <c r="Q12131" s="50"/>
      <c r="R12131" s="51"/>
      <c r="S12131" s="51"/>
      <c r="T12131" s="51"/>
      <c r="U12131" s="51"/>
      <c r="V12131" s="51"/>
      <c r="W12131" s="51"/>
      <c r="X12131" s="44"/>
      <c r="AF12131" s="52"/>
      <c r="AM12131" s="7"/>
      <c r="AN12131" s="7"/>
      <c r="AO12131" s="53"/>
      <c r="AP12131" s="54"/>
      <c r="AQ12131" s="54"/>
      <c r="AR12131" s="7"/>
      <c r="AS12131" s="54"/>
      <c r="AT12131" s="53"/>
      <c r="AU12131" s="7"/>
      <c r="AV12131" s="7"/>
      <c r="AW12131" s="55"/>
      <c r="AX12131" s="56"/>
      <c r="AY12131" s="55"/>
      <c r="AZ12131" s="55"/>
      <c r="BA12131" s="55"/>
      <c r="BB12131" s="11"/>
      <c r="BC12131" s="12"/>
      <c r="BD12131" s="12"/>
      <c r="BE12131" s="12"/>
      <c r="BF12131" s="12"/>
      <c r="BG12131" s="12"/>
      <c r="BH12131" s="12"/>
      <c r="BI12131" s="12"/>
      <c r="BJ12131" s="12"/>
      <c r="BK12131" s="12"/>
    </row>
    <row r="12132" spans="1:63" s="5" customFormat="1">
      <c r="A12132" s="13"/>
      <c r="B12132" s="13"/>
      <c r="C12132" s="45"/>
      <c r="E12132" s="46"/>
      <c r="F12132" s="47"/>
      <c r="G12132" s="48"/>
      <c r="H12132" s="49"/>
      <c r="I12132" s="49"/>
      <c r="J12132" s="49"/>
      <c r="K12132" s="50"/>
      <c r="L12132" s="50"/>
      <c r="M12132" s="50"/>
      <c r="N12132" s="50"/>
      <c r="O12132" s="50"/>
      <c r="P12132" s="50"/>
      <c r="Q12132" s="50"/>
      <c r="R12132" s="51"/>
      <c r="S12132" s="51"/>
      <c r="T12132" s="51"/>
      <c r="U12132" s="51"/>
      <c r="V12132" s="51"/>
      <c r="W12132" s="51"/>
      <c r="X12132" s="44"/>
      <c r="AF12132" s="52"/>
      <c r="AM12132" s="7"/>
      <c r="AN12132" s="7"/>
      <c r="AO12132" s="53"/>
      <c r="AP12132" s="54"/>
      <c r="AQ12132" s="54"/>
      <c r="AR12132" s="7"/>
      <c r="AS12132" s="54"/>
      <c r="AT12132" s="53"/>
      <c r="AU12132" s="7"/>
      <c r="AV12132" s="7"/>
      <c r="AW12132" s="55"/>
      <c r="AX12132" s="56"/>
      <c r="AY12132" s="55"/>
      <c r="AZ12132" s="55"/>
      <c r="BA12132" s="55"/>
      <c r="BB12132" s="11"/>
      <c r="BC12132" s="12"/>
      <c r="BD12132" s="12"/>
      <c r="BE12132" s="12"/>
      <c r="BF12132" s="12"/>
      <c r="BG12132" s="12"/>
      <c r="BH12132" s="12"/>
      <c r="BI12132" s="12"/>
      <c r="BJ12132" s="12"/>
      <c r="BK12132" s="12"/>
    </row>
    <row r="12133" spans="1:63" s="5" customFormat="1">
      <c r="A12133" s="13"/>
      <c r="B12133" s="13"/>
      <c r="C12133" s="45"/>
      <c r="E12133" s="46"/>
      <c r="F12133" s="47"/>
      <c r="G12133" s="48"/>
      <c r="H12133" s="49"/>
      <c r="I12133" s="49"/>
      <c r="J12133" s="49"/>
      <c r="K12133" s="50"/>
      <c r="L12133" s="50"/>
      <c r="M12133" s="50"/>
      <c r="N12133" s="50"/>
      <c r="O12133" s="50"/>
      <c r="P12133" s="50"/>
      <c r="Q12133" s="50"/>
      <c r="R12133" s="51"/>
      <c r="S12133" s="51"/>
      <c r="T12133" s="51"/>
      <c r="U12133" s="51"/>
      <c r="V12133" s="51"/>
      <c r="W12133" s="51"/>
      <c r="X12133" s="44"/>
      <c r="AF12133" s="52"/>
      <c r="AM12133" s="7"/>
      <c r="AN12133" s="7"/>
      <c r="AO12133" s="53"/>
      <c r="AP12133" s="54"/>
      <c r="AQ12133" s="54"/>
      <c r="AR12133" s="7"/>
      <c r="AS12133" s="54"/>
      <c r="AT12133" s="53"/>
      <c r="AU12133" s="7"/>
      <c r="AV12133" s="7"/>
      <c r="AW12133" s="55"/>
      <c r="AX12133" s="56"/>
      <c r="AY12133" s="55"/>
      <c r="AZ12133" s="55"/>
      <c r="BA12133" s="55"/>
      <c r="BB12133" s="11"/>
      <c r="BC12133" s="12"/>
      <c r="BD12133" s="12"/>
      <c r="BE12133" s="12"/>
      <c r="BF12133" s="12"/>
      <c r="BG12133" s="12"/>
      <c r="BH12133" s="12"/>
      <c r="BI12133" s="12"/>
      <c r="BJ12133" s="12"/>
      <c r="BK12133" s="12"/>
    </row>
    <row r="12134" spans="1:63" s="5" customFormat="1">
      <c r="A12134" s="13"/>
      <c r="B12134" s="13"/>
      <c r="C12134" s="45"/>
      <c r="E12134" s="46"/>
      <c r="F12134" s="47"/>
      <c r="G12134" s="48"/>
      <c r="H12134" s="49"/>
      <c r="I12134" s="49"/>
      <c r="J12134" s="49"/>
      <c r="K12134" s="50"/>
      <c r="L12134" s="50"/>
      <c r="M12134" s="50"/>
      <c r="N12134" s="50"/>
      <c r="O12134" s="50"/>
      <c r="P12134" s="50"/>
      <c r="Q12134" s="50"/>
      <c r="R12134" s="51"/>
      <c r="S12134" s="51"/>
      <c r="T12134" s="51"/>
      <c r="U12134" s="51"/>
      <c r="V12134" s="51"/>
      <c r="W12134" s="51"/>
      <c r="X12134" s="44"/>
      <c r="AF12134" s="52"/>
      <c r="AM12134" s="7"/>
      <c r="AN12134" s="7"/>
      <c r="AO12134" s="53"/>
      <c r="AP12134" s="54"/>
      <c r="AQ12134" s="54"/>
      <c r="AR12134" s="7"/>
      <c r="AS12134" s="54"/>
      <c r="AT12134" s="53"/>
      <c r="AU12134" s="7"/>
      <c r="AV12134" s="7"/>
      <c r="AW12134" s="55"/>
      <c r="AX12134" s="56"/>
      <c r="AY12134" s="55"/>
      <c r="AZ12134" s="55"/>
      <c r="BA12134" s="55"/>
      <c r="BB12134" s="11"/>
      <c r="BC12134" s="12"/>
      <c r="BD12134" s="12"/>
      <c r="BE12134" s="12"/>
      <c r="BF12134" s="12"/>
      <c r="BG12134" s="12"/>
      <c r="BH12134" s="12"/>
      <c r="BI12134" s="12"/>
      <c r="BJ12134" s="12"/>
      <c r="BK12134" s="12"/>
    </row>
    <row r="12135" spans="1:63" s="5" customFormat="1">
      <c r="A12135" s="13"/>
      <c r="B12135" s="13"/>
      <c r="C12135" s="45"/>
      <c r="E12135" s="46"/>
      <c r="F12135" s="47"/>
      <c r="G12135" s="48"/>
      <c r="H12135" s="49"/>
      <c r="I12135" s="49"/>
      <c r="J12135" s="49"/>
      <c r="K12135" s="50"/>
      <c r="L12135" s="50"/>
      <c r="M12135" s="50"/>
      <c r="N12135" s="50"/>
      <c r="O12135" s="50"/>
      <c r="P12135" s="50"/>
      <c r="Q12135" s="50"/>
      <c r="R12135" s="51"/>
      <c r="S12135" s="51"/>
      <c r="T12135" s="51"/>
      <c r="U12135" s="51"/>
      <c r="V12135" s="51"/>
      <c r="W12135" s="51"/>
      <c r="X12135" s="44"/>
      <c r="AF12135" s="52"/>
      <c r="AM12135" s="7"/>
      <c r="AN12135" s="7"/>
      <c r="AO12135" s="53"/>
      <c r="AP12135" s="54"/>
      <c r="AQ12135" s="54"/>
      <c r="AR12135" s="7"/>
      <c r="AS12135" s="54"/>
      <c r="AT12135" s="53"/>
      <c r="AU12135" s="7"/>
      <c r="AV12135" s="7"/>
      <c r="AW12135" s="55"/>
      <c r="AX12135" s="56"/>
      <c r="AY12135" s="55"/>
      <c r="AZ12135" s="55"/>
      <c r="BA12135" s="55"/>
      <c r="BB12135" s="11"/>
      <c r="BC12135" s="12"/>
      <c r="BD12135" s="12"/>
      <c r="BE12135" s="12"/>
      <c r="BF12135" s="12"/>
      <c r="BG12135" s="12"/>
      <c r="BH12135" s="12"/>
      <c r="BI12135" s="12"/>
      <c r="BJ12135" s="12"/>
      <c r="BK12135" s="12"/>
    </row>
    <row r="12136" spans="1:63" s="5" customFormat="1">
      <c r="A12136" s="13"/>
      <c r="B12136" s="13"/>
      <c r="C12136" s="45"/>
      <c r="E12136" s="46"/>
      <c r="F12136" s="47"/>
      <c r="G12136" s="48"/>
      <c r="H12136" s="49"/>
      <c r="I12136" s="49"/>
      <c r="J12136" s="49"/>
      <c r="K12136" s="50"/>
      <c r="L12136" s="50"/>
      <c r="M12136" s="50"/>
      <c r="N12136" s="50"/>
      <c r="O12136" s="50"/>
      <c r="P12136" s="50"/>
      <c r="Q12136" s="50"/>
      <c r="R12136" s="51"/>
      <c r="S12136" s="51"/>
      <c r="T12136" s="51"/>
      <c r="U12136" s="51"/>
      <c r="V12136" s="51"/>
      <c r="W12136" s="51"/>
      <c r="X12136" s="44"/>
      <c r="AF12136" s="52"/>
      <c r="AM12136" s="7"/>
      <c r="AN12136" s="7"/>
      <c r="AO12136" s="53"/>
      <c r="AP12136" s="54"/>
      <c r="AQ12136" s="54"/>
      <c r="AR12136" s="7"/>
      <c r="AS12136" s="54"/>
      <c r="AT12136" s="53"/>
      <c r="AU12136" s="7"/>
      <c r="AV12136" s="7"/>
      <c r="AW12136" s="55"/>
      <c r="AX12136" s="56"/>
      <c r="AY12136" s="55"/>
      <c r="AZ12136" s="55"/>
      <c r="BA12136" s="55"/>
      <c r="BB12136" s="11"/>
      <c r="BC12136" s="12"/>
      <c r="BD12136" s="12"/>
      <c r="BE12136" s="12"/>
      <c r="BF12136" s="12"/>
      <c r="BG12136" s="12"/>
      <c r="BH12136" s="12"/>
      <c r="BI12136" s="12"/>
      <c r="BJ12136" s="12"/>
      <c r="BK12136" s="12"/>
    </row>
    <row r="12137" spans="1:63" s="5" customFormat="1">
      <c r="A12137" s="13"/>
      <c r="B12137" s="13"/>
      <c r="C12137" s="45"/>
      <c r="E12137" s="46"/>
      <c r="F12137" s="47"/>
      <c r="G12137" s="48"/>
      <c r="H12137" s="49"/>
      <c r="I12137" s="49"/>
      <c r="J12137" s="49"/>
      <c r="K12137" s="50"/>
      <c r="L12137" s="50"/>
      <c r="M12137" s="50"/>
      <c r="N12137" s="50"/>
      <c r="O12137" s="50"/>
      <c r="P12137" s="50"/>
      <c r="Q12137" s="50"/>
      <c r="R12137" s="51"/>
      <c r="S12137" s="51"/>
      <c r="T12137" s="51"/>
      <c r="U12137" s="51"/>
      <c r="V12137" s="51"/>
      <c r="W12137" s="51"/>
      <c r="X12137" s="44"/>
      <c r="AF12137" s="52"/>
      <c r="AM12137" s="7"/>
      <c r="AN12137" s="7"/>
      <c r="AO12137" s="53"/>
      <c r="AP12137" s="54"/>
      <c r="AQ12137" s="54"/>
      <c r="AR12137" s="7"/>
      <c r="AS12137" s="54"/>
      <c r="AT12137" s="53"/>
      <c r="AU12137" s="7"/>
      <c r="AV12137" s="7"/>
      <c r="AW12137" s="55"/>
      <c r="AX12137" s="56"/>
      <c r="AY12137" s="55"/>
      <c r="AZ12137" s="55"/>
      <c r="BA12137" s="55"/>
      <c r="BB12137" s="11"/>
      <c r="BC12137" s="12"/>
      <c r="BD12137" s="12"/>
      <c r="BE12137" s="12"/>
      <c r="BF12137" s="12"/>
      <c r="BG12137" s="12"/>
      <c r="BH12137" s="12"/>
      <c r="BI12137" s="12"/>
      <c r="BJ12137" s="12"/>
      <c r="BK12137" s="12"/>
    </row>
    <row r="12138" spans="1:63" s="5" customFormat="1">
      <c r="A12138" s="13"/>
      <c r="B12138" s="13"/>
      <c r="C12138" s="45"/>
      <c r="E12138" s="46"/>
      <c r="F12138" s="47"/>
      <c r="G12138" s="48"/>
      <c r="H12138" s="49"/>
      <c r="I12138" s="49"/>
      <c r="J12138" s="49"/>
      <c r="K12138" s="50"/>
      <c r="L12138" s="50"/>
      <c r="M12138" s="50"/>
      <c r="N12138" s="50"/>
      <c r="O12138" s="50"/>
      <c r="P12138" s="50"/>
      <c r="Q12138" s="50"/>
      <c r="R12138" s="51"/>
      <c r="S12138" s="51"/>
      <c r="T12138" s="51"/>
      <c r="U12138" s="51"/>
      <c r="V12138" s="51"/>
      <c r="W12138" s="51"/>
      <c r="X12138" s="44"/>
      <c r="AF12138" s="52"/>
      <c r="AM12138" s="7"/>
      <c r="AN12138" s="7"/>
      <c r="AO12138" s="53"/>
      <c r="AP12138" s="54"/>
      <c r="AQ12138" s="54"/>
      <c r="AR12138" s="7"/>
      <c r="AS12138" s="54"/>
      <c r="AT12138" s="53"/>
      <c r="AU12138" s="7"/>
      <c r="AV12138" s="7"/>
      <c r="AW12138" s="55"/>
      <c r="AX12138" s="56"/>
      <c r="AY12138" s="55"/>
      <c r="AZ12138" s="55"/>
      <c r="BA12138" s="55"/>
      <c r="BB12138" s="11"/>
      <c r="BC12138" s="12"/>
      <c r="BD12138" s="12"/>
      <c r="BE12138" s="12"/>
      <c r="BF12138" s="12"/>
      <c r="BG12138" s="12"/>
      <c r="BH12138" s="12"/>
      <c r="BI12138" s="12"/>
      <c r="BJ12138" s="12"/>
      <c r="BK12138" s="12"/>
    </row>
    <row r="12139" spans="1:63" s="5" customFormat="1">
      <c r="A12139" s="13"/>
      <c r="B12139" s="13"/>
      <c r="C12139" s="45"/>
      <c r="E12139" s="46"/>
      <c r="F12139" s="47"/>
      <c r="G12139" s="48"/>
      <c r="H12139" s="49"/>
      <c r="I12139" s="49"/>
      <c r="J12139" s="49"/>
      <c r="K12139" s="50"/>
      <c r="L12139" s="50"/>
      <c r="M12139" s="50"/>
      <c r="N12139" s="50"/>
      <c r="O12139" s="50"/>
      <c r="P12139" s="50"/>
      <c r="Q12139" s="50"/>
      <c r="R12139" s="51"/>
      <c r="S12139" s="51"/>
      <c r="T12139" s="51"/>
      <c r="U12139" s="51"/>
      <c r="V12139" s="51"/>
      <c r="W12139" s="51"/>
      <c r="X12139" s="44"/>
      <c r="AF12139" s="52"/>
      <c r="AM12139" s="7"/>
      <c r="AN12139" s="7"/>
      <c r="AO12139" s="53"/>
      <c r="AP12139" s="54"/>
      <c r="AQ12139" s="54"/>
      <c r="AR12139" s="7"/>
      <c r="AS12139" s="54"/>
      <c r="AT12139" s="53"/>
      <c r="AU12139" s="7"/>
      <c r="AV12139" s="7"/>
      <c r="AW12139" s="55"/>
      <c r="AX12139" s="56"/>
      <c r="AY12139" s="55"/>
      <c r="AZ12139" s="55"/>
      <c r="BA12139" s="55"/>
      <c r="BB12139" s="11"/>
      <c r="BC12139" s="12"/>
      <c r="BD12139" s="12"/>
      <c r="BE12139" s="12"/>
      <c r="BF12139" s="12"/>
      <c r="BG12139" s="12"/>
      <c r="BH12139" s="12"/>
      <c r="BI12139" s="12"/>
      <c r="BJ12139" s="12"/>
      <c r="BK12139" s="12"/>
    </row>
    <row r="12140" spans="1:63" s="5" customFormat="1">
      <c r="A12140" s="13"/>
      <c r="B12140" s="13"/>
      <c r="C12140" s="45"/>
      <c r="E12140" s="46"/>
      <c r="F12140" s="47"/>
      <c r="G12140" s="48"/>
      <c r="H12140" s="49"/>
      <c r="I12140" s="49"/>
      <c r="J12140" s="49"/>
      <c r="K12140" s="50"/>
      <c r="L12140" s="50"/>
      <c r="M12140" s="50"/>
      <c r="N12140" s="50"/>
      <c r="O12140" s="50"/>
      <c r="P12140" s="50"/>
      <c r="Q12140" s="50"/>
      <c r="R12140" s="51"/>
      <c r="S12140" s="51"/>
      <c r="T12140" s="51"/>
      <c r="U12140" s="51"/>
      <c r="V12140" s="51"/>
      <c r="W12140" s="51"/>
      <c r="X12140" s="44"/>
      <c r="AF12140" s="52"/>
      <c r="AM12140" s="7"/>
      <c r="AN12140" s="7"/>
      <c r="AO12140" s="53"/>
      <c r="AP12140" s="54"/>
      <c r="AQ12140" s="54"/>
      <c r="AR12140" s="7"/>
      <c r="AS12140" s="54"/>
      <c r="AT12140" s="53"/>
      <c r="AU12140" s="7"/>
      <c r="AV12140" s="7"/>
      <c r="AW12140" s="55"/>
      <c r="AX12140" s="56"/>
      <c r="AY12140" s="55"/>
      <c r="AZ12140" s="55"/>
      <c r="BA12140" s="55"/>
      <c r="BB12140" s="11"/>
      <c r="BC12140" s="12"/>
      <c r="BD12140" s="12"/>
      <c r="BE12140" s="12"/>
      <c r="BF12140" s="12"/>
      <c r="BG12140" s="12"/>
      <c r="BH12140" s="12"/>
      <c r="BI12140" s="12"/>
      <c r="BJ12140" s="12"/>
      <c r="BK12140" s="12"/>
    </row>
    <row r="12141" spans="1:63" s="5" customFormat="1">
      <c r="A12141" s="13"/>
      <c r="B12141" s="13"/>
      <c r="C12141" s="45"/>
      <c r="E12141" s="46"/>
      <c r="F12141" s="47"/>
      <c r="G12141" s="48"/>
      <c r="H12141" s="49"/>
      <c r="I12141" s="49"/>
      <c r="J12141" s="49"/>
      <c r="K12141" s="50"/>
      <c r="L12141" s="50"/>
      <c r="M12141" s="50"/>
      <c r="N12141" s="50"/>
      <c r="O12141" s="50"/>
      <c r="P12141" s="50"/>
      <c r="Q12141" s="50"/>
      <c r="R12141" s="51"/>
      <c r="S12141" s="51"/>
      <c r="T12141" s="51"/>
      <c r="U12141" s="51"/>
      <c r="V12141" s="51"/>
      <c r="W12141" s="51"/>
      <c r="X12141" s="44"/>
      <c r="AF12141" s="52"/>
      <c r="AM12141" s="7"/>
      <c r="AN12141" s="7"/>
      <c r="AO12141" s="53"/>
      <c r="AP12141" s="54"/>
      <c r="AQ12141" s="54"/>
      <c r="AR12141" s="7"/>
      <c r="AS12141" s="54"/>
      <c r="AT12141" s="53"/>
      <c r="AU12141" s="7"/>
      <c r="AV12141" s="7"/>
      <c r="AW12141" s="55"/>
      <c r="AX12141" s="56"/>
      <c r="AY12141" s="55"/>
      <c r="AZ12141" s="55"/>
      <c r="BA12141" s="55"/>
      <c r="BB12141" s="11"/>
      <c r="BC12141" s="12"/>
      <c r="BD12141" s="12"/>
      <c r="BE12141" s="12"/>
      <c r="BF12141" s="12"/>
      <c r="BG12141" s="12"/>
      <c r="BH12141" s="12"/>
      <c r="BI12141" s="12"/>
      <c r="BJ12141" s="12"/>
      <c r="BK12141" s="12"/>
    </row>
    <row r="12142" spans="1:63" s="5" customFormat="1">
      <c r="A12142" s="13"/>
      <c r="B12142" s="13"/>
      <c r="C12142" s="45"/>
      <c r="E12142" s="46"/>
      <c r="F12142" s="47"/>
      <c r="G12142" s="48"/>
      <c r="H12142" s="49"/>
      <c r="I12142" s="49"/>
      <c r="J12142" s="49"/>
      <c r="K12142" s="50"/>
      <c r="L12142" s="50"/>
      <c r="M12142" s="50"/>
      <c r="N12142" s="50"/>
      <c r="O12142" s="50"/>
      <c r="P12142" s="50"/>
      <c r="Q12142" s="50"/>
      <c r="R12142" s="51"/>
      <c r="S12142" s="51"/>
      <c r="T12142" s="51"/>
      <c r="U12142" s="51"/>
      <c r="V12142" s="51"/>
      <c r="W12142" s="51"/>
      <c r="X12142" s="44"/>
      <c r="AF12142" s="52"/>
      <c r="AM12142" s="7"/>
      <c r="AN12142" s="7"/>
      <c r="AO12142" s="53"/>
      <c r="AP12142" s="54"/>
      <c r="AQ12142" s="54"/>
      <c r="AR12142" s="7"/>
      <c r="AS12142" s="54"/>
      <c r="AT12142" s="53"/>
      <c r="AU12142" s="7"/>
      <c r="AV12142" s="7"/>
      <c r="AW12142" s="55"/>
      <c r="AX12142" s="56"/>
      <c r="AY12142" s="55"/>
      <c r="AZ12142" s="55"/>
      <c r="BA12142" s="55"/>
      <c r="BB12142" s="11"/>
      <c r="BC12142" s="12"/>
      <c r="BD12142" s="12"/>
      <c r="BE12142" s="12"/>
      <c r="BF12142" s="12"/>
      <c r="BG12142" s="12"/>
      <c r="BH12142" s="12"/>
      <c r="BI12142" s="12"/>
      <c r="BJ12142" s="12"/>
      <c r="BK12142" s="12"/>
    </row>
    <row r="12143" spans="1:63" s="5" customFormat="1">
      <c r="A12143" s="13"/>
      <c r="B12143" s="13"/>
      <c r="C12143" s="45"/>
      <c r="E12143" s="46"/>
      <c r="F12143" s="47"/>
      <c r="G12143" s="48"/>
      <c r="H12143" s="49"/>
      <c r="I12143" s="49"/>
      <c r="J12143" s="49"/>
      <c r="K12143" s="50"/>
      <c r="L12143" s="50"/>
      <c r="M12143" s="50"/>
      <c r="N12143" s="50"/>
      <c r="O12143" s="50"/>
      <c r="P12143" s="50"/>
      <c r="Q12143" s="50"/>
      <c r="R12143" s="51"/>
      <c r="S12143" s="51"/>
      <c r="T12143" s="51"/>
      <c r="U12143" s="51"/>
      <c r="V12143" s="51"/>
      <c r="W12143" s="51"/>
      <c r="X12143" s="44"/>
      <c r="AF12143" s="52"/>
      <c r="AM12143" s="7"/>
      <c r="AN12143" s="7"/>
      <c r="AO12143" s="53"/>
      <c r="AP12143" s="54"/>
      <c r="AQ12143" s="54"/>
      <c r="AR12143" s="7"/>
      <c r="AS12143" s="54"/>
      <c r="AT12143" s="53"/>
      <c r="AU12143" s="7"/>
      <c r="AV12143" s="7"/>
      <c r="AW12143" s="55"/>
      <c r="AX12143" s="56"/>
      <c r="AY12143" s="55"/>
      <c r="AZ12143" s="55"/>
      <c r="BA12143" s="55"/>
      <c r="BB12143" s="11"/>
      <c r="BC12143" s="12"/>
      <c r="BD12143" s="12"/>
      <c r="BE12143" s="12"/>
      <c r="BF12143" s="12"/>
      <c r="BG12143" s="12"/>
      <c r="BH12143" s="12"/>
      <c r="BI12143" s="12"/>
      <c r="BJ12143" s="12"/>
      <c r="BK12143" s="12"/>
    </row>
    <row r="12144" spans="1:63" s="5" customFormat="1">
      <c r="A12144" s="13"/>
      <c r="B12144" s="13"/>
      <c r="C12144" s="45"/>
      <c r="E12144" s="46"/>
      <c r="F12144" s="47"/>
      <c r="G12144" s="48"/>
      <c r="H12144" s="49"/>
      <c r="I12144" s="49"/>
      <c r="J12144" s="49"/>
      <c r="K12144" s="50"/>
      <c r="L12144" s="50"/>
      <c r="M12144" s="50"/>
      <c r="N12144" s="50"/>
      <c r="O12144" s="50"/>
      <c r="P12144" s="50"/>
      <c r="Q12144" s="50"/>
      <c r="R12144" s="51"/>
      <c r="S12144" s="51"/>
      <c r="T12144" s="51"/>
      <c r="U12144" s="51"/>
      <c r="V12144" s="51"/>
      <c r="W12144" s="51"/>
      <c r="X12144" s="44"/>
      <c r="AF12144" s="52"/>
      <c r="AM12144" s="7"/>
      <c r="AN12144" s="7"/>
      <c r="AO12144" s="53"/>
      <c r="AP12144" s="54"/>
      <c r="AQ12144" s="54"/>
      <c r="AR12144" s="7"/>
      <c r="AS12144" s="54"/>
      <c r="AT12144" s="53"/>
      <c r="AU12144" s="7"/>
      <c r="AV12144" s="7"/>
      <c r="AW12144" s="55"/>
      <c r="AX12144" s="56"/>
      <c r="AY12144" s="55"/>
      <c r="AZ12144" s="55"/>
      <c r="BA12144" s="55"/>
      <c r="BB12144" s="11"/>
      <c r="BC12144" s="12"/>
      <c r="BD12144" s="12"/>
      <c r="BE12144" s="12"/>
      <c r="BF12144" s="12"/>
      <c r="BG12144" s="12"/>
      <c r="BH12144" s="12"/>
      <c r="BI12144" s="12"/>
      <c r="BJ12144" s="12"/>
      <c r="BK12144" s="12"/>
    </row>
    <row r="12145" spans="1:63" s="5" customFormat="1">
      <c r="A12145" s="13"/>
      <c r="B12145" s="13"/>
      <c r="C12145" s="45"/>
      <c r="E12145" s="46"/>
      <c r="F12145" s="47"/>
      <c r="G12145" s="48"/>
      <c r="H12145" s="49"/>
      <c r="I12145" s="49"/>
      <c r="J12145" s="49"/>
      <c r="K12145" s="50"/>
      <c r="L12145" s="50"/>
      <c r="M12145" s="50"/>
      <c r="N12145" s="50"/>
      <c r="O12145" s="50"/>
      <c r="P12145" s="50"/>
      <c r="Q12145" s="50"/>
      <c r="R12145" s="51"/>
      <c r="S12145" s="51"/>
      <c r="T12145" s="51"/>
      <c r="U12145" s="51"/>
      <c r="V12145" s="51"/>
      <c r="W12145" s="51"/>
      <c r="X12145" s="44"/>
      <c r="AF12145" s="52"/>
      <c r="AM12145" s="7"/>
      <c r="AN12145" s="7"/>
      <c r="AO12145" s="53"/>
      <c r="AP12145" s="54"/>
      <c r="AQ12145" s="54"/>
      <c r="AR12145" s="7"/>
      <c r="AS12145" s="54"/>
      <c r="AT12145" s="53"/>
      <c r="AU12145" s="7"/>
      <c r="AV12145" s="7"/>
      <c r="AW12145" s="55"/>
      <c r="AX12145" s="56"/>
      <c r="AY12145" s="55"/>
      <c r="AZ12145" s="55"/>
      <c r="BA12145" s="55"/>
      <c r="BB12145" s="11"/>
      <c r="BC12145" s="12"/>
      <c r="BD12145" s="12"/>
      <c r="BE12145" s="12"/>
      <c r="BF12145" s="12"/>
      <c r="BG12145" s="12"/>
      <c r="BH12145" s="12"/>
      <c r="BI12145" s="12"/>
      <c r="BJ12145" s="12"/>
      <c r="BK12145" s="12"/>
    </row>
    <row r="12146" spans="1:63" s="5" customFormat="1">
      <c r="A12146" s="13"/>
      <c r="B12146" s="13"/>
      <c r="C12146" s="45"/>
      <c r="E12146" s="46"/>
      <c r="F12146" s="47"/>
      <c r="G12146" s="48"/>
      <c r="H12146" s="49"/>
      <c r="I12146" s="49"/>
      <c r="J12146" s="49"/>
      <c r="K12146" s="50"/>
      <c r="L12146" s="50"/>
      <c r="M12146" s="50"/>
      <c r="N12146" s="50"/>
      <c r="O12146" s="50"/>
      <c r="P12146" s="50"/>
      <c r="Q12146" s="50"/>
      <c r="R12146" s="51"/>
      <c r="S12146" s="51"/>
      <c r="T12146" s="51"/>
      <c r="U12146" s="51"/>
      <c r="V12146" s="51"/>
      <c r="W12146" s="51"/>
      <c r="X12146" s="44"/>
      <c r="AF12146" s="52"/>
      <c r="AM12146" s="7"/>
      <c r="AN12146" s="7"/>
      <c r="AO12146" s="53"/>
      <c r="AP12146" s="54"/>
      <c r="AQ12146" s="54"/>
      <c r="AR12146" s="7"/>
      <c r="AS12146" s="54"/>
      <c r="AT12146" s="53"/>
      <c r="AU12146" s="7"/>
      <c r="AV12146" s="7"/>
      <c r="AW12146" s="55"/>
      <c r="AX12146" s="56"/>
      <c r="AY12146" s="55"/>
      <c r="AZ12146" s="55"/>
      <c r="BA12146" s="55"/>
      <c r="BB12146" s="11"/>
      <c r="BC12146" s="12"/>
      <c r="BD12146" s="12"/>
      <c r="BE12146" s="12"/>
      <c r="BF12146" s="12"/>
      <c r="BG12146" s="12"/>
      <c r="BH12146" s="12"/>
      <c r="BI12146" s="12"/>
      <c r="BJ12146" s="12"/>
      <c r="BK12146" s="12"/>
    </row>
    <row r="12147" spans="1:63" s="5" customFormat="1">
      <c r="A12147" s="13"/>
      <c r="B12147" s="13"/>
      <c r="C12147" s="45"/>
      <c r="E12147" s="46"/>
      <c r="F12147" s="47"/>
      <c r="G12147" s="48"/>
      <c r="H12147" s="49"/>
      <c r="I12147" s="49"/>
      <c r="J12147" s="49"/>
      <c r="K12147" s="50"/>
      <c r="L12147" s="50"/>
      <c r="M12147" s="50"/>
      <c r="N12147" s="50"/>
      <c r="O12147" s="50"/>
      <c r="P12147" s="50"/>
      <c r="Q12147" s="50"/>
      <c r="R12147" s="51"/>
      <c r="S12147" s="51"/>
      <c r="T12147" s="51"/>
      <c r="U12147" s="51"/>
      <c r="V12147" s="51"/>
      <c r="W12147" s="51"/>
      <c r="X12147" s="44"/>
      <c r="AF12147" s="52"/>
      <c r="AM12147" s="7"/>
      <c r="AN12147" s="7"/>
      <c r="AO12147" s="53"/>
      <c r="AP12147" s="54"/>
      <c r="AQ12147" s="54"/>
      <c r="AR12147" s="7"/>
      <c r="AS12147" s="54"/>
      <c r="AT12147" s="53"/>
      <c r="AU12147" s="7"/>
      <c r="AV12147" s="7"/>
      <c r="AW12147" s="55"/>
      <c r="AX12147" s="56"/>
      <c r="AY12147" s="55"/>
      <c r="AZ12147" s="55"/>
      <c r="BA12147" s="55"/>
      <c r="BB12147" s="11"/>
      <c r="BC12147" s="12"/>
      <c r="BD12147" s="12"/>
      <c r="BE12147" s="12"/>
      <c r="BF12147" s="12"/>
      <c r="BG12147" s="12"/>
      <c r="BH12147" s="12"/>
      <c r="BI12147" s="12"/>
      <c r="BJ12147" s="12"/>
      <c r="BK12147" s="12"/>
    </row>
    <row r="12148" spans="1:63" s="5" customFormat="1">
      <c r="A12148" s="13"/>
      <c r="B12148" s="13"/>
      <c r="C12148" s="45"/>
      <c r="E12148" s="46"/>
      <c r="F12148" s="47"/>
      <c r="G12148" s="48"/>
      <c r="H12148" s="49"/>
      <c r="I12148" s="49"/>
      <c r="J12148" s="49"/>
      <c r="K12148" s="50"/>
      <c r="L12148" s="50"/>
      <c r="M12148" s="50"/>
      <c r="N12148" s="50"/>
      <c r="O12148" s="50"/>
      <c r="P12148" s="50"/>
      <c r="Q12148" s="50"/>
      <c r="R12148" s="51"/>
      <c r="S12148" s="51"/>
      <c r="T12148" s="51"/>
      <c r="U12148" s="51"/>
      <c r="V12148" s="51"/>
      <c r="W12148" s="51"/>
      <c r="X12148" s="44"/>
      <c r="AF12148" s="52"/>
      <c r="AM12148" s="7"/>
      <c r="AN12148" s="7"/>
      <c r="AO12148" s="53"/>
      <c r="AP12148" s="54"/>
      <c r="AQ12148" s="54"/>
      <c r="AR12148" s="7"/>
      <c r="AS12148" s="54"/>
      <c r="AT12148" s="53"/>
      <c r="AU12148" s="7"/>
      <c r="AV12148" s="7"/>
      <c r="AW12148" s="55"/>
      <c r="AX12148" s="56"/>
      <c r="AY12148" s="55"/>
      <c r="AZ12148" s="55"/>
      <c r="BA12148" s="55"/>
      <c r="BB12148" s="11"/>
      <c r="BC12148" s="12"/>
      <c r="BD12148" s="12"/>
      <c r="BE12148" s="12"/>
      <c r="BF12148" s="12"/>
      <c r="BG12148" s="12"/>
      <c r="BH12148" s="12"/>
      <c r="BI12148" s="12"/>
      <c r="BJ12148" s="12"/>
      <c r="BK12148" s="12"/>
    </row>
    <row r="12149" spans="1:63" s="5" customFormat="1">
      <c r="A12149" s="13"/>
      <c r="B12149" s="13"/>
      <c r="C12149" s="45"/>
      <c r="E12149" s="46"/>
      <c r="F12149" s="47"/>
      <c r="G12149" s="48"/>
      <c r="H12149" s="49"/>
      <c r="I12149" s="49"/>
      <c r="J12149" s="49"/>
      <c r="K12149" s="50"/>
      <c r="L12149" s="50"/>
      <c r="M12149" s="50"/>
      <c r="N12149" s="50"/>
      <c r="O12149" s="50"/>
      <c r="P12149" s="50"/>
      <c r="Q12149" s="50"/>
      <c r="R12149" s="51"/>
      <c r="S12149" s="51"/>
      <c r="T12149" s="51"/>
      <c r="U12149" s="51"/>
      <c r="V12149" s="51"/>
      <c r="W12149" s="51"/>
      <c r="X12149" s="44"/>
      <c r="AF12149" s="52"/>
      <c r="AM12149" s="7"/>
      <c r="AN12149" s="7"/>
      <c r="AO12149" s="53"/>
      <c r="AP12149" s="54"/>
      <c r="AQ12149" s="54"/>
      <c r="AR12149" s="7"/>
      <c r="AS12149" s="54"/>
      <c r="AT12149" s="53"/>
      <c r="AU12149" s="7"/>
      <c r="AV12149" s="7"/>
      <c r="AW12149" s="55"/>
      <c r="AX12149" s="56"/>
      <c r="AY12149" s="55"/>
      <c r="AZ12149" s="55"/>
      <c r="BA12149" s="55"/>
      <c r="BB12149" s="11"/>
      <c r="BC12149" s="12"/>
      <c r="BD12149" s="12"/>
      <c r="BE12149" s="12"/>
      <c r="BF12149" s="12"/>
      <c r="BG12149" s="12"/>
      <c r="BH12149" s="12"/>
      <c r="BI12149" s="12"/>
      <c r="BJ12149" s="12"/>
      <c r="BK12149" s="12"/>
    </row>
    <row r="12150" spans="1:63" s="5" customFormat="1">
      <c r="A12150" s="13"/>
      <c r="B12150" s="13"/>
      <c r="C12150" s="45"/>
      <c r="E12150" s="46"/>
      <c r="F12150" s="47"/>
      <c r="G12150" s="48"/>
      <c r="H12150" s="49"/>
      <c r="I12150" s="49"/>
      <c r="J12150" s="49"/>
      <c r="K12150" s="50"/>
      <c r="L12150" s="50"/>
      <c r="M12150" s="50"/>
      <c r="N12150" s="50"/>
      <c r="O12150" s="50"/>
      <c r="P12150" s="50"/>
      <c r="Q12150" s="50"/>
      <c r="R12150" s="51"/>
      <c r="S12150" s="51"/>
      <c r="T12150" s="51"/>
      <c r="U12150" s="51"/>
      <c r="V12150" s="51"/>
      <c r="W12150" s="51"/>
      <c r="X12150" s="44"/>
      <c r="AF12150" s="52"/>
      <c r="AM12150" s="7"/>
      <c r="AN12150" s="7"/>
      <c r="AO12150" s="53"/>
      <c r="AP12150" s="54"/>
      <c r="AQ12150" s="54"/>
      <c r="AR12150" s="7"/>
      <c r="AS12150" s="54"/>
      <c r="AT12150" s="53"/>
      <c r="AU12150" s="7"/>
      <c r="AV12150" s="7"/>
      <c r="AW12150" s="55"/>
      <c r="AX12150" s="56"/>
      <c r="AY12150" s="55"/>
      <c r="AZ12150" s="55"/>
      <c r="BA12150" s="55"/>
      <c r="BB12150" s="11"/>
      <c r="BC12150" s="12"/>
      <c r="BD12150" s="12"/>
      <c r="BE12150" s="12"/>
      <c r="BF12150" s="12"/>
      <c r="BG12150" s="12"/>
      <c r="BH12150" s="12"/>
      <c r="BI12150" s="12"/>
      <c r="BJ12150" s="12"/>
      <c r="BK12150" s="12"/>
    </row>
    <row r="12151" spans="1:63" s="5" customFormat="1">
      <c r="A12151" s="13"/>
      <c r="B12151" s="13"/>
      <c r="C12151" s="45"/>
      <c r="E12151" s="46"/>
      <c r="F12151" s="47"/>
      <c r="G12151" s="48"/>
      <c r="H12151" s="49"/>
      <c r="I12151" s="49"/>
      <c r="J12151" s="49"/>
      <c r="K12151" s="50"/>
      <c r="L12151" s="50"/>
      <c r="M12151" s="50"/>
      <c r="N12151" s="50"/>
      <c r="O12151" s="50"/>
      <c r="P12151" s="50"/>
      <c r="Q12151" s="50"/>
      <c r="R12151" s="51"/>
      <c r="S12151" s="51"/>
      <c r="T12151" s="51"/>
      <c r="U12151" s="51"/>
      <c r="V12151" s="51"/>
      <c r="W12151" s="51"/>
      <c r="X12151" s="44"/>
      <c r="AF12151" s="52"/>
      <c r="AM12151" s="7"/>
      <c r="AN12151" s="7"/>
      <c r="AO12151" s="53"/>
      <c r="AP12151" s="54"/>
      <c r="AQ12151" s="54"/>
      <c r="AR12151" s="7"/>
      <c r="AS12151" s="54"/>
      <c r="AT12151" s="53"/>
      <c r="AU12151" s="7"/>
      <c r="AV12151" s="7"/>
      <c r="AW12151" s="55"/>
      <c r="AX12151" s="56"/>
      <c r="AY12151" s="55"/>
      <c r="AZ12151" s="55"/>
      <c r="BA12151" s="55"/>
      <c r="BB12151" s="11"/>
      <c r="BC12151" s="12"/>
      <c r="BD12151" s="12"/>
      <c r="BE12151" s="12"/>
      <c r="BF12151" s="12"/>
      <c r="BG12151" s="12"/>
      <c r="BH12151" s="12"/>
      <c r="BI12151" s="12"/>
      <c r="BJ12151" s="12"/>
      <c r="BK12151" s="12"/>
    </row>
    <row r="12152" spans="1:63" s="5" customFormat="1">
      <c r="A12152" s="13"/>
      <c r="B12152" s="13"/>
      <c r="C12152" s="45"/>
      <c r="E12152" s="46"/>
      <c r="F12152" s="47"/>
      <c r="G12152" s="48"/>
      <c r="H12152" s="49"/>
      <c r="I12152" s="49"/>
      <c r="J12152" s="49"/>
      <c r="K12152" s="50"/>
      <c r="L12152" s="50"/>
      <c r="M12152" s="50"/>
      <c r="N12152" s="50"/>
      <c r="O12152" s="50"/>
      <c r="P12152" s="50"/>
      <c r="Q12152" s="50"/>
      <c r="R12152" s="51"/>
      <c r="S12152" s="51"/>
      <c r="T12152" s="51"/>
      <c r="U12152" s="51"/>
      <c r="V12152" s="51"/>
      <c r="W12152" s="51"/>
      <c r="X12152" s="44"/>
      <c r="AF12152" s="52"/>
      <c r="AM12152" s="7"/>
      <c r="AN12152" s="7"/>
      <c r="AO12152" s="53"/>
      <c r="AP12152" s="54"/>
      <c r="AQ12152" s="54"/>
      <c r="AR12152" s="7"/>
      <c r="AS12152" s="54"/>
      <c r="AT12152" s="53"/>
      <c r="AU12152" s="7"/>
      <c r="AV12152" s="7"/>
      <c r="AW12152" s="55"/>
      <c r="AX12152" s="56"/>
      <c r="AY12152" s="55"/>
      <c r="AZ12152" s="55"/>
      <c r="BA12152" s="55"/>
      <c r="BB12152" s="11"/>
      <c r="BC12152" s="12"/>
      <c r="BD12152" s="12"/>
      <c r="BE12152" s="12"/>
      <c r="BF12152" s="12"/>
      <c r="BG12152" s="12"/>
      <c r="BH12152" s="12"/>
      <c r="BI12152" s="12"/>
      <c r="BJ12152" s="12"/>
      <c r="BK12152" s="12"/>
    </row>
    <row r="12153" spans="1:63" s="5" customFormat="1">
      <c r="A12153" s="13"/>
      <c r="B12153" s="13"/>
      <c r="C12153" s="45"/>
      <c r="E12153" s="46"/>
      <c r="F12153" s="47"/>
      <c r="G12153" s="48"/>
      <c r="H12153" s="49"/>
      <c r="I12153" s="49"/>
      <c r="J12153" s="49"/>
      <c r="K12153" s="50"/>
      <c r="L12153" s="50"/>
      <c r="M12153" s="50"/>
      <c r="N12153" s="50"/>
      <c r="O12153" s="50"/>
      <c r="P12153" s="50"/>
      <c r="Q12153" s="50"/>
      <c r="R12153" s="51"/>
      <c r="S12153" s="51"/>
      <c r="T12153" s="51"/>
      <c r="U12153" s="51"/>
      <c r="V12153" s="51"/>
      <c r="W12153" s="51"/>
      <c r="X12153" s="44"/>
      <c r="AF12153" s="52"/>
      <c r="AM12153" s="7"/>
      <c r="AN12153" s="7"/>
      <c r="AO12153" s="53"/>
      <c r="AP12153" s="54"/>
      <c r="AQ12153" s="54"/>
      <c r="AR12153" s="7"/>
      <c r="AS12153" s="54"/>
      <c r="AT12153" s="53"/>
      <c r="AU12153" s="7"/>
      <c r="AV12153" s="7"/>
      <c r="AW12153" s="55"/>
      <c r="AX12153" s="56"/>
      <c r="AY12153" s="55"/>
      <c r="AZ12153" s="55"/>
      <c r="BA12153" s="55"/>
      <c r="BB12153" s="11"/>
      <c r="BC12153" s="12"/>
      <c r="BD12153" s="12"/>
      <c r="BE12153" s="12"/>
      <c r="BF12153" s="12"/>
      <c r="BG12153" s="12"/>
      <c r="BH12153" s="12"/>
      <c r="BI12153" s="12"/>
      <c r="BJ12153" s="12"/>
      <c r="BK12153" s="12"/>
    </row>
    <row r="12154" spans="1:63" s="5" customFormat="1">
      <c r="A12154" s="13"/>
      <c r="B12154" s="13"/>
      <c r="C12154" s="45"/>
      <c r="E12154" s="46"/>
      <c r="F12154" s="47"/>
      <c r="G12154" s="48"/>
      <c r="H12154" s="49"/>
      <c r="I12154" s="49"/>
      <c r="J12154" s="49"/>
      <c r="K12154" s="50"/>
      <c r="L12154" s="50"/>
      <c r="M12154" s="50"/>
      <c r="N12154" s="50"/>
      <c r="O12154" s="50"/>
      <c r="P12154" s="50"/>
      <c r="Q12154" s="50"/>
      <c r="R12154" s="51"/>
      <c r="S12154" s="51"/>
      <c r="T12154" s="51"/>
      <c r="U12154" s="51"/>
      <c r="V12154" s="51"/>
      <c r="W12154" s="51"/>
      <c r="X12154" s="44"/>
      <c r="AF12154" s="52"/>
      <c r="AM12154" s="7"/>
      <c r="AN12154" s="7"/>
      <c r="AO12154" s="53"/>
      <c r="AP12154" s="54"/>
      <c r="AQ12154" s="54"/>
      <c r="AR12154" s="7"/>
      <c r="AS12154" s="54"/>
      <c r="AT12154" s="53"/>
      <c r="AU12154" s="7"/>
      <c r="AV12154" s="7"/>
      <c r="AW12154" s="55"/>
      <c r="AX12154" s="56"/>
      <c r="AY12154" s="55"/>
      <c r="AZ12154" s="55"/>
      <c r="BA12154" s="55"/>
      <c r="BB12154" s="11"/>
      <c r="BC12154" s="12"/>
      <c r="BD12154" s="12"/>
      <c r="BE12154" s="12"/>
      <c r="BF12154" s="12"/>
      <c r="BG12154" s="12"/>
      <c r="BH12154" s="12"/>
      <c r="BI12154" s="12"/>
      <c r="BJ12154" s="12"/>
      <c r="BK12154" s="12"/>
    </row>
    <row r="12155" spans="1:63" s="5" customFormat="1">
      <c r="A12155" s="13"/>
      <c r="B12155" s="13"/>
      <c r="C12155" s="45"/>
      <c r="E12155" s="46"/>
      <c r="F12155" s="47"/>
      <c r="G12155" s="48"/>
      <c r="H12155" s="49"/>
      <c r="I12155" s="49"/>
      <c r="J12155" s="49"/>
      <c r="K12155" s="50"/>
      <c r="L12155" s="50"/>
      <c r="M12155" s="50"/>
      <c r="N12155" s="50"/>
      <c r="O12155" s="50"/>
      <c r="P12155" s="50"/>
      <c r="Q12155" s="50"/>
      <c r="R12155" s="51"/>
      <c r="S12155" s="51"/>
      <c r="T12155" s="51"/>
      <c r="U12155" s="51"/>
      <c r="V12155" s="51"/>
      <c r="W12155" s="51"/>
      <c r="X12155" s="44"/>
      <c r="AF12155" s="52"/>
      <c r="AM12155" s="7"/>
      <c r="AN12155" s="7"/>
      <c r="AO12155" s="53"/>
      <c r="AP12155" s="54"/>
      <c r="AQ12155" s="54"/>
      <c r="AR12155" s="7"/>
      <c r="AS12155" s="54"/>
      <c r="AT12155" s="53"/>
      <c r="AU12155" s="7"/>
      <c r="AV12155" s="7"/>
      <c r="AW12155" s="55"/>
      <c r="AX12155" s="56"/>
      <c r="AY12155" s="55"/>
      <c r="AZ12155" s="55"/>
      <c r="BA12155" s="55"/>
      <c r="BB12155" s="11"/>
      <c r="BC12155" s="12"/>
      <c r="BD12155" s="12"/>
      <c r="BE12155" s="12"/>
      <c r="BF12155" s="12"/>
      <c r="BG12155" s="12"/>
      <c r="BH12155" s="12"/>
      <c r="BI12155" s="12"/>
      <c r="BJ12155" s="12"/>
      <c r="BK12155" s="12"/>
    </row>
    <row r="12156" spans="1:63" s="5" customFormat="1">
      <c r="A12156" s="13"/>
      <c r="B12156" s="13"/>
      <c r="C12156" s="45"/>
      <c r="E12156" s="46"/>
      <c r="F12156" s="47"/>
      <c r="G12156" s="48"/>
      <c r="H12156" s="49"/>
      <c r="I12156" s="49"/>
      <c r="J12156" s="49"/>
      <c r="K12156" s="50"/>
      <c r="L12156" s="50"/>
      <c r="M12156" s="50"/>
      <c r="N12156" s="50"/>
      <c r="O12156" s="50"/>
      <c r="P12156" s="50"/>
      <c r="Q12156" s="50"/>
      <c r="R12156" s="51"/>
      <c r="S12156" s="51"/>
      <c r="T12156" s="51"/>
      <c r="U12156" s="51"/>
      <c r="V12156" s="51"/>
      <c r="W12156" s="51"/>
      <c r="X12156" s="44"/>
      <c r="AF12156" s="52"/>
      <c r="AM12156" s="7"/>
      <c r="AN12156" s="7"/>
      <c r="AO12156" s="53"/>
      <c r="AP12156" s="54"/>
      <c r="AQ12156" s="54"/>
      <c r="AR12156" s="7"/>
      <c r="AS12156" s="54"/>
      <c r="AT12156" s="53"/>
      <c r="AU12156" s="7"/>
      <c r="AV12156" s="7"/>
      <c r="AW12156" s="55"/>
      <c r="AX12156" s="56"/>
      <c r="AY12156" s="55"/>
      <c r="AZ12156" s="55"/>
      <c r="BA12156" s="55"/>
      <c r="BB12156" s="11"/>
      <c r="BC12156" s="12"/>
      <c r="BD12156" s="12"/>
      <c r="BE12156" s="12"/>
      <c r="BF12156" s="12"/>
      <c r="BG12156" s="12"/>
      <c r="BH12156" s="12"/>
      <c r="BI12156" s="12"/>
      <c r="BJ12156" s="12"/>
      <c r="BK12156" s="12"/>
    </row>
    <row r="12157" spans="1:63" s="5" customFormat="1">
      <c r="A12157" s="13"/>
      <c r="B12157" s="13"/>
      <c r="C12157" s="45"/>
      <c r="E12157" s="46"/>
      <c r="F12157" s="47"/>
      <c r="G12157" s="48"/>
      <c r="H12157" s="49"/>
      <c r="I12157" s="49"/>
      <c r="J12157" s="49"/>
      <c r="K12157" s="50"/>
      <c r="L12157" s="50"/>
      <c r="M12157" s="50"/>
      <c r="N12157" s="50"/>
      <c r="O12157" s="50"/>
      <c r="P12157" s="50"/>
      <c r="Q12157" s="50"/>
      <c r="R12157" s="51"/>
      <c r="S12157" s="51"/>
      <c r="T12157" s="51"/>
      <c r="U12157" s="51"/>
      <c r="V12157" s="51"/>
      <c r="W12157" s="51"/>
      <c r="X12157" s="44"/>
      <c r="AF12157" s="52"/>
      <c r="AM12157" s="7"/>
      <c r="AN12157" s="7"/>
      <c r="AO12157" s="53"/>
      <c r="AP12157" s="54"/>
      <c r="AQ12157" s="54"/>
      <c r="AR12157" s="7"/>
      <c r="AS12157" s="54"/>
      <c r="AT12157" s="53"/>
      <c r="AU12157" s="7"/>
      <c r="AV12157" s="7"/>
      <c r="AW12157" s="55"/>
      <c r="AX12157" s="56"/>
      <c r="AY12157" s="55"/>
      <c r="AZ12157" s="55"/>
      <c r="BA12157" s="55"/>
      <c r="BB12157" s="11"/>
      <c r="BC12157" s="12"/>
      <c r="BD12157" s="12"/>
      <c r="BE12157" s="12"/>
      <c r="BF12157" s="12"/>
      <c r="BG12157" s="12"/>
      <c r="BH12157" s="12"/>
      <c r="BI12157" s="12"/>
      <c r="BJ12157" s="12"/>
      <c r="BK12157" s="12"/>
    </row>
    <row r="12158" spans="1:63" s="5" customFormat="1">
      <c r="A12158" s="13"/>
      <c r="B12158" s="13"/>
      <c r="C12158" s="45"/>
      <c r="E12158" s="46"/>
      <c r="F12158" s="47"/>
      <c r="G12158" s="48"/>
      <c r="H12158" s="49"/>
      <c r="I12158" s="49"/>
      <c r="J12158" s="49"/>
      <c r="K12158" s="50"/>
      <c r="L12158" s="50"/>
      <c r="M12158" s="50"/>
      <c r="N12158" s="50"/>
      <c r="O12158" s="50"/>
      <c r="P12158" s="50"/>
      <c r="Q12158" s="50"/>
      <c r="R12158" s="51"/>
      <c r="S12158" s="51"/>
      <c r="T12158" s="51"/>
      <c r="U12158" s="51"/>
      <c r="V12158" s="51"/>
      <c r="W12158" s="51"/>
      <c r="X12158" s="44"/>
      <c r="AF12158" s="52"/>
      <c r="AM12158" s="7"/>
      <c r="AN12158" s="7"/>
      <c r="AO12158" s="53"/>
      <c r="AP12158" s="54"/>
      <c r="AQ12158" s="54"/>
      <c r="AR12158" s="7"/>
      <c r="AS12158" s="54"/>
      <c r="AT12158" s="53"/>
      <c r="AU12158" s="7"/>
      <c r="AV12158" s="7"/>
      <c r="AW12158" s="55"/>
      <c r="AX12158" s="56"/>
      <c r="AY12158" s="55"/>
      <c r="AZ12158" s="55"/>
      <c r="BA12158" s="55"/>
      <c r="BB12158" s="11"/>
      <c r="BC12158" s="12"/>
      <c r="BD12158" s="12"/>
      <c r="BE12158" s="12"/>
      <c r="BF12158" s="12"/>
      <c r="BG12158" s="12"/>
      <c r="BH12158" s="12"/>
      <c r="BI12158" s="12"/>
      <c r="BJ12158" s="12"/>
      <c r="BK12158" s="12"/>
    </row>
    <row r="12159" spans="1:63" s="5" customFormat="1">
      <c r="A12159" s="13"/>
      <c r="B12159" s="13"/>
      <c r="C12159" s="45"/>
      <c r="E12159" s="46"/>
      <c r="F12159" s="47"/>
      <c r="G12159" s="48"/>
      <c r="H12159" s="49"/>
      <c r="I12159" s="49"/>
      <c r="J12159" s="49"/>
      <c r="K12159" s="50"/>
      <c r="L12159" s="50"/>
      <c r="M12159" s="50"/>
      <c r="N12159" s="50"/>
      <c r="O12159" s="50"/>
      <c r="P12159" s="50"/>
      <c r="Q12159" s="50"/>
      <c r="R12159" s="51"/>
      <c r="S12159" s="51"/>
      <c r="T12159" s="51"/>
      <c r="U12159" s="51"/>
      <c r="V12159" s="51"/>
      <c r="W12159" s="51"/>
      <c r="X12159" s="44"/>
      <c r="AF12159" s="52"/>
      <c r="AM12159" s="7"/>
      <c r="AN12159" s="7"/>
      <c r="AO12159" s="53"/>
      <c r="AP12159" s="54"/>
      <c r="AQ12159" s="54"/>
      <c r="AR12159" s="7"/>
      <c r="AS12159" s="54"/>
      <c r="AT12159" s="53"/>
      <c r="AU12159" s="7"/>
      <c r="AV12159" s="7"/>
      <c r="AW12159" s="55"/>
      <c r="AX12159" s="56"/>
      <c r="AY12159" s="55"/>
      <c r="AZ12159" s="55"/>
      <c r="BA12159" s="55"/>
      <c r="BB12159" s="11"/>
      <c r="BC12159" s="12"/>
      <c r="BD12159" s="12"/>
      <c r="BE12159" s="12"/>
      <c r="BF12159" s="12"/>
      <c r="BG12159" s="12"/>
      <c r="BH12159" s="12"/>
      <c r="BI12159" s="12"/>
      <c r="BJ12159" s="12"/>
      <c r="BK12159" s="12"/>
    </row>
    <row r="12160" spans="1:63" s="5" customFormat="1">
      <c r="A12160" s="13"/>
      <c r="B12160" s="13"/>
      <c r="C12160" s="45"/>
      <c r="E12160" s="46"/>
      <c r="F12160" s="47"/>
      <c r="G12160" s="48"/>
      <c r="H12160" s="49"/>
      <c r="I12160" s="49"/>
      <c r="J12160" s="49"/>
      <c r="K12160" s="50"/>
      <c r="L12160" s="50"/>
      <c r="M12160" s="50"/>
      <c r="N12160" s="50"/>
      <c r="O12160" s="50"/>
      <c r="P12160" s="50"/>
      <c r="Q12160" s="50"/>
      <c r="R12160" s="51"/>
      <c r="S12160" s="51"/>
      <c r="T12160" s="51"/>
      <c r="U12160" s="51"/>
      <c r="V12160" s="51"/>
      <c r="W12160" s="51"/>
      <c r="X12160" s="44"/>
      <c r="AF12160" s="52"/>
      <c r="AM12160" s="7"/>
      <c r="AN12160" s="7"/>
      <c r="AO12160" s="53"/>
      <c r="AP12160" s="54"/>
      <c r="AQ12160" s="54"/>
      <c r="AR12160" s="7"/>
      <c r="AS12160" s="54"/>
      <c r="AT12160" s="53"/>
      <c r="AU12160" s="7"/>
      <c r="AV12160" s="7"/>
      <c r="AW12160" s="55"/>
      <c r="AX12160" s="56"/>
      <c r="AY12160" s="55"/>
      <c r="AZ12160" s="55"/>
      <c r="BA12160" s="55"/>
      <c r="BB12160" s="11"/>
      <c r="BC12160" s="12"/>
      <c r="BD12160" s="12"/>
      <c r="BE12160" s="12"/>
      <c r="BF12160" s="12"/>
      <c r="BG12160" s="12"/>
      <c r="BH12160" s="12"/>
      <c r="BI12160" s="12"/>
      <c r="BJ12160" s="12"/>
      <c r="BK12160" s="12"/>
    </row>
    <row r="12161" spans="1:63" s="5" customFormat="1">
      <c r="A12161" s="13"/>
      <c r="B12161" s="13"/>
      <c r="C12161" s="45"/>
      <c r="E12161" s="46"/>
      <c r="F12161" s="47"/>
      <c r="G12161" s="48"/>
      <c r="H12161" s="49"/>
      <c r="I12161" s="49"/>
      <c r="J12161" s="49"/>
      <c r="K12161" s="50"/>
      <c r="L12161" s="50"/>
      <c r="M12161" s="50"/>
      <c r="N12161" s="50"/>
      <c r="O12161" s="50"/>
      <c r="P12161" s="50"/>
      <c r="Q12161" s="50"/>
      <c r="R12161" s="51"/>
      <c r="S12161" s="51"/>
      <c r="T12161" s="51"/>
      <c r="U12161" s="51"/>
      <c r="V12161" s="51"/>
      <c r="W12161" s="51"/>
      <c r="X12161" s="44"/>
      <c r="AF12161" s="52"/>
      <c r="AM12161" s="7"/>
      <c r="AN12161" s="7"/>
      <c r="AO12161" s="53"/>
      <c r="AP12161" s="54"/>
      <c r="AQ12161" s="54"/>
      <c r="AR12161" s="7"/>
      <c r="AS12161" s="54"/>
      <c r="AT12161" s="53"/>
      <c r="AU12161" s="7"/>
      <c r="AV12161" s="7"/>
      <c r="AW12161" s="55"/>
      <c r="AX12161" s="56"/>
      <c r="AY12161" s="55"/>
      <c r="AZ12161" s="55"/>
      <c r="BA12161" s="55"/>
      <c r="BB12161" s="11"/>
      <c r="BC12161" s="12"/>
      <c r="BD12161" s="12"/>
      <c r="BE12161" s="12"/>
      <c r="BF12161" s="12"/>
      <c r="BG12161" s="12"/>
      <c r="BH12161" s="12"/>
      <c r="BI12161" s="12"/>
      <c r="BJ12161" s="12"/>
      <c r="BK12161" s="12"/>
    </row>
    <row r="12162" spans="1:63" s="5" customFormat="1">
      <c r="A12162" s="13"/>
      <c r="B12162" s="13"/>
      <c r="C12162" s="45"/>
      <c r="E12162" s="46"/>
      <c r="F12162" s="47"/>
      <c r="G12162" s="48"/>
      <c r="H12162" s="49"/>
      <c r="I12162" s="49"/>
      <c r="J12162" s="49"/>
      <c r="K12162" s="50"/>
      <c r="L12162" s="50"/>
      <c r="M12162" s="50"/>
      <c r="N12162" s="50"/>
      <c r="O12162" s="50"/>
      <c r="P12162" s="50"/>
      <c r="Q12162" s="50"/>
      <c r="R12162" s="51"/>
      <c r="S12162" s="51"/>
      <c r="T12162" s="51"/>
      <c r="U12162" s="51"/>
      <c r="V12162" s="51"/>
      <c r="W12162" s="51"/>
      <c r="X12162" s="44"/>
      <c r="AF12162" s="52"/>
      <c r="AM12162" s="7"/>
      <c r="AN12162" s="7"/>
      <c r="AO12162" s="53"/>
      <c r="AP12162" s="54"/>
      <c r="AQ12162" s="54"/>
      <c r="AR12162" s="7"/>
      <c r="AS12162" s="54"/>
      <c r="AT12162" s="53"/>
      <c r="AU12162" s="7"/>
      <c r="AV12162" s="7"/>
      <c r="AW12162" s="55"/>
      <c r="AX12162" s="56"/>
      <c r="AY12162" s="55"/>
      <c r="AZ12162" s="55"/>
      <c r="BA12162" s="55"/>
      <c r="BB12162" s="11"/>
      <c r="BC12162" s="12"/>
      <c r="BD12162" s="12"/>
      <c r="BE12162" s="12"/>
      <c r="BF12162" s="12"/>
      <c r="BG12162" s="12"/>
      <c r="BH12162" s="12"/>
      <c r="BI12162" s="12"/>
      <c r="BJ12162" s="12"/>
      <c r="BK12162" s="12"/>
    </row>
    <row r="12163" spans="1:63" s="5" customFormat="1">
      <c r="A12163" s="13"/>
      <c r="B12163" s="13"/>
      <c r="C12163" s="45"/>
      <c r="E12163" s="46"/>
      <c r="F12163" s="47"/>
      <c r="G12163" s="48"/>
      <c r="H12163" s="49"/>
      <c r="I12163" s="49"/>
      <c r="J12163" s="49"/>
      <c r="K12163" s="50"/>
      <c r="L12163" s="50"/>
      <c r="M12163" s="50"/>
      <c r="N12163" s="50"/>
      <c r="O12163" s="50"/>
      <c r="P12163" s="50"/>
      <c r="Q12163" s="50"/>
      <c r="R12163" s="51"/>
      <c r="S12163" s="51"/>
      <c r="T12163" s="51"/>
      <c r="U12163" s="51"/>
      <c r="V12163" s="51"/>
      <c r="W12163" s="51"/>
      <c r="X12163" s="44"/>
      <c r="AF12163" s="52"/>
      <c r="AM12163" s="7"/>
      <c r="AN12163" s="7"/>
      <c r="AO12163" s="53"/>
      <c r="AP12163" s="54"/>
      <c r="AQ12163" s="54"/>
      <c r="AR12163" s="7"/>
      <c r="AS12163" s="54"/>
      <c r="AT12163" s="53"/>
      <c r="AU12163" s="7"/>
      <c r="AV12163" s="7"/>
      <c r="AW12163" s="55"/>
      <c r="AX12163" s="56"/>
      <c r="AY12163" s="55"/>
      <c r="AZ12163" s="55"/>
      <c r="BA12163" s="55"/>
      <c r="BB12163" s="11"/>
      <c r="BC12163" s="12"/>
      <c r="BD12163" s="12"/>
      <c r="BE12163" s="12"/>
      <c r="BF12163" s="12"/>
      <c r="BG12163" s="12"/>
      <c r="BH12163" s="12"/>
      <c r="BI12163" s="12"/>
      <c r="BJ12163" s="12"/>
      <c r="BK12163" s="12"/>
    </row>
    <row r="12164" spans="1:63" s="5" customFormat="1">
      <c r="A12164" s="13"/>
      <c r="B12164" s="13"/>
      <c r="C12164" s="45"/>
      <c r="E12164" s="46"/>
      <c r="F12164" s="47"/>
      <c r="G12164" s="48"/>
      <c r="H12164" s="49"/>
      <c r="I12164" s="49"/>
      <c r="J12164" s="49"/>
      <c r="K12164" s="50"/>
      <c r="L12164" s="50"/>
      <c r="M12164" s="50"/>
      <c r="N12164" s="50"/>
      <c r="O12164" s="50"/>
      <c r="P12164" s="50"/>
      <c r="Q12164" s="50"/>
      <c r="R12164" s="51"/>
      <c r="S12164" s="51"/>
      <c r="T12164" s="51"/>
      <c r="U12164" s="51"/>
      <c r="V12164" s="51"/>
      <c r="W12164" s="51"/>
      <c r="X12164" s="44"/>
      <c r="AF12164" s="52"/>
      <c r="AM12164" s="7"/>
      <c r="AN12164" s="7"/>
      <c r="AO12164" s="53"/>
      <c r="AP12164" s="54"/>
      <c r="AQ12164" s="54"/>
      <c r="AR12164" s="7"/>
      <c r="AS12164" s="54"/>
      <c r="AT12164" s="53"/>
      <c r="AU12164" s="7"/>
      <c r="AV12164" s="7"/>
      <c r="AW12164" s="55"/>
      <c r="AX12164" s="56"/>
      <c r="AY12164" s="55"/>
      <c r="AZ12164" s="55"/>
      <c r="BA12164" s="55"/>
      <c r="BB12164" s="11"/>
      <c r="BC12164" s="12"/>
      <c r="BD12164" s="12"/>
      <c r="BE12164" s="12"/>
      <c r="BF12164" s="12"/>
      <c r="BG12164" s="12"/>
      <c r="BH12164" s="12"/>
      <c r="BI12164" s="12"/>
      <c r="BJ12164" s="12"/>
      <c r="BK12164" s="12"/>
    </row>
    <row r="12165" spans="1:63" s="5" customFormat="1">
      <c r="A12165" s="13"/>
      <c r="B12165" s="13"/>
      <c r="C12165" s="45"/>
      <c r="E12165" s="46"/>
      <c r="F12165" s="47"/>
      <c r="G12165" s="48"/>
      <c r="H12165" s="49"/>
      <c r="I12165" s="49"/>
      <c r="J12165" s="49"/>
      <c r="K12165" s="50"/>
      <c r="L12165" s="50"/>
      <c r="M12165" s="50"/>
      <c r="N12165" s="50"/>
      <c r="O12165" s="50"/>
      <c r="P12165" s="50"/>
      <c r="Q12165" s="50"/>
      <c r="R12165" s="51"/>
      <c r="S12165" s="51"/>
      <c r="T12165" s="51"/>
      <c r="U12165" s="51"/>
      <c r="V12165" s="51"/>
      <c r="W12165" s="51"/>
      <c r="X12165" s="44"/>
      <c r="AF12165" s="52"/>
      <c r="AM12165" s="7"/>
      <c r="AN12165" s="7"/>
      <c r="AO12165" s="53"/>
      <c r="AP12165" s="54"/>
      <c r="AQ12165" s="54"/>
      <c r="AR12165" s="7"/>
      <c r="AS12165" s="54"/>
      <c r="AT12165" s="53"/>
      <c r="AU12165" s="7"/>
      <c r="AV12165" s="7"/>
      <c r="AW12165" s="55"/>
      <c r="AX12165" s="56"/>
      <c r="AY12165" s="55"/>
      <c r="AZ12165" s="55"/>
      <c r="BA12165" s="55"/>
      <c r="BB12165" s="11"/>
      <c r="BC12165" s="12"/>
      <c r="BD12165" s="12"/>
      <c r="BE12165" s="12"/>
      <c r="BF12165" s="12"/>
      <c r="BG12165" s="12"/>
      <c r="BH12165" s="12"/>
      <c r="BI12165" s="12"/>
      <c r="BJ12165" s="12"/>
      <c r="BK12165" s="12"/>
    </row>
    <row r="12166" spans="1:63" s="5" customFormat="1">
      <c r="A12166" s="13"/>
      <c r="B12166" s="13"/>
      <c r="C12166" s="45"/>
      <c r="E12166" s="46"/>
      <c r="F12166" s="47"/>
      <c r="G12166" s="48"/>
      <c r="H12166" s="49"/>
      <c r="I12166" s="49"/>
      <c r="J12166" s="49"/>
      <c r="K12166" s="50"/>
      <c r="L12166" s="50"/>
      <c r="M12166" s="50"/>
      <c r="N12166" s="50"/>
      <c r="O12166" s="50"/>
      <c r="P12166" s="50"/>
      <c r="Q12166" s="50"/>
      <c r="R12166" s="51"/>
      <c r="S12166" s="51"/>
      <c r="T12166" s="51"/>
      <c r="U12166" s="51"/>
      <c r="V12166" s="51"/>
      <c r="W12166" s="51"/>
      <c r="X12166" s="44"/>
      <c r="AF12166" s="52"/>
      <c r="AM12166" s="7"/>
      <c r="AN12166" s="7"/>
      <c r="AO12166" s="53"/>
      <c r="AP12166" s="54"/>
      <c r="AQ12166" s="54"/>
      <c r="AR12166" s="7"/>
      <c r="AS12166" s="54"/>
      <c r="AT12166" s="53"/>
      <c r="AU12166" s="7"/>
      <c r="AV12166" s="7"/>
      <c r="AW12166" s="55"/>
      <c r="AX12166" s="56"/>
      <c r="AY12166" s="55"/>
      <c r="AZ12166" s="55"/>
      <c r="BA12166" s="55"/>
      <c r="BB12166" s="11"/>
      <c r="BC12166" s="12"/>
      <c r="BD12166" s="12"/>
      <c r="BE12166" s="12"/>
      <c r="BF12166" s="12"/>
      <c r="BG12166" s="12"/>
      <c r="BH12166" s="12"/>
      <c r="BI12166" s="12"/>
      <c r="BJ12166" s="12"/>
      <c r="BK12166" s="12"/>
    </row>
    <row r="12167" spans="1:63" s="5" customFormat="1">
      <c r="A12167" s="13"/>
      <c r="B12167" s="13"/>
      <c r="C12167" s="45"/>
      <c r="E12167" s="46"/>
      <c r="F12167" s="47"/>
      <c r="G12167" s="48"/>
      <c r="H12167" s="49"/>
      <c r="I12167" s="49"/>
      <c r="J12167" s="49"/>
      <c r="K12167" s="50"/>
      <c r="L12167" s="50"/>
      <c r="M12167" s="50"/>
      <c r="N12167" s="50"/>
      <c r="O12167" s="50"/>
      <c r="P12167" s="50"/>
      <c r="Q12167" s="50"/>
      <c r="R12167" s="51"/>
      <c r="S12167" s="51"/>
      <c r="T12167" s="51"/>
      <c r="U12167" s="51"/>
      <c r="V12167" s="51"/>
      <c r="W12167" s="51"/>
      <c r="X12167" s="44"/>
      <c r="AF12167" s="52"/>
      <c r="AM12167" s="7"/>
      <c r="AN12167" s="7"/>
      <c r="AO12167" s="53"/>
      <c r="AP12167" s="54"/>
      <c r="AQ12167" s="54"/>
      <c r="AR12167" s="7"/>
      <c r="AS12167" s="54"/>
      <c r="AT12167" s="53"/>
      <c r="AU12167" s="7"/>
      <c r="AV12167" s="7"/>
      <c r="AW12167" s="55"/>
      <c r="AX12167" s="56"/>
      <c r="AY12167" s="55"/>
      <c r="AZ12167" s="55"/>
      <c r="BA12167" s="55"/>
      <c r="BB12167" s="11"/>
      <c r="BC12167" s="12"/>
      <c r="BD12167" s="12"/>
      <c r="BE12167" s="12"/>
      <c r="BF12167" s="12"/>
      <c r="BG12167" s="12"/>
      <c r="BH12167" s="12"/>
      <c r="BI12167" s="12"/>
      <c r="BJ12167" s="12"/>
      <c r="BK12167" s="12"/>
    </row>
    <row r="12168" spans="1:63" s="5" customFormat="1">
      <c r="A12168" s="13"/>
      <c r="B12168" s="13"/>
      <c r="C12168" s="45"/>
      <c r="E12168" s="46"/>
      <c r="F12168" s="47"/>
      <c r="G12168" s="48"/>
      <c r="H12168" s="49"/>
      <c r="I12168" s="49"/>
      <c r="J12168" s="49"/>
      <c r="K12168" s="50"/>
      <c r="L12168" s="50"/>
      <c r="M12168" s="50"/>
      <c r="N12168" s="50"/>
      <c r="O12168" s="50"/>
      <c r="P12168" s="50"/>
      <c r="Q12168" s="50"/>
      <c r="R12168" s="51"/>
      <c r="S12168" s="51"/>
      <c r="T12168" s="51"/>
      <c r="U12168" s="51"/>
      <c r="V12168" s="51"/>
      <c r="W12168" s="51"/>
      <c r="X12168" s="44"/>
      <c r="AF12168" s="52"/>
      <c r="AM12168" s="7"/>
      <c r="AN12168" s="7"/>
      <c r="AO12168" s="53"/>
      <c r="AP12168" s="54"/>
      <c r="AQ12168" s="54"/>
      <c r="AR12168" s="7"/>
      <c r="AS12168" s="54"/>
      <c r="AT12168" s="53"/>
      <c r="AU12168" s="7"/>
      <c r="AV12168" s="7"/>
      <c r="AW12168" s="55"/>
      <c r="AX12168" s="56"/>
      <c r="AY12168" s="55"/>
      <c r="AZ12168" s="55"/>
      <c r="BA12168" s="55"/>
      <c r="BB12168" s="11"/>
      <c r="BC12168" s="12"/>
      <c r="BD12168" s="12"/>
      <c r="BE12168" s="12"/>
      <c r="BF12168" s="12"/>
      <c r="BG12168" s="12"/>
      <c r="BH12168" s="12"/>
      <c r="BI12168" s="12"/>
      <c r="BJ12168" s="12"/>
      <c r="BK12168" s="12"/>
    </row>
    <row r="12169" spans="1:63" s="5" customFormat="1">
      <c r="A12169" s="13"/>
      <c r="B12169" s="13"/>
      <c r="C12169" s="45"/>
      <c r="E12169" s="46"/>
      <c r="F12169" s="47"/>
      <c r="G12169" s="48"/>
      <c r="H12169" s="49"/>
      <c r="I12169" s="49"/>
      <c r="J12169" s="49"/>
      <c r="K12169" s="50"/>
      <c r="L12169" s="50"/>
      <c r="M12169" s="50"/>
      <c r="N12169" s="50"/>
      <c r="O12169" s="50"/>
      <c r="P12169" s="50"/>
      <c r="Q12169" s="50"/>
      <c r="R12169" s="51"/>
      <c r="S12169" s="51"/>
      <c r="T12169" s="51"/>
      <c r="U12169" s="51"/>
      <c r="V12169" s="51"/>
      <c r="W12169" s="51"/>
      <c r="X12169" s="44"/>
      <c r="AF12169" s="52"/>
      <c r="AM12169" s="7"/>
      <c r="AN12169" s="7"/>
      <c r="AO12169" s="53"/>
      <c r="AP12169" s="54"/>
      <c r="AQ12169" s="54"/>
      <c r="AR12169" s="7"/>
      <c r="AS12169" s="54"/>
      <c r="AT12169" s="53"/>
      <c r="AU12169" s="7"/>
      <c r="AV12169" s="7"/>
      <c r="AW12169" s="55"/>
      <c r="AX12169" s="56"/>
      <c r="AY12169" s="55"/>
      <c r="AZ12169" s="55"/>
      <c r="BA12169" s="55"/>
      <c r="BB12169" s="11"/>
      <c r="BC12169" s="12"/>
      <c r="BD12169" s="12"/>
      <c r="BE12169" s="12"/>
      <c r="BF12169" s="12"/>
      <c r="BG12169" s="12"/>
      <c r="BH12169" s="12"/>
      <c r="BI12169" s="12"/>
      <c r="BJ12169" s="12"/>
      <c r="BK12169" s="12"/>
    </row>
    <row r="12170" spans="1:63" s="5" customFormat="1">
      <c r="A12170" s="13"/>
      <c r="B12170" s="13"/>
      <c r="C12170" s="45"/>
      <c r="E12170" s="46"/>
      <c r="F12170" s="47"/>
      <c r="G12170" s="48"/>
      <c r="H12170" s="49"/>
      <c r="I12170" s="49"/>
      <c r="J12170" s="49"/>
      <c r="K12170" s="50"/>
      <c r="L12170" s="50"/>
      <c r="M12170" s="50"/>
      <c r="N12170" s="50"/>
      <c r="O12170" s="50"/>
      <c r="P12170" s="50"/>
      <c r="Q12170" s="50"/>
      <c r="R12170" s="51"/>
      <c r="S12170" s="51"/>
      <c r="T12170" s="51"/>
      <c r="U12170" s="51"/>
      <c r="V12170" s="51"/>
      <c r="W12170" s="51"/>
      <c r="X12170" s="44"/>
      <c r="AF12170" s="52"/>
      <c r="AM12170" s="7"/>
      <c r="AN12170" s="7"/>
      <c r="AO12170" s="53"/>
      <c r="AP12170" s="54"/>
      <c r="AQ12170" s="54"/>
      <c r="AR12170" s="7"/>
      <c r="AS12170" s="54"/>
      <c r="AT12170" s="53"/>
      <c r="AU12170" s="7"/>
      <c r="AV12170" s="7"/>
      <c r="AW12170" s="55"/>
      <c r="AX12170" s="56"/>
      <c r="AY12170" s="55"/>
      <c r="AZ12170" s="55"/>
      <c r="BA12170" s="55"/>
      <c r="BB12170" s="11"/>
      <c r="BC12170" s="12"/>
      <c r="BD12170" s="12"/>
      <c r="BE12170" s="12"/>
      <c r="BF12170" s="12"/>
      <c r="BG12170" s="12"/>
      <c r="BH12170" s="12"/>
      <c r="BI12170" s="12"/>
      <c r="BJ12170" s="12"/>
      <c r="BK12170" s="12"/>
    </row>
    <row r="12171" spans="1:63" s="5" customFormat="1">
      <c r="A12171" s="13"/>
      <c r="B12171" s="13"/>
      <c r="C12171" s="45"/>
      <c r="E12171" s="46"/>
      <c r="F12171" s="47"/>
      <c r="G12171" s="48"/>
      <c r="H12171" s="49"/>
      <c r="I12171" s="49"/>
      <c r="J12171" s="49"/>
      <c r="K12171" s="50"/>
      <c r="L12171" s="50"/>
      <c r="M12171" s="50"/>
      <c r="N12171" s="50"/>
      <c r="O12171" s="50"/>
      <c r="P12171" s="50"/>
      <c r="Q12171" s="50"/>
      <c r="R12171" s="51"/>
      <c r="S12171" s="51"/>
      <c r="T12171" s="51"/>
      <c r="U12171" s="51"/>
      <c r="V12171" s="51"/>
      <c r="W12171" s="51"/>
      <c r="X12171" s="44"/>
      <c r="AF12171" s="52"/>
      <c r="AM12171" s="7"/>
      <c r="AN12171" s="7"/>
      <c r="AO12171" s="53"/>
      <c r="AP12171" s="54"/>
      <c r="AQ12171" s="54"/>
      <c r="AR12171" s="7"/>
      <c r="AS12171" s="54"/>
      <c r="AT12171" s="53"/>
      <c r="AU12171" s="7"/>
      <c r="AV12171" s="7"/>
      <c r="AW12171" s="55"/>
      <c r="AX12171" s="56"/>
      <c r="AY12171" s="55"/>
      <c r="AZ12171" s="55"/>
      <c r="BA12171" s="55"/>
      <c r="BB12171" s="11"/>
      <c r="BC12171" s="12"/>
      <c r="BD12171" s="12"/>
      <c r="BE12171" s="12"/>
      <c r="BF12171" s="12"/>
      <c r="BG12171" s="12"/>
      <c r="BH12171" s="12"/>
      <c r="BI12171" s="12"/>
      <c r="BJ12171" s="12"/>
      <c r="BK12171" s="12"/>
    </row>
    <row r="12172" spans="1:63" s="5" customFormat="1">
      <c r="A12172" s="13"/>
      <c r="B12172" s="13"/>
      <c r="C12172" s="45"/>
      <c r="E12172" s="46"/>
      <c r="F12172" s="47"/>
      <c r="G12172" s="48"/>
      <c r="H12172" s="49"/>
      <c r="I12172" s="49"/>
      <c r="J12172" s="49"/>
      <c r="K12172" s="50"/>
      <c r="L12172" s="50"/>
      <c r="M12172" s="50"/>
      <c r="N12172" s="50"/>
      <c r="O12172" s="50"/>
      <c r="P12172" s="50"/>
      <c r="Q12172" s="50"/>
      <c r="R12172" s="51"/>
      <c r="S12172" s="51"/>
      <c r="T12172" s="51"/>
      <c r="U12172" s="51"/>
      <c r="V12172" s="51"/>
      <c r="W12172" s="51"/>
      <c r="X12172" s="44"/>
      <c r="AF12172" s="52"/>
      <c r="AM12172" s="7"/>
      <c r="AN12172" s="7"/>
      <c r="AO12172" s="53"/>
      <c r="AP12172" s="54"/>
      <c r="AQ12172" s="54"/>
      <c r="AR12172" s="7"/>
      <c r="AS12172" s="54"/>
      <c r="AT12172" s="53"/>
      <c r="AU12172" s="7"/>
      <c r="AV12172" s="7"/>
      <c r="AW12172" s="55"/>
      <c r="AX12172" s="56"/>
      <c r="AY12172" s="55"/>
      <c r="AZ12172" s="55"/>
      <c r="BA12172" s="55"/>
      <c r="BB12172" s="11"/>
      <c r="BC12172" s="12"/>
      <c r="BD12172" s="12"/>
      <c r="BE12172" s="12"/>
      <c r="BF12172" s="12"/>
      <c r="BG12172" s="12"/>
      <c r="BH12172" s="12"/>
      <c r="BI12172" s="12"/>
      <c r="BJ12172" s="12"/>
      <c r="BK12172" s="12"/>
    </row>
    <row r="12173" spans="1:63" s="5" customFormat="1">
      <c r="A12173" s="13"/>
      <c r="B12173" s="13"/>
      <c r="C12173" s="45"/>
      <c r="E12173" s="46"/>
      <c r="F12173" s="47"/>
      <c r="G12173" s="48"/>
      <c r="H12173" s="49"/>
      <c r="I12173" s="49"/>
      <c r="J12173" s="49"/>
      <c r="K12173" s="50"/>
      <c r="L12173" s="50"/>
      <c r="M12173" s="50"/>
      <c r="N12173" s="50"/>
      <c r="O12173" s="50"/>
      <c r="P12173" s="50"/>
      <c r="Q12173" s="50"/>
      <c r="R12173" s="51"/>
      <c r="S12173" s="51"/>
      <c r="T12173" s="51"/>
      <c r="U12173" s="51"/>
      <c r="V12173" s="51"/>
      <c r="W12173" s="51"/>
      <c r="X12173" s="44"/>
      <c r="AF12173" s="52"/>
      <c r="AM12173" s="7"/>
      <c r="AN12173" s="7"/>
      <c r="AO12173" s="53"/>
      <c r="AP12173" s="54"/>
      <c r="AQ12173" s="54"/>
      <c r="AR12173" s="7"/>
      <c r="AS12173" s="54"/>
      <c r="AT12173" s="53"/>
      <c r="AU12173" s="7"/>
      <c r="AV12173" s="7"/>
      <c r="AW12173" s="55"/>
      <c r="AX12173" s="56"/>
      <c r="AY12173" s="55"/>
      <c r="AZ12173" s="55"/>
      <c r="BA12173" s="55"/>
      <c r="BB12173" s="11"/>
      <c r="BC12173" s="12"/>
      <c r="BD12173" s="12"/>
      <c r="BE12173" s="12"/>
      <c r="BF12173" s="12"/>
      <c r="BG12173" s="12"/>
      <c r="BH12173" s="12"/>
      <c r="BI12173" s="12"/>
      <c r="BJ12173" s="12"/>
      <c r="BK12173" s="12"/>
    </row>
    <row r="12174" spans="1:63" s="5" customFormat="1">
      <c r="A12174" s="13"/>
      <c r="B12174" s="13"/>
      <c r="C12174" s="45"/>
      <c r="E12174" s="46"/>
      <c r="F12174" s="47"/>
      <c r="G12174" s="48"/>
      <c r="H12174" s="49"/>
      <c r="I12174" s="49"/>
      <c r="J12174" s="49"/>
      <c r="K12174" s="50"/>
      <c r="L12174" s="50"/>
      <c r="M12174" s="50"/>
      <c r="N12174" s="50"/>
      <c r="O12174" s="50"/>
      <c r="P12174" s="50"/>
      <c r="Q12174" s="50"/>
      <c r="R12174" s="51"/>
      <c r="S12174" s="51"/>
      <c r="T12174" s="51"/>
      <c r="U12174" s="51"/>
      <c r="V12174" s="51"/>
      <c r="W12174" s="51"/>
      <c r="X12174" s="44"/>
      <c r="AF12174" s="52"/>
      <c r="AM12174" s="7"/>
      <c r="AN12174" s="7"/>
      <c r="AO12174" s="53"/>
      <c r="AP12174" s="54"/>
      <c r="AQ12174" s="54"/>
      <c r="AR12174" s="7"/>
      <c r="AS12174" s="54"/>
      <c r="AT12174" s="53"/>
      <c r="AU12174" s="7"/>
      <c r="AV12174" s="7"/>
      <c r="AW12174" s="55"/>
      <c r="AX12174" s="56"/>
      <c r="AY12174" s="55"/>
      <c r="AZ12174" s="55"/>
      <c r="BA12174" s="55"/>
      <c r="BB12174" s="11"/>
      <c r="BC12174" s="12"/>
      <c r="BD12174" s="12"/>
      <c r="BE12174" s="12"/>
      <c r="BF12174" s="12"/>
      <c r="BG12174" s="12"/>
      <c r="BH12174" s="12"/>
      <c r="BI12174" s="12"/>
      <c r="BJ12174" s="12"/>
      <c r="BK12174" s="12"/>
    </row>
    <row r="12175" spans="1:63" s="5" customFormat="1">
      <c r="A12175" s="13"/>
      <c r="B12175" s="13"/>
      <c r="C12175" s="45"/>
      <c r="E12175" s="46"/>
      <c r="F12175" s="47"/>
      <c r="G12175" s="48"/>
      <c r="H12175" s="49"/>
      <c r="I12175" s="49"/>
      <c r="J12175" s="49"/>
      <c r="K12175" s="50"/>
      <c r="L12175" s="50"/>
      <c r="M12175" s="50"/>
      <c r="N12175" s="50"/>
      <c r="O12175" s="50"/>
      <c r="P12175" s="50"/>
      <c r="Q12175" s="50"/>
      <c r="R12175" s="51"/>
      <c r="S12175" s="51"/>
      <c r="T12175" s="51"/>
      <c r="U12175" s="51"/>
      <c r="V12175" s="51"/>
      <c r="W12175" s="51"/>
      <c r="X12175" s="44"/>
      <c r="AF12175" s="52"/>
      <c r="AM12175" s="7"/>
      <c r="AN12175" s="7"/>
      <c r="AO12175" s="53"/>
      <c r="AP12175" s="54"/>
      <c r="AQ12175" s="54"/>
      <c r="AR12175" s="7"/>
      <c r="AS12175" s="54"/>
      <c r="AT12175" s="53"/>
      <c r="AU12175" s="7"/>
      <c r="AV12175" s="7"/>
      <c r="AW12175" s="55"/>
      <c r="AX12175" s="56"/>
      <c r="AY12175" s="55"/>
      <c r="AZ12175" s="55"/>
      <c r="BA12175" s="55"/>
      <c r="BB12175" s="11"/>
      <c r="BC12175" s="12"/>
      <c r="BD12175" s="12"/>
      <c r="BE12175" s="12"/>
      <c r="BF12175" s="12"/>
      <c r="BG12175" s="12"/>
      <c r="BH12175" s="12"/>
      <c r="BI12175" s="12"/>
      <c r="BJ12175" s="12"/>
      <c r="BK12175" s="12"/>
    </row>
    <row r="12176" spans="1:63" s="5" customFormat="1">
      <c r="A12176" s="13"/>
      <c r="B12176" s="13"/>
      <c r="C12176" s="45"/>
      <c r="E12176" s="46"/>
      <c r="F12176" s="47"/>
      <c r="G12176" s="48"/>
      <c r="H12176" s="49"/>
      <c r="I12176" s="49"/>
      <c r="J12176" s="49"/>
      <c r="K12176" s="50"/>
      <c r="L12176" s="50"/>
      <c r="M12176" s="50"/>
      <c r="N12176" s="50"/>
      <c r="O12176" s="50"/>
      <c r="P12176" s="50"/>
      <c r="Q12176" s="50"/>
      <c r="R12176" s="51"/>
      <c r="S12176" s="51"/>
      <c r="T12176" s="51"/>
      <c r="U12176" s="51"/>
      <c r="V12176" s="51"/>
      <c r="W12176" s="51"/>
      <c r="X12176" s="44"/>
      <c r="AF12176" s="52"/>
      <c r="AM12176" s="7"/>
      <c r="AN12176" s="7"/>
      <c r="AO12176" s="53"/>
      <c r="AP12176" s="54"/>
      <c r="AQ12176" s="54"/>
      <c r="AR12176" s="7"/>
      <c r="AS12176" s="54"/>
      <c r="AT12176" s="53"/>
      <c r="AU12176" s="7"/>
      <c r="AV12176" s="7"/>
      <c r="AW12176" s="55"/>
      <c r="AX12176" s="56"/>
      <c r="AY12176" s="55"/>
      <c r="AZ12176" s="55"/>
      <c r="BA12176" s="55"/>
      <c r="BB12176" s="11"/>
      <c r="BC12176" s="12"/>
      <c r="BD12176" s="12"/>
      <c r="BE12176" s="12"/>
      <c r="BF12176" s="12"/>
      <c r="BG12176" s="12"/>
      <c r="BH12176" s="12"/>
      <c r="BI12176" s="12"/>
      <c r="BJ12176" s="12"/>
      <c r="BK12176" s="12"/>
    </row>
    <row r="12177" spans="1:63" s="5" customFormat="1">
      <c r="A12177" s="13"/>
      <c r="B12177" s="13"/>
      <c r="C12177" s="45"/>
      <c r="E12177" s="46"/>
      <c r="F12177" s="47"/>
      <c r="G12177" s="48"/>
      <c r="H12177" s="49"/>
      <c r="I12177" s="49"/>
      <c r="J12177" s="49"/>
      <c r="K12177" s="50"/>
      <c r="L12177" s="50"/>
      <c r="M12177" s="50"/>
      <c r="N12177" s="50"/>
      <c r="O12177" s="50"/>
      <c r="P12177" s="50"/>
      <c r="Q12177" s="50"/>
      <c r="R12177" s="51"/>
      <c r="S12177" s="51"/>
      <c r="T12177" s="51"/>
      <c r="U12177" s="51"/>
      <c r="V12177" s="51"/>
      <c r="W12177" s="51"/>
      <c r="X12177" s="44"/>
      <c r="AF12177" s="52"/>
      <c r="AM12177" s="7"/>
      <c r="AN12177" s="7"/>
      <c r="AO12177" s="53"/>
      <c r="AP12177" s="54"/>
      <c r="AQ12177" s="54"/>
      <c r="AR12177" s="7"/>
      <c r="AS12177" s="54"/>
      <c r="AT12177" s="53"/>
      <c r="AU12177" s="7"/>
      <c r="AV12177" s="7"/>
      <c r="AW12177" s="55"/>
      <c r="AX12177" s="56"/>
      <c r="AY12177" s="55"/>
      <c r="AZ12177" s="55"/>
      <c r="BA12177" s="55"/>
      <c r="BB12177" s="11"/>
      <c r="BC12177" s="12"/>
      <c r="BD12177" s="12"/>
      <c r="BE12177" s="12"/>
      <c r="BF12177" s="12"/>
      <c r="BG12177" s="12"/>
      <c r="BH12177" s="12"/>
      <c r="BI12177" s="12"/>
      <c r="BJ12177" s="12"/>
      <c r="BK12177" s="12"/>
    </row>
    <row r="12178" spans="1:63" s="5" customFormat="1">
      <c r="A12178" s="13"/>
      <c r="B12178" s="13"/>
      <c r="C12178" s="45"/>
      <c r="E12178" s="46"/>
      <c r="F12178" s="47"/>
      <c r="G12178" s="48"/>
      <c r="H12178" s="49"/>
      <c r="I12178" s="49"/>
      <c r="J12178" s="49"/>
      <c r="K12178" s="50"/>
      <c r="L12178" s="50"/>
      <c r="M12178" s="50"/>
      <c r="N12178" s="50"/>
      <c r="O12178" s="50"/>
      <c r="P12178" s="50"/>
      <c r="Q12178" s="50"/>
      <c r="R12178" s="51"/>
      <c r="S12178" s="51"/>
      <c r="T12178" s="51"/>
      <c r="U12178" s="51"/>
      <c r="V12178" s="51"/>
      <c r="W12178" s="51"/>
      <c r="X12178" s="44"/>
      <c r="AF12178" s="52"/>
      <c r="AM12178" s="7"/>
      <c r="AN12178" s="7"/>
      <c r="AO12178" s="53"/>
      <c r="AP12178" s="54"/>
      <c r="AQ12178" s="54"/>
      <c r="AR12178" s="7"/>
      <c r="AS12178" s="54"/>
      <c r="AT12178" s="53"/>
      <c r="AU12178" s="7"/>
      <c r="AV12178" s="7"/>
      <c r="AW12178" s="55"/>
      <c r="AX12178" s="56"/>
      <c r="AY12178" s="55"/>
      <c r="AZ12178" s="55"/>
      <c r="BA12178" s="55"/>
      <c r="BB12178" s="11"/>
      <c r="BC12178" s="12"/>
      <c r="BD12178" s="12"/>
      <c r="BE12178" s="12"/>
      <c r="BF12178" s="12"/>
      <c r="BG12178" s="12"/>
      <c r="BH12178" s="12"/>
      <c r="BI12178" s="12"/>
      <c r="BJ12178" s="12"/>
      <c r="BK12178" s="12"/>
    </row>
    <row r="12179" spans="1:63" s="5" customFormat="1">
      <c r="A12179" s="13"/>
      <c r="B12179" s="13"/>
      <c r="C12179" s="45"/>
      <c r="E12179" s="46"/>
      <c r="F12179" s="47"/>
      <c r="G12179" s="48"/>
      <c r="H12179" s="49"/>
      <c r="I12179" s="49"/>
      <c r="J12179" s="49"/>
      <c r="K12179" s="50"/>
      <c r="L12179" s="50"/>
      <c r="M12179" s="50"/>
      <c r="N12179" s="50"/>
      <c r="O12179" s="50"/>
      <c r="P12179" s="50"/>
      <c r="Q12179" s="50"/>
      <c r="R12179" s="51"/>
      <c r="S12179" s="51"/>
      <c r="T12179" s="51"/>
      <c r="U12179" s="51"/>
      <c r="V12179" s="51"/>
      <c r="W12179" s="51"/>
      <c r="X12179" s="44"/>
      <c r="AF12179" s="52"/>
      <c r="AM12179" s="7"/>
      <c r="AN12179" s="7"/>
      <c r="AO12179" s="53"/>
      <c r="AP12179" s="54"/>
      <c r="AQ12179" s="54"/>
      <c r="AR12179" s="7"/>
      <c r="AS12179" s="54"/>
      <c r="AT12179" s="53"/>
      <c r="AU12179" s="7"/>
      <c r="AV12179" s="7"/>
      <c r="AW12179" s="55"/>
      <c r="AX12179" s="56"/>
      <c r="AY12179" s="55"/>
      <c r="AZ12179" s="55"/>
      <c r="BA12179" s="55"/>
      <c r="BB12179" s="11"/>
      <c r="BC12179" s="12"/>
      <c r="BD12179" s="12"/>
      <c r="BE12179" s="12"/>
      <c r="BF12179" s="12"/>
      <c r="BG12179" s="12"/>
      <c r="BH12179" s="12"/>
      <c r="BI12179" s="12"/>
      <c r="BJ12179" s="12"/>
      <c r="BK12179" s="12"/>
    </row>
    <row r="12180" spans="1:63" s="5" customFormat="1">
      <c r="A12180" s="13"/>
      <c r="B12180" s="13"/>
      <c r="C12180" s="45"/>
      <c r="E12180" s="46"/>
      <c r="F12180" s="47"/>
      <c r="G12180" s="48"/>
      <c r="H12180" s="49"/>
      <c r="I12180" s="49"/>
      <c r="J12180" s="49"/>
      <c r="K12180" s="50"/>
      <c r="L12180" s="50"/>
      <c r="M12180" s="50"/>
      <c r="N12180" s="50"/>
      <c r="O12180" s="50"/>
      <c r="P12180" s="50"/>
      <c r="Q12180" s="50"/>
      <c r="R12180" s="51"/>
      <c r="S12180" s="51"/>
      <c r="T12180" s="51"/>
      <c r="U12180" s="51"/>
      <c r="V12180" s="51"/>
      <c r="W12180" s="51"/>
      <c r="X12180" s="44"/>
      <c r="AF12180" s="52"/>
      <c r="AM12180" s="7"/>
      <c r="AN12180" s="7"/>
      <c r="AO12180" s="53"/>
      <c r="AP12180" s="54"/>
      <c r="AQ12180" s="54"/>
      <c r="AR12180" s="7"/>
      <c r="AS12180" s="54"/>
      <c r="AT12180" s="53"/>
      <c r="AU12180" s="7"/>
      <c r="AV12180" s="7"/>
      <c r="AW12180" s="55"/>
      <c r="AX12180" s="56"/>
      <c r="AY12180" s="55"/>
      <c r="AZ12180" s="55"/>
      <c r="BA12180" s="55"/>
      <c r="BB12180" s="11"/>
      <c r="BC12180" s="12"/>
      <c r="BD12180" s="12"/>
      <c r="BE12180" s="12"/>
      <c r="BF12180" s="12"/>
      <c r="BG12180" s="12"/>
      <c r="BH12180" s="12"/>
      <c r="BI12180" s="12"/>
      <c r="BJ12180" s="12"/>
      <c r="BK12180" s="12"/>
    </row>
    <row r="12181" spans="1:63" s="5" customFormat="1">
      <c r="A12181" s="13"/>
      <c r="B12181" s="13"/>
      <c r="C12181" s="45"/>
      <c r="E12181" s="46"/>
      <c r="F12181" s="47"/>
      <c r="G12181" s="48"/>
      <c r="H12181" s="49"/>
      <c r="I12181" s="49"/>
      <c r="J12181" s="49"/>
      <c r="K12181" s="50"/>
      <c r="L12181" s="50"/>
      <c r="M12181" s="50"/>
      <c r="N12181" s="50"/>
      <c r="O12181" s="50"/>
      <c r="P12181" s="50"/>
      <c r="Q12181" s="50"/>
      <c r="R12181" s="51"/>
      <c r="S12181" s="51"/>
      <c r="T12181" s="51"/>
      <c r="U12181" s="51"/>
      <c r="V12181" s="51"/>
      <c r="W12181" s="51"/>
      <c r="X12181" s="44"/>
      <c r="AF12181" s="52"/>
      <c r="AM12181" s="7"/>
      <c r="AN12181" s="7"/>
      <c r="AO12181" s="53"/>
      <c r="AP12181" s="54"/>
      <c r="AQ12181" s="54"/>
      <c r="AR12181" s="7"/>
      <c r="AS12181" s="54"/>
      <c r="AT12181" s="53"/>
      <c r="AU12181" s="7"/>
      <c r="AV12181" s="7"/>
      <c r="AW12181" s="55"/>
      <c r="AX12181" s="56"/>
      <c r="AY12181" s="55"/>
      <c r="AZ12181" s="55"/>
      <c r="BA12181" s="55"/>
      <c r="BB12181" s="11"/>
      <c r="BC12181" s="12"/>
      <c r="BD12181" s="12"/>
      <c r="BE12181" s="12"/>
      <c r="BF12181" s="12"/>
      <c r="BG12181" s="12"/>
      <c r="BH12181" s="12"/>
      <c r="BI12181" s="12"/>
      <c r="BJ12181" s="12"/>
      <c r="BK12181" s="12"/>
    </row>
    <row r="12182" spans="1:63" s="5" customFormat="1">
      <c r="A12182" s="13"/>
      <c r="B12182" s="13"/>
      <c r="C12182" s="45"/>
      <c r="E12182" s="46"/>
      <c r="F12182" s="47"/>
      <c r="G12182" s="48"/>
      <c r="H12182" s="49"/>
      <c r="I12182" s="49"/>
      <c r="J12182" s="49"/>
      <c r="K12182" s="50"/>
      <c r="L12182" s="50"/>
      <c r="M12182" s="50"/>
      <c r="N12182" s="50"/>
      <c r="O12182" s="50"/>
      <c r="P12182" s="50"/>
      <c r="Q12182" s="50"/>
      <c r="R12182" s="51"/>
      <c r="S12182" s="51"/>
      <c r="T12182" s="51"/>
      <c r="U12182" s="51"/>
      <c r="V12182" s="51"/>
      <c r="W12182" s="51"/>
      <c r="X12182" s="44"/>
      <c r="AF12182" s="52"/>
      <c r="AM12182" s="7"/>
      <c r="AN12182" s="7"/>
      <c r="AO12182" s="53"/>
      <c r="AP12182" s="54"/>
      <c r="AQ12182" s="54"/>
      <c r="AR12182" s="7"/>
      <c r="AS12182" s="54"/>
      <c r="AT12182" s="53"/>
      <c r="AU12182" s="7"/>
      <c r="AV12182" s="7"/>
      <c r="AW12182" s="55"/>
      <c r="AX12182" s="56"/>
      <c r="AY12182" s="55"/>
      <c r="AZ12182" s="55"/>
      <c r="BA12182" s="55"/>
      <c r="BB12182" s="11"/>
      <c r="BC12182" s="12"/>
      <c r="BD12182" s="12"/>
      <c r="BE12182" s="12"/>
      <c r="BF12182" s="12"/>
      <c r="BG12182" s="12"/>
      <c r="BH12182" s="12"/>
      <c r="BI12182" s="12"/>
      <c r="BJ12182" s="12"/>
      <c r="BK12182" s="12"/>
    </row>
    <row r="12183" spans="1:63" s="5" customFormat="1">
      <c r="A12183" s="13"/>
      <c r="B12183" s="13"/>
      <c r="C12183" s="45"/>
      <c r="E12183" s="46"/>
      <c r="F12183" s="47"/>
      <c r="G12183" s="48"/>
      <c r="H12183" s="49"/>
      <c r="I12183" s="49"/>
      <c r="J12183" s="49"/>
      <c r="K12183" s="50"/>
      <c r="L12183" s="50"/>
      <c r="M12183" s="50"/>
      <c r="N12183" s="50"/>
      <c r="O12183" s="50"/>
      <c r="P12183" s="50"/>
      <c r="Q12183" s="50"/>
      <c r="R12183" s="51"/>
      <c r="S12183" s="51"/>
      <c r="T12183" s="51"/>
      <c r="U12183" s="51"/>
      <c r="V12183" s="51"/>
      <c r="W12183" s="51"/>
      <c r="X12183" s="44"/>
      <c r="AF12183" s="52"/>
      <c r="AM12183" s="7"/>
      <c r="AN12183" s="7"/>
      <c r="AO12183" s="53"/>
      <c r="AP12183" s="54"/>
      <c r="AQ12183" s="54"/>
      <c r="AR12183" s="7"/>
      <c r="AS12183" s="54"/>
      <c r="AT12183" s="53"/>
      <c r="AU12183" s="7"/>
      <c r="AV12183" s="7"/>
      <c r="AW12183" s="55"/>
      <c r="AX12183" s="56"/>
      <c r="AY12183" s="55"/>
      <c r="AZ12183" s="55"/>
      <c r="BA12183" s="55"/>
      <c r="BB12183" s="11"/>
      <c r="BC12183" s="12"/>
      <c r="BD12183" s="12"/>
      <c r="BE12183" s="12"/>
      <c r="BF12183" s="12"/>
      <c r="BG12183" s="12"/>
      <c r="BH12183" s="12"/>
      <c r="BI12183" s="12"/>
      <c r="BJ12183" s="12"/>
      <c r="BK12183" s="12"/>
    </row>
    <row r="12184" spans="1:63" s="5" customFormat="1">
      <c r="A12184" s="13"/>
      <c r="B12184" s="13"/>
      <c r="C12184" s="45"/>
      <c r="E12184" s="46"/>
      <c r="F12184" s="47"/>
      <c r="G12184" s="48"/>
      <c r="H12184" s="49"/>
      <c r="I12184" s="49"/>
      <c r="J12184" s="49"/>
      <c r="K12184" s="50"/>
      <c r="L12184" s="50"/>
      <c r="M12184" s="50"/>
      <c r="N12184" s="50"/>
      <c r="O12184" s="50"/>
      <c r="P12184" s="50"/>
      <c r="Q12184" s="50"/>
      <c r="R12184" s="51"/>
      <c r="S12184" s="51"/>
      <c r="T12184" s="51"/>
      <c r="U12184" s="51"/>
      <c r="V12184" s="51"/>
      <c r="W12184" s="51"/>
      <c r="X12184" s="44"/>
      <c r="AF12184" s="52"/>
      <c r="AM12184" s="7"/>
      <c r="AN12184" s="7"/>
      <c r="AO12184" s="53"/>
      <c r="AP12184" s="54"/>
      <c r="AQ12184" s="54"/>
      <c r="AR12184" s="7"/>
      <c r="AS12184" s="54"/>
      <c r="AT12184" s="53"/>
      <c r="AU12184" s="7"/>
      <c r="AV12184" s="7"/>
      <c r="AW12184" s="55"/>
      <c r="AX12184" s="56"/>
      <c r="AY12184" s="55"/>
      <c r="AZ12184" s="55"/>
      <c r="BA12184" s="55"/>
      <c r="BB12184" s="11"/>
      <c r="BC12184" s="12"/>
      <c r="BD12184" s="12"/>
      <c r="BE12184" s="12"/>
      <c r="BF12184" s="12"/>
      <c r="BG12184" s="12"/>
      <c r="BH12184" s="12"/>
      <c r="BI12184" s="12"/>
      <c r="BJ12184" s="12"/>
      <c r="BK12184" s="12"/>
    </row>
    <row r="12185" spans="1:63" s="5" customFormat="1">
      <c r="A12185" s="13"/>
      <c r="B12185" s="13"/>
      <c r="C12185" s="45"/>
      <c r="E12185" s="46"/>
      <c r="F12185" s="47"/>
      <c r="G12185" s="48"/>
      <c r="H12185" s="49"/>
      <c r="I12185" s="49"/>
      <c r="J12185" s="49"/>
      <c r="K12185" s="50"/>
      <c r="L12185" s="50"/>
      <c r="M12185" s="50"/>
      <c r="N12185" s="50"/>
      <c r="O12185" s="50"/>
      <c r="P12185" s="50"/>
      <c r="Q12185" s="50"/>
      <c r="R12185" s="51"/>
      <c r="S12185" s="51"/>
      <c r="T12185" s="51"/>
      <c r="U12185" s="51"/>
      <c r="V12185" s="51"/>
      <c r="W12185" s="51"/>
      <c r="X12185" s="44"/>
      <c r="AF12185" s="52"/>
      <c r="AM12185" s="7"/>
      <c r="AN12185" s="7"/>
      <c r="AO12185" s="53"/>
      <c r="AP12185" s="54"/>
      <c r="AQ12185" s="54"/>
      <c r="AR12185" s="7"/>
      <c r="AS12185" s="54"/>
      <c r="AT12185" s="53"/>
      <c r="AU12185" s="7"/>
      <c r="AV12185" s="7"/>
      <c r="AW12185" s="55"/>
      <c r="AX12185" s="56"/>
      <c r="AY12185" s="55"/>
      <c r="AZ12185" s="55"/>
      <c r="BA12185" s="55"/>
      <c r="BB12185" s="11"/>
      <c r="BC12185" s="12"/>
      <c r="BD12185" s="12"/>
      <c r="BE12185" s="12"/>
      <c r="BF12185" s="12"/>
      <c r="BG12185" s="12"/>
      <c r="BH12185" s="12"/>
      <c r="BI12185" s="12"/>
      <c r="BJ12185" s="12"/>
      <c r="BK12185" s="12"/>
    </row>
    <row r="12186" spans="1:63" s="5" customFormat="1">
      <c r="A12186" s="13"/>
      <c r="B12186" s="13"/>
      <c r="C12186" s="45"/>
      <c r="E12186" s="46"/>
      <c r="F12186" s="47"/>
      <c r="G12186" s="48"/>
      <c r="H12186" s="49"/>
      <c r="I12186" s="49"/>
      <c r="J12186" s="49"/>
      <c r="K12186" s="50"/>
      <c r="L12186" s="50"/>
      <c r="M12186" s="50"/>
      <c r="N12186" s="50"/>
      <c r="O12186" s="50"/>
      <c r="P12186" s="50"/>
      <c r="Q12186" s="50"/>
      <c r="R12186" s="51"/>
      <c r="S12186" s="51"/>
      <c r="T12186" s="51"/>
      <c r="U12186" s="51"/>
      <c r="V12186" s="51"/>
      <c r="W12186" s="51"/>
      <c r="X12186" s="44"/>
      <c r="AF12186" s="52"/>
      <c r="AM12186" s="7"/>
      <c r="AN12186" s="7"/>
      <c r="AO12186" s="53"/>
      <c r="AP12186" s="54"/>
      <c r="AQ12186" s="54"/>
      <c r="AR12186" s="7"/>
      <c r="AS12186" s="54"/>
      <c r="AT12186" s="53"/>
      <c r="AU12186" s="7"/>
      <c r="AV12186" s="7"/>
      <c r="AW12186" s="55"/>
      <c r="AX12186" s="56"/>
      <c r="AY12186" s="55"/>
      <c r="AZ12186" s="55"/>
      <c r="BA12186" s="55"/>
      <c r="BB12186" s="11"/>
      <c r="BC12186" s="12"/>
      <c r="BD12186" s="12"/>
      <c r="BE12186" s="12"/>
      <c r="BF12186" s="12"/>
      <c r="BG12186" s="12"/>
      <c r="BH12186" s="12"/>
      <c r="BI12186" s="12"/>
      <c r="BJ12186" s="12"/>
      <c r="BK12186" s="12"/>
    </row>
    <row r="12187" spans="1:63" s="5" customFormat="1">
      <c r="A12187" s="13"/>
      <c r="B12187" s="13"/>
      <c r="C12187" s="45"/>
      <c r="E12187" s="46"/>
      <c r="F12187" s="47"/>
      <c r="G12187" s="48"/>
      <c r="H12187" s="49"/>
      <c r="I12187" s="49"/>
      <c r="J12187" s="49"/>
      <c r="K12187" s="50"/>
      <c r="L12187" s="50"/>
      <c r="M12187" s="50"/>
      <c r="N12187" s="50"/>
      <c r="O12187" s="50"/>
      <c r="P12187" s="50"/>
      <c r="Q12187" s="50"/>
      <c r="R12187" s="51"/>
      <c r="S12187" s="51"/>
      <c r="T12187" s="51"/>
      <c r="U12187" s="51"/>
      <c r="V12187" s="51"/>
      <c r="W12187" s="51"/>
      <c r="X12187" s="44"/>
      <c r="AF12187" s="52"/>
      <c r="AM12187" s="7"/>
      <c r="AN12187" s="7"/>
      <c r="AO12187" s="53"/>
      <c r="AP12187" s="54"/>
      <c r="AQ12187" s="54"/>
      <c r="AR12187" s="7"/>
      <c r="AS12187" s="54"/>
      <c r="AT12187" s="53"/>
      <c r="AU12187" s="7"/>
      <c r="AV12187" s="7"/>
      <c r="AW12187" s="55"/>
      <c r="AX12187" s="56"/>
      <c r="AY12187" s="55"/>
      <c r="AZ12187" s="55"/>
      <c r="BA12187" s="55"/>
      <c r="BB12187" s="11"/>
      <c r="BC12187" s="12"/>
      <c r="BD12187" s="12"/>
      <c r="BE12187" s="12"/>
      <c r="BF12187" s="12"/>
      <c r="BG12187" s="12"/>
      <c r="BH12187" s="12"/>
      <c r="BI12187" s="12"/>
      <c r="BJ12187" s="12"/>
      <c r="BK12187" s="12"/>
    </row>
    <row r="12188" spans="1:63" s="5" customFormat="1">
      <c r="A12188" s="13"/>
      <c r="B12188" s="13"/>
      <c r="C12188" s="45"/>
      <c r="E12188" s="46"/>
      <c r="F12188" s="47"/>
      <c r="G12188" s="48"/>
      <c r="H12188" s="49"/>
      <c r="I12188" s="49"/>
      <c r="J12188" s="49"/>
      <c r="K12188" s="50"/>
      <c r="L12188" s="50"/>
      <c r="M12188" s="50"/>
      <c r="N12188" s="50"/>
      <c r="O12188" s="50"/>
      <c r="P12188" s="50"/>
      <c r="Q12188" s="50"/>
      <c r="R12188" s="51"/>
      <c r="S12188" s="51"/>
      <c r="T12188" s="51"/>
      <c r="U12188" s="51"/>
      <c r="V12188" s="51"/>
      <c r="W12188" s="51"/>
      <c r="X12188" s="44"/>
      <c r="AF12188" s="52"/>
      <c r="AM12188" s="7"/>
      <c r="AN12188" s="7"/>
      <c r="AO12188" s="53"/>
      <c r="AP12188" s="54"/>
      <c r="AQ12188" s="54"/>
      <c r="AR12188" s="7"/>
      <c r="AS12188" s="54"/>
      <c r="AT12188" s="53"/>
      <c r="AU12188" s="7"/>
      <c r="AV12188" s="7"/>
      <c r="AW12188" s="55"/>
      <c r="AX12188" s="56"/>
      <c r="AY12188" s="55"/>
      <c r="AZ12188" s="55"/>
      <c r="BA12188" s="55"/>
      <c r="BB12188" s="11"/>
      <c r="BC12188" s="12"/>
      <c r="BD12188" s="12"/>
      <c r="BE12188" s="12"/>
      <c r="BF12188" s="12"/>
      <c r="BG12188" s="12"/>
      <c r="BH12188" s="12"/>
      <c r="BI12188" s="12"/>
      <c r="BJ12188" s="12"/>
      <c r="BK12188" s="12"/>
    </row>
    <row r="12189" spans="1:63" s="5" customFormat="1">
      <c r="A12189" s="13"/>
      <c r="B12189" s="13"/>
      <c r="C12189" s="45"/>
      <c r="E12189" s="46"/>
      <c r="F12189" s="47"/>
      <c r="G12189" s="48"/>
      <c r="H12189" s="49"/>
      <c r="I12189" s="49"/>
      <c r="J12189" s="49"/>
      <c r="K12189" s="50"/>
      <c r="L12189" s="50"/>
      <c r="M12189" s="50"/>
      <c r="N12189" s="50"/>
      <c r="O12189" s="50"/>
      <c r="P12189" s="50"/>
      <c r="Q12189" s="50"/>
      <c r="R12189" s="51"/>
      <c r="S12189" s="51"/>
      <c r="T12189" s="51"/>
      <c r="U12189" s="51"/>
      <c r="V12189" s="51"/>
      <c r="W12189" s="51"/>
      <c r="X12189" s="44"/>
      <c r="AF12189" s="52"/>
      <c r="AM12189" s="7"/>
      <c r="AN12189" s="7"/>
      <c r="AO12189" s="53"/>
      <c r="AP12189" s="54"/>
      <c r="AQ12189" s="54"/>
      <c r="AR12189" s="7"/>
      <c r="AS12189" s="54"/>
      <c r="AT12189" s="53"/>
      <c r="AU12189" s="7"/>
      <c r="AV12189" s="7"/>
      <c r="AW12189" s="55"/>
      <c r="AX12189" s="56"/>
      <c r="AY12189" s="55"/>
      <c r="AZ12189" s="55"/>
      <c r="BA12189" s="55"/>
      <c r="BB12189" s="11"/>
      <c r="BC12189" s="12"/>
      <c r="BD12189" s="12"/>
      <c r="BE12189" s="12"/>
      <c r="BF12189" s="12"/>
      <c r="BG12189" s="12"/>
      <c r="BH12189" s="12"/>
      <c r="BI12189" s="12"/>
      <c r="BJ12189" s="12"/>
      <c r="BK12189" s="12"/>
    </row>
    <row r="12190" spans="1:63" s="5" customFormat="1">
      <c r="A12190" s="13"/>
      <c r="B12190" s="13"/>
      <c r="C12190" s="45"/>
      <c r="E12190" s="46"/>
      <c r="F12190" s="47"/>
      <c r="G12190" s="48"/>
      <c r="H12190" s="49"/>
      <c r="I12190" s="49"/>
      <c r="J12190" s="49"/>
      <c r="K12190" s="50"/>
      <c r="L12190" s="50"/>
      <c r="M12190" s="50"/>
      <c r="N12190" s="50"/>
      <c r="O12190" s="50"/>
      <c r="P12190" s="50"/>
      <c r="Q12190" s="50"/>
      <c r="R12190" s="51"/>
      <c r="S12190" s="51"/>
      <c r="T12190" s="51"/>
      <c r="U12190" s="51"/>
      <c r="V12190" s="51"/>
      <c r="W12190" s="51"/>
      <c r="X12190" s="44"/>
      <c r="AF12190" s="52"/>
      <c r="AM12190" s="7"/>
      <c r="AN12190" s="7"/>
      <c r="AO12190" s="53"/>
      <c r="AP12190" s="54"/>
      <c r="AQ12190" s="54"/>
      <c r="AR12190" s="7"/>
      <c r="AS12190" s="54"/>
      <c r="AT12190" s="53"/>
      <c r="AU12190" s="7"/>
      <c r="AV12190" s="7"/>
      <c r="AW12190" s="55"/>
      <c r="AX12190" s="56"/>
      <c r="AY12190" s="55"/>
      <c r="AZ12190" s="55"/>
      <c r="BA12190" s="55"/>
      <c r="BB12190" s="11"/>
      <c r="BC12190" s="12"/>
      <c r="BD12190" s="12"/>
      <c r="BE12190" s="12"/>
      <c r="BF12190" s="12"/>
      <c r="BG12190" s="12"/>
      <c r="BH12190" s="12"/>
      <c r="BI12190" s="12"/>
      <c r="BJ12190" s="12"/>
      <c r="BK12190" s="12"/>
    </row>
    <row r="12191" spans="1:63" s="5" customFormat="1">
      <c r="A12191" s="13"/>
      <c r="B12191" s="13"/>
      <c r="C12191" s="45"/>
      <c r="E12191" s="46"/>
      <c r="F12191" s="47"/>
      <c r="G12191" s="48"/>
      <c r="H12191" s="49"/>
      <c r="I12191" s="49"/>
      <c r="J12191" s="49"/>
      <c r="K12191" s="50"/>
      <c r="L12191" s="50"/>
      <c r="M12191" s="50"/>
      <c r="N12191" s="50"/>
      <c r="O12191" s="50"/>
      <c r="P12191" s="50"/>
      <c r="Q12191" s="50"/>
      <c r="R12191" s="51"/>
      <c r="S12191" s="51"/>
      <c r="T12191" s="51"/>
      <c r="U12191" s="51"/>
      <c r="V12191" s="51"/>
      <c r="W12191" s="51"/>
      <c r="X12191" s="44"/>
      <c r="AF12191" s="52"/>
      <c r="AM12191" s="7"/>
      <c r="AN12191" s="7"/>
      <c r="AO12191" s="53"/>
      <c r="AP12191" s="54"/>
      <c r="AQ12191" s="54"/>
      <c r="AR12191" s="7"/>
      <c r="AS12191" s="54"/>
      <c r="AT12191" s="53"/>
      <c r="AU12191" s="7"/>
      <c r="AV12191" s="7"/>
      <c r="AW12191" s="55"/>
      <c r="AX12191" s="56"/>
      <c r="AY12191" s="55"/>
      <c r="AZ12191" s="55"/>
      <c r="BA12191" s="55"/>
      <c r="BB12191" s="11"/>
      <c r="BC12191" s="12"/>
      <c r="BD12191" s="12"/>
      <c r="BE12191" s="12"/>
      <c r="BF12191" s="12"/>
      <c r="BG12191" s="12"/>
      <c r="BH12191" s="12"/>
      <c r="BI12191" s="12"/>
      <c r="BJ12191" s="12"/>
      <c r="BK12191" s="12"/>
    </row>
    <row r="12192" spans="1:63" s="5" customFormat="1">
      <c r="A12192" s="13"/>
      <c r="B12192" s="13"/>
      <c r="C12192" s="45"/>
      <c r="E12192" s="46"/>
      <c r="F12192" s="47"/>
      <c r="G12192" s="48"/>
      <c r="H12192" s="49"/>
      <c r="I12192" s="49"/>
      <c r="J12192" s="49"/>
      <c r="K12192" s="50"/>
      <c r="L12192" s="50"/>
      <c r="M12192" s="50"/>
      <c r="N12192" s="50"/>
      <c r="O12192" s="50"/>
      <c r="P12192" s="50"/>
      <c r="Q12192" s="50"/>
      <c r="R12192" s="51"/>
      <c r="S12192" s="51"/>
      <c r="T12192" s="51"/>
      <c r="U12192" s="51"/>
      <c r="V12192" s="51"/>
      <c r="W12192" s="51"/>
      <c r="X12192" s="44"/>
      <c r="AF12192" s="52"/>
      <c r="AM12192" s="7"/>
      <c r="AN12192" s="7"/>
      <c r="AO12192" s="53"/>
      <c r="AP12192" s="54"/>
      <c r="AQ12192" s="54"/>
      <c r="AR12192" s="7"/>
      <c r="AS12192" s="54"/>
      <c r="AT12192" s="53"/>
      <c r="AU12192" s="7"/>
      <c r="AV12192" s="7"/>
      <c r="AW12192" s="55"/>
      <c r="AX12192" s="56"/>
      <c r="AY12192" s="55"/>
      <c r="AZ12192" s="55"/>
      <c r="BA12192" s="55"/>
      <c r="BB12192" s="11"/>
      <c r="BC12192" s="12"/>
      <c r="BD12192" s="12"/>
      <c r="BE12192" s="12"/>
      <c r="BF12192" s="12"/>
      <c r="BG12192" s="12"/>
      <c r="BH12192" s="12"/>
      <c r="BI12192" s="12"/>
      <c r="BJ12192" s="12"/>
      <c r="BK12192" s="12"/>
    </row>
    <row r="12193" spans="1:63" s="5" customFormat="1">
      <c r="A12193" s="13"/>
      <c r="B12193" s="13"/>
      <c r="C12193" s="45"/>
      <c r="E12193" s="46"/>
      <c r="F12193" s="47"/>
      <c r="G12193" s="48"/>
      <c r="H12193" s="49"/>
      <c r="I12193" s="49"/>
      <c r="J12193" s="49"/>
      <c r="K12193" s="50"/>
      <c r="L12193" s="50"/>
      <c r="M12193" s="50"/>
      <c r="N12193" s="50"/>
      <c r="O12193" s="50"/>
      <c r="P12193" s="50"/>
      <c r="Q12193" s="50"/>
      <c r="R12193" s="51"/>
      <c r="S12193" s="51"/>
      <c r="T12193" s="51"/>
      <c r="U12193" s="51"/>
      <c r="V12193" s="51"/>
      <c r="W12193" s="51"/>
      <c r="X12193" s="44"/>
      <c r="AF12193" s="52"/>
      <c r="AM12193" s="7"/>
      <c r="AN12193" s="7"/>
      <c r="AO12193" s="53"/>
      <c r="AP12193" s="54"/>
      <c r="AQ12193" s="54"/>
      <c r="AR12193" s="7"/>
      <c r="AS12193" s="54"/>
      <c r="AT12193" s="53"/>
      <c r="AU12193" s="7"/>
      <c r="AV12193" s="7"/>
      <c r="AW12193" s="55"/>
      <c r="AX12193" s="56"/>
      <c r="AY12193" s="55"/>
      <c r="AZ12193" s="55"/>
      <c r="BA12193" s="55"/>
      <c r="BB12193" s="11"/>
      <c r="BC12193" s="12"/>
      <c r="BD12193" s="12"/>
      <c r="BE12193" s="12"/>
      <c r="BF12193" s="12"/>
      <c r="BG12193" s="12"/>
      <c r="BH12193" s="12"/>
      <c r="BI12193" s="12"/>
      <c r="BJ12193" s="12"/>
      <c r="BK12193" s="12"/>
    </row>
    <row r="12194" spans="1:63" s="5" customFormat="1">
      <c r="A12194" s="13"/>
      <c r="B12194" s="13"/>
      <c r="C12194" s="45"/>
      <c r="E12194" s="46"/>
      <c r="F12194" s="47"/>
      <c r="G12194" s="48"/>
      <c r="H12194" s="49"/>
      <c r="I12194" s="49"/>
      <c r="J12194" s="49"/>
      <c r="K12194" s="50"/>
      <c r="L12194" s="50"/>
      <c r="M12194" s="50"/>
      <c r="N12194" s="50"/>
      <c r="O12194" s="50"/>
      <c r="P12194" s="50"/>
      <c r="Q12194" s="50"/>
      <c r="R12194" s="51"/>
      <c r="S12194" s="51"/>
      <c r="T12194" s="51"/>
      <c r="U12194" s="51"/>
      <c r="V12194" s="51"/>
      <c r="W12194" s="51"/>
      <c r="X12194" s="44"/>
      <c r="AF12194" s="52"/>
      <c r="AM12194" s="7"/>
      <c r="AN12194" s="7"/>
      <c r="AO12194" s="53"/>
      <c r="AP12194" s="54"/>
      <c r="AQ12194" s="54"/>
      <c r="AR12194" s="7"/>
      <c r="AS12194" s="54"/>
      <c r="AT12194" s="53"/>
      <c r="AU12194" s="7"/>
      <c r="AV12194" s="7"/>
      <c r="AW12194" s="55"/>
      <c r="AX12194" s="56"/>
      <c r="AY12194" s="55"/>
      <c r="AZ12194" s="55"/>
      <c r="BA12194" s="55"/>
      <c r="BB12194" s="11"/>
      <c r="BC12194" s="12"/>
      <c r="BD12194" s="12"/>
      <c r="BE12194" s="12"/>
      <c r="BF12194" s="12"/>
      <c r="BG12194" s="12"/>
      <c r="BH12194" s="12"/>
      <c r="BI12194" s="12"/>
      <c r="BJ12194" s="12"/>
      <c r="BK12194" s="12"/>
    </row>
    <row r="12195" spans="1:63" s="5" customFormat="1">
      <c r="A12195" s="13"/>
      <c r="B12195" s="13"/>
      <c r="C12195" s="45"/>
      <c r="E12195" s="46"/>
      <c r="F12195" s="47"/>
      <c r="G12195" s="48"/>
      <c r="H12195" s="49"/>
      <c r="I12195" s="49"/>
      <c r="J12195" s="49"/>
      <c r="K12195" s="50"/>
      <c r="L12195" s="50"/>
      <c r="M12195" s="50"/>
      <c r="N12195" s="50"/>
      <c r="O12195" s="50"/>
      <c r="P12195" s="50"/>
      <c r="Q12195" s="50"/>
      <c r="R12195" s="51"/>
      <c r="S12195" s="51"/>
      <c r="T12195" s="51"/>
      <c r="U12195" s="51"/>
      <c r="V12195" s="51"/>
      <c r="W12195" s="51"/>
      <c r="X12195" s="44"/>
      <c r="AF12195" s="52"/>
      <c r="AM12195" s="7"/>
      <c r="AN12195" s="7"/>
      <c r="AO12195" s="53"/>
      <c r="AP12195" s="54"/>
      <c r="AQ12195" s="54"/>
      <c r="AR12195" s="7"/>
      <c r="AS12195" s="54"/>
      <c r="AT12195" s="53"/>
      <c r="AU12195" s="7"/>
      <c r="AV12195" s="7"/>
      <c r="AW12195" s="55"/>
      <c r="AX12195" s="56"/>
      <c r="AY12195" s="55"/>
      <c r="AZ12195" s="55"/>
      <c r="BA12195" s="55"/>
      <c r="BB12195" s="11"/>
      <c r="BC12195" s="12"/>
      <c r="BD12195" s="12"/>
      <c r="BE12195" s="12"/>
      <c r="BF12195" s="12"/>
      <c r="BG12195" s="12"/>
      <c r="BH12195" s="12"/>
      <c r="BI12195" s="12"/>
      <c r="BJ12195" s="12"/>
      <c r="BK12195" s="12"/>
    </row>
    <row r="12196" spans="1:63" s="5" customFormat="1">
      <c r="A12196" s="13"/>
      <c r="B12196" s="13"/>
      <c r="C12196" s="45"/>
      <c r="E12196" s="46"/>
      <c r="F12196" s="47"/>
      <c r="G12196" s="48"/>
      <c r="H12196" s="49"/>
      <c r="I12196" s="49"/>
      <c r="J12196" s="49"/>
      <c r="K12196" s="50"/>
      <c r="L12196" s="50"/>
      <c r="M12196" s="50"/>
      <c r="N12196" s="50"/>
      <c r="O12196" s="50"/>
      <c r="P12196" s="50"/>
      <c r="Q12196" s="50"/>
      <c r="R12196" s="51"/>
      <c r="S12196" s="51"/>
      <c r="T12196" s="51"/>
      <c r="U12196" s="51"/>
      <c r="V12196" s="51"/>
      <c r="W12196" s="51"/>
      <c r="X12196" s="44"/>
      <c r="AF12196" s="52"/>
      <c r="AM12196" s="7"/>
      <c r="AN12196" s="7"/>
      <c r="AO12196" s="53"/>
      <c r="AP12196" s="54"/>
      <c r="AQ12196" s="54"/>
      <c r="AR12196" s="7"/>
      <c r="AS12196" s="54"/>
      <c r="AT12196" s="53"/>
      <c r="AU12196" s="7"/>
      <c r="AV12196" s="7"/>
      <c r="AW12196" s="55"/>
      <c r="AX12196" s="56"/>
      <c r="AY12196" s="55"/>
      <c r="AZ12196" s="55"/>
      <c r="BA12196" s="55"/>
      <c r="BB12196" s="11"/>
      <c r="BC12196" s="12"/>
      <c r="BD12196" s="12"/>
      <c r="BE12196" s="12"/>
      <c r="BF12196" s="12"/>
      <c r="BG12196" s="12"/>
      <c r="BH12196" s="12"/>
      <c r="BI12196" s="12"/>
      <c r="BJ12196" s="12"/>
      <c r="BK12196" s="12"/>
    </row>
    <row r="12197" spans="1:63" s="5" customFormat="1">
      <c r="A12197" s="13"/>
      <c r="B12197" s="13"/>
      <c r="C12197" s="45"/>
      <c r="E12197" s="46"/>
      <c r="F12197" s="47"/>
      <c r="G12197" s="48"/>
      <c r="H12197" s="49"/>
      <c r="I12197" s="49"/>
      <c r="J12197" s="49"/>
      <c r="K12197" s="50"/>
      <c r="L12197" s="50"/>
      <c r="M12197" s="50"/>
      <c r="N12197" s="50"/>
      <c r="O12197" s="50"/>
      <c r="P12197" s="50"/>
      <c r="Q12197" s="50"/>
      <c r="R12197" s="51"/>
      <c r="S12197" s="51"/>
      <c r="T12197" s="51"/>
      <c r="U12197" s="51"/>
      <c r="V12197" s="51"/>
      <c r="W12197" s="51"/>
      <c r="X12197" s="44"/>
      <c r="AF12197" s="52"/>
      <c r="AM12197" s="7"/>
      <c r="AN12197" s="7"/>
      <c r="AO12197" s="53"/>
      <c r="AP12197" s="54"/>
      <c r="AQ12197" s="54"/>
      <c r="AR12197" s="7"/>
      <c r="AS12197" s="54"/>
      <c r="AT12197" s="53"/>
      <c r="AU12197" s="7"/>
      <c r="AV12197" s="7"/>
      <c r="AW12197" s="55"/>
      <c r="AX12197" s="56"/>
      <c r="AY12197" s="55"/>
      <c r="AZ12197" s="55"/>
      <c r="BA12197" s="55"/>
      <c r="BB12197" s="11"/>
      <c r="BC12197" s="12"/>
      <c r="BD12197" s="12"/>
      <c r="BE12197" s="12"/>
      <c r="BF12197" s="12"/>
      <c r="BG12197" s="12"/>
      <c r="BH12197" s="12"/>
      <c r="BI12197" s="12"/>
      <c r="BJ12197" s="12"/>
      <c r="BK12197" s="12"/>
    </row>
    <row r="12198" spans="1:63" s="5" customFormat="1">
      <c r="A12198" s="13"/>
      <c r="B12198" s="13"/>
      <c r="C12198" s="45"/>
      <c r="E12198" s="46"/>
      <c r="F12198" s="47"/>
      <c r="G12198" s="48"/>
      <c r="H12198" s="49"/>
      <c r="I12198" s="49"/>
      <c r="J12198" s="49"/>
      <c r="K12198" s="50"/>
      <c r="L12198" s="50"/>
      <c r="M12198" s="50"/>
      <c r="N12198" s="50"/>
      <c r="O12198" s="50"/>
      <c r="P12198" s="50"/>
      <c r="Q12198" s="50"/>
      <c r="R12198" s="51"/>
      <c r="S12198" s="51"/>
      <c r="T12198" s="51"/>
      <c r="U12198" s="51"/>
      <c r="V12198" s="51"/>
      <c r="W12198" s="51"/>
      <c r="X12198" s="44"/>
      <c r="AF12198" s="52"/>
      <c r="AM12198" s="7"/>
      <c r="AN12198" s="7"/>
      <c r="AO12198" s="53"/>
      <c r="AP12198" s="54"/>
      <c r="AQ12198" s="54"/>
      <c r="AR12198" s="7"/>
      <c r="AS12198" s="54"/>
      <c r="AT12198" s="53"/>
      <c r="AU12198" s="7"/>
      <c r="AV12198" s="7"/>
      <c r="AW12198" s="55"/>
      <c r="AX12198" s="56"/>
      <c r="AY12198" s="55"/>
      <c r="AZ12198" s="55"/>
      <c r="BA12198" s="55"/>
      <c r="BB12198" s="11"/>
      <c r="BC12198" s="12"/>
      <c r="BD12198" s="12"/>
      <c r="BE12198" s="12"/>
      <c r="BF12198" s="12"/>
      <c r="BG12198" s="12"/>
      <c r="BH12198" s="12"/>
      <c r="BI12198" s="12"/>
      <c r="BJ12198" s="12"/>
      <c r="BK12198" s="12"/>
    </row>
    <row r="12199" spans="1:63" s="5" customFormat="1">
      <c r="A12199" s="13"/>
      <c r="B12199" s="13"/>
      <c r="C12199" s="45"/>
      <c r="E12199" s="46"/>
      <c r="F12199" s="47"/>
      <c r="G12199" s="48"/>
      <c r="H12199" s="49"/>
      <c r="I12199" s="49"/>
      <c r="J12199" s="49"/>
      <c r="K12199" s="50"/>
      <c r="L12199" s="50"/>
      <c r="M12199" s="50"/>
      <c r="N12199" s="50"/>
      <c r="O12199" s="50"/>
      <c r="P12199" s="50"/>
      <c r="Q12199" s="50"/>
      <c r="R12199" s="51"/>
      <c r="S12199" s="51"/>
      <c r="T12199" s="51"/>
      <c r="U12199" s="51"/>
      <c r="V12199" s="51"/>
      <c r="W12199" s="51"/>
      <c r="X12199" s="44"/>
      <c r="AF12199" s="52"/>
      <c r="AM12199" s="7"/>
      <c r="AN12199" s="7"/>
      <c r="AO12199" s="53"/>
      <c r="AP12199" s="54"/>
      <c r="AQ12199" s="54"/>
      <c r="AR12199" s="7"/>
      <c r="AS12199" s="54"/>
      <c r="AT12199" s="53"/>
      <c r="AU12199" s="7"/>
      <c r="AV12199" s="7"/>
      <c r="AW12199" s="55"/>
      <c r="AX12199" s="56"/>
      <c r="AY12199" s="55"/>
      <c r="AZ12199" s="55"/>
      <c r="BA12199" s="55"/>
      <c r="BB12199" s="11"/>
      <c r="BC12199" s="12"/>
      <c r="BD12199" s="12"/>
      <c r="BE12199" s="12"/>
      <c r="BF12199" s="12"/>
      <c r="BG12199" s="12"/>
      <c r="BH12199" s="12"/>
      <c r="BI12199" s="12"/>
      <c r="BJ12199" s="12"/>
      <c r="BK12199" s="12"/>
    </row>
    <row r="12200" spans="1:63" s="5" customFormat="1">
      <c r="A12200" s="13"/>
      <c r="B12200" s="13"/>
      <c r="C12200" s="45"/>
      <c r="E12200" s="46"/>
      <c r="F12200" s="47"/>
      <c r="G12200" s="48"/>
      <c r="H12200" s="49"/>
      <c r="I12200" s="49"/>
      <c r="J12200" s="49"/>
      <c r="K12200" s="50"/>
      <c r="L12200" s="50"/>
      <c r="M12200" s="50"/>
      <c r="N12200" s="50"/>
      <c r="O12200" s="50"/>
      <c r="P12200" s="50"/>
      <c r="Q12200" s="50"/>
      <c r="R12200" s="51"/>
      <c r="S12200" s="51"/>
      <c r="T12200" s="51"/>
      <c r="U12200" s="51"/>
      <c r="V12200" s="51"/>
      <c r="W12200" s="51"/>
      <c r="X12200" s="44"/>
      <c r="AF12200" s="52"/>
      <c r="AM12200" s="7"/>
      <c r="AN12200" s="7"/>
      <c r="AO12200" s="53"/>
      <c r="AP12200" s="54"/>
      <c r="AQ12200" s="54"/>
      <c r="AR12200" s="7"/>
      <c r="AS12200" s="54"/>
      <c r="AT12200" s="53"/>
      <c r="AU12200" s="7"/>
      <c r="AV12200" s="7"/>
      <c r="AW12200" s="55"/>
      <c r="AX12200" s="56"/>
      <c r="AY12200" s="55"/>
      <c r="AZ12200" s="55"/>
      <c r="BA12200" s="55"/>
      <c r="BB12200" s="11"/>
      <c r="BC12200" s="12"/>
      <c r="BD12200" s="12"/>
      <c r="BE12200" s="12"/>
      <c r="BF12200" s="12"/>
      <c r="BG12200" s="12"/>
      <c r="BH12200" s="12"/>
      <c r="BI12200" s="12"/>
      <c r="BJ12200" s="12"/>
      <c r="BK12200" s="12"/>
    </row>
    <row r="12201" spans="1:63" s="5" customFormat="1">
      <c r="A12201" s="13"/>
      <c r="B12201" s="13"/>
      <c r="C12201" s="45"/>
      <c r="E12201" s="46"/>
      <c r="F12201" s="47"/>
      <c r="G12201" s="48"/>
      <c r="H12201" s="49"/>
      <c r="I12201" s="49"/>
      <c r="J12201" s="49"/>
      <c r="K12201" s="50"/>
      <c r="L12201" s="50"/>
      <c r="M12201" s="50"/>
      <c r="N12201" s="50"/>
      <c r="O12201" s="50"/>
      <c r="P12201" s="50"/>
      <c r="Q12201" s="50"/>
      <c r="R12201" s="51"/>
      <c r="S12201" s="51"/>
      <c r="T12201" s="51"/>
      <c r="U12201" s="51"/>
      <c r="V12201" s="51"/>
      <c r="W12201" s="51"/>
      <c r="X12201" s="44"/>
      <c r="AF12201" s="52"/>
      <c r="AM12201" s="7"/>
      <c r="AN12201" s="7"/>
      <c r="AO12201" s="53"/>
      <c r="AP12201" s="54"/>
      <c r="AQ12201" s="54"/>
      <c r="AR12201" s="7"/>
      <c r="AS12201" s="54"/>
      <c r="AT12201" s="53"/>
      <c r="AU12201" s="7"/>
      <c r="AV12201" s="7"/>
      <c r="AW12201" s="55"/>
      <c r="AX12201" s="56"/>
      <c r="AY12201" s="55"/>
      <c r="AZ12201" s="55"/>
      <c r="BA12201" s="55"/>
      <c r="BB12201" s="11"/>
      <c r="BC12201" s="12"/>
      <c r="BD12201" s="12"/>
      <c r="BE12201" s="12"/>
      <c r="BF12201" s="12"/>
      <c r="BG12201" s="12"/>
      <c r="BH12201" s="12"/>
      <c r="BI12201" s="12"/>
      <c r="BJ12201" s="12"/>
      <c r="BK12201" s="12"/>
    </row>
    <row r="12202" spans="1:63" s="5" customFormat="1">
      <c r="A12202" s="13"/>
      <c r="B12202" s="13"/>
      <c r="C12202" s="45"/>
      <c r="E12202" s="46"/>
      <c r="F12202" s="47"/>
      <c r="G12202" s="48"/>
      <c r="H12202" s="49"/>
      <c r="I12202" s="49"/>
      <c r="J12202" s="49"/>
      <c r="K12202" s="50"/>
      <c r="L12202" s="50"/>
      <c r="M12202" s="50"/>
      <c r="N12202" s="50"/>
      <c r="O12202" s="50"/>
      <c r="P12202" s="50"/>
      <c r="Q12202" s="50"/>
      <c r="R12202" s="51"/>
      <c r="S12202" s="51"/>
      <c r="T12202" s="51"/>
      <c r="U12202" s="51"/>
      <c r="V12202" s="51"/>
      <c r="W12202" s="51"/>
      <c r="X12202" s="44"/>
      <c r="AF12202" s="52"/>
      <c r="AM12202" s="7"/>
      <c r="AN12202" s="7"/>
      <c r="AO12202" s="53"/>
      <c r="AP12202" s="54"/>
      <c r="AQ12202" s="54"/>
      <c r="AR12202" s="7"/>
      <c r="AS12202" s="54"/>
      <c r="AT12202" s="53"/>
      <c r="AU12202" s="7"/>
      <c r="AV12202" s="7"/>
      <c r="AW12202" s="55"/>
      <c r="AX12202" s="56"/>
      <c r="AY12202" s="55"/>
      <c r="AZ12202" s="55"/>
      <c r="BA12202" s="55"/>
      <c r="BB12202" s="11"/>
      <c r="BC12202" s="12"/>
      <c r="BD12202" s="12"/>
      <c r="BE12202" s="12"/>
      <c r="BF12202" s="12"/>
      <c r="BG12202" s="12"/>
      <c r="BH12202" s="12"/>
      <c r="BI12202" s="12"/>
      <c r="BJ12202" s="12"/>
      <c r="BK12202" s="12"/>
    </row>
    <row r="12203" spans="1:63" s="5" customFormat="1">
      <c r="A12203" s="13"/>
      <c r="B12203" s="13"/>
      <c r="C12203" s="45"/>
      <c r="E12203" s="46"/>
      <c r="F12203" s="47"/>
      <c r="G12203" s="48"/>
      <c r="H12203" s="49"/>
      <c r="I12203" s="49"/>
      <c r="J12203" s="49"/>
      <c r="K12203" s="50"/>
      <c r="L12203" s="50"/>
      <c r="M12203" s="50"/>
      <c r="N12203" s="50"/>
      <c r="O12203" s="50"/>
      <c r="P12203" s="50"/>
      <c r="Q12203" s="50"/>
      <c r="R12203" s="51"/>
      <c r="S12203" s="51"/>
      <c r="T12203" s="51"/>
      <c r="U12203" s="51"/>
      <c r="V12203" s="51"/>
      <c r="W12203" s="51"/>
      <c r="X12203" s="44"/>
      <c r="AF12203" s="52"/>
      <c r="AM12203" s="7"/>
      <c r="AN12203" s="7"/>
      <c r="AO12203" s="53"/>
      <c r="AP12203" s="54"/>
      <c r="AQ12203" s="54"/>
      <c r="AR12203" s="7"/>
      <c r="AS12203" s="54"/>
      <c r="AT12203" s="53"/>
      <c r="AU12203" s="7"/>
      <c r="AV12203" s="7"/>
      <c r="AW12203" s="55"/>
      <c r="AX12203" s="56"/>
      <c r="AY12203" s="55"/>
      <c r="AZ12203" s="55"/>
      <c r="BA12203" s="55"/>
      <c r="BB12203" s="11"/>
      <c r="BC12203" s="12"/>
      <c r="BD12203" s="12"/>
      <c r="BE12203" s="12"/>
      <c r="BF12203" s="12"/>
      <c r="BG12203" s="12"/>
      <c r="BH12203" s="12"/>
      <c r="BI12203" s="12"/>
      <c r="BJ12203" s="12"/>
      <c r="BK12203" s="12"/>
    </row>
    <row r="12204" spans="1:63" s="5" customFormat="1">
      <c r="A12204" s="13"/>
      <c r="B12204" s="13"/>
      <c r="C12204" s="45"/>
      <c r="E12204" s="46"/>
      <c r="F12204" s="47"/>
      <c r="G12204" s="48"/>
      <c r="H12204" s="49"/>
      <c r="I12204" s="49"/>
      <c r="J12204" s="49"/>
      <c r="K12204" s="50"/>
      <c r="L12204" s="50"/>
      <c r="M12204" s="50"/>
      <c r="N12204" s="50"/>
      <c r="O12204" s="50"/>
      <c r="P12204" s="50"/>
      <c r="Q12204" s="50"/>
      <c r="R12204" s="51"/>
      <c r="S12204" s="51"/>
      <c r="T12204" s="51"/>
      <c r="U12204" s="51"/>
      <c r="V12204" s="51"/>
      <c r="W12204" s="51"/>
      <c r="X12204" s="44"/>
      <c r="AF12204" s="52"/>
      <c r="AM12204" s="7"/>
      <c r="AN12204" s="7"/>
      <c r="AO12204" s="53"/>
      <c r="AP12204" s="54"/>
      <c r="AQ12204" s="54"/>
      <c r="AR12204" s="7"/>
      <c r="AS12204" s="54"/>
      <c r="AT12204" s="53"/>
      <c r="AU12204" s="7"/>
      <c r="AV12204" s="7"/>
      <c r="AW12204" s="55"/>
      <c r="AX12204" s="56"/>
      <c r="AY12204" s="55"/>
      <c r="AZ12204" s="55"/>
      <c r="BA12204" s="55"/>
      <c r="BB12204" s="11"/>
      <c r="BC12204" s="12"/>
      <c r="BD12204" s="12"/>
      <c r="BE12204" s="12"/>
      <c r="BF12204" s="12"/>
      <c r="BG12204" s="12"/>
      <c r="BH12204" s="12"/>
      <c r="BI12204" s="12"/>
      <c r="BJ12204" s="12"/>
      <c r="BK12204" s="12"/>
    </row>
    <row r="12205" spans="1:63" s="5" customFormat="1">
      <c r="A12205" s="13"/>
      <c r="B12205" s="13"/>
      <c r="C12205" s="45"/>
      <c r="E12205" s="46"/>
      <c r="F12205" s="47"/>
      <c r="G12205" s="48"/>
      <c r="H12205" s="49"/>
      <c r="I12205" s="49"/>
      <c r="J12205" s="49"/>
      <c r="K12205" s="50"/>
      <c r="L12205" s="50"/>
      <c r="M12205" s="50"/>
      <c r="N12205" s="50"/>
      <c r="O12205" s="50"/>
      <c r="P12205" s="50"/>
      <c r="Q12205" s="50"/>
      <c r="R12205" s="51"/>
      <c r="S12205" s="51"/>
      <c r="T12205" s="51"/>
      <c r="U12205" s="51"/>
      <c r="V12205" s="51"/>
      <c r="W12205" s="51"/>
      <c r="X12205" s="44"/>
      <c r="AF12205" s="52"/>
      <c r="AM12205" s="7"/>
      <c r="AN12205" s="7"/>
      <c r="AO12205" s="53"/>
      <c r="AP12205" s="54"/>
      <c r="AQ12205" s="54"/>
      <c r="AR12205" s="7"/>
      <c r="AS12205" s="54"/>
      <c r="AT12205" s="53"/>
      <c r="AU12205" s="7"/>
      <c r="AV12205" s="7"/>
      <c r="AW12205" s="55"/>
      <c r="AX12205" s="56"/>
      <c r="AY12205" s="55"/>
      <c r="AZ12205" s="55"/>
      <c r="BA12205" s="55"/>
      <c r="BB12205" s="11"/>
      <c r="BC12205" s="12"/>
      <c r="BD12205" s="12"/>
      <c r="BE12205" s="12"/>
      <c r="BF12205" s="12"/>
      <c r="BG12205" s="12"/>
      <c r="BH12205" s="12"/>
      <c r="BI12205" s="12"/>
      <c r="BJ12205" s="12"/>
      <c r="BK12205" s="12"/>
    </row>
    <row r="12206" spans="1:63" s="5" customFormat="1">
      <c r="A12206" s="13"/>
      <c r="B12206" s="13"/>
      <c r="C12206" s="45"/>
      <c r="E12206" s="46"/>
      <c r="F12206" s="47"/>
      <c r="G12206" s="48"/>
      <c r="H12206" s="49"/>
      <c r="I12206" s="49"/>
      <c r="J12206" s="49"/>
      <c r="K12206" s="50"/>
      <c r="L12206" s="50"/>
      <c r="M12206" s="50"/>
      <c r="N12206" s="50"/>
      <c r="O12206" s="50"/>
      <c r="P12206" s="50"/>
      <c r="Q12206" s="50"/>
      <c r="R12206" s="51"/>
      <c r="S12206" s="51"/>
      <c r="T12206" s="51"/>
      <c r="U12206" s="51"/>
      <c r="V12206" s="51"/>
      <c r="W12206" s="51"/>
      <c r="X12206" s="44"/>
      <c r="AF12206" s="52"/>
      <c r="AM12206" s="7"/>
      <c r="AN12206" s="7"/>
      <c r="AO12206" s="53"/>
      <c r="AP12206" s="54"/>
      <c r="AQ12206" s="54"/>
      <c r="AR12206" s="7"/>
      <c r="AS12206" s="54"/>
      <c r="AT12206" s="53"/>
      <c r="AU12206" s="7"/>
      <c r="AV12206" s="7"/>
      <c r="AW12206" s="55"/>
      <c r="AX12206" s="56"/>
      <c r="AY12206" s="55"/>
      <c r="AZ12206" s="55"/>
      <c r="BA12206" s="55"/>
      <c r="BB12206" s="11"/>
      <c r="BC12206" s="12"/>
      <c r="BD12206" s="12"/>
      <c r="BE12206" s="12"/>
      <c r="BF12206" s="12"/>
      <c r="BG12206" s="12"/>
      <c r="BH12206" s="12"/>
      <c r="BI12206" s="12"/>
      <c r="BJ12206" s="12"/>
      <c r="BK12206" s="12"/>
    </row>
    <row r="12207" spans="1:63" s="5" customFormat="1">
      <c r="A12207" s="13"/>
      <c r="B12207" s="13"/>
      <c r="C12207" s="45"/>
      <c r="E12207" s="46"/>
      <c r="F12207" s="47"/>
      <c r="G12207" s="48"/>
      <c r="H12207" s="49"/>
      <c r="I12207" s="49"/>
      <c r="J12207" s="49"/>
      <c r="K12207" s="50"/>
      <c r="L12207" s="50"/>
      <c r="M12207" s="50"/>
      <c r="N12207" s="50"/>
      <c r="O12207" s="50"/>
      <c r="P12207" s="50"/>
      <c r="Q12207" s="50"/>
      <c r="R12207" s="51"/>
      <c r="S12207" s="51"/>
      <c r="T12207" s="51"/>
      <c r="U12207" s="51"/>
      <c r="V12207" s="51"/>
      <c r="W12207" s="51"/>
      <c r="X12207" s="44"/>
      <c r="AF12207" s="52"/>
      <c r="AM12207" s="7"/>
      <c r="AN12207" s="7"/>
      <c r="AO12207" s="53"/>
      <c r="AP12207" s="54"/>
      <c r="AQ12207" s="54"/>
      <c r="AR12207" s="7"/>
      <c r="AS12207" s="54"/>
      <c r="AT12207" s="53"/>
      <c r="AU12207" s="7"/>
      <c r="AV12207" s="7"/>
      <c r="AW12207" s="55"/>
      <c r="AX12207" s="56"/>
      <c r="AY12207" s="55"/>
      <c r="AZ12207" s="55"/>
      <c r="BA12207" s="55"/>
      <c r="BB12207" s="11"/>
      <c r="BC12207" s="12"/>
      <c r="BD12207" s="12"/>
      <c r="BE12207" s="12"/>
      <c r="BF12207" s="12"/>
      <c r="BG12207" s="12"/>
      <c r="BH12207" s="12"/>
      <c r="BI12207" s="12"/>
      <c r="BJ12207" s="12"/>
      <c r="BK12207" s="12"/>
    </row>
    <row r="12208" spans="1:63" s="5" customFormat="1">
      <c r="A12208" s="13"/>
      <c r="B12208" s="13"/>
      <c r="C12208" s="45"/>
      <c r="E12208" s="46"/>
      <c r="F12208" s="47"/>
      <c r="G12208" s="48"/>
      <c r="H12208" s="49"/>
      <c r="I12208" s="49"/>
      <c r="J12208" s="49"/>
      <c r="K12208" s="50"/>
      <c r="L12208" s="50"/>
      <c r="M12208" s="50"/>
      <c r="N12208" s="50"/>
      <c r="O12208" s="50"/>
      <c r="P12208" s="50"/>
      <c r="Q12208" s="50"/>
      <c r="R12208" s="51"/>
      <c r="S12208" s="51"/>
      <c r="T12208" s="51"/>
      <c r="U12208" s="51"/>
      <c r="V12208" s="51"/>
      <c r="W12208" s="51"/>
      <c r="X12208" s="44"/>
      <c r="AF12208" s="52"/>
      <c r="AM12208" s="7"/>
      <c r="AN12208" s="7"/>
      <c r="AO12208" s="53"/>
      <c r="AP12208" s="54"/>
      <c r="AQ12208" s="54"/>
      <c r="AR12208" s="7"/>
      <c r="AS12208" s="54"/>
      <c r="AT12208" s="53"/>
      <c r="AU12208" s="7"/>
      <c r="AV12208" s="7"/>
      <c r="AW12208" s="55"/>
      <c r="AX12208" s="56"/>
      <c r="AY12208" s="55"/>
      <c r="AZ12208" s="55"/>
      <c r="BA12208" s="55"/>
      <c r="BB12208" s="11"/>
      <c r="BC12208" s="12"/>
      <c r="BD12208" s="12"/>
      <c r="BE12208" s="12"/>
      <c r="BF12208" s="12"/>
      <c r="BG12208" s="12"/>
      <c r="BH12208" s="12"/>
      <c r="BI12208" s="12"/>
      <c r="BJ12208" s="12"/>
      <c r="BK12208" s="12"/>
    </row>
    <row r="12209" spans="1:63" s="5" customFormat="1">
      <c r="A12209" s="13"/>
      <c r="B12209" s="13"/>
      <c r="C12209" s="45"/>
      <c r="E12209" s="46"/>
      <c r="F12209" s="47"/>
      <c r="G12209" s="48"/>
      <c r="H12209" s="49"/>
      <c r="I12209" s="49"/>
      <c r="J12209" s="49"/>
      <c r="K12209" s="50"/>
      <c r="L12209" s="50"/>
      <c r="M12209" s="50"/>
      <c r="N12209" s="50"/>
      <c r="O12209" s="50"/>
      <c r="P12209" s="50"/>
      <c r="Q12209" s="50"/>
      <c r="R12209" s="51"/>
      <c r="S12209" s="51"/>
      <c r="T12209" s="51"/>
      <c r="U12209" s="51"/>
      <c r="V12209" s="51"/>
      <c r="W12209" s="51"/>
      <c r="X12209" s="44"/>
      <c r="AF12209" s="52"/>
      <c r="AM12209" s="7"/>
      <c r="AN12209" s="7"/>
      <c r="AO12209" s="53"/>
      <c r="AP12209" s="54"/>
      <c r="AQ12209" s="54"/>
      <c r="AR12209" s="7"/>
      <c r="AS12209" s="54"/>
      <c r="AT12209" s="53"/>
      <c r="AU12209" s="7"/>
      <c r="AV12209" s="7"/>
      <c r="AW12209" s="55"/>
      <c r="AX12209" s="56"/>
      <c r="AY12209" s="55"/>
      <c r="AZ12209" s="55"/>
      <c r="BA12209" s="55"/>
      <c r="BB12209" s="11"/>
      <c r="BC12209" s="12"/>
      <c r="BD12209" s="12"/>
      <c r="BE12209" s="12"/>
      <c r="BF12209" s="12"/>
      <c r="BG12209" s="12"/>
      <c r="BH12209" s="12"/>
      <c r="BI12209" s="12"/>
      <c r="BJ12209" s="12"/>
      <c r="BK12209" s="12"/>
    </row>
    <row r="12210" spans="1:63" s="5" customFormat="1">
      <c r="A12210" s="13"/>
      <c r="B12210" s="13"/>
      <c r="C12210" s="45"/>
      <c r="E12210" s="46"/>
      <c r="F12210" s="47"/>
      <c r="G12210" s="48"/>
      <c r="H12210" s="49"/>
      <c r="I12210" s="49"/>
      <c r="J12210" s="49"/>
      <c r="K12210" s="50"/>
      <c r="L12210" s="50"/>
      <c r="M12210" s="50"/>
      <c r="N12210" s="50"/>
      <c r="O12210" s="50"/>
      <c r="P12210" s="50"/>
      <c r="Q12210" s="50"/>
      <c r="R12210" s="51"/>
      <c r="S12210" s="51"/>
      <c r="T12210" s="51"/>
      <c r="U12210" s="51"/>
      <c r="V12210" s="51"/>
      <c r="W12210" s="51"/>
      <c r="X12210" s="44"/>
      <c r="AF12210" s="52"/>
      <c r="AM12210" s="7"/>
      <c r="AN12210" s="7"/>
      <c r="AO12210" s="53"/>
      <c r="AP12210" s="54"/>
      <c r="AQ12210" s="54"/>
      <c r="AR12210" s="7"/>
      <c r="AS12210" s="54"/>
      <c r="AT12210" s="53"/>
      <c r="AU12210" s="7"/>
      <c r="AV12210" s="7"/>
      <c r="AW12210" s="55"/>
      <c r="AX12210" s="56"/>
      <c r="AY12210" s="55"/>
      <c r="AZ12210" s="55"/>
      <c r="BA12210" s="55"/>
      <c r="BB12210" s="11"/>
      <c r="BC12210" s="12"/>
      <c r="BD12210" s="12"/>
      <c r="BE12210" s="12"/>
      <c r="BF12210" s="12"/>
      <c r="BG12210" s="12"/>
      <c r="BH12210" s="12"/>
      <c r="BI12210" s="12"/>
      <c r="BJ12210" s="12"/>
      <c r="BK12210" s="12"/>
    </row>
    <row r="12211" spans="1:63" s="5" customFormat="1">
      <c r="A12211" s="13"/>
      <c r="B12211" s="13"/>
      <c r="C12211" s="45"/>
      <c r="E12211" s="46"/>
      <c r="F12211" s="47"/>
      <c r="G12211" s="48"/>
      <c r="H12211" s="49"/>
      <c r="I12211" s="49"/>
      <c r="J12211" s="49"/>
      <c r="K12211" s="50"/>
      <c r="L12211" s="50"/>
      <c r="M12211" s="50"/>
      <c r="N12211" s="50"/>
      <c r="O12211" s="50"/>
      <c r="P12211" s="50"/>
      <c r="Q12211" s="50"/>
      <c r="R12211" s="51"/>
      <c r="S12211" s="51"/>
      <c r="T12211" s="51"/>
      <c r="U12211" s="51"/>
      <c r="V12211" s="51"/>
      <c r="W12211" s="51"/>
      <c r="X12211" s="44"/>
      <c r="AF12211" s="52"/>
      <c r="AM12211" s="7"/>
      <c r="AN12211" s="7"/>
      <c r="AO12211" s="53"/>
      <c r="AP12211" s="54"/>
      <c r="AQ12211" s="54"/>
      <c r="AR12211" s="7"/>
      <c r="AS12211" s="54"/>
      <c r="AT12211" s="53"/>
      <c r="AU12211" s="7"/>
      <c r="AV12211" s="7"/>
      <c r="AW12211" s="55"/>
      <c r="AX12211" s="56"/>
      <c r="AY12211" s="55"/>
      <c r="AZ12211" s="55"/>
      <c r="BA12211" s="55"/>
      <c r="BB12211" s="11"/>
      <c r="BC12211" s="12"/>
      <c r="BD12211" s="12"/>
      <c r="BE12211" s="12"/>
      <c r="BF12211" s="12"/>
      <c r="BG12211" s="12"/>
      <c r="BH12211" s="12"/>
      <c r="BI12211" s="12"/>
      <c r="BJ12211" s="12"/>
      <c r="BK12211" s="12"/>
    </row>
    <row r="12212" spans="1:63" s="5" customFormat="1">
      <c r="A12212" s="13"/>
      <c r="B12212" s="13"/>
      <c r="C12212" s="45"/>
      <c r="E12212" s="46"/>
      <c r="F12212" s="47"/>
      <c r="G12212" s="48"/>
      <c r="H12212" s="49"/>
      <c r="I12212" s="49"/>
      <c r="J12212" s="49"/>
      <c r="K12212" s="50"/>
      <c r="L12212" s="50"/>
      <c r="M12212" s="50"/>
      <c r="N12212" s="50"/>
      <c r="O12212" s="50"/>
      <c r="P12212" s="50"/>
      <c r="Q12212" s="50"/>
      <c r="R12212" s="51"/>
      <c r="S12212" s="51"/>
      <c r="T12212" s="51"/>
      <c r="U12212" s="51"/>
      <c r="V12212" s="51"/>
      <c r="W12212" s="51"/>
      <c r="X12212" s="44"/>
      <c r="AF12212" s="52"/>
      <c r="AM12212" s="7"/>
      <c r="AN12212" s="7"/>
      <c r="AO12212" s="53"/>
      <c r="AP12212" s="54"/>
      <c r="AQ12212" s="54"/>
      <c r="AR12212" s="7"/>
      <c r="AS12212" s="54"/>
      <c r="AT12212" s="53"/>
      <c r="AU12212" s="7"/>
      <c r="AV12212" s="7"/>
      <c r="AW12212" s="55"/>
      <c r="AX12212" s="56"/>
      <c r="AY12212" s="55"/>
      <c r="AZ12212" s="55"/>
      <c r="BA12212" s="55"/>
      <c r="BB12212" s="11"/>
      <c r="BC12212" s="12"/>
      <c r="BD12212" s="12"/>
      <c r="BE12212" s="12"/>
      <c r="BF12212" s="12"/>
      <c r="BG12212" s="12"/>
      <c r="BH12212" s="12"/>
      <c r="BI12212" s="12"/>
      <c r="BJ12212" s="12"/>
      <c r="BK12212" s="12"/>
    </row>
    <row r="12213" spans="1:63" s="5" customFormat="1">
      <c r="A12213" s="13"/>
      <c r="B12213" s="13"/>
      <c r="C12213" s="45"/>
      <c r="E12213" s="46"/>
      <c r="F12213" s="47"/>
      <c r="G12213" s="48"/>
      <c r="H12213" s="49"/>
      <c r="I12213" s="49"/>
      <c r="J12213" s="49"/>
      <c r="K12213" s="50"/>
      <c r="L12213" s="50"/>
      <c r="M12213" s="50"/>
      <c r="N12213" s="50"/>
      <c r="O12213" s="50"/>
      <c r="P12213" s="50"/>
      <c r="Q12213" s="50"/>
      <c r="R12213" s="51"/>
      <c r="S12213" s="51"/>
      <c r="T12213" s="51"/>
      <c r="U12213" s="51"/>
      <c r="V12213" s="51"/>
      <c r="W12213" s="51"/>
      <c r="X12213" s="44"/>
      <c r="AF12213" s="52"/>
      <c r="AM12213" s="7"/>
      <c r="AN12213" s="7"/>
      <c r="AO12213" s="53"/>
      <c r="AP12213" s="54"/>
      <c r="AQ12213" s="54"/>
      <c r="AR12213" s="7"/>
      <c r="AS12213" s="54"/>
      <c r="AT12213" s="53"/>
      <c r="AU12213" s="7"/>
      <c r="AV12213" s="7"/>
      <c r="AW12213" s="55"/>
      <c r="AX12213" s="56"/>
      <c r="AY12213" s="55"/>
      <c r="AZ12213" s="55"/>
      <c r="BA12213" s="55"/>
      <c r="BB12213" s="11"/>
      <c r="BC12213" s="12"/>
      <c r="BD12213" s="12"/>
      <c r="BE12213" s="12"/>
      <c r="BF12213" s="12"/>
      <c r="BG12213" s="12"/>
      <c r="BH12213" s="12"/>
      <c r="BI12213" s="12"/>
      <c r="BJ12213" s="12"/>
      <c r="BK12213" s="12"/>
    </row>
    <row r="12214" spans="1:63" s="5" customFormat="1">
      <c r="A12214" s="13"/>
      <c r="B12214" s="13"/>
      <c r="C12214" s="45"/>
      <c r="E12214" s="46"/>
      <c r="F12214" s="47"/>
      <c r="G12214" s="48"/>
      <c r="H12214" s="49"/>
      <c r="I12214" s="49"/>
      <c r="J12214" s="49"/>
      <c r="K12214" s="50"/>
      <c r="L12214" s="50"/>
      <c r="M12214" s="50"/>
      <c r="N12214" s="50"/>
      <c r="O12214" s="50"/>
      <c r="P12214" s="50"/>
      <c r="Q12214" s="50"/>
      <c r="R12214" s="51"/>
      <c r="S12214" s="51"/>
      <c r="T12214" s="51"/>
      <c r="U12214" s="51"/>
      <c r="V12214" s="51"/>
      <c r="W12214" s="51"/>
      <c r="X12214" s="44"/>
      <c r="AF12214" s="52"/>
      <c r="AM12214" s="7"/>
      <c r="AN12214" s="7"/>
      <c r="AO12214" s="53"/>
      <c r="AP12214" s="54"/>
      <c r="AQ12214" s="54"/>
      <c r="AR12214" s="7"/>
      <c r="AS12214" s="54"/>
      <c r="AT12214" s="53"/>
      <c r="AU12214" s="7"/>
      <c r="AV12214" s="7"/>
      <c r="AW12214" s="55"/>
      <c r="AX12214" s="56"/>
      <c r="AY12214" s="55"/>
      <c r="AZ12214" s="55"/>
      <c r="BA12214" s="55"/>
      <c r="BB12214" s="11"/>
      <c r="BC12214" s="12"/>
      <c r="BD12214" s="12"/>
      <c r="BE12214" s="12"/>
      <c r="BF12214" s="12"/>
      <c r="BG12214" s="12"/>
      <c r="BH12214" s="12"/>
      <c r="BI12214" s="12"/>
      <c r="BJ12214" s="12"/>
      <c r="BK12214" s="12"/>
    </row>
    <row r="12215" spans="1:63" s="5" customFormat="1">
      <c r="A12215" s="13"/>
      <c r="B12215" s="13"/>
      <c r="C12215" s="45"/>
      <c r="E12215" s="46"/>
      <c r="F12215" s="47"/>
      <c r="G12215" s="48"/>
      <c r="H12215" s="49"/>
      <c r="I12215" s="49"/>
      <c r="J12215" s="49"/>
      <c r="K12215" s="50"/>
      <c r="L12215" s="50"/>
      <c r="M12215" s="50"/>
      <c r="N12215" s="50"/>
      <c r="O12215" s="50"/>
      <c r="P12215" s="50"/>
      <c r="Q12215" s="50"/>
      <c r="R12215" s="51"/>
      <c r="S12215" s="51"/>
      <c r="T12215" s="51"/>
      <c r="U12215" s="51"/>
      <c r="V12215" s="51"/>
      <c r="W12215" s="51"/>
      <c r="X12215" s="44"/>
      <c r="AF12215" s="52"/>
      <c r="AM12215" s="7"/>
      <c r="AN12215" s="7"/>
      <c r="AO12215" s="53"/>
      <c r="AP12215" s="54"/>
      <c r="AQ12215" s="54"/>
      <c r="AR12215" s="7"/>
      <c r="AS12215" s="54"/>
      <c r="AT12215" s="53"/>
      <c r="AU12215" s="7"/>
      <c r="AV12215" s="7"/>
      <c r="AW12215" s="55"/>
      <c r="AX12215" s="56"/>
      <c r="AY12215" s="55"/>
      <c r="AZ12215" s="55"/>
      <c r="BA12215" s="55"/>
      <c r="BB12215" s="11"/>
      <c r="BC12215" s="12"/>
      <c r="BD12215" s="12"/>
      <c r="BE12215" s="12"/>
      <c r="BF12215" s="12"/>
      <c r="BG12215" s="12"/>
      <c r="BH12215" s="12"/>
      <c r="BI12215" s="12"/>
      <c r="BJ12215" s="12"/>
      <c r="BK12215" s="12"/>
    </row>
    <row r="12216" spans="1:63" s="5" customFormat="1">
      <c r="A12216" s="13"/>
      <c r="B12216" s="13"/>
      <c r="C12216" s="45"/>
      <c r="E12216" s="46"/>
      <c r="F12216" s="47"/>
      <c r="G12216" s="48"/>
      <c r="H12216" s="49"/>
      <c r="I12216" s="49"/>
      <c r="J12216" s="49"/>
      <c r="K12216" s="50"/>
      <c r="L12216" s="50"/>
      <c r="M12216" s="50"/>
      <c r="N12216" s="50"/>
      <c r="O12216" s="50"/>
      <c r="P12216" s="50"/>
      <c r="Q12216" s="50"/>
      <c r="R12216" s="51"/>
      <c r="S12216" s="51"/>
      <c r="T12216" s="51"/>
      <c r="U12216" s="51"/>
      <c r="V12216" s="51"/>
      <c r="W12216" s="51"/>
      <c r="X12216" s="44"/>
      <c r="AF12216" s="52"/>
      <c r="AM12216" s="7"/>
      <c r="AN12216" s="7"/>
      <c r="AO12216" s="53"/>
      <c r="AP12216" s="54"/>
      <c r="AQ12216" s="54"/>
      <c r="AR12216" s="7"/>
      <c r="AS12216" s="54"/>
      <c r="AT12216" s="53"/>
      <c r="AU12216" s="7"/>
      <c r="AV12216" s="7"/>
      <c r="AW12216" s="55"/>
      <c r="AX12216" s="56"/>
      <c r="AY12216" s="55"/>
      <c r="AZ12216" s="55"/>
      <c r="BA12216" s="55"/>
      <c r="BB12216" s="11"/>
      <c r="BC12216" s="12"/>
      <c r="BD12216" s="12"/>
      <c r="BE12216" s="12"/>
      <c r="BF12216" s="12"/>
      <c r="BG12216" s="12"/>
      <c r="BH12216" s="12"/>
      <c r="BI12216" s="12"/>
      <c r="BJ12216" s="12"/>
      <c r="BK12216" s="12"/>
    </row>
    <row r="12217" spans="1:63" s="5" customFormat="1">
      <c r="A12217" s="13"/>
      <c r="B12217" s="13"/>
      <c r="C12217" s="45"/>
      <c r="E12217" s="46"/>
      <c r="F12217" s="47"/>
      <c r="G12217" s="48"/>
      <c r="H12217" s="49"/>
      <c r="I12217" s="49"/>
      <c r="J12217" s="49"/>
      <c r="K12217" s="50"/>
      <c r="L12217" s="50"/>
      <c r="M12217" s="50"/>
      <c r="N12217" s="50"/>
      <c r="O12217" s="50"/>
      <c r="P12217" s="50"/>
      <c r="Q12217" s="50"/>
      <c r="R12217" s="51"/>
      <c r="S12217" s="51"/>
      <c r="T12217" s="51"/>
      <c r="U12217" s="51"/>
      <c r="V12217" s="51"/>
      <c r="W12217" s="51"/>
      <c r="X12217" s="44"/>
      <c r="AF12217" s="52"/>
      <c r="AM12217" s="7"/>
      <c r="AN12217" s="7"/>
      <c r="AO12217" s="53"/>
      <c r="AP12217" s="54"/>
      <c r="AQ12217" s="54"/>
      <c r="AR12217" s="7"/>
      <c r="AS12217" s="54"/>
      <c r="AT12217" s="53"/>
      <c r="AU12217" s="7"/>
      <c r="AV12217" s="7"/>
      <c r="AW12217" s="55"/>
      <c r="AX12217" s="56"/>
      <c r="AY12217" s="55"/>
      <c r="AZ12217" s="55"/>
      <c r="BA12217" s="55"/>
      <c r="BB12217" s="11"/>
      <c r="BC12217" s="12"/>
      <c r="BD12217" s="12"/>
      <c r="BE12217" s="12"/>
      <c r="BF12217" s="12"/>
      <c r="BG12217" s="12"/>
      <c r="BH12217" s="12"/>
      <c r="BI12217" s="12"/>
      <c r="BJ12217" s="12"/>
      <c r="BK12217" s="12"/>
    </row>
    <row r="12218" spans="1:63" s="5" customFormat="1">
      <c r="A12218" s="13"/>
      <c r="B12218" s="13"/>
      <c r="C12218" s="45"/>
      <c r="E12218" s="46"/>
      <c r="F12218" s="47"/>
      <c r="G12218" s="48"/>
      <c r="H12218" s="49"/>
      <c r="I12218" s="49"/>
      <c r="J12218" s="49"/>
      <c r="K12218" s="50"/>
      <c r="L12218" s="50"/>
      <c r="M12218" s="50"/>
      <c r="N12218" s="50"/>
      <c r="O12218" s="50"/>
      <c r="P12218" s="50"/>
      <c r="Q12218" s="50"/>
      <c r="R12218" s="51"/>
      <c r="S12218" s="51"/>
      <c r="T12218" s="51"/>
      <c r="U12218" s="51"/>
      <c r="V12218" s="51"/>
      <c r="W12218" s="51"/>
      <c r="X12218" s="44"/>
      <c r="AF12218" s="52"/>
      <c r="AM12218" s="7"/>
      <c r="AN12218" s="7"/>
      <c r="AO12218" s="53"/>
      <c r="AP12218" s="54"/>
      <c r="AQ12218" s="54"/>
      <c r="AR12218" s="7"/>
      <c r="AS12218" s="54"/>
      <c r="AT12218" s="53"/>
      <c r="AU12218" s="7"/>
      <c r="AV12218" s="7"/>
      <c r="AW12218" s="55"/>
      <c r="AX12218" s="56"/>
      <c r="AY12218" s="55"/>
      <c r="AZ12218" s="55"/>
      <c r="BA12218" s="55"/>
      <c r="BB12218" s="11"/>
      <c r="BC12218" s="12"/>
      <c r="BD12218" s="12"/>
      <c r="BE12218" s="12"/>
      <c r="BF12218" s="12"/>
      <c r="BG12218" s="12"/>
      <c r="BH12218" s="12"/>
      <c r="BI12218" s="12"/>
      <c r="BJ12218" s="12"/>
      <c r="BK12218" s="12"/>
    </row>
    <row r="12219" spans="1:63" s="5" customFormat="1">
      <c r="A12219" s="13"/>
      <c r="B12219" s="13"/>
      <c r="C12219" s="45"/>
      <c r="E12219" s="46"/>
      <c r="F12219" s="47"/>
      <c r="G12219" s="48"/>
      <c r="H12219" s="49"/>
      <c r="I12219" s="49"/>
      <c r="J12219" s="49"/>
      <c r="K12219" s="50"/>
      <c r="L12219" s="50"/>
      <c r="M12219" s="50"/>
      <c r="N12219" s="50"/>
      <c r="O12219" s="50"/>
      <c r="P12219" s="50"/>
      <c r="Q12219" s="50"/>
      <c r="R12219" s="51"/>
      <c r="S12219" s="51"/>
      <c r="T12219" s="51"/>
      <c r="U12219" s="51"/>
      <c r="V12219" s="51"/>
      <c r="W12219" s="51"/>
      <c r="X12219" s="44"/>
      <c r="AF12219" s="52"/>
      <c r="AM12219" s="7"/>
      <c r="AN12219" s="7"/>
      <c r="AO12219" s="53"/>
      <c r="AP12219" s="54"/>
      <c r="AQ12219" s="54"/>
      <c r="AR12219" s="7"/>
      <c r="AS12219" s="54"/>
      <c r="AT12219" s="53"/>
      <c r="AU12219" s="7"/>
      <c r="AV12219" s="7"/>
      <c r="AW12219" s="55"/>
      <c r="AX12219" s="56"/>
      <c r="AY12219" s="55"/>
      <c r="AZ12219" s="55"/>
      <c r="BA12219" s="55"/>
      <c r="BB12219" s="11"/>
      <c r="BC12219" s="12"/>
      <c r="BD12219" s="12"/>
      <c r="BE12219" s="12"/>
      <c r="BF12219" s="12"/>
      <c r="BG12219" s="12"/>
      <c r="BH12219" s="12"/>
      <c r="BI12219" s="12"/>
      <c r="BJ12219" s="12"/>
      <c r="BK12219" s="12"/>
    </row>
    <row r="12220" spans="1:63" s="5" customFormat="1">
      <c r="A12220" s="13"/>
      <c r="B12220" s="13"/>
      <c r="C12220" s="45"/>
      <c r="E12220" s="46"/>
      <c r="F12220" s="47"/>
      <c r="G12220" s="48"/>
      <c r="H12220" s="49"/>
      <c r="I12220" s="49"/>
      <c r="J12220" s="49"/>
      <c r="K12220" s="50"/>
      <c r="L12220" s="50"/>
      <c r="M12220" s="50"/>
      <c r="N12220" s="50"/>
      <c r="O12220" s="50"/>
      <c r="P12220" s="50"/>
      <c r="Q12220" s="50"/>
      <c r="R12220" s="51"/>
      <c r="S12220" s="51"/>
      <c r="T12220" s="51"/>
      <c r="U12220" s="51"/>
      <c r="V12220" s="51"/>
      <c r="W12220" s="51"/>
      <c r="X12220" s="44"/>
      <c r="AF12220" s="52"/>
      <c r="AM12220" s="7"/>
      <c r="AN12220" s="7"/>
      <c r="AO12220" s="53"/>
      <c r="AP12220" s="54"/>
      <c r="AQ12220" s="54"/>
      <c r="AR12220" s="7"/>
      <c r="AS12220" s="54"/>
      <c r="AT12220" s="53"/>
      <c r="AU12220" s="7"/>
      <c r="AV12220" s="7"/>
      <c r="AW12220" s="55"/>
      <c r="AX12220" s="56"/>
      <c r="AY12220" s="55"/>
      <c r="AZ12220" s="55"/>
      <c r="BA12220" s="55"/>
      <c r="BB12220" s="11"/>
      <c r="BC12220" s="12"/>
      <c r="BD12220" s="12"/>
      <c r="BE12220" s="12"/>
      <c r="BF12220" s="12"/>
      <c r="BG12220" s="12"/>
      <c r="BH12220" s="12"/>
      <c r="BI12220" s="12"/>
      <c r="BJ12220" s="12"/>
      <c r="BK12220" s="12"/>
    </row>
    <row r="12221" spans="1:63" s="5" customFormat="1">
      <c r="A12221" s="13"/>
      <c r="B12221" s="13"/>
      <c r="C12221" s="45"/>
      <c r="E12221" s="46"/>
      <c r="F12221" s="47"/>
      <c r="G12221" s="48"/>
      <c r="H12221" s="49"/>
      <c r="I12221" s="49"/>
      <c r="J12221" s="49"/>
      <c r="K12221" s="50"/>
      <c r="L12221" s="50"/>
      <c r="M12221" s="50"/>
      <c r="N12221" s="50"/>
      <c r="O12221" s="50"/>
      <c r="P12221" s="50"/>
      <c r="Q12221" s="50"/>
      <c r="R12221" s="51"/>
      <c r="S12221" s="51"/>
      <c r="T12221" s="51"/>
      <c r="U12221" s="51"/>
      <c r="V12221" s="51"/>
      <c r="W12221" s="51"/>
      <c r="X12221" s="44"/>
      <c r="AF12221" s="52"/>
      <c r="AM12221" s="7"/>
      <c r="AN12221" s="7"/>
      <c r="AO12221" s="53"/>
      <c r="AP12221" s="54"/>
      <c r="AQ12221" s="54"/>
      <c r="AR12221" s="7"/>
      <c r="AS12221" s="54"/>
      <c r="AT12221" s="53"/>
      <c r="AU12221" s="7"/>
      <c r="AV12221" s="7"/>
      <c r="AW12221" s="55"/>
      <c r="AX12221" s="56"/>
      <c r="AY12221" s="55"/>
      <c r="AZ12221" s="55"/>
      <c r="BA12221" s="55"/>
      <c r="BB12221" s="11"/>
      <c r="BC12221" s="12"/>
      <c r="BD12221" s="12"/>
      <c r="BE12221" s="12"/>
      <c r="BF12221" s="12"/>
      <c r="BG12221" s="12"/>
      <c r="BH12221" s="12"/>
      <c r="BI12221" s="12"/>
      <c r="BJ12221" s="12"/>
      <c r="BK12221" s="12"/>
    </row>
    <row r="12222" spans="1:63" s="5" customFormat="1">
      <c r="A12222" s="13"/>
      <c r="B12222" s="13"/>
      <c r="C12222" s="45"/>
      <c r="E12222" s="46"/>
      <c r="F12222" s="47"/>
      <c r="G12222" s="48"/>
      <c r="H12222" s="49"/>
      <c r="I12222" s="49"/>
      <c r="J12222" s="49"/>
      <c r="K12222" s="50"/>
      <c r="L12222" s="50"/>
      <c r="M12222" s="50"/>
      <c r="N12222" s="50"/>
      <c r="O12222" s="50"/>
      <c r="P12222" s="50"/>
      <c r="Q12222" s="50"/>
      <c r="R12222" s="51"/>
      <c r="S12222" s="51"/>
      <c r="T12222" s="51"/>
      <c r="U12222" s="51"/>
      <c r="V12222" s="51"/>
      <c r="W12222" s="51"/>
      <c r="X12222" s="44"/>
      <c r="AF12222" s="52"/>
      <c r="AM12222" s="7"/>
      <c r="AN12222" s="7"/>
      <c r="AO12222" s="53"/>
      <c r="AP12222" s="54"/>
      <c r="AQ12222" s="54"/>
      <c r="AR12222" s="7"/>
      <c r="AS12222" s="54"/>
      <c r="AT12222" s="53"/>
      <c r="AU12222" s="7"/>
      <c r="AV12222" s="7"/>
      <c r="AW12222" s="55"/>
      <c r="AX12222" s="56"/>
      <c r="AY12222" s="55"/>
      <c r="AZ12222" s="55"/>
      <c r="BA12222" s="55"/>
      <c r="BB12222" s="11"/>
      <c r="BC12222" s="12"/>
      <c r="BD12222" s="12"/>
      <c r="BE12222" s="12"/>
      <c r="BF12222" s="12"/>
      <c r="BG12222" s="12"/>
      <c r="BH12222" s="12"/>
      <c r="BI12222" s="12"/>
      <c r="BJ12222" s="12"/>
      <c r="BK12222" s="12"/>
    </row>
    <row r="12223" spans="1:63" s="5" customFormat="1">
      <c r="A12223" s="13"/>
      <c r="B12223" s="13"/>
      <c r="C12223" s="45"/>
      <c r="E12223" s="46"/>
      <c r="F12223" s="47"/>
      <c r="G12223" s="48"/>
      <c r="H12223" s="49"/>
      <c r="I12223" s="49"/>
      <c r="J12223" s="49"/>
      <c r="K12223" s="50"/>
      <c r="L12223" s="50"/>
      <c r="M12223" s="50"/>
      <c r="N12223" s="50"/>
      <c r="O12223" s="50"/>
      <c r="P12223" s="50"/>
      <c r="Q12223" s="50"/>
      <c r="R12223" s="51"/>
      <c r="S12223" s="51"/>
      <c r="T12223" s="51"/>
      <c r="U12223" s="51"/>
      <c r="V12223" s="51"/>
      <c r="W12223" s="51"/>
      <c r="X12223" s="44"/>
      <c r="AF12223" s="52"/>
      <c r="AM12223" s="7"/>
      <c r="AN12223" s="7"/>
      <c r="AO12223" s="53"/>
      <c r="AP12223" s="54"/>
      <c r="AQ12223" s="54"/>
      <c r="AR12223" s="7"/>
      <c r="AS12223" s="54"/>
      <c r="AT12223" s="53"/>
      <c r="AU12223" s="7"/>
      <c r="AV12223" s="7"/>
      <c r="AW12223" s="55"/>
      <c r="AX12223" s="56"/>
      <c r="AY12223" s="55"/>
      <c r="AZ12223" s="55"/>
      <c r="BA12223" s="55"/>
      <c r="BB12223" s="11"/>
      <c r="BC12223" s="12"/>
      <c r="BD12223" s="12"/>
      <c r="BE12223" s="12"/>
      <c r="BF12223" s="12"/>
      <c r="BG12223" s="12"/>
      <c r="BH12223" s="12"/>
      <c r="BI12223" s="12"/>
      <c r="BJ12223" s="12"/>
      <c r="BK12223" s="12"/>
    </row>
    <row r="12224" spans="1:63" s="5" customFormat="1">
      <c r="A12224" s="13"/>
      <c r="B12224" s="13"/>
      <c r="C12224" s="45"/>
      <c r="E12224" s="46"/>
      <c r="F12224" s="47"/>
      <c r="G12224" s="48"/>
      <c r="H12224" s="49"/>
      <c r="I12224" s="49"/>
      <c r="J12224" s="49"/>
      <c r="K12224" s="50"/>
      <c r="L12224" s="50"/>
      <c r="M12224" s="50"/>
      <c r="N12224" s="50"/>
      <c r="O12224" s="50"/>
      <c r="P12224" s="50"/>
      <c r="Q12224" s="50"/>
      <c r="R12224" s="51"/>
      <c r="S12224" s="51"/>
      <c r="T12224" s="51"/>
      <c r="U12224" s="51"/>
      <c r="V12224" s="51"/>
      <c r="W12224" s="51"/>
      <c r="X12224" s="44"/>
      <c r="AF12224" s="52"/>
      <c r="AM12224" s="7"/>
      <c r="AN12224" s="7"/>
      <c r="AO12224" s="53"/>
      <c r="AP12224" s="54"/>
      <c r="AQ12224" s="54"/>
      <c r="AR12224" s="7"/>
      <c r="AS12224" s="54"/>
      <c r="AT12224" s="53"/>
      <c r="AU12224" s="7"/>
      <c r="AV12224" s="7"/>
      <c r="AW12224" s="55"/>
      <c r="AX12224" s="56"/>
      <c r="AY12224" s="55"/>
      <c r="AZ12224" s="55"/>
      <c r="BA12224" s="55"/>
      <c r="BB12224" s="11"/>
      <c r="BC12224" s="12"/>
      <c r="BD12224" s="12"/>
      <c r="BE12224" s="12"/>
      <c r="BF12224" s="12"/>
      <c r="BG12224" s="12"/>
      <c r="BH12224" s="12"/>
      <c r="BI12224" s="12"/>
      <c r="BJ12224" s="12"/>
      <c r="BK12224" s="12"/>
    </row>
    <row r="12225" spans="1:63" s="5" customFormat="1">
      <c r="A12225" s="13"/>
      <c r="B12225" s="13"/>
      <c r="C12225" s="45"/>
      <c r="E12225" s="46"/>
      <c r="F12225" s="47"/>
      <c r="G12225" s="48"/>
      <c r="H12225" s="49"/>
      <c r="I12225" s="49"/>
      <c r="J12225" s="49"/>
      <c r="K12225" s="50"/>
      <c r="L12225" s="50"/>
      <c r="M12225" s="50"/>
      <c r="N12225" s="50"/>
      <c r="O12225" s="50"/>
      <c r="P12225" s="50"/>
      <c r="Q12225" s="50"/>
      <c r="R12225" s="51"/>
      <c r="S12225" s="51"/>
      <c r="T12225" s="51"/>
      <c r="U12225" s="51"/>
      <c r="V12225" s="51"/>
      <c r="W12225" s="51"/>
      <c r="X12225" s="44"/>
      <c r="AF12225" s="52"/>
      <c r="AM12225" s="7"/>
      <c r="AN12225" s="7"/>
      <c r="AO12225" s="53"/>
      <c r="AP12225" s="54"/>
      <c r="AQ12225" s="54"/>
      <c r="AR12225" s="7"/>
      <c r="AS12225" s="54"/>
      <c r="AT12225" s="53"/>
      <c r="AU12225" s="7"/>
      <c r="AV12225" s="7"/>
      <c r="AW12225" s="55"/>
      <c r="AX12225" s="56"/>
      <c r="AY12225" s="55"/>
      <c r="AZ12225" s="55"/>
      <c r="BA12225" s="55"/>
      <c r="BB12225" s="11"/>
      <c r="BC12225" s="12"/>
      <c r="BD12225" s="12"/>
      <c r="BE12225" s="12"/>
      <c r="BF12225" s="12"/>
      <c r="BG12225" s="12"/>
      <c r="BH12225" s="12"/>
      <c r="BI12225" s="12"/>
      <c r="BJ12225" s="12"/>
      <c r="BK12225" s="12"/>
    </row>
    <row r="12226" spans="1:63" s="5" customFormat="1">
      <c r="A12226" s="13"/>
      <c r="B12226" s="13"/>
      <c r="C12226" s="45"/>
      <c r="E12226" s="46"/>
      <c r="F12226" s="47"/>
      <c r="G12226" s="48"/>
      <c r="H12226" s="49"/>
      <c r="I12226" s="49"/>
      <c r="J12226" s="49"/>
      <c r="K12226" s="50"/>
      <c r="L12226" s="50"/>
      <c r="M12226" s="50"/>
      <c r="N12226" s="50"/>
      <c r="O12226" s="50"/>
      <c r="P12226" s="50"/>
      <c r="Q12226" s="50"/>
      <c r="R12226" s="51"/>
      <c r="S12226" s="51"/>
      <c r="T12226" s="51"/>
      <c r="U12226" s="51"/>
      <c r="V12226" s="51"/>
      <c r="W12226" s="51"/>
      <c r="X12226" s="44"/>
      <c r="AF12226" s="52"/>
      <c r="AM12226" s="7"/>
      <c r="AN12226" s="7"/>
      <c r="AO12226" s="53"/>
      <c r="AP12226" s="54"/>
      <c r="AQ12226" s="54"/>
      <c r="AR12226" s="7"/>
      <c r="AS12226" s="54"/>
      <c r="AT12226" s="53"/>
      <c r="AU12226" s="7"/>
      <c r="AV12226" s="7"/>
      <c r="AW12226" s="55"/>
      <c r="AX12226" s="56"/>
      <c r="AY12226" s="55"/>
      <c r="AZ12226" s="55"/>
      <c r="BA12226" s="55"/>
      <c r="BB12226" s="11"/>
      <c r="BC12226" s="12"/>
      <c r="BD12226" s="12"/>
      <c r="BE12226" s="12"/>
      <c r="BF12226" s="12"/>
      <c r="BG12226" s="12"/>
      <c r="BH12226" s="12"/>
      <c r="BI12226" s="12"/>
      <c r="BJ12226" s="12"/>
      <c r="BK12226" s="12"/>
    </row>
    <row r="12227" spans="1:63" s="5" customFormat="1">
      <c r="A12227" s="13"/>
      <c r="B12227" s="13"/>
      <c r="C12227" s="45"/>
      <c r="E12227" s="46"/>
      <c r="F12227" s="47"/>
      <c r="G12227" s="48"/>
      <c r="H12227" s="49"/>
      <c r="I12227" s="49"/>
      <c r="J12227" s="49"/>
      <c r="K12227" s="50"/>
      <c r="L12227" s="50"/>
      <c r="M12227" s="50"/>
      <c r="N12227" s="50"/>
      <c r="O12227" s="50"/>
      <c r="P12227" s="50"/>
      <c r="Q12227" s="50"/>
      <c r="R12227" s="51"/>
      <c r="S12227" s="51"/>
      <c r="T12227" s="51"/>
      <c r="U12227" s="51"/>
      <c r="V12227" s="51"/>
      <c r="W12227" s="51"/>
      <c r="X12227" s="44"/>
      <c r="AF12227" s="52"/>
      <c r="AM12227" s="7"/>
      <c r="AN12227" s="7"/>
      <c r="AO12227" s="53"/>
      <c r="AP12227" s="54"/>
      <c r="AQ12227" s="54"/>
      <c r="AR12227" s="7"/>
      <c r="AS12227" s="54"/>
      <c r="AT12227" s="53"/>
      <c r="AU12227" s="7"/>
      <c r="AV12227" s="7"/>
      <c r="AW12227" s="55"/>
      <c r="AX12227" s="56"/>
      <c r="AY12227" s="55"/>
      <c r="AZ12227" s="55"/>
      <c r="BA12227" s="55"/>
      <c r="BB12227" s="11"/>
      <c r="BC12227" s="12"/>
      <c r="BD12227" s="12"/>
      <c r="BE12227" s="12"/>
      <c r="BF12227" s="12"/>
      <c r="BG12227" s="12"/>
      <c r="BH12227" s="12"/>
      <c r="BI12227" s="12"/>
      <c r="BJ12227" s="12"/>
      <c r="BK12227" s="12"/>
    </row>
    <row r="12228" spans="1:63" s="5" customFormat="1">
      <c r="A12228" s="13"/>
      <c r="B12228" s="13"/>
      <c r="C12228" s="45"/>
      <c r="E12228" s="46"/>
      <c r="F12228" s="47"/>
      <c r="G12228" s="48"/>
      <c r="H12228" s="49"/>
      <c r="I12228" s="49"/>
      <c r="J12228" s="49"/>
      <c r="K12228" s="50"/>
      <c r="L12228" s="50"/>
      <c r="M12228" s="50"/>
      <c r="N12228" s="50"/>
      <c r="O12228" s="50"/>
      <c r="P12228" s="50"/>
      <c r="Q12228" s="50"/>
      <c r="R12228" s="51"/>
      <c r="S12228" s="51"/>
      <c r="T12228" s="51"/>
      <c r="U12228" s="51"/>
      <c r="V12228" s="51"/>
      <c r="W12228" s="51"/>
      <c r="X12228" s="44"/>
      <c r="AF12228" s="52"/>
      <c r="AM12228" s="7"/>
      <c r="AN12228" s="7"/>
      <c r="AO12228" s="53"/>
      <c r="AP12228" s="54"/>
      <c r="AQ12228" s="54"/>
      <c r="AR12228" s="7"/>
      <c r="AS12228" s="54"/>
      <c r="AT12228" s="53"/>
      <c r="AU12228" s="7"/>
      <c r="AV12228" s="7"/>
      <c r="AW12228" s="55"/>
      <c r="AX12228" s="56"/>
      <c r="AY12228" s="55"/>
      <c r="AZ12228" s="55"/>
      <c r="BA12228" s="55"/>
      <c r="BB12228" s="11"/>
      <c r="BC12228" s="12"/>
      <c r="BD12228" s="12"/>
      <c r="BE12228" s="12"/>
      <c r="BF12228" s="12"/>
      <c r="BG12228" s="12"/>
      <c r="BH12228" s="12"/>
      <c r="BI12228" s="12"/>
      <c r="BJ12228" s="12"/>
      <c r="BK12228" s="12"/>
    </row>
    <row r="12229" spans="1:63" s="5" customFormat="1">
      <c r="A12229" s="13"/>
      <c r="B12229" s="13"/>
      <c r="C12229" s="45"/>
      <c r="E12229" s="46"/>
      <c r="F12229" s="47"/>
      <c r="G12229" s="48"/>
      <c r="H12229" s="49"/>
      <c r="I12229" s="49"/>
      <c r="J12229" s="49"/>
      <c r="K12229" s="50"/>
      <c r="L12229" s="50"/>
      <c r="M12229" s="50"/>
      <c r="N12229" s="50"/>
      <c r="O12229" s="50"/>
      <c r="P12229" s="50"/>
      <c r="Q12229" s="50"/>
      <c r="R12229" s="51"/>
      <c r="S12229" s="51"/>
      <c r="T12229" s="51"/>
      <c r="U12229" s="51"/>
      <c r="V12229" s="51"/>
      <c r="W12229" s="51"/>
      <c r="X12229" s="44"/>
      <c r="AF12229" s="52"/>
      <c r="AM12229" s="7"/>
      <c r="AN12229" s="7"/>
      <c r="AO12229" s="53"/>
      <c r="AP12229" s="54"/>
      <c r="AQ12229" s="54"/>
      <c r="AR12229" s="7"/>
      <c r="AS12229" s="54"/>
      <c r="AT12229" s="53"/>
      <c r="AU12229" s="7"/>
      <c r="AV12229" s="7"/>
      <c r="AW12229" s="55"/>
      <c r="AX12229" s="56"/>
      <c r="AY12229" s="55"/>
      <c r="AZ12229" s="55"/>
      <c r="BA12229" s="55"/>
      <c r="BB12229" s="11"/>
      <c r="BC12229" s="12"/>
      <c r="BD12229" s="12"/>
      <c r="BE12229" s="12"/>
      <c r="BF12229" s="12"/>
      <c r="BG12229" s="12"/>
      <c r="BH12229" s="12"/>
      <c r="BI12229" s="12"/>
      <c r="BJ12229" s="12"/>
      <c r="BK12229" s="12"/>
    </row>
    <row r="12230" spans="1:63" s="5" customFormat="1">
      <c r="A12230" s="13"/>
      <c r="B12230" s="13"/>
      <c r="C12230" s="45"/>
      <c r="E12230" s="46"/>
      <c r="F12230" s="47"/>
      <c r="G12230" s="48"/>
      <c r="H12230" s="49"/>
      <c r="I12230" s="49"/>
      <c r="J12230" s="49"/>
      <c r="K12230" s="50"/>
      <c r="L12230" s="50"/>
      <c r="M12230" s="50"/>
      <c r="N12230" s="50"/>
      <c r="O12230" s="50"/>
      <c r="P12230" s="50"/>
      <c r="Q12230" s="50"/>
      <c r="R12230" s="51"/>
      <c r="S12230" s="51"/>
      <c r="T12230" s="51"/>
      <c r="U12230" s="51"/>
      <c r="V12230" s="51"/>
      <c r="W12230" s="51"/>
      <c r="X12230" s="44"/>
      <c r="AF12230" s="52"/>
      <c r="AM12230" s="7"/>
      <c r="AN12230" s="7"/>
      <c r="AO12230" s="53"/>
      <c r="AP12230" s="54"/>
      <c r="AQ12230" s="54"/>
      <c r="AR12230" s="7"/>
      <c r="AS12230" s="54"/>
      <c r="AT12230" s="53"/>
      <c r="AU12230" s="7"/>
      <c r="AV12230" s="7"/>
      <c r="AW12230" s="55"/>
      <c r="AX12230" s="56"/>
      <c r="AY12230" s="55"/>
      <c r="AZ12230" s="55"/>
      <c r="BA12230" s="55"/>
      <c r="BB12230" s="11"/>
      <c r="BC12230" s="12"/>
      <c r="BD12230" s="12"/>
      <c r="BE12230" s="12"/>
      <c r="BF12230" s="12"/>
      <c r="BG12230" s="12"/>
      <c r="BH12230" s="12"/>
      <c r="BI12230" s="12"/>
      <c r="BJ12230" s="12"/>
      <c r="BK12230" s="12"/>
    </row>
    <row r="12231" spans="1:63" s="5" customFormat="1">
      <c r="A12231" s="13"/>
      <c r="B12231" s="13"/>
      <c r="C12231" s="45"/>
      <c r="E12231" s="46"/>
      <c r="F12231" s="47"/>
      <c r="G12231" s="48"/>
      <c r="H12231" s="49"/>
      <c r="I12231" s="49"/>
      <c r="J12231" s="49"/>
      <c r="K12231" s="50"/>
      <c r="L12231" s="50"/>
      <c r="M12231" s="50"/>
      <c r="N12231" s="50"/>
      <c r="O12231" s="50"/>
      <c r="P12231" s="50"/>
      <c r="Q12231" s="50"/>
      <c r="R12231" s="51"/>
      <c r="S12231" s="51"/>
      <c r="T12231" s="51"/>
      <c r="U12231" s="51"/>
      <c r="V12231" s="51"/>
      <c r="W12231" s="51"/>
      <c r="X12231" s="44"/>
      <c r="AF12231" s="52"/>
      <c r="AM12231" s="7"/>
      <c r="AN12231" s="7"/>
      <c r="AO12231" s="53"/>
      <c r="AP12231" s="54"/>
      <c r="AQ12231" s="54"/>
      <c r="AR12231" s="7"/>
      <c r="AS12231" s="54"/>
      <c r="AT12231" s="53"/>
      <c r="AU12231" s="7"/>
      <c r="AV12231" s="7"/>
      <c r="AW12231" s="55"/>
      <c r="AX12231" s="56"/>
      <c r="AY12231" s="55"/>
      <c r="AZ12231" s="55"/>
      <c r="BA12231" s="55"/>
      <c r="BB12231" s="11"/>
      <c r="BC12231" s="12"/>
      <c r="BD12231" s="12"/>
      <c r="BE12231" s="12"/>
      <c r="BF12231" s="12"/>
      <c r="BG12231" s="12"/>
      <c r="BH12231" s="12"/>
      <c r="BI12231" s="12"/>
      <c r="BJ12231" s="12"/>
      <c r="BK12231" s="12"/>
    </row>
    <row r="12232" spans="1:63" s="5" customFormat="1">
      <c r="A12232" s="13"/>
      <c r="B12232" s="13"/>
      <c r="C12232" s="45"/>
      <c r="E12232" s="46"/>
      <c r="F12232" s="47"/>
      <c r="G12232" s="48"/>
      <c r="H12232" s="49"/>
      <c r="I12232" s="49"/>
      <c r="J12232" s="49"/>
      <c r="K12232" s="50"/>
      <c r="L12232" s="50"/>
      <c r="M12232" s="50"/>
      <c r="N12232" s="50"/>
      <c r="O12232" s="50"/>
      <c r="P12232" s="50"/>
      <c r="Q12232" s="50"/>
      <c r="R12232" s="51"/>
      <c r="S12232" s="51"/>
      <c r="T12232" s="51"/>
      <c r="U12232" s="51"/>
      <c r="V12232" s="51"/>
      <c r="W12232" s="51"/>
      <c r="X12232" s="44"/>
      <c r="AF12232" s="52"/>
      <c r="AM12232" s="7"/>
      <c r="AN12232" s="7"/>
      <c r="AO12232" s="53"/>
      <c r="AP12232" s="54"/>
      <c r="AQ12232" s="54"/>
      <c r="AR12232" s="7"/>
      <c r="AS12232" s="54"/>
      <c r="AT12232" s="53"/>
      <c r="AU12232" s="7"/>
      <c r="AV12232" s="7"/>
      <c r="AW12232" s="55"/>
      <c r="AX12232" s="56"/>
      <c r="AY12232" s="55"/>
      <c r="AZ12232" s="55"/>
      <c r="BA12232" s="55"/>
      <c r="BB12232" s="11"/>
      <c r="BC12232" s="12"/>
      <c r="BD12232" s="12"/>
      <c r="BE12232" s="12"/>
      <c r="BF12232" s="12"/>
      <c r="BG12232" s="12"/>
      <c r="BH12232" s="12"/>
      <c r="BI12232" s="12"/>
      <c r="BJ12232" s="12"/>
      <c r="BK12232" s="12"/>
    </row>
    <row r="12233" spans="1:63" s="5" customFormat="1">
      <c r="A12233" s="13"/>
      <c r="B12233" s="13"/>
      <c r="C12233" s="45"/>
      <c r="E12233" s="46"/>
      <c r="F12233" s="47"/>
      <c r="G12233" s="48"/>
      <c r="H12233" s="49"/>
      <c r="I12233" s="49"/>
      <c r="J12233" s="49"/>
      <c r="K12233" s="50"/>
      <c r="L12233" s="50"/>
      <c r="M12233" s="50"/>
      <c r="N12233" s="50"/>
      <c r="O12233" s="50"/>
      <c r="P12233" s="50"/>
      <c r="Q12233" s="50"/>
      <c r="R12233" s="51"/>
      <c r="S12233" s="51"/>
      <c r="T12233" s="51"/>
      <c r="U12233" s="51"/>
      <c r="V12233" s="51"/>
      <c r="W12233" s="51"/>
      <c r="X12233" s="44"/>
      <c r="AF12233" s="52"/>
      <c r="AM12233" s="7"/>
      <c r="AN12233" s="7"/>
      <c r="AO12233" s="53"/>
      <c r="AP12233" s="54"/>
      <c r="AQ12233" s="54"/>
      <c r="AR12233" s="7"/>
      <c r="AS12233" s="54"/>
      <c r="AT12233" s="53"/>
      <c r="AU12233" s="7"/>
      <c r="AV12233" s="7"/>
      <c r="AW12233" s="55"/>
      <c r="AX12233" s="56"/>
      <c r="AY12233" s="55"/>
      <c r="AZ12233" s="55"/>
      <c r="BA12233" s="55"/>
      <c r="BB12233" s="11"/>
      <c r="BC12233" s="12"/>
      <c r="BD12233" s="12"/>
      <c r="BE12233" s="12"/>
      <c r="BF12233" s="12"/>
      <c r="BG12233" s="12"/>
      <c r="BH12233" s="12"/>
      <c r="BI12233" s="12"/>
      <c r="BJ12233" s="12"/>
      <c r="BK12233" s="12"/>
    </row>
    <row r="12234" spans="1:63" s="5" customFormat="1">
      <c r="A12234" s="13"/>
      <c r="B12234" s="13"/>
      <c r="C12234" s="45"/>
      <c r="E12234" s="46"/>
      <c r="F12234" s="47"/>
      <c r="G12234" s="48"/>
      <c r="H12234" s="49"/>
      <c r="I12234" s="49"/>
      <c r="J12234" s="49"/>
      <c r="K12234" s="50"/>
      <c r="L12234" s="50"/>
      <c r="M12234" s="50"/>
      <c r="N12234" s="50"/>
      <c r="O12234" s="50"/>
      <c r="P12234" s="50"/>
      <c r="Q12234" s="50"/>
      <c r="R12234" s="51"/>
      <c r="S12234" s="51"/>
      <c r="T12234" s="51"/>
      <c r="U12234" s="51"/>
      <c r="V12234" s="51"/>
      <c r="W12234" s="51"/>
      <c r="X12234" s="44"/>
      <c r="AF12234" s="52"/>
      <c r="AM12234" s="7"/>
      <c r="AN12234" s="7"/>
      <c r="AO12234" s="53"/>
      <c r="AP12234" s="54"/>
      <c r="AQ12234" s="54"/>
      <c r="AR12234" s="7"/>
      <c r="AS12234" s="54"/>
      <c r="AT12234" s="53"/>
      <c r="AU12234" s="7"/>
      <c r="AV12234" s="7"/>
      <c r="AW12234" s="55"/>
      <c r="AX12234" s="56"/>
      <c r="AY12234" s="55"/>
      <c r="AZ12234" s="55"/>
      <c r="BA12234" s="55"/>
      <c r="BB12234" s="11"/>
      <c r="BC12234" s="12"/>
      <c r="BD12234" s="12"/>
      <c r="BE12234" s="12"/>
      <c r="BF12234" s="12"/>
      <c r="BG12234" s="12"/>
      <c r="BH12234" s="12"/>
      <c r="BI12234" s="12"/>
      <c r="BJ12234" s="12"/>
      <c r="BK12234" s="12"/>
    </row>
    <row r="12235" spans="1:63" s="5" customFormat="1">
      <c r="A12235" s="13"/>
      <c r="B12235" s="13"/>
      <c r="C12235" s="45"/>
      <c r="E12235" s="46"/>
      <c r="F12235" s="47"/>
      <c r="G12235" s="48"/>
      <c r="H12235" s="49"/>
      <c r="I12235" s="49"/>
      <c r="J12235" s="49"/>
      <c r="K12235" s="50"/>
      <c r="L12235" s="50"/>
      <c r="M12235" s="50"/>
      <c r="N12235" s="50"/>
      <c r="O12235" s="50"/>
      <c r="P12235" s="50"/>
      <c r="Q12235" s="50"/>
      <c r="R12235" s="51"/>
      <c r="S12235" s="51"/>
      <c r="T12235" s="51"/>
      <c r="U12235" s="51"/>
      <c r="V12235" s="51"/>
      <c r="W12235" s="51"/>
      <c r="X12235" s="44"/>
      <c r="AF12235" s="52"/>
      <c r="AM12235" s="7"/>
      <c r="AN12235" s="7"/>
      <c r="AO12235" s="53"/>
      <c r="AP12235" s="54"/>
      <c r="AQ12235" s="54"/>
      <c r="AR12235" s="7"/>
      <c r="AS12235" s="54"/>
      <c r="AT12235" s="53"/>
      <c r="AU12235" s="7"/>
      <c r="AV12235" s="7"/>
      <c r="AW12235" s="55"/>
      <c r="AX12235" s="56"/>
      <c r="AY12235" s="55"/>
      <c r="AZ12235" s="55"/>
      <c r="BA12235" s="55"/>
      <c r="BB12235" s="11"/>
      <c r="BC12235" s="12"/>
      <c r="BD12235" s="12"/>
      <c r="BE12235" s="12"/>
      <c r="BF12235" s="12"/>
      <c r="BG12235" s="12"/>
      <c r="BH12235" s="12"/>
      <c r="BI12235" s="12"/>
      <c r="BJ12235" s="12"/>
      <c r="BK12235" s="12"/>
    </row>
    <row r="12236" spans="1:63" s="5" customFormat="1">
      <c r="A12236" s="13"/>
      <c r="B12236" s="13"/>
      <c r="C12236" s="45"/>
      <c r="E12236" s="46"/>
      <c r="F12236" s="47"/>
      <c r="G12236" s="48"/>
      <c r="H12236" s="49"/>
      <c r="I12236" s="49"/>
      <c r="J12236" s="49"/>
      <c r="K12236" s="50"/>
      <c r="L12236" s="50"/>
      <c r="M12236" s="50"/>
      <c r="N12236" s="50"/>
      <c r="O12236" s="50"/>
      <c r="P12236" s="50"/>
      <c r="Q12236" s="50"/>
      <c r="R12236" s="51"/>
      <c r="S12236" s="51"/>
      <c r="T12236" s="51"/>
      <c r="U12236" s="51"/>
      <c r="V12236" s="51"/>
      <c r="W12236" s="51"/>
      <c r="X12236" s="44"/>
      <c r="AF12236" s="52"/>
      <c r="AM12236" s="7"/>
      <c r="AN12236" s="7"/>
      <c r="AO12236" s="53"/>
      <c r="AP12236" s="54"/>
      <c r="AQ12236" s="54"/>
      <c r="AR12236" s="7"/>
      <c r="AS12236" s="54"/>
      <c r="AT12236" s="53"/>
      <c r="AU12236" s="7"/>
      <c r="AV12236" s="7"/>
      <c r="AW12236" s="55"/>
      <c r="AX12236" s="56"/>
      <c r="AY12236" s="55"/>
      <c r="AZ12236" s="55"/>
      <c r="BA12236" s="55"/>
      <c r="BB12236" s="11"/>
      <c r="BC12236" s="12"/>
      <c r="BD12236" s="12"/>
      <c r="BE12236" s="12"/>
      <c r="BF12236" s="12"/>
      <c r="BG12236" s="12"/>
      <c r="BH12236" s="12"/>
      <c r="BI12236" s="12"/>
      <c r="BJ12236" s="12"/>
      <c r="BK12236" s="12"/>
    </row>
    <row r="12237" spans="1:63" s="5" customFormat="1">
      <c r="A12237" s="13"/>
      <c r="B12237" s="13"/>
      <c r="C12237" s="45"/>
      <c r="E12237" s="46"/>
      <c r="F12237" s="47"/>
      <c r="G12237" s="48"/>
      <c r="H12237" s="49"/>
      <c r="I12237" s="49"/>
      <c r="J12237" s="49"/>
      <c r="K12237" s="50"/>
      <c r="L12237" s="50"/>
      <c r="M12237" s="50"/>
      <c r="N12237" s="50"/>
      <c r="O12237" s="50"/>
      <c r="P12237" s="50"/>
      <c r="Q12237" s="50"/>
      <c r="R12237" s="51"/>
      <c r="S12237" s="51"/>
      <c r="T12237" s="51"/>
      <c r="U12237" s="51"/>
      <c r="V12237" s="51"/>
      <c r="W12237" s="51"/>
      <c r="X12237" s="44"/>
      <c r="AF12237" s="52"/>
      <c r="AM12237" s="7"/>
      <c r="AN12237" s="7"/>
      <c r="AO12237" s="53"/>
      <c r="AP12237" s="54"/>
      <c r="AQ12237" s="54"/>
      <c r="AR12237" s="7"/>
      <c r="AS12237" s="54"/>
      <c r="AT12237" s="53"/>
      <c r="AU12237" s="7"/>
      <c r="AV12237" s="7"/>
      <c r="AW12237" s="55"/>
      <c r="AX12237" s="56"/>
      <c r="AY12237" s="55"/>
      <c r="AZ12237" s="55"/>
      <c r="BA12237" s="55"/>
      <c r="BB12237" s="11"/>
      <c r="BC12237" s="12"/>
      <c r="BD12237" s="12"/>
      <c r="BE12237" s="12"/>
      <c r="BF12237" s="12"/>
      <c r="BG12237" s="12"/>
      <c r="BH12237" s="12"/>
      <c r="BI12237" s="12"/>
      <c r="BJ12237" s="12"/>
      <c r="BK12237" s="12"/>
    </row>
    <row r="12238" spans="1:63" s="5" customFormat="1">
      <c r="A12238" s="13"/>
      <c r="B12238" s="13"/>
      <c r="C12238" s="45"/>
      <c r="E12238" s="46"/>
      <c r="F12238" s="47"/>
      <c r="G12238" s="48"/>
      <c r="H12238" s="49"/>
      <c r="I12238" s="49"/>
      <c r="J12238" s="49"/>
      <c r="K12238" s="50"/>
      <c r="L12238" s="50"/>
      <c r="M12238" s="50"/>
      <c r="N12238" s="50"/>
      <c r="O12238" s="50"/>
      <c r="P12238" s="50"/>
      <c r="Q12238" s="50"/>
      <c r="R12238" s="51"/>
      <c r="S12238" s="51"/>
      <c r="T12238" s="51"/>
      <c r="U12238" s="51"/>
      <c r="V12238" s="51"/>
      <c r="W12238" s="51"/>
      <c r="X12238" s="44"/>
      <c r="AF12238" s="52"/>
      <c r="AM12238" s="7"/>
      <c r="AN12238" s="7"/>
      <c r="AO12238" s="53"/>
      <c r="AP12238" s="54"/>
      <c r="AQ12238" s="54"/>
      <c r="AR12238" s="7"/>
      <c r="AS12238" s="54"/>
      <c r="AT12238" s="53"/>
      <c r="AU12238" s="7"/>
      <c r="AV12238" s="7"/>
      <c r="AW12238" s="55"/>
      <c r="AX12238" s="56"/>
      <c r="AY12238" s="55"/>
      <c r="AZ12238" s="55"/>
      <c r="BA12238" s="55"/>
      <c r="BB12238" s="11"/>
      <c r="BC12238" s="12"/>
      <c r="BD12238" s="12"/>
      <c r="BE12238" s="12"/>
      <c r="BF12238" s="12"/>
      <c r="BG12238" s="12"/>
      <c r="BH12238" s="12"/>
      <c r="BI12238" s="12"/>
      <c r="BJ12238" s="12"/>
      <c r="BK12238" s="12"/>
    </row>
    <row r="12239" spans="1:63" s="5" customFormat="1">
      <c r="A12239" s="13"/>
      <c r="B12239" s="13"/>
      <c r="C12239" s="45"/>
      <c r="E12239" s="46"/>
      <c r="F12239" s="47"/>
      <c r="G12239" s="48"/>
      <c r="H12239" s="49"/>
      <c r="I12239" s="49"/>
      <c r="J12239" s="49"/>
      <c r="K12239" s="50"/>
      <c r="L12239" s="50"/>
      <c r="M12239" s="50"/>
      <c r="N12239" s="50"/>
      <c r="O12239" s="50"/>
      <c r="P12239" s="50"/>
      <c r="Q12239" s="50"/>
      <c r="R12239" s="51"/>
      <c r="S12239" s="51"/>
      <c r="T12239" s="51"/>
      <c r="U12239" s="51"/>
      <c r="V12239" s="51"/>
      <c r="W12239" s="51"/>
      <c r="X12239" s="44"/>
      <c r="AF12239" s="52"/>
      <c r="AM12239" s="7"/>
      <c r="AN12239" s="7"/>
      <c r="AO12239" s="53"/>
      <c r="AP12239" s="54"/>
      <c r="AQ12239" s="54"/>
      <c r="AR12239" s="7"/>
      <c r="AS12239" s="54"/>
      <c r="AT12239" s="53"/>
      <c r="AU12239" s="7"/>
      <c r="AV12239" s="7"/>
      <c r="AW12239" s="55"/>
      <c r="AX12239" s="56"/>
      <c r="AY12239" s="55"/>
      <c r="AZ12239" s="55"/>
      <c r="BA12239" s="55"/>
      <c r="BB12239" s="11"/>
      <c r="BC12239" s="12"/>
      <c r="BD12239" s="12"/>
      <c r="BE12239" s="12"/>
      <c r="BF12239" s="12"/>
      <c r="BG12239" s="12"/>
      <c r="BH12239" s="12"/>
      <c r="BI12239" s="12"/>
      <c r="BJ12239" s="12"/>
      <c r="BK12239" s="12"/>
    </row>
    <row r="12240" spans="1:63" s="5" customFormat="1">
      <c r="A12240" s="13"/>
      <c r="B12240" s="13"/>
      <c r="C12240" s="45"/>
      <c r="E12240" s="46"/>
      <c r="F12240" s="47"/>
      <c r="G12240" s="48"/>
      <c r="H12240" s="49"/>
      <c r="I12240" s="49"/>
      <c r="J12240" s="49"/>
      <c r="K12240" s="50"/>
      <c r="L12240" s="50"/>
      <c r="M12240" s="50"/>
      <c r="N12240" s="50"/>
      <c r="O12240" s="50"/>
      <c r="P12240" s="50"/>
      <c r="Q12240" s="50"/>
      <c r="R12240" s="51"/>
      <c r="S12240" s="51"/>
      <c r="T12240" s="51"/>
      <c r="U12240" s="51"/>
      <c r="V12240" s="51"/>
      <c r="W12240" s="51"/>
      <c r="X12240" s="44"/>
      <c r="AF12240" s="52"/>
      <c r="AM12240" s="7"/>
      <c r="AN12240" s="7"/>
      <c r="AO12240" s="53"/>
      <c r="AP12240" s="54"/>
      <c r="AQ12240" s="54"/>
      <c r="AR12240" s="7"/>
      <c r="AS12240" s="54"/>
      <c r="AT12240" s="53"/>
      <c r="AU12240" s="7"/>
      <c r="AV12240" s="7"/>
      <c r="AW12240" s="55"/>
      <c r="AX12240" s="56"/>
      <c r="AY12240" s="55"/>
      <c r="AZ12240" s="55"/>
      <c r="BA12240" s="55"/>
      <c r="BB12240" s="11"/>
      <c r="BC12240" s="12"/>
      <c r="BD12240" s="12"/>
      <c r="BE12240" s="12"/>
      <c r="BF12240" s="12"/>
      <c r="BG12240" s="12"/>
      <c r="BH12240" s="12"/>
      <c r="BI12240" s="12"/>
      <c r="BJ12240" s="12"/>
      <c r="BK12240" s="12"/>
    </row>
    <row r="12241" spans="1:63" s="5" customFormat="1">
      <c r="A12241" s="13"/>
      <c r="B12241" s="13"/>
      <c r="C12241" s="45"/>
      <c r="E12241" s="46"/>
      <c r="F12241" s="47"/>
      <c r="G12241" s="48"/>
      <c r="H12241" s="49"/>
      <c r="I12241" s="49"/>
      <c r="J12241" s="49"/>
      <c r="K12241" s="50"/>
      <c r="L12241" s="50"/>
      <c r="M12241" s="50"/>
      <c r="N12241" s="50"/>
      <c r="O12241" s="50"/>
      <c r="P12241" s="50"/>
      <c r="Q12241" s="50"/>
      <c r="R12241" s="51"/>
      <c r="S12241" s="51"/>
      <c r="T12241" s="51"/>
      <c r="U12241" s="51"/>
      <c r="V12241" s="51"/>
      <c r="W12241" s="51"/>
      <c r="X12241" s="44"/>
      <c r="AF12241" s="52"/>
      <c r="AM12241" s="7"/>
      <c r="AN12241" s="7"/>
      <c r="AO12241" s="53"/>
      <c r="AP12241" s="54"/>
      <c r="AQ12241" s="54"/>
      <c r="AR12241" s="7"/>
      <c r="AS12241" s="54"/>
      <c r="AT12241" s="53"/>
      <c r="AU12241" s="7"/>
      <c r="AV12241" s="7"/>
      <c r="AW12241" s="55"/>
      <c r="AX12241" s="56"/>
      <c r="AY12241" s="55"/>
      <c r="AZ12241" s="55"/>
      <c r="BA12241" s="55"/>
      <c r="BB12241" s="11"/>
      <c r="BC12241" s="12"/>
      <c r="BD12241" s="12"/>
      <c r="BE12241" s="12"/>
      <c r="BF12241" s="12"/>
      <c r="BG12241" s="12"/>
      <c r="BH12241" s="12"/>
      <c r="BI12241" s="12"/>
      <c r="BJ12241" s="12"/>
      <c r="BK12241" s="12"/>
    </row>
    <row r="12242" spans="1:63" s="5" customFormat="1">
      <c r="A12242" s="13"/>
      <c r="B12242" s="13"/>
      <c r="C12242" s="45"/>
      <c r="E12242" s="46"/>
      <c r="F12242" s="47"/>
      <c r="G12242" s="48"/>
      <c r="H12242" s="49"/>
      <c r="I12242" s="49"/>
      <c r="J12242" s="49"/>
      <c r="K12242" s="50"/>
      <c r="L12242" s="50"/>
      <c r="M12242" s="50"/>
      <c r="N12242" s="50"/>
      <c r="O12242" s="50"/>
      <c r="P12242" s="50"/>
      <c r="Q12242" s="50"/>
      <c r="R12242" s="51"/>
      <c r="S12242" s="51"/>
      <c r="T12242" s="51"/>
      <c r="U12242" s="51"/>
      <c r="V12242" s="51"/>
      <c r="W12242" s="51"/>
      <c r="X12242" s="44"/>
      <c r="AF12242" s="52"/>
      <c r="AM12242" s="7"/>
      <c r="AN12242" s="7"/>
      <c r="AO12242" s="53"/>
      <c r="AP12242" s="54"/>
      <c r="AQ12242" s="54"/>
      <c r="AR12242" s="7"/>
      <c r="AS12242" s="54"/>
      <c r="AT12242" s="53"/>
      <c r="AU12242" s="7"/>
      <c r="AV12242" s="7"/>
      <c r="AW12242" s="55"/>
      <c r="AX12242" s="56"/>
      <c r="AY12242" s="55"/>
      <c r="AZ12242" s="55"/>
      <c r="BA12242" s="55"/>
      <c r="BB12242" s="11"/>
      <c r="BC12242" s="12"/>
      <c r="BD12242" s="12"/>
      <c r="BE12242" s="12"/>
      <c r="BF12242" s="12"/>
      <c r="BG12242" s="12"/>
      <c r="BH12242" s="12"/>
      <c r="BI12242" s="12"/>
      <c r="BJ12242" s="12"/>
      <c r="BK12242" s="12"/>
    </row>
    <row r="12243" spans="1:63" s="5" customFormat="1">
      <c r="A12243" s="13"/>
      <c r="B12243" s="13"/>
      <c r="C12243" s="45"/>
      <c r="E12243" s="46"/>
      <c r="F12243" s="47"/>
      <c r="G12243" s="48"/>
      <c r="H12243" s="49"/>
      <c r="I12243" s="49"/>
      <c r="J12243" s="49"/>
      <c r="K12243" s="50"/>
      <c r="L12243" s="50"/>
      <c r="M12243" s="50"/>
      <c r="N12243" s="50"/>
      <c r="O12243" s="50"/>
      <c r="P12243" s="50"/>
      <c r="Q12243" s="50"/>
      <c r="R12243" s="51"/>
      <c r="S12243" s="51"/>
      <c r="T12243" s="51"/>
      <c r="U12243" s="51"/>
      <c r="V12243" s="51"/>
      <c r="W12243" s="51"/>
      <c r="X12243" s="44"/>
      <c r="AF12243" s="52"/>
      <c r="AM12243" s="7"/>
      <c r="AN12243" s="7"/>
      <c r="AO12243" s="53"/>
      <c r="AP12243" s="54"/>
      <c r="AQ12243" s="54"/>
      <c r="AR12243" s="7"/>
      <c r="AS12243" s="54"/>
      <c r="AT12243" s="53"/>
      <c r="AU12243" s="7"/>
      <c r="AV12243" s="7"/>
      <c r="AW12243" s="55"/>
      <c r="AX12243" s="56"/>
      <c r="AY12243" s="55"/>
      <c r="AZ12243" s="55"/>
      <c r="BA12243" s="55"/>
      <c r="BB12243" s="11"/>
      <c r="BC12243" s="12"/>
      <c r="BD12243" s="12"/>
      <c r="BE12243" s="12"/>
      <c r="BF12243" s="12"/>
      <c r="BG12243" s="12"/>
      <c r="BH12243" s="12"/>
      <c r="BI12243" s="12"/>
      <c r="BJ12243" s="12"/>
      <c r="BK12243" s="12"/>
    </row>
    <row r="12244" spans="1:63" s="5" customFormat="1">
      <c r="A12244" s="13"/>
      <c r="B12244" s="13"/>
      <c r="C12244" s="45"/>
      <c r="E12244" s="46"/>
      <c r="F12244" s="47"/>
      <c r="G12244" s="48"/>
      <c r="H12244" s="49"/>
      <c r="I12244" s="49"/>
      <c r="J12244" s="49"/>
      <c r="K12244" s="50"/>
      <c r="L12244" s="50"/>
      <c r="M12244" s="50"/>
      <c r="N12244" s="50"/>
      <c r="O12244" s="50"/>
      <c r="P12244" s="50"/>
      <c r="Q12244" s="50"/>
      <c r="R12244" s="51"/>
      <c r="S12244" s="51"/>
      <c r="T12244" s="51"/>
      <c r="U12244" s="51"/>
      <c r="V12244" s="51"/>
      <c r="W12244" s="51"/>
      <c r="X12244" s="44"/>
      <c r="AF12244" s="52"/>
      <c r="AM12244" s="7"/>
      <c r="AN12244" s="7"/>
      <c r="AO12244" s="53"/>
      <c r="AP12244" s="54"/>
      <c r="AQ12244" s="54"/>
      <c r="AR12244" s="7"/>
      <c r="AS12244" s="54"/>
      <c r="AT12244" s="53"/>
      <c r="AU12244" s="7"/>
      <c r="AV12244" s="7"/>
      <c r="AW12244" s="55"/>
      <c r="AX12244" s="56"/>
      <c r="AY12244" s="55"/>
      <c r="AZ12244" s="55"/>
      <c r="BA12244" s="55"/>
      <c r="BB12244" s="11"/>
      <c r="BC12244" s="12"/>
      <c r="BD12244" s="12"/>
      <c r="BE12244" s="12"/>
      <c r="BF12244" s="12"/>
      <c r="BG12244" s="12"/>
      <c r="BH12244" s="12"/>
      <c r="BI12244" s="12"/>
      <c r="BJ12244" s="12"/>
      <c r="BK12244" s="12"/>
    </row>
    <row r="12245" spans="1:63" s="5" customFormat="1">
      <c r="A12245" s="13"/>
      <c r="B12245" s="13"/>
      <c r="C12245" s="45"/>
      <c r="E12245" s="46"/>
      <c r="F12245" s="47"/>
      <c r="G12245" s="48"/>
      <c r="H12245" s="49"/>
      <c r="I12245" s="49"/>
      <c r="J12245" s="49"/>
      <c r="K12245" s="50"/>
      <c r="L12245" s="50"/>
      <c r="M12245" s="50"/>
      <c r="N12245" s="50"/>
      <c r="O12245" s="50"/>
      <c r="P12245" s="50"/>
      <c r="Q12245" s="50"/>
      <c r="R12245" s="51"/>
      <c r="S12245" s="51"/>
      <c r="T12245" s="51"/>
      <c r="U12245" s="51"/>
      <c r="V12245" s="51"/>
      <c r="W12245" s="51"/>
      <c r="X12245" s="44"/>
      <c r="AF12245" s="52"/>
      <c r="AM12245" s="7"/>
      <c r="AN12245" s="7"/>
      <c r="AO12245" s="53"/>
      <c r="AP12245" s="54"/>
      <c r="AQ12245" s="54"/>
      <c r="AR12245" s="7"/>
      <c r="AS12245" s="54"/>
      <c r="AT12245" s="53"/>
      <c r="AU12245" s="7"/>
      <c r="AV12245" s="7"/>
      <c r="AW12245" s="55"/>
      <c r="AX12245" s="56"/>
      <c r="AY12245" s="55"/>
      <c r="AZ12245" s="55"/>
      <c r="BA12245" s="55"/>
      <c r="BB12245" s="11"/>
      <c r="BC12245" s="12"/>
      <c r="BD12245" s="12"/>
      <c r="BE12245" s="12"/>
      <c r="BF12245" s="12"/>
      <c r="BG12245" s="12"/>
      <c r="BH12245" s="12"/>
      <c r="BI12245" s="12"/>
      <c r="BJ12245" s="12"/>
      <c r="BK12245" s="12"/>
    </row>
    <row r="12246" spans="1:63" s="5" customFormat="1">
      <c r="A12246" s="13"/>
      <c r="B12246" s="13"/>
      <c r="C12246" s="45"/>
      <c r="E12246" s="46"/>
      <c r="F12246" s="47"/>
      <c r="G12246" s="48"/>
      <c r="H12246" s="49"/>
      <c r="I12246" s="49"/>
      <c r="J12246" s="49"/>
      <c r="K12246" s="50"/>
      <c r="L12246" s="50"/>
      <c r="M12246" s="50"/>
      <c r="N12246" s="50"/>
      <c r="O12246" s="50"/>
      <c r="P12246" s="50"/>
      <c r="Q12246" s="50"/>
      <c r="R12246" s="51"/>
      <c r="S12246" s="51"/>
      <c r="T12246" s="51"/>
      <c r="U12246" s="51"/>
      <c r="V12246" s="51"/>
      <c r="W12246" s="51"/>
      <c r="X12246" s="44"/>
      <c r="AF12246" s="52"/>
      <c r="AM12246" s="7"/>
      <c r="AN12246" s="7"/>
      <c r="AO12246" s="53"/>
      <c r="AP12246" s="54"/>
      <c r="AQ12246" s="54"/>
      <c r="AR12246" s="7"/>
      <c r="AS12246" s="54"/>
      <c r="AT12246" s="53"/>
      <c r="AU12246" s="7"/>
      <c r="AV12246" s="7"/>
      <c r="AW12246" s="55"/>
      <c r="AX12246" s="56"/>
      <c r="AY12246" s="55"/>
      <c r="AZ12246" s="55"/>
      <c r="BA12246" s="55"/>
      <c r="BB12246" s="11"/>
      <c r="BC12246" s="12"/>
      <c r="BD12246" s="12"/>
      <c r="BE12246" s="12"/>
      <c r="BF12246" s="12"/>
      <c r="BG12246" s="12"/>
      <c r="BH12246" s="12"/>
      <c r="BI12246" s="12"/>
      <c r="BJ12246" s="12"/>
      <c r="BK12246" s="12"/>
    </row>
    <row r="12247" spans="1:63" s="5" customFormat="1">
      <c r="A12247" s="13"/>
      <c r="B12247" s="13"/>
      <c r="C12247" s="45"/>
      <c r="E12247" s="46"/>
      <c r="F12247" s="47"/>
      <c r="G12247" s="48"/>
      <c r="H12247" s="49"/>
      <c r="I12247" s="49"/>
      <c r="J12247" s="49"/>
      <c r="K12247" s="50"/>
      <c r="L12247" s="50"/>
      <c r="M12247" s="50"/>
      <c r="N12247" s="50"/>
      <c r="O12247" s="50"/>
      <c r="P12247" s="50"/>
      <c r="Q12247" s="50"/>
      <c r="R12247" s="51"/>
      <c r="S12247" s="51"/>
      <c r="T12247" s="51"/>
      <c r="U12247" s="51"/>
      <c r="V12247" s="51"/>
      <c r="W12247" s="51"/>
      <c r="X12247" s="44"/>
      <c r="AF12247" s="52"/>
      <c r="AM12247" s="7"/>
      <c r="AN12247" s="7"/>
      <c r="AO12247" s="53"/>
      <c r="AP12247" s="54"/>
      <c r="AQ12247" s="54"/>
      <c r="AR12247" s="7"/>
      <c r="AS12247" s="54"/>
      <c r="AT12247" s="53"/>
      <c r="AU12247" s="7"/>
      <c r="AV12247" s="7"/>
      <c r="AW12247" s="55"/>
      <c r="AX12247" s="56"/>
      <c r="AY12247" s="55"/>
      <c r="AZ12247" s="55"/>
      <c r="BA12247" s="55"/>
      <c r="BB12247" s="11"/>
      <c r="BC12247" s="12"/>
      <c r="BD12247" s="12"/>
      <c r="BE12247" s="12"/>
      <c r="BF12247" s="12"/>
      <c r="BG12247" s="12"/>
      <c r="BH12247" s="12"/>
      <c r="BI12247" s="12"/>
      <c r="BJ12247" s="12"/>
      <c r="BK12247" s="12"/>
    </row>
    <row r="12248" spans="1:63" s="5" customFormat="1">
      <c r="A12248" s="13"/>
      <c r="B12248" s="13"/>
      <c r="C12248" s="45"/>
      <c r="E12248" s="46"/>
      <c r="F12248" s="47"/>
      <c r="G12248" s="48"/>
      <c r="H12248" s="49"/>
      <c r="I12248" s="49"/>
      <c r="J12248" s="49"/>
      <c r="K12248" s="50"/>
      <c r="L12248" s="50"/>
      <c r="M12248" s="50"/>
      <c r="N12248" s="50"/>
      <c r="O12248" s="50"/>
      <c r="P12248" s="50"/>
      <c r="Q12248" s="50"/>
      <c r="R12248" s="51"/>
      <c r="S12248" s="51"/>
      <c r="T12248" s="51"/>
      <c r="U12248" s="51"/>
      <c r="V12248" s="51"/>
      <c r="W12248" s="51"/>
      <c r="X12248" s="44"/>
      <c r="AF12248" s="52"/>
      <c r="AM12248" s="7"/>
      <c r="AN12248" s="7"/>
      <c r="AO12248" s="53"/>
      <c r="AP12248" s="54"/>
      <c r="AQ12248" s="54"/>
      <c r="AR12248" s="7"/>
      <c r="AS12248" s="54"/>
      <c r="AT12248" s="53"/>
      <c r="AU12248" s="7"/>
      <c r="AV12248" s="7"/>
      <c r="AW12248" s="55"/>
      <c r="AX12248" s="56"/>
      <c r="AY12248" s="55"/>
      <c r="AZ12248" s="55"/>
      <c r="BA12248" s="55"/>
      <c r="BB12248" s="11"/>
      <c r="BC12248" s="12"/>
      <c r="BD12248" s="12"/>
      <c r="BE12248" s="12"/>
      <c r="BF12248" s="12"/>
      <c r="BG12248" s="12"/>
      <c r="BH12248" s="12"/>
      <c r="BI12248" s="12"/>
      <c r="BJ12248" s="12"/>
      <c r="BK12248" s="12"/>
    </row>
    <row r="12249" spans="1:63" s="5" customFormat="1">
      <c r="A12249" s="13"/>
      <c r="B12249" s="13"/>
      <c r="C12249" s="45"/>
      <c r="E12249" s="46"/>
      <c r="F12249" s="47"/>
      <c r="G12249" s="48"/>
      <c r="H12249" s="49"/>
      <c r="I12249" s="49"/>
      <c r="J12249" s="49"/>
      <c r="K12249" s="50"/>
      <c r="L12249" s="50"/>
      <c r="M12249" s="50"/>
      <c r="N12249" s="50"/>
      <c r="O12249" s="50"/>
      <c r="P12249" s="50"/>
      <c r="Q12249" s="50"/>
      <c r="R12249" s="51"/>
      <c r="S12249" s="51"/>
      <c r="T12249" s="51"/>
      <c r="U12249" s="51"/>
      <c r="V12249" s="51"/>
      <c r="W12249" s="51"/>
      <c r="X12249" s="44"/>
      <c r="AF12249" s="52"/>
      <c r="AM12249" s="7"/>
      <c r="AN12249" s="7"/>
      <c r="AO12249" s="53"/>
      <c r="AP12249" s="54"/>
      <c r="AQ12249" s="54"/>
      <c r="AR12249" s="7"/>
      <c r="AS12249" s="54"/>
      <c r="AT12249" s="53"/>
      <c r="AU12249" s="7"/>
      <c r="AV12249" s="7"/>
      <c r="AW12249" s="55"/>
      <c r="AX12249" s="56"/>
      <c r="AY12249" s="55"/>
      <c r="AZ12249" s="55"/>
      <c r="BA12249" s="55"/>
      <c r="BB12249" s="11"/>
      <c r="BC12249" s="12"/>
      <c r="BD12249" s="12"/>
      <c r="BE12249" s="12"/>
      <c r="BF12249" s="12"/>
      <c r="BG12249" s="12"/>
      <c r="BH12249" s="12"/>
      <c r="BI12249" s="12"/>
      <c r="BJ12249" s="12"/>
      <c r="BK12249" s="12"/>
    </row>
    <row r="12250" spans="1:63" s="5" customFormat="1">
      <c r="A12250" s="13"/>
      <c r="B12250" s="13"/>
      <c r="C12250" s="45"/>
      <c r="E12250" s="46"/>
      <c r="F12250" s="47"/>
      <c r="G12250" s="48"/>
      <c r="H12250" s="49"/>
      <c r="I12250" s="49"/>
      <c r="J12250" s="49"/>
      <c r="K12250" s="50"/>
      <c r="L12250" s="50"/>
      <c r="M12250" s="50"/>
      <c r="N12250" s="50"/>
      <c r="O12250" s="50"/>
      <c r="P12250" s="50"/>
      <c r="Q12250" s="50"/>
      <c r="R12250" s="51"/>
      <c r="S12250" s="51"/>
      <c r="T12250" s="51"/>
      <c r="U12250" s="51"/>
      <c r="V12250" s="51"/>
      <c r="W12250" s="51"/>
      <c r="X12250" s="44"/>
      <c r="AF12250" s="52"/>
      <c r="AM12250" s="7"/>
      <c r="AN12250" s="7"/>
      <c r="AO12250" s="53"/>
      <c r="AP12250" s="54"/>
      <c r="AQ12250" s="54"/>
      <c r="AR12250" s="7"/>
      <c r="AS12250" s="54"/>
      <c r="AT12250" s="53"/>
      <c r="AU12250" s="7"/>
      <c r="AV12250" s="7"/>
      <c r="AW12250" s="55"/>
      <c r="AX12250" s="56"/>
      <c r="AY12250" s="55"/>
      <c r="AZ12250" s="55"/>
      <c r="BA12250" s="55"/>
      <c r="BB12250" s="11"/>
      <c r="BC12250" s="12"/>
      <c r="BD12250" s="12"/>
      <c r="BE12250" s="12"/>
      <c r="BF12250" s="12"/>
      <c r="BG12250" s="12"/>
      <c r="BH12250" s="12"/>
      <c r="BI12250" s="12"/>
      <c r="BJ12250" s="12"/>
      <c r="BK12250" s="12"/>
    </row>
    <row r="12251" spans="1:63" s="5" customFormat="1">
      <c r="A12251" s="13"/>
      <c r="B12251" s="13"/>
      <c r="C12251" s="45"/>
      <c r="E12251" s="46"/>
      <c r="F12251" s="47"/>
      <c r="G12251" s="48"/>
      <c r="H12251" s="49"/>
      <c r="I12251" s="49"/>
      <c r="J12251" s="49"/>
      <c r="K12251" s="50"/>
      <c r="L12251" s="50"/>
      <c r="M12251" s="50"/>
      <c r="N12251" s="50"/>
      <c r="O12251" s="50"/>
      <c r="P12251" s="50"/>
      <c r="Q12251" s="50"/>
      <c r="R12251" s="51"/>
      <c r="S12251" s="51"/>
      <c r="T12251" s="51"/>
      <c r="U12251" s="51"/>
      <c r="V12251" s="51"/>
      <c r="W12251" s="51"/>
      <c r="X12251" s="44"/>
      <c r="AF12251" s="52"/>
      <c r="AM12251" s="7"/>
      <c r="AN12251" s="7"/>
      <c r="AO12251" s="53"/>
      <c r="AP12251" s="54"/>
      <c r="AQ12251" s="54"/>
      <c r="AR12251" s="7"/>
      <c r="AS12251" s="54"/>
      <c r="AT12251" s="53"/>
      <c r="AU12251" s="7"/>
      <c r="AV12251" s="7"/>
      <c r="AW12251" s="55"/>
      <c r="AX12251" s="56"/>
      <c r="AY12251" s="55"/>
      <c r="AZ12251" s="55"/>
      <c r="BA12251" s="55"/>
      <c r="BB12251" s="11"/>
      <c r="BC12251" s="12"/>
      <c r="BD12251" s="12"/>
      <c r="BE12251" s="12"/>
      <c r="BF12251" s="12"/>
      <c r="BG12251" s="12"/>
      <c r="BH12251" s="12"/>
      <c r="BI12251" s="12"/>
      <c r="BJ12251" s="12"/>
      <c r="BK12251" s="12"/>
    </row>
    <row r="12252" spans="1:63" s="5" customFormat="1">
      <c r="A12252" s="13"/>
      <c r="B12252" s="13"/>
      <c r="C12252" s="45"/>
      <c r="E12252" s="46"/>
      <c r="F12252" s="47"/>
      <c r="G12252" s="48"/>
      <c r="H12252" s="49"/>
      <c r="I12252" s="49"/>
      <c r="J12252" s="49"/>
      <c r="K12252" s="50"/>
      <c r="L12252" s="50"/>
      <c r="M12252" s="50"/>
      <c r="N12252" s="50"/>
      <c r="O12252" s="50"/>
      <c r="P12252" s="50"/>
      <c r="Q12252" s="50"/>
      <c r="R12252" s="51"/>
      <c r="S12252" s="51"/>
      <c r="T12252" s="51"/>
      <c r="U12252" s="51"/>
      <c r="V12252" s="51"/>
      <c r="W12252" s="51"/>
      <c r="X12252" s="44"/>
      <c r="AF12252" s="52"/>
      <c r="AM12252" s="7"/>
      <c r="AN12252" s="7"/>
      <c r="AO12252" s="53"/>
      <c r="AP12252" s="54"/>
      <c r="AQ12252" s="54"/>
      <c r="AR12252" s="7"/>
      <c r="AS12252" s="54"/>
      <c r="AT12252" s="53"/>
      <c r="AU12252" s="7"/>
      <c r="AV12252" s="7"/>
      <c r="AW12252" s="55"/>
      <c r="AX12252" s="56"/>
      <c r="AY12252" s="55"/>
      <c r="AZ12252" s="55"/>
      <c r="BA12252" s="55"/>
      <c r="BB12252" s="11"/>
      <c r="BC12252" s="12"/>
      <c r="BD12252" s="12"/>
      <c r="BE12252" s="12"/>
      <c r="BF12252" s="12"/>
      <c r="BG12252" s="12"/>
      <c r="BH12252" s="12"/>
      <c r="BI12252" s="12"/>
      <c r="BJ12252" s="12"/>
      <c r="BK12252" s="12"/>
    </row>
    <row r="12253" spans="1:63" s="5" customFormat="1">
      <c r="A12253" s="13"/>
      <c r="B12253" s="13"/>
      <c r="C12253" s="45"/>
      <c r="E12253" s="46"/>
      <c r="F12253" s="47"/>
      <c r="G12253" s="48"/>
      <c r="H12253" s="49"/>
      <c r="I12253" s="49"/>
      <c r="J12253" s="49"/>
      <c r="K12253" s="50"/>
      <c r="L12253" s="50"/>
      <c r="M12253" s="50"/>
      <c r="N12253" s="50"/>
      <c r="O12253" s="50"/>
      <c r="P12253" s="50"/>
      <c r="Q12253" s="50"/>
      <c r="R12253" s="51"/>
      <c r="S12253" s="51"/>
      <c r="T12253" s="51"/>
      <c r="U12253" s="51"/>
      <c r="V12253" s="51"/>
      <c r="W12253" s="51"/>
      <c r="X12253" s="44"/>
      <c r="AF12253" s="52"/>
      <c r="AM12253" s="7"/>
      <c r="AN12253" s="7"/>
      <c r="AO12253" s="53"/>
      <c r="AP12253" s="54"/>
      <c r="AQ12253" s="54"/>
      <c r="AR12253" s="7"/>
      <c r="AS12253" s="54"/>
      <c r="AT12253" s="53"/>
      <c r="AU12253" s="7"/>
      <c r="AV12253" s="7"/>
      <c r="AW12253" s="55"/>
      <c r="AX12253" s="56"/>
      <c r="AY12253" s="55"/>
      <c r="AZ12253" s="55"/>
      <c r="BA12253" s="55"/>
      <c r="BB12253" s="11"/>
      <c r="BC12253" s="12"/>
      <c r="BD12253" s="12"/>
      <c r="BE12253" s="12"/>
      <c r="BF12253" s="12"/>
      <c r="BG12253" s="12"/>
      <c r="BH12253" s="12"/>
      <c r="BI12253" s="12"/>
      <c r="BJ12253" s="12"/>
      <c r="BK12253" s="12"/>
    </row>
    <row r="12254" spans="1:63" s="5" customFormat="1">
      <c r="A12254" s="13"/>
      <c r="B12254" s="13"/>
      <c r="C12254" s="45"/>
      <c r="E12254" s="46"/>
      <c r="F12254" s="47"/>
      <c r="G12254" s="48"/>
      <c r="H12254" s="49"/>
      <c r="I12254" s="49"/>
      <c r="J12254" s="49"/>
      <c r="K12254" s="50"/>
      <c r="L12254" s="50"/>
      <c r="M12254" s="50"/>
      <c r="N12254" s="50"/>
      <c r="O12254" s="50"/>
      <c r="P12254" s="50"/>
      <c r="Q12254" s="50"/>
      <c r="R12254" s="51"/>
      <c r="S12254" s="51"/>
      <c r="T12254" s="51"/>
      <c r="U12254" s="51"/>
      <c r="V12254" s="51"/>
      <c r="W12254" s="51"/>
      <c r="X12254" s="44"/>
      <c r="AF12254" s="52"/>
      <c r="AM12254" s="7"/>
      <c r="AN12254" s="7"/>
      <c r="AO12254" s="53"/>
      <c r="AP12254" s="54"/>
      <c r="AQ12254" s="54"/>
      <c r="AR12254" s="7"/>
      <c r="AS12254" s="54"/>
      <c r="AT12254" s="53"/>
      <c r="AU12254" s="7"/>
      <c r="AV12254" s="7"/>
      <c r="AW12254" s="55"/>
      <c r="AX12254" s="56"/>
      <c r="AY12254" s="55"/>
      <c r="AZ12254" s="55"/>
      <c r="BA12254" s="55"/>
      <c r="BB12254" s="11"/>
      <c r="BC12254" s="12"/>
      <c r="BD12254" s="12"/>
      <c r="BE12254" s="12"/>
      <c r="BF12254" s="12"/>
      <c r="BG12254" s="12"/>
      <c r="BH12254" s="12"/>
      <c r="BI12254" s="12"/>
      <c r="BJ12254" s="12"/>
      <c r="BK12254" s="12"/>
    </row>
    <row r="12255" spans="1:63" s="5" customFormat="1">
      <c r="A12255" s="13"/>
      <c r="B12255" s="13"/>
      <c r="C12255" s="45"/>
      <c r="E12255" s="46"/>
      <c r="F12255" s="47"/>
      <c r="G12255" s="48"/>
      <c r="H12255" s="49"/>
      <c r="I12255" s="49"/>
      <c r="J12255" s="49"/>
      <c r="K12255" s="50"/>
      <c r="L12255" s="50"/>
      <c r="M12255" s="50"/>
      <c r="N12255" s="50"/>
      <c r="O12255" s="50"/>
      <c r="P12255" s="50"/>
      <c r="Q12255" s="50"/>
      <c r="R12255" s="51"/>
      <c r="S12255" s="51"/>
      <c r="T12255" s="51"/>
      <c r="U12255" s="51"/>
      <c r="V12255" s="51"/>
      <c r="W12255" s="51"/>
      <c r="X12255" s="44"/>
      <c r="AF12255" s="52"/>
      <c r="AM12255" s="7"/>
      <c r="AN12255" s="7"/>
      <c r="AO12255" s="53"/>
      <c r="AP12255" s="54"/>
      <c r="AQ12255" s="54"/>
      <c r="AR12255" s="7"/>
      <c r="AS12255" s="54"/>
      <c r="AT12255" s="53"/>
      <c r="AU12255" s="7"/>
      <c r="AV12255" s="7"/>
      <c r="AW12255" s="55"/>
      <c r="AX12255" s="56"/>
      <c r="AY12255" s="55"/>
      <c r="AZ12255" s="55"/>
      <c r="BA12255" s="55"/>
      <c r="BB12255" s="11"/>
      <c r="BC12255" s="12"/>
      <c r="BD12255" s="12"/>
      <c r="BE12255" s="12"/>
      <c r="BF12255" s="12"/>
      <c r="BG12255" s="12"/>
      <c r="BH12255" s="12"/>
      <c r="BI12255" s="12"/>
      <c r="BJ12255" s="12"/>
      <c r="BK12255" s="12"/>
    </row>
    <row r="12256" spans="1:63" s="5" customFormat="1">
      <c r="A12256" s="13"/>
      <c r="B12256" s="13"/>
      <c r="C12256" s="45"/>
      <c r="E12256" s="46"/>
      <c r="F12256" s="47"/>
      <c r="G12256" s="48"/>
      <c r="H12256" s="49"/>
      <c r="I12256" s="49"/>
      <c r="J12256" s="49"/>
      <c r="K12256" s="50"/>
      <c r="L12256" s="50"/>
      <c r="M12256" s="50"/>
      <c r="N12256" s="50"/>
      <c r="O12256" s="50"/>
      <c r="P12256" s="50"/>
      <c r="Q12256" s="50"/>
      <c r="R12256" s="51"/>
      <c r="S12256" s="51"/>
      <c r="T12256" s="51"/>
      <c r="U12256" s="51"/>
      <c r="V12256" s="51"/>
      <c r="W12256" s="51"/>
      <c r="X12256" s="44"/>
      <c r="AF12256" s="52"/>
      <c r="AM12256" s="7"/>
      <c r="AN12256" s="7"/>
      <c r="AO12256" s="53"/>
      <c r="AP12256" s="54"/>
      <c r="AQ12256" s="54"/>
      <c r="AR12256" s="7"/>
      <c r="AS12256" s="54"/>
      <c r="AT12256" s="53"/>
      <c r="AU12256" s="7"/>
      <c r="AV12256" s="7"/>
      <c r="AW12256" s="55"/>
      <c r="AX12256" s="56"/>
      <c r="AY12256" s="55"/>
      <c r="AZ12256" s="55"/>
      <c r="BA12256" s="55"/>
      <c r="BB12256" s="11"/>
      <c r="BC12256" s="12"/>
      <c r="BD12256" s="12"/>
      <c r="BE12256" s="12"/>
      <c r="BF12256" s="12"/>
      <c r="BG12256" s="12"/>
      <c r="BH12256" s="12"/>
      <c r="BI12256" s="12"/>
      <c r="BJ12256" s="12"/>
      <c r="BK12256" s="12"/>
    </row>
    <row r="12257" spans="1:63" s="5" customFormat="1">
      <c r="A12257" s="13"/>
      <c r="B12257" s="13"/>
      <c r="C12257" s="45"/>
      <c r="E12257" s="46"/>
      <c r="F12257" s="47"/>
      <c r="G12257" s="48"/>
      <c r="H12257" s="49"/>
      <c r="I12257" s="49"/>
      <c r="J12257" s="49"/>
      <c r="K12257" s="50"/>
      <c r="L12257" s="50"/>
      <c r="M12257" s="50"/>
      <c r="N12257" s="50"/>
      <c r="O12257" s="50"/>
      <c r="P12257" s="50"/>
      <c r="Q12257" s="50"/>
      <c r="R12257" s="51"/>
      <c r="S12257" s="51"/>
      <c r="T12257" s="51"/>
      <c r="U12257" s="51"/>
      <c r="V12257" s="51"/>
      <c r="W12257" s="51"/>
      <c r="X12257" s="44"/>
      <c r="AF12257" s="52"/>
      <c r="AM12257" s="7"/>
      <c r="AN12257" s="7"/>
      <c r="AO12257" s="53"/>
      <c r="AP12257" s="54"/>
      <c r="AQ12257" s="54"/>
      <c r="AR12257" s="7"/>
      <c r="AS12257" s="54"/>
      <c r="AT12257" s="53"/>
      <c r="AU12257" s="7"/>
      <c r="AV12257" s="7"/>
      <c r="AW12257" s="55"/>
      <c r="AX12257" s="56"/>
      <c r="AY12257" s="55"/>
      <c r="AZ12257" s="55"/>
      <c r="BA12257" s="55"/>
      <c r="BB12257" s="11"/>
      <c r="BC12257" s="12"/>
      <c r="BD12257" s="12"/>
      <c r="BE12257" s="12"/>
      <c r="BF12257" s="12"/>
      <c r="BG12257" s="12"/>
      <c r="BH12257" s="12"/>
      <c r="BI12257" s="12"/>
      <c r="BJ12257" s="12"/>
      <c r="BK12257" s="12"/>
    </row>
    <row r="12258" spans="1:63" s="5" customFormat="1">
      <c r="A12258" s="13"/>
      <c r="B12258" s="13"/>
      <c r="C12258" s="45"/>
      <c r="E12258" s="46"/>
      <c r="F12258" s="47"/>
      <c r="G12258" s="48"/>
      <c r="H12258" s="49"/>
      <c r="I12258" s="49"/>
      <c r="J12258" s="49"/>
      <c r="K12258" s="50"/>
      <c r="L12258" s="50"/>
      <c r="M12258" s="50"/>
      <c r="N12258" s="50"/>
      <c r="O12258" s="50"/>
      <c r="P12258" s="50"/>
      <c r="Q12258" s="50"/>
      <c r="R12258" s="51"/>
      <c r="S12258" s="51"/>
      <c r="T12258" s="51"/>
      <c r="U12258" s="51"/>
      <c r="V12258" s="51"/>
      <c r="W12258" s="51"/>
      <c r="X12258" s="44"/>
      <c r="AF12258" s="52"/>
      <c r="AM12258" s="7"/>
      <c r="AN12258" s="7"/>
      <c r="AO12258" s="53"/>
      <c r="AP12258" s="54"/>
      <c r="AQ12258" s="54"/>
      <c r="AR12258" s="7"/>
      <c r="AS12258" s="54"/>
      <c r="AT12258" s="53"/>
      <c r="AU12258" s="7"/>
      <c r="AV12258" s="7"/>
      <c r="AW12258" s="55"/>
      <c r="AX12258" s="56"/>
      <c r="AY12258" s="55"/>
      <c r="AZ12258" s="55"/>
      <c r="BA12258" s="55"/>
      <c r="BB12258" s="11"/>
      <c r="BC12258" s="12"/>
      <c r="BD12258" s="12"/>
      <c r="BE12258" s="12"/>
      <c r="BF12258" s="12"/>
      <c r="BG12258" s="12"/>
      <c r="BH12258" s="12"/>
      <c r="BI12258" s="12"/>
      <c r="BJ12258" s="12"/>
      <c r="BK12258" s="12"/>
    </row>
    <row r="12259" spans="1:63" s="5" customFormat="1">
      <c r="A12259" s="13"/>
      <c r="B12259" s="13"/>
      <c r="C12259" s="45"/>
      <c r="E12259" s="46"/>
      <c r="F12259" s="47"/>
      <c r="G12259" s="48"/>
      <c r="H12259" s="49"/>
      <c r="I12259" s="49"/>
      <c r="J12259" s="49"/>
      <c r="K12259" s="50"/>
      <c r="L12259" s="50"/>
      <c r="M12259" s="50"/>
      <c r="N12259" s="50"/>
      <c r="O12259" s="50"/>
      <c r="P12259" s="50"/>
      <c r="Q12259" s="50"/>
      <c r="R12259" s="51"/>
      <c r="S12259" s="51"/>
      <c r="T12259" s="51"/>
      <c r="U12259" s="51"/>
      <c r="V12259" s="51"/>
      <c r="W12259" s="51"/>
      <c r="X12259" s="44"/>
      <c r="AF12259" s="52"/>
      <c r="AM12259" s="7"/>
      <c r="AN12259" s="7"/>
      <c r="AO12259" s="53"/>
      <c r="AP12259" s="54"/>
      <c r="AQ12259" s="54"/>
      <c r="AR12259" s="7"/>
      <c r="AS12259" s="54"/>
      <c r="AT12259" s="53"/>
      <c r="AU12259" s="7"/>
      <c r="AV12259" s="7"/>
      <c r="AW12259" s="55"/>
      <c r="AX12259" s="56"/>
      <c r="AY12259" s="55"/>
      <c r="AZ12259" s="55"/>
      <c r="BA12259" s="55"/>
      <c r="BB12259" s="11"/>
      <c r="BC12259" s="12"/>
      <c r="BD12259" s="12"/>
      <c r="BE12259" s="12"/>
      <c r="BF12259" s="12"/>
      <c r="BG12259" s="12"/>
      <c r="BH12259" s="12"/>
      <c r="BI12259" s="12"/>
      <c r="BJ12259" s="12"/>
      <c r="BK12259" s="12"/>
    </row>
    <row r="12260" spans="1:63" s="5" customFormat="1">
      <c r="A12260" s="13"/>
      <c r="B12260" s="13"/>
      <c r="C12260" s="45"/>
      <c r="E12260" s="46"/>
      <c r="F12260" s="47"/>
      <c r="G12260" s="48"/>
      <c r="H12260" s="49"/>
      <c r="I12260" s="49"/>
      <c r="J12260" s="49"/>
      <c r="K12260" s="50"/>
      <c r="L12260" s="50"/>
      <c r="M12260" s="50"/>
      <c r="N12260" s="50"/>
      <c r="O12260" s="50"/>
      <c r="P12260" s="50"/>
      <c r="Q12260" s="50"/>
      <c r="R12260" s="51"/>
      <c r="S12260" s="51"/>
      <c r="T12260" s="51"/>
      <c r="U12260" s="51"/>
      <c r="V12260" s="51"/>
      <c r="W12260" s="51"/>
      <c r="X12260" s="44"/>
      <c r="AF12260" s="52"/>
      <c r="AM12260" s="7"/>
      <c r="AN12260" s="7"/>
      <c r="AO12260" s="53"/>
      <c r="AP12260" s="54"/>
      <c r="AQ12260" s="54"/>
      <c r="AR12260" s="7"/>
      <c r="AS12260" s="54"/>
      <c r="AT12260" s="53"/>
      <c r="AU12260" s="7"/>
      <c r="AV12260" s="7"/>
      <c r="AW12260" s="55"/>
      <c r="AX12260" s="56"/>
      <c r="AY12260" s="55"/>
      <c r="AZ12260" s="55"/>
      <c r="BA12260" s="55"/>
      <c r="BB12260" s="11"/>
      <c r="BC12260" s="12"/>
      <c r="BD12260" s="12"/>
      <c r="BE12260" s="12"/>
      <c r="BF12260" s="12"/>
      <c r="BG12260" s="12"/>
      <c r="BH12260" s="12"/>
      <c r="BI12260" s="12"/>
      <c r="BJ12260" s="12"/>
      <c r="BK12260" s="12"/>
    </row>
    <row r="12261" spans="1:63" s="5" customFormat="1">
      <c r="A12261" s="13"/>
      <c r="B12261" s="13"/>
      <c r="C12261" s="45"/>
      <c r="E12261" s="46"/>
      <c r="F12261" s="47"/>
      <c r="G12261" s="48"/>
      <c r="H12261" s="49"/>
      <c r="I12261" s="49"/>
      <c r="J12261" s="49"/>
      <c r="K12261" s="50"/>
      <c r="L12261" s="50"/>
      <c r="M12261" s="50"/>
      <c r="N12261" s="50"/>
      <c r="O12261" s="50"/>
      <c r="P12261" s="50"/>
      <c r="Q12261" s="50"/>
      <c r="R12261" s="51"/>
      <c r="S12261" s="51"/>
      <c r="T12261" s="51"/>
      <c r="U12261" s="51"/>
      <c r="V12261" s="51"/>
      <c r="W12261" s="51"/>
      <c r="X12261" s="44"/>
      <c r="AF12261" s="52"/>
      <c r="AM12261" s="7"/>
      <c r="AN12261" s="7"/>
      <c r="AO12261" s="53"/>
      <c r="AP12261" s="54"/>
      <c r="AQ12261" s="54"/>
      <c r="AR12261" s="7"/>
      <c r="AS12261" s="54"/>
      <c r="AT12261" s="53"/>
      <c r="AU12261" s="7"/>
      <c r="AV12261" s="7"/>
      <c r="AW12261" s="55"/>
      <c r="AX12261" s="56"/>
      <c r="AY12261" s="55"/>
      <c r="AZ12261" s="55"/>
      <c r="BA12261" s="55"/>
      <c r="BB12261" s="11"/>
      <c r="BC12261" s="12"/>
      <c r="BD12261" s="12"/>
      <c r="BE12261" s="12"/>
      <c r="BF12261" s="12"/>
      <c r="BG12261" s="12"/>
      <c r="BH12261" s="12"/>
      <c r="BI12261" s="12"/>
      <c r="BJ12261" s="12"/>
      <c r="BK12261" s="12"/>
    </row>
    <row r="12262" spans="1:63" s="5" customFormat="1">
      <c r="A12262" s="13"/>
      <c r="B12262" s="13"/>
      <c r="C12262" s="45"/>
      <c r="E12262" s="46"/>
      <c r="F12262" s="47"/>
      <c r="G12262" s="48"/>
      <c r="H12262" s="49"/>
      <c r="I12262" s="49"/>
      <c r="J12262" s="49"/>
      <c r="K12262" s="50"/>
      <c r="L12262" s="50"/>
      <c r="M12262" s="50"/>
      <c r="N12262" s="50"/>
      <c r="O12262" s="50"/>
      <c r="P12262" s="50"/>
      <c r="Q12262" s="50"/>
      <c r="R12262" s="51"/>
      <c r="S12262" s="51"/>
      <c r="T12262" s="51"/>
      <c r="U12262" s="51"/>
      <c r="V12262" s="51"/>
      <c r="W12262" s="51"/>
      <c r="X12262" s="44"/>
      <c r="AF12262" s="52"/>
      <c r="AM12262" s="7"/>
      <c r="AN12262" s="7"/>
      <c r="AO12262" s="53"/>
      <c r="AP12262" s="54"/>
      <c r="AQ12262" s="54"/>
      <c r="AR12262" s="7"/>
      <c r="AS12262" s="54"/>
      <c r="AT12262" s="53"/>
      <c r="AU12262" s="7"/>
      <c r="AV12262" s="7"/>
      <c r="AW12262" s="55"/>
      <c r="AX12262" s="56"/>
      <c r="AY12262" s="55"/>
      <c r="AZ12262" s="55"/>
      <c r="BA12262" s="55"/>
      <c r="BB12262" s="11"/>
      <c r="BC12262" s="12"/>
      <c r="BD12262" s="12"/>
      <c r="BE12262" s="12"/>
      <c r="BF12262" s="12"/>
      <c r="BG12262" s="12"/>
      <c r="BH12262" s="12"/>
      <c r="BI12262" s="12"/>
      <c r="BJ12262" s="12"/>
      <c r="BK12262" s="12"/>
    </row>
    <row r="12263" spans="1:63" s="5" customFormat="1">
      <c r="A12263" s="13"/>
      <c r="B12263" s="13"/>
      <c r="C12263" s="45"/>
      <c r="E12263" s="46"/>
      <c r="F12263" s="47"/>
      <c r="G12263" s="48"/>
      <c r="H12263" s="49"/>
      <c r="I12263" s="49"/>
      <c r="J12263" s="49"/>
      <c r="K12263" s="50"/>
      <c r="L12263" s="50"/>
      <c r="M12263" s="50"/>
      <c r="N12263" s="50"/>
      <c r="O12263" s="50"/>
      <c r="P12263" s="50"/>
      <c r="Q12263" s="50"/>
      <c r="R12263" s="51"/>
      <c r="S12263" s="51"/>
      <c r="T12263" s="51"/>
      <c r="U12263" s="51"/>
      <c r="V12263" s="51"/>
      <c r="W12263" s="51"/>
      <c r="X12263" s="44"/>
      <c r="AF12263" s="52"/>
      <c r="AM12263" s="7"/>
      <c r="AN12263" s="7"/>
      <c r="AO12263" s="53"/>
      <c r="AP12263" s="54"/>
      <c r="AQ12263" s="54"/>
      <c r="AR12263" s="7"/>
      <c r="AS12263" s="54"/>
      <c r="AT12263" s="53"/>
      <c r="AU12263" s="7"/>
      <c r="AV12263" s="7"/>
      <c r="AW12263" s="55"/>
      <c r="AX12263" s="56"/>
      <c r="AY12263" s="55"/>
      <c r="AZ12263" s="55"/>
      <c r="BA12263" s="55"/>
      <c r="BB12263" s="11"/>
      <c r="BC12263" s="12"/>
      <c r="BD12263" s="12"/>
      <c r="BE12263" s="12"/>
      <c r="BF12263" s="12"/>
      <c r="BG12263" s="12"/>
      <c r="BH12263" s="12"/>
      <c r="BI12263" s="12"/>
      <c r="BJ12263" s="12"/>
      <c r="BK12263" s="12"/>
    </row>
    <row r="12264" spans="1:63" s="5" customFormat="1">
      <c r="A12264" s="13"/>
      <c r="B12264" s="13"/>
      <c r="C12264" s="45"/>
      <c r="E12264" s="46"/>
      <c r="F12264" s="47"/>
      <c r="G12264" s="48"/>
      <c r="H12264" s="49"/>
      <c r="I12264" s="49"/>
      <c r="J12264" s="49"/>
      <c r="K12264" s="50"/>
      <c r="L12264" s="50"/>
      <c r="M12264" s="50"/>
      <c r="N12264" s="50"/>
      <c r="O12264" s="50"/>
      <c r="P12264" s="50"/>
      <c r="Q12264" s="50"/>
      <c r="R12264" s="51"/>
      <c r="S12264" s="51"/>
      <c r="T12264" s="51"/>
      <c r="U12264" s="51"/>
      <c r="V12264" s="51"/>
      <c r="W12264" s="51"/>
      <c r="X12264" s="44"/>
      <c r="AF12264" s="52"/>
      <c r="AM12264" s="7"/>
      <c r="AN12264" s="7"/>
      <c r="AO12264" s="53"/>
      <c r="AP12264" s="54"/>
      <c r="AQ12264" s="54"/>
      <c r="AR12264" s="7"/>
      <c r="AS12264" s="54"/>
      <c r="AT12264" s="53"/>
      <c r="AU12264" s="7"/>
      <c r="AV12264" s="7"/>
      <c r="AW12264" s="55"/>
      <c r="AX12264" s="56"/>
      <c r="AY12264" s="55"/>
      <c r="AZ12264" s="55"/>
      <c r="BA12264" s="55"/>
      <c r="BB12264" s="11"/>
      <c r="BC12264" s="12"/>
      <c r="BD12264" s="12"/>
      <c r="BE12264" s="12"/>
      <c r="BF12264" s="12"/>
      <c r="BG12264" s="12"/>
      <c r="BH12264" s="12"/>
      <c r="BI12264" s="12"/>
      <c r="BJ12264" s="12"/>
      <c r="BK12264" s="12"/>
    </row>
    <row r="12265" spans="1:63" s="5" customFormat="1">
      <c r="A12265" s="13"/>
      <c r="B12265" s="13"/>
      <c r="C12265" s="45"/>
      <c r="E12265" s="46"/>
      <c r="F12265" s="47"/>
      <c r="G12265" s="48"/>
      <c r="H12265" s="49"/>
      <c r="I12265" s="49"/>
      <c r="J12265" s="49"/>
      <c r="K12265" s="50"/>
      <c r="L12265" s="50"/>
      <c r="M12265" s="50"/>
      <c r="N12265" s="50"/>
      <c r="O12265" s="50"/>
      <c r="P12265" s="50"/>
      <c r="Q12265" s="50"/>
      <c r="R12265" s="51"/>
      <c r="S12265" s="51"/>
      <c r="T12265" s="51"/>
      <c r="U12265" s="51"/>
      <c r="V12265" s="51"/>
      <c r="W12265" s="51"/>
      <c r="X12265" s="44"/>
      <c r="AF12265" s="52"/>
      <c r="AM12265" s="7"/>
      <c r="AN12265" s="7"/>
      <c r="AO12265" s="53"/>
      <c r="AP12265" s="54"/>
      <c r="AQ12265" s="54"/>
      <c r="AR12265" s="7"/>
      <c r="AS12265" s="54"/>
      <c r="AT12265" s="53"/>
      <c r="AU12265" s="7"/>
      <c r="AV12265" s="7"/>
      <c r="AW12265" s="55"/>
      <c r="AX12265" s="56"/>
      <c r="AY12265" s="55"/>
      <c r="AZ12265" s="55"/>
      <c r="BA12265" s="55"/>
      <c r="BB12265" s="11"/>
      <c r="BC12265" s="12"/>
      <c r="BD12265" s="12"/>
      <c r="BE12265" s="12"/>
      <c r="BF12265" s="12"/>
      <c r="BG12265" s="12"/>
      <c r="BH12265" s="12"/>
      <c r="BI12265" s="12"/>
      <c r="BJ12265" s="12"/>
      <c r="BK12265" s="12"/>
    </row>
    <row r="12266" spans="1:63" s="5" customFormat="1">
      <c r="A12266" s="13"/>
      <c r="B12266" s="13"/>
      <c r="C12266" s="45"/>
      <c r="E12266" s="46"/>
      <c r="F12266" s="47"/>
      <c r="G12266" s="48"/>
      <c r="H12266" s="49"/>
      <c r="I12266" s="49"/>
      <c r="J12266" s="49"/>
      <c r="K12266" s="50"/>
      <c r="L12266" s="50"/>
      <c r="M12266" s="50"/>
      <c r="N12266" s="50"/>
      <c r="O12266" s="50"/>
      <c r="P12266" s="50"/>
      <c r="Q12266" s="50"/>
      <c r="R12266" s="51"/>
      <c r="S12266" s="51"/>
      <c r="T12266" s="51"/>
      <c r="U12266" s="51"/>
      <c r="V12266" s="51"/>
      <c r="W12266" s="51"/>
      <c r="X12266" s="44"/>
      <c r="AF12266" s="52"/>
      <c r="AM12266" s="7"/>
      <c r="AN12266" s="7"/>
      <c r="AO12266" s="53"/>
      <c r="AP12266" s="54"/>
      <c r="AQ12266" s="54"/>
      <c r="AR12266" s="7"/>
      <c r="AS12266" s="54"/>
      <c r="AT12266" s="53"/>
      <c r="AU12266" s="7"/>
      <c r="AV12266" s="7"/>
      <c r="AW12266" s="55"/>
      <c r="AX12266" s="56"/>
      <c r="AY12266" s="55"/>
      <c r="AZ12266" s="55"/>
      <c r="BA12266" s="55"/>
      <c r="BB12266" s="11"/>
      <c r="BC12266" s="12"/>
      <c r="BD12266" s="12"/>
      <c r="BE12266" s="12"/>
      <c r="BF12266" s="12"/>
      <c r="BG12266" s="12"/>
      <c r="BH12266" s="12"/>
      <c r="BI12266" s="12"/>
      <c r="BJ12266" s="12"/>
      <c r="BK12266" s="12"/>
    </row>
    <row r="12267" spans="1:63" s="5" customFormat="1">
      <c r="A12267" s="13"/>
      <c r="B12267" s="13"/>
      <c r="C12267" s="45"/>
      <c r="E12267" s="46"/>
      <c r="F12267" s="47"/>
      <c r="G12267" s="48"/>
      <c r="H12267" s="49"/>
      <c r="I12267" s="49"/>
      <c r="J12267" s="49"/>
      <c r="K12267" s="50"/>
      <c r="L12267" s="50"/>
      <c r="M12267" s="50"/>
      <c r="N12267" s="50"/>
      <c r="O12267" s="50"/>
      <c r="P12267" s="50"/>
      <c r="Q12267" s="50"/>
      <c r="R12267" s="51"/>
      <c r="S12267" s="51"/>
      <c r="T12267" s="51"/>
      <c r="U12267" s="51"/>
      <c r="V12267" s="51"/>
      <c r="W12267" s="51"/>
      <c r="X12267" s="44"/>
      <c r="AF12267" s="52"/>
      <c r="AM12267" s="7"/>
      <c r="AN12267" s="7"/>
      <c r="AO12267" s="53"/>
      <c r="AP12267" s="54"/>
      <c r="AQ12267" s="54"/>
      <c r="AR12267" s="7"/>
      <c r="AS12267" s="54"/>
      <c r="AT12267" s="53"/>
      <c r="AU12267" s="7"/>
      <c r="AV12267" s="7"/>
      <c r="AW12267" s="55"/>
      <c r="AX12267" s="56"/>
      <c r="AY12267" s="55"/>
      <c r="AZ12267" s="55"/>
      <c r="BA12267" s="55"/>
      <c r="BB12267" s="11"/>
      <c r="BC12267" s="12"/>
      <c r="BD12267" s="12"/>
      <c r="BE12267" s="12"/>
      <c r="BF12267" s="12"/>
      <c r="BG12267" s="12"/>
      <c r="BH12267" s="12"/>
      <c r="BI12267" s="12"/>
      <c r="BJ12267" s="12"/>
      <c r="BK12267" s="12"/>
    </row>
    <row r="12268" spans="1:63" s="5" customFormat="1">
      <c r="A12268" s="13"/>
      <c r="B12268" s="13"/>
      <c r="C12268" s="45"/>
      <c r="E12268" s="46"/>
      <c r="F12268" s="47"/>
      <c r="G12268" s="48"/>
      <c r="H12268" s="49"/>
      <c r="I12268" s="49"/>
      <c r="J12268" s="49"/>
      <c r="K12268" s="50"/>
      <c r="L12268" s="50"/>
      <c r="M12268" s="50"/>
      <c r="N12268" s="50"/>
      <c r="O12268" s="50"/>
      <c r="P12268" s="50"/>
      <c r="Q12268" s="50"/>
      <c r="R12268" s="51"/>
      <c r="S12268" s="51"/>
      <c r="T12268" s="51"/>
      <c r="U12268" s="51"/>
      <c r="V12268" s="51"/>
      <c r="W12268" s="51"/>
      <c r="X12268" s="44"/>
      <c r="AF12268" s="52"/>
      <c r="AM12268" s="7"/>
      <c r="AN12268" s="7"/>
      <c r="AO12268" s="53"/>
      <c r="AP12268" s="54"/>
      <c r="AQ12268" s="54"/>
      <c r="AR12268" s="7"/>
      <c r="AS12268" s="54"/>
      <c r="AT12268" s="53"/>
      <c r="AU12268" s="7"/>
      <c r="AV12268" s="7"/>
      <c r="AW12268" s="55"/>
      <c r="AX12268" s="56"/>
      <c r="AY12268" s="55"/>
      <c r="AZ12268" s="55"/>
      <c r="BA12268" s="55"/>
      <c r="BB12268" s="11"/>
      <c r="BC12268" s="12"/>
      <c r="BD12268" s="12"/>
      <c r="BE12268" s="12"/>
      <c r="BF12268" s="12"/>
      <c r="BG12268" s="12"/>
      <c r="BH12268" s="12"/>
      <c r="BI12268" s="12"/>
      <c r="BJ12268" s="12"/>
      <c r="BK12268" s="12"/>
    </row>
    <row r="12269" spans="1:63" s="5" customFormat="1">
      <c r="A12269" s="13"/>
      <c r="B12269" s="13"/>
      <c r="C12269" s="45"/>
      <c r="E12269" s="46"/>
      <c r="F12269" s="47"/>
      <c r="G12269" s="48"/>
      <c r="H12269" s="49"/>
      <c r="I12269" s="49"/>
      <c r="J12269" s="49"/>
      <c r="K12269" s="50"/>
      <c r="L12269" s="50"/>
      <c r="M12269" s="50"/>
      <c r="N12269" s="50"/>
      <c r="O12269" s="50"/>
      <c r="P12269" s="50"/>
      <c r="Q12269" s="50"/>
      <c r="R12269" s="51"/>
      <c r="S12269" s="51"/>
      <c r="T12269" s="51"/>
      <c r="U12269" s="51"/>
      <c r="V12269" s="51"/>
      <c r="W12269" s="51"/>
      <c r="X12269" s="44"/>
      <c r="AF12269" s="52"/>
      <c r="AM12269" s="7"/>
      <c r="AN12269" s="7"/>
      <c r="AO12269" s="53"/>
      <c r="AP12269" s="54"/>
      <c r="AQ12269" s="54"/>
      <c r="AR12269" s="7"/>
      <c r="AS12269" s="54"/>
      <c r="AT12269" s="53"/>
      <c r="AU12269" s="7"/>
      <c r="AV12269" s="7"/>
      <c r="AW12269" s="55"/>
      <c r="AX12269" s="56"/>
      <c r="AY12269" s="55"/>
      <c r="AZ12269" s="55"/>
      <c r="BA12269" s="55"/>
      <c r="BB12269" s="11"/>
      <c r="BC12269" s="12"/>
      <c r="BD12269" s="12"/>
      <c r="BE12269" s="12"/>
      <c r="BF12269" s="12"/>
      <c r="BG12269" s="12"/>
      <c r="BH12269" s="12"/>
      <c r="BI12269" s="12"/>
      <c r="BJ12269" s="12"/>
      <c r="BK12269" s="12"/>
    </row>
    <row r="12270" spans="1:63" s="5" customFormat="1">
      <c r="A12270" s="13"/>
      <c r="B12270" s="13"/>
      <c r="C12270" s="45"/>
      <c r="E12270" s="46"/>
      <c r="F12270" s="47"/>
      <c r="G12270" s="48"/>
      <c r="H12270" s="49"/>
      <c r="I12270" s="49"/>
      <c r="J12270" s="49"/>
      <c r="K12270" s="50"/>
      <c r="L12270" s="50"/>
      <c r="M12270" s="50"/>
      <c r="N12270" s="50"/>
      <c r="O12270" s="50"/>
      <c r="P12270" s="50"/>
      <c r="Q12270" s="50"/>
      <c r="R12270" s="51"/>
      <c r="S12270" s="51"/>
      <c r="T12270" s="51"/>
      <c r="U12270" s="51"/>
      <c r="V12270" s="51"/>
      <c r="W12270" s="51"/>
      <c r="X12270" s="44"/>
      <c r="AF12270" s="52"/>
      <c r="AM12270" s="7"/>
      <c r="AN12270" s="7"/>
      <c r="AO12270" s="53"/>
      <c r="AP12270" s="54"/>
      <c r="AQ12270" s="54"/>
      <c r="AR12270" s="7"/>
      <c r="AS12270" s="54"/>
      <c r="AT12270" s="53"/>
      <c r="AU12270" s="7"/>
      <c r="AV12270" s="7"/>
      <c r="AW12270" s="55"/>
      <c r="AX12270" s="56"/>
      <c r="AY12270" s="55"/>
      <c r="AZ12270" s="55"/>
      <c r="BA12270" s="55"/>
      <c r="BB12270" s="11"/>
      <c r="BC12270" s="12"/>
      <c r="BD12270" s="12"/>
      <c r="BE12270" s="12"/>
      <c r="BF12270" s="12"/>
      <c r="BG12270" s="12"/>
      <c r="BH12270" s="12"/>
      <c r="BI12270" s="12"/>
      <c r="BJ12270" s="12"/>
      <c r="BK12270" s="12"/>
    </row>
    <row r="12271" spans="1:63" s="5" customFormat="1">
      <c r="A12271" s="13"/>
      <c r="B12271" s="13"/>
      <c r="C12271" s="45"/>
      <c r="E12271" s="46"/>
      <c r="F12271" s="47"/>
      <c r="G12271" s="48"/>
      <c r="H12271" s="49"/>
      <c r="I12271" s="49"/>
      <c r="J12271" s="49"/>
      <c r="K12271" s="50"/>
      <c r="L12271" s="50"/>
      <c r="M12271" s="50"/>
      <c r="N12271" s="50"/>
      <c r="O12271" s="50"/>
      <c r="P12271" s="50"/>
      <c r="Q12271" s="50"/>
      <c r="R12271" s="51"/>
      <c r="S12271" s="51"/>
      <c r="T12271" s="51"/>
      <c r="U12271" s="51"/>
      <c r="V12271" s="51"/>
      <c r="W12271" s="51"/>
      <c r="X12271" s="44"/>
      <c r="AF12271" s="52"/>
      <c r="AM12271" s="7"/>
      <c r="AN12271" s="7"/>
      <c r="AO12271" s="53"/>
      <c r="AP12271" s="54"/>
      <c r="AQ12271" s="54"/>
      <c r="AR12271" s="7"/>
      <c r="AS12271" s="54"/>
      <c r="AT12271" s="53"/>
      <c r="AU12271" s="7"/>
      <c r="AV12271" s="7"/>
      <c r="AW12271" s="55"/>
      <c r="AX12271" s="56"/>
      <c r="AY12271" s="55"/>
      <c r="AZ12271" s="55"/>
      <c r="BA12271" s="55"/>
      <c r="BB12271" s="11"/>
      <c r="BC12271" s="12"/>
      <c r="BD12271" s="12"/>
      <c r="BE12271" s="12"/>
      <c r="BF12271" s="12"/>
      <c r="BG12271" s="12"/>
      <c r="BH12271" s="12"/>
      <c r="BI12271" s="12"/>
      <c r="BJ12271" s="12"/>
      <c r="BK12271" s="12"/>
    </row>
    <row r="12272" spans="1:63" s="5" customFormat="1">
      <c r="A12272" s="13"/>
      <c r="B12272" s="13"/>
      <c r="C12272" s="45"/>
      <c r="E12272" s="46"/>
      <c r="F12272" s="47"/>
      <c r="G12272" s="48"/>
      <c r="H12272" s="49"/>
      <c r="I12272" s="49"/>
      <c r="J12272" s="49"/>
      <c r="K12272" s="50"/>
      <c r="L12272" s="50"/>
      <c r="M12272" s="50"/>
      <c r="N12272" s="50"/>
      <c r="O12272" s="50"/>
      <c r="P12272" s="50"/>
      <c r="Q12272" s="50"/>
      <c r="R12272" s="51"/>
      <c r="S12272" s="51"/>
      <c r="T12272" s="51"/>
      <c r="U12272" s="51"/>
      <c r="V12272" s="51"/>
      <c r="W12272" s="51"/>
      <c r="X12272" s="44"/>
      <c r="AF12272" s="52"/>
      <c r="AM12272" s="7"/>
      <c r="AN12272" s="7"/>
      <c r="AO12272" s="53"/>
      <c r="AP12272" s="54"/>
      <c r="AQ12272" s="54"/>
      <c r="AR12272" s="7"/>
      <c r="AS12272" s="54"/>
      <c r="AT12272" s="53"/>
      <c r="AU12272" s="7"/>
      <c r="AV12272" s="7"/>
      <c r="AW12272" s="55"/>
      <c r="AX12272" s="56"/>
      <c r="AY12272" s="55"/>
      <c r="AZ12272" s="55"/>
      <c r="BA12272" s="55"/>
      <c r="BB12272" s="11"/>
      <c r="BC12272" s="12"/>
      <c r="BD12272" s="12"/>
      <c r="BE12272" s="12"/>
      <c r="BF12272" s="12"/>
      <c r="BG12272" s="12"/>
      <c r="BH12272" s="12"/>
      <c r="BI12272" s="12"/>
      <c r="BJ12272" s="12"/>
      <c r="BK12272" s="12"/>
    </row>
    <row r="12273" spans="1:63" s="5" customFormat="1">
      <c r="A12273" s="13"/>
      <c r="B12273" s="13"/>
      <c r="C12273" s="45"/>
      <c r="E12273" s="46"/>
      <c r="F12273" s="47"/>
      <c r="G12273" s="48"/>
      <c r="H12273" s="49"/>
      <c r="I12273" s="49"/>
      <c r="J12273" s="49"/>
      <c r="K12273" s="50"/>
      <c r="L12273" s="50"/>
      <c r="M12273" s="50"/>
      <c r="N12273" s="50"/>
      <c r="O12273" s="50"/>
      <c r="P12273" s="50"/>
      <c r="Q12273" s="50"/>
      <c r="R12273" s="51"/>
      <c r="S12273" s="51"/>
      <c r="T12273" s="51"/>
      <c r="U12273" s="51"/>
      <c r="V12273" s="51"/>
      <c r="W12273" s="51"/>
      <c r="X12273" s="44"/>
      <c r="AF12273" s="52"/>
      <c r="AM12273" s="7"/>
      <c r="AN12273" s="7"/>
      <c r="AO12273" s="53"/>
      <c r="AP12273" s="54"/>
      <c r="AQ12273" s="54"/>
      <c r="AR12273" s="7"/>
      <c r="AS12273" s="54"/>
      <c r="AT12273" s="53"/>
      <c r="AU12273" s="7"/>
      <c r="AV12273" s="7"/>
      <c r="AW12273" s="55"/>
      <c r="AX12273" s="56"/>
      <c r="AY12273" s="55"/>
      <c r="AZ12273" s="55"/>
      <c r="BA12273" s="55"/>
      <c r="BB12273" s="11"/>
      <c r="BC12273" s="12"/>
      <c r="BD12273" s="12"/>
      <c r="BE12273" s="12"/>
      <c r="BF12273" s="12"/>
      <c r="BG12273" s="12"/>
      <c r="BH12273" s="12"/>
      <c r="BI12273" s="12"/>
      <c r="BJ12273" s="12"/>
      <c r="BK12273" s="12"/>
    </row>
    <row r="12274" spans="1:63" s="5" customFormat="1">
      <c r="A12274" s="13"/>
      <c r="B12274" s="13"/>
      <c r="C12274" s="45"/>
      <c r="E12274" s="46"/>
      <c r="F12274" s="47"/>
      <c r="G12274" s="48"/>
      <c r="H12274" s="49"/>
      <c r="I12274" s="49"/>
      <c r="J12274" s="49"/>
      <c r="K12274" s="50"/>
      <c r="L12274" s="50"/>
      <c r="M12274" s="50"/>
      <c r="N12274" s="50"/>
      <c r="O12274" s="50"/>
      <c r="P12274" s="50"/>
      <c r="Q12274" s="50"/>
      <c r="R12274" s="51"/>
      <c r="S12274" s="51"/>
      <c r="T12274" s="51"/>
      <c r="U12274" s="51"/>
      <c r="V12274" s="51"/>
      <c r="W12274" s="51"/>
      <c r="X12274" s="44"/>
      <c r="AF12274" s="52"/>
      <c r="AM12274" s="7"/>
      <c r="AN12274" s="7"/>
      <c r="AO12274" s="53"/>
      <c r="AP12274" s="54"/>
      <c r="AQ12274" s="54"/>
      <c r="AR12274" s="7"/>
      <c r="AS12274" s="54"/>
      <c r="AT12274" s="53"/>
      <c r="AU12274" s="7"/>
      <c r="AV12274" s="7"/>
      <c r="AW12274" s="55"/>
      <c r="AX12274" s="56"/>
      <c r="AY12274" s="55"/>
      <c r="AZ12274" s="55"/>
      <c r="BA12274" s="55"/>
      <c r="BB12274" s="11"/>
      <c r="BC12274" s="12"/>
      <c r="BD12274" s="12"/>
      <c r="BE12274" s="12"/>
      <c r="BF12274" s="12"/>
      <c r="BG12274" s="12"/>
      <c r="BH12274" s="12"/>
      <c r="BI12274" s="12"/>
      <c r="BJ12274" s="12"/>
      <c r="BK12274" s="12"/>
    </row>
    <row r="12275" spans="1:63" s="5" customFormat="1">
      <c r="A12275" s="13"/>
      <c r="B12275" s="13"/>
      <c r="C12275" s="45"/>
      <c r="E12275" s="46"/>
      <c r="F12275" s="47"/>
      <c r="G12275" s="48"/>
      <c r="H12275" s="49"/>
      <c r="I12275" s="49"/>
      <c r="J12275" s="49"/>
      <c r="K12275" s="50"/>
      <c r="L12275" s="50"/>
      <c r="M12275" s="50"/>
      <c r="N12275" s="50"/>
      <c r="O12275" s="50"/>
      <c r="P12275" s="50"/>
      <c r="Q12275" s="50"/>
      <c r="R12275" s="51"/>
      <c r="S12275" s="51"/>
      <c r="T12275" s="51"/>
      <c r="U12275" s="51"/>
      <c r="V12275" s="51"/>
      <c r="W12275" s="51"/>
      <c r="X12275" s="44"/>
      <c r="AF12275" s="52"/>
      <c r="AM12275" s="7"/>
      <c r="AN12275" s="7"/>
      <c r="AO12275" s="53"/>
      <c r="AP12275" s="54"/>
      <c r="AQ12275" s="54"/>
      <c r="AR12275" s="7"/>
      <c r="AS12275" s="54"/>
      <c r="AT12275" s="53"/>
      <c r="AU12275" s="7"/>
      <c r="AV12275" s="7"/>
      <c r="AW12275" s="55"/>
      <c r="AX12275" s="56"/>
      <c r="AY12275" s="55"/>
      <c r="AZ12275" s="55"/>
      <c r="BA12275" s="55"/>
      <c r="BB12275" s="11"/>
      <c r="BC12275" s="12"/>
      <c r="BD12275" s="12"/>
      <c r="BE12275" s="12"/>
      <c r="BF12275" s="12"/>
      <c r="BG12275" s="12"/>
      <c r="BH12275" s="12"/>
      <c r="BI12275" s="12"/>
      <c r="BJ12275" s="12"/>
      <c r="BK12275" s="12"/>
    </row>
    <row r="12276" spans="1:63" s="5" customFormat="1">
      <c r="A12276" s="13"/>
      <c r="B12276" s="13"/>
      <c r="C12276" s="45"/>
      <c r="E12276" s="46"/>
      <c r="F12276" s="47"/>
      <c r="G12276" s="48"/>
      <c r="H12276" s="49"/>
      <c r="I12276" s="49"/>
      <c r="J12276" s="49"/>
      <c r="K12276" s="50"/>
      <c r="L12276" s="50"/>
      <c r="M12276" s="50"/>
      <c r="N12276" s="50"/>
      <c r="O12276" s="50"/>
      <c r="P12276" s="50"/>
      <c r="Q12276" s="50"/>
      <c r="R12276" s="51"/>
      <c r="S12276" s="51"/>
      <c r="T12276" s="51"/>
      <c r="U12276" s="51"/>
      <c r="V12276" s="51"/>
      <c r="W12276" s="51"/>
      <c r="X12276" s="44"/>
      <c r="AF12276" s="52"/>
      <c r="AM12276" s="7"/>
      <c r="AN12276" s="7"/>
      <c r="AO12276" s="53"/>
      <c r="AP12276" s="54"/>
      <c r="AQ12276" s="54"/>
      <c r="AR12276" s="7"/>
      <c r="AS12276" s="54"/>
      <c r="AT12276" s="53"/>
      <c r="AU12276" s="7"/>
      <c r="AV12276" s="7"/>
      <c r="AW12276" s="55"/>
      <c r="AX12276" s="56"/>
      <c r="AY12276" s="55"/>
      <c r="AZ12276" s="55"/>
      <c r="BA12276" s="55"/>
      <c r="BB12276" s="11"/>
      <c r="BC12276" s="12"/>
      <c r="BD12276" s="12"/>
      <c r="BE12276" s="12"/>
      <c r="BF12276" s="12"/>
      <c r="BG12276" s="12"/>
      <c r="BH12276" s="12"/>
      <c r="BI12276" s="12"/>
      <c r="BJ12276" s="12"/>
      <c r="BK12276" s="12"/>
    </row>
    <row r="12277" spans="1:63" s="5" customFormat="1">
      <c r="A12277" s="13"/>
      <c r="B12277" s="13"/>
      <c r="C12277" s="45"/>
      <c r="E12277" s="46"/>
      <c r="F12277" s="47"/>
      <c r="G12277" s="48"/>
      <c r="H12277" s="49"/>
      <c r="I12277" s="49"/>
      <c r="J12277" s="49"/>
      <c r="K12277" s="50"/>
      <c r="L12277" s="50"/>
      <c r="M12277" s="50"/>
      <c r="N12277" s="50"/>
      <c r="O12277" s="50"/>
      <c r="P12277" s="50"/>
      <c r="Q12277" s="50"/>
      <c r="R12277" s="51"/>
      <c r="S12277" s="51"/>
      <c r="T12277" s="51"/>
      <c r="U12277" s="51"/>
      <c r="V12277" s="51"/>
      <c r="W12277" s="51"/>
      <c r="X12277" s="44"/>
      <c r="AF12277" s="52"/>
      <c r="AM12277" s="7"/>
      <c r="AN12277" s="7"/>
      <c r="AO12277" s="53"/>
      <c r="AP12277" s="54"/>
      <c r="AQ12277" s="54"/>
      <c r="AR12277" s="7"/>
      <c r="AS12277" s="54"/>
      <c r="AT12277" s="53"/>
      <c r="AU12277" s="7"/>
      <c r="AV12277" s="7"/>
      <c r="AW12277" s="55"/>
      <c r="AX12277" s="56"/>
      <c r="AY12277" s="55"/>
      <c r="AZ12277" s="55"/>
      <c r="BA12277" s="55"/>
      <c r="BB12277" s="11"/>
      <c r="BC12277" s="12"/>
      <c r="BD12277" s="12"/>
      <c r="BE12277" s="12"/>
      <c r="BF12277" s="12"/>
      <c r="BG12277" s="12"/>
      <c r="BH12277" s="12"/>
      <c r="BI12277" s="12"/>
      <c r="BJ12277" s="12"/>
      <c r="BK12277" s="12"/>
    </row>
    <row r="12278" spans="1:63" s="5" customFormat="1">
      <c r="A12278" s="13"/>
      <c r="B12278" s="13"/>
      <c r="C12278" s="45"/>
      <c r="E12278" s="46"/>
      <c r="F12278" s="47"/>
      <c r="G12278" s="48"/>
      <c r="H12278" s="49"/>
      <c r="I12278" s="49"/>
      <c r="J12278" s="49"/>
      <c r="K12278" s="50"/>
      <c r="L12278" s="50"/>
      <c r="M12278" s="50"/>
      <c r="N12278" s="50"/>
      <c r="O12278" s="50"/>
      <c r="P12278" s="50"/>
      <c r="Q12278" s="50"/>
      <c r="R12278" s="51"/>
      <c r="S12278" s="51"/>
      <c r="T12278" s="51"/>
      <c r="U12278" s="51"/>
      <c r="V12278" s="51"/>
      <c r="W12278" s="51"/>
      <c r="X12278" s="44"/>
      <c r="AF12278" s="52"/>
      <c r="AM12278" s="7"/>
      <c r="AN12278" s="7"/>
      <c r="AO12278" s="53"/>
      <c r="AP12278" s="54"/>
      <c r="AQ12278" s="54"/>
      <c r="AR12278" s="7"/>
      <c r="AS12278" s="54"/>
      <c r="AT12278" s="53"/>
      <c r="AU12278" s="7"/>
      <c r="AV12278" s="7"/>
      <c r="AW12278" s="55"/>
      <c r="AX12278" s="56"/>
      <c r="AY12278" s="55"/>
      <c r="AZ12278" s="55"/>
      <c r="BA12278" s="55"/>
      <c r="BB12278" s="11"/>
      <c r="BC12278" s="12"/>
      <c r="BD12278" s="12"/>
      <c r="BE12278" s="12"/>
      <c r="BF12278" s="12"/>
      <c r="BG12278" s="12"/>
      <c r="BH12278" s="12"/>
      <c r="BI12278" s="12"/>
      <c r="BJ12278" s="12"/>
      <c r="BK12278" s="12"/>
    </row>
    <row r="12279" spans="1:63" s="5" customFormat="1">
      <c r="A12279" s="13"/>
      <c r="B12279" s="13"/>
      <c r="C12279" s="45"/>
      <c r="E12279" s="46"/>
      <c r="F12279" s="47"/>
      <c r="G12279" s="48"/>
      <c r="H12279" s="49"/>
      <c r="I12279" s="49"/>
      <c r="J12279" s="49"/>
      <c r="K12279" s="50"/>
      <c r="L12279" s="50"/>
      <c r="M12279" s="50"/>
      <c r="N12279" s="50"/>
      <c r="O12279" s="50"/>
      <c r="P12279" s="50"/>
      <c r="Q12279" s="50"/>
      <c r="R12279" s="51"/>
      <c r="S12279" s="51"/>
      <c r="T12279" s="51"/>
      <c r="U12279" s="51"/>
      <c r="V12279" s="51"/>
      <c r="W12279" s="51"/>
      <c r="X12279" s="44"/>
      <c r="AF12279" s="52"/>
      <c r="AM12279" s="7"/>
      <c r="AN12279" s="7"/>
      <c r="AO12279" s="53"/>
      <c r="AP12279" s="54"/>
      <c r="AQ12279" s="54"/>
      <c r="AR12279" s="7"/>
      <c r="AS12279" s="54"/>
      <c r="AT12279" s="53"/>
      <c r="AU12279" s="7"/>
      <c r="AV12279" s="7"/>
      <c r="AW12279" s="55"/>
      <c r="AX12279" s="56"/>
      <c r="AY12279" s="55"/>
      <c r="AZ12279" s="55"/>
      <c r="BA12279" s="55"/>
      <c r="BB12279" s="11"/>
      <c r="BC12279" s="12"/>
      <c r="BD12279" s="12"/>
      <c r="BE12279" s="12"/>
      <c r="BF12279" s="12"/>
      <c r="BG12279" s="12"/>
      <c r="BH12279" s="12"/>
      <c r="BI12279" s="12"/>
      <c r="BJ12279" s="12"/>
      <c r="BK12279" s="12"/>
    </row>
    <row r="12280" spans="1:63" s="5" customFormat="1">
      <c r="A12280" s="13"/>
      <c r="B12280" s="13"/>
      <c r="C12280" s="45"/>
      <c r="E12280" s="46"/>
      <c r="F12280" s="47"/>
      <c r="G12280" s="48"/>
      <c r="H12280" s="49"/>
      <c r="I12280" s="49"/>
      <c r="J12280" s="49"/>
      <c r="K12280" s="50"/>
      <c r="L12280" s="50"/>
      <c r="M12280" s="50"/>
      <c r="N12280" s="50"/>
      <c r="O12280" s="50"/>
      <c r="P12280" s="50"/>
      <c r="Q12280" s="50"/>
      <c r="R12280" s="51"/>
      <c r="S12280" s="51"/>
      <c r="T12280" s="51"/>
      <c r="U12280" s="51"/>
      <c r="V12280" s="51"/>
      <c r="W12280" s="51"/>
      <c r="X12280" s="44"/>
      <c r="AF12280" s="52"/>
      <c r="AM12280" s="7"/>
      <c r="AN12280" s="7"/>
      <c r="AO12280" s="53"/>
      <c r="AP12280" s="54"/>
      <c r="AQ12280" s="54"/>
      <c r="AR12280" s="7"/>
      <c r="AS12280" s="54"/>
      <c r="AT12280" s="53"/>
      <c r="AU12280" s="7"/>
      <c r="AV12280" s="7"/>
      <c r="AW12280" s="55"/>
      <c r="AX12280" s="56"/>
      <c r="AY12280" s="55"/>
      <c r="AZ12280" s="55"/>
      <c r="BA12280" s="55"/>
      <c r="BB12280" s="11"/>
      <c r="BC12280" s="12"/>
      <c r="BD12280" s="12"/>
      <c r="BE12280" s="12"/>
      <c r="BF12280" s="12"/>
      <c r="BG12280" s="12"/>
      <c r="BH12280" s="12"/>
      <c r="BI12280" s="12"/>
      <c r="BJ12280" s="12"/>
      <c r="BK12280" s="12"/>
    </row>
    <row r="12281" spans="1:63" s="5" customFormat="1">
      <c r="A12281" s="13"/>
      <c r="B12281" s="13"/>
      <c r="C12281" s="45"/>
      <c r="E12281" s="46"/>
      <c r="F12281" s="47"/>
      <c r="G12281" s="48"/>
      <c r="H12281" s="49"/>
      <c r="I12281" s="49"/>
      <c r="J12281" s="49"/>
      <c r="K12281" s="50"/>
      <c r="L12281" s="50"/>
      <c r="M12281" s="50"/>
      <c r="N12281" s="50"/>
      <c r="O12281" s="50"/>
      <c r="P12281" s="50"/>
      <c r="Q12281" s="50"/>
      <c r="R12281" s="51"/>
      <c r="S12281" s="51"/>
      <c r="T12281" s="51"/>
      <c r="U12281" s="51"/>
      <c r="V12281" s="51"/>
      <c r="W12281" s="51"/>
      <c r="X12281" s="44"/>
      <c r="AF12281" s="52"/>
      <c r="AM12281" s="7"/>
      <c r="AN12281" s="7"/>
      <c r="AO12281" s="53"/>
      <c r="AP12281" s="54"/>
      <c r="AQ12281" s="54"/>
      <c r="AR12281" s="7"/>
      <c r="AS12281" s="54"/>
      <c r="AT12281" s="53"/>
      <c r="AU12281" s="7"/>
      <c r="AV12281" s="7"/>
      <c r="AW12281" s="55"/>
      <c r="AX12281" s="56"/>
      <c r="AY12281" s="55"/>
      <c r="AZ12281" s="55"/>
      <c r="BA12281" s="55"/>
      <c r="BB12281" s="11"/>
      <c r="BC12281" s="12"/>
      <c r="BD12281" s="12"/>
      <c r="BE12281" s="12"/>
      <c r="BF12281" s="12"/>
      <c r="BG12281" s="12"/>
      <c r="BH12281" s="12"/>
      <c r="BI12281" s="12"/>
      <c r="BJ12281" s="12"/>
      <c r="BK12281" s="12"/>
    </row>
    <row r="12282" spans="1:63" s="5" customFormat="1">
      <c r="A12282" s="13"/>
      <c r="B12282" s="13"/>
      <c r="C12282" s="45"/>
      <c r="E12282" s="46"/>
      <c r="F12282" s="47"/>
      <c r="G12282" s="48"/>
      <c r="H12282" s="49"/>
      <c r="I12282" s="49"/>
      <c r="J12282" s="49"/>
      <c r="K12282" s="50"/>
      <c r="L12282" s="50"/>
      <c r="M12282" s="50"/>
      <c r="N12282" s="50"/>
      <c r="O12282" s="50"/>
      <c r="P12282" s="50"/>
      <c r="Q12282" s="50"/>
      <c r="R12282" s="51"/>
      <c r="S12282" s="51"/>
      <c r="T12282" s="51"/>
      <c r="U12282" s="51"/>
      <c r="V12282" s="51"/>
      <c r="W12282" s="51"/>
      <c r="X12282" s="44"/>
      <c r="AF12282" s="52"/>
      <c r="AM12282" s="7"/>
      <c r="AN12282" s="7"/>
      <c r="AO12282" s="53"/>
      <c r="AP12282" s="54"/>
      <c r="AQ12282" s="54"/>
      <c r="AR12282" s="7"/>
      <c r="AS12282" s="54"/>
      <c r="AT12282" s="53"/>
      <c r="AU12282" s="7"/>
      <c r="AV12282" s="7"/>
      <c r="AW12282" s="55"/>
      <c r="AX12282" s="56"/>
      <c r="AY12282" s="55"/>
      <c r="AZ12282" s="55"/>
      <c r="BA12282" s="55"/>
      <c r="BB12282" s="11"/>
      <c r="BC12282" s="12"/>
      <c r="BD12282" s="12"/>
      <c r="BE12282" s="12"/>
      <c r="BF12282" s="12"/>
      <c r="BG12282" s="12"/>
      <c r="BH12282" s="12"/>
      <c r="BI12282" s="12"/>
      <c r="BJ12282" s="12"/>
      <c r="BK12282" s="12"/>
    </row>
    <row r="12283" spans="1:63" s="5" customFormat="1">
      <c r="A12283" s="13"/>
      <c r="B12283" s="13"/>
      <c r="C12283" s="45"/>
      <c r="E12283" s="46"/>
      <c r="F12283" s="47"/>
      <c r="G12283" s="48"/>
      <c r="H12283" s="49"/>
      <c r="I12283" s="49"/>
      <c r="J12283" s="49"/>
      <c r="K12283" s="50"/>
      <c r="L12283" s="50"/>
      <c r="M12283" s="50"/>
      <c r="N12283" s="50"/>
      <c r="O12283" s="50"/>
      <c r="P12283" s="50"/>
      <c r="Q12283" s="50"/>
      <c r="R12283" s="51"/>
      <c r="S12283" s="51"/>
      <c r="T12283" s="51"/>
      <c r="U12283" s="51"/>
      <c r="V12283" s="51"/>
      <c r="W12283" s="51"/>
      <c r="X12283" s="44"/>
      <c r="AF12283" s="52"/>
      <c r="AM12283" s="7"/>
      <c r="AN12283" s="7"/>
      <c r="AO12283" s="53"/>
      <c r="AP12283" s="54"/>
      <c r="AQ12283" s="54"/>
      <c r="AR12283" s="7"/>
      <c r="AS12283" s="54"/>
      <c r="AT12283" s="53"/>
      <c r="AU12283" s="7"/>
      <c r="AV12283" s="7"/>
      <c r="AW12283" s="55"/>
      <c r="AX12283" s="56"/>
      <c r="AY12283" s="55"/>
      <c r="AZ12283" s="55"/>
      <c r="BA12283" s="55"/>
      <c r="BB12283" s="11"/>
      <c r="BC12283" s="12"/>
      <c r="BD12283" s="12"/>
      <c r="BE12283" s="12"/>
      <c r="BF12283" s="12"/>
      <c r="BG12283" s="12"/>
      <c r="BH12283" s="12"/>
      <c r="BI12283" s="12"/>
      <c r="BJ12283" s="12"/>
      <c r="BK12283" s="12"/>
    </row>
    <row r="12284" spans="1:63" s="5" customFormat="1">
      <c r="A12284" s="13"/>
      <c r="B12284" s="13"/>
      <c r="C12284" s="45"/>
      <c r="E12284" s="46"/>
      <c r="F12284" s="47"/>
      <c r="G12284" s="48"/>
      <c r="H12284" s="49"/>
      <c r="I12284" s="49"/>
      <c r="J12284" s="49"/>
      <c r="K12284" s="50"/>
      <c r="L12284" s="50"/>
      <c r="M12284" s="50"/>
      <c r="N12284" s="50"/>
      <c r="O12284" s="50"/>
      <c r="P12284" s="50"/>
      <c r="Q12284" s="50"/>
      <c r="R12284" s="51"/>
      <c r="S12284" s="51"/>
      <c r="T12284" s="51"/>
      <c r="U12284" s="51"/>
      <c r="V12284" s="51"/>
      <c r="W12284" s="51"/>
      <c r="X12284" s="44"/>
      <c r="AF12284" s="52"/>
      <c r="AM12284" s="7"/>
      <c r="AN12284" s="7"/>
      <c r="AO12284" s="53"/>
      <c r="AP12284" s="54"/>
      <c r="AQ12284" s="54"/>
      <c r="AR12284" s="7"/>
      <c r="AS12284" s="54"/>
      <c r="AT12284" s="53"/>
      <c r="AU12284" s="7"/>
      <c r="AV12284" s="7"/>
      <c r="AW12284" s="55"/>
      <c r="AX12284" s="56"/>
      <c r="AY12284" s="55"/>
      <c r="AZ12284" s="55"/>
      <c r="BA12284" s="55"/>
      <c r="BB12284" s="11"/>
      <c r="BC12284" s="12"/>
      <c r="BD12284" s="12"/>
      <c r="BE12284" s="12"/>
      <c r="BF12284" s="12"/>
      <c r="BG12284" s="12"/>
      <c r="BH12284" s="12"/>
      <c r="BI12284" s="12"/>
      <c r="BJ12284" s="12"/>
      <c r="BK12284" s="12"/>
    </row>
    <row r="12285" spans="1:63" s="5" customFormat="1">
      <c r="A12285" s="13"/>
      <c r="B12285" s="13"/>
      <c r="C12285" s="45"/>
      <c r="E12285" s="46"/>
      <c r="F12285" s="47"/>
      <c r="G12285" s="48"/>
      <c r="H12285" s="49"/>
      <c r="I12285" s="49"/>
      <c r="J12285" s="49"/>
      <c r="K12285" s="50"/>
      <c r="L12285" s="50"/>
      <c r="M12285" s="50"/>
      <c r="N12285" s="50"/>
      <c r="O12285" s="50"/>
      <c r="P12285" s="50"/>
      <c r="Q12285" s="50"/>
      <c r="R12285" s="51"/>
      <c r="S12285" s="51"/>
      <c r="T12285" s="51"/>
      <c r="U12285" s="51"/>
      <c r="V12285" s="51"/>
      <c r="W12285" s="51"/>
      <c r="X12285" s="44"/>
      <c r="AF12285" s="52"/>
      <c r="AM12285" s="7"/>
      <c r="AN12285" s="7"/>
      <c r="AO12285" s="53"/>
      <c r="AP12285" s="54"/>
      <c r="AQ12285" s="54"/>
      <c r="AR12285" s="7"/>
      <c r="AS12285" s="54"/>
      <c r="AT12285" s="53"/>
      <c r="AU12285" s="7"/>
      <c r="AV12285" s="7"/>
      <c r="AW12285" s="55"/>
      <c r="AX12285" s="56"/>
      <c r="AY12285" s="55"/>
      <c r="AZ12285" s="55"/>
      <c r="BA12285" s="55"/>
      <c r="BB12285" s="11"/>
      <c r="BC12285" s="12"/>
      <c r="BD12285" s="12"/>
      <c r="BE12285" s="12"/>
      <c r="BF12285" s="12"/>
      <c r="BG12285" s="12"/>
      <c r="BH12285" s="12"/>
      <c r="BI12285" s="12"/>
      <c r="BJ12285" s="12"/>
      <c r="BK12285" s="12"/>
    </row>
    <row r="12286" spans="1:63" s="5" customFormat="1">
      <c r="A12286" s="13"/>
      <c r="B12286" s="13"/>
      <c r="C12286" s="45"/>
      <c r="E12286" s="46"/>
      <c r="F12286" s="47"/>
      <c r="G12286" s="48"/>
      <c r="H12286" s="49"/>
      <c r="I12286" s="49"/>
      <c r="J12286" s="49"/>
      <c r="K12286" s="50"/>
      <c r="L12286" s="50"/>
      <c r="M12286" s="50"/>
      <c r="N12286" s="50"/>
      <c r="O12286" s="50"/>
      <c r="P12286" s="50"/>
      <c r="Q12286" s="50"/>
      <c r="R12286" s="51"/>
      <c r="S12286" s="51"/>
      <c r="T12286" s="51"/>
      <c r="U12286" s="51"/>
      <c r="V12286" s="51"/>
      <c r="W12286" s="51"/>
      <c r="X12286" s="44"/>
      <c r="AF12286" s="52"/>
      <c r="AM12286" s="7"/>
      <c r="AN12286" s="7"/>
      <c r="AO12286" s="53"/>
      <c r="AP12286" s="54"/>
      <c r="AQ12286" s="54"/>
      <c r="AR12286" s="7"/>
      <c r="AS12286" s="54"/>
      <c r="AT12286" s="53"/>
      <c r="AU12286" s="7"/>
      <c r="AV12286" s="7"/>
      <c r="AW12286" s="55"/>
      <c r="AX12286" s="56"/>
      <c r="AY12286" s="55"/>
      <c r="AZ12286" s="55"/>
      <c r="BA12286" s="55"/>
      <c r="BB12286" s="11"/>
      <c r="BC12286" s="12"/>
      <c r="BD12286" s="12"/>
      <c r="BE12286" s="12"/>
      <c r="BF12286" s="12"/>
      <c r="BG12286" s="12"/>
      <c r="BH12286" s="12"/>
      <c r="BI12286" s="12"/>
      <c r="BJ12286" s="12"/>
      <c r="BK12286" s="12"/>
    </row>
    <row r="12287" spans="1:63" s="5" customFormat="1">
      <c r="A12287" s="13"/>
      <c r="B12287" s="13"/>
      <c r="C12287" s="45"/>
      <c r="E12287" s="46"/>
      <c r="F12287" s="47"/>
      <c r="G12287" s="48"/>
      <c r="H12287" s="49"/>
      <c r="I12287" s="49"/>
      <c r="J12287" s="49"/>
      <c r="K12287" s="50"/>
      <c r="L12287" s="50"/>
      <c r="M12287" s="50"/>
      <c r="N12287" s="50"/>
      <c r="O12287" s="50"/>
      <c r="P12287" s="50"/>
      <c r="Q12287" s="50"/>
      <c r="R12287" s="51"/>
      <c r="S12287" s="51"/>
      <c r="T12287" s="51"/>
      <c r="U12287" s="51"/>
      <c r="V12287" s="51"/>
      <c r="W12287" s="51"/>
      <c r="X12287" s="44"/>
      <c r="AF12287" s="52"/>
      <c r="AM12287" s="7"/>
      <c r="AN12287" s="7"/>
      <c r="AO12287" s="53"/>
      <c r="AP12287" s="54"/>
      <c r="AQ12287" s="54"/>
      <c r="AR12287" s="7"/>
      <c r="AS12287" s="54"/>
      <c r="AT12287" s="53"/>
      <c r="AU12287" s="7"/>
      <c r="AV12287" s="7"/>
      <c r="AW12287" s="55"/>
      <c r="AX12287" s="56"/>
      <c r="AY12287" s="55"/>
      <c r="AZ12287" s="55"/>
      <c r="BA12287" s="55"/>
      <c r="BB12287" s="11"/>
      <c r="BC12287" s="12"/>
      <c r="BD12287" s="12"/>
      <c r="BE12287" s="12"/>
      <c r="BF12287" s="12"/>
      <c r="BG12287" s="12"/>
      <c r="BH12287" s="12"/>
      <c r="BI12287" s="12"/>
      <c r="BJ12287" s="12"/>
      <c r="BK12287" s="12"/>
    </row>
    <row r="12288" spans="1:63" s="5" customFormat="1">
      <c r="A12288" s="13"/>
      <c r="B12288" s="13"/>
      <c r="C12288" s="45"/>
      <c r="E12288" s="46"/>
      <c r="F12288" s="47"/>
      <c r="G12288" s="48"/>
      <c r="H12288" s="49"/>
      <c r="I12288" s="49"/>
      <c r="J12288" s="49"/>
      <c r="K12288" s="50"/>
      <c r="L12288" s="50"/>
      <c r="M12288" s="50"/>
      <c r="N12288" s="50"/>
      <c r="O12288" s="50"/>
      <c r="P12288" s="50"/>
      <c r="Q12288" s="50"/>
      <c r="R12288" s="51"/>
      <c r="S12288" s="51"/>
      <c r="T12288" s="51"/>
      <c r="U12288" s="51"/>
      <c r="V12288" s="51"/>
      <c r="W12288" s="51"/>
      <c r="X12288" s="44"/>
      <c r="AF12288" s="52"/>
      <c r="AM12288" s="7"/>
      <c r="AN12288" s="7"/>
      <c r="AO12288" s="53"/>
      <c r="AP12288" s="54"/>
      <c r="AQ12288" s="54"/>
      <c r="AR12288" s="7"/>
      <c r="AS12288" s="54"/>
      <c r="AT12288" s="53"/>
      <c r="AU12288" s="7"/>
      <c r="AV12288" s="7"/>
      <c r="AW12288" s="55"/>
      <c r="AX12288" s="56"/>
      <c r="AY12288" s="55"/>
      <c r="AZ12288" s="55"/>
      <c r="BA12288" s="55"/>
      <c r="BB12288" s="11"/>
      <c r="BC12288" s="12"/>
      <c r="BD12288" s="12"/>
      <c r="BE12288" s="12"/>
      <c r="BF12288" s="12"/>
      <c r="BG12288" s="12"/>
      <c r="BH12288" s="12"/>
      <c r="BI12288" s="12"/>
      <c r="BJ12288" s="12"/>
      <c r="BK12288" s="12"/>
    </row>
    <row r="12289" spans="1:63" s="5" customFormat="1">
      <c r="A12289" s="13"/>
      <c r="B12289" s="13"/>
      <c r="C12289" s="45"/>
      <c r="E12289" s="46"/>
      <c r="F12289" s="47"/>
      <c r="G12289" s="48"/>
      <c r="H12289" s="49"/>
      <c r="I12289" s="49"/>
      <c r="J12289" s="49"/>
      <c r="K12289" s="50"/>
      <c r="L12289" s="50"/>
      <c r="M12289" s="50"/>
      <c r="N12289" s="50"/>
      <c r="O12289" s="50"/>
      <c r="P12289" s="50"/>
      <c r="Q12289" s="50"/>
      <c r="R12289" s="51"/>
      <c r="S12289" s="51"/>
      <c r="T12289" s="51"/>
      <c r="U12289" s="51"/>
      <c r="V12289" s="51"/>
      <c r="W12289" s="51"/>
      <c r="X12289" s="44"/>
      <c r="AF12289" s="52"/>
      <c r="AM12289" s="7"/>
      <c r="AN12289" s="7"/>
      <c r="AO12289" s="53"/>
      <c r="AP12289" s="54"/>
      <c r="AQ12289" s="54"/>
      <c r="AR12289" s="7"/>
      <c r="AS12289" s="54"/>
      <c r="AT12289" s="53"/>
      <c r="AU12289" s="7"/>
      <c r="AV12289" s="7"/>
      <c r="AW12289" s="55"/>
      <c r="AX12289" s="56"/>
      <c r="AY12289" s="55"/>
      <c r="AZ12289" s="55"/>
      <c r="BA12289" s="55"/>
      <c r="BB12289" s="11"/>
      <c r="BC12289" s="12"/>
      <c r="BD12289" s="12"/>
      <c r="BE12289" s="12"/>
      <c r="BF12289" s="12"/>
      <c r="BG12289" s="12"/>
      <c r="BH12289" s="12"/>
      <c r="BI12289" s="12"/>
      <c r="BJ12289" s="12"/>
      <c r="BK12289" s="12"/>
    </row>
    <row r="12290" spans="1:63" s="5" customFormat="1">
      <c r="A12290" s="13"/>
      <c r="B12290" s="13"/>
      <c r="C12290" s="45"/>
      <c r="E12290" s="46"/>
      <c r="F12290" s="47"/>
      <c r="G12290" s="48"/>
      <c r="H12290" s="49"/>
      <c r="I12290" s="49"/>
      <c r="J12290" s="49"/>
      <c r="K12290" s="50"/>
      <c r="L12290" s="50"/>
      <c r="M12290" s="50"/>
      <c r="N12290" s="50"/>
      <c r="O12290" s="50"/>
      <c r="P12290" s="50"/>
      <c r="Q12290" s="50"/>
      <c r="R12290" s="51"/>
      <c r="S12290" s="51"/>
      <c r="T12290" s="51"/>
      <c r="U12290" s="51"/>
      <c r="V12290" s="51"/>
      <c r="W12290" s="51"/>
      <c r="X12290" s="44"/>
      <c r="AF12290" s="52"/>
      <c r="AM12290" s="7"/>
      <c r="AN12290" s="7"/>
      <c r="AO12290" s="53"/>
      <c r="AP12290" s="54"/>
      <c r="AQ12290" s="54"/>
      <c r="AR12290" s="7"/>
      <c r="AS12290" s="54"/>
      <c r="AT12290" s="53"/>
      <c r="AU12290" s="7"/>
      <c r="AV12290" s="7"/>
      <c r="AW12290" s="55"/>
      <c r="AX12290" s="56"/>
      <c r="AY12290" s="55"/>
      <c r="AZ12290" s="55"/>
      <c r="BA12290" s="55"/>
      <c r="BB12290" s="11"/>
      <c r="BC12290" s="12"/>
      <c r="BD12290" s="12"/>
      <c r="BE12290" s="12"/>
      <c r="BF12290" s="12"/>
      <c r="BG12290" s="12"/>
      <c r="BH12290" s="12"/>
      <c r="BI12290" s="12"/>
      <c r="BJ12290" s="12"/>
      <c r="BK12290" s="12"/>
    </row>
    <row r="12291" spans="1:63" s="5" customFormat="1">
      <c r="A12291" s="13"/>
      <c r="B12291" s="13"/>
      <c r="C12291" s="45"/>
      <c r="E12291" s="46"/>
      <c r="F12291" s="47"/>
      <c r="G12291" s="48"/>
      <c r="H12291" s="49"/>
      <c r="I12291" s="49"/>
      <c r="J12291" s="49"/>
      <c r="K12291" s="50"/>
      <c r="L12291" s="50"/>
      <c r="M12291" s="50"/>
      <c r="N12291" s="50"/>
      <c r="O12291" s="50"/>
      <c r="P12291" s="50"/>
      <c r="Q12291" s="50"/>
      <c r="R12291" s="51"/>
      <c r="S12291" s="51"/>
      <c r="T12291" s="51"/>
      <c r="U12291" s="51"/>
      <c r="V12291" s="51"/>
      <c r="W12291" s="51"/>
      <c r="X12291" s="44"/>
      <c r="AF12291" s="52"/>
      <c r="AM12291" s="7"/>
      <c r="AN12291" s="7"/>
      <c r="AO12291" s="53"/>
      <c r="AP12291" s="54"/>
      <c r="AQ12291" s="54"/>
      <c r="AR12291" s="7"/>
      <c r="AS12291" s="54"/>
      <c r="AT12291" s="53"/>
      <c r="AU12291" s="7"/>
      <c r="AV12291" s="7"/>
      <c r="AW12291" s="55"/>
      <c r="AX12291" s="56"/>
      <c r="AY12291" s="55"/>
      <c r="AZ12291" s="55"/>
      <c r="BA12291" s="55"/>
      <c r="BB12291" s="11"/>
      <c r="BC12291" s="12"/>
      <c r="BD12291" s="12"/>
      <c r="BE12291" s="12"/>
      <c r="BF12291" s="12"/>
      <c r="BG12291" s="12"/>
      <c r="BH12291" s="12"/>
      <c r="BI12291" s="12"/>
      <c r="BJ12291" s="12"/>
      <c r="BK12291" s="12"/>
    </row>
    <row r="12292" spans="1:63" s="5" customFormat="1">
      <c r="A12292" s="13"/>
      <c r="B12292" s="13"/>
      <c r="C12292" s="45"/>
      <c r="E12292" s="46"/>
      <c r="F12292" s="47"/>
      <c r="G12292" s="48"/>
      <c r="H12292" s="49"/>
      <c r="I12292" s="49"/>
      <c r="J12292" s="49"/>
      <c r="K12292" s="50"/>
      <c r="L12292" s="50"/>
      <c r="M12292" s="50"/>
      <c r="N12292" s="50"/>
      <c r="O12292" s="50"/>
      <c r="P12292" s="50"/>
      <c r="Q12292" s="50"/>
      <c r="R12292" s="51"/>
      <c r="S12292" s="51"/>
      <c r="T12292" s="51"/>
      <c r="U12292" s="51"/>
      <c r="V12292" s="51"/>
      <c r="W12292" s="51"/>
      <c r="X12292" s="44"/>
      <c r="AF12292" s="52"/>
      <c r="AM12292" s="7"/>
      <c r="AN12292" s="7"/>
      <c r="AO12292" s="53"/>
      <c r="AP12292" s="54"/>
      <c r="AQ12292" s="54"/>
      <c r="AR12292" s="7"/>
      <c r="AS12292" s="54"/>
      <c r="AT12292" s="53"/>
      <c r="AU12292" s="7"/>
      <c r="AV12292" s="7"/>
      <c r="AW12292" s="55"/>
      <c r="AX12292" s="56"/>
      <c r="AY12292" s="55"/>
      <c r="AZ12292" s="55"/>
      <c r="BA12292" s="55"/>
      <c r="BB12292" s="11"/>
      <c r="BC12292" s="12"/>
      <c r="BD12292" s="12"/>
      <c r="BE12292" s="12"/>
      <c r="BF12292" s="12"/>
      <c r="BG12292" s="12"/>
      <c r="BH12292" s="12"/>
      <c r="BI12292" s="12"/>
      <c r="BJ12292" s="12"/>
      <c r="BK12292" s="12"/>
    </row>
    <row r="12293" spans="1:63" s="5" customFormat="1">
      <c r="A12293" s="13"/>
      <c r="B12293" s="13"/>
      <c r="C12293" s="45"/>
      <c r="E12293" s="46"/>
      <c r="F12293" s="47"/>
      <c r="G12293" s="48"/>
      <c r="H12293" s="49"/>
      <c r="I12293" s="49"/>
      <c r="J12293" s="49"/>
      <c r="K12293" s="50"/>
      <c r="L12293" s="50"/>
      <c r="M12293" s="50"/>
      <c r="N12293" s="50"/>
      <c r="O12293" s="50"/>
      <c r="P12293" s="50"/>
      <c r="Q12293" s="50"/>
      <c r="R12293" s="51"/>
      <c r="S12293" s="51"/>
      <c r="T12293" s="51"/>
      <c r="U12293" s="51"/>
      <c r="V12293" s="51"/>
      <c r="W12293" s="51"/>
      <c r="X12293" s="44"/>
      <c r="AF12293" s="52"/>
      <c r="AM12293" s="7"/>
      <c r="AN12293" s="7"/>
      <c r="AO12293" s="53"/>
      <c r="AP12293" s="54"/>
      <c r="AQ12293" s="54"/>
      <c r="AR12293" s="7"/>
      <c r="AS12293" s="54"/>
      <c r="AT12293" s="53"/>
      <c r="AU12293" s="7"/>
      <c r="AV12293" s="7"/>
      <c r="AW12293" s="55"/>
      <c r="AX12293" s="56"/>
      <c r="AY12293" s="55"/>
      <c r="AZ12293" s="55"/>
      <c r="BA12293" s="55"/>
      <c r="BB12293" s="11"/>
      <c r="BC12293" s="12"/>
      <c r="BD12293" s="12"/>
      <c r="BE12293" s="12"/>
      <c r="BF12293" s="12"/>
      <c r="BG12293" s="12"/>
      <c r="BH12293" s="12"/>
      <c r="BI12293" s="12"/>
      <c r="BJ12293" s="12"/>
      <c r="BK12293" s="12"/>
    </row>
    <row r="12294" spans="1:63" s="5" customFormat="1">
      <c r="A12294" s="13"/>
      <c r="B12294" s="13"/>
      <c r="C12294" s="45"/>
      <c r="E12294" s="46"/>
      <c r="F12294" s="47"/>
      <c r="G12294" s="48"/>
      <c r="H12294" s="49"/>
      <c r="I12294" s="49"/>
      <c r="J12294" s="49"/>
      <c r="K12294" s="50"/>
      <c r="L12294" s="50"/>
      <c r="M12294" s="50"/>
      <c r="N12294" s="50"/>
      <c r="O12294" s="50"/>
      <c r="P12294" s="50"/>
      <c r="Q12294" s="50"/>
      <c r="R12294" s="51"/>
      <c r="S12294" s="51"/>
      <c r="T12294" s="51"/>
      <c r="U12294" s="51"/>
      <c r="V12294" s="51"/>
      <c r="W12294" s="51"/>
      <c r="X12294" s="44"/>
      <c r="AF12294" s="52"/>
      <c r="AM12294" s="7"/>
      <c r="AN12294" s="7"/>
      <c r="AO12294" s="53"/>
      <c r="AP12294" s="54"/>
      <c r="AQ12294" s="54"/>
      <c r="AR12294" s="7"/>
      <c r="AS12294" s="54"/>
      <c r="AT12294" s="53"/>
      <c r="AU12294" s="7"/>
      <c r="AV12294" s="7"/>
      <c r="AW12294" s="55"/>
      <c r="AX12294" s="56"/>
      <c r="AY12294" s="55"/>
      <c r="AZ12294" s="55"/>
      <c r="BA12294" s="55"/>
      <c r="BB12294" s="11"/>
      <c r="BC12294" s="12"/>
      <c r="BD12294" s="12"/>
      <c r="BE12294" s="12"/>
      <c r="BF12294" s="12"/>
      <c r="BG12294" s="12"/>
      <c r="BH12294" s="12"/>
      <c r="BI12294" s="12"/>
      <c r="BJ12294" s="12"/>
      <c r="BK12294" s="12"/>
    </row>
    <row r="12295" spans="1:63" s="5" customFormat="1">
      <c r="A12295" s="13"/>
      <c r="B12295" s="13"/>
      <c r="C12295" s="45"/>
      <c r="E12295" s="46"/>
      <c r="F12295" s="47"/>
      <c r="G12295" s="48"/>
      <c r="H12295" s="49"/>
      <c r="I12295" s="49"/>
      <c r="J12295" s="49"/>
      <c r="K12295" s="50"/>
      <c r="L12295" s="50"/>
      <c r="M12295" s="50"/>
      <c r="N12295" s="50"/>
      <c r="O12295" s="50"/>
      <c r="P12295" s="50"/>
      <c r="Q12295" s="50"/>
      <c r="R12295" s="51"/>
      <c r="S12295" s="51"/>
      <c r="T12295" s="51"/>
      <c r="U12295" s="51"/>
      <c r="V12295" s="51"/>
      <c r="W12295" s="51"/>
      <c r="X12295" s="44"/>
      <c r="AF12295" s="52"/>
      <c r="AM12295" s="7"/>
      <c r="AN12295" s="7"/>
      <c r="AO12295" s="53"/>
      <c r="AP12295" s="54"/>
      <c r="AQ12295" s="54"/>
      <c r="AR12295" s="7"/>
      <c r="AS12295" s="54"/>
      <c r="AT12295" s="53"/>
      <c r="AU12295" s="7"/>
      <c r="AV12295" s="7"/>
      <c r="AW12295" s="55"/>
      <c r="AX12295" s="56"/>
      <c r="AY12295" s="55"/>
      <c r="AZ12295" s="55"/>
      <c r="BA12295" s="55"/>
      <c r="BB12295" s="11"/>
      <c r="BC12295" s="12"/>
      <c r="BD12295" s="12"/>
      <c r="BE12295" s="12"/>
      <c r="BF12295" s="12"/>
      <c r="BG12295" s="12"/>
      <c r="BH12295" s="12"/>
      <c r="BI12295" s="12"/>
      <c r="BJ12295" s="12"/>
      <c r="BK12295" s="12"/>
    </row>
    <row r="12296" spans="1:63" s="5" customFormat="1">
      <c r="A12296" s="13"/>
      <c r="B12296" s="13"/>
      <c r="C12296" s="45"/>
      <c r="E12296" s="46"/>
      <c r="F12296" s="47"/>
      <c r="G12296" s="48"/>
      <c r="H12296" s="49"/>
      <c r="I12296" s="49"/>
      <c r="J12296" s="49"/>
      <c r="K12296" s="50"/>
      <c r="L12296" s="50"/>
      <c r="M12296" s="50"/>
      <c r="N12296" s="50"/>
      <c r="O12296" s="50"/>
      <c r="P12296" s="50"/>
      <c r="Q12296" s="50"/>
      <c r="R12296" s="51"/>
      <c r="S12296" s="51"/>
      <c r="T12296" s="51"/>
      <c r="U12296" s="51"/>
      <c r="V12296" s="51"/>
      <c r="W12296" s="51"/>
      <c r="X12296" s="44"/>
      <c r="AF12296" s="52"/>
      <c r="AM12296" s="7"/>
      <c r="AN12296" s="7"/>
      <c r="AO12296" s="53"/>
      <c r="AP12296" s="54"/>
      <c r="AQ12296" s="54"/>
      <c r="AR12296" s="7"/>
      <c r="AS12296" s="54"/>
      <c r="AT12296" s="53"/>
      <c r="AU12296" s="7"/>
      <c r="AV12296" s="7"/>
      <c r="AW12296" s="55"/>
      <c r="AX12296" s="56"/>
      <c r="AY12296" s="55"/>
      <c r="AZ12296" s="55"/>
      <c r="BA12296" s="55"/>
      <c r="BB12296" s="11"/>
      <c r="BC12296" s="12"/>
      <c r="BD12296" s="12"/>
      <c r="BE12296" s="12"/>
      <c r="BF12296" s="12"/>
      <c r="BG12296" s="12"/>
      <c r="BH12296" s="12"/>
      <c r="BI12296" s="12"/>
      <c r="BJ12296" s="12"/>
      <c r="BK12296" s="12"/>
    </row>
    <row r="12297" spans="1:63" s="5" customFormat="1">
      <c r="A12297" s="13"/>
      <c r="B12297" s="13"/>
      <c r="C12297" s="45"/>
      <c r="E12297" s="46"/>
      <c r="F12297" s="47"/>
      <c r="G12297" s="48"/>
      <c r="H12297" s="49"/>
      <c r="I12297" s="49"/>
      <c r="J12297" s="49"/>
      <c r="K12297" s="50"/>
      <c r="L12297" s="50"/>
      <c r="M12297" s="50"/>
      <c r="N12297" s="50"/>
      <c r="O12297" s="50"/>
      <c r="P12297" s="50"/>
      <c r="Q12297" s="50"/>
      <c r="R12297" s="51"/>
      <c r="S12297" s="51"/>
      <c r="T12297" s="51"/>
      <c r="U12297" s="51"/>
      <c r="V12297" s="51"/>
      <c r="W12297" s="51"/>
      <c r="X12297" s="44"/>
      <c r="AF12297" s="52"/>
      <c r="AM12297" s="7"/>
      <c r="AN12297" s="7"/>
      <c r="AO12297" s="53"/>
      <c r="AP12297" s="54"/>
      <c r="AQ12297" s="54"/>
      <c r="AR12297" s="7"/>
      <c r="AS12297" s="54"/>
      <c r="AT12297" s="53"/>
      <c r="AU12297" s="7"/>
      <c r="AV12297" s="7"/>
      <c r="AW12297" s="55"/>
      <c r="AX12297" s="56"/>
      <c r="AY12297" s="55"/>
      <c r="AZ12297" s="55"/>
      <c r="BA12297" s="55"/>
      <c r="BB12297" s="11"/>
      <c r="BC12297" s="12"/>
      <c r="BD12297" s="12"/>
      <c r="BE12297" s="12"/>
      <c r="BF12297" s="12"/>
      <c r="BG12297" s="12"/>
      <c r="BH12297" s="12"/>
      <c r="BI12297" s="12"/>
      <c r="BJ12297" s="12"/>
      <c r="BK12297" s="12"/>
    </row>
    <row r="12298" spans="1:63" s="5" customFormat="1">
      <c r="A12298" s="13"/>
      <c r="B12298" s="13"/>
      <c r="C12298" s="45"/>
      <c r="E12298" s="46"/>
      <c r="F12298" s="47"/>
      <c r="G12298" s="48"/>
      <c r="H12298" s="49"/>
      <c r="I12298" s="49"/>
      <c r="J12298" s="49"/>
      <c r="K12298" s="50"/>
      <c r="L12298" s="50"/>
      <c r="M12298" s="50"/>
      <c r="N12298" s="50"/>
      <c r="O12298" s="50"/>
      <c r="P12298" s="50"/>
      <c r="Q12298" s="50"/>
      <c r="R12298" s="51"/>
      <c r="S12298" s="51"/>
      <c r="T12298" s="51"/>
      <c r="U12298" s="51"/>
      <c r="V12298" s="51"/>
      <c r="W12298" s="51"/>
      <c r="X12298" s="44"/>
      <c r="AF12298" s="52"/>
      <c r="AM12298" s="7"/>
      <c r="AN12298" s="7"/>
      <c r="AO12298" s="53"/>
      <c r="AP12298" s="54"/>
      <c r="AQ12298" s="54"/>
      <c r="AR12298" s="7"/>
      <c r="AS12298" s="54"/>
      <c r="AT12298" s="53"/>
      <c r="AU12298" s="7"/>
      <c r="AV12298" s="7"/>
      <c r="AW12298" s="55"/>
      <c r="AX12298" s="56"/>
      <c r="AY12298" s="55"/>
      <c r="AZ12298" s="55"/>
      <c r="BA12298" s="55"/>
      <c r="BB12298" s="11"/>
      <c r="BC12298" s="12"/>
      <c r="BD12298" s="12"/>
      <c r="BE12298" s="12"/>
      <c r="BF12298" s="12"/>
      <c r="BG12298" s="12"/>
      <c r="BH12298" s="12"/>
      <c r="BI12298" s="12"/>
      <c r="BJ12298" s="12"/>
      <c r="BK12298" s="12"/>
    </row>
    <row r="12299" spans="1:63" s="5" customFormat="1">
      <c r="A12299" s="13"/>
      <c r="B12299" s="13"/>
      <c r="C12299" s="45"/>
      <c r="E12299" s="46"/>
      <c r="F12299" s="47"/>
      <c r="G12299" s="48"/>
      <c r="H12299" s="49"/>
      <c r="I12299" s="49"/>
      <c r="J12299" s="49"/>
      <c r="K12299" s="50"/>
      <c r="L12299" s="50"/>
      <c r="M12299" s="50"/>
      <c r="N12299" s="50"/>
      <c r="O12299" s="50"/>
      <c r="P12299" s="50"/>
      <c r="Q12299" s="50"/>
      <c r="R12299" s="51"/>
      <c r="S12299" s="51"/>
      <c r="T12299" s="51"/>
      <c r="U12299" s="51"/>
      <c r="V12299" s="51"/>
      <c r="W12299" s="51"/>
      <c r="X12299" s="44"/>
      <c r="AF12299" s="52"/>
      <c r="AM12299" s="7"/>
      <c r="AN12299" s="7"/>
      <c r="AO12299" s="53"/>
      <c r="AP12299" s="54"/>
      <c r="AQ12299" s="54"/>
      <c r="AR12299" s="7"/>
      <c r="AS12299" s="54"/>
      <c r="AT12299" s="53"/>
      <c r="AU12299" s="7"/>
      <c r="AV12299" s="7"/>
      <c r="AW12299" s="55"/>
      <c r="AX12299" s="56"/>
      <c r="AY12299" s="55"/>
      <c r="AZ12299" s="55"/>
      <c r="BA12299" s="55"/>
      <c r="BB12299" s="11"/>
      <c r="BC12299" s="12"/>
      <c r="BD12299" s="12"/>
      <c r="BE12299" s="12"/>
      <c r="BF12299" s="12"/>
      <c r="BG12299" s="12"/>
      <c r="BH12299" s="12"/>
      <c r="BI12299" s="12"/>
      <c r="BJ12299" s="12"/>
      <c r="BK12299" s="12"/>
    </row>
    <row r="12300" spans="1:63" s="5" customFormat="1">
      <c r="A12300" s="13"/>
      <c r="B12300" s="13"/>
      <c r="C12300" s="45"/>
      <c r="E12300" s="46"/>
      <c r="F12300" s="47"/>
      <c r="G12300" s="48"/>
      <c r="H12300" s="49"/>
      <c r="I12300" s="49"/>
      <c r="J12300" s="49"/>
      <c r="K12300" s="50"/>
      <c r="L12300" s="50"/>
      <c r="M12300" s="50"/>
      <c r="N12300" s="50"/>
      <c r="O12300" s="50"/>
      <c r="P12300" s="50"/>
      <c r="Q12300" s="50"/>
      <c r="R12300" s="51"/>
      <c r="S12300" s="51"/>
      <c r="T12300" s="51"/>
      <c r="U12300" s="51"/>
      <c r="V12300" s="51"/>
      <c r="W12300" s="51"/>
      <c r="X12300" s="44"/>
      <c r="AF12300" s="52"/>
      <c r="AM12300" s="7"/>
      <c r="AN12300" s="7"/>
      <c r="AO12300" s="53"/>
      <c r="AP12300" s="54"/>
      <c r="AQ12300" s="54"/>
      <c r="AR12300" s="7"/>
      <c r="AS12300" s="54"/>
      <c r="AT12300" s="53"/>
      <c r="AU12300" s="7"/>
      <c r="AV12300" s="7"/>
      <c r="AW12300" s="55"/>
      <c r="AX12300" s="56"/>
      <c r="AY12300" s="55"/>
      <c r="AZ12300" s="55"/>
      <c r="BA12300" s="55"/>
      <c r="BB12300" s="11"/>
      <c r="BC12300" s="12"/>
      <c r="BD12300" s="12"/>
      <c r="BE12300" s="12"/>
      <c r="BF12300" s="12"/>
      <c r="BG12300" s="12"/>
      <c r="BH12300" s="12"/>
      <c r="BI12300" s="12"/>
      <c r="BJ12300" s="12"/>
      <c r="BK12300" s="12"/>
    </row>
    <row r="12301" spans="1:63" s="5" customFormat="1">
      <c r="A12301" s="13"/>
      <c r="B12301" s="13"/>
      <c r="C12301" s="45"/>
      <c r="E12301" s="46"/>
      <c r="F12301" s="47"/>
      <c r="G12301" s="48"/>
      <c r="H12301" s="49"/>
      <c r="I12301" s="49"/>
      <c r="J12301" s="49"/>
      <c r="K12301" s="50"/>
      <c r="L12301" s="50"/>
      <c r="M12301" s="50"/>
      <c r="N12301" s="50"/>
      <c r="O12301" s="50"/>
      <c r="P12301" s="50"/>
      <c r="Q12301" s="50"/>
      <c r="R12301" s="51"/>
      <c r="S12301" s="51"/>
      <c r="T12301" s="51"/>
      <c r="U12301" s="51"/>
      <c r="V12301" s="51"/>
      <c r="W12301" s="51"/>
      <c r="X12301" s="44"/>
      <c r="AF12301" s="52"/>
      <c r="AM12301" s="7"/>
      <c r="AN12301" s="7"/>
      <c r="AO12301" s="53"/>
      <c r="AP12301" s="54"/>
      <c r="AQ12301" s="54"/>
      <c r="AR12301" s="7"/>
      <c r="AS12301" s="54"/>
      <c r="AT12301" s="53"/>
      <c r="AU12301" s="7"/>
      <c r="AV12301" s="7"/>
      <c r="AW12301" s="55"/>
      <c r="AX12301" s="56"/>
      <c r="AY12301" s="55"/>
      <c r="AZ12301" s="55"/>
      <c r="BA12301" s="55"/>
      <c r="BB12301" s="11"/>
      <c r="BC12301" s="12"/>
      <c r="BD12301" s="12"/>
      <c r="BE12301" s="12"/>
      <c r="BF12301" s="12"/>
      <c r="BG12301" s="12"/>
      <c r="BH12301" s="12"/>
      <c r="BI12301" s="12"/>
      <c r="BJ12301" s="12"/>
      <c r="BK12301" s="12"/>
    </row>
    <row r="12302" spans="1:63" s="5" customFormat="1">
      <c r="A12302" s="13"/>
      <c r="B12302" s="13"/>
      <c r="C12302" s="45"/>
      <c r="E12302" s="46"/>
      <c r="F12302" s="47"/>
      <c r="G12302" s="48"/>
      <c r="H12302" s="49"/>
      <c r="I12302" s="49"/>
      <c r="J12302" s="49"/>
      <c r="K12302" s="50"/>
      <c r="L12302" s="50"/>
      <c r="M12302" s="50"/>
      <c r="N12302" s="50"/>
      <c r="O12302" s="50"/>
      <c r="P12302" s="50"/>
      <c r="Q12302" s="50"/>
      <c r="R12302" s="51"/>
      <c r="S12302" s="51"/>
      <c r="T12302" s="51"/>
      <c r="U12302" s="51"/>
      <c r="V12302" s="51"/>
      <c r="W12302" s="51"/>
      <c r="X12302" s="44"/>
      <c r="AF12302" s="52"/>
      <c r="AM12302" s="7"/>
      <c r="AN12302" s="7"/>
      <c r="AO12302" s="53"/>
      <c r="AP12302" s="54"/>
      <c r="AQ12302" s="54"/>
      <c r="AR12302" s="7"/>
      <c r="AS12302" s="54"/>
      <c r="AT12302" s="53"/>
      <c r="AU12302" s="7"/>
      <c r="AV12302" s="7"/>
      <c r="AW12302" s="55"/>
      <c r="AX12302" s="56"/>
      <c r="AY12302" s="55"/>
      <c r="AZ12302" s="55"/>
      <c r="BA12302" s="55"/>
      <c r="BB12302" s="11"/>
      <c r="BC12302" s="12"/>
      <c r="BD12302" s="12"/>
      <c r="BE12302" s="12"/>
      <c r="BF12302" s="12"/>
      <c r="BG12302" s="12"/>
      <c r="BH12302" s="12"/>
      <c r="BI12302" s="12"/>
      <c r="BJ12302" s="12"/>
      <c r="BK12302" s="12"/>
    </row>
    <row r="12303" spans="1:63" s="5" customFormat="1">
      <c r="A12303" s="13"/>
      <c r="B12303" s="13"/>
      <c r="C12303" s="45"/>
      <c r="E12303" s="46"/>
      <c r="F12303" s="47"/>
      <c r="G12303" s="48"/>
      <c r="H12303" s="49"/>
      <c r="I12303" s="49"/>
      <c r="J12303" s="49"/>
      <c r="K12303" s="50"/>
      <c r="L12303" s="50"/>
      <c r="M12303" s="50"/>
      <c r="N12303" s="50"/>
      <c r="O12303" s="50"/>
      <c r="P12303" s="50"/>
      <c r="Q12303" s="50"/>
      <c r="R12303" s="51"/>
      <c r="S12303" s="51"/>
      <c r="T12303" s="51"/>
      <c r="U12303" s="51"/>
      <c r="V12303" s="51"/>
      <c r="W12303" s="51"/>
      <c r="X12303" s="44"/>
      <c r="AF12303" s="52"/>
      <c r="AM12303" s="7"/>
      <c r="AN12303" s="7"/>
      <c r="AO12303" s="53"/>
      <c r="AP12303" s="54"/>
      <c r="AQ12303" s="54"/>
      <c r="AR12303" s="7"/>
      <c r="AS12303" s="54"/>
      <c r="AT12303" s="53"/>
      <c r="AU12303" s="7"/>
      <c r="AV12303" s="7"/>
      <c r="AW12303" s="55"/>
      <c r="AX12303" s="56"/>
      <c r="AY12303" s="55"/>
      <c r="AZ12303" s="55"/>
      <c r="BA12303" s="55"/>
      <c r="BB12303" s="11"/>
      <c r="BC12303" s="12"/>
      <c r="BD12303" s="12"/>
      <c r="BE12303" s="12"/>
      <c r="BF12303" s="12"/>
      <c r="BG12303" s="12"/>
      <c r="BH12303" s="12"/>
      <c r="BI12303" s="12"/>
      <c r="BJ12303" s="12"/>
      <c r="BK12303" s="12"/>
    </row>
    <row r="12304" spans="1:63" s="5" customFormat="1">
      <c r="A12304" s="13"/>
      <c r="B12304" s="13"/>
      <c r="C12304" s="45"/>
      <c r="E12304" s="46"/>
      <c r="F12304" s="47"/>
      <c r="G12304" s="48"/>
      <c r="H12304" s="49"/>
      <c r="I12304" s="49"/>
      <c r="J12304" s="49"/>
      <c r="K12304" s="50"/>
      <c r="L12304" s="50"/>
      <c r="M12304" s="50"/>
      <c r="N12304" s="50"/>
      <c r="O12304" s="50"/>
      <c r="P12304" s="50"/>
      <c r="Q12304" s="50"/>
      <c r="R12304" s="51"/>
      <c r="S12304" s="51"/>
      <c r="T12304" s="51"/>
      <c r="U12304" s="51"/>
      <c r="V12304" s="51"/>
      <c r="W12304" s="51"/>
      <c r="X12304" s="44"/>
      <c r="AF12304" s="52"/>
      <c r="AM12304" s="7"/>
      <c r="AN12304" s="7"/>
      <c r="AO12304" s="53"/>
      <c r="AP12304" s="54"/>
      <c r="AQ12304" s="54"/>
      <c r="AR12304" s="7"/>
      <c r="AS12304" s="54"/>
      <c r="AT12304" s="53"/>
      <c r="AU12304" s="7"/>
      <c r="AV12304" s="7"/>
      <c r="AW12304" s="55"/>
      <c r="AX12304" s="56"/>
      <c r="AY12304" s="55"/>
      <c r="AZ12304" s="55"/>
      <c r="BA12304" s="55"/>
      <c r="BB12304" s="11"/>
      <c r="BC12304" s="12"/>
      <c r="BD12304" s="12"/>
      <c r="BE12304" s="12"/>
      <c r="BF12304" s="12"/>
      <c r="BG12304" s="12"/>
      <c r="BH12304" s="12"/>
      <c r="BI12304" s="12"/>
      <c r="BJ12304" s="12"/>
      <c r="BK12304" s="12"/>
    </row>
    <row r="12305" spans="1:63" s="5" customFormat="1">
      <c r="A12305" s="13"/>
      <c r="B12305" s="13"/>
      <c r="C12305" s="45"/>
      <c r="E12305" s="46"/>
      <c r="F12305" s="47"/>
      <c r="G12305" s="48"/>
      <c r="H12305" s="49"/>
      <c r="I12305" s="49"/>
      <c r="J12305" s="49"/>
      <c r="K12305" s="50"/>
      <c r="L12305" s="50"/>
      <c r="M12305" s="50"/>
      <c r="N12305" s="50"/>
      <c r="O12305" s="50"/>
      <c r="P12305" s="50"/>
      <c r="Q12305" s="50"/>
      <c r="R12305" s="51"/>
      <c r="S12305" s="51"/>
      <c r="T12305" s="51"/>
      <c r="U12305" s="51"/>
      <c r="V12305" s="51"/>
      <c r="W12305" s="51"/>
      <c r="X12305" s="44"/>
      <c r="AF12305" s="52"/>
      <c r="AM12305" s="7"/>
      <c r="AN12305" s="7"/>
      <c r="AO12305" s="53"/>
      <c r="AP12305" s="54"/>
      <c r="AQ12305" s="54"/>
      <c r="AR12305" s="7"/>
      <c r="AS12305" s="54"/>
      <c r="AT12305" s="53"/>
      <c r="AU12305" s="7"/>
      <c r="AV12305" s="7"/>
      <c r="AW12305" s="55"/>
      <c r="AX12305" s="56"/>
      <c r="AY12305" s="55"/>
      <c r="AZ12305" s="55"/>
      <c r="BA12305" s="55"/>
      <c r="BB12305" s="11"/>
      <c r="BC12305" s="12"/>
      <c r="BD12305" s="12"/>
      <c r="BE12305" s="12"/>
      <c r="BF12305" s="12"/>
      <c r="BG12305" s="12"/>
      <c r="BH12305" s="12"/>
      <c r="BI12305" s="12"/>
      <c r="BJ12305" s="12"/>
      <c r="BK12305" s="12"/>
    </row>
    <row r="12306" spans="1:63" s="5" customFormat="1">
      <c r="A12306" s="13"/>
      <c r="B12306" s="13"/>
      <c r="C12306" s="45"/>
      <c r="E12306" s="46"/>
      <c r="F12306" s="47"/>
      <c r="G12306" s="48"/>
      <c r="H12306" s="49"/>
      <c r="I12306" s="49"/>
      <c r="J12306" s="49"/>
      <c r="K12306" s="50"/>
      <c r="L12306" s="50"/>
      <c r="M12306" s="50"/>
      <c r="N12306" s="50"/>
      <c r="O12306" s="50"/>
      <c r="P12306" s="50"/>
      <c r="Q12306" s="50"/>
      <c r="R12306" s="51"/>
      <c r="S12306" s="51"/>
      <c r="T12306" s="51"/>
      <c r="U12306" s="51"/>
      <c r="V12306" s="51"/>
      <c r="W12306" s="51"/>
      <c r="X12306" s="44"/>
      <c r="AF12306" s="52"/>
      <c r="AM12306" s="7"/>
      <c r="AN12306" s="7"/>
      <c r="AO12306" s="53"/>
      <c r="AP12306" s="54"/>
      <c r="AQ12306" s="54"/>
      <c r="AR12306" s="7"/>
      <c r="AS12306" s="54"/>
      <c r="AT12306" s="53"/>
      <c r="AU12306" s="7"/>
      <c r="AV12306" s="7"/>
      <c r="AW12306" s="55"/>
      <c r="AX12306" s="56"/>
      <c r="AY12306" s="55"/>
      <c r="AZ12306" s="55"/>
      <c r="BA12306" s="55"/>
      <c r="BB12306" s="11"/>
      <c r="BC12306" s="12"/>
      <c r="BD12306" s="12"/>
      <c r="BE12306" s="12"/>
      <c r="BF12306" s="12"/>
      <c r="BG12306" s="12"/>
      <c r="BH12306" s="12"/>
      <c r="BI12306" s="12"/>
      <c r="BJ12306" s="12"/>
      <c r="BK12306" s="12"/>
    </row>
    <row r="12307" spans="1:63" s="5" customFormat="1">
      <c r="A12307" s="13"/>
      <c r="B12307" s="13"/>
      <c r="C12307" s="45"/>
      <c r="E12307" s="46"/>
      <c r="F12307" s="47"/>
      <c r="G12307" s="48"/>
      <c r="H12307" s="49"/>
      <c r="I12307" s="49"/>
      <c r="J12307" s="49"/>
      <c r="K12307" s="50"/>
      <c r="L12307" s="50"/>
      <c r="M12307" s="50"/>
      <c r="N12307" s="50"/>
      <c r="O12307" s="50"/>
      <c r="P12307" s="50"/>
      <c r="Q12307" s="50"/>
      <c r="R12307" s="51"/>
      <c r="S12307" s="51"/>
      <c r="T12307" s="51"/>
      <c r="U12307" s="51"/>
      <c r="V12307" s="51"/>
      <c r="W12307" s="51"/>
      <c r="X12307" s="44"/>
      <c r="AF12307" s="52"/>
      <c r="AM12307" s="7"/>
      <c r="AN12307" s="7"/>
      <c r="AO12307" s="53"/>
      <c r="AP12307" s="54"/>
      <c r="AQ12307" s="54"/>
      <c r="AR12307" s="7"/>
      <c r="AS12307" s="54"/>
      <c r="AT12307" s="53"/>
      <c r="AU12307" s="7"/>
      <c r="AV12307" s="7"/>
      <c r="AW12307" s="55"/>
      <c r="AX12307" s="56"/>
      <c r="AY12307" s="55"/>
      <c r="AZ12307" s="55"/>
      <c r="BA12307" s="55"/>
      <c r="BB12307" s="11"/>
      <c r="BC12307" s="12"/>
      <c r="BD12307" s="12"/>
      <c r="BE12307" s="12"/>
      <c r="BF12307" s="12"/>
      <c r="BG12307" s="12"/>
      <c r="BH12307" s="12"/>
      <c r="BI12307" s="12"/>
      <c r="BJ12307" s="12"/>
      <c r="BK12307" s="12"/>
    </row>
    <row r="12308" spans="1:63" s="5" customFormat="1">
      <c r="A12308" s="13"/>
      <c r="B12308" s="13"/>
      <c r="C12308" s="45"/>
      <c r="E12308" s="46"/>
      <c r="F12308" s="47"/>
      <c r="G12308" s="48"/>
      <c r="H12308" s="49"/>
      <c r="I12308" s="49"/>
      <c r="J12308" s="49"/>
      <c r="K12308" s="50"/>
      <c r="L12308" s="50"/>
      <c r="M12308" s="50"/>
      <c r="N12308" s="50"/>
      <c r="O12308" s="50"/>
      <c r="P12308" s="50"/>
      <c r="Q12308" s="50"/>
      <c r="R12308" s="51"/>
      <c r="S12308" s="51"/>
      <c r="T12308" s="51"/>
      <c r="U12308" s="51"/>
      <c r="V12308" s="51"/>
      <c r="W12308" s="51"/>
      <c r="X12308" s="44"/>
      <c r="AF12308" s="52"/>
      <c r="AM12308" s="7"/>
      <c r="AN12308" s="7"/>
      <c r="AO12308" s="53"/>
      <c r="AP12308" s="54"/>
      <c r="AQ12308" s="54"/>
      <c r="AR12308" s="7"/>
      <c r="AS12308" s="54"/>
      <c r="AT12308" s="53"/>
      <c r="AU12308" s="7"/>
      <c r="AV12308" s="7"/>
      <c r="AW12308" s="55"/>
      <c r="AX12308" s="56"/>
      <c r="AY12308" s="55"/>
      <c r="AZ12308" s="55"/>
      <c r="BA12308" s="55"/>
      <c r="BB12308" s="11"/>
      <c r="BC12308" s="12"/>
      <c r="BD12308" s="12"/>
      <c r="BE12308" s="12"/>
      <c r="BF12308" s="12"/>
      <c r="BG12308" s="12"/>
      <c r="BH12308" s="12"/>
      <c r="BI12308" s="12"/>
      <c r="BJ12308" s="12"/>
      <c r="BK12308" s="12"/>
    </row>
    <row r="12309" spans="1:63" s="5" customFormat="1">
      <c r="A12309" s="13"/>
      <c r="B12309" s="13"/>
      <c r="C12309" s="45"/>
      <c r="E12309" s="46"/>
      <c r="F12309" s="47"/>
      <c r="G12309" s="48"/>
      <c r="H12309" s="49"/>
      <c r="I12309" s="49"/>
      <c r="J12309" s="49"/>
      <c r="K12309" s="50"/>
      <c r="L12309" s="50"/>
      <c r="M12309" s="50"/>
      <c r="N12309" s="50"/>
      <c r="O12309" s="50"/>
      <c r="P12309" s="50"/>
      <c r="Q12309" s="50"/>
      <c r="R12309" s="51"/>
      <c r="S12309" s="51"/>
      <c r="T12309" s="51"/>
      <c r="U12309" s="51"/>
      <c r="V12309" s="51"/>
      <c r="W12309" s="51"/>
      <c r="X12309" s="44"/>
      <c r="AF12309" s="52"/>
      <c r="AM12309" s="7"/>
      <c r="AN12309" s="7"/>
      <c r="AO12309" s="53"/>
      <c r="AP12309" s="54"/>
      <c r="AQ12309" s="54"/>
      <c r="AR12309" s="7"/>
      <c r="AS12309" s="54"/>
      <c r="AT12309" s="53"/>
      <c r="AU12309" s="7"/>
      <c r="AV12309" s="7"/>
      <c r="AW12309" s="55"/>
      <c r="AX12309" s="56"/>
      <c r="AY12309" s="55"/>
      <c r="AZ12309" s="55"/>
      <c r="BA12309" s="55"/>
      <c r="BB12309" s="11"/>
      <c r="BC12309" s="12"/>
      <c r="BD12309" s="12"/>
      <c r="BE12309" s="12"/>
      <c r="BF12309" s="12"/>
      <c r="BG12309" s="12"/>
      <c r="BH12309" s="12"/>
      <c r="BI12309" s="12"/>
      <c r="BJ12309" s="12"/>
      <c r="BK12309" s="12"/>
    </row>
    <row r="12310" spans="1:63" s="5" customFormat="1">
      <c r="A12310" s="13"/>
      <c r="B12310" s="13"/>
      <c r="C12310" s="45"/>
      <c r="E12310" s="46"/>
      <c r="F12310" s="47"/>
      <c r="G12310" s="48"/>
      <c r="H12310" s="49"/>
      <c r="I12310" s="49"/>
      <c r="J12310" s="49"/>
      <c r="K12310" s="50"/>
      <c r="L12310" s="50"/>
      <c r="M12310" s="50"/>
      <c r="N12310" s="50"/>
      <c r="O12310" s="50"/>
      <c r="P12310" s="50"/>
      <c r="Q12310" s="50"/>
      <c r="R12310" s="51"/>
      <c r="S12310" s="51"/>
      <c r="T12310" s="51"/>
      <c r="U12310" s="51"/>
      <c r="V12310" s="51"/>
      <c r="W12310" s="51"/>
      <c r="X12310" s="44"/>
      <c r="AF12310" s="52"/>
      <c r="AM12310" s="7"/>
      <c r="AN12310" s="7"/>
      <c r="AO12310" s="53"/>
      <c r="AP12310" s="54"/>
      <c r="AQ12310" s="54"/>
      <c r="AR12310" s="7"/>
      <c r="AS12310" s="54"/>
      <c r="AT12310" s="53"/>
      <c r="AU12310" s="7"/>
      <c r="AV12310" s="7"/>
      <c r="AW12310" s="55"/>
      <c r="AX12310" s="56"/>
      <c r="AY12310" s="55"/>
      <c r="AZ12310" s="55"/>
      <c r="BA12310" s="55"/>
      <c r="BB12310" s="11"/>
      <c r="BC12310" s="12"/>
      <c r="BD12310" s="12"/>
      <c r="BE12310" s="12"/>
      <c r="BF12310" s="12"/>
      <c r="BG12310" s="12"/>
      <c r="BH12310" s="12"/>
      <c r="BI12310" s="12"/>
      <c r="BJ12310" s="12"/>
      <c r="BK12310" s="12"/>
    </row>
    <row r="12311" spans="1:63" s="5" customFormat="1">
      <c r="A12311" s="13"/>
      <c r="B12311" s="13"/>
      <c r="C12311" s="45"/>
      <c r="E12311" s="46"/>
      <c r="F12311" s="47"/>
      <c r="G12311" s="48"/>
      <c r="H12311" s="49"/>
      <c r="I12311" s="49"/>
      <c r="J12311" s="49"/>
      <c r="K12311" s="50"/>
      <c r="L12311" s="50"/>
      <c r="M12311" s="50"/>
      <c r="N12311" s="50"/>
      <c r="O12311" s="50"/>
      <c r="P12311" s="50"/>
      <c r="Q12311" s="50"/>
      <c r="R12311" s="51"/>
      <c r="S12311" s="51"/>
      <c r="T12311" s="51"/>
      <c r="U12311" s="51"/>
      <c r="V12311" s="51"/>
      <c r="W12311" s="51"/>
      <c r="X12311" s="44"/>
      <c r="AF12311" s="52"/>
      <c r="AM12311" s="7"/>
      <c r="AN12311" s="7"/>
      <c r="AO12311" s="53"/>
      <c r="AP12311" s="54"/>
      <c r="AQ12311" s="54"/>
      <c r="AR12311" s="7"/>
      <c r="AS12311" s="54"/>
      <c r="AT12311" s="53"/>
      <c r="AU12311" s="7"/>
      <c r="AV12311" s="7"/>
      <c r="AW12311" s="55"/>
      <c r="AX12311" s="56"/>
      <c r="AY12311" s="55"/>
      <c r="AZ12311" s="55"/>
      <c r="BA12311" s="55"/>
      <c r="BB12311" s="11"/>
      <c r="BC12311" s="12"/>
      <c r="BD12311" s="12"/>
      <c r="BE12311" s="12"/>
      <c r="BF12311" s="12"/>
      <c r="BG12311" s="12"/>
      <c r="BH12311" s="12"/>
      <c r="BI12311" s="12"/>
      <c r="BJ12311" s="12"/>
      <c r="BK12311" s="12"/>
    </row>
    <row r="12312" spans="1:63" s="5" customFormat="1">
      <c r="A12312" s="13"/>
      <c r="B12312" s="13"/>
      <c r="C12312" s="45"/>
      <c r="E12312" s="46"/>
      <c r="F12312" s="47"/>
      <c r="G12312" s="48"/>
      <c r="H12312" s="49"/>
      <c r="I12312" s="49"/>
      <c r="J12312" s="49"/>
      <c r="K12312" s="50"/>
      <c r="L12312" s="50"/>
      <c r="M12312" s="50"/>
      <c r="N12312" s="50"/>
      <c r="O12312" s="50"/>
      <c r="P12312" s="50"/>
      <c r="Q12312" s="50"/>
      <c r="R12312" s="51"/>
      <c r="S12312" s="51"/>
      <c r="T12312" s="51"/>
      <c r="U12312" s="51"/>
      <c r="V12312" s="51"/>
      <c r="W12312" s="51"/>
      <c r="X12312" s="44"/>
      <c r="AF12312" s="52"/>
      <c r="AM12312" s="7"/>
      <c r="AN12312" s="7"/>
      <c r="AO12312" s="53"/>
      <c r="AP12312" s="54"/>
      <c r="AQ12312" s="54"/>
      <c r="AR12312" s="7"/>
      <c r="AS12312" s="54"/>
      <c r="AT12312" s="53"/>
      <c r="AU12312" s="7"/>
      <c r="AV12312" s="7"/>
      <c r="AW12312" s="55"/>
      <c r="AX12312" s="56"/>
      <c r="AY12312" s="55"/>
      <c r="AZ12312" s="55"/>
      <c r="BA12312" s="55"/>
      <c r="BB12312" s="11"/>
      <c r="BC12312" s="12"/>
      <c r="BD12312" s="12"/>
      <c r="BE12312" s="12"/>
      <c r="BF12312" s="12"/>
      <c r="BG12312" s="12"/>
      <c r="BH12312" s="12"/>
      <c r="BI12312" s="12"/>
      <c r="BJ12312" s="12"/>
      <c r="BK12312" s="12"/>
    </row>
    <row r="12313" spans="1:63" s="5" customFormat="1">
      <c r="A12313" s="13"/>
      <c r="B12313" s="13"/>
      <c r="C12313" s="45"/>
      <c r="E12313" s="46"/>
      <c r="F12313" s="47"/>
      <c r="G12313" s="48"/>
      <c r="H12313" s="49"/>
      <c r="I12313" s="49"/>
      <c r="J12313" s="49"/>
      <c r="K12313" s="50"/>
      <c r="L12313" s="50"/>
      <c r="M12313" s="50"/>
      <c r="N12313" s="50"/>
      <c r="O12313" s="50"/>
      <c r="P12313" s="50"/>
      <c r="Q12313" s="50"/>
      <c r="R12313" s="51"/>
      <c r="S12313" s="51"/>
      <c r="T12313" s="51"/>
      <c r="U12313" s="51"/>
      <c r="V12313" s="51"/>
      <c r="W12313" s="51"/>
      <c r="X12313" s="44"/>
      <c r="AF12313" s="52"/>
      <c r="AM12313" s="7"/>
      <c r="AN12313" s="7"/>
      <c r="AO12313" s="53"/>
      <c r="AP12313" s="54"/>
      <c r="AQ12313" s="54"/>
      <c r="AR12313" s="7"/>
      <c r="AS12313" s="54"/>
      <c r="AT12313" s="53"/>
      <c r="AU12313" s="7"/>
      <c r="AV12313" s="7"/>
      <c r="AW12313" s="55"/>
      <c r="AX12313" s="56"/>
      <c r="AY12313" s="55"/>
      <c r="AZ12313" s="55"/>
      <c r="BA12313" s="55"/>
      <c r="BB12313" s="11"/>
      <c r="BC12313" s="12"/>
      <c r="BD12313" s="12"/>
      <c r="BE12313" s="12"/>
      <c r="BF12313" s="12"/>
      <c r="BG12313" s="12"/>
      <c r="BH12313" s="12"/>
      <c r="BI12313" s="12"/>
      <c r="BJ12313" s="12"/>
      <c r="BK12313" s="12"/>
    </row>
    <row r="12314" spans="1:63" s="5" customFormat="1">
      <c r="A12314" s="13"/>
      <c r="B12314" s="13"/>
      <c r="C12314" s="45"/>
      <c r="E12314" s="46"/>
      <c r="F12314" s="47"/>
      <c r="G12314" s="48"/>
      <c r="H12314" s="49"/>
      <c r="I12314" s="49"/>
      <c r="J12314" s="49"/>
      <c r="K12314" s="50"/>
      <c r="L12314" s="50"/>
      <c r="M12314" s="50"/>
      <c r="N12314" s="50"/>
      <c r="O12314" s="50"/>
      <c r="P12314" s="50"/>
      <c r="Q12314" s="50"/>
      <c r="R12314" s="51"/>
      <c r="S12314" s="51"/>
      <c r="T12314" s="51"/>
      <c r="U12314" s="51"/>
      <c r="V12314" s="51"/>
      <c r="W12314" s="51"/>
      <c r="X12314" s="44"/>
      <c r="AF12314" s="52"/>
      <c r="AM12314" s="7"/>
      <c r="AN12314" s="7"/>
      <c r="AO12314" s="53"/>
      <c r="AP12314" s="54"/>
      <c r="AQ12314" s="54"/>
      <c r="AR12314" s="7"/>
      <c r="AS12314" s="54"/>
      <c r="AT12314" s="53"/>
      <c r="AU12314" s="7"/>
      <c r="AV12314" s="7"/>
      <c r="AW12314" s="55"/>
      <c r="AX12314" s="56"/>
      <c r="AY12314" s="55"/>
      <c r="AZ12314" s="55"/>
      <c r="BA12314" s="55"/>
      <c r="BB12314" s="11"/>
      <c r="BC12314" s="12"/>
      <c r="BD12314" s="12"/>
      <c r="BE12314" s="12"/>
      <c r="BF12314" s="12"/>
      <c r="BG12314" s="12"/>
      <c r="BH12314" s="12"/>
      <c r="BI12314" s="12"/>
      <c r="BJ12314" s="12"/>
      <c r="BK12314" s="12"/>
    </row>
    <row r="12315" spans="1:63" s="5" customFormat="1">
      <c r="A12315" s="13"/>
      <c r="B12315" s="13"/>
      <c r="C12315" s="45"/>
      <c r="E12315" s="46"/>
      <c r="F12315" s="47"/>
      <c r="G12315" s="48"/>
      <c r="H12315" s="49"/>
      <c r="I12315" s="49"/>
      <c r="J12315" s="49"/>
      <c r="K12315" s="50"/>
      <c r="L12315" s="50"/>
      <c r="M12315" s="50"/>
      <c r="N12315" s="50"/>
      <c r="O12315" s="50"/>
      <c r="P12315" s="50"/>
      <c r="Q12315" s="50"/>
      <c r="R12315" s="51"/>
      <c r="S12315" s="51"/>
      <c r="T12315" s="51"/>
      <c r="U12315" s="51"/>
      <c r="V12315" s="51"/>
      <c r="W12315" s="51"/>
      <c r="X12315" s="44"/>
      <c r="AF12315" s="52"/>
      <c r="AM12315" s="7"/>
      <c r="AN12315" s="7"/>
      <c r="AO12315" s="53"/>
      <c r="AP12315" s="54"/>
      <c r="AQ12315" s="54"/>
      <c r="AR12315" s="7"/>
      <c r="AS12315" s="54"/>
      <c r="AT12315" s="53"/>
      <c r="AU12315" s="7"/>
      <c r="AV12315" s="7"/>
      <c r="AW12315" s="55"/>
      <c r="AX12315" s="56"/>
      <c r="AY12315" s="55"/>
      <c r="AZ12315" s="55"/>
      <c r="BA12315" s="55"/>
      <c r="BB12315" s="11"/>
      <c r="BC12315" s="12"/>
      <c r="BD12315" s="12"/>
      <c r="BE12315" s="12"/>
      <c r="BF12315" s="12"/>
      <c r="BG12315" s="12"/>
      <c r="BH12315" s="12"/>
      <c r="BI12315" s="12"/>
      <c r="BJ12315" s="12"/>
      <c r="BK12315" s="12"/>
    </row>
    <row r="12316" spans="1:63" s="5" customFormat="1">
      <c r="A12316" s="13"/>
      <c r="B12316" s="13"/>
      <c r="C12316" s="45"/>
      <c r="E12316" s="46"/>
      <c r="F12316" s="47"/>
      <c r="G12316" s="48"/>
      <c r="H12316" s="49"/>
      <c r="I12316" s="49"/>
      <c r="J12316" s="49"/>
      <c r="K12316" s="50"/>
      <c r="L12316" s="50"/>
      <c r="M12316" s="50"/>
      <c r="N12316" s="50"/>
      <c r="O12316" s="50"/>
      <c r="P12316" s="50"/>
      <c r="Q12316" s="50"/>
      <c r="R12316" s="51"/>
      <c r="S12316" s="51"/>
      <c r="T12316" s="51"/>
      <c r="U12316" s="51"/>
      <c r="V12316" s="51"/>
      <c r="W12316" s="51"/>
      <c r="X12316" s="44"/>
      <c r="AF12316" s="52"/>
      <c r="AM12316" s="7"/>
      <c r="AN12316" s="7"/>
      <c r="AO12316" s="53"/>
      <c r="AP12316" s="54"/>
      <c r="AQ12316" s="54"/>
      <c r="AR12316" s="7"/>
      <c r="AS12316" s="54"/>
      <c r="AT12316" s="53"/>
      <c r="AU12316" s="7"/>
      <c r="AV12316" s="7"/>
      <c r="AW12316" s="55"/>
      <c r="AX12316" s="56"/>
      <c r="AY12316" s="55"/>
      <c r="AZ12316" s="55"/>
      <c r="BA12316" s="55"/>
      <c r="BB12316" s="11"/>
      <c r="BC12316" s="12"/>
      <c r="BD12316" s="12"/>
      <c r="BE12316" s="12"/>
      <c r="BF12316" s="12"/>
      <c r="BG12316" s="12"/>
      <c r="BH12316" s="12"/>
      <c r="BI12316" s="12"/>
      <c r="BJ12316" s="12"/>
      <c r="BK12316" s="12"/>
    </row>
    <row r="12317" spans="1:63" s="5" customFormat="1">
      <c r="A12317" s="13"/>
      <c r="B12317" s="13"/>
      <c r="C12317" s="45"/>
      <c r="E12317" s="46"/>
      <c r="F12317" s="47"/>
      <c r="G12317" s="48"/>
      <c r="H12317" s="49"/>
      <c r="I12317" s="49"/>
      <c r="J12317" s="49"/>
      <c r="K12317" s="50"/>
      <c r="L12317" s="50"/>
      <c r="M12317" s="50"/>
      <c r="N12317" s="50"/>
      <c r="O12317" s="50"/>
      <c r="P12317" s="50"/>
      <c r="Q12317" s="50"/>
      <c r="R12317" s="51"/>
      <c r="S12317" s="51"/>
      <c r="T12317" s="51"/>
      <c r="U12317" s="51"/>
      <c r="V12317" s="51"/>
      <c r="W12317" s="51"/>
      <c r="X12317" s="44"/>
      <c r="AF12317" s="52"/>
      <c r="AM12317" s="7"/>
      <c r="AN12317" s="7"/>
      <c r="AO12317" s="53"/>
      <c r="AP12317" s="54"/>
      <c r="AQ12317" s="54"/>
      <c r="AR12317" s="7"/>
      <c r="AS12317" s="54"/>
      <c r="AT12317" s="53"/>
      <c r="AU12317" s="7"/>
      <c r="AV12317" s="7"/>
      <c r="AW12317" s="55"/>
      <c r="AX12317" s="56"/>
      <c r="AY12317" s="55"/>
      <c r="AZ12317" s="55"/>
      <c r="BA12317" s="55"/>
      <c r="BB12317" s="11"/>
      <c r="BC12317" s="12"/>
      <c r="BD12317" s="12"/>
      <c r="BE12317" s="12"/>
      <c r="BF12317" s="12"/>
      <c r="BG12317" s="12"/>
      <c r="BH12317" s="12"/>
      <c r="BI12317" s="12"/>
      <c r="BJ12317" s="12"/>
      <c r="BK12317" s="12"/>
    </row>
    <row r="12318" spans="1:63" s="5" customFormat="1">
      <c r="A12318" s="13"/>
      <c r="B12318" s="13"/>
      <c r="C12318" s="45"/>
      <c r="E12318" s="46"/>
      <c r="F12318" s="47"/>
      <c r="G12318" s="48"/>
      <c r="H12318" s="49"/>
      <c r="I12318" s="49"/>
      <c r="J12318" s="49"/>
      <c r="K12318" s="50"/>
      <c r="L12318" s="50"/>
      <c r="M12318" s="50"/>
      <c r="N12318" s="50"/>
      <c r="O12318" s="50"/>
      <c r="P12318" s="50"/>
      <c r="Q12318" s="50"/>
      <c r="R12318" s="51"/>
      <c r="S12318" s="51"/>
      <c r="T12318" s="51"/>
      <c r="U12318" s="51"/>
      <c r="V12318" s="51"/>
      <c r="W12318" s="51"/>
      <c r="X12318" s="44"/>
      <c r="AF12318" s="52"/>
      <c r="AM12318" s="7"/>
      <c r="AN12318" s="7"/>
      <c r="AO12318" s="53"/>
      <c r="AP12318" s="54"/>
      <c r="AQ12318" s="54"/>
      <c r="AR12318" s="7"/>
      <c r="AS12318" s="54"/>
      <c r="AT12318" s="53"/>
      <c r="AU12318" s="7"/>
      <c r="AV12318" s="7"/>
      <c r="AW12318" s="55"/>
      <c r="AX12318" s="56"/>
      <c r="AY12318" s="55"/>
      <c r="AZ12318" s="55"/>
      <c r="BA12318" s="55"/>
      <c r="BB12318" s="11"/>
      <c r="BC12318" s="12"/>
      <c r="BD12318" s="12"/>
      <c r="BE12318" s="12"/>
      <c r="BF12318" s="12"/>
      <c r="BG12318" s="12"/>
      <c r="BH12318" s="12"/>
      <c r="BI12318" s="12"/>
      <c r="BJ12318" s="12"/>
      <c r="BK12318" s="12"/>
    </row>
    <row r="12319" spans="1:63" s="5" customFormat="1">
      <c r="A12319" s="13"/>
      <c r="B12319" s="13"/>
      <c r="C12319" s="45"/>
      <c r="E12319" s="46"/>
      <c r="F12319" s="47"/>
      <c r="G12319" s="48"/>
      <c r="H12319" s="49"/>
      <c r="I12319" s="49"/>
      <c r="J12319" s="49"/>
      <c r="K12319" s="50"/>
      <c r="L12319" s="50"/>
      <c r="M12319" s="50"/>
      <c r="N12319" s="50"/>
      <c r="O12319" s="50"/>
      <c r="P12319" s="50"/>
      <c r="Q12319" s="50"/>
      <c r="R12319" s="51"/>
      <c r="S12319" s="51"/>
      <c r="T12319" s="51"/>
      <c r="U12319" s="51"/>
      <c r="V12319" s="51"/>
      <c r="W12319" s="51"/>
      <c r="X12319" s="44"/>
      <c r="AF12319" s="52"/>
      <c r="AM12319" s="7"/>
      <c r="AN12319" s="7"/>
      <c r="AO12319" s="53"/>
      <c r="AP12319" s="54"/>
      <c r="AQ12319" s="54"/>
      <c r="AR12319" s="7"/>
      <c r="AS12319" s="54"/>
      <c r="AT12319" s="53"/>
      <c r="AU12319" s="7"/>
      <c r="AV12319" s="7"/>
      <c r="AW12319" s="55"/>
      <c r="AX12319" s="56"/>
      <c r="AY12319" s="55"/>
      <c r="AZ12319" s="55"/>
      <c r="BA12319" s="55"/>
      <c r="BB12319" s="11"/>
      <c r="BC12319" s="12"/>
      <c r="BD12319" s="12"/>
      <c r="BE12319" s="12"/>
      <c r="BF12319" s="12"/>
      <c r="BG12319" s="12"/>
      <c r="BH12319" s="12"/>
      <c r="BI12319" s="12"/>
      <c r="BJ12319" s="12"/>
      <c r="BK12319" s="12"/>
    </row>
    <row r="12320" spans="1:63" s="5" customFormat="1">
      <c r="A12320" s="13"/>
      <c r="B12320" s="13"/>
      <c r="C12320" s="45"/>
      <c r="E12320" s="46"/>
      <c r="F12320" s="47"/>
      <c r="G12320" s="48"/>
      <c r="H12320" s="49"/>
      <c r="I12320" s="49"/>
      <c r="J12320" s="49"/>
      <c r="K12320" s="50"/>
      <c r="L12320" s="50"/>
      <c r="M12320" s="50"/>
      <c r="N12320" s="50"/>
      <c r="O12320" s="50"/>
      <c r="P12320" s="50"/>
      <c r="Q12320" s="50"/>
      <c r="R12320" s="51"/>
      <c r="S12320" s="51"/>
      <c r="T12320" s="51"/>
      <c r="U12320" s="51"/>
      <c r="V12320" s="51"/>
      <c r="W12320" s="51"/>
      <c r="X12320" s="44"/>
      <c r="AF12320" s="52"/>
      <c r="AM12320" s="7"/>
      <c r="AN12320" s="7"/>
      <c r="AO12320" s="53"/>
      <c r="AP12320" s="54"/>
      <c r="AQ12320" s="54"/>
      <c r="AR12320" s="7"/>
      <c r="AS12320" s="54"/>
      <c r="AT12320" s="53"/>
      <c r="AU12320" s="7"/>
      <c r="AV12320" s="7"/>
      <c r="AW12320" s="55"/>
      <c r="AX12320" s="56"/>
      <c r="AY12320" s="55"/>
      <c r="AZ12320" s="55"/>
      <c r="BA12320" s="55"/>
      <c r="BB12320" s="11"/>
      <c r="BC12320" s="12"/>
      <c r="BD12320" s="12"/>
      <c r="BE12320" s="12"/>
      <c r="BF12320" s="12"/>
      <c r="BG12320" s="12"/>
      <c r="BH12320" s="12"/>
      <c r="BI12320" s="12"/>
      <c r="BJ12320" s="12"/>
      <c r="BK12320" s="12"/>
    </row>
    <row r="12321" spans="1:63" s="5" customFormat="1">
      <c r="A12321" s="13"/>
      <c r="B12321" s="13"/>
      <c r="C12321" s="45"/>
      <c r="E12321" s="46"/>
      <c r="F12321" s="47"/>
      <c r="G12321" s="48"/>
      <c r="H12321" s="49"/>
      <c r="I12321" s="49"/>
      <c r="J12321" s="49"/>
      <c r="K12321" s="50"/>
      <c r="L12321" s="50"/>
      <c r="M12321" s="50"/>
      <c r="N12321" s="50"/>
      <c r="O12321" s="50"/>
      <c r="P12321" s="50"/>
      <c r="Q12321" s="50"/>
      <c r="R12321" s="51"/>
      <c r="S12321" s="51"/>
      <c r="T12321" s="51"/>
      <c r="U12321" s="51"/>
      <c r="V12321" s="51"/>
      <c r="W12321" s="51"/>
      <c r="X12321" s="44"/>
      <c r="AF12321" s="52"/>
      <c r="AM12321" s="7"/>
      <c r="AN12321" s="7"/>
      <c r="AO12321" s="53"/>
      <c r="AP12321" s="54"/>
      <c r="AQ12321" s="54"/>
      <c r="AR12321" s="7"/>
      <c r="AS12321" s="54"/>
      <c r="AT12321" s="53"/>
      <c r="AU12321" s="7"/>
      <c r="AV12321" s="7"/>
      <c r="AW12321" s="55"/>
      <c r="AX12321" s="56"/>
      <c r="AY12321" s="55"/>
      <c r="AZ12321" s="55"/>
      <c r="BA12321" s="55"/>
      <c r="BB12321" s="11"/>
      <c r="BC12321" s="12"/>
      <c r="BD12321" s="12"/>
      <c r="BE12321" s="12"/>
      <c r="BF12321" s="12"/>
      <c r="BG12321" s="12"/>
      <c r="BH12321" s="12"/>
      <c r="BI12321" s="12"/>
      <c r="BJ12321" s="12"/>
      <c r="BK12321" s="12"/>
    </row>
    <row r="12322" spans="1:63" s="5" customFormat="1">
      <c r="A12322" s="13"/>
      <c r="B12322" s="13"/>
      <c r="C12322" s="45"/>
      <c r="E12322" s="46"/>
      <c r="F12322" s="47"/>
      <c r="G12322" s="48"/>
      <c r="H12322" s="49"/>
      <c r="I12322" s="49"/>
      <c r="J12322" s="49"/>
      <c r="K12322" s="50"/>
      <c r="L12322" s="50"/>
      <c r="M12322" s="50"/>
      <c r="N12322" s="50"/>
      <c r="O12322" s="50"/>
      <c r="P12322" s="50"/>
      <c r="Q12322" s="50"/>
      <c r="R12322" s="51"/>
      <c r="S12322" s="51"/>
      <c r="T12322" s="51"/>
      <c r="U12322" s="51"/>
      <c r="V12322" s="51"/>
      <c r="W12322" s="51"/>
      <c r="X12322" s="44"/>
      <c r="AF12322" s="52"/>
      <c r="AM12322" s="7"/>
      <c r="AN12322" s="7"/>
      <c r="AO12322" s="53"/>
      <c r="AP12322" s="54"/>
      <c r="AQ12322" s="54"/>
      <c r="AR12322" s="7"/>
      <c r="AS12322" s="54"/>
      <c r="AT12322" s="53"/>
      <c r="AU12322" s="7"/>
      <c r="AV12322" s="7"/>
      <c r="AW12322" s="55"/>
      <c r="AX12322" s="56"/>
      <c r="AY12322" s="55"/>
      <c r="AZ12322" s="55"/>
      <c r="BA12322" s="55"/>
      <c r="BB12322" s="11"/>
      <c r="BC12322" s="12"/>
      <c r="BD12322" s="12"/>
      <c r="BE12322" s="12"/>
      <c r="BF12322" s="12"/>
      <c r="BG12322" s="12"/>
      <c r="BH12322" s="12"/>
      <c r="BI12322" s="12"/>
      <c r="BJ12322" s="12"/>
      <c r="BK12322" s="12"/>
    </row>
    <row r="12323" spans="1:63" s="5" customFormat="1">
      <c r="A12323" s="13"/>
      <c r="B12323" s="13"/>
      <c r="C12323" s="45"/>
      <c r="E12323" s="46"/>
      <c r="F12323" s="47"/>
      <c r="G12323" s="48"/>
      <c r="H12323" s="49"/>
      <c r="I12323" s="49"/>
      <c r="J12323" s="49"/>
      <c r="K12323" s="50"/>
      <c r="L12323" s="50"/>
      <c r="M12323" s="50"/>
      <c r="N12323" s="50"/>
      <c r="O12323" s="50"/>
      <c r="P12323" s="50"/>
      <c r="Q12323" s="50"/>
      <c r="R12323" s="51"/>
      <c r="S12323" s="51"/>
      <c r="T12323" s="51"/>
      <c r="U12323" s="51"/>
      <c r="V12323" s="51"/>
      <c r="W12323" s="51"/>
      <c r="X12323" s="44"/>
      <c r="AF12323" s="52"/>
      <c r="AM12323" s="7"/>
      <c r="AN12323" s="7"/>
      <c r="AO12323" s="53"/>
      <c r="AP12323" s="54"/>
      <c r="AQ12323" s="54"/>
      <c r="AR12323" s="7"/>
      <c r="AS12323" s="54"/>
      <c r="AT12323" s="53"/>
      <c r="AU12323" s="7"/>
      <c r="AV12323" s="7"/>
      <c r="AW12323" s="55"/>
      <c r="AX12323" s="56"/>
      <c r="AY12323" s="55"/>
      <c r="AZ12323" s="55"/>
      <c r="BA12323" s="55"/>
      <c r="BB12323" s="11"/>
      <c r="BC12323" s="12"/>
      <c r="BD12323" s="12"/>
      <c r="BE12323" s="12"/>
      <c r="BF12323" s="12"/>
      <c r="BG12323" s="12"/>
      <c r="BH12323" s="12"/>
      <c r="BI12323" s="12"/>
      <c r="BJ12323" s="12"/>
      <c r="BK12323" s="12"/>
    </row>
    <row r="12324" spans="1:63" s="5" customFormat="1">
      <c r="A12324" s="13"/>
      <c r="B12324" s="13"/>
      <c r="C12324" s="45"/>
      <c r="E12324" s="46"/>
      <c r="F12324" s="47"/>
      <c r="G12324" s="48"/>
      <c r="H12324" s="49"/>
      <c r="I12324" s="49"/>
      <c r="J12324" s="49"/>
      <c r="K12324" s="50"/>
      <c r="L12324" s="50"/>
      <c r="M12324" s="50"/>
      <c r="N12324" s="50"/>
      <c r="O12324" s="50"/>
      <c r="P12324" s="50"/>
      <c r="Q12324" s="50"/>
      <c r="R12324" s="51"/>
      <c r="S12324" s="51"/>
      <c r="T12324" s="51"/>
      <c r="U12324" s="51"/>
      <c r="V12324" s="51"/>
      <c r="W12324" s="51"/>
      <c r="X12324" s="44"/>
      <c r="AF12324" s="52"/>
      <c r="AM12324" s="7"/>
      <c r="AN12324" s="7"/>
      <c r="AO12324" s="53"/>
      <c r="AP12324" s="54"/>
      <c r="AQ12324" s="54"/>
      <c r="AR12324" s="7"/>
      <c r="AS12324" s="54"/>
      <c r="AT12324" s="53"/>
      <c r="AU12324" s="7"/>
      <c r="AV12324" s="7"/>
      <c r="AW12324" s="55"/>
      <c r="AX12324" s="56"/>
      <c r="AY12324" s="55"/>
      <c r="AZ12324" s="55"/>
      <c r="BA12324" s="55"/>
      <c r="BB12324" s="11"/>
      <c r="BC12324" s="12"/>
      <c r="BD12324" s="12"/>
      <c r="BE12324" s="12"/>
      <c r="BF12324" s="12"/>
      <c r="BG12324" s="12"/>
      <c r="BH12324" s="12"/>
      <c r="BI12324" s="12"/>
      <c r="BJ12324" s="12"/>
      <c r="BK12324" s="12"/>
    </row>
    <row r="12325" spans="1:63" s="5" customFormat="1">
      <c r="A12325" s="13"/>
      <c r="B12325" s="13"/>
      <c r="C12325" s="45"/>
      <c r="E12325" s="46"/>
      <c r="F12325" s="47"/>
      <c r="G12325" s="48"/>
      <c r="H12325" s="49"/>
      <c r="I12325" s="49"/>
      <c r="J12325" s="49"/>
      <c r="K12325" s="50"/>
      <c r="L12325" s="50"/>
      <c r="M12325" s="50"/>
      <c r="N12325" s="50"/>
      <c r="O12325" s="50"/>
      <c r="P12325" s="50"/>
      <c r="Q12325" s="50"/>
      <c r="R12325" s="51"/>
      <c r="S12325" s="51"/>
      <c r="T12325" s="51"/>
      <c r="U12325" s="51"/>
      <c r="V12325" s="51"/>
      <c r="W12325" s="51"/>
      <c r="X12325" s="44"/>
      <c r="AF12325" s="52"/>
      <c r="AM12325" s="7"/>
      <c r="AN12325" s="7"/>
      <c r="AO12325" s="53"/>
      <c r="AP12325" s="54"/>
      <c r="AQ12325" s="54"/>
      <c r="AR12325" s="7"/>
      <c r="AS12325" s="54"/>
      <c r="AT12325" s="53"/>
      <c r="AU12325" s="7"/>
      <c r="AV12325" s="7"/>
      <c r="AW12325" s="55"/>
      <c r="AX12325" s="56"/>
      <c r="AY12325" s="55"/>
      <c r="AZ12325" s="55"/>
      <c r="BA12325" s="55"/>
      <c r="BB12325" s="11"/>
      <c r="BC12325" s="12"/>
      <c r="BD12325" s="12"/>
      <c r="BE12325" s="12"/>
      <c r="BF12325" s="12"/>
      <c r="BG12325" s="12"/>
      <c r="BH12325" s="12"/>
      <c r="BI12325" s="12"/>
      <c r="BJ12325" s="12"/>
      <c r="BK12325" s="12"/>
    </row>
    <row r="12326" spans="1:63" s="5" customFormat="1">
      <c r="A12326" s="13"/>
      <c r="B12326" s="13"/>
      <c r="C12326" s="45"/>
      <c r="E12326" s="46"/>
      <c r="F12326" s="47"/>
      <c r="G12326" s="48"/>
      <c r="H12326" s="49"/>
      <c r="I12326" s="49"/>
      <c r="J12326" s="49"/>
      <c r="K12326" s="50"/>
      <c r="L12326" s="50"/>
      <c r="M12326" s="50"/>
      <c r="N12326" s="50"/>
      <c r="O12326" s="50"/>
      <c r="P12326" s="50"/>
      <c r="Q12326" s="50"/>
      <c r="R12326" s="51"/>
      <c r="S12326" s="51"/>
      <c r="T12326" s="51"/>
      <c r="U12326" s="51"/>
      <c r="V12326" s="51"/>
      <c r="W12326" s="51"/>
      <c r="X12326" s="44"/>
      <c r="AF12326" s="52"/>
      <c r="AM12326" s="7"/>
      <c r="AN12326" s="7"/>
      <c r="AO12326" s="53"/>
      <c r="AP12326" s="54"/>
      <c r="AQ12326" s="54"/>
      <c r="AR12326" s="7"/>
      <c r="AS12326" s="54"/>
      <c r="AT12326" s="53"/>
      <c r="AU12326" s="7"/>
      <c r="AV12326" s="7"/>
      <c r="AW12326" s="55"/>
      <c r="AX12326" s="56"/>
      <c r="AY12326" s="55"/>
      <c r="AZ12326" s="55"/>
      <c r="BA12326" s="55"/>
      <c r="BB12326" s="11"/>
      <c r="BC12326" s="12"/>
      <c r="BD12326" s="12"/>
      <c r="BE12326" s="12"/>
      <c r="BF12326" s="12"/>
      <c r="BG12326" s="12"/>
      <c r="BH12326" s="12"/>
      <c r="BI12326" s="12"/>
      <c r="BJ12326" s="12"/>
      <c r="BK12326" s="12"/>
    </row>
    <row r="12327" spans="1:63" s="5" customFormat="1">
      <c r="A12327" s="13"/>
      <c r="B12327" s="13"/>
      <c r="C12327" s="45"/>
      <c r="E12327" s="46"/>
      <c r="F12327" s="47"/>
      <c r="G12327" s="48"/>
      <c r="H12327" s="49"/>
      <c r="I12327" s="49"/>
      <c r="J12327" s="49"/>
      <c r="K12327" s="50"/>
      <c r="L12327" s="50"/>
      <c r="M12327" s="50"/>
      <c r="N12327" s="50"/>
      <c r="O12327" s="50"/>
      <c r="P12327" s="50"/>
      <c r="Q12327" s="50"/>
      <c r="R12327" s="51"/>
      <c r="S12327" s="51"/>
      <c r="T12327" s="51"/>
      <c r="U12327" s="51"/>
      <c r="V12327" s="51"/>
      <c r="W12327" s="51"/>
      <c r="X12327" s="44"/>
      <c r="AF12327" s="52"/>
      <c r="AM12327" s="7"/>
      <c r="AN12327" s="7"/>
      <c r="AO12327" s="53"/>
      <c r="AP12327" s="54"/>
      <c r="AQ12327" s="54"/>
      <c r="AR12327" s="7"/>
      <c r="AS12327" s="54"/>
      <c r="AT12327" s="53"/>
      <c r="AU12327" s="7"/>
      <c r="AV12327" s="7"/>
      <c r="AW12327" s="55"/>
      <c r="AX12327" s="56"/>
      <c r="AY12327" s="55"/>
      <c r="AZ12327" s="55"/>
      <c r="BA12327" s="55"/>
      <c r="BB12327" s="11"/>
      <c r="BC12327" s="12"/>
      <c r="BD12327" s="12"/>
      <c r="BE12327" s="12"/>
      <c r="BF12327" s="12"/>
      <c r="BG12327" s="12"/>
      <c r="BH12327" s="12"/>
      <c r="BI12327" s="12"/>
      <c r="BJ12327" s="12"/>
      <c r="BK12327" s="12"/>
    </row>
    <row r="12328" spans="1:63" s="5" customFormat="1">
      <c r="A12328" s="13"/>
      <c r="B12328" s="13"/>
      <c r="C12328" s="45"/>
      <c r="E12328" s="46"/>
      <c r="F12328" s="47"/>
      <c r="G12328" s="48"/>
      <c r="H12328" s="49"/>
      <c r="I12328" s="49"/>
      <c r="J12328" s="49"/>
      <c r="K12328" s="50"/>
      <c r="L12328" s="50"/>
      <c r="M12328" s="50"/>
      <c r="N12328" s="50"/>
      <c r="O12328" s="50"/>
      <c r="P12328" s="50"/>
      <c r="Q12328" s="50"/>
      <c r="R12328" s="51"/>
      <c r="S12328" s="51"/>
      <c r="T12328" s="51"/>
      <c r="U12328" s="51"/>
      <c r="V12328" s="51"/>
      <c r="W12328" s="51"/>
      <c r="X12328" s="44"/>
      <c r="AF12328" s="52"/>
      <c r="AM12328" s="7"/>
      <c r="AN12328" s="7"/>
      <c r="AO12328" s="53"/>
      <c r="AP12328" s="54"/>
      <c r="AQ12328" s="54"/>
      <c r="AR12328" s="7"/>
      <c r="AS12328" s="54"/>
      <c r="AT12328" s="53"/>
      <c r="AU12328" s="7"/>
      <c r="AV12328" s="7"/>
      <c r="AW12328" s="55"/>
      <c r="AX12328" s="56"/>
      <c r="AY12328" s="55"/>
      <c r="AZ12328" s="55"/>
      <c r="BA12328" s="55"/>
      <c r="BB12328" s="11"/>
      <c r="BC12328" s="12"/>
      <c r="BD12328" s="12"/>
      <c r="BE12328" s="12"/>
      <c r="BF12328" s="12"/>
      <c r="BG12328" s="12"/>
      <c r="BH12328" s="12"/>
      <c r="BI12328" s="12"/>
      <c r="BJ12328" s="12"/>
      <c r="BK12328" s="12"/>
    </row>
    <row r="12329" spans="1:63" s="5" customFormat="1">
      <c r="A12329" s="13"/>
      <c r="B12329" s="13"/>
      <c r="C12329" s="45"/>
      <c r="E12329" s="46"/>
      <c r="F12329" s="47"/>
      <c r="G12329" s="48"/>
      <c r="H12329" s="49"/>
      <c r="I12329" s="49"/>
      <c r="J12329" s="49"/>
      <c r="K12329" s="50"/>
      <c r="L12329" s="50"/>
      <c r="M12329" s="50"/>
      <c r="N12329" s="50"/>
      <c r="O12329" s="50"/>
      <c r="P12329" s="50"/>
      <c r="Q12329" s="50"/>
      <c r="R12329" s="51"/>
      <c r="S12329" s="51"/>
      <c r="T12329" s="51"/>
      <c r="U12329" s="51"/>
      <c r="V12329" s="51"/>
      <c r="W12329" s="51"/>
      <c r="X12329" s="44"/>
      <c r="AF12329" s="52"/>
      <c r="AM12329" s="7"/>
      <c r="AN12329" s="7"/>
      <c r="AO12329" s="53"/>
      <c r="AP12329" s="54"/>
      <c r="AQ12329" s="54"/>
      <c r="AR12329" s="7"/>
      <c r="AS12329" s="54"/>
      <c r="AT12329" s="53"/>
      <c r="AU12329" s="7"/>
      <c r="AV12329" s="7"/>
      <c r="AW12329" s="55"/>
      <c r="AX12329" s="56"/>
      <c r="AY12329" s="55"/>
      <c r="AZ12329" s="55"/>
      <c r="BA12329" s="55"/>
      <c r="BB12329" s="11"/>
      <c r="BC12329" s="12"/>
      <c r="BD12329" s="12"/>
      <c r="BE12329" s="12"/>
      <c r="BF12329" s="12"/>
      <c r="BG12329" s="12"/>
      <c r="BH12329" s="12"/>
      <c r="BI12329" s="12"/>
      <c r="BJ12329" s="12"/>
      <c r="BK12329" s="12"/>
    </row>
    <row r="12330" spans="1:63" s="5" customFormat="1">
      <c r="A12330" s="13"/>
      <c r="B12330" s="13"/>
      <c r="C12330" s="45"/>
      <c r="E12330" s="46"/>
      <c r="F12330" s="47"/>
      <c r="G12330" s="48"/>
      <c r="H12330" s="49"/>
      <c r="I12330" s="49"/>
      <c r="J12330" s="49"/>
      <c r="K12330" s="50"/>
      <c r="L12330" s="50"/>
      <c r="M12330" s="50"/>
      <c r="N12330" s="50"/>
      <c r="O12330" s="50"/>
      <c r="P12330" s="50"/>
      <c r="Q12330" s="50"/>
      <c r="R12330" s="51"/>
      <c r="S12330" s="51"/>
      <c r="T12330" s="51"/>
      <c r="U12330" s="51"/>
      <c r="V12330" s="51"/>
      <c r="W12330" s="51"/>
      <c r="X12330" s="44"/>
      <c r="AF12330" s="52"/>
      <c r="AM12330" s="7"/>
      <c r="AN12330" s="7"/>
      <c r="AO12330" s="53"/>
      <c r="AP12330" s="54"/>
      <c r="AQ12330" s="54"/>
      <c r="AR12330" s="7"/>
      <c r="AS12330" s="54"/>
      <c r="AT12330" s="53"/>
      <c r="AU12330" s="7"/>
      <c r="AV12330" s="7"/>
      <c r="AW12330" s="55"/>
      <c r="AX12330" s="56"/>
      <c r="AY12330" s="55"/>
      <c r="AZ12330" s="55"/>
      <c r="BA12330" s="55"/>
      <c r="BB12330" s="11"/>
      <c r="BC12330" s="12"/>
      <c r="BD12330" s="12"/>
      <c r="BE12330" s="12"/>
      <c r="BF12330" s="12"/>
      <c r="BG12330" s="12"/>
      <c r="BH12330" s="12"/>
      <c r="BI12330" s="12"/>
      <c r="BJ12330" s="12"/>
      <c r="BK12330" s="12"/>
    </row>
    <row r="12331" spans="1:63" s="5" customFormat="1">
      <c r="A12331" s="13"/>
      <c r="B12331" s="13"/>
      <c r="C12331" s="45"/>
      <c r="E12331" s="46"/>
      <c r="F12331" s="47"/>
      <c r="G12331" s="48"/>
      <c r="H12331" s="49"/>
      <c r="I12331" s="49"/>
      <c r="J12331" s="49"/>
      <c r="K12331" s="50"/>
      <c r="L12331" s="50"/>
      <c r="M12331" s="50"/>
      <c r="N12331" s="50"/>
      <c r="O12331" s="50"/>
      <c r="P12331" s="50"/>
      <c r="Q12331" s="50"/>
      <c r="R12331" s="51"/>
      <c r="S12331" s="51"/>
      <c r="T12331" s="51"/>
      <c r="U12331" s="51"/>
      <c r="V12331" s="51"/>
      <c r="W12331" s="51"/>
      <c r="X12331" s="44"/>
      <c r="AF12331" s="52"/>
      <c r="AM12331" s="7"/>
      <c r="AN12331" s="7"/>
      <c r="AO12331" s="53"/>
      <c r="AP12331" s="54"/>
      <c r="AQ12331" s="54"/>
      <c r="AR12331" s="7"/>
      <c r="AS12331" s="54"/>
      <c r="AT12331" s="53"/>
      <c r="AU12331" s="7"/>
      <c r="AV12331" s="7"/>
      <c r="AW12331" s="55"/>
      <c r="AX12331" s="56"/>
      <c r="AY12331" s="55"/>
      <c r="AZ12331" s="55"/>
      <c r="BA12331" s="55"/>
      <c r="BB12331" s="11"/>
      <c r="BC12331" s="12"/>
      <c r="BD12331" s="12"/>
      <c r="BE12331" s="12"/>
      <c r="BF12331" s="12"/>
      <c r="BG12331" s="12"/>
      <c r="BH12331" s="12"/>
      <c r="BI12331" s="12"/>
      <c r="BJ12331" s="12"/>
      <c r="BK12331" s="12"/>
    </row>
    <row r="12332" spans="1:63" s="5" customFormat="1">
      <c r="A12332" s="13"/>
      <c r="B12332" s="13"/>
      <c r="C12332" s="45"/>
      <c r="E12332" s="46"/>
      <c r="F12332" s="47"/>
      <c r="G12332" s="48"/>
      <c r="H12332" s="49"/>
      <c r="I12332" s="49"/>
      <c r="J12332" s="49"/>
      <c r="K12332" s="50"/>
      <c r="L12332" s="50"/>
      <c r="M12332" s="50"/>
      <c r="N12332" s="50"/>
      <c r="O12332" s="50"/>
      <c r="P12332" s="50"/>
      <c r="Q12332" s="50"/>
      <c r="R12332" s="51"/>
      <c r="S12332" s="51"/>
      <c r="T12332" s="51"/>
      <c r="U12332" s="51"/>
      <c r="V12332" s="51"/>
      <c r="W12332" s="51"/>
      <c r="X12332" s="44"/>
      <c r="AF12332" s="52"/>
      <c r="AM12332" s="7"/>
      <c r="AN12332" s="7"/>
      <c r="AO12332" s="53"/>
      <c r="AP12332" s="54"/>
      <c r="AQ12332" s="54"/>
      <c r="AR12332" s="7"/>
      <c r="AS12332" s="54"/>
      <c r="AT12332" s="53"/>
      <c r="AU12332" s="7"/>
      <c r="AV12332" s="7"/>
      <c r="AW12332" s="55"/>
      <c r="AX12332" s="56"/>
      <c r="AY12332" s="55"/>
      <c r="AZ12332" s="55"/>
      <c r="BA12332" s="55"/>
      <c r="BB12332" s="11"/>
      <c r="BC12332" s="12"/>
      <c r="BD12332" s="12"/>
      <c r="BE12332" s="12"/>
      <c r="BF12332" s="12"/>
      <c r="BG12332" s="12"/>
      <c r="BH12332" s="12"/>
      <c r="BI12332" s="12"/>
      <c r="BJ12332" s="12"/>
      <c r="BK12332" s="12"/>
    </row>
    <row r="12333" spans="1:63" s="5" customFormat="1">
      <c r="A12333" s="13"/>
      <c r="B12333" s="13"/>
      <c r="C12333" s="45"/>
      <c r="E12333" s="46"/>
      <c r="F12333" s="47"/>
      <c r="G12333" s="48"/>
      <c r="H12333" s="49"/>
      <c r="I12333" s="49"/>
      <c r="J12333" s="49"/>
      <c r="K12333" s="50"/>
      <c r="L12333" s="50"/>
      <c r="M12333" s="50"/>
      <c r="N12333" s="50"/>
      <c r="O12333" s="50"/>
      <c r="P12333" s="50"/>
      <c r="Q12333" s="50"/>
      <c r="R12333" s="51"/>
      <c r="S12333" s="51"/>
      <c r="T12333" s="51"/>
      <c r="U12333" s="51"/>
      <c r="V12333" s="51"/>
      <c r="W12333" s="51"/>
      <c r="X12333" s="44"/>
      <c r="AF12333" s="52"/>
      <c r="AM12333" s="7"/>
      <c r="AN12333" s="7"/>
      <c r="AO12333" s="53"/>
      <c r="AP12333" s="54"/>
      <c r="AQ12333" s="54"/>
      <c r="AR12333" s="7"/>
      <c r="AS12333" s="54"/>
      <c r="AT12333" s="53"/>
      <c r="AU12333" s="7"/>
      <c r="AV12333" s="7"/>
      <c r="AW12333" s="55"/>
      <c r="AX12333" s="56"/>
      <c r="AY12333" s="55"/>
      <c r="AZ12333" s="55"/>
      <c r="BA12333" s="55"/>
      <c r="BB12333" s="11"/>
      <c r="BC12333" s="12"/>
      <c r="BD12333" s="12"/>
      <c r="BE12333" s="12"/>
      <c r="BF12333" s="12"/>
      <c r="BG12333" s="12"/>
      <c r="BH12333" s="12"/>
      <c r="BI12333" s="12"/>
      <c r="BJ12333" s="12"/>
      <c r="BK12333" s="12"/>
    </row>
    <row r="12334" spans="1:63" s="5" customFormat="1">
      <c r="A12334" s="13"/>
      <c r="B12334" s="13"/>
      <c r="C12334" s="45"/>
      <c r="E12334" s="46"/>
      <c r="F12334" s="47"/>
      <c r="G12334" s="48"/>
      <c r="H12334" s="49"/>
      <c r="I12334" s="49"/>
      <c r="J12334" s="49"/>
      <c r="K12334" s="50"/>
      <c r="L12334" s="50"/>
      <c r="M12334" s="50"/>
      <c r="N12334" s="50"/>
      <c r="O12334" s="50"/>
      <c r="P12334" s="50"/>
      <c r="Q12334" s="50"/>
      <c r="R12334" s="51"/>
      <c r="S12334" s="51"/>
      <c r="T12334" s="51"/>
      <c r="U12334" s="51"/>
      <c r="V12334" s="51"/>
      <c r="W12334" s="51"/>
      <c r="X12334" s="44"/>
      <c r="AF12334" s="52"/>
      <c r="AM12334" s="7"/>
      <c r="AN12334" s="7"/>
      <c r="AO12334" s="53"/>
      <c r="AP12334" s="54"/>
      <c r="AQ12334" s="54"/>
      <c r="AR12334" s="7"/>
      <c r="AS12334" s="54"/>
      <c r="AT12334" s="53"/>
      <c r="AU12334" s="7"/>
      <c r="AV12334" s="7"/>
      <c r="AW12334" s="55"/>
      <c r="AX12334" s="56"/>
      <c r="AY12334" s="55"/>
      <c r="AZ12334" s="55"/>
      <c r="BA12334" s="55"/>
      <c r="BB12334" s="11"/>
      <c r="BC12334" s="12"/>
      <c r="BD12334" s="12"/>
      <c r="BE12334" s="12"/>
      <c r="BF12334" s="12"/>
      <c r="BG12334" s="12"/>
      <c r="BH12334" s="12"/>
      <c r="BI12334" s="12"/>
      <c r="BJ12334" s="12"/>
      <c r="BK12334" s="12"/>
    </row>
    <row r="12335" spans="1:63" s="5" customFormat="1">
      <c r="A12335" s="13"/>
      <c r="B12335" s="13"/>
      <c r="C12335" s="45"/>
      <c r="E12335" s="46"/>
      <c r="F12335" s="47"/>
      <c r="G12335" s="48"/>
      <c r="H12335" s="49"/>
      <c r="I12335" s="49"/>
      <c r="J12335" s="49"/>
      <c r="K12335" s="50"/>
      <c r="L12335" s="50"/>
      <c r="M12335" s="50"/>
      <c r="N12335" s="50"/>
      <c r="O12335" s="50"/>
      <c r="P12335" s="50"/>
      <c r="Q12335" s="50"/>
      <c r="R12335" s="51"/>
      <c r="S12335" s="51"/>
      <c r="T12335" s="51"/>
      <c r="U12335" s="51"/>
      <c r="V12335" s="51"/>
      <c r="W12335" s="51"/>
      <c r="X12335" s="44"/>
      <c r="AF12335" s="52"/>
      <c r="AM12335" s="7"/>
      <c r="AN12335" s="7"/>
      <c r="AO12335" s="53"/>
      <c r="AP12335" s="54"/>
      <c r="AQ12335" s="54"/>
      <c r="AR12335" s="7"/>
      <c r="AS12335" s="54"/>
      <c r="AT12335" s="53"/>
      <c r="AU12335" s="7"/>
      <c r="AV12335" s="7"/>
      <c r="AW12335" s="55"/>
      <c r="AX12335" s="56"/>
      <c r="AY12335" s="55"/>
      <c r="AZ12335" s="55"/>
      <c r="BA12335" s="55"/>
      <c r="BB12335" s="11"/>
      <c r="BC12335" s="12"/>
      <c r="BD12335" s="12"/>
      <c r="BE12335" s="12"/>
      <c r="BF12335" s="12"/>
      <c r="BG12335" s="12"/>
      <c r="BH12335" s="12"/>
      <c r="BI12335" s="12"/>
      <c r="BJ12335" s="12"/>
      <c r="BK12335" s="12"/>
    </row>
    <row r="12336" spans="1:63" s="5" customFormat="1">
      <c r="A12336" s="13"/>
      <c r="B12336" s="13"/>
      <c r="C12336" s="45"/>
      <c r="E12336" s="46"/>
      <c r="F12336" s="47"/>
      <c r="G12336" s="48"/>
      <c r="H12336" s="49"/>
      <c r="I12336" s="49"/>
      <c r="J12336" s="49"/>
      <c r="K12336" s="50"/>
      <c r="L12336" s="50"/>
      <c r="M12336" s="50"/>
      <c r="N12336" s="50"/>
      <c r="O12336" s="50"/>
      <c r="P12336" s="50"/>
      <c r="Q12336" s="50"/>
      <c r="R12336" s="51"/>
      <c r="S12336" s="51"/>
      <c r="T12336" s="51"/>
      <c r="U12336" s="51"/>
      <c r="V12336" s="51"/>
      <c r="W12336" s="51"/>
      <c r="X12336" s="44"/>
      <c r="AF12336" s="52"/>
      <c r="AM12336" s="7"/>
      <c r="AN12336" s="7"/>
      <c r="AO12336" s="53"/>
      <c r="AP12336" s="54"/>
      <c r="AQ12336" s="54"/>
      <c r="AR12336" s="7"/>
      <c r="AS12336" s="54"/>
      <c r="AT12336" s="53"/>
      <c r="AU12336" s="7"/>
      <c r="AV12336" s="7"/>
      <c r="AW12336" s="55"/>
      <c r="AX12336" s="56"/>
      <c r="AY12336" s="55"/>
      <c r="AZ12336" s="55"/>
      <c r="BA12336" s="55"/>
      <c r="BB12336" s="11"/>
      <c r="BC12336" s="12"/>
      <c r="BD12336" s="12"/>
      <c r="BE12336" s="12"/>
      <c r="BF12336" s="12"/>
      <c r="BG12336" s="12"/>
      <c r="BH12336" s="12"/>
      <c r="BI12336" s="12"/>
      <c r="BJ12336" s="12"/>
      <c r="BK12336" s="12"/>
    </row>
    <row r="12337" spans="1:63" s="5" customFormat="1">
      <c r="A12337" s="13"/>
      <c r="B12337" s="13"/>
      <c r="C12337" s="45"/>
      <c r="E12337" s="46"/>
      <c r="F12337" s="47"/>
      <c r="G12337" s="48"/>
      <c r="H12337" s="49"/>
      <c r="I12337" s="49"/>
      <c r="J12337" s="49"/>
      <c r="K12337" s="50"/>
      <c r="L12337" s="50"/>
      <c r="M12337" s="50"/>
      <c r="N12337" s="50"/>
      <c r="O12337" s="50"/>
      <c r="P12337" s="50"/>
      <c r="Q12337" s="50"/>
      <c r="R12337" s="51"/>
      <c r="S12337" s="51"/>
      <c r="T12337" s="51"/>
      <c r="U12337" s="51"/>
      <c r="V12337" s="51"/>
      <c r="W12337" s="51"/>
      <c r="X12337" s="44"/>
      <c r="AF12337" s="52"/>
      <c r="AM12337" s="7"/>
      <c r="AN12337" s="7"/>
      <c r="AO12337" s="53"/>
      <c r="AP12337" s="54"/>
      <c r="AQ12337" s="54"/>
      <c r="AR12337" s="7"/>
      <c r="AS12337" s="54"/>
      <c r="AT12337" s="53"/>
      <c r="AU12337" s="7"/>
      <c r="AV12337" s="7"/>
      <c r="AW12337" s="55"/>
      <c r="AX12337" s="56"/>
      <c r="AY12337" s="55"/>
      <c r="AZ12337" s="55"/>
      <c r="BA12337" s="55"/>
      <c r="BB12337" s="11"/>
      <c r="BC12337" s="12"/>
      <c r="BD12337" s="12"/>
      <c r="BE12337" s="12"/>
      <c r="BF12337" s="12"/>
      <c r="BG12337" s="12"/>
      <c r="BH12337" s="12"/>
      <c r="BI12337" s="12"/>
      <c r="BJ12337" s="12"/>
      <c r="BK12337" s="12"/>
    </row>
    <row r="12338" spans="1:63" s="5" customFormat="1">
      <c r="A12338" s="13"/>
      <c r="B12338" s="13"/>
      <c r="C12338" s="45"/>
      <c r="E12338" s="46"/>
      <c r="F12338" s="47"/>
      <c r="G12338" s="48"/>
      <c r="H12338" s="49"/>
      <c r="I12338" s="49"/>
      <c r="J12338" s="49"/>
      <c r="K12338" s="50"/>
      <c r="L12338" s="50"/>
      <c r="M12338" s="50"/>
      <c r="N12338" s="50"/>
      <c r="O12338" s="50"/>
      <c r="P12338" s="50"/>
      <c r="Q12338" s="50"/>
      <c r="R12338" s="51"/>
      <c r="S12338" s="51"/>
      <c r="T12338" s="51"/>
      <c r="U12338" s="51"/>
      <c r="V12338" s="51"/>
      <c r="W12338" s="51"/>
      <c r="X12338" s="44"/>
      <c r="AF12338" s="52"/>
      <c r="AM12338" s="7"/>
      <c r="AN12338" s="7"/>
      <c r="AO12338" s="53"/>
      <c r="AP12338" s="54"/>
      <c r="AQ12338" s="54"/>
      <c r="AR12338" s="7"/>
      <c r="AS12338" s="54"/>
      <c r="AT12338" s="53"/>
      <c r="AU12338" s="7"/>
      <c r="AV12338" s="7"/>
      <c r="AW12338" s="55"/>
      <c r="AX12338" s="56"/>
      <c r="AY12338" s="55"/>
      <c r="AZ12338" s="55"/>
      <c r="BA12338" s="55"/>
      <c r="BB12338" s="11"/>
      <c r="BC12338" s="12"/>
      <c r="BD12338" s="12"/>
      <c r="BE12338" s="12"/>
      <c r="BF12338" s="12"/>
      <c r="BG12338" s="12"/>
      <c r="BH12338" s="12"/>
      <c r="BI12338" s="12"/>
      <c r="BJ12338" s="12"/>
      <c r="BK12338" s="12"/>
    </row>
    <row r="12339" spans="1:63" s="5" customFormat="1">
      <c r="A12339" s="13"/>
      <c r="B12339" s="13"/>
      <c r="C12339" s="45"/>
      <c r="E12339" s="46"/>
      <c r="F12339" s="47"/>
      <c r="G12339" s="48"/>
      <c r="H12339" s="49"/>
      <c r="I12339" s="49"/>
      <c r="J12339" s="49"/>
      <c r="K12339" s="50"/>
      <c r="L12339" s="50"/>
      <c r="M12339" s="50"/>
      <c r="N12339" s="50"/>
      <c r="O12339" s="50"/>
      <c r="P12339" s="50"/>
      <c r="Q12339" s="50"/>
      <c r="R12339" s="51"/>
      <c r="S12339" s="51"/>
      <c r="T12339" s="51"/>
      <c r="U12339" s="51"/>
      <c r="V12339" s="51"/>
      <c r="W12339" s="51"/>
      <c r="X12339" s="44"/>
      <c r="AF12339" s="52"/>
      <c r="AM12339" s="7"/>
      <c r="AN12339" s="7"/>
      <c r="AO12339" s="53"/>
      <c r="AP12339" s="54"/>
      <c r="AQ12339" s="54"/>
      <c r="AR12339" s="7"/>
      <c r="AS12339" s="54"/>
      <c r="AT12339" s="53"/>
      <c r="AU12339" s="7"/>
      <c r="AV12339" s="7"/>
      <c r="AW12339" s="55"/>
      <c r="AX12339" s="56"/>
      <c r="AY12339" s="55"/>
      <c r="AZ12339" s="55"/>
      <c r="BA12339" s="55"/>
      <c r="BB12339" s="11"/>
      <c r="BC12339" s="12"/>
      <c r="BD12339" s="12"/>
      <c r="BE12339" s="12"/>
      <c r="BF12339" s="12"/>
      <c r="BG12339" s="12"/>
      <c r="BH12339" s="12"/>
      <c r="BI12339" s="12"/>
      <c r="BJ12339" s="12"/>
      <c r="BK12339" s="12"/>
    </row>
    <row r="12340" spans="1:63" s="5" customFormat="1">
      <c r="A12340" s="13"/>
      <c r="B12340" s="13"/>
      <c r="C12340" s="45"/>
      <c r="E12340" s="46"/>
      <c r="F12340" s="47"/>
      <c r="G12340" s="48"/>
      <c r="H12340" s="49"/>
      <c r="I12340" s="49"/>
      <c r="J12340" s="49"/>
      <c r="K12340" s="50"/>
      <c r="L12340" s="50"/>
      <c r="M12340" s="50"/>
      <c r="N12340" s="50"/>
      <c r="O12340" s="50"/>
      <c r="P12340" s="50"/>
      <c r="Q12340" s="50"/>
      <c r="R12340" s="51"/>
      <c r="S12340" s="51"/>
      <c r="T12340" s="51"/>
      <c r="U12340" s="51"/>
      <c r="V12340" s="51"/>
      <c r="W12340" s="51"/>
      <c r="X12340" s="44"/>
      <c r="AF12340" s="52"/>
      <c r="AM12340" s="7"/>
      <c r="AN12340" s="7"/>
      <c r="AO12340" s="53"/>
      <c r="AP12340" s="54"/>
      <c r="AQ12340" s="54"/>
      <c r="AR12340" s="7"/>
      <c r="AS12340" s="54"/>
      <c r="AT12340" s="53"/>
      <c r="AU12340" s="7"/>
      <c r="AV12340" s="7"/>
      <c r="AW12340" s="55"/>
      <c r="AX12340" s="56"/>
      <c r="AY12340" s="55"/>
      <c r="AZ12340" s="55"/>
      <c r="BA12340" s="55"/>
      <c r="BB12340" s="11"/>
      <c r="BC12340" s="12"/>
      <c r="BD12340" s="12"/>
      <c r="BE12340" s="12"/>
      <c r="BF12340" s="12"/>
      <c r="BG12340" s="12"/>
      <c r="BH12340" s="12"/>
      <c r="BI12340" s="12"/>
      <c r="BJ12340" s="12"/>
      <c r="BK12340" s="12"/>
    </row>
    <row r="12341" spans="1:63" s="5" customFormat="1">
      <c r="A12341" s="13"/>
      <c r="B12341" s="13"/>
      <c r="C12341" s="45"/>
      <c r="E12341" s="46"/>
      <c r="F12341" s="47"/>
      <c r="G12341" s="48"/>
      <c r="H12341" s="49"/>
      <c r="I12341" s="49"/>
      <c r="J12341" s="49"/>
      <c r="K12341" s="50"/>
      <c r="L12341" s="50"/>
      <c r="M12341" s="50"/>
      <c r="N12341" s="50"/>
      <c r="O12341" s="50"/>
      <c r="P12341" s="50"/>
      <c r="Q12341" s="50"/>
      <c r="R12341" s="51"/>
      <c r="S12341" s="51"/>
      <c r="T12341" s="51"/>
      <c r="U12341" s="51"/>
      <c r="V12341" s="51"/>
      <c r="W12341" s="51"/>
      <c r="X12341" s="44"/>
      <c r="AF12341" s="52"/>
      <c r="AM12341" s="7"/>
      <c r="AN12341" s="7"/>
      <c r="AO12341" s="53"/>
      <c r="AP12341" s="54"/>
      <c r="AQ12341" s="54"/>
      <c r="AR12341" s="7"/>
      <c r="AS12341" s="54"/>
      <c r="AT12341" s="53"/>
      <c r="AU12341" s="7"/>
      <c r="AV12341" s="7"/>
      <c r="AW12341" s="55"/>
      <c r="AX12341" s="56"/>
      <c r="AY12341" s="55"/>
      <c r="AZ12341" s="55"/>
      <c r="BA12341" s="55"/>
      <c r="BB12341" s="11"/>
      <c r="BC12341" s="12"/>
      <c r="BD12341" s="12"/>
      <c r="BE12341" s="12"/>
      <c r="BF12341" s="12"/>
      <c r="BG12341" s="12"/>
      <c r="BH12341" s="12"/>
      <c r="BI12341" s="12"/>
      <c r="BJ12341" s="12"/>
      <c r="BK12341" s="12"/>
    </row>
    <row r="12342" spans="1:63" s="5" customFormat="1">
      <c r="A12342" s="13"/>
      <c r="B12342" s="13"/>
      <c r="C12342" s="45"/>
      <c r="E12342" s="46"/>
      <c r="F12342" s="47"/>
      <c r="G12342" s="48"/>
      <c r="H12342" s="49"/>
      <c r="I12342" s="49"/>
      <c r="J12342" s="49"/>
      <c r="K12342" s="50"/>
      <c r="L12342" s="50"/>
      <c r="M12342" s="50"/>
      <c r="N12342" s="50"/>
      <c r="O12342" s="50"/>
      <c r="P12342" s="50"/>
      <c r="Q12342" s="50"/>
      <c r="R12342" s="51"/>
      <c r="S12342" s="51"/>
      <c r="T12342" s="51"/>
      <c r="U12342" s="51"/>
      <c r="V12342" s="51"/>
      <c r="W12342" s="51"/>
      <c r="X12342" s="44"/>
      <c r="AF12342" s="52"/>
      <c r="AM12342" s="7"/>
      <c r="AN12342" s="7"/>
      <c r="AO12342" s="53"/>
      <c r="AP12342" s="54"/>
      <c r="AQ12342" s="54"/>
      <c r="AR12342" s="7"/>
      <c r="AS12342" s="54"/>
      <c r="AT12342" s="53"/>
      <c r="AU12342" s="7"/>
      <c r="AV12342" s="7"/>
      <c r="AW12342" s="55"/>
      <c r="AX12342" s="56"/>
      <c r="AY12342" s="55"/>
      <c r="AZ12342" s="55"/>
      <c r="BA12342" s="55"/>
      <c r="BB12342" s="11"/>
      <c r="BC12342" s="12"/>
      <c r="BD12342" s="12"/>
      <c r="BE12342" s="12"/>
      <c r="BF12342" s="12"/>
      <c r="BG12342" s="12"/>
      <c r="BH12342" s="12"/>
      <c r="BI12342" s="12"/>
      <c r="BJ12342" s="12"/>
      <c r="BK12342" s="12"/>
    </row>
    <row r="12343" spans="1:63" s="5" customFormat="1">
      <c r="A12343" s="13"/>
      <c r="B12343" s="13"/>
      <c r="C12343" s="45"/>
      <c r="E12343" s="46"/>
      <c r="F12343" s="47"/>
      <c r="G12343" s="48"/>
      <c r="H12343" s="49"/>
      <c r="I12343" s="49"/>
      <c r="J12343" s="49"/>
      <c r="K12343" s="50"/>
      <c r="L12343" s="50"/>
      <c r="M12343" s="50"/>
      <c r="N12343" s="50"/>
      <c r="O12343" s="50"/>
      <c r="P12343" s="50"/>
      <c r="Q12343" s="50"/>
      <c r="R12343" s="51"/>
      <c r="S12343" s="51"/>
      <c r="T12343" s="51"/>
      <c r="U12343" s="51"/>
      <c r="V12343" s="51"/>
      <c r="W12343" s="51"/>
      <c r="X12343" s="44"/>
      <c r="AF12343" s="52"/>
      <c r="AM12343" s="7"/>
      <c r="AN12343" s="7"/>
      <c r="AO12343" s="53"/>
      <c r="AP12343" s="54"/>
      <c r="AQ12343" s="54"/>
      <c r="AR12343" s="7"/>
      <c r="AS12343" s="54"/>
      <c r="AT12343" s="53"/>
      <c r="AU12343" s="7"/>
      <c r="AV12343" s="7"/>
      <c r="AW12343" s="55"/>
      <c r="AX12343" s="56"/>
      <c r="AY12343" s="55"/>
      <c r="AZ12343" s="55"/>
      <c r="BA12343" s="55"/>
      <c r="BB12343" s="11"/>
      <c r="BC12343" s="12"/>
      <c r="BD12343" s="12"/>
      <c r="BE12343" s="12"/>
      <c r="BF12343" s="12"/>
      <c r="BG12343" s="12"/>
      <c r="BH12343" s="12"/>
      <c r="BI12343" s="12"/>
      <c r="BJ12343" s="12"/>
      <c r="BK12343" s="12"/>
    </row>
    <row r="12344" spans="1:63" s="5" customFormat="1">
      <c r="A12344" s="13"/>
      <c r="B12344" s="13"/>
      <c r="C12344" s="45"/>
      <c r="E12344" s="46"/>
      <c r="F12344" s="47"/>
      <c r="G12344" s="48"/>
      <c r="H12344" s="49"/>
      <c r="I12344" s="49"/>
      <c r="J12344" s="49"/>
      <c r="K12344" s="50"/>
      <c r="L12344" s="50"/>
      <c r="M12344" s="50"/>
      <c r="N12344" s="50"/>
      <c r="O12344" s="50"/>
      <c r="P12344" s="50"/>
      <c r="Q12344" s="50"/>
      <c r="R12344" s="51"/>
      <c r="S12344" s="51"/>
      <c r="T12344" s="51"/>
      <c r="U12344" s="51"/>
      <c r="V12344" s="51"/>
      <c r="W12344" s="51"/>
      <c r="X12344" s="44"/>
      <c r="AF12344" s="52"/>
      <c r="AM12344" s="7"/>
      <c r="AN12344" s="7"/>
      <c r="AO12344" s="53"/>
      <c r="AP12344" s="54"/>
      <c r="AQ12344" s="54"/>
      <c r="AR12344" s="7"/>
      <c r="AS12344" s="54"/>
      <c r="AT12344" s="53"/>
      <c r="AU12344" s="7"/>
      <c r="AV12344" s="7"/>
      <c r="AW12344" s="55"/>
      <c r="AX12344" s="56"/>
      <c r="AY12344" s="55"/>
      <c r="AZ12344" s="55"/>
      <c r="BA12344" s="55"/>
      <c r="BB12344" s="11"/>
      <c r="BC12344" s="12"/>
      <c r="BD12344" s="12"/>
      <c r="BE12344" s="12"/>
      <c r="BF12344" s="12"/>
      <c r="BG12344" s="12"/>
      <c r="BH12344" s="12"/>
      <c r="BI12344" s="12"/>
      <c r="BJ12344" s="12"/>
      <c r="BK12344" s="12"/>
    </row>
    <row r="12345" spans="1:63" s="5" customFormat="1">
      <c r="A12345" s="13"/>
      <c r="B12345" s="13"/>
      <c r="C12345" s="45"/>
      <c r="E12345" s="46"/>
      <c r="F12345" s="47"/>
      <c r="G12345" s="48"/>
      <c r="H12345" s="49"/>
      <c r="I12345" s="49"/>
      <c r="J12345" s="49"/>
      <c r="K12345" s="50"/>
      <c r="L12345" s="50"/>
      <c r="M12345" s="50"/>
      <c r="N12345" s="50"/>
      <c r="O12345" s="50"/>
      <c r="P12345" s="50"/>
      <c r="Q12345" s="50"/>
      <c r="R12345" s="51"/>
      <c r="S12345" s="51"/>
      <c r="T12345" s="51"/>
      <c r="U12345" s="51"/>
      <c r="V12345" s="51"/>
      <c r="W12345" s="51"/>
      <c r="X12345" s="44"/>
      <c r="AF12345" s="52"/>
      <c r="AM12345" s="7"/>
      <c r="AN12345" s="7"/>
      <c r="AO12345" s="53"/>
      <c r="AP12345" s="54"/>
      <c r="AQ12345" s="54"/>
      <c r="AR12345" s="7"/>
      <c r="AS12345" s="54"/>
      <c r="AT12345" s="53"/>
      <c r="AU12345" s="7"/>
      <c r="AV12345" s="7"/>
      <c r="AW12345" s="55"/>
      <c r="AX12345" s="56"/>
      <c r="AY12345" s="55"/>
      <c r="AZ12345" s="55"/>
      <c r="BA12345" s="55"/>
      <c r="BB12345" s="11"/>
      <c r="BC12345" s="12"/>
      <c r="BD12345" s="12"/>
      <c r="BE12345" s="12"/>
      <c r="BF12345" s="12"/>
      <c r="BG12345" s="12"/>
      <c r="BH12345" s="12"/>
      <c r="BI12345" s="12"/>
      <c r="BJ12345" s="12"/>
      <c r="BK12345" s="12"/>
    </row>
    <row r="12346" spans="1:63" s="5" customFormat="1">
      <c r="A12346" s="13"/>
      <c r="B12346" s="13"/>
      <c r="C12346" s="45"/>
      <c r="E12346" s="46"/>
      <c r="F12346" s="47"/>
      <c r="G12346" s="48"/>
      <c r="H12346" s="49"/>
      <c r="I12346" s="49"/>
      <c r="J12346" s="49"/>
      <c r="K12346" s="50"/>
      <c r="L12346" s="50"/>
      <c r="M12346" s="50"/>
      <c r="N12346" s="50"/>
      <c r="O12346" s="50"/>
      <c r="P12346" s="50"/>
      <c r="Q12346" s="50"/>
      <c r="R12346" s="51"/>
      <c r="S12346" s="51"/>
      <c r="T12346" s="51"/>
      <c r="U12346" s="51"/>
      <c r="V12346" s="51"/>
      <c r="W12346" s="51"/>
      <c r="X12346" s="44"/>
      <c r="AF12346" s="52"/>
      <c r="AM12346" s="7"/>
      <c r="AN12346" s="7"/>
      <c r="AO12346" s="53"/>
      <c r="AP12346" s="54"/>
      <c r="AQ12346" s="54"/>
      <c r="AR12346" s="7"/>
      <c r="AS12346" s="54"/>
      <c r="AT12346" s="53"/>
      <c r="AU12346" s="7"/>
      <c r="AV12346" s="7"/>
      <c r="AW12346" s="55"/>
      <c r="AX12346" s="56"/>
      <c r="AY12346" s="55"/>
      <c r="AZ12346" s="55"/>
      <c r="BA12346" s="55"/>
      <c r="BB12346" s="11"/>
      <c r="BC12346" s="12"/>
      <c r="BD12346" s="12"/>
      <c r="BE12346" s="12"/>
      <c r="BF12346" s="12"/>
      <c r="BG12346" s="12"/>
      <c r="BH12346" s="12"/>
      <c r="BI12346" s="12"/>
      <c r="BJ12346" s="12"/>
      <c r="BK12346" s="12"/>
    </row>
    <row r="12347" spans="1:63" s="5" customFormat="1">
      <c r="A12347" s="13"/>
      <c r="B12347" s="13"/>
      <c r="C12347" s="45"/>
      <c r="E12347" s="46"/>
      <c r="F12347" s="47"/>
      <c r="G12347" s="48"/>
      <c r="H12347" s="49"/>
      <c r="I12347" s="49"/>
      <c r="J12347" s="49"/>
      <c r="K12347" s="50"/>
      <c r="L12347" s="50"/>
      <c r="M12347" s="50"/>
      <c r="N12347" s="50"/>
      <c r="O12347" s="50"/>
      <c r="P12347" s="50"/>
      <c r="Q12347" s="50"/>
      <c r="R12347" s="51"/>
      <c r="S12347" s="51"/>
      <c r="T12347" s="51"/>
      <c r="U12347" s="51"/>
      <c r="V12347" s="51"/>
      <c r="W12347" s="51"/>
      <c r="X12347" s="44"/>
      <c r="AF12347" s="52"/>
      <c r="AM12347" s="7"/>
      <c r="AN12347" s="7"/>
      <c r="AO12347" s="53"/>
      <c r="AP12347" s="54"/>
      <c r="AQ12347" s="54"/>
      <c r="AR12347" s="7"/>
      <c r="AS12347" s="54"/>
      <c r="AT12347" s="53"/>
      <c r="AU12347" s="7"/>
      <c r="AV12347" s="7"/>
      <c r="AW12347" s="55"/>
      <c r="AX12347" s="56"/>
      <c r="AY12347" s="55"/>
      <c r="AZ12347" s="55"/>
      <c r="BA12347" s="55"/>
      <c r="BB12347" s="11"/>
      <c r="BC12347" s="12"/>
      <c r="BD12347" s="12"/>
      <c r="BE12347" s="12"/>
      <c r="BF12347" s="12"/>
      <c r="BG12347" s="12"/>
      <c r="BH12347" s="12"/>
      <c r="BI12347" s="12"/>
      <c r="BJ12347" s="12"/>
      <c r="BK12347" s="12"/>
    </row>
    <row r="12348" spans="1:63" s="5" customFormat="1">
      <c r="A12348" s="13"/>
      <c r="B12348" s="13"/>
      <c r="C12348" s="45"/>
      <c r="E12348" s="46"/>
      <c r="F12348" s="47"/>
      <c r="G12348" s="48"/>
      <c r="H12348" s="49"/>
      <c r="I12348" s="49"/>
      <c r="J12348" s="49"/>
      <c r="K12348" s="50"/>
      <c r="L12348" s="50"/>
      <c r="M12348" s="50"/>
      <c r="N12348" s="50"/>
      <c r="O12348" s="50"/>
      <c r="P12348" s="50"/>
      <c r="Q12348" s="50"/>
      <c r="R12348" s="51"/>
      <c r="S12348" s="51"/>
      <c r="T12348" s="51"/>
      <c r="U12348" s="51"/>
      <c r="V12348" s="51"/>
      <c r="W12348" s="51"/>
      <c r="X12348" s="44"/>
      <c r="AF12348" s="52"/>
      <c r="AM12348" s="7"/>
      <c r="AN12348" s="7"/>
      <c r="AO12348" s="53"/>
      <c r="AP12348" s="54"/>
      <c r="AQ12348" s="54"/>
      <c r="AR12348" s="7"/>
      <c r="AS12348" s="54"/>
      <c r="AT12348" s="53"/>
      <c r="AU12348" s="7"/>
      <c r="AV12348" s="7"/>
      <c r="AW12348" s="55"/>
      <c r="AX12348" s="56"/>
      <c r="AY12348" s="55"/>
      <c r="AZ12348" s="55"/>
      <c r="BA12348" s="55"/>
      <c r="BB12348" s="11"/>
      <c r="BC12348" s="12"/>
      <c r="BD12348" s="12"/>
      <c r="BE12348" s="12"/>
      <c r="BF12348" s="12"/>
      <c r="BG12348" s="12"/>
      <c r="BH12348" s="12"/>
      <c r="BI12348" s="12"/>
      <c r="BJ12348" s="12"/>
      <c r="BK12348" s="12"/>
    </row>
    <row r="12349" spans="1:63" s="5" customFormat="1">
      <c r="A12349" s="13"/>
      <c r="B12349" s="13"/>
      <c r="C12349" s="45"/>
      <c r="E12349" s="46"/>
      <c r="F12349" s="47"/>
      <c r="G12349" s="48"/>
      <c r="H12349" s="49"/>
      <c r="I12349" s="49"/>
      <c r="J12349" s="49"/>
      <c r="K12349" s="50"/>
      <c r="L12349" s="50"/>
      <c r="M12349" s="50"/>
      <c r="N12349" s="50"/>
      <c r="O12349" s="50"/>
      <c r="P12349" s="50"/>
      <c r="Q12349" s="50"/>
      <c r="R12349" s="51"/>
      <c r="S12349" s="51"/>
      <c r="T12349" s="51"/>
      <c r="U12349" s="51"/>
      <c r="V12349" s="51"/>
      <c r="W12349" s="51"/>
      <c r="X12349" s="44"/>
      <c r="AF12349" s="52"/>
      <c r="AM12349" s="7"/>
      <c r="AN12349" s="7"/>
      <c r="AO12349" s="53"/>
      <c r="AP12349" s="54"/>
      <c r="AQ12349" s="54"/>
      <c r="AR12349" s="7"/>
      <c r="AS12349" s="54"/>
      <c r="AT12349" s="53"/>
      <c r="AU12349" s="7"/>
      <c r="AV12349" s="7"/>
      <c r="AW12349" s="55"/>
      <c r="AX12349" s="56"/>
      <c r="AY12349" s="55"/>
      <c r="AZ12349" s="55"/>
      <c r="BA12349" s="55"/>
      <c r="BB12349" s="11"/>
      <c r="BC12349" s="12"/>
      <c r="BD12349" s="12"/>
      <c r="BE12349" s="12"/>
      <c r="BF12349" s="12"/>
      <c r="BG12349" s="12"/>
      <c r="BH12349" s="12"/>
      <c r="BI12349" s="12"/>
      <c r="BJ12349" s="12"/>
      <c r="BK12349" s="12"/>
    </row>
    <row r="12350" spans="1:63" s="5" customFormat="1">
      <c r="A12350" s="13"/>
      <c r="B12350" s="13"/>
      <c r="C12350" s="45"/>
      <c r="E12350" s="46"/>
      <c r="F12350" s="47"/>
      <c r="G12350" s="48"/>
      <c r="H12350" s="49"/>
      <c r="I12350" s="49"/>
      <c r="J12350" s="49"/>
      <c r="K12350" s="50"/>
      <c r="L12350" s="50"/>
      <c r="M12350" s="50"/>
      <c r="N12350" s="50"/>
      <c r="O12350" s="50"/>
      <c r="P12350" s="50"/>
      <c r="Q12350" s="50"/>
      <c r="R12350" s="51"/>
      <c r="S12350" s="51"/>
      <c r="T12350" s="51"/>
      <c r="U12350" s="51"/>
      <c r="V12350" s="51"/>
      <c r="W12350" s="51"/>
      <c r="X12350" s="44"/>
      <c r="AF12350" s="52"/>
      <c r="AM12350" s="7"/>
      <c r="AN12350" s="7"/>
      <c r="AO12350" s="53"/>
      <c r="AP12350" s="54"/>
      <c r="AQ12350" s="54"/>
      <c r="AR12350" s="7"/>
      <c r="AS12350" s="54"/>
      <c r="AT12350" s="53"/>
      <c r="AU12350" s="7"/>
      <c r="AV12350" s="7"/>
      <c r="AW12350" s="55"/>
      <c r="AX12350" s="56"/>
      <c r="AY12350" s="55"/>
      <c r="AZ12350" s="55"/>
      <c r="BA12350" s="55"/>
      <c r="BB12350" s="11"/>
      <c r="BC12350" s="12"/>
      <c r="BD12350" s="12"/>
      <c r="BE12350" s="12"/>
      <c r="BF12350" s="12"/>
      <c r="BG12350" s="12"/>
      <c r="BH12350" s="12"/>
      <c r="BI12350" s="12"/>
      <c r="BJ12350" s="12"/>
      <c r="BK12350" s="12"/>
    </row>
    <row r="12351" spans="1:63" s="5" customFormat="1">
      <c r="A12351" s="13"/>
      <c r="B12351" s="13"/>
      <c r="C12351" s="45"/>
      <c r="E12351" s="46"/>
      <c r="F12351" s="47"/>
      <c r="G12351" s="48"/>
      <c r="H12351" s="49"/>
      <c r="I12351" s="49"/>
      <c r="J12351" s="49"/>
      <c r="K12351" s="50"/>
      <c r="L12351" s="50"/>
      <c r="M12351" s="50"/>
      <c r="N12351" s="50"/>
      <c r="O12351" s="50"/>
      <c r="P12351" s="50"/>
      <c r="Q12351" s="50"/>
      <c r="R12351" s="51"/>
      <c r="S12351" s="51"/>
      <c r="T12351" s="51"/>
      <c r="U12351" s="51"/>
      <c r="V12351" s="51"/>
      <c r="W12351" s="51"/>
      <c r="X12351" s="44"/>
      <c r="AF12351" s="52"/>
      <c r="AM12351" s="7"/>
      <c r="AN12351" s="7"/>
      <c r="AO12351" s="53"/>
      <c r="AP12351" s="54"/>
      <c r="AQ12351" s="54"/>
      <c r="AR12351" s="7"/>
      <c r="AS12351" s="54"/>
      <c r="AT12351" s="53"/>
      <c r="AU12351" s="7"/>
      <c r="AV12351" s="7"/>
      <c r="AW12351" s="55"/>
      <c r="AX12351" s="56"/>
      <c r="AY12351" s="55"/>
      <c r="AZ12351" s="55"/>
      <c r="BA12351" s="55"/>
      <c r="BB12351" s="11"/>
      <c r="BC12351" s="12"/>
      <c r="BD12351" s="12"/>
      <c r="BE12351" s="12"/>
      <c r="BF12351" s="12"/>
      <c r="BG12351" s="12"/>
      <c r="BH12351" s="12"/>
      <c r="BI12351" s="12"/>
      <c r="BJ12351" s="12"/>
      <c r="BK12351" s="12"/>
    </row>
    <row r="12352" spans="1:63" s="5" customFormat="1">
      <c r="A12352" s="13"/>
      <c r="B12352" s="13"/>
      <c r="C12352" s="45"/>
      <c r="E12352" s="46"/>
      <c r="F12352" s="47"/>
      <c r="G12352" s="48"/>
      <c r="H12352" s="49"/>
      <c r="I12352" s="49"/>
      <c r="J12352" s="49"/>
      <c r="K12352" s="50"/>
      <c r="L12352" s="50"/>
      <c r="M12352" s="50"/>
      <c r="N12352" s="50"/>
      <c r="O12352" s="50"/>
      <c r="P12352" s="50"/>
      <c r="Q12352" s="50"/>
      <c r="R12352" s="51"/>
      <c r="S12352" s="51"/>
      <c r="T12352" s="51"/>
      <c r="U12352" s="51"/>
      <c r="V12352" s="51"/>
      <c r="W12352" s="51"/>
      <c r="X12352" s="44"/>
      <c r="AF12352" s="52"/>
      <c r="AM12352" s="7"/>
      <c r="AN12352" s="7"/>
      <c r="AO12352" s="53"/>
      <c r="AP12352" s="54"/>
      <c r="AQ12352" s="54"/>
      <c r="AR12352" s="7"/>
      <c r="AS12352" s="54"/>
      <c r="AT12352" s="53"/>
      <c r="AU12352" s="7"/>
      <c r="AV12352" s="7"/>
      <c r="AW12352" s="55"/>
      <c r="AX12352" s="56"/>
      <c r="AY12352" s="55"/>
      <c r="AZ12352" s="55"/>
      <c r="BA12352" s="55"/>
      <c r="BB12352" s="11"/>
      <c r="BC12352" s="12"/>
      <c r="BD12352" s="12"/>
      <c r="BE12352" s="12"/>
      <c r="BF12352" s="12"/>
      <c r="BG12352" s="12"/>
      <c r="BH12352" s="12"/>
      <c r="BI12352" s="12"/>
      <c r="BJ12352" s="12"/>
      <c r="BK12352" s="12"/>
    </row>
    <row r="12353" spans="1:63" s="5" customFormat="1">
      <c r="A12353" s="13"/>
      <c r="B12353" s="13"/>
      <c r="C12353" s="45"/>
      <c r="E12353" s="46"/>
      <c r="F12353" s="47"/>
      <c r="G12353" s="48"/>
      <c r="H12353" s="49"/>
      <c r="I12353" s="49"/>
      <c r="J12353" s="49"/>
      <c r="K12353" s="50"/>
      <c r="L12353" s="50"/>
      <c r="M12353" s="50"/>
      <c r="N12353" s="50"/>
      <c r="O12353" s="50"/>
      <c r="P12353" s="50"/>
      <c r="Q12353" s="50"/>
      <c r="R12353" s="51"/>
      <c r="S12353" s="51"/>
      <c r="T12353" s="51"/>
      <c r="U12353" s="51"/>
      <c r="V12353" s="51"/>
      <c r="W12353" s="51"/>
      <c r="X12353" s="44"/>
      <c r="AF12353" s="52"/>
      <c r="AM12353" s="7"/>
      <c r="AN12353" s="7"/>
      <c r="AO12353" s="53"/>
      <c r="AP12353" s="54"/>
      <c r="AQ12353" s="54"/>
      <c r="AR12353" s="7"/>
      <c r="AS12353" s="54"/>
      <c r="AT12353" s="53"/>
      <c r="AU12353" s="7"/>
      <c r="AV12353" s="7"/>
      <c r="AW12353" s="55"/>
      <c r="AX12353" s="56"/>
      <c r="AY12353" s="55"/>
      <c r="AZ12353" s="55"/>
      <c r="BA12353" s="55"/>
      <c r="BB12353" s="11"/>
      <c r="BC12353" s="12"/>
      <c r="BD12353" s="12"/>
      <c r="BE12353" s="12"/>
      <c r="BF12353" s="12"/>
      <c r="BG12353" s="12"/>
      <c r="BH12353" s="12"/>
      <c r="BI12353" s="12"/>
      <c r="BJ12353" s="12"/>
      <c r="BK12353" s="12"/>
    </row>
    <row r="12354" spans="1:63" s="5" customFormat="1">
      <c r="A12354" s="13"/>
      <c r="B12354" s="13"/>
      <c r="C12354" s="45"/>
      <c r="E12354" s="46"/>
      <c r="F12354" s="47"/>
      <c r="G12354" s="48"/>
      <c r="H12354" s="49"/>
      <c r="I12354" s="49"/>
      <c r="J12354" s="49"/>
      <c r="K12354" s="50"/>
      <c r="L12354" s="50"/>
      <c r="M12354" s="50"/>
      <c r="N12354" s="50"/>
      <c r="O12354" s="50"/>
      <c r="P12354" s="50"/>
      <c r="Q12354" s="50"/>
      <c r="R12354" s="51"/>
      <c r="S12354" s="51"/>
      <c r="T12354" s="51"/>
      <c r="U12354" s="51"/>
      <c r="V12354" s="51"/>
      <c r="W12354" s="51"/>
      <c r="X12354" s="44"/>
      <c r="AF12354" s="52"/>
      <c r="AM12354" s="7"/>
      <c r="AN12354" s="7"/>
      <c r="AO12354" s="53"/>
      <c r="AP12354" s="54"/>
      <c r="AQ12354" s="54"/>
      <c r="AR12354" s="7"/>
      <c r="AS12354" s="54"/>
      <c r="AT12354" s="53"/>
      <c r="AU12354" s="7"/>
      <c r="AV12354" s="7"/>
      <c r="AW12354" s="55"/>
      <c r="AX12354" s="56"/>
      <c r="AY12354" s="55"/>
      <c r="AZ12354" s="55"/>
      <c r="BA12354" s="55"/>
      <c r="BB12354" s="11"/>
      <c r="BC12354" s="12"/>
      <c r="BD12354" s="12"/>
      <c r="BE12354" s="12"/>
      <c r="BF12354" s="12"/>
      <c r="BG12354" s="12"/>
      <c r="BH12354" s="12"/>
      <c r="BI12354" s="12"/>
      <c r="BJ12354" s="12"/>
      <c r="BK12354" s="12"/>
    </row>
    <row r="12355" spans="1:63" s="5" customFormat="1">
      <c r="A12355" s="13"/>
      <c r="B12355" s="13"/>
      <c r="C12355" s="45"/>
      <c r="E12355" s="46"/>
      <c r="F12355" s="47"/>
      <c r="G12355" s="48"/>
      <c r="H12355" s="49"/>
      <c r="I12355" s="49"/>
      <c r="J12355" s="49"/>
      <c r="K12355" s="50"/>
      <c r="L12355" s="50"/>
      <c r="M12355" s="50"/>
      <c r="N12355" s="50"/>
      <c r="O12355" s="50"/>
      <c r="P12355" s="50"/>
      <c r="Q12355" s="50"/>
      <c r="R12355" s="51"/>
      <c r="S12355" s="51"/>
      <c r="T12355" s="51"/>
      <c r="U12355" s="51"/>
      <c r="V12355" s="51"/>
      <c r="W12355" s="51"/>
      <c r="X12355" s="44"/>
      <c r="AF12355" s="52"/>
      <c r="AM12355" s="7"/>
      <c r="AN12355" s="7"/>
      <c r="AO12355" s="53"/>
      <c r="AP12355" s="54"/>
      <c r="AQ12355" s="54"/>
      <c r="AR12355" s="7"/>
      <c r="AS12355" s="54"/>
      <c r="AT12355" s="53"/>
      <c r="AU12355" s="7"/>
      <c r="AV12355" s="7"/>
      <c r="AW12355" s="55"/>
      <c r="AX12355" s="56"/>
      <c r="AY12355" s="55"/>
      <c r="AZ12355" s="55"/>
      <c r="BA12355" s="55"/>
      <c r="BB12355" s="11"/>
      <c r="BC12355" s="12"/>
      <c r="BD12355" s="12"/>
      <c r="BE12355" s="12"/>
      <c r="BF12355" s="12"/>
      <c r="BG12355" s="12"/>
      <c r="BH12355" s="12"/>
      <c r="BI12355" s="12"/>
      <c r="BJ12355" s="12"/>
      <c r="BK12355" s="12"/>
    </row>
    <row r="12356" spans="1:63" s="5" customFormat="1">
      <c r="A12356" s="13"/>
      <c r="B12356" s="13"/>
      <c r="C12356" s="45"/>
      <c r="E12356" s="46"/>
      <c r="F12356" s="47"/>
      <c r="G12356" s="48"/>
      <c r="H12356" s="49"/>
      <c r="I12356" s="49"/>
      <c r="J12356" s="49"/>
      <c r="K12356" s="50"/>
      <c r="L12356" s="50"/>
      <c r="M12356" s="50"/>
      <c r="N12356" s="50"/>
      <c r="O12356" s="50"/>
      <c r="P12356" s="50"/>
      <c r="Q12356" s="50"/>
      <c r="R12356" s="51"/>
      <c r="S12356" s="51"/>
      <c r="T12356" s="51"/>
      <c r="U12356" s="51"/>
      <c r="V12356" s="51"/>
      <c r="W12356" s="51"/>
      <c r="X12356" s="44"/>
      <c r="AF12356" s="52"/>
      <c r="AM12356" s="7"/>
      <c r="AN12356" s="7"/>
      <c r="AO12356" s="53"/>
      <c r="AP12356" s="54"/>
      <c r="AQ12356" s="54"/>
      <c r="AR12356" s="7"/>
      <c r="AS12356" s="54"/>
      <c r="AT12356" s="53"/>
      <c r="AU12356" s="7"/>
      <c r="AV12356" s="7"/>
      <c r="AW12356" s="55"/>
      <c r="AX12356" s="56"/>
      <c r="AY12356" s="55"/>
      <c r="AZ12356" s="55"/>
      <c r="BA12356" s="55"/>
      <c r="BB12356" s="11"/>
      <c r="BC12356" s="12"/>
      <c r="BD12356" s="12"/>
      <c r="BE12356" s="12"/>
      <c r="BF12356" s="12"/>
      <c r="BG12356" s="12"/>
      <c r="BH12356" s="12"/>
      <c r="BI12356" s="12"/>
      <c r="BJ12356" s="12"/>
      <c r="BK12356" s="12"/>
    </row>
    <row r="12357" spans="1:63" s="5" customFormat="1">
      <c r="A12357" s="13"/>
      <c r="B12357" s="13"/>
      <c r="C12357" s="45"/>
      <c r="E12357" s="46"/>
      <c r="F12357" s="47"/>
      <c r="G12357" s="48"/>
      <c r="H12357" s="49"/>
      <c r="I12357" s="49"/>
      <c r="J12357" s="49"/>
      <c r="K12357" s="50"/>
      <c r="L12357" s="50"/>
      <c r="M12357" s="50"/>
      <c r="N12357" s="50"/>
      <c r="O12357" s="50"/>
      <c r="P12357" s="50"/>
      <c r="Q12357" s="50"/>
      <c r="R12357" s="51"/>
      <c r="S12357" s="51"/>
      <c r="T12357" s="51"/>
      <c r="U12357" s="51"/>
      <c r="V12357" s="51"/>
      <c r="W12357" s="51"/>
      <c r="X12357" s="44"/>
      <c r="AF12357" s="52"/>
      <c r="AM12357" s="7"/>
      <c r="AN12357" s="7"/>
      <c r="AO12357" s="53"/>
      <c r="AP12357" s="54"/>
      <c r="AQ12357" s="54"/>
      <c r="AR12357" s="7"/>
      <c r="AS12357" s="54"/>
      <c r="AT12357" s="53"/>
      <c r="AU12357" s="7"/>
      <c r="AV12357" s="7"/>
      <c r="AW12357" s="55"/>
      <c r="AX12357" s="56"/>
      <c r="AY12357" s="55"/>
      <c r="AZ12357" s="55"/>
      <c r="BA12357" s="55"/>
      <c r="BB12357" s="11"/>
      <c r="BC12357" s="12"/>
      <c r="BD12357" s="12"/>
      <c r="BE12357" s="12"/>
      <c r="BF12357" s="12"/>
      <c r="BG12357" s="12"/>
      <c r="BH12357" s="12"/>
      <c r="BI12357" s="12"/>
      <c r="BJ12357" s="12"/>
      <c r="BK12357" s="12"/>
    </row>
    <row r="12358" spans="1:63" s="5" customFormat="1">
      <c r="A12358" s="13"/>
      <c r="B12358" s="13"/>
      <c r="C12358" s="45"/>
      <c r="E12358" s="46"/>
      <c r="F12358" s="47"/>
      <c r="G12358" s="48"/>
      <c r="H12358" s="49"/>
      <c r="I12358" s="49"/>
      <c r="J12358" s="49"/>
      <c r="K12358" s="50"/>
      <c r="L12358" s="50"/>
      <c r="M12358" s="50"/>
      <c r="N12358" s="50"/>
      <c r="O12358" s="50"/>
      <c r="P12358" s="50"/>
      <c r="Q12358" s="50"/>
      <c r="R12358" s="51"/>
      <c r="S12358" s="51"/>
      <c r="T12358" s="51"/>
      <c r="U12358" s="51"/>
      <c r="V12358" s="51"/>
      <c r="W12358" s="51"/>
      <c r="X12358" s="44"/>
      <c r="AF12358" s="52"/>
      <c r="AM12358" s="7"/>
      <c r="AN12358" s="7"/>
      <c r="AO12358" s="53"/>
      <c r="AP12358" s="54"/>
      <c r="AQ12358" s="54"/>
      <c r="AR12358" s="7"/>
      <c r="AS12358" s="54"/>
      <c r="AT12358" s="53"/>
      <c r="AU12358" s="7"/>
      <c r="AV12358" s="7"/>
      <c r="AW12358" s="55"/>
      <c r="AX12358" s="56"/>
      <c r="AY12358" s="55"/>
      <c r="AZ12358" s="55"/>
      <c r="BA12358" s="55"/>
      <c r="BB12358" s="11"/>
      <c r="BC12358" s="12"/>
      <c r="BD12358" s="12"/>
      <c r="BE12358" s="12"/>
      <c r="BF12358" s="12"/>
      <c r="BG12358" s="12"/>
      <c r="BH12358" s="12"/>
      <c r="BI12358" s="12"/>
      <c r="BJ12358" s="12"/>
      <c r="BK12358" s="12"/>
    </row>
    <row r="12359" spans="1:63" s="5" customFormat="1">
      <c r="A12359" s="13"/>
      <c r="B12359" s="13"/>
      <c r="C12359" s="45"/>
      <c r="E12359" s="46"/>
      <c r="F12359" s="47"/>
      <c r="G12359" s="48"/>
      <c r="H12359" s="49"/>
      <c r="I12359" s="49"/>
      <c r="J12359" s="49"/>
      <c r="K12359" s="50"/>
      <c r="L12359" s="50"/>
      <c r="M12359" s="50"/>
      <c r="N12359" s="50"/>
      <c r="O12359" s="50"/>
      <c r="P12359" s="50"/>
      <c r="Q12359" s="50"/>
      <c r="R12359" s="51"/>
      <c r="S12359" s="51"/>
      <c r="T12359" s="51"/>
      <c r="U12359" s="51"/>
      <c r="V12359" s="51"/>
      <c r="W12359" s="51"/>
      <c r="X12359" s="44"/>
      <c r="AF12359" s="52"/>
      <c r="AM12359" s="7"/>
      <c r="AN12359" s="7"/>
      <c r="AO12359" s="53"/>
      <c r="AP12359" s="54"/>
      <c r="AQ12359" s="54"/>
      <c r="AR12359" s="7"/>
      <c r="AS12359" s="54"/>
      <c r="AT12359" s="53"/>
      <c r="AU12359" s="7"/>
      <c r="AV12359" s="7"/>
      <c r="AW12359" s="55"/>
      <c r="AX12359" s="56"/>
      <c r="AY12359" s="55"/>
      <c r="AZ12359" s="55"/>
      <c r="BA12359" s="55"/>
      <c r="BB12359" s="11"/>
      <c r="BC12359" s="12"/>
      <c r="BD12359" s="12"/>
      <c r="BE12359" s="12"/>
      <c r="BF12359" s="12"/>
      <c r="BG12359" s="12"/>
      <c r="BH12359" s="12"/>
      <c r="BI12359" s="12"/>
      <c r="BJ12359" s="12"/>
      <c r="BK12359" s="12"/>
    </row>
    <row r="12360" spans="1:63" s="5" customFormat="1">
      <c r="A12360" s="13"/>
      <c r="B12360" s="13"/>
      <c r="C12360" s="45"/>
      <c r="E12360" s="46"/>
      <c r="F12360" s="47"/>
      <c r="G12360" s="48"/>
      <c r="H12360" s="49"/>
      <c r="I12360" s="49"/>
      <c r="J12360" s="49"/>
      <c r="K12360" s="50"/>
      <c r="L12360" s="50"/>
      <c r="M12360" s="50"/>
      <c r="N12360" s="50"/>
      <c r="O12360" s="50"/>
      <c r="P12360" s="50"/>
      <c r="Q12360" s="50"/>
      <c r="R12360" s="51"/>
      <c r="S12360" s="51"/>
      <c r="T12360" s="51"/>
      <c r="U12360" s="51"/>
      <c r="V12360" s="51"/>
      <c r="W12360" s="51"/>
      <c r="X12360" s="44"/>
      <c r="AF12360" s="52"/>
      <c r="AM12360" s="7"/>
      <c r="AN12360" s="7"/>
      <c r="AO12360" s="53"/>
      <c r="AP12360" s="54"/>
      <c r="AQ12360" s="54"/>
      <c r="AR12360" s="7"/>
      <c r="AS12360" s="54"/>
      <c r="AT12360" s="53"/>
      <c r="AU12360" s="7"/>
      <c r="AV12360" s="7"/>
      <c r="AW12360" s="55"/>
      <c r="AX12360" s="56"/>
      <c r="AY12360" s="55"/>
      <c r="AZ12360" s="55"/>
      <c r="BA12360" s="55"/>
      <c r="BB12360" s="11"/>
      <c r="BC12360" s="12"/>
      <c r="BD12360" s="12"/>
      <c r="BE12360" s="12"/>
      <c r="BF12360" s="12"/>
      <c r="BG12360" s="12"/>
      <c r="BH12360" s="12"/>
      <c r="BI12360" s="12"/>
      <c r="BJ12360" s="12"/>
      <c r="BK12360" s="12"/>
    </row>
    <row r="12361" spans="1:63" s="5" customFormat="1">
      <c r="A12361" s="13"/>
      <c r="B12361" s="13"/>
      <c r="C12361" s="45"/>
      <c r="E12361" s="46"/>
      <c r="F12361" s="47"/>
      <c r="G12361" s="48"/>
      <c r="H12361" s="49"/>
      <c r="I12361" s="49"/>
      <c r="J12361" s="49"/>
      <c r="K12361" s="50"/>
      <c r="L12361" s="50"/>
      <c r="M12361" s="50"/>
      <c r="N12361" s="50"/>
      <c r="O12361" s="50"/>
      <c r="P12361" s="50"/>
      <c r="Q12361" s="50"/>
      <c r="R12361" s="51"/>
      <c r="S12361" s="51"/>
      <c r="T12361" s="51"/>
      <c r="U12361" s="51"/>
      <c r="V12361" s="51"/>
      <c r="W12361" s="51"/>
      <c r="X12361" s="44"/>
      <c r="AF12361" s="52"/>
      <c r="AM12361" s="7"/>
      <c r="AN12361" s="7"/>
      <c r="AO12361" s="53"/>
      <c r="AP12361" s="54"/>
      <c r="AQ12361" s="54"/>
      <c r="AR12361" s="7"/>
      <c r="AS12361" s="54"/>
      <c r="AT12361" s="53"/>
      <c r="AU12361" s="7"/>
      <c r="AV12361" s="7"/>
      <c r="AW12361" s="55"/>
      <c r="AX12361" s="56"/>
      <c r="AY12361" s="55"/>
      <c r="AZ12361" s="55"/>
      <c r="BA12361" s="55"/>
      <c r="BB12361" s="11"/>
      <c r="BC12361" s="12"/>
      <c r="BD12361" s="12"/>
      <c r="BE12361" s="12"/>
      <c r="BF12361" s="12"/>
      <c r="BG12361" s="12"/>
      <c r="BH12361" s="12"/>
      <c r="BI12361" s="12"/>
      <c r="BJ12361" s="12"/>
      <c r="BK12361" s="12"/>
    </row>
    <row r="12362" spans="1:63" s="5" customFormat="1">
      <c r="A12362" s="13"/>
      <c r="B12362" s="13"/>
      <c r="C12362" s="45"/>
      <c r="E12362" s="46"/>
      <c r="F12362" s="47"/>
      <c r="G12362" s="48"/>
      <c r="H12362" s="49"/>
      <c r="I12362" s="49"/>
      <c r="J12362" s="49"/>
      <c r="K12362" s="50"/>
      <c r="L12362" s="50"/>
      <c r="M12362" s="50"/>
      <c r="N12362" s="50"/>
      <c r="O12362" s="50"/>
      <c r="P12362" s="50"/>
      <c r="Q12362" s="50"/>
      <c r="R12362" s="51"/>
      <c r="S12362" s="51"/>
      <c r="T12362" s="51"/>
      <c r="U12362" s="51"/>
      <c r="V12362" s="51"/>
      <c r="W12362" s="51"/>
      <c r="X12362" s="44"/>
      <c r="AF12362" s="52"/>
      <c r="AM12362" s="7"/>
      <c r="AN12362" s="7"/>
      <c r="AO12362" s="53"/>
      <c r="AP12362" s="54"/>
      <c r="AQ12362" s="54"/>
      <c r="AR12362" s="7"/>
      <c r="AS12362" s="54"/>
      <c r="AT12362" s="53"/>
      <c r="AU12362" s="7"/>
      <c r="AV12362" s="7"/>
      <c r="AW12362" s="55"/>
      <c r="AX12362" s="56"/>
      <c r="AY12362" s="55"/>
      <c r="AZ12362" s="55"/>
      <c r="BA12362" s="55"/>
      <c r="BB12362" s="11"/>
      <c r="BC12362" s="12"/>
      <c r="BD12362" s="12"/>
      <c r="BE12362" s="12"/>
      <c r="BF12362" s="12"/>
      <c r="BG12362" s="12"/>
      <c r="BH12362" s="12"/>
      <c r="BI12362" s="12"/>
      <c r="BJ12362" s="12"/>
      <c r="BK12362" s="12"/>
    </row>
    <row r="12363" spans="1:63" s="5" customFormat="1">
      <c r="A12363" s="13"/>
      <c r="B12363" s="13"/>
      <c r="C12363" s="45"/>
      <c r="E12363" s="46"/>
      <c r="F12363" s="47"/>
      <c r="G12363" s="48"/>
      <c r="H12363" s="49"/>
      <c r="I12363" s="49"/>
      <c r="J12363" s="49"/>
      <c r="K12363" s="50"/>
      <c r="L12363" s="50"/>
      <c r="M12363" s="50"/>
      <c r="N12363" s="50"/>
      <c r="O12363" s="50"/>
      <c r="P12363" s="50"/>
      <c r="Q12363" s="50"/>
      <c r="R12363" s="51"/>
      <c r="S12363" s="51"/>
      <c r="T12363" s="51"/>
      <c r="U12363" s="51"/>
      <c r="V12363" s="51"/>
      <c r="W12363" s="51"/>
      <c r="X12363" s="44"/>
      <c r="AF12363" s="52"/>
      <c r="AM12363" s="7"/>
      <c r="AN12363" s="7"/>
      <c r="AO12363" s="53"/>
      <c r="AP12363" s="54"/>
      <c r="AQ12363" s="54"/>
      <c r="AR12363" s="7"/>
      <c r="AS12363" s="54"/>
      <c r="AT12363" s="53"/>
      <c r="AU12363" s="7"/>
      <c r="AV12363" s="7"/>
      <c r="AW12363" s="55"/>
      <c r="AX12363" s="56"/>
      <c r="AY12363" s="55"/>
      <c r="AZ12363" s="55"/>
      <c r="BA12363" s="55"/>
      <c r="BB12363" s="11"/>
      <c r="BC12363" s="12"/>
      <c r="BD12363" s="12"/>
      <c r="BE12363" s="12"/>
      <c r="BF12363" s="12"/>
      <c r="BG12363" s="12"/>
      <c r="BH12363" s="12"/>
      <c r="BI12363" s="12"/>
      <c r="BJ12363" s="12"/>
      <c r="BK12363" s="12"/>
    </row>
    <row r="12364" spans="1:63" s="5" customFormat="1">
      <c r="A12364" s="13"/>
      <c r="B12364" s="13"/>
      <c r="C12364" s="45"/>
      <c r="E12364" s="46"/>
      <c r="F12364" s="47"/>
      <c r="G12364" s="48"/>
      <c r="H12364" s="49"/>
      <c r="I12364" s="49"/>
      <c r="J12364" s="49"/>
      <c r="K12364" s="50"/>
      <c r="L12364" s="50"/>
      <c r="M12364" s="50"/>
      <c r="N12364" s="50"/>
      <c r="O12364" s="50"/>
      <c r="P12364" s="50"/>
      <c r="Q12364" s="50"/>
      <c r="R12364" s="51"/>
      <c r="S12364" s="51"/>
      <c r="T12364" s="51"/>
      <c r="U12364" s="51"/>
      <c r="V12364" s="51"/>
      <c r="W12364" s="51"/>
      <c r="X12364" s="44"/>
      <c r="AF12364" s="52"/>
      <c r="AM12364" s="7"/>
      <c r="AN12364" s="7"/>
      <c r="AO12364" s="53"/>
      <c r="AP12364" s="54"/>
      <c r="AQ12364" s="54"/>
      <c r="AR12364" s="7"/>
      <c r="AS12364" s="54"/>
      <c r="AT12364" s="53"/>
      <c r="AU12364" s="7"/>
      <c r="AV12364" s="7"/>
      <c r="AW12364" s="55"/>
      <c r="AX12364" s="56"/>
      <c r="AY12364" s="55"/>
      <c r="AZ12364" s="55"/>
      <c r="BA12364" s="55"/>
      <c r="BB12364" s="11"/>
      <c r="BC12364" s="12"/>
      <c r="BD12364" s="12"/>
      <c r="BE12364" s="12"/>
      <c r="BF12364" s="12"/>
      <c r="BG12364" s="12"/>
      <c r="BH12364" s="12"/>
      <c r="BI12364" s="12"/>
      <c r="BJ12364" s="12"/>
      <c r="BK12364" s="12"/>
    </row>
    <row r="12365" spans="1:63" s="5" customFormat="1">
      <c r="A12365" s="13"/>
      <c r="B12365" s="13"/>
      <c r="C12365" s="45"/>
      <c r="E12365" s="46"/>
      <c r="F12365" s="47"/>
      <c r="G12365" s="48"/>
      <c r="H12365" s="49"/>
      <c r="I12365" s="49"/>
      <c r="J12365" s="49"/>
      <c r="K12365" s="50"/>
      <c r="L12365" s="50"/>
      <c r="M12365" s="50"/>
      <c r="N12365" s="50"/>
      <c r="O12365" s="50"/>
      <c r="P12365" s="50"/>
      <c r="Q12365" s="50"/>
      <c r="R12365" s="51"/>
      <c r="S12365" s="51"/>
      <c r="T12365" s="51"/>
      <c r="U12365" s="51"/>
      <c r="V12365" s="51"/>
      <c r="W12365" s="51"/>
      <c r="X12365" s="44"/>
      <c r="AF12365" s="52"/>
      <c r="AM12365" s="7"/>
      <c r="AN12365" s="7"/>
      <c r="AO12365" s="53"/>
      <c r="AP12365" s="54"/>
      <c r="AQ12365" s="54"/>
      <c r="AR12365" s="7"/>
      <c r="AS12365" s="54"/>
      <c r="AT12365" s="53"/>
      <c r="AU12365" s="7"/>
      <c r="AV12365" s="7"/>
      <c r="AW12365" s="55"/>
      <c r="AX12365" s="56"/>
      <c r="AY12365" s="55"/>
      <c r="AZ12365" s="55"/>
      <c r="BA12365" s="55"/>
      <c r="BB12365" s="11"/>
      <c r="BC12365" s="12"/>
      <c r="BD12365" s="12"/>
      <c r="BE12365" s="12"/>
      <c r="BF12365" s="12"/>
      <c r="BG12365" s="12"/>
      <c r="BH12365" s="12"/>
      <c r="BI12365" s="12"/>
      <c r="BJ12365" s="12"/>
      <c r="BK12365" s="12"/>
    </row>
    <row r="12366" spans="1:63" s="5" customFormat="1">
      <c r="A12366" s="13"/>
      <c r="B12366" s="13"/>
      <c r="C12366" s="45"/>
      <c r="E12366" s="46"/>
      <c r="F12366" s="47"/>
      <c r="G12366" s="48"/>
      <c r="H12366" s="49"/>
      <c r="I12366" s="49"/>
      <c r="J12366" s="49"/>
      <c r="K12366" s="50"/>
      <c r="L12366" s="50"/>
      <c r="M12366" s="50"/>
      <c r="N12366" s="50"/>
      <c r="O12366" s="50"/>
      <c r="P12366" s="50"/>
      <c r="Q12366" s="50"/>
      <c r="R12366" s="51"/>
      <c r="S12366" s="51"/>
      <c r="T12366" s="51"/>
      <c r="U12366" s="51"/>
      <c r="V12366" s="51"/>
      <c r="W12366" s="51"/>
      <c r="X12366" s="44"/>
      <c r="AF12366" s="52"/>
      <c r="AM12366" s="7"/>
      <c r="AN12366" s="7"/>
      <c r="AO12366" s="53"/>
      <c r="AP12366" s="54"/>
      <c r="AQ12366" s="54"/>
      <c r="AR12366" s="7"/>
      <c r="AS12366" s="54"/>
      <c r="AT12366" s="53"/>
      <c r="AU12366" s="7"/>
      <c r="AV12366" s="7"/>
      <c r="AW12366" s="55"/>
      <c r="AX12366" s="56"/>
      <c r="AY12366" s="55"/>
      <c r="AZ12366" s="55"/>
      <c r="BA12366" s="55"/>
      <c r="BB12366" s="11"/>
      <c r="BC12366" s="12"/>
      <c r="BD12366" s="12"/>
      <c r="BE12366" s="12"/>
      <c r="BF12366" s="12"/>
      <c r="BG12366" s="12"/>
      <c r="BH12366" s="12"/>
      <c r="BI12366" s="12"/>
      <c r="BJ12366" s="12"/>
      <c r="BK12366" s="12"/>
    </row>
    <row r="12367" spans="1:63" s="5" customFormat="1">
      <c r="A12367" s="13"/>
      <c r="B12367" s="13"/>
      <c r="C12367" s="45"/>
      <c r="E12367" s="46"/>
      <c r="F12367" s="47"/>
      <c r="G12367" s="48"/>
      <c r="H12367" s="49"/>
      <c r="I12367" s="49"/>
      <c r="J12367" s="49"/>
      <c r="K12367" s="50"/>
      <c r="L12367" s="50"/>
      <c r="M12367" s="50"/>
      <c r="N12367" s="50"/>
      <c r="O12367" s="50"/>
      <c r="P12367" s="50"/>
      <c r="Q12367" s="50"/>
      <c r="R12367" s="51"/>
      <c r="S12367" s="51"/>
      <c r="T12367" s="51"/>
      <c r="U12367" s="51"/>
      <c r="V12367" s="51"/>
      <c r="W12367" s="51"/>
      <c r="X12367" s="44"/>
      <c r="AF12367" s="52"/>
      <c r="AM12367" s="7"/>
      <c r="AN12367" s="7"/>
      <c r="AO12367" s="53"/>
      <c r="AP12367" s="54"/>
      <c r="AQ12367" s="54"/>
      <c r="AR12367" s="7"/>
      <c r="AS12367" s="54"/>
      <c r="AT12367" s="53"/>
      <c r="AU12367" s="7"/>
      <c r="AV12367" s="7"/>
      <c r="AW12367" s="55"/>
      <c r="AX12367" s="56"/>
      <c r="AY12367" s="55"/>
      <c r="AZ12367" s="55"/>
      <c r="BA12367" s="55"/>
      <c r="BB12367" s="11"/>
      <c r="BC12367" s="12"/>
      <c r="BD12367" s="12"/>
      <c r="BE12367" s="12"/>
      <c r="BF12367" s="12"/>
      <c r="BG12367" s="12"/>
      <c r="BH12367" s="12"/>
      <c r="BI12367" s="12"/>
      <c r="BJ12367" s="12"/>
      <c r="BK12367" s="12"/>
    </row>
    <row r="12368" spans="1:63" s="5" customFormat="1">
      <c r="A12368" s="13"/>
      <c r="B12368" s="13"/>
      <c r="C12368" s="45"/>
      <c r="E12368" s="46"/>
      <c r="F12368" s="47"/>
      <c r="G12368" s="48"/>
      <c r="H12368" s="49"/>
      <c r="I12368" s="49"/>
      <c r="J12368" s="49"/>
      <c r="K12368" s="50"/>
      <c r="L12368" s="50"/>
      <c r="M12368" s="50"/>
      <c r="N12368" s="50"/>
      <c r="O12368" s="50"/>
      <c r="P12368" s="50"/>
      <c r="Q12368" s="50"/>
      <c r="R12368" s="51"/>
      <c r="S12368" s="51"/>
      <c r="T12368" s="51"/>
      <c r="U12368" s="51"/>
      <c r="V12368" s="51"/>
      <c r="W12368" s="51"/>
      <c r="X12368" s="44"/>
      <c r="AF12368" s="52"/>
      <c r="AM12368" s="7"/>
      <c r="AN12368" s="7"/>
      <c r="AO12368" s="53"/>
      <c r="AP12368" s="54"/>
      <c r="AQ12368" s="54"/>
      <c r="AR12368" s="7"/>
      <c r="AS12368" s="54"/>
      <c r="AT12368" s="53"/>
      <c r="AU12368" s="7"/>
      <c r="AV12368" s="7"/>
      <c r="AW12368" s="55"/>
      <c r="AX12368" s="56"/>
      <c r="AY12368" s="55"/>
      <c r="AZ12368" s="55"/>
      <c r="BA12368" s="55"/>
      <c r="BB12368" s="11"/>
      <c r="BC12368" s="12"/>
      <c r="BD12368" s="12"/>
      <c r="BE12368" s="12"/>
      <c r="BF12368" s="12"/>
      <c r="BG12368" s="12"/>
      <c r="BH12368" s="12"/>
      <c r="BI12368" s="12"/>
      <c r="BJ12368" s="12"/>
      <c r="BK12368" s="12"/>
    </row>
    <row r="12369" spans="1:63" s="5" customFormat="1">
      <c r="A12369" s="13"/>
      <c r="B12369" s="13"/>
      <c r="C12369" s="45"/>
      <c r="E12369" s="46"/>
      <c r="F12369" s="47"/>
      <c r="G12369" s="48"/>
      <c r="H12369" s="49"/>
      <c r="I12369" s="49"/>
      <c r="J12369" s="49"/>
      <c r="K12369" s="50"/>
      <c r="L12369" s="50"/>
      <c r="M12369" s="50"/>
      <c r="N12369" s="50"/>
      <c r="O12369" s="50"/>
      <c r="P12369" s="50"/>
      <c r="Q12369" s="50"/>
      <c r="R12369" s="51"/>
      <c r="S12369" s="51"/>
      <c r="T12369" s="51"/>
      <c r="U12369" s="51"/>
      <c r="V12369" s="51"/>
      <c r="W12369" s="51"/>
      <c r="X12369" s="44"/>
      <c r="AF12369" s="52"/>
      <c r="AM12369" s="7"/>
      <c r="AN12369" s="7"/>
      <c r="AO12369" s="53"/>
      <c r="AP12369" s="54"/>
      <c r="AQ12369" s="54"/>
      <c r="AR12369" s="7"/>
      <c r="AS12369" s="54"/>
      <c r="AT12369" s="53"/>
      <c r="AU12369" s="7"/>
      <c r="AV12369" s="7"/>
      <c r="AW12369" s="55"/>
      <c r="AX12369" s="56"/>
      <c r="AY12369" s="55"/>
      <c r="AZ12369" s="55"/>
      <c r="BA12369" s="55"/>
      <c r="BB12369" s="11"/>
      <c r="BC12369" s="12"/>
      <c r="BD12369" s="12"/>
      <c r="BE12369" s="12"/>
      <c r="BF12369" s="12"/>
      <c r="BG12369" s="12"/>
      <c r="BH12369" s="12"/>
      <c r="BI12369" s="12"/>
      <c r="BJ12369" s="12"/>
      <c r="BK12369" s="12"/>
    </row>
    <row r="12370" spans="1:63" s="5" customFormat="1">
      <c r="A12370" s="13"/>
      <c r="B12370" s="13"/>
      <c r="C12370" s="45"/>
      <c r="E12370" s="46"/>
      <c r="F12370" s="47"/>
      <c r="G12370" s="48"/>
      <c r="H12370" s="49"/>
      <c r="I12370" s="49"/>
      <c r="J12370" s="49"/>
      <c r="K12370" s="50"/>
      <c r="L12370" s="50"/>
      <c r="M12370" s="50"/>
      <c r="N12370" s="50"/>
      <c r="O12370" s="50"/>
      <c r="P12370" s="50"/>
      <c r="Q12370" s="50"/>
      <c r="R12370" s="51"/>
      <c r="S12370" s="51"/>
      <c r="T12370" s="51"/>
      <c r="U12370" s="51"/>
      <c r="V12370" s="51"/>
      <c r="W12370" s="51"/>
      <c r="X12370" s="44"/>
      <c r="AF12370" s="52"/>
      <c r="AM12370" s="7"/>
      <c r="AN12370" s="7"/>
      <c r="AO12370" s="53"/>
      <c r="AP12370" s="54"/>
      <c r="AQ12370" s="54"/>
      <c r="AR12370" s="7"/>
      <c r="AS12370" s="54"/>
      <c r="AT12370" s="53"/>
      <c r="AU12370" s="7"/>
      <c r="AV12370" s="7"/>
      <c r="AW12370" s="55"/>
      <c r="AX12370" s="56"/>
      <c r="AY12370" s="55"/>
      <c r="AZ12370" s="55"/>
      <c r="BA12370" s="55"/>
      <c r="BB12370" s="11"/>
      <c r="BC12370" s="12"/>
      <c r="BD12370" s="12"/>
      <c r="BE12370" s="12"/>
      <c r="BF12370" s="12"/>
      <c r="BG12370" s="12"/>
      <c r="BH12370" s="12"/>
      <c r="BI12370" s="12"/>
      <c r="BJ12370" s="12"/>
      <c r="BK12370" s="12"/>
    </row>
    <row r="12371" spans="1:63" s="5" customFormat="1">
      <c r="A12371" s="13"/>
      <c r="B12371" s="13"/>
      <c r="C12371" s="45"/>
      <c r="E12371" s="46"/>
      <c r="F12371" s="47"/>
      <c r="G12371" s="48"/>
      <c r="H12371" s="49"/>
      <c r="I12371" s="49"/>
      <c r="J12371" s="49"/>
      <c r="K12371" s="50"/>
      <c r="L12371" s="50"/>
      <c r="M12371" s="50"/>
      <c r="N12371" s="50"/>
      <c r="O12371" s="50"/>
      <c r="P12371" s="50"/>
      <c r="Q12371" s="50"/>
      <c r="R12371" s="51"/>
      <c r="S12371" s="51"/>
      <c r="T12371" s="51"/>
      <c r="U12371" s="51"/>
      <c r="V12371" s="51"/>
      <c r="W12371" s="51"/>
      <c r="X12371" s="44"/>
      <c r="AF12371" s="52"/>
      <c r="AM12371" s="7"/>
      <c r="AN12371" s="7"/>
      <c r="AO12371" s="53"/>
      <c r="AP12371" s="54"/>
      <c r="AQ12371" s="54"/>
      <c r="AR12371" s="7"/>
      <c r="AS12371" s="54"/>
      <c r="AT12371" s="53"/>
      <c r="AU12371" s="7"/>
      <c r="AV12371" s="7"/>
      <c r="AW12371" s="55"/>
      <c r="AX12371" s="56"/>
      <c r="AY12371" s="55"/>
      <c r="AZ12371" s="55"/>
      <c r="BA12371" s="55"/>
      <c r="BB12371" s="11"/>
      <c r="BC12371" s="12"/>
      <c r="BD12371" s="12"/>
      <c r="BE12371" s="12"/>
      <c r="BF12371" s="12"/>
      <c r="BG12371" s="12"/>
      <c r="BH12371" s="12"/>
      <c r="BI12371" s="12"/>
      <c r="BJ12371" s="12"/>
      <c r="BK12371" s="12"/>
    </row>
    <row r="12372" spans="1:63" s="5" customFormat="1">
      <c r="A12372" s="13"/>
      <c r="B12372" s="13"/>
      <c r="C12372" s="45"/>
      <c r="E12372" s="46"/>
      <c r="F12372" s="47"/>
      <c r="G12372" s="48"/>
      <c r="H12372" s="49"/>
      <c r="I12372" s="49"/>
      <c r="J12372" s="49"/>
      <c r="K12372" s="50"/>
      <c r="L12372" s="50"/>
      <c r="M12372" s="50"/>
      <c r="N12372" s="50"/>
      <c r="O12372" s="50"/>
      <c r="P12372" s="50"/>
      <c r="Q12372" s="50"/>
      <c r="R12372" s="51"/>
      <c r="S12372" s="51"/>
      <c r="T12372" s="51"/>
      <c r="U12372" s="51"/>
      <c r="V12372" s="51"/>
      <c r="W12372" s="51"/>
      <c r="X12372" s="44"/>
      <c r="AF12372" s="52"/>
      <c r="AM12372" s="7"/>
      <c r="AN12372" s="7"/>
      <c r="AO12372" s="53"/>
      <c r="AP12372" s="54"/>
      <c r="AQ12372" s="54"/>
      <c r="AR12372" s="7"/>
      <c r="AS12372" s="54"/>
      <c r="AT12372" s="53"/>
      <c r="AU12372" s="7"/>
      <c r="AV12372" s="7"/>
      <c r="AW12372" s="55"/>
      <c r="AX12372" s="56"/>
      <c r="AY12372" s="55"/>
      <c r="AZ12372" s="55"/>
      <c r="BA12372" s="55"/>
      <c r="BB12372" s="11"/>
      <c r="BC12372" s="12"/>
      <c r="BD12372" s="12"/>
      <c r="BE12372" s="12"/>
      <c r="BF12372" s="12"/>
      <c r="BG12372" s="12"/>
      <c r="BH12372" s="12"/>
      <c r="BI12372" s="12"/>
      <c r="BJ12372" s="12"/>
      <c r="BK12372" s="12"/>
    </row>
    <row r="12373" spans="1:63" s="5" customFormat="1">
      <c r="A12373" s="13"/>
      <c r="B12373" s="13"/>
      <c r="C12373" s="45"/>
      <c r="E12373" s="46"/>
      <c r="F12373" s="47"/>
      <c r="G12373" s="48"/>
      <c r="H12373" s="49"/>
      <c r="I12373" s="49"/>
      <c r="J12373" s="49"/>
      <c r="K12373" s="50"/>
      <c r="L12373" s="50"/>
      <c r="M12373" s="50"/>
      <c r="N12373" s="50"/>
      <c r="O12373" s="50"/>
      <c r="P12373" s="50"/>
      <c r="Q12373" s="50"/>
      <c r="R12373" s="51"/>
      <c r="S12373" s="51"/>
      <c r="T12373" s="51"/>
      <c r="U12373" s="51"/>
      <c r="V12373" s="51"/>
      <c r="W12373" s="51"/>
      <c r="X12373" s="44"/>
      <c r="AF12373" s="52"/>
      <c r="AM12373" s="7"/>
      <c r="AN12373" s="7"/>
      <c r="AO12373" s="53"/>
      <c r="AP12373" s="54"/>
      <c r="AQ12373" s="54"/>
      <c r="AR12373" s="7"/>
      <c r="AS12373" s="54"/>
      <c r="AT12373" s="53"/>
      <c r="AU12373" s="7"/>
      <c r="AV12373" s="7"/>
      <c r="AW12373" s="55"/>
      <c r="AX12373" s="56"/>
      <c r="AY12373" s="55"/>
      <c r="AZ12373" s="55"/>
      <c r="BA12373" s="55"/>
      <c r="BB12373" s="11"/>
      <c r="BC12373" s="12"/>
      <c r="BD12373" s="12"/>
      <c r="BE12373" s="12"/>
      <c r="BF12373" s="12"/>
      <c r="BG12373" s="12"/>
      <c r="BH12373" s="12"/>
      <c r="BI12373" s="12"/>
      <c r="BJ12373" s="12"/>
      <c r="BK12373" s="12"/>
    </row>
    <row r="12374" spans="1:63" s="5" customFormat="1">
      <c r="A12374" s="13"/>
      <c r="B12374" s="13"/>
      <c r="C12374" s="45"/>
      <c r="E12374" s="46"/>
      <c r="F12374" s="47"/>
      <c r="G12374" s="48"/>
      <c r="H12374" s="49"/>
      <c r="I12374" s="49"/>
      <c r="J12374" s="49"/>
      <c r="K12374" s="50"/>
      <c r="L12374" s="50"/>
      <c r="M12374" s="50"/>
      <c r="N12374" s="50"/>
      <c r="O12374" s="50"/>
      <c r="P12374" s="50"/>
      <c r="Q12374" s="50"/>
      <c r="R12374" s="51"/>
      <c r="S12374" s="51"/>
      <c r="T12374" s="51"/>
      <c r="U12374" s="51"/>
      <c r="V12374" s="51"/>
      <c r="W12374" s="51"/>
      <c r="X12374" s="44"/>
      <c r="AF12374" s="52"/>
      <c r="AM12374" s="7"/>
      <c r="AN12374" s="7"/>
      <c r="AO12374" s="53"/>
      <c r="AP12374" s="54"/>
      <c r="AQ12374" s="54"/>
      <c r="AR12374" s="7"/>
      <c r="AS12374" s="54"/>
      <c r="AT12374" s="53"/>
      <c r="AU12374" s="7"/>
      <c r="AV12374" s="7"/>
      <c r="AW12374" s="55"/>
      <c r="AX12374" s="56"/>
      <c r="AY12374" s="55"/>
      <c r="AZ12374" s="55"/>
      <c r="BA12374" s="55"/>
      <c r="BB12374" s="11"/>
      <c r="BC12374" s="12"/>
      <c r="BD12374" s="12"/>
      <c r="BE12374" s="12"/>
      <c r="BF12374" s="12"/>
      <c r="BG12374" s="12"/>
      <c r="BH12374" s="12"/>
      <c r="BI12374" s="12"/>
      <c r="BJ12374" s="12"/>
      <c r="BK12374" s="12"/>
    </row>
    <row r="12375" spans="1:63" s="5" customFormat="1">
      <c r="A12375" s="13"/>
      <c r="B12375" s="13"/>
      <c r="C12375" s="45"/>
      <c r="E12375" s="46"/>
      <c r="F12375" s="47"/>
      <c r="G12375" s="48"/>
      <c r="H12375" s="49"/>
      <c r="I12375" s="49"/>
      <c r="J12375" s="49"/>
      <c r="K12375" s="50"/>
      <c r="L12375" s="50"/>
      <c r="M12375" s="50"/>
      <c r="N12375" s="50"/>
      <c r="O12375" s="50"/>
      <c r="P12375" s="50"/>
      <c r="Q12375" s="50"/>
      <c r="R12375" s="51"/>
      <c r="S12375" s="51"/>
      <c r="T12375" s="51"/>
      <c r="U12375" s="51"/>
      <c r="V12375" s="51"/>
      <c r="W12375" s="51"/>
      <c r="X12375" s="44"/>
      <c r="AF12375" s="52"/>
      <c r="AM12375" s="7"/>
      <c r="AN12375" s="7"/>
      <c r="AO12375" s="53"/>
      <c r="AP12375" s="54"/>
      <c r="AQ12375" s="54"/>
      <c r="AR12375" s="7"/>
      <c r="AS12375" s="54"/>
      <c r="AT12375" s="53"/>
      <c r="AU12375" s="7"/>
      <c r="AV12375" s="7"/>
      <c r="AW12375" s="55"/>
      <c r="AX12375" s="56"/>
      <c r="AY12375" s="55"/>
      <c r="AZ12375" s="55"/>
      <c r="BA12375" s="55"/>
      <c r="BB12375" s="11"/>
      <c r="BC12375" s="12"/>
      <c r="BD12375" s="12"/>
      <c r="BE12375" s="12"/>
      <c r="BF12375" s="12"/>
      <c r="BG12375" s="12"/>
      <c r="BH12375" s="12"/>
      <c r="BI12375" s="12"/>
      <c r="BJ12375" s="12"/>
      <c r="BK12375" s="12"/>
    </row>
    <row r="12376" spans="1:63" s="5" customFormat="1">
      <c r="A12376" s="13"/>
      <c r="B12376" s="13"/>
      <c r="C12376" s="45"/>
      <c r="E12376" s="46"/>
      <c r="F12376" s="47"/>
      <c r="G12376" s="48"/>
      <c r="H12376" s="49"/>
      <c r="I12376" s="49"/>
      <c r="J12376" s="49"/>
      <c r="K12376" s="50"/>
      <c r="L12376" s="50"/>
      <c r="M12376" s="50"/>
      <c r="N12376" s="50"/>
      <c r="O12376" s="50"/>
      <c r="P12376" s="50"/>
      <c r="Q12376" s="50"/>
      <c r="R12376" s="51"/>
      <c r="S12376" s="51"/>
      <c r="T12376" s="51"/>
      <c r="U12376" s="51"/>
      <c r="V12376" s="51"/>
      <c r="W12376" s="51"/>
      <c r="X12376" s="44"/>
      <c r="AF12376" s="52"/>
      <c r="AM12376" s="7"/>
      <c r="AN12376" s="7"/>
      <c r="AO12376" s="53"/>
      <c r="AP12376" s="54"/>
      <c r="AQ12376" s="54"/>
      <c r="AR12376" s="7"/>
      <c r="AS12376" s="54"/>
      <c r="AT12376" s="53"/>
      <c r="AU12376" s="7"/>
      <c r="AV12376" s="7"/>
      <c r="AW12376" s="55"/>
      <c r="AX12376" s="56"/>
      <c r="AY12376" s="55"/>
      <c r="AZ12376" s="55"/>
      <c r="BA12376" s="55"/>
      <c r="BB12376" s="11"/>
      <c r="BC12376" s="12"/>
      <c r="BD12376" s="12"/>
      <c r="BE12376" s="12"/>
      <c r="BF12376" s="12"/>
      <c r="BG12376" s="12"/>
      <c r="BH12376" s="12"/>
      <c r="BI12376" s="12"/>
      <c r="BJ12376" s="12"/>
      <c r="BK12376" s="12"/>
    </row>
    <row r="12377" spans="1:63" s="5" customFormat="1">
      <c r="A12377" s="13"/>
      <c r="B12377" s="13"/>
      <c r="C12377" s="45"/>
      <c r="E12377" s="46"/>
      <c r="F12377" s="47"/>
      <c r="G12377" s="48"/>
      <c r="H12377" s="49"/>
      <c r="I12377" s="49"/>
      <c r="J12377" s="49"/>
      <c r="K12377" s="50"/>
      <c r="L12377" s="50"/>
      <c r="M12377" s="50"/>
      <c r="N12377" s="50"/>
      <c r="O12377" s="50"/>
      <c r="P12377" s="50"/>
      <c r="Q12377" s="50"/>
      <c r="R12377" s="51"/>
      <c r="S12377" s="51"/>
      <c r="T12377" s="51"/>
      <c r="U12377" s="51"/>
      <c r="V12377" s="51"/>
      <c r="W12377" s="51"/>
      <c r="X12377" s="44"/>
      <c r="AF12377" s="52"/>
      <c r="AM12377" s="7"/>
      <c r="AN12377" s="7"/>
      <c r="AO12377" s="53"/>
      <c r="AP12377" s="54"/>
      <c r="AQ12377" s="54"/>
      <c r="AR12377" s="7"/>
      <c r="AS12377" s="54"/>
      <c r="AT12377" s="53"/>
      <c r="AU12377" s="7"/>
      <c r="AV12377" s="7"/>
      <c r="AW12377" s="55"/>
      <c r="AX12377" s="56"/>
      <c r="AY12377" s="55"/>
      <c r="AZ12377" s="55"/>
      <c r="BA12377" s="55"/>
      <c r="BB12377" s="11"/>
      <c r="BC12377" s="12"/>
      <c r="BD12377" s="12"/>
      <c r="BE12377" s="12"/>
      <c r="BF12377" s="12"/>
      <c r="BG12377" s="12"/>
      <c r="BH12377" s="12"/>
      <c r="BI12377" s="12"/>
      <c r="BJ12377" s="12"/>
      <c r="BK12377" s="12"/>
    </row>
    <row r="12378" spans="1:63" s="5" customFormat="1">
      <c r="A12378" s="13"/>
      <c r="B12378" s="13"/>
      <c r="C12378" s="45"/>
      <c r="E12378" s="46"/>
      <c r="F12378" s="47"/>
      <c r="G12378" s="48"/>
      <c r="H12378" s="49"/>
      <c r="I12378" s="49"/>
      <c r="J12378" s="49"/>
      <c r="K12378" s="50"/>
      <c r="L12378" s="50"/>
      <c r="M12378" s="50"/>
      <c r="N12378" s="50"/>
      <c r="O12378" s="50"/>
      <c r="P12378" s="50"/>
      <c r="Q12378" s="50"/>
      <c r="R12378" s="51"/>
      <c r="S12378" s="51"/>
      <c r="T12378" s="51"/>
      <c r="U12378" s="51"/>
      <c r="V12378" s="51"/>
      <c r="W12378" s="51"/>
      <c r="X12378" s="44"/>
      <c r="AF12378" s="52"/>
      <c r="AM12378" s="7"/>
      <c r="AN12378" s="7"/>
      <c r="AO12378" s="53"/>
      <c r="AP12378" s="54"/>
      <c r="AQ12378" s="54"/>
      <c r="AR12378" s="7"/>
      <c r="AS12378" s="54"/>
      <c r="AT12378" s="53"/>
      <c r="AU12378" s="7"/>
      <c r="AV12378" s="7"/>
      <c r="AW12378" s="55"/>
      <c r="AX12378" s="56"/>
      <c r="AY12378" s="55"/>
      <c r="AZ12378" s="55"/>
      <c r="BA12378" s="55"/>
      <c r="BB12378" s="11"/>
      <c r="BC12378" s="12"/>
      <c r="BD12378" s="12"/>
      <c r="BE12378" s="12"/>
      <c r="BF12378" s="12"/>
      <c r="BG12378" s="12"/>
      <c r="BH12378" s="12"/>
      <c r="BI12378" s="12"/>
      <c r="BJ12378" s="12"/>
      <c r="BK12378" s="12"/>
    </row>
    <row r="12379" spans="1:63" s="5" customFormat="1">
      <c r="A12379" s="13"/>
      <c r="B12379" s="13"/>
      <c r="C12379" s="45"/>
      <c r="E12379" s="46"/>
      <c r="F12379" s="47"/>
      <c r="G12379" s="48"/>
      <c r="H12379" s="49"/>
      <c r="I12379" s="49"/>
      <c r="J12379" s="49"/>
      <c r="K12379" s="50"/>
      <c r="L12379" s="50"/>
      <c r="M12379" s="50"/>
      <c r="N12379" s="50"/>
      <c r="O12379" s="50"/>
      <c r="P12379" s="50"/>
      <c r="Q12379" s="50"/>
      <c r="R12379" s="51"/>
      <c r="S12379" s="51"/>
      <c r="T12379" s="51"/>
      <c r="U12379" s="51"/>
      <c r="V12379" s="51"/>
      <c r="W12379" s="51"/>
      <c r="X12379" s="44"/>
      <c r="AF12379" s="52"/>
      <c r="AM12379" s="7"/>
      <c r="AN12379" s="7"/>
      <c r="AO12379" s="53"/>
      <c r="AP12379" s="54"/>
      <c r="AQ12379" s="54"/>
      <c r="AR12379" s="7"/>
      <c r="AS12379" s="54"/>
      <c r="AT12379" s="53"/>
      <c r="AU12379" s="7"/>
      <c r="AV12379" s="7"/>
      <c r="AW12379" s="55"/>
      <c r="AX12379" s="56"/>
      <c r="AY12379" s="55"/>
      <c r="AZ12379" s="55"/>
      <c r="BA12379" s="55"/>
      <c r="BB12379" s="11"/>
      <c r="BC12379" s="12"/>
      <c r="BD12379" s="12"/>
      <c r="BE12379" s="12"/>
      <c r="BF12379" s="12"/>
      <c r="BG12379" s="12"/>
      <c r="BH12379" s="12"/>
      <c r="BI12379" s="12"/>
      <c r="BJ12379" s="12"/>
      <c r="BK12379" s="12"/>
    </row>
    <row r="12380" spans="1:63" s="5" customFormat="1">
      <c r="A12380" s="13"/>
      <c r="B12380" s="13"/>
      <c r="C12380" s="45"/>
      <c r="E12380" s="46"/>
      <c r="F12380" s="47"/>
      <c r="G12380" s="48"/>
      <c r="H12380" s="49"/>
      <c r="I12380" s="49"/>
      <c r="J12380" s="49"/>
      <c r="K12380" s="50"/>
      <c r="L12380" s="50"/>
      <c r="M12380" s="50"/>
      <c r="N12380" s="50"/>
      <c r="O12380" s="50"/>
      <c r="P12380" s="50"/>
      <c r="Q12380" s="50"/>
      <c r="R12380" s="51"/>
      <c r="S12380" s="51"/>
      <c r="T12380" s="51"/>
      <c r="U12380" s="51"/>
      <c r="V12380" s="51"/>
      <c r="W12380" s="51"/>
      <c r="X12380" s="44"/>
      <c r="AF12380" s="52"/>
      <c r="AM12380" s="7"/>
      <c r="AN12380" s="7"/>
      <c r="AO12380" s="53"/>
      <c r="AP12380" s="54"/>
      <c r="AQ12380" s="54"/>
      <c r="AR12380" s="7"/>
      <c r="AS12380" s="54"/>
      <c r="AT12380" s="53"/>
      <c r="AU12380" s="7"/>
      <c r="AV12380" s="7"/>
      <c r="AW12380" s="55"/>
      <c r="AX12380" s="56"/>
      <c r="AY12380" s="55"/>
      <c r="AZ12380" s="55"/>
      <c r="BA12380" s="55"/>
      <c r="BB12380" s="11"/>
      <c r="BC12380" s="12"/>
      <c r="BD12380" s="12"/>
      <c r="BE12380" s="12"/>
      <c r="BF12380" s="12"/>
      <c r="BG12380" s="12"/>
      <c r="BH12380" s="12"/>
      <c r="BI12380" s="12"/>
      <c r="BJ12380" s="12"/>
      <c r="BK12380" s="12"/>
    </row>
    <row r="12381" spans="1:63" s="5" customFormat="1">
      <c r="A12381" s="13"/>
      <c r="B12381" s="13"/>
      <c r="C12381" s="45"/>
      <c r="E12381" s="46"/>
      <c r="F12381" s="47"/>
      <c r="G12381" s="48"/>
      <c r="H12381" s="49"/>
      <c r="I12381" s="49"/>
      <c r="J12381" s="49"/>
      <c r="K12381" s="50"/>
      <c r="L12381" s="50"/>
      <c r="M12381" s="50"/>
      <c r="N12381" s="50"/>
      <c r="O12381" s="50"/>
      <c r="P12381" s="50"/>
      <c r="Q12381" s="50"/>
      <c r="R12381" s="51"/>
      <c r="S12381" s="51"/>
      <c r="T12381" s="51"/>
      <c r="U12381" s="51"/>
      <c r="V12381" s="51"/>
      <c r="W12381" s="51"/>
      <c r="X12381" s="44"/>
      <c r="AF12381" s="52"/>
      <c r="AM12381" s="7"/>
      <c r="AN12381" s="7"/>
      <c r="AO12381" s="53"/>
      <c r="AP12381" s="54"/>
      <c r="AQ12381" s="54"/>
      <c r="AR12381" s="7"/>
      <c r="AS12381" s="54"/>
      <c r="AT12381" s="53"/>
      <c r="AU12381" s="7"/>
      <c r="AV12381" s="7"/>
      <c r="AW12381" s="55"/>
      <c r="AX12381" s="56"/>
      <c r="AY12381" s="55"/>
      <c r="AZ12381" s="55"/>
      <c r="BA12381" s="55"/>
      <c r="BB12381" s="11"/>
      <c r="BC12381" s="12"/>
      <c r="BD12381" s="12"/>
      <c r="BE12381" s="12"/>
      <c r="BF12381" s="12"/>
      <c r="BG12381" s="12"/>
      <c r="BH12381" s="12"/>
      <c r="BI12381" s="12"/>
      <c r="BJ12381" s="12"/>
      <c r="BK12381" s="12"/>
    </row>
    <row r="12382" spans="1:63" s="5" customFormat="1">
      <c r="A12382" s="13"/>
      <c r="B12382" s="13"/>
      <c r="C12382" s="45"/>
      <c r="E12382" s="46"/>
      <c r="F12382" s="47"/>
      <c r="G12382" s="48"/>
      <c r="H12382" s="49"/>
      <c r="I12382" s="49"/>
      <c r="J12382" s="49"/>
      <c r="K12382" s="50"/>
      <c r="L12382" s="50"/>
      <c r="M12382" s="50"/>
      <c r="N12382" s="50"/>
      <c r="O12382" s="50"/>
      <c r="P12382" s="50"/>
      <c r="Q12382" s="50"/>
      <c r="R12382" s="51"/>
      <c r="S12382" s="51"/>
      <c r="T12382" s="51"/>
      <c r="U12382" s="51"/>
      <c r="V12382" s="51"/>
      <c r="W12382" s="51"/>
      <c r="X12382" s="44"/>
      <c r="AF12382" s="52"/>
      <c r="AM12382" s="7"/>
      <c r="AN12382" s="7"/>
      <c r="AO12382" s="53"/>
      <c r="AP12382" s="54"/>
      <c r="AQ12382" s="54"/>
      <c r="AR12382" s="7"/>
      <c r="AS12382" s="54"/>
      <c r="AT12382" s="53"/>
      <c r="AU12382" s="7"/>
      <c r="AV12382" s="7"/>
      <c r="AW12382" s="55"/>
      <c r="AX12382" s="56"/>
      <c r="AY12382" s="55"/>
      <c r="AZ12382" s="55"/>
      <c r="BA12382" s="55"/>
      <c r="BB12382" s="11"/>
      <c r="BC12382" s="12"/>
      <c r="BD12382" s="12"/>
      <c r="BE12382" s="12"/>
      <c r="BF12382" s="12"/>
      <c r="BG12382" s="12"/>
      <c r="BH12382" s="12"/>
      <c r="BI12382" s="12"/>
      <c r="BJ12382" s="12"/>
      <c r="BK12382" s="12"/>
    </row>
    <row r="12383" spans="1:63" s="5" customFormat="1">
      <c r="A12383" s="13"/>
      <c r="B12383" s="13"/>
      <c r="C12383" s="45"/>
      <c r="E12383" s="46"/>
      <c r="F12383" s="47"/>
      <c r="G12383" s="48"/>
      <c r="H12383" s="49"/>
      <c r="I12383" s="49"/>
      <c r="J12383" s="49"/>
      <c r="K12383" s="50"/>
      <c r="L12383" s="50"/>
      <c r="M12383" s="50"/>
      <c r="N12383" s="50"/>
      <c r="O12383" s="50"/>
      <c r="P12383" s="50"/>
      <c r="Q12383" s="50"/>
      <c r="R12383" s="51"/>
      <c r="S12383" s="51"/>
      <c r="T12383" s="51"/>
      <c r="U12383" s="51"/>
      <c r="V12383" s="51"/>
      <c r="W12383" s="51"/>
      <c r="X12383" s="44"/>
      <c r="AF12383" s="52"/>
      <c r="AM12383" s="7"/>
      <c r="AN12383" s="7"/>
      <c r="AO12383" s="53"/>
      <c r="AP12383" s="54"/>
      <c r="AQ12383" s="54"/>
      <c r="AR12383" s="7"/>
      <c r="AS12383" s="54"/>
      <c r="AT12383" s="53"/>
      <c r="AU12383" s="7"/>
      <c r="AV12383" s="7"/>
      <c r="AW12383" s="55"/>
      <c r="AX12383" s="56"/>
      <c r="AY12383" s="55"/>
      <c r="AZ12383" s="55"/>
      <c r="BA12383" s="55"/>
      <c r="BB12383" s="11"/>
      <c r="BC12383" s="12"/>
      <c r="BD12383" s="12"/>
      <c r="BE12383" s="12"/>
      <c r="BF12383" s="12"/>
      <c r="BG12383" s="12"/>
      <c r="BH12383" s="12"/>
      <c r="BI12383" s="12"/>
      <c r="BJ12383" s="12"/>
      <c r="BK12383" s="12"/>
    </row>
    <row r="12384" spans="1:63" s="5" customFormat="1">
      <c r="A12384" s="13"/>
      <c r="B12384" s="13"/>
      <c r="C12384" s="45"/>
      <c r="E12384" s="46"/>
      <c r="F12384" s="47"/>
      <c r="G12384" s="48"/>
      <c r="H12384" s="49"/>
      <c r="I12384" s="49"/>
      <c r="J12384" s="49"/>
      <c r="K12384" s="50"/>
      <c r="L12384" s="50"/>
      <c r="M12384" s="50"/>
      <c r="N12384" s="50"/>
      <c r="O12384" s="50"/>
      <c r="P12384" s="50"/>
      <c r="Q12384" s="50"/>
      <c r="R12384" s="51"/>
      <c r="S12384" s="51"/>
      <c r="T12384" s="51"/>
      <c r="U12384" s="51"/>
      <c r="V12384" s="51"/>
      <c r="W12384" s="51"/>
      <c r="X12384" s="44"/>
      <c r="AF12384" s="52"/>
      <c r="AM12384" s="7"/>
      <c r="AN12384" s="7"/>
      <c r="AO12384" s="53"/>
      <c r="AP12384" s="54"/>
      <c r="AQ12384" s="54"/>
      <c r="AR12384" s="7"/>
      <c r="AS12384" s="54"/>
      <c r="AT12384" s="53"/>
      <c r="AU12384" s="7"/>
      <c r="AV12384" s="7"/>
      <c r="AW12384" s="55"/>
      <c r="AX12384" s="56"/>
      <c r="AY12384" s="55"/>
      <c r="AZ12384" s="55"/>
      <c r="BA12384" s="55"/>
      <c r="BB12384" s="11"/>
      <c r="BC12384" s="12"/>
      <c r="BD12384" s="12"/>
      <c r="BE12384" s="12"/>
      <c r="BF12384" s="12"/>
      <c r="BG12384" s="12"/>
      <c r="BH12384" s="12"/>
      <c r="BI12384" s="12"/>
      <c r="BJ12384" s="12"/>
      <c r="BK12384" s="12"/>
    </row>
    <row r="12385" spans="1:63" s="5" customFormat="1">
      <c r="A12385" s="13"/>
      <c r="B12385" s="13"/>
      <c r="C12385" s="45"/>
      <c r="E12385" s="46"/>
      <c r="F12385" s="47"/>
      <c r="G12385" s="48"/>
      <c r="H12385" s="49"/>
      <c r="I12385" s="49"/>
      <c r="J12385" s="49"/>
      <c r="K12385" s="50"/>
      <c r="L12385" s="50"/>
      <c r="M12385" s="50"/>
      <c r="N12385" s="50"/>
      <c r="O12385" s="50"/>
      <c r="P12385" s="50"/>
      <c r="Q12385" s="50"/>
      <c r="R12385" s="51"/>
      <c r="S12385" s="51"/>
      <c r="T12385" s="51"/>
      <c r="U12385" s="51"/>
      <c r="V12385" s="51"/>
      <c r="W12385" s="51"/>
      <c r="X12385" s="44"/>
      <c r="AF12385" s="52"/>
      <c r="AM12385" s="7"/>
      <c r="AN12385" s="7"/>
      <c r="AO12385" s="53"/>
      <c r="AP12385" s="54"/>
      <c r="AQ12385" s="54"/>
      <c r="AR12385" s="7"/>
      <c r="AS12385" s="54"/>
      <c r="AT12385" s="53"/>
      <c r="AU12385" s="7"/>
      <c r="AV12385" s="7"/>
      <c r="AW12385" s="55"/>
      <c r="AX12385" s="56"/>
      <c r="AY12385" s="55"/>
      <c r="AZ12385" s="55"/>
      <c r="BA12385" s="55"/>
      <c r="BB12385" s="11"/>
      <c r="BC12385" s="12"/>
      <c r="BD12385" s="12"/>
      <c r="BE12385" s="12"/>
      <c r="BF12385" s="12"/>
      <c r="BG12385" s="12"/>
      <c r="BH12385" s="12"/>
      <c r="BI12385" s="12"/>
      <c r="BJ12385" s="12"/>
      <c r="BK12385" s="12"/>
    </row>
    <row r="12386" spans="1:63" s="5" customFormat="1">
      <c r="A12386" s="13"/>
      <c r="B12386" s="13"/>
      <c r="C12386" s="45"/>
      <c r="E12386" s="46"/>
      <c r="F12386" s="47"/>
      <c r="G12386" s="48"/>
      <c r="H12386" s="49"/>
      <c r="I12386" s="49"/>
      <c r="J12386" s="49"/>
      <c r="K12386" s="50"/>
      <c r="L12386" s="50"/>
      <c r="M12386" s="50"/>
      <c r="N12386" s="50"/>
      <c r="O12386" s="50"/>
      <c r="P12386" s="50"/>
      <c r="Q12386" s="50"/>
      <c r="R12386" s="51"/>
      <c r="S12386" s="51"/>
      <c r="T12386" s="51"/>
      <c r="U12386" s="51"/>
      <c r="V12386" s="51"/>
      <c r="W12386" s="51"/>
      <c r="X12386" s="44"/>
      <c r="AF12386" s="52"/>
      <c r="AM12386" s="7"/>
      <c r="AN12386" s="7"/>
      <c r="AO12386" s="53"/>
      <c r="AP12386" s="54"/>
      <c r="AQ12386" s="54"/>
      <c r="AR12386" s="7"/>
      <c r="AS12386" s="54"/>
      <c r="AT12386" s="53"/>
      <c r="AU12386" s="7"/>
      <c r="AV12386" s="7"/>
      <c r="AW12386" s="55"/>
      <c r="AX12386" s="56"/>
      <c r="AY12386" s="55"/>
      <c r="AZ12386" s="55"/>
      <c r="BA12386" s="55"/>
      <c r="BB12386" s="11"/>
      <c r="BC12386" s="12"/>
      <c r="BD12386" s="12"/>
      <c r="BE12386" s="12"/>
      <c r="BF12386" s="12"/>
      <c r="BG12386" s="12"/>
      <c r="BH12386" s="12"/>
      <c r="BI12386" s="12"/>
      <c r="BJ12386" s="12"/>
      <c r="BK12386" s="12"/>
    </row>
    <row r="12387" spans="1:63" s="5" customFormat="1">
      <c r="A12387" s="13"/>
      <c r="B12387" s="13"/>
      <c r="C12387" s="45"/>
      <c r="E12387" s="46"/>
      <c r="F12387" s="47"/>
      <c r="G12387" s="48"/>
      <c r="H12387" s="49"/>
      <c r="I12387" s="49"/>
      <c r="J12387" s="49"/>
      <c r="K12387" s="50"/>
      <c r="L12387" s="50"/>
      <c r="M12387" s="50"/>
      <c r="N12387" s="50"/>
      <c r="O12387" s="50"/>
      <c r="P12387" s="50"/>
      <c r="Q12387" s="50"/>
      <c r="R12387" s="51"/>
      <c r="S12387" s="51"/>
      <c r="T12387" s="51"/>
      <c r="U12387" s="51"/>
      <c r="V12387" s="51"/>
      <c r="W12387" s="51"/>
      <c r="X12387" s="44"/>
      <c r="AF12387" s="52"/>
      <c r="AM12387" s="7"/>
      <c r="AN12387" s="7"/>
      <c r="AO12387" s="53"/>
      <c r="AP12387" s="54"/>
      <c r="AQ12387" s="54"/>
      <c r="AR12387" s="7"/>
      <c r="AS12387" s="54"/>
      <c r="AT12387" s="53"/>
      <c r="AU12387" s="7"/>
      <c r="AV12387" s="7"/>
      <c r="AW12387" s="55"/>
      <c r="AX12387" s="56"/>
      <c r="AY12387" s="55"/>
      <c r="AZ12387" s="55"/>
      <c r="BA12387" s="55"/>
      <c r="BB12387" s="11"/>
      <c r="BC12387" s="12"/>
      <c r="BD12387" s="12"/>
      <c r="BE12387" s="12"/>
      <c r="BF12387" s="12"/>
      <c r="BG12387" s="12"/>
      <c r="BH12387" s="12"/>
      <c r="BI12387" s="12"/>
      <c r="BJ12387" s="12"/>
      <c r="BK12387" s="12"/>
    </row>
    <row r="12388" spans="1:63" s="5" customFormat="1">
      <c r="A12388" s="13"/>
      <c r="B12388" s="13"/>
      <c r="C12388" s="45"/>
      <c r="E12388" s="46"/>
      <c r="F12388" s="47"/>
      <c r="G12388" s="48"/>
      <c r="H12388" s="49"/>
      <c r="I12388" s="49"/>
      <c r="J12388" s="49"/>
      <c r="K12388" s="50"/>
      <c r="L12388" s="50"/>
      <c r="M12388" s="50"/>
      <c r="N12388" s="50"/>
      <c r="O12388" s="50"/>
      <c r="P12388" s="50"/>
      <c r="Q12388" s="50"/>
      <c r="R12388" s="51"/>
      <c r="S12388" s="51"/>
      <c r="T12388" s="51"/>
      <c r="U12388" s="51"/>
      <c r="V12388" s="51"/>
      <c r="W12388" s="51"/>
      <c r="X12388" s="44"/>
      <c r="AF12388" s="52"/>
      <c r="AM12388" s="7"/>
      <c r="AN12388" s="7"/>
      <c r="AO12388" s="53"/>
      <c r="AP12388" s="54"/>
      <c r="AQ12388" s="54"/>
      <c r="AR12388" s="7"/>
      <c r="AS12388" s="54"/>
      <c r="AT12388" s="53"/>
      <c r="AU12388" s="7"/>
      <c r="AV12388" s="7"/>
      <c r="AW12388" s="55"/>
      <c r="AX12388" s="56"/>
      <c r="AY12388" s="55"/>
      <c r="AZ12388" s="55"/>
      <c r="BA12388" s="55"/>
      <c r="BB12388" s="11"/>
      <c r="BC12388" s="12"/>
      <c r="BD12388" s="12"/>
      <c r="BE12388" s="12"/>
      <c r="BF12388" s="12"/>
      <c r="BG12388" s="12"/>
      <c r="BH12388" s="12"/>
      <c r="BI12388" s="12"/>
      <c r="BJ12388" s="12"/>
      <c r="BK12388" s="12"/>
    </row>
    <row r="12389" spans="1:63" s="5" customFormat="1">
      <c r="A12389" s="13"/>
      <c r="B12389" s="13"/>
      <c r="C12389" s="45"/>
      <c r="E12389" s="46"/>
      <c r="F12389" s="47"/>
      <c r="G12389" s="48"/>
      <c r="H12389" s="49"/>
      <c r="I12389" s="49"/>
      <c r="J12389" s="49"/>
      <c r="K12389" s="50"/>
      <c r="L12389" s="50"/>
      <c r="M12389" s="50"/>
      <c r="N12389" s="50"/>
      <c r="O12389" s="50"/>
      <c r="P12389" s="50"/>
      <c r="Q12389" s="50"/>
      <c r="R12389" s="51"/>
      <c r="S12389" s="51"/>
      <c r="T12389" s="51"/>
      <c r="U12389" s="51"/>
      <c r="V12389" s="51"/>
      <c r="W12389" s="51"/>
      <c r="X12389" s="44"/>
      <c r="AF12389" s="52"/>
      <c r="AM12389" s="7"/>
      <c r="AN12389" s="7"/>
      <c r="AO12389" s="53"/>
      <c r="AP12389" s="54"/>
      <c r="AQ12389" s="54"/>
      <c r="AR12389" s="7"/>
      <c r="AS12389" s="54"/>
      <c r="AT12389" s="53"/>
      <c r="AU12389" s="7"/>
      <c r="AV12389" s="7"/>
      <c r="AW12389" s="55"/>
      <c r="AX12389" s="56"/>
      <c r="AY12389" s="55"/>
      <c r="AZ12389" s="55"/>
      <c r="BA12389" s="55"/>
      <c r="BB12389" s="11"/>
      <c r="BC12389" s="12"/>
      <c r="BD12389" s="12"/>
      <c r="BE12389" s="12"/>
      <c r="BF12389" s="12"/>
      <c r="BG12389" s="12"/>
      <c r="BH12389" s="12"/>
      <c r="BI12389" s="12"/>
      <c r="BJ12389" s="12"/>
      <c r="BK12389" s="12"/>
    </row>
    <row r="12390" spans="1:63" s="5" customFormat="1">
      <c r="A12390" s="13"/>
      <c r="B12390" s="13"/>
      <c r="C12390" s="45"/>
      <c r="E12390" s="46"/>
      <c r="F12390" s="47"/>
      <c r="G12390" s="48"/>
      <c r="H12390" s="49"/>
      <c r="I12390" s="49"/>
      <c r="J12390" s="49"/>
      <c r="K12390" s="50"/>
      <c r="L12390" s="50"/>
      <c r="M12390" s="50"/>
      <c r="N12390" s="50"/>
      <c r="O12390" s="50"/>
      <c r="P12390" s="50"/>
      <c r="Q12390" s="50"/>
      <c r="R12390" s="51"/>
      <c r="S12390" s="51"/>
      <c r="T12390" s="51"/>
      <c r="U12390" s="51"/>
      <c r="V12390" s="51"/>
      <c r="W12390" s="51"/>
      <c r="X12390" s="44"/>
      <c r="AF12390" s="52"/>
      <c r="AM12390" s="7"/>
      <c r="AN12390" s="7"/>
      <c r="AO12390" s="53"/>
      <c r="AP12390" s="54"/>
      <c r="AQ12390" s="54"/>
      <c r="AR12390" s="7"/>
      <c r="AS12390" s="54"/>
      <c r="AT12390" s="53"/>
      <c r="AU12390" s="7"/>
      <c r="AV12390" s="7"/>
      <c r="AW12390" s="55"/>
      <c r="AX12390" s="56"/>
      <c r="AY12390" s="55"/>
      <c r="AZ12390" s="55"/>
      <c r="BA12390" s="55"/>
      <c r="BB12390" s="11"/>
      <c r="BC12390" s="12"/>
      <c r="BD12390" s="12"/>
      <c r="BE12390" s="12"/>
      <c r="BF12390" s="12"/>
      <c r="BG12390" s="12"/>
      <c r="BH12390" s="12"/>
      <c r="BI12390" s="12"/>
      <c r="BJ12390" s="12"/>
      <c r="BK12390" s="12"/>
    </row>
    <row r="12391" spans="1:63" s="5" customFormat="1">
      <c r="A12391" s="13"/>
      <c r="B12391" s="13"/>
      <c r="C12391" s="45"/>
      <c r="E12391" s="46"/>
      <c r="F12391" s="47"/>
      <c r="G12391" s="48"/>
      <c r="H12391" s="49"/>
      <c r="I12391" s="49"/>
      <c r="J12391" s="49"/>
      <c r="K12391" s="50"/>
      <c r="L12391" s="50"/>
      <c r="M12391" s="50"/>
      <c r="N12391" s="50"/>
      <c r="O12391" s="50"/>
      <c r="P12391" s="50"/>
      <c r="Q12391" s="50"/>
      <c r="R12391" s="51"/>
      <c r="S12391" s="51"/>
      <c r="T12391" s="51"/>
      <c r="U12391" s="51"/>
      <c r="V12391" s="51"/>
      <c r="W12391" s="51"/>
      <c r="X12391" s="44"/>
      <c r="AF12391" s="52"/>
      <c r="AM12391" s="7"/>
      <c r="AN12391" s="7"/>
      <c r="AO12391" s="53"/>
      <c r="AP12391" s="54"/>
      <c r="AQ12391" s="54"/>
      <c r="AR12391" s="7"/>
      <c r="AS12391" s="54"/>
      <c r="AT12391" s="53"/>
      <c r="AU12391" s="7"/>
      <c r="AV12391" s="7"/>
      <c r="AW12391" s="55"/>
      <c r="AX12391" s="56"/>
      <c r="AY12391" s="55"/>
      <c r="AZ12391" s="55"/>
      <c r="BA12391" s="55"/>
      <c r="BB12391" s="11"/>
      <c r="BC12391" s="12"/>
      <c r="BD12391" s="12"/>
      <c r="BE12391" s="12"/>
      <c r="BF12391" s="12"/>
      <c r="BG12391" s="12"/>
      <c r="BH12391" s="12"/>
      <c r="BI12391" s="12"/>
      <c r="BJ12391" s="12"/>
      <c r="BK12391" s="12"/>
    </row>
    <row r="12392" spans="1:63" s="5" customFormat="1">
      <c r="A12392" s="13"/>
      <c r="B12392" s="13"/>
      <c r="C12392" s="45"/>
      <c r="E12392" s="46"/>
      <c r="F12392" s="47"/>
      <c r="G12392" s="48"/>
      <c r="H12392" s="49"/>
      <c r="I12392" s="49"/>
      <c r="J12392" s="49"/>
      <c r="K12392" s="50"/>
      <c r="L12392" s="50"/>
      <c r="M12392" s="50"/>
      <c r="N12392" s="50"/>
      <c r="O12392" s="50"/>
      <c r="P12392" s="50"/>
      <c r="Q12392" s="50"/>
      <c r="R12392" s="51"/>
      <c r="S12392" s="51"/>
      <c r="T12392" s="51"/>
      <c r="U12392" s="51"/>
      <c r="V12392" s="51"/>
      <c r="W12392" s="51"/>
      <c r="X12392" s="44"/>
      <c r="AF12392" s="52"/>
      <c r="AM12392" s="7"/>
      <c r="AN12392" s="7"/>
      <c r="AO12392" s="53"/>
      <c r="AP12392" s="54"/>
      <c r="AQ12392" s="54"/>
      <c r="AR12392" s="7"/>
      <c r="AS12392" s="54"/>
      <c r="AT12392" s="53"/>
      <c r="AU12392" s="7"/>
      <c r="AV12392" s="7"/>
      <c r="AW12392" s="55"/>
      <c r="AX12392" s="56"/>
      <c r="AY12392" s="55"/>
      <c r="AZ12392" s="55"/>
      <c r="BA12392" s="55"/>
      <c r="BB12392" s="11"/>
      <c r="BC12392" s="12"/>
      <c r="BD12392" s="12"/>
      <c r="BE12392" s="12"/>
      <c r="BF12392" s="12"/>
      <c r="BG12392" s="12"/>
      <c r="BH12392" s="12"/>
      <c r="BI12392" s="12"/>
      <c r="BJ12392" s="12"/>
      <c r="BK12392" s="12"/>
    </row>
    <row r="12393" spans="1:63" s="5" customFormat="1">
      <c r="A12393" s="13"/>
      <c r="B12393" s="13"/>
      <c r="C12393" s="45"/>
      <c r="E12393" s="46"/>
      <c r="F12393" s="47"/>
      <c r="G12393" s="48"/>
      <c r="H12393" s="49"/>
      <c r="I12393" s="49"/>
      <c r="J12393" s="49"/>
      <c r="K12393" s="50"/>
      <c r="L12393" s="50"/>
      <c r="M12393" s="50"/>
      <c r="N12393" s="50"/>
      <c r="O12393" s="50"/>
      <c r="P12393" s="50"/>
      <c r="Q12393" s="50"/>
      <c r="R12393" s="51"/>
      <c r="S12393" s="51"/>
      <c r="T12393" s="51"/>
      <c r="U12393" s="51"/>
      <c r="V12393" s="51"/>
      <c r="W12393" s="51"/>
      <c r="X12393" s="44"/>
      <c r="AF12393" s="52"/>
      <c r="AM12393" s="7"/>
      <c r="AN12393" s="7"/>
      <c r="AO12393" s="53"/>
      <c r="AP12393" s="54"/>
      <c r="AQ12393" s="54"/>
      <c r="AR12393" s="7"/>
      <c r="AS12393" s="54"/>
      <c r="AT12393" s="53"/>
      <c r="AU12393" s="7"/>
      <c r="AV12393" s="7"/>
      <c r="AW12393" s="55"/>
      <c r="AX12393" s="56"/>
      <c r="AY12393" s="55"/>
      <c r="AZ12393" s="55"/>
      <c r="BA12393" s="55"/>
      <c r="BB12393" s="11"/>
      <c r="BC12393" s="12"/>
      <c r="BD12393" s="12"/>
      <c r="BE12393" s="12"/>
      <c r="BF12393" s="12"/>
      <c r="BG12393" s="12"/>
      <c r="BH12393" s="12"/>
      <c r="BI12393" s="12"/>
      <c r="BJ12393" s="12"/>
      <c r="BK12393" s="12"/>
    </row>
    <row r="12394" spans="1:63" s="5" customFormat="1">
      <c r="A12394" s="13"/>
      <c r="B12394" s="13"/>
      <c r="C12394" s="45"/>
      <c r="E12394" s="46"/>
      <c r="F12394" s="47"/>
      <c r="G12394" s="48"/>
      <c r="H12394" s="49"/>
      <c r="I12394" s="49"/>
      <c r="J12394" s="49"/>
      <c r="K12394" s="50"/>
      <c r="L12394" s="50"/>
      <c r="M12394" s="50"/>
      <c r="N12394" s="50"/>
      <c r="O12394" s="50"/>
      <c r="P12394" s="50"/>
      <c r="Q12394" s="50"/>
      <c r="R12394" s="51"/>
      <c r="S12394" s="51"/>
      <c r="T12394" s="51"/>
      <c r="U12394" s="51"/>
      <c r="V12394" s="51"/>
      <c r="W12394" s="51"/>
      <c r="X12394" s="44"/>
      <c r="AF12394" s="52"/>
      <c r="AM12394" s="7"/>
      <c r="AN12394" s="7"/>
      <c r="AO12394" s="53"/>
      <c r="AP12394" s="54"/>
      <c r="AQ12394" s="54"/>
      <c r="AR12394" s="7"/>
      <c r="AS12394" s="54"/>
      <c r="AT12394" s="53"/>
      <c r="AU12394" s="7"/>
      <c r="AV12394" s="7"/>
      <c r="AW12394" s="55"/>
      <c r="AX12394" s="56"/>
      <c r="AY12394" s="55"/>
      <c r="AZ12394" s="55"/>
      <c r="BA12394" s="55"/>
      <c r="BB12394" s="11"/>
      <c r="BC12394" s="12"/>
      <c r="BD12394" s="12"/>
      <c r="BE12394" s="12"/>
      <c r="BF12394" s="12"/>
      <c r="BG12394" s="12"/>
      <c r="BH12394" s="12"/>
      <c r="BI12394" s="12"/>
      <c r="BJ12394" s="12"/>
      <c r="BK12394" s="12"/>
    </row>
    <row r="12395" spans="1:63" s="5" customFormat="1">
      <c r="A12395" s="13"/>
      <c r="B12395" s="13"/>
      <c r="C12395" s="45"/>
      <c r="E12395" s="46"/>
      <c r="F12395" s="47"/>
      <c r="G12395" s="48"/>
      <c r="H12395" s="49"/>
      <c r="I12395" s="49"/>
      <c r="J12395" s="49"/>
      <c r="K12395" s="50"/>
      <c r="L12395" s="50"/>
      <c r="M12395" s="50"/>
      <c r="N12395" s="50"/>
      <c r="O12395" s="50"/>
      <c r="P12395" s="50"/>
      <c r="Q12395" s="50"/>
      <c r="R12395" s="51"/>
      <c r="S12395" s="51"/>
      <c r="T12395" s="51"/>
      <c r="U12395" s="51"/>
      <c r="V12395" s="51"/>
      <c r="W12395" s="51"/>
      <c r="X12395" s="44"/>
      <c r="AF12395" s="52"/>
      <c r="AM12395" s="7"/>
      <c r="AN12395" s="7"/>
      <c r="AO12395" s="53"/>
      <c r="AP12395" s="54"/>
      <c r="AQ12395" s="54"/>
      <c r="AR12395" s="7"/>
      <c r="AS12395" s="54"/>
      <c r="AT12395" s="53"/>
      <c r="AU12395" s="7"/>
      <c r="AV12395" s="7"/>
      <c r="AW12395" s="55"/>
      <c r="AX12395" s="56"/>
      <c r="AY12395" s="55"/>
      <c r="AZ12395" s="55"/>
      <c r="BA12395" s="55"/>
      <c r="BB12395" s="11"/>
      <c r="BC12395" s="12"/>
      <c r="BD12395" s="12"/>
      <c r="BE12395" s="12"/>
      <c r="BF12395" s="12"/>
      <c r="BG12395" s="12"/>
      <c r="BH12395" s="12"/>
      <c r="BI12395" s="12"/>
      <c r="BJ12395" s="12"/>
      <c r="BK12395" s="12"/>
    </row>
    <row r="12396" spans="1:63" s="5" customFormat="1">
      <c r="A12396" s="13"/>
      <c r="B12396" s="13"/>
      <c r="C12396" s="45"/>
      <c r="E12396" s="46"/>
      <c r="F12396" s="47"/>
      <c r="G12396" s="48"/>
      <c r="H12396" s="49"/>
      <c r="I12396" s="49"/>
      <c r="J12396" s="49"/>
      <c r="K12396" s="50"/>
      <c r="L12396" s="50"/>
      <c r="M12396" s="50"/>
      <c r="N12396" s="50"/>
      <c r="O12396" s="50"/>
      <c r="P12396" s="50"/>
      <c r="Q12396" s="50"/>
      <c r="R12396" s="51"/>
      <c r="S12396" s="51"/>
      <c r="T12396" s="51"/>
      <c r="U12396" s="51"/>
      <c r="V12396" s="51"/>
      <c r="W12396" s="51"/>
      <c r="X12396" s="44"/>
      <c r="AF12396" s="52"/>
      <c r="AM12396" s="7"/>
      <c r="AN12396" s="7"/>
      <c r="AO12396" s="53"/>
      <c r="AP12396" s="54"/>
      <c r="AQ12396" s="54"/>
      <c r="AR12396" s="7"/>
      <c r="AS12396" s="54"/>
      <c r="AT12396" s="53"/>
      <c r="AU12396" s="7"/>
      <c r="AV12396" s="7"/>
      <c r="AW12396" s="55"/>
      <c r="AX12396" s="56"/>
      <c r="AY12396" s="55"/>
      <c r="AZ12396" s="55"/>
      <c r="BA12396" s="55"/>
      <c r="BB12396" s="11"/>
      <c r="BC12396" s="12"/>
      <c r="BD12396" s="12"/>
      <c r="BE12396" s="12"/>
      <c r="BF12396" s="12"/>
      <c r="BG12396" s="12"/>
      <c r="BH12396" s="12"/>
      <c r="BI12396" s="12"/>
      <c r="BJ12396" s="12"/>
      <c r="BK12396" s="12"/>
    </row>
    <row r="12397" spans="1:63" s="5" customFormat="1">
      <c r="A12397" s="13"/>
      <c r="B12397" s="13"/>
      <c r="C12397" s="45"/>
      <c r="E12397" s="46"/>
      <c r="F12397" s="47"/>
      <c r="G12397" s="48"/>
      <c r="H12397" s="49"/>
      <c r="I12397" s="49"/>
      <c r="J12397" s="49"/>
      <c r="K12397" s="50"/>
      <c r="L12397" s="50"/>
      <c r="M12397" s="50"/>
      <c r="N12397" s="50"/>
      <c r="O12397" s="50"/>
      <c r="P12397" s="50"/>
      <c r="Q12397" s="50"/>
      <c r="R12397" s="51"/>
      <c r="S12397" s="51"/>
      <c r="T12397" s="51"/>
      <c r="U12397" s="51"/>
      <c r="V12397" s="51"/>
      <c r="W12397" s="51"/>
      <c r="X12397" s="44"/>
      <c r="AF12397" s="52"/>
      <c r="AM12397" s="7"/>
      <c r="AN12397" s="7"/>
      <c r="AO12397" s="53"/>
      <c r="AP12397" s="54"/>
      <c r="AQ12397" s="54"/>
      <c r="AR12397" s="7"/>
      <c r="AS12397" s="54"/>
      <c r="AT12397" s="53"/>
      <c r="AU12397" s="7"/>
      <c r="AV12397" s="7"/>
      <c r="AW12397" s="55"/>
      <c r="AX12397" s="56"/>
      <c r="AY12397" s="55"/>
      <c r="AZ12397" s="55"/>
      <c r="BA12397" s="55"/>
      <c r="BB12397" s="11"/>
      <c r="BC12397" s="12"/>
      <c r="BD12397" s="12"/>
      <c r="BE12397" s="12"/>
      <c r="BF12397" s="12"/>
      <c r="BG12397" s="12"/>
      <c r="BH12397" s="12"/>
      <c r="BI12397" s="12"/>
      <c r="BJ12397" s="12"/>
      <c r="BK12397" s="12"/>
    </row>
    <row r="12398" spans="1:63" s="5" customFormat="1">
      <c r="A12398" s="13"/>
      <c r="B12398" s="13"/>
      <c r="C12398" s="45"/>
      <c r="E12398" s="46"/>
      <c r="F12398" s="47"/>
      <c r="G12398" s="48"/>
      <c r="H12398" s="49"/>
      <c r="I12398" s="49"/>
      <c r="J12398" s="49"/>
      <c r="K12398" s="50"/>
      <c r="L12398" s="50"/>
      <c r="M12398" s="50"/>
      <c r="N12398" s="50"/>
      <c r="O12398" s="50"/>
      <c r="P12398" s="50"/>
      <c r="Q12398" s="50"/>
      <c r="R12398" s="51"/>
      <c r="S12398" s="51"/>
      <c r="T12398" s="51"/>
      <c r="U12398" s="51"/>
      <c r="V12398" s="51"/>
      <c r="W12398" s="51"/>
      <c r="X12398" s="44"/>
      <c r="AF12398" s="52"/>
      <c r="AM12398" s="7"/>
      <c r="AN12398" s="7"/>
      <c r="AO12398" s="53"/>
      <c r="AP12398" s="54"/>
      <c r="AQ12398" s="54"/>
      <c r="AR12398" s="7"/>
      <c r="AS12398" s="54"/>
      <c r="AT12398" s="53"/>
      <c r="AU12398" s="7"/>
      <c r="AV12398" s="7"/>
      <c r="AW12398" s="55"/>
      <c r="AX12398" s="56"/>
      <c r="AY12398" s="55"/>
      <c r="AZ12398" s="55"/>
      <c r="BA12398" s="55"/>
      <c r="BB12398" s="11"/>
      <c r="BC12398" s="12"/>
      <c r="BD12398" s="12"/>
      <c r="BE12398" s="12"/>
      <c r="BF12398" s="12"/>
      <c r="BG12398" s="12"/>
      <c r="BH12398" s="12"/>
      <c r="BI12398" s="12"/>
      <c r="BJ12398" s="12"/>
      <c r="BK12398" s="12"/>
    </row>
    <row r="12399" spans="1:63" s="5" customFormat="1">
      <c r="A12399" s="13"/>
      <c r="B12399" s="13"/>
      <c r="C12399" s="45"/>
      <c r="E12399" s="46"/>
      <c r="F12399" s="47"/>
      <c r="G12399" s="48"/>
      <c r="H12399" s="49"/>
      <c r="I12399" s="49"/>
      <c r="J12399" s="49"/>
      <c r="K12399" s="50"/>
      <c r="L12399" s="50"/>
      <c r="M12399" s="50"/>
      <c r="N12399" s="50"/>
      <c r="O12399" s="50"/>
      <c r="P12399" s="50"/>
      <c r="Q12399" s="50"/>
      <c r="R12399" s="51"/>
      <c r="S12399" s="51"/>
      <c r="T12399" s="51"/>
      <c r="U12399" s="51"/>
      <c r="V12399" s="51"/>
      <c r="W12399" s="51"/>
      <c r="X12399" s="44"/>
      <c r="AF12399" s="52"/>
      <c r="AM12399" s="7"/>
      <c r="AN12399" s="7"/>
      <c r="AO12399" s="53"/>
      <c r="AP12399" s="54"/>
      <c r="AQ12399" s="54"/>
      <c r="AR12399" s="7"/>
      <c r="AS12399" s="54"/>
      <c r="AT12399" s="53"/>
      <c r="AU12399" s="7"/>
      <c r="AV12399" s="7"/>
      <c r="AW12399" s="55"/>
      <c r="AX12399" s="56"/>
      <c r="AY12399" s="55"/>
      <c r="AZ12399" s="55"/>
      <c r="BA12399" s="55"/>
      <c r="BB12399" s="11"/>
      <c r="BC12399" s="12"/>
      <c r="BD12399" s="12"/>
      <c r="BE12399" s="12"/>
      <c r="BF12399" s="12"/>
      <c r="BG12399" s="12"/>
      <c r="BH12399" s="12"/>
      <c r="BI12399" s="12"/>
      <c r="BJ12399" s="12"/>
      <c r="BK12399" s="12"/>
    </row>
    <row r="12400" spans="1:63" s="5" customFormat="1">
      <c r="A12400" s="13"/>
      <c r="B12400" s="13"/>
      <c r="C12400" s="45"/>
      <c r="E12400" s="46"/>
      <c r="F12400" s="47"/>
      <c r="G12400" s="48"/>
      <c r="H12400" s="49"/>
      <c r="I12400" s="49"/>
      <c r="J12400" s="49"/>
      <c r="K12400" s="50"/>
      <c r="L12400" s="50"/>
      <c r="M12400" s="50"/>
      <c r="N12400" s="50"/>
      <c r="O12400" s="50"/>
      <c r="P12400" s="50"/>
      <c r="Q12400" s="50"/>
      <c r="R12400" s="51"/>
      <c r="S12400" s="51"/>
      <c r="T12400" s="51"/>
      <c r="U12400" s="51"/>
      <c r="V12400" s="51"/>
      <c r="W12400" s="51"/>
      <c r="X12400" s="44"/>
      <c r="AF12400" s="52"/>
      <c r="AM12400" s="7"/>
      <c r="AN12400" s="7"/>
      <c r="AO12400" s="53"/>
      <c r="AP12400" s="54"/>
      <c r="AQ12400" s="54"/>
      <c r="AR12400" s="7"/>
      <c r="AS12400" s="54"/>
      <c r="AT12400" s="53"/>
      <c r="AU12400" s="7"/>
      <c r="AV12400" s="7"/>
      <c r="AW12400" s="55"/>
      <c r="AX12400" s="56"/>
      <c r="AY12400" s="55"/>
      <c r="AZ12400" s="55"/>
      <c r="BA12400" s="55"/>
      <c r="BB12400" s="11"/>
      <c r="BC12400" s="12"/>
      <c r="BD12400" s="12"/>
      <c r="BE12400" s="12"/>
      <c r="BF12400" s="12"/>
      <c r="BG12400" s="12"/>
      <c r="BH12400" s="12"/>
      <c r="BI12400" s="12"/>
      <c r="BJ12400" s="12"/>
      <c r="BK12400" s="12"/>
    </row>
    <row r="12401" spans="1:63" s="5" customFormat="1">
      <c r="A12401" s="13"/>
      <c r="B12401" s="13"/>
      <c r="C12401" s="45"/>
      <c r="E12401" s="46"/>
      <c r="F12401" s="47"/>
      <c r="G12401" s="48"/>
      <c r="H12401" s="49"/>
      <c r="I12401" s="49"/>
      <c r="J12401" s="49"/>
      <c r="K12401" s="50"/>
      <c r="L12401" s="50"/>
      <c r="M12401" s="50"/>
      <c r="N12401" s="50"/>
      <c r="O12401" s="50"/>
      <c r="P12401" s="50"/>
      <c r="Q12401" s="50"/>
      <c r="R12401" s="51"/>
      <c r="S12401" s="51"/>
      <c r="T12401" s="51"/>
      <c r="U12401" s="51"/>
      <c r="V12401" s="51"/>
      <c r="W12401" s="51"/>
      <c r="X12401" s="44"/>
      <c r="AF12401" s="52"/>
      <c r="AM12401" s="7"/>
      <c r="AN12401" s="7"/>
      <c r="AO12401" s="53"/>
      <c r="AP12401" s="54"/>
      <c r="AQ12401" s="54"/>
      <c r="AR12401" s="7"/>
      <c r="AS12401" s="54"/>
      <c r="AT12401" s="53"/>
      <c r="AU12401" s="7"/>
      <c r="AV12401" s="7"/>
      <c r="AW12401" s="55"/>
      <c r="AX12401" s="56"/>
      <c r="AY12401" s="55"/>
      <c r="AZ12401" s="55"/>
      <c r="BA12401" s="55"/>
      <c r="BB12401" s="11"/>
      <c r="BC12401" s="12"/>
      <c r="BD12401" s="12"/>
      <c r="BE12401" s="12"/>
      <c r="BF12401" s="12"/>
      <c r="BG12401" s="12"/>
      <c r="BH12401" s="12"/>
      <c r="BI12401" s="12"/>
      <c r="BJ12401" s="12"/>
      <c r="BK12401" s="12"/>
    </row>
    <row r="12402" spans="1:63" s="5" customFormat="1">
      <c r="A12402" s="13"/>
      <c r="B12402" s="13"/>
      <c r="C12402" s="45"/>
      <c r="E12402" s="46"/>
      <c r="F12402" s="47"/>
      <c r="G12402" s="48"/>
      <c r="H12402" s="49"/>
      <c r="I12402" s="49"/>
      <c r="J12402" s="49"/>
      <c r="K12402" s="50"/>
      <c r="L12402" s="50"/>
      <c r="M12402" s="50"/>
      <c r="N12402" s="50"/>
      <c r="O12402" s="50"/>
      <c r="P12402" s="50"/>
      <c r="Q12402" s="50"/>
      <c r="R12402" s="51"/>
      <c r="S12402" s="51"/>
      <c r="T12402" s="51"/>
      <c r="U12402" s="51"/>
      <c r="V12402" s="51"/>
      <c r="W12402" s="51"/>
      <c r="X12402" s="44"/>
      <c r="AF12402" s="52"/>
      <c r="AM12402" s="7"/>
      <c r="AN12402" s="7"/>
      <c r="AO12402" s="53"/>
      <c r="AP12402" s="54"/>
      <c r="AQ12402" s="54"/>
      <c r="AR12402" s="7"/>
      <c r="AS12402" s="54"/>
      <c r="AT12402" s="53"/>
      <c r="AU12402" s="7"/>
      <c r="AV12402" s="7"/>
      <c r="AW12402" s="55"/>
      <c r="AX12402" s="56"/>
      <c r="AY12402" s="55"/>
      <c r="AZ12402" s="55"/>
      <c r="BA12402" s="55"/>
      <c r="BB12402" s="11"/>
      <c r="BC12402" s="12"/>
      <c r="BD12402" s="12"/>
      <c r="BE12402" s="12"/>
      <c r="BF12402" s="12"/>
      <c r="BG12402" s="12"/>
      <c r="BH12402" s="12"/>
      <c r="BI12402" s="12"/>
      <c r="BJ12402" s="12"/>
      <c r="BK12402" s="12"/>
    </row>
    <row r="12403" spans="1:63" s="5" customFormat="1">
      <c r="A12403" s="13"/>
      <c r="B12403" s="13"/>
      <c r="C12403" s="45"/>
      <c r="E12403" s="46"/>
      <c r="F12403" s="47"/>
      <c r="G12403" s="48"/>
      <c r="H12403" s="49"/>
      <c r="I12403" s="49"/>
      <c r="J12403" s="49"/>
      <c r="K12403" s="50"/>
      <c r="L12403" s="50"/>
      <c r="M12403" s="50"/>
      <c r="N12403" s="50"/>
      <c r="O12403" s="50"/>
      <c r="P12403" s="50"/>
      <c r="Q12403" s="50"/>
      <c r="R12403" s="51"/>
      <c r="S12403" s="51"/>
      <c r="T12403" s="51"/>
      <c r="U12403" s="51"/>
      <c r="V12403" s="51"/>
      <c r="W12403" s="51"/>
      <c r="X12403" s="44"/>
      <c r="AF12403" s="52"/>
      <c r="AM12403" s="7"/>
      <c r="AN12403" s="7"/>
      <c r="AO12403" s="53"/>
      <c r="AP12403" s="54"/>
      <c r="AQ12403" s="54"/>
      <c r="AR12403" s="7"/>
      <c r="AS12403" s="54"/>
      <c r="AT12403" s="53"/>
      <c r="AU12403" s="7"/>
      <c r="AV12403" s="7"/>
      <c r="AW12403" s="55"/>
      <c r="AX12403" s="56"/>
      <c r="AY12403" s="55"/>
      <c r="AZ12403" s="55"/>
      <c r="BA12403" s="55"/>
      <c r="BB12403" s="11"/>
      <c r="BC12403" s="12"/>
      <c r="BD12403" s="12"/>
      <c r="BE12403" s="12"/>
      <c r="BF12403" s="12"/>
      <c r="BG12403" s="12"/>
      <c r="BH12403" s="12"/>
      <c r="BI12403" s="12"/>
      <c r="BJ12403" s="12"/>
      <c r="BK12403" s="12"/>
    </row>
    <row r="12404" spans="1:63" s="5" customFormat="1">
      <c r="A12404" s="13"/>
      <c r="B12404" s="13"/>
      <c r="C12404" s="45"/>
      <c r="E12404" s="46"/>
      <c r="F12404" s="47"/>
      <c r="G12404" s="48"/>
      <c r="H12404" s="49"/>
      <c r="I12404" s="49"/>
      <c r="J12404" s="49"/>
      <c r="K12404" s="50"/>
      <c r="L12404" s="50"/>
      <c r="M12404" s="50"/>
      <c r="N12404" s="50"/>
      <c r="O12404" s="50"/>
      <c r="P12404" s="50"/>
      <c r="Q12404" s="50"/>
      <c r="R12404" s="51"/>
      <c r="S12404" s="51"/>
      <c r="T12404" s="51"/>
      <c r="U12404" s="51"/>
      <c r="V12404" s="51"/>
      <c r="W12404" s="51"/>
      <c r="X12404" s="44"/>
      <c r="AF12404" s="52"/>
      <c r="AM12404" s="7"/>
      <c r="AN12404" s="7"/>
      <c r="AO12404" s="53"/>
      <c r="AP12404" s="54"/>
      <c r="AQ12404" s="54"/>
      <c r="AR12404" s="7"/>
      <c r="AS12404" s="54"/>
      <c r="AT12404" s="53"/>
      <c r="AU12404" s="7"/>
      <c r="AV12404" s="7"/>
      <c r="AW12404" s="55"/>
      <c r="AX12404" s="56"/>
      <c r="AY12404" s="55"/>
      <c r="AZ12404" s="55"/>
      <c r="BA12404" s="55"/>
      <c r="BB12404" s="11"/>
      <c r="BC12404" s="12"/>
      <c r="BD12404" s="12"/>
      <c r="BE12404" s="12"/>
      <c r="BF12404" s="12"/>
      <c r="BG12404" s="12"/>
      <c r="BH12404" s="12"/>
      <c r="BI12404" s="12"/>
      <c r="BJ12404" s="12"/>
      <c r="BK12404" s="12"/>
    </row>
    <row r="12405" spans="1:63" s="5" customFormat="1">
      <c r="A12405" s="13"/>
      <c r="B12405" s="13"/>
      <c r="C12405" s="45"/>
      <c r="E12405" s="46"/>
      <c r="F12405" s="47"/>
      <c r="G12405" s="48"/>
      <c r="H12405" s="49"/>
      <c r="I12405" s="49"/>
      <c r="J12405" s="49"/>
      <c r="K12405" s="50"/>
      <c r="L12405" s="50"/>
      <c r="M12405" s="50"/>
      <c r="N12405" s="50"/>
      <c r="O12405" s="50"/>
      <c r="P12405" s="50"/>
      <c r="Q12405" s="50"/>
      <c r="R12405" s="51"/>
      <c r="S12405" s="51"/>
      <c r="T12405" s="51"/>
      <c r="U12405" s="51"/>
      <c r="V12405" s="51"/>
      <c r="W12405" s="51"/>
      <c r="X12405" s="44"/>
      <c r="AF12405" s="52"/>
      <c r="AM12405" s="7"/>
      <c r="AN12405" s="7"/>
      <c r="AO12405" s="53"/>
      <c r="AP12405" s="54"/>
      <c r="AQ12405" s="54"/>
      <c r="AR12405" s="7"/>
      <c r="AS12405" s="54"/>
      <c r="AT12405" s="53"/>
      <c r="AU12405" s="7"/>
      <c r="AV12405" s="7"/>
      <c r="AW12405" s="55"/>
      <c r="AX12405" s="56"/>
      <c r="AY12405" s="55"/>
      <c r="AZ12405" s="55"/>
      <c r="BA12405" s="55"/>
      <c r="BB12405" s="11"/>
      <c r="BC12405" s="12"/>
      <c r="BD12405" s="12"/>
      <c r="BE12405" s="12"/>
      <c r="BF12405" s="12"/>
      <c r="BG12405" s="12"/>
      <c r="BH12405" s="12"/>
      <c r="BI12405" s="12"/>
      <c r="BJ12405" s="12"/>
      <c r="BK12405" s="12"/>
    </row>
    <row r="12406" spans="1:63" s="5" customFormat="1">
      <c r="A12406" s="13"/>
      <c r="B12406" s="13"/>
      <c r="C12406" s="45"/>
      <c r="E12406" s="46"/>
      <c r="F12406" s="47"/>
      <c r="G12406" s="48"/>
      <c r="H12406" s="49"/>
      <c r="I12406" s="49"/>
      <c r="J12406" s="49"/>
      <c r="K12406" s="50"/>
      <c r="L12406" s="50"/>
      <c r="M12406" s="50"/>
      <c r="N12406" s="50"/>
      <c r="O12406" s="50"/>
      <c r="P12406" s="50"/>
      <c r="Q12406" s="50"/>
      <c r="R12406" s="51"/>
      <c r="S12406" s="51"/>
      <c r="T12406" s="51"/>
      <c r="U12406" s="51"/>
      <c r="V12406" s="51"/>
      <c r="W12406" s="51"/>
      <c r="X12406" s="44"/>
      <c r="AF12406" s="52"/>
      <c r="AM12406" s="7"/>
      <c r="AN12406" s="7"/>
      <c r="AO12406" s="53"/>
      <c r="AP12406" s="54"/>
      <c r="AQ12406" s="54"/>
      <c r="AR12406" s="7"/>
      <c r="AS12406" s="54"/>
      <c r="AT12406" s="53"/>
      <c r="AU12406" s="7"/>
      <c r="AV12406" s="7"/>
      <c r="AW12406" s="55"/>
      <c r="AX12406" s="56"/>
      <c r="AY12406" s="55"/>
      <c r="AZ12406" s="55"/>
      <c r="BA12406" s="55"/>
      <c r="BB12406" s="11"/>
      <c r="BC12406" s="12"/>
      <c r="BD12406" s="12"/>
      <c r="BE12406" s="12"/>
      <c r="BF12406" s="12"/>
      <c r="BG12406" s="12"/>
      <c r="BH12406" s="12"/>
      <c r="BI12406" s="12"/>
      <c r="BJ12406" s="12"/>
      <c r="BK12406" s="12"/>
    </row>
    <row r="12407" spans="1:63" s="5" customFormat="1">
      <c r="A12407" s="13"/>
      <c r="B12407" s="13"/>
      <c r="C12407" s="45"/>
      <c r="E12407" s="46"/>
      <c r="F12407" s="47"/>
      <c r="G12407" s="48"/>
      <c r="H12407" s="49"/>
      <c r="I12407" s="49"/>
      <c r="J12407" s="49"/>
      <c r="K12407" s="50"/>
      <c r="L12407" s="50"/>
      <c r="M12407" s="50"/>
      <c r="N12407" s="50"/>
      <c r="O12407" s="50"/>
      <c r="P12407" s="50"/>
      <c r="Q12407" s="50"/>
      <c r="R12407" s="51"/>
      <c r="S12407" s="51"/>
      <c r="T12407" s="51"/>
      <c r="U12407" s="51"/>
      <c r="V12407" s="51"/>
      <c r="W12407" s="51"/>
      <c r="X12407" s="44"/>
      <c r="AF12407" s="52"/>
      <c r="AM12407" s="7"/>
      <c r="AN12407" s="7"/>
      <c r="AO12407" s="53"/>
      <c r="AP12407" s="54"/>
      <c r="AQ12407" s="54"/>
      <c r="AR12407" s="7"/>
      <c r="AS12407" s="54"/>
      <c r="AT12407" s="53"/>
      <c r="AU12407" s="7"/>
      <c r="AV12407" s="7"/>
      <c r="AW12407" s="55"/>
      <c r="AX12407" s="56"/>
      <c r="AY12407" s="55"/>
      <c r="AZ12407" s="55"/>
      <c r="BA12407" s="55"/>
      <c r="BB12407" s="11"/>
      <c r="BC12407" s="12"/>
      <c r="BD12407" s="12"/>
      <c r="BE12407" s="12"/>
      <c r="BF12407" s="12"/>
      <c r="BG12407" s="12"/>
      <c r="BH12407" s="12"/>
      <c r="BI12407" s="12"/>
      <c r="BJ12407" s="12"/>
      <c r="BK12407" s="12"/>
    </row>
    <row r="12408" spans="1:63" s="5" customFormat="1">
      <c r="A12408" s="13"/>
      <c r="B12408" s="13"/>
      <c r="C12408" s="45"/>
      <c r="E12408" s="46"/>
      <c r="F12408" s="47"/>
      <c r="G12408" s="48"/>
      <c r="H12408" s="49"/>
      <c r="I12408" s="49"/>
      <c r="J12408" s="49"/>
      <c r="K12408" s="50"/>
      <c r="L12408" s="50"/>
      <c r="M12408" s="50"/>
      <c r="N12408" s="50"/>
      <c r="O12408" s="50"/>
      <c r="P12408" s="50"/>
      <c r="Q12408" s="50"/>
      <c r="R12408" s="51"/>
      <c r="S12408" s="51"/>
      <c r="T12408" s="51"/>
      <c r="U12408" s="51"/>
      <c r="V12408" s="51"/>
      <c r="W12408" s="51"/>
      <c r="X12408" s="44"/>
      <c r="AF12408" s="52"/>
      <c r="AM12408" s="7"/>
      <c r="AN12408" s="7"/>
      <c r="AO12408" s="53"/>
      <c r="AP12408" s="54"/>
      <c r="AQ12408" s="54"/>
      <c r="AR12408" s="7"/>
      <c r="AS12408" s="54"/>
      <c r="AT12408" s="53"/>
      <c r="AU12408" s="7"/>
      <c r="AV12408" s="7"/>
      <c r="AW12408" s="55"/>
      <c r="AX12408" s="56"/>
      <c r="AY12408" s="55"/>
      <c r="AZ12408" s="55"/>
      <c r="BA12408" s="55"/>
      <c r="BB12408" s="11"/>
      <c r="BC12408" s="12"/>
      <c r="BD12408" s="12"/>
      <c r="BE12408" s="12"/>
      <c r="BF12408" s="12"/>
      <c r="BG12408" s="12"/>
      <c r="BH12408" s="12"/>
      <c r="BI12408" s="12"/>
      <c r="BJ12408" s="12"/>
      <c r="BK12408" s="12"/>
    </row>
    <row r="12409" spans="1:63" s="5" customFormat="1">
      <c r="A12409" s="13"/>
      <c r="B12409" s="13"/>
      <c r="C12409" s="45"/>
      <c r="E12409" s="46"/>
      <c r="F12409" s="47"/>
      <c r="G12409" s="48"/>
      <c r="H12409" s="49"/>
      <c r="I12409" s="49"/>
      <c r="J12409" s="49"/>
      <c r="K12409" s="50"/>
      <c r="L12409" s="50"/>
      <c r="M12409" s="50"/>
      <c r="N12409" s="50"/>
      <c r="O12409" s="50"/>
      <c r="P12409" s="50"/>
      <c r="Q12409" s="50"/>
      <c r="R12409" s="51"/>
      <c r="S12409" s="51"/>
      <c r="T12409" s="51"/>
      <c r="U12409" s="51"/>
      <c r="V12409" s="51"/>
      <c r="W12409" s="51"/>
      <c r="X12409" s="44"/>
      <c r="AF12409" s="52"/>
      <c r="AM12409" s="7"/>
      <c r="AN12409" s="7"/>
      <c r="AO12409" s="53"/>
      <c r="AP12409" s="54"/>
      <c r="AQ12409" s="54"/>
      <c r="AR12409" s="7"/>
      <c r="AS12409" s="54"/>
      <c r="AT12409" s="53"/>
      <c r="AU12409" s="7"/>
      <c r="AV12409" s="7"/>
      <c r="AW12409" s="55"/>
      <c r="AX12409" s="56"/>
      <c r="AY12409" s="55"/>
      <c r="AZ12409" s="55"/>
      <c r="BA12409" s="55"/>
      <c r="BB12409" s="11"/>
      <c r="BC12409" s="12"/>
      <c r="BD12409" s="12"/>
      <c r="BE12409" s="12"/>
      <c r="BF12409" s="12"/>
      <c r="BG12409" s="12"/>
      <c r="BH12409" s="12"/>
      <c r="BI12409" s="12"/>
      <c r="BJ12409" s="12"/>
      <c r="BK12409" s="12"/>
    </row>
    <row r="12410" spans="1:63" s="5" customFormat="1">
      <c r="A12410" s="13"/>
      <c r="B12410" s="13"/>
      <c r="C12410" s="45"/>
      <c r="E12410" s="46"/>
      <c r="F12410" s="47"/>
      <c r="G12410" s="48"/>
      <c r="H12410" s="49"/>
      <c r="I12410" s="49"/>
      <c r="J12410" s="49"/>
      <c r="K12410" s="50"/>
      <c r="L12410" s="50"/>
      <c r="M12410" s="50"/>
      <c r="N12410" s="50"/>
      <c r="O12410" s="50"/>
      <c r="P12410" s="50"/>
      <c r="Q12410" s="50"/>
      <c r="R12410" s="51"/>
      <c r="S12410" s="51"/>
      <c r="T12410" s="51"/>
      <c r="U12410" s="51"/>
      <c r="V12410" s="51"/>
      <c r="W12410" s="51"/>
      <c r="X12410" s="44"/>
      <c r="AF12410" s="52"/>
      <c r="AM12410" s="7"/>
      <c r="AN12410" s="7"/>
      <c r="AO12410" s="53"/>
      <c r="AP12410" s="54"/>
      <c r="AQ12410" s="54"/>
      <c r="AR12410" s="7"/>
      <c r="AS12410" s="54"/>
      <c r="AT12410" s="53"/>
      <c r="AU12410" s="7"/>
      <c r="AV12410" s="7"/>
      <c r="AW12410" s="55"/>
      <c r="AX12410" s="56"/>
      <c r="AY12410" s="55"/>
      <c r="AZ12410" s="55"/>
      <c r="BA12410" s="55"/>
      <c r="BB12410" s="11"/>
      <c r="BC12410" s="12"/>
      <c r="BD12410" s="12"/>
      <c r="BE12410" s="12"/>
      <c r="BF12410" s="12"/>
      <c r="BG12410" s="12"/>
      <c r="BH12410" s="12"/>
      <c r="BI12410" s="12"/>
      <c r="BJ12410" s="12"/>
      <c r="BK12410" s="12"/>
    </row>
    <row r="12411" spans="1:63" s="5" customFormat="1">
      <c r="A12411" s="13"/>
      <c r="B12411" s="13"/>
      <c r="C12411" s="45"/>
      <c r="E12411" s="46"/>
      <c r="F12411" s="47"/>
      <c r="G12411" s="48"/>
      <c r="H12411" s="49"/>
      <c r="I12411" s="49"/>
      <c r="J12411" s="49"/>
      <c r="K12411" s="50"/>
      <c r="L12411" s="50"/>
      <c r="M12411" s="50"/>
      <c r="N12411" s="50"/>
      <c r="O12411" s="50"/>
      <c r="P12411" s="50"/>
      <c r="Q12411" s="50"/>
      <c r="R12411" s="51"/>
      <c r="S12411" s="51"/>
      <c r="T12411" s="51"/>
      <c r="U12411" s="51"/>
      <c r="V12411" s="51"/>
      <c r="W12411" s="51"/>
      <c r="X12411" s="44"/>
      <c r="AF12411" s="52"/>
      <c r="AM12411" s="7"/>
      <c r="AN12411" s="7"/>
      <c r="AO12411" s="53"/>
      <c r="AP12411" s="54"/>
      <c r="AQ12411" s="54"/>
      <c r="AR12411" s="7"/>
      <c r="AS12411" s="54"/>
      <c r="AT12411" s="53"/>
      <c r="AU12411" s="7"/>
      <c r="AV12411" s="7"/>
      <c r="AW12411" s="55"/>
      <c r="AX12411" s="56"/>
      <c r="AY12411" s="55"/>
      <c r="AZ12411" s="55"/>
      <c r="BA12411" s="55"/>
      <c r="BB12411" s="11"/>
      <c r="BC12411" s="12"/>
      <c r="BD12411" s="12"/>
      <c r="BE12411" s="12"/>
      <c r="BF12411" s="12"/>
      <c r="BG12411" s="12"/>
      <c r="BH12411" s="12"/>
      <c r="BI12411" s="12"/>
      <c r="BJ12411" s="12"/>
      <c r="BK12411" s="12"/>
    </row>
    <row r="12412" spans="1:63" s="5" customFormat="1">
      <c r="A12412" s="13"/>
      <c r="B12412" s="13"/>
      <c r="C12412" s="45"/>
      <c r="E12412" s="46"/>
      <c r="F12412" s="47"/>
      <c r="G12412" s="48"/>
      <c r="H12412" s="49"/>
      <c r="I12412" s="49"/>
      <c r="J12412" s="49"/>
      <c r="K12412" s="50"/>
      <c r="L12412" s="50"/>
      <c r="M12412" s="50"/>
      <c r="N12412" s="50"/>
      <c r="O12412" s="50"/>
      <c r="P12412" s="50"/>
      <c r="Q12412" s="50"/>
      <c r="R12412" s="51"/>
      <c r="S12412" s="51"/>
      <c r="T12412" s="51"/>
      <c r="U12412" s="51"/>
      <c r="V12412" s="51"/>
      <c r="W12412" s="51"/>
      <c r="X12412" s="44"/>
      <c r="AF12412" s="52"/>
      <c r="AM12412" s="7"/>
      <c r="AN12412" s="7"/>
      <c r="AO12412" s="53"/>
      <c r="AP12412" s="54"/>
      <c r="AQ12412" s="54"/>
      <c r="AR12412" s="7"/>
      <c r="AS12412" s="54"/>
      <c r="AT12412" s="53"/>
      <c r="AU12412" s="7"/>
      <c r="AV12412" s="7"/>
      <c r="AW12412" s="55"/>
      <c r="AX12412" s="56"/>
      <c r="AY12412" s="55"/>
      <c r="AZ12412" s="55"/>
      <c r="BA12412" s="55"/>
      <c r="BB12412" s="11"/>
      <c r="BC12412" s="12"/>
      <c r="BD12412" s="12"/>
      <c r="BE12412" s="12"/>
      <c r="BF12412" s="12"/>
      <c r="BG12412" s="12"/>
      <c r="BH12412" s="12"/>
      <c r="BI12412" s="12"/>
      <c r="BJ12412" s="12"/>
      <c r="BK12412" s="12"/>
    </row>
    <row r="12413" spans="1:63" s="5" customFormat="1">
      <c r="A12413" s="13"/>
      <c r="B12413" s="13"/>
      <c r="C12413" s="45"/>
      <c r="E12413" s="46"/>
      <c r="F12413" s="47"/>
      <c r="G12413" s="48"/>
      <c r="H12413" s="49"/>
      <c r="I12413" s="49"/>
      <c r="J12413" s="49"/>
      <c r="K12413" s="50"/>
      <c r="L12413" s="50"/>
      <c r="M12413" s="50"/>
      <c r="N12413" s="50"/>
      <c r="O12413" s="50"/>
      <c r="P12413" s="50"/>
      <c r="Q12413" s="50"/>
      <c r="R12413" s="51"/>
      <c r="S12413" s="51"/>
      <c r="T12413" s="51"/>
      <c r="U12413" s="51"/>
      <c r="V12413" s="51"/>
      <c r="W12413" s="51"/>
      <c r="X12413" s="44"/>
      <c r="AF12413" s="52"/>
      <c r="AM12413" s="7"/>
      <c r="AN12413" s="7"/>
      <c r="AO12413" s="53"/>
      <c r="AP12413" s="54"/>
      <c r="AQ12413" s="54"/>
      <c r="AR12413" s="7"/>
      <c r="AS12413" s="54"/>
      <c r="AT12413" s="53"/>
      <c r="AU12413" s="7"/>
      <c r="AV12413" s="7"/>
      <c r="AW12413" s="55"/>
      <c r="AX12413" s="56"/>
      <c r="AY12413" s="55"/>
      <c r="AZ12413" s="55"/>
      <c r="BA12413" s="55"/>
      <c r="BB12413" s="11"/>
      <c r="BC12413" s="12"/>
      <c r="BD12413" s="12"/>
      <c r="BE12413" s="12"/>
      <c r="BF12413" s="12"/>
      <c r="BG12413" s="12"/>
      <c r="BH12413" s="12"/>
      <c r="BI12413" s="12"/>
      <c r="BJ12413" s="12"/>
      <c r="BK12413" s="12"/>
    </row>
    <row r="12414" spans="1:63" s="5" customFormat="1">
      <c r="A12414" s="13"/>
      <c r="B12414" s="13"/>
      <c r="C12414" s="45"/>
      <c r="E12414" s="46"/>
      <c r="F12414" s="47"/>
      <c r="G12414" s="48"/>
      <c r="H12414" s="49"/>
      <c r="I12414" s="49"/>
      <c r="J12414" s="49"/>
      <c r="K12414" s="50"/>
      <c r="L12414" s="50"/>
      <c r="M12414" s="50"/>
      <c r="N12414" s="50"/>
      <c r="O12414" s="50"/>
      <c r="P12414" s="50"/>
      <c r="Q12414" s="50"/>
      <c r="R12414" s="51"/>
      <c r="S12414" s="51"/>
      <c r="T12414" s="51"/>
      <c r="U12414" s="51"/>
      <c r="V12414" s="51"/>
      <c r="W12414" s="51"/>
      <c r="X12414" s="44"/>
      <c r="AF12414" s="52"/>
      <c r="AM12414" s="7"/>
      <c r="AN12414" s="7"/>
      <c r="AO12414" s="53"/>
      <c r="AP12414" s="54"/>
      <c r="AQ12414" s="54"/>
      <c r="AR12414" s="7"/>
      <c r="AS12414" s="54"/>
      <c r="AT12414" s="53"/>
      <c r="AU12414" s="7"/>
      <c r="AV12414" s="7"/>
      <c r="AW12414" s="55"/>
      <c r="AX12414" s="56"/>
      <c r="AY12414" s="55"/>
      <c r="AZ12414" s="55"/>
      <c r="BA12414" s="55"/>
      <c r="BB12414" s="11"/>
      <c r="BC12414" s="12"/>
      <c r="BD12414" s="12"/>
      <c r="BE12414" s="12"/>
      <c r="BF12414" s="12"/>
      <c r="BG12414" s="12"/>
      <c r="BH12414" s="12"/>
      <c r="BI12414" s="12"/>
      <c r="BJ12414" s="12"/>
      <c r="BK12414" s="12"/>
    </row>
    <row r="12415" spans="1:63" s="5" customFormat="1">
      <c r="A12415" s="13"/>
      <c r="B12415" s="13"/>
      <c r="C12415" s="45"/>
      <c r="E12415" s="46"/>
      <c r="F12415" s="47"/>
      <c r="G12415" s="48"/>
      <c r="H12415" s="49"/>
      <c r="I12415" s="49"/>
      <c r="J12415" s="49"/>
      <c r="K12415" s="50"/>
      <c r="L12415" s="50"/>
      <c r="M12415" s="50"/>
      <c r="N12415" s="50"/>
      <c r="O12415" s="50"/>
      <c r="P12415" s="50"/>
      <c r="Q12415" s="50"/>
      <c r="R12415" s="51"/>
      <c r="S12415" s="51"/>
      <c r="T12415" s="51"/>
      <c r="U12415" s="51"/>
      <c r="V12415" s="51"/>
      <c r="W12415" s="51"/>
      <c r="X12415" s="44"/>
      <c r="AF12415" s="52"/>
      <c r="AM12415" s="7"/>
      <c r="AN12415" s="7"/>
      <c r="AO12415" s="53"/>
      <c r="AP12415" s="54"/>
      <c r="AQ12415" s="54"/>
      <c r="AR12415" s="7"/>
      <c r="AS12415" s="54"/>
      <c r="AT12415" s="53"/>
      <c r="AU12415" s="7"/>
      <c r="AV12415" s="7"/>
      <c r="AW12415" s="55"/>
      <c r="AX12415" s="56"/>
      <c r="AY12415" s="55"/>
      <c r="AZ12415" s="55"/>
      <c r="BA12415" s="55"/>
      <c r="BB12415" s="11"/>
      <c r="BC12415" s="12"/>
      <c r="BD12415" s="12"/>
      <c r="BE12415" s="12"/>
      <c r="BF12415" s="12"/>
      <c r="BG12415" s="12"/>
      <c r="BH12415" s="12"/>
      <c r="BI12415" s="12"/>
      <c r="BJ12415" s="12"/>
      <c r="BK12415" s="12"/>
    </row>
    <row r="12416" spans="1:63" s="5" customFormat="1">
      <c r="A12416" s="13"/>
      <c r="B12416" s="13"/>
      <c r="C12416" s="45"/>
      <c r="E12416" s="46"/>
      <c r="F12416" s="47"/>
      <c r="G12416" s="48"/>
      <c r="H12416" s="49"/>
      <c r="I12416" s="49"/>
      <c r="J12416" s="49"/>
      <c r="K12416" s="50"/>
      <c r="L12416" s="50"/>
      <c r="M12416" s="50"/>
      <c r="N12416" s="50"/>
      <c r="O12416" s="50"/>
      <c r="P12416" s="50"/>
      <c r="Q12416" s="50"/>
      <c r="R12416" s="51"/>
      <c r="S12416" s="51"/>
      <c r="T12416" s="51"/>
      <c r="U12416" s="51"/>
      <c r="V12416" s="51"/>
      <c r="W12416" s="51"/>
      <c r="X12416" s="44"/>
      <c r="AF12416" s="52"/>
      <c r="AM12416" s="7"/>
      <c r="AN12416" s="7"/>
      <c r="AO12416" s="53"/>
      <c r="AP12416" s="54"/>
      <c r="AQ12416" s="54"/>
      <c r="AR12416" s="7"/>
      <c r="AS12416" s="54"/>
      <c r="AT12416" s="53"/>
      <c r="AU12416" s="7"/>
      <c r="AV12416" s="7"/>
      <c r="AW12416" s="55"/>
      <c r="AX12416" s="56"/>
      <c r="AY12416" s="55"/>
      <c r="AZ12416" s="55"/>
      <c r="BA12416" s="55"/>
      <c r="BB12416" s="11"/>
      <c r="BC12416" s="12"/>
      <c r="BD12416" s="12"/>
      <c r="BE12416" s="12"/>
      <c r="BF12416" s="12"/>
      <c r="BG12416" s="12"/>
      <c r="BH12416" s="12"/>
      <c r="BI12416" s="12"/>
      <c r="BJ12416" s="12"/>
      <c r="BK12416" s="12"/>
    </row>
    <row r="12417" spans="1:63" s="5" customFormat="1">
      <c r="A12417" s="13"/>
      <c r="B12417" s="13"/>
      <c r="C12417" s="45"/>
      <c r="E12417" s="46"/>
      <c r="F12417" s="47"/>
      <c r="G12417" s="48"/>
      <c r="H12417" s="49"/>
      <c r="I12417" s="49"/>
      <c r="J12417" s="49"/>
      <c r="K12417" s="50"/>
      <c r="L12417" s="50"/>
      <c r="M12417" s="50"/>
      <c r="N12417" s="50"/>
      <c r="O12417" s="50"/>
      <c r="P12417" s="50"/>
      <c r="Q12417" s="50"/>
      <c r="R12417" s="51"/>
      <c r="S12417" s="51"/>
      <c r="T12417" s="51"/>
      <c r="U12417" s="51"/>
      <c r="V12417" s="51"/>
      <c r="W12417" s="51"/>
      <c r="X12417" s="44"/>
      <c r="AF12417" s="52"/>
      <c r="AM12417" s="7"/>
      <c r="AN12417" s="7"/>
      <c r="AO12417" s="53"/>
      <c r="AP12417" s="54"/>
      <c r="AQ12417" s="54"/>
      <c r="AR12417" s="7"/>
      <c r="AS12417" s="54"/>
      <c r="AT12417" s="53"/>
      <c r="AU12417" s="7"/>
      <c r="AV12417" s="7"/>
      <c r="AW12417" s="55"/>
      <c r="AX12417" s="56"/>
      <c r="AY12417" s="55"/>
      <c r="AZ12417" s="55"/>
      <c r="BA12417" s="55"/>
      <c r="BB12417" s="11"/>
      <c r="BC12417" s="12"/>
      <c r="BD12417" s="12"/>
      <c r="BE12417" s="12"/>
      <c r="BF12417" s="12"/>
      <c r="BG12417" s="12"/>
      <c r="BH12417" s="12"/>
      <c r="BI12417" s="12"/>
      <c r="BJ12417" s="12"/>
      <c r="BK12417" s="12"/>
    </row>
    <row r="12418" spans="1:63" s="5" customFormat="1">
      <c r="A12418" s="13"/>
      <c r="B12418" s="13"/>
      <c r="C12418" s="45"/>
      <c r="E12418" s="46"/>
      <c r="F12418" s="47"/>
      <c r="G12418" s="48"/>
      <c r="H12418" s="49"/>
      <c r="I12418" s="49"/>
      <c r="J12418" s="49"/>
      <c r="K12418" s="50"/>
      <c r="L12418" s="50"/>
      <c r="M12418" s="50"/>
      <c r="N12418" s="50"/>
      <c r="O12418" s="50"/>
      <c r="P12418" s="50"/>
      <c r="Q12418" s="50"/>
      <c r="R12418" s="51"/>
      <c r="S12418" s="51"/>
      <c r="T12418" s="51"/>
      <c r="U12418" s="51"/>
      <c r="V12418" s="51"/>
      <c r="W12418" s="51"/>
      <c r="X12418" s="44"/>
      <c r="AF12418" s="52"/>
      <c r="AM12418" s="7"/>
      <c r="AN12418" s="7"/>
      <c r="AO12418" s="53"/>
      <c r="AP12418" s="54"/>
      <c r="AQ12418" s="54"/>
      <c r="AR12418" s="7"/>
      <c r="AS12418" s="54"/>
      <c r="AT12418" s="53"/>
      <c r="AU12418" s="7"/>
      <c r="AV12418" s="7"/>
      <c r="AW12418" s="55"/>
      <c r="AX12418" s="56"/>
      <c r="AY12418" s="55"/>
      <c r="AZ12418" s="55"/>
      <c r="BA12418" s="55"/>
      <c r="BB12418" s="11"/>
      <c r="BC12418" s="12"/>
      <c r="BD12418" s="12"/>
      <c r="BE12418" s="12"/>
      <c r="BF12418" s="12"/>
      <c r="BG12418" s="12"/>
      <c r="BH12418" s="12"/>
      <c r="BI12418" s="12"/>
      <c r="BJ12418" s="12"/>
      <c r="BK12418" s="12"/>
    </row>
    <row r="12419" spans="1:63" s="5" customFormat="1">
      <c r="A12419" s="13"/>
      <c r="B12419" s="13"/>
      <c r="C12419" s="45"/>
      <c r="E12419" s="46"/>
      <c r="F12419" s="47"/>
      <c r="G12419" s="48"/>
      <c r="H12419" s="49"/>
      <c r="I12419" s="49"/>
      <c r="J12419" s="49"/>
      <c r="K12419" s="50"/>
      <c r="L12419" s="50"/>
      <c r="M12419" s="50"/>
      <c r="N12419" s="50"/>
      <c r="O12419" s="50"/>
      <c r="P12419" s="50"/>
      <c r="Q12419" s="50"/>
      <c r="R12419" s="51"/>
      <c r="S12419" s="51"/>
      <c r="T12419" s="51"/>
      <c r="U12419" s="51"/>
      <c r="V12419" s="51"/>
      <c r="W12419" s="51"/>
      <c r="X12419" s="44"/>
      <c r="AF12419" s="52"/>
      <c r="AM12419" s="7"/>
      <c r="AN12419" s="7"/>
      <c r="AO12419" s="53"/>
      <c r="AP12419" s="54"/>
      <c r="AQ12419" s="54"/>
      <c r="AR12419" s="7"/>
      <c r="AS12419" s="54"/>
      <c r="AT12419" s="53"/>
      <c r="AU12419" s="7"/>
      <c r="AV12419" s="7"/>
      <c r="AW12419" s="55"/>
      <c r="AX12419" s="56"/>
      <c r="AY12419" s="55"/>
      <c r="AZ12419" s="55"/>
      <c r="BA12419" s="55"/>
      <c r="BB12419" s="11"/>
      <c r="BC12419" s="12"/>
      <c r="BD12419" s="12"/>
      <c r="BE12419" s="12"/>
      <c r="BF12419" s="12"/>
      <c r="BG12419" s="12"/>
      <c r="BH12419" s="12"/>
      <c r="BI12419" s="12"/>
      <c r="BJ12419" s="12"/>
      <c r="BK12419" s="12"/>
    </row>
    <row r="12420" spans="1:63" s="5" customFormat="1">
      <c r="A12420" s="13"/>
      <c r="B12420" s="13"/>
      <c r="C12420" s="45"/>
      <c r="E12420" s="46"/>
      <c r="F12420" s="47"/>
      <c r="G12420" s="48"/>
      <c r="H12420" s="49"/>
      <c r="I12420" s="49"/>
      <c r="J12420" s="49"/>
      <c r="K12420" s="50"/>
      <c r="L12420" s="50"/>
      <c r="M12420" s="50"/>
      <c r="N12420" s="50"/>
      <c r="O12420" s="50"/>
      <c r="P12420" s="50"/>
      <c r="Q12420" s="50"/>
      <c r="R12420" s="51"/>
      <c r="S12420" s="51"/>
      <c r="T12420" s="51"/>
      <c r="U12420" s="51"/>
      <c r="V12420" s="51"/>
      <c r="W12420" s="51"/>
      <c r="X12420" s="44"/>
      <c r="AF12420" s="52"/>
      <c r="AM12420" s="7"/>
      <c r="AN12420" s="7"/>
      <c r="AO12420" s="53"/>
      <c r="AP12420" s="54"/>
      <c r="AQ12420" s="54"/>
      <c r="AR12420" s="7"/>
      <c r="AS12420" s="54"/>
      <c r="AT12420" s="53"/>
      <c r="AU12420" s="7"/>
      <c r="AV12420" s="7"/>
      <c r="AW12420" s="55"/>
      <c r="AX12420" s="56"/>
      <c r="AY12420" s="55"/>
      <c r="AZ12420" s="55"/>
      <c r="BA12420" s="55"/>
      <c r="BB12420" s="11"/>
      <c r="BC12420" s="12"/>
      <c r="BD12420" s="12"/>
      <c r="BE12420" s="12"/>
      <c r="BF12420" s="12"/>
      <c r="BG12420" s="12"/>
      <c r="BH12420" s="12"/>
      <c r="BI12420" s="12"/>
      <c r="BJ12420" s="12"/>
      <c r="BK12420" s="12"/>
    </row>
    <row r="12421" spans="1:63" s="5" customFormat="1">
      <c r="A12421" s="13"/>
      <c r="B12421" s="13"/>
      <c r="C12421" s="45"/>
      <c r="E12421" s="46"/>
      <c r="F12421" s="47"/>
      <c r="G12421" s="48"/>
      <c r="H12421" s="49"/>
      <c r="I12421" s="49"/>
      <c r="J12421" s="49"/>
      <c r="K12421" s="50"/>
      <c r="L12421" s="50"/>
      <c r="M12421" s="50"/>
      <c r="N12421" s="50"/>
      <c r="O12421" s="50"/>
      <c r="P12421" s="50"/>
      <c r="Q12421" s="50"/>
      <c r="R12421" s="51"/>
      <c r="S12421" s="51"/>
      <c r="T12421" s="51"/>
      <c r="U12421" s="51"/>
      <c r="V12421" s="51"/>
      <c r="W12421" s="51"/>
      <c r="X12421" s="44"/>
      <c r="AF12421" s="52"/>
      <c r="AM12421" s="7"/>
      <c r="AN12421" s="7"/>
      <c r="AO12421" s="53"/>
      <c r="AP12421" s="54"/>
      <c r="AQ12421" s="54"/>
      <c r="AR12421" s="7"/>
      <c r="AS12421" s="54"/>
      <c r="AT12421" s="53"/>
      <c r="AU12421" s="7"/>
      <c r="AV12421" s="7"/>
      <c r="AW12421" s="55"/>
      <c r="AX12421" s="56"/>
      <c r="AY12421" s="55"/>
      <c r="AZ12421" s="55"/>
      <c r="BA12421" s="55"/>
      <c r="BB12421" s="11"/>
      <c r="BC12421" s="12"/>
      <c r="BD12421" s="12"/>
      <c r="BE12421" s="12"/>
      <c r="BF12421" s="12"/>
      <c r="BG12421" s="12"/>
      <c r="BH12421" s="12"/>
      <c r="BI12421" s="12"/>
      <c r="BJ12421" s="12"/>
      <c r="BK12421" s="12"/>
    </row>
    <row r="12422" spans="1:63" s="5" customFormat="1">
      <c r="A12422" s="13"/>
      <c r="B12422" s="13"/>
      <c r="C12422" s="45"/>
      <c r="E12422" s="46"/>
      <c r="F12422" s="47"/>
      <c r="G12422" s="48"/>
      <c r="H12422" s="49"/>
      <c r="I12422" s="49"/>
      <c r="J12422" s="49"/>
      <c r="K12422" s="50"/>
      <c r="L12422" s="50"/>
      <c r="M12422" s="50"/>
      <c r="N12422" s="50"/>
      <c r="O12422" s="50"/>
      <c r="P12422" s="50"/>
      <c r="Q12422" s="50"/>
      <c r="R12422" s="51"/>
      <c r="S12422" s="51"/>
      <c r="T12422" s="51"/>
      <c r="U12422" s="51"/>
      <c r="V12422" s="51"/>
      <c r="W12422" s="51"/>
      <c r="X12422" s="44"/>
      <c r="AF12422" s="52"/>
      <c r="AM12422" s="7"/>
      <c r="AN12422" s="7"/>
      <c r="AO12422" s="53"/>
      <c r="AP12422" s="54"/>
      <c r="AQ12422" s="54"/>
      <c r="AR12422" s="7"/>
      <c r="AS12422" s="54"/>
      <c r="AT12422" s="53"/>
      <c r="AU12422" s="7"/>
      <c r="AV12422" s="7"/>
      <c r="AW12422" s="55"/>
      <c r="AX12422" s="56"/>
      <c r="AY12422" s="55"/>
      <c r="AZ12422" s="55"/>
      <c r="BA12422" s="55"/>
      <c r="BB12422" s="11"/>
      <c r="BC12422" s="12"/>
      <c r="BD12422" s="12"/>
      <c r="BE12422" s="12"/>
      <c r="BF12422" s="12"/>
      <c r="BG12422" s="12"/>
      <c r="BH12422" s="12"/>
      <c r="BI12422" s="12"/>
      <c r="BJ12422" s="12"/>
      <c r="BK12422" s="12"/>
    </row>
    <row r="12423" spans="1:63" s="5" customFormat="1">
      <c r="A12423" s="13"/>
      <c r="B12423" s="13"/>
      <c r="C12423" s="45"/>
      <c r="E12423" s="46"/>
      <c r="F12423" s="47"/>
      <c r="G12423" s="48"/>
      <c r="H12423" s="49"/>
      <c r="I12423" s="49"/>
      <c r="J12423" s="49"/>
      <c r="K12423" s="50"/>
      <c r="L12423" s="50"/>
      <c r="M12423" s="50"/>
      <c r="N12423" s="50"/>
      <c r="O12423" s="50"/>
      <c r="P12423" s="50"/>
      <c r="Q12423" s="50"/>
      <c r="R12423" s="51"/>
      <c r="S12423" s="51"/>
      <c r="T12423" s="51"/>
      <c r="U12423" s="51"/>
      <c r="V12423" s="51"/>
      <c r="W12423" s="51"/>
      <c r="X12423" s="44"/>
      <c r="AF12423" s="52"/>
      <c r="AM12423" s="7"/>
      <c r="AN12423" s="7"/>
      <c r="AO12423" s="53"/>
      <c r="AP12423" s="54"/>
      <c r="AQ12423" s="54"/>
      <c r="AR12423" s="7"/>
      <c r="AS12423" s="54"/>
      <c r="AT12423" s="53"/>
      <c r="AU12423" s="7"/>
      <c r="AV12423" s="7"/>
      <c r="AW12423" s="55"/>
      <c r="AX12423" s="56"/>
      <c r="AY12423" s="55"/>
      <c r="AZ12423" s="55"/>
      <c r="BA12423" s="55"/>
      <c r="BB12423" s="11"/>
      <c r="BC12423" s="12"/>
      <c r="BD12423" s="12"/>
      <c r="BE12423" s="12"/>
      <c r="BF12423" s="12"/>
      <c r="BG12423" s="12"/>
      <c r="BH12423" s="12"/>
      <c r="BI12423" s="12"/>
      <c r="BJ12423" s="12"/>
      <c r="BK12423" s="12"/>
    </row>
    <row r="12424" spans="1:63" s="5" customFormat="1">
      <c r="A12424" s="13"/>
      <c r="B12424" s="13"/>
      <c r="C12424" s="45"/>
      <c r="E12424" s="46"/>
      <c r="F12424" s="47"/>
      <c r="G12424" s="48"/>
      <c r="H12424" s="49"/>
      <c r="I12424" s="49"/>
      <c r="J12424" s="49"/>
      <c r="K12424" s="50"/>
      <c r="L12424" s="50"/>
      <c r="M12424" s="50"/>
      <c r="N12424" s="50"/>
      <c r="O12424" s="50"/>
      <c r="P12424" s="50"/>
      <c r="Q12424" s="50"/>
      <c r="R12424" s="51"/>
      <c r="S12424" s="51"/>
      <c r="T12424" s="51"/>
      <c r="U12424" s="51"/>
      <c r="V12424" s="51"/>
      <c r="W12424" s="51"/>
      <c r="X12424" s="44"/>
      <c r="AF12424" s="52"/>
      <c r="AM12424" s="7"/>
      <c r="AN12424" s="7"/>
      <c r="AO12424" s="53"/>
      <c r="AP12424" s="54"/>
      <c r="AQ12424" s="54"/>
      <c r="AR12424" s="7"/>
      <c r="AS12424" s="54"/>
      <c r="AT12424" s="53"/>
      <c r="AU12424" s="7"/>
      <c r="AV12424" s="7"/>
      <c r="AW12424" s="55"/>
      <c r="AX12424" s="56"/>
      <c r="AY12424" s="55"/>
      <c r="AZ12424" s="55"/>
      <c r="BA12424" s="55"/>
      <c r="BB12424" s="11"/>
      <c r="BC12424" s="12"/>
      <c r="BD12424" s="12"/>
      <c r="BE12424" s="12"/>
      <c r="BF12424" s="12"/>
      <c r="BG12424" s="12"/>
      <c r="BH12424" s="12"/>
      <c r="BI12424" s="12"/>
      <c r="BJ12424" s="12"/>
      <c r="BK12424" s="12"/>
    </row>
    <row r="12425" spans="1:63" s="5" customFormat="1">
      <c r="A12425" s="13"/>
      <c r="B12425" s="13"/>
      <c r="C12425" s="45"/>
      <c r="E12425" s="46"/>
      <c r="F12425" s="47"/>
      <c r="G12425" s="48"/>
      <c r="H12425" s="49"/>
      <c r="I12425" s="49"/>
      <c r="J12425" s="49"/>
      <c r="K12425" s="50"/>
      <c r="L12425" s="50"/>
      <c r="M12425" s="50"/>
      <c r="N12425" s="50"/>
      <c r="O12425" s="50"/>
      <c r="P12425" s="50"/>
      <c r="Q12425" s="50"/>
      <c r="R12425" s="51"/>
      <c r="S12425" s="51"/>
      <c r="T12425" s="51"/>
      <c r="U12425" s="51"/>
      <c r="V12425" s="51"/>
      <c r="W12425" s="51"/>
      <c r="X12425" s="44"/>
      <c r="AF12425" s="52"/>
      <c r="AM12425" s="7"/>
      <c r="AN12425" s="7"/>
      <c r="AO12425" s="53"/>
      <c r="AP12425" s="54"/>
      <c r="AQ12425" s="54"/>
      <c r="AR12425" s="7"/>
      <c r="AS12425" s="54"/>
      <c r="AT12425" s="53"/>
      <c r="AU12425" s="7"/>
      <c r="AV12425" s="7"/>
      <c r="AW12425" s="55"/>
      <c r="AX12425" s="56"/>
      <c r="AY12425" s="55"/>
      <c r="AZ12425" s="55"/>
      <c r="BA12425" s="55"/>
      <c r="BB12425" s="11"/>
      <c r="BC12425" s="12"/>
      <c r="BD12425" s="12"/>
      <c r="BE12425" s="12"/>
      <c r="BF12425" s="12"/>
      <c r="BG12425" s="12"/>
      <c r="BH12425" s="12"/>
      <c r="BI12425" s="12"/>
      <c r="BJ12425" s="12"/>
      <c r="BK12425" s="12"/>
    </row>
    <row r="12426" spans="1:63" s="5" customFormat="1">
      <c r="A12426" s="13"/>
      <c r="B12426" s="13"/>
      <c r="C12426" s="45"/>
      <c r="E12426" s="46"/>
      <c r="F12426" s="47"/>
      <c r="G12426" s="48"/>
      <c r="H12426" s="49"/>
      <c r="I12426" s="49"/>
      <c r="J12426" s="49"/>
      <c r="K12426" s="50"/>
      <c r="L12426" s="50"/>
      <c r="M12426" s="50"/>
      <c r="N12426" s="50"/>
      <c r="O12426" s="50"/>
      <c r="P12426" s="50"/>
      <c r="Q12426" s="50"/>
      <c r="R12426" s="51"/>
      <c r="S12426" s="51"/>
      <c r="T12426" s="51"/>
      <c r="U12426" s="51"/>
      <c r="V12426" s="51"/>
      <c r="W12426" s="51"/>
      <c r="X12426" s="44"/>
      <c r="AF12426" s="52"/>
      <c r="AM12426" s="7"/>
      <c r="AN12426" s="7"/>
      <c r="AO12426" s="53"/>
      <c r="AP12426" s="54"/>
      <c r="AQ12426" s="54"/>
      <c r="AR12426" s="7"/>
      <c r="AS12426" s="54"/>
      <c r="AT12426" s="53"/>
      <c r="AU12426" s="7"/>
      <c r="AV12426" s="7"/>
      <c r="AW12426" s="55"/>
      <c r="AX12426" s="56"/>
      <c r="AY12426" s="55"/>
      <c r="AZ12426" s="55"/>
      <c r="BA12426" s="55"/>
      <c r="BB12426" s="11"/>
      <c r="BC12426" s="12"/>
      <c r="BD12426" s="12"/>
      <c r="BE12426" s="12"/>
      <c r="BF12426" s="12"/>
      <c r="BG12426" s="12"/>
      <c r="BH12426" s="12"/>
      <c r="BI12426" s="12"/>
      <c r="BJ12426" s="12"/>
      <c r="BK12426" s="12"/>
    </row>
    <row r="12427" spans="1:63" s="5" customFormat="1">
      <c r="A12427" s="13"/>
      <c r="B12427" s="13"/>
      <c r="C12427" s="45"/>
      <c r="E12427" s="46"/>
      <c r="F12427" s="47"/>
      <c r="G12427" s="48"/>
      <c r="H12427" s="49"/>
      <c r="I12427" s="49"/>
      <c r="J12427" s="49"/>
      <c r="K12427" s="50"/>
      <c r="L12427" s="50"/>
      <c r="M12427" s="50"/>
      <c r="N12427" s="50"/>
      <c r="O12427" s="50"/>
      <c r="P12427" s="50"/>
      <c r="Q12427" s="50"/>
      <c r="R12427" s="51"/>
      <c r="S12427" s="51"/>
      <c r="T12427" s="51"/>
      <c r="U12427" s="51"/>
      <c r="V12427" s="51"/>
      <c r="W12427" s="51"/>
      <c r="X12427" s="44"/>
      <c r="AF12427" s="52"/>
      <c r="AM12427" s="7"/>
      <c r="AN12427" s="7"/>
      <c r="AO12427" s="53"/>
      <c r="AP12427" s="54"/>
      <c r="AQ12427" s="54"/>
      <c r="AR12427" s="7"/>
      <c r="AS12427" s="54"/>
      <c r="AT12427" s="53"/>
      <c r="AU12427" s="7"/>
      <c r="AV12427" s="7"/>
      <c r="AW12427" s="55"/>
      <c r="AX12427" s="56"/>
      <c r="AY12427" s="55"/>
      <c r="AZ12427" s="55"/>
      <c r="BA12427" s="55"/>
      <c r="BB12427" s="11"/>
      <c r="BC12427" s="12"/>
      <c r="BD12427" s="12"/>
      <c r="BE12427" s="12"/>
      <c r="BF12427" s="12"/>
      <c r="BG12427" s="12"/>
      <c r="BH12427" s="12"/>
      <c r="BI12427" s="12"/>
      <c r="BJ12427" s="12"/>
      <c r="BK12427" s="12"/>
    </row>
    <row r="12428" spans="1:63" s="5" customFormat="1">
      <c r="A12428" s="13"/>
      <c r="B12428" s="13"/>
      <c r="C12428" s="45"/>
      <c r="E12428" s="46"/>
      <c r="F12428" s="47"/>
      <c r="G12428" s="48"/>
      <c r="H12428" s="49"/>
      <c r="I12428" s="49"/>
      <c r="J12428" s="49"/>
      <c r="K12428" s="50"/>
      <c r="L12428" s="50"/>
      <c r="M12428" s="50"/>
      <c r="N12428" s="50"/>
      <c r="O12428" s="50"/>
      <c r="P12428" s="50"/>
      <c r="Q12428" s="50"/>
      <c r="R12428" s="51"/>
      <c r="S12428" s="51"/>
      <c r="T12428" s="51"/>
      <c r="U12428" s="51"/>
      <c r="V12428" s="51"/>
      <c r="W12428" s="51"/>
      <c r="X12428" s="44"/>
      <c r="AF12428" s="52"/>
      <c r="AM12428" s="7"/>
      <c r="AN12428" s="7"/>
      <c r="AO12428" s="53"/>
      <c r="AP12428" s="54"/>
      <c r="AQ12428" s="54"/>
      <c r="AR12428" s="7"/>
      <c r="AS12428" s="54"/>
      <c r="AT12428" s="53"/>
      <c r="AU12428" s="7"/>
      <c r="AV12428" s="7"/>
      <c r="AW12428" s="55"/>
      <c r="AX12428" s="56"/>
      <c r="AY12428" s="55"/>
      <c r="AZ12428" s="55"/>
      <c r="BA12428" s="55"/>
      <c r="BB12428" s="11"/>
      <c r="BC12428" s="12"/>
      <c r="BD12428" s="12"/>
      <c r="BE12428" s="12"/>
      <c r="BF12428" s="12"/>
      <c r="BG12428" s="12"/>
      <c r="BH12428" s="12"/>
      <c r="BI12428" s="12"/>
      <c r="BJ12428" s="12"/>
      <c r="BK12428" s="12"/>
    </row>
    <row r="12429" spans="1:63" s="5" customFormat="1">
      <c r="A12429" s="13"/>
      <c r="B12429" s="13"/>
      <c r="C12429" s="45"/>
      <c r="E12429" s="46"/>
      <c r="F12429" s="47"/>
      <c r="G12429" s="48"/>
      <c r="H12429" s="49"/>
      <c r="I12429" s="49"/>
      <c r="J12429" s="49"/>
      <c r="K12429" s="50"/>
      <c r="L12429" s="50"/>
      <c r="M12429" s="50"/>
      <c r="N12429" s="50"/>
      <c r="O12429" s="50"/>
      <c r="P12429" s="50"/>
      <c r="Q12429" s="50"/>
      <c r="R12429" s="51"/>
      <c r="S12429" s="51"/>
      <c r="T12429" s="51"/>
      <c r="U12429" s="51"/>
      <c r="V12429" s="51"/>
      <c r="W12429" s="51"/>
      <c r="X12429" s="44"/>
      <c r="AF12429" s="52"/>
      <c r="AM12429" s="7"/>
      <c r="AN12429" s="7"/>
      <c r="AO12429" s="53"/>
      <c r="AP12429" s="54"/>
      <c r="AQ12429" s="54"/>
      <c r="AR12429" s="7"/>
      <c r="AS12429" s="54"/>
      <c r="AT12429" s="53"/>
      <c r="AU12429" s="7"/>
      <c r="AV12429" s="7"/>
      <c r="AW12429" s="55"/>
      <c r="AX12429" s="56"/>
      <c r="AY12429" s="55"/>
      <c r="AZ12429" s="55"/>
      <c r="BA12429" s="55"/>
      <c r="BB12429" s="11"/>
      <c r="BC12429" s="12"/>
      <c r="BD12429" s="12"/>
      <c r="BE12429" s="12"/>
      <c r="BF12429" s="12"/>
      <c r="BG12429" s="12"/>
      <c r="BH12429" s="12"/>
      <c r="BI12429" s="12"/>
      <c r="BJ12429" s="12"/>
      <c r="BK12429" s="12"/>
    </row>
    <row r="12430" spans="1:63" s="5" customFormat="1">
      <c r="A12430" s="13"/>
      <c r="B12430" s="13"/>
      <c r="C12430" s="45"/>
      <c r="E12430" s="46"/>
      <c r="F12430" s="47"/>
      <c r="G12430" s="48"/>
      <c r="H12430" s="49"/>
      <c r="I12430" s="49"/>
      <c r="J12430" s="49"/>
      <c r="K12430" s="50"/>
      <c r="L12430" s="50"/>
      <c r="M12430" s="50"/>
      <c r="N12430" s="50"/>
      <c r="O12430" s="50"/>
      <c r="P12430" s="50"/>
      <c r="Q12430" s="50"/>
      <c r="R12430" s="51"/>
      <c r="S12430" s="51"/>
      <c r="T12430" s="51"/>
      <c r="U12430" s="51"/>
      <c r="V12430" s="51"/>
      <c r="W12430" s="51"/>
      <c r="X12430" s="44"/>
      <c r="AF12430" s="52"/>
      <c r="AM12430" s="7"/>
      <c r="AN12430" s="7"/>
      <c r="AO12430" s="53"/>
      <c r="AP12430" s="54"/>
      <c r="AQ12430" s="54"/>
      <c r="AR12430" s="7"/>
      <c r="AS12430" s="54"/>
      <c r="AT12430" s="53"/>
      <c r="AU12430" s="7"/>
      <c r="AV12430" s="7"/>
      <c r="AW12430" s="55"/>
      <c r="AX12430" s="56"/>
      <c r="AY12430" s="55"/>
      <c r="AZ12430" s="55"/>
      <c r="BA12430" s="55"/>
      <c r="BB12430" s="11"/>
      <c r="BC12430" s="12"/>
      <c r="BD12430" s="12"/>
      <c r="BE12430" s="12"/>
      <c r="BF12430" s="12"/>
      <c r="BG12430" s="12"/>
      <c r="BH12430" s="12"/>
      <c r="BI12430" s="12"/>
      <c r="BJ12430" s="12"/>
      <c r="BK12430" s="12"/>
    </row>
    <row r="12431" spans="1:63" s="5" customFormat="1">
      <c r="A12431" s="13"/>
      <c r="B12431" s="13"/>
      <c r="C12431" s="45"/>
      <c r="E12431" s="46"/>
      <c r="F12431" s="47"/>
      <c r="G12431" s="48"/>
      <c r="H12431" s="49"/>
      <c r="I12431" s="49"/>
      <c r="J12431" s="49"/>
      <c r="K12431" s="50"/>
      <c r="L12431" s="50"/>
      <c r="M12431" s="50"/>
      <c r="N12431" s="50"/>
      <c r="O12431" s="50"/>
      <c r="P12431" s="50"/>
      <c r="Q12431" s="50"/>
      <c r="R12431" s="51"/>
      <c r="S12431" s="51"/>
      <c r="T12431" s="51"/>
      <c r="U12431" s="51"/>
      <c r="V12431" s="51"/>
      <c r="W12431" s="51"/>
      <c r="X12431" s="44"/>
      <c r="AF12431" s="52"/>
      <c r="AM12431" s="7"/>
      <c r="AN12431" s="7"/>
      <c r="AO12431" s="53"/>
      <c r="AP12431" s="54"/>
      <c r="AQ12431" s="54"/>
      <c r="AR12431" s="7"/>
      <c r="AS12431" s="54"/>
      <c r="AT12431" s="53"/>
      <c r="AU12431" s="7"/>
      <c r="AV12431" s="7"/>
      <c r="AW12431" s="55"/>
      <c r="AX12431" s="56"/>
      <c r="AY12431" s="55"/>
      <c r="AZ12431" s="55"/>
      <c r="BA12431" s="55"/>
      <c r="BB12431" s="11"/>
      <c r="BC12431" s="12"/>
      <c r="BD12431" s="12"/>
      <c r="BE12431" s="12"/>
      <c r="BF12431" s="12"/>
      <c r="BG12431" s="12"/>
      <c r="BH12431" s="12"/>
      <c r="BI12431" s="12"/>
      <c r="BJ12431" s="12"/>
      <c r="BK12431" s="12"/>
    </row>
    <row r="12432" spans="1:63" s="5" customFormat="1">
      <c r="A12432" s="13"/>
      <c r="B12432" s="13"/>
      <c r="C12432" s="45"/>
      <c r="E12432" s="46"/>
      <c r="F12432" s="47"/>
      <c r="G12432" s="48"/>
      <c r="H12432" s="49"/>
      <c r="I12432" s="49"/>
      <c r="J12432" s="49"/>
      <c r="K12432" s="50"/>
      <c r="L12432" s="50"/>
      <c r="M12432" s="50"/>
      <c r="N12432" s="50"/>
      <c r="O12432" s="50"/>
      <c r="P12432" s="50"/>
      <c r="Q12432" s="50"/>
      <c r="R12432" s="51"/>
      <c r="S12432" s="51"/>
      <c r="T12432" s="51"/>
      <c r="U12432" s="51"/>
      <c r="V12432" s="51"/>
      <c r="W12432" s="51"/>
      <c r="X12432" s="44"/>
      <c r="AF12432" s="52"/>
      <c r="AM12432" s="7"/>
      <c r="AN12432" s="7"/>
      <c r="AO12432" s="53"/>
      <c r="AP12432" s="54"/>
      <c r="AQ12432" s="54"/>
      <c r="AR12432" s="7"/>
      <c r="AS12432" s="54"/>
      <c r="AT12432" s="53"/>
      <c r="AU12432" s="7"/>
      <c r="AV12432" s="7"/>
      <c r="AW12432" s="55"/>
      <c r="AX12432" s="56"/>
      <c r="AY12432" s="55"/>
      <c r="AZ12432" s="55"/>
      <c r="BA12432" s="55"/>
      <c r="BB12432" s="11"/>
      <c r="BC12432" s="12"/>
      <c r="BD12432" s="12"/>
      <c r="BE12432" s="12"/>
      <c r="BF12432" s="12"/>
      <c r="BG12432" s="12"/>
      <c r="BH12432" s="12"/>
      <c r="BI12432" s="12"/>
      <c r="BJ12432" s="12"/>
      <c r="BK12432" s="12"/>
    </row>
    <row r="12433" spans="1:63" s="5" customFormat="1">
      <c r="A12433" s="13"/>
      <c r="B12433" s="13"/>
      <c r="C12433" s="45"/>
      <c r="E12433" s="46"/>
      <c r="F12433" s="47"/>
      <c r="G12433" s="48"/>
      <c r="H12433" s="49"/>
      <c r="I12433" s="49"/>
      <c r="J12433" s="49"/>
      <c r="K12433" s="50"/>
      <c r="L12433" s="50"/>
      <c r="M12433" s="50"/>
      <c r="N12433" s="50"/>
      <c r="O12433" s="50"/>
      <c r="P12433" s="50"/>
      <c r="Q12433" s="50"/>
      <c r="R12433" s="51"/>
      <c r="S12433" s="51"/>
      <c r="T12433" s="51"/>
      <c r="U12433" s="51"/>
      <c r="V12433" s="51"/>
      <c r="W12433" s="51"/>
      <c r="X12433" s="44"/>
      <c r="AF12433" s="52"/>
      <c r="AM12433" s="7"/>
      <c r="AN12433" s="7"/>
      <c r="AO12433" s="53"/>
      <c r="AP12433" s="54"/>
      <c r="AQ12433" s="54"/>
      <c r="AR12433" s="7"/>
      <c r="AS12433" s="54"/>
      <c r="AT12433" s="53"/>
      <c r="AU12433" s="7"/>
      <c r="AV12433" s="7"/>
      <c r="AW12433" s="55"/>
      <c r="AX12433" s="56"/>
      <c r="AY12433" s="55"/>
      <c r="AZ12433" s="55"/>
      <c r="BA12433" s="55"/>
      <c r="BB12433" s="11"/>
      <c r="BC12433" s="12"/>
      <c r="BD12433" s="12"/>
      <c r="BE12433" s="12"/>
      <c r="BF12433" s="12"/>
      <c r="BG12433" s="12"/>
      <c r="BH12433" s="12"/>
      <c r="BI12433" s="12"/>
      <c r="BJ12433" s="12"/>
      <c r="BK12433" s="12"/>
    </row>
    <row r="12434" spans="1:63" s="5" customFormat="1">
      <c r="A12434" s="13"/>
      <c r="B12434" s="13"/>
      <c r="C12434" s="45"/>
      <c r="E12434" s="46"/>
      <c r="F12434" s="47"/>
      <c r="G12434" s="48"/>
      <c r="H12434" s="49"/>
      <c r="I12434" s="49"/>
      <c r="J12434" s="49"/>
      <c r="K12434" s="50"/>
      <c r="L12434" s="50"/>
      <c r="M12434" s="50"/>
      <c r="N12434" s="50"/>
      <c r="O12434" s="50"/>
      <c r="P12434" s="50"/>
      <c r="Q12434" s="50"/>
      <c r="R12434" s="51"/>
      <c r="S12434" s="51"/>
      <c r="T12434" s="51"/>
      <c r="U12434" s="51"/>
      <c r="V12434" s="51"/>
      <c r="W12434" s="51"/>
      <c r="X12434" s="44"/>
      <c r="AF12434" s="52"/>
      <c r="AM12434" s="7"/>
      <c r="AN12434" s="7"/>
      <c r="AO12434" s="53"/>
      <c r="AP12434" s="54"/>
      <c r="AQ12434" s="54"/>
      <c r="AR12434" s="7"/>
      <c r="AS12434" s="54"/>
      <c r="AT12434" s="53"/>
      <c r="AU12434" s="7"/>
      <c r="AV12434" s="7"/>
      <c r="AW12434" s="55"/>
      <c r="AX12434" s="56"/>
      <c r="AY12434" s="55"/>
      <c r="AZ12434" s="55"/>
      <c r="BA12434" s="55"/>
      <c r="BB12434" s="11"/>
      <c r="BC12434" s="12"/>
      <c r="BD12434" s="12"/>
      <c r="BE12434" s="12"/>
      <c r="BF12434" s="12"/>
      <c r="BG12434" s="12"/>
      <c r="BH12434" s="12"/>
      <c r="BI12434" s="12"/>
      <c r="BJ12434" s="12"/>
      <c r="BK12434" s="12"/>
    </row>
    <row r="12435" spans="1:63" s="5" customFormat="1">
      <c r="A12435" s="13"/>
      <c r="B12435" s="13"/>
      <c r="C12435" s="45"/>
      <c r="E12435" s="46"/>
      <c r="F12435" s="47"/>
      <c r="G12435" s="48"/>
      <c r="H12435" s="49"/>
      <c r="I12435" s="49"/>
      <c r="J12435" s="49"/>
      <c r="K12435" s="50"/>
      <c r="L12435" s="50"/>
      <c r="M12435" s="50"/>
      <c r="N12435" s="50"/>
      <c r="O12435" s="50"/>
      <c r="P12435" s="50"/>
      <c r="Q12435" s="50"/>
      <c r="R12435" s="51"/>
      <c r="S12435" s="51"/>
      <c r="T12435" s="51"/>
      <c r="U12435" s="51"/>
      <c r="V12435" s="51"/>
      <c r="W12435" s="51"/>
      <c r="X12435" s="44"/>
      <c r="AF12435" s="52"/>
      <c r="AM12435" s="7"/>
      <c r="AN12435" s="7"/>
      <c r="AO12435" s="53"/>
      <c r="AP12435" s="54"/>
      <c r="AQ12435" s="54"/>
      <c r="AR12435" s="7"/>
      <c r="AS12435" s="54"/>
      <c r="AT12435" s="53"/>
      <c r="AU12435" s="7"/>
      <c r="AV12435" s="7"/>
      <c r="AW12435" s="55"/>
      <c r="AX12435" s="56"/>
      <c r="AY12435" s="55"/>
      <c r="AZ12435" s="55"/>
      <c r="BA12435" s="55"/>
      <c r="BB12435" s="11"/>
      <c r="BC12435" s="12"/>
      <c r="BD12435" s="12"/>
      <c r="BE12435" s="12"/>
      <c r="BF12435" s="12"/>
      <c r="BG12435" s="12"/>
      <c r="BH12435" s="12"/>
      <c r="BI12435" s="12"/>
      <c r="BJ12435" s="12"/>
      <c r="BK12435" s="12"/>
    </row>
    <row r="12436" spans="1:63" s="5" customFormat="1">
      <c r="A12436" s="13"/>
      <c r="B12436" s="13"/>
      <c r="C12436" s="45"/>
      <c r="E12436" s="46"/>
      <c r="F12436" s="47"/>
      <c r="G12436" s="48"/>
      <c r="H12436" s="49"/>
      <c r="I12436" s="49"/>
      <c r="J12436" s="49"/>
      <c r="K12436" s="50"/>
      <c r="L12436" s="50"/>
      <c r="M12436" s="50"/>
      <c r="N12436" s="50"/>
      <c r="O12436" s="50"/>
      <c r="P12436" s="50"/>
      <c r="Q12436" s="50"/>
      <c r="R12436" s="51"/>
      <c r="S12436" s="51"/>
      <c r="T12436" s="51"/>
      <c r="U12436" s="51"/>
      <c r="V12436" s="51"/>
      <c r="W12436" s="51"/>
      <c r="X12436" s="44"/>
      <c r="AF12436" s="52"/>
      <c r="AM12436" s="7"/>
      <c r="AN12436" s="7"/>
      <c r="AO12436" s="53"/>
      <c r="AP12436" s="54"/>
      <c r="AQ12436" s="54"/>
      <c r="AR12436" s="7"/>
      <c r="AS12436" s="54"/>
      <c r="AT12436" s="53"/>
      <c r="AU12436" s="7"/>
      <c r="AV12436" s="7"/>
      <c r="AW12436" s="55"/>
      <c r="AX12436" s="56"/>
      <c r="AY12436" s="55"/>
      <c r="AZ12436" s="55"/>
      <c r="BA12436" s="55"/>
      <c r="BB12436" s="11"/>
      <c r="BC12436" s="12"/>
      <c r="BD12436" s="12"/>
      <c r="BE12436" s="12"/>
      <c r="BF12436" s="12"/>
      <c r="BG12436" s="12"/>
      <c r="BH12436" s="12"/>
      <c r="BI12436" s="12"/>
      <c r="BJ12436" s="12"/>
      <c r="BK12436" s="12"/>
    </row>
    <row r="12437" spans="1:63" s="5" customFormat="1">
      <c r="A12437" s="13"/>
      <c r="B12437" s="13"/>
      <c r="C12437" s="45"/>
      <c r="E12437" s="46"/>
      <c r="F12437" s="47"/>
      <c r="G12437" s="48"/>
      <c r="H12437" s="49"/>
      <c r="I12437" s="49"/>
      <c r="J12437" s="49"/>
      <c r="K12437" s="50"/>
      <c r="L12437" s="50"/>
      <c r="M12437" s="50"/>
      <c r="N12437" s="50"/>
      <c r="O12437" s="50"/>
      <c r="P12437" s="50"/>
      <c r="Q12437" s="50"/>
      <c r="R12437" s="51"/>
      <c r="S12437" s="51"/>
      <c r="T12437" s="51"/>
      <c r="U12437" s="51"/>
      <c r="V12437" s="51"/>
      <c r="W12437" s="51"/>
      <c r="X12437" s="44"/>
      <c r="AF12437" s="52"/>
      <c r="AM12437" s="7"/>
      <c r="AN12437" s="7"/>
      <c r="AO12437" s="53"/>
      <c r="AP12437" s="54"/>
      <c r="AQ12437" s="54"/>
      <c r="AR12437" s="7"/>
      <c r="AS12437" s="54"/>
      <c r="AT12437" s="53"/>
      <c r="AU12437" s="7"/>
      <c r="AV12437" s="7"/>
      <c r="AW12437" s="55"/>
      <c r="AX12437" s="56"/>
      <c r="AY12437" s="55"/>
      <c r="AZ12437" s="55"/>
      <c r="BA12437" s="55"/>
      <c r="BB12437" s="11"/>
      <c r="BC12437" s="12"/>
      <c r="BD12437" s="12"/>
      <c r="BE12437" s="12"/>
      <c r="BF12437" s="12"/>
      <c r="BG12437" s="12"/>
      <c r="BH12437" s="12"/>
      <c r="BI12437" s="12"/>
      <c r="BJ12437" s="12"/>
      <c r="BK12437" s="12"/>
    </row>
    <row r="12438" spans="1:63" s="5" customFormat="1">
      <c r="A12438" s="13"/>
      <c r="B12438" s="13"/>
      <c r="C12438" s="45"/>
      <c r="E12438" s="46"/>
      <c r="F12438" s="47"/>
      <c r="G12438" s="48"/>
      <c r="H12438" s="49"/>
      <c r="I12438" s="49"/>
      <c r="J12438" s="49"/>
      <c r="K12438" s="50"/>
      <c r="L12438" s="50"/>
      <c r="M12438" s="50"/>
      <c r="N12438" s="50"/>
      <c r="O12438" s="50"/>
      <c r="P12438" s="50"/>
      <c r="Q12438" s="50"/>
      <c r="R12438" s="51"/>
      <c r="S12438" s="51"/>
      <c r="T12438" s="51"/>
      <c r="U12438" s="51"/>
      <c r="V12438" s="51"/>
      <c r="W12438" s="51"/>
      <c r="X12438" s="44"/>
      <c r="AF12438" s="52"/>
      <c r="AM12438" s="7"/>
      <c r="AN12438" s="7"/>
      <c r="AO12438" s="53"/>
      <c r="AP12438" s="54"/>
      <c r="AQ12438" s="54"/>
      <c r="AR12438" s="7"/>
      <c r="AS12438" s="54"/>
      <c r="AT12438" s="53"/>
      <c r="AU12438" s="7"/>
      <c r="AV12438" s="7"/>
      <c r="AW12438" s="55"/>
      <c r="AX12438" s="56"/>
      <c r="AY12438" s="55"/>
      <c r="AZ12438" s="55"/>
      <c r="BA12438" s="55"/>
      <c r="BB12438" s="11"/>
      <c r="BC12438" s="12"/>
      <c r="BD12438" s="12"/>
      <c r="BE12438" s="12"/>
      <c r="BF12438" s="12"/>
      <c r="BG12438" s="12"/>
      <c r="BH12438" s="12"/>
      <c r="BI12438" s="12"/>
      <c r="BJ12438" s="12"/>
      <c r="BK12438" s="12"/>
    </row>
    <row r="12439" spans="1:63" s="5" customFormat="1">
      <c r="A12439" s="13"/>
      <c r="B12439" s="13"/>
      <c r="C12439" s="45"/>
      <c r="E12439" s="46"/>
      <c r="F12439" s="47"/>
      <c r="G12439" s="48"/>
      <c r="H12439" s="49"/>
      <c r="I12439" s="49"/>
      <c r="J12439" s="49"/>
      <c r="K12439" s="50"/>
      <c r="L12439" s="50"/>
      <c r="M12439" s="50"/>
      <c r="N12439" s="50"/>
      <c r="O12439" s="50"/>
      <c r="P12439" s="50"/>
      <c r="Q12439" s="50"/>
      <c r="R12439" s="51"/>
      <c r="S12439" s="51"/>
      <c r="T12439" s="51"/>
      <c r="U12439" s="51"/>
      <c r="V12439" s="51"/>
      <c r="W12439" s="51"/>
      <c r="X12439" s="44"/>
      <c r="AF12439" s="52"/>
      <c r="AM12439" s="7"/>
      <c r="AN12439" s="7"/>
      <c r="AO12439" s="53"/>
      <c r="AP12439" s="54"/>
      <c r="AQ12439" s="54"/>
      <c r="AR12439" s="7"/>
      <c r="AS12439" s="54"/>
      <c r="AT12439" s="53"/>
      <c r="AU12439" s="7"/>
      <c r="AV12439" s="7"/>
      <c r="AW12439" s="55"/>
      <c r="AX12439" s="56"/>
      <c r="AY12439" s="55"/>
      <c r="AZ12439" s="55"/>
      <c r="BA12439" s="55"/>
      <c r="BB12439" s="11"/>
      <c r="BC12439" s="12"/>
      <c r="BD12439" s="12"/>
      <c r="BE12439" s="12"/>
      <c r="BF12439" s="12"/>
      <c r="BG12439" s="12"/>
      <c r="BH12439" s="12"/>
      <c r="BI12439" s="12"/>
      <c r="BJ12439" s="12"/>
      <c r="BK12439" s="12"/>
    </row>
    <row r="12440" spans="1:63" s="5" customFormat="1">
      <c r="A12440" s="13"/>
      <c r="B12440" s="13"/>
      <c r="C12440" s="45"/>
      <c r="E12440" s="46"/>
      <c r="F12440" s="47"/>
      <c r="G12440" s="48"/>
      <c r="H12440" s="49"/>
      <c r="I12440" s="49"/>
      <c r="J12440" s="49"/>
      <c r="K12440" s="50"/>
      <c r="L12440" s="50"/>
      <c r="M12440" s="50"/>
      <c r="N12440" s="50"/>
      <c r="O12440" s="50"/>
      <c r="P12440" s="50"/>
      <c r="Q12440" s="50"/>
      <c r="R12440" s="51"/>
      <c r="S12440" s="51"/>
      <c r="T12440" s="51"/>
      <c r="U12440" s="51"/>
      <c r="V12440" s="51"/>
      <c r="W12440" s="51"/>
      <c r="X12440" s="44"/>
      <c r="AF12440" s="52"/>
      <c r="AM12440" s="7"/>
      <c r="AN12440" s="7"/>
      <c r="AO12440" s="53"/>
      <c r="AP12440" s="54"/>
      <c r="AQ12440" s="54"/>
      <c r="AR12440" s="7"/>
      <c r="AS12440" s="54"/>
      <c r="AT12440" s="53"/>
      <c r="AU12440" s="7"/>
      <c r="AV12440" s="7"/>
      <c r="AW12440" s="55"/>
      <c r="AX12440" s="56"/>
      <c r="AY12440" s="55"/>
      <c r="AZ12440" s="55"/>
      <c r="BA12440" s="55"/>
      <c r="BB12440" s="11"/>
      <c r="BC12440" s="12"/>
      <c r="BD12440" s="12"/>
      <c r="BE12440" s="12"/>
      <c r="BF12440" s="12"/>
      <c r="BG12440" s="12"/>
      <c r="BH12440" s="12"/>
      <c r="BI12440" s="12"/>
      <c r="BJ12440" s="12"/>
      <c r="BK12440" s="12"/>
    </row>
    <row r="12441" spans="1:63" s="5" customFormat="1">
      <c r="A12441" s="13"/>
      <c r="B12441" s="13"/>
      <c r="C12441" s="45"/>
      <c r="E12441" s="46"/>
      <c r="F12441" s="47"/>
      <c r="G12441" s="48"/>
      <c r="H12441" s="49"/>
      <c r="I12441" s="49"/>
      <c r="J12441" s="49"/>
      <c r="K12441" s="50"/>
      <c r="L12441" s="50"/>
      <c r="M12441" s="50"/>
      <c r="N12441" s="50"/>
      <c r="O12441" s="50"/>
      <c r="P12441" s="50"/>
      <c r="Q12441" s="50"/>
      <c r="R12441" s="51"/>
      <c r="S12441" s="51"/>
      <c r="T12441" s="51"/>
      <c r="U12441" s="51"/>
      <c r="V12441" s="51"/>
      <c r="W12441" s="51"/>
      <c r="X12441" s="44"/>
      <c r="AF12441" s="52"/>
      <c r="AM12441" s="7"/>
      <c r="AN12441" s="7"/>
      <c r="AO12441" s="53"/>
      <c r="AP12441" s="54"/>
      <c r="AQ12441" s="54"/>
      <c r="AR12441" s="7"/>
      <c r="AS12441" s="54"/>
      <c r="AT12441" s="53"/>
      <c r="AU12441" s="7"/>
      <c r="AV12441" s="7"/>
      <c r="AW12441" s="55"/>
      <c r="AX12441" s="56"/>
      <c r="AY12441" s="55"/>
      <c r="AZ12441" s="55"/>
      <c r="BA12441" s="55"/>
      <c r="BB12441" s="11"/>
      <c r="BC12441" s="12"/>
      <c r="BD12441" s="12"/>
      <c r="BE12441" s="12"/>
      <c r="BF12441" s="12"/>
      <c r="BG12441" s="12"/>
      <c r="BH12441" s="12"/>
      <c r="BI12441" s="12"/>
      <c r="BJ12441" s="12"/>
      <c r="BK12441" s="12"/>
    </row>
    <row r="12442" spans="1:63" s="5" customFormat="1">
      <c r="A12442" s="13"/>
      <c r="B12442" s="13"/>
      <c r="C12442" s="45"/>
      <c r="E12442" s="46"/>
      <c r="F12442" s="47"/>
      <c r="G12442" s="48"/>
      <c r="H12442" s="49"/>
      <c r="I12442" s="49"/>
      <c r="J12442" s="49"/>
      <c r="K12442" s="50"/>
      <c r="L12442" s="50"/>
      <c r="M12442" s="50"/>
      <c r="N12442" s="50"/>
      <c r="O12442" s="50"/>
      <c r="P12442" s="50"/>
      <c r="Q12442" s="50"/>
      <c r="R12442" s="51"/>
      <c r="S12442" s="51"/>
      <c r="T12442" s="51"/>
      <c r="U12442" s="51"/>
      <c r="V12442" s="51"/>
      <c r="W12442" s="51"/>
      <c r="X12442" s="44"/>
      <c r="AF12442" s="52"/>
      <c r="AM12442" s="7"/>
      <c r="AN12442" s="7"/>
      <c r="AO12442" s="53"/>
      <c r="AP12442" s="54"/>
      <c r="AQ12442" s="54"/>
      <c r="AR12442" s="7"/>
      <c r="AS12442" s="54"/>
      <c r="AT12442" s="53"/>
      <c r="AU12442" s="7"/>
      <c r="AV12442" s="7"/>
      <c r="AW12442" s="55"/>
      <c r="AX12442" s="56"/>
      <c r="AY12442" s="55"/>
      <c r="AZ12442" s="55"/>
      <c r="BA12442" s="55"/>
      <c r="BB12442" s="11"/>
      <c r="BC12442" s="12"/>
      <c r="BD12442" s="12"/>
      <c r="BE12442" s="12"/>
      <c r="BF12442" s="12"/>
      <c r="BG12442" s="12"/>
      <c r="BH12442" s="12"/>
      <c r="BI12442" s="12"/>
      <c r="BJ12442" s="12"/>
      <c r="BK12442" s="12"/>
    </row>
    <row r="12443" spans="1:63" s="5" customFormat="1">
      <c r="A12443" s="13"/>
      <c r="B12443" s="13"/>
      <c r="C12443" s="45"/>
      <c r="E12443" s="46"/>
      <c r="F12443" s="47"/>
      <c r="G12443" s="48"/>
      <c r="H12443" s="49"/>
      <c r="I12443" s="49"/>
      <c r="J12443" s="49"/>
      <c r="K12443" s="50"/>
      <c r="L12443" s="50"/>
      <c r="M12443" s="50"/>
      <c r="N12443" s="50"/>
      <c r="O12443" s="50"/>
      <c r="P12443" s="50"/>
      <c r="Q12443" s="50"/>
      <c r="R12443" s="51"/>
      <c r="S12443" s="51"/>
      <c r="T12443" s="51"/>
      <c r="U12443" s="51"/>
      <c r="V12443" s="51"/>
      <c r="W12443" s="51"/>
      <c r="X12443" s="44"/>
      <c r="AF12443" s="52"/>
      <c r="AM12443" s="7"/>
      <c r="AN12443" s="7"/>
      <c r="AO12443" s="53"/>
      <c r="AP12443" s="54"/>
      <c r="AQ12443" s="54"/>
      <c r="AR12443" s="7"/>
      <c r="AS12443" s="54"/>
      <c r="AT12443" s="53"/>
      <c r="AU12443" s="7"/>
      <c r="AV12443" s="7"/>
      <c r="AW12443" s="55"/>
      <c r="AX12443" s="56"/>
      <c r="AY12443" s="55"/>
      <c r="AZ12443" s="55"/>
      <c r="BA12443" s="55"/>
      <c r="BB12443" s="11"/>
      <c r="BC12443" s="12"/>
      <c r="BD12443" s="12"/>
      <c r="BE12443" s="12"/>
      <c r="BF12443" s="12"/>
      <c r="BG12443" s="12"/>
      <c r="BH12443" s="12"/>
      <c r="BI12443" s="12"/>
      <c r="BJ12443" s="12"/>
      <c r="BK12443" s="12"/>
    </row>
    <row r="12444" spans="1:63" s="5" customFormat="1">
      <c r="A12444" s="13"/>
      <c r="B12444" s="13"/>
      <c r="C12444" s="45"/>
      <c r="E12444" s="46"/>
      <c r="F12444" s="47"/>
      <c r="G12444" s="48"/>
      <c r="H12444" s="49"/>
      <c r="I12444" s="49"/>
      <c r="J12444" s="49"/>
      <c r="K12444" s="50"/>
      <c r="L12444" s="50"/>
      <c r="M12444" s="50"/>
      <c r="N12444" s="50"/>
      <c r="O12444" s="50"/>
      <c r="P12444" s="50"/>
      <c r="Q12444" s="50"/>
      <c r="R12444" s="51"/>
      <c r="S12444" s="51"/>
      <c r="T12444" s="51"/>
      <c r="U12444" s="51"/>
      <c r="V12444" s="51"/>
      <c r="W12444" s="51"/>
      <c r="X12444" s="44"/>
      <c r="AF12444" s="52"/>
      <c r="AM12444" s="7"/>
      <c r="AN12444" s="7"/>
      <c r="AO12444" s="53"/>
      <c r="AP12444" s="54"/>
      <c r="AQ12444" s="54"/>
      <c r="AR12444" s="7"/>
      <c r="AS12444" s="54"/>
      <c r="AT12444" s="53"/>
      <c r="AU12444" s="7"/>
      <c r="AV12444" s="7"/>
      <c r="AW12444" s="55"/>
      <c r="AX12444" s="56"/>
      <c r="AY12444" s="55"/>
      <c r="AZ12444" s="55"/>
      <c r="BA12444" s="55"/>
      <c r="BB12444" s="11"/>
      <c r="BC12444" s="12"/>
      <c r="BD12444" s="12"/>
      <c r="BE12444" s="12"/>
      <c r="BF12444" s="12"/>
      <c r="BG12444" s="12"/>
      <c r="BH12444" s="12"/>
      <c r="BI12444" s="12"/>
      <c r="BJ12444" s="12"/>
      <c r="BK12444" s="12"/>
    </row>
    <row r="12445" spans="1:63" s="5" customFormat="1">
      <c r="A12445" s="13"/>
      <c r="B12445" s="13"/>
      <c r="C12445" s="45"/>
      <c r="E12445" s="46"/>
      <c r="F12445" s="47"/>
      <c r="G12445" s="48"/>
      <c r="H12445" s="49"/>
      <c r="I12445" s="49"/>
      <c r="J12445" s="49"/>
      <c r="K12445" s="50"/>
      <c r="L12445" s="50"/>
      <c r="M12445" s="50"/>
      <c r="N12445" s="50"/>
      <c r="O12445" s="50"/>
      <c r="P12445" s="50"/>
      <c r="Q12445" s="50"/>
      <c r="R12445" s="51"/>
      <c r="S12445" s="51"/>
      <c r="T12445" s="51"/>
      <c r="U12445" s="51"/>
      <c r="V12445" s="51"/>
      <c r="W12445" s="51"/>
      <c r="X12445" s="44"/>
      <c r="AF12445" s="52"/>
      <c r="AM12445" s="7"/>
      <c r="AN12445" s="7"/>
      <c r="AO12445" s="53"/>
      <c r="AP12445" s="54"/>
      <c r="AQ12445" s="54"/>
      <c r="AR12445" s="7"/>
      <c r="AS12445" s="54"/>
      <c r="AT12445" s="53"/>
      <c r="AU12445" s="7"/>
      <c r="AV12445" s="7"/>
      <c r="AW12445" s="55"/>
      <c r="AX12445" s="56"/>
      <c r="AY12445" s="55"/>
      <c r="AZ12445" s="55"/>
      <c r="BA12445" s="55"/>
      <c r="BB12445" s="11"/>
      <c r="BC12445" s="12"/>
      <c r="BD12445" s="12"/>
      <c r="BE12445" s="12"/>
      <c r="BF12445" s="12"/>
      <c r="BG12445" s="12"/>
      <c r="BH12445" s="12"/>
      <c r="BI12445" s="12"/>
      <c r="BJ12445" s="12"/>
      <c r="BK12445" s="12"/>
    </row>
    <row r="12446" spans="1:63" s="5" customFormat="1">
      <c r="A12446" s="13"/>
      <c r="B12446" s="13"/>
      <c r="C12446" s="45"/>
      <c r="E12446" s="46"/>
      <c r="F12446" s="47"/>
      <c r="G12446" s="48"/>
      <c r="H12446" s="49"/>
      <c r="I12446" s="49"/>
      <c r="J12446" s="49"/>
      <c r="K12446" s="50"/>
      <c r="L12446" s="50"/>
      <c r="M12446" s="50"/>
      <c r="N12446" s="50"/>
      <c r="O12446" s="50"/>
      <c r="P12446" s="50"/>
      <c r="Q12446" s="50"/>
      <c r="R12446" s="51"/>
      <c r="S12446" s="51"/>
      <c r="T12446" s="51"/>
      <c r="U12446" s="51"/>
      <c r="V12446" s="51"/>
      <c r="W12446" s="51"/>
      <c r="X12446" s="44"/>
      <c r="AF12446" s="52"/>
      <c r="AM12446" s="7"/>
      <c r="AN12446" s="7"/>
      <c r="AO12446" s="53"/>
      <c r="AP12446" s="54"/>
      <c r="AQ12446" s="54"/>
      <c r="AR12446" s="7"/>
      <c r="AS12446" s="54"/>
      <c r="AT12446" s="53"/>
      <c r="AU12446" s="7"/>
      <c r="AV12446" s="7"/>
      <c r="AW12446" s="55"/>
      <c r="AX12446" s="56"/>
      <c r="AY12446" s="55"/>
      <c r="AZ12446" s="55"/>
      <c r="BA12446" s="55"/>
      <c r="BB12446" s="11"/>
      <c r="BC12446" s="12"/>
      <c r="BD12446" s="12"/>
      <c r="BE12446" s="12"/>
      <c r="BF12446" s="12"/>
      <c r="BG12446" s="12"/>
      <c r="BH12446" s="12"/>
      <c r="BI12446" s="12"/>
      <c r="BJ12446" s="12"/>
      <c r="BK12446" s="12"/>
    </row>
    <row r="12447" spans="1:63" s="5" customFormat="1">
      <c r="A12447" s="13"/>
      <c r="B12447" s="13"/>
      <c r="C12447" s="45"/>
      <c r="E12447" s="46"/>
      <c r="F12447" s="47"/>
      <c r="G12447" s="48"/>
      <c r="H12447" s="49"/>
      <c r="I12447" s="49"/>
      <c r="J12447" s="49"/>
      <c r="K12447" s="50"/>
      <c r="L12447" s="50"/>
      <c r="M12447" s="50"/>
      <c r="N12447" s="50"/>
      <c r="O12447" s="50"/>
      <c r="P12447" s="50"/>
      <c r="Q12447" s="50"/>
      <c r="R12447" s="51"/>
      <c r="S12447" s="51"/>
      <c r="T12447" s="51"/>
      <c r="U12447" s="51"/>
      <c r="V12447" s="51"/>
      <c r="W12447" s="51"/>
      <c r="X12447" s="44"/>
      <c r="AF12447" s="52"/>
      <c r="AM12447" s="7"/>
      <c r="AN12447" s="7"/>
      <c r="AO12447" s="53"/>
      <c r="AP12447" s="54"/>
      <c r="AQ12447" s="54"/>
      <c r="AR12447" s="7"/>
      <c r="AS12447" s="54"/>
      <c r="AT12447" s="53"/>
      <c r="AU12447" s="7"/>
      <c r="AV12447" s="7"/>
      <c r="AW12447" s="55"/>
      <c r="AX12447" s="56"/>
      <c r="AY12447" s="55"/>
      <c r="AZ12447" s="55"/>
      <c r="BA12447" s="55"/>
      <c r="BB12447" s="11"/>
      <c r="BC12447" s="12"/>
      <c r="BD12447" s="12"/>
      <c r="BE12447" s="12"/>
      <c r="BF12447" s="12"/>
      <c r="BG12447" s="12"/>
      <c r="BH12447" s="12"/>
      <c r="BI12447" s="12"/>
      <c r="BJ12447" s="12"/>
      <c r="BK12447" s="12"/>
    </row>
    <row r="12448" spans="1:63" s="5" customFormat="1">
      <c r="A12448" s="13"/>
      <c r="B12448" s="13"/>
      <c r="C12448" s="45"/>
      <c r="E12448" s="46"/>
      <c r="F12448" s="47"/>
      <c r="G12448" s="48"/>
      <c r="H12448" s="49"/>
      <c r="I12448" s="49"/>
      <c r="J12448" s="49"/>
      <c r="K12448" s="50"/>
      <c r="L12448" s="50"/>
      <c r="M12448" s="50"/>
      <c r="N12448" s="50"/>
      <c r="O12448" s="50"/>
      <c r="P12448" s="50"/>
      <c r="Q12448" s="50"/>
      <c r="R12448" s="51"/>
      <c r="S12448" s="51"/>
      <c r="T12448" s="51"/>
      <c r="U12448" s="51"/>
      <c r="V12448" s="51"/>
      <c r="W12448" s="51"/>
      <c r="X12448" s="44"/>
      <c r="AF12448" s="52"/>
      <c r="AM12448" s="7"/>
      <c r="AN12448" s="7"/>
      <c r="AO12448" s="53"/>
      <c r="AP12448" s="54"/>
      <c r="AQ12448" s="54"/>
      <c r="AR12448" s="7"/>
      <c r="AS12448" s="54"/>
      <c r="AT12448" s="53"/>
      <c r="AU12448" s="7"/>
      <c r="AV12448" s="7"/>
      <c r="AW12448" s="55"/>
      <c r="AX12448" s="56"/>
      <c r="AY12448" s="55"/>
      <c r="AZ12448" s="55"/>
      <c r="BA12448" s="55"/>
      <c r="BB12448" s="11"/>
      <c r="BC12448" s="12"/>
      <c r="BD12448" s="12"/>
      <c r="BE12448" s="12"/>
      <c r="BF12448" s="12"/>
      <c r="BG12448" s="12"/>
      <c r="BH12448" s="12"/>
      <c r="BI12448" s="12"/>
      <c r="BJ12448" s="12"/>
      <c r="BK12448" s="12"/>
    </row>
    <row r="12449" spans="1:63" s="5" customFormat="1">
      <c r="A12449" s="13"/>
      <c r="B12449" s="13"/>
      <c r="C12449" s="45"/>
      <c r="E12449" s="46"/>
      <c r="F12449" s="47"/>
      <c r="G12449" s="48"/>
      <c r="H12449" s="49"/>
      <c r="I12449" s="49"/>
      <c r="J12449" s="49"/>
      <c r="K12449" s="50"/>
      <c r="L12449" s="50"/>
      <c r="M12449" s="50"/>
      <c r="N12449" s="50"/>
      <c r="O12449" s="50"/>
      <c r="P12449" s="50"/>
      <c r="Q12449" s="50"/>
      <c r="R12449" s="51"/>
      <c r="S12449" s="51"/>
      <c r="T12449" s="51"/>
      <c r="U12449" s="51"/>
      <c r="V12449" s="51"/>
      <c r="W12449" s="51"/>
      <c r="X12449" s="44"/>
      <c r="AF12449" s="52"/>
      <c r="AM12449" s="7"/>
      <c r="AN12449" s="7"/>
      <c r="AO12449" s="53"/>
      <c r="AP12449" s="54"/>
      <c r="AQ12449" s="54"/>
      <c r="AR12449" s="7"/>
      <c r="AS12449" s="54"/>
      <c r="AT12449" s="53"/>
      <c r="AU12449" s="7"/>
      <c r="AV12449" s="7"/>
      <c r="AW12449" s="55"/>
      <c r="AX12449" s="56"/>
      <c r="AY12449" s="55"/>
      <c r="AZ12449" s="55"/>
      <c r="BA12449" s="55"/>
      <c r="BB12449" s="11"/>
      <c r="BC12449" s="12"/>
      <c r="BD12449" s="12"/>
      <c r="BE12449" s="12"/>
      <c r="BF12449" s="12"/>
      <c r="BG12449" s="12"/>
      <c r="BH12449" s="12"/>
      <c r="BI12449" s="12"/>
      <c r="BJ12449" s="12"/>
      <c r="BK12449" s="12"/>
    </row>
    <row r="12450" spans="1:63" s="5" customFormat="1">
      <c r="A12450" s="13"/>
      <c r="B12450" s="13"/>
      <c r="C12450" s="45"/>
      <c r="E12450" s="46"/>
      <c r="F12450" s="47"/>
      <c r="G12450" s="48"/>
      <c r="H12450" s="49"/>
      <c r="I12450" s="49"/>
      <c r="J12450" s="49"/>
      <c r="K12450" s="50"/>
      <c r="L12450" s="50"/>
      <c r="M12450" s="50"/>
      <c r="N12450" s="50"/>
      <c r="O12450" s="50"/>
      <c r="P12450" s="50"/>
      <c r="Q12450" s="50"/>
      <c r="R12450" s="51"/>
      <c r="S12450" s="51"/>
      <c r="T12450" s="51"/>
      <c r="U12450" s="51"/>
      <c r="V12450" s="51"/>
      <c r="W12450" s="51"/>
      <c r="X12450" s="44"/>
      <c r="AF12450" s="52"/>
      <c r="AM12450" s="7"/>
      <c r="AN12450" s="7"/>
      <c r="AO12450" s="53"/>
      <c r="AP12450" s="54"/>
      <c r="AQ12450" s="54"/>
      <c r="AR12450" s="7"/>
      <c r="AS12450" s="54"/>
      <c r="AT12450" s="53"/>
      <c r="AU12450" s="7"/>
      <c r="AV12450" s="7"/>
      <c r="AW12450" s="55"/>
      <c r="AX12450" s="56"/>
      <c r="AY12450" s="55"/>
      <c r="AZ12450" s="55"/>
      <c r="BA12450" s="55"/>
      <c r="BB12450" s="11"/>
      <c r="BC12450" s="12"/>
      <c r="BD12450" s="12"/>
      <c r="BE12450" s="12"/>
      <c r="BF12450" s="12"/>
      <c r="BG12450" s="12"/>
      <c r="BH12450" s="12"/>
      <c r="BI12450" s="12"/>
      <c r="BJ12450" s="12"/>
      <c r="BK12450" s="12"/>
    </row>
    <row r="12451" spans="1:63" s="5" customFormat="1">
      <c r="A12451" s="13"/>
      <c r="B12451" s="13"/>
      <c r="C12451" s="45"/>
      <c r="E12451" s="46"/>
      <c r="F12451" s="47"/>
      <c r="G12451" s="48"/>
      <c r="H12451" s="49"/>
      <c r="I12451" s="49"/>
      <c r="J12451" s="49"/>
      <c r="K12451" s="50"/>
      <c r="L12451" s="50"/>
      <c r="M12451" s="50"/>
      <c r="N12451" s="50"/>
      <c r="O12451" s="50"/>
      <c r="P12451" s="50"/>
      <c r="Q12451" s="50"/>
      <c r="R12451" s="51"/>
      <c r="S12451" s="51"/>
      <c r="T12451" s="51"/>
      <c r="U12451" s="51"/>
      <c r="V12451" s="51"/>
      <c r="W12451" s="51"/>
      <c r="X12451" s="44"/>
      <c r="AF12451" s="52"/>
      <c r="AM12451" s="7"/>
      <c r="AN12451" s="7"/>
      <c r="AO12451" s="53"/>
      <c r="AP12451" s="54"/>
      <c r="AQ12451" s="54"/>
      <c r="AR12451" s="7"/>
      <c r="AS12451" s="54"/>
      <c r="AT12451" s="53"/>
      <c r="AU12451" s="7"/>
      <c r="AV12451" s="7"/>
      <c r="AW12451" s="55"/>
      <c r="AX12451" s="56"/>
      <c r="AY12451" s="55"/>
      <c r="AZ12451" s="55"/>
      <c r="BA12451" s="55"/>
      <c r="BB12451" s="11"/>
      <c r="BC12451" s="12"/>
      <c r="BD12451" s="12"/>
      <c r="BE12451" s="12"/>
      <c r="BF12451" s="12"/>
      <c r="BG12451" s="12"/>
      <c r="BH12451" s="12"/>
      <c r="BI12451" s="12"/>
      <c r="BJ12451" s="12"/>
      <c r="BK12451" s="12"/>
    </row>
    <row r="12452" spans="1:63" s="5" customFormat="1">
      <c r="A12452" s="13"/>
      <c r="B12452" s="13"/>
      <c r="C12452" s="45"/>
      <c r="E12452" s="46"/>
      <c r="F12452" s="47"/>
      <c r="G12452" s="48"/>
      <c r="H12452" s="49"/>
      <c r="I12452" s="49"/>
      <c r="J12452" s="49"/>
      <c r="K12452" s="50"/>
      <c r="L12452" s="50"/>
      <c r="M12452" s="50"/>
      <c r="N12452" s="50"/>
      <c r="O12452" s="50"/>
      <c r="P12452" s="50"/>
      <c r="Q12452" s="50"/>
      <c r="R12452" s="51"/>
      <c r="S12452" s="51"/>
      <c r="T12452" s="51"/>
      <c r="U12452" s="51"/>
      <c r="V12452" s="51"/>
      <c r="W12452" s="51"/>
      <c r="X12452" s="44"/>
      <c r="AF12452" s="52"/>
      <c r="AM12452" s="7"/>
      <c r="AN12452" s="7"/>
      <c r="AO12452" s="53"/>
      <c r="AP12452" s="54"/>
      <c r="AQ12452" s="54"/>
      <c r="AR12452" s="7"/>
      <c r="AS12452" s="54"/>
      <c r="AT12452" s="53"/>
      <c r="AU12452" s="7"/>
      <c r="AV12452" s="7"/>
      <c r="AW12452" s="55"/>
      <c r="AX12452" s="56"/>
      <c r="AY12452" s="55"/>
      <c r="AZ12452" s="55"/>
      <c r="BA12452" s="55"/>
      <c r="BB12452" s="11"/>
      <c r="BC12452" s="12"/>
      <c r="BD12452" s="12"/>
      <c r="BE12452" s="12"/>
      <c r="BF12452" s="12"/>
      <c r="BG12452" s="12"/>
      <c r="BH12452" s="12"/>
      <c r="BI12452" s="12"/>
      <c r="BJ12452" s="12"/>
      <c r="BK12452" s="12"/>
    </row>
    <row r="12453" spans="1:63" s="5" customFormat="1">
      <c r="A12453" s="13"/>
      <c r="B12453" s="13"/>
      <c r="C12453" s="45"/>
      <c r="E12453" s="46"/>
      <c r="F12453" s="47"/>
      <c r="G12453" s="48"/>
      <c r="H12453" s="49"/>
      <c r="I12453" s="49"/>
      <c r="J12453" s="49"/>
      <c r="K12453" s="50"/>
      <c r="L12453" s="50"/>
      <c r="M12453" s="50"/>
      <c r="N12453" s="50"/>
      <c r="O12453" s="50"/>
      <c r="P12453" s="50"/>
      <c r="Q12453" s="50"/>
      <c r="R12453" s="51"/>
      <c r="S12453" s="51"/>
      <c r="T12453" s="51"/>
      <c r="U12453" s="51"/>
      <c r="V12453" s="51"/>
      <c r="W12453" s="51"/>
      <c r="X12453" s="44"/>
      <c r="AF12453" s="52"/>
      <c r="AM12453" s="7"/>
      <c r="AN12453" s="7"/>
      <c r="AO12453" s="53"/>
      <c r="AP12453" s="54"/>
      <c r="AQ12453" s="54"/>
      <c r="AR12453" s="7"/>
      <c r="AS12453" s="54"/>
      <c r="AT12453" s="53"/>
      <c r="AU12453" s="7"/>
      <c r="AV12453" s="7"/>
      <c r="AW12453" s="55"/>
      <c r="AX12453" s="56"/>
      <c r="AY12453" s="55"/>
      <c r="AZ12453" s="55"/>
      <c r="BA12453" s="55"/>
      <c r="BB12453" s="11"/>
      <c r="BC12453" s="12"/>
      <c r="BD12453" s="12"/>
      <c r="BE12453" s="12"/>
      <c r="BF12453" s="12"/>
      <c r="BG12453" s="12"/>
      <c r="BH12453" s="12"/>
      <c r="BI12453" s="12"/>
      <c r="BJ12453" s="12"/>
      <c r="BK12453" s="12"/>
    </row>
    <row r="12454" spans="1:63" s="5" customFormat="1">
      <c r="A12454" s="13"/>
      <c r="B12454" s="13"/>
      <c r="C12454" s="45"/>
      <c r="E12454" s="46"/>
      <c r="F12454" s="47"/>
      <c r="G12454" s="48"/>
      <c r="H12454" s="49"/>
      <c r="I12454" s="49"/>
      <c r="J12454" s="49"/>
      <c r="K12454" s="50"/>
      <c r="L12454" s="50"/>
      <c r="M12454" s="50"/>
      <c r="N12454" s="50"/>
      <c r="O12454" s="50"/>
      <c r="P12454" s="50"/>
      <c r="Q12454" s="50"/>
      <c r="R12454" s="51"/>
      <c r="S12454" s="51"/>
      <c r="T12454" s="51"/>
      <c r="U12454" s="51"/>
      <c r="V12454" s="51"/>
      <c r="W12454" s="51"/>
      <c r="X12454" s="44"/>
      <c r="AF12454" s="52"/>
      <c r="AM12454" s="7"/>
      <c r="AN12454" s="7"/>
      <c r="AO12454" s="53"/>
      <c r="AP12454" s="54"/>
      <c r="AQ12454" s="54"/>
      <c r="AR12454" s="7"/>
      <c r="AS12454" s="54"/>
      <c r="AT12454" s="53"/>
      <c r="AU12454" s="7"/>
      <c r="AV12454" s="7"/>
      <c r="AW12454" s="55"/>
      <c r="AX12454" s="56"/>
      <c r="AY12454" s="55"/>
      <c r="AZ12454" s="55"/>
      <c r="BA12454" s="55"/>
      <c r="BB12454" s="11"/>
      <c r="BC12454" s="12"/>
      <c r="BD12454" s="12"/>
      <c r="BE12454" s="12"/>
      <c r="BF12454" s="12"/>
      <c r="BG12454" s="12"/>
      <c r="BH12454" s="12"/>
      <c r="BI12454" s="12"/>
      <c r="BJ12454" s="12"/>
      <c r="BK12454" s="12"/>
    </row>
    <row r="12455" spans="1:63" s="5" customFormat="1">
      <c r="A12455" s="13"/>
      <c r="B12455" s="13"/>
      <c r="C12455" s="45"/>
      <c r="E12455" s="46"/>
      <c r="F12455" s="47"/>
      <c r="G12455" s="48"/>
      <c r="H12455" s="49"/>
      <c r="I12455" s="49"/>
      <c r="J12455" s="49"/>
      <c r="K12455" s="50"/>
      <c r="L12455" s="50"/>
      <c r="M12455" s="50"/>
      <c r="N12455" s="50"/>
      <c r="O12455" s="50"/>
      <c r="P12455" s="50"/>
      <c r="Q12455" s="50"/>
      <c r="R12455" s="51"/>
      <c r="S12455" s="51"/>
      <c r="T12455" s="51"/>
      <c r="U12455" s="51"/>
      <c r="V12455" s="51"/>
      <c r="W12455" s="51"/>
      <c r="X12455" s="44"/>
      <c r="AF12455" s="52"/>
      <c r="AM12455" s="7"/>
      <c r="AN12455" s="7"/>
      <c r="AO12455" s="53"/>
      <c r="AP12455" s="54"/>
      <c r="AQ12455" s="54"/>
      <c r="AR12455" s="7"/>
      <c r="AS12455" s="54"/>
      <c r="AT12455" s="53"/>
      <c r="AU12455" s="7"/>
      <c r="AV12455" s="7"/>
      <c r="AW12455" s="55"/>
      <c r="AX12455" s="56"/>
      <c r="AY12455" s="55"/>
      <c r="AZ12455" s="55"/>
      <c r="BA12455" s="55"/>
      <c r="BB12455" s="11"/>
      <c r="BC12455" s="12"/>
      <c r="BD12455" s="12"/>
      <c r="BE12455" s="12"/>
      <c r="BF12455" s="12"/>
      <c r="BG12455" s="12"/>
      <c r="BH12455" s="12"/>
      <c r="BI12455" s="12"/>
      <c r="BJ12455" s="12"/>
      <c r="BK12455" s="12"/>
    </row>
    <row r="12456" spans="1:63" s="5" customFormat="1">
      <c r="A12456" s="13"/>
      <c r="B12456" s="13"/>
      <c r="C12456" s="45"/>
      <c r="E12456" s="46"/>
      <c r="F12456" s="47"/>
      <c r="G12456" s="48"/>
      <c r="H12456" s="49"/>
      <c r="I12456" s="49"/>
      <c r="J12456" s="49"/>
      <c r="K12456" s="50"/>
      <c r="L12456" s="50"/>
      <c r="M12456" s="50"/>
      <c r="N12456" s="50"/>
      <c r="O12456" s="50"/>
      <c r="P12456" s="50"/>
      <c r="Q12456" s="50"/>
      <c r="R12456" s="51"/>
      <c r="S12456" s="51"/>
      <c r="T12456" s="51"/>
      <c r="U12456" s="51"/>
      <c r="V12456" s="51"/>
      <c r="W12456" s="51"/>
      <c r="X12456" s="44"/>
      <c r="AF12456" s="52"/>
      <c r="AM12456" s="7"/>
      <c r="AN12456" s="7"/>
      <c r="AO12456" s="53"/>
      <c r="AP12456" s="54"/>
      <c r="AQ12456" s="54"/>
      <c r="AR12456" s="7"/>
      <c r="AS12456" s="54"/>
      <c r="AT12456" s="53"/>
      <c r="AU12456" s="7"/>
      <c r="AV12456" s="7"/>
      <c r="AW12456" s="55"/>
      <c r="AX12456" s="56"/>
      <c r="AY12456" s="55"/>
      <c r="AZ12456" s="55"/>
      <c r="BA12456" s="55"/>
      <c r="BB12456" s="11"/>
      <c r="BC12456" s="12"/>
      <c r="BD12456" s="12"/>
      <c r="BE12456" s="12"/>
      <c r="BF12456" s="12"/>
      <c r="BG12456" s="12"/>
      <c r="BH12456" s="12"/>
      <c r="BI12456" s="12"/>
      <c r="BJ12456" s="12"/>
      <c r="BK12456" s="12"/>
    </row>
    <row r="12457" spans="1:63" s="5" customFormat="1">
      <c r="A12457" s="13"/>
      <c r="B12457" s="13"/>
      <c r="C12457" s="45"/>
      <c r="E12457" s="46"/>
      <c r="F12457" s="47"/>
      <c r="G12457" s="48"/>
      <c r="H12457" s="49"/>
      <c r="I12457" s="49"/>
      <c r="J12457" s="49"/>
      <c r="K12457" s="50"/>
      <c r="L12457" s="50"/>
      <c r="M12457" s="50"/>
      <c r="N12457" s="50"/>
      <c r="O12457" s="50"/>
      <c r="P12457" s="50"/>
      <c r="Q12457" s="50"/>
      <c r="R12457" s="51"/>
      <c r="S12457" s="51"/>
      <c r="T12457" s="51"/>
      <c r="U12457" s="51"/>
      <c r="V12457" s="51"/>
      <c r="W12457" s="51"/>
      <c r="X12457" s="44"/>
      <c r="AF12457" s="52"/>
      <c r="AM12457" s="7"/>
      <c r="AN12457" s="7"/>
      <c r="AO12457" s="53"/>
      <c r="AP12457" s="54"/>
      <c r="AQ12457" s="54"/>
      <c r="AR12457" s="7"/>
      <c r="AS12457" s="54"/>
      <c r="AT12457" s="53"/>
      <c r="AU12457" s="7"/>
      <c r="AV12457" s="7"/>
      <c r="AW12457" s="55"/>
      <c r="AX12457" s="56"/>
      <c r="AY12457" s="55"/>
      <c r="AZ12457" s="55"/>
      <c r="BA12457" s="55"/>
      <c r="BB12457" s="11"/>
      <c r="BC12457" s="12"/>
      <c r="BD12457" s="12"/>
      <c r="BE12457" s="12"/>
      <c r="BF12457" s="12"/>
      <c r="BG12457" s="12"/>
      <c r="BH12457" s="12"/>
      <c r="BI12457" s="12"/>
      <c r="BJ12457" s="12"/>
      <c r="BK12457" s="12"/>
    </row>
    <row r="12458" spans="1:63" s="5" customFormat="1">
      <c r="A12458" s="13"/>
      <c r="B12458" s="13"/>
      <c r="C12458" s="45"/>
      <c r="E12458" s="46"/>
      <c r="F12458" s="47"/>
      <c r="G12458" s="48"/>
      <c r="H12458" s="49"/>
      <c r="I12458" s="49"/>
      <c r="J12458" s="49"/>
      <c r="K12458" s="50"/>
      <c r="L12458" s="50"/>
      <c r="M12458" s="50"/>
      <c r="N12458" s="50"/>
      <c r="O12458" s="50"/>
      <c r="P12458" s="50"/>
      <c r="Q12458" s="50"/>
      <c r="R12458" s="51"/>
      <c r="S12458" s="51"/>
      <c r="T12458" s="51"/>
      <c r="U12458" s="51"/>
      <c r="V12458" s="51"/>
      <c r="W12458" s="51"/>
      <c r="X12458" s="44"/>
      <c r="AF12458" s="52"/>
      <c r="AM12458" s="7"/>
      <c r="AN12458" s="7"/>
      <c r="AO12458" s="53"/>
      <c r="AP12458" s="54"/>
      <c r="AQ12458" s="54"/>
      <c r="AR12458" s="7"/>
      <c r="AS12458" s="54"/>
      <c r="AT12458" s="53"/>
      <c r="AU12458" s="7"/>
      <c r="AV12458" s="7"/>
      <c r="AW12458" s="55"/>
      <c r="AX12458" s="56"/>
      <c r="AY12458" s="55"/>
      <c r="AZ12458" s="55"/>
      <c r="BA12458" s="55"/>
      <c r="BB12458" s="11"/>
      <c r="BC12458" s="12"/>
      <c r="BD12458" s="12"/>
      <c r="BE12458" s="12"/>
      <c r="BF12458" s="12"/>
      <c r="BG12458" s="12"/>
      <c r="BH12458" s="12"/>
      <c r="BI12458" s="12"/>
      <c r="BJ12458" s="12"/>
      <c r="BK12458" s="12"/>
    </row>
    <row r="12459" spans="1:63" s="5" customFormat="1">
      <c r="A12459" s="13"/>
      <c r="B12459" s="13"/>
      <c r="C12459" s="45"/>
      <c r="E12459" s="46"/>
      <c r="F12459" s="47"/>
      <c r="G12459" s="48"/>
      <c r="H12459" s="49"/>
      <c r="I12459" s="49"/>
      <c r="J12459" s="49"/>
      <c r="K12459" s="50"/>
      <c r="L12459" s="50"/>
      <c r="M12459" s="50"/>
      <c r="N12459" s="50"/>
      <c r="O12459" s="50"/>
      <c r="P12459" s="50"/>
      <c r="Q12459" s="50"/>
      <c r="R12459" s="51"/>
      <c r="S12459" s="51"/>
      <c r="T12459" s="51"/>
      <c r="U12459" s="51"/>
      <c r="V12459" s="51"/>
      <c r="W12459" s="51"/>
      <c r="X12459" s="44"/>
      <c r="AF12459" s="52"/>
      <c r="AM12459" s="7"/>
      <c r="AN12459" s="7"/>
      <c r="AO12459" s="53"/>
      <c r="AP12459" s="54"/>
      <c r="AQ12459" s="54"/>
      <c r="AR12459" s="7"/>
      <c r="AS12459" s="54"/>
      <c r="AT12459" s="53"/>
      <c r="AU12459" s="7"/>
      <c r="AV12459" s="7"/>
      <c r="AW12459" s="55"/>
      <c r="AX12459" s="56"/>
      <c r="AY12459" s="55"/>
      <c r="AZ12459" s="55"/>
      <c r="BA12459" s="55"/>
      <c r="BB12459" s="11"/>
      <c r="BC12459" s="12"/>
      <c r="BD12459" s="12"/>
      <c r="BE12459" s="12"/>
      <c r="BF12459" s="12"/>
      <c r="BG12459" s="12"/>
      <c r="BH12459" s="12"/>
      <c r="BI12459" s="12"/>
      <c r="BJ12459" s="12"/>
      <c r="BK12459" s="12"/>
    </row>
    <row r="12460" spans="1:63" s="5" customFormat="1">
      <c r="A12460" s="13"/>
      <c r="B12460" s="13"/>
      <c r="C12460" s="45"/>
      <c r="E12460" s="46"/>
      <c r="F12460" s="47"/>
      <c r="G12460" s="48"/>
      <c r="H12460" s="49"/>
      <c r="I12460" s="49"/>
      <c r="J12460" s="49"/>
      <c r="K12460" s="50"/>
      <c r="L12460" s="50"/>
      <c r="M12460" s="50"/>
      <c r="N12460" s="50"/>
      <c r="O12460" s="50"/>
      <c r="P12460" s="50"/>
      <c r="Q12460" s="50"/>
      <c r="R12460" s="51"/>
      <c r="S12460" s="51"/>
      <c r="T12460" s="51"/>
      <c r="U12460" s="51"/>
      <c r="V12460" s="51"/>
      <c r="W12460" s="51"/>
      <c r="X12460" s="44"/>
      <c r="AF12460" s="52"/>
      <c r="AM12460" s="7"/>
      <c r="AN12460" s="7"/>
      <c r="AO12460" s="53"/>
      <c r="AP12460" s="54"/>
      <c r="AQ12460" s="54"/>
      <c r="AR12460" s="7"/>
      <c r="AS12460" s="54"/>
      <c r="AT12460" s="53"/>
      <c r="AU12460" s="7"/>
      <c r="AV12460" s="7"/>
      <c r="AW12460" s="55"/>
      <c r="AX12460" s="56"/>
      <c r="AY12460" s="55"/>
      <c r="AZ12460" s="55"/>
      <c r="BA12460" s="55"/>
      <c r="BB12460" s="11"/>
      <c r="BC12460" s="12"/>
      <c r="BD12460" s="12"/>
      <c r="BE12460" s="12"/>
      <c r="BF12460" s="12"/>
      <c r="BG12460" s="12"/>
      <c r="BH12460" s="12"/>
      <c r="BI12460" s="12"/>
      <c r="BJ12460" s="12"/>
      <c r="BK12460" s="12"/>
    </row>
    <row r="12461" spans="1:63" s="5" customFormat="1">
      <c r="A12461" s="13"/>
      <c r="B12461" s="13"/>
      <c r="C12461" s="45"/>
      <c r="E12461" s="46"/>
      <c r="F12461" s="47"/>
      <c r="G12461" s="48"/>
      <c r="H12461" s="49"/>
      <c r="I12461" s="49"/>
      <c r="J12461" s="49"/>
      <c r="K12461" s="50"/>
      <c r="L12461" s="50"/>
      <c r="M12461" s="50"/>
      <c r="N12461" s="50"/>
      <c r="O12461" s="50"/>
      <c r="P12461" s="50"/>
      <c r="Q12461" s="50"/>
      <c r="R12461" s="51"/>
      <c r="S12461" s="51"/>
      <c r="T12461" s="51"/>
      <c r="U12461" s="51"/>
      <c r="V12461" s="51"/>
      <c r="W12461" s="51"/>
      <c r="X12461" s="44"/>
      <c r="AF12461" s="52"/>
      <c r="AM12461" s="7"/>
      <c r="AN12461" s="7"/>
      <c r="AO12461" s="53"/>
      <c r="AP12461" s="54"/>
      <c r="AQ12461" s="54"/>
      <c r="AR12461" s="7"/>
      <c r="AS12461" s="54"/>
      <c r="AT12461" s="53"/>
      <c r="AU12461" s="7"/>
      <c r="AV12461" s="7"/>
      <c r="AW12461" s="55"/>
      <c r="AX12461" s="56"/>
      <c r="AY12461" s="55"/>
      <c r="AZ12461" s="55"/>
      <c r="BA12461" s="55"/>
      <c r="BB12461" s="11"/>
      <c r="BC12461" s="12"/>
      <c r="BD12461" s="12"/>
      <c r="BE12461" s="12"/>
      <c r="BF12461" s="12"/>
      <c r="BG12461" s="12"/>
      <c r="BH12461" s="12"/>
      <c r="BI12461" s="12"/>
      <c r="BJ12461" s="12"/>
      <c r="BK12461" s="12"/>
    </row>
    <row r="12462" spans="1:63" s="5" customFormat="1">
      <c r="A12462" s="13"/>
      <c r="B12462" s="13"/>
      <c r="C12462" s="45"/>
      <c r="E12462" s="46"/>
      <c r="F12462" s="47"/>
      <c r="G12462" s="48"/>
      <c r="H12462" s="49"/>
      <c r="I12462" s="49"/>
      <c r="J12462" s="49"/>
      <c r="K12462" s="50"/>
      <c r="L12462" s="50"/>
      <c r="M12462" s="50"/>
      <c r="N12462" s="50"/>
      <c r="O12462" s="50"/>
      <c r="P12462" s="50"/>
      <c r="Q12462" s="50"/>
      <c r="R12462" s="51"/>
      <c r="S12462" s="51"/>
      <c r="T12462" s="51"/>
      <c r="U12462" s="51"/>
      <c r="V12462" s="51"/>
      <c r="W12462" s="51"/>
      <c r="X12462" s="44"/>
      <c r="AF12462" s="52"/>
      <c r="AM12462" s="7"/>
      <c r="AN12462" s="7"/>
      <c r="AO12462" s="53"/>
      <c r="AP12462" s="54"/>
      <c r="AQ12462" s="54"/>
      <c r="AR12462" s="7"/>
      <c r="AS12462" s="54"/>
      <c r="AT12462" s="53"/>
      <c r="AU12462" s="7"/>
      <c r="AV12462" s="7"/>
      <c r="AW12462" s="55"/>
      <c r="AX12462" s="56"/>
      <c r="AY12462" s="55"/>
      <c r="AZ12462" s="55"/>
      <c r="BA12462" s="55"/>
      <c r="BB12462" s="11"/>
      <c r="BC12462" s="12"/>
      <c r="BD12462" s="12"/>
      <c r="BE12462" s="12"/>
      <c r="BF12462" s="12"/>
      <c r="BG12462" s="12"/>
      <c r="BH12462" s="12"/>
      <c r="BI12462" s="12"/>
      <c r="BJ12462" s="12"/>
      <c r="BK12462" s="12"/>
    </row>
    <row r="12463" spans="1:63" s="5" customFormat="1">
      <c r="A12463" s="13"/>
      <c r="B12463" s="13"/>
      <c r="C12463" s="45"/>
      <c r="E12463" s="46"/>
      <c r="F12463" s="47"/>
      <c r="G12463" s="48"/>
      <c r="H12463" s="49"/>
      <c r="I12463" s="49"/>
      <c r="J12463" s="49"/>
      <c r="K12463" s="50"/>
      <c r="L12463" s="50"/>
      <c r="M12463" s="50"/>
      <c r="N12463" s="50"/>
      <c r="O12463" s="50"/>
      <c r="P12463" s="50"/>
      <c r="Q12463" s="50"/>
      <c r="R12463" s="51"/>
      <c r="S12463" s="51"/>
      <c r="T12463" s="51"/>
      <c r="U12463" s="51"/>
      <c r="V12463" s="51"/>
      <c r="W12463" s="51"/>
      <c r="X12463" s="44"/>
      <c r="AF12463" s="52"/>
      <c r="AM12463" s="7"/>
      <c r="AN12463" s="7"/>
      <c r="AO12463" s="53"/>
      <c r="AP12463" s="54"/>
      <c r="AQ12463" s="54"/>
      <c r="AR12463" s="7"/>
      <c r="AS12463" s="54"/>
      <c r="AT12463" s="53"/>
      <c r="AU12463" s="7"/>
      <c r="AV12463" s="7"/>
      <c r="AW12463" s="55"/>
      <c r="AX12463" s="56"/>
      <c r="AY12463" s="55"/>
      <c r="AZ12463" s="55"/>
      <c r="BA12463" s="55"/>
      <c r="BB12463" s="11"/>
      <c r="BC12463" s="12"/>
      <c r="BD12463" s="12"/>
      <c r="BE12463" s="12"/>
      <c r="BF12463" s="12"/>
      <c r="BG12463" s="12"/>
      <c r="BH12463" s="12"/>
      <c r="BI12463" s="12"/>
      <c r="BJ12463" s="12"/>
      <c r="BK12463" s="12"/>
    </row>
    <row r="12464" spans="1:63" s="5" customFormat="1">
      <c r="A12464" s="13"/>
      <c r="B12464" s="13"/>
      <c r="C12464" s="45"/>
      <c r="E12464" s="46"/>
      <c r="F12464" s="47"/>
      <c r="G12464" s="48"/>
      <c r="H12464" s="49"/>
      <c r="I12464" s="49"/>
      <c r="J12464" s="49"/>
      <c r="K12464" s="50"/>
      <c r="L12464" s="50"/>
      <c r="M12464" s="50"/>
      <c r="N12464" s="50"/>
      <c r="O12464" s="50"/>
      <c r="P12464" s="50"/>
      <c r="Q12464" s="50"/>
      <c r="R12464" s="51"/>
      <c r="S12464" s="51"/>
      <c r="T12464" s="51"/>
      <c r="U12464" s="51"/>
      <c r="V12464" s="51"/>
      <c r="W12464" s="51"/>
      <c r="X12464" s="44"/>
      <c r="AF12464" s="52"/>
      <c r="AM12464" s="7"/>
      <c r="AN12464" s="7"/>
      <c r="AO12464" s="53"/>
      <c r="AP12464" s="54"/>
      <c r="AQ12464" s="54"/>
      <c r="AR12464" s="7"/>
      <c r="AS12464" s="54"/>
      <c r="AT12464" s="53"/>
      <c r="AU12464" s="7"/>
      <c r="AV12464" s="7"/>
      <c r="AW12464" s="55"/>
      <c r="AX12464" s="56"/>
      <c r="AY12464" s="55"/>
      <c r="AZ12464" s="55"/>
      <c r="BA12464" s="55"/>
      <c r="BB12464" s="11"/>
      <c r="BC12464" s="12"/>
      <c r="BD12464" s="12"/>
      <c r="BE12464" s="12"/>
      <c r="BF12464" s="12"/>
      <c r="BG12464" s="12"/>
      <c r="BH12464" s="12"/>
      <c r="BI12464" s="12"/>
      <c r="BJ12464" s="12"/>
      <c r="BK12464" s="12"/>
    </row>
    <row r="12465" spans="1:63" s="5" customFormat="1">
      <c r="A12465" s="13"/>
      <c r="B12465" s="13"/>
      <c r="C12465" s="45"/>
      <c r="E12465" s="46"/>
      <c r="F12465" s="47"/>
      <c r="G12465" s="48"/>
      <c r="H12465" s="49"/>
      <c r="I12465" s="49"/>
      <c r="J12465" s="49"/>
      <c r="K12465" s="50"/>
      <c r="L12465" s="50"/>
      <c r="M12465" s="50"/>
      <c r="N12465" s="50"/>
      <c r="O12465" s="50"/>
      <c r="P12465" s="50"/>
      <c r="Q12465" s="50"/>
      <c r="R12465" s="51"/>
      <c r="S12465" s="51"/>
      <c r="T12465" s="51"/>
      <c r="U12465" s="51"/>
      <c r="V12465" s="51"/>
      <c r="W12465" s="51"/>
      <c r="X12465" s="44"/>
      <c r="AF12465" s="52"/>
      <c r="AM12465" s="7"/>
      <c r="AN12465" s="7"/>
      <c r="AO12465" s="53"/>
      <c r="AP12465" s="54"/>
      <c r="AQ12465" s="54"/>
      <c r="AR12465" s="7"/>
      <c r="AS12465" s="54"/>
      <c r="AT12465" s="53"/>
      <c r="AU12465" s="7"/>
      <c r="AV12465" s="7"/>
      <c r="AW12465" s="55"/>
      <c r="AX12465" s="56"/>
      <c r="AY12465" s="55"/>
      <c r="AZ12465" s="55"/>
      <c r="BA12465" s="55"/>
      <c r="BB12465" s="11"/>
      <c r="BC12465" s="12"/>
      <c r="BD12465" s="12"/>
      <c r="BE12465" s="12"/>
      <c r="BF12465" s="12"/>
      <c r="BG12465" s="12"/>
      <c r="BH12465" s="12"/>
      <c r="BI12465" s="12"/>
      <c r="BJ12465" s="12"/>
      <c r="BK12465" s="12"/>
    </row>
    <row r="12466" spans="1:63" s="5" customFormat="1">
      <c r="A12466" s="13"/>
      <c r="B12466" s="13"/>
      <c r="C12466" s="45"/>
      <c r="E12466" s="46"/>
      <c r="F12466" s="47"/>
      <c r="G12466" s="48"/>
      <c r="H12466" s="49"/>
      <c r="I12466" s="49"/>
      <c r="J12466" s="49"/>
      <c r="K12466" s="50"/>
      <c r="L12466" s="50"/>
      <c r="M12466" s="50"/>
      <c r="N12466" s="50"/>
      <c r="O12466" s="50"/>
      <c r="P12466" s="50"/>
      <c r="Q12466" s="50"/>
      <c r="R12466" s="51"/>
      <c r="S12466" s="51"/>
      <c r="T12466" s="51"/>
      <c r="U12466" s="51"/>
      <c r="V12466" s="51"/>
      <c r="W12466" s="51"/>
      <c r="X12466" s="44"/>
      <c r="AF12466" s="52"/>
      <c r="AM12466" s="7"/>
      <c r="AN12466" s="7"/>
      <c r="AO12466" s="53"/>
      <c r="AP12466" s="54"/>
      <c r="AQ12466" s="54"/>
      <c r="AR12466" s="7"/>
      <c r="AS12466" s="54"/>
      <c r="AT12466" s="53"/>
      <c r="AU12466" s="7"/>
      <c r="AV12466" s="7"/>
      <c r="AW12466" s="55"/>
      <c r="AX12466" s="56"/>
      <c r="AY12466" s="55"/>
      <c r="AZ12466" s="55"/>
      <c r="BA12466" s="55"/>
      <c r="BB12466" s="11"/>
      <c r="BC12466" s="12"/>
      <c r="BD12466" s="12"/>
      <c r="BE12466" s="12"/>
      <c r="BF12466" s="12"/>
      <c r="BG12466" s="12"/>
      <c r="BH12466" s="12"/>
      <c r="BI12466" s="12"/>
      <c r="BJ12466" s="12"/>
      <c r="BK12466" s="12"/>
    </row>
    <row r="12467" spans="1:63" s="5" customFormat="1">
      <c r="A12467" s="13"/>
      <c r="B12467" s="13"/>
      <c r="C12467" s="45"/>
      <c r="E12467" s="46"/>
      <c r="F12467" s="47"/>
      <c r="G12467" s="48"/>
      <c r="H12467" s="49"/>
      <c r="I12467" s="49"/>
      <c r="J12467" s="49"/>
      <c r="K12467" s="50"/>
      <c r="L12467" s="50"/>
      <c r="M12467" s="50"/>
      <c r="N12467" s="50"/>
      <c r="O12467" s="50"/>
      <c r="P12467" s="50"/>
      <c r="Q12467" s="50"/>
      <c r="R12467" s="51"/>
      <c r="S12467" s="51"/>
      <c r="T12467" s="51"/>
      <c r="U12467" s="51"/>
      <c r="V12467" s="51"/>
      <c r="W12467" s="51"/>
      <c r="X12467" s="44"/>
      <c r="AF12467" s="52"/>
      <c r="AM12467" s="7"/>
      <c r="AN12467" s="7"/>
      <c r="AO12467" s="53"/>
      <c r="AP12467" s="54"/>
      <c r="AQ12467" s="54"/>
      <c r="AR12467" s="7"/>
      <c r="AS12467" s="54"/>
      <c r="AT12467" s="53"/>
      <c r="AU12467" s="7"/>
      <c r="AV12467" s="7"/>
      <c r="AW12467" s="55"/>
      <c r="AX12467" s="56"/>
      <c r="AY12467" s="55"/>
      <c r="AZ12467" s="55"/>
      <c r="BA12467" s="55"/>
      <c r="BB12467" s="11"/>
      <c r="BC12467" s="12"/>
      <c r="BD12467" s="12"/>
      <c r="BE12467" s="12"/>
      <c r="BF12467" s="12"/>
      <c r="BG12467" s="12"/>
      <c r="BH12467" s="12"/>
      <c r="BI12467" s="12"/>
      <c r="BJ12467" s="12"/>
      <c r="BK12467" s="12"/>
    </row>
    <row r="12468" spans="1:63" s="5" customFormat="1">
      <c r="A12468" s="13"/>
      <c r="B12468" s="13"/>
      <c r="C12468" s="45"/>
      <c r="E12468" s="46"/>
      <c r="F12468" s="47"/>
      <c r="G12468" s="48"/>
      <c r="H12468" s="49"/>
      <c r="I12468" s="49"/>
      <c r="J12468" s="49"/>
      <c r="K12468" s="50"/>
      <c r="L12468" s="50"/>
      <c r="M12468" s="50"/>
      <c r="N12468" s="50"/>
      <c r="O12468" s="50"/>
      <c r="P12468" s="50"/>
      <c r="Q12468" s="50"/>
      <c r="R12468" s="51"/>
      <c r="S12468" s="51"/>
      <c r="T12468" s="51"/>
      <c r="U12468" s="51"/>
      <c r="V12468" s="51"/>
      <c r="W12468" s="51"/>
      <c r="X12468" s="44"/>
      <c r="AF12468" s="52"/>
      <c r="AM12468" s="7"/>
      <c r="AN12468" s="7"/>
      <c r="AO12468" s="53"/>
      <c r="AP12468" s="54"/>
      <c r="AQ12468" s="54"/>
      <c r="AR12468" s="7"/>
      <c r="AS12468" s="54"/>
      <c r="AT12468" s="53"/>
      <c r="AU12468" s="7"/>
      <c r="AV12468" s="7"/>
      <c r="AW12468" s="55"/>
      <c r="AX12468" s="56"/>
      <c r="AY12468" s="55"/>
      <c r="AZ12468" s="55"/>
      <c r="BA12468" s="55"/>
      <c r="BB12468" s="11"/>
      <c r="BC12468" s="12"/>
      <c r="BD12468" s="12"/>
      <c r="BE12468" s="12"/>
      <c r="BF12468" s="12"/>
      <c r="BG12468" s="12"/>
      <c r="BH12468" s="12"/>
      <c r="BI12468" s="12"/>
      <c r="BJ12468" s="12"/>
      <c r="BK12468" s="12"/>
    </row>
    <row r="12469" spans="1:63" s="5" customFormat="1">
      <c r="A12469" s="13"/>
      <c r="B12469" s="13"/>
      <c r="C12469" s="45"/>
      <c r="E12469" s="46"/>
      <c r="F12469" s="47"/>
      <c r="G12469" s="48"/>
      <c r="H12469" s="49"/>
      <c r="I12469" s="49"/>
      <c r="J12469" s="49"/>
      <c r="K12469" s="50"/>
      <c r="L12469" s="50"/>
      <c r="M12469" s="50"/>
      <c r="N12469" s="50"/>
      <c r="O12469" s="50"/>
      <c r="P12469" s="50"/>
      <c r="Q12469" s="50"/>
      <c r="R12469" s="51"/>
      <c r="S12469" s="51"/>
      <c r="T12469" s="51"/>
      <c r="U12469" s="51"/>
      <c r="V12469" s="51"/>
      <c r="W12469" s="51"/>
      <c r="X12469" s="44"/>
      <c r="AF12469" s="52"/>
      <c r="AM12469" s="7"/>
      <c r="AN12469" s="7"/>
      <c r="AO12469" s="53"/>
      <c r="AP12469" s="54"/>
      <c r="AQ12469" s="54"/>
      <c r="AR12469" s="7"/>
      <c r="AS12469" s="54"/>
      <c r="AT12469" s="53"/>
      <c r="AU12469" s="7"/>
      <c r="AV12469" s="7"/>
      <c r="AW12469" s="55"/>
      <c r="AX12469" s="56"/>
      <c r="AY12469" s="55"/>
      <c r="AZ12469" s="55"/>
      <c r="BA12469" s="55"/>
      <c r="BB12469" s="11"/>
      <c r="BC12469" s="12"/>
      <c r="BD12469" s="12"/>
      <c r="BE12469" s="12"/>
      <c r="BF12469" s="12"/>
      <c r="BG12469" s="12"/>
      <c r="BH12469" s="12"/>
      <c r="BI12469" s="12"/>
      <c r="BJ12469" s="12"/>
      <c r="BK12469" s="12"/>
    </row>
    <row r="12470" spans="1:63" s="5" customFormat="1">
      <c r="A12470" s="13"/>
      <c r="B12470" s="13"/>
      <c r="C12470" s="45"/>
      <c r="E12470" s="46"/>
      <c r="F12470" s="47"/>
      <c r="G12470" s="48"/>
      <c r="H12470" s="49"/>
      <c r="I12470" s="49"/>
      <c r="J12470" s="49"/>
      <c r="K12470" s="50"/>
      <c r="L12470" s="50"/>
      <c r="M12470" s="50"/>
      <c r="N12470" s="50"/>
      <c r="O12470" s="50"/>
      <c r="P12470" s="50"/>
      <c r="Q12470" s="50"/>
      <c r="R12470" s="51"/>
      <c r="S12470" s="51"/>
      <c r="T12470" s="51"/>
      <c r="U12470" s="51"/>
      <c r="V12470" s="51"/>
      <c r="W12470" s="51"/>
      <c r="X12470" s="44"/>
      <c r="AF12470" s="52"/>
      <c r="AM12470" s="7"/>
      <c r="AN12470" s="7"/>
      <c r="AO12470" s="53"/>
      <c r="AP12470" s="54"/>
      <c r="AQ12470" s="54"/>
      <c r="AR12470" s="7"/>
      <c r="AS12470" s="54"/>
      <c r="AT12470" s="53"/>
      <c r="AU12470" s="7"/>
      <c r="AV12470" s="7"/>
      <c r="AW12470" s="55"/>
      <c r="AX12470" s="56"/>
      <c r="AY12470" s="55"/>
      <c r="AZ12470" s="55"/>
      <c r="BA12470" s="55"/>
      <c r="BB12470" s="11"/>
      <c r="BC12470" s="12"/>
      <c r="BD12470" s="12"/>
      <c r="BE12470" s="12"/>
      <c r="BF12470" s="12"/>
      <c r="BG12470" s="12"/>
      <c r="BH12470" s="12"/>
      <c r="BI12470" s="12"/>
      <c r="BJ12470" s="12"/>
      <c r="BK12470" s="12"/>
    </row>
    <row r="12471" spans="1:63" s="5" customFormat="1">
      <c r="A12471" s="13"/>
      <c r="B12471" s="13"/>
      <c r="C12471" s="45"/>
      <c r="E12471" s="46"/>
      <c r="F12471" s="47"/>
      <c r="G12471" s="48"/>
      <c r="H12471" s="49"/>
      <c r="I12471" s="49"/>
      <c r="J12471" s="49"/>
      <c r="K12471" s="50"/>
      <c r="L12471" s="50"/>
      <c r="M12471" s="50"/>
      <c r="N12471" s="50"/>
      <c r="O12471" s="50"/>
      <c r="P12471" s="50"/>
      <c r="Q12471" s="50"/>
      <c r="R12471" s="51"/>
      <c r="S12471" s="51"/>
      <c r="T12471" s="51"/>
      <c r="U12471" s="51"/>
      <c r="V12471" s="51"/>
      <c r="W12471" s="51"/>
      <c r="X12471" s="44"/>
      <c r="AF12471" s="52"/>
      <c r="AM12471" s="7"/>
      <c r="AN12471" s="7"/>
      <c r="AO12471" s="53"/>
      <c r="AP12471" s="54"/>
      <c r="AQ12471" s="54"/>
      <c r="AR12471" s="7"/>
      <c r="AS12471" s="54"/>
      <c r="AT12471" s="53"/>
      <c r="AU12471" s="7"/>
      <c r="AV12471" s="7"/>
      <c r="AW12471" s="55"/>
      <c r="AX12471" s="56"/>
      <c r="AY12471" s="55"/>
      <c r="AZ12471" s="55"/>
      <c r="BA12471" s="55"/>
      <c r="BB12471" s="11"/>
      <c r="BC12471" s="12"/>
      <c r="BD12471" s="12"/>
      <c r="BE12471" s="12"/>
      <c r="BF12471" s="12"/>
      <c r="BG12471" s="12"/>
      <c r="BH12471" s="12"/>
      <c r="BI12471" s="12"/>
      <c r="BJ12471" s="12"/>
      <c r="BK12471" s="12"/>
    </row>
    <row r="12472" spans="1:63" s="5" customFormat="1">
      <c r="A12472" s="13"/>
      <c r="B12472" s="13"/>
      <c r="C12472" s="45"/>
      <c r="E12472" s="46"/>
      <c r="F12472" s="47"/>
      <c r="G12472" s="48"/>
      <c r="H12472" s="49"/>
      <c r="I12472" s="49"/>
      <c r="J12472" s="49"/>
      <c r="K12472" s="50"/>
      <c r="L12472" s="50"/>
      <c r="M12472" s="50"/>
      <c r="N12472" s="50"/>
      <c r="O12472" s="50"/>
      <c r="P12472" s="50"/>
      <c r="Q12472" s="50"/>
      <c r="R12472" s="51"/>
      <c r="S12472" s="51"/>
      <c r="T12472" s="51"/>
      <c r="U12472" s="51"/>
      <c r="V12472" s="51"/>
      <c r="W12472" s="51"/>
      <c r="X12472" s="44"/>
      <c r="AF12472" s="52"/>
      <c r="AM12472" s="7"/>
      <c r="AN12472" s="7"/>
      <c r="AO12472" s="53"/>
      <c r="AP12472" s="54"/>
      <c r="AQ12472" s="54"/>
      <c r="AR12472" s="7"/>
      <c r="AS12472" s="54"/>
      <c r="AT12472" s="53"/>
      <c r="AU12472" s="7"/>
      <c r="AV12472" s="7"/>
      <c r="AW12472" s="55"/>
      <c r="AX12472" s="56"/>
      <c r="AY12472" s="55"/>
      <c r="AZ12472" s="55"/>
      <c r="BA12472" s="55"/>
      <c r="BB12472" s="11"/>
      <c r="BC12472" s="12"/>
      <c r="BD12472" s="12"/>
      <c r="BE12472" s="12"/>
      <c r="BF12472" s="12"/>
      <c r="BG12472" s="12"/>
      <c r="BH12472" s="12"/>
      <c r="BI12472" s="12"/>
      <c r="BJ12472" s="12"/>
      <c r="BK12472" s="12"/>
    </row>
    <row r="12473" spans="1:63" s="5" customFormat="1">
      <c r="A12473" s="13"/>
      <c r="B12473" s="13"/>
      <c r="C12473" s="45"/>
      <c r="E12473" s="46"/>
      <c r="F12473" s="47"/>
      <c r="G12473" s="48"/>
      <c r="H12473" s="49"/>
      <c r="I12473" s="49"/>
      <c r="J12473" s="49"/>
      <c r="K12473" s="50"/>
      <c r="L12473" s="50"/>
      <c r="M12473" s="50"/>
      <c r="N12473" s="50"/>
      <c r="O12473" s="50"/>
      <c r="P12473" s="50"/>
      <c r="Q12473" s="50"/>
      <c r="R12473" s="51"/>
      <c r="S12473" s="51"/>
      <c r="T12473" s="51"/>
      <c r="U12473" s="51"/>
      <c r="V12473" s="51"/>
      <c r="W12473" s="51"/>
      <c r="X12473" s="44"/>
      <c r="AF12473" s="52"/>
      <c r="AM12473" s="7"/>
      <c r="AN12473" s="7"/>
      <c r="AO12473" s="53"/>
      <c r="AP12473" s="54"/>
      <c r="AQ12473" s="54"/>
      <c r="AR12473" s="7"/>
      <c r="AS12473" s="54"/>
      <c r="AT12473" s="53"/>
      <c r="AU12473" s="7"/>
      <c r="AV12473" s="7"/>
      <c r="AW12473" s="55"/>
      <c r="AX12473" s="56"/>
      <c r="AY12473" s="55"/>
      <c r="AZ12473" s="55"/>
      <c r="BA12473" s="55"/>
      <c r="BB12473" s="11"/>
      <c r="BC12473" s="12"/>
      <c r="BD12473" s="12"/>
      <c r="BE12473" s="12"/>
      <c r="BF12473" s="12"/>
      <c r="BG12473" s="12"/>
      <c r="BH12473" s="12"/>
      <c r="BI12473" s="12"/>
      <c r="BJ12473" s="12"/>
      <c r="BK12473" s="12"/>
    </row>
    <row r="12474" spans="1:63" s="5" customFormat="1">
      <c r="A12474" s="13"/>
      <c r="B12474" s="13"/>
      <c r="C12474" s="45"/>
      <c r="E12474" s="46"/>
      <c r="F12474" s="47"/>
      <c r="G12474" s="48"/>
      <c r="H12474" s="49"/>
      <c r="I12474" s="49"/>
      <c r="J12474" s="49"/>
      <c r="K12474" s="50"/>
      <c r="L12474" s="50"/>
      <c r="M12474" s="50"/>
      <c r="N12474" s="50"/>
      <c r="O12474" s="50"/>
      <c r="P12474" s="50"/>
      <c r="Q12474" s="50"/>
      <c r="R12474" s="51"/>
      <c r="S12474" s="51"/>
      <c r="T12474" s="51"/>
      <c r="U12474" s="51"/>
      <c r="V12474" s="51"/>
      <c r="W12474" s="51"/>
      <c r="X12474" s="44"/>
      <c r="AF12474" s="52"/>
      <c r="AM12474" s="7"/>
      <c r="AN12474" s="7"/>
      <c r="AO12474" s="53"/>
      <c r="AP12474" s="54"/>
      <c r="AQ12474" s="54"/>
      <c r="AR12474" s="7"/>
      <c r="AS12474" s="54"/>
      <c r="AT12474" s="53"/>
      <c r="AU12474" s="7"/>
      <c r="AV12474" s="7"/>
      <c r="AW12474" s="55"/>
      <c r="AX12474" s="56"/>
      <c r="AY12474" s="55"/>
      <c r="AZ12474" s="55"/>
      <c r="BA12474" s="55"/>
      <c r="BB12474" s="11"/>
      <c r="BC12474" s="12"/>
      <c r="BD12474" s="12"/>
      <c r="BE12474" s="12"/>
      <c r="BF12474" s="12"/>
      <c r="BG12474" s="12"/>
      <c r="BH12474" s="12"/>
      <c r="BI12474" s="12"/>
      <c r="BJ12474" s="12"/>
      <c r="BK12474" s="12"/>
    </row>
    <row r="12475" spans="1:63" s="5" customFormat="1">
      <c r="A12475" s="13"/>
      <c r="B12475" s="13"/>
      <c r="C12475" s="45"/>
      <c r="E12475" s="46"/>
      <c r="F12475" s="47"/>
      <c r="G12475" s="48"/>
      <c r="H12475" s="49"/>
      <c r="I12475" s="49"/>
      <c r="J12475" s="49"/>
      <c r="K12475" s="50"/>
      <c r="L12475" s="50"/>
      <c r="M12475" s="50"/>
      <c r="N12475" s="50"/>
      <c r="O12475" s="50"/>
      <c r="P12475" s="50"/>
      <c r="Q12475" s="50"/>
      <c r="R12475" s="51"/>
      <c r="S12475" s="51"/>
      <c r="T12475" s="51"/>
      <c r="U12475" s="51"/>
      <c r="V12475" s="51"/>
      <c r="W12475" s="51"/>
      <c r="X12475" s="44"/>
      <c r="AF12475" s="52"/>
      <c r="AM12475" s="7"/>
      <c r="AN12475" s="7"/>
      <c r="AO12475" s="53"/>
      <c r="AP12475" s="54"/>
      <c r="AQ12475" s="54"/>
      <c r="AR12475" s="7"/>
      <c r="AS12475" s="54"/>
      <c r="AT12475" s="53"/>
      <c r="AU12475" s="7"/>
      <c r="AV12475" s="7"/>
      <c r="AW12475" s="55"/>
      <c r="AX12475" s="56"/>
      <c r="AY12475" s="55"/>
      <c r="AZ12475" s="55"/>
      <c r="BA12475" s="55"/>
      <c r="BB12475" s="11"/>
      <c r="BC12475" s="12"/>
      <c r="BD12475" s="12"/>
      <c r="BE12475" s="12"/>
      <c r="BF12475" s="12"/>
      <c r="BG12475" s="12"/>
      <c r="BH12475" s="12"/>
      <c r="BI12475" s="12"/>
      <c r="BJ12475" s="12"/>
      <c r="BK12475" s="12"/>
    </row>
    <row r="12476" spans="1:63" s="5" customFormat="1">
      <c r="A12476" s="13"/>
      <c r="B12476" s="13"/>
      <c r="C12476" s="45"/>
      <c r="E12476" s="46"/>
      <c r="F12476" s="47"/>
      <c r="G12476" s="48"/>
      <c r="H12476" s="49"/>
      <c r="I12476" s="49"/>
      <c r="J12476" s="49"/>
      <c r="K12476" s="50"/>
      <c r="L12476" s="50"/>
      <c r="M12476" s="50"/>
      <c r="N12476" s="50"/>
      <c r="O12476" s="50"/>
      <c r="P12476" s="50"/>
      <c r="Q12476" s="50"/>
      <c r="R12476" s="51"/>
      <c r="S12476" s="51"/>
      <c r="T12476" s="51"/>
      <c r="U12476" s="51"/>
      <c r="V12476" s="51"/>
      <c r="W12476" s="51"/>
      <c r="X12476" s="44"/>
      <c r="AF12476" s="52"/>
      <c r="AM12476" s="7"/>
      <c r="AN12476" s="7"/>
      <c r="AO12476" s="53"/>
      <c r="AP12476" s="54"/>
      <c r="AQ12476" s="54"/>
      <c r="AR12476" s="7"/>
      <c r="AS12476" s="54"/>
      <c r="AT12476" s="53"/>
      <c r="AU12476" s="7"/>
      <c r="AV12476" s="7"/>
      <c r="AW12476" s="55"/>
      <c r="AX12476" s="56"/>
      <c r="AY12476" s="55"/>
      <c r="AZ12476" s="55"/>
      <c r="BA12476" s="55"/>
      <c r="BB12476" s="11"/>
      <c r="BC12476" s="12"/>
      <c r="BD12476" s="12"/>
      <c r="BE12476" s="12"/>
      <c r="BF12476" s="12"/>
      <c r="BG12476" s="12"/>
      <c r="BH12476" s="12"/>
      <c r="BI12476" s="12"/>
      <c r="BJ12476" s="12"/>
      <c r="BK12476" s="12"/>
    </row>
    <row r="12477" spans="1:63" s="5" customFormat="1">
      <c r="A12477" s="13"/>
      <c r="B12477" s="13"/>
      <c r="C12477" s="45"/>
      <c r="E12477" s="46"/>
      <c r="F12477" s="47"/>
      <c r="G12477" s="48"/>
      <c r="H12477" s="49"/>
      <c r="I12477" s="49"/>
      <c r="J12477" s="49"/>
      <c r="K12477" s="50"/>
      <c r="L12477" s="50"/>
      <c r="M12477" s="50"/>
      <c r="N12477" s="50"/>
      <c r="O12477" s="50"/>
      <c r="P12477" s="50"/>
      <c r="Q12477" s="50"/>
      <c r="R12477" s="51"/>
      <c r="S12477" s="51"/>
      <c r="T12477" s="51"/>
      <c r="U12477" s="51"/>
      <c r="V12477" s="51"/>
      <c r="W12477" s="51"/>
      <c r="X12477" s="44"/>
      <c r="AF12477" s="52"/>
      <c r="AM12477" s="7"/>
      <c r="AN12477" s="7"/>
      <c r="AO12477" s="53"/>
      <c r="AP12477" s="54"/>
      <c r="AQ12477" s="54"/>
      <c r="AR12477" s="7"/>
      <c r="AS12477" s="54"/>
      <c r="AT12477" s="53"/>
      <c r="AU12477" s="7"/>
      <c r="AV12477" s="7"/>
      <c r="AW12477" s="55"/>
      <c r="AX12477" s="56"/>
      <c r="AY12477" s="55"/>
      <c r="AZ12477" s="55"/>
      <c r="BA12477" s="55"/>
      <c r="BB12477" s="11"/>
      <c r="BC12477" s="12"/>
      <c r="BD12477" s="12"/>
      <c r="BE12477" s="12"/>
      <c r="BF12477" s="12"/>
      <c r="BG12477" s="12"/>
      <c r="BH12477" s="12"/>
      <c r="BI12477" s="12"/>
      <c r="BJ12477" s="12"/>
      <c r="BK12477" s="12"/>
    </row>
    <row r="12478" spans="1:63" s="5" customFormat="1">
      <c r="A12478" s="13"/>
      <c r="B12478" s="13"/>
      <c r="C12478" s="45"/>
      <c r="E12478" s="46"/>
      <c r="F12478" s="47"/>
      <c r="G12478" s="48"/>
      <c r="H12478" s="49"/>
      <c r="I12478" s="49"/>
      <c r="J12478" s="49"/>
      <c r="K12478" s="50"/>
      <c r="L12478" s="50"/>
      <c r="M12478" s="50"/>
      <c r="N12478" s="50"/>
      <c r="O12478" s="50"/>
      <c r="P12478" s="50"/>
      <c r="Q12478" s="50"/>
      <c r="R12478" s="51"/>
      <c r="S12478" s="51"/>
      <c r="T12478" s="51"/>
      <c r="U12478" s="51"/>
      <c r="V12478" s="51"/>
      <c r="W12478" s="51"/>
      <c r="X12478" s="44"/>
      <c r="AF12478" s="52"/>
      <c r="AM12478" s="7"/>
      <c r="AN12478" s="7"/>
      <c r="AO12478" s="53"/>
      <c r="AP12478" s="54"/>
      <c r="AQ12478" s="54"/>
      <c r="AR12478" s="7"/>
      <c r="AS12478" s="54"/>
      <c r="AT12478" s="53"/>
      <c r="AU12478" s="7"/>
      <c r="AV12478" s="7"/>
      <c r="AW12478" s="55"/>
      <c r="AX12478" s="56"/>
      <c r="AY12478" s="55"/>
      <c r="AZ12478" s="55"/>
      <c r="BA12478" s="55"/>
      <c r="BB12478" s="11"/>
      <c r="BC12478" s="12"/>
      <c r="BD12478" s="12"/>
      <c r="BE12478" s="12"/>
      <c r="BF12478" s="12"/>
      <c r="BG12478" s="12"/>
      <c r="BH12478" s="12"/>
      <c r="BI12478" s="12"/>
      <c r="BJ12478" s="12"/>
      <c r="BK12478" s="12"/>
    </row>
    <row r="12479" spans="1:63" s="5" customFormat="1">
      <c r="A12479" s="13"/>
      <c r="B12479" s="13"/>
      <c r="C12479" s="45"/>
      <c r="E12479" s="46"/>
      <c r="F12479" s="47"/>
      <c r="G12479" s="48"/>
      <c r="H12479" s="49"/>
      <c r="I12479" s="49"/>
      <c r="J12479" s="49"/>
      <c r="K12479" s="50"/>
      <c r="L12479" s="50"/>
      <c r="M12479" s="50"/>
      <c r="N12479" s="50"/>
      <c r="O12479" s="50"/>
      <c r="P12479" s="50"/>
      <c r="Q12479" s="50"/>
      <c r="R12479" s="51"/>
      <c r="S12479" s="51"/>
      <c r="T12479" s="51"/>
      <c r="U12479" s="51"/>
      <c r="V12479" s="51"/>
      <c r="W12479" s="51"/>
      <c r="X12479" s="44"/>
      <c r="AF12479" s="52"/>
      <c r="AM12479" s="7"/>
      <c r="AN12479" s="7"/>
      <c r="AO12479" s="53"/>
      <c r="AP12479" s="54"/>
      <c r="AQ12479" s="54"/>
      <c r="AR12479" s="7"/>
      <c r="AS12479" s="54"/>
      <c r="AT12479" s="53"/>
      <c r="AU12479" s="7"/>
      <c r="AV12479" s="7"/>
      <c r="AW12479" s="55"/>
      <c r="AX12479" s="56"/>
      <c r="AY12479" s="55"/>
      <c r="AZ12479" s="55"/>
      <c r="BA12479" s="55"/>
      <c r="BB12479" s="11"/>
      <c r="BC12479" s="12"/>
      <c r="BD12479" s="12"/>
      <c r="BE12479" s="12"/>
      <c r="BF12479" s="12"/>
      <c r="BG12479" s="12"/>
      <c r="BH12479" s="12"/>
      <c r="BI12479" s="12"/>
      <c r="BJ12479" s="12"/>
      <c r="BK12479" s="12"/>
    </row>
    <row r="12480" spans="1:63" s="5" customFormat="1">
      <c r="A12480" s="13"/>
      <c r="B12480" s="13"/>
      <c r="C12480" s="45"/>
      <c r="E12480" s="46"/>
      <c r="F12480" s="47"/>
      <c r="G12480" s="48"/>
      <c r="H12480" s="49"/>
      <c r="I12480" s="49"/>
      <c r="J12480" s="49"/>
      <c r="K12480" s="50"/>
      <c r="L12480" s="50"/>
      <c r="M12480" s="50"/>
      <c r="N12480" s="50"/>
      <c r="O12480" s="50"/>
      <c r="P12480" s="50"/>
      <c r="Q12480" s="50"/>
      <c r="R12480" s="51"/>
      <c r="S12480" s="51"/>
      <c r="T12480" s="51"/>
      <c r="U12480" s="51"/>
      <c r="V12480" s="51"/>
      <c r="W12480" s="51"/>
      <c r="X12480" s="44"/>
      <c r="AF12480" s="52"/>
      <c r="AM12480" s="7"/>
      <c r="AN12480" s="7"/>
      <c r="AO12480" s="53"/>
      <c r="AP12480" s="54"/>
      <c r="AQ12480" s="54"/>
      <c r="AR12480" s="7"/>
      <c r="AS12480" s="54"/>
      <c r="AT12480" s="53"/>
      <c r="AU12480" s="7"/>
      <c r="AV12480" s="7"/>
      <c r="AW12480" s="55"/>
      <c r="AX12480" s="56"/>
      <c r="AY12480" s="55"/>
      <c r="AZ12480" s="55"/>
      <c r="BA12480" s="55"/>
      <c r="BB12480" s="11"/>
      <c r="BC12480" s="12"/>
      <c r="BD12480" s="12"/>
      <c r="BE12480" s="12"/>
      <c r="BF12480" s="12"/>
      <c r="BG12480" s="12"/>
      <c r="BH12480" s="12"/>
      <c r="BI12480" s="12"/>
      <c r="BJ12480" s="12"/>
      <c r="BK12480" s="12"/>
    </row>
    <row r="12481" spans="1:63" s="5" customFormat="1">
      <c r="A12481" s="13"/>
      <c r="B12481" s="13"/>
      <c r="C12481" s="45"/>
      <c r="E12481" s="46"/>
      <c r="F12481" s="47"/>
      <c r="G12481" s="48"/>
      <c r="H12481" s="49"/>
      <c r="I12481" s="49"/>
      <c r="J12481" s="49"/>
      <c r="K12481" s="50"/>
      <c r="L12481" s="50"/>
      <c r="M12481" s="50"/>
      <c r="N12481" s="50"/>
      <c r="O12481" s="50"/>
      <c r="P12481" s="50"/>
      <c r="Q12481" s="50"/>
      <c r="R12481" s="51"/>
      <c r="S12481" s="51"/>
      <c r="T12481" s="51"/>
      <c r="U12481" s="51"/>
      <c r="V12481" s="51"/>
      <c r="W12481" s="51"/>
      <c r="X12481" s="44"/>
      <c r="AF12481" s="52"/>
      <c r="AM12481" s="7"/>
      <c r="AN12481" s="7"/>
      <c r="AO12481" s="53"/>
      <c r="AP12481" s="54"/>
      <c r="AQ12481" s="54"/>
      <c r="AR12481" s="7"/>
      <c r="AS12481" s="54"/>
      <c r="AT12481" s="53"/>
      <c r="AU12481" s="7"/>
      <c r="AV12481" s="7"/>
      <c r="AW12481" s="55"/>
      <c r="AX12481" s="56"/>
      <c r="AY12481" s="55"/>
      <c r="AZ12481" s="55"/>
      <c r="BA12481" s="55"/>
      <c r="BB12481" s="11"/>
      <c r="BC12481" s="12"/>
      <c r="BD12481" s="12"/>
      <c r="BE12481" s="12"/>
      <c r="BF12481" s="12"/>
      <c r="BG12481" s="12"/>
      <c r="BH12481" s="12"/>
      <c r="BI12481" s="12"/>
      <c r="BJ12481" s="12"/>
      <c r="BK12481" s="12"/>
    </row>
    <row r="12482" spans="1:63" s="5" customFormat="1">
      <c r="A12482" s="13"/>
      <c r="B12482" s="13"/>
      <c r="C12482" s="45"/>
      <c r="E12482" s="46"/>
      <c r="F12482" s="47"/>
      <c r="G12482" s="48"/>
      <c r="H12482" s="49"/>
      <c r="I12482" s="49"/>
      <c r="J12482" s="49"/>
      <c r="K12482" s="50"/>
      <c r="L12482" s="50"/>
      <c r="M12482" s="50"/>
      <c r="N12482" s="50"/>
      <c r="O12482" s="50"/>
      <c r="P12482" s="50"/>
      <c r="Q12482" s="50"/>
      <c r="R12482" s="51"/>
      <c r="S12482" s="51"/>
      <c r="T12482" s="51"/>
      <c r="U12482" s="51"/>
      <c r="V12482" s="51"/>
      <c r="W12482" s="51"/>
      <c r="X12482" s="44"/>
      <c r="AF12482" s="52"/>
      <c r="AM12482" s="7"/>
      <c r="AN12482" s="7"/>
      <c r="AO12482" s="53"/>
      <c r="AP12482" s="54"/>
      <c r="AQ12482" s="54"/>
      <c r="AR12482" s="7"/>
      <c r="AS12482" s="54"/>
      <c r="AT12482" s="53"/>
      <c r="AU12482" s="7"/>
      <c r="AV12482" s="7"/>
      <c r="AW12482" s="55"/>
      <c r="AX12482" s="56"/>
      <c r="AY12482" s="55"/>
      <c r="AZ12482" s="55"/>
      <c r="BA12482" s="55"/>
      <c r="BB12482" s="11"/>
      <c r="BC12482" s="12"/>
      <c r="BD12482" s="12"/>
      <c r="BE12482" s="12"/>
      <c r="BF12482" s="12"/>
      <c r="BG12482" s="12"/>
      <c r="BH12482" s="12"/>
      <c r="BI12482" s="12"/>
      <c r="BJ12482" s="12"/>
      <c r="BK12482" s="12"/>
    </row>
    <row r="12483" spans="1:63" s="5" customFormat="1">
      <c r="A12483" s="13"/>
      <c r="B12483" s="13"/>
      <c r="C12483" s="45"/>
      <c r="E12483" s="46"/>
      <c r="F12483" s="47"/>
      <c r="G12483" s="48"/>
      <c r="H12483" s="49"/>
      <c r="I12483" s="49"/>
      <c r="J12483" s="49"/>
      <c r="K12483" s="50"/>
      <c r="L12483" s="50"/>
      <c r="M12483" s="50"/>
      <c r="N12483" s="50"/>
      <c r="O12483" s="50"/>
      <c r="P12483" s="50"/>
      <c r="Q12483" s="50"/>
      <c r="R12483" s="51"/>
      <c r="S12483" s="51"/>
      <c r="T12483" s="51"/>
      <c r="U12483" s="51"/>
      <c r="V12483" s="51"/>
      <c r="W12483" s="51"/>
      <c r="X12483" s="44"/>
      <c r="AF12483" s="52"/>
      <c r="AM12483" s="7"/>
      <c r="AN12483" s="7"/>
      <c r="AO12483" s="53"/>
      <c r="AP12483" s="54"/>
      <c r="AQ12483" s="54"/>
      <c r="AR12483" s="7"/>
      <c r="AS12483" s="54"/>
      <c r="AT12483" s="53"/>
      <c r="AU12483" s="7"/>
      <c r="AV12483" s="7"/>
      <c r="AW12483" s="55"/>
      <c r="AX12483" s="56"/>
      <c r="AY12483" s="55"/>
      <c r="AZ12483" s="55"/>
      <c r="BA12483" s="55"/>
      <c r="BB12483" s="11"/>
      <c r="BC12483" s="12"/>
      <c r="BD12483" s="12"/>
      <c r="BE12483" s="12"/>
      <c r="BF12483" s="12"/>
      <c r="BG12483" s="12"/>
      <c r="BH12483" s="12"/>
      <c r="BI12483" s="12"/>
      <c r="BJ12483" s="12"/>
      <c r="BK12483" s="12"/>
    </row>
    <row r="12484" spans="1:63" s="5" customFormat="1">
      <c r="A12484" s="13"/>
      <c r="B12484" s="13"/>
      <c r="C12484" s="45"/>
      <c r="E12484" s="46"/>
      <c r="F12484" s="47"/>
      <c r="G12484" s="48"/>
      <c r="H12484" s="49"/>
      <c r="I12484" s="49"/>
      <c r="J12484" s="49"/>
      <c r="K12484" s="50"/>
      <c r="L12484" s="50"/>
      <c r="M12484" s="50"/>
      <c r="N12484" s="50"/>
      <c r="O12484" s="50"/>
      <c r="P12484" s="50"/>
      <c r="Q12484" s="50"/>
      <c r="R12484" s="51"/>
      <c r="S12484" s="51"/>
      <c r="T12484" s="51"/>
      <c r="U12484" s="51"/>
      <c r="V12484" s="51"/>
      <c r="W12484" s="51"/>
      <c r="X12484" s="44"/>
      <c r="AF12484" s="52"/>
      <c r="AM12484" s="7"/>
      <c r="AN12484" s="7"/>
      <c r="AO12484" s="53"/>
      <c r="AP12484" s="54"/>
      <c r="AQ12484" s="54"/>
      <c r="AR12484" s="7"/>
      <c r="AS12484" s="54"/>
      <c r="AT12484" s="53"/>
      <c r="AU12484" s="7"/>
      <c r="AV12484" s="7"/>
      <c r="AW12484" s="55"/>
      <c r="AX12484" s="56"/>
      <c r="AY12484" s="55"/>
      <c r="AZ12484" s="55"/>
      <c r="BA12484" s="55"/>
      <c r="BB12484" s="11"/>
      <c r="BC12484" s="12"/>
      <c r="BD12484" s="12"/>
      <c r="BE12484" s="12"/>
      <c r="BF12484" s="12"/>
      <c r="BG12484" s="12"/>
      <c r="BH12484" s="12"/>
      <c r="BI12484" s="12"/>
      <c r="BJ12484" s="12"/>
      <c r="BK12484" s="12"/>
    </row>
    <row r="12485" spans="1:63" s="5" customFormat="1">
      <c r="A12485" s="13"/>
      <c r="B12485" s="13"/>
      <c r="C12485" s="45"/>
      <c r="E12485" s="46"/>
      <c r="F12485" s="47"/>
      <c r="G12485" s="48"/>
      <c r="H12485" s="49"/>
      <c r="I12485" s="49"/>
      <c r="J12485" s="49"/>
      <c r="K12485" s="50"/>
      <c r="L12485" s="50"/>
      <c r="M12485" s="50"/>
      <c r="N12485" s="50"/>
      <c r="O12485" s="50"/>
      <c r="P12485" s="50"/>
      <c r="Q12485" s="50"/>
      <c r="R12485" s="51"/>
      <c r="S12485" s="51"/>
      <c r="T12485" s="51"/>
      <c r="U12485" s="51"/>
      <c r="V12485" s="51"/>
      <c r="W12485" s="51"/>
      <c r="X12485" s="44"/>
      <c r="AF12485" s="52"/>
      <c r="AM12485" s="7"/>
      <c r="AN12485" s="7"/>
      <c r="AO12485" s="53"/>
      <c r="AP12485" s="54"/>
      <c r="AQ12485" s="54"/>
      <c r="AR12485" s="7"/>
      <c r="AS12485" s="54"/>
      <c r="AT12485" s="53"/>
      <c r="AU12485" s="7"/>
      <c r="AV12485" s="7"/>
      <c r="AW12485" s="55"/>
      <c r="AX12485" s="56"/>
      <c r="AY12485" s="55"/>
      <c r="AZ12485" s="55"/>
      <c r="BA12485" s="55"/>
      <c r="BB12485" s="11"/>
      <c r="BC12485" s="12"/>
      <c r="BD12485" s="12"/>
      <c r="BE12485" s="12"/>
      <c r="BF12485" s="12"/>
      <c r="BG12485" s="12"/>
      <c r="BH12485" s="12"/>
      <c r="BI12485" s="12"/>
      <c r="BJ12485" s="12"/>
      <c r="BK12485" s="12"/>
    </row>
    <row r="12486" spans="1:63" s="5" customFormat="1">
      <c r="A12486" s="13"/>
      <c r="B12486" s="13"/>
      <c r="C12486" s="45"/>
      <c r="E12486" s="46"/>
      <c r="F12486" s="47"/>
      <c r="G12486" s="48"/>
      <c r="H12486" s="49"/>
      <c r="I12486" s="49"/>
      <c r="J12486" s="49"/>
      <c r="K12486" s="50"/>
      <c r="L12486" s="50"/>
      <c r="M12486" s="50"/>
      <c r="N12486" s="50"/>
      <c r="O12486" s="50"/>
      <c r="P12486" s="50"/>
      <c r="Q12486" s="50"/>
      <c r="R12486" s="51"/>
      <c r="S12486" s="51"/>
      <c r="T12486" s="51"/>
      <c r="U12486" s="51"/>
      <c r="V12486" s="51"/>
      <c r="W12486" s="51"/>
      <c r="X12486" s="44"/>
      <c r="AF12486" s="52"/>
      <c r="AM12486" s="7"/>
      <c r="AN12486" s="7"/>
      <c r="AO12486" s="53"/>
      <c r="AP12486" s="54"/>
      <c r="AQ12486" s="54"/>
      <c r="AR12486" s="7"/>
      <c r="AS12486" s="54"/>
      <c r="AT12486" s="53"/>
      <c r="AU12486" s="7"/>
      <c r="AV12486" s="7"/>
      <c r="AW12486" s="55"/>
      <c r="AX12486" s="56"/>
      <c r="AY12486" s="55"/>
      <c r="AZ12486" s="55"/>
      <c r="BA12486" s="55"/>
      <c r="BB12486" s="11"/>
      <c r="BC12486" s="12"/>
      <c r="BD12486" s="12"/>
      <c r="BE12486" s="12"/>
      <c r="BF12486" s="12"/>
      <c r="BG12486" s="12"/>
      <c r="BH12486" s="12"/>
      <c r="BI12486" s="12"/>
      <c r="BJ12486" s="12"/>
      <c r="BK12486" s="12"/>
    </row>
    <row r="12487" spans="1:63" s="5" customFormat="1">
      <c r="A12487" s="13"/>
      <c r="B12487" s="13"/>
      <c r="C12487" s="45"/>
      <c r="E12487" s="46"/>
      <c r="F12487" s="47"/>
      <c r="G12487" s="48"/>
      <c r="H12487" s="49"/>
      <c r="I12487" s="49"/>
      <c r="J12487" s="49"/>
      <c r="K12487" s="50"/>
      <c r="L12487" s="50"/>
      <c r="M12487" s="50"/>
      <c r="N12487" s="50"/>
      <c r="O12487" s="50"/>
      <c r="P12487" s="50"/>
      <c r="Q12487" s="50"/>
      <c r="R12487" s="51"/>
      <c r="S12487" s="51"/>
      <c r="T12487" s="51"/>
      <c r="U12487" s="51"/>
      <c r="V12487" s="51"/>
      <c r="W12487" s="51"/>
      <c r="X12487" s="44"/>
      <c r="AF12487" s="52"/>
      <c r="AM12487" s="7"/>
      <c r="AN12487" s="7"/>
      <c r="AO12487" s="53"/>
      <c r="AP12487" s="54"/>
      <c r="AQ12487" s="54"/>
      <c r="AR12487" s="7"/>
      <c r="AS12487" s="54"/>
      <c r="AT12487" s="53"/>
      <c r="AU12487" s="7"/>
      <c r="AV12487" s="7"/>
      <c r="AW12487" s="55"/>
      <c r="AX12487" s="56"/>
      <c r="AY12487" s="55"/>
      <c r="AZ12487" s="55"/>
      <c r="BA12487" s="55"/>
      <c r="BB12487" s="11"/>
      <c r="BC12487" s="12"/>
      <c r="BD12487" s="12"/>
      <c r="BE12487" s="12"/>
      <c r="BF12487" s="12"/>
      <c r="BG12487" s="12"/>
      <c r="BH12487" s="12"/>
      <c r="BI12487" s="12"/>
      <c r="BJ12487" s="12"/>
      <c r="BK12487" s="12"/>
    </row>
    <row r="12488" spans="1:63" s="5" customFormat="1">
      <c r="A12488" s="13"/>
      <c r="B12488" s="13"/>
      <c r="C12488" s="45"/>
      <c r="E12488" s="46"/>
      <c r="F12488" s="47"/>
      <c r="G12488" s="48"/>
      <c r="H12488" s="49"/>
      <c r="I12488" s="49"/>
      <c r="J12488" s="49"/>
      <c r="K12488" s="50"/>
      <c r="L12488" s="50"/>
      <c r="M12488" s="50"/>
      <c r="N12488" s="50"/>
      <c r="O12488" s="50"/>
      <c r="P12488" s="50"/>
      <c r="Q12488" s="50"/>
      <c r="R12488" s="51"/>
      <c r="S12488" s="51"/>
      <c r="T12488" s="51"/>
      <c r="U12488" s="51"/>
      <c r="V12488" s="51"/>
      <c r="W12488" s="51"/>
      <c r="X12488" s="44"/>
      <c r="AF12488" s="52"/>
      <c r="AM12488" s="7"/>
      <c r="AN12488" s="7"/>
      <c r="AO12488" s="53"/>
      <c r="AP12488" s="54"/>
      <c r="AQ12488" s="54"/>
      <c r="AR12488" s="7"/>
      <c r="AS12488" s="54"/>
      <c r="AT12488" s="53"/>
      <c r="AU12488" s="7"/>
      <c r="AV12488" s="7"/>
      <c r="AW12488" s="55"/>
      <c r="AX12488" s="56"/>
      <c r="AY12488" s="55"/>
      <c r="AZ12488" s="55"/>
      <c r="BA12488" s="55"/>
      <c r="BB12488" s="11"/>
      <c r="BC12488" s="12"/>
      <c r="BD12488" s="12"/>
      <c r="BE12488" s="12"/>
      <c r="BF12488" s="12"/>
      <c r="BG12488" s="12"/>
      <c r="BH12488" s="12"/>
      <c r="BI12488" s="12"/>
      <c r="BJ12488" s="12"/>
      <c r="BK12488" s="12"/>
    </row>
    <row r="12489" spans="1:63" s="5" customFormat="1">
      <c r="A12489" s="13"/>
      <c r="B12489" s="13"/>
      <c r="C12489" s="45"/>
      <c r="E12489" s="46"/>
      <c r="F12489" s="47"/>
      <c r="G12489" s="48"/>
      <c r="H12489" s="49"/>
      <c r="I12489" s="49"/>
      <c r="J12489" s="49"/>
      <c r="K12489" s="50"/>
      <c r="L12489" s="50"/>
      <c r="M12489" s="50"/>
      <c r="N12489" s="50"/>
      <c r="O12489" s="50"/>
      <c r="P12489" s="50"/>
      <c r="Q12489" s="50"/>
      <c r="R12489" s="51"/>
      <c r="S12489" s="51"/>
      <c r="T12489" s="51"/>
      <c r="U12489" s="51"/>
      <c r="V12489" s="51"/>
      <c r="W12489" s="51"/>
      <c r="X12489" s="44"/>
      <c r="AF12489" s="52"/>
      <c r="AM12489" s="7"/>
      <c r="AN12489" s="7"/>
      <c r="AO12489" s="53"/>
      <c r="AP12489" s="54"/>
      <c r="AQ12489" s="54"/>
      <c r="AR12489" s="7"/>
      <c r="AS12489" s="54"/>
      <c r="AT12489" s="53"/>
      <c r="AU12489" s="7"/>
      <c r="AV12489" s="7"/>
      <c r="AW12489" s="55"/>
      <c r="AX12489" s="56"/>
      <c r="AY12489" s="55"/>
      <c r="AZ12489" s="55"/>
      <c r="BA12489" s="55"/>
      <c r="BB12489" s="11"/>
      <c r="BC12489" s="12"/>
      <c r="BD12489" s="12"/>
      <c r="BE12489" s="12"/>
      <c r="BF12489" s="12"/>
      <c r="BG12489" s="12"/>
      <c r="BH12489" s="12"/>
      <c r="BI12489" s="12"/>
      <c r="BJ12489" s="12"/>
      <c r="BK12489" s="12"/>
    </row>
    <row r="12490" spans="1:63" s="5" customFormat="1">
      <c r="A12490" s="13"/>
      <c r="B12490" s="13"/>
      <c r="C12490" s="45"/>
      <c r="E12490" s="46"/>
      <c r="F12490" s="47"/>
      <c r="G12490" s="48"/>
      <c r="H12490" s="49"/>
      <c r="I12490" s="49"/>
      <c r="J12490" s="49"/>
      <c r="K12490" s="50"/>
      <c r="L12490" s="50"/>
      <c r="M12490" s="50"/>
      <c r="N12490" s="50"/>
      <c r="O12490" s="50"/>
      <c r="P12490" s="50"/>
      <c r="Q12490" s="50"/>
      <c r="R12490" s="51"/>
      <c r="S12490" s="51"/>
      <c r="T12490" s="51"/>
      <c r="U12490" s="51"/>
      <c r="V12490" s="51"/>
      <c r="W12490" s="51"/>
      <c r="X12490" s="44"/>
      <c r="AF12490" s="52"/>
      <c r="AM12490" s="7"/>
      <c r="AN12490" s="7"/>
      <c r="AO12490" s="53"/>
      <c r="AP12490" s="54"/>
      <c r="AQ12490" s="54"/>
      <c r="AR12490" s="7"/>
      <c r="AS12490" s="54"/>
      <c r="AT12490" s="53"/>
      <c r="AU12490" s="7"/>
      <c r="AV12490" s="7"/>
      <c r="AW12490" s="55"/>
      <c r="AX12490" s="56"/>
      <c r="AY12490" s="55"/>
      <c r="AZ12490" s="55"/>
      <c r="BA12490" s="55"/>
      <c r="BB12490" s="11"/>
      <c r="BC12490" s="12"/>
      <c r="BD12490" s="12"/>
      <c r="BE12490" s="12"/>
      <c r="BF12490" s="12"/>
      <c r="BG12490" s="12"/>
      <c r="BH12490" s="12"/>
      <c r="BI12490" s="12"/>
      <c r="BJ12490" s="12"/>
      <c r="BK12490" s="12"/>
    </row>
    <row r="12491" spans="1:63" s="5" customFormat="1">
      <c r="A12491" s="13"/>
      <c r="B12491" s="13"/>
      <c r="C12491" s="45"/>
      <c r="E12491" s="46"/>
      <c r="F12491" s="47"/>
      <c r="G12491" s="48"/>
      <c r="H12491" s="49"/>
      <c r="I12491" s="49"/>
      <c r="J12491" s="49"/>
      <c r="K12491" s="50"/>
      <c r="L12491" s="50"/>
      <c r="M12491" s="50"/>
      <c r="N12491" s="50"/>
      <c r="O12491" s="50"/>
      <c r="P12491" s="50"/>
      <c r="Q12491" s="50"/>
      <c r="R12491" s="51"/>
      <c r="S12491" s="51"/>
      <c r="T12491" s="51"/>
      <c r="U12491" s="51"/>
      <c r="V12491" s="51"/>
      <c r="W12491" s="51"/>
      <c r="X12491" s="44"/>
      <c r="AF12491" s="52"/>
      <c r="AM12491" s="7"/>
      <c r="AN12491" s="7"/>
      <c r="AO12491" s="53"/>
      <c r="AP12491" s="54"/>
      <c r="AQ12491" s="54"/>
      <c r="AR12491" s="7"/>
      <c r="AS12491" s="54"/>
      <c r="AT12491" s="53"/>
      <c r="AU12491" s="7"/>
      <c r="AV12491" s="7"/>
      <c r="AW12491" s="55"/>
      <c r="AX12491" s="56"/>
      <c r="AY12491" s="55"/>
      <c r="AZ12491" s="55"/>
      <c r="BA12491" s="55"/>
      <c r="BB12491" s="11"/>
      <c r="BC12491" s="12"/>
      <c r="BD12491" s="12"/>
      <c r="BE12491" s="12"/>
      <c r="BF12491" s="12"/>
      <c r="BG12491" s="12"/>
      <c r="BH12491" s="12"/>
      <c r="BI12491" s="12"/>
      <c r="BJ12491" s="12"/>
      <c r="BK12491" s="12"/>
    </row>
    <row r="12492" spans="1:63" s="5" customFormat="1">
      <c r="A12492" s="13"/>
      <c r="B12492" s="13"/>
      <c r="C12492" s="45"/>
      <c r="E12492" s="46"/>
      <c r="F12492" s="47"/>
      <c r="G12492" s="48"/>
      <c r="H12492" s="49"/>
      <c r="I12492" s="49"/>
      <c r="J12492" s="49"/>
      <c r="K12492" s="50"/>
      <c r="L12492" s="50"/>
      <c r="M12492" s="50"/>
      <c r="N12492" s="50"/>
      <c r="O12492" s="50"/>
      <c r="P12492" s="50"/>
      <c r="Q12492" s="50"/>
      <c r="R12492" s="51"/>
      <c r="S12492" s="51"/>
      <c r="T12492" s="51"/>
      <c r="U12492" s="51"/>
      <c r="V12492" s="51"/>
      <c r="W12492" s="51"/>
      <c r="X12492" s="44"/>
      <c r="AF12492" s="52"/>
      <c r="AM12492" s="7"/>
      <c r="AN12492" s="7"/>
      <c r="AO12492" s="53"/>
      <c r="AP12492" s="54"/>
      <c r="AQ12492" s="54"/>
      <c r="AR12492" s="7"/>
      <c r="AS12492" s="54"/>
      <c r="AT12492" s="53"/>
      <c r="AU12492" s="7"/>
      <c r="AV12492" s="7"/>
      <c r="AW12492" s="55"/>
      <c r="AX12492" s="56"/>
      <c r="AY12492" s="55"/>
      <c r="AZ12492" s="55"/>
      <c r="BA12492" s="55"/>
      <c r="BB12492" s="11"/>
      <c r="BC12492" s="12"/>
      <c r="BD12492" s="12"/>
      <c r="BE12492" s="12"/>
      <c r="BF12492" s="12"/>
      <c r="BG12492" s="12"/>
      <c r="BH12492" s="12"/>
      <c r="BI12492" s="12"/>
      <c r="BJ12492" s="12"/>
      <c r="BK12492" s="12"/>
    </row>
    <row r="12493" spans="1:63" s="5" customFormat="1">
      <c r="A12493" s="13"/>
      <c r="B12493" s="13"/>
      <c r="C12493" s="45"/>
      <c r="E12493" s="46"/>
      <c r="F12493" s="47"/>
      <c r="G12493" s="48"/>
      <c r="H12493" s="49"/>
      <c r="I12493" s="49"/>
      <c r="J12493" s="49"/>
      <c r="K12493" s="50"/>
      <c r="L12493" s="50"/>
      <c r="M12493" s="50"/>
      <c r="N12493" s="50"/>
      <c r="O12493" s="50"/>
      <c r="P12493" s="50"/>
      <c r="Q12493" s="50"/>
      <c r="R12493" s="51"/>
      <c r="S12493" s="51"/>
      <c r="T12493" s="51"/>
      <c r="U12493" s="51"/>
      <c r="V12493" s="51"/>
      <c r="W12493" s="51"/>
      <c r="X12493" s="44"/>
      <c r="AF12493" s="52"/>
      <c r="AM12493" s="7"/>
      <c r="AN12493" s="7"/>
      <c r="AO12493" s="53"/>
      <c r="AP12493" s="54"/>
      <c r="AQ12493" s="54"/>
      <c r="AR12493" s="7"/>
      <c r="AS12493" s="54"/>
      <c r="AT12493" s="53"/>
      <c r="AU12493" s="7"/>
      <c r="AV12493" s="7"/>
      <c r="AW12493" s="55"/>
      <c r="AX12493" s="56"/>
      <c r="AY12493" s="55"/>
      <c r="AZ12493" s="55"/>
      <c r="BA12493" s="55"/>
      <c r="BB12493" s="11"/>
      <c r="BC12493" s="12"/>
      <c r="BD12493" s="12"/>
      <c r="BE12493" s="12"/>
      <c r="BF12493" s="12"/>
      <c r="BG12493" s="12"/>
      <c r="BH12493" s="12"/>
      <c r="BI12493" s="12"/>
      <c r="BJ12493" s="12"/>
      <c r="BK12493" s="12"/>
    </row>
    <row r="12494" spans="1:63" s="5" customFormat="1">
      <c r="A12494" s="13"/>
      <c r="B12494" s="13"/>
      <c r="C12494" s="45"/>
      <c r="E12494" s="46"/>
      <c r="F12494" s="47"/>
      <c r="G12494" s="48"/>
      <c r="H12494" s="49"/>
      <c r="I12494" s="49"/>
      <c r="J12494" s="49"/>
      <c r="K12494" s="50"/>
      <c r="L12494" s="50"/>
      <c r="M12494" s="50"/>
      <c r="N12494" s="50"/>
      <c r="O12494" s="50"/>
      <c r="P12494" s="50"/>
      <c r="Q12494" s="50"/>
      <c r="R12494" s="51"/>
      <c r="S12494" s="51"/>
      <c r="T12494" s="51"/>
      <c r="U12494" s="51"/>
      <c r="V12494" s="51"/>
      <c r="W12494" s="51"/>
      <c r="X12494" s="44"/>
      <c r="AF12494" s="52"/>
      <c r="AM12494" s="7"/>
      <c r="AN12494" s="7"/>
      <c r="AO12494" s="53"/>
      <c r="AP12494" s="54"/>
      <c r="AQ12494" s="54"/>
      <c r="AR12494" s="7"/>
      <c r="AS12494" s="54"/>
      <c r="AT12494" s="53"/>
      <c r="AU12494" s="7"/>
      <c r="AV12494" s="7"/>
      <c r="AW12494" s="55"/>
      <c r="AX12494" s="56"/>
      <c r="AY12494" s="55"/>
      <c r="AZ12494" s="55"/>
      <c r="BA12494" s="55"/>
      <c r="BB12494" s="11"/>
      <c r="BC12494" s="12"/>
      <c r="BD12494" s="12"/>
      <c r="BE12494" s="12"/>
      <c r="BF12494" s="12"/>
      <c r="BG12494" s="12"/>
      <c r="BH12494" s="12"/>
      <c r="BI12494" s="12"/>
      <c r="BJ12494" s="12"/>
      <c r="BK12494" s="12"/>
    </row>
    <row r="12495" spans="1:63" s="5" customFormat="1">
      <c r="A12495" s="13"/>
      <c r="B12495" s="13"/>
      <c r="C12495" s="45"/>
      <c r="E12495" s="46"/>
      <c r="F12495" s="47"/>
      <c r="G12495" s="48"/>
      <c r="H12495" s="49"/>
      <c r="I12495" s="49"/>
      <c r="J12495" s="49"/>
      <c r="K12495" s="50"/>
      <c r="L12495" s="50"/>
      <c r="M12495" s="50"/>
      <c r="N12495" s="50"/>
      <c r="O12495" s="50"/>
      <c r="P12495" s="50"/>
      <c r="Q12495" s="50"/>
      <c r="R12495" s="51"/>
      <c r="S12495" s="51"/>
      <c r="T12495" s="51"/>
      <c r="U12495" s="51"/>
      <c r="V12495" s="51"/>
      <c r="W12495" s="51"/>
      <c r="X12495" s="44"/>
      <c r="AF12495" s="52"/>
      <c r="AM12495" s="7"/>
      <c r="AN12495" s="7"/>
      <c r="AO12495" s="53"/>
      <c r="AP12495" s="54"/>
      <c r="AQ12495" s="54"/>
      <c r="AR12495" s="7"/>
      <c r="AS12495" s="54"/>
      <c r="AT12495" s="53"/>
      <c r="AU12495" s="7"/>
      <c r="AV12495" s="7"/>
      <c r="AW12495" s="55"/>
      <c r="AX12495" s="56"/>
      <c r="AY12495" s="55"/>
      <c r="AZ12495" s="55"/>
      <c r="BA12495" s="55"/>
      <c r="BB12495" s="11"/>
      <c r="BC12495" s="12"/>
      <c r="BD12495" s="12"/>
      <c r="BE12495" s="12"/>
      <c r="BF12495" s="12"/>
      <c r="BG12495" s="12"/>
      <c r="BH12495" s="12"/>
      <c r="BI12495" s="12"/>
      <c r="BJ12495" s="12"/>
      <c r="BK12495" s="12"/>
    </row>
    <row r="12496" spans="1:63" s="5" customFormat="1">
      <c r="A12496" s="13"/>
      <c r="B12496" s="13"/>
      <c r="C12496" s="45"/>
      <c r="E12496" s="46"/>
      <c r="F12496" s="47"/>
      <c r="G12496" s="48"/>
      <c r="H12496" s="49"/>
      <c r="I12496" s="49"/>
      <c r="J12496" s="49"/>
      <c r="K12496" s="50"/>
      <c r="L12496" s="50"/>
      <c r="M12496" s="50"/>
      <c r="N12496" s="50"/>
      <c r="O12496" s="50"/>
      <c r="P12496" s="50"/>
      <c r="Q12496" s="50"/>
      <c r="R12496" s="51"/>
      <c r="S12496" s="51"/>
      <c r="T12496" s="51"/>
      <c r="U12496" s="51"/>
      <c r="V12496" s="51"/>
      <c r="W12496" s="51"/>
      <c r="X12496" s="44"/>
      <c r="AF12496" s="52"/>
      <c r="AM12496" s="7"/>
      <c r="AN12496" s="7"/>
      <c r="AO12496" s="53"/>
      <c r="AP12496" s="54"/>
      <c r="AQ12496" s="54"/>
      <c r="AR12496" s="7"/>
      <c r="AS12496" s="54"/>
      <c r="AT12496" s="53"/>
      <c r="AU12496" s="7"/>
      <c r="AV12496" s="7"/>
      <c r="AW12496" s="55"/>
      <c r="AX12496" s="56"/>
      <c r="AY12496" s="55"/>
      <c r="AZ12496" s="55"/>
      <c r="BA12496" s="55"/>
      <c r="BB12496" s="11"/>
      <c r="BC12496" s="12"/>
      <c r="BD12496" s="12"/>
      <c r="BE12496" s="12"/>
      <c r="BF12496" s="12"/>
      <c r="BG12496" s="12"/>
      <c r="BH12496" s="12"/>
      <c r="BI12496" s="12"/>
      <c r="BJ12496" s="12"/>
      <c r="BK12496" s="12"/>
    </row>
    <row r="12497" spans="1:63" s="5" customFormat="1">
      <c r="A12497" s="13"/>
      <c r="B12497" s="13"/>
      <c r="C12497" s="45"/>
      <c r="E12497" s="46"/>
      <c r="F12497" s="47"/>
      <c r="G12497" s="48"/>
      <c r="H12497" s="49"/>
      <c r="I12497" s="49"/>
      <c r="J12497" s="49"/>
      <c r="K12497" s="50"/>
      <c r="L12497" s="50"/>
      <c r="M12497" s="50"/>
      <c r="N12497" s="50"/>
      <c r="O12497" s="50"/>
      <c r="P12497" s="50"/>
      <c r="Q12497" s="50"/>
      <c r="R12497" s="51"/>
      <c r="S12497" s="51"/>
      <c r="T12497" s="51"/>
      <c r="U12497" s="51"/>
      <c r="V12497" s="51"/>
      <c r="W12497" s="51"/>
      <c r="X12497" s="44"/>
      <c r="AF12497" s="52"/>
      <c r="AM12497" s="7"/>
      <c r="AN12497" s="7"/>
      <c r="AO12497" s="53"/>
      <c r="AP12497" s="54"/>
      <c r="AQ12497" s="54"/>
      <c r="AR12497" s="7"/>
      <c r="AS12497" s="54"/>
      <c r="AT12497" s="53"/>
      <c r="AU12497" s="7"/>
      <c r="AV12497" s="7"/>
      <c r="AW12497" s="55"/>
      <c r="AX12497" s="56"/>
      <c r="AY12497" s="55"/>
      <c r="AZ12497" s="55"/>
      <c r="BA12497" s="55"/>
      <c r="BB12497" s="11"/>
      <c r="BC12497" s="12"/>
      <c r="BD12497" s="12"/>
      <c r="BE12497" s="12"/>
      <c r="BF12497" s="12"/>
      <c r="BG12497" s="12"/>
      <c r="BH12497" s="12"/>
      <c r="BI12497" s="12"/>
      <c r="BJ12497" s="12"/>
      <c r="BK12497" s="12"/>
    </row>
    <row r="12498" spans="1:63" s="5" customFormat="1">
      <c r="A12498" s="13"/>
      <c r="B12498" s="13"/>
      <c r="C12498" s="45"/>
      <c r="E12498" s="46"/>
      <c r="F12498" s="47"/>
      <c r="G12498" s="48"/>
      <c r="H12498" s="49"/>
      <c r="I12498" s="49"/>
      <c r="J12498" s="49"/>
      <c r="K12498" s="50"/>
      <c r="L12498" s="50"/>
      <c r="M12498" s="50"/>
      <c r="N12498" s="50"/>
      <c r="O12498" s="50"/>
      <c r="P12498" s="50"/>
      <c r="Q12498" s="50"/>
      <c r="R12498" s="51"/>
      <c r="S12498" s="51"/>
      <c r="T12498" s="51"/>
      <c r="U12498" s="51"/>
      <c r="V12498" s="51"/>
      <c r="W12498" s="51"/>
      <c r="X12498" s="44"/>
      <c r="AF12498" s="52"/>
      <c r="AM12498" s="7"/>
      <c r="AN12498" s="7"/>
      <c r="AO12498" s="53"/>
      <c r="AP12498" s="54"/>
      <c r="AQ12498" s="54"/>
      <c r="AR12498" s="7"/>
      <c r="AS12498" s="54"/>
      <c r="AT12498" s="53"/>
      <c r="AU12498" s="7"/>
      <c r="AV12498" s="7"/>
      <c r="AW12498" s="55"/>
      <c r="AX12498" s="56"/>
      <c r="AY12498" s="55"/>
      <c r="AZ12498" s="55"/>
      <c r="BA12498" s="55"/>
      <c r="BB12498" s="11"/>
      <c r="BC12498" s="12"/>
      <c r="BD12498" s="12"/>
      <c r="BE12498" s="12"/>
      <c r="BF12498" s="12"/>
      <c r="BG12498" s="12"/>
      <c r="BH12498" s="12"/>
      <c r="BI12498" s="12"/>
      <c r="BJ12498" s="12"/>
      <c r="BK12498" s="12"/>
    </row>
    <row r="12499" spans="1:63" s="5" customFormat="1">
      <c r="A12499" s="13"/>
      <c r="B12499" s="13"/>
      <c r="C12499" s="45"/>
      <c r="E12499" s="46"/>
      <c r="F12499" s="47"/>
      <c r="G12499" s="48"/>
      <c r="H12499" s="49"/>
      <c r="I12499" s="49"/>
      <c r="J12499" s="49"/>
      <c r="K12499" s="50"/>
      <c r="L12499" s="50"/>
      <c r="M12499" s="50"/>
      <c r="N12499" s="50"/>
      <c r="O12499" s="50"/>
      <c r="P12499" s="50"/>
      <c r="Q12499" s="50"/>
      <c r="R12499" s="51"/>
      <c r="S12499" s="51"/>
      <c r="T12499" s="51"/>
      <c r="U12499" s="51"/>
      <c r="V12499" s="51"/>
      <c r="W12499" s="51"/>
      <c r="X12499" s="44"/>
      <c r="AF12499" s="52"/>
      <c r="AM12499" s="7"/>
      <c r="AN12499" s="7"/>
      <c r="AO12499" s="53"/>
      <c r="AP12499" s="54"/>
      <c r="AQ12499" s="54"/>
      <c r="AR12499" s="7"/>
      <c r="AS12499" s="54"/>
      <c r="AT12499" s="53"/>
      <c r="AU12499" s="7"/>
      <c r="AV12499" s="7"/>
      <c r="AW12499" s="55"/>
      <c r="AX12499" s="56"/>
      <c r="AY12499" s="55"/>
      <c r="AZ12499" s="55"/>
      <c r="BA12499" s="55"/>
      <c r="BB12499" s="11"/>
      <c r="BC12499" s="12"/>
      <c r="BD12499" s="12"/>
      <c r="BE12499" s="12"/>
      <c r="BF12499" s="12"/>
      <c r="BG12499" s="12"/>
      <c r="BH12499" s="12"/>
      <c r="BI12499" s="12"/>
      <c r="BJ12499" s="12"/>
      <c r="BK12499" s="12"/>
    </row>
    <row r="12500" spans="1:63" s="5" customFormat="1">
      <c r="A12500" s="13"/>
      <c r="B12500" s="13"/>
      <c r="C12500" s="45"/>
      <c r="E12500" s="46"/>
      <c r="F12500" s="47"/>
      <c r="G12500" s="48"/>
      <c r="H12500" s="49"/>
      <c r="I12500" s="49"/>
      <c r="J12500" s="49"/>
      <c r="K12500" s="50"/>
      <c r="L12500" s="50"/>
      <c r="M12500" s="50"/>
      <c r="N12500" s="50"/>
      <c r="O12500" s="50"/>
      <c r="P12500" s="50"/>
      <c r="Q12500" s="50"/>
      <c r="R12500" s="51"/>
      <c r="S12500" s="51"/>
      <c r="T12500" s="51"/>
      <c r="U12500" s="51"/>
      <c r="V12500" s="51"/>
      <c r="W12500" s="51"/>
      <c r="X12500" s="44"/>
      <c r="AF12500" s="52"/>
      <c r="AM12500" s="7"/>
      <c r="AN12500" s="7"/>
      <c r="AO12500" s="53"/>
      <c r="AP12500" s="54"/>
      <c r="AQ12500" s="54"/>
      <c r="AR12500" s="7"/>
      <c r="AS12500" s="54"/>
      <c r="AT12500" s="53"/>
      <c r="AU12500" s="7"/>
      <c r="AV12500" s="7"/>
      <c r="AW12500" s="55"/>
      <c r="AX12500" s="56"/>
      <c r="AY12500" s="55"/>
      <c r="AZ12500" s="55"/>
      <c r="BA12500" s="55"/>
      <c r="BB12500" s="11"/>
      <c r="BC12500" s="12"/>
      <c r="BD12500" s="12"/>
      <c r="BE12500" s="12"/>
      <c r="BF12500" s="12"/>
      <c r="BG12500" s="12"/>
      <c r="BH12500" s="12"/>
      <c r="BI12500" s="12"/>
      <c r="BJ12500" s="12"/>
      <c r="BK12500" s="12"/>
    </row>
    <row r="12501" spans="1:63" s="5" customFormat="1">
      <c r="A12501" s="13"/>
      <c r="B12501" s="13"/>
      <c r="C12501" s="45"/>
      <c r="E12501" s="46"/>
      <c r="F12501" s="47"/>
      <c r="G12501" s="48"/>
      <c r="H12501" s="49"/>
      <c r="I12501" s="49"/>
      <c r="J12501" s="49"/>
      <c r="K12501" s="50"/>
      <c r="L12501" s="50"/>
      <c r="M12501" s="50"/>
      <c r="N12501" s="50"/>
      <c r="O12501" s="50"/>
      <c r="P12501" s="50"/>
      <c r="Q12501" s="50"/>
      <c r="R12501" s="51"/>
      <c r="S12501" s="51"/>
      <c r="T12501" s="51"/>
      <c r="U12501" s="51"/>
      <c r="V12501" s="51"/>
      <c r="W12501" s="51"/>
      <c r="X12501" s="44"/>
      <c r="AF12501" s="52"/>
      <c r="AM12501" s="7"/>
      <c r="AN12501" s="7"/>
      <c r="AO12501" s="53"/>
      <c r="AP12501" s="54"/>
      <c r="AQ12501" s="54"/>
      <c r="AR12501" s="7"/>
      <c r="AS12501" s="54"/>
      <c r="AT12501" s="53"/>
      <c r="AU12501" s="7"/>
      <c r="AV12501" s="7"/>
      <c r="AW12501" s="55"/>
      <c r="AX12501" s="56"/>
      <c r="AY12501" s="55"/>
      <c r="AZ12501" s="55"/>
      <c r="BA12501" s="55"/>
      <c r="BB12501" s="11"/>
      <c r="BC12501" s="12"/>
      <c r="BD12501" s="12"/>
      <c r="BE12501" s="12"/>
      <c r="BF12501" s="12"/>
      <c r="BG12501" s="12"/>
      <c r="BH12501" s="12"/>
      <c r="BI12501" s="12"/>
      <c r="BJ12501" s="12"/>
      <c r="BK12501" s="12"/>
    </row>
    <row r="12502" spans="1:63" s="5" customFormat="1">
      <c r="A12502" s="13"/>
      <c r="B12502" s="13"/>
      <c r="C12502" s="45"/>
      <c r="E12502" s="46"/>
      <c r="F12502" s="47"/>
      <c r="G12502" s="48"/>
      <c r="H12502" s="49"/>
      <c r="I12502" s="49"/>
      <c r="J12502" s="49"/>
      <c r="K12502" s="50"/>
      <c r="L12502" s="50"/>
      <c r="M12502" s="50"/>
      <c r="N12502" s="50"/>
      <c r="O12502" s="50"/>
      <c r="P12502" s="50"/>
      <c r="Q12502" s="50"/>
      <c r="R12502" s="51"/>
      <c r="S12502" s="51"/>
      <c r="T12502" s="51"/>
      <c r="U12502" s="51"/>
      <c r="V12502" s="51"/>
      <c r="W12502" s="51"/>
      <c r="X12502" s="44"/>
      <c r="AF12502" s="52"/>
      <c r="AM12502" s="7"/>
      <c r="AN12502" s="7"/>
      <c r="AO12502" s="53"/>
      <c r="AP12502" s="54"/>
      <c r="AQ12502" s="54"/>
      <c r="AR12502" s="7"/>
      <c r="AS12502" s="54"/>
      <c r="AT12502" s="53"/>
      <c r="AU12502" s="7"/>
      <c r="AV12502" s="7"/>
      <c r="AW12502" s="55"/>
      <c r="AX12502" s="56"/>
      <c r="AY12502" s="55"/>
      <c r="AZ12502" s="55"/>
      <c r="BA12502" s="55"/>
      <c r="BB12502" s="11"/>
      <c r="BC12502" s="12"/>
      <c r="BD12502" s="12"/>
      <c r="BE12502" s="12"/>
      <c r="BF12502" s="12"/>
      <c r="BG12502" s="12"/>
      <c r="BH12502" s="12"/>
      <c r="BI12502" s="12"/>
      <c r="BJ12502" s="12"/>
      <c r="BK12502" s="12"/>
    </row>
    <row r="12503" spans="1:63" s="5" customFormat="1">
      <c r="A12503" s="13"/>
      <c r="B12503" s="13"/>
      <c r="C12503" s="45"/>
      <c r="E12503" s="46"/>
      <c r="F12503" s="47"/>
      <c r="G12503" s="48"/>
      <c r="H12503" s="49"/>
      <c r="I12503" s="49"/>
      <c r="J12503" s="49"/>
      <c r="K12503" s="50"/>
      <c r="L12503" s="50"/>
      <c r="M12503" s="50"/>
      <c r="N12503" s="50"/>
      <c r="O12503" s="50"/>
      <c r="P12503" s="50"/>
      <c r="Q12503" s="50"/>
      <c r="R12503" s="51"/>
      <c r="S12503" s="51"/>
      <c r="T12503" s="51"/>
      <c r="U12503" s="51"/>
      <c r="V12503" s="51"/>
      <c r="W12503" s="51"/>
      <c r="X12503" s="44"/>
      <c r="AF12503" s="52"/>
      <c r="AM12503" s="7"/>
      <c r="AN12503" s="7"/>
      <c r="AO12503" s="53"/>
      <c r="AP12503" s="54"/>
      <c r="AQ12503" s="54"/>
      <c r="AR12503" s="7"/>
      <c r="AS12503" s="54"/>
      <c r="AT12503" s="53"/>
      <c r="AU12503" s="7"/>
      <c r="AV12503" s="7"/>
      <c r="AW12503" s="55"/>
      <c r="AX12503" s="56"/>
      <c r="AY12503" s="55"/>
      <c r="AZ12503" s="55"/>
      <c r="BA12503" s="55"/>
      <c r="BB12503" s="11"/>
      <c r="BC12503" s="12"/>
      <c r="BD12503" s="12"/>
      <c r="BE12503" s="12"/>
      <c r="BF12503" s="12"/>
      <c r="BG12503" s="12"/>
      <c r="BH12503" s="12"/>
      <c r="BI12503" s="12"/>
      <c r="BJ12503" s="12"/>
      <c r="BK12503" s="12"/>
    </row>
    <row r="12504" spans="1:63" s="5" customFormat="1">
      <c r="A12504" s="13"/>
      <c r="B12504" s="13"/>
      <c r="C12504" s="45"/>
      <c r="E12504" s="46"/>
      <c r="F12504" s="47"/>
      <c r="G12504" s="48"/>
      <c r="H12504" s="49"/>
      <c r="I12504" s="49"/>
      <c r="J12504" s="49"/>
      <c r="K12504" s="50"/>
      <c r="L12504" s="50"/>
      <c r="M12504" s="50"/>
      <c r="N12504" s="50"/>
      <c r="O12504" s="50"/>
      <c r="P12504" s="50"/>
      <c r="Q12504" s="50"/>
      <c r="R12504" s="51"/>
      <c r="S12504" s="51"/>
      <c r="T12504" s="51"/>
      <c r="U12504" s="51"/>
      <c r="V12504" s="51"/>
      <c r="W12504" s="51"/>
      <c r="X12504" s="44"/>
      <c r="AF12504" s="52"/>
      <c r="AM12504" s="7"/>
      <c r="AN12504" s="7"/>
      <c r="AO12504" s="53"/>
      <c r="AP12504" s="54"/>
      <c r="AQ12504" s="54"/>
      <c r="AR12504" s="7"/>
      <c r="AS12504" s="54"/>
      <c r="AT12504" s="53"/>
      <c r="AU12504" s="7"/>
      <c r="AV12504" s="7"/>
      <c r="AW12504" s="55"/>
      <c r="AX12504" s="56"/>
      <c r="AY12504" s="55"/>
      <c r="AZ12504" s="55"/>
      <c r="BA12504" s="55"/>
      <c r="BB12504" s="11"/>
      <c r="BC12504" s="12"/>
      <c r="BD12504" s="12"/>
      <c r="BE12504" s="12"/>
      <c r="BF12504" s="12"/>
      <c r="BG12504" s="12"/>
      <c r="BH12504" s="12"/>
      <c r="BI12504" s="12"/>
      <c r="BJ12504" s="12"/>
      <c r="BK12504" s="12"/>
    </row>
    <row r="12505" spans="1:63" s="5" customFormat="1">
      <c r="A12505" s="13"/>
      <c r="B12505" s="13"/>
      <c r="C12505" s="45"/>
      <c r="E12505" s="46"/>
      <c r="F12505" s="47"/>
      <c r="G12505" s="48"/>
      <c r="H12505" s="49"/>
      <c r="I12505" s="49"/>
      <c r="J12505" s="49"/>
      <c r="K12505" s="50"/>
      <c r="L12505" s="50"/>
      <c r="M12505" s="50"/>
      <c r="N12505" s="50"/>
      <c r="O12505" s="50"/>
      <c r="P12505" s="50"/>
      <c r="Q12505" s="50"/>
      <c r="R12505" s="51"/>
      <c r="S12505" s="51"/>
      <c r="T12505" s="51"/>
      <c r="U12505" s="51"/>
      <c r="V12505" s="51"/>
      <c r="W12505" s="51"/>
      <c r="X12505" s="44"/>
      <c r="AF12505" s="52"/>
      <c r="AM12505" s="7"/>
      <c r="AN12505" s="7"/>
      <c r="AO12505" s="53"/>
      <c r="AP12505" s="54"/>
      <c r="AQ12505" s="54"/>
      <c r="AR12505" s="7"/>
      <c r="AS12505" s="54"/>
      <c r="AT12505" s="53"/>
      <c r="AU12505" s="7"/>
      <c r="AV12505" s="7"/>
      <c r="AW12505" s="55"/>
      <c r="AX12505" s="56"/>
      <c r="AY12505" s="55"/>
      <c r="AZ12505" s="55"/>
      <c r="BA12505" s="55"/>
      <c r="BB12505" s="11"/>
      <c r="BC12505" s="12"/>
      <c r="BD12505" s="12"/>
      <c r="BE12505" s="12"/>
      <c r="BF12505" s="12"/>
      <c r="BG12505" s="12"/>
      <c r="BH12505" s="12"/>
      <c r="BI12505" s="12"/>
      <c r="BJ12505" s="12"/>
      <c r="BK12505" s="12"/>
    </row>
    <row r="12506" spans="1:63" s="5" customFormat="1">
      <c r="A12506" s="13"/>
      <c r="B12506" s="13"/>
      <c r="C12506" s="45"/>
      <c r="E12506" s="46"/>
      <c r="F12506" s="47"/>
      <c r="G12506" s="48"/>
      <c r="H12506" s="49"/>
      <c r="I12506" s="49"/>
      <c r="J12506" s="49"/>
      <c r="K12506" s="50"/>
      <c r="L12506" s="50"/>
      <c r="M12506" s="50"/>
      <c r="N12506" s="50"/>
      <c r="O12506" s="50"/>
      <c r="P12506" s="50"/>
      <c r="Q12506" s="50"/>
      <c r="R12506" s="51"/>
      <c r="S12506" s="51"/>
      <c r="T12506" s="51"/>
      <c r="U12506" s="51"/>
      <c r="V12506" s="51"/>
      <c r="W12506" s="51"/>
      <c r="X12506" s="44"/>
      <c r="AF12506" s="52"/>
      <c r="AM12506" s="7"/>
      <c r="AN12506" s="7"/>
      <c r="AO12506" s="53"/>
      <c r="AP12506" s="54"/>
      <c r="AQ12506" s="54"/>
      <c r="AR12506" s="7"/>
      <c r="AS12506" s="54"/>
      <c r="AT12506" s="53"/>
      <c r="AU12506" s="7"/>
      <c r="AV12506" s="7"/>
      <c r="AW12506" s="55"/>
      <c r="AX12506" s="56"/>
      <c r="AY12506" s="55"/>
      <c r="AZ12506" s="55"/>
      <c r="BA12506" s="55"/>
      <c r="BB12506" s="11"/>
      <c r="BC12506" s="12"/>
      <c r="BD12506" s="12"/>
      <c r="BE12506" s="12"/>
      <c r="BF12506" s="12"/>
      <c r="BG12506" s="12"/>
      <c r="BH12506" s="12"/>
      <c r="BI12506" s="12"/>
      <c r="BJ12506" s="12"/>
      <c r="BK12506" s="12"/>
    </row>
    <row r="12507" spans="1:63" s="5" customFormat="1">
      <c r="A12507" s="13"/>
      <c r="B12507" s="13"/>
      <c r="C12507" s="45"/>
      <c r="E12507" s="46"/>
      <c r="F12507" s="47"/>
      <c r="G12507" s="48"/>
      <c r="H12507" s="49"/>
      <c r="I12507" s="49"/>
      <c r="J12507" s="49"/>
      <c r="K12507" s="50"/>
      <c r="L12507" s="50"/>
      <c r="M12507" s="50"/>
      <c r="N12507" s="50"/>
      <c r="O12507" s="50"/>
      <c r="P12507" s="50"/>
      <c r="Q12507" s="50"/>
      <c r="R12507" s="51"/>
      <c r="S12507" s="51"/>
      <c r="T12507" s="51"/>
      <c r="U12507" s="51"/>
      <c r="V12507" s="51"/>
      <c r="W12507" s="51"/>
      <c r="X12507" s="44"/>
      <c r="AF12507" s="52"/>
      <c r="AM12507" s="7"/>
      <c r="AN12507" s="7"/>
      <c r="AO12507" s="53"/>
      <c r="AP12507" s="54"/>
      <c r="AQ12507" s="54"/>
      <c r="AR12507" s="7"/>
      <c r="AS12507" s="54"/>
      <c r="AT12507" s="53"/>
      <c r="AU12507" s="7"/>
      <c r="AV12507" s="7"/>
      <c r="AW12507" s="55"/>
      <c r="AX12507" s="56"/>
      <c r="AY12507" s="55"/>
      <c r="AZ12507" s="55"/>
      <c r="BA12507" s="55"/>
      <c r="BB12507" s="11"/>
      <c r="BC12507" s="12"/>
      <c r="BD12507" s="12"/>
      <c r="BE12507" s="12"/>
      <c r="BF12507" s="12"/>
      <c r="BG12507" s="12"/>
      <c r="BH12507" s="12"/>
      <c r="BI12507" s="12"/>
      <c r="BJ12507" s="12"/>
      <c r="BK12507" s="12"/>
    </row>
    <row r="12508" spans="1:63" s="5" customFormat="1">
      <c r="A12508" s="13"/>
      <c r="B12508" s="13"/>
      <c r="C12508" s="45"/>
      <c r="E12508" s="46"/>
      <c r="F12508" s="47"/>
      <c r="G12508" s="48"/>
      <c r="H12508" s="49"/>
      <c r="I12508" s="49"/>
      <c r="J12508" s="49"/>
      <c r="K12508" s="50"/>
      <c r="L12508" s="50"/>
      <c r="M12508" s="50"/>
      <c r="N12508" s="50"/>
      <c r="O12508" s="50"/>
      <c r="P12508" s="50"/>
      <c r="Q12508" s="50"/>
      <c r="R12508" s="51"/>
      <c r="S12508" s="51"/>
      <c r="T12508" s="51"/>
      <c r="U12508" s="51"/>
      <c r="V12508" s="51"/>
      <c r="W12508" s="51"/>
      <c r="X12508" s="44"/>
      <c r="AF12508" s="52"/>
      <c r="AM12508" s="7"/>
      <c r="AN12508" s="7"/>
      <c r="AO12508" s="53"/>
      <c r="AP12508" s="54"/>
      <c r="AQ12508" s="54"/>
      <c r="AR12508" s="7"/>
      <c r="AS12508" s="54"/>
      <c r="AT12508" s="53"/>
      <c r="AU12508" s="7"/>
      <c r="AV12508" s="7"/>
      <c r="AW12508" s="55"/>
      <c r="AX12508" s="56"/>
      <c r="AY12508" s="55"/>
      <c r="AZ12508" s="55"/>
      <c r="BA12508" s="55"/>
      <c r="BB12508" s="11"/>
      <c r="BC12508" s="12"/>
      <c r="BD12508" s="12"/>
      <c r="BE12508" s="12"/>
      <c r="BF12508" s="12"/>
      <c r="BG12508" s="12"/>
      <c r="BH12508" s="12"/>
      <c r="BI12508" s="12"/>
      <c r="BJ12508" s="12"/>
      <c r="BK12508" s="12"/>
    </row>
    <row r="12509" spans="1:63" s="5" customFormat="1">
      <c r="A12509" s="13"/>
      <c r="B12509" s="13"/>
      <c r="C12509" s="45"/>
      <c r="E12509" s="46"/>
      <c r="F12509" s="47"/>
      <c r="G12509" s="48"/>
      <c r="H12509" s="49"/>
      <c r="I12509" s="49"/>
      <c r="J12509" s="49"/>
      <c r="K12509" s="50"/>
      <c r="L12509" s="50"/>
      <c r="M12509" s="50"/>
      <c r="N12509" s="50"/>
      <c r="O12509" s="50"/>
      <c r="P12509" s="50"/>
      <c r="Q12509" s="50"/>
      <c r="R12509" s="51"/>
      <c r="S12509" s="51"/>
      <c r="T12509" s="51"/>
      <c r="U12509" s="51"/>
      <c r="V12509" s="51"/>
      <c r="W12509" s="51"/>
      <c r="X12509" s="44"/>
      <c r="AF12509" s="52"/>
      <c r="AM12509" s="7"/>
      <c r="AN12509" s="7"/>
      <c r="AO12509" s="53"/>
      <c r="AP12509" s="54"/>
      <c r="AQ12509" s="54"/>
      <c r="AR12509" s="7"/>
      <c r="AS12509" s="54"/>
      <c r="AT12509" s="53"/>
      <c r="AU12509" s="7"/>
      <c r="AV12509" s="7"/>
      <c r="AW12509" s="55"/>
      <c r="AX12509" s="56"/>
      <c r="AY12509" s="55"/>
      <c r="AZ12509" s="55"/>
      <c r="BA12509" s="55"/>
      <c r="BB12509" s="11"/>
      <c r="BC12509" s="12"/>
      <c r="BD12509" s="12"/>
      <c r="BE12509" s="12"/>
      <c r="BF12509" s="12"/>
      <c r="BG12509" s="12"/>
      <c r="BH12509" s="12"/>
      <c r="BI12509" s="12"/>
      <c r="BJ12509" s="12"/>
      <c r="BK12509" s="12"/>
    </row>
    <row r="12510" spans="1:63" s="5" customFormat="1">
      <c r="A12510" s="13"/>
      <c r="B12510" s="13"/>
      <c r="C12510" s="45"/>
      <c r="E12510" s="46"/>
      <c r="F12510" s="47"/>
      <c r="G12510" s="48"/>
      <c r="H12510" s="49"/>
      <c r="I12510" s="49"/>
      <c r="J12510" s="49"/>
      <c r="K12510" s="50"/>
      <c r="L12510" s="50"/>
      <c r="M12510" s="50"/>
      <c r="N12510" s="50"/>
      <c r="O12510" s="50"/>
      <c r="P12510" s="50"/>
      <c r="Q12510" s="50"/>
      <c r="R12510" s="51"/>
      <c r="S12510" s="51"/>
      <c r="T12510" s="51"/>
      <c r="U12510" s="51"/>
      <c r="V12510" s="51"/>
      <c r="W12510" s="51"/>
      <c r="X12510" s="44"/>
      <c r="AF12510" s="52"/>
      <c r="AM12510" s="7"/>
      <c r="AN12510" s="7"/>
      <c r="AO12510" s="53"/>
      <c r="AP12510" s="54"/>
      <c r="AQ12510" s="54"/>
      <c r="AR12510" s="7"/>
      <c r="AS12510" s="54"/>
      <c r="AT12510" s="53"/>
      <c r="AU12510" s="7"/>
      <c r="AV12510" s="7"/>
      <c r="AW12510" s="55"/>
      <c r="AX12510" s="56"/>
      <c r="AY12510" s="55"/>
      <c r="AZ12510" s="55"/>
      <c r="BA12510" s="55"/>
      <c r="BB12510" s="11"/>
      <c r="BC12510" s="12"/>
      <c r="BD12510" s="12"/>
      <c r="BE12510" s="12"/>
      <c r="BF12510" s="12"/>
      <c r="BG12510" s="12"/>
      <c r="BH12510" s="12"/>
      <c r="BI12510" s="12"/>
      <c r="BJ12510" s="12"/>
      <c r="BK12510" s="12"/>
    </row>
    <row r="12511" spans="1:63" s="5" customFormat="1">
      <c r="A12511" s="13"/>
      <c r="B12511" s="13"/>
      <c r="C12511" s="45"/>
      <c r="E12511" s="46"/>
      <c r="F12511" s="47"/>
      <c r="G12511" s="48"/>
      <c r="H12511" s="49"/>
      <c r="I12511" s="49"/>
      <c r="J12511" s="49"/>
      <c r="K12511" s="50"/>
      <c r="L12511" s="50"/>
      <c r="M12511" s="50"/>
      <c r="N12511" s="50"/>
      <c r="O12511" s="50"/>
      <c r="P12511" s="50"/>
      <c r="Q12511" s="50"/>
      <c r="R12511" s="51"/>
      <c r="S12511" s="51"/>
      <c r="T12511" s="51"/>
      <c r="U12511" s="51"/>
      <c r="V12511" s="51"/>
      <c r="W12511" s="51"/>
      <c r="X12511" s="44"/>
      <c r="AF12511" s="52"/>
      <c r="AM12511" s="7"/>
      <c r="AN12511" s="7"/>
      <c r="AO12511" s="53"/>
      <c r="AP12511" s="54"/>
      <c r="AQ12511" s="54"/>
      <c r="AR12511" s="7"/>
      <c r="AS12511" s="54"/>
      <c r="AT12511" s="53"/>
      <c r="AU12511" s="7"/>
      <c r="AV12511" s="7"/>
      <c r="AW12511" s="55"/>
      <c r="AX12511" s="56"/>
      <c r="AY12511" s="55"/>
      <c r="AZ12511" s="55"/>
      <c r="BA12511" s="55"/>
      <c r="BB12511" s="11"/>
      <c r="BC12511" s="12"/>
      <c r="BD12511" s="12"/>
      <c r="BE12511" s="12"/>
      <c r="BF12511" s="12"/>
      <c r="BG12511" s="12"/>
      <c r="BH12511" s="12"/>
      <c r="BI12511" s="12"/>
      <c r="BJ12511" s="12"/>
      <c r="BK12511" s="12"/>
    </row>
    <row r="12512" spans="1:63" s="5" customFormat="1">
      <c r="A12512" s="13"/>
      <c r="B12512" s="13"/>
      <c r="C12512" s="45"/>
      <c r="E12512" s="46"/>
      <c r="F12512" s="47"/>
      <c r="G12512" s="48"/>
      <c r="H12512" s="49"/>
      <c r="I12512" s="49"/>
      <c r="J12512" s="49"/>
      <c r="K12512" s="50"/>
      <c r="L12512" s="50"/>
      <c r="M12512" s="50"/>
      <c r="N12512" s="50"/>
      <c r="O12512" s="50"/>
      <c r="P12512" s="50"/>
      <c r="Q12512" s="50"/>
      <c r="R12512" s="51"/>
      <c r="S12512" s="51"/>
      <c r="T12512" s="51"/>
      <c r="U12512" s="51"/>
      <c r="V12512" s="51"/>
      <c r="W12512" s="51"/>
      <c r="X12512" s="44"/>
      <c r="AF12512" s="52"/>
      <c r="AM12512" s="7"/>
      <c r="AN12512" s="7"/>
      <c r="AO12512" s="53"/>
      <c r="AP12512" s="54"/>
      <c r="AQ12512" s="54"/>
      <c r="AR12512" s="7"/>
      <c r="AS12512" s="54"/>
      <c r="AT12512" s="53"/>
      <c r="AU12512" s="7"/>
      <c r="AV12512" s="7"/>
      <c r="AW12512" s="55"/>
      <c r="AX12512" s="56"/>
      <c r="AY12512" s="55"/>
      <c r="AZ12512" s="55"/>
      <c r="BA12512" s="55"/>
      <c r="BB12512" s="11"/>
      <c r="BC12512" s="12"/>
      <c r="BD12512" s="12"/>
      <c r="BE12512" s="12"/>
      <c r="BF12512" s="12"/>
      <c r="BG12512" s="12"/>
      <c r="BH12512" s="12"/>
      <c r="BI12512" s="12"/>
      <c r="BJ12512" s="12"/>
      <c r="BK12512" s="12"/>
    </row>
    <row r="12513" spans="1:63" s="5" customFormat="1">
      <c r="A12513" s="13"/>
      <c r="B12513" s="13"/>
      <c r="C12513" s="45"/>
      <c r="E12513" s="46"/>
      <c r="F12513" s="47"/>
      <c r="G12513" s="48"/>
      <c r="H12513" s="49"/>
      <c r="I12513" s="49"/>
      <c r="J12513" s="49"/>
      <c r="K12513" s="50"/>
      <c r="L12513" s="50"/>
      <c r="M12513" s="50"/>
      <c r="N12513" s="50"/>
      <c r="O12513" s="50"/>
      <c r="P12513" s="50"/>
      <c r="Q12513" s="50"/>
      <c r="R12513" s="51"/>
      <c r="S12513" s="51"/>
      <c r="T12513" s="51"/>
      <c r="U12513" s="51"/>
      <c r="V12513" s="51"/>
      <c r="W12513" s="51"/>
      <c r="X12513" s="44"/>
      <c r="AF12513" s="52"/>
      <c r="AM12513" s="7"/>
      <c r="AN12513" s="7"/>
      <c r="AO12513" s="53"/>
      <c r="AP12513" s="54"/>
      <c r="AQ12513" s="54"/>
      <c r="AR12513" s="7"/>
      <c r="AS12513" s="54"/>
      <c r="AT12513" s="53"/>
      <c r="AU12513" s="7"/>
      <c r="AV12513" s="7"/>
      <c r="AW12513" s="55"/>
      <c r="AX12513" s="56"/>
      <c r="AY12513" s="55"/>
      <c r="AZ12513" s="55"/>
      <c r="BA12513" s="55"/>
      <c r="BB12513" s="11"/>
      <c r="BC12513" s="12"/>
      <c r="BD12513" s="12"/>
      <c r="BE12513" s="12"/>
      <c r="BF12513" s="12"/>
      <c r="BG12513" s="12"/>
      <c r="BH12513" s="12"/>
      <c r="BI12513" s="12"/>
      <c r="BJ12513" s="12"/>
      <c r="BK12513" s="12"/>
    </row>
    <row r="12514" spans="1:63" s="5" customFormat="1">
      <c r="A12514" s="13"/>
      <c r="B12514" s="13"/>
      <c r="C12514" s="45"/>
      <c r="E12514" s="46"/>
      <c r="F12514" s="47"/>
      <c r="G12514" s="48"/>
      <c r="H12514" s="49"/>
      <c r="I12514" s="49"/>
      <c r="J12514" s="49"/>
      <c r="K12514" s="50"/>
      <c r="L12514" s="50"/>
      <c r="M12514" s="50"/>
      <c r="N12514" s="50"/>
      <c r="O12514" s="50"/>
      <c r="P12514" s="50"/>
      <c r="Q12514" s="50"/>
      <c r="R12514" s="51"/>
      <c r="S12514" s="51"/>
      <c r="T12514" s="51"/>
      <c r="U12514" s="51"/>
      <c r="V12514" s="51"/>
      <c r="W12514" s="51"/>
      <c r="X12514" s="44"/>
      <c r="AF12514" s="52"/>
      <c r="AM12514" s="7"/>
      <c r="AN12514" s="7"/>
      <c r="AO12514" s="53"/>
      <c r="AP12514" s="54"/>
      <c r="AQ12514" s="54"/>
      <c r="AR12514" s="7"/>
      <c r="AS12514" s="54"/>
      <c r="AT12514" s="53"/>
      <c r="AU12514" s="7"/>
      <c r="AV12514" s="7"/>
      <c r="AW12514" s="55"/>
      <c r="AX12514" s="56"/>
      <c r="AY12514" s="55"/>
      <c r="AZ12514" s="55"/>
      <c r="BA12514" s="55"/>
      <c r="BB12514" s="11"/>
      <c r="BC12514" s="12"/>
      <c r="BD12514" s="12"/>
      <c r="BE12514" s="12"/>
      <c r="BF12514" s="12"/>
      <c r="BG12514" s="12"/>
      <c r="BH12514" s="12"/>
      <c r="BI12514" s="12"/>
      <c r="BJ12514" s="12"/>
      <c r="BK12514" s="12"/>
    </row>
    <row r="12515" spans="1:63" s="5" customFormat="1">
      <c r="A12515" s="13"/>
      <c r="B12515" s="13"/>
      <c r="C12515" s="45"/>
      <c r="E12515" s="46"/>
      <c r="F12515" s="47"/>
      <c r="G12515" s="48"/>
      <c r="H12515" s="49"/>
      <c r="I12515" s="49"/>
      <c r="J12515" s="49"/>
      <c r="K12515" s="50"/>
      <c r="L12515" s="50"/>
      <c r="M12515" s="50"/>
      <c r="N12515" s="50"/>
      <c r="O12515" s="50"/>
      <c r="P12515" s="50"/>
      <c r="Q12515" s="50"/>
      <c r="R12515" s="51"/>
      <c r="S12515" s="51"/>
      <c r="T12515" s="51"/>
      <c r="U12515" s="51"/>
      <c r="V12515" s="51"/>
      <c r="W12515" s="51"/>
      <c r="X12515" s="44"/>
      <c r="AF12515" s="52"/>
      <c r="AM12515" s="7"/>
      <c r="AN12515" s="7"/>
      <c r="AO12515" s="53"/>
      <c r="AP12515" s="54"/>
      <c r="AQ12515" s="54"/>
      <c r="AR12515" s="7"/>
      <c r="AS12515" s="54"/>
      <c r="AT12515" s="53"/>
      <c r="AU12515" s="7"/>
      <c r="AV12515" s="7"/>
      <c r="AW12515" s="55"/>
      <c r="AX12515" s="56"/>
      <c r="AY12515" s="55"/>
      <c r="AZ12515" s="55"/>
      <c r="BA12515" s="55"/>
      <c r="BB12515" s="11"/>
      <c r="BC12515" s="12"/>
      <c r="BD12515" s="12"/>
      <c r="BE12515" s="12"/>
      <c r="BF12515" s="12"/>
      <c r="BG12515" s="12"/>
      <c r="BH12515" s="12"/>
      <c r="BI12515" s="12"/>
      <c r="BJ12515" s="12"/>
      <c r="BK12515" s="12"/>
    </row>
    <row r="12516" spans="1:63" s="5" customFormat="1">
      <c r="A12516" s="13"/>
      <c r="B12516" s="13"/>
      <c r="C12516" s="45"/>
      <c r="E12516" s="46"/>
      <c r="F12516" s="47"/>
      <c r="G12516" s="48"/>
      <c r="H12516" s="49"/>
      <c r="I12516" s="49"/>
      <c r="J12516" s="49"/>
      <c r="K12516" s="50"/>
      <c r="L12516" s="50"/>
      <c r="M12516" s="50"/>
      <c r="N12516" s="50"/>
      <c r="O12516" s="50"/>
      <c r="P12516" s="50"/>
      <c r="Q12516" s="50"/>
      <c r="R12516" s="51"/>
      <c r="S12516" s="51"/>
      <c r="T12516" s="51"/>
      <c r="U12516" s="51"/>
      <c r="V12516" s="51"/>
      <c r="W12516" s="51"/>
      <c r="X12516" s="44"/>
      <c r="AF12516" s="52"/>
      <c r="AM12516" s="7"/>
      <c r="AN12516" s="7"/>
      <c r="AO12516" s="53"/>
      <c r="AP12516" s="54"/>
      <c r="AQ12516" s="54"/>
      <c r="AR12516" s="7"/>
      <c r="AS12516" s="54"/>
      <c r="AT12516" s="53"/>
      <c r="AU12516" s="7"/>
      <c r="AV12516" s="7"/>
      <c r="AW12516" s="55"/>
      <c r="AX12516" s="56"/>
      <c r="AY12516" s="55"/>
      <c r="AZ12516" s="55"/>
      <c r="BA12516" s="55"/>
      <c r="BB12516" s="11"/>
      <c r="BC12516" s="12"/>
      <c r="BD12516" s="12"/>
      <c r="BE12516" s="12"/>
      <c r="BF12516" s="12"/>
      <c r="BG12516" s="12"/>
      <c r="BH12516" s="12"/>
      <c r="BI12516" s="12"/>
      <c r="BJ12516" s="12"/>
      <c r="BK12516" s="12"/>
    </row>
    <row r="12517" spans="1:63" s="5" customFormat="1">
      <c r="A12517" s="13"/>
      <c r="B12517" s="13"/>
      <c r="C12517" s="45"/>
      <c r="E12517" s="46"/>
      <c r="F12517" s="47"/>
      <c r="G12517" s="48"/>
      <c r="H12517" s="49"/>
      <c r="I12517" s="49"/>
      <c r="J12517" s="49"/>
      <c r="K12517" s="50"/>
      <c r="L12517" s="50"/>
      <c r="M12517" s="50"/>
      <c r="N12517" s="50"/>
      <c r="O12517" s="50"/>
      <c r="P12517" s="50"/>
      <c r="Q12517" s="50"/>
      <c r="R12517" s="51"/>
      <c r="S12517" s="51"/>
      <c r="T12517" s="51"/>
      <c r="U12517" s="51"/>
      <c r="V12517" s="51"/>
      <c r="W12517" s="51"/>
      <c r="X12517" s="44"/>
      <c r="AF12517" s="52"/>
      <c r="AM12517" s="7"/>
      <c r="AN12517" s="7"/>
      <c r="AO12517" s="53"/>
      <c r="AP12517" s="54"/>
      <c r="AQ12517" s="54"/>
      <c r="AR12517" s="7"/>
      <c r="AS12517" s="54"/>
      <c r="AT12517" s="53"/>
      <c r="AU12517" s="7"/>
      <c r="AV12517" s="7"/>
      <c r="AW12517" s="55"/>
      <c r="AX12517" s="56"/>
      <c r="AY12517" s="55"/>
      <c r="AZ12517" s="55"/>
      <c r="BA12517" s="55"/>
      <c r="BB12517" s="11"/>
      <c r="BC12517" s="12"/>
      <c r="BD12517" s="12"/>
      <c r="BE12517" s="12"/>
      <c r="BF12517" s="12"/>
      <c r="BG12517" s="12"/>
      <c r="BH12517" s="12"/>
      <c r="BI12517" s="12"/>
      <c r="BJ12517" s="12"/>
      <c r="BK12517" s="12"/>
    </row>
    <row r="12518" spans="1:63" s="5" customFormat="1">
      <c r="A12518" s="13"/>
      <c r="B12518" s="13"/>
      <c r="C12518" s="45"/>
      <c r="E12518" s="46"/>
      <c r="F12518" s="47"/>
      <c r="G12518" s="48"/>
      <c r="H12518" s="49"/>
      <c r="I12518" s="49"/>
      <c r="J12518" s="49"/>
      <c r="K12518" s="50"/>
      <c r="L12518" s="50"/>
      <c r="M12518" s="50"/>
      <c r="N12518" s="50"/>
      <c r="O12518" s="50"/>
      <c r="P12518" s="50"/>
      <c r="Q12518" s="50"/>
      <c r="R12518" s="51"/>
      <c r="S12518" s="51"/>
      <c r="T12518" s="51"/>
      <c r="U12518" s="51"/>
      <c r="V12518" s="51"/>
      <c r="W12518" s="51"/>
      <c r="X12518" s="44"/>
      <c r="AF12518" s="52"/>
      <c r="AM12518" s="7"/>
      <c r="AN12518" s="7"/>
      <c r="AO12518" s="53"/>
      <c r="AP12518" s="54"/>
      <c r="AQ12518" s="54"/>
      <c r="AR12518" s="7"/>
      <c r="AS12518" s="54"/>
      <c r="AT12518" s="53"/>
      <c r="AU12518" s="7"/>
      <c r="AV12518" s="7"/>
      <c r="AW12518" s="55"/>
      <c r="AX12518" s="56"/>
      <c r="AY12518" s="55"/>
      <c r="AZ12518" s="55"/>
      <c r="BA12518" s="55"/>
      <c r="BB12518" s="11"/>
      <c r="BC12518" s="12"/>
      <c r="BD12518" s="12"/>
      <c r="BE12518" s="12"/>
      <c r="BF12518" s="12"/>
      <c r="BG12518" s="12"/>
      <c r="BH12518" s="12"/>
      <c r="BI12518" s="12"/>
      <c r="BJ12518" s="12"/>
      <c r="BK12518" s="12"/>
    </row>
    <row r="12519" spans="1:63" s="5" customFormat="1">
      <c r="A12519" s="13"/>
      <c r="B12519" s="13"/>
      <c r="C12519" s="45"/>
      <c r="E12519" s="46"/>
      <c r="F12519" s="47"/>
      <c r="G12519" s="48"/>
      <c r="H12519" s="49"/>
      <c r="I12519" s="49"/>
      <c r="J12519" s="49"/>
      <c r="K12519" s="50"/>
      <c r="L12519" s="50"/>
      <c r="M12519" s="50"/>
      <c r="N12519" s="50"/>
      <c r="O12519" s="50"/>
      <c r="P12519" s="50"/>
      <c r="Q12519" s="50"/>
      <c r="R12519" s="51"/>
      <c r="S12519" s="51"/>
      <c r="T12519" s="51"/>
      <c r="U12519" s="51"/>
      <c r="V12519" s="51"/>
      <c r="W12519" s="51"/>
      <c r="X12519" s="44"/>
      <c r="AF12519" s="52"/>
      <c r="AM12519" s="7"/>
      <c r="AN12519" s="7"/>
      <c r="AO12519" s="53"/>
      <c r="AP12519" s="54"/>
      <c r="AQ12519" s="54"/>
      <c r="AR12519" s="7"/>
      <c r="AS12519" s="54"/>
      <c r="AT12519" s="53"/>
      <c r="AU12519" s="7"/>
      <c r="AV12519" s="7"/>
      <c r="AW12519" s="55"/>
      <c r="AX12519" s="56"/>
      <c r="AY12519" s="55"/>
      <c r="AZ12519" s="55"/>
      <c r="BA12519" s="55"/>
      <c r="BB12519" s="11"/>
      <c r="BC12519" s="12"/>
      <c r="BD12519" s="12"/>
      <c r="BE12519" s="12"/>
      <c r="BF12519" s="12"/>
      <c r="BG12519" s="12"/>
      <c r="BH12519" s="12"/>
      <c r="BI12519" s="12"/>
      <c r="BJ12519" s="12"/>
      <c r="BK12519" s="12"/>
    </row>
    <row r="12520" spans="1:63" s="5" customFormat="1">
      <c r="A12520" s="13"/>
      <c r="B12520" s="13"/>
      <c r="C12520" s="45"/>
      <c r="E12520" s="46"/>
      <c r="F12520" s="47"/>
      <c r="G12520" s="48"/>
      <c r="H12520" s="49"/>
      <c r="I12520" s="49"/>
      <c r="J12520" s="49"/>
      <c r="K12520" s="50"/>
      <c r="L12520" s="50"/>
      <c r="M12520" s="50"/>
      <c r="N12520" s="50"/>
      <c r="O12520" s="50"/>
      <c r="P12520" s="50"/>
      <c r="Q12520" s="50"/>
      <c r="R12520" s="51"/>
      <c r="S12520" s="51"/>
      <c r="T12520" s="51"/>
      <c r="U12520" s="51"/>
      <c r="V12520" s="51"/>
      <c r="W12520" s="51"/>
      <c r="X12520" s="44"/>
      <c r="AF12520" s="52"/>
      <c r="AM12520" s="7"/>
      <c r="AN12520" s="7"/>
      <c r="AO12520" s="53"/>
      <c r="AP12520" s="54"/>
      <c r="AQ12520" s="54"/>
      <c r="AR12520" s="7"/>
      <c r="AS12520" s="54"/>
      <c r="AT12520" s="53"/>
      <c r="AU12520" s="7"/>
      <c r="AV12520" s="7"/>
      <c r="AW12520" s="55"/>
      <c r="AX12520" s="56"/>
      <c r="AY12520" s="55"/>
      <c r="AZ12520" s="55"/>
      <c r="BA12520" s="55"/>
      <c r="BB12520" s="11"/>
      <c r="BC12520" s="12"/>
      <c r="BD12520" s="12"/>
      <c r="BE12520" s="12"/>
      <c r="BF12520" s="12"/>
      <c r="BG12520" s="12"/>
      <c r="BH12520" s="12"/>
      <c r="BI12520" s="12"/>
      <c r="BJ12520" s="12"/>
      <c r="BK12520" s="12"/>
    </row>
    <row r="12521" spans="1:63" s="5" customFormat="1">
      <c r="A12521" s="13"/>
      <c r="B12521" s="13"/>
      <c r="C12521" s="45"/>
      <c r="E12521" s="46"/>
      <c r="F12521" s="47"/>
      <c r="G12521" s="48"/>
      <c r="H12521" s="49"/>
      <c r="I12521" s="49"/>
      <c r="J12521" s="49"/>
      <c r="K12521" s="50"/>
      <c r="L12521" s="50"/>
      <c r="M12521" s="50"/>
      <c r="N12521" s="50"/>
      <c r="O12521" s="50"/>
      <c r="P12521" s="50"/>
      <c r="Q12521" s="50"/>
      <c r="R12521" s="51"/>
      <c r="S12521" s="51"/>
      <c r="T12521" s="51"/>
      <c r="U12521" s="51"/>
      <c r="V12521" s="51"/>
      <c r="W12521" s="51"/>
      <c r="X12521" s="44"/>
      <c r="AF12521" s="52"/>
      <c r="AM12521" s="7"/>
      <c r="AN12521" s="7"/>
      <c r="AO12521" s="53"/>
      <c r="AP12521" s="54"/>
      <c r="AQ12521" s="54"/>
      <c r="AR12521" s="7"/>
      <c r="AS12521" s="54"/>
      <c r="AT12521" s="53"/>
      <c r="AU12521" s="7"/>
      <c r="AV12521" s="7"/>
      <c r="AW12521" s="55"/>
      <c r="AX12521" s="56"/>
      <c r="AY12521" s="55"/>
      <c r="AZ12521" s="55"/>
      <c r="BA12521" s="55"/>
      <c r="BB12521" s="11"/>
      <c r="BC12521" s="12"/>
      <c r="BD12521" s="12"/>
      <c r="BE12521" s="12"/>
      <c r="BF12521" s="12"/>
      <c r="BG12521" s="12"/>
      <c r="BH12521" s="12"/>
      <c r="BI12521" s="12"/>
      <c r="BJ12521" s="12"/>
      <c r="BK12521" s="12"/>
    </row>
    <row r="12522" spans="1:63" s="5" customFormat="1">
      <c r="A12522" s="13"/>
      <c r="B12522" s="13"/>
      <c r="C12522" s="45"/>
      <c r="E12522" s="46"/>
      <c r="F12522" s="47"/>
      <c r="G12522" s="48"/>
      <c r="H12522" s="49"/>
      <c r="I12522" s="49"/>
      <c r="J12522" s="49"/>
      <c r="K12522" s="50"/>
      <c r="L12522" s="50"/>
      <c r="M12522" s="50"/>
      <c r="N12522" s="50"/>
      <c r="O12522" s="50"/>
      <c r="P12522" s="50"/>
      <c r="Q12522" s="50"/>
      <c r="R12522" s="51"/>
      <c r="S12522" s="51"/>
      <c r="T12522" s="51"/>
      <c r="U12522" s="51"/>
      <c r="V12522" s="51"/>
      <c r="W12522" s="51"/>
      <c r="X12522" s="44"/>
      <c r="AF12522" s="52"/>
      <c r="AM12522" s="7"/>
      <c r="AN12522" s="7"/>
      <c r="AO12522" s="53"/>
      <c r="AP12522" s="54"/>
      <c r="AQ12522" s="54"/>
      <c r="AR12522" s="7"/>
      <c r="AS12522" s="54"/>
      <c r="AT12522" s="53"/>
      <c r="AU12522" s="7"/>
      <c r="AV12522" s="7"/>
      <c r="AW12522" s="55"/>
      <c r="AX12522" s="56"/>
      <c r="AY12522" s="55"/>
      <c r="AZ12522" s="55"/>
      <c r="BA12522" s="55"/>
      <c r="BB12522" s="11"/>
      <c r="BC12522" s="12"/>
      <c r="BD12522" s="12"/>
      <c r="BE12522" s="12"/>
      <c r="BF12522" s="12"/>
      <c r="BG12522" s="12"/>
      <c r="BH12522" s="12"/>
      <c r="BI12522" s="12"/>
      <c r="BJ12522" s="12"/>
      <c r="BK12522" s="12"/>
    </row>
    <row r="12523" spans="1:63" s="5" customFormat="1">
      <c r="A12523" s="13"/>
      <c r="B12523" s="13"/>
      <c r="C12523" s="45"/>
      <c r="E12523" s="46"/>
      <c r="F12523" s="47"/>
      <c r="G12523" s="48"/>
      <c r="H12523" s="49"/>
      <c r="I12523" s="49"/>
      <c r="J12523" s="49"/>
      <c r="K12523" s="50"/>
      <c r="L12523" s="50"/>
      <c r="M12523" s="50"/>
      <c r="N12523" s="50"/>
      <c r="O12523" s="50"/>
      <c r="P12523" s="50"/>
      <c r="Q12523" s="50"/>
      <c r="R12523" s="51"/>
      <c r="S12523" s="51"/>
      <c r="T12523" s="51"/>
      <c r="U12523" s="51"/>
      <c r="V12523" s="51"/>
      <c r="W12523" s="51"/>
      <c r="X12523" s="44"/>
      <c r="AF12523" s="52"/>
      <c r="AM12523" s="7"/>
      <c r="AN12523" s="7"/>
      <c r="AO12523" s="53"/>
      <c r="AP12523" s="54"/>
      <c r="AQ12523" s="54"/>
      <c r="AR12523" s="7"/>
      <c r="AS12523" s="54"/>
      <c r="AT12523" s="53"/>
      <c r="AU12523" s="7"/>
      <c r="AV12523" s="7"/>
      <c r="AW12523" s="55"/>
      <c r="AX12523" s="56"/>
      <c r="AY12523" s="55"/>
      <c r="AZ12523" s="55"/>
      <c r="BA12523" s="55"/>
      <c r="BB12523" s="11"/>
      <c r="BC12523" s="12"/>
      <c r="BD12523" s="12"/>
      <c r="BE12523" s="12"/>
      <c r="BF12523" s="12"/>
      <c r="BG12523" s="12"/>
      <c r="BH12523" s="12"/>
      <c r="BI12523" s="12"/>
      <c r="BJ12523" s="12"/>
      <c r="BK12523" s="12"/>
    </row>
    <row r="12524" spans="1:63" s="5" customFormat="1">
      <c r="A12524" s="13"/>
      <c r="B12524" s="13"/>
      <c r="C12524" s="45"/>
      <c r="E12524" s="46"/>
      <c r="F12524" s="47"/>
      <c r="G12524" s="48"/>
      <c r="H12524" s="49"/>
      <c r="I12524" s="49"/>
      <c r="J12524" s="49"/>
      <c r="K12524" s="50"/>
      <c r="L12524" s="50"/>
      <c r="M12524" s="50"/>
      <c r="N12524" s="50"/>
      <c r="O12524" s="50"/>
      <c r="P12524" s="50"/>
      <c r="Q12524" s="50"/>
      <c r="R12524" s="51"/>
      <c r="S12524" s="51"/>
      <c r="T12524" s="51"/>
      <c r="U12524" s="51"/>
      <c r="V12524" s="51"/>
      <c r="W12524" s="51"/>
      <c r="X12524" s="44"/>
      <c r="AF12524" s="52"/>
      <c r="AM12524" s="7"/>
      <c r="AN12524" s="7"/>
      <c r="AO12524" s="53"/>
      <c r="AP12524" s="54"/>
      <c r="AQ12524" s="54"/>
      <c r="AR12524" s="7"/>
      <c r="AS12524" s="54"/>
      <c r="AT12524" s="53"/>
      <c r="AU12524" s="7"/>
      <c r="AV12524" s="7"/>
      <c r="AW12524" s="55"/>
      <c r="AX12524" s="56"/>
      <c r="AY12524" s="55"/>
      <c r="AZ12524" s="55"/>
      <c r="BA12524" s="55"/>
      <c r="BB12524" s="11"/>
      <c r="BC12524" s="12"/>
      <c r="BD12524" s="12"/>
      <c r="BE12524" s="12"/>
      <c r="BF12524" s="12"/>
      <c r="BG12524" s="12"/>
      <c r="BH12524" s="12"/>
      <c r="BI12524" s="12"/>
      <c r="BJ12524" s="12"/>
      <c r="BK12524" s="12"/>
    </row>
    <row r="12525" spans="1:63" s="5" customFormat="1">
      <c r="A12525" s="13"/>
      <c r="B12525" s="13"/>
      <c r="C12525" s="45"/>
      <c r="E12525" s="46"/>
      <c r="F12525" s="47"/>
      <c r="G12525" s="48"/>
      <c r="H12525" s="49"/>
      <c r="I12525" s="49"/>
      <c r="J12525" s="49"/>
      <c r="K12525" s="50"/>
      <c r="L12525" s="50"/>
      <c r="M12525" s="50"/>
      <c r="N12525" s="50"/>
      <c r="O12525" s="50"/>
      <c r="P12525" s="50"/>
      <c r="Q12525" s="50"/>
      <c r="R12525" s="51"/>
      <c r="S12525" s="51"/>
      <c r="T12525" s="51"/>
      <c r="U12525" s="51"/>
      <c r="V12525" s="51"/>
      <c r="W12525" s="51"/>
      <c r="X12525" s="44"/>
      <c r="AF12525" s="52"/>
      <c r="AM12525" s="7"/>
      <c r="AN12525" s="7"/>
      <c r="AO12525" s="53"/>
      <c r="AP12525" s="54"/>
      <c r="AQ12525" s="54"/>
      <c r="AR12525" s="7"/>
      <c r="AS12525" s="54"/>
      <c r="AT12525" s="53"/>
      <c r="AU12525" s="7"/>
      <c r="AV12525" s="7"/>
      <c r="AW12525" s="55"/>
      <c r="AX12525" s="56"/>
      <c r="AY12525" s="55"/>
      <c r="AZ12525" s="55"/>
      <c r="BA12525" s="55"/>
      <c r="BB12525" s="11"/>
      <c r="BC12525" s="12"/>
      <c r="BD12525" s="12"/>
      <c r="BE12525" s="12"/>
      <c r="BF12525" s="12"/>
      <c r="BG12525" s="12"/>
      <c r="BH12525" s="12"/>
      <c r="BI12525" s="12"/>
      <c r="BJ12525" s="12"/>
      <c r="BK12525" s="12"/>
    </row>
    <row r="12526" spans="1:63" s="5" customFormat="1">
      <c r="A12526" s="13"/>
      <c r="B12526" s="13"/>
      <c r="C12526" s="45"/>
      <c r="E12526" s="46"/>
      <c r="F12526" s="47"/>
      <c r="G12526" s="48"/>
      <c r="H12526" s="49"/>
      <c r="I12526" s="49"/>
      <c r="J12526" s="49"/>
      <c r="K12526" s="50"/>
      <c r="L12526" s="50"/>
      <c r="M12526" s="50"/>
      <c r="N12526" s="50"/>
      <c r="O12526" s="50"/>
      <c r="P12526" s="50"/>
      <c r="Q12526" s="50"/>
      <c r="R12526" s="51"/>
      <c r="S12526" s="51"/>
      <c r="T12526" s="51"/>
      <c r="U12526" s="51"/>
      <c r="V12526" s="51"/>
      <c r="W12526" s="51"/>
      <c r="X12526" s="44"/>
      <c r="AF12526" s="52"/>
      <c r="AM12526" s="7"/>
      <c r="AN12526" s="7"/>
      <c r="AO12526" s="53"/>
      <c r="AP12526" s="54"/>
      <c r="AQ12526" s="54"/>
      <c r="AR12526" s="7"/>
      <c r="AS12526" s="54"/>
      <c r="AT12526" s="53"/>
      <c r="AU12526" s="7"/>
      <c r="AV12526" s="7"/>
      <c r="AW12526" s="55"/>
      <c r="AX12526" s="56"/>
      <c r="AY12526" s="55"/>
      <c r="AZ12526" s="55"/>
      <c r="BA12526" s="55"/>
      <c r="BB12526" s="11"/>
      <c r="BC12526" s="12"/>
      <c r="BD12526" s="12"/>
      <c r="BE12526" s="12"/>
      <c r="BF12526" s="12"/>
      <c r="BG12526" s="12"/>
      <c r="BH12526" s="12"/>
      <c r="BI12526" s="12"/>
      <c r="BJ12526" s="12"/>
      <c r="BK12526" s="12"/>
    </row>
    <row r="12527" spans="1:63" s="5" customFormat="1">
      <c r="A12527" s="13"/>
      <c r="B12527" s="13"/>
      <c r="C12527" s="45"/>
      <c r="E12527" s="46"/>
      <c r="F12527" s="47"/>
      <c r="G12527" s="48"/>
      <c r="H12527" s="49"/>
      <c r="I12527" s="49"/>
      <c r="J12527" s="49"/>
      <c r="K12527" s="50"/>
      <c r="L12527" s="50"/>
      <c r="M12527" s="50"/>
      <c r="N12527" s="50"/>
      <c r="O12527" s="50"/>
      <c r="P12527" s="50"/>
      <c r="Q12527" s="50"/>
      <c r="R12527" s="51"/>
      <c r="S12527" s="51"/>
      <c r="T12527" s="51"/>
      <c r="U12527" s="51"/>
      <c r="V12527" s="51"/>
      <c r="W12527" s="51"/>
      <c r="X12527" s="44"/>
      <c r="AF12527" s="52"/>
      <c r="AM12527" s="7"/>
      <c r="AN12527" s="7"/>
      <c r="AO12527" s="53"/>
      <c r="AP12527" s="54"/>
      <c r="AQ12527" s="54"/>
      <c r="AR12527" s="7"/>
      <c r="AS12527" s="54"/>
      <c r="AT12527" s="53"/>
      <c r="AU12527" s="7"/>
      <c r="AV12527" s="7"/>
      <c r="AW12527" s="55"/>
      <c r="AX12527" s="56"/>
      <c r="AY12527" s="55"/>
      <c r="AZ12527" s="55"/>
      <c r="BA12527" s="55"/>
      <c r="BB12527" s="11"/>
      <c r="BC12527" s="12"/>
      <c r="BD12527" s="12"/>
      <c r="BE12527" s="12"/>
      <c r="BF12527" s="12"/>
      <c r="BG12527" s="12"/>
      <c r="BH12527" s="12"/>
      <c r="BI12527" s="12"/>
      <c r="BJ12527" s="12"/>
      <c r="BK12527" s="12"/>
    </row>
    <row r="12528" spans="1:63" s="5" customFormat="1">
      <c r="A12528" s="13"/>
      <c r="B12528" s="13"/>
      <c r="C12528" s="45"/>
      <c r="E12528" s="46"/>
      <c r="F12528" s="47"/>
      <c r="G12528" s="48"/>
      <c r="H12528" s="49"/>
      <c r="I12528" s="49"/>
      <c r="J12528" s="49"/>
      <c r="K12528" s="50"/>
      <c r="L12528" s="50"/>
      <c r="M12528" s="50"/>
      <c r="N12528" s="50"/>
      <c r="O12528" s="50"/>
      <c r="P12528" s="50"/>
      <c r="Q12528" s="50"/>
      <c r="R12528" s="51"/>
      <c r="S12528" s="51"/>
      <c r="T12528" s="51"/>
      <c r="U12528" s="51"/>
      <c r="V12528" s="51"/>
      <c r="W12528" s="51"/>
      <c r="X12528" s="44"/>
      <c r="AF12528" s="52"/>
      <c r="AM12528" s="7"/>
      <c r="AN12528" s="7"/>
      <c r="AO12528" s="53"/>
      <c r="AP12528" s="54"/>
      <c r="AQ12528" s="54"/>
      <c r="AR12528" s="7"/>
      <c r="AS12528" s="54"/>
      <c r="AT12528" s="53"/>
      <c r="AU12528" s="7"/>
      <c r="AV12528" s="7"/>
      <c r="AW12528" s="55"/>
      <c r="AX12528" s="56"/>
      <c r="AY12528" s="55"/>
      <c r="AZ12528" s="55"/>
      <c r="BA12528" s="55"/>
      <c r="BB12528" s="11"/>
      <c r="BC12528" s="12"/>
      <c r="BD12528" s="12"/>
      <c r="BE12528" s="12"/>
      <c r="BF12528" s="12"/>
      <c r="BG12528" s="12"/>
      <c r="BH12528" s="12"/>
      <c r="BI12528" s="12"/>
      <c r="BJ12528" s="12"/>
      <c r="BK12528" s="12"/>
    </row>
    <row r="12529" spans="1:63" s="5" customFormat="1">
      <c r="A12529" s="13"/>
      <c r="B12529" s="13"/>
      <c r="C12529" s="45"/>
      <c r="E12529" s="46"/>
      <c r="F12529" s="47"/>
      <c r="G12529" s="48"/>
      <c r="H12529" s="49"/>
      <c r="I12529" s="49"/>
      <c r="J12529" s="49"/>
      <c r="K12529" s="50"/>
      <c r="L12529" s="50"/>
      <c r="M12529" s="50"/>
      <c r="N12529" s="50"/>
      <c r="O12529" s="50"/>
      <c r="P12529" s="50"/>
      <c r="Q12529" s="50"/>
      <c r="R12529" s="51"/>
      <c r="S12529" s="51"/>
      <c r="T12529" s="51"/>
      <c r="U12529" s="51"/>
      <c r="V12529" s="51"/>
      <c r="W12529" s="51"/>
      <c r="X12529" s="44"/>
      <c r="AF12529" s="52"/>
      <c r="AM12529" s="7"/>
      <c r="AN12529" s="7"/>
      <c r="AO12529" s="53"/>
      <c r="AP12529" s="54"/>
      <c r="AQ12529" s="54"/>
      <c r="AR12529" s="7"/>
      <c r="AS12529" s="54"/>
      <c r="AT12529" s="53"/>
      <c r="AU12529" s="7"/>
      <c r="AV12529" s="7"/>
      <c r="AW12529" s="55"/>
      <c r="AX12529" s="56"/>
      <c r="AY12529" s="55"/>
      <c r="AZ12529" s="55"/>
      <c r="BA12529" s="55"/>
      <c r="BB12529" s="11"/>
      <c r="BC12529" s="12"/>
      <c r="BD12529" s="12"/>
      <c r="BE12529" s="12"/>
      <c r="BF12529" s="12"/>
      <c r="BG12529" s="12"/>
      <c r="BH12529" s="12"/>
      <c r="BI12529" s="12"/>
      <c r="BJ12529" s="12"/>
      <c r="BK12529" s="12"/>
    </row>
    <row r="12530" spans="1:63" s="5" customFormat="1">
      <c r="A12530" s="13"/>
      <c r="B12530" s="13"/>
      <c r="C12530" s="45"/>
      <c r="E12530" s="46"/>
      <c r="F12530" s="47"/>
      <c r="G12530" s="48"/>
      <c r="H12530" s="49"/>
      <c r="I12530" s="49"/>
      <c r="J12530" s="49"/>
      <c r="K12530" s="50"/>
      <c r="L12530" s="50"/>
      <c r="M12530" s="50"/>
      <c r="N12530" s="50"/>
      <c r="O12530" s="50"/>
      <c r="P12530" s="50"/>
      <c r="Q12530" s="50"/>
      <c r="R12530" s="51"/>
      <c r="S12530" s="51"/>
      <c r="T12530" s="51"/>
      <c r="U12530" s="51"/>
      <c r="V12530" s="51"/>
      <c r="W12530" s="51"/>
      <c r="X12530" s="44"/>
      <c r="AF12530" s="52"/>
      <c r="AM12530" s="7"/>
      <c r="AN12530" s="7"/>
      <c r="AO12530" s="53"/>
      <c r="AP12530" s="54"/>
      <c r="AQ12530" s="54"/>
      <c r="AR12530" s="7"/>
      <c r="AS12530" s="54"/>
      <c r="AT12530" s="53"/>
      <c r="AU12530" s="7"/>
      <c r="AV12530" s="7"/>
      <c r="AW12530" s="55"/>
      <c r="AX12530" s="56"/>
      <c r="AY12530" s="55"/>
      <c r="AZ12530" s="55"/>
      <c r="BA12530" s="55"/>
      <c r="BB12530" s="11"/>
      <c r="BC12530" s="12"/>
      <c r="BD12530" s="12"/>
      <c r="BE12530" s="12"/>
      <c r="BF12530" s="12"/>
      <c r="BG12530" s="12"/>
      <c r="BH12530" s="12"/>
      <c r="BI12530" s="12"/>
      <c r="BJ12530" s="12"/>
      <c r="BK12530" s="12"/>
    </row>
    <row r="12531" spans="1:63" s="5" customFormat="1">
      <c r="A12531" s="13"/>
      <c r="B12531" s="13"/>
      <c r="C12531" s="45"/>
      <c r="E12531" s="46"/>
      <c r="F12531" s="47"/>
      <c r="G12531" s="48"/>
      <c r="H12531" s="49"/>
      <c r="I12531" s="49"/>
      <c r="J12531" s="49"/>
      <c r="K12531" s="50"/>
      <c r="L12531" s="50"/>
      <c r="M12531" s="50"/>
      <c r="N12531" s="50"/>
      <c r="O12531" s="50"/>
      <c r="P12531" s="50"/>
      <c r="Q12531" s="50"/>
      <c r="R12531" s="51"/>
      <c r="S12531" s="51"/>
      <c r="T12531" s="51"/>
      <c r="U12531" s="51"/>
      <c r="V12531" s="51"/>
      <c r="W12531" s="51"/>
      <c r="X12531" s="44"/>
      <c r="AF12531" s="52"/>
      <c r="AM12531" s="7"/>
      <c r="AN12531" s="7"/>
      <c r="AO12531" s="53"/>
      <c r="AP12531" s="54"/>
      <c r="AQ12531" s="54"/>
      <c r="AR12531" s="7"/>
      <c r="AS12531" s="54"/>
      <c r="AT12531" s="53"/>
      <c r="AU12531" s="7"/>
      <c r="AV12531" s="7"/>
      <c r="AW12531" s="55"/>
      <c r="AX12531" s="56"/>
      <c r="AY12531" s="55"/>
      <c r="AZ12531" s="55"/>
      <c r="BA12531" s="55"/>
      <c r="BB12531" s="11"/>
      <c r="BC12531" s="12"/>
      <c r="BD12531" s="12"/>
      <c r="BE12531" s="12"/>
      <c r="BF12531" s="12"/>
      <c r="BG12531" s="12"/>
      <c r="BH12531" s="12"/>
      <c r="BI12531" s="12"/>
      <c r="BJ12531" s="12"/>
      <c r="BK12531" s="12"/>
    </row>
    <row r="12532" spans="1:63" s="5" customFormat="1">
      <c r="A12532" s="13"/>
      <c r="B12532" s="13"/>
      <c r="C12532" s="45"/>
      <c r="E12532" s="46"/>
      <c r="F12532" s="47"/>
      <c r="G12532" s="48"/>
      <c r="H12532" s="49"/>
      <c r="I12532" s="49"/>
      <c r="J12532" s="49"/>
      <c r="K12532" s="50"/>
      <c r="L12532" s="50"/>
      <c r="M12532" s="50"/>
      <c r="N12532" s="50"/>
      <c r="O12532" s="50"/>
      <c r="P12532" s="50"/>
      <c r="Q12532" s="50"/>
      <c r="R12532" s="51"/>
      <c r="S12532" s="51"/>
      <c r="T12532" s="51"/>
      <c r="U12532" s="51"/>
      <c r="V12532" s="51"/>
      <c r="W12532" s="51"/>
      <c r="X12532" s="44"/>
      <c r="AF12532" s="52"/>
      <c r="AM12532" s="7"/>
      <c r="AN12532" s="7"/>
      <c r="AO12532" s="53"/>
      <c r="AP12532" s="54"/>
      <c r="AQ12532" s="54"/>
      <c r="AR12532" s="7"/>
      <c r="AS12532" s="54"/>
      <c r="AT12532" s="53"/>
      <c r="AU12532" s="7"/>
      <c r="AV12532" s="7"/>
      <c r="AW12532" s="55"/>
      <c r="AX12532" s="56"/>
      <c r="AY12532" s="55"/>
      <c r="AZ12532" s="55"/>
      <c r="BA12532" s="55"/>
      <c r="BB12532" s="11"/>
      <c r="BC12532" s="12"/>
      <c r="BD12532" s="12"/>
      <c r="BE12532" s="12"/>
      <c r="BF12532" s="12"/>
      <c r="BG12532" s="12"/>
      <c r="BH12532" s="12"/>
      <c r="BI12532" s="12"/>
      <c r="BJ12532" s="12"/>
      <c r="BK12532" s="12"/>
    </row>
    <row r="12533" spans="1:63" s="5" customFormat="1">
      <c r="A12533" s="13"/>
      <c r="B12533" s="13"/>
      <c r="C12533" s="45"/>
      <c r="E12533" s="46"/>
      <c r="F12533" s="47"/>
      <c r="G12533" s="48"/>
      <c r="H12533" s="49"/>
      <c r="I12533" s="49"/>
      <c r="J12533" s="49"/>
      <c r="K12533" s="50"/>
      <c r="L12533" s="50"/>
      <c r="M12533" s="50"/>
      <c r="N12533" s="50"/>
      <c r="O12533" s="50"/>
      <c r="P12533" s="50"/>
      <c r="Q12533" s="50"/>
      <c r="R12533" s="51"/>
      <c r="S12533" s="51"/>
      <c r="T12533" s="51"/>
      <c r="U12533" s="51"/>
      <c r="V12533" s="51"/>
      <c r="W12533" s="51"/>
      <c r="X12533" s="44"/>
      <c r="AF12533" s="52"/>
      <c r="AM12533" s="7"/>
      <c r="AN12533" s="7"/>
      <c r="AO12533" s="53"/>
      <c r="AP12533" s="54"/>
      <c r="AQ12533" s="54"/>
      <c r="AR12533" s="7"/>
      <c r="AS12533" s="54"/>
      <c r="AT12533" s="53"/>
      <c r="AU12533" s="7"/>
      <c r="AV12533" s="7"/>
      <c r="AW12533" s="55"/>
      <c r="AX12533" s="56"/>
      <c r="AY12533" s="55"/>
      <c r="AZ12533" s="55"/>
      <c r="BA12533" s="55"/>
      <c r="BB12533" s="11"/>
      <c r="BC12533" s="12"/>
      <c r="BD12533" s="12"/>
      <c r="BE12533" s="12"/>
      <c r="BF12533" s="12"/>
      <c r="BG12533" s="12"/>
      <c r="BH12533" s="12"/>
      <c r="BI12533" s="12"/>
      <c r="BJ12533" s="12"/>
      <c r="BK12533" s="12"/>
    </row>
    <row r="12534" spans="1:63" s="5" customFormat="1">
      <c r="A12534" s="13"/>
      <c r="B12534" s="13"/>
      <c r="C12534" s="45"/>
      <c r="E12534" s="46"/>
      <c r="F12534" s="47"/>
      <c r="G12534" s="48"/>
      <c r="H12534" s="49"/>
      <c r="I12534" s="49"/>
      <c r="J12534" s="49"/>
      <c r="K12534" s="50"/>
      <c r="L12534" s="50"/>
      <c r="M12534" s="50"/>
      <c r="N12534" s="50"/>
      <c r="O12534" s="50"/>
      <c r="P12534" s="50"/>
      <c r="Q12534" s="50"/>
      <c r="R12534" s="51"/>
      <c r="S12534" s="51"/>
      <c r="T12534" s="51"/>
      <c r="U12534" s="51"/>
      <c r="V12534" s="51"/>
      <c r="W12534" s="51"/>
      <c r="X12534" s="44"/>
      <c r="AF12534" s="52"/>
      <c r="AM12534" s="7"/>
      <c r="AN12534" s="7"/>
      <c r="AO12534" s="53"/>
      <c r="AP12534" s="54"/>
      <c r="AQ12534" s="54"/>
      <c r="AR12534" s="7"/>
      <c r="AS12534" s="54"/>
      <c r="AT12534" s="53"/>
      <c r="AU12534" s="7"/>
      <c r="AV12534" s="7"/>
      <c r="AW12534" s="55"/>
      <c r="AX12534" s="56"/>
      <c r="AY12534" s="55"/>
      <c r="AZ12534" s="55"/>
      <c r="BA12534" s="55"/>
      <c r="BB12534" s="11"/>
      <c r="BC12534" s="12"/>
      <c r="BD12534" s="12"/>
      <c r="BE12534" s="12"/>
      <c r="BF12534" s="12"/>
      <c r="BG12534" s="12"/>
      <c r="BH12534" s="12"/>
      <c r="BI12534" s="12"/>
      <c r="BJ12534" s="12"/>
      <c r="BK12534" s="12"/>
    </row>
    <row r="12535" spans="1:63" s="5" customFormat="1">
      <c r="A12535" s="13"/>
      <c r="B12535" s="13"/>
      <c r="C12535" s="45"/>
      <c r="E12535" s="46"/>
      <c r="F12535" s="47"/>
      <c r="G12535" s="48"/>
      <c r="H12535" s="49"/>
      <c r="I12535" s="49"/>
      <c r="J12535" s="49"/>
      <c r="K12535" s="50"/>
      <c r="L12535" s="50"/>
      <c r="M12535" s="50"/>
      <c r="N12535" s="50"/>
      <c r="O12535" s="50"/>
      <c r="P12535" s="50"/>
      <c r="Q12535" s="50"/>
      <c r="R12535" s="51"/>
      <c r="S12535" s="51"/>
      <c r="T12535" s="51"/>
      <c r="U12535" s="51"/>
      <c r="V12535" s="51"/>
      <c r="W12535" s="51"/>
      <c r="X12535" s="44"/>
      <c r="AF12535" s="52"/>
      <c r="AM12535" s="7"/>
      <c r="AN12535" s="7"/>
      <c r="AO12535" s="53"/>
      <c r="AP12535" s="54"/>
      <c r="AQ12535" s="54"/>
      <c r="AR12535" s="7"/>
      <c r="AS12535" s="54"/>
      <c r="AT12535" s="53"/>
      <c r="AU12535" s="7"/>
      <c r="AV12535" s="7"/>
      <c r="AW12535" s="55"/>
      <c r="AX12535" s="56"/>
      <c r="AY12535" s="55"/>
      <c r="AZ12535" s="55"/>
      <c r="BA12535" s="55"/>
      <c r="BB12535" s="11"/>
      <c r="BC12535" s="12"/>
      <c r="BD12535" s="12"/>
      <c r="BE12535" s="12"/>
      <c r="BF12535" s="12"/>
      <c r="BG12535" s="12"/>
      <c r="BH12535" s="12"/>
      <c r="BI12535" s="12"/>
      <c r="BJ12535" s="12"/>
      <c r="BK12535" s="12"/>
    </row>
    <row r="12536" spans="1:63" s="5" customFormat="1">
      <c r="A12536" s="13"/>
      <c r="B12536" s="13"/>
      <c r="C12536" s="45"/>
      <c r="E12536" s="46"/>
      <c r="F12536" s="47"/>
      <c r="G12536" s="48"/>
      <c r="H12536" s="49"/>
      <c r="I12536" s="49"/>
      <c r="J12536" s="49"/>
      <c r="K12536" s="50"/>
      <c r="L12536" s="50"/>
      <c r="M12536" s="50"/>
      <c r="N12536" s="50"/>
      <c r="O12536" s="50"/>
      <c r="P12536" s="50"/>
      <c r="Q12536" s="50"/>
      <c r="R12536" s="51"/>
      <c r="S12536" s="51"/>
      <c r="T12536" s="51"/>
      <c r="U12536" s="51"/>
      <c r="V12536" s="51"/>
      <c r="W12536" s="51"/>
      <c r="X12536" s="44"/>
      <c r="AF12536" s="52"/>
      <c r="AM12536" s="7"/>
      <c r="AN12536" s="7"/>
      <c r="AO12536" s="53"/>
      <c r="AP12536" s="54"/>
      <c r="AQ12536" s="54"/>
      <c r="AR12536" s="7"/>
      <c r="AS12536" s="54"/>
      <c r="AT12536" s="53"/>
      <c r="AU12536" s="7"/>
      <c r="AV12536" s="7"/>
      <c r="AW12536" s="55"/>
      <c r="AX12536" s="56"/>
      <c r="AY12536" s="55"/>
      <c r="AZ12536" s="55"/>
      <c r="BA12536" s="55"/>
      <c r="BB12536" s="11"/>
      <c r="BC12536" s="12"/>
      <c r="BD12536" s="12"/>
      <c r="BE12536" s="12"/>
      <c r="BF12536" s="12"/>
      <c r="BG12536" s="12"/>
      <c r="BH12536" s="12"/>
      <c r="BI12536" s="12"/>
      <c r="BJ12536" s="12"/>
      <c r="BK12536" s="12"/>
    </row>
    <row r="12537" spans="1:63" s="5" customFormat="1">
      <c r="A12537" s="13"/>
      <c r="B12537" s="13"/>
      <c r="C12537" s="45"/>
      <c r="E12537" s="46"/>
      <c r="F12537" s="47"/>
      <c r="G12537" s="48"/>
      <c r="H12537" s="49"/>
      <c r="I12537" s="49"/>
      <c r="J12537" s="49"/>
      <c r="K12537" s="50"/>
      <c r="L12537" s="50"/>
      <c r="M12537" s="50"/>
      <c r="N12537" s="50"/>
      <c r="O12537" s="50"/>
      <c r="P12537" s="50"/>
      <c r="Q12537" s="50"/>
      <c r="R12537" s="51"/>
      <c r="S12537" s="51"/>
      <c r="T12537" s="51"/>
      <c r="U12537" s="51"/>
      <c r="V12537" s="51"/>
      <c r="W12537" s="51"/>
      <c r="X12537" s="44"/>
      <c r="AF12537" s="52"/>
      <c r="AM12537" s="7"/>
      <c r="AN12537" s="7"/>
      <c r="AO12537" s="53"/>
      <c r="AP12537" s="54"/>
      <c r="AQ12537" s="54"/>
      <c r="AR12537" s="7"/>
      <c r="AS12537" s="54"/>
      <c r="AT12537" s="53"/>
      <c r="AU12537" s="7"/>
      <c r="AV12537" s="7"/>
      <c r="AW12537" s="55"/>
      <c r="AX12537" s="56"/>
      <c r="AY12537" s="55"/>
      <c r="AZ12537" s="55"/>
      <c r="BA12537" s="55"/>
      <c r="BB12537" s="11"/>
      <c r="BC12537" s="12"/>
      <c r="BD12537" s="12"/>
      <c r="BE12537" s="12"/>
      <c r="BF12537" s="12"/>
      <c r="BG12537" s="12"/>
      <c r="BH12537" s="12"/>
      <c r="BI12537" s="12"/>
      <c r="BJ12537" s="12"/>
      <c r="BK12537" s="12"/>
    </row>
    <row r="12538" spans="1:63" s="5" customFormat="1">
      <c r="A12538" s="13"/>
      <c r="B12538" s="13"/>
      <c r="C12538" s="45"/>
      <c r="E12538" s="46"/>
      <c r="F12538" s="47"/>
      <c r="G12538" s="48"/>
      <c r="H12538" s="49"/>
      <c r="I12538" s="49"/>
      <c r="J12538" s="49"/>
      <c r="K12538" s="50"/>
      <c r="L12538" s="50"/>
      <c r="M12538" s="50"/>
      <c r="N12538" s="50"/>
      <c r="O12538" s="50"/>
      <c r="P12538" s="50"/>
      <c r="Q12538" s="50"/>
      <c r="R12538" s="51"/>
      <c r="S12538" s="51"/>
      <c r="T12538" s="51"/>
      <c r="U12538" s="51"/>
      <c r="V12538" s="51"/>
      <c r="W12538" s="51"/>
      <c r="X12538" s="44"/>
      <c r="AF12538" s="52"/>
      <c r="AM12538" s="7"/>
      <c r="AN12538" s="7"/>
      <c r="AO12538" s="53"/>
      <c r="AP12538" s="54"/>
      <c r="AQ12538" s="54"/>
      <c r="AR12538" s="7"/>
      <c r="AS12538" s="54"/>
      <c r="AT12538" s="53"/>
      <c r="AU12538" s="7"/>
      <c r="AV12538" s="7"/>
      <c r="AW12538" s="55"/>
      <c r="AX12538" s="56"/>
      <c r="AY12538" s="55"/>
      <c r="AZ12538" s="55"/>
      <c r="BA12538" s="55"/>
      <c r="BB12538" s="11"/>
      <c r="BC12538" s="12"/>
      <c r="BD12538" s="12"/>
      <c r="BE12538" s="12"/>
      <c r="BF12538" s="12"/>
      <c r="BG12538" s="12"/>
      <c r="BH12538" s="12"/>
      <c r="BI12538" s="12"/>
      <c r="BJ12538" s="12"/>
      <c r="BK12538" s="12"/>
    </row>
    <row r="12539" spans="1:63" s="5" customFormat="1">
      <c r="A12539" s="13"/>
      <c r="B12539" s="13"/>
      <c r="C12539" s="45"/>
      <c r="E12539" s="46"/>
      <c r="F12539" s="47"/>
      <c r="G12539" s="48"/>
      <c r="H12539" s="49"/>
      <c r="I12539" s="49"/>
      <c r="J12539" s="49"/>
      <c r="K12539" s="50"/>
      <c r="L12539" s="50"/>
      <c r="M12539" s="50"/>
      <c r="N12539" s="50"/>
      <c r="O12539" s="50"/>
      <c r="P12539" s="50"/>
      <c r="Q12539" s="50"/>
      <c r="R12539" s="51"/>
      <c r="S12539" s="51"/>
      <c r="T12539" s="51"/>
      <c r="U12539" s="51"/>
      <c r="V12539" s="51"/>
      <c r="W12539" s="51"/>
      <c r="X12539" s="44"/>
      <c r="AF12539" s="52"/>
      <c r="AM12539" s="7"/>
      <c r="AN12539" s="7"/>
      <c r="AO12539" s="53"/>
      <c r="AP12539" s="54"/>
      <c r="AQ12539" s="54"/>
      <c r="AR12539" s="7"/>
      <c r="AS12539" s="54"/>
      <c r="AT12539" s="53"/>
      <c r="AU12539" s="7"/>
      <c r="AV12539" s="7"/>
      <c r="AW12539" s="55"/>
      <c r="AX12539" s="56"/>
      <c r="AY12539" s="55"/>
      <c r="AZ12539" s="55"/>
      <c r="BA12539" s="55"/>
      <c r="BB12539" s="11"/>
      <c r="BC12539" s="12"/>
      <c r="BD12539" s="12"/>
      <c r="BE12539" s="12"/>
      <c r="BF12539" s="12"/>
      <c r="BG12539" s="12"/>
      <c r="BH12539" s="12"/>
      <c r="BI12539" s="12"/>
      <c r="BJ12539" s="12"/>
      <c r="BK12539" s="12"/>
    </row>
    <row r="12540" spans="1:63" s="5" customFormat="1">
      <c r="A12540" s="13"/>
      <c r="B12540" s="13"/>
      <c r="C12540" s="45"/>
      <c r="E12540" s="46"/>
      <c r="F12540" s="47"/>
      <c r="G12540" s="48"/>
      <c r="H12540" s="49"/>
      <c r="I12540" s="49"/>
      <c r="J12540" s="49"/>
      <c r="K12540" s="50"/>
      <c r="L12540" s="50"/>
      <c r="M12540" s="50"/>
      <c r="N12540" s="50"/>
      <c r="O12540" s="50"/>
      <c r="P12540" s="50"/>
      <c r="Q12540" s="50"/>
      <c r="R12540" s="51"/>
      <c r="S12540" s="51"/>
      <c r="T12540" s="51"/>
      <c r="U12540" s="51"/>
      <c r="V12540" s="51"/>
      <c r="W12540" s="51"/>
      <c r="X12540" s="44"/>
      <c r="AF12540" s="52"/>
      <c r="AM12540" s="7"/>
      <c r="AN12540" s="7"/>
      <c r="AO12540" s="53"/>
      <c r="AP12540" s="54"/>
      <c r="AQ12540" s="54"/>
      <c r="AR12540" s="7"/>
      <c r="AS12540" s="54"/>
      <c r="AT12540" s="53"/>
      <c r="AU12540" s="7"/>
      <c r="AV12540" s="7"/>
      <c r="AW12540" s="55"/>
      <c r="AX12540" s="56"/>
      <c r="AY12540" s="55"/>
      <c r="AZ12540" s="55"/>
      <c r="BA12540" s="55"/>
      <c r="BB12540" s="11"/>
      <c r="BC12540" s="12"/>
      <c r="BD12540" s="12"/>
      <c r="BE12540" s="12"/>
      <c r="BF12540" s="12"/>
      <c r="BG12540" s="12"/>
      <c r="BH12540" s="12"/>
      <c r="BI12540" s="12"/>
      <c r="BJ12540" s="12"/>
      <c r="BK12540" s="12"/>
    </row>
    <row r="12541" spans="1:63" s="5" customFormat="1">
      <c r="A12541" s="13"/>
      <c r="B12541" s="13"/>
      <c r="C12541" s="45"/>
      <c r="E12541" s="46"/>
      <c r="F12541" s="47"/>
      <c r="G12541" s="48"/>
      <c r="H12541" s="49"/>
      <c r="I12541" s="49"/>
      <c r="J12541" s="49"/>
      <c r="K12541" s="50"/>
      <c r="L12541" s="50"/>
      <c r="M12541" s="50"/>
      <c r="N12541" s="50"/>
      <c r="O12541" s="50"/>
      <c r="P12541" s="50"/>
      <c r="Q12541" s="50"/>
      <c r="R12541" s="51"/>
      <c r="S12541" s="51"/>
      <c r="T12541" s="51"/>
      <c r="U12541" s="51"/>
      <c r="V12541" s="51"/>
      <c r="W12541" s="51"/>
      <c r="X12541" s="44"/>
      <c r="AF12541" s="52"/>
      <c r="AM12541" s="7"/>
      <c r="AN12541" s="7"/>
      <c r="AO12541" s="53"/>
      <c r="AP12541" s="54"/>
      <c r="AQ12541" s="54"/>
      <c r="AR12541" s="7"/>
      <c r="AS12541" s="54"/>
      <c r="AT12541" s="53"/>
      <c r="AU12541" s="7"/>
      <c r="AV12541" s="7"/>
      <c r="AW12541" s="55"/>
      <c r="AX12541" s="56"/>
      <c r="AY12541" s="55"/>
      <c r="AZ12541" s="55"/>
      <c r="BA12541" s="55"/>
      <c r="BB12541" s="11"/>
      <c r="BC12541" s="12"/>
      <c r="BD12541" s="12"/>
      <c r="BE12541" s="12"/>
      <c r="BF12541" s="12"/>
      <c r="BG12541" s="12"/>
      <c r="BH12541" s="12"/>
      <c r="BI12541" s="12"/>
      <c r="BJ12541" s="12"/>
      <c r="BK12541" s="12"/>
    </row>
    <row r="12542" spans="1:63" s="5" customFormat="1">
      <c r="A12542" s="13"/>
      <c r="B12542" s="13"/>
      <c r="C12542" s="45"/>
      <c r="E12542" s="46"/>
      <c r="F12542" s="47"/>
      <c r="G12542" s="48"/>
      <c r="H12542" s="49"/>
      <c r="I12542" s="49"/>
      <c r="J12542" s="49"/>
      <c r="K12542" s="50"/>
      <c r="L12542" s="50"/>
      <c r="M12542" s="50"/>
      <c r="N12542" s="50"/>
      <c r="O12542" s="50"/>
      <c r="P12542" s="50"/>
      <c r="Q12542" s="50"/>
      <c r="R12542" s="51"/>
      <c r="S12542" s="51"/>
      <c r="T12542" s="51"/>
      <c r="U12542" s="51"/>
      <c r="V12542" s="51"/>
      <c r="W12542" s="51"/>
      <c r="X12542" s="44"/>
      <c r="AF12542" s="52"/>
      <c r="AM12542" s="7"/>
      <c r="AN12542" s="7"/>
      <c r="AO12542" s="53"/>
      <c r="AP12542" s="54"/>
      <c r="AQ12542" s="54"/>
      <c r="AR12542" s="7"/>
      <c r="AS12542" s="54"/>
      <c r="AT12542" s="53"/>
      <c r="AU12542" s="7"/>
      <c r="AV12542" s="7"/>
      <c r="AW12542" s="55"/>
      <c r="AX12542" s="56"/>
      <c r="AY12542" s="55"/>
      <c r="AZ12542" s="55"/>
      <c r="BA12542" s="55"/>
      <c r="BB12542" s="11"/>
      <c r="BC12542" s="12"/>
      <c r="BD12542" s="12"/>
      <c r="BE12542" s="12"/>
      <c r="BF12542" s="12"/>
      <c r="BG12542" s="12"/>
      <c r="BH12542" s="12"/>
      <c r="BI12542" s="12"/>
      <c r="BJ12542" s="12"/>
      <c r="BK12542" s="12"/>
    </row>
    <row r="12543" spans="1:63" s="5" customFormat="1">
      <c r="A12543" s="13"/>
      <c r="B12543" s="13"/>
      <c r="C12543" s="45"/>
      <c r="E12543" s="46"/>
      <c r="F12543" s="47"/>
      <c r="G12543" s="48"/>
      <c r="H12543" s="49"/>
      <c r="I12543" s="49"/>
      <c r="J12543" s="49"/>
      <c r="K12543" s="50"/>
      <c r="L12543" s="50"/>
      <c r="M12543" s="50"/>
      <c r="N12543" s="50"/>
      <c r="O12543" s="50"/>
      <c r="P12543" s="50"/>
      <c r="Q12543" s="50"/>
      <c r="R12543" s="51"/>
      <c r="S12543" s="51"/>
      <c r="T12543" s="51"/>
      <c r="U12543" s="51"/>
      <c r="V12543" s="51"/>
      <c r="W12543" s="51"/>
      <c r="X12543" s="44"/>
      <c r="AF12543" s="52"/>
      <c r="AM12543" s="7"/>
      <c r="AN12543" s="7"/>
      <c r="AO12543" s="53"/>
      <c r="AP12543" s="54"/>
      <c r="AQ12543" s="54"/>
      <c r="AR12543" s="7"/>
      <c r="AS12543" s="54"/>
      <c r="AT12543" s="53"/>
      <c r="AU12543" s="7"/>
      <c r="AV12543" s="7"/>
      <c r="AW12543" s="55"/>
      <c r="AX12543" s="56"/>
      <c r="AY12543" s="55"/>
      <c r="AZ12543" s="55"/>
      <c r="BA12543" s="55"/>
      <c r="BB12543" s="11"/>
      <c r="BC12543" s="12"/>
      <c r="BD12543" s="12"/>
      <c r="BE12543" s="12"/>
      <c r="BF12543" s="12"/>
      <c r="BG12543" s="12"/>
      <c r="BH12543" s="12"/>
      <c r="BI12543" s="12"/>
      <c r="BJ12543" s="12"/>
      <c r="BK12543" s="12"/>
    </row>
    <row r="12544" spans="1:63" s="5" customFormat="1">
      <c r="A12544" s="13"/>
      <c r="B12544" s="13"/>
      <c r="C12544" s="45"/>
      <c r="E12544" s="46"/>
      <c r="F12544" s="47"/>
      <c r="G12544" s="48"/>
      <c r="H12544" s="49"/>
      <c r="I12544" s="49"/>
      <c r="J12544" s="49"/>
      <c r="K12544" s="50"/>
      <c r="L12544" s="50"/>
      <c r="M12544" s="50"/>
      <c r="N12544" s="50"/>
      <c r="O12544" s="50"/>
      <c r="P12544" s="50"/>
      <c r="Q12544" s="50"/>
      <c r="R12544" s="51"/>
      <c r="S12544" s="51"/>
      <c r="T12544" s="51"/>
      <c r="U12544" s="51"/>
      <c r="V12544" s="51"/>
      <c r="W12544" s="51"/>
      <c r="X12544" s="44"/>
      <c r="AF12544" s="52"/>
      <c r="AM12544" s="7"/>
      <c r="AN12544" s="7"/>
      <c r="AO12544" s="53"/>
      <c r="AP12544" s="54"/>
      <c r="AQ12544" s="54"/>
      <c r="AR12544" s="7"/>
      <c r="AS12544" s="54"/>
      <c r="AT12544" s="53"/>
      <c r="AU12544" s="7"/>
      <c r="AV12544" s="7"/>
      <c r="AW12544" s="55"/>
      <c r="AX12544" s="56"/>
      <c r="AY12544" s="55"/>
      <c r="AZ12544" s="55"/>
      <c r="BA12544" s="55"/>
      <c r="BB12544" s="11"/>
      <c r="BC12544" s="12"/>
      <c r="BD12544" s="12"/>
      <c r="BE12544" s="12"/>
      <c r="BF12544" s="12"/>
      <c r="BG12544" s="12"/>
      <c r="BH12544" s="12"/>
      <c r="BI12544" s="12"/>
      <c r="BJ12544" s="12"/>
      <c r="BK12544" s="12"/>
    </row>
    <row r="12545" spans="1:63" s="5" customFormat="1">
      <c r="A12545" s="13"/>
      <c r="B12545" s="13"/>
      <c r="C12545" s="45"/>
      <c r="E12545" s="46"/>
      <c r="F12545" s="47"/>
      <c r="G12545" s="48"/>
      <c r="H12545" s="49"/>
      <c r="I12545" s="49"/>
      <c r="J12545" s="49"/>
      <c r="K12545" s="50"/>
      <c r="L12545" s="50"/>
      <c r="M12545" s="50"/>
      <c r="N12545" s="50"/>
      <c r="O12545" s="50"/>
      <c r="P12545" s="50"/>
      <c r="Q12545" s="50"/>
      <c r="R12545" s="51"/>
      <c r="S12545" s="51"/>
      <c r="T12545" s="51"/>
      <c r="U12545" s="51"/>
      <c r="V12545" s="51"/>
      <c r="W12545" s="51"/>
      <c r="X12545" s="44"/>
      <c r="AF12545" s="52"/>
      <c r="AM12545" s="7"/>
      <c r="AN12545" s="7"/>
      <c r="AO12545" s="53"/>
      <c r="AP12545" s="54"/>
      <c r="AQ12545" s="54"/>
      <c r="AR12545" s="7"/>
      <c r="AS12545" s="54"/>
      <c r="AT12545" s="53"/>
      <c r="AU12545" s="7"/>
      <c r="AV12545" s="7"/>
      <c r="AW12545" s="55"/>
      <c r="AX12545" s="56"/>
      <c r="AY12545" s="55"/>
      <c r="AZ12545" s="55"/>
      <c r="BA12545" s="55"/>
      <c r="BB12545" s="11"/>
      <c r="BC12545" s="12"/>
      <c r="BD12545" s="12"/>
      <c r="BE12545" s="12"/>
      <c r="BF12545" s="12"/>
      <c r="BG12545" s="12"/>
      <c r="BH12545" s="12"/>
      <c r="BI12545" s="12"/>
      <c r="BJ12545" s="12"/>
      <c r="BK12545" s="12"/>
    </row>
    <row r="12546" spans="1:63" s="5" customFormat="1">
      <c r="A12546" s="13"/>
      <c r="B12546" s="13"/>
      <c r="C12546" s="45"/>
      <c r="E12546" s="46"/>
      <c r="F12546" s="47"/>
      <c r="G12546" s="48"/>
      <c r="H12546" s="49"/>
      <c r="I12546" s="49"/>
      <c r="J12546" s="49"/>
      <c r="K12546" s="50"/>
      <c r="L12546" s="50"/>
      <c r="M12546" s="50"/>
      <c r="N12546" s="50"/>
      <c r="O12546" s="50"/>
      <c r="P12546" s="50"/>
      <c r="Q12546" s="50"/>
      <c r="R12546" s="51"/>
      <c r="S12546" s="51"/>
      <c r="T12546" s="51"/>
      <c r="U12546" s="51"/>
      <c r="V12546" s="51"/>
      <c r="W12546" s="51"/>
      <c r="X12546" s="44"/>
      <c r="AF12546" s="52"/>
      <c r="AM12546" s="7"/>
      <c r="AN12546" s="7"/>
      <c r="AO12546" s="53"/>
      <c r="AP12546" s="54"/>
      <c r="AQ12546" s="54"/>
      <c r="AR12546" s="7"/>
      <c r="AS12546" s="54"/>
      <c r="AT12546" s="53"/>
      <c r="AU12546" s="7"/>
      <c r="AV12546" s="7"/>
      <c r="AW12546" s="55"/>
      <c r="AX12546" s="56"/>
      <c r="AY12546" s="55"/>
      <c r="AZ12546" s="55"/>
      <c r="BA12546" s="55"/>
      <c r="BB12546" s="11"/>
      <c r="BC12546" s="12"/>
      <c r="BD12546" s="12"/>
      <c r="BE12546" s="12"/>
      <c r="BF12546" s="12"/>
      <c r="BG12546" s="12"/>
      <c r="BH12546" s="12"/>
      <c r="BI12546" s="12"/>
      <c r="BJ12546" s="12"/>
      <c r="BK12546" s="12"/>
    </row>
    <row r="12547" spans="1:63" s="5" customFormat="1">
      <c r="A12547" s="13"/>
      <c r="B12547" s="13"/>
      <c r="C12547" s="45"/>
      <c r="E12547" s="46"/>
      <c r="F12547" s="47"/>
      <c r="G12547" s="48"/>
      <c r="H12547" s="49"/>
      <c r="I12547" s="49"/>
      <c r="J12547" s="49"/>
      <c r="K12547" s="50"/>
      <c r="L12547" s="50"/>
      <c r="M12547" s="50"/>
      <c r="N12547" s="50"/>
      <c r="O12547" s="50"/>
      <c r="P12547" s="50"/>
      <c r="Q12547" s="50"/>
      <c r="R12547" s="51"/>
      <c r="S12547" s="51"/>
      <c r="T12547" s="51"/>
      <c r="U12547" s="51"/>
      <c r="V12547" s="51"/>
      <c r="W12547" s="51"/>
      <c r="X12547" s="44"/>
      <c r="AF12547" s="52"/>
      <c r="AM12547" s="7"/>
      <c r="AN12547" s="7"/>
      <c r="AO12547" s="53"/>
      <c r="AP12547" s="54"/>
      <c r="AQ12547" s="54"/>
      <c r="AR12547" s="7"/>
      <c r="AS12547" s="54"/>
      <c r="AT12547" s="53"/>
      <c r="AU12547" s="7"/>
      <c r="AV12547" s="7"/>
      <c r="AW12547" s="55"/>
      <c r="AX12547" s="56"/>
      <c r="AY12547" s="55"/>
      <c r="AZ12547" s="55"/>
      <c r="BA12547" s="55"/>
      <c r="BB12547" s="11"/>
      <c r="BC12547" s="12"/>
      <c r="BD12547" s="12"/>
      <c r="BE12547" s="12"/>
      <c r="BF12547" s="12"/>
      <c r="BG12547" s="12"/>
      <c r="BH12547" s="12"/>
      <c r="BI12547" s="12"/>
      <c r="BJ12547" s="12"/>
      <c r="BK12547" s="12"/>
    </row>
    <row r="12548" spans="1:63" s="5" customFormat="1">
      <c r="A12548" s="13"/>
      <c r="B12548" s="13"/>
      <c r="C12548" s="45"/>
      <c r="E12548" s="46"/>
      <c r="F12548" s="47"/>
      <c r="G12548" s="48"/>
      <c r="H12548" s="49"/>
      <c r="I12548" s="49"/>
      <c r="J12548" s="49"/>
      <c r="K12548" s="50"/>
      <c r="L12548" s="50"/>
      <c r="M12548" s="50"/>
      <c r="N12548" s="50"/>
      <c r="O12548" s="50"/>
      <c r="P12548" s="50"/>
      <c r="Q12548" s="50"/>
      <c r="R12548" s="51"/>
      <c r="S12548" s="51"/>
      <c r="T12548" s="51"/>
      <c r="U12548" s="51"/>
      <c r="V12548" s="51"/>
      <c r="W12548" s="51"/>
      <c r="X12548" s="44"/>
      <c r="AF12548" s="52"/>
      <c r="AM12548" s="7"/>
      <c r="AN12548" s="7"/>
      <c r="AO12548" s="53"/>
      <c r="AP12548" s="54"/>
      <c r="AQ12548" s="54"/>
      <c r="AR12548" s="7"/>
      <c r="AS12548" s="54"/>
      <c r="AT12548" s="53"/>
      <c r="AU12548" s="7"/>
      <c r="AV12548" s="7"/>
      <c r="AW12548" s="55"/>
      <c r="AX12548" s="56"/>
      <c r="AY12548" s="55"/>
      <c r="AZ12548" s="55"/>
      <c r="BA12548" s="55"/>
      <c r="BB12548" s="11"/>
      <c r="BC12548" s="12"/>
      <c r="BD12548" s="12"/>
      <c r="BE12548" s="12"/>
      <c r="BF12548" s="12"/>
      <c r="BG12548" s="12"/>
      <c r="BH12548" s="12"/>
      <c r="BI12548" s="12"/>
      <c r="BJ12548" s="12"/>
      <c r="BK12548" s="12"/>
    </row>
    <row r="12549" spans="1:63" s="5" customFormat="1">
      <c r="A12549" s="13"/>
      <c r="B12549" s="13"/>
      <c r="C12549" s="45"/>
      <c r="E12549" s="46"/>
      <c r="F12549" s="47"/>
      <c r="G12549" s="48"/>
      <c r="H12549" s="49"/>
      <c r="I12549" s="49"/>
      <c r="J12549" s="49"/>
      <c r="K12549" s="50"/>
      <c r="L12549" s="50"/>
      <c r="M12549" s="50"/>
      <c r="N12549" s="50"/>
      <c r="O12549" s="50"/>
      <c r="P12549" s="50"/>
      <c r="Q12549" s="50"/>
      <c r="R12549" s="51"/>
      <c r="S12549" s="51"/>
      <c r="T12549" s="51"/>
      <c r="U12549" s="51"/>
      <c r="V12549" s="51"/>
      <c r="W12549" s="51"/>
      <c r="X12549" s="44"/>
      <c r="AF12549" s="52"/>
      <c r="AM12549" s="7"/>
      <c r="AN12549" s="7"/>
      <c r="AO12549" s="53"/>
      <c r="AP12549" s="54"/>
      <c r="AQ12549" s="54"/>
      <c r="AR12549" s="7"/>
      <c r="AS12549" s="54"/>
      <c r="AT12549" s="53"/>
      <c r="AU12549" s="7"/>
      <c r="AV12549" s="7"/>
      <c r="AW12549" s="55"/>
      <c r="AX12549" s="56"/>
      <c r="AY12549" s="55"/>
      <c r="AZ12549" s="55"/>
      <c r="BA12549" s="55"/>
      <c r="BB12549" s="11"/>
      <c r="BC12549" s="12"/>
      <c r="BD12549" s="12"/>
      <c r="BE12549" s="12"/>
      <c r="BF12549" s="12"/>
      <c r="BG12549" s="12"/>
      <c r="BH12549" s="12"/>
      <c r="BI12549" s="12"/>
      <c r="BJ12549" s="12"/>
      <c r="BK12549" s="12"/>
    </row>
    <row r="12550" spans="1:63" s="5" customFormat="1">
      <c r="A12550" s="13"/>
      <c r="B12550" s="13"/>
      <c r="C12550" s="45"/>
      <c r="E12550" s="46"/>
      <c r="F12550" s="47"/>
      <c r="G12550" s="48"/>
      <c r="H12550" s="49"/>
      <c r="I12550" s="49"/>
      <c r="J12550" s="49"/>
      <c r="K12550" s="50"/>
      <c r="L12550" s="50"/>
      <c r="M12550" s="50"/>
      <c r="N12550" s="50"/>
      <c r="O12550" s="50"/>
      <c r="P12550" s="50"/>
      <c r="Q12550" s="50"/>
      <c r="R12550" s="51"/>
      <c r="S12550" s="51"/>
      <c r="T12550" s="51"/>
      <c r="U12550" s="51"/>
      <c r="V12550" s="51"/>
      <c r="W12550" s="51"/>
      <c r="X12550" s="44"/>
      <c r="AF12550" s="52"/>
      <c r="AM12550" s="7"/>
      <c r="AN12550" s="7"/>
      <c r="AO12550" s="53"/>
      <c r="AP12550" s="54"/>
      <c r="AQ12550" s="54"/>
      <c r="AR12550" s="7"/>
      <c r="AS12550" s="54"/>
      <c r="AT12550" s="53"/>
      <c r="AU12550" s="7"/>
      <c r="AV12550" s="7"/>
      <c r="AW12550" s="55"/>
      <c r="AX12550" s="56"/>
      <c r="AY12550" s="55"/>
      <c r="AZ12550" s="55"/>
      <c r="BA12550" s="55"/>
      <c r="BB12550" s="11"/>
      <c r="BC12550" s="12"/>
      <c r="BD12550" s="12"/>
      <c r="BE12550" s="12"/>
      <c r="BF12550" s="12"/>
      <c r="BG12550" s="12"/>
      <c r="BH12550" s="12"/>
      <c r="BI12550" s="12"/>
      <c r="BJ12550" s="12"/>
      <c r="BK12550" s="12"/>
    </row>
    <row r="12551" spans="1:63" s="5" customFormat="1">
      <c r="A12551" s="13"/>
      <c r="B12551" s="13"/>
      <c r="C12551" s="45"/>
      <c r="E12551" s="46"/>
      <c r="F12551" s="47"/>
      <c r="G12551" s="48"/>
      <c r="H12551" s="49"/>
      <c r="I12551" s="49"/>
      <c r="J12551" s="49"/>
      <c r="K12551" s="50"/>
      <c r="L12551" s="50"/>
      <c r="M12551" s="50"/>
      <c r="N12551" s="50"/>
      <c r="O12551" s="50"/>
      <c r="P12551" s="50"/>
      <c r="Q12551" s="50"/>
      <c r="R12551" s="51"/>
      <c r="S12551" s="51"/>
      <c r="T12551" s="51"/>
      <c r="U12551" s="51"/>
      <c r="V12551" s="51"/>
      <c r="W12551" s="51"/>
      <c r="X12551" s="44"/>
      <c r="AF12551" s="52"/>
      <c r="AM12551" s="7"/>
      <c r="AN12551" s="7"/>
      <c r="AO12551" s="53"/>
      <c r="AP12551" s="54"/>
      <c r="AQ12551" s="54"/>
      <c r="AR12551" s="7"/>
      <c r="AS12551" s="54"/>
      <c r="AT12551" s="53"/>
      <c r="AU12551" s="7"/>
      <c r="AV12551" s="7"/>
      <c r="AW12551" s="55"/>
      <c r="AX12551" s="56"/>
      <c r="AY12551" s="55"/>
      <c r="AZ12551" s="55"/>
      <c r="BA12551" s="55"/>
      <c r="BB12551" s="11"/>
      <c r="BC12551" s="12"/>
      <c r="BD12551" s="12"/>
      <c r="BE12551" s="12"/>
      <c r="BF12551" s="12"/>
      <c r="BG12551" s="12"/>
      <c r="BH12551" s="12"/>
      <c r="BI12551" s="12"/>
      <c r="BJ12551" s="12"/>
      <c r="BK12551" s="12"/>
    </row>
    <row r="12552" spans="1:63" s="5" customFormat="1">
      <c r="A12552" s="13"/>
      <c r="B12552" s="13"/>
      <c r="C12552" s="45"/>
      <c r="E12552" s="46"/>
      <c r="F12552" s="47"/>
      <c r="G12552" s="48"/>
      <c r="H12552" s="49"/>
      <c r="I12552" s="49"/>
      <c r="J12552" s="49"/>
      <c r="K12552" s="50"/>
      <c r="L12552" s="50"/>
      <c r="M12552" s="50"/>
      <c r="N12552" s="50"/>
      <c r="O12552" s="50"/>
      <c r="P12552" s="50"/>
      <c r="Q12552" s="50"/>
      <c r="R12552" s="51"/>
      <c r="S12552" s="51"/>
      <c r="T12552" s="51"/>
      <c r="U12552" s="51"/>
      <c r="V12552" s="51"/>
      <c r="W12552" s="51"/>
      <c r="X12552" s="44"/>
      <c r="AF12552" s="52"/>
      <c r="AM12552" s="7"/>
      <c r="AN12552" s="7"/>
      <c r="AO12552" s="53"/>
      <c r="AP12552" s="54"/>
      <c r="AQ12552" s="54"/>
      <c r="AR12552" s="7"/>
      <c r="AS12552" s="54"/>
      <c r="AT12552" s="53"/>
      <c r="AU12552" s="7"/>
      <c r="AV12552" s="7"/>
      <c r="AW12552" s="55"/>
      <c r="AX12552" s="56"/>
      <c r="AY12552" s="55"/>
      <c r="AZ12552" s="55"/>
      <c r="BA12552" s="55"/>
      <c r="BB12552" s="11"/>
      <c r="BC12552" s="12"/>
      <c r="BD12552" s="12"/>
      <c r="BE12552" s="12"/>
      <c r="BF12552" s="12"/>
      <c r="BG12552" s="12"/>
      <c r="BH12552" s="12"/>
      <c r="BI12552" s="12"/>
      <c r="BJ12552" s="12"/>
      <c r="BK12552" s="12"/>
    </row>
    <row r="12553" spans="1:63" s="5" customFormat="1">
      <c r="A12553" s="13"/>
      <c r="B12553" s="13"/>
      <c r="C12553" s="45"/>
      <c r="E12553" s="46"/>
      <c r="F12553" s="47"/>
      <c r="G12553" s="48"/>
      <c r="H12553" s="49"/>
      <c r="I12553" s="49"/>
      <c r="J12553" s="49"/>
      <c r="K12553" s="50"/>
      <c r="L12553" s="50"/>
      <c r="M12553" s="50"/>
      <c r="N12553" s="50"/>
      <c r="O12553" s="50"/>
      <c r="P12553" s="50"/>
      <c r="Q12553" s="50"/>
      <c r="R12553" s="51"/>
      <c r="S12553" s="51"/>
      <c r="T12553" s="51"/>
      <c r="U12553" s="51"/>
      <c r="V12553" s="51"/>
      <c r="W12553" s="51"/>
      <c r="X12553" s="44"/>
      <c r="AF12553" s="52"/>
      <c r="AM12553" s="7"/>
      <c r="AN12553" s="7"/>
      <c r="AO12553" s="53"/>
      <c r="AP12553" s="54"/>
      <c r="AQ12553" s="54"/>
      <c r="AR12553" s="7"/>
      <c r="AS12553" s="54"/>
      <c r="AT12553" s="53"/>
      <c r="AU12553" s="7"/>
      <c r="AV12553" s="7"/>
      <c r="AW12553" s="55"/>
      <c r="AX12553" s="56"/>
      <c r="AY12553" s="55"/>
      <c r="AZ12553" s="55"/>
      <c r="BA12553" s="55"/>
      <c r="BB12553" s="11"/>
      <c r="BC12553" s="12"/>
      <c r="BD12553" s="12"/>
      <c r="BE12553" s="12"/>
      <c r="BF12553" s="12"/>
      <c r="BG12553" s="12"/>
      <c r="BH12553" s="12"/>
      <c r="BI12553" s="12"/>
      <c r="BJ12553" s="12"/>
      <c r="BK12553" s="12"/>
    </row>
    <row r="12554" spans="1:63" s="5" customFormat="1">
      <c r="A12554" s="13"/>
      <c r="B12554" s="13"/>
      <c r="C12554" s="45"/>
      <c r="E12554" s="46"/>
      <c r="F12554" s="47"/>
      <c r="G12554" s="48"/>
      <c r="H12554" s="49"/>
      <c r="I12554" s="49"/>
      <c r="J12554" s="49"/>
      <c r="K12554" s="50"/>
      <c r="L12554" s="50"/>
      <c r="M12554" s="50"/>
      <c r="N12554" s="50"/>
      <c r="O12554" s="50"/>
      <c r="P12554" s="50"/>
      <c r="Q12554" s="50"/>
      <c r="R12554" s="51"/>
      <c r="S12554" s="51"/>
      <c r="T12554" s="51"/>
      <c r="U12554" s="51"/>
      <c r="V12554" s="51"/>
      <c r="W12554" s="51"/>
      <c r="X12554" s="44"/>
      <c r="AF12554" s="52"/>
      <c r="AM12554" s="7"/>
      <c r="AN12554" s="7"/>
      <c r="AO12554" s="53"/>
      <c r="AP12554" s="54"/>
      <c r="AQ12554" s="54"/>
      <c r="AR12554" s="7"/>
      <c r="AS12554" s="54"/>
      <c r="AT12554" s="53"/>
      <c r="AU12554" s="7"/>
      <c r="AV12554" s="7"/>
      <c r="AW12554" s="55"/>
      <c r="AX12554" s="56"/>
      <c r="AY12554" s="55"/>
      <c r="AZ12554" s="55"/>
      <c r="BA12554" s="55"/>
      <c r="BB12554" s="11"/>
      <c r="BC12554" s="12"/>
      <c r="BD12554" s="12"/>
      <c r="BE12554" s="12"/>
      <c r="BF12554" s="12"/>
      <c r="BG12554" s="12"/>
      <c r="BH12554" s="12"/>
      <c r="BI12554" s="12"/>
      <c r="BJ12554" s="12"/>
      <c r="BK12554" s="12"/>
    </row>
    <row r="12555" spans="1:63" s="5" customFormat="1">
      <c r="A12555" s="13"/>
      <c r="B12555" s="13"/>
      <c r="C12555" s="45"/>
      <c r="E12555" s="46"/>
      <c r="F12555" s="47"/>
      <c r="G12555" s="48"/>
      <c r="H12555" s="49"/>
      <c r="I12555" s="49"/>
      <c r="J12555" s="49"/>
      <c r="K12555" s="50"/>
      <c r="L12555" s="50"/>
      <c r="M12555" s="50"/>
      <c r="N12555" s="50"/>
      <c r="O12555" s="50"/>
      <c r="P12555" s="50"/>
      <c r="Q12555" s="50"/>
      <c r="R12555" s="51"/>
      <c r="S12555" s="51"/>
      <c r="T12555" s="51"/>
      <c r="U12555" s="51"/>
      <c r="V12555" s="51"/>
      <c r="W12555" s="51"/>
      <c r="X12555" s="44"/>
      <c r="AF12555" s="52"/>
      <c r="AM12555" s="7"/>
      <c r="AN12555" s="7"/>
      <c r="AO12555" s="53"/>
      <c r="AP12555" s="54"/>
      <c r="AQ12555" s="54"/>
      <c r="AR12555" s="7"/>
      <c r="AS12555" s="54"/>
      <c r="AT12555" s="53"/>
      <c r="AU12555" s="7"/>
      <c r="AV12555" s="7"/>
      <c r="AW12555" s="55"/>
      <c r="AX12555" s="56"/>
      <c r="AY12555" s="55"/>
      <c r="AZ12555" s="55"/>
      <c r="BA12555" s="55"/>
      <c r="BB12555" s="11"/>
      <c r="BC12555" s="12"/>
      <c r="BD12555" s="12"/>
      <c r="BE12555" s="12"/>
      <c r="BF12555" s="12"/>
      <c r="BG12555" s="12"/>
      <c r="BH12555" s="12"/>
      <c r="BI12555" s="12"/>
      <c r="BJ12555" s="12"/>
      <c r="BK12555" s="12"/>
    </row>
    <row r="12556" spans="1:63" s="5" customFormat="1">
      <c r="A12556" s="13"/>
      <c r="B12556" s="13"/>
      <c r="C12556" s="45"/>
      <c r="E12556" s="46"/>
      <c r="F12556" s="47"/>
      <c r="G12556" s="48"/>
      <c r="H12556" s="49"/>
      <c r="I12556" s="49"/>
      <c r="J12556" s="49"/>
      <c r="K12556" s="50"/>
      <c r="L12556" s="50"/>
      <c r="M12556" s="50"/>
      <c r="N12556" s="50"/>
      <c r="O12556" s="50"/>
      <c r="P12556" s="50"/>
      <c r="Q12556" s="50"/>
      <c r="R12556" s="51"/>
      <c r="S12556" s="51"/>
      <c r="T12556" s="51"/>
      <c r="U12556" s="51"/>
      <c r="V12556" s="51"/>
      <c r="W12556" s="51"/>
      <c r="X12556" s="44"/>
      <c r="AF12556" s="52"/>
      <c r="AM12556" s="7"/>
      <c r="AN12556" s="7"/>
      <c r="AO12556" s="53"/>
      <c r="AP12556" s="54"/>
      <c r="AQ12556" s="54"/>
      <c r="AR12556" s="7"/>
      <c r="AS12556" s="54"/>
      <c r="AT12556" s="53"/>
      <c r="AU12556" s="7"/>
      <c r="AV12556" s="7"/>
      <c r="AW12556" s="55"/>
      <c r="AX12556" s="56"/>
      <c r="AY12556" s="55"/>
      <c r="AZ12556" s="55"/>
      <c r="BA12556" s="55"/>
      <c r="BB12556" s="11"/>
      <c r="BC12556" s="12"/>
      <c r="BD12556" s="12"/>
      <c r="BE12556" s="12"/>
      <c r="BF12556" s="12"/>
      <c r="BG12556" s="12"/>
      <c r="BH12556" s="12"/>
      <c r="BI12556" s="12"/>
      <c r="BJ12556" s="12"/>
      <c r="BK12556" s="12"/>
    </row>
    <row r="12557" spans="1:63" s="5" customFormat="1">
      <c r="A12557" s="13"/>
      <c r="B12557" s="13"/>
      <c r="C12557" s="45"/>
      <c r="E12557" s="46"/>
      <c r="F12557" s="47"/>
      <c r="G12557" s="48"/>
      <c r="H12557" s="49"/>
      <c r="I12557" s="49"/>
      <c r="J12557" s="49"/>
      <c r="K12557" s="50"/>
      <c r="L12557" s="50"/>
      <c r="M12557" s="50"/>
      <c r="N12557" s="50"/>
      <c r="O12557" s="50"/>
      <c r="P12557" s="50"/>
      <c r="Q12557" s="50"/>
      <c r="R12557" s="51"/>
      <c r="S12557" s="51"/>
      <c r="T12557" s="51"/>
      <c r="U12557" s="51"/>
      <c r="V12557" s="51"/>
      <c r="W12557" s="51"/>
      <c r="X12557" s="44"/>
      <c r="AF12557" s="52"/>
      <c r="AM12557" s="7"/>
      <c r="AN12557" s="7"/>
      <c r="AO12557" s="53"/>
      <c r="AP12557" s="54"/>
      <c r="AQ12557" s="54"/>
      <c r="AR12557" s="7"/>
      <c r="AS12557" s="54"/>
      <c r="AT12557" s="53"/>
      <c r="AU12557" s="7"/>
      <c r="AV12557" s="7"/>
      <c r="AW12557" s="55"/>
      <c r="AX12557" s="56"/>
      <c r="AY12557" s="55"/>
      <c r="AZ12557" s="55"/>
      <c r="BA12557" s="55"/>
      <c r="BB12557" s="11"/>
      <c r="BC12557" s="12"/>
      <c r="BD12557" s="12"/>
      <c r="BE12557" s="12"/>
      <c r="BF12557" s="12"/>
      <c r="BG12557" s="12"/>
      <c r="BH12557" s="12"/>
      <c r="BI12557" s="12"/>
      <c r="BJ12557" s="12"/>
      <c r="BK12557" s="12"/>
    </row>
    <row r="12558" spans="1:63" s="5" customFormat="1">
      <c r="A12558" s="13"/>
      <c r="B12558" s="13"/>
      <c r="C12558" s="45"/>
      <c r="E12558" s="46"/>
      <c r="F12558" s="47"/>
      <c r="G12558" s="48"/>
      <c r="H12558" s="49"/>
      <c r="I12558" s="49"/>
      <c r="J12558" s="49"/>
      <c r="K12558" s="50"/>
      <c r="L12558" s="50"/>
      <c r="M12558" s="50"/>
      <c r="N12558" s="50"/>
      <c r="O12558" s="50"/>
      <c r="P12558" s="50"/>
      <c r="Q12558" s="50"/>
      <c r="R12558" s="51"/>
      <c r="S12558" s="51"/>
      <c r="T12558" s="51"/>
      <c r="U12558" s="51"/>
      <c r="V12558" s="51"/>
      <c r="W12558" s="51"/>
      <c r="X12558" s="44"/>
      <c r="AF12558" s="52"/>
      <c r="AM12558" s="7"/>
      <c r="AN12558" s="7"/>
      <c r="AO12558" s="53"/>
      <c r="AP12558" s="54"/>
      <c r="AQ12558" s="54"/>
      <c r="AR12558" s="7"/>
      <c r="AS12558" s="54"/>
      <c r="AT12558" s="53"/>
      <c r="AU12558" s="7"/>
      <c r="AV12558" s="7"/>
      <c r="AW12558" s="55"/>
      <c r="AX12558" s="56"/>
      <c r="AY12558" s="55"/>
      <c r="AZ12558" s="55"/>
      <c r="BA12558" s="55"/>
      <c r="BB12558" s="11"/>
      <c r="BC12558" s="12"/>
      <c r="BD12558" s="12"/>
      <c r="BE12558" s="12"/>
      <c r="BF12558" s="12"/>
      <c r="BG12558" s="12"/>
      <c r="BH12558" s="12"/>
      <c r="BI12558" s="12"/>
      <c r="BJ12558" s="12"/>
      <c r="BK12558" s="12"/>
    </row>
    <row r="12559" spans="1:63" s="5" customFormat="1">
      <c r="A12559" s="13"/>
      <c r="B12559" s="13"/>
      <c r="C12559" s="45"/>
      <c r="E12559" s="46"/>
      <c r="F12559" s="47"/>
      <c r="G12559" s="48"/>
      <c r="H12559" s="49"/>
      <c r="I12559" s="49"/>
      <c r="J12559" s="49"/>
      <c r="K12559" s="50"/>
      <c r="L12559" s="50"/>
      <c r="M12559" s="50"/>
      <c r="N12559" s="50"/>
      <c r="O12559" s="50"/>
      <c r="P12559" s="50"/>
      <c r="Q12559" s="50"/>
      <c r="R12559" s="51"/>
      <c r="S12559" s="51"/>
      <c r="T12559" s="51"/>
      <c r="U12559" s="51"/>
      <c r="V12559" s="51"/>
      <c r="W12559" s="51"/>
      <c r="X12559" s="44"/>
      <c r="AF12559" s="52"/>
      <c r="AM12559" s="7"/>
      <c r="AN12559" s="7"/>
      <c r="AO12559" s="53"/>
      <c r="AP12559" s="54"/>
      <c r="AQ12559" s="54"/>
      <c r="AR12559" s="7"/>
      <c r="AS12559" s="54"/>
      <c r="AT12559" s="53"/>
      <c r="AU12559" s="7"/>
      <c r="AV12559" s="7"/>
      <c r="AW12559" s="55"/>
      <c r="AX12559" s="56"/>
      <c r="AY12559" s="55"/>
      <c r="AZ12559" s="55"/>
      <c r="BA12559" s="55"/>
      <c r="BB12559" s="11"/>
      <c r="BC12559" s="12"/>
      <c r="BD12559" s="12"/>
      <c r="BE12559" s="12"/>
      <c r="BF12559" s="12"/>
      <c r="BG12559" s="12"/>
      <c r="BH12559" s="12"/>
      <c r="BI12559" s="12"/>
      <c r="BJ12559" s="12"/>
      <c r="BK12559" s="12"/>
    </row>
    <row r="12560" spans="1:63" s="5" customFormat="1">
      <c r="A12560" s="13"/>
      <c r="B12560" s="13"/>
      <c r="C12560" s="45"/>
      <c r="E12560" s="46"/>
      <c r="F12560" s="47"/>
      <c r="G12560" s="48"/>
      <c r="H12560" s="49"/>
      <c r="I12560" s="49"/>
      <c r="J12560" s="49"/>
      <c r="K12560" s="50"/>
      <c r="L12560" s="50"/>
      <c r="M12560" s="50"/>
      <c r="N12560" s="50"/>
      <c r="O12560" s="50"/>
      <c r="P12560" s="50"/>
      <c r="Q12560" s="50"/>
      <c r="R12560" s="51"/>
      <c r="S12560" s="51"/>
      <c r="T12560" s="51"/>
      <c r="U12560" s="51"/>
      <c r="V12560" s="51"/>
      <c r="W12560" s="51"/>
      <c r="X12560" s="44"/>
      <c r="AF12560" s="52"/>
      <c r="AM12560" s="7"/>
      <c r="AN12560" s="7"/>
      <c r="AO12560" s="53"/>
      <c r="AP12560" s="54"/>
      <c r="AQ12560" s="54"/>
      <c r="AR12560" s="7"/>
      <c r="AS12560" s="54"/>
      <c r="AT12560" s="53"/>
      <c r="AU12560" s="7"/>
      <c r="AV12560" s="7"/>
      <c r="AW12560" s="55"/>
      <c r="AX12560" s="56"/>
      <c r="AY12560" s="55"/>
      <c r="AZ12560" s="55"/>
      <c r="BA12560" s="55"/>
      <c r="BB12560" s="11"/>
      <c r="BC12560" s="12"/>
      <c r="BD12560" s="12"/>
      <c r="BE12560" s="12"/>
      <c r="BF12560" s="12"/>
      <c r="BG12560" s="12"/>
      <c r="BH12560" s="12"/>
      <c r="BI12560" s="12"/>
      <c r="BJ12560" s="12"/>
      <c r="BK12560" s="12"/>
    </row>
    <row r="12561" spans="1:63" s="5" customFormat="1">
      <c r="A12561" s="13"/>
      <c r="B12561" s="13"/>
      <c r="C12561" s="45"/>
      <c r="E12561" s="46"/>
      <c r="F12561" s="47"/>
      <c r="G12561" s="48"/>
      <c r="H12561" s="49"/>
      <c r="I12561" s="49"/>
      <c r="J12561" s="49"/>
      <c r="K12561" s="50"/>
      <c r="L12561" s="50"/>
      <c r="M12561" s="50"/>
      <c r="N12561" s="50"/>
      <c r="O12561" s="50"/>
      <c r="P12561" s="50"/>
      <c r="Q12561" s="50"/>
      <c r="R12561" s="51"/>
      <c r="S12561" s="51"/>
      <c r="T12561" s="51"/>
      <c r="U12561" s="51"/>
      <c r="V12561" s="51"/>
      <c r="W12561" s="51"/>
      <c r="X12561" s="44"/>
      <c r="AF12561" s="52"/>
      <c r="AM12561" s="7"/>
      <c r="AN12561" s="7"/>
      <c r="AO12561" s="53"/>
      <c r="AP12561" s="54"/>
      <c r="AQ12561" s="54"/>
      <c r="AR12561" s="7"/>
      <c r="AS12561" s="54"/>
      <c r="AT12561" s="53"/>
      <c r="AU12561" s="7"/>
      <c r="AV12561" s="7"/>
      <c r="AW12561" s="55"/>
      <c r="AX12561" s="56"/>
      <c r="AY12561" s="55"/>
      <c r="AZ12561" s="55"/>
      <c r="BA12561" s="55"/>
      <c r="BB12561" s="11"/>
      <c r="BC12561" s="12"/>
      <c r="BD12561" s="12"/>
      <c r="BE12561" s="12"/>
      <c r="BF12561" s="12"/>
      <c r="BG12561" s="12"/>
      <c r="BH12561" s="12"/>
      <c r="BI12561" s="12"/>
      <c r="BJ12561" s="12"/>
      <c r="BK12561" s="12"/>
    </row>
    <row r="12562" spans="1:63" s="5" customFormat="1">
      <c r="A12562" s="13"/>
      <c r="B12562" s="13"/>
      <c r="C12562" s="45"/>
      <c r="E12562" s="46"/>
      <c r="F12562" s="47"/>
      <c r="G12562" s="48"/>
      <c r="H12562" s="49"/>
      <c r="I12562" s="49"/>
      <c r="J12562" s="49"/>
      <c r="K12562" s="50"/>
      <c r="L12562" s="50"/>
      <c r="M12562" s="50"/>
      <c r="N12562" s="50"/>
      <c r="O12562" s="50"/>
      <c r="P12562" s="50"/>
      <c r="Q12562" s="50"/>
      <c r="R12562" s="51"/>
      <c r="S12562" s="51"/>
      <c r="T12562" s="51"/>
      <c r="U12562" s="51"/>
      <c r="V12562" s="51"/>
      <c r="W12562" s="51"/>
      <c r="X12562" s="44"/>
      <c r="AF12562" s="52"/>
      <c r="AM12562" s="7"/>
      <c r="AN12562" s="7"/>
      <c r="AO12562" s="53"/>
      <c r="AP12562" s="54"/>
      <c r="AQ12562" s="54"/>
      <c r="AR12562" s="7"/>
      <c r="AS12562" s="54"/>
      <c r="AT12562" s="53"/>
      <c r="AU12562" s="7"/>
      <c r="AV12562" s="7"/>
      <c r="AW12562" s="55"/>
      <c r="AX12562" s="56"/>
      <c r="AY12562" s="55"/>
      <c r="AZ12562" s="55"/>
      <c r="BA12562" s="55"/>
      <c r="BB12562" s="11"/>
      <c r="BC12562" s="12"/>
      <c r="BD12562" s="12"/>
      <c r="BE12562" s="12"/>
      <c r="BF12562" s="12"/>
      <c r="BG12562" s="12"/>
      <c r="BH12562" s="12"/>
      <c r="BI12562" s="12"/>
      <c r="BJ12562" s="12"/>
      <c r="BK12562" s="12"/>
    </row>
    <row r="12563" spans="1:63" s="5" customFormat="1">
      <c r="A12563" s="13"/>
      <c r="B12563" s="13"/>
      <c r="C12563" s="45"/>
      <c r="E12563" s="46"/>
      <c r="F12563" s="47"/>
      <c r="G12563" s="48"/>
      <c r="H12563" s="49"/>
      <c r="I12563" s="49"/>
      <c r="J12563" s="49"/>
      <c r="K12563" s="50"/>
      <c r="L12563" s="50"/>
      <c r="M12563" s="50"/>
      <c r="N12563" s="50"/>
      <c r="O12563" s="50"/>
      <c r="P12563" s="50"/>
      <c r="Q12563" s="50"/>
      <c r="R12563" s="51"/>
      <c r="S12563" s="51"/>
      <c r="T12563" s="51"/>
      <c r="U12563" s="51"/>
      <c r="V12563" s="51"/>
      <c r="W12563" s="51"/>
      <c r="X12563" s="44"/>
      <c r="AF12563" s="52"/>
      <c r="AM12563" s="7"/>
      <c r="AN12563" s="7"/>
      <c r="AO12563" s="53"/>
      <c r="AP12563" s="54"/>
      <c r="AQ12563" s="54"/>
      <c r="AR12563" s="7"/>
      <c r="AS12563" s="54"/>
      <c r="AT12563" s="53"/>
      <c r="AU12563" s="7"/>
      <c r="AV12563" s="7"/>
      <c r="AW12563" s="55"/>
      <c r="AX12563" s="56"/>
      <c r="AY12563" s="55"/>
      <c r="AZ12563" s="55"/>
      <c r="BA12563" s="55"/>
      <c r="BB12563" s="11"/>
      <c r="BC12563" s="12"/>
      <c r="BD12563" s="12"/>
      <c r="BE12563" s="12"/>
      <c r="BF12563" s="12"/>
      <c r="BG12563" s="12"/>
      <c r="BH12563" s="12"/>
      <c r="BI12563" s="12"/>
      <c r="BJ12563" s="12"/>
      <c r="BK12563" s="12"/>
    </row>
    <row r="12564" spans="1:63" s="5" customFormat="1">
      <c r="A12564" s="13"/>
      <c r="B12564" s="13"/>
      <c r="C12564" s="45"/>
      <c r="E12564" s="46"/>
      <c r="F12564" s="47"/>
      <c r="G12564" s="48"/>
      <c r="H12564" s="49"/>
      <c r="I12564" s="49"/>
      <c r="J12564" s="49"/>
      <c r="K12564" s="50"/>
      <c r="L12564" s="50"/>
      <c r="M12564" s="50"/>
      <c r="N12564" s="50"/>
      <c r="O12564" s="50"/>
      <c r="P12564" s="50"/>
      <c r="Q12564" s="50"/>
      <c r="R12564" s="51"/>
      <c r="S12564" s="51"/>
      <c r="T12564" s="51"/>
      <c r="U12564" s="51"/>
      <c r="V12564" s="51"/>
      <c r="W12564" s="51"/>
      <c r="X12564" s="44"/>
      <c r="AF12564" s="52"/>
      <c r="AM12564" s="7"/>
      <c r="AN12564" s="7"/>
      <c r="AO12564" s="53"/>
      <c r="AP12564" s="54"/>
      <c r="AQ12564" s="54"/>
      <c r="AR12564" s="7"/>
      <c r="AS12564" s="54"/>
      <c r="AT12564" s="53"/>
      <c r="AU12564" s="7"/>
      <c r="AV12564" s="7"/>
      <c r="AW12564" s="55"/>
      <c r="AX12564" s="56"/>
      <c r="AY12564" s="55"/>
      <c r="AZ12564" s="55"/>
      <c r="BA12564" s="55"/>
      <c r="BB12564" s="11"/>
      <c r="BC12564" s="12"/>
      <c r="BD12564" s="12"/>
      <c r="BE12564" s="12"/>
      <c r="BF12564" s="12"/>
      <c r="BG12564" s="12"/>
      <c r="BH12564" s="12"/>
      <c r="BI12564" s="12"/>
      <c r="BJ12564" s="12"/>
      <c r="BK12564" s="12"/>
    </row>
    <row r="12565" spans="1:63" s="5" customFormat="1">
      <c r="A12565" s="13"/>
      <c r="B12565" s="13"/>
      <c r="C12565" s="45"/>
      <c r="E12565" s="46"/>
      <c r="F12565" s="47"/>
      <c r="G12565" s="48"/>
      <c r="H12565" s="49"/>
      <c r="I12565" s="49"/>
      <c r="J12565" s="49"/>
      <c r="K12565" s="50"/>
      <c r="L12565" s="50"/>
      <c r="M12565" s="50"/>
      <c r="N12565" s="50"/>
      <c r="O12565" s="50"/>
      <c r="P12565" s="50"/>
      <c r="Q12565" s="50"/>
      <c r="R12565" s="51"/>
      <c r="S12565" s="51"/>
      <c r="T12565" s="51"/>
      <c r="U12565" s="51"/>
      <c r="V12565" s="51"/>
      <c r="W12565" s="51"/>
      <c r="X12565" s="44"/>
      <c r="AF12565" s="52"/>
      <c r="AM12565" s="7"/>
      <c r="AN12565" s="7"/>
      <c r="AO12565" s="53"/>
      <c r="AP12565" s="54"/>
      <c r="AQ12565" s="54"/>
      <c r="AR12565" s="7"/>
      <c r="AS12565" s="54"/>
      <c r="AT12565" s="53"/>
      <c r="AU12565" s="7"/>
      <c r="AV12565" s="7"/>
      <c r="AW12565" s="55"/>
      <c r="AX12565" s="56"/>
      <c r="AY12565" s="55"/>
      <c r="AZ12565" s="55"/>
      <c r="BA12565" s="55"/>
      <c r="BB12565" s="11"/>
      <c r="BC12565" s="12"/>
      <c r="BD12565" s="12"/>
      <c r="BE12565" s="12"/>
      <c r="BF12565" s="12"/>
      <c r="BG12565" s="12"/>
      <c r="BH12565" s="12"/>
      <c r="BI12565" s="12"/>
      <c r="BJ12565" s="12"/>
      <c r="BK12565" s="12"/>
    </row>
    <row r="12566" spans="1:63" s="5" customFormat="1">
      <c r="A12566" s="13"/>
      <c r="B12566" s="13"/>
      <c r="C12566" s="45"/>
      <c r="E12566" s="46"/>
      <c r="F12566" s="47"/>
      <c r="G12566" s="48"/>
      <c r="H12566" s="49"/>
      <c r="I12566" s="49"/>
      <c r="J12566" s="49"/>
      <c r="K12566" s="50"/>
      <c r="L12566" s="50"/>
      <c r="M12566" s="50"/>
      <c r="N12566" s="50"/>
      <c r="O12566" s="50"/>
      <c r="P12566" s="50"/>
      <c r="Q12566" s="50"/>
      <c r="R12566" s="51"/>
      <c r="S12566" s="51"/>
      <c r="T12566" s="51"/>
      <c r="U12566" s="51"/>
      <c r="V12566" s="51"/>
      <c r="W12566" s="51"/>
      <c r="X12566" s="44"/>
      <c r="AF12566" s="52"/>
      <c r="AM12566" s="7"/>
      <c r="AN12566" s="7"/>
      <c r="AO12566" s="53"/>
      <c r="AP12566" s="54"/>
      <c r="AQ12566" s="54"/>
      <c r="AR12566" s="7"/>
      <c r="AS12566" s="54"/>
      <c r="AT12566" s="53"/>
      <c r="AU12566" s="7"/>
      <c r="AV12566" s="7"/>
      <c r="AW12566" s="55"/>
      <c r="AX12566" s="56"/>
      <c r="AY12566" s="55"/>
      <c r="AZ12566" s="55"/>
      <c r="BA12566" s="55"/>
      <c r="BB12566" s="11"/>
      <c r="BC12566" s="12"/>
      <c r="BD12566" s="12"/>
      <c r="BE12566" s="12"/>
      <c r="BF12566" s="12"/>
      <c r="BG12566" s="12"/>
      <c r="BH12566" s="12"/>
      <c r="BI12566" s="12"/>
      <c r="BJ12566" s="12"/>
      <c r="BK12566" s="12"/>
    </row>
    <row r="12567" spans="1:63" s="5" customFormat="1">
      <c r="A12567" s="13"/>
      <c r="B12567" s="13"/>
      <c r="C12567" s="45"/>
      <c r="E12567" s="46"/>
      <c r="F12567" s="47"/>
      <c r="G12567" s="48"/>
      <c r="H12567" s="49"/>
      <c r="I12567" s="49"/>
      <c r="J12567" s="49"/>
      <c r="K12567" s="50"/>
      <c r="L12567" s="50"/>
      <c r="M12567" s="50"/>
      <c r="N12567" s="50"/>
      <c r="O12567" s="50"/>
      <c r="P12567" s="50"/>
      <c r="Q12567" s="50"/>
      <c r="R12567" s="51"/>
      <c r="S12567" s="51"/>
      <c r="T12567" s="51"/>
      <c r="U12567" s="51"/>
      <c r="V12567" s="51"/>
      <c r="W12567" s="51"/>
      <c r="X12567" s="44"/>
      <c r="AF12567" s="52"/>
      <c r="AM12567" s="7"/>
      <c r="AN12567" s="7"/>
      <c r="AO12567" s="53"/>
      <c r="AP12567" s="54"/>
      <c r="AQ12567" s="54"/>
      <c r="AR12567" s="7"/>
      <c r="AS12567" s="54"/>
      <c r="AT12567" s="53"/>
      <c r="AU12567" s="7"/>
      <c r="AV12567" s="7"/>
      <c r="AW12567" s="55"/>
      <c r="AX12567" s="56"/>
      <c r="AY12567" s="55"/>
      <c r="AZ12567" s="55"/>
      <c r="BA12567" s="55"/>
      <c r="BB12567" s="11"/>
      <c r="BC12567" s="12"/>
      <c r="BD12567" s="12"/>
      <c r="BE12567" s="12"/>
      <c r="BF12567" s="12"/>
      <c r="BG12567" s="12"/>
      <c r="BH12567" s="12"/>
      <c r="BI12567" s="12"/>
      <c r="BJ12567" s="12"/>
      <c r="BK12567" s="12"/>
    </row>
    <row r="12568" spans="1:63" s="5" customFormat="1">
      <c r="A12568" s="13"/>
      <c r="B12568" s="13"/>
      <c r="C12568" s="45"/>
      <c r="E12568" s="46"/>
      <c r="F12568" s="47"/>
      <c r="G12568" s="48"/>
      <c r="H12568" s="49"/>
      <c r="I12568" s="49"/>
      <c r="J12568" s="49"/>
      <c r="K12568" s="50"/>
      <c r="L12568" s="50"/>
      <c r="M12568" s="50"/>
      <c r="N12568" s="50"/>
      <c r="O12568" s="50"/>
      <c r="P12568" s="50"/>
      <c r="Q12568" s="50"/>
      <c r="R12568" s="51"/>
      <c r="S12568" s="51"/>
      <c r="T12568" s="51"/>
      <c r="U12568" s="51"/>
      <c r="V12568" s="51"/>
      <c r="W12568" s="51"/>
      <c r="X12568" s="44"/>
      <c r="AF12568" s="52"/>
      <c r="AM12568" s="7"/>
      <c r="AN12568" s="7"/>
      <c r="AO12568" s="53"/>
      <c r="AP12568" s="54"/>
      <c r="AQ12568" s="54"/>
      <c r="AR12568" s="7"/>
      <c r="AS12568" s="54"/>
      <c r="AT12568" s="53"/>
      <c r="AU12568" s="7"/>
      <c r="AV12568" s="7"/>
      <c r="AW12568" s="55"/>
      <c r="AX12568" s="56"/>
      <c r="AY12568" s="55"/>
      <c r="AZ12568" s="55"/>
      <c r="BA12568" s="55"/>
      <c r="BB12568" s="11"/>
      <c r="BC12568" s="12"/>
      <c r="BD12568" s="12"/>
      <c r="BE12568" s="12"/>
      <c r="BF12568" s="12"/>
      <c r="BG12568" s="12"/>
      <c r="BH12568" s="12"/>
      <c r="BI12568" s="12"/>
      <c r="BJ12568" s="12"/>
      <c r="BK12568" s="12"/>
    </row>
    <row r="12569" spans="1:63" s="5" customFormat="1">
      <c r="A12569" s="13"/>
      <c r="B12569" s="13"/>
      <c r="C12569" s="45"/>
      <c r="E12569" s="46"/>
      <c r="F12569" s="47"/>
      <c r="G12569" s="48"/>
      <c r="H12569" s="49"/>
      <c r="I12569" s="49"/>
      <c r="J12569" s="49"/>
      <c r="K12569" s="50"/>
      <c r="L12569" s="50"/>
      <c r="M12569" s="50"/>
      <c r="N12569" s="50"/>
      <c r="O12569" s="50"/>
      <c r="P12569" s="50"/>
      <c r="Q12569" s="50"/>
      <c r="R12569" s="51"/>
      <c r="S12569" s="51"/>
      <c r="T12569" s="51"/>
      <c r="U12569" s="51"/>
      <c r="V12569" s="51"/>
      <c r="W12569" s="51"/>
      <c r="X12569" s="44"/>
      <c r="AF12569" s="52"/>
      <c r="AM12569" s="7"/>
      <c r="AN12569" s="7"/>
      <c r="AO12569" s="53"/>
      <c r="AP12569" s="54"/>
      <c r="AQ12569" s="54"/>
      <c r="AR12569" s="7"/>
      <c r="AS12569" s="54"/>
      <c r="AT12569" s="53"/>
      <c r="AU12569" s="7"/>
      <c r="AV12569" s="7"/>
      <c r="AW12569" s="55"/>
      <c r="AX12569" s="56"/>
      <c r="AY12569" s="55"/>
      <c r="AZ12569" s="55"/>
      <c r="BA12569" s="55"/>
      <c r="BB12569" s="11"/>
      <c r="BC12569" s="12"/>
      <c r="BD12569" s="12"/>
      <c r="BE12569" s="12"/>
      <c r="BF12569" s="12"/>
      <c r="BG12569" s="12"/>
      <c r="BH12569" s="12"/>
      <c r="BI12569" s="12"/>
      <c r="BJ12569" s="12"/>
      <c r="BK12569" s="12"/>
    </row>
    <row r="12570" spans="1:63" s="5" customFormat="1">
      <c r="A12570" s="13"/>
      <c r="B12570" s="13"/>
      <c r="C12570" s="45"/>
      <c r="E12570" s="46"/>
      <c r="F12570" s="47"/>
      <c r="G12570" s="48"/>
      <c r="H12570" s="49"/>
      <c r="I12570" s="49"/>
      <c r="J12570" s="49"/>
      <c r="K12570" s="50"/>
      <c r="L12570" s="50"/>
      <c r="M12570" s="50"/>
      <c r="N12570" s="50"/>
      <c r="O12570" s="50"/>
      <c r="P12570" s="50"/>
      <c r="Q12570" s="50"/>
      <c r="R12570" s="51"/>
      <c r="S12570" s="51"/>
      <c r="T12570" s="51"/>
      <c r="U12570" s="51"/>
      <c r="V12570" s="51"/>
      <c r="W12570" s="51"/>
      <c r="X12570" s="44"/>
      <c r="AF12570" s="52"/>
      <c r="AM12570" s="7"/>
      <c r="AN12570" s="7"/>
      <c r="AO12570" s="53"/>
      <c r="AP12570" s="54"/>
      <c r="AQ12570" s="54"/>
      <c r="AR12570" s="7"/>
      <c r="AS12570" s="54"/>
      <c r="AT12570" s="53"/>
      <c r="AU12570" s="7"/>
      <c r="AV12570" s="7"/>
      <c r="AW12570" s="55"/>
      <c r="AX12570" s="56"/>
      <c r="AY12570" s="55"/>
      <c r="AZ12570" s="55"/>
      <c r="BA12570" s="55"/>
      <c r="BB12570" s="11"/>
      <c r="BC12570" s="12"/>
      <c r="BD12570" s="12"/>
      <c r="BE12570" s="12"/>
      <c r="BF12570" s="12"/>
      <c r="BG12570" s="12"/>
      <c r="BH12570" s="12"/>
      <c r="BI12570" s="12"/>
      <c r="BJ12570" s="12"/>
      <c r="BK12570" s="12"/>
    </row>
    <row r="12571" spans="1:63" s="5" customFormat="1">
      <c r="A12571" s="13"/>
      <c r="B12571" s="13"/>
      <c r="C12571" s="45"/>
      <c r="E12571" s="46"/>
      <c r="F12571" s="47"/>
      <c r="G12571" s="48"/>
      <c r="H12571" s="49"/>
      <c r="I12571" s="49"/>
      <c r="J12571" s="49"/>
      <c r="K12571" s="50"/>
      <c r="L12571" s="50"/>
      <c r="M12571" s="50"/>
      <c r="N12571" s="50"/>
      <c r="O12571" s="50"/>
      <c r="P12571" s="50"/>
      <c r="Q12571" s="50"/>
      <c r="R12571" s="51"/>
      <c r="S12571" s="51"/>
      <c r="T12571" s="51"/>
      <c r="U12571" s="51"/>
      <c r="V12571" s="51"/>
      <c r="W12571" s="51"/>
      <c r="X12571" s="44"/>
      <c r="AF12571" s="52"/>
      <c r="AM12571" s="7"/>
      <c r="AN12571" s="7"/>
      <c r="AO12571" s="53"/>
      <c r="AP12571" s="54"/>
      <c r="AQ12571" s="54"/>
      <c r="AR12571" s="7"/>
      <c r="AS12571" s="54"/>
      <c r="AT12571" s="53"/>
      <c r="AU12571" s="7"/>
      <c r="AV12571" s="7"/>
      <c r="AW12571" s="55"/>
      <c r="AX12571" s="56"/>
      <c r="AY12571" s="55"/>
      <c r="AZ12571" s="55"/>
      <c r="BA12571" s="55"/>
      <c r="BB12571" s="11"/>
      <c r="BC12571" s="12"/>
      <c r="BD12571" s="12"/>
      <c r="BE12571" s="12"/>
      <c r="BF12571" s="12"/>
      <c r="BG12571" s="12"/>
      <c r="BH12571" s="12"/>
      <c r="BI12571" s="12"/>
      <c r="BJ12571" s="12"/>
      <c r="BK12571" s="12"/>
    </row>
    <row r="12572" spans="1:63" s="5" customFormat="1">
      <c r="A12572" s="13"/>
      <c r="B12572" s="13"/>
      <c r="C12572" s="45"/>
      <c r="E12572" s="46"/>
      <c r="F12572" s="47"/>
      <c r="G12572" s="48"/>
      <c r="H12572" s="49"/>
      <c r="I12572" s="49"/>
      <c r="J12572" s="49"/>
      <c r="K12572" s="50"/>
      <c r="L12572" s="50"/>
      <c r="M12572" s="50"/>
      <c r="N12572" s="50"/>
      <c r="O12572" s="50"/>
      <c r="P12572" s="50"/>
      <c r="Q12572" s="50"/>
      <c r="R12572" s="51"/>
      <c r="S12572" s="51"/>
      <c r="T12572" s="51"/>
      <c r="U12572" s="51"/>
      <c r="V12572" s="51"/>
      <c r="W12572" s="51"/>
      <c r="X12572" s="44"/>
      <c r="AF12572" s="52"/>
      <c r="AM12572" s="7"/>
      <c r="AN12572" s="7"/>
      <c r="AO12572" s="53"/>
      <c r="AP12572" s="54"/>
      <c r="AQ12572" s="54"/>
      <c r="AR12572" s="7"/>
      <c r="AS12572" s="54"/>
      <c r="AT12572" s="53"/>
      <c r="AU12572" s="7"/>
      <c r="AV12572" s="7"/>
      <c r="AW12572" s="55"/>
      <c r="AX12572" s="56"/>
      <c r="AY12572" s="55"/>
      <c r="AZ12572" s="55"/>
      <c r="BA12572" s="55"/>
      <c r="BB12572" s="11"/>
      <c r="BC12572" s="12"/>
      <c r="BD12572" s="12"/>
      <c r="BE12572" s="12"/>
      <c r="BF12572" s="12"/>
      <c r="BG12572" s="12"/>
      <c r="BH12572" s="12"/>
      <c r="BI12572" s="12"/>
      <c r="BJ12572" s="12"/>
      <c r="BK12572" s="12"/>
    </row>
    <row r="12573" spans="1:63" s="5" customFormat="1">
      <c r="A12573" s="13"/>
      <c r="B12573" s="13"/>
      <c r="C12573" s="45"/>
      <c r="E12573" s="46"/>
      <c r="F12573" s="47"/>
      <c r="G12573" s="48"/>
      <c r="H12573" s="49"/>
      <c r="I12573" s="49"/>
      <c r="J12573" s="49"/>
      <c r="K12573" s="50"/>
      <c r="L12573" s="50"/>
      <c r="M12573" s="50"/>
      <c r="N12573" s="50"/>
      <c r="O12573" s="50"/>
      <c r="P12573" s="50"/>
      <c r="Q12573" s="50"/>
      <c r="R12573" s="51"/>
      <c r="S12573" s="51"/>
      <c r="T12573" s="51"/>
      <c r="U12573" s="51"/>
      <c r="V12573" s="51"/>
      <c r="W12573" s="51"/>
      <c r="X12573" s="44"/>
      <c r="AF12573" s="52"/>
      <c r="AM12573" s="7"/>
      <c r="AN12573" s="7"/>
      <c r="AO12573" s="53"/>
      <c r="AP12573" s="54"/>
      <c r="AQ12573" s="54"/>
      <c r="AR12573" s="7"/>
      <c r="AS12573" s="54"/>
      <c r="AT12573" s="53"/>
      <c r="AU12573" s="7"/>
      <c r="AV12573" s="7"/>
      <c r="AW12573" s="55"/>
      <c r="AX12573" s="56"/>
      <c r="AY12573" s="55"/>
      <c r="AZ12573" s="55"/>
      <c r="BA12573" s="55"/>
      <c r="BB12573" s="11"/>
      <c r="BC12573" s="12"/>
      <c r="BD12573" s="12"/>
      <c r="BE12573" s="12"/>
      <c r="BF12573" s="12"/>
      <c r="BG12573" s="12"/>
      <c r="BH12573" s="12"/>
      <c r="BI12573" s="12"/>
      <c r="BJ12573" s="12"/>
      <c r="BK12573" s="12"/>
    </row>
    <row r="12574" spans="1:63" s="5" customFormat="1">
      <c r="A12574" s="13"/>
      <c r="B12574" s="13"/>
      <c r="C12574" s="45"/>
      <c r="E12574" s="46"/>
      <c r="F12574" s="47"/>
      <c r="G12574" s="48"/>
      <c r="H12574" s="49"/>
      <c r="I12574" s="49"/>
      <c r="J12574" s="49"/>
      <c r="K12574" s="50"/>
      <c r="L12574" s="50"/>
      <c r="M12574" s="50"/>
      <c r="N12574" s="50"/>
      <c r="O12574" s="50"/>
      <c r="P12574" s="50"/>
      <c r="Q12574" s="50"/>
      <c r="R12574" s="51"/>
      <c r="S12574" s="51"/>
      <c r="T12574" s="51"/>
      <c r="U12574" s="51"/>
      <c r="V12574" s="51"/>
      <c r="W12574" s="51"/>
      <c r="X12574" s="44"/>
      <c r="AF12574" s="52"/>
      <c r="AM12574" s="7"/>
      <c r="AN12574" s="7"/>
      <c r="AO12574" s="53"/>
      <c r="AP12574" s="54"/>
      <c r="AQ12574" s="54"/>
      <c r="AR12574" s="7"/>
      <c r="AS12574" s="54"/>
      <c r="AT12574" s="53"/>
      <c r="AU12574" s="7"/>
      <c r="AV12574" s="7"/>
      <c r="AW12574" s="55"/>
      <c r="AX12574" s="56"/>
      <c r="AY12574" s="55"/>
      <c r="AZ12574" s="55"/>
      <c r="BA12574" s="55"/>
      <c r="BB12574" s="11"/>
      <c r="BC12574" s="12"/>
      <c r="BD12574" s="12"/>
      <c r="BE12574" s="12"/>
      <c r="BF12574" s="12"/>
      <c r="BG12574" s="12"/>
      <c r="BH12574" s="12"/>
      <c r="BI12574" s="12"/>
      <c r="BJ12574" s="12"/>
      <c r="BK12574" s="12"/>
    </row>
    <row r="12575" spans="1:63" s="5" customFormat="1">
      <c r="A12575" s="13"/>
      <c r="B12575" s="13"/>
      <c r="C12575" s="45"/>
      <c r="E12575" s="46"/>
      <c r="F12575" s="47"/>
      <c r="G12575" s="48"/>
      <c r="H12575" s="49"/>
      <c r="I12575" s="49"/>
      <c r="J12575" s="49"/>
      <c r="K12575" s="50"/>
      <c r="L12575" s="50"/>
      <c r="M12575" s="50"/>
      <c r="N12575" s="50"/>
      <c r="O12575" s="50"/>
      <c r="P12575" s="50"/>
      <c r="Q12575" s="50"/>
      <c r="R12575" s="51"/>
      <c r="S12575" s="51"/>
      <c r="T12575" s="51"/>
      <c r="U12575" s="51"/>
      <c r="V12575" s="51"/>
      <c r="W12575" s="51"/>
      <c r="X12575" s="44"/>
      <c r="AF12575" s="52"/>
      <c r="AM12575" s="7"/>
      <c r="AN12575" s="7"/>
      <c r="AO12575" s="53"/>
      <c r="AP12575" s="54"/>
      <c r="AQ12575" s="54"/>
      <c r="AR12575" s="7"/>
      <c r="AS12575" s="54"/>
      <c r="AT12575" s="53"/>
      <c r="AU12575" s="7"/>
      <c r="AV12575" s="7"/>
      <c r="AW12575" s="55"/>
      <c r="AX12575" s="56"/>
      <c r="AY12575" s="55"/>
      <c r="AZ12575" s="55"/>
      <c r="BA12575" s="55"/>
      <c r="BB12575" s="11"/>
      <c r="BC12575" s="12"/>
      <c r="BD12575" s="12"/>
      <c r="BE12575" s="12"/>
      <c r="BF12575" s="12"/>
      <c r="BG12575" s="12"/>
      <c r="BH12575" s="12"/>
      <c r="BI12575" s="12"/>
      <c r="BJ12575" s="12"/>
      <c r="BK12575" s="12"/>
    </row>
    <row r="12576" spans="1:63" s="5" customFormat="1">
      <c r="A12576" s="13"/>
      <c r="B12576" s="13"/>
      <c r="C12576" s="45"/>
      <c r="E12576" s="46"/>
      <c r="F12576" s="47"/>
      <c r="G12576" s="48"/>
      <c r="H12576" s="49"/>
      <c r="I12576" s="49"/>
      <c r="J12576" s="49"/>
      <c r="K12576" s="50"/>
      <c r="L12576" s="50"/>
      <c r="M12576" s="50"/>
      <c r="N12576" s="50"/>
      <c r="O12576" s="50"/>
      <c r="P12576" s="50"/>
      <c r="Q12576" s="50"/>
      <c r="R12576" s="51"/>
      <c r="S12576" s="51"/>
      <c r="T12576" s="51"/>
      <c r="U12576" s="51"/>
      <c r="V12576" s="51"/>
      <c r="W12576" s="51"/>
      <c r="X12576" s="44"/>
      <c r="AF12576" s="52"/>
      <c r="AM12576" s="7"/>
      <c r="AN12576" s="7"/>
      <c r="AO12576" s="53"/>
      <c r="AP12576" s="54"/>
      <c r="AQ12576" s="54"/>
      <c r="AR12576" s="7"/>
      <c r="AS12576" s="54"/>
      <c r="AT12576" s="53"/>
      <c r="AU12576" s="7"/>
      <c r="AV12576" s="7"/>
      <c r="AW12576" s="55"/>
      <c r="AX12576" s="56"/>
      <c r="AY12576" s="55"/>
      <c r="AZ12576" s="55"/>
      <c r="BA12576" s="55"/>
      <c r="BB12576" s="11"/>
      <c r="BC12576" s="12"/>
      <c r="BD12576" s="12"/>
      <c r="BE12576" s="12"/>
      <c r="BF12576" s="12"/>
      <c r="BG12576" s="12"/>
      <c r="BH12576" s="12"/>
      <c r="BI12576" s="12"/>
      <c r="BJ12576" s="12"/>
      <c r="BK12576" s="12"/>
    </row>
    <row r="12577" spans="1:63" s="5" customFormat="1">
      <c r="A12577" s="13"/>
      <c r="B12577" s="13"/>
      <c r="C12577" s="45"/>
      <c r="E12577" s="46"/>
      <c r="F12577" s="47"/>
      <c r="G12577" s="48"/>
      <c r="H12577" s="49"/>
      <c r="I12577" s="49"/>
      <c r="J12577" s="49"/>
      <c r="K12577" s="50"/>
      <c r="L12577" s="50"/>
      <c r="M12577" s="50"/>
      <c r="N12577" s="50"/>
      <c r="O12577" s="50"/>
      <c r="P12577" s="50"/>
      <c r="Q12577" s="50"/>
      <c r="R12577" s="51"/>
      <c r="S12577" s="51"/>
      <c r="T12577" s="51"/>
      <c r="U12577" s="51"/>
      <c r="V12577" s="51"/>
      <c r="W12577" s="51"/>
      <c r="X12577" s="44"/>
      <c r="AF12577" s="52"/>
      <c r="AM12577" s="7"/>
      <c r="AN12577" s="7"/>
      <c r="AO12577" s="53"/>
      <c r="AP12577" s="54"/>
      <c r="AQ12577" s="54"/>
      <c r="AR12577" s="7"/>
      <c r="AS12577" s="54"/>
      <c r="AT12577" s="53"/>
      <c r="AU12577" s="7"/>
      <c r="AV12577" s="7"/>
      <c r="AW12577" s="55"/>
      <c r="AX12577" s="56"/>
      <c r="AY12577" s="55"/>
      <c r="AZ12577" s="55"/>
      <c r="BA12577" s="55"/>
      <c r="BB12577" s="11"/>
      <c r="BC12577" s="12"/>
      <c r="BD12577" s="12"/>
      <c r="BE12577" s="12"/>
      <c r="BF12577" s="12"/>
      <c r="BG12577" s="12"/>
      <c r="BH12577" s="12"/>
      <c r="BI12577" s="12"/>
      <c r="BJ12577" s="12"/>
      <c r="BK12577" s="12"/>
    </row>
    <row r="12578" spans="1:63" s="5" customFormat="1">
      <c r="A12578" s="13"/>
      <c r="B12578" s="13"/>
      <c r="C12578" s="45"/>
      <c r="E12578" s="46"/>
      <c r="F12578" s="47"/>
      <c r="G12578" s="48"/>
      <c r="H12578" s="49"/>
      <c r="I12578" s="49"/>
      <c r="J12578" s="49"/>
      <c r="K12578" s="50"/>
      <c r="L12578" s="50"/>
      <c r="M12578" s="50"/>
      <c r="N12578" s="50"/>
      <c r="O12578" s="50"/>
      <c r="P12578" s="50"/>
      <c r="Q12578" s="50"/>
      <c r="R12578" s="51"/>
      <c r="S12578" s="51"/>
      <c r="T12578" s="51"/>
      <c r="U12578" s="51"/>
      <c r="V12578" s="51"/>
      <c r="W12578" s="51"/>
      <c r="X12578" s="44"/>
      <c r="AF12578" s="52"/>
      <c r="AM12578" s="7"/>
      <c r="AN12578" s="7"/>
      <c r="AO12578" s="53"/>
      <c r="AP12578" s="54"/>
      <c r="AQ12578" s="54"/>
      <c r="AR12578" s="7"/>
      <c r="AS12578" s="54"/>
      <c r="AT12578" s="53"/>
      <c r="AU12578" s="7"/>
      <c r="AV12578" s="7"/>
      <c r="AW12578" s="55"/>
      <c r="AX12578" s="56"/>
      <c r="AY12578" s="55"/>
      <c r="AZ12578" s="55"/>
      <c r="BA12578" s="55"/>
      <c r="BB12578" s="11"/>
      <c r="BC12578" s="12"/>
      <c r="BD12578" s="12"/>
      <c r="BE12578" s="12"/>
      <c r="BF12578" s="12"/>
      <c r="BG12578" s="12"/>
      <c r="BH12578" s="12"/>
      <c r="BI12578" s="12"/>
      <c r="BJ12578" s="12"/>
      <c r="BK12578" s="12"/>
    </row>
    <row r="12579" spans="1:63" s="5" customFormat="1">
      <c r="A12579" s="13"/>
      <c r="B12579" s="13"/>
      <c r="C12579" s="45"/>
      <c r="E12579" s="46"/>
      <c r="F12579" s="47"/>
      <c r="G12579" s="48"/>
      <c r="H12579" s="49"/>
      <c r="I12579" s="49"/>
      <c r="J12579" s="49"/>
      <c r="K12579" s="50"/>
      <c r="L12579" s="50"/>
      <c r="M12579" s="50"/>
      <c r="N12579" s="50"/>
      <c r="O12579" s="50"/>
      <c r="P12579" s="50"/>
      <c r="Q12579" s="50"/>
      <c r="R12579" s="51"/>
      <c r="S12579" s="51"/>
      <c r="T12579" s="51"/>
      <c r="U12579" s="51"/>
      <c r="V12579" s="51"/>
      <c r="W12579" s="51"/>
      <c r="X12579" s="44"/>
      <c r="AF12579" s="52"/>
      <c r="AM12579" s="7"/>
      <c r="AN12579" s="7"/>
      <c r="AO12579" s="53"/>
      <c r="AP12579" s="54"/>
      <c r="AQ12579" s="54"/>
      <c r="AR12579" s="7"/>
      <c r="AS12579" s="54"/>
      <c r="AT12579" s="53"/>
      <c r="AU12579" s="7"/>
      <c r="AV12579" s="7"/>
      <c r="AW12579" s="55"/>
      <c r="AX12579" s="56"/>
      <c r="AY12579" s="55"/>
      <c r="AZ12579" s="55"/>
      <c r="BA12579" s="55"/>
      <c r="BB12579" s="11"/>
      <c r="BC12579" s="12"/>
      <c r="BD12579" s="12"/>
      <c r="BE12579" s="12"/>
      <c r="BF12579" s="12"/>
      <c r="BG12579" s="12"/>
      <c r="BH12579" s="12"/>
      <c r="BI12579" s="12"/>
      <c r="BJ12579" s="12"/>
      <c r="BK12579" s="12"/>
    </row>
    <row r="12580" spans="1:63" s="5" customFormat="1">
      <c r="A12580" s="13"/>
      <c r="B12580" s="13"/>
      <c r="C12580" s="45"/>
      <c r="E12580" s="46"/>
      <c r="F12580" s="47"/>
      <c r="G12580" s="48"/>
      <c r="H12580" s="49"/>
      <c r="I12580" s="49"/>
      <c r="J12580" s="49"/>
      <c r="K12580" s="50"/>
      <c r="L12580" s="50"/>
      <c r="M12580" s="50"/>
      <c r="N12580" s="50"/>
      <c r="O12580" s="50"/>
      <c r="P12580" s="50"/>
      <c r="Q12580" s="50"/>
      <c r="R12580" s="51"/>
      <c r="S12580" s="51"/>
      <c r="T12580" s="51"/>
      <c r="U12580" s="51"/>
      <c r="V12580" s="51"/>
      <c r="W12580" s="51"/>
      <c r="X12580" s="44"/>
      <c r="AF12580" s="52"/>
      <c r="AM12580" s="7"/>
      <c r="AN12580" s="7"/>
      <c r="AO12580" s="53"/>
      <c r="AP12580" s="54"/>
      <c r="AQ12580" s="54"/>
      <c r="AR12580" s="7"/>
      <c r="AS12580" s="54"/>
      <c r="AT12580" s="53"/>
      <c r="AU12580" s="7"/>
      <c r="AV12580" s="7"/>
      <c r="AW12580" s="55"/>
      <c r="AX12580" s="56"/>
      <c r="AY12580" s="55"/>
      <c r="AZ12580" s="55"/>
      <c r="BA12580" s="55"/>
      <c r="BB12580" s="11"/>
      <c r="BC12580" s="12"/>
      <c r="BD12580" s="12"/>
      <c r="BE12580" s="12"/>
      <c r="BF12580" s="12"/>
      <c r="BG12580" s="12"/>
      <c r="BH12580" s="12"/>
      <c r="BI12580" s="12"/>
      <c r="BJ12580" s="12"/>
      <c r="BK12580" s="12"/>
    </row>
    <row r="12581" spans="1:63" s="5" customFormat="1">
      <c r="A12581" s="13"/>
      <c r="B12581" s="13"/>
      <c r="C12581" s="45"/>
      <c r="E12581" s="46"/>
      <c r="F12581" s="47"/>
      <c r="G12581" s="48"/>
      <c r="H12581" s="49"/>
      <c r="I12581" s="49"/>
      <c r="J12581" s="49"/>
      <c r="K12581" s="50"/>
      <c r="L12581" s="50"/>
      <c r="M12581" s="50"/>
      <c r="N12581" s="50"/>
      <c r="O12581" s="50"/>
      <c r="P12581" s="50"/>
      <c r="Q12581" s="50"/>
      <c r="R12581" s="51"/>
      <c r="S12581" s="51"/>
      <c r="T12581" s="51"/>
      <c r="U12581" s="51"/>
      <c r="V12581" s="51"/>
      <c r="W12581" s="51"/>
      <c r="X12581" s="44"/>
      <c r="AF12581" s="52"/>
      <c r="AM12581" s="7"/>
      <c r="AN12581" s="7"/>
      <c r="AO12581" s="53"/>
      <c r="AP12581" s="54"/>
      <c r="AQ12581" s="54"/>
      <c r="AR12581" s="7"/>
      <c r="AS12581" s="54"/>
      <c r="AT12581" s="53"/>
      <c r="AU12581" s="7"/>
      <c r="AV12581" s="7"/>
      <c r="AW12581" s="55"/>
      <c r="AX12581" s="56"/>
      <c r="AY12581" s="55"/>
      <c r="AZ12581" s="55"/>
      <c r="BA12581" s="55"/>
      <c r="BB12581" s="11"/>
      <c r="BC12581" s="12"/>
      <c r="BD12581" s="12"/>
      <c r="BE12581" s="12"/>
      <c r="BF12581" s="12"/>
      <c r="BG12581" s="12"/>
      <c r="BH12581" s="12"/>
      <c r="BI12581" s="12"/>
      <c r="BJ12581" s="12"/>
      <c r="BK12581" s="12"/>
    </row>
    <row r="12582" spans="1:63" s="5" customFormat="1">
      <c r="A12582" s="13"/>
      <c r="B12582" s="13"/>
      <c r="C12582" s="45"/>
      <c r="E12582" s="46"/>
      <c r="F12582" s="47"/>
      <c r="G12582" s="48"/>
      <c r="H12582" s="49"/>
      <c r="I12582" s="49"/>
      <c r="J12582" s="49"/>
      <c r="K12582" s="50"/>
      <c r="L12582" s="50"/>
      <c r="M12582" s="50"/>
      <c r="N12582" s="50"/>
      <c r="O12582" s="50"/>
      <c r="P12582" s="50"/>
      <c r="Q12582" s="50"/>
      <c r="R12582" s="51"/>
      <c r="S12582" s="51"/>
      <c r="T12582" s="51"/>
      <c r="U12582" s="51"/>
      <c r="V12582" s="51"/>
      <c r="W12582" s="51"/>
      <c r="X12582" s="44"/>
      <c r="AF12582" s="52"/>
      <c r="AM12582" s="7"/>
      <c r="AN12582" s="7"/>
      <c r="AO12582" s="53"/>
      <c r="AP12582" s="54"/>
      <c r="AQ12582" s="54"/>
      <c r="AR12582" s="7"/>
      <c r="AS12582" s="54"/>
      <c r="AT12582" s="53"/>
      <c r="AU12582" s="7"/>
      <c r="AV12582" s="7"/>
      <c r="AW12582" s="55"/>
      <c r="AX12582" s="56"/>
      <c r="AY12582" s="55"/>
      <c r="AZ12582" s="55"/>
      <c r="BA12582" s="55"/>
      <c r="BB12582" s="11"/>
      <c r="BC12582" s="12"/>
      <c r="BD12582" s="12"/>
      <c r="BE12582" s="12"/>
      <c r="BF12582" s="12"/>
      <c r="BG12582" s="12"/>
      <c r="BH12582" s="12"/>
      <c r="BI12582" s="12"/>
      <c r="BJ12582" s="12"/>
      <c r="BK12582" s="12"/>
    </row>
    <row r="12583" spans="1:63" s="5" customFormat="1">
      <c r="A12583" s="13"/>
      <c r="B12583" s="13"/>
      <c r="C12583" s="45"/>
      <c r="E12583" s="46"/>
      <c r="F12583" s="47"/>
      <c r="G12583" s="48"/>
      <c r="H12583" s="49"/>
      <c r="I12583" s="49"/>
      <c r="J12583" s="49"/>
      <c r="K12583" s="50"/>
      <c r="L12583" s="50"/>
      <c r="M12583" s="50"/>
      <c r="N12583" s="50"/>
      <c r="O12583" s="50"/>
      <c r="P12583" s="50"/>
      <c r="Q12583" s="50"/>
      <c r="R12583" s="51"/>
      <c r="S12583" s="51"/>
      <c r="T12583" s="51"/>
      <c r="U12583" s="51"/>
      <c r="V12583" s="51"/>
      <c r="W12583" s="51"/>
      <c r="X12583" s="44"/>
      <c r="AF12583" s="52"/>
      <c r="AM12583" s="7"/>
      <c r="AN12583" s="7"/>
      <c r="AO12583" s="53"/>
      <c r="AP12583" s="54"/>
      <c r="AQ12583" s="54"/>
      <c r="AR12583" s="7"/>
      <c r="AS12583" s="54"/>
      <c r="AT12583" s="53"/>
      <c r="AU12583" s="7"/>
      <c r="AV12583" s="7"/>
      <c r="AW12583" s="55"/>
      <c r="AX12583" s="56"/>
      <c r="AY12583" s="55"/>
      <c r="AZ12583" s="55"/>
      <c r="BA12583" s="55"/>
      <c r="BB12583" s="11"/>
      <c r="BC12583" s="12"/>
      <c r="BD12583" s="12"/>
      <c r="BE12583" s="12"/>
      <c r="BF12583" s="12"/>
      <c r="BG12583" s="12"/>
      <c r="BH12583" s="12"/>
      <c r="BI12583" s="12"/>
      <c r="BJ12583" s="12"/>
      <c r="BK12583" s="12"/>
    </row>
    <row r="12584" spans="1:63" s="5" customFormat="1">
      <c r="A12584" s="13"/>
      <c r="B12584" s="13"/>
      <c r="C12584" s="45"/>
      <c r="E12584" s="46"/>
      <c r="F12584" s="47"/>
      <c r="G12584" s="48"/>
      <c r="H12584" s="49"/>
      <c r="I12584" s="49"/>
      <c r="J12584" s="49"/>
      <c r="K12584" s="50"/>
      <c r="L12584" s="50"/>
      <c r="M12584" s="50"/>
      <c r="N12584" s="50"/>
      <c r="O12584" s="50"/>
      <c r="P12584" s="50"/>
      <c r="Q12584" s="50"/>
      <c r="R12584" s="51"/>
      <c r="S12584" s="51"/>
      <c r="T12584" s="51"/>
      <c r="U12584" s="51"/>
      <c r="V12584" s="51"/>
      <c r="W12584" s="51"/>
      <c r="X12584" s="44"/>
      <c r="AF12584" s="52"/>
      <c r="AM12584" s="7"/>
      <c r="AN12584" s="7"/>
      <c r="AO12584" s="53"/>
      <c r="AP12584" s="54"/>
      <c r="AQ12584" s="54"/>
      <c r="AR12584" s="7"/>
      <c r="AS12584" s="54"/>
      <c r="AT12584" s="53"/>
      <c r="AU12584" s="7"/>
      <c r="AV12584" s="7"/>
      <c r="AW12584" s="55"/>
      <c r="AX12584" s="56"/>
      <c r="AY12584" s="55"/>
      <c r="AZ12584" s="55"/>
      <c r="BA12584" s="55"/>
      <c r="BB12584" s="11"/>
      <c r="BC12584" s="12"/>
      <c r="BD12584" s="12"/>
      <c r="BE12584" s="12"/>
      <c r="BF12584" s="12"/>
      <c r="BG12584" s="12"/>
      <c r="BH12584" s="12"/>
      <c r="BI12584" s="12"/>
      <c r="BJ12584" s="12"/>
      <c r="BK12584" s="12"/>
    </row>
    <row r="12585" spans="1:63" s="5" customFormat="1">
      <c r="A12585" s="13"/>
      <c r="B12585" s="13"/>
      <c r="C12585" s="45"/>
      <c r="E12585" s="46"/>
      <c r="F12585" s="47"/>
      <c r="G12585" s="48"/>
      <c r="H12585" s="49"/>
      <c r="I12585" s="49"/>
      <c r="J12585" s="49"/>
      <c r="K12585" s="50"/>
      <c r="L12585" s="50"/>
      <c r="M12585" s="50"/>
      <c r="N12585" s="50"/>
      <c r="O12585" s="50"/>
      <c r="P12585" s="50"/>
      <c r="Q12585" s="50"/>
      <c r="R12585" s="51"/>
      <c r="S12585" s="51"/>
      <c r="T12585" s="51"/>
      <c r="U12585" s="51"/>
      <c r="V12585" s="51"/>
      <c r="W12585" s="51"/>
      <c r="X12585" s="44"/>
      <c r="AF12585" s="52"/>
      <c r="AM12585" s="7"/>
      <c r="AN12585" s="7"/>
      <c r="AO12585" s="53"/>
      <c r="AP12585" s="54"/>
      <c r="AQ12585" s="54"/>
      <c r="AR12585" s="7"/>
      <c r="AS12585" s="54"/>
      <c r="AT12585" s="53"/>
      <c r="AU12585" s="7"/>
      <c r="AV12585" s="7"/>
      <c r="AW12585" s="55"/>
      <c r="AX12585" s="56"/>
      <c r="AY12585" s="55"/>
      <c r="AZ12585" s="55"/>
      <c r="BA12585" s="55"/>
      <c r="BB12585" s="11"/>
      <c r="BC12585" s="12"/>
      <c r="BD12585" s="12"/>
      <c r="BE12585" s="12"/>
      <c r="BF12585" s="12"/>
      <c r="BG12585" s="12"/>
      <c r="BH12585" s="12"/>
      <c r="BI12585" s="12"/>
      <c r="BJ12585" s="12"/>
      <c r="BK12585" s="12"/>
    </row>
    <row r="12586" spans="1:63" s="5" customFormat="1">
      <c r="A12586" s="13"/>
      <c r="B12586" s="13"/>
      <c r="C12586" s="45"/>
      <c r="E12586" s="46"/>
      <c r="F12586" s="47"/>
      <c r="G12586" s="48"/>
      <c r="H12586" s="49"/>
      <c r="I12586" s="49"/>
      <c r="J12586" s="49"/>
      <c r="K12586" s="50"/>
      <c r="L12586" s="50"/>
      <c r="M12586" s="50"/>
      <c r="N12586" s="50"/>
      <c r="O12586" s="50"/>
      <c r="P12586" s="50"/>
      <c r="Q12586" s="50"/>
      <c r="R12586" s="51"/>
      <c r="S12586" s="51"/>
      <c r="T12586" s="51"/>
      <c r="U12586" s="51"/>
      <c r="V12586" s="51"/>
      <c r="W12586" s="51"/>
      <c r="X12586" s="44"/>
      <c r="AF12586" s="52"/>
      <c r="AM12586" s="7"/>
      <c r="AN12586" s="7"/>
      <c r="AO12586" s="53"/>
      <c r="AP12586" s="54"/>
      <c r="AQ12586" s="54"/>
      <c r="AR12586" s="7"/>
      <c r="AS12586" s="54"/>
      <c r="AT12586" s="53"/>
      <c r="AU12586" s="7"/>
      <c r="AV12586" s="7"/>
      <c r="AW12586" s="55"/>
      <c r="AX12586" s="56"/>
      <c r="AY12586" s="55"/>
      <c r="AZ12586" s="55"/>
      <c r="BA12586" s="55"/>
      <c r="BB12586" s="11"/>
      <c r="BC12586" s="12"/>
      <c r="BD12586" s="12"/>
      <c r="BE12586" s="12"/>
      <c r="BF12586" s="12"/>
      <c r="BG12586" s="12"/>
      <c r="BH12586" s="12"/>
      <c r="BI12586" s="12"/>
      <c r="BJ12586" s="12"/>
      <c r="BK12586" s="12"/>
    </row>
    <row r="12587" spans="1:63" s="5" customFormat="1">
      <c r="A12587" s="13"/>
      <c r="B12587" s="13"/>
      <c r="C12587" s="45"/>
      <c r="E12587" s="46"/>
      <c r="F12587" s="47"/>
      <c r="G12587" s="48"/>
      <c r="H12587" s="49"/>
      <c r="I12587" s="49"/>
      <c r="J12587" s="49"/>
      <c r="K12587" s="50"/>
      <c r="L12587" s="50"/>
      <c r="M12587" s="50"/>
      <c r="N12587" s="50"/>
      <c r="O12587" s="50"/>
      <c r="P12587" s="50"/>
      <c r="Q12587" s="50"/>
      <c r="R12587" s="51"/>
      <c r="S12587" s="51"/>
      <c r="T12587" s="51"/>
      <c r="U12587" s="51"/>
      <c r="V12587" s="51"/>
      <c r="W12587" s="51"/>
      <c r="X12587" s="44"/>
      <c r="AF12587" s="52"/>
      <c r="AM12587" s="7"/>
      <c r="AN12587" s="7"/>
      <c r="AO12587" s="53"/>
      <c r="AP12587" s="54"/>
      <c r="AQ12587" s="54"/>
      <c r="AR12587" s="7"/>
      <c r="AS12587" s="54"/>
      <c r="AT12587" s="53"/>
      <c r="AU12587" s="7"/>
      <c r="AV12587" s="7"/>
      <c r="AW12587" s="55"/>
      <c r="AX12587" s="56"/>
      <c r="AY12587" s="55"/>
      <c r="AZ12587" s="55"/>
      <c r="BA12587" s="55"/>
      <c r="BB12587" s="11"/>
      <c r="BC12587" s="12"/>
      <c r="BD12587" s="12"/>
      <c r="BE12587" s="12"/>
      <c r="BF12587" s="12"/>
      <c r="BG12587" s="12"/>
      <c r="BH12587" s="12"/>
      <c r="BI12587" s="12"/>
      <c r="BJ12587" s="12"/>
      <c r="BK12587" s="12"/>
    </row>
    <row r="12588" spans="1:63" s="5" customFormat="1">
      <c r="A12588" s="13"/>
      <c r="B12588" s="13"/>
      <c r="C12588" s="45"/>
      <c r="E12588" s="46"/>
      <c r="F12588" s="47"/>
      <c r="G12588" s="48"/>
      <c r="H12588" s="49"/>
      <c r="I12588" s="49"/>
      <c r="J12588" s="49"/>
      <c r="K12588" s="50"/>
      <c r="L12588" s="50"/>
      <c r="M12588" s="50"/>
      <c r="N12588" s="50"/>
      <c r="O12588" s="50"/>
      <c r="P12588" s="50"/>
      <c r="Q12588" s="50"/>
      <c r="R12588" s="51"/>
      <c r="S12588" s="51"/>
      <c r="T12588" s="51"/>
      <c r="U12588" s="51"/>
      <c r="V12588" s="51"/>
      <c r="W12588" s="51"/>
      <c r="X12588" s="44"/>
      <c r="AF12588" s="52"/>
      <c r="AM12588" s="7"/>
      <c r="AN12588" s="7"/>
      <c r="AO12588" s="53"/>
      <c r="AP12588" s="54"/>
      <c r="AQ12588" s="54"/>
      <c r="AR12588" s="7"/>
      <c r="AS12588" s="54"/>
      <c r="AT12588" s="53"/>
      <c r="AU12588" s="7"/>
      <c r="AV12588" s="7"/>
      <c r="AW12588" s="55"/>
      <c r="AX12588" s="56"/>
      <c r="AY12588" s="55"/>
      <c r="AZ12588" s="55"/>
      <c r="BA12588" s="55"/>
      <c r="BB12588" s="11"/>
      <c r="BC12588" s="12"/>
      <c r="BD12588" s="12"/>
      <c r="BE12588" s="12"/>
      <c r="BF12588" s="12"/>
      <c r="BG12588" s="12"/>
      <c r="BH12588" s="12"/>
      <c r="BI12588" s="12"/>
      <c r="BJ12588" s="12"/>
      <c r="BK12588" s="12"/>
    </row>
    <row r="12589" spans="1:63" s="5" customFormat="1">
      <c r="A12589" s="13"/>
      <c r="B12589" s="13"/>
      <c r="C12589" s="45"/>
      <c r="E12589" s="46"/>
      <c r="F12589" s="47"/>
      <c r="G12589" s="48"/>
      <c r="H12589" s="49"/>
      <c r="I12589" s="49"/>
      <c r="J12589" s="49"/>
      <c r="K12589" s="50"/>
      <c r="L12589" s="50"/>
      <c r="M12589" s="50"/>
      <c r="N12589" s="50"/>
      <c r="O12589" s="50"/>
      <c r="P12589" s="50"/>
      <c r="Q12589" s="50"/>
      <c r="R12589" s="51"/>
      <c r="S12589" s="51"/>
      <c r="T12589" s="51"/>
      <c r="U12589" s="51"/>
      <c r="V12589" s="51"/>
      <c r="W12589" s="51"/>
      <c r="X12589" s="44"/>
      <c r="AF12589" s="52"/>
      <c r="AM12589" s="7"/>
      <c r="AN12589" s="7"/>
      <c r="AO12589" s="53"/>
      <c r="AP12589" s="54"/>
      <c r="AQ12589" s="54"/>
      <c r="AR12589" s="7"/>
      <c r="AS12589" s="54"/>
      <c r="AT12589" s="53"/>
      <c r="AU12589" s="7"/>
      <c r="AV12589" s="7"/>
      <c r="AW12589" s="55"/>
      <c r="AX12589" s="56"/>
      <c r="AY12589" s="55"/>
      <c r="AZ12589" s="55"/>
      <c r="BA12589" s="55"/>
      <c r="BB12589" s="11"/>
      <c r="BC12589" s="12"/>
      <c r="BD12589" s="12"/>
      <c r="BE12589" s="12"/>
      <c r="BF12589" s="12"/>
      <c r="BG12589" s="12"/>
      <c r="BH12589" s="12"/>
      <c r="BI12589" s="12"/>
      <c r="BJ12589" s="12"/>
      <c r="BK12589" s="12"/>
    </row>
    <row r="12590" spans="1:63" s="5" customFormat="1">
      <c r="A12590" s="13"/>
      <c r="B12590" s="13"/>
      <c r="C12590" s="45"/>
      <c r="E12590" s="46"/>
      <c r="F12590" s="47"/>
      <c r="G12590" s="48"/>
      <c r="H12590" s="49"/>
      <c r="I12590" s="49"/>
      <c r="J12590" s="49"/>
      <c r="K12590" s="50"/>
      <c r="L12590" s="50"/>
      <c r="M12590" s="50"/>
      <c r="N12590" s="50"/>
      <c r="O12590" s="50"/>
      <c r="P12590" s="50"/>
      <c r="Q12590" s="50"/>
      <c r="R12590" s="51"/>
      <c r="S12590" s="51"/>
      <c r="T12590" s="51"/>
      <c r="U12590" s="51"/>
      <c r="V12590" s="51"/>
      <c r="W12590" s="51"/>
      <c r="X12590" s="44"/>
      <c r="AF12590" s="52"/>
      <c r="AM12590" s="7"/>
      <c r="AN12590" s="7"/>
      <c r="AO12590" s="53"/>
      <c r="AP12590" s="54"/>
      <c r="AQ12590" s="54"/>
      <c r="AR12590" s="7"/>
      <c r="AS12590" s="54"/>
      <c r="AT12590" s="53"/>
      <c r="AU12590" s="7"/>
      <c r="AV12590" s="7"/>
      <c r="AW12590" s="55"/>
      <c r="AX12590" s="56"/>
      <c r="AY12590" s="55"/>
      <c r="AZ12590" s="55"/>
      <c r="BA12590" s="55"/>
      <c r="BB12590" s="11"/>
      <c r="BC12590" s="12"/>
      <c r="BD12590" s="12"/>
      <c r="BE12590" s="12"/>
      <c r="BF12590" s="12"/>
      <c r="BG12590" s="12"/>
      <c r="BH12590" s="12"/>
      <c r="BI12590" s="12"/>
      <c r="BJ12590" s="12"/>
      <c r="BK12590" s="12"/>
    </row>
    <row r="12591" spans="1:63" s="5" customFormat="1">
      <c r="A12591" s="13"/>
      <c r="B12591" s="13"/>
      <c r="C12591" s="45"/>
      <c r="E12591" s="46"/>
      <c r="F12591" s="47"/>
      <c r="G12591" s="48"/>
      <c r="H12591" s="49"/>
      <c r="I12591" s="49"/>
      <c r="J12591" s="49"/>
      <c r="K12591" s="50"/>
      <c r="L12591" s="50"/>
      <c r="M12591" s="50"/>
      <c r="N12591" s="50"/>
      <c r="O12591" s="50"/>
      <c r="P12591" s="50"/>
      <c r="Q12591" s="50"/>
      <c r="R12591" s="51"/>
      <c r="S12591" s="51"/>
      <c r="T12591" s="51"/>
      <c r="U12591" s="51"/>
      <c r="V12591" s="51"/>
      <c r="W12591" s="51"/>
      <c r="X12591" s="44"/>
      <c r="AF12591" s="52"/>
      <c r="AM12591" s="7"/>
      <c r="AN12591" s="7"/>
      <c r="AO12591" s="53"/>
      <c r="AP12591" s="54"/>
      <c r="AQ12591" s="54"/>
      <c r="AR12591" s="7"/>
      <c r="AS12591" s="54"/>
      <c r="AT12591" s="53"/>
      <c r="AU12591" s="7"/>
      <c r="AV12591" s="7"/>
      <c r="AW12591" s="55"/>
      <c r="AX12591" s="56"/>
      <c r="AY12591" s="55"/>
      <c r="AZ12591" s="55"/>
      <c r="BA12591" s="55"/>
      <c r="BB12591" s="11"/>
      <c r="BC12591" s="12"/>
      <c r="BD12591" s="12"/>
      <c r="BE12591" s="12"/>
      <c r="BF12591" s="12"/>
      <c r="BG12591" s="12"/>
      <c r="BH12591" s="12"/>
      <c r="BI12591" s="12"/>
      <c r="BJ12591" s="12"/>
      <c r="BK12591" s="12"/>
    </row>
    <row r="12592" spans="1:63" s="5" customFormat="1">
      <c r="A12592" s="13"/>
      <c r="B12592" s="13"/>
      <c r="C12592" s="45"/>
      <c r="E12592" s="46"/>
      <c r="F12592" s="47"/>
      <c r="G12592" s="48"/>
      <c r="H12592" s="49"/>
      <c r="I12592" s="49"/>
      <c r="J12592" s="49"/>
      <c r="K12592" s="50"/>
      <c r="L12592" s="50"/>
      <c r="M12592" s="50"/>
      <c r="N12592" s="50"/>
      <c r="O12592" s="50"/>
      <c r="P12592" s="50"/>
      <c r="Q12592" s="50"/>
      <c r="R12592" s="51"/>
      <c r="S12592" s="51"/>
      <c r="T12592" s="51"/>
      <c r="U12592" s="51"/>
      <c r="V12592" s="51"/>
      <c r="W12592" s="51"/>
      <c r="X12592" s="44"/>
      <c r="AF12592" s="52"/>
      <c r="AM12592" s="7"/>
      <c r="AN12592" s="7"/>
      <c r="AO12592" s="53"/>
      <c r="AP12592" s="54"/>
      <c r="AQ12592" s="54"/>
      <c r="AR12592" s="7"/>
      <c r="AS12592" s="54"/>
      <c r="AT12592" s="53"/>
      <c r="AU12592" s="7"/>
      <c r="AV12592" s="7"/>
      <c r="AW12592" s="55"/>
      <c r="AX12592" s="56"/>
      <c r="AY12592" s="55"/>
      <c r="AZ12592" s="55"/>
      <c r="BA12592" s="55"/>
      <c r="BB12592" s="11"/>
      <c r="BC12592" s="12"/>
      <c r="BD12592" s="12"/>
      <c r="BE12592" s="12"/>
      <c r="BF12592" s="12"/>
      <c r="BG12592" s="12"/>
      <c r="BH12592" s="12"/>
      <c r="BI12592" s="12"/>
      <c r="BJ12592" s="12"/>
      <c r="BK12592" s="12"/>
    </row>
    <row r="12593" spans="1:63" s="5" customFormat="1">
      <c r="A12593" s="13"/>
      <c r="B12593" s="13"/>
      <c r="C12593" s="45"/>
      <c r="E12593" s="46"/>
      <c r="F12593" s="47"/>
      <c r="G12593" s="48"/>
      <c r="H12593" s="49"/>
      <c r="I12593" s="49"/>
      <c r="J12593" s="49"/>
      <c r="K12593" s="50"/>
      <c r="L12593" s="50"/>
      <c r="M12593" s="50"/>
      <c r="N12593" s="50"/>
      <c r="O12593" s="50"/>
      <c r="P12593" s="50"/>
      <c r="Q12593" s="50"/>
      <c r="R12593" s="51"/>
      <c r="S12593" s="51"/>
      <c r="T12593" s="51"/>
      <c r="U12593" s="51"/>
      <c r="V12593" s="51"/>
      <c r="W12593" s="51"/>
      <c r="X12593" s="44"/>
      <c r="AF12593" s="52"/>
      <c r="AM12593" s="7"/>
      <c r="AN12593" s="7"/>
      <c r="AO12593" s="53"/>
      <c r="AP12593" s="54"/>
      <c r="AQ12593" s="54"/>
      <c r="AR12593" s="7"/>
      <c r="AS12593" s="54"/>
      <c r="AT12593" s="53"/>
      <c r="AU12593" s="7"/>
      <c r="AV12593" s="7"/>
      <c r="AW12593" s="55"/>
      <c r="AX12593" s="56"/>
      <c r="AY12593" s="55"/>
      <c r="AZ12593" s="55"/>
      <c r="BA12593" s="55"/>
      <c r="BB12593" s="11"/>
      <c r="BC12593" s="12"/>
      <c r="BD12593" s="12"/>
      <c r="BE12593" s="12"/>
      <c r="BF12593" s="12"/>
      <c r="BG12593" s="12"/>
      <c r="BH12593" s="12"/>
      <c r="BI12593" s="12"/>
      <c r="BJ12593" s="12"/>
      <c r="BK12593" s="12"/>
    </row>
    <row r="12594" spans="1:63" s="5" customFormat="1">
      <c r="A12594" s="13"/>
      <c r="B12594" s="13"/>
      <c r="C12594" s="45"/>
      <c r="E12594" s="46"/>
      <c r="F12594" s="47"/>
      <c r="G12594" s="48"/>
      <c r="H12594" s="49"/>
      <c r="I12594" s="49"/>
      <c r="J12594" s="49"/>
      <c r="K12594" s="50"/>
      <c r="L12594" s="50"/>
      <c r="M12594" s="50"/>
      <c r="N12594" s="50"/>
      <c r="O12594" s="50"/>
      <c r="P12594" s="50"/>
      <c r="Q12594" s="50"/>
      <c r="R12594" s="51"/>
      <c r="S12594" s="51"/>
      <c r="T12594" s="51"/>
      <c r="U12594" s="51"/>
      <c r="V12594" s="51"/>
      <c r="W12594" s="51"/>
      <c r="X12594" s="44"/>
      <c r="AF12594" s="52"/>
      <c r="AM12594" s="7"/>
      <c r="AN12594" s="7"/>
      <c r="AO12594" s="53"/>
      <c r="AP12594" s="54"/>
      <c r="AQ12594" s="54"/>
      <c r="AR12594" s="7"/>
      <c r="AS12594" s="54"/>
      <c r="AT12594" s="53"/>
      <c r="AU12594" s="7"/>
      <c r="AV12594" s="7"/>
      <c r="AW12594" s="55"/>
      <c r="AX12594" s="56"/>
      <c r="AY12594" s="55"/>
      <c r="AZ12594" s="55"/>
      <c r="BA12594" s="55"/>
      <c r="BB12594" s="11"/>
      <c r="BC12594" s="12"/>
      <c r="BD12594" s="12"/>
      <c r="BE12594" s="12"/>
      <c r="BF12594" s="12"/>
      <c r="BG12594" s="12"/>
      <c r="BH12594" s="12"/>
      <c r="BI12594" s="12"/>
      <c r="BJ12594" s="12"/>
      <c r="BK12594" s="12"/>
    </row>
    <row r="12595" spans="1:63" s="5" customFormat="1">
      <c r="A12595" s="13"/>
      <c r="B12595" s="13"/>
      <c r="C12595" s="45"/>
      <c r="E12595" s="46"/>
      <c r="F12595" s="47"/>
      <c r="G12595" s="48"/>
      <c r="H12595" s="49"/>
      <c r="I12595" s="49"/>
      <c r="J12595" s="49"/>
      <c r="K12595" s="50"/>
      <c r="L12595" s="50"/>
      <c r="M12595" s="50"/>
      <c r="N12595" s="50"/>
      <c r="O12595" s="50"/>
      <c r="P12595" s="50"/>
      <c r="Q12595" s="50"/>
      <c r="R12595" s="51"/>
      <c r="S12595" s="51"/>
      <c r="T12595" s="51"/>
      <c r="U12595" s="51"/>
      <c r="V12595" s="51"/>
      <c r="W12595" s="51"/>
      <c r="X12595" s="44"/>
      <c r="AF12595" s="52"/>
      <c r="AM12595" s="7"/>
      <c r="AN12595" s="7"/>
      <c r="AO12595" s="53"/>
      <c r="AP12595" s="54"/>
      <c r="AQ12595" s="54"/>
      <c r="AR12595" s="7"/>
      <c r="AS12595" s="54"/>
      <c r="AT12595" s="53"/>
      <c r="AU12595" s="7"/>
      <c r="AV12595" s="7"/>
      <c r="AW12595" s="55"/>
      <c r="AX12595" s="56"/>
      <c r="AY12595" s="55"/>
      <c r="AZ12595" s="55"/>
      <c r="BA12595" s="55"/>
      <c r="BB12595" s="11"/>
      <c r="BC12595" s="12"/>
      <c r="BD12595" s="12"/>
      <c r="BE12595" s="12"/>
      <c r="BF12595" s="12"/>
      <c r="BG12595" s="12"/>
      <c r="BH12595" s="12"/>
      <c r="BI12595" s="12"/>
      <c r="BJ12595" s="12"/>
      <c r="BK12595" s="12"/>
    </row>
    <row r="12596" spans="1:63" s="5" customFormat="1">
      <c r="A12596" s="13"/>
      <c r="B12596" s="13"/>
      <c r="C12596" s="45"/>
      <c r="E12596" s="46"/>
      <c r="F12596" s="47"/>
      <c r="G12596" s="48"/>
      <c r="H12596" s="49"/>
      <c r="I12596" s="49"/>
      <c r="J12596" s="49"/>
      <c r="K12596" s="50"/>
      <c r="L12596" s="50"/>
      <c r="M12596" s="50"/>
      <c r="N12596" s="50"/>
      <c r="O12596" s="50"/>
      <c r="P12596" s="50"/>
      <c r="Q12596" s="50"/>
      <c r="R12596" s="51"/>
      <c r="S12596" s="51"/>
      <c r="T12596" s="51"/>
      <c r="U12596" s="51"/>
      <c r="V12596" s="51"/>
      <c r="W12596" s="51"/>
      <c r="X12596" s="44"/>
      <c r="AF12596" s="52"/>
      <c r="AM12596" s="7"/>
      <c r="AN12596" s="7"/>
      <c r="AO12596" s="53"/>
      <c r="AP12596" s="54"/>
      <c r="AQ12596" s="54"/>
      <c r="AR12596" s="7"/>
      <c r="AS12596" s="54"/>
      <c r="AT12596" s="53"/>
      <c r="AU12596" s="7"/>
      <c r="AV12596" s="7"/>
      <c r="AW12596" s="55"/>
      <c r="AX12596" s="56"/>
      <c r="AY12596" s="55"/>
      <c r="AZ12596" s="55"/>
      <c r="BA12596" s="55"/>
      <c r="BB12596" s="11"/>
      <c r="BC12596" s="12"/>
      <c r="BD12596" s="12"/>
      <c r="BE12596" s="12"/>
      <c r="BF12596" s="12"/>
      <c r="BG12596" s="12"/>
      <c r="BH12596" s="12"/>
      <c r="BI12596" s="12"/>
      <c r="BJ12596" s="12"/>
      <c r="BK12596" s="12"/>
    </row>
    <row r="12597" spans="1:63" s="5" customFormat="1">
      <c r="A12597" s="13"/>
      <c r="B12597" s="13"/>
      <c r="C12597" s="45"/>
      <c r="E12597" s="46"/>
      <c r="F12597" s="47"/>
      <c r="G12597" s="48"/>
      <c r="H12597" s="49"/>
      <c r="I12597" s="49"/>
      <c r="J12597" s="49"/>
      <c r="K12597" s="50"/>
      <c r="L12597" s="50"/>
      <c r="M12597" s="50"/>
      <c r="N12597" s="50"/>
      <c r="O12597" s="50"/>
      <c r="P12597" s="50"/>
      <c r="Q12597" s="50"/>
      <c r="R12597" s="51"/>
      <c r="S12597" s="51"/>
      <c r="T12597" s="51"/>
      <c r="U12597" s="51"/>
      <c r="V12597" s="51"/>
      <c r="W12597" s="51"/>
      <c r="X12597" s="44"/>
      <c r="AF12597" s="52"/>
      <c r="AM12597" s="7"/>
      <c r="AN12597" s="7"/>
      <c r="AO12597" s="53"/>
      <c r="AP12597" s="54"/>
      <c r="AQ12597" s="54"/>
      <c r="AR12597" s="7"/>
      <c r="AS12597" s="54"/>
      <c r="AT12597" s="53"/>
      <c r="AU12597" s="7"/>
      <c r="AV12597" s="7"/>
      <c r="AW12597" s="55"/>
      <c r="AX12597" s="56"/>
      <c r="AY12597" s="55"/>
      <c r="AZ12597" s="55"/>
      <c r="BA12597" s="55"/>
      <c r="BB12597" s="11"/>
      <c r="BC12597" s="12"/>
      <c r="BD12597" s="12"/>
      <c r="BE12597" s="12"/>
      <c r="BF12597" s="12"/>
      <c r="BG12597" s="12"/>
      <c r="BH12597" s="12"/>
      <c r="BI12597" s="12"/>
      <c r="BJ12597" s="12"/>
      <c r="BK12597" s="12"/>
    </row>
    <row r="12598" spans="1:63" s="5" customFormat="1">
      <c r="A12598" s="13"/>
      <c r="B12598" s="13"/>
      <c r="C12598" s="45"/>
      <c r="E12598" s="46"/>
      <c r="F12598" s="47"/>
      <c r="G12598" s="48"/>
      <c r="H12598" s="49"/>
      <c r="I12598" s="49"/>
      <c r="J12598" s="49"/>
      <c r="K12598" s="50"/>
      <c r="L12598" s="50"/>
      <c r="M12598" s="50"/>
      <c r="N12598" s="50"/>
      <c r="O12598" s="50"/>
      <c r="P12598" s="50"/>
      <c r="Q12598" s="50"/>
      <c r="R12598" s="51"/>
      <c r="S12598" s="51"/>
      <c r="T12598" s="51"/>
      <c r="U12598" s="51"/>
      <c r="V12598" s="51"/>
      <c r="W12598" s="51"/>
      <c r="X12598" s="44"/>
      <c r="AF12598" s="52"/>
      <c r="AM12598" s="7"/>
      <c r="AN12598" s="7"/>
      <c r="AO12598" s="53"/>
      <c r="AP12598" s="54"/>
      <c r="AQ12598" s="54"/>
      <c r="AR12598" s="7"/>
      <c r="AS12598" s="54"/>
      <c r="AT12598" s="53"/>
      <c r="AU12598" s="7"/>
      <c r="AV12598" s="7"/>
      <c r="AW12598" s="55"/>
      <c r="AX12598" s="56"/>
      <c r="AY12598" s="55"/>
      <c r="AZ12598" s="55"/>
      <c r="BA12598" s="55"/>
      <c r="BB12598" s="11"/>
      <c r="BC12598" s="12"/>
      <c r="BD12598" s="12"/>
      <c r="BE12598" s="12"/>
      <c r="BF12598" s="12"/>
      <c r="BG12598" s="12"/>
      <c r="BH12598" s="12"/>
      <c r="BI12598" s="12"/>
      <c r="BJ12598" s="12"/>
      <c r="BK12598" s="12"/>
    </row>
    <row r="12599" spans="1:63" s="5" customFormat="1">
      <c r="A12599" s="13"/>
      <c r="B12599" s="13"/>
      <c r="C12599" s="45"/>
      <c r="E12599" s="46"/>
      <c r="F12599" s="47"/>
      <c r="G12599" s="48"/>
      <c r="H12599" s="49"/>
      <c r="I12599" s="49"/>
      <c r="J12599" s="49"/>
      <c r="K12599" s="50"/>
      <c r="L12599" s="50"/>
      <c r="M12599" s="50"/>
      <c r="N12599" s="50"/>
      <c r="O12599" s="50"/>
      <c r="P12599" s="50"/>
      <c r="Q12599" s="50"/>
      <c r="R12599" s="51"/>
      <c r="S12599" s="51"/>
      <c r="T12599" s="51"/>
      <c r="U12599" s="51"/>
      <c r="V12599" s="51"/>
      <c r="W12599" s="51"/>
      <c r="X12599" s="44"/>
      <c r="AF12599" s="52"/>
      <c r="AM12599" s="7"/>
      <c r="AN12599" s="7"/>
      <c r="AO12599" s="53"/>
      <c r="AP12599" s="54"/>
      <c r="AQ12599" s="54"/>
      <c r="AR12599" s="7"/>
      <c r="AS12599" s="54"/>
      <c r="AT12599" s="53"/>
      <c r="AU12599" s="7"/>
      <c r="AV12599" s="7"/>
      <c r="AW12599" s="55"/>
      <c r="AX12599" s="56"/>
      <c r="AY12599" s="55"/>
      <c r="AZ12599" s="55"/>
      <c r="BA12599" s="55"/>
      <c r="BB12599" s="11"/>
      <c r="BC12599" s="12"/>
      <c r="BD12599" s="12"/>
      <c r="BE12599" s="12"/>
      <c r="BF12599" s="12"/>
      <c r="BG12599" s="12"/>
      <c r="BH12599" s="12"/>
      <c r="BI12599" s="12"/>
      <c r="BJ12599" s="12"/>
      <c r="BK12599" s="12"/>
    </row>
    <row r="12600" spans="1:63" s="5" customFormat="1">
      <c r="A12600" s="13"/>
      <c r="B12600" s="13"/>
      <c r="C12600" s="45"/>
      <c r="E12600" s="46"/>
      <c r="F12600" s="47"/>
      <c r="G12600" s="48"/>
      <c r="H12600" s="49"/>
      <c r="I12600" s="49"/>
      <c r="J12600" s="49"/>
      <c r="K12600" s="50"/>
      <c r="L12600" s="50"/>
      <c r="M12600" s="50"/>
      <c r="N12600" s="50"/>
      <c r="O12600" s="50"/>
      <c r="P12600" s="50"/>
      <c r="Q12600" s="50"/>
      <c r="R12600" s="51"/>
      <c r="S12600" s="51"/>
      <c r="T12600" s="51"/>
      <c r="U12600" s="51"/>
      <c r="V12600" s="51"/>
      <c r="W12600" s="51"/>
      <c r="X12600" s="44"/>
      <c r="AF12600" s="52"/>
      <c r="AM12600" s="7"/>
      <c r="AN12600" s="7"/>
      <c r="AO12600" s="53"/>
      <c r="AP12600" s="54"/>
      <c r="AQ12600" s="54"/>
      <c r="AR12600" s="7"/>
      <c r="AS12600" s="54"/>
      <c r="AT12600" s="53"/>
      <c r="AU12600" s="7"/>
      <c r="AV12600" s="7"/>
      <c r="AW12600" s="55"/>
      <c r="AX12600" s="56"/>
      <c r="AY12600" s="55"/>
      <c r="AZ12600" s="55"/>
      <c r="BA12600" s="55"/>
      <c r="BB12600" s="11"/>
      <c r="BC12600" s="12"/>
      <c r="BD12600" s="12"/>
      <c r="BE12600" s="12"/>
      <c r="BF12600" s="12"/>
      <c r="BG12600" s="12"/>
      <c r="BH12600" s="12"/>
      <c r="BI12600" s="12"/>
      <c r="BJ12600" s="12"/>
      <c r="BK12600" s="12"/>
    </row>
    <row r="12601" spans="1:63" s="5" customFormat="1">
      <c r="A12601" s="13"/>
      <c r="B12601" s="13"/>
      <c r="C12601" s="45"/>
      <c r="E12601" s="46"/>
      <c r="F12601" s="47"/>
      <c r="G12601" s="48"/>
      <c r="H12601" s="49"/>
      <c r="I12601" s="49"/>
      <c r="J12601" s="49"/>
      <c r="K12601" s="50"/>
      <c r="L12601" s="50"/>
      <c r="M12601" s="50"/>
      <c r="N12601" s="50"/>
      <c r="O12601" s="50"/>
      <c r="P12601" s="50"/>
      <c r="Q12601" s="50"/>
      <c r="R12601" s="51"/>
      <c r="S12601" s="51"/>
      <c r="T12601" s="51"/>
      <c r="U12601" s="51"/>
      <c r="V12601" s="51"/>
      <c r="W12601" s="51"/>
      <c r="X12601" s="44"/>
      <c r="AF12601" s="52"/>
      <c r="AM12601" s="7"/>
      <c r="AN12601" s="7"/>
      <c r="AO12601" s="53"/>
      <c r="AP12601" s="54"/>
      <c r="AQ12601" s="54"/>
      <c r="AR12601" s="7"/>
      <c r="AS12601" s="54"/>
      <c r="AT12601" s="53"/>
      <c r="AU12601" s="7"/>
      <c r="AV12601" s="7"/>
      <c r="AW12601" s="55"/>
      <c r="AX12601" s="56"/>
      <c r="AY12601" s="55"/>
      <c r="AZ12601" s="55"/>
      <c r="BA12601" s="55"/>
      <c r="BB12601" s="11"/>
      <c r="BC12601" s="12"/>
      <c r="BD12601" s="12"/>
      <c r="BE12601" s="12"/>
      <c r="BF12601" s="12"/>
      <c r="BG12601" s="12"/>
      <c r="BH12601" s="12"/>
      <c r="BI12601" s="12"/>
      <c r="BJ12601" s="12"/>
      <c r="BK12601" s="12"/>
    </row>
    <row r="12602" spans="1:63" s="5" customFormat="1">
      <c r="A12602" s="13"/>
      <c r="B12602" s="13"/>
      <c r="C12602" s="45"/>
      <c r="E12602" s="46"/>
      <c r="F12602" s="47"/>
      <c r="G12602" s="48"/>
      <c r="H12602" s="49"/>
      <c r="I12602" s="49"/>
      <c r="J12602" s="49"/>
      <c r="K12602" s="50"/>
      <c r="L12602" s="50"/>
      <c r="M12602" s="50"/>
      <c r="N12602" s="50"/>
      <c r="O12602" s="50"/>
      <c r="P12602" s="50"/>
      <c r="Q12602" s="50"/>
      <c r="R12602" s="51"/>
      <c r="S12602" s="51"/>
      <c r="T12602" s="51"/>
      <c r="U12602" s="51"/>
      <c r="V12602" s="51"/>
      <c r="W12602" s="51"/>
      <c r="X12602" s="44"/>
      <c r="AF12602" s="52"/>
      <c r="AM12602" s="7"/>
      <c r="AN12602" s="7"/>
      <c r="AO12602" s="53"/>
      <c r="AP12602" s="54"/>
      <c r="AQ12602" s="54"/>
      <c r="AR12602" s="7"/>
      <c r="AS12602" s="54"/>
      <c r="AT12602" s="53"/>
      <c r="AU12602" s="7"/>
      <c r="AV12602" s="7"/>
      <c r="AW12602" s="55"/>
      <c r="AX12602" s="56"/>
      <c r="AY12602" s="55"/>
      <c r="AZ12602" s="55"/>
      <c r="BA12602" s="55"/>
      <c r="BB12602" s="11"/>
      <c r="BC12602" s="12"/>
      <c r="BD12602" s="12"/>
      <c r="BE12602" s="12"/>
      <c r="BF12602" s="12"/>
      <c r="BG12602" s="12"/>
      <c r="BH12602" s="12"/>
      <c r="BI12602" s="12"/>
      <c r="BJ12602" s="12"/>
      <c r="BK12602" s="12"/>
    </row>
    <row r="12603" spans="1:63" s="5" customFormat="1">
      <c r="A12603" s="13"/>
      <c r="B12603" s="13"/>
      <c r="C12603" s="45"/>
      <c r="E12603" s="46"/>
      <c r="F12603" s="47"/>
      <c r="G12603" s="48"/>
      <c r="H12603" s="49"/>
      <c r="I12603" s="49"/>
      <c r="J12603" s="49"/>
      <c r="K12603" s="50"/>
      <c r="L12603" s="50"/>
      <c r="M12603" s="50"/>
      <c r="N12603" s="50"/>
      <c r="O12603" s="50"/>
      <c r="P12603" s="50"/>
      <c r="Q12603" s="50"/>
      <c r="R12603" s="51"/>
      <c r="S12603" s="51"/>
      <c r="T12603" s="51"/>
      <c r="U12603" s="51"/>
      <c r="V12603" s="51"/>
      <c r="W12603" s="51"/>
      <c r="X12603" s="44"/>
      <c r="AF12603" s="52"/>
      <c r="AM12603" s="7"/>
      <c r="AN12603" s="7"/>
      <c r="AO12603" s="53"/>
      <c r="AP12603" s="54"/>
      <c r="AQ12603" s="54"/>
      <c r="AR12603" s="7"/>
      <c r="AS12603" s="54"/>
      <c r="AT12603" s="53"/>
      <c r="AU12603" s="7"/>
      <c r="AV12603" s="7"/>
      <c r="AW12603" s="55"/>
      <c r="AX12603" s="56"/>
      <c r="AY12603" s="55"/>
      <c r="AZ12603" s="55"/>
      <c r="BA12603" s="55"/>
      <c r="BB12603" s="11"/>
      <c r="BC12603" s="12"/>
      <c r="BD12603" s="12"/>
      <c r="BE12603" s="12"/>
      <c r="BF12603" s="12"/>
      <c r="BG12603" s="12"/>
      <c r="BH12603" s="12"/>
      <c r="BI12603" s="12"/>
      <c r="BJ12603" s="12"/>
      <c r="BK12603" s="12"/>
    </row>
    <row r="12604" spans="1:63" s="5" customFormat="1">
      <c r="A12604" s="13"/>
      <c r="B12604" s="13"/>
      <c r="C12604" s="45"/>
      <c r="E12604" s="46"/>
      <c r="F12604" s="47"/>
      <c r="G12604" s="48"/>
      <c r="H12604" s="49"/>
      <c r="I12604" s="49"/>
      <c r="J12604" s="49"/>
      <c r="K12604" s="50"/>
      <c r="L12604" s="50"/>
      <c r="M12604" s="50"/>
      <c r="N12604" s="50"/>
      <c r="O12604" s="50"/>
      <c r="P12604" s="50"/>
      <c r="Q12604" s="50"/>
      <c r="R12604" s="51"/>
      <c r="S12604" s="51"/>
      <c r="T12604" s="51"/>
      <c r="U12604" s="51"/>
      <c r="V12604" s="51"/>
      <c r="W12604" s="51"/>
      <c r="X12604" s="44"/>
      <c r="AF12604" s="52"/>
      <c r="AM12604" s="7"/>
      <c r="AN12604" s="7"/>
      <c r="AO12604" s="53"/>
      <c r="AP12604" s="54"/>
      <c r="AQ12604" s="54"/>
      <c r="AR12604" s="7"/>
      <c r="AS12604" s="54"/>
      <c r="AT12604" s="53"/>
      <c r="AU12604" s="7"/>
      <c r="AV12604" s="7"/>
      <c r="AW12604" s="55"/>
      <c r="AX12604" s="56"/>
      <c r="AY12604" s="55"/>
      <c r="AZ12604" s="55"/>
      <c r="BA12604" s="55"/>
      <c r="BB12604" s="11"/>
      <c r="BC12604" s="12"/>
      <c r="BD12604" s="12"/>
      <c r="BE12604" s="12"/>
      <c r="BF12604" s="12"/>
      <c r="BG12604" s="12"/>
      <c r="BH12604" s="12"/>
      <c r="BI12604" s="12"/>
      <c r="BJ12604" s="12"/>
      <c r="BK12604" s="12"/>
    </row>
    <row r="12605" spans="1:63" s="5" customFormat="1">
      <c r="A12605" s="13"/>
      <c r="B12605" s="13"/>
      <c r="C12605" s="45"/>
      <c r="E12605" s="46"/>
      <c r="F12605" s="47"/>
      <c r="G12605" s="48"/>
      <c r="H12605" s="49"/>
      <c r="I12605" s="49"/>
      <c r="J12605" s="49"/>
      <c r="K12605" s="50"/>
      <c r="L12605" s="50"/>
      <c r="M12605" s="50"/>
      <c r="N12605" s="50"/>
      <c r="O12605" s="50"/>
      <c r="P12605" s="50"/>
      <c r="Q12605" s="50"/>
      <c r="R12605" s="51"/>
      <c r="S12605" s="51"/>
      <c r="T12605" s="51"/>
      <c r="U12605" s="51"/>
      <c r="V12605" s="51"/>
      <c r="W12605" s="51"/>
      <c r="X12605" s="44"/>
      <c r="AF12605" s="52"/>
      <c r="AM12605" s="7"/>
      <c r="AN12605" s="7"/>
      <c r="AO12605" s="53"/>
      <c r="AP12605" s="54"/>
      <c r="AQ12605" s="54"/>
      <c r="AR12605" s="7"/>
      <c r="AS12605" s="54"/>
      <c r="AT12605" s="53"/>
      <c r="AU12605" s="7"/>
      <c r="AV12605" s="7"/>
      <c r="AW12605" s="55"/>
      <c r="AX12605" s="56"/>
      <c r="AY12605" s="55"/>
      <c r="AZ12605" s="55"/>
      <c r="BA12605" s="55"/>
      <c r="BB12605" s="11"/>
      <c r="BC12605" s="12"/>
      <c r="BD12605" s="12"/>
      <c r="BE12605" s="12"/>
      <c r="BF12605" s="12"/>
      <c r="BG12605" s="12"/>
      <c r="BH12605" s="12"/>
      <c r="BI12605" s="12"/>
      <c r="BJ12605" s="12"/>
      <c r="BK12605" s="12"/>
    </row>
    <row r="12606" spans="1:63" s="5" customFormat="1">
      <c r="A12606" s="13"/>
      <c r="B12606" s="13"/>
      <c r="C12606" s="45"/>
      <c r="E12606" s="46"/>
      <c r="F12606" s="47"/>
      <c r="G12606" s="48"/>
      <c r="H12606" s="49"/>
      <c r="I12606" s="49"/>
      <c r="J12606" s="49"/>
      <c r="K12606" s="50"/>
      <c r="L12606" s="50"/>
      <c r="M12606" s="50"/>
      <c r="N12606" s="50"/>
      <c r="O12606" s="50"/>
      <c r="P12606" s="50"/>
      <c r="Q12606" s="50"/>
      <c r="R12606" s="51"/>
      <c r="S12606" s="51"/>
      <c r="T12606" s="51"/>
      <c r="U12606" s="51"/>
      <c r="V12606" s="51"/>
      <c r="W12606" s="51"/>
      <c r="X12606" s="44"/>
      <c r="AF12606" s="52"/>
      <c r="AM12606" s="7"/>
      <c r="AN12606" s="7"/>
      <c r="AO12606" s="53"/>
      <c r="AP12606" s="54"/>
      <c r="AQ12606" s="54"/>
      <c r="AR12606" s="7"/>
      <c r="AS12606" s="54"/>
      <c r="AT12606" s="53"/>
      <c r="AU12606" s="7"/>
      <c r="AV12606" s="7"/>
      <c r="AW12606" s="55"/>
      <c r="AX12606" s="56"/>
      <c r="AY12606" s="55"/>
      <c r="AZ12606" s="55"/>
      <c r="BA12606" s="55"/>
      <c r="BB12606" s="11"/>
      <c r="BC12606" s="12"/>
      <c r="BD12606" s="12"/>
      <c r="BE12606" s="12"/>
      <c r="BF12606" s="12"/>
      <c r="BG12606" s="12"/>
      <c r="BH12606" s="12"/>
      <c r="BI12606" s="12"/>
      <c r="BJ12606" s="12"/>
      <c r="BK12606" s="12"/>
    </row>
    <row r="12607" spans="1:63" s="5" customFormat="1">
      <c r="A12607" s="13"/>
      <c r="B12607" s="13"/>
      <c r="C12607" s="45"/>
      <c r="E12607" s="46"/>
      <c r="F12607" s="47"/>
      <c r="G12607" s="48"/>
      <c r="H12607" s="49"/>
      <c r="I12607" s="49"/>
      <c r="J12607" s="49"/>
      <c r="K12607" s="50"/>
      <c r="L12607" s="50"/>
      <c r="M12607" s="50"/>
      <c r="N12607" s="50"/>
      <c r="O12607" s="50"/>
      <c r="P12607" s="50"/>
      <c r="Q12607" s="50"/>
      <c r="R12607" s="51"/>
      <c r="S12607" s="51"/>
      <c r="T12607" s="51"/>
      <c r="U12607" s="51"/>
      <c r="V12607" s="51"/>
      <c r="W12607" s="51"/>
      <c r="X12607" s="44"/>
      <c r="AF12607" s="52"/>
      <c r="AM12607" s="7"/>
      <c r="AN12607" s="7"/>
      <c r="AO12607" s="53"/>
      <c r="AP12607" s="54"/>
      <c r="AQ12607" s="54"/>
      <c r="AR12607" s="7"/>
      <c r="AS12607" s="54"/>
      <c r="AT12607" s="53"/>
      <c r="AU12607" s="7"/>
      <c r="AV12607" s="7"/>
      <c r="AW12607" s="55"/>
      <c r="AX12607" s="56"/>
      <c r="AY12607" s="55"/>
      <c r="AZ12607" s="55"/>
      <c r="BA12607" s="55"/>
      <c r="BB12607" s="11"/>
      <c r="BC12607" s="12"/>
      <c r="BD12607" s="12"/>
      <c r="BE12607" s="12"/>
      <c r="BF12607" s="12"/>
      <c r="BG12607" s="12"/>
      <c r="BH12607" s="12"/>
      <c r="BI12607" s="12"/>
      <c r="BJ12607" s="12"/>
      <c r="BK12607" s="12"/>
    </row>
    <row r="12608" spans="1:63" s="5" customFormat="1">
      <c r="A12608" s="13"/>
      <c r="B12608" s="13"/>
      <c r="C12608" s="45"/>
      <c r="E12608" s="46"/>
      <c r="F12608" s="47"/>
      <c r="G12608" s="48"/>
      <c r="H12608" s="49"/>
      <c r="I12608" s="49"/>
      <c r="J12608" s="49"/>
      <c r="K12608" s="50"/>
      <c r="L12608" s="50"/>
      <c r="M12608" s="50"/>
      <c r="N12608" s="50"/>
      <c r="O12608" s="50"/>
      <c r="P12608" s="50"/>
      <c r="Q12608" s="50"/>
      <c r="R12608" s="51"/>
      <c r="S12608" s="51"/>
      <c r="T12608" s="51"/>
      <c r="U12608" s="51"/>
      <c r="V12608" s="51"/>
      <c r="W12608" s="51"/>
      <c r="X12608" s="44"/>
      <c r="AF12608" s="52"/>
      <c r="AM12608" s="7"/>
      <c r="AN12608" s="7"/>
      <c r="AO12608" s="53"/>
      <c r="AP12608" s="54"/>
      <c r="AQ12608" s="54"/>
      <c r="AR12608" s="7"/>
      <c r="AS12608" s="54"/>
      <c r="AT12608" s="53"/>
      <c r="AU12608" s="7"/>
      <c r="AV12608" s="7"/>
      <c r="AW12608" s="55"/>
      <c r="AX12608" s="56"/>
      <c r="AY12608" s="55"/>
      <c r="AZ12608" s="55"/>
      <c r="BA12608" s="55"/>
      <c r="BB12608" s="11"/>
      <c r="BC12608" s="12"/>
      <c r="BD12608" s="12"/>
      <c r="BE12608" s="12"/>
      <c r="BF12608" s="12"/>
      <c r="BG12608" s="12"/>
      <c r="BH12608" s="12"/>
      <c r="BI12608" s="12"/>
      <c r="BJ12608" s="12"/>
      <c r="BK12608" s="12"/>
    </row>
    <row r="12609" spans="1:63" s="5" customFormat="1">
      <c r="A12609" s="13"/>
      <c r="B12609" s="13"/>
      <c r="C12609" s="45"/>
      <c r="E12609" s="46"/>
      <c r="F12609" s="47"/>
      <c r="G12609" s="48"/>
      <c r="H12609" s="49"/>
      <c r="I12609" s="49"/>
      <c r="J12609" s="49"/>
      <c r="K12609" s="50"/>
      <c r="L12609" s="50"/>
      <c r="M12609" s="50"/>
      <c r="N12609" s="50"/>
      <c r="O12609" s="50"/>
      <c r="P12609" s="50"/>
      <c r="Q12609" s="50"/>
      <c r="R12609" s="51"/>
      <c r="S12609" s="51"/>
      <c r="T12609" s="51"/>
      <c r="U12609" s="51"/>
      <c r="V12609" s="51"/>
      <c r="W12609" s="51"/>
      <c r="X12609" s="44"/>
      <c r="AF12609" s="52"/>
      <c r="AM12609" s="7"/>
      <c r="AN12609" s="7"/>
      <c r="AO12609" s="53"/>
      <c r="AP12609" s="54"/>
      <c r="AQ12609" s="54"/>
      <c r="AR12609" s="7"/>
      <c r="AS12609" s="54"/>
      <c r="AT12609" s="53"/>
      <c r="AU12609" s="7"/>
      <c r="AV12609" s="7"/>
      <c r="AW12609" s="55"/>
      <c r="AX12609" s="56"/>
      <c r="AY12609" s="55"/>
      <c r="AZ12609" s="55"/>
      <c r="BA12609" s="55"/>
      <c r="BB12609" s="11"/>
      <c r="BC12609" s="12"/>
      <c r="BD12609" s="12"/>
      <c r="BE12609" s="12"/>
      <c r="BF12609" s="12"/>
      <c r="BG12609" s="12"/>
      <c r="BH12609" s="12"/>
      <c r="BI12609" s="12"/>
      <c r="BJ12609" s="12"/>
      <c r="BK12609" s="12"/>
    </row>
    <row r="12610" spans="1:63" s="5" customFormat="1">
      <c r="A12610" s="13"/>
      <c r="B12610" s="13"/>
      <c r="C12610" s="45"/>
      <c r="E12610" s="46"/>
      <c r="F12610" s="47"/>
      <c r="G12610" s="48"/>
      <c r="H12610" s="49"/>
      <c r="I12610" s="49"/>
      <c r="J12610" s="49"/>
      <c r="K12610" s="50"/>
      <c r="L12610" s="50"/>
      <c r="M12610" s="50"/>
      <c r="N12610" s="50"/>
      <c r="O12610" s="50"/>
      <c r="P12610" s="50"/>
      <c r="Q12610" s="50"/>
      <c r="R12610" s="51"/>
      <c r="S12610" s="51"/>
      <c r="T12610" s="51"/>
      <c r="U12610" s="51"/>
      <c r="V12610" s="51"/>
      <c r="W12610" s="51"/>
      <c r="X12610" s="44"/>
      <c r="AF12610" s="52"/>
      <c r="AM12610" s="7"/>
      <c r="AN12610" s="7"/>
      <c r="AO12610" s="53"/>
      <c r="AP12610" s="54"/>
      <c r="AQ12610" s="54"/>
      <c r="AR12610" s="7"/>
      <c r="AS12610" s="54"/>
      <c r="AT12610" s="53"/>
      <c r="AU12610" s="7"/>
      <c r="AV12610" s="7"/>
      <c r="AW12610" s="55"/>
      <c r="AX12610" s="56"/>
      <c r="AY12610" s="55"/>
      <c r="AZ12610" s="55"/>
      <c r="BA12610" s="55"/>
      <c r="BB12610" s="11"/>
      <c r="BC12610" s="12"/>
      <c r="BD12610" s="12"/>
      <c r="BE12610" s="12"/>
      <c r="BF12610" s="12"/>
      <c r="BG12610" s="12"/>
      <c r="BH12610" s="12"/>
      <c r="BI12610" s="12"/>
      <c r="BJ12610" s="12"/>
      <c r="BK12610" s="12"/>
    </row>
    <row r="12611" spans="1:63" s="5" customFormat="1">
      <c r="A12611" s="13"/>
      <c r="B12611" s="13"/>
      <c r="C12611" s="45"/>
      <c r="E12611" s="46"/>
      <c r="F12611" s="47"/>
      <c r="G12611" s="48"/>
      <c r="H12611" s="49"/>
      <c r="I12611" s="49"/>
      <c r="J12611" s="49"/>
      <c r="K12611" s="50"/>
      <c r="L12611" s="50"/>
      <c r="M12611" s="50"/>
      <c r="N12611" s="50"/>
      <c r="O12611" s="50"/>
      <c r="P12611" s="50"/>
      <c r="Q12611" s="50"/>
      <c r="R12611" s="51"/>
      <c r="S12611" s="51"/>
      <c r="T12611" s="51"/>
      <c r="U12611" s="51"/>
      <c r="V12611" s="51"/>
      <c r="W12611" s="51"/>
      <c r="X12611" s="44"/>
      <c r="AF12611" s="52"/>
      <c r="AM12611" s="7"/>
      <c r="AN12611" s="7"/>
      <c r="AO12611" s="53"/>
      <c r="AP12611" s="54"/>
      <c r="AQ12611" s="54"/>
      <c r="AR12611" s="7"/>
      <c r="AS12611" s="54"/>
      <c r="AT12611" s="53"/>
      <c r="AU12611" s="7"/>
      <c r="AV12611" s="7"/>
      <c r="AW12611" s="55"/>
      <c r="AX12611" s="56"/>
      <c r="AY12611" s="55"/>
      <c r="AZ12611" s="55"/>
      <c r="BA12611" s="55"/>
      <c r="BB12611" s="11"/>
      <c r="BC12611" s="12"/>
      <c r="BD12611" s="12"/>
      <c r="BE12611" s="12"/>
      <c r="BF12611" s="12"/>
      <c r="BG12611" s="12"/>
      <c r="BH12611" s="12"/>
      <c r="BI12611" s="12"/>
      <c r="BJ12611" s="12"/>
      <c r="BK12611" s="12"/>
    </row>
    <row r="12612" spans="1:63" s="5" customFormat="1">
      <c r="A12612" s="13"/>
      <c r="B12612" s="13"/>
      <c r="C12612" s="45"/>
      <c r="E12612" s="46"/>
      <c r="F12612" s="47"/>
      <c r="G12612" s="48"/>
      <c r="H12612" s="49"/>
      <c r="I12612" s="49"/>
      <c r="J12612" s="49"/>
      <c r="K12612" s="50"/>
      <c r="L12612" s="50"/>
      <c r="M12612" s="50"/>
      <c r="N12612" s="50"/>
      <c r="O12612" s="50"/>
      <c r="P12612" s="50"/>
      <c r="Q12612" s="50"/>
      <c r="R12612" s="51"/>
      <c r="S12612" s="51"/>
      <c r="T12612" s="51"/>
      <c r="U12612" s="51"/>
      <c r="V12612" s="51"/>
      <c r="W12612" s="51"/>
      <c r="X12612" s="44"/>
      <c r="AF12612" s="52"/>
      <c r="AM12612" s="7"/>
      <c r="AN12612" s="7"/>
      <c r="AO12612" s="53"/>
      <c r="AP12612" s="54"/>
      <c r="AQ12612" s="54"/>
      <c r="AR12612" s="7"/>
      <c r="AS12612" s="54"/>
      <c r="AT12612" s="53"/>
      <c r="AU12612" s="7"/>
      <c r="AV12612" s="7"/>
      <c r="AW12612" s="55"/>
      <c r="AX12612" s="56"/>
      <c r="AY12612" s="55"/>
      <c r="AZ12612" s="55"/>
      <c r="BA12612" s="55"/>
      <c r="BB12612" s="11"/>
      <c r="BC12612" s="12"/>
      <c r="BD12612" s="12"/>
      <c r="BE12612" s="12"/>
      <c r="BF12612" s="12"/>
      <c r="BG12612" s="12"/>
      <c r="BH12612" s="12"/>
      <c r="BI12612" s="12"/>
      <c r="BJ12612" s="12"/>
      <c r="BK12612" s="12"/>
    </row>
    <row r="12613" spans="1:63" s="5" customFormat="1">
      <c r="A12613" s="13"/>
      <c r="B12613" s="13"/>
      <c r="C12613" s="45"/>
      <c r="E12613" s="46"/>
      <c r="F12613" s="47"/>
      <c r="G12613" s="48"/>
      <c r="H12613" s="49"/>
      <c r="I12613" s="49"/>
      <c r="J12613" s="49"/>
      <c r="K12613" s="50"/>
      <c r="L12613" s="50"/>
      <c r="M12613" s="50"/>
      <c r="N12613" s="50"/>
      <c r="O12613" s="50"/>
      <c r="P12613" s="50"/>
      <c r="Q12613" s="50"/>
      <c r="R12613" s="51"/>
      <c r="S12613" s="51"/>
      <c r="T12613" s="51"/>
      <c r="U12613" s="51"/>
      <c r="V12613" s="51"/>
      <c r="W12613" s="51"/>
      <c r="X12613" s="44"/>
      <c r="AF12613" s="52"/>
      <c r="AM12613" s="7"/>
      <c r="AN12613" s="7"/>
      <c r="AO12613" s="53"/>
      <c r="AP12613" s="54"/>
      <c r="AQ12613" s="54"/>
      <c r="AR12613" s="7"/>
      <c r="AS12613" s="54"/>
      <c r="AT12613" s="53"/>
      <c r="AU12613" s="7"/>
      <c r="AV12613" s="7"/>
      <c r="AW12613" s="55"/>
      <c r="AX12613" s="56"/>
      <c r="AY12613" s="55"/>
      <c r="AZ12613" s="55"/>
      <c r="BA12613" s="55"/>
      <c r="BB12613" s="11"/>
      <c r="BC12613" s="12"/>
      <c r="BD12613" s="12"/>
      <c r="BE12613" s="12"/>
      <c r="BF12613" s="12"/>
      <c r="BG12613" s="12"/>
      <c r="BH12613" s="12"/>
      <c r="BI12613" s="12"/>
      <c r="BJ12613" s="12"/>
      <c r="BK12613" s="12"/>
    </row>
    <row r="12614" spans="1:63" s="5" customFormat="1">
      <c r="A12614" s="13"/>
      <c r="B12614" s="13"/>
      <c r="C12614" s="45"/>
      <c r="E12614" s="46"/>
      <c r="F12614" s="47"/>
      <c r="G12614" s="48"/>
      <c r="H12614" s="49"/>
      <c r="I12614" s="49"/>
      <c r="J12614" s="49"/>
      <c r="K12614" s="50"/>
      <c r="L12614" s="50"/>
      <c r="M12614" s="50"/>
      <c r="N12614" s="50"/>
      <c r="O12614" s="50"/>
      <c r="P12614" s="50"/>
      <c r="Q12614" s="50"/>
      <c r="R12614" s="51"/>
      <c r="S12614" s="51"/>
      <c r="T12614" s="51"/>
      <c r="U12614" s="51"/>
      <c r="V12614" s="51"/>
      <c r="W12614" s="51"/>
      <c r="X12614" s="44"/>
      <c r="AF12614" s="52"/>
      <c r="AM12614" s="7"/>
      <c r="AN12614" s="7"/>
      <c r="AO12614" s="53"/>
      <c r="AP12614" s="54"/>
      <c r="AQ12614" s="54"/>
      <c r="AR12614" s="7"/>
      <c r="AS12614" s="54"/>
      <c r="AT12614" s="53"/>
      <c r="AU12614" s="7"/>
      <c r="AV12614" s="7"/>
      <c r="AW12614" s="55"/>
      <c r="AX12614" s="56"/>
      <c r="AY12614" s="55"/>
      <c r="AZ12614" s="55"/>
      <c r="BA12614" s="55"/>
      <c r="BB12614" s="11"/>
      <c r="BC12614" s="12"/>
      <c r="BD12614" s="12"/>
      <c r="BE12614" s="12"/>
      <c r="BF12614" s="12"/>
      <c r="BG12614" s="12"/>
      <c r="BH12614" s="12"/>
      <c r="BI12614" s="12"/>
      <c r="BJ12614" s="12"/>
      <c r="BK12614" s="12"/>
    </row>
    <row r="12615" spans="1:63" s="5" customFormat="1">
      <c r="A12615" s="13"/>
      <c r="B12615" s="13"/>
      <c r="C12615" s="45"/>
      <c r="E12615" s="46"/>
      <c r="F12615" s="47"/>
      <c r="G12615" s="48"/>
      <c r="H12615" s="49"/>
      <c r="I12615" s="49"/>
      <c r="J12615" s="49"/>
      <c r="K12615" s="50"/>
      <c r="L12615" s="50"/>
      <c r="M12615" s="50"/>
      <c r="N12615" s="50"/>
      <c r="O12615" s="50"/>
      <c r="P12615" s="50"/>
      <c r="Q12615" s="50"/>
      <c r="R12615" s="51"/>
      <c r="S12615" s="51"/>
      <c r="T12615" s="51"/>
      <c r="U12615" s="51"/>
      <c r="V12615" s="51"/>
      <c r="W12615" s="51"/>
      <c r="X12615" s="44"/>
      <c r="AF12615" s="52"/>
      <c r="AM12615" s="7"/>
      <c r="AN12615" s="7"/>
      <c r="AO12615" s="53"/>
      <c r="AP12615" s="54"/>
      <c r="AQ12615" s="54"/>
      <c r="AR12615" s="7"/>
      <c r="AS12615" s="54"/>
      <c r="AT12615" s="53"/>
      <c r="AU12615" s="7"/>
      <c r="AV12615" s="7"/>
      <c r="AW12615" s="55"/>
      <c r="AX12615" s="56"/>
      <c r="AY12615" s="55"/>
      <c r="AZ12615" s="55"/>
      <c r="BA12615" s="55"/>
      <c r="BB12615" s="11"/>
      <c r="BC12615" s="12"/>
      <c r="BD12615" s="12"/>
      <c r="BE12615" s="12"/>
      <c r="BF12615" s="12"/>
      <c r="BG12615" s="12"/>
      <c r="BH12615" s="12"/>
      <c r="BI12615" s="12"/>
      <c r="BJ12615" s="12"/>
      <c r="BK12615" s="12"/>
    </row>
    <row r="12616" spans="1:63" s="5" customFormat="1">
      <c r="A12616" s="13"/>
      <c r="B12616" s="13"/>
      <c r="C12616" s="45"/>
      <c r="E12616" s="46"/>
      <c r="F12616" s="47"/>
      <c r="G12616" s="48"/>
      <c r="H12616" s="49"/>
      <c r="I12616" s="49"/>
      <c r="J12616" s="49"/>
      <c r="K12616" s="50"/>
      <c r="L12616" s="50"/>
      <c r="M12616" s="50"/>
      <c r="N12616" s="50"/>
      <c r="O12616" s="50"/>
      <c r="P12616" s="50"/>
      <c r="Q12616" s="50"/>
      <c r="R12616" s="51"/>
      <c r="S12616" s="51"/>
      <c r="T12616" s="51"/>
      <c r="U12616" s="51"/>
      <c r="V12616" s="51"/>
      <c r="W12616" s="51"/>
      <c r="X12616" s="44"/>
      <c r="AF12616" s="52"/>
      <c r="AM12616" s="7"/>
      <c r="AN12616" s="7"/>
      <c r="AO12616" s="53"/>
      <c r="AP12616" s="54"/>
      <c r="AQ12616" s="54"/>
      <c r="AR12616" s="7"/>
      <c r="AS12616" s="54"/>
      <c r="AT12616" s="53"/>
      <c r="AU12616" s="7"/>
      <c r="AV12616" s="7"/>
      <c r="AW12616" s="55"/>
      <c r="AX12616" s="56"/>
      <c r="AY12616" s="55"/>
      <c r="AZ12616" s="55"/>
      <c r="BA12616" s="55"/>
      <c r="BB12616" s="11"/>
      <c r="BC12616" s="12"/>
      <c r="BD12616" s="12"/>
      <c r="BE12616" s="12"/>
      <c r="BF12616" s="12"/>
      <c r="BG12616" s="12"/>
      <c r="BH12616" s="12"/>
      <c r="BI12616" s="12"/>
      <c r="BJ12616" s="12"/>
      <c r="BK12616" s="12"/>
    </row>
    <row r="12617" spans="1:63" s="5" customFormat="1">
      <c r="A12617" s="13"/>
      <c r="B12617" s="13"/>
      <c r="C12617" s="45"/>
      <c r="E12617" s="46"/>
      <c r="F12617" s="47"/>
      <c r="G12617" s="48"/>
      <c r="H12617" s="49"/>
      <c r="I12617" s="49"/>
      <c r="J12617" s="49"/>
      <c r="K12617" s="50"/>
      <c r="L12617" s="50"/>
      <c r="M12617" s="50"/>
      <c r="N12617" s="50"/>
      <c r="O12617" s="50"/>
      <c r="P12617" s="50"/>
      <c r="Q12617" s="50"/>
      <c r="R12617" s="51"/>
      <c r="S12617" s="51"/>
      <c r="T12617" s="51"/>
      <c r="U12617" s="51"/>
      <c r="V12617" s="51"/>
      <c r="W12617" s="51"/>
      <c r="X12617" s="44"/>
      <c r="AF12617" s="52"/>
      <c r="AM12617" s="7"/>
      <c r="AN12617" s="7"/>
      <c r="AO12617" s="53"/>
      <c r="AP12617" s="54"/>
      <c r="AQ12617" s="54"/>
      <c r="AR12617" s="7"/>
      <c r="AS12617" s="54"/>
      <c r="AT12617" s="53"/>
      <c r="AU12617" s="7"/>
      <c r="AV12617" s="7"/>
      <c r="AW12617" s="55"/>
      <c r="AX12617" s="56"/>
      <c r="AY12617" s="55"/>
      <c r="AZ12617" s="55"/>
      <c r="BA12617" s="55"/>
      <c r="BB12617" s="11"/>
      <c r="BC12617" s="12"/>
      <c r="BD12617" s="12"/>
      <c r="BE12617" s="12"/>
      <c r="BF12617" s="12"/>
      <c r="BG12617" s="12"/>
      <c r="BH12617" s="12"/>
      <c r="BI12617" s="12"/>
      <c r="BJ12617" s="12"/>
      <c r="BK12617" s="12"/>
    </row>
    <row r="12618" spans="1:63" s="5" customFormat="1">
      <c r="A12618" s="13"/>
      <c r="B12618" s="13"/>
      <c r="C12618" s="45"/>
      <c r="E12618" s="46"/>
      <c r="F12618" s="47"/>
      <c r="G12618" s="48"/>
      <c r="H12618" s="49"/>
      <c r="I12618" s="49"/>
      <c r="J12618" s="49"/>
      <c r="K12618" s="50"/>
      <c r="L12618" s="50"/>
      <c r="M12618" s="50"/>
      <c r="N12618" s="50"/>
      <c r="O12618" s="50"/>
      <c r="P12618" s="50"/>
      <c r="Q12618" s="50"/>
      <c r="R12618" s="51"/>
      <c r="S12618" s="51"/>
      <c r="T12618" s="51"/>
      <c r="U12618" s="51"/>
      <c r="V12618" s="51"/>
      <c r="W12618" s="51"/>
      <c r="X12618" s="44"/>
      <c r="AF12618" s="52"/>
      <c r="AM12618" s="7"/>
      <c r="AN12618" s="7"/>
      <c r="AO12618" s="53"/>
      <c r="AP12618" s="54"/>
      <c r="AQ12618" s="54"/>
      <c r="AR12618" s="7"/>
      <c r="AS12618" s="54"/>
      <c r="AT12618" s="53"/>
      <c r="AU12618" s="7"/>
      <c r="AV12618" s="7"/>
      <c r="AW12618" s="55"/>
      <c r="AX12618" s="56"/>
      <c r="AY12618" s="55"/>
      <c r="AZ12618" s="55"/>
      <c r="BA12618" s="55"/>
      <c r="BB12618" s="11"/>
      <c r="BC12618" s="12"/>
      <c r="BD12618" s="12"/>
      <c r="BE12618" s="12"/>
      <c r="BF12618" s="12"/>
      <c r="BG12618" s="12"/>
      <c r="BH12618" s="12"/>
      <c r="BI12618" s="12"/>
      <c r="BJ12618" s="12"/>
      <c r="BK12618" s="12"/>
    </row>
    <row r="12619" spans="1:63" s="5" customFormat="1">
      <c r="A12619" s="13"/>
      <c r="B12619" s="13"/>
      <c r="C12619" s="45"/>
      <c r="E12619" s="46"/>
      <c r="F12619" s="47"/>
      <c r="G12619" s="48"/>
      <c r="H12619" s="49"/>
      <c r="I12619" s="49"/>
      <c r="J12619" s="49"/>
      <c r="K12619" s="50"/>
      <c r="L12619" s="50"/>
      <c r="M12619" s="50"/>
      <c r="N12619" s="50"/>
      <c r="O12619" s="50"/>
      <c r="P12619" s="50"/>
      <c r="Q12619" s="50"/>
      <c r="R12619" s="51"/>
      <c r="S12619" s="51"/>
      <c r="T12619" s="51"/>
      <c r="U12619" s="51"/>
      <c r="V12619" s="51"/>
      <c r="W12619" s="51"/>
      <c r="X12619" s="44"/>
      <c r="AF12619" s="52"/>
      <c r="AM12619" s="7"/>
      <c r="AN12619" s="7"/>
      <c r="AO12619" s="53"/>
      <c r="AP12619" s="54"/>
      <c r="AQ12619" s="54"/>
      <c r="AR12619" s="7"/>
      <c r="AS12619" s="54"/>
      <c r="AT12619" s="53"/>
      <c r="AU12619" s="7"/>
      <c r="AV12619" s="7"/>
      <c r="AW12619" s="55"/>
      <c r="AX12619" s="56"/>
      <c r="AY12619" s="55"/>
      <c r="AZ12619" s="55"/>
      <c r="BA12619" s="55"/>
      <c r="BB12619" s="11"/>
      <c r="BC12619" s="12"/>
      <c r="BD12619" s="12"/>
      <c r="BE12619" s="12"/>
      <c r="BF12619" s="12"/>
      <c r="BG12619" s="12"/>
      <c r="BH12619" s="12"/>
      <c r="BI12619" s="12"/>
      <c r="BJ12619" s="12"/>
      <c r="BK12619" s="12"/>
    </row>
    <row r="12620" spans="1:63" s="5" customFormat="1">
      <c r="A12620" s="13"/>
      <c r="B12620" s="13"/>
      <c r="C12620" s="45"/>
      <c r="E12620" s="46"/>
      <c r="F12620" s="47"/>
      <c r="G12620" s="48"/>
      <c r="H12620" s="49"/>
      <c r="I12620" s="49"/>
      <c r="J12620" s="49"/>
      <c r="K12620" s="50"/>
      <c r="L12620" s="50"/>
      <c r="M12620" s="50"/>
      <c r="N12620" s="50"/>
      <c r="O12620" s="50"/>
      <c r="P12620" s="50"/>
      <c r="Q12620" s="50"/>
      <c r="R12620" s="51"/>
      <c r="S12620" s="51"/>
      <c r="T12620" s="51"/>
      <c r="U12620" s="51"/>
      <c r="V12620" s="51"/>
      <c r="W12620" s="51"/>
      <c r="X12620" s="44"/>
      <c r="AF12620" s="52"/>
      <c r="AM12620" s="7"/>
      <c r="AN12620" s="7"/>
      <c r="AO12620" s="53"/>
      <c r="AP12620" s="54"/>
      <c r="AQ12620" s="54"/>
      <c r="AR12620" s="7"/>
      <c r="AS12620" s="54"/>
      <c r="AT12620" s="53"/>
      <c r="AU12620" s="7"/>
      <c r="AV12620" s="7"/>
      <c r="AW12620" s="55"/>
      <c r="AX12620" s="56"/>
      <c r="AY12620" s="55"/>
      <c r="AZ12620" s="55"/>
      <c r="BA12620" s="55"/>
      <c r="BB12620" s="11"/>
      <c r="BC12620" s="12"/>
      <c r="BD12620" s="12"/>
      <c r="BE12620" s="12"/>
      <c r="BF12620" s="12"/>
      <c r="BG12620" s="12"/>
      <c r="BH12620" s="12"/>
      <c r="BI12620" s="12"/>
      <c r="BJ12620" s="12"/>
      <c r="BK12620" s="12"/>
    </row>
    <row r="12621" spans="1:63" s="5" customFormat="1">
      <c r="A12621" s="13"/>
      <c r="B12621" s="13"/>
      <c r="C12621" s="45"/>
      <c r="E12621" s="46"/>
      <c r="F12621" s="47"/>
      <c r="G12621" s="48"/>
      <c r="H12621" s="49"/>
      <c r="I12621" s="49"/>
      <c r="J12621" s="49"/>
      <c r="K12621" s="50"/>
      <c r="L12621" s="50"/>
      <c r="M12621" s="50"/>
      <c r="N12621" s="50"/>
      <c r="O12621" s="50"/>
      <c r="P12621" s="50"/>
      <c r="Q12621" s="50"/>
      <c r="R12621" s="51"/>
      <c r="S12621" s="51"/>
      <c r="T12621" s="51"/>
      <c r="U12621" s="51"/>
      <c r="V12621" s="51"/>
      <c r="W12621" s="51"/>
      <c r="X12621" s="44"/>
      <c r="AF12621" s="52"/>
      <c r="AM12621" s="7"/>
      <c r="AN12621" s="7"/>
      <c r="AO12621" s="53"/>
      <c r="AP12621" s="54"/>
      <c r="AQ12621" s="54"/>
      <c r="AR12621" s="7"/>
      <c r="AS12621" s="54"/>
      <c r="AT12621" s="53"/>
      <c r="AU12621" s="7"/>
      <c r="AV12621" s="7"/>
      <c r="AW12621" s="55"/>
      <c r="AX12621" s="56"/>
      <c r="AY12621" s="55"/>
      <c r="AZ12621" s="55"/>
      <c r="BA12621" s="55"/>
      <c r="BB12621" s="11"/>
      <c r="BC12621" s="12"/>
      <c r="BD12621" s="12"/>
      <c r="BE12621" s="12"/>
      <c r="BF12621" s="12"/>
      <c r="BG12621" s="12"/>
      <c r="BH12621" s="12"/>
      <c r="BI12621" s="12"/>
      <c r="BJ12621" s="12"/>
      <c r="BK12621" s="12"/>
    </row>
    <row r="12622" spans="1:63" s="5" customFormat="1">
      <c r="A12622" s="13"/>
      <c r="B12622" s="13"/>
      <c r="C12622" s="45"/>
      <c r="E12622" s="46"/>
      <c r="F12622" s="47"/>
      <c r="G12622" s="48"/>
      <c r="H12622" s="49"/>
      <c r="I12622" s="49"/>
      <c r="J12622" s="49"/>
      <c r="K12622" s="50"/>
      <c r="L12622" s="50"/>
      <c r="M12622" s="50"/>
      <c r="N12622" s="50"/>
      <c r="O12622" s="50"/>
      <c r="P12622" s="50"/>
      <c r="Q12622" s="50"/>
      <c r="R12622" s="51"/>
      <c r="S12622" s="51"/>
      <c r="T12622" s="51"/>
      <c r="U12622" s="51"/>
      <c r="V12622" s="51"/>
      <c r="W12622" s="51"/>
      <c r="X12622" s="44"/>
      <c r="AF12622" s="52"/>
      <c r="AM12622" s="7"/>
      <c r="AN12622" s="7"/>
      <c r="AO12622" s="53"/>
      <c r="AP12622" s="54"/>
      <c r="AQ12622" s="54"/>
      <c r="AR12622" s="7"/>
      <c r="AS12622" s="54"/>
      <c r="AT12622" s="53"/>
      <c r="AU12622" s="7"/>
      <c r="AV12622" s="7"/>
      <c r="AW12622" s="55"/>
      <c r="AX12622" s="56"/>
      <c r="AY12622" s="55"/>
      <c r="AZ12622" s="55"/>
      <c r="BA12622" s="55"/>
      <c r="BB12622" s="11"/>
      <c r="BC12622" s="12"/>
      <c r="BD12622" s="12"/>
      <c r="BE12622" s="12"/>
      <c r="BF12622" s="12"/>
      <c r="BG12622" s="12"/>
      <c r="BH12622" s="12"/>
      <c r="BI12622" s="12"/>
      <c r="BJ12622" s="12"/>
      <c r="BK12622" s="12"/>
    </row>
    <row r="12623" spans="1:63" s="5" customFormat="1">
      <c r="A12623" s="13"/>
      <c r="B12623" s="13"/>
      <c r="C12623" s="45"/>
      <c r="E12623" s="46"/>
      <c r="F12623" s="47"/>
      <c r="G12623" s="48"/>
      <c r="H12623" s="49"/>
      <c r="I12623" s="49"/>
      <c r="J12623" s="49"/>
      <c r="K12623" s="50"/>
      <c r="L12623" s="50"/>
      <c r="M12623" s="50"/>
      <c r="N12623" s="50"/>
      <c r="O12623" s="50"/>
      <c r="P12623" s="50"/>
      <c r="Q12623" s="50"/>
      <c r="R12623" s="51"/>
      <c r="S12623" s="51"/>
      <c r="T12623" s="51"/>
      <c r="U12623" s="51"/>
      <c r="V12623" s="51"/>
      <c r="W12623" s="51"/>
      <c r="X12623" s="44"/>
      <c r="AF12623" s="52"/>
      <c r="AM12623" s="7"/>
      <c r="AN12623" s="7"/>
      <c r="AO12623" s="53"/>
      <c r="AP12623" s="54"/>
      <c r="AQ12623" s="54"/>
      <c r="AR12623" s="7"/>
      <c r="AS12623" s="54"/>
      <c r="AT12623" s="53"/>
      <c r="AU12623" s="7"/>
      <c r="AV12623" s="7"/>
      <c r="AW12623" s="55"/>
      <c r="AX12623" s="56"/>
      <c r="AY12623" s="55"/>
      <c r="AZ12623" s="55"/>
      <c r="BA12623" s="55"/>
      <c r="BB12623" s="11"/>
      <c r="BC12623" s="12"/>
      <c r="BD12623" s="12"/>
      <c r="BE12623" s="12"/>
      <c r="BF12623" s="12"/>
      <c r="BG12623" s="12"/>
      <c r="BH12623" s="12"/>
      <c r="BI12623" s="12"/>
      <c r="BJ12623" s="12"/>
      <c r="BK12623" s="12"/>
    </row>
    <row r="12624" spans="1:63" s="5" customFormat="1">
      <c r="A12624" s="13"/>
      <c r="B12624" s="13"/>
      <c r="C12624" s="45"/>
      <c r="E12624" s="46"/>
      <c r="F12624" s="47"/>
      <c r="G12624" s="48"/>
      <c r="H12624" s="49"/>
      <c r="I12624" s="49"/>
      <c r="J12624" s="49"/>
      <c r="K12624" s="50"/>
      <c r="L12624" s="50"/>
      <c r="M12624" s="50"/>
      <c r="N12624" s="50"/>
      <c r="O12624" s="50"/>
      <c r="P12624" s="50"/>
      <c r="Q12624" s="50"/>
      <c r="R12624" s="51"/>
      <c r="S12624" s="51"/>
      <c r="T12624" s="51"/>
      <c r="U12624" s="51"/>
      <c r="V12624" s="51"/>
      <c r="W12624" s="51"/>
      <c r="X12624" s="44"/>
      <c r="AF12624" s="52"/>
      <c r="AM12624" s="7"/>
      <c r="AN12624" s="7"/>
      <c r="AO12624" s="53"/>
      <c r="AP12624" s="54"/>
      <c r="AQ12624" s="54"/>
      <c r="AR12624" s="7"/>
      <c r="AS12624" s="54"/>
      <c r="AT12624" s="53"/>
      <c r="AU12624" s="7"/>
      <c r="AV12624" s="7"/>
      <c r="AW12624" s="55"/>
      <c r="AX12624" s="56"/>
      <c r="AY12624" s="55"/>
      <c r="AZ12624" s="55"/>
      <c r="BA12624" s="55"/>
      <c r="BB12624" s="11"/>
      <c r="BC12624" s="12"/>
      <c r="BD12624" s="12"/>
      <c r="BE12624" s="12"/>
      <c r="BF12624" s="12"/>
      <c r="BG12624" s="12"/>
      <c r="BH12624" s="12"/>
      <c r="BI12624" s="12"/>
      <c r="BJ12624" s="12"/>
      <c r="BK12624" s="12"/>
    </row>
    <row r="12625" spans="1:63" s="5" customFormat="1">
      <c r="A12625" s="13"/>
      <c r="B12625" s="13"/>
      <c r="C12625" s="45"/>
      <c r="E12625" s="46"/>
      <c r="F12625" s="47"/>
      <c r="G12625" s="48"/>
      <c r="H12625" s="49"/>
      <c r="I12625" s="49"/>
      <c r="J12625" s="49"/>
      <c r="K12625" s="50"/>
      <c r="L12625" s="50"/>
      <c r="M12625" s="50"/>
      <c r="N12625" s="50"/>
      <c r="O12625" s="50"/>
      <c r="P12625" s="50"/>
      <c r="Q12625" s="50"/>
      <c r="R12625" s="51"/>
      <c r="S12625" s="51"/>
      <c r="T12625" s="51"/>
      <c r="U12625" s="51"/>
      <c r="V12625" s="51"/>
      <c r="W12625" s="51"/>
      <c r="X12625" s="44"/>
      <c r="AF12625" s="52"/>
      <c r="AM12625" s="7"/>
      <c r="AN12625" s="7"/>
      <c r="AO12625" s="53"/>
      <c r="AP12625" s="54"/>
      <c r="AQ12625" s="54"/>
      <c r="AR12625" s="7"/>
      <c r="AS12625" s="54"/>
      <c r="AT12625" s="53"/>
      <c r="AU12625" s="7"/>
      <c r="AV12625" s="7"/>
      <c r="AW12625" s="55"/>
      <c r="AX12625" s="56"/>
      <c r="AY12625" s="55"/>
      <c r="AZ12625" s="55"/>
      <c r="BA12625" s="55"/>
      <c r="BB12625" s="11"/>
      <c r="BC12625" s="12"/>
      <c r="BD12625" s="12"/>
      <c r="BE12625" s="12"/>
      <c r="BF12625" s="12"/>
      <c r="BG12625" s="12"/>
      <c r="BH12625" s="12"/>
      <c r="BI12625" s="12"/>
      <c r="BJ12625" s="12"/>
      <c r="BK12625" s="12"/>
    </row>
    <row r="12626" spans="1:63" s="5" customFormat="1">
      <c r="A12626" s="13"/>
      <c r="B12626" s="13"/>
      <c r="C12626" s="45"/>
      <c r="E12626" s="46"/>
      <c r="F12626" s="47"/>
      <c r="G12626" s="48"/>
      <c r="H12626" s="49"/>
      <c r="I12626" s="49"/>
      <c r="J12626" s="49"/>
      <c r="K12626" s="50"/>
      <c r="L12626" s="50"/>
      <c r="M12626" s="50"/>
      <c r="N12626" s="50"/>
      <c r="O12626" s="50"/>
      <c r="P12626" s="50"/>
      <c r="Q12626" s="50"/>
      <c r="R12626" s="51"/>
      <c r="S12626" s="51"/>
      <c r="T12626" s="51"/>
      <c r="U12626" s="51"/>
      <c r="V12626" s="51"/>
      <c r="W12626" s="51"/>
      <c r="X12626" s="44"/>
      <c r="AF12626" s="52"/>
      <c r="AM12626" s="7"/>
      <c r="AN12626" s="7"/>
      <c r="AO12626" s="53"/>
      <c r="AP12626" s="54"/>
      <c r="AQ12626" s="54"/>
      <c r="AR12626" s="7"/>
      <c r="AS12626" s="54"/>
      <c r="AT12626" s="53"/>
      <c r="AU12626" s="7"/>
      <c r="AV12626" s="7"/>
      <c r="AW12626" s="55"/>
      <c r="AX12626" s="56"/>
      <c r="AY12626" s="55"/>
      <c r="AZ12626" s="55"/>
      <c r="BA12626" s="55"/>
      <c r="BB12626" s="11"/>
      <c r="BC12626" s="12"/>
      <c r="BD12626" s="12"/>
      <c r="BE12626" s="12"/>
      <c r="BF12626" s="12"/>
      <c r="BG12626" s="12"/>
      <c r="BH12626" s="12"/>
      <c r="BI12626" s="12"/>
      <c r="BJ12626" s="12"/>
      <c r="BK12626" s="12"/>
    </row>
    <row r="12627" spans="1:63" s="5" customFormat="1">
      <c r="A12627" s="13"/>
      <c r="B12627" s="13"/>
      <c r="C12627" s="45"/>
      <c r="E12627" s="46"/>
      <c r="F12627" s="47"/>
      <c r="G12627" s="48"/>
      <c r="H12627" s="49"/>
      <c r="I12627" s="49"/>
      <c r="J12627" s="49"/>
      <c r="K12627" s="50"/>
      <c r="L12627" s="50"/>
      <c r="M12627" s="50"/>
      <c r="N12627" s="50"/>
      <c r="O12627" s="50"/>
      <c r="P12627" s="50"/>
      <c r="Q12627" s="50"/>
      <c r="R12627" s="51"/>
      <c r="S12627" s="51"/>
      <c r="T12627" s="51"/>
      <c r="U12627" s="51"/>
      <c r="V12627" s="51"/>
      <c r="W12627" s="51"/>
      <c r="X12627" s="44"/>
      <c r="AF12627" s="52"/>
      <c r="AM12627" s="7"/>
      <c r="AN12627" s="7"/>
      <c r="AO12627" s="53"/>
      <c r="AP12627" s="54"/>
      <c r="AQ12627" s="54"/>
      <c r="AR12627" s="7"/>
      <c r="AS12627" s="54"/>
      <c r="AT12627" s="53"/>
      <c r="AU12627" s="7"/>
      <c r="AV12627" s="7"/>
      <c r="AW12627" s="55"/>
      <c r="AX12627" s="56"/>
      <c r="AY12627" s="55"/>
      <c r="AZ12627" s="55"/>
      <c r="BA12627" s="55"/>
      <c r="BB12627" s="11"/>
      <c r="BC12627" s="12"/>
      <c r="BD12627" s="12"/>
      <c r="BE12627" s="12"/>
      <c r="BF12627" s="12"/>
      <c r="BG12627" s="12"/>
      <c r="BH12627" s="12"/>
      <c r="BI12627" s="12"/>
      <c r="BJ12627" s="12"/>
      <c r="BK12627" s="12"/>
    </row>
    <row r="12628" spans="1:63" s="5" customFormat="1">
      <c r="A12628" s="13"/>
      <c r="B12628" s="13"/>
      <c r="C12628" s="45"/>
      <c r="E12628" s="46"/>
      <c r="F12628" s="47"/>
      <c r="G12628" s="48"/>
      <c r="H12628" s="49"/>
      <c r="I12628" s="49"/>
      <c r="J12628" s="49"/>
      <c r="K12628" s="50"/>
      <c r="L12628" s="50"/>
      <c r="M12628" s="50"/>
      <c r="N12628" s="50"/>
      <c r="O12628" s="50"/>
      <c r="P12628" s="50"/>
      <c r="Q12628" s="50"/>
      <c r="R12628" s="51"/>
      <c r="S12628" s="51"/>
      <c r="T12628" s="51"/>
      <c r="U12628" s="51"/>
      <c r="V12628" s="51"/>
      <c r="W12628" s="51"/>
      <c r="X12628" s="44"/>
      <c r="AF12628" s="52"/>
      <c r="AM12628" s="7"/>
      <c r="AN12628" s="7"/>
      <c r="AO12628" s="53"/>
      <c r="AP12628" s="54"/>
      <c r="AQ12628" s="54"/>
      <c r="AR12628" s="7"/>
      <c r="AS12628" s="54"/>
      <c r="AT12628" s="53"/>
      <c r="AU12628" s="7"/>
      <c r="AV12628" s="7"/>
      <c r="AW12628" s="55"/>
      <c r="AX12628" s="56"/>
      <c r="AY12628" s="55"/>
      <c r="AZ12628" s="55"/>
      <c r="BA12628" s="55"/>
      <c r="BB12628" s="11"/>
      <c r="BC12628" s="12"/>
      <c r="BD12628" s="12"/>
      <c r="BE12628" s="12"/>
      <c r="BF12628" s="12"/>
      <c r="BG12628" s="12"/>
      <c r="BH12628" s="12"/>
      <c r="BI12628" s="12"/>
      <c r="BJ12628" s="12"/>
      <c r="BK12628" s="12"/>
    </row>
    <row r="12629" spans="1:63" s="5" customFormat="1">
      <c r="A12629" s="13"/>
      <c r="B12629" s="13"/>
      <c r="C12629" s="45"/>
      <c r="E12629" s="46"/>
      <c r="F12629" s="47"/>
      <c r="G12629" s="48"/>
      <c r="H12629" s="49"/>
      <c r="I12629" s="49"/>
      <c r="J12629" s="49"/>
      <c r="K12629" s="50"/>
      <c r="L12629" s="50"/>
      <c r="M12629" s="50"/>
      <c r="N12629" s="50"/>
      <c r="O12629" s="50"/>
      <c r="P12629" s="50"/>
      <c r="Q12629" s="50"/>
      <c r="R12629" s="51"/>
      <c r="S12629" s="51"/>
      <c r="T12629" s="51"/>
      <c r="U12629" s="51"/>
      <c r="V12629" s="51"/>
      <c r="W12629" s="51"/>
      <c r="X12629" s="44"/>
      <c r="AF12629" s="52"/>
      <c r="AM12629" s="7"/>
      <c r="AN12629" s="7"/>
      <c r="AO12629" s="53"/>
      <c r="AP12629" s="54"/>
      <c r="AQ12629" s="54"/>
      <c r="AR12629" s="7"/>
      <c r="AS12629" s="54"/>
      <c r="AT12629" s="53"/>
      <c r="AU12629" s="7"/>
      <c r="AV12629" s="7"/>
      <c r="AW12629" s="55"/>
      <c r="AX12629" s="56"/>
      <c r="AY12629" s="55"/>
      <c r="AZ12629" s="55"/>
      <c r="BA12629" s="55"/>
      <c r="BB12629" s="11"/>
      <c r="BC12629" s="12"/>
      <c r="BD12629" s="12"/>
      <c r="BE12629" s="12"/>
      <c r="BF12629" s="12"/>
      <c r="BG12629" s="12"/>
      <c r="BH12629" s="12"/>
      <c r="BI12629" s="12"/>
      <c r="BJ12629" s="12"/>
      <c r="BK12629" s="12"/>
    </row>
    <row r="12630" spans="1:63" s="5" customFormat="1">
      <c r="A12630" s="13"/>
      <c r="B12630" s="13"/>
      <c r="C12630" s="45"/>
      <c r="E12630" s="46"/>
      <c r="F12630" s="47"/>
      <c r="G12630" s="48"/>
      <c r="H12630" s="49"/>
      <c r="I12630" s="49"/>
      <c r="J12630" s="49"/>
      <c r="K12630" s="50"/>
      <c r="L12630" s="50"/>
      <c r="M12630" s="50"/>
      <c r="N12630" s="50"/>
      <c r="O12630" s="50"/>
      <c r="P12630" s="50"/>
      <c r="Q12630" s="50"/>
      <c r="R12630" s="51"/>
      <c r="S12630" s="51"/>
      <c r="T12630" s="51"/>
      <c r="U12630" s="51"/>
      <c r="V12630" s="51"/>
      <c r="W12630" s="51"/>
      <c r="X12630" s="44"/>
      <c r="AF12630" s="52"/>
      <c r="AM12630" s="7"/>
      <c r="AN12630" s="7"/>
      <c r="AO12630" s="53"/>
      <c r="AP12630" s="54"/>
      <c r="AQ12630" s="54"/>
      <c r="AR12630" s="7"/>
      <c r="AS12630" s="54"/>
      <c r="AT12630" s="53"/>
      <c r="AU12630" s="7"/>
      <c r="AV12630" s="7"/>
      <c r="AW12630" s="55"/>
      <c r="AX12630" s="56"/>
      <c r="AY12630" s="55"/>
      <c r="AZ12630" s="55"/>
      <c r="BA12630" s="55"/>
      <c r="BB12630" s="11"/>
      <c r="BC12630" s="12"/>
      <c r="BD12630" s="12"/>
      <c r="BE12630" s="12"/>
      <c r="BF12630" s="12"/>
      <c r="BG12630" s="12"/>
      <c r="BH12630" s="12"/>
      <c r="BI12630" s="12"/>
      <c r="BJ12630" s="12"/>
      <c r="BK12630" s="12"/>
    </row>
    <row r="12631" spans="1:63" s="5" customFormat="1">
      <c r="A12631" s="13"/>
      <c r="B12631" s="13"/>
      <c r="C12631" s="45"/>
      <c r="E12631" s="46"/>
      <c r="F12631" s="47"/>
      <c r="G12631" s="48"/>
      <c r="H12631" s="49"/>
      <c r="I12631" s="49"/>
      <c r="J12631" s="49"/>
      <c r="K12631" s="50"/>
      <c r="L12631" s="50"/>
      <c r="M12631" s="50"/>
      <c r="N12631" s="50"/>
      <c r="O12631" s="50"/>
      <c r="P12631" s="50"/>
      <c r="Q12631" s="50"/>
      <c r="R12631" s="51"/>
      <c r="S12631" s="51"/>
      <c r="T12631" s="51"/>
      <c r="U12631" s="51"/>
      <c r="V12631" s="51"/>
      <c r="W12631" s="51"/>
      <c r="X12631" s="44"/>
      <c r="AF12631" s="52"/>
      <c r="AM12631" s="7"/>
      <c r="AN12631" s="7"/>
      <c r="AO12631" s="53"/>
      <c r="AP12631" s="54"/>
      <c r="AQ12631" s="54"/>
      <c r="AR12631" s="7"/>
      <c r="AS12631" s="54"/>
      <c r="AT12631" s="53"/>
      <c r="AU12631" s="7"/>
      <c r="AV12631" s="7"/>
      <c r="AW12631" s="55"/>
      <c r="AX12631" s="56"/>
      <c r="AY12631" s="55"/>
      <c r="AZ12631" s="55"/>
      <c r="BA12631" s="55"/>
      <c r="BB12631" s="11"/>
      <c r="BC12631" s="12"/>
      <c r="BD12631" s="12"/>
      <c r="BE12631" s="12"/>
      <c r="BF12631" s="12"/>
      <c r="BG12631" s="12"/>
      <c r="BH12631" s="12"/>
      <c r="BI12631" s="12"/>
      <c r="BJ12631" s="12"/>
      <c r="BK12631" s="12"/>
    </row>
    <row r="12632" spans="1:63" s="5" customFormat="1">
      <c r="A12632" s="13"/>
      <c r="B12632" s="13"/>
      <c r="C12632" s="45"/>
      <c r="E12632" s="46"/>
      <c r="F12632" s="47"/>
      <c r="G12632" s="48"/>
      <c r="H12632" s="49"/>
      <c r="I12632" s="49"/>
      <c r="J12632" s="49"/>
      <c r="K12632" s="50"/>
      <c r="L12632" s="50"/>
      <c r="M12632" s="50"/>
      <c r="N12632" s="50"/>
      <c r="O12632" s="50"/>
      <c r="P12632" s="50"/>
      <c r="Q12632" s="50"/>
      <c r="R12632" s="51"/>
      <c r="S12632" s="51"/>
      <c r="T12632" s="51"/>
      <c r="U12632" s="51"/>
      <c r="V12632" s="51"/>
      <c r="W12632" s="51"/>
      <c r="X12632" s="44"/>
      <c r="AF12632" s="52"/>
      <c r="AM12632" s="7"/>
      <c r="AN12632" s="7"/>
      <c r="AO12632" s="53"/>
      <c r="AP12632" s="54"/>
      <c r="AQ12632" s="54"/>
      <c r="AR12632" s="7"/>
      <c r="AS12632" s="54"/>
      <c r="AT12632" s="53"/>
      <c r="AU12632" s="7"/>
      <c r="AV12632" s="7"/>
      <c r="AW12632" s="55"/>
      <c r="AX12632" s="56"/>
      <c r="AY12632" s="55"/>
      <c r="AZ12632" s="55"/>
      <c r="BA12632" s="55"/>
      <c r="BB12632" s="11"/>
      <c r="BC12632" s="12"/>
      <c r="BD12632" s="12"/>
      <c r="BE12632" s="12"/>
      <c r="BF12632" s="12"/>
      <c r="BG12632" s="12"/>
      <c r="BH12632" s="12"/>
      <c r="BI12632" s="12"/>
      <c r="BJ12632" s="12"/>
      <c r="BK12632" s="12"/>
    </row>
    <row r="12633" spans="1:63" s="5" customFormat="1">
      <c r="A12633" s="13"/>
      <c r="B12633" s="13"/>
      <c r="C12633" s="45"/>
      <c r="E12633" s="46"/>
      <c r="F12633" s="47"/>
      <c r="G12633" s="48"/>
      <c r="H12633" s="49"/>
      <c r="I12633" s="49"/>
      <c r="J12633" s="49"/>
      <c r="K12633" s="50"/>
      <c r="L12633" s="50"/>
      <c r="M12633" s="50"/>
      <c r="N12633" s="50"/>
      <c r="O12633" s="50"/>
      <c r="P12633" s="50"/>
      <c r="Q12633" s="50"/>
      <c r="R12633" s="51"/>
      <c r="S12633" s="51"/>
      <c r="T12633" s="51"/>
      <c r="U12633" s="51"/>
      <c r="V12633" s="51"/>
      <c r="W12633" s="51"/>
      <c r="X12633" s="44"/>
      <c r="AF12633" s="52"/>
      <c r="AM12633" s="7"/>
      <c r="AN12633" s="7"/>
      <c r="AO12633" s="53"/>
      <c r="AP12633" s="54"/>
      <c r="AQ12633" s="54"/>
      <c r="AR12633" s="7"/>
      <c r="AS12633" s="54"/>
      <c r="AT12633" s="53"/>
      <c r="AU12633" s="7"/>
      <c r="AV12633" s="7"/>
      <c r="AW12633" s="55"/>
      <c r="AX12633" s="56"/>
      <c r="AY12633" s="55"/>
      <c r="AZ12633" s="55"/>
      <c r="BA12633" s="55"/>
      <c r="BB12633" s="11"/>
      <c r="BC12633" s="12"/>
      <c r="BD12633" s="12"/>
      <c r="BE12633" s="12"/>
      <c r="BF12633" s="12"/>
      <c r="BG12633" s="12"/>
      <c r="BH12633" s="12"/>
      <c r="BI12633" s="12"/>
      <c r="BJ12633" s="12"/>
      <c r="BK12633" s="12"/>
    </row>
    <row r="12634" spans="1:63" s="5" customFormat="1">
      <c r="A12634" s="13"/>
      <c r="B12634" s="13"/>
      <c r="C12634" s="45"/>
      <c r="E12634" s="46"/>
      <c r="F12634" s="47"/>
      <c r="G12634" s="48"/>
      <c r="H12634" s="49"/>
      <c r="I12634" s="49"/>
      <c r="J12634" s="49"/>
      <c r="K12634" s="50"/>
      <c r="L12634" s="50"/>
      <c r="M12634" s="50"/>
      <c r="N12634" s="50"/>
      <c r="O12634" s="50"/>
      <c r="P12634" s="50"/>
      <c r="Q12634" s="50"/>
      <c r="R12634" s="51"/>
      <c r="S12634" s="51"/>
      <c r="T12634" s="51"/>
      <c r="U12634" s="51"/>
      <c r="V12634" s="51"/>
      <c r="W12634" s="51"/>
      <c r="X12634" s="44"/>
      <c r="AF12634" s="52"/>
      <c r="AM12634" s="7"/>
      <c r="AN12634" s="7"/>
      <c r="AO12634" s="53"/>
      <c r="AP12634" s="54"/>
      <c r="AQ12634" s="54"/>
      <c r="AR12634" s="7"/>
      <c r="AS12634" s="54"/>
      <c r="AT12634" s="53"/>
      <c r="AU12634" s="7"/>
      <c r="AV12634" s="7"/>
      <c r="AW12634" s="55"/>
      <c r="AX12634" s="56"/>
      <c r="AY12634" s="55"/>
      <c r="AZ12634" s="55"/>
      <c r="BA12634" s="55"/>
      <c r="BB12634" s="11"/>
      <c r="BC12634" s="12"/>
      <c r="BD12634" s="12"/>
      <c r="BE12634" s="12"/>
      <c r="BF12634" s="12"/>
      <c r="BG12634" s="12"/>
      <c r="BH12634" s="12"/>
      <c r="BI12634" s="12"/>
      <c r="BJ12634" s="12"/>
      <c r="BK12634" s="12"/>
    </row>
    <row r="12635" spans="1:63" s="5" customFormat="1">
      <c r="A12635" s="13"/>
      <c r="B12635" s="13"/>
      <c r="C12635" s="45"/>
      <c r="E12635" s="46"/>
      <c r="F12635" s="47"/>
      <c r="G12635" s="48"/>
      <c r="H12635" s="49"/>
      <c r="I12635" s="49"/>
      <c r="J12635" s="49"/>
      <c r="K12635" s="50"/>
      <c r="L12635" s="50"/>
      <c r="M12635" s="50"/>
      <c r="N12635" s="50"/>
      <c r="O12635" s="50"/>
      <c r="P12635" s="50"/>
      <c r="Q12635" s="50"/>
      <c r="R12635" s="51"/>
      <c r="S12635" s="51"/>
      <c r="T12635" s="51"/>
      <c r="U12635" s="51"/>
      <c r="V12635" s="51"/>
      <c r="W12635" s="51"/>
      <c r="X12635" s="44"/>
      <c r="AF12635" s="52"/>
      <c r="AM12635" s="7"/>
      <c r="AN12635" s="7"/>
      <c r="AO12635" s="53"/>
      <c r="AP12635" s="54"/>
      <c r="AQ12635" s="54"/>
      <c r="AR12635" s="7"/>
      <c r="AS12635" s="54"/>
      <c r="AT12635" s="53"/>
      <c r="AU12635" s="7"/>
      <c r="AV12635" s="7"/>
      <c r="AW12635" s="55"/>
      <c r="AX12635" s="56"/>
      <c r="AY12635" s="55"/>
      <c r="AZ12635" s="55"/>
      <c r="BA12635" s="55"/>
      <c r="BB12635" s="11"/>
      <c r="BC12635" s="12"/>
      <c r="BD12635" s="12"/>
      <c r="BE12635" s="12"/>
      <c r="BF12635" s="12"/>
      <c r="BG12635" s="12"/>
      <c r="BH12635" s="12"/>
      <c r="BI12635" s="12"/>
      <c r="BJ12635" s="12"/>
      <c r="BK12635" s="12"/>
    </row>
    <row r="12636" spans="1:63" s="5" customFormat="1">
      <c r="A12636" s="13"/>
      <c r="B12636" s="13"/>
      <c r="C12636" s="45"/>
      <c r="E12636" s="46"/>
      <c r="F12636" s="47"/>
      <c r="G12636" s="48"/>
      <c r="H12636" s="49"/>
      <c r="I12636" s="49"/>
      <c r="J12636" s="49"/>
      <c r="K12636" s="50"/>
      <c r="L12636" s="50"/>
      <c r="M12636" s="50"/>
      <c r="N12636" s="50"/>
      <c r="O12636" s="50"/>
      <c r="P12636" s="50"/>
      <c r="Q12636" s="50"/>
      <c r="R12636" s="51"/>
      <c r="S12636" s="51"/>
      <c r="T12636" s="51"/>
      <c r="U12636" s="51"/>
      <c r="V12636" s="51"/>
      <c r="W12636" s="51"/>
      <c r="X12636" s="44"/>
      <c r="AF12636" s="52"/>
      <c r="AM12636" s="7"/>
      <c r="AN12636" s="7"/>
      <c r="AO12636" s="53"/>
      <c r="AP12636" s="54"/>
      <c r="AQ12636" s="54"/>
      <c r="AR12636" s="7"/>
      <c r="AS12636" s="54"/>
      <c r="AT12636" s="53"/>
      <c r="AU12636" s="7"/>
      <c r="AV12636" s="7"/>
      <c r="AW12636" s="55"/>
      <c r="AX12636" s="56"/>
      <c r="AY12636" s="55"/>
      <c r="AZ12636" s="55"/>
      <c r="BA12636" s="55"/>
      <c r="BB12636" s="11"/>
      <c r="BC12636" s="12"/>
      <c r="BD12636" s="12"/>
      <c r="BE12636" s="12"/>
      <c r="BF12636" s="12"/>
      <c r="BG12636" s="12"/>
      <c r="BH12636" s="12"/>
      <c r="BI12636" s="12"/>
      <c r="BJ12636" s="12"/>
      <c r="BK12636" s="12"/>
    </row>
    <row r="12637" spans="1:63" s="5" customFormat="1">
      <c r="A12637" s="13"/>
      <c r="B12637" s="13"/>
      <c r="C12637" s="45"/>
      <c r="E12637" s="46"/>
      <c r="F12637" s="47"/>
      <c r="G12637" s="48"/>
      <c r="H12637" s="49"/>
      <c r="I12637" s="49"/>
      <c r="J12637" s="49"/>
      <c r="K12637" s="50"/>
      <c r="L12637" s="50"/>
      <c r="M12637" s="50"/>
      <c r="N12637" s="50"/>
      <c r="O12637" s="50"/>
      <c r="P12637" s="50"/>
      <c r="Q12637" s="50"/>
      <c r="R12637" s="51"/>
      <c r="S12637" s="51"/>
      <c r="T12637" s="51"/>
      <c r="U12637" s="51"/>
      <c r="V12637" s="51"/>
      <c r="W12637" s="51"/>
      <c r="X12637" s="44"/>
      <c r="AF12637" s="52"/>
      <c r="AM12637" s="7"/>
      <c r="AN12637" s="7"/>
      <c r="AO12637" s="53"/>
      <c r="AP12637" s="54"/>
      <c r="AQ12637" s="54"/>
      <c r="AR12637" s="7"/>
      <c r="AS12637" s="54"/>
      <c r="AT12637" s="53"/>
      <c r="AU12637" s="7"/>
      <c r="AV12637" s="7"/>
      <c r="AW12637" s="55"/>
      <c r="AX12637" s="56"/>
      <c r="AY12637" s="55"/>
      <c r="AZ12637" s="55"/>
      <c r="BA12637" s="55"/>
      <c r="BB12637" s="11"/>
      <c r="BC12637" s="12"/>
      <c r="BD12637" s="12"/>
      <c r="BE12637" s="12"/>
      <c r="BF12637" s="12"/>
      <c r="BG12637" s="12"/>
      <c r="BH12637" s="12"/>
      <c r="BI12637" s="12"/>
      <c r="BJ12637" s="12"/>
      <c r="BK12637" s="12"/>
    </row>
    <row r="12638" spans="1:63" s="5" customFormat="1">
      <c r="A12638" s="13"/>
      <c r="B12638" s="13"/>
      <c r="C12638" s="45"/>
      <c r="E12638" s="46"/>
      <c r="F12638" s="47"/>
      <c r="G12638" s="48"/>
      <c r="H12638" s="49"/>
      <c r="I12638" s="49"/>
      <c r="J12638" s="49"/>
      <c r="K12638" s="50"/>
      <c r="L12638" s="50"/>
      <c r="M12638" s="50"/>
      <c r="N12638" s="50"/>
      <c r="O12638" s="50"/>
      <c r="P12638" s="50"/>
      <c r="Q12638" s="50"/>
      <c r="R12638" s="51"/>
      <c r="S12638" s="51"/>
      <c r="T12638" s="51"/>
      <c r="U12638" s="51"/>
      <c r="V12638" s="51"/>
      <c r="W12638" s="51"/>
      <c r="X12638" s="44"/>
      <c r="AF12638" s="52"/>
      <c r="AM12638" s="7"/>
      <c r="AN12638" s="7"/>
      <c r="AO12638" s="53"/>
      <c r="AP12638" s="54"/>
      <c r="AQ12638" s="54"/>
      <c r="AR12638" s="7"/>
      <c r="AS12638" s="54"/>
      <c r="AT12638" s="53"/>
      <c r="AU12638" s="7"/>
      <c r="AV12638" s="7"/>
      <c r="AW12638" s="55"/>
      <c r="AX12638" s="56"/>
      <c r="AY12638" s="55"/>
      <c r="AZ12638" s="55"/>
      <c r="BA12638" s="55"/>
      <c r="BB12638" s="11"/>
      <c r="BC12638" s="12"/>
      <c r="BD12638" s="12"/>
      <c r="BE12638" s="12"/>
      <c r="BF12638" s="12"/>
      <c r="BG12638" s="12"/>
      <c r="BH12638" s="12"/>
      <c r="BI12638" s="12"/>
      <c r="BJ12638" s="12"/>
      <c r="BK12638" s="12"/>
    </row>
    <row r="12639" spans="1:63" s="5" customFormat="1">
      <c r="A12639" s="13"/>
      <c r="B12639" s="13"/>
      <c r="C12639" s="45"/>
      <c r="E12639" s="46"/>
      <c r="F12639" s="47"/>
      <c r="G12639" s="48"/>
      <c r="H12639" s="49"/>
      <c r="I12639" s="49"/>
      <c r="J12639" s="49"/>
      <c r="K12639" s="50"/>
      <c r="L12639" s="50"/>
      <c r="M12639" s="50"/>
      <c r="N12639" s="50"/>
      <c r="O12639" s="50"/>
      <c r="P12639" s="50"/>
      <c r="Q12639" s="50"/>
      <c r="R12639" s="51"/>
      <c r="S12639" s="51"/>
      <c r="T12639" s="51"/>
      <c r="U12639" s="51"/>
      <c r="V12639" s="51"/>
      <c r="W12639" s="51"/>
      <c r="X12639" s="44"/>
      <c r="AF12639" s="52"/>
      <c r="AM12639" s="7"/>
      <c r="AN12639" s="7"/>
      <c r="AO12639" s="53"/>
      <c r="AP12639" s="54"/>
      <c r="AQ12639" s="54"/>
      <c r="AR12639" s="7"/>
      <c r="AS12639" s="54"/>
      <c r="AT12639" s="53"/>
      <c r="AU12639" s="7"/>
      <c r="AV12639" s="7"/>
      <c r="AW12639" s="55"/>
      <c r="AX12639" s="56"/>
      <c r="AY12639" s="55"/>
      <c r="AZ12639" s="55"/>
      <c r="BA12639" s="55"/>
      <c r="BB12639" s="11"/>
      <c r="BC12639" s="12"/>
      <c r="BD12639" s="12"/>
      <c r="BE12639" s="12"/>
      <c r="BF12639" s="12"/>
      <c r="BG12639" s="12"/>
      <c r="BH12639" s="12"/>
      <c r="BI12639" s="12"/>
      <c r="BJ12639" s="12"/>
      <c r="BK12639" s="12"/>
    </row>
    <row r="12640" spans="1:63" s="5" customFormat="1">
      <c r="A12640" s="13"/>
      <c r="B12640" s="13"/>
      <c r="C12640" s="45"/>
      <c r="E12640" s="46"/>
      <c r="F12640" s="47"/>
      <c r="G12640" s="48"/>
      <c r="H12640" s="49"/>
      <c r="I12640" s="49"/>
      <c r="J12640" s="49"/>
      <c r="K12640" s="50"/>
      <c r="L12640" s="50"/>
      <c r="M12640" s="50"/>
      <c r="N12640" s="50"/>
      <c r="O12640" s="50"/>
      <c r="P12640" s="50"/>
      <c r="Q12640" s="50"/>
      <c r="R12640" s="51"/>
      <c r="S12640" s="51"/>
      <c r="T12640" s="51"/>
      <c r="U12640" s="51"/>
      <c r="V12640" s="51"/>
      <c r="W12640" s="51"/>
      <c r="X12640" s="44"/>
      <c r="AF12640" s="52"/>
      <c r="AM12640" s="7"/>
      <c r="AN12640" s="7"/>
      <c r="AO12640" s="53"/>
      <c r="AP12640" s="54"/>
      <c r="AQ12640" s="54"/>
      <c r="AR12640" s="7"/>
      <c r="AS12640" s="54"/>
      <c r="AT12640" s="53"/>
      <c r="AU12640" s="7"/>
      <c r="AV12640" s="7"/>
      <c r="AW12640" s="55"/>
      <c r="AX12640" s="56"/>
      <c r="AY12640" s="55"/>
      <c r="AZ12640" s="55"/>
      <c r="BA12640" s="55"/>
      <c r="BB12640" s="11"/>
      <c r="BC12640" s="12"/>
      <c r="BD12640" s="12"/>
      <c r="BE12640" s="12"/>
      <c r="BF12640" s="12"/>
      <c r="BG12640" s="12"/>
      <c r="BH12640" s="12"/>
      <c r="BI12640" s="12"/>
      <c r="BJ12640" s="12"/>
      <c r="BK12640" s="12"/>
    </row>
    <row r="12641" spans="1:63" s="5" customFormat="1">
      <c r="A12641" s="13"/>
      <c r="B12641" s="13"/>
      <c r="C12641" s="45"/>
      <c r="E12641" s="46"/>
      <c r="F12641" s="47"/>
      <c r="G12641" s="48"/>
      <c r="H12641" s="49"/>
      <c r="I12641" s="49"/>
      <c r="J12641" s="49"/>
      <c r="K12641" s="50"/>
      <c r="L12641" s="50"/>
      <c r="M12641" s="50"/>
      <c r="N12641" s="50"/>
      <c r="O12641" s="50"/>
      <c r="P12641" s="50"/>
      <c r="Q12641" s="50"/>
      <c r="R12641" s="51"/>
      <c r="S12641" s="51"/>
      <c r="T12641" s="51"/>
      <c r="U12641" s="51"/>
      <c r="V12641" s="51"/>
      <c r="W12641" s="51"/>
      <c r="X12641" s="44"/>
      <c r="AF12641" s="52"/>
      <c r="AM12641" s="7"/>
      <c r="AN12641" s="7"/>
      <c r="AO12641" s="53"/>
      <c r="AP12641" s="54"/>
      <c r="AQ12641" s="54"/>
      <c r="AR12641" s="7"/>
      <c r="AS12641" s="54"/>
      <c r="AT12641" s="53"/>
      <c r="AU12641" s="7"/>
      <c r="AV12641" s="7"/>
      <c r="AW12641" s="55"/>
      <c r="AX12641" s="56"/>
      <c r="AY12641" s="55"/>
      <c r="AZ12641" s="55"/>
      <c r="BA12641" s="55"/>
      <c r="BB12641" s="11"/>
      <c r="BC12641" s="12"/>
      <c r="BD12641" s="12"/>
      <c r="BE12641" s="12"/>
      <c r="BF12641" s="12"/>
      <c r="BG12641" s="12"/>
      <c r="BH12641" s="12"/>
      <c r="BI12641" s="12"/>
      <c r="BJ12641" s="12"/>
      <c r="BK12641" s="12"/>
    </row>
    <row r="12642" spans="1:63" s="5" customFormat="1">
      <c r="A12642" s="13"/>
      <c r="B12642" s="13"/>
      <c r="C12642" s="45"/>
      <c r="E12642" s="46"/>
      <c r="F12642" s="47"/>
      <c r="G12642" s="48"/>
      <c r="H12642" s="49"/>
      <c r="I12642" s="49"/>
      <c r="J12642" s="49"/>
      <c r="K12642" s="50"/>
      <c r="L12642" s="50"/>
      <c r="M12642" s="50"/>
      <c r="N12642" s="50"/>
      <c r="O12642" s="50"/>
      <c r="P12642" s="50"/>
      <c r="Q12642" s="50"/>
      <c r="R12642" s="51"/>
      <c r="S12642" s="51"/>
      <c r="T12642" s="51"/>
      <c r="U12642" s="51"/>
      <c r="V12642" s="51"/>
      <c r="W12642" s="51"/>
      <c r="X12642" s="44"/>
      <c r="AF12642" s="52"/>
      <c r="AM12642" s="7"/>
      <c r="AN12642" s="7"/>
      <c r="AO12642" s="53"/>
      <c r="AP12642" s="54"/>
      <c r="AQ12642" s="54"/>
      <c r="AR12642" s="7"/>
      <c r="AS12642" s="54"/>
      <c r="AT12642" s="53"/>
      <c r="AU12642" s="7"/>
      <c r="AV12642" s="7"/>
      <c r="AW12642" s="55"/>
      <c r="AX12642" s="56"/>
      <c r="AY12642" s="55"/>
      <c r="AZ12642" s="55"/>
      <c r="BA12642" s="55"/>
      <c r="BB12642" s="11"/>
      <c r="BC12642" s="12"/>
      <c r="BD12642" s="12"/>
      <c r="BE12642" s="12"/>
      <c r="BF12642" s="12"/>
      <c r="BG12642" s="12"/>
      <c r="BH12642" s="12"/>
      <c r="BI12642" s="12"/>
      <c r="BJ12642" s="12"/>
      <c r="BK12642" s="12"/>
    </row>
    <row r="12643" spans="1:63" s="5" customFormat="1">
      <c r="A12643" s="13"/>
      <c r="B12643" s="13"/>
      <c r="C12643" s="45"/>
      <c r="E12643" s="46"/>
      <c r="F12643" s="47"/>
      <c r="G12643" s="48"/>
      <c r="H12643" s="49"/>
      <c r="I12643" s="49"/>
      <c r="J12643" s="49"/>
      <c r="K12643" s="50"/>
      <c r="L12643" s="50"/>
      <c r="M12643" s="50"/>
      <c r="N12643" s="50"/>
      <c r="O12643" s="50"/>
      <c r="P12643" s="50"/>
      <c r="Q12643" s="50"/>
      <c r="R12643" s="51"/>
      <c r="S12643" s="51"/>
      <c r="T12643" s="51"/>
      <c r="U12643" s="51"/>
      <c r="V12643" s="51"/>
      <c r="W12643" s="51"/>
      <c r="X12643" s="44"/>
      <c r="AF12643" s="52"/>
      <c r="AM12643" s="7"/>
      <c r="AN12643" s="7"/>
      <c r="AO12643" s="53"/>
      <c r="AP12643" s="54"/>
      <c r="AQ12643" s="54"/>
      <c r="AR12643" s="7"/>
      <c r="AS12643" s="54"/>
      <c r="AT12643" s="53"/>
      <c r="AU12643" s="7"/>
      <c r="AV12643" s="7"/>
      <c r="AW12643" s="55"/>
      <c r="AX12643" s="56"/>
      <c r="AY12643" s="55"/>
      <c r="AZ12643" s="55"/>
      <c r="BA12643" s="55"/>
      <c r="BB12643" s="11"/>
      <c r="BC12643" s="12"/>
      <c r="BD12643" s="12"/>
      <c r="BE12643" s="12"/>
      <c r="BF12643" s="12"/>
      <c r="BG12643" s="12"/>
      <c r="BH12643" s="12"/>
      <c r="BI12643" s="12"/>
      <c r="BJ12643" s="12"/>
      <c r="BK12643" s="12"/>
    </row>
    <row r="12644" spans="1:63" s="5" customFormat="1">
      <c r="A12644" s="13"/>
      <c r="B12644" s="13"/>
      <c r="C12644" s="45"/>
      <c r="E12644" s="46"/>
      <c r="F12644" s="47"/>
      <c r="G12644" s="48"/>
      <c r="H12644" s="49"/>
      <c r="I12644" s="49"/>
      <c r="J12644" s="49"/>
      <c r="K12644" s="50"/>
      <c r="L12644" s="50"/>
      <c r="M12644" s="50"/>
      <c r="N12644" s="50"/>
      <c r="O12644" s="50"/>
      <c r="P12644" s="50"/>
      <c r="Q12644" s="50"/>
      <c r="R12644" s="51"/>
      <c r="S12644" s="51"/>
      <c r="T12644" s="51"/>
      <c r="U12644" s="51"/>
      <c r="V12644" s="51"/>
      <c r="W12644" s="51"/>
      <c r="X12644" s="44"/>
      <c r="AF12644" s="52"/>
      <c r="AM12644" s="7"/>
      <c r="AN12644" s="7"/>
      <c r="AO12644" s="53"/>
      <c r="AP12644" s="54"/>
      <c r="AQ12644" s="54"/>
      <c r="AR12644" s="7"/>
      <c r="AS12644" s="54"/>
      <c r="AT12644" s="53"/>
      <c r="AU12644" s="7"/>
      <c r="AV12644" s="7"/>
      <c r="AW12644" s="55"/>
      <c r="AX12644" s="56"/>
      <c r="AY12644" s="55"/>
      <c r="AZ12644" s="55"/>
      <c r="BA12644" s="55"/>
      <c r="BB12644" s="11"/>
      <c r="BC12644" s="12"/>
      <c r="BD12644" s="12"/>
      <c r="BE12644" s="12"/>
      <c r="BF12644" s="12"/>
      <c r="BG12644" s="12"/>
      <c r="BH12644" s="12"/>
      <c r="BI12644" s="12"/>
      <c r="BJ12644" s="12"/>
      <c r="BK12644" s="12"/>
    </row>
    <row r="12645" spans="1:63" s="5" customFormat="1">
      <c r="A12645" s="13"/>
      <c r="B12645" s="13"/>
      <c r="C12645" s="45"/>
      <c r="E12645" s="46"/>
      <c r="F12645" s="47"/>
      <c r="G12645" s="48"/>
      <c r="H12645" s="49"/>
      <c r="I12645" s="49"/>
      <c r="J12645" s="49"/>
      <c r="K12645" s="50"/>
      <c r="L12645" s="50"/>
      <c r="M12645" s="50"/>
      <c r="N12645" s="50"/>
      <c r="O12645" s="50"/>
      <c r="P12645" s="50"/>
      <c r="Q12645" s="50"/>
      <c r="R12645" s="51"/>
      <c r="S12645" s="51"/>
      <c r="T12645" s="51"/>
      <c r="U12645" s="51"/>
      <c r="V12645" s="51"/>
      <c r="W12645" s="51"/>
      <c r="X12645" s="44"/>
      <c r="AF12645" s="52"/>
      <c r="AM12645" s="7"/>
      <c r="AN12645" s="7"/>
      <c r="AO12645" s="53"/>
      <c r="AP12645" s="54"/>
      <c r="AQ12645" s="54"/>
      <c r="AR12645" s="7"/>
      <c r="AS12645" s="54"/>
      <c r="AT12645" s="53"/>
      <c r="AU12645" s="7"/>
      <c r="AV12645" s="7"/>
      <c r="AW12645" s="55"/>
      <c r="AX12645" s="56"/>
      <c r="AY12645" s="55"/>
      <c r="AZ12645" s="55"/>
      <c r="BA12645" s="55"/>
      <c r="BB12645" s="11"/>
      <c r="BC12645" s="12"/>
      <c r="BD12645" s="12"/>
      <c r="BE12645" s="12"/>
      <c r="BF12645" s="12"/>
      <c r="BG12645" s="12"/>
      <c r="BH12645" s="12"/>
      <c r="BI12645" s="12"/>
      <c r="BJ12645" s="12"/>
      <c r="BK12645" s="12"/>
    </row>
    <row r="12646" spans="1:63" s="5" customFormat="1">
      <c r="A12646" s="13"/>
      <c r="B12646" s="13"/>
      <c r="C12646" s="45"/>
      <c r="E12646" s="46"/>
      <c r="F12646" s="47"/>
      <c r="G12646" s="48"/>
      <c r="H12646" s="49"/>
      <c r="I12646" s="49"/>
      <c r="J12646" s="49"/>
      <c r="K12646" s="50"/>
      <c r="L12646" s="50"/>
      <c r="M12646" s="50"/>
      <c r="N12646" s="50"/>
      <c r="O12646" s="50"/>
      <c r="P12646" s="50"/>
      <c r="Q12646" s="50"/>
      <c r="R12646" s="51"/>
      <c r="S12646" s="51"/>
      <c r="T12646" s="51"/>
      <c r="U12646" s="51"/>
      <c r="V12646" s="51"/>
      <c r="W12646" s="51"/>
      <c r="X12646" s="44"/>
      <c r="AF12646" s="52"/>
      <c r="AM12646" s="7"/>
      <c r="AN12646" s="7"/>
      <c r="AO12646" s="53"/>
      <c r="AP12646" s="54"/>
      <c r="AQ12646" s="54"/>
      <c r="AR12646" s="7"/>
      <c r="AS12646" s="54"/>
      <c r="AT12646" s="53"/>
      <c r="AU12646" s="7"/>
      <c r="AV12646" s="7"/>
      <c r="AW12646" s="55"/>
      <c r="AX12646" s="56"/>
      <c r="AY12646" s="55"/>
      <c r="AZ12646" s="55"/>
      <c r="BA12646" s="55"/>
      <c r="BB12646" s="11"/>
      <c r="BC12646" s="12"/>
      <c r="BD12646" s="12"/>
      <c r="BE12646" s="12"/>
      <c r="BF12646" s="12"/>
      <c r="BG12646" s="12"/>
      <c r="BH12646" s="12"/>
      <c r="BI12646" s="12"/>
      <c r="BJ12646" s="12"/>
      <c r="BK12646" s="12"/>
    </row>
    <row r="12647" spans="1:63" s="5" customFormat="1">
      <c r="A12647" s="13"/>
      <c r="B12647" s="13"/>
      <c r="C12647" s="45"/>
      <c r="E12647" s="46"/>
      <c r="F12647" s="47"/>
      <c r="G12647" s="48"/>
      <c r="H12647" s="49"/>
      <c r="I12647" s="49"/>
      <c r="J12647" s="49"/>
      <c r="K12647" s="50"/>
      <c r="L12647" s="50"/>
      <c r="M12647" s="50"/>
      <c r="N12647" s="50"/>
      <c r="O12647" s="50"/>
      <c r="P12647" s="50"/>
      <c r="Q12647" s="50"/>
      <c r="R12647" s="51"/>
      <c r="S12647" s="51"/>
      <c r="T12647" s="51"/>
      <c r="U12647" s="51"/>
      <c r="V12647" s="51"/>
      <c r="W12647" s="51"/>
      <c r="X12647" s="44"/>
      <c r="AF12647" s="52"/>
      <c r="AM12647" s="7"/>
      <c r="AN12647" s="7"/>
      <c r="AO12647" s="53"/>
      <c r="AP12647" s="54"/>
      <c r="AQ12647" s="54"/>
      <c r="AR12647" s="7"/>
      <c r="AS12647" s="54"/>
      <c r="AT12647" s="53"/>
      <c r="AU12647" s="7"/>
      <c r="AV12647" s="7"/>
      <c r="AW12647" s="55"/>
      <c r="AX12647" s="56"/>
      <c r="AY12647" s="55"/>
      <c r="AZ12647" s="55"/>
      <c r="BA12647" s="55"/>
      <c r="BB12647" s="11"/>
      <c r="BC12647" s="12"/>
      <c r="BD12647" s="12"/>
      <c r="BE12647" s="12"/>
      <c r="BF12647" s="12"/>
      <c r="BG12647" s="12"/>
      <c r="BH12647" s="12"/>
      <c r="BI12647" s="12"/>
      <c r="BJ12647" s="12"/>
      <c r="BK12647" s="12"/>
    </row>
    <row r="12648" spans="1:63" s="5" customFormat="1">
      <c r="A12648" s="13"/>
      <c r="B12648" s="13"/>
      <c r="C12648" s="45"/>
      <c r="E12648" s="46"/>
      <c r="F12648" s="47"/>
      <c r="G12648" s="48"/>
      <c r="H12648" s="49"/>
      <c r="I12648" s="49"/>
      <c r="J12648" s="49"/>
      <c r="K12648" s="50"/>
      <c r="L12648" s="50"/>
      <c r="M12648" s="50"/>
      <c r="N12648" s="50"/>
      <c r="O12648" s="50"/>
      <c r="P12648" s="50"/>
      <c r="Q12648" s="50"/>
      <c r="R12648" s="51"/>
      <c r="S12648" s="51"/>
      <c r="T12648" s="51"/>
      <c r="U12648" s="51"/>
      <c r="V12648" s="51"/>
      <c r="W12648" s="51"/>
      <c r="X12648" s="44"/>
      <c r="AF12648" s="52"/>
      <c r="AM12648" s="7"/>
      <c r="AN12648" s="7"/>
      <c r="AO12648" s="53"/>
      <c r="AP12648" s="54"/>
      <c r="AQ12648" s="54"/>
      <c r="AR12648" s="7"/>
      <c r="AS12648" s="54"/>
      <c r="AT12648" s="53"/>
      <c r="AU12648" s="7"/>
      <c r="AV12648" s="7"/>
      <c r="AW12648" s="55"/>
      <c r="AX12648" s="56"/>
      <c r="AY12648" s="55"/>
      <c r="AZ12648" s="55"/>
      <c r="BA12648" s="55"/>
      <c r="BB12648" s="11"/>
      <c r="BC12648" s="12"/>
      <c r="BD12648" s="12"/>
      <c r="BE12648" s="12"/>
      <c r="BF12648" s="12"/>
      <c r="BG12648" s="12"/>
      <c r="BH12648" s="12"/>
      <c r="BI12648" s="12"/>
      <c r="BJ12648" s="12"/>
      <c r="BK12648" s="12"/>
    </row>
    <row r="12649" spans="1:63" s="5" customFormat="1">
      <c r="A12649" s="13"/>
      <c r="B12649" s="13"/>
      <c r="C12649" s="45"/>
      <c r="E12649" s="46"/>
      <c r="F12649" s="47"/>
      <c r="G12649" s="48"/>
      <c r="H12649" s="49"/>
      <c r="I12649" s="49"/>
      <c r="J12649" s="49"/>
      <c r="K12649" s="50"/>
      <c r="L12649" s="50"/>
      <c r="M12649" s="50"/>
      <c r="N12649" s="50"/>
      <c r="O12649" s="50"/>
      <c r="P12649" s="50"/>
      <c r="Q12649" s="50"/>
      <c r="R12649" s="51"/>
      <c r="S12649" s="51"/>
      <c r="T12649" s="51"/>
      <c r="U12649" s="51"/>
      <c r="V12649" s="51"/>
      <c r="W12649" s="51"/>
      <c r="X12649" s="44"/>
      <c r="AF12649" s="52"/>
      <c r="AM12649" s="7"/>
      <c r="AN12649" s="7"/>
      <c r="AO12649" s="53"/>
      <c r="AP12649" s="54"/>
      <c r="AQ12649" s="54"/>
      <c r="AR12649" s="7"/>
      <c r="AS12649" s="54"/>
      <c r="AT12649" s="53"/>
      <c r="AU12649" s="7"/>
      <c r="AV12649" s="7"/>
      <c r="AW12649" s="55"/>
      <c r="AX12649" s="56"/>
      <c r="AY12649" s="55"/>
      <c r="AZ12649" s="55"/>
      <c r="BA12649" s="55"/>
      <c r="BB12649" s="11"/>
      <c r="BC12649" s="12"/>
      <c r="BD12649" s="12"/>
      <c r="BE12649" s="12"/>
      <c r="BF12649" s="12"/>
      <c r="BG12649" s="12"/>
      <c r="BH12649" s="12"/>
      <c r="BI12649" s="12"/>
      <c r="BJ12649" s="12"/>
      <c r="BK12649" s="12"/>
    </row>
    <row r="12650" spans="1:63" s="5" customFormat="1">
      <c r="A12650" s="13"/>
      <c r="B12650" s="13"/>
      <c r="C12650" s="45"/>
      <c r="E12650" s="46"/>
      <c r="F12650" s="47"/>
      <c r="G12650" s="48"/>
      <c r="H12650" s="49"/>
      <c r="I12650" s="49"/>
      <c r="J12650" s="49"/>
      <c r="K12650" s="50"/>
      <c r="L12650" s="50"/>
      <c r="M12650" s="50"/>
      <c r="N12650" s="50"/>
      <c r="O12650" s="50"/>
      <c r="P12650" s="50"/>
      <c r="Q12650" s="50"/>
      <c r="R12650" s="51"/>
      <c r="S12650" s="51"/>
      <c r="T12650" s="51"/>
      <c r="U12650" s="51"/>
      <c r="V12650" s="51"/>
      <c r="W12650" s="51"/>
      <c r="X12650" s="44"/>
      <c r="AF12650" s="52"/>
      <c r="AM12650" s="7"/>
      <c r="AN12650" s="7"/>
      <c r="AO12650" s="53"/>
      <c r="AP12650" s="54"/>
      <c r="AQ12650" s="54"/>
      <c r="AR12650" s="7"/>
      <c r="AS12650" s="54"/>
      <c r="AT12650" s="53"/>
      <c r="AU12650" s="7"/>
      <c r="AV12650" s="7"/>
      <c r="AW12650" s="55"/>
      <c r="AX12650" s="56"/>
      <c r="AY12650" s="55"/>
      <c r="AZ12650" s="55"/>
      <c r="BA12650" s="55"/>
      <c r="BB12650" s="11"/>
      <c r="BC12650" s="12"/>
      <c r="BD12650" s="12"/>
      <c r="BE12650" s="12"/>
      <c r="BF12650" s="12"/>
      <c r="BG12650" s="12"/>
      <c r="BH12650" s="12"/>
      <c r="BI12650" s="12"/>
      <c r="BJ12650" s="12"/>
      <c r="BK12650" s="12"/>
    </row>
    <row r="12651" spans="1:63" s="5" customFormat="1">
      <c r="A12651" s="13"/>
      <c r="B12651" s="13"/>
      <c r="C12651" s="45"/>
      <c r="E12651" s="46"/>
      <c r="F12651" s="47"/>
      <c r="G12651" s="48"/>
      <c r="H12651" s="49"/>
      <c r="I12651" s="49"/>
      <c r="J12651" s="49"/>
      <c r="K12651" s="50"/>
      <c r="L12651" s="50"/>
      <c r="M12651" s="50"/>
      <c r="N12651" s="50"/>
      <c r="O12651" s="50"/>
      <c r="P12651" s="50"/>
      <c r="Q12651" s="50"/>
      <c r="R12651" s="51"/>
      <c r="S12651" s="51"/>
      <c r="T12651" s="51"/>
      <c r="U12651" s="51"/>
      <c r="V12651" s="51"/>
      <c r="W12651" s="51"/>
      <c r="X12651" s="44"/>
      <c r="AF12651" s="52"/>
      <c r="AM12651" s="7"/>
      <c r="AN12651" s="7"/>
      <c r="AO12651" s="53"/>
      <c r="AP12651" s="54"/>
      <c r="AQ12651" s="54"/>
      <c r="AR12651" s="7"/>
      <c r="AS12651" s="54"/>
      <c r="AT12651" s="53"/>
      <c r="AU12651" s="7"/>
      <c r="AV12651" s="7"/>
      <c r="AW12651" s="55"/>
      <c r="AX12651" s="56"/>
      <c r="AY12651" s="55"/>
      <c r="AZ12651" s="55"/>
      <c r="BA12651" s="55"/>
      <c r="BB12651" s="11"/>
      <c r="BC12651" s="12"/>
      <c r="BD12651" s="12"/>
      <c r="BE12651" s="12"/>
      <c r="BF12651" s="12"/>
      <c r="BG12651" s="12"/>
      <c r="BH12651" s="12"/>
      <c r="BI12651" s="12"/>
      <c r="BJ12651" s="12"/>
      <c r="BK12651" s="12"/>
    </row>
    <row r="12652" spans="1:63" s="5" customFormat="1">
      <c r="A12652" s="13"/>
      <c r="B12652" s="13"/>
      <c r="C12652" s="45"/>
      <c r="E12652" s="46"/>
      <c r="F12652" s="47"/>
      <c r="G12652" s="48"/>
      <c r="H12652" s="49"/>
      <c r="I12652" s="49"/>
      <c r="J12652" s="49"/>
      <c r="K12652" s="50"/>
      <c r="L12652" s="50"/>
      <c r="M12652" s="50"/>
      <c r="N12652" s="50"/>
      <c r="O12652" s="50"/>
      <c r="P12652" s="50"/>
      <c r="Q12652" s="50"/>
      <c r="R12652" s="51"/>
      <c r="S12652" s="51"/>
      <c r="T12652" s="51"/>
      <c r="U12652" s="51"/>
      <c r="V12652" s="51"/>
      <c r="W12652" s="51"/>
      <c r="X12652" s="44"/>
      <c r="AF12652" s="52"/>
      <c r="AM12652" s="7"/>
      <c r="AN12652" s="7"/>
      <c r="AO12652" s="53"/>
      <c r="AP12652" s="54"/>
      <c r="AQ12652" s="54"/>
      <c r="AR12652" s="7"/>
      <c r="AS12652" s="54"/>
      <c r="AT12652" s="53"/>
      <c r="AU12652" s="7"/>
      <c r="AV12652" s="7"/>
      <c r="AW12652" s="55"/>
      <c r="AX12652" s="56"/>
      <c r="AY12652" s="55"/>
      <c r="AZ12652" s="55"/>
      <c r="BA12652" s="55"/>
      <c r="BB12652" s="11"/>
      <c r="BC12652" s="12"/>
      <c r="BD12652" s="12"/>
      <c r="BE12652" s="12"/>
      <c r="BF12652" s="12"/>
      <c r="BG12652" s="12"/>
      <c r="BH12652" s="12"/>
      <c r="BI12652" s="12"/>
      <c r="BJ12652" s="12"/>
      <c r="BK12652" s="12"/>
    </row>
    <row r="12653" spans="1:63" s="5" customFormat="1">
      <c r="A12653" s="13"/>
      <c r="B12653" s="13"/>
      <c r="C12653" s="45"/>
      <c r="E12653" s="46"/>
      <c r="F12653" s="47"/>
      <c r="G12653" s="48"/>
      <c r="H12653" s="49"/>
      <c r="I12653" s="49"/>
      <c r="J12653" s="49"/>
      <c r="K12653" s="50"/>
      <c r="L12653" s="50"/>
      <c r="M12653" s="50"/>
      <c r="N12653" s="50"/>
      <c r="O12653" s="50"/>
      <c r="P12653" s="50"/>
      <c r="Q12653" s="50"/>
      <c r="R12653" s="51"/>
      <c r="S12653" s="51"/>
      <c r="T12653" s="51"/>
      <c r="U12653" s="51"/>
      <c r="V12653" s="51"/>
      <c r="W12653" s="51"/>
      <c r="X12653" s="44"/>
      <c r="AF12653" s="52"/>
      <c r="AM12653" s="7"/>
      <c r="AN12653" s="7"/>
      <c r="AO12653" s="53"/>
      <c r="AP12653" s="54"/>
      <c r="AQ12653" s="54"/>
      <c r="AR12653" s="7"/>
      <c r="AS12653" s="54"/>
      <c r="AT12653" s="53"/>
      <c r="AU12653" s="7"/>
      <c r="AV12653" s="7"/>
      <c r="AW12653" s="55"/>
      <c r="AX12653" s="56"/>
      <c r="AY12653" s="55"/>
      <c r="AZ12653" s="55"/>
      <c r="BA12653" s="55"/>
      <c r="BB12653" s="11"/>
      <c r="BC12653" s="12"/>
      <c r="BD12653" s="12"/>
      <c r="BE12653" s="12"/>
      <c r="BF12653" s="12"/>
      <c r="BG12653" s="12"/>
      <c r="BH12653" s="12"/>
      <c r="BI12653" s="12"/>
      <c r="BJ12653" s="12"/>
      <c r="BK12653" s="12"/>
    </row>
    <row r="12654" spans="1:63" s="5" customFormat="1">
      <c r="A12654" s="13"/>
      <c r="B12654" s="13"/>
      <c r="C12654" s="45"/>
      <c r="E12654" s="46"/>
      <c r="F12654" s="47"/>
      <c r="G12654" s="48"/>
      <c r="H12654" s="49"/>
      <c r="I12654" s="49"/>
      <c r="J12654" s="49"/>
      <c r="K12654" s="50"/>
      <c r="L12654" s="50"/>
      <c r="M12654" s="50"/>
      <c r="N12654" s="50"/>
      <c r="O12654" s="50"/>
      <c r="P12654" s="50"/>
      <c r="Q12654" s="50"/>
      <c r="R12654" s="51"/>
      <c r="S12654" s="51"/>
      <c r="T12654" s="51"/>
      <c r="U12654" s="51"/>
      <c r="V12654" s="51"/>
      <c r="W12654" s="51"/>
      <c r="X12654" s="44"/>
      <c r="AF12654" s="52"/>
      <c r="AM12654" s="7"/>
      <c r="AN12654" s="7"/>
      <c r="AO12654" s="53"/>
      <c r="AP12654" s="54"/>
      <c r="AQ12654" s="54"/>
      <c r="AR12654" s="7"/>
      <c r="AS12654" s="54"/>
      <c r="AT12654" s="53"/>
      <c r="AU12654" s="7"/>
      <c r="AV12654" s="7"/>
      <c r="AW12654" s="55"/>
      <c r="AX12654" s="56"/>
      <c r="AY12654" s="55"/>
      <c r="AZ12654" s="55"/>
      <c r="BA12654" s="55"/>
      <c r="BB12654" s="11"/>
      <c r="BC12654" s="12"/>
      <c r="BD12654" s="12"/>
      <c r="BE12654" s="12"/>
      <c r="BF12654" s="12"/>
      <c r="BG12654" s="12"/>
      <c r="BH12654" s="12"/>
      <c r="BI12654" s="12"/>
      <c r="BJ12654" s="12"/>
      <c r="BK12654" s="12"/>
    </row>
    <row r="12655" spans="1:63" s="5" customFormat="1">
      <c r="A12655" s="13"/>
      <c r="B12655" s="13"/>
      <c r="C12655" s="45"/>
      <c r="E12655" s="46"/>
      <c r="F12655" s="47"/>
      <c r="G12655" s="48"/>
      <c r="H12655" s="49"/>
      <c r="I12655" s="49"/>
      <c r="J12655" s="49"/>
      <c r="K12655" s="50"/>
      <c r="L12655" s="50"/>
      <c r="M12655" s="50"/>
      <c r="N12655" s="50"/>
      <c r="O12655" s="50"/>
      <c r="P12655" s="50"/>
      <c r="Q12655" s="50"/>
      <c r="R12655" s="51"/>
      <c r="S12655" s="51"/>
      <c r="T12655" s="51"/>
      <c r="U12655" s="51"/>
      <c r="V12655" s="51"/>
      <c r="W12655" s="51"/>
      <c r="X12655" s="44"/>
      <c r="AF12655" s="52"/>
      <c r="AM12655" s="7"/>
      <c r="AN12655" s="7"/>
      <c r="AO12655" s="53"/>
      <c r="AP12655" s="54"/>
      <c r="AQ12655" s="54"/>
      <c r="AR12655" s="7"/>
      <c r="AS12655" s="54"/>
      <c r="AT12655" s="53"/>
      <c r="AU12655" s="7"/>
      <c r="AV12655" s="7"/>
      <c r="AW12655" s="55"/>
      <c r="AX12655" s="56"/>
      <c r="AY12655" s="55"/>
      <c r="AZ12655" s="55"/>
      <c r="BA12655" s="55"/>
      <c r="BB12655" s="11"/>
      <c r="BC12655" s="12"/>
      <c r="BD12655" s="12"/>
      <c r="BE12655" s="12"/>
      <c r="BF12655" s="12"/>
      <c r="BG12655" s="12"/>
      <c r="BH12655" s="12"/>
      <c r="BI12655" s="12"/>
      <c r="BJ12655" s="12"/>
      <c r="BK12655" s="12"/>
    </row>
    <row r="12656" spans="1:63" s="5" customFormat="1">
      <c r="A12656" s="13"/>
      <c r="B12656" s="13"/>
      <c r="C12656" s="45"/>
      <c r="E12656" s="46"/>
      <c r="F12656" s="47"/>
      <c r="G12656" s="48"/>
      <c r="H12656" s="49"/>
      <c r="I12656" s="49"/>
      <c r="J12656" s="49"/>
      <c r="K12656" s="50"/>
      <c r="L12656" s="50"/>
      <c r="M12656" s="50"/>
      <c r="N12656" s="50"/>
      <c r="O12656" s="50"/>
      <c r="P12656" s="50"/>
      <c r="Q12656" s="50"/>
      <c r="R12656" s="51"/>
      <c r="S12656" s="51"/>
      <c r="T12656" s="51"/>
      <c r="U12656" s="51"/>
      <c r="V12656" s="51"/>
      <c r="W12656" s="51"/>
      <c r="X12656" s="44"/>
      <c r="AF12656" s="52"/>
      <c r="AM12656" s="7"/>
      <c r="AN12656" s="7"/>
      <c r="AO12656" s="53"/>
      <c r="AP12656" s="54"/>
      <c r="AQ12656" s="54"/>
      <c r="AR12656" s="7"/>
      <c r="AS12656" s="54"/>
      <c r="AT12656" s="53"/>
      <c r="AU12656" s="7"/>
      <c r="AV12656" s="7"/>
      <c r="AW12656" s="55"/>
      <c r="AX12656" s="56"/>
      <c r="AY12656" s="55"/>
      <c r="AZ12656" s="55"/>
      <c r="BA12656" s="55"/>
      <c r="BB12656" s="11"/>
      <c r="BC12656" s="12"/>
      <c r="BD12656" s="12"/>
      <c r="BE12656" s="12"/>
      <c r="BF12656" s="12"/>
      <c r="BG12656" s="12"/>
      <c r="BH12656" s="12"/>
      <c r="BI12656" s="12"/>
      <c r="BJ12656" s="12"/>
      <c r="BK12656" s="12"/>
    </row>
    <row r="12657" spans="1:63" s="5" customFormat="1">
      <c r="A12657" s="13"/>
      <c r="B12657" s="13"/>
      <c r="C12657" s="45"/>
      <c r="E12657" s="46"/>
      <c r="F12657" s="47"/>
      <c r="G12657" s="48"/>
      <c r="H12657" s="49"/>
      <c r="I12657" s="49"/>
      <c r="J12657" s="49"/>
      <c r="K12657" s="50"/>
      <c r="L12657" s="50"/>
      <c r="M12657" s="50"/>
      <c r="N12657" s="50"/>
      <c r="O12657" s="50"/>
      <c r="P12657" s="50"/>
      <c r="Q12657" s="50"/>
      <c r="R12657" s="51"/>
      <c r="S12657" s="51"/>
      <c r="T12657" s="51"/>
      <c r="U12657" s="51"/>
      <c r="V12657" s="51"/>
      <c r="W12657" s="51"/>
      <c r="X12657" s="44"/>
      <c r="AF12657" s="52"/>
      <c r="AM12657" s="7"/>
      <c r="AN12657" s="7"/>
      <c r="AO12657" s="53"/>
      <c r="AP12657" s="54"/>
      <c r="AQ12657" s="54"/>
      <c r="AR12657" s="7"/>
      <c r="AS12657" s="54"/>
      <c r="AT12657" s="53"/>
      <c r="AU12657" s="7"/>
      <c r="AV12657" s="7"/>
      <c r="AW12657" s="55"/>
      <c r="AX12657" s="56"/>
      <c r="AY12657" s="55"/>
      <c r="AZ12657" s="55"/>
      <c r="BA12657" s="55"/>
      <c r="BB12657" s="11"/>
      <c r="BC12657" s="12"/>
      <c r="BD12657" s="12"/>
      <c r="BE12657" s="12"/>
      <c r="BF12657" s="12"/>
      <c r="BG12657" s="12"/>
      <c r="BH12657" s="12"/>
      <c r="BI12657" s="12"/>
      <c r="BJ12657" s="12"/>
      <c r="BK12657" s="12"/>
    </row>
    <row r="12658" spans="1:63" s="5" customFormat="1">
      <c r="A12658" s="13"/>
      <c r="B12658" s="13"/>
      <c r="C12658" s="45"/>
      <c r="E12658" s="46"/>
      <c r="F12658" s="47"/>
      <c r="G12658" s="48"/>
      <c r="H12658" s="49"/>
      <c r="I12658" s="49"/>
      <c r="J12658" s="49"/>
      <c r="K12658" s="50"/>
      <c r="L12658" s="50"/>
      <c r="M12658" s="50"/>
      <c r="N12658" s="50"/>
      <c r="O12658" s="50"/>
      <c r="P12658" s="50"/>
      <c r="Q12658" s="50"/>
      <c r="R12658" s="51"/>
      <c r="S12658" s="51"/>
      <c r="T12658" s="51"/>
      <c r="U12658" s="51"/>
      <c r="V12658" s="51"/>
      <c r="W12658" s="51"/>
      <c r="X12658" s="44"/>
      <c r="AF12658" s="52"/>
      <c r="AM12658" s="7"/>
      <c r="AN12658" s="7"/>
      <c r="AO12658" s="53"/>
      <c r="AP12658" s="54"/>
      <c r="AQ12658" s="54"/>
      <c r="AR12658" s="7"/>
      <c r="AS12658" s="54"/>
      <c r="AT12658" s="53"/>
      <c r="AU12658" s="7"/>
      <c r="AV12658" s="7"/>
      <c r="AW12658" s="55"/>
      <c r="AX12658" s="56"/>
      <c r="AY12658" s="55"/>
      <c r="AZ12658" s="55"/>
      <c r="BA12658" s="55"/>
      <c r="BB12658" s="11"/>
      <c r="BC12658" s="12"/>
      <c r="BD12658" s="12"/>
      <c r="BE12658" s="12"/>
      <c r="BF12658" s="12"/>
      <c r="BG12658" s="12"/>
      <c r="BH12658" s="12"/>
      <c r="BI12658" s="12"/>
      <c r="BJ12658" s="12"/>
      <c r="BK12658" s="12"/>
    </row>
    <row r="12659" spans="1:63" s="5" customFormat="1">
      <c r="A12659" s="13"/>
      <c r="B12659" s="13"/>
      <c r="C12659" s="45"/>
      <c r="E12659" s="46"/>
      <c r="F12659" s="47"/>
      <c r="G12659" s="48"/>
      <c r="H12659" s="49"/>
      <c r="I12659" s="49"/>
      <c r="J12659" s="49"/>
      <c r="K12659" s="50"/>
      <c r="L12659" s="50"/>
      <c r="M12659" s="50"/>
      <c r="N12659" s="50"/>
      <c r="O12659" s="50"/>
      <c r="P12659" s="50"/>
      <c r="Q12659" s="50"/>
      <c r="R12659" s="51"/>
      <c r="S12659" s="51"/>
      <c r="T12659" s="51"/>
      <c r="U12659" s="51"/>
      <c r="V12659" s="51"/>
      <c r="W12659" s="51"/>
      <c r="X12659" s="44"/>
      <c r="AF12659" s="52"/>
      <c r="AM12659" s="7"/>
      <c r="AN12659" s="7"/>
      <c r="AO12659" s="53"/>
      <c r="AP12659" s="54"/>
      <c r="AQ12659" s="54"/>
      <c r="AR12659" s="7"/>
      <c r="AS12659" s="54"/>
      <c r="AT12659" s="53"/>
      <c r="AU12659" s="7"/>
      <c r="AV12659" s="7"/>
      <c r="AW12659" s="55"/>
      <c r="AX12659" s="56"/>
      <c r="AY12659" s="55"/>
      <c r="AZ12659" s="55"/>
      <c r="BA12659" s="55"/>
      <c r="BB12659" s="11"/>
      <c r="BC12659" s="12"/>
      <c r="BD12659" s="12"/>
      <c r="BE12659" s="12"/>
      <c r="BF12659" s="12"/>
      <c r="BG12659" s="12"/>
      <c r="BH12659" s="12"/>
      <c r="BI12659" s="12"/>
      <c r="BJ12659" s="12"/>
      <c r="BK12659" s="12"/>
    </row>
    <row r="12660" spans="1:63" s="5" customFormat="1">
      <c r="A12660" s="13"/>
      <c r="B12660" s="13"/>
      <c r="C12660" s="45"/>
      <c r="E12660" s="46"/>
      <c r="F12660" s="47"/>
      <c r="G12660" s="48"/>
      <c r="H12660" s="49"/>
      <c r="I12660" s="49"/>
      <c r="J12660" s="49"/>
      <c r="K12660" s="50"/>
      <c r="L12660" s="50"/>
      <c r="M12660" s="50"/>
      <c r="N12660" s="50"/>
      <c r="O12660" s="50"/>
      <c r="P12660" s="50"/>
      <c r="Q12660" s="50"/>
      <c r="R12660" s="51"/>
      <c r="S12660" s="51"/>
      <c r="T12660" s="51"/>
      <c r="U12660" s="51"/>
      <c r="V12660" s="51"/>
      <c r="W12660" s="51"/>
      <c r="X12660" s="44"/>
      <c r="AF12660" s="52"/>
      <c r="AM12660" s="7"/>
      <c r="AN12660" s="7"/>
      <c r="AO12660" s="53"/>
      <c r="AP12660" s="54"/>
      <c r="AQ12660" s="54"/>
      <c r="AR12660" s="7"/>
      <c r="AS12660" s="54"/>
      <c r="AT12660" s="53"/>
      <c r="AU12660" s="7"/>
      <c r="AV12660" s="7"/>
      <c r="AW12660" s="55"/>
      <c r="AX12660" s="56"/>
      <c r="AY12660" s="55"/>
      <c r="AZ12660" s="55"/>
      <c r="BA12660" s="55"/>
      <c r="BB12660" s="11"/>
      <c r="BC12660" s="12"/>
      <c r="BD12660" s="12"/>
      <c r="BE12660" s="12"/>
      <c r="BF12660" s="12"/>
      <c r="BG12660" s="12"/>
      <c r="BH12660" s="12"/>
      <c r="BI12660" s="12"/>
      <c r="BJ12660" s="12"/>
      <c r="BK12660" s="12"/>
    </row>
    <row r="12661" spans="1:63" s="5" customFormat="1">
      <c r="A12661" s="13"/>
      <c r="B12661" s="13"/>
      <c r="C12661" s="45"/>
      <c r="E12661" s="46"/>
      <c r="F12661" s="47"/>
      <c r="G12661" s="48"/>
      <c r="H12661" s="49"/>
      <c r="I12661" s="49"/>
      <c r="J12661" s="49"/>
      <c r="K12661" s="50"/>
      <c r="L12661" s="50"/>
      <c r="M12661" s="50"/>
      <c r="N12661" s="50"/>
      <c r="O12661" s="50"/>
      <c r="P12661" s="50"/>
      <c r="Q12661" s="50"/>
      <c r="R12661" s="51"/>
      <c r="S12661" s="51"/>
      <c r="T12661" s="51"/>
      <c r="U12661" s="51"/>
      <c r="V12661" s="51"/>
      <c r="W12661" s="51"/>
      <c r="X12661" s="44"/>
      <c r="AF12661" s="52"/>
      <c r="AM12661" s="7"/>
      <c r="AN12661" s="7"/>
      <c r="AO12661" s="53"/>
      <c r="AP12661" s="54"/>
      <c r="AQ12661" s="54"/>
      <c r="AR12661" s="7"/>
      <c r="AS12661" s="54"/>
      <c r="AT12661" s="53"/>
      <c r="AU12661" s="7"/>
      <c r="AV12661" s="7"/>
      <c r="AW12661" s="55"/>
      <c r="AX12661" s="56"/>
      <c r="AY12661" s="55"/>
      <c r="AZ12661" s="55"/>
      <c r="BA12661" s="55"/>
      <c r="BB12661" s="11"/>
      <c r="BC12661" s="12"/>
      <c r="BD12661" s="12"/>
      <c r="BE12661" s="12"/>
      <c r="BF12661" s="12"/>
      <c r="BG12661" s="12"/>
      <c r="BH12661" s="12"/>
      <c r="BI12661" s="12"/>
      <c r="BJ12661" s="12"/>
      <c r="BK12661" s="12"/>
    </row>
    <row r="12662" spans="1:63" s="5" customFormat="1">
      <c r="A12662" s="13"/>
      <c r="B12662" s="13"/>
      <c r="C12662" s="45"/>
      <c r="E12662" s="46"/>
      <c r="F12662" s="47"/>
      <c r="G12662" s="48"/>
      <c r="H12662" s="49"/>
      <c r="I12662" s="49"/>
      <c r="J12662" s="49"/>
      <c r="K12662" s="50"/>
      <c r="L12662" s="50"/>
      <c r="M12662" s="50"/>
      <c r="N12662" s="50"/>
      <c r="O12662" s="50"/>
      <c r="P12662" s="50"/>
      <c r="Q12662" s="50"/>
      <c r="R12662" s="51"/>
      <c r="S12662" s="51"/>
      <c r="T12662" s="51"/>
      <c r="U12662" s="51"/>
      <c r="V12662" s="51"/>
      <c r="W12662" s="51"/>
      <c r="X12662" s="44"/>
      <c r="AF12662" s="52"/>
      <c r="AM12662" s="7"/>
      <c r="AN12662" s="7"/>
      <c r="AO12662" s="53"/>
      <c r="AP12662" s="54"/>
      <c r="AQ12662" s="54"/>
      <c r="AR12662" s="7"/>
      <c r="AS12662" s="54"/>
      <c r="AT12662" s="53"/>
      <c r="AU12662" s="7"/>
      <c r="AV12662" s="7"/>
      <c r="AW12662" s="55"/>
      <c r="AX12662" s="56"/>
      <c r="AY12662" s="55"/>
      <c r="AZ12662" s="55"/>
      <c r="BA12662" s="55"/>
      <c r="BB12662" s="11"/>
      <c r="BC12662" s="12"/>
      <c r="BD12662" s="12"/>
      <c r="BE12662" s="12"/>
      <c r="BF12662" s="12"/>
      <c r="BG12662" s="12"/>
      <c r="BH12662" s="12"/>
      <c r="BI12662" s="12"/>
      <c r="BJ12662" s="12"/>
      <c r="BK12662" s="12"/>
    </row>
    <row r="12663" spans="1:63" s="5" customFormat="1">
      <c r="A12663" s="13"/>
      <c r="B12663" s="13"/>
      <c r="C12663" s="45"/>
      <c r="E12663" s="46"/>
      <c r="F12663" s="47"/>
      <c r="G12663" s="48"/>
      <c r="H12663" s="49"/>
      <c r="I12663" s="49"/>
      <c r="J12663" s="49"/>
      <c r="K12663" s="50"/>
      <c r="L12663" s="50"/>
      <c r="M12663" s="50"/>
      <c r="N12663" s="50"/>
      <c r="O12663" s="50"/>
      <c r="P12663" s="50"/>
      <c r="Q12663" s="50"/>
      <c r="R12663" s="51"/>
      <c r="S12663" s="51"/>
      <c r="T12663" s="51"/>
      <c r="U12663" s="51"/>
      <c r="V12663" s="51"/>
      <c r="W12663" s="51"/>
      <c r="X12663" s="44"/>
      <c r="AF12663" s="52"/>
      <c r="AM12663" s="7"/>
      <c r="AN12663" s="7"/>
      <c r="AO12663" s="53"/>
      <c r="AP12663" s="54"/>
      <c r="AQ12663" s="54"/>
      <c r="AR12663" s="7"/>
      <c r="AS12663" s="54"/>
      <c r="AT12663" s="53"/>
      <c r="AU12663" s="7"/>
      <c r="AV12663" s="7"/>
      <c r="AW12663" s="55"/>
      <c r="AX12663" s="56"/>
      <c r="AY12663" s="55"/>
      <c r="AZ12663" s="55"/>
      <c r="BA12663" s="55"/>
      <c r="BB12663" s="11"/>
      <c r="BC12663" s="12"/>
      <c r="BD12663" s="12"/>
      <c r="BE12663" s="12"/>
      <c r="BF12663" s="12"/>
      <c r="BG12663" s="12"/>
      <c r="BH12663" s="12"/>
      <c r="BI12663" s="12"/>
      <c r="BJ12663" s="12"/>
      <c r="BK12663" s="12"/>
    </row>
    <row r="12664" spans="1:63" s="5" customFormat="1">
      <c r="A12664" s="13"/>
      <c r="B12664" s="13"/>
      <c r="C12664" s="45"/>
      <c r="E12664" s="46"/>
      <c r="F12664" s="47"/>
      <c r="G12664" s="48"/>
      <c r="H12664" s="49"/>
      <c r="I12664" s="49"/>
      <c r="J12664" s="49"/>
      <c r="K12664" s="50"/>
      <c r="L12664" s="50"/>
      <c r="M12664" s="50"/>
      <c r="N12664" s="50"/>
      <c r="O12664" s="50"/>
      <c r="P12664" s="50"/>
      <c r="Q12664" s="50"/>
      <c r="R12664" s="51"/>
      <c r="S12664" s="51"/>
      <c r="T12664" s="51"/>
      <c r="U12664" s="51"/>
      <c r="V12664" s="51"/>
      <c r="W12664" s="51"/>
      <c r="X12664" s="44"/>
      <c r="AF12664" s="52"/>
      <c r="AM12664" s="7"/>
      <c r="AN12664" s="7"/>
      <c r="AO12664" s="53"/>
      <c r="AP12664" s="54"/>
      <c r="AQ12664" s="54"/>
      <c r="AR12664" s="7"/>
      <c r="AS12664" s="54"/>
      <c r="AT12664" s="53"/>
      <c r="AU12664" s="7"/>
      <c r="AV12664" s="7"/>
      <c r="AW12664" s="55"/>
      <c r="AX12664" s="56"/>
      <c r="AY12664" s="55"/>
      <c r="AZ12664" s="55"/>
      <c r="BA12664" s="55"/>
      <c r="BB12664" s="11"/>
      <c r="BC12664" s="12"/>
      <c r="BD12664" s="12"/>
      <c r="BE12664" s="12"/>
      <c r="BF12664" s="12"/>
      <c r="BG12664" s="12"/>
      <c r="BH12664" s="12"/>
      <c r="BI12664" s="12"/>
      <c r="BJ12664" s="12"/>
      <c r="BK12664" s="12"/>
    </row>
    <row r="12665" spans="1:63" s="5" customFormat="1">
      <c r="A12665" s="13"/>
      <c r="B12665" s="13"/>
      <c r="C12665" s="45"/>
      <c r="E12665" s="46"/>
      <c r="F12665" s="47"/>
      <c r="G12665" s="48"/>
      <c r="H12665" s="49"/>
      <c r="I12665" s="49"/>
      <c r="J12665" s="49"/>
      <c r="K12665" s="50"/>
      <c r="L12665" s="50"/>
      <c r="M12665" s="50"/>
      <c r="N12665" s="50"/>
      <c r="O12665" s="50"/>
      <c r="P12665" s="50"/>
      <c r="Q12665" s="50"/>
      <c r="R12665" s="51"/>
      <c r="S12665" s="51"/>
      <c r="T12665" s="51"/>
      <c r="U12665" s="51"/>
      <c r="V12665" s="51"/>
      <c r="W12665" s="51"/>
      <c r="X12665" s="44"/>
      <c r="AF12665" s="52"/>
      <c r="AM12665" s="7"/>
      <c r="AN12665" s="7"/>
      <c r="AO12665" s="53"/>
      <c r="AP12665" s="54"/>
      <c r="AQ12665" s="54"/>
      <c r="AR12665" s="7"/>
      <c r="AS12665" s="54"/>
      <c r="AT12665" s="53"/>
      <c r="AU12665" s="7"/>
      <c r="AV12665" s="7"/>
      <c r="AW12665" s="55"/>
      <c r="AX12665" s="56"/>
      <c r="AY12665" s="55"/>
      <c r="AZ12665" s="55"/>
      <c r="BA12665" s="55"/>
      <c r="BB12665" s="11"/>
      <c r="BC12665" s="12"/>
      <c r="BD12665" s="12"/>
      <c r="BE12665" s="12"/>
      <c r="BF12665" s="12"/>
      <c r="BG12665" s="12"/>
      <c r="BH12665" s="12"/>
      <c r="BI12665" s="12"/>
      <c r="BJ12665" s="12"/>
      <c r="BK12665" s="12"/>
    </row>
    <row r="12666" spans="1:63" s="5" customFormat="1">
      <c r="A12666" s="13"/>
      <c r="B12666" s="13"/>
      <c r="C12666" s="45"/>
      <c r="E12666" s="46"/>
      <c r="F12666" s="47"/>
      <c r="G12666" s="48"/>
      <c r="H12666" s="49"/>
      <c r="I12666" s="49"/>
      <c r="J12666" s="49"/>
      <c r="K12666" s="50"/>
      <c r="L12666" s="50"/>
      <c r="M12666" s="50"/>
      <c r="N12666" s="50"/>
      <c r="O12666" s="50"/>
      <c r="P12666" s="50"/>
      <c r="Q12666" s="50"/>
      <c r="R12666" s="51"/>
      <c r="S12666" s="51"/>
      <c r="T12666" s="51"/>
      <c r="U12666" s="51"/>
      <c r="V12666" s="51"/>
      <c r="W12666" s="51"/>
      <c r="X12666" s="44"/>
      <c r="AF12666" s="52"/>
      <c r="AM12666" s="7"/>
      <c r="AN12666" s="7"/>
      <c r="AO12666" s="53"/>
      <c r="AP12666" s="54"/>
      <c r="AQ12666" s="54"/>
      <c r="AR12666" s="7"/>
      <c r="AS12666" s="54"/>
      <c r="AT12666" s="53"/>
      <c r="AU12666" s="7"/>
      <c r="AV12666" s="7"/>
      <c r="AW12666" s="55"/>
      <c r="AX12666" s="56"/>
      <c r="AY12666" s="55"/>
      <c r="AZ12666" s="55"/>
      <c r="BA12666" s="55"/>
      <c r="BB12666" s="11"/>
      <c r="BC12666" s="12"/>
      <c r="BD12666" s="12"/>
      <c r="BE12666" s="12"/>
      <c r="BF12666" s="12"/>
      <c r="BG12666" s="12"/>
      <c r="BH12666" s="12"/>
      <c r="BI12666" s="12"/>
      <c r="BJ12666" s="12"/>
      <c r="BK12666" s="12"/>
    </row>
    <row r="12667" spans="1:63" s="5" customFormat="1">
      <c r="A12667" s="13"/>
      <c r="B12667" s="13"/>
      <c r="C12667" s="45"/>
      <c r="E12667" s="46"/>
      <c r="F12667" s="47"/>
      <c r="G12667" s="48"/>
      <c r="H12667" s="49"/>
      <c r="I12667" s="49"/>
      <c r="J12667" s="49"/>
      <c r="K12667" s="50"/>
      <c r="L12667" s="50"/>
      <c r="M12667" s="50"/>
      <c r="N12667" s="50"/>
      <c r="O12667" s="50"/>
      <c r="P12667" s="50"/>
      <c r="Q12667" s="50"/>
      <c r="R12667" s="51"/>
      <c r="S12667" s="51"/>
      <c r="T12667" s="51"/>
      <c r="U12667" s="51"/>
      <c r="V12667" s="51"/>
      <c r="W12667" s="51"/>
      <c r="X12667" s="44"/>
      <c r="AF12667" s="52"/>
      <c r="AM12667" s="7"/>
      <c r="AN12667" s="7"/>
      <c r="AO12667" s="53"/>
      <c r="AP12667" s="54"/>
      <c r="AQ12667" s="54"/>
      <c r="AR12667" s="7"/>
      <c r="AS12667" s="54"/>
      <c r="AT12667" s="53"/>
      <c r="AU12667" s="7"/>
      <c r="AV12667" s="7"/>
      <c r="AW12667" s="55"/>
      <c r="AX12667" s="56"/>
      <c r="AY12667" s="55"/>
      <c r="AZ12667" s="55"/>
      <c r="BA12667" s="55"/>
      <c r="BB12667" s="11"/>
      <c r="BC12667" s="12"/>
      <c r="BD12667" s="12"/>
      <c r="BE12667" s="12"/>
      <c r="BF12667" s="12"/>
      <c r="BG12667" s="12"/>
      <c r="BH12667" s="12"/>
      <c r="BI12667" s="12"/>
      <c r="BJ12667" s="12"/>
      <c r="BK12667" s="12"/>
    </row>
    <row r="12668" spans="1:63" s="5" customFormat="1">
      <c r="A12668" s="13"/>
      <c r="B12668" s="13"/>
      <c r="C12668" s="45"/>
      <c r="E12668" s="46"/>
      <c r="F12668" s="47"/>
      <c r="G12668" s="48"/>
      <c r="H12668" s="49"/>
      <c r="I12668" s="49"/>
      <c r="J12668" s="49"/>
      <c r="K12668" s="50"/>
      <c r="L12668" s="50"/>
      <c r="M12668" s="50"/>
      <c r="N12668" s="50"/>
      <c r="O12668" s="50"/>
      <c r="P12668" s="50"/>
      <c r="Q12668" s="50"/>
      <c r="R12668" s="51"/>
      <c r="S12668" s="51"/>
      <c r="T12668" s="51"/>
      <c r="U12668" s="51"/>
      <c r="V12668" s="51"/>
      <c r="W12668" s="51"/>
      <c r="X12668" s="44"/>
      <c r="AF12668" s="52"/>
      <c r="AM12668" s="7"/>
      <c r="AN12668" s="7"/>
      <c r="AO12668" s="53"/>
      <c r="AP12668" s="54"/>
      <c r="AQ12668" s="54"/>
      <c r="AR12668" s="7"/>
      <c r="AS12668" s="54"/>
      <c r="AT12668" s="53"/>
      <c r="AU12668" s="7"/>
      <c r="AV12668" s="7"/>
      <c r="AW12668" s="55"/>
      <c r="AX12668" s="56"/>
      <c r="AY12668" s="55"/>
      <c r="AZ12668" s="55"/>
      <c r="BA12668" s="55"/>
      <c r="BB12668" s="11"/>
      <c r="BC12668" s="12"/>
      <c r="BD12668" s="12"/>
      <c r="BE12668" s="12"/>
      <c r="BF12668" s="12"/>
      <c r="BG12668" s="12"/>
      <c r="BH12668" s="12"/>
      <c r="BI12668" s="12"/>
      <c r="BJ12668" s="12"/>
      <c r="BK12668" s="12"/>
    </row>
    <row r="12669" spans="1:63" s="5" customFormat="1">
      <c r="A12669" s="13"/>
      <c r="B12669" s="13"/>
      <c r="C12669" s="45"/>
      <c r="E12669" s="46"/>
      <c r="F12669" s="47"/>
      <c r="G12669" s="48"/>
      <c r="H12669" s="49"/>
      <c r="I12669" s="49"/>
      <c r="J12669" s="49"/>
      <c r="K12669" s="50"/>
      <c r="L12669" s="50"/>
      <c r="M12669" s="50"/>
      <c r="N12669" s="50"/>
      <c r="O12669" s="50"/>
      <c r="P12669" s="50"/>
      <c r="Q12669" s="50"/>
      <c r="R12669" s="51"/>
      <c r="S12669" s="51"/>
      <c r="T12669" s="51"/>
      <c r="U12669" s="51"/>
      <c r="V12669" s="51"/>
      <c r="W12669" s="51"/>
      <c r="X12669" s="44"/>
      <c r="AF12669" s="52"/>
      <c r="AM12669" s="7"/>
      <c r="AN12669" s="7"/>
      <c r="AO12669" s="53"/>
      <c r="AP12669" s="54"/>
      <c r="AQ12669" s="54"/>
      <c r="AR12669" s="7"/>
      <c r="AS12669" s="54"/>
      <c r="AT12669" s="53"/>
      <c r="AU12669" s="7"/>
      <c r="AV12669" s="7"/>
      <c r="AW12669" s="55"/>
      <c r="AX12669" s="56"/>
      <c r="AY12669" s="55"/>
      <c r="AZ12669" s="55"/>
      <c r="BA12669" s="55"/>
      <c r="BB12669" s="11"/>
      <c r="BC12669" s="12"/>
      <c r="BD12669" s="12"/>
      <c r="BE12669" s="12"/>
      <c r="BF12669" s="12"/>
      <c r="BG12669" s="12"/>
      <c r="BH12669" s="12"/>
      <c r="BI12669" s="12"/>
      <c r="BJ12669" s="12"/>
      <c r="BK12669" s="12"/>
    </row>
    <row r="12670" spans="1:63" s="5" customFormat="1">
      <c r="A12670" s="13"/>
      <c r="B12670" s="13"/>
      <c r="C12670" s="45"/>
      <c r="E12670" s="46"/>
      <c r="F12670" s="47"/>
      <c r="G12670" s="48"/>
      <c r="H12670" s="49"/>
      <c r="I12670" s="49"/>
      <c r="J12670" s="49"/>
      <c r="K12670" s="50"/>
      <c r="L12670" s="50"/>
      <c r="M12670" s="50"/>
      <c r="N12670" s="50"/>
      <c r="O12670" s="50"/>
      <c r="P12670" s="50"/>
      <c r="Q12670" s="50"/>
      <c r="R12670" s="51"/>
      <c r="S12670" s="51"/>
      <c r="T12670" s="51"/>
      <c r="U12670" s="51"/>
      <c r="V12670" s="51"/>
      <c r="W12670" s="51"/>
      <c r="X12670" s="44"/>
      <c r="AF12670" s="52"/>
      <c r="AM12670" s="7"/>
      <c r="AN12670" s="7"/>
      <c r="AO12670" s="53"/>
      <c r="AP12670" s="54"/>
      <c r="AQ12670" s="54"/>
      <c r="AR12670" s="7"/>
      <c r="AS12670" s="54"/>
      <c r="AT12670" s="53"/>
      <c r="AU12670" s="7"/>
      <c r="AV12670" s="7"/>
      <c r="AW12670" s="55"/>
      <c r="AX12670" s="56"/>
      <c r="AY12670" s="55"/>
      <c r="AZ12670" s="55"/>
      <c r="BA12670" s="55"/>
      <c r="BB12670" s="11"/>
      <c r="BC12670" s="12"/>
      <c r="BD12670" s="12"/>
      <c r="BE12670" s="12"/>
      <c r="BF12670" s="12"/>
      <c r="BG12670" s="12"/>
      <c r="BH12670" s="12"/>
      <c r="BI12670" s="12"/>
      <c r="BJ12670" s="12"/>
      <c r="BK12670" s="12"/>
    </row>
    <row r="12671" spans="1:63" s="5" customFormat="1">
      <c r="A12671" s="13"/>
      <c r="B12671" s="13"/>
      <c r="C12671" s="45"/>
      <c r="E12671" s="46"/>
      <c r="F12671" s="47"/>
      <c r="G12671" s="48"/>
      <c r="H12671" s="49"/>
      <c r="I12671" s="49"/>
      <c r="J12671" s="49"/>
      <c r="K12671" s="50"/>
      <c r="L12671" s="50"/>
      <c r="M12671" s="50"/>
      <c r="N12671" s="50"/>
      <c r="O12671" s="50"/>
      <c r="P12671" s="50"/>
      <c r="Q12671" s="50"/>
      <c r="R12671" s="51"/>
      <c r="S12671" s="51"/>
      <c r="T12671" s="51"/>
      <c r="U12671" s="51"/>
      <c r="V12671" s="51"/>
      <c r="W12671" s="51"/>
      <c r="X12671" s="44"/>
      <c r="AF12671" s="52"/>
      <c r="AM12671" s="7"/>
      <c r="AN12671" s="7"/>
      <c r="AO12671" s="53"/>
      <c r="AP12671" s="54"/>
      <c r="AQ12671" s="54"/>
      <c r="AR12671" s="7"/>
      <c r="AS12671" s="54"/>
      <c r="AT12671" s="53"/>
      <c r="AU12671" s="7"/>
      <c r="AV12671" s="7"/>
      <c r="AW12671" s="55"/>
      <c r="AX12671" s="56"/>
      <c r="AY12671" s="55"/>
      <c r="AZ12671" s="55"/>
      <c r="BA12671" s="55"/>
      <c r="BB12671" s="11"/>
      <c r="BC12671" s="12"/>
      <c r="BD12671" s="12"/>
      <c r="BE12671" s="12"/>
      <c r="BF12671" s="12"/>
      <c r="BG12671" s="12"/>
      <c r="BH12671" s="12"/>
      <c r="BI12671" s="12"/>
      <c r="BJ12671" s="12"/>
      <c r="BK12671" s="12"/>
    </row>
    <row r="12672" spans="1:63" s="5" customFormat="1">
      <c r="A12672" s="13"/>
      <c r="B12672" s="13"/>
      <c r="C12672" s="45"/>
      <c r="E12672" s="46"/>
      <c r="F12672" s="47"/>
      <c r="G12672" s="48"/>
      <c r="H12672" s="49"/>
      <c r="I12672" s="49"/>
      <c r="J12672" s="49"/>
      <c r="K12672" s="50"/>
      <c r="L12672" s="50"/>
      <c r="M12672" s="50"/>
      <c r="N12672" s="50"/>
      <c r="O12672" s="50"/>
      <c r="P12672" s="50"/>
      <c r="Q12672" s="50"/>
      <c r="R12672" s="51"/>
      <c r="S12672" s="51"/>
      <c r="T12672" s="51"/>
      <c r="U12672" s="51"/>
      <c r="V12672" s="51"/>
      <c r="W12672" s="51"/>
      <c r="X12672" s="44"/>
      <c r="AF12672" s="52"/>
      <c r="AM12672" s="7"/>
      <c r="AN12672" s="7"/>
      <c r="AO12672" s="53"/>
      <c r="AP12672" s="54"/>
      <c r="AQ12672" s="54"/>
      <c r="AR12672" s="7"/>
      <c r="AS12672" s="54"/>
      <c r="AT12672" s="53"/>
      <c r="AU12672" s="7"/>
      <c r="AV12672" s="7"/>
      <c r="AW12672" s="55"/>
      <c r="AX12672" s="56"/>
      <c r="AY12672" s="55"/>
      <c r="AZ12672" s="55"/>
      <c r="BA12672" s="55"/>
      <c r="BB12672" s="11"/>
      <c r="BC12672" s="12"/>
      <c r="BD12672" s="12"/>
      <c r="BE12672" s="12"/>
      <c r="BF12672" s="12"/>
      <c r="BG12672" s="12"/>
      <c r="BH12672" s="12"/>
      <c r="BI12672" s="12"/>
      <c r="BJ12672" s="12"/>
      <c r="BK12672" s="12"/>
    </row>
    <row r="12673" spans="1:63" s="5" customFormat="1">
      <c r="A12673" s="13"/>
      <c r="B12673" s="13"/>
      <c r="C12673" s="45"/>
      <c r="E12673" s="46"/>
      <c r="F12673" s="47"/>
      <c r="G12673" s="48"/>
      <c r="H12673" s="49"/>
      <c r="I12673" s="49"/>
      <c r="J12673" s="49"/>
      <c r="K12673" s="50"/>
      <c r="L12673" s="50"/>
      <c r="M12673" s="50"/>
      <c r="N12673" s="50"/>
      <c r="O12673" s="50"/>
      <c r="P12673" s="50"/>
      <c r="Q12673" s="50"/>
      <c r="R12673" s="51"/>
      <c r="S12673" s="51"/>
      <c r="T12673" s="51"/>
      <c r="U12673" s="51"/>
      <c r="V12673" s="51"/>
      <c r="W12673" s="51"/>
      <c r="X12673" s="44"/>
      <c r="AF12673" s="52"/>
      <c r="AM12673" s="7"/>
      <c r="AN12673" s="7"/>
      <c r="AO12673" s="53"/>
      <c r="AP12673" s="54"/>
      <c r="AQ12673" s="54"/>
      <c r="AR12673" s="7"/>
      <c r="AS12673" s="54"/>
      <c r="AT12673" s="53"/>
      <c r="AU12673" s="7"/>
      <c r="AV12673" s="7"/>
      <c r="AW12673" s="55"/>
      <c r="AX12673" s="56"/>
      <c r="AY12673" s="55"/>
      <c r="AZ12673" s="55"/>
      <c r="BA12673" s="55"/>
      <c r="BB12673" s="11"/>
      <c r="BC12673" s="12"/>
      <c r="BD12673" s="12"/>
      <c r="BE12673" s="12"/>
      <c r="BF12673" s="12"/>
      <c r="BG12673" s="12"/>
      <c r="BH12673" s="12"/>
      <c r="BI12673" s="12"/>
      <c r="BJ12673" s="12"/>
      <c r="BK12673" s="12"/>
    </row>
    <row r="12674" spans="1:63" s="5" customFormat="1">
      <c r="A12674" s="13"/>
      <c r="B12674" s="13"/>
      <c r="C12674" s="45"/>
      <c r="E12674" s="46"/>
      <c r="F12674" s="47"/>
      <c r="G12674" s="48"/>
      <c r="H12674" s="49"/>
      <c r="I12674" s="49"/>
      <c r="J12674" s="49"/>
      <c r="K12674" s="50"/>
      <c r="L12674" s="50"/>
      <c r="M12674" s="50"/>
      <c r="N12674" s="50"/>
      <c r="O12674" s="50"/>
      <c r="P12674" s="50"/>
      <c r="Q12674" s="50"/>
      <c r="R12674" s="51"/>
      <c r="S12674" s="51"/>
      <c r="T12674" s="51"/>
      <c r="U12674" s="51"/>
      <c r="V12674" s="51"/>
      <c r="W12674" s="51"/>
      <c r="X12674" s="44"/>
      <c r="AF12674" s="52"/>
      <c r="AM12674" s="7"/>
      <c r="AN12674" s="7"/>
      <c r="AO12674" s="53"/>
      <c r="AP12674" s="54"/>
      <c r="AQ12674" s="54"/>
      <c r="AR12674" s="7"/>
      <c r="AS12674" s="54"/>
      <c r="AT12674" s="53"/>
      <c r="AU12674" s="7"/>
      <c r="AV12674" s="7"/>
      <c r="AW12674" s="55"/>
      <c r="AX12674" s="56"/>
      <c r="AY12674" s="55"/>
      <c r="AZ12674" s="55"/>
      <c r="BA12674" s="55"/>
      <c r="BB12674" s="11"/>
      <c r="BC12674" s="12"/>
      <c r="BD12674" s="12"/>
      <c r="BE12674" s="12"/>
      <c r="BF12674" s="12"/>
      <c r="BG12674" s="12"/>
      <c r="BH12674" s="12"/>
      <c r="BI12674" s="12"/>
      <c r="BJ12674" s="12"/>
      <c r="BK12674" s="12"/>
    </row>
    <row r="12675" spans="1:63" s="5" customFormat="1">
      <c r="A12675" s="13"/>
      <c r="B12675" s="13"/>
      <c r="C12675" s="45"/>
      <c r="E12675" s="46"/>
      <c r="F12675" s="47"/>
      <c r="G12675" s="48"/>
      <c r="H12675" s="49"/>
      <c r="I12675" s="49"/>
      <c r="J12675" s="49"/>
      <c r="K12675" s="50"/>
      <c r="L12675" s="50"/>
      <c r="M12675" s="50"/>
      <c r="N12675" s="50"/>
      <c r="O12675" s="50"/>
      <c r="P12675" s="50"/>
      <c r="Q12675" s="50"/>
      <c r="R12675" s="51"/>
      <c r="S12675" s="51"/>
      <c r="T12675" s="51"/>
      <c r="U12675" s="51"/>
      <c r="V12675" s="51"/>
      <c r="W12675" s="51"/>
      <c r="X12675" s="44"/>
      <c r="AF12675" s="52"/>
      <c r="AM12675" s="7"/>
      <c r="AN12675" s="7"/>
      <c r="AO12675" s="53"/>
      <c r="AP12675" s="54"/>
      <c r="AQ12675" s="54"/>
      <c r="AR12675" s="7"/>
      <c r="AS12675" s="54"/>
      <c r="AT12675" s="53"/>
      <c r="AU12675" s="7"/>
      <c r="AV12675" s="7"/>
      <c r="AW12675" s="55"/>
      <c r="AX12675" s="56"/>
      <c r="AY12675" s="55"/>
      <c r="AZ12675" s="55"/>
      <c r="BA12675" s="55"/>
      <c r="BB12675" s="11"/>
      <c r="BC12675" s="12"/>
      <c r="BD12675" s="12"/>
      <c r="BE12675" s="12"/>
      <c r="BF12675" s="12"/>
      <c r="BG12675" s="12"/>
      <c r="BH12675" s="12"/>
      <c r="BI12675" s="12"/>
      <c r="BJ12675" s="12"/>
      <c r="BK12675" s="12"/>
    </row>
    <row r="12676" spans="1:63" s="5" customFormat="1">
      <c r="A12676" s="13"/>
      <c r="B12676" s="13"/>
      <c r="C12676" s="45"/>
      <c r="E12676" s="46"/>
      <c r="F12676" s="47"/>
      <c r="G12676" s="48"/>
      <c r="H12676" s="49"/>
      <c r="I12676" s="49"/>
      <c r="J12676" s="49"/>
      <c r="K12676" s="50"/>
      <c r="L12676" s="50"/>
      <c r="M12676" s="50"/>
      <c r="N12676" s="50"/>
      <c r="O12676" s="50"/>
      <c r="P12676" s="50"/>
      <c r="Q12676" s="50"/>
      <c r="R12676" s="51"/>
      <c r="S12676" s="51"/>
      <c r="T12676" s="51"/>
      <c r="U12676" s="51"/>
      <c r="V12676" s="51"/>
      <c r="W12676" s="51"/>
      <c r="X12676" s="44"/>
      <c r="AF12676" s="52"/>
      <c r="AM12676" s="7"/>
      <c r="AN12676" s="7"/>
      <c r="AO12676" s="53"/>
      <c r="AP12676" s="54"/>
      <c r="AQ12676" s="54"/>
      <c r="AR12676" s="7"/>
      <c r="AS12676" s="54"/>
      <c r="AT12676" s="53"/>
      <c r="AU12676" s="7"/>
      <c r="AV12676" s="7"/>
      <c r="AW12676" s="55"/>
      <c r="AX12676" s="56"/>
      <c r="AY12676" s="55"/>
      <c r="AZ12676" s="55"/>
      <c r="BA12676" s="55"/>
      <c r="BB12676" s="11"/>
      <c r="BC12676" s="12"/>
      <c r="BD12676" s="12"/>
      <c r="BE12676" s="12"/>
      <c r="BF12676" s="12"/>
      <c r="BG12676" s="12"/>
      <c r="BH12676" s="12"/>
      <c r="BI12676" s="12"/>
      <c r="BJ12676" s="12"/>
      <c r="BK12676" s="12"/>
    </row>
    <row r="12677" spans="1:63" s="5" customFormat="1">
      <c r="A12677" s="13"/>
      <c r="B12677" s="13"/>
      <c r="C12677" s="45"/>
      <c r="E12677" s="46"/>
      <c r="F12677" s="47"/>
      <c r="G12677" s="48"/>
      <c r="H12677" s="49"/>
      <c r="I12677" s="49"/>
      <c r="J12677" s="49"/>
      <c r="K12677" s="50"/>
      <c r="L12677" s="50"/>
      <c r="M12677" s="50"/>
      <c r="N12677" s="50"/>
      <c r="O12677" s="50"/>
      <c r="P12677" s="50"/>
      <c r="Q12677" s="50"/>
      <c r="R12677" s="51"/>
      <c r="S12677" s="51"/>
      <c r="T12677" s="51"/>
      <c r="U12677" s="51"/>
      <c r="V12677" s="51"/>
      <c r="W12677" s="51"/>
      <c r="X12677" s="44"/>
      <c r="AF12677" s="52"/>
      <c r="AM12677" s="7"/>
      <c r="AN12677" s="7"/>
      <c r="AO12677" s="53"/>
      <c r="AP12677" s="54"/>
      <c r="AQ12677" s="54"/>
      <c r="AR12677" s="7"/>
      <c r="AS12677" s="54"/>
      <c r="AT12677" s="53"/>
      <c r="AU12677" s="7"/>
      <c r="AV12677" s="7"/>
      <c r="AW12677" s="55"/>
      <c r="AX12677" s="56"/>
      <c r="AY12677" s="55"/>
      <c r="AZ12677" s="55"/>
      <c r="BA12677" s="55"/>
      <c r="BB12677" s="11"/>
      <c r="BC12677" s="12"/>
      <c r="BD12677" s="12"/>
      <c r="BE12677" s="12"/>
      <c r="BF12677" s="12"/>
      <c r="BG12677" s="12"/>
      <c r="BH12677" s="12"/>
      <c r="BI12677" s="12"/>
      <c r="BJ12677" s="12"/>
      <c r="BK12677" s="12"/>
    </row>
    <row r="12678" spans="1:63" s="5" customFormat="1">
      <c r="A12678" s="13"/>
      <c r="B12678" s="13"/>
      <c r="C12678" s="45"/>
      <c r="E12678" s="46"/>
      <c r="F12678" s="47"/>
      <c r="G12678" s="48"/>
      <c r="H12678" s="49"/>
      <c r="I12678" s="49"/>
      <c r="J12678" s="49"/>
      <c r="K12678" s="50"/>
      <c r="L12678" s="50"/>
      <c r="M12678" s="50"/>
      <c r="N12678" s="50"/>
      <c r="O12678" s="50"/>
      <c r="P12678" s="50"/>
      <c r="Q12678" s="50"/>
      <c r="R12678" s="51"/>
      <c r="S12678" s="51"/>
      <c r="T12678" s="51"/>
      <c r="U12678" s="51"/>
      <c r="V12678" s="51"/>
      <c r="W12678" s="51"/>
      <c r="X12678" s="44"/>
      <c r="AF12678" s="52"/>
      <c r="AM12678" s="7"/>
      <c r="AN12678" s="7"/>
      <c r="AO12678" s="53"/>
      <c r="AP12678" s="54"/>
      <c r="AQ12678" s="54"/>
      <c r="AR12678" s="7"/>
      <c r="AS12678" s="54"/>
      <c r="AT12678" s="53"/>
      <c r="AU12678" s="7"/>
      <c r="AV12678" s="7"/>
      <c r="AW12678" s="55"/>
      <c r="AX12678" s="56"/>
      <c r="AY12678" s="55"/>
      <c r="AZ12678" s="55"/>
      <c r="BA12678" s="55"/>
      <c r="BB12678" s="11"/>
      <c r="BC12678" s="12"/>
      <c r="BD12678" s="12"/>
      <c r="BE12678" s="12"/>
      <c r="BF12678" s="12"/>
      <c r="BG12678" s="12"/>
      <c r="BH12678" s="12"/>
      <c r="BI12678" s="12"/>
      <c r="BJ12678" s="12"/>
      <c r="BK12678" s="12"/>
    </row>
    <row r="12679" spans="1:63" s="5" customFormat="1">
      <c r="A12679" s="13"/>
      <c r="B12679" s="13"/>
      <c r="C12679" s="45"/>
      <c r="E12679" s="46"/>
      <c r="F12679" s="47"/>
      <c r="G12679" s="48"/>
      <c r="H12679" s="49"/>
      <c r="I12679" s="49"/>
      <c r="J12679" s="49"/>
      <c r="K12679" s="50"/>
      <c r="L12679" s="50"/>
      <c r="M12679" s="50"/>
      <c r="N12679" s="50"/>
      <c r="O12679" s="50"/>
      <c r="P12679" s="50"/>
      <c r="Q12679" s="50"/>
      <c r="R12679" s="51"/>
      <c r="S12679" s="51"/>
      <c r="T12679" s="51"/>
      <c r="U12679" s="51"/>
      <c r="V12679" s="51"/>
      <c r="W12679" s="51"/>
      <c r="X12679" s="44"/>
      <c r="AF12679" s="52"/>
      <c r="AM12679" s="7"/>
      <c r="AN12679" s="7"/>
      <c r="AO12679" s="53"/>
      <c r="AP12679" s="54"/>
      <c r="AQ12679" s="54"/>
      <c r="AR12679" s="7"/>
      <c r="AS12679" s="54"/>
      <c r="AT12679" s="53"/>
      <c r="AU12679" s="7"/>
      <c r="AV12679" s="7"/>
      <c r="AW12679" s="55"/>
      <c r="AX12679" s="56"/>
      <c r="AY12679" s="55"/>
      <c r="AZ12679" s="55"/>
      <c r="BA12679" s="55"/>
      <c r="BB12679" s="11"/>
      <c r="BC12679" s="12"/>
      <c r="BD12679" s="12"/>
      <c r="BE12679" s="12"/>
      <c r="BF12679" s="12"/>
      <c r="BG12679" s="12"/>
      <c r="BH12679" s="12"/>
      <c r="BI12679" s="12"/>
      <c r="BJ12679" s="12"/>
      <c r="BK12679" s="12"/>
    </row>
    <row r="12680" spans="1:63" s="5" customFormat="1">
      <c r="A12680" s="13"/>
      <c r="B12680" s="13"/>
      <c r="C12680" s="45"/>
      <c r="E12680" s="46"/>
      <c r="F12680" s="47"/>
      <c r="G12680" s="48"/>
      <c r="H12680" s="49"/>
      <c r="I12680" s="49"/>
      <c r="J12680" s="49"/>
      <c r="K12680" s="50"/>
      <c r="L12680" s="50"/>
      <c r="M12680" s="50"/>
      <c r="N12680" s="50"/>
      <c r="O12680" s="50"/>
      <c r="P12680" s="50"/>
      <c r="Q12680" s="50"/>
      <c r="R12680" s="51"/>
      <c r="S12680" s="51"/>
      <c r="T12680" s="51"/>
      <c r="U12680" s="51"/>
      <c r="V12680" s="51"/>
      <c r="W12680" s="51"/>
      <c r="X12680" s="44"/>
      <c r="AF12680" s="52"/>
      <c r="AM12680" s="7"/>
      <c r="AN12680" s="7"/>
      <c r="AO12680" s="53"/>
      <c r="AP12680" s="54"/>
      <c r="AQ12680" s="54"/>
      <c r="AR12680" s="7"/>
      <c r="AS12680" s="54"/>
      <c r="AT12680" s="53"/>
      <c r="AU12680" s="7"/>
      <c r="AV12680" s="7"/>
      <c r="AW12680" s="55"/>
      <c r="AX12680" s="56"/>
      <c r="AY12680" s="55"/>
      <c r="AZ12680" s="55"/>
      <c r="BA12680" s="55"/>
      <c r="BB12680" s="11"/>
      <c r="BC12680" s="12"/>
      <c r="BD12680" s="12"/>
      <c r="BE12680" s="12"/>
      <c r="BF12680" s="12"/>
      <c r="BG12680" s="12"/>
      <c r="BH12680" s="12"/>
      <c r="BI12680" s="12"/>
      <c r="BJ12680" s="12"/>
      <c r="BK12680" s="12"/>
    </row>
    <row r="12681" spans="1:63" s="5" customFormat="1">
      <c r="A12681" s="13"/>
      <c r="B12681" s="13"/>
      <c r="C12681" s="45"/>
      <c r="E12681" s="46"/>
      <c r="F12681" s="47"/>
      <c r="G12681" s="48"/>
      <c r="H12681" s="49"/>
      <c r="I12681" s="49"/>
      <c r="J12681" s="49"/>
      <c r="K12681" s="50"/>
      <c r="L12681" s="50"/>
      <c r="M12681" s="50"/>
      <c r="N12681" s="50"/>
      <c r="O12681" s="50"/>
      <c r="P12681" s="50"/>
      <c r="Q12681" s="50"/>
      <c r="R12681" s="51"/>
      <c r="S12681" s="51"/>
      <c r="T12681" s="51"/>
      <c r="U12681" s="51"/>
      <c r="V12681" s="51"/>
      <c r="W12681" s="51"/>
      <c r="X12681" s="44"/>
      <c r="AF12681" s="52"/>
      <c r="AM12681" s="7"/>
      <c r="AN12681" s="7"/>
      <c r="AO12681" s="53"/>
      <c r="AP12681" s="54"/>
      <c r="AQ12681" s="54"/>
      <c r="AR12681" s="7"/>
      <c r="AS12681" s="54"/>
      <c r="AT12681" s="53"/>
      <c r="AU12681" s="7"/>
      <c r="AV12681" s="7"/>
      <c r="AW12681" s="55"/>
      <c r="AX12681" s="56"/>
      <c r="AY12681" s="55"/>
      <c r="AZ12681" s="55"/>
      <c r="BA12681" s="55"/>
      <c r="BB12681" s="11"/>
      <c r="BC12681" s="12"/>
      <c r="BD12681" s="12"/>
      <c r="BE12681" s="12"/>
      <c r="BF12681" s="12"/>
      <c r="BG12681" s="12"/>
      <c r="BH12681" s="12"/>
      <c r="BI12681" s="12"/>
      <c r="BJ12681" s="12"/>
      <c r="BK12681" s="12"/>
    </row>
    <row r="12682" spans="1:63" s="5" customFormat="1">
      <c r="A12682" s="13"/>
      <c r="B12682" s="13"/>
      <c r="C12682" s="45"/>
      <c r="E12682" s="46"/>
      <c r="F12682" s="47"/>
      <c r="G12682" s="48"/>
      <c r="H12682" s="49"/>
      <c r="I12682" s="49"/>
      <c r="J12682" s="49"/>
      <c r="K12682" s="50"/>
      <c r="L12682" s="50"/>
      <c r="M12682" s="50"/>
      <c r="N12682" s="50"/>
      <c r="O12682" s="50"/>
      <c r="P12682" s="50"/>
      <c r="Q12682" s="50"/>
      <c r="R12682" s="51"/>
      <c r="S12682" s="51"/>
      <c r="T12682" s="51"/>
      <c r="U12682" s="51"/>
      <c r="V12682" s="51"/>
      <c r="W12682" s="51"/>
      <c r="X12682" s="44"/>
      <c r="AF12682" s="52"/>
      <c r="AM12682" s="7"/>
      <c r="AN12682" s="7"/>
      <c r="AO12682" s="53"/>
      <c r="AP12682" s="54"/>
      <c r="AQ12682" s="54"/>
      <c r="AR12682" s="7"/>
      <c r="AS12682" s="54"/>
      <c r="AT12682" s="53"/>
      <c r="AU12682" s="7"/>
      <c r="AV12682" s="7"/>
      <c r="AW12682" s="55"/>
      <c r="AX12682" s="56"/>
      <c r="AY12682" s="55"/>
      <c r="AZ12682" s="55"/>
      <c r="BA12682" s="55"/>
      <c r="BB12682" s="11"/>
      <c r="BC12682" s="12"/>
      <c r="BD12682" s="12"/>
      <c r="BE12682" s="12"/>
      <c r="BF12682" s="12"/>
      <c r="BG12682" s="12"/>
      <c r="BH12682" s="12"/>
      <c r="BI12682" s="12"/>
      <c r="BJ12682" s="12"/>
      <c r="BK12682" s="12"/>
    </row>
    <row r="12683" spans="1:63" s="5" customFormat="1">
      <c r="A12683" s="13"/>
      <c r="B12683" s="13"/>
      <c r="C12683" s="45"/>
      <c r="E12683" s="46"/>
      <c r="F12683" s="47"/>
      <c r="G12683" s="48"/>
      <c r="H12683" s="49"/>
      <c r="I12683" s="49"/>
      <c r="J12683" s="49"/>
      <c r="K12683" s="50"/>
      <c r="L12683" s="50"/>
      <c r="M12683" s="50"/>
      <c r="N12683" s="50"/>
      <c r="O12683" s="50"/>
      <c r="P12683" s="50"/>
      <c r="Q12683" s="50"/>
      <c r="R12683" s="51"/>
      <c r="S12683" s="51"/>
      <c r="T12683" s="51"/>
      <c r="U12683" s="51"/>
      <c r="V12683" s="51"/>
      <c r="W12683" s="51"/>
      <c r="X12683" s="44"/>
      <c r="AF12683" s="52"/>
      <c r="AM12683" s="7"/>
      <c r="AN12683" s="7"/>
      <c r="AO12683" s="53"/>
      <c r="AP12683" s="54"/>
      <c r="AQ12683" s="54"/>
      <c r="AR12683" s="7"/>
      <c r="AS12683" s="54"/>
      <c r="AT12683" s="53"/>
      <c r="AU12683" s="7"/>
      <c r="AV12683" s="7"/>
      <c r="AW12683" s="55"/>
      <c r="AX12683" s="56"/>
      <c r="AY12683" s="55"/>
      <c r="AZ12683" s="55"/>
      <c r="BA12683" s="55"/>
      <c r="BB12683" s="11"/>
      <c r="BC12683" s="12"/>
      <c r="BD12683" s="12"/>
      <c r="BE12683" s="12"/>
      <c r="BF12683" s="12"/>
      <c r="BG12683" s="12"/>
      <c r="BH12683" s="12"/>
      <c r="BI12683" s="12"/>
      <c r="BJ12683" s="12"/>
      <c r="BK12683" s="12"/>
    </row>
    <row r="12684" spans="1:63" s="5" customFormat="1">
      <c r="A12684" s="13"/>
      <c r="B12684" s="13"/>
      <c r="C12684" s="45"/>
      <c r="E12684" s="46"/>
      <c r="F12684" s="47"/>
      <c r="G12684" s="48"/>
      <c r="H12684" s="49"/>
      <c r="I12684" s="49"/>
      <c r="J12684" s="49"/>
      <c r="K12684" s="50"/>
      <c r="L12684" s="50"/>
      <c r="M12684" s="50"/>
      <c r="N12684" s="50"/>
      <c r="O12684" s="50"/>
      <c r="P12684" s="50"/>
      <c r="Q12684" s="50"/>
      <c r="R12684" s="51"/>
      <c r="S12684" s="51"/>
      <c r="T12684" s="51"/>
      <c r="U12684" s="51"/>
      <c r="V12684" s="51"/>
      <c r="W12684" s="51"/>
      <c r="X12684" s="44"/>
      <c r="AF12684" s="52"/>
      <c r="AM12684" s="7"/>
      <c r="AN12684" s="7"/>
      <c r="AO12684" s="53"/>
      <c r="AP12684" s="54"/>
      <c r="AQ12684" s="54"/>
      <c r="AR12684" s="7"/>
      <c r="AS12684" s="54"/>
      <c r="AT12684" s="53"/>
      <c r="AU12684" s="7"/>
      <c r="AV12684" s="7"/>
      <c r="AW12684" s="55"/>
      <c r="AX12684" s="56"/>
      <c r="AY12684" s="55"/>
      <c r="AZ12684" s="55"/>
      <c r="BA12684" s="55"/>
      <c r="BB12684" s="11"/>
      <c r="BC12684" s="12"/>
      <c r="BD12684" s="12"/>
      <c r="BE12684" s="12"/>
      <c r="BF12684" s="12"/>
      <c r="BG12684" s="12"/>
      <c r="BH12684" s="12"/>
      <c r="BI12684" s="12"/>
      <c r="BJ12684" s="12"/>
      <c r="BK12684" s="12"/>
    </row>
    <row r="12685" spans="1:63" s="5" customFormat="1">
      <c r="A12685" s="13"/>
      <c r="B12685" s="13"/>
      <c r="C12685" s="45"/>
      <c r="E12685" s="46"/>
      <c r="F12685" s="47"/>
      <c r="G12685" s="48"/>
      <c r="H12685" s="49"/>
      <c r="I12685" s="49"/>
      <c r="J12685" s="49"/>
      <c r="K12685" s="50"/>
      <c r="L12685" s="50"/>
      <c r="M12685" s="50"/>
      <c r="N12685" s="50"/>
      <c r="O12685" s="50"/>
      <c r="P12685" s="50"/>
      <c r="Q12685" s="50"/>
      <c r="R12685" s="51"/>
      <c r="S12685" s="51"/>
      <c r="T12685" s="51"/>
      <c r="U12685" s="51"/>
      <c r="V12685" s="51"/>
      <c r="W12685" s="51"/>
      <c r="X12685" s="44"/>
      <c r="AF12685" s="52"/>
      <c r="AM12685" s="7"/>
      <c r="AN12685" s="7"/>
      <c r="AO12685" s="53"/>
      <c r="AP12685" s="54"/>
      <c r="AQ12685" s="54"/>
      <c r="AR12685" s="7"/>
      <c r="AS12685" s="54"/>
      <c r="AT12685" s="53"/>
      <c r="AU12685" s="7"/>
      <c r="AV12685" s="7"/>
      <c r="AW12685" s="55"/>
      <c r="AX12685" s="56"/>
      <c r="AY12685" s="55"/>
      <c r="AZ12685" s="55"/>
      <c r="BA12685" s="55"/>
      <c r="BB12685" s="11"/>
      <c r="BC12685" s="12"/>
      <c r="BD12685" s="12"/>
      <c r="BE12685" s="12"/>
      <c r="BF12685" s="12"/>
      <c r="BG12685" s="12"/>
      <c r="BH12685" s="12"/>
      <c r="BI12685" s="12"/>
      <c r="BJ12685" s="12"/>
      <c r="BK12685" s="12"/>
    </row>
    <row r="12686" spans="1:63" s="5" customFormat="1">
      <c r="A12686" s="13"/>
      <c r="B12686" s="13"/>
      <c r="C12686" s="45"/>
      <c r="E12686" s="46"/>
      <c r="F12686" s="47"/>
      <c r="G12686" s="48"/>
      <c r="H12686" s="49"/>
      <c r="I12686" s="49"/>
      <c r="J12686" s="49"/>
      <c r="K12686" s="50"/>
      <c r="L12686" s="50"/>
      <c r="M12686" s="50"/>
      <c r="N12686" s="50"/>
      <c r="O12686" s="50"/>
      <c r="P12686" s="50"/>
      <c r="Q12686" s="50"/>
      <c r="R12686" s="51"/>
      <c r="S12686" s="51"/>
      <c r="T12686" s="51"/>
      <c r="U12686" s="51"/>
      <c r="V12686" s="51"/>
      <c r="W12686" s="51"/>
      <c r="X12686" s="44"/>
      <c r="AF12686" s="52"/>
      <c r="AM12686" s="7"/>
      <c r="AN12686" s="7"/>
      <c r="AO12686" s="53"/>
      <c r="AP12686" s="54"/>
      <c r="AQ12686" s="54"/>
      <c r="AR12686" s="7"/>
      <c r="AS12686" s="54"/>
      <c r="AT12686" s="53"/>
      <c r="AU12686" s="7"/>
      <c r="AV12686" s="7"/>
      <c r="AW12686" s="55"/>
      <c r="AX12686" s="56"/>
      <c r="AY12686" s="55"/>
      <c r="AZ12686" s="55"/>
      <c r="BA12686" s="55"/>
      <c r="BB12686" s="11"/>
      <c r="BC12686" s="12"/>
      <c r="BD12686" s="12"/>
      <c r="BE12686" s="12"/>
      <c r="BF12686" s="12"/>
      <c r="BG12686" s="12"/>
      <c r="BH12686" s="12"/>
      <c r="BI12686" s="12"/>
      <c r="BJ12686" s="12"/>
      <c r="BK12686" s="12"/>
    </row>
    <row r="12687" spans="1:63" s="5" customFormat="1">
      <c r="A12687" s="13"/>
      <c r="B12687" s="13"/>
      <c r="C12687" s="45"/>
      <c r="E12687" s="46"/>
      <c r="F12687" s="47"/>
      <c r="G12687" s="48"/>
      <c r="H12687" s="49"/>
      <c r="I12687" s="49"/>
      <c r="J12687" s="49"/>
      <c r="K12687" s="50"/>
      <c r="L12687" s="50"/>
      <c r="M12687" s="50"/>
      <c r="N12687" s="50"/>
      <c r="O12687" s="50"/>
      <c r="P12687" s="50"/>
      <c r="Q12687" s="50"/>
      <c r="R12687" s="51"/>
      <c r="S12687" s="51"/>
      <c r="T12687" s="51"/>
      <c r="U12687" s="51"/>
      <c r="V12687" s="51"/>
      <c r="W12687" s="51"/>
      <c r="X12687" s="44"/>
      <c r="AF12687" s="52"/>
      <c r="AM12687" s="7"/>
      <c r="AN12687" s="7"/>
      <c r="AO12687" s="53"/>
      <c r="AP12687" s="54"/>
      <c r="AQ12687" s="54"/>
      <c r="AR12687" s="7"/>
      <c r="AS12687" s="54"/>
      <c r="AT12687" s="53"/>
      <c r="AU12687" s="7"/>
      <c r="AV12687" s="7"/>
      <c r="AW12687" s="55"/>
      <c r="AX12687" s="56"/>
      <c r="AY12687" s="55"/>
      <c r="AZ12687" s="55"/>
      <c r="BA12687" s="55"/>
      <c r="BB12687" s="11"/>
      <c r="BC12687" s="12"/>
      <c r="BD12687" s="12"/>
      <c r="BE12687" s="12"/>
      <c r="BF12687" s="12"/>
      <c r="BG12687" s="12"/>
      <c r="BH12687" s="12"/>
      <c r="BI12687" s="12"/>
      <c r="BJ12687" s="12"/>
      <c r="BK12687" s="12"/>
    </row>
    <row r="12688" spans="1:63" s="5" customFormat="1">
      <c r="A12688" s="13"/>
      <c r="B12688" s="13"/>
      <c r="C12688" s="45"/>
      <c r="E12688" s="46"/>
      <c r="F12688" s="47"/>
      <c r="G12688" s="48"/>
      <c r="H12688" s="49"/>
      <c r="I12688" s="49"/>
      <c r="J12688" s="49"/>
      <c r="K12688" s="50"/>
      <c r="L12688" s="50"/>
      <c r="M12688" s="50"/>
      <c r="N12688" s="50"/>
      <c r="O12688" s="50"/>
      <c r="P12688" s="50"/>
      <c r="Q12688" s="50"/>
      <c r="R12688" s="51"/>
      <c r="S12688" s="51"/>
      <c r="T12688" s="51"/>
      <c r="U12688" s="51"/>
      <c r="V12688" s="51"/>
      <c r="W12688" s="51"/>
      <c r="X12688" s="44"/>
      <c r="AF12688" s="52"/>
      <c r="AM12688" s="7"/>
      <c r="AN12688" s="7"/>
      <c r="AO12688" s="53"/>
      <c r="AP12688" s="54"/>
      <c r="AQ12688" s="54"/>
      <c r="AR12688" s="7"/>
      <c r="AS12688" s="54"/>
      <c r="AT12688" s="53"/>
      <c r="AU12688" s="7"/>
      <c r="AV12688" s="7"/>
      <c r="AW12688" s="55"/>
      <c r="AX12688" s="56"/>
      <c r="AY12688" s="55"/>
      <c r="AZ12688" s="55"/>
      <c r="BA12688" s="55"/>
      <c r="BB12688" s="11"/>
      <c r="BC12688" s="12"/>
      <c r="BD12688" s="12"/>
      <c r="BE12688" s="12"/>
      <c r="BF12688" s="12"/>
      <c r="BG12688" s="12"/>
      <c r="BH12688" s="12"/>
      <c r="BI12688" s="12"/>
      <c r="BJ12688" s="12"/>
      <c r="BK12688" s="12"/>
    </row>
    <row r="12689" spans="1:63" s="5" customFormat="1">
      <c r="A12689" s="13"/>
      <c r="B12689" s="13"/>
      <c r="C12689" s="45"/>
      <c r="E12689" s="46"/>
      <c r="F12689" s="47"/>
      <c r="G12689" s="48"/>
      <c r="H12689" s="49"/>
      <c r="I12689" s="49"/>
      <c r="J12689" s="49"/>
      <c r="K12689" s="50"/>
      <c r="L12689" s="50"/>
      <c r="M12689" s="50"/>
      <c r="N12689" s="50"/>
      <c r="O12689" s="50"/>
      <c r="P12689" s="50"/>
      <c r="Q12689" s="50"/>
      <c r="R12689" s="51"/>
      <c r="S12689" s="51"/>
      <c r="T12689" s="51"/>
      <c r="U12689" s="51"/>
      <c r="V12689" s="51"/>
      <c r="W12689" s="51"/>
      <c r="X12689" s="44"/>
      <c r="AF12689" s="52"/>
      <c r="AM12689" s="7"/>
      <c r="AN12689" s="7"/>
      <c r="AO12689" s="53"/>
      <c r="AP12689" s="54"/>
      <c r="AQ12689" s="54"/>
      <c r="AR12689" s="7"/>
      <c r="AS12689" s="54"/>
      <c r="AT12689" s="53"/>
      <c r="AU12689" s="7"/>
      <c r="AV12689" s="7"/>
      <c r="AW12689" s="55"/>
      <c r="AX12689" s="56"/>
      <c r="AY12689" s="55"/>
      <c r="AZ12689" s="55"/>
      <c r="BA12689" s="55"/>
      <c r="BB12689" s="11"/>
      <c r="BC12689" s="12"/>
      <c r="BD12689" s="12"/>
      <c r="BE12689" s="12"/>
      <c r="BF12689" s="12"/>
      <c r="BG12689" s="12"/>
      <c r="BH12689" s="12"/>
      <c r="BI12689" s="12"/>
      <c r="BJ12689" s="12"/>
      <c r="BK12689" s="12"/>
    </row>
    <row r="12690" spans="1:63" s="5" customFormat="1">
      <c r="A12690" s="13"/>
      <c r="B12690" s="13"/>
      <c r="C12690" s="45"/>
      <c r="E12690" s="46"/>
      <c r="F12690" s="47"/>
      <c r="G12690" s="48"/>
      <c r="H12690" s="49"/>
      <c r="I12690" s="49"/>
      <c r="J12690" s="49"/>
      <c r="K12690" s="50"/>
      <c r="L12690" s="50"/>
      <c r="M12690" s="50"/>
      <c r="N12690" s="50"/>
      <c r="O12690" s="50"/>
      <c r="P12690" s="50"/>
      <c r="Q12690" s="50"/>
      <c r="R12690" s="51"/>
      <c r="S12690" s="51"/>
      <c r="T12690" s="51"/>
      <c r="U12690" s="51"/>
      <c r="V12690" s="51"/>
      <c r="W12690" s="51"/>
      <c r="X12690" s="44"/>
      <c r="AF12690" s="52"/>
      <c r="AM12690" s="7"/>
      <c r="AN12690" s="7"/>
      <c r="AO12690" s="53"/>
      <c r="AP12690" s="54"/>
      <c r="AQ12690" s="54"/>
      <c r="AR12690" s="7"/>
      <c r="AS12690" s="54"/>
      <c r="AT12690" s="53"/>
      <c r="AU12690" s="7"/>
      <c r="AV12690" s="7"/>
      <c r="AW12690" s="55"/>
      <c r="AX12690" s="56"/>
      <c r="AY12690" s="55"/>
      <c r="AZ12690" s="55"/>
      <c r="BA12690" s="55"/>
      <c r="BB12690" s="11"/>
      <c r="BC12690" s="12"/>
      <c r="BD12690" s="12"/>
      <c r="BE12690" s="12"/>
      <c r="BF12690" s="12"/>
      <c r="BG12690" s="12"/>
      <c r="BH12690" s="12"/>
      <c r="BI12690" s="12"/>
      <c r="BJ12690" s="12"/>
      <c r="BK12690" s="12"/>
    </row>
    <row r="12691" spans="1:63" s="5" customFormat="1">
      <c r="A12691" s="13"/>
      <c r="B12691" s="13"/>
      <c r="C12691" s="45"/>
      <c r="E12691" s="46"/>
      <c r="F12691" s="47"/>
      <c r="G12691" s="48"/>
      <c r="H12691" s="49"/>
      <c r="I12691" s="49"/>
      <c r="J12691" s="49"/>
      <c r="K12691" s="50"/>
      <c r="L12691" s="50"/>
      <c r="M12691" s="50"/>
      <c r="N12691" s="50"/>
      <c r="O12691" s="50"/>
      <c r="P12691" s="50"/>
      <c r="Q12691" s="50"/>
      <c r="R12691" s="51"/>
      <c r="S12691" s="51"/>
      <c r="T12691" s="51"/>
      <c r="U12691" s="51"/>
      <c r="V12691" s="51"/>
      <c r="W12691" s="51"/>
      <c r="X12691" s="44"/>
      <c r="AF12691" s="52"/>
      <c r="AM12691" s="7"/>
      <c r="AN12691" s="7"/>
      <c r="AO12691" s="53"/>
      <c r="AP12691" s="54"/>
      <c r="AQ12691" s="54"/>
      <c r="AR12691" s="7"/>
      <c r="AS12691" s="54"/>
      <c r="AT12691" s="53"/>
      <c r="AU12691" s="7"/>
      <c r="AV12691" s="7"/>
      <c r="AW12691" s="55"/>
      <c r="AX12691" s="56"/>
      <c r="AY12691" s="55"/>
      <c r="AZ12691" s="55"/>
      <c r="BA12691" s="55"/>
      <c r="BB12691" s="11"/>
      <c r="BC12691" s="12"/>
      <c r="BD12691" s="12"/>
      <c r="BE12691" s="12"/>
      <c r="BF12691" s="12"/>
      <c r="BG12691" s="12"/>
      <c r="BH12691" s="12"/>
      <c r="BI12691" s="12"/>
      <c r="BJ12691" s="12"/>
      <c r="BK12691" s="12"/>
    </row>
    <row r="12692" spans="1:63" s="5" customFormat="1">
      <c r="A12692" s="13"/>
      <c r="B12692" s="13"/>
      <c r="C12692" s="45"/>
      <c r="E12692" s="46"/>
      <c r="F12692" s="47"/>
      <c r="G12692" s="48"/>
      <c r="H12692" s="49"/>
      <c r="I12692" s="49"/>
      <c r="J12692" s="49"/>
      <c r="K12692" s="50"/>
      <c r="L12692" s="50"/>
      <c r="M12692" s="50"/>
      <c r="N12692" s="50"/>
      <c r="O12692" s="50"/>
      <c r="P12692" s="50"/>
      <c r="Q12692" s="50"/>
      <c r="R12692" s="51"/>
      <c r="S12692" s="51"/>
      <c r="T12692" s="51"/>
      <c r="U12692" s="51"/>
      <c r="V12692" s="51"/>
      <c r="W12692" s="51"/>
      <c r="X12692" s="44"/>
      <c r="AF12692" s="52"/>
      <c r="AM12692" s="7"/>
      <c r="AN12692" s="7"/>
      <c r="AO12692" s="53"/>
      <c r="AP12692" s="54"/>
      <c r="AQ12692" s="54"/>
      <c r="AR12692" s="7"/>
      <c r="AS12692" s="54"/>
      <c r="AT12692" s="53"/>
      <c r="AU12692" s="7"/>
      <c r="AV12692" s="7"/>
      <c r="AW12692" s="55"/>
      <c r="AX12692" s="56"/>
      <c r="AY12692" s="55"/>
      <c r="AZ12692" s="55"/>
      <c r="BA12692" s="55"/>
      <c r="BB12692" s="11"/>
      <c r="BC12692" s="12"/>
      <c r="BD12692" s="12"/>
      <c r="BE12692" s="12"/>
      <c r="BF12692" s="12"/>
      <c r="BG12692" s="12"/>
      <c r="BH12692" s="12"/>
      <c r="BI12692" s="12"/>
      <c r="BJ12692" s="12"/>
      <c r="BK12692" s="12"/>
    </row>
    <row r="12693" spans="1:63" s="5" customFormat="1">
      <c r="A12693" s="13"/>
      <c r="B12693" s="13"/>
      <c r="C12693" s="45"/>
      <c r="E12693" s="46"/>
      <c r="F12693" s="47"/>
      <c r="G12693" s="48"/>
      <c r="H12693" s="49"/>
      <c r="I12693" s="49"/>
      <c r="J12693" s="49"/>
      <c r="K12693" s="50"/>
      <c r="L12693" s="50"/>
      <c r="M12693" s="50"/>
      <c r="N12693" s="50"/>
      <c r="O12693" s="50"/>
      <c r="P12693" s="50"/>
      <c r="Q12693" s="50"/>
      <c r="R12693" s="51"/>
      <c r="S12693" s="51"/>
      <c r="T12693" s="51"/>
      <c r="U12693" s="51"/>
      <c r="V12693" s="51"/>
      <c r="W12693" s="51"/>
      <c r="X12693" s="44"/>
      <c r="AF12693" s="52"/>
      <c r="AM12693" s="7"/>
      <c r="AN12693" s="7"/>
      <c r="AO12693" s="53"/>
      <c r="AP12693" s="54"/>
      <c r="AQ12693" s="54"/>
      <c r="AR12693" s="7"/>
      <c r="AS12693" s="54"/>
      <c r="AT12693" s="53"/>
      <c r="AU12693" s="7"/>
      <c r="AV12693" s="7"/>
      <c r="AW12693" s="55"/>
      <c r="AX12693" s="56"/>
      <c r="AY12693" s="55"/>
      <c r="AZ12693" s="55"/>
      <c r="BA12693" s="55"/>
      <c r="BB12693" s="11"/>
      <c r="BC12693" s="12"/>
      <c r="BD12693" s="12"/>
      <c r="BE12693" s="12"/>
      <c r="BF12693" s="12"/>
      <c r="BG12693" s="12"/>
      <c r="BH12693" s="12"/>
      <c r="BI12693" s="12"/>
      <c r="BJ12693" s="12"/>
      <c r="BK12693" s="12"/>
    </row>
    <row r="12694" spans="1:63" s="5" customFormat="1">
      <c r="A12694" s="13"/>
      <c r="B12694" s="13"/>
      <c r="C12694" s="45"/>
      <c r="E12694" s="46"/>
      <c r="F12694" s="47"/>
      <c r="G12694" s="48"/>
      <c r="H12694" s="49"/>
      <c r="I12694" s="49"/>
      <c r="J12694" s="49"/>
      <c r="K12694" s="50"/>
      <c r="L12694" s="50"/>
      <c r="M12694" s="50"/>
      <c r="N12694" s="50"/>
      <c r="O12694" s="50"/>
      <c r="P12694" s="50"/>
      <c r="Q12694" s="50"/>
      <c r="R12694" s="51"/>
      <c r="S12694" s="51"/>
      <c r="T12694" s="51"/>
      <c r="U12694" s="51"/>
      <c r="V12694" s="51"/>
      <c r="W12694" s="51"/>
      <c r="X12694" s="44"/>
      <c r="AF12694" s="52"/>
      <c r="AM12694" s="7"/>
      <c r="AN12694" s="7"/>
      <c r="AO12694" s="53"/>
      <c r="AP12694" s="54"/>
      <c r="AQ12694" s="54"/>
      <c r="AR12694" s="7"/>
      <c r="AS12694" s="54"/>
      <c r="AT12694" s="53"/>
      <c r="AU12694" s="7"/>
      <c r="AV12694" s="7"/>
      <c r="AW12694" s="55"/>
      <c r="AX12694" s="56"/>
      <c r="AY12694" s="55"/>
      <c r="AZ12694" s="55"/>
      <c r="BA12694" s="55"/>
      <c r="BB12694" s="11"/>
      <c r="BC12694" s="12"/>
      <c r="BD12694" s="12"/>
      <c r="BE12694" s="12"/>
      <c r="BF12694" s="12"/>
      <c r="BG12694" s="12"/>
      <c r="BH12694" s="12"/>
      <c r="BI12694" s="12"/>
      <c r="BJ12694" s="12"/>
      <c r="BK12694" s="12"/>
    </row>
    <row r="12695" spans="1:63" s="5" customFormat="1">
      <c r="A12695" s="13"/>
      <c r="B12695" s="13"/>
      <c r="C12695" s="45"/>
      <c r="E12695" s="46"/>
      <c r="F12695" s="47"/>
      <c r="G12695" s="48"/>
      <c r="H12695" s="49"/>
      <c r="I12695" s="49"/>
      <c r="J12695" s="49"/>
      <c r="K12695" s="50"/>
      <c r="L12695" s="50"/>
      <c r="M12695" s="50"/>
      <c r="N12695" s="50"/>
      <c r="O12695" s="50"/>
      <c r="P12695" s="50"/>
      <c r="Q12695" s="50"/>
      <c r="R12695" s="51"/>
      <c r="S12695" s="51"/>
      <c r="T12695" s="51"/>
      <c r="U12695" s="51"/>
      <c r="V12695" s="51"/>
      <c r="W12695" s="51"/>
      <c r="X12695" s="44"/>
      <c r="AF12695" s="52"/>
      <c r="AM12695" s="7"/>
      <c r="AN12695" s="7"/>
      <c r="AO12695" s="53"/>
      <c r="AP12695" s="54"/>
      <c r="AQ12695" s="54"/>
      <c r="AR12695" s="7"/>
      <c r="AS12695" s="54"/>
      <c r="AT12695" s="53"/>
      <c r="AU12695" s="7"/>
      <c r="AV12695" s="7"/>
      <c r="AW12695" s="55"/>
      <c r="AX12695" s="56"/>
      <c r="AY12695" s="55"/>
      <c r="AZ12695" s="55"/>
      <c r="BA12695" s="55"/>
      <c r="BB12695" s="11"/>
      <c r="BC12695" s="12"/>
      <c r="BD12695" s="12"/>
      <c r="BE12695" s="12"/>
      <c r="BF12695" s="12"/>
      <c r="BG12695" s="12"/>
      <c r="BH12695" s="12"/>
      <c r="BI12695" s="12"/>
      <c r="BJ12695" s="12"/>
      <c r="BK12695" s="12"/>
    </row>
    <row r="12696" spans="1:63" s="5" customFormat="1">
      <c r="A12696" s="13"/>
      <c r="B12696" s="13"/>
      <c r="C12696" s="45"/>
      <c r="E12696" s="46"/>
      <c r="F12696" s="47"/>
      <c r="G12696" s="48"/>
      <c r="H12696" s="49"/>
      <c r="I12696" s="49"/>
      <c r="J12696" s="49"/>
      <c r="K12696" s="50"/>
      <c r="L12696" s="50"/>
      <c r="M12696" s="50"/>
      <c r="N12696" s="50"/>
      <c r="O12696" s="50"/>
      <c r="P12696" s="50"/>
      <c r="Q12696" s="50"/>
      <c r="R12696" s="51"/>
      <c r="S12696" s="51"/>
      <c r="T12696" s="51"/>
      <c r="U12696" s="51"/>
      <c r="V12696" s="51"/>
      <c r="W12696" s="51"/>
      <c r="X12696" s="44"/>
      <c r="AF12696" s="52"/>
      <c r="AM12696" s="7"/>
      <c r="AN12696" s="7"/>
      <c r="AO12696" s="53"/>
      <c r="AP12696" s="54"/>
      <c r="AQ12696" s="54"/>
      <c r="AR12696" s="7"/>
      <c r="AS12696" s="54"/>
      <c r="AT12696" s="53"/>
      <c r="AU12696" s="7"/>
      <c r="AV12696" s="7"/>
      <c r="AW12696" s="55"/>
      <c r="AX12696" s="56"/>
      <c r="AY12696" s="55"/>
      <c r="AZ12696" s="55"/>
      <c r="BA12696" s="55"/>
      <c r="BB12696" s="11"/>
      <c r="BC12696" s="12"/>
      <c r="BD12696" s="12"/>
      <c r="BE12696" s="12"/>
      <c r="BF12696" s="12"/>
      <c r="BG12696" s="12"/>
      <c r="BH12696" s="12"/>
      <c r="BI12696" s="12"/>
      <c r="BJ12696" s="12"/>
      <c r="BK12696" s="12"/>
    </row>
    <row r="12697" spans="1:63" s="5" customFormat="1">
      <c r="A12697" s="13"/>
      <c r="B12697" s="13"/>
      <c r="C12697" s="45"/>
      <c r="E12697" s="46"/>
      <c r="F12697" s="47"/>
      <c r="G12697" s="48"/>
      <c r="H12697" s="49"/>
      <c r="I12697" s="49"/>
      <c r="J12697" s="49"/>
      <c r="K12697" s="50"/>
      <c r="L12697" s="50"/>
      <c r="M12697" s="50"/>
      <c r="N12697" s="50"/>
      <c r="O12697" s="50"/>
      <c r="P12697" s="50"/>
      <c r="Q12697" s="50"/>
      <c r="R12697" s="51"/>
      <c r="S12697" s="51"/>
      <c r="T12697" s="51"/>
      <c r="U12697" s="51"/>
      <c r="V12697" s="51"/>
      <c r="W12697" s="51"/>
      <c r="X12697" s="44"/>
      <c r="AF12697" s="52"/>
      <c r="AM12697" s="7"/>
      <c r="AN12697" s="7"/>
      <c r="AO12697" s="53"/>
      <c r="AP12697" s="54"/>
      <c r="AQ12697" s="54"/>
      <c r="AR12697" s="7"/>
      <c r="AS12697" s="54"/>
      <c r="AT12697" s="53"/>
      <c r="AU12697" s="7"/>
      <c r="AV12697" s="7"/>
      <c r="AW12697" s="55"/>
      <c r="AX12697" s="56"/>
      <c r="AY12697" s="55"/>
      <c r="AZ12697" s="55"/>
      <c r="BA12697" s="55"/>
      <c r="BB12697" s="11"/>
      <c r="BC12697" s="12"/>
      <c r="BD12697" s="12"/>
      <c r="BE12697" s="12"/>
      <c r="BF12697" s="12"/>
      <c r="BG12697" s="12"/>
      <c r="BH12697" s="12"/>
      <c r="BI12697" s="12"/>
      <c r="BJ12697" s="12"/>
      <c r="BK12697" s="12"/>
    </row>
    <row r="12698" spans="1:63" s="5" customFormat="1">
      <c r="A12698" s="13"/>
      <c r="B12698" s="13"/>
      <c r="C12698" s="45"/>
      <c r="E12698" s="46"/>
      <c r="F12698" s="47"/>
      <c r="G12698" s="48"/>
      <c r="H12698" s="49"/>
      <c r="I12698" s="49"/>
      <c r="J12698" s="49"/>
      <c r="K12698" s="50"/>
      <c r="L12698" s="50"/>
      <c r="M12698" s="50"/>
      <c r="N12698" s="50"/>
      <c r="O12698" s="50"/>
      <c r="P12698" s="50"/>
      <c r="Q12698" s="50"/>
      <c r="R12698" s="51"/>
      <c r="S12698" s="51"/>
      <c r="T12698" s="51"/>
      <c r="U12698" s="51"/>
      <c r="V12698" s="51"/>
      <c r="W12698" s="51"/>
      <c r="X12698" s="44"/>
      <c r="AF12698" s="52"/>
      <c r="AM12698" s="7"/>
      <c r="AN12698" s="7"/>
      <c r="AO12698" s="53"/>
      <c r="AP12698" s="54"/>
      <c r="AQ12698" s="54"/>
      <c r="AR12698" s="7"/>
      <c r="AS12698" s="54"/>
      <c r="AT12698" s="53"/>
      <c r="AU12698" s="7"/>
      <c r="AV12698" s="7"/>
      <c r="AW12698" s="55"/>
      <c r="AX12698" s="56"/>
      <c r="AY12698" s="55"/>
      <c r="AZ12698" s="55"/>
      <c r="BA12698" s="55"/>
      <c r="BB12698" s="11"/>
      <c r="BC12698" s="12"/>
      <c r="BD12698" s="12"/>
      <c r="BE12698" s="12"/>
      <c r="BF12698" s="12"/>
      <c r="BG12698" s="12"/>
      <c r="BH12698" s="12"/>
      <c r="BI12698" s="12"/>
      <c r="BJ12698" s="12"/>
      <c r="BK12698" s="12"/>
    </row>
    <row r="12699" spans="1:63" s="5" customFormat="1">
      <c r="A12699" s="13"/>
      <c r="B12699" s="13"/>
      <c r="C12699" s="45"/>
      <c r="E12699" s="46"/>
      <c r="F12699" s="47"/>
      <c r="G12699" s="48"/>
      <c r="H12699" s="49"/>
      <c r="I12699" s="49"/>
      <c r="J12699" s="49"/>
      <c r="K12699" s="50"/>
      <c r="L12699" s="50"/>
      <c r="M12699" s="50"/>
      <c r="N12699" s="50"/>
      <c r="O12699" s="50"/>
      <c r="P12699" s="50"/>
      <c r="Q12699" s="50"/>
      <c r="R12699" s="51"/>
      <c r="S12699" s="51"/>
      <c r="T12699" s="51"/>
      <c r="U12699" s="51"/>
      <c r="V12699" s="51"/>
      <c r="W12699" s="51"/>
      <c r="X12699" s="44"/>
      <c r="AF12699" s="52"/>
      <c r="AM12699" s="7"/>
      <c r="AN12699" s="7"/>
      <c r="AO12699" s="53"/>
      <c r="AP12699" s="54"/>
      <c r="AQ12699" s="54"/>
      <c r="AR12699" s="7"/>
      <c r="AS12699" s="54"/>
      <c r="AT12699" s="53"/>
      <c r="AU12699" s="7"/>
      <c r="AV12699" s="7"/>
      <c r="AW12699" s="55"/>
      <c r="AX12699" s="56"/>
      <c r="AY12699" s="55"/>
      <c r="AZ12699" s="55"/>
      <c r="BA12699" s="55"/>
      <c r="BB12699" s="11"/>
      <c r="BC12699" s="12"/>
      <c r="BD12699" s="12"/>
      <c r="BE12699" s="12"/>
      <c r="BF12699" s="12"/>
      <c r="BG12699" s="12"/>
      <c r="BH12699" s="12"/>
      <c r="BI12699" s="12"/>
      <c r="BJ12699" s="12"/>
      <c r="BK12699" s="12"/>
    </row>
    <row r="12700" spans="1:63" s="5" customFormat="1">
      <c r="A12700" s="13"/>
      <c r="B12700" s="13"/>
      <c r="C12700" s="45"/>
      <c r="E12700" s="46"/>
      <c r="F12700" s="47"/>
      <c r="G12700" s="48"/>
      <c r="H12700" s="49"/>
      <c r="I12700" s="49"/>
      <c r="J12700" s="49"/>
      <c r="K12700" s="50"/>
      <c r="L12700" s="50"/>
      <c r="M12700" s="50"/>
      <c r="N12700" s="50"/>
      <c r="O12700" s="50"/>
      <c r="P12700" s="50"/>
      <c r="Q12700" s="50"/>
      <c r="R12700" s="51"/>
      <c r="S12700" s="51"/>
      <c r="T12700" s="51"/>
      <c r="U12700" s="51"/>
      <c r="V12700" s="51"/>
      <c r="W12700" s="51"/>
      <c r="X12700" s="44"/>
      <c r="AF12700" s="52"/>
      <c r="AM12700" s="7"/>
      <c r="AN12700" s="7"/>
      <c r="AO12700" s="53"/>
      <c r="AP12700" s="54"/>
      <c r="AQ12700" s="54"/>
      <c r="AR12700" s="7"/>
      <c r="AS12700" s="54"/>
      <c r="AT12700" s="53"/>
      <c r="AU12700" s="7"/>
      <c r="AV12700" s="7"/>
      <c r="AW12700" s="55"/>
      <c r="AX12700" s="56"/>
      <c r="AY12700" s="55"/>
      <c r="AZ12700" s="55"/>
      <c r="BA12700" s="55"/>
      <c r="BB12700" s="11"/>
      <c r="BC12700" s="12"/>
      <c r="BD12700" s="12"/>
      <c r="BE12700" s="12"/>
      <c r="BF12700" s="12"/>
      <c r="BG12700" s="12"/>
      <c r="BH12700" s="12"/>
      <c r="BI12700" s="12"/>
      <c r="BJ12700" s="12"/>
      <c r="BK12700" s="12"/>
    </row>
    <row r="12701" spans="1:63" s="5" customFormat="1">
      <c r="A12701" s="13"/>
      <c r="B12701" s="13"/>
      <c r="C12701" s="45"/>
      <c r="E12701" s="46"/>
      <c r="F12701" s="47"/>
      <c r="G12701" s="48"/>
      <c r="H12701" s="49"/>
      <c r="I12701" s="49"/>
      <c r="J12701" s="49"/>
      <c r="K12701" s="50"/>
      <c r="L12701" s="50"/>
      <c r="M12701" s="50"/>
      <c r="N12701" s="50"/>
      <c r="O12701" s="50"/>
      <c r="P12701" s="50"/>
      <c r="Q12701" s="50"/>
      <c r="R12701" s="51"/>
      <c r="S12701" s="51"/>
      <c r="T12701" s="51"/>
      <c r="U12701" s="51"/>
      <c r="V12701" s="51"/>
      <c r="W12701" s="51"/>
      <c r="X12701" s="44"/>
      <c r="AF12701" s="52"/>
      <c r="AM12701" s="7"/>
      <c r="AN12701" s="7"/>
      <c r="AO12701" s="53"/>
      <c r="AP12701" s="54"/>
      <c r="AQ12701" s="54"/>
      <c r="AR12701" s="7"/>
      <c r="AS12701" s="54"/>
      <c r="AT12701" s="53"/>
      <c r="AU12701" s="7"/>
      <c r="AV12701" s="7"/>
      <c r="AW12701" s="55"/>
      <c r="AX12701" s="56"/>
      <c r="AY12701" s="55"/>
      <c r="AZ12701" s="55"/>
      <c r="BA12701" s="55"/>
      <c r="BB12701" s="11"/>
      <c r="BC12701" s="12"/>
      <c r="BD12701" s="12"/>
      <c r="BE12701" s="12"/>
      <c r="BF12701" s="12"/>
      <c r="BG12701" s="12"/>
      <c r="BH12701" s="12"/>
      <c r="BI12701" s="12"/>
      <c r="BJ12701" s="12"/>
      <c r="BK12701" s="12"/>
    </row>
    <row r="12702" spans="1:63" s="5" customFormat="1">
      <c r="A12702" s="13"/>
      <c r="B12702" s="13"/>
      <c r="C12702" s="45"/>
      <c r="E12702" s="46"/>
      <c r="F12702" s="47"/>
      <c r="G12702" s="48"/>
      <c r="H12702" s="49"/>
      <c r="I12702" s="49"/>
      <c r="J12702" s="49"/>
      <c r="K12702" s="50"/>
      <c r="L12702" s="50"/>
      <c r="M12702" s="50"/>
      <c r="N12702" s="50"/>
      <c r="O12702" s="50"/>
      <c r="P12702" s="50"/>
      <c r="Q12702" s="50"/>
      <c r="R12702" s="51"/>
      <c r="S12702" s="51"/>
      <c r="T12702" s="51"/>
      <c r="U12702" s="51"/>
      <c r="V12702" s="51"/>
      <c r="W12702" s="51"/>
      <c r="X12702" s="44"/>
      <c r="AF12702" s="52"/>
      <c r="AM12702" s="7"/>
      <c r="AN12702" s="7"/>
      <c r="AO12702" s="53"/>
      <c r="AP12702" s="54"/>
      <c r="AQ12702" s="54"/>
      <c r="AR12702" s="7"/>
      <c r="AS12702" s="54"/>
      <c r="AT12702" s="53"/>
      <c r="AU12702" s="7"/>
      <c r="AV12702" s="7"/>
      <c r="AW12702" s="55"/>
      <c r="AX12702" s="56"/>
      <c r="AY12702" s="55"/>
      <c r="AZ12702" s="55"/>
      <c r="BA12702" s="55"/>
      <c r="BB12702" s="11"/>
      <c r="BC12702" s="12"/>
      <c r="BD12702" s="12"/>
      <c r="BE12702" s="12"/>
      <c r="BF12702" s="12"/>
      <c r="BG12702" s="12"/>
      <c r="BH12702" s="12"/>
      <c r="BI12702" s="12"/>
      <c r="BJ12702" s="12"/>
      <c r="BK12702" s="12"/>
    </row>
    <row r="12703" spans="1:63" s="5" customFormat="1">
      <c r="A12703" s="13"/>
      <c r="B12703" s="13"/>
      <c r="C12703" s="45"/>
      <c r="E12703" s="46"/>
      <c r="F12703" s="47"/>
      <c r="G12703" s="48"/>
      <c r="H12703" s="49"/>
      <c r="I12703" s="49"/>
      <c r="J12703" s="49"/>
      <c r="K12703" s="50"/>
      <c r="L12703" s="50"/>
      <c r="M12703" s="50"/>
      <c r="N12703" s="50"/>
      <c r="O12703" s="50"/>
      <c r="P12703" s="50"/>
      <c r="Q12703" s="50"/>
      <c r="R12703" s="51"/>
      <c r="S12703" s="51"/>
      <c r="T12703" s="51"/>
      <c r="U12703" s="51"/>
      <c r="V12703" s="51"/>
      <c r="W12703" s="51"/>
      <c r="X12703" s="44"/>
      <c r="AF12703" s="52"/>
      <c r="AM12703" s="7"/>
      <c r="AN12703" s="7"/>
      <c r="AO12703" s="53"/>
      <c r="AP12703" s="54"/>
      <c r="AQ12703" s="54"/>
      <c r="AR12703" s="7"/>
      <c r="AS12703" s="54"/>
      <c r="AT12703" s="53"/>
      <c r="AU12703" s="7"/>
      <c r="AV12703" s="7"/>
      <c r="AW12703" s="55"/>
      <c r="AX12703" s="56"/>
      <c r="AY12703" s="55"/>
      <c r="AZ12703" s="55"/>
      <c r="BA12703" s="55"/>
      <c r="BB12703" s="11"/>
      <c r="BC12703" s="12"/>
      <c r="BD12703" s="12"/>
      <c r="BE12703" s="12"/>
      <c r="BF12703" s="12"/>
      <c r="BG12703" s="12"/>
      <c r="BH12703" s="12"/>
      <c r="BI12703" s="12"/>
      <c r="BJ12703" s="12"/>
      <c r="BK12703" s="12"/>
    </row>
    <row r="12704" spans="1:63" s="5" customFormat="1">
      <c r="A12704" s="13"/>
      <c r="B12704" s="13"/>
      <c r="C12704" s="45"/>
      <c r="E12704" s="46"/>
      <c r="F12704" s="47"/>
      <c r="G12704" s="48"/>
      <c r="H12704" s="49"/>
      <c r="I12704" s="49"/>
      <c r="J12704" s="49"/>
      <c r="K12704" s="50"/>
      <c r="L12704" s="50"/>
      <c r="M12704" s="50"/>
      <c r="N12704" s="50"/>
      <c r="O12704" s="50"/>
      <c r="P12704" s="50"/>
      <c r="Q12704" s="50"/>
      <c r="R12704" s="51"/>
      <c r="S12704" s="51"/>
      <c r="T12704" s="51"/>
      <c r="U12704" s="51"/>
      <c r="V12704" s="51"/>
      <c r="W12704" s="51"/>
      <c r="X12704" s="44"/>
      <c r="AF12704" s="52"/>
      <c r="AM12704" s="7"/>
      <c r="AN12704" s="7"/>
      <c r="AO12704" s="53"/>
      <c r="AP12704" s="54"/>
      <c r="AQ12704" s="54"/>
      <c r="AR12704" s="7"/>
      <c r="AS12704" s="54"/>
      <c r="AT12704" s="53"/>
      <c r="AU12704" s="7"/>
      <c r="AV12704" s="7"/>
      <c r="AW12704" s="55"/>
      <c r="AX12704" s="56"/>
      <c r="AY12704" s="55"/>
      <c r="AZ12704" s="55"/>
      <c r="BA12704" s="55"/>
      <c r="BB12704" s="11"/>
      <c r="BC12704" s="12"/>
      <c r="BD12704" s="12"/>
      <c r="BE12704" s="12"/>
      <c r="BF12704" s="12"/>
      <c r="BG12704" s="12"/>
      <c r="BH12704" s="12"/>
      <c r="BI12704" s="12"/>
      <c r="BJ12704" s="12"/>
      <c r="BK12704" s="12"/>
    </row>
    <row r="12705" spans="1:63" s="5" customFormat="1">
      <c r="A12705" s="13"/>
      <c r="B12705" s="13"/>
      <c r="C12705" s="45"/>
      <c r="E12705" s="46"/>
      <c r="F12705" s="47"/>
      <c r="G12705" s="48"/>
      <c r="H12705" s="49"/>
      <c r="I12705" s="49"/>
      <c r="J12705" s="49"/>
      <c r="K12705" s="50"/>
      <c r="L12705" s="50"/>
      <c r="M12705" s="50"/>
      <c r="N12705" s="50"/>
      <c r="O12705" s="50"/>
      <c r="P12705" s="50"/>
      <c r="Q12705" s="50"/>
      <c r="R12705" s="51"/>
      <c r="S12705" s="51"/>
      <c r="T12705" s="51"/>
      <c r="U12705" s="51"/>
      <c r="V12705" s="51"/>
      <c r="W12705" s="51"/>
      <c r="X12705" s="44"/>
      <c r="AF12705" s="52"/>
      <c r="AM12705" s="7"/>
      <c r="AN12705" s="7"/>
      <c r="AO12705" s="53"/>
      <c r="AP12705" s="54"/>
      <c r="AQ12705" s="54"/>
      <c r="AR12705" s="7"/>
      <c r="AS12705" s="54"/>
      <c r="AT12705" s="53"/>
      <c r="AU12705" s="7"/>
      <c r="AV12705" s="7"/>
      <c r="AW12705" s="55"/>
      <c r="AX12705" s="56"/>
      <c r="AY12705" s="55"/>
      <c r="AZ12705" s="55"/>
      <c r="BA12705" s="55"/>
      <c r="BB12705" s="11"/>
      <c r="BC12705" s="12"/>
      <c r="BD12705" s="12"/>
      <c r="BE12705" s="12"/>
      <c r="BF12705" s="12"/>
      <c r="BG12705" s="12"/>
      <c r="BH12705" s="12"/>
      <c r="BI12705" s="12"/>
      <c r="BJ12705" s="12"/>
      <c r="BK12705" s="12"/>
    </row>
    <row r="12706" spans="1:63" s="5" customFormat="1">
      <c r="A12706" s="13"/>
      <c r="B12706" s="13"/>
      <c r="C12706" s="45"/>
      <c r="E12706" s="46"/>
      <c r="F12706" s="47"/>
      <c r="G12706" s="48"/>
      <c r="H12706" s="49"/>
      <c r="I12706" s="49"/>
      <c r="J12706" s="49"/>
      <c r="K12706" s="50"/>
      <c r="L12706" s="50"/>
      <c r="M12706" s="50"/>
      <c r="N12706" s="50"/>
      <c r="O12706" s="50"/>
      <c r="P12706" s="50"/>
      <c r="Q12706" s="50"/>
      <c r="R12706" s="51"/>
      <c r="S12706" s="51"/>
      <c r="T12706" s="51"/>
      <c r="U12706" s="51"/>
      <c r="V12706" s="51"/>
      <c r="W12706" s="51"/>
      <c r="X12706" s="44"/>
      <c r="AF12706" s="52"/>
      <c r="AM12706" s="7"/>
      <c r="AN12706" s="7"/>
      <c r="AO12706" s="53"/>
      <c r="AP12706" s="54"/>
      <c r="AQ12706" s="54"/>
      <c r="AR12706" s="7"/>
      <c r="AS12706" s="54"/>
      <c r="AT12706" s="53"/>
      <c r="AU12706" s="7"/>
      <c r="AV12706" s="7"/>
      <c r="AW12706" s="55"/>
      <c r="AX12706" s="56"/>
      <c r="AY12706" s="55"/>
      <c r="AZ12706" s="55"/>
      <c r="BA12706" s="55"/>
      <c r="BB12706" s="11"/>
      <c r="BC12706" s="12"/>
      <c r="BD12706" s="12"/>
      <c r="BE12706" s="12"/>
      <c r="BF12706" s="12"/>
      <c r="BG12706" s="12"/>
      <c r="BH12706" s="12"/>
      <c r="BI12706" s="12"/>
      <c r="BJ12706" s="12"/>
      <c r="BK12706" s="12"/>
    </row>
    <row r="12707" spans="1:63" s="5" customFormat="1">
      <c r="A12707" s="13"/>
      <c r="B12707" s="13"/>
      <c r="C12707" s="45"/>
      <c r="E12707" s="46"/>
      <c r="F12707" s="47"/>
      <c r="G12707" s="48"/>
      <c r="H12707" s="49"/>
      <c r="I12707" s="49"/>
      <c r="J12707" s="49"/>
      <c r="K12707" s="50"/>
      <c r="L12707" s="50"/>
      <c r="M12707" s="50"/>
      <c r="N12707" s="50"/>
      <c r="O12707" s="50"/>
      <c r="P12707" s="50"/>
      <c r="Q12707" s="50"/>
      <c r="R12707" s="51"/>
      <c r="S12707" s="51"/>
      <c r="T12707" s="51"/>
      <c r="U12707" s="51"/>
      <c r="V12707" s="51"/>
      <c r="W12707" s="51"/>
      <c r="X12707" s="44"/>
      <c r="AF12707" s="52"/>
      <c r="AM12707" s="7"/>
      <c r="AN12707" s="7"/>
      <c r="AO12707" s="53"/>
      <c r="AP12707" s="54"/>
      <c r="AQ12707" s="54"/>
      <c r="AR12707" s="7"/>
      <c r="AS12707" s="54"/>
      <c r="AT12707" s="53"/>
      <c r="AU12707" s="7"/>
      <c r="AV12707" s="7"/>
      <c r="AW12707" s="55"/>
      <c r="AX12707" s="56"/>
      <c r="AY12707" s="55"/>
      <c r="AZ12707" s="55"/>
      <c r="BA12707" s="55"/>
      <c r="BB12707" s="11"/>
      <c r="BC12707" s="12"/>
      <c r="BD12707" s="12"/>
      <c r="BE12707" s="12"/>
      <c r="BF12707" s="12"/>
      <c r="BG12707" s="12"/>
      <c r="BH12707" s="12"/>
      <c r="BI12707" s="12"/>
      <c r="BJ12707" s="12"/>
      <c r="BK12707" s="12"/>
    </row>
    <row r="12708" spans="1:63" s="5" customFormat="1">
      <c r="A12708" s="13"/>
      <c r="B12708" s="13"/>
      <c r="C12708" s="45"/>
      <c r="E12708" s="46"/>
      <c r="F12708" s="47"/>
      <c r="G12708" s="48"/>
      <c r="H12708" s="49"/>
      <c r="I12708" s="49"/>
      <c r="J12708" s="49"/>
      <c r="K12708" s="50"/>
      <c r="L12708" s="50"/>
      <c r="M12708" s="50"/>
      <c r="N12708" s="50"/>
      <c r="O12708" s="50"/>
      <c r="P12708" s="50"/>
      <c r="Q12708" s="50"/>
      <c r="R12708" s="51"/>
      <c r="S12708" s="51"/>
      <c r="T12708" s="51"/>
      <c r="U12708" s="51"/>
      <c r="V12708" s="51"/>
      <c r="W12708" s="51"/>
      <c r="X12708" s="44"/>
      <c r="AF12708" s="52"/>
      <c r="AM12708" s="7"/>
      <c r="AN12708" s="7"/>
      <c r="AO12708" s="53"/>
      <c r="AP12708" s="54"/>
      <c r="AQ12708" s="54"/>
      <c r="AR12708" s="7"/>
      <c r="AS12708" s="54"/>
      <c r="AT12708" s="53"/>
      <c r="AU12708" s="7"/>
      <c r="AV12708" s="7"/>
      <c r="AW12708" s="55"/>
      <c r="AX12708" s="56"/>
      <c r="AY12708" s="55"/>
      <c r="AZ12708" s="55"/>
      <c r="BA12708" s="55"/>
      <c r="BB12708" s="11"/>
      <c r="BC12708" s="12"/>
      <c r="BD12708" s="12"/>
      <c r="BE12708" s="12"/>
      <c r="BF12708" s="12"/>
      <c r="BG12708" s="12"/>
      <c r="BH12708" s="12"/>
      <c r="BI12708" s="12"/>
      <c r="BJ12708" s="12"/>
      <c r="BK12708" s="12"/>
    </row>
    <row r="12709" spans="1:63" s="5" customFormat="1">
      <c r="A12709" s="13"/>
      <c r="B12709" s="13"/>
      <c r="C12709" s="45"/>
      <c r="E12709" s="46"/>
      <c r="F12709" s="47"/>
      <c r="G12709" s="48"/>
      <c r="H12709" s="49"/>
      <c r="I12709" s="49"/>
      <c r="J12709" s="49"/>
      <c r="K12709" s="50"/>
      <c r="L12709" s="50"/>
      <c r="M12709" s="50"/>
      <c r="N12709" s="50"/>
      <c r="O12709" s="50"/>
      <c r="P12709" s="50"/>
      <c r="Q12709" s="50"/>
      <c r="R12709" s="51"/>
      <c r="S12709" s="51"/>
      <c r="T12709" s="51"/>
      <c r="U12709" s="51"/>
      <c r="V12709" s="51"/>
      <c r="W12709" s="51"/>
      <c r="X12709" s="44"/>
      <c r="AF12709" s="52"/>
      <c r="AM12709" s="7"/>
      <c r="AN12709" s="7"/>
      <c r="AO12709" s="53"/>
      <c r="AP12709" s="54"/>
      <c r="AQ12709" s="54"/>
      <c r="AR12709" s="7"/>
      <c r="AS12709" s="54"/>
      <c r="AT12709" s="53"/>
      <c r="AU12709" s="7"/>
      <c r="AV12709" s="7"/>
      <c r="AW12709" s="55"/>
      <c r="AX12709" s="56"/>
      <c r="AY12709" s="55"/>
      <c r="AZ12709" s="55"/>
      <c r="BA12709" s="55"/>
      <c r="BB12709" s="11"/>
      <c r="BC12709" s="12"/>
      <c r="BD12709" s="12"/>
      <c r="BE12709" s="12"/>
      <c r="BF12709" s="12"/>
      <c r="BG12709" s="12"/>
      <c r="BH12709" s="12"/>
      <c r="BI12709" s="12"/>
      <c r="BJ12709" s="12"/>
      <c r="BK12709" s="12"/>
    </row>
    <row r="12710" spans="1:63" s="5" customFormat="1">
      <c r="A12710" s="13"/>
      <c r="B12710" s="13"/>
      <c r="C12710" s="45"/>
      <c r="E12710" s="46"/>
      <c r="F12710" s="47"/>
      <c r="G12710" s="48"/>
      <c r="H12710" s="49"/>
      <c r="I12710" s="49"/>
      <c r="J12710" s="49"/>
      <c r="K12710" s="50"/>
      <c r="L12710" s="50"/>
      <c r="M12710" s="50"/>
      <c r="N12710" s="50"/>
      <c r="O12710" s="50"/>
      <c r="P12710" s="50"/>
      <c r="Q12710" s="50"/>
      <c r="R12710" s="51"/>
      <c r="S12710" s="51"/>
      <c r="T12710" s="51"/>
      <c r="U12710" s="51"/>
      <c r="V12710" s="51"/>
      <c r="W12710" s="51"/>
      <c r="X12710" s="44"/>
      <c r="AF12710" s="52"/>
      <c r="AM12710" s="7"/>
      <c r="AN12710" s="7"/>
      <c r="AO12710" s="53"/>
      <c r="AP12710" s="54"/>
      <c r="AQ12710" s="54"/>
      <c r="AR12710" s="7"/>
      <c r="AS12710" s="54"/>
      <c r="AT12710" s="53"/>
      <c r="AU12710" s="7"/>
      <c r="AV12710" s="7"/>
      <c r="AW12710" s="55"/>
      <c r="AX12710" s="56"/>
      <c r="AY12710" s="55"/>
      <c r="AZ12710" s="55"/>
      <c r="BA12710" s="55"/>
      <c r="BB12710" s="11"/>
      <c r="BC12710" s="12"/>
      <c r="BD12710" s="12"/>
      <c r="BE12710" s="12"/>
      <c r="BF12710" s="12"/>
      <c r="BG12710" s="12"/>
      <c r="BH12710" s="12"/>
      <c r="BI12710" s="12"/>
      <c r="BJ12710" s="12"/>
      <c r="BK12710" s="12"/>
    </row>
    <row r="12711" spans="1:63" s="5" customFormat="1">
      <c r="A12711" s="13"/>
      <c r="B12711" s="13"/>
      <c r="C12711" s="45"/>
      <c r="E12711" s="46"/>
      <c r="F12711" s="47"/>
      <c r="G12711" s="48"/>
      <c r="H12711" s="49"/>
      <c r="I12711" s="49"/>
      <c r="J12711" s="49"/>
      <c r="K12711" s="50"/>
      <c r="L12711" s="50"/>
      <c r="M12711" s="50"/>
      <c r="N12711" s="50"/>
      <c r="O12711" s="50"/>
      <c r="P12711" s="50"/>
      <c r="Q12711" s="50"/>
      <c r="R12711" s="51"/>
      <c r="S12711" s="51"/>
      <c r="T12711" s="51"/>
      <c r="U12711" s="51"/>
      <c r="V12711" s="51"/>
      <c r="W12711" s="51"/>
      <c r="X12711" s="44"/>
      <c r="AF12711" s="52"/>
      <c r="AM12711" s="7"/>
      <c r="AN12711" s="7"/>
      <c r="AO12711" s="53"/>
      <c r="AP12711" s="54"/>
      <c r="AQ12711" s="54"/>
      <c r="AR12711" s="7"/>
      <c r="AS12711" s="54"/>
      <c r="AT12711" s="53"/>
      <c r="AU12711" s="7"/>
      <c r="AV12711" s="7"/>
      <c r="AW12711" s="55"/>
      <c r="AX12711" s="56"/>
      <c r="AY12711" s="55"/>
      <c r="AZ12711" s="55"/>
      <c r="BA12711" s="55"/>
      <c r="BB12711" s="11"/>
      <c r="BC12711" s="12"/>
      <c r="BD12711" s="12"/>
      <c r="BE12711" s="12"/>
      <c r="BF12711" s="12"/>
      <c r="BG12711" s="12"/>
      <c r="BH12711" s="12"/>
      <c r="BI12711" s="12"/>
      <c r="BJ12711" s="12"/>
      <c r="BK12711" s="12"/>
    </row>
    <row r="12712" spans="1:63" s="5" customFormat="1">
      <c r="A12712" s="13"/>
      <c r="B12712" s="13"/>
      <c r="C12712" s="45"/>
      <c r="E12712" s="46"/>
      <c r="F12712" s="47"/>
      <c r="G12712" s="48"/>
      <c r="H12712" s="49"/>
      <c r="I12712" s="49"/>
      <c r="J12712" s="49"/>
      <c r="K12712" s="50"/>
      <c r="L12712" s="50"/>
      <c r="M12712" s="50"/>
      <c r="N12712" s="50"/>
      <c r="O12712" s="50"/>
      <c r="P12712" s="50"/>
      <c r="Q12712" s="50"/>
      <c r="R12712" s="51"/>
      <c r="S12712" s="51"/>
      <c r="T12712" s="51"/>
      <c r="U12712" s="51"/>
      <c r="V12712" s="51"/>
      <c r="W12712" s="51"/>
      <c r="X12712" s="44"/>
      <c r="AF12712" s="52"/>
      <c r="AM12712" s="7"/>
      <c r="AN12712" s="7"/>
      <c r="AO12712" s="53"/>
      <c r="AP12712" s="54"/>
      <c r="AQ12712" s="54"/>
      <c r="AR12712" s="7"/>
      <c r="AS12712" s="54"/>
      <c r="AT12712" s="53"/>
      <c r="AU12712" s="7"/>
      <c r="AV12712" s="7"/>
      <c r="AW12712" s="55"/>
      <c r="AX12712" s="56"/>
      <c r="AY12712" s="55"/>
      <c r="AZ12712" s="55"/>
      <c r="BA12712" s="55"/>
      <c r="BB12712" s="11"/>
      <c r="BC12712" s="12"/>
      <c r="BD12712" s="12"/>
      <c r="BE12712" s="12"/>
      <c r="BF12712" s="12"/>
      <c r="BG12712" s="12"/>
      <c r="BH12712" s="12"/>
      <c r="BI12712" s="12"/>
      <c r="BJ12712" s="12"/>
      <c r="BK12712" s="12"/>
    </row>
    <row r="12713" spans="1:63" s="5" customFormat="1">
      <c r="A12713" s="13"/>
      <c r="B12713" s="13"/>
      <c r="C12713" s="45"/>
      <c r="E12713" s="46"/>
      <c r="F12713" s="47"/>
      <c r="G12713" s="48"/>
      <c r="H12713" s="49"/>
      <c r="I12713" s="49"/>
      <c r="J12713" s="49"/>
      <c r="K12713" s="50"/>
      <c r="L12713" s="50"/>
      <c r="M12713" s="50"/>
      <c r="N12713" s="50"/>
      <c r="O12713" s="50"/>
      <c r="P12713" s="50"/>
      <c r="Q12713" s="50"/>
      <c r="R12713" s="51"/>
      <c r="S12713" s="51"/>
      <c r="T12713" s="51"/>
      <c r="U12713" s="51"/>
      <c r="V12713" s="51"/>
      <c r="W12713" s="51"/>
      <c r="X12713" s="44"/>
      <c r="AF12713" s="52"/>
      <c r="AM12713" s="7"/>
      <c r="AN12713" s="7"/>
      <c r="AO12713" s="53"/>
      <c r="AP12713" s="54"/>
      <c r="AQ12713" s="54"/>
      <c r="AR12713" s="7"/>
      <c r="AS12713" s="54"/>
      <c r="AT12713" s="53"/>
      <c r="AU12713" s="7"/>
      <c r="AV12713" s="7"/>
      <c r="AW12713" s="55"/>
      <c r="AX12713" s="56"/>
      <c r="AY12713" s="55"/>
      <c r="AZ12713" s="55"/>
      <c r="BA12713" s="55"/>
      <c r="BB12713" s="11"/>
      <c r="BC12713" s="12"/>
      <c r="BD12713" s="12"/>
      <c r="BE12713" s="12"/>
      <c r="BF12713" s="12"/>
      <c r="BG12713" s="12"/>
      <c r="BH12713" s="12"/>
      <c r="BI12713" s="12"/>
      <c r="BJ12713" s="12"/>
      <c r="BK12713" s="12"/>
    </row>
    <row r="12714" spans="1:63" s="5" customFormat="1">
      <c r="A12714" s="13"/>
      <c r="B12714" s="13"/>
      <c r="C12714" s="45"/>
      <c r="E12714" s="46"/>
      <c r="F12714" s="47"/>
      <c r="G12714" s="48"/>
      <c r="H12714" s="49"/>
      <c r="I12714" s="49"/>
      <c r="J12714" s="49"/>
      <c r="K12714" s="50"/>
      <c r="L12714" s="50"/>
      <c r="M12714" s="50"/>
      <c r="N12714" s="50"/>
      <c r="O12714" s="50"/>
      <c r="P12714" s="50"/>
      <c r="Q12714" s="50"/>
      <c r="R12714" s="51"/>
      <c r="S12714" s="51"/>
      <c r="T12714" s="51"/>
      <c r="U12714" s="51"/>
      <c r="V12714" s="51"/>
      <c r="W12714" s="51"/>
      <c r="X12714" s="44"/>
      <c r="AF12714" s="52"/>
      <c r="AM12714" s="7"/>
      <c r="AN12714" s="7"/>
      <c r="AO12714" s="53"/>
      <c r="AP12714" s="54"/>
      <c r="AQ12714" s="54"/>
      <c r="AR12714" s="7"/>
      <c r="AS12714" s="54"/>
      <c r="AT12714" s="53"/>
      <c r="AU12714" s="7"/>
      <c r="AV12714" s="7"/>
      <c r="AW12714" s="55"/>
      <c r="AX12714" s="56"/>
      <c r="AY12714" s="55"/>
      <c r="AZ12714" s="55"/>
      <c r="BA12714" s="55"/>
      <c r="BB12714" s="11"/>
      <c r="BC12714" s="12"/>
      <c r="BD12714" s="12"/>
      <c r="BE12714" s="12"/>
      <c r="BF12714" s="12"/>
      <c r="BG12714" s="12"/>
      <c r="BH12714" s="12"/>
      <c r="BI12714" s="12"/>
      <c r="BJ12714" s="12"/>
      <c r="BK12714" s="12"/>
    </row>
    <row r="12715" spans="1:63" s="5" customFormat="1">
      <c r="A12715" s="13"/>
      <c r="B12715" s="13"/>
      <c r="C12715" s="45"/>
      <c r="E12715" s="46"/>
      <c r="F12715" s="47"/>
      <c r="G12715" s="48"/>
      <c r="H12715" s="49"/>
      <c r="I12715" s="49"/>
      <c r="J12715" s="49"/>
      <c r="K12715" s="50"/>
      <c r="L12715" s="50"/>
      <c r="M12715" s="50"/>
      <c r="N12715" s="50"/>
      <c r="O12715" s="50"/>
      <c r="P12715" s="50"/>
      <c r="Q12715" s="50"/>
      <c r="R12715" s="51"/>
      <c r="S12715" s="51"/>
      <c r="T12715" s="51"/>
      <c r="U12715" s="51"/>
      <c r="V12715" s="51"/>
      <c r="W12715" s="51"/>
      <c r="X12715" s="44"/>
      <c r="AF12715" s="52"/>
      <c r="AM12715" s="7"/>
      <c r="AN12715" s="7"/>
      <c r="AO12715" s="53"/>
      <c r="AP12715" s="54"/>
      <c r="AQ12715" s="54"/>
      <c r="AR12715" s="7"/>
      <c r="AS12715" s="54"/>
      <c r="AT12715" s="53"/>
      <c r="AU12715" s="7"/>
      <c r="AV12715" s="7"/>
      <c r="AW12715" s="55"/>
      <c r="AX12715" s="56"/>
      <c r="AY12715" s="55"/>
      <c r="AZ12715" s="55"/>
      <c r="BA12715" s="55"/>
      <c r="BB12715" s="11"/>
      <c r="BC12715" s="12"/>
      <c r="BD12715" s="12"/>
      <c r="BE12715" s="12"/>
      <c r="BF12715" s="12"/>
      <c r="BG12715" s="12"/>
      <c r="BH12715" s="12"/>
      <c r="BI12715" s="12"/>
      <c r="BJ12715" s="12"/>
      <c r="BK12715" s="12"/>
    </row>
    <row r="12716" spans="1:63" s="5" customFormat="1">
      <c r="A12716" s="13"/>
      <c r="B12716" s="13"/>
      <c r="C12716" s="45"/>
      <c r="E12716" s="46"/>
      <c r="F12716" s="47"/>
      <c r="G12716" s="48"/>
      <c r="H12716" s="49"/>
      <c r="I12716" s="49"/>
      <c r="J12716" s="49"/>
      <c r="K12716" s="50"/>
      <c r="L12716" s="50"/>
      <c r="M12716" s="50"/>
      <c r="N12716" s="50"/>
      <c r="O12716" s="50"/>
      <c r="P12716" s="50"/>
      <c r="Q12716" s="50"/>
      <c r="R12716" s="51"/>
      <c r="S12716" s="51"/>
      <c r="T12716" s="51"/>
      <c r="U12716" s="51"/>
      <c r="V12716" s="51"/>
      <c r="W12716" s="51"/>
      <c r="X12716" s="44"/>
      <c r="AF12716" s="52"/>
      <c r="AM12716" s="7"/>
      <c r="AN12716" s="7"/>
      <c r="AO12716" s="53"/>
      <c r="AP12716" s="54"/>
      <c r="AQ12716" s="54"/>
      <c r="AR12716" s="7"/>
      <c r="AS12716" s="54"/>
      <c r="AT12716" s="53"/>
      <c r="AU12716" s="7"/>
      <c r="AV12716" s="7"/>
      <c r="AW12716" s="55"/>
      <c r="AX12716" s="56"/>
      <c r="AY12716" s="55"/>
      <c r="AZ12716" s="55"/>
      <c r="BA12716" s="55"/>
      <c r="BB12716" s="11"/>
      <c r="BC12716" s="12"/>
      <c r="BD12716" s="12"/>
      <c r="BE12716" s="12"/>
      <c r="BF12716" s="12"/>
      <c r="BG12716" s="12"/>
      <c r="BH12716" s="12"/>
      <c r="BI12716" s="12"/>
      <c r="BJ12716" s="12"/>
      <c r="BK12716" s="12"/>
    </row>
    <row r="12717" spans="1:63" s="5" customFormat="1">
      <c r="A12717" s="13"/>
      <c r="B12717" s="13"/>
      <c r="C12717" s="45"/>
      <c r="E12717" s="46"/>
      <c r="F12717" s="47"/>
      <c r="G12717" s="48"/>
      <c r="H12717" s="49"/>
      <c r="I12717" s="49"/>
      <c r="J12717" s="49"/>
      <c r="K12717" s="50"/>
      <c r="L12717" s="50"/>
      <c r="M12717" s="50"/>
      <c r="N12717" s="50"/>
      <c r="O12717" s="50"/>
      <c r="P12717" s="50"/>
      <c r="Q12717" s="50"/>
      <c r="R12717" s="51"/>
      <c r="S12717" s="51"/>
      <c r="T12717" s="51"/>
      <c r="U12717" s="51"/>
      <c r="V12717" s="51"/>
      <c r="W12717" s="51"/>
      <c r="X12717" s="44"/>
      <c r="AF12717" s="52"/>
      <c r="AM12717" s="7"/>
      <c r="AN12717" s="7"/>
      <c r="AO12717" s="53"/>
      <c r="AP12717" s="54"/>
      <c r="AQ12717" s="54"/>
      <c r="AR12717" s="7"/>
      <c r="AS12717" s="54"/>
      <c r="AT12717" s="53"/>
      <c r="AU12717" s="7"/>
      <c r="AV12717" s="7"/>
      <c r="AW12717" s="55"/>
      <c r="AX12717" s="56"/>
      <c r="AY12717" s="55"/>
      <c r="AZ12717" s="55"/>
      <c r="BA12717" s="55"/>
      <c r="BB12717" s="11"/>
      <c r="BC12717" s="12"/>
      <c r="BD12717" s="12"/>
      <c r="BE12717" s="12"/>
      <c r="BF12717" s="12"/>
      <c r="BG12717" s="12"/>
      <c r="BH12717" s="12"/>
      <c r="BI12717" s="12"/>
      <c r="BJ12717" s="12"/>
      <c r="BK12717" s="12"/>
    </row>
    <row r="12718" spans="1:63" s="5" customFormat="1">
      <c r="A12718" s="13"/>
      <c r="B12718" s="13"/>
      <c r="C12718" s="45"/>
      <c r="E12718" s="46"/>
      <c r="F12718" s="47"/>
      <c r="G12718" s="48"/>
      <c r="H12718" s="49"/>
      <c r="I12718" s="49"/>
      <c r="J12718" s="49"/>
      <c r="K12718" s="50"/>
      <c r="L12718" s="50"/>
      <c r="M12718" s="50"/>
      <c r="N12718" s="50"/>
      <c r="O12718" s="50"/>
      <c r="P12718" s="50"/>
      <c r="Q12718" s="50"/>
      <c r="R12718" s="51"/>
      <c r="S12718" s="51"/>
      <c r="T12718" s="51"/>
      <c r="U12718" s="51"/>
      <c r="V12718" s="51"/>
      <c r="W12718" s="51"/>
      <c r="X12718" s="44"/>
      <c r="AF12718" s="52"/>
      <c r="AM12718" s="7"/>
      <c r="AN12718" s="7"/>
      <c r="AO12718" s="53"/>
      <c r="AP12718" s="54"/>
      <c r="AQ12718" s="54"/>
      <c r="AR12718" s="7"/>
      <c r="AS12718" s="54"/>
      <c r="AT12718" s="53"/>
      <c r="AU12718" s="7"/>
      <c r="AV12718" s="7"/>
      <c r="AW12718" s="55"/>
      <c r="AX12718" s="56"/>
      <c r="AY12718" s="55"/>
      <c r="AZ12718" s="55"/>
      <c r="BA12718" s="55"/>
      <c r="BB12718" s="11"/>
      <c r="BC12718" s="12"/>
      <c r="BD12718" s="12"/>
      <c r="BE12718" s="12"/>
      <c r="BF12718" s="12"/>
      <c r="BG12718" s="12"/>
      <c r="BH12718" s="12"/>
      <c r="BI12718" s="12"/>
      <c r="BJ12718" s="12"/>
      <c r="BK12718" s="12"/>
    </row>
    <row r="12719" spans="1:63" s="5" customFormat="1">
      <c r="A12719" s="13"/>
      <c r="B12719" s="13"/>
      <c r="C12719" s="45"/>
      <c r="E12719" s="46"/>
      <c r="F12719" s="47"/>
      <c r="G12719" s="48"/>
      <c r="H12719" s="49"/>
      <c r="I12719" s="49"/>
      <c r="J12719" s="49"/>
      <c r="K12719" s="50"/>
      <c r="L12719" s="50"/>
      <c r="M12719" s="50"/>
      <c r="N12719" s="50"/>
      <c r="O12719" s="50"/>
      <c r="P12719" s="50"/>
      <c r="Q12719" s="50"/>
      <c r="R12719" s="51"/>
      <c r="S12719" s="51"/>
      <c r="T12719" s="51"/>
      <c r="U12719" s="51"/>
      <c r="V12719" s="51"/>
      <c r="W12719" s="51"/>
      <c r="X12719" s="44"/>
      <c r="AF12719" s="52"/>
      <c r="AM12719" s="7"/>
      <c r="AN12719" s="7"/>
      <c r="AO12719" s="53"/>
      <c r="AP12719" s="54"/>
      <c r="AQ12719" s="54"/>
      <c r="AR12719" s="7"/>
      <c r="AS12719" s="54"/>
      <c r="AT12719" s="53"/>
      <c r="AU12719" s="7"/>
      <c r="AV12719" s="7"/>
      <c r="AW12719" s="55"/>
      <c r="AX12719" s="56"/>
      <c r="AY12719" s="55"/>
      <c r="AZ12719" s="55"/>
      <c r="BA12719" s="55"/>
      <c r="BB12719" s="11"/>
      <c r="BC12719" s="12"/>
      <c r="BD12719" s="12"/>
      <c r="BE12719" s="12"/>
      <c r="BF12719" s="12"/>
      <c r="BG12719" s="12"/>
      <c r="BH12719" s="12"/>
      <c r="BI12719" s="12"/>
      <c r="BJ12719" s="12"/>
      <c r="BK12719" s="12"/>
    </row>
    <row r="12720" spans="1:63" s="5" customFormat="1">
      <c r="A12720" s="13"/>
      <c r="B12720" s="13"/>
      <c r="C12720" s="45"/>
      <c r="E12720" s="46"/>
      <c r="F12720" s="47"/>
      <c r="G12720" s="48"/>
      <c r="H12720" s="49"/>
      <c r="I12720" s="49"/>
      <c r="J12720" s="49"/>
      <c r="K12720" s="50"/>
      <c r="L12720" s="50"/>
      <c r="M12720" s="50"/>
      <c r="N12720" s="50"/>
      <c r="O12720" s="50"/>
      <c r="P12720" s="50"/>
      <c r="Q12720" s="50"/>
      <c r="R12720" s="51"/>
      <c r="S12720" s="51"/>
      <c r="T12720" s="51"/>
      <c r="U12720" s="51"/>
      <c r="V12720" s="51"/>
      <c r="W12720" s="51"/>
      <c r="X12720" s="44"/>
      <c r="AF12720" s="52"/>
      <c r="AM12720" s="7"/>
      <c r="AN12720" s="7"/>
      <c r="AO12720" s="53"/>
      <c r="AP12720" s="54"/>
      <c r="AQ12720" s="54"/>
      <c r="AR12720" s="7"/>
      <c r="AS12720" s="54"/>
      <c r="AT12720" s="53"/>
      <c r="AU12720" s="7"/>
      <c r="AV12720" s="7"/>
      <c r="AW12720" s="55"/>
      <c r="AX12720" s="56"/>
      <c r="AY12720" s="55"/>
      <c r="AZ12720" s="55"/>
      <c r="BA12720" s="55"/>
      <c r="BB12720" s="11"/>
      <c r="BC12720" s="12"/>
      <c r="BD12720" s="12"/>
      <c r="BE12720" s="12"/>
      <c r="BF12720" s="12"/>
      <c r="BG12720" s="12"/>
      <c r="BH12720" s="12"/>
      <c r="BI12720" s="12"/>
      <c r="BJ12720" s="12"/>
      <c r="BK12720" s="12"/>
    </row>
    <row r="12721" spans="1:63" s="5" customFormat="1">
      <c r="A12721" s="13"/>
      <c r="B12721" s="13"/>
      <c r="C12721" s="45"/>
      <c r="E12721" s="46"/>
      <c r="F12721" s="47"/>
      <c r="G12721" s="48"/>
      <c r="H12721" s="49"/>
      <c r="I12721" s="49"/>
      <c r="J12721" s="49"/>
      <c r="K12721" s="50"/>
      <c r="L12721" s="50"/>
      <c r="M12721" s="50"/>
      <c r="N12721" s="50"/>
      <c r="O12721" s="50"/>
      <c r="P12721" s="50"/>
      <c r="Q12721" s="50"/>
      <c r="R12721" s="51"/>
      <c r="S12721" s="51"/>
      <c r="T12721" s="51"/>
      <c r="U12721" s="51"/>
      <c r="V12721" s="51"/>
      <c r="W12721" s="51"/>
      <c r="X12721" s="44"/>
      <c r="AF12721" s="52"/>
      <c r="AM12721" s="7"/>
      <c r="AN12721" s="7"/>
      <c r="AO12721" s="53"/>
      <c r="AP12721" s="54"/>
      <c r="AQ12721" s="54"/>
      <c r="AR12721" s="7"/>
      <c r="AS12721" s="54"/>
      <c r="AT12721" s="53"/>
      <c r="AU12721" s="7"/>
      <c r="AV12721" s="7"/>
      <c r="AW12721" s="55"/>
      <c r="AX12721" s="56"/>
      <c r="AY12721" s="55"/>
      <c r="AZ12721" s="55"/>
      <c r="BA12721" s="55"/>
      <c r="BB12721" s="11"/>
      <c r="BC12721" s="12"/>
      <c r="BD12721" s="12"/>
      <c r="BE12721" s="12"/>
      <c r="BF12721" s="12"/>
      <c r="BG12721" s="12"/>
      <c r="BH12721" s="12"/>
      <c r="BI12721" s="12"/>
      <c r="BJ12721" s="12"/>
      <c r="BK12721" s="12"/>
    </row>
    <row r="12722" spans="1:63" s="5" customFormat="1">
      <c r="A12722" s="13"/>
      <c r="B12722" s="13"/>
      <c r="C12722" s="45"/>
      <c r="E12722" s="46"/>
      <c r="F12722" s="47"/>
      <c r="G12722" s="48"/>
      <c r="H12722" s="49"/>
      <c r="I12722" s="49"/>
      <c r="J12722" s="49"/>
      <c r="K12722" s="50"/>
      <c r="L12722" s="50"/>
      <c r="M12722" s="50"/>
      <c r="N12722" s="50"/>
      <c r="O12722" s="50"/>
      <c r="P12722" s="50"/>
      <c r="Q12722" s="50"/>
      <c r="R12722" s="51"/>
      <c r="S12722" s="51"/>
      <c r="T12722" s="51"/>
      <c r="U12722" s="51"/>
      <c r="V12722" s="51"/>
      <c r="W12722" s="51"/>
      <c r="X12722" s="44"/>
      <c r="AF12722" s="52"/>
      <c r="AM12722" s="7"/>
      <c r="AN12722" s="7"/>
      <c r="AO12722" s="53"/>
      <c r="AP12722" s="54"/>
      <c r="AQ12722" s="54"/>
      <c r="AR12722" s="7"/>
      <c r="AS12722" s="54"/>
      <c r="AT12722" s="53"/>
      <c r="AU12722" s="7"/>
      <c r="AV12722" s="7"/>
      <c r="AW12722" s="55"/>
      <c r="AX12722" s="56"/>
      <c r="AY12722" s="55"/>
      <c r="AZ12722" s="55"/>
      <c r="BA12722" s="55"/>
      <c r="BB12722" s="11"/>
      <c r="BC12722" s="12"/>
      <c r="BD12722" s="12"/>
      <c r="BE12722" s="12"/>
      <c r="BF12722" s="12"/>
      <c r="BG12722" s="12"/>
      <c r="BH12722" s="12"/>
      <c r="BI12722" s="12"/>
      <c r="BJ12722" s="12"/>
      <c r="BK12722" s="12"/>
    </row>
    <row r="12723" spans="1:63" s="5" customFormat="1">
      <c r="A12723" s="13"/>
      <c r="B12723" s="13"/>
      <c r="C12723" s="45"/>
      <c r="E12723" s="46"/>
      <c r="F12723" s="47"/>
      <c r="G12723" s="48"/>
      <c r="H12723" s="49"/>
      <c r="I12723" s="49"/>
      <c r="J12723" s="49"/>
      <c r="K12723" s="50"/>
      <c r="L12723" s="50"/>
      <c r="M12723" s="50"/>
      <c r="N12723" s="50"/>
      <c r="O12723" s="50"/>
      <c r="P12723" s="50"/>
      <c r="Q12723" s="50"/>
      <c r="R12723" s="51"/>
      <c r="S12723" s="51"/>
      <c r="T12723" s="51"/>
      <c r="U12723" s="51"/>
      <c r="V12723" s="51"/>
      <c r="W12723" s="51"/>
      <c r="X12723" s="44"/>
      <c r="AF12723" s="52"/>
      <c r="AM12723" s="7"/>
      <c r="AN12723" s="7"/>
      <c r="AO12723" s="53"/>
      <c r="AP12723" s="54"/>
      <c r="AQ12723" s="54"/>
      <c r="AR12723" s="7"/>
      <c r="AS12723" s="54"/>
      <c r="AT12723" s="53"/>
      <c r="AU12723" s="7"/>
      <c r="AV12723" s="7"/>
      <c r="AW12723" s="55"/>
      <c r="AX12723" s="56"/>
      <c r="AY12723" s="55"/>
      <c r="AZ12723" s="55"/>
      <c r="BA12723" s="55"/>
      <c r="BB12723" s="11"/>
      <c r="BC12723" s="12"/>
      <c r="BD12723" s="12"/>
      <c r="BE12723" s="12"/>
      <c r="BF12723" s="12"/>
      <c r="BG12723" s="12"/>
      <c r="BH12723" s="12"/>
      <c r="BI12723" s="12"/>
      <c r="BJ12723" s="12"/>
      <c r="BK12723" s="12"/>
    </row>
    <row r="12724" spans="1:63" s="5" customFormat="1">
      <c r="A12724" s="13"/>
      <c r="B12724" s="13"/>
      <c r="C12724" s="45"/>
      <c r="E12724" s="46"/>
      <c r="F12724" s="47"/>
      <c r="G12724" s="48"/>
      <c r="H12724" s="49"/>
      <c r="I12724" s="49"/>
      <c r="J12724" s="49"/>
      <c r="K12724" s="50"/>
      <c r="L12724" s="50"/>
      <c r="M12724" s="50"/>
      <c r="N12724" s="50"/>
      <c r="O12724" s="50"/>
      <c r="P12724" s="50"/>
      <c r="Q12724" s="50"/>
      <c r="R12724" s="51"/>
      <c r="S12724" s="51"/>
      <c r="T12724" s="51"/>
      <c r="U12724" s="51"/>
      <c r="V12724" s="51"/>
      <c r="W12724" s="51"/>
      <c r="X12724" s="44"/>
      <c r="AF12724" s="52"/>
      <c r="AM12724" s="7"/>
      <c r="AN12724" s="7"/>
      <c r="AO12724" s="53"/>
      <c r="AP12724" s="54"/>
      <c r="AQ12724" s="54"/>
      <c r="AR12724" s="7"/>
      <c r="AS12724" s="54"/>
      <c r="AT12724" s="53"/>
      <c r="AU12724" s="7"/>
      <c r="AV12724" s="7"/>
      <c r="AW12724" s="55"/>
      <c r="AX12724" s="56"/>
      <c r="AY12724" s="55"/>
      <c r="AZ12724" s="55"/>
      <c r="BA12724" s="55"/>
      <c r="BB12724" s="11"/>
      <c r="BC12724" s="12"/>
      <c r="BD12724" s="12"/>
      <c r="BE12724" s="12"/>
      <c r="BF12724" s="12"/>
      <c r="BG12724" s="12"/>
      <c r="BH12724" s="12"/>
      <c r="BI12724" s="12"/>
      <c r="BJ12724" s="12"/>
      <c r="BK12724" s="12"/>
    </row>
    <row r="12725" spans="1:63" s="5" customFormat="1">
      <c r="A12725" s="13"/>
      <c r="B12725" s="13"/>
      <c r="C12725" s="45"/>
      <c r="E12725" s="46"/>
      <c r="F12725" s="47"/>
      <c r="G12725" s="48"/>
      <c r="H12725" s="49"/>
      <c r="I12725" s="49"/>
      <c r="J12725" s="49"/>
      <c r="K12725" s="50"/>
      <c r="L12725" s="50"/>
      <c r="M12725" s="50"/>
      <c r="N12725" s="50"/>
      <c r="O12725" s="50"/>
      <c r="P12725" s="50"/>
      <c r="Q12725" s="50"/>
      <c r="R12725" s="51"/>
      <c r="S12725" s="51"/>
      <c r="T12725" s="51"/>
      <c r="U12725" s="51"/>
      <c r="V12725" s="51"/>
      <c r="W12725" s="51"/>
      <c r="X12725" s="44"/>
      <c r="AF12725" s="52"/>
      <c r="AM12725" s="7"/>
      <c r="AN12725" s="7"/>
      <c r="AO12725" s="53"/>
      <c r="AP12725" s="54"/>
      <c r="AQ12725" s="54"/>
      <c r="AR12725" s="7"/>
      <c r="AS12725" s="54"/>
      <c r="AT12725" s="53"/>
      <c r="AU12725" s="7"/>
      <c r="AV12725" s="7"/>
      <c r="AW12725" s="55"/>
      <c r="AX12725" s="56"/>
      <c r="AY12725" s="55"/>
      <c r="AZ12725" s="55"/>
      <c r="BA12725" s="55"/>
      <c r="BB12725" s="11"/>
      <c r="BC12725" s="12"/>
      <c r="BD12725" s="12"/>
      <c r="BE12725" s="12"/>
      <c r="BF12725" s="12"/>
      <c r="BG12725" s="12"/>
      <c r="BH12725" s="12"/>
      <c r="BI12725" s="12"/>
      <c r="BJ12725" s="12"/>
      <c r="BK12725" s="12"/>
    </row>
    <row r="12726" spans="1:63" s="5" customFormat="1">
      <c r="A12726" s="13"/>
      <c r="B12726" s="13"/>
      <c r="C12726" s="45"/>
      <c r="E12726" s="46"/>
      <c r="F12726" s="47"/>
      <c r="G12726" s="48"/>
      <c r="H12726" s="49"/>
      <c r="I12726" s="49"/>
      <c r="J12726" s="49"/>
      <c r="K12726" s="50"/>
      <c r="L12726" s="50"/>
      <c r="M12726" s="50"/>
      <c r="N12726" s="50"/>
      <c r="O12726" s="50"/>
      <c r="P12726" s="50"/>
      <c r="Q12726" s="50"/>
      <c r="R12726" s="51"/>
      <c r="S12726" s="51"/>
      <c r="T12726" s="51"/>
      <c r="U12726" s="51"/>
      <c r="V12726" s="51"/>
      <c r="W12726" s="51"/>
      <c r="X12726" s="44"/>
      <c r="AF12726" s="52"/>
      <c r="AM12726" s="7"/>
      <c r="AN12726" s="7"/>
      <c r="AO12726" s="53"/>
      <c r="AP12726" s="54"/>
      <c r="AQ12726" s="54"/>
      <c r="AR12726" s="7"/>
      <c r="AS12726" s="54"/>
      <c r="AT12726" s="53"/>
      <c r="AU12726" s="7"/>
      <c r="AV12726" s="7"/>
      <c r="AW12726" s="55"/>
      <c r="AX12726" s="56"/>
      <c r="AY12726" s="55"/>
      <c r="AZ12726" s="55"/>
      <c r="BA12726" s="55"/>
      <c r="BB12726" s="11"/>
      <c r="BC12726" s="12"/>
      <c r="BD12726" s="12"/>
      <c r="BE12726" s="12"/>
      <c r="BF12726" s="12"/>
      <c r="BG12726" s="12"/>
      <c r="BH12726" s="12"/>
      <c r="BI12726" s="12"/>
      <c r="BJ12726" s="12"/>
      <c r="BK12726" s="12"/>
    </row>
    <row r="12727" spans="1:63" s="5" customFormat="1">
      <c r="A12727" s="13"/>
      <c r="B12727" s="13"/>
      <c r="C12727" s="45"/>
      <c r="E12727" s="46"/>
      <c r="F12727" s="47"/>
      <c r="G12727" s="48"/>
      <c r="H12727" s="49"/>
      <c r="I12727" s="49"/>
      <c r="J12727" s="49"/>
      <c r="K12727" s="50"/>
      <c r="L12727" s="50"/>
      <c r="M12727" s="50"/>
      <c r="N12727" s="50"/>
      <c r="O12727" s="50"/>
      <c r="P12727" s="50"/>
      <c r="Q12727" s="50"/>
      <c r="R12727" s="51"/>
      <c r="S12727" s="51"/>
      <c r="T12727" s="51"/>
      <c r="U12727" s="51"/>
      <c r="V12727" s="51"/>
      <c r="W12727" s="51"/>
      <c r="X12727" s="44"/>
      <c r="AF12727" s="52"/>
      <c r="AM12727" s="7"/>
      <c r="AN12727" s="7"/>
      <c r="AO12727" s="53"/>
      <c r="AP12727" s="54"/>
      <c r="AQ12727" s="54"/>
      <c r="AR12727" s="7"/>
      <c r="AS12727" s="54"/>
      <c r="AT12727" s="53"/>
      <c r="AU12727" s="7"/>
      <c r="AV12727" s="7"/>
      <c r="AW12727" s="55"/>
      <c r="AX12727" s="56"/>
      <c r="AY12727" s="55"/>
      <c r="AZ12727" s="55"/>
      <c r="BA12727" s="55"/>
      <c r="BB12727" s="11"/>
      <c r="BC12727" s="12"/>
      <c r="BD12727" s="12"/>
      <c r="BE12727" s="12"/>
      <c r="BF12727" s="12"/>
      <c r="BG12727" s="12"/>
      <c r="BH12727" s="12"/>
      <c r="BI12727" s="12"/>
      <c r="BJ12727" s="12"/>
      <c r="BK12727" s="12"/>
    </row>
    <row r="12728" spans="1:63" s="5" customFormat="1">
      <c r="A12728" s="13"/>
      <c r="B12728" s="13"/>
      <c r="C12728" s="45"/>
      <c r="E12728" s="46"/>
      <c r="F12728" s="47"/>
      <c r="G12728" s="48"/>
      <c r="H12728" s="49"/>
      <c r="I12728" s="49"/>
      <c r="J12728" s="49"/>
      <c r="K12728" s="50"/>
      <c r="L12728" s="50"/>
      <c r="M12728" s="50"/>
      <c r="N12728" s="50"/>
      <c r="O12728" s="50"/>
      <c r="P12728" s="50"/>
      <c r="Q12728" s="50"/>
      <c r="R12728" s="51"/>
      <c r="S12728" s="51"/>
      <c r="T12728" s="51"/>
      <c r="U12728" s="51"/>
      <c r="V12728" s="51"/>
      <c r="W12728" s="51"/>
      <c r="X12728" s="44"/>
      <c r="AF12728" s="52"/>
      <c r="AM12728" s="7"/>
      <c r="AN12728" s="7"/>
      <c r="AO12728" s="53"/>
      <c r="AP12728" s="54"/>
      <c r="AQ12728" s="54"/>
      <c r="AR12728" s="7"/>
      <c r="AS12728" s="54"/>
      <c r="AT12728" s="53"/>
      <c r="AU12728" s="7"/>
      <c r="AV12728" s="7"/>
      <c r="AW12728" s="55"/>
      <c r="AX12728" s="56"/>
      <c r="AY12728" s="55"/>
      <c r="AZ12728" s="55"/>
      <c r="BA12728" s="55"/>
      <c r="BB12728" s="11"/>
      <c r="BC12728" s="12"/>
      <c r="BD12728" s="12"/>
      <c r="BE12728" s="12"/>
      <c r="BF12728" s="12"/>
      <c r="BG12728" s="12"/>
      <c r="BH12728" s="12"/>
      <c r="BI12728" s="12"/>
      <c r="BJ12728" s="12"/>
      <c r="BK12728" s="12"/>
    </row>
    <row r="12729" spans="1:63" s="5" customFormat="1">
      <c r="A12729" s="13"/>
      <c r="B12729" s="13"/>
      <c r="C12729" s="45"/>
      <c r="E12729" s="46"/>
      <c r="F12729" s="47"/>
      <c r="G12729" s="48"/>
      <c r="H12729" s="49"/>
      <c r="I12729" s="49"/>
      <c r="J12729" s="49"/>
      <c r="K12729" s="50"/>
      <c r="L12729" s="50"/>
      <c r="M12729" s="50"/>
      <c r="N12729" s="50"/>
      <c r="O12729" s="50"/>
      <c r="P12729" s="50"/>
      <c r="Q12729" s="50"/>
      <c r="R12729" s="51"/>
      <c r="S12729" s="51"/>
      <c r="T12729" s="51"/>
      <c r="U12729" s="51"/>
      <c r="V12729" s="51"/>
      <c r="W12729" s="51"/>
      <c r="X12729" s="44"/>
      <c r="AF12729" s="52"/>
      <c r="AM12729" s="7"/>
      <c r="AN12729" s="7"/>
      <c r="AO12729" s="53"/>
      <c r="AP12729" s="54"/>
      <c r="AQ12729" s="54"/>
      <c r="AR12729" s="7"/>
      <c r="AS12729" s="54"/>
      <c r="AT12729" s="53"/>
      <c r="AU12729" s="7"/>
      <c r="AV12729" s="7"/>
      <c r="AW12729" s="55"/>
      <c r="AX12729" s="56"/>
      <c r="AY12729" s="55"/>
      <c r="AZ12729" s="55"/>
      <c r="BA12729" s="55"/>
      <c r="BB12729" s="11"/>
      <c r="BC12729" s="12"/>
      <c r="BD12729" s="12"/>
      <c r="BE12729" s="12"/>
      <c r="BF12729" s="12"/>
      <c r="BG12729" s="12"/>
      <c r="BH12729" s="12"/>
      <c r="BI12729" s="12"/>
      <c r="BJ12729" s="12"/>
      <c r="BK12729" s="12"/>
    </row>
    <row r="12730" spans="1:63" s="5" customFormat="1">
      <c r="A12730" s="13"/>
      <c r="B12730" s="13"/>
      <c r="C12730" s="45"/>
      <c r="E12730" s="46"/>
      <c r="F12730" s="47"/>
      <c r="G12730" s="48"/>
      <c r="H12730" s="49"/>
      <c r="I12730" s="49"/>
      <c r="J12730" s="49"/>
      <c r="K12730" s="50"/>
      <c r="L12730" s="50"/>
      <c r="M12730" s="50"/>
      <c r="N12730" s="50"/>
      <c r="O12730" s="50"/>
      <c r="P12730" s="50"/>
      <c r="Q12730" s="50"/>
      <c r="R12730" s="51"/>
      <c r="S12730" s="51"/>
      <c r="T12730" s="51"/>
      <c r="U12730" s="51"/>
      <c r="V12730" s="51"/>
      <c r="W12730" s="51"/>
      <c r="X12730" s="44"/>
      <c r="AF12730" s="52"/>
      <c r="AM12730" s="7"/>
      <c r="AN12730" s="7"/>
      <c r="AO12730" s="53"/>
      <c r="AP12730" s="54"/>
      <c r="AQ12730" s="54"/>
      <c r="AR12730" s="7"/>
      <c r="AS12730" s="54"/>
      <c r="AT12730" s="53"/>
      <c r="AU12730" s="7"/>
      <c r="AV12730" s="7"/>
      <c r="AW12730" s="55"/>
      <c r="AX12730" s="56"/>
      <c r="AY12730" s="55"/>
      <c r="AZ12730" s="55"/>
      <c r="BA12730" s="55"/>
      <c r="BB12730" s="11"/>
      <c r="BC12730" s="12"/>
      <c r="BD12730" s="12"/>
      <c r="BE12730" s="12"/>
      <c r="BF12730" s="12"/>
      <c r="BG12730" s="12"/>
      <c r="BH12730" s="12"/>
      <c r="BI12730" s="12"/>
      <c r="BJ12730" s="12"/>
      <c r="BK12730" s="12"/>
    </row>
    <row r="12731" spans="1:63" s="5" customFormat="1">
      <c r="A12731" s="13"/>
      <c r="B12731" s="13"/>
      <c r="C12731" s="45"/>
      <c r="E12731" s="46"/>
      <c r="F12731" s="47"/>
      <c r="G12731" s="48"/>
      <c r="H12731" s="49"/>
      <c r="I12731" s="49"/>
      <c r="J12731" s="49"/>
      <c r="K12731" s="50"/>
      <c r="L12731" s="50"/>
      <c r="M12731" s="50"/>
      <c r="N12731" s="50"/>
      <c r="O12731" s="50"/>
      <c r="P12731" s="50"/>
      <c r="Q12731" s="50"/>
      <c r="R12731" s="51"/>
      <c r="S12731" s="51"/>
      <c r="T12731" s="51"/>
      <c r="U12731" s="51"/>
      <c r="V12731" s="51"/>
      <c r="W12731" s="51"/>
      <c r="X12731" s="44"/>
      <c r="AF12731" s="52"/>
      <c r="AM12731" s="7"/>
      <c r="AN12731" s="7"/>
      <c r="AO12731" s="53"/>
      <c r="AP12731" s="54"/>
      <c r="AQ12731" s="54"/>
      <c r="AR12731" s="7"/>
      <c r="AS12731" s="54"/>
      <c r="AT12731" s="53"/>
      <c r="AU12731" s="7"/>
      <c r="AV12731" s="7"/>
      <c r="AW12731" s="55"/>
      <c r="AX12731" s="56"/>
      <c r="AY12731" s="55"/>
      <c r="AZ12731" s="55"/>
      <c r="BA12731" s="55"/>
      <c r="BB12731" s="11"/>
      <c r="BC12731" s="12"/>
      <c r="BD12731" s="12"/>
      <c r="BE12731" s="12"/>
      <c r="BF12731" s="12"/>
      <c r="BG12731" s="12"/>
      <c r="BH12731" s="12"/>
      <c r="BI12731" s="12"/>
      <c r="BJ12731" s="12"/>
      <c r="BK12731" s="12"/>
    </row>
    <row r="12732" spans="1:63" s="5" customFormat="1">
      <c r="A12732" s="13"/>
      <c r="B12732" s="13"/>
      <c r="C12732" s="45"/>
      <c r="E12732" s="46"/>
      <c r="F12732" s="47"/>
      <c r="G12732" s="48"/>
      <c r="H12732" s="49"/>
      <c r="I12732" s="49"/>
      <c r="J12732" s="49"/>
      <c r="K12732" s="50"/>
      <c r="L12732" s="50"/>
      <c r="M12732" s="50"/>
      <c r="N12732" s="50"/>
      <c r="O12732" s="50"/>
      <c r="P12732" s="50"/>
      <c r="Q12732" s="50"/>
      <c r="R12732" s="51"/>
      <c r="S12732" s="51"/>
      <c r="T12732" s="51"/>
      <c r="U12732" s="51"/>
      <c r="V12732" s="51"/>
      <c r="W12732" s="51"/>
      <c r="X12732" s="44"/>
      <c r="AF12732" s="52"/>
      <c r="AM12732" s="7"/>
      <c r="AN12732" s="7"/>
      <c r="AO12732" s="53"/>
      <c r="AP12732" s="54"/>
      <c r="AQ12732" s="54"/>
      <c r="AR12732" s="7"/>
      <c r="AS12732" s="54"/>
      <c r="AT12732" s="53"/>
      <c r="AU12732" s="7"/>
      <c r="AV12732" s="7"/>
      <c r="AW12732" s="55"/>
      <c r="AX12732" s="56"/>
      <c r="AY12732" s="55"/>
      <c r="AZ12732" s="55"/>
      <c r="BA12732" s="55"/>
      <c r="BB12732" s="11"/>
      <c r="BC12732" s="12"/>
      <c r="BD12732" s="12"/>
      <c r="BE12732" s="12"/>
      <c r="BF12732" s="12"/>
      <c r="BG12732" s="12"/>
      <c r="BH12732" s="12"/>
      <c r="BI12732" s="12"/>
      <c r="BJ12732" s="12"/>
      <c r="BK12732" s="12"/>
    </row>
    <row r="12733" spans="1:63" s="5" customFormat="1">
      <c r="A12733" s="13"/>
      <c r="B12733" s="13"/>
      <c r="C12733" s="45"/>
      <c r="E12733" s="46"/>
      <c r="F12733" s="47"/>
      <c r="G12733" s="48"/>
      <c r="H12733" s="49"/>
      <c r="I12733" s="49"/>
      <c r="J12733" s="49"/>
      <c r="K12733" s="50"/>
      <c r="L12733" s="50"/>
      <c r="M12733" s="50"/>
      <c r="N12733" s="50"/>
      <c r="O12733" s="50"/>
      <c r="P12733" s="50"/>
      <c r="Q12733" s="50"/>
      <c r="R12733" s="51"/>
      <c r="S12733" s="51"/>
      <c r="T12733" s="51"/>
      <c r="U12733" s="51"/>
      <c r="V12733" s="51"/>
      <c r="W12733" s="51"/>
      <c r="X12733" s="44"/>
      <c r="AF12733" s="52"/>
      <c r="AM12733" s="7"/>
      <c r="AN12733" s="7"/>
      <c r="AO12733" s="53"/>
      <c r="AP12733" s="54"/>
      <c r="AQ12733" s="54"/>
      <c r="AR12733" s="7"/>
      <c r="AS12733" s="54"/>
      <c r="AT12733" s="53"/>
      <c r="AU12733" s="7"/>
      <c r="AV12733" s="7"/>
      <c r="AW12733" s="55"/>
      <c r="AX12733" s="56"/>
      <c r="AY12733" s="55"/>
      <c r="AZ12733" s="55"/>
      <c r="BA12733" s="55"/>
      <c r="BB12733" s="11"/>
      <c r="BC12733" s="12"/>
      <c r="BD12733" s="12"/>
      <c r="BE12733" s="12"/>
      <c r="BF12733" s="12"/>
      <c r="BG12733" s="12"/>
      <c r="BH12733" s="12"/>
      <c r="BI12733" s="12"/>
      <c r="BJ12733" s="12"/>
      <c r="BK12733" s="12"/>
    </row>
    <row r="12734" spans="1:63" s="5" customFormat="1">
      <c r="A12734" s="13"/>
      <c r="B12734" s="13"/>
      <c r="C12734" s="45"/>
      <c r="E12734" s="46"/>
      <c r="F12734" s="47"/>
      <c r="G12734" s="48"/>
      <c r="H12734" s="49"/>
      <c r="I12734" s="49"/>
      <c r="J12734" s="49"/>
      <c r="K12734" s="50"/>
      <c r="L12734" s="50"/>
      <c r="M12734" s="50"/>
      <c r="N12734" s="50"/>
      <c r="O12734" s="50"/>
      <c r="P12734" s="50"/>
      <c r="Q12734" s="50"/>
      <c r="R12734" s="51"/>
      <c r="S12734" s="51"/>
      <c r="T12734" s="51"/>
      <c r="U12734" s="51"/>
      <c r="V12734" s="51"/>
      <c r="W12734" s="51"/>
      <c r="X12734" s="44"/>
      <c r="AF12734" s="52"/>
      <c r="AM12734" s="7"/>
      <c r="AN12734" s="7"/>
      <c r="AO12734" s="53"/>
      <c r="AP12734" s="54"/>
      <c r="AQ12734" s="54"/>
      <c r="AR12734" s="7"/>
      <c r="AS12734" s="54"/>
      <c r="AT12734" s="53"/>
      <c r="AU12734" s="7"/>
      <c r="AV12734" s="7"/>
      <c r="AW12734" s="55"/>
      <c r="AX12734" s="56"/>
      <c r="AY12734" s="55"/>
      <c r="AZ12734" s="55"/>
      <c r="BA12734" s="55"/>
      <c r="BB12734" s="11"/>
      <c r="BC12734" s="12"/>
      <c r="BD12734" s="12"/>
      <c r="BE12734" s="12"/>
      <c r="BF12734" s="12"/>
      <c r="BG12734" s="12"/>
      <c r="BH12734" s="12"/>
      <c r="BI12734" s="12"/>
      <c r="BJ12734" s="12"/>
      <c r="BK12734" s="12"/>
    </row>
    <row r="12735" spans="1:63" s="5" customFormat="1">
      <c r="A12735" s="13"/>
      <c r="B12735" s="13"/>
      <c r="C12735" s="45"/>
      <c r="E12735" s="46"/>
      <c r="F12735" s="47"/>
      <c r="G12735" s="48"/>
      <c r="H12735" s="49"/>
      <c r="I12735" s="49"/>
      <c r="J12735" s="49"/>
      <c r="K12735" s="50"/>
      <c r="L12735" s="50"/>
      <c r="M12735" s="50"/>
      <c r="N12735" s="50"/>
      <c r="O12735" s="50"/>
      <c r="P12735" s="50"/>
      <c r="Q12735" s="50"/>
      <c r="R12735" s="51"/>
      <c r="S12735" s="51"/>
      <c r="T12735" s="51"/>
      <c r="U12735" s="51"/>
      <c r="V12735" s="51"/>
      <c r="W12735" s="51"/>
      <c r="X12735" s="44"/>
      <c r="AF12735" s="52"/>
      <c r="AM12735" s="7"/>
      <c r="AN12735" s="7"/>
      <c r="AO12735" s="53"/>
      <c r="AP12735" s="54"/>
      <c r="AQ12735" s="54"/>
      <c r="AR12735" s="7"/>
      <c r="AS12735" s="54"/>
      <c r="AT12735" s="53"/>
      <c r="AU12735" s="7"/>
      <c r="AV12735" s="7"/>
      <c r="AW12735" s="55"/>
      <c r="AX12735" s="56"/>
      <c r="AY12735" s="55"/>
      <c r="AZ12735" s="55"/>
      <c r="BA12735" s="55"/>
      <c r="BB12735" s="11"/>
      <c r="BC12735" s="12"/>
      <c r="BD12735" s="12"/>
      <c r="BE12735" s="12"/>
      <c r="BF12735" s="12"/>
      <c r="BG12735" s="12"/>
      <c r="BH12735" s="12"/>
      <c r="BI12735" s="12"/>
      <c r="BJ12735" s="12"/>
      <c r="BK12735" s="12"/>
    </row>
    <row r="12736" spans="1:63" s="5" customFormat="1">
      <c r="A12736" s="13"/>
      <c r="B12736" s="13"/>
      <c r="C12736" s="45"/>
      <c r="E12736" s="46"/>
      <c r="F12736" s="47"/>
      <c r="G12736" s="48"/>
      <c r="H12736" s="49"/>
      <c r="I12736" s="49"/>
      <c r="J12736" s="49"/>
      <c r="K12736" s="50"/>
      <c r="L12736" s="50"/>
      <c r="M12736" s="50"/>
      <c r="N12736" s="50"/>
      <c r="O12736" s="50"/>
      <c r="P12736" s="50"/>
      <c r="Q12736" s="50"/>
      <c r="R12736" s="51"/>
      <c r="S12736" s="51"/>
      <c r="T12736" s="51"/>
      <c r="U12736" s="51"/>
      <c r="V12736" s="51"/>
      <c r="W12736" s="51"/>
      <c r="X12736" s="44"/>
      <c r="AF12736" s="52"/>
      <c r="AM12736" s="7"/>
      <c r="AN12736" s="7"/>
      <c r="AO12736" s="53"/>
      <c r="AP12736" s="54"/>
      <c r="AQ12736" s="54"/>
      <c r="AR12736" s="7"/>
      <c r="AS12736" s="54"/>
      <c r="AT12736" s="53"/>
      <c r="AU12736" s="7"/>
      <c r="AV12736" s="7"/>
      <c r="AW12736" s="55"/>
      <c r="AX12736" s="56"/>
      <c r="AY12736" s="55"/>
      <c r="AZ12736" s="55"/>
      <c r="BA12736" s="55"/>
      <c r="BB12736" s="11"/>
      <c r="BC12736" s="12"/>
      <c r="BD12736" s="12"/>
      <c r="BE12736" s="12"/>
      <c r="BF12736" s="12"/>
      <c r="BG12736" s="12"/>
      <c r="BH12736" s="12"/>
      <c r="BI12736" s="12"/>
      <c r="BJ12736" s="12"/>
      <c r="BK12736" s="12"/>
    </row>
    <row r="12737" spans="1:63" s="5" customFormat="1">
      <c r="A12737" s="13"/>
      <c r="B12737" s="13"/>
      <c r="C12737" s="45"/>
      <c r="E12737" s="46"/>
      <c r="F12737" s="47"/>
      <c r="G12737" s="48"/>
      <c r="H12737" s="49"/>
      <c r="I12737" s="49"/>
      <c r="J12737" s="49"/>
      <c r="K12737" s="50"/>
      <c r="L12737" s="50"/>
      <c r="M12737" s="50"/>
      <c r="N12737" s="50"/>
      <c r="O12737" s="50"/>
      <c r="P12737" s="50"/>
      <c r="Q12737" s="50"/>
      <c r="R12737" s="51"/>
      <c r="S12737" s="51"/>
      <c r="T12737" s="51"/>
      <c r="U12737" s="51"/>
      <c r="V12737" s="51"/>
      <c r="W12737" s="51"/>
      <c r="X12737" s="44"/>
      <c r="AF12737" s="52"/>
      <c r="AM12737" s="7"/>
      <c r="AN12737" s="7"/>
      <c r="AO12737" s="53"/>
      <c r="AP12737" s="54"/>
      <c r="AQ12737" s="54"/>
      <c r="AR12737" s="7"/>
      <c r="AS12737" s="54"/>
      <c r="AT12737" s="53"/>
      <c r="AU12737" s="7"/>
      <c r="AV12737" s="7"/>
      <c r="AW12737" s="55"/>
      <c r="AX12737" s="56"/>
      <c r="AY12737" s="55"/>
      <c r="AZ12737" s="55"/>
      <c r="BA12737" s="55"/>
      <c r="BB12737" s="11"/>
      <c r="BC12737" s="12"/>
      <c r="BD12737" s="12"/>
      <c r="BE12737" s="12"/>
      <c r="BF12737" s="12"/>
      <c r="BG12737" s="12"/>
      <c r="BH12737" s="12"/>
      <c r="BI12737" s="12"/>
      <c r="BJ12737" s="12"/>
      <c r="BK12737" s="12"/>
    </row>
    <row r="12738" spans="1:63" s="5" customFormat="1">
      <c r="A12738" s="13"/>
      <c r="B12738" s="13"/>
      <c r="C12738" s="45"/>
      <c r="E12738" s="46"/>
      <c r="F12738" s="47"/>
      <c r="G12738" s="48"/>
      <c r="H12738" s="49"/>
      <c r="I12738" s="49"/>
      <c r="J12738" s="49"/>
      <c r="K12738" s="50"/>
      <c r="L12738" s="50"/>
      <c r="M12738" s="50"/>
      <c r="N12738" s="50"/>
      <c r="O12738" s="50"/>
      <c r="P12738" s="50"/>
      <c r="Q12738" s="50"/>
      <c r="R12738" s="51"/>
      <c r="S12738" s="51"/>
      <c r="T12738" s="51"/>
      <c r="U12738" s="51"/>
      <c r="V12738" s="51"/>
      <c r="W12738" s="51"/>
      <c r="X12738" s="44"/>
      <c r="AF12738" s="52"/>
      <c r="AM12738" s="7"/>
      <c r="AN12738" s="7"/>
      <c r="AO12738" s="53"/>
      <c r="AP12738" s="54"/>
      <c r="AQ12738" s="54"/>
      <c r="AR12738" s="7"/>
      <c r="AS12738" s="54"/>
      <c r="AT12738" s="53"/>
      <c r="AU12738" s="7"/>
      <c r="AV12738" s="7"/>
      <c r="AW12738" s="55"/>
      <c r="AX12738" s="56"/>
      <c r="AY12738" s="55"/>
      <c r="AZ12738" s="55"/>
      <c r="BA12738" s="55"/>
      <c r="BB12738" s="11"/>
      <c r="BC12738" s="12"/>
      <c r="BD12738" s="12"/>
      <c r="BE12738" s="12"/>
      <c r="BF12738" s="12"/>
      <c r="BG12738" s="12"/>
      <c r="BH12738" s="12"/>
      <c r="BI12738" s="12"/>
      <c r="BJ12738" s="12"/>
      <c r="BK12738" s="12"/>
    </row>
    <row r="12739" spans="1:63" s="5" customFormat="1">
      <c r="A12739" s="13"/>
      <c r="B12739" s="13"/>
      <c r="C12739" s="45"/>
      <c r="E12739" s="46"/>
      <c r="F12739" s="47"/>
      <c r="G12739" s="48"/>
      <c r="H12739" s="49"/>
      <c r="I12739" s="49"/>
      <c r="J12739" s="49"/>
      <c r="K12739" s="50"/>
      <c r="L12739" s="50"/>
      <c r="M12739" s="50"/>
      <c r="N12739" s="50"/>
      <c r="O12739" s="50"/>
      <c r="P12739" s="50"/>
      <c r="Q12739" s="50"/>
      <c r="R12739" s="51"/>
      <c r="S12739" s="51"/>
      <c r="T12739" s="51"/>
      <c r="U12739" s="51"/>
      <c r="V12739" s="51"/>
      <c r="W12739" s="51"/>
      <c r="X12739" s="44"/>
      <c r="AF12739" s="52"/>
      <c r="AM12739" s="7"/>
      <c r="AN12739" s="7"/>
      <c r="AO12739" s="53"/>
      <c r="AP12739" s="54"/>
      <c r="AQ12739" s="54"/>
      <c r="AR12739" s="7"/>
      <c r="AS12739" s="54"/>
      <c r="AT12739" s="53"/>
      <c r="AU12739" s="7"/>
      <c r="AV12739" s="7"/>
      <c r="AW12739" s="55"/>
      <c r="AX12739" s="56"/>
      <c r="AY12739" s="55"/>
      <c r="AZ12739" s="55"/>
      <c r="BA12739" s="55"/>
      <c r="BB12739" s="11"/>
      <c r="BC12739" s="12"/>
      <c r="BD12739" s="12"/>
      <c r="BE12739" s="12"/>
      <c r="BF12739" s="12"/>
      <c r="BG12739" s="12"/>
      <c r="BH12739" s="12"/>
      <c r="BI12739" s="12"/>
      <c r="BJ12739" s="12"/>
      <c r="BK12739" s="12"/>
    </row>
    <row r="12740" spans="1:63" s="5" customFormat="1">
      <c r="A12740" s="13"/>
      <c r="B12740" s="13"/>
      <c r="C12740" s="45"/>
      <c r="E12740" s="46"/>
      <c r="F12740" s="47"/>
      <c r="G12740" s="48"/>
      <c r="H12740" s="49"/>
      <c r="I12740" s="49"/>
      <c r="J12740" s="49"/>
      <c r="K12740" s="50"/>
      <c r="L12740" s="50"/>
      <c r="M12740" s="50"/>
      <c r="N12740" s="50"/>
      <c r="O12740" s="50"/>
      <c r="P12740" s="50"/>
      <c r="Q12740" s="50"/>
      <c r="R12740" s="51"/>
      <c r="S12740" s="51"/>
      <c r="T12740" s="51"/>
      <c r="U12740" s="51"/>
      <c r="V12740" s="51"/>
      <c r="W12740" s="51"/>
      <c r="X12740" s="44"/>
      <c r="AF12740" s="52"/>
      <c r="AM12740" s="7"/>
      <c r="AN12740" s="7"/>
      <c r="AO12740" s="53"/>
      <c r="AP12740" s="54"/>
      <c r="AQ12740" s="54"/>
      <c r="AR12740" s="7"/>
      <c r="AS12740" s="54"/>
      <c r="AT12740" s="53"/>
      <c r="AU12740" s="7"/>
      <c r="AV12740" s="7"/>
      <c r="AW12740" s="55"/>
      <c r="AX12740" s="56"/>
      <c r="AY12740" s="55"/>
      <c r="AZ12740" s="55"/>
      <c r="BA12740" s="55"/>
      <c r="BB12740" s="11"/>
      <c r="BC12740" s="12"/>
      <c r="BD12740" s="12"/>
      <c r="BE12740" s="12"/>
      <c r="BF12740" s="12"/>
      <c r="BG12740" s="12"/>
      <c r="BH12740" s="12"/>
      <c r="BI12740" s="12"/>
      <c r="BJ12740" s="12"/>
      <c r="BK12740" s="12"/>
    </row>
    <row r="12741" spans="1:63" s="5" customFormat="1">
      <c r="A12741" s="13"/>
      <c r="B12741" s="13"/>
      <c r="C12741" s="45"/>
      <c r="E12741" s="46"/>
      <c r="F12741" s="47"/>
      <c r="G12741" s="48"/>
      <c r="H12741" s="49"/>
      <c r="I12741" s="49"/>
      <c r="J12741" s="49"/>
      <c r="K12741" s="50"/>
      <c r="L12741" s="50"/>
      <c r="M12741" s="50"/>
      <c r="N12741" s="50"/>
      <c r="O12741" s="50"/>
      <c r="P12741" s="50"/>
      <c r="Q12741" s="50"/>
      <c r="R12741" s="51"/>
      <c r="S12741" s="51"/>
      <c r="T12741" s="51"/>
      <c r="U12741" s="51"/>
      <c r="V12741" s="51"/>
      <c r="W12741" s="51"/>
      <c r="X12741" s="44"/>
      <c r="AF12741" s="52"/>
      <c r="AM12741" s="7"/>
      <c r="AN12741" s="7"/>
      <c r="AO12741" s="53"/>
      <c r="AP12741" s="54"/>
      <c r="AQ12741" s="54"/>
      <c r="AR12741" s="7"/>
      <c r="AS12741" s="54"/>
      <c r="AT12741" s="53"/>
      <c r="AU12741" s="7"/>
      <c r="AV12741" s="7"/>
      <c r="AW12741" s="55"/>
      <c r="AX12741" s="56"/>
      <c r="AY12741" s="55"/>
      <c r="AZ12741" s="55"/>
      <c r="BA12741" s="55"/>
      <c r="BB12741" s="11"/>
      <c r="BC12741" s="12"/>
      <c r="BD12741" s="12"/>
      <c r="BE12741" s="12"/>
      <c r="BF12741" s="12"/>
      <c r="BG12741" s="12"/>
      <c r="BH12741" s="12"/>
      <c r="BI12741" s="12"/>
      <c r="BJ12741" s="12"/>
      <c r="BK12741" s="12"/>
    </row>
    <row r="12742" spans="1:63" s="5" customFormat="1">
      <c r="A12742" s="13"/>
      <c r="B12742" s="13"/>
      <c r="C12742" s="45"/>
      <c r="E12742" s="46"/>
      <c r="F12742" s="47"/>
      <c r="G12742" s="48"/>
      <c r="H12742" s="49"/>
      <c r="I12742" s="49"/>
      <c r="J12742" s="49"/>
      <c r="K12742" s="50"/>
      <c r="L12742" s="50"/>
      <c r="M12742" s="50"/>
      <c r="N12742" s="50"/>
      <c r="O12742" s="50"/>
      <c r="P12742" s="50"/>
      <c r="Q12742" s="50"/>
      <c r="R12742" s="51"/>
      <c r="S12742" s="51"/>
      <c r="T12742" s="51"/>
      <c r="U12742" s="51"/>
      <c r="V12742" s="51"/>
      <c r="W12742" s="51"/>
      <c r="X12742" s="44"/>
      <c r="AF12742" s="52"/>
      <c r="AM12742" s="7"/>
      <c r="AN12742" s="7"/>
      <c r="AO12742" s="53"/>
      <c r="AP12742" s="54"/>
      <c r="AQ12742" s="54"/>
      <c r="AR12742" s="7"/>
      <c r="AS12742" s="54"/>
      <c r="AT12742" s="53"/>
      <c r="AU12742" s="7"/>
      <c r="AV12742" s="7"/>
      <c r="AW12742" s="55"/>
      <c r="AX12742" s="56"/>
      <c r="AY12742" s="55"/>
      <c r="AZ12742" s="55"/>
      <c r="BA12742" s="55"/>
      <c r="BB12742" s="11"/>
      <c r="BC12742" s="12"/>
      <c r="BD12742" s="12"/>
      <c r="BE12742" s="12"/>
      <c r="BF12742" s="12"/>
      <c r="BG12742" s="12"/>
      <c r="BH12742" s="12"/>
      <c r="BI12742" s="12"/>
      <c r="BJ12742" s="12"/>
      <c r="BK12742" s="12"/>
    </row>
    <row r="12743" spans="1:63" s="5" customFormat="1">
      <c r="A12743" s="13"/>
      <c r="B12743" s="13"/>
      <c r="C12743" s="45"/>
      <c r="E12743" s="46"/>
      <c r="F12743" s="47"/>
      <c r="G12743" s="48"/>
      <c r="H12743" s="49"/>
      <c r="I12743" s="49"/>
      <c r="J12743" s="49"/>
      <c r="K12743" s="50"/>
      <c r="L12743" s="50"/>
      <c r="M12743" s="50"/>
      <c r="N12743" s="50"/>
      <c r="O12743" s="50"/>
      <c r="P12743" s="50"/>
      <c r="Q12743" s="50"/>
      <c r="R12743" s="51"/>
      <c r="S12743" s="51"/>
      <c r="T12743" s="51"/>
      <c r="U12743" s="51"/>
      <c r="V12743" s="51"/>
      <c r="W12743" s="51"/>
      <c r="X12743" s="44"/>
      <c r="AF12743" s="52"/>
      <c r="AM12743" s="7"/>
      <c r="AN12743" s="7"/>
      <c r="AO12743" s="53"/>
      <c r="AP12743" s="54"/>
      <c r="AQ12743" s="54"/>
      <c r="AR12743" s="7"/>
      <c r="AS12743" s="54"/>
      <c r="AT12743" s="53"/>
      <c r="AU12743" s="7"/>
      <c r="AV12743" s="7"/>
      <c r="AW12743" s="55"/>
      <c r="AX12743" s="56"/>
      <c r="AY12743" s="55"/>
      <c r="AZ12743" s="55"/>
      <c r="BA12743" s="55"/>
      <c r="BB12743" s="11"/>
      <c r="BC12743" s="12"/>
      <c r="BD12743" s="12"/>
      <c r="BE12743" s="12"/>
      <c r="BF12743" s="12"/>
      <c r="BG12743" s="12"/>
      <c r="BH12743" s="12"/>
      <c r="BI12743" s="12"/>
      <c r="BJ12743" s="12"/>
      <c r="BK12743" s="12"/>
    </row>
    <row r="12744" spans="1:63" s="5" customFormat="1">
      <c r="A12744" s="13"/>
      <c r="B12744" s="13"/>
      <c r="C12744" s="45"/>
      <c r="E12744" s="46"/>
      <c r="F12744" s="47"/>
      <c r="G12744" s="48"/>
      <c r="H12744" s="49"/>
      <c r="I12744" s="49"/>
      <c r="J12744" s="49"/>
      <c r="K12744" s="50"/>
      <c r="L12744" s="50"/>
      <c r="M12744" s="50"/>
      <c r="N12744" s="50"/>
      <c r="O12744" s="50"/>
      <c r="P12744" s="50"/>
      <c r="Q12744" s="50"/>
      <c r="R12744" s="51"/>
      <c r="S12744" s="51"/>
      <c r="T12744" s="51"/>
      <c r="U12744" s="51"/>
      <c r="V12744" s="51"/>
      <c r="W12744" s="51"/>
      <c r="X12744" s="44"/>
      <c r="AF12744" s="52"/>
      <c r="AM12744" s="7"/>
      <c r="AN12744" s="7"/>
      <c r="AO12744" s="53"/>
      <c r="AP12744" s="54"/>
      <c r="AQ12744" s="54"/>
      <c r="AR12744" s="7"/>
      <c r="AS12744" s="54"/>
      <c r="AT12744" s="53"/>
      <c r="AU12744" s="7"/>
      <c r="AV12744" s="7"/>
      <c r="AW12744" s="55"/>
      <c r="AX12744" s="56"/>
      <c r="AY12744" s="55"/>
      <c r="AZ12744" s="55"/>
      <c r="BA12744" s="55"/>
      <c r="BB12744" s="11"/>
      <c r="BC12744" s="12"/>
      <c r="BD12744" s="12"/>
      <c r="BE12744" s="12"/>
      <c r="BF12744" s="12"/>
      <c r="BG12744" s="12"/>
      <c r="BH12744" s="12"/>
      <c r="BI12744" s="12"/>
      <c r="BJ12744" s="12"/>
      <c r="BK12744" s="12"/>
    </row>
    <row r="12745" spans="1:63" s="5" customFormat="1">
      <c r="A12745" s="13"/>
      <c r="B12745" s="13"/>
      <c r="C12745" s="45"/>
      <c r="E12745" s="46"/>
      <c r="F12745" s="47"/>
      <c r="G12745" s="48"/>
      <c r="H12745" s="49"/>
      <c r="I12745" s="49"/>
      <c r="J12745" s="49"/>
      <c r="K12745" s="50"/>
      <c r="L12745" s="50"/>
      <c r="M12745" s="50"/>
      <c r="N12745" s="50"/>
      <c r="O12745" s="50"/>
      <c r="P12745" s="50"/>
      <c r="Q12745" s="50"/>
      <c r="R12745" s="51"/>
      <c r="S12745" s="51"/>
      <c r="T12745" s="51"/>
      <c r="U12745" s="51"/>
      <c r="V12745" s="51"/>
      <c r="W12745" s="51"/>
      <c r="X12745" s="44"/>
      <c r="AF12745" s="52"/>
      <c r="AM12745" s="7"/>
      <c r="AN12745" s="7"/>
      <c r="AO12745" s="53"/>
      <c r="AP12745" s="54"/>
      <c r="AQ12745" s="54"/>
      <c r="AR12745" s="7"/>
      <c r="AS12745" s="54"/>
      <c r="AT12745" s="53"/>
      <c r="AU12745" s="7"/>
      <c r="AV12745" s="7"/>
      <c r="AW12745" s="55"/>
      <c r="AX12745" s="56"/>
      <c r="AY12745" s="55"/>
      <c r="AZ12745" s="55"/>
      <c r="BA12745" s="55"/>
      <c r="BB12745" s="11"/>
      <c r="BC12745" s="12"/>
      <c r="BD12745" s="12"/>
      <c r="BE12745" s="12"/>
      <c r="BF12745" s="12"/>
      <c r="BG12745" s="12"/>
      <c r="BH12745" s="12"/>
      <c r="BI12745" s="12"/>
      <c r="BJ12745" s="12"/>
      <c r="BK12745" s="12"/>
    </row>
    <row r="12746" spans="1:63" s="5" customFormat="1">
      <c r="A12746" s="13"/>
      <c r="B12746" s="13"/>
      <c r="C12746" s="45"/>
      <c r="E12746" s="46"/>
      <c r="F12746" s="47"/>
      <c r="G12746" s="48"/>
      <c r="H12746" s="49"/>
      <c r="I12746" s="49"/>
      <c r="J12746" s="49"/>
      <c r="K12746" s="50"/>
      <c r="L12746" s="50"/>
      <c r="M12746" s="50"/>
      <c r="N12746" s="50"/>
      <c r="O12746" s="50"/>
      <c r="P12746" s="50"/>
      <c r="Q12746" s="50"/>
      <c r="R12746" s="51"/>
      <c r="S12746" s="51"/>
      <c r="T12746" s="51"/>
      <c r="U12746" s="51"/>
      <c r="V12746" s="51"/>
      <c r="W12746" s="51"/>
      <c r="X12746" s="44"/>
      <c r="AF12746" s="52"/>
      <c r="AM12746" s="7"/>
      <c r="AN12746" s="7"/>
      <c r="AO12746" s="53"/>
      <c r="AP12746" s="54"/>
      <c r="AQ12746" s="54"/>
      <c r="AR12746" s="7"/>
      <c r="AS12746" s="54"/>
      <c r="AT12746" s="53"/>
      <c r="AU12746" s="7"/>
      <c r="AV12746" s="7"/>
      <c r="AW12746" s="55"/>
      <c r="AX12746" s="56"/>
      <c r="AY12746" s="55"/>
      <c r="AZ12746" s="55"/>
      <c r="BA12746" s="55"/>
      <c r="BB12746" s="11"/>
      <c r="BC12746" s="12"/>
      <c r="BD12746" s="12"/>
      <c r="BE12746" s="12"/>
      <c r="BF12746" s="12"/>
      <c r="BG12746" s="12"/>
      <c r="BH12746" s="12"/>
      <c r="BI12746" s="12"/>
      <c r="BJ12746" s="12"/>
      <c r="BK12746" s="12"/>
    </row>
    <row r="12747" spans="1:63" s="5" customFormat="1">
      <c r="A12747" s="13"/>
      <c r="B12747" s="13"/>
      <c r="C12747" s="45"/>
      <c r="E12747" s="46"/>
      <c r="F12747" s="47"/>
      <c r="G12747" s="48"/>
      <c r="H12747" s="49"/>
      <c r="I12747" s="49"/>
      <c r="J12747" s="49"/>
      <c r="K12747" s="50"/>
      <c r="L12747" s="50"/>
      <c r="M12747" s="50"/>
      <c r="N12747" s="50"/>
      <c r="O12747" s="50"/>
      <c r="P12747" s="50"/>
      <c r="Q12747" s="50"/>
      <c r="R12747" s="51"/>
      <c r="S12747" s="51"/>
      <c r="T12747" s="51"/>
      <c r="U12747" s="51"/>
      <c r="V12747" s="51"/>
      <c r="W12747" s="51"/>
      <c r="X12747" s="44"/>
      <c r="AF12747" s="52"/>
      <c r="AM12747" s="7"/>
      <c r="AN12747" s="7"/>
      <c r="AO12747" s="53"/>
      <c r="AP12747" s="54"/>
      <c r="AQ12747" s="54"/>
      <c r="AR12747" s="7"/>
      <c r="AS12747" s="54"/>
      <c r="AT12747" s="53"/>
      <c r="AU12747" s="7"/>
      <c r="AV12747" s="7"/>
      <c r="AW12747" s="55"/>
      <c r="AX12747" s="56"/>
      <c r="AY12747" s="55"/>
      <c r="AZ12747" s="55"/>
      <c r="BA12747" s="55"/>
      <c r="BB12747" s="11"/>
      <c r="BC12747" s="12"/>
      <c r="BD12747" s="12"/>
      <c r="BE12747" s="12"/>
      <c r="BF12747" s="12"/>
      <c r="BG12747" s="12"/>
      <c r="BH12747" s="12"/>
      <c r="BI12747" s="12"/>
      <c r="BJ12747" s="12"/>
      <c r="BK12747" s="12"/>
    </row>
    <row r="12748" spans="1:63" s="5" customFormat="1">
      <c r="A12748" s="13"/>
      <c r="B12748" s="13"/>
      <c r="C12748" s="45"/>
      <c r="E12748" s="46"/>
      <c r="F12748" s="47"/>
      <c r="G12748" s="48"/>
      <c r="H12748" s="49"/>
      <c r="I12748" s="49"/>
      <c r="J12748" s="49"/>
      <c r="K12748" s="50"/>
      <c r="L12748" s="50"/>
      <c r="M12748" s="50"/>
      <c r="N12748" s="50"/>
      <c r="O12748" s="50"/>
      <c r="P12748" s="50"/>
      <c r="Q12748" s="50"/>
      <c r="R12748" s="51"/>
      <c r="S12748" s="51"/>
      <c r="T12748" s="51"/>
      <c r="U12748" s="51"/>
      <c r="V12748" s="51"/>
      <c r="W12748" s="51"/>
      <c r="X12748" s="44"/>
      <c r="AF12748" s="52"/>
      <c r="AM12748" s="7"/>
      <c r="AN12748" s="7"/>
      <c r="AO12748" s="53"/>
      <c r="AP12748" s="54"/>
      <c r="AQ12748" s="54"/>
      <c r="AR12748" s="7"/>
      <c r="AS12748" s="54"/>
      <c r="AT12748" s="53"/>
      <c r="AU12748" s="7"/>
      <c r="AV12748" s="7"/>
      <c r="AW12748" s="55"/>
      <c r="AX12748" s="56"/>
      <c r="AY12748" s="55"/>
      <c r="AZ12748" s="55"/>
      <c r="BA12748" s="55"/>
      <c r="BB12748" s="11"/>
      <c r="BC12748" s="12"/>
      <c r="BD12748" s="12"/>
      <c r="BE12748" s="12"/>
      <c r="BF12748" s="12"/>
      <c r="BG12748" s="12"/>
      <c r="BH12748" s="12"/>
      <c r="BI12748" s="12"/>
      <c r="BJ12748" s="12"/>
      <c r="BK12748" s="12"/>
    </row>
    <row r="12749" spans="1:63" s="5" customFormat="1">
      <c r="A12749" s="13"/>
      <c r="B12749" s="13"/>
      <c r="C12749" s="45"/>
      <c r="E12749" s="46"/>
      <c r="F12749" s="47"/>
      <c r="G12749" s="48"/>
      <c r="H12749" s="49"/>
      <c r="I12749" s="49"/>
      <c r="J12749" s="49"/>
      <c r="K12749" s="50"/>
      <c r="L12749" s="50"/>
      <c r="M12749" s="50"/>
      <c r="N12749" s="50"/>
      <c r="O12749" s="50"/>
      <c r="P12749" s="50"/>
      <c r="Q12749" s="50"/>
      <c r="R12749" s="51"/>
      <c r="S12749" s="51"/>
      <c r="T12749" s="51"/>
      <c r="U12749" s="51"/>
      <c r="V12749" s="51"/>
      <c r="W12749" s="51"/>
      <c r="X12749" s="44"/>
      <c r="AF12749" s="52"/>
      <c r="AM12749" s="7"/>
      <c r="AN12749" s="7"/>
      <c r="AO12749" s="53"/>
      <c r="AP12749" s="54"/>
      <c r="AQ12749" s="54"/>
      <c r="AR12749" s="7"/>
      <c r="AS12749" s="54"/>
      <c r="AT12749" s="53"/>
      <c r="AU12749" s="7"/>
      <c r="AV12749" s="7"/>
      <c r="AW12749" s="55"/>
      <c r="AX12749" s="56"/>
      <c r="AY12749" s="55"/>
      <c r="AZ12749" s="55"/>
      <c r="BA12749" s="55"/>
      <c r="BB12749" s="11"/>
      <c r="BC12749" s="12"/>
      <c r="BD12749" s="12"/>
      <c r="BE12749" s="12"/>
      <c r="BF12749" s="12"/>
      <c r="BG12749" s="12"/>
      <c r="BH12749" s="12"/>
      <c r="BI12749" s="12"/>
      <c r="BJ12749" s="12"/>
      <c r="BK12749" s="12"/>
    </row>
    <row r="12750" spans="1:63" s="5" customFormat="1">
      <c r="A12750" s="13"/>
      <c r="B12750" s="13"/>
      <c r="C12750" s="45"/>
      <c r="E12750" s="46"/>
      <c r="F12750" s="47"/>
      <c r="G12750" s="48"/>
      <c r="H12750" s="49"/>
      <c r="I12750" s="49"/>
      <c r="J12750" s="49"/>
      <c r="K12750" s="50"/>
      <c r="L12750" s="50"/>
      <c r="M12750" s="50"/>
      <c r="N12750" s="50"/>
      <c r="O12750" s="50"/>
      <c r="P12750" s="50"/>
      <c r="Q12750" s="50"/>
      <c r="R12750" s="51"/>
      <c r="S12750" s="51"/>
      <c r="T12750" s="51"/>
      <c r="U12750" s="51"/>
      <c r="V12750" s="51"/>
      <c r="W12750" s="51"/>
      <c r="X12750" s="44"/>
      <c r="AF12750" s="52"/>
      <c r="AM12750" s="7"/>
      <c r="AN12750" s="7"/>
      <c r="AO12750" s="53"/>
      <c r="AP12750" s="54"/>
      <c r="AQ12750" s="54"/>
      <c r="AR12750" s="7"/>
      <c r="AS12750" s="54"/>
      <c r="AT12750" s="53"/>
      <c r="AU12750" s="7"/>
      <c r="AV12750" s="7"/>
      <c r="AW12750" s="55"/>
      <c r="AX12750" s="56"/>
      <c r="AY12750" s="55"/>
      <c r="AZ12750" s="55"/>
      <c r="BA12750" s="55"/>
      <c r="BB12750" s="11"/>
      <c r="BC12750" s="12"/>
      <c r="BD12750" s="12"/>
      <c r="BE12750" s="12"/>
      <c r="BF12750" s="12"/>
      <c r="BG12750" s="12"/>
      <c r="BH12750" s="12"/>
      <c r="BI12750" s="12"/>
      <c r="BJ12750" s="12"/>
      <c r="BK12750" s="12"/>
    </row>
    <row r="12751" spans="1:63" s="5" customFormat="1">
      <c r="A12751" s="13"/>
      <c r="B12751" s="13"/>
      <c r="C12751" s="45"/>
      <c r="E12751" s="46"/>
      <c r="F12751" s="47"/>
      <c r="G12751" s="48"/>
      <c r="H12751" s="49"/>
      <c r="I12751" s="49"/>
      <c r="J12751" s="49"/>
      <c r="K12751" s="50"/>
      <c r="L12751" s="50"/>
      <c r="M12751" s="50"/>
      <c r="N12751" s="50"/>
      <c r="O12751" s="50"/>
      <c r="P12751" s="50"/>
      <c r="Q12751" s="50"/>
      <c r="R12751" s="51"/>
      <c r="S12751" s="51"/>
      <c r="T12751" s="51"/>
      <c r="U12751" s="51"/>
      <c r="V12751" s="51"/>
      <c r="W12751" s="51"/>
      <c r="X12751" s="44"/>
      <c r="AF12751" s="52"/>
      <c r="AM12751" s="7"/>
      <c r="AN12751" s="7"/>
      <c r="AO12751" s="53"/>
      <c r="AP12751" s="54"/>
      <c r="AQ12751" s="54"/>
      <c r="AR12751" s="7"/>
      <c r="AS12751" s="54"/>
      <c r="AT12751" s="53"/>
      <c r="AU12751" s="7"/>
      <c r="AV12751" s="7"/>
      <c r="AW12751" s="55"/>
      <c r="AX12751" s="56"/>
      <c r="AY12751" s="55"/>
      <c r="AZ12751" s="55"/>
      <c r="BA12751" s="55"/>
      <c r="BB12751" s="11"/>
      <c r="BC12751" s="12"/>
      <c r="BD12751" s="12"/>
      <c r="BE12751" s="12"/>
      <c r="BF12751" s="12"/>
      <c r="BG12751" s="12"/>
      <c r="BH12751" s="12"/>
      <c r="BI12751" s="12"/>
      <c r="BJ12751" s="12"/>
      <c r="BK12751" s="12"/>
    </row>
    <row r="12752" spans="1:63" s="5" customFormat="1">
      <c r="A12752" s="13"/>
      <c r="B12752" s="13"/>
      <c r="C12752" s="45"/>
      <c r="E12752" s="46"/>
      <c r="F12752" s="47"/>
      <c r="G12752" s="48"/>
      <c r="H12752" s="49"/>
      <c r="I12752" s="49"/>
      <c r="J12752" s="49"/>
      <c r="K12752" s="50"/>
      <c r="L12752" s="50"/>
      <c r="M12752" s="50"/>
      <c r="N12752" s="50"/>
      <c r="O12752" s="50"/>
      <c r="P12752" s="50"/>
      <c r="Q12752" s="50"/>
      <c r="R12752" s="51"/>
      <c r="S12752" s="51"/>
      <c r="T12752" s="51"/>
      <c r="U12752" s="51"/>
      <c r="V12752" s="51"/>
      <c r="W12752" s="51"/>
      <c r="X12752" s="44"/>
      <c r="AF12752" s="52"/>
      <c r="AM12752" s="7"/>
      <c r="AN12752" s="7"/>
      <c r="AO12752" s="53"/>
      <c r="AP12752" s="54"/>
      <c r="AQ12752" s="54"/>
      <c r="AR12752" s="7"/>
      <c r="AS12752" s="54"/>
      <c r="AT12752" s="53"/>
      <c r="AU12752" s="7"/>
      <c r="AV12752" s="7"/>
      <c r="AW12752" s="55"/>
      <c r="AX12752" s="56"/>
      <c r="AY12752" s="55"/>
      <c r="AZ12752" s="55"/>
      <c r="BA12752" s="55"/>
      <c r="BB12752" s="11"/>
      <c r="BC12752" s="12"/>
      <c r="BD12752" s="12"/>
      <c r="BE12752" s="12"/>
      <c r="BF12752" s="12"/>
      <c r="BG12752" s="12"/>
      <c r="BH12752" s="12"/>
      <c r="BI12752" s="12"/>
      <c r="BJ12752" s="12"/>
      <c r="BK12752" s="12"/>
    </row>
    <row r="12753" spans="1:63" s="5" customFormat="1">
      <c r="A12753" s="13"/>
      <c r="B12753" s="13"/>
      <c r="C12753" s="45"/>
      <c r="E12753" s="46"/>
      <c r="F12753" s="47"/>
      <c r="G12753" s="48"/>
      <c r="H12753" s="49"/>
      <c r="I12753" s="49"/>
      <c r="J12753" s="49"/>
      <c r="K12753" s="50"/>
      <c r="L12753" s="50"/>
      <c r="M12753" s="50"/>
      <c r="N12753" s="50"/>
      <c r="O12753" s="50"/>
      <c r="P12753" s="50"/>
      <c r="Q12753" s="50"/>
      <c r="R12753" s="51"/>
      <c r="S12753" s="51"/>
      <c r="T12753" s="51"/>
      <c r="U12753" s="51"/>
      <c r="V12753" s="51"/>
      <c r="W12753" s="51"/>
      <c r="X12753" s="44"/>
      <c r="AF12753" s="52"/>
      <c r="AM12753" s="7"/>
      <c r="AN12753" s="7"/>
      <c r="AO12753" s="53"/>
      <c r="AP12753" s="54"/>
      <c r="AQ12753" s="54"/>
      <c r="AR12753" s="7"/>
      <c r="AS12753" s="54"/>
      <c r="AT12753" s="53"/>
      <c r="AU12753" s="7"/>
      <c r="AV12753" s="7"/>
      <c r="AW12753" s="55"/>
      <c r="AX12753" s="56"/>
      <c r="AY12753" s="55"/>
      <c r="AZ12753" s="55"/>
      <c r="BA12753" s="55"/>
      <c r="BB12753" s="11"/>
      <c r="BC12753" s="12"/>
      <c r="BD12753" s="12"/>
      <c r="BE12753" s="12"/>
      <c r="BF12753" s="12"/>
      <c r="BG12753" s="12"/>
      <c r="BH12753" s="12"/>
      <c r="BI12753" s="12"/>
      <c r="BJ12753" s="12"/>
      <c r="BK12753" s="12"/>
    </row>
    <row r="12754" spans="1:63" s="5" customFormat="1">
      <c r="A12754" s="13"/>
      <c r="B12754" s="13"/>
      <c r="C12754" s="45"/>
      <c r="E12754" s="46"/>
      <c r="F12754" s="47"/>
      <c r="G12754" s="48"/>
      <c r="H12754" s="49"/>
      <c r="I12754" s="49"/>
      <c r="J12754" s="49"/>
      <c r="K12754" s="50"/>
      <c r="L12754" s="50"/>
      <c r="M12754" s="50"/>
      <c r="N12754" s="50"/>
      <c r="O12754" s="50"/>
      <c r="P12754" s="50"/>
      <c r="Q12754" s="50"/>
      <c r="R12754" s="51"/>
      <c r="S12754" s="51"/>
      <c r="T12754" s="51"/>
      <c r="U12754" s="51"/>
      <c r="V12754" s="51"/>
      <c r="W12754" s="51"/>
      <c r="X12754" s="44"/>
      <c r="AF12754" s="52"/>
      <c r="AM12754" s="7"/>
      <c r="AN12754" s="7"/>
      <c r="AO12754" s="53"/>
      <c r="AP12754" s="54"/>
      <c r="AQ12754" s="54"/>
      <c r="AR12754" s="7"/>
      <c r="AS12754" s="54"/>
      <c r="AT12754" s="53"/>
      <c r="AU12754" s="7"/>
      <c r="AV12754" s="7"/>
      <c r="AW12754" s="55"/>
      <c r="AX12754" s="56"/>
      <c r="AY12754" s="55"/>
      <c r="AZ12754" s="55"/>
      <c r="BA12754" s="55"/>
      <c r="BB12754" s="11"/>
      <c r="BC12754" s="12"/>
      <c r="BD12754" s="12"/>
      <c r="BE12754" s="12"/>
      <c r="BF12754" s="12"/>
      <c r="BG12754" s="12"/>
      <c r="BH12754" s="12"/>
      <c r="BI12754" s="12"/>
      <c r="BJ12754" s="12"/>
      <c r="BK12754" s="12"/>
    </row>
    <row r="12755" spans="1:63" s="5" customFormat="1">
      <c r="A12755" s="13"/>
      <c r="B12755" s="13"/>
      <c r="C12755" s="45"/>
      <c r="E12755" s="46"/>
      <c r="F12755" s="47"/>
      <c r="G12755" s="48"/>
      <c r="H12755" s="49"/>
      <c r="I12755" s="49"/>
      <c r="J12755" s="49"/>
      <c r="K12755" s="50"/>
      <c r="L12755" s="50"/>
      <c r="M12755" s="50"/>
      <c r="N12755" s="50"/>
      <c r="O12755" s="50"/>
      <c r="P12755" s="50"/>
      <c r="Q12755" s="50"/>
      <c r="R12755" s="51"/>
      <c r="S12755" s="51"/>
      <c r="T12755" s="51"/>
      <c r="U12755" s="51"/>
      <c r="V12755" s="51"/>
      <c r="W12755" s="51"/>
      <c r="X12755" s="44"/>
      <c r="AF12755" s="52"/>
      <c r="AM12755" s="7"/>
      <c r="AN12755" s="7"/>
      <c r="AO12755" s="53"/>
      <c r="AP12755" s="54"/>
      <c r="AQ12755" s="54"/>
      <c r="AR12755" s="7"/>
      <c r="AS12755" s="54"/>
      <c r="AT12755" s="53"/>
      <c r="AU12755" s="7"/>
      <c r="AV12755" s="7"/>
      <c r="AW12755" s="55"/>
      <c r="AX12755" s="56"/>
      <c r="AY12755" s="55"/>
      <c r="AZ12755" s="55"/>
      <c r="BA12755" s="55"/>
      <c r="BB12755" s="11"/>
      <c r="BC12755" s="12"/>
      <c r="BD12755" s="12"/>
      <c r="BE12755" s="12"/>
      <c r="BF12755" s="12"/>
      <c r="BG12755" s="12"/>
      <c r="BH12755" s="12"/>
      <c r="BI12755" s="12"/>
      <c r="BJ12755" s="12"/>
      <c r="BK12755" s="12"/>
    </row>
    <row r="12756" spans="1:63" s="5" customFormat="1">
      <c r="A12756" s="13"/>
      <c r="B12756" s="13"/>
      <c r="C12756" s="45"/>
      <c r="E12756" s="46"/>
      <c r="F12756" s="47"/>
      <c r="G12756" s="48"/>
      <c r="H12756" s="49"/>
      <c r="I12756" s="49"/>
      <c r="J12756" s="49"/>
      <c r="K12756" s="50"/>
      <c r="L12756" s="50"/>
      <c r="M12756" s="50"/>
      <c r="N12756" s="50"/>
      <c r="O12756" s="50"/>
      <c r="P12756" s="50"/>
      <c r="Q12756" s="50"/>
      <c r="R12756" s="51"/>
      <c r="S12756" s="51"/>
      <c r="T12756" s="51"/>
      <c r="U12756" s="51"/>
      <c r="V12756" s="51"/>
      <c r="W12756" s="51"/>
      <c r="X12756" s="44"/>
      <c r="AF12756" s="52"/>
      <c r="AM12756" s="7"/>
      <c r="AN12756" s="7"/>
      <c r="AO12756" s="53"/>
      <c r="AP12756" s="54"/>
      <c r="AQ12756" s="54"/>
      <c r="AR12756" s="7"/>
      <c r="AS12756" s="54"/>
      <c r="AT12756" s="53"/>
      <c r="AU12756" s="7"/>
      <c r="AV12756" s="7"/>
      <c r="AW12756" s="55"/>
      <c r="AX12756" s="56"/>
      <c r="AY12756" s="55"/>
      <c r="AZ12756" s="55"/>
      <c r="BA12756" s="55"/>
      <c r="BB12756" s="11"/>
      <c r="BC12756" s="12"/>
      <c r="BD12756" s="12"/>
      <c r="BE12756" s="12"/>
      <c r="BF12756" s="12"/>
      <c r="BG12756" s="12"/>
      <c r="BH12756" s="12"/>
      <c r="BI12756" s="12"/>
      <c r="BJ12756" s="12"/>
      <c r="BK12756" s="12"/>
    </row>
    <row r="12757" spans="1:63" s="5" customFormat="1">
      <c r="A12757" s="13"/>
      <c r="B12757" s="13"/>
      <c r="C12757" s="45"/>
      <c r="E12757" s="46"/>
      <c r="F12757" s="47"/>
      <c r="G12757" s="48"/>
      <c r="H12757" s="49"/>
      <c r="I12757" s="49"/>
      <c r="J12757" s="49"/>
      <c r="K12757" s="50"/>
      <c r="L12757" s="50"/>
      <c r="M12757" s="50"/>
      <c r="N12757" s="50"/>
      <c r="O12757" s="50"/>
      <c r="P12757" s="50"/>
      <c r="Q12757" s="50"/>
      <c r="R12757" s="51"/>
      <c r="S12757" s="51"/>
      <c r="T12757" s="51"/>
      <c r="U12757" s="51"/>
      <c r="V12757" s="51"/>
      <c r="W12757" s="51"/>
      <c r="X12757" s="44"/>
      <c r="AF12757" s="52"/>
      <c r="AM12757" s="7"/>
      <c r="AN12757" s="7"/>
      <c r="AO12757" s="53"/>
      <c r="AP12757" s="54"/>
      <c r="AQ12757" s="54"/>
      <c r="AR12757" s="7"/>
      <c r="AS12757" s="54"/>
      <c r="AT12757" s="53"/>
      <c r="AU12757" s="7"/>
      <c r="AV12757" s="7"/>
      <c r="AW12757" s="55"/>
      <c r="AX12757" s="56"/>
      <c r="AY12757" s="55"/>
      <c r="AZ12757" s="55"/>
      <c r="BA12757" s="55"/>
      <c r="BB12757" s="11"/>
      <c r="BC12757" s="12"/>
      <c r="BD12757" s="12"/>
      <c r="BE12757" s="12"/>
      <c r="BF12757" s="12"/>
      <c r="BG12757" s="12"/>
      <c r="BH12757" s="12"/>
      <c r="BI12757" s="12"/>
      <c r="BJ12757" s="12"/>
      <c r="BK12757" s="12"/>
    </row>
    <row r="12758" spans="1:63" s="5" customFormat="1">
      <c r="A12758" s="13"/>
      <c r="B12758" s="13"/>
      <c r="C12758" s="45"/>
      <c r="E12758" s="46"/>
      <c r="F12758" s="47"/>
      <c r="G12758" s="48"/>
      <c r="H12758" s="49"/>
      <c r="I12758" s="49"/>
      <c r="J12758" s="49"/>
      <c r="K12758" s="50"/>
      <c r="L12758" s="50"/>
      <c r="M12758" s="50"/>
      <c r="N12758" s="50"/>
      <c r="O12758" s="50"/>
      <c r="P12758" s="50"/>
      <c r="Q12758" s="50"/>
      <c r="R12758" s="51"/>
      <c r="S12758" s="51"/>
      <c r="T12758" s="51"/>
      <c r="U12758" s="51"/>
      <c r="V12758" s="51"/>
      <c r="W12758" s="51"/>
      <c r="X12758" s="44"/>
      <c r="AF12758" s="52"/>
      <c r="AM12758" s="7"/>
      <c r="AN12758" s="7"/>
      <c r="AO12758" s="53"/>
      <c r="AP12758" s="54"/>
      <c r="AQ12758" s="54"/>
      <c r="AR12758" s="7"/>
      <c r="AS12758" s="54"/>
      <c r="AT12758" s="53"/>
      <c r="AU12758" s="7"/>
      <c r="AV12758" s="7"/>
      <c r="AW12758" s="55"/>
      <c r="AX12758" s="56"/>
      <c r="AY12758" s="55"/>
      <c r="AZ12758" s="55"/>
      <c r="BA12758" s="55"/>
      <c r="BB12758" s="11"/>
      <c r="BC12758" s="12"/>
      <c r="BD12758" s="12"/>
      <c r="BE12758" s="12"/>
      <c r="BF12758" s="12"/>
      <c r="BG12758" s="12"/>
      <c r="BH12758" s="12"/>
      <c r="BI12758" s="12"/>
      <c r="BJ12758" s="12"/>
      <c r="BK12758" s="12"/>
    </row>
    <row r="12759" spans="1:63" s="5" customFormat="1">
      <c r="A12759" s="13"/>
      <c r="B12759" s="13"/>
      <c r="C12759" s="45"/>
      <c r="E12759" s="46"/>
      <c r="F12759" s="47"/>
      <c r="G12759" s="48"/>
      <c r="H12759" s="49"/>
      <c r="I12759" s="49"/>
      <c r="J12759" s="49"/>
      <c r="K12759" s="50"/>
      <c r="L12759" s="50"/>
      <c r="M12759" s="50"/>
      <c r="N12759" s="50"/>
      <c r="O12759" s="50"/>
      <c r="P12759" s="50"/>
      <c r="Q12759" s="50"/>
      <c r="R12759" s="51"/>
      <c r="S12759" s="51"/>
      <c r="T12759" s="51"/>
      <c r="U12759" s="51"/>
      <c r="V12759" s="51"/>
      <c r="W12759" s="51"/>
      <c r="X12759" s="44"/>
      <c r="AF12759" s="52"/>
      <c r="AM12759" s="7"/>
      <c r="AN12759" s="7"/>
      <c r="AO12759" s="53"/>
      <c r="AP12759" s="54"/>
      <c r="AQ12759" s="54"/>
      <c r="AR12759" s="7"/>
      <c r="AS12759" s="54"/>
      <c r="AT12759" s="53"/>
      <c r="AU12759" s="7"/>
      <c r="AV12759" s="7"/>
      <c r="AW12759" s="55"/>
      <c r="AX12759" s="56"/>
      <c r="AY12759" s="55"/>
      <c r="AZ12759" s="55"/>
      <c r="BA12759" s="55"/>
      <c r="BB12759" s="11"/>
      <c r="BC12759" s="12"/>
      <c r="BD12759" s="12"/>
      <c r="BE12759" s="12"/>
      <c r="BF12759" s="12"/>
      <c r="BG12759" s="12"/>
      <c r="BH12759" s="12"/>
      <c r="BI12759" s="12"/>
      <c r="BJ12759" s="12"/>
      <c r="BK12759" s="12"/>
    </row>
    <row r="12760" spans="1:63" s="5" customFormat="1">
      <c r="A12760" s="13"/>
      <c r="B12760" s="13"/>
      <c r="C12760" s="45"/>
      <c r="E12760" s="46"/>
      <c r="F12760" s="47"/>
      <c r="G12760" s="48"/>
      <c r="H12760" s="49"/>
      <c r="I12760" s="49"/>
      <c r="J12760" s="49"/>
      <c r="K12760" s="50"/>
      <c r="L12760" s="50"/>
      <c r="M12760" s="50"/>
      <c r="N12760" s="50"/>
      <c r="O12760" s="50"/>
      <c r="P12760" s="50"/>
      <c r="Q12760" s="50"/>
      <c r="R12760" s="51"/>
      <c r="S12760" s="51"/>
      <c r="T12760" s="51"/>
      <c r="U12760" s="51"/>
      <c r="V12760" s="51"/>
      <c r="W12760" s="51"/>
      <c r="X12760" s="44"/>
      <c r="AF12760" s="52"/>
      <c r="AM12760" s="7"/>
      <c r="AN12760" s="7"/>
      <c r="AO12760" s="53"/>
      <c r="AP12760" s="54"/>
      <c r="AQ12760" s="54"/>
      <c r="AR12760" s="7"/>
      <c r="AS12760" s="54"/>
      <c r="AT12760" s="53"/>
      <c r="AU12760" s="7"/>
      <c r="AV12760" s="7"/>
      <c r="AW12760" s="55"/>
      <c r="AX12760" s="56"/>
      <c r="AY12760" s="55"/>
      <c r="AZ12760" s="55"/>
      <c r="BA12760" s="55"/>
      <c r="BB12760" s="11"/>
      <c r="BC12760" s="12"/>
      <c r="BD12760" s="12"/>
      <c r="BE12760" s="12"/>
      <c r="BF12760" s="12"/>
      <c r="BG12760" s="12"/>
      <c r="BH12760" s="12"/>
      <c r="BI12760" s="12"/>
      <c r="BJ12760" s="12"/>
      <c r="BK12760" s="12"/>
    </row>
    <row r="12761" spans="1:63" s="5" customFormat="1">
      <c r="A12761" s="13"/>
      <c r="B12761" s="13"/>
      <c r="C12761" s="45"/>
      <c r="E12761" s="46"/>
      <c r="F12761" s="47"/>
      <c r="G12761" s="48"/>
      <c r="H12761" s="49"/>
      <c r="I12761" s="49"/>
      <c r="J12761" s="49"/>
      <c r="K12761" s="50"/>
      <c r="L12761" s="50"/>
      <c r="M12761" s="50"/>
      <c r="N12761" s="50"/>
      <c r="O12761" s="50"/>
      <c r="P12761" s="50"/>
      <c r="Q12761" s="50"/>
      <c r="R12761" s="51"/>
      <c r="S12761" s="51"/>
      <c r="T12761" s="51"/>
      <c r="U12761" s="51"/>
      <c r="V12761" s="51"/>
      <c r="W12761" s="51"/>
      <c r="X12761" s="44"/>
      <c r="AF12761" s="52"/>
      <c r="AM12761" s="7"/>
      <c r="AN12761" s="7"/>
      <c r="AO12761" s="53"/>
      <c r="AP12761" s="54"/>
      <c r="AQ12761" s="54"/>
      <c r="AR12761" s="7"/>
      <c r="AS12761" s="54"/>
      <c r="AT12761" s="53"/>
      <c r="AU12761" s="7"/>
      <c r="AV12761" s="7"/>
      <c r="AW12761" s="55"/>
      <c r="AX12761" s="56"/>
      <c r="AY12761" s="55"/>
      <c r="AZ12761" s="55"/>
      <c r="BA12761" s="55"/>
      <c r="BB12761" s="11"/>
      <c r="BC12761" s="12"/>
      <c r="BD12761" s="12"/>
      <c r="BE12761" s="12"/>
      <c r="BF12761" s="12"/>
      <c r="BG12761" s="12"/>
      <c r="BH12761" s="12"/>
      <c r="BI12761" s="12"/>
      <c r="BJ12761" s="12"/>
      <c r="BK12761" s="12"/>
    </row>
    <row r="12762" spans="1:63" s="5" customFormat="1">
      <c r="A12762" s="13"/>
      <c r="B12762" s="13"/>
      <c r="C12762" s="45"/>
      <c r="E12762" s="46"/>
      <c r="F12762" s="47"/>
      <c r="G12762" s="48"/>
      <c r="H12762" s="49"/>
      <c r="I12762" s="49"/>
      <c r="J12762" s="49"/>
      <c r="K12762" s="50"/>
      <c r="L12762" s="50"/>
      <c r="M12762" s="50"/>
      <c r="N12762" s="50"/>
      <c r="O12762" s="50"/>
      <c r="P12762" s="50"/>
      <c r="Q12762" s="50"/>
      <c r="R12762" s="51"/>
      <c r="S12762" s="51"/>
      <c r="T12762" s="51"/>
      <c r="U12762" s="51"/>
      <c r="V12762" s="51"/>
      <c r="W12762" s="51"/>
      <c r="X12762" s="44"/>
      <c r="AF12762" s="52"/>
      <c r="AM12762" s="7"/>
      <c r="AN12762" s="7"/>
      <c r="AO12762" s="53"/>
      <c r="AP12762" s="54"/>
      <c r="AQ12762" s="54"/>
      <c r="AR12762" s="7"/>
      <c r="AS12762" s="54"/>
      <c r="AT12762" s="53"/>
      <c r="AU12762" s="7"/>
      <c r="AV12762" s="7"/>
      <c r="AW12762" s="55"/>
      <c r="AX12762" s="56"/>
      <c r="AY12762" s="55"/>
      <c r="AZ12762" s="55"/>
      <c r="BA12762" s="55"/>
      <c r="BB12762" s="11"/>
      <c r="BC12762" s="12"/>
      <c r="BD12762" s="12"/>
      <c r="BE12762" s="12"/>
      <c r="BF12762" s="12"/>
      <c r="BG12762" s="12"/>
      <c r="BH12762" s="12"/>
      <c r="BI12762" s="12"/>
      <c r="BJ12762" s="12"/>
      <c r="BK12762" s="12"/>
    </row>
    <row r="12763" spans="1:63" s="5" customFormat="1">
      <c r="A12763" s="13"/>
      <c r="B12763" s="13"/>
      <c r="C12763" s="45"/>
      <c r="E12763" s="46"/>
      <c r="F12763" s="47"/>
      <c r="G12763" s="48"/>
      <c r="H12763" s="49"/>
      <c r="I12763" s="49"/>
      <c r="J12763" s="49"/>
      <c r="K12763" s="50"/>
      <c r="L12763" s="50"/>
      <c r="M12763" s="50"/>
      <c r="N12763" s="50"/>
      <c r="O12763" s="50"/>
      <c r="P12763" s="50"/>
      <c r="Q12763" s="50"/>
      <c r="R12763" s="51"/>
      <c r="S12763" s="51"/>
      <c r="T12763" s="51"/>
      <c r="U12763" s="51"/>
      <c r="V12763" s="51"/>
      <c r="W12763" s="51"/>
      <c r="X12763" s="44"/>
      <c r="AF12763" s="52"/>
      <c r="AM12763" s="7"/>
      <c r="AN12763" s="7"/>
      <c r="AO12763" s="53"/>
      <c r="AP12763" s="54"/>
      <c r="AQ12763" s="54"/>
      <c r="AR12763" s="7"/>
      <c r="AS12763" s="54"/>
      <c r="AT12763" s="53"/>
      <c r="AU12763" s="7"/>
      <c r="AV12763" s="7"/>
      <c r="AW12763" s="55"/>
      <c r="AX12763" s="56"/>
      <c r="AY12763" s="55"/>
      <c r="AZ12763" s="55"/>
      <c r="BA12763" s="55"/>
      <c r="BB12763" s="11"/>
      <c r="BC12763" s="12"/>
      <c r="BD12763" s="12"/>
      <c r="BE12763" s="12"/>
      <c r="BF12763" s="12"/>
      <c r="BG12763" s="12"/>
      <c r="BH12763" s="12"/>
      <c r="BI12763" s="12"/>
      <c r="BJ12763" s="12"/>
      <c r="BK12763" s="12"/>
    </row>
    <row r="12764" spans="1:63" s="5" customFormat="1">
      <c r="A12764" s="13"/>
      <c r="B12764" s="13"/>
      <c r="C12764" s="45"/>
      <c r="E12764" s="46"/>
      <c r="F12764" s="47"/>
      <c r="G12764" s="48"/>
      <c r="H12764" s="49"/>
      <c r="I12764" s="49"/>
      <c r="J12764" s="49"/>
      <c r="K12764" s="50"/>
      <c r="L12764" s="50"/>
      <c r="M12764" s="50"/>
      <c r="N12764" s="50"/>
      <c r="O12764" s="50"/>
      <c r="P12764" s="50"/>
      <c r="Q12764" s="50"/>
      <c r="R12764" s="51"/>
      <c r="S12764" s="51"/>
      <c r="T12764" s="51"/>
      <c r="U12764" s="51"/>
      <c r="V12764" s="51"/>
      <c r="W12764" s="51"/>
      <c r="X12764" s="44"/>
      <c r="AF12764" s="52"/>
      <c r="AM12764" s="7"/>
      <c r="AN12764" s="7"/>
      <c r="AO12764" s="53"/>
      <c r="AP12764" s="54"/>
      <c r="AQ12764" s="54"/>
      <c r="AR12764" s="7"/>
      <c r="AS12764" s="54"/>
      <c r="AT12764" s="53"/>
      <c r="AU12764" s="7"/>
      <c r="AV12764" s="7"/>
      <c r="AW12764" s="55"/>
      <c r="AX12764" s="56"/>
      <c r="AY12764" s="55"/>
      <c r="AZ12764" s="55"/>
      <c r="BA12764" s="55"/>
      <c r="BB12764" s="11"/>
      <c r="BC12764" s="12"/>
      <c r="BD12764" s="12"/>
      <c r="BE12764" s="12"/>
      <c r="BF12764" s="12"/>
      <c r="BG12764" s="12"/>
      <c r="BH12764" s="12"/>
      <c r="BI12764" s="12"/>
      <c r="BJ12764" s="12"/>
      <c r="BK12764" s="12"/>
    </row>
    <row r="12765" spans="1:63" s="5" customFormat="1">
      <c r="A12765" s="13"/>
      <c r="B12765" s="13"/>
      <c r="C12765" s="45"/>
      <c r="E12765" s="46"/>
      <c r="F12765" s="47"/>
      <c r="G12765" s="48"/>
      <c r="H12765" s="49"/>
      <c r="I12765" s="49"/>
      <c r="J12765" s="49"/>
      <c r="K12765" s="50"/>
      <c r="L12765" s="50"/>
      <c r="M12765" s="50"/>
      <c r="N12765" s="50"/>
      <c r="O12765" s="50"/>
      <c r="P12765" s="50"/>
      <c r="Q12765" s="50"/>
      <c r="R12765" s="51"/>
      <c r="S12765" s="51"/>
      <c r="T12765" s="51"/>
      <c r="U12765" s="51"/>
      <c r="V12765" s="51"/>
      <c r="W12765" s="51"/>
      <c r="X12765" s="44"/>
      <c r="AF12765" s="52"/>
      <c r="AM12765" s="7"/>
      <c r="AN12765" s="7"/>
      <c r="AO12765" s="53"/>
      <c r="AP12765" s="54"/>
      <c r="AQ12765" s="54"/>
      <c r="AR12765" s="7"/>
      <c r="AS12765" s="54"/>
      <c r="AT12765" s="53"/>
      <c r="AU12765" s="7"/>
      <c r="AV12765" s="7"/>
      <c r="AW12765" s="55"/>
      <c r="AX12765" s="56"/>
      <c r="AY12765" s="55"/>
      <c r="AZ12765" s="55"/>
      <c r="BA12765" s="55"/>
      <c r="BB12765" s="11"/>
      <c r="BC12765" s="12"/>
      <c r="BD12765" s="12"/>
      <c r="BE12765" s="12"/>
      <c r="BF12765" s="12"/>
      <c r="BG12765" s="12"/>
      <c r="BH12765" s="12"/>
      <c r="BI12765" s="12"/>
      <c r="BJ12765" s="12"/>
      <c r="BK12765" s="12"/>
    </row>
    <row r="12766" spans="1:63" s="5" customFormat="1">
      <c r="A12766" s="13"/>
      <c r="B12766" s="13"/>
      <c r="C12766" s="45"/>
      <c r="E12766" s="46"/>
      <c r="F12766" s="47"/>
      <c r="G12766" s="48"/>
      <c r="H12766" s="49"/>
      <c r="I12766" s="49"/>
      <c r="J12766" s="49"/>
      <c r="K12766" s="50"/>
      <c r="L12766" s="50"/>
      <c r="M12766" s="50"/>
      <c r="N12766" s="50"/>
      <c r="O12766" s="50"/>
      <c r="P12766" s="50"/>
      <c r="Q12766" s="50"/>
      <c r="R12766" s="51"/>
      <c r="S12766" s="51"/>
      <c r="T12766" s="51"/>
      <c r="U12766" s="51"/>
      <c r="V12766" s="51"/>
      <c r="W12766" s="51"/>
      <c r="X12766" s="44"/>
      <c r="AF12766" s="52"/>
      <c r="AM12766" s="7"/>
      <c r="AN12766" s="7"/>
      <c r="AO12766" s="53"/>
      <c r="AP12766" s="54"/>
      <c r="AQ12766" s="54"/>
      <c r="AR12766" s="7"/>
      <c r="AS12766" s="54"/>
      <c r="AT12766" s="53"/>
      <c r="AU12766" s="7"/>
      <c r="AV12766" s="7"/>
      <c r="AW12766" s="55"/>
      <c r="AX12766" s="56"/>
      <c r="AY12766" s="55"/>
      <c r="AZ12766" s="55"/>
      <c r="BA12766" s="55"/>
      <c r="BB12766" s="11"/>
      <c r="BC12766" s="12"/>
      <c r="BD12766" s="12"/>
      <c r="BE12766" s="12"/>
      <c r="BF12766" s="12"/>
      <c r="BG12766" s="12"/>
      <c r="BH12766" s="12"/>
      <c r="BI12766" s="12"/>
      <c r="BJ12766" s="12"/>
      <c r="BK12766" s="12"/>
    </row>
    <row r="12767" spans="1:63" s="5" customFormat="1">
      <c r="A12767" s="13"/>
      <c r="B12767" s="13"/>
      <c r="C12767" s="45"/>
      <c r="E12767" s="46"/>
      <c r="F12767" s="47"/>
      <c r="G12767" s="48"/>
      <c r="H12767" s="49"/>
      <c r="I12767" s="49"/>
      <c r="J12767" s="49"/>
      <c r="K12767" s="50"/>
      <c r="L12767" s="50"/>
      <c r="M12767" s="50"/>
      <c r="N12767" s="50"/>
      <c r="O12767" s="50"/>
      <c r="P12767" s="50"/>
      <c r="Q12767" s="50"/>
      <c r="R12767" s="51"/>
      <c r="S12767" s="51"/>
      <c r="T12767" s="51"/>
      <c r="U12767" s="51"/>
      <c r="V12767" s="51"/>
      <c r="W12767" s="51"/>
      <c r="X12767" s="44"/>
      <c r="AF12767" s="52"/>
      <c r="AM12767" s="7"/>
      <c r="AN12767" s="7"/>
      <c r="AO12767" s="53"/>
      <c r="AP12767" s="54"/>
      <c r="AQ12767" s="54"/>
      <c r="AR12767" s="7"/>
      <c r="AS12767" s="54"/>
      <c r="AT12767" s="53"/>
      <c r="AU12767" s="7"/>
      <c r="AV12767" s="7"/>
      <c r="AW12767" s="55"/>
      <c r="AX12767" s="56"/>
      <c r="AY12767" s="55"/>
      <c r="AZ12767" s="55"/>
      <c r="BA12767" s="55"/>
      <c r="BB12767" s="11"/>
      <c r="BC12767" s="12"/>
      <c r="BD12767" s="12"/>
      <c r="BE12767" s="12"/>
      <c r="BF12767" s="12"/>
      <c r="BG12767" s="12"/>
      <c r="BH12767" s="12"/>
      <c r="BI12767" s="12"/>
      <c r="BJ12767" s="12"/>
      <c r="BK12767" s="12"/>
    </row>
    <row r="12768" spans="1:63" s="5" customFormat="1">
      <c r="A12768" s="13"/>
      <c r="B12768" s="13"/>
      <c r="C12768" s="45"/>
      <c r="E12768" s="46"/>
      <c r="F12768" s="47"/>
      <c r="G12768" s="48"/>
      <c r="H12768" s="49"/>
      <c r="I12768" s="49"/>
      <c r="J12768" s="49"/>
      <c r="K12768" s="50"/>
      <c r="L12768" s="50"/>
      <c r="M12768" s="50"/>
      <c r="N12768" s="50"/>
      <c r="O12768" s="50"/>
      <c r="P12768" s="50"/>
      <c r="Q12768" s="50"/>
      <c r="R12768" s="51"/>
      <c r="S12768" s="51"/>
      <c r="T12768" s="51"/>
      <c r="U12768" s="51"/>
      <c r="V12768" s="51"/>
      <c r="W12768" s="51"/>
      <c r="X12768" s="44"/>
      <c r="AF12768" s="52"/>
      <c r="AM12768" s="7"/>
      <c r="AN12768" s="7"/>
      <c r="AO12768" s="53"/>
      <c r="AP12768" s="54"/>
      <c r="AQ12768" s="54"/>
      <c r="AR12768" s="7"/>
      <c r="AS12768" s="54"/>
      <c r="AT12768" s="53"/>
      <c r="AU12768" s="7"/>
      <c r="AV12768" s="7"/>
      <c r="AW12768" s="55"/>
      <c r="AX12768" s="56"/>
      <c r="AY12768" s="55"/>
      <c r="AZ12768" s="55"/>
      <c r="BA12768" s="55"/>
      <c r="BB12768" s="11"/>
      <c r="BC12768" s="12"/>
      <c r="BD12768" s="12"/>
      <c r="BE12768" s="12"/>
      <c r="BF12768" s="12"/>
      <c r="BG12768" s="12"/>
      <c r="BH12768" s="12"/>
      <c r="BI12768" s="12"/>
      <c r="BJ12768" s="12"/>
      <c r="BK12768" s="12"/>
    </row>
    <row r="12769" spans="1:63" s="5" customFormat="1">
      <c r="A12769" s="13"/>
      <c r="B12769" s="13"/>
      <c r="C12769" s="45"/>
      <c r="E12769" s="46"/>
      <c r="F12769" s="47"/>
      <c r="G12769" s="48"/>
      <c r="H12769" s="49"/>
      <c r="I12769" s="49"/>
      <c r="J12769" s="49"/>
      <c r="K12769" s="50"/>
      <c r="L12769" s="50"/>
      <c r="M12769" s="50"/>
      <c r="N12769" s="50"/>
      <c r="O12769" s="50"/>
      <c r="P12769" s="50"/>
      <c r="Q12769" s="50"/>
      <c r="R12769" s="51"/>
      <c r="S12769" s="51"/>
      <c r="T12769" s="51"/>
      <c r="U12769" s="51"/>
      <c r="V12769" s="51"/>
      <c r="W12769" s="51"/>
      <c r="X12769" s="44"/>
      <c r="AF12769" s="52"/>
      <c r="AM12769" s="7"/>
      <c r="AN12769" s="7"/>
      <c r="AO12769" s="53"/>
      <c r="AP12769" s="54"/>
      <c r="AQ12769" s="54"/>
      <c r="AR12769" s="7"/>
      <c r="AS12769" s="54"/>
      <c r="AT12769" s="53"/>
      <c r="AU12769" s="7"/>
      <c r="AV12769" s="7"/>
      <c r="AW12769" s="55"/>
      <c r="AX12769" s="56"/>
      <c r="AY12769" s="55"/>
      <c r="AZ12769" s="55"/>
      <c r="BA12769" s="55"/>
      <c r="BB12769" s="11"/>
      <c r="BC12769" s="12"/>
      <c r="BD12769" s="12"/>
      <c r="BE12769" s="12"/>
      <c r="BF12769" s="12"/>
      <c r="BG12769" s="12"/>
      <c r="BH12769" s="12"/>
      <c r="BI12769" s="12"/>
      <c r="BJ12769" s="12"/>
      <c r="BK12769" s="12"/>
    </row>
    <row r="12770" spans="1:63" s="5" customFormat="1">
      <c r="A12770" s="13"/>
      <c r="B12770" s="13"/>
      <c r="C12770" s="45"/>
      <c r="E12770" s="46"/>
      <c r="F12770" s="47"/>
      <c r="G12770" s="48"/>
      <c r="H12770" s="49"/>
      <c r="I12770" s="49"/>
      <c r="J12770" s="49"/>
      <c r="K12770" s="50"/>
      <c r="L12770" s="50"/>
      <c r="M12770" s="50"/>
      <c r="N12770" s="50"/>
      <c r="O12770" s="50"/>
      <c r="P12770" s="50"/>
      <c r="Q12770" s="50"/>
      <c r="R12770" s="51"/>
      <c r="S12770" s="51"/>
      <c r="T12770" s="51"/>
      <c r="U12770" s="51"/>
      <c r="V12770" s="51"/>
      <c r="W12770" s="51"/>
      <c r="X12770" s="44"/>
      <c r="AF12770" s="52"/>
      <c r="AM12770" s="7"/>
      <c r="AN12770" s="7"/>
      <c r="AO12770" s="53"/>
      <c r="AP12770" s="54"/>
      <c r="AQ12770" s="54"/>
      <c r="AR12770" s="7"/>
      <c r="AS12770" s="54"/>
      <c r="AT12770" s="53"/>
      <c r="AU12770" s="7"/>
      <c r="AV12770" s="7"/>
      <c r="AW12770" s="55"/>
      <c r="AX12770" s="56"/>
      <c r="AY12770" s="55"/>
      <c r="AZ12770" s="55"/>
      <c r="BA12770" s="55"/>
      <c r="BB12770" s="11"/>
      <c r="BC12770" s="12"/>
      <c r="BD12770" s="12"/>
      <c r="BE12770" s="12"/>
      <c r="BF12770" s="12"/>
      <c r="BG12770" s="12"/>
      <c r="BH12770" s="12"/>
      <c r="BI12770" s="12"/>
      <c r="BJ12770" s="12"/>
      <c r="BK12770" s="12"/>
    </row>
    <row r="12771" spans="1:63" s="5" customFormat="1">
      <c r="A12771" s="13"/>
      <c r="B12771" s="13"/>
      <c r="C12771" s="45"/>
      <c r="E12771" s="46"/>
      <c r="F12771" s="47"/>
      <c r="G12771" s="48"/>
      <c r="H12771" s="49"/>
      <c r="I12771" s="49"/>
      <c r="J12771" s="49"/>
      <c r="K12771" s="50"/>
      <c r="L12771" s="50"/>
      <c r="M12771" s="50"/>
      <c r="N12771" s="50"/>
      <c r="O12771" s="50"/>
      <c r="P12771" s="50"/>
      <c r="Q12771" s="50"/>
      <c r="R12771" s="51"/>
      <c r="S12771" s="51"/>
      <c r="T12771" s="51"/>
      <c r="U12771" s="51"/>
      <c r="V12771" s="51"/>
      <c r="W12771" s="51"/>
      <c r="X12771" s="44"/>
      <c r="AF12771" s="52"/>
      <c r="AM12771" s="7"/>
      <c r="AN12771" s="7"/>
      <c r="AO12771" s="53"/>
      <c r="AP12771" s="54"/>
      <c r="AQ12771" s="54"/>
      <c r="AR12771" s="7"/>
      <c r="AS12771" s="54"/>
      <c r="AT12771" s="53"/>
      <c r="AU12771" s="7"/>
      <c r="AV12771" s="7"/>
      <c r="AW12771" s="55"/>
      <c r="AX12771" s="56"/>
      <c r="AY12771" s="55"/>
      <c r="AZ12771" s="55"/>
      <c r="BA12771" s="55"/>
      <c r="BB12771" s="11"/>
      <c r="BC12771" s="12"/>
      <c r="BD12771" s="12"/>
      <c r="BE12771" s="12"/>
      <c r="BF12771" s="12"/>
      <c r="BG12771" s="12"/>
      <c r="BH12771" s="12"/>
      <c r="BI12771" s="12"/>
      <c r="BJ12771" s="12"/>
      <c r="BK12771" s="12"/>
    </row>
    <row r="12772" spans="1:63" s="5" customFormat="1">
      <c r="A12772" s="13"/>
      <c r="B12772" s="13"/>
      <c r="C12772" s="45"/>
      <c r="E12772" s="46"/>
      <c r="F12772" s="47"/>
      <c r="G12772" s="48"/>
      <c r="H12772" s="49"/>
      <c r="I12772" s="49"/>
      <c r="J12772" s="49"/>
      <c r="K12772" s="50"/>
      <c r="L12772" s="50"/>
      <c r="M12772" s="50"/>
      <c r="N12772" s="50"/>
      <c r="O12772" s="50"/>
      <c r="P12772" s="50"/>
      <c r="Q12772" s="50"/>
      <c r="R12772" s="51"/>
      <c r="S12772" s="51"/>
      <c r="T12772" s="51"/>
      <c r="U12772" s="51"/>
      <c r="V12772" s="51"/>
      <c r="W12772" s="51"/>
      <c r="X12772" s="44"/>
      <c r="AF12772" s="52"/>
      <c r="AM12772" s="7"/>
      <c r="AN12772" s="7"/>
      <c r="AO12772" s="53"/>
      <c r="AP12772" s="54"/>
      <c r="AQ12772" s="54"/>
      <c r="AR12772" s="7"/>
      <c r="AS12772" s="54"/>
      <c r="AT12772" s="53"/>
      <c r="AU12772" s="7"/>
      <c r="AV12772" s="7"/>
      <c r="AW12772" s="55"/>
      <c r="AX12772" s="56"/>
      <c r="AY12772" s="55"/>
      <c r="AZ12772" s="55"/>
      <c r="BA12772" s="55"/>
      <c r="BB12772" s="11"/>
      <c r="BC12772" s="12"/>
      <c r="BD12772" s="12"/>
      <c r="BE12772" s="12"/>
      <c r="BF12772" s="12"/>
      <c r="BG12772" s="12"/>
      <c r="BH12772" s="12"/>
      <c r="BI12772" s="12"/>
      <c r="BJ12772" s="12"/>
      <c r="BK12772" s="12"/>
    </row>
    <row r="12773" spans="1:63" s="5" customFormat="1">
      <c r="A12773" s="13"/>
      <c r="B12773" s="13"/>
      <c r="C12773" s="45"/>
      <c r="E12773" s="46"/>
      <c r="F12773" s="47"/>
      <c r="G12773" s="48"/>
      <c r="H12773" s="49"/>
      <c r="I12773" s="49"/>
      <c r="J12773" s="49"/>
      <c r="K12773" s="50"/>
      <c r="L12773" s="50"/>
      <c r="M12773" s="50"/>
      <c r="N12773" s="50"/>
      <c r="O12773" s="50"/>
      <c r="P12773" s="50"/>
      <c r="Q12773" s="50"/>
      <c r="R12773" s="51"/>
      <c r="S12773" s="51"/>
      <c r="T12773" s="51"/>
      <c r="U12773" s="51"/>
      <c r="V12773" s="51"/>
      <c r="W12773" s="51"/>
      <c r="X12773" s="44"/>
      <c r="AF12773" s="52"/>
      <c r="AM12773" s="7"/>
      <c r="AN12773" s="7"/>
      <c r="AO12773" s="53"/>
      <c r="AP12773" s="54"/>
      <c r="AQ12773" s="54"/>
      <c r="AR12773" s="7"/>
      <c r="AS12773" s="54"/>
      <c r="AT12773" s="53"/>
      <c r="AU12773" s="7"/>
      <c r="AV12773" s="7"/>
      <c r="AW12773" s="55"/>
      <c r="AX12773" s="56"/>
      <c r="AY12773" s="55"/>
      <c r="AZ12773" s="55"/>
      <c r="BA12773" s="55"/>
      <c r="BB12773" s="11"/>
      <c r="BC12773" s="12"/>
      <c r="BD12773" s="12"/>
      <c r="BE12773" s="12"/>
      <c r="BF12773" s="12"/>
      <c r="BG12773" s="12"/>
      <c r="BH12773" s="12"/>
      <c r="BI12773" s="12"/>
      <c r="BJ12773" s="12"/>
      <c r="BK12773" s="12"/>
    </row>
    <row r="12774" spans="1:63" s="5" customFormat="1">
      <c r="A12774" s="13"/>
      <c r="B12774" s="13"/>
      <c r="C12774" s="45"/>
      <c r="E12774" s="46"/>
      <c r="F12774" s="47"/>
      <c r="G12774" s="48"/>
      <c r="H12774" s="49"/>
      <c r="I12774" s="49"/>
      <c r="J12774" s="49"/>
      <c r="K12774" s="50"/>
      <c r="L12774" s="50"/>
      <c r="M12774" s="50"/>
      <c r="N12774" s="50"/>
      <c r="O12774" s="50"/>
      <c r="P12774" s="50"/>
      <c r="Q12774" s="50"/>
      <c r="R12774" s="51"/>
      <c r="S12774" s="51"/>
      <c r="T12774" s="51"/>
      <c r="U12774" s="51"/>
      <c r="V12774" s="51"/>
      <c r="W12774" s="51"/>
      <c r="X12774" s="44"/>
      <c r="AF12774" s="52"/>
      <c r="AM12774" s="7"/>
      <c r="AN12774" s="7"/>
      <c r="AO12774" s="53"/>
      <c r="AP12774" s="54"/>
      <c r="AQ12774" s="54"/>
      <c r="AR12774" s="7"/>
      <c r="AS12774" s="54"/>
      <c r="AT12774" s="53"/>
      <c r="AU12774" s="7"/>
      <c r="AV12774" s="7"/>
      <c r="AW12774" s="55"/>
      <c r="AX12774" s="56"/>
      <c r="AY12774" s="55"/>
      <c r="AZ12774" s="55"/>
      <c r="BA12774" s="55"/>
      <c r="BB12774" s="11"/>
      <c r="BC12774" s="12"/>
      <c r="BD12774" s="12"/>
      <c r="BE12774" s="12"/>
      <c r="BF12774" s="12"/>
      <c r="BG12774" s="12"/>
      <c r="BH12774" s="12"/>
      <c r="BI12774" s="12"/>
      <c r="BJ12774" s="12"/>
      <c r="BK12774" s="12"/>
    </row>
    <row r="12775" spans="1:63" s="5" customFormat="1">
      <c r="A12775" s="13"/>
      <c r="B12775" s="13"/>
      <c r="C12775" s="45"/>
      <c r="E12775" s="46"/>
      <c r="F12775" s="47"/>
      <c r="G12775" s="48"/>
      <c r="H12775" s="49"/>
      <c r="I12775" s="49"/>
      <c r="J12775" s="49"/>
      <c r="K12775" s="50"/>
      <c r="L12775" s="50"/>
      <c r="M12775" s="50"/>
      <c r="N12775" s="50"/>
      <c r="O12775" s="50"/>
      <c r="P12775" s="50"/>
      <c r="Q12775" s="50"/>
      <c r="R12775" s="51"/>
      <c r="S12775" s="51"/>
      <c r="T12775" s="51"/>
      <c r="U12775" s="51"/>
      <c r="V12775" s="51"/>
      <c r="W12775" s="51"/>
      <c r="X12775" s="44"/>
      <c r="AF12775" s="52"/>
      <c r="AM12775" s="7"/>
      <c r="AN12775" s="7"/>
      <c r="AO12775" s="53"/>
      <c r="AP12775" s="54"/>
      <c r="AQ12775" s="54"/>
      <c r="AR12775" s="7"/>
      <c r="AS12775" s="54"/>
      <c r="AT12775" s="53"/>
      <c r="AU12775" s="7"/>
      <c r="AV12775" s="7"/>
      <c r="AW12775" s="55"/>
      <c r="AX12775" s="56"/>
      <c r="AY12775" s="55"/>
      <c r="AZ12775" s="55"/>
      <c r="BA12775" s="55"/>
      <c r="BB12775" s="11"/>
      <c r="BC12775" s="12"/>
      <c r="BD12775" s="12"/>
      <c r="BE12775" s="12"/>
      <c r="BF12775" s="12"/>
      <c r="BG12775" s="12"/>
      <c r="BH12775" s="12"/>
      <c r="BI12775" s="12"/>
      <c r="BJ12775" s="12"/>
      <c r="BK12775" s="12"/>
    </row>
    <row r="12776" spans="1:63" s="5" customFormat="1">
      <c r="A12776" s="13"/>
      <c r="B12776" s="13"/>
      <c r="C12776" s="45"/>
      <c r="E12776" s="46"/>
      <c r="F12776" s="47"/>
      <c r="G12776" s="48"/>
      <c r="H12776" s="49"/>
      <c r="I12776" s="49"/>
      <c r="J12776" s="49"/>
      <c r="K12776" s="50"/>
      <c r="L12776" s="50"/>
      <c r="M12776" s="50"/>
      <c r="N12776" s="50"/>
      <c r="O12776" s="50"/>
      <c r="P12776" s="50"/>
      <c r="Q12776" s="50"/>
      <c r="R12776" s="51"/>
      <c r="S12776" s="51"/>
      <c r="T12776" s="51"/>
      <c r="U12776" s="51"/>
      <c r="V12776" s="51"/>
      <c r="W12776" s="51"/>
      <c r="X12776" s="44"/>
      <c r="AF12776" s="52"/>
      <c r="AM12776" s="7"/>
      <c r="AN12776" s="7"/>
      <c r="AO12776" s="53"/>
      <c r="AP12776" s="54"/>
      <c r="AQ12776" s="54"/>
      <c r="AR12776" s="7"/>
      <c r="AS12776" s="54"/>
      <c r="AT12776" s="53"/>
      <c r="AU12776" s="7"/>
      <c r="AV12776" s="7"/>
      <c r="AW12776" s="55"/>
      <c r="AX12776" s="56"/>
      <c r="AY12776" s="55"/>
      <c r="AZ12776" s="55"/>
      <c r="BA12776" s="55"/>
      <c r="BB12776" s="11"/>
      <c r="BC12776" s="12"/>
      <c r="BD12776" s="12"/>
      <c r="BE12776" s="12"/>
      <c r="BF12776" s="12"/>
      <c r="BG12776" s="12"/>
      <c r="BH12776" s="12"/>
      <c r="BI12776" s="12"/>
      <c r="BJ12776" s="12"/>
      <c r="BK12776" s="12"/>
    </row>
    <row r="12777" spans="1:63" s="5" customFormat="1">
      <c r="A12777" s="13"/>
      <c r="B12777" s="13"/>
      <c r="C12777" s="45"/>
      <c r="E12777" s="46"/>
      <c r="F12777" s="47"/>
      <c r="G12777" s="48"/>
      <c r="H12777" s="49"/>
      <c r="I12777" s="49"/>
      <c r="J12777" s="49"/>
      <c r="K12777" s="50"/>
      <c r="L12777" s="50"/>
      <c r="M12777" s="50"/>
      <c r="N12777" s="50"/>
      <c r="O12777" s="50"/>
      <c r="P12777" s="50"/>
      <c r="Q12777" s="50"/>
      <c r="R12777" s="51"/>
      <c r="S12777" s="51"/>
      <c r="T12777" s="51"/>
      <c r="U12777" s="51"/>
      <c r="V12777" s="51"/>
      <c r="W12777" s="51"/>
      <c r="X12777" s="44"/>
      <c r="AF12777" s="52"/>
      <c r="AM12777" s="7"/>
      <c r="AN12777" s="7"/>
      <c r="AO12777" s="53"/>
      <c r="AP12777" s="54"/>
      <c r="AQ12777" s="54"/>
      <c r="AR12777" s="7"/>
      <c r="AS12777" s="54"/>
      <c r="AT12777" s="53"/>
      <c r="AU12777" s="7"/>
      <c r="AV12777" s="7"/>
      <c r="AW12777" s="55"/>
      <c r="AX12777" s="56"/>
      <c r="AY12777" s="55"/>
      <c r="AZ12777" s="55"/>
      <c r="BA12777" s="55"/>
      <c r="BB12777" s="11"/>
      <c r="BC12777" s="12"/>
      <c r="BD12777" s="12"/>
      <c r="BE12777" s="12"/>
      <c r="BF12777" s="12"/>
      <c r="BG12777" s="12"/>
      <c r="BH12777" s="12"/>
      <c r="BI12777" s="12"/>
      <c r="BJ12777" s="12"/>
      <c r="BK12777" s="12"/>
    </row>
    <row r="12778" spans="1:63" s="5" customFormat="1">
      <c r="A12778" s="13"/>
      <c r="B12778" s="13"/>
      <c r="C12778" s="45"/>
      <c r="E12778" s="46"/>
      <c r="F12778" s="47"/>
      <c r="G12778" s="48"/>
      <c r="H12778" s="49"/>
      <c r="I12778" s="49"/>
      <c r="J12778" s="49"/>
      <c r="K12778" s="50"/>
      <c r="L12778" s="50"/>
      <c r="M12778" s="50"/>
      <c r="N12778" s="50"/>
      <c r="O12778" s="50"/>
      <c r="P12778" s="50"/>
      <c r="Q12778" s="50"/>
      <c r="R12778" s="51"/>
      <c r="S12778" s="51"/>
      <c r="T12778" s="51"/>
      <c r="U12778" s="51"/>
      <c r="V12778" s="51"/>
      <c r="W12778" s="51"/>
      <c r="X12778" s="44"/>
      <c r="AF12778" s="52"/>
      <c r="AM12778" s="7"/>
      <c r="AN12778" s="7"/>
      <c r="AO12778" s="53"/>
      <c r="AP12778" s="54"/>
      <c r="AQ12778" s="54"/>
      <c r="AR12778" s="7"/>
      <c r="AS12778" s="54"/>
      <c r="AT12778" s="53"/>
      <c r="AU12778" s="7"/>
      <c r="AV12778" s="7"/>
      <c r="AW12778" s="55"/>
      <c r="AX12778" s="56"/>
      <c r="AY12778" s="55"/>
      <c r="AZ12778" s="55"/>
      <c r="BA12778" s="55"/>
      <c r="BB12778" s="11"/>
      <c r="BC12778" s="12"/>
      <c r="BD12778" s="12"/>
      <c r="BE12778" s="12"/>
      <c r="BF12778" s="12"/>
      <c r="BG12778" s="12"/>
      <c r="BH12778" s="12"/>
      <c r="BI12778" s="12"/>
      <c r="BJ12778" s="12"/>
      <c r="BK12778" s="12"/>
    </row>
    <row r="12779" spans="1:63" s="5" customFormat="1">
      <c r="A12779" s="13"/>
      <c r="B12779" s="13"/>
      <c r="C12779" s="45"/>
      <c r="E12779" s="46"/>
      <c r="F12779" s="47"/>
      <c r="G12779" s="48"/>
      <c r="H12779" s="49"/>
      <c r="I12779" s="49"/>
      <c r="J12779" s="49"/>
      <c r="K12779" s="50"/>
      <c r="L12779" s="50"/>
      <c r="M12779" s="50"/>
      <c r="N12779" s="50"/>
      <c r="O12779" s="50"/>
      <c r="P12779" s="50"/>
      <c r="Q12779" s="50"/>
      <c r="R12779" s="51"/>
      <c r="S12779" s="51"/>
      <c r="T12779" s="51"/>
      <c r="U12779" s="51"/>
      <c r="V12779" s="51"/>
      <c r="W12779" s="51"/>
      <c r="X12779" s="44"/>
      <c r="AF12779" s="52"/>
      <c r="AM12779" s="7"/>
      <c r="AN12779" s="7"/>
      <c r="AO12779" s="53"/>
      <c r="AP12779" s="54"/>
      <c r="AQ12779" s="54"/>
      <c r="AR12779" s="7"/>
      <c r="AS12779" s="54"/>
      <c r="AT12779" s="53"/>
      <c r="AU12779" s="7"/>
      <c r="AV12779" s="7"/>
      <c r="AW12779" s="55"/>
      <c r="AX12779" s="56"/>
      <c r="AY12779" s="55"/>
      <c r="AZ12779" s="55"/>
      <c r="BA12779" s="55"/>
      <c r="BB12779" s="11"/>
      <c r="BC12779" s="12"/>
      <c r="BD12779" s="12"/>
      <c r="BE12779" s="12"/>
      <c r="BF12779" s="12"/>
      <c r="BG12779" s="12"/>
      <c r="BH12779" s="12"/>
      <c r="BI12779" s="12"/>
      <c r="BJ12779" s="12"/>
      <c r="BK12779" s="12"/>
    </row>
    <row r="12780" spans="1:63" s="5" customFormat="1">
      <c r="A12780" s="13"/>
      <c r="B12780" s="13"/>
      <c r="C12780" s="45"/>
      <c r="E12780" s="46"/>
      <c r="F12780" s="47"/>
      <c r="G12780" s="48"/>
      <c r="H12780" s="49"/>
      <c r="I12780" s="49"/>
      <c r="J12780" s="49"/>
      <c r="K12780" s="50"/>
      <c r="L12780" s="50"/>
      <c r="M12780" s="50"/>
      <c r="N12780" s="50"/>
      <c r="O12780" s="50"/>
      <c r="P12780" s="50"/>
      <c r="Q12780" s="50"/>
      <c r="R12780" s="51"/>
      <c r="S12780" s="51"/>
      <c r="T12780" s="51"/>
      <c r="U12780" s="51"/>
      <c r="V12780" s="51"/>
      <c r="W12780" s="51"/>
      <c r="X12780" s="44"/>
      <c r="AF12780" s="52"/>
      <c r="AM12780" s="7"/>
      <c r="AN12780" s="7"/>
      <c r="AO12780" s="53"/>
      <c r="AP12780" s="54"/>
      <c r="AQ12780" s="54"/>
      <c r="AR12780" s="7"/>
      <c r="AS12780" s="54"/>
      <c r="AT12780" s="53"/>
      <c r="AU12780" s="7"/>
      <c r="AV12780" s="7"/>
      <c r="AW12780" s="55"/>
      <c r="AX12780" s="56"/>
      <c r="AY12780" s="55"/>
      <c r="AZ12780" s="55"/>
      <c r="BA12780" s="55"/>
      <c r="BB12780" s="11"/>
      <c r="BC12780" s="12"/>
      <c r="BD12780" s="12"/>
      <c r="BE12780" s="12"/>
      <c r="BF12780" s="12"/>
      <c r="BG12780" s="12"/>
      <c r="BH12780" s="12"/>
      <c r="BI12780" s="12"/>
      <c r="BJ12780" s="12"/>
      <c r="BK12780" s="12"/>
    </row>
    <row r="12781" spans="1:63" s="5" customFormat="1">
      <c r="A12781" s="13"/>
      <c r="B12781" s="13"/>
      <c r="C12781" s="45"/>
      <c r="E12781" s="46"/>
      <c r="F12781" s="47"/>
      <c r="G12781" s="48"/>
      <c r="H12781" s="49"/>
      <c r="I12781" s="49"/>
      <c r="J12781" s="49"/>
      <c r="K12781" s="50"/>
      <c r="L12781" s="50"/>
      <c r="M12781" s="50"/>
      <c r="N12781" s="50"/>
      <c r="O12781" s="50"/>
      <c r="P12781" s="50"/>
      <c r="Q12781" s="50"/>
      <c r="R12781" s="51"/>
      <c r="S12781" s="51"/>
      <c r="T12781" s="51"/>
      <c r="U12781" s="51"/>
      <c r="V12781" s="51"/>
      <c r="W12781" s="51"/>
      <c r="X12781" s="44"/>
      <c r="AF12781" s="52"/>
      <c r="AM12781" s="7"/>
      <c r="AN12781" s="7"/>
      <c r="AO12781" s="53"/>
      <c r="AP12781" s="54"/>
      <c r="AQ12781" s="54"/>
      <c r="AR12781" s="7"/>
      <c r="AS12781" s="54"/>
      <c r="AT12781" s="53"/>
      <c r="AU12781" s="7"/>
      <c r="AV12781" s="7"/>
      <c r="AW12781" s="55"/>
      <c r="AX12781" s="56"/>
      <c r="AY12781" s="55"/>
      <c r="AZ12781" s="55"/>
      <c r="BA12781" s="55"/>
      <c r="BB12781" s="11"/>
      <c r="BC12781" s="12"/>
      <c r="BD12781" s="12"/>
      <c r="BE12781" s="12"/>
      <c r="BF12781" s="12"/>
      <c r="BG12781" s="12"/>
      <c r="BH12781" s="12"/>
      <c r="BI12781" s="12"/>
      <c r="BJ12781" s="12"/>
      <c r="BK12781" s="12"/>
    </row>
    <row r="12782" spans="1:63" s="5" customFormat="1">
      <c r="A12782" s="13"/>
      <c r="B12782" s="13"/>
      <c r="C12782" s="45"/>
      <c r="E12782" s="46"/>
      <c r="F12782" s="47"/>
      <c r="G12782" s="48"/>
      <c r="H12782" s="49"/>
      <c r="I12782" s="49"/>
      <c r="J12782" s="49"/>
      <c r="K12782" s="50"/>
      <c r="L12782" s="50"/>
      <c r="M12782" s="50"/>
      <c r="N12782" s="50"/>
      <c r="O12782" s="50"/>
      <c r="P12782" s="50"/>
      <c r="Q12782" s="50"/>
      <c r="R12782" s="51"/>
      <c r="S12782" s="51"/>
      <c r="T12782" s="51"/>
      <c r="U12782" s="51"/>
      <c r="V12782" s="51"/>
      <c r="W12782" s="51"/>
      <c r="X12782" s="44"/>
      <c r="AF12782" s="52"/>
      <c r="AM12782" s="7"/>
      <c r="AN12782" s="7"/>
      <c r="AO12782" s="53"/>
      <c r="AP12782" s="54"/>
      <c r="AQ12782" s="54"/>
      <c r="AR12782" s="7"/>
      <c r="AS12782" s="54"/>
      <c r="AT12782" s="53"/>
      <c r="AU12782" s="7"/>
      <c r="AV12782" s="7"/>
      <c r="AW12782" s="55"/>
      <c r="AX12782" s="56"/>
      <c r="AY12782" s="55"/>
      <c r="AZ12782" s="55"/>
      <c r="BA12782" s="55"/>
      <c r="BB12782" s="11"/>
      <c r="BC12782" s="12"/>
      <c r="BD12782" s="12"/>
      <c r="BE12782" s="12"/>
      <c r="BF12782" s="12"/>
      <c r="BG12782" s="12"/>
      <c r="BH12782" s="12"/>
      <c r="BI12782" s="12"/>
      <c r="BJ12782" s="12"/>
      <c r="BK12782" s="12"/>
    </row>
    <row r="12783" spans="1:63" s="5" customFormat="1">
      <c r="A12783" s="13"/>
      <c r="B12783" s="13"/>
      <c r="C12783" s="45"/>
      <c r="E12783" s="46"/>
      <c r="F12783" s="47"/>
      <c r="G12783" s="48"/>
      <c r="H12783" s="49"/>
      <c r="I12783" s="49"/>
      <c r="J12783" s="49"/>
      <c r="K12783" s="50"/>
      <c r="L12783" s="50"/>
      <c r="M12783" s="50"/>
      <c r="N12783" s="50"/>
      <c r="O12783" s="50"/>
      <c r="P12783" s="50"/>
      <c r="Q12783" s="50"/>
      <c r="R12783" s="51"/>
      <c r="S12783" s="51"/>
      <c r="T12783" s="51"/>
      <c r="U12783" s="51"/>
      <c r="V12783" s="51"/>
      <c r="W12783" s="51"/>
      <c r="X12783" s="44"/>
      <c r="AF12783" s="52"/>
      <c r="AM12783" s="7"/>
      <c r="AN12783" s="7"/>
      <c r="AO12783" s="53"/>
      <c r="AP12783" s="54"/>
      <c r="AQ12783" s="54"/>
      <c r="AR12783" s="7"/>
      <c r="AS12783" s="54"/>
      <c r="AT12783" s="53"/>
      <c r="AU12783" s="7"/>
      <c r="AV12783" s="7"/>
      <c r="AW12783" s="55"/>
      <c r="AX12783" s="56"/>
      <c r="AY12783" s="55"/>
      <c r="AZ12783" s="55"/>
      <c r="BA12783" s="55"/>
      <c r="BB12783" s="11"/>
      <c r="BC12783" s="12"/>
      <c r="BD12783" s="12"/>
      <c r="BE12783" s="12"/>
      <c r="BF12783" s="12"/>
      <c r="BG12783" s="12"/>
      <c r="BH12783" s="12"/>
      <c r="BI12783" s="12"/>
      <c r="BJ12783" s="12"/>
      <c r="BK12783" s="12"/>
    </row>
    <row r="12784" spans="1:63" s="5" customFormat="1">
      <c r="A12784" s="13"/>
      <c r="B12784" s="13"/>
      <c r="C12784" s="45"/>
      <c r="E12784" s="46"/>
      <c r="F12784" s="47"/>
      <c r="G12784" s="48"/>
      <c r="H12784" s="49"/>
      <c r="I12784" s="49"/>
      <c r="J12784" s="49"/>
      <c r="K12784" s="50"/>
      <c r="L12784" s="50"/>
      <c r="M12784" s="50"/>
      <c r="N12784" s="50"/>
      <c r="O12784" s="50"/>
      <c r="P12784" s="50"/>
      <c r="Q12784" s="50"/>
      <c r="R12784" s="51"/>
      <c r="S12784" s="51"/>
      <c r="T12784" s="51"/>
      <c r="U12784" s="51"/>
      <c r="V12784" s="51"/>
      <c r="W12784" s="51"/>
      <c r="X12784" s="44"/>
      <c r="AF12784" s="52"/>
      <c r="AM12784" s="7"/>
      <c r="AN12784" s="7"/>
      <c r="AO12784" s="53"/>
      <c r="AP12784" s="54"/>
      <c r="AQ12784" s="54"/>
      <c r="AR12784" s="7"/>
      <c r="AS12784" s="54"/>
      <c r="AT12784" s="53"/>
      <c r="AU12784" s="7"/>
      <c r="AV12784" s="7"/>
      <c r="AW12784" s="55"/>
      <c r="AX12784" s="56"/>
      <c r="AY12784" s="55"/>
      <c r="AZ12784" s="55"/>
      <c r="BA12784" s="55"/>
      <c r="BB12784" s="11"/>
      <c r="BC12784" s="12"/>
      <c r="BD12784" s="12"/>
      <c r="BE12784" s="12"/>
      <c r="BF12784" s="12"/>
      <c r="BG12784" s="12"/>
      <c r="BH12784" s="12"/>
      <c r="BI12784" s="12"/>
      <c r="BJ12784" s="12"/>
      <c r="BK12784" s="12"/>
    </row>
    <row r="12785" spans="1:63" s="5" customFormat="1">
      <c r="A12785" s="13"/>
      <c r="B12785" s="13"/>
      <c r="C12785" s="45"/>
      <c r="E12785" s="46"/>
      <c r="F12785" s="47"/>
      <c r="G12785" s="48"/>
      <c r="H12785" s="49"/>
      <c r="I12785" s="49"/>
      <c r="J12785" s="49"/>
      <c r="K12785" s="50"/>
      <c r="L12785" s="50"/>
      <c r="M12785" s="50"/>
      <c r="N12785" s="50"/>
      <c r="O12785" s="50"/>
      <c r="P12785" s="50"/>
      <c r="Q12785" s="50"/>
      <c r="R12785" s="51"/>
      <c r="S12785" s="51"/>
      <c r="T12785" s="51"/>
      <c r="U12785" s="51"/>
      <c r="V12785" s="51"/>
      <c r="W12785" s="51"/>
      <c r="X12785" s="44"/>
      <c r="AF12785" s="52"/>
      <c r="AM12785" s="7"/>
      <c r="AN12785" s="7"/>
      <c r="AO12785" s="53"/>
      <c r="AP12785" s="54"/>
      <c r="AQ12785" s="54"/>
      <c r="AR12785" s="7"/>
      <c r="AS12785" s="54"/>
      <c r="AT12785" s="53"/>
      <c r="AU12785" s="7"/>
      <c r="AV12785" s="7"/>
      <c r="AW12785" s="55"/>
      <c r="AX12785" s="56"/>
      <c r="AY12785" s="55"/>
      <c r="AZ12785" s="55"/>
      <c r="BA12785" s="55"/>
      <c r="BB12785" s="11"/>
      <c r="BC12785" s="12"/>
      <c r="BD12785" s="12"/>
      <c r="BE12785" s="12"/>
      <c r="BF12785" s="12"/>
      <c r="BG12785" s="12"/>
      <c r="BH12785" s="12"/>
      <c r="BI12785" s="12"/>
      <c r="BJ12785" s="12"/>
      <c r="BK12785" s="12"/>
    </row>
    <row r="12786" spans="1:63" s="5" customFormat="1">
      <c r="A12786" s="13"/>
      <c r="B12786" s="13"/>
      <c r="C12786" s="45"/>
      <c r="E12786" s="46"/>
      <c r="F12786" s="47"/>
      <c r="G12786" s="48"/>
      <c r="H12786" s="49"/>
      <c r="I12786" s="49"/>
      <c r="J12786" s="49"/>
      <c r="K12786" s="50"/>
      <c r="L12786" s="50"/>
      <c r="M12786" s="50"/>
      <c r="N12786" s="50"/>
      <c r="O12786" s="50"/>
      <c r="P12786" s="50"/>
      <c r="Q12786" s="50"/>
      <c r="R12786" s="51"/>
      <c r="S12786" s="51"/>
      <c r="T12786" s="51"/>
      <c r="U12786" s="51"/>
      <c r="V12786" s="51"/>
      <c r="W12786" s="51"/>
      <c r="X12786" s="44"/>
      <c r="AF12786" s="52"/>
      <c r="AM12786" s="7"/>
      <c r="AN12786" s="7"/>
      <c r="AO12786" s="53"/>
      <c r="AP12786" s="54"/>
      <c r="AQ12786" s="54"/>
      <c r="AR12786" s="7"/>
      <c r="AS12786" s="54"/>
      <c r="AT12786" s="53"/>
      <c r="AU12786" s="7"/>
      <c r="AV12786" s="7"/>
      <c r="AW12786" s="55"/>
      <c r="AX12786" s="56"/>
      <c r="AY12786" s="55"/>
      <c r="AZ12786" s="55"/>
      <c r="BA12786" s="55"/>
      <c r="BB12786" s="11"/>
      <c r="BC12786" s="12"/>
      <c r="BD12786" s="12"/>
      <c r="BE12786" s="12"/>
      <c r="BF12786" s="12"/>
      <c r="BG12786" s="12"/>
      <c r="BH12786" s="12"/>
      <c r="BI12786" s="12"/>
      <c r="BJ12786" s="12"/>
      <c r="BK12786" s="12"/>
    </row>
    <row r="12787" spans="1:63" s="5" customFormat="1">
      <c r="A12787" s="13"/>
      <c r="B12787" s="13"/>
      <c r="C12787" s="45"/>
      <c r="E12787" s="46"/>
      <c r="F12787" s="47"/>
      <c r="G12787" s="48"/>
      <c r="H12787" s="49"/>
      <c r="I12787" s="49"/>
      <c r="J12787" s="49"/>
      <c r="K12787" s="50"/>
      <c r="L12787" s="50"/>
      <c r="M12787" s="50"/>
      <c r="N12787" s="50"/>
      <c r="O12787" s="50"/>
      <c r="P12787" s="50"/>
      <c r="Q12787" s="50"/>
      <c r="R12787" s="51"/>
      <c r="S12787" s="51"/>
      <c r="T12787" s="51"/>
      <c r="U12787" s="51"/>
      <c r="V12787" s="51"/>
      <c r="W12787" s="51"/>
      <c r="X12787" s="44"/>
      <c r="AF12787" s="52"/>
      <c r="AM12787" s="7"/>
      <c r="AN12787" s="7"/>
      <c r="AO12787" s="53"/>
      <c r="AP12787" s="54"/>
      <c r="AQ12787" s="54"/>
      <c r="AR12787" s="7"/>
      <c r="AS12787" s="54"/>
      <c r="AT12787" s="53"/>
      <c r="AU12787" s="7"/>
      <c r="AV12787" s="7"/>
      <c r="AW12787" s="55"/>
      <c r="AX12787" s="56"/>
      <c r="AY12787" s="55"/>
      <c r="AZ12787" s="55"/>
      <c r="BA12787" s="55"/>
      <c r="BB12787" s="11"/>
      <c r="BC12787" s="12"/>
      <c r="BD12787" s="12"/>
      <c r="BE12787" s="12"/>
      <c r="BF12787" s="12"/>
      <c r="BG12787" s="12"/>
      <c r="BH12787" s="12"/>
      <c r="BI12787" s="12"/>
      <c r="BJ12787" s="12"/>
      <c r="BK12787" s="12"/>
    </row>
    <row r="12788" spans="1:63" s="5" customFormat="1">
      <c r="A12788" s="13"/>
      <c r="B12788" s="13"/>
      <c r="C12788" s="45"/>
      <c r="E12788" s="46"/>
      <c r="F12788" s="47"/>
      <c r="G12788" s="48"/>
      <c r="H12788" s="49"/>
      <c r="I12788" s="49"/>
      <c r="J12788" s="49"/>
      <c r="K12788" s="50"/>
      <c r="L12788" s="50"/>
      <c r="M12788" s="50"/>
      <c r="N12788" s="50"/>
      <c r="O12788" s="50"/>
      <c r="P12788" s="50"/>
      <c r="Q12788" s="50"/>
      <c r="R12788" s="51"/>
      <c r="S12788" s="51"/>
      <c r="T12788" s="51"/>
      <c r="U12788" s="51"/>
      <c r="V12788" s="51"/>
      <c r="W12788" s="51"/>
      <c r="X12788" s="44"/>
      <c r="AF12788" s="52"/>
      <c r="AM12788" s="7"/>
      <c r="AN12788" s="7"/>
      <c r="AO12788" s="53"/>
      <c r="AP12788" s="54"/>
      <c r="AQ12788" s="54"/>
      <c r="AR12788" s="7"/>
      <c r="AS12788" s="54"/>
      <c r="AT12788" s="53"/>
      <c r="AU12788" s="7"/>
      <c r="AV12788" s="7"/>
      <c r="AW12788" s="55"/>
      <c r="AX12788" s="56"/>
      <c r="AY12788" s="55"/>
      <c r="AZ12788" s="55"/>
      <c r="BA12788" s="55"/>
      <c r="BB12788" s="11"/>
      <c r="BC12788" s="12"/>
      <c r="BD12788" s="12"/>
      <c r="BE12788" s="12"/>
      <c r="BF12788" s="12"/>
      <c r="BG12788" s="12"/>
      <c r="BH12788" s="12"/>
      <c r="BI12788" s="12"/>
      <c r="BJ12788" s="12"/>
      <c r="BK12788" s="12"/>
    </row>
    <row r="12789" spans="1:63" s="5" customFormat="1">
      <c r="A12789" s="13"/>
      <c r="B12789" s="13"/>
      <c r="C12789" s="45"/>
      <c r="E12789" s="46"/>
      <c r="F12789" s="47"/>
      <c r="G12789" s="48"/>
      <c r="H12789" s="49"/>
      <c r="I12789" s="49"/>
      <c r="J12789" s="49"/>
      <c r="K12789" s="50"/>
      <c r="L12789" s="50"/>
      <c r="M12789" s="50"/>
      <c r="N12789" s="50"/>
      <c r="O12789" s="50"/>
      <c r="P12789" s="50"/>
      <c r="Q12789" s="50"/>
      <c r="R12789" s="51"/>
      <c r="S12789" s="51"/>
      <c r="T12789" s="51"/>
      <c r="U12789" s="51"/>
      <c r="V12789" s="51"/>
      <c r="W12789" s="51"/>
      <c r="X12789" s="44"/>
      <c r="AF12789" s="52"/>
      <c r="AM12789" s="7"/>
      <c r="AN12789" s="7"/>
      <c r="AO12789" s="53"/>
      <c r="AP12789" s="54"/>
      <c r="AQ12789" s="54"/>
      <c r="AR12789" s="7"/>
      <c r="AS12789" s="54"/>
      <c r="AT12789" s="53"/>
      <c r="AU12789" s="7"/>
      <c r="AV12789" s="7"/>
      <c r="AW12789" s="55"/>
      <c r="AX12789" s="56"/>
      <c r="AY12789" s="55"/>
      <c r="AZ12789" s="55"/>
      <c r="BA12789" s="55"/>
      <c r="BB12789" s="11"/>
      <c r="BC12789" s="12"/>
      <c r="BD12789" s="12"/>
      <c r="BE12789" s="12"/>
      <c r="BF12789" s="12"/>
      <c r="BG12789" s="12"/>
      <c r="BH12789" s="12"/>
      <c r="BI12789" s="12"/>
      <c r="BJ12789" s="12"/>
      <c r="BK12789" s="12"/>
    </row>
    <row r="12790" spans="1:63" s="5" customFormat="1">
      <c r="A12790" s="13"/>
      <c r="B12790" s="13"/>
      <c r="C12790" s="45"/>
      <c r="E12790" s="46"/>
      <c r="F12790" s="47"/>
      <c r="G12790" s="48"/>
      <c r="H12790" s="49"/>
      <c r="I12790" s="49"/>
      <c r="J12790" s="49"/>
      <c r="K12790" s="50"/>
      <c r="L12790" s="50"/>
      <c r="M12790" s="50"/>
      <c r="N12790" s="50"/>
      <c r="O12790" s="50"/>
      <c r="P12790" s="50"/>
      <c r="Q12790" s="50"/>
      <c r="R12790" s="51"/>
      <c r="S12790" s="51"/>
      <c r="T12790" s="51"/>
      <c r="U12790" s="51"/>
      <c r="V12790" s="51"/>
      <c r="W12790" s="51"/>
      <c r="X12790" s="44"/>
      <c r="AF12790" s="52"/>
      <c r="AM12790" s="7"/>
      <c r="AN12790" s="7"/>
      <c r="AO12790" s="53"/>
      <c r="AP12790" s="54"/>
      <c r="AQ12790" s="54"/>
      <c r="AR12790" s="7"/>
      <c r="AS12790" s="54"/>
      <c r="AT12790" s="53"/>
      <c r="AU12790" s="7"/>
      <c r="AV12790" s="7"/>
      <c r="AW12790" s="55"/>
      <c r="AX12790" s="56"/>
      <c r="AY12790" s="55"/>
      <c r="AZ12790" s="55"/>
      <c r="BA12790" s="55"/>
      <c r="BB12790" s="11"/>
      <c r="BC12790" s="12"/>
      <c r="BD12790" s="12"/>
      <c r="BE12790" s="12"/>
      <c r="BF12790" s="12"/>
      <c r="BG12790" s="12"/>
      <c r="BH12790" s="12"/>
      <c r="BI12790" s="12"/>
      <c r="BJ12790" s="12"/>
      <c r="BK12790" s="12"/>
    </row>
    <row r="12791" spans="1:63" s="5" customFormat="1">
      <c r="A12791" s="13"/>
      <c r="B12791" s="13"/>
      <c r="C12791" s="45"/>
      <c r="E12791" s="46"/>
      <c r="F12791" s="47"/>
      <c r="G12791" s="48"/>
      <c r="H12791" s="49"/>
      <c r="I12791" s="49"/>
      <c r="J12791" s="49"/>
      <c r="K12791" s="50"/>
      <c r="L12791" s="50"/>
      <c r="M12791" s="50"/>
      <c r="N12791" s="50"/>
      <c r="O12791" s="50"/>
      <c r="P12791" s="50"/>
      <c r="Q12791" s="50"/>
      <c r="R12791" s="51"/>
      <c r="S12791" s="51"/>
      <c r="T12791" s="51"/>
      <c r="U12791" s="51"/>
      <c r="V12791" s="51"/>
      <c r="W12791" s="51"/>
      <c r="X12791" s="44"/>
      <c r="AF12791" s="52"/>
      <c r="AM12791" s="7"/>
      <c r="AN12791" s="7"/>
      <c r="AO12791" s="53"/>
      <c r="AP12791" s="54"/>
      <c r="AQ12791" s="54"/>
      <c r="AR12791" s="7"/>
      <c r="AS12791" s="54"/>
      <c r="AT12791" s="53"/>
      <c r="AU12791" s="7"/>
      <c r="AV12791" s="7"/>
      <c r="AW12791" s="55"/>
      <c r="AX12791" s="56"/>
      <c r="AY12791" s="55"/>
      <c r="AZ12791" s="55"/>
      <c r="BA12791" s="55"/>
      <c r="BB12791" s="11"/>
      <c r="BC12791" s="12"/>
      <c r="BD12791" s="12"/>
      <c r="BE12791" s="12"/>
      <c r="BF12791" s="12"/>
      <c r="BG12791" s="12"/>
      <c r="BH12791" s="12"/>
      <c r="BI12791" s="12"/>
      <c r="BJ12791" s="12"/>
      <c r="BK12791" s="12"/>
    </row>
    <row r="12792" spans="1:63" s="5" customFormat="1">
      <c r="A12792" s="13"/>
      <c r="B12792" s="13"/>
      <c r="C12792" s="45"/>
      <c r="E12792" s="46"/>
      <c r="F12792" s="47"/>
      <c r="G12792" s="48"/>
      <c r="H12792" s="49"/>
      <c r="I12792" s="49"/>
      <c r="J12792" s="49"/>
      <c r="K12792" s="50"/>
      <c r="L12792" s="50"/>
      <c r="M12792" s="50"/>
      <c r="N12792" s="50"/>
      <c r="O12792" s="50"/>
      <c r="P12792" s="50"/>
      <c r="Q12792" s="50"/>
      <c r="R12792" s="51"/>
      <c r="S12792" s="51"/>
      <c r="T12792" s="51"/>
      <c r="U12792" s="51"/>
      <c r="V12792" s="51"/>
      <c r="W12792" s="51"/>
      <c r="X12792" s="44"/>
      <c r="AF12792" s="52"/>
      <c r="AM12792" s="7"/>
      <c r="AN12792" s="7"/>
      <c r="AO12792" s="53"/>
      <c r="AP12792" s="54"/>
      <c r="AQ12792" s="54"/>
      <c r="AR12792" s="7"/>
      <c r="AS12792" s="54"/>
      <c r="AT12792" s="53"/>
      <c r="AU12792" s="7"/>
      <c r="AV12792" s="7"/>
      <c r="AW12792" s="55"/>
      <c r="AX12792" s="56"/>
      <c r="AY12792" s="55"/>
      <c r="AZ12792" s="55"/>
      <c r="BA12792" s="55"/>
      <c r="BB12792" s="11"/>
      <c r="BC12792" s="12"/>
      <c r="BD12792" s="12"/>
      <c r="BE12792" s="12"/>
      <c r="BF12792" s="12"/>
      <c r="BG12792" s="12"/>
      <c r="BH12792" s="12"/>
      <c r="BI12792" s="12"/>
      <c r="BJ12792" s="12"/>
      <c r="BK12792" s="12"/>
    </row>
    <row r="12793" spans="1:63" s="5" customFormat="1">
      <c r="A12793" s="13"/>
      <c r="B12793" s="13"/>
      <c r="C12793" s="45"/>
      <c r="E12793" s="46"/>
      <c r="F12793" s="47"/>
      <c r="G12793" s="48"/>
      <c r="H12793" s="49"/>
      <c r="I12793" s="49"/>
      <c r="J12793" s="49"/>
      <c r="K12793" s="50"/>
      <c r="L12793" s="50"/>
      <c r="M12793" s="50"/>
      <c r="N12793" s="50"/>
      <c r="O12793" s="50"/>
      <c r="P12793" s="50"/>
      <c r="Q12793" s="50"/>
      <c r="R12793" s="51"/>
      <c r="S12793" s="51"/>
      <c r="T12793" s="51"/>
      <c r="U12793" s="51"/>
      <c r="V12793" s="51"/>
      <c r="W12793" s="51"/>
      <c r="X12793" s="44"/>
      <c r="AF12793" s="52"/>
      <c r="AM12793" s="7"/>
      <c r="AN12793" s="7"/>
      <c r="AO12793" s="53"/>
      <c r="AP12793" s="54"/>
      <c r="AQ12793" s="54"/>
      <c r="AR12793" s="7"/>
      <c r="AS12793" s="54"/>
      <c r="AT12793" s="53"/>
      <c r="AU12793" s="7"/>
      <c r="AV12793" s="7"/>
      <c r="AW12793" s="55"/>
      <c r="AX12793" s="56"/>
      <c r="AY12793" s="55"/>
      <c r="AZ12793" s="55"/>
      <c r="BA12793" s="55"/>
      <c r="BB12793" s="11"/>
      <c r="BC12793" s="12"/>
      <c r="BD12793" s="12"/>
      <c r="BE12793" s="12"/>
      <c r="BF12793" s="12"/>
      <c r="BG12793" s="12"/>
      <c r="BH12793" s="12"/>
      <c r="BI12793" s="12"/>
      <c r="BJ12793" s="12"/>
      <c r="BK12793" s="12"/>
    </row>
    <row r="12794" spans="1:63" s="5" customFormat="1">
      <c r="A12794" s="13"/>
      <c r="B12794" s="13"/>
      <c r="C12794" s="45"/>
      <c r="E12794" s="46"/>
      <c r="F12794" s="47"/>
      <c r="G12794" s="48"/>
      <c r="H12794" s="49"/>
      <c r="I12794" s="49"/>
      <c r="J12794" s="49"/>
      <c r="K12794" s="50"/>
      <c r="L12794" s="50"/>
      <c r="M12794" s="50"/>
      <c r="N12794" s="50"/>
      <c r="O12794" s="50"/>
      <c r="P12794" s="50"/>
      <c r="Q12794" s="50"/>
      <c r="R12794" s="51"/>
      <c r="S12794" s="51"/>
      <c r="T12794" s="51"/>
      <c r="U12794" s="51"/>
      <c r="V12794" s="51"/>
      <c r="W12794" s="51"/>
      <c r="X12794" s="44"/>
      <c r="AF12794" s="52"/>
      <c r="AM12794" s="7"/>
      <c r="AN12794" s="7"/>
      <c r="AO12794" s="53"/>
      <c r="AP12794" s="54"/>
      <c r="AQ12794" s="54"/>
      <c r="AR12794" s="7"/>
      <c r="AS12794" s="54"/>
      <c r="AT12794" s="53"/>
      <c r="AU12794" s="7"/>
      <c r="AV12794" s="7"/>
      <c r="AW12794" s="55"/>
      <c r="AX12794" s="56"/>
      <c r="AY12794" s="55"/>
      <c r="AZ12794" s="55"/>
      <c r="BA12794" s="55"/>
      <c r="BB12794" s="11"/>
      <c r="BC12794" s="12"/>
      <c r="BD12794" s="12"/>
      <c r="BE12794" s="12"/>
      <c r="BF12794" s="12"/>
      <c r="BG12794" s="12"/>
      <c r="BH12794" s="12"/>
      <c r="BI12794" s="12"/>
      <c r="BJ12794" s="12"/>
      <c r="BK12794" s="12"/>
    </row>
    <row r="12795" spans="1:63" s="5" customFormat="1">
      <c r="A12795" s="13"/>
      <c r="B12795" s="13"/>
      <c r="C12795" s="45"/>
      <c r="E12795" s="46"/>
      <c r="F12795" s="47"/>
      <c r="G12795" s="48"/>
      <c r="H12795" s="49"/>
      <c r="I12795" s="49"/>
      <c r="J12795" s="49"/>
      <c r="K12795" s="50"/>
      <c r="L12795" s="50"/>
      <c r="M12795" s="50"/>
      <c r="N12795" s="50"/>
      <c r="O12795" s="50"/>
      <c r="P12795" s="50"/>
      <c r="Q12795" s="50"/>
      <c r="R12795" s="51"/>
      <c r="S12795" s="51"/>
      <c r="T12795" s="51"/>
      <c r="U12795" s="51"/>
      <c r="V12795" s="51"/>
      <c r="W12795" s="51"/>
      <c r="X12795" s="44"/>
      <c r="AF12795" s="52"/>
      <c r="AM12795" s="7"/>
      <c r="AN12795" s="7"/>
      <c r="AO12795" s="53"/>
      <c r="AP12795" s="54"/>
      <c r="AQ12795" s="54"/>
      <c r="AR12795" s="7"/>
      <c r="AS12795" s="54"/>
      <c r="AT12795" s="53"/>
      <c r="AU12795" s="7"/>
      <c r="AV12795" s="7"/>
      <c r="AW12795" s="55"/>
      <c r="AX12795" s="56"/>
      <c r="AY12795" s="55"/>
      <c r="AZ12795" s="55"/>
      <c r="BA12795" s="55"/>
      <c r="BB12795" s="11"/>
      <c r="BC12795" s="12"/>
      <c r="BD12795" s="12"/>
      <c r="BE12795" s="12"/>
      <c r="BF12795" s="12"/>
      <c r="BG12795" s="12"/>
      <c r="BH12795" s="12"/>
      <c r="BI12795" s="12"/>
      <c r="BJ12795" s="12"/>
      <c r="BK12795" s="12"/>
    </row>
    <row r="12796" spans="1:63" s="5" customFormat="1">
      <c r="A12796" s="13"/>
      <c r="B12796" s="13"/>
      <c r="C12796" s="45"/>
      <c r="E12796" s="46"/>
      <c r="F12796" s="47"/>
      <c r="G12796" s="48"/>
      <c r="H12796" s="49"/>
      <c r="I12796" s="49"/>
      <c r="J12796" s="49"/>
      <c r="K12796" s="50"/>
      <c r="L12796" s="50"/>
      <c r="M12796" s="50"/>
      <c r="N12796" s="50"/>
      <c r="O12796" s="50"/>
      <c r="P12796" s="50"/>
      <c r="Q12796" s="50"/>
      <c r="R12796" s="51"/>
      <c r="S12796" s="51"/>
      <c r="T12796" s="51"/>
      <c r="U12796" s="51"/>
      <c r="V12796" s="51"/>
      <c r="W12796" s="51"/>
      <c r="X12796" s="44"/>
      <c r="AF12796" s="52"/>
      <c r="AM12796" s="7"/>
      <c r="AN12796" s="7"/>
      <c r="AO12796" s="53"/>
      <c r="AP12796" s="54"/>
      <c r="AQ12796" s="54"/>
      <c r="AR12796" s="7"/>
      <c r="AS12796" s="54"/>
      <c r="AT12796" s="53"/>
      <c r="AU12796" s="7"/>
      <c r="AV12796" s="7"/>
      <c r="AW12796" s="55"/>
      <c r="AX12796" s="56"/>
      <c r="AY12796" s="55"/>
      <c r="AZ12796" s="55"/>
      <c r="BA12796" s="55"/>
      <c r="BB12796" s="11"/>
      <c r="BC12796" s="12"/>
      <c r="BD12796" s="12"/>
      <c r="BE12796" s="12"/>
      <c r="BF12796" s="12"/>
      <c r="BG12796" s="12"/>
      <c r="BH12796" s="12"/>
      <c r="BI12796" s="12"/>
      <c r="BJ12796" s="12"/>
      <c r="BK12796" s="12"/>
    </row>
    <row r="12797" spans="1:63" s="5" customFormat="1">
      <c r="A12797" s="13"/>
      <c r="B12797" s="13"/>
      <c r="C12797" s="45"/>
      <c r="E12797" s="46"/>
      <c r="F12797" s="47"/>
      <c r="G12797" s="48"/>
      <c r="H12797" s="49"/>
      <c r="I12797" s="49"/>
      <c r="J12797" s="49"/>
      <c r="K12797" s="50"/>
      <c r="L12797" s="50"/>
      <c r="M12797" s="50"/>
      <c r="N12797" s="50"/>
      <c r="O12797" s="50"/>
      <c r="P12797" s="50"/>
      <c r="Q12797" s="50"/>
      <c r="R12797" s="51"/>
      <c r="S12797" s="51"/>
      <c r="T12797" s="51"/>
      <c r="U12797" s="51"/>
      <c r="V12797" s="51"/>
      <c r="W12797" s="51"/>
      <c r="X12797" s="44"/>
      <c r="AF12797" s="52"/>
      <c r="AM12797" s="7"/>
      <c r="AN12797" s="7"/>
      <c r="AO12797" s="53"/>
      <c r="AP12797" s="54"/>
      <c r="AQ12797" s="54"/>
      <c r="AR12797" s="7"/>
      <c r="AS12797" s="54"/>
      <c r="AT12797" s="53"/>
      <c r="AU12797" s="7"/>
      <c r="AV12797" s="7"/>
      <c r="AW12797" s="55"/>
      <c r="AX12797" s="56"/>
      <c r="AY12797" s="55"/>
      <c r="AZ12797" s="55"/>
      <c r="BA12797" s="55"/>
      <c r="BB12797" s="11"/>
      <c r="BC12797" s="12"/>
      <c r="BD12797" s="12"/>
      <c r="BE12797" s="12"/>
      <c r="BF12797" s="12"/>
      <c r="BG12797" s="12"/>
      <c r="BH12797" s="12"/>
      <c r="BI12797" s="12"/>
      <c r="BJ12797" s="12"/>
      <c r="BK12797" s="12"/>
    </row>
    <row r="12798" spans="1:63" s="5" customFormat="1">
      <c r="A12798" s="13"/>
      <c r="B12798" s="13"/>
      <c r="C12798" s="45"/>
      <c r="E12798" s="46"/>
      <c r="F12798" s="47"/>
      <c r="G12798" s="48"/>
      <c r="H12798" s="49"/>
      <c r="I12798" s="49"/>
      <c r="J12798" s="49"/>
      <c r="K12798" s="50"/>
      <c r="L12798" s="50"/>
      <c r="M12798" s="50"/>
      <c r="N12798" s="50"/>
      <c r="O12798" s="50"/>
      <c r="P12798" s="50"/>
      <c r="Q12798" s="50"/>
      <c r="R12798" s="51"/>
      <c r="S12798" s="51"/>
      <c r="T12798" s="51"/>
      <c r="U12798" s="51"/>
      <c r="V12798" s="51"/>
      <c r="W12798" s="51"/>
      <c r="X12798" s="44"/>
      <c r="AF12798" s="52"/>
      <c r="AM12798" s="7"/>
      <c r="AN12798" s="7"/>
      <c r="AO12798" s="53"/>
      <c r="AP12798" s="54"/>
      <c r="AQ12798" s="54"/>
      <c r="AR12798" s="7"/>
      <c r="AS12798" s="54"/>
      <c r="AT12798" s="53"/>
      <c r="AU12798" s="7"/>
      <c r="AV12798" s="7"/>
      <c r="AW12798" s="55"/>
      <c r="AX12798" s="56"/>
      <c r="AY12798" s="55"/>
      <c r="AZ12798" s="55"/>
      <c r="BA12798" s="55"/>
      <c r="BB12798" s="11"/>
      <c r="BC12798" s="12"/>
      <c r="BD12798" s="12"/>
      <c r="BE12798" s="12"/>
      <c r="BF12798" s="12"/>
      <c r="BG12798" s="12"/>
      <c r="BH12798" s="12"/>
      <c r="BI12798" s="12"/>
      <c r="BJ12798" s="12"/>
      <c r="BK12798" s="12"/>
    </row>
    <row r="12799" spans="1:63" s="5" customFormat="1">
      <c r="A12799" s="13"/>
      <c r="B12799" s="13"/>
      <c r="C12799" s="45"/>
      <c r="E12799" s="46"/>
      <c r="F12799" s="47"/>
      <c r="G12799" s="48"/>
      <c r="H12799" s="49"/>
      <c r="I12799" s="49"/>
      <c r="J12799" s="49"/>
      <c r="K12799" s="50"/>
      <c r="L12799" s="50"/>
      <c r="M12799" s="50"/>
      <c r="N12799" s="50"/>
      <c r="O12799" s="50"/>
      <c r="P12799" s="50"/>
      <c r="Q12799" s="50"/>
      <c r="R12799" s="51"/>
      <c r="S12799" s="51"/>
      <c r="T12799" s="51"/>
      <c r="U12799" s="51"/>
      <c r="V12799" s="51"/>
      <c r="W12799" s="51"/>
      <c r="X12799" s="44"/>
      <c r="AF12799" s="52"/>
      <c r="AM12799" s="7"/>
      <c r="AN12799" s="7"/>
      <c r="AO12799" s="53"/>
      <c r="AP12799" s="54"/>
      <c r="AQ12799" s="54"/>
      <c r="AR12799" s="7"/>
      <c r="AS12799" s="54"/>
      <c r="AT12799" s="53"/>
      <c r="AU12799" s="7"/>
      <c r="AV12799" s="7"/>
      <c r="AW12799" s="55"/>
      <c r="AX12799" s="56"/>
      <c r="AY12799" s="55"/>
      <c r="AZ12799" s="55"/>
      <c r="BA12799" s="55"/>
      <c r="BB12799" s="11"/>
      <c r="BC12799" s="12"/>
      <c r="BD12799" s="12"/>
      <c r="BE12799" s="12"/>
      <c r="BF12799" s="12"/>
      <c r="BG12799" s="12"/>
      <c r="BH12799" s="12"/>
      <c r="BI12799" s="12"/>
      <c r="BJ12799" s="12"/>
      <c r="BK12799" s="12"/>
    </row>
    <row r="12800" spans="1:63" s="5" customFormat="1">
      <c r="A12800" s="13"/>
      <c r="B12800" s="13"/>
      <c r="C12800" s="45"/>
      <c r="E12800" s="46"/>
      <c r="F12800" s="47"/>
      <c r="G12800" s="48"/>
      <c r="H12800" s="49"/>
      <c r="I12800" s="49"/>
      <c r="J12800" s="49"/>
      <c r="K12800" s="50"/>
      <c r="L12800" s="50"/>
      <c r="M12800" s="50"/>
      <c r="N12800" s="50"/>
      <c r="O12800" s="50"/>
      <c r="P12800" s="50"/>
      <c r="Q12800" s="50"/>
      <c r="R12800" s="51"/>
      <c r="S12800" s="51"/>
      <c r="T12800" s="51"/>
      <c r="U12800" s="51"/>
      <c r="V12800" s="51"/>
      <c r="W12800" s="51"/>
      <c r="X12800" s="44"/>
      <c r="AF12800" s="52"/>
      <c r="AM12800" s="7"/>
      <c r="AN12800" s="7"/>
      <c r="AO12800" s="53"/>
      <c r="AP12800" s="54"/>
      <c r="AQ12800" s="54"/>
      <c r="AR12800" s="7"/>
      <c r="AS12800" s="54"/>
      <c r="AT12800" s="53"/>
      <c r="AU12800" s="7"/>
      <c r="AV12800" s="7"/>
      <c r="AW12800" s="55"/>
      <c r="AX12800" s="56"/>
      <c r="AY12800" s="55"/>
      <c r="AZ12800" s="55"/>
      <c r="BA12800" s="55"/>
      <c r="BB12800" s="11"/>
      <c r="BC12800" s="12"/>
      <c r="BD12800" s="12"/>
      <c r="BE12800" s="12"/>
      <c r="BF12800" s="12"/>
      <c r="BG12800" s="12"/>
      <c r="BH12800" s="12"/>
      <c r="BI12800" s="12"/>
      <c r="BJ12800" s="12"/>
      <c r="BK12800" s="12"/>
    </row>
    <row r="12801" spans="1:63" s="5" customFormat="1">
      <c r="A12801" s="13"/>
      <c r="B12801" s="13"/>
      <c r="C12801" s="45"/>
      <c r="E12801" s="46"/>
      <c r="F12801" s="47"/>
      <c r="G12801" s="48"/>
      <c r="H12801" s="49"/>
      <c r="I12801" s="49"/>
      <c r="J12801" s="49"/>
      <c r="K12801" s="50"/>
      <c r="L12801" s="50"/>
      <c r="M12801" s="50"/>
      <c r="N12801" s="50"/>
      <c r="O12801" s="50"/>
      <c r="P12801" s="50"/>
      <c r="Q12801" s="50"/>
      <c r="R12801" s="51"/>
      <c r="S12801" s="51"/>
      <c r="T12801" s="51"/>
      <c r="U12801" s="51"/>
      <c r="V12801" s="51"/>
      <c r="W12801" s="51"/>
      <c r="X12801" s="44"/>
      <c r="AF12801" s="52"/>
      <c r="AM12801" s="7"/>
      <c r="AN12801" s="7"/>
      <c r="AO12801" s="53"/>
      <c r="AP12801" s="54"/>
      <c r="AQ12801" s="54"/>
      <c r="AR12801" s="7"/>
      <c r="AS12801" s="54"/>
      <c r="AT12801" s="53"/>
      <c r="AU12801" s="7"/>
      <c r="AV12801" s="7"/>
      <c r="AW12801" s="55"/>
      <c r="AX12801" s="56"/>
      <c r="AY12801" s="55"/>
      <c r="AZ12801" s="55"/>
      <c r="BA12801" s="55"/>
      <c r="BB12801" s="11"/>
      <c r="BC12801" s="12"/>
      <c r="BD12801" s="12"/>
      <c r="BE12801" s="12"/>
      <c r="BF12801" s="12"/>
      <c r="BG12801" s="12"/>
      <c r="BH12801" s="12"/>
      <c r="BI12801" s="12"/>
      <c r="BJ12801" s="12"/>
      <c r="BK12801" s="12"/>
    </row>
    <row r="12802" spans="1:63" s="5" customFormat="1">
      <c r="A12802" s="13"/>
      <c r="B12802" s="13"/>
      <c r="C12802" s="45"/>
      <c r="E12802" s="46"/>
      <c r="F12802" s="47"/>
      <c r="G12802" s="48"/>
      <c r="H12802" s="49"/>
      <c r="I12802" s="49"/>
      <c r="J12802" s="49"/>
      <c r="K12802" s="50"/>
      <c r="L12802" s="50"/>
      <c r="M12802" s="50"/>
      <c r="N12802" s="50"/>
      <c r="O12802" s="50"/>
      <c r="P12802" s="50"/>
      <c r="Q12802" s="50"/>
      <c r="R12802" s="51"/>
      <c r="S12802" s="51"/>
      <c r="T12802" s="51"/>
      <c r="U12802" s="51"/>
      <c r="V12802" s="51"/>
      <c r="W12802" s="51"/>
      <c r="X12802" s="44"/>
      <c r="AF12802" s="52"/>
      <c r="AM12802" s="7"/>
      <c r="AN12802" s="7"/>
      <c r="AO12802" s="53"/>
      <c r="AP12802" s="54"/>
      <c r="AQ12802" s="54"/>
      <c r="AR12802" s="7"/>
      <c r="AS12802" s="54"/>
      <c r="AT12802" s="53"/>
      <c r="AU12802" s="7"/>
      <c r="AV12802" s="7"/>
      <c r="AW12802" s="55"/>
      <c r="AX12802" s="56"/>
      <c r="AY12802" s="55"/>
      <c r="AZ12802" s="55"/>
      <c r="BA12802" s="55"/>
      <c r="BB12802" s="11"/>
      <c r="BC12802" s="12"/>
      <c r="BD12802" s="12"/>
      <c r="BE12802" s="12"/>
      <c r="BF12802" s="12"/>
      <c r="BG12802" s="12"/>
      <c r="BH12802" s="12"/>
      <c r="BI12802" s="12"/>
      <c r="BJ12802" s="12"/>
      <c r="BK12802" s="12"/>
    </row>
    <row r="12803" spans="1:63" s="5" customFormat="1">
      <c r="A12803" s="13"/>
      <c r="B12803" s="13"/>
      <c r="C12803" s="45"/>
      <c r="E12803" s="46"/>
      <c r="F12803" s="47"/>
      <c r="G12803" s="48"/>
      <c r="H12803" s="49"/>
      <c r="I12803" s="49"/>
      <c r="J12803" s="49"/>
      <c r="K12803" s="50"/>
      <c r="L12803" s="50"/>
      <c r="M12803" s="50"/>
      <c r="N12803" s="50"/>
      <c r="O12803" s="50"/>
      <c r="P12803" s="50"/>
      <c r="Q12803" s="50"/>
      <c r="R12803" s="51"/>
      <c r="S12803" s="51"/>
      <c r="T12803" s="51"/>
      <c r="U12803" s="51"/>
      <c r="V12803" s="51"/>
      <c r="W12803" s="51"/>
      <c r="X12803" s="44"/>
      <c r="AF12803" s="52"/>
      <c r="AM12803" s="7"/>
      <c r="AN12803" s="7"/>
      <c r="AO12803" s="53"/>
      <c r="AP12803" s="54"/>
      <c r="AQ12803" s="54"/>
      <c r="AR12803" s="7"/>
      <c r="AS12803" s="54"/>
      <c r="AT12803" s="53"/>
      <c r="AU12803" s="7"/>
      <c r="AV12803" s="7"/>
      <c r="AW12803" s="55"/>
      <c r="AX12803" s="56"/>
      <c r="AY12803" s="55"/>
      <c r="AZ12803" s="55"/>
      <c r="BA12803" s="55"/>
      <c r="BB12803" s="11"/>
      <c r="BC12803" s="12"/>
      <c r="BD12803" s="12"/>
      <c r="BE12803" s="12"/>
      <c r="BF12803" s="12"/>
      <c r="BG12803" s="12"/>
      <c r="BH12803" s="12"/>
      <c r="BI12803" s="12"/>
      <c r="BJ12803" s="12"/>
      <c r="BK12803" s="12"/>
    </row>
    <row r="12804" spans="1:63" s="5" customFormat="1">
      <c r="A12804" s="13"/>
      <c r="B12804" s="13"/>
      <c r="C12804" s="45"/>
      <c r="E12804" s="46"/>
      <c r="F12804" s="47"/>
      <c r="G12804" s="48"/>
      <c r="H12804" s="49"/>
      <c r="I12804" s="49"/>
      <c r="J12804" s="49"/>
      <c r="K12804" s="50"/>
      <c r="L12804" s="50"/>
      <c r="M12804" s="50"/>
      <c r="N12804" s="50"/>
      <c r="O12804" s="50"/>
      <c r="P12804" s="50"/>
      <c r="Q12804" s="50"/>
      <c r="R12804" s="51"/>
      <c r="S12804" s="51"/>
      <c r="T12804" s="51"/>
      <c r="U12804" s="51"/>
      <c r="V12804" s="51"/>
      <c r="W12804" s="51"/>
      <c r="X12804" s="44"/>
      <c r="AF12804" s="52"/>
      <c r="AM12804" s="7"/>
      <c r="AN12804" s="7"/>
      <c r="AO12804" s="53"/>
      <c r="AP12804" s="54"/>
      <c r="AQ12804" s="54"/>
      <c r="AR12804" s="7"/>
      <c r="AS12804" s="54"/>
      <c r="AT12804" s="53"/>
      <c r="AU12804" s="7"/>
      <c r="AV12804" s="7"/>
      <c r="AW12804" s="55"/>
      <c r="AX12804" s="56"/>
      <c r="AY12804" s="55"/>
      <c r="AZ12804" s="55"/>
      <c r="BA12804" s="55"/>
      <c r="BB12804" s="11"/>
      <c r="BC12804" s="12"/>
      <c r="BD12804" s="12"/>
      <c r="BE12804" s="12"/>
      <c r="BF12804" s="12"/>
      <c r="BG12804" s="12"/>
      <c r="BH12804" s="12"/>
      <c r="BI12804" s="12"/>
      <c r="BJ12804" s="12"/>
      <c r="BK12804" s="12"/>
    </row>
    <row r="12805" spans="1:63" s="5" customFormat="1">
      <c r="A12805" s="13"/>
      <c r="B12805" s="13"/>
      <c r="C12805" s="45"/>
      <c r="E12805" s="46"/>
      <c r="F12805" s="47"/>
      <c r="G12805" s="48"/>
      <c r="H12805" s="49"/>
      <c r="I12805" s="49"/>
      <c r="J12805" s="49"/>
      <c r="K12805" s="50"/>
      <c r="L12805" s="50"/>
      <c r="M12805" s="50"/>
      <c r="N12805" s="50"/>
      <c r="O12805" s="50"/>
      <c r="P12805" s="50"/>
      <c r="Q12805" s="50"/>
      <c r="R12805" s="51"/>
      <c r="S12805" s="51"/>
      <c r="T12805" s="51"/>
      <c r="U12805" s="51"/>
      <c r="V12805" s="51"/>
      <c r="W12805" s="51"/>
      <c r="X12805" s="44"/>
      <c r="AF12805" s="52"/>
      <c r="AM12805" s="7"/>
      <c r="AN12805" s="7"/>
      <c r="AO12805" s="53"/>
      <c r="AP12805" s="54"/>
      <c r="AQ12805" s="54"/>
      <c r="AR12805" s="7"/>
      <c r="AS12805" s="54"/>
      <c r="AT12805" s="53"/>
      <c r="AU12805" s="7"/>
      <c r="AV12805" s="7"/>
      <c r="AW12805" s="55"/>
      <c r="AX12805" s="56"/>
      <c r="AY12805" s="55"/>
      <c r="AZ12805" s="55"/>
      <c r="BA12805" s="55"/>
      <c r="BB12805" s="11"/>
      <c r="BC12805" s="12"/>
      <c r="BD12805" s="12"/>
      <c r="BE12805" s="12"/>
      <c r="BF12805" s="12"/>
      <c r="BG12805" s="12"/>
      <c r="BH12805" s="12"/>
      <c r="BI12805" s="12"/>
      <c r="BJ12805" s="12"/>
      <c r="BK12805" s="12"/>
    </row>
    <row r="12806" spans="1:63" s="5" customFormat="1">
      <c r="A12806" s="13"/>
      <c r="B12806" s="13"/>
      <c r="C12806" s="45"/>
      <c r="E12806" s="46"/>
      <c r="F12806" s="47"/>
      <c r="G12806" s="48"/>
      <c r="H12806" s="49"/>
      <c r="I12806" s="49"/>
      <c r="J12806" s="49"/>
      <c r="K12806" s="50"/>
      <c r="L12806" s="50"/>
      <c r="M12806" s="50"/>
      <c r="N12806" s="50"/>
      <c r="O12806" s="50"/>
      <c r="P12806" s="50"/>
      <c r="Q12806" s="50"/>
      <c r="R12806" s="51"/>
      <c r="S12806" s="51"/>
      <c r="T12806" s="51"/>
      <c r="U12806" s="51"/>
      <c r="V12806" s="51"/>
      <c r="W12806" s="51"/>
      <c r="X12806" s="44"/>
      <c r="AF12806" s="52"/>
      <c r="AM12806" s="7"/>
      <c r="AN12806" s="7"/>
      <c r="AO12806" s="53"/>
      <c r="AP12806" s="54"/>
      <c r="AQ12806" s="54"/>
      <c r="AR12806" s="7"/>
      <c r="AS12806" s="54"/>
      <c r="AT12806" s="53"/>
      <c r="AU12806" s="7"/>
      <c r="AV12806" s="7"/>
      <c r="AW12806" s="55"/>
      <c r="AX12806" s="56"/>
      <c r="AY12806" s="55"/>
      <c r="AZ12806" s="55"/>
      <c r="BA12806" s="55"/>
      <c r="BB12806" s="11"/>
      <c r="BC12806" s="12"/>
      <c r="BD12806" s="12"/>
      <c r="BE12806" s="12"/>
      <c r="BF12806" s="12"/>
      <c r="BG12806" s="12"/>
      <c r="BH12806" s="12"/>
      <c r="BI12806" s="12"/>
      <c r="BJ12806" s="12"/>
      <c r="BK12806" s="12"/>
    </row>
    <row r="12807" spans="1:63" s="5" customFormat="1">
      <c r="A12807" s="13"/>
      <c r="B12807" s="13"/>
      <c r="C12807" s="45"/>
      <c r="E12807" s="46"/>
      <c r="F12807" s="47"/>
      <c r="G12807" s="48"/>
      <c r="H12807" s="49"/>
      <c r="I12807" s="49"/>
      <c r="J12807" s="49"/>
      <c r="K12807" s="50"/>
      <c r="L12807" s="50"/>
      <c r="M12807" s="50"/>
      <c r="N12807" s="50"/>
      <c r="O12807" s="50"/>
      <c r="P12807" s="50"/>
      <c r="Q12807" s="50"/>
      <c r="R12807" s="51"/>
      <c r="S12807" s="51"/>
      <c r="T12807" s="51"/>
      <c r="U12807" s="51"/>
      <c r="V12807" s="51"/>
      <c r="W12807" s="51"/>
      <c r="X12807" s="44"/>
      <c r="AF12807" s="52"/>
      <c r="AM12807" s="7"/>
      <c r="AN12807" s="7"/>
      <c r="AO12807" s="53"/>
      <c r="AP12807" s="54"/>
      <c r="AQ12807" s="54"/>
      <c r="AR12807" s="7"/>
      <c r="AS12807" s="54"/>
      <c r="AT12807" s="53"/>
      <c r="AU12807" s="7"/>
      <c r="AV12807" s="7"/>
      <c r="AW12807" s="55"/>
      <c r="AX12807" s="56"/>
      <c r="AY12807" s="55"/>
      <c r="AZ12807" s="55"/>
      <c r="BA12807" s="55"/>
      <c r="BB12807" s="11"/>
      <c r="BC12807" s="12"/>
      <c r="BD12807" s="12"/>
      <c r="BE12807" s="12"/>
      <c r="BF12807" s="12"/>
      <c r="BG12807" s="12"/>
      <c r="BH12807" s="12"/>
      <c r="BI12807" s="12"/>
      <c r="BJ12807" s="12"/>
      <c r="BK12807" s="12"/>
    </row>
    <row r="12808" spans="1:63" s="5" customFormat="1">
      <c r="A12808" s="13"/>
      <c r="B12808" s="13"/>
      <c r="C12808" s="45"/>
      <c r="E12808" s="46"/>
      <c r="F12808" s="47"/>
      <c r="G12808" s="48"/>
      <c r="H12808" s="49"/>
      <c r="I12808" s="49"/>
      <c r="J12808" s="49"/>
      <c r="K12808" s="50"/>
      <c r="L12808" s="50"/>
      <c r="M12808" s="50"/>
      <c r="N12808" s="50"/>
      <c r="O12808" s="50"/>
      <c r="P12808" s="50"/>
      <c r="Q12808" s="50"/>
      <c r="R12808" s="51"/>
      <c r="S12808" s="51"/>
      <c r="T12808" s="51"/>
      <c r="U12808" s="51"/>
      <c r="V12808" s="51"/>
      <c r="W12808" s="51"/>
      <c r="X12808" s="44"/>
      <c r="AF12808" s="52"/>
      <c r="AM12808" s="7"/>
      <c r="AN12808" s="7"/>
      <c r="AO12808" s="53"/>
      <c r="AP12808" s="54"/>
      <c r="AQ12808" s="54"/>
      <c r="AR12808" s="7"/>
      <c r="AS12808" s="54"/>
      <c r="AT12808" s="53"/>
      <c r="AU12808" s="7"/>
      <c r="AV12808" s="7"/>
      <c r="AW12808" s="55"/>
      <c r="AX12808" s="56"/>
      <c r="AY12808" s="55"/>
      <c r="AZ12808" s="55"/>
      <c r="BA12808" s="55"/>
      <c r="BB12808" s="11"/>
      <c r="BC12808" s="12"/>
      <c r="BD12808" s="12"/>
      <c r="BE12808" s="12"/>
      <c r="BF12808" s="12"/>
      <c r="BG12808" s="12"/>
      <c r="BH12808" s="12"/>
      <c r="BI12808" s="12"/>
      <c r="BJ12808" s="12"/>
      <c r="BK12808" s="12"/>
    </row>
    <row r="12809" spans="1:63" s="5" customFormat="1">
      <c r="A12809" s="13"/>
      <c r="B12809" s="13"/>
      <c r="C12809" s="45"/>
      <c r="E12809" s="46"/>
      <c r="F12809" s="47"/>
      <c r="G12809" s="48"/>
      <c r="H12809" s="49"/>
      <c r="I12809" s="49"/>
      <c r="J12809" s="49"/>
      <c r="K12809" s="50"/>
      <c r="L12809" s="50"/>
      <c r="M12809" s="50"/>
      <c r="N12809" s="50"/>
      <c r="O12809" s="50"/>
      <c r="P12809" s="50"/>
      <c r="Q12809" s="50"/>
      <c r="R12809" s="51"/>
      <c r="S12809" s="51"/>
      <c r="T12809" s="51"/>
      <c r="U12809" s="51"/>
      <c r="V12809" s="51"/>
      <c r="W12809" s="51"/>
      <c r="X12809" s="44"/>
      <c r="AF12809" s="52"/>
      <c r="AM12809" s="7"/>
      <c r="AN12809" s="7"/>
      <c r="AO12809" s="53"/>
      <c r="AP12809" s="54"/>
      <c r="AQ12809" s="54"/>
      <c r="AR12809" s="7"/>
      <c r="AS12809" s="54"/>
      <c r="AT12809" s="53"/>
      <c r="AU12809" s="7"/>
      <c r="AV12809" s="7"/>
      <c r="AW12809" s="55"/>
      <c r="AX12809" s="56"/>
      <c r="AY12809" s="55"/>
      <c r="AZ12809" s="55"/>
      <c r="BA12809" s="55"/>
      <c r="BB12809" s="11"/>
      <c r="BC12809" s="12"/>
      <c r="BD12809" s="12"/>
      <c r="BE12809" s="12"/>
      <c r="BF12809" s="12"/>
      <c r="BG12809" s="12"/>
      <c r="BH12809" s="12"/>
      <c r="BI12809" s="12"/>
      <c r="BJ12809" s="12"/>
      <c r="BK12809" s="12"/>
    </row>
    <row r="12810" spans="1:63" s="5" customFormat="1">
      <c r="A12810" s="13"/>
      <c r="B12810" s="13"/>
      <c r="C12810" s="45"/>
      <c r="E12810" s="46"/>
      <c r="F12810" s="47"/>
      <c r="G12810" s="48"/>
      <c r="H12810" s="49"/>
      <c r="I12810" s="49"/>
      <c r="J12810" s="49"/>
      <c r="K12810" s="50"/>
      <c r="L12810" s="50"/>
      <c r="M12810" s="50"/>
      <c r="N12810" s="50"/>
      <c r="O12810" s="50"/>
      <c r="P12810" s="50"/>
      <c r="Q12810" s="50"/>
      <c r="R12810" s="51"/>
      <c r="S12810" s="51"/>
      <c r="T12810" s="51"/>
      <c r="U12810" s="51"/>
      <c r="V12810" s="51"/>
      <c r="W12810" s="51"/>
      <c r="X12810" s="44"/>
      <c r="AF12810" s="52"/>
      <c r="AM12810" s="7"/>
      <c r="AN12810" s="7"/>
      <c r="AO12810" s="53"/>
      <c r="AP12810" s="54"/>
      <c r="AQ12810" s="54"/>
      <c r="AR12810" s="7"/>
      <c r="AS12810" s="54"/>
      <c r="AT12810" s="53"/>
      <c r="AU12810" s="7"/>
      <c r="AV12810" s="7"/>
      <c r="AW12810" s="55"/>
      <c r="AX12810" s="56"/>
      <c r="AY12810" s="55"/>
      <c r="AZ12810" s="55"/>
      <c r="BA12810" s="55"/>
      <c r="BB12810" s="11"/>
      <c r="BC12810" s="12"/>
      <c r="BD12810" s="12"/>
      <c r="BE12810" s="12"/>
      <c r="BF12810" s="12"/>
      <c r="BG12810" s="12"/>
      <c r="BH12810" s="12"/>
      <c r="BI12810" s="12"/>
      <c r="BJ12810" s="12"/>
      <c r="BK12810" s="12"/>
    </row>
    <row r="12811" spans="1:63" s="5" customFormat="1">
      <c r="A12811" s="13"/>
      <c r="B12811" s="13"/>
      <c r="C12811" s="45"/>
      <c r="E12811" s="46"/>
      <c r="F12811" s="47"/>
      <c r="G12811" s="48"/>
      <c r="H12811" s="49"/>
      <c r="I12811" s="49"/>
      <c r="J12811" s="49"/>
      <c r="K12811" s="50"/>
      <c r="L12811" s="50"/>
      <c r="M12811" s="50"/>
      <c r="N12811" s="50"/>
      <c r="O12811" s="50"/>
      <c r="P12811" s="50"/>
      <c r="Q12811" s="50"/>
      <c r="R12811" s="51"/>
      <c r="S12811" s="51"/>
      <c r="T12811" s="51"/>
      <c r="U12811" s="51"/>
      <c r="V12811" s="51"/>
      <c r="W12811" s="51"/>
      <c r="X12811" s="44"/>
      <c r="AF12811" s="52"/>
      <c r="AM12811" s="7"/>
      <c r="AN12811" s="7"/>
      <c r="AO12811" s="53"/>
      <c r="AP12811" s="54"/>
      <c r="AQ12811" s="54"/>
      <c r="AR12811" s="7"/>
      <c r="AS12811" s="54"/>
      <c r="AT12811" s="53"/>
      <c r="AU12811" s="7"/>
      <c r="AV12811" s="7"/>
      <c r="AW12811" s="55"/>
      <c r="AX12811" s="56"/>
      <c r="AY12811" s="55"/>
      <c r="AZ12811" s="55"/>
      <c r="BA12811" s="55"/>
      <c r="BB12811" s="11"/>
      <c r="BC12811" s="12"/>
      <c r="BD12811" s="12"/>
      <c r="BE12811" s="12"/>
      <c r="BF12811" s="12"/>
      <c r="BG12811" s="12"/>
      <c r="BH12811" s="12"/>
      <c r="BI12811" s="12"/>
      <c r="BJ12811" s="12"/>
      <c r="BK12811" s="12"/>
    </row>
    <row r="12812" spans="1:63" s="5" customFormat="1">
      <c r="A12812" s="13"/>
      <c r="B12812" s="13"/>
      <c r="C12812" s="45"/>
      <c r="E12812" s="46"/>
      <c r="F12812" s="47"/>
      <c r="G12812" s="48"/>
      <c r="H12812" s="49"/>
      <c r="I12812" s="49"/>
      <c r="J12812" s="49"/>
      <c r="K12812" s="50"/>
      <c r="L12812" s="50"/>
      <c r="M12812" s="50"/>
      <c r="N12812" s="50"/>
      <c r="O12812" s="50"/>
      <c r="P12812" s="50"/>
      <c r="Q12812" s="50"/>
      <c r="R12812" s="51"/>
      <c r="S12812" s="51"/>
      <c r="T12812" s="51"/>
      <c r="U12812" s="51"/>
      <c r="V12812" s="51"/>
      <c r="W12812" s="51"/>
      <c r="X12812" s="44"/>
      <c r="AF12812" s="52"/>
      <c r="AM12812" s="7"/>
      <c r="AN12812" s="7"/>
      <c r="AO12812" s="53"/>
      <c r="AP12812" s="54"/>
      <c r="AQ12812" s="54"/>
      <c r="AR12812" s="7"/>
      <c r="AS12812" s="54"/>
      <c r="AT12812" s="53"/>
      <c r="AU12812" s="7"/>
      <c r="AV12812" s="7"/>
      <c r="AW12812" s="55"/>
      <c r="AX12812" s="56"/>
      <c r="AY12812" s="55"/>
      <c r="AZ12812" s="55"/>
      <c r="BA12812" s="55"/>
      <c r="BB12812" s="11"/>
      <c r="BC12812" s="12"/>
      <c r="BD12812" s="12"/>
      <c r="BE12812" s="12"/>
      <c r="BF12812" s="12"/>
      <c r="BG12812" s="12"/>
      <c r="BH12812" s="12"/>
      <c r="BI12812" s="12"/>
      <c r="BJ12812" s="12"/>
      <c r="BK12812" s="12"/>
    </row>
    <row r="12813" spans="1:63" s="5" customFormat="1">
      <c r="A12813" s="13"/>
      <c r="B12813" s="13"/>
      <c r="C12813" s="45"/>
      <c r="E12813" s="46"/>
      <c r="F12813" s="47"/>
      <c r="G12813" s="48"/>
      <c r="H12813" s="49"/>
      <c r="I12813" s="49"/>
      <c r="J12813" s="49"/>
      <c r="K12813" s="50"/>
      <c r="L12813" s="50"/>
      <c r="M12813" s="50"/>
      <c r="N12813" s="50"/>
      <c r="O12813" s="50"/>
      <c r="P12813" s="50"/>
      <c r="Q12813" s="50"/>
      <c r="R12813" s="51"/>
      <c r="S12813" s="51"/>
      <c r="T12813" s="51"/>
      <c r="U12813" s="51"/>
      <c r="V12813" s="51"/>
      <c r="W12813" s="51"/>
      <c r="X12813" s="44"/>
      <c r="AF12813" s="52"/>
      <c r="AM12813" s="7"/>
      <c r="AN12813" s="7"/>
      <c r="AO12813" s="53"/>
      <c r="AP12813" s="54"/>
      <c r="AQ12813" s="54"/>
      <c r="AR12813" s="7"/>
      <c r="AS12813" s="54"/>
      <c r="AT12813" s="53"/>
      <c r="AU12813" s="7"/>
      <c r="AV12813" s="7"/>
      <c r="AW12813" s="55"/>
      <c r="AX12813" s="56"/>
      <c r="AY12813" s="55"/>
      <c r="AZ12813" s="55"/>
      <c r="BA12813" s="55"/>
      <c r="BB12813" s="11"/>
      <c r="BC12813" s="12"/>
      <c r="BD12813" s="12"/>
      <c r="BE12813" s="12"/>
      <c r="BF12813" s="12"/>
      <c r="BG12813" s="12"/>
      <c r="BH12813" s="12"/>
      <c r="BI12813" s="12"/>
      <c r="BJ12813" s="12"/>
      <c r="BK12813" s="12"/>
    </row>
    <row r="12814" spans="1:63" s="5" customFormat="1">
      <c r="A12814" s="13"/>
      <c r="B12814" s="13"/>
      <c r="C12814" s="45"/>
      <c r="E12814" s="46"/>
      <c r="F12814" s="47"/>
      <c r="G12814" s="48"/>
      <c r="H12814" s="49"/>
      <c r="I12814" s="49"/>
      <c r="J12814" s="49"/>
      <c r="K12814" s="50"/>
      <c r="L12814" s="50"/>
      <c r="M12814" s="50"/>
      <c r="N12814" s="50"/>
      <c r="O12814" s="50"/>
      <c r="P12814" s="50"/>
      <c r="Q12814" s="50"/>
      <c r="R12814" s="51"/>
      <c r="S12814" s="51"/>
      <c r="T12814" s="51"/>
      <c r="U12814" s="51"/>
      <c r="V12814" s="51"/>
      <c r="W12814" s="51"/>
      <c r="X12814" s="44"/>
      <c r="AF12814" s="52"/>
      <c r="AM12814" s="7"/>
      <c r="AN12814" s="7"/>
      <c r="AO12814" s="53"/>
      <c r="AP12814" s="54"/>
      <c r="AQ12814" s="54"/>
      <c r="AR12814" s="7"/>
      <c r="AS12814" s="54"/>
      <c r="AT12814" s="53"/>
      <c r="AU12814" s="7"/>
      <c r="AV12814" s="7"/>
      <c r="AW12814" s="55"/>
      <c r="AX12814" s="56"/>
      <c r="AY12814" s="55"/>
      <c r="AZ12814" s="55"/>
      <c r="BA12814" s="55"/>
      <c r="BB12814" s="11"/>
      <c r="BC12814" s="12"/>
      <c r="BD12814" s="12"/>
      <c r="BE12814" s="12"/>
      <c r="BF12814" s="12"/>
      <c r="BG12814" s="12"/>
      <c r="BH12814" s="12"/>
      <c r="BI12814" s="12"/>
      <c r="BJ12814" s="12"/>
      <c r="BK12814" s="12"/>
    </row>
    <row r="12815" spans="1:63" s="5" customFormat="1">
      <c r="A12815" s="13"/>
      <c r="B12815" s="13"/>
      <c r="C12815" s="45"/>
      <c r="E12815" s="46"/>
      <c r="F12815" s="47"/>
      <c r="G12815" s="48"/>
      <c r="H12815" s="49"/>
      <c r="I12815" s="49"/>
      <c r="J12815" s="49"/>
      <c r="K12815" s="50"/>
      <c r="L12815" s="50"/>
      <c r="M12815" s="50"/>
      <c r="N12815" s="50"/>
      <c r="O12815" s="50"/>
      <c r="P12815" s="50"/>
      <c r="Q12815" s="50"/>
      <c r="R12815" s="51"/>
      <c r="S12815" s="51"/>
      <c r="T12815" s="51"/>
      <c r="U12815" s="51"/>
      <c r="V12815" s="51"/>
      <c r="W12815" s="51"/>
      <c r="X12815" s="44"/>
      <c r="AF12815" s="52"/>
      <c r="AM12815" s="7"/>
      <c r="AN12815" s="7"/>
      <c r="AO12815" s="53"/>
      <c r="AP12815" s="54"/>
      <c r="AQ12815" s="54"/>
      <c r="AR12815" s="7"/>
      <c r="AS12815" s="54"/>
      <c r="AT12815" s="53"/>
      <c r="AU12815" s="7"/>
      <c r="AV12815" s="7"/>
      <c r="AW12815" s="55"/>
      <c r="AX12815" s="56"/>
      <c r="AY12815" s="55"/>
      <c r="AZ12815" s="55"/>
      <c r="BA12815" s="55"/>
      <c r="BB12815" s="11"/>
      <c r="BC12815" s="12"/>
      <c r="BD12815" s="12"/>
      <c r="BE12815" s="12"/>
      <c r="BF12815" s="12"/>
      <c r="BG12815" s="12"/>
      <c r="BH12815" s="12"/>
      <c r="BI12815" s="12"/>
      <c r="BJ12815" s="12"/>
      <c r="BK12815" s="12"/>
    </row>
    <row r="12816" spans="1:63" s="5" customFormat="1">
      <c r="A12816" s="13"/>
      <c r="B12816" s="13"/>
      <c r="C12816" s="45"/>
      <c r="E12816" s="46"/>
      <c r="F12816" s="47"/>
      <c r="G12816" s="48"/>
      <c r="H12816" s="49"/>
      <c r="I12816" s="49"/>
      <c r="J12816" s="49"/>
      <c r="K12816" s="50"/>
      <c r="L12816" s="50"/>
      <c r="M12816" s="50"/>
      <c r="N12816" s="50"/>
      <c r="O12816" s="50"/>
      <c r="P12816" s="50"/>
      <c r="Q12816" s="50"/>
      <c r="R12816" s="51"/>
      <c r="S12816" s="51"/>
      <c r="T12816" s="51"/>
      <c r="U12816" s="51"/>
      <c r="V12816" s="51"/>
      <c r="W12816" s="51"/>
      <c r="X12816" s="44"/>
      <c r="AF12816" s="52"/>
      <c r="AM12816" s="7"/>
      <c r="AN12816" s="7"/>
      <c r="AO12816" s="53"/>
      <c r="AP12816" s="54"/>
      <c r="AQ12816" s="54"/>
      <c r="AR12816" s="7"/>
      <c r="AS12816" s="54"/>
      <c r="AT12816" s="53"/>
      <c r="AU12816" s="7"/>
      <c r="AV12816" s="7"/>
      <c r="AW12816" s="55"/>
      <c r="AX12816" s="56"/>
      <c r="AY12816" s="55"/>
      <c r="AZ12816" s="55"/>
      <c r="BA12816" s="55"/>
      <c r="BB12816" s="11"/>
      <c r="BC12816" s="12"/>
      <c r="BD12816" s="12"/>
      <c r="BE12816" s="12"/>
      <c r="BF12816" s="12"/>
      <c r="BG12816" s="12"/>
      <c r="BH12816" s="12"/>
      <c r="BI12816" s="12"/>
      <c r="BJ12816" s="12"/>
      <c r="BK12816" s="12"/>
    </row>
    <row r="12817" spans="1:63" s="5" customFormat="1">
      <c r="A12817" s="13"/>
      <c r="B12817" s="13"/>
      <c r="C12817" s="45"/>
      <c r="E12817" s="46"/>
      <c r="F12817" s="47"/>
      <c r="G12817" s="48"/>
      <c r="H12817" s="49"/>
      <c r="I12817" s="49"/>
      <c r="J12817" s="49"/>
      <c r="K12817" s="50"/>
      <c r="L12817" s="50"/>
      <c r="M12817" s="50"/>
      <c r="N12817" s="50"/>
      <c r="O12817" s="50"/>
      <c r="P12817" s="50"/>
      <c r="Q12817" s="50"/>
      <c r="R12817" s="51"/>
      <c r="S12817" s="51"/>
      <c r="T12817" s="51"/>
      <c r="U12817" s="51"/>
      <c r="V12817" s="51"/>
      <c r="W12817" s="51"/>
      <c r="X12817" s="44"/>
      <c r="AF12817" s="52"/>
      <c r="AM12817" s="7"/>
      <c r="AN12817" s="7"/>
      <c r="AO12817" s="53"/>
      <c r="AP12817" s="54"/>
      <c r="AQ12817" s="54"/>
      <c r="AR12817" s="7"/>
      <c r="AS12817" s="54"/>
      <c r="AT12817" s="53"/>
      <c r="AU12817" s="7"/>
      <c r="AV12817" s="7"/>
      <c r="AW12817" s="55"/>
      <c r="AX12817" s="56"/>
      <c r="AY12817" s="55"/>
      <c r="AZ12817" s="55"/>
      <c r="BA12817" s="55"/>
      <c r="BB12817" s="11"/>
      <c r="BC12817" s="12"/>
      <c r="BD12817" s="12"/>
      <c r="BE12817" s="12"/>
      <c r="BF12817" s="12"/>
      <c r="BG12817" s="12"/>
      <c r="BH12817" s="12"/>
      <c r="BI12817" s="12"/>
      <c r="BJ12817" s="12"/>
      <c r="BK12817" s="12"/>
    </row>
    <row r="12818" spans="1:63" s="5" customFormat="1">
      <c r="A12818" s="13"/>
      <c r="B12818" s="13"/>
      <c r="C12818" s="45"/>
      <c r="E12818" s="46"/>
      <c r="F12818" s="47"/>
      <c r="G12818" s="48"/>
      <c r="H12818" s="49"/>
      <c r="I12818" s="49"/>
      <c r="J12818" s="49"/>
      <c r="K12818" s="50"/>
      <c r="L12818" s="50"/>
      <c r="M12818" s="50"/>
      <c r="N12818" s="50"/>
      <c r="O12818" s="50"/>
      <c r="P12818" s="50"/>
      <c r="Q12818" s="50"/>
      <c r="R12818" s="51"/>
      <c r="S12818" s="51"/>
      <c r="T12818" s="51"/>
      <c r="U12818" s="51"/>
      <c r="V12818" s="51"/>
      <c r="W12818" s="51"/>
      <c r="X12818" s="44"/>
      <c r="AF12818" s="52"/>
      <c r="AM12818" s="7"/>
      <c r="AN12818" s="7"/>
      <c r="AO12818" s="53"/>
      <c r="AP12818" s="54"/>
      <c r="AQ12818" s="54"/>
      <c r="AR12818" s="7"/>
      <c r="AS12818" s="54"/>
      <c r="AT12818" s="53"/>
      <c r="AU12818" s="7"/>
      <c r="AV12818" s="7"/>
      <c r="AW12818" s="55"/>
      <c r="AX12818" s="56"/>
      <c r="AY12818" s="55"/>
      <c r="AZ12818" s="55"/>
      <c r="BA12818" s="55"/>
      <c r="BB12818" s="11"/>
      <c r="BC12818" s="12"/>
      <c r="BD12818" s="12"/>
      <c r="BE12818" s="12"/>
      <c r="BF12818" s="12"/>
      <c r="BG12818" s="12"/>
      <c r="BH12818" s="12"/>
      <c r="BI12818" s="12"/>
      <c r="BJ12818" s="12"/>
      <c r="BK12818" s="12"/>
    </row>
    <row r="12819" spans="1:63" s="5" customFormat="1">
      <c r="A12819" s="13"/>
      <c r="B12819" s="13"/>
      <c r="C12819" s="45"/>
      <c r="E12819" s="46"/>
      <c r="F12819" s="47"/>
      <c r="G12819" s="48"/>
      <c r="H12819" s="49"/>
      <c r="I12819" s="49"/>
      <c r="J12819" s="49"/>
      <c r="K12819" s="50"/>
      <c r="L12819" s="50"/>
      <c r="M12819" s="50"/>
      <c r="N12819" s="50"/>
      <c r="O12819" s="50"/>
      <c r="P12819" s="50"/>
      <c r="Q12819" s="50"/>
      <c r="R12819" s="51"/>
      <c r="S12819" s="51"/>
      <c r="T12819" s="51"/>
      <c r="U12819" s="51"/>
      <c r="V12819" s="51"/>
      <c r="W12819" s="51"/>
      <c r="X12819" s="44"/>
      <c r="AF12819" s="52"/>
      <c r="AM12819" s="7"/>
      <c r="AN12819" s="7"/>
      <c r="AO12819" s="53"/>
      <c r="AP12819" s="54"/>
      <c r="AQ12819" s="54"/>
      <c r="AR12819" s="7"/>
      <c r="AS12819" s="54"/>
      <c r="AT12819" s="53"/>
      <c r="AU12819" s="7"/>
      <c r="AV12819" s="7"/>
      <c r="AW12819" s="55"/>
      <c r="AX12819" s="56"/>
      <c r="AY12819" s="55"/>
      <c r="AZ12819" s="55"/>
      <c r="BA12819" s="55"/>
      <c r="BB12819" s="11"/>
      <c r="BC12819" s="12"/>
      <c r="BD12819" s="12"/>
      <c r="BE12819" s="12"/>
      <c r="BF12819" s="12"/>
      <c r="BG12819" s="12"/>
      <c r="BH12819" s="12"/>
      <c r="BI12819" s="12"/>
      <c r="BJ12819" s="12"/>
      <c r="BK12819" s="12"/>
    </row>
    <row r="12820" spans="1:63" s="5" customFormat="1">
      <c r="A12820" s="13"/>
      <c r="B12820" s="13"/>
      <c r="C12820" s="45"/>
      <c r="E12820" s="46"/>
      <c r="F12820" s="47"/>
      <c r="G12820" s="48"/>
      <c r="H12820" s="49"/>
      <c r="I12820" s="49"/>
      <c r="J12820" s="49"/>
      <c r="K12820" s="50"/>
      <c r="L12820" s="50"/>
      <c r="M12820" s="50"/>
      <c r="N12820" s="50"/>
      <c r="O12820" s="50"/>
      <c r="P12820" s="50"/>
      <c r="Q12820" s="50"/>
      <c r="R12820" s="51"/>
      <c r="S12820" s="51"/>
      <c r="T12820" s="51"/>
      <c r="U12820" s="51"/>
      <c r="V12820" s="51"/>
      <c r="W12820" s="51"/>
      <c r="X12820" s="44"/>
      <c r="AF12820" s="52"/>
      <c r="AM12820" s="7"/>
      <c r="AN12820" s="7"/>
      <c r="AO12820" s="53"/>
      <c r="AP12820" s="54"/>
      <c r="AQ12820" s="54"/>
      <c r="AR12820" s="7"/>
      <c r="AS12820" s="54"/>
      <c r="AT12820" s="53"/>
      <c r="AU12820" s="7"/>
      <c r="AV12820" s="7"/>
      <c r="AW12820" s="55"/>
      <c r="AX12820" s="56"/>
      <c r="AY12820" s="55"/>
      <c r="AZ12820" s="55"/>
      <c r="BA12820" s="55"/>
      <c r="BB12820" s="11"/>
      <c r="BC12820" s="12"/>
      <c r="BD12820" s="12"/>
      <c r="BE12820" s="12"/>
      <c r="BF12820" s="12"/>
      <c r="BG12820" s="12"/>
      <c r="BH12820" s="12"/>
      <c r="BI12820" s="12"/>
      <c r="BJ12820" s="12"/>
      <c r="BK12820" s="12"/>
    </row>
    <row r="12821" spans="1:63" s="5" customFormat="1">
      <c r="A12821" s="13"/>
      <c r="B12821" s="13"/>
      <c r="C12821" s="45"/>
      <c r="E12821" s="46"/>
      <c r="F12821" s="47"/>
      <c r="G12821" s="48"/>
      <c r="H12821" s="49"/>
      <c r="I12821" s="49"/>
      <c r="J12821" s="49"/>
      <c r="K12821" s="50"/>
      <c r="L12821" s="50"/>
      <c r="M12821" s="50"/>
      <c r="N12821" s="50"/>
      <c r="O12821" s="50"/>
      <c r="P12821" s="50"/>
      <c r="Q12821" s="50"/>
      <c r="R12821" s="51"/>
      <c r="S12821" s="51"/>
      <c r="T12821" s="51"/>
      <c r="U12821" s="51"/>
      <c r="V12821" s="51"/>
      <c r="W12821" s="51"/>
      <c r="X12821" s="44"/>
      <c r="AF12821" s="52"/>
      <c r="AM12821" s="7"/>
      <c r="AN12821" s="7"/>
      <c r="AO12821" s="53"/>
      <c r="AP12821" s="54"/>
      <c r="AQ12821" s="54"/>
      <c r="AR12821" s="7"/>
      <c r="AS12821" s="54"/>
      <c r="AT12821" s="53"/>
      <c r="AU12821" s="7"/>
      <c r="AV12821" s="7"/>
      <c r="AW12821" s="55"/>
      <c r="AX12821" s="56"/>
      <c r="AY12821" s="55"/>
      <c r="AZ12821" s="55"/>
      <c r="BA12821" s="55"/>
      <c r="BB12821" s="11"/>
      <c r="BC12821" s="12"/>
      <c r="BD12821" s="12"/>
      <c r="BE12821" s="12"/>
      <c r="BF12821" s="12"/>
      <c r="BG12821" s="12"/>
      <c r="BH12821" s="12"/>
      <c r="BI12821" s="12"/>
      <c r="BJ12821" s="12"/>
      <c r="BK12821" s="12"/>
    </row>
    <row r="12822" spans="1:63" s="5" customFormat="1">
      <c r="A12822" s="13"/>
      <c r="B12822" s="13"/>
      <c r="C12822" s="45"/>
      <c r="E12822" s="46"/>
      <c r="F12822" s="47"/>
      <c r="G12822" s="48"/>
      <c r="H12822" s="49"/>
      <c r="I12822" s="49"/>
      <c r="J12822" s="49"/>
      <c r="K12822" s="50"/>
      <c r="L12822" s="50"/>
      <c r="M12822" s="50"/>
      <c r="N12822" s="50"/>
      <c r="O12822" s="50"/>
      <c r="P12822" s="50"/>
      <c r="Q12822" s="50"/>
      <c r="R12822" s="51"/>
      <c r="S12822" s="51"/>
      <c r="T12822" s="51"/>
      <c r="U12822" s="51"/>
      <c r="V12822" s="51"/>
      <c r="W12822" s="51"/>
      <c r="X12822" s="44"/>
      <c r="AF12822" s="52"/>
      <c r="AM12822" s="7"/>
      <c r="AN12822" s="7"/>
      <c r="AO12822" s="53"/>
      <c r="AP12822" s="54"/>
      <c r="AQ12822" s="54"/>
      <c r="AR12822" s="7"/>
      <c r="AS12822" s="54"/>
      <c r="AT12822" s="53"/>
      <c r="AU12822" s="7"/>
      <c r="AV12822" s="7"/>
      <c r="AW12822" s="55"/>
      <c r="AX12822" s="56"/>
      <c r="AY12822" s="55"/>
      <c r="AZ12822" s="55"/>
      <c r="BA12822" s="55"/>
      <c r="BB12822" s="11"/>
      <c r="BC12822" s="12"/>
      <c r="BD12822" s="12"/>
      <c r="BE12822" s="12"/>
      <c r="BF12822" s="12"/>
      <c r="BG12822" s="12"/>
      <c r="BH12822" s="12"/>
      <c r="BI12822" s="12"/>
      <c r="BJ12822" s="12"/>
      <c r="BK12822" s="12"/>
    </row>
    <row r="12823" spans="1:63" s="5" customFormat="1">
      <c r="A12823" s="13"/>
      <c r="B12823" s="13"/>
      <c r="C12823" s="45"/>
      <c r="E12823" s="46"/>
      <c r="F12823" s="47"/>
      <c r="G12823" s="48"/>
      <c r="H12823" s="49"/>
      <c r="I12823" s="49"/>
      <c r="J12823" s="49"/>
      <c r="K12823" s="50"/>
      <c r="L12823" s="50"/>
      <c r="M12823" s="50"/>
      <c r="N12823" s="50"/>
      <c r="O12823" s="50"/>
      <c r="P12823" s="50"/>
      <c r="Q12823" s="50"/>
      <c r="R12823" s="51"/>
      <c r="S12823" s="51"/>
      <c r="T12823" s="51"/>
      <c r="U12823" s="51"/>
      <c r="V12823" s="51"/>
      <c r="W12823" s="51"/>
      <c r="X12823" s="44"/>
      <c r="AF12823" s="52"/>
      <c r="AM12823" s="7"/>
      <c r="AN12823" s="7"/>
      <c r="AO12823" s="53"/>
      <c r="AP12823" s="54"/>
      <c r="AQ12823" s="54"/>
      <c r="AR12823" s="7"/>
      <c r="AS12823" s="54"/>
      <c r="AT12823" s="53"/>
      <c r="AU12823" s="7"/>
      <c r="AV12823" s="7"/>
      <c r="AW12823" s="55"/>
      <c r="AX12823" s="56"/>
      <c r="AY12823" s="55"/>
      <c r="AZ12823" s="55"/>
      <c r="BA12823" s="55"/>
      <c r="BB12823" s="11"/>
      <c r="BC12823" s="12"/>
      <c r="BD12823" s="12"/>
      <c r="BE12823" s="12"/>
      <c r="BF12823" s="12"/>
      <c r="BG12823" s="12"/>
      <c r="BH12823" s="12"/>
      <c r="BI12823" s="12"/>
      <c r="BJ12823" s="12"/>
      <c r="BK12823" s="12"/>
    </row>
    <row r="12824" spans="1:63" s="5" customFormat="1">
      <c r="A12824" s="13"/>
      <c r="B12824" s="13"/>
      <c r="C12824" s="45"/>
      <c r="E12824" s="46"/>
      <c r="F12824" s="47"/>
      <c r="G12824" s="48"/>
      <c r="H12824" s="49"/>
      <c r="I12824" s="49"/>
      <c r="J12824" s="49"/>
      <c r="K12824" s="50"/>
      <c r="L12824" s="50"/>
      <c r="M12824" s="50"/>
      <c r="N12824" s="50"/>
      <c r="O12824" s="50"/>
      <c r="P12824" s="50"/>
      <c r="Q12824" s="50"/>
      <c r="R12824" s="51"/>
      <c r="S12824" s="51"/>
      <c r="T12824" s="51"/>
      <c r="U12824" s="51"/>
      <c r="V12824" s="51"/>
      <c r="W12824" s="51"/>
      <c r="X12824" s="44"/>
      <c r="AF12824" s="52"/>
      <c r="AM12824" s="7"/>
      <c r="AN12824" s="7"/>
      <c r="AO12824" s="53"/>
      <c r="AP12824" s="54"/>
      <c r="AQ12824" s="54"/>
      <c r="AR12824" s="7"/>
      <c r="AS12824" s="54"/>
      <c r="AT12824" s="53"/>
      <c r="AU12824" s="7"/>
      <c r="AV12824" s="7"/>
      <c r="AW12824" s="55"/>
      <c r="AX12824" s="56"/>
      <c r="AY12824" s="55"/>
      <c r="AZ12824" s="55"/>
      <c r="BA12824" s="55"/>
      <c r="BB12824" s="11"/>
      <c r="BC12824" s="12"/>
      <c r="BD12824" s="12"/>
      <c r="BE12824" s="12"/>
      <c r="BF12824" s="12"/>
      <c r="BG12824" s="12"/>
      <c r="BH12824" s="12"/>
      <c r="BI12824" s="12"/>
      <c r="BJ12824" s="12"/>
      <c r="BK12824" s="12"/>
    </row>
    <row r="12825" spans="1:63" s="5" customFormat="1">
      <c r="A12825" s="13"/>
      <c r="B12825" s="13"/>
      <c r="C12825" s="45"/>
      <c r="E12825" s="46"/>
      <c r="F12825" s="47"/>
      <c r="G12825" s="48"/>
      <c r="H12825" s="49"/>
      <c r="I12825" s="49"/>
      <c r="J12825" s="49"/>
      <c r="K12825" s="50"/>
      <c r="L12825" s="50"/>
      <c r="M12825" s="50"/>
      <c r="N12825" s="50"/>
      <c r="O12825" s="50"/>
      <c r="P12825" s="50"/>
      <c r="Q12825" s="50"/>
      <c r="R12825" s="51"/>
      <c r="S12825" s="51"/>
      <c r="T12825" s="51"/>
      <c r="U12825" s="51"/>
      <c r="V12825" s="51"/>
      <c r="W12825" s="51"/>
      <c r="X12825" s="44"/>
      <c r="AF12825" s="52"/>
      <c r="AM12825" s="7"/>
      <c r="AN12825" s="7"/>
      <c r="AO12825" s="53"/>
      <c r="AP12825" s="54"/>
      <c r="AQ12825" s="54"/>
      <c r="AR12825" s="7"/>
      <c r="AS12825" s="54"/>
      <c r="AT12825" s="53"/>
      <c r="AU12825" s="7"/>
      <c r="AV12825" s="7"/>
      <c r="AW12825" s="55"/>
      <c r="AX12825" s="56"/>
      <c r="AY12825" s="55"/>
      <c r="AZ12825" s="55"/>
      <c r="BA12825" s="55"/>
      <c r="BB12825" s="11"/>
      <c r="BC12825" s="12"/>
      <c r="BD12825" s="12"/>
      <c r="BE12825" s="12"/>
      <c r="BF12825" s="12"/>
      <c r="BG12825" s="12"/>
      <c r="BH12825" s="12"/>
      <c r="BI12825" s="12"/>
      <c r="BJ12825" s="12"/>
      <c r="BK12825" s="12"/>
    </row>
    <row r="12826" spans="1:63" s="5" customFormat="1">
      <c r="A12826" s="13"/>
      <c r="B12826" s="13"/>
      <c r="C12826" s="45"/>
      <c r="E12826" s="46"/>
      <c r="F12826" s="47"/>
      <c r="G12826" s="48"/>
      <c r="H12826" s="49"/>
      <c r="I12826" s="49"/>
      <c r="J12826" s="49"/>
      <c r="K12826" s="50"/>
      <c r="L12826" s="50"/>
      <c r="M12826" s="50"/>
      <c r="N12826" s="50"/>
      <c r="O12826" s="50"/>
      <c r="P12826" s="50"/>
      <c r="Q12826" s="50"/>
      <c r="R12826" s="51"/>
      <c r="S12826" s="51"/>
      <c r="T12826" s="51"/>
      <c r="U12826" s="51"/>
      <c r="V12826" s="51"/>
      <c r="W12826" s="51"/>
      <c r="X12826" s="44"/>
      <c r="AF12826" s="52"/>
      <c r="AM12826" s="7"/>
      <c r="AN12826" s="7"/>
      <c r="AO12826" s="53"/>
      <c r="AP12826" s="54"/>
      <c r="AQ12826" s="54"/>
      <c r="AR12826" s="7"/>
      <c r="AS12826" s="54"/>
      <c r="AT12826" s="53"/>
      <c r="AU12826" s="7"/>
      <c r="AV12826" s="7"/>
      <c r="AW12826" s="55"/>
      <c r="AX12826" s="56"/>
      <c r="AY12826" s="55"/>
      <c r="AZ12826" s="55"/>
      <c r="BA12826" s="55"/>
      <c r="BB12826" s="11"/>
      <c r="BC12826" s="12"/>
      <c r="BD12826" s="12"/>
      <c r="BE12826" s="12"/>
      <c r="BF12826" s="12"/>
      <c r="BG12826" s="12"/>
      <c r="BH12826" s="12"/>
      <c r="BI12826" s="12"/>
      <c r="BJ12826" s="12"/>
      <c r="BK12826" s="12"/>
    </row>
    <row r="12827" spans="1:63" s="5" customFormat="1">
      <c r="A12827" s="13"/>
      <c r="B12827" s="13"/>
      <c r="C12827" s="45"/>
      <c r="E12827" s="46"/>
      <c r="F12827" s="47"/>
      <c r="G12827" s="48"/>
      <c r="H12827" s="49"/>
      <c r="I12827" s="49"/>
      <c r="J12827" s="49"/>
      <c r="K12827" s="50"/>
      <c r="L12827" s="50"/>
      <c r="M12827" s="50"/>
      <c r="N12827" s="50"/>
      <c r="O12827" s="50"/>
      <c r="P12827" s="50"/>
      <c r="Q12827" s="50"/>
      <c r="R12827" s="51"/>
      <c r="S12827" s="51"/>
      <c r="T12827" s="51"/>
      <c r="U12827" s="51"/>
      <c r="V12827" s="51"/>
      <c r="W12827" s="51"/>
      <c r="X12827" s="44"/>
      <c r="AF12827" s="52"/>
      <c r="AM12827" s="7"/>
      <c r="AN12827" s="7"/>
      <c r="AO12827" s="53"/>
      <c r="AP12827" s="54"/>
      <c r="AQ12827" s="54"/>
      <c r="AR12827" s="7"/>
      <c r="AS12827" s="54"/>
      <c r="AT12827" s="53"/>
      <c r="AU12827" s="7"/>
      <c r="AV12827" s="7"/>
      <c r="AW12827" s="55"/>
      <c r="AX12827" s="56"/>
      <c r="AY12827" s="55"/>
      <c r="AZ12827" s="55"/>
      <c r="BA12827" s="55"/>
      <c r="BB12827" s="11"/>
      <c r="BC12827" s="12"/>
      <c r="BD12827" s="12"/>
      <c r="BE12827" s="12"/>
      <c r="BF12827" s="12"/>
      <c r="BG12827" s="12"/>
      <c r="BH12827" s="12"/>
      <c r="BI12827" s="12"/>
      <c r="BJ12827" s="12"/>
      <c r="BK12827" s="12"/>
    </row>
    <row r="12828" spans="1:63" s="5" customFormat="1">
      <c r="A12828" s="13"/>
      <c r="B12828" s="13"/>
      <c r="C12828" s="45"/>
      <c r="E12828" s="46"/>
      <c r="F12828" s="47"/>
      <c r="G12828" s="48"/>
      <c r="H12828" s="49"/>
      <c r="I12828" s="49"/>
      <c r="J12828" s="49"/>
      <c r="K12828" s="50"/>
      <c r="L12828" s="50"/>
      <c r="M12828" s="50"/>
      <c r="N12828" s="50"/>
      <c r="O12828" s="50"/>
      <c r="P12828" s="50"/>
      <c r="Q12828" s="50"/>
      <c r="R12828" s="51"/>
      <c r="S12828" s="51"/>
      <c r="T12828" s="51"/>
      <c r="U12828" s="51"/>
      <c r="V12828" s="51"/>
      <c r="W12828" s="51"/>
      <c r="X12828" s="44"/>
      <c r="AF12828" s="52"/>
      <c r="AM12828" s="7"/>
      <c r="AN12828" s="7"/>
      <c r="AO12828" s="53"/>
      <c r="AP12828" s="54"/>
      <c r="AQ12828" s="54"/>
      <c r="AR12828" s="7"/>
      <c r="AS12828" s="54"/>
      <c r="AT12828" s="53"/>
      <c r="AU12828" s="7"/>
      <c r="AV12828" s="7"/>
      <c r="AW12828" s="55"/>
      <c r="AX12828" s="56"/>
      <c r="AY12828" s="55"/>
      <c r="AZ12828" s="55"/>
      <c r="BA12828" s="55"/>
      <c r="BB12828" s="11"/>
      <c r="BC12828" s="12"/>
      <c r="BD12828" s="12"/>
      <c r="BE12828" s="12"/>
      <c r="BF12828" s="12"/>
      <c r="BG12828" s="12"/>
      <c r="BH12828" s="12"/>
      <c r="BI12828" s="12"/>
      <c r="BJ12828" s="12"/>
      <c r="BK12828" s="12"/>
    </row>
    <row r="12829" spans="1:63" s="5" customFormat="1">
      <c r="A12829" s="13"/>
      <c r="B12829" s="13"/>
      <c r="C12829" s="45"/>
      <c r="E12829" s="46"/>
      <c r="F12829" s="47"/>
      <c r="G12829" s="48"/>
      <c r="H12829" s="49"/>
      <c r="I12829" s="49"/>
      <c r="J12829" s="49"/>
      <c r="K12829" s="50"/>
      <c r="L12829" s="50"/>
      <c r="M12829" s="50"/>
      <c r="N12829" s="50"/>
      <c r="O12829" s="50"/>
      <c r="P12829" s="50"/>
      <c r="Q12829" s="50"/>
      <c r="R12829" s="51"/>
      <c r="S12829" s="51"/>
      <c r="T12829" s="51"/>
      <c r="U12829" s="51"/>
      <c r="V12829" s="51"/>
      <c r="W12829" s="51"/>
      <c r="X12829" s="44"/>
      <c r="AF12829" s="52"/>
      <c r="AM12829" s="7"/>
      <c r="AN12829" s="7"/>
      <c r="AO12829" s="53"/>
      <c r="AP12829" s="54"/>
      <c r="AQ12829" s="54"/>
      <c r="AR12829" s="7"/>
      <c r="AS12829" s="54"/>
      <c r="AT12829" s="53"/>
      <c r="AU12829" s="7"/>
      <c r="AV12829" s="7"/>
      <c r="AW12829" s="55"/>
      <c r="AX12829" s="56"/>
      <c r="AY12829" s="55"/>
      <c r="AZ12829" s="55"/>
      <c r="BA12829" s="55"/>
      <c r="BB12829" s="11"/>
      <c r="BC12829" s="12"/>
      <c r="BD12829" s="12"/>
      <c r="BE12829" s="12"/>
      <c r="BF12829" s="12"/>
      <c r="BG12829" s="12"/>
      <c r="BH12829" s="12"/>
      <c r="BI12829" s="12"/>
      <c r="BJ12829" s="12"/>
      <c r="BK12829" s="12"/>
    </row>
    <row r="12830" spans="1:63" s="5" customFormat="1">
      <c r="A12830" s="13"/>
      <c r="B12830" s="13"/>
      <c r="C12830" s="45"/>
      <c r="E12830" s="46"/>
      <c r="F12830" s="47"/>
      <c r="G12830" s="48"/>
      <c r="H12830" s="49"/>
      <c r="I12830" s="49"/>
      <c r="J12830" s="49"/>
      <c r="K12830" s="50"/>
      <c r="L12830" s="50"/>
      <c r="M12830" s="50"/>
      <c r="N12830" s="50"/>
      <c r="O12830" s="50"/>
      <c r="P12830" s="50"/>
      <c r="Q12830" s="50"/>
      <c r="R12830" s="51"/>
      <c r="S12830" s="51"/>
      <c r="T12830" s="51"/>
      <c r="U12830" s="51"/>
      <c r="V12830" s="51"/>
      <c r="W12830" s="51"/>
      <c r="X12830" s="44"/>
      <c r="AF12830" s="52"/>
      <c r="AM12830" s="7"/>
      <c r="AN12830" s="7"/>
      <c r="AO12830" s="53"/>
      <c r="AP12830" s="54"/>
      <c r="AQ12830" s="54"/>
      <c r="AR12830" s="7"/>
      <c r="AS12830" s="54"/>
      <c r="AT12830" s="53"/>
      <c r="AU12830" s="7"/>
      <c r="AV12830" s="7"/>
      <c r="AW12830" s="55"/>
      <c r="AX12830" s="56"/>
      <c r="AY12830" s="55"/>
      <c r="AZ12830" s="55"/>
      <c r="BA12830" s="55"/>
      <c r="BB12830" s="11"/>
      <c r="BC12830" s="12"/>
      <c r="BD12830" s="12"/>
      <c r="BE12830" s="12"/>
      <c r="BF12830" s="12"/>
      <c r="BG12830" s="12"/>
      <c r="BH12830" s="12"/>
      <c r="BI12830" s="12"/>
      <c r="BJ12830" s="12"/>
      <c r="BK12830" s="12"/>
    </row>
    <row r="12831" spans="1:63" s="5" customFormat="1">
      <c r="A12831" s="13"/>
      <c r="B12831" s="13"/>
      <c r="C12831" s="45"/>
      <c r="E12831" s="46"/>
      <c r="F12831" s="47"/>
      <c r="G12831" s="48"/>
      <c r="H12831" s="49"/>
      <c r="I12831" s="49"/>
      <c r="J12831" s="49"/>
      <c r="K12831" s="50"/>
      <c r="L12831" s="50"/>
      <c r="M12831" s="50"/>
      <c r="N12831" s="50"/>
      <c r="O12831" s="50"/>
      <c r="P12831" s="50"/>
      <c r="Q12831" s="50"/>
      <c r="R12831" s="51"/>
      <c r="S12831" s="51"/>
      <c r="T12831" s="51"/>
      <c r="U12831" s="51"/>
      <c r="V12831" s="51"/>
      <c r="W12831" s="51"/>
      <c r="X12831" s="44"/>
      <c r="AF12831" s="52"/>
      <c r="AM12831" s="7"/>
      <c r="AN12831" s="7"/>
      <c r="AO12831" s="53"/>
      <c r="AP12831" s="54"/>
      <c r="AQ12831" s="54"/>
      <c r="AR12831" s="7"/>
      <c r="AS12831" s="54"/>
      <c r="AT12831" s="53"/>
      <c r="AU12831" s="7"/>
      <c r="AV12831" s="7"/>
      <c r="AW12831" s="55"/>
      <c r="AX12831" s="56"/>
      <c r="AY12831" s="55"/>
      <c r="AZ12831" s="55"/>
      <c r="BA12831" s="55"/>
      <c r="BB12831" s="11"/>
      <c r="BC12831" s="12"/>
      <c r="BD12831" s="12"/>
      <c r="BE12831" s="12"/>
      <c r="BF12831" s="12"/>
      <c r="BG12831" s="12"/>
      <c r="BH12831" s="12"/>
      <c r="BI12831" s="12"/>
      <c r="BJ12831" s="12"/>
      <c r="BK12831" s="12"/>
    </row>
    <row r="12832" spans="1:63" s="5" customFormat="1">
      <c r="A12832" s="13"/>
      <c r="B12832" s="13"/>
      <c r="C12832" s="45"/>
      <c r="E12832" s="46"/>
      <c r="F12832" s="47"/>
      <c r="G12832" s="48"/>
      <c r="H12832" s="49"/>
      <c r="I12832" s="49"/>
      <c r="J12832" s="49"/>
      <c r="K12832" s="50"/>
      <c r="L12832" s="50"/>
      <c r="M12832" s="50"/>
      <c r="N12832" s="50"/>
      <c r="O12832" s="50"/>
      <c r="P12832" s="50"/>
      <c r="Q12832" s="50"/>
      <c r="R12832" s="51"/>
      <c r="S12832" s="51"/>
      <c r="T12832" s="51"/>
      <c r="U12832" s="51"/>
      <c r="V12832" s="51"/>
      <c r="W12832" s="51"/>
      <c r="X12832" s="44"/>
      <c r="AF12832" s="52"/>
      <c r="AM12832" s="7"/>
      <c r="AN12832" s="7"/>
      <c r="AO12832" s="53"/>
      <c r="AP12832" s="54"/>
      <c r="AQ12832" s="54"/>
      <c r="AR12832" s="7"/>
      <c r="AS12832" s="54"/>
      <c r="AT12832" s="53"/>
      <c r="AU12832" s="7"/>
      <c r="AV12832" s="7"/>
      <c r="AW12832" s="55"/>
      <c r="AX12832" s="56"/>
      <c r="AY12832" s="55"/>
      <c r="AZ12832" s="55"/>
      <c r="BA12832" s="55"/>
      <c r="BB12832" s="11"/>
      <c r="BC12832" s="12"/>
      <c r="BD12832" s="12"/>
      <c r="BE12832" s="12"/>
      <c r="BF12832" s="12"/>
      <c r="BG12832" s="12"/>
      <c r="BH12832" s="12"/>
      <c r="BI12832" s="12"/>
      <c r="BJ12832" s="12"/>
      <c r="BK12832" s="12"/>
    </row>
    <row r="12833" spans="1:63" s="5" customFormat="1">
      <c r="A12833" s="13"/>
      <c r="B12833" s="13"/>
      <c r="C12833" s="45"/>
      <c r="E12833" s="46"/>
      <c r="F12833" s="47"/>
      <c r="G12833" s="48"/>
      <c r="H12833" s="49"/>
      <c r="I12833" s="49"/>
      <c r="J12833" s="49"/>
      <c r="K12833" s="50"/>
      <c r="L12833" s="50"/>
      <c r="M12833" s="50"/>
      <c r="N12833" s="50"/>
      <c r="O12833" s="50"/>
      <c r="P12833" s="50"/>
      <c r="Q12833" s="50"/>
      <c r="R12833" s="51"/>
      <c r="S12833" s="51"/>
      <c r="T12833" s="51"/>
      <c r="U12833" s="51"/>
      <c r="V12833" s="51"/>
      <c r="W12833" s="51"/>
      <c r="X12833" s="44"/>
      <c r="AF12833" s="52"/>
      <c r="AM12833" s="7"/>
      <c r="AN12833" s="7"/>
      <c r="AO12833" s="53"/>
      <c r="AP12833" s="54"/>
      <c r="AQ12833" s="54"/>
      <c r="AR12833" s="7"/>
      <c r="AS12833" s="54"/>
      <c r="AT12833" s="53"/>
      <c r="AU12833" s="7"/>
      <c r="AV12833" s="7"/>
      <c r="AW12833" s="55"/>
      <c r="AX12833" s="56"/>
      <c r="AY12833" s="55"/>
      <c r="AZ12833" s="55"/>
      <c r="BA12833" s="55"/>
      <c r="BB12833" s="11"/>
      <c r="BC12833" s="12"/>
      <c r="BD12833" s="12"/>
      <c r="BE12833" s="12"/>
      <c r="BF12833" s="12"/>
      <c r="BG12833" s="12"/>
      <c r="BH12833" s="12"/>
      <c r="BI12833" s="12"/>
      <c r="BJ12833" s="12"/>
      <c r="BK12833" s="12"/>
    </row>
    <row r="12834" spans="1:63" s="5" customFormat="1">
      <c r="A12834" s="13"/>
      <c r="B12834" s="13"/>
      <c r="C12834" s="45"/>
      <c r="E12834" s="46"/>
      <c r="F12834" s="47"/>
      <c r="G12834" s="48"/>
      <c r="H12834" s="49"/>
      <c r="I12834" s="49"/>
      <c r="J12834" s="49"/>
      <c r="K12834" s="50"/>
      <c r="L12834" s="50"/>
      <c r="M12834" s="50"/>
      <c r="N12834" s="50"/>
      <c r="O12834" s="50"/>
      <c r="P12834" s="50"/>
      <c r="Q12834" s="50"/>
      <c r="R12834" s="51"/>
      <c r="S12834" s="51"/>
      <c r="T12834" s="51"/>
      <c r="U12834" s="51"/>
      <c r="V12834" s="51"/>
      <c r="W12834" s="51"/>
      <c r="X12834" s="44"/>
      <c r="AF12834" s="52"/>
      <c r="AM12834" s="7"/>
      <c r="AN12834" s="7"/>
      <c r="AO12834" s="53"/>
      <c r="AP12834" s="54"/>
      <c r="AQ12834" s="54"/>
      <c r="AR12834" s="7"/>
      <c r="AS12834" s="54"/>
      <c r="AT12834" s="53"/>
      <c r="AU12834" s="7"/>
      <c r="AV12834" s="7"/>
      <c r="AW12834" s="55"/>
      <c r="AX12834" s="56"/>
      <c r="AY12834" s="55"/>
      <c r="AZ12834" s="55"/>
      <c r="BA12834" s="55"/>
      <c r="BB12834" s="11"/>
      <c r="BC12834" s="12"/>
      <c r="BD12834" s="12"/>
      <c r="BE12834" s="12"/>
      <c r="BF12834" s="12"/>
      <c r="BG12834" s="12"/>
      <c r="BH12834" s="12"/>
      <c r="BI12834" s="12"/>
      <c r="BJ12834" s="12"/>
      <c r="BK12834" s="12"/>
    </row>
    <row r="12835" spans="1:63" s="5" customFormat="1">
      <c r="A12835" s="13"/>
      <c r="B12835" s="13"/>
      <c r="C12835" s="45"/>
      <c r="E12835" s="46"/>
      <c r="F12835" s="47"/>
      <c r="G12835" s="48"/>
      <c r="H12835" s="49"/>
      <c r="I12835" s="49"/>
      <c r="J12835" s="49"/>
      <c r="K12835" s="50"/>
      <c r="L12835" s="50"/>
      <c r="M12835" s="50"/>
      <c r="N12835" s="50"/>
      <c r="O12835" s="50"/>
      <c r="P12835" s="50"/>
      <c r="Q12835" s="50"/>
      <c r="R12835" s="51"/>
      <c r="S12835" s="51"/>
      <c r="T12835" s="51"/>
      <c r="U12835" s="51"/>
      <c r="V12835" s="51"/>
      <c r="W12835" s="51"/>
      <c r="X12835" s="44"/>
      <c r="AF12835" s="52"/>
      <c r="AM12835" s="7"/>
      <c r="AN12835" s="7"/>
      <c r="AO12835" s="53"/>
      <c r="AP12835" s="54"/>
      <c r="AQ12835" s="54"/>
      <c r="AR12835" s="7"/>
      <c r="AS12835" s="54"/>
      <c r="AT12835" s="53"/>
      <c r="AU12835" s="7"/>
      <c r="AV12835" s="7"/>
      <c r="AW12835" s="55"/>
      <c r="AX12835" s="56"/>
      <c r="AY12835" s="55"/>
      <c r="AZ12835" s="55"/>
      <c r="BA12835" s="55"/>
      <c r="BB12835" s="11"/>
      <c r="BC12835" s="12"/>
      <c r="BD12835" s="12"/>
      <c r="BE12835" s="12"/>
      <c r="BF12835" s="12"/>
      <c r="BG12835" s="12"/>
      <c r="BH12835" s="12"/>
      <c r="BI12835" s="12"/>
      <c r="BJ12835" s="12"/>
      <c r="BK12835" s="12"/>
    </row>
    <row r="12836" spans="1:63" s="5" customFormat="1">
      <c r="A12836" s="13"/>
      <c r="B12836" s="13"/>
      <c r="C12836" s="45"/>
      <c r="E12836" s="46"/>
      <c r="F12836" s="47"/>
      <c r="G12836" s="48"/>
      <c r="H12836" s="49"/>
      <c r="I12836" s="49"/>
      <c r="J12836" s="49"/>
      <c r="K12836" s="50"/>
      <c r="L12836" s="50"/>
      <c r="M12836" s="50"/>
      <c r="N12836" s="50"/>
      <c r="O12836" s="50"/>
      <c r="P12836" s="50"/>
      <c r="Q12836" s="50"/>
      <c r="R12836" s="51"/>
      <c r="S12836" s="51"/>
      <c r="T12836" s="51"/>
      <c r="U12836" s="51"/>
      <c r="V12836" s="51"/>
      <c r="W12836" s="51"/>
      <c r="X12836" s="44"/>
      <c r="AF12836" s="52"/>
      <c r="AM12836" s="7"/>
      <c r="AN12836" s="7"/>
      <c r="AO12836" s="53"/>
      <c r="AP12836" s="54"/>
      <c r="AQ12836" s="54"/>
      <c r="AR12836" s="7"/>
      <c r="AS12836" s="54"/>
      <c r="AT12836" s="53"/>
      <c r="AU12836" s="7"/>
      <c r="AV12836" s="7"/>
      <c r="AW12836" s="55"/>
      <c r="AX12836" s="56"/>
      <c r="AY12836" s="55"/>
      <c r="AZ12836" s="55"/>
      <c r="BA12836" s="55"/>
      <c r="BB12836" s="11"/>
      <c r="BC12836" s="12"/>
      <c r="BD12836" s="12"/>
      <c r="BE12836" s="12"/>
      <c r="BF12836" s="12"/>
      <c r="BG12836" s="12"/>
      <c r="BH12836" s="12"/>
      <c r="BI12836" s="12"/>
      <c r="BJ12836" s="12"/>
      <c r="BK12836" s="12"/>
    </row>
    <row r="12837" spans="1:63" s="5" customFormat="1">
      <c r="A12837" s="13"/>
      <c r="B12837" s="13"/>
      <c r="C12837" s="45"/>
      <c r="E12837" s="46"/>
      <c r="F12837" s="47"/>
      <c r="G12837" s="48"/>
      <c r="H12837" s="49"/>
      <c r="I12837" s="49"/>
      <c r="J12837" s="49"/>
      <c r="K12837" s="50"/>
      <c r="L12837" s="50"/>
      <c r="M12837" s="50"/>
      <c r="N12837" s="50"/>
      <c r="O12837" s="50"/>
      <c r="P12837" s="50"/>
      <c r="Q12837" s="50"/>
      <c r="R12837" s="51"/>
      <c r="S12837" s="51"/>
      <c r="T12837" s="51"/>
      <c r="U12837" s="51"/>
      <c r="V12837" s="51"/>
      <c r="W12837" s="51"/>
      <c r="X12837" s="44"/>
      <c r="AF12837" s="52"/>
      <c r="AM12837" s="7"/>
      <c r="AN12837" s="7"/>
      <c r="AO12837" s="53"/>
      <c r="AP12837" s="54"/>
      <c r="AQ12837" s="54"/>
      <c r="AR12837" s="7"/>
      <c r="AS12837" s="54"/>
      <c r="AT12837" s="53"/>
      <c r="AU12837" s="7"/>
      <c r="AV12837" s="7"/>
      <c r="AW12837" s="55"/>
      <c r="AX12837" s="56"/>
      <c r="AY12837" s="55"/>
      <c r="AZ12837" s="55"/>
      <c r="BA12837" s="55"/>
      <c r="BB12837" s="11"/>
      <c r="BC12837" s="12"/>
      <c r="BD12837" s="12"/>
      <c r="BE12837" s="12"/>
      <c r="BF12837" s="12"/>
      <c r="BG12837" s="12"/>
      <c r="BH12837" s="12"/>
      <c r="BI12837" s="12"/>
      <c r="BJ12837" s="12"/>
      <c r="BK12837" s="12"/>
    </row>
    <row r="12838" spans="1:63" s="5" customFormat="1">
      <c r="A12838" s="13"/>
      <c r="B12838" s="13"/>
      <c r="C12838" s="45"/>
      <c r="E12838" s="46"/>
      <c r="F12838" s="47"/>
      <c r="G12838" s="48"/>
      <c r="H12838" s="49"/>
      <c r="I12838" s="49"/>
      <c r="J12838" s="49"/>
      <c r="K12838" s="50"/>
      <c r="L12838" s="50"/>
      <c r="M12838" s="50"/>
      <c r="N12838" s="50"/>
      <c r="O12838" s="50"/>
      <c r="P12838" s="50"/>
      <c r="Q12838" s="50"/>
      <c r="R12838" s="51"/>
      <c r="S12838" s="51"/>
      <c r="T12838" s="51"/>
      <c r="U12838" s="51"/>
      <c r="V12838" s="51"/>
      <c r="W12838" s="51"/>
      <c r="X12838" s="44"/>
      <c r="AF12838" s="52"/>
      <c r="AM12838" s="7"/>
      <c r="AN12838" s="7"/>
      <c r="AO12838" s="53"/>
      <c r="AP12838" s="54"/>
      <c r="AQ12838" s="54"/>
      <c r="AR12838" s="7"/>
      <c r="AS12838" s="54"/>
      <c r="AT12838" s="53"/>
      <c r="AU12838" s="7"/>
      <c r="AV12838" s="7"/>
      <c r="AW12838" s="55"/>
      <c r="AX12838" s="56"/>
      <c r="AY12838" s="55"/>
      <c r="AZ12838" s="55"/>
      <c r="BA12838" s="55"/>
      <c r="BB12838" s="11"/>
      <c r="BC12838" s="12"/>
      <c r="BD12838" s="12"/>
      <c r="BE12838" s="12"/>
      <c r="BF12838" s="12"/>
      <c r="BG12838" s="12"/>
      <c r="BH12838" s="12"/>
      <c r="BI12838" s="12"/>
      <c r="BJ12838" s="12"/>
      <c r="BK12838" s="12"/>
    </row>
    <row r="12839" spans="1:63" s="5" customFormat="1">
      <c r="A12839" s="13"/>
      <c r="B12839" s="13"/>
      <c r="C12839" s="45"/>
      <c r="E12839" s="46"/>
      <c r="F12839" s="47"/>
      <c r="G12839" s="48"/>
      <c r="H12839" s="49"/>
      <c r="I12839" s="49"/>
      <c r="J12839" s="49"/>
      <c r="K12839" s="50"/>
      <c r="L12839" s="50"/>
      <c r="M12839" s="50"/>
      <c r="N12839" s="50"/>
      <c r="O12839" s="50"/>
      <c r="P12839" s="50"/>
      <c r="Q12839" s="50"/>
      <c r="R12839" s="51"/>
      <c r="S12839" s="51"/>
      <c r="T12839" s="51"/>
      <c r="U12839" s="51"/>
      <c r="V12839" s="51"/>
      <c r="W12839" s="51"/>
      <c r="X12839" s="44"/>
      <c r="AF12839" s="52"/>
      <c r="AM12839" s="7"/>
      <c r="AN12839" s="7"/>
      <c r="AO12839" s="53"/>
      <c r="AP12839" s="54"/>
      <c r="AQ12839" s="54"/>
      <c r="AR12839" s="7"/>
      <c r="AS12839" s="54"/>
      <c r="AT12839" s="53"/>
      <c r="AU12839" s="7"/>
      <c r="AV12839" s="7"/>
      <c r="AW12839" s="55"/>
      <c r="AX12839" s="56"/>
      <c r="AY12839" s="55"/>
      <c r="AZ12839" s="55"/>
      <c r="BA12839" s="55"/>
      <c r="BB12839" s="11"/>
      <c r="BC12839" s="12"/>
      <c r="BD12839" s="12"/>
      <c r="BE12839" s="12"/>
      <c r="BF12839" s="12"/>
      <c r="BG12839" s="12"/>
      <c r="BH12839" s="12"/>
      <c r="BI12839" s="12"/>
      <c r="BJ12839" s="12"/>
      <c r="BK12839" s="12"/>
    </row>
    <row r="12840" spans="1:63" s="5" customFormat="1">
      <c r="A12840" s="13"/>
      <c r="B12840" s="13"/>
      <c r="C12840" s="45"/>
      <c r="E12840" s="46"/>
      <c r="F12840" s="47"/>
      <c r="G12840" s="48"/>
      <c r="H12840" s="49"/>
      <c r="I12840" s="49"/>
      <c r="J12840" s="49"/>
      <c r="K12840" s="50"/>
      <c r="L12840" s="50"/>
      <c r="M12840" s="50"/>
      <c r="N12840" s="50"/>
      <c r="O12840" s="50"/>
      <c r="P12840" s="50"/>
      <c r="Q12840" s="50"/>
      <c r="R12840" s="51"/>
      <c r="S12840" s="51"/>
      <c r="T12840" s="51"/>
      <c r="U12840" s="51"/>
      <c r="V12840" s="51"/>
      <c r="W12840" s="51"/>
      <c r="X12840" s="44"/>
      <c r="AF12840" s="52"/>
      <c r="AM12840" s="7"/>
      <c r="AN12840" s="7"/>
      <c r="AO12840" s="53"/>
      <c r="AP12840" s="54"/>
      <c r="AQ12840" s="54"/>
      <c r="AR12840" s="7"/>
      <c r="AS12840" s="54"/>
      <c r="AT12840" s="53"/>
      <c r="AU12840" s="7"/>
      <c r="AV12840" s="7"/>
      <c r="AW12840" s="55"/>
      <c r="AX12840" s="56"/>
      <c r="AY12840" s="55"/>
      <c r="AZ12840" s="55"/>
      <c r="BA12840" s="55"/>
      <c r="BB12840" s="11"/>
      <c r="BC12840" s="12"/>
      <c r="BD12840" s="12"/>
      <c r="BE12840" s="12"/>
      <c r="BF12840" s="12"/>
      <c r="BG12840" s="12"/>
      <c r="BH12840" s="12"/>
      <c r="BI12840" s="12"/>
      <c r="BJ12840" s="12"/>
      <c r="BK12840" s="12"/>
    </row>
    <row r="12841" spans="1:63" s="5" customFormat="1">
      <c r="A12841" s="13"/>
      <c r="B12841" s="13"/>
      <c r="C12841" s="45"/>
      <c r="E12841" s="46"/>
      <c r="F12841" s="47"/>
      <c r="G12841" s="48"/>
      <c r="H12841" s="49"/>
      <c r="I12841" s="49"/>
      <c r="J12841" s="49"/>
      <c r="K12841" s="50"/>
      <c r="L12841" s="50"/>
      <c r="M12841" s="50"/>
      <c r="N12841" s="50"/>
      <c r="O12841" s="50"/>
      <c r="P12841" s="50"/>
      <c r="Q12841" s="50"/>
      <c r="R12841" s="51"/>
      <c r="S12841" s="51"/>
      <c r="T12841" s="51"/>
      <c r="U12841" s="51"/>
      <c r="V12841" s="51"/>
      <c r="W12841" s="51"/>
      <c r="X12841" s="44"/>
      <c r="AF12841" s="52"/>
      <c r="AM12841" s="7"/>
      <c r="AN12841" s="7"/>
      <c r="AO12841" s="53"/>
      <c r="AP12841" s="54"/>
      <c r="AQ12841" s="54"/>
      <c r="AR12841" s="7"/>
      <c r="AS12841" s="54"/>
      <c r="AT12841" s="53"/>
      <c r="AU12841" s="7"/>
      <c r="AV12841" s="7"/>
      <c r="AW12841" s="55"/>
      <c r="AX12841" s="56"/>
      <c r="AY12841" s="55"/>
      <c r="AZ12841" s="55"/>
      <c r="BA12841" s="55"/>
      <c r="BB12841" s="11"/>
      <c r="BC12841" s="12"/>
      <c r="BD12841" s="12"/>
      <c r="BE12841" s="12"/>
      <c r="BF12841" s="12"/>
      <c r="BG12841" s="12"/>
      <c r="BH12841" s="12"/>
      <c r="BI12841" s="12"/>
      <c r="BJ12841" s="12"/>
      <c r="BK12841" s="12"/>
    </row>
    <row r="12842" spans="1:63" s="5" customFormat="1">
      <c r="A12842" s="13"/>
      <c r="B12842" s="13"/>
      <c r="C12842" s="45"/>
      <c r="E12842" s="46"/>
      <c r="F12842" s="47"/>
      <c r="G12842" s="48"/>
      <c r="H12842" s="49"/>
      <c r="I12842" s="49"/>
      <c r="J12842" s="49"/>
      <c r="K12842" s="50"/>
      <c r="L12842" s="50"/>
      <c r="M12842" s="50"/>
      <c r="N12842" s="50"/>
      <c r="O12842" s="50"/>
      <c r="P12842" s="50"/>
      <c r="Q12842" s="50"/>
      <c r="R12842" s="51"/>
      <c r="S12842" s="51"/>
      <c r="T12842" s="51"/>
      <c r="U12842" s="51"/>
      <c r="V12842" s="51"/>
      <c r="W12842" s="51"/>
      <c r="X12842" s="44"/>
      <c r="AF12842" s="52"/>
      <c r="AM12842" s="7"/>
      <c r="AN12842" s="7"/>
      <c r="AO12842" s="53"/>
      <c r="AP12842" s="54"/>
      <c r="AQ12842" s="54"/>
      <c r="AR12842" s="7"/>
      <c r="AS12842" s="54"/>
      <c r="AT12842" s="53"/>
      <c r="AU12842" s="7"/>
      <c r="AV12842" s="7"/>
      <c r="AW12842" s="55"/>
      <c r="AX12842" s="56"/>
      <c r="AY12842" s="55"/>
      <c r="AZ12842" s="55"/>
      <c r="BA12842" s="55"/>
      <c r="BB12842" s="11"/>
      <c r="BC12842" s="12"/>
      <c r="BD12842" s="12"/>
      <c r="BE12842" s="12"/>
      <c r="BF12842" s="12"/>
      <c r="BG12842" s="12"/>
      <c r="BH12842" s="12"/>
      <c r="BI12842" s="12"/>
      <c r="BJ12842" s="12"/>
      <c r="BK12842" s="12"/>
    </row>
    <row r="12843" spans="1:63" s="5" customFormat="1">
      <c r="A12843" s="13"/>
      <c r="B12843" s="13"/>
      <c r="C12843" s="45"/>
      <c r="E12843" s="46"/>
      <c r="F12843" s="47"/>
      <c r="G12843" s="48"/>
      <c r="H12843" s="49"/>
      <c r="I12843" s="49"/>
      <c r="J12843" s="49"/>
      <c r="K12843" s="50"/>
      <c r="L12843" s="50"/>
      <c r="M12843" s="50"/>
      <c r="N12843" s="50"/>
      <c r="O12843" s="50"/>
      <c r="P12843" s="50"/>
      <c r="Q12843" s="50"/>
      <c r="R12843" s="51"/>
      <c r="S12843" s="51"/>
      <c r="T12843" s="51"/>
      <c r="U12843" s="51"/>
      <c r="V12843" s="51"/>
      <c r="W12843" s="51"/>
      <c r="X12843" s="44"/>
      <c r="AF12843" s="52"/>
      <c r="AM12843" s="7"/>
      <c r="AN12843" s="7"/>
      <c r="AO12843" s="53"/>
      <c r="AP12843" s="54"/>
      <c r="AQ12843" s="54"/>
      <c r="AR12843" s="7"/>
      <c r="AS12843" s="54"/>
      <c r="AT12843" s="53"/>
      <c r="AU12843" s="7"/>
      <c r="AV12843" s="7"/>
      <c r="AW12843" s="55"/>
      <c r="AX12843" s="56"/>
      <c r="AY12843" s="55"/>
      <c r="AZ12843" s="55"/>
      <c r="BA12843" s="55"/>
      <c r="BB12843" s="11"/>
      <c r="BC12843" s="12"/>
      <c r="BD12843" s="12"/>
      <c r="BE12843" s="12"/>
      <c r="BF12843" s="12"/>
      <c r="BG12843" s="12"/>
      <c r="BH12843" s="12"/>
      <c r="BI12843" s="12"/>
      <c r="BJ12843" s="12"/>
      <c r="BK12843" s="12"/>
    </row>
    <row r="12844" spans="1:63" s="5" customFormat="1">
      <c r="A12844" s="13"/>
      <c r="B12844" s="13"/>
      <c r="C12844" s="45"/>
      <c r="E12844" s="46"/>
      <c r="F12844" s="47"/>
      <c r="G12844" s="48"/>
      <c r="H12844" s="49"/>
      <c r="I12844" s="49"/>
      <c r="J12844" s="49"/>
      <c r="K12844" s="50"/>
      <c r="L12844" s="50"/>
      <c r="M12844" s="50"/>
      <c r="N12844" s="50"/>
      <c r="O12844" s="50"/>
      <c r="P12844" s="50"/>
      <c r="Q12844" s="50"/>
      <c r="R12844" s="51"/>
      <c r="S12844" s="51"/>
      <c r="T12844" s="51"/>
      <c r="U12844" s="51"/>
      <c r="V12844" s="51"/>
      <c r="W12844" s="51"/>
      <c r="X12844" s="44"/>
      <c r="AF12844" s="52"/>
      <c r="AM12844" s="7"/>
      <c r="AN12844" s="7"/>
      <c r="AO12844" s="53"/>
      <c r="AP12844" s="54"/>
      <c r="AQ12844" s="54"/>
      <c r="AR12844" s="7"/>
      <c r="AS12844" s="54"/>
      <c r="AT12844" s="53"/>
      <c r="AU12844" s="7"/>
      <c r="AV12844" s="7"/>
      <c r="AW12844" s="55"/>
      <c r="AX12844" s="56"/>
      <c r="AY12844" s="55"/>
      <c r="AZ12844" s="55"/>
      <c r="BA12844" s="55"/>
      <c r="BB12844" s="11"/>
      <c r="BC12844" s="12"/>
      <c r="BD12844" s="12"/>
      <c r="BE12844" s="12"/>
      <c r="BF12844" s="12"/>
      <c r="BG12844" s="12"/>
      <c r="BH12844" s="12"/>
      <c r="BI12844" s="12"/>
      <c r="BJ12844" s="12"/>
      <c r="BK12844" s="12"/>
    </row>
    <row r="12845" spans="1:63" s="5" customFormat="1">
      <c r="A12845" s="13"/>
      <c r="B12845" s="13"/>
      <c r="C12845" s="45"/>
      <c r="E12845" s="46"/>
      <c r="F12845" s="47"/>
      <c r="G12845" s="48"/>
      <c r="H12845" s="49"/>
      <c r="I12845" s="49"/>
      <c r="J12845" s="49"/>
      <c r="K12845" s="50"/>
      <c r="L12845" s="50"/>
      <c r="M12845" s="50"/>
      <c r="N12845" s="50"/>
      <c r="O12845" s="50"/>
      <c r="P12845" s="50"/>
      <c r="Q12845" s="50"/>
      <c r="R12845" s="51"/>
      <c r="S12845" s="51"/>
      <c r="T12845" s="51"/>
      <c r="U12845" s="51"/>
      <c r="V12845" s="51"/>
      <c r="W12845" s="51"/>
      <c r="X12845" s="44"/>
      <c r="AF12845" s="52"/>
      <c r="AM12845" s="7"/>
      <c r="AN12845" s="7"/>
      <c r="AO12845" s="53"/>
      <c r="AP12845" s="54"/>
      <c r="AQ12845" s="54"/>
      <c r="AR12845" s="7"/>
      <c r="AS12845" s="54"/>
      <c r="AT12845" s="53"/>
      <c r="AU12845" s="7"/>
      <c r="AV12845" s="7"/>
      <c r="AW12845" s="55"/>
      <c r="AX12845" s="56"/>
      <c r="AY12845" s="55"/>
      <c r="AZ12845" s="55"/>
      <c r="BA12845" s="55"/>
      <c r="BB12845" s="11"/>
      <c r="BC12845" s="12"/>
      <c r="BD12845" s="12"/>
      <c r="BE12845" s="12"/>
      <c r="BF12845" s="12"/>
      <c r="BG12845" s="12"/>
      <c r="BH12845" s="12"/>
      <c r="BI12845" s="12"/>
      <c r="BJ12845" s="12"/>
      <c r="BK12845" s="12"/>
    </row>
    <row r="12846" spans="1:63" s="5" customFormat="1">
      <c r="A12846" s="13"/>
      <c r="B12846" s="13"/>
      <c r="C12846" s="45"/>
      <c r="E12846" s="46"/>
      <c r="F12846" s="47"/>
      <c r="G12846" s="48"/>
      <c r="H12846" s="49"/>
      <c r="I12846" s="49"/>
      <c r="J12846" s="49"/>
      <c r="K12846" s="50"/>
      <c r="L12846" s="50"/>
      <c r="M12846" s="50"/>
      <c r="N12846" s="50"/>
      <c r="O12846" s="50"/>
      <c r="P12846" s="50"/>
      <c r="Q12846" s="50"/>
      <c r="R12846" s="51"/>
      <c r="S12846" s="51"/>
      <c r="T12846" s="51"/>
      <c r="U12846" s="51"/>
      <c r="V12846" s="51"/>
      <c r="W12846" s="51"/>
      <c r="X12846" s="44"/>
      <c r="AF12846" s="52"/>
      <c r="AM12846" s="7"/>
      <c r="AN12846" s="7"/>
      <c r="AO12846" s="53"/>
      <c r="AP12846" s="54"/>
      <c r="AQ12846" s="54"/>
      <c r="AR12846" s="7"/>
      <c r="AS12846" s="54"/>
      <c r="AT12846" s="53"/>
      <c r="AU12846" s="7"/>
      <c r="AV12846" s="7"/>
      <c r="AW12846" s="55"/>
      <c r="AX12846" s="56"/>
      <c r="AY12846" s="55"/>
      <c r="AZ12846" s="55"/>
      <c r="BA12846" s="55"/>
      <c r="BB12846" s="11"/>
      <c r="BC12846" s="12"/>
      <c r="BD12846" s="12"/>
      <c r="BE12846" s="12"/>
      <c r="BF12846" s="12"/>
      <c r="BG12846" s="12"/>
      <c r="BH12846" s="12"/>
      <c r="BI12846" s="12"/>
      <c r="BJ12846" s="12"/>
      <c r="BK12846" s="12"/>
    </row>
    <row r="12847" spans="1:63" s="5" customFormat="1">
      <c r="A12847" s="13"/>
      <c r="B12847" s="13"/>
      <c r="C12847" s="45"/>
      <c r="E12847" s="46"/>
      <c r="F12847" s="47"/>
      <c r="G12847" s="48"/>
      <c r="H12847" s="49"/>
      <c r="I12847" s="49"/>
      <c r="J12847" s="49"/>
      <c r="K12847" s="50"/>
      <c r="L12847" s="50"/>
      <c r="M12847" s="50"/>
      <c r="N12847" s="50"/>
      <c r="O12847" s="50"/>
      <c r="P12847" s="50"/>
      <c r="Q12847" s="50"/>
      <c r="R12847" s="51"/>
      <c r="S12847" s="51"/>
      <c r="T12847" s="51"/>
      <c r="U12847" s="51"/>
      <c r="V12847" s="51"/>
      <c r="W12847" s="51"/>
      <c r="X12847" s="44"/>
      <c r="AF12847" s="52"/>
      <c r="AM12847" s="7"/>
      <c r="AN12847" s="7"/>
      <c r="AO12847" s="53"/>
      <c r="AP12847" s="54"/>
      <c r="AQ12847" s="54"/>
      <c r="AR12847" s="7"/>
      <c r="AS12847" s="54"/>
      <c r="AT12847" s="53"/>
      <c r="AU12847" s="7"/>
      <c r="AV12847" s="7"/>
      <c r="AW12847" s="55"/>
      <c r="AX12847" s="56"/>
      <c r="AY12847" s="55"/>
      <c r="AZ12847" s="55"/>
      <c r="BA12847" s="55"/>
      <c r="BB12847" s="11"/>
      <c r="BC12847" s="12"/>
      <c r="BD12847" s="12"/>
      <c r="BE12847" s="12"/>
      <c r="BF12847" s="12"/>
      <c r="BG12847" s="12"/>
      <c r="BH12847" s="12"/>
      <c r="BI12847" s="12"/>
      <c r="BJ12847" s="12"/>
      <c r="BK12847" s="12"/>
    </row>
    <row r="12848" spans="1:63" s="5" customFormat="1">
      <c r="A12848" s="13"/>
      <c r="B12848" s="13"/>
      <c r="C12848" s="45"/>
      <c r="E12848" s="46"/>
      <c r="F12848" s="47"/>
      <c r="G12848" s="48"/>
      <c r="H12848" s="49"/>
      <c r="I12848" s="49"/>
      <c r="J12848" s="49"/>
      <c r="K12848" s="50"/>
      <c r="L12848" s="50"/>
      <c r="M12848" s="50"/>
      <c r="N12848" s="50"/>
      <c r="O12848" s="50"/>
      <c r="P12848" s="50"/>
      <c r="Q12848" s="50"/>
      <c r="R12848" s="51"/>
      <c r="S12848" s="51"/>
      <c r="T12848" s="51"/>
      <c r="U12848" s="51"/>
      <c r="V12848" s="51"/>
      <c r="W12848" s="51"/>
      <c r="X12848" s="44"/>
      <c r="AF12848" s="52"/>
      <c r="AM12848" s="7"/>
      <c r="AN12848" s="7"/>
      <c r="AO12848" s="53"/>
      <c r="AP12848" s="54"/>
      <c r="AQ12848" s="54"/>
      <c r="AR12848" s="7"/>
      <c r="AS12848" s="54"/>
      <c r="AT12848" s="53"/>
      <c r="AU12848" s="7"/>
      <c r="AV12848" s="7"/>
      <c r="AW12848" s="55"/>
      <c r="AX12848" s="56"/>
      <c r="AY12848" s="55"/>
      <c r="AZ12848" s="55"/>
      <c r="BA12848" s="55"/>
      <c r="BB12848" s="11"/>
      <c r="BC12848" s="12"/>
      <c r="BD12848" s="12"/>
      <c r="BE12848" s="12"/>
      <c r="BF12848" s="12"/>
      <c r="BG12848" s="12"/>
      <c r="BH12848" s="12"/>
      <c r="BI12848" s="12"/>
      <c r="BJ12848" s="12"/>
      <c r="BK12848" s="12"/>
    </row>
    <row r="12849" spans="1:63" s="5" customFormat="1">
      <c r="A12849" s="13"/>
      <c r="B12849" s="13"/>
      <c r="C12849" s="45"/>
      <c r="E12849" s="46"/>
      <c r="F12849" s="47"/>
      <c r="G12849" s="48"/>
      <c r="H12849" s="49"/>
      <c r="I12849" s="49"/>
      <c r="J12849" s="49"/>
      <c r="K12849" s="50"/>
      <c r="L12849" s="50"/>
      <c r="M12849" s="50"/>
      <c r="N12849" s="50"/>
      <c r="O12849" s="50"/>
      <c r="P12849" s="50"/>
      <c r="Q12849" s="50"/>
      <c r="R12849" s="51"/>
      <c r="S12849" s="51"/>
      <c r="T12849" s="51"/>
      <c r="U12849" s="51"/>
      <c r="V12849" s="51"/>
      <c r="W12849" s="51"/>
      <c r="X12849" s="44"/>
      <c r="AF12849" s="52"/>
      <c r="AM12849" s="7"/>
      <c r="AN12849" s="7"/>
      <c r="AO12849" s="53"/>
      <c r="AP12849" s="54"/>
      <c r="AQ12849" s="54"/>
      <c r="AR12849" s="7"/>
      <c r="AS12849" s="54"/>
      <c r="AT12849" s="53"/>
      <c r="AU12849" s="7"/>
      <c r="AV12849" s="7"/>
      <c r="AW12849" s="55"/>
      <c r="AX12849" s="56"/>
      <c r="AY12849" s="55"/>
      <c r="AZ12849" s="55"/>
      <c r="BA12849" s="55"/>
      <c r="BB12849" s="11"/>
      <c r="BC12849" s="12"/>
      <c r="BD12849" s="12"/>
      <c r="BE12849" s="12"/>
      <c r="BF12849" s="12"/>
      <c r="BG12849" s="12"/>
      <c r="BH12849" s="12"/>
      <c r="BI12849" s="12"/>
      <c r="BJ12849" s="12"/>
      <c r="BK12849" s="12"/>
    </row>
    <row r="12850" spans="1:63" s="5" customFormat="1">
      <c r="A12850" s="13"/>
      <c r="B12850" s="13"/>
      <c r="C12850" s="45"/>
      <c r="E12850" s="46"/>
      <c r="F12850" s="47"/>
      <c r="G12850" s="48"/>
      <c r="H12850" s="49"/>
      <c r="I12850" s="49"/>
      <c r="J12850" s="49"/>
      <c r="K12850" s="50"/>
      <c r="L12850" s="50"/>
      <c r="M12850" s="50"/>
      <c r="N12850" s="50"/>
      <c r="O12850" s="50"/>
      <c r="P12850" s="50"/>
      <c r="Q12850" s="50"/>
      <c r="R12850" s="51"/>
      <c r="S12850" s="51"/>
      <c r="T12850" s="51"/>
      <c r="U12850" s="51"/>
      <c r="V12850" s="51"/>
      <c r="W12850" s="51"/>
      <c r="X12850" s="44"/>
      <c r="AF12850" s="52"/>
      <c r="AM12850" s="7"/>
      <c r="AN12850" s="7"/>
      <c r="AO12850" s="53"/>
      <c r="AP12850" s="54"/>
      <c r="AQ12850" s="54"/>
      <c r="AR12850" s="7"/>
      <c r="AS12850" s="54"/>
      <c r="AT12850" s="53"/>
      <c r="AU12850" s="7"/>
      <c r="AV12850" s="7"/>
      <c r="AW12850" s="55"/>
      <c r="AX12850" s="56"/>
      <c r="AY12850" s="55"/>
      <c r="AZ12850" s="55"/>
      <c r="BA12850" s="55"/>
      <c r="BB12850" s="11"/>
      <c r="BC12850" s="12"/>
      <c r="BD12850" s="12"/>
      <c r="BE12850" s="12"/>
      <c r="BF12850" s="12"/>
      <c r="BG12850" s="12"/>
      <c r="BH12850" s="12"/>
      <c r="BI12850" s="12"/>
      <c r="BJ12850" s="12"/>
      <c r="BK12850" s="12"/>
    </row>
    <row r="12851" spans="1:63" s="5" customFormat="1">
      <c r="A12851" s="13"/>
      <c r="B12851" s="13"/>
      <c r="C12851" s="45"/>
      <c r="E12851" s="46"/>
      <c r="F12851" s="47"/>
      <c r="G12851" s="48"/>
      <c r="H12851" s="49"/>
      <c r="I12851" s="49"/>
      <c r="J12851" s="49"/>
      <c r="K12851" s="50"/>
      <c r="L12851" s="50"/>
      <c r="M12851" s="50"/>
      <c r="N12851" s="50"/>
      <c r="O12851" s="50"/>
      <c r="P12851" s="50"/>
      <c r="Q12851" s="50"/>
      <c r="R12851" s="51"/>
      <c r="S12851" s="51"/>
      <c r="T12851" s="51"/>
      <c r="U12851" s="51"/>
      <c r="V12851" s="51"/>
      <c r="W12851" s="51"/>
      <c r="X12851" s="44"/>
      <c r="AF12851" s="52"/>
      <c r="AM12851" s="7"/>
      <c r="AN12851" s="7"/>
      <c r="AO12851" s="53"/>
      <c r="AP12851" s="54"/>
      <c r="AQ12851" s="54"/>
      <c r="AR12851" s="7"/>
      <c r="AS12851" s="54"/>
      <c r="AT12851" s="53"/>
      <c r="AU12851" s="7"/>
      <c r="AV12851" s="7"/>
      <c r="AW12851" s="55"/>
      <c r="AX12851" s="56"/>
      <c r="AY12851" s="55"/>
      <c r="AZ12851" s="55"/>
      <c r="BA12851" s="55"/>
      <c r="BB12851" s="11"/>
      <c r="BC12851" s="12"/>
      <c r="BD12851" s="12"/>
      <c r="BE12851" s="12"/>
      <c r="BF12851" s="12"/>
      <c r="BG12851" s="12"/>
      <c r="BH12851" s="12"/>
      <c r="BI12851" s="12"/>
      <c r="BJ12851" s="12"/>
      <c r="BK12851" s="12"/>
    </row>
    <row r="12852" spans="1:63" s="5" customFormat="1">
      <c r="A12852" s="13"/>
      <c r="B12852" s="13"/>
      <c r="C12852" s="45"/>
      <c r="E12852" s="46"/>
      <c r="F12852" s="47"/>
      <c r="G12852" s="48"/>
      <c r="H12852" s="49"/>
      <c r="I12852" s="49"/>
      <c r="J12852" s="49"/>
      <c r="K12852" s="50"/>
      <c r="L12852" s="50"/>
      <c r="M12852" s="50"/>
      <c r="N12852" s="50"/>
      <c r="O12852" s="50"/>
      <c r="P12852" s="50"/>
      <c r="Q12852" s="50"/>
      <c r="R12852" s="51"/>
      <c r="S12852" s="51"/>
      <c r="T12852" s="51"/>
      <c r="U12852" s="51"/>
      <c r="V12852" s="51"/>
      <c r="W12852" s="51"/>
      <c r="X12852" s="44"/>
      <c r="AF12852" s="52"/>
      <c r="AM12852" s="7"/>
      <c r="AN12852" s="7"/>
      <c r="AO12852" s="53"/>
      <c r="AP12852" s="54"/>
      <c r="AQ12852" s="54"/>
      <c r="AR12852" s="7"/>
      <c r="AS12852" s="54"/>
      <c r="AT12852" s="53"/>
      <c r="AU12852" s="7"/>
      <c r="AV12852" s="7"/>
      <c r="AW12852" s="55"/>
      <c r="AX12852" s="56"/>
      <c r="AY12852" s="55"/>
      <c r="AZ12852" s="55"/>
      <c r="BA12852" s="55"/>
      <c r="BB12852" s="11"/>
      <c r="BC12852" s="12"/>
      <c r="BD12852" s="12"/>
      <c r="BE12852" s="12"/>
      <c r="BF12852" s="12"/>
      <c r="BG12852" s="12"/>
      <c r="BH12852" s="12"/>
      <c r="BI12852" s="12"/>
      <c r="BJ12852" s="12"/>
      <c r="BK12852" s="12"/>
    </row>
    <row r="12853" spans="1:63" s="5" customFormat="1">
      <c r="A12853" s="13"/>
      <c r="B12853" s="13"/>
      <c r="C12853" s="45"/>
      <c r="E12853" s="46"/>
      <c r="F12853" s="47"/>
      <c r="G12853" s="48"/>
      <c r="H12853" s="49"/>
      <c r="I12853" s="49"/>
      <c r="J12853" s="49"/>
      <c r="K12853" s="50"/>
      <c r="L12853" s="50"/>
      <c r="M12853" s="50"/>
      <c r="N12853" s="50"/>
      <c r="O12853" s="50"/>
      <c r="P12853" s="50"/>
      <c r="Q12853" s="50"/>
      <c r="R12853" s="51"/>
      <c r="S12853" s="51"/>
      <c r="T12853" s="51"/>
      <c r="U12853" s="51"/>
      <c r="V12853" s="51"/>
      <c r="W12853" s="51"/>
      <c r="X12853" s="44"/>
      <c r="AF12853" s="52"/>
      <c r="AM12853" s="7"/>
      <c r="AN12853" s="7"/>
      <c r="AO12853" s="53"/>
      <c r="AP12853" s="54"/>
      <c r="AQ12853" s="54"/>
      <c r="AR12853" s="7"/>
      <c r="AS12853" s="54"/>
      <c r="AT12853" s="53"/>
      <c r="AU12853" s="7"/>
      <c r="AV12853" s="7"/>
      <c r="AW12853" s="55"/>
      <c r="AX12853" s="56"/>
      <c r="AY12853" s="55"/>
      <c r="AZ12853" s="55"/>
      <c r="BA12853" s="55"/>
      <c r="BB12853" s="11"/>
      <c r="BC12853" s="12"/>
      <c r="BD12853" s="12"/>
      <c r="BE12853" s="12"/>
      <c r="BF12853" s="12"/>
      <c r="BG12853" s="12"/>
      <c r="BH12853" s="12"/>
      <c r="BI12853" s="12"/>
      <c r="BJ12853" s="12"/>
      <c r="BK12853" s="12"/>
    </row>
    <row r="12854" spans="1:63" s="5" customFormat="1">
      <c r="A12854" s="13"/>
      <c r="B12854" s="13"/>
      <c r="C12854" s="45"/>
      <c r="E12854" s="46"/>
      <c r="F12854" s="47"/>
      <c r="G12854" s="48"/>
      <c r="H12854" s="49"/>
      <c r="I12854" s="49"/>
      <c r="J12854" s="49"/>
      <c r="K12854" s="50"/>
      <c r="L12854" s="50"/>
      <c r="M12854" s="50"/>
      <c r="N12854" s="50"/>
      <c r="O12854" s="50"/>
      <c r="P12854" s="50"/>
      <c r="Q12854" s="50"/>
      <c r="R12854" s="51"/>
      <c r="S12854" s="51"/>
      <c r="T12854" s="51"/>
      <c r="U12854" s="51"/>
      <c r="V12854" s="51"/>
      <c r="W12854" s="51"/>
      <c r="X12854" s="44"/>
      <c r="AF12854" s="52"/>
      <c r="AM12854" s="7"/>
      <c r="AN12854" s="7"/>
      <c r="AO12854" s="53"/>
      <c r="AP12854" s="54"/>
      <c r="AQ12854" s="54"/>
      <c r="AR12854" s="7"/>
      <c r="AS12854" s="54"/>
      <c r="AT12854" s="53"/>
      <c r="AU12854" s="7"/>
      <c r="AV12854" s="7"/>
      <c r="AW12854" s="55"/>
      <c r="AX12854" s="56"/>
      <c r="AY12854" s="55"/>
      <c r="AZ12854" s="55"/>
      <c r="BA12854" s="55"/>
      <c r="BB12854" s="11"/>
      <c r="BC12854" s="12"/>
      <c r="BD12854" s="12"/>
      <c r="BE12854" s="12"/>
      <c r="BF12854" s="12"/>
      <c r="BG12854" s="12"/>
      <c r="BH12854" s="12"/>
      <c r="BI12854" s="12"/>
      <c r="BJ12854" s="12"/>
      <c r="BK12854" s="12"/>
    </row>
    <row r="12855" spans="1:63" s="5" customFormat="1">
      <c r="A12855" s="13"/>
      <c r="B12855" s="13"/>
      <c r="C12855" s="45"/>
      <c r="E12855" s="46"/>
      <c r="F12855" s="47"/>
      <c r="G12855" s="48"/>
      <c r="H12855" s="49"/>
      <c r="I12855" s="49"/>
      <c r="J12855" s="49"/>
      <c r="K12855" s="50"/>
      <c r="L12855" s="50"/>
      <c r="M12855" s="50"/>
      <c r="N12855" s="50"/>
      <c r="O12855" s="50"/>
      <c r="P12855" s="50"/>
      <c r="Q12855" s="50"/>
      <c r="R12855" s="51"/>
      <c r="S12855" s="51"/>
      <c r="T12855" s="51"/>
      <c r="U12855" s="51"/>
      <c r="V12855" s="51"/>
      <c r="W12855" s="51"/>
      <c r="X12855" s="44"/>
      <c r="AF12855" s="52"/>
      <c r="AM12855" s="7"/>
      <c r="AN12855" s="7"/>
      <c r="AO12855" s="53"/>
      <c r="AP12855" s="54"/>
      <c r="AQ12855" s="54"/>
      <c r="AR12855" s="7"/>
      <c r="AS12855" s="54"/>
      <c r="AT12855" s="53"/>
      <c r="AU12855" s="7"/>
      <c r="AV12855" s="7"/>
      <c r="AW12855" s="55"/>
      <c r="AX12855" s="56"/>
      <c r="AY12855" s="55"/>
      <c r="AZ12855" s="55"/>
      <c r="BA12855" s="55"/>
      <c r="BB12855" s="11"/>
      <c r="BC12855" s="12"/>
      <c r="BD12855" s="12"/>
      <c r="BE12855" s="12"/>
      <c r="BF12855" s="12"/>
      <c r="BG12855" s="12"/>
      <c r="BH12855" s="12"/>
      <c r="BI12855" s="12"/>
      <c r="BJ12855" s="12"/>
      <c r="BK12855" s="12"/>
    </row>
    <row r="12856" spans="1:63" s="5" customFormat="1">
      <c r="A12856" s="13"/>
      <c r="B12856" s="13"/>
      <c r="C12856" s="45"/>
      <c r="E12856" s="46"/>
      <c r="F12856" s="47"/>
      <c r="G12856" s="48"/>
      <c r="H12856" s="49"/>
      <c r="I12856" s="49"/>
      <c r="J12856" s="49"/>
      <c r="K12856" s="50"/>
      <c r="L12856" s="50"/>
      <c r="M12856" s="50"/>
      <c r="N12856" s="50"/>
      <c r="O12856" s="50"/>
      <c r="P12856" s="50"/>
      <c r="Q12856" s="50"/>
      <c r="R12856" s="51"/>
      <c r="S12856" s="51"/>
      <c r="T12856" s="51"/>
      <c r="U12856" s="51"/>
      <c r="V12856" s="51"/>
      <c r="W12856" s="51"/>
      <c r="X12856" s="44"/>
      <c r="AF12856" s="52"/>
      <c r="AM12856" s="7"/>
      <c r="AN12856" s="7"/>
      <c r="AO12856" s="53"/>
      <c r="AP12856" s="54"/>
      <c r="AQ12856" s="54"/>
      <c r="AR12856" s="7"/>
      <c r="AS12856" s="54"/>
      <c r="AT12856" s="53"/>
      <c r="AU12856" s="7"/>
      <c r="AV12856" s="7"/>
      <c r="AW12856" s="55"/>
      <c r="AX12856" s="56"/>
      <c r="AY12856" s="55"/>
      <c r="AZ12856" s="55"/>
      <c r="BA12856" s="55"/>
      <c r="BB12856" s="11"/>
      <c r="BC12856" s="12"/>
      <c r="BD12856" s="12"/>
      <c r="BE12856" s="12"/>
      <c r="BF12856" s="12"/>
      <c r="BG12856" s="12"/>
      <c r="BH12856" s="12"/>
      <c r="BI12856" s="12"/>
      <c r="BJ12856" s="12"/>
      <c r="BK12856" s="12"/>
    </row>
    <row r="12857" spans="1:63" s="5" customFormat="1">
      <c r="A12857" s="13"/>
      <c r="B12857" s="13"/>
      <c r="C12857" s="45"/>
      <c r="E12857" s="46"/>
      <c r="F12857" s="47"/>
      <c r="G12857" s="48"/>
      <c r="H12857" s="49"/>
      <c r="I12857" s="49"/>
      <c r="J12857" s="49"/>
      <c r="K12857" s="50"/>
      <c r="L12857" s="50"/>
      <c r="M12857" s="50"/>
      <c r="N12857" s="50"/>
      <c r="O12857" s="50"/>
      <c r="P12857" s="50"/>
      <c r="Q12857" s="50"/>
      <c r="R12857" s="51"/>
      <c r="S12857" s="51"/>
      <c r="T12857" s="51"/>
      <c r="U12857" s="51"/>
      <c r="V12857" s="51"/>
      <c r="W12857" s="51"/>
      <c r="X12857" s="44"/>
      <c r="AF12857" s="52"/>
      <c r="AM12857" s="7"/>
      <c r="AN12857" s="7"/>
      <c r="AO12857" s="53"/>
      <c r="AP12857" s="54"/>
      <c r="AQ12857" s="54"/>
      <c r="AR12857" s="7"/>
      <c r="AS12857" s="54"/>
      <c r="AT12857" s="53"/>
      <c r="AU12857" s="7"/>
      <c r="AV12857" s="7"/>
      <c r="AW12857" s="55"/>
      <c r="AX12857" s="56"/>
      <c r="AY12857" s="55"/>
      <c r="AZ12857" s="55"/>
      <c r="BA12857" s="55"/>
      <c r="BB12857" s="11"/>
      <c r="BC12857" s="12"/>
      <c r="BD12857" s="12"/>
      <c r="BE12857" s="12"/>
      <c r="BF12857" s="12"/>
      <c r="BG12857" s="12"/>
      <c r="BH12857" s="12"/>
      <c r="BI12857" s="12"/>
      <c r="BJ12857" s="12"/>
      <c r="BK12857" s="12"/>
    </row>
    <row r="12858" spans="1:63" s="5" customFormat="1">
      <c r="A12858" s="13"/>
      <c r="B12858" s="13"/>
      <c r="C12858" s="45"/>
      <c r="E12858" s="46"/>
      <c r="F12858" s="47"/>
      <c r="G12858" s="48"/>
      <c r="H12858" s="49"/>
      <c r="I12858" s="49"/>
      <c r="J12858" s="49"/>
      <c r="K12858" s="50"/>
      <c r="L12858" s="50"/>
      <c r="M12858" s="50"/>
      <c r="N12858" s="50"/>
      <c r="O12858" s="50"/>
      <c r="P12858" s="50"/>
      <c r="Q12858" s="50"/>
      <c r="R12858" s="51"/>
      <c r="S12858" s="51"/>
      <c r="T12858" s="51"/>
      <c r="U12858" s="51"/>
      <c r="V12858" s="51"/>
      <c r="W12858" s="51"/>
      <c r="X12858" s="44"/>
      <c r="AF12858" s="52"/>
      <c r="AM12858" s="7"/>
      <c r="AN12858" s="7"/>
      <c r="AO12858" s="53"/>
      <c r="AP12858" s="54"/>
      <c r="AQ12858" s="54"/>
      <c r="AR12858" s="7"/>
      <c r="AS12858" s="54"/>
      <c r="AT12858" s="53"/>
      <c r="AU12858" s="7"/>
      <c r="AV12858" s="7"/>
      <c r="AW12858" s="55"/>
      <c r="AX12858" s="56"/>
      <c r="AY12858" s="55"/>
      <c r="AZ12858" s="55"/>
      <c r="BA12858" s="55"/>
      <c r="BB12858" s="11"/>
      <c r="BC12858" s="12"/>
      <c r="BD12858" s="12"/>
      <c r="BE12858" s="12"/>
      <c r="BF12858" s="12"/>
      <c r="BG12858" s="12"/>
      <c r="BH12858" s="12"/>
      <c r="BI12858" s="12"/>
      <c r="BJ12858" s="12"/>
      <c r="BK12858" s="12"/>
    </row>
    <row r="12859" spans="1:63" s="5" customFormat="1">
      <c r="A12859" s="13"/>
      <c r="B12859" s="13"/>
      <c r="C12859" s="45"/>
      <c r="E12859" s="46"/>
      <c r="F12859" s="47"/>
      <c r="G12859" s="48"/>
      <c r="H12859" s="49"/>
      <c r="I12859" s="49"/>
      <c r="J12859" s="49"/>
      <c r="K12859" s="50"/>
      <c r="L12859" s="50"/>
      <c r="M12859" s="50"/>
      <c r="N12859" s="50"/>
      <c r="O12859" s="50"/>
      <c r="P12859" s="50"/>
      <c r="Q12859" s="50"/>
      <c r="R12859" s="51"/>
      <c r="S12859" s="51"/>
      <c r="T12859" s="51"/>
      <c r="U12859" s="51"/>
      <c r="V12859" s="51"/>
      <c r="W12859" s="51"/>
      <c r="X12859" s="44"/>
      <c r="AF12859" s="52"/>
      <c r="AM12859" s="7"/>
      <c r="AN12859" s="7"/>
      <c r="AO12859" s="53"/>
      <c r="AP12859" s="54"/>
      <c r="AQ12859" s="54"/>
      <c r="AR12859" s="7"/>
      <c r="AS12859" s="54"/>
      <c r="AT12859" s="53"/>
      <c r="AU12859" s="7"/>
      <c r="AV12859" s="7"/>
      <c r="AW12859" s="55"/>
      <c r="AX12859" s="56"/>
      <c r="AY12859" s="55"/>
      <c r="AZ12859" s="55"/>
      <c r="BA12859" s="55"/>
      <c r="BB12859" s="11"/>
      <c r="BC12859" s="12"/>
      <c r="BD12859" s="12"/>
      <c r="BE12859" s="12"/>
      <c r="BF12859" s="12"/>
      <c r="BG12859" s="12"/>
      <c r="BH12859" s="12"/>
      <c r="BI12859" s="12"/>
      <c r="BJ12859" s="12"/>
      <c r="BK12859" s="12"/>
    </row>
    <row r="12860" spans="1:63" s="5" customFormat="1">
      <c r="A12860" s="13"/>
      <c r="B12860" s="13"/>
      <c r="C12860" s="45"/>
      <c r="E12860" s="46"/>
      <c r="F12860" s="47"/>
      <c r="G12860" s="48"/>
      <c r="H12860" s="49"/>
      <c r="I12860" s="49"/>
      <c r="J12860" s="49"/>
      <c r="K12860" s="50"/>
      <c r="L12860" s="50"/>
      <c r="M12860" s="50"/>
      <c r="N12860" s="50"/>
      <c r="O12860" s="50"/>
      <c r="P12860" s="50"/>
      <c r="Q12860" s="50"/>
      <c r="R12860" s="51"/>
      <c r="S12860" s="51"/>
      <c r="T12860" s="51"/>
      <c r="U12860" s="51"/>
      <c r="V12860" s="51"/>
      <c r="W12860" s="51"/>
      <c r="X12860" s="44"/>
      <c r="AF12860" s="52"/>
      <c r="AM12860" s="7"/>
      <c r="AN12860" s="7"/>
      <c r="AO12860" s="53"/>
      <c r="AP12860" s="54"/>
      <c r="AQ12860" s="54"/>
      <c r="AR12860" s="7"/>
      <c r="AS12860" s="54"/>
      <c r="AT12860" s="53"/>
      <c r="AU12860" s="7"/>
      <c r="AV12860" s="7"/>
      <c r="AW12860" s="55"/>
      <c r="AX12860" s="56"/>
      <c r="AY12860" s="55"/>
      <c r="AZ12860" s="55"/>
      <c r="BA12860" s="55"/>
      <c r="BB12860" s="11"/>
      <c r="BC12860" s="12"/>
      <c r="BD12860" s="12"/>
      <c r="BE12860" s="12"/>
      <c r="BF12860" s="12"/>
      <c r="BG12860" s="12"/>
      <c r="BH12860" s="12"/>
      <c r="BI12860" s="12"/>
      <c r="BJ12860" s="12"/>
      <c r="BK12860" s="12"/>
    </row>
    <row r="12861" spans="1:63" s="5" customFormat="1">
      <c r="A12861" s="13"/>
      <c r="B12861" s="13"/>
      <c r="C12861" s="45"/>
      <c r="E12861" s="46"/>
      <c r="F12861" s="47"/>
      <c r="G12861" s="48"/>
      <c r="H12861" s="49"/>
      <c r="I12861" s="49"/>
      <c r="J12861" s="49"/>
      <c r="K12861" s="50"/>
      <c r="L12861" s="50"/>
      <c r="M12861" s="50"/>
      <c r="N12861" s="50"/>
      <c r="O12861" s="50"/>
      <c r="P12861" s="50"/>
      <c r="Q12861" s="50"/>
      <c r="R12861" s="51"/>
      <c r="S12861" s="51"/>
      <c r="T12861" s="51"/>
      <c r="U12861" s="51"/>
      <c r="V12861" s="51"/>
      <c r="W12861" s="51"/>
      <c r="X12861" s="44"/>
      <c r="AF12861" s="52"/>
      <c r="AM12861" s="7"/>
      <c r="AN12861" s="7"/>
      <c r="AO12861" s="53"/>
      <c r="AP12861" s="54"/>
      <c r="AQ12861" s="54"/>
      <c r="AR12861" s="7"/>
      <c r="AS12861" s="54"/>
      <c r="AT12861" s="53"/>
      <c r="AU12861" s="7"/>
      <c r="AV12861" s="7"/>
      <c r="AW12861" s="55"/>
      <c r="AX12861" s="56"/>
      <c r="AY12861" s="55"/>
      <c r="AZ12861" s="55"/>
      <c r="BA12861" s="55"/>
      <c r="BB12861" s="11"/>
      <c r="BC12861" s="12"/>
      <c r="BD12861" s="12"/>
      <c r="BE12861" s="12"/>
      <c r="BF12861" s="12"/>
      <c r="BG12861" s="12"/>
      <c r="BH12861" s="12"/>
      <c r="BI12861" s="12"/>
      <c r="BJ12861" s="12"/>
      <c r="BK12861" s="12"/>
    </row>
    <row r="12862" spans="1:63" s="5" customFormat="1">
      <c r="A12862" s="13"/>
      <c r="B12862" s="13"/>
      <c r="C12862" s="45"/>
      <c r="E12862" s="46"/>
      <c r="F12862" s="47"/>
      <c r="G12862" s="48"/>
      <c r="H12862" s="49"/>
      <c r="I12862" s="49"/>
      <c r="J12862" s="49"/>
      <c r="K12862" s="50"/>
      <c r="L12862" s="50"/>
      <c r="M12862" s="50"/>
      <c r="N12862" s="50"/>
      <c r="O12862" s="50"/>
      <c r="P12862" s="50"/>
      <c r="Q12862" s="50"/>
      <c r="R12862" s="51"/>
      <c r="S12862" s="51"/>
      <c r="T12862" s="51"/>
      <c r="U12862" s="51"/>
      <c r="V12862" s="51"/>
      <c r="W12862" s="51"/>
      <c r="X12862" s="44"/>
      <c r="AF12862" s="52"/>
      <c r="AM12862" s="7"/>
      <c r="AN12862" s="7"/>
      <c r="AO12862" s="53"/>
      <c r="AP12862" s="54"/>
      <c r="AQ12862" s="54"/>
      <c r="AR12862" s="7"/>
      <c r="AS12862" s="54"/>
      <c r="AT12862" s="53"/>
      <c r="AU12862" s="7"/>
      <c r="AV12862" s="7"/>
      <c r="AW12862" s="55"/>
      <c r="AX12862" s="56"/>
      <c r="AY12862" s="55"/>
      <c r="AZ12862" s="55"/>
      <c r="BA12862" s="55"/>
      <c r="BB12862" s="11"/>
      <c r="BC12862" s="12"/>
      <c r="BD12862" s="12"/>
      <c r="BE12862" s="12"/>
      <c r="BF12862" s="12"/>
      <c r="BG12862" s="12"/>
      <c r="BH12862" s="12"/>
      <c r="BI12862" s="12"/>
      <c r="BJ12862" s="12"/>
      <c r="BK12862" s="12"/>
    </row>
    <row r="12863" spans="1:63" s="5" customFormat="1">
      <c r="A12863" s="13"/>
      <c r="B12863" s="13"/>
      <c r="C12863" s="45"/>
      <c r="E12863" s="46"/>
      <c r="F12863" s="47"/>
      <c r="G12863" s="48"/>
      <c r="H12863" s="49"/>
      <c r="I12863" s="49"/>
      <c r="J12863" s="49"/>
      <c r="K12863" s="50"/>
      <c r="L12863" s="50"/>
      <c r="M12863" s="50"/>
      <c r="N12863" s="50"/>
      <c r="O12863" s="50"/>
      <c r="P12863" s="50"/>
      <c r="Q12863" s="50"/>
      <c r="R12863" s="51"/>
      <c r="S12863" s="51"/>
      <c r="T12863" s="51"/>
      <c r="U12863" s="51"/>
      <c r="V12863" s="51"/>
      <c r="W12863" s="51"/>
      <c r="X12863" s="44"/>
      <c r="AF12863" s="52"/>
      <c r="AM12863" s="7"/>
      <c r="AN12863" s="7"/>
      <c r="AO12863" s="53"/>
      <c r="AP12863" s="54"/>
      <c r="AQ12863" s="54"/>
      <c r="AR12863" s="7"/>
      <c r="AS12863" s="54"/>
      <c r="AT12863" s="53"/>
      <c r="AU12863" s="7"/>
      <c r="AV12863" s="7"/>
      <c r="AW12863" s="55"/>
      <c r="AX12863" s="56"/>
      <c r="AY12863" s="55"/>
      <c r="AZ12863" s="55"/>
      <c r="BA12863" s="55"/>
      <c r="BB12863" s="11"/>
      <c r="BC12863" s="12"/>
      <c r="BD12863" s="12"/>
      <c r="BE12863" s="12"/>
      <c r="BF12863" s="12"/>
      <c r="BG12863" s="12"/>
      <c r="BH12863" s="12"/>
      <c r="BI12863" s="12"/>
      <c r="BJ12863" s="12"/>
      <c r="BK12863" s="12"/>
    </row>
    <row r="12864" spans="1:63" s="5" customFormat="1">
      <c r="A12864" s="13"/>
      <c r="B12864" s="13"/>
      <c r="C12864" s="45"/>
      <c r="E12864" s="46"/>
      <c r="F12864" s="47"/>
      <c r="G12864" s="48"/>
      <c r="H12864" s="49"/>
      <c r="I12864" s="49"/>
      <c r="J12864" s="49"/>
      <c r="K12864" s="50"/>
      <c r="L12864" s="50"/>
      <c r="M12864" s="50"/>
      <c r="N12864" s="50"/>
      <c r="O12864" s="50"/>
      <c r="P12864" s="50"/>
      <c r="Q12864" s="50"/>
      <c r="R12864" s="51"/>
      <c r="S12864" s="51"/>
      <c r="T12864" s="51"/>
      <c r="U12864" s="51"/>
      <c r="V12864" s="51"/>
      <c r="W12864" s="51"/>
      <c r="X12864" s="44"/>
      <c r="AF12864" s="52"/>
      <c r="AM12864" s="7"/>
      <c r="AN12864" s="7"/>
      <c r="AO12864" s="53"/>
      <c r="AP12864" s="54"/>
      <c r="AQ12864" s="54"/>
      <c r="AR12864" s="7"/>
      <c r="AS12864" s="54"/>
      <c r="AT12864" s="53"/>
      <c r="AU12864" s="7"/>
      <c r="AV12864" s="7"/>
      <c r="AW12864" s="55"/>
      <c r="AX12864" s="56"/>
      <c r="AY12864" s="55"/>
      <c r="AZ12864" s="55"/>
      <c r="BA12864" s="55"/>
      <c r="BB12864" s="11"/>
      <c r="BC12864" s="12"/>
      <c r="BD12864" s="12"/>
      <c r="BE12864" s="12"/>
      <c r="BF12864" s="12"/>
      <c r="BG12864" s="12"/>
      <c r="BH12864" s="12"/>
      <c r="BI12864" s="12"/>
      <c r="BJ12864" s="12"/>
      <c r="BK12864" s="12"/>
    </row>
    <row r="12865" spans="1:63" s="5" customFormat="1">
      <c r="A12865" s="13"/>
      <c r="B12865" s="13"/>
      <c r="C12865" s="45"/>
      <c r="E12865" s="46"/>
      <c r="F12865" s="47"/>
      <c r="G12865" s="48"/>
      <c r="H12865" s="49"/>
      <c r="I12865" s="49"/>
      <c r="J12865" s="49"/>
      <c r="K12865" s="50"/>
      <c r="L12865" s="50"/>
      <c r="M12865" s="50"/>
      <c r="N12865" s="50"/>
      <c r="O12865" s="50"/>
      <c r="P12865" s="50"/>
      <c r="Q12865" s="50"/>
      <c r="R12865" s="51"/>
      <c r="S12865" s="51"/>
      <c r="T12865" s="51"/>
      <c r="U12865" s="51"/>
      <c r="V12865" s="51"/>
      <c r="W12865" s="51"/>
      <c r="X12865" s="44"/>
      <c r="AF12865" s="52"/>
      <c r="AM12865" s="7"/>
      <c r="AN12865" s="7"/>
      <c r="AO12865" s="53"/>
      <c r="AP12865" s="54"/>
      <c r="AQ12865" s="54"/>
      <c r="AR12865" s="7"/>
      <c r="AS12865" s="54"/>
      <c r="AT12865" s="53"/>
      <c r="AU12865" s="7"/>
      <c r="AV12865" s="7"/>
      <c r="AW12865" s="55"/>
      <c r="AX12865" s="56"/>
      <c r="AY12865" s="55"/>
      <c r="AZ12865" s="55"/>
      <c r="BA12865" s="55"/>
      <c r="BB12865" s="11"/>
      <c r="BC12865" s="12"/>
      <c r="BD12865" s="12"/>
      <c r="BE12865" s="12"/>
      <c r="BF12865" s="12"/>
      <c r="BG12865" s="12"/>
      <c r="BH12865" s="12"/>
      <c r="BI12865" s="12"/>
      <c r="BJ12865" s="12"/>
      <c r="BK12865" s="12"/>
    </row>
    <row r="12866" spans="1:63" s="5" customFormat="1">
      <c r="A12866" s="13"/>
      <c r="B12866" s="13"/>
      <c r="C12866" s="45"/>
      <c r="E12866" s="46"/>
      <c r="F12866" s="47"/>
      <c r="G12866" s="48"/>
      <c r="H12866" s="49"/>
      <c r="I12866" s="49"/>
      <c r="J12866" s="49"/>
      <c r="K12866" s="50"/>
      <c r="L12866" s="50"/>
      <c r="M12866" s="50"/>
      <c r="N12866" s="50"/>
      <c r="O12866" s="50"/>
      <c r="P12866" s="50"/>
      <c r="Q12866" s="50"/>
      <c r="R12866" s="51"/>
      <c r="S12866" s="51"/>
      <c r="T12866" s="51"/>
      <c r="U12866" s="51"/>
      <c r="V12866" s="51"/>
      <c r="W12866" s="51"/>
      <c r="X12866" s="44"/>
      <c r="AF12866" s="52"/>
      <c r="AM12866" s="7"/>
      <c r="AN12866" s="7"/>
      <c r="AO12866" s="53"/>
      <c r="AP12866" s="54"/>
      <c r="AQ12866" s="54"/>
      <c r="AR12866" s="7"/>
      <c r="AS12866" s="54"/>
      <c r="AT12866" s="53"/>
      <c r="AU12866" s="7"/>
      <c r="AV12866" s="7"/>
      <c r="AW12866" s="55"/>
      <c r="AX12866" s="56"/>
      <c r="AY12866" s="55"/>
      <c r="AZ12866" s="55"/>
      <c r="BA12866" s="55"/>
      <c r="BB12866" s="11"/>
      <c r="BC12866" s="12"/>
      <c r="BD12866" s="12"/>
      <c r="BE12866" s="12"/>
      <c r="BF12866" s="12"/>
      <c r="BG12866" s="12"/>
      <c r="BH12866" s="12"/>
      <c r="BI12866" s="12"/>
      <c r="BJ12866" s="12"/>
      <c r="BK12866" s="12"/>
    </row>
    <row r="12867" spans="1:63" s="5" customFormat="1">
      <c r="A12867" s="13"/>
      <c r="B12867" s="13"/>
      <c r="C12867" s="45"/>
      <c r="E12867" s="46"/>
      <c r="F12867" s="47"/>
      <c r="G12867" s="48"/>
      <c r="H12867" s="49"/>
      <c r="I12867" s="49"/>
      <c r="J12867" s="49"/>
      <c r="K12867" s="50"/>
      <c r="L12867" s="50"/>
      <c r="M12867" s="50"/>
      <c r="N12867" s="50"/>
      <c r="O12867" s="50"/>
      <c r="P12867" s="50"/>
      <c r="Q12867" s="50"/>
      <c r="R12867" s="51"/>
      <c r="S12867" s="51"/>
      <c r="T12867" s="51"/>
      <c r="U12867" s="51"/>
      <c r="V12867" s="51"/>
      <c r="W12867" s="51"/>
      <c r="X12867" s="44"/>
      <c r="AF12867" s="52"/>
      <c r="AM12867" s="7"/>
      <c r="AN12867" s="7"/>
      <c r="AO12867" s="53"/>
      <c r="AP12867" s="54"/>
      <c r="AQ12867" s="54"/>
      <c r="AR12867" s="7"/>
      <c r="AS12867" s="54"/>
      <c r="AT12867" s="53"/>
      <c r="AU12867" s="7"/>
      <c r="AV12867" s="7"/>
      <c r="AW12867" s="55"/>
      <c r="AX12867" s="56"/>
      <c r="AY12867" s="55"/>
      <c r="AZ12867" s="55"/>
      <c r="BA12867" s="55"/>
      <c r="BB12867" s="11"/>
      <c r="BC12867" s="12"/>
      <c r="BD12867" s="12"/>
      <c r="BE12867" s="12"/>
      <c r="BF12867" s="12"/>
      <c r="BG12867" s="12"/>
      <c r="BH12867" s="12"/>
      <c r="BI12867" s="12"/>
      <c r="BJ12867" s="12"/>
      <c r="BK12867" s="12"/>
    </row>
    <row r="12868" spans="1:63" s="5" customFormat="1">
      <c r="A12868" s="13"/>
      <c r="B12868" s="13"/>
      <c r="C12868" s="45"/>
      <c r="E12868" s="46"/>
      <c r="F12868" s="47"/>
      <c r="G12868" s="48"/>
      <c r="H12868" s="49"/>
      <c r="I12868" s="49"/>
      <c r="J12868" s="49"/>
      <c r="K12868" s="50"/>
      <c r="L12868" s="50"/>
      <c r="M12868" s="50"/>
      <c r="N12868" s="50"/>
      <c r="O12868" s="50"/>
      <c r="P12868" s="50"/>
      <c r="Q12868" s="50"/>
      <c r="R12868" s="51"/>
      <c r="S12868" s="51"/>
      <c r="T12868" s="51"/>
      <c r="U12868" s="51"/>
      <c r="V12868" s="51"/>
      <c r="W12868" s="51"/>
      <c r="X12868" s="44"/>
      <c r="AF12868" s="52"/>
      <c r="AM12868" s="7"/>
      <c r="AN12868" s="7"/>
      <c r="AO12868" s="53"/>
      <c r="AP12868" s="54"/>
      <c r="AQ12868" s="54"/>
      <c r="AR12868" s="7"/>
      <c r="AS12868" s="54"/>
      <c r="AT12868" s="53"/>
      <c r="AU12868" s="7"/>
      <c r="AV12868" s="7"/>
      <c r="AW12868" s="55"/>
      <c r="AX12868" s="56"/>
      <c r="AY12868" s="55"/>
      <c r="AZ12868" s="55"/>
      <c r="BA12868" s="55"/>
      <c r="BB12868" s="11"/>
      <c r="BC12868" s="12"/>
      <c r="BD12868" s="12"/>
      <c r="BE12868" s="12"/>
      <c r="BF12868" s="12"/>
      <c r="BG12868" s="12"/>
      <c r="BH12868" s="12"/>
      <c r="BI12868" s="12"/>
      <c r="BJ12868" s="12"/>
      <c r="BK12868" s="12"/>
    </row>
    <row r="12869" spans="1:63" s="5" customFormat="1">
      <c r="A12869" s="13"/>
      <c r="B12869" s="13"/>
      <c r="C12869" s="45"/>
      <c r="E12869" s="46"/>
      <c r="F12869" s="47"/>
      <c r="G12869" s="48"/>
      <c r="H12869" s="49"/>
      <c r="I12869" s="49"/>
      <c r="J12869" s="49"/>
      <c r="K12869" s="50"/>
      <c r="L12869" s="50"/>
      <c r="M12869" s="50"/>
      <c r="N12869" s="50"/>
      <c r="O12869" s="50"/>
      <c r="P12869" s="50"/>
      <c r="Q12869" s="50"/>
      <c r="R12869" s="51"/>
      <c r="S12869" s="51"/>
      <c r="T12869" s="51"/>
      <c r="U12869" s="51"/>
      <c r="V12869" s="51"/>
      <c r="W12869" s="51"/>
      <c r="X12869" s="44"/>
      <c r="AF12869" s="52"/>
      <c r="AM12869" s="7"/>
      <c r="AN12869" s="7"/>
      <c r="AO12869" s="53"/>
      <c r="AP12869" s="54"/>
      <c r="AQ12869" s="54"/>
      <c r="AR12869" s="7"/>
      <c r="AS12869" s="54"/>
      <c r="AT12869" s="53"/>
      <c r="AU12869" s="7"/>
      <c r="AV12869" s="7"/>
      <c r="AW12869" s="55"/>
      <c r="AX12869" s="56"/>
      <c r="AY12869" s="55"/>
      <c r="AZ12869" s="55"/>
      <c r="BA12869" s="55"/>
      <c r="BB12869" s="11"/>
      <c r="BC12869" s="12"/>
      <c r="BD12869" s="12"/>
      <c r="BE12869" s="12"/>
      <c r="BF12869" s="12"/>
      <c r="BG12869" s="12"/>
      <c r="BH12869" s="12"/>
      <c r="BI12869" s="12"/>
      <c r="BJ12869" s="12"/>
      <c r="BK12869" s="12"/>
    </row>
    <row r="12870" spans="1:63" s="5" customFormat="1">
      <c r="A12870" s="13"/>
      <c r="B12870" s="13"/>
      <c r="C12870" s="45"/>
      <c r="E12870" s="46"/>
      <c r="F12870" s="47"/>
      <c r="G12870" s="48"/>
      <c r="H12870" s="49"/>
      <c r="I12870" s="49"/>
      <c r="J12870" s="49"/>
      <c r="K12870" s="50"/>
      <c r="L12870" s="50"/>
      <c r="M12870" s="50"/>
      <c r="N12870" s="50"/>
      <c r="O12870" s="50"/>
      <c r="P12870" s="50"/>
      <c r="Q12870" s="50"/>
      <c r="R12870" s="51"/>
      <c r="S12870" s="51"/>
      <c r="T12870" s="51"/>
      <c r="U12870" s="51"/>
      <c r="V12870" s="51"/>
      <c r="W12870" s="51"/>
      <c r="X12870" s="44"/>
      <c r="AF12870" s="52"/>
      <c r="AM12870" s="7"/>
      <c r="AN12870" s="7"/>
      <c r="AO12870" s="53"/>
      <c r="AP12870" s="54"/>
      <c r="AQ12870" s="54"/>
      <c r="AR12870" s="7"/>
      <c r="AS12870" s="54"/>
      <c r="AT12870" s="53"/>
      <c r="AU12870" s="7"/>
      <c r="AV12870" s="7"/>
      <c r="AW12870" s="55"/>
      <c r="AX12870" s="56"/>
      <c r="AY12870" s="55"/>
      <c r="AZ12870" s="55"/>
      <c r="BA12870" s="55"/>
      <c r="BB12870" s="11"/>
      <c r="BC12870" s="12"/>
      <c r="BD12870" s="12"/>
      <c r="BE12870" s="12"/>
      <c r="BF12870" s="12"/>
      <c r="BG12870" s="12"/>
      <c r="BH12870" s="12"/>
      <c r="BI12870" s="12"/>
      <c r="BJ12870" s="12"/>
      <c r="BK12870" s="12"/>
    </row>
    <row r="12871" spans="1:63" s="5" customFormat="1">
      <c r="A12871" s="13"/>
      <c r="B12871" s="13"/>
      <c r="C12871" s="45"/>
      <c r="E12871" s="46"/>
      <c r="F12871" s="47"/>
      <c r="G12871" s="48"/>
      <c r="H12871" s="49"/>
      <c r="I12871" s="49"/>
      <c r="J12871" s="49"/>
      <c r="K12871" s="50"/>
      <c r="L12871" s="50"/>
      <c r="M12871" s="50"/>
      <c r="N12871" s="50"/>
      <c r="O12871" s="50"/>
      <c r="P12871" s="50"/>
      <c r="Q12871" s="50"/>
      <c r="R12871" s="51"/>
      <c r="S12871" s="51"/>
      <c r="T12871" s="51"/>
      <c r="U12871" s="51"/>
      <c r="V12871" s="51"/>
      <c r="W12871" s="51"/>
      <c r="X12871" s="44"/>
      <c r="AF12871" s="52"/>
      <c r="AM12871" s="7"/>
      <c r="AN12871" s="7"/>
      <c r="AO12871" s="53"/>
      <c r="AP12871" s="54"/>
      <c r="AQ12871" s="54"/>
      <c r="AR12871" s="7"/>
      <c r="AS12871" s="54"/>
      <c r="AT12871" s="53"/>
      <c r="AU12871" s="7"/>
      <c r="AV12871" s="7"/>
      <c r="AW12871" s="55"/>
      <c r="AX12871" s="56"/>
      <c r="AY12871" s="55"/>
      <c r="AZ12871" s="55"/>
      <c r="BA12871" s="55"/>
      <c r="BB12871" s="11"/>
      <c r="BC12871" s="12"/>
      <c r="BD12871" s="12"/>
      <c r="BE12871" s="12"/>
      <c r="BF12871" s="12"/>
      <c r="BG12871" s="12"/>
      <c r="BH12871" s="12"/>
      <c r="BI12871" s="12"/>
      <c r="BJ12871" s="12"/>
      <c r="BK12871" s="12"/>
    </row>
    <row r="12872" spans="1:63" s="5" customFormat="1">
      <c r="A12872" s="13"/>
      <c r="B12872" s="13"/>
      <c r="C12872" s="45"/>
      <c r="E12872" s="46"/>
      <c r="F12872" s="47"/>
      <c r="G12872" s="48"/>
      <c r="H12872" s="49"/>
      <c r="I12872" s="49"/>
      <c r="J12872" s="49"/>
      <c r="K12872" s="50"/>
      <c r="L12872" s="50"/>
      <c r="M12872" s="50"/>
      <c r="N12872" s="50"/>
      <c r="O12872" s="50"/>
      <c r="P12872" s="50"/>
      <c r="Q12872" s="50"/>
      <c r="R12872" s="51"/>
      <c r="S12872" s="51"/>
      <c r="T12872" s="51"/>
      <c r="U12872" s="51"/>
      <c r="V12872" s="51"/>
      <c r="W12872" s="51"/>
      <c r="X12872" s="44"/>
      <c r="AF12872" s="52"/>
      <c r="AM12872" s="7"/>
      <c r="AN12872" s="7"/>
      <c r="AO12872" s="53"/>
      <c r="AP12872" s="54"/>
      <c r="AQ12872" s="54"/>
      <c r="AR12872" s="7"/>
      <c r="AS12872" s="54"/>
      <c r="AT12872" s="53"/>
      <c r="AU12872" s="7"/>
      <c r="AV12872" s="7"/>
      <c r="AW12872" s="55"/>
      <c r="AX12872" s="56"/>
      <c r="AY12872" s="55"/>
      <c r="AZ12872" s="55"/>
      <c r="BA12872" s="55"/>
      <c r="BB12872" s="11"/>
      <c r="BC12872" s="12"/>
      <c r="BD12872" s="12"/>
      <c r="BE12872" s="12"/>
      <c r="BF12872" s="12"/>
      <c r="BG12872" s="12"/>
      <c r="BH12872" s="12"/>
      <c r="BI12872" s="12"/>
      <c r="BJ12872" s="12"/>
      <c r="BK12872" s="12"/>
    </row>
    <row r="12873" spans="1:63" s="5" customFormat="1">
      <c r="A12873" s="13"/>
      <c r="B12873" s="13"/>
      <c r="C12873" s="45"/>
      <c r="E12873" s="46"/>
      <c r="F12873" s="47"/>
      <c r="G12873" s="48"/>
      <c r="H12873" s="49"/>
      <c r="I12873" s="49"/>
      <c r="J12873" s="49"/>
      <c r="K12873" s="50"/>
      <c r="L12873" s="50"/>
      <c r="M12873" s="50"/>
      <c r="N12873" s="50"/>
      <c r="O12873" s="50"/>
      <c r="P12873" s="50"/>
      <c r="Q12873" s="50"/>
      <c r="R12873" s="51"/>
      <c r="S12873" s="51"/>
      <c r="T12873" s="51"/>
      <c r="U12873" s="51"/>
      <c r="V12873" s="51"/>
      <c r="W12873" s="51"/>
      <c r="X12873" s="44"/>
      <c r="AF12873" s="52"/>
      <c r="AM12873" s="7"/>
      <c r="AN12873" s="7"/>
      <c r="AO12873" s="53"/>
      <c r="AP12873" s="54"/>
      <c r="AQ12873" s="54"/>
      <c r="AR12873" s="7"/>
      <c r="AS12873" s="54"/>
      <c r="AT12873" s="53"/>
      <c r="AU12873" s="7"/>
      <c r="AV12873" s="7"/>
      <c r="AW12873" s="55"/>
      <c r="AX12873" s="56"/>
      <c r="AY12873" s="55"/>
      <c r="AZ12873" s="55"/>
      <c r="BA12873" s="55"/>
      <c r="BB12873" s="11"/>
      <c r="BC12873" s="12"/>
      <c r="BD12873" s="12"/>
      <c r="BE12873" s="12"/>
      <c r="BF12873" s="12"/>
      <c r="BG12873" s="12"/>
      <c r="BH12873" s="12"/>
      <c r="BI12873" s="12"/>
      <c r="BJ12873" s="12"/>
      <c r="BK12873" s="12"/>
    </row>
    <row r="12874" spans="1:63" s="5" customFormat="1">
      <c r="A12874" s="13"/>
      <c r="B12874" s="13"/>
      <c r="C12874" s="45"/>
      <c r="E12874" s="46"/>
      <c r="F12874" s="47"/>
      <c r="G12874" s="48"/>
      <c r="H12874" s="49"/>
      <c r="I12874" s="49"/>
      <c r="J12874" s="49"/>
      <c r="K12874" s="50"/>
      <c r="L12874" s="50"/>
      <c r="M12874" s="50"/>
      <c r="N12874" s="50"/>
      <c r="O12874" s="50"/>
      <c r="P12874" s="50"/>
      <c r="Q12874" s="50"/>
      <c r="R12874" s="51"/>
      <c r="S12874" s="51"/>
      <c r="T12874" s="51"/>
      <c r="U12874" s="51"/>
      <c r="V12874" s="51"/>
      <c r="W12874" s="51"/>
      <c r="X12874" s="44"/>
      <c r="AF12874" s="52"/>
      <c r="AM12874" s="7"/>
      <c r="AN12874" s="7"/>
      <c r="AO12874" s="53"/>
      <c r="AP12874" s="54"/>
      <c r="AQ12874" s="54"/>
      <c r="AR12874" s="7"/>
      <c r="AS12874" s="54"/>
      <c r="AT12874" s="53"/>
      <c r="AU12874" s="7"/>
      <c r="AV12874" s="7"/>
      <c r="AW12874" s="55"/>
      <c r="AX12874" s="56"/>
      <c r="AY12874" s="55"/>
      <c r="AZ12874" s="55"/>
      <c r="BA12874" s="55"/>
      <c r="BB12874" s="11"/>
      <c r="BC12874" s="12"/>
      <c r="BD12874" s="12"/>
      <c r="BE12874" s="12"/>
      <c r="BF12874" s="12"/>
      <c r="BG12874" s="12"/>
      <c r="BH12874" s="12"/>
      <c r="BI12874" s="12"/>
      <c r="BJ12874" s="12"/>
      <c r="BK12874" s="12"/>
    </row>
    <row r="12875" spans="1:63" s="5" customFormat="1">
      <c r="A12875" s="13"/>
      <c r="B12875" s="13"/>
      <c r="C12875" s="45"/>
      <c r="E12875" s="46"/>
      <c r="F12875" s="47"/>
      <c r="G12875" s="48"/>
      <c r="H12875" s="49"/>
      <c r="I12875" s="49"/>
      <c r="J12875" s="49"/>
      <c r="K12875" s="50"/>
      <c r="L12875" s="50"/>
      <c r="M12875" s="50"/>
      <c r="N12875" s="50"/>
      <c r="O12875" s="50"/>
      <c r="P12875" s="50"/>
      <c r="Q12875" s="50"/>
      <c r="R12875" s="51"/>
      <c r="S12875" s="51"/>
      <c r="T12875" s="51"/>
      <c r="U12875" s="51"/>
      <c r="V12875" s="51"/>
      <c r="W12875" s="51"/>
      <c r="X12875" s="44"/>
      <c r="AF12875" s="52"/>
      <c r="AM12875" s="7"/>
      <c r="AN12875" s="7"/>
      <c r="AO12875" s="53"/>
      <c r="AP12875" s="54"/>
      <c r="AQ12875" s="54"/>
      <c r="AR12875" s="7"/>
      <c r="AS12875" s="54"/>
      <c r="AT12875" s="53"/>
      <c r="AU12875" s="7"/>
      <c r="AV12875" s="7"/>
      <c r="AW12875" s="55"/>
      <c r="AX12875" s="56"/>
      <c r="AY12875" s="55"/>
      <c r="AZ12875" s="55"/>
      <c r="BA12875" s="55"/>
      <c r="BB12875" s="11"/>
      <c r="BC12875" s="12"/>
      <c r="BD12875" s="12"/>
      <c r="BE12875" s="12"/>
      <c r="BF12875" s="12"/>
      <c r="BG12875" s="12"/>
      <c r="BH12875" s="12"/>
      <c r="BI12875" s="12"/>
      <c r="BJ12875" s="12"/>
      <c r="BK12875" s="12"/>
    </row>
    <row r="12876" spans="1:63" s="5" customFormat="1">
      <c r="A12876" s="13"/>
      <c r="B12876" s="13"/>
      <c r="C12876" s="45"/>
      <c r="E12876" s="46"/>
      <c r="F12876" s="47"/>
      <c r="G12876" s="48"/>
      <c r="H12876" s="49"/>
      <c r="I12876" s="49"/>
      <c r="J12876" s="49"/>
      <c r="K12876" s="50"/>
      <c r="L12876" s="50"/>
      <c r="M12876" s="50"/>
      <c r="N12876" s="50"/>
      <c r="O12876" s="50"/>
      <c r="P12876" s="50"/>
      <c r="Q12876" s="50"/>
      <c r="R12876" s="51"/>
      <c r="S12876" s="51"/>
      <c r="T12876" s="51"/>
      <c r="U12876" s="51"/>
      <c r="V12876" s="51"/>
      <c r="W12876" s="51"/>
      <c r="X12876" s="44"/>
      <c r="AF12876" s="52"/>
      <c r="AM12876" s="7"/>
      <c r="AN12876" s="7"/>
      <c r="AO12876" s="53"/>
      <c r="AP12876" s="54"/>
      <c r="AQ12876" s="54"/>
      <c r="AR12876" s="7"/>
      <c r="AS12876" s="54"/>
      <c r="AT12876" s="53"/>
      <c r="AU12876" s="7"/>
      <c r="AV12876" s="7"/>
      <c r="AW12876" s="55"/>
      <c r="AX12876" s="56"/>
      <c r="AY12876" s="55"/>
      <c r="AZ12876" s="55"/>
      <c r="BA12876" s="55"/>
      <c r="BB12876" s="11"/>
      <c r="BC12876" s="12"/>
      <c r="BD12876" s="12"/>
      <c r="BE12876" s="12"/>
      <c r="BF12876" s="12"/>
      <c r="BG12876" s="12"/>
      <c r="BH12876" s="12"/>
      <c r="BI12876" s="12"/>
      <c r="BJ12876" s="12"/>
      <c r="BK12876" s="12"/>
    </row>
    <row r="12877" spans="1:63" s="5" customFormat="1">
      <c r="A12877" s="13"/>
      <c r="B12877" s="13"/>
      <c r="C12877" s="45"/>
      <c r="E12877" s="46"/>
      <c r="F12877" s="47"/>
      <c r="G12877" s="48"/>
      <c r="H12877" s="49"/>
      <c r="I12877" s="49"/>
      <c r="J12877" s="49"/>
      <c r="K12877" s="50"/>
      <c r="L12877" s="50"/>
      <c r="M12877" s="50"/>
      <c r="N12877" s="50"/>
      <c r="O12877" s="50"/>
      <c r="P12877" s="50"/>
      <c r="Q12877" s="50"/>
      <c r="R12877" s="51"/>
      <c r="S12877" s="51"/>
      <c r="T12877" s="51"/>
      <c r="U12877" s="51"/>
      <c r="V12877" s="51"/>
      <c r="W12877" s="51"/>
      <c r="X12877" s="44"/>
      <c r="AF12877" s="52"/>
      <c r="AM12877" s="7"/>
      <c r="AN12877" s="7"/>
      <c r="AO12877" s="53"/>
      <c r="AP12877" s="54"/>
      <c r="AQ12877" s="54"/>
      <c r="AR12877" s="7"/>
      <c r="AS12877" s="54"/>
      <c r="AT12877" s="53"/>
      <c r="AU12877" s="7"/>
      <c r="AV12877" s="7"/>
      <c r="AW12877" s="55"/>
      <c r="AX12877" s="56"/>
      <c r="AY12877" s="55"/>
      <c r="AZ12877" s="55"/>
      <c r="BA12877" s="55"/>
      <c r="BB12877" s="11"/>
      <c r="BC12877" s="12"/>
      <c r="BD12877" s="12"/>
      <c r="BE12877" s="12"/>
      <c r="BF12877" s="12"/>
      <c r="BG12877" s="12"/>
      <c r="BH12877" s="12"/>
      <c r="BI12877" s="12"/>
      <c r="BJ12877" s="12"/>
      <c r="BK12877" s="12"/>
    </row>
    <row r="12878" spans="1:63" s="5" customFormat="1">
      <c r="A12878" s="13"/>
      <c r="B12878" s="13"/>
      <c r="C12878" s="45"/>
      <c r="E12878" s="46"/>
      <c r="F12878" s="47"/>
      <c r="G12878" s="48"/>
      <c r="H12878" s="49"/>
      <c r="I12878" s="49"/>
      <c r="J12878" s="49"/>
      <c r="K12878" s="50"/>
      <c r="L12878" s="50"/>
      <c r="M12878" s="50"/>
      <c r="N12878" s="50"/>
      <c r="O12878" s="50"/>
      <c r="P12878" s="50"/>
      <c r="Q12878" s="50"/>
      <c r="R12878" s="51"/>
      <c r="S12878" s="51"/>
      <c r="T12878" s="51"/>
      <c r="U12878" s="51"/>
      <c r="V12878" s="51"/>
      <c r="W12878" s="51"/>
      <c r="X12878" s="44"/>
      <c r="AF12878" s="52"/>
      <c r="AM12878" s="7"/>
      <c r="AN12878" s="7"/>
      <c r="AO12878" s="53"/>
      <c r="AP12878" s="54"/>
      <c r="AQ12878" s="54"/>
      <c r="AR12878" s="7"/>
      <c r="AS12878" s="54"/>
      <c r="AT12878" s="53"/>
      <c r="AU12878" s="7"/>
      <c r="AV12878" s="7"/>
      <c r="AW12878" s="55"/>
      <c r="AX12878" s="56"/>
      <c r="AY12878" s="55"/>
      <c r="AZ12878" s="55"/>
      <c r="BA12878" s="55"/>
      <c r="BB12878" s="11"/>
      <c r="BC12878" s="12"/>
      <c r="BD12878" s="12"/>
      <c r="BE12878" s="12"/>
      <c r="BF12878" s="12"/>
      <c r="BG12878" s="12"/>
      <c r="BH12878" s="12"/>
      <c r="BI12878" s="12"/>
      <c r="BJ12878" s="12"/>
      <c r="BK12878" s="12"/>
    </row>
    <row r="12879" spans="1:63" s="5" customFormat="1">
      <c r="A12879" s="13"/>
      <c r="B12879" s="13"/>
      <c r="C12879" s="45"/>
      <c r="E12879" s="46"/>
      <c r="F12879" s="47"/>
      <c r="G12879" s="48"/>
      <c r="H12879" s="49"/>
      <c r="I12879" s="49"/>
      <c r="J12879" s="49"/>
      <c r="K12879" s="50"/>
      <c r="L12879" s="50"/>
      <c r="M12879" s="50"/>
      <c r="N12879" s="50"/>
      <c r="O12879" s="50"/>
      <c r="P12879" s="50"/>
      <c r="Q12879" s="50"/>
      <c r="R12879" s="51"/>
      <c r="S12879" s="51"/>
      <c r="T12879" s="51"/>
      <c r="U12879" s="51"/>
      <c r="V12879" s="51"/>
      <c r="W12879" s="51"/>
      <c r="X12879" s="44"/>
      <c r="AF12879" s="52"/>
      <c r="AM12879" s="7"/>
      <c r="AN12879" s="7"/>
      <c r="AO12879" s="53"/>
      <c r="AP12879" s="54"/>
      <c r="AQ12879" s="54"/>
      <c r="AR12879" s="7"/>
      <c r="AS12879" s="54"/>
      <c r="AT12879" s="53"/>
      <c r="AU12879" s="7"/>
      <c r="AV12879" s="7"/>
      <c r="AW12879" s="55"/>
      <c r="AX12879" s="56"/>
      <c r="AY12879" s="55"/>
      <c r="AZ12879" s="55"/>
      <c r="BA12879" s="55"/>
      <c r="BB12879" s="11"/>
      <c r="BC12879" s="12"/>
      <c r="BD12879" s="12"/>
      <c r="BE12879" s="12"/>
      <c r="BF12879" s="12"/>
      <c r="BG12879" s="12"/>
      <c r="BH12879" s="12"/>
      <c r="BI12879" s="12"/>
      <c r="BJ12879" s="12"/>
      <c r="BK12879" s="12"/>
    </row>
    <row r="12880" spans="1:63" s="5" customFormat="1">
      <c r="A12880" s="13"/>
      <c r="B12880" s="13"/>
      <c r="C12880" s="45"/>
      <c r="E12880" s="46"/>
      <c r="F12880" s="47"/>
      <c r="G12880" s="48"/>
      <c r="H12880" s="49"/>
      <c r="I12880" s="49"/>
      <c r="J12880" s="49"/>
      <c r="K12880" s="50"/>
      <c r="L12880" s="50"/>
      <c r="M12880" s="50"/>
      <c r="N12880" s="50"/>
      <c r="O12880" s="50"/>
      <c r="P12880" s="50"/>
      <c r="Q12880" s="50"/>
      <c r="R12880" s="51"/>
      <c r="S12880" s="51"/>
      <c r="T12880" s="51"/>
      <c r="U12880" s="51"/>
      <c r="V12880" s="51"/>
      <c r="W12880" s="51"/>
      <c r="X12880" s="44"/>
      <c r="AF12880" s="52"/>
      <c r="AM12880" s="7"/>
      <c r="AN12880" s="7"/>
      <c r="AO12880" s="53"/>
      <c r="AP12880" s="54"/>
      <c r="AQ12880" s="54"/>
      <c r="AR12880" s="7"/>
      <c r="AS12880" s="54"/>
      <c r="AT12880" s="53"/>
      <c r="AU12880" s="7"/>
      <c r="AV12880" s="7"/>
      <c r="AW12880" s="55"/>
      <c r="AX12880" s="56"/>
      <c r="AY12880" s="55"/>
      <c r="AZ12880" s="55"/>
      <c r="BA12880" s="55"/>
      <c r="BB12880" s="11"/>
      <c r="BC12880" s="12"/>
      <c r="BD12880" s="12"/>
      <c r="BE12880" s="12"/>
      <c r="BF12880" s="12"/>
      <c r="BG12880" s="12"/>
      <c r="BH12880" s="12"/>
      <c r="BI12880" s="12"/>
      <c r="BJ12880" s="12"/>
      <c r="BK12880" s="12"/>
    </row>
    <row r="12881" spans="1:63" s="5" customFormat="1">
      <c r="A12881" s="13"/>
      <c r="B12881" s="13"/>
      <c r="C12881" s="45"/>
      <c r="E12881" s="46"/>
      <c r="F12881" s="47"/>
      <c r="G12881" s="48"/>
      <c r="H12881" s="49"/>
      <c r="I12881" s="49"/>
      <c r="J12881" s="49"/>
      <c r="K12881" s="50"/>
      <c r="L12881" s="50"/>
      <c r="M12881" s="50"/>
      <c r="N12881" s="50"/>
      <c r="O12881" s="50"/>
      <c r="P12881" s="50"/>
      <c r="Q12881" s="50"/>
      <c r="R12881" s="51"/>
      <c r="S12881" s="51"/>
      <c r="T12881" s="51"/>
      <c r="U12881" s="51"/>
      <c r="V12881" s="51"/>
      <c r="W12881" s="51"/>
      <c r="X12881" s="44"/>
      <c r="AF12881" s="52"/>
      <c r="AM12881" s="7"/>
      <c r="AN12881" s="7"/>
      <c r="AO12881" s="53"/>
      <c r="AP12881" s="54"/>
      <c r="AQ12881" s="54"/>
      <c r="AR12881" s="7"/>
      <c r="AS12881" s="54"/>
      <c r="AT12881" s="53"/>
      <c r="AU12881" s="7"/>
      <c r="AV12881" s="7"/>
      <c r="AW12881" s="55"/>
      <c r="AX12881" s="56"/>
      <c r="AY12881" s="55"/>
      <c r="AZ12881" s="55"/>
      <c r="BA12881" s="55"/>
      <c r="BB12881" s="11"/>
      <c r="BC12881" s="12"/>
      <c r="BD12881" s="12"/>
      <c r="BE12881" s="12"/>
      <c r="BF12881" s="12"/>
      <c r="BG12881" s="12"/>
      <c r="BH12881" s="12"/>
      <c r="BI12881" s="12"/>
      <c r="BJ12881" s="12"/>
      <c r="BK12881" s="12"/>
    </row>
    <row r="12882" spans="1:63" s="5" customFormat="1">
      <c r="A12882" s="13"/>
      <c r="B12882" s="13"/>
      <c r="C12882" s="45"/>
      <c r="E12882" s="46"/>
      <c r="F12882" s="47"/>
      <c r="G12882" s="48"/>
      <c r="H12882" s="49"/>
      <c r="I12882" s="49"/>
      <c r="J12882" s="49"/>
      <c r="K12882" s="50"/>
      <c r="L12882" s="50"/>
      <c r="M12882" s="50"/>
      <c r="N12882" s="50"/>
      <c r="O12882" s="50"/>
      <c r="P12882" s="50"/>
      <c r="Q12882" s="50"/>
      <c r="R12882" s="51"/>
      <c r="S12882" s="51"/>
      <c r="T12882" s="51"/>
      <c r="U12882" s="51"/>
      <c r="V12882" s="51"/>
      <c r="W12882" s="51"/>
      <c r="X12882" s="44"/>
      <c r="AF12882" s="52"/>
      <c r="AM12882" s="7"/>
      <c r="AN12882" s="7"/>
      <c r="AO12882" s="53"/>
      <c r="AP12882" s="54"/>
      <c r="AQ12882" s="54"/>
      <c r="AR12882" s="7"/>
      <c r="AS12882" s="54"/>
      <c r="AT12882" s="53"/>
      <c r="AU12882" s="7"/>
      <c r="AV12882" s="7"/>
      <c r="AW12882" s="55"/>
      <c r="AX12882" s="56"/>
      <c r="AY12882" s="55"/>
      <c r="AZ12882" s="55"/>
      <c r="BA12882" s="55"/>
      <c r="BB12882" s="11"/>
      <c r="BC12882" s="12"/>
      <c r="BD12882" s="12"/>
      <c r="BE12882" s="12"/>
      <c r="BF12882" s="12"/>
      <c r="BG12882" s="12"/>
      <c r="BH12882" s="12"/>
      <c r="BI12882" s="12"/>
      <c r="BJ12882" s="12"/>
      <c r="BK12882" s="12"/>
    </row>
    <row r="12883" spans="1:63" s="5" customFormat="1">
      <c r="A12883" s="13"/>
      <c r="B12883" s="13"/>
      <c r="C12883" s="45"/>
      <c r="E12883" s="46"/>
      <c r="F12883" s="47"/>
      <c r="G12883" s="48"/>
      <c r="H12883" s="49"/>
      <c r="I12883" s="49"/>
      <c r="J12883" s="49"/>
      <c r="K12883" s="50"/>
      <c r="L12883" s="50"/>
      <c r="M12883" s="50"/>
      <c r="N12883" s="50"/>
      <c r="O12883" s="50"/>
      <c r="P12883" s="50"/>
      <c r="Q12883" s="50"/>
      <c r="R12883" s="51"/>
      <c r="S12883" s="51"/>
      <c r="T12883" s="51"/>
      <c r="U12883" s="51"/>
      <c r="V12883" s="51"/>
      <c r="W12883" s="51"/>
      <c r="X12883" s="44"/>
      <c r="AF12883" s="52"/>
      <c r="AM12883" s="7"/>
      <c r="AN12883" s="7"/>
      <c r="AO12883" s="53"/>
      <c r="AP12883" s="54"/>
      <c r="AQ12883" s="54"/>
      <c r="AR12883" s="7"/>
      <c r="AS12883" s="54"/>
      <c r="AT12883" s="53"/>
      <c r="AU12883" s="7"/>
      <c r="AV12883" s="7"/>
      <c r="AW12883" s="55"/>
      <c r="AX12883" s="56"/>
      <c r="AY12883" s="55"/>
      <c r="AZ12883" s="55"/>
      <c r="BA12883" s="55"/>
      <c r="BB12883" s="11"/>
      <c r="BC12883" s="12"/>
      <c r="BD12883" s="12"/>
      <c r="BE12883" s="12"/>
      <c r="BF12883" s="12"/>
      <c r="BG12883" s="12"/>
      <c r="BH12883" s="12"/>
      <c r="BI12883" s="12"/>
      <c r="BJ12883" s="12"/>
      <c r="BK12883" s="12"/>
    </row>
    <row r="12884" spans="1:63" s="5" customFormat="1">
      <c r="A12884" s="13"/>
      <c r="B12884" s="13"/>
      <c r="C12884" s="45"/>
      <c r="E12884" s="46"/>
      <c r="F12884" s="47"/>
      <c r="G12884" s="48"/>
      <c r="H12884" s="49"/>
      <c r="I12884" s="49"/>
      <c r="J12884" s="49"/>
      <c r="K12884" s="50"/>
      <c r="L12884" s="50"/>
      <c r="M12884" s="50"/>
      <c r="N12884" s="50"/>
      <c r="O12884" s="50"/>
      <c r="P12884" s="50"/>
      <c r="Q12884" s="50"/>
      <c r="R12884" s="51"/>
      <c r="S12884" s="51"/>
      <c r="T12884" s="51"/>
      <c r="U12884" s="51"/>
      <c r="V12884" s="51"/>
      <c r="W12884" s="51"/>
      <c r="X12884" s="44"/>
      <c r="AF12884" s="52"/>
      <c r="AM12884" s="7"/>
      <c r="AN12884" s="7"/>
      <c r="AO12884" s="53"/>
      <c r="AP12884" s="54"/>
      <c r="AQ12884" s="54"/>
      <c r="AR12884" s="7"/>
      <c r="AS12884" s="54"/>
      <c r="AT12884" s="53"/>
      <c r="AU12884" s="7"/>
      <c r="AV12884" s="7"/>
      <c r="AW12884" s="55"/>
      <c r="AX12884" s="56"/>
      <c r="AY12884" s="55"/>
      <c r="AZ12884" s="55"/>
      <c r="BA12884" s="55"/>
      <c r="BB12884" s="11"/>
      <c r="BC12884" s="12"/>
      <c r="BD12884" s="12"/>
      <c r="BE12884" s="12"/>
      <c r="BF12884" s="12"/>
      <c r="BG12884" s="12"/>
      <c r="BH12884" s="12"/>
      <c r="BI12884" s="12"/>
      <c r="BJ12884" s="12"/>
      <c r="BK12884" s="12"/>
    </row>
    <row r="12885" spans="1:63" s="5" customFormat="1">
      <c r="A12885" s="13"/>
      <c r="B12885" s="13"/>
      <c r="C12885" s="45"/>
      <c r="E12885" s="46"/>
      <c r="F12885" s="47"/>
      <c r="G12885" s="48"/>
      <c r="H12885" s="49"/>
      <c r="I12885" s="49"/>
      <c r="J12885" s="49"/>
      <c r="K12885" s="50"/>
      <c r="L12885" s="50"/>
      <c r="M12885" s="50"/>
      <c r="N12885" s="50"/>
      <c r="O12885" s="50"/>
      <c r="P12885" s="50"/>
      <c r="Q12885" s="50"/>
      <c r="R12885" s="51"/>
      <c r="S12885" s="51"/>
      <c r="T12885" s="51"/>
      <c r="U12885" s="51"/>
      <c r="V12885" s="51"/>
      <c r="W12885" s="51"/>
      <c r="X12885" s="44"/>
      <c r="AF12885" s="52"/>
      <c r="AM12885" s="7"/>
      <c r="AN12885" s="7"/>
      <c r="AO12885" s="53"/>
      <c r="AP12885" s="54"/>
      <c r="AQ12885" s="54"/>
      <c r="AR12885" s="7"/>
      <c r="AS12885" s="54"/>
      <c r="AT12885" s="53"/>
      <c r="AU12885" s="7"/>
      <c r="AV12885" s="7"/>
      <c r="AW12885" s="55"/>
      <c r="AX12885" s="56"/>
      <c r="AY12885" s="55"/>
      <c r="AZ12885" s="55"/>
      <c r="BA12885" s="55"/>
      <c r="BB12885" s="11"/>
      <c r="BC12885" s="12"/>
      <c r="BD12885" s="12"/>
      <c r="BE12885" s="12"/>
      <c r="BF12885" s="12"/>
      <c r="BG12885" s="12"/>
      <c r="BH12885" s="12"/>
      <c r="BI12885" s="12"/>
      <c r="BJ12885" s="12"/>
      <c r="BK12885" s="12"/>
    </row>
    <row r="12886" spans="1:63" s="5" customFormat="1">
      <c r="A12886" s="13"/>
      <c r="B12886" s="13"/>
      <c r="C12886" s="45"/>
      <c r="E12886" s="46"/>
      <c r="F12886" s="47"/>
      <c r="G12886" s="48"/>
      <c r="H12886" s="49"/>
      <c r="I12886" s="49"/>
      <c r="J12886" s="49"/>
      <c r="K12886" s="50"/>
      <c r="L12886" s="50"/>
      <c r="M12886" s="50"/>
      <c r="N12886" s="50"/>
      <c r="O12886" s="50"/>
      <c r="P12886" s="50"/>
      <c r="Q12886" s="50"/>
      <c r="R12886" s="51"/>
      <c r="S12886" s="51"/>
      <c r="T12886" s="51"/>
      <c r="U12886" s="51"/>
      <c r="V12886" s="51"/>
      <c r="W12886" s="51"/>
      <c r="X12886" s="44"/>
      <c r="AF12886" s="52"/>
      <c r="AM12886" s="7"/>
      <c r="AN12886" s="7"/>
      <c r="AO12886" s="53"/>
      <c r="AP12886" s="54"/>
      <c r="AQ12886" s="54"/>
      <c r="AR12886" s="7"/>
      <c r="AS12886" s="54"/>
      <c r="AT12886" s="53"/>
      <c r="AU12886" s="7"/>
      <c r="AV12886" s="7"/>
      <c r="AW12886" s="55"/>
      <c r="AX12886" s="56"/>
      <c r="AY12886" s="55"/>
      <c r="AZ12886" s="55"/>
      <c r="BA12886" s="55"/>
      <c r="BB12886" s="11"/>
      <c r="BC12886" s="12"/>
      <c r="BD12886" s="12"/>
      <c r="BE12886" s="12"/>
      <c r="BF12886" s="12"/>
      <c r="BG12886" s="12"/>
      <c r="BH12886" s="12"/>
      <c r="BI12886" s="12"/>
      <c r="BJ12886" s="12"/>
      <c r="BK12886" s="12"/>
    </row>
    <row r="12887" spans="1:63" s="5" customFormat="1">
      <c r="A12887" s="13"/>
      <c r="B12887" s="13"/>
      <c r="C12887" s="45"/>
      <c r="E12887" s="46"/>
      <c r="F12887" s="47"/>
      <c r="G12887" s="48"/>
      <c r="H12887" s="49"/>
      <c r="I12887" s="49"/>
      <c r="J12887" s="49"/>
      <c r="K12887" s="50"/>
      <c r="L12887" s="50"/>
      <c r="M12887" s="50"/>
      <c r="N12887" s="50"/>
      <c r="O12887" s="50"/>
      <c r="P12887" s="50"/>
      <c r="Q12887" s="50"/>
      <c r="R12887" s="51"/>
      <c r="S12887" s="51"/>
      <c r="T12887" s="51"/>
      <c r="U12887" s="51"/>
      <c r="V12887" s="51"/>
      <c r="W12887" s="51"/>
      <c r="X12887" s="44"/>
      <c r="AF12887" s="52"/>
      <c r="AM12887" s="7"/>
      <c r="AN12887" s="7"/>
      <c r="AO12887" s="53"/>
      <c r="AP12887" s="54"/>
      <c r="AQ12887" s="54"/>
      <c r="AR12887" s="7"/>
      <c r="AS12887" s="54"/>
      <c r="AT12887" s="53"/>
      <c r="AU12887" s="7"/>
      <c r="AV12887" s="7"/>
      <c r="AW12887" s="55"/>
      <c r="AX12887" s="56"/>
      <c r="AY12887" s="55"/>
      <c r="AZ12887" s="55"/>
      <c r="BA12887" s="55"/>
      <c r="BB12887" s="11"/>
      <c r="BC12887" s="12"/>
      <c r="BD12887" s="12"/>
      <c r="BE12887" s="12"/>
      <c r="BF12887" s="12"/>
      <c r="BG12887" s="12"/>
      <c r="BH12887" s="12"/>
      <c r="BI12887" s="12"/>
      <c r="BJ12887" s="12"/>
      <c r="BK12887" s="12"/>
    </row>
    <row r="12888" spans="1:63" s="5" customFormat="1">
      <c r="A12888" s="13"/>
      <c r="B12888" s="13"/>
      <c r="C12888" s="45"/>
      <c r="E12888" s="46"/>
      <c r="F12888" s="47"/>
      <c r="G12888" s="48"/>
      <c r="H12888" s="49"/>
      <c r="I12888" s="49"/>
      <c r="J12888" s="49"/>
      <c r="K12888" s="50"/>
      <c r="L12888" s="50"/>
      <c r="M12888" s="50"/>
      <c r="N12888" s="50"/>
      <c r="O12888" s="50"/>
      <c r="P12888" s="50"/>
      <c r="Q12888" s="50"/>
      <c r="R12888" s="51"/>
      <c r="S12888" s="51"/>
      <c r="T12888" s="51"/>
      <c r="U12888" s="51"/>
      <c r="V12888" s="51"/>
      <c r="W12888" s="51"/>
      <c r="X12888" s="44"/>
      <c r="AF12888" s="52"/>
      <c r="AM12888" s="7"/>
      <c r="AN12888" s="7"/>
      <c r="AO12888" s="53"/>
      <c r="AP12888" s="54"/>
      <c r="AQ12888" s="54"/>
      <c r="AR12888" s="7"/>
      <c r="AS12888" s="54"/>
      <c r="AT12888" s="53"/>
      <c r="AU12888" s="7"/>
      <c r="AV12888" s="7"/>
      <c r="AW12888" s="55"/>
      <c r="AX12888" s="56"/>
      <c r="AY12888" s="55"/>
      <c r="AZ12888" s="55"/>
      <c r="BA12888" s="55"/>
      <c r="BB12888" s="11"/>
      <c r="BC12888" s="12"/>
      <c r="BD12888" s="12"/>
      <c r="BE12888" s="12"/>
      <c r="BF12888" s="12"/>
      <c r="BG12888" s="12"/>
      <c r="BH12888" s="12"/>
      <c r="BI12888" s="12"/>
      <c r="BJ12888" s="12"/>
      <c r="BK12888" s="12"/>
    </row>
    <row r="12889" spans="1:63" s="5" customFormat="1">
      <c r="A12889" s="13"/>
      <c r="B12889" s="13"/>
      <c r="C12889" s="45"/>
      <c r="E12889" s="46"/>
      <c r="F12889" s="47"/>
      <c r="G12889" s="48"/>
      <c r="H12889" s="49"/>
      <c r="I12889" s="49"/>
      <c r="J12889" s="49"/>
      <c r="K12889" s="50"/>
      <c r="L12889" s="50"/>
      <c r="M12889" s="50"/>
      <c r="N12889" s="50"/>
      <c r="O12889" s="50"/>
      <c r="P12889" s="50"/>
      <c r="Q12889" s="50"/>
      <c r="R12889" s="51"/>
      <c r="S12889" s="51"/>
      <c r="T12889" s="51"/>
      <c r="U12889" s="51"/>
      <c r="V12889" s="51"/>
      <c r="W12889" s="51"/>
      <c r="X12889" s="44"/>
      <c r="AF12889" s="52"/>
      <c r="AM12889" s="7"/>
      <c r="AN12889" s="7"/>
      <c r="AO12889" s="53"/>
      <c r="AP12889" s="54"/>
      <c r="AQ12889" s="54"/>
      <c r="AR12889" s="7"/>
      <c r="AS12889" s="54"/>
      <c r="AT12889" s="53"/>
      <c r="AU12889" s="7"/>
      <c r="AV12889" s="7"/>
      <c r="AW12889" s="55"/>
      <c r="AX12889" s="56"/>
      <c r="AY12889" s="55"/>
      <c r="AZ12889" s="55"/>
      <c r="BA12889" s="55"/>
      <c r="BB12889" s="11"/>
      <c r="BC12889" s="12"/>
      <c r="BD12889" s="12"/>
      <c r="BE12889" s="12"/>
      <c r="BF12889" s="12"/>
      <c r="BG12889" s="12"/>
      <c r="BH12889" s="12"/>
      <c r="BI12889" s="12"/>
      <c r="BJ12889" s="12"/>
      <c r="BK12889" s="12"/>
    </row>
    <row r="12890" spans="1:63" s="5" customFormat="1">
      <c r="A12890" s="13"/>
      <c r="B12890" s="13"/>
      <c r="C12890" s="45"/>
      <c r="E12890" s="46"/>
      <c r="F12890" s="47"/>
      <c r="G12890" s="48"/>
      <c r="H12890" s="49"/>
      <c r="I12890" s="49"/>
      <c r="J12890" s="49"/>
      <c r="K12890" s="50"/>
      <c r="L12890" s="50"/>
      <c r="M12890" s="50"/>
      <c r="N12890" s="50"/>
      <c r="O12890" s="50"/>
      <c r="P12890" s="50"/>
      <c r="Q12890" s="50"/>
      <c r="R12890" s="51"/>
      <c r="S12890" s="51"/>
      <c r="T12890" s="51"/>
      <c r="U12890" s="51"/>
      <c r="V12890" s="51"/>
      <c r="W12890" s="51"/>
      <c r="X12890" s="44"/>
      <c r="AF12890" s="52"/>
      <c r="AM12890" s="7"/>
      <c r="AN12890" s="7"/>
      <c r="AO12890" s="53"/>
      <c r="AP12890" s="54"/>
      <c r="AQ12890" s="54"/>
      <c r="AR12890" s="7"/>
      <c r="AS12890" s="54"/>
      <c r="AT12890" s="53"/>
      <c r="AU12890" s="7"/>
      <c r="AV12890" s="7"/>
      <c r="AW12890" s="55"/>
      <c r="AX12890" s="56"/>
      <c r="AY12890" s="55"/>
      <c r="AZ12890" s="55"/>
      <c r="BA12890" s="55"/>
      <c r="BB12890" s="11"/>
      <c r="BC12890" s="12"/>
      <c r="BD12890" s="12"/>
      <c r="BE12890" s="12"/>
      <c r="BF12890" s="12"/>
      <c r="BG12890" s="12"/>
      <c r="BH12890" s="12"/>
      <c r="BI12890" s="12"/>
      <c r="BJ12890" s="12"/>
      <c r="BK12890" s="12"/>
    </row>
    <row r="12891" spans="1:63" s="5" customFormat="1">
      <c r="A12891" s="13"/>
      <c r="B12891" s="13"/>
      <c r="C12891" s="45"/>
      <c r="E12891" s="46"/>
      <c r="F12891" s="47"/>
      <c r="G12891" s="48"/>
      <c r="H12891" s="49"/>
      <c r="I12891" s="49"/>
      <c r="J12891" s="49"/>
      <c r="K12891" s="50"/>
      <c r="L12891" s="50"/>
      <c r="M12891" s="50"/>
      <c r="N12891" s="50"/>
      <c r="O12891" s="50"/>
      <c r="P12891" s="50"/>
      <c r="Q12891" s="50"/>
      <c r="R12891" s="51"/>
      <c r="S12891" s="51"/>
      <c r="T12891" s="51"/>
      <c r="U12891" s="51"/>
      <c r="V12891" s="51"/>
      <c r="W12891" s="51"/>
      <c r="X12891" s="44"/>
      <c r="AF12891" s="52"/>
      <c r="AM12891" s="7"/>
      <c r="AN12891" s="7"/>
      <c r="AO12891" s="53"/>
      <c r="AP12891" s="54"/>
      <c r="AQ12891" s="54"/>
      <c r="AR12891" s="7"/>
      <c r="AS12891" s="54"/>
      <c r="AT12891" s="53"/>
      <c r="AU12891" s="7"/>
      <c r="AV12891" s="7"/>
      <c r="AW12891" s="55"/>
      <c r="AX12891" s="56"/>
      <c r="AY12891" s="55"/>
      <c r="AZ12891" s="55"/>
      <c r="BA12891" s="55"/>
      <c r="BB12891" s="11"/>
      <c r="BC12891" s="12"/>
      <c r="BD12891" s="12"/>
      <c r="BE12891" s="12"/>
      <c r="BF12891" s="12"/>
      <c r="BG12891" s="12"/>
      <c r="BH12891" s="12"/>
      <c r="BI12891" s="12"/>
      <c r="BJ12891" s="12"/>
      <c r="BK12891" s="12"/>
    </row>
    <row r="12892" spans="1:63" s="5" customFormat="1">
      <c r="A12892" s="13"/>
      <c r="B12892" s="13"/>
      <c r="C12892" s="45"/>
      <c r="E12892" s="46"/>
      <c r="F12892" s="47"/>
      <c r="G12892" s="48"/>
      <c r="H12892" s="49"/>
      <c r="I12892" s="49"/>
      <c r="J12892" s="49"/>
      <c r="K12892" s="50"/>
      <c r="L12892" s="50"/>
      <c r="M12892" s="50"/>
      <c r="N12892" s="50"/>
      <c r="O12892" s="50"/>
      <c r="P12892" s="50"/>
      <c r="Q12892" s="50"/>
      <c r="R12892" s="51"/>
      <c r="S12892" s="51"/>
      <c r="T12892" s="51"/>
      <c r="U12892" s="51"/>
      <c r="V12892" s="51"/>
      <c r="W12892" s="51"/>
      <c r="X12892" s="44"/>
      <c r="AF12892" s="52"/>
      <c r="AM12892" s="7"/>
      <c r="AN12892" s="7"/>
      <c r="AO12892" s="53"/>
      <c r="AP12892" s="54"/>
      <c r="AQ12892" s="54"/>
      <c r="AR12892" s="7"/>
      <c r="AS12892" s="54"/>
      <c r="AT12892" s="53"/>
      <c r="AU12892" s="7"/>
      <c r="AV12892" s="7"/>
      <c r="AW12892" s="55"/>
      <c r="AX12892" s="56"/>
      <c r="AY12892" s="55"/>
      <c r="AZ12892" s="55"/>
      <c r="BA12892" s="55"/>
      <c r="BB12892" s="11"/>
      <c r="BC12892" s="12"/>
      <c r="BD12892" s="12"/>
      <c r="BE12892" s="12"/>
      <c r="BF12892" s="12"/>
      <c r="BG12892" s="12"/>
      <c r="BH12892" s="12"/>
      <c r="BI12892" s="12"/>
      <c r="BJ12892" s="12"/>
      <c r="BK12892" s="12"/>
    </row>
    <row r="12893" spans="1:63" s="5" customFormat="1">
      <c r="A12893" s="13"/>
      <c r="B12893" s="13"/>
      <c r="C12893" s="45"/>
      <c r="E12893" s="46"/>
      <c r="F12893" s="47"/>
      <c r="G12893" s="48"/>
      <c r="H12893" s="49"/>
      <c r="I12893" s="49"/>
      <c r="J12893" s="49"/>
      <c r="K12893" s="50"/>
      <c r="L12893" s="50"/>
      <c r="M12893" s="50"/>
      <c r="N12893" s="50"/>
      <c r="O12893" s="50"/>
      <c r="P12893" s="50"/>
      <c r="Q12893" s="50"/>
      <c r="R12893" s="51"/>
      <c r="S12893" s="51"/>
      <c r="T12893" s="51"/>
      <c r="U12893" s="51"/>
      <c r="V12893" s="51"/>
      <c r="W12893" s="51"/>
      <c r="X12893" s="44"/>
      <c r="AF12893" s="52"/>
      <c r="AM12893" s="7"/>
      <c r="AN12893" s="7"/>
      <c r="AO12893" s="53"/>
      <c r="AP12893" s="54"/>
      <c r="AQ12893" s="54"/>
      <c r="AR12893" s="7"/>
      <c r="AS12893" s="54"/>
      <c r="AT12893" s="53"/>
      <c r="AU12893" s="7"/>
      <c r="AV12893" s="7"/>
      <c r="AW12893" s="55"/>
      <c r="AX12893" s="56"/>
      <c r="AY12893" s="55"/>
      <c r="AZ12893" s="55"/>
      <c r="BA12893" s="55"/>
      <c r="BB12893" s="11"/>
      <c r="BC12893" s="12"/>
      <c r="BD12893" s="12"/>
      <c r="BE12893" s="12"/>
      <c r="BF12893" s="12"/>
      <c r="BG12893" s="12"/>
      <c r="BH12893" s="12"/>
      <c r="BI12893" s="12"/>
      <c r="BJ12893" s="12"/>
      <c r="BK12893" s="12"/>
    </row>
    <row r="12894" spans="1:63" s="5" customFormat="1">
      <c r="A12894" s="13"/>
      <c r="B12894" s="13"/>
      <c r="C12894" s="45"/>
      <c r="E12894" s="46"/>
      <c r="F12894" s="47"/>
      <c r="G12894" s="48"/>
      <c r="H12894" s="49"/>
      <c r="I12894" s="49"/>
      <c r="J12894" s="49"/>
      <c r="K12894" s="50"/>
      <c r="L12894" s="50"/>
      <c r="M12894" s="50"/>
      <c r="N12894" s="50"/>
      <c r="O12894" s="50"/>
      <c r="P12894" s="50"/>
      <c r="Q12894" s="50"/>
      <c r="R12894" s="51"/>
      <c r="S12894" s="51"/>
      <c r="T12894" s="51"/>
      <c r="U12894" s="51"/>
      <c r="V12894" s="51"/>
      <c r="W12894" s="51"/>
      <c r="X12894" s="44"/>
      <c r="AF12894" s="52"/>
      <c r="AM12894" s="7"/>
      <c r="AN12894" s="7"/>
      <c r="AO12894" s="53"/>
      <c r="AP12894" s="54"/>
      <c r="AQ12894" s="54"/>
      <c r="AR12894" s="7"/>
      <c r="AS12894" s="54"/>
      <c r="AT12894" s="53"/>
      <c r="AU12894" s="7"/>
      <c r="AV12894" s="7"/>
      <c r="AW12894" s="55"/>
      <c r="AX12894" s="56"/>
      <c r="AY12894" s="55"/>
      <c r="AZ12894" s="55"/>
      <c r="BA12894" s="55"/>
      <c r="BB12894" s="11"/>
      <c r="BC12894" s="12"/>
      <c r="BD12894" s="12"/>
      <c r="BE12894" s="12"/>
      <c r="BF12894" s="12"/>
      <c r="BG12894" s="12"/>
      <c r="BH12894" s="12"/>
      <c r="BI12894" s="12"/>
      <c r="BJ12894" s="12"/>
      <c r="BK12894" s="12"/>
    </row>
    <row r="12895" spans="1:63" s="5" customFormat="1">
      <c r="A12895" s="13"/>
      <c r="B12895" s="13"/>
      <c r="C12895" s="45"/>
      <c r="E12895" s="46"/>
      <c r="F12895" s="47"/>
      <c r="G12895" s="48"/>
      <c r="H12895" s="49"/>
      <c r="I12895" s="49"/>
      <c r="J12895" s="49"/>
      <c r="K12895" s="50"/>
      <c r="L12895" s="50"/>
      <c r="M12895" s="50"/>
      <c r="N12895" s="50"/>
      <c r="O12895" s="50"/>
      <c r="P12895" s="50"/>
      <c r="Q12895" s="50"/>
      <c r="R12895" s="51"/>
      <c r="S12895" s="51"/>
      <c r="T12895" s="51"/>
      <c r="U12895" s="51"/>
      <c r="V12895" s="51"/>
      <c r="W12895" s="51"/>
      <c r="X12895" s="44"/>
      <c r="AF12895" s="52"/>
      <c r="AM12895" s="7"/>
      <c r="AN12895" s="7"/>
      <c r="AO12895" s="53"/>
      <c r="AP12895" s="54"/>
      <c r="AQ12895" s="54"/>
      <c r="AR12895" s="7"/>
      <c r="AS12895" s="54"/>
      <c r="AT12895" s="53"/>
      <c r="AU12895" s="7"/>
      <c r="AV12895" s="7"/>
      <c r="AW12895" s="55"/>
      <c r="AX12895" s="56"/>
      <c r="AY12895" s="55"/>
      <c r="AZ12895" s="55"/>
      <c r="BA12895" s="55"/>
      <c r="BB12895" s="11"/>
      <c r="BC12895" s="12"/>
      <c r="BD12895" s="12"/>
      <c r="BE12895" s="12"/>
      <c r="BF12895" s="12"/>
      <c r="BG12895" s="12"/>
      <c r="BH12895" s="12"/>
      <c r="BI12895" s="12"/>
      <c r="BJ12895" s="12"/>
      <c r="BK12895" s="12"/>
    </row>
    <row r="12896" spans="1:63" s="5" customFormat="1">
      <c r="A12896" s="13"/>
      <c r="B12896" s="13"/>
      <c r="C12896" s="45"/>
      <c r="E12896" s="46"/>
      <c r="F12896" s="47"/>
      <c r="G12896" s="48"/>
      <c r="H12896" s="49"/>
      <c r="I12896" s="49"/>
      <c r="J12896" s="49"/>
      <c r="K12896" s="50"/>
      <c r="L12896" s="50"/>
      <c r="M12896" s="50"/>
      <c r="N12896" s="50"/>
      <c r="O12896" s="50"/>
      <c r="P12896" s="50"/>
      <c r="Q12896" s="50"/>
      <c r="R12896" s="51"/>
      <c r="S12896" s="51"/>
      <c r="T12896" s="51"/>
      <c r="U12896" s="51"/>
      <c r="V12896" s="51"/>
      <c r="W12896" s="51"/>
      <c r="X12896" s="44"/>
      <c r="AF12896" s="52"/>
      <c r="AM12896" s="7"/>
      <c r="AN12896" s="7"/>
      <c r="AO12896" s="53"/>
      <c r="AP12896" s="54"/>
      <c r="AQ12896" s="54"/>
      <c r="AR12896" s="7"/>
      <c r="AS12896" s="54"/>
      <c r="AT12896" s="53"/>
      <c r="AU12896" s="7"/>
      <c r="AV12896" s="7"/>
      <c r="AW12896" s="55"/>
      <c r="AX12896" s="56"/>
      <c r="AY12896" s="55"/>
      <c r="AZ12896" s="55"/>
      <c r="BA12896" s="55"/>
      <c r="BB12896" s="11"/>
      <c r="BC12896" s="12"/>
      <c r="BD12896" s="12"/>
      <c r="BE12896" s="12"/>
      <c r="BF12896" s="12"/>
      <c r="BG12896" s="12"/>
      <c r="BH12896" s="12"/>
      <c r="BI12896" s="12"/>
      <c r="BJ12896" s="12"/>
      <c r="BK12896" s="12"/>
    </row>
    <row r="12897" spans="1:63" s="5" customFormat="1">
      <c r="A12897" s="13"/>
      <c r="B12897" s="13"/>
      <c r="C12897" s="45"/>
      <c r="E12897" s="46"/>
      <c r="F12897" s="47"/>
      <c r="G12897" s="48"/>
      <c r="H12897" s="49"/>
      <c r="I12897" s="49"/>
      <c r="J12897" s="49"/>
      <c r="K12897" s="50"/>
      <c r="L12897" s="50"/>
      <c r="M12897" s="50"/>
      <c r="N12897" s="50"/>
      <c r="O12897" s="50"/>
      <c r="P12897" s="50"/>
      <c r="Q12897" s="50"/>
      <c r="R12897" s="51"/>
      <c r="S12897" s="51"/>
      <c r="T12897" s="51"/>
      <c r="U12897" s="51"/>
      <c r="V12897" s="51"/>
      <c r="W12897" s="51"/>
      <c r="X12897" s="44"/>
      <c r="AF12897" s="52"/>
      <c r="AM12897" s="7"/>
      <c r="AN12897" s="7"/>
      <c r="AO12897" s="53"/>
      <c r="AP12897" s="54"/>
      <c r="AQ12897" s="54"/>
      <c r="AR12897" s="7"/>
      <c r="AS12897" s="54"/>
      <c r="AT12897" s="53"/>
      <c r="AU12897" s="7"/>
      <c r="AV12897" s="7"/>
      <c r="AW12897" s="55"/>
      <c r="AX12897" s="56"/>
      <c r="AY12897" s="55"/>
      <c r="AZ12897" s="55"/>
      <c r="BA12897" s="55"/>
      <c r="BB12897" s="11"/>
      <c r="BC12897" s="12"/>
      <c r="BD12897" s="12"/>
      <c r="BE12897" s="12"/>
      <c r="BF12897" s="12"/>
      <c r="BG12897" s="12"/>
      <c r="BH12897" s="12"/>
      <c r="BI12897" s="12"/>
      <c r="BJ12897" s="12"/>
      <c r="BK12897" s="12"/>
    </row>
    <row r="12898" spans="1:63" s="5" customFormat="1">
      <c r="A12898" s="13"/>
      <c r="B12898" s="13"/>
      <c r="C12898" s="45"/>
      <c r="E12898" s="46"/>
      <c r="F12898" s="47"/>
      <c r="G12898" s="48"/>
      <c r="H12898" s="49"/>
      <c r="I12898" s="49"/>
      <c r="J12898" s="49"/>
      <c r="K12898" s="50"/>
      <c r="L12898" s="50"/>
      <c r="M12898" s="50"/>
      <c r="N12898" s="50"/>
      <c r="O12898" s="50"/>
      <c r="P12898" s="50"/>
      <c r="Q12898" s="50"/>
      <c r="R12898" s="51"/>
      <c r="S12898" s="51"/>
      <c r="T12898" s="51"/>
      <c r="U12898" s="51"/>
      <c r="V12898" s="51"/>
      <c r="W12898" s="51"/>
      <c r="X12898" s="44"/>
      <c r="AF12898" s="52"/>
      <c r="AM12898" s="7"/>
      <c r="AN12898" s="7"/>
      <c r="AO12898" s="53"/>
      <c r="AP12898" s="54"/>
      <c r="AQ12898" s="54"/>
      <c r="AR12898" s="7"/>
      <c r="AS12898" s="54"/>
      <c r="AT12898" s="53"/>
      <c r="AU12898" s="7"/>
      <c r="AV12898" s="7"/>
      <c r="AW12898" s="55"/>
      <c r="AX12898" s="56"/>
      <c r="AY12898" s="55"/>
      <c r="AZ12898" s="55"/>
      <c r="BA12898" s="55"/>
      <c r="BB12898" s="11"/>
      <c r="BC12898" s="12"/>
      <c r="BD12898" s="12"/>
      <c r="BE12898" s="12"/>
      <c r="BF12898" s="12"/>
      <c r="BG12898" s="12"/>
      <c r="BH12898" s="12"/>
      <c r="BI12898" s="12"/>
      <c r="BJ12898" s="12"/>
      <c r="BK12898" s="12"/>
    </row>
    <row r="12899" spans="1:63" s="5" customFormat="1">
      <c r="A12899" s="13"/>
      <c r="B12899" s="13"/>
      <c r="C12899" s="45"/>
      <c r="E12899" s="46"/>
      <c r="F12899" s="47"/>
      <c r="G12899" s="48"/>
      <c r="H12899" s="49"/>
      <c r="I12899" s="49"/>
      <c r="J12899" s="49"/>
      <c r="K12899" s="50"/>
      <c r="L12899" s="50"/>
      <c r="M12899" s="50"/>
      <c r="N12899" s="50"/>
      <c r="O12899" s="50"/>
      <c r="P12899" s="50"/>
      <c r="Q12899" s="50"/>
      <c r="R12899" s="51"/>
      <c r="S12899" s="51"/>
      <c r="T12899" s="51"/>
      <c r="U12899" s="51"/>
      <c r="V12899" s="51"/>
      <c r="W12899" s="51"/>
      <c r="X12899" s="44"/>
      <c r="AF12899" s="52"/>
      <c r="AM12899" s="7"/>
      <c r="AN12899" s="7"/>
      <c r="AO12899" s="53"/>
      <c r="AP12899" s="54"/>
      <c r="AQ12899" s="54"/>
      <c r="AR12899" s="7"/>
      <c r="AS12899" s="54"/>
      <c r="AT12899" s="53"/>
      <c r="AU12899" s="7"/>
      <c r="AV12899" s="7"/>
      <c r="AW12899" s="55"/>
      <c r="AX12899" s="56"/>
      <c r="AY12899" s="55"/>
      <c r="AZ12899" s="55"/>
      <c r="BA12899" s="55"/>
      <c r="BB12899" s="11"/>
      <c r="BC12899" s="12"/>
      <c r="BD12899" s="12"/>
      <c r="BE12899" s="12"/>
      <c r="BF12899" s="12"/>
      <c r="BG12899" s="12"/>
      <c r="BH12899" s="12"/>
      <c r="BI12899" s="12"/>
      <c r="BJ12899" s="12"/>
      <c r="BK12899" s="12"/>
    </row>
    <row r="12900" spans="1:63" s="5" customFormat="1">
      <c r="A12900" s="13"/>
      <c r="B12900" s="13"/>
      <c r="C12900" s="45"/>
      <c r="E12900" s="46"/>
      <c r="F12900" s="47"/>
      <c r="G12900" s="48"/>
      <c r="H12900" s="49"/>
      <c r="I12900" s="49"/>
      <c r="J12900" s="49"/>
      <c r="K12900" s="50"/>
      <c r="L12900" s="50"/>
      <c r="M12900" s="50"/>
      <c r="N12900" s="50"/>
      <c r="O12900" s="50"/>
      <c r="P12900" s="50"/>
      <c r="Q12900" s="50"/>
      <c r="R12900" s="51"/>
      <c r="S12900" s="51"/>
      <c r="T12900" s="51"/>
      <c r="U12900" s="51"/>
      <c r="V12900" s="51"/>
      <c r="W12900" s="51"/>
      <c r="X12900" s="44"/>
      <c r="AF12900" s="52"/>
      <c r="AM12900" s="7"/>
      <c r="AN12900" s="7"/>
      <c r="AO12900" s="53"/>
      <c r="AP12900" s="54"/>
      <c r="AQ12900" s="54"/>
      <c r="AR12900" s="7"/>
      <c r="AS12900" s="54"/>
      <c r="AT12900" s="53"/>
      <c r="AU12900" s="7"/>
      <c r="AV12900" s="7"/>
      <c r="AW12900" s="55"/>
      <c r="AX12900" s="56"/>
      <c r="AY12900" s="55"/>
      <c r="AZ12900" s="55"/>
      <c r="BA12900" s="55"/>
      <c r="BB12900" s="11"/>
      <c r="BC12900" s="12"/>
      <c r="BD12900" s="12"/>
      <c r="BE12900" s="12"/>
      <c r="BF12900" s="12"/>
      <c r="BG12900" s="12"/>
      <c r="BH12900" s="12"/>
      <c r="BI12900" s="12"/>
      <c r="BJ12900" s="12"/>
      <c r="BK12900" s="12"/>
    </row>
    <row r="12901" spans="1:63" s="5" customFormat="1">
      <c r="A12901" s="13"/>
      <c r="B12901" s="13"/>
      <c r="C12901" s="45"/>
      <c r="E12901" s="46"/>
      <c r="F12901" s="47"/>
      <c r="G12901" s="48"/>
      <c r="H12901" s="49"/>
      <c r="I12901" s="49"/>
      <c r="J12901" s="49"/>
      <c r="K12901" s="50"/>
      <c r="L12901" s="50"/>
      <c r="M12901" s="50"/>
      <c r="N12901" s="50"/>
      <c r="O12901" s="50"/>
      <c r="P12901" s="50"/>
      <c r="Q12901" s="50"/>
      <c r="R12901" s="51"/>
      <c r="S12901" s="51"/>
      <c r="T12901" s="51"/>
      <c r="U12901" s="51"/>
      <c r="V12901" s="51"/>
      <c r="W12901" s="51"/>
      <c r="X12901" s="44"/>
      <c r="AF12901" s="52"/>
      <c r="AM12901" s="7"/>
      <c r="AN12901" s="7"/>
      <c r="AO12901" s="53"/>
      <c r="AP12901" s="54"/>
      <c r="AQ12901" s="54"/>
      <c r="AR12901" s="7"/>
      <c r="AS12901" s="54"/>
      <c r="AT12901" s="53"/>
      <c r="AU12901" s="7"/>
      <c r="AV12901" s="7"/>
      <c r="AW12901" s="55"/>
      <c r="AX12901" s="56"/>
      <c r="AY12901" s="55"/>
      <c r="AZ12901" s="55"/>
      <c r="BA12901" s="55"/>
      <c r="BB12901" s="11"/>
      <c r="BC12901" s="12"/>
      <c r="BD12901" s="12"/>
      <c r="BE12901" s="12"/>
      <c r="BF12901" s="12"/>
      <c r="BG12901" s="12"/>
      <c r="BH12901" s="12"/>
      <c r="BI12901" s="12"/>
      <c r="BJ12901" s="12"/>
      <c r="BK12901" s="12"/>
    </row>
    <row r="12902" spans="1:63" s="5" customFormat="1">
      <c r="A12902" s="13"/>
      <c r="B12902" s="13"/>
      <c r="C12902" s="45"/>
      <c r="E12902" s="46"/>
      <c r="F12902" s="47"/>
      <c r="G12902" s="48"/>
      <c r="H12902" s="49"/>
      <c r="I12902" s="49"/>
      <c r="J12902" s="49"/>
      <c r="K12902" s="50"/>
      <c r="L12902" s="50"/>
      <c r="M12902" s="50"/>
      <c r="N12902" s="50"/>
      <c r="O12902" s="50"/>
      <c r="P12902" s="50"/>
      <c r="Q12902" s="50"/>
      <c r="R12902" s="51"/>
      <c r="S12902" s="51"/>
      <c r="T12902" s="51"/>
      <c r="U12902" s="51"/>
      <c r="V12902" s="51"/>
      <c r="W12902" s="51"/>
      <c r="X12902" s="44"/>
      <c r="AF12902" s="52"/>
      <c r="AM12902" s="7"/>
      <c r="AN12902" s="7"/>
      <c r="AO12902" s="53"/>
      <c r="AP12902" s="54"/>
      <c r="AQ12902" s="54"/>
      <c r="AR12902" s="7"/>
      <c r="AS12902" s="54"/>
      <c r="AT12902" s="53"/>
      <c r="AU12902" s="7"/>
      <c r="AV12902" s="7"/>
      <c r="AW12902" s="55"/>
      <c r="AX12902" s="56"/>
      <c r="AY12902" s="55"/>
      <c r="AZ12902" s="55"/>
      <c r="BA12902" s="55"/>
      <c r="BB12902" s="11"/>
      <c r="BC12902" s="12"/>
      <c r="BD12902" s="12"/>
      <c r="BE12902" s="12"/>
      <c r="BF12902" s="12"/>
      <c r="BG12902" s="12"/>
      <c r="BH12902" s="12"/>
      <c r="BI12902" s="12"/>
      <c r="BJ12902" s="12"/>
      <c r="BK12902" s="12"/>
    </row>
    <row r="12903" spans="1:63" s="5" customFormat="1">
      <c r="A12903" s="13"/>
      <c r="B12903" s="13"/>
      <c r="C12903" s="45"/>
      <c r="E12903" s="46"/>
      <c r="F12903" s="47"/>
      <c r="G12903" s="48"/>
      <c r="H12903" s="49"/>
      <c r="I12903" s="49"/>
      <c r="J12903" s="49"/>
      <c r="K12903" s="50"/>
      <c r="L12903" s="50"/>
      <c r="M12903" s="50"/>
      <c r="N12903" s="50"/>
      <c r="O12903" s="50"/>
      <c r="P12903" s="50"/>
      <c r="Q12903" s="50"/>
      <c r="R12903" s="51"/>
      <c r="S12903" s="51"/>
      <c r="T12903" s="51"/>
      <c r="U12903" s="51"/>
      <c r="V12903" s="51"/>
      <c r="W12903" s="51"/>
      <c r="X12903" s="44"/>
      <c r="AF12903" s="52"/>
      <c r="AM12903" s="7"/>
      <c r="AN12903" s="7"/>
      <c r="AO12903" s="53"/>
      <c r="AP12903" s="54"/>
      <c r="AQ12903" s="54"/>
      <c r="AR12903" s="7"/>
      <c r="AS12903" s="54"/>
      <c r="AT12903" s="53"/>
      <c r="AU12903" s="7"/>
      <c r="AV12903" s="7"/>
      <c r="AW12903" s="55"/>
      <c r="AX12903" s="56"/>
      <c r="AY12903" s="55"/>
      <c r="AZ12903" s="55"/>
      <c r="BA12903" s="55"/>
      <c r="BB12903" s="11"/>
      <c r="BC12903" s="12"/>
      <c r="BD12903" s="12"/>
      <c r="BE12903" s="12"/>
      <c r="BF12903" s="12"/>
      <c r="BG12903" s="12"/>
      <c r="BH12903" s="12"/>
      <c r="BI12903" s="12"/>
      <c r="BJ12903" s="12"/>
      <c r="BK12903" s="12"/>
    </row>
    <row r="12904" spans="1:63" s="5" customFormat="1">
      <c r="A12904" s="13"/>
      <c r="B12904" s="13"/>
      <c r="C12904" s="45"/>
      <c r="E12904" s="46"/>
      <c r="F12904" s="47"/>
      <c r="G12904" s="48"/>
      <c r="H12904" s="49"/>
      <c r="I12904" s="49"/>
      <c r="J12904" s="49"/>
      <c r="K12904" s="50"/>
      <c r="L12904" s="50"/>
      <c r="M12904" s="50"/>
      <c r="N12904" s="50"/>
      <c r="O12904" s="50"/>
      <c r="P12904" s="50"/>
      <c r="Q12904" s="50"/>
      <c r="R12904" s="51"/>
      <c r="S12904" s="51"/>
      <c r="T12904" s="51"/>
      <c r="U12904" s="51"/>
      <c r="V12904" s="51"/>
      <c r="W12904" s="51"/>
      <c r="X12904" s="44"/>
      <c r="AF12904" s="52"/>
      <c r="AM12904" s="7"/>
      <c r="AN12904" s="7"/>
      <c r="AO12904" s="53"/>
      <c r="AP12904" s="54"/>
      <c r="AQ12904" s="54"/>
      <c r="AR12904" s="7"/>
      <c r="AS12904" s="54"/>
      <c r="AT12904" s="53"/>
      <c r="AU12904" s="7"/>
      <c r="AV12904" s="7"/>
      <c r="AW12904" s="55"/>
      <c r="AX12904" s="56"/>
      <c r="AY12904" s="55"/>
      <c r="AZ12904" s="55"/>
      <c r="BA12904" s="55"/>
      <c r="BB12904" s="11"/>
      <c r="BC12904" s="12"/>
      <c r="BD12904" s="12"/>
      <c r="BE12904" s="12"/>
      <c r="BF12904" s="12"/>
      <c r="BG12904" s="12"/>
      <c r="BH12904" s="12"/>
      <c r="BI12904" s="12"/>
      <c r="BJ12904" s="12"/>
      <c r="BK12904" s="12"/>
    </row>
    <row r="12905" spans="1:63" s="5" customFormat="1">
      <c r="A12905" s="13"/>
      <c r="B12905" s="13"/>
      <c r="C12905" s="45"/>
      <c r="E12905" s="46"/>
      <c r="F12905" s="47"/>
      <c r="G12905" s="48"/>
      <c r="H12905" s="49"/>
      <c r="I12905" s="49"/>
      <c r="J12905" s="49"/>
      <c r="K12905" s="50"/>
      <c r="L12905" s="50"/>
      <c r="M12905" s="50"/>
      <c r="N12905" s="50"/>
      <c r="O12905" s="50"/>
      <c r="P12905" s="50"/>
      <c r="Q12905" s="50"/>
      <c r="R12905" s="51"/>
      <c r="S12905" s="51"/>
      <c r="T12905" s="51"/>
      <c r="U12905" s="51"/>
      <c r="V12905" s="51"/>
      <c r="W12905" s="51"/>
      <c r="X12905" s="44"/>
      <c r="AF12905" s="52"/>
      <c r="AM12905" s="7"/>
      <c r="AN12905" s="7"/>
      <c r="AO12905" s="53"/>
      <c r="AP12905" s="54"/>
      <c r="AQ12905" s="54"/>
      <c r="AR12905" s="7"/>
      <c r="AS12905" s="54"/>
      <c r="AT12905" s="53"/>
      <c r="AU12905" s="7"/>
      <c r="AV12905" s="7"/>
      <c r="AW12905" s="55"/>
      <c r="AX12905" s="56"/>
      <c r="AY12905" s="55"/>
      <c r="AZ12905" s="55"/>
      <c r="BA12905" s="55"/>
      <c r="BB12905" s="11"/>
      <c r="BC12905" s="12"/>
      <c r="BD12905" s="12"/>
      <c r="BE12905" s="12"/>
      <c r="BF12905" s="12"/>
      <c r="BG12905" s="12"/>
      <c r="BH12905" s="12"/>
      <c r="BI12905" s="12"/>
      <c r="BJ12905" s="12"/>
      <c r="BK12905" s="12"/>
    </row>
    <row r="12906" spans="1:63" s="5" customFormat="1">
      <c r="A12906" s="13"/>
      <c r="B12906" s="13"/>
      <c r="C12906" s="45"/>
      <c r="E12906" s="46"/>
      <c r="F12906" s="47"/>
      <c r="G12906" s="48"/>
      <c r="H12906" s="49"/>
      <c r="I12906" s="49"/>
      <c r="J12906" s="49"/>
      <c r="K12906" s="50"/>
      <c r="L12906" s="50"/>
      <c r="M12906" s="50"/>
      <c r="N12906" s="50"/>
      <c r="O12906" s="50"/>
      <c r="P12906" s="50"/>
      <c r="Q12906" s="50"/>
      <c r="R12906" s="51"/>
      <c r="S12906" s="51"/>
      <c r="T12906" s="51"/>
      <c r="U12906" s="51"/>
      <c r="V12906" s="51"/>
      <c r="W12906" s="51"/>
      <c r="X12906" s="44"/>
      <c r="AF12906" s="52"/>
      <c r="AM12906" s="7"/>
      <c r="AN12906" s="7"/>
      <c r="AO12906" s="53"/>
      <c r="AP12906" s="54"/>
      <c r="AQ12906" s="54"/>
      <c r="AR12906" s="7"/>
      <c r="AS12906" s="54"/>
      <c r="AT12906" s="53"/>
      <c r="AU12906" s="7"/>
      <c r="AV12906" s="7"/>
      <c r="AW12906" s="55"/>
      <c r="AX12906" s="56"/>
      <c r="AY12906" s="55"/>
      <c r="AZ12906" s="55"/>
      <c r="BA12906" s="55"/>
      <c r="BB12906" s="11"/>
      <c r="BC12906" s="12"/>
      <c r="BD12906" s="12"/>
      <c r="BE12906" s="12"/>
      <c r="BF12906" s="12"/>
      <c r="BG12906" s="12"/>
      <c r="BH12906" s="12"/>
      <c r="BI12906" s="12"/>
      <c r="BJ12906" s="12"/>
      <c r="BK12906" s="12"/>
    </row>
    <row r="12907" spans="1:63" s="5" customFormat="1">
      <c r="A12907" s="13"/>
      <c r="B12907" s="13"/>
      <c r="C12907" s="45"/>
      <c r="E12907" s="46"/>
      <c r="F12907" s="47"/>
      <c r="G12907" s="48"/>
      <c r="H12907" s="49"/>
      <c r="I12907" s="49"/>
      <c r="J12907" s="49"/>
      <c r="K12907" s="50"/>
      <c r="L12907" s="50"/>
      <c r="M12907" s="50"/>
      <c r="N12907" s="50"/>
      <c r="O12907" s="50"/>
      <c r="P12907" s="50"/>
      <c r="Q12907" s="50"/>
      <c r="R12907" s="51"/>
      <c r="S12907" s="51"/>
      <c r="T12907" s="51"/>
      <c r="U12907" s="51"/>
      <c r="V12907" s="51"/>
      <c r="W12907" s="51"/>
      <c r="X12907" s="44"/>
      <c r="AF12907" s="52"/>
      <c r="AM12907" s="7"/>
      <c r="AN12907" s="7"/>
      <c r="AO12907" s="53"/>
      <c r="AP12907" s="54"/>
      <c r="AQ12907" s="54"/>
      <c r="AR12907" s="7"/>
      <c r="AS12907" s="54"/>
      <c r="AT12907" s="53"/>
      <c r="AU12907" s="7"/>
      <c r="AV12907" s="7"/>
      <c r="AW12907" s="55"/>
      <c r="AX12907" s="56"/>
      <c r="AY12907" s="55"/>
      <c r="AZ12907" s="55"/>
      <c r="BA12907" s="55"/>
      <c r="BB12907" s="11"/>
      <c r="BC12907" s="12"/>
      <c r="BD12907" s="12"/>
      <c r="BE12907" s="12"/>
      <c r="BF12907" s="12"/>
      <c r="BG12907" s="12"/>
      <c r="BH12907" s="12"/>
      <c r="BI12907" s="12"/>
      <c r="BJ12907" s="12"/>
      <c r="BK12907" s="12"/>
    </row>
    <row r="12908" spans="1:63" s="5" customFormat="1">
      <c r="A12908" s="13"/>
      <c r="B12908" s="13"/>
      <c r="C12908" s="45"/>
      <c r="E12908" s="46"/>
      <c r="F12908" s="47"/>
      <c r="G12908" s="48"/>
      <c r="H12908" s="49"/>
      <c r="I12908" s="49"/>
      <c r="J12908" s="49"/>
      <c r="K12908" s="50"/>
      <c r="L12908" s="50"/>
      <c r="M12908" s="50"/>
      <c r="N12908" s="50"/>
      <c r="O12908" s="50"/>
      <c r="P12908" s="50"/>
      <c r="Q12908" s="50"/>
      <c r="R12908" s="51"/>
      <c r="S12908" s="51"/>
      <c r="T12908" s="51"/>
      <c r="U12908" s="51"/>
      <c r="V12908" s="51"/>
      <c r="W12908" s="51"/>
      <c r="X12908" s="44"/>
      <c r="AF12908" s="52"/>
      <c r="AM12908" s="7"/>
      <c r="AN12908" s="7"/>
      <c r="AO12908" s="53"/>
      <c r="AP12908" s="54"/>
      <c r="AQ12908" s="54"/>
      <c r="AR12908" s="7"/>
      <c r="AS12908" s="54"/>
      <c r="AT12908" s="53"/>
      <c r="AU12908" s="7"/>
      <c r="AV12908" s="7"/>
      <c r="AW12908" s="55"/>
      <c r="AX12908" s="56"/>
      <c r="AY12908" s="55"/>
      <c r="AZ12908" s="55"/>
      <c r="BA12908" s="55"/>
      <c r="BB12908" s="11"/>
      <c r="BC12908" s="12"/>
      <c r="BD12908" s="12"/>
      <c r="BE12908" s="12"/>
      <c r="BF12908" s="12"/>
      <c r="BG12908" s="12"/>
      <c r="BH12908" s="12"/>
      <c r="BI12908" s="12"/>
      <c r="BJ12908" s="12"/>
      <c r="BK12908" s="12"/>
    </row>
    <row r="12909" spans="1:63" s="5" customFormat="1">
      <c r="A12909" s="13"/>
      <c r="B12909" s="13"/>
      <c r="C12909" s="45"/>
      <c r="E12909" s="46"/>
      <c r="F12909" s="47"/>
      <c r="G12909" s="48"/>
      <c r="H12909" s="49"/>
      <c r="I12909" s="49"/>
      <c r="J12909" s="49"/>
      <c r="K12909" s="50"/>
      <c r="L12909" s="50"/>
      <c r="M12909" s="50"/>
      <c r="N12909" s="50"/>
      <c r="O12909" s="50"/>
      <c r="P12909" s="50"/>
      <c r="Q12909" s="50"/>
      <c r="R12909" s="51"/>
      <c r="S12909" s="51"/>
      <c r="T12909" s="51"/>
      <c r="U12909" s="51"/>
      <c r="V12909" s="51"/>
      <c r="W12909" s="51"/>
      <c r="X12909" s="44"/>
      <c r="AF12909" s="52"/>
      <c r="AM12909" s="7"/>
      <c r="AN12909" s="7"/>
      <c r="AO12909" s="53"/>
      <c r="AP12909" s="54"/>
      <c r="AQ12909" s="54"/>
      <c r="AR12909" s="7"/>
      <c r="AS12909" s="54"/>
      <c r="AT12909" s="53"/>
      <c r="AU12909" s="7"/>
      <c r="AV12909" s="7"/>
      <c r="AW12909" s="55"/>
      <c r="AX12909" s="56"/>
      <c r="AY12909" s="55"/>
      <c r="AZ12909" s="55"/>
      <c r="BA12909" s="55"/>
      <c r="BB12909" s="11"/>
      <c r="BC12909" s="12"/>
      <c r="BD12909" s="12"/>
      <c r="BE12909" s="12"/>
      <c r="BF12909" s="12"/>
      <c r="BG12909" s="12"/>
      <c r="BH12909" s="12"/>
      <c r="BI12909" s="12"/>
      <c r="BJ12909" s="12"/>
      <c r="BK12909" s="12"/>
    </row>
    <row r="12910" spans="1:63" s="5" customFormat="1">
      <c r="A12910" s="13"/>
      <c r="B12910" s="13"/>
      <c r="C12910" s="45"/>
      <c r="E12910" s="46"/>
      <c r="F12910" s="47"/>
      <c r="G12910" s="48"/>
      <c r="H12910" s="49"/>
      <c r="I12910" s="49"/>
      <c r="J12910" s="49"/>
      <c r="K12910" s="50"/>
      <c r="L12910" s="50"/>
      <c r="M12910" s="50"/>
      <c r="N12910" s="50"/>
      <c r="O12910" s="50"/>
      <c r="P12910" s="50"/>
      <c r="Q12910" s="50"/>
      <c r="R12910" s="51"/>
      <c r="S12910" s="51"/>
      <c r="T12910" s="51"/>
      <c r="U12910" s="51"/>
      <c r="V12910" s="51"/>
      <c r="W12910" s="51"/>
      <c r="X12910" s="44"/>
      <c r="AF12910" s="52"/>
      <c r="AM12910" s="7"/>
      <c r="AN12910" s="7"/>
      <c r="AO12910" s="53"/>
      <c r="AP12910" s="54"/>
      <c r="AQ12910" s="54"/>
      <c r="AR12910" s="7"/>
      <c r="AS12910" s="54"/>
      <c r="AT12910" s="53"/>
      <c r="AU12910" s="7"/>
      <c r="AV12910" s="7"/>
      <c r="AW12910" s="55"/>
      <c r="AX12910" s="56"/>
      <c r="AY12910" s="55"/>
      <c r="AZ12910" s="55"/>
      <c r="BA12910" s="55"/>
      <c r="BB12910" s="11"/>
      <c r="BC12910" s="12"/>
      <c r="BD12910" s="12"/>
      <c r="BE12910" s="12"/>
      <c r="BF12910" s="12"/>
      <c r="BG12910" s="12"/>
      <c r="BH12910" s="12"/>
      <c r="BI12910" s="12"/>
      <c r="BJ12910" s="12"/>
      <c r="BK12910" s="12"/>
    </row>
    <row r="12911" spans="1:63" s="5" customFormat="1">
      <c r="A12911" s="13"/>
      <c r="B12911" s="13"/>
      <c r="C12911" s="45"/>
      <c r="E12911" s="46"/>
      <c r="F12911" s="47"/>
      <c r="G12911" s="48"/>
      <c r="H12911" s="49"/>
      <c r="I12911" s="49"/>
      <c r="J12911" s="49"/>
      <c r="K12911" s="50"/>
      <c r="L12911" s="50"/>
      <c r="M12911" s="50"/>
      <c r="N12911" s="50"/>
      <c r="O12911" s="50"/>
      <c r="P12911" s="50"/>
      <c r="Q12911" s="50"/>
      <c r="R12911" s="51"/>
      <c r="S12911" s="51"/>
      <c r="T12911" s="51"/>
      <c r="U12911" s="51"/>
      <c r="V12911" s="51"/>
      <c r="W12911" s="51"/>
      <c r="X12911" s="44"/>
      <c r="AF12911" s="52"/>
      <c r="AM12911" s="7"/>
      <c r="AN12911" s="7"/>
      <c r="AO12911" s="53"/>
      <c r="AP12911" s="54"/>
      <c r="AQ12911" s="54"/>
      <c r="AR12911" s="7"/>
      <c r="AS12911" s="54"/>
      <c r="AT12911" s="53"/>
      <c r="AU12911" s="7"/>
      <c r="AV12911" s="7"/>
      <c r="AW12911" s="55"/>
      <c r="AX12911" s="56"/>
      <c r="AY12911" s="55"/>
      <c r="AZ12911" s="55"/>
      <c r="BA12911" s="55"/>
      <c r="BB12911" s="11"/>
      <c r="BC12911" s="12"/>
      <c r="BD12911" s="12"/>
      <c r="BE12911" s="12"/>
      <c r="BF12911" s="12"/>
      <c r="BG12911" s="12"/>
      <c r="BH12911" s="12"/>
      <c r="BI12911" s="12"/>
      <c r="BJ12911" s="12"/>
      <c r="BK12911" s="12"/>
    </row>
    <row r="12912" spans="1:63" s="5" customFormat="1">
      <c r="A12912" s="13"/>
      <c r="B12912" s="13"/>
      <c r="C12912" s="45"/>
      <c r="E12912" s="46"/>
      <c r="F12912" s="47"/>
      <c r="G12912" s="48"/>
      <c r="H12912" s="49"/>
      <c r="I12912" s="49"/>
      <c r="J12912" s="49"/>
      <c r="K12912" s="50"/>
      <c r="L12912" s="50"/>
      <c r="M12912" s="50"/>
      <c r="N12912" s="50"/>
      <c r="O12912" s="50"/>
      <c r="P12912" s="50"/>
      <c r="Q12912" s="50"/>
      <c r="R12912" s="51"/>
      <c r="S12912" s="51"/>
      <c r="T12912" s="51"/>
      <c r="U12912" s="51"/>
      <c r="V12912" s="51"/>
      <c r="W12912" s="51"/>
      <c r="X12912" s="44"/>
      <c r="AF12912" s="52"/>
      <c r="AM12912" s="7"/>
      <c r="AN12912" s="7"/>
      <c r="AO12912" s="53"/>
      <c r="AP12912" s="54"/>
      <c r="AQ12912" s="54"/>
      <c r="AR12912" s="7"/>
      <c r="AS12912" s="54"/>
      <c r="AT12912" s="53"/>
      <c r="AU12912" s="7"/>
      <c r="AV12912" s="7"/>
      <c r="AW12912" s="55"/>
      <c r="AX12912" s="56"/>
      <c r="AY12912" s="55"/>
      <c r="AZ12912" s="55"/>
      <c r="BA12912" s="55"/>
      <c r="BB12912" s="11"/>
      <c r="BC12912" s="12"/>
      <c r="BD12912" s="12"/>
      <c r="BE12912" s="12"/>
      <c r="BF12912" s="12"/>
      <c r="BG12912" s="12"/>
      <c r="BH12912" s="12"/>
      <c r="BI12912" s="12"/>
      <c r="BJ12912" s="12"/>
      <c r="BK12912" s="12"/>
    </row>
    <row r="12913" spans="1:63" s="5" customFormat="1">
      <c r="A12913" s="13"/>
      <c r="B12913" s="13"/>
      <c r="C12913" s="45"/>
      <c r="E12913" s="46"/>
      <c r="F12913" s="47"/>
      <c r="G12913" s="48"/>
      <c r="H12913" s="49"/>
      <c r="I12913" s="49"/>
      <c r="J12913" s="49"/>
      <c r="K12913" s="50"/>
      <c r="L12913" s="50"/>
      <c r="M12913" s="50"/>
      <c r="N12913" s="50"/>
      <c r="O12913" s="50"/>
      <c r="P12913" s="50"/>
      <c r="Q12913" s="50"/>
      <c r="R12913" s="51"/>
      <c r="S12913" s="51"/>
      <c r="T12913" s="51"/>
      <c r="U12913" s="51"/>
      <c r="V12913" s="51"/>
      <c r="W12913" s="51"/>
      <c r="X12913" s="44"/>
      <c r="AF12913" s="52"/>
      <c r="AM12913" s="7"/>
      <c r="AN12913" s="7"/>
      <c r="AO12913" s="53"/>
      <c r="AP12913" s="54"/>
      <c r="AQ12913" s="54"/>
      <c r="AR12913" s="7"/>
      <c r="AS12913" s="54"/>
      <c r="AT12913" s="53"/>
      <c r="AU12913" s="7"/>
      <c r="AV12913" s="7"/>
      <c r="AW12913" s="55"/>
      <c r="AX12913" s="56"/>
      <c r="AY12913" s="55"/>
      <c r="AZ12913" s="55"/>
      <c r="BA12913" s="55"/>
      <c r="BB12913" s="11"/>
      <c r="BC12913" s="12"/>
      <c r="BD12913" s="12"/>
      <c r="BE12913" s="12"/>
      <c r="BF12913" s="12"/>
      <c r="BG12913" s="12"/>
      <c r="BH12913" s="12"/>
      <c r="BI12913" s="12"/>
      <c r="BJ12913" s="12"/>
      <c r="BK12913" s="12"/>
    </row>
    <row r="12914" spans="1:63" s="5" customFormat="1">
      <c r="A12914" s="13"/>
      <c r="B12914" s="13"/>
      <c r="C12914" s="45"/>
      <c r="E12914" s="46"/>
      <c r="F12914" s="47"/>
      <c r="G12914" s="48"/>
      <c r="H12914" s="49"/>
      <c r="I12914" s="49"/>
      <c r="J12914" s="49"/>
      <c r="K12914" s="50"/>
      <c r="L12914" s="50"/>
      <c r="M12914" s="50"/>
      <c r="N12914" s="50"/>
      <c r="O12914" s="50"/>
      <c r="P12914" s="50"/>
      <c r="Q12914" s="50"/>
      <c r="R12914" s="51"/>
      <c r="S12914" s="51"/>
      <c r="T12914" s="51"/>
      <c r="U12914" s="51"/>
      <c r="V12914" s="51"/>
      <c r="W12914" s="51"/>
      <c r="X12914" s="44"/>
      <c r="AF12914" s="52"/>
      <c r="AM12914" s="7"/>
      <c r="AN12914" s="7"/>
      <c r="AO12914" s="53"/>
      <c r="AP12914" s="54"/>
      <c r="AQ12914" s="54"/>
      <c r="AR12914" s="7"/>
      <c r="AS12914" s="54"/>
      <c r="AT12914" s="53"/>
      <c r="AU12914" s="7"/>
      <c r="AV12914" s="7"/>
      <c r="AW12914" s="55"/>
      <c r="AX12914" s="56"/>
      <c r="AY12914" s="55"/>
      <c r="AZ12914" s="55"/>
      <c r="BA12914" s="55"/>
      <c r="BB12914" s="11"/>
      <c r="BC12914" s="12"/>
      <c r="BD12914" s="12"/>
      <c r="BE12914" s="12"/>
      <c r="BF12914" s="12"/>
      <c r="BG12914" s="12"/>
      <c r="BH12914" s="12"/>
      <c r="BI12914" s="12"/>
      <c r="BJ12914" s="12"/>
      <c r="BK12914" s="12"/>
    </row>
    <row r="12915" spans="1:63" s="5" customFormat="1">
      <c r="A12915" s="13"/>
      <c r="B12915" s="13"/>
      <c r="C12915" s="45"/>
      <c r="E12915" s="46"/>
      <c r="F12915" s="47"/>
      <c r="G12915" s="48"/>
      <c r="H12915" s="49"/>
      <c r="I12915" s="49"/>
      <c r="J12915" s="49"/>
      <c r="K12915" s="50"/>
      <c r="L12915" s="50"/>
      <c r="M12915" s="50"/>
      <c r="N12915" s="50"/>
      <c r="O12915" s="50"/>
      <c r="P12915" s="50"/>
      <c r="Q12915" s="50"/>
      <c r="R12915" s="51"/>
      <c r="S12915" s="51"/>
      <c r="T12915" s="51"/>
      <c r="U12915" s="51"/>
      <c r="V12915" s="51"/>
      <c r="W12915" s="51"/>
      <c r="X12915" s="44"/>
      <c r="AF12915" s="52"/>
      <c r="AM12915" s="7"/>
      <c r="AN12915" s="7"/>
      <c r="AO12915" s="53"/>
      <c r="AP12915" s="54"/>
      <c r="AQ12915" s="54"/>
      <c r="AR12915" s="7"/>
      <c r="AS12915" s="54"/>
      <c r="AT12915" s="53"/>
      <c r="AU12915" s="7"/>
      <c r="AV12915" s="7"/>
      <c r="AW12915" s="55"/>
      <c r="AX12915" s="56"/>
      <c r="AY12915" s="55"/>
      <c r="AZ12915" s="55"/>
      <c r="BA12915" s="55"/>
      <c r="BB12915" s="11"/>
      <c r="BC12915" s="12"/>
      <c r="BD12915" s="12"/>
      <c r="BE12915" s="12"/>
      <c r="BF12915" s="12"/>
      <c r="BG12915" s="12"/>
      <c r="BH12915" s="12"/>
      <c r="BI12915" s="12"/>
      <c r="BJ12915" s="12"/>
      <c r="BK12915" s="12"/>
    </row>
    <row r="12916" spans="1:63" s="5" customFormat="1">
      <c r="A12916" s="13"/>
      <c r="B12916" s="13"/>
      <c r="C12916" s="45"/>
      <c r="E12916" s="46"/>
      <c r="F12916" s="47"/>
      <c r="G12916" s="48"/>
      <c r="H12916" s="49"/>
      <c r="I12916" s="49"/>
      <c r="J12916" s="49"/>
      <c r="K12916" s="50"/>
      <c r="L12916" s="50"/>
      <c r="M12916" s="50"/>
      <c r="N12916" s="50"/>
      <c r="O12916" s="50"/>
      <c r="P12916" s="50"/>
      <c r="Q12916" s="50"/>
      <c r="R12916" s="51"/>
      <c r="S12916" s="51"/>
      <c r="T12916" s="51"/>
      <c r="U12916" s="51"/>
      <c r="V12916" s="51"/>
      <c r="W12916" s="51"/>
      <c r="X12916" s="44"/>
      <c r="AF12916" s="52"/>
      <c r="AM12916" s="7"/>
      <c r="AN12916" s="7"/>
      <c r="AO12916" s="53"/>
      <c r="AP12916" s="54"/>
      <c r="AQ12916" s="54"/>
      <c r="AR12916" s="7"/>
      <c r="AS12916" s="54"/>
      <c r="AT12916" s="53"/>
      <c r="AU12916" s="7"/>
      <c r="AV12916" s="7"/>
      <c r="AW12916" s="55"/>
      <c r="AX12916" s="56"/>
      <c r="AY12916" s="55"/>
      <c r="AZ12916" s="55"/>
      <c r="BA12916" s="55"/>
      <c r="BB12916" s="11"/>
      <c r="BC12916" s="12"/>
      <c r="BD12916" s="12"/>
      <c r="BE12916" s="12"/>
      <c r="BF12916" s="12"/>
      <c r="BG12916" s="12"/>
      <c r="BH12916" s="12"/>
      <c r="BI12916" s="12"/>
      <c r="BJ12916" s="12"/>
      <c r="BK12916" s="12"/>
    </row>
    <row r="12917" spans="1:63" s="5" customFormat="1">
      <c r="A12917" s="13"/>
      <c r="B12917" s="13"/>
      <c r="C12917" s="45"/>
      <c r="E12917" s="46"/>
      <c r="F12917" s="47"/>
      <c r="G12917" s="48"/>
      <c r="H12917" s="49"/>
      <c r="I12917" s="49"/>
      <c r="J12917" s="49"/>
      <c r="K12917" s="50"/>
      <c r="L12917" s="50"/>
      <c r="M12917" s="50"/>
      <c r="N12917" s="50"/>
      <c r="O12917" s="50"/>
      <c r="P12917" s="50"/>
      <c r="Q12917" s="50"/>
      <c r="R12917" s="51"/>
      <c r="S12917" s="51"/>
      <c r="T12917" s="51"/>
      <c r="U12917" s="51"/>
      <c r="V12917" s="51"/>
      <c r="W12917" s="51"/>
      <c r="X12917" s="44"/>
      <c r="AF12917" s="52"/>
      <c r="AM12917" s="7"/>
      <c r="AN12917" s="7"/>
      <c r="AO12917" s="53"/>
      <c r="AP12917" s="54"/>
      <c r="AQ12917" s="54"/>
      <c r="AR12917" s="7"/>
      <c r="AS12917" s="54"/>
      <c r="AT12917" s="53"/>
      <c r="AU12917" s="7"/>
      <c r="AV12917" s="7"/>
      <c r="AW12917" s="55"/>
      <c r="AX12917" s="56"/>
      <c r="AY12917" s="55"/>
      <c r="AZ12917" s="55"/>
      <c r="BA12917" s="55"/>
      <c r="BB12917" s="11"/>
      <c r="BC12917" s="12"/>
      <c r="BD12917" s="12"/>
      <c r="BE12917" s="12"/>
      <c r="BF12917" s="12"/>
      <c r="BG12917" s="12"/>
      <c r="BH12917" s="12"/>
      <c r="BI12917" s="12"/>
      <c r="BJ12917" s="12"/>
      <c r="BK12917" s="12"/>
    </row>
    <row r="12918" spans="1:63" s="5" customFormat="1">
      <c r="A12918" s="13"/>
      <c r="B12918" s="13"/>
      <c r="C12918" s="45"/>
      <c r="E12918" s="46"/>
      <c r="F12918" s="47"/>
      <c r="G12918" s="48"/>
      <c r="H12918" s="49"/>
      <c r="I12918" s="49"/>
      <c r="J12918" s="49"/>
      <c r="K12918" s="50"/>
      <c r="L12918" s="50"/>
      <c r="M12918" s="50"/>
      <c r="N12918" s="50"/>
      <c r="O12918" s="50"/>
      <c r="P12918" s="50"/>
      <c r="Q12918" s="50"/>
      <c r="R12918" s="51"/>
      <c r="S12918" s="51"/>
      <c r="T12918" s="51"/>
      <c r="U12918" s="51"/>
      <c r="V12918" s="51"/>
      <c r="W12918" s="51"/>
      <c r="X12918" s="44"/>
      <c r="AF12918" s="52"/>
      <c r="AM12918" s="7"/>
      <c r="AN12918" s="7"/>
      <c r="AO12918" s="53"/>
      <c r="AP12918" s="54"/>
      <c r="AQ12918" s="54"/>
      <c r="AR12918" s="7"/>
      <c r="AS12918" s="54"/>
      <c r="AT12918" s="53"/>
      <c r="AU12918" s="7"/>
      <c r="AV12918" s="7"/>
      <c r="AW12918" s="55"/>
      <c r="AX12918" s="56"/>
      <c r="AY12918" s="55"/>
      <c r="AZ12918" s="55"/>
      <c r="BA12918" s="55"/>
      <c r="BB12918" s="11"/>
      <c r="BC12918" s="12"/>
      <c r="BD12918" s="12"/>
      <c r="BE12918" s="12"/>
      <c r="BF12918" s="12"/>
      <c r="BG12918" s="12"/>
      <c r="BH12918" s="12"/>
      <c r="BI12918" s="12"/>
      <c r="BJ12918" s="12"/>
      <c r="BK12918" s="12"/>
    </row>
    <row r="12919" spans="1:63" s="5" customFormat="1">
      <c r="A12919" s="13"/>
      <c r="B12919" s="13"/>
      <c r="C12919" s="45"/>
      <c r="E12919" s="46"/>
      <c r="F12919" s="47"/>
      <c r="G12919" s="48"/>
      <c r="H12919" s="49"/>
      <c r="I12919" s="49"/>
      <c r="J12919" s="49"/>
      <c r="K12919" s="50"/>
      <c r="L12919" s="50"/>
      <c r="M12919" s="50"/>
      <c r="N12919" s="50"/>
      <c r="O12919" s="50"/>
      <c r="P12919" s="50"/>
      <c r="Q12919" s="50"/>
      <c r="R12919" s="51"/>
      <c r="S12919" s="51"/>
      <c r="T12919" s="51"/>
      <c r="U12919" s="51"/>
      <c r="V12919" s="51"/>
      <c r="W12919" s="51"/>
      <c r="X12919" s="44"/>
      <c r="AF12919" s="52"/>
      <c r="AM12919" s="7"/>
      <c r="AN12919" s="7"/>
      <c r="AO12919" s="53"/>
      <c r="AP12919" s="54"/>
      <c r="AQ12919" s="54"/>
      <c r="AR12919" s="7"/>
      <c r="AS12919" s="54"/>
      <c r="AT12919" s="53"/>
      <c r="AU12919" s="7"/>
      <c r="AV12919" s="7"/>
      <c r="AW12919" s="55"/>
      <c r="AX12919" s="56"/>
      <c r="AY12919" s="55"/>
      <c r="AZ12919" s="55"/>
      <c r="BA12919" s="55"/>
      <c r="BB12919" s="11"/>
      <c r="BC12919" s="12"/>
      <c r="BD12919" s="12"/>
      <c r="BE12919" s="12"/>
      <c r="BF12919" s="12"/>
      <c r="BG12919" s="12"/>
      <c r="BH12919" s="12"/>
      <c r="BI12919" s="12"/>
      <c r="BJ12919" s="12"/>
      <c r="BK12919" s="12"/>
    </row>
    <row r="12920" spans="1:63" s="5" customFormat="1">
      <c r="A12920" s="13"/>
      <c r="B12920" s="13"/>
      <c r="C12920" s="45"/>
      <c r="E12920" s="46"/>
      <c r="F12920" s="47"/>
      <c r="G12920" s="48"/>
      <c r="H12920" s="49"/>
      <c r="I12920" s="49"/>
      <c r="J12920" s="49"/>
      <c r="K12920" s="50"/>
      <c r="L12920" s="50"/>
      <c r="M12920" s="50"/>
      <c r="N12920" s="50"/>
      <c r="O12920" s="50"/>
      <c r="P12920" s="50"/>
      <c r="Q12920" s="50"/>
      <c r="R12920" s="51"/>
      <c r="S12920" s="51"/>
      <c r="T12920" s="51"/>
      <c r="U12920" s="51"/>
      <c r="V12920" s="51"/>
      <c r="W12920" s="51"/>
      <c r="X12920" s="44"/>
      <c r="AF12920" s="52"/>
      <c r="AM12920" s="7"/>
      <c r="AN12920" s="7"/>
      <c r="AO12920" s="53"/>
      <c r="AP12920" s="54"/>
      <c r="AQ12920" s="54"/>
      <c r="AR12920" s="7"/>
      <c r="AS12920" s="54"/>
      <c r="AT12920" s="53"/>
      <c r="AU12920" s="7"/>
      <c r="AV12920" s="7"/>
      <c r="AW12920" s="55"/>
      <c r="AX12920" s="56"/>
      <c r="AY12920" s="55"/>
      <c r="AZ12920" s="55"/>
      <c r="BA12920" s="55"/>
      <c r="BB12920" s="11"/>
      <c r="BC12920" s="12"/>
      <c r="BD12920" s="12"/>
      <c r="BE12920" s="12"/>
      <c r="BF12920" s="12"/>
      <c r="BG12920" s="12"/>
      <c r="BH12920" s="12"/>
      <c r="BI12920" s="12"/>
      <c r="BJ12920" s="12"/>
      <c r="BK12920" s="12"/>
    </row>
    <row r="12921" spans="1:63" s="5" customFormat="1">
      <c r="A12921" s="13"/>
      <c r="B12921" s="13"/>
      <c r="C12921" s="45"/>
      <c r="E12921" s="46"/>
      <c r="F12921" s="47"/>
      <c r="G12921" s="48"/>
      <c r="H12921" s="49"/>
      <c r="I12921" s="49"/>
      <c r="J12921" s="49"/>
      <c r="K12921" s="50"/>
      <c r="L12921" s="50"/>
      <c r="M12921" s="50"/>
      <c r="N12921" s="50"/>
      <c r="O12921" s="50"/>
      <c r="P12921" s="50"/>
      <c r="Q12921" s="50"/>
      <c r="R12921" s="51"/>
      <c r="S12921" s="51"/>
      <c r="T12921" s="51"/>
      <c r="U12921" s="51"/>
      <c r="V12921" s="51"/>
      <c r="W12921" s="51"/>
      <c r="X12921" s="44"/>
      <c r="AF12921" s="52"/>
      <c r="AM12921" s="7"/>
      <c r="AN12921" s="7"/>
      <c r="AO12921" s="53"/>
      <c r="AP12921" s="54"/>
      <c r="AQ12921" s="54"/>
      <c r="AR12921" s="7"/>
      <c r="AS12921" s="54"/>
      <c r="AT12921" s="53"/>
      <c r="AU12921" s="7"/>
      <c r="AV12921" s="7"/>
      <c r="AW12921" s="55"/>
      <c r="AX12921" s="56"/>
      <c r="AY12921" s="55"/>
      <c r="AZ12921" s="55"/>
      <c r="BA12921" s="55"/>
      <c r="BB12921" s="11"/>
      <c r="BC12921" s="12"/>
      <c r="BD12921" s="12"/>
      <c r="BE12921" s="12"/>
      <c r="BF12921" s="12"/>
      <c r="BG12921" s="12"/>
      <c r="BH12921" s="12"/>
      <c r="BI12921" s="12"/>
      <c r="BJ12921" s="12"/>
      <c r="BK12921" s="12"/>
    </row>
    <row r="12922" spans="1:63" s="5" customFormat="1">
      <c r="A12922" s="13"/>
      <c r="B12922" s="13"/>
      <c r="C12922" s="45"/>
      <c r="E12922" s="46"/>
      <c r="F12922" s="47"/>
      <c r="G12922" s="48"/>
      <c r="H12922" s="49"/>
      <c r="I12922" s="49"/>
      <c r="J12922" s="49"/>
      <c r="K12922" s="50"/>
      <c r="L12922" s="50"/>
      <c r="M12922" s="50"/>
      <c r="N12922" s="50"/>
      <c r="O12922" s="50"/>
      <c r="P12922" s="50"/>
      <c r="Q12922" s="50"/>
      <c r="R12922" s="51"/>
      <c r="S12922" s="51"/>
      <c r="T12922" s="51"/>
      <c r="U12922" s="51"/>
      <c r="V12922" s="51"/>
      <c r="W12922" s="51"/>
      <c r="X12922" s="44"/>
      <c r="AF12922" s="52"/>
      <c r="AM12922" s="7"/>
      <c r="AN12922" s="7"/>
      <c r="AO12922" s="53"/>
      <c r="AP12922" s="54"/>
      <c r="AQ12922" s="54"/>
      <c r="AR12922" s="7"/>
      <c r="AS12922" s="54"/>
      <c r="AT12922" s="53"/>
      <c r="AU12922" s="7"/>
      <c r="AV12922" s="7"/>
      <c r="AW12922" s="55"/>
      <c r="AX12922" s="56"/>
      <c r="AY12922" s="55"/>
      <c r="AZ12922" s="55"/>
      <c r="BA12922" s="55"/>
      <c r="BB12922" s="11"/>
      <c r="BC12922" s="12"/>
      <c r="BD12922" s="12"/>
      <c r="BE12922" s="12"/>
      <c r="BF12922" s="12"/>
      <c r="BG12922" s="12"/>
      <c r="BH12922" s="12"/>
      <c r="BI12922" s="12"/>
      <c r="BJ12922" s="12"/>
      <c r="BK12922" s="12"/>
    </row>
    <row r="12923" spans="1:63" s="5" customFormat="1">
      <c r="A12923" s="13"/>
      <c r="B12923" s="13"/>
      <c r="C12923" s="45"/>
      <c r="E12923" s="46"/>
      <c r="F12923" s="47"/>
      <c r="G12923" s="48"/>
      <c r="H12923" s="49"/>
      <c r="I12923" s="49"/>
      <c r="J12923" s="49"/>
      <c r="K12923" s="50"/>
      <c r="L12923" s="50"/>
      <c r="M12923" s="50"/>
      <c r="N12923" s="50"/>
      <c r="O12923" s="50"/>
      <c r="P12923" s="50"/>
      <c r="Q12923" s="50"/>
      <c r="R12923" s="51"/>
      <c r="S12923" s="51"/>
      <c r="T12923" s="51"/>
      <c r="U12923" s="51"/>
      <c r="V12923" s="51"/>
      <c r="W12923" s="51"/>
      <c r="X12923" s="44"/>
      <c r="AF12923" s="52"/>
      <c r="AM12923" s="7"/>
      <c r="AN12923" s="7"/>
      <c r="AO12923" s="53"/>
      <c r="AP12923" s="54"/>
      <c r="AQ12923" s="54"/>
      <c r="AR12923" s="7"/>
      <c r="AS12923" s="54"/>
      <c r="AT12923" s="53"/>
      <c r="AU12923" s="7"/>
      <c r="AV12923" s="7"/>
      <c r="AW12923" s="55"/>
      <c r="AX12923" s="56"/>
      <c r="AY12923" s="55"/>
      <c r="AZ12923" s="55"/>
      <c r="BA12923" s="55"/>
      <c r="BB12923" s="11"/>
      <c r="BC12923" s="12"/>
      <c r="BD12923" s="12"/>
      <c r="BE12923" s="12"/>
      <c r="BF12923" s="12"/>
      <c r="BG12923" s="12"/>
      <c r="BH12923" s="12"/>
      <c r="BI12923" s="12"/>
      <c r="BJ12923" s="12"/>
      <c r="BK12923" s="12"/>
    </row>
    <row r="12924" spans="1:63" s="5" customFormat="1">
      <c r="A12924" s="13"/>
      <c r="B12924" s="13"/>
      <c r="C12924" s="45"/>
      <c r="E12924" s="46"/>
      <c r="F12924" s="47"/>
      <c r="G12924" s="48"/>
      <c r="H12924" s="49"/>
      <c r="I12924" s="49"/>
      <c r="J12924" s="49"/>
      <c r="K12924" s="50"/>
      <c r="L12924" s="50"/>
      <c r="M12924" s="50"/>
      <c r="N12924" s="50"/>
      <c r="O12924" s="50"/>
      <c r="P12924" s="50"/>
      <c r="Q12924" s="50"/>
      <c r="R12924" s="51"/>
      <c r="S12924" s="51"/>
      <c r="T12924" s="51"/>
      <c r="U12924" s="51"/>
      <c r="V12924" s="51"/>
      <c r="W12924" s="51"/>
      <c r="X12924" s="44"/>
      <c r="AF12924" s="52"/>
      <c r="AM12924" s="7"/>
      <c r="AN12924" s="7"/>
      <c r="AO12924" s="53"/>
      <c r="AP12924" s="54"/>
      <c r="AQ12924" s="54"/>
      <c r="AR12924" s="7"/>
      <c r="AS12924" s="54"/>
      <c r="AT12924" s="53"/>
      <c r="AU12924" s="7"/>
      <c r="AV12924" s="7"/>
      <c r="AW12924" s="55"/>
      <c r="AX12924" s="56"/>
      <c r="AY12924" s="55"/>
      <c r="AZ12924" s="55"/>
      <c r="BA12924" s="55"/>
      <c r="BB12924" s="11"/>
      <c r="BC12924" s="12"/>
      <c r="BD12924" s="12"/>
      <c r="BE12924" s="12"/>
      <c r="BF12924" s="12"/>
      <c r="BG12924" s="12"/>
      <c r="BH12924" s="12"/>
      <c r="BI12924" s="12"/>
      <c r="BJ12924" s="12"/>
      <c r="BK12924" s="12"/>
    </row>
    <row r="12925" spans="1:63" s="5" customFormat="1">
      <c r="A12925" s="13"/>
      <c r="B12925" s="13"/>
      <c r="C12925" s="45"/>
      <c r="E12925" s="46"/>
      <c r="F12925" s="47"/>
      <c r="G12925" s="48"/>
      <c r="H12925" s="49"/>
      <c r="I12925" s="49"/>
      <c r="J12925" s="49"/>
      <c r="K12925" s="50"/>
      <c r="L12925" s="50"/>
      <c r="M12925" s="50"/>
      <c r="N12925" s="50"/>
      <c r="O12925" s="50"/>
      <c r="P12925" s="50"/>
      <c r="Q12925" s="50"/>
      <c r="R12925" s="51"/>
      <c r="S12925" s="51"/>
      <c r="T12925" s="51"/>
      <c r="U12925" s="51"/>
      <c r="V12925" s="51"/>
      <c r="W12925" s="51"/>
      <c r="X12925" s="44"/>
      <c r="AF12925" s="52"/>
      <c r="AM12925" s="7"/>
      <c r="AN12925" s="7"/>
      <c r="AO12925" s="53"/>
      <c r="AP12925" s="54"/>
      <c r="AQ12925" s="54"/>
      <c r="AR12925" s="7"/>
      <c r="AS12925" s="54"/>
      <c r="AT12925" s="53"/>
      <c r="AU12925" s="7"/>
      <c r="AV12925" s="7"/>
      <c r="AW12925" s="55"/>
      <c r="AX12925" s="56"/>
      <c r="AY12925" s="55"/>
      <c r="AZ12925" s="55"/>
      <c r="BA12925" s="55"/>
      <c r="BB12925" s="11"/>
      <c r="BC12925" s="12"/>
      <c r="BD12925" s="12"/>
      <c r="BE12925" s="12"/>
      <c r="BF12925" s="12"/>
      <c r="BG12925" s="12"/>
      <c r="BH12925" s="12"/>
      <c r="BI12925" s="12"/>
      <c r="BJ12925" s="12"/>
      <c r="BK12925" s="12"/>
    </row>
    <row r="12926" spans="1:63" s="5" customFormat="1">
      <c r="A12926" s="13"/>
      <c r="B12926" s="13"/>
      <c r="C12926" s="45"/>
      <c r="E12926" s="46"/>
      <c r="F12926" s="47"/>
      <c r="G12926" s="48"/>
      <c r="H12926" s="49"/>
      <c r="I12926" s="49"/>
      <c r="J12926" s="49"/>
      <c r="K12926" s="50"/>
      <c r="L12926" s="50"/>
      <c r="M12926" s="50"/>
      <c r="N12926" s="50"/>
      <c r="O12926" s="50"/>
      <c r="P12926" s="50"/>
      <c r="Q12926" s="50"/>
      <c r="R12926" s="51"/>
      <c r="S12926" s="51"/>
      <c r="T12926" s="51"/>
      <c r="U12926" s="51"/>
      <c r="V12926" s="51"/>
      <c r="W12926" s="51"/>
      <c r="X12926" s="44"/>
      <c r="AF12926" s="52"/>
      <c r="AM12926" s="7"/>
      <c r="AN12926" s="7"/>
      <c r="AO12926" s="53"/>
      <c r="AP12926" s="54"/>
      <c r="AQ12926" s="54"/>
      <c r="AR12926" s="7"/>
      <c r="AS12926" s="54"/>
      <c r="AT12926" s="53"/>
      <c r="AU12926" s="7"/>
      <c r="AV12926" s="7"/>
      <c r="AW12926" s="55"/>
      <c r="AX12926" s="56"/>
      <c r="AY12926" s="55"/>
      <c r="AZ12926" s="55"/>
      <c r="BA12926" s="55"/>
      <c r="BB12926" s="11"/>
      <c r="BC12926" s="12"/>
      <c r="BD12926" s="12"/>
      <c r="BE12926" s="12"/>
      <c r="BF12926" s="12"/>
      <c r="BG12926" s="12"/>
      <c r="BH12926" s="12"/>
      <c r="BI12926" s="12"/>
      <c r="BJ12926" s="12"/>
      <c r="BK12926" s="12"/>
    </row>
    <row r="12927" spans="1:63" s="5" customFormat="1">
      <c r="A12927" s="13"/>
      <c r="B12927" s="13"/>
      <c r="C12927" s="45"/>
      <c r="E12927" s="46"/>
      <c r="F12927" s="47"/>
      <c r="G12927" s="48"/>
      <c r="H12927" s="49"/>
      <c r="I12927" s="49"/>
      <c r="J12927" s="49"/>
      <c r="K12927" s="50"/>
      <c r="L12927" s="50"/>
      <c r="M12927" s="50"/>
      <c r="N12927" s="50"/>
      <c r="O12927" s="50"/>
      <c r="P12927" s="50"/>
      <c r="Q12927" s="50"/>
      <c r="R12927" s="51"/>
      <c r="S12927" s="51"/>
      <c r="T12927" s="51"/>
      <c r="U12927" s="51"/>
      <c r="V12927" s="51"/>
      <c r="W12927" s="51"/>
      <c r="X12927" s="44"/>
      <c r="AF12927" s="52"/>
      <c r="AM12927" s="7"/>
      <c r="AN12927" s="7"/>
      <c r="AO12927" s="53"/>
      <c r="AP12927" s="54"/>
      <c r="AQ12927" s="54"/>
      <c r="AR12927" s="7"/>
      <c r="AS12927" s="54"/>
      <c r="AT12927" s="53"/>
      <c r="AU12927" s="7"/>
      <c r="AV12927" s="7"/>
      <c r="AW12927" s="55"/>
      <c r="AX12927" s="56"/>
      <c r="AY12927" s="55"/>
      <c r="AZ12927" s="55"/>
      <c r="BA12927" s="55"/>
      <c r="BB12927" s="11"/>
      <c r="BC12927" s="12"/>
      <c r="BD12927" s="12"/>
      <c r="BE12927" s="12"/>
      <c r="BF12927" s="12"/>
      <c r="BG12927" s="12"/>
      <c r="BH12927" s="12"/>
      <c r="BI12927" s="12"/>
      <c r="BJ12927" s="12"/>
      <c r="BK12927" s="12"/>
    </row>
    <row r="12928" spans="1:63" s="5" customFormat="1">
      <c r="A12928" s="13"/>
      <c r="B12928" s="13"/>
      <c r="C12928" s="45"/>
      <c r="E12928" s="46"/>
      <c r="F12928" s="47"/>
      <c r="G12928" s="48"/>
      <c r="H12928" s="49"/>
      <c r="I12928" s="49"/>
      <c r="J12928" s="49"/>
      <c r="K12928" s="50"/>
      <c r="L12928" s="50"/>
      <c r="M12928" s="50"/>
      <c r="N12928" s="50"/>
      <c r="O12928" s="50"/>
      <c r="P12928" s="50"/>
      <c r="Q12928" s="50"/>
      <c r="R12928" s="51"/>
      <c r="S12928" s="51"/>
      <c r="T12928" s="51"/>
      <c r="U12928" s="51"/>
      <c r="V12928" s="51"/>
      <c r="W12928" s="51"/>
      <c r="X12928" s="44"/>
      <c r="AF12928" s="52"/>
      <c r="AM12928" s="7"/>
      <c r="AN12928" s="7"/>
      <c r="AO12928" s="53"/>
      <c r="AP12928" s="54"/>
      <c r="AQ12928" s="54"/>
      <c r="AR12928" s="7"/>
      <c r="AS12928" s="54"/>
      <c r="AT12928" s="53"/>
      <c r="AU12928" s="7"/>
      <c r="AV12928" s="7"/>
      <c r="AW12928" s="55"/>
      <c r="AX12928" s="56"/>
      <c r="AY12928" s="55"/>
      <c r="AZ12928" s="55"/>
      <c r="BA12928" s="55"/>
      <c r="BB12928" s="11"/>
      <c r="BC12928" s="12"/>
      <c r="BD12928" s="12"/>
      <c r="BE12928" s="12"/>
      <c r="BF12928" s="12"/>
      <c r="BG12928" s="12"/>
      <c r="BH12928" s="12"/>
      <c r="BI12928" s="12"/>
      <c r="BJ12928" s="12"/>
      <c r="BK12928" s="12"/>
    </row>
    <row r="12929" spans="1:63" s="5" customFormat="1">
      <c r="A12929" s="13"/>
      <c r="B12929" s="13"/>
      <c r="C12929" s="45"/>
      <c r="E12929" s="46"/>
      <c r="F12929" s="47"/>
      <c r="G12929" s="48"/>
      <c r="H12929" s="49"/>
      <c r="I12929" s="49"/>
      <c r="J12929" s="49"/>
      <c r="K12929" s="50"/>
      <c r="L12929" s="50"/>
      <c r="M12929" s="50"/>
      <c r="N12929" s="50"/>
      <c r="O12929" s="50"/>
      <c r="P12929" s="50"/>
      <c r="Q12929" s="50"/>
      <c r="R12929" s="51"/>
      <c r="S12929" s="51"/>
      <c r="T12929" s="51"/>
      <c r="U12929" s="51"/>
      <c r="V12929" s="51"/>
      <c r="W12929" s="51"/>
      <c r="X12929" s="44"/>
      <c r="AF12929" s="52"/>
      <c r="AM12929" s="7"/>
      <c r="AN12929" s="7"/>
      <c r="AO12929" s="53"/>
      <c r="AP12929" s="54"/>
      <c r="AQ12929" s="54"/>
      <c r="AR12929" s="7"/>
      <c r="AS12929" s="54"/>
      <c r="AT12929" s="53"/>
      <c r="AU12929" s="7"/>
      <c r="AV12929" s="7"/>
      <c r="AW12929" s="55"/>
      <c r="AX12929" s="56"/>
      <c r="AY12929" s="55"/>
      <c r="AZ12929" s="55"/>
      <c r="BA12929" s="55"/>
      <c r="BB12929" s="11"/>
      <c r="BC12929" s="12"/>
      <c r="BD12929" s="12"/>
      <c r="BE12929" s="12"/>
      <c r="BF12929" s="12"/>
      <c r="BG12929" s="12"/>
      <c r="BH12929" s="12"/>
      <c r="BI12929" s="12"/>
      <c r="BJ12929" s="12"/>
      <c r="BK12929" s="12"/>
    </row>
    <row r="12930" spans="1:63" s="5" customFormat="1">
      <c r="A12930" s="13"/>
      <c r="B12930" s="13"/>
      <c r="C12930" s="45"/>
      <c r="E12930" s="46"/>
      <c r="F12930" s="47"/>
      <c r="G12930" s="48"/>
      <c r="H12930" s="49"/>
      <c r="I12930" s="49"/>
      <c r="J12930" s="49"/>
      <c r="K12930" s="50"/>
      <c r="L12930" s="50"/>
      <c r="M12930" s="50"/>
      <c r="N12930" s="50"/>
      <c r="O12930" s="50"/>
      <c r="P12930" s="50"/>
      <c r="Q12930" s="50"/>
      <c r="R12930" s="51"/>
      <c r="S12930" s="51"/>
      <c r="T12930" s="51"/>
      <c r="U12930" s="51"/>
      <c r="V12930" s="51"/>
      <c r="W12930" s="51"/>
      <c r="X12930" s="44"/>
      <c r="AF12930" s="52"/>
      <c r="AM12930" s="7"/>
      <c r="AN12930" s="7"/>
      <c r="AO12930" s="53"/>
      <c r="AP12930" s="54"/>
      <c r="AQ12930" s="54"/>
      <c r="AR12930" s="7"/>
      <c r="AS12930" s="54"/>
      <c r="AT12930" s="53"/>
      <c r="AU12930" s="7"/>
      <c r="AV12930" s="7"/>
      <c r="AW12930" s="55"/>
      <c r="AX12930" s="56"/>
      <c r="AY12930" s="55"/>
      <c r="AZ12930" s="55"/>
      <c r="BA12930" s="55"/>
      <c r="BB12930" s="11"/>
      <c r="BC12930" s="12"/>
      <c r="BD12930" s="12"/>
      <c r="BE12930" s="12"/>
      <c r="BF12930" s="12"/>
      <c r="BG12930" s="12"/>
      <c r="BH12930" s="12"/>
      <c r="BI12930" s="12"/>
      <c r="BJ12930" s="12"/>
      <c r="BK12930" s="12"/>
    </row>
    <row r="12931" spans="1:63" s="5" customFormat="1">
      <c r="A12931" s="13"/>
      <c r="B12931" s="13"/>
      <c r="C12931" s="45"/>
      <c r="E12931" s="46"/>
      <c r="F12931" s="47"/>
      <c r="G12931" s="48"/>
      <c r="H12931" s="49"/>
      <c r="I12931" s="49"/>
      <c r="J12931" s="49"/>
      <c r="K12931" s="50"/>
      <c r="L12931" s="50"/>
      <c r="M12931" s="50"/>
      <c r="N12931" s="50"/>
      <c r="O12931" s="50"/>
      <c r="P12931" s="50"/>
      <c r="Q12931" s="50"/>
      <c r="R12931" s="51"/>
      <c r="S12931" s="51"/>
      <c r="T12931" s="51"/>
      <c r="U12931" s="51"/>
      <c r="V12931" s="51"/>
      <c r="W12931" s="51"/>
      <c r="X12931" s="44"/>
      <c r="AF12931" s="52"/>
      <c r="AM12931" s="7"/>
      <c r="AN12931" s="7"/>
      <c r="AO12931" s="53"/>
      <c r="AP12931" s="54"/>
      <c r="AQ12931" s="54"/>
      <c r="AR12931" s="7"/>
      <c r="AS12931" s="54"/>
      <c r="AT12931" s="53"/>
      <c r="AU12931" s="7"/>
      <c r="AV12931" s="7"/>
      <c r="AW12931" s="55"/>
      <c r="AX12931" s="56"/>
      <c r="AY12931" s="55"/>
      <c r="AZ12931" s="55"/>
      <c r="BA12931" s="55"/>
      <c r="BB12931" s="11"/>
      <c r="BC12931" s="12"/>
      <c r="BD12931" s="12"/>
      <c r="BE12931" s="12"/>
      <c r="BF12931" s="12"/>
      <c r="BG12931" s="12"/>
      <c r="BH12931" s="12"/>
      <c r="BI12931" s="12"/>
      <c r="BJ12931" s="12"/>
      <c r="BK12931" s="12"/>
    </row>
    <row r="12932" spans="1:63" s="5" customFormat="1">
      <c r="A12932" s="13"/>
      <c r="B12932" s="13"/>
      <c r="C12932" s="45"/>
      <c r="E12932" s="46"/>
      <c r="F12932" s="47"/>
      <c r="G12932" s="48"/>
      <c r="H12932" s="49"/>
      <c r="I12932" s="49"/>
      <c r="J12932" s="49"/>
      <c r="K12932" s="50"/>
      <c r="L12932" s="50"/>
      <c r="M12932" s="50"/>
      <c r="N12932" s="50"/>
      <c r="O12932" s="50"/>
      <c r="P12932" s="50"/>
      <c r="Q12932" s="50"/>
      <c r="R12932" s="51"/>
      <c r="S12932" s="51"/>
      <c r="T12932" s="51"/>
      <c r="U12932" s="51"/>
      <c r="V12932" s="51"/>
      <c r="W12932" s="51"/>
      <c r="X12932" s="44"/>
      <c r="AF12932" s="52"/>
      <c r="AM12932" s="7"/>
      <c r="AN12932" s="7"/>
      <c r="AO12932" s="53"/>
      <c r="AP12932" s="54"/>
      <c r="AQ12932" s="54"/>
      <c r="AR12932" s="7"/>
      <c r="AS12932" s="54"/>
      <c r="AT12932" s="53"/>
      <c r="AU12932" s="7"/>
      <c r="AV12932" s="7"/>
      <c r="AW12932" s="55"/>
      <c r="AX12932" s="56"/>
      <c r="AY12932" s="55"/>
      <c r="AZ12932" s="55"/>
      <c r="BA12932" s="55"/>
      <c r="BB12932" s="11"/>
      <c r="BC12932" s="12"/>
      <c r="BD12932" s="12"/>
      <c r="BE12932" s="12"/>
      <c r="BF12932" s="12"/>
      <c r="BG12932" s="12"/>
      <c r="BH12932" s="12"/>
      <c r="BI12932" s="12"/>
      <c r="BJ12932" s="12"/>
      <c r="BK12932" s="12"/>
    </row>
    <row r="12933" spans="1:63" s="5" customFormat="1">
      <c r="A12933" s="13"/>
      <c r="B12933" s="13"/>
      <c r="C12933" s="45"/>
      <c r="E12933" s="46"/>
      <c r="F12933" s="47"/>
      <c r="G12933" s="48"/>
      <c r="H12933" s="49"/>
      <c r="I12933" s="49"/>
      <c r="J12933" s="49"/>
      <c r="K12933" s="50"/>
      <c r="L12933" s="50"/>
      <c r="M12933" s="50"/>
      <c r="N12933" s="50"/>
      <c r="O12933" s="50"/>
      <c r="P12933" s="50"/>
      <c r="Q12933" s="50"/>
      <c r="R12933" s="51"/>
      <c r="S12933" s="51"/>
      <c r="T12933" s="51"/>
      <c r="U12933" s="51"/>
      <c r="V12933" s="51"/>
      <c r="W12933" s="51"/>
      <c r="X12933" s="44"/>
      <c r="AF12933" s="52"/>
      <c r="AM12933" s="7"/>
      <c r="AN12933" s="7"/>
      <c r="AO12933" s="53"/>
      <c r="AP12933" s="54"/>
      <c r="AQ12933" s="54"/>
      <c r="AR12933" s="7"/>
      <c r="AS12933" s="54"/>
      <c r="AT12933" s="53"/>
      <c r="AU12933" s="7"/>
      <c r="AV12933" s="7"/>
      <c r="AW12933" s="55"/>
      <c r="AX12933" s="56"/>
      <c r="AY12933" s="55"/>
      <c r="AZ12933" s="55"/>
      <c r="BA12933" s="55"/>
      <c r="BB12933" s="11"/>
      <c r="BC12933" s="12"/>
      <c r="BD12933" s="12"/>
      <c r="BE12933" s="12"/>
      <c r="BF12933" s="12"/>
      <c r="BG12933" s="12"/>
      <c r="BH12933" s="12"/>
      <c r="BI12933" s="12"/>
      <c r="BJ12933" s="12"/>
      <c r="BK12933" s="12"/>
    </row>
    <row r="12934" spans="1:63" s="5" customFormat="1">
      <c r="A12934" s="13"/>
      <c r="B12934" s="13"/>
      <c r="C12934" s="45"/>
      <c r="E12934" s="46"/>
      <c r="F12934" s="47"/>
      <c r="G12934" s="48"/>
      <c r="H12934" s="49"/>
      <c r="I12934" s="49"/>
      <c r="J12934" s="49"/>
      <c r="K12934" s="50"/>
      <c r="L12934" s="50"/>
      <c r="M12934" s="50"/>
      <c r="N12934" s="50"/>
      <c r="O12934" s="50"/>
      <c r="P12934" s="50"/>
      <c r="Q12934" s="50"/>
      <c r="R12934" s="51"/>
      <c r="S12934" s="51"/>
      <c r="T12934" s="51"/>
      <c r="U12934" s="51"/>
      <c r="V12934" s="51"/>
      <c r="W12934" s="51"/>
      <c r="X12934" s="44"/>
      <c r="AF12934" s="52"/>
      <c r="AM12934" s="7"/>
      <c r="AN12934" s="7"/>
      <c r="AO12934" s="53"/>
      <c r="AP12934" s="54"/>
      <c r="AQ12934" s="54"/>
      <c r="AR12934" s="7"/>
      <c r="AS12934" s="54"/>
      <c r="AT12934" s="53"/>
      <c r="AU12934" s="7"/>
      <c r="AV12934" s="7"/>
      <c r="AW12934" s="55"/>
      <c r="AX12934" s="56"/>
      <c r="AY12934" s="55"/>
      <c r="AZ12934" s="55"/>
      <c r="BA12934" s="55"/>
      <c r="BB12934" s="11"/>
      <c r="BC12934" s="12"/>
      <c r="BD12934" s="12"/>
      <c r="BE12934" s="12"/>
      <c r="BF12934" s="12"/>
      <c r="BG12934" s="12"/>
      <c r="BH12934" s="12"/>
      <c r="BI12934" s="12"/>
      <c r="BJ12934" s="12"/>
      <c r="BK12934" s="12"/>
    </row>
    <row r="12935" spans="1:63" s="5" customFormat="1">
      <c r="A12935" s="13"/>
      <c r="B12935" s="13"/>
      <c r="C12935" s="45"/>
      <c r="E12935" s="46"/>
      <c r="F12935" s="47"/>
      <c r="G12935" s="48"/>
      <c r="H12935" s="49"/>
      <c r="I12935" s="49"/>
      <c r="J12935" s="49"/>
      <c r="K12935" s="50"/>
      <c r="L12935" s="50"/>
      <c r="M12935" s="50"/>
      <c r="N12935" s="50"/>
      <c r="O12935" s="50"/>
      <c r="P12935" s="50"/>
      <c r="Q12935" s="50"/>
      <c r="R12935" s="51"/>
      <c r="S12935" s="51"/>
      <c r="T12935" s="51"/>
      <c r="U12935" s="51"/>
      <c r="V12935" s="51"/>
      <c r="W12935" s="51"/>
      <c r="X12935" s="44"/>
      <c r="AF12935" s="52"/>
      <c r="AM12935" s="7"/>
      <c r="AN12935" s="7"/>
      <c r="AO12935" s="53"/>
      <c r="AP12935" s="54"/>
      <c r="AQ12935" s="54"/>
      <c r="AR12935" s="7"/>
      <c r="AS12935" s="54"/>
      <c r="AT12935" s="53"/>
      <c r="AU12935" s="7"/>
      <c r="AV12935" s="7"/>
      <c r="AW12935" s="55"/>
      <c r="AX12935" s="56"/>
      <c r="AY12935" s="55"/>
      <c r="AZ12935" s="55"/>
      <c r="BA12935" s="55"/>
      <c r="BB12935" s="11"/>
      <c r="BC12935" s="12"/>
      <c r="BD12935" s="12"/>
      <c r="BE12935" s="12"/>
      <c r="BF12935" s="12"/>
      <c r="BG12935" s="12"/>
      <c r="BH12935" s="12"/>
      <c r="BI12935" s="12"/>
      <c r="BJ12935" s="12"/>
      <c r="BK12935" s="12"/>
    </row>
    <row r="12936" spans="1:63" s="5" customFormat="1">
      <c r="A12936" s="13"/>
      <c r="B12936" s="13"/>
      <c r="C12936" s="45"/>
      <c r="E12936" s="46"/>
      <c r="F12936" s="47"/>
      <c r="G12936" s="48"/>
      <c r="H12936" s="49"/>
      <c r="I12936" s="49"/>
      <c r="J12936" s="49"/>
      <c r="K12936" s="50"/>
      <c r="L12936" s="50"/>
      <c r="M12936" s="50"/>
      <c r="N12936" s="50"/>
      <c r="O12936" s="50"/>
      <c r="P12936" s="50"/>
      <c r="Q12936" s="50"/>
      <c r="R12936" s="51"/>
      <c r="S12936" s="51"/>
      <c r="T12936" s="51"/>
      <c r="U12936" s="51"/>
      <c r="V12936" s="51"/>
      <c r="W12936" s="51"/>
      <c r="X12936" s="44"/>
      <c r="AF12936" s="52"/>
      <c r="AM12936" s="7"/>
      <c r="AN12936" s="7"/>
      <c r="AO12936" s="53"/>
      <c r="AP12936" s="54"/>
      <c r="AQ12936" s="54"/>
      <c r="AR12936" s="7"/>
      <c r="AS12936" s="54"/>
      <c r="AT12936" s="53"/>
      <c r="AU12936" s="7"/>
      <c r="AV12936" s="7"/>
      <c r="AW12936" s="55"/>
      <c r="AX12936" s="56"/>
      <c r="AY12936" s="55"/>
      <c r="AZ12936" s="55"/>
      <c r="BA12936" s="55"/>
      <c r="BB12936" s="11"/>
      <c r="BC12936" s="12"/>
      <c r="BD12936" s="12"/>
      <c r="BE12936" s="12"/>
      <c r="BF12936" s="12"/>
      <c r="BG12936" s="12"/>
      <c r="BH12936" s="12"/>
      <c r="BI12936" s="12"/>
      <c r="BJ12936" s="12"/>
      <c r="BK12936" s="12"/>
    </row>
    <row r="12937" spans="1:63" s="5" customFormat="1">
      <c r="A12937" s="13"/>
      <c r="B12937" s="13"/>
      <c r="C12937" s="45"/>
      <c r="E12937" s="46"/>
      <c r="F12937" s="47"/>
      <c r="G12937" s="48"/>
      <c r="H12937" s="49"/>
      <c r="I12937" s="49"/>
      <c r="J12937" s="49"/>
      <c r="K12937" s="50"/>
      <c r="L12937" s="50"/>
      <c r="M12937" s="50"/>
      <c r="N12937" s="50"/>
      <c r="O12937" s="50"/>
      <c r="P12937" s="50"/>
      <c r="Q12937" s="50"/>
      <c r="R12937" s="51"/>
      <c r="S12937" s="51"/>
      <c r="T12937" s="51"/>
      <c r="U12937" s="51"/>
      <c r="V12937" s="51"/>
      <c r="W12937" s="51"/>
      <c r="X12937" s="44"/>
      <c r="AF12937" s="52"/>
      <c r="AM12937" s="7"/>
      <c r="AN12937" s="7"/>
      <c r="AO12937" s="53"/>
      <c r="AP12937" s="54"/>
      <c r="AQ12937" s="54"/>
      <c r="AR12937" s="7"/>
      <c r="AS12937" s="54"/>
      <c r="AT12937" s="53"/>
      <c r="AU12937" s="7"/>
      <c r="AV12937" s="7"/>
      <c r="AW12937" s="55"/>
      <c r="AX12937" s="56"/>
      <c r="AY12937" s="55"/>
      <c r="AZ12937" s="55"/>
      <c r="BA12937" s="55"/>
      <c r="BB12937" s="11"/>
      <c r="BC12937" s="12"/>
      <c r="BD12937" s="12"/>
      <c r="BE12937" s="12"/>
      <c r="BF12937" s="12"/>
      <c r="BG12937" s="12"/>
      <c r="BH12937" s="12"/>
      <c r="BI12937" s="12"/>
      <c r="BJ12937" s="12"/>
      <c r="BK12937" s="12"/>
    </row>
    <row r="12938" spans="1:63" s="5" customFormat="1">
      <c r="A12938" s="13"/>
      <c r="B12938" s="13"/>
      <c r="C12938" s="45"/>
      <c r="E12938" s="46"/>
      <c r="F12938" s="47"/>
      <c r="G12938" s="48"/>
      <c r="H12938" s="49"/>
      <c r="I12938" s="49"/>
      <c r="J12938" s="49"/>
      <c r="K12938" s="50"/>
      <c r="L12938" s="50"/>
      <c r="M12938" s="50"/>
      <c r="N12938" s="50"/>
      <c r="O12938" s="50"/>
      <c r="P12938" s="50"/>
      <c r="Q12938" s="50"/>
      <c r="R12938" s="51"/>
      <c r="S12938" s="51"/>
      <c r="T12938" s="51"/>
      <c r="U12938" s="51"/>
      <c r="V12938" s="51"/>
      <c r="W12938" s="51"/>
      <c r="X12938" s="44"/>
      <c r="AF12938" s="52"/>
      <c r="AM12938" s="7"/>
      <c r="AN12938" s="7"/>
      <c r="AO12938" s="53"/>
      <c r="AP12938" s="54"/>
      <c r="AQ12938" s="54"/>
      <c r="AR12938" s="7"/>
      <c r="AS12938" s="54"/>
      <c r="AT12938" s="53"/>
      <c r="AU12938" s="7"/>
      <c r="AV12938" s="7"/>
      <c r="AW12938" s="55"/>
      <c r="AX12938" s="56"/>
      <c r="AY12938" s="55"/>
      <c r="AZ12938" s="55"/>
      <c r="BA12938" s="55"/>
      <c r="BB12938" s="11"/>
      <c r="BC12938" s="12"/>
      <c r="BD12938" s="12"/>
      <c r="BE12938" s="12"/>
      <c r="BF12938" s="12"/>
      <c r="BG12938" s="12"/>
      <c r="BH12938" s="12"/>
      <c r="BI12938" s="12"/>
      <c r="BJ12938" s="12"/>
      <c r="BK12938" s="12"/>
    </row>
    <row r="12939" spans="1:63" s="5" customFormat="1">
      <c r="A12939" s="13"/>
      <c r="B12939" s="13"/>
      <c r="C12939" s="45"/>
      <c r="E12939" s="46"/>
      <c r="F12939" s="47"/>
      <c r="G12939" s="48"/>
      <c r="H12939" s="49"/>
      <c r="I12939" s="49"/>
      <c r="J12939" s="49"/>
      <c r="K12939" s="50"/>
      <c r="L12939" s="50"/>
      <c r="M12939" s="50"/>
      <c r="N12939" s="50"/>
      <c r="O12939" s="50"/>
      <c r="P12939" s="50"/>
      <c r="Q12939" s="50"/>
      <c r="R12939" s="51"/>
      <c r="S12939" s="51"/>
      <c r="T12939" s="51"/>
      <c r="U12939" s="51"/>
      <c r="V12939" s="51"/>
      <c r="W12939" s="51"/>
      <c r="X12939" s="44"/>
      <c r="AF12939" s="52"/>
      <c r="AM12939" s="7"/>
      <c r="AN12939" s="7"/>
      <c r="AO12939" s="53"/>
      <c r="AP12939" s="54"/>
      <c r="AQ12939" s="54"/>
      <c r="AR12939" s="7"/>
      <c r="AS12939" s="54"/>
      <c r="AT12939" s="53"/>
      <c r="AU12939" s="7"/>
      <c r="AV12939" s="7"/>
      <c r="AW12939" s="55"/>
      <c r="AX12939" s="56"/>
      <c r="AY12939" s="55"/>
      <c r="AZ12939" s="55"/>
      <c r="BA12939" s="55"/>
      <c r="BB12939" s="11"/>
      <c r="BC12939" s="12"/>
      <c r="BD12939" s="12"/>
      <c r="BE12939" s="12"/>
      <c r="BF12939" s="12"/>
      <c r="BG12939" s="12"/>
      <c r="BH12939" s="12"/>
      <c r="BI12939" s="12"/>
      <c r="BJ12939" s="12"/>
      <c r="BK12939" s="12"/>
    </row>
    <row r="12940" spans="1:63" s="5" customFormat="1">
      <c r="A12940" s="13"/>
      <c r="B12940" s="13"/>
      <c r="C12940" s="45"/>
      <c r="E12940" s="46"/>
      <c r="F12940" s="47"/>
      <c r="G12940" s="48"/>
      <c r="H12940" s="49"/>
      <c r="I12940" s="49"/>
      <c r="J12940" s="49"/>
      <c r="K12940" s="50"/>
      <c r="L12940" s="50"/>
      <c r="M12940" s="50"/>
      <c r="N12940" s="50"/>
      <c r="O12940" s="50"/>
      <c r="P12940" s="50"/>
      <c r="Q12940" s="50"/>
      <c r="R12940" s="51"/>
      <c r="S12940" s="51"/>
      <c r="T12940" s="51"/>
      <c r="U12940" s="51"/>
      <c r="V12940" s="51"/>
      <c r="W12940" s="51"/>
      <c r="X12940" s="44"/>
      <c r="AF12940" s="52"/>
      <c r="AM12940" s="7"/>
      <c r="AN12940" s="7"/>
      <c r="AO12940" s="53"/>
      <c r="AP12940" s="54"/>
      <c r="AQ12940" s="54"/>
      <c r="AR12940" s="7"/>
      <c r="AS12940" s="54"/>
      <c r="AT12940" s="53"/>
      <c r="AU12940" s="7"/>
      <c r="AV12940" s="7"/>
      <c r="AW12940" s="55"/>
      <c r="AX12940" s="56"/>
      <c r="AY12940" s="55"/>
      <c r="AZ12940" s="55"/>
      <c r="BA12940" s="55"/>
      <c r="BB12940" s="11"/>
      <c r="BC12940" s="12"/>
      <c r="BD12940" s="12"/>
      <c r="BE12940" s="12"/>
      <c r="BF12940" s="12"/>
      <c r="BG12940" s="12"/>
      <c r="BH12940" s="12"/>
      <c r="BI12940" s="12"/>
      <c r="BJ12940" s="12"/>
      <c r="BK12940" s="12"/>
    </row>
    <row r="12941" spans="1:63" s="5" customFormat="1">
      <c r="A12941" s="13"/>
      <c r="B12941" s="13"/>
      <c r="C12941" s="45"/>
      <c r="E12941" s="46"/>
      <c r="F12941" s="47"/>
      <c r="G12941" s="48"/>
      <c r="H12941" s="49"/>
      <c r="I12941" s="49"/>
      <c r="J12941" s="49"/>
      <c r="K12941" s="50"/>
      <c r="L12941" s="50"/>
      <c r="M12941" s="50"/>
      <c r="N12941" s="50"/>
      <c r="O12941" s="50"/>
      <c r="P12941" s="50"/>
      <c r="Q12941" s="50"/>
      <c r="R12941" s="51"/>
      <c r="S12941" s="51"/>
      <c r="T12941" s="51"/>
      <c r="U12941" s="51"/>
      <c r="V12941" s="51"/>
      <c r="W12941" s="51"/>
      <c r="X12941" s="44"/>
      <c r="AF12941" s="52"/>
      <c r="AM12941" s="7"/>
      <c r="AN12941" s="7"/>
      <c r="AO12941" s="53"/>
      <c r="AP12941" s="54"/>
      <c r="AQ12941" s="54"/>
      <c r="AR12941" s="7"/>
      <c r="AS12941" s="54"/>
      <c r="AT12941" s="53"/>
      <c r="AU12941" s="7"/>
      <c r="AV12941" s="7"/>
      <c r="AW12941" s="55"/>
      <c r="AX12941" s="56"/>
      <c r="AY12941" s="55"/>
      <c r="AZ12941" s="55"/>
      <c r="BA12941" s="55"/>
      <c r="BB12941" s="11"/>
      <c r="BC12941" s="12"/>
      <c r="BD12941" s="12"/>
      <c r="BE12941" s="12"/>
      <c r="BF12941" s="12"/>
      <c r="BG12941" s="12"/>
      <c r="BH12941" s="12"/>
      <c r="BI12941" s="12"/>
      <c r="BJ12941" s="12"/>
      <c r="BK12941" s="12"/>
    </row>
    <row r="12942" spans="1:63" s="5" customFormat="1">
      <c r="A12942" s="13"/>
      <c r="B12942" s="13"/>
      <c r="C12942" s="45"/>
      <c r="E12942" s="46"/>
      <c r="F12942" s="47"/>
      <c r="G12942" s="48"/>
      <c r="H12942" s="49"/>
      <c r="I12942" s="49"/>
      <c r="J12942" s="49"/>
      <c r="K12942" s="50"/>
      <c r="L12942" s="50"/>
      <c r="M12942" s="50"/>
      <c r="N12942" s="50"/>
      <c r="O12942" s="50"/>
      <c r="P12942" s="50"/>
      <c r="Q12942" s="50"/>
      <c r="R12942" s="51"/>
      <c r="S12942" s="51"/>
      <c r="T12942" s="51"/>
      <c r="U12942" s="51"/>
      <c r="V12942" s="51"/>
      <c r="W12942" s="51"/>
      <c r="X12942" s="44"/>
      <c r="AF12942" s="52"/>
      <c r="AM12942" s="7"/>
      <c r="AN12942" s="7"/>
      <c r="AO12942" s="53"/>
      <c r="AP12942" s="54"/>
      <c r="AQ12942" s="54"/>
      <c r="AR12942" s="7"/>
      <c r="AS12942" s="54"/>
      <c r="AT12942" s="53"/>
      <c r="AU12942" s="7"/>
      <c r="AV12942" s="7"/>
      <c r="AW12942" s="55"/>
      <c r="AX12942" s="56"/>
      <c r="AY12942" s="55"/>
      <c r="AZ12942" s="55"/>
      <c r="BA12942" s="55"/>
      <c r="BB12942" s="11"/>
      <c r="BC12942" s="12"/>
      <c r="BD12942" s="12"/>
      <c r="BE12942" s="12"/>
      <c r="BF12942" s="12"/>
      <c r="BG12942" s="12"/>
      <c r="BH12942" s="12"/>
      <c r="BI12942" s="12"/>
      <c r="BJ12942" s="12"/>
      <c r="BK12942" s="12"/>
    </row>
    <row r="12943" spans="1:63" s="5" customFormat="1">
      <c r="A12943" s="13"/>
      <c r="B12943" s="13"/>
      <c r="C12943" s="45"/>
      <c r="E12943" s="46"/>
      <c r="F12943" s="47"/>
      <c r="G12943" s="48"/>
      <c r="H12943" s="49"/>
      <c r="I12943" s="49"/>
      <c r="J12943" s="49"/>
      <c r="K12943" s="50"/>
      <c r="L12943" s="50"/>
      <c r="M12943" s="50"/>
      <c r="N12943" s="50"/>
      <c r="O12943" s="50"/>
      <c r="P12943" s="50"/>
      <c r="Q12943" s="50"/>
      <c r="R12943" s="51"/>
      <c r="S12943" s="51"/>
      <c r="T12943" s="51"/>
      <c r="U12943" s="51"/>
      <c r="V12943" s="51"/>
      <c r="W12943" s="51"/>
      <c r="X12943" s="44"/>
      <c r="AF12943" s="52"/>
      <c r="AM12943" s="7"/>
      <c r="AN12943" s="7"/>
      <c r="AO12943" s="53"/>
      <c r="AP12943" s="54"/>
      <c r="AQ12943" s="54"/>
      <c r="AR12943" s="7"/>
      <c r="AS12943" s="54"/>
      <c r="AT12943" s="53"/>
      <c r="AU12943" s="7"/>
      <c r="AV12943" s="7"/>
      <c r="AW12943" s="55"/>
      <c r="AX12943" s="56"/>
      <c r="AY12943" s="55"/>
      <c r="AZ12943" s="55"/>
      <c r="BA12943" s="55"/>
      <c r="BB12943" s="11"/>
      <c r="BC12943" s="12"/>
      <c r="BD12943" s="12"/>
      <c r="BE12943" s="12"/>
      <c r="BF12943" s="12"/>
      <c r="BG12943" s="12"/>
      <c r="BH12943" s="12"/>
      <c r="BI12943" s="12"/>
      <c r="BJ12943" s="12"/>
      <c r="BK12943" s="12"/>
    </row>
    <row r="12944" spans="1:63" s="5" customFormat="1">
      <c r="A12944" s="13"/>
      <c r="B12944" s="13"/>
      <c r="C12944" s="45"/>
      <c r="E12944" s="46"/>
      <c r="F12944" s="47"/>
      <c r="G12944" s="48"/>
      <c r="H12944" s="49"/>
      <c r="I12944" s="49"/>
      <c r="J12944" s="49"/>
      <c r="K12944" s="50"/>
      <c r="L12944" s="50"/>
      <c r="M12944" s="50"/>
      <c r="N12944" s="50"/>
      <c r="O12944" s="50"/>
      <c r="P12944" s="50"/>
      <c r="Q12944" s="50"/>
      <c r="R12944" s="51"/>
      <c r="S12944" s="51"/>
      <c r="T12944" s="51"/>
      <c r="U12944" s="51"/>
      <c r="V12944" s="51"/>
      <c r="W12944" s="51"/>
      <c r="X12944" s="44"/>
      <c r="AF12944" s="52"/>
      <c r="AM12944" s="7"/>
      <c r="AN12944" s="7"/>
      <c r="AO12944" s="53"/>
      <c r="AP12944" s="54"/>
      <c r="AQ12944" s="54"/>
      <c r="AR12944" s="7"/>
      <c r="AS12944" s="54"/>
      <c r="AT12944" s="53"/>
      <c r="AU12944" s="7"/>
      <c r="AV12944" s="7"/>
      <c r="AW12944" s="55"/>
      <c r="AX12944" s="56"/>
      <c r="AY12944" s="55"/>
      <c r="AZ12944" s="55"/>
      <c r="BA12944" s="55"/>
      <c r="BB12944" s="11"/>
      <c r="BC12944" s="12"/>
      <c r="BD12944" s="12"/>
      <c r="BE12944" s="12"/>
      <c r="BF12944" s="12"/>
      <c r="BG12944" s="12"/>
      <c r="BH12944" s="12"/>
      <c r="BI12944" s="12"/>
      <c r="BJ12944" s="12"/>
      <c r="BK12944" s="12"/>
    </row>
    <row r="12945" spans="1:63" s="5" customFormat="1">
      <c r="A12945" s="13"/>
      <c r="B12945" s="13"/>
      <c r="C12945" s="45"/>
      <c r="E12945" s="46"/>
      <c r="F12945" s="47"/>
      <c r="G12945" s="48"/>
      <c r="H12945" s="49"/>
      <c r="I12945" s="49"/>
      <c r="J12945" s="49"/>
      <c r="K12945" s="50"/>
      <c r="L12945" s="50"/>
      <c r="M12945" s="50"/>
      <c r="N12945" s="50"/>
      <c r="O12945" s="50"/>
      <c r="P12945" s="50"/>
      <c r="Q12945" s="50"/>
      <c r="R12945" s="51"/>
      <c r="S12945" s="51"/>
      <c r="T12945" s="51"/>
      <c r="U12945" s="51"/>
      <c r="V12945" s="51"/>
      <c r="W12945" s="51"/>
      <c r="X12945" s="44"/>
      <c r="AF12945" s="52"/>
      <c r="AM12945" s="7"/>
      <c r="AN12945" s="7"/>
      <c r="AO12945" s="53"/>
      <c r="AP12945" s="54"/>
      <c r="AQ12945" s="54"/>
      <c r="AR12945" s="7"/>
      <c r="AS12945" s="54"/>
      <c r="AT12945" s="53"/>
      <c r="AU12945" s="7"/>
      <c r="AV12945" s="7"/>
      <c r="AW12945" s="55"/>
      <c r="AX12945" s="56"/>
      <c r="AY12945" s="55"/>
      <c r="AZ12945" s="55"/>
      <c r="BA12945" s="55"/>
      <c r="BB12945" s="11"/>
      <c r="BC12945" s="12"/>
      <c r="BD12945" s="12"/>
      <c r="BE12945" s="12"/>
      <c r="BF12945" s="12"/>
      <c r="BG12945" s="12"/>
      <c r="BH12945" s="12"/>
      <c r="BI12945" s="12"/>
      <c r="BJ12945" s="12"/>
      <c r="BK12945" s="12"/>
    </row>
    <row r="12946" spans="1:63" s="5" customFormat="1">
      <c r="A12946" s="13"/>
      <c r="B12946" s="13"/>
      <c r="C12946" s="45"/>
      <c r="E12946" s="46"/>
      <c r="F12946" s="47"/>
      <c r="G12946" s="48"/>
      <c r="H12946" s="49"/>
      <c r="I12946" s="49"/>
      <c r="J12946" s="49"/>
      <c r="K12946" s="50"/>
      <c r="L12946" s="50"/>
      <c r="M12946" s="50"/>
      <c r="N12946" s="50"/>
      <c r="O12946" s="50"/>
      <c r="P12946" s="50"/>
      <c r="Q12946" s="50"/>
      <c r="R12946" s="51"/>
      <c r="S12946" s="51"/>
      <c r="T12946" s="51"/>
      <c r="U12946" s="51"/>
      <c r="V12946" s="51"/>
      <c r="W12946" s="51"/>
      <c r="X12946" s="44"/>
      <c r="AF12946" s="52"/>
      <c r="AM12946" s="7"/>
      <c r="AN12946" s="7"/>
      <c r="AO12946" s="53"/>
      <c r="AP12946" s="54"/>
      <c r="AQ12946" s="54"/>
      <c r="AR12946" s="7"/>
      <c r="AS12946" s="54"/>
      <c r="AT12946" s="53"/>
      <c r="AU12946" s="7"/>
      <c r="AV12946" s="7"/>
      <c r="AW12946" s="55"/>
      <c r="AX12946" s="56"/>
      <c r="AY12946" s="55"/>
      <c r="AZ12946" s="55"/>
      <c r="BA12946" s="55"/>
      <c r="BB12946" s="11"/>
      <c r="BC12946" s="12"/>
      <c r="BD12946" s="12"/>
      <c r="BE12946" s="12"/>
      <c r="BF12946" s="12"/>
      <c r="BG12946" s="12"/>
      <c r="BH12946" s="12"/>
      <c r="BI12946" s="12"/>
      <c r="BJ12946" s="12"/>
      <c r="BK12946" s="12"/>
    </row>
    <row r="12947" spans="1:63" s="5" customFormat="1">
      <c r="A12947" s="13"/>
      <c r="B12947" s="13"/>
      <c r="C12947" s="45"/>
      <c r="E12947" s="46"/>
      <c r="F12947" s="47"/>
      <c r="G12947" s="48"/>
      <c r="H12947" s="49"/>
      <c r="I12947" s="49"/>
      <c r="J12947" s="49"/>
      <c r="K12947" s="50"/>
      <c r="L12947" s="50"/>
      <c r="M12947" s="50"/>
      <c r="N12947" s="50"/>
      <c r="O12947" s="50"/>
      <c r="P12947" s="50"/>
      <c r="Q12947" s="50"/>
      <c r="R12947" s="51"/>
      <c r="S12947" s="51"/>
      <c r="T12947" s="51"/>
      <c r="U12947" s="51"/>
      <c r="V12947" s="51"/>
      <c r="W12947" s="51"/>
      <c r="X12947" s="44"/>
      <c r="AF12947" s="52"/>
      <c r="AM12947" s="7"/>
      <c r="AN12947" s="7"/>
      <c r="AO12947" s="53"/>
      <c r="AP12947" s="54"/>
      <c r="AQ12947" s="54"/>
      <c r="AR12947" s="7"/>
      <c r="AS12947" s="54"/>
      <c r="AT12947" s="53"/>
      <c r="AU12947" s="7"/>
      <c r="AV12947" s="7"/>
      <c r="AW12947" s="55"/>
      <c r="AX12947" s="56"/>
      <c r="AY12947" s="55"/>
      <c r="AZ12947" s="55"/>
      <c r="BA12947" s="55"/>
      <c r="BB12947" s="11"/>
      <c r="BC12947" s="12"/>
      <c r="BD12947" s="12"/>
      <c r="BE12947" s="12"/>
      <c r="BF12947" s="12"/>
      <c r="BG12947" s="12"/>
      <c r="BH12947" s="12"/>
      <c r="BI12947" s="12"/>
      <c r="BJ12947" s="12"/>
      <c r="BK12947" s="12"/>
    </row>
    <row r="12948" spans="1:63" s="5" customFormat="1">
      <c r="A12948" s="13"/>
      <c r="B12948" s="13"/>
      <c r="C12948" s="45"/>
      <c r="E12948" s="46"/>
      <c r="F12948" s="47"/>
      <c r="G12948" s="48"/>
      <c r="H12948" s="49"/>
      <c r="I12948" s="49"/>
      <c r="J12948" s="49"/>
      <c r="K12948" s="50"/>
      <c r="L12948" s="50"/>
      <c r="M12948" s="50"/>
      <c r="N12948" s="50"/>
      <c r="O12948" s="50"/>
      <c r="P12948" s="50"/>
      <c r="Q12948" s="50"/>
      <c r="R12948" s="51"/>
      <c r="S12948" s="51"/>
      <c r="T12948" s="51"/>
      <c r="U12948" s="51"/>
      <c r="V12948" s="51"/>
      <c r="W12948" s="51"/>
      <c r="X12948" s="44"/>
      <c r="AF12948" s="52"/>
      <c r="AM12948" s="7"/>
      <c r="AN12948" s="7"/>
      <c r="AO12948" s="53"/>
      <c r="AP12948" s="54"/>
      <c r="AQ12948" s="54"/>
      <c r="AR12948" s="7"/>
      <c r="AS12948" s="54"/>
      <c r="AT12948" s="53"/>
      <c r="AU12948" s="7"/>
      <c r="AV12948" s="7"/>
      <c r="AW12948" s="55"/>
      <c r="AX12948" s="56"/>
      <c r="AY12948" s="55"/>
      <c r="AZ12948" s="55"/>
      <c r="BA12948" s="55"/>
      <c r="BB12948" s="11"/>
      <c r="BC12948" s="12"/>
      <c r="BD12948" s="12"/>
      <c r="BE12948" s="12"/>
      <c r="BF12948" s="12"/>
      <c r="BG12948" s="12"/>
      <c r="BH12948" s="12"/>
      <c r="BI12948" s="12"/>
      <c r="BJ12948" s="12"/>
      <c r="BK12948" s="12"/>
    </row>
    <row r="12949" spans="1:63" s="5" customFormat="1">
      <c r="A12949" s="13"/>
      <c r="B12949" s="13"/>
      <c r="C12949" s="45"/>
      <c r="E12949" s="46"/>
      <c r="F12949" s="47"/>
      <c r="G12949" s="48"/>
      <c r="H12949" s="49"/>
      <c r="I12949" s="49"/>
      <c r="J12949" s="49"/>
      <c r="K12949" s="50"/>
      <c r="L12949" s="50"/>
      <c r="M12949" s="50"/>
      <c r="N12949" s="50"/>
      <c r="O12949" s="50"/>
      <c r="P12949" s="50"/>
      <c r="Q12949" s="50"/>
      <c r="R12949" s="51"/>
      <c r="S12949" s="51"/>
      <c r="T12949" s="51"/>
      <c r="U12949" s="51"/>
      <c r="V12949" s="51"/>
      <c r="W12949" s="51"/>
      <c r="X12949" s="44"/>
      <c r="AF12949" s="52"/>
      <c r="AM12949" s="7"/>
      <c r="AN12949" s="7"/>
      <c r="AO12949" s="53"/>
      <c r="AP12949" s="54"/>
      <c r="AQ12949" s="54"/>
      <c r="AR12949" s="7"/>
      <c r="AS12949" s="54"/>
      <c r="AT12949" s="53"/>
      <c r="AU12949" s="7"/>
      <c r="AV12949" s="7"/>
      <c r="AW12949" s="55"/>
      <c r="AX12949" s="56"/>
      <c r="AY12949" s="55"/>
      <c r="AZ12949" s="55"/>
      <c r="BA12949" s="55"/>
      <c r="BB12949" s="11"/>
      <c r="BC12949" s="12"/>
      <c r="BD12949" s="12"/>
      <c r="BE12949" s="12"/>
      <c r="BF12949" s="12"/>
      <c r="BG12949" s="12"/>
      <c r="BH12949" s="12"/>
      <c r="BI12949" s="12"/>
      <c r="BJ12949" s="12"/>
      <c r="BK12949" s="12"/>
    </row>
    <row r="12950" spans="1:63" s="5" customFormat="1">
      <c r="A12950" s="13"/>
      <c r="B12950" s="13"/>
      <c r="C12950" s="45"/>
      <c r="E12950" s="46"/>
      <c r="F12950" s="47"/>
      <c r="G12950" s="48"/>
      <c r="H12950" s="49"/>
      <c r="I12950" s="49"/>
      <c r="J12950" s="49"/>
      <c r="K12950" s="50"/>
      <c r="L12950" s="50"/>
      <c r="M12950" s="50"/>
      <c r="N12950" s="50"/>
      <c r="O12950" s="50"/>
      <c r="P12950" s="50"/>
      <c r="Q12950" s="50"/>
      <c r="R12950" s="51"/>
      <c r="S12950" s="51"/>
      <c r="T12950" s="51"/>
      <c r="U12950" s="51"/>
      <c r="V12950" s="51"/>
      <c r="W12950" s="51"/>
      <c r="X12950" s="44"/>
      <c r="AF12950" s="52"/>
      <c r="AM12950" s="7"/>
      <c r="AN12950" s="7"/>
      <c r="AO12950" s="53"/>
      <c r="AP12950" s="54"/>
      <c r="AQ12950" s="54"/>
      <c r="AR12950" s="7"/>
      <c r="AS12950" s="54"/>
      <c r="AT12950" s="53"/>
      <c r="AU12950" s="7"/>
      <c r="AV12950" s="7"/>
      <c r="AW12950" s="55"/>
      <c r="AX12950" s="56"/>
      <c r="AY12950" s="55"/>
      <c r="AZ12950" s="55"/>
      <c r="BA12950" s="55"/>
      <c r="BB12950" s="11"/>
      <c r="BC12950" s="12"/>
      <c r="BD12950" s="12"/>
      <c r="BE12950" s="12"/>
      <c r="BF12950" s="12"/>
      <c r="BG12950" s="12"/>
      <c r="BH12950" s="12"/>
      <c r="BI12950" s="12"/>
      <c r="BJ12950" s="12"/>
      <c r="BK12950" s="12"/>
    </row>
    <row r="12951" spans="1:63" s="5" customFormat="1">
      <c r="A12951" s="13"/>
      <c r="B12951" s="13"/>
      <c r="C12951" s="45"/>
      <c r="E12951" s="46"/>
      <c r="F12951" s="47"/>
      <c r="G12951" s="48"/>
      <c r="H12951" s="49"/>
      <c r="I12951" s="49"/>
      <c r="J12951" s="49"/>
      <c r="K12951" s="50"/>
      <c r="L12951" s="50"/>
      <c r="M12951" s="50"/>
      <c r="N12951" s="50"/>
      <c r="O12951" s="50"/>
      <c r="P12951" s="50"/>
      <c r="Q12951" s="50"/>
      <c r="R12951" s="51"/>
      <c r="S12951" s="51"/>
      <c r="T12951" s="51"/>
      <c r="U12951" s="51"/>
      <c r="V12951" s="51"/>
      <c r="W12951" s="51"/>
      <c r="X12951" s="44"/>
      <c r="AF12951" s="52"/>
      <c r="AM12951" s="7"/>
      <c r="AN12951" s="7"/>
      <c r="AO12951" s="53"/>
      <c r="AP12951" s="54"/>
      <c r="AQ12951" s="54"/>
      <c r="AR12951" s="7"/>
      <c r="AS12951" s="54"/>
      <c r="AT12951" s="53"/>
      <c r="AU12951" s="7"/>
      <c r="AV12951" s="7"/>
      <c r="AW12951" s="55"/>
      <c r="AX12951" s="56"/>
      <c r="AY12951" s="55"/>
      <c r="AZ12951" s="55"/>
      <c r="BA12951" s="55"/>
      <c r="BB12951" s="11"/>
      <c r="BC12951" s="12"/>
      <c r="BD12951" s="12"/>
      <c r="BE12951" s="12"/>
      <c r="BF12951" s="12"/>
      <c r="BG12951" s="12"/>
      <c r="BH12951" s="12"/>
      <c r="BI12951" s="12"/>
      <c r="BJ12951" s="12"/>
      <c r="BK12951" s="12"/>
    </row>
    <row r="12952" spans="1:63" s="5" customFormat="1">
      <c r="A12952" s="13"/>
      <c r="B12952" s="13"/>
      <c r="C12952" s="45"/>
      <c r="E12952" s="46"/>
      <c r="F12952" s="47"/>
      <c r="G12952" s="48"/>
      <c r="H12952" s="49"/>
      <c r="I12952" s="49"/>
      <c r="J12952" s="49"/>
      <c r="K12952" s="50"/>
      <c r="L12952" s="50"/>
      <c r="M12952" s="50"/>
      <c r="N12952" s="50"/>
      <c r="O12952" s="50"/>
      <c r="P12952" s="50"/>
      <c r="Q12952" s="50"/>
      <c r="R12952" s="51"/>
      <c r="S12952" s="51"/>
      <c r="T12952" s="51"/>
      <c r="U12952" s="51"/>
      <c r="V12952" s="51"/>
      <c r="W12952" s="51"/>
      <c r="X12952" s="44"/>
      <c r="AF12952" s="52"/>
      <c r="AM12952" s="7"/>
      <c r="AN12952" s="7"/>
      <c r="AO12952" s="53"/>
      <c r="AP12952" s="54"/>
      <c r="AQ12952" s="54"/>
      <c r="AR12952" s="7"/>
      <c r="AS12952" s="54"/>
      <c r="AT12952" s="53"/>
      <c r="AU12952" s="7"/>
      <c r="AV12952" s="7"/>
      <c r="AW12952" s="55"/>
      <c r="AX12952" s="56"/>
      <c r="AY12952" s="55"/>
      <c r="AZ12952" s="55"/>
      <c r="BA12952" s="55"/>
      <c r="BB12952" s="11"/>
      <c r="BC12952" s="12"/>
      <c r="BD12952" s="12"/>
      <c r="BE12952" s="12"/>
      <c r="BF12952" s="12"/>
      <c r="BG12952" s="12"/>
      <c r="BH12952" s="12"/>
      <c r="BI12952" s="12"/>
      <c r="BJ12952" s="12"/>
      <c r="BK12952" s="12"/>
    </row>
    <row r="12953" spans="1:63" s="5" customFormat="1">
      <c r="A12953" s="13"/>
      <c r="B12953" s="13"/>
      <c r="C12953" s="45"/>
      <c r="E12953" s="46"/>
      <c r="F12953" s="47"/>
      <c r="G12953" s="48"/>
      <c r="H12953" s="49"/>
      <c r="I12953" s="49"/>
      <c r="J12953" s="49"/>
      <c r="K12953" s="50"/>
      <c r="L12953" s="50"/>
      <c r="M12953" s="50"/>
      <c r="N12953" s="50"/>
      <c r="O12953" s="50"/>
      <c r="P12953" s="50"/>
      <c r="Q12953" s="50"/>
      <c r="R12953" s="51"/>
      <c r="S12953" s="51"/>
      <c r="T12953" s="51"/>
      <c r="U12953" s="51"/>
      <c r="V12953" s="51"/>
      <c r="W12953" s="51"/>
      <c r="X12953" s="44"/>
      <c r="AF12953" s="52"/>
      <c r="AM12953" s="7"/>
      <c r="AN12953" s="7"/>
      <c r="AO12953" s="53"/>
      <c r="AP12953" s="54"/>
      <c r="AQ12953" s="54"/>
      <c r="AR12953" s="7"/>
      <c r="AS12953" s="54"/>
      <c r="AT12953" s="53"/>
      <c r="AU12953" s="7"/>
      <c r="AV12953" s="7"/>
      <c r="AW12953" s="55"/>
      <c r="AX12953" s="56"/>
      <c r="AY12953" s="55"/>
      <c r="AZ12953" s="55"/>
      <c r="BA12953" s="55"/>
      <c r="BB12953" s="11"/>
      <c r="BC12953" s="12"/>
      <c r="BD12953" s="12"/>
      <c r="BE12953" s="12"/>
      <c r="BF12953" s="12"/>
      <c r="BG12953" s="12"/>
      <c r="BH12953" s="12"/>
      <c r="BI12953" s="12"/>
      <c r="BJ12953" s="12"/>
      <c r="BK12953" s="12"/>
    </row>
    <row r="12954" spans="1:63" s="5" customFormat="1">
      <c r="A12954" s="13"/>
      <c r="B12954" s="13"/>
      <c r="C12954" s="45"/>
      <c r="E12954" s="46"/>
      <c r="F12954" s="47"/>
      <c r="G12954" s="48"/>
      <c r="H12954" s="49"/>
      <c r="I12954" s="49"/>
      <c r="J12954" s="49"/>
      <c r="K12954" s="50"/>
      <c r="L12954" s="50"/>
      <c r="M12954" s="50"/>
      <c r="N12954" s="50"/>
      <c r="O12954" s="50"/>
      <c r="P12954" s="50"/>
      <c r="Q12954" s="50"/>
      <c r="R12954" s="51"/>
      <c r="S12954" s="51"/>
      <c r="T12954" s="51"/>
      <c r="U12954" s="51"/>
      <c r="V12954" s="51"/>
      <c r="W12954" s="51"/>
      <c r="X12954" s="44"/>
      <c r="AF12954" s="52"/>
      <c r="AM12954" s="7"/>
      <c r="AN12954" s="7"/>
      <c r="AO12954" s="53"/>
      <c r="AP12954" s="54"/>
      <c r="AQ12954" s="54"/>
      <c r="AR12954" s="7"/>
      <c r="AS12954" s="54"/>
      <c r="AT12954" s="53"/>
      <c r="AU12954" s="7"/>
      <c r="AV12954" s="7"/>
      <c r="AW12954" s="55"/>
      <c r="AX12954" s="56"/>
      <c r="AY12954" s="55"/>
      <c r="AZ12954" s="55"/>
      <c r="BA12954" s="55"/>
      <c r="BB12954" s="11"/>
      <c r="BC12954" s="12"/>
      <c r="BD12954" s="12"/>
      <c r="BE12954" s="12"/>
      <c r="BF12954" s="12"/>
      <c r="BG12954" s="12"/>
      <c r="BH12954" s="12"/>
      <c r="BI12954" s="12"/>
      <c r="BJ12954" s="12"/>
      <c r="BK12954" s="12"/>
    </row>
    <row r="12955" spans="1:63" s="5" customFormat="1">
      <c r="A12955" s="13"/>
      <c r="B12955" s="13"/>
      <c r="C12955" s="45"/>
      <c r="E12955" s="46"/>
      <c r="F12955" s="47"/>
      <c r="G12955" s="48"/>
      <c r="H12955" s="49"/>
      <c r="I12955" s="49"/>
      <c r="J12955" s="49"/>
      <c r="K12955" s="50"/>
      <c r="L12955" s="50"/>
      <c r="M12955" s="50"/>
      <c r="N12955" s="50"/>
      <c r="O12955" s="50"/>
      <c r="P12955" s="50"/>
      <c r="Q12955" s="50"/>
      <c r="R12955" s="51"/>
      <c r="S12955" s="51"/>
      <c r="T12955" s="51"/>
      <c r="U12955" s="51"/>
      <c r="V12955" s="51"/>
      <c r="W12955" s="51"/>
      <c r="X12955" s="44"/>
      <c r="AF12955" s="52"/>
      <c r="AM12955" s="7"/>
      <c r="AN12955" s="7"/>
      <c r="AO12955" s="53"/>
      <c r="AP12955" s="54"/>
      <c r="AQ12955" s="54"/>
      <c r="AR12955" s="7"/>
      <c r="AS12955" s="54"/>
      <c r="AT12955" s="53"/>
      <c r="AU12955" s="7"/>
      <c r="AV12955" s="7"/>
      <c r="AW12955" s="55"/>
      <c r="AX12955" s="56"/>
      <c r="AY12955" s="55"/>
      <c r="AZ12955" s="55"/>
      <c r="BA12955" s="55"/>
      <c r="BB12955" s="11"/>
      <c r="BC12955" s="12"/>
      <c r="BD12955" s="12"/>
      <c r="BE12955" s="12"/>
      <c r="BF12955" s="12"/>
      <c r="BG12955" s="12"/>
      <c r="BH12955" s="12"/>
      <c r="BI12955" s="12"/>
      <c r="BJ12955" s="12"/>
      <c r="BK12955" s="12"/>
    </row>
    <row r="12956" spans="1:63" s="5" customFormat="1">
      <c r="A12956" s="13"/>
      <c r="B12956" s="13"/>
      <c r="C12956" s="45"/>
      <c r="E12956" s="46"/>
      <c r="F12956" s="47"/>
      <c r="G12956" s="48"/>
      <c r="H12956" s="49"/>
      <c r="I12956" s="49"/>
      <c r="J12956" s="49"/>
      <c r="K12956" s="50"/>
      <c r="L12956" s="50"/>
      <c r="M12956" s="50"/>
      <c r="N12956" s="50"/>
      <c r="O12956" s="50"/>
      <c r="P12956" s="50"/>
      <c r="Q12956" s="50"/>
      <c r="R12956" s="51"/>
      <c r="S12956" s="51"/>
      <c r="T12956" s="51"/>
      <c r="U12956" s="51"/>
      <c r="V12956" s="51"/>
      <c r="W12956" s="51"/>
      <c r="X12956" s="44"/>
      <c r="AF12956" s="52"/>
      <c r="AM12956" s="7"/>
      <c r="AN12956" s="7"/>
      <c r="AO12956" s="53"/>
      <c r="AP12956" s="54"/>
      <c r="AQ12956" s="54"/>
      <c r="AR12956" s="7"/>
      <c r="AS12956" s="54"/>
      <c r="AT12956" s="53"/>
      <c r="AU12956" s="7"/>
      <c r="AV12956" s="7"/>
      <c r="AW12956" s="55"/>
      <c r="AX12956" s="56"/>
      <c r="AY12956" s="55"/>
      <c r="AZ12956" s="55"/>
      <c r="BA12956" s="55"/>
      <c r="BB12956" s="11"/>
      <c r="BC12956" s="12"/>
      <c r="BD12956" s="12"/>
      <c r="BE12956" s="12"/>
      <c r="BF12956" s="12"/>
      <c r="BG12956" s="12"/>
      <c r="BH12956" s="12"/>
      <c r="BI12956" s="12"/>
      <c r="BJ12956" s="12"/>
      <c r="BK12956" s="12"/>
    </row>
    <row r="12957" spans="1:63" s="5" customFormat="1">
      <c r="A12957" s="13"/>
      <c r="B12957" s="13"/>
      <c r="C12957" s="45"/>
      <c r="E12957" s="46"/>
      <c r="F12957" s="47"/>
      <c r="G12957" s="48"/>
      <c r="H12957" s="49"/>
      <c r="I12957" s="49"/>
      <c r="J12957" s="49"/>
      <c r="K12957" s="50"/>
      <c r="L12957" s="50"/>
      <c r="M12957" s="50"/>
      <c r="N12957" s="50"/>
      <c r="O12957" s="50"/>
      <c r="P12957" s="50"/>
      <c r="Q12957" s="50"/>
      <c r="R12957" s="51"/>
      <c r="S12957" s="51"/>
      <c r="T12957" s="51"/>
      <c r="U12957" s="51"/>
      <c r="V12957" s="51"/>
      <c r="W12957" s="51"/>
      <c r="X12957" s="44"/>
      <c r="AF12957" s="52"/>
      <c r="AM12957" s="7"/>
      <c r="AN12957" s="7"/>
      <c r="AO12957" s="53"/>
      <c r="AP12957" s="54"/>
      <c r="AQ12957" s="54"/>
      <c r="AR12957" s="7"/>
      <c r="AS12957" s="54"/>
      <c r="AT12957" s="53"/>
      <c r="AU12957" s="7"/>
      <c r="AV12957" s="7"/>
      <c r="AW12957" s="55"/>
      <c r="AX12957" s="56"/>
      <c r="AY12957" s="55"/>
      <c r="AZ12957" s="55"/>
      <c r="BA12957" s="55"/>
      <c r="BB12957" s="11"/>
      <c r="BC12957" s="12"/>
      <c r="BD12957" s="12"/>
      <c r="BE12957" s="12"/>
      <c r="BF12957" s="12"/>
      <c r="BG12957" s="12"/>
      <c r="BH12957" s="12"/>
      <c r="BI12957" s="12"/>
      <c r="BJ12957" s="12"/>
      <c r="BK12957" s="12"/>
    </row>
    <row r="12958" spans="1:63" s="5" customFormat="1">
      <c r="A12958" s="13"/>
      <c r="B12958" s="13"/>
      <c r="C12958" s="45"/>
      <c r="E12958" s="46"/>
      <c r="F12958" s="47"/>
      <c r="G12958" s="48"/>
      <c r="H12958" s="49"/>
      <c r="I12958" s="49"/>
      <c r="J12958" s="49"/>
      <c r="K12958" s="50"/>
      <c r="L12958" s="50"/>
      <c r="M12958" s="50"/>
      <c r="N12958" s="50"/>
      <c r="O12958" s="50"/>
      <c r="P12958" s="50"/>
      <c r="Q12958" s="50"/>
      <c r="R12958" s="51"/>
      <c r="S12958" s="51"/>
      <c r="T12958" s="51"/>
      <c r="U12958" s="51"/>
      <c r="V12958" s="51"/>
      <c r="W12958" s="51"/>
      <c r="X12958" s="44"/>
      <c r="AF12958" s="52"/>
      <c r="AM12958" s="7"/>
      <c r="AN12958" s="7"/>
      <c r="AO12958" s="53"/>
      <c r="AP12958" s="54"/>
      <c r="AQ12958" s="54"/>
      <c r="AR12958" s="7"/>
      <c r="AS12958" s="54"/>
      <c r="AT12958" s="53"/>
      <c r="AU12958" s="7"/>
      <c r="AV12958" s="7"/>
      <c r="AW12958" s="55"/>
      <c r="AX12958" s="56"/>
      <c r="AY12958" s="55"/>
      <c r="AZ12958" s="55"/>
      <c r="BA12958" s="55"/>
      <c r="BB12958" s="11"/>
      <c r="BC12958" s="12"/>
      <c r="BD12958" s="12"/>
      <c r="BE12958" s="12"/>
      <c r="BF12958" s="12"/>
      <c r="BG12958" s="12"/>
      <c r="BH12958" s="12"/>
      <c r="BI12958" s="12"/>
      <c r="BJ12958" s="12"/>
      <c r="BK12958" s="12"/>
    </row>
    <row r="12959" spans="1:63" s="5" customFormat="1">
      <c r="A12959" s="13"/>
      <c r="B12959" s="13"/>
      <c r="C12959" s="45"/>
      <c r="E12959" s="46"/>
      <c r="F12959" s="47"/>
      <c r="G12959" s="48"/>
      <c r="H12959" s="49"/>
      <c r="I12959" s="49"/>
      <c r="J12959" s="49"/>
      <c r="K12959" s="50"/>
      <c r="L12959" s="50"/>
      <c r="M12959" s="50"/>
      <c r="N12959" s="50"/>
      <c r="O12959" s="50"/>
      <c r="P12959" s="50"/>
      <c r="Q12959" s="50"/>
      <c r="R12959" s="51"/>
      <c r="S12959" s="51"/>
      <c r="T12959" s="51"/>
      <c r="U12959" s="51"/>
      <c r="V12959" s="51"/>
      <c r="W12959" s="51"/>
      <c r="X12959" s="44"/>
      <c r="AF12959" s="52"/>
      <c r="AM12959" s="7"/>
      <c r="AN12959" s="7"/>
      <c r="AO12959" s="53"/>
      <c r="AP12959" s="54"/>
      <c r="AQ12959" s="54"/>
      <c r="AR12959" s="7"/>
      <c r="AS12959" s="54"/>
      <c r="AT12959" s="53"/>
      <c r="AU12959" s="7"/>
      <c r="AV12959" s="7"/>
      <c r="AW12959" s="55"/>
      <c r="AX12959" s="56"/>
      <c r="AY12959" s="55"/>
      <c r="AZ12959" s="55"/>
      <c r="BA12959" s="55"/>
      <c r="BB12959" s="11"/>
      <c r="BC12959" s="12"/>
      <c r="BD12959" s="12"/>
      <c r="BE12959" s="12"/>
      <c r="BF12959" s="12"/>
      <c r="BG12959" s="12"/>
      <c r="BH12959" s="12"/>
      <c r="BI12959" s="12"/>
      <c r="BJ12959" s="12"/>
      <c r="BK12959" s="12"/>
    </row>
    <row r="12960" spans="1:63" s="5" customFormat="1">
      <c r="A12960" s="13"/>
      <c r="B12960" s="13"/>
      <c r="C12960" s="45"/>
      <c r="E12960" s="46"/>
      <c r="F12960" s="47"/>
      <c r="G12960" s="48"/>
      <c r="H12960" s="49"/>
      <c r="I12960" s="49"/>
      <c r="J12960" s="49"/>
      <c r="K12960" s="50"/>
      <c r="L12960" s="50"/>
      <c r="M12960" s="50"/>
      <c r="N12960" s="50"/>
      <c r="O12960" s="50"/>
      <c r="P12960" s="50"/>
      <c r="Q12960" s="50"/>
      <c r="R12960" s="51"/>
      <c r="S12960" s="51"/>
      <c r="T12960" s="51"/>
      <c r="U12960" s="51"/>
      <c r="V12960" s="51"/>
      <c r="W12960" s="51"/>
      <c r="X12960" s="44"/>
      <c r="AF12960" s="52"/>
      <c r="AM12960" s="7"/>
      <c r="AN12960" s="7"/>
      <c r="AO12960" s="53"/>
      <c r="AP12960" s="54"/>
      <c r="AQ12960" s="54"/>
      <c r="AR12960" s="7"/>
      <c r="AS12960" s="54"/>
      <c r="AT12960" s="53"/>
      <c r="AU12960" s="7"/>
      <c r="AV12960" s="7"/>
      <c r="AW12960" s="55"/>
      <c r="AX12960" s="56"/>
      <c r="AY12960" s="55"/>
      <c r="AZ12960" s="55"/>
      <c r="BA12960" s="55"/>
      <c r="BB12960" s="11"/>
      <c r="BC12960" s="12"/>
      <c r="BD12960" s="12"/>
      <c r="BE12960" s="12"/>
      <c r="BF12960" s="12"/>
      <c r="BG12960" s="12"/>
      <c r="BH12960" s="12"/>
      <c r="BI12960" s="12"/>
      <c r="BJ12960" s="12"/>
      <c r="BK12960" s="12"/>
    </row>
    <row r="12961" spans="1:63" s="5" customFormat="1">
      <c r="A12961" s="13"/>
      <c r="B12961" s="13"/>
      <c r="C12961" s="45"/>
      <c r="E12961" s="46"/>
      <c r="F12961" s="47"/>
      <c r="G12961" s="48"/>
      <c r="H12961" s="49"/>
      <c r="I12961" s="49"/>
      <c r="J12961" s="49"/>
      <c r="K12961" s="50"/>
      <c r="L12961" s="50"/>
      <c r="M12961" s="50"/>
      <c r="N12961" s="50"/>
      <c r="O12961" s="50"/>
      <c r="P12961" s="50"/>
      <c r="Q12961" s="50"/>
      <c r="R12961" s="51"/>
      <c r="S12961" s="51"/>
      <c r="T12961" s="51"/>
      <c r="U12961" s="51"/>
      <c r="V12961" s="51"/>
      <c r="W12961" s="51"/>
      <c r="X12961" s="44"/>
      <c r="AF12961" s="52"/>
      <c r="AM12961" s="7"/>
      <c r="AN12961" s="7"/>
      <c r="AO12961" s="53"/>
      <c r="AP12961" s="54"/>
      <c r="AQ12961" s="54"/>
      <c r="AR12961" s="7"/>
      <c r="AS12961" s="54"/>
      <c r="AT12961" s="53"/>
      <c r="AU12961" s="7"/>
      <c r="AV12961" s="7"/>
      <c r="AW12961" s="55"/>
      <c r="AX12961" s="56"/>
      <c r="AY12961" s="55"/>
      <c r="AZ12961" s="55"/>
      <c r="BA12961" s="55"/>
      <c r="BB12961" s="11"/>
      <c r="BC12961" s="12"/>
      <c r="BD12961" s="12"/>
      <c r="BE12961" s="12"/>
      <c r="BF12961" s="12"/>
      <c r="BG12961" s="12"/>
      <c r="BH12961" s="12"/>
      <c r="BI12961" s="12"/>
      <c r="BJ12961" s="12"/>
      <c r="BK12961" s="12"/>
    </row>
    <row r="12962" spans="1:63" s="5" customFormat="1">
      <c r="A12962" s="13"/>
      <c r="B12962" s="13"/>
      <c r="C12962" s="45"/>
      <c r="E12962" s="46"/>
      <c r="F12962" s="47"/>
      <c r="G12962" s="48"/>
      <c r="H12962" s="49"/>
      <c r="I12962" s="49"/>
      <c r="J12962" s="49"/>
      <c r="K12962" s="50"/>
      <c r="L12962" s="50"/>
      <c r="M12962" s="50"/>
      <c r="N12962" s="50"/>
      <c r="O12962" s="50"/>
      <c r="P12962" s="50"/>
      <c r="Q12962" s="50"/>
      <c r="R12962" s="51"/>
      <c r="S12962" s="51"/>
      <c r="T12962" s="51"/>
      <c r="U12962" s="51"/>
      <c r="V12962" s="51"/>
      <c r="W12962" s="51"/>
      <c r="X12962" s="44"/>
      <c r="AF12962" s="52"/>
      <c r="AM12962" s="7"/>
      <c r="AN12962" s="7"/>
      <c r="AO12962" s="53"/>
      <c r="AP12962" s="54"/>
      <c r="AQ12962" s="54"/>
      <c r="AR12962" s="7"/>
      <c r="AS12962" s="54"/>
      <c r="AT12962" s="53"/>
      <c r="AU12962" s="7"/>
      <c r="AV12962" s="7"/>
      <c r="AW12962" s="55"/>
      <c r="AX12962" s="56"/>
      <c r="AY12962" s="55"/>
      <c r="AZ12962" s="55"/>
      <c r="BA12962" s="55"/>
      <c r="BB12962" s="11"/>
      <c r="BC12962" s="12"/>
      <c r="BD12962" s="12"/>
      <c r="BE12962" s="12"/>
      <c r="BF12962" s="12"/>
      <c r="BG12962" s="12"/>
      <c r="BH12962" s="12"/>
      <c r="BI12962" s="12"/>
      <c r="BJ12962" s="12"/>
      <c r="BK12962" s="12"/>
    </row>
    <row r="12963" spans="1:63" s="5" customFormat="1">
      <c r="A12963" s="13"/>
      <c r="B12963" s="13"/>
      <c r="C12963" s="45"/>
      <c r="E12963" s="46"/>
      <c r="F12963" s="47"/>
      <c r="G12963" s="48"/>
      <c r="H12963" s="49"/>
      <c r="I12963" s="49"/>
      <c r="J12963" s="49"/>
      <c r="K12963" s="50"/>
      <c r="L12963" s="50"/>
      <c r="M12963" s="50"/>
      <c r="N12963" s="50"/>
      <c r="O12963" s="50"/>
      <c r="P12963" s="50"/>
      <c r="Q12963" s="50"/>
      <c r="R12963" s="51"/>
      <c r="S12963" s="51"/>
      <c r="T12963" s="51"/>
      <c r="U12963" s="51"/>
      <c r="V12963" s="51"/>
      <c r="W12963" s="51"/>
      <c r="X12963" s="44"/>
      <c r="AF12963" s="52"/>
      <c r="AM12963" s="7"/>
      <c r="AN12963" s="7"/>
      <c r="AO12963" s="53"/>
      <c r="AP12963" s="54"/>
      <c r="AQ12963" s="54"/>
      <c r="AR12963" s="7"/>
      <c r="AS12963" s="54"/>
      <c r="AT12963" s="53"/>
      <c r="AU12963" s="7"/>
      <c r="AV12963" s="7"/>
      <c r="AW12963" s="55"/>
      <c r="AX12963" s="56"/>
      <c r="AY12963" s="55"/>
      <c r="AZ12963" s="55"/>
      <c r="BA12963" s="55"/>
      <c r="BB12963" s="11"/>
      <c r="BC12963" s="12"/>
      <c r="BD12963" s="12"/>
      <c r="BE12963" s="12"/>
      <c r="BF12963" s="12"/>
      <c r="BG12963" s="12"/>
      <c r="BH12963" s="12"/>
      <c r="BI12963" s="12"/>
      <c r="BJ12963" s="12"/>
      <c r="BK12963" s="12"/>
    </row>
    <row r="12964" spans="1:63" s="5" customFormat="1">
      <c r="A12964" s="13"/>
      <c r="B12964" s="13"/>
      <c r="C12964" s="45"/>
      <c r="E12964" s="46"/>
      <c r="F12964" s="47"/>
      <c r="G12964" s="48"/>
      <c r="H12964" s="49"/>
      <c r="I12964" s="49"/>
      <c r="J12964" s="49"/>
      <c r="K12964" s="50"/>
      <c r="L12964" s="50"/>
      <c r="M12964" s="50"/>
      <c r="N12964" s="50"/>
      <c r="O12964" s="50"/>
      <c r="P12964" s="50"/>
      <c r="Q12964" s="50"/>
      <c r="R12964" s="51"/>
      <c r="S12964" s="51"/>
      <c r="T12964" s="51"/>
      <c r="U12964" s="51"/>
      <c r="V12964" s="51"/>
      <c r="W12964" s="51"/>
      <c r="X12964" s="44"/>
      <c r="AF12964" s="52"/>
      <c r="AM12964" s="7"/>
      <c r="AN12964" s="7"/>
      <c r="AO12964" s="53"/>
      <c r="AP12964" s="54"/>
      <c r="AQ12964" s="54"/>
      <c r="AR12964" s="7"/>
      <c r="AS12964" s="54"/>
      <c r="AT12964" s="53"/>
      <c r="AU12964" s="7"/>
      <c r="AV12964" s="7"/>
      <c r="AW12964" s="55"/>
      <c r="AX12964" s="56"/>
      <c r="AY12964" s="55"/>
      <c r="AZ12964" s="55"/>
      <c r="BA12964" s="55"/>
      <c r="BB12964" s="11"/>
      <c r="BC12964" s="12"/>
      <c r="BD12964" s="12"/>
      <c r="BE12964" s="12"/>
      <c r="BF12964" s="12"/>
      <c r="BG12964" s="12"/>
      <c r="BH12964" s="12"/>
      <c r="BI12964" s="12"/>
      <c r="BJ12964" s="12"/>
      <c r="BK12964" s="12"/>
    </row>
    <row r="12965" spans="1:63" s="5" customFormat="1">
      <c r="A12965" s="13"/>
      <c r="B12965" s="13"/>
      <c r="C12965" s="45"/>
      <c r="E12965" s="46"/>
      <c r="F12965" s="47"/>
      <c r="G12965" s="48"/>
      <c r="H12965" s="49"/>
      <c r="I12965" s="49"/>
      <c r="J12965" s="49"/>
      <c r="K12965" s="50"/>
      <c r="L12965" s="50"/>
      <c r="M12965" s="50"/>
      <c r="N12965" s="50"/>
      <c r="O12965" s="50"/>
      <c r="P12965" s="50"/>
      <c r="Q12965" s="50"/>
      <c r="R12965" s="51"/>
      <c r="S12965" s="51"/>
      <c r="T12965" s="51"/>
      <c r="U12965" s="51"/>
      <c r="V12965" s="51"/>
      <c r="W12965" s="51"/>
      <c r="X12965" s="44"/>
      <c r="AF12965" s="52"/>
      <c r="AM12965" s="7"/>
      <c r="AN12965" s="7"/>
      <c r="AO12965" s="53"/>
      <c r="AP12965" s="54"/>
      <c r="AQ12965" s="54"/>
      <c r="AR12965" s="7"/>
      <c r="AS12965" s="54"/>
      <c r="AT12965" s="53"/>
      <c r="AU12965" s="7"/>
      <c r="AV12965" s="7"/>
      <c r="AW12965" s="55"/>
      <c r="AX12965" s="56"/>
      <c r="AY12965" s="55"/>
      <c r="AZ12965" s="55"/>
      <c r="BA12965" s="55"/>
      <c r="BB12965" s="11"/>
      <c r="BC12965" s="12"/>
      <c r="BD12965" s="12"/>
      <c r="BE12965" s="12"/>
      <c r="BF12965" s="12"/>
      <c r="BG12965" s="12"/>
      <c r="BH12965" s="12"/>
      <c r="BI12965" s="12"/>
      <c r="BJ12965" s="12"/>
      <c r="BK12965" s="12"/>
    </row>
    <row r="12966" spans="1:63" s="5" customFormat="1">
      <c r="A12966" s="13"/>
      <c r="B12966" s="13"/>
      <c r="C12966" s="45"/>
      <c r="E12966" s="46"/>
      <c r="F12966" s="47"/>
      <c r="G12966" s="48"/>
      <c r="H12966" s="49"/>
      <c r="I12966" s="49"/>
      <c r="J12966" s="49"/>
      <c r="K12966" s="50"/>
      <c r="L12966" s="50"/>
      <c r="M12966" s="50"/>
      <c r="N12966" s="50"/>
      <c r="O12966" s="50"/>
      <c r="P12966" s="50"/>
      <c r="Q12966" s="50"/>
      <c r="R12966" s="51"/>
      <c r="S12966" s="51"/>
      <c r="T12966" s="51"/>
      <c r="U12966" s="51"/>
      <c r="V12966" s="51"/>
      <c r="W12966" s="51"/>
      <c r="X12966" s="44"/>
      <c r="AF12966" s="52"/>
      <c r="AM12966" s="7"/>
      <c r="AN12966" s="7"/>
      <c r="AO12966" s="53"/>
      <c r="AP12966" s="54"/>
      <c r="AQ12966" s="54"/>
      <c r="AR12966" s="7"/>
      <c r="AS12966" s="54"/>
      <c r="AT12966" s="53"/>
      <c r="AU12966" s="7"/>
      <c r="AV12966" s="7"/>
      <c r="AW12966" s="55"/>
      <c r="AX12966" s="56"/>
      <c r="AY12966" s="55"/>
      <c r="AZ12966" s="55"/>
      <c r="BA12966" s="55"/>
      <c r="BB12966" s="11"/>
      <c r="BC12966" s="12"/>
      <c r="BD12966" s="12"/>
      <c r="BE12966" s="12"/>
      <c r="BF12966" s="12"/>
      <c r="BG12966" s="12"/>
      <c r="BH12966" s="12"/>
      <c r="BI12966" s="12"/>
      <c r="BJ12966" s="12"/>
      <c r="BK12966" s="12"/>
    </row>
    <row r="12967" spans="1:63" s="5" customFormat="1">
      <c r="A12967" s="13"/>
      <c r="B12967" s="13"/>
      <c r="C12967" s="45"/>
      <c r="E12967" s="46"/>
      <c r="F12967" s="47"/>
      <c r="G12967" s="48"/>
      <c r="H12967" s="49"/>
      <c r="I12967" s="49"/>
      <c r="J12967" s="49"/>
      <c r="K12967" s="50"/>
      <c r="L12967" s="50"/>
      <c r="M12967" s="50"/>
      <c r="N12967" s="50"/>
      <c r="O12967" s="50"/>
      <c r="P12967" s="50"/>
      <c r="Q12967" s="50"/>
      <c r="R12967" s="51"/>
      <c r="S12967" s="51"/>
      <c r="T12967" s="51"/>
      <c r="U12967" s="51"/>
      <c r="V12967" s="51"/>
      <c r="W12967" s="51"/>
      <c r="X12967" s="44"/>
      <c r="AF12967" s="52"/>
      <c r="AM12967" s="7"/>
      <c r="AN12967" s="7"/>
      <c r="AO12967" s="53"/>
      <c r="AP12967" s="54"/>
      <c r="AQ12967" s="54"/>
      <c r="AR12967" s="7"/>
      <c r="AS12967" s="54"/>
      <c r="AT12967" s="53"/>
      <c r="AU12967" s="7"/>
      <c r="AV12967" s="7"/>
      <c r="AW12967" s="55"/>
      <c r="AX12967" s="56"/>
      <c r="AY12967" s="55"/>
      <c r="AZ12967" s="55"/>
      <c r="BA12967" s="55"/>
      <c r="BB12967" s="11"/>
      <c r="BC12967" s="12"/>
      <c r="BD12967" s="12"/>
      <c r="BE12967" s="12"/>
      <c r="BF12967" s="12"/>
      <c r="BG12967" s="12"/>
      <c r="BH12967" s="12"/>
      <c r="BI12967" s="12"/>
      <c r="BJ12967" s="12"/>
      <c r="BK12967" s="12"/>
    </row>
    <row r="12968" spans="1:63" s="5" customFormat="1">
      <c r="A12968" s="13"/>
      <c r="B12968" s="13"/>
      <c r="C12968" s="45"/>
      <c r="E12968" s="46"/>
      <c r="F12968" s="47"/>
      <c r="G12968" s="48"/>
      <c r="H12968" s="49"/>
      <c r="I12968" s="49"/>
      <c r="J12968" s="49"/>
      <c r="K12968" s="50"/>
      <c r="L12968" s="50"/>
      <c r="M12968" s="50"/>
      <c r="N12968" s="50"/>
      <c r="O12968" s="50"/>
      <c r="P12968" s="50"/>
      <c r="Q12968" s="50"/>
      <c r="R12968" s="51"/>
      <c r="S12968" s="51"/>
      <c r="T12968" s="51"/>
      <c r="U12968" s="51"/>
      <c r="V12968" s="51"/>
      <c r="W12968" s="51"/>
      <c r="X12968" s="44"/>
      <c r="AF12968" s="52"/>
      <c r="AM12968" s="7"/>
      <c r="AN12968" s="7"/>
      <c r="AO12968" s="53"/>
      <c r="AP12968" s="54"/>
      <c r="AQ12968" s="54"/>
      <c r="AR12968" s="7"/>
      <c r="AS12968" s="54"/>
      <c r="AT12968" s="53"/>
      <c r="AU12968" s="7"/>
      <c r="AV12968" s="7"/>
      <c r="AW12968" s="55"/>
      <c r="AX12968" s="56"/>
      <c r="AY12968" s="55"/>
      <c r="AZ12968" s="55"/>
      <c r="BA12968" s="55"/>
      <c r="BB12968" s="11"/>
      <c r="BC12968" s="12"/>
      <c r="BD12968" s="12"/>
      <c r="BE12968" s="12"/>
      <c r="BF12968" s="12"/>
      <c r="BG12968" s="12"/>
      <c r="BH12968" s="12"/>
      <c r="BI12968" s="12"/>
      <c r="BJ12968" s="12"/>
      <c r="BK12968" s="12"/>
    </row>
    <row r="12969" spans="1:63" s="5" customFormat="1">
      <c r="A12969" s="13"/>
      <c r="B12969" s="13"/>
      <c r="C12969" s="45"/>
      <c r="E12969" s="46"/>
      <c r="F12969" s="47"/>
      <c r="G12969" s="48"/>
      <c r="H12969" s="49"/>
      <c r="I12969" s="49"/>
      <c r="J12969" s="49"/>
      <c r="K12969" s="50"/>
      <c r="L12969" s="50"/>
      <c r="M12969" s="50"/>
      <c r="N12969" s="50"/>
      <c r="O12969" s="50"/>
      <c r="P12969" s="50"/>
      <c r="Q12969" s="50"/>
      <c r="R12969" s="51"/>
      <c r="S12969" s="51"/>
      <c r="T12969" s="51"/>
      <c r="U12969" s="51"/>
      <c r="V12969" s="51"/>
      <c r="W12969" s="51"/>
      <c r="X12969" s="44"/>
      <c r="AF12969" s="52"/>
      <c r="AM12969" s="7"/>
      <c r="AN12969" s="7"/>
      <c r="AO12969" s="53"/>
      <c r="AP12969" s="54"/>
      <c r="AQ12969" s="54"/>
      <c r="AR12969" s="7"/>
      <c r="AS12969" s="54"/>
      <c r="AT12969" s="53"/>
      <c r="AU12969" s="7"/>
      <c r="AV12969" s="7"/>
      <c r="AW12969" s="55"/>
      <c r="AX12969" s="56"/>
      <c r="AY12969" s="55"/>
      <c r="AZ12969" s="55"/>
      <c r="BA12969" s="55"/>
      <c r="BB12969" s="11"/>
      <c r="BC12969" s="12"/>
      <c r="BD12969" s="12"/>
      <c r="BE12969" s="12"/>
      <c r="BF12969" s="12"/>
      <c r="BG12969" s="12"/>
      <c r="BH12969" s="12"/>
      <c r="BI12969" s="12"/>
      <c r="BJ12969" s="12"/>
      <c r="BK12969" s="12"/>
    </row>
    <row r="12970" spans="1:63" s="5" customFormat="1">
      <c r="A12970" s="13"/>
      <c r="B12970" s="13"/>
      <c r="C12970" s="45"/>
      <c r="E12970" s="46"/>
      <c r="F12970" s="47"/>
      <c r="G12970" s="48"/>
      <c r="H12970" s="49"/>
      <c r="I12970" s="49"/>
      <c r="J12970" s="49"/>
      <c r="K12970" s="50"/>
      <c r="L12970" s="50"/>
      <c r="M12970" s="50"/>
      <c r="N12970" s="50"/>
      <c r="O12970" s="50"/>
      <c r="P12970" s="50"/>
      <c r="Q12970" s="50"/>
      <c r="R12970" s="51"/>
      <c r="S12970" s="51"/>
      <c r="T12970" s="51"/>
      <c r="U12970" s="51"/>
      <c r="V12970" s="51"/>
      <c r="W12970" s="51"/>
      <c r="X12970" s="44"/>
      <c r="AF12970" s="52"/>
      <c r="AM12970" s="7"/>
      <c r="AN12970" s="7"/>
      <c r="AO12970" s="53"/>
      <c r="AP12970" s="54"/>
      <c r="AQ12970" s="54"/>
      <c r="AR12970" s="7"/>
      <c r="AS12970" s="54"/>
      <c r="AT12970" s="53"/>
      <c r="AU12970" s="7"/>
      <c r="AV12970" s="7"/>
      <c r="AW12970" s="55"/>
      <c r="AX12970" s="56"/>
      <c r="AY12970" s="55"/>
      <c r="AZ12970" s="55"/>
      <c r="BA12970" s="55"/>
      <c r="BB12970" s="11"/>
      <c r="BC12970" s="12"/>
      <c r="BD12970" s="12"/>
      <c r="BE12970" s="12"/>
      <c r="BF12970" s="12"/>
      <c r="BG12970" s="12"/>
      <c r="BH12970" s="12"/>
      <c r="BI12970" s="12"/>
      <c r="BJ12970" s="12"/>
      <c r="BK12970" s="12"/>
    </row>
    <row r="12971" spans="1:63" s="5" customFormat="1">
      <c r="A12971" s="13"/>
      <c r="B12971" s="13"/>
      <c r="C12971" s="45"/>
      <c r="E12971" s="46"/>
      <c r="F12971" s="47"/>
      <c r="G12971" s="48"/>
      <c r="H12971" s="49"/>
      <c r="I12971" s="49"/>
      <c r="J12971" s="49"/>
      <c r="K12971" s="50"/>
      <c r="L12971" s="50"/>
      <c r="M12971" s="50"/>
      <c r="N12971" s="50"/>
      <c r="O12971" s="50"/>
      <c r="P12971" s="50"/>
      <c r="Q12971" s="50"/>
      <c r="R12971" s="51"/>
      <c r="S12971" s="51"/>
      <c r="T12971" s="51"/>
      <c r="U12971" s="51"/>
      <c r="V12971" s="51"/>
      <c r="W12971" s="51"/>
      <c r="X12971" s="44"/>
      <c r="AF12971" s="52"/>
      <c r="AM12971" s="7"/>
      <c r="AN12971" s="7"/>
      <c r="AO12971" s="53"/>
      <c r="AP12971" s="54"/>
      <c r="AQ12971" s="54"/>
      <c r="AR12971" s="7"/>
      <c r="AS12971" s="54"/>
      <c r="AT12971" s="53"/>
      <c r="AU12971" s="7"/>
      <c r="AV12971" s="7"/>
      <c r="AW12971" s="55"/>
      <c r="AX12971" s="56"/>
      <c r="AY12971" s="55"/>
      <c r="AZ12971" s="55"/>
      <c r="BA12971" s="55"/>
      <c r="BB12971" s="11"/>
      <c r="BC12971" s="12"/>
      <c r="BD12971" s="12"/>
      <c r="BE12971" s="12"/>
      <c r="BF12971" s="12"/>
      <c r="BG12971" s="12"/>
      <c r="BH12971" s="12"/>
      <c r="BI12971" s="12"/>
      <c r="BJ12971" s="12"/>
      <c r="BK12971" s="12"/>
    </row>
    <row r="12972" spans="1:63" s="5" customFormat="1">
      <c r="A12972" s="13"/>
      <c r="B12972" s="13"/>
      <c r="C12972" s="45"/>
      <c r="E12972" s="46"/>
      <c r="F12972" s="47"/>
      <c r="G12972" s="48"/>
      <c r="H12972" s="49"/>
      <c r="I12972" s="49"/>
      <c r="J12972" s="49"/>
      <c r="K12972" s="50"/>
      <c r="L12972" s="50"/>
      <c r="M12972" s="50"/>
      <c r="N12972" s="50"/>
      <c r="O12972" s="50"/>
      <c r="P12972" s="50"/>
      <c r="Q12972" s="50"/>
      <c r="R12972" s="51"/>
      <c r="S12972" s="51"/>
      <c r="T12972" s="51"/>
      <c r="U12972" s="51"/>
      <c r="V12972" s="51"/>
      <c r="W12972" s="51"/>
      <c r="X12972" s="44"/>
      <c r="AF12972" s="52"/>
      <c r="AM12972" s="7"/>
      <c r="AN12972" s="7"/>
      <c r="AO12972" s="53"/>
      <c r="AP12972" s="54"/>
      <c r="AQ12972" s="54"/>
      <c r="AR12972" s="7"/>
      <c r="AS12972" s="54"/>
      <c r="AT12972" s="53"/>
      <c r="AU12972" s="7"/>
      <c r="AV12972" s="7"/>
      <c r="AW12972" s="55"/>
      <c r="AX12972" s="56"/>
      <c r="AY12972" s="55"/>
      <c r="AZ12972" s="55"/>
      <c r="BA12972" s="55"/>
      <c r="BB12972" s="11"/>
      <c r="BC12972" s="12"/>
      <c r="BD12972" s="12"/>
      <c r="BE12972" s="12"/>
      <c r="BF12972" s="12"/>
      <c r="BG12972" s="12"/>
      <c r="BH12972" s="12"/>
      <c r="BI12972" s="12"/>
      <c r="BJ12972" s="12"/>
      <c r="BK12972" s="12"/>
    </row>
    <row r="12973" spans="1:63" s="5" customFormat="1">
      <c r="A12973" s="13"/>
      <c r="B12973" s="13"/>
      <c r="C12973" s="45"/>
      <c r="E12973" s="46"/>
      <c r="F12973" s="47"/>
      <c r="G12973" s="48"/>
      <c r="H12973" s="49"/>
      <c r="I12973" s="49"/>
      <c r="J12973" s="49"/>
      <c r="K12973" s="50"/>
      <c r="L12973" s="50"/>
      <c r="M12973" s="50"/>
      <c r="N12973" s="50"/>
      <c r="O12973" s="50"/>
      <c r="P12973" s="50"/>
      <c r="Q12973" s="50"/>
      <c r="R12973" s="51"/>
      <c r="S12973" s="51"/>
      <c r="T12973" s="51"/>
      <c r="U12973" s="51"/>
      <c r="V12973" s="51"/>
      <c r="W12973" s="51"/>
      <c r="X12973" s="44"/>
      <c r="AF12973" s="52"/>
      <c r="AM12973" s="7"/>
      <c r="AN12973" s="7"/>
      <c r="AO12973" s="53"/>
      <c r="AP12973" s="54"/>
      <c r="AQ12973" s="54"/>
      <c r="AR12973" s="7"/>
      <c r="AS12973" s="54"/>
      <c r="AT12973" s="53"/>
      <c r="AU12973" s="7"/>
      <c r="AV12973" s="7"/>
      <c r="AW12973" s="55"/>
      <c r="AX12973" s="56"/>
      <c r="AY12973" s="55"/>
      <c r="AZ12973" s="55"/>
      <c r="BA12973" s="55"/>
      <c r="BB12973" s="11"/>
      <c r="BC12973" s="12"/>
      <c r="BD12973" s="12"/>
      <c r="BE12973" s="12"/>
      <c r="BF12973" s="12"/>
      <c r="BG12973" s="12"/>
      <c r="BH12973" s="12"/>
      <c r="BI12973" s="12"/>
      <c r="BJ12973" s="12"/>
      <c r="BK12973" s="12"/>
    </row>
    <row r="12974" spans="1:63" s="5" customFormat="1">
      <c r="A12974" s="13"/>
      <c r="B12974" s="13"/>
      <c r="C12974" s="45"/>
      <c r="E12974" s="46"/>
      <c r="F12974" s="47"/>
      <c r="G12974" s="48"/>
      <c r="H12974" s="49"/>
      <c r="I12974" s="49"/>
      <c r="J12974" s="49"/>
      <c r="K12974" s="50"/>
      <c r="L12974" s="50"/>
      <c r="M12974" s="50"/>
      <c r="N12974" s="50"/>
      <c r="O12974" s="50"/>
      <c r="P12974" s="50"/>
      <c r="Q12974" s="50"/>
      <c r="R12974" s="51"/>
      <c r="S12974" s="51"/>
      <c r="T12974" s="51"/>
      <c r="U12974" s="51"/>
      <c r="V12974" s="51"/>
      <c r="W12974" s="51"/>
      <c r="X12974" s="44"/>
      <c r="AF12974" s="52"/>
      <c r="AM12974" s="7"/>
      <c r="AN12974" s="7"/>
      <c r="AO12974" s="53"/>
      <c r="AP12974" s="54"/>
      <c r="AQ12974" s="54"/>
      <c r="AR12974" s="7"/>
      <c r="AS12974" s="54"/>
      <c r="AT12974" s="53"/>
      <c r="AU12974" s="7"/>
      <c r="AV12974" s="7"/>
      <c r="AW12974" s="55"/>
      <c r="AX12974" s="56"/>
      <c r="AY12974" s="55"/>
      <c r="AZ12974" s="55"/>
      <c r="BA12974" s="55"/>
      <c r="BB12974" s="11"/>
      <c r="BC12974" s="12"/>
      <c r="BD12974" s="12"/>
      <c r="BE12974" s="12"/>
      <c r="BF12974" s="12"/>
      <c r="BG12974" s="12"/>
      <c r="BH12974" s="12"/>
      <c r="BI12974" s="12"/>
      <c r="BJ12974" s="12"/>
      <c r="BK12974" s="12"/>
    </row>
    <row r="12975" spans="1:63" s="5" customFormat="1">
      <c r="A12975" s="13"/>
      <c r="B12975" s="13"/>
      <c r="C12975" s="45"/>
      <c r="E12975" s="46"/>
      <c r="F12975" s="47"/>
      <c r="G12975" s="48"/>
      <c r="H12975" s="49"/>
      <c r="I12975" s="49"/>
      <c r="J12975" s="49"/>
      <c r="K12975" s="50"/>
      <c r="L12975" s="50"/>
      <c r="M12975" s="50"/>
      <c r="N12975" s="50"/>
      <c r="O12975" s="50"/>
      <c r="P12975" s="50"/>
      <c r="Q12975" s="50"/>
      <c r="R12975" s="51"/>
      <c r="S12975" s="51"/>
      <c r="T12975" s="51"/>
      <c r="U12975" s="51"/>
      <c r="V12975" s="51"/>
      <c r="W12975" s="51"/>
      <c r="X12975" s="44"/>
      <c r="AF12975" s="52"/>
      <c r="AM12975" s="7"/>
      <c r="AN12975" s="7"/>
      <c r="AO12975" s="53"/>
      <c r="AP12975" s="54"/>
      <c r="AQ12975" s="54"/>
      <c r="AR12975" s="7"/>
      <c r="AS12975" s="54"/>
      <c r="AT12975" s="53"/>
      <c r="AU12975" s="7"/>
      <c r="AV12975" s="7"/>
      <c r="AW12975" s="55"/>
      <c r="AX12975" s="56"/>
      <c r="AY12975" s="55"/>
      <c r="AZ12975" s="55"/>
      <c r="BA12975" s="55"/>
      <c r="BB12975" s="11"/>
      <c r="BC12975" s="12"/>
      <c r="BD12975" s="12"/>
      <c r="BE12975" s="12"/>
      <c r="BF12975" s="12"/>
      <c r="BG12975" s="12"/>
      <c r="BH12975" s="12"/>
      <c r="BI12975" s="12"/>
      <c r="BJ12975" s="12"/>
      <c r="BK12975" s="12"/>
    </row>
    <row r="12976" spans="1:63" s="5" customFormat="1">
      <c r="A12976" s="13"/>
      <c r="B12976" s="13"/>
      <c r="C12976" s="45"/>
      <c r="E12976" s="46"/>
      <c r="F12976" s="47"/>
      <c r="G12976" s="48"/>
      <c r="H12976" s="49"/>
      <c r="I12976" s="49"/>
      <c r="J12976" s="49"/>
      <c r="K12976" s="50"/>
      <c r="L12976" s="50"/>
      <c r="M12976" s="50"/>
      <c r="N12976" s="50"/>
      <c r="O12976" s="50"/>
      <c r="P12976" s="50"/>
      <c r="Q12976" s="50"/>
      <c r="R12976" s="51"/>
      <c r="S12976" s="51"/>
      <c r="T12976" s="51"/>
      <c r="U12976" s="51"/>
      <c r="V12976" s="51"/>
      <c r="W12976" s="51"/>
      <c r="X12976" s="44"/>
      <c r="AF12976" s="52"/>
      <c r="AM12976" s="7"/>
      <c r="AN12976" s="7"/>
      <c r="AO12976" s="53"/>
      <c r="AP12976" s="54"/>
      <c r="AQ12976" s="54"/>
      <c r="AR12976" s="7"/>
      <c r="AS12976" s="54"/>
      <c r="AT12976" s="53"/>
      <c r="AU12976" s="7"/>
      <c r="AV12976" s="7"/>
      <c r="AW12976" s="55"/>
      <c r="AX12976" s="56"/>
      <c r="AY12976" s="55"/>
      <c r="AZ12976" s="55"/>
      <c r="BA12976" s="55"/>
      <c r="BB12976" s="11"/>
      <c r="BC12976" s="12"/>
      <c r="BD12976" s="12"/>
      <c r="BE12976" s="12"/>
      <c r="BF12976" s="12"/>
      <c r="BG12976" s="12"/>
      <c r="BH12976" s="12"/>
      <c r="BI12976" s="12"/>
      <c r="BJ12976" s="12"/>
      <c r="BK12976" s="12"/>
    </row>
    <row r="12977" spans="1:63" s="5" customFormat="1">
      <c r="A12977" s="13"/>
      <c r="B12977" s="13"/>
      <c r="C12977" s="45"/>
      <c r="E12977" s="46"/>
      <c r="F12977" s="47"/>
      <c r="G12977" s="48"/>
      <c r="H12977" s="49"/>
      <c r="I12977" s="49"/>
      <c r="J12977" s="49"/>
      <c r="K12977" s="50"/>
      <c r="L12977" s="50"/>
      <c r="M12977" s="50"/>
      <c r="N12977" s="50"/>
      <c r="O12977" s="50"/>
      <c r="P12977" s="50"/>
      <c r="Q12977" s="50"/>
      <c r="R12977" s="51"/>
      <c r="S12977" s="51"/>
      <c r="T12977" s="51"/>
      <c r="U12977" s="51"/>
      <c r="V12977" s="51"/>
      <c r="W12977" s="51"/>
      <c r="X12977" s="44"/>
      <c r="AF12977" s="52"/>
      <c r="AM12977" s="7"/>
      <c r="AN12977" s="7"/>
      <c r="AO12977" s="53"/>
      <c r="AP12977" s="54"/>
      <c r="AQ12977" s="54"/>
      <c r="AR12977" s="7"/>
      <c r="AS12977" s="54"/>
      <c r="AT12977" s="53"/>
      <c r="AU12977" s="7"/>
      <c r="AV12977" s="7"/>
      <c r="AW12977" s="55"/>
      <c r="AX12977" s="56"/>
      <c r="AY12977" s="55"/>
      <c r="AZ12977" s="55"/>
      <c r="BA12977" s="55"/>
      <c r="BB12977" s="11"/>
      <c r="BC12977" s="12"/>
      <c r="BD12977" s="12"/>
      <c r="BE12977" s="12"/>
      <c r="BF12977" s="12"/>
      <c r="BG12977" s="12"/>
      <c r="BH12977" s="12"/>
      <c r="BI12977" s="12"/>
      <c r="BJ12977" s="12"/>
      <c r="BK12977" s="12"/>
    </row>
    <row r="12978" spans="1:63" s="5" customFormat="1">
      <c r="A12978" s="13"/>
      <c r="B12978" s="13"/>
      <c r="C12978" s="45"/>
      <c r="E12978" s="46"/>
      <c r="F12978" s="47"/>
      <c r="G12978" s="48"/>
      <c r="H12978" s="49"/>
      <c r="I12978" s="49"/>
      <c r="J12978" s="49"/>
      <c r="K12978" s="50"/>
      <c r="L12978" s="50"/>
      <c r="M12978" s="50"/>
      <c r="N12978" s="50"/>
      <c r="O12978" s="50"/>
      <c r="P12978" s="50"/>
      <c r="Q12978" s="50"/>
      <c r="R12978" s="51"/>
      <c r="S12978" s="51"/>
      <c r="T12978" s="51"/>
      <c r="U12978" s="51"/>
      <c r="V12978" s="51"/>
      <c r="W12978" s="51"/>
      <c r="X12978" s="44"/>
      <c r="AF12978" s="52"/>
      <c r="AM12978" s="7"/>
      <c r="AN12978" s="7"/>
      <c r="AO12978" s="53"/>
      <c r="AP12978" s="54"/>
      <c r="AQ12978" s="54"/>
      <c r="AR12978" s="7"/>
      <c r="AS12978" s="54"/>
      <c r="AT12978" s="53"/>
      <c r="AU12978" s="7"/>
      <c r="AV12978" s="7"/>
      <c r="AW12978" s="55"/>
      <c r="AX12978" s="56"/>
      <c r="AY12978" s="55"/>
      <c r="AZ12978" s="55"/>
      <c r="BA12978" s="55"/>
      <c r="BB12978" s="11"/>
      <c r="BC12978" s="12"/>
      <c r="BD12978" s="12"/>
      <c r="BE12978" s="12"/>
      <c r="BF12978" s="12"/>
      <c r="BG12978" s="12"/>
      <c r="BH12978" s="12"/>
      <c r="BI12978" s="12"/>
      <c r="BJ12978" s="12"/>
      <c r="BK12978" s="12"/>
    </row>
    <row r="12979" spans="1:63" s="5" customFormat="1">
      <c r="A12979" s="13"/>
      <c r="B12979" s="13"/>
      <c r="C12979" s="45"/>
      <c r="E12979" s="46"/>
      <c r="F12979" s="47"/>
      <c r="G12979" s="48"/>
      <c r="H12979" s="49"/>
      <c r="I12979" s="49"/>
      <c r="J12979" s="49"/>
      <c r="K12979" s="50"/>
      <c r="L12979" s="50"/>
      <c r="M12979" s="50"/>
      <c r="N12979" s="50"/>
      <c r="O12979" s="50"/>
      <c r="P12979" s="50"/>
      <c r="Q12979" s="50"/>
      <c r="R12979" s="51"/>
      <c r="S12979" s="51"/>
      <c r="T12979" s="51"/>
      <c r="U12979" s="51"/>
      <c r="V12979" s="51"/>
      <c r="W12979" s="51"/>
      <c r="X12979" s="44"/>
      <c r="AF12979" s="52"/>
      <c r="AM12979" s="7"/>
      <c r="AN12979" s="7"/>
      <c r="AO12979" s="53"/>
      <c r="AP12979" s="54"/>
      <c r="AQ12979" s="54"/>
      <c r="AR12979" s="7"/>
      <c r="AS12979" s="54"/>
      <c r="AT12979" s="53"/>
      <c r="AU12979" s="7"/>
      <c r="AV12979" s="7"/>
      <c r="AW12979" s="55"/>
      <c r="AX12979" s="56"/>
      <c r="AY12979" s="55"/>
      <c r="AZ12979" s="55"/>
      <c r="BA12979" s="55"/>
      <c r="BB12979" s="11"/>
      <c r="BC12979" s="12"/>
      <c r="BD12979" s="12"/>
      <c r="BE12979" s="12"/>
      <c r="BF12979" s="12"/>
      <c r="BG12979" s="12"/>
      <c r="BH12979" s="12"/>
      <c r="BI12979" s="12"/>
      <c r="BJ12979" s="12"/>
      <c r="BK12979" s="12"/>
    </row>
    <row r="12980" spans="1:63" s="5" customFormat="1">
      <c r="A12980" s="13"/>
      <c r="B12980" s="13"/>
      <c r="C12980" s="45"/>
      <c r="E12980" s="46"/>
      <c r="F12980" s="47"/>
      <c r="G12980" s="48"/>
      <c r="H12980" s="49"/>
      <c r="I12980" s="49"/>
      <c r="J12980" s="49"/>
      <c r="K12980" s="50"/>
      <c r="L12980" s="50"/>
      <c r="M12980" s="50"/>
      <c r="N12980" s="50"/>
      <c r="O12980" s="50"/>
      <c r="P12980" s="50"/>
      <c r="Q12980" s="50"/>
      <c r="R12980" s="51"/>
      <c r="S12980" s="51"/>
      <c r="T12980" s="51"/>
      <c r="U12980" s="51"/>
      <c r="V12980" s="51"/>
      <c r="W12980" s="51"/>
      <c r="X12980" s="44"/>
      <c r="AF12980" s="52"/>
      <c r="AM12980" s="7"/>
      <c r="AN12980" s="7"/>
      <c r="AO12980" s="53"/>
      <c r="AP12980" s="54"/>
      <c r="AQ12980" s="54"/>
      <c r="AR12980" s="7"/>
      <c r="AS12980" s="54"/>
      <c r="AT12980" s="53"/>
      <c r="AU12980" s="7"/>
      <c r="AV12980" s="7"/>
      <c r="AW12980" s="55"/>
      <c r="AX12980" s="56"/>
      <c r="AY12980" s="55"/>
      <c r="AZ12980" s="55"/>
      <c r="BA12980" s="55"/>
      <c r="BB12980" s="11"/>
      <c r="BC12980" s="12"/>
      <c r="BD12980" s="12"/>
      <c r="BE12980" s="12"/>
      <c r="BF12980" s="12"/>
      <c r="BG12980" s="12"/>
      <c r="BH12980" s="12"/>
      <c r="BI12980" s="12"/>
      <c r="BJ12980" s="12"/>
      <c r="BK12980" s="12"/>
    </row>
    <row r="12981" spans="1:63" s="5" customFormat="1">
      <c r="A12981" s="13"/>
      <c r="B12981" s="13"/>
      <c r="C12981" s="45"/>
      <c r="E12981" s="46"/>
      <c r="F12981" s="47"/>
      <c r="G12981" s="48"/>
      <c r="H12981" s="49"/>
      <c r="I12981" s="49"/>
      <c r="J12981" s="49"/>
      <c r="K12981" s="50"/>
      <c r="L12981" s="50"/>
      <c r="M12981" s="50"/>
      <c r="N12981" s="50"/>
      <c r="O12981" s="50"/>
      <c r="P12981" s="50"/>
      <c r="Q12981" s="50"/>
      <c r="R12981" s="51"/>
      <c r="S12981" s="51"/>
      <c r="T12981" s="51"/>
      <c r="U12981" s="51"/>
      <c r="V12981" s="51"/>
      <c r="W12981" s="51"/>
      <c r="X12981" s="44"/>
      <c r="AF12981" s="52"/>
      <c r="AM12981" s="7"/>
      <c r="AN12981" s="7"/>
      <c r="AO12981" s="53"/>
      <c r="AP12981" s="54"/>
      <c r="AQ12981" s="54"/>
      <c r="AR12981" s="7"/>
      <c r="AS12981" s="54"/>
      <c r="AT12981" s="53"/>
      <c r="AU12981" s="7"/>
      <c r="AV12981" s="7"/>
      <c r="AW12981" s="55"/>
      <c r="AX12981" s="56"/>
      <c r="AY12981" s="55"/>
      <c r="AZ12981" s="55"/>
      <c r="BA12981" s="55"/>
      <c r="BB12981" s="11"/>
      <c r="BC12981" s="12"/>
      <c r="BD12981" s="12"/>
      <c r="BE12981" s="12"/>
      <c r="BF12981" s="12"/>
      <c r="BG12981" s="12"/>
      <c r="BH12981" s="12"/>
      <c r="BI12981" s="12"/>
      <c r="BJ12981" s="12"/>
      <c r="BK12981" s="12"/>
    </row>
    <row r="12982" spans="1:63" s="5" customFormat="1">
      <c r="A12982" s="13"/>
      <c r="B12982" s="13"/>
      <c r="C12982" s="45"/>
      <c r="E12982" s="46"/>
      <c r="F12982" s="47"/>
      <c r="G12982" s="48"/>
      <c r="H12982" s="49"/>
      <c r="I12982" s="49"/>
      <c r="J12982" s="49"/>
      <c r="K12982" s="50"/>
      <c r="L12982" s="50"/>
      <c r="M12982" s="50"/>
      <c r="N12982" s="50"/>
      <c r="O12982" s="50"/>
      <c r="P12982" s="50"/>
      <c r="Q12982" s="50"/>
      <c r="R12982" s="51"/>
      <c r="S12982" s="51"/>
      <c r="T12982" s="51"/>
      <c r="U12982" s="51"/>
      <c r="V12982" s="51"/>
      <c r="W12982" s="51"/>
      <c r="X12982" s="44"/>
      <c r="AF12982" s="52"/>
      <c r="AM12982" s="7"/>
      <c r="AN12982" s="7"/>
      <c r="AO12982" s="53"/>
      <c r="AP12982" s="54"/>
      <c r="AQ12982" s="54"/>
      <c r="AR12982" s="7"/>
      <c r="AS12982" s="54"/>
      <c r="AT12982" s="53"/>
      <c r="AU12982" s="7"/>
      <c r="AV12982" s="7"/>
      <c r="AW12982" s="55"/>
      <c r="AX12982" s="56"/>
      <c r="AY12982" s="55"/>
      <c r="AZ12982" s="55"/>
      <c r="BA12982" s="55"/>
      <c r="BB12982" s="11"/>
      <c r="BC12982" s="12"/>
      <c r="BD12982" s="12"/>
      <c r="BE12982" s="12"/>
      <c r="BF12982" s="12"/>
      <c r="BG12982" s="12"/>
      <c r="BH12982" s="12"/>
      <c r="BI12982" s="12"/>
      <c r="BJ12982" s="12"/>
      <c r="BK12982" s="12"/>
    </row>
    <row r="12983" spans="1:63" s="5" customFormat="1">
      <c r="A12983" s="13"/>
      <c r="B12983" s="13"/>
      <c r="C12983" s="45"/>
      <c r="E12983" s="46"/>
      <c r="F12983" s="47"/>
      <c r="G12983" s="48"/>
      <c r="H12983" s="49"/>
      <c r="I12983" s="49"/>
      <c r="J12983" s="49"/>
      <c r="K12983" s="50"/>
      <c r="L12983" s="50"/>
      <c r="M12983" s="50"/>
      <c r="N12983" s="50"/>
      <c r="O12983" s="50"/>
      <c r="P12983" s="50"/>
      <c r="Q12983" s="50"/>
      <c r="R12983" s="51"/>
      <c r="S12983" s="51"/>
      <c r="T12983" s="51"/>
      <c r="U12983" s="51"/>
      <c r="V12983" s="51"/>
      <c r="W12983" s="51"/>
      <c r="X12983" s="44"/>
      <c r="AF12983" s="52"/>
      <c r="AM12983" s="7"/>
      <c r="AN12983" s="7"/>
      <c r="AO12983" s="53"/>
      <c r="AP12983" s="54"/>
      <c r="AQ12983" s="54"/>
      <c r="AR12983" s="7"/>
      <c r="AS12983" s="54"/>
      <c r="AT12983" s="53"/>
      <c r="AU12983" s="7"/>
      <c r="AV12983" s="7"/>
      <c r="AW12983" s="55"/>
      <c r="AX12983" s="56"/>
      <c r="AY12983" s="55"/>
      <c r="AZ12983" s="55"/>
      <c r="BA12983" s="55"/>
      <c r="BB12983" s="11"/>
      <c r="BC12983" s="12"/>
      <c r="BD12983" s="12"/>
      <c r="BE12983" s="12"/>
      <c r="BF12983" s="12"/>
      <c r="BG12983" s="12"/>
      <c r="BH12983" s="12"/>
      <c r="BI12983" s="12"/>
      <c r="BJ12983" s="12"/>
      <c r="BK12983" s="12"/>
    </row>
    <row r="12984" spans="1:63" s="5" customFormat="1">
      <c r="A12984" s="13"/>
      <c r="B12984" s="13"/>
      <c r="C12984" s="45"/>
      <c r="E12984" s="46"/>
      <c r="F12984" s="47"/>
      <c r="G12984" s="48"/>
      <c r="H12984" s="49"/>
      <c r="I12984" s="49"/>
      <c r="J12984" s="49"/>
      <c r="K12984" s="50"/>
      <c r="L12984" s="50"/>
      <c r="M12984" s="50"/>
      <c r="N12984" s="50"/>
      <c r="O12984" s="50"/>
      <c r="P12984" s="50"/>
      <c r="Q12984" s="50"/>
      <c r="R12984" s="51"/>
      <c r="S12984" s="51"/>
      <c r="T12984" s="51"/>
      <c r="U12984" s="51"/>
      <c r="V12984" s="51"/>
      <c r="W12984" s="51"/>
      <c r="X12984" s="44"/>
      <c r="AF12984" s="52"/>
      <c r="AM12984" s="7"/>
      <c r="AN12984" s="7"/>
      <c r="AO12984" s="53"/>
      <c r="AP12984" s="54"/>
      <c r="AQ12984" s="54"/>
      <c r="AR12984" s="7"/>
      <c r="AS12984" s="54"/>
      <c r="AT12984" s="53"/>
      <c r="AU12984" s="7"/>
      <c r="AV12984" s="7"/>
      <c r="AW12984" s="55"/>
      <c r="AX12984" s="56"/>
      <c r="AY12984" s="55"/>
      <c r="AZ12984" s="55"/>
      <c r="BA12984" s="55"/>
      <c r="BB12984" s="11"/>
      <c r="BC12984" s="12"/>
      <c r="BD12984" s="12"/>
      <c r="BE12984" s="12"/>
      <c r="BF12984" s="12"/>
      <c r="BG12984" s="12"/>
      <c r="BH12984" s="12"/>
      <c r="BI12984" s="12"/>
      <c r="BJ12984" s="12"/>
      <c r="BK12984" s="12"/>
    </row>
    <row r="12985" spans="1:63" s="5" customFormat="1">
      <c r="A12985" s="13"/>
      <c r="B12985" s="13"/>
      <c r="C12985" s="45"/>
      <c r="E12985" s="46"/>
      <c r="F12985" s="47"/>
      <c r="G12985" s="48"/>
      <c r="H12985" s="49"/>
      <c r="I12985" s="49"/>
      <c r="J12985" s="49"/>
      <c r="K12985" s="50"/>
      <c r="L12985" s="50"/>
      <c r="M12985" s="50"/>
      <c r="N12985" s="50"/>
      <c r="O12985" s="50"/>
      <c r="P12985" s="50"/>
      <c r="Q12985" s="50"/>
      <c r="R12985" s="51"/>
      <c r="S12985" s="51"/>
      <c r="T12985" s="51"/>
      <c r="U12985" s="51"/>
      <c r="V12985" s="51"/>
      <c r="W12985" s="51"/>
      <c r="X12985" s="44"/>
      <c r="AF12985" s="52"/>
      <c r="AM12985" s="7"/>
      <c r="AN12985" s="7"/>
      <c r="AO12985" s="53"/>
      <c r="AP12985" s="54"/>
      <c r="AQ12985" s="54"/>
      <c r="AR12985" s="7"/>
      <c r="AS12985" s="54"/>
      <c r="AT12985" s="53"/>
      <c r="AU12985" s="7"/>
      <c r="AV12985" s="7"/>
      <c r="AW12985" s="55"/>
      <c r="AX12985" s="56"/>
      <c r="AY12985" s="55"/>
      <c r="AZ12985" s="55"/>
      <c r="BA12985" s="55"/>
      <c r="BB12985" s="11"/>
      <c r="BC12985" s="12"/>
      <c r="BD12985" s="12"/>
      <c r="BE12985" s="12"/>
      <c r="BF12985" s="12"/>
      <c r="BG12985" s="12"/>
      <c r="BH12985" s="12"/>
      <c r="BI12985" s="12"/>
      <c r="BJ12985" s="12"/>
      <c r="BK12985" s="12"/>
    </row>
    <row r="12986" spans="1:63" s="5" customFormat="1">
      <c r="A12986" s="13"/>
      <c r="B12986" s="13"/>
      <c r="C12986" s="45"/>
      <c r="E12986" s="46"/>
      <c r="F12986" s="47"/>
      <c r="G12986" s="48"/>
      <c r="H12986" s="49"/>
      <c r="I12986" s="49"/>
      <c r="J12986" s="49"/>
      <c r="K12986" s="50"/>
      <c r="L12986" s="50"/>
      <c r="M12986" s="50"/>
      <c r="N12986" s="50"/>
      <c r="O12986" s="50"/>
      <c r="P12986" s="50"/>
      <c r="Q12986" s="50"/>
      <c r="R12986" s="51"/>
      <c r="S12986" s="51"/>
      <c r="T12986" s="51"/>
      <c r="U12986" s="51"/>
      <c r="V12986" s="51"/>
      <c r="W12986" s="51"/>
      <c r="X12986" s="44"/>
      <c r="AF12986" s="52"/>
      <c r="AM12986" s="7"/>
      <c r="AN12986" s="7"/>
      <c r="AO12986" s="53"/>
      <c r="AP12986" s="54"/>
      <c r="AQ12986" s="54"/>
      <c r="AR12986" s="7"/>
      <c r="AS12986" s="54"/>
      <c r="AT12986" s="53"/>
      <c r="AU12986" s="7"/>
      <c r="AV12986" s="7"/>
      <c r="AW12986" s="55"/>
      <c r="AX12986" s="56"/>
      <c r="AY12986" s="55"/>
      <c r="AZ12986" s="55"/>
      <c r="BA12986" s="55"/>
      <c r="BB12986" s="11"/>
      <c r="BC12986" s="12"/>
      <c r="BD12986" s="12"/>
      <c r="BE12986" s="12"/>
      <c r="BF12986" s="12"/>
      <c r="BG12986" s="12"/>
      <c r="BH12986" s="12"/>
      <c r="BI12986" s="12"/>
      <c r="BJ12986" s="12"/>
      <c r="BK12986" s="12"/>
    </row>
    <row r="12987" spans="1:63" s="5" customFormat="1">
      <c r="A12987" s="13"/>
      <c r="B12987" s="13"/>
      <c r="C12987" s="45"/>
      <c r="E12987" s="46"/>
      <c r="F12987" s="47"/>
      <c r="G12987" s="48"/>
      <c r="H12987" s="49"/>
      <c r="I12987" s="49"/>
      <c r="J12987" s="49"/>
      <c r="K12987" s="50"/>
      <c r="L12987" s="50"/>
      <c r="M12987" s="50"/>
      <c r="N12987" s="50"/>
      <c r="O12987" s="50"/>
      <c r="P12987" s="50"/>
      <c r="Q12987" s="50"/>
      <c r="R12987" s="51"/>
      <c r="S12987" s="51"/>
      <c r="T12987" s="51"/>
      <c r="U12987" s="51"/>
      <c r="V12987" s="51"/>
      <c r="W12987" s="51"/>
      <c r="X12987" s="44"/>
      <c r="AF12987" s="52"/>
      <c r="AM12987" s="7"/>
      <c r="AN12987" s="7"/>
      <c r="AO12987" s="53"/>
      <c r="AP12987" s="54"/>
      <c r="AQ12987" s="54"/>
      <c r="AR12987" s="7"/>
      <c r="AS12987" s="54"/>
      <c r="AT12987" s="53"/>
      <c r="AU12987" s="7"/>
      <c r="AV12987" s="7"/>
      <c r="AW12987" s="55"/>
      <c r="AX12987" s="56"/>
      <c r="AY12987" s="55"/>
      <c r="AZ12987" s="55"/>
      <c r="BA12987" s="55"/>
      <c r="BB12987" s="11"/>
      <c r="BC12987" s="12"/>
      <c r="BD12987" s="12"/>
      <c r="BE12987" s="12"/>
      <c r="BF12987" s="12"/>
      <c r="BG12987" s="12"/>
      <c r="BH12987" s="12"/>
      <c r="BI12987" s="12"/>
      <c r="BJ12987" s="12"/>
      <c r="BK12987" s="12"/>
    </row>
    <row r="12988" spans="1:63" s="5" customFormat="1">
      <c r="A12988" s="13"/>
      <c r="B12988" s="13"/>
      <c r="C12988" s="45"/>
      <c r="E12988" s="46"/>
      <c r="F12988" s="47"/>
      <c r="G12988" s="48"/>
      <c r="H12988" s="49"/>
      <c r="I12988" s="49"/>
      <c r="J12988" s="49"/>
      <c r="K12988" s="50"/>
      <c r="L12988" s="50"/>
      <c r="M12988" s="50"/>
      <c r="N12988" s="50"/>
      <c r="O12988" s="50"/>
      <c r="P12988" s="50"/>
      <c r="Q12988" s="50"/>
      <c r="R12988" s="51"/>
      <c r="S12988" s="51"/>
      <c r="T12988" s="51"/>
      <c r="U12988" s="51"/>
      <c r="V12988" s="51"/>
      <c r="W12988" s="51"/>
      <c r="X12988" s="44"/>
      <c r="AF12988" s="52"/>
      <c r="AM12988" s="7"/>
      <c r="AN12988" s="7"/>
      <c r="AO12988" s="53"/>
      <c r="AP12988" s="54"/>
      <c r="AQ12988" s="54"/>
      <c r="AR12988" s="7"/>
      <c r="AS12988" s="54"/>
      <c r="AT12988" s="53"/>
      <c r="AU12988" s="7"/>
      <c r="AV12988" s="7"/>
      <c r="AW12988" s="55"/>
      <c r="AX12988" s="56"/>
      <c r="AY12988" s="55"/>
      <c r="AZ12988" s="55"/>
      <c r="BA12988" s="55"/>
      <c r="BB12988" s="11"/>
      <c r="BC12988" s="12"/>
      <c r="BD12988" s="12"/>
      <c r="BE12988" s="12"/>
      <c r="BF12988" s="12"/>
      <c r="BG12988" s="12"/>
      <c r="BH12988" s="12"/>
      <c r="BI12988" s="12"/>
      <c r="BJ12988" s="12"/>
      <c r="BK12988" s="12"/>
    </row>
    <row r="12989" spans="1:63" s="5" customFormat="1">
      <c r="A12989" s="13"/>
      <c r="B12989" s="13"/>
      <c r="C12989" s="45"/>
      <c r="E12989" s="46"/>
      <c r="F12989" s="47"/>
      <c r="G12989" s="48"/>
      <c r="H12989" s="49"/>
      <c r="I12989" s="49"/>
      <c r="J12989" s="49"/>
      <c r="K12989" s="50"/>
      <c r="L12989" s="50"/>
      <c r="M12989" s="50"/>
      <c r="N12989" s="50"/>
      <c r="O12989" s="50"/>
      <c r="P12989" s="50"/>
      <c r="Q12989" s="50"/>
      <c r="R12989" s="51"/>
      <c r="S12989" s="51"/>
      <c r="T12989" s="51"/>
      <c r="U12989" s="51"/>
      <c r="V12989" s="51"/>
      <c r="W12989" s="51"/>
      <c r="X12989" s="44"/>
      <c r="AF12989" s="52"/>
      <c r="AM12989" s="7"/>
      <c r="AN12989" s="7"/>
      <c r="AO12989" s="53"/>
      <c r="AP12989" s="54"/>
      <c r="AQ12989" s="54"/>
      <c r="AR12989" s="7"/>
      <c r="AS12989" s="54"/>
      <c r="AT12989" s="53"/>
      <c r="AU12989" s="7"/>
      <c r="AV12989" s="7"/>
      <c r="AW12989" s="55"/>
      <c r="AX12989" s="56"/>
      <c r="AY12989" s="55"/>
      <c r="AZ12989" s="55"/>
      <c r="BA12989" s="55"/>
      <c r="BB12989" s="11"/>
      <c r="BC12989" s="12"/>
      <c r="BD12989" s="12"/>
      <c r="BE12989" s="12"/>
      <c r="BF12989" s="12"/>
      <c r="BG12989" s="12"/>
      <c r="BH12989" s="12"/>
      <c r="BI12989" s="12"/>
      <c r="BJ12989" s="12"/>
      <c r="BK12989" s="12"/>
    </row>
    <row r="12990" spans="1:63" s="5" customFormat="1">
      <c r="A12990" s="13"/>
      <c r="B12990" s="13"/>
      <c r="C12990" s="45"/>
      <c r="E12990" s="46"/>
      <c r="F12990" s="47"/>
      <c r="G12990" s="48"/>
      <c r="H12990" s="49"/>
      <c r="I12990" s="49"/>
      <c r="J12990" s="49"/>
      <c r="K12990" s="50"/>
      <c r="L12990" s="50"/>
      <c r="M12990" s="50"/>
      <c r="N12990" s="50"/>
      <c r="O12990" s="50"/>
      <c r="P12990" s="50"/>
      <c r="Q12990" s="50"/>
      <c r="R12990" s="51"/>
      <c r="S12990" s="51"/>
      <c r="T12990" s="51"/>
      <c r="U12990" s="51"/>
      <c r="V12990" s="51"/>
      <c r="W12990" s="51"/>
      <c r="X12990" s="44"/>
      <c r="AF12990" s="52"/>
      <c r="AM12990" s="7"/>
      <c r="AN12990" s="7"/>
      <c r="AO12990" s="53"/>
      <c r="AP12990" s="54"/>
      <c r="AQ12990" s="54"/>
      <c r="AR12990" s="7"/>
      <c r="AS12990" s="54"/>
      <c r="AT12990" s="53"/>
      <c r="AU12990" s="7"/>
      <c r="AV12990" s="7"/>
      <c r="AW12990" s="55"/>
      <c r="AX12990" s="56"/>
      <c r="AY12990" s="55"/>
      <c r="AZ12990" s="55"/>
      <c r="BA12990" s="55"/>
      <c r="BB12990" s="11"/>
      <c r="BC12990" s="12"/>
      <c r="BD12990" s="12"/>
      <c r="BE12990" s="12"/>
      <c r="BF12990" s="12"/>
      <c r="BG12990" s="12"/>
      <c r="BH12990" s="12"/>
      <c r="BI12990" s="12"/>
      <c r="BJ12990" s="12"/>
      <c r="BK12990" s="12"/>
    </row>
    <row r="12991" spans="1:63" s="5" customFormat="1">
      <c r="A12991" s="13"/>
      <c r="B12991" s="13"/>
      <c r="C12991" s="45"/>
      <c r="E12991" s="46"/>
      <c r="F12991" s="47"/>
      <c r="G12991" s="48"/>
      <c r="H12991" s="49"/>
      <c r="I12991" s="49"/>
      <c r="J12991" s="49"/>
      <c r="K12991" s="50"/>
      <c r="L12991" s="50"/>
      <c r="M12991" s="50"/>
      <c r="N12991" s="50"/>
      <c r="O12991" s="50"/>
      <c r="P12991" s="50"/>
      <c r="Q12991" s="50"/>
      <c r="R12991" s="51"/>
      <c r="S12991" s="51"/>
      <c r="T12991" s="51"/>
      <c r="U12991" s="51"/>
      <c r="V12991" s="51"/>
      <c r="W12991" s="51"/>
      <c r="X12991" s="44"/>
      <c r="AF12991" s="52"/>
      <c r="AM12991" s="7"/>
      <c r="AN12991" s="7"/>
      <c r="AO12991" s="53"/>
      <c r="AP12991" s="54"/>
      <c r="AQ12991" s="54"/>
      <c r="AR12991" s="7"/>
      <c r="AS12991" s="54"/>
      <c r="AT12991" s="53"/>
      <c r="AU12991" s="7"/>
      <c r="AV12991" s="7"/>
      <c r="AW12991" s="55"/>
      <c r="AX12991" s="56"/>
      <c r="AY12991" s="55"/>
      <c r="AZ12991" s="55"/>
      <c r="BA12991" s="55"/>
      <c r="BB12991" s="11"/>
      <c r="BC12991" s="12"/>
      <c r="BD12991" s="12"/>
      <c r="BE12991" s="12"/>
      <c r="BF12991" s="12"/>
      <c r="BG12991" s="12"/>
      <c r="BH12991" s="12"/>
      <c r="BI12991" s="12"/>
      <c r="BJ12991" s="12"/>
      <c r="BK12991" s="12"/>
    </row>
    <row r="12992" spans="1:63" s="5" customFormat="1">
      <c r="A12992" s="13"/>
      <c r="B12992" s="13"/>
      <c r="C12992" s="45"/>
      <c r="E12992" s="46"/>
      <c r="F12992" s="47"/>
      <c r="G12992" s="48"/>
      <c r="H12992" s="49"/>
      <c r="I12992" s="49"/>
      <c r="J12992" s="49"/>
      <c r="K12992" s="50"/>
      <c r="L12992" s="50"/>
      <c r="M12992" s="50"/>
      <c r="N12992" s="50"/>
      <c r="O12992" s="50"/>
      <c r="P12992" s="50"/>
      <c r="Q12992" s="50"/>
      <c r="R12992" s="51"/>
      <c r="S12992" s="51"/>
      <c r="T12992" s="51"/>
      <c r="U12992" s="51"/>
      <c r="V12992" s="51"/>
      <c r="W12992" s="51"/>
      <c r="X12992" s="44"/>
      <c r="AF12992" s="52"/>
      <c r="AM12992" s="7"/>
      <c r="AN12992" s="7"/>
      <c r="AO12992" s="53"/>
      <c r="AP12992" s="54"/>
      <c r="AQ12992" s="54"/>
      <c r="AR12992" s="7"/>
      <c r="AS12992" s="54"/>
      <c r="AT12992" s="53"/>
      <c r="AU12992" s="7"/>
      <c r="AV12992" s="7"/>
      <c r="AW12992" s="55"/>
      <c r="AX12992" s="56"/>
      <c r="AY12992" s="55"/>
      <c r="AZ12992" s="55"/>
      <c r="BA12992" s="55"/>
      <c r="BB12992" s="11"/>
      <c r="BC12992" s="12"/>
      <c r="BD12992" s="12"/>
      <c r="BE12992" s="12"/>
      <c r="BF12992" s="12"/>
      <c r="BG12992" s="12"/>
      <c r="BH12992" s="12"/>
      <c r="BI12992" s="12"/>
      <c r="BJ12992" s="12"/>
      <c r="BK12992" s="12"/>
    </row>
    <row r="12993" spans="1:63" s="5" customFormat="1">
      <c r="A12993" s="13"/>
      <c r="B12993" s="13"/>
      <c r="C12993" s="45"/>
      <c r="E12993" s="46"/>
      <c r="F12993" s="47"/>
      <c r="G12993" s="48"/>
      <c r="H12993" s="49"/>
      <c r="I12993" s="49"/>
      <c r="J12993" s="49"/>
      <c r="K12993" s="50"/>
      <c r="L12993" s="50"/>
      <c r="M12993" s="50"/>
      <c r="N12993" s="50"/>
      <c r="O12993" s="50"/>
      <c r="P12993" s="50"/>
      <c r="Q12993" s="50"/>
      <c r="R12993" s="51"/>
      <c r="S12993" s="51"/>
      <c r="T12993" s="51"/>
      <c r="U12993" s="51"/>
      <c r="V12993" s="51"/>
      <c r="W12993" s="51"/>
      <c r="X12993" s="44"/>
      <c r="AF12993" s="52"/>
      <c r="AM12993" s="7"/>
      <c r="AN12993" s="7"/>
      <c r="AO12993" s="53"/>
      <c r="AP12993" s="54"/>
      <c r="AQ12993" s="54"/>
      <c r="AR12993" s="7"/>
      <c r="AS12993" s="54"/>
      <c r="AT12993" s="53"/>
      <c r="AU12993" s="7"/>
      <c r="AV12993" s="7"/>
      <c r="AW12993" s="55"/>
      <c r="AX12993" s="56"/>
      <c r="AY12993" s="55"/>
      <c r="AZ12993" s="55"/>
      <c r="BA12993" s="55"/>
      <c r="BB12993" s="11"/>
      <c r="BC12993" s="12"/>
      <c r="BD12993" s="12"/>
      <c r="BE12993" s="12"/>
      <c r="BF12993" s="12"/>
      <c r="BG12993" s="12"/>
      <c r="BH12993" s="12"/>
      <c r="BI12993" s="12"/>
      <c r="BJ12993" s="12"/>
      <c r="BK12993" s="12"/>
    </row>
    <row r="12994" spans="1:63" s="5" customFormat="1">
      <c r="A12994" s="13"/>
      <c r="B12994" s="13"/>
      <c r="C12994" s="45"/>
      <c r="E12994" s="46"/>
      <c r="F12994" s="47"/>
      <c r="G12994" s="48"/>
      <c r="H12994" s="49"/>
      <c r="I12994" s="49"/>
      <c r="J12994" s="49"/>
      <c r="K12994" s="50"/>
      <c r="L12994" s="50"/>
      <c r="M12994" s="50"/>
      <c r="N12994" s="50"/>
      <c r="O12994" s="50"/>
      <c r="P12994" s="50"/>
      <c r="Q12994" s="50"/>
      <c r="R12994" s="51"/>
      <c r="S12994" s="51"/>
      <c r="T12994" s="51"/>
      <c r="U12994" s="51"/>
      <c r="V12994" s="51"/>
      <c r="W12994" s="51"/>
      <c r="X12994" s="44"/>
      <c r="AF12994" s="52"/>
      <c r="AM12994" s="7"/>
      <c r="AN12994" s="7"/>
      <c r="AO12994" s="53"/>
      <c r="AP12994" s="54"/>
      <c r="AQ12994" s="54"/>
      <c r="AR12994" s="7"/>
      <c r="AS12994" s="54"/>
      <c r="AT12994" s="53"/>
      <c r="AU12994" s="7"/>
      <c r="AV12994" s="7"/>
      <c r="AW12994" s="55"/>
      <c r="AX12994" s="56"/>
      <c r="AY12994" s="55"/>
      <c r="AZ12994" s="55"/>
      <c r="BA12994" s="55"/>
      <c r="BB12994" s="11"/>
      <c r="BC12994" s="12"/>
      <c r="BD12994" s="12"/>
      <c r="BE12994" s="12"/>
      <c r="BF12994" s="12"/>
      <c r="BG12994" s="12"/>
      <c r="BH12994" s="12"/>
      <c r="BI12994" s="12"/>
      <c r="BJ12994" s="12"/>
      <c r="BK12994" s="12"/>
    </row>
    <row r="12995" spans="1:63" s="5" customFormat="1">
      <c r="A12995" s="13"/>
      <c r="B12995" s="13"/>
      <c r="C12995" s="45"/>
      <c r="E12995" s="46"/>
      <c r="F12995" s="47"/>
      <c r="G12995" s="48"/>
      <c r="H12995" s="49"/>
      <c r="I12995" s="49"/>
      <c r="J12995" s="49"/>
      <c r="K12995" s="50"/>
      <c r="L12995" s="50"/>
      <c r="M12995" s="50"/>
      <c r="N12995" s="50"/>
      <c r="O12995" s="50"/>
      <c r="P12995" s="50"/>
      <c r="Q12995" s="50"/>
      <c r="R12995" s="51"/>
      <c r="S12995" s="51"/>
      <c r="T12995" s="51"/>
      <c r="U12995" s="51"/>
      <c r="V12995" s="51"/>
      <c r="W12995" s="51"/>
      <c r="X12995" s="44"/>
      <c r="AF12995" s="52"/>
      <c r="AM12995" s="7"/>
      <c r="AN12995" s="7"/>
      <c r="AO12995" s="53"/>
      <c r="AP12995" s="54"/>
      <c r="AQ12995" s="54"/>
      <c r="AR12995" s="7"/>
      <c r="AS12995" s="54"/>
      <c r="AT12995" s="53"/>
      <c r="AU12995" s="7"/>
      <c r="AV12995" s="7"/>
      <c r="AW12995" s="55"/>
      <c r="AX12995" s="56"/>
      <c r="AY12995" s="55"/>
      <c r="AZ12995" s="55"/>
      <c r="BA12995" s="55"/>
      <c r="BB12995" s="11"/>
      <c r="BC12995" s="12"/>
      <c r="BD12995" s="12"/>
      <c r="BE12995" s="12"/>
      <c r="BF12995" s="12"/>
      <c r="BG12995" s="12"/>
      <c r="BH12995" s="12"/>
      <c r="BI12995" s="12"/>
      <c r="BJ12995" s="12"/>
      <c r="BK12995" s="12"/>
    </row>
    <row r="12996" spans="1:63" s="5" customFormat="1">
      <c r="A12996" s="13"/>
      <c r="B12996" s="13"/>
      <c r="C12996" s="45"/>
      <c r="E12996" s="46"/>
      <c r="F12996" s="47"/>
      <c r="G12996" s="48"/>
      <c r="H12996" s="49"/>
      <c r="I12996" s="49"/>
      <c r="J12996" s="49"/>
      <c r="K12996" s="50"/>
      <c r="L12996" s="50"/>
      <c r="M12996" s="50"/>
      <c r="N12996" s="50"/>
      <c r="O12996" s="50"/>
      <c r="P12996" s="50"/>
      <c r="Q12996" s="50"/>
      <c r="R12996" s="51"/>
      <c r="S12996" s="51"/>
      <c r="T12996" s="51"/>
      <c r="U12996" s="51"/>
      <c r="V12996" s="51"/>
      <c r="W12996" s="51"/>
      <c r="X12996" s="44"/>
      <c r="AF12996" s="52"/>
      <c r="AM12996" s="7"/>
      <c r="AN12996" s="7"/>
      <c r="AO12996" s="53"/>
      <c r="AP12996" s="54"/>
      <c r="AQ12996" s="54"/>
      <c r="AR12996" s="7"/>
      <c r="AS12996" s="54"/>
      <c r="AT12996" s="53"/>
      <c r="AU12996" s="7"/>
      <c r="AV12996" s="7"/>
      <c r="AW12996" s="55"/>
      <c r="AX12996" s="56"/>
      <c r="AY12996" s="55"/>
      <c r="AZ12996" s="55"/>
      <c r="BA12996" s="55"/>
      <c r="BB12996" s="11"/>
      <c r="BC12996" s="12"/>
      <c r="BD12996" s="12"/>
      <c r="BE12996" s="12"/>
      <c r="BF12996" s="12"/>
      <c r="BG12996" s="12"/>
      <c r="BH12996" s="12"/>
      <c r="BI12996" s="12"/>
      <c r="BJ12996" s="12"/>
      <c r="BK12996" s="12"/>
    </row>
    <row r="12997" spans="1:63" s="5" customFormat="1">
      <c r="A12997" s="13"/>
      <c r="B12997" s="13"/>
      <c r="C12997" s="45"/>
      <c r="E12997" s="46"/>
      <c r="F12997" s="47"/>
      <c r="G12997" s="48"/>
      <c r="H12997" s="49"/>
      <c r="I12997" s="49"/>
      <c r="J12997" s="49"/>
      <c r="K12997" s="50"/>
      <c r="L12997" s="50"/>
      <c r="M12997" s="50"/>
      <c r="N12997" s="50"/>
      <c r="O12997" s="50"/>
      <c r="P12997" s="50"/>
      <c r="Q12997" s="50"/>
      <c r="R12997" s="51"/>
      <c r="S12997" s="51"/>
      <c r="T12997" s="51"/>
      <c r="U12997" s="51"/>
      <c r="V12997" s="51"/>
      <c r="W12997" s="51"/>
      <c r="X12997" s="44"/>
      <c r="AF12997" s="52"/>
      <c r="AM12997" s="7"/>
      <c r="AN12997" s="7"/>
      <c r="AO12997" s="53"/>
      <c r="AP12997" s="54"/>
      <c r="AQ12997" s="54"/>
      <c r="AR12997" s="7"/>
      <c r="AS12997" s="54"/>
      <c r="AT12997" s="53"/>
      <c r="AU12997" s="7"/>
      <c r="AV12997" s="7"/>
      <c r="AW12997" s="55"/>
      <c r="AX12997" s="56"/>
      <c r="AY12997" s="55"/>
      <c r="AZ12997" s="55"/>
      <c r="BA12997" s="55"/>
      <c r="BB12997" s="11"/>
      <c r="BC12997" s="12"/>
      <c r="BD12997" s="12"/>
      <c r="BE12997" s="12"/>
      <c r="BF12997" s="12"/>
      <c r="BG12997" s="12"/>
      <c r="BH12997" s="12"/>
      <c r="BI12997" s="12"/>
      <c r="BJ12997" s="12"/>
      <c r="BK12997" s="12"/>
    </row>
    <row r="12998" spans="1:63" s="5" customFormat="1">
      <c r="A12998" s="13"/>
      <c r="B12998" s="13"/>
      <c r="C12998" s="45"/>
      <c r="E12998" s="46"/>
      <c r="F12998" s="47"/>
      <c r="G12998" s="48"/>
      <c r="H12998" s="49"/>
      <c r="I12998" s="49"/>
      <c r="J12998" s="49"/>
      <c r="K12998" s="50"/>
      <c r="L12998" s="50"/>
      <c r="M12998" s="50"/>
      <c r="N12998" s="50"/>
      <c r="O12998" s="50"/>
      <c r="P12998" s="50"/>
      <c r="Q12998" s="50"/>
      <c r="R12998" s="51"/>
      <c r="S12998" s="51"/>
      <c r="T12998" s="51"/>
      <c r="U12998" s="51"/>
      <c r="V12998" s="51"/>
      <c r="W12998" s="51"/>
      <c r="X12998" s="44"/>
      <c r="AF12998" s="52"/>
      <c r="AM12998" s="7"/>
      <c r="AN12998" s="7"/>
      <c r="AO12998" s="53"/>
      <c r="AP12998" s="54"/>
      <c r="AQ12998" s="54"/>
      <c r="AR12998" s="7"/>
      <c r="AS12998" s="54"/>
      <c r="AT12998" s="53"/>
      <c r="AU12998" s="7"/>
      <c r="AV12998" s="7"/>
      <c r="AW12998" s="55"/>
      <c r="AX12998" s="56"/>
      <c r="AY12998" s="55"/>
      <c r="AZ12998" s="55"/>
      <c r="BA12998" s="55"/>
      <c r="BB12998" s="11"/>
      <c r="BC12998" s="12"/>
      <c r="BD12998" s="12"/>
      <c r="BE12998" s="12"/>
      <c r="BF12998" s="12"/>
      <c r="BG12998" s="12"/>
      <c r="BH12998" s="12"/>
      <c r="BI12998" s="12"/>
      <c r="BJ12998" s="12"/>
      <c r="BK12998" s="12"/>
    </row>
    <row r="12999" spans="1:63" s="5" customFormat="1">
      <c r="A12999" s="13"/>
      <c r="B12999" s="13"/>
      <c r="C12999" s="45"/>
      <c r="E12999" s="46"/>
      <c r="F12999" s="47"/>
      <c r="G12999" s="48"/>
      <c r="H12999" s="49"/>
      <c r="I12999" s="49"/>
      <c r="J12999" s="49"/>
      <c r="K12999" s="50"/>
      <c r="L12999" s="50"/>
      <c r="M12999" s="50"/>
      <c r="N12999" s="50"/>
      <c r="O12999" s="50"/>
      <c r="P12999" s="50"/>
      <c r="Q12999" s="50"/>
      <c r="R12999" s="51"/>
      <c r="S12999" s="51"/>
      <c r="T12999" s="51"/>
      <c r="U12999" s="51"/>
      <c r="V12999" s="51"/>
      <c r="W12999" s="51"/>
      <c r="X12999" s="44"/>
      <c r="AF12999" s="52"/>
      <c r="AM12999" s="7"/>
      <c r="AN12999" s="7"/>
      <c r="AO12999" s="53"/>
      <c r="AP12999" s="54"/>
      <c r="AQ12999" s="54"/>
      <c r="AR12999" s="7"/>
      <c r="AS12999" s="54"/>
      <c r="AT12999" s="53"/>
      <c r="AU12999" s="7"/>
      <c r="AV12999" s="7"/>
      <c r="AW12999" s="55"/>
      <c r="AX12999" s="56"/>
      <c r="AY12999" s="55"/>
      <c r="AZ12999" s="55"/>
      <c r="BA12999" s="55"/>
      <c r="BB12999" s="11"/>
      <c r="BC12999" s="12"/>
      <c r="BD12999" s="12"/>
      <c r="BE12999" s="12"/>
      <c r="BF12999" s="12"/>
      <c r="BG12999" s="12"/>
      <c r="BH12999" s="12"/>
      <c r="BI12999" s="12"/>
      <c r="BJ12999" s="12"/>
      <c r="BK12999" s="12"/>
    </row>
    <row r="13000" spans="1:63" s="5" customFormat="1">
      <c r="A13000" s="13"/>
      <c r="B13000" s="13"/>
      <c r="C13000" s="45"/>
      <c r="E13000" s="46"/>
      <c r="F13000" s="47"/>
      <c r="G13000" s="48"/>
      <c r="H13000" s="49"/>
      <c r="I13000" s="49"/>
      <c r="J13000" s="49"/>
      <c r="K13000" s="50"/>
      <c r="L13000" s="50"/>
      <c r="M13000" s="50"/>
      <c r="N13000" s="50"/>
      <c r="O13000" s="50"/>
      <c r="P13000" s="50"/>
      <c r="Q13000" s="50"/>
      <c r="R13000" s="51"/>
      <c r="S13000" s="51"/>
      <c r="T13000" s="51"/>
      <c r="U13000" s="51"/>
      <c r="V13000" s="51"/>
      <c r="W13000" s="51"/>
      <c r="X13000" s="44"/>
      <c r="AF13000" s="52"/>
      <c r="AM13000" s="7"/>
      <c r="AN13000" s="7"/>
      <c r="AO13000" s="53"/>
      <c r="AP13000" s="54"/>
      <c r="AQ13000" s="54"/>
      <c r="AR13000" s="7"/>
      <c r="AS13000" s="54"/>
      <c r="AT13000" s="53"/>
      <c r="AU13000" s="7"/>
      <c r="AV13000" s="7"/>
      <c r="AW13000" s="55"/>
      <c r="AX13000" s="56"/>
      <c r="AY13000" s="55"/>
      <c r="AZ13000" s="55"/>
      <c r="BA13000" s="55"/>
      <c r="BB13000" s="11"/>
      <c r="BC13000" s="12"/>
      <c r="BD13000" s="12"/>
      <c r="BE13000" s="12"/>
      <c r="BF13000" s="12"/>
      <c r="BG13000" s="12"/>
      <c r="BH13000" s="12"/>
      <c r="BI13000" s="12"/>
      <c r="BJ13000" s="12"/>
      <c r="BK13000" s="12"/>
    </row>
    <row r="13001" spans="1:63" s="5" customFormat="1">
      <c r="A13001" s="13"/>
      <c r="B13001" s="13"/>
      <c r="C13001" s="45"/>
      <c r="E13001" s="46"/>
      <c r="F13001" s="47"/>
      <c r="G13001" s="48"/>
      <c r="H13001" s="49"/>
      <c r="I13001" s="49"/>
      <c r="J13001" s="49"/>
      <c r="K13001" s="50"/>
      <c r="L13001" s="50"/>
      <c r="M13001" s="50"/>
      <c r="N13001" s="50"/>
      <c r="O13001" s="50"/>
      <c r="P13001" s="50"/>
      <c r="Q13001" s="50"/>
      <c r="R13001" s="51"/>
      <c r="S13001" s="51"/>
      <c r="T13001" s="51"/>
      <c r="U13001" s="51"/>
      <c r="V13001" s="51"/>
      <c r="W13001" s="51"/>
      <c r="X13001" s="44"/>
      <c r="AF13001" s="52"/>
      <c r="AM13001" s="7"/>
      <c r="AN13001" s="7"/>
      <c r="AO13001" s="53"/>
      <c r="AP13001" s="54"/>
      <c r="AQ13001" s="54"/>
      <c r="AR13001" s="7"/>
      <c r="AS13001" s="54"/>
      <c r="AT13001" s="53"/>
      <c r="AU13001" s="7"/>
      <c r="AV13001" s="7"/>
      <c r="AW13001" s="55"/>
      <c r="AX13001" s="56"/>
      <c r="AY13001" s="55"/>
      <c r="AZ13001" s="55"/>
      <c r="BA13001" s="55"/>
      <c r="BB13001" s="11"/>
      <c r="BC13001" s="12"/>
      <c r="BD13001" s="12"/>
      <c r="BE13001" s="12"/>
      <c r="BF13001" s="12"/>
      <c r="BG13001" s="12"/>
      <c r="BH13001" s="12"/>
      <c r="BI13001" s="12"/>
      <c r="BJ13001" s="12"/>
      <c r="BK13001" s="12"/>
    </row>
    <row r="13002" spans="1:63" s="5" customFormat="1">
      <c r="A13002" s="13"/>
      <c r="B13002" s="13"/>
      <c r="C13002" s="45"/>
      <c r="E13002" s="46"/>
      <c r="F13002" s="47"/>
      <c r="G13002" s="48"/>
      <c r="H13002" s="49"/>
      <c r="I13002" s="49"/>
      <c r="J13002" s="49"/>
      <c r="K13002" s="50"/>
      <c r="L13002" s="50"/>
      <c r="M13002" s="50"/>
      <c r="N13002" s="50"/>
      <c r="O13002" s="50"/>
      <c r="P13002" s="50"/>
      <c r="Q13002" s="50"/>
      <c r="R13002" s="51"/>
      <c r="S13002" s="51"/>
      <c r="T13002" s="51"/>
      <c r="U13002" s="51"/>
      <c r="V13002" s="51"/>
      <c r="W13002" s="51"/>
      <c r="X13002" s="44"/>
      <c r="AF13002" s="52"/>
      <c r="AM13002" s="7"/>
      <c r="AN13002" s="7"/>
      <c r="AO13002" s="53"/>
      <c r="AP13002" s="54"/>
      <c r="AQ13002" s="54"/>
      <c r="AR13002" s="7"/>
      <c r="AS13002" s="54"/>
      <c r="AT13002" s="53"/>
      <c r="AU13002" s="7"/>
      <c r="AV13002" s="7"/>
      <c r="AW13002" s="55"/>
      <c r="AX13002" s="56"/>
      <c r="AY13002" s="55"/>
      <c r="AZ13002" s="55"/>
      <c r="BA13002" s="55"/>
      <c r="BB13002" s="11"/>
      <c r="BC13002" s="12"/>
      <c r="BD13002" s="12"/>
      <c r="BE13002" s="12"/>
      <c r="BF13002" s="12"/>
      <c r="BG13002" s="12"/>
      <c r="BH13002" s="12"/>
      <c r="BI13002" s="12"/>
      <c r="BJ13002" s="12"/>
      <c r="BK13002" s="12"/>
    </row>
    <row r="13003" spans="1:63" s="5" customFormat="1">
      <c r="A13003" s="13"/>
      <c r="B13003" s="13"/>
      <c r="C13003" s="45"/>
      <c r="E13003" s="46"/>
      <c r="F13003" s="47"/>
      <c r="G13003" s="48"/>
      <c r="H13003" s="49"/>
      <c r="I13003" s="49"/>
      <c r="J13003" s="49"/>
      <c r="K13003" s="50"/>
      <c r="L13003" s="50"/>
      <c r="M13003" s="50"/>
      <c r="N13003" s="50"/>
      <c r="O13003" s="50"/>
      <c r="P13003" s="50"/>
      <c r="Q13003" s="50"/>
      <c r="R13003" s="51"/>
      <c r="S13003" s="51"/>
      <c r="T13003" s="51"/>
      <c r="U13003" s="51"/>
      <c r="V13003" s="51"/>
      <c r="W13003" s="51"/>
      <c r="X13003" s="44"/>
      <c r="AF13003" s="52"/>
      <c r="AM13003" s="7"/>
      <c r="AN13003" s="7"/>
      <c r="AO13003" s="53"/>
      <c r="AP13003" s="54"/>
      <c r="AQ13003" s="54"/>
      <c r="AR13003" s="7"/>
      <c r="AS13003" s="54"/>
      <c r="AT13003" s="53"/>
      <c r="AU13003" s="7"/>
      <c r="AV13003" s="7"/>
      <c r="AW13003" s="55"/>
      <c r="AX13003" s="56"/>
      <c r="AY13003" s="55"/>
      <c r="AZ13003" s="55"/>
      <c r="BA13003" s="55"/>
      <c r="BB13003" s="11"/>
      <c r="BC13003" s="12"/>
      <c r="BD13003" s="12"/>
      <c r="BE13003" s="12"/>
      <c r="BF13003" s="12"/>
      <c r="BG13003" s="12"/>
      <c r="BH13003" s="12"/>
      <c r="BI13003" s="12"/>
      <c r="BJ13003" s="12"/>
      <c r="BK13003" s="12"/>
    </row>
    <row r="13004" spans="1:63" s="5" customFormat="1">
      <c r="A13004" s="13"/>
      <c r="B13004" s="13"/>
      <c r="C13004" s="45"/>
      <c r="E13004" s="46"/>
      <c r="F13004" s="47"/>
      <c r="G13004" s="48"/>
      <c r="H13004" s="49"/>
      <c r="I13004" s="49"/>
      <c r="J13004" s="49"/>
      <c r="K13004" s="50"/>
      <c r="L13004" s="50"/>
      <c r="M13004" s="50"/>
      <c r="N13004" s="50"/>
      <c r="O13004" s="50"/>
      <c r="P13004" s="50"/>
      <c r="Q13004" s="50"/>
      <c r="R13004" s="51"/>
      <c r="S13004" s="51"/>
      <c r="T13004" s="51"/>
      <c r="U13004" s="51"/>
      <c r="V13004" s="51"/>
      <c r="W13004" s="51"/>
      <c r="X13004" s="44"/>
      <c r="AF13004" s="52"/>
      <c r="AM13004" s="7"/>
      <c r="AN13004" s="7"/>
      <c r="AO13004" s="53"/>
      <c r="AP13004" s="54"/>
      <c r="AQ13004" s="54"/>
      <c r="AR13004" s="7"/>
      <c r="AS13004" s="54"/>
      <c r="AT13004" s="53"/>
      <c r="AU13004" s="7"/>
      <c r="AV13004" s="7"/>
      <c r="AW13004" s="55"/>
      <c r="AX13004" s="56"/>
      <c r="AY13004" s="55"/>
      <c r="AZ13004" s="55"/>
      <c r="BA13004" s="55"/>
      <c r="BB13004" s="11"/>
      <c r="BC13004" s="12"/>
      <c r="BD13004" s="12"/>
      <c r="BE13004" s="12"/>
      <c r="BF13004" s="12"/>
      <c r="BG13004" s="12"/>
      <c r="BH13004" s="12"/>
      <c r="BI13004" s="12"/>
      <c r="BJ13004" s="12"/>
      <c r="BK13004" s="12"/>
    </row>
    <row r="13005" spans="1:63" s="5" customFormat="1">
      <c r="A13005" s="13"/>
      <c r="B13005" s="13"/>
      <c r="C13005" s="45"/>
      <c r="E13005" s="46"/>
      <c r="F13005" s="47"/>
      <c r="G13005" s="48"/>
      <c r="H13005" s="49"/>
      <c r="I13005" s="49"/>
      <c r="J13005" s="49"/>
      <c r="K13005" s="50"/>
      <c r="L13005" s="50"/>
      <c r="M13005" s="50"/>
      <c r="N13005" s="50"/>
      <c r="O13005" s="50"/>
      <c r="P13005" s="50"/>
      <c r="Q13005" s="50"/>
      <c r="R13005" s="51"/>
      <c r="S13005" s="51"/>
      <c r="T13005" s="51"/>
      <c r="U13005" s="51"/>
      <c r="V13005" s="51"/>
      <c r="W13005" s="51"/>
      <c r="X13005" s="44"/>
      <c r="AF13005" s="52"/>
      <c r="AM13005" s="7"/>
      <c r="AN13005" s="7"/>
      <c r="AO13005" s="53"/>
      <c r="AP13005" s="54"/>
      <c r="AQ13005" s="54"/>
      <c r="AR13005" s="7"/>
      <c r="AS13005" s="54"/>
      <c r="AT13005" s="53"/>
      <c r="AU13005" s="7"/>
      <c r="AV13005" s="7"/>
      <c r="AW13005" s="55"/>
      <c r="AX13005" s="56"/>
      <c r="AY13005" s="55"/>
      <c r="AZ13005" s="55"/>
      <c r="BA13005" s="55"/>
      <c r="BB13005" s="11"/>
      <c r="BC13005" s="12"/>
      <c r="BD13005" s="12"/>
      <c r="BE13005" s="12"/>
      <c r="BF13005" s="12"/>
      <c r="BG13005" s="12"/>
      <c r="BH13005" s="12"/>
      <c r="BI13005" s="12"/>
      <c r="BJ13005" s="12"/>
      <c r="BK13005" s="12"/>
    </row>
    <row r="13006" spans="1:63" s="5" customFormat="1">
      <c r="A13006" s="13"/>
      <c r="B13006" s="13"/>
      <c r="C13006" s="45"/>
      <c r="E13006" s="46"/>
      <c r="F13006" s="47"/>
      <c r="G13006" s="48"/>
      <c r="H13006" s="49"/>
      <c r="I13006" s="49"/>
      <c r="J13006" s="49"/>
      <c r="K13006" s="50"/>
      <c r="L13006" s="50"/>
      <c r="M13006" s="50"/>
      <c r="N13006" s="50"/>
      <c r="O13006" s="50"/>
      <c r="P13006" s="50"/>
      <c r="Q13006" s="50"/>
      <c r="R13006" s="51"/>
      <c r="S13006" s="51"/>
      <c r="T13006" s="51"/>
      <c r="U13006" s="51"/>
      <c r="V13006" s="51"/>
      <c r="W13006" s="51"/>
      <c r="X13006" s="44"/>
      <c r="AF13006" s="52"/>
      <c r="AM13006" s="7"/>
      <c r="AN13006" s="7"/>
      <c r="AO13006" s="53"/>
      <c r="AP13006" s="54"/>
      <c r="AQ13006" s="54"/>
      <c r="AR13006" s="7"/>
      <c r="AS13006" s="54"/>
      <c r="AT13006" s="53"/>
      <c r="AU13006" s="7"/>
      <c r="AV13006" s="7"/>
      <c r="AW13006" s="55"/>
      <c r="AX13006" s="56"/>
      <c r="AY13006" s="55"/>
      <c r="AZ13006" s="55"/>
      <c r="BA13006" s="55"/>
      <c r="BB13006" s="11"/>
      <c r="BC13006" s="12"/>
      <c r="BD13006" s="12"/>
      <c r="BE13006" s="12"/>
      <c r="BF13006" s="12"/>
      <c r="BG13006" s="12"/>
      <c r="BH13006" s="12"/>
      <c r="BI13006" s="12"/>
      <c r="BJ13006" s="12"/>
      <c r="BK13006" s="12"/>
    </row>
    <row r="13007" spans="1:63" s="5" customFormat="1">
      <c r="A13007" s="13"/>
      <c r="B13007" s="13"/>
      <c r="C13007" s="45"/>
      <c r="E13007" s="46"/>
      <c r="F13007" s="47"/>
      <c r="G13007" s="48"/>
      <c r="H13007" s="49"/>
      <c r="I13007" s="49"/>
      <c r="J13007" s="49"/>
      <c r="K13007" s="50"/>
      <c r="L13007" s="50"/>
      <c r="M13007" s="50"/>
      <c r="N13007" s="50"/>
      <c r="O13007" s="50"/>
      <c r="P13007" s="50"/>
      <c r="Q13007" s="50"/>
      <c r="R13007" s="51"/>
      <c r="S13007" s="51"/>
      <c r="T13007" s="51"/>
      <c r="U13007" s="51"/>
      <c r="V13007" s="51"/>
      <c r="W13007" s="51"/>
      <c r="X13007" s="44"/>
      <c r="AF13007" s="52"/>
      <c r="AM13007" s="7"/>
      <c r="AN13007" s="7"/>
      <c r="AO13007" s="53"/>
      <c r="AP13007" s="54"/>
      <c r="AQ13007" s="54"/>
      <c r="AR13007" s="7"/>
      <c r="AS13007" s="54"/>
      <c r="AT13007" s="53"/>
      <c r="AU13007" s="7"/>
      <c r="AV13007" s="7"/>
      <c r="AW13007" s="55"/>
      <c r="AX13007" s="56"/>
      <c r="AY13007" s="55"/>
      <c r="AZ13007" s="55"/>
      <c r="BA13007" s="55"/>
      <c r="BB13007" s="11"/>
      <c r="BC13007" s="12"/>
      <c r="BD13007" s="12"/>
      <c r="BE13007" s="12"/>
      <c r="BF13007" s="12"/>
      <c r="BG13007" s="12"/>
      <c r="BH13007" s="12"/>
      <c r="BI13007" s="12"/>
      <c r="BJ13007" s="12"/>
      <c r="BK13007" s="12"/>
    </row>
    <row r="13008" spans="1:63" s="5" customFormat="1">
      <c r="A13008" s="13"/>
      <c r="B13008" s="13"/>
      <c r="C13008" s="45"/>
      <c r="E13008" s="46"/>
      <c r="F13008" s="47"/>
      <c r="G13008" s="48"/>
      <c r="H13008" s="49"/>
      <c r="I13008" s="49"/>
      <c r="J13008" s="49"/>
      <c r="K13008" s="50"/>
      <c r="L13008" s="50"/>
      <c r="M13008" s="50"/>
      <c r="N13008" s="50"/>
      <c r="O13008" s="50"/>
      <c r="P13008" s="50"/>
      <c r="Q13008" s="50"/>
      <c r="R13008" s="51"/>
      <c r="S13008" s="51"/>
      <c r="T13008" s="51"/>
      <c r="U13008" s="51"/>
      <c r="V13008" s="51"/>
      <c r="W13008" s="51"/>
      <c r="X13008" s="44"/>
      <c r="AF13008" s="52"/>
      <c r="AM13008" s="7"/>
      <c r="AN13008" s="7"/>
      <c r="AO13008" s="53"/>
      <c r="AP13008" s="54"/>
      <c r="AQ13008" s="54"/>
      <c r="AR13008" s="7"/>
      <c r="AS13008" s="54"/>
      <c r="AT13008" s="53"/>
      <c r="AU13008" s="7"/>
      <c r="AV13008" s="7"/>
      <c r="AW13008" s="55"/>
      <c r="AX13008" s="56"/>
      <c r="AY13008" s="55"/>
      <c r="AZ13008" s="55"/>
      <c r="BA13008" s="55"/>
      <c r="BB13008" s="11"/>
      <c r="BC13008" s="12"/>
      <c r="BD13008" s="12"/>
      <c r="BE13008" s="12"/>
      <c r="BF13008" s="12"/>
      <c r="BG13008" s="12"/>
      <c r="BH13008" s="12"/>
      <c r="BI13008" s="12"/>
      <c r="BJ13008" s="12"/>
      <c r="BK13008" s="12"/>
    </row>
    <row r="13009" spans="1:63" s="5" customFormat="1">
      <c r="A13009" s="13"/>
      <c r="B13009" s="13"/>
      <c r="C13009" s="45"/>
      <c r="E13009" s="46"/>
      <c r="F13009" s="47"/>
      <c r="G13009" s="48"/>
      <c r="H13009" s="49"/>
      <c r="I13009" s="49"/>
      <c r="J13009" s="49"/>
      <c r="K13009" s="50"/>
      <c r="L13009" s="50"/>
      <c r="M13009" s="50"/>
      <c r="N13009" s="50"/>
      <c r="O13009" s="50"/>
      <c r="P13009" s="50"/>
      <c r="Q13009" s="50"/>
      <c r="R13009" s="51"/>
      <c r="S13009" s="51"/>
      <c r="T13009" s="51"/>
      <c r="U13009" s="51"/>
      <c r="V13009" s="51"/>
      <c r="W13009" s="51"/>
      <c r="X13009" s="44"/>
      <c r="AF13009" s="52"/>
      <c r="AM13009" s="7"/>
      <c r="AN13009" s="7"/>
      <c r="AO13009" s="53"/>
      <c r="AP13009" s="54"/>
      <c r="AQ13009" s="54"/>
      <c r="AR13009" s="7"/>
      <c r="AS13009" s="54"/>
      <c r="AT13009" s="53"/>
      <c r="AU13009" s="7"/>
      <c r="AV13009" s="7"/>
      <c r="AW13009" s="55"/>
      <c r="AX13009" s="56"/>
      <c r="AY13009" s="55"/>
      <c r="AZ13009" s="55"/>
      <c r="BA13009" s="55"/>
      <c r="BB13009" s="11"/>
      <c r="BC13009" s="12"/>
      <c r="BD13009" s="12"/>
      <c r="BE13009" s="12"/>
      <c r="BF13009" s="12"/>
      <c r="BG13009" s="12"/>
      <c r="BH13009" s="12"/>
      <c r="BI13009" s="12"/>
      <c r="BJ13009" s="12"/>
      <c r="BK13009" s="12"/>
    </row>
    <row r="13010" spans="1:63" s="5" customFormat="1">
      <c r="A13010" s="13"/>
      <c r="B13010" s="13"/>
      <c r="C13010" s="45"/>
      <c r="E13010" s="46"/>
      <c r="F13010" s="47"/>
      <c r="G13010" s="48"/>
      <c r="H13010" s="49"/>
      <c r="I13010" s="49"/>
      <c r="J13010" s="49"/>
      <c r="K13010" s="50"/>
      <c r="L13010" s="50"/>
      <c r="M13010" s="50"/>
      <c r="N13010" s="50"/>
      <c r="O13010" s="50"/>
      <c r="P13010" s="50"/>
      <c r="Q13010" s="50"/>
      <c r="R13010" s="51"/>
      <c r="S13010" s="51"/>
      <c r="T13010" s="51"/>
      <c r="U13010" s="51"/>
      <c r="V13010" s="51"/>
      <c r="W13010" s="51"/>
      <c r="X13010" s="44"/>
      <c r="AF13010" s="52"/>
      <c r="AM13010" s="7"/>
      <c r="AN13010" s="7"/>
      <c r="AO13010" s="53"/>
      <c r="AP13010" s="54"/>
      <c r="AQ13010" s="54"/>
      <c r="AR13010" s="7"/>
      <c r="AS13010" s="54"/>
      <c r="AT13010" s="53"/>
      <c r="AU13010" s="7"/>
      <c r="AV13010" s="7"/>
      <c r="AW13010" s="55"/>
      <c r="AX13010" s="56"/>
      <c r="AY13010" s="55"/>
      <c r="AZ13010" s="55"/>
      <c r="BA13010" s="55"/>
      <c r="BB13010" s="11"/>
      <c r="BC13010" s="12"/>
      <c r="BD13010" s="12"/>
      <c r="BE13010" s="12"/>
      <c r="BF13010" s="12"/>
      <c r="BG13010" s="12"/>
      <c r="BH13010" s="12"/>
      <c r="BI13010" s="12"/>
      <c r="BJ13010" s="12"/>
      <c r="BK13010" s="12"/>
    </row>
    <row r="13011" spans="1:63" s="5" customFormat="1">
      <c r="A13011" s="13"/>
      <c r="B13011" s="13"/>
      <c r="C13011" s="45"/>
      <c r="E13011" s="46"/>
      <c r="F13011" s="47"/>
      <c r="G13011" s="48"/>
      <c r="H13011" s="49"/>
      <c r="I13011" s="49"/>
      <c r="J13011" s="49"/>
      <c r="K13011" s="50"/>
      <c r="L13011" s="50"/>
      <c r="M13011" s="50"/>
      <c r="N13011" s="50"/>
      <c r="O13011" s="50"/>
      <c r="P13011" s="50"/>
      <c r="Q13011" s="50"/>
      <c r="R13011" s="51"/>
      <c r="S13011" s="51"/>
      <c r="T13011" s="51"/>
      <c r="U13011" s="51"/>
      <c r="V13011" s="51"/>
      <c r="W13011" s="51"/>
      <c r="X13011" s="44"/>
      <c r="AF13011" s="52"/>
      <c r="AM13011" s="7"/>
      <c r="AN13011" s="7"/>
      <c r="AO13011" s="53"/>
      <c r="AP13011" s="54"/>
      <c r="AQ13011" s="54"/>
      <c r="AR13011" s="7"/>
      <c r="AS13011" s="54"/>
      <c r="AT13011" s="53"/>
      <c r="AU13011" s="7"/>
      <c r="AV13011" s="7"/>
      <c r="AW13011" s="55"/>
      <c r="AX13011" s="56"/>
      <c r="AY13011" s="55"/>
      <c r="AZ13011" s="55"/>
      <c r="BA13011" s="55"/>
      <c r="BB13011" s="11"/>
      <c r="BC13011" s="12"/>
      <c r="BD13011" s="12"/>
      <c r="BE13011" s="12"/>
      <c r="BF13011" s="12"/>
      <c r="BG13011" s="12"/>
      <c r="BH13011" s="12"/>
      <c r="BI13011" s="12"/>
      <c r="BJ13011" s="12"/>
      <c r="BK13011" s="12"/>
    </row>
    <row r="13012" spans="1:63" s="5" customFormat="1">
      <c r="A13012" s="13"/>
      <c r="B13012" s="13"/>
      <c r="C13012" s="45"/>
      <c r="E13012" s="46"/>
      <c r="F13012" s="47"/>
      <c r="G13012" s="48"/>
      <c r="H13012" s="49"/>
      <c r="I13012" s="49"/>
      <c r="J13012" s="49"/>
      <c r="K13012" s="50"/>
      <c r="L13012" s="50"/>
      <c r="M13012" s="50"/>
      <c r="N13012" s="50"/>
      <c r="O13012" s="50"/>
      <c r="P13012" s="50"/>
      <c r="Q13012" s="50"/>
      <c r="R13012" s="51"/>
      <c r="S13012" s="51"/>
      <c r="T13012" s="51"/>
      <c r="U13012" s="51"/>
      <c r="V13012" s="51"/>
      <c r="W13012" s="51"/>
      <c r="X13012" s="44"/>
      <c r="AF13012" s="52"/>
      <c r="AM13012" s="7"/>
      <c r="AN13012" s="7"/>
      <c r="AO13012" s="53"/>
      <c r="AP13012" s="54"/>
      <c r="AQ13012" s="54"/>
      <c r="AR13012" s="7"/>
      <c r="AS13012" s="54"/>
      <c r="AT13012" s="53"/>
      <c r="AU13012" s="7"/>
      <c r="AV13012" s="7"/>
      <c r="AW13012" s="55"/>
      <c r="AX13012" s="56"/>
      <c r="AY13012" s="55"/>
      <c r="AZ13012" s="55"/>
      <c r="BA13012" s="55"/>
      <c r="BB13012" s="11"/>
      <c r="BC13012" s="12"/>
      <c r="BD13012" s="12"/>
      <c r="BE13012" s="12"/>
      <c r="BF13012" s="12"/>
      <c r="BG13012" s="12"/>
      <c r="BH13012" s="12"/>
      <c r="BI13012" s="12"/>
      <c r="BJ13012" s="12"/>
      <c r="BK13012" s="12"/>
    </row>
    <row r="13013" spans="1:63" s="5" customFormat="1">
      <c r="A13013" s="13"/>
      <c r="B13013" s="13"/>
      <c r="C13013" s="45"/>
      <c r="E13013" s="46"/>
      <c r="F13013" s="47"/>
      <c r="G13013" s="48"/>
      <c r="H13013" s="49"/>
      <c r="I13013" s="49"/>
      <c r="J13013" s="49"/>
      <c r="K13013" s="50"/>
      <c r="L13013" s="50"/>
      <c r="M13013" s="50"/>
      <c r="N13013" s="50"/>
      <c r="O13013" s="50"/>
      <c r="P13013" s="50"/>
      <c r="Q13013" s="50"/>
      <c r="R13013" s="51"/>
      <c r="S13013" s="51"/>
      <c r="T13013" s="51"/>
      <c r="U13013" s="51"/>
      <c r="V13013" s="51"/>
      <c r="W13013" s="51"/>
      <c r="X13013" s="44"/>
      <c r="AF13013" s="52"/>
      <c r="AM13013" s="7"/>
      <c r="AN13013" s="7"/>
      <c r="AO13013" s="53"/>
      <c r="AP13013" s="54"/>
      <c r="AQ13013" s="54"/>
      <c r="AR13013" s="7"/>
      <c r="AS13013" s="54"/>
      <c r="AT13013" s="53"/>
      <c r="AU13013" s="7"/>
      <c r="AV13013" s="7"/>
      <c r="AW13013" s="55"/>
      <c r="AX13013" s="56"/>
      <c r="AY13013" s="55"/>
      <c r="AZ13013" s="55"/>
      <c r="BA13013" s="55"/>
      <c r="BB13013" s="11"/>
      <c r="BC13013" s="12"/>
      <c r="BD13013" s="12"/>
      <c r="BE13013" s="12"/>
      <c r="BF13013" s="12"/>
      <c r="BG13013" s="12"/>
      <c r="BH13013" s="12"/>
      <c r="BI13013" s="12"/>
      <c r="BJ13013" s="12"/>
      <c r="BK13013" s="12"/>
    </row>
    <row r="13014" spans="1:63" s="5" customFormat="1">
      <c r="A13014" s="13"/>
      <c r="B13014" s="13"/>
      <c r="C13014" s="45"/>
      <c r="E13014" s="46"/>
      <c r="F13014" s="47"/>
      <c r="G13014" s="48"/>
      <c r="H13014" s="49"/>
      <c r="I13014" s="49"/>
      <c r="J13014" s="49"/>
      <c r="K13014" s="50"/>
      <c r="L13014" s="50"/>
      <c r="M13014" s="50"/>
      <c r="N13014" s="50"/>
      <c r="O13014" s="50"/>
      <c r="P13014" s="50"/>
      <c r="Q13014" s="50"/>
      <c r="R13014" s="51"/>
      <c r="S13014" s="51"/>
      <c r="T13014" s="51"/>
      <c r="U13014" s="51"/>
      <c r="V13014" s="51"/>
      <c r="W13014" s="51"/>
      <c r="X13014" s="44"/>
      <c r="AF13014" s="52"/>
      <c r="AM13014" s="7"/>
      <c r="AN13014" s="7"/>
      <c r="AO13014" s="53"/>
      <c r="AP13014" s="54"/>
      <c r="AQ13014" s="54"/>
      <c r="AR13014" s="7"/>
      <c r="AS13014" s="54"/>
      <c r="AT13014" s="53"/>
      <c r="AU13014" s="7"/>
      <c r="AV13014" s="7"/>
      <c r="AW13014" s="55"/>
      <c r="AX13014" s="56"/>
      <c r="AY13014" s="55"/>
      <c r="AZ13014" s="55"/>
      <c r="BA13014" s="55"/>
      <c r="BB13014" s="11"/>
      <c r="BC13014" s="12"/>
      <c r="BD13014" s="12"/>
      <c r="BE13014" s="12"/>
      <c r="BF13014" s="12"/>
      <c r="BG13014" s="12"/>
      <c r="BH13014" s="12"/>
      <c r="BI13014" s="12"/>
      <c r="BJ13014" s="12"/>
      <c r="BK13014" s="12"/>
    </row>
    <row r="13015" spans="1:63" s="5" customFormat="1">
      <c r="A13015" s="13"/>
      <c r="B13015" s="13"/>
      <c r="C13015" s="45"/>
      <c r="E13015" s="46"/>
      <c r="F13015" s="47"/>
      <c r="G13015" s="48"/>
      <c r="H13015" s="49"/>
      <c r="I13015" s="49"/>
      <c r="J13015" s="49"/>
      <c r="K13015" s="50"/>
      <c r="L13015" s="50"/>
      <c r="M13015" s="50"/>
      <c r="N13015" s="50"/>
      <c r="O13015" s="50"/>
      <c r="P13015" s="50"/>
      <c r="Q13015" s="50"/>
      <c r="R13015" s="51"/>
      <c r="S13015" s="51"/>
      <c r="T13015" s="51"/>
      <c r="U13015" s="51"/>
      <c r="V13015" s="51"/>
      <c r="W13015" s="51"/>
      <c r="X13015" s="44"/>
      <c r="AF13015" s="52"/>
      <c r="AM13015" s="7"/>
      <c r="AN13015" s="7"/>
      <c r="AO13015" s="53"/>
      <c r="AP13015" s="54"/>
      <c r="AQ13015" s="54"/>
      <c r="AR13015" s="7"/>
      <c r="AS13015" s="54"/>
      <c r="AT13015" s="53"/>
      <c r="AU13015" s="7"/>
      <c r="AV13015" s="7"/>
      <c r="AW13015" s="55"/>
      <c r="AX13015" s="56"/>
      <c r="AY13015" s="55"/>
      <c r="AZ13015" s="55"/>
      <c r="BA13015" s="55"/>
      <c r="BB13015" s="11"/>
      <c r="BC13015" s="12"/>
      <c r="BD13015" s="12"/>
      <c r="BE13015" s="12"/>
      <c r="BF13015" s="12"/>
      <c r="BG13015" s="12"/>
      <c r="BH13015" s="12"/>
      <c r="BI13015" s="12"/>
      <c r="BJ13015" s="12"/>
      <c r="BK13015" s="12"/>
    </row>
    <row r="13016" spans="1:63" s="5" customFormat="1">
      <c r="A13016" s="13"/>
      <c r="B13016" s="13"/>
      <c r="C13016" s="45"/>
      <c r="E13016" s="46"/>
      <c r="F13016" s="47"/>
      <c r="G13016" s="48"/>
      <c r="H13016" s="49"/>
      <c r="I13016" s="49"/>
      <c r="J13016" s="49"/>
      <c r="K13016" s="50"/>
      <c r="L13016" s="50"/>
      <c r="M13016" s="50"/>
      <c r="N13016" s="50"/>
      <c r="O13016" s="50"/>
      <c r="P13016" s="50"/>
      <c r="Q13016" s="50"/>
      <c r="R13016" s="51"/>
      <c r="S13016" s="51"/>
      <c r="T13016" s="51"/>
      <c r="U13016" s="51"/>
      <c r="V13016" s="51"/>
      <c r="W13016" s="51"/>
      <c r="X13016" s="44"/>
      <c r="AF13016" s="52"/>
      <c r="AM13016" s="7"/>
      <c r="AN13016" s="7"/>
      <c r="AO13016" s="53"/>
      <c r="AP13016" s="54"/>
      <c r="AQ13016" s="54"/>
      <c r="AR13016" s="7"/>
      <c r="AS13016" s="54"/>
      <c r="AT13016" s="53"/>
      <c r="AU13016" s="7"/>
      <c r="AV13016" s="7"/>
      <c r="AW13016" s="55"/>
      <c r="AX13016" s="56"/>
      <c r="AY13016" s="55"/>
      <c r="AZ13016" s="55"/>
      <c r="BA13016" s="55"/>
      <c r="BB13016" s="11"/>
      <c r="BC13016" s="12"/>
      <c r="BD13016" s="12"/>
      <c r="BE13016" s="12"/>
      <c r="BF13016" s="12"/>
      <c r="BG13016" s="12"/>
      <c r="BH13016" s="12"/>
      <c r="BI13016" s="12"/>
      <c r="BJ13016" s="12"/>
      <c r="BK13016" s="12"/>
    </row>
    <row r="13017" spans="1:63" s="5" customFormat="1">
      <c r="A13017" s="13"/>
      <c r="B13017" s="13"/>
      <c r="C13017" s="45"/>
      <c r="E13017" s="46"/>
      <c r="F13017" s="47"/>
      <c r="G13017" s="48"/>
      <c r="H13017" s="49"/>
      <c r="I13017" s="49"/>
      <c r="J13017" s="49"/>
      <c r="K13017" s="50"/>
      <c r="L13017" s="50"/>
      <c r="M13017" s="50"/>
      <c r="N13017" s="50"/>
      <c r="O13017" s="50"/>
      <c r="P13017" s="50"/>
      <c r="Q13017" s="50"/>
      <c r="R13017" s="51"/>
      <c r="S13017" s="51"/>
      <c r="T13017" s="51"/>
      <c r="U13017" s="51"/>
      <c r="V13017" s="51"/>
      <c r="W13017" s="51"/>
      <c r="X13017" s="44"/>
      <c r="AF13017" s="52"/>
      <c r="AM13017" s="7"/>
      <c r="AN13017" s="7"/>
      <c r="AO13017" s="53"/>
      <c r="AP13017" s="54"/>
      <c r="AQ13017" s="54"/>
      <c r="AR13017" s="7"/>
      <c r="AS13017" s="54"/>
      <c r="AT13017" s="53"/>
      <c r="AU13017" s="7"/>
      <c r="AV13017" s="7"/>
      <c r="AW13017" s="55"/>
      <c r="AX13017" s="56"/>
      <c r="AY13017" s="55"/>
      <c r="AZ13017" s="55"/>
      <c r="BA13017" s="55"/>
      <c r="BB13017" s="11"/>
      <c r="BC13017" s="12"/>
      <c r="BD13017" s="12"/>
      <c r="BE13017" s="12"/>
      <c r="BF13017" s="12"/>
      <c r="BG13017" s="12"/>
      <c r="BH13017" s="12"/>
      <c r="BI13017" s="12"/>
      <c r="BJ13017" s="12"/>
      <c r="BK13017" s="12"/>
    </row>
    <row r="13018" spans="1:63" s="5" customFormat="1">
      <c r="A13018" s="13"/>
      <c r="B13018" s="13"/>
      <c r="C13018" s="45"/>
      <c r="E13018" s="46"/>
      <c r="F13018" s="47"/>
      <c r="G13018" s="48"/>
      <c r="H13018" s="49"/>
      <c r="I13018" s="49"/>
      <c r="J13018" s="49"/>
      <c r="K13018" s="50"/>
      <c r="L13018" s="50"/>
      <c r="M13018" s="50"/>
      <c r="N13018" s="50"/>
      <c r="O13018" s="50"/>
      <c r="P13018" s="50"/>
      <c r="Q13018" s="50"/>
      <c r="R13018" s="51"/>
      <c r="S13018" s="51"/>
      <c r="T13018" s="51"/>
      <c r="U13018" s="51"/>
      <c r="V13018" s="51"/>
      <c r="W13018" s="51"/>
      <c r="X13018" s="44"/>
      <c r="AF13018" s="52"/>
      <c r="AM13018" s="7"/>
      <c r="AN13018" s="7"/>
      <c r="AO13018" s="53"/>
      <c r="AP13018" s="54"/>
      <c r="AQ13018" s="54"/>
      <c r="AR13018" s="7"/>
      <c r="AS13018" s="54"/>
      <c r="AT13018" s="53"/>
      <c r="AU13018" s="7"/>
      <c r="AV13018" s="7"/>
      <c r="AW13018" s="55"/>
      <c r="AX13018" s="56"/>
      <c r="AY13018" s="55"/>
      <c r="AZ13018" s="55"/>
      <c r="BA13018" s="55"/>
      <c r="BB13018" s="11"/>
      <c r="BC13018" s="12"/>
      <c r="BD13018" s="12"/>
      <c r="BE13018" s="12"/>
      <c r="BF13018" s="12"/>
      <c r="BG13018" s="12"/>
      <c r="BH13018" s="12"/>
      <c r="BI13018" s="12"/>
      <c r="BJ13018" s="12"/>
      <c r="BK13018" s="12"/>
    </row>
    <row r="13019" spans="1:63" s="5" customFormat="1">
      <c r="A13019" s="13"/>
      <c r="B13019" s="13"/>
      <c r="C13019" s="45"/>
      <c r="E13019" s="46"/>
      <c r="F13019" s="47"/>
      <c r="G13019" s="48"/>
      <c r="H13019" s="49"/>
      <c r="I13019" s="49"/>
      <c r="J13019" s="49"/>
      <c r="K13019" s="50"/>
      <c r="L13019" s="50"/>
      <c r="M13019" s="50"/>
      <c r="N13019" s="50"/>
      <c r="O13019" s="50"/>
      <c r="P13019" s="50"/>
      <c r="Q13019" s="50"/>
      <c r="R13019" s="51"/>
      <c r="S13019" s="51"/>
      <c r="T13019" s="51"/>
      <c r="U13019" s="51"/>
      <c r="V13019" s="51"/>
      <c r="W13019" s="51"/>
      <c r="X13019" s="44"/>
      <c r="AF13019" s="52"/>
      <c r="AM13019" s="7"/>
      <c r="AN13019" s="7"/>
      <c r="AO13019" s="53"/>
      <c r="AP13019" s="54"/>
      <c r="AQ13019" s="54"/>
      <c r="AR13019" s="7"/>
      <c r="AS13019" s="54"/>
      <c r="AT13019" s="53"/>
      <c r="AU13019" s="7"/>
      <c r="AV13019" s="7"/>
      <c r="AW13019" s="55"/>
      <c r="AX13019" s="56"/>
      <c r="AY13019" s="55"/>
      <c r="AZ13019" s="55"/>
      <c r="BA13019" s="55"/>
      <c r="BB13019" s="11"/>
      <c r="BC13019" s="12"/>
      <c r="BD13019" s="12"/>
      <c r="BE13019" s="12"/>
      <c r="BF13019" s="12"/>
      <c r="BG13019" s="12"/>
      <c r="BH13019" s="12"/>
      <c r="BI13019" s="12"/>
      <c r="BJ13019" s="12"/>
      <c r="BK13019" s="12"/>
    </row>
    <row r="13020" spans="1:63" s="5" customFormat="1">
      <c r="A13020" s="13"/>
      <c r="B13020" s="13"/>
      <c r="C13020" s="45"/>
      <c r="E13020" s="46"/>
      <c r="F13020" s="47"/>
      <c r="G13020" s="48"/>
      <c r="H13020" s="49"/>
      <c r="I13020" s="49"/>
      <c r="J13020" s="49"/>
      <c r="K13020" s="50"/>
      <c r="L13020" s="50"/>
      <c r="M13020" s="50"/>
      <c r="N13020" s="50"/>
      <c r="O13020" s="50"/>
      <c r="P13020" s="50"/>
      <c r="Q13020" s="50"/>
      <c r="R13020" s="51"/>
      <c r="S13020" s="51"/>
      <c r="T13020" s="51"/>
      <c r="U13020" s="51"/>
      <c r="V13020" s="51"/>
      <c r="W13020" s="51"/>
      <c r="X13020" s="44"/>
      <c r="AF13020" s="52"/>
      <c r="AM13020" s="7"/>
      <c r="AN13020" s="7"/>
      <c r="AO13020" s="53"/>
      <c r="AP13020" s="54"/>
      <c r="AQ13020" s="54"/>
      <c r="AR13020" s="7"/>
      <c r="AS13020" s="54"/>
      <c r="AT13020" s="53"/>
      <c r="AU13020" s="7"/>
      <c r="AV13020" s="7"/>
      <c r="AW13020" s="55"/>
      <c r="AX13020" s="56"/>
      <c r="AY13020" s="55"/>
      <c r="AZ13020" s="55"/>
      <c r="BA13020" s="55"/>
      <c r="BB13020" s="11"/>
      <c r="BC13020" s="12"/>
      <c r="BD13020" s="12"/>
      <c r="BE13020" s="12"/>
      <c r="BF13020" s="12"/>
      <c r="BG13020" s="12"/>
      <c r="BH13020" s="12"/>
      <c r="BI13020" s="12"/>
      <c r="BJ13020" s="12"/>
      <c r="BK13020" s="12"/>
    </row>
    <row r="13021" spans="1:63" s="5" customFormat="1">
      <c r="A13021" s="13"/>
      <c r="B13021" s="13"/>
      <c r="C13021" s="45"/>
      <c r="E13021" s="46"/>
      <c r="F13021" s="47"/>
      <c r="G13021" s="48"/>
      <c r="H13021" s="49"/>
      <c r="I13021" s="49"/>
      <c r="J13021" s="49"/>
      <c r="K13021" s="50"/>
      <c r="L13021" s="50"/>
      <c r="M13021" s="50"/>
      <c r="N13021" s="50"/>
      <c r="O13021" s="50"/>
      <c r="P13021" s="50"/>
      <c r="Q13021" s="50"/>
      <c r="R13021" s="51"/>
      <c r="S13021" s="51"/>
      <c r="T13021" s="51"/>
      <c r="U13021" s="51"/>
      <c r="V13021" s="51"/>
      <c r="W13021" s="51"/>
      <c r="X13021" s="44"/>
      <c r="AF13021" s="52"/>
      <c r="AM13021" s="7"/>
      <c r="AN13021" s="7"/>
      <c r="AO13021" s="53"/>
      <c r="AP13021" s="54"/>
      <c r="AQ13021" s="54"/>
      <c r="AR13021" s="7"/>
      <c r="AS13021" s="54"/>
      <c r="AT13021" s="53"/>
      <c r="AU13021" s="7"/>
      <c r="AV13021" s="7"/>
      <c r="AW13021" s="55"/>
      <c r="AX13021" s="56"/>
      <c r="AY13021" s="55"/>
      <c r="AZ13021" s="55"/>
      <c r="BA13021" s="55"/>
      <c r="BB13021" s="11"/>
      <c r="BC13021" s="12"/>
      <c r="BD13021" s="12"/>
      <c r="BE13021" s="12"/>
      <c r="BF13021" s="12"/>
      <c r="BG13021" s="12"/>
      <c r="BH13021" s="12"/>
      <c r="BI13021" s="12"/>
      <c r="BJ13021" s="12"/>
      <c r="BK13021" s="12"/>
    </row>
    <row r="13022" spans="1:63" s="5" customFormat="1">
      <c r="A13022" s="13"/>
      <c r="B13022" s="13"/>
      <c r="C13022" s="45"/>
      <c r="E13022" s="46"/>
      <c r="F13022" s="47"/>
      <c r="G13022" s="48"/>
      <c r="H13022" s="49"/>
      <c r="I13022" s="49"/>
      <c r="J13022" s="49"/>
      <c r="K13022" s="50"/>
      <c r="L13022" s="50"/>
      <c r="M13022" s="50"/>
      <c r="N13022" s="50"/>
      <c r="O13022" s="50"/>
      <c r="P13022" s="50"/>
      <c r="Q13022" s="50"/>
      <c r="R13022" s="51"/>
      <c r="S13022" s="51"/>
      <c r="T13022" s="51"/>
      <c r="U13022" s="51"/>
      <c r="V13022" s="51"/>
      <c r="W13022" s="51"/>
      <c r="X13022" s="44"/>
      <c r="AF13022" s="52"/>
      <c r="AM13022" s="7"/>
      <c r="AN13022" s="7"/>
      <c r="AO13022" s="53"/>
      <c r="AP13022" s="54"/>
      <c r="AQ13022" s="54"/>
      <c r="AR13022" s="7"/>
      <c r="AS13022" s="54"/>
      <c r="AT13022" s="53"/>
      <c r="AU13022" s="7"/>
      <c r="AV13022" s="7"/>
      <c r="AW13022" s="55"/>
      <c r="AX13022" s="56"/>
      <c r="AY13022" s="55"/>
      <c r="AZ13022" s="55"/>
      <c r="BA13022" s="55"/>
      <c r="BB13022" s="11"/>
      <c r="BC13022" s="12"/>
      <c r="BD13022" s="12"/>
      <c r="BE13022" s="12"/>
      <c r="BF13022" s="12"/>
      <c r="BG13022" s="12"/>
      <c r="BH13022" s="12"/>
      <c r="BI13022" s="12"/>
      <c r="BJ13022" s="12"/>
      <c r="BK13022" s="12"/>
    </row>
    <row r="13023" spans="1:63" s="5" customFormat="1">
      <c r="A13023" s="13"/>
      <c r="B13023" s="13"/>
      <c r="C13023" s="45"/>
      <c r="E13023" s="46"/>
      <c r="F13023" s="47"/>
      <c r="G13023" s="48"/>
      <c r="H13023" s="49"/>
      <c r="I13023" s="49"/>
      <c r="J13023" s="49"/>
      <c r="K13023" s="50"/>
      <c r="L13023" s="50"/>
      <c r="M13023" s="50"/>
      <c r="N13023" s="50"/>
      <c r="O13023" s="50"/>
      <c r="P13023" s="50"/>
      <c r="Q13023" s="50"/>
      <c r="R13023" s="51"/>
      <c r="S13023" s="51"/>
      <c r="T13023" s="51"/>
      <c r="U13023" s="51"/>
      <c r="V13023" s="51"/>
      <c r="W13023" s="51"/>
      <c r="X13023" s="44"/>
      <c r="AF13023" s="52"/>
      <c r="AM13023" s="7"/>
      <c r="AN13023" s="7"/>
      <c r="AO13023" s="53"/>
      <c r="AP13023" s="54"/>
      <c r="AQ13023" s="54"/>
      <c r="AR13023" s="7"/>
      <c r="AS13023" s="54"/>
      <c r="AT13023" s="53"/>
      <c r="AU13023" s="7"/>
      <c r="AV13023" s="7"/>
      <c r="AW13023" s="55"/>
      <c r="AX13023" s="56"/>
      <c r="AY13023" s="55"/>
      <c r="AZ13023" s="55"/>
      <c r="BA13023" s="55"/>
      <c r="BB13023" s="11"/>
      <c r="BC13023" s="12"/>
      <c r="BD13023" s="12"/>
      <c r="BE13023" s="12"/>
      <c r="BF13023" s="12"/>
      <c r="BG13023" s="12"/>
      <c r="BH13023" s="12"/>
      <c r="BI13023" s="12"/>
      <c r="BJ13023" s="12"/>
      <c r="BK13023" s="12"/>
    </row>
    <row r="13024" spans="1:63" s="5" customFormat="1">
      <c r="A13024" s="13"/>
      <c r="B13024" s="13"/>
      <c r="C13024" s="45"/>
      <c r="E13024" s="46"/>
      <c r="F13024" s="47"/>
      <c r="G13024" s="48"/>
      <c r="H13024" s="49"/>
      <c r="I13024" s="49"/>
      <c r="J13024" s="49"/>
      <c r="K13024" s="50"/>
      <c r="L13024" s="50"/>
      <c r="M13024" s="50"/>
      <c r="N13024" s="50"/>
      <c r="O13024" s="50"/>
      <c r="P13024" s="50"/>
      <c r="Q13024" s="50"/>
      <c r="R13024" s="51"/>
      <c r="S13024" s="51"/>
      <c r="T13024" s="51"/>
      <c r="U13024" s="51"/>
      <c r="V13024" s="51"/>
      <c r="W13024" s="51"/>
      <c r="X13024" s="44"/>
      <c r="AF13024" s="52"/>
      <c r="AM13024" s="7"/>
      <c r="AN13024" s="7"/>
      <c r="AO13024" s="53"/>
      <c r="AP13024" s="54"/>
      <c r="AQ13024" s="54"/>
      <c r="AR13024" s="7"/>
      <c r="AS13024" s="54"/>
      <c r="AT13024" s="53"/>
      <c r="AU13024" s="7"/>
      <c r="AV13024" s="7"/>
      <c r="AW13024" s="55"/>
      <c r="AX13024" s="56"/>
      <c r="AY13024" s="55"/>
      <c r="AZ13024" s="55"/>
      <c r="BA13024" s="55"/>
      <c r="BB13024" s="11"/>
      <c r="BC13024" s="12"/>
      <c r="BD13024" s="12"/>
      <c r="BE13024" s="12"/>
      <c r="BF13024" s="12"/>
      <c r="BG13024" s="12"/>
      <c r="BH13024" s="12"/>
      <c r="BI13024" s="12"/>
      <c r="BJ13024" s="12"/>
      <c r="BK13024" s="12"/>
    </row>
    <row r="13025" spans="1:63" s="5" customFormat="1">
      <c r="A13025" s="13"/>
      <c r="B13025" s="13"/>
      <c r="C13025" s="45"/>
      <c r="E13025" s="46"/>
      <c r="F13025" s="47"/>
      <c r="G13025" s="48"/>
      <c r="H13025" s="49"/>
      <c r="I13025" s="49"/>
      <c r="J13025" s="49"/>
      <c r="K13025" s="50"/>
      <c r="L13025" s="50"/>
      <c r="M13025" s="50"/>
      <c r="N13025" s="50"/>
      <c r="O13025" s="50"/>
      <c r="P13025" s="50"/>
      <c r="Q13025" s="50"/>
      <c r="R13025" s="51"/>
      <c r="S13025" s="51"/>
      <c r="T13025" s="51"/>
      <c r="U13025" s="51"/>
      <c r="V13025" s="51"/>
      <c r="W13025" s="51"/>
      <c r="X13025" s="44"/>
      <c r="AF13025" s="52"/>
      <c r="AM13025" s="7"/>
      <c r="AN13025" s="7"/>
      <c r="AO13025" s="53"/>
      <c r="AP13025" s="54"/>
      <c r="AQ13025" s="54"/>
      <c r="AR13025" s="7"/>
      <c r="AS13025" s="54"/>
      <c r="AT13025" s="53"/>
      <c r="AU13025" s="7"/>
      <c r="AV13025" s="7"/>
      <c r="AW13025" s="55"/>
      <c r="AX13025" s="56"/>
      <c r="AY13025" s="55"/>
      <c r="AZ13025" s="55"/>
      <c r="BA13025" s="55"/>
      <c r="BB13025" s="11"/>
      <c r="BC13025" s="12"/>
      <c r="BD13025" s="12"/>
      <c r="BE13025" s="12"/>
      <c r="BF13025" s="12"/>
      <c r="BG13025" s="12"/>
      <c r="BH13025" s="12"/>
      <c r="BI13025" s="12"/>
      <c r="BJ13025" s="12"/>
      <c r="BK13025" s="12"/>
    </row>
    <row r="13026" spans="1:63" s="5" customFormat="1">
      <c r="A13026" s="13"/>
      <c r="B13026" s="13"/>
      <c r="C13026" s="45"/>
      <c r="E13026" s="46"/>
      <c r="F13026" s="47"/>
      <c r="G13026" s="48"/>
      <c r="H13026" s="49"/>
      <c r="I13026" s="49"/>
      <c r="J13026" s="49"/>
      <c r="K13026" s="50"/>
      <c r="L13026" s="50"/>
      <c r="M13026" s="50"/>
      <c r="N13026" s="50"/>
      <c r="O13026" s="50"/>
      <c r="P13026" s="50"/>
      <c r="Q13026" s="50"/>
      <c r="R13026" s="51"/>
      <c r="S13026" s="51"/>
      <c r="T13026" s="51"/>
      <c r="U13026" s="51"/>
      <c r="V13026" s="51"/>
      <c r="W13026" s="51"/>
      <c r="X13026" s="44"/>
      <c r="AF13026" s="52"/>
      <c r="AM13026" s="7"/>
      <c r="AN13026" s="7"/>
      <c r="AO13026" s="53"/>
      <c r="AP13026" s="54"/>
      <c r="AQ13026" s="54"/>
      <c r="AR13026" s="7"/>
      <c r="AS13026" s="54"/>
      <c r="AT13026" s="53"/>
      <c r="AU13026" s="7"/>
      <c r="AV13026" s="7"/>
      <c r="AW13026" s="55"/>
      <c r="AX13026" s="56"/>
      <c r="AY13026" s="55"/>
      <c r="AZ13026" s="55"/>
      <c r="BA13026" s="55"/>
      <c r="BB13026" s="11"/>
      <c r="BC13026" s="12"/>
      <c r="BD13026" s="12"/>
      <c r="BE13026" s="12"/>
      <c r="BF13026" s="12"/>
      <c r="BG13026" s="12"/>
      <c r="BH13026" s="12"/>
      <c r="BI13026" s="12"/>
      <c r="BJ13026" s="12"/>
      <c r="BK13026" s="12"/>
    </row>
    <row r="13027" spans="1:63" s="5" customFormat="1">
      <c r="A13027" s="13"/>
      <c r="B13027" s="13"/>
      <c r="C13027" s="45"/>
      <c r="E13027" s="46"/>
      <c r="F13027" s="47"/>
      <c r="G13027" s="48"/>
      <c r="H13027" s="49"/>
      <c r="I13027" s="49"/>
      <c r="J13027" s="49"/>
      <c r="K13027" s="50"/>
      <c r="L13027" s="50"/>
      <c r="M13027" s="50"/>
      <c r="N13027" s="50"/>
      <c r="O13027" s="50"/>
      <c r="P13027" s="50"/>
      <c r="Q13027" s="50"/>
      <c r="R13027" s="51"/>
      <c r="S13027" s="51"/>
      <c r="T13027" s="51"/>
      <c r="U13027" s="51"/>
      <c r="V13027" s="51"/>
      <c r="W13027" s="51"/>
      <c r="X13027" s="44"/>
      <c r="AF13027" s="52"/>
      <c r="AM13027" s="7"/>
      <c r="AN13027" s="7"/>
      <c r="AO13027" s="53"/>
      <c r="AP13027" s="54"/>
      <c r="AQ13027" s="54"/>
      <c r="AR13027" s="7"/>
      <c r="AS13027" s="54"/>
      <c r="AT13027" s="53"/>
      <c r="AU13027" s="7"/>
      <c r="AV13027" s="7"/>
      <c r="AW13027" s="55"/>
      <c r="AX13027" s="56"/>
      <c r="AY13027" s="55"/>
      <c r="AZ13027" s="55"/>
      <c r="BA13027" s="55"/>
      <c r="BB13027" s="11"/>
      <c r="BC13027" s="12"/>
      <c r="BD13027" s="12"/>
      <c r="BE13027" s="12"/>
      <c r="BF13027" s="12"/>
      <c r="BG13027" s="12"/>
      <c r="BH13027" s="12"/>
      <c r="BI13027" s="12"/>
      <c r="BJ13027" s="12"/>
      <c r="BK13027" s="12"/>
    </row>
    <row r="13028" spans="1:63" s="5" customFormat="1">
      <c r="A13028" s="13"/>
      <c r="B13028" s="13"/>
      <c r="C13028" s="45"/>
      <c r="E13028" s="46"/>
      <c r="F13028" s="47"/>
      <c r="G13028" s="48"/>
      <c r="H13028" s="49"/>
      <c r="I13028" s="49"/>
      <c r="J13028" s="49"/>
      <c r="K13028" s="50"/>
      <c r="L13028" s="50"/>
      <c r="M13028" s="50"/>
      <c r="N13028" s="50"/>
      <c r="O13028" s="50"/>
      <c r="P13028" s="50"/>
      <c r="Q13028" s="50"/>
      <c r="R13028" s="51"/>
      <c r="S13028" s="51"/>
      <c r="T13028" s="51"/>
      <c r="U13028" s="51"/>
      <c r="V13028" s="51"/>
      <c r="W13028" s="51"/>
      <c r="X13028" s="44"/>
      <c r="AF13028" s="52"/>
      <c r="AM13028" s="7"/>
      <c r="AN13028" s="7"/>
      <c r="AO13028" s="53"/>
      <c r="AP13028" s="54"/>
      <c r="AQ13028" s="54"/>
      <c r="AR13028" s="7"/>
      <c r="AS13028" s="54"/>
      <c r="AT13028" s="53"/>
      <c r="AU13028" s="7"/>
      <c r="AV13028" s="7"/>
      <c r="AW13028" s="55"/>
      <c r="AX13028" s="56"/>
      <c r="AY13028" s="55"/>
      <c r="AZ13028" s="55"/>
      <c r="BA13028" s="55"/>
      <c r="BB13028" s="11"/>
      <c r="BC13028" s="12"/>
      <c r="BD13028" s="12"/>
      <c r="BE13028" s="12"/>
      <c r="BF13028" s="12"/>
      <c r="BG13028" s="12"/>
      <c r="BH13028" s="12"/>
      <c r="BI13028" s="12"/>
      <c r="BJ13028" s="12"/>
      <c r="BK13028" s="12"/>
    </row>
    <row r="13029" spans="1:63" s="5" customFormat="1">
      <c r="A13029" s="13"/>
      <c r="B13029" s="13"/>
      <c r="C13029" s="45"/>
      <c r="E13029" s="46"/>
      <c r="F13029" s="47"/>
      <c r="G13029" s="48"/>
      <c r="H13029" s="49"/>
      <c r="I13029" s="49"/>
      <c r="J13029" s="49"/>
      <c r="K13029" s="50"/>
      <c r="L13029" s="50"/>
      <c r="M13029" s="50"/>
      <c r="N13029" s="50"/>
      <c r="O13029" s="50"/>
      <c r="P13029" s="50"/>
      <c r="Q13029" s="50"/>
      <c r="R13029" s="51"/>
      <c r="S13029" s="51"/>
      <c r="T13029" s="51"/>
      <c r="U13029" s="51"/>
      <c r="V13029" s="51"/>
      <c r="W13029" s="51"/>
      <c r="X13029" s="44"/>
      <c r="AF13029" s="52"/>
      <c r="AM13029" s="7"/>
      <c r="AN13029" s="7"/>
      <c r="AO13029" s="53"/>
      <c r="AP13029" s="54"/>
      <c r="AQ13029" s="54"/>
      <c r="AR13029" s="7"/>
      <c r="AS13029" s="54"/>
      <c r="AT13029" s="53"/>
      <c r="AU13029" s="7"/>
      <c r="AV13029" s="7"/>
      <c r="AW13029" s="55"/>
      <c r="AX13029" s="56"/>
      <c r="AY13029" s="55"/>
      <c r="AZ13029" s="55"/>
      <c r="BA13029" s="55"/>
      <c r="BB13029" s="11"/>
      <c r="BC13029" s="12"/>
      <c r="BD13029" s="12"/>
      <c r="BE13029" s="12"/>
      <c r="BF13029" s="12"/>
      <c r="BG13029" s="12"/>
      <c r="BH13029" s="12"/>
      <c r="BI13029" s="12"/>
      <c r="BJ13029" s="12"/>
      <c r="BK13029" s="12"/>
    </row>
    <row r="13030" spans="1:63" s="5" customFormat="1">
      <c r="A13030" s="13"/>
      <c r="B13030" s="13"/>
      <c r="C13030" s="45"/>
      <c r="E13030" s="46"/>
      <c r="F13030" s="47"/>
      <c r="G13030" s="48"/>
      <c r="H13030" s="49"/>
      <c r="I13030" s="49"/>
      <c r="J13030" s="49"/>
      <c r="K13030" s="50"/>
      <c r="L13030" s="50"/>
      <c r="M13030" s="50"/>
      <c r="N13030" s="50"/>
      <c r="O13030" s="50"/>
      <c r="P13030" s="50"/>
      <c r="Q13030" s="50"/>
      <c r="R13030" s="51"/>
      <c r="S13030" s="51"/>
      <c r="T13030" s="51"/>
      <c r="U13030" s="51"/>
      <c r="V13030" s="51"/>
      <c r="W13030" s="51"/>
      <c r="X13030" s="44"/>
      <c r="AF13030" s="52"/>
      <c r="AM13030" s="7"/>
      <c r="AN13030" s="7"/>
      <c r="AO13030" s="53"/>
      <c r="AP13030" s="54"/>
      <c r="AQ13030" s="54"/>
      <c r="AR13030" s="7"/>
      <c r="AS13030" s="54"/>
      <c r="AT13030" s="53"/>
      <c r="AU13030" s="7"/>
      <c r="AV13030" s="7"/>
      <c r="AW13030" s="55"/>
      <c r="AX13030" s="56"/>
      <c r="AY13030" s="55"/>
      <c r="AZ13030" s="55"/>
      <c r="BA13030" s="55"/>
      <c r="BB13030" s="11"/>
      <c r="BC13030" s="12"/>
      <c r="BD13030" s="12"/>
      <c r="BE13030" s="12"/>
      <c r="BF13030" s="12"/>
      <c r="BG13030" s="12"/>
      <c r="BH13030" s="12"/>
      <c r="BI13030" s="12"/>
      <c r="BJ13030" s="12"/>
      <c r="BK13030" s="12"/>
    </row>
    <row r="13031" spans="1:63" s="5" customFormat="1">
      <c r="A13031" s="13"/>
      <c r="B13031" s="13"/>
      <c r="C13031" s="45"/>
      <c r="E13031" s="46"/>
      <c r="F13031" s="47"/>
      <c r="G13031" s="48"/>
      <c r="H13031" s="49"/>
      <c r="I13031" s="49"/>
      <c r="J13031" s="49"/>
      <c r="K13031" s="50"/>
      <c r="L13031" s="50"/>
      <c r="M13031" s="50"/>
      <c r="N13031" s="50"/>
      <c r="O13031" s="50"/>
      <c r="P13031" s="50"/>
      <c r="Q13031" s="50"/>
      <c r="R13031" s="51"/>
      <c r="S13031" s="51"/>
      <c r="T13031" s="51"/>
      <c r="U13031" s="51"/>
      <c r="V13031" s="51"/>
      <c r="W13031" s="51"/>
      <c r="X13031" s="44"/>
      <c r="AF13031" s="52"/>
      <c r="AM13031" s="7"/>
      <c r="AN13031" s="7"/>
      <c r="AO13031" s="53"/>
      <c r="AP13031" s="54"/>
      <c r="AQ13031" s="54"/>
      <c r="AR13031" s="7"/>
      <c r="AS13031" s="54"/>
      <c r="AT13031" s="53"/>
      <c r="AU13031" s="7"/>
      <c r="AV13031" s="7"/>
      <c r="AW13031" s="55"/>
      <c r="AX13031" s="56"/>
      <c r="AY13031" s="55"/>
      <c r="AZ13031" s="55"/>
      <c r="BA13031" s="55"/>
      <c r="BB13031" s="11"/>
      <c r="BC13031" s="12"/>
      <c r="BD13031" s="12"/>
      <c r="BE13031" s="12"/>
      <c r="BF13031" s="12"/>
      <c r="BG13031" s="12"/>
      <c r="BH13031" s="12"/>
      <c r="BI13031" s="12"/>
      <c r="BJ13031" s="12"/>
      <c r="BK13031" s="12"/>
    </row>
    <row r="13032" spans="1:63" s="5" customFormat="1">
      <c r="A13032" s="13"/>
      <c r="B13032" s="13"/>
      <c r="C13032" s="45"/>
      <c r="E13032" s="46"/>
      <c r="F13032" s="47"/>
      <c r="G13032" s="48"/>
      <c r="H13032" s="49"/>
      <c r="I13032" s="49"/>
      <c r="J13032" s="49"/>
      <c r="K13032" s="50"/>
      <c r="L13032" s="50"/>
      <c r="M13032" s="50"/>
      <c r="N13032" s="50"/>
      <c r="O13032" s="50"/>
      <c r="P13032" s="50"/>
      <c r="Q13032" s="50"/>
      <c r="R13032" s="51"/>
      <c r="S13032" s="51"/>
      <c r="T13032" s="51"/>
      <c r="U13032" s="51"/>
      <c r="V13032" s="51"/>
      <c r="W13032" s="51"/>
      <c r="X13032" s="44"/>
      <c r="AF13032" s="52"/>
      <c r="AM13032" s="7"/>
      <c r="AN13032" s="7"/>
      <c r="AO13032" s="53"/>
      <c r="AP13032" s="54"/>
      <c r="AQ13032" s="54"/>
      <c r="AR13032" s="7"/>
      <c r="AS13032" s="54"/>
      <c r="AT13032" s="53"/>
      <c r="AU13032" s="7"/>
      <c r="AV13032" s="7"/>
      <c r="AW13032" s="55"/>
      <c r="AX13032" s="56"/>
      <c r="AY13032" s="55"/>
      <c r="AZ13032" s="55"/>
      <c r="BA13032" s="55"/>
      <c r="BB13032" s="11"/>
      <c r="BC13032" s="12"/>
      <c r="BD13032" s="12"/>
      <c r="BE13032" s="12"/>
      <c r="BF13032" s="12"/>
      <c r="BG13032" s="12"/>
      <c r="BH13032" s="12"/>
      <c r="BI13032" s="12"/>
      <c r="BJ13032" s="12"/>
      <c r="BK13032" s="12"/>
    </row>
    <row r="13033" spans="1:63" s="5" customFormat="1">
      <c r="A13033" s="13"/>
      <c r="B13033" s="13"/>
      <c r="C13033" s="45"/>
      <c r="E13033" s="46"/>
      <c r="F13033" s="47"/>
      <c r="G13033" s="48"/>
      <c r="H13033" s="49"/>
      <c r="I13033" s="49"/>
      <c r="J13033" s="49"/>
      <c r="K13033" s="50"/>
      <c r="L13033" s="50"/>
      <c r="M13033" s="50"/>
      <c r="N13033" s="50"/>
      <c r="O13033" s="50"/>
      <c r="P13033" s="50"/>
      <c r="Q13033" s="50"/>
      <c r="R13033" s="51"/>
      <c r="S13033" s="51"/>
      <c r="T13033" s="51"/>
      <c r="U13033" s="51"/>
      <c r="V13033" s="51"/>
      <c r="W13033" s="51"/>
      <c r="X13033" s="44"/>
      <c r="AF13033" s="52"/>
      <c r="AM13033" s="7"/>
      <c r="AN13033" s="7"/>
      <c r="AO13033" s="53"/>
      <c r="AP13033" s="54"/>
      <c r="AQ13033" s="54"/>
      <c r="AR13033" s="7"/>
      <c r="AS13033" s="54"/>
      <c r="AT13033" s="53"/>
      <c r="AU13033" s="7"/>
      <c r="AV13033" s="7"/>
      <c r="AW13033" s="55"/>
      <c r="AX13033" s="56"/>
      <c r="AY13033" s="55"/>
      <c r="AZ13033" s="55"/>
      <c r="BA13033" s="55"/>
      <c r="BB13033" s="11"/>
      <c r="BC13033" s="12"/>
      <c r="BD13033" s="12"/>
      <c r="BE13033" s="12"/>
      <c r="BF13033" s="12"/>
      <c r="BG13033" s="12"/>
      <c r="BH13033" s="12"/>
      <c r="BI13033" s="12"/>
      <c r="BJ13033" s="12"/>
      <c r="BK13033" s="12"/>
    </row>
    <row r="13034" spans="1:63" s="5" customFormat="1">
      <c r="A13034" s="13"/>
      <c r="B13034" s="13"/>
      <c r="C13034" s="45"/>
      <c r="E13034" s="46"/>
      <c r="F13034" s="47"/>
      <c r="G13034" s="48"/>
      <c r="H13034" s="49"/>
      <c r="I13034" s="49"/>
      <c r="J13034" s="49"/>
      <c r="K13034" s="50"/>
      <c r="L13034" s="50"/>
      <c r="M13034" s="50"/>
      <c r="N13034" s="50"/>
      <c r="O13034" s="50"/>
      <c r="P13034" s="50"/>
      <c r="Q13034" s="50"/>
      <c r="R13034" s="51"/>
      <c r="S13034" s="51"/>
      <c r="T13034" s="51"/>
      <c r="U13034" s="51"/>
      <c r="V13034" s="51"/>
      <c r="W13034" s="51"/>
      <c r="X13034" s="44"/>
      <c r="AF13034" s="52"/>
      <c r="AM13034" s="7"/>
      <c r="AN13034" s="7"/>
      <c r="AO13034" s="53"/>
      <c r="AP13034" s="54"/>
      <c r="AQ13034" s="54"/>
      <c r="AR13034" s="7"/>
      <c r="AS13034" s="54"/>
      <c r="AT13034" s="53"/>
      <c r="AU13034" s="7"/>
      <c r="AV13034" s="7"/>
      <c r="AW13034" s="55"/>
      <c r="AX13034" s="56"/>
      <c r="AY13034" s="55"/>
      <c r="AZ13034" s="55"/>
      <c r="BA13034" s="55"/>
      <c r="BB13034" s="11"/>
      <c r="BC13034" s="12"/>
      <c r="BD13034" s="12"/>
      <c r="BE13034" s="12"/>
      <c r="BF13034" s="12"/>
      <c r="BG13034" s="12"/>
      <c r="BH13034" s="12"/>
      <c r="BI13034" s="12"/>
      <c r="BJ13034" s="12"/>
      <c r="BK13034" s="12"/>
    </row>
    <row r="13035" spans="1:63" s="5" customFormat="1">
      <c r="A13035" s="13"/>
      <c r="B13035" s="13"/>
      <c r="C13035" s="45"/>
      <c r="E13035" s="46"/>
      <c r="F13035" s="47"/>
      <c r="G13035" s="48"/>
      <c r="H13035" s="49"/>
      <c r="I13035" s="49"/>
      <c r="J13035" s="49"/>
      <c r="K13035" s="50"/>
      <c r="L13035" s="50"/>
      <c r="M13035" s="50"/>
      <c r="N13035" s="50"/>
      <c r="O13035" s="50"/>
      <c r="P13035" s="50"/>
      <c r="Q13035" s="50"/>
      <c r="R13035" s="51"/>
      <c r="S13035" s="51"/>
      <c r="T13035" s="51"/>
      <c r="U13035" s="51"/>
      <c r="V13035" s="51"/>
      <c r="W13035" s="51"/>
      <c r="X13035" s="44"/>
      <c r="AF13035" s="52"/>
      <c r="AM13035" s="7"/>
      <c r="AN13035" s="7"/>
      <c r="AO13035" s="53"/>
      <c r="AP13035" s="54"/>
      <c r="AQ13035" s="54"/>
      <c r="AR13035" s="7"/>
      <c r="AS13035" s="54"/>
      <c r="AT13035" s="53"/>
      <c r="AU13035" s="7"/>
      <c r="AV13035" s="7"/>
      <c r="AW13035" s="55"/>
      <c r="AX13035" s="56"/>
      <c r="AY13035" s="55"/>
      <c r="AZ13035" s="55"/>
      <c r="BA13035" s="55"/>
      <c r="BB13035" s="11"/>
      <c r="BC13035" s="12"/>
      <c r="BD13035" s="12"/>
      <c r="BE13035" s="12"/>
      <c r="BF13035" s="12"/>
      <c r="BG13035" s="12"/>
      <c r="BH13035" s="12"/>
      <c r="BI13035" s="12"/>
      <c r="BJ13035" s="12"/>
      <c r="BK13035" s="12"/>
    </row>
    <row r="13036" spans="1:63" s="5" customFormat="1">
      <c r="A13036" s="13"/>
      <c r="B13036" s="13"/>
      <c r="C13036" s="45"/>
      <c r="E13036" s="46"/>
      <c r="F13036" s="47"/>
      <c r="G13036" s="48"/>
      <c r="H13036" s="49"/>
      <c r="I13036" s="49"/>
      <c r="J13036" s="49"/>
      <c r="K13036" s="50"/>
      <c r="L13036" s="50"/>
      <c r="M13036" s="50"/>
      <c r="N13036" s="50"/>
      <c r="O13036" s="50"/>
      <c r="P13036" s="50"/>
      <c r="Q13036" s="50"/>
      <c r="R13036" s="51"/>
      <c r="S13036" s="51"/>
      <c r="T13036" s="51"/>
      <c r="U13036" s="51"/>
      <c r="V13036" s="51"/>
      <c r="W13036" s="51"/>
      <c r="X13036" s="44"/>
      <c r="AF13036" s="52"/>
      <c r="AM13036" s="7"/>
      <c r="AN13036" s="7"/>
      <c r="AO13036" s="53"/>
      <c r="AP13036" s="54"/>
      <c r="AQ13036" s="54"/>
      <c r="AR13036" s="7"/>
      <c r="AS13036" s="54"/>
      <c r="AT13036" s="53"/>
      <c r="AU13036" s="7"/>
      <c r="AV13036" s="7"/>
      <c r="AW13036" s="55"/>
      <c r="AX13036" s="56"/>
      <c r="AY13036" s="55"/>
      <c r="AZ13036" s="55"/>
      <c r="BA13036" s="55"/>
      <c r="BB13036" s="11"/>
      <c r="BC13036" s="12"/>
      <c r="BD13036" s="12"/>
      <c r="BE13036" s="12"/>
      <c r="BF13036" s="12"/>
      <c r="BG13036" s="12"/>
      <c r="BH13036" s="12"/>
      <c r="BI13036" s="12"/>
      <c r="BJ13036" s="12"/>
      <c r="BK13036" s="12"/>
    </row>
    <row r="13037" spans="1:63" s="5" customFormat="1">
      <c r="A13037" s="13"/>
      <c r="B13037" s="13"/>
      <c r="C13037" s="45"/>
      <c r="E13037" s="46"/>
      <c r="F13037" s="47"/>
      <c r="G13037" s="48"/>
      <c r="H13037" s="49"/>
      <c r="I13037" s="49"/>
      <c r="J13037" s="49"/>
      <c r="K13037" s="50"/>
      <c r="L13037" s="50"/>
      <c r="M13037" s="50"/>
      <c r="N13037" s="50"/>
      <c r="O13037" s="50"/>
      <c r="P13037" s="50"/>
      <c r="Q13037" s="50"/>
      <c r="R13037" s="51"/>
      <c r="S13037" s="51"/>
      <c r="T13037" s="51"/>
      <c r="U13037" s="51"/>
      <c r="V13037" s="51"/>
      <c r="W13037" s="51"/>
      <c r="X13037" s="44"/>
      <c r="AF13037" s="52"/>
      <c r="AM13037" s="7"/>
      <c r="AN13037" s="7"/>
      <c r="AO13037" s="53"/>
      <c r="AP13037" s="54"/>
      <c r="AQ13037" s="54"/>
      <c r="AR13037" s="7"/>
      <c r="AS13037" s="54"/>
      <c r="AT13037" s="53"/>
      <c r="AU13037" s="7"/>
      <c r="AV13037" s="7"/>
      <c r="AW13037" s="55"/>
      <c r="AX13037" s="56"/>
      <c r="AY13037" s="55"/>
      <c r="AZ13037" s="55"/>
      <c r="BA13037" s="55"/>
      <c r="BB13037" s="11"/>
      <c r="BC13037" s="12"/>
      <c r="BD13037" s="12"/>
      <c r="BE13037" s="12"/>
      <c r="BF13037" s="12"/>
      <c r="BG13037" s="12"/>
      <c r="BH13037" s="12"/>
      <c r="BI13037" s="12"/>
      <c r="BJ13037" s="12"/>
      <c r="BK13037" s="12"/>
    </row>
    <row r="13038" spans="1:63" s="5" customFormat="1">
      <c r="A13038" s="13"/>
      <c r="B13038" s="13"/>
      <c r="C13038" s="45"/>
      <c r="E13038" s="46"/>
      <c r="F13038" s="47"/>
      <c r="G13038" s="48"/>
      <c r="H13038" s="49"/>
      <c r="I13038" s="49"/>
      <c r="J13038" s="49"/>
      <c r="K13038" s="50"/>
      <c r="L13038" s="50"/>
      <c r="M13038" s="50"/>
      <c r="N13038" s="50"/>
      <c r="O13038" s="50"/>
      <c r="P13038" s="50"/>
      <c r="Q13038" s="50"/>
      <c r="R13038" s="51"/>
      <c r="S13038" s="51"/>
      <c r="T13038" s="51"/>
      <c r="U13038" s="51"/>
      <c r="V13038" s="51"/>
      <c r="W13038" s="51"/>
      <c r="X13038" s="44"/>
      <c r="AF13038" s="52"/>
      <c r="AM13038" s="7"/>
      <c r="AN13038" s="7"/>
      <c r="AO13038" s="53"/>
      <c r="AP13038" s="54"/>
      <c r="AQ13038" s="54"/>
      <c r="AR13038" s="7"/>
      <c r="AS13038" s="54"/>
      <c r="AT13038" s="53"/>
      <c r="AU13038" s="7"/>
      <c r="AV13038" s="7"/>
      <c r="AW13038" s="55"/>
      <c r="AX13038" s="56"/>
      <c r="AY13038" s="55"/>
      <c r="AZ13038" s="55"/>
      <c r="BA13038" s="55"/>
      <c r="BB13038" s="11"/>
      <c r="BC13038" s="12"/>
      <c r="BD13038" s="12"/>
      <c r="BE13038" s="12"/>
      <c r="BF13038" s="12"/>
      <c r="BG13038" s="12"/>
      <c r="BH13038" s="12"/>
      <c r="BI13038" s="12"/>
      <c r="BJ13038" s="12"/>
      <c r="BK13038" s="12"/>
    </row>
    <row r="13039" spans="1:63" s="5" customFormat="1">
      <c r="A13039" s="13"/>
      <c r="B13039" s="13"/>
      <c r="C13039" s="45"/>
      <c r="E13039" s="46"/>
      <c r="F13039" s="47"/>
      <c r="G13039" s="48"/>
      <c r="H13039" s="49"/>
      <c r="I13039" s="49"/>
      <c r="J13039" s="49"/>
      <c r="K13039" s="50"/>
      <c r="L13039" s="50"/>
      <c r="M13039" s="50"/>
      <c r="N13039" s="50"/>
      <c r="O13039" s="50"/>
      <c r="P13039" s="50"/>
      <c r="Q13039" s="50"/>
      <c r="R13039" s="51"/>
      <c r="S13039" s="51"/>
      <c r="T13039" s="51"/>
      <c r="U13039" s="51"/>
      <c r="V13039" s="51"/>
      <c r="W13039" s="51"/>
      <c r="X13039" s="44"/>
      <c r="AF13039" s="52"/>
      <c r="AM13039" s="7"/>
      <c r="AN13039" s="7"/>
      <c r="AO13039" s="53"/>
      <c r="AP13039" s="54"/>
      <c r="AQ13039" s="54"/>
      <c r="AR13039" s="7"/>
      <c r="AS13039" s="54"/>
      <c r="AT13039" s="53"/>
      <c r="AU13039" s="7"/>
      <c r="AV13039" s="7"/>
      <c r="AW13039" s="55"/>
      <c r="AX13039" s="56"/>
      <c r="AY13039" s="55"/>
      <c r="AZ13039" s="55"/>
      <c r="BA13039" s="55"/>
      <c r="BB13039" s="11"/>
      <c r="BC13039" s="12"/>
      <c r="BD13039" s="12"/>
      <c r="BE13039" s="12"/>
      <c r="BF13039" s="12"/>
      <c r="BG13039" s="12"/>
      <c r="BH13039" s="12"/>
      <c r="BI13039" s="12"/>
      <c r="BJ13039" s="12"/>
      <c r="BK13039" s="12"/>
    </row>
    <row r="13040" spans="1:63" s="5" customFormat="1">
      <c r="A13040" s="13"/>
      <c r="B13040" s="13"/>
      <c r="C13040" s="45"/>
      <c r="E13040" s="46"/>
      <c r="F13040" s="47"/>
      <c r="G13040" s="48"/>
      <c r="H13040" s="49"/>
      <c r="I13040" s="49"/>
      <c r="J13040" s="49"/>
      <c r="K13040" s="50"/>
      <c r="L13040" s="50"/>
      <c r="M13040" s="50"/>
      <c r="N13040" s="50"/>
      <c r="O13040" s="50"/>
      <c r="P13040" s="50"/>
      <c r="Q13040" s="50"/>
      <c r="R13040" s="51"/>
      <c r="S13040" s="51"/>
      <c r="T13040" s="51"/>
      <c r="U13040" s="51"/>
      <c r="V13040" s="51"/>
      <c r="W13040" s="51"/>
      <c r="X13040" s="44"/>
      <c r="AF13040" s="52"/>
      <c r="AM13040" s="7"/>
      <c r="AN13040" s="7"/>
      <c r="AO13040" s="53"/>
      <c r="AP13040" s="54"/>
      <c r="AQ13040" s="54"/>
      <c r="AR13040" s="7"/>
      <c r="AS13040" s="54"/>
      <c r="AT13040" s="53"/>
      <c r="AU13040" s="7"/>
      <c r="AV13040" s="7"/>
      <c r="AW13040" s="55"/>
      <c r="AX13040" s="56"/>
      <c r="AY13040" s="55"/>
      <c r="AZ13040" s="55"/>
      <c r="BA13040" s="55"/>
      <c r="BB13040" s="11"/>
      <c r="BC13040" s="12"/>
      <c r="BD13040" s="12"/>
      <c r="BE13040" s="12"/>
      <c r="BF13040" s="12"/>
      <c r="BG13040" s="12"/>
      <c r="BH13040" s="12"/>
      <c r="BI13040" s="12"/>
      <c r="BJ13040" s="12"/>
      <c r="BK13040" s="12"/>
    </row>
    <row r="13041" spans="1:63" s="5" customFormat="1">
      <c r="A13041" s="13"/>
      <c r="B13041" s="13"/>
      <c r="C13041" s="45"/>
      <c r="E13041" s="46"/>
      <c r="F13041" s="47"/>
      <c r="G13041" s="48"/>
      <c r="H13041" s="49"/>
      <c r="I13041" s="49"/>
      <c r="J13041" s="49"/>
      <c r="K13041" s="50"/>
      <c r="L13041" s="50"/>
      <c r="M13041" s="50"/>
      <c r="N13041" s="50"/>
      <c r="O13041" s="50"/>
      <c r="P13041" s="50"/>
      <c r="Q13041" s="50"/>
      <c r="R13041" s="51"/>
      <c r="S13041" s="51"/>
      <c r="T13041" s="51"/>
      <c r="U13041" s="51"/>
      <c r="V13041" s="51"/>
      <c r="W13041" s="51"/>
      <c r="X13041" s="44"/>
      <c r="AF13041" s="52"/>
      <c r="AM13041" s="7"/>
      <c r="AN13041" s="7"/>
      <c r="AO13041" s="53"/>
      <c r="AP13041" s="54"/>
      <c r="AQ13041" s="54"/>
      <c r="AR13041" s="7"/>
      <c r="AS13041" s="54"/>
      <c r="AT13041" s="53"/>
      <c r="AU13041" s="7"/>
      <c r="AV13041" s="7"/>
      <c r="AW13041" s="55"/>
      <c r="AX13041" s="56"/>
      <c r="AY13041" s="55"/>
      <c r="AZ13041" s="55"/>
      <c r="BA13041" s="55"/>
      <c r="BB13041" s="11"/>
      <c r="BC13041" s="12"/>
      <c r="BD13041" s="12"/>
      <c r="BE13041" s="12"/>
      <c r="BF13041" s="12"/>
      <c r="BG13041" s="12"/>
      <c r="BH13041" s="12"/>
      <c r="BI13041" s="12"/>
      <c r="BJ13041" s="12"/>
      <c r="BK13041" s="12"/>
    </row>
    <row r="13042" spans="1:63" s="5" customFormat="1">
      <c r="A13042" s="13"/>
      <c r="B13042" s="13"/>
      <c r="C13042" s="45"/>
      <c r="E13042" s="46"/>
      <c r="F13042" s="47"/>
      <c r="G13042" s="48"/>
      <c r="H13042" s="49"/>
      <c r="I13042" s="49"/>
      <c r="J13042" s="49"/>
      <c r="K13042" s="50"/>
      <c r="L13042" s="50"/>
      <c r="M13042" s="50"/>
      <c r="N13042" s="50"/>
      <c r="O13042" s="50"/>
      <c r="P13042" s="50"/>
      <c r="Q13042" s="50"/>
      <c r="R13042" s="51"/>
      <c r="S13042" s="51"/>
      <c r="T13042" s="51"/>
      <c r="U13042" s="51"/>
      <c r="V13042" s="51"/>
      <c r="W13042" s="51"/>
      <c r="X13042" s="44"/>
      <c r="AF13042" s="52"/>
      <c r="AM13042" s="7"/>
      <c r="AN13042" s="7"/>
      <c r="AO13042" s="53"/>
      <c r="AP13042" s="54"/>
      <c r="AQ13042" s="54"/>
      <c r="AR13042" s="7"/>
      <c r="AS13042" s="54"/>
      <c r="AT13042" s="53"/>
      <c r="AU13042" s="7"/>
      <c r="AV13042" s="7"/>
      <c r="AW13042" s="55"/>
      <c r="AX13042" s="56"/>
      <c r="AY13042" s="55"/>
      <c r="AZ13042" s="55"/>
      <c r="BA13042" s="55"/>
      <c r="BB13042" s="11"/>
      <c r="BC13042" s="12"/>
      <c r="BD13042" s="12"/>
      <c r="BE13042" s="12"/>
      <c r="BF13042" s="12"/>
      <c r="BG13042" s="12"/>
      <c r="BH13042" s="12"/>
      <c r="BI13042" s="12"/>
      <c r="BJ13042" s="12"/>
      <c r="BK13042" s="12"/>
    </row>
    <row r="13043" spans="1:63" s="5" customFormat="1">
      <c r="A13043" s="13"/>
      <c r="B13043" s="13"/>
      <c r="C13043" s="45"/>
      <c r="E13043" s="46"/>
      <c r="F13043" s="47"/>
      <c r="G13043" s="48"/>
      <c r="H13043" s="49"/>
      <c r="I13043" s="49"/>
      <c r="J13043" s="49"/>
      <c r="K13043" s="50"/>
      <c r="L13043" s="50"/>
      <c r="M13043" s="50"/>
      <c r="N13043" s="50"/>
      <c r="O13043" s="50"/>
      <c r="P13043" s="50"/>
      <c r="Q13043" s="50"/>
      <c r="R13043" s="51"/>
      <c r="S13043" s="51"/>
      <c r="T13043" s="51"/>
      <c r="U13043" s="51"/>
      <c r="V13043" s="51"/>
      <c r="W13043" s="51"/>
      <c r="X13043" s="44"/>
      <c r="AF13043" s="52"/>
      <c r="AM13043" s="7"/>
      <c r="AN13043" s="7"/>
      <c r="AO13043" s="53"/>
      <c r="AP13043" s="54"/>
      <c r="AQ13043" s="54"/>
      <c r="AR13043" s="7"/>
      <c r="AS13043" s="54"/>
      <c r="AT13043" s="53"/>
      <c r="AU13043" s="7"/>
      <c r="AV13043" s="7"/>
      <c r="AW13043" s="55"/>
      <c r="AX13043" s="56"/>
      <c r="AY13043" s="55"/>
      <c r="AZ13043" s="55"/>
      <c r="BA13043" s="55"/>
      <c r="BB13043" s="11"/>
      <c r="BC13043" s="12"/>
      <c r="BD13043" s="12"/>
      <c r="BE13043" s="12"/>
      <c r="BF13043" s="12"/>
      <c r="BG13043" s="12"/>
      <c r="BH13043" s="12"/>
      <c r="BI13043" s="12"/>
      <c r="BJ13043" s="12"/>
      <c r="BK13043" s="12"/>
    </row>
    <row r="13044" spans="1:63" s="5" customFormat="1">
      <c r="A13044" s="13"/>
      <c r="B13044" s="13"/>
      <c r="C13044" s="45"/>
      <c r="E13044" s="46"/>
      <c r="F13044" s="47"/>
      <c r="G13044" s="48"/>
      <c r="H13044" s="49"/>
      <c r="I13044" s="49"/>
      <c r="J13044" s="49"/>
      <c r="K13044" s="50"/>
      <c r="L13044" s="50"/>
      <c r="M13044" s="50"/>
      <c r="N13044" s="50"/>
      <c r="O13044" s="50"/>
      <c r="P13044" s="50"/>
      <c r="Q13044" s="50"/>
      <c r="R13044" s="51"/>
      <c r="S13044" s="51"/>
      <c r="T13044" s="51"/>
      <c r="U13044" s="51"/>
      <c r="V13044" s="51"/>
      <c r="W13044" s="51"/>
      <c r="X13044" s="44"/>
      <c r="AF13044" s="52"/>
      <c r="AM13044" s="7"/>
      <c r="AN13044" s="7"/>
      <c r="AO13044" s="53"/>
      <c r="AP13044" s="54"/>
      <c r="AQ13044" s="54"/>
      <c r="AR13044" s="7"/>
      <c r="AS13044" s="54"/>
      <c r="AT13044" s="53"/>
      <c r="AU13044" s="7"/>
      <c r="AV13044" s="7"/>
      <c r="AW13044" s="55"/>
      <c r="AX13044" s="56"/>
      <c r="AY13044" s="55"/>
      <c r="AZ13044" s="55"/>
      <c r="BA13044" s="55"/>
      <c r="BB13044" s="11"/>
      <c r="BC13044" s="12"/>
      <c r="BD13044" s="12"/>
      <c r="BE13044" s="12"/>
      <c r="BF13044" s="12"/>
      <c r="BG13044" s="12"/>
      <c r="BH13044" s="12"/>
      <c r="BI13044" s="12"/>
      <c r="BJ13044" s="12"/>
      <c r="BK13044" s="12"/>
    </row>
    <row r="13045" spans="1:63" s="5" customFormat="1">
      <c r="A13045" s="13"/>
      <c r="B13045" s="13"/>
      <c r="C13045" s="45"/>
      <c r="E13045" s="46"/>
      <c r="F13045" s="47"/>
      <c r="G13045" s="48"/>
      <c r="H13045" s="49"/>
      <c r="I13045" s="49"/>
      <c r="J13045" s="49"/>
      <c r="K13045" s="50"/>
      <c r="L13045" s="50"/>
      <c r="M13045" s="50"/>
      <c r="N13045" s="50"/>
      <c r="O13045" s="50"/>
      <c r="P13045" s="50"/>
      <c r="Q13045" s="50"/>
      <c r="R13045" s="51"/>
      <c r="S13045" s="51"/>
      <c r="T13045" s="51"/>
      <c r="U13045" s="51"/>
      <c r="V13045" s="51"/>
      <c r="W13045" s="51"/>
      <c r="X13045" s="44"/>
      <c r="AF13045" s="52"/>
      <c r="AM13045" s="7"/>
      <c r="AN13045" s="7"/>
      <c r="AO13045" s="53"/>
      <c r="AP13045" s="54"/>
      <c r="AQ13045" s="54"/>
      <c r="AR13045" s="7"/>
      <c r="AS13045" s="54"/>
      <c r="AT13045" s="53"/>
      <c r="AU13045" s="7"/>
      <c r="AV13045" s="7"/>
      <c r="AW13045" s="55"/>
      <c r="AX13045" s="56"/>
      <c r="AY13045" s="55"/>
      <c r="AZ13045" s="55"/>
      <c r="BA13045" s="55"/>
      <c r="BB13045" s="11"/>
      <c r="BC13045" s="12"/>
      <c r="BD13045" s="12"/>
      <c r="BE13045" s="12"/>
      <c r="BF13045" s="12"/>
      <c r="BG13045" s="12"/>
      <c r="BH13045" s="12"/>
      <c r="BI13045" s="12"/>
      <c r="BJ13045" s="12"/>
      <c r="BK13045" s="12"/>
    </row>
    <row r="13046" spans="1:63" s="5" customFormat="1">
      <c r="A13046" s="13"/>
      <c r="B13046" s="13"/>
      <c r="C13046" s="45"/>
      <c r="E13046" s="46"/>
      <c r="F13046" s="47"/>
      <c r="G13046" s="48"/>
      <c r="H13046" s="49"/>
      <c r="I13046" s="49"/>
      <c r="J13046" s="49"/>
      <c r="K13046" s="50"/>
      <c r="L13046" s="50"/>
      <c r="M13046" s="50"/>
      <c r="N13046" s="50"/>
      <c r="O13046" s="50"/>
      <c r="P13046" s="50"/>
      <c r="Q13046" s="50"/>
      <c r="R13046" s="51"/>
      <c r="S13046" s="51"/>
      <c r="T13046" s="51"/>
      <c r="U13046" s="51"/>
      <c r="V13046" s="51"/>
      <c r="W13046" s="51"/>
      <c r="X13046" s="44"/>
      <c r="AF13046" s="52"/>
      <c r="AM13046" s="7"/>
      <c r="AN13046" s="7"/>
      <c r="AO13046" s="53"/>
      <c r="AP13046" s="54"/>
      <c r="AQ13046" s="54"/>
      <c r="AR13046" s="7"/>
      <c r="AS13046" s="54"/>
      <c r="AT13046" s="53"/>
      <c r="AU13046" s="7"/>
      <c r="AV13046" s="7"/>
      <c r="AW13046" s="55"/>
      <c r="AX13046" s="56"/>
      <c r="AY13046" s="55"/>
      <c r="AZ13046" s="55"/>
      <c r="BA13046" s="55"/>
      <c r="BB13046" s="11"/>
      <c r="BC13046" s="12"/>
      <c r="BD13046" s="12"/>
      <c r="BE13046" s="12"/>
      <c r="BF13046" s="12"/>
      <c r="BG13046" s="12"/>
      <c r="BH13046" s="12"/>
      <c r="BI13046" s="12"/>
      <c r="BJ13046" s="12"/>
      <c r="BK13046" s="12"/>
    </row>
    <row r="13047" spans="1:63" s="5" customFormat="1">
      <c r="A13047" s="13"/>
      <c r="B13047" s="13"/>
      <c r="C13047" s="45"/>
      <c r="E13047" s="46"/>
      <c r="F13047" s="47"/>
      <c r="G13047" s="48"/>
      <c r="H13047" s="49"/>
      <c r="I13047" s="49"/>
      <c r="J13047" s="49"/>
      <c r="K13047" s="50"/>
      <c r="L13047" s="50"/>
      <c r="M13047" s="50"/>
      <c r="N13047" s="50"/>
      <c r="O13047" s="50"/>
      <c r="P13047" s="50"/>
      <c r="Q13047" s="50"/>
      <c r="R13047" s="51"/>
      <c r="S13047" s="51"/>
      <c r="T13047" s="51"/>
      <c r="U13047" s="51"/>
      <c r="V13047" s="51"/>
      <c r="W13047" s="51"/>
      <c r="X13047" s="44"/>
      <c r="AF13047" s="52"/>
      <c r="AM13047" s="7"/>
      <c r="AN13047" s="7"/>
      <c r="AO13047" s="53"/>
      <c r="AP13047" s="54"/>
      <c r="AQ13047" s="54"/>
      <c r="AR13047" s="7"/>
      <c r="AS13047" s="54"/>
      <c r="AT13047" s="53"/>
      <c r="AU13047" s="7"/>
      <c r="AV13047" s="7"/>
      <c r="AW13047" s="55"/>
      <c r="AX13047" s="56"/>
      <c r="AY13047" s="55"/>
      <c r="AZ13047" s="55"/>
      <c r="BA13047" s="55"/>
      <c r="BB13047" s="11"/>
      <c r="BC13047" s="12"/>
      <c r="BD13047" s="12"/>
      <c r="BE13047" s="12"/>
      <c r="BF13047" s="12"/>
      <c r="BG13047" s="12"/>
      <c r="BH13047" s="12"/>
      <c r="BI13047" s="12"/>
      <c r="BJ13047" s="12"/>
      <c r="BK13047" s="12"/>
    </row>
    <row r="13048" spans="1:63" s="5" customFormat="1">
      <c r="A13048" s="13"/>
      <c r="B13048" s="13"/>
      <c r="C13048" s="45"/>
      <c r="E13048" s="46"/>
      <c r="F13048" s="47"/>
      <c r="G13048" s="48"/>
      <c r="H13048" s="49"/>
      <c r="I13048" s="49"/>
      <c r="J13048" s="49"/>
      <c r="K13048" s="50"/>
      <c r="L13048" s="50"/>
      <c r="M13048" s="50"/>
      <c r="N13048" s="50"/>
      <c r="O13048" s="50"/>
      <c r="P13048" s="50"/>
      <c r="Q13048" s="50"/>
      <c r="R13048" s="51"/>
      <c r="S13048" s="51"/>
      <c r="T13048" s="51"/>
      <c r="U13048" s="51"/>
      <c r="V13048" s="51"/>
      <c r="W13048" s="51"/>
      <c r="X13048" s="44"/>
      <c r="AF13048" s="52"/>
      <c r="AM13048" s="7"/>
      <c r="AN13048" s="7"/>
      <c r="AO13048" s="53"/>
      <c r="AP13048" s="54"/>
      <c r="AQ13048" s="54"/>
      <c r="AR13048" s="7"/>
      <c r="AS13048" s="54"/>
      <c r="AT13048" s="53"/>
      <c r="AU13048" s="7"/>
      <c r="AV13048" s="7"/>
      <c r="AW13048" s="55"/>
      <c r="AX13048" s="56"/>
      <c r="AY13048" s="55"/>
      <c r="AZ13048" s="55"/>
      <c r="BA13048" s="55"/>
      <c r="BB13048" s="11"/>
      <c r="BC13048" s="12"/>
      <c r="BD13048" s="12"/>
      <c r="BE13048" s="12"/>
      <c r="BF13048" s="12"/>
      <c r="BG13048" s="12"/>
      <c r="BH13048" s="12"/>
      <c r="BI13048" s="12"/>
      <c r="BJ13048" s="12"/>
      <c r="BK13048" s="12"/>
    </row>
    <row r="13049" spans="1:63" s="5" customFormat="1">
      <c r="A13049" s="13"/>
      <c r="B13049" s="13"/>
      <c r="C13049" s="45"/>
      <c r="E13049" s="46"/>
      <c r="F13049" s="47"/>
      <c r="G13049" s="48"/>
      <c r="H13049" s="49"/>
      <c r="I13049" s="49"/>
      <c r="J13049" s="49"/>
      <c r="K13049" s="50"/>
      <c r="L13049" s="50"/>
      <c r="M13049" s="50"/>
      <c r="N13049" s="50"/>
      <c r="O13049" s="50"/>
      <c r="P13049" s="50"/>
      <c r="Q13049" s="50"/>
      <c r="R13049" s="51"/>
      <c r="S13049" s="51"/>
      <c r="T13049" s="51"/>
      <c r="U13049" s="51"/>
      <c r="V13049" s="51"/>
      <c r="W13049" s="51"/>
      <c r="X13049" s="44"/>
      <c r="AF13049" s="52"/>
      <c r="AM13049" s="7"/>
      <c r="AN13049" s="7"/>
      <c r="AO13049" s="53"/>
      <c r="AP13049" s="54"/>
      <c r="AQ13049" s="54"/>
      <c r="AR13049" s="7"/>
      <c r="AS13049" s="54"/>
      <c r="AT13049" s="53"/>
      <c r="AU13049" s="7"/>
      <c r="AV13049" s="7"/>
      <c r="AW13049" s="55"/>
      <c r="AX13049" s="56"/>
      <c r="AY13049" s="55"/>
      <c r="AZ13049" s="55"/>
      <c r="BA13049" s="55"/>
      <c r="BB13049" s="11"/>
      <c r="BC13049" s="12"/>
      <c r="BD13049" s="12"/>
      <c r="BE13049" s="12"/>
      <c r="BF13049" s="12"/>
      <c r="BG13049" s="12"/>
      <c r="BH13049" s="12"/>
      <c r="BI13049" s="12"/>
      <c r="BJ13049" s="12"/>
      <c r="BK13049" s="12"/>
    </row>
    <row r="13050" spans="1:63" s="5" customFormat="1">
      <c r="A13050" s="13"/>
      <c r="B13050" s="13"/>
      <c r="C13050" s="45"/>
      <c r="E13050" s="46"/>
      <c r="F13050" s="47"/>
      <c r="G13050" s="48"/>
      <c r="H13050" s="49"/>
      <c r="I13050" s="49"/>
      <c r="J13050" s="49"/>
      <c r="K13050" s="50"/>
      <c r="L13050" s="50"/>
      <c r="M13050" s="50"/>
      <c r="N13050" s="50"/>
      <c r="O13050" s="50"/>
      <c r="P13050" s="50"/>
      <c r="Q13050" s="50"/>
      <c r="R13050" s="51"/>
      <c r="S13050" s="51"/>
      <c r="T13050" s="51"/>
      <c r="U13050" s="51"/>
      <c r="V13050" s="51"/>
      <c r="W13050" s="51"/>
      <c r="X13050" s="44"/>
      <c r="AF13050" s="52"/>
      <c r="AM13050" s="7"/>
      <c r="AN13050" s="7"/>
      <c r="AO13050" s="53"/>
      <c r="AP13050" s="54"/>
      <c r="AQ13050" s="54"/>
      <c r="AR13050" s="7"/>
      <c r="AS13050" s="54"/>
      <c r="AT13050" s="53"/>
      <c r="AU13050" s="7"/>
      <c r="AV13050" s="7"/>
      <c r="AW13050" s="55"/>
      <c r="AX13050" s="56"/>
      <c r="AY13050" s="55"/>
      <c r="AZ13050" s="55"/>
      <c r="BA13050" s="55"/>
      <c r="BB13050" s="11"/>
      <c r="BC13050" s="12"/>
      <c r="BD13050" s="12"/>
      <c r="BE13050" s="12"/>
      <c r="BF13050" s="12"/>
      <c r="BG13050" s="12"/>
      <c r="BH13050" s="12"/>
      <c r="BI13050" s="12"/>
      <c r="BJ13050" s="12"/>
      <c r="BK13050" s="12"/>
    </row>
    <row r="13051" spans="1:63" s="5" customFormat="1">
      <c r="A13051" s="13"/>
      <c r="B13051" s="13"/>
      <c r="C13051" s="45"/>
      <c r="E13051" s="46"/>
      <c r="F13051" s="47"/>
      <c r="G13051" s="48"/>
      <c r="H13051" s="49"/>
      <c r="I13051" s="49"/>
      <c r="J13051" s="49"/>
      <c r="K13051" s="50"/>
      <c r="L13051" s="50"/>
      <c r="M13051" s="50"/>
      <c r="N13051" s="50"/>
      <c r="O13051" s="50"/>
      <c r="P13051" s="50"/>
      <c r="Q13051" s="50"/>
      <c r="R13051" s="51"/>
      <c r="S13051" s="51"/>
      <c r="T13051" s="51"/>
      <c r="U13051" s="51"/>
      <c r="V13051" s="51"/>
      <c r="W13051" s="51"/>
      <c r="X13051" s="44"/>
      <c r="AF13051" s="52"/>
      <c r="AM13051" s="7"/>
      <c r="AN13051" s="7"/>
      <c r="AO13051" s="53"/>
      <c r="AP13051" s="54"/>
      <c r="AQ13051" s="54"/>
      <c r="AR13051" s="7"/>
      <c r="AS13051" s="54"/>
      <c r="AT13051" s="53"/>
      <c r="AU13051" s="7"/>
      <c r="AV13051" s="7"/>
      <c r="AW13051" s="55"/>
      <c r="AX13051" s="56"/>
      <c r="AY13051" s="55"/>
      <c r="AZ13051" s="55"/>
      <c r="BA13051" s="55"/>
      <c r="BB13051" s="11"/>
      <c r="BC13051" s="12"/>
      <c r="BD13051" s="12"/>
      <c r="BE13051" s="12"/>
      <c r="BF13051" s="12"/>
      <c r="BG13051" s="12"/>
      <c r="BH13051" s="12"/>
      <c r="BI13051" s="12"/>
      <c r="BJ13051" s="12"/>
      <c r="BK13051" s="12"/>
    </row>
    <row r="13052" spans="1:63" s="5" customFormat="1">
      <c r="A13052" s="13"/>
      <c r="B13052" s="13"/>
      <c r="C13052" s="45"/>
      <c r="E13052" s="46"/>
      <c r="F13052" s="47"/>
      <c r="G13052" s="48"/>
      <c r="H13052" s="49"/>
      <c r="I13052" s="49"/>
      <c r="J13052" s="49"/>
      <c r="K13052" s="50"/>
      <c r="L13052" s="50"/>
      <c r="M13052" s="50"/>
      <c r="N13052" s="50"/>
      <c r="O13052" s="50"/>
      <c r="P13052" s="50"/>
      <c r="Q13052" s="50"/>
      <c r="R13052" s="51"/>
      <c r="S13052" s="51"/>
      <c r="T13052" s="51"/>
      <c r="U13052" s="51"/>
      <c r="V13052" s="51"/>
      <c r="W13052" s="51"/>
      <c r="X13052" s="44"/>
      <c r="AF13052" s="52"/>
      <c r="AM13052" s="7"/>
      <c r="AN13052" s="7"/>
      <c r="AO13052" s="53"/>
      <c r="AP13052" s="54"/>
      <c r="AQ13052" s="54"/>
      <c r="AR13052" s="7"/>
      <c r="AS13052" s="54"/>
      <c r="AT13052" s="53"/>
      <c r="AU13052" s="7"/>
      <c r="AV13052" s="7"/>
      <c r="AW13052" s="55"/>
      <c r="AX13052" s="56"/>
      <c r="AY13052" s="55"/>
      <c r="AZ13052" s="55"/>
      <c r="BA13052" s="55"/>
      <c r="BB13052" s="11"/>
      <c r="BC13052" s="12"/>
      <c r="BD13052" s="12"/>
      <c r="BE13052" s="12"/>
      <c r="BF13052" s="12"/>
      <c r="BG13052" s="12"/>
      <c r="BH13052" s="12"/>
      <c r="BI13052" s="12"/>
      <c r="BJ13052" s="12"/>
      <c r="BK13052" s="12"/>
    </row>
    <row r="13053" spans="1:63" s="5" customFormat="1">
      <c r="A13053" s="13"/>
      <c r="B13053" s="13"/>
      <c r="C13053" s="45"/>
      <c r="E13053" s="46"/>
      <c r="F13053" s="47"/>
      <c r="G13053" s="48"/>
      <c r="H13053" s="49"/>
      <c r="I13053" s="49"/>
      <c r="J13053" s="49"/>
      <c r="K13053" s="50"/>
      <c r="L13053" s="50"/>
      <c r="M13053" s="50"/>
      <c r="N13053" s="50"/>
      <c r="O13053" s="50"/>
      <c r="P13053" s="50"/>
      <c r="Q13053" s="50"/>
      <c r="R13053" s="51"/>
      <c r="S13053" s="51"/>
      <c r="T13053" s="51"/>
      <c r="U13053" s="51"/>
      <c r="V13053" s="51"/>
      <c r="W13053" s="51"/>
      <c r="X13053" s="44"/>
      <c r="AF13053" s="52"/>
      <c r="AM13053" s="7"/>
      <c r="AN13053" s="7"/>
      <c r="AO13053" s="53"/>
      <c r="AP13053" s="54"/>
      <c r="AQ13053" s="54"/>
      <c r="AR13053" s="7"/>
      <c r="AS13053" s="54"/>
      <c r="AT13053" s="53"/>
      <c r="AU13053" s="7"/>
      <c r="AV13053" s="7"/>
      <c r="AW13053" s="55"/>
      <c r="AX13053" s="56"/>
      <c r="AY13053" s="55"/>
      <c r="AZ13053" s="55"/>
      <c r="BA13053" s="55"/>
      <c r="BB13053" s="11"/>
      <c r="BC13053" s="12"/>
      <c r="BD13053" s="12"/>
      <c r="BE13053" s="12"/>
      <c r="BF13053" s="12"/>
      <c r="BG13053" s="12"/>
      <c r="BH13053" s="12"/>
      <c r="BI13053" s="12"/>
      <c r="BJ13053" s="12"/>
      <c r="BK13053" s="12"/>
    </row>
    <row r="13054" spans="1:63" s="5" customFormat="1">
      <c r="A13054" s="13"/>
      <c r="B13054" s="13"/>
      <c r="C13054" s="45"/>
      <c r="E13054" s="46"/>
      <c r="F13054" s="47"/>
      <c r="G13054" s="48"/>
      <c r="H13054" s="49"/>
      <c r="I13054" s="49"/>
      <c r="J13054" s="49"/>
      <c r="K13054" s="50"/>
      <c r="L13054" s="50"/>
      <c r="M13054" s="50"/>
      <c r="N13054" s="50"/>
      <c r="O13054" s="50"/>
      <c r="P13054" s="50"/>
      <c r="Q13054" s="50"/>
      <c r="R13054" s="51"/>
      <c r="S13054" s="51"/>
      <c r="T13054" s="51"/>
      <c r="U13054" s="51"/>
      <c r="V13054" s="51"/>
      <c r="W13054" s="51"/>
      <c r="X13054" s="44"/>
      <c r="AF13054" s="52"/>
      <c r="AM13054" s="7"/>
      <c r="AN13054" s="7"/>
      <c r="AO13054" s="53"/>
      <c r="AP13054" s="54"/>
      <c r="AQ13054" s="54"/>
      <c r="AR13054" s="7"/>
      <c r="AS13054" s="54"/>
      <c r="AT13054" s="53"/>
      <c r="AU13054" s="7"/>
      <c r="AV13054" s="7"/>
      <c r="AW13054" s="55"/>
      <c r="AX13054" s="56"/>
      <c r="AY13054" s="55"/>
      <c r="AZ13054" s="55"/>
      <c r="BA13054" s="55"/>
      <c r="BB13054" s="11"/>
      <c r="BC13054" s="12"/>
      <c r="BD13054" s="12"/>
      <c r="BE13054" s="12"/>
      <c r="BF13054" s="12"/>
      <c r="BG13054" s="12"/>
      <c r="BH13054" s="12"/>
      <c r="BI13054" s="12"/>
      <c r="BJ13054" s="12"/>
      <c r="BK13054" s="12"/>
    </row>
    <row r="13055" spans="1:63" s="5" customFormat="1">
      <c r="A13055" s="13"/>
      <c r="B13055" s="13"/>
      <c r="C13055" s="45"/>
      <c r="E13055" s="46"/>
      <c r="F13055" s="47"/>
      <c r="G13055" s="48"/>
      <c r="H13055" s="49"/>
      <c r="I13055" s="49"/>
      <c r="J13055" s="49"/>
      <c r="K13055" s="50"/>
      <c r="L13055" s="50"/>
      <c r="M13055" s="50"/>
      <c r="N13055" s="50"/>
      <c r="O13055" s="50"/>
      <c r="P13055" s="50"/>
      <c r="Q13055" s="50"/>
      <c r="R13055" s="51"/>
      <c r="S13055" s="51"/>
      <c r="T13055" s="51"/>
      <c r="U13055" s="51"/>
      <c r="V13055" s="51"/>
      <c r="W13055" s="51"/>
      <c r="X13055" s="44"/>
      <c r="AF13055" s="52"/>
      <c r="AM13055" s="7"/>
      <c r="AN13055" s="7"/>
      <c r="AO13055" s="53"/>
      <c r="AP13055" s="54"/>
      <c r="AQ13055" s="54"/>
      <c r="AR13055" s="7"/>
      <c r="AS13055" s="54"/>
      <c r="AT13055" s="53"/>
      <c r="AU13055" s="7"/>
      <c r="AV13055" s="7"/>
      <c r="AW13055" s="55"/>
      <c r="AX13055" s="56"/>
      <c r="AY13055" s="55"/>
      <c r="AZ13055" s="55"/>
      <c r="BA13055" s="55"/>
      <c r="BB13055" s="11"/>
      <c r="BC13055" s="12"/>
      <c r="BD13055" s="12"/>
      <c r="BE13055" s="12"/>
      <c r="BF13055" s="12"/>
      <c r="BG13055" s="12"/>
      <c r="BH13055" s="12"/>
      <c r="BI13055" s="12"/>
      <c r="BJ13055" s="12"/>
      <c r="BK13055" s="12"/>
    </row>
    <row r="13056" spans="1:63" s="5" customFormat="1">
      <c r="A13056" s="13"/>
      <c r="B13056" s="13"/>
      <c r="C13056" s="45"/>
      <c r="E13056" s="46"/>
      <c r="F13056" s="47"/>
      <c r="G13056" s="48"/>
      <c r="H13056" s="49"/>
      <c r="I13056" s="49"/>
      <c r="J13056" s="49"/>
      <c r="K13056" s="50"/>
      <c r="L13056" s="50"/>
      <c r="M13056" s="50"/>
      <c r="N13056" s="50"/>
      <c r="O13056" s="50"/>
      <c r="P13056" s="50"/>
      <c r="Q13056" s="50"/>
      <c r="R13056" s="51"/>
      <c r="S13056" s="51"/>
      <c r="T13056" s="51"/>
      <c r="U13056" s="51"/>
      <c r="V13056" s="51"/>
      <c r="W13056" s="51"/>
      <c r="X13056" s="44"/>
      <c r="AF13056" s="52"/>
      <c r="AM13056" s="7"/>
      <c r="AN13056" s="7"/>
      <c r="AO13056" s="53"/>
      <c r="AP13056" s="54"/>
      <c r="AQ13056" s="54"/>
      <c r="AR13056" s="7"/>
      <c r="AS13056" s="54"/>
      <c r="AT13056" s="53"/>
      <c r="AU13056" s="7"/>
      <c r="AV13056" s="7"/>
      <c r="AW13056" s="55"/>
      <c r="AX13056" s="56"/>
      <c r="AY13056" s="55"/>
      <c r="AZ13056" s="55"/>
      <c r="BA13056" s="55"/>
      <c r="BB13056" s="11"/>
      <c r="BC13056" s="12"/>
      <c r="BD13056" s="12"/>
      <c r="BE13056" s="12"/>
      <c r="BF13056" s="12"/>
      <c r="BG13056" s="12"/>
      <c r="BH13056" s="12"/>
      <c r="BI13056" s="12"/>
      <c r="BJ13056" s="12"/>
      <c r="BK13056" s="12"/>
    </row>
    <row r="13057" spans="1:63" s="5" customFormat="1">
      <c r="A13057" s="13"/>
      <c r="B13057" s="13"/>
      <c r="C13057" s="45"/>
      <c r="E13057" s="46"/>
      <c r="F13057" s="47"/>
      <c r="G13057" s="48"/>
      <c r="H13057" s="49"/>
      <c r="I13057" s="49"/>
      <c r="J13057" s="49"/>
      <c r="K13057" s="50"/>
      <c r="L13057" s="50"/>
      <c r="M13057" s="50"/>
      <c r="N13057" s="50"/>
      <c r="O13057" s="50"/>
      <c r="P13057" s="50"/>
      <c r="Q13057" s="50"/>
      <c r="R13057" s="51"/>
      <c r="S13057" s="51"/>
      <c r="T13057" s="51"/>
      <c r="U13057" s="51"/>
      <c r="V13057" s="51"/>
      <c r="W13057" s="51"/>
      <c r="X13057" s="44"/>
      <c r="AF13057" s="52"/>
      <c r="AM13057" s="7"/>
      <c r="AN13057" s="7"/>
      <c r="AO13057" s="53"/>
      <c r="AP13057" s="54"/>
      <c r="AQ13057" s="54"/>
      <c r="AR13057" s="7"/>
      <c r="AS13057" s="54"/>
      <c r="AT13057" s="53"/>
      <c r="AU13057" s="7"/>
      <c r="AV13057" s="7"/>
      <c r="AW13057" s="55"/>
      <c r="AX13057" s="56"/>
      <c r="AY13057" s="55"/>
      <c r="AZ13057" s="55"/>
      <c r="BA13057" s="55"/>
      <c r="BB13057" s="11"/>
      <c r="BC13057" s="12"/>
      <c r="BD13057" s="12"/>
      <c r="BE13057" s="12"/>
      <c r="BF13057" s="12"/>
      <c r="BG13057" s="12"/>
      <c r="BH13057" s="12"/>
      <c r="BI13057" s="12"/>
      <c r="BJ13057" s="12"/>
      <c r="BK13057" s="12"/>
    </row>
    <row r="13058" spans="1:63" s="5" customFormat="1">
      <c r="A13058" s="13"/>
      <c r="B13058" s="13"/>
      <c r="C13058" s="45"/>
      <c r="E13058" s="46"/>
      <c r="F13058" s="47"/>
      <c r="G13058" s="48"/>
      <c r="H13058" s="49"/>
      <c r="I13058" s="49"/>
      <c r="J13058" s="49"/>
      <c r="K13058" s="50"/>
      <c r="L13058" s="50"/>
      <c r="M13058" s="50"/>
      <c r="N13058" s="50"/>
      <c r="O13058" s="50"/>
      <c r="P13058" s="50"/>
      <c r="Q13058" s="50"/>
      <c r="R13058" s="51"/>
      <c r="S13058" s="51"/>
      <c r="T13058" s="51"/>
      <c r="U13058" s="51"/>
      <c r="V13058" s="51"/>
      <c r="W13058" s="51"/>
      <c r="X13058" s="44"/>
      <c r="AF13058" s="52"/>
      <c r="AM13058" s="7"/>
      <c r="AN13058" s="7"/>
      <c r="AO13058" s="53"/>
      <c r="AP13058" s="54"/>
      <c r="AQ13058" s="54"/>
      <c r="AR13058" s="7"/>
      <c r="AS13058" s="54"/>
      <c r="AT13058" s="53"/>
      <c r="AU13058" s="7"/>
      <c r="AV13058" s="7"/>
      <c r="AW13058" s="55"/>
      <c r="AX13058" s="56"/>
      <c r="AY13058" s="55"/>
      <c r="AZ13058" s="55"/>
      <c r="BA13058" s="55"/>
      <c r="BB13058" s="11"/>
      <c r="BC13058" s="12"/>
      <c r="BD13058" s="12"/>
      <c r="BE13058" s="12"/>
      <c r="BF13058" s="12"/>
      <c r="BG13058" s="12"/>
      <c r="BH13058" s="12"/>
      <c r="BI13058" s="12"/>
      <c r="BJ13058" s="12"/>
      <c r="BK13058" s="12"/>
    </row>
    <row r="13059" spans="1:63" s="5" customFormat="1">
      <c r="A13059" s="13"/>
      <c r="B13059" s="13"/>
      <c r="C13059" s="45"/>
      <c r="E13059" s="46"/>
      <c r="F13059" s="47"/>
      <c r="G13059" s="48"/>
      <c r="H13059" s="49"/>
      <c r="I13059" s="49"/>
      <c r="J13059" s="49"/>
      <c r="K13059" s="50"/>
      <c r="L13059" s="50"/>
      <c r="M13059" s="50"/>
      <c r="N13059" s="50"/>
      <c r="O13059" s="50"/>
      <c r="P13059" s="50"/>
      <c r="Q13059" s="50"/>
      <c r="R13059" s="51"/>
      <c r="S13059" s="51"/>
      <c r="T13059" s="51"/>
      <c r="U13059" s="51"/>
      <c r="V13059" s="51"/>
      <c r="W13059" s="51"/>
      <c r="X13059" s="44"/>
      <c r="AF13059" s="52"/>
      <c r="AM13059" s="7"/>
      <c r="AN13059" s="7"/>
      <c r="AO13059" s="53"/>
      <c r="AP13059" s="54"/>
      <c r="AQ13059" s="54"/>
      <c r="AR13059" s="7"/>
      <c r="AS13059" s="54"/>
      <c r="AT13059" s="53"/>
      <c r="AU13059" s="7"/>
      <c r="AV13059" s="7"/>
      <c r="AW13059" s="55"/>
      <c r="AX13059" s="56"/>
      <c r="AY13059" s="55"/>
      <c r="AZ13059" s="55"/>
      <c r="BA13059" s="55"/>
      <c r="BB13059" s="11"/>
      <c r="BC13059" s="12"/>
      <c r="BD13059" s="12"/>
      <c r="BE13059" s="12"/>
      <c r="BF13059" s="12"/>
      <c r="BG13059" s="12"/>
      <c r="BH13059" s="12"/>
      <c r="BI13059" s="12"/>
      <c r="BJ13059" s="12"/>
      <c r="BK13059" s="12"/>
    </row>
    <row r="13060" spans="1:63" s="5" customFormat="1">
      <c r="A13060" s="13"/>
      <c r="B13060" s="13"/>
      <c r="C13060" s="45"/>
      <c r="E13060" s="46"/>
      <c r="F13060" s="47"/>
      <c r="G13060" s="48"/>
      <c r="H13060" s="49"/>
      <c r="I13060" s="49"/>
      <c r="J13060" s="49"/>
      <c r="K13060" s="50"/>
      <c r="L13060" s="50"/>
      <c r="M13060" s="50"/>
      <c r="N13060" s="50"/>
      <c r="O13060" s="50"/>
      <c r="P13060" s="50"/>
      <c r="Q13060" s="50"/>
      <c r="R13060" s="51"/>
      <c r="S13060" s="51"/>
      <c r="T13060" s="51"/>
      <c r="U13060" s="51"/>
      <c r="V13060" s="51"/>
      <c r="W13060" s="51"/>
      <c r="X13060" s="44"/>
      <c r="AF13060" s="52"/>
      <c r="AM13060" s="7"/>
      <c r="AN13060" s="7"/>
      <c r="AO13060" s="53"/>
      <c r="AP13060" s="54"/>
      <c r="AQ13060" s="54"/>
      <c r="AR13060" s="7"/>
      <c r="AS13060" s="54"/>
      <c r="AT13060" s="53"/>
      <c r="AU13060" s="7"/>
      <c r="AV13060" s="7"/>
      <c r="AW13060" s="55"/>
      <c r="AX13060" s="56"/>
      <c r="AY13060" s="55"/>
      <c r="AZ13060" s="55"/>
      <c r="BA13060" s="55"/>
      <c r="BB13060" s="11"/>
      <c r="BC13060" s="12"/>
      <c r="BD13060" s="12"/>
      <c r="BE13060" s="12"/>
      <c r="BF13060" s="12"/>
      <c r="BG13060" s="12"/>
      <c r="BH13060" s="12"/>
      <c r="BI13060" s="12"/>
      <c r="BJ13060" s="12"/>
      <c r="BK13060" s="12"/>
    </row>
    <row r="13061" spans="1:63" s="5" customFormat="1">
      <c r="A13061" s="13"/>
      <c r="B13061" s="13"/>
      <c r="C13061" s="45"/>
      <c r="E13061" s="46"/>
      <c r="F13061" s="47"/>
      <c r="G13061" s="48"/>
      <c r="H13061" s="49"/>
      <c r="I13061" s="49"/>
      <c r="J13061" s="49"/>
      <c r="K13061" s="50"/>
      <c r="L13061" s="50"/>
      <c r="M13061" s="50"/>
      <c r="N13061" s="50"/>
      <c r="O13061" s="50"/>
      <c r="P13061" s="50"/>
      <c r="Q13061" s="50"/>
      <c r="R13061" s="51"/>
      <c r="S13061" s="51"/>
      <c r="T13061" s="51"/>
      <c r="U13061" s="51"/>
      <c r="V13061" s="51"/>
      <c r="W13061" s="51"/>
      <c r="X13061" s="44"/>
      <c r="AF13061" s="52"/>
      <c r="AM13061" s="7"/>
      <c r="AN13061" s="7"/>
      <c r="AO13061" s="53"/>
      <c r="AP13061" s="54"/>
      <c r="AQ13061" s="54"/>
      <c r="AR13061" s="7"/>
      <c r="AS13061" s="54"/>
      <c r="AT13061" s="53"/>
      <c r="AU13061" s="7"/>
      <c r="AV13061" s="7"/>
      <c r="AW13061" s="55"/>
      <c r="AX13061" s="56"/>
      <c r="AY13061" s="55"/>
      <c r="AZ13061" s="55"/>
      <c r="BA13061" s="55"/>
      <c r="BB13061" s="11"/>
      <c r="BC13061" s="12"/>
      <c r="BD13061" s="12"/>
      <c r="BE13061" s="12"/>
      <c r="BF13061" s="12"/>
      <c r="BG13061" s="12"/>
      <c r="BH13061" s="12"/>
      <c r="BI13061" s="12"/>
      <c r="BJ13061" s="12"/>
      <c r="BK13061" s="12"/>
    </row>
    <row r="13062" spans="1:63" s="5" customFormat="1">
      <c r="A13062" s="13"/>
      <c r="B13062" s="13"/>
      <c r="C13062" s="45"/>
      <c r="E13062" s="46"/>
      <c r="F13062" s="47"/>
      <c r="G13062" s="48"/>
      <c r="H13062" s="49"/>
      <c r="I13062" s="49"/>
      <c r="J13062" s="49"/>
      <c r="K13062" s="50"/>
      <c r="L13062" s="50"/>
      <c r="M13062" s="50"/>
      <c r="N13062" s="50"/>
      <c r="O13062" s="50"/>
      <c r="P13062" s="50"/>
      <c r="Q13062" s="50"/>
      <c r="R13062" s="51"/>
      <c r="S13062" s="51"/>
      <c r="T13062" s="51"/>
      <c r="U13062" s="51"/>
      <c r="V13062" s="51"/>
      <c r="W13062" s="51"/>
      <c r="X13062" s="44"/>
      <c r="AF13062" s="52"/>
      <c r="AM13062" s="7"/>
      <c r="AN13062" s="7"/>
      <c r="AO13062" s="53"/>
      <c r="AP13062" s="54"/>
      <c r="AQ13062" s="54"/>
      <c r="AR13062" s="7"/>
      <c r="AS13062" s="54"/>
      <c r="AT13062" s="53"/>
      <c r="AU13062" s="7"/>
      <c r="AV13062" s="7"/>
      <c r="AW13062" s="55"/>
      <c r="AX13062" s="56"/>
      <c r="AY13062" s="55"/>
      <c r="AZ13062" s="55"/>
      <c r="BA13062" s="55"/>
      <c r="BB13062" s="11"/>
      <c r="BC13062" s="12"/>
      <c r="BD13062" s="12"/>
      <c r="BE13062" s="12"/>
      <c r="BF13062" s="12"/>
      <c r="BG13062" s="12"/>
      <c r="BH13062" s="12"/>
      <c r="BI13062" s="12"/>
      <c r="BJ13062" s="12"/>
      <c r="BK13062" s="12"/>
    </row>
    <row r="13063" spans="1:63" s="5" customFormat="1">
      <c r="A13063" s="13"/>
      <c r="B13063" s="13"/>
      <c r="C13063" s="45"/>
      <c r="E13063" s="46"/>
      <c r="F13063" s="47"/>
      <c r="G13063" s="48"/>
      <c r="H13063" s="49"/>
      <c r="I13063" s="49"/>
      <c r="J13063" s="49"/>
      <c r="K13063" s="50"/>
      <c r="L13063" s="50"/>
      <c r="M13063" s="50"/>
      <c r="N13063" s="50"/>
      <c r="O13063" s="50"/>
      <c r="P13063" s="50"/>
      <c r="Q13063" s="50"/>
      <c r="R13063" s="51"/>
      <c r="S13063" s="51"/>
      <c r="T13063" s="51"/>
      <c r="U13063" s="51"/>
      <c r="V13063" s="51"/>
      <c r="W13063" s="51"/>
      <c r="X13063" s="44"/>
      <c r="AF13063" s="52"/>
      <c r="AM13063" s="7"/>
      <c r="AN13063" s="7"/>
      <c r="AO13063" s="53"/>
      <c r="AP13063" s="54"/>
      <c r="AQ13063" s="54"/>
      <c r="AR13063" s="7"/>
      <c r="AS13063" s="54"/>
      <c r="AT13063" s="53"/>
      <c r="AU13063" s="7"/>
      <c r="AV13063" s="7"/>
      <c r="AW13063" s="55"/>
      <c r="AX13063" s="56"/>
      <c r="AY13063" s="55"/>
      <c r="AZ13063" s="55"/>
      <c r="BA13063" s="55"/>
      <c r="BB13063" s="11"/>
      <c r="BC13063" s="12"/>
      <c r="BD13063" s="12"/>
      <c r="BE13063" s="12"/>
      <c r="BF13063" s="12"/>
      <c r="BG13063" s="12"/>
      <c r="BH13063" s="12"/>
      <c r="BI13063" s="12"/>
      <c r="BJ13063" s="12"/>
      <c r="BK13063" s="12"/>
    </row>
    <row r="13064" spans="1:63" s="5" customFormat="1">
      <c r="A13064" s="13"/>
      <c r="B13064" s="13"/>
      <c r="C13064" s="45"/>
      <c r="E13064" s="46"/>
      <c r="F13064" s="47"/>
      <c r="G13064" s="48"/>
      <c r="H13064" s="49"/>
      <c r="I13064" s="49"/>
      <c r="J13064" s="49"/>
      <c r="K13064" s="50"/>
      <c r="L13064" s="50"/>
      <c r="M13064" s="50"/>
      <c r="N13064" s="50"/>
      <c r="O13064" s="50"/>
      <c r="P13064" s="50"/>
      <c r="Q13064" s="50"/>
      <c r="R13064" s="51"/>
      <c r="S13064" s="51"/>
      <c r="T13064" s="51"/>
      <c r="U13064" s="51"/>
      <c r="V13064" s="51"/>
      <c r="W13064" s="51"/>
      <c r="X13064" s="44"/>
      <c r="AF13064" s="52"/>
      <c r="AM13064" s="7"/>
      <c r="AN13064" s="7"/>
      <c r="AO13064" s="53"/>
      <c r="AP13064" s="54"/>
      <c r="AQ13064" s="54"/>
      <c r="AR13064" s="7"/>
      <c r="AS13064" s="54"/>
      <c r="AT13064" s="53"/>
      <c r="AU13064" s="7"/>
      <c r="AV13064" s="7"/>
      <c r="AW13064" s="55"/>
      <c r="AX13064" s="56"/>
      <c r="AY13064" s="55"/>
      <c r="AZ13064" s="55"/>
      <c r="BA13064" s="55"/>
      <c r="BB13064" s="11"/>
      <c r="BC13064" s="12"/>
      <c r="BD13064" s="12"/>
      <c r="BE13064" s="12"/>
      <c r="BF13064" s="12"/>
      <c r="BG13064" s="12"/>
      <c r="BH13064" s="12"/>
      <c r="BI13064" s="12"/>
      <c r="BJ13064" s="12"/>
      <c r="BK13064" s="12"/>
    </row>
    <row r="13065" spans="1:63" s="5" customFormat="1">
      <c r="A13065" s="13"/>
      <c r="B13065" s="13"/>
      <c r="C13065" s="45"/>
      <c r="E13065" s="46"/>
      <c r="F13065" s="47"/>
      <c r="G13065" s="48"/>
      <c r="H13065" s="49"/>
      <c r="I13065" s="49"/>
      <c r="J13065" s="49"/>
      <c r="K13065" s="50"/>
      <c r="L13065" s="50"/>
      <c r="M13065" s="50"/>
      <c r="N13065" s="50"/>
      <c r="O13065" s="50"/>
      <c r="P13065" s="50"/>
      <c r="Q13065" s="50"/>
      <c r="R13065" s="51"/>
      <c r="S13065" s="51"/>
      <c r="T13065" s="51"/>
      <c r="U13065" s="51"/>
      <c r="V13065" s="51"/>
      <c r="W13065" s="51"/>
      <c r="X13065" s="44"/>
      <c r="AF13065" s="52"/>
      <c r="AM13065" s="7"/>
      <c r="AN13065" s="7"/>
      <c r="AO13065" s="53"/>
      <c r="AP13065" s="54"/>
      <c r="AQ13065" s="54"/>
      <c r="AR13065" s="7"/>
      <c r="AS13065" s="54"/>
      <c r="AT13065" s="53"/>
      <c r="AU13065" s="7"/>
      <c r="AV13065" s="7"/>
      <c r="AW13065" s="55"/>
      <c r="AX13065" s="56"/>
      <c r="AY13065" s="55"/>
      <c r="AZ13065" s="55"/>
      <c r="BA13065" s="55"/>
      <c r="BB13065" s="11"/>
      <c r="BC13065" s="12"/>
      <c r="BD13065" s="12"/>
      <c r="BE13065" s="12"/>
      <c r="BF13065" s="12"/>
      <c r="BG13065" s="12"/>
      <c r="BH13065" s="12"/>
      <c r="BI13065" s="12"/>
      <c r="BJ13065" s="12"/>
      <c r="BK13065" s="12"/>
    </row>
    <row r="13066" spans="1:63" s="5" customFormat="1">
      <c r="A13066" s="13"/>
      <c r="B13066" s="13"/>
      <c r="C13066" s="45"/>
      <c r="E13066" s="46"/>
      <c r="F13066" s="47"/>
      <c r="G13066" s="48"/>
      <c r="H13066" s="49"/>
      <c r="I13066" s="49"/>
      <c r="J13066" s="49"/>
      <c r="K13066" s="50"/>
      <c r="L13066" s="50"/>
      <c r="M13066" s="50"/>
      <c r="N13066" s="50"/>
      <c r="O13066" s="50"/>
      <c r="P13066" s="50"/>
      <c r="Q13066" s="50"/>
      <c r="R13066" s="51"/>
      <c r="S13066" s="51"/>
      <c r="T13066" s="51"/>
      <c r="U13066" s="51"/>
      <c r="V13066" s="51"/>
      <c r="W13066" s="51"/>
      <c r="X13066" s="44"/>
      <c r="AF13066" s="52"/>
      <c r="AM13066" s="7"/>
      <c r="AN13066" s="7"/>
      <c r="AO13066" s="53"/>
      <c r="AP13066" s="54"/>
      <c r="AQ13066" s="54"/>
      <c r="AR13066" s="7"/>
      <c r="AS13066" s="54"/>
      <c r="AT13066" s="53"/>
      <c r="AU13066" s="7"/>
      <c r="AV13066" s="7"/>
      <c r="AW13066" s="55"/>
      <c r="AX13066" s="56"/>
      <c r="AY13066" s="55"/>
      <c r="AZ13066" s="55"/>
      <c r="BA13066" s="55"/>
      <c r="BB13066" s="11"/>
      <c r="BC13066" s="12"/>
      <c r="BD13066" s="12"/>
      <c r="BE13066" s="12"/>
      <c r="BF13066" s="12"/>
      <c r="BG13066" s="12"/>
      <c r="BH13066" s="12"/>
      <c r="BI13066" s="12"/>
      <c r="BJ13066" s="12"/>
      <c r="BK13066" s="12"/>
    </row>
    <row r="13067" spans="1:63" s="5" customFormat="1">
      <c r="A13067" s="13"/>
      <c r="B13067" s="13"/>
      <c r="C13067" s="45"/>
      <c r="E13067" s="46"/>
      <c r="F13067" s="47"/>
      <c r="G13067" s="48"/>
      <c r="H13067" s="49"/>
      <c r="I13067" s="49"/>
      <c r="J13067" s="49"/>
      <c r="K13067" s="50"/>
      <c r="L13067" s="50"/>
      <c r="M13067" s="50"/>
      <c r="N13067" s="50"/>
      <c r="O13067" s="50"/>
      <c r="P13067" s="50"/>
      <c r="Q13067" s="50"/>
      <c r="R13067" s="51"/>
      <c r="S13067" s="51"/>
      <c r="T13067" s="51"/>
      <c r="U13067" s="51"/>
      <c r="V13067" s="51"/>
      <c r="W13067" s="51"/>
      <c r="X13067" s="44"/>
      <c r="AF13067" s="52"/>
      <c r="AM13067" s="7"/>
      <c r="AN13067" s="7"/>
      <c r="AO13067" s="53"/>
      <c r="AP13067" s="54"/>
      <c r="AQ13067" s="54"/>
      <c r="AR13067" s="7"/>
      <c r="AS13067" s="54"/>
      <c r="AT13067" s="53"/>
      <c r="AU13067" s="7"/>
      <c r="AV13067" s="7"/>
      <c r="AW13067" s="55"/>
      <c r="AX13067" s="56"/>
      <c r="AY13067" s="55"/>
      <c r="AZ13067" s="55"/>
      <c r="BA13067" s="55"/>
      <c r="BB13067" s="11"/>
      <c r="BC13067" s="12"/>
      <c r="BD13067" s="12"/>
      <c r="BE13067" s="12"/>
      <c r="BF13067" s="12"/>
      <c r="BG13067" s="12"/>
      <c r="BH13067" s="12"/>
      <c r="BI13067" s="12"/>
      <c r="BJ13067" s="12"/>
      <c r="BK13067" s="12"/>
    </row>
    <row r="13068" spans="1:63" s="5" customFormat="1">
      <c r="A13068" s="13"/>
      <c r="B13068" s="13"/>
      <c r="C13068" s="45"/>
      <c r="E13068" s="46"/>
      <c r="F13068" s="47"/>
      <c r="G13068" s="48"/>
      <c r="H13068" s="49"/>
      <c r="I13068" s="49"/>
      <c r="J13068" s="49"/>
      <c r="K13068" s="50"/>
      <c r="L13068" s="50"/>
      <c r="M13068" s="50"/>
      <c r="N13068" s="50"/>
      <c r="O13068" s="50"/>
      <c r="P13068" s="50"/>
      <c r="Q13068" s="50"/>
      <c r="R13068" s="51"/>
      <c r="S13068" s="51"/>
      <c r="T13068" s="51"/>
      <c r="U13068" s="51"/>
      <c r="V13068" s="51"/>
      <c r="W13068" s="51"/>
      <c r="X13068" s="44"/>
      <c r="AF13068" s="52"/>
      <c r="AM13068" s="7"/>
      <c r="AN13068" s="7"/>
      <c r="AO13068" s="53"/>
      <c r="AP13068" s="54"/>
      <c r="AQ13068" s="54"/>
      <c r="AR13068" s="7"/>
      <c r="AS13068" s="54"/>
      <c r="AT13068" s="53"/>
      <c r="AU13068" s="7"/>
      <c r="AV13068" s="7"/>
      <c r="AW13068" s="55"/>
      <c r="AX13068" s="56"/>
      <c r="AY13068" s="55"/>
      <c r="AZ13068" s="55"/>
      <c r="BA13068" s="55"/>
      <c r="BB13068" s="11"/>
      <c r="BC13068" s="12"/>
      <c r="BD13068" s="12"/>
      <c r="BE13068" s="12"/>
      <c r="BF13068" s="12"/>
      <c r="BG13068" s="12"/>
      <c r="BH13068" s="12"/>
      <c r="BI13068" s="12"/>
      <c r="BJ13068" s="12"/>
      <c r="BK13068" s="12"/>
    </row>
    <row r="13069" spans="1:63" s="5" customFormat="1">
      <c r="A13069" s="13"/>
      <c r="B13069" s="13"/>
      <c r="C13069" s="45"/>
      <c r="E13069" s="46"/>
      <c r="F13069" s="47"/>
      <c r="G13069" s="48"/>
      <c r="H13069" s="49"/>
      <c r="I13069" s="49"/>
      <c r="J13069" s="49"/>
      <c r="K13069" s="50"/>
      <c r="L13069" s="50"/>
      <c r="M13069" s="50"/>
      <c r="N13069" s="50"/>
      <c r="O13069" s="50"/>
      <c r="P13069" s="50"/>
      <c r="Q13069" s="50"/>
      <c r="R13069" s="51"/>
      <c r="S13069" s="51"/>
      <c r="T13069" s="51"/>
      <c r="U13069" s="51"/>
      <c r="V13069" s="51"/>
      <c r="W13069" s="51"/>
      <c r="X13069" s="44"/>
      <c r="AF13069" s="52"/>
      <c r="AM13069" s="7"/>
      <c r="AN13069" s="7"/>
      <c r="AO13069" s="53"/>
      <c r="AP13069" s="54"/>
      <c r="AQ13069" s="54"/>
      <c r="AR13069" s="7"/>
      <c r="AS13069" s="54"/>
      <c r="AT13069" s="53"/>
      <c r="AU13069" s="7"/>
      <c r="AV13069" s="7"/>
      <c r="AW13069" s="55"/>
      <c r="AX13069" s="56"/>
      <c r="AY13069" s="55"/>
      <c r="AZ13069" s="55"/>
      <c r="BA13069" s="55"/>
      <c r="BB13069" s="11"/>
      <c r="BC13069" s="12"/>
      <c r="BD13069" s="12"/>
      <c r="BE13069" s="12"/>
      <c r="BF13069" s="12"/>
      <c r="BG13069" s="12"/>
      <c r="BH13069" s="12"/>
      <c r="BI13069" s="12"/>
      <c r="BJ13069" s="12"/>
      <c r="BK13069" s="12"/>
    </row>
    <row r="13070" spans="1:63" s="5" customFormat="1">
      <c r="A13070" s="13"/>
      <c r="B13070" s="13"/>
      <c r="C13070" s="45"/>
      <c r="E13070" s="46"/>
      <c r="F13070" s="47"/>
      <c r="G13070" s="48"/>
      <c r="H13070" s="49"/>
      <c r="I13070" s="49"/>
      <c r="J13070" s="49"/>
      <c r="K13070" s="50"/>
      <c r="L13070" s="50"/>
      <c r="M13070" s="50"/>
      <c r="N13070" s="50"/>
      <c r="O13070" s="50"/>
      <c r="P13070" s="50"/>
      <c r="Q13070" s="50"/>
      <c r="R13070" s="51"/>
      <c r="S13070" s="51"/>
      <c r="T13070" s="51"/>
      <c r="U13070" s="51"/>
      <c r="V13070" s="51"/>
      <c r="W13070" s="51"/>
      <c r="X13070" s="44"/>
      <c r="AF13070" s="52"/>
      <c r="AM13070" s="7"/>
      <c r="AN13070" s="7"/>
      <c r="AO13070" s="53"/>
      <c r="AP13070" s="54"/>
      <c r="AQ13070" s="54"/>
      <c r="AR13070" s="7"/>
      <c r="AS13070" s="54"/>
      <c r="AT13070" s="53"/>
      <c r="AU13070" s="7"/>
      <c r="AV13070" s="7"/>
      <c r="AW13070" s="55"/>
      <c r="AX13070" s="56"/>
      <c r="AY13070" s="55"/>
      <c r="AZ13070" s="55"/>
      <c r="BA13070" s="55"/>
      <c r="BB13070" s="11"/>
      <c r="BC13070" s="12"/>
      <c r="BD13070" s="12"/>
      <c r="BE13070" s="12"/>
      <c r="BF13070" s="12"/>
      <c r="BG13070" s="12"/>
      <c r="BH13070" s="12"/>
      <c r="BI13070" s="12"/>
      <c r="BJ13070" s="12"/>
      <c r="BK13070" s="12"/>
    </row>
    <row r="13071" spans="1:63" s="5" customFormat="1">
      <c r="A13071" s="13"/>
      <c r="B13071" s="13"/>
      <c r="C13071" s="45"/>
      <c r="E13071" s="46"/>
      <c r="F13071" s="47"/>
      <c r="G13071" s="48"/>
      <c r="H13071" s="49"/>
      <c r="I13071" s="49"/>
      <c r="J13071" s="49"/>
      <c r="K13071" s="50"/>
      <c r="L13071" s="50"/>
      <c r="M13071" s="50"/>
      <c r="N13071" s="50"/>
      <c r="O13071" s="50"/>
      <c r="P13071" s="50"/>
      <c r="Q13071" s="50"/>
      <c r="R13071" s="51"/>
      <c r="S13071" s="51"/>
      <c r="T13071" s="51"/>
      <c r="U13071" s="51"/>
      <c r="V13071" s="51"/>
      <c r="W13071" s="51"/>
      <c r="X13071" s="44"/>
      <c r="AF13071" s="52"/>
      <c r="AM13071" s="7"/>
      <c r="AN13071" s="7"/>
      <c r="AO13071" s="53"/>
      <c r="AP13071" s="54"/>
      <c r="AQ13071" s="54"/>
      <c r="AR13071" s="7"/>
      <c r="AS13071" s="54"/>
      <c r="AT13071" s="53"/>
      <c r="AU13071" s="7"/>
      <c r="AV13071" s="7"/>
      <c r="AW13071" s="55"/>
      <c r="AX13071" s="56"/>
      <c r="AY13071" s="55"/>
      <c r="AZ13071" s="55"/>
      <c r="BA13071" s="55"/>
      <c r="BB13071" s="11"/>
      <c r="BC13071" s="12"/>
      <c r="BD13071" s="12"/>
      <c r="BE13071" s="12"/>
      <c r="BF13071" s="12"/>
      <c r="BG13071" s="12"/>
      <c r="BH13071" s="12"/>
      <c r="BI13071" s="12"/>
      <c r="BJ13071" s="12"/>
      <c r="BK13071" s="12"/>
    </row>
    <row r="13072" spans="1:63" s="5" customFormat="1">
      <c r="A13072" s="13"/>
      <c r="B13072" s="13"/>
      <c r="C13072" s="45"/>
      <c r="E13072" s="46"/>
      <c r="F13072" s="47"/>
      <c r="G13072" s="48"/>
      <c r="H13072" s="49"/>
      <c r="I13072" s="49"/>
      <c r="J13072" s="49"/>
      <c r="K13072" s="50"/>
      <c r="L13072" s="50"/>
      <c r="M13072" s="50"/>
      <c r="N13072" s="50"/>
      <c r="O13072" s="50"/>
      <c r="P13072" s="50"/>
      <c r="Q13072" s="50"/>
      <c r="R13072" s="51"/>
      <c r="S13072" s="51"/>
      <c r="T13072" s="51"/>
      <c r="U13072" s="51"/>
      <c r="V13072" s="51"/>
      <c r="W13072" s="51"/>
      <c r="X13072" s="44"/>
      <c r="AF13072" s="52"/>
      <c r="AM13072" s="7"/>
      <c r="AN13072" s="7"/>
      <c r="AO13072" s="53"/>
      <c r="AP13072" s="54"/>
      <c r="AQ13072" s="54"/>
      <c r="AR13072" s="7"/>
      <c r="AS13072" s="54"/>
      <c r="AT13072" s="53"/>
      <c r="AU13072" s="7"/>
      <c r="AV13072" s="7"/>
      <c r="AW13072" s="55"/>
      <c r="AX13072" s="56"/>
      <c r="AY13072" s="55"/>
      <c r="AZ13072" s="55"/>
      <c r="BA13072" s="55"/>
      <c r="BB13072" s="11"/>
      <c r="BC13072" s="12"/>
      <c r="BD13072" s="12"/>
      <c r="BE13072" s="12"/>
      <c r="BF13072" s="12"/>
      <c r="BG13072" s="12"/>
      <c r="BH13072" s="12"/>
      <c r="BI13072" s="12"/>
      <c r="BJ13072" s="12"/>
      <c r="BK13072" s="12"/>
    </row>
    <row r="13073" spans="1:63" s="5" customFormat="1">
      <c r="A13073" s="13"/>
      <c r="B13073" s="13"/>
      <c r="C13073" s="45"/>
      <c r="E13073" s="46"/>
      <c r="F13073" s="47"/>
      <c r="G13073" s="48"/>
      <c r="H13073" s="49"/>
      <c r="I13073" s="49"/>
      <c r="J13073" s="49"/>
      <c r="K13073" s="50"/>
      <c r="L13073" s="50"/>
      <c r="M13073" s="50"/>
      <c r="N13073" s="50"/>
      <c r="O13073" s="50"/>
      <c r="P13073" s="50"/>
      <c r="Q13073" s="50"/>
      <c r="R13073" s="51"/>
      <c r="S13073" s="51"/>
      <c r="T13073" s="51"/>
      <c r="U13073" s="51"/>
      <c r="V13073" s="51"/>
      <c r="W13073" s="51"/>
      <c r="X13073" s="44"/>
      <c r="AF13073" s="52"/>
      <c r="AM13073" s="7"/>
      <c r="AN13073" s="7"/>
      <c r="AO13073" s="53"/>
      <c r="AP13073" s="54"/>
      <c r="AQ13073" s="54"/>
      <c r="AR13073" s="7"/>
      <c r="AS13073" s="54"/>
      <c r="AT13073" s="53"/>
      <c r="AU13073" s="7"/>
      <c r="AV13073" s="7"/>
      <c r="AW13073" s="55"/>
      <c r="AX13073" s="56"/>
      <c r="AY13073" s="55"/>
      <c r="AZ13073" s="55"/>
      <c r="BA13073" s="55"/>
      <c r="BB13073" s="11"/>
      <c r="BC13073" s="12"/>
      <c r="BD13073" s="12"/>
      <c r="BE13073" s="12"/>
      <c r="BF13073" s="12"/>
      <c r="BG13073" s="12"/>
      <c r="BH13073" s="12"/>
      <c r="BI13073" s="12"/>
      <c r="BJ13073" s="12"/>
      <c r="BK13073" s="12"/>
    </row>
    <row r="13074" spans="1:63" s="5" customFormat="1">
      <c r="A13074" s="13"/>
      <c r="B13074" s="13"/>
      <c r="C13074" s="45"/>
      <c r="E13074" s="46"/>
      <c r="F13074" s="47"/>
      <c r="G13074" s="48"/>
      <c r="H13074" s="49"/>
      <c r="I13074" s="49"/>
      <c r="J13074" s="49"/>
      <c r="K13074" s="50"/>
      <c r="L13074" s="50"/>
      <c r="M13074" s="50"/>
      <c r="N13074" s="50"/>
      <c r="O13074" s="50"/>
      <c r="P13074" s="50"/>
      <c r="Q13074" s="50"/>
      <c r="R13074" s="51"/>
      <c r="S13074" s="51"/>
      <c r="T13074" s="51"/>
      <c r="U13074" s="51"/>
      <c r="V13074" s="51"/>
      <c r="W13074" s="51"/>
      <c r="X13074" s="44"/>
      <c r="AF13074" s="52"/>
      <c r="AM13074" s="7"/>
      <c r="AN13074" s="7"/>
      <c r="AO13074" s="53"/>
      <c r="AP13074" s="54"/>
      <c r="AQ13074" s="54"/>
      <c r="AR13074" s="7"/>
      <c r="AS13074" s="54"/>
      <c r="AT13074" s="53"/>
      <c r="AU13074" s="7"/>
      <c r="AV13074" s="7"/>
      <c r="AW13074" s="55"/>
      <c r="AX13074" s="56"/>
      <c r="AY13074" s="55"/>
      <c r="AZ13074" s="55"/>
      <c r="BA13074" s="55"/>
      <c r="BB13074" s="11"/>
      <c r="BC13074" s="12"/>
      <c r="BD13074" s="12"/>
      <c r="BE13074" s="12"/>
      <c r="BF13074" s="12"/>
      <c r="BG13074" s="12"/>
      <c r="BH13074" s="12"/>
      <c r="BI13074" s="12"/>
      <c r="BJ13074" s="12"/>
      <c r="BK13074" s="12"/>
    </row>
    <row r="13075" spans="1:63" s="5" customFormat="1">
      <c r="A13075" s="13"/>
      <c r="B13075" s="13"/>
      <c r="C13075" s="45"/>
      <c r="E13075" s="46"/>
      <c r="F13075" s="47"/>
      <c r="G13075" s="48"/>
      <c r="H13075" s="49"/>
      <c r="I13075" s="49"/>
      <c r="J13075" s="49"/>
      <c r="K13075" s="50"/>
      <c r="L13075" s="50"/>
      <c r="M13075" s="50"/>
      <c r="N13075" s="50"/>
      <c r="O13075" s="50"/>
      <c r="P13075" s="50"/>
      <c r="Q13075" s="50"/>
      <c r="R13075" s="51"/>
      <c r="S13075" s="51"/>
      <c r="T13075" s="51"/>
      <c r="U13075" s="51"/>
      <c r="V13075" s="51"/>
      <c r="W13075" s="51"/>
      <c r="X13075" s="44"/>
      <c r="AF13075" s="52"/>
      <c r="AM13075" s="7"/>
      <c r="AN13075" s="7"/>
      <c r="AO13075" s="53"/>
      <c r="AP13075" s="54"/>
      <c r="AQ13075" s="54"/>
      <c r="AR13075" s="7"/>
      <c r="AS13075" s="54"/>
      <c r="AT13075" s="53"/>
      <c r="AU13075" s="7"/>
      <c r="AV13075" s="7"/>
      <c r="AW13075" s="55"/>
      <c r="AX13075" s="56"/>
      <c r="AY13075" s="55"/>
      <c r="AZ13075" s="55"/>
      <c r="BA13075" s="55"/>
      <c r="BB13075" s="11"/>
      <c r="BC13075" s="12"/>
      <c r="BD13075" s="12"/>
      <c r="BE13075" s="12"/>
      <c r="BF13075" s="12"/>
      <c r="BG13075" s="12"/>
      <c r="BH13075" s="12"/>
      <c r="BI13075" s="12"/>
      <c r="BJ13075" s="12"/>
      <c r="BK13075" s="12"/>
    </row>
    <row r="13076" spans="1:63" s="5" customFormat="1">
      <c r="A13076" s="13"/>
      <c r="B13076" s="13"/>
      <c r="C13076" s="45"/>
      <c r="E13076" s="46"/>
      <c r="F13076" s="47"/>
      <c r="G13076" s="48"/>
      <c r="H13076" s="49"/>
      <c r="I13076" s="49"/>
      <c r="J13076" s="49"/>
      <c r="K13076" s="50"/>
      <c r="L13076" s="50"/>
      <c r="M13076" s="50"/>
      <c r="N13076" s="50"/>
      <c r="O13076" s="50"/>
      <c r="P13076" s="50"/>
      <c r="Q13076" s="50"/>
      <c r="R13076" s="51"/>
      <c r="S13076" s="51"/>
      <c r="T13076" s="51"/>
      <c r="U13076" s="51"/>
      <c r="V13076" s="51"/>
      <c r="W13076" s="51"/>
      <c r="X13076" s="44"/>
      <c r="AF13076" s="52"/>
      <c r="AM13076" s="7"/>
      <c r="AN13076" s="7"/>
      <c r="AO13076" s="53"/>
      <c r="AP13076" s="54"/>
      <c r="AQ13076" s="54"/>
      <c r="AR13076" s="7"/>
      <c r="AS13076" s="54"/>
      <c r="AT13076" s="53"/>
      <c r="AU13076" s="7"/>
      <c r="AV13076" s="7"/>
      <c r="AW13076" s="55"/>
      <c r="AX13076" s="56"/>
      <c r="AY13076" s="55"/>
      <c r="AZ13076" s="55"/>
      <c r="BA13076" s="55"/>
      <c r="BB13076" s="11"/>
      <c r="BC13076" s="12"/>
      <c r="BD13076" s="12"/>
      <c r="BE13076" s="12"/>
      <c r="BF13076" s="12"/>
      <c r="BG13076" s="12"/>
      <c r="BH13076" s="12"/>
      <c r="BI13076" s="12"/>
      <c r="BJ13076" s="12"/>
      <c r="BK13076" s="12"/>
    </row>
    <row r="13077" spans="1:63" s="5" customFormat="1">
      <c r="A13077" s="13"/>
      <c r="B13077" s="13"/>
      <c r="C13077" s="45"/>
      <c r="E13077" s="46"/>
      <c r="F13077" s="47"/>
      <c r="G13077" s="48"/>
      <c r="H13077" s="49"/>
      <c r="I13077" s="49"/>
      <c r="J13077" s="49"/>
      <c r="K13077" s="50"/>
      <c r="L13077" s="50"/>
      <c r="M13077" s="50"/>
      <c r="N13077" s="50"/>
      <c r="O13077" s="50"/>
      <c r="P13077" s="50"/>
      <c r="Q13077" s="50"/>
      <c r="R13077" s="51"/>
      <c r="S13077" s="51"/>
      <c r="T13077" s="51"/>
      <c r="U13077" s="51"/>
      <c r="V13077" s="51"/>
      <c r="W13077" s="51"/>
      <c r="X13077" s="44"/>
      <c r="AF13077" s="52"/>
      <c r="AM13077" s="7"/>
      <c r="AN13077" s="7"/>
      <c r="AO13077" s="53"/>
      <c r="AP13077" s="54"/>
      <c r="AQ13077" s="54"/>
      <c r="AR13077" s="7"/>
      <c r="AS13077" s="54"/>
      <c r="AT13077" s="53"/>
      <c r="AU13077" s="7"/>
      <c r="AV13077" s="7"/>
      <c r="AW13077" s="55"/>
      <c r="AX13077" s="56"/>
      <c r="AY13077" s="55"/>
      <c r="AZ13077" s="55"/>
      <c r="BA13077" s="55"/>
      <c r="BB13077" s="11"/>
      <c r="BC13077" s="12"/>
      <c r="BD13077" s="12"/>
      <c r="BE13077" s="12"/>
      <c r="BF13077" s="12"/>
      <c r="BG13077" s="12"/>
      <c r="BH13077" s="12"/>
      <c r="BI13077" s="12"/>
      <c r="BJ13077" s="12"/>
      <c r="BK13077" s="12"/>
    </row>
    <row r="13078" spans="1:63" s="5" customFormat="1">
      <c r="A13078" s="13"/>
      <c r="B13078" s="13"/>
      <c r="C13078" s="45"/>
      <c r="E13078" s="46"/>
      <c r="F13078" s="47"/>
      <c r="G13078" s="48"/>
      <c r="H13078" s="49"/>
      <c r="I13078" s="49"/>
      <c r="J13078" s="49"/>
      <c r="K13078" s="50"/>
      <c r="L13078" s="50"/>
      <c r="M13078" s="50"/>
      <c r="N13078" s="50"/>
      <c r="O13078" s="50"/>
      <c r="P13078" s="50"/>
      <c r="Q13078" s="50"/>
      <c r="R13078" s="51"/>
      <c r="S13078" s="51"/>
      <c r="T13078" s="51"/>
      <c r="U13078" s="51"/>
      <c r="V13078" s="51"/>
      <c r="W13078" s="51"/>
      <c r="X13078" s="44"/>
      <c r="AF13078" s="52"/>
      <c r="AM13078" s="7"/>
      <c r="AN13078" s="7"/>
      <c r="AO13078" s="53"/>
      <c r="AP13078" s="54"/>
      <c r="AQ13078" s="54"/>
      <c r="AR13078" s="7"/>
      <c r="AS13078" s="54"/>
      <c r="AT13078" s="53"/>
      <c r="AU13078" s="7"/>
      <c r="AV13078" s="7"/>
      <c r="AW13078" s="55"/>
      <c r="AX13078" s="56"/>
      <c r="AY13078" s="55"/>
      <c r="AZ13078" s="55"/>
      <c r="BA13078" s="55"/>
      <c r="BB13078" s="11"/>
      <c r="BC13078" s="12"/>
      <c r="BD13078" s="12"/>
      <c r="BE13078" s="12"/>
      <c r="BF13078" s="12"/>
      <c r="BG13078" s="12"/>
      <c r="BH13078" s="12"/>
      <c r="BI13078" s="12"/>
      <c r="BJ13078" s="12"/>
      <c r="BK13078" s="12"/>
    </row>
    <row r="13079" spans="1:63" s="5" customFormat="1">
      <c r="A13079" s="13"/>
      <c r="B13079" s="13"/>
      <c r="C13079" s="45"/>
      <c r="E13079" s="46"/>
      <c r="F13079" s="47"/>
      <c r="G13079" s="48"/>
      <c r="H13079" s="49"/>
      <c r="I13079" s="49"/>
      <c r="J13079" s="49"/>
      <c r="K13079" s="50"/>
      <c r="L13079" s="50"/>
      <c r="M13079" s="50"/>
      <c r="N13079" s="50"/>
      <c r="O13079" s="50"/>
      <c r="P13079" s="50"/>
      <c r="Q13079" s="50"/>
      <c r="R13079" s="51"/>
      <c r="S13079" s="51"/>
      <c r="T13079" s="51"/>
      <c r="U13079" s="51"/>
      <c r="V13079" s="51"/>
      <c r="W13079" s="51"/>
      <c r="X13079" s="44"/>
      <c r="AF13079" s="52"/>
      <c r="AM13079" s="7"/>
      <c r="AN13079" s="7"/>
      <c r="AO13079" s="53"/>
      <c r="AP13079" s="54"/>
      <c r="AQ13079" s="54"/>
      <c r="AR13079" s="7"/>
      <c r="AS13079" s="54"/>
      <c r="AT13079" s="53"/>
      <c r="AU13079" s="7"/>
      <c r="AV13079" s="7"/>
      <c r="AW13079" s="55"/>
      <c r="AX13079" s="56"/>
      <c r="AY13079" s="55"/>
      <c r="AZ13079" s="55"/>
      <c r="BA13079" s="55"/>
      <c r="BB13079" s="11"/>
      <c r="BC13079" s="12"/>
      <c r="BD13079" s="12"/>
      <c r="BE13079" s="12"/>
      <c r="BF13079" s="12"/>
      <c r="BG13079" s="12"/>
      <c r="BH13079" s="12"/>
      <c r="BI13079" s="12"/>
      <c r="BJ13079" s="12"/>
      <c r="BK13079" s="12"/>
    </row>
    <row r="13080" spans="1:63" s="5" customFormat="1">
      <c r="A13080" s="13"/>
      <c r="B13080" s="13"/>
      <c r="C13080" s="45"/>
      <c r="E13080" s="46"/>
      <c r="F13080" s="47"/>
      <c r="G13080" s="48"/>
      <c r="H13080" s="49"/>
      <c r="I13080" s="49"/>
      <c r="J13080" s="49"/>
      <c r="K13080" s="50"/>
      <c r="L13080" s="50"/>
      <c r="M13080" s="50"/>
      <c r="N13080" s="50"/>
      <c r="O13080" s="50"/>
      <c r="P13080" s="50"/>
      <c r="Q13080" s="50"/>
      <c r="R13080" s="51"/>
      <c r="S13080" s="51"/>
      <c r="T13080" s="51"/>
      <c r="U13080" s="51"/>
      <c r="V13080" s="51"/>
      <c r="W13080" s="51"/>
      <c r="X13080" s="44"/>
      <c r="AF13080" s="52"/>
      <c r="AM13080" s="7"/>
      <c r="AN13080" s="7"/>
      <c r="AO13080" s="53"/>
      <c r="AP13080" s="54"/>
      <c r="AQ13080" s="54"/>
      <c r="AR13080" s="7"/>
      <c r="AS13080" s="54"/>
      <c r="AT13080" s="53"/>
      <c r="AU13080" s="7"/>
      <c r="AV13080" s="7"/>
      <c r="AW13080" s="55"/>
      <c r="AX13080" s="56"/>
      <c r="AY13080" s="55"/>
      <c r="AZ13080" s="55"/>
      <c r="BA13080" s="55"/>
      <c r="BB13080" s="11"/>
      <c r="BC13080" s="12"/>
      <c r="BD13080" s="12"/>
      <c r="BE13080" s="12"/>
      <c r="BF13080" s="12"/>
      <c r="BG13080" s="12"/>
      <c r="BH13080" s="12"/>
      <c r="BI13080" s="12"/>
      <c r="BJ13080" s="12"/>
      <c r="BK13080" s="12"/>
    </row>
    <row r="13081" spans="1:63" s="5" customFormat="1">
      <c r="A13081" s="13"/>
      <c r="B13081" s="13"/>
      <c r="C13081" s="45"/>
      <c r="E13081" s="46"/>
      <c r="F13081" s="47"/>
      <c r="G13081" s="48"/>
      <c r="H13081" s="49"/>
      <c r="I13081" s="49"/>
      <c r="J13081" s="49"/>
      <c r="K13081" s="50"/>
      <c r="L13081" s="50"/>
      <c r="M13081" s="50"/>
      <c r="N13081" s="50"/>
      <c r="O13081" s="50"/>
      <c r="P13081" s="50"/>
      <c r="Q13081" s="50"/>
      <c r="R13081" s="51"/>
      <c r="S13081" s="51"/>
      <c r="T13081" s="51"/>
      <c r="U13081" s="51"/>
      <c r="V13081" s="51"/>
      <c r="W13081" s="51"/>
      <c r="X13081" s="44"/>
      <c r="AF13081" s="52"/>
      <c r="AM13081" s="7"/>
      <c r="AN13081" s="7"/>
      <c r="AO13081" s="53"/>
      <c r="AP13081" s="54"/>
      <c r="AQ13081" s="54"/>
      <c r="AR13081" s="7"/>
      <c r="AS13081" s="54"/>
      <c r="AT13081" s="53"/>
      <c r="AU13081" s="7"/>
      <c r="AV13081" s="7"/>
      <c r="AW13081" s="55"/>
      <c r="AX13081" s="56"/>
      <c r="AY13081" s="55"/>
      <c r="AZ13081" s="55"/>
      <c r="BA13081" s="55"/>
      <c r="BB13081" s="11"/>
      <c r="BC13081" s="12"/>
      <c r="BD13081" s="12"/>
      <c r="BE13081" s="12"/>
      <c r="BF13081" s="12"/>
      <c r="BG13081" s="12"/>
      <c r="BH13081" s="12"/>
      <c r="BI13081" s="12"/>
      <c r="BJ13081" s="12"/>
      <c r="BK13081" s="12"/>
    </row>
    <row r="13082" spans="1:63" s="5" customFormat="1">
      <c r="A13082" s="13"/>
      <c r="B13082" s="13"/>
      <c r="C13082" s="45"/>
      <c r="E13082" s="46"/>
      <c r="F13082" s="47"/>
      <c r="G13082" s="48"/>
      <c r="H13082" s="49"/>
      <c r="I13082" s="49"/>
      <c r="J13082" s="49"/>
      <c r="K13082" s="50"/>
      <c r="L13082" s="50"/>
      <c r="M13082" s="50"/>
      <c r="N13082" s="50"/>
      <c r="O13082" s="50"/>
      <c r="P13082" s="50"/>
      <c r="Q13082" s="50"/>
      <c r="R13082" s="51"/>
      <c r="S13082" s="51"/>
      <c r="T13082" s="51"/>
      <c r="U13082" s="51"/>
      <c r="V13082" s="51"/>
      <c r="W13082" s="51"/>
      <c r="X13082" s="44"/>
      <c r="AF13082" s="52"/>
      <c r="AM13082" s="7"/>
      <c r="AN13082" s="7"/>
      <c r="AO13082" s="53"/>
      <c r="AP13082" s="54"/>
      <c r="AQ13082" s="54"/>
      <c r="AR13082" s="7"/>
      <c r="AS13082" s="54"/>
      <c r="AT13082" s="53"/>
      <c r="AU13082" s="7"/>
      <c r="AV13082" s="7"/>
      <c r="AW13082" s="55"/>
      <c r="AX13082" s="56"/>
      <c r="AY13082" s="55"/>
      <c r="AZ13082" s="55"/>
      <c r="BA13082" s="55"/>
      <c r="BB13082" s="11"/>
      <c r="BC13082" s="12"/>
      <c r="BD13082" s="12"/>
      <c r="BE13082" s="12"/>
      <c r="BF13082" s="12"/>
      <c r="BG13082" s="12"/>
      <c r="BH13082" s="12"/>
      <c r="BI13082" s="12"/>
      <c r="BJ13082" s="12"/>
      <c r="BK13082" s="12"/>
    </row>
    <row r="13083" spans="1:63" s="5" customFormat="1">
      <c r="A13083" s="13"/>
      <c r="B13083" s="13"/>
      <c r="C13083" s="45"/>
      <c r="E13083" s="46"/>
      <c r="F13083" s="47"/>
      <c r="G13083" s="48"/>
      <c r="H13083" s="49"/>
      <c r="I13083" s="49"/>
      <c r="J13083" s="49"/>
      <c r="K13083" s="50"/>
      <c r="L13083" s="50"/>
      <c r="M13083" s="50"/>
      <c r="N13083" s="50"/>
      <c r="O13083" s="50"/>
      <c r="P13083" s="50"/>
      <c r="Q13083" s="50"/>
      <c r="R13083" s="51"/>
      <c r="S13083" s="51"/>
      <c r="T13083" s="51"/>
      <c r="U13083" s="51"/>
      <c r="V13083" s="51"/>
      <c r="W13083" s="51"/>
      <c r="X13083" s="44"/>
      <c r="AF13083" s="52"/>
      <c r="AM13083" s="7"/>
      <c r="AN13083" s="7"/>
      <c r="AO13083" s="53"/>
      <c r="AP13083" s="54"/>
      <c r="AQ13083" s="54"/>
      <c r="AR13083" s="7"/>
      <c r="AS13083" s="54"/>
      <c r="AT13083" s="53"/>
      <c r="AU13083" s="7"/>
      <c r="AV13083" s="7"/>
      <c r="AW13083" s="55"/>
      <c r="AX13083" s="56"/>
      <c r="AY13083" s="55"/>
      <c r="AZ13083" s="55"/>
      <c r="BA13083" s="55"/>
      <c r="BB13083" s="11"/>
      <c r="BC13083" s="12"/>
      <c r="BD13083" s="12"/>
      <c r="BE13083" s="12"/>
      <c r="BF13083" s="12"/>
      <c r="BG13083" s="12"/>
      <c r="BH13083" s="12"/>
      <c r="BI13083" s="12"/>
      <c r="BJ13083" s="12"/>
      <c r="BK13083" s="12"/>
    </row>
    <row r="13084" spans="1:63" s="5" customFormat="1">
      <c r="A13084" s="13"/>
      <c r="B13084" s="13"/>
      <c r="C13084" s="45"/>
      <c r="E13084" s="46"/>
      <c r="F13084" s="47"/>
      <c r="G13084" s="48"/>
      <c r="H13084" s="49"/>
      <c r="I13084" s="49"/>
      <c r="J13084" s="49"/>
      <c r="K13084" s="50"/>
      <c r="L13084" s="50"/>
      <c r="M13084" s="50"/>
      <c r="N13084" s="50"/>
      <c r="O13084" s="50"/>
      <c r="P13084" s="50"/>
      <c r="Q13084" s="50"/>
      <c r="R13084" s="51"/>
      <c r="S13084" s="51"/>
      <c r="T13084" s="51"/>
      <c r="U13084" s="51"/>
      <c r="V13084" s="51"/>
      <c r="W13084" s="51"/>
      <c r="X13084" s="44"/>
      <c r="AF13084" s="52"/>
      <c r="AM13084" s="7"/>
      <c r="AN13084" s="7"/>
      <c r="AO13084" s="53"/>
      <c r="AP13084" s="54"/>
      <c r="AQ13084" s="54"/>
      <c r="AR13084" s="7"/>
      <c r="AS13084" s="54"/>
      <c r="AT13084" s="53"/>
      <c r="AU13084" s="7"/>
      <c r="AV13084" s="7"/>
      <c r="AW13084" s="55"/>
      <c r="AX13084" s="56"/>
      <c r="AY13084" s="55"/>
      <c r="AZ13084" s="55"/>
      <c r="BA13084" s="55"/>
      <c r="BB13084" s="11"/>
      <c r="BC13084" s="12"/>
      <c r="BD13084" s="12"/>
      <c r="BE13084" s="12"/>
      <c r="BF13084" s="12"/>
      <c r="BG13084" s="12"/>
      <c r="BH13084" s="12"/>
      <c r="BI13084" s="12"/>
      <c r="BJ13084" s="12"/>
      <c r="BK13084" s="12"/>
    </row>
    <row r="13085" spans="1:63" s="5" customFormat="1">
      <c r="A13085" s="13"/>
      <c r="B13085" s="13"/>
      <c r="C13085" s="45"/>
      <c r="E13085" s="46"/>
      <c r="F13085" s="47"/>
      <c r="G13085" s="48"/>
      <c r="H13085" s="49"/>
      <c r="I13085" s="49"/>
      <c r="J13085" s="49"/>
      <c r="K13085" s="50"/>
      <c r="L13085" s="50"/>
      <c r="M13085" s="50"/>
      <c r="N13085" s="50"/>
      <c r="O13085" s="50"/>
      <c r="P13085" s="50"/>
      <c r="Q13085" s="50"/>
      <c r="R13085" s="51"/>
      <c r="S13085" s="51"/>
      <c r="T13085" s="51"/>
      <c r="U13085" s="51"/>
      <c r="V13085" s="51"/>
      <c r="W13085" s="51"/>
      <c r="X13085" s="44"/>
      <c r="AF13085" s="52"/>
      <c r="AM13085" s="7"/>
      <c r="AN13085" s="7"/>
      <c r="AO13085" s="53"/>
      <c r="AP13085" s="54"/>
      <c r="AQ13085" s="54"/>
      <c r="AR13085" s="7"/>
      <c r="AS13085" s="54"/>
      <c r="AT13085" s="53"/>
      <c r="AU13085" s="7"/>
      <c r="AV13085" s="7"/>
      <c r="AW13085" s="55"/>
      <c r="AX13085" s="56"/>
      <c r="AY13085" s="55"/>
      <c r="AZ13085" s="55"/>
      <c r="BA13085" s="55"/>
      <c r="BB13085" s="11"/>
      <c r="BC13085" s="12"/>
      <c r="BD13085" s="12"/>
      <c r="BE13085" s="12"/>
      <c r="BF13085" s="12"/>
      <c r="BG13085" s="12"/>
      <c r="BH13085" s="12"/>
      <c r="BI13085" s="12"/>
      <c r="BJ13085" s="12"/>
      <c r="BK13085" s="12"/>
    </row>
    <row r="13086" spans="1:63" s="5" customFormat="1">
      <c r="A13086" s="13"/>
      <c r="B13086" s="13"/>
      <c r="C13086" s="45"/>
      <c r="E13086" s="46"/>
      <c r="F13086" s="47"/>
      <c r="G13086" s="48"/>
      <c r="H13086" s="49"/>
      <c r="I13086" s="49"/>
      <c r="J13086" s="49"/>
      <c r="K13086" s="50"/>
      <c r="L13086" s="50"/>
      <c r="M13086" s="50"/>
      <c r="N13086" s="50"/>
      <c r="O13086" s="50"/>
      <c r="P13086" s="50"/>
      <c r="Q13086" s="50"/>
      <c r="R13086" s="51"/>
      <c r="S13086" s="51"/>
      <c r="T13086" s="51"/>
      <c r="U13086" s="51"/>
      <c r="V13086" s="51"/>
      <c r="W13086" s="51"/>
      <c r="X13086" s="44"/>
      <c r="AF13086" s="52"/>
      <c r="AM13086" s="7"/>
      <c r="AN13086" s="7"/>
      <c r="AO13086" s="53"/>
      <c r="AP13086" s="54"/>
      <c r="AQ13086" s="54"/>
      <c r="AR13086" s="7"/>
      <c r="AS13086" s="54"/>
      <c r="AT13086" s="53"/>
      <c r="AU13086" s="7"/>
      <c r="AV13086" s="7"/>
      <c r="AW13086" s="55"/>
      <c r="AX13086" s="56"/>
      <c r="AY13086" s="55"/>
      <c r="AZ13086" s="55"/>
      <c r="BA13086" s="55"/>
      <c r="BB13086" s="11"/>
      <c r="BC13086" s="12"/>
      <c r="BD13086" s="12"/>
      <c r="BE13086" s="12"/>
      <c r="BF13086" s="12"/>
      <c r="BG13086" s="12"/>
      <c r="BH13086" s="12"/>
      <c r="BI13086" s="12"/>
      <c r="BJ13086" s="12"/>
      <c r="BK13086" s="12"/>
    </row>
    <row r="13087" spans="1:63" s="5" customFormat="1">
      <c r="A13087" s="13"/>
      <c r="B13087" s="13"/>
      <c r="C13087" s="45"/>
      <c r="E13087" s="46"/>
      <c r="F13087" s="47"/>
      <c r="G13087" s="48"/>
      <c r="H13087" s="49"/>
      <c r="I13087" s="49"/>
      <c r="J13087" s="49"/>
      <c r="K13087" s="50"/>
      <c r="L13087" s="50"/>
      <c r="M13087" s="50"/>
      <c r="N13087" s="50"/>
      <c r="O13087" s="50"/>
      <c r="P13087" s="50"/>
      <c r="Q13087" s="50"/>
      <c r="R13087" s="51"/>
      <c r="S13087" s="51"/>
      <c r="T13087" s="51"/>
      <c r="U13087" s="51"/>
      <c r="V13087" s="51"/>
      <c r="W13087" s="51"/>
      <c r="X13087" s="44"/>
      <c r="AF13087" s="52"/>
      <c r="AM13087" s="7"/>
      <c r="AN13087" s="7"/>
      <c r="AO13087" s="53"/>
      <c r="AP13087" s="54"/>
      <c r="AQ13087" s="54"/>
      <c r="AR13087" s="7"/>
      <c r="AS13087" s="54"/>
      <c r="AT13087" s="53"/>
      <c r="AU13087" s="7"/>
      <c r="AV13087" s="7"/>
      <c r="AW13087" s="55"/>
      <c r="AX13087" s="56"/>
      <c r="AY13087" s="55"/>
      <c r="AZ13087" s="55"/>
      <c r="BA13087" s="55"/>
      <c r="BB13087" s="11"/>
      <c r="BC13087" s="12"/>
      <c r="BD13087" s="12"/>
      <c r="BE13087" s="12"/>
      <c r="BF13087" s="12"/>
      <c r="BG13087" s="12"/>
      <c r="BH13087" s="12"/>
      <c r="BI13087" s="12"/>
      <c r="BJ13087" s="12"/>
      <c r="BK13087" s="12"/>
    </row>
    <row r="13088" spans="1:63" s="5" customFormat="1">
      <c r="A13088" s="13"/>
      <c r="B13088" s="13"/>
      <c r="C13088" s="45"/>
      <c r="E13088" s="46"/>
      <c r="F13088" s="47"/>
      <c r="G13088" s="48"/>
      <c r="H13088" s="49"/>
      <c r="I13088" s="49"/>
      <c r="J13088" s="49"/>
      <c r="K13088" s="50"/>
      <c r="L13088" s="50"/>
      <c r="M13088" s="50"/>
      <c r="N13088" s="50"/>
      <c r="O13088" s="50"/>
      <c r="P13088" s="50"/>
      <c r="Q13088" s="50"/>
      <c r="R13088" s="51"/>
      <c r="S13088" s="51"/>
      <c r="T13088" s="51"/>
      <c r="U13088" s="51"/>
      <c r="V13088" s="51"/>
      <c r="W13088" s="51"/>
      <c r="X13088" s="44"/>
      <c r="AF13088" s="52"/>
      <c r="AM13088" s="7"/>
      <c r="AN13088" s="7"/>
      <c r="AO13088" s="53"/>
      <c r="AP13088" s="54"/>
      <c r="AQ13088" s="54"/>
      <c r="AR13088" s="7"/>
      <c r="AS13088" s="54"/>
      <c r="AT13088" s="53"/>
      <c r="AU13088" s="7"/>
      <c r="AV13088" s="7"/>
      <c r="AW13088" s="55"/>
      <c r="AX13088" s="56"/>
      <c r="AY13088" s="55"/>
      <c r="AZ13088" s="55"/>
      <c r="BA13088" s="55"/>
      <c r="BB13088" s="11"/>
      <c r="BC13088" s="12"/>
      <c r="BD13088" s="12"/>
      <c r="BE13088" s="12"/>
      <c r="BF13088" s="12"/>
      <c r="BG13088" s="12"/>
      <c r="BH13088" s="12"/>
      <c r="BI13088" s="12"/>
      <c r="BJ13088" s="12"/>
      <c r="BK13088" s="12"/>
    </row>
    <row r="13089" spans="1:63" s="5" customFormat="1">
      <c r="A13089" s="13"/>
      <c r="B13089" s="13"/>
      <c r="C13089" s="45"/>
      <c r="E13089" s="46"/>
      <c r="F13089" s="47"/>
      <c r="G13089" s="48"/>
      <c r="H13089" s="49"/>
      <c r="I13089" s="49"/>
      <c r="J13089" s="49"/>
      <c r="K13089" s="50"/>
      <c r="L13089" s="50"/>
      <c r="M13089" s="50"/>
      <c r="N13089" s="50"/>
      <c r="O13089" s="50"/>
      <c r="P13089" s="50"/>
      <c r="Q13089" s="50"/>
      <c r="R13089" s="51"/>
      <c r="S13089" s="51"/>
      <c r="T13089" s="51"/>
      <c r="U13089" s="51"/>
      <c r="V13089" s="51"/>
      <c r="W13089" s="51"/>
      <c r="X13089" s="44"/>
      <c r="AF13089" s="52"/>
      <c r="AM13089" s="7"/>
      <c r="AN13089" s="7"/>
      <c r="AO13089" s="53"/>
      <c r="AP13089" s="54"/>
      <c r="AQ13089" s="54"/>
      <c r="AR13089" s="7"/>
      <c r="AS13089" s="54"/>
      <c r="AT13089" s="53"/>
      <c r="AU13089" s="7"/>
      <c r="AV13089" s="7"/>
      <c r="AW13089" s="55"/>
      <c r="AX13089" s="56"/>
      <c r="AY13089" s="55"/>
      <c r="AZ13089" s="55"/>
      <c r="BA13089" s="55"/>
      <c r="BB13089" s="11"/>
      <c r="BC13089" s="12"/>
      <c r="BD13089" s="12"/>
      <c r="BE13089" s="12"/>
      <c r="BF13089" s="12"/>
      <c r="BG13089" s="12"/>
      <c r="BH13089" s="12"/>
      <c r="BI13089" s="12"/>
      <c r="BJ13089" s="12"/>
      <c r="BK13089" s="12"/>
    </row>
    <row r="13090" spans="1:63" s="5" customFormat="1">
      <c r="A13090" s="13"/>
      <c r="B13090" s="13"/>
      <c r="C13090" s="45"/>
      <c r="E13090" s="46"/>
      <c r="F13090" s="47"/>
      <c r="G13090" s="48"/>
      <c r="H13090" s="49"/>
      <c r="I13090" s="49"/>
      <c r="J13090" s="49"/>
      <c r="K13090" s="50"/>
      <c r="L13090" s="50"/>
      <c r="M13090" s="50"/>
      <c r="N13090" s="50"/>
      <c r="O13090" s="50"/>
      <c r="P13090" s="50"/>
      <c r="Q13090" s="50"/>
      <c r="R13090" s="51"/>
      <c r="S13090" s="51"/>
      <c r="T13090" s="51"/>
      <c r="U13090" s="51"/>
      <c r="V13090" s="51"/>
      <c r="W13090" s="51"/>
      <c r="X13090" s="44"/>
      <c r="AF13090" s="52"/>
      <c r="AM13090" s="7"/>
      <c r="AN13090" s="7"/>
      <c r="AO13090" s="53"/>
      <c r="AP13090" s="54"/>
      <c r="AQ13090" s="54"/>
      <c r="AR13090" s="7"/>
      <c r="AS13090" s="54"/>
      <c r="AT13090" s="53"/>
      <c r="AU13090" s="7"/>
      <c r="AV13090" s="7"/>
      <c r="AW13090" s="55"/>
      <c r="AX13090" s="56"/>
      <c r="AY13090" s="55"/>
      <c r="AZ13090" s="55"/>
      <c r="BA13090" s="55"/>
      <c r="BB13090" s="11"/>
      <c r="BC13090" s="12"/>
      <c r="BD13090" s="12"/>
      <c r="BE13090" s="12"/>
      <c r="BF13090" s="12"/>
      <c r="BG13090" s="12"/>
      <c r="BH13090" s="12"/>
      <c r="BI13090" s="12"/>
      <c r="BJ13090" s="12"/>
      <c r="BK13090" s="12"/>
    </row>
    <row r="13091" spans="1:63" s="5" customFormat="1">
      <c r="A13091" s="13"/>
      <c r="B13091" s="13"/>
      <c r="C13091" s="45"/>
      <c r="E13091" s="46"/>
      <c r="F13091" s="47"/>
      <c r="G13091" s="48"/>
      <c r="H13091" s="49"/>
      <c r="I13091" s="49"/>
      <c r="J13091" s="49"/>
      <c r="K13091" s="50"/>
      <c r="L13091" s="50"/>
      <c r="M13091" s="50"/>
      <c r="N13091" s="50"/>
      <c r="O13091" s="50"/>
      <c r="P13091" s="50"/>
      <c r="Q13091" s="50"/>
      <c r="R13091" s="51"/>
      <c r="S13091" s="51"/>
      <c r="T13091" s="51"/>
      <c r="U13091" s="51"/>
      <c r="V13091" s="51"/>
      <c r="W13091" s="51"/>
      <c r="X13091" s="44"/>
      <c r="AF13091" s="52"/>
      <c r="AM13091" s="7"/>
      <c r="AN13091" s="7"/>
      <c r="AO13091" s="53"/>
      <c r="AP13091" s="54"/>
      <c r="AQ13091" s="54"/>
      <c r="AR13091" s="7"/>
      <c r="AS13091" s="54"/>
      <c r="AT13091" s="53"/>
      <c r="AU13091" s="7"/>
      <c r="AV13091" s="7"/>
      <c r="AW13091" s="55"/>
      <c r="AX13091" s="56"/>
      <c r="AY13091" s="55"/>
      <c r="AZ13091" s="55"/>
      <c r="BA13091" s="55"/>
      <c r="BB13091" s="11"/>
      <c r="BC13091" s="12"/>
      <c r="BD13091" s="12"/>
      <c r="BE13091" s="12"/>
      <c r="BF13091" s="12"/>
      <c r="BG13091" s="12"/>
      <c r="BH13091" s="12"/>
      <c r="BI13091" s="12"/>
      <c r="BJ13091" s="12"/>
      <c r="BK13091" s="12"/>
    </row>
    <row r="13092" spans="1:63" s="5" customFormat="1">
      <c r="A13092" s="13"/>
      <c r="B13092" s="13"/>
      <c r="C13092" s="45"/>
      <c r="E13092" s="46"/>
      <c r="F13092" s="47"/>
      <c r="G13092" s="48"/>
      <c r="H13092" s="49"/>
      <c r="I13092" s="49"/>
      <c r="J13092" s="49"/>
      <c r="K13092" s="50"/>
      <c r="L13092" s="50"/>
      <c r="M13092" s="50"/>
      <c r="N13092" s="50"/>
      <c r="O13092" s="50"/>
      <c r="P13092" s="50"/>
      <c r="Q13092" s="50"/>
      <c r="R13092" s="51"/>
      <c r="S13092" s="51"/>
      <c r="T13092" s="51"/>
      <c r="U13092" s="51"/>
      <c r="V13092" s="51"/>
      <c r="W13092" s="51"/>
      <c r="X13092" s="44"/>
      <c r="AF13092" s="52"/>
      <c r="AM13092" s="7"/>
      <c r="AN13092" s="7"/>
      <c r="AO13092" s="53"/>
      <c r="AP13092" s="54"/>
      <c r="AQ13092" s="54"/>
      <c r="AR13092" s="7"/>
      <c r="AS13092" s="54"/>
      <c r="AT13092" s="53"/>
      <c r="AU13092" s="7"/>
      <c r="AV13092" s="7"/>
      <c r="AW13092" s="55"/>
      <c r="AX13092" s="56"/>
      <c r="AY13092" s="55"/>
      <c r="AZ13092" s="55"/>
      <c r="BA13092" s="55"/>
      <c r="BB13092" s="11"/>
      <c r="BC13092" s="12"/>
      <c r="BD13092" s="12"/>
      <c r="BE13092" s="12"/>
      <c r="BF13092" s="12"/>
      <c r="BG13092" s="12"/>
      <c r="BH13092" s="12"/>
      <c r="BI13092" s="12"/>
      <c r="BJ13092" s="12"/>
      <c r="BK13092" s="12"/>
    </row>
    <row r="13093" spans="1:63" s="5" customFormat="1">
      <c r="A13093" s="13"/>
      <c r="B13093" s="13"/>
      <c r="C13093" s="45"/>
      <c r="E13093" s="46"/>
      <c r="F13093" s="47"/>
      <c r="G13093" s="48"/>
      <c r="H13093" s="49"/>
      <c r="I13093" s="49"/>
      <c r="J13093" s="49"/>
      <c r="K13093" s="50"/>
      <c r="L13093" s="50"/>
      <c r="M13093" s="50"/>
      <c r="N13093" s="50"/>
      <c r="O13093" s="50"/>
      <c r="P13093" s="50"/>
      <c r="Q13093" s="50"/>
      <c r="R13093" s="51"/>
      <c r="S13093" s="51"/>
      <c r="T13093" s="51"/>
      <c r="U13093" s="51"/>
      <c r="V13093" s="51"/>
      <c r="W13093" s="51"/>
      <c r="X13093" s="44"/>
      <c r="AF13093" s="52"/>
      <c r="AM13093" s="7"/>
      <c r="AN13093" s="7"/>
      <c r="AO13093" s="53"/>
      <c r="AP13093" s="54"/>
      <c r="AQ13093" s="54"/>
      <c r="AR13093" s="7"/>
      <c r="AS13093" s="54"/>
      <c r="AT13093" s="53"/>
      <c r="AU13093" s="7"/>
      <c r="AV13093" s="7"/>
      <c r="AW13093" s="55"/>
      <c r="AX13093" s="56"/>
      <c r="AY13093" s="55"/>
      <c r="AZ13093" s="55"/>
      <c r="BA13093" s="55"/>
      <c r="BB13093" s="11"/>
      <c r="BC13093" s="12"/>
      <c r="BD13093" s="12"/>
      <c r="BE13093" s="12"/>
      <c r="BF13093" s="12"/>
      <c r="BG13093" s="12"/>
      <c r="BH13093" s="12"/>
      <c r="BI13093" s="12"/>
      <c r="BJ13093" s="12"/>
      <c r="BK13093" s="12"/>
    </row>
    <row r="13094" spans="1:63" s="5" customFormat="1">
      <c r="A13094" s="13"/>
      <c r="B13094" s="13"/>
      <c r="C13094" s="45"/>
      <c r="E13094" s="46"/>
      <c r="F13094" s="47"/>
      <c r="G13094" s="48"/>
      <c r="H13094" s="49"/>
      <c r="I13094" s="49"/>
      <c r="J13094" s="49"/>
      <c r="K13094" s="50"/>
      <c r="L13094" s="50"/>
      <c r="M13094" s="50"/>
      <c r="N13094" s="50"/>
      <c r="O13094" s="50"/>
      <c r="P13094" s="50"/>
      <c r="Q13094" s="50"/>
      <c r="R13094" s="51"/>
      <c r="S13094" s="51"/>
      <c r="T13094" s="51"/>
      <c r="U13094" s="51"/>
      <c r="V13094" s="51"/>
      <c r="W13094" s="51"/>
      <c r="X13094" s="44"/>
      <c r="AF13094" s="52"/>
      <c r="AM13094" s="7"/>
      <c r="AN13094" s="7"/>
      <c r="AO13094" s="53"/>
      <c r="AP13094" s="54"/>
      <c r="AQ13094" s="54"/>
      <c r="AR13094" s="7"/>
      <c r="AS13094" s="54"/>
      <c r="AT13094" s="53"/>
      <c r="AU13094" s="7"/>
      <c r="AV13094" s="7"/>
      <c r="AW13094" s="55"/>
      <c r="AX13094" s="56"/>
      <c r="AY13094" s="55"/>
      <c r="AZ13094" s="55"/>
      <c r="BA13094" s="55"/>
      <c r="BB13094" s="11"/>
      <c r="BC13094" s="12"/>
      <c r="BD13094" s="12"/>
      <c r="BE13094" s="12"/>
      <c r="BF13094" s="12"/>
      <c r="BG13094" s="12"/>
      <c r="BH13094" s="12"/>
      <c r="BI13094" s="12"/>
      <c r="BJ13094" s="12"/>
      <c r="BK13094" s="12"/>
    </row>
    <row r="13095" spans="1:63" s="5" customFormat="1">
      <c r="A13095" s="13"/>
      <c r="B13095" s="13"/>
      <c r="C13095" s="45"/>
      <c r="E13095" s="46"/>
      <c r="F13095" s="47"/>
      <c r="G13095" s="48"/>
      <c r="H13095" s="49"/>
      <c r="I13095" s="49"/>
      <c r="J13095" s="49"/>
      <c r="K13095" s="50"/>
      <c r="L13095" s="50"/>
      <c r="M13095" s="50"/>
      <c r="N13095" s="50"/>
      <c r="O13095" s="50"/>
      <c r="P13095" s="50"/>
      <c r="Q13095" s="50"/>
      <c r="R13095" s="51"/>
      <c r="S13095" s="51"/>
      <c r="T13095" s="51"/>
      <c r="U13095" s="51"/>
      <c r="V13095" s="51"/>
      <c r="W13095" s="51"/>
      <c r="X13095" s="44"/>
      <c r="AF13095" s="52"/>
      <c r="AM13095" s="7"/>
      <c r="AN13095" s="7"/>
      <c r="AO13095" s="53"/>
      <c r="AP13095" s="54"/>
      <c r="AQ13095" s="54"/>
      <c r="AR13095" s="7"/>
      <c r="AS13095" s="54"/>
      <c r="AT13095" s="53"/>
      <c r="AU13095" s="7"/>
      <c r="AV13095" s="7"/>
      <c r="AW13095" s="55"/>
      <c r="AX13095" s="56"/>
      <c r="AY13095" s="55"/>
      <c r="AZ13095" s="55"/>
      <c r="BA13095" s="55"/>
      <c r="BB13095" s="11"/>
      <c r="BC13095" s="12"/>
      <c r="BD13095" s="12"/>
      <c r="BE13095" s="12"/>
      <c r="BF13095" s="12"/>
      <c r="BG13095" s="12"/>
      <c r="BH13095" s="12"/>
      <c r="BI13095" s="12"/>
      <c r="BJ13095" s="12"/>
      <c r="BK13095" s="12"/>
    </row>
    <row r="13096" spans="1:63" s="5" customFormat="1">
      <c r="A13096" s="13"/>
      <c r="B13096" s="13"/>
      <c r="C13096" s="45"/>
      <c r="E13096" s="46"/>
      <c r="F13096" s="47"/>
      <c r="G13096" s="48"/>
      <c r="H13096" s="49"/>
      <c r="I13096" s="49"/>
      <c r="J13096" s="49"/>
      <c r="K13096" s="50"/>
      <c r="L13096" s="50"/>
      <c r="M13096" s="50"/>
      <c r="N13096" s="50"/>
      <c r="O13096" s="50"/>
      <c r="P13096" s="50"/>
      <c r="Q13096" s="50"/>
      <c r="R13096" s="51"/>
      <c r="S13096" s="51"/>
      <c r="T13096" s="51"/>
      <c r="U13096" s="51"/>
      <c r="V13096" s="51"/>
      <c r="W13096" s="51"/>
      <c r="X13096" s="44"/>
      <c r="AF13096" s="52"/>
      <c r="AM13096" s="7"/>
      <c r="AN13096" s="7"/>
      <c r="AO13096" s="53"/>
      <c r="AP13096" s="54"/>
      <c r="AQ13096" s="54"/>
      <c r="AR13096" s="7"/>
      <c r="AS13096" s="54"/>
      <c r="AT13096" s="53"/>
      <c r="AU13096" s="7"/>
      <c r="AV13096" s="7"/>
      <c r="AW13096" s="55"/>
      <c r="AX13096" s="56"/>
      <c r="AY13096" s="55"/>
      <c r="AZ13096" s="55"/>
      <c r="BA13096" s="55"/>
      <c r="BB13096" s="11"/>
      <c r="BC13096" s="12"/>
      <c r="BD13096" s="12"/>
      <c r="BE13096" s="12"/>
      <c r="BF13096" s="12"/>
      <c r="BG13096" s="12"/>
      <c r="BH13096" s="12"/>
      <c r="BI13096" s="12"/>
      <c r="BJ13096" s="12"/>
      <c r="BK13096" s="12"/>
    </row>
    <row r="13097" spans="1:63" s="5" customFormat="1">
      <c r="A13097" s="13"/>
      <c r="B13097" s="13"/>
      <c r="C13097" s="45"/>
      <c r="E13097" s="46"/>
      <c r="F13097" s="47"/>
      <c r="G13097" s="48"/>
      <c r="H13097" s="49"/>
      <c r="I13097" s="49"/>
      <c r="J13097" s="49"/>
      <c r="K13097" s="50"/>
      <c r="L13097" s="50"/>
      <c r="M13097" s="50"/>
      <c r="N13097" s="50"/>
      <c r="O13097" s="50"/>
      <c r="P13097" s="50"/>
      <c r="Q13097" s="50"/>
      <c r="R13097" s="51"/>
      <c r="S13097" s="51"/>
      <c r="T13097" s="51"/>
      <c r="U13097" s="51"/>
      <c r="V13097" s="51"/>
      <c r="W13097" s="51"/>
      <c r="X13097" s="44"/>
      <c r="AF13097" s="52"/>
      <c r="AM13097" s="7"/>
      <c r="AN13097" s="7"/>
      <c r="AO13097" s="53"/>
      <c r="AP13097" s="54"/>
      <c r="AQ13097" s="54"/>
      <c r="AR13097" s="7"/>
      <c r="AS13097" s="54"/>
      <c r="AT13097" s="53"/>
      <c r="AU13097" s="7"/>
      <c r="AV13097" s="7"/>
      <c r="AW13097" s="55"/>
      <c r="AX13097" s="56"/>
      <c r="AY13097" s="55"/>
      <c r="AZ13097" s="55"/>
      <c r="BA13097" s="55"/>
      <c r="BB13097" s="11"/>
      <c r="BC13097" s="12"/>
      <c r="BD13097" s="12"/>
      <c r="BE13097" s="12"/>
      <c r="BF13097" s="12"/>
      <c r="BG13097" s="12"/>
      <c r="BH13097" s="12"/>
      <c r="BI13097" s="12"/>
      <c r="BJ13097" s="12"/>
      <c r="BK13097" s="12"/>
    </row>
    <row r="13098" spans="1:63" s="5" customFormat="1">
      <c r="A13098" s="13"/>
      <c r="B13098" s="13"/>
      <c r="C13098" s="45"/>
      <c r="E13098" s="46"/>
      <c r="F13098" s="47"/>
      <c r="G13098" s="48"/>
      <c r="H13098" s="49"/>
      <c r="I13098" s="49"/>
      <c r="J13098" s="49"/>
      <c r="K13098" s="50"/>
      <c r="L13098" s="50"/>
      <c r="M13098" s="50"/>
      <c r="N13098" s="50"/>
      <c r="O13098" s="50"/>
      <c r="P13098" s="50"/>
      <c r="Q13098" s="50"/>
      <c r="R13098" s="51"/>
      <c r="S13098" s="51"/>
      <c r="T13098" s="51"/>
      <c r="U13098" s="51"/>
      <c r="V13098" s="51"/>
      <c r="W13098" s="51"/>
      <c r="X13098" s="44"/>
      <c r="AF13098" s="52"/>
      <c r="AM13098" s="7"/>
      <c r="AN13098" s="7"/>
      <c r="AO13098" s="53"/>
      <c r="AP13098" s="54"/>
      <c r="AQ13098" s="54"/>
      <c r="AR13098" s="7"/>
      <c r="AS13098" s="54"/>
      <c r="AT13098" s="53"/>
      <c r="AU13098" s="7"/>
      <c r="AV13098" s="7"/>
      <c r="AW13098" s="55"/>
      <c r="AX13098" s="56"/>
      <c r="AY13098" s="55"/>
      <c r="AZ13098" s="55"/>
      <c r="BA13098" s="55"/>
      <c r="BB13098" s="11"/>
      <c r="BC13098" s="12"/>
      <c r="BD13098" s="12"/>
      <c r="BE13098" s="12"/>
      <c r="BF13098" s="12"/>
      <c r="BG13098" s="12"/>
      <c r="BH13098" s="12"/>
      <c r="BI13098" s="12"/>
      <c r="BJ13098" s="12"/>
      <c r="BK13098" s="12"/>
    </row>
    <row r="13099" spans="1:63" s="5" customFormat="1">
      <c r="A13099" s="13"/>
      <c r="B13099" s="13"/>
      <c r="C13099" s="45"/>
      <c r="E13099" s="46"/>
      <c r="F13099" s="47"/>
      <c r="G13099" s="48"/>
      <c r="H13099" s="49"/>
      <c r="I13099" s="49"/>
      <c r="J13099" s="49"/>
      <c r="K13099" s="50"/>
      <c r="L13099" s="50"/>
      <c r="M13099" s="50"/>
      <c r="N13099" s="50"/>
      <c r="O13099" s="50"/>
      <c r="P13099" s="50"/>
      <c r="Q13099" s="50"/>
      <c r="R13099" s="51"/>
      <c r="S13099" s="51"/>
      <c r="T13099" s="51"/>
      <c r="U13099" s="51"/>
      <c r="V13099" s="51"/>
      <c r="W13099" s="51"/>
      <c r="X13099" s="44"/>
      <c r="AF13099" s="52"/>
      <c r="AM13099" s="7"/>
      <c r="AN13099" s="7"/>
      <c r="AO13099" s="53"/>
      <c r="AP13099" s="54"/>
      <c r="AQ13099" s="54"/>
      <c r="AR13099" s="7"/>
      <c r="AS13099" s="54"/>
      <c r="AT13099" s="53"/>
      <c r="AU13099" s="7"/>
      <c r="AV13099" s="7"/>
      <c r="AW13099" s="55"/>
      <c r="AX13099" s="56"/>
      <c r="AY13099" s="55"/>
      <c r="AZ13099" s="55"/>
      <c r="BA13099" s="55"/>
      <c r="BB13099" s="11"/>
      <c r="BC13099" s="12"/>
      <c r="BD13099" s="12"/>
      <c r="BE13099" s="12"/>
      <c r="BF13099" s="12"/>
      <c r="BG13099" s="12"/>
      <c r="BH13099" s="12"/>
      <c r="BI13099" s="12"/>
      <c r="BJ13099" s="12"/>
      <c r="BK13099" s="12"/>
    </row>
    <row r="13100" spans="1:63" s="5" customFormat="1">
      <c r="A13100" s="13"/>
      <c r="B13100" s="13"/>
      <c r="C13100" s="45"/>
      <c r="E13100" s="46"/>
      <c r="F13100" s="47"/>
      <c r="G13100" s="48"/>
      <c r="H13100" s="49"/>
      <c r="I13100" s="49"/>
      <c r="J13100" s="49"/>
      <c r="K13100" s="50"/>
      <c r="L13100" s="50"/>
      <c r="M13100" s="50"/>
      <c r="N13100" s="50"/>
      <c r="O13100" s="50"/>
      <c r="P13100" s="50"/>
      <c r="Q13100" s="50"/>
      <c r="R13100" s="51"/>
      <c r="S13100" s="51"/>
      <c r="T13100" s="51"/>
      <c r="U13100" s="51"/>
      <c r="V13100" s="51"/>
      <c r="W13100" s="51"/>
      <c r="X13100" s="44"/>
      <c r="AF13100" s="52"/>
      <c r="AM13100" s="7"/>
      <c r="AN13100" s="7"/>
      <c r="AO13100" s="53"/>
      <c r="AP13100" s="54"/>
      <c r="AQ13100" s="54"/>
      <c r="AR13100" s="7"/>
      <c r="AS13100" s="54"/>
      <c r="AT13100" s="53"/>
      <c r="AU13100" s="7"/>
      <c r="AV13100" s="7"/>
      <c r="AW13100" s="55"/>
      <c r="AX13100" s="56"/>
      <c r="AY13100" s="55"/>
      <c r="AZ13100" s="55"/>
      <c r="BA13100" s="55"/>
      <c r="BB13100" s="11"/>
      <c r="BC13100" s="12"/>
      <c r="BD13100" s="12"/>
      <c r="BE13100" s="12"/>
      <c r="BF13100" s="12"/>
      <c r="BG13100" s="12"/>
      <c r="BH13100" s="12"/>
      <c r="BI13100" s="12"/>
      <c r="BJ13100" s="12"/>
      <c r="BK13100" s="12"/>
    </row>
    <row r="13101" spans="1:63" s="5" customFormat="1">
      <c r="A13101" s="13"/>
      <c r="B13101" s="13"/>
      <c r="C13101" s="45"/>
      <c r="E13101" s="46"/>
      <c r="F13101" s="47"/>
      <c r="G13101" s="48"/>
      <c r="H13101" s="49"/>
      <c r="I13101" s="49"/>
      <c r="J13101" s="49"/>
      <c r="K13101" s="50"/>
      <c r="L13101" s="50"/>
      <c r="M13101" s="50"/>
      <c r="N13101" s="50"/>
      <c r="O13101" s="50"/>
      <c r="P13101" s="50"/>
      <c r="Q13101" s="50"/>
      <c r="R13101" s="51"/>
      <c r="S13101" s="51"/>
      <c r="T13101" s="51"/>
      <c r="U13101" s="51"/>
      <c r="V13101" s="51"/>
      <c r="W13101" s="51"/>
      <c r="X13101" s="44"/>
      <c r="AF13101" s="52"/>
      <c r="AM13101" s="7"/>
      <c r="AN13101" s="7"/>
      <c r="AO13101" s="53"/>
      <c r="AP13101" s="54"/>
      <c r="AQ13101" s="54"/>
      <c r="AR13101" s="7"/>
      <c r="AS13101" s="54"/>
      <c r="AT13101" s="53"/>
      <c r="AU13101" s="7"/>
      <c r="AV13101" s="7"/>
      <c r="AW13101" s="55"/>
      <c r="AX13101" s="56"/>
      <c r="AY13101" s="55"/>
      <c r="AZ13101" s="55"/>
      <c r="BA13101" s="55"/>
      <c r="BB13101" s="11"/>
      <c r="BC13101" s="12"/>
      <c r="BD13101" s="12"/>
      <c r="BE13101" s="12"/>
      <c r="BF13101" s="12"/>
      <c r="BG13101" s="12"/>
      <c r="BH13101" s="12"/>
      <c r="BI13101" s="12"/>
      <c r="BJ13101" s="12"/>
      <c r="BK13101" s="12"/>
    </row>
    <row r="13102" spans="1:63" s="5" customFormat="1">
      <c r="A13102" s="13"/>
      <c r="B13102" s="13"/>
      <c r="C13102" s="45"/>
      <c r="E13102" s="46"/>
      <c r="F13102" s="47"/>
      <c r="G13102" s="48"/>
      <c r="H13102" s="49"/>
      <c r="I13102" s="49"/>
      <c r="J13102" s="49"/>
      <c r="K13102" s="50"/>
      <c r="L13102" s="50"/>
      <c r="M13102" s="50"/>
      <c r="N13102" s="50"/>
      <c r="O13102" s="50"/>
      <c r="P13102" s="50"/>
      <c r="Q13102" s="50"/>
      <c r="R13102" s="51"/>
      <c r="S13102" s="51"/>
      <c r="T13102" s="51"/>
      <c r="U13102" s="51"/>
      <c r="V13102" s="51"/>
      <c r="W13102" s="51"/>
      <c r="X13102" s="44"/>
      <c r="AF13102" s="52"/>
      <c r="AM13102" s="7"/>
      <c r="AN13102" s="7"/>
      <c r="AO13102" s="53"/>
      <c r="AP13102" s="54"/>
      <c r="AQ13102" s="54"/>
      <c r="AR13102" s="7"/>
      <c r="AS13102" s="54"/>
      <c r="AT13102" s="53"/>
      <c r="AU13102" s="7"/>
      <c r="AV13102" s="7"/>
      <c r="AW13102" s="55"/>
      <c r="AX13102" s="56"/>
      <c r="AY13102" s="55"/>
      <c r="AZ13102" s="55"/>
      <c r="BA13102" s="55"/>
      <c r="BB13102" s="11"/>
      <c r="BC13102" s="12"/>
      <c r="BD13102" s="12"/>
      <c r="BE13102" s="12"/>
      <c r="BF13102" s="12"/>
      <c r="BG13102" s="12"/>
      <c r="BH13102" s="12"/>
      <c r="BI13102" s="12"/>
      <c r="BJ13102" s="12"/>
      <c r="BK13102" s="12"/>
    </row>
    <row r="13103" spans="1:63" s="5" customFormat="1">
      <c r="A13103" s="13"/>
      <c r="B13103" s="13"/>
      <c r="C13103" s="45"/>
      <c r="E13103" s="46"/>
      <c r="F13103" s="47"/>
      <c r="G13103" s="48"/>
      <c r="H13103" s="49"/>
      <c r="I13103" s="49"/>
      <c r="J13103" s="49"/>
      <c r="K13103" s="50"/>
      <c r="L13103" s="50"/>
      <c r="M13103" s="50"/>
      <c r="N13103" s="50"/>
      <c r="O13103" s="50"/>
      <c r="P13103" s="50"/>
      <c r="Q13103" s="50"/>
      <c r="R13103" s="51"/>
      <c r="S13103" s="51"/>
      <c r="T13103" s="51"/>
      <c r="U13103" s="51"/>
      <c r="V13103" s="51"/>
      <c r="W13103" s="51"/>
      <c r="X13103" s="44"/>
      <c r="AF13103" s="52"/>
      <c r="AM13103" s="7"/>
      <c r="AN13103" s="7"/>
      <c r="AO13103" s="53"/>
      <c r="AP13103" s="54"/>
      <c r="AQ13103" s="54"/>
      <c r="AR13103" s="7"/>
      <c r="AS13103" s="54"/>
      <c r="AT13103" s="53"/>
      <c r="AU13103" s="7"/>
      <c r="AV13103" s="7"/>
      <c r="AW13103" s="55"/>
      <c r="AX13103" s="56"/>
      <c r="AY13103" s="55"/>
      <c r="AZ13103" s="55"/>
      <c r="BA13103" s="55"/>
      <c r="BB13103" s="11"/>
      <c r="BC13103" s="12"/>
      <c r="BD13103" s="12"/>
      <c r="BE13103" s="12"/>
      <c r="BF13103" s="12"/>
      <c r="BG13103" s="12"/>
      <c r="BH13103" s="12"/>
      <c r="BI13103" s="12"/>
      <c r="BJ13103" s="12"/>
      <c r="BK13103" s="12"/>
    </row>
    <row r="13104" spans="1:63" s="5" customFormat="1">
      <c r="A13104" s="13"/>
      <c r="B13104" s="13"/>
      <c r="C13104" s="45"/>
      <c r="E13104" s="46"/>
      <c r="F13104" s="47"/>
      <c r="G13104" s="48"/>
      <c r="H13104" s="49"/>
      <c r="I13104" s="49"/>
      <c r="J13104" s="49"/>
      <c r="K13104" s="50"/>
      <c r="L13104" s="50"/>
      <c r="M13104" s="50"/>
      <c r="N13104" s="50"/>
      <c r="O13104" s="50"/>
      <c r="P13104" s="50"/>
      <c r="Q13104" s="50"/>
      <c r="R13104" s="51"/>
      <c r="S13104" s="51"/>
      <c r="T13104" s="51"/>
      <c r="U13104" s="51"/>
      <c r="V13104" s="51"/>
      <c r="W13104" s="51"/>
      <c r="X13104" s="44"/>
      <c r="AF13104" s="52"/>
      <c r="AM13104" s="7"/>
      <c r="AN13104" s="7"/>
      <c r="AO13104" s="53"/>
      <c r="AP13104" s="54"/>
      <c r="AQ13104" s="54"/>
      <c r="AR13104" s="7"/>
      <c r="AS13104" s="54"/>
      <c r="AT13104" s="53"/>
      <c r="AU13104" s="7"/>
      <c r="AV13104" s="7"/>
      <c r="AW13104" s="55"/>
      <c r="AX13104" s="56"/>
      <c r="AY13104" s="55"/>
      <c r="AZ13104" s="55"/>
      <c r="BA13104" s="55"/>
      <c r="BB13104" s="11"/>
      <c r="BC13104" s="12"/>
      <c r="BD13104" s="12"/>
      <c r="BE13104" s="12"/>
      <c r="BF13104" s="12"/>
      <c r="BG13104" s="12"/>
      <c r="BH13104" s="12"/>
      <c r="BI13104" s="12"/>
      <c r="BJ13104" s="12"/>
      <c r="BK13104" s="12"/>
    </row>
    <row r="13105" spans="1:63" s="5" customFormat="1">
      <c r="A13105" s="13"/>
      <c r="B13105" s="13"/>
      <c r="C13105" s="45"/>
      <c r="E13105" s="46"/>
      <c r="F13105" s="47"/>
      <c r="G13105" s="48"/>
      <c r="H13105" s="49"/>
      <c r="I13105" s="49"/>
      <c r="J13105" s="49"/>
      <c r="K13105" s="50"/>
      <c r="L13105" s="50"/>
      <c r="M13105" s="50"/>
      <c r="N13105" s="50"/>
      <c r="O13105" s="50"/>
      <c r="P13105" s="50"/>
      <c r="Q13105" s="50"/>
      <c r="R13105" s="51"/>
      <c r="S13105" s="51"/>
      <c r="T13105" s="51"/>
      <c r="U13105" s="51"/>
      <c r="V13105" s="51"/>
      <c r="W13105" s="51"/>
      <c r="X13105" s="44"/>
      <c r="AF13105" s="52"/>
      <c r="AM13105" s="7"/>
      <c r="AN13105" s="7"/>
      <c r="AO13105" s="53"/>
      <c r="AP13105" s="54"/>
      <c r="AQ13105" s="54"/>
      <c r="AR13105" s="7"/>
      <c r="AS13105" s="54"/>
      <c r="AT13105" s="53"/>
      <c r="AU13105" s="7"/>
      <c r="AV13105" s="7"/>
      <c r="AW13105" s="55"/>
      <c r="AX13105" s="56"/>
      <c r="AY13105" s="55"/>
      <c r="AZ13105" s="55"/>
      <c r="BA13105" s="55"/>
      <c r="BB13105" s="11"/>
      <c r="BC13105" s="12"/>
      <c r="BD13105" s="12"/>
      <c r="BE13105" s="12"/>
      <c r="BF13105" s="12"/>
      <c r="BG13105" s="12"/>
      <c r="BH13105" s="12"/>
      <c r="BI13105" s="12"/>
      <c r="BJ13105" s="12"/>
      <c r="BK13105" s="12"/>
    </row>
    <row r="13106" spans="1:63" s="5" customFormat="1">
      <c r="A13106" s="13"/>
      <c r="B13106" s="13"/>
      <c r="C13106" s="45"/>
      <c r="E13106" s="46"/>
      <c r="F13106" s="47"/>
      <c r="G13106" s="48"/>
      <c r="H13106" s="49"/>
      <c r="I13106" s="49"/>
      <c r="J13106" s="49"/>
      <c r="K13106" s="50"/>
      <c r="L13106" s="50"/>
      <c r="M13106" s="50"/>
      <c r="N13106" s="50"/>
      <c r="O13106" s="50"/>
      <c r="P13106" s="50"/>
      <c r="Q13106" s="50"/>
      <c r="R13106" s="51"/>
      <c r="S13106" s="51"/>
      <c r="T13106" s="51"/>
      <c r="U13106" s="51"/>
      <c r="V13106" s="51"/>
      <c r="W13106" s="51"/>
      <c r="X13106" s="44"/>
      <c r="AF13106" s="52"/>
      <c r="AM13106" s="7"/>
      <c r="AN13106" s="7"/>
      <c r="AO13106" s="53"/>
      <c r="AP13106" s="54"/>
      <c r="AQ13106" s="54"/>
      <c r="AR13106" s="7"/>
      <c r="AS13106" s="54"/>
      <c r="AT13106" s="53"/>
      <c r="AU13106" s="7"/>
      <c r="AV13106" s="7"/>
      <c r="AW13106" s="55"/>
      <c r="AX13106" s="56"/>
      <c r="AY13106" s="55"/>
      <c r="AZ13106" s="55"/>
      <c r="BA13106" s="55"/>
      <c r="BB13106" s="11"/>
      <c r="BC13106" s="12"/>
      <c r="BD13106" s="12"/>
      <c r="BE13106" s="12"/>
      <c r="BF13106" s="12"/>
      <c r="BG13106" s="12"/>
      <c r="BH13106" s="12"/>
      <c r="BI13106" s="12"/>
      <c r="BJ13106" s="12"/>
      <c r="BK13106" s="12"/>
    </row>
    <row r="13107" spans="1:63" s="5" customFormat="1">
      <c r="A13107" s="13"/>
      <c r="B13107" s="13"/>
      <c r="C13107" s="45"/>
      <c r="E13107" s="46"/>
      <c r="F13107" s="47"/>
      <c r="G13107" s="48"/>
      <c r="H13107" s="49"/>
      <c r="I13107" s="49"/>
      <c r="J13107" s="49"/>
      <c r="K13107" s="50"/>
      <c r="L13107" s="50"/>
      <c r="M13107" s="50"/>
      <c r="N13107" s="50"/>
      <c r="O13107" s="50"/>
      <c r="P13107" s="50"/>
      <c r="Q13107" s="50"/>
      <c r="R13107" s="51"/>
      <c r="S13107" s="51"/>
      <c r="T13107" s="51"/>
      <c r="U13107" s="51"/>
      <c r="V13107" s="51"/>
      <c r="W13107" s="51"/>
      <c r="X13107" s="44"/>
      <c r="AF13107" s="52"/>
      <c r="AM13107" s="7"/>
      <c r="AN13107" s="7"/>
      <c r="AO13107" s="53"/>
      <c r="AP13107" s="54"/>
      <c r="AQ13107" s="54"/>
      <c r="AR13107" s="7"/>
      <c r="AS13107" s="54"/>
      <c r="AT13107" s="53"/>
      <c r="AU13107" s="7"/>
      <c r="AV13107" s="7"/>
      <c r="AW13107" s="55"/>
      <c r="AX13107" s="56"/>
      <c r="AY13107" s="55"/>
      <c r="AZ13107" s="55"/>
      <c r="BA13107" s="55"/>
      <c r="BB13107" s="11"/>
      <c r="BC13107" s="12"/>
      <c r="BD13107" s="12"/>
      <c r="BE13107" s="12"/>
      <c r="BF13107" s="12"/>
      <c r="BG13107" s="12"/>
      <c r="BH13107" s="12"/>
      <c r="BI13107" s="12"/>
      <c r="BJ13107" s="12"/>
      <c r="BK13107" s="12"/>
    </row>
    <row r="13108" spans="1:63" s="5" customFormat="1">
      <c r="A13108" s="13"/>
      <c r="B13108" s="13"/>
      <c r="C13108" s="45"/>
      <c r="E13108" s="46"/>
      <c r="F13108" s="47"/>
      <c r="G13108" s="48"/>
      <c r="H13108" s="49"/>
      <c r="I13108" s="49"/>
      <c r="J13108" s="49"/>
      <c r="K13108" s="50"/>
      <c r="L13108" s="50"/>
      <c r="M13108" s="50"/>
      <c r="N13108" s="50"/>
      <c r="O13108" s="50"/>
      <c r="P13108" s="50"/>
      <c r="Q13108" s="50"/>
      <c r="R13108" s="51"/>
      <c r="S13108" s="51"/>
      <c r="T13108" s="51"/>
      <c r="U13108" s="51"/>
      <c r="V13108" s="51"/>
      <c r="W13108" s="51"/>
      <c r="X13108" s="44"/>
      <c r="AF13108" s="52"/>
      <c r="AM13108" s="7"/>
      <c r="AN13108" s="7"/>
      <c r="AO13108" s="53"/>
      <c r="AP13108" s="54"/>
      <c r="AQ13108" s="54"/>
      <c r="AR13108" s="7"/>
      <c r="AS13108" s="54"/>
      <c r="AT13108" s="53"/>
      <c r="AU13108" s="7"/>
      <c r="AV13108" s="7"/>
      <c r="AW13108" s="55"/>
      <c r="AX13108" s="56"/>
      <c r="AY13108" s="55"/>
      <c r="AZ13108" s="55"/>
      <c r="BA13108" s="55"/>
      <c r="BB13108" s="11"/>
      <c r="BC13108" s="12"/>
      <c r="BD13108" s="12"/>
      <c r="BE13108" s="12"/>
      <c r="BF13108" s="12"/>
      <c r="BG13108" s="12"/>
      <c r="BH13108" s="12"/>
      <c r="BI13108" s="12"/>
      <c r="BJ13108" s="12"/>
      <c r="BK13108" s="12"/>
    </row>
    <row r="13109" spans="1:63" s="5" customFormat="1">
      <c r="A13109" s="13"/>
      <c r="B13109" s="13"/>
      <c r="C13109" s="45"/>
      <c r="E13109" s="46"/>
      <c r="F13109" s="47"/>
      <c r="G13109" s="48"/>
      <c r="H13109" s="49"/>
      <c r="I13109" s="49"/>
      <c r="J13109" s="49"/>
      <c r="K13109" s="50"/>
      <c r="L13109" s="50"/>
      <c r="M13109" s="50"/>
      <c r="N13109" s="50"/>
      <c r="O13109" s="50"/>
      <c r="P13109" s="50"/>
      <c r="Q13109" s="50"/>
      <c r="R13109" s="51"/>
      <c r="S13109" s="51"/>
      <c r="T13109" s="51"/>
      <c r="U13109" s="51"/>
      <c r="V13109" s="51"/>
      <c r="W13109" s="51"/>
      <c r="X13109" s="44"/>
      <c r="AF13109" s="52"/>
      <c r="AM13109" s="7"/>
      <c r="AN13109" s="7"/>
      <c r="AO13109" s="53"/>
      <c r="AP13109" s="54"/>
      <c r="AQ13109" s="54"/>
      <c r="AR13109" s="7"/>
      <c r="AS13109" s="54"/>
      <c r="AT13109" s="53"/>
      <c r="AU13109" s="7"/>
      <c r="AV13109" s="7"/>
      <c r="AW13109" s="55"/>
      <c r="AX13109" s="56"/>
      <c r="AY13109" s="55"/>
      <c r="AZ13109" s="55"/>
      <c r="BA13109" s="55"/>
      <c r="BB13109" s="11"/>
      <c r="BC13109" s="12"/>
      <c r="BD13109" s="12"/>
      <c r="BE13109" s="12"/>
      <c r="BF13109" s="12"/>
      <c r="BG13109" s="12"/>
      <c r="BH13109" s="12"/>
      <c r="BI13109" s="12"/>
      <c r="BJ13109" s="12"/>
      <c r="BK13109" s="12"/>
    </row>
    <row r="13110" spans="1:63" s="5" customFormat="1">
      <c r="A13110" s="13"/>
      <c r="B13110" s="13"/>
      <c r="C13110" s="45"/>
      <c r="E13110" s="46"/>
      <c r="F13110" s="47"/>
      <c r="G13110" s="48"/>
      <c r="H13110" s="49"/>
      <c r="I13110" s="49"/>
      <c r="J13110" s="49"/>
      <c r="K13110" s="50"/>
      <c r="L13110" s="50"/>
      <c r="M13110" s="50"/>
      <c r="N13110" s="50"/>
      <c r="O13110" s="50"/>
      <c r="P13110" s="50"/>
      <c r="Q13110" s="50"/>
      <c r="R13110" s="51"/>
      <c r="S13110" s="51"/>
      <c r="T13110" s="51"/>
      <c r="U13110" s="51"/>
      <c r="V13110" s="51"/>
      <c r="W13110" s="51"/>
      <c r="X13110" s="44"/>
      <c r="AF13110" s="52"/>
      <c r="AM13110" s="7"/>
      <c r="AN13110" s="7"/>
      <c r="AO13110" s="53"/>
      <c r="AP13110" s="54"/>
      <c r="AQ13110" s="54"/>
      <c r="AR13110" s="7"/>
      <c r="AS13110" s="54"/>
      <c r="AT13110" s="53"/>
      <c r="AU13110" s="7"/>
      <c r="AV13110" s="7"/>
      <c r="AW13110" s="55"/>
      <c r="AX13110" s="56"/>
      <c r="AY13110" s="55"/>
      <c r="AZ13110" s="55"/>
      <c r="BA13110" s="55"/>
      <c r="BB13110" s="11"/>
      <c r="BC13110" s="12"/>
      <c r="BD13110" s="12"/>
      <c r="BE13110" s="12"/>
      <c r="BF13110" s="12"/>
      <c r="BG13110" s="12"/>
      <c r="BH13110" s="12"/>
      <c r="BI13110" s="12"/>
      <c r="BJ13110" s="12"/>
      <c r="BK13110" s="12"/>
    </row>
    <row r="13111" spans="1:63" s="5" customFormat="1">
      <c r="A13111" s="13"/>
      <c r="B13111" s="13"/>
      <c r="C13111" s="45"/>
      <c r="E13111" s="46"/>
      <c r="F13111" s="47"/>
      <c r="G13111" s="48"/>
      <c r="H13111" s="49"/>
      <c r="I13111" s="49"/>
      <c r="J13111" s="49"/>
      <c r="K13111" s="50"/>
      <c r="L13111" s="50"/>
      <c r="M13111" s="50"/>
      <c r="N13111" s="50"/>
      <c r="O13111" s="50"/>
      <c r="P13111" s="50"/>
      <c r="Q13111" s="50"/>
      <c r="R13111" s="51"/>
      <c r="S13111" s="51"/>
      <c r="T13111" s="51"/>
      <c r="U13111" s="51"/>
      <c r="V13111" s="51"/>
      <c r="W13111" s="51"/>
      <c r="X13111" s="44"/>
      <c r="AF13111" s="52"/>
      <c r="AM13111" s="7"/>
      <c r="AN13111" s="7"/>
      <c r="AO13111" s="53"/>
      <c r="AP13111" s="54"/>
      <c r="AQ13111" s="54"/>
      <c r="AR13111" s="7"/>
      <c r="AS13111" s="54"/>
      <c r="AT13111" s="53"/>
      <c r="AU13111" s="7"/>
      <c r="AV13111" s="7"/>
      <c r="AW13111" s="55"/>
      <c r="AX13111" s="56"/>
      <c r="AY13111" s="55"/>
      <c r="AZ13111" s="55"/>
      <c r="BA13111" s="55"/>
      <c r="BB13111" s="11"/>
      <c r="BC13111" s="12"/>
      <c r="BD13111" s="12"/>
      <c r="BE13111" s="12"/>
      <c r="BF13111" s="12"/>
      <c r="BG13111" s="12"/>
      <c r="BH13111" s="12"/>
      <c r="BI13111" s="12"/>
      <c r="BJ13111" s="12"/>
      <c r="BK13111" s="12"/>
    </row>
    <row r="13112" spans="1:63" s="5" customFormat="1">
      <c r="A13112" s="13"/>
      <c r="B13112" s="13"/>
      <c r="C13112" s="45"/>
      <c r="E13112" s="46"/>
      <c r="F13112" s="47"/>
      <c r="G13112" s="48"/>
      <c r="H13112" s="49"/>
      <c r="I13112" s="49"/>
      <c r="J13112" s="49"/>
      <c r="K13112" s="50"/>
      <c r="L13112" s="50"/>
      <c r="M13112" s="50"/>
      <c r="N13112" s="50"/>
      <c r="O13112" s="50"/>
      <c r="P13112" s="50"/>
      <c r="Q13112" s="50"/>
      <c r="R13112" s="51"/>
      <c r="S13112" s="51"/>
      <c r="T13112" s="51"/>
      <c r="U13112" s="51"/>
      <c r="V13112" s="51"/>
      <c r="W13112" s="51"/>
      <c r="X13112" s="44"/>
      <c r="AF13112" s="52"/>
      <c r="AM13112" s="7"/>
      <c r="AN13112" s="7"/>
      <c r="AO13112" s="53"/>
      <c r="AP13112" s="54"/>
      <c r="AQ13112" s="54"/>
      <c r="AR13112" s="7"/>
      <c r="AS13112" s="54"/>
      <c r="AT13112" s="53"/>
      <c r="AU13112" s="7"/>
      <c r="AV13112" s="7"/>
      <c r="AW13112" s="55"/>
      <c r="AX13112" s="56"/>
      <c r="AY13112" s="55"/>
      <c r="AZ13112" s="55"/>
      <c r="BA13112" s="55"/>
      <c r="BB13112" s="11"/>
      <c r="BC13112" s="12"/>
      <c r="BD13112" s="12"/>
      <c r="BE13112" s="12"/>
      <c r="BF13112" s="12"/>
      <c r="BG13112" s="12"/>
      <c r="BH13112" s="12"/>
      <c r="BI13112" s="12"/>
      <c r="BJ13112" s="12"/>
      <c r="BK13112" s="12"/>
    </row>
    <row r="13113" spans="1:63" s="5" customFormat="1">
      <c r="A13113" s="13"/>
      <c r="B13113" s="13"/>
      <c r="C13113" s="45"/>
      <c r="E13113" s="46"/>
      <c r="F13113" s="47"/>
      <c r="G13113" s="48"/>
      <c r="H13113" s="49"/>
      <c r="I13113" s="49"/>
      <c r="J13113" s="49"/>
      <c r="K13113" s="50"/>
      <c r="L13113" s="50"/>
      <c r="M13113" s="50"/>
      <c r="N13113" s="50"/>
      <c r="O13113" s="50"/>
      <c r="P13113" s="50"/>
      <c r="Q13113" s="50"/>
      <c r="R13113" s="51"/>
      <c r="S13113" s="51"/>
      <c r="T13113" s="51"/>
      <c r="U13113" s="51"/>
      <c r="V13113" s="51"/>
      <c r="W13113" s="51"/>
      <c r="X13113" s="44"/>
      <c r="AF13113" s="52"/>
      <c r="AM13113" s="7"/>
      <c r="AN13113" s="7"/>
      <c r="AO13113" s="53"/>
      <c r="AP13113" s="54"/>
      <c r="AQ13113" s="54"/>
      <c r="AR13113" s="7"/>
      <c r="AS13113" s="54"/>
      <c r="AT13113" s="53"/>
      <c r="AU13113" s="7"/>
      <c r="AV13113" s="7"/>
      <c r="AW13113" s="55"/>
      <c r="AX13113" s="56"/>
      <c r="AY13113" s="55"/>
      <c r="AZ13113" s="55"/>
      <c r="BA13113" s="55"/>
      <c r="BB13113" s="11"/>
      <c r="BC13113" s="12"/>
      <c r="BD13113" s="12"/>
      <c r="BE13113" s="12"/>
      <c r="BF13113" s="12"/>
      <c r="BG13113" s="12"/>
      <c r="BH13113" s="12"/>
      <c r="BI13113" s="12"/>
      <c r="BJ13113" s="12"/>
      <c r="BK13113" s="12"/>
    </row>
    <row r="13114" spans="1:63" s="5" customFormat="1">
      <c r="A13114" s="13"/>
      <c r="B13114" s="13"/>
      <c r="C13114" s="45"/>
      <c r="E13114" s="46"/>
      <c r="F13114" s="47"/>
      <c r="G13114" s="48"/>
      <c r="H13114" s="49"/>
      <c r="I13114" s="49"/>
      <c r="J13114" s="49"/>
      <c r="K13114" s="50"/>
      <c r="L13114" s="50"/>
      <c r="M13114" s="50"/>
      <c r="N13114" s="50"/>
      <c r="O13114" s="50"/>
      <c r="P13114" s="50"/>
      <c r="Q13114" s="50"/>
      <c r="R13114" s="51"/>
      <c r="S13114" s="51"/>
      <c r="T13114" s="51"/>
      <c r="U13114" s="51"/>
      <c r="V13114" s="51"/>
      <c r="W13114" s="51"/>
      <c r="X13114" s="44"/>
      <c r="AF13114" s="52"/>
      <c r="AM13114" s="7"/>
      <c r="AN13114" s="7"/>
      <c r="AO13114" s="53"/>
      <c r="AP13114" s="54"/>
      <c r="AQ13114" s="54"/>
      <c r="AR13114" s="7"/>
      <c r="AS13114" s="54"/>
      <c r="AT13114" s="53"/>
      <c r="AU13114" s="7"/>
      <c r="AV13114" s="7"/>
      <c r="AW13114" s="55"/>
      <c r="AX13114" s="56"/>
      <c r="AY13114" s="55"/>
      <c r="AZ13114" s="55"/>
      <c r="BA13114" s="55"/>
      <c r="BB13114" s="11"/>
      <c r="BC13114" s="12"/>
      <c r="BD13114" s="12"/>
      <c r="BE13114" s="12"/>
      <c r="BF13114" s="12"/>
      <c r="BG13114" s="12"/>
      <c r="BH13114" s="12"/>
      <c r="BI13114" s="12"/>
      <c r="BJ13114" s="12"/>
      <c r="BK13114" s="12"/>
    </row>
    <row r="13115" spans="1:63" s="5" customFormat="1">
      <c r="A13115" s="13"/>
      <c r="B13115" s="13"/>
      <c r="C13115" s="45"/>
      <c r="E13115" s="46"/>
      <c r="F13115" s="47"/>
      <c r="G13115" s="48"/>
      <c r="H13115" s="49"/>
      <c r="I13115" s="49"/>
      <c r="J13115" s="49"/>
      <c r="K13115" s="50"/>
      <c r="L13115" s="50"/>
      <c r="M13115" s="50"/>
      <c r="N13115" s="50"/>
      <c r="O13115" s="50"/>
      <c r="P13115" s="50"/>
      <c r="Q13115" s="50"/>
      <c r="R13115" s="51"/>
      <c r="S13115" s="51"/>
      <c r="T13115" s="51"/>
      <c r="U13115" s="51"/>
      <c r="V13115" s="51"/>
      <c r="W13115" s="51"/>
      <c r="X13115" s="44"/>
      <c r="AF13115" s="52"/>
      <c r="AM13115" s="7"/>
      <c r="AN13115" s="7"/>
      <c r="AO13115" s="53"/>
      <c r="AP13115" s="54"/>
      <c r="AQ13115" s="54"/>
      <c r="AR13115" s="7"/>
      <c r="AS13115" s="54"/>
      <c r="AT13115" s="53"/>
      <c r="AU13115" s="7"/>
      <c r="AV13115" s="7"/>
      <c r="AW13115" s="55"/>
      <c r="AX13115" s="56"/>
      <c r="AY13115" s="55"/>
      <c r="AZ13115" s="55"/>
      <c r="BA13115" s="55"/>
      <c r="BB13115" s="11"/>
      <c r="BC13115" s="12"/>
      <c r="BD13115" s="12"/>
      <c r="BE13115" s="12"/>
      <c r="BF13115" s="12"/>
      <c r="BG13115" s="12"/>
      <c r="BH13115" s="12"/>
      <c r="BI13115" s="12"/>
      <c r="BJ13115" s="12"/>
      <c r="BK13115" s="12"/>
    </row>
    <row r="13116" spans="1:63" s="5" customFormat="1">
      <c r="A13116" s="13"/>
      <c r="B13116" s="13"/>
      <c r="C13116" s="45"/>
      <c r="E13116" s="46"/>
      <c r="F13116" s="47"/>
      <c r="G13116" s="48"/>
      <c r="H13116" s="49"/>
      <c r="I13116" s="49"/>
      <c r="J13116" s="49"/>
      <c r="K13116" s="50"/>
      <c r="L13116" s="50"/>
      <c r="M13116" s="50"/>
      <c r="N13116" s="50"/>
      <c r="O13116" s="50"/>
      <c r="P13116" s="50"/>
      <c r="Q13116" s="50"/>
      <c r="R13116" s="51"/>
      <c r="S13116" s="51"/>
      <c r="T13116" s="51"/>
      <c r="U13116" s="51"/>
      <c r="V13116" s="51"/>
      <c r="W13116" s="51"/>
      <c r="X13116" s="44"/>
      <c r="AF13116" s="52"/>
      <c r="AM13116" s="7"/>
      <c r="AN13116" s="7"/>
      <c r="AO13116" s="53"/>
      <c r="AP13116" s="54"/>
      <c r="AQ13116" s="54"/>
      <c r="AR13116" s="7"/>
      <c r="AS13116" s="54"/>
      <c r="AT13116" s="53"/>
      <c r="AU13116" s="7"/>
      <c r="AV13116" s="7"/>
      <c r="AW13116" s="55"/>
      <c r="AX13116" s="56"/>
      <c r="AY13116" s="55"/>
      <c r="AZ13116" s="55"/>
      <c r="BA13116" s="55"/>
      <c r="BB13116" s="11"/>
      <c r="BC13116" s="12"/>
      <c r="BD13116" s="12"/>
      <c r="BE13116" s="12"/>
      <c r="BF13116" s="12"/>
      <c r="BG13116" s="12"/>
      <c r="BH13116" s="12"/>
      <c r="BI13116" s="12"/>
      <c r="BJ13116" s="12"/>
      <c r="BK13116" s="12"/>
    </row>
    <row r="13117" spans="1:63" s="5" customFormat="1">
      <c r="A13117" s="13"/>
      <c r="B13117" s="13"/>
      <c r="C13117" s="45"/>
      <c r="E13117" s="46"/>
      <c r="F13117" s="47"/>
      <c r="G13117" s="48"/>
      <c r="H13117" s="49"/>
      <c r="I13117" s="49"/>
      <c r="J13117" s="49"/>
      <c r="K13117" s="50"/>
      <c r="L13117" s="50"/>
      <c r="M13117" s="50"/>
      <c r="N13117" s="50"/>
      <c r="O13117" s="50"/>
      <c r="P13117" s="50"/>
      <c r="Q13117" s="50"/>
      <c r="R13117" s="51"/>
      <c r="S13117" s="51"/>
      <c r="T13117" s="51"/>
      <c r="U13117" s="51"/>
      <c r="V13117" s="51"/>
      <c r="W13117" s="51"/>
      <c r="X13117" s="44"/>
      <c r="AF13117" s="52"/>
      <c r="AM13117" s="7"/>
      <c r="AN13117" s="7"/>
      <c r="AO13117" s="53"/>
      <c r="AP13117" s="54"/>
      <c r="AQ13117" s="54"/>
      <c r="AR13117" s="7"/>
      <c r="AS13117" s="54"/>
      <c r="AT13117" s="53"/>
      <c r="AU13117" s="7"/>
      <c r="AV13117" s="7"/>
      <c r="AW13117" s="55"/>
      <c r="AX13117" s="56"/>
      <c r="AY13117" s="55"/>
      <c r="AZ13117" s="55"/>
      <c r="BA13117" s="55"/>
      <c r="BB13117" s="11"/>
      <c r="BC13117" s="12"/>
      <c r="BD13117" s="12"/>
      <c r="BE13117" s="12"/>
      <c r="BF13117" s="12"/>
      <c r="BG13117" s="12"/>
      <c r="BH13117" s="12"/>
      <c r="BI13117" s="12"/>
      <c r="BJ13117" s="12"/>
      <c r="BK13117" s="12"/>
    </row>
    <row r="13118" spans="1:63" s="5" customFormat="1">
      <c r="A13118" s="13"/>
      <c r="B13118" s="13"/>
      <c r="C13118" s="45"/>
      <c r="E13118" s="46"/>
      <c r="F13118" s="47"/>
      <c r="G13118" s="48"/>
      <c r="H13118" s="49"/>
      <c r="I13118" s="49"/>
      <c r="J13118" s="49"/>
      <c r="K13118" s="50"/>
      <c r="L13118" s="50"/>
      <c r="M13118" s="50"/>
      <c r="N13118" s="50"/>
      <c r="O13118" s="50"/>
      <c r="P13118" s="50"/>
      <c r="Q13118" s="50"/>
      <c r="R13118" s="51"/>
      <c r="S13118" s="51"/>
      <c r="T13118" s="51"/>
      <c r="U13118" s="51"/>
      <c r="V13118" s="51"/>
      <c r="W13118" s="51"/>
      <c r="X13118" s="44"/>
      <c r="AF13118" s="52"/>
      <c r="AM13118" s="7"/>
      <c r="AN13118" s="7"/>
      <c r="AO13118" s="53"/>
      <c r="AP13118" s="54"/>
      <c r="AQ13118" s="54"/>
      <c r="AR13118" s="7"/>
      <c r="AS13118" s="54"/>
      <c r="AT13118" s="53"/>
      <c r="AU13118" s="7"/>
      <c r="AV13118" s="7"/>
      <c r="AW13118" s="55"/>
      <c r="AX13118" s="56"/>
      <c r="AY13118" s="55"/>
      <c r="AZ13118" s="55"/>
      <c r="BA13118" s="55"/>
      <c r="BB13118" s="11"/>
      <c r="BC13118" s="12"/>
      <c r="BD13118" s="12"/>
      <c r="BE13118" s="12"/>
      <c r="BF13118" s="12"/>
      <c r="BG13118" s="12"/>
      <c r="BH13118" s="12"/>
      <c r="BI13118" s="12"/>
      <c r="BJ13118" s="12"/>
      <c r="BK13118" s="12"/>
    </row>
    <row r="13119" spans="1:63" s="5" customFormat="1">
      <c r="A13119" s="13"/>
      <c r="B13119" s="13"/>
      <c r="C13119" s="45"/>
      <c r="E13119" s="46"/>
      <c r="F13119" s="47"/>
      <c r="G13119" s="48"/>
      <c r="H13119" s="49"/>
      <c r="I13119" s="49"/>
      <c r="J13119" s="49"/>
      <c r="K13119" s="50"/>
      <c r="L13119" s="50"/>
      <c r="M13119" s="50"/>
      <c r="N13119" s="50"/>
      <c r="O13119" s="50"/>
      <c r="P13119" s="50"/>
      <c r="Q13119" s="50"/>
      <c r="R13119" s="51"/>
      <c r="S13119" s="51"/>
      <c r="T13119" s="51"/>
      <c r="U13119" s="51"/>
      <c r="V13119" s="51"/>
      <c r="W13119" s="51"/>
      <c r="X13119" s="44"/>
      <c r="AF13119" s="52"/>
      <c r="AM13119" s="7"/>
      <c r="AN13119" s="7"/>
      <c r="AO13119" s="53"/>
      <c r="AP13119" s="54"/>
      <c r="AQ13119" s="54"/>
      <c r="AR13119" s="7"/>
      <c r="AS13119" s="54"/>
      <c r="AT13119" s="53"/>
      <c r="AU13119" s="7"/>
      <c r="AV13119" s="7"/>
      <c r="AW13119" s="55"/>
      <c r="AX13119" s="56"/>
      <c r="AY13119" s="55"/>
      <c r="AZ13119" s="55"/>
      <c r="BA13119" s="55"/>
      <c r="BB13119" s="11"/>
      <c r="BC13119" s="12"/>
      <c r="BD13119" s="12"/>
      <c r="BE13119" s="12"/>
      <c r="BF13119" s="12"/>
      <c r="BG13119" s="12"/>
      <c r="BH13119" s="12"/>
      <c r="BI13119" s="12"/>
      <c r="BJ13119" s="12"/>
      <c r="BK13119" s="12"/>
    </row>
    <row r="13120" spans="1:63" s="5" customFormat="1">
      <c r="A13120" s="13"/>
      <c r="B13120" s="13"/>
      <c r="C13120" s="45"/>
      <c r="E13120" s="46"/>
      <c r="F13120" s="47"/>
      <c r="G13120" s="48"/>
      <c r="H13120" s="49"/>
      <c r="I13120" s="49"/>
      <c r="J13120" s="49"/>
      <c r="K13120" s="50"/>
      <c r="L13120" s="50"/>
      <c r="M13120" s="50"/>
      <c r="N13120" s="50"/>
      <c r="O13120" s="50"/>
      <c r="P13120" s="50"/>
      <c r="Q13120" s="50"/>
      <c r="R13120" s="51"/>
      <c r="S13120" s="51"/>
      <c r="T13120" s="51"/>
      <c r="U13120" s="51"/>
      <c r="V13120" s="51"/>
      <c r="W13120" s="51"/>
      <c r="X13120" s="44"/>
      <c r="AF13120" s="52"/>
      <c r="AM13120" s="7"/>
      <c r="AN13120" s="7"/>
      <c r="AO13120" s="53"/>
      <c r="AP13120" s="54"/>
      <c r="AQ13120" s="54"/>
      <c r="AR13120" s="7"/>
      <c r="AS13120" s="54"/>
      <c r="AT13120" s="53"/>
      <c r="AU13120" s="7"/>
      <c r="AV13120" s="7"/>
      <c r="AW13120" s="55"/>
      <c r="AX13120" s="56"/>
      <c r="AY13120" s="55"/>
      <c r="AZ13120" s="55"/>
      <c r="BA13120" s="55"/>
      <c r="BB13120" s="11"/>
      <c r="BC13120" s="12"/>
      <c r="BD13120" s="12"/>
      <c r="BE13120" s="12"/>
      <c r="BF13120" s="12"/>
      <c r="BG13120" s="12"/>
      <c r="BH13120" s="12"/>
      <c r="BI13120" s="12"/>
      <c r="BJ13120" s="12"/>
      <c r="BK13120" s="12"/>
    </row>
    <row r="13121" spans="1:63" s="5" customFormat="1">
      <c r="A13121" s="13"/>
      <c r="B13121" s="13"/>
      <c r="C13121" s="45"/>
      <c r="E13121" s="46"/>
      <c r="F13121" s="47"/>
      <c r="G13121" s="48"/>
      <c r="H13121" s="49"/>
      <c r="I13121" s="49"/>
      <c r="J13121" s="49"/>
      <c r="K13121" s="50"/>
      <c r="L13121" s="50"/>
      <c r="M13121" s="50"/>
      <c r="N13121" s="50"/>
      <c r="O13121" s="50"/>
      <c r="P13121" s="50"/>
      <c r="Q13121" s="50"/>
      <c r="R13121" s="51"/>
      <c r="S13121" s="51"/>
      <c r="T13121" s="51"/>
      <c r="U13121" s="51"/>
      <c r="V13121" s="51"/>
      <c r="W13121" s="51"/>
      <c r="X13121" s="44"/>
      <c r="AF13121" s="52"/>
      <c r="AM13121" s="7"/>
      <c r="AN13121" s="7"/>
      <c r="AO13121" s="53"/>
      <c r="AP13121" s="54"/>
      <c r="AQ13121" s="54"/>
      <c r="AR13121" s="7"/>
      <c r="AS13121" s="54"/>
      <c r="AT13121" s="53"/>
      <c r="AU13121" s="7"/>
      <c r="AV13121" s="7"/>
      <c r="AW13121" s="55"/>
      <c r="AX13121" s="56"/>
      <c r="AY13121" s="55"/>
      <c r="AZ13121" s="55"/>
      <c r="BA13121" s="55"/>
      <c r="BB13121" s="11"/>
      <c r="BC13121" s="12"/>
      <c r="BD13121" s="12"/>
      <c r="BE13121" s="12"/>
      <c r="BF13121" s="12"/>
      <c r="BG13121" s="12"/>
      <c r="BH13121" s="12"/>
      <c r="BI13121" s="12"/>
      <c r="BJ13121" s="12"/>
      <c r="BK13121" s="12"/>
    </row>
    <row r="13122" spans="1:63" s="5" customFormat="1">
      <c r="A13122" s="13"/>
      <c r="B13122" s="13"/>
      <c r="C13122" s="45"/>
      <c r="E13122" s="46"/>
      <c r="F13122" s="47"/>
      <c r="G13122" s="48"/>
      <c r="H13122" s="49"/>
      <c r="I13122" s="49"/>
      <c r="J13122" s="49"/>
      <c r="K13122" s="50"/>
      <c r="L13122" s="50"/>
      <c r="M13122" s="50"/>
      <c r="N13122" s="50"/>
      <c r="O13122" s="50"/>
      <c r="P13122" s="50"/>
      <c r="Q13122" s="50"/>
      <c r="R13122" s="51"/>
      <c r="S13122" s="51"/>
      <c r="T13122" s="51"/>
      <c r="U13122" s="51"/>
      <c r="V13122" s="51"/>
      <c r="W13122" s="51"/>
      <c r="X13122" s="44"/>
      <c r="AF13122" s="52"/>
      <c r="AM13122" s="7"/>
      <c r="AN13122" s="7"/>
      <c r="AO13122" s="53"/>
      <c r="AP13122" s="54"/>
      <c r="AQ13122" s="54"/>
      <c r="AR13122" s="7"/>
      <c r="AS13122" s="54"/>
      <c r="AT13122" s="53"/>
      <c r="AU13122" s="7"/>
      <c r="AV13122" s="7"/>
      <c r="AW13122" s="55"/>
      <c r="AX13122" s="56"/>
      <c r="AY13122" s="55"/>
      <c r="AZ13122" s="55"/>
      <c r="BA13122" s="55"/>
      <c r="BB13122" s="11"/>
      <c r="BC13122" s="12"/>
      <c r="BD13122" s="12"/>
      <c r="BE13122" s="12"/>
      <c r="BF13122" s="12"/>
      <c r="BG13122" s="12"/>
      <c r="BH13122" s="12"/>
      <c r="BI13122" s="12"/>
      <c r="BJ13122" s="12"/>
      <c r="BK13122" s="12"/>
    </row>
    <row r="13123" spans="1:63" s="5" customFormat="1">
      <c r="A13123" s="13"/>
      <c r="B13123" s="13"/>
      <c r="C13123" s="45"/>
      <c r="E13123" s="46"/>
      <c r="F13123" s="47"/>
      <c r="G13123" s="48"/>
      <c r="H13123" s="49"/>
      <c r="I13123" s="49"/>
      <c r="J13123" s="49"/>
      <c r="K13123" s="50"/>
      <c r="L13123" s="50"/>
      <c r="M13123" s="50"/>
      <c r="N13123" s="50"/>
      <c r="O13123" s="50"/>
      <c r="P13123" s="50"/>
      <c r="Q13123" s="50"/>
      <c r="R13123" s="51"/>
      <c r="S13123" s="51"/>
      <c r="T13123" s="51"/>
      <c r="U13123" s="51"/>
      <c r="V13123" s="51"/>
      <c r="W13123" s="51"/>
      <c r="X13123" s="44"/>
      <c r="AF13123" s="52"/>
      <c r="AM13123" s="7"/>
      <c r="AN13123" s="7"/>
      <c r="AO13123" s="53"/>
      <c r="AP13123" s="54"/>
      <c r="AQ13123" s="54"/>
      <c r="AR13123" s="7"/>
      <c r="AS13123" s="54"/>
      <c r="AT13123" s="53"/>
      <c r="AU13123" s="7"/>
      <c r="AV13123" s="7"/>
      <c r="AW13123" s="55"/>
      <c r="AX13123" s="56"/>
      <c r="AY13123" s="55"/>
      <c r="AZ13123" s="55"/>
      <c r="BA13123" s="55"/>
      <c r="BB13123" s="11"/>
      <c r="BC13123" s="12"/>
      <c r="BD13123" s="12"/>
      <c r="BE13123" s="12"/>
      <c r="BF13123" s="12"/>
      <c r="BG13123" s="12"/>
      <c r="BH13123" s="12"/>
      <c r="BI13123" s="12"/>
      <c r="BJ13123" s="12"/>
      <c r="BK13123" s="12"/>
    </row>
    <row r="13124" spans="1:63" s="5" customFormat="1">
      <c r="A13124" s="13"/>
      <c r="B13124" s="13"/>
      <c r="C13124" s="45"/>
      <c r="E13124" s="46"/>
      <c r="F13124" s="47"/>
      <c r="G13124" s="48"/>
      <c r="H13124" s="49"/>
      <c r="I13124" s="49"/>
      <c r="J13124" s="49"/>
      <c r="K13124" s="50"/>
      <c r="L13124" s="50"/>
      <c r="M13124" s="50"/>
      <c r="N13124" s="50"/>
      <c r="O13124" s="50"/>
      <c r="P13124" s="50"/>
      <c r="Q13124" s="50"/>
      <c r="R13124" s="51"/>
      <c r="S13124" s="51"/>
      <c r="T13124" s="51"/>
      <c r="U13124" s="51"/>
      <c r="V13124" s="51"/>
      <c r="W13124" s="51"/>
      <c r="X13124" s="44"/>
      <c r="AF13124" s="52"/>
      <c r="AM13124" s="7"/>
      <c r="AN13124" s="7"/>
      <c r="AO13124" s="53"/>
      <c r="AP13124" s="54"/>
      <c r="AQ13124" s="54"/>
      <c r="AR13124" s="7"/>
      <c r="AS13124" s="54"/>
      <c r="AT13124" s="53"/>
      <c r="AU13124" s="7"/>
      <c r="AV13124" s="7"/>
      <c r="AW13124" s="55"/>
      <c r="AX13124" s="56"/>
      <c r="AY13124" s="55"/>
      <c r="AZ13124" s="55"/>
      <c r="BA13124" s="55"/>
      <c r="BB13124" s="11"/>
      <c r="BC13124" s="12"/>
      <c r="BD13124" s="12"/>
      <c r="BE13124" s="12"/>
      <c r="BF13124" s="12"/>
      <c r="BG13124" s="12"/>
      <c r="BH13124" s="12"/>
      <c r="BI13124" s="12"/>
      <c r="BJ13124" s="12"/>
      <c r="BK13124" s="12"/>
    </row>
    <row r="13125" spans="1:63" s="5" customFormat="1">
      <c r="A13125" s="13"/>
      <c r="B13125" s="13"/>
      <c r="C13125" s="45"/>
      <c r="E13125" s="46"/>
      <c r="F13125" s="47"/>
      <c r="G13125" s="48"/>
      <c r="H13125" s="49"/>
      <c r="I13125" s="49"/>
      <c r="J13125" s="49"/>
      <c r="K13125" s="50"/>
      <c r="L13125" s="50"/>
      <c r="M13125" s="50"/>
      <c r="N13125" s="50"/>
      <c r="O13125" s="50"/>
      <c r="P13125" s="50"/>
      <c r="Q13125" s="50"/>
      <c r="R13125" s="51"/>
      <c r="S13125" s="51"/>
      <c r="T13125" s="51"/>
      <c r="U13125" s="51"/>
      <c r="V13125" s="51"/>
      <c r="W13125" s="51"/>
      <c r="X13125" s="44"/>
      <c r="AF13125" s="52"/>
      <c r="AM13125" s="7"/>
      <c r="AN13125" s="7"/>
      <c r="AO13125" s="53"/>
      <c r="AP13125" s="54"/>
      <c r="AQ13125" s="54"/>
      <c r="AR13125" s="7"/>
      <c r="AS13125" s="54"/>
      <c r="AT13125" s="53"/>
      <c r="AU13125" s="7"/>
      <c r="AV13125" s="7"/>
      <c r="AW13125" s="55"/>
      <c r="AX13125" s="56"/>
      <c r="AY13125" s="55"/>
      <c r="AZ13125" s="55"/>
      <c r="BA13125" s="55"/>
      <c r="BB13125" s="11"/>
      <c r="BC13125" s="12"/>
      <c r="BD13125" s="12"/>
      <c r="BE13125" s="12"/>
      <c r="BF13125" s="12"/>
      <c r="BG13125" s="12"/>
      <c r="BH13125" s="12"/>
      <c r="BI13125" s="12"/>
      <c r="BJ13125" s="12"/>
      <c r="BK13125" s="12"/>
    </row>
    <row r="13126" spans="1:63" s="5" customFormat="1">
      <c r="A13126" s="13"/>
      <c r="B13126" s="13"/>
      <c r="C13126" s="45"/>
      <c r="E13126" s="46"/>
      <c r="F13126" s="47"/>
      <c r="G13126" s="48"/>
      <c r="H13126" s="49"/>
      <c r="I13126" s="49"/>
      <c r="J13126" s="49"/>
      <c r="K13126" s="50"/>
      <c r="L13126" s="50"/>
      <c r="M13126" s="50"/>
      <c r="N13126" s="50"/>
      <c r="O13126" s="50"/>
      <c r="P13126" s="50"/>
      <c r="Q13126" s="50"/>
      <c r="R13126" s="51"/>
      <c r="S13126" s="51"/>
      <c r="T13126" s="51"/>
      <c r="U13126" s="51"/>
      <c r="V13126" s="51"/>
      <c r="W13126" s="51"/>
      <c r="X13126" s="44"/>
      <c r="AF13126" s="52"/>
      <c r="AM13126" s="7"/>
      <c r="AN13126" s="7"/>
      <c r="AO13126" s="53"/>
      <c r="AP13126" s="54"/>
      <c r="AQ13126" s="54"/>
      <c r="AR13126" s="7"/>
      <c r="AS13126" s="54"/>
      <c r="AT13126" s="53"/>
      <c r="AU13126" s="7"/>
      <c r="AV13126" s="7"/>
      <c r="AW13126" s="55"/>
      <c r="AX13126" s="56"/>
      <c r="AY13126" s="55"/>
      <c r="AZ13126" s="55"/>
      <c r="BA13126" s="55"/>
      <c r="BB13126" s="11"/>
      <c r="BC13126" s="12"/>
      <c r="BD13126" s="12"/>
      <c r="BE13126" s="12"/>
      <c r="BF13126" s="12"/>
      <c r="BG13126" s="12"/>
      <c r="BH13126" s="12"/>
      <c r="BI13126" s="12"/>
      <c r="BJ13126" s="12"/>
      <c r="BK13126" s="12"/>
    </row>
    <row r="13127" spans="1:63" s="5" customFormat="1">
      <c r="A13127" s="13"/>
      <c r="B13127" s="13"/>
      <c r="C13127" s="45"/>
      <c r="E13127" s="46"/>
      <c r="F13127" s="47"/>
      <c r="G13127" s="48"/>
      <c r="H13127" s="49"/>
      <c r="I13127" s="49"/>
      <c r="J13127" s="49"/>
      <c r="K13127" s="50"/>
      <c r="L13127" s="50"/>
      <c r="M13127" s="50"/>
      <c r="N13127" s="50"/>
      <c r="O13127" s="50"/>
      <c r="P13127" s="50"/>
      <c r="Q13127" s="50"/>
      <c r="R13127" s="51"/>
      <c r="S13127" s="51"/>
      <c r="T13127" s="51"/>
      <c r="U13127" s="51"/>
      <c r="V13127" s="51"/>
      <c r="W13127" s="51"/>
      <c r="X13127" s="44"/>
      <c r="AF13127" s="52"/>
      <c r="AM13127" s="7"/>
      <c r="AN13127" s="7"/>
      <c r="AO13127" s="53"/>
      <c r="AP13127" s="54"/>
      <c r="AQ13127" s="54"/>
      <c r="AR13127" s="7"/>
      <c r="AS13127" s="54"/>
      <c r="AT13127" s="53"/>
      <c r="AU13127" s="7"/>
      <c r="AV13127" s="7"/>
      <c r="AW13127" s="55"/>
      <c r="AX13127" s="56"/>
      <c r="AY13127" s="55"/>
      <c r="AZ13127" s="55"/>
      <c r="BA13127" s="55"/>
      <c r="BB13127" s="11"/>
      <c r="BC13127" s="12"/>
      <c r="BD13127" s="12"/>
      <c r="BE13127" s="12"/>
      <c r="BF13127" s="12"/>
      <c r="BG13127" s="12"/>
      <c r="BH13127" s="12"/>
      <c r="BI13127" s="12"/>
      <c r="BJ13127" s="12"/>
      <c r="BK13127" s="12"/>
    </row>
    <row r="13128" spans="1:63" s="5" customFormat="1">
      <c r="A13128" s="13"/>
      <c r="B13128" s="13"/>
      <c r="C13128" s="45"/>
      <c r="E13128" s="46"/>
      <c r="F13128" s="47"/>
      <c r="G13128" s="48"/>
      <c r="H13128" s="49"/>
      <c r="I13128" s="49"/>
      <c r="J13128" s="49"/>
      <c r="K13128" s="50"/>
      <c r="L13128" s="50"/>
      <c r="M13128" s="50"/>
      <c r="N13128" s="50"/>
      <c r="O13128" s="50"/>
      <c r="P13128" s="50"/>
      <c r="Q13128" s="50"/>
      <c r="R13128" s="51"/>
      <c r="S13128" s="51"/>
      <c r="T13128" s="51"/>
      <c r="U13128" s="51"/>
      <c r="V13128" s="51"/>
      <c r="W13128" s="51"/>
      <c r="X13128" s="44"/>
      <c r="AF13128" s="52"/>
      <c r="AM13128" s="7"/>
      <c r="AN13128" s="7"/>
      <c r="AO13128" s="53"/>
      <c r="AP13128" s="54"/>
      <c r="AQ13128" s="54"/>
      <c r="AR13128" s="7"/>
      <c r="AS13128" s="54"/>
      <c r="AT13128" s="53"/>
      <c r="AU13128" s="7"/>
      <c r="AV13128" s="7"/>
      <c r="AW13128" s="55"/>
      <c r="AX13128" s="56"/>
      <c r="AY13128" s="55"/>
      <c r="AZ13128" s="55"/>
      <c r="BA13128" s="55"/>
      <c r="BB13128" s="11"/>
      <c r="BC13128" s="12"/>
      <c r="BD13128" s="12"/>
      <c r="BE13128" s="12"/>
      <c r="BF13128" s="12"/>
      <c r="BG13128" s="12"/>
      <c r="BH13128" s="12"/>
      <c r="BI13128" s="12"/>
      <c r="BJ13128" s="12"/>
      <c r="BK13128" s="12"/>
    </row>
    <row r="13129" spans="1:63" s="5" customFormat="1">
      <c r="A13129" s="13"/>
      <c r="B13129" s="13"/>
      <c r="C13129" s="45"/>
      <c r="E13129" s="46"/>
      <c r="F13129" s="47"/>
      <c r="G13129" s="48"/>
      <c r="H13129" s="49"/>
      <c r="I13129" s="49"/>
      <c r="J13129" s="49"/>
      <c r="K13129" s="50"/>
      <c r="L13129" s="50"/>
      <c r="M13129" s="50"/>
      <c r="N13129" s="50"/>
      <c r="O13129" s="50"/>
      <c r="P13129" s="50"/>
      <c r="Q13129" s="50"/>
      <c r="R13129" s="51"/>
      <c r="S13129" s="51"/>
      <c r="T13129" s="51"/>
      <c r="U13129" s="51"/>
      <c r="V13129" s="51"/>
      <c r="W13129" s="51"/>
      <c r="X13129" s="44"/>
      <c r="AF13129" s="52"/>
      <c r="AM13129" s="7"/>
      <c r="AN13129" s="7"/>
      <c r="AO13129" s="53"/>
      <c r="AP13129" s="54"/>
      <c r="AQ13129" s="54"/>
      <c r="AR13129" s="7"/>
      <c r="AS13129" s="54"/>
      <c r="AT13129" s="53"/>
      <c r="AU13129" s="7"/>
      <c r="AV13129" s="7"/>
      <c r="AW13129" s="55"/>
      <c r="AX13129" s="56"/>
      <c r="AY13129" s="55"/>
      <c r="AZ13129" s="55"/>
      <c r="BA13129" s="55"/>
      <c r="BB13129" s="11"/>
      <c r="BC13129" s="12"/>
      <c r="BD13129" s="12"/>
      <c r="BE13129" s="12"/>
      <c r="BF13129" s="12"/>
      <c r="BG13129" s="12"/>
      <c r="BH13129" s="12"/>
      <c r="BI13129" s="12"/>
      <c r="BJ13129" s="12"/>
      <c r="BK13129" s="12"/>
    </row>
    <row r="13130" spans="1:63" s="5" customFormat="1">
      <c r="A13130" s="13"/>
      <c r="B13130" s="13"/>
      <c r="C13130" s="45"/>
      <c r="E13130" s="46"/>
      <c r="F13130" s="47"/>
      <c r="G13130" s="48"/>
      <c r="H13130" s="49"/>
      <c r="I13130" s="49"/>
      <c r="J13130" s="49"/>
      <c r="K13130" s="50"/>
      <c r="L13130" s="50"/>
      <c r="M13130" s="50"/>
      <c r="N13130" s="50"/>
      <c r="O13130" s="50"/>
      <c r="P13130" s="50"/>
      <c r="Q13130" s="50"/>
      <c r="R13130" s="51"/>
      <c r="S13130" s="51"/>
      <c r="T13130" s="51"/>
      <c r="U13130" s="51"/>
      <c r="V13130" s="51"/>
      <c r="W13130" s="51"/>
      <c r="X13130" s="44"/>
      <c r="AF13130" s="52"/>
      <c r="AM13130" s="7"/>
      <c r="AN13130" s="7"/>
      <c r="AO13130" s="53"/>
      <c r="AP13130" s="54"/>
      <c r="AQ13130" s="54"/>
      <c r="AR13130" s="7"/>
      <c r="AS13130" s="54"/>
      <c r="AT13130" s="53"/>
      <c r="AU13130" s="7"/>
      <c r="AV13130" s="7"/>
      <c r="AW13130" s="55"/>
      <c r="AX13130" s="56"/>
      <c r="AY13130" s="55"/>
      <c r="AZ13130" s="55"/>
      <c r="BA13130" s="55"/>
      <c r="BB13130" s="11"/>
      <c r="BC13130" s="12"/>
      <c r="BD13130" s="12"/>
      <c r="BE13130" s="12"/>
      <c r="BF13130" s="12"/>
      <c r="BG13130" s="12"/>
      <c r="BH13130" s="12"/>
      <c r="BI13130" s="12"/>
      <c r="BJ13130" s="12"/>
      <c r="BK13130" s="12"/>
    </row>
    <row r="13131" spans="1:63" s="5" customFormat="1">
      <c r="A13131" s="13"/>
      <c r="B13131" s="13"/>
      <c r="C13131" s="45"/>
      <c r="E13131" s="46"/>
      <c r="F13131" s="47"/>
      <c r="G13131" s="48"/>
      <c r="H13131" s="49"/>
      <c r="I13131" s="49"/>
      <c r="J13131" s="49"/>
      <c r="K13131" s="50"/>
      <c r="L13131" s="50"/>
      <c r="M13131" s="50"/>
      <c r="N13131" s="50"/>
      <c r="O13131" s="50"/>
      <c r="P13131" s="50"/>
      <c r="Q13131" s="50"/>
      <c r="R13131" s="51"/>
      <c r="S13131" s="51"/>
      <c r="T13131" s="51"/>
      <c r="U13131" s="51"/>
      <c r="V13131" s="51"/>
      <c r="W13131" s="51"/>
      <c r="X13131" s="44"/>
      <c r="AF13131" s="52"/>
      <c r="AM13131" s="7"/>
      <c r="AN13131" s="7"/>
      <c r="AO13131" s="53"/>
      <c r="AP13131" s="54"/>
      <c r="AQ13131" s="54"/>
      <c r="AR13131" s="7"/>
      <c r="AS13131" s="54"/>
      <c r="AT13131" s="53"/>
      <c r="AU13131" s="7"/>
      <c r="AV13131" s="7"/>
      <c r="AW13131" s="55"/>
      <c r="AX13131" s="56"/>
      <c r="AY13131" s="55"/>
      <c r="AZ13131" s="55"/>
      <c r="BA13131" s="55"/>
      <c r="BB13131" s="11"/>
      <c r="BC13131" s="12"/>
      <c r="BD13131" s="12"/>
      <c r="BE13131" s="12"/>
      <c r="BF13131" s="12"/>
      <c r="BG13131" s="12"/>
      <c r="BH13131" s="12"/>
      <c r="BI13131" s="12"/>
      <c r="BJ13131" s="12"/>
      <c r="BK13131" s="12"/>
    </row>
    <row r="13132" spans="1:63" s="5" customFormat="1">
      <c r="A13132" s="13"/>
      <c r="B13132" s="13"/>
      <c r="C13132" s="45"/>
      <c r="E13132" s="46"/>
      <c r="F13132" s="47"/>
      <c r="G13132" s="48"/>
      <c r="H13132" s="49"/>
      <c r="I13132" s="49"/>
      <c r="J13132" s="49"/>
      <c r="K13132" s="50"/>
      <c r="L13132" s="50"/>
      <c r="M13132" s="50"/>
      <c r="N13132" s="50"/>
      <c r="O13132" s="50"/>
      <c r="P13132" s="50"/>
      <c r="Q13132" s="50"/>
      <c r="R13132" s="51"/>
      <c r="S13132" s="51"/>
      <c r="T13132" s="51"/>
      <c r="U13132" s="51"/>
      <c r="V13132" s="51"/>
      <c r="W13132" s="51"/>
      <c r="X13132" s="44"/>
      <c r="AF13132" s="52"/>
      <c r="AM13132" s="7"/>
      <c r="AN13132" s="7"/>
      <c r="AO13132" s="53"/>
      <c r="AP13132" s="54"/>
      <c r="AQ13132" s="54"/>
      <c r="AR13132" s="7"/>
      <c r="AS13132" s="54"/>
      <c r="AT13132" s="53"/>
      <c r="AU13132" s="7"/>
      <c r="AV13132" s="7"/>
      <c r="AW13132" s="55"/>
      <c r="AX13132" s="56"/>
      <c r="AY13132" s="55"/>
      <c r="AZ13132" s="55"/>
      <c r="BA13132" s="55"/>
      <c r="BB13132" s="11"/>
      <c r="BC13132" s="12"/>
      <c r="BD13132" s="12"/>
      <c r="BE13132" s="12"/>
      <c r="BF13132" s="12"/>
      <c r="BG13132" s="12"/>
      <c r="BH13132" s="12"/>
      <c r="BI13132" s="12"/>
      <c r="BJ13132" s="12"/>
      <c r="BK13132" s="12"/>
    </row>
    <row r="13133" spans="1:63" s="5" customFormat="1">
      <c r="A13133" s="13"/>
      <c r="B13133" s="13"/>
      <c r="C13133" s="45"/>
      <c r="E13133" s="46"/>
      <c r="F13133" s="47"/>
      <c r="G13133" s="48"/>
      <c r="H13133" s="49"/>
      <c r="I13133" s="49"/>
      <c r="J13133" s="49"/>
      <c r="K13133" s="50"/>
      <c r="L13133" s="50"/>
      <c r="M13133" s="50"/>
      <c r="N13133" s="50"/>
      <c r="O13133" s="50"/>
      <c r="P13133" s="50"/>
      <c r="Q13133" s="50"/>
      <c r="R13133" s="51"/>
      <c r="S13133" s="51"/>
      <c r="T13133" s="51"/>
      <c r="U13133" s="51"/>
      <c r="V13133" s="51"/>
      <c r="W13133" s="51"/>
      <c r="X13133" s="44"/>
      <c r="AF13133" s="52"/>
      <c r="AM13133" s="7"/>
      <c r="AN13133" s="7"/>
      <c r="AO13133" s="53"/>
      <c r="AP13133" s="54"/>
      <c r="AQ13133" s="54"/>
      <c r="AR13133" s="7"/>
      <c r="AS13133" s="54"/>
      <c r="AT13133" s="53"/>
      <c r="AU13133" s="7"/>
      <c r="AV13133" s="7"/>
      <c r="AW13133" s="55"/>
      <c r="AX13133" s="56"/>
      <c r="AY13133" s="55"/>
      <c r="AZ13133" s="55"/>
      <c r="BA13133" s="55"/>
      <c r="BB13133" s="11"/>
      <c r="BC13133" s="12"/>
      <c r="BD13133" s="12"/>
      <c r="BE13133" s="12"/>
      <c r="BF13133" s="12"/>
      <c r="BG13133" s="12"/>
      <c r="BH13133" s="12"/>
      <c r="BI13133" s="12"/>
      <c r="BJ13133" s="12"/>
      <c r="BK13133" s="12"/>
    </row>
    <row r="13134" spans="1:63" s="5" customFormat="1">
      <c r="A13134" s="13"/>
      <c r="B13134" s="13"/>
      <c r="C13134" s="45"/>
      <c r="E13134" s="46"/>
      <c r="F13134" s="47"/>
      <c r="G13134" s="48"/>
      <c r="H13134" s="49"/>
      <c r="I13134" s="49"/>
      <c r="J13134" s="49"/>
      <c r="K13134" s="50"/>
      <c r="L13134" s="50"/>
      <c r="M13134" s="50"/>
      <c r="N13134" s="50"/>
      <c r="O13134" s="50"/>
      <c r="P13134" s="50"/>
      <c r="Q13134" s="50"/>
      <c r="R13134" s="51"/>
      <c r="S13134" s="51"/>
      <c r="T13134" s="51"/>
      <c r="U13134" s="51"/>
      <c r="V13134" s="51"/>
      <c r="W13134" s="51"/>
      <c r="X13134" s="44"/>
      <c r="AF13134" s="52"/>
      <c r="AM13134" s="7"/>
      <c r="AN13134" s="7"/>
      <c r="AO13134" s="53"/>
      <c r="AP13134" s="54"/>
      <c r="AQ13134" s="54"/>
      <c r="AR13134" s="7"/>
      <c r="AS13134" s="54"/>
      <c r="AT13134" s="53"/>
      <c r="AU13134" s="7"/>
      <c r="AV13134" s="7"/>
      <c r="AW13134" s="55"/>
      <c r="AX13134" s="56"/>
      <c r="AY13134" s="55"/>
      <c r="AZ13134" s="55"/>
      <c r="BA13134" s="55"/>
      <c r="BB13134" s="11"/>
      <c r="BC13134" s="12"/>
      <c r="BD13134" s="12"/>
      <c r="BE13134" s="12"/>
      <c r="BF13134" s="12"/>
      <c r="BG13134" s="12"/>
      <c r="BH13134" s="12"/>
      <c r="BI13134" s="12"/>
      <c r="BJ13134" s="12"/>
      <c r="BK13134" s="12"/>
    </row>
    <row r="13135" spans="1:63" s="5" customFormat="1">
      <c r="A13135" s="13"/>
      <c r="B13135" s="13"/>
      <c r="C13135" s="45"/>
      <c r="E13135" s="46"/>
      <c r="F13135" s="47"/>
      <c r="G13135" s="48"/>
      <c r="H13135" s="49"/>
      <c r="I13135" s="49"/>
      <c r="J13135" s="49"/>
      <c r="K13135" s="50"/>
      <c r="L13135" s="50"/>
      <c r="M13135" s="50"/>
      <c r="N13135" s="50"/>
      <c r="O13135" s="50"/>
      <c r="P13135" s="50"/>
      <c r="Q13135" s="50"/>
      <c r="R13135" s="51"/>
      <c r="S13135" s="51"/>
      <c r="T13135" s="51"/>
      <c r="U13135" s="51"/>
      <c r="V13135" s="51"/>
      <c r="W13135" s="51"/>
      <c r="X13135" s="44"/>
      <c r="AF13135" s="52"/>
      <c r="AM13135" s="7"/>
      <c r="AN13135" s="7"/>
      <c r="AO13135" s="53"/>
      <c r="AP13135" s="54"/>
      <c r="AQ13135" s="54"/>
      <c r="AR13135" s="7"/>
      <c r="AS13135" s="54"/>
      <c r="AT13135" s="53"/>
      <c r="AU13135" s="7"/>
      <c r="AV13135" s="7"/>
      <c r="AW13135" s="55"/>
      <c r="AX13135" s="56"/>
      <c r="AY13135" s="55"/>
      <c r="AZ13135" s="55"/>
      <c r="BA13135" s="55"/>
      <c r="BB13135" s="11"/>
      <c r="BC13135" s="12"/>
      <c r="BD13135" s="12"/>
      <c r="BE13135" s="12"/>
      <c r="BF13135" s="12"/>
      <c r="BG13135" s="12"/>
      <c r="BH13135" s="12"/>
      <c r="BI13135" s="12"/>
      <c r="BJ13135" s="12"/>
      <c r="BK13135" s="12"/>
    </row>
    <row r="13136" spans="1:63" s="5" customFormat="1">
      <c r="A13136" s="13"/>
      <c r="B13136" s="13"/>
      <c r="C13136" s="45"/>
      <c r="E13136" s="46"/>
      <c r="F13136" s="47"/>
      <c r="G13136" s="48"/>
      <c r="H13136" s="49"/>
      <c r="I13136" s="49"/>
      <c r="J13136" s="49"/>
      <c r="K13136" s="50"/>
      <c r="L13136" s="50"/>
      <c r="M13136" s="50"/>
      <c r="N13136" s="50"/>
      <c r="O13136" s="50"/>
      <c r="P13136" s="50"/>
      <c r="Q13136" s="50"/>
      <c r="R13136" s="51"/>
      <c r="S13136" s="51"/>
      <c r="T13136" s="51"/>
      <c r="U13136" s="51"/>
      <c r="V13136" s="51"/>
      <c r="W13136" s="51"/>
      <c r="X13136" s="44"/>
      <c r="AF13136" s="52"/>
      <c r="AM13136" s="7"/>
      <c r="AN13136" s="7"/>
      <c r="AO13136" s="53"/>
      <c r="AP13136" s="54"/>
      <c r="AQ13136" s="54"/>
      <c r="AR13136" s="7"/>
      <c r="AS13136" s="54"/>
      <c r="AT13136" s="53"/>
      <c r="AU13136" s="7"/>
      <c r="AV13136" s="7"/>
      <c r="AW13136" s="55"/>
      <c r="AX13136" s="56"/>
      <c r="AY13136" s="55"/>
      <c r="AZ13136" s="55"/>
      <c r="BA13136" s="55"/>
      <c r="BB13136" s="11"/>
      <c r="BC13136" s="12"/>
      <c r="BD13136" s="12"/>
      <c r="BE13136" s="12"/>
      <c r="BF13136" s="12"/>
      <c r="BG13136" s="12"/>
      <c r="BH13136" s="12"/>
      <c r="BI13136" s="12"/>
      <c r="BJ13136" s="12"/>
      <c r="BK13136" s="12"/>
    </row>
    <row r="13137" spans="1:63" s="5" customFormat="1">
      <c r="A13137" s="13"/>
      <c r="B13137" s="13"/>
      <c r="C13137" s="45"/>
      <c r="E13137" s="46"/>
      <c r="F13137" s="47"/>
      <c r="G13137" s="48"/>
      <c r="H13137" s="49"/>
      <c r="I13137" s="49"/>
      <c r="J13137" s="49"/>
      <c r="K13137" s="50"/>
      <c r="L13137" s="50"/>
      <c r="M13137" s="50"/>
      <c r="N13137" s="50"/>
      <c r="O13137" s="50"/>
      <c r="P13137" s="50"/>
      <c r="Q13137" s="50"/>
      <c r="R13137" s="51"/>
      <c r="S13137" s="51"/>
      <c r="T13137" s="51"/>
      <c r="U13137" s="51"/>
      <c r="V13137" s="51"/>
      <c r="W13137" s="51"/>
      <c r="X13137" s="44"/>
      <c r="AF13137" s="52"/>
      <c r="AM13137" s="7"/>
      <c r="AN13137" s="7"/>
      <c r="AO13137" s="53"/>
      <c r="AP13137" s="54"/>
      <c r="AQ13137" s="54"/>
      <c r="AR13137" s="7"/>
      <c r="AS13137" s="54"/>
      <c r="AT13137" s="53"/>
      <c r="AU13137" s="7"/>
      <c r="AV13137" s="7"/>
      <c r="AW13137" s="55"/>
      <c r="AX13137" s="56"/>
      <c r="AY13137" s="55"/>
      <c r="AZ13137" s="55"/>
      <c r="BA13137" s="55"/>
      <c r="BB13137" s="11"/>
      <c r="BC13137" s="12"/>
      <c r="BD13137" s="12"/>
      <c r="BE13137" s="12"/>
      <c r="BF13137" s="12"/>
      <c r="BG13137" s="12"/>
      <c r="BH13137" s="12"/>
      <c r="BI13137" s="12"/>
      <c r="BJ13137" s="12"/>
      <c r="BK13137" s="12"/>
    </row>
    <row r="13138" spans="1:63" s="5" customFormat="1">
      <c r="A13138" s="13"/>
      <c r="B13138" s="13"/>
      <c r="C13138" s="45"/>
      <c r="E13138" s="46"/>
      <c r="F13138" s="47"/>
      <c r="G13138" s="48"/>
      <c r="H13138" s="49"/>
      <c r="I13138" s="49"/>
      <c r="J13138" s="49"/>
      <c r="K13138" s="50"/>
      <c r="L13138" s="50"/>
      <c r="M13138" s="50"/>
      <c r="N13138" s="50"/>
      <c r="O13138" s="50"/>
      <c r="P13138" s="50"/>
      <c r="Q13138" s="50"/>
      <c r="R13138" s="51"/>
      <c r="S13138" s="51"/>
      <c r="T13138" s="51"/>
      <c r="U13138" s="51"/>
      <c r="V13138" s="51"/>
      <c r="W13138" s="51"/>
      <c r="X13138" s="44"/>
      <c r="AF13138" s="52"/>
      <c r="AM13138" s="7"/>
      <c r="AN13138" s="7"/>
      <c r="AO13138" s="53"/>
      <c r="AP13138" s="54"/>
      <c r="AQ13138" s="54"/>
      <c r="AR13138" s="7"/>
      <c r="AS13138" s="54"/>
      <c r="AT13138" s="53"/>
      <c r="AU13138" s="7"/>
      <c r="AV13138" s="7"/>
      <c r="AW13138" s="55"/>
      <c r="AX13138" s="56"/>
      <c r="AY13138" s="55"/>
      <c r="AZ13138" s="55"/>
      <c r="BA13138" s="55"/>
      <c r="BB13138" s="11"/>
      <c r="BC13138" s="12"/>
      <c r="BD13138" s="12"/>
      <c r="BE13138" s="12"/>
      <c r="BF13138" s="12"/>
      <c r="BG13138" s="12"/>
      <c r="BH13138" s="12"/>
      <c r="BI13138" s="12"/>
      <c r="BJ13138" s="12"/>
      <c r="BK13138" s="12"/>
    </row>
    <row r="13139" spans="1:63" s="5" customFormat="1">
      <c r="A13139" s="13"/>
      <c r="B13139" s="13"/>
      <c r="C13139" s="45"/>
      <c r="E13139" s="46"/>
      <c r="F13139" s="47"/>
      <c r="G13139" s="48"/>
      <c r="H13139" s="49"/>
      <c r="I13139" s="49"/>
      <c r="J13139" s="49"/>
      <c r="K13139" s="50"/>
      <c r="L13139" s="50"/>
      <c r="M13139" s="50"/>
      <c r="N13139" s="50"/>
      <c r="O13139" s="50"/>
      <c r="P13139" s="50"/>
      <c r="Q13139" s="50"/>
      <c r="R13139" s="51"/>
      <c r="S13139" s="51"/>
      <c r="T13139" s="51"/>
      <c r="U13139" s="51"/>
      <c r="V13139" s="51"/>
      <c r="W13139" s="51"/>
      <c r="X13139" s="44"/>
      <c r="AF13139" s="52"/>
      <c r="AM13139" s="7"/>
      <c r="AN13139" s="7"/>
      <c r="AO13139" s="53"/>
      <c r="AP13139" s="54"/>
      <c r="AQ13139" s="54"/>
      <c r="AR13139" s="7"/>
      <c r="AS13139" s="54"/>
      <c r="AT13139" s="53"/>
      <c r="AU13139" s="7"/>
      <c r="AV13139" s="7"/>
      <c r="AW13139" s="55"/>
      <c r="AX13139" s="56"/>
      <c r="AY13139" s="55"/>
      <c r="AZ13139" s="55"/>
      <c r="BA13139" s="55"/>
      <c r="BB13139" s="11"/>
      <c r="BC13139" s="12"/>
      <c r="BD13139" s="12"/>
      <c r="BE13139" s="12"/>
      <c r="BF13139" s="12"/>
      <c r="BG13139" s="12"/>
      <c r="BH13139" s="12"/>
      <c r="BI13139" s="12"/>
      <c r="BJ13139" s="12"/>
      <c r="BK13139" s="12"/>
    </row>
    <row r="13140" spans="1:63" s="5" customFormat="1">
      <c r="A13140" s="13"/>
      <c r="B13140" s="13"/>
      <c r="C13140" s="45"/>
      <c r="E13140" s="46"/>
      <c r="F13140" s="47"/>
      <c r="G13140" s="48"/>
      <c r="H13140" s="49"/>
      <c r="I13140" s="49"/>
      <c r="J13140" s="49"/>
      <c r="K13140" s="50"/>
      <c r="L13140" s="50"/>
      <c r="M13140" s="50"/>
      <c r="N13140" s="50"/>
      <c r="O13140" s="50"/>
      <c r="P13140" s="50"/>
      <c r="Q13140" s="50"/>
      <c r="R13140" s="51"/>
      <c r="S13140" s="51"/>
      <c r="T13140" s="51"/>
      <c r="U13140" s="51"/>
      <c r="V13140" s="51"/>
      <c r="W13140" s="51"/>
      <c r="X13140" s="44"/>
      <c r="AF13140" s="52"/>
      <c r="AM13140" s="7"/>
      <c r="AN13140" s="7"/>
      <c r="AO13140" s="53"/>
      <c r="AP13140" s="54"/>
      <c r="AQ13140" s="54"/>
      <c r="AR13140" s="7"/>
      <c r="AS13140" s="54"/>
      <c r="AT13140" s="53"/>
      <c r="AU13140" s="7"/>
      <c r="AV13140" s="7"/>
      <c r="AW13140" s="55"/>
      <c r="AX13140" s="56"/>
      <c r="AY13140" s="55"/>
      <c r="AZ13140" s="55"/>
      <c r="BA13140" s="55"/>
      <c r="BB13140" s="11"/>
      <c r="BC13140" s="12"/>
      <c r="BD13140" s="12"/>
      <c r="BE13140" s="12"/>
      <c r="BF13140" s="12"/>
      <c r="BG13140" s="12"/>
      <c r="BH13140" s="12"/>
      <c r="BI13140" s="12"/>
      <c r="BJ13140" s="12"/>
      <c r="BK13140" s="12"/>
    </row>
    <row r="13141" spans="1:63" s="5" customFormat="1">
      <c r="A13141" s="13"/>
      <c r="B13141" s="13"/>
      <c r="C13141" s="45"/>
      <c r="E13141" s="46"/>
      <c r="F13141" s="47"/>
      <c r="G13141" s="48"/>
      <c r="H13141" s="49"/>
      <c r="I13141" s="49"/>
      <c r="J13141" s="49"/>
      <c r="K13141" s="50"/>
      <c r="L13141" s="50"/>
      <c r="M13141" s="50"/>
      <c r="N13141" s="50"/>
      <c r="O13141" s="50"/>
      <c r="P13141" s="50"/>
      <c r="Q13141" s="50"/>
      <c r="R13141" s="51"/>
      <c r="S13141" s="51"/>
      <c r="T13141" s="51"/>
      <c r="U13141" s="51"/>
      <c r="V13141" s="51"/>
      <c r="W13141" s="51"/>
      <c r="X13141" s="44"/>
      <c r="AF13141" s="52"/>
      <c r="AM13141" s="7"/>
      <c r="AN13141" s="7"/>
      <c r="AO13141" s="53"/>
      <c r="AP13141" s="54"/>
      <c r="AQ13141" s="54"/>
      <c r="AR13141" s="7"/>
      <c r="AS13141" s="54"/>
      <c r="AT13141" s="53"/>
      <c r="AU13141" s="7"/>
      <c r="AV13141" s="7"/>
      <c r="AW13141" s="55"/>
      <c r="AX13141" s="56"/>
      <c r="AY13141" s="55"/>
      <c r="AZ13141" s="55"/>
      <c r="BA13141" s="55"/>
      <c r="BB13141" s="11"/>
      <c r="BC13141" s="12"/>
      <c r="BD13141" s="12"/>
      <c r="BE13141" s="12"/>
      <c r="BF13141" s="12"/>
      <c r="BG13141" s="12"/>
      <c r="BH13141" s="12"/>
      <c r="BI13141" s="12"/>
      <c r="BJ13141" s="12"/>
      <c r="BK13141" s="12"/>
    </row>
    <row r="13142" spans="1:63" s="5" customFormat="1">
      <c r="A13142" s="13"/>
      <c r="B13142" s="13"/>
      <c r="C13142" s="45"/>
      <c r="E13142" s="46"/>
      <c r="F13142" s="47"/>
      <c r="G13142" s="48"/>
      <c r="H13142" s="49"/>
      <c r="I13142" s="49"/>
      <c r="J13142" s="49"/>
      <c r="K13142" s="50"/>
      <c r="L13142" s="50"/>
      <c r="M13142" s="50"/>
      <c r="N13142" s="50"/>
      <c r="O13142" s="50"/>
      <c r="P13142" s="50"/>
      <c r="Q13142" s="50"/>
      <c r="R13142" s="51"/>
      <c r="S13142" s="51"/>
      <c r="T13142" s="51"/>
      <c r="U13142" s="51"/>
      <c r="V13142" s="51"/>
      <c r="W13142" s="51"/>
      <c r="X13142" s="44"/>
      <c r="AF13142" s="52"/>
      <c r="AM13142" s="7"/>
      <c r="AN13142" s="7"/>
      <c r="AO13142" s="53"/>
      <c r="AP13142" s="54"/>
      <c r="AQ13142" s="54"/>
      <c r="AR13142" s="7"/>
      <c r="AS13142" s="54"/>
      <c r="AT13142" s="53"/>
      <c r="AU13142" s="7"/>
      <c r="AV13142" s="7"/>
      <c r="AW13142" s="55"/>
      <c r="AX13142" s="56"/>
      <c r="AY13142" s="55"/>
      <c r="AZ13142" s="55"/>
      <c r="BA13142" s="55"/>
      <c r="BB13142" s="11"/>
      <c r="BC13142" s="12"/>
      <c r="BD13142" s="12"/>
      <c r="BE13142" s="12"/>
      <c r="BF13142" s="12"/>
      <c r="BG13142" s="12"/>
      <c r="BH13142" s="12"/>
      <c r="BI13142" s="12"/>
      <c r="BJ13142" s="12"/>
      <c r="BK13142" s="12"/>
    </row>
    <row r="13143" spans="1:63" s="5" customFormat="1">
      <c r="A13143" s="13"/>
      <c r="B13143" s="13"/>
      <c r="C13143" s="45"/>
      <c r="E13143" s="46"/>
      <c r="F13143" s="47"/>
      <c r="G13143" s="48"/>
      <c r="H13143" s="49"/>
      <c r="I13143" s="49"/>
      <c r="J13143" s="49"/>
      <c r="K13143" s="50"/>
      <c r="L13143" s="50"/>
      <c r="M13143" s="50"/>
      <c r="N13143" s="50"/>
      <c r="O13143" s="50"/>
      <c r="P13143" s="50"/>
      <c r="Q13143" s="50"/>
      <c r="R13143" s="51"/>
      <c r="S13143" s="51"/>
      <c r="T13143" s="51"/>
      <c r="U13143" s="51"/>
      <c r="V13143" s="51"/>
      <c r="W13143" s="51"/>
      <c r="X13143" s="44"/>
      <c r="AF13143" s="52"/>
      <c r="AM13143" s="7"/>
      <c r="AN13143" s="7"/>
      <c r="AO13143" s="53"/>
      <c r="AP13143" s="54"/>
      <c r="AQ13143" s="54"/>
      <c r="AR13143" s="7"/>
      <c r="AS13143" s="54"/>
      <c r="AT13143" s="53"/>
      <c r="AU13143" s="7"/>
      <c r="AV13143" s="7"/>
      <c r="AW13143" s="55"/>
      <c r="AX13143" s="56"/>
      <c r="AY13143" s="55"/>
      <c r="AZ13143" s="55"/>
      <c r="BA13143" s="55"/>
      <c r="BB13143" s="11"/>
      <c r="BC13143" s="12"/>
      <c r="BD13143" s="12"/>
      <c r="BE13143" s="12"/>
      <c r="BF13143" s="12"/>
      <c r="BG13143" s="12"/>
      <c r="BH13143" s="12"/>
      <c r="BI13143" s="12"/>
      <c r="BJ13143" s="12"/>
      <c r="BK13143" s="12"/>
    </row>
    <row r="13144" spans="1:63" s="5" customFormat="1">
      <c r="A13144" s="13"/>
      <c r="B13144" s="13"/>
      <c r="C13144" s="45"/>
      <c r="E13144" s="46"/>
      <c r="F13144" s="47"/>
      <c r="G13144" s="48"/>
      <c r="H13144" s="49"/>
      <c r="I13144" s="49"/>
      <c r="J13144" s="49"/>
      <c r="K13144" s="50"/>
      <c r="L13144" s="50"/>
      <c r="M13144" s="50"/>
      <c r="N13144" s="50"/>
      <c r="O13144" s="50"/>
      <c r="P13144" s="50"/>
      <c r="Q13144" s="50"/>
      <c r="R13144" s="51"/>
      <c r="S13144" s="51"/>
      <c r="T13144" s="51"/>
      <c r="U13144" s="51"/>
      <c r="V13144" s="51"/>
      <c r="W13144" s="51"/>
      <c r="X13144" s="44"/>
      <c r="AF13144" s="52"/>
      <c r="AM13144" s="7"/>
      <c r="AN13144" s="7"/>
      <c r="AO13144" s="53"/>
      <c r="AP13144" s="54"/>
      <c r="AQ13144" s="54"/>
      <c r="AR13144" s="7"/>
      <c r="AS13144" s="54"/>
      <c r="AT13144" s="53"/>
      <c r="AU13144" s="7"/>
      <c r="AV13144" s="7"/>
      <c r="AW13144" s="55"/>
      <c r="AX13144" s="56"/>
      <c r="AY13144" s="55"/>
      <c r="AZ13144" s="55"/>
      <c r="BA13144" s="55"/>
      <c r="BB13144" s="11"/>
      <c r="BC13144" s="12"/>
      <c r="BD13144" s="12"/>
      <c r="BE13144" s="12"/>
      <c r="BF13144" s="12"/>
      <c r="BG13144" s="12"/>
      <c r="BH13144" s="12"/>
      <c r="BI13144" s="12"/>
      <c r="BJ13144" s="12"/>
      <c r="BK13144" s="12"/>
    </row>
    <row r="13145" spans="1:63" s="5" customFormat="1">
      <c r="A13145" s="13"/>
      <c r="B13145" s="13"/>
      <c r="C13145" s="45"/>
      <c r="E13145" s="46"/>
      <c r="F13145" s="47"/>
      <c r="G13145" s="48"/>
      <c r="H13145" s="49"/>
      <c r="I13145" s="49"/>
      <c r="J13145" s="49"/>
      <c r="K13145" s="50"/>
      <c r="L13145" s="50"/>
      <c r="M13145" s="50"/>
      <c r="N13145" s="50"/>
      <c r="O13145" s="50"/>
      <c r="P13145" s="50"/>
      <c r="Q13145" s="50"/>
      <c r="R13145" s="51"/>
      <c r="S13145" s="51"/>
      <c r="T13145" s="51"/>
      <c r="U13145" s="51"/>
      <c r="V13145" s="51"/>
      <c r="W13145" s="51"/>
      <c r="X13145" s="44"/>
      <c r="AF13145" s="52"/>
      <c r="AM13145" s="7"/>
      <c r="AN13145" s="7"/>
      <c r="AO13145" s="53"/>
      <c r="AP13145" s="54"/>
      <c r="AQ13145" s="54"/>
      <c r="AR13145" s="7"/>
      <c r="AS13145" s="54"/>
      <c r="AT13145" s="53"/>
      <c r="AU13145" s="7"/>
      <c r="AV13145" s="7"/>
      <c r="AW13145" s="55"/>
      <c r="AX13145" s="56"/>
      <c r="AY13145" s="55"/>
      <c r="AZ13145" s="55"/>
      <c r="BA13145" s="55"/>
      <c r="BB13145" s="11"/>
      <c r="BC13145" s="12"/>
      <c r="BD13145" s="12"/>
      <c r="BE13145" s="12"/>
      <c r="BF13145" s="12"/>
      <c r="BG13145" s="12"/>
      <c r="BH13145" s="12"/>
      <c r="BI13145" s="12"/>
      <c r="BJ13145" s="12"/>
      <c r="BK13145" s="12"/>
    </row>
    <row r="13146" spans="1:63" s="5" customFormat="1">
      <c r="A13146" s="13"/>
      <c r="B13146" s="13"/>
      <c r="C13146" s="45"/>
      <c r="E13146" s="46"/>
      <c r="F13146" s="47"/>
      <c r="G13146" s="48"/>
      <c r="H13146" s="49"/>
      <c r="I13146" s="49"/>
      <c r="J13146" s="49"/>
      <c r="K13146" s="50"/>
      <c r="L13146" s="50"/>
      <c r="M13146" s="50"/>
      <c r="N13146" s="50"/>
      <c r="O13146" s="50"/>
      <c r="P13146" s="50"/>
      <c r="Q13146" s="50"/>
      <c r="R13146" s="51"/>
      <c r="S13146" s="51"/>
      <c r="T13146" s="51"/>
      <c r="U13146" s="51"/>
      <c r="V13146" s="51"/>
      <c r="W13146" s="51"/>
      <c r="X13146" s="44"/>
      <c r="AF13146" s="52"/>
      <c r="AM13146" s="7"/>
      <c r="AN13146" s="7"/>
      <c r="AO13146" s="53"/>
      <c r="AP13146" s="54"/>
      <c r="AQ13146" s="54"/>
      <c r="AR13146" s="7"/>
      <c r="AS13146" s="54"/>
      <c r="AT13146" s="53"/>
      <c r="AU13146" s="7"/>
      <c r="AV13146" s="7"/>
      <c r="AW13146" s="55"/>
      <c r="AX13146" s="56"/>
      <c r="AY13146" s="55"/>
      <c r="AZ13146" s="55"/>
      <c r="BA13146" s="55"/>
      <c r="BB13146" s="11"/>
      <c r="BC13146" s="12"/>
      <c r="BD13146" s="12"/>
      <c r="BE13146" s="12"/>
      <c r="BF13146" s="12"/>
      <c r="BG13146" s="12"/>
      <c r="BH13146" s="12"/>
      <c r="BI13146" s="12"/>
      <c r="BJ13146" s="12"/>
      <c r="BK13146" s="12"/>
    </row>
    <row r="13147" spans="1:63" s="5" customFormat="1">
      <c r="A13147" s="13"/>
      <c r="B13147" s="13"/>
      <c r="C13147" s="45"/>
      <c r="E13147" s="46"/>
      <c r="F13147" s="47"/>
      <c r="G13147" s="48"/>
      <c r="H13147" s="49"/>
      <c r="I13147" s="49"/>
      <c r="J13147" s="49"/>
      <c r="K13147" s="50"/>
      <c r="L13147" s="50"/>
      <c r="M13147" s="50"/>
      <c r="N13147" s="50"/>
      <c r="O13147" s="50"/>
      <c r="P13147" s="50"/>
      <c r="Q13147" s="50"/>
      <c r="R13147" s="51"/>
      <c r="S13147" s="51"/>
      <c r="T13147" s="51"/>
      <c r="U13147" s="51"/>
      <c r="V13147" s="51"/>
      <c r="W13147" s="51"/>
      <c r="X13147" s="44"/>
      <c r="AF13147" s="52"/>
      <c r="AM13147" s="7"/>
      <c r="AN13147" s="7"/>
      <c r="AO13147" s="53"/>
      <c r="AP13147" s="54"/>
      <c r="AQ13147" s="54"/>
      <c r="AR13147" s="7"/>
      <c r="AS13147" s="54"/>
      <c r="AT13147" s="53"/>
      <c r="AU13147" s="7"/>
      <c r="AV13147" s="7"/>
      <c r="AW13147" s="55"/>
      <c r="AX13147" s="56"/>
      <c r="AY13147" s="55"/>
      <c r="AZ13147" s="55"/>
      <c r="BA13147" s="55"/>
      <c r="BB13147" s="11"/>
      <c r="BC13147" s="12"/>
      <c r="BD13147" s="12"/>
      <c r="BE13147" s="12"/>
      <c r="BF13147" s="12"/>
      <c r="BG13147" s="12"/>
      <c r="BH13147" s="12"/>
      <c r="BI13147" s="12"/>
      <c r="BJ13147" s="12"/>
      <c r="BK13147" s="12"/>
    </row>
    <row r="13148" spans="1:63" s="5" customFormat="1">
      <c r="A13148" s="13"/>
      <c r="B13148" s="13"/>
      <c r="C13148" s="45"/>
      <c r="E13148" s="46"/>
      <c r="F13148" s="47"/>
      <c r="G13148" s="48"/>
      <c r="H13148" s="49"/>
      <c r="I13148" s="49"/>
      <c r="J13148" s="49"/>
      <c r="K13148" s="50"/>
      <c r="L13148" s="50"/>
      <c r="M13148" s="50"/>
      <c r="N13148" s="50"/>
      <c r="O13148" s="50"/>
      <c r="P13148" s="50"/>
      <c r="Q13148" s="50"/>
      <c r="R13148" s="51"/>
      <c r="S13148" s="51"/>
      <c r="T13148" s="51"/>
      <c r="U13148" s="51"/>
      <c r="V13148" s="51"/>
      <c r="W13148" s="51"/>
      <c r="X13148" s="44"/>
      <c r="AF13148" s="52"/>
      <c r="AM13148" s="7"/>
      <c r="AN13148" s="7"/>
      <c r="AO13148" s="53"/>
      <c r="AP13148" s="54"/>
      <c r="AQ13148" s="54"/>
      <c r="AR13148" s="7"/>
      <c r="AS13148" s="54"/>
      <c r="AT13148" s="53"/>
      <c r="AU13148" s="7"/>
      <c r="AV13148" s="7"/>
      <c r="AW13148" s="55"/>
      <c r="AX13148" s="56"/>
      <c r="AY13148" s="55"/>
      <c r="AZ13148" s="55"/>
      <c r="BA13148" s="55"/>
      <c r="BB13148" s="11"/>
      <c r="BC13148" s="12"/>
      <c r="BD13148" s="12"/>
      <c r="BE13148" s="12"/>
      <c r="BF13148" s="12"/>
      <c r="BG13148" s="12"/>
      <c r="BH13148" s="12"/>
      <c r="BI13148" s="12"/>
      <c r="BJ13148" s="12"/>
      <c r="BK13148" s="12"/>
    </row>
    <row r="13149" spans="1:63" s="5" customFormat="1">
      <c r="A13149" s="13"/>
      <c r="B13149" s="13"/>
      <c r="C13149" s="45"/>
      <c r="E13149" s="46"/>
      <c r="F13149" s="47"/>
      <c r="G13149" s="48"/>
      <c r="H13149" s="49"/>
      <c r="I13149" s="49"/>
      <c r="J13149" s="49"/>
      <c r="K13149" s="50"/>
      <c r="L13149" s="50"/>
      <c r="M13149" s="50"/>
      <c r="N13149" s="50"/>
      <c r="O13149" s="50"/>
      <c r="P13149" s="50"/>
      <c r="Q13149" s="50"/>
      <c r="R13149" s="51"/>
      <c r="S13149" s="51"/>
      <c r="T13149" s="51"/>
      <c r="U13149" s="51"/>
      <c r="V13149" s="51"/>
      <c r="W13149" s="51"/>
      <c r="X13149" s="44"/>
      <c r="AF13149" s="52"/>
      <c r="AM13149" s="7"/>
      <c r="AN13149" s="7"/>
      <c r="AO13149" s="53"/>
      <c r="AP13149" s="54"/>
      <c r="AQ13149" s="54"/>
      <c r="AR13149" s="7"/>
      <c r="AS13149" s="54"/>
      <c r="AT13149" s="53"/>
      <c r="AU13149" s="7"/>
      <c r="AV13149" s="7"/>
      <c r="AW13149" s="55"/>
      <c r="AX13149" s="56"/>
      <c r="AY13149" s="55"/>
      <c r="AZ13149" s="55"/>
      <c r="BA13149" s="55"/>
      <c r="BB13149" s="11"/>
      <c r="BC13149" s="12"/>
      <c r="BD13149" s="12"/>
      <c r="BE13149" s="12"/>
      <c r="BF13149" s="12"/>
      <c r="BG13149" s="12"/>
      <c r="BH13149" s="12"/>
      <c r="BI13149" s="12"/>
      <c r="BJ13149" s="12"/>
      <c r="BK13149" s="12"/>
    </row>
    <row r="13150" spans="1:63" s="5" customFormat="1">
      <c r="A13150" s="13"/>
      <c r="B13150" s="13"/>
      <c r="C13150" s="45"/>
      <c r="E13150" s="46"/>
      <c r="F13150" s="47"/>
      <c r="G13150" s="48"/>
      <c r="H13150" s="49"/>
      <c r="I13150" s="49"/>
      <c r="J13150" s="49"/>
      <c r="K13150" s="50"/>
      <c r="L13150" s="50"/>
      <c r="M13150" s="50"/>
      <c r="N13150" s="50"/>
      <c r="O13150" s="50"/>
      <c r="P13150" s="50"/>
      <c r="Q13150" s="50"/>
      <c r="R13150" s="51"/>
      <c r="S13150" s="51"/>
      <c r="T13150" s="51"/>
      <c r="U13150" s="51"/>
      <c r="V13150" s="51"/>
      <c r="W13150" s="51"/>
      <c r="X13150" s="44"/>
      <c r="AF13150" s="52"/>
      <c r="AM13150" s="7"/>
      <c r="AN13150" s="7"/>
      <c r="AO13150" s="53"/>
      <c r="AP13150" s="54"/>
      <c r="AQ13150" s="54"/>
      <c r="AR13150" s="7"/>
      <c r="AS13150" s="54"/>
      <c r="AT13150" s="53"/>
      <c r="AU13150" s="7"/>
      <c r="AV13150" s="7"/>
      <c r="AW13150" s="55"/>
      <c r="AX13150" s="56"/>
      <c r="AY13150" s="55"/>
      <c r="AZ13150" s="55"/>
      <c r="BA13150" s="55"/>
      <c r="BB13150" s="11"/>
      <c r="BC13150" s="12"/>
      <c r="BD13150" s="12"/>
      <c r="BE13150" s="12"/>
      <c r="BF13150" s="12"/>
      <c r="BG13150" s="12"/>
      <c r="BH13150" s="12"/>
      <c r="BI13150" s="12"/>
      <c r="BJ13150" s="12"/>
      <c r="BK13150" s="12"/>
    </row>
    <row r="13151" spans="1:63" s="5" customFormat="1">
      <c r="A13151" s="13"/>
      <c r="B13151" s="13"/>
      <c r="C13151" s="45"/>
      <c r="E13151" s="46"/>
      <c r="F13151" s="47"/>
      <c r="G13151" s="48"/>
      <c r="H13151" s="49"/>
      <c r="I13151" s="49"/>
      <c r="J13151" s="49"/>
      <c r="K13151" s="50"/>
      <c r="L13151" s="50"/>
      <c r="M13151" s="50"/>
      <c r="N13151" s="50"/>
      <c r="O13151" s="50"/>
      <c r="P13151" s="50"/>
      <c r="Q13151" s="50"/>
      <c r="R13151" s="51"/>
      <c r="S13151" s="51"/>
      <c r="T13151" s="51"/>
      <c r="U13151" s="51"/>
      <c r="V13151" s="51"/>
      <c r="W13151" s="51"/>
      <c r="X13151" s="44"/>
      <c r="AF13151" s="52"/>
      <c r="AM13151" s="7"/>
      <c r="AN13151" s="7"/>
      <c r="AO13151" s="53"/>
      <c r="AP13151" s="54"/>
      <c r="AQ13151" s="54"/>
      <c r="AR13151" s="7"/>
      <c r="AS13151" s="54"/>
      <c r="AT13151" s="53"/>
      <c r="AU13151" s="7"/>
      <c r="AV13151" s="7"/>
      <c r="AW13151" s="55"/>
      <c r="AX13151" s="56"/>
      <c r="AY13151" s="55"/>
      <c r="AZ13151" s="55"/>
      <c r="BA13151" s="55"/>
      <c r="BB13151" s="11"/>
      <c r="BC13151" s="12"/>
      <c r="BD13151" s="12"/>
      <c r="BE13151" s="12"/>
      <c r="BF13151" s="12"/>
      <c r="BG13151" s="12"/>
      <c r="BH13151" s="12"/>
      <c r="BI13151" s="12"/>
      <c r="BJ13151" s="12"/>
      <c r="BK13151" s="12"/>
    </row>
    <row r="13152" spans="1:63" s="5" customFormat="1">
      <c r="A13152" s="13"/>
      <c r="B13152" s="13"/>
      <c r="C13152" s="45"/>
      <c r="E13152" s="46"/>
      <c r="F13152" s="47"/>
      <c r="G13152" s="48"/>
      <c r="H13152" s="49"/>
      <c r="I13152" s="49"/>
      <c r="J13152" s="49"/>
      <c r="K13152" s="50"/>
      <c r="L13152" s="50"/>
      <c r="M13152" s="50"/>
      <c r="N13152" s="50"/>
      <c r="O13152" s="50"/>
      <c r="P13152" s="50"/>
      <c r="Q13152" s="50"/>
      <c r="R13152" s="51"/>
      <c r="S13152" s="51"/>
      <c r="T13152" s="51"/>
      <c r="U13152" s="51"/>
      <c r="V13152" s="51"/>
      <c r="W13152" s="51"/>
      <c r="X13152" s="44"/>
      <c r="AF13152" s="52"/>
      <c r="AM13152" s="7"/>
      <c r="AN13152" s="7"/>
      <c r="AO13152" s="53"/>
      <c r="AP13152" s="54"/>
      <c r="AQ13152" s="54"/>
      <c r="AR13152" s="7"/>
      <c r="AS13152" s="54"/>
      <c r="AT13152" s="53"/>
      <c r="AU13152" s="7"/>
      <c r="AV13152" s="7"/>
      <c r="AW13152" s="55"/>
      <c r="AX13152" s="56"/>
      <c r="AY13152" s="55"/>
      <c r="AZ13152" s="55"/>
      <c r="BA13152" s="55"/>
      <c r="BB13152" s="11"/>
      <c r="BC13152" s="12"/>
      <c r="BD13152" s="12"/>
      <c r="BE13152" s="12"/>
      <c r="BF13152" s="12"/>
      <c r="BG13152" s="12"/>
      <c r="BH13152" s="12"/>
      <c r="BI13152" s="12"/>
      <c r="BJ13152" s="12"/>
      <c r="BK13152" s="12"/>
    </row>
    <row r="13153" spans="1:63" s="5" customFormat="1">
      <c r="A13153" s="13"/>
      <c r="B13153" s="13"/>
      <c r="C13153" s="45"/>
      <c r="E13153" s="46"/>
      <c r="F13153" s="47"/>
      <c r="G13153" s="48"/>
      <c r="H13153" s="49"/>
      <c r="I13153" s="49"/>
      <c r="J13153" s="49"/>
      <c r="K13153" s="50"/>
      <c r="L13153" s="50"/>
      <c r="M13153" s="50"/>
      <c r="N13153" s="50"/>
      <c r="O13153" s="50"/>
      <c r="P13153" s="50"/>
      <c r="Q13153" s="50"/>
      <c r="R13153" s="51"/>
      <c r="S13153" s="51"/>
      <c r="T13153" s="51"/>
      <c r="U13153" s="51"/>
      <c r="V13153" s="51"/>
      <c r="W13153" s="51"/>
      <c r="X13153" s="44"/>
      <c r="AF13153" s="52"/>
      <c r="AM13153" s="7"/>
      <c r="AN13153" s="7"/>
      <c r="AO13153" s="53"/>
      <c r="AP13153" s="54"/>
      <c r="AQ13153" s="54"/>
      <c r="AR13153" s="7"/>
      <c r="AS13153" s="54"/>
      <c r="AT13153" s="53"/>
      <c r="AU13153" s="7"/>
      <c r="AV13153" s="7"/>
      <c r="AW13153" s="55"/>
      <c r="AX13153" s="56"/>
      <c r="AY13153" s="55"/>
      <c r="AZ13153" s="55"/>
      <c r="BA13153" s="55"/>
      <c r="BB13153" s="11"/>
      <c r="BC13153" s="12"/>
      <c r="BD13153" s="12"/>
      <c r="BE13153" s="12"/>
      <c r="BF13153" s="12"/>
      <c r="BG13153" s="12"/>
      <c r="BH13153" s="12"/>
      <c r="BI13153" s="12"/>
      <c r="BJ13153" s="12"/>
      <c r="BK13153" s="12"/>
    </row>
    <row r="13154" spans="1:63" s="5" customFormat="1">
      <c r="A13154" s="13"/>
      <c r="B13154" s="13"/>
      <c r="C13154" s="45"/>
      <c r="E13154" s="46"/>
      <c r="F13154" s="47"/>
      <c r="G13154" s="48"/>
      <c r="H13154" s="49"/>
      <c r="I13154" s="49"/>
      <c r="J13154" s="49"/>
      <c r="K13154" s="50"/>
      <c r="L13154" s="50"/>
      <c r="M13154" s="50"/>
      <c r="N13154" s="50"/>
      <c r="O13154" s="50"/>
      <c r="P13154" s="50"/>
      <c r="Q13154" s="50"/>
      <c r="R13154" s="51"/>
      <c r="S13154" s="51"/>
      <c r="T13154" s="51"/>
      <c r="U13154" s="51"/>
      <c r="V13154" s="51"/>
      <c r="W13154" s="51"/>
      <c r="X13154" s="44"/>
      <c r="AF13154" s="52"/>
      <c r="AM13154" s="7"/>
      <c r="AN13154" s="7"/>
      <c r="AO13154" s="53"/>
      <c r="AP13154" s="54"/>
      <c r="AQ13154" s="54"/>
      <c r="AR13154" s="7"/>
      <c r="AS13154" s="54"/>
      <c r="AT13154" s="53"/>
      <c r="AU13154" s="7"/>
      <c r="AV13154" s="7"/>
      <c r="AW13154" s="55"/>
      <c r="AX13154" s="56"/>
      <c r="AY13154" s="55"/>
      <c r="AZ13154" s="55"/>
      <c r="BA13154" s="55"/>
      <c r="BB13154" s="11"/>
      <c r="BC13154" s="12"/>
      <c r="BD13154" s="12"/>
      <c r="BE13154" s="12"/>
      <c r="BF13154" s="12"/>
      <c r="BG13154" s="12"/>
      <c r="BH13154" s="12"/>
      <c r="BI13154" s="12"/>
      <c r="BJ13154" s="12"/>
      <c r="BK13154" s="12"/>
    </row>
    <row r="13155" spans="1:63" s="5" customFormat="1">
      <c r="A13155" s="13"/>
      <c r="B13155" s="13"/>
      <c r="C13155" s="45"/>
      <c r="E13155" s="46"/>
      <c r="F13155" s="47"/>
      <c r="G13155" s="48"/>
      <c r="H13155" s="49"/>
      <c r="I13155" s="49"/>
      <c r="J13155" s="49"/>
      <c r="K13155" s="50"/>
      <c r="L13155" s="50"/>
      <c r="M13155" s="50"/>
      <c r="N13155" s="50"/>
      <c r="O13155" s="50"/>
      <c r="P13155" s="50"/>
      <c r="Q13155" s="50"/>
      <c r="R13155" s="51"/>
      <c r="S13155" s="51"/>
      <c r="T13155" s="51"/>
      <c r="U13155" s="51"/>
      <c r="V13155" s="51"/>
      <c r="W13155" s="51"/>
      <c r="X13155" s="44"/>
      <c r="AF13155" s="52"/>
      <c r="AM13155" s="7"/>
      <c r="AN13155" s="7"/>
      <c r="AO13155" s="53"/>
      <c r="AP13155" s="54"/>
      <c r="AQ13155" s="54"/>
      <c r="AR13155" s="7"/>
      <c r="AS13155" s="54"/>
      <c r="AT13155" s="53"/>
      <c r="AU13155" s="7"/>
      <c r="AV13155" s="7"/>
      <c r="AW13155" s="55"/>
      <c r="AX13155" s="56"/>
      <c r="AY13155" s="55"/>
      <c r="AZ13155" s="55"/>
      <c r="BA13155" s="55"/>
      <c r="BB13155" s="11"/>
      <c r="BC13155" s="12"/>
      <c r="BD13155" s="12"/>
      <c r="BE13155" s="12"/>
      <c r="BF13155" s="12"/>
      <c r="BG13155" s="12"/>
      <c r="BH13155" s="12"/>
      <c r="BI13155" s="12"/>
      <c r="BJ13155" s="12"/>
      <c r="BK13155" s="12"/>
    </row>
    <row r="13156" spans="1:63" s="5" customFormat="1">
      <c r="A13156" s="13"/>
      <c r="B13156" s="13"/>
      <c r="C13156" s="45"/>
      <c r="E13156" s="46"/>
      <c r="F13156" s="47"/>
      <c r="G13156" s="48"/>
      <c r="H13156" s="49"/>
      <c r="I13156" s="49"/>
      <c r="J13156" s="49"/>
      <c r="K13156" s="50"/>
      <c r="L13156" s="50"/>
      <c r="M13156" s="50"/>
      <c r="N13156" s="50"/>
      <c r="O13156" s="50"/>
      <c r="P13156" s="50"/>
      <c r="Q13156" s="50"/>
      <c r="R13156" s="51"/>
      <c r="S13156" s="51"/>
      <c r="T13156" s="51"/>
      <c r="U13156" s="51"/>
      <c r="V13156" s="51"/>
      <c r="W13156" s="51"/>
      <c r="X13156" s="44"/>
      <c r="AF13156" s="52"/>
      <c r="AM13156" s="7"/>
      <c r="AN13156" s="7"/>
      <c r="AO13156" s="53"/>
      <c r="AP13156" s="54"/>
      <c r="AQ13156" s="54"/>
      <c r="AR13156" s="7"/>
      <c r="AS13156" s="54"/>
      <c r="AT13156" s="53"/>
      <c r="AU13156" s="7"/>
      <c r="AV13156" s="7"/>
      <c r="AW13156" s="55"/>
      <c r="AX13156" s="56"/>
      <c r="AY13156" s="55"/>
      <c r="AZ13156" s="55"/>
      <c r="BA13156" s="55"/>
      <c r="BB13156" s="11"/>
      <c r="BC13156" s="12"/>
      <c r="BD13156" s="12"/>
      <c r="BE13156" s="12"/>
      <c r="BF13156" s="12"/>
      <c r="BG13156" s="12"/>
      <c r="BH13156" s="12"/>
      <c r="BI13156" s="12"/>
      <c r="BJ13156" s="12"/>
      <c r="BK13156" s="12"/>
    </row>
    <row r="13157" spans="1:63" s="5" customFormat="1">
      <c r="A13157" s="13"/>
      <c r="B13157" s="13"/>
      <c r="C13157" s="45"/>
      <c r="E13157" s="46"/>
      <c r="F13157" s="47"/>
      <c r="G13157" s="48"/>
      <c r="H13157" s="49"/>
      <c r="I13157" s="49"/>
      <c r="J13157" s="49"/>
      <c r="K13157" s="50"/>
      <c r="L13157" s="50"/>
      <c r="M13157" s="50"/>
      <c r="N13157" s="50"/>
      <c r="O13157" s="50"/>
      <c r="P13157" s="50"/>
      <c r="Q13157" s="50"/>
      <c r="R13157" s="51"/>
      <c r="S13157" s="51"/>
      <c r="T13157" s="51"/>
      <c r="U13157" s="51"/>
      <c r="V13157" s="51"/>
      <c r="W13157" s="51"/>
      <c r="X13157" s="44"/>
      <c r="AF13157" s="52"/>
      <c r="AM13157" s="7"/>
      <c r="AN13157" s="7"/>
      <c r="AO13157" s="53"/>
      <c r="AP13157" s="54"/>
      <c r="AQ13157" s="54"/>
      <c r="AR13157" s="7"/>
      <c r="AS13157" s="54"/>
      <c r="AT13157" s="53"/>
      <c r="AU13157" s="7"/>
      <c r="AV13157" s="7"/>
      <c r="AW13157" s="55"/>
      <c r="AX13157" s="56"/>
      <c r="AY13157" s="55"/>
      <c r="AZ13157" s="55"/>
      <c r="BA13157" s="55"/>
      <c r="BB13157" s="11"/>
      <c r="BC13157" s="12"/>
      <c r="BD13157" s="12"/>
      <c r="BE13157" s="12"/>
      <c r="BF13157" s="12"/>
      <c r="BG13157" s="12"/>
      <c r="BH13157" s="12"/>
      <c r="BI13157" s="12"/>
      <c r="BJ13157" s="12"/>
      <c r="BK13157" s="12"/>
    </row>
    <row r="13158" spans="1:63" s="5" customFormat="1">
      <c r="A13158" s="13"/>
      <c r="B13158" s="13"/>
      <c r="C13158" s="45"/>
      <c r="E13158" s="46"/>
      <c r="F13158" s="47"/>
      <c r="G13158" s="48"/>
      <c r="H13158" s="49"/>
      <c r="I13158" s="49"/>
      <c r="J13158" s="49"/>
      <c r="K13158" s="50"/>
      <c r="L13158" s="50"/>
      <c r="M13158" s="50"/>
      <c r="N13158" s="50"/>
      <c r="O13158" s="50"/>
      <c r="P13158" s="50"/>
      <c r="Q13158" s="50"/>
      <c r="R13158" s="51"/>
      <c r="S13158" s="51"/>
      <c r="T13158" s="51"/>
      <c r="U13158" s="51"/>
      <c r="V13158" s="51"/>
      <c r="W13158" s="51"/>
      <c r="X13158" s="44"/>
      <c r="AF13158" s="52"/>
      <c r="AM13158" s="7"/>
      <c r="AN13158" s="7"/>
      <c r="AO13158" s="53"/>
      <c r="AP13158" s="54"/>
      <c r="AQ13158" s="54"/>
      <c r="AR13158" s="7"/>
      <c r="AS13158" s="54"/>
      <c r="AT13158" s="53"/>
      <c r="AU13158" s="7"/>
      <c r="AV13158" s="7"/>
      <c r="AW13158" s="55"/>
      <c r="AX13158" s="56"/>
      <c r="AY13158" s="55"/>
      <c r="AZ13158" s="55"/>
      <c r="BA13158" s="55"/>
      <c r="BB13158" s="11"/>
      <c r="BC13158" s="12"/>
      <c r="BD13158" s="12"/>
      <c r="BE13158" s="12"/>
      <c r="BF13158" s="12"/>
      <c r="BG13158" s="12"/>
      <c r="BH13158" s="12"/>
      <c r="BI13158" s="12"/>
      <c r="BJ13158" s="12"/>
      <c r="BK13158" s="12"/>
    </row>
    <row r="13159" spans="1:63" s="5" customFormat="1">
      <c r="A13159" s="13"/>
      <c r="B13159" s="13"/>
      <c r="C13159" s="45"/>
      <c r="E13159" s="46"/>
      <c r="F13159" s="47"/>
      <c r="G13159" s="48"/>
      <c r="H13159" s="49"/>
      <c r="I13159" s="49"/>
      <c r="J13159" s="49"/>
      <c r="K13159" s="50"/>
      <c r="L13159" s="50"/>
      <c r="M13159" s="50"/>
      <c r="N13159" s="50"/>
      <c r="O13159" s="50"/>
      <c r="P13159" s="50"/>
      <c r="Q13159" s="50"/>
      <c r="R13159" s="51"/>
      <c r="S13159" s="51"/>
      <c r="T13159" s="51"/>
      <c r="U13159" s="51"/>
      <c r="V13159" s="51"/>
      <c r="W13159" s="51"/>
      <c r="X13159" s="44"/>
      <c r="AF13159" s="52"/>
      <c r="AM13159" s="7"/>
      <c r="AN13159" s="7"/>
      <c r="AO13159" s="53"/>
      <c r="AP13159" s="54"/>
      <c r="AQ13159" s="54"/>
      <c r="AR13159" s="7"/>
      <c r="AS13159" s="54"/>
      <c r="AT13159" s="53"/>
      <c r="AU13159" s="7"/>
      <c r="AV13159" s="7"/>
      <c r="AW13159" s="55"/>
      <c r="AX13159" s="56"/>
      <c r="AY13159" s="55"/>
      <c r="AZ13159" s="55"/>
      <c r="BA13159" s="55"/>
      <c r="BB13159" s="11"/>
      <c r="BC13159" s="12"/>
      <c r="BD13159" s="12"/>
      <c r="BE13159" s="12"/>
      <c r="BF13159" s="12"/>
      <c r="BG13159" s="12"/>
      <c r="BH13159" s="12"/>
      <c r="BI13159" s="12"/>
      <c r="BJ13159" s="12"/>
      <c r="BK13159" s="12"/>
    </row>
    <row r="13160" spans="1:63" s="5" customFormat="1">
      <c r="A13160" s="13"/>
      <c r="B13160" s="13"/>
      <c r="C13160" s="45"/>
      <c r="E13160" s="46"/>
      <c r="F13160" s="47"/>
      <c r="G13160" s="48"/>
      <c r="H13160" s="49"/>
      <c r="I13160" s="49"/>
      <c r="J13160" s="49"/>
      <c r="K13160" s="50"/>
      <c r="L13160" s="50"/>
      <c r="M13160" s="50"/>
      <c r="N13160" s="50"/>
      <c r="O13160" s="50"/>
      <c r="P13160" s="50"/>
      <c r="Q13160" s="50"/>
      <c r="R13160" s="51"/>
      <c r="S13160" s="51"/>
      <c r="T13160" s="51"/>
      <c r="U13160" s="51"/>
      <c r="V13160" s="51"/>
      <c r="W13160" s="51"/>
      <c r="X13160" s="44"/>
      <c r="AF13160" s="52"/>
      <c r="AM13160" s="7"/>
      <c r="AN13160" s="7"/>
      <c r="AO13160" s="53"/>
      <c r="AP13160" s="54"/>
      <c r="AQ13160" s="54"/>
      <c r="AR13160" s="7"/>
      <c r="AS13160" s="54"/>
      <c r="AT13160" s="53"/>
      <c r="AU13160" s="7"/>
      <c r="AV13160" s="7"/>
      <c r="AW13160" s="55"/>
      <c r="AX13160" s="56"/>
      <c r="AY13160" s="55"/>
      <c r="AZ13160" s="55"/>
      <c r="BA13160" s="55"/>
      <c r="BB13160" s="11"/>
      <c r="BC13160" s="12"/>
      <c r="BD13160" s="12"/>
      <c r="BE13160" s="12"/>
      <c r="BF13160" s="12"/>
      <c r="BG13160" s="12"/>
      <c r="BH13160" s="12"/>
      <c r="BI13160" s="12"/>
      <c r="BJ13160" s="12"/>
      <c r="BK13160" s="12"/>
    </row>
    <row r="13161" spans="1:63" s="5" customFormat="1">
      <c r="A13161" s="13"/>
      <c r="B13161" s="13"/>
      <c r="C13161" s="45"/>
      <c r="E13161" s="46"/>
      <c r="F13161" s="47"/>
      <c r="G13161" s="48"/>
      <c r="H13161" s="49"/>
      <c r="I13161" s="49"/>
      <c r="J13161" s="49"/>
      <c r="K13161" s="50"/>
      <c r="L13161" s="50"/>
      <c r="M13161" s="50"/>
      <c r="N13161" s="50"/>
      <c r="O13161" s="50"/>
      <c r="P13161" s="50"/>
      <c r="Q13161" s="50"/>
      <c r="R13161" s="51"/>
      <c r="S13161" s="51"/>
      <c r="T13161" s="51"/>
      <c r="U13161" s="51"/>
      <c r="V13161" s="51"/>
      <c r="W13161" s="51"/>
      <c r="X13161" s="44"/>
      <c r="AF13161" s="52"/>
      <c r="AM13161" s="7"/>
      <c r="AN13161" s="7"/>
      <c r="AO13161" s="53"/>
      <c r="AP13161" s="54"/>
      <c r="AQ13161" s="54"/>
      <c r="AR13161" s="7"/>
      <c r="AS13161" s="54"/>
      <c r="AT13161" s="53"/>
      <c r="AU13161" s="7"/>
      <c r="AV13161" s="7"/>
      <c r="AW13161" s="55"/>
      <c r="AX13161" s="56"/>
      <c r="AY13161" s="55"/>
      <c r="AZ13161" s="55"/>
      <c r="BA13161" s="55"/>
      <c r="BB13161" s="11"/>
      <c r="BC13161" s="12"/>
      <c r="BD13161" s="12"/>
      <c r="BE13161" s="12"/>
      <c r="BF13161" s="12"/>
      <c r="BG13161" s="12"/>
      <c r="BH13161" s="12"/>
      <c r="BI13161" s="12"/>
      <c r="BJ13161" s="12"/>
      <c r="BK13161" s="12"/>
    </row>
    <row r="13162" spans="1:63" s="5" customFormat="1">
      <c r="A13162" s="13"/>
      <c r="B13162" s="13"/>
      <c r="C13162" s="45"/>
      <c r="E13162" s="46"/>
      <c r="F13162" s="47"/>
      <c r="G13162" s="48"/>
      <c r="H13162" s="49"/>
      <c r="I13162" s="49"/>
      <c r="J13162" s="49"/>
      <c r="K13162" s="50"/>
      <c r="L13162" s="50"/>
      <c r="M13162" s="50"/>
      <c r="N13162" s="50"/>
      <c r="O13162" s="50"/>
      <c r="P13162" s="50"/>
      <c r="Q13162" s="50"/>
      <c r="R13162" s="51"/>
      <c r="S13162" s="51"/>
      <c r="T13162" s="51"/>
      <c r="U13162" s="51"/>
      <c r="V13162" s="51"/>
      <c r="W13162" s="51"/>
      <c r="X13162" s="44"/>
      <c r="AF13162" s="52"/>
      <c r="AM13162" s="7"/>
      <c r="AN13162" s="7"/>
      <c r="AO13162" s="53"/>
      <c r="AP13162" s="54"/>
      <c r="AQ13162" s="54"/>
      <c r="AR13162" s="7"/>
      <c r="AS13162" s="54"/>
      <c r="AT13162" s="53"/>
      <c r="AU13162" s="7"/>
      <c r="AV13162" s="7"/>
      <c r="AW13162" s="55"/>
      <c r="AX13162" s="56"/>
      <c r="AY13162" s="55"/>
      <c r="AZ13162" s="55"/>
      <c r="BA13162" s="55"/>
      <c r="BB13162" s="11"/>
      <c r="BC13162" s="12"/>
      <c r="BD13162" s="12"/>
      <c r="BE13162" s="12"/>
      <c r="BF13162" s="12"/>
      <c r="BG13162" s="12"/>
      <c r="BH13162" s="12"/>
      <c r="BI13162" s="12"/>
      <c r="BJ13162" s="12"/>
      <c r="BK13162" s="12"/>
    </row>
    <row r="13163" spans="1:63" s="5" customFormat="1">
      <c r="A13163" s="13"/>
      <c r="B13163" s="13"/>
      <c r="C13163" s="45"/>
      <c r="E13163" s="46"/>
      <c r="F13163" s="47"/>
      <c r="G13163" s="48"/>
      <c r="H13163" s="49"/>
      <c r="I13163" s="49"/>
      <c r="J13163" s="49"/>
      <c r="K13163" s="50"/>
      <c r="L13163" s="50"/>
      <c r="M13163" s="50"/>
      <c r="N13163" s="50"/>
      <c r="O13163" s="50"/>
      <c r="P13163" s="50"/>
      <c r="Q13163" s="50"/>
      <c r="R13163" s="51"/>
      <c r="S13163" s="51"/>
      <c r="T13163" s="51"/>
      <c r="U13163" s="51"/>
      <c r="V13163" s="51"/>
      <c r="W13163" s="51"/>
      <c r="X13163" s="44"/>
      <c r="AF13163" s="52"/>
      <c r="AM13163" s="7"/>
      <c r="AN13163" s="7"/>
      <c r="AO13163" s="53"/>
      <c r="AP13163" s="54"/>
      <c r="AQ13163" s="54"/>
      <c r="AR13163" s="7"/>
      <c r="AS13163" s="54"/>
      <c r="AT13163" s="53"/>
      <c r="AU13163" s="7"/>
      <c r="AV13163" s="7"/>
      <c r="AW13163" s="55"/>
      <c r="AX13163" s="56"/>
      <c r="AY13163" s="55"/>
      <c r="AZ13163" s="55"/>
      <c r="BA13163" s="55"/>
      <c r="BB13163" s="11"/>
      <c r="BC13163" s="12"/>
      <c r="BD13163" s="12"/>
      <c r="BE13163" s="12"/>
      <c r="BF13163" s="12"/>
      <c r="BG13163" s="12"/>
      <c r="BH13163" s="12"/>
      <c r="BI13163" s="12"/>
      <c r="BJ13163" s="12"/>
      <c r="BK13163" s="12"/>
    </row>
    <row r="13164" spans="1:63" s="5" customFormat="1">
      <c r="A13164" s="13"/>
      <c r="B13164" s="13"/>
      <c r="C13164" s="45"/>
      <c r="E13164" s="46"/>
      <c r="F13164" s="47"/>
      <c r="G13164" s="48"/>
      <c r="H13164" s="49"/>
      <c r="I13164" s="49"/>
      <c r="J13164" s="49"/>
      <c r="K13164" s="50"/>
      <c r="L13164" s="50"/>
      <c r="M13164" s="50"/>
      <c r="N13164" s="50"/>
      <c r="O13164" s="50"/>
      <c r="P13164" s="50"/>
      <c r="Q13164" s="50"/>
      <c r="R13164" s="51"/>
      <c r="S13164" s="51"/>
      <c r="T13164" s="51"/>
      <c r="U13164" s="51"/>
      <c r="V13164" s="51"/>
      <c r="W13164" s="51"/>
      <c r="X13164" s="44"/>
      <c r="AF13164" s="52"/>
      <c r="AM13164" s="7"/>
      <c r="AN13164" s="7"/>
      <c r="AO13164" s="53"/>
      <c r="AP13164" s="54"/>
      <c r="AQ13164" s="54"/>
      <c r="AR13164" s="7"/>
      <c r="AS13164" s="54"/>
      <c r="AT13164" s="53"/>
      <c r="AU13164" s="7"/>
      <c r="AV13164" s="7"/>
      <c r="AW13164" s="55"/>
      <c r="AX13164" s="56"/>
      <c r="AY13164" s="55"/>
      <c r="AZ13164" s="55"/>
      <c r="BA13164" s="55"/>
      <c r="BB13164" s="11"/>
      <c r="BC13164" s="12"/>
      <c r="BD13164" s="12"/>
      <c r="BE13164" s="12"/>
      <c r="BF13164" s="12"/>
      <c r="BG13164" s="12"/>
      <c r="BH13164" s="12"/>
      <c r="BI13164" s="12"/>
      <c r="BJ13164" s="12"/>
      <c r="BK13164" s="12"/>
    </row>
    <row r="13165" spans="1:63" s="5" customFormat="1">
      <c r="A13165" s="13"/>
      <c r="B13165" s="13"/>
      <c r="C13165" s="45"/>
      <c r="E13165" s="46"/>
      <c r="F13165" s="47"/>
      <c r="G13165" s="48"/>
      <c r="H13165" s="49"/>
      <c r="I13165" s="49"/>
      <c r="J13165" s="49"/>
      <c r="K13165" s="50"/>
      <c r="L13165" s="50"/>
      <c r="M13165" s="50"/>
      <c r="N13165" s="50"/>
      <c r="O13165" s="50"/>
      <c r="P13165" s="50"/>
      <c r="Q13165" s="50"/>
      <c r="R13165" s="51"/>
      <c r="S13165" s="51"/>
      <c r="T13165" s="51"/>
      <c r="U13165" s="51"/>
      <c r="V13165" s="51"/>
      <c r="W13165" s="51"/>
      <c r="X13165" s="44"/>
      <c r="AF13165" s="52"/>
      <c r="AM13165" s="7"/>
      <c r="AN13165" s="7"/>
      <c r="AO13165" s="53"/>
      <c r="AP13165" s="54"/>
      <c r="AQ13165" s="54"/>
      <c r="AR13165" s="7"/>
      <c r="AS13165" s="54"/>
      <c r="AT13165" s="53"/>
      <c r="AU13165" s="7"/>
      <c r="AV13165" s="7"/>
      <c r="AW13165" s="55"/>
      <c r="AX13165" s="56"/>
      <c r="AY13165" s="55"/>
      <c r="AZ13165" s="55"/>
      <c r="BA13165" s="55"/>
      <c r="BB13165" s="11"/>
      <c r="BC13165" s="12"/>
      <c r="BD13165" s="12"/>
      <c r="BE13165" s="12"/>
      <c r="BF13165" s="12"/>
      <c r="BG13165" s="12"/>
      <c r="BH13165" s="12"/>
      <c r="BI13165" s="12"/>
      <c r="BJ13165" s="12"/>
      <c r="BK13165" s="12"/>
    </row>
    <row r="13166" spans="1:63" s="5" customFormat="1">
      <c r="A13166" s="13"/>
      <c r="B13166" s="13"/>
      <c r="C13166" s="45"/>
      <c r="E13166" s="46"/>
      <c r="F13166" s="47"/>
      <c r="G13166" s="48"/>
      <c r="H13166" s="49"/>
      <c r="I13166" s="49"/>
      <c r="J13166" s="49"/>
      <c r="K13166" s="50"/>
      <c r="L13166" s="50"/>
      <c r="M13166" s="50"/>
      <c r="N13166" s="50"/>
      <c r="O13166" s="50"/>
      <c r="P13166" s="50"/>
      <c r="Q13166" s="50"/>
      <c r="R13166" s="51"/>
      <c r="S13166" s="51"/>
      <c r="T13166" s="51"/>
      <c r="U13166" s="51"/>
      <c r="V13166" s="51"/>
      <c r="W13166" s="51"/>
      <c r="X13166" s="44"/>
      <c r="AF13166" s="52"/>
      <c r="AM13166" s="7"/>
      <c r="AN13166" s="7"/>
      <c r="AO13166" s="53"/>
      <c r="AP13166" s="54"/>
      <c r="AQ13166" s="54"/>
      <c r="AR13166" s="7"/>
      <c r="AS13166" s="54"/>
      <c r="AT13166" s="53"/>
      <c r="AU13166" s="7"/>
      <c r="AV13166" s="7"/>
      <c r="AW13166" s="55"/>
      <c r="AX13166" s="56"/>
      <c r="AY13166" s="55"/>
      <c r="AZ13166" s="55"/>
      <c r="BA13166" s="55"/>
      <c r="BB13166" s="11"/>
      <c r="BC13166" s="12"/>
      <c r="BD13166" s="12"/>
      <c r="BE13166" s="12"/>
      <c r="BF13166" s="12"/>
      <c r="BG13166" s="12"/>
      <c r="BH13166" s="12"/>
      <c r="BI13166" s="12"/>
      <c r="BJ13166" s="12"/>
      <c r="BK13166" s="12"/>
    </row>
    <row r="13167" spans="1:63" s="5" customFormat="1">
      <c r="A13167" s="13"/>
      <c r="B13167" s="13"/>
      <c r="C13167" s="45"/>
      <c r="E13167" s="46"/>
      <c r="F13167" s="47"/>
      <c r="G13167" s="48"/>
      <c r="H13167" s="49"/>
      <c r="I13167" s="49"/>
      <c r="J13167" s="49"/>
      <c r="K13167" s="50"/>
      <c r="L13167" s="50"/>
      <c r="M13167" s="50"/>
      <c r="N13167" s="50"/>
      <c r="O13167" s="50"/>
      <c r="P13167" s="50"/>
      <c r="Q13167" s="50"/>
      <c r="R13167" s="51"/>
      <c r="S13167" s="51"/>
      <c r="T13167" s="51"/>
      <c r="U13167" s="51"/>
      <c r="V13167" s="51"/>
      <c r="W13167" s="51"/>
      <c r="X13167" s="44"/>
      <c r="AF13167" s="52"/>
      <c r="AM13167" s="7"/>
      <c r="AN13167" s="7"/>
      <c r="AO13167" s="53"/>
      <c r="AP13167" s="54"/>
      <c r="AQ13167" s="54"/>
      <c r="AR13167" s="7"/>
      <c r="AS13167" s="54"/>
      <c r="AT13167" s="53"/>
      <c r="AU13167" s="7"/>
      <c r="AV13167" s="7"/>
      <c r="AW13167" s="55"/>
      <c r="AX13167" s="56"/>
      <c r="AY13167" s="55"/>
      <c r="AZ13167" s="55"/>
      <c r="BA13167" s="55"/>
      <c r="BB13167" s="11"/>
      <c r="BC13167" s="12"/>
      <c r="BD13167" s="12"/>
      <c r="BE13167" s="12"/>
      <c r="BF13167" s="12"/>
      <c r="BG13167" s="12"/>
      <c r="BH13167" s="12"/>
      <c r="BI13167" s="12"/>
      <c r="BJ13167" s="12"/>
      <c r="BK13167" s="12"/>
    </row>
    <row r="13168" spans="1:63" s="5" customFormat="1">
      <c r="A13168" s="13"/>
      <c r="B13168" s="13"/>
      <c r="C13168" s="45"/>
      <c r="E13168" s="46"/>
      <c r="F13168" s="47"/>
      <c r="G13168" s="48"/>
      <c r="H13168" s="49"/>
      <c r="I13168" s="49"/>
      <c r="J13168" s="49"/>
      <c r="K13168" s="50"/>
      <c r="L13168" s="50"/>
      <c r="M13168" s="50"/>
      <c r="N13168" s="50"/>
      <c r="O13168" s="50"/>
      <c r="P13168" s="50"/>
      <c r="Q13168" s="50"/>
      <c r="R13168" s="51"/>
      <c r="S13168" s="51"/>
      <c r="T13168" s="51"/>
      <c r="U13168" s="51"/>
      <c r="V13168" s="51"/>
      <c r="W13168" s="51"/>
      <c r="X13168" s="44"/>
      <c r="AF13168" s="52"/>
      <c r="AM13168" s="7"/>
      <c r="AN13168" s="7"/>
      <c r="AO13168" s="53"/>
      <c r="AP13168" s="54"/>
      <c r="AQ13168" s="54"/>
      <c r="AR13168" s="7"/>
      <c r="AS13168" s="54"/>
      <c r="AT13168" s="53"/>
      <c r="AU13168" s="7"/>
      <c r="AV13168" s="7"/>
      <c r="AW13168" s="55"/>
      <c r="AX13168" s="56"/>
      <c r="AY13168" s="55"/>
      <c r="AZ13168" s="55"/>
      <c r="BA13168" s="55"/>
      <c r="BB13168" s="11"/>
      <c r="BC13168" s="12"/>
      <c r="BD13168" s="12"/>
      <c r="BE13168" s="12"/>
      <c r="BF13168" s="12"/>
      <c r="BG13168" s="12"/>
      <c r="BH13168" s="12"/>
      <c r="BI13168" s="12"/>
      <c r="BJ13168" s="12"/>
      <c r="BK13168" s="12"/>
    </row>
    <row r="13169" spans="1:63" s="5" customFormat="1">
      <c r="A13169" s="13"/>
      <c r="B13169" s="13"/>
      <c r="C13169" s="45"/>
      <c r="E13169" s="46"/>
      <c r="F13169" s="47"/>
      <c r="G13169" s="48"/>
      <c r="H13169" s="49"/>
      <c r="I13169" s="49"/>
      <c r="J13169" s="49"/>
      <c r="K13169" s="50"/>
      <c r="L13169" s="50"/>
      <c r="M13169" s="50"/>
      <c r="N13169" s="50"/>
      <c r="O13169" s="50"/>
      <c r="P13169" s="50"/>
      <c r="Q13169" s="50"/>
      <c r="R13169" s="51"/>
      <c r="S13169" s="51"/>
      <c r="T13169" s="51"/>
      <c r="U13169" s="51"/>
      <c r="V13169" s="51"/>
      <c r="W13169" s="51"/>
      <c r="X13169" s="44"/>
      <c r="AF13169" s="52"/>
      <c r="AM13169" s="7"/>
      <c r="AN13169" s="7"/>
      <c r="AO13169" s="53"/>
      <c r="AP13169" s="54"/>
      <c r="AQ13169" s="54"/>
      <c r="AR13169" s="7"/>
      <c r="AS13169" s="54"/>
      <c r="AT13169" s="53"/>
      <c r="AU13169" s="7"/>
      <c r="AV13169" s="7"/>
      <c r="AW13169" s="55"/>
      <c r="AX13169" s="56"/>
      <c r="AY13169" s="55"/>
      <c r="AZ13169" s="55"/>
      <c r="BA13169" s="55"/>
      <c r="BB13169" s="11"/>
      <c r="BC13169" s="12"/>
      <c r="BD13169" s="12"/>
      <c r="BE13169" s="12"/>
      <c r="BF13169" s="12"/>
      <c r="BG13169" s="12"/>
      <c r="BH13169" s="12"/>
      <c r="BI13169" s="12"/>
      <c r="BJ13169" s="12"/>
      <c r="BK13169" s="12"/>
    </row>
    <row r="13170" spans="1:63" s="5" customFormat="1">
      <c r="A13170" s="13"/>
      <c r="B13170" s="13"/>
      <c r="C13170" s="45"/>
      <c r="E13170" s="46"/>
      <c r="F13170" s="47"/>
      <c r="G13170" s="48"/>
      <c r="H13170" s="49"/>
      <c r="I13170" s="49"/>
      <c r="J13170" s="49"/>
      <c r="K13170" s="50"/>
      <c r="L13170" s="50"/>
      <c r="M13170" s="50"/>
      <c r="N13170" s="50"/>
      <c r="O13170" s="50"/>
      <c r="P13170" s="50"/>
      <c r="Q13170" s="50"/>
      <c r="R13170" s="51"/>
      <c r="S13170" s="51"/>
      <c r="T13170" s="51"/>
      <c r="U13170" s="51"/>
      <c r="V13170" s="51"/>
      <c r="W13170" s="51"/>
      <c r="X13170" s="44"/>
      <c r="AF13170" s="52"/>
      <c r="AM13170" s="7"/>
      <c r="AN13170" s="7"/>
      <c r="AO13170" s="53"/>
      <c r="AP13170" s="54"/>
      <c r="AQ13170" s="54"/>
      <c r="AR13170" s="7"/>
      <c r="AS13170" s="54"/>
      <c r="AT13170" s="53"/>
      <c r="AU13170" s="7"/>
      <c r="AV13170" s="7"/>
      <c r="AW13170" s="55"/>
      <c r="AX13170" s="56"/>
      <c r="AY13170" s="55"/>
      <c r="AZ13170" s="55"/>
      <c r="BA13170" s="55"/>
      <c r="BB13170" s="11"/>
      <c r="BC13170" s="12"/>
      <c r="BD13170" s="12"/>
      <c r="BE13170" s="12"/>
      <c r="BF13170" s="12"/>
      <c r="BG13170" s="12"/>
      <c r="BH13170" s="12"/>
      <c r="BI13170" s="12"/>
      <c r="BJ13170" s="12"/>
      <c r="BK13170" s="12"/>
    </row>
    <row r="13171" spans="1:63" s="5" customFormat="1">
      <c r="A13171" s="13"/>
      <c r="B13171" s="13"/>
      <c r="C13171" s="45"/>
      <c r="E13171" s="46"/>
      <c r="F13171" s="47"/>
      <c r="G13171" s="48"/>
      <c r="H13171" s="49"/>
      <c r="I13171" s="49"/>
      <c r="J13171" s="49"/>
      <c r="K13171" s="50"/>
      <c r="L13171" s="50"/>
      <c r="M13171" s="50"/>
      <c r="N13171" s="50"/>
      <c r="O13171" s="50"/>
      <c r="P13171" s="50"/>
      <c r="Q13171" s="50"/>
      <c r="R13171" s="51"/>
      <c r="S13171" s="51"/>
      <c r="T13171" s="51"/>
      <c r="U13171" s="51"/>
      <c r="V13171" s="51"/>
      <c r="W13171" s="51"/>
      <c r="X13171" s="44"/>
      <c r="AF13171" s="52"/>
      <c r="AM13171" s="7"/>
      <c r="AN13171" s="7"/>
      <c r="AO13171" s="53"/>
      <c r="AP13171" s="54"/>
      <c r="AQ13171" s="54"/>
      <c r="AR13171" s="7"/>
      <c r="AS13171" s="54"/>
      <c r="AT13171" s="53"/>
      <c r="AU13171" s="7"/>
      <c r="AV13171" s="7"/>
      <c r="AW13171" s="55"/>
      <c r="AX13171" s="56"/>
      <c r="AY13171" s="55"/>
      <c r="AZ13171" s="55"/>
      <c r="BA13171" s="55"/>
      <c r="BB13171" s="11"/>
      <c r="BC13171" s="12"/>
      <c r="BD13171" s="12"/>
      <c r="BE13171" s="12"/>
      <c r="BF13171" s="12"/>
      <c r="BG13171" s="12"/>
      <c r="BH13171" s="12"/>
      <c r="BI13171" s="12"/>
      <c r="BJ13171" s="12"/>
      <c r="BK13171" s="12"/>
    </row>
    <row r="13172" spans="1:63" s="5" customFormat="1">
      <c r="A13172" s="13"/>
      <c r="B13172" s="13"/>
      <c r="C13172" s="45"/>
      <c r="E13172" s="46"/>
      <c r="F13172" s="47"/>
      <c r="G13172" s="48"/>
      <c r="H13172" s="49"/>
      <c r="I13172" s="49"/>
      <c r="J13172" s="49"/>
      <c r="K13172" s="50"/>
      <c r="L13172" s="50"/>
      <c r="M13172" s="50"/>
      <c r="N13172" s="50"/>
      <c r="O13172" s="50"/>
      <c r="P13172" s="50"/>
      <c r="Q13172" s="50"/>
      <c r="R13172" s="51"/>
      <c r="S13172" s="51"/>
      <c r="T13172" s="51"/>
      <c r="U13172" s="51"/>
      <c r="V13172" s="51"/>
      <c r="W13172" s="51"/>
      <c r="X13172" s="44"/>
      <c r="AF13172" s="52"/>
      <c r="AM13172" s="7"/>
      <c r="AN13172" s="7"/>
      <c r="AO13172" s="53"/>
      <c r="AP13172" s="54"/>
      <c r="AQ13172" s="54"/>
      <c r="AR13172" s="7"/>
      <c r="AS13172" s="54"/>
      <c r="AT13172" s="53"/>
      <c r="AU13172" s="7"/>
      <c r="AV13172" s="7"/>
      <c r="AW13172" s="55"/>
      <c r="AX13172" s="56"/>
      <c r="AY13172" s="55"/>
      <c r="AZ13172" s="55"/>
      <c r="BA13172" s="55"/>
      <c r="BB13172" s="11"/>
      <c r="BC13172" s="12"/>
      <c r="BD13172" s="12"/>
      <c r="BE13172" s="12"/>
      <c r="BF13172" s="12"/>
      <c r="BG13172" s="12"/>
      <c r="BH13172" s="12"/>
      <c r="BI13172" s="12"/>
      <c r="BJ13172" s="12"/>
      <c r="BK13172" s="12"/>
    </row>
    <row r="13173" spans="1:63" s="5" customFormat="1">
      <c r="A13173" s="13"/>
      <c r="B13173" s="13"/>
      <c r="C13173" s="45"/>
      <c r="E13173" s="46"/>
      <c r="F13173" s="47"/>
      <c r="G13173" s="48"/>
      <c r="H13173" s="49"/>
      <c r="I13173" s="49"/>
      <c r="J13173" s="49"/>
      <c r="K13173" s="50"/>
      <c r="L13173" s="50"/>
      <c r="M13173" s="50"/>
      <c r="N13173" s="50"/>
      <c r="O13173" s="50"/>
      <c r="P13173" s="50"/>
      <c r="Q13173" s="50"/>
      <c r="R13173" s="51"/>
      <c r="S13173" s="51"/>
      <c r="T13173" s="51"/>
      <c r="U13173" s="51"/>
      <c r="V13173" s="51"/>
      <c r="W13173" s="51"/>
      <c r="X13173" s="44"/>
      <c r="AF13173" s="52"/>
      <c r="AM13173" s="7"/>
      <c r="AN13173" s="7"/>
      <c r="AO13173" s="53"/>
      <c r="AP13173" s="54"/>
      <c r="AQ13173" s="54"/>
      <c r="AR13173" s="7"/>
      <c r="AS13173" s="54"/>
      <c r="AT13173" s="53"/>
      <c r="AU13173" s="7"/>
      <c r="AV13173" s="7"/>
      <c r="AW13173" s="55"/>
      <c r="AX13173" s="56"/>
      <c r="AY13173" s="55"/>
      <c r="AZ13173" s="55"/>
      <c r="BA13173" s="55"/>
      <c r="BB13173" s="11"/>
      <c r="BC13173" s="12"/>
      <c r="BD13173" s="12"/>
      <c r="BE13173" s="12"/>
      <c r="BF13173" s="12"/>
      <c r="BG13173" s="12"/>
      <c r="BH13173" s="12"/>
      <c r="BI13173" s="12"/>
      <c r="BJ13173" s="12"/>
      <c r="BK13173" s="12"/>
    </row>
    <row r="13174" spans="1:63" s="5" customFormat="1">
      <c r="A13174" s="13"/>
      <c r="B13174" s="13"/>
      <c r="C13174" s="45"/>
      <c r="E13174" s="46"/>
      <c r="F13174" s="47"/>
      <c r="G13174" s="48"/>
      <c r="H13174" s="49"/>
      <c r="I13174" s="49"/>
      <c r="J13174" s="49"/>
      <c r="K13174" s="50"/>
      <c r="L13174" s="50"/>
      <c r="M13174" s="50"/>
      <c r="N13174" s="50"/>
      <c r="O13174" s="50"/>
      <c r="P13174" s="50"/>
      <c r="Q13174" s="50"/>
      <c r="R13174" s="51"/>
      <c r="S13174" s="51"/>
      <c r="T13174" s="51"/>
      <c r="U13174" s="51"/>
      <c r="V13174" s="51"/>
      <c r="W13174" s="51"/>
      <c r="X13174" s="44"/>
      <c r="AF13174" s="52"/>
      <c r="AM13174" s="7"/>
      <c r="AN13174" s="7"/>
      <c r="AO13174" s="53"/>
      <c r="AP13174" s="54"/>
      <c r="AQ13174" s="54"/>
      <c r="AR13174" s="7"/>
      <c r="AS13174" s="54"/>
      <c r="AT13174" s="53"/>
      <c r="AU13174" s="7"/>
      <c r="AV13174" s="7"/>
      <c r="AW13174" s="55"/>
      <c r="AX13174" s="56"/>
      <c r="AY13174" s="55"/>
      <c r="AZ13174" s="55"/>
      <c r="BA13174" s="55"/>
      <c r="BB13174" s="11"/>
      <c r="BC13174" s="12"/>
      <c r="BD13174" s="12"/>
      <c r="BE13174" s="12"/>
      <c r="BF13174" s="12"/>
      <c r="BG13174" s="12"/>
      <c r="BH13174" s="12"/>
      <c r="BI13174" s="12"/>
      <c r="BJ13174" s="12"/>
      <c r="BK13174" s="12"/>
    </row>
    <row r="13175" spans="1:63" s="5" customFormat="1">
      <c r="A13175" s="13"/>
      <c r="B13175" s="13"/>
      <c r="C13175" s="45"/>
      <c r="E13175" s="46"/>
      <c r="F13175" s="47"/>
      <c r="G13175" s="48"/>
      <c r="H13175" s="49"/>
      <c r="I13175" s="49"/>
      <c r="J13175" s="49"/>
      <c r="K13175" s="50"/>
      <c r="L13175" s="50"/>
      <c r="M13175" s="50"/>
      <c r="N13175" s="50"/>
      <c r="O13175" s="50"/>
      <c r="P13175" s="50"/>
      <c r="Q13175" s="50"/>
      <c r="R13175" s="51"/>
      <c r="S13175" s="51"/>
      <c r="T13175" s="51"/>
      <c r="U13175" s="51"/>
      <c r="V13175" s="51"/>
      <c r="W13175" s="51"/>
      <c r="X13175" s="44"/>
      <c r="AF13175" s="52"/>
      <c r="AM13175" s="7"/>
      <c r="AN13175" s="7"/>
      <c r="AO13175" s="53"/>
      <c r="AP13175" s="54"/>
      <c r="AQ13175" s="54"/>
      <c r="AR13175" s="7"/>
      <c r="AS13175" s="54"/>
      <c r="AT13175" s="53"/>
      <c r="AU13175" s="7"/>
      <c r="AV13175" s="7"/>
      <c r="AW13175" s="55"/>
      <c r="AX13175" s="56"/>
      <c r="AY13175" s="55"/>
      <c r="AZ13175" s="55"/>
      <c r="BA13175" s="55"/>
      <c r="BB13175" s="11"/>
      <c r="BC13175" s="12"/>
      <c r="BD13175" s="12"/>
      <c r="BE13175" s="12"/>
      <c r="BF13175" s="12"/>
      <c r="BG13175" s="12"/>
      <c r="BH13175" s="12"/>
      <c r="BI13175" s="12"/>
      <c r="BJ13175" s="12"/>
      <c r="BK13175" s="12"/>
    </row>
    <row r="13176" spans="1:63" s="5" customFormat="1">
      <c r="A13176" s="13"/>
      <c r="B13176" s="13"/>
      <c r="C13176" s="45"/>
      <c r="E13176" s="46"/>
      <c r="F13176" s="47"/>
      <c r="G13176" s="48"/>
      <c r="H13176" s="49"/>
      <c r="I13176" s="49"/>
      <c r="J13176" s="49"/>
      <c r="K13176" s="50"/>
      <c r="L13176" s="50"/>
      <c r="M13176" s="50"/>
      <c r="N13176" s="50"/>
      <c r="O13176" s="50"/>
      <c r="P13176" s="50"/>
      <c r="Q13176" s="50"/>
      <c r="R13176" s="51"/>
      <c r="S13176" s="51"/>
      <c r="T13176" s="51"/>
      <c r="U13176" s="51"/>
      <c r="V13176" s="51"/>
      <c r="W13176" s="51"/>
      <c r="X13176" s="44"/>
      <c r="AF13176" s="52"/>
      <c r="AM13176" s="7"/>
      <c r="AN13176" s="7"/>
      <c r="AO13176" s="53"/>
      <c r="AP13176" s="54"/>
      <c r="AQ13176" s="54"/>
      <c r="AR13176" s="7"/>
      <c r="AS13176" s="54"/>
      <c r="AT13176" s="53"/>
      <c r="AU13176" s="7"/>
      <c r="AV13176" s="7"/>
      <c r="AW13176" s="55"/>
      <c r="AX13176" s="56"/>
      <c r="AY13176" s="55"/>
      <c r="AZ13176" s="55"/>
      <c r="BA13176" s="55"/>
      <c r="BB13176" s="11"/>
      <c r="BC13176" s="12"/>
      <c r="BD13176" s="12"/>
      <c r="BE13176" s="12"/>
      <c r="BF13176" s="12"/>
      <c r="BG13176" s="12"/>
      <c r="BH13176" s="12"/>
      <c r="BI13176" s="12"/>
      <c r="BJ13176" s="12"/>
      <c r="BK13176" s="12"/>
    </row>
    <row r="13177" spans="1:63" s="5" customFormat="1">
      <c r="A13177" s="13"/>
      <c r="B13177" s="13"/>
      <c r="C13177" s="45"/>
      <c r="E13177" s="46"/>
      <c r="F13177" s="47"/>
      <c r="G13177" s="48"/>
      <c r="H13177" s="49"/>
      <c r="I13177" s="49"/>
      <c r="J13177" s="49"/>
      <c r="K13177" s="50"/>
      <c r="L13177" s="50"/>
      <c r="M13177" s="50"/>
      <c r="N13177" s="50"/>
      <c r="O13177" s="50"/>
      <c r="P13177" s="50"/>
      <c r="Q13177" s="50"/>
      <c r="R13177" s="51"/>
      <c r="S13177" s="51"/>
      <c r="T13177" s="51"/>
      <c r="U13177" s="51"/>
      <c r="V13177" s="51"/>
      <c r="W13177" s="51"/>
      <c r="X13177" s="44"/>
      <c r="AF13177" s="52"/>
      <c r="AM13177" s="7"/>
      <c r="AN13177" s="7"/>
      <c r="AO13177" s="53"/>
      <c r="AP13177" s="54"/>
      <c r="AQ13177" s="54"/>
      <c r="AR13177" s="7"/>
      <c r="AS13177" s="54"/>
      <c r="AT13177" s="53"/>
      <c r="AU13177" s="7"/>
      <c r="AV13177" s="7"/>
      <c r="AW13177" s="55"/>
      <c r="AX13177" s="56"/>
      <c r="AY13177" s="55"/>
      <c r="AZ13177" s="55"/>
      <c r="BA13177" s="55"/>
      <c r="BB13177" s="11"/>
      <c r="BC13177" s="12"/>
      <c r="BD13177" s="12"/>
      <c r="BE13177" s="12"/>
      <c r="BF13177" s="12"/>
      <c r="BG13177" s="12"/>
      <c r="BH13177" s="12"/>
      <c r="BI13177" s="12"/>
      <c r="BJ13177" s="12"/>
      <c r="BK13177" s="12"/>
    </row>
    <row r="13178" spans="1:63" s="5" customFormat="1">
      <c r="A13178" s="13"/>
      <c r="B13178" s="13"/>
      <c r="C13178" s="45"/>
      <c r="E13178" s="46"/>
      <c r="F13178" s="47"/>
      <c r="G13178" s="48"/>
      <c r="H13178" s="49"/>
      <c r="I13178" s="49"/>
      <c r="J13178" s="49"/>
      <c r="K13178" s="50"/>
      <c r="L13178" s="50"/>
      <c r="M13178" s="50"/>
      <c r="N13178" s="50"/>
      <c r="O13178" s="50"/>
      <c r="P13178" s="50"/>
      <c r="Q13178" s="50"/>
      <c r="R13178" s="51"/>
      <c r="S13178" s="51"/>
      <c r="T13178" s="51"/>
      <c r="U13178" s="51"/>
      <c r="V13178" s="51"/>
      <c r="W13178" s="51"/>
      <c r="X13178" s="44"/>
      <c r="AF13178" s="52"/>
      <c r="AM13178" s="7"/>
      <c r="AN13178" s="7"/>
      <c r="AO13178" s="53"/>
      <c r="AP13178" s="54"/>
      <c r="AQ13178" s="54"/>
      <c r="AR13178" s="7"/>
      <c r="AS13178" s="54"/>
      <c r="AT13178" s="53"/>
      <c r="AU13178" s="7"/>
      <c r="AV13178" s="7"/>
      <c r="AW13178" s="55"/>
      <c r="AX13178" s="56"/>
      <c r="AY13178" s="55"/>
      <c r="AZ13178" s="55"/>
      <c r="BA13178" s="55"/>
      <c r="BB13178" s="11"/>
      <c r="BC13178" s="12"/>
      <c r="BD13178" s="12"/>
      <c r="BE13178" s="12"/>
      <c r="BF13178" s="12"/>
      <c r="BG13178" s="12"/>
      <c r="BH13178" s="12"/>
      <c r="BI13178" s="12"/>
      <c r="BJ13178" s="12"/>
      <c r="BK13178" s="12"/>
    </row>
    <row r="13179" spans="1:63" s="5" customFormat="1">
      <c r="A13179" s="13"/>
      <c r="B13179" s="13"/>
      <c r="C13179" s="45"/>
      <c r="E13179" s="46"/>
      <c r="F13179" s="47"/>
      <c r="G13179" s="48"/>
      <c r="H13179" s="49"/>
      <c r="I13179" s="49"/>
      <c r="J13179" s="49"/>
      <c r="K13179" s="50"/>
      <c r="L13179" s="50"/>
      <c r="M13179" s="50"/>
      <c r="N13179" s="50"/>
      <c r="O13179" s="50"/>
      <c r="P13179" s="50"/>
      <c r="Q13179" s="50"/>
      <c r="R13179" s="51"/>
      <c r="S13179" s="51"/>
      <c r="T13179" s="51"/>
      <c r="U13179" s="51"/>
      <c r="V13179" s="51"/>
      <c r="W13179" s="51"/>
      <c r="X13179" s="44"/>
      <c r="AF13179" s="52"/>
      <c r="AM13179" s="7"/>
      <c r="AN13179" s="7"/>
      <c r="AO13179" s="53"/>
      <c r="AP13179" s="54"/>
      <c r="AQ13179" s="54"/>
      <c r="AR13179" s="7"/>
      <c r="AS13179" s="54"/>
      <c r="AT13179" s="53"/>
      <c r="AU13179" s="7"/>
      <c r="AV13179" s="7"/>
      <c r="AW13179" s="55"/>
      <c r="AX13179" s="56"/>
      <c r="AY13179" s="55"/>
      <c r="AZ13179" s="55"/>
      <c r="BA13179" s="55"/>
      <c r="BB13179" s="11"/>
      <c r="BC13179" s="12"/>
      <c r="BD13179" s="12"/>
      <c r="BE13179" s="12"/>
      <c r="BF13179" s="12"/>
      <c r="BG13179" s="12"/>
      <c r="BH13179" s="12"/>
      <c r="BI13179" s="12"/>
      <c r="BJ13179" s="12"/>
      <c r="BK13179" s="12"/>
    </row>
    <row r="13180" spans="1:63" s="5" customFormat="1">
      <c r="A13180" s="13"/>
      <c r="B13180" s="13"/>
      <c r="C13180" s="45"/>
      <c r="E13180" s="46"/>
      <c r="F13180" s="47"/>
      <c r="G13180" s="48"/>
      <c r="H13180" s="49"/>
      <c r="I13180" s="49"/>
      <c r="J13180" s="49"/>
      <c r="K13180" s="50"/>
      <c r="L13180" s="50"/>
      <c r="M13180" s="50"/>
      <c r="N13180" s="50"/>
      <c r="O13180" s="50"/>
      <c r="P13180" s="50"/>
      <c r="Q13180" s="50"/>
      <c r="R13180" s="51"/>
      <c r="S13180" s="51"/>
      <c r="T13180" s="51"/>
      <c r="U13180" s="51"/>
      <c r="V13180" s="51"/>
      <c r="W13180" s="51"/>
      <c r="X13180" s="44"/>
      <c r="AF13180" s="52"/>
      <c r="AM13180" s="7"/>
      <c r="AN13180" s="7"/>
      <c r="AO13180" s="53"/>
      <c r="AP13180" s="54"/>
      <c r="AQ13180" s="54"/>
      <c r="AR13180" s="7"/>
      <c r="AS13180" s="54"/>
      <c r="AT13180" s="53"/>
      <c r="AU13180" s="7"/>
      <c r="AV13180" s="7"/>
      <c r="AW13180" s="55"/>
      <c r="AX13180" s="56"/>
      <c r="AY13180" s="55"/>
      <c r="AZ13180" s="55"/>
      <c r="BA13180" s="55"/>
      <c r="BB13180" s="11"/>
      <c r="BC13180" s="12"/>
      <c r="BD13180" s="12"/>
      <c r="BE13180" s="12"/>
      <c r="BF13180" s="12"/>
      <c r="BG13180" s="12"/>
      <c r="BH13180" s="12"/>
      <c r="BI13180" s="12"/>
      <c r="BJ13180" s="12"/>
      <c r="BK13180" s="12"/>
    </row>
    <row r="13181" spans="1:63" s="5" customFormat="1">
      <c r="A13181" s="13"/>
      <c r="B13181" s="13"/>
      <c r="C13181" s="45"/>
      <c r="E13181" s="46"/>
      <c r="F13181" s="47"/>
      <c r="G13181" s="48"/>
      <c r="H13181" s="49"/>
      <c r="I13181" s="49"/>
      <c r="J13181" s="49"/>
      <c r="K13181" s="50"/>
      <c r="L13181" s="50"/>
      <c r="M13181" s="50"/>
      <c r="N13181" s="50"/>
      <c r="O13181" s="50"/>
      <c r="P13181" s="50"/>
      <c r="Q13181" s="50"/>
      <c r="R13181" s="51"/>
      <c r="S13181" s="51"/>
      <c r="T13181" s="51"/>
      <c r="U13181" s="51"/>
      <c r="V13181" s="51"/>
      <c r="W13181" s="51"/>
      <c r="X13181" s="44"/>
      <c r="AF13181" s="52"/>
      <c r="AM13181" s="7"/>
      <c r="AN13181" s="7"/>
      <c r="AO13181" s="53"/>
      <c r="AP13181" s="54"/>
      <c r="AQ13181" s="54"/>
      <c r="AR13181" s="7"/>
      <c r="AS13181" s="54"/>
      <c r="AT13181" s="53"/>
      <c r="AU13181" s="7"/>
      <c r="AV13181" s="7"/>
      <c r="AW13181" s="55"/>
      <c r="AX13181" s="56"/>
      <c r="AY13181" s="55"/>
      <c r="AZ13181" s="55"/>
      <c r="BA13181" s="55"/>
      <c r="BB13181" s="11"/>
      <c r="BC13181" s="12"/>
      <c r="BD13181" s="12"/>
      <c r="BE13181" s="12"/>
      <c r="BF13181" s="12"/>
      <c r="BG13181" s="12"/>
      <c r="BH13181" s="12"/>
      <c r="BI13181" s="12"/>
      <c r="BJ13181" s="12"/>
      <c r="BK13181" s="12"/>
    </row>
    <row r="13182" spans="1:63" s="5" customFormat="1">
      <c r="A13182" s="13"/>
      <c r="B13182" s="13"/>
      <c r="C13182" s="45"/>
      <c r="E13182" s="46"/>
      <c r="F13182" s="47"/>
      <c r="G13182" s="48"/>
      <c r="H13182" s="49"/>
      <c r="I13182" s="49"/>
      <c r="J13182" s="49"/>
      <c r="K13182" s="50"/>
      <c r="L13182" s="50"/>
      <c r="M13182" s="50"/>
      <c r="N13182" s="50"/>
      <c r="O13182" s="50"/>
      <c r="P13182" s="50"/>
      <c r="Q13182" s="50"/>
      <c r="R13182" s="51"/>
      <c r="S13182" s="51"/>
      <c r="T13182" s="51"/>
      <c r="U13182" s="51"/>
      <c r="V13182" s="51"/>
      <c r="W13182" s="51"/>
      <c r="X13182" s="44"/>
      <c r="AF13182" s="52"/>
      <c r="AM13182" s="7"/>
      <c r="AN13182" s="7"/>
      <c r="AO13182" s="53"/>
      <c r="AP13182" s="54"/>
      <c r="AQ13182" s="54"/>
      <c r="AR13182" s="7"/>
      <c r="AS13182" s="54"/>
      <c r="AT13182" s="53"/>
      <c r="AU13182" s="7"/>
      <c r="AV13182" s="7"/>
      <c r="AW13182" s="55"/>
      <c r="AX13182" s="56"/>
      <c r="AY13182" s="55"/>
      <c r="AZ13182" s="55"/>
      <c r="BA13182" s="55"/>
      <c r="BB13182" s="11"/>
      <c r="BC13182" s="12"/>
      <c r="BD13182" s="12"/>
      <c r="BE13182" s="12"/>
      <c r="BF13182" s="12"/>
      <c r="BG13182" s="12"/>
      <c r="BH13182" s="12"/>
      <c r="BI13182" s="12"/>
      <c r="BJ13182" s="12"/>
      <c r="BK13182" s="12"/>
    </row>
    <row r="13183" spans="1:63" s="5" customFormat="1">
      <c r="A13183" s="13"/>
      <c r="B13183" s="13"/>
      <c r="C13183" s="45"/>
      <c r="E13183" s="46"/>
      <c r="F13183" s="47"/>
      <c r="G13183" s="48"/>
      <c r="H13183" s="49"/>
      <c r="I13183" s="49"/>
      <c r="J13183" s="49"/>
      <c r="K13183" s="50"/>
      <c r="L13183" s="50"/>
      <c r="M13183" s="50"/>
      <c r="N13183" s="50"/>
      <c r="O13183" s="50"/>
      <c r="P13183" s="50"/>
      <c r="Q13183" s="50"/>
      <c r="R13183" s="51"/>
      <c r="S13183" s="51"/>
      <c r="T13183" s="51"/>
      <c r="U13183" s="51"/>
      <c r="V13183" s="51"/>
      <c r="W13183" s="51"/>
      <c r="X13183" s="44"/>
      <c r="AF13183" s="52"/>
      <c r="AM13183" s="7"/>
      <c r="AN13183" s="7"/>
      <c r="AO13183" s="53"/>
      <c r="AP13183" s="54"/>
      <c r="AQ13183" s="54"/>
      <c r="AR13183" s="7"/>
      <c r="AS13183" s="54"/>
      <c r="AT13183" s="53"/>
      <c r="AU13183" s="7"/>
      <c r="AV13183" s="7"/>
      <c r="AW13183" s="55"/>
      <c r="AX13183" s="56"/>
      <c r="AY13183" s="55"/>
      <c r="AZ13183" s="55"/>
      <c r="BA13183" s="55"/>
      <c r="BB13183" s="11"/>
      <c r="BC13183" s="12"/>
      <c r="BD13183" s="12"/>
      <c r="BE13183" s="12"/>
      <c r="BF13183" s="12"/>
      <c r="BG13183" s="12"/>
      <c r="BH13183" s="12"/>
      <c r="BI13183" s="12"/>
      <c r="BJ13183" s="12"/>
      <c r="BK13183" s="12"/>
    </row>
    <row r="13184" spans="1:63" s="5" customFormat="1">
      <c r="A13184" s="13"/>
      <c r="B13184" s="13"/>
      <c r="C13184" s="45"/>
      <c r="E13184" s="46"/>
      <c r="F13184" s="47"/>
      <c r="G13184" s="48"/>
      <c r="H13184" s="49"/>
      <c r="I13184" s="49"/>
      <c r="J13184" s="49"/>
      <c r="K13184" s="50"/>
      <c r="L13184" s="50"/>
      <c r="M13184" s="50"/>
      <c r="N13184" s="50"/>
      <c r="O13184" s="50"/>
      <c r="P13184" s="50"/>
      <c r="Q13184" s="50"/>
      <c r="R13184" s="51"/>
      <c r="S13184" s="51"/>
      <c r="T13184" s="51"/>
      <c r="U13184" s="51"/>
      <c r="V13184" s="51"/>
      <c r="W13184" s="51"/>
      <c r="X13184" s="44"/>
      <c r="AF13184" s="52"/>
      <c r="AM13184" s="7"/>
      <c r="AN13184" s="7"/>
      <c r="AO13184" s="53"/>
      <c r="AP13184" s="54"/>
      <c r="AQ13184" s="54"/>
      <c r="AR13184" s="7"/>
      <c r="AS13184" s="54"/>
      <c r="AT13184" s="53"/>
      <c r="AU13184" s="7"/>
      <c r="AV13184" s="7"/>
      <c r="AW13184" s="55"/>
      <c r="AX13184" s="56"/>
      <c r="AY13184" s="55"/>
      <c r="AZ13184" s="55"/>
      <c r="BA13184" s="55"/>
      <c r="BB13184" s="11"/>
      <c r="BC13184" s="12"/>
      <c r="BD13184" s="12"/>
      <c r="BE13184" s="12"/>
      <c r="BF13184" s="12"/>
      <c r="BG13184" s="12"/>
      <c r="BH13184" s="12"/>
      <c r="BI13184" s="12"/>
      <c r="BJ13184" s="12"/>
      <c r="BK13184" s="12"/>
    </row>
    <row r="13185" spans="1:63" s="5" customFormat="1">
      <c r="A13185" s="13"/>
      <c r="B13185" s="13"/>
      <c r="C13185" s="45"/>
      <c r="E13185" s="46"/>
      <c r="F13185" s="47"/>
      <c r="G13185" s="48"/>
      <c r="H13185" s="49"/>
      <c r="I13185" s="49"/>
      <c r="J13185" s="49"/>
      <c r="K13185" s="50"/>
      <c r="L13185" s="50"/>
      <c r="M13185" s="50"/>
      <c r="N13185" s="50"/>
      <c r="O13185" s="50"/>
      <c r="P13185" s="50"/>
      <c r="Q13185" s="50"/>
      <c r="R13185" s="51"/>
      <c r="S13185" s="51"/>
      <c r="T13185" s="51"/>
      <c r="U13185" s="51"/>
      <c r="V13185" s="51"/>
      <c r="W13185" s="51"/>
      <c r="X13185" s="44"/>
      <c r="AF13185" s="52"/>
      <c r="AM13185" s="7"/>
      <c r="AN13185" s="7"/>
      <c r="AO13185" s="53"/>
      <c r="AP13185" s="54"/>
      <c r="AQ13185" s="54"/>
      <c r="AR13185" s="7"/>
      <c r="AS13185" s="54"/>
      <c r="AT13185" s="53"/>
      <c r="AU13185" s="7"/>
      <c r="AV13185" s="7"/>
      <c r="AW13185" s="55"/>
      <c r="AX13185" s="56"/>
      <c r="AY13185" s="55"/>
      <c r="AZ13185" s="55"/>
      <c r="BA13185" s="55"/>
      <c r="BB13185" s="11"/>
      <c r="BC13185" s="12"/>
      <c r="BD13185" s="12"/>
      <c r="BE13185" s="12"/>
      <c r="BF13185" s="12"/>
      <c r="BG13185" s="12"/>
      <c r="BH13185" s="12"/>
      <c r="BI13185" s="12"/>
      <c r="BJ13185" s="12"/>
      <c r="BK13185" s="12"/>
    </row>
    <row r="13186" spans="1:63" s="5" customFormat="1">
      <c r="A13186" s="13"/>
      <c r="B13186" s="13"/>
      <c r="C13186" s="45"/>
      <c r="E13186" s="46"/>
      <c r="F13186" s="47"/>
      <c r="G13186" s="48"/>
      <c r="H13186" s="49"/>
      <c r="I13186" s="49"/>
      <c r="J13186" s="49"/>
      <c r="K13186" s="50"/>
      <c r="L13186" s="50"/>
      <c r="M13186" s="50"/>
      <c r="N13186" s="50"/>
      <c r="O13186" s="50"/>
      <c r="P13186" s="50"/>
      <c r="Q13186" s="50"/>
      <c r="R13186" s="51"/>
      <c r="S13186" s="51"/>
      <c r="T13186" s="51"/>
      <c r="U13186" s="51"/>
      <c r="V13186" s="51"/>
      <c r="W13186" s="51"/>
      <c r="X13186" s="44"/>
      <c r="AF13186" s="52"/>
      <c r="AM13186" s="7"/>
      <c r="AN13186" s="7"/>
      <c r="AO13186" s="53"/>
      <c r="AP13186" s="54"/>
      <c r="AQ13186" s="54"/>
      <c r="AR13186" s="7"/>
      <c r="AS13186" s="54"/>
      <c r="AT13186" s="53"/>
      <c r="AU13186" s="7"/>
      <c r="AV13186" s="7"/>
      <c r="AW13186" s="55"/>
      <c r="AX13186" s="56"/>
      <c r="AY13186" s="55"/>
      <c r="AZ13186" s="55"/>
      <c r="BA13186" s="55"/>
      <c r="BB13186" s="11"/>
      <c r="BC13186" s="12"/>
      <c r="BD13186" s="12"/>
      <c r="BE13186" s="12"/>
      <c r="BF13186" s="12"/>
      <c r="BG13186" s="12"/>
      <c r="BH13186" s="12"/>
      <c r="BI13186" s="12"/>
      <c r="BJ13186" s="12"/>
      <c r="BK13186" s="12"/>
    </row>
    <row r="13187" spans="1:63" s="5" customFormat="1">
      <c r="A13187" s="13"/>
      <c r="B13187" s="13"/>
      <c r="C13187" s="45"/>
      <c r="E13187" s="46"/>
      <c r="F13187" s="47"/>
      <c r="G13187" s="48"/>
      <c r="H13187" s="49"/>
      <c r="I13187" s="49"/>
      <c r="J13187" s="49"/>
      <c r="K13187" s="50"/>
      <c r="L13187" s="50"/>
      <c r="M13187" s="50"/>
      <c r="N13187" s="50"/>
      <c r="O13187" s="50"/>
      <c r="P13187" s="50"/>
      <c r="Q13187" s="50"/>
      <c r="R13187" s="51"/>
      <c r="S13187" s="51"/>
      <c r="T13187" s="51"/>
      <c r="U13187" s="51"/>
      <c r="V13187" s="51"/>
      <c r="W13187" s="51"/>
      <c r="X13187" s="44"/>
      <c r="AF13187" s="52"/>
      <c r="AM13187" s="7"/>
      <c r="AN13187" s="7"/>
      <c r="AO13187" s="53"/>
      <c r="AP13187" s="54"/>
      <c r="AQ13187" s="54"/>
      <c r="AR13187" s="7"/>
      <c r="AS13187" s="54"/>
      <c r="AT13187" s="53"/>
      <c r="AU13187" s="7"/>
      <c r="AV13187" s="7"/>
      <c r="AW13187" s="55"/>
      <c r="AX13187" s="56"/>
      <c r="AY13187" s="55"/>
      <c r="AZ13187" s="55"/>
      <c r="BA13187" s="55"/>
      <c r="BB13187" s="11"/>
      <c r="BC13187" s="12"/>
      <c r="BD13187" s="12"/>
      <c r="BE13187" s="12"/>
      <c r="BF13187" s="12"/>
      <c r="BG13187" s="12"/>
      <c r="BH13187" s="12"/>
      <c r="BI13187" s="12"/>
      <c r="BJ13187" s="12"/>
      <c r="BK13187" s="12"/>
    </row>
    <row r="13188" spans="1:63" s="5" customFormat="1">
      <c r="A13188" s="13"/>
      <c r="B13188" s="13"/>
      <c r="C13188" s="45"/>
      <c r="E13188" s="46"/>
      <c r="F13188" s="47"/>
      <c r="G13188" s="48"/>
      <c r="H13188" s="49"/>
      <c r="I13188" s="49"/>
      <c r="J13188" s="49"/>
      <c r="K13188" s="50"/>
      <c r="L13188" s="50"/>
      <c r="M13188" s="50"/>
      <c r="N13188" s="50"/>
      <c r="O13188" s="50"/>
      <c r="P13188" s="50"/>
      <c r="Q13188" s="50"/>
      <c r="R13188" s="51"/>
      <c r="S13188" s="51"/>
      <c r="T13188" s="51"/>
      <c r="U13188" s="51"/>
      <c r="V13188" s="51"/>
      <c r="W13188" s="51"/>
      <c r="X13188" s="44"/>
      <c r="AF13188" s="52"/>
      <c r="AM13188" s="7"/>
      <c r="AN13188" s="7"/>
      <c r="AO13188" s="53"/>
      <c r="AP13188" s="54"/>
      <c r="AQ13188" s="54"/>
      <c r="AR13188" s="7"/>
      <c r="AS13188" s="54"/>
      <c r="AT13188" s="53"/>
      <c r="AU13188" s="7"/>
      <c r="AV13188" s="7"/>
      <c r="AW13188" s="55"/>
      <c r="AX13188" s="56"/>
      <c r="AY13188" s="55"/>
      <c r="AZ13188" s="55"/>
      <c r="BA13188" s="55"/>
      <c r="BB13188" s="11"/>
      <c r="BC13188" s="12"/>
      <c r="BD13188" s="12"/>
      <c r="BE13188" s="12"/>
      <c r="BF13188" s="12"/>
      <c r="BG13188" s="12"/>
      <c r="BH13188" s="12"/>
      <c r="BI13188" s="12"/>
      <c r="BJ13188" s="12"/>
      <c r="BK13188" s="12"/>
    </row>
    <row r="13189" spans="1:63" s="5" customFormat="1">
      <c r="A13189" s="13"/>
      <c r="B13189" s="13"/>
      <c r="C13189" s="45"/>
      <c r="E13189" s="46"/>
      <c r="F13189" s="47"/>
      <c r="G13189" s="48"/>
      <c r="H13189" s="49"/>
      <c r="I13189" s="49"/>
      <c r="J13189" s="49"/>
      <c r="K13189" s="50"/>
      <c r="L13189" s="50"/>
      <c r="M13189" s="50"/>
      <c r="N13189" s="50"/>
      <c r="O13189" s="50"/>
      <c r="P13189" s="50"/>
      <c r="Q13189" s="50"/>
      <c r="R13189" s="51"/>
      <c r="S13189" s="51"/>
      <c r="T13189" s="51"/>
      <c r="U13189" s="51"/>
      <c r="V13189" s="51"/>
      <c r="W13189" s="51"/>
      <c r="X13189" s="44"/>
      <c r="AF13189" s="52"/>
      <c r="AM13189" s="7"/>
      <c r="AN13189" s="7"/>
      <c r="AO13189" s="53"/>
      <c r="AP13189" s="54"/>
      <c r="AQ13189" s="54"/>
      <c r="AR13189" s="7"/>
      <c r="AS13189" s="54"/>
      <c r="AT13189" s="53"/>
      <c r="AU13189" s="7"/>
      <c r="AV13189" s="7"/>
      <c r="AW13189" s="55"/>
      <c r="AX13189" s="56"/>
      <c r="AY13189" s="55"/>
      <c r="AZ13189" s="55"/>
      <c r="BA13189" s="55"/>
      <c r="BB13189" s="11"/>
      <c r="BC13189" s="12"/>
      <c r="BD13189" s="12"/>
      <c r="BE13189" s="12"/>
      <c r="BF13189" s="12"/>
      <c r="BG13189" s="12"/>
      <c r="BH13189" s="12"/>
      <c r="BI13189" s="12"/>
      <c r="BJ13189" s="12"/>
      <c r="BK13189" s="12"/>
    </row>
    <row r="13190" spans="1:63" s="5" customFormat="1">
      <c r="A13190" s="13"/>
      <c r="B13190" s="13"/>
      <c r="C13190" s="45"/>
      <c r="E13190" s="46"/>
      <c r="F13190" s="47"/>
      <c r="G13190" s="48"/>
      <c r="H13190" s="49"/>
      <c r="I13190" s="49"/>
      <c r="J13190" s="49"/>
      <c r="K13190" s="50"/>
      <c r="L13190" s="50"/>
      <c r="M13190" s="50"/>
      <c r="N13190" s="50"/>
      <c r="O13190" s="50"/>
      <c r="P13190" s="50"/>
      <c r="Q13190" s="50"/>
      <c r="R13190" s="51"/>
      <c r="S13190" s="51"/>
      <c r="T13190" s="51"/>
      <c r="U13190" s="51"/>
      <c r="V13190" s="51"/>
      <c r="W13190" s="51"/>
      <c r="X13190" s="44"/>
      <c r="AF13190" s="52"/>
      <c r="AM13190" s="7"/>
      <c r="AN13190" s="7"/>
      <c r="AO13190" s="53"/>
      <c r="AP13190" s="54"/>
      <c r="AQ13190" s="54"/>
      <c r="AR13190" s="7"/>
      <c r="AS13190" s="54"/>
      <c r="AT13190" s="53"/>
      <c r="AU13190" s="7"/>
      <c r="AV13190" s="7"/>
      <c r="AW13190" s="55"/>
      <c r="AX13190" s="56"/>
      <c r="AY13190" s="55"/>
      <c r="AZ13190" s="55"/>
      <c r="BA13190" s="55"/>
      <c r="BB13190" s="11"/>
      <c r="BC13190" s="12"/>
      <c r="BD13190" s="12"/>
      <c r="BE13190" s="12"/>
      <c r="BF13190" s="12"/>
      <c r="BG13190" s="12"/>
      <c r="BH13190" s="12"/>
      <c r="BI13190" s="12"/>
      <c r="BJ13190" s="12"/>
      <c r="BK13190" s="12"/>
    </row>
    <row r="13191" spans="1:63" s="5" customFormat="1">
      <c r="A13191" s="13"/>
      <c r="B13191" s="13"/>
      <c r="C13191" s="45"/>
      <c r="E13191" s="46"/>
      <c r="F13191" s="47"/>
      <c r="G13191" s="48"/>
      <c r="H13191" s="49"/>
      <c r="I13191" s="49"/>
      <c r="J13191" s="49"/>
      <c r="K13191" s="50"/>
      <c r="L13191" s="50"/>
      <c r="M13191" s="50"/>
      <c r="N13191" s="50"/>
      <c r="O13191" s="50"/>
      <c r="P13191" s="50"/>
      <c r="Q13191" s="50"/>
      <c r="R13191" s="51"/>
      <c r="S13191" s="51"/>
      <c r="T13191" s="51"/>
      <c r="U13191" s="51"/>
      <c r="V13191" s="51"/>
      <c r="W13191" s="51"/>
      <c r="X13191" s="44"/>
      <c r="AF13191" s="52"/>
      <c r="AM13191" s="7"/>
      <c r="AN13191" s="7"/>
      <c r="AO13191" s="53"/>
      <c r="AP13191" s="54"/>
      <c r="AQ13191" s="54"/>
      <c r="AR13191" s="7"/>
      <c r="AS13191" s="54"/>
      <c r="AT13191" s="53"/>
      <c r="AU13191" s="7"/>
      <c r="AV13191" s="7"/>
      <c r="AW13191" s="55"/>
      <c r="AX13191" s="56"/>
      <c r="AY13191" s="55"/>
      <c r="AZ13191" s="55"/>
      <c r="BA13191" s="55"/>
      <c r="BB13191" s="11"/>
      <c r="BC13191" s="12"/>
      <c r="BD13191" s="12"/>
      <c r="BE13191" s="12"/>
      <c r="BF13191" s="12"/>
      <c r="BG13191" s="12"/>
      <c r="BH13191" s="12"/>
      <c r="BI13191" s="12"/>
      <c r="BJ13191" s="12"/>
      <c r="BK13191" s="12"/>
    </row>
    <row r="13192" spans="1:63" s="5" customFormat="1">
      <c r="A13192" s="13"/>
      <c r="B13192" s="13"/>
      <c r="C13192" s="45"/>
      <c r="E13192" s="46"/>
      <c r="F13192" s="47"/>
      <c r="G13192" s="48"/>
      <c r="H13192" s="49"/>
      <c r="I13192" s="49"/>
      <c r="J13192" s="49"/>
      <c r="K13192" s="50"/>
      <c r="L13192" s="50"/>
      <c r="M13192" s="50"/>
      <c r="N13192" s="50"/>
      <c r="O13192" s="50"/>
      <c r="P13192" s="50"/>
      <c r="Q13192" s="50"/>
      <c r="R13192" s="51"/>
      <c r="S13192" s="51"/>
      <c r="T13192" s="51"/>
      <c r="U13192" s="51"/>
      <c r="V13192" s="51"/>
      <c r="W13192" s="51"/>
      <c r="X13192" s="44"/>
      <c r="AF13192" s="52"/>
      <c r="AM13192" s="7"/>
      <c r="AN13192" s="7"/>
      <c r="AO13192" s="53"/>
      <c r="AP13192" s="54"/>
      <c r="AQ13192" s="54"/>
      <c r="AR13192" s="7"/>
      <c r="AS13192" s="54"/>
      <c r="AT13192" s="53"/>
      <c r="AU13192" s="7"/>
      <c r="AV13192" s="7"/>
      <c r="AW13192" s="55"/>
      <c r="AX13192" s="56"/>
      <c r="AY13192" s="55"/>
      <c r="AZ13192" s="55"/>
      <c r="BA13192" s="55"/>
      <c r="BB13192" s="11"/>
      <c r="BC13192" s="12"/>
      <c r="BD13192" s="12"/>
      <c r="BE13192" s="12"/>
      <c r="BF13192" s="12"/>
      <c r="BG13192" s="12"/>
      <c r="BH13192" s="12"/>
      <c r="BI13192" s="12"/>
      <c r="BJ13192" s="12"/>
      <c r="BK13192" s="12"/>
    </row>
    <row r="13193" spans="1:63" s="5" customFormat="1">
      <c r="A13193" s="13"/>
      <c r="B13193" s="13"/>
      <c r="C13193" s="45"/>
      <c r="E13193" s="46"/>
      <c r="F13193" s="47"/>
      <c r="G13193" s="48"/>
      <c r="H13193" s="49"/>
      <c r="I13193" s="49"/>
      <c r="J13193" s="49"/>
      <c r="K13193" s="50"/>
      <c r="L13193" s="50"/>
      <c r="M13193" s="50"/>
      <c r="N13193" s="50"/>
      <c r="O13193" s="50"/>
      <c r="P13193" s="50"/>
      <c r="Q13193" s="50"/>
      <c r="R13193" s="51"/>
      <c r="S13193" s="51"/>
      <c r="T13193" s="51"/>
      <c r="U13193" s="51"/>
      <c r="V13193" s="51"/>
      <c r="W13193" s="51"/>
      <c r="X13193" s="44"/>
      <c r="AF13193" s="52"/>
      <c r="AM13193" s="7"/>
      <c r="AN13193" s="7"/>
      <c r="AO13193" s="53"/>
      <c r="AP13193" s="54"/>
      <c r="AQ13193" s="54"/>
      <c r="AR13193" s="7"/>
      <c r="AS13193" s="54"/>
      <c r="AT13193" s="53"/>
      <c r="AU13193" s="7"/>
      <c r="AV13193" s="7"/>
      <c r="AW13193" s="55"/>
      <c r="AX13193" s="56"/>
      <c r="AY13193" s="55"/>
      <c r="AZ13193" s="55"/>
      <c r="BA13193" s="55"/>
      <c r="BB13193" s="11"/>
      <c r="BC13193" s="12"/>
      <c r="BD13193" s="12"/>
      <c r="BE13193" s="12"/>
      <c r="BF13193" s="12"/>
      <c r="BG13193" s="12"/>
      <c r="BH13193" s="12"/>
      <c r="BI13193" s="12"/>
      <c r="BJ13193" s="12"/>
      <c r="BK13193" s="12"/>
    </row>
    <row r="13194" spans="1:63" s="5" customFormat="1">
      <c r="A13194" s="13"/>
      <c r="B13194" s="13"/>
      <c r="C13194" s="45"/>
      <c r="E13194" s="46"/>
      <c r="F13194" s="47"/>
      <c r="G13194" s="48"/>
      <c r="H13194" s="49"/>
      <c r="I13194" s="49"/>
      <c r="J13194" s="49"/>
      <c r="K13194" s="50"/>
      <c r="L13194" s="50"/>
      <c r="M13194" s="50"/>
      <c r="N13194" s="50"/>
      <c r="O13194" s="50"/>
      <c r="P13194" s="50"/>
      <c r="Q13194" s="50"/>
      <c r="R13194" s="51"/>
      <c r="S13194" s="51"/>
      <c r="T13194" s="51"/>
      <c r="U13194" s="51"/>
      <c r="V13194" s="51"/>
      <c r="W13194" s="51"/>
      <c r="X13194" s="44"/>
      <c r="AF13194" s="52"/>
      <c r="AM13194" s="7"/>
      <c r="AN13194" s="7"/>
      <c r="AO13194" s="53"/>
      <c r="AP13194" s="54"/>
      <c r="AQ13194" s="54"/>
      <c r="AR13194" s="7"/>
      <c r="AS13194" s="54"/>
      <c r="AT13194" s="53"/>
      <c r="AU13194" s="7"/>
      <c r="AV13194" s="7"/>
      <c r="AW13194" s="55"/>
      <c r="AX13194" s="56"/>
      <c r="AY13194" s="55"/>
      <c r="AZ13194" s="55"/>
      <c r="BA13194" s="55"/>
      <c r="BB13194" s="11"/>
      <c r="BC13194" s="12"/>
      <c r="BD13194" s="12"/>
      <c r="BE13194" s="12"/>
      <c r="BF13194" s="12"/>
      <c r="BG13194" s="12"/>
      <c r="BH13194" s="12"/>
      <c r="BI13194" s="12"/>
      <c r="BJ13194" s="12"/>
      <c r="BK13194" s="12"/>
    </row>
    <row r="13195" spans="1:63" s="5" customFormat="1">
      <c r="A13195" s="13"/>
      <c r="B13195" s="13"/>
      <c r="C13195" s="45"/>
      <c r="E13195" s="46"/>
      <c r="F13195" s="47"/>
      <c r="G13195" s="48"/>
      <c r="H13195" s="49"/>
      <c r="I13195" s="49"/>
      <c r="J13195" s="49"/>
      <c r="K13195" s="50"/>
      <c r="L13195" s="50"/>
      <c r="M13195" s="50"/>
      <c r="N13195" s="50"/>
      <c r="O13195" s="50"/>
      <c r="P13195" s="50"/>
      <c r="Q13195" s="50"/>
      <c r="R13195" s="51"/>
      <c r="S13195" s="51"/>
      <c r="T13195" s="51"/>
      <c r="U13195" s="51"/>
      <c r="V13195" s="51"/>
      <c r="W13195" s="51"/>
      <c r="X13195" s="44"/>
      <c r="AF13195" s="52"/>
      <c r="AM13195" s="7"/>
      <c r="AN13195" s="7"/>
      <c r="AO13195" s="53"/>
      <c r="AP13195" s="54"/>
      <c r="AQ13195" s="54"/>
      <c r="AR13195" s="7"/>
      <c r="AS13195" s="54"/>
      <c r="AT13195" s="53"/>
      <c r="AU13195" s="7"/>
      <c r="AV13195" s="7"/>
      <c r="AW13195" s="55"/>
      <c r="AX13195" s="56"/>
      <c r="AY13195" s="55"/>
      <c r="AZ13195" s="55"/>
      <c r="BA13195" s="55"/>
      <c r="BB13195" s="11"/>
      <c r="BC13195" s="12"/>
      <c r="BD13195" s="12"/>
      <c r="BE13195" s="12"/>
      <c r="BF13195" s="12"/>
      <c r="BG13195" s="12"/>
      <c r="BH13195" s="12"/>
      <c r="BI13195" s="12"/>
      <c r="BJ13195" s="12"/>
      <c r="BK13195" s="12"/>
    </row>
    <row r="13196" spans="1:63" s="5" customFormat="1">
      <c r="A13196" s="13"/>
      <c r="B13196" s="13"/>
      <c r="C13196" s="45"/>
      <c r="E13196" s="46"/>
      <c r="F13196" s="47"/>
      <c r="G13196" s="48"/>
      <c r="H13196" s="49"/>
      <c r="I13196" s="49"/>
      <c r="J13196" s="49"/>
      <c r="K13196" s="50"/>
      <c r="L13196" s="50"/>
      <c r="M13196" s="50"/>
      <c r="N13196" s="50"/>
      <c r="O13196" s="50"/>
      <c r="P13196" s="50"/>
      <c r="Q13196" s="50"/>
      <c r="R13196" s="51"/>
      <c r="S13196" s="51"/>
      <c r="T13196" s="51"/>
      <c r="U13196" s="51"/>
      <c r="V13196" s="51"/>
      <c r="W13196" s="51"/>
      <c r="X13196" s="44"/>
      <c r="AF13196" s="52"/>
      <c r="AM13196" s="7"/>
      <c r="AN13196" s="7"/>
      <c r="AO13196" s="53"/>
      <c r="AP13196" s="54"/>
      <c r="AQ13196" s="54"/>
      <c r="AR13196" s="7"/>
      <c r="AS13196" s="54"/>
      <c r="AT13196" s="53"/>
      <c r="AU13196" s="7"/>
      <c r="AV13196" s="7"/>
      <c r="AW13196" s="55"/>
      <c r="AX13196" s="56"/>
      <c r="AY13196" s="55"/>
      <c r="AZ13196" s="55"/>
      <c r="BA13196" s="55"/>
      <c r="BB13196" s="11"/>
      <c r="BC13196" s="12"/>
      <c r="BD13196" s="12"/>
      <c r="BE13196" s="12"/>
      <c r="BF13196" s="12"/>
      <c r="BG13196" s="12"/>
      <c r="BH13196" s="12"/>
      <c r="BI13196" s="12"/>
      <c r="BJ13196" s="12"/>
      <c r="BK13196" s="12"/>
    </row>
    <row r="13197" spans="1:63" s="5" customFormat="1">
      <c r="A13197" s="13"/>
      <c r="B13197" s="13"/>
      <c r="C13197" s="45"/>
      <c r="E13197" s="46"/>
      <c r="F13197" s="47"/>
      <c r="G13197" s="48"/>
      <c r="H13197" s="49"/>
      <c r="I13197" s="49"/>
      <c r="J13197" s="49"/>
      <c r="K13197" s="50"/>
      <c r="L13197" s="50"/>
      <c r="M13197" s="50"/>
      <c r="N13197" s="50"/>
      <c r="O13197" s="50"/>
      <c r="P13197" s="50"/>
      <c r="Q13197" s="50"/>
      <c r="R13197" s="51"/>
      <c r="S13197" s="51"/>
      <c r="T13197" s="51"/>
      <c r="U13197" s="51"/>
      <c r="V13197" s="51"/>
      <c r="W13197" s="51"/>
      <c r="X13197" s="44"/>
      <c r="AF13197" s="52"/>
      <c r="AM13197" s="7"/>
      <c r="AN13197" s="7"/>
      <c r="AO13197" s="53"/>
      <c r="AP13197" s="54"/>
      <c r="AQ13197" s="54"/>
      <c r="AR13197" s="7"/>
      <c r="AS13197" s="54"/>
      <c r="AT13197" s="53"/>
      <c r="AU13197" s="7"/>
      <c r="AV13197" s="7"/>
      <c r="AW13197" s="55"/>
      <c r="AX13197" s="56"/>
      <c r="AY13197" s="55"/>
      <c r="AZ13197" s="55"/>
      <c r="BA13197" s="55"/>
      <c r="BB13197" s="11"/>
      <c r="BC13197" s="12"/>
      <c r="BD13197" s="12"/>
      <c r="BE13197" s="12"/>
      <c r="BF13197" s="12"/>
      <c r="BG13197" s="12"/>
      <c r="BH13197" s="12"/>
      <c r="BI13197" s="12"/>
      <c r="BJ13197" s="12"/>
      <c r="BK13197" s="12"/>
    </row>
    <row r="13198" spans="1:63" s="5" customFormat="1">
      <c r="A13198" s="13"/>
      <c r="B13198" s="13"/>
      <c r="C13198" s="45"/>
      <c r="E13198" s="46"/>
      <c r="F13198" s="47"/>
      <c r="G13198" s="48"/>
      <c r="H13198" s="49"/>
      <c r="I13198" s="49"/>
      <c r="J13198" s="49"/>
      <c r="K13198" s="50"/>
      <c r="L13198" s="50"/>
      <c r="M13198" s="50"/>
      <c r="N13198" s="50"/>
      <c r="O13198" s="50"/>
      <c r="P13198" s="50"/>
      <c r="Q13198" s="50"/>
      <c r="R13198" s="51"/>
      <c r="S13198" s="51"/>
      <c r="T13198" s="51"/>
      <c r="U13198" s="51"/>
      <c r="V13198" s="51"/>
      <c r="W13198" s="51"/>
      <c r="X13198" s="44"/>
      <c r="AF13198" s="52"/>
      <c r="AM13198" s="7"/>
      <c r="AN13198" s="7"/>
      <c r="AO13198" s="53"/>
      <c r="AP13198" s="54"/>
      <c r="AQ13198" s="54"/>
      <c r="AR13198" s="7"/>
      <c r="AS13198" s="54"/>
      <c r="AT13198" s="53"/>
      <c r="AU13198" s="7"/>
      <c r="AV13198" s="7"/>
      <c r="AW13198" s="55"/>
      <c r="AX13198" s="56"/>
      <c r="AY13198" s="55"/>
      <c r="AZ13198" s="55"/>
      <c r="BA13198" s="55"/>
      <c r="BB13198" s="11"/>
      <c r="BC13198" s="12"/>
      <c r="BD13198" s="12"/>
      <c r="BE13198" s="12"/>
      <c r="BF13198" s="12"/>
      <c r="BG13198" s="12"/>
      <c r="BH13198" s="12"/>
      <c r="BI13198" s="12"/>
      <c r="BJ13198" s="12"/>
      <c r="BK13198" s="12"/>
    </row>
    <row r="13199" spans="1:63" s="5" customFormat="1">
      <c r="A13199" s="13"/>
      <c r="B13199" s="13"/>
      <c r="C13199" s="45"/>
      <c r="E13199" s="46"/>
      <c r="F13199" s="47"/>
      <c r="G13199" s="48"/>
      <c r="H13199" s="49"/>
      <c r="I13199" s="49"/>
      <c r="J13199" s="49"/>
      <c r="K13199" s="50"/>
      <c r="L13199" s="50"/>
      <c r="M13199" s="50"/>
      <c r="N13199" s="50"/>
      <c r="O13199" s="50"/>
      <c r="P13199" s="50"/>
      <c r="Q13199" s="50"/>
      <c r="R13199" s="51"/>
      <c r="S13199" s="51"/>
      <c r="T13199" s="51"/>
      <c r="U13199" s="51"/>
      <c r="V13199" s="51"/>
      <c r="W13199" s="51"/>
      <c r="X13199" s="44"/>
      <c r="AF13199" s="52"/>
      <c r="AM13199" s="7"/>
      <c r="AN13199" s="7"/>
      <c r="AO13199" s="53"/>
      <c r="AP13199" s="54"/>
      <c r="AQ13199" s="54"/>
      <c r="AR13199" s="7"/>
      <c r="AS13199" s="54"/>
      <c r="AT13199" s="53"/>
      <c r="AU13199" s="7"/>
      <c r="AV13199" s="7"/>
      <c r="AW13199" s="55"/>
      <c r="AX13199" s="56"/>
      <c r="AY13199" s="55"/>
      <c r="AZ13199" s="55"/>
      <c r="BA13199" s="55"/>
      <c r="BB13199" s="11"/>
      <c r="BC13199" s="12"/>
      <c r="BD13199" s="12"/>
      <c r="BE13199" s="12"/>
      <c r="BF13199" s="12"/>
      <c r="BG13199" s="12"/>
      <c r="BH13199" s="12"/>
      <c r="BI13199" s="12"/>
      <c r="BJ13199" s="12"/>
      <c r="BK13199" s="12"/>
    </row>
    <row r="13200" spans="1:63" s="5" customFormat="1">
      <c r="A13200" s="13"/>
      <c r="B13200" s="13"/>
      <c r="C13200" s="45"/>
      <c r="E13200" s="46"/>
      <c r="F13200" s="47"/>
      <c r="G13200" s="48"/>
      <c r="H13200" s="49"/>
      <c r="I13200" s="49"/>
      <c r="J13200" s="49"/>
      <c r="K13200" s="50"/>
      <c r="L13200" s="50"/>
      <c r="M13200" s="50"/>
      <c r="N13200" s="50"/>
      <c r="O13200" s="50"/>
      <c r="P13200" s="50"/>
      <c r="Q13200" s="50"/>
      <c r="R13200" s="51"/>
      <c r="S13200" s="51"/>
      <c r="T13200" s="51"/>
      <c r="U13200" s="51"/>
      <c r="V13200" s="51"/>
      <c r="W13200" s="51"/>
      <c r="X13200" s="44"/>
      <c r="AF13200" s="52"/>
      <c r="AM13200" s="7"/>
      <c r="AN13200" s="7"/>
      <c r="AO13200" s="53"/>
      <c r="AP13200" s="54"/>
      <c r="AQ13200" s="54"/>
      <c r="AR13200" s="7"/>
      <c r="AS13200" s="54"/>
      <c r="AT13200" s="53"/>
      <c r="AU13200" s="7"/>
      <c r="AV13200" s="7"/>
      <c r="AW13200" s="55"/>
      <c r="AX13200" s="56"/>
      <c r="AY13200" s="55"/>
      <c r="AZ13200" s="55"/>
      <c r="BA13200" s="55"/>
      <c r="BB13200" s="11"/>
      <c r="BC13200" s="12"/>
      <c r="BD13200" s="12"/>
      <c r="BE13200" s="12"/>
      <c r="BF13200" s="12"/>
      <c r="BG13200" s="12"/>
      <c r="BH13200" s="12"/>
      <c r="BI13200" s="12"/>
      <c r="BJ13200" s="12"/>
      <c r="BK13200" s="12"/>
    </row>
    <row r="13201" spans="1:63" s="5" customFormat="1">
      <c r="A13201" s="13"/>
      <c r="B13201" s="13"/>
      <c r="C13201" s="45"/>
      <c r="E13201" s="46"/>
      <c r="F13201" s="47"/>
      <c r="G13201" s="48"/>
      <c r="H13201" s="49"/>
      <c r="I13201" s="49"/>
      <c r="J13201" s="49"/>
      <c r="K13201" s="50"/>
      <c r="L13201" s="50"/>
      <c r="M13201" s="50"/>
      <c r="N13201" s="50"/>
      <c r="O13201" s="50"/>
      <c r="P13201" s="50"/>
      <c r="Q13201" s="50"/>
      <c r="R13201" s="51"/>
      <c r="S13201" s="51"/>
      <c r="T13201" s="51"/>
      <c r="U13201" s="51"/>
      <c r="V13201" s="51"/>
      <c r="W13201" s="51"/>
      <c r="X13201" s="44"/>
      <c r="AF13201" s="52"/>
      <c r="AM13201" s="7"/>
      <c r="AN13201" s="7"/>
      <c r="AO13201" s="53"/>
      <c r="AP13201" s="54"/>
      <c r="AQ13201" s="54"/>
      <c r="AR13201" s="7"/>
      <c r="AS13201" s="54"/>
      <c r="AT13201" s="53"/>
      <c r="AU13201" s="7"/>
      <c r="AV13201" s="7"/>
      <c r="AW13201" s="55"/>
      <c r="AX13201" s="56"/>
      <c r="AY13201" s="55"/>
      <c r="AZ13201" s="55"/>
      <c r="BA13201" s="55"/>
      <c r="BB13201" s="11"/>
      <c r="BC13201" s="12"/>
      <c r="BD13201" s="12"/>
      <c r="BE13201" s="12"/>
      <c r="BF13201" s="12"/>
      <c r="BG13201" s="12"/>
      <c r="BH13201" s="12"/>
      <c r="BI13201" s="12"/>
      <c r="BJ13201" s="12"/>
      <c r="BK13201" s="12"/>
    </row>
    <row r="13202" spans="1:63" s="5" customFormat="1">
      <c r="A13202" s="13"/>
      <c r="B13202" s="13"/>
      <c r="C13202" s="45"/>
      <c r="E13202" s="46"/>
      <c r="F13202" s="47"/>
      <c r="G13202" s="48"/>
      <c r="H13202" s="49"/>
      <c r="I13202" s="49"/>
      <c r="J13202" s="49"/>
      <c r="K13202" s="50"/>
      <c r="L13202" s="50"/>
      <c r="M13202" s="50"/>
      <c r="N13202" s="50"/>
      <c r="O13202" s="50"/>
      <c r="P13202" s="50"/>
      <c r="Q13202" s="50"/>
      <c r="R13202" s="51"/>
      <c r="S13202" s="51"/>
      <c r="T13202" s="51"/>
      <c r="U13202" s="51"/>
      <c r="V13202" s="51"/>
      <c r="W13202" s="51"/>
      <c r="X13202" s="44"/>
      <c r="AF13202" s="52"/>
      <c r="AM13202" s="7"/>
      <c r="AN13202" s="7"/>
      <c r="AO13202" s="53"/>
      <c r="AP13202" s="54"/>
      <c r="AQ13202" s="54"/>
      <c r="AR13202" s="7"/>
      <c r="AS13202" s="54"/>
      <c r="AT13202" s="53"/>
      <c r="AU13202" s="7"/>
      <c r="AV13202" s="7"/>
      <c r="AW13202" s="55"/>
      <c r="AX13202" s="56"/>
      <c r="AY13202" s="55"/>
      <c r="AZ13202" s="55"/>
      <c r="BA13202" s="55"/>
      <c r="BB13202" s="11"/>
      <c r="BC13202" s="12"/>
      <c r="BD13202" s="12"/>
      <c r="BE13202" s="12"/>
      <c r="BF13202" s="12"/>
      <c r="BG13202" s="12"/>
      <c r="BH13202" s="12"/>
      <c r="BI13202" s="12"/>
      <c r="BJ13202" s="12"/>
      <c r="BK13202" s="12"/>
    </row>
    <row r="13203" spans="1:63" s="5" customFormat="1">
      <c r="A13203" s="13"/>
      <c r="B13203" s="13"/>
      <c r="C13203" s="45"/>
      <c r="E13203" s="46"/>
      <c r="F13203" s="47"/>
      <c r="G13203" s="48"/>
      <c r="H13203" s="49"/>
      <c r="I13203" s="49"/>
      <c r="J13203" s="49"/>
      <c r="K13203" s="50"/>
      <c r="L13203" s="50"/>
      <c r="M13203" s="50"/>
      <c r="N13203" s="50"/>
      <c r="O13203" s="50"/>
      <c r="P13203" s="50"/>
      <c r="Q13203" s="50"/>
      <c r="R13203" s="51"/>
      <c r="S13203" s="51"/>
      <c r="T13203" s="51"/>
      <c r="U13203" s="51"/>
      <c r="V13203" s="51"/>
      <c r="W13203" s="51"/>
      <c r="X13203" s="44"/>
      <c r="AF13203" s="52"/>
      <c r="AM13203" s="7"/>
      <c r="AN13203" s="7"/>
      <c r="AO13203" s="53"/>
      <c r="AP13203" s="54"/>
      <c r="AQ13203" s="54"/>
      <c r="AR13203" s="7"/>
      <c r="AS13203" s="54"/>
      <c r="AT13203" s="53"/>
      <c r="AU13203" s="7"/>
      <c r="AV13203" s="7"/>
      <c r="AW13203" s="55"/>
      <c r="AX13203" s="56"/>
      <c r="AY13203" s="55"/>
      <c r="AZ13203" s="55"/>
      <c r="BA13203" s="55"/>
      <c r="BB13203" s="11"/>
      <c r="BC13203" s="12"/>
      <c r="BD13203" s="12"/>
      <c r="BE13203" s="12"/>
      <c r="BF13203" s="12"/>
      <c r="BG13203" s="12"/>
      <c r="BH13203" s="12"/>
      <c r="BI13203" s="12"/>
      <c r="BJ13203" s="12"/>
      <c r="BK13203" s="12"/>
    </row>
    <row r="13204" spans="1:63" s="5" customFormat="1">
      <c r="A13204" s="13"/>
      <c r="B13204" s="13"/>
      <c r="C13204" s="45"/>
      <c r="E13204" s="46"/>
      <c r="F13204" s="47"/>
      <c r="G13204" s="48"/>
      <c r="H13204" s="49"/>
      <c r="I13204" s="49"/>
      <c r="J13204" s="49"/>
      <c r="K13204" s="50"/>
      <c r="L13204" s="50"/>
      <c r="M13204" s="50"/>
      <c r="N13204" s="50"/>
      <c r="O13204" s="50"/>
      <c r="P13204" s="50"/>
      <c r="Q13204" s="50"/>
      <c r="R13204" s="51"/>
      <c r="S13204" s="51"/>
      <c r="T13204" s="51"/>
      <c r="U13204" s="51"/>
      <c r="V13204" s="51"/>
      <c r="W13204" s="51"/>
      <c r="X13204" s="44"/>
      <c r="AF13204" s="52"/>
      <c r="AM13204" s="7"/>
      <c r="AN13204" s="7"/>
      <c r="AO13204" s="53"/>
      <c r="AP13204" s="54"/>
      <c r="AQ13204" s="54"/>
      <c r="AR13204" s="7"/>
      <c r="AS13204" s="54"/>
      <c r="AT13204" s="53"/>
      <c r="AU13204" s="7"/>
      <c r="AV13204" s="7"/>
      <c r="AW13204" s="55"/>
      <c r="AX13204" s="56"/>
      <c r="AY13204" s="55"/>
      <c r="AZ13204" s="55"/>
      <c r="BA13204" s="55"/>
      <c r="BB13204" s="11"/>
      <c r="BC13204" s="12"/>
      <c r="BD13204" s="12"/>
      <c r="BE13204" s="12"/>
      <c r="BF13204" s="12"/>
      <c r="BG13204" s="12"/>
      <c r="BH13204" s="12"/>
      <c r="BI13204" s="12"/>
      <c r="BJ13204" s="12"/>
      <c r="BK13204" s="12"/>
    </row>
    <row r="13205" spans="1:63" s="5" customFormat="1">
      <c r="A13205" s="13"/>
      <c r="B13205" s="13"/>
      <c r="C13205" s="45"/>
      <c r="E13205" s="46"/>
      <c r="F13205" s="47"/>
      <c r="G13205" s="48"/>
      <c r="H13205" s="49"/>
      <c r="I13205" s="49"/>
      <c r="J13205" s="49"/>
      <c r="K13205" s="50"/>
      <c r="L13205" s="50"/>
      <c r="M13205" s="50"/>
      <c r="N13205" s="50"/>
      <c r="O13205" s="50"/>
      <c r="P13205" s="50"/>
      <c r="Q13205" s="50"/>
      <c r="R13205" s="51"/>
      <c r="S13205" s="51"/>
      <c r="T13205" s="51"/>
      <c r="U13205" s="51"/>
      <c r="V13205" s="51"/>
      <c r="W13205" s="51"/>
      <c r="X13205" s="44"/>
      <c r="AF13205" s="52"/>
      <c r="AM13205" s="7"/>
      <c r="AN13205" s="7"/>
      <c r="AO13205" s="53"/>
      <c r="AP13205" s="54"/>
      <c r="AQ13205" s="54"/>
      <c r="AR13205" s="7"/>
      <c r="AS13205" s="54"/>
      <c r="AT13205" s="53"/>
      <c r="AU13205" s="7"/>
      <c r="AV13205" s="7"/>
      <c r="AW13205" s="55"/>
      <c r="AX13205" s="56"/>
      <c r="AY13205" s="55"/>
      <c r="AZ13205" s="55"/>
      <c r="BA13205" s="55"/>
      <c r="BB13205" s="11"/>
      <c r="BC13205" s="12"/>
      <c r="BD13205" s="12"/>
      <c r="BE13205" s="12"/>
      <c r="BF13205" s="12"/>
      <c r="BG13205" s="12"/>
      <c r="BH13205" s="12"/>
      <c r="BI13205" s="12"/>
      <c r="BJ13205" s="12"/>
      <c r="BK13205" s="12"/>
    </row>
    <row r="13206" spans="1:63" s="5" customFormat="1">
      <c r="A13206" s="13"/>
      <c r="B13206" s="13"/>
      <c r="C13206" s="45"/>
      <c r="E13206" s="46"/>
      <c r="F13206" s="47"/>
      <c r="G13206" s="48"/>
      <c r="H13206" s="49"/>
      <c r="I13206" s="49"/>
      <c r="J13206" s="49"/>
      <c r="K13206" s="50"/>
      <c r="L13206" s="50"/>
      <c r="M13206" s="50"/>
      <c r="N13206" s="50"/>
      <c r="O13206" s="50"/>
      <c r="P13206" s="50"/>
      <c r="Q13206" s="50"/>
      <c r="R13206" s="51"/>
      <c r="S13206" s="51"/>
      <c r="T13206" s="51"/>
      <c r="U13206" s="51"/>
      <c r="V13206" s="51"/>
      <c r="W13206" s="51"/>
      <c r="X13206" s="44"/>
      <c r="AF13206" s="52"/>
      <c r="AM13206" s="7"/>
      <c r="AN13206" s="7"/>
      <c r="AO13206" s="53"/>
      <c r="AP13206" s="54"/>
      <c r="AQ13206" s="54"/>
      <c r="AR13206" s="7"/>
      <c r="AS13206" s="54"/>
      <c r="AT13206" s="53"/>
      <c r="AU13206" s="7"/>
      <c r="AV13206" s="7"/>
      <c r="AW13206" s="55"/>
      <c r="AX13206" s="56"/>
      <c r="AY13206" s="55"/>
      <c r="AZ13206" s="55"/>
      <c r="BA13206" s="55"/>
      <c r="BB13206" s="11"/>
      <c r="BC13206" s="12"/>
      <c r="BD13206" s="12"/>
      <c r="BE13206" s="12"/>
      <c r="BF13206" s="12"/>
      <c r="BG13206" s="12"/>
      <c r="BH13206" s="12"/>
      <c r="BI13206" s="12"/>
      <c r="BJ13206" s="12"/>
      <c r="BK13206" s="12"/>
    </row>
    <row r="13207" spans="1:63" s="5" customFormat="1">
      <c r="A13207" s="13"/>
      <c r="B13207" s="13"/>
      <c r="C13207" s="45"/>
      <c r="E13207" s="46"/>
      <c r="F13207" s="47"/>
      <c r="G13207" s="48"/>
      <c r="H13207" s="49"/>
      <c r="I13207" s="49"/>
      <c r="J13207" s="49"/>
      <c r="K13207" s="50"/>
      <c r="L13207" s="50"/>
      <c r="M13207" s="50"/>
      <c r="N13207" s="50"/>
      <c r="O13207" s="50"/>
      <c r="P13207" s="50"/>
      <c r="Q13207" s="50"/>
      <c r="R13207" s="51"/>
      <c r="S13207" s="51"/>
      <c r="T13207" s="51"/>
      <c r="U13207" s="51"/>
      <c r="V13207" s="51"/>
      <c r="W13207" s="51"/>
      <c r="X13207" s="44"/>
      <c r="AF13207" s="52"/>
      <c r="AM13207" s="7"/>
      <c r="AN13207" s="7"/>
      <c r="AO13207" s="53"/>
      <c r="AP13207" s="54"/>
      <c r="AQ13207" s="54"/>
      <c r="AR13207" s="7"/>
      <c r="AS13207" s="54"/>
      <c r="AT13207" s="53"/>
      <c r="AU13207" s="7"/>
      <c r="AV13207" s="7"/>
      <c r="AW13207" s="55"/>
      <c r="AX13207" s="56"/>
      <c r="AY13207" s="55"/>
      <c r="AZ13207" s="55"/>
      <c r="BA13207" s="55"/>
      <c r="BB13207" s="11"/>
      <c r="BC13207" s="12"/>
      <c r="BD13207" s="12"/>
      <c r="BE13207" s="12"/>
      <c r="BF13207" s="12"/>
      <c r="BG13207" s="12"/>
      <c r="BH13207" s="12"/>
      <c r="BI13207" s="12"/>
      <c r="BJ13207" s="12"/>
      <c r="BK13207" s="12"/>
    </row>
    <row r="13208" spans="1:63" s="5" customFormat="1">
      <c r="A13208" s="13"/>
      <c r="B13208" s="13"/>
      <c r="C13208" s="45"/>
      <c r="E13208" s="46"/>
      <c r="F13208" s="47"/>
      <c r="G13208" s="48"/>
      <c r="H13208" s="49"/>
      <c r="I13208" s="49"/>
      <c r="J13208" s="49"/>
      <c r="K13208" s="50"/>
      <c r="L13208" s="50"/>
      <c r="M13208" s="50"/>
      <c r="N13208" s="50"/>
      <c r="O13208" s="50"/>
      <c r="P13208" s="50"/>
      <c r="Q13208" s="50"/>
      <c r="R13208" s="51"/>
      <c r="S13208" s="51"/>
      <c r="T13208" s="51"/>
      <c r="U13208" s="51"/>
      <c r="V13208" s="51"/>
      <c r="W13208" s="51"/>
      <c r="X13208" s="44"/>
      <c r="AF13208" s="52"/>
      <c r="AM13208" s="7"/>
      <c r="AN13208" s="7"/>
      <c r="AO13208" s="53"/>
      <c r="AP13208" s="54"/>
      <c r="AQ13208" s="54"/>
      <c r="AR13208" s="7"/>
      <c r="AS13208" s="54"/>
      <c r="AT13208" s="53"/>
      <c r="AU13208" s="7"/>
      <c r="AV13208" s="7"/>
      <c r="AW13208" s="55"/>
      <c r="AX13208" s="56"/>
      <c r="AY13208" s="55"/>
      <c r="AZ13208" s="55"/>
      <c r="BA13208" s="55"/>
      <c r="BB13208" s="11"/>
      <c r="BC13208" s="12"/>
      <c r="BD13208" s="12"/>
      <c r="BE13208" s="12"/>
      <c r="BF13208" s="12"/>
      <c r="BG13208" s="12"/>
      <c r="BH13208" s="12"/>
      <c r="BI13208" s="12"/>
      <c r="BJ13208" s="12"/>
      <c r="BK13208" s="12"/>
    </row>
    <row r="13209" spans="1:63" s="5" customFormat="1">
      <c r="A13209" s="13"/>
      <c r="B13209" s="13"/>
      <c r="C13209" s="45"/>
      <c r="E13209" s="46"/>
      <c r="F13209" s="47"/>
      <c r="G13209" s="48"/>
      <c r="H13209" s="49"/>
      <c r="I13209" s="49"/>
      <c r="J13209" s="49"/>
      <c r="K13209" s="50"/>
      <c r="L13209" s="50"/>
      <c r="M13209" s="50"/>
      <c r="N13209" s="50"/>
      <c r="O13209" s="50"/>
      <c r="P13209" s="50"/>
      <c r="Q13209" s="50"/>
      <c r="R13209" s="51"/>
      <c r="S13209" s="51"/>
      <c r="T13209" s="51"/>
      <c r="U13209" s="51"/>
      <c r="V13209" s="51"/>
      <c r="W13209" s="51"/>
      <c r="X13209" s="44"/>
      <c r="AF13209" s="52"/>
      <c r="AM13209" s="7"/>
      <c r="AN13209" s="7"/>
      <c r="AO13209" s="53"/>
      <c r="AP13209" s="54"/>
      <c r="AQ13209" s="54"/>
      <c r="AR13209" s="7"/>
      <c r="AS13209" s="54"/>
      <c r="AT13209" s="53"/>
      <c r="AU13209" s="7"/>
      <c r="AV13209" s="7"/>
      <c r="AW13209" s="55"/>
      <c r="AX13209" s="56"/>
      <c r="AY13209" s="55"/>
      <c r="AZ13209" s="55"/>
      <c r="BA13209" s="55"/>
      <c r="BB13209" s="11"/>
      <c r="BC13209" s="12"/>
      <c r="BD13209" s="12"/>
      <c r="BE13209" s="12"/>
      <c r="BF13209" s="12"/>
      <c r="BG13209" s="12"/>
      <c r="BH13209" s="12"/>
      <c r="BI13209" s="12"/>
      <c r="BJ13209" s="12"/>
      <c r="BK13209" s="12"/>
    </row>
    <row r="13210" spans="1:63" s="5" customFormat="1">
      <c r="A13210" s="13"/>
      <c r="B13210" s="13"/>
      <c r="C13210" s="45"/>
      <c r="E13210" s="46"/>
      <c r="F13210" s="47"/>
      <c r="G13210" s="48"/>
      <c r="H13210" s="49"/>
      <c r="I13210" s="49"/>
      <c r="J13210" s="49"/>
      <c r="K13210" s="50"/>
      <c r="L13210" s="50"/>
      <c r="M13210" s="50"/>
      <c r="N13210" s="50"/>
      <c r="O13210" s="50"/>
      <c r="P13210" s="50"/>
      <c r="Q13210" s="50"/>
      <c r="R13210" s="51"/>
      <c r="S13210" s="51"/>
      <c r="T13210" s="51"/>
      <c r="U13210" s="51"/>
      <c r="V13210" s="51"/>
      <c r="W13210" s="51"/>
      <c r="X13210" s="44"/>
      <c r="AF13210" s="52"/>
      <c r="AM13210" s="7"/>
      <c r="AN13210" s="7"/>
      <c r="AO13210" s="53"/>
      <c r="AP13210" s="54"/>
      <c r="AQ13210" s="54"/>
      <c r="AR13210" s="7"/>
      <c r="AS13210" s="54"/>
      <c r="AT13210" s="53"/>
      <c r="AU13210" s="7"/>
      <c r="AV13210" s="7"/>
      <c r="AW13210" s="55"/>
      <c r="AX13210" s="56"/>
      <c r="AY13210" s="55"/>
      <c r="AZ13210" s="55"/>
      <c r="BA13210" s="55"/>
      <c r="BB13210" s="11"/>
      <c r="BC13210" s="12"/>
      <c r="BD13210" s="12"/>
      <c r="BE13210" s="12"/>
      <c r="BF13210" s="12"/>
      <c r="BG13210" s="12"/>
      <c r="BH13210" s="12"/>
      <c r="BI13210" s="12"/>
      <c r="BJ13210" s="12"/>
      <c r="BK13210" s="12"/>
    </row>
    <row r="13211" spans="1:63" s="5" customFormat="1">
      <c r="A13211" s="13"/>
      <c r="B13211" s="13"/>
      <c r="C13211" s="45"/>
      <c r="E13211" s="46"/>
      <c r="F13211" s="47"/>
      <c r="G13211" s="48"/>
      <c r="H13211" s="49"/>
      <c r="I13211" s="49"/>
      <c r="J13211" s="49"/>
      <c r="K13211" s="50"/>
      <c r="L13211" s="50"/>
      <c r="M13211" s="50"/>
      <c r="N13211" s="50"/>
      <c r="O13211" s="50"/>
      <c r="P13211" s="50"/>
      <c r="Q13211" s="50"/>
      <c r="R13211" s="51"/>
      <c r="S13211" s="51"/>
      <c r="T13211" s="51"/>
      <c r="U13211" s="51"/>
      <c r="V13211" s="51"/>
      <c r="W13211" s="51"/>
      <c r="X13211" s="44"/>
      <c r="AF13211" s="52"/>
      <c r="AM13211" s="7"/>
      <c r="AN13211" s="7"/>
      <c r="AO13211" s="53"/>
      <c r="AP13211" s="54"/>
      <c r="AQ13211" s="54"/>
      <c r="AR13211" s="7"/>
      <c r="AS13211" s="54"/>
      <c r="AT13211" s="53"/>
      <c r="AU13211" s="7"/>
      <c r="AV13211" s="7"/>
      <c r="AW13211" s="55"/>
      <c r="AX13211" s="56"/>
      <c r="AY13211" s="55"/>
      <c r="AZ13211" s="55"/>
      <c r="BA13211" s="55"/>
      <c r="BB13211" s="11"/>
      <c r="BC13211" s="12"/>
      <c r="BD13211" s="12"/>
      <c r="BE13211" s="12"/>
      <c r="BF13211" s="12"/>
      <c r="BG13211" s="12"/>
      <c r="BH13211" s="12"/>
      <c r="BI13211" s="12"/>
      <c r="BJ13211" s="12"/>
      <c r="BK13211" s="12"/>
    </row>
    <row r="13212" spans="1:63" s="5" customFormat="1">
      <c r="A13212" s="13"/>
      <c r="B13212" s="13"/>
      <c r="C13212" s="45"/>
      <c r="E13212" s="46"/>
      <c r="F13212" s="47"/>
      <c r="G13212" s="48"/>
      <c r="H13212" s="49"/>
      <c r="I13212" s="49"/>
      <c r="J13212" s="49"/>
      <c r="K13212" s="50"/>
      <c r="L13212" s="50"/>
      <c r="M13212" s="50"/>
      <c r="N13212" s="50"/>
      <c r="O13212" s="50"/>
      <c r="P13212" s="50"/>
      <c r="Q13212" s="50"/>
      <c r="R13212" s="51"/>
      <c r="S13212" s="51"/>
      <c r="T13212" s="51"/>
      <c r="U13212" s="51"/>
      <c r="V13212" s="51"/>
      <c r="W13212" s="51"/>
      <c r="X13212" s="44"/>
      <c r="AF13212" s="52"/>
      <c r="AM13212" s="7"/>
      <c r="AN13212" s="7"/>
      <c r="AO13212" s="53"/>
      <c r="AP13212" s="54"/>
      <c r="AQ13212" s="54"/>
      <c r="AR13212" s="7"/>
      <c r="AS13212" s="54"/>
      <c r="AT13212" s="53"/>
      <c r="AU13212" s="7"/>
      <c r="AV13212" s="7"/>
      <c r="AW13212" s="55"/>
      <c r="AX13212" s="56"/>
      <c r="AY13212" s="55"/>
      <c r="AZ13212" s="55"/>
      <c r="BA13212" s="55"/>
      <c r="BB13212" s="11"/>
      <c r="BC13212" s="12"/>
      <c r="BD13212" s="12"/>
      <c r="BE13212" s="12"/>
      <c r="BF13212" s="12"/>
      <c r="BG13212" s="12"/>
      <c r="BH13212" s="12"/>
      <c r="BI13212" s="12"/>
      <c r="BJ13212" s="12"/>
      <c r="BK13212" s="12"/>
    </row>
    <row r="13213" spans="1:63" s="5" customFormat="1">
      <c r="A13213" s="13"/>
      <c r="B13213" s="13"/>
      <c r="C13213" s="45"/>
      <c r="E13213" s="46"/>
      <c r="F13213" s="47"/>
      <c r="G13213" s="48"/>
      <c r="H13213" s="49"/>
      <c r="I13213" s="49"/>
      <c r="J13213" s="49"/>
      <c r="K13213" s="50"/>
      <c r="L13213" s="50"/>
      <c r="M13213" s="50"/>
      <c r="N13213" s="50"/>
      <c r="O13213" s="50"/>
      <c r="P13213" s="50"/>
      <c r="Q13213" s="50"/>
      <c r="R13213" s="51"/>
      <c r="S13213" s="51"/>
      <c r="T13213" s="51"/>
      <c r="U13213" s="51"/>
      <c r="V13213" s="51"/>
      <c r="W13213" s="51"/>
      <c r="X13213" s="44"/>
      <c r="AF13213" s="52"/>
      <c r="AM13213" s="7"/>
      <c r="AN13213" s="7"/>
      <c r="AO13213" s="53"/>
      <c r="AP13213" s="54"/>
      <c r="AQ13213" s="54"/>
      <c r="AR13213" s="7"/>
      <c r="AS13213" s="54"/>
      <c r="AT13213" s="53"/>
      <c r="AU13213" s="7"/>
      <c r="AV13213" s="7"/>
      <c r="AW13213" s="55"/>
      <c r="AX13213" s="56"/>
      <c r="AY13213" s="55"/>
      <c r="AZ13213" s="55"/>
      <c r="BA13213" s="55"/>
      <c r="BB13213" s="11"/>
      <c r="BC13213" s="12"/>
      <c r="BD13213" s="12"/>
      <c r="BE13213" s="12"/>
      <c r="BF13213" s="12"/>
      <c r="BG13213" s="12"/>
      <c r="BH13213" s="12"/>
      <c r="BI13213" s="12"/>
      <c r="BJ13213" s="12"/>
      <c r="BK13213" s="12"/>
    </row>
    <row r="13214" spans="1:63" s="5" customFormat="1">
      <c r="A13214" s="13"/>
      <c r="B13214" s="13"/>
      <c r="C13214" s="45"/>
      <c r="E13214" s="46"/>
      <c r="F13214" s="47"/>
      <c r="G13214" s="48"/>
      <c r="H13214" s="49"/>
      <c r="I13214" s="49"/>
      <c r="J13214" s="49"/>
      <c r="K13214" s="50"/>
      <c r="L13214" s="50"/>
      <c r="M13214" s="50"/>
      <c r="N13214" s="50"/>
      <c r="O13214" s="50"/>
      <c r="P13214" s="50"/>
      <c r="Q13214" s="50"/>
      <c r="R13214" s="51"/>
      <c r="S13214" s="51"/>
      <c r="T13214" s="51"/>
      <c r="U13214" s="51"/>
      <c r="V13214" s="51"/>
      <c r="W13214" s="51"/>
      <c r="X13214" s="44"/>
      <c r="AF13214" s="52"/>
      <c r="AM13214" s="7"/>
      <c r="AN13214" s="7"/>
      <c r="AO13214" s="53"/>
      <c r="AP13214" s="54"/>
      <c r="AQ13214" s="54"/>
      <c r="AR13214" s="7"/>
      <c r="AS13214" s="54"/>
      <c r="AT13214" s="53"/>
      <c r="AU13214" s="7"/>
      <c r="AV13214" s="7"/>
      <c r="AW13214" s="55"/>
      <c r="AX13214" s="56"/>
      <c r="AY13214" s="55"/>
      <c r="AZ13214" s="55"/>
      <c r="BA13214" s="55"/>
      <c r="BB13214" s="11"/>
      <c r="BC13214" s="12"/>
      <c r="BD13214" s="12"/>
      <c r="BE13214" s="12"/>
      <c r="BF13214" s="12"/>
      <c r="BG13214" s="12"/>
      <c r="BH13214" s="12"/>
      <c r="BI13214" s="12"/>
      <c r="BJ13214" s="12"/>
      <c r="BK13214" s="12"/>
    </row>
    <row r="13215" spans="1:63" s="5" customFormat="1">
      <c r="A13215" s="13"/>
      <c r="B13215" s="13"/>
      <c r="C13215" s="45"/>
      <c r="E13215" s="46"/>
      <c r="F13215" s="47"/>
      <c r="G13215" s="48"/>
      <c r="H13215" s="49"/>
      <c r="I13215" s="49"/>
      <c r="J13215" s="49"/>
      <c r="K13215" s="50"/>
      <c r="L13215" s="50"/>
      <c r="M13215" s="50"/>
      <c r="N13215" s="50"/>
      <c r="O13215" s="50"/>
      <c r="P13215" s="50"/>
      <c r="Q13215" s="50"/>
      <c r="R13215" s="51"/>
      <c r="S13215" s="51"/>
      <c r="T13215" s="51"/>
      <c r="U13215" s="51"/>
      <c r="V13215" s="51"/>
      <c r="W13215" s="51"/>
      <c r="X13215" s="44"/>
      <c r="AF13215" s="52"/>
      <c r="AM13215" s="7"/>
      <c r="AN13215" s="7"/>
      <c r="AO13215" s="53"/>
      <c r="AP13215" s="54"/>
      <c r="AQ13215" s="54"/>
      <c r="AR13215" s="7"/>
      <c r="AS13215" s="54"/>
      <c r="AT13215" s="53"/>
      <c r="AU13215" s="7"/>
      <c r="AV13215" s="7"/>
      <c r="AW13215" s="55"/>
      <c r="AX13215" s="56"/>
      <c r="AY13215" s="55"/>
      <c r="AZ13215" s="55"/>
      <c r="BA13215" s="55"/>
      <c r="BB13215" s="11"/>
      <c r="BC13215" s="12"/>
      <c r="BD13215" s="12"/>
      <c r="BE13215" s="12"/>
      <c r="BF13215" s="12"/>
      <c r="BG13215" s="12"/>
      <c r="BH13215" s="12"/>
      <c r="BI13215" s="12"/>
      <c r="BJ13215" s="12"/>
      <c r="BK13215" s="12"/>
    </row>
    <row r="13216" spans="1:63" s="5" customFormat="1">
      <c r="A13216" s="13"/>
      <c r="B13216" s="13"/>
      <c r="C13216" s="45"/>
      <c r="E13216" s="46"/>
      <c r="F13216" s="47"/>
      <c r="G13216" s="48"/>
      <c r="H13216" s="49"/>
      <c r="I13216" s="49"/>
      <c r="J13216" s="49"/>
      <c r="K13216" s="50"/>
      <c r="L13216" s="50"/>
      <c r="M13216" s="50"/>
      <c r="N13216" s="50"/>
      <c r="O13216" s="50"/>
      <c r="P13216" s="50"/>
      <c r="Q13216" s="50"/>
      <c r="R13216" s="51"/>
      <c r="S13216" s="51"/>
      <c r="T13216" s="51"/>
      <c r="U13216" s="51"/>
      <c r="V13216" s="51"/>
      <c r="W13216" s="51"/>
      <c r="X13216" s="44"/>
      <c r="AF13216" s="52"/>
      <c r="AM13216" s="7"/>
      <c r="AN13216" s="7"/>
      <c r="AO13216" s="53"/>
      <c r="AP13216" s="54"/>
      <c r="AQ13216" s="54"/>
      <c r="AR13216" s="7"/>
      <c r="AS13216" s="54"/>
      <c r="AT13216" s="53"/>
      <c r="AU13216" s="7"/>
      <c r="AV13216" s="7"/>
      <c r="AW13216" s="55"/>
      <c r="AX13216" s="56"/>
      <c r="AY13216" s="55"/>
      <c r="AZ13216" s="55"/>
      <c r="BA13216" s="55"/>
      <c r="BB13216" s="11"/>
      <c r="BC13216" s="12"/>
      <c r="BD13216" s="12"/>
      <c r="BE13216" s="12"/>
      <c r="BF13216" s="12"/>
      <c r="BG13216" s="12"/>
      <c r="BH13216" s="12"/>
      <c r="BI13216" s="12"/>
      <c r="BJ13216" s="12"/>
      <c r="BK13216" s="12"/>
    </row>
    <row r="13217" spans="1:63" s="5" customFormat="1">
      <c r="A13217" s="13"/>
      <c r="B13217" s="13"/>
      <c r="C13217" s="45"/>
      <c r="E13217" s="46"/>
      <c r="F13217" s="47"/>
      <c r="G13217" s="48"/>
      <c r="H13217" s="49"/>
      <c r="I13217" s="49"/>
      <c r="J13217" s="49"/>
      <c r="K13217" s="50"/>
      <c r="L13217" s="50"/>
      <c r="M13217" s="50"/>
      <c r="N13217" s="50"/>
      <c r="O13217" s="50"/>
      <c r="P13217" s="50"/>
      <c r="Q13217" s="50"/>
      <c r="R13217" s="51"/>
      <c r="S13217" s="51"/>
      <c r="T13217" s="51"/>
      <c r="U13217" s="51"/>
      <c r="V13217" s="51"/>
      <c r="W13217" s="51"/>
      <c r="X13217" s="44"/>
      <c r="AF13217" s="52"/>
      <c r="AM13217" s="7"/>
      <c r="AN13217" s="7"/>
      <c r="AO13217" s="53"/>
      <c r="AP13217" s="54"/>
      <c r="AQ13217" s="54"/>
      <c r="AR13217" s="7"/>
      <c r="AS13217" s="54"/>
      <c r="AT13217" s="53"/>
      <c r="AU13217" s="7"/>
      <c r="AV13217" s="7"/>
      <c r="AW13217" s="55"/>
      <c r="AX13217" s="56"/>
      <c r="AY13217" s="55"/>
      <c r="AZ13217" s="55"/>
      <c r="BA13217" s="55"/>
      <c r="BB13217" s="11"/>
      <c r="BC13217" s="12"/>
      <c r="BD13217" s="12"/>
      <c r="BE13217" s="12"/>
      <c r="BF13217" s="12"/>
      <c r="BG13217" s="12"/>
      <c r="BH13217" s="12"/>
      <c r="BI13217" s="12"/>
      <c r="BJ13217" s="12"/>
      <c r="BK13217" s="12"/>
    </row>
    <row r="13218" spans="1:63" s="5" customFormat="1">
      <c r="A13218" s="13"/>
      <c r="B13218" s="13"/>
      <c r="C13218" s="45"/>
      <c r="E13218" s="46"/>
      <c r="F13218" s="47"/>
      <c r="G13218" s="48"/>
      <c r="H13218" s="49"/>
      <c r="I13218" s="49"/>
      <c r="J13218" s="49"/>
      <c r="K13218" s="50"/>
      <c r="L13218" s="50"/>
      <c r="M13218" s="50"/>
      <c r="N13218" s="50"/>
      <c r="O13218" s="50"/>
      <c r="P13218" s="50"/>
      <c r="Q13218" s="50"/>
      <c r="R13218" s="51"/>
      <c r="S13218" s="51"/>
      <c r="T13218" s="51"/>
      <c r="U13218" s="51"/>
      <c r="V13218" s="51"/>
      <c r="W13218" s="51"/>
      <c r="X13218" s="44"/>
      <c r="AF13218" s="52"/>
      <c r="AM13218" s="7"/>
      <c r="AN13218" s="7"/>
      <c r="AO13218" s="53"/>
      <c r="AP13218" s="54"/>
      <c r="AQ13218" s="54"/>
      <c r="AR13218" s="7"/>
      <c r="AS13218" s="54"/>
      <c r="AT13218" s="53"/>
      <c r="AU13218" s="7"/>
      <c r="AV13218" s="7"/>
      <c r="AW13218" s="55"/>
      <c r="AX13218" s="56"/>
      <c r="AY13218" s="55"/>
      <c r="AZ13218" s="55"/>
      <c r="BA13218" s="55"/>
      <c r="BB13218" s="11"/>
      <c r="BC13218" s="12"/>
      <c r="BD13218" s="12"/>
      <c r="BE13218" s="12"/>
      <c r="BF13218" s="12"/>
      <c r="BG13218" s="12"/>
      <c r="BH13218" s="12"/>
      <c r="BI13218" s="12"/>
      <c r="BJ13218" s="12"/>
      <c r="BK13218" s="12"/>
    </row>
    <row r="13219" spans="1:63" s="5" customFormat="1">
      <c r="A13219" s="13"/>
      <c r="B13219" s="13"/>
      <c r="C13219" s="45"/>
      <c r="E13219" s="46"/>
      <c r="F13219" s="47"/>
      <c r="G13219" s="48"/>
      <c r="H13219" s="49"/>
      <c r="I13219" s="49"/>
      <c r="J13219" s="49"/>
      <c r="K13219" s="50"/>
      <c r="L13219" s="50"/>
      <c r="M13219" s="50"/>
      <c r="N13219" s="50"/>
      <c r="O13219" s="50"/>
      <c r="P13219" s="50"/>
      <c r="Q13219" s="50"/>
      <c r="R13219" s="51"/>
      <c r="S13219" s="51"/>
      <c r="T13219" s="51"/>
      <c r="U13219" s="51"/>
      <c r="V13219" s="51"/>
      <c r="W13219" s="51"/>
      <c r="X13219" s="44"/>
      <c r="AF13219" s="52"/>
      <c r="AM13219" s="7"/>
      <c r="AN13219" s="7"/>
      <c r="AO13219" s="53"/>
      <c r="AP13219" s="54"/>
      <c r="AQ13219" s="54"/>
      <c r="AR13219" s="7"/>
      <c r="AS13219" s="54"/>
      <c r="AT13219" s="53"/>
      <c r="AU13219" s="7"/>
      <c r="AV13219" s="7"/>
      <c r="AW13219" s="55"/>
      <c r="AX13219" s="56"/>
      <c r="AY13219" s="55"/>
      <c r="AZ13219" s="55"/>
      <c r="BA13219" s="55"/>
      <c r="BB13219" s="11"/>
      <c r="BC13219" s="12"/>
      <c r="BD13219" s="12"/>
      <c r="BE13219" s="12"/>
      <c r="BF13219" s="12"/>
      <c r="BG13219" s="12"/>
      <c r="BH13219" s="12"/>
      <c r="BI13219" s="12"/>
      <c r="BJ13219" s="12"/>
      <c r="BK13219" s="12"/>
    </row>
    <row r="13220" spans="1:63" s="5" customFormat="1">
      <c r="A13220" s="13"/>
      <c r="B13220" s="13"/>
      <c r="C13220" s="45"/>
      <c r="E13220" s="46"/>
      <c r="F13220" s="47"/>
      <c r="G13220" s="48"/>
      <c r="H13220" s="49"/>
      <c r="I13220" s="49"/>
      <c r="J13220" s="49"/>
      <c r="K13220" s="50"/>
      <c r="L13220" s="50"/>
      <c r="M13220" s="50"/>
      <c r="N13220" s="50"/>
      <c r="O13220" s="50"/>
      <c r="P13220" s="50"/>
      <c r="Q13220" s="50"/>
      <c r="R13220" s="51"/>
      <c r="S13220" s="51"/>
      <c r="T13220" s="51"/>
      <c r="U13220" s="51"/>
      <c r="V13220" s="51"/>
      <c r="W13220" s="51"/>
      <c r="X13220" s="44"/>
      <c r="AF13220" s="52"/>
      <c r="AM13220" s="7"/>
      <c r="AN13220" s="7"/>
      <c r="AO13220" s="53"/>
      <c r="AP13220" s="54"/>
      <c r="AQ13220" s="54"/>
      <c r="AR13220" s="7"/>
      <c r="AS13220" s="54"/>
      <c r="AT13220" s="53"/>
      <c r="AU13220" s="7"/>
      <c r="AV13220" s="7"/>
      <c r="AW13220" s="55"/>
      <c r="AX13220" s="56"/>
      <c r="AY13220" s="55"/>
      <c r="AZ13220" s="55"/>
      <c r="BA13220" s="55"/>
      <c r="BB13220" s="11"/>
      <c r="BC13220" s="12"/>
      <c r="BD13220" s="12"/>
      <c r="BE13220" s="12"/>
      <c r="BF13220" s="12"/>
      <c r="BG13220" s="12"/>
      <c r="BH13220" s="12"/>
      <c r="BI13220" s="12"/>
      <c r="BJ13220" s="12"/>
      <c r="BK13220" s="12"/>
    </row>
    <row r="13221" spans="1:63" s="5" customFormat="1">
      <c r="A13221" s="13"/>
      <c r="B13221" s="13"/>
      <c r="C13221" s="45"/>
      <c r="E13221" s="46"/>
      <c r="F13221" s="47"/>
      <c r="G13221" s="48"/>
      <c r="H13221" s="49"/>
      <c r="I13221" s="49"/>
      <c r="J13221" s="49"/>
      <c r="K13221" s="50"/>
      <c r="L13221" s="50"/>
      <c r="M13221" s="50"/>
      <c r="N13221" s="50"/>
      <c r="O13221" s="50"/>
      <c r="P13221" s="50"/>
      <c r="Q13221" s="50"/>
      <c r="R13221" s="51"/>
      <c r="S13221" s="51"/>
      <c r="T13221" s="51"/>
      <c r="U13221" s="51"/>
      <c r="V13221" s="51"/>
      <c r="W13221" s="51"/>
      <c r="X13221" s="44"/>
      <c r="AF13221" s="52"/>
      <c r="AM13221" s="7"/>
      <c r="AN13221" s="7"/>
      <c r="AO13221" s="53"/>
      <c r="AP13221" s="54"/>
      <c r="AQ13221" s="54"/>
      <c r="AR13221" s="7"/>
      <c r="AS13221" s="54"/>
      <c r="AT13221" s="53"/>
      <c r="AU13221" s="7"/>
      <c r="AV13221" s="7"/>
      <c r="AW13221" s="55"/>
      <c r="AX13221" s="56"/>
      <c r="AY13221" s="55"/>
      <c r="AZ13221" s="55"/>
      <c r="BA13221" s="55"/>
      <c r="BB13221" s="11"/>
      <c r="BC13221" s="12"/>
      <c r="BD13221" s="12"/>
      <c r="BE13221" s="12"/>
      <c r="BF13221" s="12"/>
      <c r="BG13221" s="12"/>
      <c r="BH13221" s="12"/>
      <c r="BI13221" s="12"/>
      <c r="BJ13221" s="12"/>
      <c r="BK13221" s="12"/>
    </row>
    <row r="13222" spans="1:63" s="5" customFormat="1">
      <c r="A13222" s="13"/>
      <c r="B13222" s="13"/>
      <c r="C13222" s="45"/>
      <c r="E13222" s="46"/>
      <c r="F13222" s="47"/>
      <c r="G13222" s="48"/>
      <c r="H13222" s="49"/>
      <c r="I13222" s="49"/>
      <c r="J13222" s="49"/>
      <c r="K13222" s="50"/>
      <c r="L13222" s="50"/>
      <c r="M13222" s="50"/>
      <c r="N13222" s="50"/>
      <c r="O13222" s="50"/>
      <c r="P13222" s="50"/>
      <c r="Q13222" s="50"/>
      <c r="R13222" s="51"/>
      <c r="S13222" s="51"/>
      <c r="T13222" s="51"/>
      <c r="U13222" s="51"/>
      <c r="V13222" s="51"/>
      <c r="W13222" s="51"/>
      <c r="X13222" s="44"/>
      <c r="AF13222" s="52"/>
      <c r="AM13222" s="7"/>
      <c r="AN13222" s="7"/>
      <c r="AO13222" s="53"/>
      <c r="AP13222" s="54"/>
      <c r="AQ13222" s="54"/>
      <c r="AR13222" s="7"/>
      <c r="AS13222" s="54"/>
      <c r="AT13222" s="53"/>
      <c r="AU13222" s="7"/>
      <c r="AV13222" s="7"/>
      <c r="AW13222" s="55"/>
      <c r="AX13222" s="56"/>
      <c r="AY13222" s="55"/>
      <c r="AZ13222" s="55"/>
      <c r="BA13222" s="55"/>
      <c r="BB13222" s="11"/>
      <c r="BC13222" s="12"/>
      <c r="BD13222" s="12"/>
      <c r="BE13222" s="12"/>
      <c r="BF13222" s="12"/>
      <c r="BG13222" s="12"/>
      <c r="BH13222" s="12"/>
      <c r="BI13222" s="12"/>
      <c r="BJ13222" s="12"/>
      <c r="BK13222" s="12"/>
    </row>
    <row r="13223" spans="1:63" s="5" customFormat="1">
      <c r="A13223" s="13"/>
      <c r="B13223" s="13"/>
      <c r="C13223" s="45"/>
      <c r="E13223" s="46"/>
      <c r="F13223" s="47"/>
      <c r="G13223" s="48"/>
      <c r="H13223" s="49"/>
      <c r="I13223" s="49"/>
      <c r="J13223" s="49"/>
      <c r="K13223" s="50"/>
      <c r="L13223" s="50"/>
      <c r="M13223" s="50"/>
      <c r="N13223" s="50"/>
      <c r="O13223" s="50"/>
      <c r="P13223" s="50"/>
      <c r="Q13223" s="50"/>
      <c r="R13223" s="51"/>
      <c r="S13223" s="51"/>
      <c r="T13223" s="51"/>
      <c r="U13223" s="51"/>
      <c r="V13223" s="51"/>
      <c r="W13223" s="51"/>
      <c r="X13223" s="44"/>
      <c r="AF13223" s="52"/>
      <c r="AM13223" s="7"/>
      <c r="AN13223" s="7"/>
      <c r="AO13223" s="53"/>
      <c r="AP13223" s="54"/>
      <c r="AQ13223" s="54"/>
      <c r="AR13223" s="7"/>
      <c r="AS13223" s="54"/>
      <c r="AT13223" s="53"/>
      <c r="AU13223" s="7"/>
      <c r="AV13223" s="7"/>
      <c r="AW13223" s="55"/>
      <c r="AX13223" s="56"/>
      <c r="AY13223" s="55"/>
      <c r="AZ13223" s="55"/>
      <c r="BA13223" s="55"/>
      <c r="BB13223" s="11"/>
      <c r="BC13223" s="12"/>
      <c r="BD13223" s="12"/>
      <c r="BE13223" s="12"/>
      <c r="BF13223" s="12"/>
      <c r="BG13223" s="12"/>
      <c r="BH13223" s="12"/>
      <c r="BI13223" s="12"/>
      <c r="BJ13223" s="12"/>
      <c r="BK13223" s="12"/>
    </row>
    <row r="13224" spans="1:63" s="5" customFormat="1">
      <c r="A13224" s="13"/>
      <c r="B13224" s="13"/>
      <c r="C13224" s="45"/>
      <c r="E13224" s="46"/>
      <c r="F13224" s="47"/>
      <c r="G13224" s="48"/>
      <c r="H13224" s="49"/>
      <c r="I13224" s="49"/>
      <c r="J13224" s="49"/>
      <c r="K13224" s="50"/>
      <c r="L13224" s="50"/>
      <c r="M13224" s="50"/>
      <c r="N13224" s="50"/>
      <c r="O13224" s="50"/>
      <c r="P13224" s="50"/>
      <c r="Q13224" s="50"/>
      <c r="R13224" s="51"/>
      <c r="S13224" s="51"/>
      <c r="T13224" s="51"/>
      <c r="U13224" s="51"/>
      <c r="V13224" s="51"/>
      <c r="W13224" s="51"/>
      <c r="X13224" s="44"/>
      <c r="AF13224" s="52"/>
      <c r="AM13224" s="7"/>
      <c r="AN13224" s="7"/>
      <c r="AO13224" s="53"/>
      <c r="AP13224" s="54"/>
      <c r="AQ13224" s="54"/>
      <c r="AR13224" s="7"/>
      <c r="AS13224" s="54"/>
      <c r="AT13224" s="53"/>
      <c r="AU13224" s="7"/>
      <c r="AV13224" s="7"/>
      <c r="AW13224" s="55"/>
      <c r="AX13224" s="56"/>
      <c r="AY13224" s="55"/>
      <c r="AZ13224" s="55"/>
      <c r="BA13224" s="55"/>
      <c r="BB13224" s="11"/>
      <c r="BC13224" s="12"/>
      <c r="BD13224" s="12"/>
      <c r="BE13224" s="12"/>
      <c r="BF13224" s="12"/>
      <c r="BG13224" s="12"/>
      <c r="BH13224" s="12"/>
      <c r="BI13224" s="12"/>
      <c r="BJ13224" s="12"/>
      <c r="BK13224" s="12"/>
    </row>
    <row r="13225" spans="1:63" s="5" customFormat="1">
      <c r="A13225" s="13"/>
      <c r="B13225" s="13"/>
      <c r="C13225" s="45"/>
      <c r="E13225" s="46"/>
      <c r="F13225" s="47"/>
      <c r="G13225" s="48"/>
      <c r="H13225" s="49"/>
      <c r="I13225" s="49"/>
      <c r="J13225" s="49"/>
      <c r="K13225" s="50"/>
      <c r="L13225" s="50"/>
      <c r="M13225" s="50"/>
      <c r="N13225" s="50"/>
      <c r="O13225" s="50"/>
      <c r="P13225" s="50"/>
      <c r="Q13225" s="50"/>
      <c r="R13225" s="51"/>
      <c r="S13225" s="51"/>
      <c r="T13225" s="51"/>
      <c r="U13225" s="51"/>
      <c r="V13225" s="51"/>
      <c r="W13225" s="51"/>
      <c r="X13225" s="44"/>
      <c r="AF13225" s="52"/>
      <c r="AM13225" s="7"/>
      <c r="AN13225" s="7"/>
      <c r="AO13225" s="53"/>
      <c r="AP13225" s="54"/>
      <c r="AQ13225" s="54"/>
      <c r="AR13225" s="7"/>
      <c r="AS13225" s="54"/>
      <c r="AT13225" s="53"/>
      <c r="AU13225" s="7"/>
      <c r="AV13225" s="7"/>
      <c r="AW13225" s="55"/>
      <c r="AX13225" s="56"/>
      <c r="AY13225" s="55"/>
      <c r="AZ13225" s="55"/>
      <c r="BA13225" s="55"/>
      <c r="BB13225" s="11"/>
      <c r="BC13225" s="12"/>
      <c r="BD13225" s="12"/>
      <c r="BE13225" s="12"/>
      <c r="BF13225" s="12"/>
      <c r="BG13225" s="12"/>
      <c r="BH13225" s="12"/>
      <c r="BI13225" s="12"/>
      <c r="BJ13225" s="12"/>
      <c r="BK13225" s="12"/>
    </row>
    <row r="13226" spans="1:63" s="5" customFormat="1">
      <c r="A13226" s="13"/>
      <c r="B13226" s="13"/>
      <c r="C13226" s="45"/>
      <c r="E13226" s="46"/>
      <c r="F13226" s="47"/>
      <c r="G13226" s="48"/>
      <c r="H13226" s="49"/>
      <c r="I13226" s="49"/>
      <c r="J13226" s="49"/>
      <c r="K13226" s="50"/>
      <c r="L13226" s="50"/>
      <c r="M13226" s="50"/>
      <c r="N13226" s="50"/>
      <c r="O13226" s="50"/>
      <c r="P13226" s="50"/>
      <c r="Q13226" s="50"/>
      <c r="R13226" s="51"/>
      <c r="S13226" s="51"/>
      <c r="T13226" s="51"/>
      <c r="U13226" s="51"/>
      <c r="V13226" s="51"/>
      <c r="W13226" s="51"/>
      <c r="X13226" s="44"/>
      <c r="AF13226" s="52"/>
      <c r="AM13226" s="7"/>
      <c r="AN13226" s="7"/>
      <c r="AO13226" s="53"/>
      <c r="AP13226" s="54"/>
      <c r="AQ13226" s="54"/>
      <c r="AR13226" s="7"/>
      <c r="AS13226" s="54"/>
      <c r="AT13226" s="53"/>
      <c r="AU13226" s="7"/>
      <c r="AV13226" s="7"/>
      <c r="AW13226" s="55"/>
      <c r="AX13226" s="56"/>
      <c r="AY13226" s="55"/>
      <c r="AZ13226" s="55"/>
      <c r="BA13226" s="55"/>
      <c r="BB13226" s="11"/>
      <c r="BC13226" s="12"/>
      <c r="BD13226" s="12"/>
      <c r="BE13226" s="12"/>
      <c r="BF13226" s="12"/>
      <c r="BG13226" s="12"/>
      <c r="BH13226" s="12"/>
      <c r="BI13226" s="12"/>
      <c r="BJ13226" s="12"/>
      <c r="BK13226" s="12"/>
    </row>
    <row r="13227" spans="1:63" s="5" customFormat="1">
      <c r="A13227" s="13"/>
      <c r="B13227" s="13"/>
      <c r="C13227" s="45"/>
      <c r="E13227" s="46"/>
      <c r="F13227" s="47"/>
      <c r="G13227" s="48"/>
      <c r="H13227" s="49"/>
      <c r="I13227" s="49"/>
      <c r="J13227" s="49"/>
      <c r="K13227" s="50"/>
      <c r="L13227" s="50"/>
      <c r="M13227" s="50"/>
      <c r="N13227" s="50"/>
      <c r="O13227" s="50"/>
      <c r="P13227" s="50"/>
      <c r="Q13227" s="50"/>
      <c r="R13227" s="51"/>
      <c r="S13227" s="51"/>
      <c r="T13227" s="51"/>
      <c r="U13227" s="51"/>
      <c r="V13227" s="51"/>
      <c r="W13227" s="51"/>
      <c r="X13227" s="44"/>
      <c r="AF13227" s="52"/>
      <c r="AM13227" s="7"/>
      <c r="AN13227" s="7"/>
      <c r="AO13227" s="53"/>
      <c r="AP13227" s="54"/>
      <c r="AQ13227" s="54"/>
      <c r="AR13227" s="7"/>
      <c r="AS13227" s="54"/>
      <c r="AT13227" s="53"/>
      <c r="AU13227" s="7"/>
      <c r="AV13227" s="7"/>
      <c r="AW13227" s="55"/>
      <c r="AX13227" s="56"/>
      <c r="AY13227" s="55"/>
      <c r="AZ13227" s="55"/>
      <c r="BA13227" s="55"/>
      <c r="BB13227" s="11"/>
      <c r="BC13227" s="12"/>
      <c r="BD13227" s="12"/>
      <c r="BE13227" s="12"/>
      <c r="BF13227" s="12"/>
      <c r="BG13227" s="12"/>
      <c r="BH13227" s="12"/>
      <c r="BI13227" s="12"/>
      <c r="BJ13227" s="12"/>
      <c r="BK13227" s="12"/>
    </row>
    <row r="13228" spans="1:63" s="5" customFormat="1">
      <c r="A13228" s="13"/>
      <c r="B13228" s="13"/>
      <c r="C13228" s="45"/>
      <c r="E13228" s="46"/>
      <c r="F13228" s="47"/>
      <c r="G13228" s="48"/>
      <c r="H13228" s="49"/>
      <c r="I13228" s="49"/>
      <c r="J13228" s="49"/>
      <c r="K13228" s="50"/>
      <c r="L13228" s="50"/>
      <c r="M13228" s="50"/>
      <c r="N13228" s="50"/>
      <c r="O13228" s="50"/>
      <c r="P13228" s="50"/>
      <c r="Q13228" s="50"/>
      <c r="R13228" s="51"/>
      <c r="S13228" s="51"/>
      <c r="T13228" s="51"/>
      <c r="U13228" s="51"/>
      <c r="V13228" s="51"/>
      <c r="W13228" s="51"/>
      <c r="X13228" s="44"/>
      <c r="AF13228" s="52"/>
      <c r="AM13228" s="7"/>
      <c r="AN13228" s="7"/>
      <c r="AO13228" s="53"/>
      <c r="AP13228" s="54"/>
      <c r="AQ13228" s="54"/>
      <c r="AR13228" s="7"/>
      <c r="AS13228" s="54"/>
      <c r="AT13228" s="53"/>
      <c r="AU13228" s="7"/>
      <c r="AV13228" s="7"/>
      <c r="AW13228" s="55"/>
      <c r="AX13228" s="56"/>
      <c r="AY13228" s="55"/>
      <c r="AZ13228" s="55"/>
      <c r="BA13228" s="55"/>
      <c r="BB13228" s="11"/>
      <c r="BC13228" s="12"/>
      <c r="BD13228" s="12"/>
      <c r="BE13228" s="12"/>
      <c r="BF13228" s="12"/>
      <c r="BG13228" s="12"/>
      <c r="BH13228" s="12"/>
      <c r="BI13228" s="12"/>
      <c r="BJ13228" s="12"/>
      <c r="BK13228" s="12"/>
    </row>
    <row r="13229" spans="1:63" s="5" customFormat="1">
      <c r="A13229" s="13"/>
      <c r="B13229" s="13"/>
      <c r="C13229" s="45"/>
      <c r="E13229" s="46"/>
      <c r="F13229" s="47"/>
      <c r="G13229" s="48"/>
      <c r="H13229" s="49"/>
      <c r="I13229" s="49"/>
      <c r="J13229" s="49"/>
      <c r="K13229" s="50"/>
      <c r="L13229" s="50"/>
      <c r="M13229" s="50"/>
      <c r="N13229" s="50"/>
      <c r="O13229" s="50"/>
      <c r="P13229" s="50"/>
      <c r="Q13229" s="50"/>
      <c r="R13229" s="51"/>
      <c r="S13229" s="51"/>
      <c r="T13229" s="51"/>
      <c r="U13229" s="51"/>
      <c r="V13229" s="51"/>
      <c r="W13229" s="51"/>
      <c r="X13229" s="44"/>
      <c r="AF13229" s="52"/>
      <c r="AM13229" s="7"/>
      <c r="AN13229" s="7"/>
      <c r="AO13229" s="53"/>
      <c r="AP13229" s="54"/>
      <c r="AQ13229" s="54"/>
      <c r="AR13229" s="7"/>
      <c r="AS13229" s="54"/>
      <c r="AT13229" s="53"/>
      <c r="AU13229" s="7"/>
      <c r="AV13229" s="7"/>
      <c r="AW13229" s="55"/>
      <c r="AX13229" s="56"/>
      <c r="AY13229" s="55"/>
      <c r="AZ13229" s="55"/>
      <c r="BA13229" s="55"/>
      <c r="BB13229" s="11"/>
      <c r="BC13229" s="12"/>
      <c r="BD13229" s="12"/>
      <c r="BE13229" s="12"/>
      <c r="BF13229" s="12"/>
      <c r="BG13229" s="12"/>
      <c r="BH13229" s="12"/>
      <c r="BI13229" s="12"/>
      <c r="BJ13229" s="12"/>
      <c r="BK13229" s="12"/>
    </row>
    <row r="13230" spans="1:63" s="5" customFormat="1">
      <c r="A13230" s="13"/>
      <c r="B13230" s="13"/>
      <c r="C13230" s="45"/>
      <c r="E13230" s="46"/>
      <c r="F13230" s="47"/>
      <c r="G13230" s="48"/>
      <c r="H13230" s="49"/>
      <c r="I13230" s="49"/>
      <c r="J13230" s="49"/>
      <c r="K13230" s="50"/>
      <c r="L13230" s="50"/>
      <c r="M13230" s="50"/>
      <c r="N13230" s="50"/>
      <c r="O13230" s="50"/>
      <c r="P13230" s="50"/>
      <c r="Q13230" s="50"/>
      <c r="R13230" s="51"/>
      <c r="S13230" s="51"/>
      <c r="T13230" s="51"/>
      <c r="U13230" s="51"/>
      <c r="V13230" s="51"/>
      <c r="W13230" s="51"/>
      <c r="X13230" s="44"/>
      <c r="AF13230" s="52"/>
      <c r="AM13230" s="7"/>
      <c r="AN13230" s="7"/>
      <c r="AO13230" s="53"/>
      <c r="AP13230" s="54"/>
      <c r="AQ13230" s="54"/>
      <c r="AR13230" s="7"/>
      <c r="AS13230" s="54"/>
      <c r="AT13230" s="53"/>
      <c r="AU13230" s="7"/>
      <c r="AV13230" s="7"/>
      <c r="AW13230" s="55"/>
      <c r="AX13230" s="56"/>
      <c r="AY13230" s="55"/>
      <c r="AZ13230" s="55"/>
      <c r="BA13230" s="55"/>
      <c r="BB13230" s="11"/>
      <c r="BC13230" s="12"/>
      <c r="BD13230" s="12"/>
      <c r="BE13230" s="12"/>
      <c r="BF13230" s="12"/>
      <c r="BG13230" s="12"/>
      <c r="BH13230" s="12"/>
      <c r="BI13230" s="12"/>
      <c r="BJ13230" s="12"/>
      <c r="BK13230" s="12"/>
    </row>
    <row r="13231" spans="1:63" s="5" customFormat="1">
      <c r="A13231" s="13"/>
      <c r="B13231" s="13"/>
      <c r="C13231" s="45"/>
      <c r="E13231" s="46"/>
      <c r="F13231" s="47"/>
      <c r="G13231" s="48"/>
      <c r="H13231" s="49"/>
      <c r="I13231" s="49"/>
      <c r="J13231" s="49"/>
      <c r="K13231" s="50"/>
      <c r="L13231" s="50"/>
      <c r="M13231" s="50"/>
      <c r="N13231" s="50"/>
      <c r="O13231" s="50"/>
      <c r="P13231" s="50"/>
      <c r="Q13231" s="50"/>
      <c r="R13231" s="51"/>
      <c r="S13231" s="51"/>
      <c r="T13231" s="51"/>
      <c r="U13231" s="51"/>
      <c r="V13231" s="51"/>
      <c r="W13231" s="51"/>
      <c r="X13231" s="44"/>
      <c r="AF13231" s="52"/>
      <c r="AM13231" s="7"/>
      <c r="AN13231" s="7"/>
      <c r="AO13231" s="53"/>
      <c r="AP13231" s="54"/>
      <c r="AQ13231" s="54"/>
      <c r="AR13231" s="7"/>
      <c r="AS13231" s="54"/>
      <c r="AT13231" s="53"/>
      <c r="AU13231" s="7"/>
      <c r="AV13231" s="7"/>
      <c r="AW13231" s="55"/>
      <c r="AX13231" s="56"/>
      <c r="AY13231" s="55"/>
      <c r="AZ13231" s="55"/>
      <c r="BA13231" s="55"/>
      <c r="BB13231" s="11"/>
      <c r="BC13231" s="12"/>
      <c r="BD13231" s="12"/>
      <c r="BE13231" s="12"/>
      <c r="BF13231" s="12"/>
      <c r="BG13231" s="12"/>
      <c r="BH13231" s="12"/>
      <c r="BI13231" s="12"/>
      <c r="BJ13231" s="12"/>
      <c r="BK13231" s="12"/>
    </row>
    <row r="13232" spans="1:63" s="5" customFormat="1">
      <c r="A13232" s="13"/>
      <c r="B13232" s="13"/>
      <c r="C13232" s="45"/>
      <c r="E13232" s="46"/>
      <c r="F13232" s="47"/>
      <c r="G13232" s="48"/>
      <c r="H13232" s="49"/>
      <c r="I13232" s="49"/>
      <c r="J13232" s="49"/>
      <c r="K13232" s="50"/>
      <c r="L13232" s="50"/>
      <c r="M13232" s="50"/>
      <c r="N13232" s="50"/>
      <c r="O13232" s="50"/>
      <c r="P13232" s="50"/>
      <c r="Q13232" s="50"/>
      <c r="R13232" s="51"/>
      <c r="S13232" s="51"/>
      <c r="T13232" s="51"/>
      <c r="U13232" s="51"/>
      <c r="V13232" s="51"/>
      <c r="W13232" s="51"/>
      <c r="X13232" s="44"/>
      <c r="AF13232" s="52"/>
      <c r="AM13232" s="7"/>
      <c r="AN13232" s="7"/>
      <c r="AO13232" s="53"/>
      <c r="AP13232" s="54"/>
      <c r="AQ13232" s="54"/>
      <c r="AR13232" s="7"/>
      <c r="AS13232" s="54"/>
      <c r="AT13232" s="53"/>
      <c r="AU13232" s="7"/>
      <c r="AV13232" s="7"/>
      <c r="AW13232" s="55"/>
      <c r="AX13232" s="56"/>
      <c r="AY13232" s="55"/>
      <c r="AZ13232" s="55"/>
      <c r="BA13232" s="55"/>
      <c r="BB13232" s="11"/>
      <c r="BC13232" s="12"/>
      <c r="BD13232" s="12"/>
      <c r="BE13232" s="12"/>
      <c r="BF13232" s="12"/>
      <c r="BG13232" s="12"/>
      <c r="BH13232" s="12"/>
      <c r="BI13232" s="12"/>
      <c r="BJ13232" s="12"/>
      <c r="BK13232" s="12"/>
    </row>
    <row r="13233" spans="1:63" s="5" customFormat="1">
      <c r="A13233" s="13"/>
      <c r="B13233" s="13"/>
      <c r="C13233" s="45"/>
      <c r="E13233" s="46"/>
      <c r="F13233" s="47"/>
      <c r="G13233" s="48"/>
      <c r="H13233" s="49"/>
      <c r="I13233" s="49"/>
      <c r="J13233" s="49"/>
      <c r="K13233" s="50"/>
      <c r="L13233" s="50"/>
      <c r="M13233" s="50"/>
      <c r="N13233" s="50"/>
      <c r="O13233" s="50"/>
      <c r="P13233" s="50"/>
      <c r="Q13233" s="50"/>
      <c r="R13233" s="51"/>
      <c r="S13233" s="51"/>
      <c r="T13233" s="51"/>
      <c r="U13233" s="51"/>
      <c r="V13233" s="51"/>
      <c r="W13233" s="51"/>
      <c r="X13233" s="44"/>
      <c r="AF13233" s="52"/>
      <c r="AM13233" s="7"/>
      <c r="AN13233" s="7"/>
      <c r="AO13233" s="53"/>
      <c r="AP13233" s="54"/>
      <c r="AQ13233" s="54"/>
      <c r="AR13233" s="7"/>
      <c r="AS13233" s="54"/>
      <c r="AT13233" s="53"/>
      <c r="AU13233" s="7"/>
      <c r="AV13233" s="7"/>
      <c r="AW13233" s="55"/>
      <c r="AX13233" s="56"/>
      <c r="AY13233" s="55"/>
      <c r="AZ13233" s="55"/>
      <c r="BA13233" s="55"/>
      <c r="BB13233" s="11"/>
      <c r="BC13233" s="12"/>
      <c r="BD13233" s="12"/>
      <c r="BE13233" s="12"/>
      <c r="BF13233" s="12"/>
      <c r="BG13233" s="12"/>
      <c r="BH13233" s="12"/>
      <c r="BI13233" s="12"/>
      <c r="BJ13233" s="12"/>
      <c r="BK13233" s="12"/>
    </row>
    <row r="13234" spans="1:63" s="5" customFormat="1">
      <c r="A13234" s="13"/>
      <c r="B13234" s="13"/>
      <c r="C13234" s="45"/>
      <c r="E13234" s="46"/>
      <c r="F13234" s="47"/>
      <c r="G13234" s="48"/>
      <c r="H13234" s="49"/>
      <c r="I13234" s="49"/>
      <c r="J13234" s="49"/>
      <c r="K13234" s="50"/>
      <c r="L13234" s="50"/>
      <c r="M13234" s="50"/>
      <c r="N13234" s="50"/>
      <c r="O13234" s="50"/>
      <c r="P13234" s="50"/>
      <c r="Q13234" s="50"/>
      <c r="R13234" s="51"/>
      <c r="S13234" s="51"/>
      <c r="T13234" s="51"/>
      <c r="U13234" s="51"/>
      <c r="V13234" s="51"/>
      <c r="W13234" s="51"/>
      <c r="X13234" s="44"/>
      <c r="AF13234" s="52"/>
      <c r="AM13234" s="7"/>
      <c r="AN13234" s="7"/>
      <c r="AO13234" s="53"/>
      <c r="AP13234" s="54"/>
      <c r="AQ13234" s="54"/>
      <c r="AR13234" s="7"/>
      <c r="AS13234" s="54"/>
      <c r="AT13234" s="53"/>
      <c r="AU13234" s="7"/>
      <c r="AV13234" s="7"/>
      <c r="AW13234" s="55"/>
      <c r="AX13234" s="56"/>
      <c r="AY13234" s="55"/>
      <c r="AZ13234" s="55"/>
      <c r="BA13234" s="55"/>
      <c r="BB13234" s="11"/>
      <c r="BC13234" s="12"/>
      <c r="BD13234" s="12"/>
      <c r="BE13234" s="12"/>
      <c r="BF13234" s="12"/>
      <c r="BG13234" s="12"/>
      <c r="BH13234" s="12"/>
      <c r="BI13234" s="12"/>
      <c r="BJ13234" s="12"/>
      <c r="BK13234" s="12"/>
    </row>
    <row r="13235" spans="1:63" s="5" customFormat="1">
      <c r="A13235" s="13"/>
      <c r="B13235" s="13"/>
      <c r="C13235" s="45"/>
      <c r="E13235" s="46"/>
      <c r="F13235" s="47"/>
      <c r="G13235" s="48"/>
      <c r="H13235" s="49"/>
      <c r="I13235" s="49"/>
      <c r="J13235" s="49"/>
      <c r="K13235" s="50"/>
      <c r="L13235" s="50"/>
      <c r="M13235" s="50"/>
      <c r="N13235" s="50"/>
      <c r="O13235" s="50"/>
      <c r="P13235" s="50"/>
      <c r="Q13235" s="50"/>
      <c r="R13235" s="51"/>
      <c r="S13235" s="51"/>
      <c r="T13235" s="51"/>
      <c r="U13235" s="51"/>
      <c r="V13235" s="51"/>
      <c r="W13235" s="51"/>
      <c r="X13235" s="44"/>
      <c r="AF13235" s="52"/>
      <c r="AM13235" s="7"/>
      <c r="AN13235" s="7"/>
      <c r="AO13235" s="53"/>
      <c r="AP13235" s="54"/>
      <c r="AQ13235" s="54"/>
      <c r="AR13235" s="7"/>
      <c r="AS13235" s="54"/>
      <c r="AT13235" s="53"/>
      <c r="AU13235" s="7"/>
      <c r="AV13235" s="7"/>
      <c r="AW13235" s="55"/>
      <c r="AX13235" s="56"/>
      <c r="AY13235" s="55"/>
      <c r="AZ13235" s="55"/>
      <c r="BA13235" s="55"/>
      <c r="BB13235" s="11"/>
      <c r="BC13235" s="12"/>
      <c r="BD13235" s="12"/>
      <c r="BE13235" s="12"/>
      <c r="BF13235" s="12"/>
      <c r="BG13235" s="12"/>
      <c r="BH13235" s="12"/>
      <c r="BI13235" s="12"/>
      <c r="BJ13235" s="12"/>
      <c r="BK13235" s="12"/>
    </row>
    <row r="13236" spans="1:63" s="5" customFormat="1">
      <c r="A13236" s="13"/>
      <c r="B13236" s="13"/>
      <c r="C13236" s="45"/>
      <c r="E13236" s="46"/>
      <c r="F13236" s="47"/>
      <c r="G13236" s="48"/>
      <c r="H13236" s="49"/>
      <c r="I13236" s="49"/>
      <c r="J13236" s="49"/>
      <c r="K13236" s="50"/>
      <c r="L13236" s="50"/>
      <c r="M13236" s="50"/>
      <c r="N13236" s="50"/>
      <c r="O13236" s="50"/>
      <c r="P13236" s="50"/>
      <c r="Q13236" s="50"/>
      <c r="R13236" s="51"/>
      <c r="S13236" s="51"/>
      <c r="T13236" s="51"/>
      <c r="U13236" s="51"/>
      <c r="V13236" s="51"/>
      <c r="W13236" s="51"/>
      <c r="X13236" s="44"/>
      <c r="AF13236" s="52"/>
      <c r="AM13236" s="7"/>
      <c r="AN13236" s="7"/>
      <c r="AO13236" s="53"/>
      <c r="AP13236" s="54"/>
      <c r="AQ13236" s="54"/>
      <c r="AR13236" s="7"/>
      <c r="AS13236" s="54"/>
      <c r="AT13236" s="53"/>
      <c r="AU13236" s="7"/>
      <c r="AV13236" s="7"/>
      <c r="AW13236" s="55"/>
      <c r="AX13236" s="56"/>
      <c r="AY13236" s="55"/>
      <c r="AZ13236" s="55"/>
      <c r="BA13236" s="55"/>
      <c r="BB13236" s="11"/>
      <c r="BC13236" s="12"/>
      <c r="BD13236" s="12"/>
      <c r="BE13236" s="12"/>
      <c r="BF13236" s="12"/>
      <c r="BG13236" s="12"/>
      <c r="BH13236" s="12"/>
      <c r="BI13236" s="12"/>
      <c r="BJ13236" s="12"/>
      <c r="BK13236" s="12"/>
    </row>
    <row r="13237" spans="1:63" s="5" customFormat="1">
      <c r="A13237" s="13"/>
      <c r="B13237" s="13"/>
      <c r="C13237" s="45"/>
      <c r="E13237" s="46"/>
      <c r="F13237" s="47"/>
      <c r="G13237" s="48"/>
      <c r="H13237" s="49"/>
      <c r="I13237" s="49"/>
      <c r="J13237" s="49"/>
      <c r="K13237" s="50"/>
      <c r="L13237" s="50"/>
      <c r="M13237" s="50"/>
      <c r="N13237" s="50"/>
      <c r="O13237" s="50"/>
      <c r="P13237" s="50"/>
      <c r="Q13237" s="50"/>
      <c r="R13237" s="51"/>
      <c r="S13237" s="51"/>
      <c r="T13237" s="51"/>
      <c r="U13237" s="51"/>
      <c r="V13237" s="51"/>
      <c r="W13237" s="51"/>
      <c r="X13237" s="44"/>
      <c r="AF13237" s="52"/>
      <c r="AM13237" s="7"/>
      <c r="AN13237" s="7"/>
      <c r="AO13237" s="53"/>
      <c r="AP13237" s="54"/>
      <c r="AQ13237" s="54"/>
      <c r="AR13237" s="7"/>
      <c r="AS13237" s="54"/>
      <c r="AT13237" s="53"/>
      <c r="AU13237" s="7"/>
      <c r="AV13237" s="7"/>
      <c r="AW13237" s="55"/>
      <c r="AX13237" s="56"/>
      <c r="AY13237" s="55"/>
      <c r="AZ13237" s="55"/>
      <c r="BA13237" s="55"/>
      <c r="BB13237" s="11"/>
      <c r="BC13237" s="12"/>
      <c r="BD13237" s="12"/>
      <c r="BE13237" s="12"/>
      <c r="BF13237" s="12"/>
      <c r="BG13237" s="12"/>
      <c r="BH13237" s="12"/>
      <c r="BI13237" s="12"/>
      <c r="BJ13237" s="12"/>
      <c r="BK13237" s="12"/>
    </row>
    <row r="13238" spans="1:63" s="5" customFormat="1">
      <c r="A13238" s="13"/>
      <c r="B13238" s="13"/>
      <c r="C13238" s="45"/>
      <c r="E13238" s="46"/>
      <c r="F13238" s="47"/>
      <c r="G13238" s="48"/>
      <c r="H13238" s="49"/>
      <c r="I13238" s="49"/>
      <c r="J13238" s="49"/>
      <c r="K13238" s="50"/>
      <c r="L13238" s="50"/>
      <c r="M13238" s="50"/>
      <c r="N13238" s="50"/>
      <c r="O13238" s="50"/>
      <c r="P13238" s="50"/>
      <c r="Q13238" s="50"/>
      <c r="R13238" s="51"/>
      <c r="S13238" s="51"/>
      <c r="T13238" s="51"/>
      <c r="U13238" s="51"/>
      <c r="V13238" s="51"/>
      <c r="W13238" s="51"/>
      <c r="X13238" s="44"/>
      <c r="AF13238" s="52"/>
      <c r="AM13238" s="7"/>
      <c r="AN13238" s="7"/>
      <c r="AO13238" s="53"/>
      <c r="AP13238" s="54"/>
      <c r="AQ13238" s="54"/>
      <c r="AR13238" s="7"/>
      <c r="AS13238" s="54"/>
      <c r="AT13238" s="53"/>
      <c r="AU13238" s="7"/>
      <c r="AV13238" s="7"/>
      <c r="AW13238" s="55"/>
      <c r="AX13238" s="56"/>
      <c r="AY13238" s="55"/>
      <c r="AZ13238" s="55"/>
      <c r="BA13238" s="55"/>
      <c r="BB13238" s="11"/>
      <c r="BC13238" s="12"/>
      <c r="BD13238" s="12"/>
      <c r="BE13238" s="12"/>
      <c r="BF13238" s="12"/>
      <c r="BG13238" s="12"/>
      <c r="BH13238" s="12"/>
      <c r="BI13238" s="12"/>
      <c r="BJ13238" s="12"/>
      <c r="BK13238" s="12"/>
    </row>
    <row r="13239" spans="1:63" s="5" customFormat="1">
      <c r="A13239" s="13"/>
      <c r="B13239" s="13"/>
      <c r="C13239" s="45"/>
      <c r="E13239" s="46"/>
      <c r="F13239" s="47"/>
      <c r="G13239" s="48"/>
      <c r="H13239" s="49"/>
      <c r="I13239" s="49"/>
      <c r="J13239" s="49"/>
      <c r="K13239" s="50"/>
      <c r="L13239" s="50"/>
      <c r="M13239" s="50"/>
      <c r="N13239" s="50"/>
      <c r="O13239" s="50"/>
      <c r="P13239" s="50"/>
      <c r="Q13239" s="50"/>
      <c r="R13239" s="51"/>
      <c r="S13239" s="51"/>
      <c r="T13239" s="51"/>
      <c r="U13239" s="51"/>
      <c r="V13239" s="51"/>
      <c r="W13239" s="51"/>
      <c r="X13239" s="44"/>
      <c r="AF13239" s="52"/>
      <c r="AM13239" s="7"/>
      <c r="AN13239" s="7"/>
      <c r="AO13239" s="53"/>
      <c r="AP13239" s="54"/>
      <c r="AQ13239" s="54"/>
      <c r="AR13239" s="7"/>
      <c r="AS13239" s="54"/>
      <c r="AT13239" s="53"/>
      <c r="AU13239" s="7"/>
      <c r="AV13239" s="7"/>
      <c r="AW13239" s="55"/>
      <c r="AX13239" s="56"/>
      <c r="AY13239" s="55"/>
      <c r="AZ13239" s="55"/>
      <c r="BA13239" s="55"/>
      <c r="BB13239" s="11"/>
      <c r="BC13239" s="12"/>
      <c r="BD13239" s="12"/>
      <c r="BE13239" s="12"/>
      <c r="BF13239" s="12"/>
      <c r="BG13239" s="12"/>
      <c r="BH13239" s="12"/>
      <c r="BI13239" s="12"/>
      <c r="BJ13239" s="12"/>
      <c r="BK13239" s="12"/>
    </row>
    <row r="13240" spans="1:63" s="5" customFormat="1">
      <c r="A13240" s="13"/>
      <c r="B13240" s="13"/>
      <c r="C13240" s="45"/>
      <c r="E13240" s="46"/>
      <c r="F13240" s="47"/>
      <c r="G13240" s="48"/>
      <c r="H13240" s="49"/>
      <c r="I13240" s="49"/>
      <c r="J13240" s="49"/>
      <c r="K13240" s="50"/>
      <c r="L13240" s="50"/>
      <c r="M13240" s="50"/>
      <c r="N13240" s="50"/>
      <c r="O13240" s="50"/>
      <c r="P13240" s="50"/>
      <c r="Q13240" s="50"/>
      <c r="R13240" s="51"/>
      <c r="S13240" s="51"/>
      <c r="T13240" s="51"/>
      <c r="U13240" s="51"/>
      <c r="V13240" s="51"/>
      <c r="W13240" s="51"/>
      <c r="X13240" s="44"/>
      <c r="AF13240" s="52"/>
      <c r="AM13240" s="7"/>
      <c r="AN13240" s="7"/>
      <c r="AO13240" s="53"/>
      <c r="AP13240" s="54"/>
      <c r="AQ13240" s="54"/>
      <c r="AR13240" s="7"/>
      <c r="AS13240" s="54"/>
      <c r="AT13240" s="53"/>
      <c r="AU13240" s="7"/>
      <c r="AV13240" s="7"/>
      <c r="AW13240" s="55"/>
      <c r="AX13240" s="56"/>
      <c r="AY13240" s="55"/>
      <c r="AZ13240" s="55"/>
      <c r="BA13240" s="55"/>
      <c r="BB13240" s="11"/>
      <c r="BC13240" s="12"/>
      <c r="BD13240" s="12"/>
      <c r="BE13240" s="12"/>
      <c r="BF13240" s="12"/>
      <c r="BG13240" s="12"/>
      <c r="BH13240" s="12"/>
      <c r="BI13240" s="12"/>
      <c r="BJ13240" s="12"/>
      <c r="BK13240" s="12"/>
    </row>
    <row r="13241" spans="1:63" s="5" customFormat="1">
      <c r="A13241" s="13"/>
      <c r="B13241" s="13"/>
      <c r="C13241" s="45"/>
      <c r="E13241" s="46"/>
      <c r="F13241" s="47"/>
      <c r="G13241" s="48"/>
      <c r="H13241" s="49"/>
      <c r="I13241" s="49"/>
      <c r="J13241" s="49"/>
      <c r="K13241" s="50"/>
      <c r="L13241" s="50"/>
      <c r="M13241" s="50"/>
      <c r="N13241" s="50"/>
      <c r="O13241" s="50"/>
      <c r="P13241" s="50"/>
      <c r="Q13241" s="50"/>
      <c r="R13241" s="51"/>
      <c r="S13241" s="51"/>
      <c r="T13241" s="51"/>
      <c r="U13241" s="51"/>
      <c r="V13241" s="51"/>
      <c r="W13241" s="51"/>
      <c r="X13241" s="44"/>
      <c r="AF13241" s="52"/>
      <c r="AM13241" s="7"/>
      <c r="AN13241" s="7"/>
      <c r="AO13241" s="53"/>
      <c r="AP13241" s="54"/>
      <c r="AQ13241" s="54"/>
      <c r="AR13241" s="7"/>
      <c r="AS13241" s="54"/>
      <c r="AT13241" s="53"/>
      <c r="AU13241" s="7"/>
      <c r="AV13241" s="7"/>
      <c r="AW13241" s="55"/>
      <c r="AX13241" s="56"/>
      <c r="AY13241" s="55"/>
      <c r="AZ13241" s="55"/>
      <c r="BA13241" s="55"/>
      <c r="BB13241" s="11"/>
      <c r="BC13241" s="12"/>
      <c r="BD13241" s="12"/>
      <c r="BE13241" s="12"/>
      <c r="BF13241" s="12"/>
      <c r="BG13241" s="12"/>
      <c r="BH13241" s="12"/>
      <c r="BI13241" s="12"/>
      <c r="BJ13241" s="12"/>
      <c r="BK13241" s="12"/>
    </row>
    <row r="13242" spans="1:63" s="5" customFormat="1">
      <c r="A13242" s="13"/>
      <c r="B13242" s="13"/>
      <c r="C13242" s="45"/>
      <c r="E13242" s="46"/>
      <c r="F13242" s="47"/>
      <c r="G13242" s="48"/>
      <c r="H13242" s="49"/>
      <c r="I13242" s="49"/>
      <c r="J13242" s="49"/>
      <c r="K13242" s="50"/>
      <c r="L13242" s="50"/>
      <c r="M13242" s="50"/>
      <c r="N13242" s="50"/>
      <c r="O13242" s="50"/>
      <c r="P13242" s="50"/>
      <c r="Q13242" s="50"/>
      <c r="R13242" s="51"/>
      <c r="S13242" s="51"/>
      <c r="T13242" s="51"/>
      <c r="U13242" s="51"/>
      <c r="V13242" s="51"/>
      <c r="W13242" s="51"/>
      <c r="X13242" s="44"/>
      <c r="AF13242" s="52"/>
      <c r="AM13242" s="7"/>
      <c r="AN13242" s="7"/>
      <c r="AO13242" s="53"/>
      <c r="AP13242" s="54"/>
      <c r="AQ13242" s="54"/>
      <c r="AR13242" s="7"/>
      <c r="AS13242" s="54"/>
      <c r="AT13242" s="53"/>
      <c r="AU13242" s="7"/>
      <c r="AV13242" s="7"/>
      <c r="AW13242" s="55"/>
      <c r="AX13242" s="56"/>
      <c r="AY13242" s="55"/>
      <c r="AZ13242" s="55"/>
      <c r="BA13242" s="55"/>
      <c r="BB13242" s="11"/>
      <c r="BC13242" s="12"/>
      <c r="BD13242" s="12"/>
      <c r="BE13242" s="12"/>
      <c r="BF13242" s="12"/>
      <c r="BG13242" s="12"/>
      <c r="BH13242" s="12"/>
      <c r="BI13242" s="12"/>
      <c r="BJ13242" s="12"/>
      <c r="BK13242" s="12"/>
    </row>
    <row r="13243" spans="1:63" s="5" customFormat="1">
      <c r="A13243" s="13"/>
      <c r="B13243" s="13"/>
      <c r="C13243" s="45"/>
      <c r="E13243" s="46"/>
      <c r="F13243" s="47"/>
      <c r="G13243" s="48"/>
      <c r="H13243" s="49"/>
      <c r="I13243" s="49"/>
      <c r="J13243" s="49"/>
      <c r="K13243" s="50"/>
      <c r="L13243" s="50"/>
      <c r="M13243" s="50"/>
      <c r="N13243" s="50"/>
      <c r="O13243" s="50"/>
      <c r="P13243" s="50"/>
      <c r="Q13243" s="50"/>
      <c r="R13243" s="51"/>
      <c r="S13243" s="51"/>
      <c r="T13243" s="51"/>
      <c r="U13243" s="51"/>
      <c r="V13243" s="51"/>
      <c r="W13243" s="51"/>
      <c r="X13243" s="44"/>
      <c r="AF13243" s="52"/>
      <c r="AM13243" s="7"/>
      <c r="AN13243" s="7"/>
      <c r="AO13243" s="53"/>
      <c r="AP13243" s="54"/>
      <c r="AQ13243" s="54"/>
      <c r="AR13243" s="7"/>
      <c r="AS13243" s="54"/>
      <c r="AT13243" s="53"/>
      <c r="AU13243" s="7"/>
      <c r="AV13243" s="7"/>
      <c r="AW13243" s="55"/>
      <c r="AX13243" s="56"/>
      <c r="AY13243" s="55"/>
      <c r="AZ13243" s="55"/>
      <c r="BA13243" s="55"/>
      <c r="BB13243" s="11"/>
      <c r="BC13243" s="12"/>
      <c r="BD13243" s="12"/>
      <c r="BE13243" s="12"/>
      <c r="BF13243" s="12"/>
      <c r="BG13243" s="12"/>
      <c r="BH13243" s="12"/>
      <c r="BI13243" s="12"/>
      <c r="BJ13243" s="12"/>
      <c r="BK13243" s="12"/>
    </row>
    <row r="13244" spans="1:63" s="5" customFormat="1">
      <c r="A13244" s="13"/>
      <c r="B13244" s="13"/>
      <c r="C13244" s="45"/>
      <c r="E13244" s="46"/>
      <c r="F13244" s="47"/>
      <c r="G13244" s="48"/>
      <c r="H13244" s="49"/>
      <c r="I13244" s="49"/>
      <c r="J13244" s="49"/>
      <c r="K13244" s="50"/>
      <c r="L13244" s="50"/>
      <c r="M13244" s="50"/>
      <c r="N13244" s="50"/>
      <c r="O13244" s="50"/>
      <c r="P13244" s="50"/>
      <c r="Q13244" s="50"/>
      <c r="R13244" s="51"/>
      <c r="S13244" s="51"/>
      <c r="T13244" s="51"/>
      <c r="U13244" s="51"/>
      <c r="V13244" s="51"/>
      <c r="W13244" s="51"/>
      <c r="X13244" s="44"/>
      <c r="AF13244" s="52"/>
      <c r="AM13244" s="7"/>
      <c r="AN13244" s="7"/>
      <c r="AO13244" s="53"/>
      <c r="AP13244" s="54"/>
      <c r="AQ13244" s="54"/>
      <c r="AR13244" s="7"/>
      <c r="AS13244" s="54"/>
      <c r="AT13244" s="53"/>
      <c r="AU13244" s="7"/>
      <c r="AV13244" s="7"/>
      <c r="AW13244" s="55"/>
      <c r="AX13244" s="56"/>
      <c r="AY13244" s="55"/>
      <c r="AZ13244" s="55"/>
      <c r="BA13244" s="55"/>
      <c r="BB13244" s="11"/>
      <c r="BC13244" s="12"/>
      <c r="BD13244" s="12"/>
      <c r="BE13244" s="12"/>
      <c r="BF13244" s="12"/>
      <c r="BG13244" s="12"/>
      <c r="BH13244" s="12"/>
      <c r="BI13244" s="12"/>
      <c r="BJ13244" s="12"/>
      <c r="BK13244" s="12"/>
    </row>
    <row r="13245" spans="1:63" s="5" customFormat="1">
      <c r="A13245" s="13"/>
      <c r="B13245" s="13"/>
      <c r="C13245" s="45"/>
      <c r="E13245" s="46"/>
      <c r="F13245" s="47"/>
      <c r="G13245" s="48"/>
      <c r="H13245" s="49"/>
      <c r="I13245" s="49"/>
      <c r="J13245" s="49"/>
      <c r="K13245" s="50"/>
      <c r="L13245" s="50"/>
      <c r="M13245" s="50"/>
      <c r="N13245" s="50"/>
      <c r="O13245" s="50"/>
      <c r="P13245" s="50"/>
      <c r="Q13245" s="50"/>
      <c r="R13245" s="51"/>
      <c r="S13245" s="51"/>
      <c r="T13245" s="51"/>
      <c r="U13245" s="51"/>
      <c r="V13245" s="51"/>
      <c r="W13245" s="51"/>
      <c r="X13245" s="44"/>
      <c r="AF13245" s="52"/>
      <c r="AM13245" s="7"/>
      <c r="AN13245" s="7"/>
      <c r="AO13245" s="53"/>
      <c r="AP13245" s="54"/>
      <c r="AQ13245" s="54"/>
      <c r="AR13245" s="7"/>
      <c r="AS13245" s="54"/>
      <c r="AT13245" s="53"/>
      <c r="AU13245" s="7"/>
      <c r="AV13245" s="7"/>
      <c r="AW13245" s="55"/>
      <c r="AX13245" s="56"/>
      <c r="AY13245" s="55"/>
      <c r="AZ13245" s="55"/>
      <c r="BA13245" s="55"/>
      <c r="BB13245" s="11"/>
      <c r="BC13245" s="12"/>
      <c r="BD13245" s="12"/>
      <c r="BE13245" s="12"/>
      <c r="BF13245" s="12"/>
      <c r="BG13245" s="12"/>
      <c r="BH13245" s="12"/>
      <c r="BI13245" s="12"/>
      <c r="BJ13245" s="12"/>
      <c r="BK13245" s="12"/>
    </row>
    <row r="13246" spans="1:63" s="5" customFormat="1">
      <c r="A13246" s="13"/>
      <c r="B13246" s="13"/>
      <c r="C13246" s="45"/>
      <c r="E13246" s="46"/>
      <c r="F13246" s="47"/>
      <c r="G13246" s="48"/>
      <c r="H13246" s="49"/>
      <c r="I13246" s="49"/>
      <c r="J13246" s="49"/>
      <c r="K13246" s="50"/>
      <c r="L13246" s="50"/>
      <c r="M13246" s="50"/>
      <c r="N13246" s="50"/>
      <c r="O13246" s="50"/>
      <c r="P13246" s="50"/>
      <c r="Q13246" s="50"/>
      <c r="R13246" s="51"/>
      <c r="S13246" s="51"/>
      <c r="T13246" s="51"/>
      <c r="U13246" s="51"/>
      <c r="V13246" s="51"/>
      <c r="W13246" s="51"/>
      <c r="X13246" s="44"/>
      <c r="AF13246" s="52"/>
      <c r="AM13246" s="7"/>
      <c r="AN13246" s="7"/>
      <c r="AO13246" s="53"/>
      <c r="AP13246" s="54"/>
      <c r="AQ13246" s="54"/>
      <c r="AR13246" s="7"/>
      <c r="AS13246" s="54"/>
      <c r="AT13246" s="53"/>
      <c r="AU13246" s="7"/>
      <c r="AV13246" s="7"/>
      <c r="AW13246" s="55"/>
      <c r="AX13246" s="56"/>
      <c r="AY13246" s="55"/>
      <c r="AZ13246" s="55"/>
      <c r="BA13246" s="55"/>
      <c r="BB13246" s="11"/>
      <c r="BC13246" s="12"/>
      <c r="BD13246" s="12"/>
      <c r="BE13246" s="12"/>
      <c r="BF13246" s="12"/>
      <c r="BG13246" s="12"/>
      <c r="BH13246" s="12"/>
      <c r="BI13246" s="12"/>
      <c r="BJ13246" s="12"/>
      <c r="BK13246" s="12"/>
    </row>
    <row r="13247" spans="1:63" s="5" customFormat="1">
      <c r="A13247" s="13"/>
      <c r="B13247" s="13"/>
      <c r="C13247" s="45"/>
      <c r="E13247" s="46"/>
      <c r="F13247" s="47"/>
      <c r="G13247" s="48"/>
      <c r="H13247" s="49"/>
      <c r="I13247" s="49"/>
      <c r="J13247" s="49"/>
      <c r="K13247" s="50"/>
      <c r="L13247" s="50"/>
      <c r="M13247" s="50"/>
      <c r="N13247" s="50"/>
      <c r="O13247" s="50"/>
      <c r="P13247" s="50"/>
      <c r="Q13247" s="50"/>
      <c r="R13247" s="51"/>
      <c r="S13247" s="51"/>
      <c r="T13247" s="51"/>
      <c r="U13247" s="51"/>
      <c r="V13247" s="51"/>
      <c r="W13247" s="51"/>
      <c r="X13247" s="44"/>
      <c r="AF13247" s="52"/>
      <c r="AM13247" s="7"/>
      <c r="AN13247" s="7"/>
      <c r="AO13247" s="53"/>
      <c r="AP13247" s="54"/>
      <c r="AQ13247" s="54"/>
      <c r="AR13247" s="7"/>
      <c r="AS13247" s="54"/>
      <c r="AT13247" s="53"/>
      <c r="AU13247" s="7"/>
      <c r="AV13247" s="7"/>
      <c r="AW13247" s="55"/>
      <c r="AX13247" s="56"/>
      <c r="AY13247" s="55"/>
      <c r="AZ13247" s="55"/>
      <c r="BA13247" s="55"/>
      <c r="BB13247" s="11"/>
      <c r="BC13247" s="12"/>
      <c r="BD13247" s="12"/>
      <c r="BE13247" s="12"/>
      <c r="BF13247" s="12"/>
      <c r="BG13247" s="12"/>
      <c r="BH13247" s="12"/>
      <c r="BI13247" s="12"/>
      <c r="BJ13247" s="12"/>
      <c r="BK13247" s="12"/>
    </row>
    <row r="13248" spans="1:63" s="5" customFormat="1">
      <c r="A13248" s="13"/>
      <c r="B13248" s="13"/>
      <c r="C13248" s="45"/>
      <c r="E13248" s="46"/>
      <c r="F13248" s="47"/>
      <c r="G13248" s="48"/>
      <c r="H13248" s="49"/>
      <c r="I13248" s="49"/>
      <c r="J13248" s="49"/>
      <c r="K13248" s="50"/>
      <c r="L13248" s="50"/>
      <c r="M13248" s="50"/>
      <c r="N13248" s="50"/>
      <c r="O13248" s="50"/>
      <c r="P13248" s="50"/>
      <c r="Q13248" s="50"/>
      <c r="R13248" s="51"/>
      <c r="S13248" s="51"/>
      <c r="T13248" s="51"/>
      <c r="U13248" s="51"/>
      <c r="V13248" s="51"/>
      <c r="W13248" s="51"/>
      <c r="X13248" s="44"/>
      <c r="AF13248" s="52"/>
      <c r="AM13248" s="7"/>
      <c r="AN13248" s="7"/>
      <c r="AO13248" s="53"/>
      <c r="AP13248" s="54"/>
      <c r="AQ13248" s="54"/>
      <c r="AR13248" s="7"/>
      <c r="AS13248" s="54"/>
      <c r="AT13248" s="53"/>
      <c r="AU13248" s="7"/>
      <c r="AV13248" s="7"/>
      <c r="AW13248" s="55"/>
      <c r="AX13248" s="56"/>
      <c r="AY13248" s="55"/>
      <c r="AZ13248" s="55"/>
      <c r="BA13248" s="55"/>
      <c r="BB13248" s="11"/>
      <c r="BC13248" s="12"/>
      <c r="BD13248" s="12"/>
      <c r="BE13248" s="12"/>
      <c r="BF13248" s="12"/>
      <c r="BG13248" s="12"/>
      <c r="BH13248" s="12"/>
      <c r="BI13248" s="12"/>
      <c r="BJ13248" s="12"/>
      <c r="BK13248" s="12"/>
    </row>
    <row r="13249" spans="1:63" s="5" customFormat="1">
      <c r="A13249" s="13"/>
      <c r="B13249" s="13"/>
      <c r="C13249" s="45"/>
      <c r="E13249" s="46"/>
      <c r="F13249" s="47"/>
      <c r="G13249" s="48"/>
      <c r="H13249" s="49"/>
      <c r="I13249" s="49"/>
      <c r="J13249" s="49"/>
      <c r="K13249" s="50"/>
      <c r="L13249" s="50"/>
      <c r="M13249" s="50"/>
      <c r="N13249" s="50"/>
      <c r="O13249" s="50"/>
      <c r="P13249" s="50"/>
      <c r="Q13249" s="50"/>
      <c r="R13249" s="51"/>
      <c r="S13249" s="51"/>
      <c r="T13249" s="51"/>
      <c r="U13249" s="51"/>
      <c r="V13249" s="51"/>
      <c r="W13249" s="51"/>
      <c r="X13249" s="44"/>
      <c r="AF13249" s="52"/>
      <c r="AM13249" s="7"/>
      <c r="AN13249" s="7"/>
      <c r="AO13249" s="53"/>
      <c r="AP13249" s="54"/>
      <c r="AQ13249" s="54"/>
      <c r="AR13249" s="7"/>
      <c r="AS13249" s="54"/>
      <c r="AT13249" s="53"/>
      <c r="AU13249" s="7"/>
      <c r="AV13249" s="7"/>
      <c r="AW13249" s="55"/>
      <c r="AX13249" s="56"/>
      <c r="AY13249" s="55"/>
      <c r="AZ13249" s="55"/>
      <c r="BA13249" s="55"/>
      <c r="BB13249" s="11"/>
      <c r="BC13249" s="12"/>
      <c r="BD13249" s="12"/>
      <c r="BE13249" s="12"/>
      <c r="BF13249" s="12"/>
      <c r="BG13249" s="12"/>
      <c r="BH13249" s="12"/>
      <c r="BI13249" s="12"/>
      <c r="BJ13249" s="12"/>
      <c r="BK13249" s="12"/>
    </row>
    <row r="13250" spans="1:63" s="5" customFormat="1">
      <c r="A13250" s="13"/>
      <c r="B13250" s="13"/>
      <c r="C13250" s="45"/>
      <c r="E13250" s="46"/>
      <c r="F13250" s="47"/>
      <c r="G13250" s="48"/>
      <c r="H13250" s="49"/>
      <c r="I13250" s="49"/>
      <c r="J13250" s="49"/>
      <c r="K13250" s="50"/>
      <c r="L13250" s="50"/>
      <c r="M13250" s="50"/>
      <c r="N13250" s="50"/>
      <c r="O13250" s="50"/>
      <c r="P13250" s="50"/>
      <c r="Q13250" s="50"/>
      <c r="R13250" s="51"/>
      <c r="S13250" s="51"/>
      <c r="T13250" s="51"/>
      <c r="U13250" s="51"/>
      <c r="V13250" s="51"/>
      <c r="W13250" s="51"/>
      <c r="X13250" s="44"/>
      <c r="AF13250" s="52"/>
      <c r="AM13250" s="7"/>
      <c r="AN13250" s="7"/>
      <c r="AO13250" s="53"/>
      <c r="AP13250" s="54"/>
      <c r="AQ13250" s="54"/>
      <c r="AR13250" s="7"/>
      <c r="AS13250" s="54"/>
      <c r="AT13250" s="53"/>
      <c r="AU13250" s="7"/>
      <c r="AV13250" s="7"/>
      <c r="AW13250" s="55"/>
      <c r="AX13250" s="56"/>
      <c r="AY13250" s="55"/>
      <c r="AZ13250" s="55"/>
      <c r="BA13250" s="55"/>
      <c r="BB13250" s="11"/>
      <c r="BC13250" s="12"/>
      <c r="BD13250" s="12"/>
      <c r="BE13250" s="12"/>
      <c r="BF13250" s="12"/>
      <c r="BG13250" s="12"/>
      <c r="BH13250" s="12"/>
      <c r="BI13250" s="12"/>
      <c r="BJ13250" s="12"/>
      <c r="BK13250" s="12"/>
    </row>
    <row r="13251" spans="1:63" s="5" customFormat="1">
      <c r="A13251" s="13"/>
      <c r="B13251" s="13"/>
      <c r="C13251" s="45"/>
      <c r="E13251" s="46"/>
      <c r="F13251" s="47"/>
      <c r="G13251" s="48"/>
      <c r="H13251" s="49"/>
      <c r="I13251" s="49"/>
      <c r="J13251" s="49"/>
      <c r="K13251" s="50"/>
      <c r="L13251" s="50"/>
      <c r="M13251" s="50"/>
      <c r="N13251" s="50"/>
      <c r="O13251" s="50"/>
      <c r="P13251" s="50"/>
      <c r="Q13251" s="50"/>
      <c r="R13251" s="51"/>
      <c r="S13251" s="51"/>
      <c r="T13251" s="51"/>
      <c r="U13251" s="51"/>
      <c r="V13251" s="51"/>
      <c r="W13251" s="51"/>
      <c r="X13251" s="44"/>
      <c r="AF13251" s="52"/>
      <c r="AM13251" s="7"/>
      <c r="AN13251" s="7"/>
      <c r="AO13251" s="53"/>
      <c r="AP13251" s="54"/>
      <c r="AQ13251" s="54"/>
      <c r="AR13251" s="7"/>
      <c r="AS13251" s="54"/>
      <c r="AT13251" s="53"/>
      <c r="AU13251" s="7"/>
      <c r="AV13251" s="7"/>
      <c r="AW13251" s="55"/>
      <c r="AX13251" s="56"/>
      <c r="AY13251" s="55"/>
      <c r="AZ13251" s="55"/>
      <c r="BA13251" s="55"/>
      <c r="BB13251" s="11"/>
      <c r="BC13251" s="12"/>
      <c r="BD13251" s="12"/>
      <c r="BE13251" s="12"/>
      <c r="BF13251" s="12"/>
      <c r="BG13251" s="12"/>
      <c r="BH13251" s="12"/>
      <c r="BI13251" s="12"/>
      <c r="BJ13251" s="12"/>
      <c r="BK13251" s="12"/>
    </row>
    <row r="13252" spans="1:63" s="5" customFormat="1">
      <c r="A13252" s="13"/>
      <c r="B13252" s="13"/>
      <c r="C13252" s="45"/>
      <c r="E13252" s="46"/>
      <c r="F13252" s="47"/>
      <c r="G13252" s="48"/>
      <c r="H13252" s="49"/>
      <c r="I13252" s="49"/>
      <c r="J13252" s="49"/>
      <c r="K13252" s="50"/>
      <c r="L13252" s="50"/>
      <c r="M13252" s="50"/>
      <c r="N13252" s="50"/>
      <c r="O13252" s="50"/>
      <c r="P13252" s="50"/>
      <c r="Q13252" s="50"/>
      <c r="R13252" s="51"/>
      <c r="S13252" s="51"/>
      <c r="T13252" s="51"/>
      <c r="U13252" s="51"/>
      <c r="V13252" s="51"/>
      <c r="W13252" s="51"/>
      <c r="X13252" s="44"/>
      <c r="AF13252" s="52"/>
      <c r="AM13252" s="7"/>
      <c r="AN13252" s="7"/>
      <c r="AO13252" s="53"/>
      <c r="AP13252" s="54"/>
      <c r="AQ13252" s="54"/>
      <c r="AR13252" s="7"/>
      <c r="AS13252" s="54"/>
      <c r="AT13252" s="53"/>
      <c r="AU13252" s="7"/>
      <c r="AV13252" s="7"/>
      <c r="AW13252" s="55"/>
      <c r="AX13252" s="56"/>
      <c r="AY13252" s="55"/>
      <c r="AZ13252" s="55"/>
      <c r="BA13252" s="55"/>
      <c r="BB13252" s="11"/>
      <c r="BC13252" s="12"/>
      <c r="BD13252" s="12"/>
      <c r="BE13252" s="12"/>
      <c r="BF13252" s="12"/>
      <c r="BG13252" s="12"/>
      <c r="BH13252" s="12"/>
      <c r="BI13252" s="12"/>
      <c r="BJ13252" s="12"/>
      <c r="BK13252" s="12"/>
    </row>
    <row r="13253" spans="1:63" s="5" customFormat="1">
      <c r="A13253" s="13"/>
      <c r="B13253" s="13"/>
      <c r="C13253" s="45"/>
      <c r="E13253" s="46"/>
      <c r="F13253" s="47"/>
      <c r="G13253" s="48"/>
      <c r="H13253" s="49"/>
      <c r="I13253" s="49"/>
      <c r="J13253" s="49"/>
      <c r="K13253" s="50"/>
      <c r="L13253" s="50"/>
      <c r="M13253" s="50"/>
      <c r="N13253" s="50"/>
      <c r="O13253" s="50"/>
      <c r="P13253" s="50"/>
      <c r="Q13253" s="50"/>
      <c r="R13253" s="51"/>
      <c r="S13253" s="51"/>
      <c r="T13253" s="51"/>
      <c r="U13253" s="51"/>
      <c r="V13253" s="51"/>
      <c r="W13253" s="51"/>
      <c r="X13253" s="44"/>
      <c r="AF13253" s="52"/>
      <c r="AM13253" s="7"/>
      <c r="AN13253" s="7"/>
      <c r="AO13253" s="53"/>
      <c r="AP13253" s="54"/>
      <c r="AQ13253" s="54"/>
      <c r="AR13253" s="7"/>
      <c r="AS13253" s="54"/>
      <c r="AT13253" s="53"/>
      <c r="AU13253" s="7"/>
      <c r="AV13253" s="7"/>
      <c r="AW13253" s="55"/>
      <c r="AX13253" s="56"/>
      <c r="AY13253" s="55"/>
      <c r="AZ13253" s="55"/>
      <c r="BA13253" s="55"/>
      <c r="BB13253" s="11"/>
      <c r="BC13253" s="12"/>
      <c r="BD13253" s="12"/>
      <c r="BE13253" s="12"/>
      <c r="BF13253" s="12"/>
      <c r="BG13253" s="12"/>
      <c r="BH13253" s="12"/>
      <c r="BI13253" s="12"/>
      <c r="BJ13253" s="12"/>
      <c r="BK13253" s="12"/>
    </row>
    <row r="13254" spans="1:63" s="5" customFormat="1">
      <c r="A13254" s="13"/>
      <c r="B13254" s="13"/>
      <c r="C13254" s="45"/>
      <c r="E13254" s="46"/>
      <c r="F13254" s="47"/>
      <c r="G13254" s="48"/>
      <c r="H13254" s="49"/>
      <c r="I13254" s="49"/>
      <c r="J13254" s="49"/>
      <c r="K13254" s="50"/>
      <c r="L13254" s="50"/>
      <c r="M13254" s="50"/>
      <c r="N13254" s="50"/>
      <c r="O13254" s="50"/>
      <c r="P13254" s="50"/>
      <c r="Q13254" s="50"/>
      <c r="R13254" s="51"/>
      <c r="S13254" s="51"/>
      <c r="T13254" s="51"/>
      <c r="U13254" s="51"/>
      <c r="V13254" s="51"/>
      <c r="W13254" s="51"/>
      <c r="X13254" s="44"/>
      <c r="AF13254" s="52"/>
      <c r="AM13254" s="7"/>
      <c r="AN13254" s="7"/>
      <c r="AO13254" s="53"/>
      <c r="AP13254" s="54"/>
      <c r="AQ13254" s="54"/>
      <c r="AR13254" s="7"/>
      <c r="AS13254" s="54"/>
      <c r="AT13254" s="53"/>
      <c r="AU13254" s="7"/>
      <c r="AV13254" s="7"/>
      <c r="AW13254" s="55"/>
      <c r="AX13254" s="56"/>
      <c r="AY13254" s="55"/>
      <c r="AZ13254" s="55"/>
      <c r="BA13254" s="55"/>
      <c r="BB13254" s="11"/>
      <c r="BC13254" s="12"/>
      <c r="BD13254" s="12"/>
      <c r="BE13254" s="12"/>
      <c r="BF13254" s="12"/>
      <c r="BG13254" s="12"/>
      <c r="BH13254" s="12"/>
      <c r="BI13254" s="12"/>
      <c r="BJ13254" s="12"/>
      <c r="BK13254" s="12"/>
    </row>
    <row r="13255" spans="1:63" s="5" customFormat="1">
      <c r="A13255" s="13"/>
      <c r="B13255" s="13"/>
      <c r="C13255" s="45"/>
      <c r="E13255" s="46"/>
      <c r="F13255" s="47"/>
      <c r="G13255" s="48"/>
      <c r="H13255" s="49"/>
      <c r="I13255" s="49"/>
      <c r="J13255" s="49"/>
      <c r="K13255" s="50"/>
      <c r="L13255" s="50"/>
      <c r="M13255" s="50"/>
      <c r="N13255" s="50"/>
      <c r="O13255" s="50"/>
      <c r="P13255" s="50"/>
      <c r="Q13255" s="50"/>
      <c r="R13255" s="51"/>
      <c r="S13255" s="51"/>
      <c r="T13255" s="51"/>
      <c r="U13255" s="51"/>
      <c r="V13255" s="51"/>
      <c r="W13255" s="51"/>
      <c r="X13255" s="44"/>
      <c r="AF13255" s="52"/>
      <c r="AM13255" s="7"/>
      <c r="AN13255" s="7"/>
      <c r="AO13255" s="53"/>
      <c r="AP13255" s="54"/>
      <c r="AQ13255" s="54"/>
      <c r="AR13255" s="7"/>
      <c r="AS13255" s="54"/>
      <c r="AT13255" s="53"/>
      <c r="AU13255" s="7"/>
      <c r="AV13255" s="7"/>
      <c r="AW13255" s="55"/>
      <c r="AX13255" s="56"/>
      <c r="AY13255" s="55"/>
      <c r="AZ13255" s="55"/>
      <c r="BA13255" s="55"/>
      <c r="BB13255" s="11"/>
      <c r="BC13255" s="12"/>
      <c r="BD13255" s="12"/>
      <c r="BE13255" s="12"/>
      <c r="BF13255" s="12"/>
      <c r="BG13255" s="12"/>
      <c r="BH13255" s="12"/>
      <c r="BI13255" s="12"/>
      <c r="BJ13255" s="12"/>
      <c r="BK13255" s="12"/>
    </row>
    <row r="13256" spans="1:63" s="5" customFormat="1">
      <c r="A13256" s="13"/>
      <c r="B13256" s="13"/>
      <c r="C13256" s="45"/>
      <c r="E13256" s="46"/>
      <c r="F13256" s="47"/>
      <c r="G13256" s="48"/>
      <c r="H13256" s="49"/>
      <c r="I13256" s="49"/>
      <c r="J13256" s="49"/>
      <c r="K13256" s="50"/>
      <c r="L13256" s="50"/>
      <c r="M13256" s="50"/>
      <c r="N13256" s="50"/>
      <c r="O13256" s="50"/>
      <c r="P13256" s="50"/>
      <c r="Q13256" s="50"/>
      <c r="R13256" s="51"/>
      <c r="S13256" s="51"/>
      <c r="T13256" s="51"/>
      <c r="U13256" s="51"/>
      <c r="V13256" s="51"/>
      <c r="W13256" s="51"/>
      <c r="X13256" s="44"/>
      <c r="AF13256" s="52"/>
      <c r="AM13256" s="7"/>
      <c r="AN13256" s="7"/>
      <c r="AO13256" s="53"/>
      <c r="AP13256" s="54"/>
      <c r="AQ13256" s="54"/>
      <c r="AR13256" s="7"/>
      <c r="AS13256" s="54"/>
      <c r="AT13256" s="53"/>
      <c r="AU13256" s="7"/>
      <c r="AV13256" s="7"/>
      <c r="AW13256" s="55"/>
      <c r="AX13256" s="56"/>
      <c r="AY13256" s="55"/>
      <c r="AZ13256" s="55"/>
      <c r="BA13256" s="55"/>
      <c r="BB13256" s="11"/>
      <c r="BC13256" s="12"/>
      <c r="BD13256" s="12"/>
      <c r="BE13256" s="12"/>
      <c r="BF13256" s="12"/>
      <c r="BG13256" s="12"/>
      <c r="BH13256" s="12"/>
      <c r="BI13256" s="12"/>
      <c r="BJ13256" s="12"/>
      <c r="BK13256" s="12"/>
    </row>
    <row r="13257" spans="1:63" s="5" customFormat="1">
      <c r="A13257" s="13"/>
      <c r="B13257" s="13"/>
      <c r="C13257" s="45"/>
      <c r="E13257" s="46"/>
      <c r="F13257" s="47"/>
      <c r="G13257" s="48"/>
      <c r="H13257" s="49"/>
      <c r="I13257" s="49"/>
      <c r="J13257" s="49"/>
      <c r="K13257" s="50"/>
      <c r="L13257" s="50"/>
      <c r="M13257" s="50"/>
      <c r="N13257" s="50"/>
      <c r="O13257" s="50"/>
      <c r="P13257" s="50"/>
      <c r="Q13257" s="50"/>
      <c r="R13257" s="51"/>
      <c r="S13257" s="51"/>
      <c r="T13257" s="51"/>
      <c r="U13257" s="51"/>
      <c r="V13257" s="51"/>
      <c r="W13257" s="51"/>
      <c r="X13257" s="44"/>
      <c r="AF13257" s="52"/>
      <c r="AM13257" s="7"/>
      <c r="AN13257" s="7"/>
      <c r="AO13257" s="53"/>
      <c r="AP13257" s="54"/>
      <c r="AQ13257" s="54"/>
      <c r="AR13257" s="7"/>
      <c r="AS13257" s="54"/>
      <c r="AT13257" s="53"/>
      <c r="AU13257" s="7"/>
      <c r="AV13257" s="7"/>
      <c r="AW13257" s="55"/>
      <c r="AX13257" s="56"/>
      <c r="AY13257" s="55"/>
      <c r="AZ13257" s="55"/>
      <c r="BA13257" s="55"/>
      <c r="BB13257" s="11"/>
      <c r="BC13257" s="12"/>
      <c r="BD13257" s="12"/>
      <c r="BE13257" s="12"/>
      <c r="BF13257" s="12"/>
      <c r="BG13257" s="12"/>
      <c r="BH13257" s="12"/>
      <c r="BI13257" s="12"/>
      <c r="BJ13257" s="12"/>
      <c r="BK13257" s="12"/>
    </row>
    <row r="13258" spans="1:63" s="5" customFormat="1">
      <c r="A13258" s="13"/>
      <c r="B13258" s="13"/>
      <c r="C13258" s="45"/>
      <c r="E13258" s="46"/>
      <c r="F13258" s="47"/>
      <c r="G13258" s="48"/>
      <c r="H13258" s="49"/>
      <c r="I13258" s="49"/>
      <c r="J13258" s="49"/>
      <c r="K13258" s="50"/>
      <c r="L13258" s="50"/>
      <c r="M13258" s="50"/>
      <c r="N13258" s="50"/>
      <c r="O13258" s="50"/>
      <c r="P13258" s="50"/>
      <c r="Q13258" s="50"/>
      <c r="R13258" s="51"/>
      <c r="S13258" s="51"/>
      <c r="T13258" s="51"/>
      <c r="U13258" s="51"/>
      <c r="V13258" s="51"/>
      <c r="W13258" s="51"/>
      <c r="X13258" s="44"/>
      <c r="AF13258" s="52"/>
      <c r="AM13258" s="7"/>
      <c r="AN13258" s="7"/>
      <c r="AO13258" s="53"/>
      <c r="AP13258" s="54"/>
      <c r="AQ13258" s="54"/>
      <c r="AR13258" s="7"/>
      <c r="AS13258" s="54"/>
      <c r="AT13258" s="53"/>
      <c r="AU13258" s="7"/>
      <c r="AV13258" s="7"/>
      <c r="AW13258" s="55"/>
      <c r="AX13258" s="56"/>
      <c r="AY13258" s="55"/>
      <c r="AZ13258" s="55"/>
      <c r="BA13258" s="55"/>
      <c r="BB13258" s="11"/>
      <c r="BC13258" s="12"/>
      <c r="BD13258" s="12"/>
      <c r="BE13258" s="12"/>
      <c r="BF13258" s="12"/>
      <c r="BG13258" s="12"/>
      <c r="BH13258" s="12"/>
      <c r="BI13258" s="12"/>
      <c r="BJ13258" s="12"/>
      <c r="BK13258" s="12"/>
    </row>
    <row r="13259" spans="1:63" s="5" customFormat="1">
      <c r="A13259" s="13"/>
      <c r="B13259" s="13"/>
      <c r="C13259" s="45"/>
      <c r="E13259" s="46"/>
      <c r="F13259" s="47"/>
      <c r="G13259" s="48"/>
      <c r="H13259" s="49"/>
      <c r="I13259" s="49"/>
      <c r="J13259" s="49"/>
      <c r="K13259" s="50"/>
      <c r="L13259" s="50"/>
      <c r="M13259" s="50"/>
      <c r="N13259" s="50"/>
      <c r="O13259" s="50"/>
      <c r="P13259" s="50"/>
      <c r="Q13259" s="50"/>
      <c r="R13259" s="51"/>
      <c r="S13259" s="51"/>
      <c r="T13259" s="51"/>
      <c r="U13259" s="51"/>
      <c r="V13259" s="51"/>
      <c r="W13259" s="51"/>
      <c r="X13259" s="44"/>
      <c r="AF13259" s="52"/>
      <c r="AM13259" s="7"/>
      <c r="AN13259" s="7"/>
      <c r="AO13259" s="53"/>
      <c r="AP13259" s="54"/>
      <c r="AQ13259" s="54"/>
      <c r="AR13259" s="7"/>
      <c r="AS13259" s="54"/>
      <c r="AT13259" s="53"/>
      <c r="AU13259" s="7"/>
      <c r="AV13259" s="7"/>
      <c r="AW13259" s="55"/>
      <c r="AX13259" s="56"/>
      <c r="AY13259" s="55"/>
      <c r="AZ13259" s="55"/>
      <c r="BA13259" s="55"/>
      <c r="BB13259" s="11"/>
      <c r="BC13259" s="12"/>
      <c r="BD13259" s="12"/>
      <c r="BE13259" s="12"/>
      <c r="BF13259" s="12"/>
      <c r="BG13259" s="12"/>
      <c r="BH13259" s="12"/>
      <c r="BI13259" s="12"/>
      <c r="BJ13259" s="12"/>
      <c r="BK13259" s="12"/>
    </row>
    <row r="13260" spans="1:63" s="5" customFormat="1">
      <c r="A13260" s="13"/>
      <c r="B13260" s="13"/>
      <c r="C13260" s="45"/>
      <c r="E13260" s="46"/>
      <c r="F13260" s="47"/>
      <c r="G13260" s="48"/>
      <c r="H13260" s="49"/>
      <c r="I13260" s="49"/>
      <c r="J13260" s="49"/>
      <c r="K13260" s="50"/>
      <c r="L13260" s="50"/>
      <c r="M13260" s="50"/>
      <c r="N13260" s="50"/>
      <c r="O13260" s="50"/>
      <c r="P13260" s="50"/>
      <c r="Q13260" s="50"/>
      <c r="R13260" s="51"/>
      <c r="S13260" s="51"/>
      <c r="T13260" s="51"/>
      <c r="U13260" s="51"/>
      <c r="V13260" s="51"/>
      <c r="W13260" s="51"/>
      <c r="X13260" s="44"/>
      <c r="AF13260" s="52"/>
      <c r="AM13260" s="7"/>
      <c r="AN13260" s="7"/>
      <c r="AO13260" s="53"/>
      <c r="AP13260" s="54"/>
      <c r="AQ13260" s="54"/>
      <c r="AR13260" s="7"/>
      <c r="AS13260" s="54"/>
      <c r="AT13260" s="53"/>
      <c r="AU13260" s="7"/>
      <c r="AV13260" s="7"/>
      <c r="AW13260" s="55"/>
      <c r="AX13260" s="56"/>
      <c r="AY13260" s="55"/>
      <c r="AZ13260" s="55"/>
      <c r="BA13260" s="55"/>
      <c r="BB13260" s="11"/>
      <c r="BC13260" s="12"/>
      <c r="BD13260" s="12"/>
      <c r="BE13260" s="12"/>
      <c r="BF13260" s="12"/>
      <c r="BG13260" s="12"/>
      <c r="BH13260" s="12"/>
      <c r="BI13260" s="12"/>
      <c r="BJ13260" s="12"/>
      <c r="BK13260" s="12"/>
    </row>
    <row r="13261" spans="1:63" s="5" customFormat="1">
      <c r="A13261" s="13"/>
      <c r="B13261" s="13"/>
      <c r="C13261" s="45"/>
      <c r="E13261" s="46"/>
      <c r="F13261" s="47"/>
      <c r="G13261" s="48"/>
      <c r="H13261" s="49"/>
      <c r="I13261" s="49"/>
      <c r="J13261" s="49"/>
      <c r="K13261" s="50"/>
      <c r="L13261" s="50"/>
      <c r="M13261" s="50"/>
      <c r="N13261" s="50"/>
      <c r="O13261" s="50"/>
      <c r="P13261" s="50"/>
      <c r="Q13261" s="50"/>
      <c r="R13261" s="51"/>
      <c r="S13261" s="51"/>
      <c r="T13261" s="51"/>
      <c r="U13261" s="51"/>
      <c r="V13261" s="51"/>
      <c r="W13261" s="51"/>
      <c r="X13261" s="44"/>
      <c r="AF13261" s="52"/>
      <c r="AM13261" s="7"/>
      <c r="AN13261" s="7"/>
      <c r="AO13261" s="53"/>
      <c r="AP13261" s="54"/>
      <c r="AQ13261" s="54"/>
      <c r="AR13261" s="7"/>
      <c r="AS13261" s="54"/>
      <c r="AT13261" s="53"/>
      <c r="AU13261" s="7"/>
      <c r="AV13261" s="7"/>
      <c r="AW13261" s="55"/>
      <c r="AX13261" s="56"/>
      <c r="AY13261" s="55"/>
      <c r="AZ13261" s="55"/>
      <c r="BA13261" s="55"/>
      <c r="BB13261" s="11"/>
      <c r="BC13261" s="12"/>
      <c r="BD13261" s="12"/>
      <c r="BE13261" s="12"/>
      <c r="BF13261" s="12"/>
      <c r="BG13261" s="12"/>
      <c r="BH13261" s="12"/>
      <c r="BI13261" s="12"/>
      <c r="BJ13261" s="12"/>
      <c r="BK13261" s="12"/>
    </row>
    <row r="13262" spans="1:63" s="5" customFormat="1">
      <c r="A13262" s="13"/>
      <c r="B13262" s="13"/>
      <c r="C13262" s="45"/>
      <c r="E13262" s="46"/>
      <c r="F13262" s="47"/>
      <c r="G13262" s="48"/>
      <c r="H13262" s="49"/>
      <c r="I13262" s="49"/>
      <c r="J13262" s="49"/>
      <c r="K13262" s="50"/>
      <c r="L13262" s="50"/>
      <c r="M13262" s="50"/>
      <c r="N13262" s="50"/>
      <c r="O13262" s="50"/>
      <c r="P13262" s="50"/>
      <c r="Q13262" s="50"/>
      <c r="R13262" s="51"/>
      <c r="S13262" s="51"/>
      <c r="T13262" s="51"/>
      <c r="U13262" s="51"/>
      <c r="V13262" s="51"/>
      <c r="W13262" s="51"/>
      <c r="X13262" s="44"/>
      <c r="AF13262" s="52"/>
      <c r="AM13262" s="7"/>
      <c r="AN13262" s="7"/>
      <c r="AO13262" s="53"/>
      <c r="AP13262" s="54"/>
      <c r="AQ13262" s="54"/>
      <c r="AR13262" s="7"/>
      <c r="AS13262" s="54"/>
      <c r="AT13262" s="53"/>
      <c r="AU13262" s="7"/>
      <c r="AV13262" s="7"/>
      <c r="AW13262" s="55"/>
      <c r="AX13262" s="56"/>
      <c r="AY13262" s="55"/>
      <c r="AZ13262" s="55"/>
      <c r="BA13262" s="55"/>
      <c r="BB13262" s="11"/>
      <c r="BC13262" s="12"/>
      <c r="BD13262" s="12"/>
      <c r="BE13262" s="12"/>
      <c r="BF13262" s="12"/>
      <c r="BG13262" s="12"/>
      <c r="BH13262" s="12"/>
      <c r="BI13262" s="12"/>
      <c r="BJ13262" s="12"/>
      <c r="BK13262" s="12"/>
    </row>
    <row r="13263" spans="1:63" s="5" customFormat="1">
      <c r="A13263" s="13"/>
      <c r="B13263" s="13"/>
      <c r="C13263" s="45"/>
      <c r="E13263" s="46"/>
      <c r="F13263" s="47"/>
      <c r="G13263" s="48"/>
      <c r="H13263" s="49"/>
      <c r="I13263" s="49"/>
      <c r="J13263" s="49"/>
      <c r="K13263" s="50"/>
      <c r="L13263" s="50"/>
      <c r="M13263" s="50"/>
      <c r="N13263" s="50"/>
      <c r="O13263" s="50"/>
      <c r="P13263" s="50"/>
      <c r="Q13263" s="50"/>
      <c r="R13263" s="51"/>
      <c r="S13263" s="51"/>
      <c r="T13263" s="51"/>
      <c r="U13263" s="51"/>
      <c r="V13263" s="51"/>
      <c r="W13263" s="51"/>
      <c r="X13263" s="44"/>
      <c r="AF13263" s="52"/>
      <c r="AM13263" s="7"/>
      <c r="AN13263" s="7"/>
      <c r="AO13263" s="53"/>
      <c r="AP13263" s="54"/>
      <c r="AQ13263" s="54"/>
      <c r="AR13263" s="7"/>
      <c r="AS13263" s="54"/>
      <c r="AT13263" s="53"/>
      <c r="AU13263" s="7"/>
      <c r="AV13263" s="7"/>
      <c r="AW13263" s="55"/>
      <c r="AX13263" s="56"/>
      <c r="AY13263" s="55"/>
      <c r="AZ13263" s="55"/>
      <c r="BA13263" s="55"/>
      <c r="BB13263" s="11"/>
      <c r="BC13263" s="12"/>
      <c r="BD13263" s="12"/>
      <c r="BE13263" s="12"/>
      <c r="BF13263" s="12"/>
      <c r="BG13263" s="12"/>
      <c r="BH13263" s="12"/>
      <c r="BI13263" s="12"/>
      <c r="BJ13263" s="12"/>
      <c r="BK13263" s="12"/>
    </row>
    <row r="13264" spans="1:63" s="5" customFormat="1">
      <c r="A13264" s="13"/>
      <c r="B13264" s="13"/>
      <c r="C13264" s="45"/>
      <c r="E13264" s="46"/>
      <c r="F13264" s="47"/>
      <c r="G13264" s="48"/>
      <c r="H13264" s="49"/>
      <c r="I13264" s="49"/>
      <c r="J13264" s="49"/>
      <c r="K13264" s="50"/>
      <c r="L13264" s="50"/>
      <c r="M13264" s="50"/>
      <c r="N13264" s="50"/>
      <c r="O13264" s="50"/>
      <c r="P13264" s="50"/>
      <c r="Q13264" s="50"/>
      <c r="R13264" s="51"/>
      <c r="S13264" s="51"/>
      <c r="T13264" s="51"/>
      <c r="U13264" s="51"/>
      <c r="V13264" s="51"/>
      <c r="W13264" s="51"/>
      <c r="X13264" s="44"/>
      <c r="AF13264" s="52"/>
      <c r="AM13264" s="7"/>
      <c r="AN13264" s="7"/>
      <c r="AO13264" s="53"/>
      <c r="AP13264" s="54"/>
      <c r="AQ13264" s="54"/>
      <c r="AR13264" s="7"/>
      <c r="AS13264" s="54"/>
      <c r="AT13264" s="53"/>
      <c r="AU13264" s="7"/>
      <c r="AV13264" s="7"/>
      <c r="AW13264" s="55"/>
      <c r="AX13264" s="56"/>
      <c r="AY13264" s="55"/>
      <c r="AZ13264" s="55"/>
      <c r="BA13264" s="55"/>
      <c r="BB13264" s="11"/>
      <c r="BC13264" s="12"/>
      <c r="BD13264" s="12"/>
      <c r="BE13264" s="12"/>
      <c r="BF13264" s="12"/>
      <c r="BG13264" s="12"/>
      <c r="BH13264" s="12"/>
      <c r="BI13264" s="12"/>
      <c r="BJ13264" s="12"/>
      <c r="BK13264" s="12"/>
    </row>
    <row r="13265" spans="1:63" s="5" customFormat="1">
      <c r="A13265" s="13"/>
      <c r="B13265" s="13"/>
      <c r="C13265" s="45"/>
      <c r="E13265" s="46"/>
      <c r="F13265" s="47"/>
      <c r="G13265" s="48"/>
      <c r="H13265" s="49"/>
      <c r="I13265" s="49"/>
      <c r="J13265" s="49"/>
      <c r="K13265" s="50"/>
      <c r="L13265" s="50"/>
      <c r="M13265" s="50"/>
      <c r="N13265" s="50"/>
      <c r="O13265" s="50"/>
      <c r="P13265" s="50"/>
      <c r="Q13265" s="50"/>
      <c r="R13265" s="51"/>
      <c r="S13265" s="51"/>
      <c r="T13265" s="51"/>
      <c r="U13265" s="51"/>
      <c r="V13265" s="51"/>
      <c r="W13265" s="51"/>
      <c r="X13265" s="44"/>
      <c r="AF13265" s="52"/>
      <c r="AM13265" s="7"/>
      <c r="AN13265" s="7"/>
      <c r="AO13265" s="53"/>
      <c r="AP13265" s="54"/>
      <c r="AQ13265" s="54"/>
      <c r="AR13265" s="7"/>
      <c r="AS13265" s="54"/>
      <c r="AT13265" s="53"/>
      <c r="AU13265" s="7"/>
      <c r="AV13265" s="7"/>
      <c r="AW13265" s="55"/>
      <c r="AX13265" s="56"/>
      <c r="AY13265" s="55"/>
      <c r="AZ13265" s="55"/>
      <c r="BA13265" s="55"/>
      <c r="BB13265" s="11"/>
      <c r="BC13265" s="12"/>
      <c r="BD13265" s="12"/>
      <c r="BE13265" s="12"/>
      <c r="BF13265" s="12"/>
      <c r="BG13265" s="12"/>
      <c r="BH13265" s="12"/>
      <c r="BI13265" s="12"/>
      <c r="BJ13265" s="12"/>
      <c r="BK13265" s="12"/>
    </row>
    <row r="13266" spans="1:63" s="5" customFormat="1">
      <c r="A13266" s="13"/>
      <c r="B13266" s="13"/>
      <c r="C13266" s="45"/>
      <c r="E13266" s="46"/>
      <c r="F13266" s="47"/>
      <c r="G13266" s="48"/>
      <c r="H13266" s="49"/>
      <c r="I13266" s="49"/>
      <c r="J13266" s="49"/>
      <c r="K13266" s="50"/>
      <c r="L13266" s="50"/>
      <c r="M13266" s="50"/>
      <c r="N13266" s="50"/>
      <c r="O13266" s="50"/>
      <c r="P13266" s="50"/>
      <c r="Q13266" s="50"/>
      <c r="R13266" s="51"/>
      <c r="S13266" s="51"/>
      <c r="T13266" s="51"/>
      <c r="U13266" s="51"/>
      <c r="V13266" s="51"/>
      <c r="W13266" s="51"/>
      <c r="X13266" s="44"/>
      <c r="AF13266" s="52"/>
      <c r="AM13266" s="7"/>
      <c r="AN13266" s="7"/>
      <c r="AO13266" s="53"/>
      <c r="AP13266" s="54"/>
      <c r="AQ13266" s="54"/>
      <c r="AR13266" s="7"/>
      <c r="AS13266" s="54"/>
      <c r="AT13266" s="53"/>
      <c r="AU13266" s="7"/>
      <c r="AV13266" s="7"/>
      <c r="AW13266" s="55"/>
      <c r="AX13266" s="56"/>
      <c r="AY13266" s="55"/>
      <c r="AZ13266" s="55"/>
      <c r="BA13266" s="55"/>
      <c r="BB13266" s="11"/>
      <c r="BC13266" s="12"/>
      <c r="BD13266" s="12"/>
      <c r="BE13266" s="12"/>
      <c r="BF13266" s="12"/>
      <c r="BG13266" s="12"/>
      <c r="BH13266" s="12"/>
      <c r="BI13266" s="12"/>
      <c r="BJ13266" s="12"/>
      <c r="BK13266" s="12"/>
    </row>
    <row r="13267" spans="1:63" s="5" customFormat="1">
      <c r="A13267" s="13"/>
      <c r="B13267" s="13"/>
      <c r="C13267" s="45"/>
      <c r="E13267" s="46"/>
      <c r="F13267" s="47"/>
      <c r="G13267" s="48"/>
      <c r="H13267" s="49"/>
      <c r="I13267" s="49"/>
      <c r="J13267" s="49"/>
      <c r="K13267" s="50"/>
      <c r="L13267" s="50"/>
      <c r="M13267" s="50"/>
      <c r="N13267" s="50"/>
      <c r="O13267" s="50"/>
      <c r="P13267" s="50"/>
      <c r="Q13267" s="50"/>
      <c r="R13267" s="51"/>
      <c r="S13267" s="51"/>
      <c r="T13267" s="51"/>
      <c r="U13267" s="51"/>
      <c r="V13267" s="51"/>
      <c r="W13267" s="51"/>
      <c r="X13267" s="44"/>
      <c r="AF13267" s="52"/>
      <c r="AM13267" s="7"/>
      <c r="AN13267" s="7"/>
      <c r="AO13267" s="53"/>
      <c r="AP13267" s="54"/>
      <c r="AQ13267" s="54"/>
      <c r="AR13267" s="7"/>
      <c r="AS13267" s="54"/>
      <c r="AT13267" s="53"/>
      <c r="AU13267" s="7"/>
      <c r="AV13267" s="7"/>
      <c r="AW13267" s="55"/>
      <c r="AX13267" s="56"/>
      <c r="AY13267" s="55"/>
      <c r="AZ13267" s="55"/>
      <c r="BA13267" s="55"/>
      <c r="BB13267" s="11"/>
      <c r="BC13267" s="12"/>
      <c r="BD13267" s="12"/>
      <c r="BE13267" s="12"/>
      <c r="BF13267" s="12"/>
      <c r="BG13267" s="12"/>
      <c r="BH13267" s="12"/>
      <c r="BI13267" s="12"/>
      <c r="BJ13267" s="12"/>
      <c r="BK13267" s="12"/>
    </row>
    <row r="13268" spans="1:63" s="5" customFormat="1">
      <c r="A13268" s="13"/>
      <c r="B13268" s="13"/>
      <c r="C13268" s="45"/>
      <c r="E13268" s="46"/>
      <c r="F13268" s="47"/>
      <c r="G13268" s="48"/>
      <c r="H13268" s="49"/>
      <c r="I13268" s="49"/>
      <c r="J13268" s="49"/>
      <c r="K13268" s="50"/>
      <c r="L13268" s="50"/>
      <c r="M13268" s="50"/>
      <c r="N13268" s="50"/>
      <c r="O13268" s="50"/>
      <c r="P13268" s="50"/>
      <c r="Q13268" s="50"/>
      <c r="R13268" s="51"/>
      <c r="S13268" s="51"/>
      <c r="T13268" s="51"/>
      <c r="U13268" s="51"/>
      <c r="V13268" s="51"/>
      <c r="W13268" s="51"/>
      <c r="X13268" s="44"/>
      <c r="AF13268" s="52"/>
      <c r="AM13268" s="7"/>
      <c r="AN13268" s="7"/>
      <c r="AO13268" s="53"/>
      <c r="AP13268" s="54"/>
      <c r="AQ13268" s="54"/>
      <c r="AR13268" s="7"/>
      <c r="AS13268" s="54"/>
      <c r="AT13268" s="53"/>
      <c r="AU13268" s="7"/>
      <c r="AV13268" s="7"/>
      <c r="AW13268" s="55"/>
      <c r="AX13268" s="56"/>
      <c r="AY13268" s="55"/>
      <c r="AZ13268" s="55"/>
      <c r="BA13268" s="55"/>
      <c r="BB13268" s="11"/>
      <c r="BC13268" s="12"/>
      <c r="BD13268" s="12"/>
      <c r="BE13268" s="12"/>
      <c r="BF13268" s="12"/>
      <c r="BG13268" s="12"/>
      <c r="BH13268" s="12"/>
      <c r="BI13268" s="12"/>
      <c r="BJ13268" s="12"/>
      <c r="BK13268" s="12"/>
    </row>
    <row r="13269" spans="1:63" s="5" customFormat="1">
      <c r="A13269" s="13"/>
      <c r="B13269" s="13"/>
      <c r="C13269" s="45"/>
      <c r="E13269" s="46"/>
      <c r="F13269" s="47"/>
      <c r="G13269" s="48"/>
      <c r="H13269" s="49"/>
      <c r="I13269" s="49"/>
      <c r="J13269" s="49"/>
      <c r="K13269" s="50"/>
      <c r="L13269" s="50"/>
      <c r="M13269" s="50"/>
      <c r="N13269" s="50"/>
      <c r="O13269" s="50"/>
      <c r="P13269" s="50"/>
      <c r="Q13269" s="50"/>
      <c r="R13269" s="51"/>
      <c r="S13269" s="51"/>
      <c r="T13269" s="51"/>
      <c r="U13269" s="51"/>
      <c r="V13269" s="51"/>
      <c r="W13269" s="51"/>
      <c r="X13269" s="44"/>
      <c r="AF13269" s="52"/>
      <c r="AM13269" s="7"/>
      <c r="AN13269" s="7"/>
      <c r="AO13269" s="53"/>
      <c r="AP13269" s="54"/>
      <c r="AQ13269" s="54"/>
      <c r="AR13269" s="7"/>
      <c r="AS13269" s="54"/>
      <c r="AT13269" s="53"/>
      <c r="AU13269" s="7"/>
      <c r="AV13269" s="7"/>
      <c r="AW13269" s="55"/>
      <c r="AX13269" s="56"/>
      <c r="AY13269" s="55"/>
      <c r="AZ13269" s="55"/>
      <c r="BA13269" s="55"/>
      <c r="BB13269" s="11"/>
      <c r="BC13269" s="12"/>
      <c r="BD13269" s="12"/>
      <c r="BE13269" s="12"/>
      <c r="BF13269" s="12"/>
      <c r="BG13269" s="12"/>
      <c r="BH13269" s="12"/>
      <c r="BI13269" s="12"/>
      <c r="BJ13269" s="12"/>
      <c r="BK13269" s="12"/>
    </row>
    <row r="13270" spans="1:63" s="5" customFormat="1">
      <c r="A13270" s="13"/>
      <c r="B13270" s="13"/>
      <c r="C13270" s="45"/>
      <c r="E13270" s="46"/>
      <c r="F13270" s="47"/>
      <c r="G13270" s="48"/>
      <c r="H13270" s="49"/>
      <c r="I13270" s="49"/>
      <c r="J13270" s="49"/>
      <c r="K13270" s="50"/>
      <c r="L13270" s="50"/>
      <c r="M13270" s="50"/>
      <c r="N13270" s="50"/>
      <c r="O13270" s="50"/>
      <c r="P13270" s="50"/>
      <c r="Q13270" s="50"/>
      <c r="R13270" s="51"/>
      <c r="S13270" s="51"/>
      <c r="T13270" s="51"/>
      <c r="U13270" s="51"/>
      <c r="V13270" s="51"/>
      <c r="W13270" s="51"/>
      <c r="X13270" s="44"/>
      <c r="AF13270" s="52"/>
      <c r="AM13270" s="7"/>
      <c r="AN13270" s="7"/>
      <c r="AO13270" s="53"/>
      <c r="AP13270" s="54"/>
      <c r="AQ13270" s="54"/>
      <c r="AR13270" s="7"/>
      <c r="AS13270" s="54"/>
      <c r="AT13270" s="53"/>
      <c r="AU13270" s="7"/>
      <c r="AV13270" s="7"/>
      <c r="AW13270" s="55"/>
      <c r="AX13270" s="56"/>
      <c r="AY13270" s="55"/>
      <c r="AZ13270" s="55"/>
      <c r="BA13270" s="55"/>
      <c r="BB13270" s="11"/>
      <c r="BC13270" s="12"/>
      <c r="BD13270" s="12"/>
      <c r="BE13270" s="12"/>
      <c r="BF13270" s="12"/>
      <c r="BG13270" s="12"/>
      <c r="BH13270" s="12"/>
      <c r="BI13270" s="12"/>
      <c r="BJ13270" s="12"/>
      <c r="BK13270" s="12"/>
    </row>
    <row r="13271" spans="1:63" s="5" customFormat="1">
      <c r="A13271" s="13"/>
      <c r="B13271" s="13"/>
      <c r="C13271" s="45"/>
      <c r="E13271" s="46"/>
      <c r="F13271" s="47"/>
      <c r="G13271" s="48"/>
      <c r="H13271" s="49"/>
      <c r="I13271" s="49"/>
      <c r="J13271" s="49"/>
      <c r="K13271" s="50"/>
      <c r="L13271" s="50"/>
      <c r="M13271" s="50"/>
      <c r="N13271" s="50"/>
      <c r="O13271" s="50"/>
      <c r="P13271" s="50"/>
      <c r="Q13271" s="50"/>
      <c r="R13271" s="51"/>
      <c r="S13271" s="51"/>
      <c r="T13271" s="51"/>
      <c r="U13271" s="51"/>
      <c r="V13271" s="51"/>
      <c r="W13271" s="51"/>
      <c r="X13271" s="44"/>
      <c r="AF13271" s="52"/>
      <c r="AM13271" s="7"/>
      <c r="AN13271" s="7"/>
      <c r="AO13271" s="53"/>
      <c r="AP13271" s="54"/>
      <c r="AQ13271" s="54"/>
      <c r="AR13271" s="7"/>
      <c r="AS13271" s="54"/>
      <c r="AT13271" s="53"/>
      <c r="AU13271" s="7"/>
      <c r="AV13271" s="7"/>
      <c r="AW13271" s="55"/>
      <c r="AX13271" s="56"/>
      <c r="AY13271" s="55"/>
      <c r="AZ13271" s="55"/>
      <c r="BA13271" s="55"/>
      <c r="BB13271" s="11"/>
      <c r="BC13271" s="12"/>
      <c r="BD13271" s="12"/>
      <c r="BE13271" s="12"/>
      <c r="BF13271" s="12"/>
      <c r="BG13271" s="12"/>
      <c r="BH13271" s="12"/>
      <c r="BI13271" s="12"/>
      <c r="BJ13271" s="12"/>
      <c r="BK13271" s="12"/>
    </row>
    <row r="13272" spans="1:63" s="5" customFormat="1">
      <c r="A13272" s="13"/>
      <c r="B13272" s="13"/>
      <c r="C13272" s="45"/>
      <c r="E13272" s="46"/>
      <c r="F13272" s="47"/>
      <c r="G13272" s="48"/>
      <c r="H13272" s="49"/>
      <c r="I13272" s="49"/>
      <c r="J13272" s="49"/>
      <c r="K13272" s="50"/>
      <c r="L13272" s="50"/>
      <c r="M13272" s="50"/>
      <c r="N13272" s="50"/>
      <c r="O13272" s="50"/>
      <c r="P13272" s="50"/>
      <c r="Q13272" s="50"/>
      <c r="R13272" s="51"/>
      <c r="S13272" s="51"/>
      <c r="T13272" s="51"/>
      <c r="U13272" s="51"/>
      <c r="V13272" s="51"/>
      <c r="W13272" s="51"/>
      <c r="X13272" s="44"/>
      <c r="AF13272" s="52"/>
      <c r="AM13272" s="7"/>
      <c r="AN13272" s="7"/>
      <c r="AO13272" s="53"/>
      <c r="AP13272" s="54"/>
      <c r="AQ13272" s="54"/>
      <c r="AR13272" s="7"/>
      <c r="AS13272" s="54"/>
      <c r="AT13272" s="53"/>
      <c r="AU13272" s="7"/>
      <c r="AV13272" s="7"/>
      <c r="AW13272" s="55"/>
      <c r="AX13272" s="56"/>
      <c r="AY13272" s="55"/>
      <c r="AZ13272" s="55"/>
      <c r="BA13272" s="55"/>
      <c r="BB13272" s="11"/>
      <c r="BC13272" s="12"/>
      <c r="BD13272" s="12"/>
      <c r="BE13272" s="12"/>
      <c r="BF13272" s="12"/>
      <c r="BG13272" s="12"/>
      <c r="BH13272" s="12"/>
      <c r="BI13272" s="12"/>
      <c r="BJ13272" s="12"/>
      <c r="BK13272" s="12"/>
    </row>
    <row r="13273" spans="1:63" s="5" customFormat="1">
      <c r="A13273" s="13"/>
      <c r="B13273" s="13"/>
      <c r="C13273" s="45"/>
      <c r="E13273" s="46"/>
      <c r="F13273" s="47"/>
      <c r="G13273" s="48"/>
      <c r="H13273" s="49"/>
      <c r="I13273" s="49"/>
      <c r="J13273" s="49"/>
      <c r="K13273" s="50"/>
      <c r="L13273" s="50"/>
      <c r="M13273" s="50"/>
      <c r="N13273" s="50"/>
      <c r="O13273" s="50"/>
      <c r="P13273" s="50"/>
      <c r="Q13273" s="50"/>
      <c r="R13273" s="51"/>
      <c r="S13273" s="51"/>
      <c r="T13273" s="51"/>
      <c r="U13273" s="51"/>
      <c r="V13273" s="51"/>
      <c r="W13273" s="51"/>
      <c r="X13273" s="44"/>
      <c r="AF13273" s="52"/>
      <c r="AM13273" s="7"/>
      <c r="AN13273" s="7"/>
      <c r="AO13273" s="53"/>
      <c r="AP13273" s="54"/>
      <c r="AQ13273" s="54"/>
      <c r="AR13273" s="7"/>
      <c r="AS13273" s="54"/>
      <c r="AT13273" s="53"/>
      <c r="AU13273" s="7"/>
      <c r="AV13273" s="7"/>
      <c r="AW13273" s="55"/>
      <c r="AX13273" s="56"/>
      <c r="AY13273" s="55"/>
      <c r="AZ13273" s="55"/>
      <c r="BA13273" s="55"/>
      <c r="BB13273" s="11"/>
      <c r="BC13273" s="12"/>
      <c r="BD13273" s="12"/>
      <c r="BE13273" s="12"/>
      <c r="BF13273" s="12"/>
      <c r="BG13273" s="12"/>
      <c r="BH13273" s="12"/>
      <c r="BI13273" s="12"/>
      <c r="BJ13273" s="12"/>
      <c r="BK13273" s="12"/>
    </row>
    <row r="13274" spans="1:63" s="5" customFormat="1">
      <c r="A13274" s="13"/>
      <c r="B13274" s="13"/>
      <c r="C13274" s="45"/>
      <c r="E13274" s="46"/>
      <c r="F13274" s="47"/>
      <c r="G13274" s="48"/>
      <c r="H13274" s="49"/>
      <c r="I13274" s="49"/>
      <c r="J13274" s="49"/>
      <c r="K13274" s="50"/>
      <c r="L13274" s="50"/>
      <c r="M13274" s="50"/>
      <c r="N13274" s="50"/>
      <c r="O13274" s="50"/>
      <c r="P13274" s="50"/>
      <c r="Q13274" s="50"/>
      <c r="R13274" s="51"/>
      <c r="S13274" s="51"/>
      <c r="T13274" s="51"/>
      <c r="U13274" s="51"/>
      <c r="V13274" s="51"/>
      <c r="W13274" s="51"/>
      <c r="X13274" s="44"/>
      <c r="AF13274" s="52"/>
      <c r="AM13274" s="7"/>
      <c r="AN13274" s="7"/>
      <c r="AO13274" s="53"/>
      <c r="AP13274" s="54"/>
      <c r="AQ13274" s="54"/>
      <c r="AR13274" s="7"/>
      <c r="AS13274" s="54"/>
      <c r="AT13274" s="53"/>
      <c r="AU13274" s="7"/>
      <c r="AV13274" s="7"/>
      <c r="AW13274" s="55"/>
      <c r="AX13274" s="56"/>
      <c r="AY13274" s="55"/>
      <c r="AZ13274" s="55"/>
      <c r="BA13274" s="55"/>
      <c r="BB13274" s="11"/>
      <c r="BC13274" s="12"/>
      <c r="BD13274" s="12"/>
      <c r="BE13274" s="12"/>
      <c r="BF13274" s="12"/>
      <c r="BG13274" s="12"/>
      <c r="BH13274" s="12"/>
      <c r="BI13274" s="12"/>
      <c r="BJ13274" s="12"/>
      <c r="BK13274" s="12"/>
    </row>
    <row r="13275" spans="1:63" s="5" customFormat="1">
      <c r="A13275" s="13"/>
      <c r="B13275" s="13"/>
      <c r="C13275" s="45"/>
      <c r="E13275" s="46"/>
      <c r="F13275" s="47"/>
      <c r="G13275" s="48"/>
      <c r="H13275" s="49"/>
      <c r="I13275" s="49"/>
      <c r="J13275" s="49"/>
      <c r="K13275" s="50"/>
      <c r="L13275" s="50"/>
      <c r="M13275" s="50"/>
      <c r="N13275" s="50"/>
      <c r="O13275" s="50"/>
      <c r="P13275" s="50"/>
      <c r="Q13275" s="50"/>
      <c r="R13275" s="51"/>
      <c r="S13275" s="51"/>
      <c r="T13275" s="51"/>
      <c r="U13275" s="51"/>
      <c r="V13275" s="51"/>
      <c r="W13275" s="51"/>
      <c r="X13275" s="44"/>
      <c r="AF13275" s="52"/>
      <c r="AM13275" s="7"/>
      <c r="AN13275" s="7"/>
      <c r="AO13275" s="53"/>
      <c r="AP13275" s="54"/>
      <c r="AQ13275" s="54"/>
      <c r="AR13275" s="7"/>
      <c r="AS13275" s="54"/>
      <c r="AT13275" s="53"/>
      <c r="AU13275" s="7"/>
      <c r="AV13275" s="7"/>
      <c r="AW13275" s="55"/>
      <c r="AX13275" s="56"/>
      <c r="AY13275" s="55"/>
      <c r="AZ13275" s="55"/>
      <c r="BA13275" s="55"/>
      <c r="BB13275" s="11"/>
      <c r="BC13275" s="12"/>
      <c r="BD13275" s="12"/>
      <c r="BE13275" s="12"/>
      <c r="BF13275" s="12"/>
      <c r="BG13275" s="12"/>
      <c r="BH13275" s="12"/>
      <c r="BI13275" s="12"/>
      <c r="BJ13275" s="12"/>
      <c r="BK13275" s="12"/>
    </row>
    <row r="13276" spans="1:63" s="5" customFormat="1">
      <c r="A13276" s="13"/>
      <c r="B13276" s="13"/>
      <c r="C13276" s="45"/>
      <c r="E13276" s="46"/>
      <c r="F13276" s="47"/>
      <c r="G13276" s="48"/>
      <c r="H13276" s="49"/>
      <c r="I13276" s="49"/>
      <c r="J13276" s="49"/>
      <c r="K13276" s="50"/>
      <c r="L13276" s="50"/>
      <c r="M13276" s="50"/>
      <c r="N13276" s="50"/>
      <c r="O13276" s="50"/>
      <c r="P13276" s="50"/>
      <c r="Q13276" s="50"/>
      <c r="R13276" s="51"/>
      <c r="S13276" s="51"/>
      <c r="T13276" s="51"/>
      <c r="U13276" s="51"/>
      <c r="V13276" s="51"/>
      <c r="W13276" s="51"/>
      <c r="X13276" s="44"/>
      <c r="AF13276" s="52"/>
      <c r="AM13276" s="7"/>
      <c r="AN13276" s="7"/>
      <c r="AO13276" s="53"/>
      <c r="AP13276" s="54"/>
      <c r="AQ13276" s="54"/>
      <c r="AR13276" s="7"/>
      <c r="AS13276" s="54"/>
      <c r="AT13276" s="53"/>
      <c r="AU13276" s="7"/>
      <c r="AV13276" s="7"/>
      <c r="AW13276" s="55"/>
      <c r="AX13276" s="56"/>
      <c r="AY13276" s="55"/>
      <c r="AZ13276" s="55"/>
      <c r="BA13276" s="55"/>
      <c r="BB13276" s="11"/>
      <c r="BC13276" s="12"/>
      <c r="BD13276" s="12"/>
      <c r="BE13276" s="12"/>
      <c r="BF13276" s="12"/>
      <c r="BG13276" s="12"/>
      <c r="BH13276" s="12"/>
      <c r="BI13276" s="12"/>
      <c r="BJ13276" s="12"/>
      <c r="BK13276" s="12"/>
    </row>
    <row r="13277" spans="1:63" s="5" customFormat="1">
      <c r="A13277" s="13"/>
      <c r="B13277" s="13"/>
      <c r="C13277" s="45"/>
      <c r="E13277" s="46"/>
      <c r="F13277" s="47"/>
      <c r="G13277" s="48"/>
      <c r="H13277" s="49"/>
      <c r="I13277" s="49"/>
      <c r="J13277" s="49"/>
      <c r="K13277" s="50"/>
      <c r="L13277" s="50"/>
      <c r="M13277" s="50"/>
      <c r="N13277" s="50"/>
      <c r="O13277" s="50"/>
      <c r="P13277" s="50"/>
      <c r="Q13277" s="50"/>
      <c r="R13277" s="51"/>
      <c r="S13277" s="51"/>
      <c r="T13277" s="51"/>
      <c r="U13277" s="51"/>
      <c r="V13277" s="51"/>
      <c r="W13277" s="51"/>
      <c r="X13277" s="44"/>
      <c r="AF13277" s="52"/>
      <c r="AM13277" s="7"/>
      <c r="AN13277" s="7"/>
      <c r="AO13277" s="53"/>
      <c r="AP13277" s="54"/>
      <c r="AQ13277" s="54"/>
      <c r="AR13277" s="7"/>
      <c r="AS13277" s="54"/>
      <c r="AT13277" s="53"/>
      <c r="AU13277" s="7"/>
      <c r="AV13277" s="7"/>
      <c r="AW13277" s="55"/>
      <c r="AX13277" s="56"/>
      <c r="AY13277" s="55"/>
      <c r="AZ13277" s="55"/>
      <c r="BA13277" s="55"/>
      <c r="BB13277" s="11"/>
      <c r="BC13277" s="12"/>
      <c r="BD13277" s="12"/>
      <c r="BE13277" s="12"/>
      <c r="BF13277" s="12"/>
      <c r="BG13277" s="12"/>
      <c r="BH13277" s="12"/>
      <c r="BI13277" s="12"/>
      <c r="BJ13277" s="12"/>
      <c r="BK13277" s="12"/>
    </row>
    <row r="13278" spans="1:63" s="5" customFormat="1">
      <c r="A13278" s="13"/>
      <c r="B13278" s="13"/>
      <c r="C13278" s="45"/>
      <c r="E13278" s="46"/>
      <c r="F13278" s="47"/>
      <c r="G13278" s="48"/>
      <c r="H13278" s="49"/>
      <c r="I13278" s="49"/>
      <c r="J13278" s="49"/>
      <c r="K13278" s="50"/>
      <c r="L13278" s="50"/>
      <c r="M13278" s="50"/>
      <c r="N13278" s="50"/>
      <c r="O13278" s="50"/>
      <c r="P13278" s="50"/>
      <c r="Q13278" s="50"/>
      <c r="R13278" s="51"/>
      <c r="S13278" s="51"/>
      <c r="T13278" s="51"/>
      <c r="U13278" s="51"/>
      <c r="V13278" s="51"/>
      <c r="W13278" s="51"/>
      <c r="X13278" s="44"/>
      <c r="AF13278" s="52"/>
      <c r="AM13278" s="7"/>
      <c r="AN13278" s="7"/>
      <c r="AO13278" s="53"/>
      <c r="AP13278" s="54"/>
      <c r="AQ13278" s="54"/>
      <c r="AR13278" s="7"/>
      <c r="AS13278" s="54"/>
      <c r="AT13278" s="53"/>
      <c r="AU13278" s="7"/>
      <c r="AV13278" s="7"/>
      <c r="AW13278" s="55"/>
      <c r="AX13278" s="56"/>
      <c r="AY13278" s="55"/>
      <c r="AZ13278" s="55"/>
      <c r="BA13278" s="55"/>
      <c r="BB13278" s="11"/>
      <c r="BC13278" s="12"/>
      <c r="BD13278" s="12"/>
      <c r="BE13278" s="12"/>
      <c r="BF13278" s="12"/>
      <c r="BG13278" s="12"/>
      <c r="BH13278" s="12"/>
      <c r="BI13278" s="12"/>
      <c r="BJ13278" s="12"/>
      <c r="BK13278" s="12"/>
    </row>
    <row r="13279" spans="1:63" s="5" customFormat="1">
      <c r="A13279" s="13"/>
      <c r="B13279" s="13"/>
      <c r="C13279" s="45"/>
      <c r="E13279" s="46"/>
      <c r="F13279" s="47"/>
      <c r="G13279" s="48"/>
      <c r="H13279" s="49"/>
      <c r="I13279" s="49"/>
      <c r="J13279" s="49"/>
      <c r="K13279" s="50"/>
      <c r="L13279" s="50"/>
      <c r="M13279" s="50"/>
      <c r="N13279" s="50"/>
      <c r="O13279" s="50"/>
      <c r="P13279" s="50"/>
      <c r="Q13279" s="50"/>
      <c r="R13279" s="51"/>
      <c r="S13279" s="51"/>
      <c r="T13279" s="51"/>
      <c r="U13279" s="51"/>
      <c r="V13279" s="51"/>
      <c r="W13279" s="51"/>
      <c r="X13279" s="44"/>
      <c r="AF13279" s="52"/>
      <c r="AM13279" s="7"/>
      <c r="AN13279" s="7"/>
      <c r="AO13279" s="53"/>
      <c r="AP13279" s="54"/>
      <c r="AQ13279" s="54"/>
      <c r="AR13279" s="7"/>
      <c r="AS13279" s="54"/>
      <c r="AT13279" s="53"/>
      <c r="AU13279" s="7"/>
      <c r="AV13279" s="7"/>
      <c r="AW13279" s="55"/>
      <c r="AX13279" s="56"/>
      <c r="AY13279" s="55"/>
      <c r="AZ13279" s="55"/>
      <c r="BA13279" s="55"/>
      <c r="BB13279" s="11"/>
      <c r="BC13279" s="12"/>
      <c r="BD13279" s="12"/>
      <c r="BE13279" s="12"/>
      <c r="BF13279" s="12"/>
      <c r="BG13279" s="12"/>
      <c r="BH13279" s="12"/>
      <c r="BI13279" s="12"/>
      <c r="BJ13279" s="12"/>
      <c r="BK13279" s="12"/>
    </row>
    <row r="13280" spans="1:63" s="5" customFormat="1">
      <c r="A13280" s="13"/>
      <c r="B13280" s="13"/>
      <c r="C13280" s="45"/>
      <c r="E13280" s="46"/>
      <c r="F13280" s="47"/>
      <c r="G13280" s="48"/>
      <c r="H13280" s="49"/>
      <c r="I13280" s="49"/>
      <c r="J13280" s="49"/>
      <c r="K13280" s="50"/>
      <c r="L13280" s="50"/>
      <c r="M13280" s="50"/>
      <c r="N13280" s="50"/>
      <c r="O13280" s="50"/>
      <c r="P13280" s="50"/>
      <c r="Q13280" s="50"/>
      <c r="R13280" s="51"/>
      <c r="S13280" s="51"/>
      <c r="T13280" s="51"/>
      <c r="U13280" s="51"/>
      <c r="V13280" s="51"/>
      <c r="W13280" s="51"/>
      <c r="X13280" s="44"/>
      <c r="AF13280" s="52"/>
      <c r="AM13280" s="7"/>
      <c r="AN13280" s="7"/>
      <c r="AO13280" s="53"/>
      <c r="AP13280" s="54"/>
      <c r="AQ13280" s="54"/>
      <c r="AR13280" s="7"/>
      <c r="AS13280" s="54"/>
      <c r="AT13280" s="53"/>
      <c r="AU13280" s="7"/>
      <c r="AV13280" s="7"/>
      <c r="AW13280" s="55"/>
      <c r="AX13280" s="56"/>
      <c r="AY13280" s="55"/>
      <c r="AZ13280" s="55"/>
      <c r="BA13280" s="55"/>
      <c r="BB13280" s="11"/>
      <c r="BC13280" s="12"/>
      <c r="BD13280" s="12"/>
      <c r="BE13280" s="12"/>
      <c r="BF13280" s="12"/>
      <c r="BG13280" s="12"/>
      <c r="BH13280" s="12"/>
      <c r="BI13280" s="12"/>
      <c r="BJ13280" s="12"/>
      <c r="BK13280" s="12"/>
    </row>
    <row r="13281" spans="1:63" s="5" customFormat="1">
      <c r="A13281" s="13"/>
      <c r="B13281" s="13"/>
      <c r="C13281" s="45"/>
      <c r="E13281" s="46"/>
      <c r="F13281" s="47"/>
      <c r="G13281" s="48"/>
      <c r="H13281" s="49"/>
      <c r="I13281" s="49"/>
      <c r="J13281" s="49"/>
      <c r="K13281" s="50"/>
      <c r="L13281" s="50"/>
      <c r="M13281" s="50"/>
      <c r="N13281" s="50"/>
      <c r="O13281" s="50"/>
      <c r="P13281" s="50"/>
      <c r="Q13281" s="50"/>
      <c r="R13281" s="51"/>
      <c r="S13281" s="51"/>
      <c r="T13281" s="51"/>
      <c r="U13281" s="51"/>
      <c r="V13281" s="51"/>
      <c r="W13281" s="51"/>
      <c r="X13281" s="44"/>
      <c r="AF13281" s="52"/>
      <c r="AM13281" s="7"/>
      <c r="AN13281" s="7"/>
      <c r="AO13281" s="53"/>
      <c r="AP13281" s="54"/>
      <c r="AQ13281" s="54"/>
      <c r="AR13281" s="7"/>
      <c r="AS13281" s="54"/>
      <c r="AT13281" s="53"/>
      <c r="AU13281" s="7"/>
      <c r="AV13281" s="7"/>
      <c r="AW13281" s="55"/>
      <c r="AX13281" s="56"/>
      <c r="AY13281" s="55"/>
      <c r="AZ13281" s="55"/>
      <c r="BA13281" s="55"/>
      <c r="BB13281" s="11"/>
      <c r="BC13281" s="12"/>
      <c r="BD13281" s="12"/>
      <c r="BE13281" s="12"/>
      <c r="BF13281" s="12"/>
      <c r="BG13281" s="12"/>
      <c r="BH13281" s="12"/>
      <c r="BI13281" s="12"/>
      <c r="BJ13281" s="12"/>
      <c r="BK13281" s="12"/>
    </row>
    <row r="13282" spans="1:63" s="5" customFormat="1">
      <c r="A13282" s="13"/>
      <c r="B13282" s="13"/>
      <c r="C13282" s="45"/>
      <c r="E13282" s="46"/>
      <c r="F13282" s="47"/>
      <c r="G13282" s="48"/>
      <c r="H13282" s="49"/>
      <c r="I13282" s="49"/>
      <c r="J13282" s="49"/>
      <c r="K13282" s="50"/>
      <c r="L13282" s="50"/>
      <c r="M13282" s="50"/>
      <c r="N13282" s="50"/>
      <c r="O13282" s="50"/>
      <c r="P13282" s="50"/>
      <c r="Q13282" s="50"/>
      <c r="R13282" s="51"/>
      <c r="S13282" s="51"/>
      <c r="T13282" s="51"/>
      <c r="U13282" s="51"/>
      <c r="V13282" s="51"/>
      <c r="W13282" s="51"/>
      <c r="X13282" s="44"/>
      <c r="AF13282" s="52"/>
      <c r="AM13282" s="7"/>
      <c r="AN13282" s="7"/>
      <c r="AO13282" s="53"/>
      <c r="AP13282" s="54"/>
      <c r="AQ13282" s="54"/>
      <c r="AR13282" s="7"/>
      <c r="AS13282" s="54"/>
      <c r="AT13282" s="53"/>
      <c r="AU13282" s="7"/>
      <c r="AV13282" s="7"/>
      <c r="AW13282" s="55"/>
      <c r="AX13282" s="56"/>
      <c r="AY13282" s="55"/>
      <c r="AZ13282" s="55"/>
      <c r="BA13282" s="55"/>
      <c r="BB13282" s="11"/>
      <c r="BC13282" s="12"/>
      <c r="BD13282" s="12"/>
      <c r="BE13282" s="12"/>
      <c r="BF13282" s="12"/>
      <c r="BG13282" s="12"/>
      <c r="BH13282" s="12"/>
      <c r="BI13282" s="12"/>
      <c r="BJ13282" s="12"/>
      <c r="BK13282" s="12"/>
    </row>
    <row r="13283" spans="1:63" s="5" customFormat="1">
      <c r="A13283" s="13"/>
      <c r="B13283" s="13"/>
      <c r="C13283" s="45"/>
      <c r="E13283" s="46"/>
      <c r="F13283" s="47"/>
      <c r="G13283" s="48"/>
      <c r="H13283" s="49"/>
      <c r="I13283" s="49"/>
      <c r="J13283" s="49"/>
      <c r="K13283" s="50"/>
      <c r="L13283" s="50"/>
      <c r="M13283" s="50"/>
      <c r="N13283" s="50"/>
      <c r="O13283" s="50"/>
      <c r="P13283" s="50"/>
      <c r="Q13283" s="50"/>
      <c r="R13283" s="51"/>
      <c r="S13283" s="51"/>
      <c r="T13283" s="51"/>
      <c r="U13283" s="51"/>
      <c r="V13283" s="51"/>
      <c r="W13283" s="51"/>
      <c r="X13283" s="44"/>
      <c r="AF13283" s="52"/>
      <c r="AM13283" s="7"/>
      <c r="AN13283" s="7"/>
      <c r="AO13283" s="53"/>
      <c r="AP13283" s="54"/>
      <c r="AQ13283" s="54"/>
      <c r="AR13283" s="7"/>
      <c r="AS13283" s="54"/>
      <c r="AT13283" s="53"/>
      <c r="AU13283" s="7"/>
      <c r="AV13283" s="7"/>
      <c r="AW13283" s="55"/>
      <c r="AX13283" s="56"/>
      <c r="AY13283" s="55"/>
      <c r="AZ13283" s="55"/>
      <c r="BA13283" s="55"/>
      <c r="BB13283" s="11"/>
      <c r="BC13283" s="12"/>
      <c r="BD13283" s="12"/>
      <c r="BE13283" s="12"/>
      <c r="BF13283" s="12"/>
      <c r="BG13283" s="12"/>
      <c r="BH13283" s="12"/>
      <c r="BI13283" s="12"/>
      <c r="BJ13283" s="12"/>
      <c r="BK13283" s="12"/>
    </row>
    <row r="13284" spans="1:63" s="5" customFormat="1">
      <c r="A13284" s="13"/>
      <c r="B13284" s="13"/>
      <c r="C13284" s="45"/>
      <c r="E13284" s="46"/>
      <c r="F13284" s="47"/>
      <c r="G13284" s="48"/>
      <c r="H13284" s="49"/>
      <c r="I13284" s="49"/>
      <c r="J13284" s="49"/>
      <c r="K13284" s="50"/>
      <c r="L13284" s="50"/>
      <c r="M13284" s="50"/>
      <c r="N13284" s="50"/>
      <c r="O13284" s="50"/>
      <c r="P13284" s="50"/>
      <c r="Q13284" s="50"/>
      <c r="R13284" s="51"/>
      <c r="S13284" s="51"/>
      <c r="T13284" s="51"/>
      <c r="U13284" s="51"/>
      <c r="V13284" s="51"/>
      <c r="W13284" s="51"/>
      <c r="X13284" s="44"/>
      <c r="AF13284" s="52"/>
      <c r="AM13284" s="7"/>
      <c r="AN13284" s="7"/>
      <c r="AO13284" s="53"/>
      <c r="AP13284" s="54"/>
      <c r="AQ13284" s="54"/>
      <c r="AR13284" s="7"/>
      <c r="AS13284" s="54"/>
      <c r="AT13284" s="53"/>
      <c r="AU13284" s="7"/>
      <c r="AV13284" s="7"/>
      <c r="AW13284" s="55"/>
      <c r="AX13284" s="56"/>
      <c r="AY13284" s="55"/>
      <c r="AZ13284" s="55"/>
      <c r="BA13284" s="55"/>
      <c r="BB13284" s="11"/>
      <c r="BC13284" s="12"/>
      <c r="BD13284" s="12"/>
      <c r="BE13284" s="12"/>
      <c r="BF13284" s="12"/>
      <c r="BG13284" s="12"/>
      <c r="BH13284" s="12"/>
      <c r="BI13284" s="12"/>
      <c r="BJ13284" s="12"/>
      <c r="BK13284" s="12"/>
    </row>
    <row r="13285" spans="1:63" s="5" customFormat="1">
      <c r="A13285" s="13"/>
      <c r="B13285" s="13"/>
      <c r="C13285" s="45"/>
      <c r="E13285" s="46"/>
      <c r="F13285" s="47"/>
      <c r="G13285" s="48"/>
      <c r="H13285" s="49"/>
      <c r="I13285" s="49"/>
      <c r="J13285" s="49"/>
      <c r="K13285" s="50"/>
      <c r="L13285" s="50"/>
      <c r="M13285" s="50"/>
      <c r="N13285" s="50"/>
      <c r="O13285" s="50"/>
      <c r="P13285" s="50"/>
      <c r="Q13285" s="50"/>
      <c r="R13285" s="51"/>
      <c r="S13285" s="51"/>
      <c r="T13285" s="51"/>
      <c r="U13285" s="51"/>
      <c r="V13285" s="51"/>
      <c r="W13285" s="51"/>
      <c r="X13285" s="44"/>
      <c r="AF13285" s="52"/>
      <c r="AM13285" s="7"/>
      <c r="AN13285" s="7"/>
      <c r="AO13285" s="53"/>
      <c r="AP13285" s="54"/>
      <c r="AQ13285" s="54"/>
      <c r="AR13285" s="7"/>
      <c r="AS13285" s="54"/>
      <c r="AT13285" s="53"/>
      <c r="AU13285" s="7"/>
      <c r="AV13285" s="7"/>
      <c r="AW13285" s="55"/>
      <c r="AX13285" s="56"/>
      <c r="AY13285" s="55"/>
      <c r="AZ13285" s="55"/>
      <c r="BA13285" s="55"/>
      <c r="BB13285" s="11"/>
      <c r="BC13285" s="12"/>
      <c r="BD13285" s="12"/>
      <c r="BE13285" s="12"/>
      <c r="BF13285" s="12"/>
      <c r="BG13285" s="12"/>
      <c r="BH13285" s="12"/>
      <c r="BI13285" s="12"/>
      <c r="BJ13285" s="12"/>
      <c r="BK13285" s="12"/>
    </row>
    <row r="13286" spans="1:63" s="5" customFormat="1">
      <c r="A13286" s="13"/>
      <c r="B13286" s="13"/>
      <c r="C13286" s="45"/>
      <c r="E13286" s="46"/>
      <c r="F13286" s="47"/>
      <c r="G13286" s="48"/>
      <c r="H13286" s="49"/>
      <c r="I13286" s="49"/>
      <c r="J13286" s="49"/>
      <c r="K13286" s="50"/>
      <c r="L13286" s="50"/>
      <c r="M13286" s="50"/>
      <c r="N13286" s="50"/>
      <c r="O13286" s="50"/>
      <c r="P13286" s="50"/>
      <c r="Q13286" s="50"/>
      <c r="R13286" s="51"/>
      <c r="S13286" s="51"/>
      <c r="T13286" s="51"/>
      <c r="U13286" s="51"/>
      <c r="V13286" s="51"/>
      <c r="W13286" s="51"/>
      <c r="X13286" s="44"/>
      <c r="AF13286" s="52"/>
      <c r="AM13286" s="7"/>
      <c r="AN13286" s="7"/>
      <c r="AO13286" s="53"/>
      <c r="AP13286" s="54"/>
      <c r="AQ13286" s="54"/>
      <c r="AR13286" s="7"/>
      <c r="AS13286" s="54"/>
      <c r="AT13286" s="53"/>
      <c r="AU13286" s="7"/>
      <c r="AV13286" s="7"/>
      <c r="AW13286" s="55"/>
      <c r="AX13286" s="56"/>
      <c r="AY13286" s="55"/>
      <c r="AZ13286" s="55"/>
      <c r="BA13286" s="55"/>
      <c r="BB13286" s="11"/>
      <c r="BC13286" s="12"/>
      <c r="BD13286" s="12"/>
      <c r="BE13286" s="12"/>
      <c r="BF13286" s="12"/>
      <c r="BG13286" s="12"/>
      <c r="BH13286" s="12"/>
      <c r="BI13286" s="12"/>
      <c r="BJ13286" s="12"/>
      <c r="BK13286" s="12"/>
    </row>
    <row r="13287" spans="1:63" s="5" customFormat="1">
      <c r="A13287" s="13"/>
      <c r="B13287" s="13"/>
      <c r="C13287" s="45"/>
      <c r="E13287" s="46"/>
      <c r="F13287" s="47"/>
      <c r="G13287" s="48"/>
      <c r="H13287" s="49"/>
      <c r="I13287" s="49"/>
      <c r="J13287" s="49"/>
      <c r="K13287" s="50"/>
      <c r="L13287" s="50"/>
      <c r="M13287" s="50"/>
      <c r="N13287" s="50"/>
      <c r="O13287" s="50"/>
      <c r="P13287" s="50"/>
      <c r="Q13287" s="50"/>
      <c r="R13287" s="51"/>
      <c r="S13287" s="51"/>
      <c r="T13287" s="51"/>
      <c r="U13287" s="51"/>
      <c r="V13287" s="51"/>
      <c r="W13287" s="51"/>
      <c r="X13287" s="44"/>
      <c r="AF13287" s="52"/>
      <c r="AM13287" s="7"/>
      <c r="AN13287" s="7"/>
      <c r="AO13287" s="53"/>
      <c r="AP13287" s="54"/>
      <c r="AQ13287" s="54"/>
      <c r="AR13287" s="7"/>
      <c r="AS13287" s="54"/>
      <c r="AT13287" s="53"/>
      <c r="AU13287" s="7"/>
      <c r="AV13287" s="7"/>
      <c r="AW13287" s="55"/>
      <c r="AX13287" s="56"/>
      <c r="AY13287" s="55"/>
      <c r="AZ13287" s="55"/>
      <c r="BA13287" s="55"/>
      <c r="BB13287" s="11"/>
      <c r="BC13287" s="12"/>
      <c r="BD13287" s="12"/>
      <c r="BE13287" s="12"/>
      <c r="BF13287" s="12"/>
      <c r="BG13287" s="12"/>
      <c r="BH13287" s="12"/>
      <c r="BI13287" s="12"/>
      <c r="BJ13287" s="12"/>
      <c r="BK13287" s="12"/>
    </row>
    <row r="13288" spans="1:63" s="5" customFormat="1">
      <c r="A13288" s="13"/>
      <c r="B13288" s="13"/>
      <c r="C13288" s="45"/>
      <c r="E13288" s="46"/>
      <c r="F13288" s="47"/>
      <c r="G13288" s="48"/>
      <c r="H13288" s="49"/>
      <c r="I13288" s="49"/>
      <c r="J13288" s="49"/>
      <c r="K13288" s="50"/>
      <c r="L13288" s="50"/>
      <c r="M13288" s="50"/>
      <c r="N13288" s="50"/>
      <c r="O13288" s="50"/>
      <c r="P13288" s="50"/>
      <c r="Q13288" s="50"/>
      <c r="R13288" s="51"/>
      <c r="S13288" s="51"/>
      <c r="T13288" s="51"/>
      <c r="U13288" s="51"/>
      <c r="V13288" s="51"/>
      <c r="W13288" s="51"/>
      <c r="X13288" s="44"/>
      <c r="AF13288" s="52"/>
      <c r="AM13288" s="7"/>
      <c r="AN13288" s="7"/>
      <c r="AO13288" s="53"/>
      <c r="AP13288" s="54"/>
      <c r="AQ13288" s="54"/>
      <c r="AR13288" s="7"/>
      <c r="AS13288" s="54"/>
      <c r="AT13288" s="53"/>
      <c r="AU13288" s="7"/>
      <c r="AV13288" s="7"/>
      <c r="AW13288" s="55"/>
      <c r="AX13288" s="56"/>
      <c r="AY13288" s="55"/>
      <c r="AZ13288" s="55"/>
      <c r="BA13288" s="55"/>
      <c r="BB13288" s="11"/>
      <c r="BC13288" s="12"/>
      <c r="BD13288" s="12"/>
      <c r="BE13288" s="12"/>
      <c r="BF13288" s="12"/>
      <c r="BG13288" s="12"/>
      <c r="BH13288" s="12"/>
      <c r="BI13288" s="12"/>
      <c r="BJ13288" s="12"/>
      <c r="BK13288" s="12"/>
    </row>
    <row r="13289" spans="1:63" s="5" customFormat="1">
      <c r="A13289" s="13"/>
      <c r="B13289" s="13"/>
      <c r="C13289" s="45"/>
      <c r="E13289" s="46"/>
      <c r="F13289" s="47"/>
      <c r="G13289" s="48"/>
      <c r="H13289" s="49"/>
      <c r="I13289" s="49"/>
      <c r="J13289" s="49"/>
      <c r="K13289" s="50"/>
      <c r="L13289" s="50"/>
      <c r="M13289" s="50"/>
      <c r="N13289" s="50"/>
      <c r="O13289" s="50"/>
      <c r="P13289" s="50"/>
      <c r="Q13289" s="50"/>
      <c r="R13289" s="51"/>
      <c r="S13289" s="51"/>
      <c r="T13289" s="51"/>
      <c r="U13289" s="51"/>
      <c r="V13289" s="51"/>
      <c r="W13289" s="51"/>
      <c r="X13289" s="44"/>
      <c r="AF13289" s="52"/>
      <c r="AM13289" s="7"/>
      <c r="AN13289" s="7"/>
      <c r="AO13289" s="53"/>
      <c r="AP13289" s="54"/>
      <c r="AQ13289" s="54"/>
      <c r="AR13289" s="7"/>
      <c r="AS13289" s="54"/>
      <c r="AT13289" s="53"/>
      <c r="AU13289" s="7"/>
      <c r="AV13289" s="7"/>
      <c r="AW13289" s="55"/>
      <c r="AX13289" s="56"/>
      <c r="AY13289" s="55"/>
      <c r="AZ13289" s="55"/>
      <c r="BA13289" s="55"/>
      <c r="BB13289" s="11"/>
      <c r="BC13289" s="12"/>
      <c r="BD13289" s="12"/>
      <c r="BE13289" s="12"/>
      <c r="BF13289" s="12"/>
      <c r="BG13289" s="12"/>
      <c r="BH13289" s="12"/>
      <c r="BI13289" s="12"/>
      <c r="BJ13289" s="12"/>
      <c r="BK13289" s="12"/>
    </row>
    <row r="13290" spans="1:63" s="5" customFormat="1">
      <c r="A13290" s="13"/>
      <c r="B13290" s="13"/>
      <c r="C13290" s="45"/>
      <c r="E13290" s="46"/>
      <c r="F13290" s="47"/>
      <c r="G13290" s="48"/>
      <c r="H13290" s="49"/>
      <c r="I13290" s="49"/>
      <c r="J13290" s="49"/>
      <c r="K13290" s="50"/>
      <c r="L13290" s="50"/>
      <c r="M13290" s="50"/>
      <c r="N13290" s="50"/>
      <c r="O13290" s="50"/>
      <c r="P13290" s="50"/>
      <c r="Q13290" s="50"/>
      <c r="R13290" s="51"/>
      <c r="S13290" s="51"/>
      <c r="T13290" s="51"/>
      <c r="U13290" s="51"/>
      <c r="V13290" s="51"/>
      <c r="W13290" s="51"/>
      <c r="X13290" s="44"/>
      <c r="AF13290" s="52"/>
      <c r="AM13290" s="7"/>
      <c r="AN13290" s="7"/>
      <c r="AO13290" s="53"/>
      <c r="AP13290" s="54"/>
      <c r="AQ13290" s="54"/>
      <c r="AR13290" s="7"/>
      <c r="AS13290" s="54"/>
      <c r="AT13290" s="53"/>
      <c r="AU13290" s="7"/>
      <c r="AV13290" s="7"/>
      <c r="AW13290" s="55"/>
      <c r="AX13290" s="56"/>
      <c r="AY13290" s="55"/>
      <c r="AZ13290" s="55"/>
      <c r="BA13290" s="55"/>
      <c r="BB13290" s="11"/>
      <c r="BC13290" s="12"/>
      <c r="BD13290" s="12"/>
      <c r="BE13290" s="12"/>
      <c r="BF13290" s="12"/>
      <c r="BG13290" s="12"/>
      <c r="BH13290" s="12"/>
      <c r="BI13290" s="12"/>
      <c r="BJ13290" s="12"/>
      <c r="BK13290" s="12"/>
    </row>
    <row r="13291" spans="1:63" s="5" customFormat="1">
      <c r="A13291" s="13"/>
      <c r="B13291" s="13"/>
      <c r="C13291" s="45"/>
      <c r="E13291" s="46"/>
      <c r="F13291" s="47"/>
      <c r="G13291" s="48"/>
      <c r="H13291" s="49"/>
      <c r="I13291" s="49"/>
      <c r="J13291" s="49"/>
      <c r="K13291" s="50"/>
      <c r="L13291" s="50"/>
      <c r="M13291" s="50"/>
      <c r="N13291" s="50"/>
      <c r="O13291" s="50"/>
      <c r="P13291" s="50"/>
      <c r="Q13291" s="50"/>
      <c r="R13291" s="51"/>
      <c r="S13291" s="51"/>
      <c r="T13291" s="51"/>
      <c r="U13291" s="51"/>
      <c r="V13291" s="51"/>
      <c r="W13291" s="51"/>
      <c r="X13291" s="44"/>
      <c r="AF13291" s="52"/>
      <c r="AM13291" s="7"/>
      <c r="AN13291" s="7"/>
      <c r="AO13291" s="53"/>
      <c r="AP13291" s="54"/>
      <c r="AQ13291" s="54"/>
      <c r="AR13291" s="7"/>
      <c r="AS13291" s="54"/>
      <c r="AT13291" s="53"/>
      <c r="AU13291" s="7"/>
      <c r="AV13291" s="7"/>
      <c r="AW13291" s="55"/>
      <c r="AX13291" s="56"/>
      <c r="AY13291" s="55"/>
      <c r="AZ13291" s="55"/>
      <c r="BA13291" s="55"/>
      <c r="BB13291" s="11"/>
      <c r="BC13291" s="12"/>
      <c r="BD13291" s="12"/>
      <c r="BE13291" s="12"/>
      <c r="BF13291" s="12"/>
      <c r="BG13291" s="12"/>
      <c r="BH13291" s="12"/>
      <c r="BI13291" s="12"/>
      <c r="BJ13291" s="12"/>
      <c r="BK13291" s="12"/>
    </row>
    <row r="13292" spans="1:63" s="5" customFormat="1">
      <c r="A13292" s="13"/>
      <c r="B13292" s="13"/>
      <c r="C13292" s="45"/>
      <c r="E13292" s="46"/>
      <c r="F13292" s="47"/>
      <c r="G13292" s="48"/>
      <c r="H13292" s="49"/>
      <c r="I13292" s="49"/>
      <c r="J13292" s="49"/>
      <c r="K13292" s="50"/>
      <c r="L13292" s="50"/>
      <c r="M13292" s="50"/>
      <c r="N13292" s="50"/>
      <c r="O13292" s="50"/>
      <c r="P13292" s="50"/>
      <c r="Q13292" s="50"/>
      <c r="R13292" s="51"/>
      <c r="S13292" s="51"/>
      <c r="T13292" s="51"/>
      <c r="U13292" s="51"/>
      <c r="V13292" s="51"/>
      <c r="W13292" s="51"/>
      <c r="X13292" s="44"/>
      <c r="AF13292" s="52"/>
      <c r="AM13292" s="7"/>
      <c r="AN13292" s="7"/>
      <c r="AO13292" s="53"/>
      <c r="AP13292" s="54"/>
      <c r="AQ13292" s="54"/>
      <c r="AR13292" s="7"/>
      <c r="AS13292" s="54"/>
      <c r="AT13292" s="53"/>
      <c r="AU13292" s="7"/>
      <c r="AV13292" s="7"/>
      <c r="AW13292" s="55"/>
      <c r="AX13292" s="56"/>
      <c r="AY13292" s="55"/>
      <c r="AZ13292" s="55"/>
      <c r="BA13292" s="55"/>
      <c r="BB13292" s="11"/>
      <c r="BC13292" s="12"/>
      <c r="BD13292" s="12"/>
      <c r="BE13292" s="12"/>
      <c r="BF13292" s="12"/>
      <c r="BG13292" s="12"/>
      <c r="BH13292" s="12"/>
      <c r="BI13292" s="12"/>
      <c r="BJ13292" s="12"/>
      <c r="BK13292" s="12"/>
    </row>
    <row r="13293" spans="1:63" s="5" customFormat="1">
      <c r="A13293" s="13"/>
      <c r="B13293" s="13"/>
      <c r="C13293" s="45"/>
      <c r="E13293" s="46"/>
      <c r="F13293" s="47"/>
      <c r="G13293" s="48"/>
      <c r="H13293" s="49"/>
      <c r="I13293" s="49"/>
      <c r="J13293" s="49"/>
      <c r="K13293" s="50"/>
      <c r="L13293" s="50"/>
      <c r="M13293" s="50"/>
      <c r="N13293" s="50"/>
      <c r="O13293" s="50"/>
      <c r="P13293" s="50"/>
      <c r="Q13293" s="50"/>
      <c r="R13293" s="51"/>
      <c r="S13293" s="51"/>
      <c r="T13293" s="51"/>
      <c r="U13293" s="51"/>
      <c r="V13293" s="51"/>
      <c r="W13293" s="51"/>
      <c r="X13293" s="44"/>
      <c r="AF13293" s="52"/>
      <c r="AM13293" s="7"/>
      <c r="AN13293" s="7"/>
      <c r="AO13293" s="53"/>
      <c r="AP13293" s="54"/>
      <c r="AQ13293" s="54"/>
      <c r="AR13293" s="7"/>
      <c r="AS13293" s="54"/>
      <c r="AT13293" s="53"/>
      <c r="AU13293" s="7"/>
      <c r="AV13293" s="7"/>
      <c r="AW13293" s="55"/>
      <c r="AX13293" s="56"/>
      <c r="AY13293" s="55"/>
      <c r="AZ13293" s="55"/>
      <c r="BA13293" s="55"/>
      <c r="BB13293" s="11"/>
      <c r="BC13293" s="12"/>
      <c r="BD13293" s="12"/>
      <c r="BE13293" s="12"/>
      <c r="BF13293" s="12"/>
      <c r="BG13293" s="12"/>
      <c r="BH13293" s="12"/>
      <c r="BI13293" s="12"/>
      <c r="BJ13293" s="12"/>
      <c r="BK13293" s="12"/>
    </row>
    <row r="13294" spans="1:63" s="5" customFormat="1">
      <c r="A13294" s="13"/>
      <c r="B13294" s="13"/>
      <c r="C13294" s="45"/>
      <c r="E13294" s="46"/>
      <c r="F13294" s="47"/>
      <c r="G13294" s="48"/>
      <c r="H13294" s="49"/>
      <c r="I13294" s="49"/>
      <c r="J13294" s="49"/>
      <c r="K13294" s="50"/>
      <c r="L13294" s="50"/>
      <c r="M13294" s="50"/>
      <c r="N13294" s="50"/>
      <c r="O13294" s="50"/>
      <c r="P13294" s="50"/>
      <c r="Q13294" s="50"/>
      <c r="R13294" s="51"/>
      <c r="S13294" s="51"/>
      <c r="T13294" s="51"/>
      <c r="U13294" s="51"/>
      <c r="V13294" s="51"/>
      <c r="W13294" s="51"/>
      <c r="X13294" s="44"/>
      <c r="AF13294" s="52"/>
      <c r="AM13294" s="7"/>
      <c r="AN13294" s="7"/>
      <c r="AO13294" s="53"/>
      <c r="AP13294" s="54"/>
      <c r="AQ13294" s="54"/>
      <c r="AR13294" s="7"/>
      <c r="AS13294" s="54"/>
      <c r="AT13294" s="53"/>
      <c r="AU13294" s="7"/>
      <c r="AV13294" s="7"/>
      <c r="AW13294" s="55"/>
      <c r="AX13294" s="56"/>
      <c r="AY13294" s="55"/>
      <c r="AZ13294" s="55"/>
      <c r="BA13294" s="55"/>
      <c r="BB13294" s="11"/>
      <c r="BC13294" s="12"/>
      <c r="BD13294" s="12"/>
      <c r="BE13294" s="12"/>
      <c r="BF13294" s="12"/>
      <c r="BG13294" s="12"/>
      <c r="BH13294" s="12"/>
      <c r="BI13294" s="12"/>
      <c r="BJ13294" s="12"/>
      <c r="BK13294" s="12"/>
    </row>
    <row r="13295" spans="1:63" s="5" customFormat="1">
      <c r="A13295" s="13"/>
      <c r="B13295" s="13"/>
      <c r="C13295" s="45"/>
      <c r="E13295" s="46"/>
      <c r="F13295" s="47"/>
      <c r="G13295" s="48"/>
      <c r="H13295" s="49"/>
      <c r="I13295" s="49"/>
      <c r="J13295" s="49"/>
      <c r="K13295" s="50"/>
      <c r="L13295" s="50"/>
      <c r="M13295" s="50"/>
      <c r="N13295" s="50"/>
      <c r="O13295" s="50"/>
      <c r="P13295" s="50"/>
      <c r="Q13295" s="50"/>
      <c r="R13295" s="51"/>
      <c r="S13295" s="51"/>
      <c r="T13295" s="51"/>
      <c r="U13295" s="51"/>
      <c r="V13295" s="51"/>
      <c r="W13295" s="51"/>
      <c r="X13295" s="44"/>
      <c r="AF13295" s="52"/>
      <c r="AM13295" s="7"/>
      <c r="AN13295" s="7"/>
      <c r="AO13295" s="53"/>
      <c r="AP13295" s="54"/>
      <c r="AQ13295" s="54"/>
      <c r="AR13295" s="7"/>
      <c r="AS13295" s="54"/>
      <c r="AT13295" s="53"/>
      <c r="AU13295" s="7"/>
      <c r="AV13295" s="7"/>
      <c r="AW13295" s="55"/>
      <c r="AX13295" s="56"/>
      <c r="AY13295" s="55"/>
      <c r="AZ13295" s="55"/>
      <c r="BA13295" s="55"/>
      <c r="BB13295" s="11"/>
      <c r="BC13295" s="12"/>
      <c r="BD13295" s="12"/>
      <c r="BE13295" s="12"/>
      <c r="BF13295" s="12"/>
      <c r="BG13295" s="12"/>
      <c r="BH13295" s="12"/>
      <c r="BI13295" s="12"/>
      <c r="BJ13295" s="12"/>
      <c r="BK13295" s="12"/>
    </row>
    <row r="13296" spans="1:63" s="5" customFormat="1">
      <c r="A13296" s="13"/>
      <c r="B13296" s="13"/>
      <c r="C13296" s="45"/>
      <c r="E13296" s="46"/>
      <c r="F13296" s="47"/>
      <c r="G13296" s="48"/>
      <c r="H13296" s="49"/>
      <c r="I13296" s="49"/>
      <c r="J13296" s="49"/>
      <c r="K13296" s="50"/>
      <c r="L13296" s="50"/>
      <c r="M13296" s="50"/>
      <c r="N13296" s="50"/>
      <c r="O13296" s="50"/>
      <c r="P13296" s="50"/>
      <c r="Q13296" s="50"/>
      <c r="R13296" s="51"/>
      <c r="S13296" s="51"/>
      <c r="T13296" s="51"/>
      <c r="U13296" s="51"/>
      <c r="V13296" s="51"/>
      <c r="W13296" s="51"/>
      <c r="X13296" s="44"/>
      <c r="AF13296" s="52"/>
      <c r="AM13296" s="7"/>
      <c r="AN13296" s="7"/>
      <c r="AO13296" s="53"/>
      <c r="AP13296" s="54"/>
      <c r="AQ13296" s="54"/>
      <c r="AR13296" s="7"/>
      <c r="AS13296" s="54"/>
      <c r="AT13296" s="53"/>
      <c r="AU13296" s="7"/>
      <c r="AV13296" s="7"/>
      <c r="AW13296" s="55"/>
      <c r="AX13296" s="56"/>
      <c r="AY13296" s="55"/>
      <c r="AZ13296" s="55"/>
      <c r="BA13296" s="55"/>
      <c r="BB13296" s="11"/>
      <c r="BC13296" s="12"/>
      <c r="BD13296" s="12"/>
      <c r="BE13296" s="12"/>
      <c r="BF13296" s="12"/>
      <c r="BG13296" s="12"/>
      <c r="BH13296" s="12"/>
      <c r="BI13296" s="12"/>
      <c r="BJ13296" s="12"/>
      <c r="BK13296" s="12"/>
    </row>
    <row r="13297" spans="1:63" s="5" customFormat="1">
      <c r="A13297" s="13"/>
      <c r="B13297" s="13"/>
      <c r="C13297" s="45"/>
      <c r="E13297" s="46"/>
      <c r="F13297" s="47"/>
      <c r="G13297" s="48"/>
      <c r="H13297" s="49"/>
      <c r="I13297" s="49"/>
      <c r="J13297" s="49"/>
      <c r="K13297" s="50"/>
      <c r="L13297" s="50"/>
      <c r="M13297" s="50"/>
      <c r="N13297" s="50"/>
      <c r="O13297" s="50"/>
      <c r="P13297" s="50"/>
      <c r="Q13297" s="50"/>
      <c r="R13297" s="51"/>
      <c r="S13297" s="51"/>
      <c r="T13297" s="51"/>
      <c r="U13297" s="51"/>
      <c r="V13297" s="51"/>
      <c r="W13297" s="51"/>
      <c r="X13297" s="44"/>
      <c r="AF13297" s="52"/>
      <c r="AM13297" s="7"/>
      <c r="AN13297" s="7"/>
      <c r="AO13297" s="53"/>
      <c r="AP13297" s="54"/>
      <c r="AQ13297" s="54"/>
      <c r="AR13297" s="7"/>
      <c r="AS13297" s="54"/>
      <c r="AT13297" s="53"/>
      <c r="AU13297" s="7"/>
      <c r="AV13297" s="7"/>
      <c r="AW13297" s="55"/>
      <c r="AX13297" s="56"/>
      <c r="AY13297" s="55"/>
      <c r="AZ13297" s="55"/>
      <c r="BA13297" s="55"/>
      <c r="BB13297" s="11"/>
      <c r="BC13297" s="12"/>
      <c r="BD13297" s="12"/>
      <c r="BE13297" s="12"/>
      <c r="BF13297" s="12"/>
      <c r="BG13297" s="12"/>
      <c r="BH13297" s="12"/>
      <c r="BI13297" s="12"/>
      <c r="BJ13297" s="12"/>
      <c r="BK13297" s="12"/>
    </row>
    <row r="13298" spans="1:63" s="5" customFormat="1">
      <c r="A13298" s="13"/>
      <c r="B13298" s="13"/>
      <c r="C13298" s="45"/>
      <c r="E13298" s="46"/>
      <c r="F13298" s="47"/>
      <c r="G13298" s="48"/>
      <c r="H13298" s="49"/>
      <c r="I13298" s="49"/>
      <c r="J13298" s="49"/>
      <c r="K13298" s="50"/>
      <c r="L13298" s="50"/>
      <c r="M13298" s="50"/>
      <c r="N13298" s="50"/>
      <c r="O13298" s="50"/>
      <c r="P13298" s="50"/>
      <c r="Q13298" s="50"/>
      <c r="R13298" s="51"/>
      <c r="S13298" s="51"/>
      <c r="T13298" s="51"/>
      <c r="U13298" s="51"/>
      <c r="V13298" s="51"/>
      <c r="W13298" s="51"/>
      <c r="X13298" s="44"/>
      <c r="AF13298" s="52"/>
      <c r="AM13298" s="7"/>
      <c r="AN13298" s="7"/>
      <c r="AO13298" s="53"/>
      <c r="AP13298" s="54"/>
      <c r="AQ13298" s="54"/>
      <c r="AR13298" s="7"/>
      <c r="AS13298" s="54"/>
      <c r="AT13298" s="53"/>
      <c r="AU13298" s="7"/>
      <c r="AV13298" s="7"/>
      <c r="AW13298" s="55"/>
      <c r="AX13298" s="56"/>
      <c r="AY13298" s="55"/>
      <c r="AZ13298" s="55"/>
      <c r="BA13298" s="55"/>
      <c r="BB13298" s="11"/>
      <c r="BC13298" s="12"/>
      <c r="BD13298" s="12"/>
      <c r="BE13298" s="12"/>
      <c r="BF13298" s="12"/>
      <c r="BG13298" s="12"/>
      <c r="BH13298" s="12"/>
      <c r="BI13298" s="12"/>
      <c r="BJ13298" s="12"/>
      <c r="BK13298" s="12"/>
    </row>
    <row r="13299" spans="1:63" s="5" customFormat="1">
      <c r="A13299" s="13"/>
      <c r="B13299" s="13"/>
      <c r="C13299" s="45"/>
      <c r="E13299" s="46"/>
      <c r="F13299" s="47"/>
      <c r="G13299" s="48"/>
      <c r="H13299" s="49"/>
      <c r="I13299" s="49"/>
      <c r="J13299" s="49"/>
      <c r="K13299" s="50"/>
      <c r="L13299" s="50"/>
      <c r="M13299" s="50"/>
      <c r="N13299" s="50"/>
      <c r="O13299" s="50"/>
      <c r="P13299" s="50"/>
      <c r="Q13299" s="50"/>
      <c r="R13299" s="51"/>
      <c r="S13299" s="51"/>
      <c r="T13299" s="51"/>
      <c r="U13299" s="51"/>
      <c r="V13299" s="51"/>
      <c r="W13299" s="51"/>
      <c r="X13299" s="44"/>
      <c r="AF13299" s="52"/>
      <c r="AM13299" s="7"/>
      <c r="AN13299" s="7"/>
      <c r="AO13299" s="53"/>
      <c r="AP13299" s="54"/>
      <c r="AQ13299" s="54"/>
      <c r="AR13299" s="7"/>
      <c r="AS13299" s="54"/>
      <c r="AT13299" s="53"/>
      <c r="AU13299" s="7"/>
      <c r="AV13299" s="7"/>
      <c r="AW13299" s="55"/>
      <c r="AX13299" s="56"/>
      <c r="AY13299" s="55"/>
      <c r="AZ13299" s="55"/>
      <c r="BA13299" s="55"/>
      <c r="BB13299" s="11"/>
      <c r="BC13299" s="12"/>
      <c r="BD13299" s="12"/>
      <c r="BE13299" s="12"/>
      <c r="BF13299" s="12"/>
      <c r="BG13299" s="12"/>
      <c r="BH13299" s="12"/>
      <c r="BI13299" s="12"/>
      <c r="BJ13299" s="12"/>
      <c r="BK13299" s="12"/>
    </row>
    <row r="13300" spans="1:63" s="5" customFormat="1">
      <c r="A13300" s="13"/>
      <c r="B13300" s="13"/>
      <c r="C13300" s="45"/>
      <c r="E13300" s="46"/>
      <c r="F13300" s="47"/>
      <c r="G13300" s="48"/>
      <c r="H13300" s="49"/>
      <c r="I13300" s="49"/>
      <c r="J13300" s="49"/>
      <c r="K13300" s="50"/>
      <c r="L13300" s="50"/>
      <c r="M13300" s="50"/>
      <c r="N13300" s="50"/>
      <c r="O13300" s="50"/>
      <c r="P13300" s="50"/>
      <c r="Q13300" s="50"/>
      <c r="R13300" s="51"/>
      <c r="S13300" s="51"/>
      <c r="T13300" s="51"/>
      <c r="U13300" s="51"/>
      <c r="V13300" s="51"/>
      <c r="W13300" s="51"/>
      <c r="X13300" s="44"/>
      <c r="AF13300" s="52"/>
      <c r="AM13300" s="7"/>
      <c r="AN13300" s="7"/>
      <c r="AO13300" s="53"/>
      <c r="AP13300" s="54"/>
      <c r="AQ13300" s="54"/>
      <c r="AR13300" s="7"/>
      <c r="AS13300" s="54"/>
      <c r="AT13300" s="53"/>
      <c r="AU13300" s="7"/>
      <c r="AV13300" s="7"/>
      <c r="AW13300" s="55"/>
      <c r="AX13300" s="56"/>
      <c r="AY13300" s="55"/>
      <c r="AZ13300" s="55"/>
      <c r="BA13300" s="55"/>
      <c r="BB13300" s="11"/>
      <c r="BC13300" s="12"/>
      <c r="BD13300" s="12"/>
      <c r="BE13300" s="12"/>
      <c r="BF13300" s="12"/>
      <c r="BG13300" s="12"/>
      <c r="BH13300" s="12"/>
      <c r="BI13300" s="12"/>
      <c r="BJ13300" s="12"/>
      <c r="BK13300" s="12"/>
    </row>
    <row r="13301" spans="1:63" s="5" customFormat="1">
      <c r="A13301" s="13"/>
      <c r="B13301" s="13"/>
      <c r="C13301" s="45"/>
      <c r="E13301" s="46"/>
      <c r="F13301" s="47"/>
      <c r="G13301" s="48"/>
      <c r="H13301" s="49"/>
      <c r="I13301" s="49"/>
      <c r="J13301" s="49"/>
      <c r="K13301" s="50"/>
      <c r="L13301" s="50"/>
      <c r="M13301" s="50"/>
      <c r="N13301" s="50"/>
      <c r="O13301" s="50"/>
      <c r="P13301" s="50"/>
      <c r="Q13301" s="50"/>
      <c r="R13301" s="51"/>
      <c r="S13301" s="51"/>
      <c r="T13301" s="51"/>
      <c r="U13301" s="51"/>
      <c r="V13301" s="51"/>
      <c r="W13301" s="51"/>
      <c r="X13301" s="44"/>
      <c r="AF13301" s="52"/>
      <c r="AM13301" s="7"/>
      <c r="AN13301" s="7"/>
      <c r="AO13301" s="53"/>
      <c r="AP13301" s="54"/>
      <c r="AQ13301" s="54"/>
      <c r="AR13301" s="7"/>
      <c r="AS13301" s="54"/>
      <c r="AT13301" s="53"/>
      <c r="AU13301" s="7"/>
      <c r="AV13301" s="7"/>
      <c r="AW13301" s="55"/>
      <c r="AX13301" s="56"/>
      <c r="AY13301" s="55"/>
      <c r="AZ13301" s="55"/>
      <c r="BA13301" s="55"/>
      <c r="BB13301" s="11"/>
      <c r="BC13301" s="12"/>
      <c r="BD13301" s="12"/>
      <c r="BE13301" s="12"/>
      <c r="BF13301" s="12"/>
      <c r="BG13301" s="12"/>
      <c r="BH13301" s="12"/>
      <c r="BI13301" s="12"/>
      <c r="BJ13301" s="12"/>
      <c r="BK13301" s="12"/>
    </row>
    <row r="13302" spans="1:63" s="5" customFormat="1">
      <c r="A13302" s="13"/>
      <c r="B13302" s="13"/>
      <c r="C13302" s="45"/>
      <c r="E13302" s="46"/>
      <c r="F13302" s="47"/>
      <c r="G13302" s="48"/>
      <c r="H13302" s="49"/>
      <c r="I13302" s="49"/>
      <c r="J13302" s="49"/>
      <c r="K13302" s="50"/>
      <c r="L13302" s="50"/>
      <c r="M13302" s="50"/>
      <c r="N13302" s="50"/>
      <c r="O13302" s="50"/>
      <c r="P13302" s="50"/>
      <c r="Q13302" s="50"/>
      <c r="R13302" s="51"/>
      <c r="S13302" s="51"/>
      <c r="T13302" s="51"/>
      <c r="U13302" s="51"/>
      <c r="V13302" s="51"/>
      <c r="W13302" s="51"/>
      <c r="X13302" s="44"/>
      <c r="AF13302" s="52"/>
      <c r="AM13302" s="7"/>
      <c r="AN13302" s="7"/>
      <c r="AO13302" s="53"/>
      <c r="AP13302" s="54"/>
      <c r="AQ13302" s="54"/>
      <c r="AR13302" s="7"/>
      <c r="AS13302" s="54"/>
      <c r="AT13302" s="53"/>
      <c r="AU13302" s="7"/>
      <c r="AV13302" s="7"/>
      <c r="AW13302" s="55"/>
      <c r="AX13302" s="56"/>
      <c r="AY13302" s="55"/>
      <c r="AZ13302" s="55"/>
      <c r="BA13302" s="55"/>
      <c r="BB13302" s="11"/>
      <c r="BC13302" s="12"/>
      <c r="BD13302" s="12"/>
      <c r="BE13302" s="12"/>
      <c r="BF13302" s="12"/>
      <c r="BG13302" s="12"/>
      <c r="BH13302" s="12"/>
      <c r="BI13302" s="12"/>
      <c r="BJ13302" s="12"/>
      <c r="BK13302" s="12"/>
    </row>
    <row r="13303" spans="1:63" s="5" customFormat="1">
      <c r="A13303" s="13"/>
      <c r="B13303" s="13"/>
      <c r="C13303" s="45"/>
      <c r="E13303" s="46"/>
      <c r="F13303" s="47"/>
      <c r="G13303" s="48"/>
      <c r="H13303" s="49"/>
      <c r="I13303" s="49"/>
      <c r="J13303" s="49"/>
      <c r="K13303" s="50"/>
      <c r="L13303" s="50"/>
      <c r="M13303" s="50"/>
      <c r="N13303" s="50"/>
      <c r="O13303" s="50"/>
      <c r="P13303" s="50"/>
      <c r="Q13303" s="50"/>
      <c r="R13303" s="51"/>
      <c r="S13303" s="51"/>
      <c r="T13303" s="51"/>
      <c r="U13303" s="51"/>
      <c r="V13303" s="51"/>
      <c r="W13303" s="51"/>
      <c r="X13303" s="44"/>
      <c r="AF13303" s="52"/>
      <c r="AM13303" s="7"/>
      <c r="AN13303" s="7"/>
      <c r="AO13303" s="53"/>
      <c r="AP13303" s="54"/>
      <c r="AQ13303" s="54"/>
      <c r="AR13303" s="7"/>
      <c r="AS13303" s="54"/>
      <c r="AT13303" s="53"/>
      <c r="AU13303" s="7"/>
      <c r="AV13303" s="7"/>
      <c r="AW13303" s="55"/>
      <c r="AX13303" s="56"/>
      <c r="AY13303" s="55"/>
      <c r="AZ13303" s="55"/>
      <c r="BA13303" s="55"/>
      <c r="BB13303" s="11"/>
      <c r="BC13303" s="12"/>
      <c r="BD13303" s="12"/>
      <c r="BE13303" s="12"/>
      <c r="BF13303" s="12"/>
      <c r="BG13303" s="12"/>
      <c r="BH13303" s="12"/>
      <c r="BI13303" s="12"/>
      <c r="BJ13303" s="12"/>
      <c r="BK13303" s="12"/>
    </row>
    <row r="13304" spans="1:63" s="5" customFormat="1">
      <c r="A13304" s="13"/>
      <c r="B13304" s="13"/>
      <c r="C13304" s="45"/>
      <c r="E13304" s="46"/>
      <c r="F13304" s="47"/>
      <c r="G13304" s="48"/>
      <c r="H13304" s="49"/>
      <c r="I13304" s="49"/>
      <c r="J13304" s="49"/>
      <c r="K13304" s="50"/>
      <c r="L13304" s="50"/>
      <c r="M13304" s="50"/>
      <c r="N13304" s="50"/>
      <c r="O13304" s="50"/>
      <c r="P13304" s="50"/>
      <c r="Q13304" s="50"/>
      <c r="R13304" s="51"/>
      <c r="S13304" s="51"/>
      <c r="T13304" s="51"/>
      <c r="U13304" s="51"/>
      <c r="V13304" s="51"/>
      <c r="W13304" s="51"/>
      <c r="X13304" s="44"/>
      <c r="AF13304" s="52"/>
      <c r="AM13304" s="7"/>
      <c r="AN13304" s="7"/>
      <c r="AO13304" s="53"/>
      <c r="AP13304" s="54"/>
      <c r="AQ13304" s="54"/>
      <c r="AR13304" s="7"/>
      <c r="AS13304" s="54"/>
      <c r="AT13304" s="53"/>
      <c r="AU13304" s="7"/>
      <c r="AV13304" s="7"/>
      <c r="AW13304" s="55"/>
      <c r="AX13304" s="56"/>
      <c r="AY13304" s="55"/>
      <c r="AZ13304" s="55"/>
      <c r="BA13304" s="55"/>
      <c r="BB13304" s="11"/>
      <c r="BC13304" s="12"/>
      <c r="BD13304" s="12"/>
      <c r="BE13304" s="12"/>
      <c r="BF13304" s="12"/>
      <c r="BG13304" s="12"/>
      <c r="BH13304" s="12"/>
      <c r="BI13304" s="12"/>
      <c r="BJ13304" s="12"/>
      <c r="BK13304" s="12"/>
    </row>
    <row r="13305" spans="1:63" s="5" customFormat="1">
      <c r="A13305" s="13"/>
      <c r="B13305" s="13"/>
      <c r="C13305" s="45"/>
      <c r="E13305" s="46"/>
      <c r="F13305" s="47"/>
      <c r="G13305" s="48"/>
      <c r="H13305" s="49"/>
      <c r="I13305" s="49"/>
      <c r="J13305" s="49"/>
      <c r="K13305" s="50"/>
      <c r="L13305" s="50"/>
      <c r="M13305" s="50"/>
      <c r="N13305" s="50"/>
      <c r="O13305" s="50"/>
      <c r="P13305" s="50"/>
      <c r="Q13305" s="50"/>
      <c r="R13305" s="51"/>
      <c r="S13305" s="51"/>
      <c r="T13305" s="51"/>
      <c r="U13305" s="51"/>
      <c r="V13305" s="51"/>
      <c r="W13305" s="51"/>
      <c r="X13305" s="44"/>
      <c r="AF13305" s="52"/>
      <c r="AM13305" s="7"/>
      <c r="AN13305" s="7"/>
      <c r="AO13305" s="53"/>
      <c r="AP13305" s="54"/>
      <c r="AQ13305" s="54"/>
      <c r="AR13305" s="7"/>
      <c r="AS13305" s="54"/>
      <c r="AT13305" s="53"/>
      <c r="AU13305" s="7"/>
      <c r="AV13305" s="7"/>
      <c r="AW13305" s="55"/>
      <c r="AX13305" s="56"/>
      <c r="AY13305" s="55"/>
      <c r="AZ13305" s="55"/>
      <c r="BA13305" s="55"/>
      <c r="BB13305" s="11"/>
      <c r="BC13305" s="12"/>
      <c r="BD13305" s="12"/>
      <c r="BE13305" s="12"/>
      <c r="BF13305" s="12"/>
      <c r="BG13305" s="12"/>
      <c r="BH13305" s="12"/>
      <c r="BI13305" s="12"/>
      <c r="BJ13305" s="12"/>
      <c r="BK13305" s="12"/>
    </row>
    <row r="13306" spans="1:63" s="5" customFormat="1">
      <c r="A13306" s="13"/>
      <c r="B13306" s="13"/>
      <c r="C13306" s="45"/>
      <c r="E13306" s="46"/>
      <c r="F13306" s="47"/>
      <c r="G13306" s="48"/>
      <c r="H13306" s="49"/>
      <c r="I13306" s="49"/>
      <c r="J13306" s="49"/>
      <c r="K13306" s="50"/>
      <c r="L13306" s="50"/>
      <c r="M13306" s="50"/>
      <c r="N13306" s="50"/>
      <c r="O13306" s="50"/>
      <c r="P13306" s="50"/>
      <c r="Q13306" s="50"/>
      <c r="R13306" s="51"/>
      <c r="S13306" s="51"/>
      <c r="T13306" s="51"/>
      <c r="U13306" s="51"/>
      <c r="V13306" s="51"/>
      <c r="W13306" s="51"/>
      <c r="X13306" s="44"/>
      <c r="AF13306" s="52"/>
      <c r="AM13306" s="7"/>
      <c r="AN13306" s="7"/>
      <c r="AO13306" s="53"/>
      <c r="AP13306" s="54"/>
      <c r="AQ13306" s="54"/>
      <c r="AR13306" s="7"/>
      <c r="AS13306" s="54"/>
      <c r="AT13306" s="53"/>
      <c r="AU13306" s="7"/>
      <c r="AV13306" s="7"/>
      <c r="AW13306" s="55"/>
      <c r="AX13306" s="56"/>
      <c r="AY13306" s="55"/>
      <c r="AZ13306" s="55"/>
      <c r="BA13306" s="55"/>
      <c r="BB13306" s="11"/>
      <c r="BC13306" s="12"/>
      <c r="BD13306" s="12"/>
      <c r="BE13306" s="12"/>
      <c r="BF13306" s="12"/>
      <c r="BG13306" s="12"/>
      <c r="BH13306" s="12"/>
      <c r="BI13306" s="12"/>
      <c r="BJ13306" s="12"/>
      <c r="BK13306" s="12"/>
    </row>
    <row r="13307" spans="1:63" s="5" customFormat="1">
      <c r="A13307" s="13"/>
      <c r="B13307" s="13"/>
      <c r="C13307" s="45"/>
      <c r="E13307" s="46"/>
      <c r="F13307" s="47"/>
      <c r="G13307" s="48"/>
      <c r="H13307" s="49"/>
      <c r="I13307" s="49"/>
      <c r="J13307" s="49"/>
      <c r="K13307" s="50"/>
      <c r="L13307" s="50"/>
      <c r="M13307" s="50"/>
      <c r="N13307" s="50"/>
      <c r="O13307" s="50"/>
      <c r="P13307" s="50"/>
      <c r="Q13307" s="50"/>
      <c r="R13307" s="51"/>
      <c r="S13307" s="51"/>
      <c r="T13307" s="51"/>
      <c r="U13307" s="51"/>
      <c r="V13307" s="51"/>
      <c r="W13307" s="51"/>
      <c r="X13307" s="44"/>
      <c r="AF13307" s="52"/>
      <c r="AM13307" s="7"/>
      <c r="AN13307" s="7"/>
      <c r="AO13307" s="53"/>
      <c r="AP13307" s="54"/>
      <c r="AQ13307" s="54"/>
      <c r="AR13307" s="7"/>
      <c r="AS13307" s="54"/>
      <c r="AT13307" s="53"/>
      <c r="AU13307" s="7"/>
      <c r="AV13307" s="7"/>
      <c r="AW13307" s="55"/>
      <c r="AX13307" s="56"/>
      <c r="AY13307" s="55"/>
      <c r="AZ13307" s="55"/>
      <c r="BA13307" s="55"/>
      <c r="BB13307" s="11"/>
      <c r="BC13307" s="12"/>
      <c r="BD13307" s="12"/>
      <c r="BE13307" s="12"/>
      <c r="BF13307" s="12"/>
      <c r="BG13307" s="12"/>
      <c r="BH13307" s="12"/>
      <c r="BI13307" s="12"/>
      <c r="BJ13307" s="12"/>
      <c r="BK13307" s="12"/>
    </row>
    <row r="13308" spans="1:63" s="5" customFormat="1">
      <c r="A13308" s="13"/>
      <c r="B13308" s="13"/>
      <c r="C13308" s="45"/>
      <c r="E13308" s="46"/>
      <c r="F13308" s="47"/>
      <c r="G13308" s="48"/>
      <c r="H13308" s="49"/>
      <c r="I13308" s="49"/>
      <c r="J13308" s="49"/>
      <c r="K13308" s="50"/>
      <c r="L13308" s="50"/>
      <c r="M13308" s="50"/>
      <c r="N13308" s="50"/>
      <c r="O13308" s="50"/>
      <c r="P13308" s="50"/>
      <c r="Q13308" s="50"/>
      <c r="R13308" s="51"/>
      <c r="S13308" s="51"/>
      <c r="T13308" s="51"/>
      <c r="U13308" s="51"/>
      <c r="V13308" s="51"/>
      <c r="W13308" s="51"/>
      <c r="X13308" s="44"/>
      <c r="AF13308" s="52"/>
      <c r="AM13308" s="7"/>
      <c r="AN13308" s="7"/>
      <c r="AO13308" s="53"/>
      <c r="AP13308" s="54"/>
      <c r="AQ13308" s="54"/>
      <c r="AR13308" s="7"/>
      <c r="AS13308" s="54"/>
      <c r="AT13308" s="53"/>
      <c r="AU13308" s="7"/>
      <c r="AV13308" s="7"/>
      <c r="AW13308" s="55"/>
      <c r="AX13308" s="56"/>
      <c r="AY13308" s="55"/>
      <c r="AZ13308" s="55"/>
      <c r="BA13308" s="55"/>
      <c r="BB13308" s="11"/>
      <c r="BC13308" s="12"/>
      <c r="BD13308" s="12"/>
      <c r="BE13308" s="12"/>
      <c r="BF13308" s="12"/>
      <c r="BG13308" s="12"/>
      <c r="BH13308" s="12"/>
      <c r="BI13308" s="12"/>
      <c r="BJ13308" s="12"/>
      <c r="BK13308" s="12"/>
    </row>
    <row r="13309" spans="1:63" s="5" customFormat="1">
      <c r="A13309" s="13"/>
      <c r="B13309" s="13"/>
      <c r="C13309" s="45"/>
      <c r="E13309" s="46"/>
      <c r="F13309" s="47"/>
      <c r="G13309" s="48"/>
      <c r="H13309" s="49"/>
      <c r="I13309" s="49"/>
      <c r="J13309" s="49"/>
      <c r="K13309" s="50"/>
      <c r="L13309" s="50"/>
      <c r="M13309" s="50"/>
      <c r="N13309" s="50"/>
      <c r="O13309" s="50"/>
      <c r="P13309" s="50"/>
      <c r="Q13309" s="50"/>
      <c r="R13309" s="51"/>
      <c r="S13309" s="51"/>
      <c r="T13309" s="51"/>
      <c r="U13309" s="51"/>
      <c r="V13309" s="51"/>
      <c r="W13309" s="51"/>
      <c r="X13309" s="44"/>
      <c r="AF13309" s="52"/>
      <c r="AM13309" s="7"/>
      <c r="AN13309" s="7"/>
      <c r="AO13309" s="53"/>
      <c r="AP13309" s="54"/>
      <c r="AQ13309" s="54"/>
      <c r="AR13309" s="7"/>
      <c r="AS13309" s="54"/>
      <c r="AT13309" s="53"/>
      <c r="AU13309" s="7"/>
      <c r="AV13309" s="7"/>
      <c r="AW13309" s="55"/>
      <c r="AX13309" s="56"/>
      <c r="AY13309" s="55"/>
      <c r="AZ13309" s="55"/>
      <c r="BA13309" s="55"/>
      <c r="BB13309" s="11"/>
      <c r="BC13309" s="12"/>
      <c r="BD13309" s="12"/>
      <c r="BE13309" s="12"/>
      <c r="BF13309" s="12"/>
      <c r="BG13309" s="12"/>
      <c r="BH13309" s="12"/>
      <c r="BI13309" s="12"/>
      <c r="BJ13309" s="12"/>
      <c r="BK13309" s="12"/>
    </row>
    <row r="13310" spans="1:63" s="5" customFormat="1">
      <c r="A13310" s="13"/>
      <c r="B13310" s="13"/>
      <c r="C13310" s="45"/>
      <c r="E13310" s="46"/>
      <c r="F13310" s="47"/>
      <c r="G13310" s="48"/>
      <c r="H13310" s="49"/>
      <c r="I13310" s="49"/>
      <c r="J13310" s="49"/>
      <c r="K13310" s="50"/>
      <c r="L13310" s="50"/>
      <c r="M13310" s="50"/>
      <c r="N13310" s="50"/>
      <c r="O13310" s="50"/>
      <c r="P13310" s="50"/>
      <c r="Q13310" s="50"/>
      <c r="R13310" s="51"/>
      <c r="S13310" s="51"/>
      <c r="T13310" s="51"/>
      <c r="U13310" s="51"/>
      <c r="V13310" s="51"/>
      <c r="W13310" s="51"/>
      <c r="X13310" s="44"/>
      <c r="AF13310" s="52"/>
      <c r="AM13310" s="7"/>
      <c r="AN13310" s="7"/>
      <c r="AO13310" s="53"/>
      <c r="AP13310" s="54"/>
      <c r="AQ13310" s="54"/>
      <c r="AR13310" s="7"/>
      <c r="AS13310" s="54"/>
      <c r="AT13310" s="53"/>
      <c r="AU13310" s="7"/>
      <c r="AV13310" s="7"/>
      <c r="AW13310" s="55"/>
      <c r="AX13310" s="56"/>
      <c r="AY13310" s="55"/>
      <c r="AZ13310" s="55"/>
      <c r="BA13310" s="55"/>
      <c r="BB13310" s="11"/>
      <c r="BC13310" s="12"/>
      <c r="BD13310" s="12"/>
      <c r="BE13310" s="12"/>
      <c r="BF13310" s="12"/>
      <c r="BG13310" s="12"/>
      <c r="BH13310" s="12"/>
      <c r="BI13310" s="12"/>
      <c r="BJ13310" s="12"/>
      <c r="BK13310" s="12"/>
    </row>
    <row r="13311" spans="1:63" s="5" customFormat="1">
      <c r="A13311" s="13"/>
      <c r="B13311" s="13"/>
      <c r="C13311" s="45"/>
      <c r="E13311" s="46"/>
      <c r="F13311" s="47"/>
      <c r="G13311" s="48"/>
      <c r="H13311" s="49"/>
      <c r="I13311" s="49"/>
      <c r="J13311" s="49"/>
      <c r="K13311" s="50"/>
      <c r="L13311" s="50"/>
      <c r="M13311" s="50"/>
      <c r="N13311" s="50"/>
      <c r="O13311" s="50"/>
      <c r="P13311" s="50"/>
      <c r="Q13311" s="50"/>
      <c r="R13311" s="51"/>
      <c r="S13311" s="51"/>
      <c r="T13311" s="51"/>
      <c r="U13311" s="51"/>
      <c r="V13311" s="51"/>
      <c r="W13311" s="51"/>
      <c r="X13311" s="44"/>
      <c r="AF13311" s="52"/>
      <c r="AM13311" s="7"/>
      <c r="AN13311" s="7"/>
      <c r="AO13311" s="53"/>
      <c r="AP13311" s="54"/>
      <c r="AQ13311" s="54"/>
      <c r="AR13311" s="7"/>
      <c r="AS13311" s="54"/>
      <c r="AT13311" s="53"/>
      <c r="AU13311" s="7"/>
      <c r="AV13311" s="7"/>
      <c r="AW13311" s="55"/>
      <c r="AX13311" s="56"/>
      <c r="AY13311" s="55"/>
      <c r="AZ13311" s="55"/>
      <c r="BA13311" s="55"/>
      <c r="BB13311" s="11"/>
      <c r="BC13311" s="12"/>
      <c r="BD13311" s="12"/>
      <c r="BE13311" s="12"/>
      <c r="BF13311" s="12"/>
      <c r="BG13311" s="12"/>
      <c r="BH13311" s="12"/>
      <c r="BI13311" s="12"/>
      <c r="BJ13311" s="12"/>
      <c r="BK13311" s="12"/>
    </row>
    <row r="13312" spans="1:63" s="5" customFormat="1">
      <c r="A13312" s="13"/>
      <c r="B13312" s="13"/>
      <c r="C13312" s="45"/>
      <c r="E13312" s="46"/>
      <c r="F13312" s="47"/>
      <c r="G13312" s="48"/>
      <c r="H13312" s="49"/>
      <c r="I13312" s="49"/>
      <c r="J13312" s="49"/>
      <c r="K13312" s="50"/>
      <c r="L13312" s="50"/>
      <c r="M13312" s="50"/>
      <c r="N13312" s="50"/>
      <c r="O13312" s="50"/>
      <c r="P13312" s="50"/>
      <c r="Q13312" s="50"/>
      <c r="R13312" s="51"/>
      <c r="S13312" s="51"/>
      <c r="T13312" s="51"/>
      <c r="U13312" s="51"/>
      <c r="V13312" s="51"/>
      <c r="W13312" s="51"/>
      <c r="X13312" s="44"/>
      <c r="AF13312" s="52"/>
      <c r="AM13312" s="7"/>
      <c r="AN13312" s="7"/>
      <c r="AO13312" s="53"/>
      <c r="AP13312" s="54"/>
      <c r="AQ13312" s="54"/>
      <c r="AR13312" s="7"/>
      <c r="AS13312" s="54"/>
      <c r="AT13312" s="53"/>
      <c r="AU13312" s="7"/>
      <c r="AV13312" s="7"/>
      <c r="AW13312" s="55"/>
      <c r="AX13312" s="56"/>
      <c r="AY13312" s="55"/>
      <c r="AZ13312" s="55"/>
      <c r="BA13312" s="55"/>
      <c r="BB13312" s="11"/>
      <c r="BC13312" s="12"/>
      <c r="BD13312" s="12"/>
      <c r="BE13312" s="12"/>
      <c r="BF13312" s="12"/>
      <c r="BG13312" s="12"/>
      <c r="BH13312" s="12"/>
      <c r="BI13312" s="12"/>
      <c r="BJ13312" s="12"/>
      <c r="BK13312" s="12"/>
    </row>
    <row r="13313" spans="1:63" s="5" customFormat="1">
      <c r="A13313" s="13"/>
      <c r="B13313" s="13"/>
      <c r="C13313" s="45"/>
      <c r="E13313" s="46"/>
      <c r="F13313" s="47"/>
      <c r="G13313" s="48"/>
      <c r="H13313" s="49"/>
      <c r="I13313" s="49"/>
      <c r="J13313" s="49"/>
      <c r="K13313" s="50"/>
      <c r="L13313" s="50"/>
      <c r="M13313" s="50"/>
      <c r="N13313" s="50"/>
      <c r="O13313" s="50"/>
      <c r="P13313" s="50"/>
      <c r="Q13313" s="50"/>
      <c r="R13313" s="51"/>
      <c r="S13313" s="51"/>
      <c r="T13313" s="51"/>
      <c r="U13313" s="51"/>
      <c r="V13313" s="51"/>
      <c r="W13313" s="51"/>
      <c r="X13313" s="44"/>
      <c r="AF13313" s="52"/>
      <c r="AM13313" s="7"/>
      <c r="AN13313" s="7"/>
      <c r="AO13313" s="53"/>
      <c r="AP13313" s="54"/>
      <c r="AQ13313" s="54"/>
      <c r="AR13313" s="7"/>
      <c r="AS13313" s="54"/>
      <c r="AT13313" s="53"/>
      <c r="AU13313" s="7"/>
      <c r="AV13313" s="7"/>
      <c r="AW13313" s="55"/>
      <c r="AX13313" s="56"/>
      <c r="AY13313" s="55"/>
      <c r="AZ13313" s="55"/>
      <c r="BA13313" s="55"/>
      <c r="BB13313" s="11"/>
      <c r="BC13313" s="12"/>
      <c r="BD13313" s="12"/>
      <c r="BE13313" s="12"/>
      <c r="BF13313" s="12"/>
      <c r="BG13313" s="12"/>
      <c r="BH13313" s="12"/>
      <c r="BI13313" s="12"/>
      <c r="BJ13313" s="12"/>
      <c r="BK13313" s="12"/>
    </row>
    <row r="13314" spans="1:63" s="5" customFormat="1">
      <c r="A13314" s="13"/>
      <c r="B13314" s="13"/>
      <c r="C13314" s="45"/>
      <c r="E13314" s="46"/>
      <c r="F13314" s="47"/>
      <c r="G13314" s="48"/>
      <c r="H13314" s="49"/>
      <c r="I13314" s="49"/>
      <c r="J13314" s="49"/>
      <c r="K13314" s="50"/>
      <c r="L13314" s="50"/>
      <c r="M13314" s="50"/>
      <c r="N13314" s="50"/>
      <c r="O13314" s="50"/>
      <c r="P13314" s="50"/>
      <c r="Q13314" s="50"/>
      <c r="R13314" s="51"/>
      <c r="S13314" s="51"/>
      <c r="T13314" s="51"/>
      <c r="U13314" s="51"/>
      <c r="V13314" s="51"/>
      <c r="W13314" s="51"/>
      <c r="X13314" s="44"/>
      <c r="AF13314" s="52"/>
      <c r="AM13314" s="7"/>
      <c r="AN13314" s="7"/>
      <c r="AO13314" s="53"/>
      <c r="AP13314" s="54"/>
      <c r="AQ13314" s="54"/>
      <c r="AR13314" s="7"/>
      <c r="AS13314" s="54"/>
      <c r="AT13314" s="53"/>
      <c r="AU13314" s="7"/>
      <c r="AV13314" s="7"/>
      <c r="AW13314" s="55"/>
      <c r="AX13314" s="56"/>
      <c r="AY13314" s="55"/>
      <c r="AZ13314" s="55"/>
      <c r="BA13314" s="55"/>
      <c r="BB13314" s="11"/>
      <c r="BC13314" s="12"/>
      <c r="BD13314" s="12"/>
      <c r="BE13314" s="12"/>
      <c r="BF13314" s="12"/>
      <c r="BG13314" s="12"/>
      <c r="BH13314" s="12"/>
      <c r="BI13314" s="12"/>
      <c r="BJ13314" s="12"/>
      <c r="BK13314" s="12"/>
    </row>
    <row r="13315" spans="1:63" s="5" customFormat="1">
      <c r="A13315" s="13"/>
      <c r="B13315" s="13"/>
      <c r="C13315" s="45"/>
      <c r="E13315" s="46"/>
      <c r="F13315" s="47"/>
      <c r="G13315" s="48"/>
      <c r="H13315" s="49"/>
      <c r="I13315" s="49"/>
      <c r="J13315" s="49"/>
      <c r="K13315" s="50"/>
      <c r="L13315" s="50"/>
      <c r="M13315" s="50"/>
      <c r="N13315" s="50"/>
      <c r="O13315" s="50"/>
      <c r="P13315" s="50"/>
      <c r="Q13315" s="50"/>
      <c r="R13315" s="51"/>
      <c r="S13315" s="51"/>
      <c r="T13315" s="51"/>
      <c r="U13315" s="51"/>
      <c r="V13315" s="51"/>
      <c r="W13315" s="51"/>
      <c r="X13315" s="44"/>
      <c r="AF13315" s="52"/>
      <c r="AM13315" s="7"/>
      <c r="AN13315" s="7"/>
      <c r="AO13315" s="53"/>
      <c r="AP13315" s="54"/>
      <c r="AQ13315" s="54"/>
      <c r="AR13315" s="7"/>
      <c r="AS13315" s="54"/>
      <c r="AT13315" s="53"/>
      <c r="AU13315" s="7"/>
      <c r="AV13315" s="7"/>
      <c r="AW13315" s="55"/>
      <c r="AX13315" s="56"/>
      <c r="AY13315" s="55"/>
      <c r="AZ13315" s="55"/>
      <c r="BA13315" s="55"/>
      <c r="BB13315" s="11"/>
      <c r="BC13315" s="12"/>
      <c r="BD13315" s="12"/>
      <c r="BE13315" s="12"/>
      <c r="BF13315" s="12"/>
      <c r="BG13315" s="12"/>
      <c r="BH13315" s="12"/>
      <c r="BI13315" s="12"/>
      <c r="BJ13315" s="12"/>
      <c r="BK13315" s="12"/>
    </row>
    <row r="13316" spans="1:63" s="5" customFormat="1">
      <c r="A13316" s="13"/>
      <c r="B13316" s="13"/>
      <c r="C13316" s="45"/>
      <c r="E13316" s="46"/>
      <c r="F13316" s="47"/>
      <c r="G13316" s="48"/>
      <c r="H13316" s="49"/>
      <c r="I13316" s="49"/>
      <c r="J13316" s="49"/>
      <c r="K13316" s="50"/>
      <c r="L13316" s="50"/>
      <c r="M13316" s="50"/>
      <c r="N13316" s="50"/>
      <c r="O13316" s="50"/>
      <c r="P13316" s="50"/>
      <c r="Q13316" s="50"/>
      <c r="R13316" s="51"/>
      <c r="S13316" s="51"/>
      <c r="T13316" s="51"/>
      <c r="U13316" s="51"/>
      <c r="V13316" s="51"/>
      <c r="W13316" s="51"/>
      <c r="X13316" s="44"/>
      <c r="AF13316" s="52"/>
      <c r="AM13316" s="7"/>
      <c r="AN13316" s="7"/>
      <c r="AO13316" s="53"/>
      <c r="AP13316" s="54"/>
      <c r="AQ13316" s="54"/>
      <c r="AR13316" s="7"/>
      <c r="AS13316" s="54"/>
      <c r="AT13316" s="53"/>
      <c r="AU13316" s="7"/>
      <c r="AV13316" s="7"/>
      <c r="AW13316" s="55"/>
      <c r="AX13316" s="56"/>
      <c r="AY13316" s="55"/>
      <c r="AZ13316" s="55"/>
      <c r="BA13316" s="55"/>
      <c r="BB13316" s="11"/>
      <c r="BC13316" s="12"/>
      <c r="BD13316" s="12"/>
      <c r="BE13316" s="12"/>
      <c r="BF13316" s="12"/>
      <c r="BG13316" s="12"/>
      <c r="BH13316" s="12"/>
      <c r="BI13316" s="12"/>
      <c r="BJ13316" s="12"/>
      <c r="BK13316" s="12"/>
    </row>
    <row r="13317" spans="1:63" s="5" customFormat="1">
      <c r="A13317" s="13"/>
      <c r="B13317" s="13"/>
      <c r="C13317" s="45"/>
      <c r="E13317" s="46"/>
      <c r="F13317" s="47"/>
      <c r="G13317" s="48"/>
      <c r="H13317" s="49"/>
      <c r="I13317" s="49"/>
      <c r="J13317" s="49"/>
      <c r="K13317" s="50"/>
      <c r="L13317" s="50"/>
      <c r="M13317" s="50"/>
      <c r="N13317" s="50"/>
      <c r="O13317" s="50"/>
      <c r="P13317" s="50"/>
      <c r="Q13317" s="50"/>
      <c r="R13317" s="51"/>
      <c r="S13317" s="51"/>
      <c r="T13317" s="51"/>
      <c r="U13317" s="51"/>
      <c r="V13317" s="51"/>
      <c r="W13317" s="51"/>
      <c r="X13317" s="44"/>
      <c r="AF13317" s="52"/>
      <c r="AM13317" s="7"/>
      <c r="AN13317" s="7"/>
      <c r="AO13317" s="53"/>
      <c r="AP13317" s="54"/>
      <c r="AQ13317" s="54"/>
      <c r="AR13317" s="7"/>
      <c r="AS13317" s="54"/>
      <c r="AT13317" s="53"/>
      <c r="AU13317" s="7"/>
      <c r="AV13317" s="7"/>
      <c r="AW13317" s="55"/>
      <c r="AX13317" s="56"/>
      <c r="AY13317" s="55"/>
      <c r="AZ13317" s="55"/>
      <c r="BA13317" s="55"/>
      <c r="BB13317" s="11"/>
      <c r="BC13317" s="12"/>
      <c r="BD13317" s="12"/>
      <c r="BE13317" s="12"/>
      <c r="BF13317" s="12"/>
      <c r="BG13317" s="12"/>
      <c r="BH13317" s="12"/>
      <c r="BI13317" s="12"/>
      <c r="BJ13317" s="12"/>
      <c r="BK13317" s="12"/>
    </row>
    <row r="13318" spans="1:63" s="5" customFormat="1">
      <c r="A13318" s="13"/>
      <c r="B13318" s="13"/>
      <c r="C13318" s="45"/>
      <c r="E13318" s="46"/>
      <c r="F13318" s="47"/>
      <c r="G13318" s="48"/>
      <c r="H13318" s="49"/>
      <c r="I13318" s="49"/>
      <c r="J13318" s="49"/>
      <c r="K13318" s="50"/>
      <c r="L13318" s="50"/>
      <c r="M13318" s="50"/>
      <c r="N13318" s="50"/>
      <c r="O13318" s="50"/>
      <c r="P13318" s="50"/>
      <c r="Q13318" s="50"/>
      <c r="R13318" s="51"/>
      <c r="S13318" s="51"/>
      <c r="T13318" s="51"/>
      <c r="U13318" s="51"/>
      <c r="V13318" s="51"/>
      <c r="W13318" s="51"/>
      <c r="X13318" s="44"/>
      <c r="AF13318" s="52"/>
      <c r="AM13318" s="7"/>
      <c r="AN13318" s="7"/>
      <c r="AO13318" s="53"/>
      <c r="AP13318" s="54"/>
      <c r="AQ13318" s="54"/>
      <c r="AR13318" s="7"/>
      <c r="AS13318" s="54"/>
      <c r="AT13318" s="53"/>
      <c r="AU13318" s="7"/>
      <c r="AV13318" s="7"/>
      <c r="AW13318" s="55"/>
      <c r="AX13318" s="56"/>
      <c r="AY13318" s="55"/>
      <c r="AZ13318" s="55"/>
      <c r="BA13318" s="55"/>
      <c r="BB13318" s="11"/>
      <c r="BC13318" s="12"/>
      <c r="BD13318" s="12"/>
      <c r="BE13318" s="12"/>
      <c r="BF13318" s="12"/>
      <c r="BG13318" s="12"/>
      <c r="BH13318" s="12"/>
      <c r="BI13318" s="12"/>
      <c r="BJ13318" s="12"/>
      <c r="BK13318" s="12"/>
    </row>
    <row r="13319" spans="1:63" s="5" customFormat="1">
      <c r="A13319" s="13"/>
      <c r="B13319" s="13"/>
      <c r="C13319" s="45"/>
      <c r="E13319" s="46"/>
      <c r="F13319" s="47"/>
      <c r="G13319" s="48"/>
      <c r="H13319" s="49"/>
      <c r="I13319" s="49"/>
      <c r="J13319" s="49"/>
      <c r="K13319" s="50"/>
      <c r="L13319" s="50"/>
      <c r="M13319" s="50"/>
      <c r="N13319" s="50"/>
      <c r="O13319" s="50"/>
      <c r="P13319" s="50"/>
      <c r="Q13319" s="50"/>
      <c r="R13319" s="51"/>
      <c r="S13319" s="51"/>
      <c r="T13319" s="51"/>
      <c r="U13319" s="51"/>
      <c r="V13319" s="51"/>
      <c r="W13319" s="51"/>
      <c r="X13319" s="44"/>
      <c r="AF13319" s="52"/>
      <c r="AM13319" s="7"/>
      <c r="AN13319" s="7"/>
      <c r="AO13319" s="53"/>
      <c r="AP13319" s="54"/>
      <c r="AQ13319" s="54"/>
      <c r="AR13319" s="7"/>
      <c r="AS13319" s="54"/>
      <c r="AT13319" s="53"/>
      <c r="AU13319" s="7"/>
      <c r="AV13319" s="7"/>
      <c r="AW13319" s="55"/>
      <c r="AX13319" s="56"/>
      <c r="AY13319" s="55"/>
      <c r="AZ13319" s="55"/>
      <c r="BA13319" s="55"/>
      <c r="BB13319" s="11"/>
      <c r="BC13319" s="12"/>
      <c r="BD13319" s="12"/>
      <c r="BE13319" s="12"/>
      <c r="BF13319" s="12"/>
      <c r="BG13319" s="12"/>
      <c r="BH13319" s="12"/>
      <c r="BI13319" s="12"/>
      <c r="BJ13319" s="12"/>
      <c r="BK13319" s="12"/>
    </row>
    <row r="13320" spans="1:63" s="5" customFormat="1">
      <c r="A13320" s="13"/>
      <c r="B13320" s="13"/>
      <c r="C13320" s="45"/>
      <c r="E13320" s="46"/>
      <c r="F13320" s="47"/>
      <c r="G13320" s="48"/>
      <c r="H13320" s="49"/>
      <c r="I13320" s="49"/>
      <c r="J13320" s="49"/>
      <c r="K13320" s="50"/>
      <c r="L13320" s="50"/>
      <c r="M13320" s="50"/>
      <c r="N13320" s="50"/>
      <c r="O13320" s="50"/>
      <c r="P13320" s="50"/>
      <c r="Q13320" s="50"/>
      <c r="R13320" s="51"/>
      <c r="S13320" s="51"/>
      <c r="T13320" s="51"/>
      <c r="U13320" s="51"/>
      <c r="V13320" s="51"/>
      <c r="W13320" s="51"/>
      <c r="X13320" s="44"/>
      <c r="AF13320" s="52"/>
      <c r="AM13320" s="7"/>
      <c r="AN13320" s="7"/>
      <c r="AO13320" s="53"/>
      <c r="AP13320" s="54"/>
      <c r="AQ13320" s="54"/>
      <c r="AR13320" s="7"/>
      <c r="AS13320" s="54"/>
      <c r="AT13320" s="53"/>
      <c r="AU13320" s="7"/>
      <c r="AV13320" s="7"/>
      <c r="AW13320" s="55"/>
      <c r="AX13320" s="56"/>
      <c r="AY13320" s="55"/>
      <c r="AZ13320" s="55"/>
      <c r="BA13320" s="55"/>
      <c r="BB13320" s="11"/>
      <c r="BC13320" s="12"/>
      <c r="BD13320" s="12"/>
      <c r="BE13320" s="12"/>
      <c r="BF13320" s="12"/>
      <c r="BG13320" s="12"/>
      <c r="BH13320" s="12"/>
      <c r="BI13320" s="12"/>
      <c r="BJ13320" s="12"/>
      <c r="BK13320" s="12"/>
    </row>
    <row r="13321" spans="1:63" s="5" customFormat="1">
      <c r="A13321" s="13"/>
      <c r="B13321" s="13"/>
      <c r="C13321" s="45"/>
      <c r="E13321" s="46"/>
      <c r="F13321" s="47"/>
      <c r="G13321" s="48"/>
      <c r="H13321" s="49"/>
      <c r="I13321" s="49"/>
      <c r="J13321" s="49"/>
      <c r="K13321" s="50"/>
      <c r="L13321" s="50"/>
      <c r="M13321" s="50"/>
      <c r="N13321" s="50"/>
      <c r="O13321" s="50"/>
      <c r="P13321" s="50"/>
      <c r="Q13321" s="50"/>
      <c r="R13321" s="51"/>
      <c r="S13321" s="51"/>
      <c r="T13321" s="51"/>
      <c r="U13321" s="51"/>
      <c r="V13321" s="51"/>
      <c r="W13321" s="51"/>
      <c r="X13321" s="44"/>
      <c r="AF13321" s="52"/>
      <c r="AM13321" s="7"/>
      <c r="AN13321" s="7"/>
      <c r="AO13321" s="53"/>
      <c r="AP13321" s="54"/>
      <c r="AQ13321" s="54"/>
      <c r="AR13321" s="7"/>
      <c r="AS13321" s="54"/>
      <c r="AT13321" s="53"/>
      <c r="AU13321" s="7"/>
      <c r="AV13321" s="7"/>
      <c r="AW13321" s="55"/>
      <c r="AX13321" s="56"/>
      <c r="AY13321" s="55"/>
      <c r="AZ13321" s="55"/>
      <c r="BA13321" s="55"/>
      <c r="BB13321" s="11"/>
      <c r="BC13321" s="12"/>
      <c r="BD13321" s="12"/>
      <c r="BE13321" s="12"/>
      <c r="BF13321" s="12"/>
      <c r="BG13321" s="12"/>
      <c r="BH13321" s="12"/>
      <c r="BI13321" s="12"/>
      <c r="BJ13321" s="12"/>
      <c r="BK13321" s="12"/>
    </row>
    <row r="13322" spans="1:63" s="5" customFormat="1">
      <c r="A13322" s="13"/>
      <c r="B13322" s="13"/>
      <c r="C13322" s="45"/>
      <c r="E13322" s="46"/>
      <c r="F13322" s="47"/>
      <c r="G13322" s="48"/>
      <c r="H13322" s="49"/>
      <c r="I13322" s="49"/>
      <c r="J13322" s="49"/>
      <c r="K13322" s="50"/>
      <c r="L13322" s="50"/>
      <c r="M13322" s="50"/>
      <c r="N13322" s="50"/>
      <c r="O13322" s="50"/>
      <c r="P13322" s="50"/>
      <c r="Q13322" s="50"/>
      <c r="R13322" s="51"/>
      <c r="S13322" s="51"/>
      <c r="T13322" s="51"/>
      <c r="U13322" s="51"/>
      <c r="V13322" s="51"/>
      <c r="W13322" s="51"/>
      <c r="X13322" s="44"/>
      <c r="AF13322" s="52"/>
      <c r="AM13322" s="7"/>
      <c r="AN13322" s="7"/>
      <c r="AO13322" s="53"/>
      <c r="AP13322" s="54"/>
      <c r="AQ13322" s="54"/>
      <c r="AR13322" s="7"/>
      <c r="AS13322" s="54"/>
      <c r="AT13322" s="53"/>
      <c r="AU13322" s="7"/>
      <c r="AV13322" s="7"/>
      <c r="AW13322" s="55"/>
      <c r="AX13322" s="56"/>
      <c r="AY13322" s="55"/>
      <c r="AZ13322" s="55"/>
      <c r="BA13322" s="55"/>
      <c r="BB13322" s="11"/>
      <c r="BC13322" s="12"/>
      <c r="BD13322" s="12"/>
      <c r="BE13322" s="12"/>
      <c r="BF13322" s="12"/>
      <c r="BG13322" s="12"/>
      <c r="BH13322" s="12"/>
      <c r="BI13322" s="12"/>
      <c r="BJ13322" s="12"/>
      <c r="BK13322" s="12"/>
    </row>
    <row r="13323" spans="1:63" s="5" customFormat="1">
      <c r="A13323" s="13"/>
      <c r="B13323" s="13"/>
      <c r="C13323" s="45"/>
      <c r="E13323" s="46"/>
      <c r="F13323" s="47"/>
      <c r="G13323" s="48"/>
      <c r="H13323" s="49"/>
      <c r="I13323" s="49"/>
      <c r="J13323" s="49"/>
      <c r="K13323" s="50"/>
      <c r="L13323" s="50"/>
      <c r="M13323" s="50"/>
      <c r="N13323" s="50"/>
      <c r="O13323" s="50"/>
      <c r="P13323" s="50"/>
      <c r="Q13323" s="50"/>
      <c r="R13323" s="51"/>
      <c r="S13323" s="51"/>
      <c r="T13323" s="51"/>
      <c r="U13323" s="51"/>
      <c r="V13323" s="51"/>
      <c r="W13323" s="51"/>
      <c r="X13323" s="44"/>
      <c r="AF13323" s="52"/>
      <c r="AM13323" s="7"/>
      <c r="AN13323" s="7"/>
      <c r="AO13323" s="53"/>
      <c r="AP13323" s="54"/>
      <c r="AQ13323" s="54"/>
      <c r="AR13323" s="7"/>
      <c r="AS13323" s="54"/>
      <c r="AT13323" s="53"/>
      <c r="AU13323" s="7"/>
      <c r="AV13323" s="7"/>
      <c r="AW13323" s="55"/>
      <c r="AX13323" s="56"/>
      <c r="AY13323" s="55"/>
      <c r="AZ13323" s="55"/>
      <c r="BA13323" s="55"/>
      <c r="BB13323" s="11"/>
      <c r="BC13323" s="12"/>
      <c r="BD13323" s="12"/>
      <c r="BE13323" s="12"/>
      <c r="BF13323" s="12"/>
      <c r="BG13323" s="12"/>
      <c r="BH13323" s="12"/>
      <c r="BI13323" s="12"/>
      <c r="BJ13323" s="12"/>
      <c r="BK13323" s="12"/>
    </row>
    <row r="13324" spans="1:63" s="5" customFormat="1">
      <c r="A13324" s="13"/>
      <c r="B13324" s="13"/>
      <c r="C13324" s="45"/>
      <c r="E13324" s="46"/>
      <c r="F13324" s="47"/>
      <c r="G13324" s="48"/>
      <c r="H13324" s="49"/>
      <c r="I13324" s="49"/>
      <c r="J13324" s="49"/>
      <c r="K13324" s="50"/>
      <c r="L13324" s="50"/>
      <c r="M13324" s="50"/>
      <c r="N13324" s="50"/>
      <c r="O13324" s="50"/>
      <c r="P13324" s="50"/>
      <c r="Q13324" s="50"/>
      <c r="R13324" s="51"/>
      <c r="S13324" s="51"/>
      <c r="T13324" s="51"/>
      <c r="U13324" s="51"/>
      <c r="V13324" s="51"/>
      <c r="W13324" s="51"/>
      <c r="X13324" s="44"/>
      <c r="AF13324" s="52"/>
      <c r="AM13324" s="7"/>
      <c r="AN13324" s="7"/>
      <c r="AO13324" s="53"/>
      <c r="AP13324" s="54"/>
      <c r="AQ13324" s="54"/>
      <c r="AR13324" s="7"/>
      <c r="AS13324" s="54"/>
      <c r="AT13324" s="53"/>
      <c r="AU13324" s="7"/>
      <c r="AV13324" s="7"/>
      <c r="AW13324" s="55"/>
      <c r="AX13324" s="56"/>
      <c r="AY13324" s="55"/>
      <c r="AZ13324" s="55"/>
      <c r="BA13324" s="55"/>
      <c r="BB13324" s="11"/>
      <c r="BC13324" s="12"/>
      <c r="BD13324" s="12"/>
      <c r="BE13324" s="12"/>
      <c r="BF13324" s="12"/>
      <c r="BG13324" s="12"/>
      <c r="BH13324" s="12"/>
      <c r="BI13324" s="12"/>
      <c r="BJ13324" s="12"/>
      <c r="BK13324" s="12"/>
    </row>
    <row r="13325" spans="1:63" s="5" customFormat="1">
      <c r="A13325" s="13"/>
      <c r="B13325" s="13"/>
      <c r="C13325" s="45"/>
      <c r="E13325" s="46"/>
      <c r="F13325" s="47"/>
      <c r="G13325" s="48"/>
      <c r="H13325" s="49"/>
      <c r="I13325" s="49"/>
      <c r="J13325" s="49"/>
      <c r="K13325" s="50"/>
      <c r="L13325" s="50"/>
      <c r="M13325" s="50"/>
      <c r="N13325" s="50"/>
      <c r="O13325" s="50"/>
      <c r="P13325" s="50"/>
      <c r="Q13325" s="50"/>
      <c r="R13325" s="51"/>
      <c r="S13325" s="51"/>
      <c r="T13325" s="51"/>
      <c r="U13325" s="51"/>
      <c r="V13325" s="51"/>
      <c r="W13325" s="51"/>
      <c r="X13325" s="44"/>
      <c r="AF13325" s="52"/>
      <c r="AM13325" s="7"/>
      <c r="AN13325" s="7"/>
      <c r="AO13325" s="53"/>
      <c r="AP13325" s="54"/>
      <c r="AQ13325" s="54"/>
      <c r="AR13325" s="7"/>
      <c r="AS13325" s="54"/>
      <c r="AT13325" s="53"/>
      <c r="AU13325" s="7"/>
      <c r="AV13325" s="7"/>
      <c r="AW13325" s="55"/>
      <c r="AX13325" s="56"/>
      <c r="AY13325" s="55"/>
      <c r="AZ13325" s="55"/>
      <c r="BA13325" s="55"/>
      <c r="BB13325" s="11"/>
      <c r="BC13325" s="12"/>
      <c r="BD13325" s="12"/>
      <c r="BE13325" s="12"/>
      <c r="BF13325" s="12"/>
      <c r="BG13325" s="12"/>
      <c r="BH13325" s="12"/>
      <c r="BI13325" s="12"/>
      <c r="BJ13325" s="12"/>
      <c r="BK13325" s="12"/>
    </row>
    <row r="13326" spans="1:63" s="5" customFormat="1">
      <c r="A13326" s="13"/>
      <c r="B13326" s="13"/>
      <c r="C13326" s="45"/>
      <c r="E13326" s="46"/>
      <c r="F13326" s="47"/>
      <c r="G13326" s="48"/>
      <c r="H13326" s="49"/>
      <c r="I13326" s="49"/>
      <c r="J13326" s="49"/>
      <c r="K13326" s="50"/>
      <c r="L13326" s="50"/>
      <c r="M13326" s="50"/>
      <c r="N13326" s="50"/>
      <c r="O13326" s="50"/>
      <c r="P13326" s="50"/>
      <c r="Q13326" s="50"/>
      <c r="R13326" s="51"/>
      <c r="S13326" s="51"/>
      <c r="T13326" s="51"/>
      <c r="U13326" s="51"/>
      <c r="V13326" s="51"/>
      <c r="W13326" s="51"/>
      <c r="X13326" s="44"/>
      <c r="AF13326" s="52"/>
      <c r="AM13326" s="7"/>
      <c r="AN13326" s="7"/>
      <c r="AO13326" s="53"/>
      <c r="AP13326" s="54"/>
      <c r="AQ13326" s="54"/>
      <c r="AR13326" s="7"/>
      <c r="AS13326" s="54"/>
      <c r="AT13326" s="53"/>
      <c r="AU13326" s="7"/>
      <c r="AV13326" s="7"/>
      <c r="AW13326" s="55"/>
      <c r="AX13326" s="56"/>
      <c r="AY13326" s="55"/>
      <c r="AZ13326" s="55"/>
      <c r="BA13326" s="55"/>
      <c r="BB13326" s="11"/>
      <c r="BC13326" s="12"/>
      <c r="BD13326" s="12"/>
      <c r="BE13326" s="12"/>
      <c r="BF13326" s="12"/>
      <c r="BG13326" s="12"/>
      <c r="BH13326" s="12"/>
      <c r="BI13326" s="12"/>
      <c r="BJ13326" s="12"/>
      <c r="BK13326" s="12"/>
    </row>
    <row r="13327" spans="1:63" s="5" customFormat="1">
      <c r="A13327" s="13"/>
      <c r="B13327" s="13"/>
      <c r="C13327" s="45"/>
      <c r="E13327" s="46"/>
      <c r="F13327" s="47"/>
      <c r="G13327" s="48"/>
      <c r="H13327" s="49"/>
      <c r="I13327" s="49"/>
      <c r="J13327" s="49"/>
      <c r="K13327" s="50"/>
      <c r="L13327" s="50"/>
      <c r="M13327" s="50"/>
      <c r="N13327" s="50"/>
      <c r="O13327" s="50"/>
      <c r="P13327" s="50"/>
      <c r="Q13327" s="50"/>
      <c r="R13327" s="51"/>
      <c r="S13327" s="51"/>
      <c r="T13327" s="51"/>
      <c r="U13327" s="51"/>
      <c r="V13327" s="51"/>
      <c r="W13327" s="51"/>
      <c r="X13327" s="44"/>
      <c r="AF13327" s="52"/>
      <c r="AM13327" s="7"/>
      <c r="AN13327" s="7"/>
      <c r="AO13327" s="53"/>
      <c r="AP13327" s="54"/>
      <c r="AQ13327" s="54"/>
      <c r="AR13327" s="7"/>
      <c r="AS13327" s="54"/>
      <c r="AT13327" s="53"/>
      <c r="AU13327" s="7"/>
      <c r="AV13327" s="7"/>
      <c r="AW13327" s="55"/>
      <c r="AX13327" s="56"/>
      <c r="AY13327" s="55"/>
      <c r="AZ13327" s="55"/>
      <c r="BA13327" s="55"/>
      <c r="BB13327" s="11"/>
      <c r="BC13327" s="12"/>
      <c r="BD13327" s="12"/>
      <c r="BE13327" s="12"/>
      <c r="BF13327" s="12"/>
      <c r="BG13327" s="12"/>
      <c r="BH13327" s="12"/>
      <c r="BI13327" s="12"/>
      <c r="BJ13327" s="12"/>
      <c r="BK13327" s="12"/>
    </row>
    <row r="13328" spans="1:63" s="5" customFormat="1">
      <c r="A13328" s="13"/>
      <c r="B13328" s="13"/>
      <c r="C13328" s="45"/>
      <c r="E13328" s="46"/>
      <c r="F13328" s="47"/>
      <c r="G13328" s="48"/>
      <c r="H13328" s="49"/>
      <c r="I13328" s="49"/>
      <c r="J13328" s="49"/>
      <c r="K13328" s="50"/>
      <c r="L13328" s="50"/>
      <c r="M13328" s="50"/>
      <c r="N13328" s="50"/>
      <c r="O13328" s="50"/>
      <c r="P13328" s="50"/>
      <c r="Q13328" s="50"/>
      <c r="R13328" s="51"/>
      <c r="S13328" s="51"/>
      <c r="T13328" s="51"/>
      <c r="U13328" s="51"/>
      <c r="V13328" s="51"/>
      <c r="W13328" s="51"/>
      <c r="X13328" s="44"/>
      <c r="AF13328" s="52"/>
      <c r="AM13328" s="7"/>
      <c r="AN13328" s="7"/>
      <c r="AO13328" s="53"/>
      <c r="AP13328" s="54"/>
      <c r="AQ13328" s="54"/>
      <c r="AR13328" s="7"/>
      <c r="AS13328" s="54"/>
      <c r="AT13328" s="53"/>
      <c r="AU13328" s="7"/>
      <c r="AV13328" s="7"/>
      <c r="AW13328" s="55"/>
      <c r="AX13328" s="56"/>
      <c r="AY13328" s="55"/>
      <c r="AZ13328" s="55"/>
      <c r="BA13328" s="55"/>
      <c r="BB13328" s="11"/>
      <c r="BC13328" s="12"/>
      <c r="BD13328" s="12"/>
      <c r="BE13328" s="12"/>
      <c r="BF13328" s="12"/>
      <c r="BG13328" s="12"/>
      <c r="BH13328" s="12"/>
      <c r="BI13328" s="12"/>
      <c r="BJ13328" s="12"/>
      <c r="BK13328" s="12"/>
    </row>
    <row r="13329" spans="1:63" s="5" customFormat="1">
      <c r="A13329" s="13"/>
      <c r="B13329" s="13"/>
      <c r="C13329" s="45"/>
      <c r="E13329" s="46"/>
      <c r="F13329" s="47"/>
      <c r="G13329" s="48"/>
      <c r="H13329" s="49"/>
      <c r="I13329" s="49"/>
      <c r="J13329" s="49"/>
      <c r="K13329" s="50"/>
      <c r="L13329" s="50"/>
      <c r="M13329" s="50"/>
      <c r="N13329" s="50"/>
      <c r="O13329" s="50"/>
      <c r="P13329" s="50"/>
      <c r="Q13329" s="50"/>
      <c r="R13329" s="51"/>
      <c r="S13329" s="51"/>
      <c r="T13329" s="51"/>
      <c r="U13329" s="51"/>
      <c r="V13329" s="51"/>
      <c r="W13329" s="51"/>
      <c r="X13329" s="44"/>
      <c r="AF13329" s="52"/>
      <c r="AM13329" s="7"/>
      <c r="AN13329" s="7"/>
      <c r="AO13329" s="53"/>
      <c r="AP13329" s="54"/>
      <c r="AQ13329" s="54"/>
      <c r="AR13329" s="7"/>
      <c r="AS13329" s="54"/>
      <c r="AT13329" s="53"/>
      <c r="AU13329" s="7"/>
      <c r="AV13329" s="7"/>
      <c r="AW13329" s="55"/>
      <c r="AX13329" s="56"/>
      <c r="AY13329" s="55"/>
      <c r="AZ13329" s="55"/>
      <c r="BA13329" s="55"/>
      <c r="BB13329" s="11"/>
      <c r="BC13329" s="12"/>
      <c r="BD13329" s="12"/>
      <c r="BE13329" s="12"/>
      <c r="BF13329" s="12"/>
      <c r="BG13329" s="12"/>
      <c r="BH13329" s="12"/>
      <c r="BI13329" s="12"/>
      <c r="BJ13329" s="12"/>
      <c r="BK13329" s="12"/>
    </row>
    <row r="13330" spans="1:63" s="5" customFormat="1">
      <c r="A13330" s="13"/>
      <c r="B13330" s="13"/>
      <c r="C13330" s="45"/>
      <c r="E13330" s="46"/>
      <c r="F13330" s="47"/>
      <c r="G13330" s="48"/>
      <c r="H13330" s="49"/>
      <c r="I13330" s="49"/>
      <c r="J13330" s="49"/>
      <c r="K13330" s="50"/>
      <c r="L13330" s="50"/>
      <c r="M13330" s="50"/>
      <c r="N13330" s="50"/>
      <c r="O13330" s="50"/>
      <c r="P13330" s="50"/>
      <c r="Q13330" s="50"/>
      <c r="R13330" s="51"/>
      <c r="S13330" s="51"/>
      <c r="T13330" s="51"/>
      <c r="U13330" s="51"/>
      <c r="V13330" s="51"/>
      <c r="W13330" s="51"/>
      <c r="X13330" s="44"/>
      <c r="AF13330" s="52"/>
      <c r="AM13330" s="7"/>
      <c r="AN13330" s="7"/>
      <c r="AO13330" s="53"/>
      <c r="AP13330" s="54"/>
      <c r="AQ13330" s="54"/>
      <c r="AR13330" s="7"/>
      <c r="AS13330" s="54"/>
      <c r="AT13330" s="53"/>
      <c r="AU13330" s="7"/>
      <c r="AV13330" s="7"/>
      <c r="AW13330" s="55"/>
      <c r="AX13330" s="56"/>
      <c r="AY13330" s="55"/>
      <c r="AZ13330" s="55"/>
      <c r="BA13330" s="55"/>
      <c r="BB13330" s="11"/>
      <c r="BC13330" s="12"/>
      <c r="BD13330" s="12"/>
      <c r="BE13330" s="12"/>
      <c r="BF13330" s="12"/>
      <c r="BG13330" s="12"/>
      <c r="BH13330" s="12"/>
      <c r="BI13330" s="12"/>
      <c r="BJ13330" s="12"/>
      <c r="BK13330" s="12"/>
    </row>
    <row r="13331" spans="1:63" s="5" customFormat="1">
      <c r="A13331" s="13"/>
      <c r="B13331" s="13"/>
      <c r="C13331" s="45"/>
      <c r="E13331" s="46"/>
      <c r="F13331" s="47"/>
      <c r="G13331" s="48"/>
      <c r="H13331" s="49"/>
      <c r="I13331" s="49"/>
      <c r="J13331" s="49"/>
      <c r="K13331" s="50"/>
      <c r="L13331" s="50"/>
      <c r="M13331" s="50"/>
      <c r="N13331" s="50"/>
      <c r="O13331" s="50"/>
      <c r="P13331" s="50"/>
      <c r="Q13331" s="50"/>
      <c r="R13331" s="51"/>
      <c r="S13331" s="51"/>
      <c r="T13331" s="51"/>
      <c r="U13331" s="51"/>
      <c r="V13331" s="51"/>
      <c r="W13331" s="51"/>
      <c r="X13331" s="44"/>
      <c r="AF13331" s="52"/>
      <c r="AM13331" s="7"/>
      <c r="AN13331" s="7"/>
      <c r="AO13331" s="53"/>
      <c r="AP13331" s="54"/>
      <c r="AQ13331" s="54"/>
      <c r="AR13331" s="7"/>
      <c r="AS13331" s="54"/>
      <c r="AT13331" s="53"/>
      <c r="AU13331" s="7"/>
      <c r="AV13331" s="7"/>
      <c r="AW13331" s="55"/>
      <c r="AX13331" s="56"/>
      <c r="AY13331" s="55"/>
      <c r="AZ13331" s="55"/>
      <c r="BA13331" s="55"/>
      <c r="BB13331" s="11"/>
      <c r="BC13331" s="12"/>
      <c r="BD13331" s="12"/>
      <c r="BE13331" s="12"/>
      <c r="BF13331" s="12"/>
      <c r="BG13331" s="12"/>
      <c r="BH13331" s="12"/>
      <c r="BI13331" s="12"/>
      <c r="BJ13331" s="12"/>
      <c r="BK13331" s="12"/>
    </row>
    <row r="13332" spans="1:63" s="5" customFormat="1">
      <c r="A13332" s="13"/>
      <c r="B13332" s="13"/>
      <c r="C13332" s="45"/>
      <c r="E13332" s="46"/>
      <c r="F13332" s="47"/>
      <c r="G13332" s="48"/>
      <c r="H13332" s="49"/>
      <c r="I13332" s="49"/>
      <c r="J13332" s="49"/>
      <c r="K13332" s="50"/>
      <c r="L13332" s="50"/>
      <c r="M13332" s="50"/>
      <c r="N13332" s="50"/>
      <c r="O13332" s="50"/>
      <c r="P13332" s="50"/>
      <c r="Q13332" s="50"/>
      <c r="R13332" s="51"/>
      <c r="S13332" s="51"/>
      <c r="T13332" s="51"/>
      <c r="U13332" s="51"/>
      <c r="V13332" s="51"/>
      <c r="W13332" s="51"/>
      <c r="X13332" s="44"/>
      <c r="AF13332" s="52"/>
      <c r="AM13332" s="7"/>
      <c r="AN13332" s="7"/>
      <c r="AO13332" s="53"/>
      <c r="AP13332" s="54"/>
      <c r="AQ13332" s="54"/>
      <c r="AR13332" s="7"/>
      <c r="AS13332" s="54"/>
      <c r="AT13332" s="53"/>
      <c r="AU13332" s="7"/>
      <c r="AV13332" s="7"/>
      <c r="AW13332" s="55"/>
      <c r="AX13332" s="56"/>
      <c r="AY13332" s="55"/>
      <c r="AZ13332" s="55"/>
      <c r="BA13332" s="55"/>
      <c r="BB13332" s="11"/>
      <c r="BC13332" s="12"/>
      <c r="BD13332" s="12"/>
      <c r="BE13332" s="12"/>
      <c r="BF13332" s="12"/>
      <c r="BG13332" s="12"/>
      <c r="BH13332" s="12"/>
      <c r="BI13332" s="12"/>
      <c r="BJ13332" s="12"/>
      <c r="BK13332" s="12"/>
    </row>
    <row r="13333" spans="1:63" s="5" customFormat="1">
      <c r="A13333" s="13"/>
      <c r="B13333" s="13"/>
      <c r="C13333" s="45"/>
      <c r="E13333" s="46"/>
      <c r="F13333" s="47"/>
      <c r="G13333" s="48"/>
      <c r="H13333" s="49"/>
      <c r="I13333" s="49"/>
      <c r="J13333" s="49"/>
      <c r="K13333" s="50"/>
      <c r="L13333" s="50"/>
      <c r="M13333" s="50"/>
      <c r="N13333" s="50"/>
      <c r="O13333" s="50"/>
      <c r="P13333" s="50"/>
      <c r="Q13333" s="50"/>
      <c r="R13333" s="51"/>
      <c r="S13333" s="51"/>
      <c r="T13333" s="51"/>
      <c r="U13333" s="51"/>
      <c r="V13333" s="51"/>
      <c r="W13333" s="51"/>
      <c r="X13333" s="44"/>
      <c r="AF13333" s="52"/>
      <c r="AM13333" s="7"/>
      <c r="AN13333" s="7"/>
      <c r="AO13333" s="53"/>
      <c r="AP13333" s="54"/>
      <c r="AQ13333" s="54"/>
      <c r="AR13333" s="7"/>
      <c r="AS13333" s="54"/>
      <c r="AT13333" s="53"/>
      <c r="AU13333" s="7"/>
      <c r="AV13333" s="7"/>
      <c r="AW13333" s="55"/>
      <c r="AX13333" s="56"/>
      <c r="AY13333" s="55"/>
      <c r="AZ13333" s="55"/>
      <c r="BA13333" s="55"/>
      <c r="BB13333" s="11"/>
      <c r="BC13333" s="12"/>
      <c r="BD13333" s="12"/>
      <c r="BE13333" s="12"/>
      <c r="BF13333" s="12"/>
      <c r="BG13333" s="12"/>
      <c r="BH13333" s="12"/>
      <c r="BI13333" s="12"/>
      <c r="BJ13333" s="12"/>
      <c r="BK13333" s="12"/>
    </row>
    <row r="13334" spans="1:63" s="5" customFormat="1">
      <c r="A13334" s="13"/>
      <c r="B13334" s="13"/>
      <c r="C13334" s="45"/>
      <c r="E13334" s="46"/>
      <c r="F13334" s="47"/>
      <c r="G13334" s="48"/>
      <c r="H13334" s="49"/>
      <c r="I13334" s="49"/>
      <c r="J13334" s="49"/>
      <c r="K13334" s="50"/>
      <c r="L13334" s="50"/>
      <c r="M13334" s="50"/>
      <c r="N13334" s="50"/>
      <c r="O13334" s="50"/>
      <c r="P13334" s="50"/>
      <c r="Q13334" s="50"/>
      <c r="R13334" s="51"/>
      <c r="S13334" s="51"/>
      <c r="T13334" s="51"/>
      <c r="U13334" s="51"/>
      <c r="V13334" s="51"/>
      <c r="W13334" s="51"/>
      <c r="X13334" s="44"/>
      <c r="AF13334" s="52"/>
      <c r="AM13334" s="7"/>
      <c r="AN13334" s="7"/>
      <c r="AO13334" s="53"/>
      <c r="AP13334" s="54"/>
      <c r="AQ13334" s="54"/>
      <c r="AR13334" s="7"/>
      <c r="AS13334" s="54"/>
      <c r="AT13334" s="53"/>
      <c r="AU13334" s="7"/>
      <c r="AV13334" s="7"/>
      <c r="AW13334" s="55"/>
      <c r="AX13334" s="56"/>
      <c r="AY13334" s="55"/>
      <c r="AZ13334" s="55"/>
      <c r="BA13334" s="55"/>
      <c r="BB13334" s="11"/>
      <c r="BC13334" s="12"/>
      <c r="BD13334" s="12"/>
      <c r="BE13334" s="12"/>
      <c r="BF13334" s="12"/>
      <c r="BG13334" s="12"/>
      <c r="BH13334" s="12"/>
      <c r="BI13334" s="12"/>
      <c r="BJ13334" s="12"/>
      <c r="BK13334" s="12"/>
    </row>
    <row r="13335" spans="1:63" s="5" customFormat="1">
      <c r="A13335" s="13"/>
      <c r="B13335" s="13"/>
      <c r="C13335" s="45"/>
      <c r="E13335" s="46"/>
      <c r="F13335" s="47"/>
      <c r="G13335" s="48"/>
      <c r="H13335" s="49"/>
      <c r="I13335" s="49"/>
      <c r="J13335" s="49"/>
      <c r="K13335" s="50"/>
      <c r="L13335" s="50"/>
      <c r="M13335" s="50"/>
      <c r="N13335" s="50"/>
      <c r="O13335" s="50"/>
      <c r="P13335" s="50"/>
      <c r="Q13335" s="50"/>
      <c r="R13335" s="51"/>
      <c r="S13335" s="51"/>
      <c r="T13335" s="51"/>
      <c r="U13335" s="51"/>
      <c r="V13335" s="51"/>
      <c r="W13335" s="51"/>
      <c r="X13335" s="44"/>
      <c r="AF13335" s="52"/>
      <c r="AM13335" s="7"/>
      <c r="AN13335" s="7"/>
      <c r="AO13335" s="53"/>
      <c r="AP13335" s="54"/>
      <c r="AQ13335" s="54"/>
      <c r="AR13335" s="7"/>
      <c r="AS13335" s="54"/>
      <c r="AT13335" s="53"/>
      <c r="AU13335" s="7"/>
      <c r="AV13335" s="7"/>
      <c r="AW13335" s="55"/>
      <c r="AX13335" s="56"/>
      <c r="AY13335" s="55"/>
      <c r="AZ13335" s="55"/>
      <c r="BA13335" s="55"/>
      <c r="BB13335" s="11"/>
      <c r="BC13335" s="12"/>
      <c r="BD13335" s="12"/>
      <c r="BE13335" s="12"/>
      <c r="BF13335" s="12"/>
      <c r="BG13335" s="12"/>
      <c r="BH13335" s="12"/>
      <c r="BI13335" s="12"/>
      <c r="BJ13335" s="12"/>
      <c r="BK13335" s="12"/>
    </row>
    <row r="13336" spans="1:63" s="5" customFormat="1">
      <c r="A13336" s="13"/>
      <c r="B13336" s="13"/>
      <c r="C13336" s="45"/>
      <c r="E13336" s="46"/>
      <c r="F13336" s="47"/>
      <c r="G13336" s="48"/>
      <c r="H13336" s="49"/>
      <c r="I13336" s="49"/>
      <c r="J13336" s="49"/>
      <c r="K13336" s="50"/>
      <c r="L13336" s="50"/>
      <c r="M13336" s="50"/>
      <c r="N13336" s="50"/>
      <c r="O13336" s="50"/>
      <c r="P13336" s="50"/>
      <c r="Q13336" s="50"/>
      <c r="R13336" s="51"/>
      <c r="S13336" s="51"/>
      <c r="T13336" s="51"/>
      <c r="U13336" s="51"/>
      <c r="V13336" s="51"/>
      <c r="W13336" s="51"/>
      <c r="X13336" s="44"/>
      <c r="AF13336" s="52"/>
      <c r="AM13336" s="7"/>
      <c r="AN13336" s="7"/>
      <c r="AO13336" s="53"/>
      <c r="AP13336" s="54"/>
      <c r="AQ13336" s="54"/>
      <c r="AR13336" s="7"/>
      <c r="AS13336" s="54"/>
      <c r="AT13336" s="53"/>
      <c r="AU13336" s="7"/>
      <c r="AV13336" s="7"/>
      <c r="AW13336" s="55"/>
      <c r="AX13336" s="56"/>
      <c r="AY13336" s="55"/>
      <c r="AZ13336" s="55"/>
      <c r="BA13336" s="55"/>
      <c r="BB13336" s="11"/>
      <c r="BC13336" s="12"/>
      <c r="BD13336" s="12"/>
      <c r="BE13336" s="12"/>
      <c r="BF13336" s="12"/>
      <c r="BG13336" s="12"/>
      <c r="BH13336" s="12"/>
      <c r="BI13336" s="12"/>
      <c r="BJ13336" s="12"/>
      <c r="BK13336" s="12"/>
    </row>
    <row r="13337" spans="1:63" s="5" customFormat="1">
      <c r="A13337" s="13"/>
      <c r="B13337" s="13"/>
      <c r="C13337" s="45"/>
      <c r="E13337" s="46"/>
      <c r="F13337" s="47"/>
      <c r="G13337" s="48"/>
      <c r="H13337" s="49"/>
      <c r="I13337" s="49"/>
      <c r="J13337" s="49"/>
      <c r="K13337" s="50"/>
      <c r="L13337" s="50"/>
      <c r="M13337" s="50"/>
      <c r="N13337" s="50"/>
      <c r="O13337" s="50"/>
      <c r="P13337" s="50"/>
      <c r="Q13337" s="50"/>
      <c r="R13337" s="51"/>
      <c r="S13337" s="51"/>
      <c r="T13337" s="51"/>
      <c r="U13337" s="51"/>
      <c r="V13337" s="51"/>
      <c r="W13337" s="51"/>
      <c r="X13337" s="44"/>
      <c r="AF13337" s="52"/>
      <c r="AM13337" s="7"/>
      <c r="AN13337" s="7"/>
      <c r="AO13337" s="53"/>
      <c r="AP13337" s="54"/>
      <c r="AQ13337" s="54"/>
      <c r="AR13337" s="7"/>
      <c r="AS13337" s="54"/>
      <c r="AT13337" s="53"/>
      <c r="AU13337" s="7"/>
      <c r="AV13337" s="7"/>
      <c r="AW13337" s="55"/>
      <c r="AX13337" s="56"/>
      <c r="AY13337" s="55"/>
      <c r="AZ13337" s="55"/>
      <c r="BA13337" s="55"/>
      <c r="BB13337" s="11"/>
      <c r="BC13337" s="12"/>
      <c r="BD13337" s="12"/>
      <c r="BE13337" s="12"/>
      <c r="BF13337" s="12"/>
      <c r="BG13337" s="12"/>
      <c r="BH13337" s="12"/>
      <c r="BI13337" s="12"/>
      <c r="BJ13337" s="12"/>
      <c r="BK13337" s="12"/>
    </row>
    <row r="13338" spans="1:63" s="5" customFormat="1">
      <c r="A13338" s="13"/>
      <c r="B13338" s="13"/>
      <c r="C13338" s="45"/>
      <c r="E13338" s="46"/>
      <c r="F13338" s="47"/>
      <c r="G13338" s="48"/>
      <c r="H13338" s="49"/>
      <c r="I13338" s="49"/>
      <c r="J13338" s="49"/>
      <c r="K13338" s="50"/>
      <c r="L13338" s="50"/>
      <c r="M13338" s="50"/>
      <c r="N13338" s="50"/>
      <c r="O13338" s="50"/>
      <c r="P13338" s="50"/>
      <c r="Q13338" s="50"/>
      <c r="R13338" s="51"/>
      <c r="S13338" s="51"/>
      <c r="T13338" s="51"/>
      <c r="U13338" s="51"/>
      <c r="V13338" s="51"/>
      <c r="W13338" s="51"/>
      <c r="X13338" s="44"/>
      <c r="AF13338" s="52"/>
      <c r="AM13338" s="7"/>
      <c r="AN13338" s="7"/>
      <c r="AO13338" s="53"/>
      <c r="AP13338" s="54"/>
      <c r="AQ13338" s="54"/>
      <c r="AR13338" s="7"/>
      <c r="AS13338" s="54"/>
      <c r="AT13338" s="53"/>
      <c r="AU13338" s="7"/>
      <c r="AV13338" s="7"/>
      <c r="AW13338" s="55"/>
      <c r="AX13338" s="56"/>
      <c r="AY13338" s="55"/>
      <c r="AZ13338" s="55"/>
      <c r="BA13338" s="55"/>
      <c r="BB13338" s="11"/>
      <c r="BC13338" s="12"/>
      <c r="BD13338" s="12"/>
      <c r="BE13338" s="12"/>
      <c r="BF13338" s="12"/>
      <c r="BG13338" s="12"/>
      <c r="BH13338" s="12"/>
      <c r="BI13338" s="12"/>
      <c r="BJ13338" s="12"/>
      <c r="BK13338" s="12"/>
    </row>
    <row r="13339" spans="1:63" s="5" customFormat="1">
      <c r="A13339" s="13"/>
      <c r="B13339" s="13"/>
      <c r="C13339" s="45"/>
      <c r="E13339" s="46"/>
      <c r="F13339" s="47"/>
      <c r="G13339" s="48"/>
      <c r="H13339" s="49"/>
      <c r="I13339" s="49"/>
      <c r="J13339" s="49"/>
      <c r="K13339" s="50"/>
      <c r="L13339" s="50"/>
      <c r="M13339" s="50"/>
      <c r="N13339" s="50"/>
      <c r="O13339" s="50"/>
      <c r="P13339" s="50"/>
      <c r="Q13339" s="50"/>
      <c r="R13339" s="51"/>
      <c r="S13339" s="51"/>
      <c r="T13339" s="51"/>
      <c r="U13339" s="51"/>
      <c r="V13339" s="51"/>
      <c r="W13339" s="51"/>
      <c r="X13339" s="44"/>
      <c r="AF13339" s="52"/>
      <c r="AM13339" s="7"/>
      <c r="AN13339" s="7"/>
      <c r="AO13339" s="53"/>
      <c r="AP13339" s="54"/>
      <c r="AQ13339" s="54"/>
      <c r="AR13339" s="7"/>
      <c r="AS13339" s="54"/>
      <c r="AT13339" s="53"/>
      <c r="AU13339" s="7"/>
      <c r="AV13339" s="7"/>
      <c r="AW13339" s="55"/>
      <c r="AX13339" s="56"/>
      <c r="AY13339" s="55"/>
      <c r="AZ13339" s="55"/>
      <c r="BA13339" s="55"/>
      <c r="BB13339" s="11"/>
      <c r="BC13339" s="12"/>
      <c r="BD13339" s="12"/>
      <c r="BE13339" s="12"/>
      <c r="BF13339" s="12"/>
      <c r="BG13339" s="12"/>
      <c r="BH13339" s="12"/>
      <c r="BI13339" s="12"/>
      <c r="BJ13339" s="12"/>
      <c r="BK13339" s="12"/>
    </row>
    <row r="13340" spans="1:63" s="5" customFormat="1">
      <c r="A13340" s="13"/>
      <c r="B13340" s="13"/>
      <c r="C13340" s="45"/>
      <c r="E13340" s="46"/>
      <c r="F13340" s="47"/>
      <c r="G13340" s="48"/>
      <c r="H13340" s="49"/>
      <c r="I13340" s="49"/>
      <c r="J13340" s="49"/>
      <c r="K13340" s="50"/>
      <c r="L13340" s="50"/>
      <c r="M13340" s="50"/>
      <c r="N13340" s="50"/>
      <c r="O13340" s="50"/>
      <c r="P13340" s="50"/>
      <c r="Q13340" s="50"/>
      <c r="R13340" s="51"/>
      <c r="S13340" s="51"/>
      <c r="T13340" s="51"/>
      <c r="U13340" s="51"/>
      <c r="V13340" s="51"/>
      <c r="W13340" s="51"/>
      <c r="X13340" s="44"/>
      <c r="AF13340" s="52"/>
      <c r="AM13340" s="7"/>
      <c r="AN13340" s="7"/>
      <c r="AO13340" s="53"/>
      <c r="AP13340" s="54"/>
      <c r="AQ13340" s="54"/>
      <c r="AR13340" s="7"/>
      <c r="AS13340" s="54"/>
      <c r="AT13340" s="53"/>
      <c r="AU13340" s="7"/>
      <c r="AV13340" s="7"/>
      <c r="AW13340" s="55"/>
      <c r="AX13340" s="56"/>
      <c r="AY13340" s="55"/>
      <c r="AZ13340" s="55"/>
      <c r="BA13340" s="55"/>
      <c r="BB13340" s="11"/>
      <c r="BC13340" s="12"/>
      <c r="BD13340" s="12"/>
      <c r="BE13340" s="12"/>
      <c r="BF13340" s="12"/>
      <c r="BG13340" s="12"/>
      <c r="BH13340" s="12"/>
      <c r="BI13340" s="12"/>
      <c r="BJ13340" s="12"/>
      <c r="BK13340" s="12"/>
    </row>
    <row r="13341" spans="1:63" s="5" customFormat="1">
      <c r="A13341" s="13"/>
      <c r="B13341" s="13"/>
      <c r="C13341" s="45"/>
      <c r="E13341" s="46"/>
      <c r="F13341" s="47"/>
      <c r="G13341" s="48"/>
      <c r="H13341" s="49"/>
      <c r="I13341" s="49"/>
      <c r="J13341" s="49"/>
      <c r="K13341" s="50"/>
      <c r="L13341" s="50"/>
      <c r="M13341" s="50"/>
      <c r="N13341" s="50"/>
      <c r="O13341" s="50"/>
      <c r="P13341" s="50"/>
      <c r="Q13341" s="50"/>
      <c r="R13341" s="51"/>
      <c r="S13341" s="51"/>
      <c r="T13341" s="51"/>
      <c r="U13341" s="51"/>
      <c r="V13341" s="51"/>
      <c r="W13341" s="51"/>
      <c r="X13341" s="44"/>
      <c r="AF13341" s="52"/>
      <c r="AM13341" s="7"/>
      <c r="AN13341" s="7"/>
      <c r="AO13341" s="53"/>
      <c r="AP13341" s="54"/>
      <c r="AQ13341" s="54"/>
      <c r="AR13341" s="7"/>
      <c r="AS13341" s="54"/>
      <c r="AT13341" s="53"/>
      <c r="AU13341" s="7"/>
      <c r="AV13341" s="7"/>
      <c r="AW13341" s="55"/>
      <c r="AX13341" s="56"/>
      <c r="AY13341" s="55"/>
      <c r="AZ13341" s="55"/>
      <c r="BA13341" s="55"/>
      <c r="BB13341" s="11"/>
      <c r="BC13341" s="12"/>
      <c r="BD13341" s="12"/>
      <c r="BE13341" s="12"/>
      <c r="BF13341" s="12"/>
      <c r="BG13341" s="12"/>
      <c r="BH13341" s="12"/>
      <c r="BI13341" s="12"/>
      <c r="BJ13341" s="12"/>
      <c r="BK13341" s="12"/>
    </row>
    <row r="13342" spans="1:63" s="5" customFormat="1">
      <c r="A13342" s="13"/>
      <c r="B13342" s="13"/>
      <c r="C13342" s="45"/>
      <c r="E13342" s="46"/>
      <c r="F13342" s="47"/>
      <c r="G13342" s="48"/>
      <c r="H13342" s="49"/>
      <c r="I13342" s="49"/>
      <c r="J13342" s="49"/>
      <c r="K13342" s="50"/>
      <c r="L13342" s="50"/>
      <c r="M13342" s="50"/>
      <c r="N13342" s="50"/>
      <c r="O13342" s="50"/>
      <c r="P13342" s="50"/>
      <c r="Q13342" s="50"/>
      <c r="R13342" s="51"/>
      <c r="S13342" s="51"/>
      <c r="T13342" s="51"/>
      <c r="U13342" s="51"/>
      <c r="V13342" s="51"/>
      <c r="W13342" s="51"/>
      <c r="X13342" s="44"/>
      <c r="AF13342" s="52"/>
      <c r="AM13342" s="7"/>
      <c r="AN13342" s="7"/>
      <c r="AO13342" s="53"/>
      <c r="AP13342" s="54"/>
      <c r="AQ13342" s="54"/>
      <c r="AR13342" s="7"/>
      <c r="AS13342" s="54"/>
      <c r="AT13342" s="53"/>
      <c r="AU13342" s="7"/>
      <c r="AV13342" s="7"/>
      <c r="AW13342" s="55"/>
      <c r="AX13342" s="56"/>
      <c r="AY13342" s="55"/>
      <c r="AZ13342" s="55"/>
      <c r="BA13342" s="55"/>
      <c r="BB13342" s="11"/>
      <c r="BC13342" s="12"/>
      <c r="BD13342" s="12"/>
      <c r="BE13342" s="12"/>
      <c r="BF13342" s="12"/>
      <c r="BG13342" s="12"/>
      <c r="BH13342" s="12"/>
      <c r="BI13342" s="12"/>
      <c r="BJ13342" s="12"/>
      <c r="BK13342" s="12"/>
    </row>
    <row r="13343" spans="1:63" s="5" customFormat="1">
      <c r="A13343" s="13"/>
      <c r="B13343" s="13"/>
      <c r="C13343" s="45"/>
      <c r="E13343" s="46"/>
      <c r="F13343" s="47"/>
      <c r="G13343" s="48"/>
      <c r="H13343" s="49"/>
      <c r="I13343" s="49"/>
      <c r="J13343" s="49"/>
      <c r="K13343" s="50"/>
      <c r="L13343" s="50"/>
      <c r="M13343" s="50"/>
      <c r="N13343" s="50"/>
      <c r="O13343" s="50"/>
      <c r="P13343" s="50"/>
      <c r="Q13343" s="50"/>
      <c r="R13343" s="51"/>
      <c r="S13343" s="51"/>
      <c r="T13343" s="51"/>
      <c r="U13343" s="51"/>
      <c r="V13343" s="51"/>
      <c r="W13343" s="51"/>
      <c r="X13343" s="44"/>
      <c r="AF13343" s="52"/>
      <c r="AM13343" s="7"/>
      <c r="AN13343" s="7"/>
      <c r="AO13343" s="53"/>
      <c r="AP13343" s="54"/>
      <c r="AQ13343" s="54"/>
      <c r="AR13343" s="7"/>
      <c r="AS13343" s="54"/>
      <c r="AT13343" s="53"/>
      <c r="AU13343" s="7"/>
      <c r="AV13343" s="7"/>
      <c r="AW13343" s="55"/>
      <c r="AX13343" s="56"/>
      <c r="AY13343" s="55"/>
      <c r="AZ13343" s="55"/>
      <c r="BA13343" s="55"/>
      <c r="BB13343" s="11"/>
      <c r="BC13343" s="12"/>
      <c r="BD13343" s="12"/>
      <c r="BE13343" s="12"/>
      <c r="BF13343" s="12"/>
      <c r="BG13343" s="12"/>
      <c r="BH13343" s="12"/>
      <c r="BI13343" s="12"/>
      <c r="BJ13343" s="12"/>
      <c r="BK13343" s="12"/>
    </row>
    <row r="13344" spans="1:63" s="5" customFormat="1">
      <c r="A13344" s="13"/>
      <c r="B13344" s="13"/>
      <c r="C13344" s="45"/>
      <c r="E13344" s="46"/>
      <c r="F13344" s="47"/>
      <c r="G13344" s="48"/>
      <c r="H13344" s="49"/>
      <c r="I13344" s="49"/>
      <c r="J13344" s="49"/>
      <c r="K13344" s="50"/>
      <c r="L13344" s="50"/>
      <c r="M13344" s="50"/>
      <c r="N13344" s="50"/>
      <c r="O13344" s="50"/>
      <c r="P13344" s="50"/>
      <c r="Q13344" s="50"/>
      <c r="R13344" s="51"/>
      <c r="S13344" s="51"/>
      <c r="T13344" s="51"/>
      <c r="U13344" s="51"/>
      <c r="V13344" s="51"/>
      <c r="W13344" s="51"/>
      <c r="X13344" s="44"/>
      <c r="AF13344" s="52"/>
      <c r="AM13344" s="7"/>
      <c r="AN13344" s="7"/>
      <c r="AO13344" s="53"/>
      <c r="AP13344" s="54"/>
      <c r="AQ13344" s="54"/>
      <c r="AR13344" s="7"/>
      <c r="AS13344" s="54"/>
      <c r="AT13344" s="53"/>
      <c r="AU13344" s="7"/>
      <c r="AV13344" s="7"/>
      <c r="AW13344" s="55"/>
      <c r="AX13344" s="56"/>
      <c r="AY13344" s="55"/>
      <c r="AZ13344" s="55"/>
      <c r="BA13344" s="55"/>
      <c r="BB13344" s="11"/>
      <c r="BC13344" s="12"/>
      <c r="BD13344" s="12"/>
      <c r="BE13344" s="12"/>
      <c r="BF13344" s="12"/>
      <c r="BG13344" s="12"/>
      <c r="BH13344" s="12"/>
      <c r="BI13344" s="12"/>
      <c r="BJ13344" s="12"/>
      <c r="BK13344" s="12"/>
    </row>
    <row r="13345" spans="1:63" s="5" customFormat="1">
      <c r="A13345" s="13"/>
      <c r="B13345" s="13"/>
      <c r="C13345" s="45"/>
      <c r="E13345" s="46"/>
      <c r="F13345" s="47"/>
      <c r="G13345" s="48"/>
      <c r="H13345" s="49"/>
      <c r="I13345" s="49"/>
      <c r="J13345" s="49"/>
      <c r="K13345" s="50"/>
      <c r="L13345" s="50"/>
      <c r="M13345" s="50"/>
      <c r="N13345" s="50"/>
      <c r="O13345" s="50"/>
      <c r="P13345" s="50"/>
      <c r="Q13345" s="50"/>
      <c r="R13345" s="51"/>
      <c r="S13345" s="51"/>
      <c r="T13345" s="51"/>
      <c r="U13345" s="51"/>
      <c r="V13345" s="51"/>
      <c r="W13345" s="51"/>
      <c r="X13345" s="44"/>
      <c r="AF13345" s="52"/>
      <c r="AM13345" s="7"/>
      <c r="AN13345" s="7"/>
      <c r="AO13345" s="53"/>
      <c r="AP13345" s="54"/>
      <c r="AQ13345" s="54"/>
      <c r="AR13345" s="7"/>
      <c r="AS13345" s="54"/>
      <c r="AT13345" s="53"/>
      <c r="AU13345" s="7"/>
      <c r="AV13345" s="7"/>
      <c r="AW13345" s="55"/>
      <c r="AX13345" s="56"/>
      <c r="AY13345" s="55"/>
      <c r="AZ13345" s="55"/>
      <c r="BA13345" s="55"/>
      <c r="BB13345" s="11"/>
      <c r="BC13345" s="12"/>
      <c r="BD13345" s="12"/>
      <c r="BE13345" s="12"/>
      <c r="BF13345" s="12"/>
      <c r="BG13345" s="12"/>
      <c r="BH13345" s="12"/>
      <c r="BI13345" s="12"/>
      <c r="BJ13345" s="12"/>
      <c r="BK13345" s="12"/>
    </row>
    <row r="13346" spans="1:63" s="5" customFormat="1">
      <c r="A13346" s="13"/>
      <c r="B13346" s="13"/>
      <c r="C13346" s="45"/>
      <c r="E13346" s="46"/>
      <c r="F13346" s="47"/>
      <c r="G13346" s="48"/>
      <c r="H13346" s="49"/>
      <c r="I13346" s="49"/>
      <c r="J13346" s="49"/>
      <c r="K13346" s="50"/>
      <c r="L13346" s="50"/>
      <c r="M13346" s="50"/>
      <c r="N13346" s="50"/>
      <c r="O13346" s="50"/>
      <c r="P13346" s="50"/>
      <c r="Q13346" s="50"/>
      <c r="R13346" s="51"/>
      <c r="S13346" s="51"/>
      <c r="T13346" s="51"/>
      <c r="U13346" s="51"/>
      <c r="V13346" s="51"/>
      <c r="W13346" s="51"/>
      <c r="X13346" s="44"/>
      <c r="AF13346" s="52"/>
      <c r="AM13346" s="7"/>
      <c r="AN13346" s="7"/>
      <c r="AO13346" s="53"/>
      <c r="AP13346" s="54"/>
      <c r="AQ13346" s="54"/>
      <c r="AR13346" s="7"/>
      <c r="AS13346" s="54"/>
      <c r="AT13346" s="53"/>
      <c r="AU13346" s="7"/>
      <c r="AV13346" s="7"/>
      <c r="AW13346" s="55"/>
      <c r="AX13346" s="56"/>
      <c r="AY13346" s="55"/>
      <c r="AZ13346" s="55"/>
      <c r="BA13346" s="55"/>
      <c r="BB13346" s="11"/>
      <c r="BC13346" s="12"/>
      <c r="BD13346" s="12"/>
      <c r="BE13346" s="12"/>
      <c r="BF13346" s="12"/>
      <c r="BG13346" s="12"/>
      <c r="BH13346" s="12"/>
      <c r="BI13346" s="12"/>
      <c r="BJ13346" s="12"/>
      <c r="BK13346" s="12"/>
    </row>
    <row r="13347" spans="1:63" s="5" customFormat="1">
      <c r="A13347" s="13"/>
      <c r="B13347" s="13"/>
      <c r="C13347" s="45"/>
      <c r="E13347" s="46"/>
      <c r="F13347" s="47"/>
      <c r="G13347" s="48"/>
      <c r="H13347" s="49"/>
      <c r="I13347" s="49"/>
      <c r="J13347" s="49"/>
      <c r="K13347" s="50"/>
      <c r="L13347" s="50"/>
      <c r="M13347" s="50"/>
      <c r="N13347" s="50"/>
      <c r="O13347" s="50"/>
      <c r="P13347" s="50"/>
      <c r="Q13347" s="50"/>
      <c r="R13347" s="51"/>
      <c r="S13347" s="51"/>
      <c r="T13347" s="51"/>
      <c r="U13347" s="51"/>
      <c r="V13347" s="51"/>
      <c r="W13347" s="51"/>
      <c r="X13347" s="44"/>
      <c r="AF13347" s="52"/>
      <c r="AM13347" s="7"/>
      <c r="AN13347" s="7"/>
      <c r="AO13347" s="53"/>
      <c r="AP13347" s="54"/>
      <c r="AQ13347" s="54"/>
      <c r="AR13347" s="7"/>
      <c r="AS13347" s="54"/>
      <c r="AT13347" s="53"/>
      <c r="AU13347" s="7"/>
      <c r="AV13347" s="7"/>
      <c r="AW13347" s="55"/>
      <c r="AX13347" s="56"/>
      <c r="AY13347" s="55"/>
      <c r="AZ13347" s="55"/>
      <c r="BA13347" s="55"/>
      <c r="BB13347" s="11"/>
      <c r="BC13347" s="12"/>
      <c r="BD13347" s="12"/>
      <c r="BE13347" s="12"/>
      <c r="BF13347" s="12"/>
      <c r="BG13347" s="12"/>
      <c r="BH13347" s="12"/>
      <c r="BI13347" s="12"/>
      <c r="BJ13347" s="12"/>
      <c r="BK13347" s="12"/>
    </row>
    <row r="13348" spans="1:63" s="5" customFormat="1">
      <c r="A13348" s="13"/>
      <c r="B13348" s="13"/>
      <c r="C13348" s="45"/>
      <c r="E13348" s="46"/>
      <c r="F13348" s="47"/>
      <c r="G13348" s="48"/>
      <c r="H13348" s="49"/>
      <c r="I13348" s="49"/>
      <c r="J13348" s="49"/>
      <c r="K13348" s="50"/>
      <c r="L13348" s="50"/>
      <c r="M13348" s="50"/>
      <c r="N13348" s="50"/>
      <c r="O13348" s="50"/>
      <c r="P13348" s="50"/>
      <c r="Q13348" s="50"/>
      <c r="R13348" s="51"/>
      <c r="S13348" s="51"/>
      <c r="T13348" s="51"/>
      <c r="U13348" s="51"/>
      <c r="V13348" s="51"/>
      <c r="W13348" s="51"/>
      <c r="X13348" s="44"/>
      <c r="AF13348" s="52"/>
      <c r="AM13348" s="7"/>
      <c r="AN13348" s="7"/>
      <c r="AO13348" s="53"/>
      <c r="AP13348" s="54"/>
      <c r="AQ13348" s="54"/>
      <c r="AR13348" s="7"/>
      <c r="AS13348" s="54"/>
      <c r="AT13348" s="53"/>
      <c r="AU13348" s="7"/>
      <c r="AV13348" s="7"/>
      <c r="AW13348" s="55"/>
      <c r="AX13348" s="56"/>
      <c r="AY13348" s="55"/>
      <c r="AZ13348" s="55"/>
      <c r="BA13348" s="55"/>
      <c r="BB13348" s="11"/>
      <c r="BC13348" s="12"/>
      <c r="BD13348" s="12"/>
      <c r="BE13348" s="12"/>
      <c r="BF13348" s="12"/>
      <c r="BG13348" s="12"/>
      <c r="BH13348" s="12"/>
      <c r="BI13348" s="12"/>
      <c r="BJ13348" s="12"/>
      <c r="BK13348" s="12"/>
    </row>
    <row r="13349" spans="1:63" s="5" customFormat="1">
      <c r="A13349" s="13"/>
      <c r="B13349" s="13"/>
      <c r="C13349" s="45"/>
      <c r="E13349" s="46"/>
      <c r="F13349" s="47"/>
      <c r="G13349" s="48"/>
      <c r="H13349" s="49"/>
      <c r="I13349" s="49"/>
      <c r="J13349" s="49"/>
      <c r="K13349" s="50"/>
      <c r="L13349" s="50"/>
      <c r="M13349" s="50"/>
      <c r="N13349" s="50"/>
      <c r="O13349" s="50"/>
      <c r="P13349" s="50"/>
      <c r="Q13349" s="50"/>
      <c r="R13349" s="51"/>
      <c r="S13349" s="51"/>
      <c r="T13349" s="51"/>
      <c r="U13349" s="51"/>
      <c r="V13349" s="51"/>
      <c r="W13349" s="51"/>
      <c r="X13349" s="44"/>
      <c r="AF13349" s="52"/>
      <c r="AM13349" s="7"/>
      <c r="AN13349" s="7"/>
      <c r="AO13349" s="53"/>
      <c r="AP13349" s="54"/>
      <c r="AQ13349" s="54"/>
      <c r="AR13349" s="7"/>
      <c r="AS13349" s="54"/>
      <c r="AT13349" s="53"/>
      <c r="AU13349" s="7"/>
      <c r="AV13349" s="7"/>
      <c r="AW13349" s="55"/>
      <c r="AX13349" s="56"/>
      <c r="AY13349" s="55"/>
      <c r="AZ13349" s="55"/>
      <c r="BA13349" s="55"/>
      <c r="BB13349" s="11"/>
      <c r="BC13349" s="12"/>
      <c r="BD13349" s="12"/>
      <c r="BE13349" s="12"/>
      <c r="BF13349" s="12"/>
      <c r="BG13349" s="12"/>
      <c r="BH13349" s="12"/>
      <c r="BI13349" s="12"/>
      <c r="BJ13349" s="12"/>
      <c r="BK13349" s="12"/>
    </row>
    <row r="13350" spans="1:63" s="5" customFormat="1">
      <c r="A13350" s="13"/>
      <c r="B13350" s="13"/>
      <c r="C13350" s="45"/>
      <c r="E13350" s="46"/>
      <c r="F13350" s="47"/>
      <c r="G13350" s="48"/>
      <c r="H13350" s="49"/>
      <c r="I13350" s="49"/>
      <c r="J13350" s="49"/>
      <c r="K13350" s="50"/>
      <c r="L13350" s="50"/>
      <c r="M13350" s="50"/>
      <c r="N13350" s="50"/>
      <c r="O13350" s="50"/>
      <c r="P13350" s="50"/>
      <c r="Q13350" s="50"/>
      <c r="R13350" s="51"/>
      <c r="S13350" s="51"/>
      <c r="T13350" s="51"/>
      <c r="U13350" s="51"/>
      <c r="V13350" s="51"/>
      <c r="W13350" s="51"/>
      <c r="X13350" s="44"/>
      <c r="AF13350" s="52"/>
      <c r="AM13350" s="7"/>
      <c r="AN13350" s="7"/>
      <c r="AO13350" s="53"/>
      <c r="AP13350" s="54"/>
      <c r="AQ13350" s="54"/>
      <c r="AR13350" s="7"/>
      <c r="AS13350" s="54"/>
      <c r="AT13350" s="53"/>
      <c r="AU13350" s="7"/>
      <c r="AV13350" s="7"/>
      <c r="AW13350" s="55"/>
      <c r="AX13350" s="56"/>
      <c r="AY13350" s="55"/>
      <c r="AZ13350" s="55"/>
      <c r="BA13350" s="55"/>
      <c r="BB13350" s="11"/>
      <c r="BC13350" s="12"/>
      <c r="BD13350" s="12"/>
      <c r="BE13350" s="12"/>
      <c r="BF13350" s="12"/>
      <c r="BG13350" s="12"/>
      <c r="BH13350" s="12"/>
      <c r="BI13350" s="12"/>
      <c r="BJ13350" s="12"/>
      <c r="BK13350" s="12"/>
    </row>
    <row r="13351" spans="1:63" s="5" customFormat="1">
      <c r="A13351" s="13"/>
      <c r="B13351" s="13"/>
      <c r="C13351" s="45"/>
      <c r="E13351" s="46"/>
      <c r="F13351" s="47"/>
      <c r="G13351" s="48"/>
      <c r="H13351" s="49"/>
      <c r="I13351" s="49"/>
      <c r="J13351" s="49"/>
      <c r="K13351" s="50"/>
      <c r="L13351" s="50"/>
      <c r="M13351" s="50"/>
      <c r="N13351" s="50"/>
      <c r="O13351" s="50"/>
      <c r="P13351" s="50"/>
      <c r="Q13351" s="50"/>
      <c r="R13351" s="51"/>
      <c r="S13351" s="51"/>
      <c r="T13351" s="51"/>
      <c r="U13351" s="51"/>
      <c r="V13351" s="51"/>
      <c r="W13351" s="51"/>
      <c r="X13351" s="44"/>
      <c r="AF13351" s="52"/>
      <c r="AM13351" s="7"/>
      <c r="AN13351" s="7"/>
      <c r="AO13351" s="53"/>
      <c r="AP13351" s="54"/>
      <c r="AQ13351" s="54"/>
      <c r="AR13351" s="7"/>
      <c r="AS13351" s="54"/>
      <c r="AT13351" s="53"/>
      <c r="AU13351" s="7"/>
      <c r="AV13351" s="7"/>
      <c r="AW13351" s="55"/>
      <c r="AX13351" s="56"/>
      <c r="AY13351" s="55"/>
      <c r="AZ13351" s="55"/>
      <c r="BA13351" s="55"/>
      <c r="BB13351" s="11"/>
      <c r="BC13351" s="12"/>
      <c r="BD13351" s="12"/>
      <c r="BE13351" s="12"/>
      <c r="BF13351" s="12"/>
      <c r="BG13351" s="12"/>
      <c r="BH13351" s="12"/>
      <c r="BI13351" s="12"/>
      <c r="BJ13351" s="12"/>
      <c r="BK13351" s="12"/>
    </row>
    <row r="13352" spans="1:63" s="5" customFormat="1">
      <c r="A13352" s="13"/>
      <c r="B13352" s="13"/>
      <c r="C13352" s="45"/>
      <c r="E13352" s="46"/>
      <c r="F13352" s="47"/>
      <c r="G13352" s="48"/>
      <c r="H13352" s="49"/>
      <c r="I13352" s="49"/>
      <c r="J13352" s="49"/>
      <c r="K13352" s="50"/>
      <c r="L13352" s="50"/>
      <c r="M13352" s="50"/>
      <c r="N13352" s="50"/>
      <c r="O13352" s="50"/>
      <c r="P13352" s="50"/>
      <c r="Q13352" s="50"/>
      <c r="R13352" s="51"/>
      <c r="S13352" s="51"/>
      <c r="T13352" s="51"/>
      <c r="U13352" s="51"/>
      <c r="V13352" s="51"/>
      <c r="W13352" s="51"/>
      <c r="X13352" s="44"/>
      <c r="AF13352" s="52"/>
      <c r="AM13352" s="7"/>
      <c r="AN13352" s="7"/>
      <c r="AO13352" s="53"/>
      <c r="AP13352" s="54"/>
      <c r="AQ13352" s="54"/>
      <c r="AR13352" s="7"/>
      <c r="AS13352" s="54"/>
      <c r="AT13352" s="53"/>
      <c r="AU13352" s="7"/>
      <c r="AV13352" s="7"/>
      <c r="AW13352" s="55"/>
      <c r="AX13352" s="56"/>
      <c r="AY13352" s="55"/>
      <c r="AZ13352" s="55"/>
      <c r="BA13352" s="55"/>
      <c r="BB13352" s="11"/>
      <c r="BC13352" s="12"/>
      <c r="BD13352" s="12"/>
      <c r="BE13352" s="12"/>
      <c r="BF13352" s="12"/>
      <c r="BG13352" s="12"/>
      <c r="BH13352" s="12"/>
      <c r="BI13352" s="12"/>
      <c r="BJ13352" s="12"/>
      <c r="BK13352" s="12"/>
    </row>
    <row r="13353" spans="1:63" s="5" customFormat="1">
      <c r="A13353" s="13"/>
      <c r="B13353" s="13"/>
      <c r="C13353" s="45"/>
      <c r="E13353" s="46"/>
      <c r="F13353" s="47"/>
      <c r="G13353" s="48"/>
      <c r="H13353" s="49"/>
      <c r="I13353" s="49"/>
      <c r="J13353" s="49"/>
      <c r="K13353" s="50"/>
      <c r="L13353" s="50"/>
      <c r="M13353" s="50"/>
      <c r="N13353" s="50"/>
      <c r="O13353" s="50"/>
      <c r="P13353" s="50"/>
      <c r="Q13353" s="50"/>
      <c r="R13353" s="51"/>
      <c r="S13353" s="51"/>
      <c r="T13353" s="51"/>
      <c r="U13353" s="51"/>
      <c r="V13353" s="51"/>
      <c r="W13353" s="51"/>
      <c r="X13353" s="44"/>
      <c r="AF13353" s="52"/>
      <c r="AM13353" s="7"/>
      <c r="AN13353" s="7"/>
      <c r="AO13353" s="53"/>
      <c r="AP13353" s="54"/>
      <c r="AQ13353" s="54"/>
      <c r="AR13353" s="7"/>
      <c r="AS13353" s="54"/>
      <c r="AT13353" s="53"/>
      <c r="AU13353" s="7"/>
      <c r="AV13353" s="7"/>
      <c r="AW13353" s="55"/>
      <c r="AX13353" s="56"/>
      <c r="AY13353" s="55"/>
      <c r="AZ13353" s="55"/>
      <c r="BA13353" s="55"/>
      <c r="BB13353" s="11"/>
      <c r="BC13353" s="12"/>
      <c r="BD13353" s="12"/>
      <c r="BE13353" s="12"/>
      <c r="BF13353" s="12"/>
      <c r="BG13353" s="12"/>
      <c r="BH13353" s="12"/>
      <c r="BI13353" s="12"/>
      <c r="BJ13353" s="12"/>
      <c r="BK13353" s="12"/>
    </row>
    <row r="13354" spans="1:63" s="5" customFormat="1">
      <c r="A13354" s="13"/>
      <c r="B13354" s="13"/>
      <c r="C13354" s="45"/>
      <c r="E13354" s="46"/>
      <c r="F13354" s="47"/>
      <c r="G13354" s="48"/>
      <c r="H13354" s="49"/>
      <c r="I13354" s="49"/>
      <c r="J13354" s="49"/>
      <c r="K13354" s="50"/>
      <c r="L13354" s="50"/>
      <c r="M13354" s="50"/>
      <c r="N13354" s="50"/>
      <c r="O13354" s="50"/>
      <c r="P13354" s="50"/>
      <c r="Q13354" s="50"/>
      <c r="R13354" s="51"/>
      <c r="S13354" s="51"/>
      <c r="T13354" s="51"/>
      <c r="U13354" s="51"/>
      <c r="V13354" s="51"/>
      <c r="W13354" s="51"/>
      <c r="X13354" s="44"/>
      <c r="AF13354" s="52"/>
      <c r="AM13354" s="7"/>
      <c r="AN13354" s="7"/>
      <c r="AO13354" s="53"/>
      <c r="AP13354" s="54"/>
      <c r="AQ13354" s="54"/>
      <c r="AR13354" s="7"/>
      <c r="AS13354" s="54"/>
      <c r="AT13354" s="53"/>
      <c r="AU13354" s="7"/>
      <c r="AV13354" s="7"/>
      <c r="AW13354" s="55"/>
      <c r="AX13354" s="56"/>
      <c r="AY13354" s="55"/>
      <c r="AZ13354" s="55"/>
      <c r="BA13354" s="55"/>
      <c r="BB13354" s="11"/>
      <c r="BC13354" s="12"/>
      <c r="BD13354" s="12"/>
      <c r="BE13354" s="12"/>
      <c r="BF13354" s="12"/>
      <c r="BG13354" s="12"/>
      <c r="BH13354" s="12"/>
      <c r="BI13354" s="12"/>
      <c r="BJ13354" s="12"/>
      <c r="BK13354" s="12"/>
    </row>
    <row r="13355" spans="1:63" s="5" customFormat="1">
      <c r="A13355" s="13"/>
      <c r="B13355" s="13"/>
      <c r="C13355" s="45"/>
      <c r="E13355" s="46"/>
      <c r="F13355" s="47"/>
      <c r="G13355" s="48"/>
      <c r="H13355" s="49"/>
      <c r="I13355" s="49"/>
      <c r="J13355" s="49"/>
      <c r="K13355" s="50"/>
      <c r="L13355" s="50"/>
      <c r="M13355" s="50"/>
      <c r="N13355" s="50"/>
      <c r="O13355" s="50"/>
      <c r="P13355" s="50"/>
      <c r="Q13355" s="50"/>
      <c r="R13355" s="51"/>
      <c r="S13355" s="51"/>
      <c r="T13355" s="51"/>
      <c r="U13355" s="51"/>
      <c r="V13355" s="51"/>
      <c r="W13355" s="51"/>
      <c r="X13355" s="44"/>
      <c r="AF13355" s="52"/>
      <c r="AM13355" s="7"/>
      <c r="AN13355" s="7"/>
      <c r="AO13355" s="53"/>
      <c r="AP13355" s="54"/>
      <c r="AQ13355" s="54"/>
      <c r="AR13355" s="7"/>
      <c r="AS13355" s="54"/>
      <c r="AT13355" s="53"/>
      <c r="AU13355" s="7"/>
      <c r="AV13355" s="7"/>
      <c r="AW13355" s="55"/>
      <c r="AX13355" s="56"/>
      <c r="AY13355" s="55"/>
      <c r="AZ13355" s="55"/>
      <c r="BA13355" s="55"/>
      <c r="BB13355" s="11"/>
      <c r="BC13355" s="12"/>
      <c r="BD13355" s="12"/>
      <c r="BE13355" s="12"/>
      <c r="BF13355" s="12"/>
      <c r="BG13355" s="12"/>
      <c r="BH13355" s="12"/>
      <c r="BI13355" s="12"/>
      <c r="BJ13355" s="12"/>
      <c r="BK13355" s="12"/>
    </row>
    <row r="13356" spans="1:63" s="5" customFormat="1">
      <c r="A13356" s="13"/>
      <c r="B13356" s="13"/>
      <c r="C13356" s="45"/>
      <c r="E13356" s="46"/>
      <c r="F13356" s="47"/>
      <c r="G13356" s="48"/>
      <c r="H13356" s="49"/>
      <c r="I13356" s="49"/>
      <c r="J13356" s="49"/>
      <c r="K13356" s="50"/>
      <c r="L13356" s="50"/>
      <c r="M13356" s="50"/>
      <c r="N13356" s="50"/>
      <c r="O13356" s="50"/>
      <c r="P13356" s="50"/>
      <c r="Q13356" s="50"/>
      <c r="R13356" s="51"/>
      <c r="S13356" s="51"/>
      <c r="T13356" s="51"/>
      <c r="U13356" s="51"/>
      <c r="V13356" s="51"/>
      <c r="W13356" s="51"/>
      <c r="X13356" s="44"/>
      <c r="AF13356" s="52"/>
      <c r="AM13356" s="7"/>
      <c r="AN13356" s="7"/>
      <c r="AO13356" s="53"/>
      <c r="AP13356" s="54"/>
      <c r="AQ13356" s="54"/>
      <c r="AR13356" s="7"/>
      <c r="AS13356" s="54"/>
      <c r="AT13356" s="53"/>
      <c r="AU13356" s="7"/>
      <c r="AV13356" s="7"/>
      <c r="AW13356" s="55"/>
      <c r="AX13356" s="56"/>
      <c r="AY13356" s="55"/>
      <c r="AZ13356" s="55"/>
      <c r="BA13356" s="55"/>
      <c r="BB13356" s="11"/>
      <c r="BC13356" s="12"/>
      <c r="BD13356" s="12"/>
      <c r="BE13356" s="12"/>
      <c r="BF13356" s="12"/>
      <c r="BG13356" s="12"/>
      <c r="BH13356" s="12"/>
      <c r="BI13356" s="12"/>
      <c r="BJ13356" s="12"/>
      <c r="BK13356" s="12"/>
    </row>
    <row r="13357" spans="1:63" s="5" customFormat="1">
      <c r="A13357" s="13"/>
      <c r="B13357" s="13"/>
      <c r="C13357" s="45"/>
      <c r="E13357" s="46"/>
      <c r="F13357" s="47"/>
      <c r="G13357" s="48"/>
      <c r="H13357" s="49"/>
      <c r="I13357" s="49"/>
      <c r="J13357" s="49"/>
      <c r="K13357" s="50"/>
      <c r="L13357" s="50"/>
      <c r="M13357" s="50"/>
      <c r="N13357" s="50"/>
      <c r="O13357" s="50"/>
      <c r="P13357" s="50"/>
      <c r="Q13357" s="50"/>
      <c r="R13357" s="51"/>
      <c r="S13357" s="51"/>
      <c r="T13357" s="51"/>
      <c r="U13357" s="51"/>
      <c r="V13357" s="51"/>
      <c r="W13357" s="51"/>
      <c r="X13357" s="44"/>
      <c r="AF13357" s="52"/>
      <c r="AM13357" s="7"/>
      <c r="AN13357" s="7"/>
      <c r="AO13357" s="53"/>
      <c r="AP13357" s="54"/>
      <c r="AQ13357" s="54"/>
      <c r="AR13357" s="7"/>
      <c r="AS13357" s="54"/>
      <c r="AT13357" s="53"/>
      <c r="AU13357" s="7"/>
      <c r="AV13357" s="7"/>
      <c r="AW13357" s="55"/>
      <c r="AX13357" s="56"/>
      <c r="AY13357" s="55"/>
      <c r="AZ13357" s="55"/>
      <c r="BA13357" s="55"/>
      <c r="BB13357" s="11"/>
      <c r="BC13357" s="12"/>
      <c r="BD13357" s="12"/>
      <c r="BE13357" s="12"/>
      <c r="BF13357" s="12"/>
      <c r="BG13357" s="12"/>
      <c r="BH13357" s="12"/>
      <c r="BI13357" s="12"/>
      <c r="BJ13357" s="12"/>
      <c r="BK13357" s="12"/>
    </row>
    <row r="13358" spans="1:63" s="5" customFormat="1">
      <c r="A13358" s="13"/>
      <c r="B13358" s="13"/>
      <c r="C13358" s="45"/>
      <c r="E13358" s="46"/>
      <c r="F13358" s="47"/>
      <c r="G13358" s="48"/>
      <c r="H13358" s="49"/>
      <c r="I13358" s="49"/>
      <c r="J13358" s="49"/>
      <c r="K13358" s="50"/>
      <c r="L13358" s="50"/>
      <c r="M13358" s="50"/>
      <c r="N13358" s="50"/>
      <c r="O13358" s="50"/>
      <c r="P13358" s="50"/>
      <c r="Q13358" s="50"/>
      <c r="R13358" s="51"/>
      <c r="S13358" s="51"/>
      <c r="T13358" s="51"/>
      <c r="U13358" s="51"/>
      <c r="V13358" s="51"/>
      <c r="W13358" s="51"/>
      <c r="X13358" s="44"/>
      <c r="AF13358" s="52"/>
      <c r="AM13358" s="7"/>
      <c r="AN13358" s="7"/>
      <c r="AO13358" s="53"/>
      <c r="AP13358" s="54"/>
      <c r="AQ13358" s="54"/>
      <c r="AR13358" s="7"/>
      <c r="AS13358" s="54"/>
      <c r="AT13358" s="53"/>
      <c r="AU13358" s="7"/>
      <c r="AV13358" s="7"/>
      <c r="AW13358" s="55"/>
      <c r="AX13358" s="56"/>
      <c r="AY13358" s="55"/>
      <c r="AZ13358" s="55"/>
      <c r="BA13358" s="55"/>
      <c r="BB13358" s="11"/>
      <c r="BC13358" s="12"/>
      <c r="BD13358" s="12"/>
      <c r="BE13358" s="12"/>
      <c r="BF13358" s="12"/>
      <c r="BG13358" s="12"/>
      <c r="BH13358" s="12"/>
      <c r="BI13358" s="12"/>
      <c r="BJ13358" s="12"/>
      <c r="BK13358" s="12"/>
    </row>
    <row r="13359" spans="1:63" s="5" customFormat="1">
      <c r="A13359" s="13"/>
      <c r="B13359" s="13"/>
      <c r="C13359" s="45"/>
      <c r="E13359" s="46"/>
      <c r="F13359" s="47"/>
      <c r="G13359" s="48"/>
      <c r="H13359" s="49"/>
      <c r="I13359" s="49"/>
      <c r="J13359" s="49"/>
      <c r="K13359" s="50"/>
      <c r="L13359" s="50"/>
      <c r="M13359" s="50"/>
      <c r="N13359" s="50"/>
      <c r="O13359" s="50"/>
      <c r="P13359" s="50"/>
      <c r="Q13359" s="50"/>
      <c r="R13359" s="51"/>
      <c r="S13359" s="51"/>
      <c r="T13359" s="51"/>
      <c r="U13359" s="51"/>
      <c r="V13359" s="51"/>
      <c r="W13359" s="51"/>
      <c r="X13359" s="44"/>
      <c r="AF13359" s="52"/>
      <c r="AM13359" s="7"/>
      <c r="AN13359" s="7"/>
      <c r="AO13359" s="53"/>
      <c r="AP13359" s="54"/>
      <c r="AQ13359" s="54"/>
      <c r="AR13359" s="7"/>
      <c r="AS13359" s="54"/>
      <c r="AT13359" s="53"/>
      <c r="AU13359" s="7"/>
      <c r="AV13359" s="7"/>
      <c r="AW13359" s="55"/>
      <c r="AX13359" s="56"/>
      <c r="AY13359" s="55"/>
      <c r="AZ13359" s="55"/>
      <c r="BA13359" s="55"/>
      <c r="BB13359" s="11"/>
      <c r="BC13359" s="12"/>
      <c r="BD13359" s="12"/>
      <c r="BE13359" s="12"/>
      <c r="BF13359" s="12"/>
      <c r="BG13359" s="12"/>
      <c r="BH13359" s="12"/>
      <c r="BI13359" s="12"/>
      <c r="BJ13359" s="12"/>
      <c r="BK13359" s="12"/>
    </row>
    <row r="13360" spans="1:63" s="5" customFormat="1">
      <c r="A13360" s="13"/>
      <c r="B13360" s="13"/>
      <c r="C13360" s="45"/>
      <c r="E13360" s="46"/>
      <c r="F13360" s="47"/>
      <c r="G13360" s="48"/>
      <c r="H13360" s="49"/>
      <c r="I13360" s="49"/>
      <c r="J13360" s="49"/>
      <c r="K13360" s="50"/>
      <c r="L13360" s="50"/>
      <c r="M13360" s="50"/>
      <c r="N13360" s="50"/>
      <c r="O13360" s="50"/>
      <c r="P13360" s="50"/>
      <c r="Q13360" s="50"/>
      <c r="R13360" s="51"/>
      <c r="S13360" s="51"/>
      <c r="T13360" s="51"/>
      <c r="U13360" s="51"/>
      <c r="V13360" s="51"/>
      <c r="W13360" s="51"/>
      <c r="X13360" s="44"/>
      <c r="AF13360" s="52"/>
      <c r="AM13360" s="7"/>
      <c r="AN13360" s="7"/>
      <c r="AO13360" s="53"/>
      <c r="AP13360" s="54"/>
      <c r="AQ13360" s="54"/>
      <c r="AR13360" s="7"/>
      <c r="AS13360" s="54"/>
      <c r="AT13360" s="53"/>
      <c r="AU13360" s="7"/>
      <c r="AV13360" s="7"/>
      <c r="AW13360" s="55"/>
      <c r="AX13360" s="56"/>
      <c r="AY13360" s="55"/>
      <c r="AZ13360" s="55"/>
      <c r="BA13360" s="55"/>
      <c r="BB13360" s="11"/>
      <c r="BC13360" s="12"/>
      <c r="BD13360" s="12"/>
      <c r="BE13360" s="12"/>
      <c r="BF13360" s="12"/>
      <c r="BG13360" s="12"/>
      <c r="BH13360" s="12"/>
      <c r="BI13360" s="12"/>
      <c r="BJ13360" s="12"/>
      <c r="BK13360" s="12"/>
    </row>
    <row r="13361" spans="1:63" s="5" customFormat="1">
      <c r="A13361" s="13"/>
      <c r="B13361" s="13"/>
      <c r="C13361" s="45"/>
      <c r="E13361" s="46"/>
      <c r="F13361" s="47"/>
      <c r="G13361" s="48"/>
      <c r="H13361" s="49"/>
      <c r="I13361" s="49"/>
      <c r="J13361" s="49"/>
      <c r="K13361" s="50"/>
      <c r="L13361" s="50"/>
      <c r="M13361" s="50"/>
      <c r="N13361" s="50"/>
      <c r="O13361" s="50"/>
      <c r="P13361" s="50"/>
      <c r="Q13361" s="50"/>
      <c r="R13361" s="51"/>
      <c r="S13361" s="51"/>
      <c r="T13361" s="51"/>
      <c r="U13361" s="51"/>
      <c r="V13361" s="51"/>
      <c r="W13361" s="51"/>
      <c r="X13361" s="44"/>
      <c r="AF13361" s="52"/>
      <c r="AM13361" s="7"/>
      <c r="AN13361" s="7"/>
      <c r="AO13361" s="53"/>
      <c r="AP13361" s="54"/>
      <c r="AQ13361" s="54"/>
      <c r="AR13361" s="7"/>
      <c r="AS13361" s="54"/>
      <c r="AT13361" s="53"/>
      <c r="AU13361" s="7"/>
      <c r="AV13361" s="7"/>
      <c r="AW13361" s="55"/>
      <c r="AX13361" s="56"/>
      <c r="AY13361" s="55"/>
      <c r="AZ13361" s="55"/>
      <c r="BA13361" s="55"/>
      <c r="BB13361" s="11"/>
      <c r="BC13361" s="12"/>
      <c r="BD13361" s="12"/>
      <c r="BE13361" s="12"/>
      <c r="BF13361" s="12"/>
      <c r="BG13361" s="12"/>
      <c r="BH13361" s="12"/>
      <c r="BI13361" s="12"/>
      <c r="BJ13361" s="12"/>
      <c r="BK13361" s="12"/>
    </row>
    <row r="13362" spans="1:63" s="5" customFormat="1">
      <c r="A13362" s="13"/>
      <c r="B13362" s="13"/>
      <c r="C13362" s="45"/>
      <c r="E13362" s="46"/>
      <c r="F13362" s="47"/>
      <c r="G13362" s="48"/>
      <c r="H13362" s="49"/>
      <c r="I13362" s="49"/>
      <c r="J13362" s="49"/>
      <c r="K13362" s="50"/>
      <c r="L13362" s="50"/>
      <c r="M13362" s="50"/>
      <c r="N13362" s="50"/>
      <c r="O13362" s="50"/>
      <c r="P13362" s="50"/>
      <c r="Q13362" s="50"/>
      <c r="R13362" s="51"/>
      <c r="S13362" s="51"/>
      <c r="T13362" s="51"/>
      <c r="U13362" s="51"/>
      <c r="V13362" s="51"/>
      <c r="W13362" s="51"/>
      <c r="X13362" s="44"/>
      <c r="AF13362" s="52"/>
      <c r="AM13362" s="7"/>
      <c r="AN13362" s="7"/>
      <c r="AO13362" s="53"/>
      <c r="AP13362" s="54"/>
      <c r="AQ13362" s="54"/>
      <c r="AR13362" s="7"/>
      <c r="AS13362" s="54"/>
      <c r="AT13362" s="53"/>
      <c r="AU13362" s="7"/>
      <c r="AV13362" s="7"/>
      <c r="AW13362" s="55"/>
      <c r="AX13362" s="56"/>
      <c r="AY13362" s="55"/>
      <c r="AZ13362" s="55"/>
      <c r="BA13362" s="55"/>
      <c r="BB13362" s="11"/>
      <c r="BC13362" s="12"/>
      <c r="BD13362" s="12"/>
      <c r="BE13362" s="12"/>
      <c r="BF13362" s="12"/>
      <c r="BG13362" s="12"/>
      <c r="BH13362" s="12"/>
      <c r="BI13362" s="12"/>
      <c r="BJ13362" s="12"/>
      <c r="BK13362" s="12"/>
    </row>
    <row r="13363" spans="1:63" s="5" customFormat="1">
      <c r="A13363" s="13"/>
      <c r="B13363" s="13"/>
      <c r="C13363" s="45"/>
      <c r="E13363" s="46"/>
      <c r="F13363" s="47"/>
      <c r="G13363" s="48"/>
      <c r="H13363" s="49"/>
      <c r="I13363" s="49"/>
      <c r="J13363" s="49"/>
      <c r="K13363" s="50"/>
      <c r="L13363" s="50"/>
      <c r="M13363" s="50"/>
      <c r="N13363" s="50"/>
      <c r="O13363" s="50"/>
      <c r="P13363" s="50"/>
      <c r="Q13363" s="50"/>
      <c r="R13363" s="51"/>
      <c r="S13363" s="51"/>
      <c r="T13363" s="51"/>
      <c r="U13363" s="51"/>
      <c r="V13363" s="51"/>
      <c r="W13363" s="51"/>
      <c r="X13363" s="44"/>
      <c r="AF13363" s="52"/>
      <c r="AM13363" s="7"/>
      <c r="AN13363" s="7"/>
      <c r="AO13363" s="53"/>
      <c r="AP13363" s="54"/>
      <c r="AQ13363" s="54"/>
      <c r="AR13363" s="7"/>
      <c r="AS13363" s="54"/>
      <c r="AT13363" s="53"/>
      <c r="AU13363" s="7"/>
      <c r="AV13363" s="7"/>
      <c r="AW13363" s="55"/>
      <c r="AX13363" s="56"/>
      <c r="AY13363" s="55"/>
      <c r="AZ13363" s="55"/>
      <c r="BA13363" s="55"/>
      <c r="BB13363" s="11"/>
      <c r="BC13363" s="12"/>
      <c r="BD13363" s="12"/>
      <c r="BE13363" s="12"/>
      <c r="BF13363" s="12"/>
      <c r="BG13363" s="12"/>
      <c r="BH13363" s="12"/>
      <c r="BI13363" s="12"/>
      <c r="BJ13363" s="12"/>
      <c r="BK13363" s="12"/>
    </row>
    <row r="13364" spans="1:63" s="5" customFormat="1">
      <c r="A13364" s="13"/>
      <c r="B13364" s="13"/>
      <c r="C13364" s="45"/>
      <c r="E13364" s="46"/>
      <c r="F13364" s="47"/>
      <c r="G13364" s="48"/>
      <c r="H13364" s="49"/>
      <c r="I13364" s="49"/>
      <c r="J13364" s="49"/>
      <c r="K13364" s="50"/>
      <c r="L13364" s="50"/>
      <c r="M13364" s="50"/>
      <c r="N13364" s="50"/>
      <c r="O13364" s="50"/>
      <c r="P13364" s="50"/>
      <c r="Q13364" s="50"/>
      <c r="R13364" s="51"/>
      <c r="S13364" s="51"/>
      <c r="T13364" s="51"/>
      <c r="U13364" s="51"/>
      <c r="V13364" s="51"/>
      <c r="W13364" s="51"/>
      <c r="X13364" s="44"/>
      <c r="AF13364" s="52"/>
      <c r="AM13364" s="7"/>
      <c r="AN13364" s="7"/>
      <c r="AO13364" s="53"/>
      <c r="AP13364" s="54"/>
      <c r="AQ13364" s="54"/>
      <c r="AR13364" s="7"/>
      <c r="AS13364" s="54"/>
      <c r="AT13364" s="53"/>
      <c r="AU13364" s="7"/>
      <c r="AV13364" s="7"/>
      <c r="AW13364" s="55"/>
      <c r="AX13364" s="56"/>
      <c r="AY13364" s="55"/>
      <c r="AZ13364" s="55"/>
      <c r="BA13364" s="55"/>
      <c r="BB13364" s="11"/>
      <c r="BC13364" s="12"/>
      <c r="BD13364" s="12"/>
      <c r="BE13364" s="12"/>
      <c r="BF13364" s="12"/>
      <c r="BG13364" s="12"/>
      <c r="BH13364" s="12"/>
      <c r="BI13364" s="12"/>
      <c r="BJ13364" s="12"/>
      <c r="BK13364" s="12"/>
    </row>
    <row r="13365" spans="1:63" s="5" customFormat="1">
      <c r="A13365" s="13"/>
      <c r="B13365" s="13"/>
      <c r="C13365" s="45"/>
      <c r="E13365" s="46"/>
      <c r="F13365" s="47"/>
      <c r="G13365" s="48"/>
      <c r="H13365" s="49"/>
      <c r="I13365" s="49"/>
      <c r="J13365" s="49"/>
      <c r="K13365" s="50"/>
      <c r="L13365" s="50"/>
      <c r="M13365" s="50"/>
      <c r="N13365" s="50"/>
      <c r="O13365" s="50"/>
      <c r="P13365" s="50"/>
      <c r="Q13365" s="50"/>
      <c r="R13365" s="51"/>
      <c r="S13365" s="51"/>
      <c r="T13365" s="51"/>
      <c r="U13365" s="51"/>
      <c r="V13365" s="51"/>
      <c r="W13365" s="51"/>
      <c r="X13365" s="44"/>
      <c r="AF13365" s="52"/>
      <c r="AM13365" s="7"/>
      <c r="AN13365" s="7"/>
      <c r="AO13365" s="53"/>
      <c r="AP13365" s="54"/>
      <c r="AQ13365" s="54"/>
      <c r="AR13365" s="7"/>
      <c r="AS13365" s="54"/>
      <c r="AT13365" s="53"/>
      <c r="AU13365" s="7"/>
      <c r="AV13365" s="7"/>
      <c r="AW13365" s="55"/>
      <c r="AX13365" s="56"/>
      <c r="AY13365" s="55"/>
      <c r="AZ13365" s="55"/>
      <c r="BA13365" s="55"/>
      <c r="BB13365" s="11"/>
      <c r="BC13365" s="12"/>
      <c r="BD13365" s="12"/>
      <c r="BE13365" s="12"/>
      <c r="BF13365" s="12"/>
      <c r="BG13365" s="12"/>
      <c r="BH13365" s="12"/>
      <c r="BI13365" s="12"/>
      <c r="BJ13365" s="12"/>
      <c r="BK13365" s="12"/>
    </row>
    <row r="13366" spans="1:63" s="5" customFormat="1">
      <c r="A13366" s="13"/>
      <c r="B13366" s="13"/>
      <c r="C13366" s="45"/>
      <c r="E13366" s="46"/>
      <c r="F13366" s="47"/>
      <c r="G13366" s="48"/>
      <c r="H13366" s="49"/>
      <c r="I13366" s="49"/>
      <c r="J13366" s="49"/>
      <c r="K13366" s="50"/>
      <c r="L13366" s="50"/>
      <c r="M13366" s="50"/>
      <c r="N13366" s="50"/>
      <c r="O13366" s="50"/>
      <c r="P13366" s="50"/>
      <c r="Q13366" s="50"/>
      <c r="R13366" s="51"/>
      <c r="S13366" s="51"/>
      <c r="T13366" s="51"/>
      <c r="U13366" s="51"/>
      <c r="V13366" s="51"/>
      <c r="W13366" s="51"/>
      <c r="X13366" s="44"/>
      <c r="AF13366" s="52"/>
      <c r="AM13366" s="7"/>
      <c r="AN13366" s="7"/>
      <c r="AO13366" s="53"/>
      <c r="AP13366" s="54"/>
      <c r="AQ13366" s="54"/>
      <c r="AR13366" s="7"/>
      <c r="AS13366" s="54"/>
      <c r="AT13366" s="53"/>
      <c r="AU13366" s="7"/>
      <c r="AV13366" s="7"/>
      <c r="AW13366" s="55"/>
      <c r="AX13366" s="56"/>
      <c r="AY13366" s="55"/>
      <c r="AZ13366" s="55"/>
      <c r="BA13366" s="55"/>
      <c r="BB13366" s="11"/>
      <c r="BC13366" s="12"/>
      <c r="BD13366" s="12"/>
      <c r="BE13366" s="12"/>
      <c r="BF13366" s="12"/>
      <c r="BG13366" s="12"/>
      <c r="BH13366" s="12"/>
      <c r="BI13366" s="12"/>
      <c r="BJ13366" s="12"/>
      <c r="BK13366" s="12"/>
    </row>
    <row r="13367" spans="1:63" s="5" customFormat="1">
      <c r="A13367" s="13"/>
      <c r="B13367" s="13"/>
      <c r="C13367" s="45"/>
      <c r="E13367" s="46"/>
      <c r="F13367" s="47"/>
      <c r="G13367" s="48"/>
      <c r="H13367" s="49"/>
      <c r="I13367" s="49"/>
      <c r="J13367" s="49"/>
      <c r="K13367" s="50"/>
      <c r="L13367" s="50"/>
      <c r="M13367" s="50"/>
      <c r="N13367" s="50"/>
      <c r="O13367" s="50"/>
      <c r="P13367" s="50"/>
      <c r="Q13367" s="50"/>
      <c r="R13367" s="51"/>
      <c r="S13367" s="51"/>
      <c r="T13367" s="51"/>
      <c r="U13367" s="51"/>
      <c r="V13367" s="51"/>
      <c r="W13367" s="51"/>
      <c r="X13367" s="44"/>
      <c r="AF13367" s="52"/>
      <c r="AM13367" s="7"/>
      <c r="AN13367" s="7"/>
      <c r="AO13367" s="53"/>
      <c r="AP13367" s="54"/>
      <c r="AQ13367" s="54"/>
      <c r="AR13367" s="7"/>
      <c r="AS13367" s="54"/>
      <c r="AT13367" s="53"/>
      <c r="AU13367" s="7"/>
      <c r="AV13367" s="7"/>
      <c r="AW13367" s="55"/>
      <c r="AX13367" s="56"/>
      <c r="AY13367" s="55"/>
      <c r="AZ13367" s="55"/>
      <c r="BA13367" s="55"/>
      <c r="BB13367" s="11"/>
      <c r="BC13367" s="12"/>
      <c r="BD13367" s="12"/>
      <c r="BE13367" s="12"/>
      <c r="BF13367" s="12"/>
      <c r="BG13367" s="12"/>
      <c r="BH13367" s="12"/>
      <c r="BI13367" s="12"/>
      <c r="BJ13367" s="12"/>
      <c r="BK13367" s="12"/>
    </row>
    <row r="13368" spans="1:63" s="5" customFormat="1">
      <c r="A13368" s="13"/>
      <c r="B13368" s="13"/>
      <c r="C13368" s="45"/>
      <c r="E13368" s="46"/>
      <c r="F13368" s="47"/>
      <c r="G13368" s="48"/>
      <c r="H13368" s="49"/>
      <c r="I13368" s="49"/>
      <c r="J13368" s="49"/>
      <c r="K13368" s="50"/>
      <c r="L13368" s="50"/>
      <c r="M13368" s="50"/>
      <c r="N13368" s="50"/>
      <c r="O13368" s="50"/>
      <c r="P13368" s="50"/>
      <c r="Q13368" s="50"/>
      <c r="R13368" s="51"/>
      <c r="S13368" s="51"/>
      <c r="T13368" s="51"/>
      <c r="U13368" s="51"/>
      <c r="V13368" s="51"/>
      <c r="W13368" s="51"/>
      <c r="X13368" s="44"/>
      <c r="AF13368" s="52"/>
      <c r="AM13368" s="7"/>
      <c r="AN13368" s="7"/>
      <c r="AO13368" s="53"/>
      <c r="AP13368" s="54"/>
      <c r="AQ13368" s="54"/>
      <c r="AR13368" s="7"/>
      <c r="AS13368" s="54"/>
      <c r="AT13368" s="53"/>
      <c r="AU13368" s="7"/>
      <c r="AV13368" s="7"/>
      <c r="AW13368" s="55"/>
      <c r="AX13368" s="56"/>
      <c r="AY13368" s="55"/>
      <c r="AZ13368" s="55"/>
      <c r="BA13368" s="55"/>
      <c r="BB13368" s="11"/>
      <c r="BC13368" s="12"/>
      <c r="BD13368" s="12"/>
      <c r="BE13368" s="12"/>
      <c r="BF13368" s="12"/>
      <c r="BG13368" s="12"/>
      <c r="BH13368" s="12"/>
      <c r="BI13368" s="12"/>
      <c r="BJ13368" s="12"/>
      <c r="BK13368" s="12"/>
    </row>
    <row r="13369" spans="1:63" s="5" customFormat="1">
      <c r="A13369" s="13"/>
      <c r="B13369" s="13"/>
      <c r="C13369" s="45"/>
      <c r="E13369" s="46"/>
      <c r="F13369" s="47"/>
      <c r="G13369" s="48"/>
      <c r="H13369" s="49"/>
      <c r="I13369" s="49"/>
      <c r="J13369" s="49"/>
      <c r="K13369" s="50"/>
      <c r="L13369" s="50"/>
      <c r="M13369" s="50"/>
      <c r="N13369" s="50"/>
      <c r="O13369" s="50"/>
      <c r="P13369" s="50"/>
      <c r="Q13369" s="50"/>
      <c r="R13369" s="51"/>
      <c r="S13369" s="51"/>
      <c r="T13369" s="51"/>
      <c r="U13369" s="51"/>
      <c r="V13369" s="51"/>
      <c r="W13369" s="51"/>
      <c r="X13369" s="44"/>
      <c r="AF13369" s="52"/>
      <c r="AM13369" s="7"/>
      <c r="AN13369" s="7"/>
      <c r="AO13369" s="53"/>
      <c r="AP13369" s="54"/>
      <c r="AQ13369" s="54"/>
      <c r="AR13369" s="7"/>
      <c r="AS13369" s="54"/>
      <c r="AT13369" s="53"/>
      <c r="AU13369" s="7"/>
      <c r="AV13369" s="7"/>
      <c r="AW13369" s="55"/>
      <c r="AX13369" s="56"/>
      <c r="AY13369" s="55"/>
      <c r="AZ13369" s="55"/>
      <c r="BA13369" s="55"/>
      <c r="BB13369" s="11"/>
      <c r="BC13369" s="12"/>
      <c r="BD13369" s="12"/>
      <c r="BE13369" s="12"/>
      <c r="BF13369" s="12"/>
      <c r="BG13369" s="12"/>
      <c r="BH13369" s="12"/>
      <c r="BI13369" s="12"/>
      <c r="BJ13369" s="12"/>
      <c r="BK13369" s="12"/>
    </row>
    <row r="13370" spans="1:63" s="5" customFormat="1">
      <c r="A13370" s="13"/>
      <c r="B13370" s="13"/>
      <c r="C13370" s="45"/>
      <c r="E13370" s="46"/>
      <c r="F13370" s="47"/>
      <c r="G13370" s="48"/>
      <c r="H13370" s="49"/>
      <c r="I13370" s="49"/>
      <c r="J13370" s="49"/>
      <c r="K13370" s="50"/>
      <c r="L13370" s="50"/>
      <c r="M13370" s="50"/>
      <c r="N13370" s="50"/>
      <c r="O13370" s="50"/>
      <c r="P13370" s="50"/>
      <c r="Q13370" s="50"/>
      <c r="R13370" s="51"/>
      <c r="S13370" s="51"/>
      <c r="T13370" s="51"/>
      <c r="U13370" s="51"/>
      <c r="V13370" s="51"/>
      <c r="W13370" s="51"/>
      <c r="X13370" s="44"/>
      <c r="AF13370" s="52"/>
      <c r="AM13370" s="7"/>
      <c r="AN13370" s="7"/>
      <c r="AO13370" s="53"/>
      <c r="AP13370" s="54"/>
      <c r="AQ13370" s="54"/>
      <c r="AR13370" s="7"/>
      <c r="AS13370" s="54"/>
      <c r="AT13370" s="53"/>
      <c r="AU13370" s="7"/>
      <c r="AV13370" s="7"/>
      <c r="AW13370" s="55"/>
      <c r="AX13370" s="56"/>
      <c r="AY13370" s="55"/>
      <c r="AZ13370" s="55"/>
      <c r="BA13370" s="55"/>
      <c r="BB13370" s="11"/>
      <c r="BC13370" s="12"/>
      <c r="BD13370" s="12"/>
      <c r="BE13370" s="12"/>
      <c r="BF13370" s="12"/>
      <c r="BG13370" s="12"/>
      <c r="BH13370" s="12"/>
      <c r="BI13370" s="12"/>
      <c r="BJ13370" s="12"/>
      <c r="BK13370" s="12"/>
    </row>
    <row r="13371" spans="1:63" s="5" customFormat="1">
      <c r="A13371" s="13"/>
      <c r="B13371" s="13"/>
      <c r="C13371" s="45"/>
      <c r="E13371" s="46"/>
      <c r="F13371" s="47"/>
      <c r="G13371" s="48"/>
      <c r="H13371" s="49"/>
      <c r="I13371" s="49"/>
      <c r="J13371" s="49"/>
      <c r="K13371" s="50"/>
      <c r="L13371" s="50"/>
      <c r="M13371" s="50"/>
      <c r="N13371" s="50"/>
      <c r="O13371" s="50"/>
      <c r="P13371" s="50"/>
      <c r="Q13371" s="50"/>
      <c r="R13371" s="51"/>
      <c r="S13371" s="51"/>
      <c r="T13371" s="51"/>
      <c r="U13371" s="51"/>
      <c r="V13371" s="51"/>
      <c r="W13371" s="51"/>
      <c r="X13371" s="44"/>
      <c r="AF13371" s="52"/>
      <c r="AM13371" s="7"/>
      <c r="AN13371" s="7"/>
      <c r="AO13371" s="53"/>
      <c r="AP13371" s="54"/>
      <c r="AQ13371" s="54"/>
      <c r="AR13371" s="7"/>
      <c r="AS13371" s="54"/>
      <c r="AT13371" s="53"/>
      <c r="AU13371" s="7"/>
      <c r="AV13371" s="7"/>
      <c r="AW13371" s="55"/>
      <c r="AX13371" s="56"/>
      <c r="AY13371" s="55"/>
      <c r="AZ13371" s="55"/>
      <c r="BA13371" s="55"/>
      <c r="BB13371" s="11"/>
      <c r="BC13371" s="12"/>
      <c r="BD13371" s="12"/>
      <c r="BE13371" s="12"/>
      <c r="BF13371" s="12"/>
      <c r="BG13371" s="12"/>
      <c r="BH13371" s="12"/>
      <c r="BI13371" s="12"/>
      <c r="BJ13371" s="12"/>
      <c r="BK13371" s="12"/>
    </row>
    <row r="13372" spans="1:63" s="5" customFormat="1">
      <c r="A13372" s="13"/>
      <c r="B13372" s="13"/>
      <c r="C13372" s="45"/>
      <c r="E13372" s="46"/>
      <c r="F13372" s="47"/>
      <c r="G13372" s="48"/>
      <c r="H13372" s="49"/>
      <c r="I13372" s="49"/>
      <c r="J13372" s="49"/>
      <c r="K13372" s="50"/>
      <c r="L13372" s="50"/>
      <c r="M13372" s="50"/>
      <c r="N13372" s="50"/>
      <c r="O13372" s="50"/>
      <c r="P13372" s="50"/>
      <c r="Q13372" s="50"/>
      <c r="R13372" s="51"/>
      <c r="S13372" s="51"/>
      <c r="T13372" s="51"/>
      <c r="U13372" s="51"/>
      <c r="V13372" s="51"/>
      <c r="W13372" s="51"/>
      <c r="X13372" s="44"/>
      <c r="AF13372" s="52"/>
      <c r="AM13372" s="7"/>
      <c r="AN13372" s="7"/>
      <c r="AO13372" s="53"/>
      <c r="AP13372" s="54"/>
      <c r="AQ13372" s="54"/>
      <c r="AR13372" s="7"/>
      <c r="AS13372" s="54"/>
      <c r="AT13372" s="53"/>
      <c r="AU13372" s="7"/>
      <c r="AV13372" s="7"/>
      <c r="AW13372" s="55"/>
      <c r="AX13372" s="56"/>
      <c r="AY13372" s="55"/>
      <c r="AZ13372" s="55"/>
      <c r="BA13372" s="55"/>
      <c r="BB13372" s="11"/>
      <c r="BC13372" s="12"/>
      <c r="BD13372" s="12"/>
      <c r="BE13372" s="12"/>
      <c r="BF13372" s="12"/>
      <c r="BG13372" s="12"/>
      <c r="BH13372" s="12"/>
      <c r="BI13372" s="12"/>
      <c r="BJ13372" s="12"/>
      <c r="BK13372" s="12"/>
    </row>
    <row r="13373" spans="1:63" s="5" customFormat="1">
      <c r="A13373" s="13"/>
      <c r="B13373" s="13"/>
      <c r="C13373" s="45"/>
      <c r="E13373" s="46"/>
      <c r="F13373" s="47"/>
      <c r="G13373" s="48"/>
      <c r="H13373" s="49"/>
      <c r="I13373" s="49"/>
      <c r="J13373" s="49"/>
      <c r="K13373" s="50"/>
      <c r="L13373" s="50"/>
      <c r="M13373" s="50"/>
      <c r="N13373" s="50"/>
      <c r="O13373" s="50"/>
      <c r="P13373" s="50"/>
      <c r="Q13373" s="50"/>
      <c r="R13373" s="51"/>
      <c r="S13373" s="51"/>
      <c r="T13373" s="51"/>
      <c r="U13373" s="51"/>
      <c r="V13373" s="51"/>
      <c r="W13373" s="51"/>
      <c r="X13373" s="44"/>
      <c r="AF13373" s="52"/>
      <c r="AM13373" s="7"/>
      <c r="AN13373" s="7"/>
      <c r="AO13373" s="53"/>
      <c r="AP13373" s="54"/>
      <c r="AQ13373" s="54"/>
      <c r="AR13373" s="7"/>
      <c r="AS13373" s="54"/>
      <c r="AT13373" s="53"/>
      <c r="AU13373" s="7"/>
      <c r="AV13373" s="7"/>
      <c r="AW13373" s="55"/>
      <c r="AX13373" s="56"/>
      <c r="AY13373" s="55"/>
      <c r="AZ13373" s="55"/>
      <c r="BA13373" s="55"/>
      <c r="BB13373" s="11"/>
      <c r="BC13373" s="12"/>
      <c r="BD13373" s="12"/>
      <c r="BE13373" s="12"/>
      <c r="BF13373" s="12"/>
      <c r="BG13373" s="12"/>
      <c r="BH13373" s="12"/>
      <c r="BI13373" s="12"/>
      <c r="BJ13373" s="12"/>
      <c r="BK13373" s="12"/>
    </row>
    <row r="13374" spans="1:63" s="5" customFormat="1">
      <c r="A13374" s="13"/>
      <c r="B13374" s="13"/>
      <c r="C13374" s="45"/>
      <c r="E13374" s="46"/>
      <c r="F13374" s="47"/>
      <c r="G13374" s="48"/>
      <c r="H13374" s="49"/>
      <c r="I13374" s="49"/>
      <c r="J13374" s="49"/>
      <c r="K13374" s="50"/>
      <c r="L13374" s="50"/>
      <c r="M13374" s="50"/>
      <c r="N13374" s="50"/>
      <c r="O13374" s="50"/>
      <c r="P13374" s="50"/>
      <c r="Q13374" s="50"/>
      <c r="R13374" s="51"/>
      <c r="S13374" s="51"/>
      <c r="T13374" s="51"/>
      <c r="U13374" s="51"/>
      <c r="V13374" s="51"/>
      <c r="W13374" s="51"/>
      <c r="X13374" s="44"/>
      <c r="AF13374" s="52"/>
      <c r="AM13374" s="7"/>
      <c r="AN13374" s="7"/>
      <c r="AO13374" s="53"/>
      <c r="AP13374" s="54"/>
      <c r="AQ13374" s="54"/>
      <c r="AR13374" s="7"/>
      <c r="AS13374" s="54"/>
      <c r="AT13374" s="53"/>
      <c r="AU13374" s="7"/>
      <c r="AV13374" s="7"/>
      <c r="AW13374" s="55"/>
      <c r="AX13374" s="56"/>
      <c r="AY13374" s="55"/>
      <c r="AZ13374" s="55"/>
      <c r="BA13374" s="55"/>
      <c r="BB13374" s="11"/>
      <c r="BC13374" s="12"/>
      <c r="BD13374" s="12"/>
      <c r="BE13374" s="12"/>
      <c r="BF13374" s="12"/>
      <c r="BG13374" s="12"/>
      <c r="BH13374" s="12"/>
      <c r="BI13374" s="12"/>
      <c r="BJ13374" s="12"/>
      <c r="BK13374" s="12"/>
    </row>
    <row r="13375" spans="1:63" s="5" customFormat="1">
      <c r="A13375" s="13"/>
      <c r="B13375" s="13"/>
      <c r="C13375" s="45"/>
      <c r="E13375" s="46"/>
      <c r="F13375" s="47"/>
      <c r="G13375" s="48"/>
      <c r="H13375" s="49"/>
      <c r="I13375" s="49"/>
      <c r="J13375" s="49"/>
      <c r="K13375" s="50"/>
      <c r="L13375" s="50"/>
      <c r="M13375" s="50"/>
      <c r="N13375" s="50"/>
      <c r="O13375" s="50"/>
      <c r="P13375" s="50"/>
      <c r="Q13375" s="50"/>
      <c r="R13375" s="51"/>
      <c r="S13375" s="51"/>
      <c r="T13375" s="51"/>
      <c r="U13375" s="51"/>
      <c r="V13375" s="51"/>
      <c r="W13375" s="51"/>
      <c r="X13375" s="44"/>
      <c r="AF13375" s="52"/>
      <c r="AM13375" s="7"/>
      <c r="AN13375" s="7"/>
      <c r="AO13375" s="53"/>
      <c r="AP13375" s="54"/>
      <c r="AQ13375" s="54"/>
      <c r="AR13375" s="7"/>
      <c r="AS13375" s="54"/>
      <c r="AT13375" s="53"/>
      <c r="AU13375" s="7"/>
      <c r="AV13375" s="7"/>
      <c r="AW13375" s="55"/>
      <c r="AX13375" s="56"/>
      <c r="AY13375" s="55"/>
      <c r="AZ13375" s="55"/>
      <c r="BA13375" s="55"/>
      <c r="BB13375" s="11"/>
      <c r="BC13375" s="12"/>
      <c r="BD13375" s="12"/>
      <c r="BE13375" s="12"/>
      <c r="BF13375" s="12"/>
      <c r="BG13375" s="12"/>
      <c r="BH13375" s="12"/>
      <c r="BI13375" s="12"/>
      <c r="BJ13375" s="12"/>
      <c r="BK13375" s="12"/>
    </row>
    <row r="13376" spans="1:63" s="5" customFormat="1">
      <c r="A13376" s="13"/>
      <c r="B13376" s="13"/>
      <c r="C13376" s="45"/>
      <c r="E13376" s="46"/>
      <c r="F13376" s="47"/>
      <c r="G13376" s="48"/>
      <c r="H13376" s="49"/>
      <c r="I13376" s="49"/>
      <c r="J13376" s="49"/>
      <c r="K13376" s="50"/>
      <c r="L13376" s="50"/>
      <c r="M13376" s="50"/>
      <c r="N13376" s="50"/>
      <c r="O13376" s="50"/>
      <c r="P13376" s="50"/>
      <c r="Q13376" s="50"/>
      <c r="R13376" s="51"/>
      <c r="S13376" s="51"/>
      <c r="T13376" s="51"/>
      <c r="U13376" s="51"/>
      <c r="V13376" s="51"/>
      <c r="W13376" s="51"/>
      <c r="X13376" s="44"/>
      <c r="AF13376" s="52"/>
      <c r="AM13376" s="7"/>
      <c r="AN13376" s="7"/>
      <c r="AO13376" s="53"/>
      <c r="AP13376" s="54"/>
      <c r="AQ13376" s="54"/>
      <c r="AR13376" s="7"/>
      <c r="AS13376" s="54"/>
      <c r="AT13376" s="53"/>
      <c r="AU13376" s="7"/>
      <c r="AV13376" s="7"/>
      <c r="AW13376" s="55"/>
      <c r="AX13376" s="56"/>
      <c r="AY13376" s="55"/>
      <c r="AZ13376" s="55"/>
      <c r="BA13376" s="55"/>
      <c r="BB13376" s="11"/>
      <c r="BC13376" s="12"/>
      <c r="BD13376" s="12"/>
      <c r="BE13376" s="12"/>
      <c r="BF13376" s="12"/>
      <c r="BG13376" s="12"/>
      <c r="BH13376" s="12"/>
      <c r="BI13376" s="12"/>
      <c r="BJ13376" s="12"/>
      <c r="BK13376" s="12"/>
    </row>
    <row r="13377" spans="1:63" s="5" customFormat="1">
      <c r="A13377" s="13"/>
      <c r="B13377" s="13"/>
      <c r="C13377" s="45"/>
      <c r="E13377" s="46"/>
      <c r="F13377" s="47"/>
      <c r="G13377" s="48"/>
      <c r="H13377" s="49"/>
      <c r="I13377" s="49"/>
      <c r="J13377" s="49"/>
      <c r="K13377" s="50"/>
      <c r="L13377" s="50"/>
      <c r="M13377" s="50"/>
      <c r="N13377" s="50"/>
      <c r="O13377" s="50"/>
      <c r="P13377" s="50"/>
      <c r="Q13377" s="50"/>
      <c r="R13377" s="51"/>
      <c r="S13377" s="51"/>
      <c r="T13377" s="51"/>
      <c r="U13377" s="51"/>
      <c r="V13377" s="51"/>
      <c r="W13377" s="51"/>
      <c r="X13377" s="44"/>
      <c r="AF13377" s="52"/>
      <c r="AM13377" s="7"/>
      <c r="AN13377" s="7"/>
      <c r="AO13377" s="53"/>
      <c r="AP13377" s="54"/>
      <c r="AQ13377" s="54"/>
      <c r="AR13377" s="7"/>
      <c r="AS13377" s="54"/>
      <c r="AT13377" s="53"/>
      <c r="AU13377" s="7"/>
      <c r="AV13377" s="7"/>
      <c r="AW13377" s="55"/>
      <c r="AX13377" s="56"/>
      <c r="AY13377" s="55"/>
      <c r="AZ13377" s="55"/>
      <c r="BA13377" s="55"/>
      <c r="BB13377" s="11"/>
      <c r="BC13377" s="12"/>
      <c r="BD13377" s="12"/>
      <c r="BE13377" s="12"/>
      <c r="BF13377" s="12"/>
      <c r="BG13377" s="12"/>
      <c r="BH13377" s="12"/>
      <c r="BI13377" s="12"/>
      <c r="BJ13377" s="12"/>
      <c r="BK13377" s="12"/>
    </row>
    <row r="13378" spans="1:63" s="5" customFormat="1">
      <c r="A13378" s="13"/>
      <c r="B13378" s="13"/>
      <c r="C13378" s="45"/>
      <c r="E13378" s="46"/>
      <c r="F13378" s="47"/>
      <c r="G13378" s="48"/>
      <c r="H13378" s="49"/>
      <c r="I13378" s="49"/>
      <c r="J13378" s="49"/>
      <c r="K13378" s="50"/>
      <c r="L13378" s="50"/>
      <c r="M13378" s="50"/>
      <c r="N13378" s="50"/>
      <c r="O13378" s="50"/>
      <c r="P13378" s="50"/>
      <c r="Q13378" s="50"/>
      <c r="R13378" s="51"/>
      <c r="S13378" s="51"/>
      <c r="T13378" s="51"/>
      <c r="U13378" s="51"/>
      <c r="V13378" s="51"/>
      <c r="W13378" s="51"/>
      <c r="X13378" s="44"/>
      <c r="AF13378" s="52"/>
      <c r="AM13378" s="7"/>
      <c r="AN13378" s="7"/>
      <c r="AO13378" s="53"/>
      <c r="AP13378" s="54"/>
      <c r="AQ13378" s="54"/>
      <c r="AR13378" s="7"/>
      <c r="AS13378" s="54"/>
      <c r="AT13378" s="53"/>
      <c r="AU13378" s="7"/>
      <c r="AV13378" s="7"/>
      <c r="AW13378" s="55"/>
      <c r="AX13378" s="56"/>
      <c r="AY13378" s="55"/>
      <c r="AZ13378" s="55"/>
      <c r="BA13378" s="55"/>
      <c r="BB13378" s="11"/>
      <c r="BC13378" s="12"/>
      <c r="BD13378" s="12"/>
      <c r="BE13378" s="12"/>
      <c r="BF13378" s="12"/>
      <c r="BG13378" s="12"/>
      <c r="BH13378" s="12"/>
      <c r="BI13378" s="12"/>
      <c r="BJ13378" s="12"/>
      <c r="BK13378" s="12"/>
    </row>
    <row r="13379" spans="1:63" s="5" customFormat="1">
      <c r="A13379" s="13"/>
      <c r="B13379" s="13"/>
      <c r="C13379" s="45"/>
      <c r="E13379" s="46"/>
      <c r="F13379" s="47"/>
      <c r="G13379" s="48"/>
      <c r="H13379" s="49"/>
      <c r="I13379" s="49"/>
      <c r="J13379" s="49"/>
      <c r="K13379" s="50"/>
      <c r="L13379" s="50"/>
      <c r="M13379" s="50"/>
      <c r="N13379" s="50"/>
      <c r="O13379" s="50"/>
      <c r="P13379" s="50"/>
      <c r="Q13379" s="50"/>
      <c r="R13379" s="51"/>
      <c r="S13379" s="51"/>
      <c r="T13379" s="51"/>
      <c r="U13379" s="51"/>
      <c r="V13379" s="51"/>
      <c r="W13379" s="51"/>
      <c r="X13379" s="44"/>
      <c r="AF13379" s="52"/>
      <c r="AM13379" s="7"/>
      <c r="AN13379" s="7"/>
      <c r="AO13379" s="53"/>
      <c r="AP13379" s="54"/>
      <c r="AQ13379" s="54"/>
      <c r="AR13379" s="7"/>
      <c r="AS13379" s="54"/>
      <c r="AT13379" s="53"/>
      <c r="AU13379" s="7"/>
      <c r="AV13379" s="7"/>
      <c r="AW13379" s="55"/>
      <c r="AX13379" s="56"/>
      <c r="AY13379" s="55"/>
      <c r="AZ13379" s="55"/>
      <c r="BA13379" s="55"/>
      <c r="BB13379" s="11"/>
      <c r="BC13379" s="12"/>
      <c r="BD13379" s="12"/>
      <c r="BE13379" s="12"/>
      <c r="BF13379" s="12"/>
      <c r="BG13379" s="12"/>
      <c r="BH13379" s="12"/>
      <c r="BI13379" s="12"/>
      <c r="BJ13379" s="12"/>
      <c r="BK13379" s="12"/>
    </row>
    <row r="13380" spans="1:63" s="5" customFormat="1">
      <c r="A13380" s="13"/>
      <c r="B13380" s="13"/>
      <c r="C13380" s="45"/>
      <c r="E13380" s="46"/>
      <c r="F13380" s="47"/>
      <c r="G13380" s="48"/>
      <c r="H13380" s="49"/>
      <c r="I13380" s="49"/>
      <c r="J13380" s="49"/>
      <c r="K13380" s="50"/>
      <c r="L13380" s="50"/>
      <c r="M13380" s="50"/>
      <c r="N13380" s="50"/>
      <c r="O13380" s="50"/>
      <c r="P13380" s="50"/>
      <c r="Q13380" s="50"/>
      <c r="R13380" s="51"/>
      <c r="S13380" s="51"/>
      <c r="T13380" s="51"/>
      <c r="U13380" s="51"/>
      <c r="V13380" s="51"/>
      <c r="W13380" s="51"/>
      <c r="X13380" s="44"/>
      <c r="AF13380" s="52"/>
      <c r="AM13380" s="7"/>
      <c r="AN13380" s="7"/>
      <c r="AO13380" s="53"/>
      <c r="AP13380" s="54"/>
      <c r="AQ13380" s="54"/>
      <c r="AR13380" s="7"/>
      <c r="AS13380" s="54"/>
      <c r="AT13380" s="53"/>
      <c r="AU13380" s="7"/>
      <c r="AV13380" s="7"/>
      <c r="AW13380" s="55"/>
      <c r="AX13380" s="56"/>
      <c r="AY13380" s="55"/>
      <c r="AZ13380" s="55"/>
      <c r="BA13380" s="55"/>
      <c r="BB13380" s="11"/>
      <c r="BC13380" s="12"/>
      <c r="BD13380" s="12"/>
      <c r="BE13380" s="12"/>
      <c r="BF13380" s="12"/>
      <c r="BG13380" s="12"/>
      <c r="BH13380" s="12"/>
      <c r="BI13380" s="12"/>
      <c r="BJ13380" s="12"/>
      <c r="BK13380" s="12"/>
    </row>
    <row r="13381" spans="1:63" s="5" customFormat="1">
      <c r="A13381" s="13"/>
      <c r="B13381" s="13"/>
      <c r="C13381" s="45"/>
      <c r="E13381" s="46"/>
      <c r="F13381" s="47"/>
      <c r="G13381" s="48"/>
      <c r="H13381" s="49"/>
      <c r="I13381" s="49"/>
      <c r="J13381" s="49"/>
      <c r="K13381" s="50"/>
      <c r="L13381" s="50"/>
      <c r="M13381" s="50"/>
      <c r="N13381" s="50"/>
      <c r="O13381" s="50"/>
      <c r="P13381" s="50"/>
      <c r="Q13381" s="50"/>
      <c r="R13381" s="51"/>
      <c r="S13381" s="51"/>
      <c r="T13381" s="51"/>
      <c r="U13381" s="51"/>
      <c r="V13381" s="51"/>
      <c r="W13381" s="51"/>
      <c r="X13381" s="44"/>
      <c r="AF13381" s="52"/>
      <c r="AM13381" s="7"/>
      <c r="AN13381" s="7"/>
      <c r="AO13381" s="53"/>
      <c r="AP13381" s="54"/>
      <c r="AQ13381" s="54"/>
      <c r="AR13381" s="7"/>
      <c r="AS13381" s="54"/>
      <c r="AT13381" s="53"/>
      <c r="AU13381" s="7"/>
      <c r="AV13381" s="7"/>
      <c r="AW13381" s="55"/>
      <c r="AX13381" s="56"/>
      <c r="AY13381" s="55"/>
      <c r="AZ13381" s="55"/>
      <c r="BA13381" s="55"/>
      <c r="BB13381" s="11"/>
      <c r="BC13381" s="12"/>
      <c r="BD13381" s="12"/>
      <c r="BE13381" s="12"/>
      <c r="BF13381" s="12"/>
      <c r="BG13381" s="12"/>
      <c r="BH13381" s="12"/>
      <c r="BI13381" s="12"/>
      <c r="BJ13381" s="12"/>
      <c r="BK13381" s="12"/>
    </row>
    <row r="13382" spans="1:63" s="5" customFormat="1">
      <c r="A13382" s="13"/>
      <c r="B13382" s="13"/>
      <c r="C13382" s="45"/>
      <c r="E13382" s="46"/>
      <c r="F13382" s="47"/>
      <c r="G13382" s="48"/>
      <c r="H13382" s="49"/>
      <c r="I13382" s="49"/>
      <c r="J13382" s="49"/>
      <c r="K13382" s="50"/>
      <c r="L13382" s="50"/>
      <c r="M13382" s="50"/>
      <c r="N13382" s="50"/>
      <c r="O13382" s="50"/>
      <c r="P13382" s="50"/>
      <c r="Q13382" s="50"/>
      <c r="R13382" s="51"/>
      <c r="S13382" s="51"/>
      <c r="T13382" s="51"/>
      <c r="U13382" s="51"/>
      <c r="V13382" s="51"/>
      <c r="W13382" s="51"/>
      <c r="X13382" s="44"/>
      <c r="AF13382" s="52"/>
      <c r="AM13382" s="7"/>
      <c r="AN13382" s="7"/>
      <c r="AO13382" s="53"/>
      <c r="AP13382" s="54"/>
      <c r="AQ13382" s="54"/>
      <c r="AR13382" s="7"/>
      <c r="AS13382" s="54"/>
      <c r="AT13382" s="53"/>
      <c r="AU13382" s="7"/>
      <c r="AV13382" s="7"/>
      <c r="AW13382" s="55"/>
      <c r="AX13382" s="56"/>
      <c r="AY13382" s="55"/>
      <c r="AZ13382" s="55"/>
      <c r="BA13382" s="55"/>
      <c r="BB13382" s="11"/>
      <c r="BC13382" s="12"/>
      <c r="BD13382" s="12"/>
      <c r="BE13382" s="12"/>
      <c r="BF13382" s="12"/>
      <c r="BG13382" s="12"/>
      <c r="BH13382" s="12"/>
      <c r="BI13382" s="12"/>
      <c r="BJ13382" s="12"/>
      <c r="BK13382" s="12"/>
    </row>
    <row r="13383" spans="1:63" s="5" customFormat="1">
      <c r="A13383" s="13"/>
      <c r="B13383" s="13"/>
      <c r="C13383" s="45"/>
      <c r="E13383" s="46"/>
      <c r="F13383" s="47"/>
      <c r="G13383" s="48"/>
      <c r="H13383" s="49"/>
      <c r="I13383" s="49"/>
      <c r="J13383" s="49"/>
      <c r="K13383" s="50"/>
      <c r="L13383" s="50"/>
      <c r="M13383" s="50"/>
      <c r="N13383" s="50"/>
      <c r="O13383" s="50"/>
      <c r="P13383" s="50"/>
      <c r="Q13383" s="50"/>
      <c r="R13383" s="51"/>
      <c r="S13383" s="51"/>
      <c r="T13383" s="51"/>
      <c r="U13383" s="51"/>
      <c r="V13383" s="51"/>
      <c r="W13383" s="51"/>
      <c r="X13383" s="44"/>
      <c r="AF13383" s="52"/>
      <c r="AM13383" s="7"/>
      <c r="AN13383" s="7"/>
      <c r="AO13383" s="53"/>
      <c r="AP13383" s="54"/>
      <c r="AQ13383" s="54"/>
      <c r="AR13383" s="7"/>
      <c r="AS13383" s="54"/>
      <c r="AT13383" s="53"/>
      <c r="AU13383" s="7"/>
      <c r="AV13383" s="7"/>
      <c r="AW13383" s="55"/>
      <c r="AX13383" s="56"/>
      <c r="AY13383" s="55"/>
      <c r="AZ13383" s="55"/>
      <c r="BA13383" s="55"/>
      <c r="BB13383" s="11"/>
      <c r="BC13383" s="12"/>
      <c r="BD13383" s="12"/>
      <c r="BE13383" s="12"/>
      <c r="BF13383" s="12"/>
      <c r="BG13383" s="12"/>
      <c r="BH13383" s="12"/>
      <c r="BI13383" s="12"/>
      <c r="BJ13383" s="12"/>
      <c r="BK13383" s="12"/>
    </row>
    <row r="13384" spans="1:63" s="5" customFormat="1">
      <c r="A13384" s="13"/>
      <c r="B13384" s="13"/>
      <c r="C13384" s="45"/>
      <c r="E13384" s="46"/>
      <c r="F13384" s="47"/>
      <c r="G13384" s="48"/>
      <c r="H13384" s="49"/>
      <c r="I13384" s="49"/>
      <c r="J13384" s="49"/>
      <c r="K13384" s="50"/>
      <c r="L13384" s="50"/>
      <c r="M13384" s="50"/>
      <c r="N13384" s="50"/>
      <c r="O13384" s="50"/>
      <c r="P13384" s="50"/>
      <c r="Q13384" s="50"/>
      <c r="R13384" s="51"/>
      <c r="S13384" s="51"/>
      <c r="T13384" s="51"/>
      <c r="U13384" s="51"/>
      <c r="V13384" s="51"/>
      <c r="W13384" s="51"/>
      <c r="X13384" s="44"/>
      <c r="AF13384" s="52"/>
      <c r="AM13384" s="7"/>
      <c r="AN13384" s="7"/>
      <c r="AO13384" s="53"/>
      <c r="AP13384" s="54"/>
      <c r="AQ13384" s="54"/>
      <c r="AR13384" s="7"/>
      <c r="AS13384" s="54"/>
      <c r="AT13384" s="53"/>
      <c r="AU13384" s="7"/>
      <c r="AV13384" s="7"/>
      <c r="AW13384" s="55"/>
      <c r="AX13384" s="56"/>
      <c r="AY13384" s="55"/>
      <c r="AZ13384" s="55"/>
      <c r="BA13384" s="55"/>
      <c r="BB13384" s="11"/>
      <c r="BC13384" s="12"/>
      <c r="BD13384" s="12"/>
      <c r="BE13384" s="12"/>
      <c r="BF13384" s="12"/>
      <c r="BG13384" s="12"/>
      <c r="BH13384" s="12"/>
      <c r="BI13384" s="12"/>
      <c r="BJ13384" s="12"/>
      <c r="BK13384" s="12"/>
    </row>
    <row r="13385" spans="1:63" s="5" customFormat="1">
      <c r="A13385" s="13"/>
      <c r="B13385" s="13"/>
      <c r="C13385" s="45"/>
      <c r="E13385" s="46"/>
      <c r="F13385" s="47"/>
      <c r="G13385" s="48"/>
      <c r="H13385" s="49"/>
      <c r="I13385" s="49"/>
      <c r="J13385" s="49"/>
      <c r="K13385" s="50"/>
      <c r="L13385" s="50"/>
      <c r="M13385" s="50"/>
      <c r="N13385" s="50"/>
      <c r="O13385" s="50"/>
      <c r="P13385" s="50"/>
      <c r="Q13385" s="50"/>
      <c r="R13385" s="51"/>
      <c r="S13385" s="51"/>
      <c r="T13385" s="51"/>
      <c r="U13385" s="51"/>
      <c r="V13385" s="51"/>
      <c r="W13385" s="51"/>
      <c r="X13385" s="44"/>
      <c r="AF13385" s="52"/>
      <c r="AM13385" s="7"/>
      <c r="AN13385" s="7"/>
      <c r="AO13385" s="53"/>
      <c r="AP13385" s="54"/>
      <c r="AQ13385" s="54"/>
      <c r="AR13385" s="7"/>
      <c r="AS13385" s="54"/>
      <c r="AT13385" s="53"/>
      <c r="AU13385" s="7"/>
      <c r="AV13385" s="7"/>
      <c r="AW13385" s="55"/>
      <c r="AX13385" s="56"/>
      <c r="AY13385" s="55"/>
      <c r="AZ13385" s="55"/>
      <c r="BA13385" s="55"/>
      <c r="BB13385" s="11"/>
      <c r="BC13385" s="12"/>
      <c r="BD13385" s="12"/>
      <c r="BE13385" s="12"/>
      <c r="BF13385" s="12"/>
      <c r="BG13385" s="12"/>
      <c r="BH13385" s="12"/>
      <c r="BI13385" s="12"/>
      <c r="BJ13385" s="12"/>
      <c r="BK13385" s="12"/>
    </row>
    <row r="13386" spans="1:63" s="5" customFormat="1">
      <c r="A13386" s="13"/>
      <c r="B13386" s="13"/>
      <c r="C13386" s="45"/>
      <c r="E13386" s="46"/>
      <c r="F13386" s="47"/>
      <c r="G13386" s="48"/>
      <c r="H13386" s="49"/>
      <c r="I13386" s="49"/>
      <c r="J13386" s="49"/>
      <c r="K13386" s="50"/>
      <c r="L13386" s="50"/>
      <c r="M13386" s="50"/>
      <c r="N13386" s="50"/>
      <c r="O13386" s="50"/>
      <c r="P13386" s="50"/>
      <c r="Q13386" s="50"/>
      <c r="R13386" s="51"/>
      <c r="S13386" s="51"/>
      <c r="T13386" s="51"/>
      <c r="U13386" s="51"/>
      <c r="V13386" s="51"/>
      <c r="W13386" s="51"/>
      <c r="X13386" s="44"/>
      <c r="AF13386" s="52"/>
      <c r="AM13386" s="7"/>
      <c r="AN13386" s="7"/>
      <c r="AO13386" s="53"/>
      <c r="AP13386" s="54"/>
      <c r="AQ13386" s="54"/>
      <c r="AR13386" s="7"/>
      <c r="AS13386" s="54"/>
      <c r="AT13386" s="53"/>
      <c r="AU13386" s="7"/>
      <c r="AV13386" s="7"/>
      <c r="AW13386" s="55"/>
      <c r="AX13386" s="56"/>
      <c r="AY13386" s="55"/>
      <c r="AZ13386" s="55"/>
      <c r="BA13386" s="55"/>
      <c r="BB13386" s="11"/>
      <c r="BC13386" s="12"/>
      <c r="BD13386" s="12"/>
      <c r="BE13386" s="12"/>
      <c r="BF13386" s="12"/>
      <c r="BG13386" s="12"/>
      <c r="BH13386" s="12"/>
      <c r="BI13386" s="12"/>
      <c r="BJ13386" s="12"/>
      <c r="BK13386" s="12"/>
    </row>
    <row r="13387" spans="1:63" s="5" customFormat="1">
      <c r="A13387" s="13"/>
      <c r="B13387" s="13"/>
      <c r="C13387" s="45"/>
      <c r="E13387" s="46"/>
      <c r="F13387" s="47"/>
      <c r="G13387" s="48"/>
      <c r="H13387" s="49"/>
      <c r="I13387" s="49"/>
      <c r="J13387" s="49"/>
      <c r="K13387" s="50"/>
      <c r="L13387" s="50"/>
      <c r="M13387" s="50"/>
      <c r="N13387" s="50"/>
      <c r="O13387" s="50"/>
      <c r="P13387" s="50"/>
      <c r="Q13387" s="50"/>
      <c r="R13387" s="51"/>
      <c r="S13387" s="51"/>
      <c r="T13387" s="51"/>
      <c r="U13387" s="51"/>
      <c r="V13387" s="51"/>
      <c r="W13387" s="51"/>
      <c r="X13387" s="44"/>
      <c r="AF13387" s="52"/>
      <c r="AM13387" s="7"/>
      <c r="AN13387" s="7"/>
      <c r="AO13387" s="53"/>
      <c r="AP13387" s="54"/>
      <c r="AQ13387" s="54"/>
      <c r="AR13387" s="7"/>
      <c r="AS13387" s="54"/>
      <c r="AT13387" s="53"/>
      <c r="AU13387" s="7"/>
      <c r="AV13387" s="7"/>
      <c r="AW13387" s="55"/>
      <c r="AX13387" s="56"/>
      <c r="AY13387" s="55"/>
      <c r="AZ13387" s="55"/>
      <c r="BA13387" s="55"/>
      <c r="BB13387" s="11"/>
      <c r="BC13387" s="12"/>
      <c r="BD13387" s="12"/>
      <c r="BE13387" s="12"/>
      <c r="BF13387" s="12"/>
      <c r="BG13387" s="12"/>
      <c r="BH13387" s="12"/>
      <c r="BI13387" s="12"/>
      <c r="BJ13387" s="12"/>
      <c r="BK13387" s="12"/>
    </row>
    <row r="13388" spans="1:63" s="5" customFormat="1">
      <c r="A13388" s="13"/>
      <c r="B13388" s="13"/>
      <c r="C13388" s="45"/>
      <c r="E13388" s="46"/>
      <c r="F13388" s="47"/>
      <c r="G13388" s="48"/>
      <c r="H13388" s="49"/>
      <c r="I13388" s="49"/>
      <c r="J13388" s="49"/>
      <c r="K13388" s="50"/>
      <c r="L13388" s="50"/>
      <c r="M13388" s="50"/>
      <c r="N13388" s="50"/>
      <c r="O13388" s="50"/>
      <c r="P13388" s="50"/>
      <c r="Q13388" s="50"/>
      <c r="R13388" s="51"/>
      <c r="S13388" s="51"/>
      <c r="T13388" s="51"/>
      <c r="U13388" s="51"/>
      <c r="V13388" s="51"/>
      <c r="W13388" s="51"/>
      <c r="X13388" s="44"/>
      <c r="AF13388" s="52"/>
      <c r="AM13388" s="7"/>
      <c r="AN13388" s="7"/>
      <c r="AO13388" s="53"/>
      <c r="AP13388" s="54"/>
      <c r="AQ13388" s="54"/>
      <c r="AR13388" s="7"/>
      <c r="AS13388" s="54"/>
      <c r="AT13388" s="53"/>
      <c r="AU13388" s="7"/>
      <c r="AV13388" s="7"/>
      <c r="AW13388" s="55"/>
      <c r="AX13388" s="56"/>
      <c r="AY13388" s="55"/>
      <c r="AZ13388" s="55"/>
      <c r="BA13388" s="55"/>
      <c r="BB13388" s="11"/>
      <c r="BC13388" s="12"/>
      <c r="BD13388" s="12"/>
      <c r="BE13388" s="12"/>
      <c r="BF13388" s="12"/>
      <c r="BG13388" s="12"/>
      <c r="BH13388" s="12"/>
      <c r="BI13388" s="12"/>
      <c r="BJ13388" s="12"/>
      <c r="BK13388" s="12"/>
    </row>
    <row r="13389" spans="1:63" s="5" customFormat="1">
      <c r="A13389" s="13"/>
      <c r="B13389" s="13"/>
      <c r="C13389" s="45"/>
      <c r="E13389" s="46"/>
      <c r="F13389" s="47"/>
      <c r="G13389" s="48"/>
      <c r="H13389" s="49"/>
      <c r="I13389" s="49"/>
      <c r="J13389" s="49"/>
      <c r="K13389" s="50"/>
      <c r="L13389" s="50"/>
      <c r="M13389" s="50"/>
      <c r="N13389" s="50"/>
      <c r="O13389" s="50"/>
      <c r="P13389" s="50"/>
      <c r="Q13389" s="50"/>
      <c r="R13389" s="51"/>
      <c r="S13389" s="51"/>
      <c r="T13389" s="51"/>
      <c r="U13389" s="51"/>
      <c r="V13389" s="51"/>
      <c r="W13389" s="51"/>
      <c r="X13389" s="44"/>
      <c r="AF13389" s="52"/>
      <c r="AM13389" s="7"/>
      <c r="AN13389" s="7"/>
      <c r="AO13389" s="53"/>
      <c r="AP13389" s="54"/>
      <c r="AQ13389" s="54"/>
      <c r="AR13389" s="7"/>
      <c r="AS13389" s="54"/>
      <c r="AT13389" s="53"/>
      <c r="AU13389" s="7"/>
      <c r="AV13389" s="7"/>
      <c r="AW13389" s="55"/>
      <c r="AX13389" s="56"/>
      <c r="AY13389" s="55"/>
      <c r="AZ13389" s="55"/>
      <c r="BA13389" s="55"/>
      <c r="BB13389" s="11"/>
      <c r="BC13389" s="12"/>
      <c r="BD13389" s="12"/>
      <c r="BE13389" s="12"/>
      <c r="BF13389" s="12"/>
      <c r="BG13389" s="12"/>
      <c r="BH13389" s="12"/>
      <c r="BI13389" s="12"/>
      <c r="BJ13389" s="12"/>
      <c r="BK13389" s="12"/>
    </row>
    <row r="13390" spans="1:63" s="5" customFormat="1">
      <c r="A13390" s="13"/>
      <c r="B13390" s="13"/>
      <c r="C13390" s="45"/>
      <c r="E13390" s="46"/>
      <c r="F13390" s="47"/>
      <c r="G13390" s="48"/>
      <c r="H13390" s="49"/>
      <c r="I13390" s="49"/>
      <c r="J13390" s="49"/>
      <c r="K13390" s="50"/>
      <c r="L13390" s="50"/>
      <c r="M13390" s="50"/>
      <c r="N13390" s="50"/>
      <c r="O13390" s="50"/>
      <c r="P13390" s="50"/>
      <c r="Q13390" s="50"/>
      <c r="R13390" s="51"/>
      <c r="S13390" s="51"/>
      <c r="T13390" s="51"/>
      <c r="U13390" s="51"/>
      <c r="V13390" s="51"/>
      <c r="W13390" s="51"/>
      <c r="X13390" s="44"/>
      <c r="AF13390" s="52"/>
      <c r="AM13390" s="7"/>
      <c r="AN13390" s="7"/>
      <c r="AO13390" s="53"/>
      <c r="AP13390" s="54"/>
      <c r="AQ13390" s="54"/>
      <c r="AR13390" s="7"/>
      <c r="AS13390" s="54"/>
      <c r="AT13390" s="53"/>
      <c r="AU13390" s="7"/>
      <c r="AV13390" s="7"/>
      <c r="AW13390" s="55"/>
      <c r="AX13390" s="56"/>
      <c r="AY13390" s="55"/>
      <c r="AZ13390" s="55"/>
      <c r="BA13390" s="55"/>
      <c r="BB13390" s="11"/>
      <c r="BC13390" s="12"/>
      <c r="BD13390" s="12"/>
      <c r="BE13390" s="12"/>
      <c r="BF13390" s="12"/>
      <c r="BG13390" s="12"/>
      <c r="BH13390" s="12"/>
      <c r="BI13390" s="12"/>
      <c r="BJ13390" s="12"/>
      <c r="BK13390" s="12"/>
    </row>
    <row r="13391" spans="1:63" s="5" customFormat="1">
      <c r="A13391" s="13"/>
      <c r="B13391" s="13"/>
      <c r="C13391" s="45"/>
      <c r="E13391" s="46"/>
      <c r="F13391" s="47"/>
      <c r="G13391" s="48"/>
      <c r="H13391" s="49"/>
      <c r="I13391" s="49"/>
      <c r="J13391" s="49"/>
      <c r="K13391" s="50"/>
      <c r="L13391" s="50"/>
      <c r="M13391" s="50"/>
      <c r="N13391" s="50"/>
      <c r="O13391" s="50"/>
      <c r="P13391" s="50"/>
      <c r="Q13391" s="50"/>
      <c r="R13391" s="51"/>
      <c r="S13391" s="51"/>
      <c r="T13391" s="51"/>
      <c r="U13391" s="51"/>
      <c r="V13391" s="51"/>
      <c r="W13391" s="51"/>
      <c r="X13391" s="44"/>
      <c r="AF13391" s="52"/>
      <c r="AM13391" s="7"/>
      <c r="AN13391" s="7"/>
      <c r="AO13391" s="53"/>
      <c r="AP13391" s="54"/>
      <c r="AQ13391" s="54"/>
      <c r="AR13391" s="7"/>
      <c r="AS13391" s="54"/>
      <c r="AT13391" s="53"/>
      <c r="AU13391" s="7"/>
      <c r="AV13391" s="7"/>
      <c r="AW13391" s="55"/>
      <c r="AX13391" s="56"/>
      <c r="AY13391" s="55"/>
      <c r="AZ13391" s="55"/>
      <c r="BA13391" s="55"/>
      <c r="BB13391" s="11"/>
      <c r="BC13391" s="12"/>
      <c r="BD13391" s="12"/>
      <c r="BE13391" s="12"/>
      <c r="BF13391" s="12"/>
      <c r="BG13391" s="12"/>
      <c r="BH13391" s="12"/>
      <c r="BI13391" s="12"/>
      <c r="BJ13391" s="12"/>
      <c r="BK13391" s="12"/>
    </row>
    <row r="13392" spans="1:63" s="5" customFormat="1">
      <c r="A13392" s="13"/>
      <c r="B13392" s="13"/>
      <c r="C13392" s="45"/>
      <c r="E13392" s="46"/>
      <c r="F13392" s="47"/>
      <c r="G13392" s="48"/>
      <c r="H13392" s="49"/>
      <c r="I13392" s="49"/>
      <c r="J13392" s="49"/>
      <c r="K13392" s="50"/>
      <c r="L13392" s="50"/>
      <c r="M13392" s="50"/>
      <c r="N13392" s="50"/>
      <c r="O13392" s="50"/>
      <c r="P13392" s="50"/>
      <c r="Q13392" s="50"/>
      <c r="R13392" s="51"/>
      <c r="S13392" s="51"/>
      <c r="T13392" s="51"/>
      <c r="U13392" s="51"/>
      <c r="V13392" s="51"/>
      <c r="W13392" s="51"/>
      <c r="X13392" s="44"/>
      <c r="AF13392" s="52"/>
      <c r="AM13392" s="7"/>
      <c r="AN13392" s="7"/>
      <c r="AO13392" s="53"/>
      <c r="AP13392" s="54"/>
      <c r="AQ13392" s="54"/>
      <c r="AR13392" s="7"/>
      <c r="AS13392" s="54"/>
      <c r="AT13392" s="53"/>
      <c r="AU13392" s="7"/>
      <c r="AV13392" s="7"/>
      <c r="AW13392" s="55"/>
      <c r="AX13392" s="56"/>
      <c r="AY13392" s="55"/>
      <c r="AZ13392" s="55"/>
      <c r="BA13392" s="55"/>
      <c r="BB13392" s="11"/>
      <c r="BC13392" s="12"/>
      <c r="BD13392" s="12"/>
      <c r="BE13392" s="12"/>
      <c r="BF13392" s="12"/>
      <c r="BG13392" s="12"/>
      <c r="BH13392" s="12"/>
      <c r="BI13392" s="12"/>
      <c r="BJ13392" s="12"/>
      <c r="BK13392" s="12"/>
    </row>
    <row r="13393" spans="1:63" s="5" customFormat="1">
      <c r="A13393" s="13"/>
      <c r="B13393" s="13"/>
      <c r="C13393" s="45"/>
      <c r="E13393" s="46"/>
      <c r="F13393" s="47"/>
      <c r="G13393" s="48"/>
      <c r="H13393" s="49"/>
      <c r="I13393" s="49"/>
      <c r="J13393" s="49"/>
      <c r="K13393" s="50"/>
      <c r="L13393" s="50"/>
      <c r="M13393" s="50"/>
      <c r="N13393" s="50"/>
      <c r="O13393" s="50"/>
      <c r="P13393" s="50"/>
      <c r="Q13393" s="50"/>
      <c r="R13393" s="51"/>
      <c r="S13393" s="51"/>
      <c r="T13393" s="51"/>
      <c r="U13393" s="51"/>
      <c r="V13393" s="51"/>
      <c r="W13393" s="51"/>
      <c r="X13393" s="44"/>
      <c r="AF13393" s="52"/>
      <c r="AM13393" s="7"/>
      <c r="AN13393" s="7"/>
      <c r="AO13393" s="53"/>
      <c r="AP13393" s="54"/>
      <c r="AQ13393" s="54"/>
      <c r="AR13393" s="7"/>
      <c r="AS13393" s="54"/>
      <c r="AT13393" s="53"/>
      <c r="AU13393" s="7"/>
      <c r="AV13393" s="7"/>
      <c r="AW13393" s="55"/>
      <c r="AX13393" s="56"/>
      <c r="AY13393" s="55"/>
      <c r="AZ13393" s="55"/>
      <c r="BA13393" s="55"/>
      <c r="BB13393" s="11"/>
      <c r="BC13393" s="12"/>
      <c r="BD13393" s="12"/>
      <c r="BE13393" s="12"/>
      <c r="BF13393" s="12"/>
      <c r="BG13393" s="12"/>
      <c r="BH13393" s="12"/>
      <c r="BI13393" s="12"/>
      <c r="BJ13393" s="12"/>
      <c r="BK13393" s="12"/>
    </row>
    <row r="13394" spans="1:63" s="5" customFormat="1">
      <c r="A13394" s="13"/>
      <c r="B13394" s="13"/>
      <c r="C13394" s="45"/>
      <c r="E13394" s="46"/>
      <c r="F13394" s="47"/>
      <c r="G13394" s="48"/>
      <c r="H13394" s="49"/>
      <c r="I13394" s="49"/>
      <c r="J13394" s="49"/>
      <c r="K13394" s="50"/>
      <c r="L13394" s="50"/>
      <c r="M13394" s="50"/>
      <c r="N13394" s="50"/>
      <c r="O13394" s="50"/>
      <c r="P13394" s="50"/>
      <c r="Q13394" s="50"/>
      <c r="R13394" s="51"/>
      <c r="S13394" s="51"/>
      <c r="T13394" s="51"/>
      <c r="U13394" s="51"/>
      <c r="V13394" s="51"/>
      <c r="W13394" s="51"/>
      <c r="X13394" s="44"/>
      <c r="AF13394" s="52"/>
      <c r="AM13394" s="7"/>
      <c r="AN13394" s="7"/>
      <c r="AO13394" s="53"/>
      <c r="AP13394" s="54"/>
      <c r="AQ13394" s="54"/>
      <c r="AR13394" s="7"/>
      <c r="AS13394" s="54"/>
      <c r="AT13394" s="53"/>
      <c r="AU13394" s="7"/>
      <c r="AV13394" s="7"/>
      <c r="AW13394" s="55"/>
      <c r="AX13394" s="56"/>
      <c r="AY13394" s="55"/>
      <c r="AZ13394" s="55"/>
      <c r="BA13394" s="55"/>
      <c r="BB13394" s="11"/>
      <c r="BC13394" s="12"/>
      <c r="BD13394" s="12"/>
      <c r="BE13394" s="12"/>
      <c r="BF13394" s="12"/>
      <c r="BG13394" s="12"/>
      <c r="BH13394" s="12"/>
      <c r="BI13394" s="12"/>
      <c r="BJ13394" s="12"/>
      <c r="BK13394" s="12"/>
    </row>
    <row r="13395" spans="1:63" s="5" customFormat="1">
      <c r="A13395" s="13"/>
      <c r="B13395" s="13"/>
      <c r="C13395" s="45"/>
      <c r="E13395" s="46"/>
      <c r="F13395" s="47"/>
      <c r="G13395" s="48"/>
      <c r="H13395" s="49"/>
      <c r="I13395" s="49"/>
      <c r="J13395" s="49"/>
      <c r="K13395" s="50"/>
      <c r="L13395" s="50"/>
      <c r="M13395" s="50"/>
      <c r="N13395" s="50"/>
      <c r="O13395" s="50"/>
      <c r="P13395" s="50"/>
      <c r="Q13395" s="50"/>
      <c r="R13395" s="51"/>
      <c r="S13395" s="51"/>
      <c r="T13395" s="51"/>
      <c r="U13395" s="51"/>
      <c r="V13395" s="51"/>
      <c r="W13395" s="51"/>
      <c r="X13395" s="44"/>
      <c r="AF13395" s="52"/>
      <c r="AM13395" s="7"/>
      <c r="AN13395" s="7"/>
      <c r="AO13395" s="53"/>
      <c r="AP13395" s="54"/>
      <c r="AQ13395" s="54"/>
      <c r="AR13395" s="7"/>
      <c r="AS13395" s="54"/>
      <c r="AT13395" s="53"/>
      <c r="AU13395" s="7"/>
      <c r="AV13395" s="7"/>
      <c r="AW13395" s="55"/>
      <c r="AX13395" s="56"/>
      <c r="AY13395" s="55"/>
      <c r="AZ13395" s="55"/>
      <c r="BA13395" s="55"/>
      <c r="BB13395" s="11"/>
      <c r="BC13395" s="12"/>
      <c r="BD13395" s="12"/>
      <c r="BE13395" s="12"/>
      <c r="BF13395" s="12"/>
      <c r="BG13395" s="12"/>
      <c r="BH13395" s="12"/>
      <c r="BI13395" s="12"/>
      <c r="BJ13395" s="12"/>
      <c r="BK13395" s="12"/>
    </row>
    <row r="13396" spans="1:63" s="5" customFormat="1">
      <c r="A13396" s="13"/>
      <c r="B13396" s="13"/>
      <c r="C13396" s="45"/>
      <c r="E13396" s="46"/>
      <c r="F13396" s="47"/>
      <c r="G13396" s="48"/>
      <c r="H13396" s="49"/>
      <c r="I13396" s="49"/>
      <c r="J13396" s="49"/>
      <c r="K13396" s="50"/>
      <c r="L13396" s="50"/>
      <c r="M13396" s="50"/>
      <c r="N13396" s="50"/>
      <c r="O13396" s="50"/>
      <c r="P13396" s="50"/>
      <c r="Q13396" s="50"/>
      <c r="R13396" s="51"/>
      <c r="S13396" s="51"/>
      <c r="T13396" s="51"/>
      <c r="U13396" s="51"/>
      <c r="V13396" s="51"/>
      <c r="W13396" s="51"/>
      <c r="X13396" s="44"/>
      <c r="AF13396" s="52"/>
      <c r="AM13396" s="7"/>
      <c r="AN13396" s="7"/>
      <c r="AO13396" s="53"/>
      <c r="AP13396" s="54"/>
      <c r="AQ13396" s="54"/>
      <c r="AR13396" s="7"/>
      <c r="AS13396" s="54"/>
      <c r="AT13396" s="53"/>
      <c r="AU13396" s="7"/>
      <c r="AV13396" s="7"/>
      <c r="AW13396" s="55"/>
      <c r="AX13396" s="56"/>
      <c r="AY13396" s="55"/>
      <c r="AZ13396" s="55"/>
      <c r="BA13396" s="55"/>
      <c r="BB13396" s="11"/>
      <c r="BC13396" s="12"/>
      <c r="BD13396" s="12"/>
      <c r="BE13396" s="12"/>
      <c r="BF13396" s="12"/>
      <c r="BG13396" s="12"/>
      <c r="BH13396" s="12"/>
      <c r="BI13396" s="12"/>
      <c r="BJ13396" s="12"/>
      <c r="BK13396" s="12"/>
    </row>
    <row r="13397" spans="1:63" s="5" customFormat="1">
      <c r="A13397" s="13"/>
      <c r="B13397" s="13"/>
      <c r="C13397" s="45"/>
      <c r="E13397" s="46"/>
      <c r="F13397" s="47"/>
      <c r="G13397" s="48"/>
      <c r="H13397" s="49"/>
      <c r="I13397" s="49"/>
      <c r="J13397" s="49"/>
      <c r="K13397" s="50"/>
      <c r="L13397" s="50"/>
      <c r="M13397" s="50"/>
      <c r="N13397" s="50"/>
      <c r="O13397" s="50"/>
      <c r="P13397" s="50"/>
      <c r="Q13397" s="50"/>
      <c r="R13397" s="51"/>
      <c r="S13397" s="51"/>
      <c r="T13397" s="51"/>
      <c r="U13397" s="51"/>
      <c r="V13397" s="51"/>
      <c r="W13397" s="51"/>
      <c r="X13397" s="44"/>
      <c r="AF13397" s="52"/>
      <c r="AM13397" s="7"/>
      <c r="AN13397" s="7"/>
      <c r="AO13397" s="53"/>
      <c r="AP13397" s="54"/>
      <c r="AQ13397" s="54"/>
      <c r="AR13397" s="7"/>
      <c r="AS13397" s="54"/>
      <c r="AT13397" s="53"/>
      <c r="AU13397" s="7"/>
      <c r="AV13397" s="7"/>
      <c r="AW13397" s="55"/>
      <c r="AX13397" s="56"/>
      <c r="AY13397" s="55"/>
      <c r="AZ13397" s="55"/>
      <c r="BA13397" s="55"/>
      <c r="BB13397" s="11"/>
      <c r="BC13397" s="12"/>
      <c r="BD13397" s="12"/>
      <c r="BE13397" s="12"/>
      <c r="BF13397" s="12"/>
      <c r="BG13397" s="12"/>
      <c r="BH13397" s="12"/>
      <c r="BI13397" s="12"/>
      <c r="BJ13397" s="12"/>
      <c r="BK13397" s="12"/>
    </row>
    <row r="13398" spans="1:63" s="5" customFormat="1">
      <c r="A13398" s="13"/>
      <c r="B13398" s="13"/>
      <c r="C13398" s="45"/>
      <c r="E13398" s="46"/>
      <c r="F13398" s="47"/>
      <c r="G13398" s="48"/>
      <c r="H13398" s="49"/>
      <c r="I13398" s="49"/>
      <c r="J13398" s="49"/>
      <c r="K13398" s="50"/>
      <c r="L13398" s="50"/>
      <c r="M13398" s="50"/>
      <c r="N13398" s="50"/>
      <c r="O13398" s="50"/>
      <c r="P13398" s="50"/>
      <c r="Q13398" s="50"/>
      <c r="R13398" s="51"/>
      <c r="S13398" s="51"/>
      <c r="T13398" s="51"/>
      <c r="U13398" s="51"/>
      <c r="V13398" s="51"/>
      <c r="W13398" s="51"/>
      <c r="X13398" s="44"/>
      <c r="AF13398" s="52"/>
      <c r="AM13398" s="7"/>
      <c r="AN13398" s="7"/>
      <c r="AO13398" s="53"/>
      <c r="AP13398" s="54"/>
      <c r="AQ13398" s="54"/>
      <c r="AR13398" s="7"/>
      <c r="AS13398" s="54"/>
      <c r="AT13398" s="53"/>
      <c r="AU13398" s="7"/>
      <c r="AV13398" s="7"/>
      <c r="AW13398" s="55"/>
      <c r="AX13398" s="56"/>
      <c r="AY13398" s="55"/>
      <c r="AZ13398" s="55"/>
      <c r="BA13398" s="55"/>
      <c r="BB13398" s="11"/>
      <c r="BC13398" s="12"/>
      <c r="BD13398" s="12"/>
      <c r="BE13398" s="12"/>
      <c r="BF13398" s="12"/>
      <c r="BG13398" s="12"/>
      <c r="BH13398" s="12"/>
      <c r="BI13398" s="12"/>
      <c r="BJ13398" s="12"/>
      <c r="BK13398" s="12"/>
    </row>
    <row r="13399" spans="1:63" s="5" customFormat="1">
      <c r="A13399" s="13"/>
      <c r="B13399" s="13"/>
      <c r="C13399" s="45"/>
      <c r="E13399" s="46"/>
      <c r="F13399" s="47"/>
      <c r="G13399" s="48"/>
      <c r="H13399" s="49"/>
      <c r="I13399" s="49"/>
      <c r="J13399" s="49"/>
      <c r="K13399" s="50"/>
      <c r="L13399" s="50"/>
      <c r="M13399" s="50"/>
      <c r="N13399" s="50"/>
      <c r="O13399" s="50"/>
      <c r="P13399" s="50"/>
      <c r="Q13399" s="50"/>
      <c r="R13399" s="51"/>
      <c r="S13399" s="51"/>
      <c r="T13399" s="51"/>
      <c r="U13399" s="51"/>
      <c r="V13399" s="51"/>
      <c r="W13399" s="51"/>
      <c r="X13399" s="44"/>
      <c r="AF13399" s="52"/>
      <c r="AM13399" s="7"/>
      <c r="AN13399" s="7"/>
      <c r="AO13399" s="53"/>
      <c r="AP13399" s="54"/>
      <c r="AQ13399" s="54"/>
      <c r="AR13399" s="7"/>
      <c r="AS13399" s="54"/>
      <c r="AT13399" s="53"/>
      <c r="AU13399" s="7"/>
      <c r="AV13399" s="7"/>
      <c r="AW13399" s="55"/>
      <c r="AX13399" s="56"/>
      <c r="AY13399" s="55"/>
      <c r="AZ13399" s="55"/>
      <c r="BA13399" s="55"/>
      <c r="BB13399" s="11"/>
      <c r="BC13399" s="12"/>
      <c r="BD13399" s="12"/>
      <c r="BE13399" s="12"/>
      <c r="BF13399" s="12"/>
      <c r="BG13399" s="12"/>
      <c r="BH13399" s="12"/>
      <c r="BI13399" s="12"/>
      <c r="BJ13399" s="12"/>
      <c r="BK13399" s="12"/>
    </row>
    <row r="13400" spans="1:63" s="5" customFormat="1">
      <c r="A13400" s="13"/>
      <c r="B13400" s="13"/>
      <c r="C13400" s="45"/>
      <c r="E13400" s="46"/>
      <c r="F13400" s="47"/>
      <c r="G13400" s="48"/>
      <c r="H13400" s="49"/>
      <c r="I13400" s="49"/>
      <c r="J13400" s="49"/>
      <c r="K13400" s="50"/>
      <c r="L13400" s="50"/>
      <c r="M13400" s="50"/>
      <c r="N13400" s="50"/>
      <c r="O13400" s="50"/>
      <c r="P13400" s="50"/>
      <c r="Q13400" s="50"/>
      <c r="R13400" s="51"/>
      <c r="S13400" s="51"/>
      <c r="T13400" s="51"/>
      <c r="U13400" s="51"/>
      <c r="V13400" s="51"/>
      <c r="W13400" s="51"/>
      <c r="X13400" s="44"/>
      <c r="AF13400" s="52"/>
      <c r="AM13400" s="7"/>
      <c r="AN13400" s="7"/>
      <c r="AO13400" s="53"/>
      <c r="AP13400" s="54"/>
      <c r="AQ13400" s="54"/>
      <c r="AR13400" s="7"/>
      <c r="AS13400" s="54"/>
      <c r="AT13400" s="53"/>
      <c r="AU13400" s="7"/>
      <c r="AV13400" s="7"/>
      <c r="AW13400" s="55"/>
      <c r="AX13400" s="56"/>
      <c r="AY13400" s="55"/>
      <c r="AZ13400" s="55"/>
      <c r="BA13400" s="55"/>
      <c r="BB13400" s="11"/>
      <c r="BC13400" s="12"/>
      <c r="BD13400" s="12"/>
      <c r="BE13400" s="12"/>
      <c r="BF13400" s="12"/>
      <c r="BG13400" s="12"/>
      <c r="BH13400" s="12"/>
      <c r="BI13400" s="12"/>
      <c r="BJ13400" s="12"/>
      <c r="BK13400" s="12"/>
    </row>
    <row r="13401" spans="1:63" s="5" customFormat="1">
      <c r="A13401" s="13"/>
      <c r="B13401" s="13"/>
      <c r="C13401" s="45"/>
      <c r="E13401" s="46"/>
      <c r="F13401" s="47"/>
      <c r="G13401" s="48"/>
      <c r="H13401" s="49"/>
      <c r="I13401" s="49"/>
      <c r="J13401" s="49"/>
      <c r="K13401" s="50"/>
      <c r="L13401" s="50"/>
      <c r="M13401" s="50"/>
      <c r="N13401" s="50"/>
      <c r="O13401" s="50"/>
      <c r="P13401" s="50"/>
      <c r="Q13401" s="50"/>
      <c r="R13401" s="51"/>
      <c r="S13401" s="51"/>
      <c r="T13401" s="51"/>
      <c r="U13401" s="51"/>
      <c r="V13401" s="51"/>
      <c r="W13401" s="51"/>
      <c r="X13401" s="44"/>
      <c r="AF13401" s="52"/>
      <c r="AM13401" s="7"/>
      <c r="AN13401" s="7"/>
      <c r="AO13401" s="53"/>
      <c r="AP13401" s="54"/>
      <c r="AQ13401" s="54"/>
      <c r="AR13401" s="7"/>
      <c r="AS13401" s="54"/>
      <c r="AT13401" s="53"/>
      <c r="AU13401" s="7"/>
      <c r="AV13401" s="7"/>
      <c r="AW13401" s="55"/>
      <c r="AX13401" s="56"/>
      <c r="AY13401" s="55"/>
      <c r="AZ13401" s="55"/>
      <c r="BA13401" s="55"/>
      <c r="BB13401" s="11"/>
      <c r="BC13401" s="12"/>
      <c r="BD13401" s="12"/>
      <c r="BE13401" s="12"/>
      <c r="BF13401" s="12"/>
      <c r="BG13401" s="12"/>
      <c r="BH13401" s="12"/>
      <c r="BI13401" s="12"/>
      <c r="BJ13401" s="12"/>
      <c r="BK13401" s="12"/>
    </row>
    <row r="13402" spans="1:63" s="5" customFormat="1">
      <c r="A13402" s="13"/>
      <c r="B13402" s="13"/>
      <c r="C13402" s="45"/>
      <c r="E13402" s="46"/>
      <c r="F13402" s="47"/>
      <c r="G13402" s="48"/>
      <c r="H13402" s="49"/>
      <c r="I13402" s="49"/>
      <c r="J13402" s="49"/>
      <c r="K13402" s="50"/>
      <c r="L13402" s="50"/>
      <c r="M13402" s="50"/>
      <c r="N13402" s="50"/>
      <c r="O13402" s="50"/>
      <c r="P13402" s="50"/>
      <c r="Q13402" s="50"/>
      <c r="R13402" s="51"/>
      <c r="S13402" s="51"/>
      <c r="T13402" s="51"/>
      <c r="U13402" s="51"/>
      <c r="V13402" s="51"/>
      <c r="W13402" s="51"/>
      <c r="X13402" s="44"/>
      <c r="AF13402" s="52"/>
      <c r="AM13402" s="7"/>
      <c r="AN13402" s="7"/>
      <c r="AO13402" s="53"/>
      <c r="AP13402" s="54"/>
      <c r="AQ13402" s="54"/>
      <c r="AR13402" s="7"/>
      <c r="AS13402" s="54"/>
      <c r="AT13402" s="53"/>
      <c r="AU13402" s="7"/>
      <c r="AV13402" s="7"/>
      <c r="AW13402" s="55"/>
      <c r="AX13402" s="56"/>
      <c r="AY13402" s="55"/>
      <c r="AZ13402" s="55"/>
      <c r="BA13402" s="55"/>
      <c r="BB13402" s="11"/>
      <c r="BC13402" s="12"/>
      <c r="BD13402" s="12"/>
      <c r="BE13402" s="12"/>
      <c r="BF13402" s="12"/>
      <c r="BG13402" s="12"/>
      <c r="BH13402" s="12"/>
      <c r="BI13402" s="12"/>
      <c r="BJ13402" s="12"/>
      <c r="BK13402" s="12"/>
    </row>
    <row r="13403" spans="1:63" s="5" customFormat="1">
      <c r="A13403" s="13"/>
      <c r="B13403" s="13"/>
      <c r="C13403" s="45"/>
      <c r="E13403" s="46"/>
      <c r="F13403" s="47"/>
      <c r="G13403" s="48"/>
      <c r="H13403" s="49"/>
      <c r="I13403" s="49"/>
      <c r="J13403" s="49"/>
      <c r="K13403" s="50"/>
      <c r="L13403" s="50"/>
      <c r="M13403" s="50"/>
      <c r="N13403" s="50"/>
      <c r="O13403" s="50"/>
      <c r="P13403" s="50"/>
      <c r="Q13403" s="50"/>
      <c r="R13403" s="51"/>
      <c r="S13403" s="51"/>
      <c r="T13403" s="51"/>
      <c r="U13403" s="51"/>
      <c r="V13403" s="51"/>
      <c r="W13403" s="51"/>
      <c r="X13403" s="44"/>
      <c r="AF13403" s="52"/>
      <c r="AM13403" s="7"/>
      <c r="AN13403" s="7"/>
      <c r="AO13403" s="53"/>
      <c r="AP13403" s="54"/>
      <c r="AQ13403" s="54"/>
      <c r="AR13403" s="7"/>
      <c r="AS13403" s="54"/>
      <c r="AT13403" s="53"/>
      <c r="AU13403" s="7"/>
      <c r="AV13403" s="7"/>
      <c r="AW13403" s="55"/>
      <c r="AX13403" s="56"/>
      <c r="AY13403" s="55"/>
      <c r="AZ13403" s="55"/>
      <c r="BA13403" s="55"/>
      <c r="BB13403" s="11"/>
      <c r="BC13403" s="12"/>
      <c r="BD13403" s="12"/>
      <c r="BE13403" s="12"/>
      <c r="BF13403" s="12"/>
      <c r="BG13403" s="12"/>
      <c r="BH13403" s="12"/>
      <c r="BI13403" s="12"/>
      <c r="BJ13403" s="12"/>
      <c r="BK13403" s="12"/>
    </row>
    <row r="13404" spans="1:63" s="5" customFormat="1">
      <c r="A13404" s="13"/>
      <c r="B13404" s="13"/>
      <c r="C13404" s="45"/>
      <c r="E13404" s="46"/>
      <c r="F13404" s="47"/>
      <c r="G13404" s="48"/>
      <c r="H13404" s="49"/>
      <c r="I13404" s="49"/>
      <c r="J13404" s="49"/>
      <c r="K13404" s="50"/>
      <c r="L13404" s="50"/>
      <c r="M13404" s="50"/>
      <c r="N13404" s="50"/>
      <c r="O13404" s="50"/>
      <c r="P13404" s="50"/>
      <c r="Q13404" s="50"/>
      <c r="R13404" s="51"/>
      <c r="S13404" s="51"/>
      <c r="T13404" s="51"/>
      <c r="U13404" s="51"/>
      <c r="V13404" s="51"/>
      <c r="W13404" s="51"/>
      <c r="X13404" s="44"/>
      <c r="AF13404" s="52"/>
      <c r="AM13404" s="7"/>
      <c r="AN13404" s="7"/>
      <c r="AO13404" s="53"/>
      <c r="AP13404" s="54"/>
      <c r="AQ13404" s="54"/>
      <c r="AR13404" s="7"/>
      <c r="AS13404" s="54"/>
      <c r="AT13404" s="53"/>
      <c r="AU13404" s="7"/>
      <c r="AV13404" s="7"/>
      <c r="AW13404" s="55"/>
      <c r="AX13404" s="56"/>
      <c r="AY13404" s="55"/>
      <c r="AZ13404" s="55"/>
      <c r="BA13404" s="55"/>
      <c r="BB13404" s="11"/>
      <c r="BC13404" s="12"/>
      <c r="BD13404" s="12"/>
      <c r="BE13404" s="12"/>
      <c r="BF13404" s="12"/>
      <c r="BG13404" s="12"/>
      <c r="BH13404" s="12"/>
      <c r="BI13404" s="12"/>
      <c r="BJ13404" s="12"/>
      <c r="BK13404" s="12"/>
    </row>
    <row r="13405" spans="1:63" s="5" customFormat="1">
      <c r="A13405" s="13"/>
      <c r="B13405" s="13"/>
      <c r="C13405" s="45"/>
      <c r="E13405" s="46"/>
      <c r="F13405" s="47"/>
      <c r="G13405" s="48"/>
      <c r="H13405" s="49"/>
      <c r="I13405" s="49"/>
      <c r="J13405" s="49"/>
      <c r="K13405" s="50"/>
      <c r="L13405" s="50"/>
      <c r="M13405" s="50"/>
      <c r="N13405" s="50"/>
      <c r="O13405" s="50"/>
      <c r="P13405" s="50"/>
      <c r="Q13405" s="50"/>
      <c r="R13405" s="51"/>
      <c r="S13405" s="51"/>
      <c r="T13405" s="51"/>
      <c r="U13405" s="51"/>
      <c r="V13405" s="51"/>
      <c r="W13405" s="51"/>
      <c r="X13405" s="44"/>
      <c r="AF13405" s="52"/>
      <c r="AM13405" s="7"/>
      <c r="AN13405" s="7"/>
      <c r="AO13405" s="53"/>
      <c r="AP13405" s="54"/>
      <c r="AQ13405" s="54"/>
      <c r="AR13405" s="7"/>
      <c r="AS13405" s="54"/>
      <c r="AT13405" s="53"/>
      <c r="AU13405" s="7"/>
      <c r="AV13405" s="7"/>
      <c r="AW13405" s="55"/>
      <c r="AX13405" s="56"/>
      <c r="AY13405" s="55"/>
      <c r="AZ13405" s="55"/>
      <c r="BA13405" s="55"/>
      <c r="BB13405" s="11"/>
      <c r="BC13405" s="12"/>
      <c r="BD13405" s="12"/>
      <c r="BE13405" s="12"/>
      <c r="BF13405" s="12"/>
      <c r="BG13405" s="12"/>
      <c r="BH13405" s="12"/>
      <c r="BI13405" s="12"/>
      <c r="BJ13405" s="12"/>
      <c r="BK13405" s="12"/>
    </row>
    <row r="13406" spans="1:63" s="5" customFormat="1">
      <c r="A13406" s="13"/>
      <c r="B13406" s="13"/>
      <c r="C13406" s="45"/>
      <c r="E13406" s="46"/>
      <c r="F13406" s="47"/>
      <c r="G13406" s="48"/>
      <c r="H13406" s="49"/>
      <c r="I13406" s="49"/>
      <c r="J13406" s="49"/>
      <c r="K13406" s="50"/>
      <c r="L13406" s="50"/>
      <c r="M13406" s="50"/>
      <c r="N13406" s="50"/>
      <c r="O13406" s="50"/>
      <c r="P13406" s="50"/>
      <c r="Q13406" s="50"/>
      <c r="R13406" s="51"/>
      <c r="S13406" s="51"/>
      <c r="T13406" s="51"/>
      <c r="U13406" s="51"/>
      <c r="V13406" s="51"/>
      <c r="W13406" s="51"/>
      <c r="X13406" s="44"/>
      <c r="AF13406" s="52"/>
      <c r="AM13406" s="7"/>
      <c r="AN13406" s="7"/>
      <c r="AO13406" s="53"/>
      <c r="AP13406" s="54"/>
      <c r="AQ13406" s="54"/>
      <c r="AR13406" s="7"/>
      <c r="AS13406" s="54"/>
      <c r="AT13406" s="53"/>
      <c r="AU13406" s="7"/>
      <c r="AV13406" s="7"/>
      <c r="AW13406" s="55"/>
      <c r="AX13406" s="56"/>
      <c r="AY13406" s="55"/>
      <c r="AZ13406" s="55"/>
      <c r="BA13406" s="55"/>
      <c r="BB13406" s="11"/>
      <c r="BC13406" s="12"/>
      <c r="BD13406" s="12"/>
      <c r="BE13406" s="12"/>
      <c r="BF13406" s="12"/>
      <c r="BG13406" s="12"/>
      <c r="BH13406" s="12"/>
      <c r="BI13406" s="12"/>
      <c r="BJ13406" s="12"/>
      <c r="BK13406" s="12"/>
    </row>
    <row r="13407" spans="1:63" s="5" customFormat="1">
      <c r="A13407" s="13"/>
      <c r="B13407" s="13"/>
      <c r="C13407" s="45"/>
      <c r="E13407" s="46"/>
      <c r="F13407" s="47"/>
      <c r="G13407" s="48"/>
      <c r="H13407" s="49"/>
      <c r="I13407" s="49"/>
      <c r="J13407" s="49"/>
      <c r="K13407" s="50"/>
      <c r="L13407" s="50"/>
      <c r="M13407" s="50"/>
      <c r="N13407" s="50"/>
      <c r="O13407" s="50"/>
      <c r="P13407" s="50"/>
      <c r="Q13407" s="50"/>
      <c r="R13407" s="51"/>
      <c r="S13407" s="51"/>
      <c r="T13407" s="51"/>
      <c r="U13407" s="51"/>
      <c r="V13407" s="51"/>
      <c r="W13407" s="51"/>
      <c r="X13407" s="44"/>
      <c r="AF13407" s="52"/>
      <c r="AM13407" s="7"/>
      <c r="AN13407" s="7"/>
      <c r="AO13407" s="53"/>
      <c r="AP13407" s="54"/>
      <c r="AQ13407" s="54"/>
      <c r="AR13407" s="7"/>
      <c r="AS13407" s="54"/>
      <c r="AT13407" s="53"/>
      <c r="AU13407" s="7"/>
      <c r="AV13407" s="7"/>
      <c r="AW13407" s="55"/>
      <c r="AX13407" s="56"/>
      <c r="AY13407" s="55"/>
      <c r="AZ13407" s="55"/>
      <c r="BA13407" s="55"/>
      <c r="BB13407" s="11"/>
      <c r="BC13407" s="12"/>
      <c r="BD13407" s="12"/>
      <c r="BE13407" s="12"/>
      <c r="BF13407" s="12"/>
      <c r="BG13407" s="12"/>
      <c r="BH13407" s="12"/>
      <c r="BI13407" s="12"/>
      <c r="BJ13407" s="12"/>
      <c r="BK13407" s="12"/>
    </row>
    <row r="13408" spans="1:63" s="5" customFormat="1">
      <c r="A13408" s="13"/>
      <c r="B13408" s="13"/>
      <c r="C13408" s="45"/>
      <c r="E13408" s="46"/>
      <c r="F13408" s="47"/>
      <c r="G13408" s="48"/>
      <c r="H13408" s="49"/>
      <c r="I13408" s="49"/>
      <c r="J13408" s="49"/>
      <c r="K13408" s="50"/>
      <c r="L13408" s="50"/>
      <c r="M13408" s="50"/>
      <c r="N13408" s="50"/>
      <c r="O13408" s="50"/>
      <c r="P13408" s="50"/>
      <c r="Q13408" s="50"/>
      <c r="R13408" s="51"/>
      <c r="S13408" s="51"/>
      <c r="T13408" s="51"/>
      <c r="U13408" s="51"/>
      <c r="V13408" s="51"/>
      <c r="W13408" s="51"/>
      <c r="X13408" s="44"/>
      <c r="AF13408" s="52"/>
      <c r="AM13408" s="7"/>
      <c r="AN13408" s="7"/>
      <c r="AO13408" s="53"/>
      <c r="AP13408" s="54"/>
      <c r="AQ13408" s="54"/>
      <c r="AR13408" s="7"/>
      <c r="AS13408" s="54"/>
      <c r="AT13408" s="53"/>
      <c r="AU13408" s="7"/>
      <c r="AV13408" s="7"/>
      <c r="AW13408" s="55"/>
      <c r="AX13408" s="56"/>
      <c r="AY13408" s="55"/>
      <c r="AZ13408" s="55"/>
      <c r="BA13408" s="55"/>
      <c r="BB13408" s="11"/>
      <c r="BC13408" s="12"/>
      <c r="BD13408" s="12"/>
      <c r="BE13408" s="12"/>
      <c r="BF13408" s="12"/>
      <c r="BG13408" s="12"/>
      <c r="BH13408" s="12"/>
      <c r="BI13408" s="12"/>
      <c r="BJ13408" s="12"/>
      <c r="BK13408" s="12"/>
    </row>
    <row r="13409" spans="1:63" s="5" customFormat="1">
      <c r="A13409" s="13"/>
      <c r="B13409" s="13"/>
      <c r="C13409" s="45"/>
      <c r="E13409" s="46"/>
      <c r="F13409" s="47"/>
      <c r="G13409" s="48"/>
      <c r="H13409" s="49"/>
      <c r="I13409" s="49"/>
      <c r="J13409" s="49"/>
      <c r="K13409" s="50"/>
      <c r="L13409" s="50"/>
      <c r="M13409" s="50"/>
      <c r="N13409" s="50"/>
      <c r="O13409" s="50"/>
      <c r="P13409" s="50"/>
      <c r="Q13409" s="50"/>
      <c r="R13409" s="51"/>
      <c r="S13409" s="51"/>
      <c r="T13409" s="51"/>
      <c r="U13409" s="51"/>
      <c r="V13409" s="51"/>
      <c r="W13409" s="51"/>
      <c r="X13409" s="44"/>
      <c r="AF13409" s="52"/>
      <c r="AM13409" s="7"/>
      <c r="AN13409" s="7"/>
      <c r="AO13409" s="53"/>
      <c r="AP13409" s="54"/>
      <c r="AQ13409" s="54"/>
      <c r="AR13409" s="7"/>
      <c r="AS13409" s="54"/>
      <c r="AT13409" s="53"/>
      <c r="AU13409" s="7"/>
      <c r="AV13409" s="7"/>
      <c r="AW13409" s="55"/>
      <c r="AX13409" s="56"/>
      <c r="AY13409" s="55"/>
      <c r="AZ13409" s="55"/>
      <c r="BA13409" s="55"/>
      <c r="BB13409" s="11"/>
      <c r="BC13409" s="12"/>
      <c r="BD13409" s="12"/>
      <c r="BE13409" s="12"/>
      <c r="BF13409" s="12"/>
      <c r="BG13409" s="12"/>
      <c r="BH13409" s="12"/>
      <c r="BI13409" s="12"/>
      <c r="BJ13409" s="12"/>
      <c r="BK13409" s="12"/>
    </row>
    <row r="13410" spans="1:63" s="5" customFormat="1">
      <c r="A13410" s="13"/>
      <c r="B13410" s="13"/>
      <c r="C13410" s="45"/>
      <c r="E13410" s="46"/>
      <c r="F13410" s="47"/>
      <c r="G13410" s="48"/>
      <c r="H13410" s="49"/>
      <c r="I13410" s="49"/>
      <c r="J13410" s="49"/>
      <c r="K13410" s="50"/>
      <c r="L13410" s="50"/>
      <c r="M13410" s="50"/>
      <c r="N13410" s="50"/>
      <c r="O13410" s="50"/>
      <c r="P13410" s="50"/>
      <c r="Q13410" s="50"/>
      <c r="R13410" s="51"/>
      <c r="S13410" s="51"/>
      <c r="T13410" s="51"/>
      <c r="U13410" s="51"/>
      <c r="V13410" s="51"/>
      <c r="W13410" s="51"/>
      <c r="X13410" s="44"/>
      <c r="AF13410" s="52"/>
      <c r="AM13410" s="7"/>
      <c r="AN13410" s="7"/>
      <c r="AO13410" s="53"/>
      <c r="AP13410" s="54"/>
      <c r="AQ13410" s="54"/>
      <c r="AR13410" s="7"/>
      <c r="AS13410" s="54"/>
      <c r="AT13410" s="53"/>
      <c r="AU13410" s="7"/>
      <c r="AV13410" s="7"/>
      <c r="AW13410" s="55"/>
      <c r="AX13410" s="56"/>
      <c r="AY13410" s="55"/>
      <c r="AZ13410" s="55"/>
      <c r="BA13410" s="55"/>
      <c r="BB13410" s="11"/>
      <c r="BC13410" s="12"/>
      <c r="BD13410" s="12"/>
      <c r="BE13410" s="12"/>
      <c r="BF13410" s="12"/>
      <c r="BG13410" s="12"/>
      <c r="BH13410" s="12"/>
      <c r="BI13410" s="12"/>
      <c r="BJ13410" s="12"/>
      <c r="BK13410" s="12"/>
    </row>
    <row r="13411" spans="1:63" s="5" customFormat="1">
      <c r="A13411" s="13"/>
      <c r="B13411" s="13"/>
      <c r="C13411" s="45"/>
      <c r="E13411" s="46"/>
      <c r="F13411" s="47"/>
      <c r="G13411" s="48"/>
      <c r="H13411" s="49"/>
      <c r="I13411" s="49"/>
      <c r="J13411" s="49"/>
      <c r="K13411" s="50"/>
      <c r="L13411" s="50"/>
      <c r="M13411" s="50"/>
      <c r="N13411" s="50"/>
      <c r="O13411" s="50"/>
      <c r="P13411" s="50"/>
      <c r="Q13411" s="50"/>
      <c r="R13411" s="51"/>
      <c r="S13411" s="51"/>
      <c r="T13411" s="51"/>
      <c r="U13411" s="51"/>
      <c r="V13411" s="51"/>
      <c r="W13411" s="51"/>
      <c r="X13411" s="44"/>
      <c r="AF13411" s="52"/>
      <c r="AM13411" s="7"/>
      <c r="AN13411" s="7"/>
      <c r="AO13411" s="53"/>
      <c r="AP13411" s="54"/>
      <c r="AQ13411" s="54"/>
      <c r="AR13411" s="7"/>
      <c r="AS13411" s="54"/>
      <c r="AT13411" s="53"/>
      <c r="AU13411" s="7"/>
      <c r="AV13411" s="7"/>
      <c r="AW13411" s="55"/>
      <c r="AX13411" s="56"/>
      <c r="AY13411" s="55"/>
      <c r="AZ13411" s="55"/>
      <c r="BA13411" s="55"/>
      <c r="BB13411" s="11"/>
      <c r="BC13411" s="12"/>
      <c r="BD13411" s="12"/>
      <c r="BE13411" s="12"/>
      <c r="BF13411" s="12"/>
      <c r="BG13411" s="12"/>
      <c r="BH13411" s="12"/>
      <c r="BI13411" s="12"/>
      <c r="BJ13411" s="12"/>
      <c r="BK13411" s="12"/>
    </row>
    <row r="13412" spans="1:63" s="5" customFormat="1">
      <c r="A13412" s="13"/>
      <c r="B13412" s="13"/>
      <c r="C13412" s="45"/>
      <c r="E13412" s="46"/>
      <c r="F13412" s="47"/>
      <c r="G13412" s="48"/>
      <c r="H13412" s="49"/>
      <c r="I13412" s="49"/>
      <c r="J13412" s="49"/>
      <c r="K13412" s="50"/>
      <c r="L13412" s="50"/>
      <c r="M13412" s="50"/>
      <c r="N13412" s="50"/>
      <c r="O13412" s="50"/>
      <c r="P13412" s="50"/>
      <c r="Q13412" s="50"/>
      <c r="R13412" s="51"/>
      <c r="S13412" s="51"/>
      <c r="T13412" s="51"/>
      <c r="U13412" s="51"/>
      <c r="V13412" s="51"/>
      <c r="W13412" s="51"/>
      <c r="X13412" s="44"/>
      <c r="AF13412" s="52"/>
      <c r="AM13412" s="7"/>
      <c r="AN13412" s="7"/>
      <c r="AO13412" s="53"/>
      <c r="AP13412" s="54"/>
      <c r="AQ13412" s="54"/>
      <c r="AR13412" s="7"/>
      <c r="AS13412" s="54"/>
      <c r="AT13412" s="53"/>
      <c r="AU13412" s="7"/>
      <c r="AV13412" s="7"/>
      <c r="AW13412" s="55"/>
      <c r="AX13412" s="56"/>
      <c r="AY13412" s="55"/>
      <c r="AZ13412" s="55"/>
      <c r="BA13412" s="55"/>
      <c r="BB13412" s="11"/>
      <c r="BC13412" s="12"/>
      <c r="BD13412" s="12"/>
      <c r="BE13412" s="12"/>
      <c r="BF13412" s="12"/>
      <c r="BG13412" s="12"/>
      <c r="BH13412" s="12"/>
      <c r="BI13412" s="12"/>
      <c r="BJ13412" s="12"/>
      <c r="BK13412" s="12"/>
    </row>
    <row r="13413" spans="1:63" s="5" customFormat="1">
      <c r="A13413" s="13"/>
      <c r="B13413" s="13"/>
      <c r="C13413" s="45"/>
      <c r="E13413" s="46"/>
      <c r="F13413" s="47"/>
      <c r="G13413" s="48"/>
      <c r="H13413" s="49"/>
      <c r="I13413" s="49"/>
      <c r="J13413" s="49"/>
      <c r="K13413" s="50"/>
      <c r="L13413" s="50"/>
      <c r="M13413" s="50"/>
      <c r="N13413" s="50"/>
      <c r="O13413" s="50"/>
      <c r="P13413" s="50"/>
      <c r="Q13413" s="50"/>
      <c r="R13413" s="51"/>
      <c r="S13413" s="51"/>
      <c r="T13413" s="51"/>
      <c r="U13413" s="51"/>
      <c r="V13413" s="51"/>
      <c r="W13413" s="51"/>
      <c r="X13413" s="44"/>
      <c r="AF13413" s="52"/>
      <c r="AM13413" s="7"/>
      <c r="AN13413" s="7"/>
      <c r="AO13413" s="53"/>
      <c r="AP13413" s="54"/>
      <c r="AQ13413" s="54"/>
      <c r="AR13413" s="7"/>
      <c r="AS13413" s="54"/>
      <c r="AT13413" s="53"/>
      <c r="AU13413" s="7"/>
      <c r="AV13413" s="7"/>
      <c r="AW13413" s="55"/>
      <c r="AX13413" s="56"/>
      <c r="AY13413" s="55"/>
      <c r="AZ13413" s="55"/>
      <c r="BA13413" s="55"/>
      <c r="BB13413" s="11"/>
      <c r="BC13413" s="12"/>
      <c r="BD13413" s="12"/>
      <c r="BE13413" s="12"/>
      <c r="BF13413" s="12"/>
      <c r="BG13413" s="12"/>
      <c r="BH13413" s="12"/>
      <c r="BI13413" s="12"/>
      <c r="BJ13413" s="12"/>
      <c r="BK13413" s="12"/>
    </row>
    <row r="13414" spans="1:63" s="5" customFormat="1">
      <c r="A13414" s="13"/>
      <c r="B13414" s="13"/>
      <c r="C13414" s="45"/>
      <c r="E13414" s="46"/>
      <c r="F13414" s="47"/>
      <c r="G13414" s="48"/>
      <c r="H13414" s="49"/>
      <c r="I13414" s="49"/>
      <c r="J13414" s="49"/>
      <c r="K13414" s="50"/>
      <c r="L13414" s="50"/>
      <c r="M13414" s="50"/>
      <c r="N13414" s="50"/>
      <c r="O13414" s="50"/>
      <c r="P13414" s="50"/>
      <c r="Q13414" s="50"/>
      <c r="R13414" s="51"/>
      <c r="S13414" s="51"/>
      <c r="T13414" s="51"/>
      <c r="U13414" s="51"/>
      <c r="V13414" s="51"/>
      <c r="W13414" s="51"/>
      <c r="X13414" s="44"/>
      <c r="AF13414" s="52"/>
      <c r="AM13414" s="7"/>
      <c r="AN13414" s="7"/>
      <c r="AO13414" s="53"/>
      <c r="AP13414" s="54"/>
      <c r="AQ13414" s="54"/>
      <c r="AR13414" s="7"/>
      <c r="AS13414" s="54"/>
      <c r="AT13414" s="53"/>
      <c r="AU13414" s="7"/>
      <c r="AV13414" s="7"/>
      <c r="AW13414" s="55"/>
      <c r="AX13414" s="56"/>
      <c r="AY13414" s="55"/>
      <c r="AZ13414" s="55"/>
      <c r="BA13414" s="55"/>
      <c r="BB13414" s="11"/>
      <c r="BC13414" s="12"/>
      <c r="BD13414" s="12"/>
      <c r="BE13414" s="12"/>
      <c r="BF13414" s="12"/>
      <c r="BG13414" s="12"/>
      <c r="BH13414" s="12"/>
      <c r="BI13414" s="12"/>
      <c r="BJ13414" s="12"/>
      <c r="BK13414" s="12"/>
    </row>
    <row r="13415" spans="1:63" s="5" customFormat="1">
      <c r="A13415" s="13"/>
      <c r="B13415" s="13"/>
      <c r="C13415" s="45"/>
      <c r="E13415" s="46"/>
      <c r="F13415" s="47"/>
      <c r="G13415" s="48"/>
      <c r="H13415" s="49"/>
      <c r="I13415" s="49"/>
      <c r="J13415" s="49"/>
      <c r="K13415" s="50"/>
      <c r="L13415" s="50"/>
      <c r="M13415" s="50"/>
      <c r="N13415" s="50"/>
      <c r="O13415" s="50"/>
      <c r="P13415" s="50"/>
      <c r="Q13415" s="50"/>
      <c r="R13415" s="51"/>
      <c r="S13415" s="51"/>
      <c r="T13415" s="51"/>
      <c r="U13415" s="51"/>
      <c r="V13415" s="51"/>
      <c r="W13415" s="51"/>
      <c r="X13415" s="44"/>
      <c r="AF13415" s="52"/>
      <c r="AM13415" s="7"/>
      <c r="AN13415" s="7"/>
      <c r="AO13415" s="53"/>
      <c r="AP13415" s="54"/>
      <c r="AQ13415" s="54"/>
      <c r="AR13415" s="7"/>
      <c r="AS13415" s="54"/>
      <c r="AT13415" s="53"/>
      <c r="AU13415" s="7"/>
      <c r="AV13415" s="7"/>
      <c r="AW13415" s="55"/>
      <c r="AX13415" s="56"/>
      <c r="AY13415" s="55"/>
      <c r="AZ13415" s="55"/>
      <c r="BA13415" s="55"/>
      <c r="BB13415" s="11"/>
      <c r="BC13415" s="12"/>
      <c r="BD13415" s="12"/>
      <c r="BE13415" s="12"/>
      <c r="BF13415" s="12"/>
      <c r="BG13415" s="12"/>
      <c r="BH13415" s="12"/>
      <c r="BI13415" s="12"/>
      <c r="BJ13415" s="12"/>
      <c r="BK13415" s="12"/>
    </row>
    <row r="13416" spans="1:63" s="5" customFormat="1">
      <c r="A13416" s="13"/>
      <c r="B13416" s="13"/>
      <c r="C13416" s="45"/>
      <c r="E13416" s="46"/>
      <c r="F13416" s="47"/>
      <c r="G13416" s="48"/>
      <c r="H13416" s="49"/>
      <c r="I13416" s="49"/>
      <c r="J13416" s="49"/>
      <c r="K13416" s="50"/>
      <c r="L13416" s="50"/>
      <c r="M13416" s="50"/>
      <c r="N13416" s="50"/>
      <c r="O13416" s="50"/>
      <c r="P13416" s="50"/>
      <c r="Q13416" s="50"/>
      <c r="R13416" s="51"/>
      <c r="S13416" s="51"/>
      <c r="T13416" s="51"/>
      <c r="U13416" s="51"/>
      <c r="V13416" s="51"/>
      <c r="W13416" s="51"/>
      <c r="X13416" s="44"/>
      <c r="AF13416" s="52"/>
      <c r="AM13416" s="7"/>
      <c r="AN13416" s="7"/>
      <c r="AO13416" s="53"/>
      <c r="AP13416" s="54"/>
      <c r="AQ13416" s="54"/>
      <c r="AR13416" s="7"/>
      <c r="AS13416" s="54"/>
      <c r="AT13416" s="53"/>
      <c r="AU13416" s="7"/>
      <c r="AV13416" s="7"/>
      <c r="AW13416" s="55"/>
      <c r="AX13416" s="56"/>
      <c r="AY13416" s="55"/>
      <c r="AZ13416" s="55"/>
      <c r="BA13416" s="55"/>
      <c r="BB13416" s="11"/>
      <c r="BC13416" s="12"/>
      <c r="BD13416" s="12"/>
      <c r="BE13416" s="12"/>
      <c r="BF13416" s="12"/>
      <c r="BG13416" s="12"/>
      <c r="BH13416" s="12"/>
      <c r="BI13416" s="12"/>
      <c r="BJ13416" s="12"/>
      <c r="BK13416" s="12"/>
    </row>
    <row r="13417" spans="1:63" s="5" customFormat="1">
      <c r="A13417" s="13"/>
      <c r="B13417" s="13"/>
      <c r="C13417" s="45"/>
      <c r="E13417" s="46"/>
      <c r="F13417" s="47"/>
      <c r="G13417" s="48"/>
      <c r="H13417" s="49"/>
      <c r="I13417" s="49"/>
      <c r="J13417" s="49"/>
      <c r="K13417" s="50"/>
      <c r="L13417" s="50"/>
      <c r="M13417" s="50"/>
      <c r="N13417" s="50"/>
      <c r="O13417" s="50"/>
      <c r="P13417" s="50"/>
      <c r="Q13417" s="50"/>
      <c r="R13417" s="51"/>
      <c r="S13417" s="51"/>
      <c r="T13417" s="51"/>
      <c r="U13417" s="51"/>
      <c r="V13417" s="51"/>
      <c r="W13417" s="51"/>
      <c r="X13417" s="44"/>
      <c r="AF13417" s="52"/>
      <c r="AM13417" s="7"/>
      <c r="AN13417" s="7"/>
      <c r="AO13417" s="53"/>
      <c r="AP13417" s="54"/>
      <c r="AQ13417" s="54"/>
      <c r="AR13417" s="7"/>
      <c r="AS13417" s="54"/>
      <c r="AT13417" s="53"/>
      <c r="AU13417" s="7"/>
      <c r="AV13417" s="7"/>
      <c r="AW13417" s="55"/>
      <c r="AX13417" s="56"/>
      <c r="AY13417" s="55"/>
      <c r="AZ13417" s="55"/>
      <c r="BA13417" s="55"/>
      <c r="BB13417" s="11"/>
      <c r="BC13417" s="12"/>
      <c r="BD13417" s="12"/>
      <c r="BE13417" s="12"/>
      <c r="BF13417" s="12"/>
      <c r="BG13417" s="12"/>
      <c r="BH13417" s="12"/>
      <c r="BI13417" s="12"/>
      <c r="BJ13417" s="12"/>
      <c r="BK13417" s="12"/>
    </row>
    <row r="13418" spans="1:63" s="5" customFormat="1">
      <c r="A13418" s="13"/>
      <c r="B13418" s="13"/>
      <c r="C13418" s="45"/>
      <c r="E13418" s="46"/>
      <c r="F13418" s="47"/>
      <c r="G13418" s="48"/>
      <c r="H13418" s="49"/>
      <c r="I13418" s="49"/>
      <c r="J13418" s="49"/>
      <c r="K13418" s="50"/>
      <c r="L13418" s="50"/>
      <c r="M13418" s="50"/>
      <c r="N13418" s="50"/>
      <c r="O13418" s="50"/>
      <c r="P13418" s="50"/>
      <c r="Q13418" s="50"/>
      <c r="R13418" s="51"/>
      <c r="S13418" s="51"/>
      <c r="T13418" s="51"/>
      <c r="U13418" s="51"/>
      <c r="V13418" s="51"/>
      <c r="W13418" s="51"/>
      <c r="X13418" s="44"/>
      <c r="AF13418" s="52"/>
      <c r="AM13418" s="7"/>
      <c r="AN13418" s="7"/>
      <c r="AO13418" s="53"/>
      <c r="AP13418" s="54"/>
      <c r="AQ13418" s="54"/>
      <c r="AR13418" s="7"/>
      <c r="AS13418" s="54"/>
      <c r="AT13418" s="53"/>
      <c r="AU13418" s="7"/>
      <c r="AV13418" s="7"/>
      <c r="AW13418" s="55"/>
      <c r="AX13418" s="56"/>
      <c r="AY13418" s="55"/>
      <c r="AZ13418" s="55"/>
      <c r="BA13418" s="55"/>
      <c r="BB13418" s="11"/>
      <c r="BC13418" s="12"/>
      <c r="BD13418" s="12"/>
      <c r="BE13418" s="12"/>
      <c r="BF13418" s="12"/>
      <c r="BG13418" s="12"/>
      <c r="BH13418" s="12"/>
      <c r="BI13418" s="12"/>
      <c r="BJ13418" s="12"/>
      <c r="BK13418" s="12"/>
    </row>
    <row r="13419" spans="1:63" s="5" customFormat="1">
      <c r="A13419" s="13"/>
      <c r="B13419" s="13"/>
      <c r="C13419" s="45"/>
      <c r="E13419" s="46"/>
      <c r="F13419" s="47"/>
      <c r="G13419" s="48"/>
      <c r="H13419" s="49"/>
      <c r="I13419" s="49"/>
      <c r="J13419" s="49"/>
      <c r="K13419" s="50"/>
      <c r="L13419" s="50"/>
      <c r="M13419" s="50"/>
      <c r="N13419" s="50"/>
      <c r="O13419" s="50"/>
      <c r="P13419" s="50"/>
      <c r="Q13419" s="50"/>
      <c r="R13419" s="51"/>
      <c r="S13419" s="51"/>
      <c r="T13419" s="51"/>
      <c r="U13419" s="51"/>
      <c r="V13419" s="51"/>
      <c r="W13419" s="51"/>
      <c r="X13419" s="44"/>
      <c r="AF13419" s="52"/>
      <c r="AM13419" s="7"/>
      <c r="AN13419" s="7"/>
      <c r="AO13419" s="53"/>
      <c r="AP13419" s="54"/>
      <c r="AQ13419" s="54"/>
      <c r="AR13419" s="7"/>
      <c r="AS13419" s="54"/>
      <c r="AT13419" s="53"/>
      <c r="AU13419" s="7"/>
      <c r="AV13419" s="7"/>
      <c r="AW13419" s="55"/>
      <c r="AX13419" s="56"/>
      <c r="AY13419" s="55"/>
      <c r="AZ13419" s="55"/>
      <c r="BA13419" s="55"/>
      <c r="BB13419" s="11"/>
      <c r="BC13419" s="12"/>
      <c r="BD13419" s="12"/>
      <c r="BE13419" s="12"/>
      <c r="BF13419" s="12"/>
      <c r="BG13419" s="12"/>
      <c r="BH13419" s="12"/>
      <c r="BI13419" s="12"/>
      <c r="BJ13419" s="12"/>
      <c r="BK13419" s="12"/>
    </row>
    <row r="13420" spans="1:63" s="5" customFormat="1">
      <c r="A13420" s="13"/>
      <c r="B13420" s="13"/>
      <c r="C13420" s="45"/>
      <c r="E13420" s="46"/>
      <c r="F13420" s="47"/>
      <c r="G13420" s="48"/>
      <c r="H13420" s="49"/>
      <c r="I13420" s="49"/>
      <c r="J13420" s="49"/>
      <c r="K13420" s="50"/>
      <c r="L13420" s="50"/>
      <c r="M13420" s="50"/>
      <c r="N13420" s="50"/>
      <c r="O13420" s="50"/>
      <c r="P13420" s="50"/>
      <c r="Q13420" s="50"/>
      <c r="R13420" s="51"/>
      <c r="S13420" s="51"/>
      <c r="T13420" s="51"/>
      <c r="U13420" s="51"/>
      <c r="V13420" s="51"/>
      <c r="W13420" s="51"/>
      <c r="X13420" s="44"/>
      <c r="AF13420" s="52"/>
      <c r="AM13420" s="7"/>
      <c r="AN13420" s="7"/>
      <c r="AO13420" s="53"/>
      <c r="AP13420" s="54"/>
      <c r="AQ13420" s="54"/>
      <c r="AR13420" s="7"/>
      <c r="AS13420" s="54"/>
      <c r="AT13420" s="53"/>
      <c r="AU13420" s="7"/>
      <c r="AV13420" s="7"/>
      <c r="AW13420" s="55"/>
      <c r="AX13420" s="56"/>
      <c r="AY13420" s="55"/>
      <c r="AZ13420" s="55"/>
      <c r="BA13420" s="55"/>
      <c r="BB13420" s="11"/>
      <c r="BC13420" s="12"/>
      <c r="BD13420" s="12"/>
      <c r="BE13420" s="12"/>
      <c r="BF13420" s="12"/>
      <c r="BG13420" s="12"/>
      <c r="BH13420" s="12"/>
      <c r="BI13420" s="12"/>
      <c r="BJ13420" s="12"/>
      <c r="BK13420" s="12"/>
    </row>
    <row r="13421" spans="1:63" s="5" customFormat="1">
      <c r="A13421" s="13"/>
      <c r="B13421" s="13"/>
      <c r="C13421" s="45"/>
      <c r="E13421" s="46"/>
      <c r="F13421" s="47"/>
      <c r="G13421" s="48"/>
      <c r="H13421" s="49"/>
      <c r="I13421" s="49"/>
      <c r="J13421" s="49"/>
      <c r="K13421" s="50"/>
      <c r="L13421" s="50"/>
      <c r="M13421" s="50"/>
      <c r="N13421" s="50"/>
      <c r="O13421" s="50"/>
      <c r="P13421" s="50"/>
      <c r="Q13421" s="50"/>
      <c r="R13421" s="51"/>
      <c r="S13421" s="51"/>
      <c r="T13421" s="51"/>
      <c r="U13421" s="51"/>
      <c r="V13421" s="51"/>
      <c r="W13421" s="51"/>
      <c r="X13421" s="44"/>
      <c r="AF13421" s="52"/>
      <c r="AM13421" s="7"/>
      <c r="AN13421" s="7"/>
      <c r="AO13421" s="53"/>
      <c r="AP13421" s="54"/>
      <c r="AQ13421" s="54"/>
      <c r="AR13421" s="7"/>
      <c r="AS13421" s="54"/>
      <c r="AT13421" s="53"/>
      <c r="AU13421" s="7"/>
      <c r="AV13421" s="7"/>
      <c r="AW13421" s="55"/>
      <c r="AX13421" s="56"/>
      <c r="AY13421" s="55"/>
      <c r="AZ13421" s="55"/>
      <c r="BA13421" s="55"/>
      <c r="BB13421" s="11"/>
      <c r="BC13421" s="12"/>
      <c r="BD13421" s="12"/>
      <c r="BE13421" s="12"/>
      <c r="BF13421" s="12"/>
      <c r="BG13421" s="12"/>
      <c r="BH13421" s="12"/>
      <c r="BI13421" s="12"/>
      <c r="BJ13421" s="12"/>
      <c r="BK13421" s="12"/>
    </row>
    <row r="13422" spans="1:63" s="5" customFormat="1">
      <c r="A13422" s="13"/>
      <c r="B13422" s="13"/>
      <c r="C13422" s="45"/>
      <c r="E13422" s="46"/>
      <c r="F13422" s="47"/>
      <c r="G13422" s="48"/>
      <c r="H13422" s="49"/>
      <c r="I13422" s="49"/>
      <c r="J13422" s="49"/>
      <c r="K13422" s="50"/>
      <c r="L13422" s="50"/>
      <c r="M13422" s="50"/>
      <c r="N13422" s="50"/>
      <c r="O13422" s="50"/>
      <c r="P13422" s="50"/>
      <c r="Q13422" s="50"/>
      <c r="R13422" s="51"/>
      <c r="S13422" s="51"/>
      <c r="T13422" s="51"/>
      <c r="U13422" s="51"/>
      <c r="V13422" s="51"/>
      <c r="W13422" s="51"/>
      <c r="X13422" s="44"/>
      <c r="AF13422" s="52"/>
      <c r="AM13422" s="7"/>
      <c r="AN13422" s="7"/>
      <c r="AO13422" s="53"/>
      <c r="AP13422" s="54"/>
      <c r="AQ13422" s="54"/>
      <c r="AR13422" s="7"/>
      <c r="AS13422" s="54"/>
      <c r="AT13422" s="53"/>
      <c r="AU13422" s="7"/>
      <c r="AV13422" s="7"/>
      <c r="AW13422" s="55"/>
      <c r="AX13422" s="56"/>
      <c r="AY13422" s="55"/>
      <c r="AZ13422" s="55"/>
      <c r="BA13422" s="55"/>
      <c r="BB13422" s="11"/>
      <c r="BC13422" s="12"/>
      <c r="BD13422" s="12"/>
      <c r="BE13422" s="12"/>
      <c r="BF13422" s="12"/>
      <c r="BG13422" s="12"/>
      <c r="BH13422" s="12"/>
      <c r="BI13422" s="12"/>
      <c r="BJ13422" s="12"/>
      <c r="BK13422" s="12"/>
    </row>
    <row r="13423" spans="1:63" s="5" customFormat="1">
      <c r="A13423" s="13"/>
      <c r="B13423" s="13"/>
      <c r="C13423" s="45"/>
      <c r="E13423" s="46"/>
      <c r="F13423" s="47"/>
      <c r="G13423" s="48"/>
      <c r="H13423" s="49"/>
      <c r="I13423" s="49"/>
      <c r="J13423" s="49"/>
      <c r="K13423" s="50"/>
      <c r="L13423" s="50"/>
      <c r="M13423" s="50"/>
      <c r="N13423" s="50"/>
      <c r="O13423" s="50"/>
      <c r="P13423" s="50"/>
      <c r="Q13423" s="50"/>
      <c r="R13423" s="51"/>
      <c r="S13423" s="51"/>
      <c r="T13423" s="51"/>
      <c r="U13423" s="51"/>
      <c r="V13423" s="51"/>
      <c r="W13423" s="51"/>
      <c r="X13423" s="44"/>
      <c r="AF13423" s="52"/>
      <c r="AM13423" s="7"/>
      <c r="AN13423" s="7"/>
      <c r="AO13423" s="53"/>
      <c r="AP13423" s="54"/>
      <c r="AQ13423" s="54"/>
      <c r="AR13423" s="7"/>
      <c r="AS13423" s="54"/>
      <c r="AT13423" s="53"/>
      <c r="AU13423" s="7"/>
      <c r="AV13423" s="7"/>
      <c r="AW13423" s="55"/>
      <c r="AX13423" s="56"/>
      <c r="AY13423" s="55"/>
      <c r="AZ13423" s="55"/>
      <c r="BA13423" s="55"/>
      <c r="BB13423" s="11"/>
      <c r="BC13423" s="12"/>
      <c r="BD13423" s="12"/>
      <c r="BE13423" s="12"/>
      <c r="BF13423" s="12"/>
      <c r="BG13423" s="12"/>
      <c r="BH13423" s="12"/>
      <c r="BI13423" s="12"/>
      <c r="BJ13423" s="12"/>
      <c r="BK13423" s="12"/>
    </row>
    <row r="13424" spans="1:63" s="5" customFormat="1">
      <c r="A13424" s="13"/>
      <c r="B13424" s="13"/>
      <c r="C13424" s="45"/>
      <c r="E13424" s="46"/>
      <c r="F13424" s="47"/>
      <c r="G13424" s="48"/>
      <c r="H13424" s="49"/>
      <c r="I13424" s="49"/>
      <c r="J13424" s="49"/>
      <c r="K13424" s="50"/>
      <c r="L13424" s="50"/>
      <c r="M13424" s="50"/>
      <c r="N13424" s="50"/>
      <c r="O13424" s="50"/>
      <c r="P13424" s="50"/>
      <c r="Q13424" s="50"/>
      <c r="R13424" s="51"/>
      <c r="S13424" s="51"/>
      <c r="T13424" s="51"/>
      <c r="U13424" s="51"/>
      <c r="V13424" s="51"/>
      <c r="W13424" s="51"/>
      <c r="X13424" s="44"/>
      <c r="AF13424" s="52"/>
      <c r="AM13424" s="7"/>
      <c r="AN13424" s="7"/>
      <c r="AO13424" s="53"/>
      <c r="AP13424" s="54"/>
      <c r="AQ13424" s="54"/>
      <c r="AR13424" s="7"/>
      <c r="AS13424" s="54"/>
      <c r="AT13424" s="53"/>
      <c r="AU13424" s="7"/>
      <c r="AV13424" s="7"/>
      <c r="AW13424" s="55"/>
      <c r="AX13424" s="56"/>
      <c r="AY13424" s="55"/>
      <c r="AZ13424" s="55"/>
      <c r="BA13424" s="55"/>
      <c r="BB13424" s="11"/>
      <c r="BC13424" s="12"/>
      <c r="BD13424" s="12"/>
      <c r="BE13424" s="12"/>
      <c r="BF13424" s="12"/>
      <c r="BG13424" s="12"/>
      <c r="BH13424" s="12"/>
      <c r="BI13424" s="12"/>
      <c r="BJ13424" s="12"/>
      <c r="BK13424" s="12"/>
    </row>
    <row r="13425" spans="1:63" s="5" customFormat="1">
      <c r="A13425" s="13"/>
      <c r="B13425" s="13"/>
      <c r="C13425" s="45"/>
      <c r="E13425" s="46"/>
      <c r="F13425" s="47"/>
      <c r="G13425" s="48"/>
      <c r="H13425" s="49"/>
      <c r="I13425" s="49"/>
      <c r="J13425" s="49"/>
      <c r="K13425" s="50"/>
      <c r="L13425" s="50"/>
      <c r="M13425" s="50"/>
      <c r="N13425" s="50"/>
      <c r="O13425" s="50"/>
      <c r="P13425" s="50"/>
      <c r="Q13425" s="50"/>
      <c r="R13425" s="51"/>
      <c r="S13425" s="51"/>
      <c r="T13425" s="51"/>
      <c r="U13425" s="51"/>
      <c r="V13425" s="51"/>
      <c r="W13425" s="51"/>
      <c r="X13425" s="44"/>
      <c r="AF13425" s="52"/>
      <c r="AM13425" s="7"/>
      <c r="AN13425" s="7"/>
      <c r="AO13425" s="53"/>
      <c r="AP13425" s="54"/>
      <c r="AQ13425" s="54"/>
      <c r="AR13425" s="7"/>
      <c r="AS13425" s="54"/>
      <c r="AT13425" s="53"/>
      <c r="AU13425" s="7"/>
      <c r="AV13425" s="7"/>
      <c r="AW13425" s="55"/>
      <c r="AX13425" s="56"/>
      <c r="AY13425" s="55"/>
      <c r="AZ13425" s="55"/>
      <c r="BA13425" s="55"/>
      <c r="BB13425" s="11"/>
      <c r="BC13425" s="12"/>
      <c r="BD13425" s="12"/>
      <c r="BE13425" s="12"/>
      <c r="BF13425" s="12"/>
      <c r="BG13425" s="12"/>
      <c r="BH13425" s="12"/>
      <c r="BI13425" s="12"/>
      <c r="BJ13425" s="12"/>
      <c r="BK13425" s="12"/>
    </row>
    <row r="13426" spans="1:63" s="5" customFormat="1">
      <c r="A13426" s="13"/>
      <c r="B13426" s="13"/>
      <c r="C13426" s="45"/>
      <c r="E13426" s="46"/>
      <c r="F13426" s="47"/>
      <c r="G13426" s="48"/>
      <c r="H13426" s="49"/>
      <c r="I13426" s="49"/>
      <c r="J13426" s="49"/>
      <c r="K13426" s="50"/>
      <c r="L13426" s="50"/>
      <c r="M13426" s="50"/>
      <c r="N13426" s="50"/>
      <c r="O13426" s="50"/>
      <c r="P13426" s="50"/>
      <c r="Q13426" s="50"/>
      <c r="R13426" s="51"/>
      <c r="S13426" s="51"/>
      <c r="T13426" s="51"/>
      <c r="U13426" s="51"/>
      <c r="V13426" s="51"/>
      <c r="W13426" s="51"/>
      <c r="X13426" s="44"/>
      <c r="AF13426" s="52"/>
      <c r="AM13426" s="7"/>
      <c r="AN13426" s="7"/>
      <c r="AO13426" s="53"/>
      <c r="AP13426" s="54"/>
      <c r="AQ13426" s="54"/>
      <c r="AR13426" s="7"/>
      <c r="AS13426" s="54"/>
      <c r="AT13426" s="53"/>
      <c r="AU13426" s="7"/>
      <c r="AV13426" s="7"/>
      <c r="AW13426" s="55"/>
      <c r="AX13426" s="56"/>
      <c r="AY13426" s="55"/>
      <c r="AZ13426" s="55"/>
      <c r="BA13426" s="55"/>
      <c r="BB13426" s="11"/>
      <c r="BC13426" s="12"/>
      <c r="BD13426" s="12"/>
      <c r="BE13426" s="12"/>
      <c r="BF13426" s="12"/>
      <c r="BG13426" s="12"/>
      <c r="BH13426" s="12"/>
      <c r="BI13426" s="12"/>
      <c r="BJ13426" s="12"/>
      <c r="BK13426" s="12"/>
    </row>
    <row r="13427" spans="1:63" s="5" customFormat="1">
      <c r="A13427" s="13"/>
      <c r="B13427" s="13"/>
      <c r="C13427" s="45"/>
      <c r="E13427" s="46"/>
      <c r="F13427" s="47"/>
      <c r="G13427" s="48"/>
      <c r="H13427" s="49"/>
      <c r="I13427" s="49"/>
      <c r="J13427" s="49"/>
      <c r="K13427" s="50"/>
      <c r="L13427" s="50"/>
      <c r="M13427" s="50"/>
      <c r="N13427" s="50"/>
      <c r="O13427" s="50"/>
      <c r="P13427" s="50"/>
      <c r="Q13427" s="50"/>
      <c r="R13427" s="51"/>
      <c r="S13427" s="51"/>
      <c r="T13427" s="51"/>
      <c r="U13427" s="51"/>
      <c r="V13427" s="51"/>
      <c r="W13427" s="51"/>
      <c r="X13427" s="44"/>
      <c r="AF13427" s="52"/>
      <c r="AM13427" s="7"/>
      <c r="AN13427" s="7"/>
      <c r="AO13427" s="53"/>
      <c r="AP13427" s="54"/>
      <c r="AQ13427" s="54"/>
      <c r="AR13427" s="7"/>
      <c r="AS13427" s="54"/>
      <c r="AT13427" s="53"/>
      <c r="AU13427" s="7"/>
      <c r="AV13427" s="7"/>
      <c r="AW13427" s="55"/>
      <c r="AX13427" s="56"/>
      <c r="AY13427" s="55"/>
      <c r="AZ13427" s="55"/>
      <c r="BA13427" s="55"/>
      <c r="BB13427" s="11"/>
      <c r="BC13427" s="12"/>
      <c r="BD13427" s="12"/>
      <c r="BE13427" s="12"/>
      <c r="BF13427" s="12"/>
      <c r="BG13427" s="12"/>
      <c r="BH13427" s="12"/>
      <c r="BI13427" s="12"/>
      <c r="BJ13427" s="12"/>
      <c r="BK13427" s="12"/>
    </row>
    <row r="13428" spans="1:63" s="5" customFormat="1">
      <c r="A13428" s="13"/>
      <c r="B13428" s="13"/>
      <c r="C13428" s="45"/>
      <c r="E13428" s="46"/>
      <c r="F13428" s="47"/>
      <c r="G13428" s="48"/>
      <c r="H13428" s="49"/>
      <c r="I13428" s="49"/>
      <c r="J13428" s="49"/>
      <c r="K13428" s="50"/>
      <c r="L13428" s="50"/>
      <c r="M13428" s="50"/>
      <c r="N13428" s="50"/>
      <c r="O13428" s="50"/>
      <c r="P13428" s="50"/>
      <c r="Q13428" s="50"/>
      <c r="R13428" s="51"/>
      <c r="S13428" s="51"/>
      <c r="T13428" s="51"/>
      <c r="U13428" s="51"/>
      <c r="V13428" s="51"/>
      <c r="W13428" s="51"/>
      <c r="X13428" s="44"/>
      <c r="AF13428" s="52"/>
      <c r="AM13428" s="7"/>
      <c r="AN13428" s="7"/>
      <c r="AO13428" s="53"/>
      <c r="AP13428" s="54"/>
      <c r="AQ13428" s="54"/>
      <c r="AR13428" s="7"/>
      <c r="AS13428" s="54"/>
      <c r="AT13428" s="53"/>
      <c r="AU13428" s="7"/>
      <c r="AV13428" s="7"/>
      <c r="AW13428" s="55"/>
      <c r="AX13428" s="56"/>
      <c r="AY13428" s="55"/>
      <c r="AZ13428" s="55"/>
      <c r="BA13428" s="55"/>
      <c r="BB13428" s="11"/>
      <c r="BC13428" s="12"/>
      <c r="BD13428" s="12"/>
      <c r="BE13428" s="12"/>
      <c r="BF13428" s="12"/>
      <c r="BG13428" s="12"/>
      <c r="BH13428" s="12"/>
      <c r="BI13428" s="12"/>
      <c r="BJ13428" s="12"/>
      <c r="BK13428" s="12"/>
    </row>
    <row r="13429" spans="1:63" s="5" customFormat="1">
      <c r="A13429" s="13"/>
      <c r="B13429" s="13"/>
      <c r="C13429" s="45"/>
      <c r="E13429" s="46"/>
      <c r="F13429" s="47"/>
      <c r="G13429" s="48"/>
      <c r="H13429" s="49"/>
      <c r="I13429" s="49"/>
      <c r="J13429" s="49"/>
      <c r="K13429" s="50"/>
      <c r="L13429" s="50"/>
      <c r="M13429" s="50"/>
      <c r="N13429" s="50"/>
      <c r="O13429" s="50"/>
      <c r="P13429" s="50"/>
      <c r="Q13429" s="50"/>
      <c r="R13429" s="51"/>
      <c r="S13429" s="51"/>
      <c r="T13429" s="51"/>
      <c r="U13429" s="51"/>
      <c r="V13429" s="51"/>
      <c r="W13429" s="51"/>
      <c r="X13429" s="44"/>
      <c r="AF13429" s="52"/>
      <c r="AM13429" s="7"/>
      <c r="AN13429" s="7"/>
      <c r="AO13429" s="53"/>
      <c r="AP13429" s="54"/>
      <c r="AQ13429" s="54"/>
      <c r="AR13429" s="7"/>
      <c r="AS13429" s="54"/>
      <c r="AT13429" s="53"/>
      <c r="AU13429" s="7"/>
      <c r="AV13429" s="7"/>
      <c r="AW13429" s="55"/>
      <c r="AX13429" s="56"/>
      <c r="AY13429" s="55"/>
      <c r="AZ13429" s="55"/>
      <c r="BA13429" s="55"/>
      <c r="BB13429" s="11"/>
      <c r="BC13429" s="12"/>
      <c r="BD13429" s="12"/>
      <c r="BE13429" s="12"/>
      <c r="BF13429" s="12"/>
      <c r="BG13429" s="12"/>
      <c r="BH13429" s="12"/>
      <c r="BI13429" s="12"/>
      <c r="BJ13429" s="12"/>
      <c r="BK13429" s="12"/>
    </row>
    <row r="13430" spans="1:63" s="5" customFormat="1">
      <c r="A13430" s="13"/>
      <c r="B13430" s="13"/>
      <c r="C13430" s="45"/>
      <c r="E13430" s="46"/>
      <c r="F13430" s="47"/>
      <c r="G13430" s="48"/>
      <c r="H13430" s="49"/>
      <c r="I13430" s="49"/>
      <c r="J13430" s="49"/>
      <c r="K13430" s="50"/>
      <c r="L13430" s="50"/>
      <c r="M13430" s="50"/>
      <c r="N13430" s="50"/>
      <c r="O13430" s="50"/>
      <c r="P13430" s="50"/>
      <c r="Q13430" s="50"/>
      <c r="R13430" s="51"/>
      <c r="S13430" s="51"/>
      <c r="T13430" s="51"/>
      <c r="U13430" s="51"/>
      <c r="V13430" s="51"/>
      <c r="W13430" s="51"/>
      <c r="X13430" s="44"/>
      <c r="AF13430" s="52"/>
      <c r="AM13430" s="7"/>
      <c r="AN13430" s="7"/>
      <c r="AO13430" s="53"/>
      <c r="AP13430" s="54"/>
      <c r="AQ13430" s="54"/>
      <c r="AR13430" s="7"/>
      <c r="AS13430" s="54"/>
      <c r="AT13430" s="53"/>
      <c r="AU13430" s="7"/>
      <c r="AV13430" s="7"/>
      <c r="AW13430" s="55"/>
      <c r="AX13430" s="56"/>
      <c r="AY13430" s="55"/>
      <c r="AZ13430" s="55"/>
      <c r="BA13430" s="55"/>
      <c r="BB13430" s="11"/>
      <c r="BC13430" s="12"/>
      <c r="BD13430" s="12"/>
      <c r="BE13430" s="12"/>
      <c r="BF13430" s="12"/>
      <c r="BG13430" s="12"/>
      <c r="BH13430" s="12"/>
      <c r="BI13430" s="12"/>
      <c r="BJ13430" s="12"/>
      <c r="BK13430" s="12"/>
    </row>
    <row r="13431" spans="1:63" s="5" customFormat="1">
      <c r="A13431" s="13"/>
      <c r="B13431" s="13"/>
      <c r="C13431" s="45"/>
      <c r="E13431" s="46"/>
      <c r="F13431" s="47"/>
      <c r="G13431" s="48"/>
      <c r="H13431" s="49"/>
      <c r="I13431" s="49"/>
      <c r="J13431" s="49"/>
      <c r="K13431" s="50"/>
      <c r="L13431" s="50"/>
      <c r="M13431" s="50"/>
      <c r="N13431" s="50"/>
      <c r="O13431" s="50"/>
      <c r="P13431" s="50"/>
      <c r="Q13431" s="50"/>
      <c r="R13431" s="51"/>
      <c r="S13431" s="51"/>
      <c r="T13431" s="51"/>
      <c r="U13431" s="51"/>
      <c r="V13431" s="51"/>
      <c r="W13431" s="51"/>
      <c r="X13431" s="44"/>
      <c r="AF13431" s="52"/>
      <c r="AM13431" s="7"/>
      <c r="AN13431" s="7"/>
      <c r="AO13431" s="53"/>
      <c r="AP13431" s="54"/>
      <c r="AQ13431" s="54"/>
      <c r="AR13431" s="7"/>
      <c r="AS13431" s="54"/>
      <c r="AT13431" s="53"/>
      <c r="AU13431" s="7"/>
      <c r="AV13431" s="7"/>
      <c r="AW13431" s="55"/>
      <c r="AX13431" s="56"/>
      <c r="AY13431" s="55"/>
      <c r="AZ13431" s="55"/>
      <c r="BA13431" s="55"/>
      <c r="BB13431" s="11"/>
      <c r="BC13431" s="12"/>
      <c r="BD13431" s="12"/>
      <c r="BE13431" s="12"/>
      <c r="BF13431" s="12"/>
      <c r="BG13431" s="12"/>
      <c r="BH13431" s="12"/>
      <c r="BI13431" s="12"/>
      <c r="BJ13431" s="12"/>
      <c r="BK13431" s="12"/>
    </row>
    <row r="13432" spans="1:63" s="5" customFormat="1">
      <c r="A13432" s="13"/>
      <c r="B13432" s="13"/>
      <c r="C13432" s="45"/>
      <c r="E13432" s="46"/>
      <c r="F13432" s="47"/>
      <c r="G13432" s="48"/>
      <c r="H13432" s="49"/>
      <c r="I13432" s="49"/>
      <c r="J13432" s="49"/>
      <c r="K13432" s="50"/>
      <c r="L13432" s="50"/>
      <c r="M13432" s="50"/>
      <c r="N13432" s="50"/>
      <c r="O13432" s="50"/>
      <c r="P13432" s="50"/>
      <c r="Q13432" s="50"/>
      <c r="R13432" s="51"/>
      <c r="S13432" s="51"/>
      <c r="T13432" s="51"/>
      <c r="U13432" s="51"/>
      <c r="V13432" s="51"/>
      <c r="W13432" s="51"/>
      <c r="X13432" s="44"/>
      <c r="AF13432" s="52"/>
      <c r="AM13432" s="7"/>
      <c r="AN13432" s="7"/>
      <c r="AO13432" s="53"/>
      <c r="AP13432" s="54"/>
      <c r="AQ13432" s="54"/>
      <c r="AR13432" s="7"/>
      <c r="AS13432" s="54"/>
      <c r="AT13432" s="53"/>
      <c r="AU13432" s="7"/>
      <c r="AV13432" s="7"/>
      <c r="AW13432" s="55"/>
      <c r="AX13432" s="56"/>
      <c r="AY13432" s="55"/>
      <c r="AZ13432" s="55"/>
      <c r="BA13432" s="55"/>
      <c r="BB13432" s="11"/>
      <c r="BC13432" s="12"/>
      <c r="BD13432" s="12"/>
      <c r="BE13432" s="12"/>
      <c r="BF13432" s="12"/>
      <c r="BG13432" s="12"/>
      <c r="BH13432" s="12"/>
      <c r="BI13432" s="12"/>
      <c r="BJ13432" s="12"/>
      <c r="BK13432" s="12"/>
    </row>
    <row r="13433" spans="1:63" s="5" customFormat="1">
      <c r="A13433" s="13"/>
      <c r="B13433" s="13"/>
      <c r="C13433" s="45"/>
      <c r="E13433" s="46"/>
      <c r="F13433" s="47"/>
      <c r="G13433" s="48"/>
      <c r="H13433" s="49"/>
      <c r="I13433" s="49"/>
      <c r="J13433" s="49"/>
      <c r="K13433" s="50"/>
      <c r="L13433" s="50"/>
      <c r="M13433" s="50"/>
      <c r="N13433" s="50"/>
      <c r="O13433" s="50"/>
      <c r="P13433" s="50"/>
      <c r="Q13433" s="50"/>
      <c r="R13433" s="51"/>
      <c r="S13433" s="51"/>
      <c r="T13433" s="51"/>
      <c r="U13433" s="51"/>
      <c r="V13433" s="51"/>
      <c r="W13433" s="51"/>
      <c r="X13433" s="44"/>
      <c r="AF13433" s="52"/>
      <c r="AM13433" s="7"/>
      <c r="AN13433" s="7"/>
      <c r="AO13433" s="53"/>
      <c r="AP13433" s="54"/>
      <c r="AQ13433" s="54"/>
      <c r="AR13433" s="7"/>
      <c r="AS13433" s="54"/>
      <c r="AT13433" s="53"/>
      <c r="AU13433" s="7"/>
      <c r="AV13433" s="7"/>
      <c r="AW13433" s="55"/>
      <c r="AX13433" s="56"/>
      <c r="AY13433" s="55"/>
      <c r="AZ13433" s="55"/>
      <c r="BA13433" s="55"/>
      <c r="BB13433" s="11"/>
      <c r="BC13433" s="12"/>
      <c r="BD13433" s="12"/>
      <c r="BE13433" s="12"/>
      <c r="BF13433" s="12"/>
      <c r="BG13433" s="12"/>
      <c r="BH13433" s="12"/>
      <c r="BI13433" s="12"/>
      <c r="BJ13433" s="12"/>
      <c r="BK13433" s="12"/>
    </row>
    <row r="13434" spans="1:63" s="5" customFormat="1">
      <c r="A13434" s="13"/>
      <c r="B13434" s="13"/>
      <c r="C13434" s="45"/>
      <c r="E13434" s="46"/>
      <c r="F13434" s="47"/>
      <c r="G13434" s="48"/>
      <c r="H13434" s="49"/>
      <c r="I13434" s="49"/>
      <c r="J13434" s="49"/>
      <c r="K13434" s="50"/>
      <c r="L13434" s="50"/>
      <c r="M13434" s="50"/>
      <c r="N13434" s="50"/>
      <c r="O13434" s="50"/>
      <c r="P13434" s="50"/>
      <c r="Q13434" s="50"/>
      <c r="R13434" s="51"/>
      <c r="S13434" s="51"/>
      <c r="T13434" s="51"/>
      <c r="U13434" s="51"/>
      <c r="V13434" s="51"/>
      <c r="W13434" s="51"/>
      <c r="X13434" s="44"/>
      <c r="AF13434" s="52"/>
      <c r="AM13434" s="7"/>
      <c r="AN13434" s="7"/>
      <c r="AO13434" s="53"/>
      <c r="AP13434" s="54"/>
      <c r="AQ13434" s="54"/>
      <c r="AR13434" s="7"/>
      <c r="AS13434" s="54"/>
      <c r="AT13434" s="53"/>
      <c r="AU13434" s="7"/>
      <c r="AV13434" s="7"/>
      <c r="AW13434" s="55"/>
      <c r="AX13434" s="56"/>
      <c r="AY13434" s="55"/>
      <c r="AZ13434" s="55"/>
      <c r="BA13434" s="55"/>
      <c r="BB13434" s="11"/>
      <c r="BC13434" s="12"/>
      <c r="BD13434" s="12"/>
      <c r="BE13434" s="12"/>
      <c r="BF13434" s="12"/>
      <c r="BG13434" s="12"/>
      <c r="BH13434" s="12"/>
      <c r="BI13434" s="12"/>
      <c r="BJ13434" s="12"/>
      <c r="BK13434" s="12"/>
    </row>
    <row r="13435" spans="1:63" s="5" customFormat="1">
      <c r="A13435" s="13"/>
      <c r="B13435" s="13"/>
      <c r="C13435" s="45"/>
      <c r="E13435" s="46"/>
      <c r="F13435" s="47"/>
      <c r="G13435" s="48"/>
      <c r="H13435" s="49"/>
      <c r="I13435" s="49"/>
      <c r="J13435" s="49"/>
      <c r="K13435" s="50"/>
      <c r="L13435" s="50"/>
      <c r="M13435" s="50"/>
      <c r="N13435" s="50"/>
      <c r="O13435" s="50"/>
      <c r="P13435" s="50"/>
      <c r="Q13435" s="50"/>
      <c r="R13435" s="51"/>
      <c r="S13435" s="51"/>
      <c r="T13435" s="51"/>
      <c r="U13435" s="51"/>
      <c r="V13435" s="51"/>
      <c r="W13435" s="51"/>
      <c r="X13435" s="44"/>
      <c r="AF13435" s="52"/>
      <c r="AM13435" s="7"/>
      <c r="AN13435" s="7"/>
      <c r="AO13435" s="53"/>
      <c r="AP13435" s="54"/>
      <c r="AQ13435" s="54"/>
      <c r="AR13435" s="7"/>
      <c r="AS13435" s="54"/>
      <c r="AT13435" s="53"/>
      <c r="AU13435" s="7"/>
      <c r="AV13435" s="7"/>
      <c r="AW13435" s="55"/>
      <c r="AX13435" s="56"/>
      <c r="AY13435" s="55"/>
      <c r="AZ13435" s="55"/>
      <c r="BA13435" s="55"/>
      <c r="BB13435" s="11"/>
      <c r="BC13435" s="12"/>
      <c r="BD13435" s="12"/>
      <c r="BE13435" s="12"/>
      <c r="BF13435" s="12"/>
      <c r="BG13435" s="12"/>
      <c r="BH13435" s="12"/>
      <c r="BI13435" s="12"/>
      <c r="BJ13435" s="12"/>
      <c r="BK13435" s="12"/>
    </row>
    <row r="13436" spans="1:63" s="5" customFormat="1">
      <c r="A13436" s="13"/>
      <c r="B13436" s="13"/>
      <c r="C13436" s="45"/>
      <c r="E13436" s="46"/>
      <c r="F13436" s="47"/>
      <c r="G13436" s="48"/>
      <c r="H13436" s="49"/>
      <c r="I13436" s="49"/>
      <c r="J13436" s="49"/>
      <c r="K13436" s="50"/>
      <c r="L13436" s="50"/>
      <c r="M13436" s="50"/>
      <c r="N13436" s="50"/>
      <c r="O13436" s="50"/>
      <c r="P13436" s="50"/>
      <c r="Q13436" s="50"/>
      <c r="R13436" s="51"/>
      <c r="S13436" s="51"/>
      <c r="T13436" s="51"/>
      <c r="U13436" s="51"/>
      <c r="V13436" s="51"/>
      <c r="W13436" s="51"/>
      <c r="X13436" s="44"/>
      <c r="AF13436" s="52"/>
      <c r="AM13436" s="7"/>
      <c r="AN13436" s="7"/>
      <c r="AO13436" s="53"/>
      <c r="AP13436" s="54"/>
      <c r="AQ13436" s="54"/>
      <c r="AR13436" s="7"/>
      <c r="AS13436" s="54"/>
      <c r="AT13436" s="53"/>
      <c r="AU13436" s="7"/>
      <c r="AV13436" s="7"/>
      <c r="AW13436" s="55"/>
      <c r="AX13436" s="56"/>
      <c r="AY13436" s="55"/>
      <c r="AZ13436" s="55"/>
      <c r="BA13436" s="55"/>
      <c r="BB13436" s="11"/>
      <c r="BC13436" s="12"/>
      <c r="BD13436" s="12"/>
      <c r="BE13436" s="12"/>
      <c r="BF13436" s="12"/>
      <c r="BG13436" s="12"/>
      <c r="BH13436" s="12"/>
      <c r="BI13436" s="12"/>
      <c r="BJ13436" s="12"/>
      <c r="BK13436" s="12"/>
    </row>
    <row r="13437" spans="1:63" s="5" customFormat="1">
      <c r="A13437" s="13"/>
      <c r="B13437" s="13"/>
      <c r="C13437" s="45"/>
      <c r="E13437" s="46"/>
      <c r="F13437" s="47"/>
      <c r="G13437" s="48"/>
      <c r="H13437" s="49"/>
      <c r="I13437" s="49"/>
      <c r="J13437" s="49"/>
      <c r="K13437" s="50"/>
      <c r="L13437" s="50"/>
      <c r="M13437" s="50"/>
      <c r="N13437" s="50"/>
      <c r="O13437" s="50"/>
      <c r="P13437" s="50"/>
      <c r="Q13437" s="50"/>
      <c r="R13437" s="51"/>
      <c r="S13437" s="51"/>
      <c r="T13437" s="51"/>
      <c r="U13437" s="51"/>
      <c r="V13437" s="51"/>
      <c r="W13437" s="51"/>
      <c r="X13437" s="44"/>
      <c r="AF13437" s="52"/>
      <c r="AM13437" s="7"/>
      <c r="AN13437" s="7"/>
      <c r="AO13437" s="53"/>
      <c r="AP13437" s="54"/>
      <c r="AQ13437" s="54"/>
      <c r="AR13437" s="7"/>
      <c r="AS13437" s="54"/>
      <c r="AT13437" s="53"/>
      <c r="AU13437" s="7"/>
      <c r="AV13437" s="7"/>
      <c r="AW13437" s="55"/>
      <c r="AX13437" s="56"/>
      <c r="AY13437" s="55"/>
      <c r="AZ13437" s="55"/>
      <c r="BA13437" s="55"/>
      <c r="BB13437" s="11"/>
      <c r="BC13437" s="12"/>
      <c r="BD13437" s="12"/>
      <c r="BE13437" s="12"/>
      <c r="BF13437" s="12"/>
      <c r="BG13437" s="12"/>
      <c r="BH13437" s="12"/>
      <c r="BI13437" s="12"/>
      <c r="BJ13437" s="12"/>
      <c r="BK13437" s="12"/>
    </row>
    <row r="13438" spans="1:63" s="5" customFormat="1">
      <c r="A13438" s="13"/>
      <c r="B13438" s="13"/>
      <c r="C13438" s="45"/>
      <c r="E13438" s="46"/>
      <c r="F13438" s="47"/>
      <c r="G13438" s="48"/>
      <c r="H13438" s="49"/>
      <c r="I13438" s="49"/>
      <c r="J13438" s="49"/>
      <c r="K13438" s="50"/>
      <c r="L13438" s="50"/>
      <c r="M13438" s="50"/>
      <c r="N13438" s="50"/>
      <c r="O13438" s="50"/>
      <c r="P13438" s="50"/>
      <c r="Q13438" s="50"/>
      <c r="R13438" s="51"/>
      <c r="S13438" s="51"/>
      <c r="T13438" s="51"/>
      <c r="U13438" s="51"/>
      <c r="V13438" s="51"/>
      <c r="W13438" s="51"/>
      <c r="X13438" s="44"/>
      <c r="AF13438" s="52"/>
      <c r="AM13438" s="7"/>
      <c r="AN13438" s="7"/>
      <c r="AO13438" s="53"/>
      <c r="AP13438" s="54"/>
      <c r="AQ13438" s="54"/>
      <c r="AR13438" s="7"/>
      <c r="AS13438" s="54"/>
      <c r="AT13438" s="53"/>
      <c r="AU13438" s="7"/>
      <c r="AV13438" s="7"/>
      <c r="AW13438" s="55"/>
      <c r="AX13438" s="56"/>
      <c r="AY13438" s="55"/>
      <c r="AZ13438" s="55"/>
      <c r="BA13438" s="55"/>
      <c r="BB13438" s="11"/>
      <c r="BC13438" s="12"/>
      <c r="BD13438" s="12"/>
      <c r="BE13438" s="12"/>
      <c r="BF13438" s="12"/>
      <c r="BG13438" s="12"/>
      <c r="BH13438" s="12"/>
      <c r="BI13438" s="12"/>
      <c r="BJ13438" s="12"/>
      <c r="BK13438" s="12"/>
    </row>
    <row r="13439" spans="1:63" s="5" customFormat="1">
      <c r="A13439" s="13"/>
      <c r="B13439" s="13"/>
      <c r="C13439" s="45"/>
      <c r="E13439" s="46"/>
      <c r="F13439" s="47"/>
      <c r="G13439" s="48"/>
      <c r="H13439" s="49"/>
      <c r="I13439" s="49"/>
      <c r="J13439" s="49"/>
      <c r="K13439" s="50"/>
      <c r="L13439" s="50"/>
      <c r="M13439" s="50"/>
      <c r="N13439" s="50"/>
      <c r="O13439" s="50"/>
      <c r="P13439" s="50"/>
      <c r="Q13439" s="50"/>
      <c r="R13439" s="51"/>
      <c r="S13439" s="51"/>
      <c r="T13439" s="51"/>
      <c r="U13439" s="51"/>
      <c r="V13439" s="51"/>
      <c r="W13439" s="51"/>
      <c r="X13439" s="44"/>
      <c r="AF13439" s="52"/>
      <c r="AM13439" s="7"/>
      <c r="AN13439" s="7"/>
      <c r="AO13439" s="53"/>
      <c r="AP13439" s="54"/>
      <c r="AQ13439" s="54"/>
      <c r="AR13439" s="7"/>
      <c r="AS13439" s="54"/>
      <c r="AT13439" s="53"/>
      <c r="AU13439" s="7"/>
      <c r="AV13439" s="7"/>
      <c r="AW13439" s="55"/>
      <c r="AX13439" s="56"/>
      <c r="AY13439" s="55"/>
      <c r="AZ13439" s="55"/>
      <c r="BA13439" s="55"/>
      <c r="BB13439" s="11"/>
      <c r="BC13439" s="12"/>
      <c r="BD13439" s="12"/>
      <c r="BE13439" s="12"/>
      <c r="BF13439" s="12"/>
      <c r="BG13439" s="12"/>
      <c r="BH13439" s="12"/>
      <c r="BI13439" s="12"/>
      <c r="BJ13439" s="12"/>
      <c r="BK13439" s="12"/>
    </row>
    <row r="13440" spans="1:63" s="5" customFormat="1">
      <c r="A13440" s="13"/>
      <c r="B13440" s="13"/>
      <c r="C13440" s="45"/>
      <c r="E13440" s="46"/>
      <c r="F13440" s="47"/>
      <c r="G13440" s="48"/>
      <c r="H13440" s="49"/>
      <c r="I13440" s="49"/>
      <c r="J13440" s="49"/>
      <c r="K13440" s="50"/>
      <c r="L13440" s="50"/>
      <c r="M13440" s="50"/>
      <c r="N13440" s="50"/>
      <c r="O13440" s="50"/>
      <c r="P13440" s="50"/>
      <c r="Q13440" s="50"/>
      <c r="R13440" s="51"/>
      <c r="S13440" s="51"/>
      <c r="T13440" s="51"/>
      <c r="U13440" s="51"/>
      <c r="V13440" s="51"/>
      <c r="W13440" s="51"/>
      <c r="X13440" s="44"/>
      <c r="AF13440" s="52"/>
      <c r="AM13440" s="7"/>
      <c r="AN13440" s="7"/>
      <c r="AO13440" s="53"/>
      <c r="AP13440" s="54"/>
      <c r="AQ13440" s="54"/>
      <c r="AR13440" s="7"/>
      <c r="AS13440" s="54"/>
      <c r="AT13440" s="53"/>
      <c r="AU13440" s="7"/>
      <c r="AV13440" s="7"/>
      <c r="AW13440" s="55"/>
      <c r="AX13440" s="56"/>
      <c r="AY13440" s="55"/>
      <c r="AZ13440" s="55"/>
      <c r="BA13440" s="55"/>
      <c r="BB13440" s="11"/>
      <c r="BC13440" s="12"/>
      <c r="BD13440" s="12"/>
      <c r="BE13440" s="12"/>
      <c r="BF13440" s="12"/>
      <c r="BG13440" s="12"/>
      <c r="BH13440" s="12"/>
      <c r="BI13440" s="12"/>
      <c r="BJ13440" s="12"/>
      <c r="BK13440" s="12"/>
    </row>
    <row r="13441" spans="1:63" s="5" customFormat="1">
      <c r="A13441" s="13"/>
      <c r="B13441" s="13"/>
      <c r="C13441" s="45"/>
      <c r="E13441" s="46"/>
      <c r="F13441" s="47"/>
      <c r="G13441" s="48"/>
      <c r="H13441" s="49"/>
      <c r="I13441" s="49"/>
      <c r="J13441" s="49"/>
      <c r="K13441" s="50"/>
      <c r="L13441" s="50"/>
      <c r="M13441" s="50"/>
      <c r="N13441" s="50"/>
      <c r="O13441" s="50"/>
      <c r="P13441" s="50"/>
      <c r="Q13441" s="50"/>
      <c r="R13441" s="51"/>
      <c r="S13441" s="51"/>
      <c r="T13441" s="51"/>
      <c r="U13441" s="51"/>
      <c r="V13441" s="51"/>
      <c r="W13441" s="51"/>
      <c r="X13441" s="44"/>
      <c r="AF13441" s="52"/>
      <c r="AM13441" s="7"/>
      <c r="AN13441" s="7"/>
      <c r="AO13441" s="53"/>
      <c r="AP13441" s="54"/>
      <c r="AQ13441" s="54"/>
      <c r="AR13441" s="7"/>
      <c r="AS13441" s="54"/>
      <c r="AT13441" s="53"/>
      <c r="AU13441" s="7"/>
      <c r="AV13441" s="7"/>
      <c r="AW13441" s="55"/>
      <c r="AX13441" s="56"/>
      <c r="AY13441" s="55"/>
      <c r="AZ13441" s="55"/>
      <c r="BA13441" s="55"/>
      <c r="BB13441" s="11"/>
      <c r="BC13441" s="12"/>
      <c r="BD13441" s="12"/>
      <c r="BE13441" s="12"/>
      <c r="BF13441" s="12"/>
      <c r="BG13441" s="12"/>
      <c r="BH13441" s="12"/>
      <c r="BI13441" s="12"/>
      <c r="BJ13441" s="12"/>
      <c r="BK13441" s="12"/>
    </row>
    <row r="13442" spans="1:63" s="5" customFormat="1">
      <c r="A13442" s="13"/>
      <c r="B13442" s="13"/>
      <c r="C13442" s="45"/>
      <c r="E13442" s="46"/>
      <c r="F13442" s="47"/>
      <c r="G13442" s="48"/>
      <c r="H13442" s="49"/>
      <c r="I13442" s="49"/>
      <c r="J13442" s="49"/>
      <c r="K13442" s="50"/>
      <c r="L13442" s="50"/>
      <c r="M13442" s="50"/>
      <c r="N13442" s="50"/>
      <c r="O13442" s="50"/>
      <c r="P13442" s="50"/>
      <c r="Q13442" s="50"/>
      <c r="R13442" s="51"/>
      <c r="S13442" s="51"/>
      <c r="T13442" s="51"/>
      <c r="U13442" s="51"/>
      <c r="V13442" s="51"/>
      <c r="W13442" s="51"/>
      <c r="X13442" s="44"/>
      <c r="AF13442" s="52"/>
      <c r="AM13442" s="7"/>
      <c r="AN13442" s="7"/>
      <c r="AO13442" s="53"/>
      <c r="AP13442" s="54"/>
      <c r="AQ13442" s="54"/>
      <c r="AR13442" s="7"/>
      <c r="AS13442" s="54"/>
      <c r="AT13442" s="53"/>
      <c r="AU13442" s="7"/>
      <c r="AV13442" s="7"/>
      <c r="AW13442" s="55"/>
      <c r="AX13442" s="56"/>
      <c r="AY13442" s="55"/>
      <c r="AZ13442" s="55"/>
      <c r="BA13442" s="55"/>
      <c r="BB13442" s="11"/>
      <c r="BC13442" s="12"/>
      <c r="BD13442" s="12"/>
      <c r="BE13442" s="12"/>
      <c r="BF13442" s="12"/>
      <c r="BG13442" s="12"/>
      <c r="BH13442" s="12"/>
      <c r="BI13442" s="12"/>
      <c r="BJ13442" s="12"/>
      <c r="BK13442" s="12"/>
    </row>
    <row r="13443" spans="1:63" s="5" customFormat="1">
      <c r="A13443" s="13"/>
      <c r="B13443" s="13"/>
      <c r="C13443" s="45"/>
      <c r="E13443" s="46"/>
      <c r="F13443" s="47"/>
      <c r="G13443" s="48"/>
      <c r="H13443" s="49"/>
      <c r="I13443" s="49"/>
      <c r="J13443" s="49"/>
      <c r="K13443" s="50"/>
      <c r="L13443" s="50"/>
      <c r="M13443" s="50"/>
      <c r="N13443" s="50"/>
      <c r="O13443" s="50"/>
      <c r="P13443" s="50"/>
      <c r="Q13443" s="50"/>
      <c r="R13443" s="51"/>
      <c r="S13443" s="51"/>
      <c r="T13443" s="51"/>
      <c r="U13443" s="51"/>
      <c r="V13443" s="51"/>
      <c r="W13443" s="51"/>
      <c r="X13443" s="44"/>
      <c r="AF13443" s="52"/>
      <c r="AM13443" s="7"/>
      <c r="AN13443" s="7"/>
      <c r="AO13443" s="53"/>
      <c r="AP13443" s="54"/>
      <c r="AQ13443" s="54"/>
      <c r="AR13443" s="7"/>
      <c r="AS13443" s="54"/>
      <c r="AT13443" s="53"/>
      <c r="AU13443" s="7"/>
      <c r="AV13443" s="7"/>
      <c r="AW13443" s="55"/>
      <c r="AX13443" s="56"/>
      <c r="AY13443" s="55"/>
      <c r="AZ13443" s="55"/>
      <c r="BA13443" s="55"/>
      <c r="BB13443" s="11"/>
      <c r="BC13443" s="12"/>
      <c r="BD13443" s="12"/>
      <c r="BE13443" s="12"/>
      <c r="BF13443" s="12"/>
      <c r="BG13443" s="12"/>
      <c r="BH13443" s="12"/>
      <c r="BI13443" s="12"/>
      <c r="BJ13443" s="12"/>
      <c r="BK13443" s="12"/>
    </row>
    <row r="13444" spans="1:63" s="5" customFormat="1">
      <c r="A13444" s="13"/>
      <c r="B13444" s="13"/>
      <c r="C13444" s="45"/>
      <c r="E13444" s="46"/>
      <c r="F13444" s="47"/>
      <c r="G13444" s="48"/>
      <c r="H13444" s="49"/>
      <c r="I13444" s="49"/>
      <c r="J13444" s="49"/>
      <c r="K13444" s="50"/>
      <c r="L13444" s="50"/>
      <c r="M13444" s="50"/>
      <c r="N13444" s="50"/>
      <c r="O13444" s="50"/>
      <c r="P13444" s="50"/>
      <c r="Q13444" s="50"/>
      <c r="R13444" s="51"/>
      <c r="S13444" s="51"/>
      <c r="T13444" s="51"/>
      <c r="U13444" s="51"/>
      <c r="V13444" s="51"/>
      <c r="W13444" s="51"/>
      <c r="X13444" s="44"/>
      <c r="AF13444" s="52"/>
      <c r="AM13444" s="7"/>
      <c r="AN13444" s="7"/>
      <c r="AO13444" s="53"/>
      <c r="AP13444" s="54"/>
      <c r="AQ13444" s="54"/>
      <c r="AR13444" s="7"/>
      <c r="AS13444" s="54"/>
      <c r="AT13444" s="53"/>
      <c r="AU13444" s="7"/>
      <c r="AV13444" s="7"/>
      <c r="AW13444" s="55"/>
      <c r="AX13444" s="56"/>
      <c r="AY13444" s="55"/>
      <c r="AZ13444" s="55"/>
      <c r="BA13444" s="55"/>
      <c r="BB13444" s="11"/>
      <c r="BC13444" s="12"/>
      <c r="BD13444" s="12"/>
      <c r="BE13444" s="12"/>
      <c r="BF13444" s="12"/>
      <c r="BG13444" s="12"/>
      <c r="BH13444" s="12"/>
      <c r="BI13444" s="12"/>
      <c r="BJ13444" s="12"/>
      <c r="BK13444" s="12"/>
    </row>
    <row r="13445" spans="1:63" s="5" customFormat="1">
      <c r="A13445" s="13"/>
      <c r="B13445" s="13"/>
      <c r="C13445" s="45"/>
      <c r="E13445" s="46"/>
      <c r="F13445" s="47"/>
      <c r="G13445" s="48"/>
      <c r="H13445" s="49"/>
      <c r="I13445" s="49"/>
      <c r="J13445" s="49"/>
      <c r="K13445" s="50"/>
      <c r="L13445" s="50"/>
      <c r="M13445" s="50"/>
      <c r="N13445" s="50"/>
      <c r="O13445" s="50"/>
      <c r="P13445" s="50"/>
      <c r="Q13445" s="50"/>
      <c r="R13445" s="51"/>
      <c r="S13445" s="51"/>
      <c r="T13445" s="51"/>
      <c r="U13445" s="51"/>
      <c r="V13445" s="51"/>
      <c r="W13445" s="51"/>
      <c r="X13445" s="44"/>
      <c r="AF13445" s="52"/>
      <c r="AM13445" s="7"/>
      <c r="AN13445" s="7"/>
      <c r="AO13445" s="53"/>
      <c r="AP13445" s="54"/>
      <c r="AQ13445" s="54"/>
      <c r="AR13445" s="7"/>
      <c r="AS13445" s="54"/>
      <c r="AT13445" s="53"/>
      <c r="AU13445" s="7"/>
      <c r="AV13445" s="7"/>
      <c r="AW13445" s="55"/>
      <c r="AX13445" s="56"/>
      <c r="AY13445" s="55"/>
      <c r="AZ13445" s="55"/>
      <c r="BA13445" s="55"/>
      <c r="BB13445" s="11"/>
      <c r="BC13445" s="12"/>
      <c r="BD13445" s="12"/>
      <c r="BE13445" s="12"/>
      <c r="BF13445" s="12"/>
      <c r="BG13445" s="12"/>
      <c r="BH13445" s="12"/>
      <c r="BI13445" s="12"/>
      <c r="BJ13445" s="12"/>
      <c r="BK13445" s="12"/>
    </row>
    <row r="13446" spans="1:63" s="5" customFormat="1">
      <c r="A13446" s="13"/>
      <c r="B13446" s="13"/>
      <c r="C13446" s="45"/>
      <c r="E13446" s="46"/>
      <c r="F13446" s="47"/>
      <c r="G13446" s="48"/>
      <c r="H13446" s="49"/>
      <c r="I13446" s="49"/>
      <c r="J13446" s="49"/>
      <c r="K13446" s="50"/>
      <c r="L13446" s="50"/>
      <c r="M13446" s="50"/>
      <c r="N13446" s="50"/>
      <c r="O13446" s="50"/>
      <c r="P13446" s="50"/>
      <c r="Q13446" s="50"/>
      <c r="R13446" s="51"/>
      <c r="S13446" s="51"/>
      <c r="T13446" s="51"/>
      <c r="U13446" s="51"/>
      <c r="V13446" s="51"/>
      <c r="W13446" s="51"/>
      <c r="X13446" s="44"/>
      <c r="AF13446" s="52"/>
      <c r="AM13446" s="7"/>
      <c r="AN13446" s="7"/>
      <c r="AO13446" s="53"/>
      <c r="AP13446" s="54"/>
      <c r="AQ13446" s="54"/>
      <c r="AR13446" s="7"/>
      <c r="AS13446" s="54"/>
      <c r="AT13446" s="53"/>
      <c r="AU13446" s="7"/>
      <c r="AV13446" s="7"/>
      <c r="AW13446" s="55"/>
      <c r="AX13446" s="56"/>
      <c r="AY13446" s="55"/>
      <c r="AZ13446" s="55"/>
      <c r="BA13446" s="55"/>
      <c r="BB13446" s="11"/>
      <c r="BC13446" s="12"/>
      <c r="BD13446" s="12"/>
      <c r="BE13446" s="12"/>
      <c r="BF13446" s="12"/>
      <c r="BG13446" s="12"/>
      <c r="BH13446" s="12"/>
      <c r="BI13446" s="12"/>
      <c r="BJ13446" s="12"/>
      <c r="BK13446" s="12"/>
    </row>
    <row r="13447" spans="1:63" s="5" customFormat="1">
      <c r="A13447" s="13"/>
      <c r="B13447" s="13"/>
      <c r="C13447" s="45"/>
      <c r="E13447" s="46"/>
      <c r="F13447" s="47"/>
      <c r="G13447" s="48"/>
      <c r="H13447" s="49"/>
      <c r="I13447" s="49"/>
      <c r="J13447" s="49"/>
      <c r="K13447" s="50"/>
      <c r="L13447" s="50"/>
      <c r="M13447" s="50"/>
      <c r="N13447" s="50"/>
      <c r="O13447" s="50"/>
      <c r="P13447" s="50"/>
      <c r="Q13447" s="50"/>
      <c r="R13447" s="51"/>
      <c r="S13447" s="51"/>
      <c r="T13447" s="51"/>
      <c r="U13447" s="51"/>
      <c r="V13447" s="51"/>
      <c r="W13447" s="51"/>
      <c r="X13447" s="44"/>
      <c r="AF13447" s="52"/>
      <c r="AM13447" s="7"/>
      <c r="AN13447" s="7"/>
      <c r="AO13447" s="53"/>
      <c r="AP13447" s="54"/>
      <c r="AQ13447" s="54"/>
      <c r="AR13447" s="7"/>
      <c r="AS13447" s="54"/>
      <c r="AT13447" s="53"/>
      <c r="AU13447" s="7"/>
      <c r="AV13447" s="7"/>
      <c r="AW13447" s="55"/>
      <c r="AX13447" s="56"/>
      <c r="AY13447" s="55"/>
      <c r="AZ13447" s="55"/>
      <c r="BA13447" s="55"/>
      <c r="BB13447" s="11"/>
      <c r="BC13447" s="12"/>
      <c r="BD13447" s="12"/>
      <c r="BE13447" s="12"/>
      <c r="BF13447" s="12"/>
      <c r="BG13447" s="12"/>
      <c r="BH13447" s="12"/>
      <c r="BI13447" s="12"/>
      <c r="BJ13447" s="12"/>
      <c r="BK13447" s="12"/>
    </row>
    <row r="13448" spans="1:63" s="5" customFormat="1">
      <c r="A13448" s="13"/>
      <c r="B13448" s="13"/>
      <c r="C13448" s="45"/>
      <c r="E13448" s="46"/>
      <c r="F13448" s="47"/>
      <c r="G13448" s="48"/>
      <c r="H13448" s="49"/>
      <c r="I13448" s="49"/>
      <c r="J13448" s="49"/>
      <c r="K13448" s="50"/>
      <c r="L13448" s="50"/>
      <c r="M13448" s="50"/>
      <c r="N13448" s="50"/>
      <c r="O13448" s="50"/>
      <c r="P13448" s="50"/>
      <c r="Q13448" s="50"/>
      <c r="R13448" s="51"/>
      <c r="S13448" s="51"/>
      <c r="T13448" s="51"/>
      <c r="U13448" s="51"/>
      <c r="V13448" s="51"/>
      <c r="W13448" s="51"/>
      <c r="X13448" s="44"/>
      <c r="AF13448" s="52"/>
      <c r="AM13448" s="7"/>
      <c r="AN13448" s="7"/>
      <c r="AO13448" s="53"/>
      <c r="AP13448" s="54"/>
      <c r="AQ13448" s="54"/>
      <c r="AR13448" s="7"/>
      <c r="AS13448" s="54"/>
      <c r="AT13448" s="53"/>
      <c r="AU13448" s="7"/>
      <c r="AV13448" s="7"/>
      <c r="AW13448" s="55"/>
      <c r="AX13448" s="56"/>
      <c r="AY13448" s="55"/>
      <c r="AZ13448" s="55"/>
      <c r="BA13448" s="55"/>
      <c r="BB13448" s="11"/>
      <c r="BC13448" s="12"/>
      <c r="BD13448" s="12"/>
      <c r="BE13448" s="12"/>
      <c r="BF13448" s="12"/>
      <c r="BG13448" s="12"/>
      <c r="BH13448" s="12"/>
      <c r="BI13448" s="12"/>
      <c r="BJ13448" s="12"/>
      <c r="BK13448" s="12"/>
    </row>
    <row r="13449" spans="1:63" s="5" customFormat="1">
      <c r="A13449" s="13"/>
      <c r="B13449" s="13"/>
      <c r="C13449" s="45"/>
      <c r="E13449" s="46"/>
      <c r="F13449" s="47"/>
      <c r="G13449" s="48"/>
      <c r="H13449" s="49"/>
      <c r="I13449" s="49"/>
      <c r="J13449" s="49"/>
      <c r="K13449" s="50"/>
      <c r="L13449" s="50"/>
      <c r="M13449" s="50"/>
      <c r="N13449" s="50"/>
      <c r="O13449" s="50"/>
      <c r="P13449" s="50"/>
      <c r="Q13449" s="50"/>
      <c r="R13449" s="51"/>
      <c r="S13449" s="51"/>
      <c r="T13449" s="51"/>
      <c r="U13449" s="51"/>
      <c r="V13449" s="51"/>
      <c r="W13449" s="51"/>
      <c r="X13449" s="44"/>
      <c r="AF13449" s="52"/>
      <c r="AM13449" s="7"/>
      <c r="AN13449" s="7"/>
      <c r="AO13449" s="53"/>
      <c r="AP13449" s="54"/>
      <c r="AQ13449" s="54"/>
      <c r="AR13449" s="7"/>
      <c r="AS13449" s="54"/>
      <c r="AT13449" s="53"/>
      <c r="AU13449" s="7"/>
      <c r="AV13449" s="7"/>
      <c r="AW13449" s="55"/>
      <c r="AX13449" s="56"/>
      <c r="AY13449" s="55"/>
      <c r="AZ13449" s="55"/>
      <c r="BA13449" s="55"/>
      <c r="BB13449" s="11"/>
      <c r="BC13449" s="12"/>
      <c r="BD13449" s="12"/>
      <c r="BE13449" s="12"/>
      <c r="BF13449" s="12"/>
      <c r="BG13449" s="12"/>
      <c r="BH13449" s="12"/>
      <c r="BI13449" s="12"/>
      <c r="BJ13449" s="12"/>
      <c r="BK13449" s="12"/>
    </row>
    <row r="13450" spans="1:63" s="5" customFormat="1">
      <c r="A13450" s="13"/>
      <c r="B13450" s="13"/>
      <c r="C13450" s="45"/>
      <c r="E13450" s="46"/>
      <c r="F13450" s="47"/>
      <c r="G13450" s="48"/>
      <c r="H13450" s="49"/>
      <c r="I13450" s="49"/>
      <c r="J13450" s="49"/>
      <c r="K13450" s="50"/>
      <c r="L13450" s="50"/>
      <c r="M13450" s="50"/>
      <c r="N13450" s="50"/>
      <c r="O13450" s="50"/>
      <c r="P13450" s="50"/>
      <c r="Q13450" s="50"/>
      <c r="R13450" s="51"/>
      <c r="S13450" s="51"/>
      <c r="T13450" s="51"/>
      <c r="U13450" s="51"/>
      <c r="V13450" s="51"/>
      <c r="W13450" s="51"/>
      <c r="X13450" s="44"/>
      <c r="AF13450" s="52"/>
      <c r="AM13450" s="7"/>
      <c r="AN13450" s="7"/>
      <c r="AO13450" s="53"/>
      <c r="AP13450" s="54"/>
      <c r="AQ13450" s="54"/>
      <c r="AR13450" s="7"/>
      <c r="AS13450" s="54"/>
      <c r="AT13450" s="53"/>
      <c r="AU13450" s="7"/>
      <c r="AV13450" s="7"/>
      <c r="AW13450" s="55"/>
      <c r="AX13450" s="56"/>
      <c r="AY13450" s="55"/>
      <c r="AZ13450" s="55"/>
      <c r="BA13450" s="55"/>
      <c r="BB13450" s="11"/>
      <c r="BC13450" s="12"/>
      <c r="BD13450" s="12"/>
      <c r="BE13450" s="12"/>
      <c r="BF13450" s="12"/>
      <c r="BG13450" s="12"/>
      <c r="BH13450" s="12"/>
      <c r="BI13450" s="12"/>
      <c r="BJ13450" s="12"/>
      <c r="BK13450" s="12"/>
    </row>
    <row r="13451" spans="1:63" s="5" customFormat="1">
      <c r="A13451" s="13"/>
      <c r="B13451" s="13"/>
      <c r="C13451" s="45"/>
      <c r="E13451" s="46"/>
      <c r="F13451" s="47"/>
      <c r="G13451" s="48"/>
      <c r="H13451" s="49"/>
      <c r="I13451" s="49"/>
      <c r="J13451" s="49"/>
      <c r="K13451" s="50"/>
      <c r="L13451" s="50"/>
      <c r="M13451" s="50"/>
      <c r="N13451" s="50"/>
      <c r="O13451" s="50"/>
      <c r="P13451" s="50"/>
      <c r="Q13451" s="50"/>
      <c r="R13451" s="51"/>
      <c r="S13451" s="51"/>
      <c r="T13451" s="51"/>
      <c r="U13451" s="51"/>
      <c r="V13451" s="51"/>
      <c r="W13451" s="51"/>
      <c r="X13451" s="44"/>
      <c r="AF13451" s="52"/>
      <c r="AM13451" s="7"/>
      <c r="AN13451" s="7"/>
      <c r="AO13451" s="53"/>
      <c r="AP13451" s="54"/>
      <c r="AQ13451" s="54"/>
      <c r="AR13451" s="7"/>
      <c r="AS13451" s="54"/>
      <c r="AT13451" s="53"/>
      <c r="AU13451" s="7"/>
      <c r="AV13451" s="7"/>
      <c r="AW13451" s="55"/>
      <c r="AX13451" s="56"/>
      <c r="AY13451" s="55"/>
      <c r="AZ13451" s="55"/>
      <c r="BA13451" s="55"/>
      <c r="BB13451" s="11"/>
      <c r="BC13451" s="12"/>
      <c r="BD13451" s="12"/>
      <c r="BE13451" s="12"/>
      <c r="BF13451" s="12"/>
      <c r="BG13451" s="12"/>
      <c r="BH13451" s="12"/>
      <c r="BI13451" s="12"/>
      <c r="BJ13451" s="12"/>
      <c r="BK13451" s="12"/>
    </row>
    <row r="13452" spans="1:63" s="5" customFormat="1">
      <c r="A13452" s="13"/>
      <c r="B13452" s="13"/>
      <c r="C13452" s="45"/>
      <c r="E13452" s="46"/>
      <c r="F13452" s="47"/>
      <c r="G13452" s="48"/>
      <c r="H13452" s="49"/>
      <c r="I13452" s="49"/>
      <c r="J13452" s="49"/>
      <c r="K13452" s="50"/>
      <c r="L13452" s="50"/>
      <c r="M13452" s="50"/>
      <c r="N13452" s="50"/>
      <c r="O13452" s="50"/>
      <c r="P13452" s="50"/>
      <c r="Q13452" s="50"/>
      <c r="R13452" s="51"/>
      <c r="S13452" s="51"/>
      <c r="T13452" s="51"/>
      <c r="U13452" s="51"/>
      <c r="V13452" s="51"/>
      <c r="W13452" s="51"/>
      <c r="X13452" s="44"/>
      <c r="AF13452" s="52"/>
      <c r="AM13452" s="7"/>
      <c r="AN13452" s="7"/>
      <c r="AO13452" s="53"/>
      <c r="AP13452" s="54"/>
      <c r="AQ13452" s="54"/>
      <c r="AR13452" s="7"/>
      <c r="AS13452" s="54"/>
      <c r="AT13452" s="53"/>
      <c r="AU13452" s="7"/>
      <c r="AV13452" s="7"/>
      <c r="AW13452" s="55"/>
      <c r="AX13452" s="56"/>
      <c r="AY13452" s="55"/>
      <c r="AZ13452" s="55"/>
      <c r="BA13452" s="55"/>
      <c r="BB13452" s="11"/>
      <c r="BC13452" s="12"/>
      <c r="BD13452" s="12"/>
      <c r="BE13452" s="12"/>
      <c r="BF13452" s="12"/>
      <c r="BG13452" s="12"/>
      <c r="BH13452" s="12"/>
      <c r="BI13452" s="12"/>
      <c r="BJ13452" s="12"/>
      <c r="BK13452" s="12"/>
    </row>
    <row r="13453" spans="1:63" s="5" customFormat="1">
      <c r="A13453" s="13"/>
      <c r="B13453" s="13"/>
      <c r="C13453" s="45"/>
      <c r="E13453" s="46"/>
      <c r="F13453" s="47"/>
      <c r="G13453" s="48"/>
      <c r="H13453" s="49"/>
      <c r="I13453" s="49"/>
      <c r="J13453" s="49"/>
      <c r="K13453" s="50"/>
      <c r="L13453" s="50"/>
      <c r="M13453" s="50"/>
      <c r="N13453" s="50"/>
      <c r="O13453" s="50"/>
      <c r="P13453" s="50"/>
      <c r="Q13453" s="50"/>
      <c r="R13453" s="51"/>
      <c r="S13453" s="51"/>
      <c r="T13453" s="51"/>
      <c r="U13453" s="51"/>
      <c r="V13453" s="51"/>
      <c r="W13453" s="51"/>
      <c r="X13453" s="44"/>
      <c r="AF13453" s="52"/>
      <c r="AM13453" s="7"/>
      <c r="AN13453" s="7"/>
      <c r="AO13453" s="53"/>
      <c r="AP13453" s="54"/>
      <c r="AQ13453" s="54"/>
      <c r="AR13453" s="7"/>
      <c r="AS13453" s="54"/>
      <c r="AT13453" s="53"/>
      <c r="AU13453" s="7"/>
      <c r="AV13453" s="7"/>
      <c r="AW13453" s="55"/>
      <c r="AX13453" s="56"/>
      <c r="AY13453" s="55"/>
      <c r="AZ13453" s="55"/>
      <c r="BA13453" s="55"/>
      <c r="BB13453" s="11"/>
      <c r="BC13453" s="12"/>
      <c r="BD13453" s="12"/>
      <c r="BE13453" s="12"/>
      <c r="BF13453" s="12"/>
      <c r="BG13453" s="12"/>
      <c r="BH13453" s="12"/>
      <c r="BI13453" s="12"/>
      <c r="BJ13453" s="12"/>
      <c r="BK13453" s="12"/>
    </row>
    <row r="13454" spans="1:63" s="5" customFormat="1">
      <c r="A13454" s="13"/>
      <c r="B13454" s="13"/>
      <c r="C13454" s="45"/>
      <c r="E13454" s="46"/>
      <c r="F13454" s="47"/>
      <c r="G13454" s="48"/>
      <c r="H13454" s="49"/>
      <c r="I13454" s="49"/>
      <c r="J13454" s="49"/>
      <c r="K13454" s="50"/>
      <c r="L13454" s="50"/>
      <c r="M13454" s="50"/>
      <c r="N13454" s="50"/>
      <c r="O13454" s="50"/>
      <c r="P13454" s="50"/>
      <c r="Q13454" s="50"/>
      <c r="R13454" s="51"/>
      <c r="S13454" s="51"/>
      <c r="T13454" s="51"/>
      <c r="U13454" s="51"/>
      <c r="V13454" s="51"/>
      <c r="W13454" s="51"/>
      <c r="X13454" s="44"/>
      <c r="AF13454" s="52"/>
      <c r="AM13454" s="7"/>
      <c r="AN13454" s="7"/>
      <c r="AO13454" s="53"/>
      <c r="AP13454" s="54"/>
      <c r="AQ13454" s="54"/>
      <c r="AR13454" s="7"/>
      <c r="AS13454" s="54"/>
      <c r="AT13454" s="53"/>
      <c r="AU13454" s="7"/>
      <c r="AV13454" s="7"/>
      <c r="AW13454" s="55"/>
      <c r="AX13454" s="56"/>
      <c r="AY13454" s="55"/>
      <c r="AZ13454" s="55"/>
      <c r="BA13454" s="55"/>
      <c r="BB13454" s="11"/>
      <c r="BC13454" s="12"/>
      <c r="BD13454" s="12"/>
      <c r="BE13454" s="12"/>
      <c r="BF13454" s="12"/>
      <c r="BG13454" s="12"/>
      <c r="BH13454" s="12"/>
      <c r="BI13454" s="12"/>
      <c r="BJ13454" s="12"/>
      <c r="BK13454" s="12"/>
    </row>
    <row r="13455" spans="1:63" s="5" customFormat="1">
      <c r="A13455" s="13"/>
      <c r="B13455" s="13"/>
      <c r="C13455" s="45"/>
      <c r="E13455" s="46"/>
      <c r="F13455" s="47"/>
      <c r="G13455" s="48"/>
      <c r="H13455" s="49"/>
      <c r="I13455" s="49"/>
      <c r="J13455" s="49"/>
      <c r="K13455" s="50"/>
      <c r="L13455" s="50"/>
      <c r="M13455" s="50"/>
      <c r="N13455" s="50"/>
      <c r="O13455" s="50"/>
      <c r="P13455" s="50"/>
      <c r="Q13455" s="50"/>
      <c r="R13455" s="51"/>
      <c r="S13455" s="51"/>
      <c r="T13455" s="51"/>
      <c r="U13455" s="51"/>
      <c r="V13455" s="51"/>
      <c r="W13455" s="51"/>
      <c r="X13455" s="44"/>
      <c r="AF13455" s="52"/>
      <c r="AM13455" s="7"/>
      <c r="AN13455" s="7"/>
      <c r="AO13455" s="53"/>
      <c r="AP13455" s="54"/>
      <c r="AQ13455" s="54"/>
      <c r="AR13455" s="7"/>
      <c r="AS13455" s="54"/>
      <c r="AT13455" s="53"/>
      <c r="AU13455" s="7"/>
      <c r="AV13455" s="7"/>
      <c r="AW13455" s="55"/>
      <c r="AX13455" s="56"/>
      <c r="AY13455" s="55"/>
      <c r="AZ13455" s="55"/>
      <c r="BA13455" s="55"/>
      <c r="BB13455" s="11"/>
      <c r="BC13455" s="12"/>
      <c r="BD13455" s="12"/>
      <c r="BE13455" s="12"/>
      <c r="BF13455" s="12"/>
      <c r="BG13455" s="12"/>
      <c r="BH13455" s="12"/>
      <c r="BI13455" s="12"/>
      <c r="BJ13455" s="12"/>
      <c r="BK13455" s="12"/>
    </row>
    <row r="13456" spans="1:63" s="5" customFormat="1">
      <c r="A13456" s="13"/>
      <c r="B13456" s="13"/>
      <c r="C13456" s="45"/>
      <c r="E13456" s="46"/>
      <c r="F13456" s="47"/>
      <c r="G13456" s="48"/>
      <c r="H13456" s="49"/>
      <c r="I13456" s="49"/>
      <c r="J13456" s="49"/>
      <c r="K13456" s="50"/>
      <c r="L13456" s="50"/>
      <c r="M13456" s="50"/>
      <c r="N13456" s="50"/>
      <c r="O13456" s="50"/>
      <c r="P13456" s="50"/>
      <c r="Q13456" s="50"/>
      <c r="R13456" s="51"/>
      <c r="S13456" s="51"/>
      <c r="T13456" s="51"/>
      <c r="U13456" s="51"/>
      <c r="V13456" s="51"/>
      <c r="W13456" s="51"/>
      <c r="X13456" s="44"/>
      <c r="AF13456" s="52"/>
      <c r="AM13456" s="7"/>
      <c r="AN13456" s="7"/>
      <c r="AO13456" s="53"/>
      <c r="AP13456" s="54"/>
      <c r="AQ13456" s="54"/>
      <c r="AR13456" s="7"/>
      <c r="AS13456" s="54"/>
      <c r="AT13456" s="53"/>
      <c r="AU13456" s="7"/>
      <c r="AV13456" s="7"/>
      <c r="AW13456" s="55"/>
      <c r="AX13456" s="56"/>
      <c r="AY13456" s="55"/>
      <c r="AZ13456" s="55"/>
      <c r="BA13456" s="55"/>
      <c r="BB13456" s="11"/>
      <c r="BC13456" s="12"/>
      <c r="BD13456" s="12"/>
      <c r="BE13456" s="12"/>
      <c r="BF13456" s="12"/>
      <c r="BG13456" s="12"/>
      <c r="BH13456" s="12"/>
      <c r="BI13456" s="12"/>
      <c r="BJ13456" s="12"/>
      <c r="BK13456" s="12"/>
    </row>
    <row r="13457" spans="1:63" s="5" customFormat="1">
      <c r="A13457" s="13"/>
      <c r="B13457" s="13"/>
      <c r="C13457" s="45"/>
      <c r="E13457" s="46"/>
      <c r="F13457" s="47"/>
      <c r="G13457" s="48"/>
      <c r="H13457" s="49"/>
      <c r="I13457" s="49"/>
      <c r="J13457" s="49"/>
      <c r="K13457" s="50"/>
      <c r="L13457" s="50"/>
      <c r="M13457" s="50"/>
      <c r="N13457" s="50"/>
      <c r="O13457" s="50"/>
      <c r="P13457" s="50"/>
      <c r="Q13457" s="50"/>
      <c r="R13457" s="51"/>
      <c r="S13457" s="51"/>
      <c r="T13457" s="51"/>
      <c r="U13457" s="51"/>
      <c r="V13457" s="51"/>
      <c r="W13457" s="51"/>
      <c r="X13457" s="44"/>
      <c r="AF13457" s="52"/>
      <c r="AM13457" s="7"/>
      <c r="AN13457" s="7"/>
      <c r="AO13457" s="53"/>
      <c r="AP13457" s="54"/>
      <c r="AQ13457" s="54"/>
      <c r="AR13457" s="7"/>
      <c r="AS13457" s="54"/>
      <c r="AT13457" s="53"/>
      <c r="AU13457" s="7"/>
      <c r="AV13457" s="7"/>
      <c r="AW13457" s="55"/>
      <c r="AX13457" s="56"/>
      <c r="AY13457" s="55"/>
      <c r="AZ13457" s="55"/>
      <c r="BA13457" s="55"/>
      <c r="BB13457" s="11"/>
      <c r="BC13457" s="12"/>
      <c r="BD13457" s="12"/>
      <c r="BE13457" s="12"/>
      <c r="BF13457" s="12"/>
      <c r="BG13457" s="12"/>
      <c r="BH13457" s="12"/>
      <c r="BI13457" s="12"/>
      <c r="BJ13457" s="12"/>
      <c r="BK13457" s="12"/>
    </row>
    <row r="13458" spans="1:63" s="5" customFormat="1">
      <c r="A13458" s="13"/>
      <c r="B13458" s="13"/>
      <c r="C13458" s="45"/>
      <c r="E13458" s="46"/>
      <c r="F13458" s="47"/>
      <c r="G13458" s="48"/>
      <c r="H13458" s="49"/>
      <c r="I13458" s="49"/>
      <c r="J13458" s="49"/>
      <c r="K13458" s="50"/>
      <c r="L13458" s="50"/>
      <c r="M13458" s="50"/>
      <c r="N13458" s="50"/>
      <c r="O13458" s="50"/>
      <c r="P13458" s="50"/>
      <c r="Q13458" s="50"/>
      <c r="R13458" s="51"/>
      <c r="S13458" s="51"/>
      <c r="T13458" s="51"/>
      <c r="U13458" s="51"/>
      <c r="V13458" s="51"/>
      <c r="W13458" s="51"/>
      <c r="X13458" s="44"/>
      <c r="AF13458" s="52"/>
      <c r="AM13458" s="7"/>
      <c r="AN13458" s="7"/>
      <c r="AO13458" s="53"/>
      <c r="AP13458" s="54"/>
      <c r="AQ13458" s="54"/>
      <c r="AR13458" s="7"/>
      <c r="AS13458" s="54"/>
      <c r="AT13458" s="53"/>
      <c r="AU13458" s="7"/>
      <c r="AV13458" s="7"/>
      <c r="AW13458" s="55"/>
      <c r="AX13458" s="56"/>
      <c r="AY13458" s="55"/>
      <c r="AZ13458" s="55"/>
      <c r="BA13458" s="55"/>
      <c r="BB13458" s="11"/>
      <c r="BC13458" s="12"/>
      <c r="BD13458" s="12"/>
      <c r="BE13458" s="12"/>
      <c r="BF13458" s="12"/>
      <c r="BG13458" s="12"/>
      <c r="BH13458" s="12"/>
      <c r="BI13458" s="12"/>
      <c r="BJ13458" s="12"/>
      <c r="BK13458" s="12"/>
    </row>
    <row r="13459" spans="1:63" s="5" customFormat="1">
      <c r="A13459" s="13"/>
      <c r="B13459" s="13"/>
      <c r="C13459" s="45"/>
      <c r="E13459" s="46"/>
      <c r="F13459" s="47"/>
      <c r="G13459" s="48"/>
      <c r="H13459" s="49"/>
      <c r="I13459" s="49"/>
      <c r="J13459" s="49"/>
      <c r="K13459" s="50"/>
      <c r="L13459" s="50"/>
      <c r="M13459" s="50"/>
      <c r="N13459" s="50"/>
      <c r="O13459" s="50"/>
      <c r="P13459" s="50"/>
      <c r="Q13459" s="50"/>
      <c r="R13459" s="51"/>
      <c r="S13459" s="51"/>
      <c r="T13459" s="51"/>
      <c r="U13459" s="51"/>
      <c r="V13459" s="51"/>
      <c r="W13459" s="51"/>
      <c r="X13459" s="44"/>
      <c r="AF13459" s="52"/>
      <c r="AM13459" s="7"/>
      <c r="AN13459" s="7"/>
      <c r="AO13459" s="53"/>
      <c r="AP13459" s="54"/>
      <c r="AQ13459" s="54"/>
      <c r="AR13459" s="7"/>
      <c r="AS13459" s="54"/>
      <c r="AT13459" s="53"/>
      <c r="AU13459" s="7"/>
      <c r="AV13459" s="7"/>
      <c r="AW13459" s="55"/>
      <c r="AX13459" s="56"/>
      <c r="AY13459" s="55"/>
      <c r="AZ13459" s="55"/>
      <c r="BA13459" s="55"/>
      <c r="BB13459" s="11"/>
      <c r="BC13459" s="12"/>
      <c r="BD13459" s="12"/>
      <c r="BE13459" s="12"/>
      <c r="BF13459" s="12"/>
      <c r="BG13459" s="12"/>
      <c r="BH13459" s="12"/>
      <c r="BI13459" s="12"/>
      <c r="BJ13459" s="12"/>
      <c r="BK13459" s="12"/>
    </row>
    <row r="13460" spans="1:63" s="5" customFormat="1">
      <c r="A13460" s="13"/>
      <c r="B13460" s="13"/>
      <c r="C13460" s="45"/>
      <c r="E13460" s="46"/>
      <c r="F13460" s="47"/>
      <c r="G13460" s="48"/>
      <c r="H13460" s="49"/>
      <c r="I13460" s="49"/>
      <c r="J13460" s="49"/>
      <c r="K13460" s="50"/>
      <c r="L13460" s="50"/>
      <c r="M13460" s="50"/>
      <c r="N13460" s="50"/>
      <c r="O13460" s="50"/>
      <c r="P13460" s="50"/>
      <c r="Q13460" s="50"/>
      <c r="R13460" s="51"/>
      <c r="S13460" s="51"/>
      <c r="T13460" s="51"/>
      <c r="U13460" s="51"/>
      <c r="V13460" s="51"/>
      <c r="W13460" s="51"/>
      <c r="X13460" s="44"/>
      <c r="AF13460" s="52"/>
      <c r="AM13460" s="7"/>
      <c r="AN13460" s="7"/>
      <c r="AO13460" s="53"/>
      <c r="AP13460" s="54"/>
      <c r="AQ13460" s="54"/>
      <c r="AR13460" s="7"/>
      <c r="AS13460" s="54"/>
      <c r="AT13460" s="53"/>
      <c r="AU13460" s="7"/>
      <c r="AV13460" s="7"/>
      <c r="AW13460" s="55"/>
      <c r="AX13460" s="56"/>
      <c r="AY13460" s="55"/>
      <c r="AZ13460" s="55"/>
      <c r="BA13460" s="55"/>
      <c r="BB13460" s="11"/>
      <c r="BC13460" s="12"/>
      <c r="BD13460" s="12"/>
      <c r="BE13460" s="12"/>
      <c r="BF13460" s="12"/>
      <c r="BG13460" s="12"/>
      <c r="BH13460" s="12"/>
      <c r="BI13460" s="12"/>
      <c r="BJ13460" s="12"/>
      <c r="BK13460" s="12"/>
    </row>
    <row r="13461" spans="1:63" s="5" customFormat="1">
      <c r="A13461" s="13"/>
      <c r="B13461" s="13"/>
      <c r="C13461" s="45"/>
      <c r="E13461" s="46"/>
      <c r="F13461" s="47"/>
      <c r="G13461" s="48"/>
      <c r="H13461" s="49"/>
      <c r="I13461" s="49"/>
      <c r="J13461" s="49"/>
      <c r="K13461" s="50"/>
      <c r="L13461" s="50"/>
      <c r="M13461" s="50"/>
      <c r="N13461" s="50"/>
      <c r="O13461" s="50"/>
      <c r="P13461" s="50"/>
      <c r="Q13461" s="50"/>
      <c r="R13461" s="51"/>
      <c r="S13461" s="51"/>
      <c r="T13461" s="51"/>
      <c r="U13461" s="51"/>
      <c r="V13461" s="51"/>
      <c r="W13461" s="51"/>
      <c r="X13461" s="44"/>
      <c r="AF13461" s="52"/>
      <c r="AM13461" s="7"/>
      <c r="AN13461" s="7"/>
      <c r="AO13461" s="53"/>
      <c r="AP13461" s="54"/>
      <c r="AQ13461" s="54"/>
      <c r="AR13461" s="7"/>
      <c r="AS13461" s="54"/>
      <c r="AT13461" s="53"/>
      <c r="AU13461" s="7"/>
      <c r="AV13461" s="7"/>
      <c r="AW13461" s="55"/>
      <c r="AX13461" s="56"/>
      <c r="AY13461" s="55"/>
      <c r="AZ13461" s="55"/>
      <c r="BA13461" s="55"/>
      <c r="BB13461" s="11"/>
      <c r="BC13461" s="12"/>
      <c r="BD13461" s="12"/>
      <c r="BE13461" s="12"/>
      <c r="BF13461" s="12"/>
      <c r="BG13461" s="12"/>
      <c r="BH13461" s="12"/>
      <c r="BI13461" s="12"/>
      <c r="BJ13461" s="12"/>
      <c r="BK13461" s="12"/>
    </row>
    <row r="13462" spans="1:63" s="5" customFormat="1">
      <c r="A13462" s="13"/>
      <c r="B13462" s="13"/>
      <c r="C13462" s="45"/>
      <c r="E13462" s="46"/>
      <c r="F13462" s="47"/>
      <c r="G13462" s="48"/>
      <c r="H13462" s="49"/>
      <c r="I13462" s="49"/>
      <c r="J13462" s="49"/>
      <c r="K13462" s="50"/>
      <c r="L13462" s="50"/>
      <c r="M13462" s="50"/>
      <c r="N13462" s="50"/>
      <c r="O13462" s="50"/>
      <c r="P13462" s="50"/>
      <c r="Q13462" s="50"/>
      <c r="R13462" s="51"/>
      <c r="S13462" s="51"/>
      <c r="T13462" s="51"/>
      <c r="U13462" s="51"/>
      <c r="V13462" s="51"/>
      <c r="W13462" s="51"/>
      <c r="X13462" s="44"/>
      <c r="AF13462" s="52"/>
      <c r="AM13462" s="7"/>
      <c r="AN13462" s="7"/>
      <c r="AO13462" s="53"/>
      <c r="AP13462" s="54"/>
      <c r="AQ13462" s="54"/>
      <c r="AR13462" s="7"/>
      <c r="AS13462" s="54"/>
      <c r="AT13462" s="53"/>
      <c r="AU13462" s="7"/>
      <c r="AV13462" s="7"/>
      <c r="AW13462" s="55"/>
      <c r="AX13462" s="56"/>
      <c r="AY13462" s="55"/>
      <c r="AZ13462" s="55"/>
      <c r="BA13462" s="55"/>
      <c r="BB13462" s="11"/>
      <c r="BC13462" s="12"/>
      <c r="BD13462" s="12"/>
      <c r="BE13462" s="12"/>
      <c r="BF13462" s="12"/>
      <c r="BG13462" s="12"/>
      <c r="BH13462" s="12"/>
      <c r="BI13462" s="12"/>
      <c r="BJ13462" s="12"/>
      <c r="BK13462" s="12"/>
    </row>
    <row r="13463" spans="1:63" s="5" customFormat="1">
      <c r="A13463" s="13"/>
      <c r="B13463" s="13"/>
      <c r="C13463" s="45"/>
      <c r="E13463" s="46"/>
      <c r="F13463" s="47"/>
      <c r="G13463" s="48"/>
      <c r="H13463" s="49"/>
      <c r="I13463" s="49"/>
      <c r="J13463" s="49"/>
      <c r="K13463" s="50"/>
      <c r="L13463" s="50"/>
      <c r="M13463" s="50"/>
      <c r="N13463" s="50"/>
      <c r="O13463" s="50"/>
      <c r="P13463" s="50"/>
      <c r="Q13463" s="50"/>
      <c r="R13463" s="51"/>
      <c r="S13463" s="51"/>
      <c r="T13463" s="51"/>
      <c r="U13463" s="51"/>
      <c r="V13463" s="51"/>
      <c r="W13463" s="51"/>
      <c r="X13463" s="44"/>
      <c r="AF13463" s="52"/>
      <c r="AM13463" s="7"/>
      <c r="AN13463" s="7"/>
      <c r="AO13463" s="53"/>
      <c r="AP13463" s="54"/>
      <c r="AQ13463" s="54"/>
      <c r="AR13463" s="7"/>
      <c r="AS13463" s="54"/>
      <c r="AT13463" s="53"/>
      <c r="AU13463" s="7"/>
      <c r="AV13463" s="7"/>
      <c r="AW13463" s="55"/>
      <c r="AX13463" s="56"/>
      <c r="AY13463" s="55"/>
      <c r="AZ13463" s="55"/>
      <c r="BA13463" s="55"/>
      <c r="BB13463" s="11"/>
      <c r="BC13463" s="12"/>
      <c r="BD13463" s="12"/>
      <c r="BE13463" s="12"/>
      <c r="BF13463" s="12"/>
      <c r="BG13463" s="12"/>
      <c r="BH13463" s="12"/>
      <c r="BI13463" s="12"/>
      <c r="BJ13463" s="12"/>
      <c r="BK13463" s="12"/>
    </row>
    <row r="13464" spans="1:63" s="5" customFormat="1">
      <c r="A13464" s="13"/>
      <c r="B13464" s="13"/>
      <c r="C13464" s="45"/>
      <c r="E13464" s="46"/>
      <c r="F13464" s="47"/>
      <c r="G13464" s="48"/>
      <c r="H13464" s="49"/>
      <c r="I13464" s="49"/>
      <c r="J13464" s="49"/>
      <c r="K13464" s="50"/>
      <c r="L13464" s="50"/>
      <c r="M13464" s="50"/>
      <c r="N13464" s="50"/>
      <c r="O13464" s="50"/>
      <c r="P13464" s="50"/>
      <c r="Q13464" s="50"/>
      <c r="R13464" s="51"/>
      <c r="S13464" s="51"/>
      <c r="T13464" s="51"/>
      <c r="U13464" s="51"/>
      <c r="V13464" s="51"/>
      <c r="W13464" s="51"/>
      <c r="X13464" s="44"/>
      <c r="AF13464" s="52"/>
      <c r="AM13464" s="7"/>
      <c r="AN13464" s="7"/>
      <c r="AO13464" s="53"/>
      <c r="AP13464" s="54"/>
      <c r="AQ13464" s="54"/>
      <c r="AR13464" s="7"/>
      <c r="AS13464" s="54"/>
      <c r="AT13464" s="53"/>
      <c r="AU13464" s="7"/>
      <c r="AV13464" s="7"/>
      <c r="AW13464" s="55"/>
      <c r="AX13464" s="56"/>
      <c r="AY13464" s="55"/>
      <c r="AZ13464" s="55"/>
      <c r="BA13464" s="55"/>
      <c r="BB13464" s="11"/>
      <c r="BC13464" s="12"/>
      <c r="BD13464" s="12"/>
      <c r="BE13464" s="12"/>
      <c r="BF13464" s="12"/>
      <c r="BG13464" s="12"/>
      <c r="BH13464" s="12"/>
      <c r="BI13464" s="12"/>
      <c r="BJ13464" s="12"/>
      <c r="BK13464" s="12"/>
    </row>
    <row r="13465" spans="1:63" s="5" customFormat="1">
      <c r="A13465" s="13"/>
      <c r="B13465" s="13"/>
      <c r="C13465" s="45"/>
      <c r="E13465" s="46"/>
      <c r="F13465" s="47"/>
      <c r="G13465" s="48"/>
      <c r="H13465" s="49"/>
      <c r="I13465" s="49"/>
      <c r="J13465" s="49"/>
      <c r="K13465" s="50"/>
      <c r="L13465" s="50"/>
      <c r="M13465" s="50"/>
      <c r="N13465" s="50"/>
      <c r="O13465" s="50"/>
      <c r="P13465" s="50"/>
      <c r="Q13465" s="50"/>
      <c r="R13465" s="51"/>
      <c r="S13465" s="51"/>
      <c r="T13465" s="51"/>
      <c r="U13465" s="51"/>
      <c r="V13465" s="51"/>
      <c r="W13465" s="51"/>
      <c r="X13465" s="44"/>
      <c r="AF13465" s="52"/>
      <c r="AM13465" s="7"/>
      <c r="AN13465" s="7"/>
      <c r="AO13465" s="53"/>
      <c r="AP13465" s="54"/>
      <c r="AQ13465" s="54"/>
      <c r="AR13465" s="7"/>
      <c r="AS13465" s="54"/>
      <c r="AT13465" s="53"/>
      <c r="AU13465" s="7"/>
      <c r="AV13465" s="7"/>
      <c r="AW13465" s="55"/>
      <c r="AX13465" s="56"/>
      <c r="AY13465" s="55"/>
      <c r="AZ13465" s="55"/>
      <c r="BA13465" s="55"/>
      <c r="BB13465" s="11"/>
      <c r="BC13465" s="12"/>
      <c r="BD13465" s="12"/>
      <c r="BE13465" s="12"/>
      <c r="BF13465" s="12"/>
      <c r="BG13465" s="12"/>
      <c r="BH13465" s="12"/>
      <c r="BI13465" s="12"/>
      <c r="BJ13465" s="12"/>
      <c r="BK13465" s="12"/>
    </row>
    <row r="13466" spans="1:63" s="5" customFormat="1">
      <c r="A13466" s="13"/>
      <c r="B13466" s="13"/>
      <c r="C13466" s="45"/>
      <c r="E13466" s="46"/>
      <c r="F13466" s="47"/>
      <c r="G13466" s="48"/>
      <c r="H13466" s="49"/>
      <c r="I13466" s="49"/>
      <c r="J13466" s="49"/>
      <c r="K13466" s="50"/>
      <c r="L13466" s="50"/>
      <c r="M13466" s="50"/>
      <c r="N13466" s="50"/>
      <c r="O13466" s="50"/>
      <c r="P13466" s="50"/>
      <c r="Q13466" s="50"/>
      <c r="R13466" s="51"/>
      <c r="S13466" s="51"/>
      <c r="T13466" s="51"/>
      <c r="U13466" s="51"/>
      <c r="V13466" s="51"/>
      <c r="W13466" s="51"/>
      <c r="X13466" s="44"/>
      <c r="AF13466" s="52"/>
      <c r="AM13466" s="7"/>
      <c r="AN13466" s="7"/>
      <c r="AO13466" s="53"/>
      <c r="AP13466" s="54"/>
      <c r="AQ13466" s="54"/>
      <c r="AR13466" s="7"/>
      <c r="AS13466" s="54"/>
      <c r="AT13466" s="53"/>
      <c r="AU13466" s="7"/>
      <c r="AV13466" s="7"/>
      <c r="AW13466" s="55"/>
      <c r="AX13466" s="56"/>
      <c r="AY13466" s="55"/>
      <c r="AZ13466" s="55"/>
      <c r="BA13466" s="55"/>
      <c r="BB13466" s="11"/>
      <c r="BC13466" s="12"/>
      <c r="BD13466" s="12"/>
      <c r="BE13466" s="12"/>
      <c r="BF13466" s="12"/>
      <c r="BG13466" s="12"/>
      <c r="BH13466" s="12"/>
      <c r="BI13466" s="12"/>
      <c r="BJ13466" s="12"/>
      <c r="BK13466" s="12"/>
    </row>
    <row r="13467" spans="1:63" s="5" customFormat="1">
      <c r="A13467" s="13"/>
      <c r="B13467" s="13"/>
      <c r="C13467" s="45"/>
      <c r="E13467" s="46"/>
      <c r="F13467" s="47"/>
      <c r="G13467" s="48"/>
      <c r="H13467" s="49"/>
      <c r="I13467" s="49"/>
      <c r="J13467" s="49"/>
      <c r="K13467" s="50"/>
      <c r="L13467" s="50"/>
      <c r="M13467" s="50"/>
      <c r="N13467" s="50"/>
      <c r="O13467" s="50"/>
      <c r="P13467" s="50"/>
      <c r="Q13467" s="50"/>
      <c r="R13467" s="51"/>
      <c r="S13467" s="51"/>
      <c r="T13467" s="51"/>
      <c r="U13467" s="51"/>
      <c r="V13467" s="51"/>
      <c r="W13467" s="51"/>
      <c r="X13467" s="44"/>
      <c r="AF13467" s="52"/>
      <c r="AM13467" s="7"/>
      <c r="AN13467" s="7"/>
      <c r="AO13467" s="53"/>
      <c r="AP13467" s="54"/>
      <c r="AQ13467" s="54"/>
      <c r="AR13467" s="7"/>
      <c r="AS13467" s="54"/>
      <c r="AT13467" s="53"/>
      <c r="AU13467" s="7"/>
      <c r="AV13467" s="7"/>
      <c r="AW13467" s="55"/>
      <c r="AX13467" s="56"/>
      <c r="AY13467" s="55"/>
      <c r="AZ13467" s="55"/>
      <c r="BA13467" s="55"/>
      <c r="BB13467" s="11"/>
      <c r="BC13467" s="12"/>
      <c r="BD13467" s="12"/>
      <c r="BE13467" s="12"/>
      <c r="BF13467" s="12"/>
      <c r="BG13467" s="12"/>
      <c r="BH13467" s="12"/>
      <c r="BI13467" s="12"/>
      <c r="BJ13467" s="12"/>
      <c r="BK13467" s="12"/>
    </row>
    <row r="13468" spans="1:63" s="5" customFormat="1">
      <c r="A13468" s="13"/>
      <c r="B13468" s="13"/>
      <c r="C13468" s="45"/>
      <c r="E13468" s="46"/>
      <c r="F13468" s="47"/>
      <c r="G13468" s="48"/>
      <c r="H13468" s="49"/>
      <c r="I13468" s="49"/>
      <c r="J13468" s="49"/>
      <c r="K13468" s="50"/>
      <c r="L13468" s="50"/>
      <c r="M13468" s="50"/>
      <c r="N13468" s="50"/>
      <c r="O13468" s="50"/>
      <c r="P13468" s="50"/>
      <c r="Q13468" s="50"/>
      <c r="R13468" s="51"/>
      <c r="S13468" s="51"/>
      <c r="T13468" s="51"/>
      <c r="U13468" s="51"/>
      <c r="V13468" s="51"/>
      <c r="W13468" s="51"/>
      <c r="X13468" s="44"/>
      <c r="AF13468" s="52"/>
      <c r="AM13468" s="7"/>
      <c r="AN13468" s="7"/>
      <c r="AO13468" s="53"/>
      <c r="AP13468" s="54"/>
      <c r="AQ13468" s="54"/>
      <c r="AR13468" s="7"/>
      <c r="AS13468" s="54"/>
      <c r="AT13468" s="53"/>
      <c r="AU13468" s="7"/>
      <c r="AV13468" s="7"/>
      <c r="AW13468" s="55"/>
      <c r="AX13468" s="56"/>
      <c r="AY13468" s="55"/>
      <c r="AZ13468" s="55"/>
      <c r="BA13468" s="55"/>
      <c r="BB13468" s="11"/>
      <c r="BC13468" s="12"/>
      <c r="BD13468" s="12"/>
      <c r="BE13468" s="12"/>
      <c r="BF13468" s="12"/>
      <c r="BG13468" s="12"/>
      <c r="BH13468" s="12"/>
      <c r="BI13468" s="12"/>
      <c r="BJ13468" s="12"/>
      <c r="BK13468" s="12"/>
    </row>
    <row r="13469" spans="1:63" s="5" customFormat="1">
      <c r="A13469" s="13"/>
      <c r="B13469" s="13"/>
      <c r="C13469" s="45"/>
      <c r="E13469" s="46"/>
      <c r="F13469" s="47"/>
      <c r="G13469" s="48"/>
      <c r="H13469" s="49"/>
      <c r="I13469" s="49"/>
      <c r="J13469" s="49"/>
      <c r="K13469" s="50"/>
      <c r="L13469" s="50"/>
      <c r="M13469" s="50"/>
      <c r="N13469" s="50"/>
      <c r="O13469" s="50"/>
      <c r="P13469" s="50"/>
      <c r="Q13469" s="50"/>
      <c r="R13469" s="51"/>
      <c r="S13469" s="51"/>
      <c r="T13469" s="51"/>
      <c r="U13469" s="51"/>
      <c r="V13469" s="51"/>
      <c r="W13469" s="51"/>
      <c r="X13469" s="44"/>
      <c r="AF13469" s="52"/>
      <c r="AM13469" s="7"/>
      <c r="AN13469" s="7"/>
      <c r="AO13469" s="53"/>
      <c r="AP13469" s="54"/>
      <c r="AQ13469" s="54"/>
      <c r="AR13469" s="7"/>
      <c r="AS13469" s="54"/>
      <c r="AT13469" s="53"/>
      <c r="AU13469" s="7"/>
      <c r="AV13469" s="7"/>
      <c r="AW13469" s="55"/>
      <c r="AX13469" s="56"/>
      <c r="AY13469" s="55"/>
      <c r="AZ13469" s="55"/>
      <c r="BA13469" s="55"/>
      <c r="BB13469" s="11"/>
      <c r="BC13469" s="12"/>
      <c r="BD13469" s="12"/>
      <c r="BE13469" s="12"/>
      <c r="BF13469" s="12"/>
      <c r="BG13469" s="12"/>
      <c r="BH13469" s="12"/>
      <c r="BI13469" s="12"/>
      <c r="BJ13469" s="12"/>
      <c r="BK13469" s="12"/>
    </row>
    <row r="13470" spans="1:63" s="5" customFormat="1">
      <c r="A13470" s="13"/>
      <c r="B13470" s="13"/>
      <c r="C13470" s="45"/>
      <c r="E13470" s="46"/>
      <c r="F13470" s="47"/>
      <c r="G13470" s="48"/>
      <c r="H13470" s="49"/>
      <c r="I13470" s="49"/>
      <c r="J13470" s="49"/>
      <c r="K13470" s="50"/>
      <c r="L13470" s="50"/>
      <c r="M13470" s="50"/>
      <c r="N13470" s="50"/>
      <c r="O13470" s="50"/>
      <c r="P13470" s="50"/>
      <c r="Q13470" s="50"/>
      <c r="R13470" s="51"/>
      <c r="S13470" s="51"/>
      <c r="T13470" s="51"/>
      <c r="U13470" s="51"/>
      <c r="V13470" s="51"/>
      <c r="W13470" s="51"/>
      <c r="X13470" s="44"/>
      <c r="AF13470" s="52"/>
      <c r="AM13470" s="7"/>
      <c r="AN13470" s="7"/>
      <c r="AO13470" s="53"/>
      <c r="AP13470" s="54"/>
      <c r="AQ13470" s="54"/>
      <c r="AR13470" s="7"/>
      <c r="AS13470" s="54"/>
      <c r="AT13470" s="53"/>
      <c r="AU13470" s="7"/>
      <c r="AV13470" s="7"/>
      <c r="AW13470" s="55"/>
      <c r="AX13470" s="56"/>
      <c r="AY13470" s="55"/>
      <c r="AZ13470" s="55"/>
      <c r="BA13470" s="55"/>
      <c r="BB13470" s="11"/>
      <c r="BC13470" s="12"/>
      <c r="BD13470" s="12"/>
      <c r="BE13470" s="12"/>
      <c r="BF13470" s="12"/>
      <c r="BG13470" s="12"/>
      <c r="BH13470" s="12"/>
      <c r="BI13470" s="12"/>
      <c r="BJ13470" s="12"/>
      <c r="BK13470" s="12"/>
    </row>
    <row r="13471" spans="1:63" s="5" customFormat="1">
      <c r="A13471" s="13"/>
      <c r="B13471" s="13"/>
      <c r="C13471" s="45"/>
      <c r="E13471" s="46"/>
      <c r="F13471" s="47"/>
      <c r="G13471" s="48"/>
      <c r="H13471" s="49"/>
      <c r="I13471" s="49"/>
      <c r="J13471" s="49"/>
      <c r="K13471" s="50"/>
      <c r="L13471" s="50"/>
      <c r="M13471" s="50"/>
      <c r="N13471" s="50"/>
      <c r="O13471" s="50"/>
      <c r="P13471" s="50"/>
      <c r="Q13471" s="50"/>
      <c r="R13471" s="51"/>
      <c r="S13471" s="51"/>
      <c r="T13471" s="51"/>
      <c r="U13471" s="51"/>
      <c r="V13471" s="51"/>
      <c r="W13471" s="51"/>
      <c r="X13471" s="44"/>
      <c r="AF13471" s="52"/>
      <c r="AM13471" s="7"/>
      <c r="AN13471" s="7"/>
      <c r="AO13471" s="53"/>
      <c r="AP13471" s="54"/>
      <c r="AQ13471" s="54"/>
      <c r="AR13471" s="7"/>
      <c r="AS13471" s="54"/>
      <c r="AT13471" s="53"/>
      <c r="AU13471" s="7"/>
      <c r="AV13471" s="7"/>
      <c r="AW13471" s="55"/>
      <c r="AX13471" s="56"/>
      <c r="AY13471" s="55"/>
      <c r="AZ13471" s="55"/>
      <c r="BA13471" s="55"/>
      <c r="BB13471" s="11"/>
      <c r="BC13471" s="12"/>
      <c r="BD13471" s="12"/>
      <c r="BE13471" s="12"/>
      <c r="BF13471" s="12"/>
      <c r="BG13471" s="12"/>
      <c r="BH13471" s="12"/>
      <c r="BI13471" s="12"/>
      <c r="BJ13471" s="12"/>
      <c r="BK13471" s="12"/>
    </row>
    <row r="13472" spans="1:63" s="5" customFormat="1">
      <c r="A13472" s="13"/>
      <c r="B13472" s="13"/>
      <c r="C13472" s="45"/>
      <c r="E13472" s="46"/>
      <c r="F13472" s="47"/>
      <c r="G13472" s="48"/>
      <c r="H13472" s="49"/>
      <c r="I13472" s="49"/>
      <c r="J13472" s="49"/>
      <c r="K13472" s="50"/>
      <c r="L13472" s="50"/>
      <c r="M13472" s="50"/>
      <c r="N13472" s="50"/>
      <c r="O13472" s="50"/>
      <c r="P13472" s="50"/>
      <c r="Q13472" s="50"/>
      <c r="R13472" s="51"/>
      <c r="S13472" s="51"/>
      <c r="T13472" s="51"/>
      <c r="U13472" s="51"/>
      <c r="V13472" s="51"/>
      <c r="W13472" s="51"/>
      <c r="X13472" s="44"/>
      <c r="AF13472" s="52"/>
      <c r="AM13472" s="7"/>
      <c r="AN13472" s="7"/>
      <c r="AO13472" s="53"/>
      <c r="AP13472" s="54"/>
      <c r="AQ13472" s="54"/>
      <c r="AR13472" s="7"/>
      <c r="AS13472" s="54"/>
      <c r="AT13472" s="53"/>
      <c r="AU13472" s="7"/>
      <c r="AV13472" s="7"/>
      <c r="AW13472" s="55"/>
      <c r="AX13472" s="56"/>
      <c r="AY13472" s="55"/>
      <c r="AZ13472" s="55"/>
      <c r="BA13472" s="55"/>
      <c r="BB13472" s="11"/>
      <c r="BC13472" s="12"/>
      <c r="BD13472" s="12"/>
      <c r="BE13472" s="12"/>
      <c r="BF13472" s="12"/>
      <c r="BG13472" s="12"/>
      <c r="BH13472" s="12"/>
      <c r="BI13472" s="12"/>
      <c r="BJ13472" s="12"/>
      <c r="BK13472" s="12"/>
    </row>
    <row r="13473" spans="1:63" s="5" customFormat="1">
      <c r="A13473" s="13"/>
      <c r="B13473" s="13"/>
      <c r="C13473" s="45"/>
      <c r="E13473" s="46"/>
      <c r="F13473" s="47"/>
      <c r="G13473" s="48"/>
      <c r="H13473" s="49"/>
      <c r="I13473" s="49"/>
      <c r="J13473" s="49"/>
      <c r="K13473" s="50"/>
      <c r="L13473" s="50"/>
      <c r="M13473" s="50"/>
      <c r="N13473" s="50"/>
      <c r="O13473" s="50"/>
      <c r="P13473" s="50"/>
      <c r="Q13473" s="50"/>
      <c r="R13473" s="51"/>
      <c r="S13473" s="51"/>
      <c r="T13473" s="51"/>
      <c r="U13473" s="51"/>
      <c r="V13473" s="51"/>
      <c r="W13473" s="51"/>
      <c r="X13473" s="44"/>
      <c r="AF13473" s="52"/>
      <c r="AM13473" s="7"/>
      <c r="AN13473" s="7"/>
      <c r="AO13473" s="53"/>
      <c r="AP13473" s="54"/>
      <c r="AQ13473" s="54"/>
      <c r="AR13473" s="7"/>
      <c r="AS13473" s="54"/>
      <c r="AT13473" s="53"/>
      <c r="AU13473" s="7"/>
      <c r="AV13473" s="7"/>
      <c r="AW13473" s="55"/>
      <c r="AX13473" s="56"/>
      <c r="AY13473" s="55"/>
      <c r="AZ13473" s="55"/>
      <c r="BA13473" s="55"/>
      <c r="BB13473" s="11"/>
      <c r="BC13473" s="12"/>
      <c r="BD13473" s="12"/>
      <c r="BE13473" s="12"/>
      <c r="BF13473" s="12"/>
      <c r="BG13473" s="12"/>
      <c r="BH13473" s="12"/>
      <c r="BI13473" s="12"/>
      <c r="BJ13473" s="12"/>
      <c r="BK13473" s="12"/>
    </row>
    <row r="13474" spans="1:63" s="5" customFormat="1">
      <c r="A13474" s="13"/>
      <c r="B13474" s="13"/>
      <c r="C13474" s="45"/>
      <c r="E13474" s="46"/>
      <c r="F13474" s="47"/>
      <c r="G13474" s="48"/>
      <c r="H13474" s="49"/>
      <c r="I13474" s="49"/>
      <c r="J13474" s="49"/>
      <c r="K13474" s="50"/>
      <c r="L13474" s="50"/>
      <c r="M13474" s="50"/>
      <c r="N13474" s="50"/>
      <c r="O13474" s="50"/>
      <c r="P13474" s="50"/>
      <c r="Q13474" s="50"/>
      <c r="R13474" s="51"/>
      <c r="S13474" s="51"/>
      <c r="T13474" s="51"/>
      <c r="U13474" s="51"/>
      <c r="V13474" s="51"/>
      <c r="W13474" s="51"/>
      <c r="X13474" s="44"/>
      <c r="AF13474" s="52"/>
      <c r="AM13474" s="7"/>
      <c r="AN13474" s="7"/>
      <c r="AO13474" s="53"/>
      <c r="AP13474" s="54"/>
      <c r="AQ13474" s="54"/>
      <c r="AR13474" s="7"/>
      <c r="AS13474" s="54"/>
      <c r="AT13474" s="53"/>
      <c r="AU13474" s="7"/>
      <c r="AV13474" s="7"/>
      <c r="AW13474" s="55"/>
      <c r="AX13474" s="56"/>
      <c r="AY13474" s="55"/>
      <c r="AZ13474" s="55"/>
      <c r="BA13474" s="55"/>
      <c r="BB13474" s="11"/>
      <c r="BC13474" s="12"/>
      <c r="BD13474" s="12"/>
      <c r="BE13474" s="12"/>
      <c r="BF13474" s="12"/>
      <c r="BG13474" s="12"/>
      <c r="BH13474" s="12"/>
      <c r="BI13474" s="12"/>
      <c r="BJ13474" s="12"/>
      <c r="BK13474" s="12"/>
    </row>
    <row r="13475" spans="1:63" s="5" customFormat="1">
      <c r="A13475" s="13"/>
      <c r="B13475" s="13"/>
      <c r="C13475" s="45"/>
      <c r="E13475" s="46"/>
      <c r="F13475" s="47"/>
      <c r="G13475" s="48"/>
      <c r="H13475" s="49"/>
      <c r="I13475" s="49"/>
      <c r="J13475" s="49"/>
      <c r="K13475" s="50"/>
      <c r="L13475" s="50"/>
      <c r="M13475" s="50"/>
      <c r="N13475" s="50"/>
      <c r="O13475" s="50"/>
      <c r="P13475" s="50"/>
      <c r="Q13475" s="50"/>
      <c r="R13475" s="51"/>
      <c r="S13475" s="51"/>
      <c r="T13475" s="51"/>
      <c r="U13475" s="51"/>
      <c r="V13475" s="51"/>
      <c r="W13475" s="51"/>
      <c r="X13475" s="44"/>
      <c r="AF13475" s="52"/>
      <c r="AM13475" s="7"/>
      <c r="AN13475" s="7"/>
      <c r="AO13475" s="53"/>
      <c r="AP13475" s="54"/>
      <c r="AQ13475" s="54"/>
      <c r="AR13475" s="7"/>
      <c r="AS13475" s="54"/>
      <c r="AT13475" s="53"/>
      <c r="AU13475" s="7"/>
      <c r="AV13475" s="7"/>
      <c r="AW13475" s="55"/>
      <c r="AX13475" s="56"/>
      <c r="AY13475" s="55"/>
      <c r="AZ13475" s="55"/>
      <c r="BA13475" s="55"/>
      <c r="BB13475" s="11"/>
      <c r="BC13475" s="12"/>
      <c r="BD13475" s="12"/>
      <c r="BE13475" s="12"/>
      <c r="BF13475" s="12"/>
      <c r="BG13475" s="12"/>
      <c r="BH13475" s="12"/>
      <c r="BI13475" s="12"/>
      <c r="BJ13475" s="12"/>
      <c r="BK13475" s="12"/>
    </row>
    <row r="13476" spans="1:63" s="5" customFormat="1">
      <c r="A13476" s="13"/>
      <c r="B13476" s="13"/>
      <c r="C13476" s="45"/>
      <c r="E13476" s="46"/>
      <c r="F13476" s="47"/>
      <c r="G13476" s="48"/>
      <c r="H13476" s="49"/>
      <c r="I13476" s="49"/>
      <c r="J13476" s="49"/>
      <c r="K13476" s="50"/>
      <c r="L13476" s="50"/>
      <c r="M13476" s="50"/>
      <c r="N13476" s="50"/>
      <c r="O13476" s="50"/>
      <c r="P13476" s="50"/>
      <c r="Q13476" s="50"/>
      <c r="R13476" s="51"/>
      <c r="S13476" s="51"/>
      <c r="T13476" s="51"/>
      <c r="U13476" s="51"/>
      <c r="V13476" s="51"/>
      <c r="W13476" s="51"/>
      <c r="X13476" s="44"/>
      <c r="AF13476" s="52"/>
      <c r="AM13476" s="7"/>
      <c r="AN13476" s="7"/>
      <c r="AO13476" s="53"/>
      <c r="AP13476" s="54"/>
      <c r="AQ13476" s="54"/>
      <c r="AR13476" s="7"/>
      <c r="AS13476" s="54"/>
      <c r="AT13476" s="53"/>
      <c r="AU13476" s="7"/>
      <c r="AV13476" s="7"/>
      <c r="AW13476" s="55"/>
      <c r="AX13476" s="56"/>
      <c r="AY13476" s="55"/>
      <c r="AZ13476" s="55"/>
      <c r="BA13476" s="55"/>
      <c r="BB13476" s="11"/>
      <c r="BC13476" s="12"/>
      <c r="BD13476" s="12"/>
      <c r="BE13476" s="12"/>
      <c r="BF13476" s="12"/>
      <c r="BG13476" s="12"/>
      <c r="BH13476" s="12"/>
      <c r="BI13476" s="12"/>
      <c r="BJ13476" s="12"/>
      <c r="BK13476" s="12"/>
    </row>
    <row r="13477" spans="1:63" s="5" customFormat="1">
      <c r="A13477" s="13"/>
      <c r="B13477" s="13"/>
      <c r="C13477" s="45"/>
      <c r="E13477" s="46"/>
      <c r="F13477" s="47"/>
      <c r="G13477" s="48"/>
      <c r="H13477" s="49"/>
      <c r="I13477" s="49"/>
      <c r="J13477" s="49"/>
      <c r="K13477" s="50"/>
      <c r="L13477" s="50"/>
      <c r="M13477" s="50"/>
      <c r="N13477" s="50"/>
      <c r="O13477" s="50"/>
      <c r="P13477" s="50"/>
      <c r="Q13477" s="50"/>
      <c r="R13477" s="51"/>
      <c r="S13477" s="51"/>
      <c r="T13477" s="51"/>
      <c r="U13477" s="51"/>
      <c r="V13477" s="51"/>
      <c r="W13477" s="51"/>
      <c r="X13477" s="44"/>
      <c r="AF13477" s="52"/>
      <c r="AM13477" s="7"/>
      <c r="AN13477" s="7"/>
      <c r="AO13477" s="53"/>
      <c r="AP13477" s="54"/>
      <c r="AQ13477" s="54"/>
      <c r="AR13477" s="7"/>
      <c r="AS13477" s="54"/>
      <c r="AT13477" s="53"/>
      <c r="AU13477" s="7"/>
      <c r="AV13477" s="7"/>
      <c r="AW13477" s="55"/>
      <c r="AX13477" s="56"/>
      <c r="AY13477" s="55"/>
      <c r="AZ13477" s="55"/>
      <c r="BA13477" s="55"/>
      <c r="BB13477" s="11"/>
      <c r="BC13477" s="12"/>
      <c r="BD13477" s="12"/>
      <c r="BE13477" s="12"/>
      <c r="BF13477" s="12"/>
      <c r="BG13477" s="12"/>
      <c r="BH13477" s="12"/>
      <c r="BI13477" s="12"/>
      <c r="BJ13477" s="12"/>
      <c r="BK13477" s="12"/>
    </row>
    <row r="13478" spans="1:63" s="5" customFormat="1">
      <c r="A13478" s="13"/>
      <c r="B13478" s="13"/>
      <c r="C13478" s="45"/>
      <c r="E13478" s="46"/>
      <c r="F13478" s="47"/>
      <c r="G13478" s="48"/>
      <c r="H13478" s="49"/>
      <c r="I13478" s="49"/>
      <c r="J13478" s="49"/>
      <c r="K13478" s="50"/>
      <c r="L13478" s="50"/>
      <c r="M13478" s="50"/>
      <c r="N13478" s="50"/>
      <c r="O13478" s="50"/>
      <c r="P13478" s="50"/>
      <c r="Q13478" s="50"/>
      <c r="R13478" s="51"/>
      <c r="S13478" s="51"/>
      <c r="T13478" s="51"/>
      <c r="U13478" s="51"/>
      <c r="V13478" s="51"/>
      <c r="W13478" s="51"/>
      <c r="X13478" s="44"/>
      <c r="AF13478" s="52"/>
      <c r="AM13478" s="7"/>
      <c r="AN13478" s="7"/>
      <c r="AO13478" s="53"/>
      <c r="AP13478" s="54"/>
      <c r="AQ13478" s="54"/>
      <c r="AR13478" s="7"/>
      <c r="AS13478" s="54"/>
      <c r="AT13478" s="53"/>
      <c r="AU13478" s="7"/>
      <c r="AV13478" s="7"/>
      <c r="AW13478" s="55"/>
      <c r="AX13478" s="56"/>
      <c r="AY13478" s="55"/>
      <c r="AZ13478" s="55"/>
      <c r="BA13478" s="55"/>
      <c r="BB13478" s="11"/>
      <c r="BC13478" s="12"/>
      <c r="BD13478" s="12"/>
      <c r="BE13478" s="12"/>
      <c r="BF13478" s="12"/>
      <c r="BG13478" s="12"/>
      <c r="BH13478" s="12"/>
      <c r="BI13478" s="12"/>
      <c r="BJ13478" s="12"/>
      <c r="BK13478" s="12"/>
    </row>
    <row r="13479" spans="1:63" s="5" customFormat="1">
      <c r="A13479" s="13"/>
      <c r="B13479" s="13"/>
      <c r="C13479" s="45"/>
      <c r="E13479" s="46"/>
      <c r="F13479" s="47"/>
      <c r="G13479" s="48"/>
      <c r="H13479" s="49"/>
      <c r="I13479" s="49"/>
      <c r="J13479" s="49"/>
      <c r="K13479" s="50"/>
      <c r="L13479" s="50"/>
      <c r="M13479" s="50"/>
      <c r="N13479" s="50"/>
      <c r="O13479" s="50"/>
      <c r="P13479" s="50"/>
      <c r="Q13479" s="50"/>
      <c r="R13479" s="51"/>
      <c r="S13479" s="51"/>
      <c r="T13479" s="51"/>
      <c r="U13479" s="51"/>
      <c r="V13479" s="51"/>
      <c r="W13479" s="51"/>
      <c r="X13479" s="44"/>
      <c r="AF13479" s="52"/>
      <c r="AM13479" s="7"/>
      <c r="AN13479" s="7"/>
      <c r="AO13479" s="53"/>
      <c r="AP13479" s="54"/>
      <c r="AQ13479" s="54"/>
      <c r="AR13479" s="7"/>
      <c r="AS13479" s="54"/>
      <c r="AT13479" s="53"/>
      <c r="AU13479" s="7"/>
      <c r="AV13479" s="7"/>
      <c r="AW13479" s="55"/>
      <c r="AX13479" s="56"/>
      <c r="AY13479" s="55"/>
      <c r="AZ13479" s="55"/>
      <c r="BA13479" s="55"/>
      <c r="BB13479" s="11"/>
      <c r="BC13479" s="12"/>
      <c r="BD13479" s="12"/>
      <c r="BE13479" s="12"/>
      <c r="BF13479" s="12"/>
      <c r="BG13479" s="12"/>
      <c r="BH13479" s="12"/>
      <c r="BI13479" s="12"/>
      <c r="BJ13479" s="12"/>
      <c r="BK13479" s="12"/>
    </row>
    <row r="13480" spans="1:63" s="5" customFormat="1">
      <c r="A13480" s="13"/>
      <c r="B13480" s="13"/>
      <c r="C13480" s="45"/>
      <c r="E13480" s="46"/>
      <c r="F13480" s="47"/>
      <c r="G13480" s="48"/>
      <c r="H13480" s="49"/>
      <c r="I13480" s="49"/>
      <c r="J13480" s="49"/>
      <c r="K13480" s="50"/>
      <c r="L13480" s="50"/>
      <c r="M13480" s="50"/>
      <c r="N13480" s="50"/>
      <c r="O13480" s="50"/>
      <c r="P13480" s="50"/>
      <c r="Q13480" s="50"/>
      <c r="R13480" s="51"/>
      <c r="S13480" s="51"/>
      <c r="T13480" s="51"/>
      <c r="U13480" s="51"/>
      <c r="V13480" s="51"/>
      <c r="W13480" s="51"/>
      <c r="X13480" s="44"/>
      <c r="AF13480" s="52"/>
      <c r="AM13480" s="7"/>
      <c r="AN13480" s="7"/>
      <c r="AO13480" s="53"/>
      <c r="AP13480" s="54"/>
      <c r="AQ13480" s="54"/>
      <c r="AR13480" s="7"/>
      <c r="AS13480" s="54"/>
      <c r="AT13480" s="53"/>
      <c r="AU13480" s="7"/>
      <c r="AV13480" s="7"/>
      <c r="AW13480" s="55"/>
      <c r="AX13480" s="56"/>
      <c r="AY13480" s="55"/>
      <c r="AZ13480" s="55"/>
      <c r="BA13480" s="55"/>
      <c r="BB13480" s="11"/>
      <c r="BC13480" s="12"/>
      <c r="BD13480" s="12"/>
      <c r="BE13480" s="12"/>
      <c r="BF13480" s="12"/>
      <c r="BG13480" s="12"/>
      <c r="BH13480" s="12"/>
      <c r="BI13480" s="12"/>
      <c r="BJ13480" s="12"/>
      <c r="BK13480" s="12"/>
    </row>
    <row r="13481" spans="1:63" s="5" customFormat="1">
      <c r="A13481" s="13"/>
      <c r="B13481" s="13"/>
      <c r="C13481" s="45"/>
      <c r="E13481" s="46"/>
      <c r="F13481" s="47"/>
      <c r="G13481" s="48"/>
      <c r="H13481" s="49"/>
      <c r="I13481" s="49"/>
      <c r="J13481" s="49"/>
      <c r="K13481" s="50"/>
      <c r="L13481" s="50"/>
      <c r="M13481" s="50"/>
      <c r="N13481" s="50"/>
      <c r="O13481" s="50"/>
      <c r="P13481" s="50"/>
      <c r="Q13481" s="50"/>
      <c r="R13481" s="51"/>
      <c r="S13481" s="51"/>
      <c r="T13481" s="51"/>
      <c r="U13481" s="51"/>
      <c r="V13481" s="51"/>
      <c r="W13481" s="51"/>
      <c r="X13481" s="44"/>
      <c r="AF13481" s="52"/>
      <c r="AM13481" s="7"/>
      <c r="AN13481" s="7"/>
      <c r="AO13481" s="53"/>
      <c r="AP13481" s="54"/>
      <c r="AQ13481" s="54"/>
      <c r="AR13481" s="7"/>
      <c r="AS13481" s="54"/>
      <c r="AT13481" s="53"/>
      <c r="AU13481" s="7"/>
      <c r="AV13481" s="7"/>
      <c r="AW13481" s="55"/>
      <c r="AX13481" s="56"/>
      <c r="AY13481" s="55"/>
      <c r="AZ13481" s="55"/>
      <c r="BA13481" s="55"/>
      <c r="BB13481" s="11"/>
      <c r="BC13481" s="12"/>
      <c r="BD13481" s="12"/>
      <c r="BE13481" s="12"/>
      <c r="BF13481" s="12"/>
      <c r="BG13481" s="12"/>
      <c r="BH13481" s="12"/>
      <c r="BI13481" s="12"/>
      <c r="BJ13481" s="12"/>
      <c r="BK13481" s="12"/>
    </row>
    <row r="13482" spans="1:63" s="5" customFormat="1">
      <c r="A13482" s="13"/>
      <c r="B13482" s="13"/>
      <c r="C13482" s="45"/>
      <c r="E13482" s="46"/>
      <c r="F13482" s="47"/>
      <c r="G13482" s="48"/>
      <c r="H13482" s="49"/>
      <c r="I13482" s="49"/>
      <c r="J13482" s="49"/>
      <c r="K13482" s="50"/>
      <c r="L13482" s="50"/>
      <c r="M13482" s="50"/>
      <c r="N13482" s="50"/>
      <c r="O13482" s="50"/>
      <c r="P13482" s="50"/>
      <c r="Q13482" s="50"/>
      <c r="R13482" s="51"/>
      <c r="S13482" s="51"/>
      <c r="T13482" s="51"/>
      <c r="U13482" s="51"/>
      <c r="V13482" s="51"/>
      <c r="W13482" s="51"/>
      <c r="X13482" s="44"/>
      <c r="AF13482" s="52"/>
      <c r="AM13482" s="7"/>
      <c r="AN13482" s="7"/>
      <c r="AO13482" s="53"/>
      <c r="AP13482" s="54"/>
      <c r="AQ13482" s="54"/>
      <c r="AR13482" s="7"/>
      <c r="AS13482" s="54"/>
      <c r="AT13482" s="53"/>
      <c r="AU13482" s="7"/>
      <c r="AV13482" s="7"/>
      <c r="AW13482" s="55"/>
      <c r="AX13482" s="56"/>
      <c r="AY13482" s="55"/>
      <c r="AZ13482" s="55"/>
      <c r="BA13482" s="55"/>
      <c r="BB13482" s="11"/>
      <c r="BC13482" s="12"/>
      <c r="BD13482" s="12"/>
      <c r="BE13482" s="12"/>
      <c r="BF13482" s="12"/>
      <c r="BG13482" s="12"/>
      <c r="BH13482" s="12"/>
      <c r="BI13482" s="12"/>
      <c r="BJ13482" s="12"/>
      <c r="BK13482" s="12"/>
    </row>
    <row r="13483" spans="1:63" s="5" customFormat="1">
      <c r="A13483" s="13"/>
      <c r="B13483" s="13"/>
      <c r="C13483" s="45"/>
      <c r="E13483" s="46"/>
      <c r="F13483" s="47"/>
      <c r="G13483" s="48"/>
      <c r="H13483" s="49"/>
      <c r="I13483" s="49"/>
      <c r="J13483" s="49"/>
      <c r="K13483" s="50"/>
      <c r="L13483" s="50"/>
      <c r="M13483" s="50"/>
      <c r="N13483" s="50"/>
      <c r="O13483" s="50"/>
      <c r="P13483" s="50"/>
      <c r="Q13483" s="50"/>
      <c r="R13483" s="51"/>
      <c r="S13483" s="51"/>
      <c r="T13483" s="51"/>
      <c r="U13483" s="51"/>
      <c r="V13483" s="51"/>
      <c r="W13483" s="51"/>
      <c r="X13483" s="44"/>
      <c r="AF13483" s="52"/>
      <c r="AM13483" s="7"/>
      <c r="AN13483" s="7"/>
      <c r="AO13483" s="53"/>
      <c r="AP13483" s="54"/>
      <c r="AQ13483" s="54"/>
      <c r="AR13483" s="7"/>
      <c r="AS13483" s="54"/>
      <c r="AT13483" s="53"/>
      <c r="AU13483" s="7"/>
      <c r="AV13483" s="7"/>
      <c r="AW13483" s="55"/>
      <c r="AX13483" s="56"/>
      <c r="AY13483" s="55"/>
      <c r="AZ13483" s="55"/>
      <c r="BA13483" s="55"/>
      <c r="BB13483" s="11"/>
      <c r="BC13483" s="12"/>
      <c r="BD13483" s="12"/>
      <c r="BE13483" s="12"/>
      <c r="BF13483" s="12"/>
      <c r="BG13483" s="12"/>
      <c r="BH13483" s="12"/>
      <c r="BI13483" s="12"/>
      <c r="BJ13483" s="12"/>
      <c r="BK13483" s="12"/>
    </row>
    <row r="13484" spans="1:63" s="5" customFormat="1">
      <c r="A13484" s="13"/>
      <c r="B13484" s="13"/>
      <c r="C13484" s="45"/>
      <c r="E13484" s="46"/>
      <c r="F13484" s="47"/>
      <c r="G13484" s="48"/>
      <c r="H13484" s="49"/>
      <c r="I13484" s="49"/>
      <c r="J13484" s="49"/>
      <c r="K13484" s="50"/>
      <c r="L13484" s="50"/>
      <c r="M13484" s="50"/>
      <c r="N13484" s="50"/>
      <c r="O13484" s="50"/>
      <c r="P13484" s="50"/>
      <c r="Q13484" s="50"/>
      <c r="R13484" s="51"/>
      <c r="S13484" s="51"/>
      <c r="T13484" s="51"/>
      <c r="U13484" s="51"/>
      <c r="V13484" s="51"/>
      <c r="W13484" s="51"/>
      <c r="X13484" s="44"/>
      <c r="AF13484" s="52"/>
      <c r="AM13484" s="7"/>
      <c r="AN13484" s="7"/>
      <c r="AO13484" s="53"/>
      <c r="AP13484" s="54"/>
      <c r="AQ13484" s="54"/>
      <c r="AR13484" s="7"/>
      <c r="AS13484" s="54"/>
      <c r="AT13484" s="53"/>
      <c r="AU13484" s="7"/>
      <c r="AV13484" s="7"/>
      <c r="AW13484" s="55"/>
      <c r="AX13484" s="56"/>
      <c r="AY13484" s="55"/>
      <c r="AZ13484" s="55"/>
      <c r="BA13484" s="55"/>
      <c r="BB13484" s="11"/>
      <c r="BC13484" s="12"/>
      <c r="BD13484" s="12"/>
      <c r="BE13484" s="12"/>
      <c r="BF13484" s="12"/>
      <c r="BG13484" s="12"/>
      <c r="BH13484" s="12"/>
      <c r="BI13484" s="12"/>
      <c r="BJ13484" s="12"/>
      <c r="BK13484" s="12"/>
    </row>
    <row r="13485" spans="1:63" s="5" customFormat="1">
      <c r="A13485" s="13"/>
      <c r="B13485" s="13"/>
      <c r="C13485" s="45"/>
      <c r="E13485" s="46"/>
      <c r="F13485" s="47"/>
      <c r="G13485" s="48"/>
      <c r="H13485" s="49"/>
      <c r="I13485" s="49"/>
      <c r="J13485" s="49"/>
      <c r="K13485" s="50"/>
      <c r="L13485" s="50"/>
      <c r="M13485" s="50"/>
      <c r="N13485" s="50"/>
      <c r="O13485" s="50"/>
      <c r="P13485" s="50"/>
      <c r="Q13485" s="50"/>
      <c r="R13485" s="51"/>
      <c r="S13485" s="51"/>
      <c r="T13485" s="51"/>
      <c r="U13485" s="51"/>
      <c r="V13485" s="51"/>
      <c r="W13485" s="51"/>
      <c r="X13485" s="44"/>
      <c r="AF13485" s="52"/>
      <c r="AM13485" s="7"/>
      <c r="AN13485" s="7"/>
      <c r="AO13485" s="53"/>
      <c r="AP13485" s="54"/>
      <c r="AQ13485" s="54"/>
      <c r="AR13485" s="7"/>
      <c r="AS13485" s="54"/>
      <c r="AT13485" s="53"/>
      <c r="AU13485" s="7"/>
      <c r="AV13485" s="7"/>
      <c r="AW13485" s="55"/>
      <c r="AX13485" s="56"/>
      <c r="AY13485" s="55"/>
      <c r="AZ13485" s="55"/>
      <c r="BA13485" s="55"/>
      <c r="BB13485" s="11"/>
      <c r="BC13485" s="12"/>
      <c r="BD13485" s="12"/>
      <c r="BE13485" s="12"/>
      <c r="BF13485" s="12"/>
      <c r="BG13485" s="12"/>
      <c r="BH13485" s="12"/>
      <c r="BI13485" s="12"/>
      <c r="BJ13485" s="12"/>
      <c r="BK13485" s="12"/>
    </row>
    <row r="13486" spans="1:63" s="5" customFormat="1">
      <c r="A13486" s="13"/>
      <c r="B13486" s="13"/>
      <c r="C13486" s="45"/>
      <c r="E13486" s="46"/>
      <c r="F13486" s="47"/>
      <c r="G13486" s="48"/>
      <c r="H13486" s="49"/>
      <c r="I13486" s="49"/>
      <c r="J13486" s="49"/>
      <c r="K13486" s="50"/>
      <c r="L13486" s="50"/>
      <c r="M13486" s="50"/>
      <c r="N13486" s="50"/>
      <c r="O13486" s="50"/>
      <c r="P13486" s="50"/>
      <c r="Q13486" s="50"/>
      <c r="R13486" s="51"/>
      <c r="S13486" s="51"/>
      <c r="T13486" s="51"/>
      <c r="U13486" s="51"/>
      <c r="V13486" s="51"/>
      <c r="W13486" s="51"/>
      <c r="X13486" s="44"/>
      <c r="AF13486" s="52"/>
      <c r="AM13486" s="7"/>
      <c r="AN13486" s="7"/>
      <c r="AO13486" s="53"/>
      <c r="AP13486" s="54"/>
      <c r="AQ13486" s="54"/>
      <c r="AR13486" s="7"/>
      <c r="AS13486" s="54"/>
      <c r="AT13486" s="53"/>
      <c r="AU13486" s="7"/>
      <c r="AV13486" s="7"/>
      <c r="AW13486" s="55"/>
      <c r="AX13486" s="56"/>
      <c r="AY13486" s="55"/>
      <c r="AZ13486" s="55"/>
      <c r="BA13486" s="55"/>
      <c r="BB13486" s="11"/>
      <c r="BC13486" s="12"/>
      <c r="BD13486" s="12"/>
      <c r="BE13486" s="12"/>
      <c r="BF13486" s="12"/>
      <c r="BG13486" s="12"/>
      <c r="BH13486" s="12"/>
      <c r="BI13486" s="12"/>
      <c r="BJ13486" s="12"/>
      <c r="BK13486" s="12"/>
    </row>
    <row r="13487" spans="1:63" s="5" customFormat="1">
      <c r="A13487" s="13"/>
      <c r="B13487" s="13"/>
      <c r="C13487" s="45"/>
      <c r="E13487" s="46"/>
      <c r="F13487" s="47"/>
      <c r="G13487" s="48"/>
      <c r="H13487" s="49"/>
      <c r="I13487" s="49"/>
      <c r="J13487" s="49"/>
      <c r="K13487" s="50"/>
      <c r="L13487" s="50"/>
      <c r="M13487" s="50"/>
      <c r="N13487" s="50"/>
      <c r="O13487" s="50"/>
      <c r="P13487" s="50"/>
      <c r="Q13487" s="50"/>
      <c r="R13487" s="51"/>
      <c r="S13487" s="51"/>
      <c r="T13487" s="51"/>
      <c r="U13487" s="51"/>
      <c r="V13487" s="51"/>
      <c r="W13487" s="51"/>
      <c r="X13487" s="44"/>
      <c r="AF13487" s="52"/>
      <c r="AM13487" s="7"/>
      <c r="AN13487" s="7"/>
      <c r="AO13487" s="53"/>
      <c r="AP13487" s="54"/>
      <c r="AQ13487" s="54"/>
      <c r="AR13487" s="7"/>
      <c r="AS13487" s="54"/>
      <c r="AT13487" s="53"/>
      <c r="AU13487" s="7"/>
      <c r="AV13487" s="7"/>
      <c r="AW13487" s="55"/>
      <c r="AX13487" s="56"/>
      <c r="AY13487" s="55"/>
      <c r="AZ13487" s="55"/>
      <c r="BA13487" s="55"/>
      <c r="BB13487" s="11"/>
      <c r="BC13487" s="12"/>
      <c r="BD13487" s="12"/>
      <c r="BE13487" s="12"/>
      <c r="BF13487" s="12"/>
      <c r="BG13487" s="12"/>
      <c r="BH13487" s="12"/>
      <c r="BI13487" s="12"/>
      <c r="BJ13487" s="12"/>
      <c r="BK13487" s="12"/>
    </row>
    <row r="13488" spans="1:63" s="5" customFormat="1">
      <c r="A13488" s="13"/>
      <c r="B13488" s="13"/>
      <c r="C13488" s="45"/>
      <c r="E13488" s="46"/>
      <c r="F13488" s="47"/>
      <c r="G13488" s="48"/>
      <c r="H13488" s="49"/>
      <c r="I13488" s="49"/>
      <c r="J13488" s="49"/>
      <c r="K13488" s="50"/>
      <c r="L13488" s="50"/>
      <c r="M13488" s="50"/>
      <c r="N13488" s="50"/>
      <c r="O13488" s="50"/>
      <c r="P13488" s="50"/>
      <c r="Q13488" s="50"/>
      <c r="R13488" s="51"/>
      <c r="S13488" s="51"/>
      <c r="T13488" s="51"/>
      <c r="U13488" s="51"/>
      <c r="V13488" s="51"/>
      <c r="W13488" s="51"/>
      <c r="X13488" s="44"/>
      <c r="AF13488" s="52"/>
      <c r="AM13488" s="7"/>
      <c r="AN13488" s="7"/>
      <c r="AO13488" s="53"/>
      <c r="AP13488" s="54"/>
      <c r="AQ13488" s="54"/>
      <c r="AR13488" s="7"/>
      <c r="AS13488" s="54"/>
      <c r="AT13488" s="53"/>
      <c r="AU13488" s="7"/>
      <c r="AV13488" s="7"/>
      <c r="AW13488" s="55"/>
      <c r="AX13488" s="56"/>
      <c r="AY13488" s="55"/>
      <c r="AZ13488" s="55"/>
      <c r="BA13488" s="55"/>
      <c r="BB13488" s="11"/>
      <c r="BC13488" s="12"/>
      <c r="BD13488" s="12"/>
      <c r="BE13488" s="12"/>
      <c r="BF13488" s="12"/>
      <c r="BG13488" s="12"/>
      <c r="BH13488" s="12"/>
      <c r="BI13488" s="12"/>
      <c r="BJ13488" s="12"/>
      <c r="BK13488" s="12"/>
    </row>
    <row r="13489" spans="1:63" s="5" customFormat="1">
      <c r="A13489" s="13"/>
      <c r="B13489" s="13"/>
      <c r="C13489" s="45"/>
      <c r="E13489" s="46"/>
      <c r="F13489" s="47"/>
      <c r="G13489" s="48"/>
      <c r="H13489" s="49"/>
      <c r="I13489" s="49"/>
      <c r="J13489" s="49"/>
      <c r="K13489" s="50"/>
      <c r="L13489" s="50"/>
      <c r="M13489" s="50"/>
      <c r="N13489" s="50"/>
      <c r="O13489" s="50"/>
      <c r="P13489" s="50"/>
      <c r="Q13489" s="50"/>
      <c r="R13489" s="51"/>
      <c r="S13489" s="51"/>
      <c r="T13489" s="51"/>
      <c r="U13489" s="51"/>
      <c r="V13489" s="51"/>
      <c r="W13489" s="51"/>
      <c r="X13489" s="44"/>
      <c r="AF13489" s="52"/>
      <c r="AM13489" s="7"/>
      <c r="AN13489" s="7"/>
      <c r="AO13489" s="53"/>
      <c r="AP13489" s="54"/>
      <c r="AQ13489" s="54"/>
      <c r="AR13489" s="7"/>
      <c r="AS13489" s="54"/>
      <c r="AT13489" s="53"/>
      <c r="AU13489" s="7"/>
      <c r="AV13489" s="7"/>
      <c r="AW13489" s="55"/>
      <c r="AX13489" s="56"/>
      <c r="AY13489" s="55"/>
      <c r="AZ13489" s="55"/>
      <c r="BA13489" s="55"/>
      <c r="BB13489" s="11"/>
      <c r="BC13489" s="12"/>
      <c r="BD13489" s="12"/>
      <c r="BE13489" s="12"/>
      <c r="BF13489" s="12"/>
      <c r="BG13489" s="12"/>
      <c r="BH13489" s="12"/>
      <c r="BI13489" s="12"/>
      <c r="BJ13489" s="12"/>
      <c r="BK13489" s="12"/>
    </row>
    <row r="13490" spans="1:63" s="5" customFormat="1">
      <c r="A13490" s="13"/>
      <c r="B13490" s="13"/>
      <c r="C13490" s="45"/>
      <c r="E13490" s="46"/>
      <c r="F13490" s="47"/>
      <c r="G13490" s="48"/>
      <c r="H13490" s="49"/>
      <c r="I13490" s="49"/>
      <c r="J13490" s="49"/>
      <c r="K13490" s="50"/>
      <c r="L13490" s="50"/>
      <c r="M13490" s="50"/>
      <c r="N13490" s="50"/>
      <c r="O13490" s="50"/>
      <c r="P13490" s="50"/>
      <c r="Q13490" s="50"/>
      <c r="R13490" s="51"/>
      <c r="S13490" s="51"/>
      <c r="T13490" s="51"/>
      <c r="U13490" s="51"/>
      <c r="V13490" s="51"/>
      <c r="W13490" s="51"/>
      <c r="X13490" s="44"/>
      <c r="AF13490" s="52"/>
      <c r="AM13490" s="7"/>
      <c r="AN13490" s="7"/>
      <c r="AO13490" s="53"/>
      <c r="AP13490" s="54"/>
      <c r="AQ13490" s="54"/>
      <c r="AR13490" s="7"/>
      <c r="AS13490" s="54"/>
      <c r="AT13490" s="53"/>
      <c r="AU13490" s="7"/>
      <c r="AV13490" s="7"/>
      <c r="AW13490" s="55"/>
      <c r="AX13490" s="56"/>
      <c r="AY13490" s="55"/>
      <c r="AZ13490" s="55"/>
      <c r="BA13490" s="55"/>
      <c r="BB13490" s="11"/>
      <c r="BC13490" s="12"/>
      <c r="BD13490" s="12"/>
      <c r="BE13490" s="12"/>
      <c r="BF13490" s="12"/>
      <c r="BG13490" s="12"/>
      <c r="BH13490" s="12"/>
      <c r="BI13490" s="12"/>
      <c r="BJ13490" s="12"/>
      <c r="BK13490" s="12"/>
    </row>
    <row r="13491" spans="1:63" s="5" customFormat="1">
      <c r="A13491" s="13"/>
      <c r="B13491" s="13"/>
      <c r="C13491" s="45"/>
      <c r="E13491" s="46"/>
      <c r="F13491" s="47"/>
      <c r="G13491" s="48"/>
      <c r="H13491" s="49"/>
      <c r="I13491" s="49"/>
      <c r="J13491" s="49"/>
      <c r="K13491" s="50"/>
      <c r="L13491" s="50"/>
      <c r="M13491" s="50"/>
      <c r="N13491" s="50"/>
      <c r="O13491" s="50"/>
      <c r="P13491" s="50"/>
      <c r="Q13491" s="50"/>
      <c r="R13491" s="51"/>
      <c r="S13491" s="51"/>
      <c r="T13491" s="51"/>
      <c r="U13491" s="51"/>
      <c r="V13491" s="51"/>
      <c r="W13491" s="51"/>
      <c r="X13491" s="44"/>
      <c r="AF13491" s="52"/>
      <c r="AM13491" s="7"/>
      <c r="AN13491" s="7"/>
      <c r="AO13491" s="53"/>
      <c r="AP13491" s="54"/>
      <c r="AQ13491" s="54"/>
      <c r="AR13491" s="7"/>
      <c r="AS13491" s="54"/>
      <c r="AT13491" s="53"/>
      <c r="AU13491" s="7"/>
      <c r="AV13491" s="7"/>
      <c r="AW13491" s="55"/>
      <c r="AX13491" s="56"/>
      <c r="AY13491" s="55"/>
      <c r="AZ13491" s="55"/>
      <c r="BA13491" s="55"/>
      <c r="BB13491" s="11"/>
      <c r="BC13491" s="12"/>
      <c r="BD13491" s="12"/>
      <c r="BE13491" s="12"/>
      <c r="BF13491" s="12"/>
      <c r="BG13491" s="12"/>
      <c r="BH13491" s="12"/>
      <c r="BI13491" s="12"/>
      <c r="BJ13491" s="12"/>
      <c r="BK13491" s="12"/>
    </row>
    <row r="13492" spans="1:63" s="5" customFormat="1">
      <c r="A13492" s="13"/>
      <c r="B13492" s="13"/>
      <c r="C13492" s="45"/>
      <c r="E13492" s="46"/>
      <c r="F13492" s="47"/>
      <c r="G13492" s="48"/>
      <c r="H13492" s="49"/>
      <c r="I13492" s="49"/>
      <c r="J13492" s="49"/>
      <c r="K13492" s="50"/>
      <c r="L13492" s="50"/>
      <c r="M13492" s="50"/>
      <c r="N13492" s="50"/>
      <c r="O13492" s="50"/>
      <c r="P13492" s="50"/>
      <c r="Q13492" s="50"/>
      <c r="R13492" s="51"/>
      <c r="S13492" s="51"/>
      <c r="T13492" s="51"/>
      <c r="U13492" s="51"/>
      <c r="V13492" s="51"/>
      <c r="W13492" s="51"/>
      <c r="X13492" s="44"/>
      <c r="AF13492" s="52"/>
      <c r="AM13492" s="7"/>
      <c r="AN13492" s="7"/>
      <c r="AO13492" s="53"/>
      <c r="AP13492" s="54"/>
      <c r="AQ13492" s="54"/>
      <c r="AR13492" s="7"/>
      <c r="AS13492" s="54"/>
      <c r="AT13492" s="53"/>
      <c r="AU13492" s="7"/>
      <c r="AV13492" s="7"/>
      <c r="AW13492" s="55"/>
      <c r="AX13492" s="56"/>
      <c r="AY13492" s="55"/>
      <c r="AZ13492" s="55"/>
      <c r="BA13492" s="55"/>
      <c r="BB13492" s="11"/>
      <c r="BC13492" s="12"/>
      <c r="BD13492" s="12"/>
      <c r="BE13492" s="12"/>
      <c r="BF13492" s="12"/>
      <c r="BG13492" s="12"/>
      <c r="BH13492" s="12"/>
      <c r="BI13492" s="12"/>
      <c r="BJ13492" s="12"/>
      <c r="BK13492" s="12"/>
    </row>
    <row r="13493" spans="1:63" s="5" customFormat="1">
      <c r="A13493" s="13"/>
      <c r="B13493" s="13"/>
      <c r="C13493" s="45"/>
      <c r="E13493" s="46"/>
      <c r="F13493" s="47"/>
      <c r="G13493" s="48"/>
      <c r="H13493" s="49"/>
      <c r="I13493" s="49"/>
      <c r="J13493" s="49"/>
      <c r="K13493" s="50"/>
      <c r="L13493" s="50"/>
      <c r="M13493" s="50"/>
      <c r="N13493" s="50"/>
      <c r="O13493" s="50"/>
      <c r="P13493" s="50"/>
      <c r="Q13493" s="50"/>
      <c r="R13493" s="51"/>
      <c r="S13493" s="51"/>
      <c r="T13493" s="51"/>
      <c r="U13493" s="51"/>
      <c r="V13493" s="51"/>
      <c r="W13493" s="51"/>
      <c r="X13493" s="44"/>
      <c r="AF13493" s="52"/>
      <c r="AM13493" s="7"/>
      <c r="AN13493" s="7"/>
      <c r="AO13493" s="53"/>
      <c r="AP13493" s="54"/>
      <c r="AQ13493" s="54"/>
      <c r="AR13493" s="7"/>
      <c r="AS13493" s="54"/>
      <c r="AT13493" s="53"/>
      <c r="AU13493" s="7"/>
      <c r="AV13493" s="7"/>
      <c r="AW13493" s="55"/>
      <c r="AX13493" s="56"/>
      <c r="AY13493" s="55"/>
      <c r="AZ13493" s="55"/>
      <c r="BA13493" s="55"/>
      <c r="BB13493" s="11"/>
      <c r="BC13493" s="12"/>
      <c r="BD13493" s="12"/>
      <c r="BE13493" s="12"/>
      <c r="BF13493" s="12"/>
      <c r="BG13493" s="12"/>
      <c r="BH13493" s="12"/>
      <c r="BI13493" s="12"/>
      <c r="BJ13493" s="12"/>
      <c r="BK13493" s="12"/>
    </row>
    <row r="13494" spans="1:63" s="5" customFormat="1">
      <c r="A13494" s="13"/>
      <c r="B13494" s="13"/>
      <c r="C13494" s="45"/>
      <c r="E13494" s="46"/>
      <c r="F13494" s="47"/>
      <c r="G13494" s="48"/>
      <c r="H13494" s="49"/>
      <c r="I13494" s="49"/>
      <c r="J13494" s="49"/>
      <c r="K13494" s="50"/>
      <c r="L13494" s="50"/>
      <c r="M13494" s="50"/>
      <c r="N13494" s="50"/>
      <c r="O13494" s="50"/>
      <c r="P13494" s="50"/>
      <c r="Q13494" s="50"/>
      <c r="R13494" s="51"/>
      <c r="S13494" s="51"/>
      <c r="T13494" s="51"/>
      <c r="U13494" s="51"/>
      <c r="V13494" s="51"/>
      <c r="W13494" s="51"/>
      <c r="X13494" s="44"/>
      <c r="AF13494" s="52"/>
      <c r="AM13494" s="7"/>
      <c r="AN13494" s="7"/>
      <c r="AO13494" s="53"/>
      <c r="AP13494" s="54"/>
      <c r="AQ13494" s="54"/>
      <c r="AR13494" s="7"/>
      <c r="AS13494" s="54"/>
      <c r="AT13494" s="53"/>
      <c r="AU13494" s="7"/>
      <c r="AV13494" s="7"/>
      <c r="AW13494" s="55"/>
      <c r="AX13494" s="56"/>
      <c r="AY13494" s="55"/>
      <c r="AZ13494" s="55"/>
      <c r="BA13494" s="55"/>
      <c r="BB13494" s="11"/>
      <c r="BC13494" s="12"/>
      <c r="BD13494" s="12"/>
      <c r="BE13494" s="12"/>
      <c r="BF13494" s="12"/>
      <c r="BG13494" s="12"/>
      <c r="BH13494" s="12"/>
      <c r="BI13494" s="12"/>
      <c r="BJ13494" s="12"/>
      <c r="BK13494" s="12"/>
    </row>
    <row r="13495" spans="1:63" s="5" customFormat="1">
      <c r="A13495" s="13"/>
      <c r="B13495" s="13"/>
      <c r="C13495" s="45"/>
      <c r="E13495" s="46"/>
      <c r="F13495" s="47"/>
      <c r="G13495" s="48"/>
      <c r="H13495" s="49"/>
      <c r="I13495" s="49"/>
      <c r="J13495" s="49"/>
      <c r="K13495" s="50"/>
      <c r="L13495" s="50"/>
      <c r="M13495" s="50"/>
      <c r="N13495" s="50"/>
      <c r="O13495" s="50"/>
      <c r="P13495" s="50"/>
      <c r="Q13495" s="50"/>
      <c r="R13495" s="51"/>
      <c r="S13495" s="51"/>
      <c r="T13495" s="51"/>
      <c r="U13495" s="51"/>
      <c r="V13495" s="51"/>
      <c r="W13495" s="51"/>
      <c r="X13495" s="44"/>
      <c r="AF13495" s="52"/>
      <c r="AM13495" s="7"/>
      <c r="AN13495" s="7"/>
      <c r="AO13495" s="53"/>
      <c r="AP13495" s="54"/>
      <c r="AQ13495" s="54"/>
      <c r="AR13495" s="7"/>
      <c r="AS13495" s="54"/>
      <c r="AT13495" s="53"/>
      <c r="AU13495" s="7"/>
      <c r="AV13495" s="7"/>
      <c r="AW13495" s="55"/>
      <c r="AX13495" s="56"/>
      <c r="AY13495" s="55"/>
      <c r="AZ13495" s="55"/>
      <c r="BA13495" s="55"/>
      <c r="BB13495" s="11"/>
      <c r="BC13495" s="12"/>
      <c r="BD13495" s="12"/>
      <c r="BE13495" s="12"/>
      <c r="BF13495" s="12"/>
      <c r="BG13495" s="12"/>
      <c r="BH13495" s="12"/>
      <c r="BI13495" s="12"/>
      <c r="BJ13495" s="12"/>
      <c r="BK13495" s="12"/>
    </row>
    <row r="13496" spans="1:63" s="5" customFormat="1">
      <c r="A13496" s="13"/>
      <c r="B13496" s="13"/>
      <c r="C13496" s="45"/>
      <c r="E13496" s="46"/>
      <c r="F13496" s="47"/>
      <c r="G13496" s="48"/>
      <c r="H13496" s="49"/>
      <c r="I13496" s="49"/>
      <c r="J13496" s="49"/>
      <c r="K13496" s="50"/>
      <c r="L13496" s="50"/>
      <c r="M13496" s="50"/>
      <c r="N13496" s="50"/>
      <c r="O13496" s="50"/>
      <c r="P13496" s="50"/>
      <c r="Q13496" s="50"/>
      <c r="R13496" s="51"/>
      <c r="S13496" s="51"/>
      <c r="T13496" s="51"/>
      <c r="U13496" s="51"/>
      <c r="V13496" s="51"/>
      <c r="W13496" s="51"/>
      <c r="X13496" s="44"/>
      <c r="AF13496" s="52"/>
      <c r="AM13496" s="7"/>
      <c r="AN13496" s="7"/>
      <c r="AO13496" s="53"/>
      <c r="AP13496" s="54"/>
      <c r="AQ13496" s="54"/>
      <c r="AR13496" s="7"/>
      <c r="AS13496" s="54"/>
      <c r="AT13496" s="53"/>
      <c r="AU13496" s="7"/>
      <c r="AV13496" s="7"/>
      <c r="AW13496" s="55"/>
      <c r="AX13496" s="56"/>
      <c r="AY13496" s="55"/>
      <c r="AZ13496" s="55"/>
      <c r="BA13496" s="55"/>
      <c r="BB13496" s="11"/>
      <c r="BC13496" s="12"/>
      <c r="BD13496" s="12"/>
      <c r="BE13496" s="12"/>
      <c r="BF13496" s="12"/>
      <c r="BG13496" s="12"/>
      <c r="BH13496" s="12"/>
      <c r="BI13496" s="12"/>
      <c r="BJ13496" s="12"/>
      <c r="BK13496" s="12"/>
    </row>
    <row r="13497" spans="1:63" s="5" customFormat="1">
      <c r="A13497" s="13"/>
      <c r="B13497" s="13"/>
      <c r="C13497" s="45"/>
      <c r="E13497" s="46"/>
      <c r="F13497" s="47"/>
      <c r="G13497" s="48"/>
      <c r="H13497" s="49"/>
      <c r="I13497" s="49"/>
      <c r="J13497" s="49"/>
      <c r="K13497" s="50"/>
      <c r="L13497" s="50"/>
      <c r="M13497" s="50"/>
      <c r="N13497" s="50"/>
      <c r="O13497" s="50"/>
      <c r="P13497" s="50"/>
      <c r="Q13497" s="50"/>
      <c r="R13497" s="51"/>
      <c r="S13497" s="51"/>
      <c r="T13497" s="51"/>
      <c r="U13497" s="51"/>
      <c r="V13497" s="51"/>
      <c r="W13497" s="51"/>
      <c r="X13497" s="44"/>
      <c r="AF13497" s="52"/>
      <c r="AM13497" s="7"/>
      <c r="AN13497" s="7"/>
      <c r="AO13497" s="53"/>
      <c r="AP13497" s="54"/>
      <c r="AQ13497" s="54"/>
      <c r="AR13497" s="7"/>
      <c r="AS13497" s="54"/>
      <c r="AT13497" s="53"/>
      <c r="AU13497" s="7"/>
      <c r="AV13497" s="7"/>
      <c r="AW13497" s="55"/>
      <c r="AX13497" s="56"/>
      <c r="AY13497" s="55"/>
      <c r="AZ13497" s="55"/>
      <c r="BA13497" s="55"/>
      <c r="BB13497" s="11"/>
      <c r="BC13497" s="12"/>
      <c r="BD13497" s="12"/>
      <c r="BE13497" s="12"/>
      <c r="BF13497" s="12"/>
      <c r="BG13497" s="12"/>
      <c r="BH13497" s="12"/>
      <c r="BI13497" s="12"/>
      <c r="BJ13497" s="12"/>
      <c r="BK13497" s="12"/>
    </row>
    <row r="13498" spans="1:63" s="5" customFormat="1">
      <c r="A13498" s="13"/>
      <c r="B13498" s="13"/>
      <c r="C13498" s="45"/>
      <c r="E13498" s="46"/>
      <c r="F13498" s="47"/>
      <c r="G13498" s="48"/>
      <c r="H13498" s="49"/>
      <c r="I13498" s="49"/>
      <c r="J13498" s="49"/>
      <c r="K13498" s="50"/>
      <c r="L13498" s="50"/>
      <c r="M13498" s="50"/>
      <c r="N13498" s="50"/>
      <c r="O13498" s="50"/>
      <c r="P13498" s="50"/>
      <c r="Q13498" s="50"/>
      <c r="R13498" s="51"/>
      <c r="S13498" s="51"/>
      <c r="T13498" s="51"/>
      <c r="U13498" s="51"/>
      <c r="V13498" s="51"/>
      <c r="W13498" s="51"/>
      <c r="X13498" s="44"/>
      <c r="AF13498" s="52"/>
      <c r="AM13498" s="7"/>
      <c r="AN13498" s="7"/>
      <c r="AO13498" s="53"/>
      <c r="AP13498" s="54"/>
      <c r="AQ13498" s="54"/>
      <c r="AR13498" s="7"/>
      <c r="AS13498" s="54"/>
      <c r="AT13498" s="53"/>
      <c r="AU13498" s="7"/>
      <c r="AV13498" s="7"/>
      <c r="AW13498" s="55"/>
      <c r="AX13498" s="56"/>
      <c r="AY13498" s="55"/>
      <c r="AZ13498" s="55"/>
      <c r="BA13498" s="55"/>
      <c r="BB13498" s="11"/>
      <c r="BC13498" s="12"/>
      <c r="BD13498" s="12"/>
      <c r="BE13498" s="12"/>
      <c r="BF13498" s="12"/>
      <c r="BG13498" s="12"/>
      <c r="BH13498" s="12"/>
      <c r="BI13498" s="12"/>
      <c r="BJ13498" s="12"/>
      <c r="BK13498" s="12"/>
    </row>
    <row r="13499" spans="1:63" s="5" customFormat="1">
      <c r="A13499" s="13"/>
      <c r="B13499" s="13"/>
      <c r="C13499" s="45"/>
      <c r="E13499" s="46"/>
      <c r="F13499" s="47"/>
      <c r="G13499" s="48"/>
      <c r="H13499" s="49"/>
      <c r="I13499" s="49"/>
      <c r="J13499" s="49"/>
      <c r="K13499" s="50"/>
      <c r="L13499" s="50"/>
      <c r="M13499" s="50"/>
      <c r="N13499" s="50"/>
      <c r="O13499" s="50"/>
      <c r="P13499" s="50"/>
      <c r="Q13499" s="50"/>
      <c r="R13499" s="51"/>
      <c r="S13499" s="51"/>
      <c r="T13499" s="51"/>
      <c r="U13499" s="51"/>
      <c r="V13499" s="51"/>
      <c r="W13499" s="51"/>
      <c r="X13499" s="44"/>
      <c r="AF13499" s="52"/>
      <c r="AM13499" s="7"/>
      <c r="AN13499" s="7"/>
      <c r="AO13499" s="53"/>
      <c r="AP13499" s="54"/>
      <c r="AQ13499" s="54"/>
      <c r="AR13499" s="7"/>
      <c r="AS13499" s="54"/>
      <c r="AT13499" s="53"/>
      <c r="AU13499" s="7"/>
      <c r="AV13499" s="7"/>
      <c r="AW13499" s="55"/>
      <c r="AX13499" s="56"/>
      <c r="AY13499" s="55"/>
      <c r="AZ13499" s="55"/>
      <c r="BA13499" s="55"/>
      <c r="BB13499" s="11"/>
      <c r="BC13499" s="12"/>
      <c r="BD13499" s="12"/>
      <c r="BE13499" s="12"/>
      <c r="BF13499" s="12"/>
      <c r="BG13499" s="12"/>
      <c r="BH13499" s="12"/>
      <c r="BI13499" s="12"/>
      <c r="BJ13499" s="12"/>
      <c r="BK13499" s="12"/>
    </row>
    <row r="13500" spans="1:63" s="5" customFormat="1">
      <c r="A13500" s="13"/>
      <c r="B13500" s="13"/>
      <c r="C13500" s="45"/>
      <c r="E13500" s="46"/>
      <c r="F13500" s="47"/>
      <c r="G13500" s="48"/>
      <c r="H13500" s="49"/>
      <c r="I13500" s="49"/>
      <c r="J13500" s="49"/>
      <c r="K13500" s="50"/>
      <c r="L13500" s="50"/>
      <c r="M13500" s="50"/>
      <c r="N13500" s="50"/>
      <c r="O13500" s="50"/>
      <c r="P13500" s="50"/>
      <c r="Q13500" s="50"/>
      <c r="R13500" s="51"/>
      <c r="S13500" s="51"/>
      <c r="T13500" s="51"/>
      <c r="U13500" s="51"/>
      <c r="V13500" s="51"/>
      <c r="W13500" s="51"/>
      <c r="X13500" s="44"/>
      <c r="AF13500" s="52"/>
      <c r="AM13500" s="7"/>
      <c r="AN13500" s="7"/>
      <c r="AO13500" s="53"/>
      <c r="AP13500" s="54"/>
      <c r="AQ13500" s="54"/>
      <c r="AR13500" s="7"/>
      <c r="AS13500" s="54"/>
      <c r="AT13500" s="53"/>
      <c r="AU13500" s="7"/>
      <c r="AV13500" s="7"/>
      <c r="AW13500" s="55"/>
      <c r="AX13500" s="56"/>
      <c r="AY13500" s="55"/>
      <c r="AZ13500" s="55"/>
      <c r="BA13500" s="55"/>
      <c r="BB13500" s="11"/>
      <c r="BC13500" s="12"/>
      <c r="BD13500" s="12"/>
      <c r="BE13500" s="12"/>
      <c r="BF13500" s="12"/>
      <c r="BG13500" s="12"/>
      <c r="BH13500" s="12"/>
      <c r="BI13500" s="12"/>
      <c r="BJ13500" s="12"/>
      <c r="BK13500" s="12"/>
    </row>
    <row r="13501" spans="1:63" s="5" customFormat="1">
      <c r="A13501" s="13"/>
      <c r="B13501" s="13"/>
      <c r="C13501" s="45"/>
      <c r="E13501" s="46"/>
      <c r="F13501" s="47"/>
      <c r="G13501" s="48"/>
      <c r="H13501" s="49"/>
      <c r="I13501" s="49"/>
      <c r="J13501" s="49"/>
      <c r="K13501" s="50"/>
      <c r="L13501" s="50"/>
      <c r="M13501" s="50"/>
      <c r="N13501" s="50"/>
      <c r="O13501" s="50"/>
      <c r="P13501" s="50"/>
      <c r="Q13501" s="50"/>
      <c r="R13501" s="51"/>
      <c r="S13501" s="51"/>
      <c r="T13501" s="51"/>
      <c r="U13501" s="51"/>
      <c r="V13501" s="51"/>
      <c r="W13501" s="51"/>
      <c r="X13501" s="44"/>
      <c r="AF13501" s="52"/>
      <c r="AM13501" s="7"/>
      <c r="AN13501" s="7"/>
      <c r="AO13501" s="53"/>
      <c r="AP13501" s="54"/>
      <c r="AQ13501" s="54"/>
      <c r="AR13501" s="7"/>
      <c r="AS13501" s="54"/>
      <c r="AT13501" s="53"/>
      <c r="AU13501" s="7"/>
      <c r="AV13501" s="7"/>
      <c r="AW13501" s="55"/>
      <c r="AX13501" s="56"/>
      <c r="AY13501" s="55"/>
      <c r="AZ13501" s="55"/>
      <c r="BA13501" s="55"/>
      <c r="BB13501" s="11"/>
      <c r="BC13501" s="12"/>
      <c r="BD13501" s="12"/>
      <c r="BE13501" s="12"/>
      <c r="BF13501" s="12"/>
      <c r="BG13501" s="12"/>
      <c r="BH13501" s="12"/>
      <c r="BI13501" s="12"/>
      <c r="BJ13501" s="12"/>
      <c r="BK13501" s="12"/>
    </row>
    <row r="13502" spans="1:63" s="5" customFormat="1">
      <c r="A13502" s="13"/>
      <c r="B13502" s="13"/>
      <c r="C13502" s="45"/>
      <c r="E13502" s="46"/>
      <c r="F13502" s="47"/>
      <c r="G13502" s="48"/>
      <c r="H13502" s="49"/>
      <c r="I13502" s="49"/>
      <c r="J13502" s="49"/>
      <c r="K13502" s="50"/>
      <c r="L13502" s="50"/>
      <c r="M13502" s="50"/>
      <c r="N13502" s="50"/>
      <c r="O13502" s="50"/>
      <c r="P13502" s="50"/>
      <c r="Q13502" s="50"/>
      <c r="R13502" s="51"/>
      <c r="S13502" s="51"/>
      <c r="T13502" s="51"/>
      <c r="U13502" s="51"/>
      <c r="V13502" s="51"/>
      <c r="W13502" s="51"/>
      <c r="X13502" s="44"/>
      <c r="AF13502" s="52"/>
      <c r="AM13502" s="7"/>
      <c r="AN13502" s="7"/>
      <c r="AO13502" s="53"/>
      <c r="AP13502" s="54"/>
      <c r="AQ13502" s="54"/>
      <c r="AR13502" s="7"/>
      <c r="AS13502" s="54"/>
      <c r="AT13502" s="53"/>
      <c r="AU13502" s="7"/>
      <c r="AV13502" s="7"/>
      <c r="AW13502" s="55"/>
      <c r="AX13502" s="56"/>
      <c r="AY13502" s="55"/>
      <c r="AZ13502" s="55"/>
      <c r="BA13502" s="55"/>
      <c r="BB13502" s="11"/>
      <c r="BC13502" s="12"/>
      <c r="BD13502" s="12"/>
      <c r="BE13502" s="12"/>
      <c r="BF13502" s="12"/>
      <c r="BG13502" s="12"/>
      <c r="BH13502" s="12"/>
      <c r="BI13502" s="12"/>
      <c r="BJ13502" s="12"/>
      <c r="BK13502" s="12"/>
    </row>
    <row r="13503" spans="1:63" s="5" customFormat="1">
      <c r="A13503" s="13"/>
      <c r="B13503" s="13"/>
      <c r="C13503" s="45"/>
      <c r="E13503" s="46"/>
      <c r="F13503" s="47"/>
      <c r="G13503" s="48"/>
      <c r="H13503" s="49"/>
      <c r="I13503" s="49"/>
      <c r="J13503" s="49"/>
      <c r="K13503" s="50"/>
      <c r="L13503" s="50"/>
      <c r="M13503" s="50"/>
      <c r="N13503" s="50"/>
      <c r="O13503" s="50"/>
      <c r="P13503" s="50"/>
      <c r="Q13503" s="50"/>
      <c r="R13503" s="51"/>
      <c r="S13503" s="51"/>
      <c r="T13503" s="51"/>
      <c r="U13503" s="51"/>
      <c r="V13503" s="51"/>
      <c r="W13503" s="51"/>
      <c r="X13503" s="44"/>
      <c r="AF13503" s="52"/>
      <c r="AM13503" s="7"/>
      <c r="AN13503" s="7"/>
      <c r="AO13503" s="53"/>
      <c r="AP13503" s="54"/>
      <c r="AQ13503" s="54"/>
      <c r="AR13503" s="7"/>
      <c r="AS13503" s="54"/>
      <c r="AT13503" s="53"/>
      <c r="AU13503" s="7"/>
      <c r="AV13503" s="7"/>
      <c r="AW13503" s="55"/>
      <c r="AX13503" s="56"/>
      <c r="AY13503" s="55"/>
      <c r="AZ13503" s="55"/>
      <c r="BA13503" s="55"/>
      <c r="BB13503" s="11"/>
      <c r="BC13503" s="12"/>
      <c r="BD13503" s="12"/>
      <c r="BE13503" s="12"/>
      <c r="BF13503" s="12"/>
      <c r="BG13503" s="12"/>
      <c r="BH13503" s="12"/>
      <c r="BI13503" s="12"/>
      <c r="BJ13503" s="12"/>
      <c r="BK13503" s="12"/>
    </row>
    <row r="13504" spans="1:63" s="5" customFormat="1">
      <c r="A13504" s="13"/>
      <c r="B13504" s="13"/>
      <c r="C13504" s="45"/>
      <c r="E13504" s="46"/>
      <c r="F13504" s="47"/>
      <c r="G13504" s="48"/>
      <c r="H13504" s="49"/>
      <c r="I13504" s="49"/>
      <c r="J13504" s="49"/>
      <c r="K13504" s="50"/>
      <c r="L13504" s="50"/>
      <c r="M13504" s="50"/>
      <c r="N13504" s="50"/>
      <c r="O13504" s="50"/>
      <c r="P13504" s="50"/>
      <c r="Q13504" s="50"/>
      <c r="R13504" s="51"/>
      <c r="S13504" s="51"/>
      <c r="T13504" s="51"/>
      <c r="U13504" s="51"/>
      <c r="V13504" s="51"/>
      <c r="W13504" s="51"/>
      <c r="X13504" s="44"/>
      <c r="AF13504" s="52"/>
      <c r="AM13504" s="7"/>
      <c r="AN13504" s="7"/>
      <c r="AO13504" s="53"/>
      <c r="AP13504" s="54"/>
      <c r="AQ13504" s="54"/>
      <c r="AR13504" s="7"/>
      <c r="AS13504" s="54"/>
      <c r="AT13504" s="53"/>
      <c r="AU13504" s="7"/>
      <c r="AV13504" s="7"/>
      <c r="AW13504" s="55"/>
      <c r="AX13504" s="56"/>
      <c r="AY13504" s="55"/>
      <c r="AZ13504" s="55"/>
      <c r="BA13504" s="55"/>
      <c r="BB13504" s="11"/>
      <c r="BC13504" s="12"/>
      <c r="BD13504" s="12"/>
      <c r="BE13504" s="12"/>
      <c r="BF13504" s="12"/>
      <c r="BG13504" s="12"/>
      <c r="BH13504" s="12"/>
      <c r="BI13504" s="12"/>
      <c r="BJ13504" s="12"/>
      <c r="BK13504" s="12"/>
    </row>
    <row r="13505" spans="1:63" s="5" customFormat="1">
      <c r="A13505" s="13"/>
      <c r="B13505" s="13"/>
      <c r="C13505" s="45"/>
      <c r="E13505" s="46"/>
      <c r="F13505" s="47"/>
      <c r="G13505" s="48"/>
      <c r="H13505" s="49"/>
      <c r="I13505" s="49"/>
      <c r="J13505" s="49"/>
      <c r="K13505" s="50"/>
      <c r="L13505" s="50"/>
      <c r="M13505" s="50"/>
      <c r="N13505" s="50"/>
      <c r="O13505" s="50"/>
      <c r="P13505" s="50"/>
      <c r="Q13505" s="50"/>
      <c r="R13505" s="51"/>
      <c r="S13505" s="51"/>
      <c r="T13505" s="51"/>
      <c r="U13505" s="51"/>
      <c r="V13505" s="51"/>
      <c r="W13505" s="51"/>
      <c r="X13505" s="44"/>
      <c r="AF13505" s="52"/>
      <c r="AM13505" s="7"/>
      <c r="AN13505" s="7"/>
      <c r="AO13505" s="53"/>
      <c r="AP13505" s="54"/>
      <c r="AQ13505" s="54"/>
      <c r="AR13505" s="7"/>
      <c r="AS13505" s="54"/>
      <c r="AT13505" s="53"/>
      <c r="AU13505" s="7"/>
      <c r="AV13505" s="7"/>
      <c r="AW13505" s="55"/>
      <c r="AX13505" s="56"/>
      <c r="AY13505" s="55"/>
      <c r="AZ13505" s="55"/>
      <c r="BA13505" s="55"/>
      <c r="BB13505" s="11"/>
      <c r="BC13505" s="12"/>
      <c r="BD13505" s="12"/>
      <c r="BE13505" s="12"/>
      <c r="BF13505" s="12"/>
      <c r="BG13505" s="12"/>
      <c r="BH13505" s="12"/>
      <c r="BI13505" s="12"/>
      <c r="BJ13505" s="12"/>
      <c r="BK13505" s="12"/>
    </row>
    <row r="13506" spans="1:63" s="5" customFormat="1">
      <c r="A13506" s="13"/>
      <c r="B13506" s="13"/>
      <c r="C13506" s="45"/>
      <c r="E13506" s="46"/>
      <c r="F13506" s="47"/>
      <c r="G13506" s="48"/>
      <c r="H13506" s="49"/>
      <c r="I13506" s="49"/>
      <c r="J13506" s="49"/>
      <c r="K13506" s="50"/>
      <c r="L13506" s="50"/>
      <c r="M13506" s="50"/>
      <c r="N13506" s="50"/>
      <c r="O13506" s="50"/>
      <c r="P13506" s="50"/>
      <c r="Q13506" s="50"/>
      <c r="R13506" s="51"/>
      <c r="S13506" s="51"/>
      <c r="T13506" s="51"/>
      <c r="U13506" s="51"/>
      <c r="V13506" s="51"/>
      <c r="W13506" s="51"/>
      <c r="X13506" s="44"/>
      <c r="AF13506" s="52"/>
      <c r="AM13506" s="7"/>
      <c r="AN13506" s="7"/>
      <c r="AO13506" s="53"/>
      <c r="AP13506" s="54"/>
      <c r="AQ13506" s="54"/>
      <c r="AR13506" s="7"/>
      <c r="AS13506" s="54"/>
      <c r="AT13506" s="53"/>
      <c r="AU13506" s="7"/>
      <c r="AV13506" s="7"/>
      <c r="AW13506" s="55"/>
      <c r="AX13506" s="56"/>
      <c r="AY13506" s="55"/>
      <c r="AZ13506" s="55"/>
      <c r="BA13506" s="55"/>
      <c r="BB13506" s="11"/>
      <c r="BC13506" s="12"/>
      <c r="BD13506" s="12"/>
      <c r="BE13506" s="12"/>
      <c r="BF13506" s="12"/>
      <c r="BG13506" s="12"/>
      <c r="BH13506" s="12"/>
      <c r="BI13506" s="12"/>
      <c r="BJ13506" s="12"/>
      <c r="BK13506" s="12"/>
    </row>
    <row r="13507" spans="1:63" s="5" customFormat="1">
      <c r="A13507" s="13"/>
      <c r="B13507" s="13"/>
      <c r="C13507" s="45"/>
      <c r="E13507" s="46"/>
      <c r="F13507" s="47"/>
      <c r="G13507" s="48"/>
      <c r="H13507" s="49"/>
      <c r="I13507" s="49"/>
      <c r="J13507" s="49"/>
      <c r="K13507" s="50"/>
      <c r="L13507" s="50"/>
      <c r="M13507" s="50"/>
      <c r="N13507" s="50"/>
      <c r="O13507" s="50"/>
      <c r="P13507" s="50"/>
      <c r="Q13507" s="50"/>
      <c r="R13507" s="51"/>
      <c r="S13507" s="51"/>
      <c r="T13507" s="51"/>
      <c r="U13507" s="51"/>
      <c r="V13507" s="51"/>
      <c r="W13507" s="51"/>
      <c r="X13507" s="44"/>
      <c r="AF13507" s="52"/>
      <c r="AM13507" s="7"/>
      <c r="AN13507" s="7"/>
      <c r="AO13507" s="53"/>
      <c r="AP13507" s="54"/>
      <c r="AQ13507" s="54"/>
      <c r="AR13507" s="7"/>
      <c r="AS13507" s="54"/>
      <c r="AT13507" s="53"/>
      <c r="AU13507" s="7"/>
      <c r="AV13507" s="7"/>
      <c r="AW13507" s="55"/>
      <c r="AX13507" s="56"/>
      <c r="AY13507" s="55"/>
      <c r="AZ13507" s="55"/>
      <c r="BA13507" s="55"/>
      <c r="BB13507" s="11"/>
      <c r="BC13507" s="12"/>
      <c r="BD13507" s="12"/>
      <c r="BE13507" s="12"/>
      <c r="BF13507" s="12"/>
      <c r="BG13507" s="12"/>
      <c r="BH13507" s="12"/>
      <c r="BI13507" s="12"/>
      <c r="BJ13507" s="12"/>
      <c r="BK13507" s="12"/>
    </row>
    <row r="13508" spans="1:63" s="5" customFormat="1">
      <c r="A13508" s="13"/>
      <c r="B13508" s="13"/>
      <c r="C13508" s="45"/>
      <c r="E13508" s="46"/>
      <c r="F13508" s="47"/>
      <c r="G13508" s="48"/>
      <c r="H13508" s="49"/>
      <c r="I13508" s="49"/>
      <c r="J13508" s="49"/>
      <c r="K13508" s="50"/>
      <c r="L13508" s="50"/>
      <c r="M13508" s="50"/>
      <c r="N13508" s="50"/>
      <c r="O13508" s="50"/>
      <c r="P13508" s="50"/>
      <c r="Q13508" s="50"/>
      <c r="R13508" s="51"/>
      <c r="S13508" s="51"/>
      <c r="T13508" s="51"/>
      <c r="U13508" s="51"/>
      <c r="V13508" s="51"/>
      <c r="W13508" s="51"/>
      <c r="X13508" s="44"/>
      <c r="AF13508" s="52"/>
      <c r="AM13508" s="7"/>
      <c r="AN13508" s="7"/>
      <c r="AO13508" s="53"/>
      <c r="AP13508" s="54"/>
      <c r="AQ13508" s="54"/>
      <c r="AR13508" s="7"/>
      <c r="AS13508" s="54"/>
      <c r="AT13508" s="53"/>
      <c r="AU13508" s="7"/>
      <c r="AV13508" s="7"/>
      <c r="AW13508" s="55"/>
      <c r="AX13508" s="56"/>
      <c r="AY13508" s="55"/>
      <c r="AZ13508" s="55"/>
      <c r="BA13508" s="55"/>
      <c r="BB13508" s="11"/>
      <c r="BC13508" s="12"/>
      <c r="BD13508" s="12"/>
      <c r="BE13508" s="12"/>
      <c r="BF13508" s="12"/>
      <c r="BG13508" s="12"/>
      <c r="BH13508" s="12"/>
      <c r="BI13508" s="12"/>
      <c r="BJ13508" s="12"/>
      <c r="BK13508" s="12"/>
    </row>
    <row r="13509" spans="1:63" s="5" customFormat="1">
      <c r="A13509" s="13"/>
      <c r="B13509" s="13"/>
      <c r="C13509" s="45"/>
      <c r="E13509" s="46"/>
      <c r="F13509" s="47"/>
      <c r="G13509" s="48"/>
      <c r="H13509" s="49"/>
      <c r="I13509" s="49"/>
      <c r="J13509" s="49"/>
      <c r="K13509" s="50"/>
      <c r="L13509" s="50"/>
      <c r="M13509" s="50"/>
      <c r="N13509" s="50"/>
      <c r="O13509" s="50"/>
      <c r="P13509" s="50"/>
      <c r="Q13509" s="50"/>
      <c r="R13509" s="51"/>
      <c r="S13509" s="51"/>
      <c r="T13509" s="51"/>
      <c r="U13509" s="51"/>
      <c r="V13509" s="51"/>
      <c r="W13509" s="51"/>
      <c r="X13509" s="44"/>
      <c r="AF13509" s="52"/>
      <c r="AM13509" s="7"/>
      <c r="AN13509" s="7"/>
      <c r="AO13509" s="53"/>
      <c r="AP13509" s="54"/>
      <c r="AQ13509" s="54"/>
      <c r="AR13509" s="7"/>
      <c r="AS13509" s="54"/>
      <c r="AT13509" s="53"/>
      <c r="AU13509" s="7"/>
      <c r="AV13509" s="7"/>
      <c r="AW13509" s="55"/>
      <c r="AX13509" s="56"/>
      <c r="AY13509" s="55"/>
      <c r="AZ13509" s="55"/>
      <c r="BA13509" s="55"/>
      <c r="BB13509" s="11"/>
      <c r="BC13509" s="12"/>
      <c r="BD13509" s="12"/>
      <c r="BE13509" s="12"/>
      <c r="BF13509" s="12"/>
      <c r="BG13509" s="12"/>
      <c r="BH13509" s="12"/>
      <c r="BI13509" s="12"/>
      <c r="BJ13509" s="12"/>
      <c r="BK13509" s="12"/>
    </row>
    <row r="13510" spans="1:63" s="5" customFormat="1">
      <c r="A13510" s="13"/>
      <c r="B13510" s="13"/>
      <c r="C13510" s="45"/>
      <c r="E13510" s="46"/>
      <c r="F13510" s="47"/>
      <c r="G13510" s="48"/>
      <c r="H13510" s="49"/>
      <c r="I13510" s="49"/>
      <c r="J13510" s="49"/>
      <c r="K13510" s="50"/>
      <c r="L13510" s="50"/>
      <c r="M13510" s="50"/>
      <c r="N13510" s="50"/>
      <c r="O13510" s="50"/>
      <c r="P13510" s="50"/>
      <c r="Q13510" s="50"/>
      <c r="R13510" s="51"/>
      <c r="S13510" s="51"/>
      <c r="T13510" s="51"/>
      <c r="U13510" s="51"/>
      <c r="V13510" s="51"/>
      <c r="W13510" s="51"/>
      <c r="X13510" s="44"/>
      <c r="AF13510" s="52"/>
      <c r="AM13510" s="7"/>
      <c r="AN13510" s="7"/>
      <c r="AO13510" s="53"/>
      <c r="AP13510" s="54"/>
      <c r="AQ13510" s="54"/>
      <c r="AR13510" s="7"/>
      <c r="AS13510" s="54"/>
      <c r="AT13510" s="53"/>
      <c r="AU13510" s="7"/>
      <c r="AV13510" s="7"/>
      <c r="AW13510" s="55"/>
      <c r="AX13510" s="56"/>
      <c r="AY13510" s="55"/>
      <c r="AZ13510" s="55"/>
      <c r="BA13510" s="55"/>
      <c r="BB13510" s="11"/>
      <c r="BC13510" s="12"/>
      <c r="BD13510" s="12"/>
      <c r="BE13510" s="12"/>
      <c r="BF13510" s="12"/>
      <c r="BG13510" s="12"/>
      <c r="BH13510" s="12"/>
      <c r="BI13510" s="12"/>
      <c r="BJ13510" s="12"/>
      <c r="BK13510" s="12"/>
    </row>
    <row r="13511" spans="1:63" s="5" customFormat="1">
      <c r="A13511" s="13"/>
      <c r="B13511" s="13"/>
      <c r="C13511" s="45"/>
      <c r="E13511" s="46"/>
      <c r="F13511" s="47"/>
      <c r="G13511" s="48"/>
      <c r="H13511" s="49"/>
      <c r="I13511" s="49"/>
      <c r="J13511" s="49"/>
      <c r="K13511" s="50"/>
      <c r="L13511" s="50"/>
      <c r="M13511" s="50"/>
      <c r="N13511" s="50"/>
      <c r="O13511" s="50"/>
      <c r="P13511" s="50"/>
      <c r="Q13511" s="50"/>
      <c r="R13511" s="51"/>
      <c r="S13511" s="51"/>
      <c r="T13511" s="51"/>
      <c r="U13511" s="51"/>
      <c r="V13511" s="51"/>
      <c r="W13511" s="51"/>
      <c r="X13511" s="44"/>
      <c r="AF13511" s="52"/>
      <c r="AM13511" s="7"/>
      <c r="AN13511" s="7"/>
      <c r="AO13511" s="53"/>
      <c r="AP13511" s="54"/>
      <c r="AQ13511" s="54"/>
      <c r="AR13511" s="7"/>
      <c r="AS13511" s="54"/>
      <c r="AT13511" s="53"/>
      <c r="AU13511" s="7"/>
      <c r="AV13511" s="7"/>
      <c r="AW13511" s="55"/>
      <c r="AX13511" s="56"/>
      <c r="AY13511" s="55"/>
      <c r="AZ13511" s="55"/>
      <c r="BA13511" s="55"/>
      <c r="BB13511" s="11"/>
      <c r="BC13511" s="12"/>
      <c r="BD13511" s="12"/>
      <c r="BE13511" s="12"/>
      <c r="BF13511" s="12"/>
      <c r="BG13511" s="12"/>
      <c r="BH13511" s="12"/>
      <c r="BI13511" s="12"/>
      <c r="BJ13511" s="12"/>
      <c r="BK13511" s="12"/>
    </row>
    <row r="13512" spans="1:63" s="5" customFormat="1">
      <c r="A13512" s="13"/>
      <c r="B13512" s="13"/>
      <c r="C13512" s="45"/>
      <c r="E13512" s="46"/>
      <c r="F13512" s="47"/>
      <c r="G13512" s="48"/>
      <c r="H13512" s="49"/>
      <c r="I13512" s="49"/>
      <c r="J13512" s="49"/>
      <c r="K13512" s="50"/>
      <c r="L13512" s="50"/>
      <c r="M13512" s="50"/>
      <c r="N13512" s="50"/>
      <c r="O13512" s="50"/>
      <c r="P13512" s="50"/>
      <c r="Q13512" s="50"/>
      <c r="R13512" s="51"/>
      <c r="S13512" s="51"/>
      <c r="T13512" s="51"/>
      <c r="U13512" s="51"/>
      <c r="V13512" s="51"/>
      <c r="W13512" s="51"/>
      <c r="X13512" s="44"/>
      <c r="AF13512" s="52"/>
      <c r="AM13512" s="7"/>
      <c r="AN13512" s="7"/>
      <c r="AO13512" s="53"/>
      <c r="AP13512" s="54"/>
      <c r="AQ13512" s="54"/>
      <c r="AR13512" s="7"/>
      <c r="AS13512" s="54"/>
      <c r="AT13512" s="53"/>
      <c r="AU13512" s="7"/>
      <c r="AV13512" s="7"/>
      <c r="AW13512" s="55"/>
      <c r="AX13512" s="56"/>
      <c r="AY13512" s="55"/>
      <c r="AZ13512" s="55"/>
      <c r="BA13512" s="55"/>
      <c r="BB13512" s="11"/>
      <c r="BC13512" s="12"/>
      <c r="BD13512" s="12"/>
      <c r="BE13512" s="12"/>
      <c r="BF13512" s="12"/>
      <c r="BG13512" s="12"/>
      <c r="BH13512" s="12"/>
      <c r="BI13512" s="12"/>
      <c r="BJ13512" s="12"/>
      <c r="BK13512" s="12"/>
    </row>
    <row r="13513" spans="1:63" s="5" customFormat="1">
      <c r="A13513" s="13"/>
      <c r="B13513" s="13"/>
      <c r="C13513" s="45"/>
      <c r="E13513" s="46"/>
      <c r="F13513" s="47"/>
      <c r="G13513" s="48"/>
      <c r="H13513" s="49"/>
      <c r="I13513" s="49"/>
      <c r="J13513" s="49"/>
      <c r="K13513" s="50"/>
      <c r="L13513" s="50"/>
      <c r="M13513" s="50"/>
      <c r="N13513" s="50"/>
      <c r="O13513" s="50"/>
      <c r="P13513" s="50"/>
      <c r="Q13513" s="50"/>
      <c r="R13513" s="51"/>
      <c r="S13513" s="51"/>
      <c r="T13513" s="51"/>
      <c r="U13513" s="51"/>
      <c r="V13513" s="51"/>
      <c r="W13513" s="51"/>
      <c r="X13513" s="44"/>
      <c r="AF13513" s="52"/>
      <c r="AM13513" s="7"/>
      <c r="AN13513" s="7"/>
      <c r="AO13513" s="53"/>
      <c r="AP13513" s="54"/>
      <c r="AQ13513" s="54"/>
      <c r="AR13513" s="7"/>
      <c r="AS13513" s="54"/>
      <c r="AT13513" s="53"/>
      <c r="AU13513" s="7"/>
      <c r="AV13513" s="7"/>
      <c r="AW13513" s="55"/>
      <c r="AX13513" s="56"/>
      <c r="AY13513" s="55"/>
      <c r="AZ13513" s="55"/>
      <c r="BA13513" s="55"/>
      <c r="BB13513" s="11"/>
      <c r="BC13513" s="12"/>
      <c r="BD13513" s="12"/>
      <c r="BE13513" s="12"/>
      <c r="BF13513" s="12"/>
      <c r="BG13513" s="12"/>
      <c r="BH13513" s="12"/>
      <c r="BI13513" s="12"/>
      <c r="BJ13513" s="12"/>
      <c r="BK13513" s="12"/>
    </row>
    <row r="13514" spans="1:63" s="5" customFormat="1">
      <c r="A13514" s="13"/>
      <c r="B13514" s="13"/>
      <c r="C13514" s="45"/>
      <c r="E13514" s="46"/>
      <c r="F13514" s="47"/>
      <c r="G13514" s="48"/>
      <c r="H13514" s="49"/>
      <c r="I13514" s="49"/>
      <c r="J13514" s="49"/>
      <c r="K13514" s="50"/>
      <c r="L13514" s="50"/>
      <c r="M13514" s="50"/>
      <c r="N13514" s="50"/>
      <c r="O13514" s="50"/>
      <c r="P13514" s="50"/>
      <c r="Q13514" s="50"/>
      <c r="R13514" s="51"/>
      <c r="S13514" s="51"/>
      <c r="T13514" s="51"/>
      <c r="U13514" s="51"/>
      <c r="V13514" s="51"/>
      <c r="W13514" s="51"/>
      <c r="X13514" s="44"/>
      <c r="AF13514" s="52"/>
      <c r="AM13514" s="7"/>
      <c r="AN13514" s="7"/>
      <c r="AO13514" s="53"/>
      <c r="AP13514" s="54"/>
      <c r="AQ13514" s="54"/>
      <c r="AR13514" s="7"/>
      <c r="AS13514" s="54"/>
      <c r="AT13514" s="53"/>
      <c r="AU13514" s="7"/>
      <c r="AV13514" s="7"/>
      <c r="AW13514" s="55"/>
      <c r="AX13514" s="56"/>
      <c r="AY13514" s="55"/>
      <c r="AZ13514" s="55"/>
      <c r="BA13514" s="55"/>
      <c r="BB13514" s="11"/>
      <c r="BC13514" s="12"/>
      <c r="BD13514" s="12"/>
      <c r="BE13514" s="12"/>
      <c r="BF13514" s="12"/>
      <c r="BG13514" s="12"/>
      <c r="BH13514" s="12"/>
      <c r="BI13514" s="12"/>
      <c r="BJ13514" s="12"/>
      <c r="BK13514" s="12"/>
    </row>
    <row r="13515" spans="1:63" s="5" customFormat="1">
      <c r="A13515" s="13"/>
      <c r="B13515" s="13"/>
      <c r="C13515" s="45"/>
      <c r="E13515" s="46"/>
      <c r="F13515" s="47"/>
      <c r="G13515" s="48"/>
      <c r="H13515" s="49"/>
      <c r="I13515" s="49"/>
      <c r="J13515" s="49"/>
      <c r="K13515" s="50"/>
      <c r="L13515" s="50"/>
      <c r="M13515" s="50"/>
      <c r="N13515" s="50"/>
      <c r="O13515" s="50"/>
      <c r="P13515" s="50"/>
      <c r="Q13515" s="50"/>
      <c r="R13515" s="51"/>
      <c r="S13515" s="51"/>
      <c r="T13515" s="51"/>
      <c r="U13515" s="51"/>
      <c r="V13515" s="51"/>
      <c r="W13515" s="51"/>
      <c r="X13515" s="44"/>
      <c r="AF13515" s="52"/>
      <c r="AM13515" s="7"/>
      <c r="AN13515" s="7"/>
      <c r="AO13515" s="53"/>
      <c r="AP13515" s="54"/>
      <c r="AQ13515" s="54"/>
      <c r="AR13515" s="7"/>
      <c r="AS13515" s="54"/>
      <c r="AT13515" s="53"/>
      <c r="AU13515" s="7"/>
      <c r="AV13515" s="7"/>
      <c r="AW13515" s="55"/>
      <c r="AX13515" s="56"/>
      <c r="AY13515" s="55"/>
      <c r="AZ13515" s="55"/>
      <c r="BA13515" s="55"/>
      <c r="BB13515" s="11"/>
      <c r="BC13515" s="12"/>
      <c r="BD13515" s="12"/>
      <c r="BE13515" s="12"/>
      <c r="BF13515" s="12"/>
      <c r="BG13515" s="12"/>
      <c r="BH13515" s="12"/>
      <c r="BI13515" s="12"/>
      <c r="BJ13515" s="12"/>
      <c r="BK13515" s="12"/>
    </row>
    <row r="13516" spans="1:63" s="5" customFormat="1">
      <c r="A13516" s="13"/>
      <c r="B13516" s="13"/>
      <c r="C13516" s="45"/>
      <c r="E13516" s="46"/>
      <c r="F13516" s="47"/>
      <c r="G13516" s="48"/>
      <c r="H13516" s="49"/>
      <c r="I13516" s="49"/>
      <c r="J13516" s="49"/>
      <c r="K13516" s="50"/>
      <c r="L13516" s="50"/>
      <c r="M13516" s="50"/>
      <c r="N13516" s="50"/>
      <c r="O13516" s="50"/>
      <c r="P13516" s="50"/>
      <c r="Q13516" s="50"/>
      <c r="R13516" s="51"/>
      <c r="S13516" s="51"/>
      <c r="T13516" s="51"/>
      <c r="U13516" s="51"/>
      <c r="V13516" s="51"/>
      <c r="W13516" s="51"/>
      <c r="X13516" s="44"/>
      <c r="AF13516" s="52"/>
      <c r="AM13516" s="7"/>
      <c r="AN13516" s="7"/>
      <c r="AO13516" s="53"/>
      <c r="AP13516" s="54"/>
      <c r="AQ13516" s="54"/>
      <c r="AR13516" s="7"/>
      <c r="AS13516" s="54"/>
      <c r="AT13516" s="53"/>
      <c r="AU13516" s="7"/>
      <c r="AV13516" s="7"/>
      <c r="AW13516" s="55"/>
      <c r="AX13516" s="56"/>
      <c r="AY13516" s="55"/>
      <c r="AZ13516" s="55"/>
      <c r="BA13516" s="55"/>
      <c r="BB13516" s="11"/>
      <c r="BC13516" s="12"/>
      <c r="BD13516" s="12"/>
      <c r="BE13516" s="12"/>
      <c r="BF13516" s="12"/>
      <c r="BG13516" s="12"/>
      <c r="BH13516" s="12"/>
      <c r="BI13516" s="12"/>
      <c r="BJ13516" s="12"/>
      <c r="BK13516" s="12"/>
    </row>
    <row r="13517" spans="1:63" s="5" customFormat="1">
      <c r="A13517" s="13"/>
      <c r="B13517" s="13"/>
      <c r="C13517" s="45"/>
      <c r="E13517" s="46"/>
      <c r="F13517" s="47"/>
      <c r="G13517" s="48"/>
      <c r="H13517" s="49"/>
      <c r="I13517" s="49"/>
      <c r="J13517" s="49"/>
      <c r="K13517" s="50"/>
      <c r="L13517" s="50"/>
      <c r="M13517" s="50"/>
      <c r="N13517" s="50"/>
      <c r="O13517" s="50"/>
      <c r="P13517" s="50"/>
      <c r="Q13517" s="50"/>
      <c r="R13517" s="51"/>
      <c r="S13517" s="51"/>
      <c r="T13517" s="51"/>
      <c r="U13517" s="51"/>
      <c r="V13517" s="51"/>
      <c r="W13517" s="51"/>
      <c r="X13517" s="44"/>
      <c r="AF13517" s="52"/>
      <c r="AM13517" s="7"/>
      <c r="AN13517" s="7"/>
      <c r="AO13517" s="53"/>
      <c r="AP13517" s="54"/>
      <c r="AQ13517" s="54"/>
      <c r="AR13517" s="7"/>
      <c r="AS13517" s="54"/>
      <c r="AT13517" s="53"/>
      <c r="AU13517" s="7"/>
      <c r="AV13517" s="7"/>
      <c r="AW13517" s="55"/>
      <c r="AX13517" s="56"/>
      <c r="AY13517" s="55"/>
      <c r="AZ13517" s="55"/>
      <c r="BA13517" s="55"/>
      <c r="BB13517" s="11"/>
      <c r="BC13517" s="12"/>
      <c r="BD13517" s="12"/>
      <c r="BE13517" s="12"/>
      <c r="BF13517" s="12"/>
      <c r="BG13517" s="12"/>
      <c r="BH13517" s="12"/>
      <c r="BI13517" s="12"/>
      <c r="BJ13517" s="12"/>
      <c r="BK13517" s="12"/>
    </row>
    <row r="13518" spans="1:63" s="5" customFormat="1">
      <c r="A13518" s="13"/>
      <c r="B13518" s="13"/>
      <c r="C13518" s="45"/>
      <c r="E13518" s="46"/>
      <c r="F13518" s="47"/>
      <c r="G13518" s="48"/>
      <c r="H13518" s="49"/>
      <c r="I13518" s="49"/>
      <c r="J13518" s="49"/>
      <c r="K13518" s="50"/>
      <c r="L13518" s="50"/>
      <c r="M13518" s="50"/>
      <c r="N13518" s="50"/>
      <c r="O13518" s="50"/>
      <c r="P13518" s="50"/>
      <c r="Q13518" s="50"/>
      <c r="R13518" s="51"/>
      <c r="S13518" s="51"/>
      <c r="T13518" s="51"/>
      <c r="U13518" s="51"/>
      <c r="V13518" s="51"/>
      <c r="W13518" s="51"/>
      <c r="X13518" s="44"/>
      <c r="AF13518" s="52"/>
      <c r="AM13518" s="7"/>
      <c r="AN13518" s="7"/>
      <c r="AO13518" s="53"/>
      <c r="AP13518" s="54"/>
      <c r="AQ13518" s="54"/>
      <c r="AR13518" s="7"/>
      <c r="AS13518" s="54"/>
      <c r="AT13518" s="53"/>
      <c r="AU13518" s="7"/>
      <c r="AV13518" s="7"/>
      <c r="AW13518" s="55"/>
      <c r="AX13518" s="56"/>
      <c r="AY13518" s="55"/>
      <c r="AZ13518" s="55"/>
      <c r="BA13518" s="55"/>
      <c r="BB13518" s="11"/>
      <c r="BC13518" s="12"/>
      <c r="BD13518" s="12"/>
      <c r="BE13518" s="12"/>
      <c r="BF13518" s="12"/>
      <c r="BG13518" s="12"/>
      <c r="BH13518" s="12"/>
      <c r="BI13518" s="12"/>
      <c r="BJ13518" s="12"/>
      <c r="BK13518" s="12"/>
    </row>
    <row r="13519" spans="1:63" s="5" customFormat="1">
      <c r="A13519" s="13"/>
      <c r="B13519" s="13"/>
      <c r="C13519" s="45"/>
      <c r="E13519" s="46"/>
      <c r="F13519" s="47"/>
      <c r="G13519" s="48"/>
      <c r="H13519" s="49"/>
      <c r="I13519" s="49"/>
      <c r="J13519" s="49"/>
      <c r="K13519" s="50"/>
      <c r="L13519" s="50"/>
      <c r="M13519" s="50"/>
      <c r="N13519" s="50"/>
      <c r="O13519" s="50"/>
      <c r="P13519" s="50"/>
      <c r="Q13519" s="50"/>
      <c r="R13519" s="51"/>
      <c r="S13519" s="51"/>
      <c r="T13519" s="51"/>
      <c r="U13519" s="51"/>
      <c r="V13519" s="51"/>
      <c r="W13519" s="51"/>
      <c r="X13519" s="44"/>
      <c r="AF13519" s="52"/>
      <c r="AM13519" s="7"/>
      <c r="AN13519" s="7"/>
      <c r="AO13519" s="53"/>
      <c r="AP13519" s="54"/>
      <c r="AQ13519" s="54"/>
      <c r="AR13519" s="7"/>
      <c r="AS13519" s="54"/>
      <c r="AT13519" s="53"/>
      <c r="AU13519" s="7"/>
      <c r="AV13519" s="7"/>
      <c r="AW13519" s="55"/>
      <c r="AX13519" s="56"/>
      <c r="AY13519" s="55"/>
      <c r="AZ13519" s="55"/>
      <c r="BA13519" s="55"/>
      <c r="BB13519" s="11"/>
      <c r="BC13519" s="12"/>
      <c r="BD13519" s="12"/>
      <c r="BE13519" s="12"/>
      <c r="BF13519" s="12"/>
      <c r="BG13519" s="12"/>
      <c r="BH13519" s="12"/>
      <c r="BI13519" s="12"/>
      <c r="BJ13519" s="12"/>
      <c r="BK13519" s="12"/>
    </row>
    <row r="13520" spans="1:63" s="5" customFormat="1">
      <c r="A13520" s="13"/>
      <c r="B13520" s="13"/>
      <c r="C13520" s="45"/>
      <c r="E13520" s="46"/>
      <c r="F13520" s="47"/>
      <c r="G13520" s="48"/>
      <c r="H13520" s="49"/>
      <c r="I13520" s="49"/>
      <c r="J13520" s="49"/>
      <c r="K13520" s="50"/>
      <c r="L13520" s="50"/>
      <c r="M13520" s="50"/>
      <c r="N13520" s="50"/>
      <c r="O13520" s="50"/>
      <c r="P13520" s="50"/>
      <c r="Q13520" s="50"/>
      <c r="R13520" s="51"/>
      <c r="S13520" s="51"/>
      <c r="T13520" s="51"/>
      <c r="U13520" s="51"/>
      <c r="V13520" s="51"/>
      <c r="W13520" s="51"/>
      <c r="X13520" s="44"/>
      <c r="AF13520" s="52"/>
      <c r="AM13520" s="7"/>
      <c r="AN13520" s="7"/>
      <c r="AO13520" s="53"/>
      <c r="AP13520" s="54"/>
      <c r="AQ13520" s="54"/>
      <c r="AR13520" s="7"/>
      <c r="AS13520" s="54"/>
      <c r="AT13520" s="53"/>
      <c r="AU13520" s="7"/>
      <c r="AV13520" s="7"/>
      <c r="AW13520" s="55"/>
      <c r="AX13520" s="56"/>
      <c r="AY13520" s="55"/>
      <c r="AZ13520" s="55"/>
      <c r="BA13520" s="55"/>
      <c r="BB13520" s="11"/>
      <c r="BC13520" s="12"/>
      <c r="BD13520" s="12"/>
      <c r="BE13520" s="12"/>
      <c r="BF13520" s="12"/>
      <c r="BG13520" s="12"/>
      <c r="BH13520" s="12"/>
      <c r="BI13520" s="12"/>
      <c r="BJ13520" s="12"/>
      <c r="BK13520" s="12"/>
    </row>
    <row r="13521" spans="1:63" s="5" customFormat="1">
      <c r="A13521" s="13"/>
      <c r="B13521" s="13"/>
      <c r="C13521" s="45"/>
      <c r="E13521" s="46"/>
      <c r="F13521" s="47"/>
      <c r="G13521" s="48"/>
      <c r="H13521" s="49"/>
      <c r="I13521" s="49"/>
      <c r="J13521" s="49"/>
      <c r="K13521" s="50"/>
      <c r="L13521" s="50"/>
      <c r="M13521" s="50"/>
      <c r="N13521" s="50"/>
      <c r="O13521" s="50"/>
      <c r="P13521" s="50"/>
      <c r="Q13521" s="50"/>
      <c r="R13521" s="51"/>
      <c r="S13521" s="51"/>
      <c r="T13521" s="51"/>
      <c r="U13521" s="51"/>
      <c r="V13521" s="51"/>
      <c r="W13521" s="51"/>
      <c r="X13521" s="44"/>
      <c r="AF13521" s="52"/>
      <c r="AM13521" s="7"/>
      <c r="AN13521" s="7"/>
      <c r="AO13521" s="53"/>
      <c r="AP13521" s="54"/>
      <c r="AQ13521" s="54"/>
      <c r="AR13521" s="7"/>
      <c r="AS13521" s="54"/>
      <c r="AT13521" s="53"/>
      <c r="AU13521" s="7"/>
      <c r="AV13521" s="7"/>
      <c r="AW13521" s="55"/>
      <c r="AX13521" s="56"/>
      <c r="AY13521" s="55"/>
      <c r="AZ13521" s="55"/>
      <c r="BA13521" s="55"/>
      <c r="BB13521" s="11"/>
      <c r="BC13521" s="12"/>
      <c r="BD13521" s="12"/>
      <c r="BE13521" s="12"/>
      <c r="BF13521" s="12"/>
      <c r="BG13521" s="12"/>
      <c r="BH13521" s="12"/>
      <c r="BI13521" s="12"/>
      <c r="BJ13521" s="12"/>
      <c r="BK13521" s="12"/>
    </row>
    <row r="13522" spans="1:63" s="5" customFormat="1">
      <c r="A13522" s="13"/>
      <c r="B13522" s="13"/>
      <c r="C13522" s="45"/>
      <c r="E13522" s="46"/>
      <c r="F13522" s="47"/>
      <c r="G13522" s="48"/>
      <c r="H13522" s="49"/>
      <c r="I13522" s="49"/>
      <c r="J13522" s="49"/>
      <c r="K13522" s="50"/>
      <c r="L13522" s="50"/>
      <c r="M13522" s="50"/>
      <c r="N13522" s="50"/>
      <c r="O13522" s="50"/>
      <c r="P13522" s="50"/>
      <c r="Q13522" s="50"/>
      <c r="R13522" s="51"/>
      <c r="S13522" s="51"/>
      <c r="T13522" s="51"/>
      <c r="U13522" s="51"/>
      <c r="V13522" s="51"/>
      <c r="W13522" s="51"/>
      <c r="X13522" s="44"/>
      <c r="AF13522" s="52"/>
      <c r="AM13522" s="7"/>
      <c r="AN13522" s="7"/>
      <c r="AO13522" s="53"/>
      <c r="AP13522" s="54"/>
      <c r="AQ13522" s="54"/>
      <c r="AR13522" s="7"/>
      <c r="AS13522" s="54"/>
      <c r="AT13522" s="53"/>
      <c r="AU13522" s="7"/>
      <c r="AV13522" s="7"/>
      <c r="AW13522" s="55"/>
      <c r="AX13522" s="56"/>
      <c r="AY13522" s="55"/>
      <c r="AZ13522" s="55"/>
      <c r="BA13522" s="55"/>
      <c r="BB13522" s="11"/>
      <c r="BC13522" s="12"/>
      <c r="BD13522" s="12"/>
      <c r="BE13522" s="12"/>
      <c r="BF13522" s="12"/>
      <c r="BG13522" s="12"/>
      <c r="BH13522" s="12"/>
      <c r="BI13522" s="12"/>
      <c r="BJ13522" s="12"/>
      <c r="BK13522" s="12"/>
    </row>
    <row r="13523" spans="1:63" s="5" customFormat="1">
      <c r="A13523" s="13"/>
      <c r="B13523" s="13"/>
      <c r="C13523" s="45"/>
      <c r="E13523" s="46"/>
      <c r="F13523" s="47"/>
      <c r="G13523" s="48"/>
      <c r="H13523" s="49"/>
      <c r="I13523" s="49"/>
      <c r="J13523" s="49"/>
      <c r="K13523" s="50"/>
      <c r="L13523" s="50"/>
      <c r="M13523" s="50"/>
      <c r="N13523" s="50"/>
      <c r="O13523" s="50"/>
      <c r="P13523" s="50"/>
      <c r="Q13523" s="50"/>
      <c r="R13523" s="51"/>
      <c r="S13523" s="51"/>
      <c r="T13523" s="51"/>
      <c r="U13523" s="51"/>
      <c r="V13523" s="51"/>
      <c r="W13523" s="51"/>
      <c r="X13523" s="44"/>
      <c r="AF13523" s="52"/>
      <c r="AM13523" s="7"/>
      <c r="AN13523" s="7"/>
      <c r="AO13523" s="53"/>
      <c r="AP13523" s="54"/>
      <c r="AQ13523" s="54"/>
      <c r="AR13523" s="7"/>
      <c r="AS13523" s="54"/>
      <c r="AT13523" s="53"/>
      <c r="AU13523" s="7"/>
      <c r="AV13523" s="7"/>
      <c r="AW13523" s="55"/>
      <c r="AX13523" s="56"/>
      <c r="AY13523" s="55"/>
      <c r="AZ13523" s="55"/>
      <c r="BA13523" s="55"/>
      <c r="BB13523" s="11"/>
      <c r="BC13523" s="12"/>
      <c r="BD13523" s="12"/>
      <c r="BE13523" s="12"/>
      <c r="BF13523" s="12"/>
      <c r="BG13523" s="12"/>
      <c r="BH13523" s="12"/>
      <c r="BI13523" s="12"/>
      <c r="BJ13523" s="12"/>
      <c r="BK13523" s="12"/>
    </row>
    <row r="13524" spans="1:63" s="5" customFormat="1">
      <c r="A13524" s="13"/>
      <c r="B13524" s="13"/>
      <c r="C13524" s="45"/>
      <c r="E13524" s="46"/>
      <c r="F13524" s="47"/>
      <c r="G13524" s="48"/>
      <c r="H13524" s="49"/>
      <c r="I13524" s="49"/>
      <c r="J13524" s="49"/>
      <c r="K13524" s="50"/>
      <c r="L13524" s="50"/>
      <c r="M13524" s="50"/>
      <c r="N13524" s="50"/>
      <c r="O13524" s="50"/>
      <c r="P13524" s="50"/>
      <c r="Q13524" s="50"/>
      <c r="R13524" s="51"/>
      <c r="S13524" s="51"/>
      <c r="T13524" s="51"/>
      <c r="U13524" s="51"/>
      <c r="V13524" s="51"/>
      <c r="W13524" s="51"/>
      <c r="X13524" s="44"/>
      <c r="AF13524" s="52"/>
      <c r="AM13524" s="7"/>
      <c r="AN13524" s="7"/>
      <c r="AO13524" s="53"/>
      <c r="AP13524" s="54"/>
      <c r="AQ13524" s="54"/>
      <c r="AR13524" s="7"/>
      <c r="AS13524" s="54"/>
      <c r="AT13524" s="53"/>
      <c r="AU13524" s="7"/>
      <c r="AV13524" s="7"/>
      <c r="AW13524" s="55"/>
      <c r="AX13524" s="56"/>
      <c r="AY13524" s="55"/>
      <c r="AZ13524" s="55"/>
      <c r="BA13524" s="55"/>
      <c r="BB13524" s="11"/>
      <c r="BC13524" s="12"/>
      <c r="BD13524" s="12"/>
      <c r="BE13524" s="12"/>
      <c r="BF13524" s="12"/>
      <c r="BG13524" s="12"/>
      <c r="BH13524" s="12"/>
      <c r="BI13524" s="12"/>
      <c r="BJ13524" s="12"/>
      <c r="BK13524" s="12"/>
    </row>
    <row r="13525" spans="1:63" s="5" customFormat="1">
      <c r="A13525" s="13"/>
      <c r="B13525" s="13"/>
      <c r="C13525" s="45"/>
      <c r="E13525" s="46"/>
      <c r="F13525" s="47"/>
      <c r="G13525" s="48"/>
      <c r="H13525" s="49"/>
      <c r="I13525" s="49"/>
      <c r="J13525" s="49"/>
      <c r="K13525" s="50"/>
      <c r="L13525" s="50"/>
      <c r="M13525" s="50"/>
      <c r="N13525" s="50"/>
      <c r="O13525" s="50"/>
      <c r="P13525" s="50"/>
      <c r="Q13525" s="50"/>
      <c r="R13525" s="51"/>
      <c r="S13525" s="51"/>
      <c r="T13525" s="51"/>
      <c r="U13525" s="51"/>
      <c r="V13525" s="51"/>
      <c r="W13525" s="51"/>
      <c r="X13525" s="44"/>
      <c r="AF13525" s="52"/>
      <c r="AM13525" s="7"/>
      <c r="AN13525" s="7"/>
      <c r="AO13525" s="53"/>
      <c r="AP13525" s="54"/>
      <c r="AQ13525" s="54"/>
      <c r="AR13525" s="7"/>
      <c r="AS13525" s="54"/>
      <c r="AT13525" s="53"/>
      <c r="AU13525" s="7"/>
      <c r="AV13525" s="7"/>
      <c r="AW13525" s="55"/>
      <c r="AX13525" s="56"/>
      <c r="AY13525" s="55"/>
      <c r="AZ13525" s="55"/>
      <c r="BA13525" s="55"/>
      <c r="BB13525" s="11"/>
      <c r="BC13525" s="12"/>
      <c r="BD13525" s="12"/>
      <c r="BE13525" s="12"/>
      <c r="BF13525" s="12"/>
      <c r="BG13525" s="12"/>
      <c r="BH13525" s="12"/>
      <c r="BI13525" s="12"/>
      <c r="BJ13525" s="12"/>
      <c r="BK13525" s="12"/>
    </row>
    <row r="13526" spans="1:63" s="5" customFormat="1">
      <c r="A13526" s="13"/>
      <c r="B13526" s="13"/>
      <c r="C13526" s="45"/>
      <c r="E13526" s="46"/>
      <c r="F13526" s="47"/>
      <c r="G13526" s="48"/>
      <c r="H13526" s="49"/>
      <c r="I13526" s="49"/>
      <c r="J13526" s="49"/>
      <c r="K13526" s="50"/>
      <c r="L13526" s="50"/>
      <c r="M13526" s="50"/>
      <c r="N13526" s="50"/>
      <c r="O13526" s="50"/>
      <c r="P13526" s="50"/>
      <c r="Q13526" s="50"/>
      <c r="R13526" s="51"/>
      <c r="S13526" s="51"/>
      <c r="T13526" s="51"/>
      <c r="U13526" s="51"/>
      <c r="V13526" s="51"/>
      <c r="W13526" s="51"/>
      <c r="X13526" s="44"/>
      <c r="AF13526" s="52"/>
      <c r="AM13526" s="7"/>
      <c r="AN13526" s="7"/>
      <c r="AO13526" s="53"/>
      <c r="AP13526" s="54"/>
      <c r="AQ13526" s="54"/>
      <c r="AR13526" s="7"/>
      <c r="AS13526" s="54"/>
      <c r="AT13526" s="53"/>
      <c r="AU13526" s="7"/>
      <c r="AV13526" s="7"/>
      <c r="AW13526" s="55"/>
      <c r="AX13526" s="56"/>
      <c r="AY13526" s="55"/>
      <c r="AZ13526" s="55"/>
      <c r="BA13526" s="55"/>
      <c r="BB13526" s="11"/>
      <c r="BC13526" s="12"/>
      <c r="BD13526" s="12"/>
      <c r="BE13526" s="12"/>
      <c r="BF13526" s="12"/>
      <c r="BG13526" s="12"/>
      <c r="BH13526" s="12"/>
      <c r="BI13526" s="12"/>
      <c r="BJ13526" s="12"/>
      <c r="BK13526" s="12"/>
    </row>
    <row r="13527" spans="1:63" s="5" customFormat="1">
      <c r="A13527" s="13"/>
      <c r="B13527" s="13"/>
      <c r="C13527" s="45"/>
      <c r="E13527" s="46"/>
      <c r="F13527" s="47"/>
      <c r="G13527" s="48"/>
      <c r="H13527" s="49"/>
      <c r="I13527" s="49"/>
      <c r="J13527" s="49"/>
      <c r="K13527" s="50"/>
      <c r="L13527" s="50"/>
      <c r="M13527" s="50"/>
      <c r="N13527" s="50"/>
      <c r="O13527" s="50"/>
      <c r="P13527" s="50"/>
      <c r="Q13527" s="50"/>
      <c r="R13527" s="51"/>
      <c r="S13527" s="51"/>
      <c r="T13527" s="51"/>
      <c r="U13527" s="51"/>
      <c r="V13527" s="51"/>
      <c r="W13527" s="51"/>
      <c r="X13527" s="44"/>
      <c r="AF13527" s="52"/>
      <c r="AM13527" s="7"/>
      <c r="AN13527" s="7"/>
      <c r="AO13527" s="53"/>
      <c r="AP13527" s="54"/>
      <c r="AQ13527" s="54"/>
      <c r="AR13527" s="7"/>
      <c r="AS13527" s="54"/>
      <c r="AT13527" s="53"/>
      <c r="AU13527" s="7"/>
      <c r="AV13527" s="7"/>
      <c r="AW13527" s="55"/>
      <c r="AX13527" s="56"/>
      <c r="AY13527" s="55"/>
      <c r="AZ13527" s="55"/>
      <c r="BA13527" s="55"/>
      <c r="BB13527" s="11"/>
      <c r="BC13527" s="12"/>
      <c r="BD13527" s="12"/>
      <c r="BE13527" s="12"/>
      <c r="BF13527" s="12"/>
      <c r="BG13527" s="12"/>
      <c r="BH13527" s="12"/>
      <c r="BI13527" s="12"/>
      <c r="BJ13527" s="12"/>
      <c r="BK13527" s="12"/>
    </row>
    <row r="13528" spans="1:63" s="5" customFormat="1">
      <c r="A13528" s="13"/>
      <c r="B13528" s="13"/>
      <c r="C13528" s="45"/>
      <c r="E13528" s="46"/>
      <c r="F13528" s="47"/>
      <c r="G13528" s="48"/>
      <c r="H13528" s="49"/>
      <c r="I13528" s="49"/>
      <c r="J13528" s="49"/>
      <c r="K13528" s="50"/>
      <c r="L13528" s="50"/>
      <c r="M13528" s="50"/>
      <c r="N13528" s="50"/>
      <c r="O13528" s="50"/>
      <c r="P13528" s="50"/>
      <c r="Q13528" s="50"/>
      <c r="R13528" s="51"/>
      <c r="S13528" s="51"/>
      <c r="T13528" s="51"/>
      <c r="U13528" s="51"/>
      <c r="V13528" s="51"/>
      <c r="W13528" s="51"/>
      <c r="X13528" s="44"/>
      <c r="AF13528" s="52"/>
      <c r="AM13528" s="7"/>
      <c r="AN13528" s="7"/>
      <c r="AO13528" s="53"/>
      <c r="AP13528" s="54"/>
      <c r="AQ13528" s="54"/>
      <c r="AR13528" s="7"/>
      <c r="AS13528" s="54"/>
      <c r="AT13528" s="53"/>
      <c r="AU13528" s="7"/>
      <c r="AV13528" s="7"/>
      <c r="AW13528" s="55"/>
      <c r="AX13528" s="56"/>
      <c r="AY13528" s="55"/>
      <c r="AZ13528" s="55"/>
      <c r="BA13528" s="55"/>
      <c r="BB13528" s="11"/>
      <c r="BC13528" s="12"/>
      <c r="BD13528" s="12"/>
      <c r="BE13528" s="12"/>
      <c r="BF13528" s="12"/>
      <c r="BG13528" s="12"/>
      <c r="BH13528" s="12"/>
      <c r="BI13528" s="12"/>
      <c r="BJ13528" s="12"/>
      <c r="BK13528" s="12"/>
    </row>
    <row r="13529" spans="1:63" s="5" customFormat="1">
      <c r="A13529" s="13"/>
      <c r="B13529" s="13"/>
      <c r="C13529" s="45"/>
      <c r="E13529" s="46"/>
      <c r="F13529" s="47"/>
      <c r="G13529" s="48"/>
      <c r="H13529" s="49"/>
      <c r="I13529" s="49"/>
      <c r="J13529" s="49"/>
      <c r="K13529" s="50"/>
      <c r="L13529" s="50"/>
      <c r="M13529" s="50"/>
      <c r="N13529" s="50"/>
      <c r="O13529" s="50"/>
      <c r="P13529" s="50"/>
      <c r="Q13529" s="50"/>
      <c r="R13529" s="51"/>
      <c r="S13529" s="51"/>
      <c r="T13529" s="51"/>
      <c r="U13529" s="51"/>
      <c r="V13529" s="51"/>
      <c r="W13529" s="51"/>
      <c r="X13529" s="44"/>
      <c r="AF13529" s="52"/>
      <c r="AM13529" s="7"/>
      <c r="AN13529" s="7"/>
      <c r="AO13529" s="53"/>
      <c r="AP13529" s="54"/>
      <c r="AQ13529" s="54"/>
      <c r="AR13529" s="7"/>
      <c r="AS13529" s="54"/>
      <c r="AT13529" s="53"/>
      <c r="AU13529" s="7"/>
      <c r="AV13529" s="7"/>
      <c r="AW13529" s="55"/>
      <c r="AX13529" s="56"/>
      <c r="AY13529" s="55"/>
      <c r="AZ13529" s="55"/>
      <c r="BA13529" s="55"/>
      <c r="BB13529" s="11"/>
      <c r="BC13529" s="12"/>
      <c r="BD13529" s="12"/>
      <c r="BE13529" s="12"/>
      <c r="BF13529" s="12"/>
      <c r="BG13529" s="12"/>
      <c r="BH13529" s="12"/>
      <c r="BI13529" s="12"/>
      <c r="BJ13529" s="12"/>
      <c r="BK13529" s="12"/>
    </row>
    <row r="13530" spans="1:63" s="5" customFormat="1">
      <c r="A13530" s="13"/>
      <c r="B13530" s="13"/>
      <c r="C13530" s="45"/>
      <c r="E13530" s="46"/>
      <c r="F13530" s="47"/>
      <c r="G13530" s="48"/>
      <c r="H13530" s="49"/>
      <c r="I13530" s="49"/>
      <c r="J13530" s="49"/>
      <c r="K13530" s="50"/>
      <c r="L13530" s="50"/>
      <c r="M13530" s="50"/>
      <c r="N13530" s="50"/>
      <c r="O13530" s="50"/>
      <c r="P13530" s="50"/>
      <c r="Q13530" s="50"/>
      <c r="R13530" s="51"/>
      <c r="S13530" s="51"/>
      <c r="T13530" s="51"/>
      <c r="U13530" s="51"/>
      <c r="V13530" s="51"/>
      <c r="W13530" s="51"/>
      <c r="X13530" s="44"/>
      <c r="AF13530" s="52"/>
      <c r="AM13530" s="7"/>
      <c r="AN13530" s="7"/>
      <c r="AO13530" s="53"/>
      <c r="AP13530" s="54"/>
      <c r="AQ13530" s="54"/>
      <c r="AR13530" s="7"/>
      <c r="AS13530" s="54"/>
      <c r="AT13530" s="53"/>
      <c r="AU13530" s="7"/>
      <c r="AV13530" s="7"/>
      <c r="AW13530" s="55"/>
      <c r="AX13530" s="56"/>
      <c r="AY13530" s="55"/>
      <c r="AZ13530" s="55"/>
      <c r="BA13530" s="55"/>
      <c r="BB13530" s="11"/>
      <c r="BC13530" s="12"/>
      <c r="BD13530" s="12"/>
      <c r="BE13530" s="12"/>
      <c r="BF13530" s="12"/>
      <c r="BG13530" s="12"/>
      <c r="BH13530" s="12"/>
      <c r="BI13530" s="12"/>
      <c r="BJ13530" s="12"/>
      <c r="BK13530" s="12"/>
    </row>
    <row r="13531" spans="1:63" s="5" customFormat="1">
      <c r="A13531" s="13"/>
      <c r="B13531" s="13"/>
      <c r="C13531" s="45"/>
      <c r="E13531" s="46"/>
      <c r="F13531" s="47"/>
      <c r="G13531" s="48"/>
      <c r="H13531" s="49"/>
      <c r="I13531" s="49"/>
      <c r="J13531" s="49"/>
      <c r="K13531" s="50"/>
      <c r="L13531" s="50"/>
      <c r="M13531" s="50"/>
      <c r="N13531" s="50"/>
      <c r="O13531" s="50"/>
      <c r="P13531" s="50"/>
      <c r="Q13531" s="50"/>
      <c r="R13531" s="51"/>
      <c r="S13531" s="51"/>
      <c r="T13531" s="51"/>
      <c r="U13531" s="51"/>
      <c r="V13531" s="51"/>
      <c r="W13531" s="51"/>
      <c r="X13531" s="44"/>
      <c r="AF13531" s="52"/>
      <c r="AM13531" s="7"/>
      <c r="AN13531" s="7"/>
      <c r="AO13531" s="53"/>
      <c r="AP13531" s="54"/>
      <c r="AQ13531" s="54"/>
      <c r="AR13531" s="7"/>
      <c r="AS13531" s="54"/>
      <c r="AT13531" s="53"/>
      <c r="AU13531" s="7"/>
      <c r="AV13531" s="7"/>
      <c r="AW13531" s="55"/>
      <c r="AX13531" s="56"/>
      <c r="AY13531" s="55"/>
      <c r="AZ13531" s="55"/>
      <c r="BA13531" s="55"/>
      <c r="BB13531" s="11"/>
      <c r="BC13531" s="12"/>
      <c r="BD13531" s="12"/>
      <c r="BE13531" s="12"/>
      <c r="BF13531" s="12"/>
      <c r="BG13531" s="12"/>
      <c r="BH13531" s="12"/>
      <c r="BI13531" s="12"/>
      <c r="BJ13531" s="12"/>
      <c r="BK13531" s="12"/>
    </row>
    <row r="13532" spans="1:63" s="5" customFormat="1">
      <c r="A13532" s="13"/>
      <c r="B13532" s="13"/>
      <c r="C13532" s="45"/>
      <c r="E13532" s="46"/>
      <c r="F13532" s="47"/>
      <c r="G13532" s="48"/>
      <c r="H13532" s="49"/>
      <c r="I13532" s="49"/>
      <c r="J13532" s="49"/>
      <c r="K13532" s="50"/>
      <c r="L13532" s="50"/>
      <c r="M13532" s="50"/>
      <c r="N13532" s="50"/>
      <c r="O13532" s="50"/>
      <c r="P13532" s="50"/>
      <c r="Q13532" s="50"/>
      <c r="R13532" s="51"/>
      <c r="S13532" s="51"/>
      <c r="T13532" s="51"/>
      <c r="U13532" s="51"/>
      <c r="V13532" s="51"/>
      <c r="W13532" s="51"/>
      <c r="X13532" s="44"/>
      <c r="AF13532" s="52"/>
      <c r="AM13532" s="7"/>
      <c r="AN13532" s="7"/>
      <c r="AO13532" s="53"/>
      <c r="AP13532" s="54"/>
      <c r="AQ13532" s="54"/>
      <c r="AR13532" s="7"/>
      <c r="AS13532" s="54"/>
      <c r="AT13532" s="53"/>
      <c r="AU13532" s="7"/>
      <c r="AV13532" s="7"/>
      <c r="AW13532" s="55"/>
      <c r="AX13532" s="56"/>
      <c r="AY13532" s="55"/>
      <c r="AZ13532" s="55"/>
      <c r="BA13532" s="55"/>
      <c r="BB13532" s="11"/>
      <c r="BC13532" s="12"/>
      <c r="BD13532" s="12"/>
      <c r="BE13532" s="12"/>
      <c r="BF13532" s="12"/>
      <c r="BG13532" s="12"/>
      <c r="BH13532" s="12"/>
      <c r="BI13532" s="12"/>
      <c r="BJ13532" s="12"/>
      <c r="BK13532" s="12"/>
    </row>
    <row r="13533" spans="1:63" s="5" customFormat="1">
      <c r="A13533" s="13"/>
      <c r="B13533" s="13"/>
      <c r="C13533" s="45"/>
      <c r="E13533" s="46"/>
      <c r="F13533" s="47"/>
      <c r="G13533" s="48"/>
      <c r="H13533" s="49"/>
      <c r="I13533" s="49"/>
      <c r="J13533" s="49"/>
      <c r="K13533" s="50"/>
      <c r="L13533" s="50"/>
      <c r="M13533" s="50"/>
      <c r="N13533" s="50"/>
      <c r="O13533" s="50"/>
      <c r="P13533" s="50"/>
      <c r="Q13533" s="50"/>
      <c r="R13533" s="51"/>
      <c r="S13533" s="51"/>
      <c r="T13533" s="51"/>
      <c r="U13533" s="51"/>
      <c r="V13533" s="51"/>
      <c r="W13533" s="51"/>
      <c r="X13533" s="44"/>
      <c r="AF13533" s="52"/>
      <c r="AM13533" s="7"/>
      <c r="AN13533" s="7"/>
      <c r="AO13533" s="53"/>
      <c r="AP13533" s="54"/>
      <c r="AQ13533" s="54"/>
      <c r="AR13533" s="7"/>
      <c r="AS13533" s="54"/>
      <c r="AT13533" s="53"/>
      <c r="AU13533" s="7"/>
      <c r="AV13533" s="7"/>
      <c r="AW13533" s="55"/>
      <c r="AX13533" s="56"/>
      <c r="AY13533" s="55"/>
      <c r="AZ13533" s="55"/>
      <c r="BA13533" s="55"/>
      <c r="BB13533" s="11"/>
      <c r="BC13533" s="12"/>
      <c r="BD13533" s="12"/>
      <c r="BE13533" s="12"/>
      <c r="BF13533" s="12"/>
      <c r="BG13533" s="12"/>
      <c r="BH13533" s="12"/>
      <c r="BI13533" s="12"/>
      <c r="BJ13533" s="12"/>
      <c r="BK13533" s="12"/>
    </row>
    <row r="13534" spans="1:63" s="5" customFormat="1">
      <c r="A13534" s="13"/>
      <c r="B13534" s="13"/>
      <c r="C13534" s="45"/>
      <c r="E13534" s="46"/>
      <c r="F13534" s="47"/>
      <c r="G13534" s="48"/>
      <c r="H13534" s="49"/>
      <c r="I13534" s="49"/>
      <c r="J13534" s="49"/>
      <c r="K13534" s="50"/>
      <c r="L13534" s="50"/>
      <c r="M13534" s="50"/>
      <c r="N13534" s="50"/>
      <c r="O13534" s="50"/>
      <c r="P13534" s="50"/>
      <c r="Q13534" s="50"/>
      <c r="R13534" s="51"/>
      <c r="S13534" s="51"/>
      <c r="T13534" s="51"/>
      <c r="U13534" s="51"/>
      <c r="V13534" s="51"/>
      <c r="W13534" s="51"/>
      <c r="X13534" s="44"/>
      <c r="AF13534" s="52"/>
      <c r="AM13534" s="7"/>
      <c r="AN13534" s="7"/>
      <c r="AO13534" s="53"/>
      <c r="AP13534" s="54"/>
      <c r="AQ13534" s="54"/>
      <c r="AR13534" s="7"/>
      <c r="AS13534" s="54"/>
      <c r="AT13534" s="53"/>
      <c r="AU13534" s="7"/>
      <c r="AV13534" s="7"/>
      <c r="AW13534" s="55"/>
      <c r="AX13534" s="56"/>
      <c r="AY13534" s="55"/>
      <c r="AZ13534" s="55"/>
      <c r="BA13534" s="55"/>
      <c r="BB13534" s="11"/>
      <c r="BC13534" s="12"/>
      <c r="BD13534" s="12"/>
      <c r="BE13534" s="12"/>
      <c r="BF13534" s="12"/>
      <c r="BG13534" s="12"/>
      <c r="BH13534" s="12"/>
      <c r="BI13534" s="12"/>
      <c r="BJ13534" s="12"/>
      <c r="BK13534" s="12"/>
    </row>
    <row r="13535" spans="1:63" s="5" customFormat="1">
      <c r="A13535" s="13"/>
      <c r="B13535" s="13"/>
      <c r="C13535" s="45"/>
      <c r="E13535" s="46"/>
      <c r="F13535" s="47"/>
      <c r="G13535" s="48"/>
      <c r="H13535" s="49"/>
      <c r="I13535" s="49"/>
      <c r="J13535" s="49"/>
      <c r="K13535" s="50"/>
      <c r="L13535" s="50"/>
      <c r="M13535" s="50"/>
      <c r="N13535" s="50"/>
      <c r="O13535" s="50"/>
      <c r="P13535" s="50"/>
      <c r="Q13535" s="50"/>
      <c r="R13535" s="51"/>
      <c r="S13535" s="51"/>
      <c r="T13535" s="51"/>
      <c r="U13535" s="51"/>
      <c r="V13535" s="51"/>
      <c r="W13535" s="51"/>
      <c r="X13535" s="44"/>
      <c r="AF13535" s="52"/>
      <c r="AM13535" s="7"/>
      <c r="AN13535" s="7"/>
      <c r="AO13535" s="53"/>
      <c r="AP13535" s="54"/>
      <c r="AQ13535" s="54"/>
      <c r="AR13535" s="7"/>
      <c r="AS13535" s="54"/>
      <c r="AT13535" s="53"/>
      <c r="AU13535" s="7"/>
      <c r="AV13535" s="7"/>
      <c r="AW13535" s="55"/>
      <c r="AX13535" s="56"/>
      <c r="AY13535" s="55"/>
      <c r="AZ13535" s="55"/>
      <c r="BA13535" s="55"/>
      <c r="BB13535" s="11"/>
      <c r="BC13535" s="12"/>
      <c r="BD13535" s="12"/>
      <c r="BE13535" s="12"/>
      <c r="BF13535" s="12"/>
      <c r="BG13535" s="12"/>
      <c r="BH13535" s="12"/>
      <c r="BI13535" s="12"/>
      <c r="BJ13535" s="12"/>
      <c r="BK13535" s="12"/>
    </row>
    <row r="13536" spans="1:63" s="5" customFormat="1">
      <c r="A13536" s="13"/>
      <c r="B13536" s="13"/>
      <c r="C13536" s="45"/>
      <c r="E13536" s="46"/>
      <c r="F13536" s="47"/>
      <c r="G13536" s="48"/>
      <c r="H13536" s="49"/>
      <c r="I13536" s="49"/>
      <c r="J13536" s="49"/>
      <c r="K13536" s="50"/>
      <c r="L13536" s="50"/>
      <c r="M13536" s="50"/>
      <c r="N13536" s="50"/>
      <c r="O13536" s="50"/>
      <c r="P13536" s="50"/>
      <c r="Q13536" s="50"/>
      <c r="R13536" s="51"/>
      <c r="S13536" s="51"/>
      <c r="T13536" s="51"/>
      <c r="U13536" s="51"/>
      <c r="V13536" s="51"/>
      <c r="W13536" s="51"/>
      <c r="X13536" s="44"/>
      <c r="AF13536" s="52"/>
      <c r="AM13536" s="7"/>
      <c r="AN13536" s="7"/>
      <c r="AO13536" s="53"/>
      <c r="AP13536" s="54"/>
      <c r="AQ13536" s="54"/>
      <c r="AR13536" s="7"/>
      <c r="AS13536" s="54"/>
      <c r="AT13536" s="53"/>
      <c r="AU13536" s="7"/>
      <c r="AV13536" s="7"/>
      <c r="AW13536" s="55"/>
      <c r="AX13536" s="56"/>
      <c r="AY13536" s="55"/>
      <c r="AZ13536" s="55"/>
      <c r="BA13536" s="55"/>
      <c r="BB13536" s="11"/>
      <c r="BC13536" s="12"/>
      <c r="BD13536" s="12"/>
      <c r="BE13536" s="12"/>
      <c r="BF13536" s="12"/>
      <c r="BG13536" s="12"/>
      <c r="BH13536" s="12"/>
      <c r="BI13536" s="12"/>
      <c r="BJ13536" s="12"/>
      <c r="BK13536" s="12"/>
    </row>
    <row r="13537" spans="1:63" s="5" customFormat="1">
      <c r="A13537" s="13"/>
      <c r="B13537" s="13"/>
      <c r="C13537" s="45"/>
      <c r="E13537" s="46"/>
      <c r="F13537" s="47"/>
      <c r="G13537" s="48"/>
      <c r="H13537" s="49"/>
      <c r="I13537" s="49"/>
      <c r="J13537" s="49"/>
      <c r="K13537" s="50"/>
      <c r="L13537" s="50"/>
      <c r="M13537" s="50"/>
      <c r="N13537" s="50"/>
      <c r="O13537" s="50"/>
      <c r="P13537" s="50"/>
      <c r="Q13537" s="50"/>
      <c r="R13537" s="51"/>
      <c r="S13537" s="51"/>
      <c r="T13537" s="51"/>
      <c r="U13537" s="51"/>
      <c r="V13537" s="51"/>
      <c r="W13537" s="51"/>
      <c r="X13537" s="44"/>
      <c r="AF13537" s="52"/>
      <c r="AM13537" s="7"/>
      <c r="AN13537" s="7"/>
      <c r="AO13537" s="53"/>
      <c r="AP13537" s="54"/>
      <c r="AQ13537" s="54"/>
      <c r="AR13537" s="7"/>
      <c r="AS13537" s="54"/>
      <c r="AT13537" s="53"/>
      <c r="AU13537" s="7"/>
      <c r="AV13537" s="7"/>
      <c r="AW13537" s="55"/>
      <c r="AX13537" s="56"/>
      <c r="AY13537" s="55"/>
      <c r="AZ13537" s="55"/>
      <c r="BA13537" s="55"/>
      <c r="BB13537" s="11"/>
      <c r="BC13537" s="12"/>
      <c r="BD13537" s="12"/>
      <c r="BE13537" s="12"/>
      <c r="BF13537" s="12"/>
      <c r="BG13537" s="12"/>
      <c r="BH13537" s="12"/>
      <c r="BI13537" s="12"/>
      <c r="BJ13537" s="12"/>
      <c r="BK13537" s="12"/>
    </row>
    <row r="13538" spans="1:63" s="5" customFormat="1">
      <c r="A13538" s="13"/>
      <c r="B13538" s="13"/>
      <c r="C13538" s="45"/>
      <c r="E13538" s="46"/>
      <c r="F13538" s="47"/>
      <c r="G13538" s="48"/>
      <c r="H13538" s="49"/>
      <c r="I13538" s="49"/>
      <c r="J13538" s="49"/>
      <c r="K13538" s="50"/>
      <c r="L13538" s="50"/>
      <c r="M13538" s="50"/>
      <c r="N13538" s="50"/>
      <c r="O13538" s="50"/>
      <c r="P13538" s="50"/>
      <c r="Q13538" s="50"/>
      <c r="R13538" s="51"/>
      <c r="S13538" s="51"/>
      <c r="T13538" s="51"/>
      <c r="U13538" s="51"/>
      <c r="V13538" s="51"/>
      <c r="W13538" s="51"/>
      <c r="X13538" s="44"/>
      <c r="AF13538" s="52"/>
      <c r="AM13538" s="7"/>
      <c r="AN13538" s="7"/>
      <c r="AO13538" s="53"/>
      <c r="AP13538" s="54"/>
      <c r="AQ13538" s="54"/>
      <c r="AR13538" s="7"/>
      <c r="AS13538" s="54"/>
      <c r="AT13538" s="53"/>
      <c r="AU13538" s="7"/>
      <c r="AV13538" s="7"/>
      <c r="AW13538" s="55"/>
      <c r="AX13538" s="56"/>
      <c r="AY13538" s="55"/>
      <c r="AZ13538" s="55"/>
      <c r="BA13538" s="55"/>
      <c r="BB13538" s="11"/>
      <c r="BC13538" s="12"/>
      <c r="BD13538" s="12"/>
      <c r="BE13538" s="12"/>
      <c r="BF13538" s="12"/>
      <c r="BG13538" s="12"/>
      <c r="BH13538" s="12"/>
      <c r="BI13538" s="12"/>
      <c r="BJ13538" s="12"/>
      <c r="BK13538" s="12"/>
    </row>
    <row r="13539" spans="1:63" s="5" customFormat="1">
      <c r="A13539" s="13"/>
      <c r="B13539" s="13"/>
      <c r="C13539" s="45"/>
      <c r="E13539" s="46"/>
      <c r="F13539" s="47"/>
      <c r="G13539" s="48"/>
      <c r="H13539" s="49"/>
      <c r="I13539" s="49"/>
      <c r="J13539" s="49"/>
      <c r="K13539" s="50"/>
      <c r="L13539" s="50"/>
      <c r="M13539" s="50"/>
      <c r="N13539" s="50"/>
      <c r="O13539" s="50"/>
      <c r="P13539" s="50"/>
      <c r="Q13539" s="50"/>
      <c r="R13539" s="51"/>
      <c r="S13539" s="51"/>
      <c r="T13539" s="51"/>
      <c r="U13539" s="51"/>
      <c r="V13539" s="51"/>
      <c r="W13539" s="51"/>
      <c r="X13539" s="44"/>
      <c r="AF13539" s="52"/>
      <c r="AM13539" s="7"/>
      <c r="AN13539" s="7"/>
      <c r="AO13539" s="53"/>
      <c r="AP13539" s="54"/>
      <c r="AQ13539" s="54"/>
      <c r="AR13539" s="7"/>
      <c r="AS13539" s="54"/>
      <c r="AT13539" s="53"/>
      <c r="AU13539" s="7"/>
      <c r="AV13539" s="7"/>
      <c r="AW13539" s="55"/>
      <c r="AX13539" s="56"/>
      <c r="AY13539" s="55"/>
      <c r="AZ13539" s="55"/>
      <c r="BA13539" s="55"/>
      <c r="BB13539" s="11"/>
      <c r="BC13539" s="12"/>
      <c r="BD13539" s="12"/>
      <c r="BE13539" s="12"/>
      <c r="BF13539" s="12"/>
      <c r="BG13539" s="12"/>
      <c r="BH13539" s="12"/>
      <c r="BI13539" s="12"/>
      <c r="BJ13539" s="12"/>
      <c r="BK13539" s="12"/>
    </row>
    <row r="13540" spans="1:63" s="5" customFormat="1">
      <c r="A13540" s="13"/>
      <c r="B13540" s="13"/>
      <c r="C13540" s="45"/>
      <c r="E13540" s="46"/>
      <c r="F13540" s="47"/>
      <c r="G13540" s="48"/>
      <c r="H13540" s="49"/>
      <c r="I13540" s="49"/>
      <c r="J13540" s="49"/>
      <c r="K13540" s="50"/>
      <c r="L13540" s="50"/>
      <c r="M13540" s="50"/>
      <c r="N13540" s="50"/>
      <c r="O13540" s="50"/>
      <c r="P13540" s="50"/>
      <c r="Q13540" s="50"/>
      <c r="R13540" s="51"/>
      <c r="S13540" s="51"/>
      <c r="T13540" s="51"/>
      <c r="U13540" s="51"/>
      <c r="V13540" s="51"/>
      <c r="W13540" s="51"/>
      <c r="X13540" s="44"/>
      <c r="AF13540" s="52"/>
      <c r="AM13540" s="7"/>
      <c r="AN13540" s="7"/>
      <c r="AO13540" s="53"/>
      <c r="AP13540" s="54"/>
      <c r="AQ13540" s="54"/>
      <c r="AR13540" s="7"/>
      <c r="AS13540" s="54"/>
      <c r="AT13540" s="53"/>
      <c r="AU13540" s="7"/>
      <c r="AV13540" s="7"/>
      <c r="AW13540" s="55"/>
      <c r="AX13540" s="56"/>
      <c r="AY13540" s="55"/>
      <c r="AZ13540" s="55"/>
      <c r="BA13540" s="55"/>
      <c r="BB13540" s="11"/>
      <c r="BC13540" s="12"/>
      <c r="BD13540" s="12"/>
      <c r="BE13540" s="12"/>
      <c r="BF13540" s="12"/>
      <c r="BG13540" s="12"/>
      <c r="BH13540" s="12"/>
      <c r="BI13540" s="12"/>
      <c r="BJ13540" s="12"/>
      <c r="BK13540" s="12"/>
    </row>
    <row r="13541" spans="1:63" s="5" customFormat="1">
      <c r="A13541" s="13"/>
      <c r="B13541" s="13"/>
      <c r="C13541" s="45"/>
      <c r="E13541" s="46"/>
      <c r="F13541" s="47"/>
      <c r="G13541" s="48"/>
      <c r="H13541" s="49"/>
      <c r="I13541" s="49"/>
      <c r="J13541" s="49"/>
      <c r="K13541" s="50"/>
      <c r="L13541" s="50"/>
      <c r="M13541" s="50"/>
      <c r="N13541" s="50"/>
      <c r="O13541" s="50"/>
      <c r="P13541" s="50"/>
      <c r="Q13541" s="50"/>
      <c r="R13541" s="51"/>
      <c r="S13541" s="51"/>
      <c r="T13541" s="51"/>
      <c r="U13541" s="51"/>
      <c r="V13541" s="51"/>
      <c r="W13541" s="51"/>
      <c r="X13541" s="44"/>
      <c r="AF13541" s="52"/>
      <c r="AM13541" s="7"/>
      <c r="AN13541" s="7"/>
      <c r="AO13541" s="53"/>
      <c r="AP13541" s="54"/>
      <c r="AQ13541" s="54"/>
      <c r="AR13541" s="7"/>
      <c r="AS13541" s="54"/>
      <c r="AT13541" s="53"/>
      <c r="AU13541" s="7"/>
      <c r="AV13541" s="7"/>
      <c r="AW13541" s="55"/>
      <c r="AX13541" s="56"/>
      <c r="AY13541" s="55"/>
      <c r="AZ13541" s="55"/>
      <c r="BA13541" s="55"/>
      <c r="BB13541" s="11"/>
      <c r="BC13541" s="12"/>
      <c r="BD13541" s="12"/>
      <c r="BE13541" s="12"/>
      <c r="BF13541" s="12"/>
      <c r="BG13541" s="12"/>
      <c r="BH13541" s="12"/>
      <c r="BI13541" s="12"/>
      <c r="BJ13541" s="12"/>
      <c r="BK13541" s="12"/>
    </row>
    <row r="13542" spans="1:63" s="5" customFormat="1">
      <c r="A13542" s="13"/>
      <c r="B13542" s="13"/>
      <c r="C13542" s="45"/>
      <c r="E13542" s="46"/>
      <c r="F13542" s="47"/>
      <c r="G13542" s="48"/>
      <c r="H13542" s="49"/>
      <c r="I13542" s="49"/>
      <c r="J13542" s="49"/>
      <c r="K13542" s="50"/>
      <c r="L13542" s="50"/>
      <c r="M13542" s="50"/>
      <c r="N13542" s="50"/>
      <c r="O13542" s="50"/>
      <c r="P13542" s="50"/>
      <c r="Q13542" s="50"/>
      <c r="R13542" s="51"/>
      <c r="S13542" s="51"/>
      <c r="T13542" s="51"/>
      <c r="U13542" s="51"/>
      <c r="V13542" s="51"/>
      <c r="W13542" s="51"/>
      <c r="X13542" s="44"/>
      <c r="AF13542" s="52"/>
      <c r="AM13542" s="7"/>
      <c r="AN13542" s="7"/>
      <c r="AO13542" s="53"/>
      <c r="AP13542" s="54"/>
      <c r="AQ13542" s="54"/>
      <c r="AR13542" s="7"/>
      <c r="AS13542" s="54"/>
      <c r="AT13542" s="53"/>
      <c r="AU13542" s="7"/>
      <c r="AV13542" s="7"/>
      <c r="AW13542" s="55"/>
      <c r="AX13542" s="56"/>
      <c r="AY13542" s="55"/>
      <c r="AZ13542" s="55"/>
      <c r="BA13542" s="55"/>
      <c r="BB13542" s="11"/>
      <c r="BC13542" s="12"/>
      <c r="BD13542" s="12"/>
      <c r="BE13542" s="12"/>
      <c r="BF13542" s="12"/>
      <c r="BG13542" s="12"/>
      <c r="BH13542" s="12"/>
      <c r="BI13542" s="12"/>
      <c r="BJ13542" s="12"/>
      <c r="BK13542" s="12"/>
    </row>
    <row r="13543" spans="1:63" s="5" customFormat="1">
      <c r="A13543" s="13"/>
      <c r="B13543" s="13"/>
      <c r="C13543" s="45"/>
      <c r="E13543" s="46"/>
      <c r="F13543" s="47"/>
      <c r="G13543" s="48"/>
      <c r="H13543" s="49"/>
      <c r="I13543" s="49"/>
      <c r="J13543" s="49"/>
      <c r="K13543" s="50"/>
      <c r="L13543" s="50"/>
      <c r="M13543" s="50"/>
      <c r="N13543" s="50"/>
      <c r="O13543" s="50"/>
      <c r="P13543" s="50"/>
      <c r="Q13543" s="50"/>
      <c r="R13543" s="51"/>
      <c r="S13543" s="51"/>
      <c r="T13543" s="51"/>
      <c r="U13543" s="51"/>
      <c r="V13543" s="51"/>
      <c r="W13543" s="51"/>
      <c r="X13543" s="44"/>
      <c r="AF13543" s="52"/>
      <c r="AM13543" s="7"/>
      <c r="AN13543" s="7"/>
      <c r="AO13543" s="53"/>
      <c r="AP13543" s="54"/>
      <c r="AQ13543" s="54"/>
      <c r="AR13543" s="7"/>
      <c r="AS13543" s="54"/>
      <c r="AT13543" s="53"/>
      <c r="AU13543" s="7"/>
      <c r="AV13543" s="7"/>
      <c r="AW13543" s="55"/>
      <c r="AX13543" s="56"/>
      <c r="AY13543" s="55"/>
      <c r="AZ13543" s="55"/>
      <c r="BA13543" s="55"/>
      <c r="BB13543" s="11"/>
      <c r="BC13543" s="12"/>
      <c r="BD13543" s="12"/>
      <c r="BE13543" s="12"/>
      <c r="BF13543" s="12"/>
      <c r="BG13543" s="12"/>
      <c r="BH13543" s="12"/>
      <c r="BI13543" s="12"/>
      <c r="BJ13543" s="12"/>
      <c r="BK13543" s="12"/>
    </row>
    <row r="13544" spans="1:63" s="5" customFormat="1">
      <c r="A13544" s="13"/>
      <c r="B13544" s="13"/>
      <c r="C13544" s="45"/>
      <c r="E13544" s="46"/>
      <c r="F13544" s="47"/>
      <c r="G13544" s="48"/>
      <c r="H13544" s="49"/>
      <c r="I13544" s="49"/>
      <c r="J13544" s="49"/>
      <c r="K13544" s="50"/>
      <c r="L13544" s="50"/>
      <c r="M13544" s="50"/>
      <c r="N13544" s="50"/>
      <c r="O13544" s="50"/>
      <c r="P13544" s="50"/>
      <c r="Q13544" s="50"/>
      <c r="R13544" s="51"/>
      <c r="S13544" s="51"/>
      <c r="T13544" s="51"/>
      <c r="U13544" s="51"/>
      <c r="V13544" s="51"/>
      <c r="W13544" s="51"/>
      <c r="X13544" s="44"/>
      <c r="AF13544" s="52"/>
      <c r="AM13544" s="7"/>
      <c r="AN13544" s="7"/>
      <c r="AO13544" s="53"/>
      <c r="AP13544" s="54"/>
      <c r="AQ13544" s="54"/>
      <c r="AR13544" s="7"/>
      <c r="AS13544" s="54"/>
      <c r="AT13544" s="53"/>
      <c r="AU13544" s="7"/>
      <c r="AV13544" s="7"/>
      <c r="AW13544" s="55"/>
      <c r="AX13544" s="56"/>
      <c r="AY13544" s="55"/>
      <c r="AZ13544" s="55"/>
      <c r="BA13544" s="55"/>
      <c r="BB13544" s="11"/>
      <c r="BC13544" s="12"/>
      <c r="BD13544" s="12"/>
      <c r="BE13544" s="12"/>
      <c r="BF13544" s="12"/>
      <c r="BG13544" s="12"/>
      <c r="BH13544" s="12"/>
      <c r="BI13544" s="12"/>
      <c r="BJ13544" s="12"/>
      <c r="BK13544" s="12"/>
    </row>
    <row r="13545" spans="1:63" s="5" customFormat="1">
      <c r="A13545" s="13"/>
      <c r="B13545" s="13"/>
      <c r="C13545" s="45"/>
      <c r="E13545" s="46"/>
      <c r="F13545" s="47"/>
      <c r="G13545" s="48"/>
      <c r="H13545" s="49"/>
      <c r="I13545" s="49"/>
      <c r="J13545" s="49"/>
      <c r="K13545" s="50"/>
      <c r="L13545" s="50"/>
      <c r="M13545" s="50"/>
      <c r="N13545" s="50"/>
      <c r="O13545" s="50"/>
      <c r="P13545" s="50"/>
      <c r="Q13545" s="50"/>
      <c r="R13545" s="51"/>
      <c r="S13545" s="51"/>
      <c r="T13545" s="51"/>
      <c r="U13545" s="51"/>
      <c r="V13545" s="51"/>
      <c r="W13545" s="51"/>
      <c r="X13545" s="44"/>
      <c r="AF13545" s="52"/>
      <c r="AM13545" s="7"/>
      <c r="AN13545" s="7"/>
      <c r="AO13545" s="53"/>
      <c r="AP13545" s="54"/>
      <c r="AQ13545" s="54"/>
      <c r="AR13545" s="7"/>
      <c r="AS13545" s="54"/>
      <c r="AT13545" s="53"/>
      <c r="AU13545" s="7"/>
      <c r="AV13545" s="7"/>
      <c r="AW13545" s="55"/>
      <c r="AX13545" s="56"/>
      <c r="AY13545" s="55"/>
      <c r="AZ13545" s="55"/>
      <c r="BA13545" s="55"/>
      <c r="BB13545" s="11"/>
      <c r="BC13545" s="12"/>
      <c r="BD13545" s="12"/>
      <c r="BE13545" s="12"/>
      <c r="BF13545" s="12"/>
      <c r="BG13545" s="12"/>
      <c r="BH13545" s="12"/>
      <c r="BI13545" s="12"/>
      <c r="BJ13545" s="12"/>
      <c r="BK13545" s="12"/>
    </row>
    <row r="13546" spans="1:63" s="5" customFormat="1">
      <c r="A13546" s="13"/>
      <c r="B13546" s="13"/>
      <c r="C13546" s="45"/>
      <c r="E13546" s="46"/>
      <c r="F13546" s="47"/>
      <c r="G13546" s="48"/>
      <c r="H13546" s="49"/>
      <c r="I13546" s="49"/>
      <c r="J13546" s="49"/>
      <c r="K13546" s="50"/>
      <c r="L13546" s="50"/>
      <c r="M13546" s="50"/>
      <c r="N13546" s="50"/>
      <c r="O13546" s="50"/>
      <c r="P13546" s="50"/>
      <c r="Q13546" s="50"/>
      <c r="R13546" s="51"/>
      <c r="S13546" s="51"/>
      <c r="T13546" s="51"/>
      <c r="U13546" s="51"/>
      <c r="V13546" s="51"/>
      <c r="W13546" s="51"/>
      <c r="X13546" s="44"/>
      <c r="AF13546" s="52"/>
      <c r="AM13546" s="7"/>
      <c r="AN13546" s="7"/>
      <c r="AO13546" s="53"/>
      <c r="AP13546" s="54"/>
      <c r="AQ13546" s="54"/>
      <c r="AR13546" s="7"/>
      <c r="AS13546" s="54"/>
      <c r="AT13546" s="53"/>
      <c r="AU13546" s="7"/>
      <c r="AV13546" s="7"/>
      <c r="AW13546" s="55"/>
      <c r="AX13546" s="56"/>
      <c r="AY13546" s="55"/>
      <c r="AZ13546" s="55"/>
      <c r="BA13546" s="55"/>
      <c r="BB13546" s="11"/>
      <c r="BC13546" s="12"/>
      <c r="BD13546" s="12"/>
      <c r="BE13546" s="12"/>
      <c r="BF13546" s="12"/>
      <c r="BG13546" s="12"/>
      <c r="BH13546" s="12"/>
      <c r="BI13546" s="12"/>
      <c r="BJ13546" s="12"/>
      <c r="BK13546" s="12"/>
    </row>
    <row r="13547" spans="1:63" s="5" customFormat="1">
      <c r="A13547" s="13"/>
      <c r="B13547" s="13"/>
      <c r="C13547" s="45"/>
      <c r="E13547" s="46"/>
      <c r="F13547" s="47"/>
      <c r="G13547" s="48"/>
      <c r="H13547" s="49"/>
      <c r="I13547" s="49"/>
      <c r="J13547" s="49"/>
      <c r="K13547" s="50"/>
      <c r="L13547" s="50"/>
      <c r="M13547" s="50"/>
      <c r="N13547" s="50"/>
      <c r="O13547" s="50"/>
      <c r="P13547" s="50"/>
      <c r="Q13547" s="50"/>
      <c r="R13547" s="51"/>
      <c r="S13547" s="51"/>
      <c r="T13547" s="51"/>
      <c r="U13547" s="51"/>
      <c r="V13547" s="51"/>
      <c r="W13547" s="51"/>
      <c r="X13547" s="44"/>
      <c r="AF13547" s="52"/>
      <c r="AM13547" s="7"/>
      <c r="AN13547" s="7"/>
      <c r="AO13547" s="53"/>
      <c r="AP13547" s="54"/>
      <c r="AQ13547" s="54"/>
      <c r="AR13547" s="7"/>
      <c r="AS13547" s="54"/>
      <c r="AT13547" s="53"/>
      <c r="AU13547" s="7"/>
      <c r="AV13547" s="7"/>
      <c r="AW13547" s="55"/>
      <c r="AX13547" s="56"/>
      <c r="AY13547" s="55"/>
      <c r="AZ13547" s="55"/>
      <c r="BA13547" s="55"/>
      <c r="BB13547" s="11"/>
      <c r="BC13547" s="12"/>
      <c r="BD13547" s="12"/>
      <c r="BE13547" s="12"/>
      <c r="BF13547" s="12"/>
      <c r="BG13547" s="12"/>
      <c r="BH13547" s="12"/>
      <c r="BI13547" s="12"/>
      <c r="BJ13547" s="12"/>
      <c r="BK13547" s="12"/>
    </row>
    <row r="13548" spans="1:63" s="5" customFormat="1">
      <c r="A13548" s="13"/>
      <c r="B13548" s="13"/>
      <c r="C13548" s="45"/>
      <c r="E13548" s="46"/>
      <c r="F13548" s="47"/>
      <c r="G13548" s="48"/>
      <c r="H13548" s="49"/>
      <c r="I13548" s="49"/>
      <c r="J13548" s="49"/>
      <c r="K13548" s="50"/>
      <c r="L13548" s="50"/>
      <c r="M13548" s="50"/>
      <c r="N13548" s="50"/>
      <c r="O13548" s="50"/>
      <c r="P13548" s="50"/>
      <c r="Q13548" s="50"/>
      <c r="R13548" s="51"/>
      <c r="S13548" s="51"/>
      <c r="T13548" s="51"/>
      <c r="U13548" s="51"/>
      <c r="V13548" s="51"/>
      <c r="W13548" s="51"/>
      <c r="X13548" s="44"/>
      <c r="AF13548" s="52"/>
      <c r="AM13548" s="7"/>
      <c r="AN13548" s="7"/>
      <c r="AO13548" s="53"/>
      <c r="AP13548" s="54"/>
      <c r="AQ13548" s="54"/>
      <c r="AR13548" s="7"/>
      <c r="AS13548" s="54"/>
      <c r="AT13548" s="53"/>
      <c r="AU13548" s="7"/>
      <c r="AV13548" s="7"/>
      <c r="AW13548" s="55"/>
      <c r="AX13548" s="56"/>
      <c r="AY13548" s="55"/>
      <c r="AZ13548" s="55"/>
      <c r="BA13548" s="55"/>
      <c r="BB13548" s="11"/>
      <c r="BC13548" s="12"/>
      <c r="BD13548" s="12"/>
      <c r="BE13548" s="12"/>
      <c r="BF13548" s="12"/>
      <c r="BG13548" s="12"/>
      <c r="BH13548" s="12"/>
      <c r="BI13548" s="12"/>
      <c r="BJ13548" s="12"/>
      <c r="BK13548" s="12"/>
    </row>
    <row r="13549" spans="1:63" s="5" customFormat="1">
      <c r="A13549" s="13"/>
      <c r="B13549" s="13"/>
      <c r="C13549" s="45"/>
      <c r="E13549" s="46"/>
      <c r="F13549" s="47"/>
      <c r="G13549" s="48"/>
      <c r="H13549" s="49"/>
      <c r="I13549" s="49"/>
      <c r="J13549" s="49"/>
      <c r="K13549" s="50"/>
      <c r="L13549" s="50"/>
      <c r="M13549" s="50"/>
      <c r="N13549" s="50"/>
      <c r="O13549" s="50"/>
      <c r="P13549" s="50"/>
      <c r="Q13549" s="50"/>
      <c r="R13549" s="51"/>
      <c r="S13549" s="51"/>
      <c r="T13549" s="51"/>
      <c r="U13549" s="51"/>
      <c r="V13549" s="51"/>
      <c r="W13549" s="51"/>
      <c r="X13549" s="44"/>
      <c r="AF13549" s="52"/>
      <c r="AM13549" s="7"/>
      <c r="AN13549" s="7"/>
      <c r="AO13549" s="53"/>
      <c r="AP13549" s="54"/>
      <c r="AQ13549" s="54"/>
      <c r="AR13549" s="7"/>
      <c r="AS13549" s="54"/>
      <c r="AT13549" s="53"/>
      <c r="AU13549" s="7"/>
      <c r="AV13549" s="7"/>
      <c r="AW13549" s="55"/>
      <c r="AX13549" s="56"/>
      <c r="AY13549" s="55"/>
      <c r="AZ13549" s="55"/>
      <c r="BA13549" s="55"/>
      <c r="BB13549" s="11"/>
      <c r="BC13549" s="12"/>
      <c r="BD13549" s="12"/>
      <c r="BE13549" s="12"/>
      <c r="BF13549" s="12"/>
      <c r="BG13549" s="12"/>
      <c r="BH13549" s="12"/>
      <c r="BI13549" s="12"/>
      <c r="BJ13549" s="12"/>
      <c r="BK13549" s="12"/>
    </row>
    <row r="13550" spans="1:63" s="5" customFormat="1">
      <c r="A13550" s="13"/>
      <c r="B13550" s="13"/>
      <c r="C13550" s="45"/>
      <c r="E13550" s="46"/>
      <c r="F13550" s="47"/>
      <c r="G13550" s="48"/>
      <c r="H13550" s="49"/>
      <c r="I13550" s="49"/>
      <c r="J13550" s="49"/>
      <c r="K13550" s="50"/>
      <c r="L13550" s="50"/>
      <c r="M13550" s="50"/>
      <c r="N13550" s="50"/>
      <c r="O13550" s="50"/>
      <c r="P13550" s="50"/>
      <c r="Q13550" s="50"/>
      <c r="R13550" s="51"/>
      <c r="S13550" s="51"/>
      <c r="T13550" s="51"/>
      <c r="U13550" s="51"/>
      <c r="V13550" s="51"/>
      <c r="W13550" s="51"/>
      <c r="X13550" s="44"/>
      <c r="AF13550" s="52"/>
      <c r="AM13550" s="7"/>
      <c r="AN13550" s="7"/>
      <c r="AO13550" s="53"/>
      <c r="AP13550" s="54"/>
      <c r="AQ13550" s="54"/>
      <c r="AR13550" s="7"/>
      <c r="AS13550" s="54"/>
      <c r="AT13550" s="53"/>
      <c r="AU13550" s="7"/>
      <c r="AV13550" s="7"/>
      <c r="AW13550" s="55"/>
      <c r="AX13550" s="56"/>
      <c r="AY13550" s="55"/>
      <c r="AZ13550" s="55"/>
      <c r="BA13550" s="55"/>
      <c r="BB13550" s="11"/>
      <c r="BC13550" s="12"/>
      <c r="BD13550" s="12"/>
      <c r="BE13550" s="12"/>
      <c r="BF13550" s="12"/>
      <c r="BG13550" s="12"/>
      <c r="BH13550" s="12"/>
      <c r="BI13550" s="12"/>
      <c r="BJ13550" s="12"/>
      <c r="BK13550" s="12"/>
    </row>
    <row r="13551" spans="1:63" s="5" customFormat="1">
      <c r="A13551" s="13"/>
      <c r="B13551" s="13"/>
      <c r="C13551" s="45"/>
      <c r="E13551" s="46"/>
      <c r="F13551" s="47"/>
      <c r="G13551" s="48"/>
      <c r="H13551" s="49"/>
      <c r="I13551" s="49"/>
      <c r="J13551" s="49"/>
      <c r="K13551" s="50"/>
      <c r="L13551" s="50"/>
      <c r="M13551" s="50"/>
      <c r="N13551" s="50"/>
      <c r="O13551" s="50"/>
      <c r="P13551" s="50"/>
      <c r="Q13551" s="50"/>
      <c r="R13551" s="51"/>
      <c r="S13551" s="51"/>
      <c r="T13551" s="51"/>
      <c r="U13551" s="51"/>
      <c r="V13551" s="51"/>
      <c r="W13551" s="51"/>
      <c r="X13551" s="44"/>
      <c r="AF13551" s="52"/>
      <c r="AM13551" s="7"/>
      <c r="AN13551" s="7"/>
      <c r="AO13551" s="53"/>
      <c r="AP13551" s="54"/>
      <c r="AQ13551" s="54"/>
      <c r="AR13551" s="7"/>
      <c r="AS13551" s="54"/>
      <c r="AT13551" s="53"/>
      <c r="AU13551" s="7"/>
      <c r="AV13551" s="7"/>
      <c r="AW13551" s="55"/>
      <c r="AX13551" s="56"/>
      <c r="AY13551" s="55"/>
      <c r="AZ13551" s="55"/>
      <c r="BA13551" s="55"/>
      <c r="BB13551" s="11"/>
      <c r="BC13551" s="12"/>
      <c r="BD13551" s="12"/>
      <c r="BE13551" s="12"/>
      <c r="BF13551" s="12"/>
      <c r="BG13551" s="12"/>
      <c r="BH13551" s="12"/>
      <c r="BI13551" s="12"/>
      <c r="BJ13551" s="12"/>
      <c r="BK13551" s="12"/>
    </row>
    <row r="13552" spans="1:63" s="5" customFormat="1">
      <c r="A13552" s="13"/>
      <c r="B13552" s="13"/>
      <c r="C13552" s="45"/>
      <c r="E13552" s="46"/>
      <c r="F13552" s="47"/>
      <c r="G13552" s="48"/>
      <c r="H13552" s="49"/>
      <c r="I13552" s="49"/>
      <c r="J13552" s="49"/>
      <c r="K13552" s="50"/>
      <c r="L13552" s="50"/>
      <c r="M13552" s="50"/>
      <c r="N13552" s="50"/>
      <c r="O13552" s="50"/>
      <c r="P13552" s="50"/>
      <c r="Q13552" s="50"/>
      <c r="R13552" s="51"/>
      <c r="S13552" s="51"/>
      <c r="T13552" s="51"/>
      <c r="U13552" s="51"/>
      <c r="V13552" s="51"/>
      <c r="W13552" s="51"/>
      <c r="X13552" s="44"/>
      <c r="AF13552" s="52"/>
      <c r="AM13552" s="7"/>
      <c r="AN13552" s="7"/>
      <c r="AO13552" s="53"/>
      <c r="AP13552" s="54"/>
      <c r="AQ13552" s="54"/>
      <c r="AR13552" s="7"/>
      <c r="AS13552" s="54"/>
      <c r="AT13552" s="53"/>
      <c r="AU13552" s="7"/>
      <c r="AV13552" s="7"/>
      <c r="AW13552" s="55"/>
      <c r="AX13552" s="56"/>
      <c r="AY13552" s="55"/>
      <c r="AZ13552" s="55"/>
      <c r="BA13552" s="55"/>
      <c r="BB13552" s="11"/>
      <c r="BC13552" s="12"/>
      <c r="BD13552" s="12"/>
      <c r="BE13552" s="12"/>
      <c r="BF13552" s="12"/>
      <c r="BG13552" s="12"/>
      <c r="BH13552" s="12"/>
      <c r="BI13552" s="12"/>
      <c r="BJ13552" s="12"/>
      <c r="BK13552" s="12"/>
    </row>
    <row r="13553" spans="1:63" s="5" customFormat="1">
      <c r="A13553" s="13"/>
      <c r="B13553" s="13"/>
      <c r="C13553" s="45"/>
      <c r="E13553" s="46"/>
      <c r="F13553" s="47"/>
      <c r="G13553" s="48"/>
      <c r="H13553" s="49"/>
      <c r="I13553" s="49"/>
      <c r="J13553" s="49"/>
      <c r="K13553" s="50"/>
      <c r="L13553" s="50"/>
      <c r="M13553" s="50"/>
      <c r="N13553" s="50"/>
      <c r="O13553" s="50"/>
      <c r="P13553" s="50"/>
      <c r="Q13553" s="50"/>
      <c r="R13553" s="51"/>
      <c r="S13553" s="51"/>
      <c r="T13553" s="51"/>
      <c r="U13553" s="51"/>
      <c r="V13553" s="51"/>
      <c r="W13553" s="51"/>
      <c r="X13553" s="44"/>
      <c r="AF13553" s="52"/>
      <c r="AM13553" s="7"/>
      <c r="AN13553" s="7"/>
      <c r="AO13553" s="53"/>
      <c r="AP13553" s="54"/>
      <c r="AQ13553" s="54"/>
      <c r="AR13553" s="7"/>
      <c r="AS13553" s="54"/>
      <c r="AT13553" s="53"/>
      <c r="AU13553" s="7"/>
      <c r="AV13553" s="7"/>
      <c r="AW13553" s="55"/>
      <c r="AX13553" s="56"/>
      <c r="AY13553" s="55"/>
      <c r="AZ13553" s="55"/>
      <c r="BA13553" s="55"/>
      <c r="BB13553" s="11"/>
      <c r="BC13553" s="12"/>
      <c r="BD13553" s="12"/>
      <c r="BE13553" s="12"/>
      <c r="BF13553" s="12"/>
      <c r="BG13553" s="12"/>
      <c r="BH13553" s="12"/>
      <c r="BI13553" s="12"/>
      <c r="BJ13553" s="12"/>
      <c r="BK13553" s="12"/>
    </row>
    <row r="13554" spans="1:63" s="5" customFormat="1">
      <c r="A13554" s="13"/>
      <c r="B13554" s="13"/>
      <c r="C13554" s="45"/>
      <c r="E13554" s="46"/>
      <c r="F13554" s="47"/>
      <c r="G13554" s="48"/>
      <c r="H13554" s="49"/>
      <c r="I13554" s="49"/>
      <c r="J13554" s="49"/>
      <c r="K13554" s="50"/>
      <c r="L13554" s="50"/>
      <c r="M13554" s="50"/>
      <c r="N13554" s="50"/>
      <c r="O13554" s="50"/>
      <c r="P13554" s="50"/>
      <c r="Q13554" s="50"/>
      <c r="R13554" s="51"/>
      <c r="S13554" s="51"/>
      <c r="T13554" s="51"/>
      <c r="U13554" s="51"/>
      <c r="V13554" s="51"/>
      <c r="W13554" s="51"/>
      <c r="X13554" s="44"/>
      <c r="AF13554" s="52"/>
      <c r="AM13554" s="7"/>
      <c r="AN13554" s="7"/>
      <c r="AO13554" s="53"/>
      <c r="AP13554" s="54"/>
      <c r="AQ13554" s="54"/>
      <c r="AR13554" s="7"/>
      <c r="AS13554" s="54"/>
      <c r="AT13554" s="53"/>
      <c r="AU13554" s="7"/>
      <c r="AV13554" s="7"/>
      <c r="AW13554" s="55"/>
      <c r="AX13554" s="56"/>
      <c r="AY13554" s="55"/>
      <c r="AZ13554" s="55"/>
      <c r="BA13554" s="55"/>
      <c r="BB13554" s="11"/>
      <c r="BC13554" s="12"/>
      <c r="BD13554" s="12"/>
      <c r="BE13554" s="12"/>
      <c r="BF13554" s="12"/>
      <c r="BG13554" s="12"/>
      <c r="BH13554" s="12"/>
      <c r="BI13554" s="12"/>
      <c r="BJ13554" s="12"/>
      <c r="BK13554" s="12"/>
    </row>
    <row r="13555" spans="1:63" s="5" customFormat="1">
      <c r="A13555" s="13"/>
      <c r="B13555" s="13"/>
      <c r="C13555" s="45"/>
      <c r="E13555" s="46"/>
      <c r="F13555" s="47"/>
      <c r="G13555" s="48"/>
      <c r="H13555" s="49"/>
      <c r="I13555" s="49"/>
      <c r="J13555" s="49"/>
      <c r="K13555" s="50"/>
      <c r="L13555" s="50"/>
      <c r="M13555" s="50"/>
      <c r="N13555" s="50"/>
      <c r="O13555" s="50"/>
      <c r="P13555" s="50"/>
      <c r="Q13555" s="50"/>
      <c r="R13555" s="51"/>
      <c r="S13555" s="51"/>
      <c r="T13555" s="51"/>
      <c r="U13555" s="51"/>
      <c r="V13555" s="51"/>
      <c r="W13555" s="51"/>
      <c r="X13555" s="44"/>
      <c r="AF13555" s="52"/>
      <c r="AM13555" s="7"/>
      <c r="AN13555" s="7"/>
      <c r="AO13555" s="53"/>
      <c r="AP13555" s="54"/>
      <c r="AQ13555" s="54"/>
      <c r="AR13555" s="7"/>
      <c r="AS13555" s="54"/>
      <c r="AT13555" s="53"/>
      <c r="AU13555" s="7"/>
      <c r="AV13555" s="7"/>
      <c r="AW13555" s="55"/>
      <c r="AX13555" s="56"/>
      <c r="AY13555" s="55"/>
      <c r="AZ13555" s="55"/>
      <c r="BA13555" s="55"/>
      <c r="BB13555" s="11"/>
      <c r="BC13555" s="12"/>
      <c r="BD13555" s="12"/>
      <c r="BE13555" s="12"/>
      <c r="BF13555" s="12"/>
      <c r="BG13555" s="12"/>
      <c r="BH13555" s="12"/>
      <c r="BI13555" s="12"/>
      <c r="BJ13555" s="12"/>
      <c r="BK13555" s="12"/>
    </row>
    <row r="13556" spans="1:63" s="5" customFormat="1">
      <c r="A13556" s="13"/>
      <c r="B13556" s="13"/>
      <c r="C13556" s="45"/>
      <c r="E13556" s="46"/>
      <c r="F13556" s="47"/>
      <c r="G13556" s="48"/>
      <c r="H13556" s="49"/>
      <c r="I13556" s="49"/>
      <c r="J13556" s="49"/>
      <c r="K13556" s="50"/>
      <c r="L13556" s="50"/>
      <c r="M13556" s="50"/>
      <c r="N13556" s="50"/>
      <c r="O13556" s="50"/>
      <c r="P13556" s="50"/>
      <c r="Q13556" s="50"/>
      <c r="R13556" s="51"/>
      <c r="S13556" s="51"/>
      <c r="T13556" s="51"/>
      <c r="U13556" s="51"/>
      <c r="V13556" s="51"/>
      <c r="W13556" s="51"/>
      <c r="X13556" s="44"/>
      <c r="AF13556" s="52"/>
      <c r="AM13556" s="7"/>
      <c r="AN13556" s="7"/>
      <c r="AO13556" s="53"/>
      <c r="AP13556" s="54"/>
      <c r="AQ13556" s="54"/>
      <c r="AR13556" s="7"/>
      <c r="AS13556" s="54"/>
      <c r="AT13556" s="53"/>
      <c r="AU13556" s="7"/>
      <c r="AV13556" s="7"/>
      <c r="AW13556" s="55"/>
      <c r="AX13556" s="56"/>
      <c r="AY13556" s="55"/>
      <c r="AZ13556" s="55"/>
      <c r="BA13556" s="55"/>
      <c r="BB13556" s="11"/>
      <c r="BC13556" s="12"/>
      <c r="BD13556" s="12"/>
      <c r="BE13556" s="12"/>
      <c r="BF13556" s="12"/>
      <c r="BG13556" s="12"/>
      <c r="BH13556" s="12"/>
      <c r="BI13556" s="12"/>
      <c r="BJ13556" s="12"/>
      <c r="BK13556" s="12"/>
    </row>
    <row r="13557" spans="1:63" s="5" customFormat="1">
      <c r="A13557" s="13"/>
      <c r="B13557" s="13"/>
      <c r="C13557" s="45"/>
      <c r="E13557" s="46"/>
      <c r="F13557" s="47"/>
      <c r="G13557" s="48"/>
      <c r="H13557" s="49"/>
      <c r="I13557" s="49"/>
      <c r="J13557" s="49"/>
      <c r="K13557" s="50"/>
      <c r="L13557" s="50"/>
      <c r="M13557" s="50"/>
      <c r="N13557" s="50"/>
      <c r="O13557" s="50"/>
      <c r="P13557" s="50"/>
      <c r="Q13557" s="50"/>
      <c r="R13557" s="51"/>
      <c r="S13557" s="51"/>
      <c r="T13557" s="51"/>
      <c r="U13557" s="51"/>
      <c r="V13557" s="51"/>
      <c r="W13557" s="51"/>
      <c r="X13557" s="44"/>
      <c r="AF13557" s="52"/>
      <c r="AM13557" s="7"/>
      <c r="AN13557" s="7"/>
      <c r="AO13557" s="53"/>
      <c r="AP13557" s="54"/>
      <c r="AQ13557" s="54"/>
      <c r="AR13557" s="7"/>
      <c r="AS13557" s="54"/>
      <c r="AT13557" s="53"/>
      <c r="AU13557" s="7"/>
      <c r="AV13557" s="7"/>
      <c r="AW13557" s="55"/>
      <c r="AX13557" s="56"/>
      <c r="AY13557" s="55"/>
      <c r="AZ13557" s="55"/>
      <c r="BA13557" s="55"/>
      <c r="BB13557" s="11"/>
      <c r="BC13557" s="12"/>
      <c r="BD13557" s="12"/>
      <c r="BE13557" s="12"/>
      <c r="BF13557" s="12"/>
      <c r="BG13557" s="12"/>
      <c r="BH13557" s="12"/>
      <c r="BI13557" s="12"/>
      <c r="BJ13557" s="12"/>
      <c r="BK13557" s="12"/>
    </row>
    <row r="13558" spans="1:63" s="5" customFormat="1">
      <c r="A13558" s="13"/>
      <c r="B13558" s="13"/>
      <c r="C13558" s="45"/>
      <c r="E13558" s="46"/>
      <c r="F13558" s="47"/>
      <c r="G13558" s="48"/>
      <c r="H13558" s="49"/>
      <c r="I13558" s="49"/>
      <c r="J13558" s="49"/>
      <c r="K13558" s="50"/>
      <c r="L13558" s="50"/>
      <c r="M13558" s="50"/>
      <c r="N13558" s="50"/>
      <c r="O13558" s="50"/>
      <c r="P13558" s="50"/>
      <c r="Q13558" s="50"/>
      <c r="R13558" s="51"/>
      <c r="S13558" s="51"/>
      <c r="T13558" s="51"/>
      <c r="U13558" s="51"/>
      <c r="V13558" s="51"/>
      <c r="W13558" s="51"/>
      <c r="X13558" s="44"/>
      <c r="AF13558" s="52"/>
      <c r="AM13558" s="7"/>
      <c r="AN13558" s="7"/>
      <c r="AO13558" s="53"/>
      <c r="AP13558" s="54"/>
      <c r="AQ13558" s="54"/>
      <c r="AR13558" s="7"/>
      <c r="AS13558" s="54"/>
      <c r="AT13558" s="53"/>
      <c r="AU13558" s="7"/>
      <c r="AV13558" s="7"/>
      <c r="AW13558" s="55"/>
      <c r="AX13558" s="56"/>
      <c r="AY13558" s="55"/>
      <c r="AZ13558" s="55"/>
      <c r="BA13558" s="55"/>
      <c r="BB13558" s="11"/>
      <c r="BC13558" s="12"/>
      <c r="BD13558" s="12"/>
      <c r="BE13558" s="12"/>
      <c r="BF13558" s="12"/>
      <c r="BG13558" s="12"/>
      <c r="BH13558" s="12"/>
      <c r="BI13558" s="12"/>
      <c r="BJ13558" s="12"/>
      <c r="BK13558" s="12"/>
    </row>
    <row r="13559" spans="1:63" s="5" customFormat="1">
      <c r="A13559" s="13"/>
      <c r="B13559" s="13"/>
      <c r="C13559" s="45"/>
      <c r="E13559" s="46"/>
      <c r="F13559" s="47"/>
      <c r="G13559" s="48"/>
      <c r="H13559" s="49"/>
      <c r="I13559" s="49"/>
      <c r="J13559" s="49"/>
      <c r="K13559" s="50"/>
      <c r="L13559" s="50"/>
      <c r="M13559" s="50"/>
      <c r="N13559" s="50"/>
      <c r="O13559" s="50"/>
      <c r="P13559" s="50"/>
      <c r="Q13559" s="50"/>
      <c r="R13559" s="51"/>
      <c r="S13559" s="51"/>
      <c r="T13559" s="51"/>
      <c r="U13559" s="51"/>
      <c r="V13559" s="51"/>
      <c r="W13559" s="51"/>
      <c r="X13559" s="44"/>
      <c r="AF13559" s="52"/>
      <c r="AM13559" s="7"/>
      <c r="AN13559" s="7"/>
      <c r="AO13559" s="53"/>
      <c r="AP13559" s="54"/>
      <c r="AQ13559" s="54"/>
      <c r="AR13559" s="7"/>
      <c r="AS13559" s="54"/>
      <c r="AT13559" s="53"/>
      <c r="AU13559" s="7"/>
      <c r="AV13559" s="7"/>
      <c r="AW13559" s="55"/>
      <c r="AX13559" s="56"/>
      <c r="AY13559" s="55"/>
      <c r="AZ13559" s="55"/>
      <c r="BA13559" s="55"/>
      <c r="BB13559" s="11"/>
      <c r="BC13559" s="12"/>
      <c r="BD13559" s="12"/>
      <c r="BE13559" s="12"/>
      <c r="BF13559" s="12"/>
      <c r="BG13559" s="12"/>
      <c r="BH13559" s="12"/>
      <c r="BI13559" s="12"/>
      <c r="BJ13559" s="12"/>
      <c r="BK13559" s="12"/>
    </row>
    <row r="13560" spans="1:63" s="5" customFormat="1">
      <c r="A13560" s="13"/>
      <c r="B13560" s="13"/>
      <c r="C13560" s="45"/>
      <c r="E13560" s="46"/>
      <c r="F13560" s="47"/>
      <c r="G13560" s="48"/>
      <c r="H13560" s="49"/>
      <c r="I13560" s="49"/>
      <c r="J13560" s="49"/>
      <c r="K13560" s="50"/>
      <c r="L13560" s="50"/>
      <c r="M13560" s="50"/>
      <c r="N13560" s="50"/>
      <c r="O13560" s="50"/>
      <c r="P13560" s="50"/>
      <c r="Q13560" s="50"/>
      <c r="R13560" s="51"/>
      <c r="S13560" s="51"/>
      <c r="T13560" s="51"/>
      <c r="U13560" s="51"/>
      <c r="V13560" s="51"/>
      <c r="W13560" s="51"/>
      <c r="X13560" s="44"/>
      <c r="AF13560" s="52"/>
      <c r="AM13560" s="7"/>
      <c r="AN13560" s="7"/>
      <c r="AO13560" s="53"/>
      <c r="AP13560" s="54"/>
      <c r="AQ13560" s="54"/>
      <c r="AR13560" s="7"/>
      <c r="AS13560" s="54"/>
      <c r="AT13560" s="53"/>
      <c r="AU13560" s="7"/>
      <c r="AV13560" s="7"/>
      <c r="AW13560" s="55"/>
      <c r="AX13560" s="56"/>
      <c r="AY13560" s="55"/>
      <c r="AZ13560" s="55"/>
      <c r="BA13560" s="55"/>
      <c r="BB13560" s="11"/>
      <c r="BC13560" s="12"/>
      <c r="BD13560" s="12"/>
      <c r="BE13560" s="12"/>
      <c r="BF13560" s="12"/>
      <c r="BG13560" s="12"/>
      <c r="BH13560" s="12"/>
      <c r="BI13560" s="12"/>
      <c r="BJ13560" s="12"/>
      <c r="BK13560" s="12"/>
    </row>
    <row r="13561" spans="1:63" s="5" customFormat="1">
      <c r="A13561" s="13"/>
      <c r="B13561" s="13"/>
      <c r="C13561" s="45"/>
      <c r="E13561" s="46"/>
      <c r="F13561" s="47"/>
      <c r="G13561" s="48"/>
      <c r="H13561" s="49"/>
      <c r="I13561" s="49"/>
      <c r="J13561" s="49"/>
      <c r="K13561" s="50"/>
      <c r="L13561" s="50"/>
      <c r="M13561" s="50"/>
      <c r="N13561" s="50"/>
      <c r="O13561" s="50"/>
      <c r="P13561" s="50"/>
      <c r="Q13561" s="50"/>
      <c r="R13561" s="51"/>
      <c r="S13561" s="51"/>
      <c r="T13561" s="51"/>
      <c r="U13561" s="51"/>
      <c r="V13561" s="51"/>
      <c r="W13561" s="51"/>
      <c r="X13561" s="44"/>
      <c r="AF13561" s="52"/>
      <c r="AM13561" s="7"/>
      <c r="AN13561" s="7"/>
      <c r="AO13561" s="53"/>
      <c r="AP13561" s="54"/>
      <c r="AQ13561" s="54"/>
      <c r="AR13561" s="7"/>
      <c r="AS13561" s="54"/>
      <c r="AT13561" s="53"/>
      <c r="AU13561" s="7"/>
      <c r="AV13561" s="7"/>
      <c r="AW13561" s="55"/>
      <c r="AX13561" s="56"/>
      <c r="AY13561" s="55"/>
      <c r="AZ13561" s="55"/>
      <c r="BA13561" s="55"/>
      <c r="BB13561" s="11"/>
      <c r="BC13561" s="12"/>
      <c r="BD13561" s="12"/>
      <c r="BE13561" s="12"/>
      <c r="BF13561" s="12"/>
      <c r="BG13561" s="12"/>
      <c r="BH13561" s="12"/>
      <c r="BI13561" s="12"/>
      <c r="BJ13561" s="12"/>
      <c r="BK13561" s="12"/>
    </row>
    <row r="13562" spans="1:63" s="5" customFormat="1">
      <c r="A13562" s="13"/>
      <c r="B13562" s="13"/>
      <c r="C13562" s="45"/>
      <c r="E13562" s="46"/>
      <c r="F13562" s="47"/>
      <c r="G13562" s="48"/>
      <c r="H13562" s="49"/>
      <c r="I13562" s="49"/>
      <c r="J13562" s="49"/>
      <c r="K13562" s="50"/>
      <c r="L13562" s="50"/>
      <c r="M13562" s="50"/>
      <c r="N13562" s="50"/>
      <c r="O13562" s="50"/>
      <c r="P13562" s="50"/>
      <c r="Q13562" s="50"/>
      <c r="R13562" s="51"/>
      <c r="S13562" s="51"/>
      <c r="T13562" s="51"/>
      <c r="U13562" s="51"/>
      <c r="V13562" s="51"/>
      <c r="W13562" s="51"/>
      <c r="X13562" s="44"/>
      <c r="AF13562" s="52"/>
      <c r="AM13562" s="7"/>
      <c r="AN13562" s="7"/>
      <c r="AO13562" s="53"/>
      <c r="AP13562" s="54"/>
      <c r="AQ13562" s="54"/>
      <c r="AR13562" s="7"/>
      <c r="AS13562" s="54"/>
      <c r="AT13562" s="53"/>
      <c r="AU13562" s="7"/>
      <c r="AV13562" s="7"/>
      <c r="AW13562" s="55"/>
      <c r="AX13562" s="56"/>
      <c r="AY13562" s="55"/>
      <c r="AZ13562" s="55"/>
      <c r="BA13562" s="55"/>
      <c r="BB13562" s="11"/>
      <c r="BC13562" s="12"/>
      <c r="BD13562" s="12"/>
      <c r="BE13562" s="12"/>
      <c r="BF13562" s="12"/>
      <c r="BG13562" s="12"/>
      <c r="BH13562" s="12"/>
      <c r="BI13562" s="12"/>
      <c r="BJ13562" s="12"/>
      <c r="BK13562" s="12"/>
    </row>
    <row r="13563" spans="1:63" s="5" customFormat="1">
      <c r="A13563" s="13"/>
      <c r="B13563" s="13"/>
      <c r="C13563" s="45"/>
      <c r="E13563" s="46"/>
      <c r="F13563" s="47"/>
      <c r="G13563" s="48"/>
      <c r="H13563" s="49"/>
      <c r="I13563" s="49"/>
      <c r="J13563" s="49"/>
      <c r="K13563" s="50"/>
      <c r="L13563" s="50"/>
      <c r="M13563" s="50"/>
      <c r="N13563" s="50"/>
      <c r="O13563" s="50"/>
      <c r="P13563" s="50"/>
      <c r="Q13563" s="50"/>
      <c r="R13563" s="51"/>
      <c r="S13563" s="51"/>
      <c r="T13563" s="51"/>
      <c r="U13563" s="51"/>
      <c r="V13563" s="51"/>
      <c r="W13563" s="51"/>
      <c r="X13563" s="44"/>
      <c r="AF13563" s="52"/>
      <c r="AM13563" s="7"/>
      <c r="AN13563" s="7"/>
      <c r="AO13563" s="53"/>
      <c r="AP13563" s="54"/>
      <c r="AQ13563" s="54"/>
      <c r="AR13563" s="7"/>
      <c r="AS13563" s="54"/>
      <c r="AT13563" s="53"/>
      <c r="AU13563" s="7"/>
      <c r="AV13563" s="7"/>
      <c r="AW13563" s="55"/>
      <c r="AX13563" s="56"/>
      <c r="AY13563" s="55"/>
      <c r="AZ13563" s="55"/>
      <c r="BA13563" s="55"/>
      <c r="BB13563" s="11"/>
      <c r="BC13563" s="12"/>
      <c r="BD13563" s="12"/>
      <c r="BE13563" s="12"/>
      <c r="BF13563" s="12"/>
      <c r="BG13563" s="12"/>
      <c r="BH13563" s="12"/>
      <c r="BI13563" s="12"/>
      <c r="BJ13563" s="12"/>
      <c r="BK13563" s="12"/>
    </row>
    <row r="13564" spans="1:63" s="5" customFormat="1">
      <c r="A13564" s="13"/>
      <c r="B13564" s="13"/>
      <c r="C13564" s="45"/>
      <c r="E13564" s="46"/>
      <c r="F13564" s="47"/>
      <c r="G13564" s="48"/>
      <c r="H13564" s="49"/>
      <c r="I13564" s="49"/>
      <c r="J13564" s="49"/>
      <c r="K13564" s="50"/>
      <c r="L13564" s="50"/>
      <c r="M13564" s="50"/>
      <c r="N13564" s="50"/>
      <c r="O13564" s="50"/>
      <c r="P13564" s="50"/>
      <c r="Q13564" s="50"/>
      <c r="R13564" s="51"/>
      <c r="S13564" s="51"/>
      <c r="T13564" s="51"/>
      <c r="U13564" s="51"/>
      <c r="V13564" s="51"/>
      <c r="W13564" s="51"/>
      <c r="X13564" s="44"/>
      <c r="AF13564" s="52"/>
      <c r="AM13564" s="7"/>
      <c r="AN13564" s="7"/>
      <c r="AO13564" s="53"/>
      <c r="AP13564" s="54"/>
      <c r="AQ13564" s="54"/>
      <c r="AR13564" s="7"/>
      <c r="AS13564" s="54"/>
      <c r="AT13564" s="53"/>
      <c r="AU13564" s="7"/>
      <c r="AV13564" s="7"/>
      <c r="AW13564" s="55"/>
      <c r="AX13564" s="56"/>
      <c r="AY13564" s="55"/>
      <c r="AZ13564" s="55"/>
      <c r="BA13564" s="55"/>
      <c r="BB13564" s="11"/>
      <c r="BC13564" s="12"/>
      <c r="BD13564" s="12"/>
      <c r="BE13564" s="12"/>
      <c r="BF13564" s="12"/>
      <c r="BG13564" s="12"/>
      <c r="BH13564" s="12"/>
      <c r="BI13564" s="12"/>
      <c r="BJ13564" s="12"/>
      <c r="BK13564" s="12"/>
    </row>
    <row r="13565" spans="1:63" s="5" customFormat="1">
      <c r="A13565" s="13"/>
      <c r="B13565" s="13"/>
      <c r="C13565" s="45"/>
      <c r="E13565" s="46"/>
      <c r="F13565" s="47"/>
      <c r="G13565" s="48"/>
      <c r="H13565" s="49"/>
      <c r="I13565" s="49"/>
      <c r="J13565" s="49"/>
      <c r="K13565" s="50"/>
      <c r="L13565" s="50"/>
      <c r="M13565" s="50"/>
      <c r="N13565" s="50"/>
      <c r="O13565" s="50"/>
      <c r="P13565" s="50"/>
      <c r="Q13565" s="50"/>
      <c r="R13565" s="51"/>
      <c r="S13565" s="51"/>
      <c r="T13565" s="51"/>
      <c r="U13565" s="51"/>
      <c r="V13565" s="51"/>
      <c r="W13565" s="51"/>
      <c r="X13565" s="44"/>
      <c r="AF13565" s="52"/>
      <c r="AM13565" s="7"/>
      <c r="AN13565" s="7"/>
      <c r="AO13565" s="53"/>
      <c r="AP13565" s="54"/>
      <c r="AQ13565" s="54"/>
      <c r="AR13565" s="7"/>
      <c r="AS13565" s="54"/>
      <c r="AT13565" s="53"/>
      <c r="AU13565" s="7"/>
      <c r="AV13565" s="7"/>
      <c r="AW13565" s="55"/>
      <c r="AX13565" s="56"/>
      <c r="AY13565" s="55"/>
      <c r="AZ13565" s="55"/>
      <c r="BA13565" s="55"/>
      <c r="BB13565" s="11"/>
      <c r="BC13565" s="12"/>
      <c r="BD13565" s="12"/>
      <c r="BE13565" s="12"/>
      <c r="BF13565" s="12"/>
      <c r="BG13565" s="12"/>
      <c r="BH13565" s="12"/>
      <c r="BI13565" s="12"/>
      <c r="BJ13565" s="12"/>
      <c r="BK13565" s="12"/>
    </row>
    <row r="13566" spans="1:63" s="5" customFormat="1">
      <c r="A13566" s="13"/>
      <c r="B13566" s="13"/>
      <c r="C13566" s="45"/>
      <c r="E13566" s="46"/>
      <c r="F13566" s="47"/>
      <c r="G13566" s="48"/>
      <c r="H13566" s="49"/>
      <c r="I13566" s="49"/>
      <c r="J13566" s="49"/>
      <c r="K13566" s="50"/>
      <c r="L13566" s="50"/>
      <c r="M13566" s="50"/>
      <c r="N13566" s="50"/>
      <c r="O13566" s="50"/>
      <c r="P13566" s="50"/>
      <c r="Q13566" s="50"/>
      <c r="R13566" s="51"/>
      <c r="S13566" s="51"/>
      <c r="T13566" s="51"/>
      <c r="U13566" s="51"/>
      <c r="V13566" s="51"/>
      <c r="W13566" s="51"/>
      <c r="X13566" s="44"/>
      <c r="AF13566" s="52"/>
      <c r="AM13566" s="7"/>
      <c r="AN13566" s="7"/>
      <c r="AO13566" s="53"/>
      <c r="AP13566" s="54"/>
      <c r="AQ13566" s="54"/>
      <c r="AR13566" s="7"/>
      <c r="AS13566" s="54"/>
      <c r="AT13566" s="53"/>
      <c r="AU13566" s="7"/>
      <c r="AV13566" s="7"/>
      <c r="AW13566" s="55"/>
      <c r="AX13566" s="56"/>
      <c r="AY13566" s="55"/>
      <c r="AZ13566" s="55"/>
      <c r="BA13566" s="55"/>
      <c r="BB13566" s="11"/>
      <c r="BC13566" s="12"/>
      <c r="BD13566" s="12"/>
      <c r="BE13566" s="12"/>
      <c r="BF13566" s="12"/>
      <c r="BG13566" s="12"/>
      <c r="BH13566" s="12"/>
      <c r="BI13566" s="12"/>
      <c r="BJ13566" s="12"/>
      <c r="BK13566" s="12"/>
    </row>
    <row r="13567" spans="1:63" s="5" customFormat="1">
      <c r="A13567" s="13"/>
      <c r="B13567" s="13"/>
      <c r="C13567" s="45"/>
      <c r="E13567" s="46"/>
      <c r="F13567" s="47"/>
      <c r="G13567" s="48"/>
      <c r="H13567" s="49"/>
      <c r="I13567" s="49"/>
      <c r="J13567" s="49"/>
      <c r="K13567" s="50"/>
      <c r="L13567" s="50"/>
      <c r="M13567" s="50"/>
      <c r="N13567" s="50"/>
      <c r="O13567" s="50"/>
      <c r="P13567" s="50"/>
      <c r="Q13567" s="50"/>
      <c r="R13567" s="51"/>
      <c r="S13567" s="51"/>
      <c r="T13567" s="51"/>
      <c r="U13567" s="51"/>
      <c r="V13567" s="51"/>
      <c r="W13567" s="51"/>
      <c r="X13567" s="44"/>
      <c r="AF13567" s="52"/>
      <c r="AM13567" s="7"/>
      <c r="AN13567" s="7"/>
      <c r="AO13567" s="53"/>
      <c r="AP13567" s="54"/>
      <c r="AQ13567" s="54"/>
      <c r="AR13567" s="7"/>
      <c r="AS13567" s="54"/>
      <c r="AT13567" s="53"/>
      <c r="AU13567" s="7"/>
      <c r="AV13567" s="7"/>
      <c r="AW13567" s="55"/>
      <c r="AX13567" s="56"/>
      <c r="AY13567" s="55"/>
      <c r="AZ13567" s="55"/>
      <c r="BA13567" s="55"/>
      <c r="BB13567" s="11"/>
      <c r="BC13567" s="12"/>
      <c r="BD13567" s="12"/>
      <c r="BE13567" s="12"/>
      <c r="BF13567" s="12"/>
      <c r="BG13567" s="12"/>
      <c r="BH13567" s="12"/>
      <c r="BI13567" s="12"/>
      <c r="BJ13567" s="12"/>
      <c r="BK13567" s="12"/>
    </row>
    <row r="13568" spans="1:63" s="5" customFormat="1">
      <c r="A13568" s="13"/>
      <c r="B13568" s="13"/>
      <c r="C13568" s="45"/>
      <c r="E13568" s="46"/>
      <c r="F13568" s="47"/>
      <c r="G13568" s="48"/>
      <c r="H13568" s="49"/>
      <c r="I13568" s="49"/>
      <c r="J13568" s="49"/>
      <c r="K13568" s="50"/>
      <c r="L13568" s="50"/>
      <c r="M13568" s="50"/>
      <c r="N13568" s="50"/>
      <c r="O13568" s="50"/>
      <c r="P13568" s="50"/>
      <c r="Q13568" s="50"/>
      <c r="R13568" s="51"/>
      <c r="S13568" s="51"/>
      <c r="T13568" s="51"/>
      <c r="U13568" s="51"/>
      <c r="V13568" s="51"/>
      <c r="W13568" s="51"/>
      <c r="X13568" s="44"/>
      <c r="AF13568" s="52"/>
      <c r="AM13568" s="7"/>
      <c r="AN13568" s="7"/>
      <c r="AO13568" s="53"/>
      <c r="AP13568" s="54"/>
      <c r="AQ13568" s="54"/>
      <c r="AR13568" s="7"/>
      <c r="AS13568" s="54"/>
      <c r="AT13568" s="53"/>
      <c r="AU13568" s="7"/>
      <c r="AV13568" s="7"/>
      <c r="AW13568" s="55"/>
      <c r="AX13568" s="56"/>
      <c r="AY13568" s="55"/>
      <c r="AZ13568" s="55"/>
      <c r="BA13568" s="55"/>
      <c r="BB13568" s="11"/>
      <c r="BC13568" s="12"/>
      <c r="BD13568" s="12"/>
      <c r="BE13568" s="12"/>
      <c r="BF13568" s="12"/>
      <c r="BG13568" s="12"/>
      <c r="BH13568" s="12"/>
      <c r="BI13568" s="12"/>
      <c r="BJ13568" s="12"/>
      <c r="BK13568" s="12"/>
    </row>
    <row r="13569" spans="1:63" s="5" customFormat="1">
      <c r="A13569" s="13"/>
      <c r="B13569" s="13"/>
      <c r="C13569" s="45"/>
      <c r="E13569" s="46"/>
      <c r="F13569" s="47"/>
      <c r="G13569" s="48"/>
      <c r="H13569" s="49"/>
      <c r="I13569" s="49"/>
      <c r="J13569" s="49"/>
      <c r="K13569" s="50"/>
      <c r="L13569" s="50"/>
      <c r="M13569" s="50"/>
      <c r="N13569" s="50"/>
      <c r="O13569" s="50"/>
      <c r="P13569" s="50"/>
      <c r="Q13569" s="50"/>
      <c r="R13569" s="51"/>
      <c r="S13569" s="51"/>
      <c r="T13569" s="51"/>
      <c r="U13569" s="51"/>
      <c r="V13569" s="51"/>
      <c r="W13569" s="51"/>
      <c r="X13569" s="44"/>
      <c r="AF13569" s="52"/>
      <c r="AM13569" s="7"/>
      <c r="AN13569" s="7"/>
      <c r="AO13569" s="53"/>
      <c r="AP13569" s="54"/>
      <c r="AQ13569" s="54"/>
      <c r="AR13569" s="7"/>
      <c r="AS13569" s="54"/>
      <c r="AT13569" s="53"/>
      <c r="AU13569" s="7"/>
      <c r="AV13569" s="7"/>
      <c r="AW13569" s="55"/>
      <c r="AX13569" s="56"/>
      <c r="AY13569" s="55"/>
      <c r="AZ13569" s="55"/>
      <c r="BA13569" s="55"/>
      <c r="BB13569" s="11"/>
      <c r="BC13569" s="12"/>
      <c r="BD13569" s="12"/>
      <c r="BE13569" s="12"/>
      <c r="BF13569" s="12"/>
      <c r="BG13569" s="12"/>
      <c r="BH13569" s="12"/>
      <c r="BI13569" s="12"/>
      <c r="BJ13569" s="12"/>
      <c r="BK13569" s="12"/>
    </row>
    <row r="13570" spans="1:63" s="5" customFormat="1">
      <c r="A13570" s="13"/>
      <c r="B13570" s="13"/>
      <c r="C13570" s="45"/>
      <c r="E13570" s="46"/>
      <c r="F13570" s="47"/>
      <c r="G13570" s="48"/>
      <c r="H13570" s="49"/>
      <c r="I13570" s="49"/>
      <c r="J13570" s="49"/>
      <c r="K13570" s="50"/>
      <c r="L13570" s="50"/>
      <c r="M13570" s="50"/>
      <c r="N13570" s="50"/>
      <c r="O13570" s="50"/>
      <c r="P13570" s="50"/>
      <c r="Q13570" s="50"/>
      <c r="R13570" s="51"/>
      <c r="S13570" s="51"/>
      <c r="T13570" s="51"/>
      <c r="U13570" s="51"/>
      <c r="V13570" s="51"/>
      <c r="W13570" s="51"/>
      <c r="X13570" s="44"/>
      <c r="AF13570" s="52"/>
      <c r="AM13570" s="7"/>
      <c r="AN13570" s="7"/>
      <c r="AO13570" s="53"/>
      <c r="AP13570" s="54"/>
      <c r="AQ13570" s="54"/>
      <c r="AR13570" s="7"/>
      <c r="AS13570" s="54"/>
      <c r="AT13570" s="53"/>
      <c r="AU13570" s="7"/>
      <c r="AV13570" s="7"/>
      <c r="AW13570" s="55"/>
      <c r="AX13570" s="56"/>
      <c r="AY13570" s="55"/>
      <c r="AZ13570" s="55"/>
      <c r="BA13570" s="55"/>
      <c r="BB13570" s="11"/>
      <c r="BC13570" s="12"/>
      <c r="BD13570" s="12"/>
      <c r="BE13570" s="12"/>
      <c r="BF13570" s="12"/>
      <c r="BG13570" s="12"/>
      <c r="BH13570" s="12"/>
      <c r="BI13570" s="12"/>
      <c r="BJ13570" s="12"/>
      <c r="BK13570" s="12"/>
    </row>
    <row r="13571" spans="1:63" s="5" customFormat="1">
      <c r="A13571" s="13"/>
      <c r="B13571" s="13"/>
      <c r="C13571" s="45"/>
      <c r="E13571" s="46"/>
      <c r="F13571" s="47"/>
      <c r="G13571" s="48"/>
      <c r="H13571" s="49"/>
      <c r="I13571" s="49"/>
      <c r="J13571" s="49"/>
      <c r="K13571" s="50"/>
      <c r="L13571" s="50"/>
      <c r="M13571" s="50"/>
      <c r="N13571" s="50"/>
      <c r="O13571" s="50"/>
      <c r="P13571" s="50"/>
      <c r="Q13571" s="50"/>
      <c r="R13571" s="51"/>
      <c r="S13571" s="51"/>
      <c r="T13571" s="51"/>
      <c r="U13571" s="51"/>
      <c r="V13571" s="51"/>
      <c r="W13571" s="51"/>
      <c r="X13571" s="44"/>
      <c r="AF13571" s="52"/>
      <c r="AM13571" s="7"/>
      <c r="AN13571" s="7"/>
      <c r="AO13571" s="53"/>
      <c r="AP13571" s="54"/>
      <c r="AQ13571" s="54"/>
      <c r="AR13571" s="7"/>
      <c r="AS13571" s="54"/>
      <c r="AT13571" s="53"/>
      <c r="AU13571" s="7"/>
      <c r="AV13571" s="7"/>
      <c r="AW13571" s="55"/>
      <c r="AX13571" s="56"/>
      <c r="AY13571" s="55"/>
      <c r="AZ13571" s="55"/>
      <c r="BA13571" s="55"/>
      <c r="BB13571" s="11"/>
      <c r="BC13571" s="12"/>
      <c r="BD13571" s="12"/>
      <c r="BE13571" s="12"/>
      <c r="BF13571" s="12"/>
      <c r="BG13571" s="12"/>
      <c r="BH13571" s="12"/>
      <c r="BI13571" s="12"/>
      <c r="BJ13571" s="12"/>
      <c r="BK13571" s="12"/>
    </row>
    <row r="13572" spans="1:63" s="5" customFormat="1">
      <c r="A13572" s="13"/>
      <c r="B13572" s="13"/>
      <c r="C13572" s="45"/>
      <c r="E13572" s="46"/>
      <c r="F13572" s="47"/>
      <c r="G13572" s="48"/>
      <c r="H13572" s="49"/>
      <c r="I13572" s="49"/>
      <c r="J13572" s="49"/>
      <c r="K13572" s="50"/>
      <c r="L13572" s="50"/>
      <c r="M13572" s="50"/>
      <c r="N13572" s="50"/>
      <c r="O13572" s="50"/>
      <c r="P13572" s="50"/>
      <c r="Q13572" s="50"/>
      <c r="R13572" s="51"/>
      <c r="S13572" s="51"/>
      <c r="T13572" s="51"/>
      <c r="U13572" s="51"/>
      <c r="V13572" s="51"/>
      <c r="W13572" s="51"/>
      <c r="X13572" s="44"/>
      <c r="AF13572" s="52"/>
      <c r="AM13572" s="7"/>
      <c r="AN13572" s="7"/>
      <c r="AO13572" s="53"/>
      <c r="AP13572" s="54"/>
      <c r="AQ13572" s="54"/>
      <c r="AR13572" s="7"/>
      <c r="AS13572" s="54"/>
      <c r="AT13572" s="53"/>
      <c r="AU13572" s="7"/>
      <c r="AV13572" s="7"/>
      <c r="AW13572" s="55"/>
      <c r="AX13572" s="56"/>
      <c r="AY13572" s="55"/>
      <c r="AZ13572" s="55"/>
      <c r="BA13572" s="55"/>
      <c r="BB13572" s="11"/>
      <c r="BC13572" s="12"/>
      <c r="BD13572" s="12"/>
      <c r="BE13572" s="12"/>
      <c r="BF13572" s="12"/>
      <c r="BG13572" s="12"/>
      <c r="BH13572" s="12"/>
      <c r="BI13572" s="12"/>
      <c r="BJ13572" s="12"/>
      <c r="BK13572" s="12"/>
    </row>
    <row r="13573" spans="1:63" s="5" customFormat="1">
      <c r="A13573" s="13"/>
      <c r="B13573" s="13"/>
      <c r="C13573" s="45"/>
      <c r="E13573" s="46"/>
      <c r="F13573" s="47"/>
      <c r="G13573" s="48"/>
      <c r="H13573" s="49"/>
      <c r="I13573" s="49"/>
      <c r="J13573" s="49"/>
      <c r="K13573" s="50"/>
      <c r="L13573" s="50"/>
      <c r="M13573" s="50"/>
      <c r="N13573" s="50"/>
      <c r="O13573" s="50"/>
      <c r="P13573" s="50"/>
      <c r="Q13573" s="50"/>
      <c r="R13573" s="51"/>
      <c r="S13573" s="51"/>
      <c r="T13573" s="51"/>
      <c r="U13573" s="51"/>
      <c r="V13573" s="51"/>
      <c r="W13573" s="51"/>
      <c r="X13573" s="44"/>
      <c r="AF13573" s="52"/>
      <c r="AM13573" s="7"/>
      <c r="AN13573" s="7"/>
      <c r="AO13573" s="53"/>
      <c r="AP13573" s="54"/>
      <c r="AQ13573" s="54"/>
      <c r="AR13573" s="7"/>
      <c r="AS13573" s="54"/>
      <c r="AT13573" s="53"/>
      <c r="AU13573" s="7"/>
      <c r="AV13573" s="7"/>
      <c r="AW13573" s="55"/>
      <c r="AX13573" s="56"/>
      <c r="AY13573" s="55"/>
      <c r="AZ13573" s="55"/>
      <c r="BA13573" s="55"/>
      <c r="BB13573" s="11"/>
      <c r="BC13573" s="12"/>
      <c r="BD13573" s="12"/>
      <c r="BE13573" s="12"/>
      <c r="BF13573" s="12"/>
      <c r="BG13573" s="12"/>
      <c r="BH13573" s="12"/>
      <c r="BI13573" s="12"/>
      <c r="BJ13573" s="12"/>
      <c r="BK13573" s="12"/>
    </row>
    <row r="13574" spans="1:63" s="5" customFormat="1">
      <c r="A13574" s="13"/>
      <c r="B13574" s="13"/>
      <c r="C13574" s="45"/>
      <c r="E13574" s="46"/>
      <c r="F13574" s="47"/>
      <c r="G13574" s="48"/>
      <c r="H13574" s="49"/>
      <c r="I13574" s="49"/>
      <c r="J13574" s="49"/>
      <c r="K13574" s="50"/>
      <c r="L13574" s="50"/>
      <c r="M13574" s="50"/>
      <c r="N13574" s="50"/>
      <c r="O13574" s="50"/>
      <c r="P13574" s="50"/>
      <c r="Q13574" s="50"/>
      <c r="R13574" s="51"/>
      <c r="S13574" s="51"/>
      <c r="T13574" s="51"/>
      <c r="U13574" s="51"/>
      <c r="V13574" s="51"/>
      <c r="W13574" s="51"/>
      <c r="X13574" s="44"/>
      <c r="AF13574" s="52"/>
      <c r="AM13574" s="7"/>
      <c r="AN13574" s="7"/>
      <c r="AO13574" s="53"/>
      <c r="AP13574" s="54"/>
      <c r="AQ13574" s="54"/>
      <c r="AR13574" s="7"/>
      <c r="AS13574" s="54"/>
      <c r="AT13574" s="53"/>
      <c r="AU13574" s="7"/>
      <c r="AV13574" s="7"/>
      <c r="AW13574" s="55"/>
      <c r="AX13574" s="56"/>
      <c r="AY13574" s="55"/>
      <c r="AZ13574" s="55"/>
      <c r="BA13574" s="55"/>
      <c r="BB13574" s="11"/>
      <c r="BC13574" s="12"/>
      <c r="BD13574" s="12"/>
      <c r="BE13574" s="12"/>
      <c r="BF13574" s="12"/>
      <c r="BG13574" s="12"/>
      <c r="BH13574" s="12"/>
      <c r="BI13574" s="12"/>
      <c r="BJ13574" s="12"/>
      <c r="BK13574" s="12"/>
    </row>
    <row r="13575" spans="1:63" s="5" customFormat="1">
      <c r="A13575" s="13"/>
      <c r="B13575" s="13"/>
      <c r="C13575" s="45"/>
      <c r="E13575" s="46"/>
      <c r="F13575" s="47"/>
      <c r="G13575" s="48"/>
      <c r="H13575" s="49"/>
      <c r="I13575" s="49"/>
      <c r="J13575" s="49"/>
      <c r="K13575" s="50"/>
      <c r="L13575" s="50"/>
      <c r="M13575" s="50"/>
      <c r="N13575" s="50"/>
      <c r="O13575" s="50"/>
      <c r="P13575" s="50"/>
      <c r="Q13575" s="50"/>
      <c r="R13575" s="51"/>
      <c r="S13575" s="51"/>
      <c r="T13575" s="51"/>
      <c r="U13575" s="51"/>
      <c r="V13575" s="51"/>
      <c r="W13575" s="51"/>
      <c r="X13575" s="44"/>
      <c r="AF13575" s="52"/>
      <c r="AM13575" s="7"/>
      <c r="AN13575" s="7"/>
      <c r="AO13575" s="53"/>
      <c r="AP13575" s="54"/>
      <c r="AQ13575" s="54"/>
      <c r="AR13575" s="7"/>
      <c r="AS13575" s="54"/>
      <c r="AT13575" s="53"/>
      <c r="AU13575" s="7"/>
      <c r="AV13575" s="7"/>
      <c r="AW13575" s="55"/>
      <c r="AX13575" s="56"/>
      <c r="AY13575" s="55"/>
      <c r="AZ13575" s="55"/>
      <c r="BA13575" s="55"/>
      <c r="BB13575" s="11"/>
      <c r="BC13575" s="12"/>
      <c r="BD13575" s="12"/>
      <c r="BE13575" s="12"/>
      <c r="BF13575" s="12"/>
      <c r="BG13575" s="12"/>
      <c r="BH13575" s="12"/>
      <c r="BI13575" s="12"/>
      <c r="BJ13575" s="12"/>
      <c r="BK13575" s="12"/>
    </row>
    <row r="13576" spans="1:63" s="5" customFormat="1">
      <c r="A13576" s="13"/>
      <c r="B13576" s="13"/>
      <c r="C13576" s="45"/>
      <c r="E13576" s="46"/>
      <c r="F13576" s="47"/>
      <c r="G13576" s="48"/>
      <c r="H13576" s="49"/>
      <c r="I13576" s="49"/>
      <c r="J13576" s="49"/>
      <c r="K13576" s="50"/>
      <c r="L13576" s="50"/>
      <c r="M13576" s="50"/>
      <c r="N13576" s="50"/>
      <c r="O13576" s="50"/>
      <c r="P13576" s="50"/>
      <c r="Q13576" s="50"/>
      <c r="R13576" s="51"/>
      <c r="S13576" s="51"/>
      <c r="T13576" s="51"/>
      <c r="U13576" s="51"/>
      <c r="V13576" s="51"/>
      <c r="W13576" s="51"/>
      <c r="X13576" s="44"/>
      <c r="AF13576" s="52"/>
      <c r="AM13576" s="7"/>
      <c r="AN13576" s="7"/>
      <c r="AO13576" s="53"/>
      <c r="AP13576" s="54"/>
      <c r="AQ13576" s="54"/>
      <c r="AR13576" s="7"/>
      <c r="AS13576" s="54"/>
      <c r="AT13576" s="53"/>
      <c r="AU13576" s="7"/>
      <c r="AV13576" s="7"/>
      <c r="AW13576" s="55"/>
      <c r="AX13576" s="56"/>
      <c r="AY13576" s="55"/>
      <c r="AZ13576" s="55"/>
      <c r="BA13576" s="55"/>
      <c r="BB13576" s="11"/>
      <c r="BC13576" s="12"/>
      <c r="BD13576" s="12"/>
      <c r="BE13576" s="12"/>
      <c r="BF13576" s="12"/>
      <c r="BG13576" s="12"/>
      <c r="BH13576" s="12"/>
      <c r="BI13576" s="12"/>
      <c r="BJ13576" s="12"/>
      <c r="BK13576" s="12"/>
    </row>
    <row r="13577" spans="1:63" s="5" customFormat="1">
      <c r="A13577" s="13"/>
      <c r="B13577" s="13"/>
      <c r="C13577" s="45"/>
      <c r="E13577" s="46"/>
      <c r="F13577" s="47"/>
      <c r="G13577" s="48"/>
      <c r="H13577" s="49"/>
      <c r="I13577" s="49"/>
      <c r="J13577" s="49"/>
      <c r="K13577" s="50"/>
      <c r="L13577" s="50"/>
      <c r="M13577" s="50"/>
      <c r="N13577" s="50"/>
      <c r="O13577" s="50"/>
      <c r="P13577" s="50"/>
      <c r="Q13577" s="50"/>
      <c r="R13577" s="51"/>
      <c r="S13577" s="51"/>
      <c r="T13577" s="51"/>
      <c r="U13577" s="51"/>
      <c r="V13577" s="51"/>
      <c r="W13577" s="51"/>
      <c r="X13577" s="44"/>
      <c r="AF13577" s="52"/>
      <c r="AM13577" s="7"/>
      <c r="AN13577" s="7"/>
      <c r="AO13577" s="53"/>
      <c r="AP13577" s="54"/>
      <c r="AQ13577" s="54"/>
      <c r="AR13577" s="7"/>
      <c r="AS13577" s="54"/>
      <c r="AT13577" s="53"/>
      <c r="AU13577" s="7"/>
      <c r="AV13577" s="7"/>
      <c r="AW13577" s="55"/>
      <c r="AX13577" s="56"/>
      <c r="AY13577" s="55"/>
      <c r="AZ13577" s="55"/>
      <c r="BA13577" s="55"/>
      <c r="BB13577" s="11"/>
      <c r="BC13577" s="12"/>
      <c r="BD13577" s="12"/>
      <c r="BE13577" s="12"/>
      <c r="BF13577" s="12"/>
      <c r="BG13577" s="12"/>
      <c r="BH13577" s="12"/>
      <c r="BI13577" s="12"/>
      <c r="BJ13577" s="12"/>
      <c r="BK13577" s="12"/>
    </row>
    <row r="13578" spans="1:63" s="5" customFormat="1">
      <c r="A13578" s="13"/>
      <c r="B13578" s="13"/>
      <c r="C13578" s="45"/>
      <c r="E13578" s="46"/>
      <c r="F13578" s="47"/>
      <c r="G13578" s="48"/>
      <c r="H13578" s="49"/>
      <c r="I13578" s="49"/>
      <c r="J13578" s="49"/>
      <c r="K13578" s="50"/>
      <c r="L13578" s="50"/>
      <c r="M13578" s="50"/>
      <c r="N13578" s="50"/>
      <c r="O13578" s="50"/>
      <c r="P13578" s="50"/>
      <c r="Q13578" s="50"/>
      <c r="R13578" s="51"/>
      <c r="S13578" s="51"/>
      <c r="T13578" s="51"/>
      <c r="U13578" s="51"/>
      <c r="V13578" s="51"/>
      <c r="W13578" s="51"/>
      <c r="X13578" s="44"/>
      <c r="AF13578" s="52"/>
      <c r="AM13578" s="7"/>
      <c r="AN13578" s="7"/>
      <c r="AO13578" s="53"/>
      <c r="AP13578" s="54"/>
      <c r="AQ13578" s="54"/>
      <c r="AR13578" s="7"/>
      <c r="AS13578" s="54"/>
      <c r="AT13578" s="53"/>
      <c r="AU13578" s="7"/>
      <c r="AV13578" s="7"/>
      <c r="AW13578" s="55"/>
      <c r="AX13578" s="56"/>
      <c r="AY13578" s="55"/>
      <c r="AZ13578" s="55"/>
      <c r="BA13578" s="55"/>
      <c r="BB13578" s="11"/>
      <c r="BC13578" s="12"/>
      <c r="BD13578" s="12"/>
      <c r="BE13578" s="12"/>
      <c r="BF13578" s="12"/>
      <c r="BG13578" s="12"/>
      <c r="BH13578" s="12"/>
      <c r="BI13578" s="12"/>
      <c r="BJ13578" s="12"/>
      <c r="BK13578" s="12"/>
    </row>
    <row r="13579" spans="1:63" s="5" customFormat="1">
      <c r="A13579" s="13"/>
      <c r="B13579" s="13"/>
      <c r="C13579" s="45"/>
      <c r="E13579" s="46"/>
      <c r="F13579" s="47"/>
      <c r="G13579" s="48"/>
      <c r="H13579" s="49"/>
      <c r="I13579" s="49"/>
      <c r="J13579" s="49"/>
      <c r="K13579" s="50"/>
      <c r="L13579" s="50"/>
      <c r="M13579" s="50"/>
      <c r="N13579" s="50"/>
      <c r="O13579" s="50"/>
      <c r="P13579" s="50"/>
      <c r="Q13579" s="50"/>
      <c r="R13579" s="51"/>
      <c r="S13579" s="51"/>
      <c r="T13579" s="51"/>
      <c r="U13579" s="51"/>
      <c r="V13579" s="51"/>
      <c r="W13579" s="51"/>
      <c r="X13579" s="44"/>
      <c r="AF13579" s="52"/>
      <c r="AM13579" s="7"/>
      <c r="AN13579" s="7"/>
      <c r="AO13579" s="53"/>
      <c r="AP13579" s="54"/>
      <c r="AQ13579" s="54"/>
      <c r="AR13579" s="7"/>
      <c r="AS13579" s="54"/>
      <c r="AT13579" s="53"/>
      <c r="AU13579" s="7"/>
      <c r="AV13579" s="7"/>
      <c r="AW13579" s="55"/>
      <c r="AX13579" s="56"/>
      <c r="AY13579" s="55"/>
      <c r="AZ13579" s="55"/>
      <c r="BA13579" s="55"/>
      <c r="BB13579" s="11"/>
      <c r="BC13579" s="12"/>
      <c r="BD13579" s="12"/>
      <c r="BE13579" s="12"/>
      <c r="BF13579" s="12"/>
      <c r="BG13579" s="12"/>
      <c r="BH13579" s="12"/>
      <c r="BI13579" s="12"/>
      <c r="BJ13579" s="12"/>
      <c r="BK13579" s="12"/>
    </row>
    <row r="13580" spans="1:63" s="5" customFormat="1">
      <c r="A13580" s="13"/>
      <c r="B13580" s="13"/>
      <c r="C13580" s="45"/>
      <c r="E13580" s="46"/>
      <c r="F13580" s="47"/>
      <c r="G13580" s="48"/>
      <c r="H13580" s="49"/>
      <c r="I13580" s="49"/>
      <c r="J13580" s="49"/>
      <c r="K13580" s="50"/>
      <c r="L13580" s="50"/>
      <c r="M13580" s="50"/>
      <c r="N13580" s="50"/>
      <c r="O13580" s="50"/>
      <c r="P13580" s="50"/>
      <c r="Q13580" s="50"/>
      <c r="R13580" s="51"/>
      <c r="S13580" s="51"/>
      <c r="T13580" s="51"/>
      <c r="U13580" s="51"/>
      <c r="V13580" s="51"/>
      <c r="W13580" s="51"/>
      <c r="X13580" s="44"/>
      <c r="AF13580" s="52"/>
      <c r="AM13580" s="7"/>
      <c r="AN13580" s="7"/>
      <c r="AO13580" s="53"/>
      <c r="AP13580" s="54"/>
      <c r="AQ13580" s="54"/>
      <c r="AR13580" s="7"/>
      <c r="AS13580" s="54"/>
      <c r="AT13580" s="53"/>
      <c r="AU13580" s="7"/>
      <c r="AV13580" s="7"/>
      <c r="AW13580" s="55"/>
      <c r="AX13580" s="56"/>
      <c r="AY13580" s="55"/>
      <c r="AZ13580" s="55"/>
      <c r="BA13580" s="55"/>
      <c r="BB13580" s="11"/>
      <c r="BC13580" s="12"/>
      <c r="BD13580" s="12"/>
      <c r="BE13580" s="12"/>
      <c r="BF13580" s="12"/>
      <c r="BG13580" s="12"/>
      <c r="BH13580" s="12"/>
      <c r="BI13580" s="12"/>
      <c r="BJ13580" s="12"/>
      <c r="BK13580" s="12"/>
    </row>
    <row r="13581" spans="1:63" s="5" customFormat="1">
      <c r="A13581" s="13"/>
      <c r="B13581" s="13"/>
      <c r="C13581" s="45"/>
      <c r="E13581" s="46"/>
      <c r="F13581" s="47"/>
      <c r="G13581" s="48"/>
      <c r="H13581" s="49"/>
      <c r="I13581" s="49"/>
      <c r="J13581" s="49"/>
      <c r="K13581" s="50"/>
      <c r="L13581" s="50"/>
      <c r="M13581" s="50"/>
      <c r="N13581" s="50"/>
      <c r="O13581" s="50"/>
      <c r="P13581" s="50"/>
      <c r="Q13581" s="50"/>
      <c r="R13581" s="51"/>
      <c r="S13581" s="51"/>
      <c r="T13581" s="51"/>
      <c r="U13581" s="51"/>
      <c r="V13581" s="51"/>
      <c r="W13581" s="51"/>
      <c r="X13581" s="44"/>
      <c r="AF13581" s="52"/>
      <c r="AM13581" s="7"/>
      <c r="AN13581" s="7"/>
      <c r="AO13581" s="53"/>
      <c r="AP13581" s="54"/>
      <c r="AQ13581" s="54"/>
      <c r="AR13581" s="7"/>
      <c r="AS13581" s="54"/>
      <c r="AT13581" s="53"/>
      <c r="AU13581" s="7"/>
      <c r="AV13581" s="7"/>
      <c r="AW13581" s="55"/>
      <c r="AX13581" s="56"/>
      <c r="AY13581" s="55"/>
      <c r="AZ13581" s="55"/>
      <c r="BA13581" s="55"/>
      <c r="BB13581" s="11"/>
      <c r="BC13581" s="12"/>
      <c r="BD13581" s="12"/>
      <c r="BE13581" s="12"/>
      <c r="BF13581" s="12"/>
      <c r="BG13581" s="12"/>
      <c r="BH13581" s="12"/>
      <c r="BI13581" s="12"/>
      <c r="BJ13581" s="12"/>
      <c r="BK13581" s="12"/>
    </row>
    <row r="13582" spans="1:63" s="5" customFormat="1">
      <c r="A13582" s="13"/>
      <c r="B13582" s="13"/>
      <c r="C13582" s="45"/>
      <c r="E13582" s="46"/>
      <c r="F13582" s="47"/>
      <c r="G13582" s="48"/>
      <c r="H13582" s="49"/>
      <c r="I13582" s="49"/>
      <c r="J13582" s="49"/>
      <c r="K13582" s="50"/>
      <c r="L13582" s="50"/>
      <c r="M13582" s="50"/>
      <c r="N13582" s="50"/>
      <c r="O13582" s="50"/>
      <c r="P13582" s="50"/>
      <c r="Q13582" s="50"/>
      <c r="R13582" s="51"/>
      <c r="S13582" s="51"/>
      <c r="T13582" s="51"/>
      <c r="U13582" s="51"/>
      <c r="V13582" s="51"/>
      <c r="W13582" s="51"/>
      <c r="X13582" s="44"/>
      <c r="AF13582" s="52"/>
      <c r="AM13582" s="7"/>
      <c r="AN13582" s="7"/>
      <c r="AO13582" s="53"/>
      <c r="AP13582" s="54"/>
      <c r="AQ13582" s="54"/>
      <c r="AR13582" s="7"/>
      <c r="AS13582" s="54"/>
      <c r="AT13582" s="53"/>
      <c r="AU13582" s="7"/>
      <c r="AV13582" s="7"/>
      <c r="AW13582" s="55"/>
      <c r="AX13582" s="56"/>
      <c r="AY13582" s="55"/>
      <c r="AZ13582" s="55"/>
      <c r="BA13582" s="55"/>
      <c r="BB13582" s="11"/>
      <c r="BC13582" s="12"/>
      <c r="BD13582" s="12"/>
      <c r="BE13582" s="12"/>
      <c r="BF13582" s="12"/>
      <c r="BG13582" s="12"/>
      <c r="BH13582" s="12"/>
      <c r="BI13582" s="12"/>
      <c r="BJ13582" s="12"/>
      <c r="BK13582" s="12"/>
    </row>
    <row r="13583" spans="1:63" s="5" customFormat="1">
      <c r="A13583" s="13"/>
      <c r="B13583" s="13"/>
      <c r="C13583" s="45"/>
      <c r="E13583" s="46"/>
      <c r="F13583" s="47"/>
      <c r="G13583" s="48"/>
      <c r="H13583" s="49"/>
      <c r="I13583" s="49"/>
      <c r="J13583" s="49"/>
      <c r="K13583" s="50"/>
      <c r="L13583" s="50"/>
      <c r="M13583" s="50"/>
      <c r="N13583" s="50"/>
      <c r="O13583" s="50"/>
      <c r="P13583" s="50"/>
      <c r="Q13583" s="50"/>
      <c r="R13583" s="51"/>
      <c r="S13583" s="51"/>
      <c r="T13583" s="51"/>
      <c r="U13583" s="51"/>
      <c r="V13583" s="51"/>
      <c r="W13583" s="51"/>
      <c r="X13583" s="44"/>
      <c r="AF13583" s="52"/>
      <c r="AM13583" s="7"/>
      <c r="AN13583" s="7"/>
      <c r="AO13583" s="53"/>
      <c r="AP13583" s="54"/>
      <c r="AQ13583" s="54"/>
      <c r="AR13583" s="7"/>
      <c r="AS13583" s="54"/>
      <c r="AT13583" s="53"/>
      <c r="AU13583" s="7"/>
      <c r="AV13583" s="7"/>
      <c r="AW13583" s="55"/>
      <c r="AX13583" s="56"/>
      <c r="AY13583" s="55"/>
      <c r="AZ13583" s="55"/>
      <c r="BA13583" s="55"/>
      <c r="BB13583" s="11"/>
      <c r="BC13583" s="12"/>
      <c r="BD13583" s="12"/>
      <c r="BE13583" s="12"/>
      <c r="BF13583" s="12"/>
      <c r="BG13583" s="12"/>
      <c r="BH13583" s="12"/>
      <c r="BI13583" s="12"/>
      <c r="BJ13583" s="12"/>
      <c r="BK13583" s="12"/>
    </row>
    <row r="13584" spans="1:63" s="5" customFormat="1">
      <c r="A13584" s="13"/>
      <c r="B13584" s="13"/>
      <c r="C13584" s="45"/>
      <c r="E13584" s="46"/>
      <c r="F13584" s="47"/>
      <c r="G13584" s="48"/>
      <c r="H13584" s="49"/>
      <c r="I13584" s="49"/>
      <c r="J13584" s="49"/>
      <c r="K13584" s="50"/>
      <c r="L13584" s="50"/>
      <c r="M13584" s="50"/>
      <c r="N13584" s="50"/>
      <c r="O13584" s="50"/>
      <c r="P13584" s="50"/>
      <c r="Q13584" s="50"/>
      <c r="R13584" s="51"/>
      <c r="S13584" s="51"/>
      <c r="T13584" s="51"/>
      <c r="U13584" s="51"/>
      <c r="V13584" s="51"/>
      <c r="W13584" s="51"/>
      <c r="X13584" s="44"/>
      <c r="AF13584" s="52"/>
      <c r="AM13584" s="7"/>
      <c r="AN13584" s="7"/>
      <c r="AO13584" s="53"/>
      <c r="AP13584" s="54"/>
      <c r="AQ13584" s="54"/>
      <c r="AR13584" s="7"/>
      <c r="AS13584" s="54"/>
      <c r="AT13584" s="53"/>
      <c r="AU13584" s="7"/>
      <c r="AV13584" s="7"/>
      <c r="AW13584" s="55"/>
      <c r="AX13584" s="56"/>
      <c r="AY13584" s="55"/>
      <c r="AZ13584" s="55"/>
      <c r="BA13584" s="55"/>
      <c r="BB13584" s="11"/>
      <c r="BC13584" s="12"/>
      <c r="BD13584" s="12"/>
      <c r="BE13584" s="12"/>
      <c r="BF13584" s="12"/>
      <c r="BG13584" s="12"/>
      <c r="BH13584" s="12"/>
      <c r="BI13584" s="12"/>
      <c r="BJ13584" s="12"/>
      <c r="BK13584" s="12"/>
    </row>
    <row r="13585" spans="1:63" s="5" customFormat="1">
      <c r="A13585" s="13"/>
      <c r="B13585" s="13"/>
      <c r="C13585" s="45"/>
      <c r="E13585" s="46"/>
      <c r="F13585" s="47"/>
      <c r="G13585" s="48"/>
      <c r="H13585" s="49"/>
      <c r="I13585" s="49"/>
      <c r="J13585" s="49"/>
      <c r="K13585" s="50"/>
      <c r="L13585" s="50"/>
      <c r="M13585" s="50"/>
      <c r="N13585" s="50"/>
      <c r="O13585" s="50"/>
      <c r="P13585" s="50"/>
      <c r="Q13585" s="50"/>
      <c r="R13585" s="51"/>
      <c r="S13585" s="51"/>
      <c r="T13585" s="51"/>
      <c r="U13585" s="51"/>
      <c r="V13585" s="51"/>
      <c r="W13585" s="51"/>
      <c r="X13585" s="44"/>
      <c r="AF13585" s="52"/>
      <c r="AM13585" s="7"/>
      <c r="AN13585" s="7"/>
      <c r="AO13585" s="53"/>
      <c r="AP13585" s="54"/>
      <c r="AQ13585" s="54"/>
      <c r="AR13585" s="7"/>
      <c r="AS13585" s="54"/>
      <c r="AT13585" s="53"/>
      <c r="AU13585" s="7"/>
      <c r="AV13585" s="7"/>
      <c r="AW13585" s="55"/>
      <c r="AX13585" s="56"/>
      <c r="AY13585" s="55"/>
      <c r="AZ13585" s="55"/>
      <c r="BA13585" s="55"/>
      <c r="BB13585" s="11"/>
      <c r="BC13585" s="12"/>
      <c r="BD13585" s="12"/>
      <c r="BE13585" s="12"/>
      <c r="BF13585" s="12"/>
      <c r="BG13585" s="12"/>
      <c r="BH13585" s="12"/>
      <c r="BI13585" s="12"/>
      <c r="BJ13585" s="12"/>
      <c r="BK13585" s="12"/>
    </row>
    <row r="13586" spans="1:63" s="5" customFormat="1">
      <c r="A13586" s="13"/>
      <c r="B13586" s="13"/>
      <c r="C13586" s="45"/>
      <c r="E13586" s="46"/>
      <c r="F13586" s="47"/>
      <c r="G13586" s="48"/>
      <c r="H13586" s="49"/>
      <c r="I13586" s="49"/>
      <c r="J13586" s="49"/>
      <c r="K13586" s="50"/>
      <c r="L13586" s="50"/>
      <c r="M13586" s="50"/>
      <c r="N13586" s="50"/>
      <c r="O13586" s="50"/>
      <c r="P13586" s="50"/>
      <c r="Q13586" s="50"/>
      <c r="R13586" s="51"/>
      <c r="S13586" s="51"/>
      <c r="T13586" s="51"/>
      <c r="U13586" s="51"/>
      <c r="V13586" s="51"/>
      <c r="W13586" s="51"/>
      <c r="X13586" s="44"/>
      <c r="AF13586" s="52"/>
      <c r="AM13586" s="7"/>
      <c r="AN13586" s="7"/>
      <c r="AO13586" s="53"/>
      <c r="AP13586" s="54"/>
      <c r="AQ13586" s="54"/>
      <c r="AR13586" s="7"/>
      <c r="AS13586" s="54"/>
      <c r="AT13586" s="53"/>
      <c r="AU13586" s="7"/>
      <c r="AV13586" s="7"/>
      <c r="AW13586" s="55"/>
      <c r="AX13586" s="56"/>
      <c r="AY13586" s="55"/>
      <c r="AZ13586" s="55"/>
      <c r="BA13586" s="55"/>
      <c r="BB13586" s="11"/>
      <c r="BC13586" s="12"/>
      <c r="BD13586" s="12"/>
      <c r="BE13586" s="12"/>
      <c r="BF13586" s="12"/>
      <c r="BG13586" s="12"/>
      <c r="BH13586" s="12"/>
      <c r="BI13586" s="12"/>
      <c r="BJ13586" s="12"/>
      <c r="BK13586" s="12"/>
    </row>
    <row r="13587" spans="1:63" s="5" customFormat="1">
      <c r="A13587" s="13"/>
      <c r="B13587" s="13"/>
      <c r="C13587" s="45"/>
      <c r="E13587" s="46"/>
      <c r="F13587" s="47"/>
      <c r="G13587" s="48"/>
      <c r="H13587" s="49"/>
      <c r="I13587" s="49"/>
      <c r="J13587" s="49"/>
      <c r="K13587" s="50"/>
      <c r="L13587" s="50"/>
      <c r="M13587" s="50"/>
      <c r="N13587" s="50"/>
      <c r="O13587" s="50"/>
      <c r="P13587" s="50"/>
      <c r="Q13587" s="50"/>
      <c r="R13587" s="51"/>
      <c r="S13587" s="51"/>
      <c r="T13587" s="51"/>
      <c r="U13587" s="51"/>
      <c r="V13587" s="51"/>
      <c r="W13587" s="51"/>
      <c r="X13587" s="44"/>
      <c r="AF13587" s="52"/>
      <c r="AM13587" s="7"/>
      <c r="AN13587" s="7"/>
      <c r="AO13587" s="53"/>
      <c r="AP13587" s="54"/>
      <c r="AQ13587" s="54"/>
      <c r="AR13587" s="7"/>
      <c r="AS13587" s="54"/>
      <c r="AT13587" s="53"/>
      <c r="AU13587" s="7"/>
      <c r="AV13587" s="7"/>
      <c r="AW13587" s="55"/>
      <c r="AX13587" s="56"/>
      <c r="AY13587" s="55"/>
      <c r="AZ13587" s="55"/>
      <c r="BA13587" s="55"/>
      <c r="BB13587" s="11"/>
      <c r="BC13587" s="12"/>
      <c r="BD13587" s="12"/>
      <c r="BE13587" s="12"/>
      <c r="BF13587" s="12"/>
      <c r="BG13587" s="12"/>
      <c r="BH13587" s="12"/>
      <c r="BI13587" s="12"/>
      <c r="BJ13587" s="12"/>
      <c r="BK13587" s="12"/>
    </row>
    <row r="13588" spans="1:63" s="5" customFormat="1">
      <c r="A13588" s="13"/>
      <c r="B13588" s="13"/>
      <c r="C13588" s="45"/>
      <c r="E13588" s="46"/>
      <c r="F13588" s="47"/>
      <c r="G13588" s="48"/>
      <c r="H13588" s="49"/>
      <c r="I13588" s="49"/>
      <c r="J13588" s="49"/>
      <c r="K13588" s="50"/>
      <c r="L13588" s="50"/>
      <c r="M13588" s="50"/>
      <c r="N13588" s="50"/>
      <c r="O13588" s="50"/>
      <c r="P13588" s="50"/>
      <c r="Q13588" s="50"/>
      <c r="R13588" s="51"/>
      <c r="S13588" s="51"/>
      <c r="T13588" s="51"/>
      <c r="U13588" s="51"/>
      <c r="V13588" s="51"/>
      <c r="W13588" s="51"/>
      <c r="X13588" s="44"/>
      <c r="AF13588" s="52"/>
      <c r="AM13588" s="7"/>
      <c r="AN13588" s="7"/>
      <c r="AO13588" s="53"/>
      <c r="AP13588" s="54"/>
      <c r="AQ13588" s="54"/>
      <c r="AR13588" s="7"/>
      <c r="AS13588" s="54"/>
      <c r="AT13588" s="53"/>
      <c r="AU13588" s="7"/>
      <c r="AV13588" s="7"/>
      <c r="AW13588" s="55"/>
      <c r="AX13588" s="56"/>
      <c r="AY13588" s="55"/>
      <c r="AZ13588" s="55"/>
      <c r="BA13588" s="55"/>
      <c r="BB13588" s="11"/>
      <c r="BC13588" s="12"/>
      <c r="BD13588" s="12"/>
      <c r="BE13588" s="12"/>
      <c r="BF13588" s="12"/>
      <c r="BG13588" s="12"/>
      <c r="BH13588" s="12"/>
      <c r="BI13588" s="12"/>
      <c r="BJ13588" s="12"/>
      <c r="BK13588" s="12"/>
    </row>
    <row r="13589" spans="1:63" s="5" customFormat="1">
      <c r="A13589" s="13"/>
      <c r="B13589" s="13"/>
      <c r="C13589" s="45"/>
      <c r="E13589" s="46"/>
      <c r="F13589" s="47"/>
      <c r="G13589" s="48"/>
      <c r="H13589" s="49"/>
      <c r="I13589" s="49"/>
      <c r="J13589" s="49"/>
      <c r="K13589" s="50"/>
      <c r="L13589" s="50"/>
      <c r="M13589" s="50"/>
      <c r="N13589" s="50"/>
      <c r="O13589" s="50"/>
      <c r="P13589" s="50"/>
      <c r="Q13589" s="50"/>
      <c r="R13589" s="51"/>
      <c r="S13589" s="51"/>
      <c r="T13589" s="51"/>
      <c r="U13589" s="51"/>
      <c r="V13589" s="51"/>
      <c r="W13589" s="51"/>
      <c r="X13589" s="44"/>
      <c r="AF13589" s="52"/>
      <c r="AM13589" s="7"/>
      <c r="AN13589" s="7"/>
      <c r="AO13589" s="53"/>
      <c r="AP13589" s="54"/>
      <c r="AQ13589" s="54"/>
      <c r="AR13589" s="7"/>
      <c r="AS13589" s="54"/>
      <c r="AT13589" s="53"/>
      <c r="AU13589" s="7"/>
      <c r="AV13589" s="7"/>
      <c r="AW13589" s="55"/>
      <c r="AX13589" s="56"/>
      <c r="AY13589" s="55"/>
      <c r="AZ13589" s="55"/>
      <c r="BA13589" s="55"/>
      <c r="BB13589" s="11"/>
      <c r="BC13589" s="12"/>
      <c r="BD13589" s="12"/>
      <c r="BE13589" s="12"/>
      <c r="BF13589" s="12"/>
      <c r="BG13589" s="12"/>
      <c r="BH13589" s="12"/>
      <c r="BI13589" s="12"/>
      <c r="BJ13589" s="12"/>
      <c r="BK13589" s="12"/>
    </row>
    <row r="13590" spans="1:63" s="5" customFormat="1">
      <c r="A13590" s="13"/>
      <c r="B13590" s="13"/>
      <c r="C13590" s="45"/>
      <c r="E13590" s="46"/>
      <c r="F13590" s="47"/>
      <c r="G13590" s="48"/>
      <c r="H13590" s="49"/>
      <c r="I13590" s="49"/>
      <c r="J13590" s="49"/>
      <c r="K13590" s="50"/>
      <c r="L13590" s="50"/>
      <c r="M13590" s="50"/>
      <c r="N13590" s="50"/>
      <c r="O13590" s="50"/>
      <c r="P13590" s="50"/>
      <c r="Q13590" s="50"/>
      <c r="R13590" s="51"/>
      <c r="S13590" s="51"/>
      <c r="T13590" s="51"/>
      <c r="U13590" s="51"/>
      <c r="V13590" s="51"/>
      <c r="W13590" s="51"/>
      <c r="X13590" s="44"/>
      <c r="AF13590" s="52"/>
      <c r="AM13590" s="7"/>
      <c r="AN13590" s="7"/>
      <c r="AO13590" s="53"/>
      <c r="AP13590" s="54"/>
      <c r="AQ13590" s="54"/>
      <c r="AR13590" s="7"/>
      <c r="AS13590" s="54"/>
      <c r="AT13590" s="53"/>
      <c r="AU13590" s="7"/>
      <c r="AV13590" s="7"/>
      <c r="AW13590" s="55"/>
      <c r="AX13590" s="56"/>
      <c r="AY13590" s="55"/>
      <c r="AZ13590" s="55"/>
      <c r="BA13590" s="55"/>
      <c r="BB13590" s="11"/>
      <c r="BC13590" s="12"/>
      <c r="BD13590" s="12"/>
      <c r="BE13590" s="12"/>
      <c r="BF13590" s="12"/>
      <c r="BG13590" s="12"/>
      <c r="BH13590" s="12"/>
      <c r="BI13590" s="12"/>
      <c r="BJ13590" s="12"/>
      <c r="BK13590" s="12"/>
    </row>
    <row r="13591" spans="1:63" s="5" customFormat="1">
      <c r="A13591" s="13"/>
      <c r="B13591" s="13"/>
      <c r="C13591" s="45"/>
      <c r="E13591" s="46"/>
      <c r="F13591" s="47"/>
      <c r="G13591" s="48"/>
      <c r="H13591" s="49"/>
      <c r="I13591" s="49"/>
      <c r="J13591" s="49"/>
      <c r="K13591" s="50"/>
      <c r="L13591" s="50"/>
      <c r="M13591" s="50"/>
      <c r="N13591" s="50"/>
      <c r="O13591" s="50"/>
      <c r="P13591" s="50"/>
      <c r="Q13591" s="50"/>
      <c r="R13591" s="51"/>
      <c r="S13591" s="51"/>
      <c r="T13591" s="51"/>
      <c r="U13591" s="51"/>
      <c r="V13591" s="51"/>
      <c r="W13591" s="51"/>
      <c r="X13591" s="44"/>
      <c r="AF13591" s="52"/>
      <c r="AM13591" s="7"/>
      <c r="AN13591" s="7"/>
      <c r="AO13591" s="53"/>
      <c r="AP13591" s="54"/>
      <c r="AQ13591" s="54"/>
      <c r="AR13591" s="7"/>
      <c r="AS13591" s="54"/>
      <c r="AT13591" s="53"/>
      <c r="AU13591" s="7"/>
      <c r="AV13591" s="7"/>
      <c r="AW13591" s="55"/>
      <c r="AX13591" s="56"/>
      <c r="AY13591" s="55"/>
      <c r="AZ13591" s="55"/>
      <c r="BA13591" s="55"/>
      <c r="BB13591" s="11"/>
      <c r="BC13591" s="12"/>
      <c r="BD13591" s="12"/>
      <c r="BE13591" s="12"/>
      <c r="BF13591" s="12"/>
      <c r="BG13591" s="12"/>
      <c r="BH13591" s="12"/>
      <c r="BI13591" s="12"/>
      <c r="BJ13591" s="12"/>
      <c r="BK13591" s="12"/>
    </row>
    <row r="13592" spans="1:63" s="5" customFormat="1">
      <c r="A13592" s="13"/>
      <c r="B13592" s="13"/>
      <c r="C13592" s="45"/>
      <c r="E13592" s="46"/>
      <c r="F13592" s="47"/>
      <c r="G13592" s="48"/>
      <c r="H13592" s="49"/>
      <c r="I13592" s="49"/>
      <c r="J13592" s="49"/>
      <c r="K13592" s="50"/>
      <c r="L13592" s="50"/>
      <c r="M13592" s="50"/>
      <c r="N13592" s="50"/>
      <c r="O13592" s="50"/>
      <c r="P13592" s="50"/>
      <c r="Q13592" s="50"/>
      <c r="R13592" s="51"/>
      <c r="S13592" s="51"/>
      <c r="T13592" s="51"/>
      <c r="U13592" s="51"/>
      <c r="V13592" s="51"/>
      <c r="W13592" s="51"/>
      <c r="X13592" s="44"/>
      <c r="AF13592" s="52"/>
      <c r="AM13592" s="7"/>
      <c r="AN13592" s="7"/>
      <c r="AO13592" s="53"/>
      <c r="AP13592" s="54"/>
      <c r="AQ13592" s="54"/>
      <c r="AR13592" s="7"/>
      <c r="AS13592" s="54"/>
      <c r="AT13592" s="53"/>
      <c r="AU13592" s="7"/>
      <c r="AV13592" s="7"/>
      <c r="AW13592" s="55"/>
      <c r="AX13592" s="56"/>
      <c r="AY13592" s="55"/>
      <c r="AZ13592" s="55"/>
      <c r="BA13592" s="55"/>
      <c r="BB13592" s="11"/>
      <c r="BC13592" s="12"/>
      <c r="BD13592" s="12"/>
      <c r="BE13592" s="12"/>
      <c r="BF13592" s="12"/>
      <c r="BG13592" s="12"/>
      <c r="BH13592" s="12"/>
      <c r="BI13592" s="12"/>
      <c r="BJ13592" s="12"/>
      <c r="BK13592" s="12"/>
    </row>
    <row r="13593" spans="1:63" s="5" customFormat="1">
      <c r="A13593" s="13"/>
      <c r="B13593" s="13"/>
      <c r="C13593" s="45"/>
      <c r="E13593" s="46"/>
      <c r="F13593" s="47"/>
      <c r="G13593" s="48"/>
      <c r="H13593" s="49"/>
      <c r="I13593" s="49"/>
      <c r="J13593" s="49"/>
      <c r="K13593" s="50"/>
      <c r="L13593" s="50"/>
      <c r="M13593" s="50"/>
      <c r="N13593" s="50"/>
      <c r="O13593" s="50"/>
      <c r="P13593" s="50"/>
      <c r="Q13593" s="50"/>
      <c r="R13593" s="51"/>
      <c r="S13593" s="51"/>
      <c r="T13593" s="51"/>
      <c r="U13593" s="51"/>
      <c r="V13593" s="51"/>
      <c r="W13593" s="51"/>
      <c r="X13593" s="44"/>
      <c r="AF13593" s="52"/>
      <c r="AM13593" s="7"/>
      <c r="AN13593" s="7"/>
      <c r="AO13593" s="53"/>
      <c r="AP13593" s="54"/>
      <c r="AQ13593" s="54"/>
      <c r="AR13593" s="7"/>
      <c r="AS13593" s="54"/>
      <c r="AT13593" s="53"/>
      <c r="AU13593" s="7"/>
      <c r="AV13593" s="7"/>
      <c r="AW13593" s="55"/>
      <c r="AX13593" s="56"/>
      <c r="AY13593" s="55"/>
      <c r="AZ13593" s="55"/>
      <c r="BA13593" s="55"/>
      <c r="BB13593" s="11"/>
      <c r="BC13593" s="12"/>
      <c r="BD13593" s="12"/>
      <c r="BE13593" s="12"/>
      <c r="BF13593" s="12"/>
      <c r="BG13593" s="12"/>
      <c r="BH13593" s="12"/>
      <c r="BI13593" s="12"/>
      <c r="BJ13593" s="12"/>
      <c r="BK13593" s="12"/>
    </row>
    <row r="13594" spans="1:63" s="5" customFormat="1">
      <c r="A13594" s="13"/>
      <c r="B13594" s="13"/>
      <c r="C13594" s="45"/>
      <c r="E13594" s="46"/>
      <c r="F13594" s="47"/>
      <c r="G13594" s="48"/>
      <c r="H13594" s="49"/>
      <c r="I13594" s="49"/>
      <c r="J13594" s="49"/>
      <c r="K13594" s="50"/>
      <c r="L13594" s="50"/>
      <c r="M13594" s="50"/>
      <c r="N13594" s="50"/>
      <c r="O13594" s="50"/>
      <c r="P13594" s="50"/>
      <c r="Q13594" s="50"/>
      <c r="R13594" s="51"/>
      <c r="S13594" s="51"/>
      <c r="T13594" s="51"/>
      <c r="U13594" s="51"/>
      <c r="V13594" s="51"/>
      <c r="W13594" s="51"/>
      <c r="X13594" s="44"/>
      <c r="AF13594" s="52"/>
      <c r="AM13594" s="7"/>
      <c r="AN13594" s="7"/>
      <c r="AO13594" s="53"/>
      <c r="AP13594" s="54"/>
      <c r="AQ13594" s="54"/>
      <c r="AR13594" s="7"/>
      <c r="AS13594" s="54"/>
      <c r="AT13594" s="53"/>
      <c r="AU13594" s="7"/>
      <c r="AV13594" s="7"/>
      <c r="AW13594" s="55"/>
      <c r="AX13594" s="56"/>
      <c r="AY13594" s="55"/>
      <c r="AZ13594" s="55"/>
      <c r="BA13594" s="55"/>
      <c r="BB13594" s="11"/>
      <c r="BC13594" s="12"/>
      <c r="BD13594" s="12"/>
      <c r="BE13594" s="12"/>
      <c r="BF13594" s="12"/>
      <c r="BG13594" s="12"/>
      <c r="BH13594" s="12"/>
      <c r="BI13594" s="12"/>
      <c r="BJ13594" s="12"/>
      <c r="BK13594" s="12"/>
    </row>
    <row r="13595" spans="1:63" s="5" customFormat="1">
      <c r="A13595" s="13"/>
      <c r="B13595" s="13"/>
      <c r="C13595" s="45"/>
      <c r="E13595" s="46"/>
      <c r="F13595" s="47"/>
      <c r="G13595" s="48"/>
      <c r="H13595" s="49"/>
      <c r="I13595" s="49"/>
      <c r="J13595" s="49"/>
      <c r="K13595" s="50"/>
      <c r="L13595" s="50"/>
      <c r="M13595" s="50"/>
      <c r="N13595" s="50"/>
      <c r="O13595" s="50"/>
      <c r="P13595" s="50"/>
      <c r="Q13595" s="50"/>
      <c r="R13595" s="51"/>
      <c r="S13595" s="51"/>
      <c r="T13595" s="51"/>
      <c r="U13595" s="51"/>
      <c r="V13595" s="51"/>
      <c r="W13595" s="51"/>
      <c r="X13595" s="44"/>
      <c r="AF13595" s="52"/>
      <c r="AM13595" s="7"/>
      <c r="AN13595" s="7"/>
      <c r="AO13595" s="53"/>
      <c r="AP13595" s="54"/>
      <c r="AQ13595" s="54"/>
      <c r="AR13595" s="7"/>
      <c r="AS13595" s="54"/>
      <c r="AT13595" s="53"/>
      <c r="AU13595" s="7"/>
      <c r="AV13595" s="7"/>
      <c r="AW13595" s="55"/>
      <c r="AX13595" s="56"/>
      <c r="AY13595" s="55"/>
      <c r="AZ13595" s="55"/>
      <c r="BA13595" s="55"/>
      <c r="BB13595" s="11"/>
      <c r="BC13595" s="12"/>
      <c r="BD13595" s="12"/>
      <c r="BE13595" s="12"/>
      <c r="BF13595" s="12"/>
      <c r="BG13595" s="12"/>
      <c r="BH13595" s="12"/>
      <c r="BI13595" s="12"/>
      <c r="BJ13595" s="12"/>
      <c r="BK13595" s="12"/>
    </row>
    <row r="13596" spans="1:63" s="5" customFormat="1">
      <c r="A13596" s="13"/>
      <c r="B13596" s="13"/>
      <c r="C13596" s="45"/>
      <c r="E13596" s="46"/>
      <c r="F13596" s="47"/>
      <c r="G13596" s="48"/>
      <c r="H13596" s="49"/>
      <c r="I13596" s="49"/>
      <c r="J13596" s="49"/>
      <c r="K13596" s="50"/>
      <c r="L13596" s="50"/>
      <c r="M13596" s="50"/>
      <c r="N13596" s="50"/>
      <c r="O13596" s="50"/>
      <c r="P13596" s="50"/>
      <c r="Q13596" s="50"/>
      <c r="R13596" s="51"/>
      <c r="S13596" s="51"/>
      <c r="T13596" s="51"/>
      <c r="U13596" s="51"/>
      <c r="V13596" s="51"/>
      <c r="W13596" s="51"/>
      <c r="X13596" s="44"/>
      <c r="AF13596" s="52"/>
      <c r="AM13596" s="7"/>
      <c r="AN13596" s="7"/>
      <c r="AO13596" s="53"/>
      <c r="AP13596" s="54"/>
      <c r="AQ13596" s="54"/>
      <c r="AR13596" s="7"/>
      <c r="AS13596" s="54"/>
      <c r="AT13596" s="53"/>
      <c r="AU13596" s="7"/>
      <c r="AV13596" s="7"/>
      <c r="AW13596" s="55"/>
      <c r="AX13596" s="56"/>
      <c r="AY13596" s="55"/>
      <c r="AZ13596" s="55"/>
      <c r="BA13596" s="55"/>
      <c r="BB13596" s="11"/>
      <c r="BC13596" s="12"/>
      <c r="BD13596" s="12"/>
      <c r="BE13596" s="12"/>
      <c r="BF13596" s="12"/>
      <c r="BG13596" s="12"/>
      <c r="BH13596" s="12"/>
      <c r="BI13596" s="12"/>
      <c r="BJ13596" s="12"/>
      <c r="BK13596" s="12"/>
    </row>
    <row r="13597" spans="1:63" s="5" customFormat="1">
      <c r="A13597" s="13"/>
      <c r="B13597" s="13"/>
      <c r="C13597" s="45"/>
      <c r="E13597" s="46"/>
      <c r="F13597" s="47"/>
      <c r="G13597" s="48"/>
      <c r="H13597" s="49"/>
      <c r="I13597" s="49"/>
      <c r="J13597" s="49"/>
      <c r="K13597" s="50"/>
      <c r="L13597" s="50"/>
      <c r="M13597" s="50"/>
      <c r="N13597" s="50"/>
      <c r="O13597" s="50"/>
      <c r="P13597" s="50"/>
      <c r="Q13597" s="50"/>
      <c r="R13597" s="51"/>
      <c r="S13597" s="51"/>
      <c r="T13597" s="51"/>
      <c r="U13597" s="51"/>
      <c r="V13597" s="51"/>
      <c r="W13597" s="51"/>
      <c r="X13597" s="44"/>
      <c r="AF13597" s="52"/>
      <c r="AM13597" s="7"/>
      <c r="AN13597" s="7"/>
      <c r="AO13597" s="53"/>
      <c r="AP13597" s="54"/>
      <c r="AQ13597" s="54"/>
      <c r="AR13597" s="7"/>
      <c r="AS13597" s="54"/>
      <c r="AT13597" s="53"/>
      <c r="AU13597" s="7"/>
      <c r="AV13597" s="7"/>
      <c r="AW13597" s="55"/>
      <c r="AX13597" s="56"/>
      <c r="AY13597" s="55"/>
      <c r="AZ13597" s="55"/>
      <c r="BA13597" s="55"/>
      <c r="BB13597" s="11"/>
      <c r="BC13597" s="12"/>
      <c r="BD13597" s="12"/>
      <c r="BE13597" s="12"/>
      <c r="BF13597" s="12"/>
      <c r="BG13597" s="12"/>
      <c r="BH13597" s="12"/>
      <c r="BI13597" s="12"/>
      <c r="BJ13597" s="12"/>
      <c r="BK13597" s="12"/>
    </row>
    <row r="13598" spans="1:63" s="5" customFormat="1">
      <c r="A13598" s="13"/>
      <c r="B13598" s="13"/>
      <c r="C13598" s="45"/>
      <c r="E13598" s="46"/>
      <c r="F13598" s="47"/>
      <c r="G13598" s="48"/>
      <c r="H13598" s="49"/>
      <c r="I13598" s="49"/>
      <c r="J13598" s="49"/>
      <c r="K13598" s="50"/>
      <c r="L13598" s="50"/>
      <c r="M13598" s="50"/>
      <c r="N13598" s="50"/>
      <c r="O13598" s="50"/>
      <c r="P13598" s="50"/>
      <c r="Q13598" s="50"/>
      <c r="R13598" s="51"/>
      <c r="S13598" s="51"/>
      <c r="T13598" s="51"/>
      <c r="U13598" s="51"/>
      <c r="V13598" s="51"/>
      <c r="W13598" s="51"/>
      <c r="X13598" s="44"/>
      <c r="AF13598" s="52"/>
      <c r="AM13598" s="7"/>
      <c r="AN13598" s="7"/>
      <c r="AO13598" s="53"/>
      <c r="AP13598" s="54"/>
      <c r="AQ13598" s="54"/>
      <c r="AR13598" s="7"/>
      <c r="AS13598" s="54"/>
      <c r="AT13598" s="53"/>
      <c r="AU13598" s="7"/>
      <c r="AV13598" s="7"/>
      <c r="AW13598" s="55"/>
      <c r="AX13598" s="56"/>
      <c r="AY13598" s="55"/>
      <c r="AZ13598" s="55"/>
      <c r="BA13598" s="55"/>
      <c r="BB13598" s="11"/>
      <c r="BC13598" s="12"/>
      <c r="BD13598" s="12"/>
      <c r="BE13598" s="12"/>
      <c r="BF13598" s="12"/>
      <c r="BG13598" s="12"/>
      <c r="BH13598" s="12"/>
      <c r="BI13598" s="12"/>
      <c r="BJ13598" s="12"/>
      <c r="BK13598" s="12"/>
    </row>
    <row r="13599" spans="1:63" s="5" customFormat="1">
      <c r="A13599" s="13"/>
      <c r="B13599" s="13"/>
      <c r="C13599" s="45"/>
      <c r="E13599" s="46"/>
      <c r="F13599" s="47"/>
      <c r="G13599" s="48"/>
      <c r="H13599" s="49"/>
      <c r="I13599" s="49"/>
      <c r="J13599" s="49"/>
      <c r="K13599" s="50"/>
      <c r="L13599" s="50"/>
      <c r="M13599" s="50"/>
      <c r="N13599" s="50"/>
      <c r="O13599" s="50"/>
      <c r="P13599" s="50"/>
      <c r="Q13599" s="50"/>
      <c r="R13599" s="51"/>
      <c r="S13599" s="51"/>
      <c r="T13599" s="51"/>
      <c r="U13599" s="51"/>
      <c r="V13599" s="51"/>
      <c r="W13599" s="51"/>
      <c r="X13599" s="44"/>
      <c r="AF13599" s="52"/>
      <c r="AM13599" s="7"/>
      <c r="AN13599" s="7"/>
      <c r="AO13599" s="53"/>
      <c r="AP13599" s="54"/>
      <c r="AQ13599" s="54"/>
      <c r="AR13599" s="7"/>
      <c r="AS13599" s="54"/>
      <c r="AT13599" s="53"/>
      <c r="AU13599" s="7"/>
      <c r="AV13599" s="7"/>
      <c r="AW13599" s="55"/>
      <c r="AX13599" s="56"/>
      <c r="AY13599" s="55"/>
      <c r="AZ13599" s="55"/>
      <c r="BA13599" s="55"/>
      <c r="BB13599" s="11"/>
      <c r="BC13599" s="12"/>
      <c r="BD13599" s="12"/>
      <c r="BE13599" s="12"/>
      <c r="BF13599" s="12"/>
      <c r="BG13599" s="12"/>
      <c r="BH13599" s="12"/>
      <c r="BI13599" s="12"/>
      <c r="BJ13599" s="12"/>
      <c r="BK13599" s="12"/>
    </row>
    <row r="13600" spans="1:63" s="5" customFormat="1">
      <c r="A13600" s="13"/>
      <c r="B13600" s="13"/>
      <c r="C13600" s="45"/>
      <c r="E13600" s="46"/>
      <c r="F13600" s="47"/>
      <c r="G13600" s="48"/>
      <c r="H13600" s="49"/>
      <c r="I13600" s="49"/>
      <c r="J13600" s="49"/>
      <c r="K13600" s="50"/>
      <c r="L13600" s="50"/>
      <c r="M13600" s="50"/>
      <c r="N13600" s="50"/>
      <c r="O13600" s="50"/>
      <c r="P13600" s="50"/>
      <c r="Q13600" s="50"/>
      <c r="R13600" s="51"/>
      <c r="S13600" s="51"/>
      <c r="T13600" s="51"/>
      <c r="U13600" s="51"/>
      <c r="V13600" s="51"/>
      <c r="W13600" s="51"/>
      <c r="X13600" s="44"/>
      <c r="AF13600" s="52"/>
      <c r="AM13600" s="7"/>
      <c r="AN13600" s="7"/>
      <c r="AO13600" s="53"/>
      <c r="AP13600" s="54"/>
      <c r="AQ13600" s="54"/>
      <c r="AR13600" s="7"/>
      <c r="AS13600" s="54"/>
      <c r="AT13600" s="53"/>
      <c r="AU13600" s="7"/>
      <c r="AV13600" s="7"/>
      <c r="AW13600" s="55"/>
      <c r="AX13600" s="56"/>
      <c r="AY13600" s="55"/>
      <c r="AZ13600" s="55"/>
      <c r="BA13600" s="55"/>
      <c r="BB13600" s="11"/>
      <c r="BC13600" s="12"/>
      <c r="BD13600" s="12"/>
      <c r="BE13600" s="12"/>
      <c r="BF13600" s="12"/>
      <c r="BG13600" s="12"/>
      <c r="BH13600" s="12"/>
      <c r="BI13600" s="12"/>
      <c r="BJ13600" s="12"/>
      <c r="BK13600" s="12"/>
    </row>
    <row r="13601" spans="1:63" s="5" customFormat="1">
      <c r="A13601" s="13"/>
      <c r="B13601" s="13"/>
      <c r="C13601" s="45"/>
      <c r="E13601" s="46"/>
      <c r="F13601" s="47"/>
      <c r="G13601" s="48"/>
      <c r="H13601" s="49"/>
      <c r="I13601" s="49"/>
      <c r="J13601" s="49"/>
      <c r="K13601" s="50"/>
      <c r="L13601" s="50"/>
      <c r="M13601" s="50"/>
      <c r="N13601" s="50"/>
      <c r="O13601" s="50"/>
      <c r="P13601" s="50"/>
      <c r="Q13601" s="50"/>
      <c r="R13601" s="51"/>
      <c r="S13601" s="51"/>
      <c r="T13601" s="51"/>
      <c r="U13601" s="51"/>
      <c r="V13601" s="51"/>
      <c r="W13601" s="51"/>
      <c r="X13601" s="44"/>
      <c r="AF13601" s="52"/>
      <c r="AM13601" s="7"/>
      <c r="AN13601" s="7"/>
      <c r="AO13601" s="53"/>
      <c r="AP13601" s="54"/>
      <c r="AQ13601" s="54"/>
      <c r="AR13601" s="7"/>
      <c r="AS13601" s="54"/>
      <c r="AT13601" s="53"/>
      <c r="AU13601" s="7"/>
      <c r="AV13601" s="7"/>
      <c r="AW13601" s="55"/>
      <c r="AX13601" s="56"/>
      <c r="AY13601" s="55"/>
      <c r="AZ13601" s="55"/>
      <c r="BA13601" s="55"/>
      <c r="BB13601" s="11"/>
      <c r="BC13601" s="12"/>
      <c r="BD13601" s="12"/>
      <c r="BE13601" s="12"/>
      <c r="BF13601" s="12"/>
      <c r="BG13601" s="12"/>
      <c r="BH13601" s="12"/>
      <c r="BI13601" s="12"/>
      <c r="BJ13601" s="12"/>
      <c r="BK13601" s="12"/>
    </row>
    <row r="13602" spans="1:63" s="5" customFormat="1">
      <c r="A13602" s="13"/>
      <c r="B13602" s="13"/>
      <c r="C13602" s="45"/>
      <c r="E13602" s="46"/>
      <c r="F13602" s="47"/>
      <c r="G13602" s="48"/>
      <c r="H13602" s="49"/>
      <c r="I13602" s="49"/>
      <c r="J13602" s="49"/>
      <c r="K13602" s="50"/>
      <c r="L13602" s="50"/>
      <c r="M13602" s="50"/>
      <c r="N13602" s="50"/>
      <c r="O13602" s="50"/>
      <c r="P13602" s="50"/>
      <c r="Q13602" s="50"/>
      <c r="R13602" s="51"/>
      <c r="S13602" s="51"/>
      <c r="T13602" s="51"/>
      <c r="U13602" s="51"/>
      <c r="V13602" s="51"/>
      <c r="W13602" s="51"/>
      <c r="X13602" s="44"/>
      <c r="AF13602" s="52"/>
      <c r="AM13602" s="7"/>
      <c r="AN13602" s="7"/>
      <c r="AO13602" s="53"/>
      <c r="AP13602" s="54"/>
      <c r="AQ13602" s="54"/>
      <c r="AR13602" s="7"/>
      <c r="AS13602" s="54"/>
      <c r="AT13602" s="53"/>
      <c r="AU13602" s="7"/>
      <c r="AV13602" s="7"/>
      <c r="AW13602" s="55"/>
      <c r="AX13602" s="56"/>
      <c r="AY13602" s="55"/>
      <c r="AZ13602" s="55"/>
      <c r="BA13602" s="55"/>
      <c r="BB13602" s="11"/>
      <c r="BC13602" s="12"/>
      <c r="BD13602" s="12"/>
      <c r="BE13602" s="12"/>
      <c r="BF13602" s="12"/>
      <c r="BG13602" s="12"/>
      <c r="BH13602" s="12"/>
      <c r="BI13602" s="12"/>
      <c r="BJ13602" s="12"/>
      <c r="BK13602" s="12"/>
    </row>
    <row r="13603" spans="1:63" s="5" customFormat="1">
      <c r="A13603" s="13"/>
      <c r="B13603" s="13"/>
      <c r="C13603" s="45"/>
      <c r="E13603" s="46"/>
      <c r="F13603" s="47"/>
      <c r="G13603" s="48"/>
      <c r="H13603" s="49"/>
      <c r="I13603" s="49"/>
      <c r="J13603" s="49"/>
      <c r="K13603" s="50"/>
      <c r="L13603" s="50"/>
      <c r="M13603" s="50"/>
      <c r="N13603" s="50"/>
      <c r="O13603" s="50"/>
      <c r="P13603" s="50"/>
      <c r="Q13603" s="50"/>
      <c r="R13603" s="51"/>
      <c r="S13603" s="51"/>
      <c r="T13603" s="51"/>
      <c r="U13603" s="51"/>
      <c r="V13603" s="51"/>
      <c r="W13603" s="51"/>
      <c r="X13603" s="44"/>
      <c r="AF13603" s="52"/>
      <c r="AM13603" s="7"/>
      <c r="AN13603" s="7"/>
      <c r="AO13603" s="53"/>
      <c r="AP13603" s="54"/>
      <c r="AQ13603" s="54"/>
      <c r="AR13603" s="7"/>
      <c r="AS13603" s="54"/>
      <c r="AT13603" s="53"/>
      <c r="AU13603" s="7"/>
      <c r="AV13603" s="7"/>
      <c r="AW13603" s="55"/>
      <c r="AX13603" s="56"/>
      <c r="AY13603" s="55"/>
      <c r="AZ13603" s="55"/>
      <c r="BA13603" s="55"/>
      <c r="BB13603" s="11"/>
      <c r="BC13603" s="12"/>
      <c r="BD13603" s="12"/>
      <c r="BE13603" s="12"/>
      <c r="BF13603" s="12"/>
      <c r="BG13603" s="12"/>
      <c r="BH13603" s="12"/>
      <c r="BI13603" s="12"/>
      <c r="BJ13603" s="12"/>
      <c r="BK13603" s="12"/>
    </row>
    <row r="13604" spans="1:63" s="5" customFormat="1">
      <c r="A13604" s="13"/>
      <c r="B13604" s="13"/>
      <c r="C13604" s="45"/>
      <c r="E13604" s="46"/>
      <c r="F13604" s="47"/>
      <c r="G13604" s="48"/>
      <c r="H13604" s="49"/>
      <c r="I13604" s="49"/>
      <c r="J13604" s="49"/>
      <c r="K13604" s="50"/>
      <c r="L13604" s="50"/>
      <c r="M13604" s="50"/>
      <c r="N13604" s="50"/>
      <c r="O13604" s="50"/>
      <c r="P13604" s="50"/>
      <c r="Q13604" s="50"/>
      <c r="R13604" s="51"/>
      <c r="S13604" s="51"/>
      <c r="T13604" s="51"/>
      <c r="U13604" s="51"/>
      <c r="V13604" s="51"/>
      <c r="W13604" s="51"/>
      <c r="X13604" s="44"/>
      <c r="AF13604" s="52"/>
      <c r="AM13604" s="7"/>
      <c r="AN13604" s="7"/>
      <c r="AO13604" s="53"/>
      <c r="AP13604" s="54"/>
      <c r="AQ13604" s="54"/>
      <c r="AR13604" s="7"/>
      <c r="AS13604" s="54"/>
      <c r="AT13604" s="53"/>
      <c r="AU13604" s="7"/>
      <c r="AV13604" s="7"/>
      <c r="AW13604" s="55"/>
      <c r="AX13604" s="56"/>
      <c r="AY13604" s="55"/>
      <c r="AZ13604" s="55"/>
      <c r="BA13604" s="55"/>
      <c r="BB13604" s="11"/>
      <c r="BC13604" s="12"/>
      <c r="BD13604" s="12"/>
      <c r="BE13604" s="12"/>
      <c r="BF13604" s="12"/>
      <c r="BG13604" s="12"/>
      <c r="BH13604" s="12"/>
      <c r="BI13604" s="12"/>
      <c r="BJ13604" s="12"/>
      <c r="BK13604" s="12"/>
    </row>
    <row r="13605" spans="1:63" s="5" customFormat="1">
      <c r="A13605" s="13"/>
      <c r="B13605" s="13"/>
      <c r="C13605" s="45"/>
      <c r="E13605" s="46"/>
      <c r="F13605" s="47"/>
      <c r="G13605" s="48"/>
      <c r="H13605" s="49"/>
      <c r="I13605" s="49"/>
      <c r="J13605" s="49"/>
      <c r="K13605" s="50"/>
      <c r="L13605" s="50"/>
      <c r="M13605" s="50"/>
      <c r="N13605" s="50"/>
      <c r="O13605" s="50"/>
      <c r="P13605" s="50"/>
      <c r="Q13605" s="50"/>
      <c r="R13605" s="51"/>
      <c r="S13605" s="51"/>
      <c r="T13605" s="51"/>
      <c r="U13605" s="51"/>
      <c r="V13605" s="51"/>
      <c r="W13605" s="51"/>
      <c r="X13605" s="44"/>
      <c r="AF13605" s="52"/>
      <c r="AM13605" s="7"/>
      <c r="AN13605" s="7"/>
      <c r="AO13605" s="53"/>
      <c r="AP13605" s="54"/>
      <c r="AQ13605" s="54"/>
      <c r="AR13605" s="7"/>
      <c r="AS13605" s="54"/>
      <c r="AT13605" s="53"/>
      <c r="AU13605" s="7"/>
      <c r="AV13605" s="7"/>
      <c r="AW13605" s="55"/>
      <c r="AX13605" s="56"/>
      <c r="AY13605" s="55"/>
      <c r="AZ13605" s="55"/>
      <c r="BA13605" s="55"/>
      <c r="BB13605" s="11"/>
      <c r="BC13605" s="12"/>
      <c r="BD13605" s="12"/>
      <c r="BE13605" s="12"/>
      <c r="BF13605" s="12"/>
      <c r="BG13605" s="12"/>
      <c r="BH13605" s="12"/>
      <c r="BI13605" s="12"/>
      <c r="BJ13605" s="12"/>
      <c r="BK13605" s="12"/>
    </row>
    <row r="13606" spans="1:63" s="5" customFormat="1">
      <c r="A13606" s="13"/>
      <c r="B13606" s="13"/>
      <c r="C13606" s="45"/>
      <c r="E13606" s="46"/>
      <c r="F13606" s="47"/>
      <c r="G13606" s="48"/>
      <c r="H13606" s="49"/>
      <c r="I13606" s="49"/>
      <c r="J13606" s="49"/>
      <c r="K13606" s="50"/>
      <c r="L13606" s="50"/>
      <c r="M13606" s="50"/>
      <c r="N13606" s="50"/>
      <c r="O13606" s="50"/>
      <c r="P13606" s="50"/>
      <c r="Q13606" s="50"/>
      <c r="R13606" s="51"/>
      <c r="S13606" s="51"/>
      <c r="T13606" s="51"/>
      <c r="U13606" s="51"/>
      <c r="V13606" s="51"/>
      <c r="W13606" s="51"/>
      <c r="X13606" s="44"/>
      <c r="AF13606" s="52"/>
      <c r="AM13606" s="7"/>
      <c r="AN13606" s="7"/>
      <c r="AO13606" s="53"/>
      <c r="AP13606" s="54"/>
      <c r="AQ13606" s="54"/>
      <c r="AR13606" s="7"/>
      <c r="AS13606" s="54"/>
      <c r="AT13606" s="53"/>
      <c r="AU13606" s="7"/>
      <c r="AV13606" s="7"/>
      <c r="AW13606" s="55"/>
      <c r="AX13606" s="56"/>
      <c r="AY13606" s="55"/>
      <c r="AZ13606" s="55"/>
      <c r="BA13606" s="55"/>
      <c r="BB13606" s="11"/>
      <c r="BC13606" s="12"/>
      <c r="BD13606" s="12"/>
      <c r="BE13606" s="12"/>
      <c r="BF13606" s="12"/>
      <c r="BG13606" s="12"/>
      <c r="BH13606" s="12"/>
      <c r="BI13606" s="12"/>
      <c r="BJ13606" s="12"/>
      <c r="BK13606" s="12"/>
    </row>
    <row r="13607" spans="1:63" s="5" customFormat="1">
      <c r="A13607" s="13"/>
      <c r="B13607" s="13"/>
      <c r="C13607" s="45"/>
      <c r="E13607" s="46"/>
      <c r="F13607" s="47"/>
      <c r="G13607" s="48"/>
      <c r="H13607" s="49"/>
      <c r="I13607" s="49"/>
      <c r="J13607" s="49"/>
      <c r="K13607" s="50"/>
      <c r="L13607" s="50"/>
      <c r="M13607" s="50"/>
      <c r="N13607" s="50"/>
      <c r="O13607" s="50"/>
      <c r="P13607" s="50"/>
      <c r="Q13607" s="50"/>
      <c r="R13607" s="51"/>
      <c r="S13607" s="51"/>
      <c r="T13607" s="51"/>
      <c r="U13607" s="51"/>
      <c r="V13607" s="51"/>
      <c r="W13607" s="51"/>
      <c r="X13607" s="44"/>
      <c r="AF13607" s="52"/>
      <c r="AM13607" s="7"/>
      <c r="AN13607" s="7"/>
      <c r="AO13607" s="53"/>
      <c r="AP13607" s="54"/>
      <c r="AQ13607" s="54"/>
      <c r="AR13607" s="7"/>
      <c r="AS13607" s="54"/>
      <c r="AT13607" s="53"/>
      <c r="AU13607" s="7"/>
      <c r="AV13607" s="7"/>
      <c r="AW13607" s="55"/>
      <c r="AX13607" s="56"/>
      <c r="AY13607" s="55"/>
      <c r="AZ13607" s="55"/>
      <c r="BA13607" s="55"/>
      <c r="BB13607" s="11"/>
      <c r="BC13607" s="12"/>
      <c r="BD13607" s="12"/>
      <c r="BE13607" s="12"/>
      <c r="BF13607" s="12"/>
      <c r="BG13607" s="12"/>
      <c r="BH13607" s="12"/>
      <c r="BI13607" s="12"/>
      <c r="BJ13607" s="12"/>
      <c r="BK13607" s="12"/>
    </row>
    <row r="13608" spans="1:63" s="5" customFormat="1">
      <c r="A13608" s="13"/>
      <c r="B13608" s="13"/>
      <c r="C13608" s="45"/>
      <c r="E13608" s="46"/>
      <c r="F13608" s="47"/>
      <c r="G13608" s="48"/>
      <c r="H13608" s="49"/>
      <c r="I13608" s="49"/>
      <c r="J13608" s="49"/>
      <c r="K13608" s="50"/>
      <c r="L13608" s="50"/>
      <c r="M13608" s="50"/>
      <c r="N13608" s="50"/>
      <c r="O13608" s="50"/>
      <c r="P13608" s="50"/>
      <c r="Q13608" s="50"/>
      <c r="R13608" s="51"/>
      <c r="S13608" s="51"/>
      <c r="T13608" s="51"/>
      <c r="U13608" s="51"/>
      <c r="V13608" s="51"/>
      <c r="W13608" s="51"/>
      <c r="X13608" s="44"/>
      <c r="AF13608" s="52"/>
      <c r="AM13608" s="7"/>
      <c r="AN13608" s="7"/>
      <c r="AO13608" s="53"/>
      <c r="AP13608" s="54"/>
      <c r="AQ13608" s="54"/>
      <c r="AR13608" s="7"/>
      <c r="AS13608" s="54"/>
      <c r="AT13608" s="53"/>
      <c r="AU13608" s="7"/>
      <c r="AV13608" s="7"/>
      <c r="AW13608" s="55"/>
      <c r="AX13608" s="56"/>
      <c r="AY13608" s="55"/>
      <c r="AZ13608" s="55"/>
      <c r="BA13608" s="55"/>
      <c r="BB13608" s="11"/>
      <c r="BC13608" s="12"/>
      <c r="BD13608" s="12"/>
      <c r="BE13608" s="12"/>
      <c r="BF13608" s="12"/>
      <c r="BG13608" s="12"/>
      <c r="BH13608" s="12"/>
      <c r="BI13608" s="12"/>
      <c r="BJ13608" s="12"/>
      <c r="BK13608" s="12"/>
    </row>
    <row r="13609" spans="1:63" s="5" customFormat="1">
      <c r="A13609" s="13"/>
      <c r="B13609" s="13"/>
      <c r="C13609" s="45"/>
      <c r="E13609" s="46"/>
      <c r="F13609" s="47"/>
      <c r="G13609" s="48"/>
      <c r="H13609" s="49"/>
      <c r="I13609" s="49"/>
      <c r="J13609" s="49"/>
      <c r="K13609" s="50"/>
      <c r="L13609" s="50"/>
      <c r="M13609" s="50"/>
      <c r="N13609" s="50"/>
      <c r="O13609" s="50"/>
      <c r="P13609" s="50"/>
      <c r="Q13609" s="50"/>
      <c r="R13609" s="51"/>
      <c r="S13609" s="51"/>
      <c r="T13609" s="51"/>
      <c r="U13609" s="51"/>
      <c r="V13609" s="51"/>
      <c r="W13609" s="51"/>
      <c r="X13609" s="44"/>
      <c r="AF13609" s="52"/>
      <c r="AM13609" s="7"/>
      <c r="AN13609" s="7"/>
      <c r="AO13609" s="53"/>
      <c r="AP13609" s="54"/>
      <c r="AQ13609" s="54"/>
      <c r="AR13609" s="7"/>
      <c r="AS13609" s="54"/>
      <c r="AT13609" s="53"/>
      <c r="AU13609" s="7"/>
      <c r="AV13609" s="7"/>
      <c r="AW13609" s="55"/>
      <c r="AX13609" s="56"/>
      <c r="AY13609" s="55"/>
      <c r="AZ13609" s="55"/>
      <c r="BA13609" s="55"/>
      <c r="BB13609" s="11"/>
      <c r="BC13609" s="12"/>
      <c r="BD13609" s="12"/>
      <c r="BE13609" s="12"/>
      <c r="BF13609" s="12"/>
      <c r="BG13609" s="12"/>
      <c r="BH13609" s="12"/>
      <c r="BI13609" s="12"/>
      <c r="BJ13609" s="12"/>
      <c r="BK13609" s="12"/>
    </row>
    <row r="13610" spans="1:63" s="5" customFormat="1">
      <c r="A13610" s="13"/>
      <c r="B13610" s="13"/>
      <c r="C13610" s="45"/>
      <c r="E13610" s="46"/>
      <c r="F13610" s="47"/>
      <c r="G13610" s="48"/>
      <c r="H13610" s="49"/>
      <c r="I13610" s="49"/>
      <c r="J13610" s="49"/>
      <c r="K13610" s="50"/>
      <c r="L13610" s="50"/>
      <c r="M13610" s="50"/>
      <c r="N13610" s="50"/>
      <c r="O13610" s="50"/>
      <c r="P13610" s="50"/>
      <c r="Q13610" s="50"/>
      <c r="R13610" s="51"/>
      <c r="S13610" s="51"/>
      <c r="T13610" s="51"/>
      <c r="U13610" s="51"/>
      <c r="V13610" s="51"/>
      <c r="W13610" s="51"/>
      <c r="X13610" s="44"/>
      <c r="AF13610" s="52"/>
      <c r="AM13610" s="7"/>
      <c r="AN13610" s="7"/>
      <c r="AO13610" s="53"/>
      <c r="AP13610" s="54"/>
      <c r="AQ13610" s="54"/>
      <c r="AR13610" s="7"/>
      <c r="AS13610" s="54"/>
      <c r="AT13610" s="53"/>
      <c r="AU13610" s="7"/>
      <c r="AV13610" s="7"/>
      <c r="AW13610" s="55"/>
      <c r="AX13610" s="56"/>
      <c r="AY13610" s="55"/>
      <c r="AZ13610" s="55"/>
      <c r="BA13610" s="55"/>
      <c r="BB13610" s="11"/>
      <c r="BC13610" s="12"/>
      <c r="BD13610" s="12"/>
      <c r="BE13610" s="12"/>
      <c r="BF13610" s="12"/>
      <c r="BG13610" s="12"/>
      <c r="BH13610" s="12"/>
      <c r="BI13610" s="12"/>
      <c r="BJ13610" s="12"/>
      <c r="BK13610" s="12"/>
    </row>
    <row r="13611" spans="1:63" s="5" customFormat="1">
      <c r="A13611" s="13"/>
      <c r="B13611" s="13"/>
      <c r="C13611" s="45"/>
      <c r="E13611" s="46"/>
      <c r="F13611" s="47"/>
      <c r="G13611" s="48"/>
      <c r="H13611" s="49"/>
      <c r="I13611" s="49"/>
      <c r="J13611" s="49"/>
      <c r="K13611" s="50"/>
      <c r="L13611" s="50"/>
      <c r="M13611" s="50"/>
      <c r="N13611" s="50"/>
      <c r="O13611" s="50"/>
      <c r="P13611" s="50"/>
      <c r="Q13611" s="50"/>
      <c r="R13611" s="51"/>
      <c r="S13611" s="51"/>
      <c r="T13611" s="51"/>
      <c r="U13611" s="51"/>
      <c r="V13611" s="51"/>
      <c r="W13611" s="51"/>
      <c r="X13611" s="44"/>
      <c r="AF13611" s="52"/>
      <c r="AM13611" s="7"/>
      <c r="AN13611" s="7"/>
      <c r="AO13611" s="53"/>
      <c r="AP13611" s="54"/>
      <c r="AQ13611" s="54"/>
      <c r="AR13611" s="7"/>
      <c r="AS13611" s="54"/>
      <c r="AT13611" s="53"/>
      <c r="AU13611" s="7"/>
      <c r="AV13611" s="7"/>
      <c r="AW13611" s="55"/>
      <c r="AX13611" s="56"/>
      <c r="AY13611" s="55"/>
      <c r="AZ13611" s="55"/>
      <c r="BA13611" s="55"/>
      <c r="BB13611" s="11"/>
      <c r="BC13611" s="12"/>
      <c r="BD13611" s="12"/>
      <c r="BE13611" s="12"/>
      <c r="BF13611" s="12"/>
      <c r="BG13611" s="12"/>
      <c r="BH13611" s="12"/>
      <c r="BI13611" s="12"/>
      <c r="BJ13611" s="12"/>
      <c r="BK13611" s="12"/>
    </row>
    <row r="13612" spans="1:63" s="5" customFormat="1">
      <c r="A13612" s="13"/>
      <c r="B13612" s="13"/>
      <c r="C13612" s="45"/>
      <c r="E13612" s="46"/>
      <c r="F13612" s="47"/>
      <c r="G13612" s="48"/>
      <c r="H13612" s="49"/>
      <c r="I13612" s="49"/>
      <c r="J13612" s="49"/>
      <c r="K13612" s="50"/>
      <c r="L13612" s="50"/>
      <c r="M13612" s="50"/>
      <c r="N13612" s="50"/>
      <c r="O13612" s="50"/>
      <c r="P13612" s="50"/>
      <c r="Q13612" s="50"/>
      <c r="R13612" s="51"/>
      <c r="S13612" s="51"/>
      <c r="T13612" s="51"/>
      <c r="U13612" s="51"/>
      <c r="V13612" s="51"/>
      <c r="W13612" s="51"/>
      <c r="X13612" s="44"/>
      <c r="AF13612" s="52"/>
      <c r="AM13612" s="7"/>
      <c r="AN13612" s="7"/>
      <c r="AO13612" s="53"/>
      <c r="AP13612" s="54"/>
      <c r="AQ13612" s="54"/>
      <c r="AR13612" s="7"/>
      <c r="AS13612" s="54"/>
      <c r="AT13612" s="53"/>
      <c r="AU13612" s="7"/>
      <c r="AV13612" s="7"/>
      <c r="AW13612" s="55"/>
      <c r="AX13612" s="56"/>
      <c r="AY13612" s="55"/>
      <c r="AZ13612" s="55"/>
      <c r="BA13612" s="55"/>
      <c r="BB13612" s="11"/>
      <c r="BC13612" s="12"/>
      <c r="BD13612" s="12"/>
      <c r="BE13612" s="12"/>
      <c r="BF13612" s="12"/>
      <c r="BG13612" s="12"/>
      <c r="BH13612" s="12"/>
      <c r="BI13612" s="12"/>
      <c r="BJ13612" s="12"/>
      <c r="BK13612" s="12"/>
    </row>
    <row r="13613" spans="1:63" s="5" customFormat="1">
      <c r="A13613" s="13"/>
      <c r="B13613" s="13"/>
      <c r="C13613" s="45"/>
      <c r="E13613" s="46"/>
      <c r="F13613" s="47"/>
      <c r="G13613" s="48"/>
      <c r="H13613" s="49"/>
      <c r="I13613" s="49"/>
      <c r="J13613" s="49"/>
      <c r="K13613" s="50"/>
      <c r="L13613" s="50"/>
      <c r="M13613" s="50"/>
      <c r="N13613" s="50"/>
      <c r="O13613" s="50"/>
      <c r="P13613" s="50"/>
      <c r="Q13613" s="50"/>
      <c r="R13613" s="51"/>
      <c r="S13613" s="51"/>
      <c r="T13613" s="51"/>
      <c r="U13613" s="51"/>
      <c r="V13613" s="51"/>
      <c r="W13613" s="51"/>
      <c r="X13613" s="44"/>
      <c r="AF13613" s="52"/>
      <c r="AM13613" s="7"/>
      <c r="AN13613" s="7"/>
      <c r="AO13613" s="53"/>
      <c r="AP13613" s="54"/>
      <c r="AQ13613" s="54"/>
      <c r="AR13613" s="7"/>
      <c r="AS13613" s="54"/>
      <c r="AT13613" s="53"/>
      <c r="AU13613" s="7"/>
      <c r="AV13613" s="7"/>
      <c r="AW13613" s="55"/>
      <c r="AX13613" s="56"/>
      <c r="AY13613" s="55"/>
      <c r="AZ13613" s="55"/>
      <c r="BA13613" s="55"/>
      <c r="BB13613" s="11"/>
      <c r="BC13613" s="12"/>
      <c r="BD13613" s="12"/>
      <c r="BE13613" s="12"/>
      <c r="BF13613" s="12"/>
      <c r="BG13613" s="12"/>
      <c r="BH13613" s="12"/>
      <c r="BI13613" s="12"/>
      <c r="BJ13613" s="12"/>
      <c r="BK13613" s="12"/>
    </row>
    <row r="13614" spans="1:63" s="5" customFormat="1">
      <c r="A13614" s="13"/>
      <c r="B13614" s="13"/>
      <c r="C13614" s="45"/>
      <c r="E13614" s="46"/>
      <c r="F13614" s="47"/>
      <c r="G13614" s="48"/>
      <c r="H13614" s="49"/>
      <c r="I13614" s="49"/>
      <c r="J13614" s="49"/>
      <c r="K13614" s="50"/>
      <c r="L13614" s="50"/>
      <c r="M13614" s="50"/>
      <c r="N13614" s="50"/>
      <c r="O13614" s="50"/>
      <c r="P13614" s="50"/>
      <c r="Q13614" s="50"/>
      <c r="R13614" s="51"/>
      <c r="S13614" s="51"/>
      <c r="T13614" s="51"/>
      <c r="U13614" s="51"/>
      <c r="V13614" s="51"/>
      <c r="W13614" s="51"/>
      <c r="X13614" s="44"/>
      <c r="AF13614" s="52"/>
      <c r="AM13614" s="7"/>
      <c r="AN13614" s="7"/>
      <c r="AO13614" s="53"/>
      <c r="AP13614" s="54"/>
      <c r="AQ13614" s="54"/>
      <c r="AR13614" s="7"/>
      <c r="AS13614" s="54"/>
      <c r="AT13614" s="53"/>
      <c r="AU13614" s="7"/>
      <c r="AV13614" s="7"/>
      <c r="AW13614" s="55"/>
      <c r="AX13614" s="56"/>
      <c r="AY13614" s="55"/>
      <c r="AZ13614" s="55"/>
      <c r="BA13614" s="55"/>
      <c r="BB13614" s="11"/>
      <c r="BC13614" s="12"/>
      <c r="BD13614" s="12"/>
      <c r="BE13614" s="12"/>
      <c r="BF13614" s="12"/>
      <c r="BG13614" s="12"/>
      <c r="BH13614" s="12"/>
      <c r="BI13614" s="12"/>
      <c r="BJ13614" s="12"/>
      <c r="BK13614" s="12"/>
    </row>
    <row r="13615" spans="1:63" s="5" customFormat="1">
      <c r="A13615" s="13"/>
      <c r="B13615" s="13"/>
      <c r="C13615" s="45"/>
      <c r="E13615" s="46"/>
      <c r="F13615" s="47"/>
      <c r="G13615" s="48"/>
      <c r="H13615" s="49"/>
      <c r="I13615" s="49"/>
      <c r="J13615" s="49"/>
      <c r="K13615" s="50"/>
      <c r="L13615" s="50"/>
      <c r="M13615" s="50"/>
      <c r="N13615" s="50"/>
      <c r="O13615" s="50"/>
      <c r="P13615" s="50"/>
      <c r="Q13615" s="50"/>
      <c r="R13615" s="51"/>
      <c r="S13615" s="51"/>
      <c r="T13615" s="51"/>
      <c r="U13615" s="51"/>
      <c r="V13615" s="51"/>
      <c r="W13615" s="51"/>
      <c r="X13615" s="44"/>
      <c r="AF13615" s="52"/>
      <c r="AM13615" s="7"/>
      <c r="AN13615" s="7"/>
      <c r="AO13615" s="53"/>
      <c r="AP13615" s="54"/>
      <c r="AQ13615" s="54"/>
      <c r="AR13615" s="7"/>
      <c r="AS13615" s="54"/>
      <c r="AT13615" s="53"/>
      <c r="AU13615" s="7"/>
      <c r="AV13615" s="7"/>
      <c r="AW13615" s="55"/>
      <c r="AX13615" s="56"/>
      <c r="AY13615" s="55"/>
      <c r="AZ13615" s="55"/>
      <c r="BA13615" s="55"/>
      <c r="BB13615" s="11"/>
      <c r="BC13615" s="12"/>
      <c r="BD13615" s="12"/>
      <c r="BE13615" s="12"/>
      <c r="BF13615" s="12"/>
      <c r="BG13615" s="12"/>
      <c r="BH13615" s="12"/>
      <c r="BI13615" s="12"/>
      <c r="BJ13615" s="12"/>
      <c r="BK13615" s="12"/>
    </row>
    <row r="13616" spans="1:63" s="5" customFormat="1">
      <c r="A13616" s="13"/>
      <c r="B13616" s="13"/>
      <c r="C13616" s="45"/>
      <c r="E13616" s="46"/>
      <c r="F13616" s="47"/>
      <c r="G13616" s="48"/>
      <c r="H13616" s="49"/>
      <c r="I13616" s="49"/>
      <c r="J13616" s="49"/>
      <c r="K13616" s="50"/>
      <c r="L13616" s="50"/>
      <c r="M13616" s="50"/>
      <c r="N13616" s="50"/>
      <c r="O13616" s="50"/>
      <c r="P13616" s="50"/>
      <c r="Q13616" s="50"/>
      <c r="R13616" s="51"/>
      <c r="S13616" s="51"/>
      <c r="T13616" s="51"/>
      <c r="U13616" s="51"/>
      <c r="V13616" s="51"/>
      <c r="W13616" s="51"/>
      <c r="X13616" s="44"/>
      <c r="AF13616" s="52"/>
      <c r="AM13616" s="7"/>
      <c r="AN13616" s="7"/>
      <c r="AO13616" s="53"/>
      <c r="AP13616" s="54"/>
      <c r="AQ13616" s="54"/>
      <c r="AR13616" s="7"/>
      <c r="AS13616" s="54"/>
      <c r="AT13616" s="53"/>
      <c r="AU13616" s="7"/>
      <c r="AV13616" s="7"/>
      <c r="AW13616" s="55"/>
      <c r="AX13616" s="56"/>
      <c r="AY13616" s="55"/>
      <c r="AZ13616" s="55"/>
      <c r="BA13616" s="55"/>
      <c r="BB13616" s="11"/>
      <c r="BC13616" s="12"/>
      <c r="BD13616" s="12"/>
      <c r="BE13616" s="12"/>
      <c r="BF13616" s="12"/>
      <c r="BG13616" s="12"/>
      <c r="BH13616" s="12"/>
      <c r="BI13616" s="12"/>
      <c r="BJ13616" s="12"/>
      <c r="BK13616" s="12"/>
    </row>
    <row r="13617" spans="1:63" s="5" customFormat="1">
      <c r="A13617" s="13"/>
      <c r="B13617" s="13"/>
      <c r="C13617" s="45"/>
      <c r="E13617" s="46"/>
      <c r="F13617" s="47"/>
      <c r="G13617" s="48"/>
      <c r="H13617" s="49"/>
      <c r="I13617" s="49"/>
      <c r="J13617" s="49"/>
      <c r="K13617" s="50"/>
      <c r="L13617" s="50"/>
      <c r="M13617" s="50"/>
      <c r="N13617" s="50"/>
      <c r="O13617" s="50"/>
      <c r="P13617" s="50"/>
      <c r="Q13617" s="50"/>
      <c r="R13617" s="51"/>
      <c r="S13617" s="51"/>
      <c r="T13617" s="51"/>
      <c r="U13617" s="51"/>
      <c r="V13617" s="51"/>
      <c r="W13617" s="51"/>
      <c r="X13617" s="44"/>
      <c r="AF13617" s="52"/>
      <c r="AM13617" s="7"/>
      <c r="AN13617" s="7"/>
      <c r="AO13617" s="53"/>
      <c r="AP13617" s="54"/>
      <c r="AQ13617" s="54"/>
      <c r="AR13617" s="7"/>
      <c r="AS13617" s="54"/>
      <c r="AT13617" s="53"/>
      <c r="AU13617" s="7"/>
      <c r="AV13617" s="7"/>
      <c r="AW13617" s="55"/>
      <c r="AX13617" s="56"/>
      <c r="AY13617" s="55"/>
      <c r="AZ13617" s="55"/>
      <c r="BA13617" s="55"/>
      <c r="BB13617" s="11"/>
      <c r="BC13617" s="12"/>
      <c r="BD13617" s="12"/>
      <c r="BE13617" s="12"/>
      <c r="BF13617" s="12"/>
      <c r="BG13617" s="12"/>
      <c r="BH13617" s="12"/>
      <c r="BI13617" s="12"/>
      <c r="BJ13617" s="12"/>
      <c r="BK13617" s="12"/>
    </row>
    <row r="13618" spans="1:63" s="5" customFormat="1">
      <c r="A13618" s="13"/>
      <c r="B13618" s="13"/>
      <c r="C13618" s="45"/>
      <c r="E13618" s="46"/>
      <c r="F13618" s="47"/>
      <c r="G13618" s="48"/>
      <c r="H13618" s="49"/>
      <c r="I13618" s="49"/>
      <c r="J13618" s="49"/>
      <c r="K13618" s="50"/>
      <c r="L13618" s="50"/>
      <c r="M13618" s="50"/>
      <c r="N13618" s="50"/>
      <c r="O13618" s="50"/>
      <c r="P13618" s="50"/>
      <c r="Q13618" s="50"/>
      <c r="R13618" s="51"/>
      <c r="S13618" s="51"/>
      <c r="T13618" s="51"/>
      <c r="U13618" s="51"/>
      <c r="V13618" s="51"/>
      <c r="W13618" s="51"/>
      <c r="X13618" s="44"/>
      <c r="AF13618" s="52"/>
      <c r="AM13618" s="7"/>
      <c r="AN13618" s="7"/>
      <c r="AO13618" s="53"/>
      <c r="AP13618" s="54"/>
      <c r="AQ13618" s="54"/>
      <c r="AR13618" s="7"/>
      <c r="AS13618" s="54"/>
      <c r="AT13618" s="53"/>
      <c r="AU13618" s="7"/>
      <c r="AV13618" s="7"/>
      <c r="AW13618" s="55"/>
      <c r="AX13618" s="56"/>
      <c r="AY13618" s="55"/>
      <c r="AZ13618" s="55"/>
      <c r="BA13618" s="55"/>
      <c r="BB13618" s="11"/>
      <c r="BC13618" s="12"/>
      <c r="BD13618" s="12"/>
      <c r="BE13618" s="12"/>
      <c r="BF13618" s="12"/>
      <c r="BG13618" s="12"/>
      <c r="BH13618" s="12"/>
      <c r="BI13618" s="12"/>
      <c r="BJ13618" s="12"/>
      <c r="BK13618" s="12"/>
    </row>
    <row r="13619" spans="1:63" s="5" customFormat="1">
      <c r="A13619" s="13"/>
      <c r="B13619" s="13"/>
      <c r="C13619" s="45"/>
      <c r="E13619" s="46"/>
      <c r="F13619" s="47"/>
      <c r="G13619" s="48"/>
      <c r="H13619" s="49"/>
      <c r="I13619" s="49"/>
      <c r="J13619" s="49"/>
      <c r="K13619" s="50"/>
      <c r="L13619" s="50"/>
      <c r="M13619" s="50"/>
      <c r="N13619" s="50"/>
      <c r="O13619" s="50"/>
      <c r="P13619" s="50"/>
      <c r="Q13619" s="50"/>
      <c r="R13619" s="51"/>
      <c r="S13619" s="51"/>
      <c r="T13619" s="51"/>
      <c r="U13619" s="51"/>
      <c r="V13619" s="51"/>
      <c r="W13619" s="51"/>
      <c r="X13619" s="44"/>
      <c r="AF13619" s="52"/>
      <c r="AM13619" s="7"/>
      <c r="AN13619" s="7"/>
      <c r="AO13619" s="53"/>
      <c r="AP13619" s="54"/>
      <c r="AQ13619" s="54"/>
      <c r="AR13619" s="7"/>
      <c r="AS13619" s="54"/>
      <c r="AT13619" s="53"/>
      <c r="AU13619" s="7"/>
      <c r="AV13619" s="7"/>
      <c r="AW13619" s="55"/>
      <c r="AX13619" s="56"/>
      <c r="AY13619" s="55"/>
      <c r="AZ13619" s="55"/>
      <c r="BA13619" s="55"/>
      <c r="BB13619" s="11"/>
      <c r="BC13619" s="12"/>
      <c r="BD13619" s="12"/>
      <c r="BE13619" s="12"/>
      <c r="BF13619" s="12"/>
      <c r="BG13619" s="12"/>
      <c r="BH13619" s="12"/>
      <c r="BI13619" s="12"/>
      <c r="BJ13619" s="12"/>
      <c r="BK13619" s="12"/>
    </row>
    <row r="13620" spans="1:63" s="5" customFormat="1">
      <c r="A13620" s="13"/>
      <c r="B13620" s="13"/>
      <c r="C13620" s="45"/>
      <c r="E13620" s="46"/>
      <c r="F13620" s="47"/>
      <c r="G13620" s="48"/>
      <c r="H13620" s="49"/>
      <c r="I13620" s="49"/>
      <c r="J13620" s="49"/>
      <c r="K13620" s="50"/>
      <c r="L13620" s="50"/>
      <c r="M13620" s="50"/>
      <c r="N13620" s="50"/>
      <c r="O13620" s="50"/>
      <c r="P13620" s="50"/>
      <c r="Q13620" s="50"/>
      <c r="R13620" s="51"/>
      <c r="S13620" s="51"/>
      <c r="T13620" s="51"/>
      <c r="U13620" s="51"/>
      <c r="V13620" s="51"/>
      <c r="W13620" s="51"/>
      <c r="X13620" s="44"/>
      <c r="AF13620" s="52"/>
      <c r="AM13620" s="7"/>
      <c r="AN13620" s="7"/>
      <c r="AO13620" s="53"/>
      <c r="AP13620" s="54"/>
      <c r="AQ13620" s="54"/>
      <c r="AR13620" s="7"/>
      <c r="AS13620" s="54"/>
      <c r="AT13620" s="53"/>
      <c r="AU13620" s="7"/>
      <c r="AV13620" s="7"/>
      <c r="AW13620" s="55"/>
      <c r="AX13620" s="56"/>
      <c r="AY13620" s="55"/>
      <c r="AZ13620" s="55"/>
      <c r="BA13620" s="55"/>
      <c r="BB13620" s="11"/>
      <c r="BC13620" s="12"/>
      <c r="BD13620" s="12"/>
      <c r="BE13620" s="12"/>
      <c r="BF13620" s="12"/>
      <c r="BG13620" s="12"/>
      <c r="BH13620" s="12"/>
      <c r="BI13620" s="12"/>
      <c r="BJ13620" s="12"/>
      <c r="BK13620" s="12"/>
    </row>
    <row r="13621" spans="1:63" s="5" customFormat="1">
      <c r="A13621" s="13"/>
      <c r="B13621" s="13"/>
      <c r="C13621" s="45"/>
      <c r="E13621" s="46"/>
      <c r="F13621" s="47"/>
      <c r="G13621" s="48"/>
      <c r="H13621" s="49"/>
      <c r="I13621" s="49"/>
      <c r="J13621" s="49"/>
      <c r="K13621" s="50"/>
      <c r="L13621" s="50"/>
      <c r="M13621" s="50"/>
      <c r="N13621" s="50"/>
      <c r="O13621" s="50"/>
      <c r="P13621" s="50"/>
      <c r="Q13621" s="50"/>
      <c r="R13621" s="51"/>
      <c r="S13621" s="51"/>
      <c r="T13621" s="51"/>
      <c r="U13621" s="51"/>
      <c r="V13621" s="51"/>
      <c r="W13621" s="51"/>
      <c r="X13621" s="44"/>
      <c r="AF13621" s="52"/>
      <c r="AM13621" s="7"/>
      <c r="AN13621" s="7"/>
      <c r="AO13621" s="53"/>
      <c r="AP13621" s="54"/>
      <c r="AQ13621" s="54"/>
      <c r="AR13621" s="7"/>
      <c r="AS13621" s="54"/>
      <c r="AT13621" s="53"/>
      <c r="AU13621" s="7"/>
      <c r="AV13621" s="7"/>
      <c r="AW13621" s="55"/>
      <c r="AX13621" s="56"/>
      <c r="AY13621" s="55"/>
      <c r="AZ13621" s="55"/>
      <c r="BA13621" s="55"/>
      <c r="BB13621" s="11"/>
      <c r="BC13621" s="12"/>
      <c r="BD13621" s="12"/>
      <c r="BE13621" s="12"/>
      <c r="BF13621" s="12"/>
      <c r="BG13621" s="12"/>
      <c r="BH13621" s="12"/>
      <c r="BI13621" s="12"/>
      <c r="BJ13621" s="12"/>
      <c r="BK13621" s="12"/>
    </row>
    <row r="13622" spans="1:63" s="5" customFormat="1">
      <c r="A13622" s="13"/>
      <c r="B13622" s="13"/>
      <c r="C13622" s="45"/>
      <c r="E13622" s="46"/>
      <c r="F13622" s="47"/>
      <c r="G13622" s="48"/>
      <c r="H13622" s="49"/>
      <c r="I13622" s="49"/>
      <c r="J13622" s="49"/>
      <c r="K13622" s="50"/>
      <c r="L13622" s="50"/>
      <c r="M13622" s="50"/>
      <c r="N13622" s="50"/>
      <c r="O13622" s="50"/>
      <c r="P13622" s="50"/>
      <c r="Q13622" s="50"/>
      <c r="R13622" s="51"/>
      <c r="S13622" s="51"/>
      <c r="T13622" s="51"/>
      <c r="U13622" s="51"/>
      <c r="V13622" s="51"/>
      <c r="W13622" s="51"/>
      <c r="X13622" s="44"/>
      <c r="AF13622" s="52"/>
      <c r="AM13622" s="7"/>
      <c r="AN13622" s="7"/>
      <c r="AO13622" s="53"/>
      <c r="AP13622" s="54"/>
      <c r="AQ13622" s="54"/>
      <c r="AR13622" s="7"/>
      <c r="AS13622" s="54"/>
      <c r="AT13622" s="53"/>
      <c r="AU13622" s="7"/>
      <c r="AV13622" s="7"/>
      <c r="AW13622" s="55"/>
      <c r="AX13622" s="56"/>
      <c r="AY13622" s="55"/>
      <c r="AZ13622" s="55"/>
      <c r="BA13622" s="55"/>
      <c r="BB13622" s="11"/>
      <c r="BC13622" s="12"/>
      <c r="BD13622" s="12"/>
      <c r="BE13622" s="12"/>
      <c r="BF13622" s="12"/>
      <c r="BG13622" s="12"/>
      <c r="BH13622" s="12"/>
      <c r="BI13622" s="12"/>
      <c r="BJ13622" s="12"/>
      <c r="BK13622" s="12"/>
    </row>
    <row r="13623" spans="1:63" s="5" customFormat="1">
      <c r="A13623" s="13"/>
      <c r="B13623" s="13"/>
      <c r="C13623" s="45"/>
      <c r="E13623" s="46"/>
      <c r="F13623" s="47"/>
      <c r="G13623" s="48"/>
      <c r="H13623" s="49"/>
      <c r="I13623" s="49"/>
      <c r="J13623" s="49"/>
      <c r="K13623" s="50"/>
      <c r="L13623" s="50"/>
      <c r="M13623" s="50"/>
      <c r="N13623" s="50"/>
      <c r="O13623" s="50"/>
      <c r="P13623" s="50"/>
      <c r="Q13623" s="50"/>
      <c r="R13623" s="51"/>
      <c r="S13623" s="51"/>
      <c r="T13623" s="51"/>
      <c r="U13623" s="51"/>
      <c r="V13623" s="51"/>
      <c r="W13623" s="51"/>
      <c r="X13623" s="44"/>
      <c r="AF13623" s="52"/>
      <c r="AM13623" s="7"/>
      <c r="AN13623" s="7"/>
      <c r="AO13623" s="53"/>
      <c r="AP13623" s="54"/>
      <c r="AQ13623" s="54"/>
      <c r="AR13623" s="7"/>
      <c r="AS13623" s="54"/>
      <c r="AT13623" s="53"/>
      <c r="AU13623" s="7"/>
      <c r="AV13623" s="7"/>
      <c r="AW13623" s="55"/>
      <c r="AX13623" s="56"/>
      <c r="AY13623" s="55"/>
      <c r="AZ13623" s="55"/>
      <c r="BA13623" s="55"/>
      <c r="BB13623" s="11"/>
      <c r="BC13623" s="12"/>
      <c r="BD13623" s="12"/>
      <c r="BE13623" s="12"/>
      <c r="BF13623" s="12"/>
      <c r="BG13623" s="12"/>
      <c r="BH13623" s="12"/>
      <c r="BI13623" s="12"/>
      <c r="BJ13623" s="12"/>
      <c r="BK13623" s="12"/>
    </row>
    <row r="13624" spans="1:63" s="5" customFormat="1">
      <c r="A13624" s="13"/>
      <c r="B13624" s="13"/>
      <c r="C13624" s="45"/>
      <c r="E13624" s="46"/>
      <c r="F13624" s="47"/>
      <c r="G13624" s="48"/>
      <c r="H13624" s="49"/>
      <c r="I13624" s="49"/>
      <c r="J13624" s="49"/>
      <c r="K13624" s="50"/>
      <c r="L13624" s="50"/>
      <c r="M13624" s="50"/>
      <c r="N13624" s="50"/>
      <c r="O13624" s="50"/>
      <c r="P13624" s="50"/>
      <c r="Q13624" s="50"/>
      <c r="R13624" s="51"/>
      <c r="S13624" s="51"/>
      <c r="T13624" s="51"/>
      <c r="U13624" s="51"/>
      <c r="V13624" s="51"/>
      <c r="W13624" s="51"/>
      <c r="X13624" s="44"/>
      <c r="AF13624" s="52"/>
      <c r="AM13624" s="7"/>
      <c r="AN13624" s="7"/>
      <c r="AO13624" s="53"/>
      <c r="AP13624" s="54"/>
      <c r="AQ13624" s="54"/>
      <c r="AR13624" s="7"/>
      <c r="AS13624" s="54"/>
      <c r="AT13624" s="53"/>
      <c r="AU13624" s="7"/>
      <c r="AV13624" s="7"/>
      <c r="AW13624" s="55"/>
      <c r="AX13624" s="56"/>
      <c r="AY13624" s="55"/>
      <c r="AZ13624" s="55"/>
      <c r="BA13624" s="55"/>
      <c r="BB13624" s="11"/>
      <c r="BC13624" s="12"/>
      <c r="BD13624" s="12"/>
      <c r="BE13624" s="12"/>
      <c r="BF13624" s="12"/>
      <c r="BG13624" s="12"/>
      <c r="BH13624" s="12"/>
      <c r="BI13624" s="12"/>
      <c r="BJ13624" s="12"/>
      <c r="BK13624" s="12"/>
    </row>
    <row r="13625" spans="1:63" s="5" customFormat="1">
      <c r="A13625" s="13"/>
      <c r="B13625" s="13"/>
      <c r="C13625" s="45"/>
      <c r="E13625" s="46"/>
      <c r="F13625" s="47"/>
      <c r="G13625" s="48"/>
      <c r="H13625" s="49"/>
      <c r="I13625" s="49"/>
      <c r="J13625" s="49"/>
      <c r="K13625" s="50"/>
      <c r="L13625" s="50"/>
      <c r="M13625" s="50"/>
      <c r="N13625" s="50"/>
      <c r="O13625" s="50"/>
      <c r="P13625" s="50"/>
      <c r="Q13625" s="50"/>
      <c r="R13625" s="51"/>
      <c r="S13625" s="51"/>
      <c r="T13625" s="51"/>
      <c r="U13625" s="51"/>
      <c r="V13625" s="51"/>
      <c r="W13625" s="51"/>
      <c r="X13625" s="44"/>
      <c r="AF13625" s="52"/>
      <c r="AM13625" s="7"/>
      <c r="AN13625" s="7"/>
      <c r="AO13625" s="53"/>
      <c r="AP13625" s="54"/>
      <c r="AQ13625" s="54"/>
      <c r="AR13625" s="7"/>
      <c r="AS13625" s="54"/>
      <c r="AT13625" s="53"/>
      <c r="AU13625" s="7"/>
      <c r="AV13625" s="7"/>
      <c r="AW13625" s="55"/>
      <c r="AX13625" s="56"/>
      <c r="AY13625" s="55"/>
      <c r="AZ13625" s="55"/>
      <c r="BA13625" s="55"/>
      <c r="BB13625" s="11"/>
      <c r="BC13625" s="12"/>
      <c r="BD13625" s="12"/>
      <c r="BE13625" s="12"/>
      <c r="BF13625" s="12"/>
      <c r="BG13625" s="12"/>
      <c r="BH13625" s="12"/>
      <c r="BI13625" s="12"/>
      <c r="BJ13625" s="12"/>
      <c r="BK13625" s="12"/>
    </row>
    <row r="13626" spans="1:63" s="5" customFormat="1">
      <c r="A13626" s="13"/>
      <c r="B13626" s="13"/>
      <c r="C13626" s="45"/>
      <c r="E13626" s="46"/>
      <c r="F13626" s="47"/>
      <c r="G13626" s="48"/>
      <c r="H13626" s="49"/>
      <c r="I13626" s="49"/>
      <c r="J13626" s="49"/>
      <c r="K13626" s="50"/>
      <c r="L13626" s="50"/>
      <c r="M13626" s="50"/>
      <c r="N13626" s="50"/>
      <c r="O13626" s="50"/>
      <c r="P13626" s="50"/>
      <c r="Q13626" s="50"/>
      <c r="R13626" s="51"/>
      <c r="S13626" s="51"/>
      <c r="T13626" s="51"/>
      <c r="U13626" s="51"/>
      <c r="V13626" s="51"/>
      <c r="W13626" s="51"/>
      <c r="X13626" s="44"/>
      <c r="AF13626" s="52"/>
      <c r="AM13626" s="7"/>
      <c r="AN13626" s="7"/>
      <c r="AO13626" s="53"/>
      <c r="AP13626" s="54"/>
      <c r="AQ13626" s="54"/>
      <c r="AR13626" s="7"/>
      <c r="AS13626" s="54"/>
      <c r="AT13626" s="53"/>
      <c r="AU13626" s="7"/>
      <c r="AV13626" s="7"/>
      <c r="AW13626" s="55"/>
      <c r="AX13626" s="56"/>
      <c r="AY13626" s="55"/>
      <c r="AZ13626" s="55"/>
      <c r="BA13626" s="55"/>
      <c r="BB13626" s="11"/>
      <c r="BC13626" s="12"/>
      <c r="BD13626" s="12"/>
      <c r="BE13626" s="12"/>
      <c r="BF13626" s="12"/>
      <c r="BG13626" s="12"/>
      <c r="BH13626" s="12"/>
      <c r="BI13626" s="12"/>
      <c r="BJ13626" s="12"/>
      <c r="BK13626" s="12"/>
    </row>
    <row r="13627" spans="1:63" s="5" customFormat="1">
      <c r="A13627" s="13"/>
      <c r="B13627" s="13"/>
      <c r="C13627" s="45"/>
      <c r="E13627" s="46"/>
      <c r="F13627" s="47"/>
      <c r="G13627" s="48"/>
      <c r="H13627" s="49"/>
      <c r="I13627" s="49"/>
      <c r="J13627" s="49"/>
      <c r="K13627" s="50"/>
      <c r="L13627" s="50"/>
      <c r="M13627" s="50"/>
      <c r="N13627" s="50"/>
      <c r="O13627" s="50"/>
      <c r="P13627" s="50"/>
      <c r="Q13627" s="50"/>
      <c r="R13627" s="51"/>
      <c r="S13627" s="51"/>
      <c r="T13627" s="51"/>
      <c r="U13627" s="51"/>
      <c r="V13627" s="51"/>
      <c r="W13627" s="51"/>
      <c r="X13627" s="44"/>
      <c r="AF13627" s="52"/>
      <c r="AM13627" s="7"/>
      <c r="AN13627" s="7"/>
      <c r="AO13627" s="53"/>
      <c r="AP13627" s="54"/>
      <c r="AQ13627" s="54"/>
      <c r="AR13627" s="7"/>
      <c r="AS13627" s="54"/>
      <c r="AT13627" s="53"/>
      <c r="AU13627" s="7"/>
      <c r="AV13627" s="7"/>
      <c r="AW13627" s="55"/>
      <c r="AX13627" s="56"/>
      <c r="AY13627" s="55"/>
      <c r="AZ13627" s="55"/>
      <c r="BA13627" s="55"/>
      <c r="BB13627" s="11"/>
      <c r="BC13627" s="12"/>
      <c r="BD13627" s="12"/>
      <c r="BE13627" s="12"/>
      <c r="BF13627" s="12"/>
      <c r="BG13627" s="12"/>
      <c r="BH13627" s="12"/>
      <c r="BI13627" s="12"/>
      <c r="BJ13627" s="12"/>
      <c r="BK13627" s="12"/>
    </row>
    <row r="13628" spans="1:63" s="5" customFormat="1">
      <c r="A13628" s="13"/>
      <c r="B13628" s="13"/>
      <c r="C13628" s="45"/>
      <c r="E13628" s="46"/>
      <c r="F13628" s="47"/>
      <c r="G13628" s="48"/>
      <c r="H13628" s="49"/>
      <c r="I13628" s="49"/>
      <c r="J13628" s="49"/>
      <c r="K13628" s="50"/>
      <c r="L13628" s="50"/>
      <c r="M13628" s="50"/>
      <c r="N13628" s="50"/>
      <c r="O13628" s="50"/>
      <c r="P13628" s="50"/>
      <c r="Q13628" s="50"/>
      <c r="R13628" s="51"/>
      <c r="S13628" s="51"/>
      <c r="T13628" s="51"/>
      <c r="U13628" s="51"/>
      <c r="V13628" s="51"/>
      <c r="W13628" s="51"/>
      <c r="X13628" s="44"/>
      <c r="AF13628" s="52"/>
      <c r="AM13628" s="7"/>
      <c r="AN13628" s="7"/>
      <c r="AO13628" s="53"/>
      <c r="AP13628" s="54"/>
      <c r="AQ13628" s="54"/>
      <c r="AR13628" s="7"/>
      <c r="AS13628" s="54"/>
      <c r="AT13628" s="53"/>
      <c r="AU13628" s="7"/>
      <c r="AV13628" s="7"/>
      <c r="AW13628" s="55"/>
      <c r="AX13628" s="56"/>
      <c r="AY13628" s="55"/>
      <c r="AZ13628" s="55"/>
      <c r="BA13628" s="55"/>
      <c r="BB13628" s="11"/>
      <c r="BC13628" s="12"/>
      <c r="BD13628" s="12"/>
      <c r="BE13628" s="12"/>
      <c r="BF13628" s="12"/>
      <c r="BG13628" s="12"/>
      <c r="BH13628" s="12"/>
      <c r="BI13628" s="12"/>
      <c r="BJ13628" s="12"/>
      <c r="BK13628" s="12"/>
    </row>
    <row r="13629" spans="1:63" s="5" customFormat="1">
      <c r="A13629" s="13"/>
      <c r="B13629" s="13"/>
      <c r="C13629" s="45"/>
      <c r="E13629" s="46"/>
      <c r="F13629" s="47"/>
      <c r="G13629" s="48"/>
      <c r="H13629" s="49"/>
      <c r="I13629" s="49"/>
      <c r="J13629" s="49"/>
      <c r="K13629" s="50"/>
      <c r="L13629" s="50"/>
      <c r="M13629" s="50"/>
      <c r="N13629" s="50"/>
      <c r="O13629" s="50"/>
      <c r="P13629" s="50"/>
      <c r="Q13629" s="50"/>
      <c r="R13629" s="51"/>
      <c r="S13629" s="51"/>
      <c r="T13629" s="51"/>
      <c r="U13629" s="51"/>
      <c r="V13629" s="51"/>
      <c r="W13629" s="51"/>
      <c r="X13629" s="44"/>
      <c r="AF13629" s="52"/>
      <c r="AM13629" s="7"/>
      <c r="AN13629" s="7"/>
      <c r="AO13629" s="53"/>
      <c r="AP13629" s="54"/>
      <c r="AQ13629" s="54"/>
      <c r="AR13629" s="7"/>
      <c r="AS13629" s="54"/>
      <c r="AT13629" s="53"/>
      <c r="AU13629" s="7"/>
      <c r="AV13629" s="7"/>
      <c r="AW13629" s="55"/>
      <c r="AX13629" s="56"/>
      <c r="AY13629" s="55"/>
      <c r="AZ13629" s="55"/>
      <c r="BA13629" s="55"/>
      <c r="BB13629" s="11"/>
      <c r="BC13629" s="12"/>
      <c r="BD13629" s="12"/>
      <c r="BE13629" s="12"/>
      <c r="BF13629" s="12"/>
      <c r="BG13629" s="12"/>
      <c r="BH13629" s="12"/>
      <c r="BI13629" s="12"/>
      <c r="BJ13629" s="12"/>
      <c r="BK13629" s="12"/>
    </row>
    <row r="13630" spans="1:63" s="5" customFormat="1">
      <c r="A13630" s="13"/>
      <c r="B13630" s="13"/>
      <c r="C13630" s="45"/>
      <c r="E13630" s="46"/>
      <c r="F13630" s="47"/>
      <c r="G13630" s="48"/>
      <c r="H13630" s="49"/>
      <c r="I13630" s="49"/>
      <c r="J13630" s="49"/>
      <c r="K13630" s="50"/>
      <c r="L13630" s="50"/>
      <c r="M13630" s="50"/>
      <c r="N13630" s="50"/>
      <c r="O13630" s="50"/>
      <c r="P13630" s="50"/>
      <c r="Q13630" s="50"/>
      <c r="R13630" s="51"/>
      <c r="S13630" s="51"/>
      <c r="T13630" s="51"/>
      <c r="U13630" s="51"/>
      <c r="V13630" s="51"/>
      <c r="W13630" s="51"/>
      <c r="X13630" s="44"/>
      <c r="AF13630" s="52"/>
      <c r="AM13630" s="7"/>
      <c r="AN13630" s="7"/>
      <c r="AO13630" s="53"/>
      <c r="AP13630" s="54"/>
      <c r="AQ13630" s="54"/>
      <c r="AR13630" s="7"/>
      <c r="AS13630" s="54"/>
      <c r="AT13630" s="53"/>
      <c r="AU13630" s="7"/>
      <c r="AV13630" s="7"/>
      <c r="AW13630" s="55"/>
      <c r="AX13630" s="56"/>
      <c r="AY13630" s="55"/>
      <c r="AZ13630" s="55"/>
      <c r="BA13630" s="55"/>
      <c r="BB13630" s="11"/>
      <c r="BC13630" s="12"/>
      <c r="BD13630" s="12"/>
      <c r="BE13630" s="12"/>
      <c r="BF13630" s="12"/>
      <c r="BG13630" s="12"/>
      <c r="BH13630" s="12"/>
      <c r="BI13630" s="12"/>
      <c r="BJ13630" s="12"/>
      <c r="BK13630" s="12"/>
    </row>
    <row r="13631" spans="1:63" s="5" customFormat="1">
      <c r="A13631" s="13"/>
      <c r="B13631" s="13"/>
      <c r="C13631" s="45"/>
      <c r="E13631" s="46"/>
      <c r="F13631" s="47"/>
      <c r="G13631" s="48"/>
      <c r="H13631" s="49"/>
      <c r="I13631" s="49"/>
      <c r="J13631" s="49"/>
      <c r="K13631" s="50"/>
      <c r="L13631" s="50"/>
      <c r="M13631" s="50"/>
      <c r="N13631" s="50"/>
      <c r="O13631" s="50"/>
      <c r="P13631" s="50"/>
      <c r="Q13631" s="50"/>
      <c r="R13631" s="51"/>
      <c r="S13631" s="51"/>
      <c r="T13631" s="51"/>
      <c r="U13631" s="51"/>
      <c r="V13631" s="51"/>
      <c r="W13631" s="51"/>
      <c r="X13631" s="44"/>
      <c r="AF13631" s="52"/>
      <c r="AM13631" s="7"/>
      <c r="AN13631" s="7"/>
      <c r="AO13631" s="53"/>
      <c r="AP13631" s="54"/>
      <c r="AQ13631" s="54"/>
      <c r="AR13631" s="7"/>
      <c r="AS13631" s="54"/>
      <c r="AT13631" s="53"/>
      <c r="AU13631" s="7"/>
      <c r="AV13631" s="7"/>
      <c r="AW13631" s="55"/>
      <c r="AX13631" s="56"/>
      <c r="AY13631" s="55"/>
      <c r="AZ13631" s="55"/>
      <c r="BA13631" s="55"/>
      <c r="BB13631" s="11"/>
      <c r="BC13631" s="12"/>
      <c r="BD13631" s="12"/>
      <c r="BE13631" s="12"/>
      <c r="BF13631" s="12"/>
      <c r="BG13631" s="12"/>
      <c r="BH13631" s="12"/>
      <c r="BI13631" s="12"/>
      <c r="BJ13631" s="12"/>
      <c r="BK13631" s="12"/>
    </row>
    <row r="13632" spans="1:63" s="5" customFormat="1">
      <c r="A13632" s="13"/>
      <c r="B13632" s="13"/>
      <c r="C13632" s="45"/>
      <c r="E13632" s="46"/>
      <c r="F13632" s="47"/>
      <c r="G13632" s="48"/>
      <c r="H13632" s="49"/>
      <c r="I13632" s="49"/>
      <c r="J13632" s="49"/>
      <c r="K13632" s="50"/>
      <c r="L13632" s="50"/>
      <c r="M13632" s="50"/>
      <c r="N13632" s="50"/>
      <c r="O13632" s="50"/>
      <c r="P13632" s="50"/>
      <c r="Q13632" s="50"/>
      <c r="R13632" s="51"/>
      <c r="S13632" s="51"/>
      <c r="T13632" s="51"/>
      <c r="U13632" s="51"/>
      <c r="V13632" s="51"/>
      <c r="W13632" s="51"/>
      <c r="X13632" s="44"/>
      <c r="AF13632" s="52"/>
      <c r="AM13632" s="7"/>
      <c r="AN13632" s="7"/>
      <c r="AO13632" s="53"/>
      <c r="AP13632" s="54"/>
      <c r="AQ13632" s="54"/>
      <c r="AR13632" s="7"/>
      <c r="AS13632" s="54"/>
      <c r="AT13632" s="53"/>
      <c r="AU13632" s="7"/>
      <c r="AV13632" s="7"/>
      <c r="AW13632" s="55"/>
      <c r="AX13632" s="56"/>
      <c r="AY13632" s="55"/>
      <c r="AZ13632" s="55"/>
      <c r="BA13632" s="55"/>
      <c r="BB13632" s="11"/>
      <c r="BC13632" s="12"/>
      <c r="BD13632" s="12"/>
      <c r="BE13632" s="12"/>
      <c r="BF13632" s="12"/>
      <c r="BG13632" s="12"/>
      <c r="BH13632" s="12"/>
      <c r="BI13632" s="12"/>
      <c r="BJ13632" s="12"/>
      <c r="BK13632" s="12"/>
    </row>
    <row r="13633" spans="1:63" s="5" customFormat="1">
      <c r="A13633" s="13"/>
      <c r="B13633" s="13"/>
      <c r="C13633" s="45"/>
      <c r="E13633" s="46"/>
      <c r="F13633" s="47"/>
      <c r="G13633" s="48"/>
      <c r="H13633" s="49"/>
      <c r="I13633" s="49"/>
      <c r="J13633" s="49"/>
      <c r="K13633" s="50"/>
      <c r="L13633" s="50"/>
      <c r="M13633" s="50"/>
      <c r="N13633" s="50"/>
      <c r="O13633" s="50"/>
      <c r="P13633" s="50"/>
      <c r="Q13633" s="50"/>
      <c r="R13633" s="51"/>
      <c r="S13633" s="51"/>
      <c r="T13633" s="51"/>
      <c r="U13633" s="51"/>
      <c r="V13633" s="51"/>
      <c r="W13633" s="51"/>
      <c r="X13633" s="44"/>
      <c r="AF13633" s="52"/>
      <c r="AM13633" s="7"/>
      <c r="AN13633" s="7"/>
      <c r="AO13633" s="53"/>
      <c r="AP13633" s="54"/>
      <c r="AQ13633" s="54"/>
      <c r="AR13633" s="7"/>
      <c r="AS13633" s="54"/>
      <c r="AT13633" s="53"/>
      <c r="AU13633" s="7"/>
      <c r="AV13633" s="7"/>
      <c r="AW13633" s="55"/>
      <c r="AX13633" s="56"/>
      <c r="AY13633" s="55"/>
      <c r="AZ13633" s="55"/>
      <c r="BA13633" s="55"/>
      <c r="BB13633" s="11"/>
      <c r="BC13633" s="12"/>
      <c r="BD13633" s="12"/>
      <c r="BE13633" s="12"/>
      <c r="BF13633" s="12"/>
      <c r="BG13633" s="12"/>
      <c r="BH13633" s="12"/>
      <c r="BI13633" s="12"/>
      <c r="BJ13633" s="12"/>
      <c r="BK13633" s="12"/>
    </row>
    <row r="13634" spans="1:63" s="5" customFormat="1">
      <c r="A13634" s="13"/>
      <c r="B13634" s="13"/>
      <c r="C13634" s="45"/>
      <c r="E13634" s="46"/>
      <c r="F13634" s="47"/>
      <c r="G13634" s="48"/>
      <c r="H13634" s="49"/>
      <c r="I13634" s="49"/>
      <c r="J13634" s="49"/>
      <c r="K13634" s="50"/>
      <c r="L13634" s="50"/>
      <c r="M13634" s="50"/>
      <c r="N13634" s="50"/>
      <c r="O13634" s="50"/>
      <c r="P13634" s="50"/>
      <c r="Q13634" s="50"/>
      <c r="R13634" s="51"/>
      <c r="S13634" s="51"/>
      <c r="T13634" s="51"/>
      <c r="U13634" s="51"/>
      <c r="V13634" s="51"/>
      <c r="W13634" s="51"/>
      <c r="X13634" s="44"/>
      <c r="AF13634" s="52"/>
      <c r="AM13634" s="7"/>
      <c r="AN13634" s="7"/>
      <c r="AO13634" s="53"/>
      <c r="AP13634" s="54"/>
      <c r="AQ13634" s="54"/>
      <c r="AR13634" s="7"/>
      <c r="AS13634" s="54"/>
      <c r="AT13634" s="53"/>
      <c r="AU13634" s="7"/>
      <c r="AV13634" s="7"/>
      <c r="AW13634" s="55"/>
      <c r="AX13634" s="56"/>
      <c r="AY13634" s="55"/>
      <c r="AZ13634" s="55"/>
      <c r="BA13634" s="55"/>
      <c r="BB13634" s="11"/>
      <c r="BC13634" s="12"/>
      <c r="BD13634" s="12"/>
      <c r="BE13634" s="12"/>
      <c r="BF13634" s="12"/>
      <c r="BG13634" s="12"/>
      <c r="BH13634" s="12"/>
      <c r="BI13634" s="12"/>
      <c r="BJ13634" s="12"/>
      <c r="BK13634" s="12"/>
    </row>
    <row r="13635" spans="1:63" s="5" customFormat="1">
      <c r="A13635" s="13"/>
      <c r="B13635" s="13"/>
      <c r="C13635" s="45"/>
      <c r="E13635" s="46"/>
      <c r="F13635" s="47"/>
      <c r="G13635" s="48"/>
      <c r="H13635" s="49"/>
      <c r="I13635" s="49"/>
      <c r="J13635" s="49"/>
      <c r="K13635" s="50"/>
      <c r="L13635" s="50"/>
      <c r="M13635" s="50"/>
      <c r="N13635" s="50"/>
      <c r="O13635" s="50"/>
      <c r="P13635" s="50"/>
      <c r="Q13635" s="50"/>
      <c r="R13635" s="51"/>
      <c r="S13635" s="51"/>
      <c r="T13635" s="51"/>
      <c r="U13635" s="51"/>
      <c r="V13635" s="51"/>
      <c r="W13635" s="51"/>
      <c r="X13635" s="44"/>
      <c r="AF13635" s="52"/>
      <c r="AM13635" s="7"/>
      <c r="AN13635" s="7"/>
      <c r="AO13635" s="53"/>
      <c r="AP13635" s="54"/>
      <c r="AQ13635" s="54"/>
      <c r="AR13635" s="7"/>
      <c r="AS13635" s="54"/>
      <c r="AT13635" s="53"/>
      <c r="AU13635" s="7"/>
      <c r="AV13635" s="7"/>
      <c r="AW13635" s="55"/>
      <c r="AX13635" s="56"/>
      <c r="AY13635" s="55"/>
      <c r="AZ13635" s="55"/>
      <c r="BA13635" s="55"/>
      <c r="BB13635" s="11"/>
      <c r="BC13635" s="12"/>
      <c r="BD13635" s="12"/>
      <c r="BE13635" s="12"/>
      <c r="BF13635" s="12"/>
      <c r="BG13635" s="12"/>
      <c r="BH13635" s="12"/>
      <c r="BI13635" s="12"/>
      <c r="BJ13635" s="12"/>
      <c r="BK13635" s="12"/>
    </row>
    <row r="13636" spans="1:63" s="5" customFormat="1">
      <c r="A13636" s="13"/>
      <c r="B13636" s="13"/>
      <c r="C13636" s="45"/>
      <c r="E13636" s="46"/>
      <c r="F13636" s="47"/>
      <c r="G13636" s="48"/>
      <c r="H13636" s="49"/>
      <c r="I13636" s="49"/>
      <c r="J13636" s="49"/>
      <c r="K13636" s="50"/>
      <c r="L13636" s="50"/>
      <c r="M13636" s="50"/>
      <c r="N13636" s="50"/>
      <c r="O13636" s="50"/>
      <c r="P13636" s="50"/>
      <c r="Q13636" s="50"/>
      <c r="R13636" s="51"/>
      <c r="S13636" s="51"/>
      <c r="T13636" s="51"/>
      <c r="U13636" s="51"/>
      <c r="V13636" s="51"/>
      <c r="W13636" s="51"/>
      <c r="X13636" s="44"/>
      <c r="AF13636" s="52"/>
      <c r="AM13636" s="7"/>
      <c r="AN13636" s="7"/>
      <c r="AO13636" s="53"/>
      <c r="AP13636" s="54"/>
      <c r="AQ13636" s="54"/>
      <c r="AR13636" s="7"/>
      <c r="AS13636" s="54"/>
      <c r="AT13636" s="53"/>
      <c r="AU13636" s="7"/>
      <c r="AV13636" s="7"/>
      <c r="AW13636" s="55"/>
      <c r="AX13636" s="56"/>
      <c r="AY13636" s="55"/>
      <c r="AZ13636" s="55"/>
      <c r="BA13636" s="55"/>
      <c r="BB13636" s="11"/>
      <c r="BC13636" s="12"/>
      <c r="BD13636" s="12"/>
      <c r="BE13636" s="12"/>
      <c r="BF13636" s="12"/>
      <c r="BG13636" s="12"/>
      <c r="BH13636" s="12"/>
      <c r="BI13636" s="12"/>
      <c r="BJ13636" s="12"/>
      <c r="BK13636" s="12"/>
    </row>
    <row r="13637" spans="1:63" s="5" customFormat="1">
      <c r="A13637" s="13"/>
      <c r="B13637" s="13"/>
      <c r="C13637" s="45"/>
      <c r="E13637" s="46"/>
      <c r="F13637" s="47"/>
      <c r="G13637" s="48"/>
      <c r="H13637" s="49"/>
      <c r="I13637" s="49"/>
      <c r="J13637" s="49"/>
      <c r="K13637" s="50"/>
      <c r="L13637" s="50"/>
      <c r="M13637" s="50"/>
      <c r="N13637" s="50"/>
      <c r="O13637" s="50"/>
      <c r="P13637" s="50"/>
      <c r="Q13637" s="50"/>
      <c r="R13637" s="51"/>
      <c r="S13637" s="51"/>
      <c r="T13637" s="51"/>
      <c r="U13637" s="51"/>
      <c r="V13637" s="51"/>
      <c r="W13637" s="51"/>
      <c r="X13637" s="44"/>
      <c r="AF13637" s="52"/>
      <c r="AM13637" s="7"/>
      <c r="AN13637" s="7"/>
      <c r="AO13637" s="53"/>
      <c r="AP13637" s="54"/>
      <c r="AQ13637" s="54"/>
      <c r="AR13637" s="7"/>
      <c r="AS13637" s="54"/>
      <c r="AT13637" s="53"/>
      <c r="AU13637" s="7"/>
      <c r="AV13637" s="7"/>
      <c r="AW13637" s="55"/>
      <c r="AX13637" s="56"/>
      <c r="AY13637" s="55"/>
      <c r="AZ13637" s="55"/>
      <c r="BA13637" s="55"/>
      <c r="BB13637" s="11"/>
      <c r="BC13637" s="12"/>
      <c r="BD13637" s="12"/>
      <c r="BE13637" s="12"/>
      <c r="BF13637" s="12"/>
      <c r="BG13637" s="12"/>
      <c r="BH13637" s="12"/>
      <c r="BI13637" s="12"/>
      <c r="BJ13637" s="12"/>
      <c r="BK13637" s="12"/>
    </row>
    <row r="13638" spans="1:63" s="5" customFormat="1">
      <c r="A13638" s="13"/>
      <c r="B13638" s="13"/>
      <c r="C13638" s="45"/>
      <c r="E13638" s="46"/>
      <c r="F13638" s="47"/>
      <c r="G13638" s="48"/>
      <c r="H13638" s="49"/>
      <c r="I13638" s="49"/>
      <c r="J13638" s="49"/>
      <c r="K13638" s="50"/>
      <c r="L13638" s="50"/>
      <c r="M13638" s="50"/>
      <c r="N13638" s="50"/>
      <c r="O13638" s="50"/>
      <c r="P13638" s="50"/>
      <c r="Q13638" s="50"/>
      <c r="R13638" s="51"/>
      <c r="S13638" s="51"/>
      <c r="T13638" s="51"/>
      <c r="U13638" s="51"/>
      <c r="V13638" s="51"/>
      <c r="W13638" s="51"/>
      <c r="X13638" s="44"/>
      <c r="AF13638" s="52"/>
      <c r="AM13638" s="7"/>
      <c r="AN13638" s="7"/>
      <c r="AO13638" s="53"/>
      <c r="AP13638" s="54"/>
      <c r="AQ13638" s="54"/>
      <c r="AR13638" s="7"/>
      <c r="AS13638" s="54"/>
      <c r="AT13638" s="53"/>
      <c r="AU13638" s="7"/>
      <c r="AV13638" s="7"/>
      <c r="AW13638" s="55"/>
      <c r="AX13638" s="56"/>
      <c r="AY13638" s="55"/>
      <c r="AZ13638" s="55"/>
      <c r="BA13638" s="55"/>
      <c r="BB13638" s="11"/>
      <c r="BC13638" s="12"/>
      <c r="BD13638" s="12"/>
      <c r="BE13638" s="12"/>
      <c r="BF13638" s="12"/>
      <c r="BG13638" s="12"/>
      <c r="BH13638" s="12"/>
      <c r="BI13638" s="12"/>
      <c r="BJ13638" s="12"/>
      <c r="BK13638" s="12"/>
    </row>
    <row r="13639" spans="1:63" s="5" customFormat="1">
      <c r="A13639" s="13"/>
      <c r="B13639" s="13"/>
      <c r="C13639" s="45"/>
      <c r="E13639" s="46"/>
      <c r="F13639" s="47"/>
      <c r="G13639" s="48"/>
      <c r="H13639" s="49"/>
      <c r="I13639" s="49"/>
      <c r="J13639" s="49"/>
      <c r="K13639" s="50"/>
      <c r="L13639" s="50"/>
      <c r="M13639" s="50"/>
      <c r="N13639" s="50"/>
      <c r="O13639" s="50"/>
      <c r="P13639" s="50"/>
      <c r="Q13639" s="50"/>
      <c r="R13639" s="51"/>
      <c r="S13639" s="51"/>
      <c r="T13639" s="51"/>
      <c r="U13639" s="51"/>
      <c r="V13639" s="51"/>
      <c r="W13639" s="51"/>
      <c r="X13639" s="44"/>
      <c r="AF13639" s="52"/>
      <c r="AM13639" s="7"/>
      <c r="AN13639" s="7"/>
      <c r="AO13639" s="53"/>
      <c r="AP13639" s="54"/>
      <c r="AQ13639" s="54"/>
      <c r="AR13639" s="7"/>
      <c r="AS13639" s="54"/>
      <c r="AT13639" s="53"/>
      <c r="AU13639" s="7"/>
      <c r="AV13639" s="7"/>
      <c r="AW13639" s="55"/>
      <c r="AX13639" s="56"/>
      <c r="AY13639" s="55"/>
      <c r="AZ13639" s="55"/>
      <c r="BA13639" s="55"/>
      <c r="BB13639" s="11"/>
      <c r="BC13639" s="12"/>
      <c r="BD13639" s="12"/>
      <c r="BE13639" s="12"/>
      <c r="BF13639" s="12"/>
      <c r="BG13639" s="12"/>
      <c r="BH13639" s="12"/>
      <c r="BI13639" s="12"/>
      <c r="BJ13639" s="12"/>
      <c r="BK13639" s="12"/>
    </row>
    <row r="13640" spans="1:63" s="5" customFormat="1">
      <c r="A13640" s="13"/>
      <c r="B13640" s="13"/>
      <c r="C13640" s="45"/>
      <c r="E13640" s="46"/>
      <c r="F13640" s="47"/>
      <c r="G13640" s="48"/>
      <c r="H13640" s="49"/>
      <c r="I13640" s="49"/>
      <c r="J13640" s="49"/>
      <c r="K13640" s="50"/>
      <c r="L13640" s="50"/>
      <c r="M13640" s="50"/>
      <c r="N13640" s="50"/>
      <c r="O13640" s="50"/>
      <c r="P13640" s="50"/>
      <c r="Q13640" s="50"/>
      <c r="R13640" s="51"/>
      <c r="S13640" s="51"/>
      <c r="T13640" s="51"/>
      <c r="U13640" s="51"/>
      <c r="V13640" s="51"/>
      <c r="W13640" s="51"/>
      <c r="X13640" s="44"/>
      <c r="AF13640" s="52"/>
      <c r="AM13640" s="7"/>
      <c r="AN13640" s="7"/>
      <c r="AO13640" s="53"/>
      <c r="AP13640" s="54"/>
      <c r="AQ13640" s="54"/>
      <c r="AR13640" s="7"/>
      <c r="AS13640" s="54"/>
      <c r="AT13640" s="53"/>
      <c r="AU13640" s="7"/>
      <c r="AV13640" s="7"/>
      <c r="AW13640" s="55"/>
      <c r="AX13640" s="56"/>
      <c r="AY13640" s="55"/>
      <c r="AZ13640" s="55"/>
      <c r="BA13640" s="55"/>
      <c r="BB13640" s="11"/>
      <c r="BC13640" s="12"/>
      <c r="BD13640" s="12"/>
      <c r="BE13640" s="12"/>
      <c r="BF13640" s="12"/>
      <c r="BG13640" s="12"/>
      <c r="BH13640" s="12"/>
      <c r="BI13640" s="12"/>
      <c r="BJ13640" s="12"/>
      <c r="BK13640" s="12"/>
    </row>
    <row r="13641" spans="1:63" s="5" customFormat="1">
      <c r="A13641" s="13"/>
      <c r="B13641" s="13"/>
      <c r="C13641" s="45"/>
      <c r="E13641" s="46"/>
      <c r="F13641" s="47"/>
      <c r="G13641" s="48"/>
      <c r="H13641" s="49"/>
      <c r="I13641" s="49"/>
      <c r="J13641" s="49"/>
      <c r="K13641" s="50"/>
      <c r="L13641" s="50"/>
      <c r="M13641" s="50"/>
      <c r="N13641" s="50"/>
      <c r="O13641" s="50"/>
      <c r="P13641" s="50"/>
      <c r="Q13641" s="50"/>
      <c r="R13641" s="51"/>
      <c r="S13641" s="51"/>
      <c r="T13641" s="51"/>
      <c r="U13641" s="51"/>
      <c r="V13641" s="51"/>
      <c r="W13641" s="51"/>
      <c r="X13641" s="44"/>
      <c r="AF13641" s="52"/>
      <c r="AM13641" s="7"/>
      <c r="AN13641" s="7"/>
      <c r="AO13641" s="53"/>
      <c r="AP13641" s="54"/>
      <c r="AQ13641" s="54"/>
      <c r="AR13641" s="7"/>
      <c r="AS13641" s="54"/>
      <c r="AT13641" s="53"/>
      <c r="AU13641" s="7"/>
      <c r="AV13641" s="7"/>
      <c r="AW13641" s="55"/>
      <c r="AX13641" s="56"/>
      <c r="AY13641" s="55"/>
      <c r="AZ13641" s="55"/>
      <c r="BA13641" s="55"/>
      <c r="BB13641" s="11"/>
      <c r="BC13641" s="12"/>
      <c r="BD13641" s="12"/>
      <c r="BE13641" s="12"/>
      <c r="BF13641" s="12"/>
      <c r="BG13641" s="12"/>
      <c r="BH13641" s="12"/>
      <c r="BI13641" s="12"/>
      <c r="BJ13641" s="12"/>
      <c r="BK13641" s="12"/>
    </row>
    <row r="13642" spans="1:63" s="5" customFormat="1">
      <c r="A13642" s="13"/>
      <c r="B13642" s="13"/>
      <c r="C13642" s="45"/>
      <c r="E13642" s="46"/>
      <c r="F13642" s="47"/>
      <c r="G13642" s="48"/>
      <c r="H13642" s="49"/>
      <c r="I13642" s="49"/>
      <c r="J13642" s="49"/>
      <c r="K13642" s="50"/>
      <c r="L13642" s="50"/>
      <c r="M13642" s="50"/>
      <c r="N13642" s="50"/>
      <c r="O13642" s="50"/>
      <c r="P13642" s="50"/>
      <c r="Q13642" s="50"/>
      <c r="R13642" s="51"/>
      <c r="S13642" s="51"/>
      <c r="T13642" s="51"/>
      <c r="U13642" s="51"/>
      <c r="V13642" s="51"/>
      <c r="W13642" s="51"/>
      <c r="X13642" s="44"/>
      <c r="AF13642" s="52"/>
      <c r="AM13642" s="7"/>
      <c r="AN13642" s="7"/>
      <c r="AO13642" s="53"/>
      <c r="AP13642" s="54"/>
      <c r="AQ13642" s="54"/>
      <c r="AR13642" s="7"/>
      <c r="AS13642" s="54"/>
      <c r="AT13642" s="53"/>
      <c r="AU13642" s="7"/>
      <c r="AV13642" s="7"/>
      <c r="AW13642" s="55"/>
      <c r="AX13642" s="56"/>
      <c r="AY13642" s="55"/>
      <c r="AZ13642" s="55"/>
      <c r="BA13642" s="55"/>
      <c r="BB13642" s="11"/>
      <c r="BC13642" s="12"/>
      <c r="BD13642" s="12"/>
      <c r="BE13642" s="12"/>
      <c r="BF13642" s="12"/>
      <c r="BG13642" s="12"/>
      <c r="BH13642" s="12"/>
      <c r="BI13642" s="12"/>
      <c r="BJ13642" s="12"/>
      <c r="BK13642" s="12"/>
    </row>
    <row r="13643" spans="1:63" s="5" customFormat="1">
      <c r="A13643" s="13"/>
      <c r="B13643" s="13"/>
      <c r="C13643" s="45"/>
      <c r="E13643" s="46"/>
      <c r="F13643" s="47"/>
      <c r="G13643" s="48"/>
      <c r="H13643" s="49"/>
      <c r="I13643" s="49"/>
      <c r="J13643" s="49"/>
      <c r="K13643" s="50"/>
      <c r="L13643" s="50"/>
      <c r="M13643" s="50"/>
      <c r="N13643" s="50"/>
      <c r="O13643" s="50"/>
      <c r="P13643" s="50"/>
      <c r="Q13643" s="50"/>
      <c r="R13643" s="51"/>
      <c r="S13643" s="51"/>
      <c r="T13643" s="51"/>
      <c r="U13643" s="51"/>
      <c r="V13643" s="51"/>
      <c r="W13643" s="51"/>
      <c r="X13643" s="44"/>
      <c r="AF13643" s="52"/>
      <c r="AM13643" s="7"/>
      <c r="AN13643" s="7"/>
      <c r="AO13643" s="53"/>
      <c r="AP13643" s="54"/>
      <c r="AQ13643" s="54"/>
      <c r="AR13643" s="7"/>
      <c r="AS13643" s="54"/>
      <c r="AT13643" s="53"/>
      <c r="AU13643" s="7"/>
      <c r="AV13643" s="7"/>
      <c r="AW13643" s="55"/>
      <c r="AX13643" s="56"/>
      <c r="AY13643" s="55"/>
      <c r="AZ13643" s="55"/>
      <c r="BA13643" s="55"/>
      <c r="BB13643" s="11"/>
      <c r="BC13643" s="12"/>
      <c r="BD13643" s="12"/>
      <c r="BE13643" s="12"/>
      <c r="BF13643" s="12"/>
      <c r="BG13643" s="12"/>
      <c r="BH13643" s="12"/>
      <c r="BI13643" s="12"/>
      <c r="BJ13643" s="12"/>
      <c r="BK13643" s="12"/>
    </row>
    <row r="13644" spans="1:63" s="5" customFormat="1">
      <c r="A13644" s="13"/>
      <c r="B13644" s="13"/>
      <c r="C13644" s="45"/>
      <c r="E13644" s="46"/>
      <c r="F13644" s="47"/>
      <c r="G13644" s="48"/>
      <c r="H13644" s="49"/>
      <c r="I13644" s="49"/>
      <c r="J13644" s="49"/>
      <c r="K13644" s="50"/>
      <c r="L13644" s="50"/>
      <c r="M13644" s="50"/>
      <c r="N13644" s="50"/>
      <c r="O13644" s="50"/>
      <c r="P13644" s="50"/>
      <c r="Q13644" s="50"/>
      <c r="R13644" s="51"/>
      <c r="S13644" s="51"/>
      <c r="T13644" s="51"/>
      <c r="U13644" s="51"/>
      <c r="V13644" s="51"/>
      <c r="W13644" s="51"/>
      <c r="X13644" s="44"/>
      <c r="AF13644" s="52"/>
      <c r="AM13644" s="7"/>
      <c r="AN13644" s="7"/>
      <c r="AO13644" s="53"/>
      <c r="AP13644" s="54"/>
      <c r="AQ13644" s="54"/>
      <c r="AR13644" s="7"/>
      <c r="AS13644" s="54"/>
      <c r="AT13644" s="53"/>
      <c r="AU13644" s="7"/>
      <c r="AV13644" s="7"/>
      <c r="AW13644" s="55"/>
      <c r="AX13644" s="56"/>
      <c r="AY13644" s="55"/>
      <c r="AZ13644" s="55"/>
      <c r="BA13644" s="55"/>
      <c r="BB13644" s="11"/>
      <c r="BC13644" s="12"/>
      <c r="BD13644" s="12"/>
      <c r="BE13644" s="12"/>
      <c r="BF13644" s="12"/>
      <c r="BG13644" s="12"/>
      <c r="BH13644" s="12"/>
      <c r="BI13644" s="12"/>
      <c r="BJ13644" s="12"/>
      <c r="BK13644" s="12"/>
    </row>
    <row r="13645" spans="1:63" s="5" customFormat="1">
      <c r="A13645" s="13"/>
      <c r="B13645" s="13"/>
      <c r="C13645" s="45"/>
      <c r="E13645" s="46"/>
      <c r="F13645" s="47"/>
      <c r="G13645" s="48"/>
      <c r="H13645" s="49"/>
      <c r="I13645" s="49"/>
      <c r="J13645" s="49"/>
      <c r="K13645" s="50"/>
      <c r="L13645" s="50"/>
      <c r="M13645" s="50"/>
      <c r="N13645" s="50"/>
      <c r="O13645" s="50"/>
      <c r="P13645" s="50"/>
      <c r="Q13645" s="50"/>
      <c r="R13645" s="51"/>
      <c r="S13645" s="51"/>
      <c r="T13645" s="51"/>
      <c r="U13645" s="51"/>
      <c r="V13645" s="51"/>
      <c r="W13645" s="51"/>
      <c r="X13645" s="44"/>
      <c r="AF13645" s="52"/>
      <c r="AM13645" s="7"/>
      <c r="AN13645" s="7"/>
      <c r="AO13645" s="53"/>
      <c r="AP13645" s="54"/>
      <c r="AQ13645" s="54"/>
      <c r="AR13645" s="7"/>
      <c r="AS13645" s="54"/>
      <c r="AT13645" s="53"/>
      <c r="AU13645" s="7"/>
      <c r="AV13645" s="7"/>
      <c r="AW13645" s="55"/>
      <c r="AX13645" s="56"/>
      <c r="AY13645" s="55"/>
      <c r="AZ13645" s="55"/>
      <c r="BA13645" s="55"/>
      <c r="BB13645" s="11"/>
      <c r="BC13645" s="12"/>
      <c r="BD13645" s="12"/>
      <c r="BE13645" s="12"/>
      <c r="BF13645" s="12"/>
      <c r="BG13645" s="12"/>
      <c r="BH13645" s="12"/>
      <c r="BI13645" s="12"/>
      <c r="BJ13645" s="12"/>
      <c r="BK13645" s="12"/>
    </row>
    <row r="13646" spans="1:63" s="5" customFormat="1">
      <c r="A13646" s="13"/>
      <c r="B13646" s="13"/>
      <c r="C13646" s="45"/>
      <c r="E13646" s="46"/>
      <c r="F13646" s="47"/>
      <c r="G13646" s="48"/>
      <c r="H13646" s="49"/>
      <c r="I13646" s="49"/>
      <c r="J13646" s="49"/>
      <c r="K13646" s="50"/>
      <c r="L13646" s="50"/>
      <c r="M13646" s="50"/>
      <c r="N13646" s="50"/>
      <c r="O13646" s="50"/>
      <c r="P13646" s="50"/>
      <c r="Q13646" s="50"/>
      <c r="R13646" s="51"/>
      <c r="S13646" s="51"/>
      <c r="T13646" s="51"/>
      <c r="U13646" s="51"/>
      <c r="V13646" s="51"/>
      <c r="W13646" s="51"/>
      <c r="X13646" s="44"/>
      <c r="AF13646" s="52"/>
      <c r="AM13646" s="7"/>
      <c r="AN13646" s="7"/>
      <c r="AO13646" s="53"/>
      <c r="AP13646" s="54"/>
      <c r="AQ13646" s="54"/>
      <c r="AR13646" s="7"/>
      <c r="AS13646" s="54"/>
      <c r="AT13646" s="53"/>
      <c r="AU13646" s="7"/>
      <c r="AV13646" s="7"/>
      <c r="AW13646" s="55"/>
      <c r="AX13646" s="56"/>
      <c r="AY13646" s="55"/>
      <c r="AZ13646" s="55"/>
      <c r="BA13646" s="55"/>
      <c r="BB13646" s="11"/>
      <c r="BC13646" s="12"/>
      <c r="BD13646" s="12"/>
      <c r="BE13646" s="12"/>
      <c r="BF13646" s="12"/>
      <c r="BG13646" s="12"/>
      <c r="BH13646" s="12"/>
      <c r="BI13646" s="12"/>
      <c r="BJ13646" s="12"/>
      <c r="BK13646" s="12"/>
    </row>
    <row r="13647" spans="1:63" s="5" customFormat="1">
      <c r="A13647" s="13"/>
      <c r="B13647" s="13"/>
      <c r="C13647" s="45"/>
      <c r="E13647" s="46"/>
      <c r="F13647" s="47"/>
      <c r="G13647" s="48"/>
      <c r="H13647" s="49"/>
      <c r="I13647" s="49"/>
      <c r="J13647" s="49"/>
      <c r="K13647" s="50"/>
      <c r="L13647" s="50"/>
      <c r="M13647" s="50"/>
      <c r="N13647" s="50"/>
      <c r="O13647" s="50"/>
      <c r="P13647" s="50"/>
      <c r="Q13647" s="50"/>
      <c r="R13647" s="51"/>
      <c r="S13647" s="51"/>
      <c r="T13647" s="51"/>
      <c r="U13647" s="51"/>
      <c r="V13647" s="51"/>
      <c r="W13647" s="51"/>
      <c r="X13647" s="44"/>
      <c r="AF13647" s="52"/>
      <c r="AM13647" s="7"/>
      <c r="AN13647" s="7"/>
      <c r="AO13647" s="53"/>
      <c r="AP13647" s="54"/>
      <c r="AQ13647" s="54"/>
      <c r="AR13647" s="7"/>
      <c r="AS13647" s="54"/>
      <c r="AT13647" s="53"/>
      <c r="AU13647" s="7"/>
      <c r="AV13647" s="7"/>
      <c r="AW13647" s="55"/>
      <c r="AX13647" s="56"/>
      <c r="AY13647" s="55"/>
      <c r="AZ13647" s="55"/>
      <c r="BA13647" s="55"/>
      <c r="BB13647" s="11"/>
      <c r="BC13647" s="12"/>
      <c r="BD13647" s="12"/>
      <c r="BE13647" s="12"/>
      <c r="BF13647" s="12"/>
      <c r="BG13647" s="12"/>
      <c r="BH13647" s="12"/>
      <c r="BI13647" s="12"/>
      <c r="BJ13647" s="12"/>
      <c r="BK13647" s="12"/>
    </row>
    <row r="13648" spans="1:63" s="5" customFormat="1">
      <c r="A13648" s="13"/>
      <c r="B13648" s="13"/>
      <c r="C13648" s="45"/>
      <c r="E13648" s="46"/>
      <c r="F13648" s="47"/>
      <c r="G13648" s="48"/>
      <c r="H13648" s="49"/>
      <c r="I13648" s="49"/>
      <c r="J13648" s="49"/>
      <c r="K13648" s="50"/>
      <c r="L13648" s="50"/>
      <c r="M13648" s="50"/>
      <c r="N13648" s="50"/>
      <c r="O13648" s="50"/>
      <c r="P13648" s="50"/>
      <c r="Q13648" s="50"/>
      <c r="R13648" s="51"/>
      <c r="S13648" s="51"/>
      <c r="T13648" s="51"/>
      <c r="U13648" s="51"/>
      <c r="V13648" s="51"/>
      <c r="W13648" s="51"/>
      <c r="X13648" s="44"/>
      <c r="AF13648" s="52"/>
      <c r="AM13648" s="7"/>
      <c r="AN13648" s="7"/>
      <c r="AO13648" s="53"/>
      <c r="AP13648" s="54"/>
      <c r="AQ13648" s="54"/>
      <c r="AR13648" s="7"/>
      <c r="AS13648" s="54"/>
      <c r="AT13648" s="53"/>
      <c r="AU13648" s="7"/>
      <c r="AV13648" s="7"/>
      <c r="AW13648" s="55"/>
      <c r="AX13648" s="56"/>
      <c r="AY13648" s="55"/>
      <c r="AZ13648" s="55"/>
      <c r="BA13648" s="55"/>
      <c r="BB13648" s="11"/>
      <c r="BC13648" s="12"/>
      <c r="BD13648" s="12"/>
      <c r="BE13648" s="12"/>
      <c r="BF13648" s="12"/>
      <c r="BG13648" s="12"/>
      <c r="BH13648" s="12"/>
      <c r="BI13648" s="12"/>
      <c r="BJ13648" s="12"/>
      <c r="BK13648" s="12"/>
    </row>
    <row r="13649" spans="1:63" s="5" customFormat="1">
      <c r="A13649" s="13"/>
      <c r="B13649" s="13"/>
      <c r="C13649" s="45"/>
      <c r="E13649" s="46"/>
      <c r="F13649" s="47"/>
      <c r="G13649" s="48"/>
      <c r="H13649" s="49"/>
      <c r="I13649" s="49"/>
      <c r="J13649" s="49"/>
      <c r="K13649" s="50"/>
      <c r="L13649" s="50"/>
      <c r="M13649" s="50"/>
      <c r="N13649" s="50"/>
      <c r="O13649" s="50"/>
      <c r="P13649" s="50"/>
      <c r="Q13649" s="50"/>
      <c r="R13649" s="51"/>
      <c r="S13649" s="51"/>
      <c r="T13649" s="51"/>
      <c r="U13649" s="51"/>
      <c r="V13649" s="51"/>
      <c r="W13649" s="51"/>
      <c r="X13649" s="44"/>
      <c r="AF13649" s="52"/>
      <c r="AM13649" s="7"/>
      <c r="AN13649" s="7"/>
      <c r="AO13649" s="53"/>
      <c r="AP13649" s="54"/>
      <c r="AQ13649" s="54"/>
      <c r="AR13649" s="7"/>
      <c r="AS13649" s="54"/>
      <c r="AT13649" s="53"/>
      <c r="AU13649" s="7"/>
      <c r="AV13649" s="7"/>
      <c r="AW13649" s="55"/>
      <c r="AX13649" s="56"/>
      <c r="AY13649" s="55"/>
      <c r="AZ13649" s="55"/>
      <c r="BA13649" s="55"/>
      <c r="BB13649" s="11"/>
      <c r="BC13649" s="12"/>
      <c r="BD13649" s="12"/>
      <c r="BE13649" s="12"/>
      <c r="BF13649" s="12"/>
      <c r="BG13649" s="12"/>
      <c r="BH13649" s="12"/>
      <c r="BI13649" s="12"/>
      <c r="BJ13649" s="12"/>
      <c r="BK13649" s="12"/>
    </row>
    <row r="13650" spans="1:63" s="5" customFormat="1">
      <c r="A13650" s="13"/>
      <c r="B13650" s="13"/>
      <c r="C13650" s="45"/>
      <c r="E13650" s="46"/>
      <c r="F13650" s="47"/>
      <c r="G13650" s="48"/>
      <c r="H13650" s="49"/>
      <c r="I13650" s="49"/>
      <c r="J13650" s="49"/>
      <c r="K13650" s="50"/>
      <c r="L13650" s="50"/>
      <c r="M13650" s="50"/>
      <c r="N13650" s="50"/>
      <c r="O13650" s="50"/>
      <c r="P13650" s="50"/>
      <c r="Q13650" s="50"/>
      <c r="R13650" s="51"/>
      <c r="S13650" s="51"/>
      <c r="T13650" s="51"/>
      <c r="U13650" s="51"/>
      <c r="V13650" s="51"/>
      <c r="W13650" s="51"/>
      <c r="X13650" s="44"/>
      <c r="AF13650" s="52"/>
      <c r="AM13650" s="7"/>
      <c r="AN13650" s="7"/>
      <c r="AO13650" s="53"/>
      <c r="AP13650" s="54"/>
      <c r="AQ13650" s="54"/>
      <c r="AR13650" s="7"/>
      <c r="AS13650" s="54"/>
      <c r="AT13650" s="53"/>
      <c r="AU13650" s="7"/>
      <c r="AV13650" s="7"/>
      <c r="AW13650" s="55"/>
      <c r="AX13650" s="56"/>
      <c r="AY13650" s="55"/>
      <c r="AZ13650" s="55"/>
      <c r="BA13650" s="55"/>
      <c r="BB13650" s="11"/>
      <c r="BC13650" s="12"/>
      <c r="BD13650" s="12"/>
      <c r="BE13650" s="12"/>
      <c r="BF13650" s="12"/>
      <c r="BG13650" s="12"/>
      <c r="BH13650" s="12"/>
      <c r="BI13650" s="12"/>
      <c r="BJ13650" s="12"/>
      <c r="BK13650" s="12"/>
    </row>
    <row r="13651" spans="1:63" s="5" customFormat="1">
      <c r="A13651" s="13"/>
      <c r="B13651" s="13"/>
      <c r="C13651" s="45"/>
      <c r="E13651" s="46"/>
      <c r="F13651" s="47"/>
      <c r="G13651" s="48"/>
      <c r="H13651" s="49"/>
      <c r="I13651" s="49"/>
      <c r="J13651" s="49"/>
      <c r="K13651" s="50"/>
      <c r="L13651" s="50"/>
      <c r="M13651" s="50"/>
      <c r="N13651" s="50"/>
      <c r="O13651" s="50"/>
      <c r="P13651" s="50"/>
      <c r="Q13651" s="50"/>
      <c r="R13651" s="51"/>
      <c r="S13651" s="51"/>
      <c r="T13651" s="51"/>
      <c r="U13651" s="51"/>
      <c r="V13651" s="51"/>
      <c r="W13651" s="51"/>
      <c r="X13651" s="44"/>
      <c r="AF13651" s="52"/>
      <c r="AM13651" s="7"/>
      <c r="AN13651" s="7"/>
      <c r="AO13651" s="53"/>
      <c r="AP13651" s="54"/>
      <c r="AQ13651" s="54"/>
      <c r="AR13651" s="7"/>
      <c r="AS13651" s="54"/>
      <c r="AT13651" s="53"/>
      <c r="AU13651" s="7"/>
      <c r="AV13651" s="7"/>
      <c r="AW13651" s="55"/>
      <c r="AX13651" s="56"/>
      <c r="AY13651" s="55"/>
      <c r="AZ13651" s="55"/>
      <c r="BA13651" s="55"/>
      <c r="BB13651" s="11"/>
      <c r="BC13651" s="12"/>
      <c r="BD13651" s="12"/>
      <c r="BE13651" s="12"/>
      <c r="BF13651" s="12"/>
      <c r="BG13651" s="12"/>
      <c r="BH13651" s="12"/>
      <c r="BI13651" s="12"/>
      <c r="BJ13651" s="12"/>
      <c r="BK13651" s="12"/>
    </row>
    <row r="13652" spans="1:63" s="5" customFormat="1">
      <c r="A13652" s="13"/>
      <c r="B13652" s="13"/>
      <c r="C13652" s="45"/>
      <c r="E13652" s="46"/>
      <c r="F13652" s="47"/>
      <c r="G13652" s="48"/>
      <c r="H13652" s="49"/>
      <c r="I13652" s="49"/>
      <c r="J13652" s="49"/>
      <c r="K13652" s="50"/>
      <c r="L13652" s="50"/>
      <c r="M13652" s="50"/>
      <c r="N13652" s="50"/>
      <c r="O13652" s="50"/>
      <c r="P13652" s="50"/>
      <c r="Q13652" s="50"/>
      <c r="R13652" s="51"/>
      <c r="S13652" s="51"/>
      <c r="T13652" s="51"/>
      <c r="U13652" s="51"/>
      <c r="V13652" s="51"/>
      <c r="W13652" s="51"/>
      <c r="X13652" s="44"/>
      <c r="AF13652" s="52"/>
      <c r="AM13652" s="7"/>
      <c r="AN13652" s="7"/>
      <c r="AO13652" s="53"/>
      <c r="AP13652" s="54"/>
      <c r="AQ13652" s="54"/>
      <c r="AR13652" s="7"/>
      <c r="AS13652" s="54"/>
      <c r="AT13652" s="53"/>
      <c r="AU13652" s="7"/>
      <c r="AV13652" s="7"/>
      <c r="AW13652" s="55"/>
      <c r="AX13652" s="56"/>
      <c r="AY13652" s="55"/>
      <c r="AZ13652" s="55"/>
      <c r="BA13652" s="55"/>
      <c r="BB13652" s="11"/>
      <c r="BC13652" s="12"/>
      <c r="BD13652" s="12"/>
      <c r="BE13652" s="12"/>
      <c r="BF13652" s="12"/>
      <c r="BG13652" s="12"/>
      <c r="BH13652" s="12"/>
      <c r="BI13652" s="12"/>
      <c r="BJ13652" s="12"/>
      <c r="BK13652" s="12"/>
    </row>
    <row r="13653" spans="1:63" s="5" customFormat="1">
      <c r="A13653" s="13"/>
      <c r="B13653" s="13"/>
      <c r="C13653" s="45"/>
      <c r="E13653" s="46"/>
      <c r="F13653" s="47"/>
      <c r="G13653" s="48"/>
      <c r="H13653" s="49"/>
      <c r="I13653" s="49"/>
      <c r="J13653" s="49"/>
      <c r="K13653" s="50"/>
      <c r="L13653" s="50"/>
      <c r="M13653" s="50"/>
      <c r="N13653" s="50"/>
      <c r="O13653" s="50"/>
      <c r="P13653" s="50"/>
      <c r="Q13653" s="50"/>
      <c r="R13653" s="51"/>
      <c r="S13653" s="51"/>
      <c r="T13653" s="51"/>
      <c r="U13653" s="51"/>
      <c r="V13653" s="51"/>
      <c r="W13653" s="51"/>
      <c r="X13653" s="44"/>
      <c r="AF13653" s="52"/>
      <c r="AM13653" s="7"/>
      <c r="AN13653" s="7"/>
      <c r="AO13653" s="53"/>
      <c r="AP13653" s="54"/>
      <c r="AQ13653" s="54"/>
      <c r="AR13653" s="7"/>
      <c r="AS13653" s="54"/>
      <c r="AT13653" s="53"/>
      <c r="AU13653" s="7"/>
      <c r="AV13653" s="7"/>
      <c r="AW13653" s="55"/>
      <c r="AX13653" s="56"/>
      <c r="AY13653" s="55"/>
      <c r="AZ13653" s="55"/>
      <c r="BA13653" s="55"/>
      <c r="BB13653" s="11"/>
      <c r="BC13653" s="12"/>
      <c r="BD13653" s="12"/>
      <c r="BE13653" s="12"/>
      <c r="BF13653" s="12"/>
      <c r="BG13653" s="12"/>
      <c r="BH13653" s="12"/>
      <c r="BI13653" s="12"/>
      <c r="BJ13653" s="12"/>
      <c r="BK13653" s="12"/>
    </row>
    <row r="13654" spans="1:63" s="5" customFormat="1">
      <c r="A13654" s="13"/>
      <c r="B13654" s="13"/>
      <c r="C13654" s="45"/>
      <c r="E13654" s="46"/>
      <c r="F13654" s="47"/>
      <c r="G13654" s="48"/>
      <c r="H13654" s="49"/>
      <c r="I13654" s="49"/>
      <c r="J13654" s="49"/>
      <c r="K13654" s="50"/>
      <c r="L13654" s="50"/>
      <c r="M13654" s="50"/>
      <c r="N13654" s="50"/>
      <c r="O13654" s="50"/>
      <c r="P13654" s="50"/>
      <c r="Q13654" s="50"/>
      <c r="R13654" s="51"/>
      <c r="S13654" s="51"/>
      <c r="T13654" s="51"/>
      <c r="U13654" s="51"/>
      <c r="V13654" s="51"/>
      <c r="W13654" s="51"/>
      <c r="X13654" s="44"/>
      <c r="AF13654" s="52"/>
      <c r="AM13654" s="7"/>
      <c r="AN13654" s="7"/>
      <c r="AO13654" s="53"/>
      <c r="AP13654" s="54"/>
      <c r="AQ13654" s="54"/>
      <c r="AR13654" s="7"/>
      <c r="AS13654" s="54"/>
      <c r="AT13654" s="53"/>
      <c r="AU13654" s="7"/>
      <c r="AV13654" s="7"/>
      <c r="AW13654" s="55"/>
      <c r="AX13654" s="56"/>
      <c r="AY13654" s="55"/>
      <c r="AZ13654" s="55"/>
      <c r="BA13654" s="55"/>
      <c r="BB13654" s="11"/>
      <c r="BC13654" s="12"/>
      <c r="BD13654" s="12"/>
      <c r="BE13654" s="12"/>
      <c r="BF13654" s="12"/>
      <c r="BG13654" s="12"/>
      <c r="BH13654" s="12"/>
      <c r="BI13654" s="12"/>
      <c r="BJ13654" s="12"/>
      <c r="BK13654" s="12"/>
    </row>
    <row r="13655" spans="1:63" s="5" customFormat="1">
      <c r="A13655" s="13"/>
      <c r="B13655" s="13"/>
      <c r="C13655" s="45"/>
      <c r="E13655" s="46"/>
      <c r="F13655" s="47"/>
      <c r="G13655" s="48"/>
      <c r="H13655" s="49"/>
      <c r="I13655" s="49"/>
      <c r="J13655" s="49"/>
      <c r="K13655" s="50"/>
      <c r="L13655" s="50"/>
      <c r="M13655" s="50"/>
      <c r="N13655" s="50"/>
      <c r="O13655" s="50"/>
      <c r="P13655" s="50"/>
      <c r="Q13655" s="50"/>
      <c r="R13655" s="51"/>
      <c r="S13655" s="51"/>
      <c r="T13655" s="51"/>
      <c r="U13655" s="51"/>
      <c r="V13655" s="51"/>
      <c r="W13655" s="51"/>
      <c r="X13655" s="44"/>
      <c r="AF13655" s="52"/>
      <c r="AM13655" s="7"/>
      <c r="AN13655" s="7"/>
      <c r="AO13655" s="53"/>
      <c r="AP13655" s="54"/>
      <c r="AQ13655" s="54"/>
      <c r="AR13655" s="7"/>
      <c r="AS13655" s="54"/>
      <c r="AT13655" s="53"/>
      <c r="AU13655" s="7"/>
      <c r="AV13655" s="7"/>
      <c r="AW13655" s="55"/>
      <c r="AX13655" s="56"/>
      <c r="AY13655" s="55"/>
      <c r="AZ13655" s="55"/>
      <c r="BA13655" s="55"/>
      <c r="BB13655" s="11"/>
      <c r="BC13655" s="12"/>
      <c r="BD13655" s="12"/>
      <c r="BE13655" s="12"/>
      <c r="BF13655" s="12"/>
      <c r="BG13655" s="12"/>
      <c r="BH13655" s="12"/>
      <c r="BI13655" s="12"/>
      <c r="BJ13655" s="12"/>
      <c r="BK13655" s="12"/>
    </row>
    <row r="13656" spans="1:63" s="5" customFormat="1">
      <c r="A13656" s="13"/>
      <c r="B13656" s="13"/>
      <c r="C13656" s="45"/>
      <c r="E13656" s="46"/>
      <c r="F13656" s="47"/>
      <c r="G13656" s="48"/>
      <c r="H13656" s="49"/>
      <c r="I13656" s="49"/>
      <c r="J13656" s="49"/>
      <c r="K13656" s="50"/>
      <c r="L13656" s="50"/>
      <c r="M13656" s="50"/>
      <c r="N13656" s="50"/>
      <c r="O13656" s="50"/>
      <c r="P13656" s="50"/>
      <c r="Q13656" s="50"/>
      <c r="R13656" s="51"/>
      <c r="S13656" s="51"/>
      <c r="T13656" s="51"/>
      <c r="U13656" s="51"/>
      <c r="V13656" s="51"/>
      <c r="W13656" s="51"/>
      <c r="X13656" s="44"/>
      <c r="AF13656" s="52"/>
      <c r="AM13656" s="7"/>
      <c r="AN13656" s="7"/>
      <c r="AO13656" s="53"/>
      <c r="AP13656" s="54"/>
      <c r="AQ13656" s="54"/>
      <c r="AR13656" s="7"/>
      <c r="AS13656" s="54"/>
      <c r="AT13656" s="53"/>
      <c r="AU13656" s="7"/>
      <c r="AV13656" s="7"/>
      <c r="AW13656" s="55"/>
      <c r="AX13656" s="56"/>
      <c r="AY13656" s="55"/>
      <c r="AZ13656" s="55"/>
      <c r="BA13656" s="55"/>
      <c r="BB13656" s="11"/>
      <c r="BC13656" s="12"/>
      <c r="BD13656" s="12"/>
      <c r="BE13656" s="12"/>
      <c r="BF13656" s="12"/>
      <c r="BG13656" s="12"/>
      <c r="BH13656" s="12"/>
      <c r="BI13656" s="12"/>
      <c r="BJ13656" s="12"/>
      <c r="BK13656" s="12"/>
    </row>
    <row r="13657" spans="1:63" s="5" customFormat="1">
      <c r="A13657" s="13"/>
      <c r="B13657" s="13"/>
      <c r="C13657" s="45"/>
      <c r="E13657" s="46"/>
      <c r="F13657" s="47"/>
      <c r="G13657" s="48"/>
      <c r="H13657" s="49"/>
      <c r="I13657" s="49"/>
      <c r="J13657" s="49"/>
      <c r="K13657" s="50"/>
      <c r="L13657" s="50"/>
      <c r="M13657" s="50"/>
      <c r="N13657" s="50"/>
      <c r="O13657" s="50"/>
      <c r="P13657" s="50"/>
      <c r="Q13657" s="50"/>
      <c r="R13657" s="51"/>
      <c r="S13657" s="51"/>
      <c r="T13657" s="51"/>
      <c r="U13657" s="51"/>
      <c r="V13657" s="51"/>
      <c r="W13657" s="51"/>
      <c r="X13657" s="44"/>
      <c r="AF13657" s="52"/>
      <c r="AM13657" s="7"/>
      <c r="AN13657" s="7"/>
      <c r="AO13657" s="53"/>
      <c r="AP13657" s="54"/>
      <c r="AQ13657" s="54"/>
      <c r="AR13657" s="7"/>
      <c r="AS13657" s="54"/>
      <c r="AT13657" s="53"/>
      <c r="AU13657" s="7"/>
      <c r="AV13657" s="7"/>
      <c r="AW13657" s="55"/>
      <c r="AX13657" s="56"/>
      <c r="AY13657" s="55"/>
      <c r="AZ13657" s="55"/>
      <c r="BA13657" s="55"/>
      <c r="BB13657" s="11"/>
      <c r="BC13657" s="12"/>
      <c r="BD13657" s="12"/>
      <c r="BE13657" s="12"/>
      <c r="BF13657" s="12"/>
      <c r="BG13657" s="12"/>
      <c r="BH13657" s="12"/>
      <c r="BI13657" s="12"/>
      <c r="BJ13657" s="12"/>
      <c r="BK13657" s="12"/>
    </row>
    <row r="13658" spans="1:63" s="5" customFormat="1">
      <c r="A13658" s="13"/>
      <c r="B13658" s="13"/>
      <c r="C13658" s="45"/>
      <c r="E13658" s="46"/>
      <c r="F13658" s="47"/>
      <c r="G13658" s="48"/>
      <c r="H13658" s="49"/>
      <c r="I13658" s="49"/>
      <c r="J13658" s="49"/>
      <c r="K13658" s="50"/>
      <c r="L13658" s="50"/>
      <c r="M13658" s="50"/>
      <c r="N13658" s="50"/>
      <c r="O13658" s="50"/>
      <c r="P13658" s="50"/>
      <c r="Q13658" s="50"/>
      <c r="R13658" s="51"/>
      <c r="S13658" s="51"/>
      <c r="T13658" s="51"/>
      <c r="U13658" s="51"/>
      <c r="V13658" s="51"/>
      <c r="W13658" s="51"/>
      <c r="X13658" s="44"/>
      <c r="AF13658" s="52"/>
      <c r="AM13658" s="7"/>
      <c r="AN13658" s="7"/>
      <c r="AO13658" s="53"/>
      <c r="AP13658" s="54"/>
      <c r="AQ13658" s="54"/>
      <c r="AR13658" s="7"/>
      <c r="AS13658" s="54"/>
      <c r="AT13658" s="53"/>
      <c r="AU13658" s="7"/>
      <c r="AV13658" s="7"/>
      <c r="AW13658" s="55"/>
      <c r="AX13658" s="56"/>
      <c r="AY13658" s="55"/>
      <c r="AZ13658" s="55"/>
      <c r="BA13658" s="55"/>
      <c r="BB13658" s="11"/>
      <c r="BC13658" s="12"/>
      <c r="BD13658" s="12"/>
      <c r="BE13658" s="12"/>
      <c r="BF13658" s="12"/>
      <c r="BG13658" s="12"/>
      <c r="BH13658" s="12"/>
      <c r="BI13658" s="12"/>
      <c r="BJ13658" s="12"/>
      <c r="BK13658" s="12"/>
    </row>
    <row r="13659" spans="1:63" s="5" customFormat="1">
      <c r="A13659" s="13"/>
      <c r="B13659" s="13"/>
      <c r="C13659" s="45"/>
      <c r="E13659" s="46"/>
      <c r="F13659" s="47"/>
      <c r="G13659" s="48"/>
      <c r="H13659" s="49"/>
      <c r="I13659" s="49"/>
      <c r="J13659" s="49"/>
      <c r="K13659" s="50"/>
      <c r="L13659" s="50"/>
      <c r="M13659" s="50"/>
      <c r="N13659" s="50"/>
      <c r="O13659" s="50"/>
      <c r="P13659" s="50"/>
      <c r="Q13659" s="50"/>
      <c r="R13659" s="51"/>
      <c r="S13659" s="51"/>
      <c r="T13659" s="51"/>
      <c r="U13659" s="51"/>
      <c r="V13659" s="51"/>
      <c r="W13659" s="51"/>
      <c r="X13659" s="44"/>
      <c r="AF13659" s="52"/>
      <c r="AM13659" s="7"/>
      <c r="AN13659" s="7"/>
      <c r="AO13659" s="53"/>
      <c r="AP13659" s="54"/>
      <c r="AQ13659" s="54"/>
      <c r="AR13659" s="7"/>
      <c r="AS13659" s="54"/>
      <c r="AT13659" s="53"/>
      <c r="AU13659" s="7"/>
      <c r="AV13659" s="7"/>
      <c r="AW13659" s="55"/>
      <c r="AX13659" s="56"/>
      <c r="AY13659" s="55"/>
      <c r="AZ13659" s="55"/>
      <c r="BA13659" s="55"/>
      <c r="BB13659" s="11"/>
      <c r="BC13659" s="12"/>
      <c r="BD13659" s="12"/>
      <c r="BE13659" s="12"/>
      <c r="BF13659" s="12"/>
      <c r="BG13659" s="12"/>
      <c r="BH13659" s="12"/>
      <c r="BI13659" s="12"/>
      <c r="BJ13659" s="12"/>
      <c r="BK13659" s="12"/>
    </row>
    <row r="13660" spans="1:63" s="5" customFormat="1">
      <c r="A13660" s="13"/>
      <c r="B13660" s="13"/>
      <c r="C13660" s="45"/>
      <c r="E13660" s="46"/>
      <c r="F13660" s="47"/>
      <c r="G13660" s="48"/>
      <c r="H13660" s="49"/>
      <c r="I13660" s="49"/>
      <c r="J13660" s="49"/>
      <c r="K13660" s="50"/>
      <c r="L13660" s="50"/>
      <c r="M13660" s="50"/>
      <c r="N13660" s="50"/>
      <c r="O13660" s="50"/>
      <c r="P13660" s="50"/>
      <c r="Q13660" s="50"/>
      <c r="R13660" s="51"/>
      <c r="S13660" s="51"/>
      <c r="T13660" s="51"/>
      <c r="U13660" s="51"/>
      <c r="V13660" s="51"/>
      <c r="W13660" s="51"/>
      <c r="X13660" s="44"/>
      <c r="AF13660" s="52"/>
      <c r="AM13660" s="7"/>
      <c r="AN13660" s="7"/>
      <c r="AO13660" s="53"/>
      <c r="AP13660" s="54"/>
      <c r="AQ13660" s="54"/>
      <c r="AR13660" s="7"/>
      <c r="AS13660" s="54"/>
      <c r="AT13660" s="53"/>
      <c r="AU13660" s="7"/>
      <c r="AV13660" s="7"/>
      <c r="AW13660" s="55"/>
      <c r="AX13660" s="56"/>
      <c r="AY13660" s="55"/>
      <c r="AZ13660" s="55"/>
      <c r="BA13660" s="55"/>
      <c r="BB13660" s="11"/>
      <c r="BC13660" s="12"/>
      <c r="BD13660" s="12"/>
      <c r="BE13660" s="12"/>
      <c r="BF13660" s="12"/>
      <c r="BG13660" s="12"/>
      <c r="BH13660" s="12"/>
      <c r="BI13660" s="12"/>
      <c r="BJ13660" s="12"/>
      <c r="BK13660" s="12"/>
    </row>
    <row r="13661" spans="1:63" s="5" customFormat="1">
      <c r="A13661" s="13"/>
      <c r="B13661" s="13"/>
      <c r="C13661" s="45"/>
      <c r="E13661" s="46"/>
      <c r="F13661" s="47"/>
      <c r="G13661" s="48"/>
      <c r="H13661" s="49"/>
      <c r="I13661" s="49"/>
      <c r="J13661" s="49"/>
      <c r="K13661" s="50"/>
      <c r="L13661" s="50"/>
      <c r="M13661" s="50"/>
      <c r="N13661" s="50"/>
      <c r="O13661" s="50"/>
      <c r="P13661" s="50"/>
      <c r="Q13661" s="50"/>
      <c r="R13661" s="51"/>
      <c r="S13661" s="51"/>
      <c r="T13661" s="51"/>
      <c r="U13661" s="51"/>
      <c r="V13661" s="51"/>
      <c r="W13661" s="51"/>
      <c r="X13661" s="44"/>
      <c r="AF13661" s="52"/>
      <c r="AM13661" s="7"/>
      <c r="AN13661" s="7"/>
      <c r="AO13661" s="53"/>
      <c r="AP13661" s="54"/>
      <c r="AQ13661" s="54"/>
      <c r="AR13661" s="7"/>
      <c r="AS13661" s="54"/>
      <c r="AT13661" s="53"/>
      <c r="AU13661" s="7"/>
      <c r="AV13661" s="7"/>
      <c r="AW13661" s="55"/>
      <c r="AX13661" s="56"/>
      <c r="AY13661" s="55"/>
      <c r="AZ13661" s="55"/>
      <c r="BA13661" s="55"/>
      <c r="BB13661" s="11"/>
      <c r="BC13661" s="12"/>
      <c r="BD13661" s="12"/>
      <c r="BE13661" s="12"/>
      <c r="BF13661" s="12"/>
      <c r="BG13661" s="12"/>
      <c r="BH13661" s="12"/>
      <c r="BI13661" s="12"/>
      <c r="BJ13661" s="12"/>
      <c r="BK13661" s="12"/>
    </row>
    <row r="13662" spans="1:63" s="5" customFormat="1">
      <c r="A13662" s="13"/>
      <c r="B13662" s="13"/>
      <c r="C13662" s="45"/>
      <c r="E13662" s="46"/>
      <c r="F13662" s="47"/>
      <c r="G13662" s="48"/>
      <c r="H13662" s="49"/>
      <c r="I13662" s="49"/>
      <c r="J13662" s="49"/>
      <c r="K13662" s="50"/>
      <c r="L13662" s="50"/>
      <c r="M13662" s="50"/>
      <c r="N13662" s="50"/>
      <c r="O13662" s="50"/>
      <c r="P13662" s="50"/>
      <c r="Q13662" s="50"/>
      <c r="R13662" s="51"/>
      <c r="S13662" s="51"/>
      <c r="T13662" s="51"/>
      <c r="U13662" s="51"/>
      <c r="V13662" s="51"/>
      <c r="W13662" s="51"/>
      <c r="X13662" s="44"/>
      <c r="AF13662" s="52"/>
      <c r="AM13662" s="7"/>
      <c r="AN13662" s="7"/>
      <c r="AO13662" s="53"/>
      <c r="AP13662" s="54"/>
      <c r="AQ13662" s="54"/>
      <c r="AR13662" s="7"/>
      <c r="AS13662" s="54"/>
      <c r="AT13662" s="53"/>
      <c r="AU13662" s="7"/>
      <c r="AV13662" s="7"/>
      <c r="AW13662" s="55"/>
      <c r="AX13662" s="56"/>
      <c r="AY13662" s="55"/>
      <c r="AZ13662" s="55"/>
      <c r="BA13662" s="55"/>
      <c r="BB13662" s="11"/>
      <c r="BC13662" s="12"/>
      <c r="BD13662" s="12"/>
      <c r="BE13662" s="12"/>
      <c r="BF13662" s="12"/>
      <c r="BG13662" s="12"/>
      <c r="BH13662" s="12"/>
      <c r="BI13662" s="12"/>
      <c r="BJ13662" s="12"/>
      <c r="BK13662" s="12"/>
    </row>
    <row r="13663" spans="1:63" s="5" customFormat="1">
      <c r="A13663" s="13"/>
      <c r="B13663" s="13"/>
      <c r="C13663" s="45"/>
      <c r="E13663" s="46"/>
      <c r="F13663" s="47"/>
      <c r="G13663" s="48"/>
      <c r="H13663" s="49"/>
      <c r="I13663" s="49"/>
      <c r="J13663" s="49"/>
      <c r="K13663" s="50"/>
      <c r="L13663" s="50"/>
      <c r="M13663" s="50"/>
      <c r="N13663" s="50"/>
      <c r="O13663" s="50"/>
      <c r="P13663" s="50"/>
      <c r="Q13663" s="50"/>
      <c r="R13663" s="51"/>
      <c r="S13663" s="51"/>
      <c r="T13663" s="51"/>
      <c r="U13663" s="51"/>
      <c r="V13663" s="51"/>
      <c r="W13663" s="51"/>
      <c r="X13663" s="44"/>
      <c r="AF13663" s="52"/>
      <c r="AM13663" s="7"/>
      <c r="AN13663" s="7"/>
      <c r="AO13663" s="53"/>
      <c r="AP13663" s="54"/>
      <c r="AQ13663" s="54"/>
      <c r="AR13663" s="7"/>
      <c r="AS13663" s="54"/>
      <c r="AT13663" s="53"/>
      <c r="AU13663" s="7"/>
      <c r="AV13663" s="7"/>
      <c r="AW13663" s="55"/>
      <c r="AX13663" s="56"/>
      <c r="AY13663" s="55"/>
      <c r="AZ13663" s="55"/>
      <c r="BA13663" s="55"/>
      <c r="BB13663" s="11"/>
      <c r="BC13663" s="12"/>
      <c r="BD13663" s="12"/>
      <c r="BE13663" s="12"/>
      <c r="BF13663" s="12"/>
      <c r="BG13663" s="12"/>
      <c r="BH13663" s="12"/>
      <c r="BI13663" s="12"/>
      <c r="BJ13663" s="12"/>
      <c r="BK13663" s="12"/>
    </row>
    <row r="13664" spans="1:63" s="5" customFormat="1">
      <c r="A13664" s="13"/>
      <c r="B13664" s="13"/>
      <c r="C13664" s="45"/>
      <c r="E13664" s="46"/>
      <c r="F13664" s="47"/>
      <c r="G13664" s="48"/>
      <c r="H13664" s="49"/>
      <c r="I13664" s="49"/>
      <c r="J13664" s="49"/>
      <c r="K13664" s="50"/>
      <c r="L13664" s="50"/>
      <c r="M13664" s="50"/>
      <c r="N13664" s="50"/>
      <c r="O13664" s="50"/>
      <c r="P13664" s="50"/>
      <c r="Q13664" s="50"/>
      <c r="R13664" s="51"/>
      <c r="S13664" s="51"/>
      <c r="T13664" s="51"/>
      <c r="U13664" s="51"/>
      <c r="V13664" s="51"/>
      <c r="W13664" s="51"/>
      <c r="X13664" s="44"/>
      <c r="AF13664" s="52"/>
      <c r="AM13664" s="7"/>
      <c r="AN13664" s="7"/>
      <c r="AO13664" s="53"/>
      <c r="AP13664" s="54"/>
      <c r="AQ13664" s="54"/>
      <c r="AR13664" s="7"/>
      <c r="AS13664" s="54"/>
      <c r="AT13664" s="53"/>
      <c r="AU13664" s="7"/>
      <c r="AV13664" s="7"/>
      <c r="AW13664" s="55"/>
      <c r="AX13664" s="56"/>
      <c r="AY13664" s="55"/>
      <c r="AZ13664" s="55"/>
      <c r="BA13664" s="55"/>
      <c r="BB13664" s="11"/>
      <c r="BC13664" s="12"/>
      <c r="BD13664" s="12"/>
      <c r="BE13664" s="12"/>
      <c r="BF13664" s="12"/>
      <c r="BG13664" s="12"/>
      <c r="BH13664" s="12"/>
      <c r="BI13664" s="12"/>
      <c r="BJ13664" s="12"/>
      <c r="BK13664" s="12"/>
    </row>
    <row r="13665" spans="1:63" s="5" customFormat="1">
      <c r="A13665" s="13"/>
      <c r="B13665" s="13"/>
      <c r="C13665" s="45"/>
      <c r="E13665" s="46"/>
      <c r="F13665" s="47"/>
      <c r="G13665" s="48"/>
      <c r="H13665" s="49"/>
      <c r="I13665" s="49"/>
      <c r="J13665" s="49"/>
      <c r="K13665" s="50"/>
      <c r="L13665" s="50"/>
      <c r="M13665" s="50"/>
      <c r="N13665" s="50"/>
      <c r="O13665" s="50"/>
      <c r="P13665" s="50"/>
      <c r="Q13665" s="50"/>
      <c r="R13665" s="51"/>
      <c r="S13665" s="51"/>
      <c r="T13665" s="51"/>
      <c r="U13665" s="51"/>
      <c r="V13665" s="51"/>
      <c r="W13665" s="51"/>
      <c r="X13665" s="44"/>
      <c r="AF13665" s="52"/>
      <c r="AM13665" s="7"/>
      <c r="AN13665" s="7"/>
      <c r="AO13665" s="53"/>
      <c r="AP13665" s="54"/>
      <c r="AQ13665" s="54"/>
      <c r="AR13665" s="7"/>
      <c r="AS13665" s="54"/>
      <c r="AT13665" s="53"/>
      <c r="AU13665" s="7"/>
      <c r="AV13665" s="7"/>
      <c r="AW13665" s="55"/>
      <c r="AX13665" s="56"/>
      <c r="AY13665" s="55"/>
      <c r="AZ13665" s="55"/>
      <c r="BA13665" s="55"/>
      <c r="BB13665" s="11"/>
      <c r="BC13665" s="12"/>
      <c r="BD13665" s="12"/>
      <c r="BE13665" s="12"/>
      <c r="BF13665" s="12"/>
      <c r="BG13665" s="12"/>
      <c r="BH13665" s="12"/>
      <c r="BI13665" s="12"/>
      <c r="BJ13665" s="12"/>
      <c r="BK13665" s="12"/>
    </row>
    <row r="13666" spans="1:63" s="5" customFormat="1">
      <c r="A13666" s="13"/>
      <c r="B13666" s="13"/>
      <c r="C13666" s="45"/>
      <c r="E13666" s="46"/>
      <c r="F13666" s="47"/>
      <c r="G13666" s="48"/>
      <c r="H13666" s="49"/>
      <c r="I13666" s="49"/>
      <c r="J13666" s="49"/>
      <c r="K13666" s="50"/>
      <c r="L13666" s="50"/>
      <c r="M13666" s="50"/>
      <c r="N13666" s="50"/>
      <c r="O13666" s="50"/>
      <c r="P13666" s="50"/>
      <c r="Q13666" s="50"/>
      <c r="R13666" s="51"/>
      <c r="S13666" s="51"/>
      <c r="T13666" s="51"/>
      <c r="U13666" s="51"/>
      <c r="V13666" s="51"/>
      <c r="W13666" s="51"/>
      <c r="X13666" s="44"/>
      <c r="AF13666" s="52"/>
      <c r="AM13666" s="7"/>
      <c r="AN13666" s="7"/>
      <c r="AO13666" s="53"/>
      <c r="AP13666" s="54"/>
      <c r="AQ13666" s="54"/>
      <c r="AR13666" s="7"/>
      <c r="AS13666" s="54"/>
      <c r="AT13666" s="53"/>
      <c r="AU13666" s="7"/>
      <c r="AV13666" s="7"/>
      <c r="AW13666" s="55"/>
      <c r="AX13666" s="56"/>
      <c r="AY13666" s="55"/>
      <c r="AZ13666" s="55"/>
      <c r="BA13666" s="55"/>
      <c r="BB13666" s="11"/>
      <c r="BC13666" s="12"/>
      <c r="BD13666" s="12"/>
      <c r="BE13666" s="12"/>
      <c r="BF13666" s="12"/>
      <c r="BG13666" s="12"/>
      <c r="BH13666" s="12"/>
      <c r="BI13666" s="12"/>
      <c r="BJ13666" s="12"/>
      <c r="BK13666" s="12"/>
    </row>
    <row r="13667" spans="1:63" s="5" customFormat="1">
      <c r="A13667" s="13"/>
      <c r="B13667" s="13"/>
      <c r="C13667" s="45"/>
      <c r="E13667" s="46"/>
      <c r="F13667" s="47"/>
      <c r="G13667" s="48"/>
      <c r="H13667" s="49"/>
      <c r="I13667" s="49"/>
      <c r="J13667" s="49"/>
      <c r="K13667" s="50"/>
      <c r="L13667" s="50"/>
      <c r="M13667" s="50"/>
      <c r="N13667" s="50"/>
      <c r="O13667" s="50"/>
      <c r="P13667" s="50"/>
      <c r="Q13667" s="50"/>
      <c r="R13667" s="51"/>
      <c r="S13667" s="51"/>
      <c r="T13667" s="51"/>
      <c r="U13667" s="51"/>
      <c r="V13667" s="51"/>
      <c r="W13667" s="51"/>
      <c r="X13667" s="44"/>
      <c r="AF13667" s="52"/>
      <c r="AM13667" s="7"/>
      <c r="AN13667" s="7"/>
      <c r="AO13667" s="53"/>
      <c r="AP13667" s="54"/>
      <c r="AQ13667" s="54"/>
      <c r="AR13667" s="7"/>
      <c r="AS13667" s="54"/>
      <c r="AT13667" s="53"/>
      <c r="AU13667" s="7"/>
      <c r="AV13667" s="7"/>
      <c r="AW13667" s="55"/>
      <c r="AX13667" s="56"/>
      <c r="AY13667" s="55"/>
      <c r="AZ13667" s="55"/>
      <c r="BA13667" s="55"/>
      <c r="BB13667" s="11"/>
      <c r="BC13667" s="12"/>
      <c r="BD13667" s="12"/>
      <c r="BE13667" s="12"/>
      <c r="BF13667" s="12"/>
      <c r="BG13667" s="12"/>
      <c r="BH13667" s="12"/>
      <c r="BI13667" s="12"/>
      <c r="BJ13667" s="12"/>
      <c r="BK13667" s="12"/>
    </row>
    <row r="13668" spans="1:63" s="5" customFormat="1">
      <c r="A13668" s="13"/>
      <c r="B13668" s="13"/>
      <c r="C13668" s="45"/>
      <c r="E13668" s="46"/>
      <c r="F13668" s="47"/>
      <c r="G13668" s="48"/>
      <c r="H13668" s="49"/>
      <c r="I13668" s="49"/>
      <c r="J13668" s="49"/>
      <c r="K13668" s="50"/>
      <c r="L13668" s="50"/>
      <c r="M13668" s="50"/>
      <c r="N13668" s="50"/>
      <c r="O13668" s="50"/>
      <c r="P13668" s="50"/>
      <c r="Q13668" s="50"/>
      <c r="R13668" s="51"/>
      <c r="S13668" s="51"/>
      <c r="T13668" s="51"/>
      <c r="U13668" s="51"/>
      <c r="V13668" s="51"/>
      <c r="W13668" s="51"/>
      <c r="X13668" s="44"/>
      <c r="AF13668" s="52"/>
      <c r="AM13668" s="7"/>
      <c r="AN13668" s="7"/>
      <c r="AO13668" s="53"/>
      <c r="AP13668" s="54"/>
      <c r="AQ13668" s="54"/>
      <c r="AR13668" s="7"/>
      <c r="AS13668" s="54"/>
      <c r="AT13668" s="53"/>
      <c r="AU13668" s="7"/>
      <c r="AV13668" s="7"/>
      <c r="AW13668" s="55"/>
      <c r="AX13668" s="56"/>
      <c r="AY13668" s="55"/>
      <c r="AZ13668" s="55"/>
      <c r="BA13668" s="55"/>
      <c r="BB13668" s="11"/>
      <c r="BC13668" s="12"/>
      <c r="BD13668" s="12"/>
      <c r="BE13668" s="12"/>
      <c r="BF13668" s="12"/>
      <c r="BG13668" s="12"/>
      <c r="BH13668" s="12"/>
      <c r="BI13668" s="12"/>
      <c r="BJ13668" s="12"/>
      <c r="BK13668" s="12"/>
    </row>
    <row r="13669" spans="1:63" s="5" customFormat="1">
      <c r="A13669" s="13"/>
      <c r="B13669" s="13"/>
      <c r="C13669" s="45"/>
      <c r="E13669" s="46"/>
      <c r="F13669" s="47"/>
      <c r="G13669" s="48"/>
      <c r="H13669" s="49"/>
      <c r="I13669" s="49"/>
      <c r="J13669" s="49"/>
      <c r="K13669" s="50"/>
      <c r="L13669" s="50"/>
      <c r="M13669" s="50"/>
      <c r="N13669" s="50"/>
      <c r="O13669" s="50"/>
      <c r="P13669" s="50"/>
      <c r="Q13669" s="50"/>
      <c r="R13669" s="51"/>
      <c r="S13669" s="51"/>
      <c r="T13669" s="51"/>
      <c r="U13669" s="51"/>
      <c r="V13669" s="51"/>
      <c r="W13669" s="51"/>
      <c r="X13669" s="44"/>
      <c r="AF13669" s="52"/>
      <c r="AM13669" s="7"/>
      <c r="AN13669" s="7"/>
      <c r="AO13669" s="53"/>
      <c r="AP13669" s="54"/>
      <c r="AQ13669" s="54"/>
      <c r="AR13669" s="7"/>
      <c r="AS13669" s="54"/>
      <c r="AT13669" s="53"/>
      <c r="AU13669" s="7"/>
      <c r="AV13669" s="7"/>
      <c r="AW13669" s="55"/>
      <c r="AX13669" s="56"/>
      <c r="AY13669" s="55"/>
      <c r="AZ13669" s="55"/>
      <c r="BA13669" s="55"/>
      <c r="BB13669" s="11"/>
      <c r="BC13669" s="12"/>
      <c r="BD13669" s="12"/>
      <c r="BE13669" s="12"/>
      <c r="BF13669" s="12"/>
      <c r="BG13669" s="12"/>
      <c r="BH13669" s="12"/>
      <c r="BI13669" s="12"/>
      <c r="BJ13669" s="12"/>
      <c r="BK13669" s="12"/>
    </row>
    <row r="13670" spans="1:63" s="5" customFormat="1">
      <c r="A13670" s="13"/>
      <c r="B13670" s="13"/>
      <c r="C13670" s="45"/>
      <c r="E13670" s="46"/>
      <c r="F13670" s="47"/>
      <c r="G13670" s="48"/>
      <c r="H13670" s="49"/>
      <c r="I13670" s="49"/>
      <c r="J13670" s="49"/>
      <c r="K13670" s="50"/>
      <c r="L13670" s="50"/>
      <c r="M13670" s="50"/>
      <c r="N13670" s="50"/>
      <c r="O13670" s="50"/>
      <c r="P13670" s="50"/>
      <c r="Q13670" s="50"/>
      <c r="R13670" s="51"/>
      <c r="S13670" s="51"/>
      <c r="T13670" s="51"/>
      <c r="U13670" s="51"/>
      <c r="V13670" s="51"/>
      <c r="W13670" s="51"/>
      <c r="X13670" s="44"/>
      <c r="AF13670" s="52"/>
      <c r="AM13670" s="7"/>
      <c r="AN13670" s="7"/>
      <c r="AO13670" s="53"/>
      <c r="AP13670" s="54"/>
      <c r="AQ13670" s="54"/>
      <c r="AR13670" s="7"/>
      <c r="AS13670" s="54"/>
      <c r="AT13670" s="53"/>
      <c r="AU13670" s="7"/>
      <c r="AV13670" s="7"/>
      <c r="AW13670" s="55"/>
      <c r="AX13670" s="56"/>
      <c r="AY13670" s="55"/>
      <c r="AZ13670" s="55"/>
      <c r="BA13670" s="55"/>
      <c r="BB13670" s="11"/>
      <c r="BC13670" s="12"/>
      <c r="BD13670" s="12"/>
      <c r="BE13670" s="12"/>
      <c r="BF13670" s="12"/>
      <c r="BG13670" s="12"/>
      <c r="BH13670" s="12"/>
      <c r="BI13670" s="12"/>
      <c r="BJ13670" s="12"/>
      <c r="BK13670" s="12"/>
    </row>
    <row r="13671" spans="1:63" s="5" customFormat="1">
      <c r="A13671" s="13"/>
      <c r="B13671" s="13"/>
      <c r="C13671" s="45"/>
      <c r="E13671" s="46"/>
      <c r="F13671" s="47"/>
      <c r="G13671" s="48"/>
      <c r="H13671" s="49"/>
      <c r="I13671" s="49"/>
      <c r="J13671" s="49"/>
      <c r="K13671" s="50"/>
      <c r="L13671" s="50"/>
      <c r="M13671" s="50"/>
      <c r="N13671" s="50"/>
      <c r="O13671" s="50"/>
      <c r="P13671" s="50"/>
      <c r="Q13671" s="50"/>
      <c r="R13671" s="51"/>
      <c r="S13671" s="51"/>
      <c r="T13671" s="51"/>
      <c r="U13671" s="51"/>
      <c r="V13671" s="51"/>
      <c r="W13671" s="51"/>
      <c r="X13671" s="44"/>
      <c r="AF13671" s="52"/>
      <c r="AM13671" s="7"/>
      <c r="AN13671" s="7"/>
      <c r="AO13671" s="53"/>
      <c r="AP13671" s="54"/>
      <c r="AQ13671" s="54"/>
      <c r="AR13671" s="7"/>
      <c r="AS13671" s="54"/>
      <c r="AT13671" s="53"/>
      <c r="AU13671" s="7"/>
      <c r="AV13671" s="7"/>
      <c r="AW13671" s="55"/>
      <c r="AX13671" s="56"/>
      <c r="AY13671" s="55"/>
      <c r="AZ13671" s="55"/>
      <c r="BA13671" s="55"/>
      <c r="BB13671" s="11"/>
      <c r="BC13671" s="12"/>
      <c r="BD13671" s="12"/>
      <c r="BE13671" s="12"/>
      <c r="BF13671" s="12"/>
      <c r="BG13671" s="12"/>
      <c r="BH13671" s="12"/>
      <c r="BI13671" s="12"/>
      <c r="BJ13671" s="12"/>
      <c r="BK13671" s="12"/>
    </row>
    <row r="13672" spans="1:63" s="5" customFormat="1">
      <c r="A13672" s="13"/>
      <c r="B13672" s="13"/>
      <c r="C13672" s="45"/>
      <c r="E13672" s="46"/>
      <c r="F13672" s="47"/>
      <c r="G13672" s="48"/>
      <c r="H13672" s="49"/>
      <c r="I13672" s="49"/>
      <c r="J13672" s="49"/>
      <c r="K13672" s="50"/>
      <c r="L13672" s="50"/>
      <c r="M13672" s="50"/>
      <c r="N13672" s="50"/>
      <c r="O13672" s="50"/>
      <c r="P13672" s="50"/>
      <c r="Q13672" s="50"/>
      <c r="R13672" s="51"/>
      <c r="S13672" s="51"/>
      <c r="T13672" s="51"/>
      <c r="U13672" s="51"/>
      <c r="V13672" s="51"/>
      <c r="W13672" s="51"/>
      <c r="X13672" s="44"/>
      <c r="AF13672" s="52"/>
      <c r="AM13672" s="7"/>
      <c r="AN13672" s="7"/>
      <c r="AO13672" s="53"/>
      <c r="AP13672" s="54"/>
      <c r="AQ13672" s="54"/>
      <c r="AR13672" s="7"/>
      <c r="AS13672" s="54"/>
      <c r="AT13672" s="53"/>
      <c r="AU13672" s="7"/>
      <c r="AV13672" s="7"/>
      <c r="AW13672" s="55"/>
      <c r="AX13672" s="56"/>
      <c r="AY13672" s="55"/>
      <c r="AZ13672" s="55"/>
      <c r="BA13672" s="55"/>
      <c r="BB13672" s="11"/>
      <c r="BC13672" s="12"/>
      <c r="BD13672" s="12"/>
      <c r="BE13672" s="12"/>
      <c r="BF13672" s="12"/>
      <c r="BG13672" s="12"/>
      <c r="BH13672" s="12"/>
      <c r="BI13672" s="12"/>
      <c r="BJ13672" s="12"/>
      <c r="BK13672" s="12"/>
    </row>
    <row r="13673" spans="1:63" s="5" customFormat="1">
      <c r="A13673" s="13"/>
      <c r="B13673" s="13"/>
      <c r="C13673" s="45"/>
      <c r="E13673" s="46"/>
      <c r="F13673" s="47"/>
      <c r="G13673" s="48"/>
      <c r="H13673" s="49"/>
      <c r="I13673" s="49"/>
      <c r="J13673" s="49"/>
      <c r="K13673" s="50"/>
      <c r="L13673" s="50"/>
      <c r="M13673" s="50"/>
      <c r="N13673" s="50"/>
      <c r="O13673" s="50"/>
      <c r="P13673" s="50"/>
      <c r="Q13673" s="50"/>
      <c r="R13673" s="51"/>
      <c r="S13673" s="51"/>
      <c r="T13673" s="51"/>
      <c r="U13673" s="51"/>
      <c r="V13673" s="51"/>
      <c r="W13673" s="51"/>
      <c r="X13673" s="44"/>
      <c r="AF13673" s="52"/>
      <c r="AM13673" s="7"/>
      <c r="AN13673" s="7"/>
      <c r="AO13673" s="53"/>
      <c r="AP13673" s="54"/>
      <c r="AQ13673" s="54"/>
      <c r="AR13673" s="7"/>
      <c r="AS13673" s="54"/>
      <c r="AT13673" s="53"/>
      <c r="AU13673" s="7"/>
      <c r="AV13673" s="7"/>
      <c r="AW13673" s="55"/>
      <c r="AX13673" s="56"/>
      <c r="AY13673" s="55"/>
      <c r="AZ13673" s="55"/>
      <c r="BA13673" s="55"/>
      <c r="BB13673" s="11"/>
      <c r="BC13673" s="12"/>
      <c r="BD13673" s="12"/>
      <c r="BE13673" s="12"/>
      <c r="BF13673" s="12"/>
      <c r="BG13673" s="12"/>
      <c r="BH13673" s="12"/>
      <c r="BI13673" s="12"/>
      <c r="BJ13673" s="12"/>
      <c r="BK13673" s="12"/>
    </row>
    <row r="13674" spans="1:63" s="5" customFormat="1">
      <c r="A13674" s="13"/>
      <c r="B13674" s="13"/>
      <c r="C13674" s="45"/>
      <c r="E13674" s="46"/>
      <c r="F13674" s="47"/>
      <c r="G13674" s="48"/>
      <c r="H13674" s="49"/>
      <c r="I13674" s="49"/>
      <c r="J13674" s="49"/>
      <c r="K13674" s="50"/>
      <c r="L13674" s="50"/>
      <c r="M13674" s="50"/>
      <c r="N13674" s="50"/>
      <c r="O13674" s="50"/>
      <c r="P13674" s="50"/>
      <c r="Q13674" s="50"/>
      <c r="R13674" s="51"/>
      <c r="S13674" s="51"/>
      <c r="T13674" s="51"/>
      <c r="U13674" s="51"/>
      <c r="V13674" s="51"/>
      <c r="W13674" s="51"/>
      <c r="X13674" s="44"/>
      <c r="AF13674" s="52"/>
      <c r="AM13674" s="7"/>
      <c r="AN13674" s="7"/>
      <c r="AO13674" s="53"/>
      <c r="AP13674" s="54"/>
      <c r="AQ13674" s="54"/>
      <c r="AR13674" s="7"/>
      <c r="AS13674" s="54"/>
      <c r="AT13674" s="53"/>
      <c r="AU13674" s="7"/>
      <c r="AV13674" s="7"/>
      <c r="AW13674" s="55"/>
      <c r="AX13674" s="56"/>
      <c r="AY13674" s="55"/>
      <c r="AZ13674" s="55"/>
      <c r="BA13674" s="55"/>
      <c r="BB13674" s="11"/>
      <c r="BC13674" s="12"/>
      <c r="BD13674" s="12"/>
      <c r="BE13674" s="12"/>
      <c r="BF13674" s="12"/>
      <c r="BG13674" s="12"/>
      <c r="BH13674" s="12"/>
      <c r="BI13674" s="12"/>
      <c r="BJ13674" s="12"/>
      <c r="BK13674" s="12"/>
    </row>
    <row r="13675" spans="1:63" s="5" customFormat="1">
      <c r="A13675" s="13"/>
      <c r="B13675" s="13"/>
      <c r="C13675" s="45"/>
      <c r="E13675" s="46"/>
      <c r="F13675" s="47"/>
      <c r="G13675" s="48"/>
      <c r="H13675" s="49"/>
      <c r="I13675" s="49"/>
      <c r="J13675" s="49"/>
      <c r="K13675" s="50"/>
      <c r="L13675" s="50"/>
      <c r="M13675" s="50"/>
      <c r="N13675" s="50"/>
      <c r="O13675" s="50"/>
      <c r="P13675" s="50"/>
      <c r="Q13675" s="50"/>
      <c r="R13675" s="51"/>
      <c r="S13675" s="51"/>
      <c r="T13675" s="51"/>
      <c r="U13675" s="51"/>
      <c r="V13675" s="51"/>
      <c r="W13675" s="51"/>
      <c r="X13675" s="44"/>
      <c r="AF13675" s="52"/>
      <c r="AM13675" s="7"/>
      <c r="AN13675" s="7"/>
      <c r="AO13675" s="53"/>
      <c r="AP13675" s="54"/>
      <c r="AQ13675" s="54"/>
      <c r="AR13675" s="7"/>
      <c r="AS13675" s="54"/>
      <c r="AT13675" s="53"/>
      <c r="AU13675" s="7"/>
      <c r="AV13675" s="7"/>
      <c r="AW13675" s="55"/>
      <c r="AX13675" s="56"/>
      <c r="AY13675" s="55"/>
      <c r="AZ13675" s="55"/>
      <c r="BA13675" s="55"/>
      <c r="BB13675" s="11"/>
      <c r="BC13675" s="12"/>
      <c r="BD13675" s="12"/>
      <c r="BE13675" s="12"/>
      <c r="BF13675" s="12"/>
      <c r="BG13675" s="12"/>
      <c r="BH13675" s="12"/>
      <c r="BI13675" s="12"/>
      <c r="BJ13675" s="12"/>
      <c r="BK13675" s="12"/>
    </row>
    <row r="13676" spans="1:63" s="5" customFormat="1">
      <c r="A13676" s="13"/>
      <c r="B13676" s="13"/>
      <c r="C13676" s="45"/>
      <c r="E13676" s="46"/>
      <c r="F13676" s="47"/>
      <c r="G13676" s="48"/>
      <c r="H13676" s="49"/>
      <c r="I13676" s="49"/>
      <c r="J13676" s="49"/>
      <c r="K13676" s="50"/>
      <c r="L13676" s="50"/>
      <c r="M13676" s="50"/>
      <c r="N13676" s="50"/>
      <c r="O13676" s="50"/>
      <c r="P13676" s="50"/>
      <c r="Q13676" s="50"/>
      <c r="R13676" s="51"/>
      <c r="S13676" s="51"/>
      <c r="T13676" s="51"/>
      <c r="U13676" s="51"/>
      <c r="V13676" s="51"/>
      <c r="W13676" s="51"/>
      <c r="X13676" s="44"/>
      <c r="AF13676" s="52"/>
      <c r="AM13676" s="7"/>
      <c r="AN13676" s="7"/>
      <c r="AO13676" s="53"/>
      <c r="AP13676" s="54"/>
      <c r="AQ13676" s="54"/>
      <c r="AR13676" s="7"/>
      <c r="AS13676" s="54"/>
      <c r="AT13676" s="53"/>
      <c r="AU13676" s="7"/>
      <c r="AV13676" s="7"/>
      <c r="AW13676" s="55"/>
      <c r="AX13676" s="56"/>
      <c r="AY13676" s="55"/>
      <c r="AZ13676" s="55"/>
      <c r="BA13676" s="55"/>
      <c r="BB13676" s="11"/>
      <c r="BC13676" s="12"/>
      <c r="BD13676" s="12"/>
      <c r="BE13676" s="12"/>
      <c r="BF13676" s="12"/>
      <c r="BG13676" s="12"/>
      <c r="BH13676" s="12"/>
      <c r="BI13676" s="12"/>
      <c r="BJ13676" s="12"/>
      <c r="BK13676" s="12"/>
    </row>
    <row r="13677" spans="1:63" s="5" customFormat="1">
      <c r="A13677" s="13"/>
      <c r="B13677" s="13"/>
      <c r="C13677" s="45"/>
      <c r="E13677" s="46"/>
      <c r="F13677" s="47"/>
      <c r="G13677" s="48"/>
      <c r="H13677" s="49"/>
      <c r="I13677" s="49"/>
      <c r="J13677" s="49"/>
      <c r="K13677" s="50"/>
      <c r="L13677" s="50"/>
      <c r="M13677" s="50"/>
      <c r="N13677" s="50"/>
      <c r="O13677" s="50"/>
      <c r="P13677" s="50"/>
      <c r="Q13677" s="50"/>
      <c r="R13677" s="51"/>
      <c r="S13677" s="51"/>
      <c r="T13677" s="51"/>
      <c r="U13677" s="51"/>
      <c r="V13677" s="51"/>
      <c r="W13677" s="51"/>
      <c r="X13677" s="44"/>
      <c r="AF13677" s="52"/>
      <c r="AM13677" s="7"/>
      <c r="AN13677" s="7"/>
      <c r="AO13677" s="53"/>
      <c r="AP13677" s="54"/>
      <c r="AQ13677" s="54"/>
      <c r="AR13677" s="7"/>
      <c r="AS13677" s="54"/>
      <c r="AT13677" s="53"/>
      <c r="AU13677" s="7"/>
      <c r="AV13677" s="7"/>
      <c r="AW13677" s="55"/>
      <c r="AX13677" s="56"/>
      <c r="AY13677" s="55"/>
      <c r="AZ13677" s="55"/>
      <c r="BA13677" s="55"/>
      <c r="BB13677" s="11"/>
      <c r="BC13677" s="12"/>
      <c r="BD13677" s="12"/>
      <c r="BE13677" s="12"/>
      <c r="BF13677" s="12"/>
      <c r="BG13677" s="12"/>
      <c r="BH13677" s="12"/>
      <c r="BI13677" s="12"/>
      <c r="BJ13677" s="12"/>
      <c r="BK13677" s="12"/>
    </row>
    <row r="13678" spans="1:63" s="5" customFormat="1">
      <c r="A13678" s="13"/>
      <c r="B13678" s="13"/>
      <c r="C13678" s="45"/>
      <c r="E13678" s="46"/>
      <c r="F13678" s="47"/>
      <c r="G13678" s="48"/>
      <c r="H13678" s="49"/>
      <c r="I13678" s="49"/>
      <c r="J13678" s="49"/>
      <c r="K13678" s="50"/>
      <c r="L13678" s="50"/>
      <c r="M13678" s="50"/>
      <c r="N13678" s="50"/>
      <c r="O13678" s="50"/>
      <c r="P13678" s="50"/>
      <c r="Q13678" s="50"/>
      <c r="R13678" s="51"/>
      <c r="S13678" s="51"/>
      <c r="T13678" s="51"/>
      <c r="U13678" s="51"/>
      <c r="V13678" s="51"/>
      <c r="W13678" s="51"/>
      <c r="X13678" s="44"/>
      <c r="AF13678" s="52"/>
      <c r="AM13678" s="7"/>
      <c r="AN13678" s="7"/>
      <c r="AO13678" s="53"/>
      <c r="AP13678" s="54"/>
      <c r="AQ13678" s="54"/>
      <c r="AR13678" s="7"/>
      <c r="AS13678" s="54"/>
      <c r="AT13678" s="53"/>
      <c r="AU13678" s="7"/>
      <c r="AV13678" s="7"/>
      <c r="AW13678" s="55"/>
      <c r="AX13678" s="56"/>
      <c r="AY13678" s="55"/>
      <c r="AZ13678" s="55"/>
      <c r="BA13678" s="55"/>
      <c r="BB13678" s="11"/>
      <c r="BC13678" s="12"/>
      <c r="BD13678" s="12"/>
      <c r="BE13678" s="12"/>
      <c r="BF13678" s="12"/>
      <c r="BG13678" s="12"/>
      <c r="BH13678" s="12"/>
      <c r="BI13678" s="12"/>
      <c r="BJ13678" s="12"/>
      <c r="BK13678" s="12"/>
    </row>
    <row r="13679" spans="1:63" s="5" customFormat="1">
      <c r="A13679" s="13"/>
      <c r="B13679" s="13"/>
      <c r="C13679" s="45"/>
      <c r="E13679" s="46"/>
      <c r="F13679" s="47"/>
      <c r="G13679" s="48"/>
      <c r="H13679" s="49"/>
      <c r="I13679" s="49"/>
      <c r="J13679" s="49"/>
      <c r="K13679" s="50"/>
      <c r="L13679" s="50"/>
      <c r="M13679" s="50"/>
      <c r="N13679" s="50"/>
      <c r="O13679" s="50"/>
      <c r="P13679" s="50"/>
      <c r="Q13679" s="50"/>
      <c r="R13679" s="51"/>
      <c r="S13679" s="51"/>
      <c r="T13679" s="51"/>
      <c r="U13679" s="51"/>
      <c r="V13679" s="51"/>
      <c r="W13679" s="51"/>
      <c r="X13679" s="44"/>
      <c r="AF13679" s="52"/>
      <c r="AM13679" s="7"/>
      <c r="AN13679" s="7"/>
      <c r="AO13679" s="53"/>
      <c r="AP13679" s="54"/>
      <c r="AQ13679" s="54"/>
      <c r="AR13679" s="7"/>
      <c r="AS13679" s="54"/>
      <c r="AT13679" s="53"/>
      <c r="AU13679" s="7"/>
      <c r="AV13679" s="7"/>
      <c r="AW13679" s="55"/>
      <c r="AX13679" s="56"/>
      <c r="AY13679" s="55"/>
      <c r="AZ13679" s="55"/>
      <c r="BA13679" s="55"/>
      <c r="BB13679" s="11"/>
      <c r="BC13679" s="12"/>
      <c r="BD13679" s="12"/>
      <c r="BE13679" s="12"/>
      <c r="BF13679" s="12"/>
      <c r="BG13679" s="12"/>
      <c r="BH13679" s="12"/>
      <c r="BI13679" s="12"/>
      <c r="BJ13679" s="12"/>
      <c r="BK13679" s="12"/>
    </row>
    <row r="13680" spans="1:63" s="5" customFormat="1">
      <c r="A13680" s="13"/>
      <c r="B13680" s="13"/>
      <c r="C13680" s="45"/>
      <c r="E13680" s="46"/>
      <c r="F13680" s="47"/>
      <c r="G13680" s="48"/>
      <c r="H13680" s="49"/>
      <c r="I13680" s="49"/>
      <c r="J13680" s="49"/>
      <c r="K13680" s="50"/>
      <c r="L13680" s="50"/>
      <c r="M13680" s="50"/>
      <c r="N13680" s="50"/>
      <c r="O13680" s="50"/>
      <c r="P13680" s="50"/>
      <c r="Q13680" s="50"/>
      <c r="R13680" s="51"/>
      <c r="S13680" s="51"/>
      <c r="T13680" s="51"/>
      <c r="U13680" s="51"/>
      <c r="V13680" s="51"/>
      <c r="W13680" s="51"/>
      <c r="X13680" s="44"/>
      <c r="AF13680" s="52"/>
      <c r="AM13680" s="7"/>
      <c r="AN13680" s="7"/>
      <c r="AO13680" s="53"/>
      <c r="AP13680" s="54"/>
      <c r="AQ13680" s="54"/>
      <c r="AR13680" s="7"/>
      <c r="AS13680" s="54"/>
      <c r="AT13680" s="53"/>
      <c r="AU13680" s="7"/>
      <c r="AV13680" s="7"/>
      <c r="AW13680" s="55"/>
      <c r="AX13680" s="56"/>
      <c r="AY13680" s="55"/>
      <c r="AZ13680" s="55"/>
      <c r="BA13680" s="55"/>
      <c r="BB13680" s="11"/>
      <c r="BC13680" s="12"/>
      <c r="BD13680" s="12"/>
      <c r="BE13680" s="12"/>
      <c r="BF13680" s="12"/>
      <c r="BG13680" s="12"/>
      <c r="BH13680" s="12"/>
      <c r="BI13680" s="12"/>
      <c r="BJ13680" s="12"/>
      <c r="BK13680" s="12"/>
    </row>
    <row r="13681" spans="1:63" s="5" customFormat="1">
      <c r="A13681" s="13"/>
      <c r="B13681" s="13"/>
      <c r="C13681" s="45"/>
      <c r="E13681" s="46"/>
      <c r="F13681" s="47"/>
      <c r="G13681" s="48"/>
      <c r="H13681" s="49"/>
      <c r="I13681" s="49"/>
      <c r="J13681" s="49"/>
      <c r="K13681" s="50"/>
      <c r="L13681" s="50"/>
      <c r="M13681" s="50"/>
      <c r="N13681" s="50"/>
      <c r="O13681" s="50"/>
      <c r="P13681" s="50"/>
      <c r="Q13681" s="50"/>
      <c r="R13681" s="51"/>
      <c r="S13681" s="51"/>
      <c r="T13681" s="51"/>
      <c r="U13681" s="51"/>
      <c r="V13681" s="51"/>
      <c r="W13681" s="51"/>
      <c r="X13681" s="44"/>
      <c r="AF13681" s="52"/>
      <c r="AM13681" s="7"/>
      <c r="AN13681" s="7"/>
      <c r="AO13681" s="53"/>
      <c r="AP13681" s="54"/>
      <c r="AQ13681" s="54"/>
      <c r="AR13681" s="7"/>
      <c r="AS13681" s="54"/>
      <c r="AT13681" s="53"/>
      <c r="AU13681" s="7"/>
      <c r="AV13681" s="7"/>
      <c r="AW13681" s="55"/>
      <c r="AX13681" s="56"/>
      <c r="AY13681" s="55"/>
      <c r="AZ13681" s="55"/>
      <c r="BA13681" s="55"/>
      <c r="BB13681" s="11"/>
      <c r="BC13681" s="12"/>
      <c r="BD13681" s="12"/>
      <c r="BE13681" s="12"/>
      <c r="BF13681" s="12"/>
      <c r="BG13681" s="12"/>
      <c r="BH13681" s="12"/>
      <c r="BI13681" s="12"/>
      <c r="BJ13681" s="12"/>
      <c r="BK13681" s="12"/>
    </row>
    <row r="13682" spans="1:63" s="5" customFormat="1">
      <c r="A13682" s="13"/>
      <c r="B13682" s="13"/>
      <c r="C13682" s="45"/>
      <c r="E13682" s="46"/>
      <c r="F13682" s="47"/>
      <c r="G13682" s="48"/>
      <c r="H13682" s="49"/>
      <c r="I13682" s="49"/>
      <c r="J13682" s="49"/>
      <c r="K13682" s="50"/>
      <c r="L13682" s="50"/>
      <c r="M13682" s="50"/>
      <c r="N13682" s="50"/>
      <c r="O13682" s="50"/>
      <c r="P13682" s="50"/>
      <c r="Q13682" s="50"/>
      <c r="R13682" s="51"/>
      <c r="S13682" s="51"/>
      <c r="T13682" s="51"/>
      <c r="U13682" s="51"/>
      <c r="V13682" s="51"/>
      <c r="W13682" s="51"/>
      <c r="X13682" s="44"/>
      <c r="AF13682" s="52"/>
      <c r="AM13682" s="7"/>
      <c r="AN13682" s="7"/>
      <c r="AO13682" s="53"/>
      <c r="AP13682" s="54"/>
      <c r="AQ13682" s="54"/>
      <c r="AR13682" s="7"/>
      <c r="AS13682" s="54"/>
      <c r="AT13682" s="53"/>
      <c r="AU13682" s="7"/>
      <c r="AV13682" s="7"/>
      <c r="AW13682" s="55"/>
      <c r="AX13682" s="56"/>
      <c r="AY13682" s="55"/>
      <c r="AZ13682" s="55"/>
      <c r="BA13682" s="55"/>
      <c r="BB13682" s="11"/>
      <c r="BC13682" s="12"/>
      <c r="BD13682" s="12"/>
      <c r="BE13682" s="12"/>
      <c r="BF13682" s="12"/>
      <c r="BG13682" s="12"/>
      <c r="BH13682" s="12"/>
      <c r="BI13682" s="12"/>
      <c r="BJ13682" s="12"/>
      <c r="BK13682" s="12"/>
    </row>
    <row r="13683" spans="1:63" s="5" customFormat="1">
      <c r="A13683" s="13"/>
      <c r="B13683" s="13"/>
      <c r="C13683" s="45"/>
      <c r="E13683" s="46"/>
      <c r="F13683" s="47"/>
      <c r="G13683" s="48"/>
      <c r="H13683" s="49"/>
      <c r="I13683" s="49"/>
      <c r="J13683" s="49"/>
      <c r="K13683" s="50"/>
      <c r="L13683" s="50"/>
      <c r="M13683" s="50"/>
      <c r="N13683" s="50"/>
      <c r="O13683" s="50"/>
      <c r="P13683" s="50"/>
      <c r="Q13683" s="50"/>
      <c r="R13683" s="51"/>
      <c r="S13683" s="51"/>
      <c r="T13683" s="51"/>
      <c r="U13683" s="51"/>
      <c r="V13683" s="51"/>
      <c r="W13683" s="51"/>
      <c r="X13683" s="44"/>
      <c r="AF13683" s="52"/>
      <c r="AM13683" s="7"/>
      <c r="AN13683" s="7"/>
      <c r="AO13683" s="53"/>
      <c r="AP13683" s="54"/>
      <c r="AQ13683" s="54"/>
      <c r="AR13683" s="7"/>
      <c r="AS13683" s="54"/>
      <c r="AT13683" s="53"/>
      <c r="AU13683" s="7"/>
      <c r="AV13683" s="7"/>
      <c r="AW13683" s="55"/>
      <c r="AX13683" s="56"/>
      <c r="AY13683" s="55"/>
      <c r="AZ13683" s="55"/>
      <c r="BA13683" s="55"/>
      <c r="BB13683" s="11"/>
      <c r="BC13683" s="12"/>
      <c r="BD13683" s="12"/>
      <c r="BE13683" s="12"/>
      <c r="BF13683" s="12"/>
      <c r="BG13683" s="12"/>
      <c r="BH13683" s="12"/>
      <c r="BI13683" s="12"/>
      <c r="BJ13683" s="12"/>
      <c r="BK13683" s="12"/>
    </row>
    <row r="13684" spans="1:63" s="5" customFormat="1">
      <c r="A13684" s="13"/>
      <c r="B13684" s="13"/>
      <c r="C13684" s="45"/>
      <c r="E13684" s="46"/>
      <c r="F13684" s="47"/>
      <c r="G13684" s="48"/>
      <c r="H13684" s="49"/>
      <c r="I13684" s="49"/>
      <c r="J13684" s="49"/>
      <c r="K13684" s="50"/>
      <c r="L13684" s="50"/>
      <c r="M13684" s="50"/>
      <c r="N13684" s="50"/>
      <c r="O13684" s="50"/>
      <c r="P13684" s="50"/>
      <c r="Q13684" s="50"/>
      <c r="R13684" s="51"/>
      <c r="S13684" s="51"/>
      <c r="T13684" s="51"/>
      <c r="U13684" s="51"/>
      <c r="V13684" s="51"/>
      <c r="W13684" s="51"/>
      <c r="X13684" s="44"/>
      <c r="AF13684" s="52"/>
      <c r="AM13684" s="7"/>
      <c r="AN13684" s="7"/>
      <c r="AO13684" s="53"/>
      <c r="AP13684" s="54"/>
      <c r="AQ13684" s="54"/>
      <c r="AR13684" s="7"/>
      <c r="AS13684" s="54"/>
      <c r="AT13684" s="53"/>
      <c r="AU13684" s="7"/>
      <c r="AV13684" s="7"/>
      <c r="AW13684" s="55"/>
      <c r="AX13684" s="56"/>
      <c r="AY13684" s="55"/>
      <c r="AZ13684" s="55"/>
      <c r="BA13684" s="55"/>
      <c r="BB13684" s="11"/>
      <c r="BC13684" s="12"/>
      <c r="BD13684" s="12"/>
      <c r="BE13684" s="12"/>
      <c r="BF13684" s="12"/>
      <c r="BG13684" s="12"/>
      <c r="BH13684" s="12"/>
      <c r="BI13684" s="12"/>
      <c r="BJ13684" s="12"/>
      <c r="BK13684" s="12"/>
    </row>
    <row r="13685" spans="1:63" s="5" customFormat="1">
      <c r="A13685" s="13"/>
      <c r="B13685" s="13"/>
      <c r="C13685" s="45"/>
      <c r="E13685" s="46"/>
      <c r="F13685" s="47"/>
      <c r="G13685" s="48"/>
      <c r="H13685" s="49"/>
      <c r="I13685" s="49"/>
      <c r="J13685" s="49"/>
      <c r="K13685" s="50"/>
      <c r="L13685" s="50"/>
      <c r="M13685" s="50"/>
      <c r="N13685" s="50"/>
      <c r="O13685" s="50"/>
      <c r="P13685" s="50"/>
      <c r="Q13685" s="50"/>
      <c r="R13685" s="51"/>
      <c r="S13685" s="51"/>
      <c r="T13685" s="51"/>
      <c r="U13685" s="51"/>
      <c r="V13685" s="51"/>
      <c r="W13685" s="51"/>
      <c r="X13685" s="44"/>
      <c r="AF13685" s="52"/>
      <c r="AM13685" s="7"/>
      <c r="AN13685" s="7"/>
      <c r="AO13685" s="53"/>
      <c r="AP13685" s="54"/>
      <c r="AQ13685" s="54"/>
      <c r="AR13685" s="7"/>
      <c r="AS13685" s="54"/>
      <c r="AT13685" s="53"/>
      <c r="AU13685" s="7"/>
      <c r="AV13685" s="7"/>
      <c r="AW13685" s="55"/>
      <c r="AX13685" s="56"/>
      <c r="AY13685" s="55"/>
      <c r="AZ13685" s="55"/>
      <c r="BA13685" s="55"/>
      <c r="BB13685" s="11"/>
      <c r="BC13685" s="12"/>
      <c r="BD13685" s="12"/>
      <c r="BE13685" s="12"/>
      <c r="BF13685" s="12"/>
      <c r="BG13685" s="12"/>
      <c r="BH13685" s="12"/>
      <c r="BI13685" s="12"/>
      <c r="BJ13685" s="12"/>
      <c r="BK13685" s="12"/>
    </row>
    <row r="13686" spans="1:63" s="5" customFormat="1">
      <c r="A13686" s="13"/>
      <c r="B13686" s="13"/>
      <c r="C13686" s="45"/>
      <c r="E13686" s="46"/>
      <c r="F13686" s="47"/>
      <c r="G13686" s="48"/>
      <c r="H13686" s="49"/>
      <c r="I13686" s="49"/>
      <c r="J13686" s="49"/>
      <c r="K13686" s="50"/>
      <c r="L13686" s="50"/>
      <c r="M13686" s="50"/>
      <c r="N13686" s="50"/>
      <c r="O13686" s="50"/>
      <c r="P13686" s="50"/>
      <c r="Q13686" s="50"/>
      <c r="R13686" s="51"/>
      <c r="S13686" s="51"/>
      <c r="T13686" s="51"/>
      <c r="U13686" s="51"/>
      <c r="V13686" s="51"/>
      <c r="W13686" s="51"/>
      <c r="X13686" s="44"/>
      <c r="AF13686" s="52"/>
      <c r="AM13686" s="7"/>
      <c r="AN13686" s="7"/>
      <c r="AO13686" s="53"/>
      <c r="AP13686" s="54"/>
      <c r="AQ13686" s="54"/>
      <c r="AR13686" s="7"/>
      <c r="AS13686" s="54"/>
      <c r="AT13686" s="53"/>
      <c r="AU13686" s="7"/>
      <c r="AV13686" s="7"/>
      <c r="AW13686" s="55"/>
      <c r="AX13686" s="56"/>
      <c r="AY13686" s="55"/>
      <c r="AZ13686" s="55"/>
      <c r="BA13686" s="55"/>
      <c r="BB13686" s="11"/>
      <c r="BC13686" s="12"/>
      <c r="BD13686" s="12"/>
      <c r="BE13686" s="12"/>
      <c r="BF13686" s="12"/>
      <c r="BG13686" s="12"/>
      <c r="BH13686" s="12"/>
      <c r="BI13686" s="12"/>
      <c r="BJ13686" s="12"/>
      <c r="BK13686" s="12"/>
    </row>
    <row r="13687" spans="1:63" s="5" customFormat="1">
      <c r="A13687" s="13"/>
      <c r="B13687" s="13"/>
      <c r="C13687" s="45"/>
      <c r="E13687" s="46"/>
      <c r="F13687" s="47"/>
      <c r="G13687" s="48"/>
      <c r="H13687" s="49"/>
      <c r="I13687" s="49"/>
      <c r="J13687" s="49"/>
      <c r="K13687" s="50"/>
      <c r="L13687" s="50"/>
      <c r="M13687" s="50"/>
      <c r="N13687" s="50"/>
      <c r="O13687" s="50"/>
      <c r="P13687" s="50"/>
      <c r="Q13687" s="50"/>
      <c r="R13687" s="51"/>
      <c r="S13687" s="51"/>
      <c r="T13687" s="51"/>
      <c r="U13687" s="51"/>
      <c r="V13687" s="51"/>
      <c r="W13687" s="51"/>
      <c r="X13687" s="44"/>
      <c r="AF13687" s="52"/>
      <c r="AM13687" s="7"/>
      <c r="AN13687" s="7"/>
      <c r="AO13687" s="53"/>
      <c r="AP13687" s="54"/>
      <c r="AQ13687" s="54"/>
      <c r="AR13687" s="7"/>
      <c r="AS13687" s="54"/>
      <c r="AT13687" s="53"/>
      <c r="AU13687" s="7"/>
      <c r="AV13687" s="7"/>
      <c r="AW13687" s="55"/>
      <c r="AX13687" s="56"/>
      <c r="AY13687" s="55"/>
      <c r="AZ13687" s="55"/>
      <c r="BA13687" s="55"/>
      <c r="BB13687" s="11"/>
      <c r="BC13687" s="12"/>
      <c r="BD13687" s="12"/>
      <c r="BE13687" s="12"/>
      <c r="BF13687" s="12"/>
      <c r="BG13687" s="12"/>
      <c r="BH13687" s="12"/>
      <c r="BI13687" s="12"/>
      <c r="BJ13687" s="12"/>
      <c r="BK13687" s="12"/>
    </row>
    <row r="13688" spans="1:63" s="5" customFormat="1">
      <c r="A13688" s="13"/>
      <c r="B13688" s="13"/>
      <c r="C13688" s="45"/>
      <c r="E13688" s="46"/>
      <c r="F13688" s="47"/>
      <c r="G13688" s="48"/>
      <c r="H13688" s="49"/>
      <c r="I13688" s="49"/>
      <c r="J13688" s="49"/>
      <c r="K13688" s="50"/>
      <c r="L13688" s="50"/>
      <c r="M13688" s="50"/>
      <c r="N13688" s="50"/>
      <c r="O13688" s="50"/>
      <c r="P13688" s="50"/>
      <c r="Q13688" s="50"/>
      <c r="R13688" s="51"/>
      <c r="S13688" s="51"/>
      <c r="T13688" s="51"/>
      <c r="U13688" s="51"/>
      <c r="V13688" s="51"/>
      <c r="W13688" s="51"/>
      <c r="X13688" s="44"/>
      <c r="AF13688" s="52"/>
      <c r="AM13688" s="7"/>
      <c r="AN13688" s="7"/>
      <c r="AO13688" s="53"/>
      <c r="AP13688" s="54"/>
      <c r="AQ13688" s="54"/>
      <c r="AR13688" s="7"/>
      <c r="AS13688" s="54"/>
      <c r="AT13688" s="53"/>
      <c r="AU13688" s="7"/>
      <c r="AV13688" s="7"/>
      <c r="AW13688" s="55"/>
      <c r="AX13688" s="56"/>
      <c r="AY13688" s="55"/>
      <c r="AZ13688" s="55"/>
      <c r="BA13688" s="55"/>
      <c r="BB13688" s="11"/>
      <c r="BC13688" s="12"/>
      <c r="BD13688" s="12"/>
      <c r="BE13688" s="12"/>
      <c r="BF13688" s="12"/>
      <c r="BG13688" s="12"/>
      <c r="BH13688" s="12"/>
      <c r="BI13688" s="12"/>
      <c r="BJ13688" s="12"/>
      <c r="BK13688" s="12"/>
    </row>
    <row r="13689" spans="1:63" s="5" customFormat="1">
      <c r="A13689" s="13"/>
      <c r="B13689" s="13"/>
      <c r="C13689" s="45"/>
      <c r="E13689" s="46"/>
      <c r="F13689" s="47"/>
      <c r="G13689" s="48"/>
      <c r="H13689" s="49"/>
      <c r="I13689" s="49"/>
      <c r="J13689" s="49"/>
      <c r="K13689" s="50"/>
      <c r="L13689" s="50"/>
      <c r="M13689" s="50"/>
      <c r="N13689" s="50"/>
      <c r="O13689" s="50"/>
      <c r="P13689" s="50"/>
      <c r="Q13689" s="50"/>
      <c r="R13689" s="51"/>
      <c r="S13689" s="51"/>
      <c r="T13689" s="51"/>
      <c r="U13689" s="51"/>
      <c r="V13689" s="51"/>
      <c r="W13689" s="51"/>
      <c r="X13689" s="44"/>
      <c r="AF13689" s="52"/>
      <c r="AM13689" s="7"/>
      <c r="AN13689" s="7"/>
      <c r="AO13689" s="53"/>
      <c r="AP13689" s="54"/>
      <c r="AQ13689" s="54"/>
      <c r="AR13689" s="7"/>
      <c r="AS13689" s="54"/>
      <c r="AT13689" s="53"/>
      <c r="AU13689" s="7"/>
      <c r="AV13689" s="7"/>
      <c r="AW13689" s="55"/>
      <c r="AX13689" s="56"/>
      <c r="AY13689" s="55"/>
      <c r="AZ13689" s="55"/>
      <c r="BA13689" s="55"/>
      <c r="BB13689" s="11"/>
      <c r="BC13689" s="12"/>
      <c r="BD13689" s="12"/>
      <c r="BE13689" s="12"/>
      <c r="BF13689" s="12"/>
      <c r="BG13689" s="12"/>
      <c r="BH13689" s="12"/>
      <c r="BI13689" s="12"/>
      <c r="BJ13689" s="12"/>
      <c r="BK13689" s="12"/>
    </row>
    <row r="13690" spans="1:63" s="5" customFormat="1">
      <c r="A13690" s="13"/>
      <c r="B13690" s="13"/>
      <c r="C13690" s="45"/>
      <c r="E13690" s="46"/>
      <c r="F13690" s="47"/>
      <c r="G13690" s="48"/>
      <c r="H13690" s="49"/>
      <c r="I13690" s="49"/>
      <c r="J13690" s="49"/>
      <c r="K13690" s="50"/>
      <c r="L13690" s="50"/>
      <c r="M13690" s="50"/>
      <c r="N13690" s="50"/>
      <c r="O13690" s="50"/>
      <c r="P13690" s="50"/>
      <c r="Q13690" s="50"/>
      <c r="R13690" s="51"/>
      <c r="S13690" s="51"/>
      <c r="T13690" s="51"/>
      <c r="U13690" s="51"/>
      <c r="V13690" s="51"/>
      <c r="W13690" s="51"/>
      <c r="X13690" s="44"/>
      <c r="AF13690" s="52"/>
      <c r="AM13690" s="7"/>
      <c r="AN13690" s="7"/>
      <c r="AO13690" s="53"/>
      <c r="AP13690" s="54"/>
      <c r="AQ13690" s="54"/>
      <c r="AR13690" s="7"/>
      <c r="AS13690" s="54"/>
      <c r="AT13690" s="53"/>
      <c r="AU13690" s="7"/>
      <c r="AV13690" s="7"/>
      <c r="AW13690" s="55"/>
      <c r="AX13690" s="56"/>
      <c r="AY13690" s="55"/>
      <c r="AZ13690" s="55"/>
      <c r="BA13690" s="55"/>
      <c r="BB13690" s="11"/>
      <c r="BC13690" s="12"/>
      <c r="BD13690" s="12"/>
      <c r="BE13690" s="12"/>
      <c r="BF13690" s="12"/>
      <c r="BG13690" s="12"/>
      <c r="BH13690" s="12"/>
      <c r="BI13690" s="12"/>
      <c r="BJ13690" s="12"/>
      <c r="BK13690" s="12"/>
    </row>
    <row r="13691" spans="1:63" s="5" customFormat="1">
      <c r="A13691" s="13"/>
      <c r="B13691" s="13"/>
      <c r="C13691" s="45"/>
      <c r="E13691" s="46"/>
      <c r="F13691" s="47"/>
      <c r="G13691" s="48"/>
      <c r="H13691" s="49"/>
      <c r="I13691" s="49"/>
      <c r="J13691" s="49"/>
      <c r="K13691" s="50"/>
      <c r="L13691" s="50"/>
      <c r="M13691" s="50"/>
      <c r="N13691" s="50"/>
      <c r="O13691" s="50"/>
      <c r="P13691" s="50"/>
      <c r="Q13691" s="50"/>
      <c r="R13691" s="51"/>
      <c r="S13691" s="51"/>
      <c r="T13691" s="51"/>
      <c r="U13691" s="51"/>
      <c r="V13691" s="51"/>
      <c r="W13691" s="51"/>
      <c r="X13691" s="44"/>
      <c r="AF13691" s="52"/>
      <c r="AM13691" s="7"/>
      <c r="AN13691" s="7"/>
      <c r="AO13691" s="53"/>
      <c r="AP13691" s="54"/>
      <c r="AQ13691" s="54"/>
      <c r="AR13691" s="7"/>
      <c r="AS13691" s="54"/>
      <c r="AT13691" s="53"/>
      <c r="AU13691" s="7"/>
      <c r="AV13691" s="7"/>
      <c r="AW13691" s="55"/>
      <c r="AX13691" s="56"/>
      <c r="AY13691" s="55"/>
      <c r="AZ13691" s="55"/>
      <c r="BA13691" s="55"/>
      <c r="BB13691" s="11"/>
      <c r="BC13691" s="12"/>
      <c r="BD13691" s="12"/>
      <c r="BE13691" s="12"/>
      <c r="BF13691" s="12"/>
      <c r="BG13691" s="12"/>
      <c r="BH13691" s="12"/>
      <c r="BI13691" s="12"/>
      <c r="BJ13691" s="12"/>
      <c r="BK13691" s="12"/>
    </row>
    <row r="13692" spans="1:63" s="5" customFormat="1">
      <c r="A13692" s="13"/>
      <c r="B13692" s="13"/>
      <c r="C13692" s="45"/>
      <c r="E13692" s="46"/>
      <c r="F13692" s="47"/>
      <c r="G13692" s="48"/>
      <c r="H13692" s="49"/>
      <c r="I13692" s="49"/>
      <c r="J13692" s="49"/>
      <c r="K13692" s="50"/>
      <c r="L13692" s="50"/>
      <c r="M13692" s="50"/>
      <c r="N13692" s="50"/>
      <c r="O13692" s="50"/>
      <c r="P13692" s="50"/>
      <c r="Q13692" s="50"/>
      <c r="R13692" s="51"/>
      <c r="S13692" s="51"/>
      <c r="T13692" s="51"/>
      <c r="U13692" s="51"/>
      <c r="V13692" s="51"/>
      <c r="W13692" s="51"/>
      <c r="X13692" s="44"/>
      <c r="AF13692" s="52"/>
      <c r="AM13692" s="7"/>
      <c r="AN13692" s="7"/>
      <c r="AO13692" s="53"/>
      <c r="AP13692" s="54"/>
      <c r="AQ13692" s="54"/>
      <c r="AR13692" s="7"/>
      <c r="AS13692" s="54"/>
      <c r="AT13692" s="53"/>
      <c r="AU13692" s="7"/>
      <c r="AV13692" s="7"/>
      <c r="AW13692" s="55"/>
      <c r="AX13692" s="56"/>
      <c r="AY13692" s="55"/>
      <c r="AZ13692" s="55"/>
      <c r="BA13692" s="55"/>
      <c r="BB13692" s="11"/>
      <c r="BC13692" s="12"/>
      <c r="BD13692" s="12"/>
      <c r="BE13692" s="12"/>
      <c r="BF13692" s="12"/>
      <c r="BG13692" s="12"/>
      <c r="BH13692" s="12"/>
      <c r="BI13692" s="12"/>
      <c r="BJ13692" s="12"/>
      <c r="BK13692" s="12"/>
    </row>
    <row r="13693" spans="1:63" s="5" customFormat="1">
      <c r="A13693" s="13"/>
      <c r="B13693" s="13"/>
      <c r="C13693" s="45"/>
      <c r="E13693" s="46"/>
      <c r="F13693" s="47"/>
      <c r="G13693" s="48"/>
      <c r="H13693" s="49"/>
      <c r="I13693" s="49"/>
      <c r="J13693" s="49"/>
      <c r="K13693" s="50"/>
      <c r="L13693" s="50"/>
      <c r="M13693" s="50"/>
      <c r="N13693" s="50"/>
      <c r="O13693" s="50"/>
      <c r="P13693" s="50"/>
      <c r="Q13693" s="50"/>
      <c r="R13693" s="51"/>
      <c r="S13693" s="51"/>
      <c r="T13693" s="51"/>
      <c r="U13693" s="51"/>
      <c r="V13693" s="51"/>
      <c r="W13693" s="51"/>
      <c r="X13693" s="44"/>
      <c r="AF13693" s="52"/>
      <c r="AM13693" s="7"/>
      <c r="AN13693" s="7"/>
      <c r="AO13693" s="53"/>
      <c r="AP13693" s="54"/>
      <c r="AQ13693" s="54"/>
      <c r="AR13693" s="7"/>
      <c r="AS13693" s="54"/>
      <c r="AT13693" s="53"/>
      <c r="AU13693" s="7"/>
      <c r="AV13693" s="7"/>
      <c r="AW13693" s="55"/>
      <c r="AX13693" s="56"/>
      <c r="AY13693" s="55"/>
      <c r="AZ13693" s="55"/>
      <c r="BA13693" s="55"/>
      <c r="BB13693" s="11"/>
      <c r="BC13693" s="12"/>
      <c r="BD13693" s="12"/>
      <c r="BE13693" s="12"/>
      <c r="BF13693" s="12"/>
      <c r="BG13693" s="12"/>
      <c r="BH13693" s="12"/>
      <c r="BI13693" s="12"/>
      <c r="BJ13693" s="12"/>
      <c r="BK13693" s="12"/>
    </row>
    <row r="13694" spans="1:63" s="5" customFormat="1">
      <c r="A13694" s="13"/>
      <c r="B13694" s="13"/>
      <c r="C13694" s="45"/>
      <c r="E13694" s="46"/>
      <c r="F13694" s="47"/>
      <c r="G13694" s="48"/>
      <c r="H13694" s="49"/>
      <c r="I13694" s="49"/>
      <c r="J13694" s="49"/>
      <c r="K13694" s="50"/>
      <c r="L13694" s="50"/>
      <c r="M13694" s="50"/>
      <c r="N13694" s="50"/>
      <c r="O13694" s="50"/>
      <c r="P13694" s="50"/>
      <c r="Q13694" s="50"/>
      <c r="R13694" s="51"/>
      <c r="S13694" s="51"/>
      <c r="T13694" s="51"/>
      <c r="U13694" s="51"/>
      <c r="V13694" s="51"/>
      <c r="W13694" s="51"/>
      <c r="X13694" s="44"/>
      <c r="AF13694" s="52"/>
      <c r="AM13694" s="7"/>
      <c r="AN13694" s="7"/>
      <c r="AO13694" s="53"/>
      <c r="AP13694" s="54"/>
      <c r="AQ13694" s="54"/>
      <c r="AR13694" s="7"/>
      <c r="AS13694" s="54"/>
      <c r="AT13694" s="53"/>
      <c r="AU13694" s="7"/>
      <c r="AV13694" s="7"/>
      <c r="AW13694" s="55"/>
      <c r="AX13694" s="56"/>
      <c r="AY13694" s="55"/>
      <c r="AZ13694" s="55"/>
      <c r="BA13694" s="55"/>
      <c r="BB13694" s="11"/>
      <c r="BC13694" s="12"/>
      <c r="BD13694" s="12"/>
      <c r="BE13694" s="12"/>
      <c r="BF13694" s="12"/>
      <c r="BG13694" s="12"/>
      <c r="BH13694" s="12"/>
      <c r="BI13694" s="12"/>
      <c r="BJ13694" s="12"/>
      <c r="BK13694" s="12"/>
    </row>
    <row r="13695" spans="1:63" s="5" customFormat="1">
      <c r="A13695" s="13"/>
      <c r="B13695" s="13"/>
      <c r="C13695" s="45"/>
      <c r="E13695" s="46"/>
      <c r="F13695" s="47"/>
      <c r="G13695" s="48"/>
      <c r="H13695" s="49"/>
      <c r="I13695" s="49"/>
      <c r="J13695" s="49"/>
      <c r="K13695" s="50"/>
      <c r="L13695" s="50"/>
      <c r="M13695" s="50"/>
      <c r="N13695" s="50"/>
      <c r="O13695" s="50"/>
      <c r="P13695" s="50"/>
      <c r="Q13695" s="50"/>
      <c r="R13695" s="51"/>
      <c r="S13695" s="51"/>
      <c r="T13695" s="51"/>
      <c r="U13695" s="51"/>
      <c r="V13695" s="51"/>
      <c r="W13695" s="51"/>
      <c r="X13695" s="44"/>
      <c r="AF13695" s="52"/>
      <c r="AM13695" s="7"/>
      <c r="AN13695" s="7"/>
      <c r="AO13695" s="53"/>
      <c r="AP13695" s="54"/>
      <c r="AQ13695" s="54"/>
      <c r="AR13695" s="7"/>
      <c r="AS13695" s="54"/>
      <c r="AT13695" s="53"/>
      <c r="AU13695" s="7"/>
      <c r="AV13695" s="7"/>
      <c r="AW13695" s="55"/>
      <c r="AX13695" s="56"/>
      <c r="AY13695" s="55"/>
      <c r="AZ13695" s="55"/>
      <c r="BA13695" s="55"/>
      <c r="BB13695" s="11"/>
      <c r="BC13695" s="12"/>
      <c r="BD13695" s="12"/>
      <c r="BE13695" s="12"/>
      <c r="BF13695" s="12"/>
      <c r="BG13695" s="12"/>
      <c r="BH13695" s="12"/>
      <c r="BI13695" s="12"/>
      <c r="BJ13695" s="12"/>
      <c r="BK13695" s="12"/>
    </row>
    <row r="13696" spans="1:63" s="5" customFormat="1">
      <c r="A13696" s="13"/>
      <c r="B13696" s="13"/>
      <c r="C13696" s="45"/>
      <c r="E13696" s="46"/>
      <c r="F13696" s="47"/>
      <c r="G13696" s="48"/>
      <c r="H13696" s="49"/>
      <c r="I13696" s="49"/>
      <c r="J13696" s="49"/>
      <c r="K13696" s="50"/>
      <c r="L13696" s="50"/>
      <c r="M13696" s="50"/>
      <c r="N13696" s="50"/>
      <c r="O13696" s="50"/>
      <c r="P13696" s="50"/>
      <c r="Q13696" s="50"/>
      <c r="R13696" s="51"/>
      <c r="S13696" s="51"/>
      <c r="T13696" s="51"/>
      <c r="U13696" s="51"/>
      <c r="V13696" s="51"/>
      <c r="W13696" s="51"/>
      <c r="X13696" s="44"/>
      <c r="AF13696" s="52"/>
      <c r="AM13696" s="7"/>
      <c r="AN13696" s="7"/>
      <c r="AO13696" s="53"/>
      <c r="AP13696" s="54"/>
      <c r="AQ13696" s="54"/>
      <c r="AR13696" s="7"/>
      <c r="AS13696" s="54"/>
      <c r="AT13696" s="53"/>
      <c r="AU13696" s="7"/>
      <c r="AV13696" s="7"/>
      <c r="AW13696" s="55"/>
      <c r="AX13696" s="56"/>
      <c r="AY13696" s="55"/>
      <c r="AZ13696" s="55"/>
      <c r="BA13696" s="55"/>
      <c r="BB13696" s="11"/>
      <c r="BC13696" s="12"/>
      <c r="BD13696" s="12"/>
      <c r="BE13696" s="12"/>
      <c r="BF13696" s="12"/>
      <c r="BG13696" s="12"/>
      <c r="BH13696" s="12"/>
      <c r="BI13696" s="12"/>
      <c r="BJ13696" s="12"/>
      <c r="BK13696" s="12"/>
    </row>
    <row r="13697" spans="1:63" s="5" customFormat="1">
      <c r="A13697" s="13"/>
      <c r="B13697" s="13"/>
      <c r="C13697" s="45"/>
      <c r="E13697" s="46"/>
      <c r="F13697" s="47"/>
      <c r="G13697" s="48"/>
      <c r="H13697" s="49"/>
      <c r="I13697" s="49"/>
      <c r="J13697" s="49"/>
      <c r="K13697" s="50"/>
      <c r="L13697" s="50"/>
      <c r="M13697" s="50"/>
      <c r="N13697" s="50"/>
      <c r="O13697" s="50"/>
      <c r="P13697" s="50"/>
      <c r="Q13697" s="50"/>
      <c r="R13697" s="51"/>
      <c r="S13697" s="51"/>
      <c r="T13697" s="51"/>
      <c r="U13697" s="51"/>
      <c r="V13697" s="51"/>
      <c r="W13697" s="51"/>
      <c r="X13697" s="44"/>
      <c r="AF13697" s="52"/>
      <c r="AM13697" s="7"/>
      <c r="AN13697" s="7"/>
      <c r="AO13697" s="53"/>
      <c r="AP13697" s="54"/>
      <c r="AQ13697" s="54"/>
      <c r="AR13697" s="7"/>
      <c r="AS13697" s="54"/>
      <c r="AT13697" s="53"/>
      <c r="AU13697" s="7"/>
      <c r="AV13697" s="7"/>
      <c r="AW13697" s="55"/>
      <c r="AX13697" s="56"/>
      <c r="AY13697" s="55"/>
      <c r="AZ13697" s="55"/>
      <c r="BA13697" s="55"/>
      <c r="BB13697" s="11"/>
      <c r="BC13697" s="12"/>
      <c r="BD13697" s="12"/>
      <c r="BE13697" s="12"/>
      <c r="BF13697" s="12"/>
      <c r="BG13697" s="12"/>
      <c r="BH13697" s="12"/>
      <c r="BI13697" s="12"/>
      <c r="BJ13697" s="12"/>
      <c r="BK13697" s="12"/>
    </row>
    <row r="13698" spans="1:63" s="5" customFormat="1">
      <c r="A13698" s="13"/>
      <c r="B13698" s="13"/>
      <c r="C13698" s="45"/>
      <c r="E13698" s="46"/>
      <c r="F13698" s="47"/>
      <c r="G13698" s="48"/>
      <c r="H13698" s="49"/>
      <c r="I13698" s="49"/>
      <c r="J13698" s="49"/>
      <c r="K13698" s="50"/>
      <c r="L13698" s="50"/>
      <c r="M13698" s="50"/>
      <c r="N13698" s="50"/>
      <c r="O13698" s="50"/>
      <c r="P13698" s="50"/>
      <c r="Q13698" s="50"/>
      <c r="R13698" s="51"/>
      <c r="S13698" s="51"/>
      <c r="T13698" s="51"/>
      <c r="U13698" s="51"/>
      <c r="V13698" s="51"/>
      <c r="W13698" s="51"/>
      <c r="X13698" s="44"/>
      <c r="AF13698" s="52"/>
      <c r="AM13698" s="7"/>
      <c r="AN13698" s="7"/>
      <c r="AO13698" s="53"/>
      <c r="AP13698" s="54"/>
      <c r="AQ13698" s="54"/>
      <c r="AR13698" s="7"/>
      <c r="AS13698" s="54"/>
      <c r="AT13698" s="53"/>
      <c r="AU13698" s="7"/>
      <c r="AV13698" s="7"/>
      <c r="AW13698" s="55"/>
      <c r="AX13698" s="56"/>
      <c r="AY13698" s="55"/>
      <c r="AZ13698" s="55"/>
      <c r="BA13698" s="55"/>
      <c r="BB13698" s="11"/>
      <c r="BC13698" s="12"/>
      <c r="BD13698" s="12"/>
      <c r="BE13698" s="12"/>
      <c r="BF13698" s="12"/>
      <c r="BG13698" s="12"/>
      <c r="BH13698" s="12"/>
      <c r="BI13698" s="12"/>
      <c r="BJ13698" s="12"/>
      <c r="BK13698" s="12"/>
    </row>
    <row r="13699" spans="1:63" s="5" customFormat="1">
      <c r="A13699" s="13"/>
      <c r="B13699" s="13"/>
      <c r="C13699" s="45"/>
      <c r="E13699" s="46"/>
      <c r="F13699" s="47"/>
      <c r="G13699" s="48"/>
      <c r="H13699" s="49"/>
      <c r="I13699" s="49"/>
      <c r="J13699" s="49"/>
      <c r="K13699" s="50"/>
      <c r="L13699" s="50"/>
      <c r="M13699" s="50"/>
      <c r="N13699" s="50"/>
      <c r="O13699" s="50"/>
      <c r="P13699" s="50"/>
      <c r="Q13699" s="50"/>
      <c r="R13699" s="51"/>
      <c r="S13699" s="51"/>
      <c r="T13699" s="51"/>
      <c r="U13699" s="51"/>
      <c r="V13699" s="51"/>
      <c r="W13699" s="51"/>
      <c r="X13699" s="44"/>
      <c r="AF13699" s="52"/>
      <c r="AM13699" s="7"/>
      <c r="AN13699" s="7"/>
      <c r="AO13699" s="53"/>
      <c r="AP13699" s="54"/>
      <c r="AQ13699" s="54"/>
      <c r="AR13699" s="7"/>
      <c r="AS13699" s="54"/>
      <c r="AT13699" s="53"/>
      <c r="AU13699" s="7"/>
      <c r="AV13699" s="7"/>
      <c r="AW13699" s="55"/>
      <c r="AX13699" s="56"/>
      <c r="AY13699" s="55"/>
      <c r="AZ13699" s="55"/>
      <c r="BA13699" s="55"/>
      <c r="BB13699" s="11"/>
      <c r="BC13699" s="12"/>
      <c r="BD13699" s="12"/>
      <c r="BE13699" s="12"/>
      <c r="BF13699" s="12"/>
      <c r="BG13699" s="12"/>
      <c r="BH13699" s="12"/>
      <c r="BI13699" s="12"/>
      <c r="BJ13699" s="12"/>
      <c r="BK13699" s="12"/>
    </row>
    <row r="13700" spans="1:63" s="5" customFormat="1">
      <c r="A13700" s="13"/>
      <c r="B13700" s="13"/>
      <c r="C13700" s="45"/>
      <c r="E13700" s="46"/>
      <c r="F13700" s="47"/>
      <c r="G13700" s="48"/>
      <c r="H13700" s="49"/>
      <c r="I13700" s="49"/>
      <c r="J13700" s="49"/>
      <c r="K13700" s="50"/>
      <c r="L13700" s="50"/>
      <c r="M13700" s="50"/>
      <c r="N13700" s="50"/>
      <c r="O13700" s="50"/>
      <c r="P13700" s="50"/>
      <c r="Q13700" s="50"/>
      <c r="R13700" s="51"/>
      <c r="S13700" s="51"/>
      <c r="T13700" s="51"/>
      <c r="U13700" s="51"/>
      <c r="V13700" s="51"/>
      <c r="W13700" s="51"/>
      <c r="X13700" s="44"/>
      <c r="AF13700" s="52"/>
      <c r="AM13700" s="7"/>
      <c r="AN13700" s="7"/>
      <c r="AO13700" s="53"/>
      <c r="AP13700" s="54"/>
      <c r="AQ13700" s="54"/>
      <c r="AR13700" s="7"/>
      <c r="AS13700" s="54"/>
      <c r="AT13700" s="53"/>
      <c r="AU13700" s="7"/>
      <c r="AV13700" s="7"/>
      <c r="AW13700" s="55"/>
      <c r="AX13700" s="56"/>
      <c r="AY13700" s="55"/>
      <c r="AZ13700" s="55"/>
      <c r="BA13700" s="55"/>
      <c r="BB13700" s="11"/>
      <c r="BC13700" s="12"/>
      <c r="BD13700" s="12"/>
      <c r="BE13700" s="12"/>
      <c r="BF13700" s="12"/>
      <c r="BG13700" s="12"/>
      <c r="BH13700" s="12"/>
      <c r="BI13700" s="12"/>
      <c r="BJ13700" s="12"/>
      <c r="BK13700" s="12"/>
    </row>
    <row r="13701" spans="1:63" s="5" customFormat="1">
      <c r="A13701" s="13"/>
      <c r="B13701" s="13"/>
      <c r="C13701" s="45"/>
      <c r="E13701" s="46"/>
      <c r="F13701" s="47"/>
      <c r="G13701" s="48"/>
      <c r="H13701" s="49"/>
      <c r="I13701" s="49"/>
      <c r="J13701" s="49"/>
      <c r="K13701" s="50"/>
      <c r="L13701" s="50"/>
      <c r="M13701" s="50"/>
      <c r="N13701" s="50"/>
      <c r="O13701" s="50"/>
      <c r="P13701" s="50"/>
      <c r="Q13701" s="50"/>
      <c r="R13701" s="51"/>
      <c r="S13701" s="51"/>
      <c r="T13701" s="51"/>
      <c r="U13701" s="51"/>
      <c r="V13701" s="51"/>
      <c r="W13701" s="51"/>
      <c r="X13701" s="44"/>
      <c r="AF13701" s="52"/>
      <c r="AM13701" s="7"/>
      <c r="AN13701" s="7"/>
      <c r="AO13701" s="53"/>
      <c r="AP13701" s="54"/>
      <c r="AQ13701" s="54"/>
      <c r="AR13701" s="7"/>
      <c r="AS13701" s="54"/>
      <c r="AT13701" s="53"/>
      <c r="AU13701" s="7"/>
      <c r="AV13701" s="7"/>
      <c r="AW13701" s="55"/>
      <c r="AX13701" s="56"/>
      <c r="AY13701" s="55"/>
      <c r="AZ13701" s="55"/>
      <c r="BA13701" s="55"/>
      <c r="BB13701" s="11"/>
      <c r="BC13701" s="12"/>
      <c r="BD13701" s="12"/>
      <c r="BE13701" s="12"/>
      <c r="BF13701" s="12"/>
      <c r="BG13701" s="12"/>
      <c r="BH13701" s="12"/>
      <c r="BI13701" s="12"/>
      <c r="BJ13701" s="12"/>
      <c r="BK13701" s="12"/>
    </row>
    <row r="13702" spans="1:63" s="5" customFormat="1">
      <c r="A13702" s="13"/>
      <c r="B13702" s="13"/>
      <c r="C13702" s="45"/>
      <c r="E13702" s="46"/>
      <c r="F13702" s="47"/>
      <c r="G13702" s="48"/>
      <c r="H13702" s="49"/>
      <c r="I13702" s="49"/>
      <c r="J13702" s="49"/>
      <c r="K13702" s="50"/>
      <c r="L13702" s="50"/>
      <c r="M13702" s="50"/>
      <c r="N13702" s="50"/>
      <c r="O13702" s="50"/>
      <c r="P13702" s="50"/>
      <c r="Q13702" s="50"/>
      <c r="R13702" s="51"/>
      <c r="S13702" s="51"/>
      <c r="T13702" s="51"/>
      <c r="U13702" s="51"/>
      <c r="V13702" s="51"/>
      <c r="W13702" s="51"/>
      <c r="X13702" s="44"/>
      <c r="AF13702" s="52"/>
      <c r="AM13702" s="7"/>
      <c r="AN13702" s="7"/>
      <c r="AO13702" s="53"/>
      <c r="AP13702" s="54"/>
      <c r="AQ13702" s="54"/>
      <c r="AR13702" s="7"/>
      <c r="AS13702" s="54"/>
      <c r="AT13702" s="53"/>
      <c r="AU13702" s="7"/>
      <c r="AV13702" s="7"/>
      <c r="AW13702" s="55"/>
      <c r="AX13702" s="56"/>
      <c r="AY13702" s="55"/>
      <c r="AZ13702" s="55"/>
      <c r="BA13702" s="55"/>
      <c r="BB13702" s="11"/>
      <c r="BC13702" s="12"/>
      <c r="BD13702" s="12"/>
      <c r="BE13702" s="12"/>
      <c r="BF13702" s="12"/>
      <c r="BG13702" s="12"/>
      <c r="BH13702" s="12"/>
      <c r="BI13702" s="12"/>
      <c r="BJ13702" s="12"/>
      <c r="BK13702" s="12"/>
    </row>
    <row r="13703" spans="1:63" s="5" customFormat="1">
      <c r="A13703" s="13"/>
      <c r="B13703" s="13"/>
      <c r="C13703" s="45"/>
      <c r="E13703" s="46"/>
      <c r="F13703" s="47"/>
      <c r="G13703" s="48"/>
      <c r="H13703" s="49"/>
      <c r="I13703" s="49"/>
      <c r="J13703" s="49"/>
      <c r="K13703" s="50"/>
      <c r="L13703" s="50"/>
      <c r="M13703" s="50"/>
      <c r="N13703" s="50"/>
      <c r="O13703" s="50"/>
      <c r="P13703" s="50"/>
      <c r="Q13703" s="50"/>
      <c r="R13703" s="51"/>
      <c r="S13703" s="51"/>
      <c r="T13703" s="51"/>
      <c r="U13703" s="51"/>
      <c r="V13703" s="51"/>
      <c r="W13703" s="51"/>
      <c r="X13703" s="44"/>
      <c r="AF13703" s="52"/>
      <c r="AM13703" s="7"/>
      <c r="AN13703" s="7"/>
      <c r="AO13703" s="53"/>
      <c r="AP13703" s="54"/>
      <c r="AQ13703" s="54"/>
      <c r="AR13703" s="7"/>
      <c r="AS13703" s="54"/>
      <c r="AT13703" s="53"/>
      <c r="AU13703" s="7"/>
      <c r="AV13703" s="7"/>
      <c r="AW13703" s="55"/>
      <c r="AX13703" s="56"/>
      <c r="AY13703" s="55"/>
      <c r="AZ13703" s="55"/>
      <c r="BA13703" s="55"/>
      <c r="BB13703" s="11"/>
      <c r="BC13703" s="12"/>
      <c r="BD13703" s="12"/>
      <c r="BE13703" s="12"/>
      <c r="BF13703" s="12"/>
      <c r="BG13703" s="12"/>
      <c r="BH13703" s="12"/>
      <c r="BI13703" s="12"/>
      <c r="BJ13703" s="12"/>
      <c r="BK13703" s="12"/>
    </row>
    <row r="13704" spans="1:63" s="5" customFormat="1">
      <c r="A13704" s="13"/>
      <c r="B13704" s="13"/>
      <c r="C13704" s="45"/>
      <c r="E13704" s="46"/>
      <c r="F13704" s="47"/>
      <c r="G13704" s="48"/>
      <c r="H13704" s="49"/>
      <c r="I13704" s="49"/>
      <c r="J13704" s="49"/>
      <c r="K13704" s="50"/>
      <c r="L13704" s="50"/>
      <c r="M13704" s="50"/>
      <c r="N13704" s="50"/>
      <c r="O13704" s="50"/>
      <c r="P13704" s="50"/>
      <c r="Q13704" s="50"/>
      <c r="R13704" s="51"/>
      <c r="S13704" s="51"/>
      <c r="T13704" s="51"/>
      <c r="U13704" s="51"/>
      <c r="V13704" s="51"/>
      <c r="W13704" s="51"/>
      <c r="X13704" s="44"/>
      <c r="AF13704" s="52"/>
      <c r="AM13704" s="7"/>
      <c r="AN13704" s="7"/>
      <c r="AO13704" s="53"/>
      <c r="AP13704" s="54"/>
      <c r="AQ13704" s="54"/>
      <c r="AR13704" s="7"/>
      <c r="AS13704" s="54"/>
      <c r="AT13704" s="53"/>
      <c r="AU13704" s="7"/>
      <c r="AV13704" s="7"/>
      <c r="AW13704" s="55"/>
      <c r="AX13704" s="56"/>
      <c r="AY13704" s="55"/>
      <c r="AZ13704" s="55"/>
      <c r="BA13704" s="55"/>
      <c r="BB13704" s="11"/>
      <c r="BC13704" s="12"/>
      <c r="BD13704" s="12"/>
      <c r="BE13704" s="12"/>
      <c r="BF13704" s="12"/>
      <c r="BG13704" s="12"/>
      <c r="BH13704" s="12"/>
      <c r="BI13704" s="12"/>
      <c r="BJ13704" s="12"/>
      <c r="BK13704" s="12"/>
    </row>
    <row r="13705" spans="1:63" s="5" customFormat="1">
      <c r="A13705" s="13"/>
      <c r="B13705" s="13"/>
      <c r="C13705" s="45"/>
      <c r="E13705" s="46"/>
      <c r="F13705" s="47"/>
      <c r="G13705" s="48"/>
      <c r="H13705" s="49"/>
      <c r="I13705" s="49"/>
      <c r="J13705" s="49"/>
      <c r="K13705" s="50"/>
      <c r="L13705" s="50"/>
      <c r="M13705" s="50"/>
      <c r="N13705" s="50"/>
      <c r="O13705" s="50"/>
      <c r="P13705" s="50"/>
      <c r="Q13705" s="50"/>
      <c r="R13705" s="51"/>
      <c r="S13705" s="51"/>
      <c r="T13705" s="51"/>
      <c r="U13705" s="51"/>
      <c r="V13705" s="51"/>
      <c r="W13705" s="51"/>
      <c r="X13705" s="44"/>
      <c r="AF13705" s="52"/>
      <c r="AM13705" s="7"/>
      <c r="AN13705" s="7"/>
      <c r="AO13705" s="53"/>
      <c r="AP13705" s="54"/>
      <c r="AQ13705" s="54"/>
      <c r="AR13705" s="7"/>
      <c r="AS13705" s="54"/>
      <c r="AT13705" s="53"/>
      <c r="AU13705" s="7"/>
      <c r="AV13705" s="7"/>
      <c r="AW13705" s="55"/>
      <c r="AX13705" s="56"/>
      <c r="AY13705" s="55"/>
      <c r="AZ13705" s="55"/>
      <c r="BA13705" s="55"/>
      <c r="BB13705" s="11"/>
      <c r="BC13705" s="12"/>
      <c r="BD13705" s="12"/>
      <c r="BE13705" s="12"/>
      <c r="BF13705" s="12"/>
      <c r="BG13705" s="12"/>
      <c r="BH13705" s="12"/>
      <c r="BI13705" s="12"/>
      <c r="BJ13705" s="12"/>
      <c r="BK13705" s="12"/>
    </row>
    <row r="13706" spans="1:63" s="5" customFormat="1">
      <c r="A13706" s="13"/>
      <c r="B13706" s="13"/>
      <c r="C13706" s="45"/>
      <c r="E13706" s="46"/>
      <c r="F13706" s="47"/>
      <c r="G13706" s="48"/>
      <c r="H13706" s="49"/>
      <c r="I13706" s="49"/>
      <c r="J13706" s="49"/>
      <c r="K13706" s="50"/>
      <c r="L13706" s="50"/>
      <c r="M13706" s="50"/>
      <c r="N13706" s="50"/>
      <c r="O13706" s="50"/>
      <c r="P13706" s="50"/>
      <c r="Q13706" s="50"/>
      <c r="R13706" s="51"/>
      <c r="S13706" s="51"/>
      <c r="T13706" s="51"/>
      <c r="U13706" s="51"/>
      <c r="V13706" s="51"/>
      <c r="W13706" s="51"/>
      <c r="X13706" s="44"/>
      <c r="AF13706" s="52"/>
      <c r="AM13706" s="7"/>
      <c r="AN13706" s="7"/>
      <c r="AO13706" s="53"/>
      <c r="AP13706" s="54"/>
      <c r="AQ13706" s="54"/>
      <c r="AR13706" s="7"/>
      <c r="AS13706" s="54"/>
      <c r="AT13706" s="53"/>
      <c r="AU13706" s="7"/>
      <c r="AV13706" s="7"/>
      <c r="AW13706" s="55"/>
      <c r="AX13706" s="56"/>
      <c r="AY13706" s="55"/>
      <c r="AZ13706" s="55"/>
      <c r="BA13706" s="55"/>
      <c r="BB13706" s="11"/>
      <c r="BC13706" s="12"/>
      <c r="BD13706" s="12"/>
      <c r="BE13706" s="12"/>
      <c r="BF13706" s="12"/>
      <c r="BG13706" s="12"/>
      <c r="BH13706" s="12"/>
      <c r="BI13706" s="12"/>
      <c r="BJ13706" s="12"/>
      <c r="BK13706" s="12"/>
    </row>
    <row r="13707" spans="1:63" s="5" customFormat="1">
      <c r="A13707" s="13"/>
      <c r="B13707" s="13"/>
      <c r="C13707" s="45"/>
      <c r="E13707" s="46"/>
      <c r="F13707" s="47"/>
      <c r="G13707" s="48"/>
      <c r="H13707" s="49"/>
      <c r="I13707" s="49"/>
      <c r="J13707" s="49"/>
      <c r="K13707" s="50"/>
      <c r="L13707" s="50"/>
      <c r="M13707" s="50"/>
      <c r="N13707" s="50"/>
      <c r="O13707" s="50"/>
      <c r="P13707" s="50"/>
      <c r="Q13707" s="50"/>
      <c r="R13707" s="51"/>
      <c r="S13707" s="51"/>
      <c r="T13707" s="51"/>
      <c r="U13707" s="51"/>
      <c r="V13707" s="51"/>
      <c r="W13707" s="51"/>
      <c r="X13707" s="44"/>
      <c r="AF13707" s="52"/>
      <c r="AM13707" s="7"/>
      <c r="AN13707" s="7"/>
      <c r="AO13707" s="53"/>
      <c r="AP13707" s="54"/>
      <c r="AQ13707" s="54"/>
      <c r="AR13707" s="7"/>
      <c r="AS13707" s="54"/>
      <c r="AT13707" s="53"/>
      <c r="AU13707" s="7"/>
      <c r="AV13707" s="7"/>
      <c r="AW13707" s="55"/>
      <c r="AX13707" s="56"/>
      <c r="AY13707" s="55"/>
      <c r="AZ13707" s="55"/>
      <c r="BA13707" s="55"/>
      <c r="BB13707" s="11"/>
      <c r="BC13707" s="12"/>
      <c r="BD13707" s="12"/>
      <c r="BE13707" s="12"/>
      <c r="BF13707" s="12"/>
      <c r="BG13707" s="12"/>
      <c r="BH13707" s="12"/>
      <c r="BI13707" s="12"/>
      <c r="BJ13707" s="12"/>
      <c r="BK13707" s="12"/>
    </row>
    <row r="13708" spans="1:63" s="5" customFormat="1">
      <c r="A13708" s="13"/>
      <c r="B13708" s="13"/>
      <c r="C13708" s="45"/>
      <c r="E13708" s="46"/>
      <c r="F13708" s="47"/>
      <c r="G13708" s="48"/>
      <c r="H13708" s="49"/>
      <c r="I13708" s="49"/>
      <c r="J13708" s="49"/>
      <c r="K13708" s="50"/>
      <c r="L13708" s="50"/>
      <c r="M13708" s="50"/>
      <c r="N13708" s="50"/>
      <c r="O13708" s="50"/>
      <c r="P13708" s="50"/>
      <c r="Q13708" s="50"/>
      <c r="R13708" s="51"/>
      <c r="S13708" s="51"/>
      <c r="T13708" s="51"/>
      <c r="U13708" s="51"/>
      <c r="V13708" s="51"/>
      <c r="W13708" s="51"/>
      <c r="X13708" s="44"/>
      <c r="AF13708" s="52"/>
      <c r="AM13708" s="7"/>
      <c r="AN13708" s="7"/>
      <c r="AO13708" s="53"/>
      <c r="AP13708" s="54"/>
      <c r="AQ13708" s="54"/>
      <c r="AR13708" s="7"/>
      <c r="AS13708" s="54"/>
      <c r="AT13708" s="53"/>
      <c r="AU13708" s="7"/>
      <c r="AV13708" s="7"/>
      <c r="AW13708" s="55"/>
      <c r="AX13708" s="56"/>
      <c r="AY13708" s="55"/>
      <c r="AZ13708" s="55"/>
      <c r="BA13708" s="55"/>
      <c r="BB13708" s="11"/>
      <c r="BC13708" s="12"/>
      <c r="BD13708" s="12"/>
      <c r="BE13708" s="12"/>
      <c r="BF13708" s="12"/>
      <c r="BG13708" s="12"/>
      <c r="BH13708" s="12"/>
      <c r="BI13708" s="12"/>
      <c r="BJ13708" s="12"/>
      <c r="BK13708" s="12"/>
    </row>
    <row r="13709" spans="1:63" s="5" customFormat="1">
      <c r="A13709" s="13"/>
      <c r="B13709" s="13"/>
      <c r="C13709" s="45"/>
      <c r="E13709" s="46"/>
      <c r="F13709" s="47"/>
      <c r="G13709" s="48"/>
      <c r="H13709" s="49"/>
      <c r="I13709" s="49"/>
      <c r="J13709" s="49"/>
      <c r="K13709" s="50"/>
      <c r="L13709" s="50"/>
      <c r="M13709" s="50"/>
      <c r="N13709" s="50"/>
      <c r="O13709" s="50"/>
      <c r="P13709" s="50"/>
      <c r="Q13709" s="50"/>
      <c r="R13709" s="51"/>
      <c r="S13709" s="51"/>
      <c r="T13709" s="51"/>
      <c r="U13709" s="51"/>
      <c r="V13709" s="51"/>
      <c r="W13709" s="51"/>
      <c r="X13709" s="44"/>
      <c r="AF13709" s="52"/>
      <c r="AM13709" s="7"/>
      <c r="AN13709" s="7"/>
      <c r="AO13709" s="53"/>
      <c r="AP13709" s="54"/>
      <c r="AQ13709" s="54"/>
      <c r="AR13709" s="7"/>
      <c r="AS13709" s="54"/>
      <c r="AT13709" s="53"/>
      <c r="AU13709" s="7"/>
      <c r="AV13709" s="7"/>
      <c r="AW13709" s="55"/>
      <c r="AX13709" s="56"/>
      <c r="AY13709" s="55"/>
      <c r="AZ13709" s="55"/>
      <c r="BA13709" s="55"/>
      <c r="BB13709" s="11"/>
      <c r="BC13709" s="12"/>
      <c r="BD13709" s="12"/>
      <c r="BE13709" s="12"/>
      <c r="BF13709" s="12"/>
      <c r="BG13709" s="12"/>
      <c r="BH13709" s="12"/>
      <c r="BI13709" s="12"/>
      <c r="BJ13709" s="12"/>
      <c r="BK13709" s="12"/>
    </row>
    <row r="13710" spans="1:63" s="5" customFormat="1">
      <c r="A13710" s="13"/>
      <c r="B13710" s="13"/>
      <c r="C13710" s="45"/>
      <c r="E13710" s="46"/>
      <c r="F13710" s="47"/>
      <c r="G13710" s="48"/>
      <c r="H13710" s="49"/>
      <c r="I13710" s="49"/>
      <c r="J13710" s="49"/>
      <c r="K13710" s="50"/>
      <c r="L13710" s="50"/>
      <c r="M13710" s="50"/>
      <c r="N13710" s="50"/>
      <c r="O13710" s="50"/>
      <c r="P13710" s="50"/>
      <c r="Q13710" s="50"/>
      <c r="R13710" s="51"/>
      <c r="S13710" s="51"/>
      <c r="T13710" s="51"/>
      <c r="U13710" s="51"/>
      <c r="V13710" s="51"/>
      <c r="W13710" s="51"/>
      <c r="X13710" s="44"/>
      <c r="AF13710" s="52"/>
      <c r="AM13710" s="7"/>
      <c r="AN13710" s="7"/>
      <c r="AO13710" s="53"/>
      <c r="AP13710" s="54"/>
      <c r="AQ13710" s="54"/>
      <c r="AR13710" s="7"/>
      <c r="AS13710" s="54"/>
      <c r="AT13710" s="53"/>
      <c r="AU13710" s="7"/>
      <c r="AV13710" s="7"/>
      <c r="AW13710" s="55"/>
      <c r="AX13710" s="56"/>
      <c r="AY13710" s="55"/>
      <c r="AZ13710" s="55"/>
      <c r="BA13710" s="55"/>
      <c r="BB13710" s="11"/>
      <c r="BC13710" s="12"/>
      <c r="BD13710" s="12"/>
      <c r="BE13710" s="12"/>
      <c r="BF13710" s="12"/>
      <c r="BG13710" s="12"/>
      <c r="BH13710" s="12"/>
      <c r="BI13710" s="12"/>
      <c r="BJ13710" s="12"/>
      <c r="BK13710" s="12"/>
    </row>
    <row r="13711" spans="1:63" s="5" customFormat="1">
      <c r="A13711" s="13"/>
      <c r="B13711" s="13"/>
      <c r="C13711" s="45"/>
      <c r="E13711" s="46"/>
      <c r="F13711" s="47"/>
      <c r="G13711" s="48"/>
      <c r="H13711" s="49"/>
      <c r="I13711" s="49"/>
      <c r="J13711" s="49"/>
      <c r="K13711" s="50"/>
      <c r="L13711" s="50"/>
      <c r="M13711" s="50"/>
      <c r="N13711" s="50"/>
      <c r="O13711" s="50"/>
      <c r="P13711" s="50"/>
      <c r="Q13711" s="50"/>
      <c r="R13711" s="51"/>
      <c r="S13711" s="51"/>
      <c r="T13711" s="51"/>
      <c r="U13711" s="51"/>
      <c r="V13711" s="51"/>
      <c r="W13711" s="51"/>
      <c r="X13711" s="44"/>
      <c r="AF13711" s="52"/>
      <c r="AM13711" s="7"/>
      <c r="AN13711" s="7"/>
      <c r="AO13711" s="53"/>
      <c r="AP13711" s="54"/>
      <c r="AQ13711" s="54"/>
      <c r="AR13711" s="7"/>
      <c r="AS13711" s="54"/>
      <c r="AT13711" s="53"/>
      <c r="AU13711" s="7"/>
      <c r="AV13711" s="7"/>
      <c r="AW13711" s="55"/>
      <c r="AX13711" s="56"/>
      <c r="AY13711" s="55"/>
      <c r="AZ13711" s="55"/>
      <c r="BA13711" s="55"/>
      <c r="BB13711" s="11"/>
      <c r="BC13711" s="12"/>
      <c r="BD13711" s="12"/>
      <c r="BE13711" s="12"/>
      <c r="BF13711" s="12"/>
      <c r="BG13711" s="12"/>
      <c r="BH13711" s="12"/>
      <c r="BI13711" s="12"/>
      <c r="BJ13711" s="12"/>
      <c r="BK13711" s="12"/>
    </row>
    <row r="13712" spans="1:63" s="5" customFormat="1">
      <c r="A13712" s="13"/>
      <c r="B13712" s="13"/>
      <c r="C13712" s="45"/>
      <c r="E13712" s="46"/>
      <c r="F13712" s="47"/>
      <c r="G13712" s="48"/>
      <c r="H13712" s="49"/>
      <c r="I13712" s="49"/>
      <c r="J13712" s="49"/>
      <c r="K13712" s="50"/>
      <c r="L13712" s="50"/>
      <c r="M13712" s="50"/>
      <c r="N13712" s="50"/>
      <c r="O13712" s="50"/>
      <c r="P13712" s="50"/>
      <c r="Q13712" s="50"/>
      <c r="R13712" s="51"/>
      <c r="S13712" s="51"/>
      <c r="T13712" s="51"/>
      <c r="U13712" s="51"/>
      <c r="V13712" s="51"/>
      <c r="W13712" s="51"/>
      <c r="X13712" s="44"/>
      <c r="AF13712" s="52"/>
      <c r="AM13712" s="7"/>
      <c r="AN13712" s="7"/>
      <c r="AO13712" s="53"/>
      <c r="AP13712" s="54"/>
      <c r="AQ13712" s="54"/>
      <c r="AR13712" s="7"/>
      <c r="AS13712" s="54"/>
      <c r="AT13712" s="53"/>
      <c r="AU13712" s="7"/>
      <c r="AV13712" s="7"/>
      <c r="AW13712" s="55"/>
      <c r="AX13712" s="56"/>
      <c r="AY13712" s="55"/>
      <c r="AZ13712" s="55"/>
      <c r="BA13712" s="55"/>
      <c r="BB13712" s="11"/>
      <c r="BC13712" s="12"/>
      <c r="BD13712" s="12"/>
      <c r="BE13712" s="12"/>
      <c r="BF13712" s="12"/>
      <c r="BG13712" s="12"/>
      <c r="BH13712" s="12"/>
      <c r="BI13712" s="12"/>
      <c r="BJ13712" s="12"/>
      <c r="BK13712" s="12"/>
    </row>
    <row r="13713" spans="1:63" s="5" customFormat="1">
      <c r="A13713" s="13"/>
      <c r="B13713" s="13"/>
      <c r="C13713" s="45"/>
      <c r="E13713" s="46"/>
      <c r="F13713" s="47"/>
      <c r="G13713" s="48"/>
      <c r="H13713" s="49"/>
      <c r="I13713" s="49"/>
      <c r="J13713" s="49"/>
      <c r="K13713" s="50"/>
      <c r="L13713" s="50"/>
      <c r="M13713" s="50"/>
      <c r="N13713" s="50"/>
      <c r="O13713" s="50"/>
      <c r="P13713" s="50"/>
      <c r="Q13713" s="50"/>
      <c r="R13713" s="51"/>
      <c r="S13713" s="51"/>
      <c r="T13713" s="51"/>
      <c r="U13713" s="51"/>
      <c r="V13713" s="51"/>
      <c r="W13713" s="51"/>
      <c r="X13713" s="44"/>
      <c r="AF13713" s="52"/>
      <c r="AM13713" s="7"/>
      <c r="AN13713" s="7"/>
      <c r="AO13713" s="53"/>
      <c r="AP13713" s="54"/>
      <c r="AQ13713" s="54"/>
      <c r="AR13713" s="7"/>
      <c r="AS13713" s="54"/>
      <c r="AT13713" s="53"/>
      <c r="AU13713" s="7"/>
      <c r="AV13713" s="7"/>
      <c r="AW13713" s="55"/>
      <c r="AX13713" s="56"/>
      <c r="AY13713" s="55"/>
      <c r="AZ13713" s="55"/>
      <c r="BA13713" s="55"/>
      <c r="BB13713" s="11"/>
      <c r="BC13713" s="12"/>
      <c r="BD13713" s="12"/>
      <c r="BE13713" s="12"/>
      <c r="BF13713" s="12"/>
      <c r="BG13713" s="12"/>
      <c r="BH13713" s="12"/>
      <c r="BI13713" s="12"/>
      <c r="BJ13713" s="12"/>
      <c r="BK13713" s="12"/>
    </row>
    <row r="13714" spans="1:63" s="5" customFormat="1">
      <c r="A13714" s="13"/>
      <c r="B13714" s="13"/>
      <c r="C13714" s="45"/>
      <c r="E13714" s="46"/>
      <c r="F13714" s="47"/>
      <c r="G13714" s="48"/>
      <c r="H13714" s="49"/>
      <c r="I13714" s="49"/>
      <c r="J13714" s="49"/>
      <c r="K13714" s="50"/>
      <c r="L13714" s="50"/>
      <c r="M13714" s="50"/>
      <c r="N13714" s="50"/>
      <c r="O13714" s="50"/>
      <c r="P13714" s="50"/>
      <c r="Q13714" s="50"/>
      <c r="R13714" s="51"/>
      <c r="S13714" s="51"/>
      <c r="T13714" s="51"/>
      <c r="U13714" s="51"/>
      <c r="V13714" s="51"/>
      <c r="W13714" s="51"/>
      <c r="X13714" s="44"/>
      <c r="AF13714" s="52"/>
      <c r="AM13714" s="7"/>
      <c r="AN13714" s="7"/>
      <c r="AO13714" s="53"/>
      <c r="AP13714" s="54"/>
      <c r="AQ13714" s="54"/>
      <c r="AR13714" s="7"/>
      <c r="AS13714" s="54"/>
      <c r="AT13714" s="53"/>
      <c r="AU13714" s="7"/>
      <c r="AV13714" s="7"/>
      <c r="AW13714" s="55"/>
      <c r="AX13714" s="56"/>
      <c r="AY13714" s="55"/>
      <c r="AZ13714" s="55"/>
      <c r="BA13714" s="55"/>
      <c r="BB13714" s="11"/>
      <c r="BC13714" s="12"/>
      <c r="BD13714" s="12"/>
      <c r="BE13714" s="12"/>
      <c r="BF13714" s="12"/>
      <c r="BG13714" s="12"/>
      <c r="BH13714" s="12"/>
      <c r="BI13714" s="12"/>
      <c r="BJ13714" s="12"/>
      <c r="BK13714" s="12"/>
    </row>
    <row r="13715" spans="1:63" s="5" customFormat="1">
      <c r="A13715" s="13"/>
      <c r="B13715" s="13"/>
      <c r="C13715" s="45"/>
      <c r="E13715" s="46"/>
      <c r="F13715" s="47"/>
      <c r="G13715" s="48"/>
      <c r="H13715" s="49"/>
      <c r="I13715" s="49"/>
      <c r="J13715" s="49"/>
      <c r="K13715" s="50"/>
      <c r="L13715" s="50"/>
      <c r="M13715" s="50"/>
      <c r="N13715" s="50"/>
      <c r="O13715" s="50"/>
      <c r="P13715" s="50"/>
      <c r="Q13715" s="50"/>
      <c r="R13715" s="51"/>
      <c r="S13715" s="51"/>
      <c r="T13715" s="51"/>
      <c r="U13715" s="51"/>
      <c r="V13715" s="51"/>
      <c r="W13715" s="51"/>
      <c r="X13715" s="44"/>
      <c r="AF13715" s="52"/>
      <c r="AM13715" s="7"/>
      <c r="AN13715" s="7"/>
      <c r="AO13715" s="53"/>
      <c r="AP13715" s="54"/>
      <c r="AQ13715" s="54"/>
      <c r="AR13715" s="7"/>
      <c r="AS13715" s="54"/>
      <c r="AT13715" s="53"/>
      <c r="AU13715" s="7"/>
      <c r="AV13715" s="7"/>
      <c r="AW13715" s="55"/>
      <c r="AX13715" s="56"/>
      <c r="AY13715" s="55"/>
      <c r="AZ13715" s="55"/>
      <c r="BA13715" s="55"/>
      <c r="BB13715" s="11"/>
      <c r="BC13715" s="12"/>
      <c r="BD13715" s="12"/>
      <c r="BE13715" s="12"/>
      <c r="BF13715" s="12"/>
      <c r="BG13715" s="12"/>
      <c r="BH13715" s="12"/>
      <c r="BI13715" s="12"/>
      <c r="BJ13715" s="12"/>
      <c r="BK13715" s="12"/>
    </row>
    <row r="13716" spans="1:63" s="5" customFormat="1">
      <c r="A13716" s="13"/>
      <c r="B13716" s="13"/>
      <c r="C13716" s="45"/>
      <c r="E13716" s="46"/>
      <c r="F13716" s="47"/>
      <c r="G13716" s="48"/>
      <c r="H13716" s="49"/>
      <c r="I13716" s="49"/>
      <c r="J13716" s="49"/>
      <c r="K13716" s="50"/>
      <c r="L13716" s="50"/>
      <c r="M13716" s="50"/>
      <c r="N13716" s="50"/>
      <c r="O13716" s="50"/>
      <c r="P13716" s="50"/>
      <c r="Q13716" s="50"/>
      <c r="R13716" s="51"/>
      <c r="S13716" s="51"/>
      <c r="T13716" s="51"/>
      <c r="U13716" s="51"/>
      <c r="V13716" s="51"/>
      <c r="W13716" s="51"/>
      <c r="X13716" s="44"/>
      <c r="AF13716" s="52"/>
      <c r="AM13716" s="7"/>
      <c r="AN13716" s="7"/>
      <c r="AO13716" s="53"/>
      <c r="AP13716" s="54"/>
      <c r="AQ13716" s="54"/>
      <c r="AR13716" s="7"/>
      <c r="AS13716" s="54"/>
      <c r="AT13716" s="53"/>
      <c r="AU13716" s="7"/>
      <c r="AV13716" s="7"/>
      <c r="AW13716" s="55"/>
      <c r="AX13716" s="56"/>
      <c r="AY13716" s="55"/>
      <c r="AZ13716" s="55"/>
      <c r="BA13716" s="55"/>
      <c r="BB13716" s="11"/>
      <c r="BC13716" s="12"/>
      <c r="BD13716" s="12"/>
      <c r="BE13716" s="12"/>
      <c r="BF13716" s="12"/>
      <c r="BG13716" s="12"/>
      <c r="BH13716" s="12"/>
      <c r="BI13716" s="12"/>
      <c r="BJ13716" s="12"/>
      <c r="BK13716" s="12"/>
    </row>
    <row r="13717" spans="1:63" s="5" customFormat="1">
      <c r="A13717" s="13"/>
      <c r="B13717" s="13"/>
      <c r="C13717" s="45"/>
      <c r="E13717" s="46"/>
      <c r="F13717" s="47"/>
      <c r="G13717" s="48"/>
      <c r="H13717" s="49"/>
      <c r="I13717" s="49"/>
      <c r="J13717" s="49"/>
      <c r="K13717" s="50"/>
      <c r="L13717" s="50"/>
      <c r="M13717" s="50"/>
      <c r="N13717" s="50"/>
      <c r="O13717" s="50"/>
      <c r="P13717" s="50"/>
      <c r="Q13717" s="50"/>
      <c r="R13717" s="51"/>
      <c r="S13717" s="51"/>
      <c r="T13717" s="51"/>
      <c r="U13717" s="51"/>
      <c r="V13717" s="51"/>
      <c r="W13717" s="51"/>
      <c r="X13717" s="44"/>
      <c r="AF13717" s="52"/>
      <c r="AM13717" s="7"/>
      <c r="AN13717" s="7"/>
      <c r="AO13717" s="53"/>
      <c r="AP13717" s="54"/>
      <c r="AQ13717" s="54"/>
      <c r="AR13717" s="7"/>
      <c r="AS13717" s="54"/>
      <c r="AT13717" s="53"/>
      <c r="AU13717" s="7"/>
      <c r="AV13717" s="7"/>
      <c r="AW13717" s="55"/>
      <c r="AX13717" s="56"/>
      <c r="AY13717" s="55"/>
      <c r="AZ13717" s="55"/>
      <c r="BA13717" s="55"/>
      <c r="BB13717" s="11"/>
      <c r="BC13717" s="12"/>
      <c r="BD13717" s="12"/>
      <c r="BE13717" s="12"/>
      <c r="BF13717" s="12"/>
      <c r="BG13717" s="12"/>
      <c r="BH13717" s="12"/>
      <c r="BI13717" s="12"/>
      <c r="BJ13717" s="12"/>
      <c r="BK13717" s="12"/>
    </row>
    <row r="13718" spans="1:63" s="5" customFormat="1">
      <c r="A13718" s="13"/>
      <c r="B13718" s="13"/>
      <c r="C13718" s="45"/>
      <c r="E13718" s="46"/>
      <c r="F13718" s="47"/>
      <c r="G13718" s="48"/>
      <c r="H13718" s="49"/>
      <c r="I13718" s="49"/>
      <c r="J13718" s="49"/>
      <c r="K13718" s="50"/>
      <c r="L13718" s="50"/>
      <c r="M13718" s="50"/>
      <c r="N13718" s="50"/>
      <c r="O13718" s="50"/>
      <c r="P13718" s="50"/>
      <c r="Q13718" s="50"/>
      <c r="R13718" s="51"/>
      <c r="S13718" s="51"/>
      <c r="T13718" s="51"/>
      <c r="U13718" s="51"/>
      <c r="V13718" s="51"/>
      <c r="W13718" s="51"/>
      <c r="X13718" s="44"/>
      <c r="AF13718" s="52"/>
      <c r="AM13718" s="7"/>
      <c r="AN13718" s="7"/>
      <c r="AO13718" s="53"/>
      <c r="AP13718" s="54"/>
      <c r="AQ13718" s="54"/>
      <c r="AR13718" s="7"/>
      <c r="AS13718" s="54"/>
      <c r="AT13718" s="53"/>
      <c r="AU13718" s="7"/>
      <c r="AV13718" s="7"/>
      <c r="AW13718" s="55"/>
      <c r="AX13718" s="56"/>
      <c r="AY13718" s="55"/>
      <c r="AZ13718" s="55"/>
      <c r="BA13718" s="55"/>
      <c r="BB13718" s="11"/>
      <c r="BC13718" s="12"/>
      <c r="BD13718" s="12"/>
      <c r="BE13718" s="12"/>
      <c r="BF13718" s="12"/>
      <c r="BG13718" s="12"/>
      <c r="BH13718" s="12"/>
      <c r="BI13718" s="12"/>
      <c r="BJ13718" s="12"/>
      <c r="BK13718" s="12"/>
    </row>
    <row r="13719" spans="1:63" s="5" customFormat="1">
      <c r="A13719" s="13"/>
      <c r="B13719" s="13"/>
      <c r="C13719" s="45"/>
      <c r="E13719" s="46"/>
      <c r="F13719" s="47"/>
      <c r="G13719" s="48"/>
      <c r="H13719" s="49"/>
      <c r="I13719" s="49"/>
      <c r="J13719" s="49"/>
      <c r="K13719" s="50"/>
      <c r="L13719" s="50"/>
      <c r="M13719" s="50"/>
      <c r="N13719" s="50"/>
      <c r="O13719" s="50"/>
      <c r="P13719" s="50"/>
      <c r="Q13719" s="50"/>
      <c r="R13719" s="51"/>
      <c r="S13719" s="51"/>
      <c r="T13719" s="51"/>
      <c r="U13719" s="51"/>
      <c r="V13719" s="51"/>
      <c r="W13719" s="51"/>
      <c r="X13719" s="44"/>
      <c r="AF13719" s="52"/>
      <c r="AM13719" s="7"/>
      <c r="AN13719" s="7"/>
      <c r="AO13719" s="53"/>
      <c r="AP13719" s="54"/>
      <c r="AQ13719" s="54"/>
      <c r="AR13719" s="7"/>
      <c r="AS13719" s="54"/>
      <c r="AT13719" s="53"/>
      <c r="AU13719" s="7"/>
      <c r="AV13719" s="7"/>
      <c r="AW13719" s="55"/>
      <c r="AX13719" s="56"/>
      <c r="AY13719" s="55"/>
      <c r="AZ13719" s="55"/>
      <c r="BA13719" s="55"/>
      <c r="BB13719" s="11"/>
      <c r="BC13719" s="12"/>
      <c r="BD13719" s="12"/>
      <c r="BE13719" s="12"/>
      <c r="BF13719" s="12"/>
      <c r="BG13719" s="12"/>
      <c r="BH13719" s="12"/>
      <c r="BI13719" s="12"/>
      <c r="BJ13719" s="12"/>
      <c r="BK13719" s="12"/>
    </row>
    <row r="13720" spans="1:63" s="5" customFormat="1">
      <c r="A13720" s="13"/>
      <c r="B13720" s="13"/>
      <c r="C13720" s="45"/>
      <c r="E13720" s="46"/>
      <c r="F13720" s="47"/>
      <c r="G13720" s="48"/>
      <c r="H13720" s="49"/>
      <c r="I13720" s="49"/>
      <c r="J13720" s="49"/>
      <c r="K13720" s="50"/>
      <c r="L13720" s="50"/>
      <c r="M13720" s="50"/>
      <c r="N13720" s="50"/>
      <c r="O13720" s="50"/>
      <c r="P13720" s="50"/>
      <c r="Q13720" s="50"/>
      <c r="R13720" s="51"/>
      <c r="S13720" s="51"/>
      <c r="T13720" s="51"/>
      <c r="U13720" s="51"/>
      <c r="V13720" s="51"/>
      <c r="W13720" s="51"/>
      <c r="X13720" s="44"/>
      <c r="AF13720" s="52"/>
      <c r="AM13720" s="7"/>
      <c r="AN13720" s="7"/>
      <c r="AO13720" s="53"/>
      <c r="AP13720" s="54"/>
      <c r="AQ13720" s="54"/>
      <c r="AR13720" s="7"/>
      <c r="AS13720" s="54"/>
      <c r="AT13720" s="53"/>
      <c r="AU13720" s="7"/>
      <c r="AV13720" s="7"/>
      <c r="AW13720" s="55"/>
      <c r="AX13720" s="56"/>
      <c r="AY13720" s="55"/>
      <c r="AZ13720" s="55"/>
      <c r="BA13720" s="55"/>
      <c r="BB13720" s="11"/>
      <c r="BC13720" s="12"/>
      <c r="BD13720" s="12"/>
      <c r="BE13720" s="12"/>
      <c r="BF13720" s="12"/>
      <c r="BG13720" s="12"/>
      <c r="BH13720" s="12"/>
      <c r="BI13720" s="12"/>
      <c r="BJ13720" s="12"/>
      <c r="BK13720" s="12"/>
    </row>
    <row r="13721" spans="1:63" s="5" customFormat="1">
      <c r="A13721" s="13"/>
      <c r="B13721" s="13"/>
      <c r="C13721" s="45"/>
      <c r="E13721" s="46"/>
      <c r="F13721" s="47"/>
      <c r="G13721" s="48"/>
      <c r="H13721" s="49"/>
      <c r="I13721" s="49"/>
      <c r="J13721" s="49"/>
      <c r="K13721" s="50"/>
      <c r="L13721" s="50"/>
      <c r="M13721" s="50"/>
      <c r="N13721" s="50"/>
      <c r="O13721" s="50"/>
      <c r="P13721" s="50"/>
      <c r="Q13721" s="50"/>
      <c r="R13721" s="51"/>
      <c r="S13721" s="51"/>
      <c r="T13721" s="51"/>
      <c r="U13721" s="51"/>
      <c r="V13721" s="51"/>
      <c r="W13721" s="51"/>
      <c r="X13721" s="44"/>
      <c r="AF13721" s="52"/>
      <c r="AM13721" s="7"/>
      <c r="AN13721" s="7"/>
      <c r="AO13721" s="53"/>
      <c r="AP13721" s="54"/>
      <c r="AQ13721" s="54"/>
      <c r="AR13721" s="7"/>
      <c r="AS13721" s="54"/>
      <c r="AT13721" s="53"/>
      <c r="AU13721" s="7"/>
      <c r="AV13721" s="7"/>
      <c r="AW13721" s="55"/>
      <c r="AX13721" s="56"/>
      <c r="AY13721" s="55"/>
      <c r="AZ13721" s="55"/>
      <c r="BA13721" s="55"/>
      <c r="BB13721" s="11"/>
      <c r="BC13721" s="12"/>
      <c r="BD13721" s="12"/>
      <c r="BE13721" s="12"/>
      <c r="BF13721" s="12"/>
      <c r="BG13721" s="12"/>
      <c r="BH13721" s="12"/>
      <c r="BI13721" s="12"/>
      <c r="BJ13721" s="12"/>
      <c r="BK13721" s="12"/>
    </row>
    <row r="13722" spans="1:63" s="5" customFormat="1">
      <c r="A13722" s="13"/>
      <c r="B13722" s="13"/>
      <c r="C13722" s="45"/>
      <c r="E13722" s="46"/>
      <c r="F13722" s="47"/>
      <c r="G13722" s="48"/>
      <c r="H13722" s="49"/>
      <c r="I13722" s="49"/>
      <c r="J13722" s="49"/>
      <c r="K13722" s="50"/>
      <c r="L13722" s="50"/>
      <c r="M13722" s="50"/>
      <c r="N13722" s="50"/>
      <c r="O13722" s="50"/>
      <c r="P13722" s="50"/>
      <c r="Q13722" s="50"/>
      <c r="R13722" s="51"/>
      <c r="S13722" s="51"/>
      <c r="T13722" s="51"/>
      <c r="U13722" s="51"/>
      <c r="V13722" s="51"/>
      <c r="W13722" s="51"/>
      <c r="X13722" s="44"/>
      <c r="AF13722" s="52"/>
      <c r="AM13722" s="7"/>
      <c r="AN13722" s="7"/>
      <c r="AO13722" s="53"/>
      <c r="AP13722" s="54"/>
      <c r="AQ13722" s="54"/>
      <c r="AR13722" s="7"/>
      <c r="AS13722" s="54"/>
      <c r="AT13722" s="53"/>
      <c r="AU13722" s="7"/>
      <c r="AV13722" s="7"/>
      <c r="AW13722" s="55"/>
      <c r="AX13722" s="56"/>
      <c r="AY13722" s="55"/>
      <c r="AZ13722" s="55"/>
      <c r="BA13722" s="55"/>
      <c r="BB13722" s="11"/>
      <c r="BC13722" s="12"/>
      <c r="BD13722" s="12"/>
      <c r="BE13722" s="12"/>
      <c r="BF13722" s="12"/>
      <c r="BG13722" s="12"/>
      <c r="BH13722" s="12"/>
      <c r="BI13722" s="12"/>
      <c r="BJ13722" s="12"/>
      <c r="BK13722" s="12"/>
    </row>
    <row r="13723" spans="1:63" s="5" customFormat="1">
      <c r="A13723" s="13"/>
      <c r="B13723" s="13"/>
      <c r="C13723" s="45"/>
      <c r="E13723" s="46"/>
      <c r="F13723" s="47"/>
      <c r="G13723" s="48"/>
      <c r="H13723" s="49"/>
      <c r="I13723" s="49"/>
      <c r="J13723" s="49"/>
      <c r="K13723" s="50"/>
      <c r="L13723" s="50"/>
      <c r="M13723" s="50"/>
      <c r="N13723" s="50"/>
      <c r="O13723" s="50"/>
      <c r="P13723" s="50"/>
      <c r="Q13723" s="50"/>
      <c r="R13723" s="51"/>
      <c r="S13723" s="51"/>
      <c r="T13723" s="51"/>
      <c r="U13723" s="51"/>
      <c r="V13723" s="51"/>
      <c r="W13723" s="51"/>
      <c r="X13723" s="44"/>
      <c r="AF13723" s="52"/>
      <c r="AM13723" s="7"/>
      <c r="AN13723" s="7"/>
      <c r="AO13723" s="53"/>
      <c r="AP13723" s="54"/>
      <c r="AQ13723" s="54"/>
      <c r="AR13723" s="7"/>
      <c r="AS13723" s="54"/>
      <c r="AT13723" s="53"/>
      <c r="AU13723" s="7"/>
      <c r="AV13723" s="7"/>
      <c r="AW13723" s="55"/>
      <c r="AX13723" s="56"/>
      <c r="AY13723" s="55"/>
      <c r="AZ13723" s="55"/>
      <c r="BA13723" s="55"/>
      <c r="BB13723" s="11"/>
      <c r="BC13723" s="12"/>
      <c r="BD13723" s="12"/>
      <c r="BE13723" s="12"/>
      <c r="BF13723" s="12"/>
      <c r="BG13723" s="12"/>
      <c r="BH13723" s="12"/>
      <c r="BI13723" s="12"/>
      <c r="BJ13723" s="12"/>
      <c r="BK13723" s="12"/>
    </row>
    <row r="13724" spans="1:63" s="5" customFormat="1">
      <c r="A13724" s="13"/>
      <c r="B13724" s="13"/>
      <c r="C13724" s="45"/>
      <c r="E13724" s="46"/>
      <c r="F13724" s="47"/>
      <c r="G13724" s="48"/>
      <c r="H13724" s="49"/>
      <c r="I13724" s="49"/>
      <c r="J13724" s="49"/>
      <c r="K13724" s="50"/>
      <c r="L13724" s="50"/>
      <c r="M13724" s="50"/>
      <c r="N13724" s="50"/>
      <c r="O13724" s="50"/>
      <c r="P13724" s="50"/>
      <c r="Q13724" s="50"/>
      <c r="R13724" s="51"/>
      <c r="S13724" s="51"/>
      <c r="T13724" s="51"/>
      <c r="U13724" s="51"/>
      <c r="V13724" s="51"/>
      <c r="W13724" s="51"/>
      <c r="X13724" s="44"/>
      <c r="AF13724" s="52"/>
      <c r="AM13724" s="7"/>
      <c r="AN13724" s="7"/>
      <c r="AO13724" s="53"/>
      <c r="AP13724" s="54"/>
      <c r="AQ13724" s="54"/>
      <c r="AR13724" s="7"/>
      <c r="AS13724" s="54"/>
      <c r="AT13724" s="53"/>
      <c r="AU13724" s="7"/>
      <c r="AV13724" s="7"/>
      <c r="AW13724" s="55"/>
      <c r="AX13724" s="56"/>
      <c r="AY13724" s="55"/>
      <c r="AZ13724" s="55"/>
      <c r="BA13724" s="55"/>
      <c r="BB13724" s="11"/>
      <c r="BC13724" s="12"/>
      <c r="BD13724" s="12"/>
      <c r="BE13724" s="12"/>
      <c r="BF13724" s="12"/>
      <c r="BG13724" s="12"/>
      <c r="BH13724" s="12"/>
      <c r="BI13724" s="12"/>
      <c r="BJ13724" s="12"/>
      <c r="BK13724" s="12"/>
    </row>
    <row r="13725" spans="1:63" s="5" customFormat="1">
      <c r="A13725" s="13"/>
      <c r="B13725" s="13"/>
      <c r="C13725" s="45"/>
      <c r="E13725" s="46"/>
      <c r="F13725" s="47"/>
      <c r="G13725" s="48"/>
      <c r="H13725" s="49"/>
      <c r="I13725" s="49"/>
      <c r="J13725" s="49"/>
      <c r="K13725" s="50"/>
      <c r="L13725" s="50"/>
      <c r="M13725" s="50"/>
      <c r="N13725" s="50"/>
      <c r="O13725" s="50"/>
      <c r="P13725" s="50"/>
      <c r="Q13725" s="50"/>
      <c r="R13725" s="51"/>
      <c r="S13725" s="51"/>
      <c r="T13725" s="51"/>
      <c r="U13725" s="51"/>
      <c r="V13725" s="51"/>
      <c r="W13725" s="51"/>
      <c r="X13725" s="44"/>
      <c r="AF13725" s="52"/>
      <c r="AM13725" s="7"/>
      <c r="AN13725" s="7"/>
      <c r="AO13725" s="53"/>
      <c r="AP13725" s="54"/>
      <c r="AQ13725" s="54"/>
      <c r="AR13725" s="7"/>
      <c r="AS13725" s="54"/>
      <c r="AT13725" s="53"/>
      <c r="AU13725" s="7"/>
      <c r="AV13725" s="7"/>
      <c r="AW13725" s="55"/>
      <c r="AX13725" s="56"/>
      <c r="AY13725" s="55"/>
      <c r="AZ13725" s="55"/>
      <c r="BA13725" s="55"/>
      <c r="BB13725" s="11"/>
      <c r="BC13725" s="12"/>
      <c r="BD13725" s="12"/>
      <c r="BE13725" s="12"/>
      <c r="BF13725" s="12"/>
      <c r="BG13725" s="12"/>
      <c r="BH13725" s="12"/>
      <c r="BI13725" s="12"/>
      <c r="BJ13725" s="12"/>
      <c r="BK13725" s="12"/>
    </row>
    <row r="13726" spans="1:63" s="5" customFormat="1">
      <c r="A13726" s="13"/>
      <c r="B13726" s="13"/>
      <c r="C13726" s="45"/>
      <c r="E13726" s="46"/>
      <c r="F13726" s="47"/>
      <c r="G13726" s="48"/>
      <c r="H13726" s="49"/>
      <c r="I13726" s="49"/>
      <c r="J13726" s="49"/>
      <c r="K13726" s="50"/>
      <c r="L13726" s="50"/>
      <c r="M13726" s="50"/>
      <c r="N13726" s="50"/>
      <c r="O13726" s="50"/>
      <c r="P13726" s="50"/>
      <c r="Q13726" s="50"/>
      <c r="R13726" s="51"/>
      <c r="S13726" s="51"/>
      <c r="T13726" s="51"/>
      <c r="U13726" s="51"/>
      <c r="V13726" s="51"/>
      <c r="W13726" s="51"/>
      <c r="X13726" s="44"/>
      <c r="AF13726" s="52"/>
      <c r="AM13726" s="7"/>
      <c r="AN13726" s="7"/>
      <c r="AO13726" s="53"/>
      <c r="AP13726" s="54"/>
      <c r="AQ13726" s="54"/>
      <c r="AR13726" s="7"/>
      <c r="AS13726" s="54"/>
      <c r="AT13726" s="53"/>
      <c r="AU13726" s="7"/>
      <c r="AV13726" s="7"/>
      <c r="AW13726" s="55"/>
      <c r="AX13726" s="56"/>
      <c r="AY13726" s="55"/>
      <c r="AZ13726" s="55"/>
      <c r="BA13726" s="55"/>
      <c r="BB13726" s="11"/>
      <c r="BC13726" s="12"/>
      <c r="BD13726" s="12"/>
      <c r="BE13726" s="12"/>
      <c r="BF13726" s="12"/>
      <c r="BG13726" s="12"/>
      <c r="BH13726" s="12"/>
      <c r="BI13726" s="12"/>
      <c r="BJ13726" s="12"/>
      <c r="BK13726" s="12"/>
    </row>
    <row r="13727" spans="1:63" s="5" customFormat="1">
      <c r="A13727" s="13"/>
      <c r="B13727" s="13"/>
      <c r="C13727" s="45"/>
      <c r="E13727" s="46"/>
      <c r="F13727" s="47"/>
      <c r="G13727" s="48"/>
      <c r="H13727" s="49"/>
      <c r="I13727" s="49"/>
      <c r="J13727" s="49"/>
      <c r="K13727" s="50"/>
      <c r="L13727" s="50"/>
      <c r="M13727" s="50"/>
      <c r="N13727" s="50"/>
      <c r="O13727" s="50"/>
      <c r="P13727" s="50"/>
      <c r="Q13727" s="50"/>
      <c r="R13727" s="51"/>
      <c r="S13727" s="51"/>
      <c r="T13727" s="51"/>
      <c r="U13727" s="51"/>
      <c r="V13727" s="51"/>
      <c r="W13727" s="51"/>
      <c r="X13727" s="44"/>
      <c r="AF13727" s="52"/>
      <c r="AM13727" s="7"/>
      <c r="AN13727" s="7"/>
      <c r="AO13727" s="53"/>
      <c r="AP13727" s="54"/>
      <c r="AQ13727" s="54"/>
      <c r="AR13727" s="7"/>
      <c r="AS13727" s="54"/>
      <c r="AT13727" s="53"/>
      <c r="AU13727" s="7"/>
      <c r="AV13727" s="7"/>
      <c r="AW13727" s="55"/>
      <c r="AX13727" s="56"/>
      <c r="AY13727" s="55"/>
      <c r="AZ13727" s="55"/>
      <c r="BA13727" s="55"/>
      <c r="BB13727" s="11"/>
      <c r="BC13727" s="12"/>
      <c r="BD13727" s="12"/>
      <c r="BE13727" s="12"/>
      <c r="BF13727" s="12"/>
      <c r="BG13727" s="12"/>
      <c r="BH13727" s="12"/>
      <c r="BI13727" s="12"/>
      <c r="BJ13727" s="12"/>
      <c r="BK13727" s="12"/>
    </row>
    <row r="13728" spans="1:63" s="5" customFormat="1">
      <c r="A13728" s="13"/>
      <c r="B13728" s="13"/>
      <c r="C13728" s="45"/>
      <c r="E13728" s="46"/>
      <c r="F13728" s="47"/>
      <c r="G13728" s="48"/>
      <c r="H13728" s="49"/>
      <c r="I13728" s="49"/>
      <c r="J13728" s="49"/>
      <c r="K13728" s="50"/>
      <c r="L13728" s="50"/>
      <c r="M13728" s="50"/>
      <c r="N13728" s="50"/>
      <c r="O13728" s="50"/>
      <c r="P13728" s="50"/>
      <c r="Q13728" s="50"/>
      <c r="R13728" s="51"/>
      <c r="S13728" s="51"/>
      <c r="T13728" s="51"/>
      <c r="U13728" s="51"/>
      <c r="V13728" s="51"/>
      <c r="W13728" s="51"/>
      <c r="X13728" s="44"/>
      <c r="AF13728" s="52"/>
      <c r="AM13728" s="7"/>
      <c r="AN13728" s="7"/>
      <c r="AO13728" s="53"/>
      <c r="AP13728" s="54"/>
      <c r="AQ13728" s="54"/>
      <c r="AR13728" s="7"/>
      <c r="AS13728" s="54"/>
      <c r="AT13728" s="53"/>
      <c r="AU13728" s="7"/>
      <c r="AV13728" s="7"/>
      <c r="AW13728" s="55"/>
      <c r="AX13728" s="56"/>
      <c r="AY13728" s="55"/>
      <c r="AZ13728" s="55"/>
      <c r="BA13728" s="55"/>
      <c r="BB13728" s="11"/>
      <c r="BC13728" s="12"/>
      <c r="BD13728" s="12"/>
      <c r="BE13728" s="12"/>
      <c r="BF13728" s="12"/>
      <c r="BG13728" s="12"/>
      <c r="BH13728" s="12"/>
      <c r="BI13728" s="12"/>
      <c r="BJ13728" s="12"/>
      <c r="BK13728" s="12"/>
    </row>
    <row r="13729" spans="1:63" s="5" customFormat="1">
      <c r="A13729" s="13"/>
      <c r="B13729" s="13"/>
      <c r="C13729" s="45"/>
      <c r="E13729" s="46"/>
      <c r="F13729" s="47"/>
      <c r="G13729" s="48"/>
      <c r="H13729" s="49"/>
      <c r="I13729" s="49"/>
      <c r="J13729" s="49"/>
      <c r="K13729" s="50"/>
      <c r="L13729" s="50"/>
      <c r="M13729" s="50"/>
      <c r="N13729" s="50"/>
      <c r="O13729" s="50"/>
      <c r="P13729" s="50"/>
      <c r="Q13729" s="50"/>
      <c r="R13729" s="51"/>
      <c r="S13729" s="51"/>
      <c r="T13729" s="51"/>
      <c r="U13729" s="51"/>
      <c r="V13729" s="51"/>
      <c r="W13729" s="51"/>
      <c r="X13729" s="44"/>
      <c r="AF13729" s="52"/>
      <c r="AM13729" s="7"/>
      <c r="AN13729" s="7"/>
      <c r="AO13729" s="53"/>
      <c r="AP13729" s="54"/>
      <c r="AQ13729" s="54"/>
      <c r="AR13729" s="7"/>
      <c r="AS13729" s="54"/>
      <c r="AT13729" s="53"/>
      <c r="AU13729" s="7"/>
      <c r="AV13729" s="7"/>
      <c r="AW13729" s="55"/>
      <c r="AX13729" s="56"/>
      <c r="AY13729" s="55"/>
      <c r="AZ13729" s="55"/>
      <c r="BA13729" s="55"/>
      <c r="BB13729" s="11"/>
      <c r="BC13729" s="12"/>
      <c r="BD13729" s="12"/>
      <c r="BE13729" s="12"/>
      <c r="BF13729" s="12"/>
      <c r="BG13729" s="12"/>
      <c r="BH13729" s="12"/>
      <c r="BI13729" s="12"/>
      <c r="BJ13729" s="12"/>
      <c r="BK13729" s="12"/>
    </row>
    <row r="13730" spans="1:63" s="5" customFormat="1">
      <c r="A13730" s="13"/>
      <c r="B13730" s="13"/>
      <c r="C13730" s="45"/>
      <c r="E13730" s="46"/>
      <c r="F13730" s="47"/>
      <c r="G13730" s="48"/>
      <c r="H13730" s="49"/>
      <c r="I13730" s="49"/>
      <c r="J13730" s="49"/>
      <c r="K13730" s="50"/>
      <c r="L13730" s="50"/>
      <c r="M13730" s="50"/>
      <c r="N13730" s="50"/>
      <c r="O13730" s="50"/>
      <c r="P13730" s="50"/>
      <c r="Q13730" s="50"/>
      <c r="R13730" s="51"/>
      <c r="S13730" s="51"/>
      <c r="T13730" s="51"/>
      <c r="U13730" s="51"/>
      <c r="V13730" s="51"/>
      <c r="W13730" s="51"/>
      <c r="X13730" s="44"/>
      <c r="AF13730" s="52"/>
      <c r="AM13730" s="7"/>
      <c r="AN13730" s="7"/>
      <c r="AO13730" s="53"/>
      <c r="AP13730" s="54"/>
      <c r="AQ13730" s="54"/>
      <c r="AR13730" s="7"/>
      <c r="AS13730" s="54"/>
      <c r="AT13730" s="53"/>
      <c r="AU13730" s="7"/>
      <c r="AV13730" s="7"/>
      <c r="AW13730" s="55"/>
      <c r="AX13730" s="56"/>
      <c r="AY13730" s="55"/>
      <c r="AZ13730" s="55"/>
      <c r="BA13730" s="55"/>
      <c r="BB13730" s="11"/>
      <c r="BC13730" s="12"/>
      <c r="BD13730" s="12"/>
      <c r="BE13730" s="12"/>
      <c r="BF13730" s="12"/>
      <c r="BG13730" s="12"/>
      <c r="BH13730" s="12"/>
      <c r="BI13730" s="12"/>
      <c r="BJ13730" s="12"/>
      <c r="BK13730" s="12"/>
    </row>
    <row r="13731" spans="1:63" s="5" customFormat="1">
      <c r="A13731" s="13"/>
      <c r="B13731" s="13"/>
      <c r="C13731" s="45"/>
      <c r="E13731" s="46"/>
      <c r="F13731" s="47"/>
      <c r="G13731" s="48"/>
      <c r="H13731" s="49"/>
      <c r="I13731" s="49"/>
      <c r="J13731" s="49"/>
      <c r="K13731" s="50"/>
      <c r="L13731" s="50"/>
      <c r="M13731" s="50"/>
      <c r="N13731" s="50"/>
      <c r="O13731" s="50"/>
      <c r="P13731" s="50"/>
      <c r="Q13731" s="50"/>
      <c r="R13731" s="51"/>
      <c r="S13731" s="51"/>
      <c r="T13731" s="51"/>
      <c r="U13731" s="51"/>
      <c r="V13731" s="51"/>
      <c r="W13731" s="51"/>
      <c r="X13731" s="44"/>
      <c r="AF13731" s="52"/>
      <c r="AM13731" s="7"/>
      <c r="AN13731" s="7"/>
      <c r="AO13731" s="53"/>
      <c r="AP13731" s="54"/>
      <c r="AQ13731" s="54"/>
      <c r="AR13731" s="7"/>
      <c r="AS13731" s="54"/>
      <c r="AT13731" s="53"/>
      <c r="AU13731" s="7"/>
      <c r="AV13731" s="7"/>
      <c r="AW13731" s="55"/>
      <c r="AX13731" s="56"/>
      <c r="AY13731" s="55"/>
      <c r="AZ13731" s="55"/>
      <c r="BA13731" s="55"/>
      <c r="BB13731" s="11"/>
      <c r="BC13731" s="12"/>
      <c r="BD13731" s="12"/>
      <c r="BE13731" s="12"/>
      <c r="BF13731" s="12"/>
      <c r="BG13731" s="12"/>
      <c r="BH13731" s="12"/>
      <c r="BI13731" s="12"/>
      <c r="BJ13731" s="12"/>
      <c r="BK13731" s="12"/>
    </row>
    <row r="13732" spans="1:63" s="5" customFormat="1">
      <c r="A13732" s="13"/>
      <c r="B13732" s="13"/>
      <c r="C13732" s="45"/>
      <c r="E13732" s="46"/>
      <c r="F13732" s="47"/>
      <c r="G13732" s="48"/>
      <c r="H13732" s="49"/>
      <c r="I13732" s="49"/>
      <c r="J13732" s="49"/>
      <c r="K13732" s="50"/>
      <c r="L13732" s="50"/>
      <c r="M13732" s="50"/>
      <c r="N13732" s="50"/>
      <c r="O13732" s="50"/>
      <c r="P13732" s="50"/>
      <c r="Q13732" s="50"/>
      <c r="R13732" s="51"/>
      <c r="S13732" s="51"/>
      <c r="T13732" s="51"/>
      <c r="U13732" s="51"/>
      <c r="V13732" s="51"/>
      <c r="W13732" s="51"/>
      <c r="X13732" s="44"/>
      <c r="AF13732" s="52"/>
      <c r="AM13732" s="7"/>
      <c r="AN13732" s="7"/>
      <c r="AO13732" s="53"/>
      <c r="AP13732" s="54"/>
      <c r="AQ13732" s="54"/>
      <c r="AR13732" s="7"/>
      <c r="AS13732" s="54"/>
      <c r="AT13732" s="53"/>
      <c r="AU13732" s="7"/>
      <c r="AV13732" s="7"/>
      <c r="AW13732" s="55"/>
      <c r="AX13732" s="56"/>
      <c r="AY13732" s="55"/>
      <c r="AZ13732" s="55"/>
      <c r="BA13732" s="55"/>
      <c r="BB13732" s="11"/>
      <c r="BC13732" s="12"/>
      <c r="BD13732" s="12"/>
      <c r="BE13732" s="12"/>
      <c r="BF13732" s="12"/>
      <c r="BG13732" s="12"/>
      <c r="BH13732" s="12"/>
      <c r="BI13732" s="12"/>
      <c r="BJ13732" s="12"/>
      <c r="BK13732" s="12"/>
    </row>
    <row r="13733" spans="1:63" s="5" customFormat="1">
      <c r="A13733" s="13"/>
      <c r="B13733" s="13"/>
      <c r="C13733" s="45"/>
      <c r="E13733" s="46"/>
      <c r="F13733" s="47"/>
      <c r="G13733" s="48"/>
      <c r="H13733" s="49"/>
      <c r="I13733" s="49"/>
      <c r="J13733" s="49"/>
      <c r="K13733" s="50"/>
      <c r="L13733" s="50"/>
      <c r="M13733" s="50"/>
      <c r="N13733" s="50"/>
      <c r="O13733" s="50"/>
      <c r="P13733" s="50"/>
      <c r="Q13733" s="50"/>
      <c r="R13733" s="51"/>
      <c r="S13733" s="51"/>
      <c r="T13733" s="51"/>
      <c r="U13733" s="51"/>
      <c r="V13733" s="51"/>
      <c r="W13733" s="51"/>
      <c r="X13733" s="44"/>
      <c r="AF13733" s="52"/>
      <c r="AM13733" s="7"/>
      <c r="AN13733" s="7"/>
      <c r="AO13733" s="53"/>
      <c r="AP13733" s="54"/>
      <c r="AQ13733" s="54"/>
      <c r="AR13733" s="7"/>
      <c r="AS13733" s="54"/>
      <c r="AT13733" s="53"/>
      <c r="AU13733" s="7"/>
      <c r="AV13733" s="7"/>
      <c r="AW13733" s="55"/>
      <c r="AX13733" s="56"/>
      <c r="AY13733" s="55"/>
      <c r="AZ13733" s="55"/>
      <c r="BA13733" s="55"/>
      <c r="BB13733" s="11"/>
      <c r="BC13733" s="12"/>
      <c r="BD13733" s="12"/>
      <c r="BE13733" s="12"/>
      <c r="BF13733" s="12"/>
      <c r="BG13733" s="12"/>
      <c r="BH13733" s="12"/>
      <c r="BI13733" s="12"/>
      <c r="BJ13733" s="12"/>
      <c r="BK13733" s="12"/>
    </row>
    <row r="13734" spans="1:63" s="5" customFormat="1">
      <c r="A13734" s="13"/>
      <c r="B13734" s="13"/>
      <c r="C13734" s="45"/>
      <c r="E13734" s="46"/>
      <c r="F13734" s="47"/>
      <c r="G13734" s="48"/>
      <c r="H13734" s="49"/>
      <c r="I13734" s="49"/>
      <c r="J13734" s="49"/>
      <c r="K13734" s="50"/>
      <c r="L13734" s="50"/>
      <c r="M13734" s="50"/>
      <c r="N13734" s="50"/>
      <c r="O13734" s="50"/>
      <c r="P13734" s="50"/>
      <c r="Q13734" s="50"/>
      <c r="R13734" s="51"/>
      <c r="S13734" s="51"/>
      <c r="T13734" s="51"/>
      <c r="U13734" s="51"/>
      <c r="V13734" s="51"/>
      <c r="W13734" s="51"/>
      <c r="X13734" s="44"/>
      <c r="AF13734" s="52"/>
      <c r="AM13734" s="7"/>
      <c r="AN13734" s="7"/>
      <c r="AO13734" s="53"/>
      <c r="AP13734" s="54"/>
      <c r="AQ13734" s="54"/>
      <c r="AR13734" s="7"/>
      <c r="AS13734" s="54"/>
      <c r="AT13734" s="53"/>
      <c r="AU13734" s="7"/>
      <c r="AV13734" s="7"/>
      <c r="AW13734" s="55"/>
      <c r="AX13734" s="56"/>
      <c r="AY13734" s="55"/>
      <c r="AZ13734" s="55"/>
      <c r="BA13734" s="55"/>
      <c r="BB13734" s="11"/>
      <c r="BC13734" s="12"/>
      <c r="BD13734" s="12"/>
      <c r="BE13734" s="12"/>
      <c r="BF13734" s="12"/>
      <c r="BG13734" s="12"/>
      <c r="BH13734" s="12"/>
      <c r="BI13734" s="12"/>
      <c r="BJ13734" s="12"/>
      <c r="BK13734" s="12"/>
    </row>
    <row r="13735" spans="1:63" s="5" customFormat="1">
      <c r="A13735" s="13"/>
      <c r="B13735" s="13"/>
      <c r="C13735" s="45"/>
      <c r="E13735" s="46"/>
      <c r="F13735" s="47"/>
      <c r="G13735" s="48"/>
      <c r="H13735" s="49"/>
      <c r="I13735" s="49"/>
      <c r="J13735" s="49"/>
      <c r="K13735" s="50"/>
      <c r="L13735" s="50"/>
      <c r="M13735" s="50"/>
      <c r="N13735" s="50"/>
      <c r="O13735" s="50"/>
      <c r="P13735" s="50"/>
      <c r="Q13735" s="50"/>
      <c r="R13735" s="51"/>
      <c r="S13735" s="51"/>
      <c r="T13735" s="51"/>
      <c r="U13735" s="51"/>
      <c r="V13735" s="51"/>
      <c r="W13735" s="51"/>
      <c r="X13735" s="44"/>
      <c r="AF13735" s="52"/>
      <c r="AM13735" s="7"/>
      <c r="AN13735" s="7"/>
      <c r="AO13735" s="53"/>
      <c r="AP13735" s="54"/>
      <c r="AQ13735" s="54"/>
      <c r="AR13735" s="7"/>
      <c r="AS13735" s="54"/>
      <c r="AT13735" s="53"/>
      <c r="AU13735" s="7"/>
      <c r="AV13735" s="7"/>
      <c r="AW13735" s="55"/>
      <c r="AX13735" s="56"/>
      <c r="AY13735" s="55"/>
      <c r="AZ13735" s="55"/>
      <c r="BA13735" s="55"/>
      <c r="BB13735" s="11"/>
      <c r="BC13735" s="12"/>
      <c r="BD13735" s="12"/>
      <c r="BE13735" s="12"/>
      <c r="BF13735" s="12"/>
      <c r="BG13735" s="12"/>
      <c r="BH13735" s="12"/>
      <c r="BI13735" s="12"/>
      <c r="BJ13735" s="12"/>
      <c r="BK13735" s="12"/>
    </row>
    <row r="13736" spans="1:63" s="5" customFormat="1">
      <c r="A13736" s="13"/>
      <c r="B13736" s="13"/>
      <c r="C13736" s="45"/>
      <c r="E13736" s="46"/>
      <c r="F13736" s="47"/>
      <c r="G13736" s="48"/>
      <c r="H13736" s="49"/>
      <c r="I13736" s="49"/>
      <c r="J13736" s="49"/>
      <c r="K13736" s="50"/>
      <c r="L13736" s="50"/>
      <c r="M13736" s="50"/>
      <c r="N13736" s="50"/>
      <c r="O13736" s="50"/>
      <c r="P13736" s="50"/>
      <c r="Q13736" s="50"/>
      <c r="R13736" s="51"/>
      <c r="S13736" s="51"/>
      <c r="T13736" s="51"/>
      <c r="U13736" s="51"/>
      <c r="V13736" s="51"/>
      <c r="W13736" s="51"/>
      <c r="X13736" s="44"/>
      <c r="AF13736" s="52"/>
      <c r="AM13736" s="7"/>
      <c r="AN13736" s="7"/>
      <c r="AO13736" s="53"/>
      <c r="AP13736" s="54"/>
      <c r="AQ13736" s="54"/>
      <c r="AR13736" s="7"/>
      <c r="AS13736" s="54"/>
      <c r="AT13736" s="53"/>
      <c r="AU13736" s="7"/>
      <c r="AV13736" s="7"/>
      <c r="AW13736" s="55"/>
      <c r="AX13736" s="56"/>
      <c r="AY13736" s="55"/>
      <c r="AZ13736" s="55"/>
      <c r="BA13736" s="55"/>
      <c r="BB13736" s="11"/>
      <c r="BC13736" s="12"/>
      <c r="BD13736" s="12"/>
      <c r="BE13736" s="12"/>
      <c r="BF13736" s="12"/>
      <c r="BG13736" s="12"/>
      <c r="BH13736" s="12"/>
      <c r="BI13736" s="12"/>
      <c r="BJ13736" s="12"/>
      <c r="BK13736" s="12"/>
    </row>
    <row r="13737" spans="1:63" s="5" customFormat="1">
      <c r="A13737" s="13"/>
      <c r="B13737" s="13"/>
      <c r="C13737" s="45"/>
      <c r="E13737" s="46"/>
      <c r="F13737" s="47"/>
      <c r="G13737" s="48"/>
      <c r="H13737" s="49"/>
      <c r="I13737" s="49"/>
      <c r="J13737" s="49"/>
      <c r="K13737" s="50"/>
      <c r="L13737" s="50"/>
      <c r="M13737" s="50"/>
      <c r="N13737" s="50"/>
      <c r="O13737" s="50"/>
      <c r="P13737" s="50"/>
      <c r="Q13737" s="50"/>
      <c r="R13737" s="51"/>
      <c r="S13737" s="51"/>
      <c r="T13737" s="51"/>
      <c r="U13737" s="51"/>
      <c r="V13737" s="51"/>
      <c r="W13737" s="51"/>
      <c r="X13737" s="44"/>
      <c r="AF13737" s="52"/>
      <c r="AM13737" s="7"/>
      <c r="AN13737" s="7"/>
      <c r="AO13737" s="53"/>
      <c r="AP13737" s="54"/>
      <c r="AQ13737" s="54"/>
      <c r="AR13737" s="7"/>
      <c r="AS13737" s="54"/>
      <c r="AT13737" s="53"/>
      <c r="AU13737" s="7"/>
      <c r="AV13737" s="7"/>
      <c r="AW13737" s="55"/>
      <c r="AX13737" s="56"/>
      <c r="AY13737" s="55"/>
      <c r="AZ13737" s="55"/>
      <c r="BA13737" s="55"/>
      <c r="BB13737" s="11"/>
      <c r="BC13737" s="12"/>
      <c r="BD13737" s="12"/>
      <c r="BE13737" s="12"/>
      <c r="BF13737" s="12"/>
      <c r="BG13737" s="12"/>
      <c r="BH13737" s="12"/>
      <c r="BI13737" s="12"/>
      <c r="BJ13737" s="12"/>
      <c r="BK13737" s="12"/>
    </row>
    <row r="13738" spans="1:63" s="5" customFormat="1">
      <c r="A13738" s="13"/>
      <c r="B13738" s="13"/>
      <c r="C13738" s="45"/>
      <c r="E13738" s="46"/>
      <c r="F13738" s="47"/>
      <c r="G13738" s="48"/>
      <c r="H13738" s="49"/>
      <c r="I13738" s="49"/>
      <c r="J13738" s="49"/>
      <c r="K13738" s="50"/>
      <c r="L13738" s="50"/>
      <c r="M13738" s="50"/>
      <c r="N13738" s="50"/>
      <c r="O13738" s="50"/>
      <c r="P13738" s="50"/>
      <c r="Q13738" s="50"/>
      <c r="R13738" s="51"/>
      <c r="S13738" s="51"/>
      <c r="T13738" s="51"/>
      <c r="U13738" s="51"/>
      <c r="V13738" s="51"/>
      <c r="W13738" s="51"/>
      <c r="X13738" s="44"/>
      <c r="AF13738" s="52"/>
      <c r="AM13738" s="7"/>
      <c r="AN13738" s="7"/>
      <c r="AO13738" s="53"/>
      <c r="AP13738" s="54"/>
      <c r="AQ13738" s="54"/>
      <c r="AR13738" s="7"/>
      <c r="AS13738" s="54"/>
      <c r="AT13738" s="53"/>
      <c r="AU13738" s="7"/>
      <c r="AV13738" s="7"/>
      <c r="AW13738" s="55"/>
      <c r="AX13738" s="56"/>
      <c r="AY13738" s="55"/>
      <c r="AZ13738" s="55"/>
      <c r="BA13738" s="55"/>
      <c r="BB13738" s="11"/>
      <c r="BC13738" s="12"/>
      <c r="BD13738" s="12"/>
      <c r="BE13738" s="12"/>
      <c r="BF13738" s="12"/>
      <c r="BG13738" s="12"/>
      <c r="BH13738" s="12"/>
      <c r="BI13738" s="12"/>
      <c r="BJ13738" s="12"/>
      <c r="BK13738" s="12"/>
    </row>
    <row r="13739" spans="1:63" s="5" customFormat="1">
      <c r="A13739" s="13"/>
      <c r="B13739" s="13"/>
      <c r="C13739" s="45"/>
      <c r="E13739" s="46"/>
      <c r="F13739" s="47"/>
      <c r="G13739" s="48"/>
      <c r="H13739" s="49"/>
      <c r="I13739" s="49"/>
      <c r="J13739" s="49"/>
      <c r="K13739" s="50"/>
      <c r="L13739" s="50"/>
      <c r="M13739" s="50"/>
      <c r="N13739" s="50"/>
      <c r="O13739" s="50"/>
      <c r="P13739" s="50"/>
      <c r="Q13739" s="50"/>
      <c r="R13739" s="51"/>
      <c r="S13739" s="51"/>
      <c r="T13739" s="51"/>
      <c r="U13739" s="51"/>
      <c r="V13739" s="51"/>
      <c r="W13739" s="51"/>
      <c r="X13739" s="44"/>
      <c r="AF13739" s="52"/>
      <c r="AM13739" s="7"/>
      <c r="AN13739" s="7"/>
      <c r="AO13739" s="53"/>
      <c r="AP13739" s="54"/>
      <c r="AQ13739" s="54"/>
      <c r="AR13739" s="7"/>
      <c r="AS13739" s="54"/>
      <c r="AT13739" s="53"/>
      <c r="AU13739" s="7"/>
      <c r="AV13739" s="7"/>
      <c r="AW13739" s="55"/>
      <c r="AX13739" s="56"/>
      <c r="AY13739" s="55"/>
      <c r="AZ13739" s="55"/>
      <c r="BA13739" s="55"/>
      <c r="BB13739" s="11"/>
      <c r="BC13739" s="12"/>
      <c r="BD13739" s="12"/>
      <c r="BE13739" s="12"/>
      <c r="BF13739" s="12"/>
      <c r="BG13739" s="12"/>
      <c r="BH13739" s="12"/>
      <c r="BI13739" s="12"/>
      <c r="BJ13739" s="12"/>
      <c r="BK13739" s="12"/>
    </row>
    <row r="13740" spans="1:63" s="5" customFormat="1">
      <c r="A13740" s="13"/>
      <c r="B13740" s="13"/>
      <c r="C13740" s="45"/>
      <c r="E13740" s="46"/>
      <c r="F13740" s="47"/>
      <c r="G13740" s="48"/>
      <c r="H13740" s="49"/>
      <c r="I13740" s="49"/>
      <c r="J13740" s="49"/>
      <c r="K13740" s="50"/>
      <c r="L13740" s="50"/>
      <c r="M13740" s="50"/>
      <c r="N13740" s="50"/>
      <c r="O13740" s="50"/>
      <c r="P13740" s="50"/>
      <c r="Q13740" s="50"/>
      <c r="R13740" s="51"/>
      <c r="S13740" s="51"/>
      <c r="T13740" s="51"/>
      <c r="U13740" s="51"/>
      <c r="V13740" s="51"/>
      <c r="W13740" s="51"/>
      <c r="X13740" s="44"/>
      <c r="AF13740" s="52"/>
      <c r="AM13740" s="7"/>
      <c r="AN13740" s="7"/>
      <c r="AO13740" s="53"/>
      <c r="AP13740" s="54"/>
      <c r="AQ13740" s="54"/>
      <c r="AR13740" s="7"/>
      <c r="AS13740" s="54"/>
      <c r="AT13740" s="53"/>
      <c r="AU13740" s="7"/>
      <c r="AV13740" s="7"/>
      <c r="AW13740" s="55"/>
      <c r="AX13740" s="56"/>
      <c r="AY13740" s="55"/>
      <c r="AZ13740" s="55"/>
      <c r="BA13740" s="55"/>
      <c r="BB13740" s="11"/>
      <c r="BC13740" s="12"/>
      <c r="BD13740" s="12"/>
      <c r="BE13740" s="12"/>
      <c r="BF13740" s="12"/>
      <c r="BG13740" s="12"/>
      <c r="BH13740" s="12"/>
      <c r="BI13740" s="12"/>
      <c r="BJ13740" s="12"/>
      <c r="BK13740" s="12"/>
    </row>
    <row r="13741" spans="1:63" s="5" customFormat="1">
      <c r="A13741" s="13"/>
      <c r="B13741" s="13"/>
      <c r="C13741" s="45"/>
      <c r="E13741" s="46"/>
      <c r="F13741" s="47"/>
      <c r="G13741" s="48"/>
      <c r="H13741" s="49"/>
      <c r="I13741" s="49"/>
      <c r="J13741" s="49"/>
      <c r="K13741" s="50"/>
      <c r="L13741" s="50"/>
      <c r="M13741" s="50"/>
      <c r="N13741" s="50"/>
      <c r="O13741" s="50"/>
      <c r="P13741" s="50"/>
      <c r="Q13741" s="50"/>
      <c r="R13741" s="51"/>
      <c r="S13741" s="51"/>
      <c r="T13741" s="51"/>
      <c r="U13741" s="51"/>
      <c r="V13741" s="51"/>
      <c r="W13741" s="51"/>
      <c r="X13741" s="44"/>
      <c r="AF13741" s="52"/>
      <c r="AM13741" s="7"/>
      <c r="AN13741" s="7"/>
      <c r="AO13741" s="53"/>
      <c r="AP13741" s="54"/>
      <c r="AQ13741" s="54"/>
      <c r="AR13741" s="7"/>
      <c r="AS13741" s="54"/>
      <c r="AT13741" s="53"/>
      <c r="AU13741" s="7"/>
      <c r="AV13741" s="7"/>
      <c r="AW13741" s="55"/>
      <c r="AX13741" s="56"/>
      <c r="AY13741" s="55"/>
      <c r="AZ13741" s="55"/>
      <c r="BA13741" s="55"/>
      <c r="BB13741" s="11"/>
      <c r="BC13741" s="12"/>
      <c r="BD13741" s="12"/>
      <c r="BE13741" s="12"/>
      <c r="BF13741" s="12"/>
      <c r="BG13741" s="12"/>
      <c r="BH13741" s="12"/>
      <c r="BI13741" s="12"/>
      <c r="BJ13741" s="12"/>
      <c r="BK13741" s="12"/>
    </row>
    <row r="13742" spans="1:63" s="5" customFormat="1">
      <c r="A13742" s="13"/>
      <c r="B13742" s="13"/>
      <c r="C13742" s="45"/>
      <c r="E13742" s="46"/>
      <c r="F13742" s="47"/>
      <c r="G13742" s="48"/>
      <c r="H13742" s="49"/>
      <c r="I13742" s="49"/>
      <c r="J13742" s="49"/>
      <c r="K13742" s="50"/>
      <c r="L13742" s="50"/>
      <c r="M13742" s="50"/>
      <c r="N13742" s="50"/>
      <c r="O13742" s="50"/>
      <c r="P13742" s="50"/>
      <c r="Q13742" s="50"/>
      <c r="R13742" s="51"/>
      <c r="S13742" s="51"/>
      <c r="T13742" s="51"/>
      <c r="U13742" s="51"/>
      <c r="V13742" s="51"/>
      <c r="W13742" s="51"/>
      <c r="X13742" s="44"/>
      <c r="AF13742" s="52"/>
      <c r="AM13742" s="7"/>
      <c r="AN13742" s="7"/>
      <c r="AO13742" s="53"/>
      <c r="AP13742" s="54"/>
      <c r="AQ13742" s="54"/>
      <c r="AR13742" s="7"/>
      <c r="AS13742" s="54"/>
      <c r="AT13742" s="53"/>
      <c r="AU13742" s="7"/>
      <c r="AV13742" s="7"/>
      <c r="AW13742" s="55"/>
      <c r="AX13742" s="56"/>
      <c r="AY13742" s="55"/>
      <c r="AZ13742" s="55"/>
      <c r="BA13742" s="55"/>
      <c r="BB13742" s="11"/>
      <c r="BC13742" s="12"/>
      <c r="BD13742" s="12"/>
      <c r="BE13742" s="12"/>
      <c r="BF13742" s="12"/>
      <c r="BG13742" s="12"/>
      <c r="BH13742" s="12"/>
      <c r="BI13742" s="12"/>
      <c r="BJ13742" s="12"/>
      <c r="BK13742" s="12"/>
    </row>
    <row r="13743" spans="1:63" s="5" customFormat="1">
      <c r="A13743" s="13"/>
      <c r="B13743" s="13"/>
      <c r="C13743" s="45"/>
      <c r="E13743" s="46"/>
      <c r="F13743" s="47"/>
      <c r="G13743" s="48"/>
      <c r="H13743" s="49"/>
      <c r="I13743" s="49"/>
      <c r="J13743" s="49"/>
      <c r="K13743" s="50"/>
      <c r="L13743" s="50"/>
      <c r="M13743" s="50"/>
      <c r="N13743" s="50"/>
      <c r="O13743" s="50"/>
      <c r="P13743" s="50"/>
      <c r="Q13743" s="50"/>
      <c r="R13743" s="51"/>
      <c r="S13743" s="51"/>
      <c r="T13743" s="51"/>
      <c r="U13743" s="51"/>
      <c r="V13743" s="51"/>
      <c r="W13743" s="51"/>
      <c r="X13743" s="44"/>
      <c r="AF13743" s="52"/>
      <c r="AM13743" s="7"/>
      <c r="AN13743" s="7"/>
      <c r="AO13743" s="53"/>
      <c r="AP13743" s="54"/>
      <c r="AQ13743" s="54"/>
      <c r="AR13743" s="7"/>
      <c r="AS13743" s="54"/>
      <c r="AT13743" s="53"/>
      <c r="AU13743" s="7"/>
      <c r="AV13743" s="7"/>
      <c r="AW13743" s="55"/>
      <c r="AX13743" s="56"/>
      <c r="AY13743" s="55"/>
      <c r="AZ13743" s="55"/>
      <c r="BA13743" s="55"/>
      <c r="BB13743" s="11"/>
      <c r="BC13743" s="12"/>
      <c r="BD13743" s="12"/>
      <c r="BE13743" s="12"/>
      <c r="BF13743" s="12"/>
      <c r="BG13743" s="12"/>
      <c r="BH13743" s="12"/>
      <c r="BI13743" s="12"/>
      <c r="BJ13743" s="12"/>
      <c r="BK13743" s="12"/>
    </row>
    <row r="13744" spans="1:63" s="5" customFormat="1">
      <c r="A13744" s="13"/>
      <c r="B13744" s="13"/>
      <c r="C13744" s="45"/>
      <c r="E13744" s="46"/>
      <c r="F13744" s="47"/>
      <c r="G13744" s="48"/>
      <c r="H13744" s="49"/>
      <c r="I13744" s="49"/>
      <c r="J13744" s="49"/>
      <c r="K13744" s="50"/>
      <c r="L13744" s="50"/>
      <c r="M13744" s="50"/>
      <c r="N13744" s="50"/>
      <c r="O13744" s="50"/>
      <c r="P13744" s="50"/>
      <c r="Q13744" s="50"/>
      <c r="R13744" s="51"/>
      <c r="S13744" s="51"/>
      <c r="T13744" s="51"/>
      <c r="U13744" s="51"/>
      <c r="V13744" s="51"/>
      <c r="W13744" s="51"/>
      <c r="X13744" s="44"/>
      <c r="AF13744" s="52"/>
      <c r="AM13744" s="7"/>
      <c r="AN13744" s="7"/>
      <c r="AO13744" s="53"/>
      <c r="AP13744" s="54"/>
      <c r="AQ13744" s="54"/>
      <c r="AR13744" s="7"/>
      <c r="AS13744" s="54"/>
      <c r="AT13744" s="53"/>
      <c r="AU13744" s="7"/>
      <c r="AV13744" s="7"/>
      <c r="AW13744" s="55"/>
      <c r="AX13744" s="56"/>
      <c r="AY13744" s="55"/>
      <c r="AZ13744" s="55"/>
      <c r="BA13744" s="55"/>
      <c r="BB13744" s="11"/>
      <c r="BC13744" s="12"/>
      <c r="BD13744" s="12"/>
      <c r="BE13744" s="12"/>
      <c r="BF13744" s="12"/>
      <c r="BG13744" s="12"/>
      <c r="BH13744" s="12"/>
      <c r="BI13744" s="12"/>
      <c r="BJ13744" s="12"/>
      <c r="BK13744" s="12"/>
    </row>
    <row r="13745" spans="1:63" s="5" customFormat="1">
      <c r="A13745" s="13"/>
      <c r="B13745" s="13"/>
      <c r="C13745" s="45"/>
      <c r="E13745" s="46"/>
      <c r="F13745" s="47"/>
      <c r="G13745" s="48"/>
      <c r="H13745" s="49"/>
      <c r="I13745" s="49"/>
      <c r="J13745" s="49"/>
      <c r="K13745" s="50"/>
      <c r="L13745" s="50"/>
      <c r="M13745" s="50"/>
      <c r="N13745" s="50"/>
      <c r="O13745" s="50"/>
      <c r="P13745" s="50"/>
      <c r="Q13745" s="50"/>
      <c r="R13745" s="51"/>
      <c r="S13745" s="51"/>
      <c r="T13745" s="51"/>
      <c r="U13745" s="51"/>
      <c r="V13745" s="51"/>
      <c r="W13745" s="51"/>
      <c r="X13745" s="44"/>
      <c r="AF13745" s="52"/>
      <c r="AM13745" s="7"/>
      <c r="AN13745" s="7"/>
      <c r="AO13745" s="53"/>
      <c r="AP13745" s="54"/>
      <c r="AQ13745" s="54"/>
      <c r="AR13745" s="7"/>
      <c r="AS13745" s="54"/>
      <c r="AT13745" s="53"/>
      <c r="AU13745" s="7"/>
      <c r="AV13745" s="7"/>
      <c r="AW13745" s="55"/>
      <c r="AX13745" s="56"/>
      <c r="AY13745" s="55"/>
      <c r="AZ13745" s="55"/>
      <c r="BA13745" s="55"/>
      <c r="BB13745" s="11"/>
      <c r="BC13745" s="12"/>
      <c r="BD13745" s="12"/>
      <c r="BE13745" s="12"/>
      <c r="BF13745" s="12"/>
      <c r="BG13745" s="12"/>
      <c r="BH13745" s="12"/>
      <c r="BI13745" s="12"/>
      <c r="BJ13745" s="12"/>
      <c r="BK13745" s="12"/>
    </row>
    <row r="13746" spans="1:63" s="5" customFormat="1">
      <c r="A13746" s="13"/>
      <c r="B13746" s="13"/>
      <c r="C13746" s="45"/>
      <c r="E13746" s="46"/>
      <c r="F13746" s="47"/>
      <c r="G13746" s="48"/>
      <c r="H13746" s="49"/>
      <c r="I13746" s="49"/>
      <c r="J13746" s="49"/>
      <c r="K13746" s="50"/>
      <c r="L13746" s="50"/>
      <c r="M13746" s="50"/>
      <c r="N13746" s="50"/>
      <c r="O13746" s="50"/>
      <c r="P13746" s="50"/>
      <c r="Q13746" s="50"/>
      <c r="R13746" s="51"/>
      <c r="S13746" s="51"/>
      <c r="T13746" s="51"/>
      <c r="U13746" s="51"/>
      <c r="V13746" s="51"/>
      <c r="W13746" s="51"/>
      <c r="X13746" s="44"/>
      <c r="AF13746" s="52"/>
      <c r="AM13746" s="7"/>
      <c r="AN13746" s="7"/>
      <c r="AO13746" s="53"/>
      <c r="AP13746" s="54"/>
      <c r="AQ13746" s="54"/>
      <c r="AR13746" s="7"/>
      <c r="AS13746" s="54"/>
      <c r="AT13746" s="53"/>
      <c r="AU13746" s="7"/>
      <c r="AV13746" s="7"/>
      <c r="AW13746" s="55"/>
      <c r="AX13746" s="56"/>
      <c r="AY13746" s="55"/>
      <c r="AZ13746" s="55"/>
      <c r="BA13746" s="55"/>
      <c r="BB13746" s="11"/>
      <c r="BC13746" s="12"/>
      <c r="BD13746" s="12"/>
      <c r="BE13746" s="12"/>
      <c r="BF13746" s="12"/>
      <c r="BG13746" s="12"/>
      <c r="BH13746" s="12"/>
      <c r="BI13746" s="12"/>
      <c r="BJ13746" s="12"/>
      <c r="BK13746" s="12"/>
    </row>
    <row r="13747" spans="1:63" s="5" customFormat="1">
      <c r="A13747" s="13"/>
      <c r="B13747" s="13"/>
      <c r="C13747" s="45"/>
      <c r="E13747" s="46"/>
      <c r="F13747" s="47"/>
      <c r="G13747" s="48"/>
      <c r="H13747" s="49"/>
      <c r="I13747" s="49"/>
      <c r="J13747" s="49"/>
      <c r="K13747" s="50"/>
      <c r="L13747" s="50"/>
      <c r="M13747" s="50"/>
      <c r="N13747" s="50"/>
      <c r="O13747" s="50"/>
      <c r="P13747" s="50"/>
      <c r="Q13747" s="50"/>
      <c r="R13747" s="51"/>
      <c r="S13747" s="51"/>
      <c r="T13747" s="51"/>
      <c r="U13747" s="51"/>
      <c r="V13747" s="51"/>
      <c r="W13747" s="51"/>
      <c r="X13747" s="44"/>
      <c r="AF13747" s="52"/>
      <c r="AM13747" s="7"/>
      <c r="AN13747" s="7"/>
      <c r="AO13747" s="53"/>
      <c r="AP13747" s="54"/>
      <c r="AQ13747" s="54"/>
      <c r="AR13747" s="7"/>
      <c r="AS13747" s="54"/>
      <c r="AT13747" s="53"/>
      <c r="AU13747" s="7"/>
      <c r="AV13747" s="7"/>
      <c r="AW13747" s="55"/>
      <c r="AX13747" s="56"/>
      <c r="AY13747" s="55"/>
      <c r="AZ13747" s="55"/>
      <c r="BA13747" s="55"/>
      <c r="BB13747" s="11"/>
      <c r="BC13747" s="12"/>
      <c r="BD13747" s="12"/>
      <c r="BE13747" s="12"/>
      <c r="BF13747" s="12"/>
      <c r="BG13747" s="12"/>
      <c r="BH13747" s="12"/>
      <c r="BI13747" s="12"/>
      <c r="BJ13747" s="12"/>
      <c r="BK13747" s="12"/>
    </row>
    <row r="13748" spans="1:63" s="5" customFormat="1">
      <c r="A13748" s="13"/>
      <c r="B13748" s="13"/>
      <c r="C13748" s="45"/>
      <c r="E13748" s="46"/>
      <c r="F13748" s="47"/>
      <c r="G13748" s="48"/>
      <c r="H13748" s="49"/>
      <c r="I13748" s="49"/>
      <c r="J13748" s="49"/>
      <c r="K13748" s="50"/>
      <c r="L13748" s="50"/>
      <c r="M13748" s="50"/>
      <c r="N13748" s="50"/>
      <c r="O13748" s="50"/>
      <c r="P13748" s="50"/>
      <c r="Q13748" s="50"/>
      <c r="R13748" s="51"/>
      <c r="S13748" s="51"/>
      <c r="T13748" s="51"/>
      <c r="U13748" s="51"/>
      <c r="V13748" s="51"/>
      <c r="W13748" s="51"/>
      <c r="X13748" s="44"/>
      <c r="AF13748" s="52"/>
      <c r="AM13748" s="7"/>
      <c r="AN13748" s="7"/>
      <c r="AO13748" s="53"/>
      <c r="AP13748" s="54"/>
      <c r="AQ13748" s="54"/>
      <c r="AR13748" s="7"/>
      <c r="AS13748" s="54"/>
      <c r="AT13748" s="53"/>
      <c r="AU13748" s="7"/>
      <c r="AV13748" s="7"/>
      <c r="AW13748" s="55"/>
      <c r="AX13748" s="56"/>
      <c r="AY13748" s="55"/>
      <c r="AZ13748" s="55"/>
      <c r="BA13748" s="55"/>
      <c r="BB13748" s="11"/>
      <c r="BC13748" s="12"/>
      <c r="BD13748" s="12"/>
      <c r="BE13748" s="12"/>
      <c r="BF13748" s="12"/>
      <c r="BG13748" s="12"/>
      <c r="BH13748" s="12"/>
      <c r="BI13748" s="12"/>
      <c r="BJ13748" s="12"/>
      <c r="BK13748" s="12"/>
    </row>
    <row r="13749" spans="1:63" s="5" customFormat="1">
      <c r="A13749" s="13"/>
      <c r="B13749" s="13"/>
      <c r="C13749" s="45"/>
      <c r="E13749" s="46"/>
      <c r="F13749" s="47"/>
      <c r="G13749" s="48"/>
      <c r="H13749" s="49"/>
      <c r="I13749" s="49"/>
      <c r="J13749" s="49"/>
      <c r="K13749" s="50"/>
      <c r="L13749" s="50"/>
      <c r="M13749" s="50"/>
      <c r="N13749" s="50"/>
      <c r="O13749" s="50"/>
      <c r="P13749" s="50"/>
      <c r="Q13749" s="50"/>
      <c r="R13749" s="51"/>
      <c r="S13749" s="51"/>
      <c r="T13749" s="51"/>
      <c r="U13749" s="51"/>
      <c r="V13749" s="51"/>
      <c r="W13749" s="51"/>
      <c r="X13749" s="44"/>
      <c r="AF13749" s="52"/>
      <c r="AM13749" s="7"/>
      <c r="AN13749" s="7"/>
      <c r="AO13749" s="53"/>
      <c r="AP13749" s="54"/>
      <c r="AQ13749" s="54"/>
      <c r="AR13749" s="7"/>
      <c r="AS13749" s="54"/>
      <c r="AT13749" s="53"/>
      <c r="AU13749" s="7"/>
      <c r="AV13749" s="7"/>
      <c r="AW13749" s="55"/>
      <c r="AX13749" s="56"/>
      <c r="AY13749" s="55"/>
      <c r="AZ13749" s="55"/>
      <c r="BA13749" s="55"/>
      <c r="BB13749" s="11"/>
      <c r="BC13749" s="12"/>
      <c r="BD13749" s="12"/>
      <c r="BE13749" s="12"/>
      <c r="BF13749" s="12"/>
      <c r="BG13749" s="12"/>
      <c r="BH13749" s="12"/>
      <c r="BI13749" s="12"/>
      <c r="BJ13749" s="12"/>
      <c r="BK13749" s="12"/>
    </row>
    <row r="13750" spans="1:63" s="5" customFormat="1">
      <c r="A13750" s="13"/>
      <c r="B13750" s="13"/>
      <c r="C13750" s="45"/>
      <c r="E13750" s="46"/>
      <c r="F13750" s="47"/>
      <c r="G13750" s="48"/>
      <c r="H13750" s="49"/>
      <c r="I13750" s="49"/>
      <c r="J13750" s="49"/>
      <c r="K13750" s="50"/>
      <c r="L13750" s="50"/>
      <c r="M13750" s="50"/>
      <c r="N13750" s="50"/>
      <c r="O13750" s="50"/>
      <c r="P13750" s="50"/>
      <c r="Q13750" s="50"/>
      <c r="R13750" s="51"/>
      <c r="S13750" s="51"/>
      <c r="T13750" s="51"/>
      <c r="U13750" s="51"/>
      <c r="V13750" s="51"/>
      <c r="W13750" s="51"/>
      <c r="X13750" s="44"/>
      <c r="AF13750" s="52"/>
      <c r="AM13750" s="7"/>
      <c r="AN13750" s="7"/>
      <c r="AO13750" s="53"/>
      <c r="AP13750" s="54"/>
      <c r="AQ13750" s="54"/>
      <c r="AR13750" s="7"/>
      <c r="AS13750" s="54"/>
      <c r="AT13750" s="53"/>
      <c r="AU13750" s="7"/>
      <c r="AV13750" s="7"/>
      <c r="AW13750" s="55"/>
      <c r="AX13750" s="56"/>
      <c r="AY13750" s="55"/>
      <c r="AZ13750" s="55"/>
      <c r="BA13750" s="55"/>
      <c r="BB13750" s="11"/>
      <c r="BC13750" s="12"/>
      <c r="BD13750" s="12"/>
      <c r="BE13750" s="12"/>
      <c r="BF13750" s="12"/>
      <c r="BG13750" s="12"/>
      <c r="BH13750" s="12"/>
      <c r="BI13750" s="12"/>
      <c r="BJ13750" s="12"/>
      <c r="BK13750" s="12"/>
    </row>
    <row r="13751" spans="1:63" s="5" customFormat="1">
      <c r="A13751" s="13"/>
      <c r="B13751" s="13"/>
      <c r="C13751" s="45"/>
      <c r="E13751" s="46"/>
      <c r="F13751" s="47"/>
      <c r="G13751" s="48"/>
      <c r="H13751" s="49"/>
      <c r="I13751" s="49"/>
      <c r="J13751" s="49"/>
      <c r="K13751" s="50"/>
      <c r="L13751" s="50"/>
      <c r="M13751" s="50"/>
      <c r="N13751" s="50"/>
      <c r="O13751" s="50"/>
      <c r="P13751" s="50"/>
      <c r="Q13751" s="50"/>
      <c r="R13751" s="51"/>
      <c r="S13751" s="51"/>
      <c r="T13751" s="51"/>
      <c r="U13751" s="51"/>
      <c r="V13751" s="51"/>
      <c r="W13751" s="51"/>
      <c r="X13751" s="44"/>
      <c r="AF13751" s="52"/>
      <c r="AM13751" s="7"/>
      <c r="AN13751" s="7"/>
      <c r="AO13751" s="53"/>
      <c r="AP13751" s="54"/>
      <c r="AQ13751" s="54"/>
      <c r="AR13751" s="7"/>
      <c r="AS13751" s="54"/>
      <c r="AT13751" s="53"/>
      <c r="AU13751" s="7"/>
      <c r="AV13751" s="7"/>
      <c r="AW13751" s="55"/>
      <c r="AX13751" s="56"/>
      <c r="AY13751" s="55"/>
      <c r="AZ13751" s="55"/>
      <c r="BA13751" s="55"/>
      <c r="BB13751" s="11"/>
      <c r="BC13751" s="12"/>
      <c r="BD13751" s="12"/>
      <c r="BE13751" s="12"/>
      <c r="BF13751" s="12"/>
      <c r="BG13751" s="12"/>
      <c r="BH13751" s="12"/>
      <c r="BI13751" s="12"/>
      <c r="BJ13751" s="12"/>
      <c r="BK13751" s="12"/>
    </row>
    <row r="13752" spans="1:63" s="5" customFormat="1">
      <c r="A13752" s="13"/>
      <c r="B13752" s="13"/>
      <c r="C13752" s="45"/>
      <c r="E13752" s="46"/>
      <c r="F13752" s="47"/>
      <c r="G13752" s="48"/>
      <c r="H13752" s="49"/>
      <c r="I13752" s="49"/>
      <c r="J13752" s="49"/>
      <c r="K13752" s="50"/>
      <c r="L13752" s="50"/>
      <c r="M13752" s="50"/>
      <c r="N13752" s="50"/>
      <c r="O13752" s="50"/>
      <c r="P13752" s="50"/>
      <c r="Q13752" s="50"/>
      <c r="R13752" s="51"/>
      <c r="S13752" s="51"/>
      <c r="T13752" s="51"/>
      <c r="U13752" s="51"/>
      <c r="V13752" s="51"/>
      <c r="W13752" s="51"/>
      <c r="X13752" s="44"/>
      <c r="AF13752" s="52"/>
      <c r="AM13752" s="7"/>
      <c r="AN13752" s="7"/>
      <c r="AO13752" s="53"/>
      <c r="AP13752" s="54"/>
      <c r="AQ13752" s="54"/>
      <c r="AR13752" s="7"/>
      <c r="AS13752" s="54"/>
      <c r="AT13752" s="53"/>
      <c r="AU13752" s="7"/>
      <c r="AV13752" s="7"/>
      <c r="AW13752" s="55"/>
      <c r="AX13752" s="56"/>
      <c r="AY13752" s="55"/>
      <c r="AZ13752" s="55"/>
      <c r="BA13752" s="55"/>
      <c r="BB13752" s="11"/>
      <c r="BC13752" s="12"/>
      <c r="BD13752" s="12"/>
      <c r="BE13752" s="12"/>
      <c r="BF13752" s="12"/>
      <c r="BG13752" s="12"/>
      <c r="BH13752" s="12"/>
      <c r="BI13752" s="12"/>
      <c r="BJ13752" s="12"/>
      <c r="BK13752" s="12"/>
    </row>
    <row r="13753" spans="1:63" s="5" customFormat="1">
      <c r="A13753" s="13"/>
      <c r="B13753" s="13"/>
      <c r="C13753" s="45"/>
      <c r="E13753" s="46"/>
      <c r="F13753" s="47"/>
      <c r="G13753" s="48"/>
      <c r="H13753" s="49"/>
      <c r="I13753" s="49"/>
      <c r="J13753" s="49"/>
      <c r="K13753" s="50"/>
      <c r="L13753" s="50"/>
      <c r="M13753" s="50"/>
      <c r="N13753" s="50"/>
      <c r="O13753" s="50"/>
      <c r="P13753" s="50"/>
      <c r="Q13753" s="50"/>
      <c r="R13753" s="51"/>
      <c r="S13753" s="51"/>
      <c r="T13753" s="51"/>
      <c r="U13753" s="51"/>
      <c r="V13753" s="51"/>
      <c r="W13753" s="51"/>
      <c r="X13753" s="44"/>
      <c r="AF13753" s="52"/>
      <c r="AM13753" s="7"/>
      <c r="AN13753" s="7"/>
      <c r="AO13753" s="53"/>
      <c r="AP13753" s="54"/>
      <c r="AQ13753" s="54"/>
      <c r="AR13753" s="7"/>
      <c r="AS13753" s="54"/>
      <c r="AT13753" s="53"/>
      <c r="AU13753" s="7"/>
      <c r="AV13753" s="7"/>
      <c r="AW13753" s="55"/>
      <c r="AX13753" s="56"/>
      <c r="AY13753" s="55"/>
      <c r="AZ13753" s="55"/>
      <c r="BA13753" s="55"/>
      <c r="BB13753" s="11"/>
      <c r="BC13753" s="12"/>
      <c r="BD13753" s="12"/>
      <c r="BE13753" s="12"/>
      <c r="BF13753" s="12"/>
      <c r="BG13753" s="12"/>
      <c r="BH13753" s="12"/>
      <c r="BI13753" s="12"/>
      <c r="BJ13753" s="12"/>
      <c r="BK13753" s="12"/>
    </row>
    <row r="13754" spans="1:63" s="5" customFormat="1">
      <c r="A13754" s="13"/>
      <c r="B13754" s="13"/>
      <c r="C13754" s="45"/>
      <c r="E13754" s="46"/>
      <c r="F13754" s="47"/>
      <c r="G13754" s="48"/>
      <c r="H13754" s="49"/>
      <c r="I13754" s="49"/>
      <c r="J13754" s="49"/>
      <c r="K13754" s="50"/>
      <c r="L13754" s="50"/>
      <c r="M13754" s="50"/>
      <c r="N13754" s="50"/>
      <c r="O13754" s="50"/>
      <c r="P13754" s="50"/>
      <c r="Q13754" s="50"/>
      <c r="R13754" s="51"/>
      <c r="S13754" s="51"/>
      <c r="T13754" s="51"/>
      <c r="U13754" s="51"/>
      <c r="V13754" s="51"/>
      <c r="W13754" s="51"/>
      <c r="X13754" s="44"/>
      <c r="AF13754" s="52"/>
      <c r="AM13754" s="7"/>
      <c r="AN13754" s="7"/>
      <c r="AO13754" s="53"/>
      <c r="AP13754" s="54"/>
      <c r="AQ13754" s="54"/>
      <c r="AR13754" s="7"/>
      <c r="AS13754" s="54"/>
      <c r="AT13754" s="53"/>
      <c r="AU13754" s="7"/>
      <c r="AV13754" s="7"/>
      <c r="AW13754" s="55"/>
      <c r="AX13754" s="56"/>
      <c r="AY13754" s="55"/>
      <c r="AZ13754" s="55"/>
      <c r="BA13754" s="55"/>
      <c r="BB13754" s="11"/>
      <c r="BC13754" s="12"/>
      <c r="BD13754" s="12"/>
      <c r="BE13754" s="12"/>
      <c r="BF13754" s="12"/>
      <c r="BG13754" s="12"/>
      <c r="BH13754" s="12"/>
      <c r="BI13754" s="12"/>
      <c r="BJ13754" s="12"/>
      <c r="BK13754" s="12"/>
    </row>
    <row r="13755" spans="1:63" s="5" customFormat="1">
      <c r="A13755" s="13"/>
      <c r="B13755" s="13"/>
      <c r="C13755" s="45"/>
      <c r="E13755" s="46"/>
      <c r="F13755" s="47"/>
      <c r="G13755" s="48"/>
      <c r="H13755" s="49"/>
      <c r="I13755" s="49"/>
      <c r="J13755" s="49"/>
      <c r="K13755" s="50"/>
      <c r="L13755" s="50"/>
      <c r="M13755" s="50"/>
      <c r="N13755" s="50"/>
      <c r="O13755" s="50"/>
      <c r="P13755" s="50"/>
      <c r="Q13755" s="50"/>
      <c r="R13755" s="51"/>
      <c r="S13755" s="51"/>
      <c r="T13755" s="51"/>
      <c r="U13755" s="51"/>
      <c r="V13755" s="51"/>
      <c r="W13755" s="51"/>
      <c r="X13755" s="44"/>
      <c r="AF13755" s="52"/>
      <c r="AM13755" s="7"/>
      <c r="AN13755" s="7"/>
      <c r="AO13755" s="53"/>
      <c r="AP13755" s="54"/>
      <c r="AQ13755" s="54"/>
      <c r="AR13755" s="7"/>
      <c r="AS13755" s="54"/>
      <c r="AT13755" s="53"/>
      <c r="AU13755" s="7"/>
      <c r="AV13755" s="7"/>
      <c r="AW13755" s="55"/>
      <c r="AX13755" s="56"/>
      <c r="AY13755" s="55"/>
      <c r="AZ13755" s="55"/>
      <c r="BA13755" s="55"/>
      <c r="BB13755" s="11"/>
      <c r="BC13755" s="12"/>
      <c r="BD13755" s="12"/>
      <c r="BE13755" s="12"/>
      <c r="BF13755" s="12"/>
      <c r="BG13755" s="12"/>
      <c r="BH13755" s="12"/>
      <c r="BI13755" s="12"/>
      <c r="BJ13755" s="12"/>
      <c r="BK13755" s="12"/>
    </row>
    <row r="13756" spans="1:63" s="5" customFormat="1">
      <c r="A13756" s="13"/>
      <c r="B13756" s="13"/>
      <c r="C13756" s="45"/>
      <c r="E13756" s="46"/>
      <c r="F13756" s="47"/>
      <c r="G13756" s="48"/>
      <c r="H13756" s="49"/>
      <c r="I13756" s="49"/>
      <c r="J13756" s="49"/>
      <c r="K13756" s="50"/>
      <c r="L13756" s="50"/>
      <c r="M13756" s="50"/>
      <c r="N13756" s="50"/>
      <c r="O13756" s="50"/>
      <c r="P13756" s="50"/>
      <c r="Q13756" s="50"/>
      <c r="R13756" s="51"/>
      <c r="S13756" s="51"/>
      <c r="T13756" s="51"/>
      <c r="U13756" s="51"/>
      <c r="V13756" s="51"/>
      <c r="W13756" s="51"/>
      <c r="X13756" s="44"/>
      <c r="AF13756" s="52"/>
      <c r="AM13756" s="7"/>
      <c r="AN13756" s="7"/>
      <c r="AO13756" s="53"/>
      <c r="AP13756" s="54"/>
      <c r="AQ13756" s="54"/>
      <c r="AR13756" s="7"/>
      <c r="AS13756" s="54"/>
      <c r="AT13756" s="53"/>
      <c r="AU13756" s="7"/>
      <c r="AV13756" s="7"/>
      <c r="AW13756" s="55"/>
      <c r="AX13756" s="56"/>
      <c r="AY13756" s="55"/>
      <c r="AZ13756" s="55"/>
      <c r="BA13756" s="55"/>
      <c r="BB13756" s="11"/>
      <c r="BC13756" s="12"/>
      <c r="BD13756" s="12"/>
      <c r="BE13756" s="12"/>
      <c r="BF13756" s="12"/>
      <c r="BG13756" s="12"/>
      <c r="BH13756" s="12"/>
      <c r="BI13756" s="12"/>
      <c r="BJ13756" s="12"/>
      <c r="BK13756" s="12"/>
    </row>
    <row r="13757" spans="1:63" s="5" customFormat="1">
      <c r="A13757" s="13"/>
      <c r="B13757" s="13"/>
      <c r="C13757" s="45"/>
      <c r="E13757" s="46"/>
      <c r="F13757" s="47"/>
      <c r="G13757" s="48"/>
      <c r="H13757" s="49"/>
      <c r="I13757" s="49"/>
      <c r="J13757" s="49"/>
      <c r="K13757" s="50"/>
      <c r="L13757" s="50"/>
      <c r="M13757" s="50"/>
      <c r="N13757" s="50"/>
      <c r="O13757" s="50"/>
      <c r="P13757" s="50"/>
      <c r="Q13757" s="50"/>
      <c r="R13757" s="51"/>
      <c r="S13757" s="51"/>
      <c r="T13757" s="51"/>
      <c r="U13757" s="51"/>
      <c r="V13757" s="51"/>
      <c r="W13757" s="51"/>
      <c r="X13757" s="44"/>
      <c r="AF13757" s="52"/>
      <c r="AM13757" s="7"/>
      <c r="AN13757" s="7"/>
      <c r="AO13757" s="53"/>
      <c r="AP13757" s="54"/>
      <c r="AQ13757" s="54"/>
      <c r="AR13757" s="7"/>
      <c r="AS13757" s="54"/>
      <c r="AT13757" s="53"/>
      <c r="AU13757" s="7"/>
      <c r="AV13757" s="7"/>
      <c r="AW13757" s="55"/>
      <c r="AX13757" s="56"/>
      <c r="AY13757" s="55"/>
      <c r="AZ13757" s="55"/>
      <c r="BA13757" s="55"/>
      <c r="BB13757" s="11"/>
      <c r="BC13757" s="12"/>
      <c r="BD13757" s="12"/>
      <c r="BE13757" s="12"/>
      <c r="BF13757" s="12"/>
      <c r="BG13757" s="12"/>
      <c r="BH13757" s="12"/>
      <c r="BI13757" s="12"/>
      <c r="BJ13757" s="12"/>
      <c r="BK13757" s="12"/>
    </row>
    <row r="13758" spans="1:63" s="5" customFormat="1">
      <c r="A13758" s="13"/>
      <c r="B13758" s="13"/>
      <c r="C13758" s="45"/>
      <c r="E13758" s="46"/>
      <c r="F13758" s="47"/>
      <c r="G13758" s="48"/>
      <c r="H13758" s="49"/>
      <c r="I13758" s="49"/>
      <c r="J13758" s="49"/>
      <c r="K13758" s="50"/>
      <c r="L13758" s="50"/>
      <c r="M13758" s="50"/>
      <c r="N13758" s="50"/>
      <c r="O13758" s="50"/>
      <c r="P13758" s="50"/>
      <c r="Q13758" s="50"/>
      <c r="R13758" s="51"/>
      <c r="S13758" s="51"/>
      <c r="T13758" s="51"/>
      <c r="U13758" s="51"/>
      <c r="V13758" s="51"/>
      <c r="W13758" s="51"/>
      <c r="X13758" s="44"/>
      <c r="AF13758" s="52"/>
      <c r="AM13758" s="7"/>
      <c r="AN13758" s="7"/>
      <c r="AO13758" s="53"/>
      <c r="AP13758" s="54"/>
      <c r="AQ13758" s="54"/>
      <c r="AR13758" s="7"/>
      <c r="AS13758" s="54"/>
      <c r="AT13758" s="53"/>
      <c r="AU13758" s="7"/>
      <c r="AV13758" s="7"/>
      <c r="AW13758" s="55"/>
      <c r="AX13758" s="56"/>
      <c r="AY13758" s="55"/>
      <c r="AZ13758" s="55"/>
      <c r="BA13758" s="55"/>
      <c r="BB13758" s="11"/>
      <c r="BC13758" s="12"/>
      <c r="BD13758" s="12"/>
      <c r="BE13758" s="12"/>
      <c r="BF13758" s="12"/>
      <c r="BG13758" s="12"/>
      <c r="BH13758" s="12"/>
      <c r="BI13758" s="12"/>
      <c r="BJ13758" s="12"/>
      <c r="BK13758" s="12"/>
    </row>
    <row r="13759" spans="1:63" s="5" customFormat="1">
      <c r="A13759" s="13"/>
      <c r="B13759" s="13"/>
      <c r="C13759" s="45"/>
      <c r="E13759" s="46"/>
      <c r="F13759" s="47"/>
      <c r="G13759" s="48"/>
      <c r="H13759" s="49"/>
      <c r="I13759" s="49"/>
      <c r="J13759" s="49"/>
      <c r="K13759" s="50"/>
      <c r="L13759" s="50"/>
      <c r="M13759" s="50"/>
      <c r="N13759" s="50"/>
      <c r="O13759" s="50"/>
      <c r="P13759" s="50"/>
      <c r="Q13759" s="50"/>
      <c r="R13759" s="51"/>
      <c r="S13759" s="51"/>
      <c r="T13759" s="51"/>
      <c r="U13759" s="51"/>
      <c r="V13759" s="51"/>
      <c r="W13759" s="51"/>
      <c r="X13759" s="44"/>
      <c r="AF13759" s="52"/>
      <c r="AM13759" s="7"/>
      <c r="AN13759" s="7"/>
      <c r="AO13759" s="53"/>
      <c r="AP13759" s="54"/>
      <c r="AQ13759" s="54"/>
      <c r="AR13759" s="7"/>
      <c r="AS13759" s="54"/>
      <c r="AT13759" s="53"/>
      <c r="AU13759" s="7"/>
      <c r="AV13759" s="7"/>
      <c r="AW13759" s="55"/>
      <c r="AX13759" s="56"/>
      <c r="AY13759" s="55"/>
      <c r="AZ13759" s="55"/>
      <c r="BA13759" s="55"/>
      <c r="BB13759" s="11"/>
      <c r="BC13759" s="12"/>
      <c r="BD13759" s="12"/>
      <c r="BE13759" s="12"/>
      <c r="BF13759" s="12"/>
      <c r="BG13759" s="12"/>
      <c r="BH13759" s="12"/>
      <c r="BI13759" s="12"/>
      <c r="BJ13759" s="12"/>
      <c r="BK13759" s="12"/>
    </row>
    <row r="13760" spans="1:63" s="5" customFormat="1">
      <c r="A13760" s="13"/>
      <c r="B13760" s="13"/>
      <c r="C13760" s="45"/>
      <c r="E13760" s="46"/>
      <c r="F13760" s="47"/>
      <c r="G13760" s="48"/>
      <c r="H13760" s="49"/>
      <c r="I13760" s="49"/>
      <c r="J13760" s="49"/>
      <c r="K13760" s="50"/>
      <c r="L13760" s="50"/>
      <c r="M13760" s="50"/>
      <c r="N13760" s="50"/>
      <c r="O13760" s="50"/>
      <c r="P13760" s="50"/>
      <c r="Q13760" s="50"/>
      <c r="R13760" s="51"/>
      <c r="S13760" s="51"/>
      <c r="T13760" s="51"/>
      <c r="U13760" s="51"/>
      <c r="V13760" s="51"/>
      <c r="W13760" s="51"/>
      <c r="X13760" s="44"/>
      <c r="AF13760" s="52"/>
      <c r="AM13760" s="7"/>
      <c r="AN13760" s="7"/>
      <c r="AO13760" s="53"/>
      <c r="AP13760" s="54"/>
      <c r="AQ13760" s="54"/>
      <c r="AR13760" s="7"/>
      <c r="AS13760" s="54"/>
      <c r="AT13760" s="53"/>
      <c r="AU13760" s="7"/>
      <c r="AV13760" s="7"/>
      <c r="AW13760" s="55"/>
      <c r="AX13760" s="56"/>
      <c r="AY13760" s="55"/>
      <c r="AZ13760" s="55"/>
      <c r="BA13760" s="55"/>
      <c r="BB13760" s="11"/>
      <c r="BC13760" s="12"/>
      <c r="BD13760" s="12"/>
      <c r="BE13760" s="12"/>
      <c r="BF13760" s="12"/>
      <c r="BG13760" s="12"/>
      <c r="BH13760" s="12"/>
      <c r="BI13760" s="12"/>
      <c r="BJ13760" s="12"/>
      <c r="BK13760" s="12"/>
    </row>
    <row r="13761" spans="1:63" s="5" customFormat="1">
      <c r="A13761" s="13"/>
      <c r="B13761" s="13"/>
      <c r="C13761" s="45"/>
      <c r="E13761" s="46"/>
      <c r="F13761" s="47"/>
      <c r="G13761" s="48"/>
      <c r="H13761" s="49"/>
      <c r="I13761" s="49"/>
      <c r="J13761" s="49"/>
      <c r="K13761" s="50"/>
      <c r="L13761" s="50"/>
      <c r="M13761" s="50"/>
      <c r="N13761" s="50"/>
      <c r="O13761" s="50"/>
      <c r="P13761" s="50"/>
      <c r="Q13761" s="50"/>
      <c r="R13761" s="51"/>
      <c r="S13761" s="51"/>
      <c r="T13761" s="51"/>
      <c r="U13761" s="51"/>
      <c r="V13761" s="51"/>
      <c r="W13761" s="51"/>
      <c r="X13761" s="44"/>
      <c r="AF13761" s="52"/>
      <c r="AM13761" s="7"/>
      <c r="AN13761" s="7"/>
      <c r="AO13761" s="53"/>
      <c r="AP13761" s="54"/>
      <c r="AQ13761" s="54"/>
      <c r="AR13761" s="7"/>
      <c r="AS13761" s="54"/>
      <c r="AT13761" s="53"/>
      <c r="AU13761" s="7"/>
      <c r="AV13761" s="7"/>
      <c r="AW13761" s="55"/>
      <c r="AX13761" s="56"/>
      <c r="AY13761" s="55"/>
      <c r="AZ13761" s="55"/>
      <c r="BA13761" s="55"/>
      <c r="BB13761" s="11"/>
      <c r="BC13761" s="12"/>
      <c r="BD13761" s="12"/>
      <c r="BE13761" s="12"/>
      <c r="BF13761" s="12"/>
      <c r="BG13761" s="12"/>
      <c r="BH13761" s="12"/>
      <c r="BI13761" s="12"/>
      <c r="BJ13761" s="12"/>
      <c r="BK13761" s="12"/>
    </row>
    <row r="13762" spans="1:63" s="5" customFormat="1">
      <c r="A13762" s="13"/>
      <c r="B13762" s="13"/>
      <c r="C13762" s="45"/>
      <c r="E13762" s="46"/>
      <c r="F13762" s="47"/>
      <c r="G13762" s="48"/>
      <c r="H13762" s="49"/>
      <c r="I13762" s="49"/>
      <c r="J13762" s="49"/>
      <c r="K13762" s="50"/>
      <c r="L13762" s="50"/>
      <c r="M13762" s="50"/>
      <c r="N13762" s="50"/>
      <c r="O13762" s="50"/>
      <c r="P13762" s="50"/>
      <c r="Q13762" s="50"/>
      <c r="R13762" s="51"/>
      <c r="S13762" s="51"/>
      <c r="T13762" s="51"/>
      <c r="U13762" s="51"/>
      <c r="V13762" s="51"/>
      <c r="W13762" s="51"/>
      <c r="X13762" s="44"/>
      <c r="AF13762" s="52"/>
      <c r="AM13762" s="7"/>
      <c r="AN13762" s="7"/>
      <c r="AO13762" s="53"/>
      <c r="AP13762" s="54"/>
      <c r="AQ13762" s="54"/>
      <c r="AR13762" s="7"/>
      <c r="AS13762" s="54"/>
      <c r="AT13762" s="53"/>
      <c r="AU13762" s="7"/>
      <c r="AV13762" s="7"/>
      <c r="AW13762" s="55"/>
      <c r="AX13762" s="56"/>
      <c r="AY13762" s="55"/>
      <c r="AZ13762" s="55"/>
      <c r="BA13762" s="55"/>
      <c r="BB13762" s="11"/>
      <c r="BC13762" s="12"/>
      <c r="BD13762" s="12"/>
      <c r="BE13762" s="12"/>
      <c r="BF13762" s="12"/>
      <c r="BG13762" s="12"/>
      <c r="BH13762" s="12"/>
      <c r="BI13762" s="12"/>
      <c r="BJ13762" s="12"/>
      <c r="BK13762" s="12"/>
    </row>
    <row r="13763" spans="1:63" s="5" customFormat="1">
      <c r="A13763" s="13"/>
      <c r="B13763" s="13"/>
      <c r="C13763" s="45"/>
      <c r="E13763" s="46"/>
      <c r="F13763" s="47"/>
      <c r="G13763" s="48"/>
      <c r="H13763" s="49"/>
      <c r="I13763" s="49"/>
      <c r="J13763" s="49"/>
      <c r="K13763" s="50"/>
      <c r="L13763" s="50"/>
      <c r="M13763" s="50"/>
      <c r="N13763" s="50"/>
      <c r="O13763" s="50"/>
      <c r="P13763" s="50"/>
      <c r="Q13763" s="50"/>
      <c r="R13763" s="51"/>
      <c r="S13763" s="51"/>
      <c r="T13763" s="51"/>
      <c r="U13763" s="51"/>
      <c r="V13763" s="51"/>
      <c r="W13763" s="51"/>
      <c r="X13763" s="44"/>
      <c r="AF13763" s="52"/>
      <c r="AM13763" s="7"/>
      <c r="AN13763" s="7"/>
      <c r="AO13763" s="53"/>
      <c r="AP13763" s="54"/>
      <c r="AQ13763" s="54"/>
      <c r="AR13763" s="7"/>
      <c r="AS13763" s="54"/>
      <c r="AT13763" s="53"/>
      <c r="AU13763" s="7"/>
      <c r="AV13763" s="7"/>
      <c r="AW13763" s="55"/>
      <c r="AX13763" s="56"/>
      <c r="AY13763" s="55"/>
      <c r="AZ13763" s="55"/>
      <c r="BA13763" s="55"/>
      <c r="BB13763" s="11"/>
      <c r="BC13763" s="12"/>
      <c r="BD13763" s="12"/>
      <c r="BE13763" s="12"/>
      <c r="BF13763" s="12"/>
      <c r="BG13763" s="12"/>
      <c r="BH13763" s="12"/>
      <c r="BI13763" s="12"/>
      <c r="BJ13763" s="12"/>
      <c r="BK13763" s="12"/>
    </row>
    <row r="13764" spans="1:63" s="5" customFormat="1">
      <c r="A13764" s="13"/>
      <c r="B13764" s="13"/>
      <c r="C13764" s="45"/>
      <c r="E13764" s="46"/>
      <c r="F13764" s="47"/>
      <c r="G13764" s="48"/>
      <c r="H13764" s="49"/>
      <c r="I13764" s="49"/>
      <c r="J13764" s="49"/>
      <c r="K13764" s="50"/>
      <c r="L13764" s="50"/>
      <c r="M13764" s="50"/>
      <c r="N13764" s="50"/>
      <c r="O13764" s="50"/>
      <c r="P13764" s="50"/>
      <c r="Q13764" s="50"/>
      <c r="R13764" s="51"/>
      <c r="S13764" s="51"/>
      <c r="T13764" s="51"/>
      <c r="U13764" s="51"/>
      <c r="V13764" s="51"/>
      <c r="W13764" s="51"/>
      <c r="X13764" s="44"/>
      <c r="AF13764" s="52"/>
      <c r="AM13764" s="7"/>
      <c r="AN13764" s="7"/>
      <c r="AO13764" s="53"/>
      <c r="AP13764" s="54"/>
      <c r="AQ13764" s="54"/>
      <c r="AR13764" s="7"/>
      <c r="AS13764" s="54"/>
      <c r="AT13764" s="53"/>
      <c r="AU13764" s="7"/>
      <c r="AV13764" s="7"/>
      <c r="AW13764" s="55"/>
      <c r="AX13764" s="56"/>
      <c r="AY13764" s="55"/>
      <c r="AZ13764" s="55"/>
      <c r="BA13764" s="55"/>
      <c r="BB13764" s="11"/>
      <c r="BC13764" s="12"/>
      <c r="BD13764" s="12"/>
      <c r="BE13764" s="12"/>
      <c r="BF13764" s="12"/>
      <c r="BG13764" s="12"/>
      <c r="BH13764" s="12"/>
      <c r="BI13764" s="12"/>
      <c r="BJ13764" s="12"/>
      <c r="BK13764" s="12"/>
    </row>
    <row r="13765" spans="1:63" s="5" customFormat="1">
      <c r="A13765" s="13"/>
      <c r="B13765" s="13"/>
      <c r="C13765" s="45"/>
      <c r="E13765" s="46"/>
      <c r="F13765" s="47"/>
      <c r="G13765" s="48"/>
      <c r="H13765" s="49"/>
      <c r="I13765" s="49"/>
      <c r="J13765" s="49"/>
      <c r="K13765" s="50"/>
      <c r="L13765" s="50"/>
      <c r="M13765" s="50"/>
      <c r="N13765" s="50"/>
      <c r="O13765" s="50"/>
      <c r="P13765" s="50"/>
      <c r="Q13765" s="50"/>
      <c r="R13765" s="51"/>
      <c r="S13765" s="51"/>
      <c r="T13765" s="51"/>
      <c r="U13765" s="51"/>
      <c r="V13765" s="51"/>
      <c r="W13765" s="51"/>
      <c r="X13765" s="44"/>
      <c r="AF13765" s="52"/>
      <c r="AM13765" s="7"/>
      <c r="AN13765" s="7"/>
      <c r="AO13765" s="53"/>
      <c r="AP13765" s="54"/>
      <c r="AQ13765" s="54"/>
      <c r="AR13765" s="7"/>
      <c r="AS13765" s="54"/>
      <c r="AT13765" s="53"/>
      <c r="AU13765" s="7"/>
      <c r="AV13765" s="7"/>
      <c r="AW13765" s="55"/>
      <c r="AX13765" s="56"/>
      <c r="AY13765" s="55"/>
      <c r="AZ13765" s="55"/>
      <c r="BA13765" s="55"/>
      <c r="BB13765" s="11"/>
      <c r="BC13765" s="12"/>
      <c r="BD13765" s="12"/>
      <c r="BE13765" s="12"/>
      <c r="BF13765" s="12"/>
      <c r="BG13765" s="12"/>
      <c r="BH13765" s="12"/>
      <c r="BI13765" s="12"/>
      <c r="BJ13765" s="12"/>
      <c r="BK13765" s="12"/>
    </row>
    <row r="13766" spans="1:63" s="5" customFormat="1">
      <c r="A13766" s="13"/>
      <c r="B13766" s="13"/>
      <c r="C13766" s="45"/>
      <c r="E13766" s="46"/>
      <c r="F13766" s="47"/>
      <c r="G13766" s="48"/>
      <c r="H13766" s="49"/>
      <c r="I13766" s="49"/>
      <c r="J13766" s="49"/>
      <c r="K13766" s="50"/>
      <c r="L13766" s="50"/>
      <c r="M13766" s="50"/>
      <c r="N13766" s="50"/>
      <c r="O13766" s="50"/>
      <c r="P13766" s="50"/>
      <c r="Q13766" s="50"/>
      <c r="R13766" s="51"/>
      <c r="S13766" s="51"/>
      <c r="T13766" s="51"/>
      <c r="U13766" s="51"/>
      <c r="V13766" s="51"/>
      <c r="W13766" s="51"/>
      <c r="X13766" s="44"/>
      <c r="AF13766" s="52"/>
      <c r="AM13766" s="7"/>
      <c r="AN13766" s="7"/>
      <c r="AO13766" s="53"/>
      <c r="AP13766" s="54"/>
      <c r="AQ13766" s="54"/>
      <c r="AR13766" s="7"/>
      <c r="AS13766" s="54"/>
      <c r="AT13766" s="53"/>
      <c r="AU13766" s="7"/>
      <c r="AV13766" s="7"/>
      <c r="AW13766" s="55"/>
      <c r="AX13766" s="56"/>
      <c r="AY13766" s="55"/>
      <c r="AZ13766" s="55"/>
      <c r="BA13766" s="55"/>
      <c r="BB13766" s="11"/>
      <c r="BC13766" s="12"/>
      <c r="BD13766" s="12"/>
      <c r="BE13766" s="12"/>
      <c r="BF13766" s="12"/>
      <c r="BG13766" s="12"/>
      <c r="BH13766" s="12"/>
      <c r="BI13766" s="12"/>
      <c r="BJ13766" s="12"/>
      <c r="BK13766" s="12"/>
    </row>
    <row r="13767" spans="1:63" s="5" customFormat="1">
      <c r="A13767" s="13"/>
      <c r="B13767" s="13"/>
      <c r="C13767" s="45"/>
      <c r="E13767" s="46"/>
      <c r="F13767" s="47"/>
      <c r="G13767" s="48"/>
      <c r="H13767" s="49"/>
      <c r="I13767" s="49"/>
      <c r="J13767" s="49"/>
      <c r="K13767" s="50"/>
      <c r="L13767" s="50"/>
      <c r="M13767" s="50"/>
      <c r="N13767" s="50"/>
      <c r="O13767" s="50"/>
      <c r="P13767" s="50"/>
      <c r="Q13767" s="50"/>
      <c r="R13767" s="51"/>
      <c r="S13767" s="51"/>
      <c r="T13767" s="51"/>
      <c r="U13767" s="51"/>
      <c r="V13767" s="51"/>
      <c r="W13767" s="51"/>
      <c r="X13767" s="44"/>
      <c r="AF13767" s="52"/>
      <c r="AM13767" s="7"/>
      <c r="AN13767" s="7"/>
      <c r="AO13767" s="53"/>
      <c r="AP13767" s="54"/>
      <c r="AQ13767" s="54"/>
      <c r="AR13767" s="7"/>
      <c r="AS13767" s="54"/>
      <c r="AT13767" s="53"/>
      <c r="AU13767" s="7"/>
      <c r="AV13767" s="7"/>
      <c r="AW13767" s="55"/>
      <c r="AX13767" s="56"/>
      <c r="AY13767" s="55"/>
      <c r="AZ13767" s="55"/>
      <c r="BA13767" s="55"/>
      <c r="BB13767" s="11"/>
      <c r="BC13767" s="12"/>
      <c r="BD13767" s="12"/>
      <c r="BE13767" s="12"/>
      <c r="BF13767" s="12"/>
      <c r="BG13767" s="12"/>
      <c r="BH13767" s="12"/>
      <c r="BI13767" s="12"/>
      <c r="BJ13767" s="12"/>
      <c r="BK13767" s="12"/>
    </row>
    <row r="13768" spans="1:63" s="5" customFormat="1">
      <c r="A13768" s="13"/>
      <c r="B13768" s="13"/>
      <c r="C13768" s="45"/>
      <c r="E13768" s="46"/>
      <c r="F13768" s="47"/>
      <c r="G13768" s="48"/>
      <c r="H13768" s="49"/>
      <c r="I13768" s="49"/>
      <c r="J13768" s="49"/>
      <c r="K13768" s="50"/>
      <c r="L13768" s="50"/>
      <c r="M13768" s="50"/>
      <c r="N13768" s="50"/>
      <c r="O13768" s="50"/>
      <c r="P13768" s="50"/>
      <c r="Q13768" s="50"/>
      <c r="R13768" s="51"/>
      <c r="S13768" s="51"/>
      <c r="T13768" s="51"/>
      <c r="U13768" s="51"/>
      <c r="V13768" s="51"/>
      <c r="W13768" s="51"/>
      <c r="X13768" s="44"/>
      <c r="AF13768" s="52"/>
      <c r="AM13768" s="7"/>
      <c r="AN13768" s="7"/>
      <c r="AO13768" s="53"/>
      <c r="AP13768" s="54"/>
      <c r="AQ13768" s="54"/>
      <c r="AR13768" s="7"/>
      <c r="AS13768" s="54"/>
      <c r="AT13768" s="53"/>
      <c r="AU13768" s="7"/>
      <c r="AV13768" s="7"/>
      <c r="AW13768" s="55"/>
      <c r="AX13768" s="56"/>
      <c r="AY13768" s="55"/>
      <c r="AZ13768" s="55"/>
      <c r="BA13768" s="55"/>
      <c r="BB13768" s="11"/>
      <c r="BC13768" s="12"/>
      <c r="BD13768" s="12"/>
      <c r="BE13768" s="12"/>
      <c r="BF13768" s="12"/>
      <c r="BG13768" s="12"/>
      <c r="BH13768" s="12"/>
      <c r="BI13768" s="12"/>
      <c r="BJ13768" s="12"/>
      <c r="BK13768" s="12"/>
    </row>
    <row r="13769" spans="1:63" s="5" customFormat="1">
      <c r="A13769" s="13"/>
      <c r="B13769" s="13"/>
      <c r="C13769" s="45"/>
      <c r="E13769" s="46"/>
      <c r="F13769" s="47"/>
      <c r="G13769" s="48"/>
      <c r="H13769" s="49"/>
      <c r="I13769" s="49"/>
      <c r="J13769" s="49"/>
      <c r="K13769" s="50"/>
      <c r="L13769" s="50"/>
      <c r="M13769" s="50"/>
      <c r="N13769" s="50"/>
      <c r="O13769" s="50"/>
      <c r="P13769" s="50"/>
      <c r="Q13769" s="50"/>
      <c r="R13769" s="51"/>
      <c r="S13769" s="51"/>
      <c r="T13769" s="51"/>
      <c r="U13769" s="51"/>
      <c r="V13769" s="51"/>
      <c r="W13769" s="51"/>
      <c r="X13769" s="44"/>
      <c r="AF13769" s="52"/>
      <c r="AM13769" s="7"/>
      <c r="AN13769" s="7"/>
      <c r="AO13769" s="53"/>
      <c r="AP13769" s="54"/>
      <c r="AQ13769" s="54"/>
      <c r="AR13769" s="7"/>
      <c r="AS13769" s="54"/>
      <c r="AT13769" s="53"/>
      <c r="AU13769" s="7"/>
      <c r="AV13769" s="7"/>
      <c r="AW13769" s="55"/>
      <c r="AX13769" s="56"/>
      <c r="AY13769" s="55"/>
      <c r="AZ13769" s="55"/>
      <c r="BA13769" s="55"/>
      <c r="BB13769" s="11"/>
      <c r="BC13769" s="12"/>
      <c r="BD13769" s="12"/>
      <c r="BE13769" s="12"/>
      <c r="BF13769" s="12"/>
      <c r="BG13769" s="12"/>
      <c r="BH13769" s="12"/>
      <c r="BI13769" s="12"/>
      <c r="BJ13769" s="12"/>
      <c r="BK13769" s="12"/>
    </row>
    <row r="13770" spans="1:63" s="5" customFormat="1">
      <c r="A13770" s="13"/>
      <c r="B13770" s="13"/>
      <c r="C13770" s="45"/>
      <c r="E13770" s="46"/>
      <c r="F13770" s="47"/>
      <c r="G13770" s="48"/>
      <c r="H13770" s="49"/>
      <c r="I13770" s="49"/>
      <c r="J13770" s="49"/>
      <c r="K13770" s="50"/>
      <c r="L13770" s="50"/>
      <c r="M13770" s="50"/>
      <c r="N13770" s="50"/>
      <c r="O13770" s="50"/>
      <c r="P13770" s="50"/>
      <c r="Q13770" s="50"/>
      <c r="R13770" s="51"/>
      <c r="S13770" s="51"/>
      <c r="T13770" s="51"/>
      <c r="U13770" s="51"/>
      <c r="V13770" s="51"/>
      <c r="W13770" s="51"/>
      <c r="X13770" s="44"/>
      <c r="AF13770" s="52"/>
      <c r="AM13770" s="7"/>
      <c r="AN13770" s="7"/>
      <c r="AO13770" s="53"/>
      <c r="AP13770" s="54"/>
      <c r="AQ13770" s="54"/>
      <c r="AR13770" s="7"/>
      <c r="AS13770" s="54"/>
      <c r="AT13770" s="53"/>
      <c r="AU13770" s="7"/>
      <c r="AV13770" s="7"/>
      <c r="AW13770" s="55"/>
      <c r="AX13770" s="56"/>
      <c r="AY13770" s="55"/>
      <c r="AZ13770" s="55"/>
      <c r="BA13770" s="55"/>
      <c r="BB13770" s="11"/>
      <c r="BC13770" s="12"/>
      <c r="BD13770" s="12"/>
      <c r="BE13770" s="12"/>
      <c r="BF13770" s="12"/>
      <c r="BG13770" s="12"/>
      <c r="BH13770" s="12"/>
      <c r="BI13770" s="12"/>
      <c r="BJ13770" s="12"/>
      <c r="BK13770" s="12"/>
    </row>
    <row r="13771" spans="1:63" s="5" customFormat="1">
      <c r="A13771" s="13"/>
      <c r="B13771" s="13"/>
      <c r="C13771" s="45"/>
      <c r="E13771" s="46"/>
      <c r="F13771" s="47"/>
      <c r="G13771" s="48"/>
      <c r="H13771" s="49"/>
      <c r="I13771" s="49"/>
      <c r="J13771" s="49"/>
      <c r="K13771" s="50"/>
      <c r="L13771" s="50"/>
      <c r="M13771" s="50"/>
      <c r="N13771" s="50"/>
      <c r="O13771" s="50"/>
      <c r="P13771" s="50"/>
      <c r="Q13771" s="50"/>
      <c r="R13771" s="51"/>
      <c r="S13771" s="51"/>
      <c r="T13771" s="51"/>
      <c r="U13771" s="51"/>
      <c r="V13771" s="51"/>
      <c r="W13771" s="51"/>
      <c r="X13771" s="44"/>
      <c r="AF13771" s="52"/>
      <c r="AM13771" s="7"/>
      <c r="AN13771" s="7"/>
      <c r="AO13771" s="53"/>
      <c r="AP13771" s="54"/>
      <c r="AQ13771" s="54"/>
      <c r="AR13771" s="7"/>
      <c r="AS13771" s="54"/>
      <c r="AT13771" s="53"/>
      <c r="AU13771" s="7"/>
      <c r="AV13771" s="7"/>
      <c r="AW13771" s="55"/>
      <c r="AX13771" s="56"/>
      <c r="AY13771" s="55"/>
      <c r="AZ13771" s="55"/>
      <c r="BA13771" s="55"/>
      <c r="BB13771" s="11"/>
      <c r="BC13771" s="12"/>
      <c r="BD13771" s="12"/>
      <c r="BE13771" s="12"/>
      <c r="BF13771" s="12"/>
      <c r="BG13771" s="12"/>
      <c r="BH13771" s="12"/>
      <c r="BI13771" s="12"/>
      <c r="BJ13771" s="12"/>
      <c r="BK13771" s="12"/>
    </row>
    <row r="13772" spans="1:63" s="5" customFormat="1">
      <c r="A13772" s="13"/>
      <c r="B13772" s="13"/>
      <c r="C13772" s="45"/>
      <c r="E13772" s="46"/>
      <c r="F13772" s="47"/>
      <c r="G13772" s="48"/>
      <c r="H13772" s="49"/>
      <c r="I13772" s="49"/>
      <c r="J13772" s="49"/>
      <c r="K13772" s="50"/>
      <c r="L13772" s="50"/>
      <c r="M13772" s="50"/>
      <c r="N13772" s="50"/>
      <c r="O13772" s="50"/>
      <c r="P13772" s="50"/>
      <c r="Q13772" s="50"/>
      <c r="R13772" s="51"/>
      <c r="S13772" s="51"/>
      <c r="T13772" s="51"/>
      <c r="U13772" s="51"/>
      <c r="V13772" s="51"/>
      <c r="W13772" s="51"/>
      <c r="X13772" s="44"/>
      <c r="AF13772" s="52"/>
      <c r="AM13772" s="7"/>
      <c r="AN13772" s="7"/>
      <c r="AO13772" s="53"/>
      <c r="AP13772" s="54"/>
      <c r="AQ13772" s="54"/>
      <c r="AR13772" s="7"/>
      <c r="AS13772" s="54"/>
      <c r="AT13772" s="53"/>
      <c r="AU13772" s="7"/>
      <c r="AV13772" s="7"/>
      <c r="AW13772" s="55"/>
      <c r="AX13772" s="56"/>
      <c r="AY13772" s="55"/>
      <c r="AZ13772" s="55"/>
      <c r="BA13772" s="55"/>
      <c r="BB13772" s="11"/>
      <c r="BC13772" s="12"/>
      <c r="BD13772" s="12"/>
      <c r="BE13772" s="12"/>
      <c r="BF13772" s="12"/>
      <c r="BG13772" s="12"/>
      <c r="BH13772" s="12"/>
      <c r="BI13772" s="12"/>
      <c r="BJ13772" s="12"/>
      <c r="BK13772" s="12"/>
    </row>
    <row r="13773" spans="1:63" s="5" customFormat="1">
      <c r="A13773" s="13"/>
      <c r="B13773" s="13"/>
      <c r="C13773" s="45"/>
      <c r="E13773" s="46"/>
      <c r="F13773" s="47"/>
      <c r="G13773" s="48"/>
      <c r="H13773" s="49"/>
      <c r="I13773" s="49"/>
      <c r="J13773" s="49"/>
      <c r="K13773" s="50"/>
      <c r="L13773" s="50"/>
      <c r="M13773" s="50"/>
      <c r="N13773" s="50"/>
      <c r="O13773" s="50"/>
      <c r="P13773" s="50"/>
      <c r="Q13773" s="50"/>
      <c r="R13773" s="51"/>
      <c r="S13773" s="51"/>
      <c r="T13773" s="51"/>
      <c r="U13773" s="51"/>
      <c r="V13773" s="51"/>
      <c r="W13773" s="51"/>
      <c r="X13773" s="44"/>
      <c r="AF13773" s="52"/>
      <c r="AM13773" s="7"/>
      <c r="AN13773" s="7"/>
      <c r="AO13773" s="53"/>
      <c r="AP13773" s="54"/>
      <c r="AQ13773" s="54"/>
      <c r="AR13773" s="7"/>
      <c r="AS13773" s="54"/>
      <c r="AT13773" s="53"/>
      <c r="AU13773" s="7"/>
      <c r="AV13773" s="7"/>
      <c r="AW13773" s="55"/>
      <c r="AX13773" s="56"/>
      <c r="AY13773" s="55"/>
      <c r="AZ13773" s="55"/>
      <c r="BA13773" s="55"/>
      <c r="BB13773" s="11"/>
      <c r="BC13773" s="12"/>
      <c r="BD13773" s="12"/>
      <c r="BE13773" s="12"/>
      <c r="BF13773" s="12"/>
      <c r="BG13773" s="12"/>
      <c r="BH13773" s="12"/>
      <c r="BI13773" s="12"/>
      <c r="BJ13773" s="12"/>
      <c r="BK13773" s="12"/>
    </row>
    <row r="13774" spans="1:63" s="5" customFormat="1">
      <c r="A13774" s="13"/>
      <c r="B13774" s="13"/>
      <c r="C13774" s="45"/>
      <c r="E13774" s="46"/>
      <c r="F13774" s="47"/>
      <c r="G13774" s="48"/>
      <c r="H13774" s="49"/>
      <c r="I13774" s="49"/>
      <c r="J13774" s="49"/>
      <c r="K13774" s="50"/>
      <c r="L13774" s="50"/>
      <c r="M13774" s="50"/>
      <c r="N13774" s="50"/>
      <c r="O13774" s="50"/>
      <c r="P13774" s="50"/>
      <c r="Q13774" s="50"/>
      <c r="R13774" s="51"/>
      <c r="S13774" s="51"/>
      <c r="T13774" s="51"/>
      <c r="U13774" s="51"/>
      <c r="V13774" s="51"/>
      <c r="W13774" s="51"/>
      <c r="X13774" s="44"/>
      <c r="AF13774" s="52"/>
      <c r="AM13774" s="7"/>
      <c r="AN13774" s="7"/>
      <c r="AO13774" s="53"/>
      <c r="AP13774" s="54"/>
      <c r="AQ13774" s="54"/>
      <c r="AR13774" s="7"/>
      <c r="AS13774" s="54"/>
      <c r="AT13774" s="53"/>
      <c r="AU13774" s="7"/>
      <c r="AV13774" s="7"/>
      <c r="AW13774" s="55"/>
      <c r="AX13774" s="56"/>
      <c r="AY13774" s="55"/>
      <c r="AZ13774" s="55"/>
      <c r="BA13774" s="55"/>
      <c r="BB13774" s="11"/>
      <c r="BC13774" s="12"/>
      <c r="BD13774" s="12"/>
      <c r="BE13774" s="12"/>
      <c r="BF13774" s="12"/>
      <c r="BG13774" s="12"/>
      <c r="BH13774" s="12"/>
      <c r="BI13774" s="12"/>
      <c r="BJ13774" s="12"/>
      <c r="BK13774" s="12"/>
    </row>
    <row r="13775" spans="1:63" s="5" customFormat="1">
      <c r="A13775" s="13"/>
      <c r="B13775" s="13"/>
      <c r="C13775" s="45"/>
      <c r="E13775" s="46"/>
      <c r="F13775" s="47"/>
      <c r="G13775" s="48"/>
      <c r="H13775" s="49"/>
      <c r="I13775" s="49"/>
      <c r="J13775" s="49"/>
      <c r="K13775" s="50"/>
      <c r="L13775" s="50"/>
      <c r="M13775" s="50"/>
      <c r="N13775" s="50"/>
      <c r="O13775" s="50"/>
      <c r="P13775" s="50"/>
      <c r="Q13775" s="50"/>
      <c r="R13775" s="51"/>
      <c r="S13775" s="51"/>
      <c r="T13775" s="51"/>
      <c r="U13775" s="51"/>
      <c r="V13775" s="51"/>
      <c r="W13775" s="51"/>
      <c r="X13775" s="44"/>
      <c r="AF13775" s="52"/>
      <c r="AM13775" s="7"/>
      <c r="AN13775" s="7"/>
      <c r="AO13775" s="53"/>
      <c r="AP13775" s="54"/>
      <c r="AQ13775" s="54"/>
      <c r="AR13775" s="7"/>
      <c r="AS13775" s="54"/>
      <c r="AT13775" s="53"/>
      <c r="AU13775" s="7"/>
      <c r="AV13775" s="7"/>
      <c r="AW13775" s="55"/>
      <c r="AX13775" s="56"/>
      <c r="AY13775" s="55"/>
      <c r="AZ13775" s="55"/>
      <c r="BA13775" s="55"/>
      <c r="BB13775" s="11"/>
      <c r="BC13775" s="12"/>
      <c r="BD13775" s="12"/>
      <c r="BE13775" s="12"/>
      <c r="BF13775" s="12"/>
      <c r="BG13775" s="12"/>
      <c r="BH13775" s="12"/>
      <c r="BI13775" s="12"/>
      <c r="BJ13775" s="12"/>
      <c r="BK13775" s="12"/>
    </row>
    <row r="13776" spans="1:63" s="5" customFormat="1">
      <c r="A13776" s="13"/>
      <c r="B13776" s="13"/>
      <c r="C13776" s="45"/>
      <c r="E13776" s="46"/>
      <c r="F13776" s="47"/>
      <c r="G13776" s="48"/>
      <c r="H13776" s="49"/>
      <c r="I13776" s="49"/>
      <c r="J13776" s="49"/>
      <c r="K13776" s="50"/>
      <c r="L13776" s="50"/>
      <c r="M13776" s="50"/>
      <c r="N13776" s="50"/>
      <c r="O13776" s="50"/>
      <c r="P13776" s="50"/>
      <c r="Q13776" s="50"/>
      <c r="R13776" s="51"/>
      <c r="S13776" s="51"/>
      <c r="T13776" s="51"/>
      <c r="U13776" s="51"/>
      <c r="V13776" s="51"/>
      <c r="W13776" s="51"/>
      <c r="X13776" s="44"/>
      <c r="AF13776" s="52"/>
      <c r="AM13776" s="7"/>
      <c r="AN13776" s="7"/>
      <c r="AO13776" s="53"/>
      <c r="AP13776" s="54"/>
      <c r="AQ13776" s="54"/>
      <c r="AR13776" s="7"/>
      <c r="AS13776" s="54"/>
      <c r="AT13776" s="53"/>
      <c r="AU13776" s="7"/>
      <c r="AV13776" s="7"/>
      <c r="AW13776" s="55"/>
      <c r="AX13776" s="56"/>
      <c r="AY13776" s="55"/>
      <c r="AZ13776" s="55"/>
      <c r="BA13776" s="55"/>
      <c r="BB13776" s="11"/>
      <c r="BC13776" s="12"/>
      <c r="BD13776" s="12"/>
      <c r="BE13776" s="12"/>
      <c r="BF13776" s="12"/>
      <c r="BG13776" s="12"/>
      <c r="BH13776" s="12"/>
      <c r="BI13776" s="12"/>
      <c r="BJ13776" s="12"/>
      <c r="BK13776" s="12"/>
    </row>
    <row r="13777" spans="1:63" s="5" customFormat="1">
      <c r="A13777" s="13"/>
      <c r="B13777" s="13"/>
      <c r="C13777" s="45"/>
      <c r="E13777" s="46"/>
      <c r="F13777" s="47"/>
      <c r="G13777" s="48"/>
      <c r="H13777" s="49"/>
      <c r="I13777" s="49"/>
      <c r="J13777" s="49"/>
      <c r="K13777" s="50"/>
      <c r="L13777" s="50"/>
      <c r="M13777" s="50"/>
      <c r="N13777" s="50"/>
      <c r="O13777" s="50"/>
      <c r="P13777" s="50"/>
      <c r="Q13777" s="50"/>
      <c r="R13777" s="51"/>
      <c r="S13777" s="51"/>
      <c r="T13777" s="51"/>
      <c r="U13777" s="51"/>
      <c r="V13777" s="51"/>
      <c r="W13777" s="51"/>
      <c r="X13777" s="44"/>
      <c r="AF13777" s="52"/>
      <c r="AM13777" s="7"/>
      <c r="AN13777" s="7"/>
      <c r="AO13777" s="53"/>
      <c r="AP13777" s="54"/>
      <c r="AQ13777" s="54"/>
      <c r="AR13777" s="7"/>
      <c r="AS13777" s="54"/>
      <c r="AT13777" s="53"/>
      <c r="AU13777" s="7"/>
      <c r="AV13777" s="7"/>
      <c r="AW13777" s="55"/>
      <c r="AX13777" s="56"/>
      <c r="AY13777" s="55"/>
      <c r="AZ13777" s="55"/>
      <c r="BA13777" s="55"/>
      <c r="BB13777" s="11"/>
      <c r="BC13777" s="12"/>
      <c r="BD13777" s="12"/>
      <c r="BE13777" s="12"/>
      <c r="BF13777" s="12"/>
      <c r="BG13777" s="12"/>
      <c r="BH13777" s="12"/>
      <c r="BI13777" s="12"/>
      <c r="BJ13777" s="12"/>
      <c r="BK13777" s="12"/>
    </row>
    <row r="13778" spans="1:63" s="5" customFormat="1">
      <c r="A13778" s="13"/>
      <c r="B13778" s="13"/>
      <c r="C13778" s="45"/>
      <c r="E13778" s="46"/>
      <c r="F13778" s="47"/>
      <c r="G13778" s="48"/>
      <c r="H13778" s="49"/>
      <c r="I13778" s="49"/>
      <c r="J13778" s="49"/>
      <c r="K13778" s="50"/>
      <c r="L13778" s="50"/>
      <c r="M13778" s="50"/>
      <c r="N13778" s="50"/>
      <c r="O13778" s="50"/>
      <c r="P13778" s="50"/>
      <c r="Q13778" s="50"/>
      <c r="R13778" s="51"/>
      <c r="S13778" s="51"/>
      <c r="T13778" s="51"/>
      <c r="U13778" s="51"/>
      <c r="V13778" s="51"/>
      <c r="W13778" s="51"/>
      <c r="X13778" s="44"/>
      <c r="AF13778" s="52"/>
      <c r="AM13778" s="7"/>
      <c r="AN13778" s="7"/>
      <c r="AO13778" s="53"/>
      <c r="AP13778" s="54"/>
      <c r="AQ13778" s="54"/>
      <c r="AR13778" s="7"/>
      <c r="AS13778" s="54"/>
      <c r="AT13778" s="53"/>
      <c r="AU13778" s="7"/>
      <c r="AV13778" s="7"/>
      <c r="AW13778" s="55"/>
      <c r="AX13778" s="56"/>
      <c r="AY13778" s="55"/>
      <c r="AZ13778" s="55"/>
      <c r="BA13778" s="55"/>
      <c r="BB13778" s="11"/>
      <c r="BC13778" s="12"/>
      <c r="BD13778" s="12"/>
      <c r="BE13778" s="12"/>
      <c r="BF13778" s="12"/>
      <c r="BG13778" s="12"/>
      <c r="BH13778" s="12"/>
      <c r="BI13778" s="12"/>
      <c r="BJ13778" s="12"/>
      <c r="BK13778" s="12"/>
    </row>
    <row r="13779" spans="1:63" s="5" customFormat="1">
      <c r="A13779" s="13"/>
      <c r="B13779" s="13"/>
      <c r="C13779" s="45"/>
      <c r="E13779" s="46"/>
      <c r="F13779" s="47"/>
      <c r="G13779" s="48"/>
      <c r="H13779" s="49"/>
      <c r="I13779" s="49"/>
      <c r="J13779" s="49"/>
      <c r="K13779" s="50"/>
      <c r="L13779" s="50"/>
      <c r="M13779" s="50"/>
      <c r="N13779" s="50"/>
      <c r="O13779" s="50"/>
      <c r="P13779" s="50"/>
      <c r="Q13779" s="50"/>
      <c r="R13779" s="51"/>
      <c r="S13779" s="51"/>
      <c r="T13779" s="51"/>
      <c r="U13779" s="51"/>
      <c r="V13779" s="51"/>
      <c r="W13779" s="51"/>
      <c r="X13779" s="44"/>
      <c r="AF13779" s="52"/>
      <c r="AM13779" s="7"/>
      <c r="AN13779" s="7"/>
      <c r="AO13779" s="53"/>
      <c r="AP13779" s="54"/>
      <c r="AQ13779" s="54"/>
      <c r="AR13779" s="7"/>
      <c r="AS13779" s="54"/>
      <c r="AT13779" s="53"/>
      <c r="AU13779" s="7"/>
      <c r="AV13779" s="7"/>
      <c r="AW13779" s="55"/>
      <c r="AX13779" s="56"/>
      <c r="AY13779" s="55"/>
      <c r="AZ13779" s="55"/>
      <c r="BA13779" s="55"/>
      <c r="BB13779" s="11"/>
      <c r="BC13779" s="12"/>
      <c r="BD13779" s="12"/>
      <c r="BE13779" s="12"/>
      <c r="BF13779" s="12"/>
      <c r="BG13779" s="12"/>
      <c r="BH13779" s="12"/>
      <c r="BI13779" s="12"/>
      <c r="BJ13779" s="12"/>
      <c r="BK13779" s="12"/>
    </row>
    <row r="13780" spans="1:63" s="5" customFormat="1">
      <c r="A13780" s="13"/>
      <c r="B13780" s="13"/>
      <c r="C13780" s="45"/>
      <c r="E13780" s="46"/>
      <c r="F13780" s="47"/>
      <c r="G13780" s="48"/>
      <c r="H13780" s="49"/>
      <c r="I13780" s="49"/>
      <c r="J13780" s="49"/>
      <c r="K13780" s="50"/>
      <c r="L13780" s="50"/>
      <c r="M13780" s="50"/>
      <c r="N13780" s="50"/>
      <c r="O13780" s="50"/>
      <c r="P13780" s="50"/>
      <c r="Q13780" s="50"/>
      <c r="R13780" s="51"/>
      <c r="S13780" s="51"/>
      <c r="T13780" s="51"/>
      <c r="U13780" s="51"/>
      <c r="V13780" s="51"/>
      <c r="W13780" s="51"/>
      <c r="X13780" s="44"/>
      <c r="AF13780" s="52"/>
      <c r="AM13780" s="7"/>
      <c r="AN13780" s="7"/>
      <c r="AO13780" s="53"/>
      <c r="AP13780" s="54"/>
      <c r="AQ13780" s="54"/>
      <c r="AR13780" s="7"/>
      <c r="AS13780" s="54"/>
      <c r="AT13780" s="53"/>
      <c r="AU13780" s="7"/>
      <c r="AV13780" s="7"/>
      <c r="AW13780" s="55"/>
      <c r="AX13780" s="56"/>
      <c r="AY13780" s="55"/>
      <c r="AZ13780" s="55"/>
      <c r="BA13780" s="55"/>
      <c r="BB13780" s="11"/>
      <c r="BC13780" s="12"/>
      <c r="BD13780" s="12"/>
      <c r="BE13780" s="12"/>
      <c r="BF13780" s="12"/>
      <c r="BG13780" s="12"/>
      <c r="BH13780" s="12"/>
      <c r="BI13780" s="12"/>
      <c r="BJ13780" s="12"/>
      <c r="BK13780" s="12"/>
    </row>
    <row r="13781" spans="1:63" s="5" customFormat="1">
      <c r="A13781" s="13"/>
      <c r="B13781" s="13"/>
      <c r="C13781" s="45"/>
      <c r="E13781" s="46"/>
      <c r="F13781" s="47"/>
      <c r="G13781" s="48"/>
      <c r="H13781" s="49"/>
      <c r="I13781" s="49"/>
      <c r="J13781" s="49"/>
      <c r="K13781" s="50"/>
      <c r="L13781" s="50"/>
      <c r="M13781" s="50"/>
      <c r="N13781" s="50"/>
      <c r="O13781" s="50"/>
      <c r="P13781" s="50"/>
      <c r="Q13781" s="50"/>
      <c r="R13781" s="51"/>
      <c r="S13781" s="51"/>
      <c r="T13781" s="51"/>
      <c r="U13781" s="51"/>
      <c r="V13781" s="51"/>
      <c r="W13781" s="51"/>
      <c r="X13781" s="44"/>
      <c r="AF13781" s="52"/>
      <c r="AM13781" s="7"/>
      <c r="AN13781" s="7"/>
      <c r="AO13781" s="53"/>
      <c r="AP13781" s="54"/>
      <c r="AQ13781" s="54"/>
      <c r="AR13781" s="7"/>
      <c r="AS13781" s="54"/>
      <c r="AT13781" s="53"/>
      <c r="AU13781" s="7"/>
      <c r="AV13781" s="7"/>
      <c r="AW13781" s="55"/>
      <c r="AX13781" s="56"/>
      <c r="AY13781" s="55"/>
      <c r="AZ13781" s="55"/>
      <c r="BA13781" s="55"/>
      <c r="BB13781" s="11"/>
      <c r="BC13781" s="12"/>
      <c r="BD13781" s="12"/>
      <c r="BE13781" s="12"/>
      <c r="BF13781" s="12"/>
      <c r="BG13781" s="12"/>
      <c r="BH13781" s="12"/>
      <c r="BI13781" s="12"/>
      <c r="BJ13781" s="12"/>
      <c r="BK13781" s="12"/>
    </row>
    <row r="13782" spans="1:63" s="5" customFormat="1">
      <c r="A13782" s="13"/>
      <c r="B13782" s="13"/>
      <c r="C13782" s="45"/>
      <c r="E13782" s="46"/>
      <c r="F13782" s="47"/>
      <c r="G13782" s="48"/>
      <c r="H13782" s="49"/>
      <c r="I13782" s="49"/>
      <c r="J13782" s="49"/>
      <c r="K13782" s="50"/>
      <c r="L13782" s="50"/>
      <c r="M13782" s="50"/>
      <c r="N13782" s="50"/>
      <c r="O13782" s="50"/>
      <c r="P13782" s="50"/>
      <c r="Q13782" s="50"/>
      <c r="R13782" s="51"/>
      <c r="S13782" s="51"/>
      <c r="T13782" s="51"/>
      <c r="U13782" s="51"/>
      <c r="V13782" s="51"/>
      <c r="W13782" s="51"/>
      <c r="X13782" s="44"/>
      <c r="AF13782" s="52"/>
      <c r="AM13782" s="7"/>
      <c r="AN13782" s="7"/>
      <c r="AO13782" s="53"/>
      <c r="AP13782" s="54"/>
      <c r="AQ13782" s="54"/>
      <c r="AR13782" s="7"/>
      <c r="AS13782" s="54"/>
      <c r="AT13782" s="53"/>
      <c r="AU13782" s="7"/>
      <c r="AV13782" s="7"/>
      <c r="AW13782" s="55"/>
      <c r="AX13782" s="56"/>
      <c r="AY13782" s="55"/>
      <c r="AZ13782" s="55"/>
      <c r="BA13782" s="55"/>
      <c r="BB13782" s="11"/>
      <c r="BC13782" s="12"/>
      <c r="BD13782" s="12"/>
      <c r="BE13782" s="12"/>
      <c r="BF13782" s="12"/>
      <c r="BG13782" s="12"/>
      <c r="BH13782" s="12"/>
      <c r="BI13782" s="12"/>
      <c r="BJ13782" s="12"/>
      <c r="BK13782" s="12"/>
    </row>
    <row r="13783" spans="1:63" s="5" customFormat="1">
      <c r="A13783" s="13"/>
      <c r="B13783" s="13"/>
      <c r="C13783" s="45"/>
      <c r="E13783" s="46"/>
      <c r="F13783" s="47"/>
      <c r="G13783" s="48"/>
      <c r="H13783" s="49"/>
      <c r="I13783" s="49"/>
      <c r="J13783" s="49"/>
      <c r="K13783" s="50"/>
      <c r="L13783" s="50"/>
      <c r="M13783" s="50"/>
      <c r="N13783" s="50"/>
      <c r="O13783" s="50"/>
      <c r="P13783" s="50"/>
      <c r="Q13783" s="50"/>
      <c r="R13783" s="51"/>
      <c r="S13783" s="51"/>
      <c r="T13783" s="51"/>
      <c r="U13783" s="51"/>
      <c r="V13783" s="51"/>
      <c r="W13783" s="51"/>
      <c r="X13783" s="44"/>
      <c r="AF13783" s="52"/>
      <c r="AM13783" s="7"/>
      <c r="AN13783" s="7"/>
      <c r="AO13783" s="53"/>
      <c r="AP13783" s="54"/>
      <c r="AQ13783" s="54"/>
      <c r="AR13783" s="7"/>
      <c r="AS13783" s="54"/>
      <c r="AT13783" s="53"/>
      <c r="AU13783" s="7"/>
      <c r="AV13783" s="7"/>
      <c r="AW13783" s="55"/>
      <c r="AX13783" s="56"/>
      <c r="AY13783" s="55"/>
      <c r="AZ13783" s="55"/>
      <c r="BA13783" s="55"/>
      <c r="BB13783" s="11"/>
      <c r="BC13783" s="12"/>
      <c r="BD13783" s="12"/>
      <c r="BE13783" s="12"/>
      <c r="BF13783" s="12"/>
      <c r="BG13783" s="12"/>
      <c r="BH13783" s="12"/>
      <c r="BI13783" s="12"/>
      <c r="BJ13783" s="12"/>
      <c r="BK13783" s="12"/>
    </row>
    <row r="13784" spans="1:63" s="5" customFormat="1">
      <c r="A13784" s="13"/>
      <c r="B13784" s="13"/>
      <c r="C13784" s="45"/>
      <c r="E13784" s="46"/>
      <c r="F13784" s="47"/>
      <c r="G13784" s="48"/>
      <c r="H13784" s="49"/>
      <c r="I13784" s="49"/>
      <c r="J13784" s="49"/>
      <c r="K13784" s="50"/>
      <c r="L13784" s="50"/>
      <c r="M13784" s="50"/>
      <c r="N13784" s="50"/>
      <c r="O13784" s="50"/>
      <c r="P13784" s="50"/>
      <c r="Q13784" s="50"/>
      <c r="R13784" s="51"/>
      <c r="S13784" s="51"/>
      <c r="T13784" s="51"/>
      <c r="U13784" s="51"/>
      <c r="V13784" s="51"/>
      <c r="W13784" s="51"/>
      <c r="X13784" s="44"/>
      <c r="AF13784" s="52"/>
      <c r="AM13784" s="7"/>
      <c r="AN13784" s="7"/>
      <c r="AO13784" s="53"/>
      <c r="AP13784" s="54"/>
      <c r="AQ13784" s="54"/>
      <c r="AR13784" s="7"/>
      <c r="AS13784" s="54"/>
      <c r="AT13784" s="53"/>
      <c r="AU13784" s="7"/>
      <c r="AV13784" s="7"/>
      <c r="AW13784" s="55"/>
      <c r="AX13784" s="56"/>
      <c r="AY13784" s="55"/>
      <c r="AZ13784" s="55"/>
      <c r="BA13784" s="55"/>
      <c r="BB13784" s="11"/>
      <c r="BC13784" s="12"/>
      <c r="BD13784" s="12"/>
      <c r="BE13784" s="12"/>
      <c r="BF13784" s="12"/>
      <c r="BG13784" s="12"/>
      <c r="BH13784" s="12"/>
      <c r="BI13784" s="12"/>
      <c r="BJ13784" s="12"/>
      <c r="BK13784" s="12"/>
    </row>
    <row r="13785" spans="1:63" s="5" customFormat="1">
      <c r="A13785" s="13"/>
      <c r="B13785" s="13"/>
      <c r="C13785" s="45"/>
      <c r="E13785" s="46"/>
      <c r="F13785" s="47"/>
      <c r="G13785" s="48"/>
      <c r="H13785" s="49"/>
      <c r="I13785" s="49"/>
      <c r="J13785" s="49"/>
      <c r="K13785" s="50"/>
      <c r="L13785" s="50"/>
      <c r="M13785" s="50"/>
      <c r="N13785" s="50"/>
      <c r="O13785" s="50"/>
      <c r="P13785" s="50"/>
      <c r="Q13785" s="50"/>
      <c r="R13785" s="51"/>
      <c r="S13785" s="51"/>
      <c r="T13785" s="51"/>
      <c r="U13785" s="51"/>
      <c r="V13785" s="51"/>
      <c r="W13785" s="51"/>
      <c r="X13785" s="44"/>
      <c r="AF13785" s="52"/>
      <c r="AM13785" s="7"/>
      <c r="AN13785" s="7"/>
      <c r="AO13785" s="53"/>
      <c r="AP13785" s="54"/>
      <c r="AQ13785" s="54"/>
      <c r="AR13785" s="7"/>
      <c r="AS13785" s="54"/>
      <c r="AT13785" s="53"/>
      <c r="AU13785" s="7"/>
      <c r="AV13785" s="7"/>
      <c r="AW13785" s="55"/>
      <c r="AX13785" s="56"/>
      <c r="AY13785" s="55"/>
      <c r="AZ13785" s="55"/>
      <c r="BA13785" s="55"/>
      <c r="BB13785" s="11"/>
      <c r="BC13785" s="12"/>
      <c r="BD13785" s="12"/>
      <c r="BE13785" s="12"/>
      <c r="BF13785" s="12"/>
      <c r="BG13785" s="12"/>
      <c r="BH13785" s="12"/>
      <c r="BI13785" s="12"/>
      <c r="BJ13785" s="12"/>
      <c r="BK13785" s="12"/>
    </row>
    <row r="13786" spans="1:63" s="5" customFormat="1">
      <c r="A13786" s="13"/>
      <c r="B13786" s="13"/>
      <c r="C13786" s="45"/>
      <c r="E13786" s="46"/>
      <c r="F13786" s="47"/>
      <c r="G13786" s="48"/>
      <c r="H13786" s="49"/>
      <c r="I13786" s="49"/>
      <c r="J13786" s="49"/>
      <c r="K13786" s="50"/>
      <c r="L13786" s="50"/>
      <c r="M13786" s="50"/>
      <c r="N13786" s="50"/>
      <c r="O13786" s="50"/>
      <c r="P13786" s="50"/>
      <c r="Q13786" s="50"/>
      <c r="R13786" s="51"/>
      <c r="S13786" s="51"/>
      <c r="T13786" s="51"/>
      <c r="U13786" s="51"/>
      <c r="V13786" s="51"/>
      <c r="W13786" s="51"/>
      <c r="X13786" s="44"/>
      <c r="AF13786" s="52"/>
      <c r="AM13786" s="7"/>
      <c r="AN13786" s="7"/>
      <c r="AO13786" s="53"/>
      <c r="AP13786" s="54"/>
      <c r="AQ13786" s="54"/>
      <c r="AR13786" s="7"/>
      <c r="AS13786" s="54"/>
      <c r="AT13786" s="53"/>
      <c r="AU13786" s="7"/>
      <c r="AV13786" s="7"/>
      <c r="AW13786" s="55"/>
      <c r="AX13786" s="56"/>
      <c r="AY13786" s="55"/>
      <c r="AZ13786" s="55"/>
      <c r="BA13786" s="55"/>
      <c r="BB13786" s="11"/>
      <c r="BC13786" s="12"/>
      <c r="BD13786" s="12"/>
      <c r="BE13786" s="12"/>
      <c r="BF13786" s="12"/>
      <c r="BG13786" s="12"/>
      <c r="BH13786" s="12"/>
      <c r="BI13786" s="12"/>
      <c r="BJ13786" s="12"/>
      <c r="BK13786" s="12"/>
    </row>
    <row r="13787" spans="1:63" s="5" customFormat="1">
      <c r="A13787" s="13"/>
      <c r="B13787" s="13"/>
      <c r="C13787" s="45"/>
      <c r="E13787" s="46"/>
      <c r="F13787" s="47"/>
      <c r="G13787" s="48"/>
      <c r="H13787" s="49"/>
      <c r="I13787" s="49"/>
      <c r="J13787" s="49"/>
      <c r="K13787" s="50"/>
      <c r="L13787" s="50"/>
      <c r="M13787" s="50"/>
      <c r="N13787" s="50"/>
      <c r="O13787" s="50"/>
      <c r="P13787" s="50"/>
      <c r="Q13787" s="50"/>
      <c r="R13787" s="51"/>
      <c r="S13787" s="51"/>
      <c r="T13787" s="51"/>
      <c r="U13787" s="51"/>
      <c r="V13787" s="51"/>
      <c r="W13787" s="51"/>
      <c r="X13787" s="44"/>
      <c r="AF13787" s="52"/>
      <c r="AM13787" s="7"/>
      <c r="AN13787" s="7"/>
      <c r="AO13787" s="53"/>
      <c r="AP13787" s="54"/>
      <c r="AQ13787" s="54"/>
      <c r="AR13787" s="7"/>
      <c r="AS13787" s="54"/>
      <c r="AT13787" s="53"/>
      <c r="AU13787" s="7"/>
      <c r="AV13787" s="7"/>
      <c r="AW13787" s="55"/>
      <c r="AX13787" s="56"/>
      <c r="AY13787" s="55"/>
      <c r="AZ13787" s="55"/>
      <c r="BA13787" s="55"/>
      <c r="BB13787" s="11"/>
      <c r="BC13787" s="12"/>
      <c r="BD13787" s="12"/>
      <c r="BE13787" s="12"/>
      <c r="BF13787" s="12"/>
      <c r="BG13787" s="12"/>
      <c r="BH13787" s="12"/>
      <c r="BI13787" s="12"/>
      <c r="BJ13787" s="12"/>
      <c r="BK13787" s="12"/>
    </row>
    <row r="13788" spans="1:63" s="5" customFormat="1">
      <c r="A13788" s="13"/>
      <c r="B13788" s="13"/>
      <c r="C13788" s="45"/>
      <c r="E13788" s="46"/>
      <c r="F13788" s="47"/>
      <c r="G13788" s="48"/>
      <c r="H13788" s="49"/>
      <c r="I13788" s="49"/>
      <c r="J13788" s="49"/>
      <c r="K13788" s="50"/>
      <c r="L13788" s="50"/>
      <c r="M13788" s="50"/>
      <c r="N13788" s="50"/>
      <c r="O13788" s="50"/>
      <c r="P13788" s="50"/>
      <c r="Q13788" s="50"/>
      <c r="R13788" s="51"/>
      <c r="S13788" s="51"/>
      <c r="T13788" s="51"/>
      <c r="U13788" s="51"/>
      <c r="V13788" s="51"/>
      <c r="W13788" s="51"/>
      <c r="X13788" s="44"/>
      <c r="AF13788" s="52"/>
      <c r="AM13788" s="7"/>
      <c r="AN13788" s="7"/>
      <c r="AO13788" s="53"/>
      <c r="AP13788" s="54"/>
      <c r="AQ13788" s="54"/>
      <c r="AR13788" s="7"/>
      <c r="AS13788" s="54"/>
      <c r="AT13788" s="53"/>
      <c r="AU13788" s="7"/>
      <c r="AV13788" s="7"/>
      <c r="AW13788" s="55"/>
      <c r="AX13788" s="56"/>
      <c r="AY13788" s="55"/>
      <c r="AZ13788" s="55"/>
      <c r="BA13788" s="55"/>
      <c r="BB13788" s="11"/>
      <c r="BC13788" s="12"/>
      <c r="BD13788" s="12"/>
      <c r="BE13788" s="12"/>
      <c r="BF13788" s="12"/>
      <c r="BG13788" s="12"/>
      <c r="BH13788" s="12"/>
      <c r="BI13788" s="12"/>
      <c r="BJ13788" s="12"/>
      <c r="BK13788" s="12"/>
    </row>
    <row r="13789" spans="1:63" s="5" customFormat="1">
      <c r="A13789" s="13"/>
      <c r="B13789" s="13"/>
      <c r="C13789" s="45"/>
      <c r="E13789" s="46"/>
      <c r="F13789" s="47"/>
      <c r="G13789" s="48"/>
      <c r="H13789" s="49"/>
      <c r="I13789" s="49"/>
      <c r="J13789" s="49"/>
      <c r="K13789" s="50"/>
      <c r="L13789" s="50"/>
      <c r="M13789" s="50"/>
      <c r="N13789" s="50"/>
      <c r="O13789" s="50"/>
      <c r="P13789" s="50"/>
      <c r="Q13789" s="50"/>
      <c r="R13789" s="51"/>
      <c r="S13789" s="51"/>
      <c r="T13789" s="51"/>
      <c r="U13789" s="51"/>
      <c r="V13789" s="51"/>
      <c r="W13789" s="51"/>
      <c r="X13789" s="44"/>
      <c r="AF13789" s="52"/>
      <c r="AM13789" s="7"/>
      <c r="AN13789" s="7"/>
      <c r="AO13789" s="53"/>
      <c r="AP13789" s="54"/>
      <c r="AQ13789" s="54"/>
      <c r="AR13789" s="7"/>
      <c r="AS13789" s="54"/>
      <c r="AT13789" s="53"/>
      <c r="AU13789" s="7"/>
      <c r="AV13789" s="7"/>
      <c r="AW13789" s="55"/>
      <c r="AX13789" s="56"/>
      <c r="AY13789" s="55"/>
      <c r="AZ13789" s="55"/>
      <c r="BA13789" s="55"/>
      <c r="BB13789" s="11"/>
      <c r="BC13789" s="12"/>
      <c r="BD13789" s="12"/>
      <c r="BE13789" s="12"/>
      <c r="BF13789" s="12"/>
      <c r="BG13789" s="12"/>
      <c r="BH13789" s="12"/>
      <c r="BI13789" s="12"/>
      <c r="BJ13789" s="12"/>
      <c r="BK13789" s="12"/>
    </row>
    <row r="13790" spans="1:63" s="5" customFormat="1">
      <c r="A13790" s="13"/>
      <c r="B13790" s="13"/>
      <c r="C13790" s="45"/>
      <c r="E13790" s="46"/>
      <c r="F13790" s="47"/>
      <c r="G13790" s="48"/>
      <c r="H13790" s="49"/>
      <c r="I13790" s="49"/>
      <c r="J13790" s="49"/>
      <c r="K13790" s="50"/>
      <c r="L13790" s="50"/>
      <c r="M13790" s="50"/>
      <c r="N13790" s="50"/>
      <c r="O13790" s="50"/>
      <c r="P13790" s="50"/>
      <c r="Q13790" s="50"/>
      <c r="R13790" s="51"/>
      <c r="S13790" s="51"/>
      <c r="T13790" s="51"/>
      <c r="U13790" s="51"/>
      <c r="V13790" s="51"/>
      <c r="W13790" s="51"/>
      <c r="X13790" s="44"/>
      <c r="AF13790" s="52"/>
      <c r="AM13790" s="7"/>
      <c r="AN13790" s="7"/>
      <c r="AO13790" s="53"/>
      <c r="AP13790" s="54"/>
      <c r="AQ13790" s="54"/>
      <c r="AR13790" s="7"/>
      <c r="AS13790" s="54"/>
      <c r="AT13790" s="53"/>
      <c r="AU13790" s="7"/>
      <c r="AV13790" s="7"/>
      <c r="AW13790" s="55"/>
      <c r="AX13790" s="56"/>
      <c r="AY13790" s="55"/>
      <c r="AZ13790" s="55"/>
      <c r="BA13790" s="55"/>
      <c r="BB13790" s="11"/>
      <c r="BC13790" s="12"/>
      <c r="BD13790" s="12"/>
      <c r="BE13790" s="12"/>
      <c r="BF13790" s="12"/>
      <c r="BG13790" s="12"/>
      <c r="BH13790" s="12"/>
      <c r="BI13790" s="12"/>
      <c r="BJ13790" s="12"/>
      <c r="BK13790" s="12"/>
    </row>
    <row r="13791" spans="1:63" s="5" customFormat="1">
      <c r="A13791" s="13"/>
      <c r="B13791" s="13"/>
      <c r="C13791" s="45"/>
      <c r="E13791" s="46"/>
      <c r="F13791" s="47"/>
      <c r="G13791" s="48"/>
      <c r="H13791" s="49"/>
      <c r="I13791" s="49"/>
      <c r="J13791" s="49"/>
      <c r="K13791" s="50"/>
      <c r="L13791" s="50"/>
      <c r="M13791" s="50"/>
      <c r="N13791" s="50"/>
      <c r="O13791" s="50"/>
      <c r="P13791" s="50"/>
      <c r="Q13791" s="50"/>
      <c r="R13791" s="51"/>
      <c r="S13791" s="51"/>
      <c r="T13791" s="51"/>
      <c r="U13791" s="51"/>
      <c r="V13791" s="51"/>
      <c r="W13791" s="51"/>
      <c r="X13791" s="44"/>
      <c r="AF13791" s="52"/>
      <c r="AM13791" s="7"/>
      <c r="AN13791" s="7"/>
      <c r="AO13791" s="53"/>
      <c r="AP13791" s="54"/>
      <c r="AQ13791" s="54"/>
      <c r="AR13791" s="7"/>
      <c r="AS13791" s="54"/>
      <c r="AT13791" s="53"/>
      <c r="AU13791" s="7"/>
      <c r="AV13791" s="7"/>
      <c r="AW13791" s="55"/>
      <c r="AX13791" s="56"/>
      <c r="AY13791" s="55"/>
      <c r="AZ13791" s="55"/>
      <c r="BA13791" s="55"/>
      <c r="BB13791" s="11"/>
      <c r="BC13791" s="12"/>
      <c r="BD13791" s="12"/>
      <c r="BE13791" s="12"/>
      <c r="BF13791" s="12"/>
      <c r="BG13791" s="12"/>
      <c r="BH13791" s="12"/>
      <c r="BI13791" s="12"/>
      <c r="BJ13791" s="12"/>
      <c r="BK13791" s="12"/>
    </row>
    <row r="13792" spans="1:63" s="5" customFormat="1">
      <c r="A13792" s="13"/>
      <c r="B13792" s="13"/>
      <c r="C13792" s="45"/>
      <c r="E13792" s="46"/>
      <c r="F13792" s="47"/>
      <c r="G13792" s="48"/>
      <c r="H13792" s="49"/>
      <c r="I13792" s="49"/>
      <c r="J13792" s="49"/>
      <c r="K13792" s="50"/>
      <c r="L13792" s="50"/>
      <c r="M13792" s="50"/>
      <c r="N13792" s="50"/>
      <c r="O13792" s="50"/>
      <c r="P13792" s="50"/>
      <c r="Q13792" s="50"/>
      <c r="R13792" s="51"/>
      <c r="S13792" s="51"/>
      <c r="T13792" s="51"/>
      <c r="U13792" s="51"/>
      <c r="V13792" s="51"/>
      <c r="W13792" s="51"/>
      <c r="X13792" s="44"/>
      <c r="AF13792" s="52"/>
      <c r="AM13792" s="7"/>
      <c r="AN13792" s="7"/>
      <c r="AO13792" s="53"/>
      <c r="AP13792" s="54"/>
      <c r="AQ13792" s="54"/>
      <c r="AR13792" s="7"/>
      <c r="AS13792" s="54"/>
      <c r="AT13792" s="53"/>
      <c r="AU13792" s="7"/>
      <c r="AV13792" s="7"/>
      <c r="AW13792" s="55"/>
      <c r="AX13792" s="56"/>
      <c r="AY13792" s="55"/>
      <c r="AZ13792" s="55"/>
      <c r="BA13792" s="55"/>
      <c r="BB13792" s="11"/>
      <c r="BC13792" s="12"/>
      <c r="BD13792" s="12"/>
      <c r="BE13792" s="12"/>
      <c r="BF13792" s="12"/>
      <c r="BG13792" s="12"/>
      <c r="BH13792" s="12"/>
      <c r="BI13792" s="12"/>
      <c r="BJ13792" s="12"/>
      <c r="BK13792" s="12"/>
    </row>
    <row r="13793" spans="1:63" s="5" customFormat="1">
      <c r="A13793" s="13"/>
      <c r="B13793" s="13"/>
      <c r="C13793" s="45"/>
      <c r="E13793" s="46"/>
      <c r="F13793" s="47"/>
      <c r="G13793" s="48"/>
      <c r="H13793" s="49"/>
      <c r="I13793" s="49"/>
      <c r="J13793" s="49"/>
      <c r="K13793" s="50"/>
      <c r="L13793" s="50"/>
      <c r="M13793" s="50"/>
      <c r="N13793" s="50"/>
      <c r="O13793" s="50"/>
      <c r="P13793" s="50"/>
      <c r="Q13793" s="50"/>
      <c r="R13793" s="51"/>
      <c r="S13793" s="51"/>
      <c r="T13793" s="51"/>
      <c r="U13793" s="51"/>
      <c r="V13793" s="51"/>
      <c r="W13793" s="51"/>
      <c r="X13793" s="44"/>
      <c r="AF13793" s="52"/>
      <c r="AM13793" s="7"/>
      <c r="AN13793" s="7"/>
      <c r="AO13793" s="53"/>
      <c r="AP13793" s="54"/>
      <c r="AQ13793" s="54"/>
      <c r="AR13793" s="7"/>
      <c r="AS13793" s="54"/>
      <c r="AT13793" s="53"/>
      <c r="AU13793" s="7"/>
      <c r="AV13793" s="7"/>
      <c r="AW13793" s="55"/>
      <c r="AX13793" s="56"/>
      <c r="AY13793" s="55"/>
      <c r="AZ13793" s="55"/>
      <c r="BA13793" s="55"/>
      <c r="BB13793" s="11"/>
      <c r="BC13793" s="12"/>
      <c r="BD13793" s="12"/>
      <c r="BE13793" s="12"/>
      <c r="BF13793" s="12"/>
      <c r="BG13793" s="12"/>
      <c r="BH13793" s="12"/>
      <c r="BI13793" s="12"/>
      <c r="BJ13793" s="12"/>
      <c r="BK13793" s="12"/>
    </row>
    <row r="13794" spans="1:63" s="5" customFormat="1">
      <c r="A13794" s="13"/>
      <c r="B13794" s="13"/>
      <c r="C13794" s="45"/>
      <c r="E13794" s="46"/>
      <c r="F13794" s="47"/>
      <c r="G13794" s="48"/>
      <c r="H13794" s="49"/>
      <c r="I13794" s="49"/>
      <c r="J13794" s="49"/>
      <c r="K13794" s="50"/>
      <c r="L13794" s="50"/>
      <c r="M13794" s="50"/>
      <c r="N13794" s="50"/>
      <c r="O13794" s="50"/>
      <c r="P13794" s="50"/>
      <c r="Q13794" s="50"/>
      <c r="R13794" s="51"/>
      <c r="S13794" s="51"/>
      <c r="T13794" s="51"/>
      <c r="U13794" s="51"/>
      <c r="V13794" s="51"/>
      <c r="W13794" s="51"/>
      <c r="X13794" s="44"/>
      <c r="AF13794" s="52"/>
      <c r="AM13794" s="7"/>
      <c r="AN13794" s="7"/>
      <c r="AO13794" s="53"/>
      <c r="AP13794" s="54"/>
      <c r="AQ13794" s="54"/>
      <c r="AR13794" s="7"/>
      <c r="AS13794" s="54"/>
      <c r="AT13794" s="53"/>
      <c r="AU13794" s="7"/>
      <c r="AV13794" s="7"/>
      <c r="AW13794" s="55"/>
      <c r="AX13794" s="56"/>
      <c r="AY13794" s="55"/>
      <c r="AZ13794" s="55"/>
      <c r="BA13794" s="55"/>
      <c r="BB13794" s="11"/>
      <c r="BC13794" s="12"/>
      <c r="BD13794" s="12"/>
      <c r="BE13794" s="12"/>
      <c r="BF13794" s="12"/>
      <c r="BG13794" s="12"/>
      <c r="BH13794" s="12"/>
      <c r="BI13794" s="12"/>
      <c r="BJ13794" s="12"/>
      <c r="BK13794" s="12"/>
    </row>
    <row r="13795" spans="1:63" s="5" customFormat="1">
      <c r="A13795" s="13"/>
      <c r="B13795" s="13"/>
      <c r="C13795" s="45"/>
      <c r="E13795" s="46"/>
      <c r="F13795" s="47"/>
      <c r="G13795" s="48"/>
      <c r="H13795" s="49"/>
      <c r="I13795" s="49"/>
      <c r="J13795" s="49"/>
      <c r="K13795" s="50"/>
      <c r="L13795" s="50"/>
      <c r="M13795" s="50"/>
      <c r="N13795" s="50"/>
      <c r="O13795" s="50"/>
      <c r="P13795" s="50"/>
      <c r="Q13795" s="50"/>
      <c r="R13795" s="51"/>
      <c r="S13795" s="51"/>
      <c r="T13795" s="51"/>
      <c r="U13795" s="51"/>
      <c r="V13795" s="51"/>
      <c r="W13795" s="51"/>
      <c r="X13795" s="44"/>
      <c r="AF13795" s="52"/>
      <c r="AM13795" s="7"/>
      <c r="AN13795" s="7"/>
      <c r="AO13795" s="53"/>
      <c r="AP13795" s="54"/>
      <c r="AQ13795" s="54"/>
      <c r="AR13795" s="7"/>
      <c r="AS13795" s="54"/>
      <c r="AT13795" s="53"/>
      <c r="AU13795" s="7"/>
      <c r="AV13795" s="7"/>
      <c r="AW13795" s="55"/>
      <c r="AX13795" s="56"/>
      <c r="AY13795" s="55"/>
      <c r="AZ13795" s="55"/>
      <c r="BA13795" s="55"/>
      <c r="BB13795" s="11"/>
      <c r="BC13795" s="12"/>
      <c r="BD13795" s="12"/>
      <c r="BE13795" s="12"/>
      <c r="BF13795" s="12"/>
      <c r="BG13795" s="12"/>
      <c r="BH13795" s="12"/>
      <c r="BI13795" s="12"/>
      <c r="BJ13795" s="12"/>
      <c r="BK13795" s="12"/>
    </row>
    <row r="13796" spans="1:63" s="5" customFormat="1">
      <c r="A13796" s="13"/>
      <c r="B13796" s="13"/>
      <c r="C13796" s="45"/>
      <c r="E13796" s="46"/>
      <c r="F13796" s="47"/>
      <c r="G13796" s="48"/>
      <c r="H13796" s="49"/>
      <c r="I13796" s="49"/>
      <c r="J13796" s="49"/>
      <c r="K13796" s="50"/>
      <c r="L13796" s="50"/>
      <c r="M13796" s="50"/>
      <c r="N13796" s="50"/>
      <c r="O13796" s="50"/>
      <c r="P13796" s="50"/>
      <c r="Q13796" s="50"/>
      <c r="R13796" s="51"/>
      <c r="S13796" s="51"/>
      <c r="T13796" s="51"/>
      <c r="U13796" s="51"/>
      <c r="V13796" s="51"/>
      <c r="W13796" s="51"/>
      <c r="X13796" s="44"/>
      <c r="AF13796" s="52"/>
      <c r="AM13796" s="7"/>
      <c r="AN13796" s="7"/>
      <c r="AO13796" s="53"/>
      <c r="AP13796" s="54"/>
      <c r="AQ13796" s="54"/>
      <c r="AR13796" s="7"/>
      <c r="AS13796" s="54"/>
      <c r="AT13796" s="53"/>
      <c r="AU13796" s="7"/>
      <c r="AV13796" s="7"/>
      <c r="AW13796" s="55"/>
      <c r="AX13796" s="56"/>
      <c r="AY13796" s="55"/>
      <c r="AZ13796" s="55"/>
      <c r="BA13796" s="55"/>
      <c r="BB13796" s="11"/>
      <c r="BC13796" s="12"/>
      <c r="BD13796" s="12"/>
      <c r="BE13796" s="12"/>
      <c r="BF13796" s="12"/>
      <c r="BG13796" s="12"/>
      <c r="BH13796" s="12"/>
      <c r="BI13796" s="12"/>
      <c r="BJ13796" s="12"/>
      <c r="BK13796" s="12"/>
    </row>
    <row r="13797" spans="1:63" s="5" customFormat="1">
      <c r="A13797" s="13"/>
      <c r="B13797" s="13"/>
      <c r="C13797" s="45"/>
      <c r="E13797" s="46"/>
      <c r="F13797" s="47"/>
      <c r="G13797" s="48"/>
      <c r="H13797" s="49"/>
      <c r="I13797" s="49"/>
      <c r="J13797" s="49"/>
      <c r="K13797" s="50"/>
      <c r="L13797" s="50"/>
      <c r="M13797" s="50"/>
      <c r="N13797" s="50"/>
      <c r="O13797" s="50"/>
      <c r="P13797" s="50"/>
      <c r="Q13797" s="50"/>
      <c r="R13797" s="51"/>
      <c r="S13797" s="51"/>
      <c r="T13797" s="51"/>
      <c r="U13797" s="51"/>
      <c r="V13797" s="51"/>
      <c r="W13797" s="51"/>
      <c r="X13797" s="44"/>
      <c r="AF13797" s="52"/>
      <c r="AM13797" s="7"/>
      <c r="AN13797" s="7"/>
      <c r="AO13797" s="53"/>
      <c r="AP13797" s="54"/>
      <c r="AQ13797" s="54"/>
      <c r="AR13797" s="7"/>
      <c r="AS13797" s="54"/>
      <c r="AT13797" s="53"/>
      <c r="AU13797" s="7"/>
      <c r="AV13797" s="7"/>
      <c r="AW13797" s="55"/>
      <c r="AX13797" s="56"/>
      <c r="AY13797" s="55"/>
      <c r="AZ13797" s="55"/>
      <c r="BA13797" s="55"/>
      <c r="BB13797" s="11"/>
      <c r="BC13797" s="12"/>
      <c r="BD13797" s="12"/>
      <c r="BE13797" s="12"/>
      <c r="BF13797" s="12"/>
      <c r="BG13797" s="12"/>
      <c r="BH13797" s="12"/>
      <c r="BI13797" s="12"/>
      <c r="BJ13797" s="12"/>
      <c r="BK13797" s="12"/>
    </row>
    <row r="13798" spans="1:63" s="5" customFormat="1">
      <c r="A13798" s="13"/>
      <c r="B13798" s="13"/>
      <c r="C13798" s="45"/>
      <c r="E13798" s="46"/>
      <c r="F13798" s="47"/>
      <c r="G13798" s="48"/>
      <c r="H13798" s="49"/>
      <c r="I13798" s="49"/>
      <c r="J13798" s="49"/>
      <c r="K13798" s="50"/>
      <c r="L13798" s="50"/>
      <c r="M13798" s="50"/>
      <c r="N13798" s="50"/>
      <c r="O13798" s="50"/>
      <c r="P13798" s="50"/>
      <c r="Q13798" s="50"/>
      <c r="R13798" s="51"/>
      <c r="S13798" s="51"/>
      <c r="T13798" s="51"/>
      <c r="U13798" s="51"/>
      <c r="V13798" s="51"/>
      <c r="W13798" s="51"/>
      <c r="X13798" s="44"/>
      <c r="AF13798" s="52"/>
      <c r="AM13798" s="7"/>
      <c r="AN13798" s="7"/>
      <c r="AO13798" s="53"/>
      <c r="AP13798" s="54"/>
      <c r="AQ13798" s="54"/>
      <c r="AR13798" s="7"/>
      <c r="AS13798" s="54"/>
      <c r="AT13798" s="53"/>
      <c r="AU13798" s="7"/>
      <c r="AV13798" s="7"/>
      <c r="AW13798" s="55"/>
      <c r="AX13798" s="56"/>
      <c r="AY13798" s="55"/>
      <c r="AZ13798" s="55"/>
      <c r="BA13798" s="55"/>
      <c r="BB13798" s="11"/>
      <c r="BC13798" s="12"/>
      <c r="BD13798" s="12"/>
      <c r="BE13798" s="12"/>
      <c r="BF13798" s="12"/>
      <c r="BG13798" s="12"/>
      <c r="BH13798" s="12"/>
      <c r="BI13798" s="12"/>
      <c r="BJ13798" s="12"/>
      <c r="BK13798" s="12"/>
    </row>
    <row r="13799" spans="1:63" s="5" customFormat="1">
      <c r="A13799" s="13"/>
      <c r="B13799" s="13"/>
      <c r="C13799" s="45"/>
      <c r="E13799" s="46"/>
      <c r="F13799" s="47"/>
      <c r="G13799" s="48"/>
      <c r="H13799" s="49"/>
      <c r="I13799" s="49"/>
      <c r="J13799" s="49"/>
      <c r="K13799" s="50"/>
      <c r="L13799" s="50"/>
      <c r="M13799" s="50"/>
      <c r="N13799" s="50"/>
      <c r="O13799" s="50"/>
      <c r="P13799" s="50"/>
      <c r="Q13799" s="50"/>
      <c r="R13799" s="51"/>
      <c r="S13799" s="51"/>
      <c r="T13799" s="51"/>
      <c r="U13799" s="51"/>
      <c r="V13799" s="51"/>
      <c r="W13799" s="51"/>
      <c r="X13799" s="44"/>
      <c r="AF13799" s="52"/>
      <c r="AM13799" s="7"/>
      <c r="AN13799" s="7"/>
      <c r="AO13799" s="53"/>
      <c r="AP13799" s="54"/>
      <c r="AQ13799" s="54"/>
      <c r="AR13799" s="7"/>
      <c r="AS13799" s="54"/>
      <c r="AT13799" s="53"/>
      <c r="AU13799" s="7"/>
      <c r="AV13799" s="7"/>
      <c r="AW13799" s="55"/>
      <c r="AX13799" s="56"/>
      <c r="AY13799" s="55"/>
      <c r="AZ13799" s="55"/>
      <c r="BA13799" s="55"/>
      <c r="BB13799" s="11"/>
      <c r="BC13799" s="12"/>
      <c r="BD13799" s="12"/>
      <c r="BE13799" s="12"/>
      <c r="BF13799" s="12"/>
      <c r="BG13799" s="12"/>
      <c r="BH13799" s="12"/>
      <c r="BI13799" s="12"/>
      <c r="BJ13799" s="12"/>
      <c r="BK13799" s="12"/>
    </row>
    <row r="13800" spans="1:63" s="5" customFormat="1">
      <c r="A13800" s="13"/>
      <c r="B13800" s="13"/>
      <c r="C13800" s="45"/>
      <c r="E13800" s="46"/>
      <c r="F13800" s="47"/>
      <c r="G13800" s="48"/>
      <c r="H13800" s="49"/>
      <c r="I13800" s="49"/>
      <c r="J13800" s="49"/>
      <c r="K13800" s="50"/>
      <c r="L13800" s="50"/>
      <c r="M13800" s="50"/>
      <c r="N13800" s="50"/>
      <c r="O13800" s="50"/>
      <c r="P13800" s="50"/>
      <c r="Q13800" s="50"/>
      <c r="R13800" s="51"/>
      <c r="S13800" s="51"/>
      <c r="T13800" s="51"/>
      <c r="U13800" s="51"/>
      <c r="V13800" s="51"/>
      <c r="W13800" s="51"/>
      <c r="X13800" s="44"/>
      <c r="AF13800" s="52"/>
      <c r="AM13800" s="7"/>
      <c r="AN13800" s="7"/>
      <c r="AO13800" s="53"/>
      <c r="AP13800" s="54"/>
      <c r="AQ13800" s="54"/>
      <c r="AR13800" s="7"/>
      <c r="AS13800" s="54"/>
      <c r="AT13800" s="53"/>
      <c r="AU13800" s="7"/>
      <c r="AV13800" s="7"/>
      <c r="AW13800" s="55"/>
      <c r="AX13800" s="56"/>
      <c r="AY13800" s="55"/>
      <c r="AZ13800" s="55"/>
      <c r="BA13800" s="55"/>
      <c r="BB13800" s="11"/>
      <c r="BC13800" s="12"/>
      <c r="BD13800" s="12"/>
      <c r="BE13800" s="12"/>
      <c r="BF13800" s="12"/>
      <c r="BG13800" s="12"/>
      <c r="BH13800" s="12"/>
      <c r="BI13800" s="12"/>
      <c r="BJ13800" s="12"/>
      <c r="BK13800" s="12"/>
    </row>
    <row r="13801" spans="1:63" s="5" customFormat="1">
      <c r="A13801" s="13"/>
      <c r="B13801" s="13"/>
      <c r="C13801" s="45"/>
      <c r="E13801" s="46"/>
      <c r="F13801" s="47"/>
      <c r="G13801" s="48"/>
      <c r="H13801" s="49"/>
      <c r="I13801" s="49"/>
      <c r="J13801" s="49"/>
      <c r="K13801" s="50"/>
      <c r="L13801" s="50"/>
      <c r="M13801" s="50"/>
      <c r="N13801" s="50"/>
      <c r="O13801" s="50"/>
      <c r="P13801" s="50"/>
      <c r="Q13801" s="50"/>
      <c r="R13801" s="51"/>
      <c r="S13801" s="51"/>
      <c r="T13801" s="51"/>
      <c r="U13801" s="51"/>
      <c r="V13801" s="51"/>
      <c r="W13801" s="51"/>
      <c r="X13801" s="44"/>
      <c r="AF13801" s="52"/>
      <c r="AM13801" s="7"/>
      <c r="AN13801" s="7"/>
      <c r="AO13801" s="53"/>
      <c r="AP13801" s="54"/>
      <c r="AQ13801" s="54"/>
      <c r="AR13801" s="7"/>
      <c r="AS13801" s="54"/>
      <c r="AT13801" s="53"/>
      <c r="AU13801" s="7"/>
      <c r="AV13801" s="7"/>
      <c r="AW13801" s="55"/>
      <c r="AX13801" s="56"/>
      <c r="AY13801" s="55"/>
      <c r="AZ13801" s="55"/>
      <c r="BA13801" s="55"/>
      <c r="BB13801" s="11"/>
      <c r="BC13801" s="12"/>
      <c r="BD13801" s="12"/>
      <c r="BE13801" s="12"/>
      <c r="BF13801" s="12"/>
      <c r="BG13801" s="12"/>
      <c r="BH13801" s="12"/>
      <c r="BI13801" s="12"/>
      <c r="BJ13801" s="12"/>
      <c r="BK13801" s="12"/>
    </row>
    <row r="13802" spans="1:63" s="5" customFormat="1">
      <c r="A13802" s="13"/>
      <c r="B13802" s="13"/>
      <c r="C13802" s="45"/>
      <c r="E13802" s="46"/>
      <c r="F13802" s="47"/>
      <c r="G13802" s="48"/>
      <c r="H13802" s="49"/>
      <c r="I13802" s="49"/>
      <c r="J13802" s="49"/>
      <c r="K13802" s="50"/>
      <c r="L13802" s="50"/>
      <c r="M13802" s="50"/>
      <c r="N13802" s="50"/>
      <c r="O13802" s="50"/>
      <c r="P13802" s="50"/>
      <c r="Q13802" s="50"/>
      <c r="R13802" s="51"/>
      <c r="S13802" s="51"/>
      <c r="T13802" s="51"/>
      <c r="U13802" s="51"/>
      <c r="V13802" s="51"/>
      <c r="W13802" s="51"/>
      <c r="X13802" s="44"/>
      <c r="AF13802" s="52"/>
      <c r="AM13802" s="7"/>
      <c r="AN13802" s="7"/>
      <c r="AO13802" s="53"/>
      <c r="AP13802" s="54"/>
      <c r="AQ13802" s="54"/>
      <c r="AR13802" s="7"/>
      <c r="AS13802" s="54"/>
      <c r="AT13802" s="53"/>
      <c r="AU13802" s="7"/>
      <c r="AV13802" s="7"/>
      <c r="AW13802" s="55"/>
      <c r="AX13802" s="56"/>
      <c r="AY13802" s="55"/>
      <c r="AZ13802" s="55"/>
      <c r="BA13802" s="55"/>
      <c r="BB13802" s="11"/>
      <c r="BC13802" s="12"/>
      <c r="BD13802" s="12"/>
      <c r="BE13802" s="12"/>
      <c r="BF13802" s="12"/>
      <c r="BG13802" s="12"/>
      <c r="BH13802" s="12"/>
      <c r="BI13802" s="12"/>
      <c r="BJ13802" s="12"/>
      <c r="BK13802" s="12"/>
    </row>
    <row r="13803" spans="1:63" s="5" customFormat="1">
      <c r="A13803" s="13"/>
      <c r="B13803" s="13"/>
      <c r="C13803" s="45"/>
      <c r="E13803" s="46"/>
      <c r="F13803" s="47"/>
      <c r="G13803" s="48"/>
      <c r="H13803" s="49"/>
      <c r="I13803" s="49"/>
      <c r="J13803" s="49"/>
      <c r="K13803" s="50"/>
      <c r="L13803" s="50"/>
      <c r="M13803" s="50"/>
      <c r="N13803" s="50"/>
      <c r="O13803" s="50"/>
      <c r="P13803" s="50"/>
      <c r="Q13803" s="50"/>
      <c r="R13803" s="51"/>
      <c r="S13803" s="51"/>
      <c r="T13803" s="51"/>
      <c r="U13803" s="51"/>
      <c r="V13803" s="51"/>
      <c r="W13803" s="51"/>
      <c r="X13803" s="44"/>
      <c r="AF13803" s="52"/>
      <c r="AM13803" s="7"/>
      <c r="AN13803" s="7"/>
      <c r="AO13803" s="53"/>
      <c r="AP13803" s="54"/>
      <c r="AQ13803" s="54"/>
      <c r="AR13803" s="7"/>
      <c r="AS13803" s="54"/>
      <c r="AT13803" s="53"/>
      <c r="AU13803" s="7"/>
      <c r="AV13803" s="7"/>
      <c r="AW13803" s="55"/>
      <c r="AX13803" s="56"/>
      <c r="AY13803" s="55"/>
      <c r="AZ13803" s="55"/>
      <c r="BA13803" s="55"/>
      <c r="BB13803" s="11"/>
      <c r="BC13803" s="12"/>
      <c r="BD13803" s="12"/>
      <c r="BE13803" s="12"/>
      <c r="BF13803" s="12"/>
      <c r="BG13803" s="12"/>
      <c r="BH13803" s="12"/>
      <c r="BI13803" s="12"/>
      <c r="BJ13803" s="12"/>
      <c r="BK13803" s="12"/>
    </row>
    <row r="13804" spans="1:63" s="5" customFormat="1">
      <c r="A13804" s="13"/>
      <c r="B13804" s="13"/>
      <c r="C13804" s="45"/>
      <c r="E13804" s="46"/>
      <c r="F13804" s="47"/>
      <c r="G13804" s="48"/>
      <c r="H13804" s="49"/>
      <c r="I13804" s="49"/>
      <c r="J13804" s="49"/>
      <c r="K13804" s="50"/>
      <c r="L13804" s="50"/>
      <c r="M13804" s="50"/>
      <c r="N13804" s="50"/>
      <c r="O13804" s="50"/>
      <c r="P13804" s="50"/>
      <c r="Q13804" s="50"/>
      <c r="R13804" s="51"/>
      <c r="S13804" s="51"/>
      <c r="T13804" s="51"/>
      <c r="U13804" s="51"/>
      <c r="V13804" s="51"/>
      <c r="W13804" s="51"/>
      <c r="X13804" s="44"/>
      <c r="AF13804" s="52"/>
      <c r="AM13804" s="7"/>
      <c r="AN13804" s="7"/>
      <c r="AO13804" s="53"/>
      <c r="AP13804" s="54"/>
      <c r="AQ13804" s="54"/>
      <c r="AR13804" s="7"/>
      <c r="AS13804" s="54"/>
      <c r="AT13804" s="53"/>
      <c r="AU13804" s="7"/>
      <c r="AV13804" s="7"/>
      <c r="AW13804" s="55"/>
      <c r="AX13804" s="56"/>
      <c r="AY13804" s="55"/>
      <c r="AZ13804" s="55"/>
      <c r="BA13804" s="55"/>
      <c r="BB13804" s="11"/>
      <c r="BC13804" s="12"/>
      <c r="BD13804" s="12"/>
      <c r="BE13804" s="12"/>
      <c r="BF13804" s="12"/>
      <c r="BG13804" s="12"/>
      <c r="BH13804" s="12"/>
      <c r="BI13804" s="12"/>
      <c r="BJ13804" s="12"/>
      <c r="BK13804" s="12"/>
    </row>
    <row r="13805" spans="1:63" s="5" customFormat="1">
      <c r="A13805" s="13"/>
      <c r="B13805" s="13"/>
      <c r="C13805" s="45"/>
      <c r="E13805" s="46"/>
      <c r="F13805" s="47"/>
      <c r="G13805" s="48"/>
      <c r="H13805" s="49"/>
      <c r="I13805" s="49"/>
      <c r="J13805" s="49"/>
      <c r="K13805" s="50"/>
      <c r="L13805" s="50"/>
      <c r="M13805" s="50"/>
      <c r="N13805" s="50"/>
      <c r="O13805" s="50"/>
      <c r="P13805" s="50"/>
      <c r="Q13805" s="50"/>
      <c r="R13805" s="51"/>
      <c r="S13805" s="51"/>
      <c r="T13805" s="51"/>
      <c r="U13805" s="51"/>
      <c r="V13805" s="51"/>
      <c r="W13805" s="51"/>
      <c r="X13805" s="44"/>
      <c r="AF13805" s="52"/>
      <c r="AM13805" s="7"/>
      <c r="AN13805" s="7"/>
      <c r="AO13805" s="53"/>
      <c r="AP13805" s="54"/>
      <c r="AQ13805" s="54"/>
      <c r="AR13805" s="7"/>
      <c r="AS13805" s="54"/>
      <c r="AT13805" s="53"/>
      <c r="AU13805" s="7"/>
      <c r="AV13805" s="7"/>
      <c r="AW13805" s="55"/>
      <c r="AX13805" s="56"/>
      <c r="AY13805" s="55"/>
      <c r="AZ13805" s="55"/>
      <c r="BA13805" s="55"/>
      <c r="BB13805" s="11"/>
      <c r="BC13805" s="12"/>
      <c r="BD13805" s="12"/>
      <c r="BE13805" s="12"/>
      <c r="BF13805" s="12"/>
      <c r="BG13805" s="12"/>
      <c r="BH13805" s="12"/>
      <c r="BI13805" s="12"/>
      <c r="BJ13805" s="12"/>
      <c r="BK13805" s="12"/>
    </row>
    <row r="13806" spans="1:63" s="5" customFormat="1">
      <c r="A13806" s="13"/>
      <c r="B13806" s="13"/>
      <c r="C13806" s="45"/>
      <c r="E13806" s="46"/>
      <c r="F13806" s="47"/>
      <c r="G13806" s="48"/>
      <c r="H13806" s="49"/>
      <c r="I13806" s="49"/>
      <c r="J13806" s="49"/>
      <c r="K13806" s="50"/>
      <c r="L13806" s="50"/>
      <c r="M13806" s="50"/>
      <c r="N13806" s="50"/>
      <c r="O13806" s="50"/>
      <c r="P13806" s="50"/>
      <c r="Q13806" s="50"/>
      <c r="R13806" s="51"/>
      <c r="S13806" s="51"/>
      <c r="T13806" s="51"/>
      <c r="U13806" s="51"/>
      <c r="V13806" s="51"/>
      <c r="W13806" s="51"/>
      <c r="X13806" s="44"/>
      <c r="AF13806" s="52"/>
      <c r="AM13806" s="7"/>
      <c r="AN13806" s="7"/>
      <c r="AO13806" s="53"/>
      <c r="AP13806" s="54"/>
      <c r="AQ13806" s="54"/>
      <c r="AR13806" s="7"/>
      <c r="AS13806" s="54"/>
      <c r="AT13806" s="53"/>
      <c r="AU13806" s="7"/>
      <c r="AV13806" s="7"/>
      <c r="AW13806" s="55"/>
      <c r="AX13806" s="56"/>
      <c r="AY13806" s="55"/>
      <c r="AZ13806" s="55"/>
      <c r="BA13806" s="55"/>
      <c r="BB13806" s="11"/>
      <c r="BC13806" s="12"/>
      <c r="BD13806" s="12"/>
      <c r="BE13806" s="12"/>
      <c r="BF13806" s="12"/>
      <c r="BG13806" s="12"/>
      <c r="BH13806" s="12"/>
      <c r="BI13806" s="12"/>
      <c r="BJ13806" s="12"/>
      <c r="BK13806" s="12"/>
    </row>
    <row r="13807" spans="1:63" s="5" customFormat="1">
      <c r="A13807" s="13"/>
      <c r="B13807" s="13"/>
      <c r="C13807" s="45"/>
      <c r="E13807" s="46"/>
      <c r="F13807" s="47"/>
      <c r="G13807" s="48"/>
      <c r="H13807" s="49"/>
      <c r="I13807" s="49"/>
      <c r="J13807" s="49"/>
      <c r="K13807" s="50"/>
      <c r="L13807" s="50"/>
      <c r="M13807" s="50"/>
      <c r="N13807" s="50"/>
      <c r="O13807" s="50"/>
      <c r="P13807" s="50"/>
      <c r="Q13807" s="50"/>
      <c r="R13807" s="51"/>
      <c r="S13807" s="51"/>
      <c r="T13807" s="51"/>
      <c r="U13807" s="51"/>
      <c r="V13807" s="51"/>
      <c r="W13807" s="51"/>
      <c r="X13807" s="44"/>
      <c r="AF13807" s="52"/>
      <c r="AM13807" s="7"/>
      <c r="AN13807" s="7"/>
      <c r="AO13807" s="53"/>
      <c r="AP13807" s="54"/>
      <c r="AQ13807" s="54"/>
      <c r="AR13807" s="7"/>
      <c r="AS13807" s="54"/>
      <c r="AT13807" s="53"/>
      <c r="AU13807" s="7"/>
      <c r="AV13807" s="7"/>
      <c r="AW13807" s="55"/>
      <c r="AX13807" s="56"/>
      <c r="AY13807" s="55"/>
      <c r="AZ13807" s="55"/>
      <c r="BA13807" s="55"/>
      <c r="BB13807" s="11"/>
      <c r="BC13807" s="12"/>
      <c r="BD13807" s="12"/>
      <c r="BE13807" s="12"/>
      <c r="BF13807" s="12"/>
      <c r="BG13807" s="12"/>
      <c r="BH13807" s="12"/>
      <c r="BI13807" s="12"/>
      <c r="BJ13807" s="12"/>
      <c r="BK13807" s="12"/>
    </row>
    <row r="13808" spans="1:63" s="5" customFormat="1">
      <c r="A13808" s="13"/>
      <c r="B13808" s="13"/>
      <c r="C13808" s="45"/>
      <c r="E13808" s="46"/>
      <c r="F13808" s="47"/>
      <c r="G13808" s="48"/>
      <c r="H13808" s="49"/>
      <c r="I13808" s="49"/>
      <c r="J13808" s="49"/>
      <c r="K13808" s="50"/>
      <c r="L13808" s="50"/>
      <c r="M13808" s="50"/>
      <c r="N13808" s="50"/>
      <c r="O13808" s="50"/>
      <c r="P13808" s="50"/>
      <c r="Q13808" s="50"/>
      <c r="R13808" s="51"/>
      <c r="S13808" s="51"/>
      <c r="T13808" s="51"/>
      <c r="U13808" s="51"/>
      <c r="V13808" s="51"/>
      <c r="W13808" s="51"/>
      <c r="X13808" s="44"/>
      <c r="AF13808" s="52"/>
      <c r="AM13808" s="7"/>
      <c r="AN13808" s="7"/>
      <c r="AO13808" s="53"/>
      <c r="AP13808" s="54"/>
      <c r="AQ13808" s="54"/>
      <c r="AR13808" s="7"/>
      <c r="AS13808" s="54"/>
      <c r="AT13808" s="53"/>
      <c r="AU13808" s="7"/>
      <c r="AV13808" s="7"/>
      <c r="AW13808" s="55"/>
      <c r="AX13808" s="56"/>
      <c r="AY13808" s="55"/>
      <c r="AZ13808" s="55"/>
      <c r="BA13808" s="55"/>
      <c r="BB13808" s="11"/>
      <c r="BC13808" s="12"/>
      <c r="BD13808" s="12"/>
      <c r="BE13808" s="12"/>
      <c r="BF13808" s="12"/>
      <c r="BG13808" s="12"/>
      <c r="BH13808" s="12"/>
      <c r="BI13808" s="12"/>
      <c r="BJ13808" s="12"/>
      <c r="BK13808" s="12"/>
    </row>
    <row r="13809" spans="1:63" s="5" customFormat="1">
      <c r="A13809" s="13"/>
      <c r="B13809" s="13"/>
      <c r="C13809" s="45"/>
      <c r="E13809" s="46"/>
      <c r="F13809" s="47"/>
      <c r="G13809" s="48"/>
      <c r="H13809" s="49"/>
      <c r="I13809" s="49"/>
      <c r="J13809" s="49"/>
      <c r="K13809" s="50"/>
      <c r="L13809" s="50"/>
      <c r="M13809" s="50"/>
      <c r="N13809" s="50"/>
      <c r="O13809" s="50"/>
      <c r="P13809" s="50"/>
      <c r="Q13809" s="50"/>
      <c r="R13809" s="51"/>
      <c r="S13809" s="51"/>
      <c r="T13809" s="51"/>
      <c r="U13809" s="51"/>
      <c r="V13809" s="51"/>
      <c r="W13809" s="51"/>
      <c r="X13809" s="44"/>
      <c r="AF13809" s="52"/>
      <c r="AM13809" s="7"/>
      <c r="AN13809" s="7"/>
      <c r="AO13809" s="53"/>
      <c r="AP13809" s="54"/>
      <c r="AQ13809" s="54"/>
      <c r="AR13809" s="7"/>
      <c r="AS13809" s="54"/>
      <c r="AT13809" s="53"/>
      <c r="AU13809" s="7"/>
      <c r="AV13809" s="7"/>
      <c r="AW13809" s="55"/>
      <c r="AX13809" s="56"/>
      <c r="AY13809" s="55"/>
      <c r="AZ13809" s="55"/>
      <c r="BA13809" s="55"/>
      <c r="BB13809" s="11"/>
      <c r="BC13809" s="12"/>
      <c r="BD13809" s="12"/>
      <c r="BE13809" s="12"/>
      <c r="BF13809" s="12"/>
      <c r="BG13809" s="12"/>
      <c r="BH13809" s="12"/>
      <c r="BI13809" s="12"/>
      <c r="BJ13809" s="12"/>
      <c r="BK13809" s="12"/>
    </row>
    <row r="13810" spans="1:63" s="5" customFormat="1">
      <c r="A13810" s="13"/>
      <c r="B13810" s="13"/>
      <c r="C13810" s="45"/>
      <c r="E13810" s="46"/>
      <c r="F13810" s="47"/>
      <c r="G13810" s="48"/>
      <c r="H13810" s="49"/>
      <c r="I13810" s="49"/>
      <c r="J13810" s="49"/>
      <c r="K13810" s="50"/>
      <c r="L13810" s="50"/>
      <c r="M13810" s="50"/>
      <c r="N13810" s="50"/>
      <c r="O13810" s="50"/>
      <c r="P13810" s="50"/>
      <c r="Q13810" s="50"/>
      <c r="R13810" s="51"/>
      <c r="S13810" s="51"/>
      <c r="T13810" s="51"/>
      <c r="U13810" s="51"/>
      <c r="V13810" s="51"/>
      <c r="W13810" s="51"/>
      <c r="X13810" s="44"/>
      <c r="AF13810" s="52"/>
      <c r="AM13810" s="7"/>
      <c r="AN13810" s="7"/>
      <c r="AO13810" s="53"/>
      <c r="AP13810" s="54"/>
      <c r="AQ13810" s="54"/>
      <c r="AR13810" s="7"/>
      <c r="AS13810" s="54"/>
      <c r="AT13810" s="53"/>
      <c r="AU13810" s="7"/>
      <c r="AV13810" s="7"/>
      <c r="AW13810" s="55"/>
      <c r="AX13810" s="56"/>
      <c r="AY13810" s="55"/>
      <c r="AZ13810" s="55"/>
      <c r="BA13810" s="55"/>
      <c r="BB13810" s="11"/>
      <c r="BC13810" s="12"/>
      <c r="BD13810" s="12"/>
      <c r="BE13810" s="12"/>
      <c r="BF13810" s="12"/>
      <c r="BG13810" s="12"/>
      <c r="BH13810" s="12"/>
      <c r="BI13810" s="12"/>
      <c r="BJ13810" s="12"/>
      <c r="BK13810" s="12"/>
    </row>
    <row r="13811" spans="1:63" s="5" customFormat="1">
      <c r="A13811" s="13"/>
      <c r="B13811" s="13"/>
      <c r="C13811" s="45"/>
      <c r="E13811" s="46"/>
      <c r="F13811" s="47"/>
      <c r="G13811" s="48"/>
      <c r="H13811" s="49"/>
      <c r="I13811" s="49"/>
      <c r="J13811" s="49"/>
      <c r="K13811" s="50"/>
      <c r="L13811" s="50"/>
      <c r="M13811" s="50"/>
      <c r="N13811" s="50"/>
      <c r="O13811" s="50"/>
      <c r="P13811" s="50"/>
      <c r="Q13811" s="50"/>
      <c r="R13811" s="51"/>
      <c r="S13811" s="51"/>
      <c r="T13811" s="51"/>
      <c r="U13811" s="51"/>
      <c r="V13811" s="51"/>
      <c r="W13811" s="51"/>
      <c r="X13811" s="44"/>
      <c r="AF13811" s="52"/>
      <c r="AM13811" s="7"/>
      <c r="AN13811" s="7"/>
      <c r="AO13811" s="53"/>
      <c r="AP13811" s="54"/>
      <c r="AQ13811" s="54"/>
      <c r="AR13811" s="7"/>
      <c r="AS13811" s="54"/>
      <c r="AT13811" s="53"/>
      <c r="AU13811" s="7"/>
      <c r="AV13811" s="7"/>
      <c r="AW13811" s="55"/>
      <c r="AX13811" s="56"/>
      <c r="AY13811" s="55"/>
      <c r="AZ13811" s="55"/>
      <c r="BA13811" s="55"/>
      <c r="BB13811" s="11"/>
      <c r="BC13811" s="12"/>
      <c r="BD13811" s="12"/>
      <c r="BE13811" s="12"/>
      <c r="BF13811" s="12"/>
      <c r="BG13811" s="12"/>
      <c r="BH13811" s="12"/>
      <c r="BI13811" s="12"/>
      <c r="BJ13811" s="12"/>
      <c r="BK13811" s="12"/>
    </row>
    <row r="13812" spans="1:63" s="5" customFormat="1">
      <c r="A13812" s="13"/>
      <c r="B13812" s="13"/>
      <c r="C13812" s="45"/>
      <c r="E13812" s="46"/>
      <c r="F13812" s="47"/>
      <c r="G13812" s="48"/>
      <c r="H13812" s="49"/>
      <c r="I13812" s="49"/>
      <c r="J13812" s="49"/>
      <c r="K13812" s="50"/>
      <c r="L13812" s="50"/>
      <c r="M13812" s="50"/>
      <c r="N13812" s="50"/>
      <c r="O13812" s="50"/>
      <c r="P13812" s="50"/>
      <c r="Q13812" s="50"/>
      <c r="R13812" s="51"/>
      <c r="S13812" s="51"/>
      <c r="T13812" s="51"/>
      <c r="U13812" s="51"/>
      <c r="V13812" s="51"/>
      <c r="W13812" s="51"/>
      <c r="X13812" s="44"/>
      <c r="AF13812" s="52"/>
      <c r="AM13812" s="7"/>
      <c r="AN13812" s="7"/>
      <c r="AO13812" s="53"/>
      <c r="AP13812" s="54"/>
      <c r="AQ13812" s="54"/>
      <c r="AR13812" s="7"/>
      <c r="AS13812" s="54"/>
      <c r="AT13812" s="53"/>
      <c r="AU13812" s="7"/>
      <c r="AV13812" s="7"/>
      <c r="AW13812" s="55"/>
      <c r="AX13812" s="56"/>
      <c r="AY13812" s="55"/>
      <c r="AZ13812" s="55"/>
      <c r="BA13812" s="55"/>
      <c r="BB13812" s="11"/>
      <c r="BC13812" s="12"/>
      <c r="BD13812" s="12"/>
      <c r="BE13812" s="12"/>
      <c r="BF13812" s="12"/>
      <c r="BG13812" s="12"/>
      <c r="BH13812" s="12"/>
      <c r="BI13812" s="12"/>
      <c r="BJ13812" s="12"/>
      <c r="BK13812" s="12"/>
    </row>
    <row r="13813" spans="1:63" s="5" customFormat="1">
      <c r="A13813" s="13"/>
      <c r="B13813" s="13"/>
      <c r="C13813" s="45"/>
      <c r="E13813" s="46"/>
      <c r="F13813" s="47"/>
      <c r="G13813" s="48"/>
      <c r="H13813" s="49"/>
      <c r="I13813" s="49"/>
      <c r="J13813" s="49"/>
      <c r="K13813" s="50"/>
      <c r="L13813" s="50"/>
      <c r="M13813" s="50"/>
      <c r="N13813" s="50"/>
      <c r="O13813" s="50"/>
      <c r="P13813" s="50"/>
      <c r="Q13813" s="50"/>
      <c r="R13813" s="51"/>
      <c r="S13813" s="51"/>
      <c r="T13813" s="51"/>
      <c r="U13813" s="51"/>
      <c r="V13813" s="51"/>
      <c r="W13813" s="51"/>
      <c r="X13813" s="44"/>
      <c r="AF13813" s="52"/>
      <c r="AM13813" s="7"/>
      <c r="AN13813" s="7"/>
      <c r="AO13813" s="53"/>
      <c r="AP13813" s="54"/>
      <c r="AQ13813" s="54"/>
      <c r="AR13813" s="7"/>
      <c r="AS13813" s="54"/>
      <c r="AT13813" s="53"/>
      <c r="AU13813" s="7"/>
      <c r="AV13813" s="7"/>
      <c r="AW13813" s="55"/>
      <c r="AX13813" s="56"/>
      <c r="AY13813" s="55"/>
      <c r="AZ13813" s="55"/>
      <c r="BA13813" s="55"/>
      <c r="BB13813" s="11"/>
      <c r="BC13813" s="12"/>
      <c r="BD13813" s="12"/>
      <c r="BE13813" s="12"/>
      <c r="BF13813" s="12"/>
      <c r="BG13813" s="12"/>
      <c r="BH13813" s="12"/>
      <c r="BI13813" s="12"/>
      <c r="BJ13813" s="12"/>
      <c r="BK13813" s="12"/>
    </row>
    <row r="13814" spans="1:63" s="5" customFormat="1">
      <c r="A13814" s="13"/>
      <c r="B13814" s="13"/>
      <c r="C13814" s="45"/>
      <c r="E13814" s="46"/>
      <c r="F13814" s="47"/>
      <c r="G13814" s="48"/>
      <c r="H13814" s="49"/>
      <c r="I13814" s="49"/>
      <c r="J13814" s="49"/>
      <c r="K13814" s="50"/>
      <c r="L13814" s="50"/>
      <c r="M13814" s="50"/>
      <c r="N13814" s="50"/>
      <c r="O13814" s="50"/>
      <c r="P13814" s="50"/>
      <c r="Q13814" s="50"/>
      <c r="R13814" s="51"/>
      <c r="S13814" s="51"/>
      <c r="T13814" s="51"/>
      <c r="U13814" s="51"/>
      <c r="V13814" s="51"/>
      <c r="W13814" s="51"/>
      <c r="X13814" s="44"/>
      <c r="AF13814" s="52"/>
      <c r="AM13814" s="7"/>
      <c r="AN13814" s="7"/>
      <c r="AO13814" s="53"/>
      <c r="AP13814" s="54"/>
      <c r="AQ13814" s="54"/>
      <c r="AR13814" s="7"/>
      <c r="AS13814" s="54"/>
      <c r="AT13814" s="53"/>
      <c r="AU13814" s="7"/>
      <c r="AV13814" s="7"/>
      <c r="AW13814" s="55"/>
      <c r="AX13814" s="56"/>
      <c r="AY13814" s="55"/>
      <c r="AZ13814" s="55"/>
      <c r="BA13814" s="55"/>
      <c r="BB13814" s="11"/>
      <c r="BC13814" s="12"/>
      <c r="BD13814" s="12"/>
      <c r="BE13814" s="12"/>
      <c r="BF13814" s="12"/>
      <c r="BG13814" s="12"/>
      <c r="BH13814" s="12"/>
      <c r="BI13814" s="12"/>
      <c r="BJ13814" s="12"/>
      <c r="BK13814" s="12"/>
    </row>
    <row r="13815" spans="1:63" s="5" customFormat="1">
      <c r="A13815" s="13"/>
      <c r="B13815" s="13"/>
      <c r="C13815" s="45"/>
      <c r="E13815" s="46"/>
      <c r="F13815" s="47"/>
      <c r="G13815" s="48"/>
      <c r="H13815" s="49"/>
      <c r="I13815" s="49"/>
      <c r="J13815" s="49"/>
      <c r="K13815" s="50"/>
      <c r="L13815" s="50"/>
      <c r="M13815" s="50"/>
      <c r="N13815" s="50"/>
      <c r="O13815" s="50"/>
      <c r="P13815" s="50"/>
      <c r="Q13815" s="50"/>
      <c r="R13815" s="51"/>
      <c r="S13815" s="51"/>
      <c r="T13815" s="51"/>
      <c r="U13815" s="51"/>
      <c r="V13815" s="51"/>
      <c r="W13815" s="51"/>
      <c r="X13815" s="44"/>
      <c r="AF13815" s="52"/>
      <c r="AM13815" s="7"/>
      <c r="AN13815" s="7"/>
      <c r="AO13815" s="53"/>
      <c r="AP13815" s="54"/>
      <c r="AQ13815" s="54"/>
      <c r="AR13815" s="7"/>
      <c r="AS13815" s="54"/>
      <c r="AT13815" s="53"/>
      <c r="AU13815" s="7"/>
      <c r="AV13815" s="7"/>
      <c r="AW13815" s="55"/>
      <c r="AX13815" s="56"/>
      <c r="AY13815" s="55"/>
      <c r="AZ13815" s="55"/>
      <c r="BA13815" s="55"/>
      <c r="BB13815" s="11"/>
      <c r="BC13815" s="12"/>
      <c r="BD13815" s="12"/>
      <c r="BE13815" s="12"/>
      <c r="BF13815" s="12"/>
      <c r="BG13815" s="12"/>
      <c r="BH13815" s="12"/>
      <c r="BI13815" s="12"/>
      <c r="BJ13815" s="12"/>
      <c r="BK13815" s="12"/>
    </row>
    <row r="13816" spans="1:63" s="5" customFormat="1">
      <c r="A13816" s="13"/>
      <c r="B13816" s="13"/>
      <c r="C13816" s="45"/>
      <c r="E13816" s="46"/>
      <c r="F13816" s="47"/>
      <c r="G13816" s="48"/>
      <c r="H13816" s="49"/>
      <c r="I13816" s="49"/>
      <c r="J13816" s="49"/>
      <c r="K13816" s="50"/>
      <c r="L13816" s="50"/>
      <c r="M13816" s="50"/>
      <c r="N13816" s="50"/>
      <c r="O13816" s="50"/>
      <c r="P13816" s="50"/>
      <c r="Q13816" s="50"/>
      <c r="R13816" s="51"/>
      <c r="S13816" s="51"/>
      <c r="T13816" s="51"/>
      <c r="U13816" s="51"/>
      <c r="V13816" s="51"/>
      <c r="W13816" s="51"/>
      <c r="X13816" s="44"/>
      <c r="AF13816" s="52"/>
      <c r="AM13816" s="7"/>
      <c r="AN13816" s="7"/>
      <c r="AO13816" s="53"/>
      <c r="AP13816" s="54"/>
      <c r="AQ13816" s="54"/>
      <c r="AR13816" s="7"/>
      <c r="AS13816" s="54"/>
      <c r="AT13816" s="53"/>
      <c r="AU13816" s="7"/>
      <c r="AV13816" s="7"/>
      <c r="AW13816" s="55"/>
      <c r="AX13816" s="56"/>
      <c r="AY13816" s="55"/>
      <c r="AZ13816" s="55"/>
      <c r="BA13816" s="55"/>
      <c r="BB13816" s="11"/>
      <c r="BC13816" s="12"/>
      <c r="BD13816" s="12"/>
      <c r="BE13816" s="12"/>
      <c r="BF13816" s="12"/>
      <c r="BG13816" s="12"/>
      <c r="BH13816" s="12"/>
      <c r="BI13816" s="12"/>
      <c r="BJ13816" s="12"/>
      <c r="BK13816" s="12"/>
    </row>
    <row r="13817" spans="1:63" s="5" customFormat="1">
      <c r="A13817" s="13"/>
      <c r="B13817" s="13"/>
      <c r="C13817" s="45"/>
      <c r="E13817" s="46"/>
      <c r="F13817" s="47"/>
      <c r="G13817" s="48"/>
      <c r="H13817" s="49"/>
      <c r="I13817" s="49"/>
      <c r="J13817" s="49"/>
      <c r="K13817" s="50"/>
      <c r="L13817" s="50"/>
      <c r="M13817" s="50"/>
      <c r="N13817" s="50"/>
      <c r="O13817" s="50"/>
      <c r="P13817" s="50"/>
      <c r="Q13817" s="50"/>
      <c r="R13817" s="51"/>
      <c r="S13817" s="51"/>
      <c r="T13817" s="51"/>
      <c r="U13817" s="51"/>
      <c r="V13817" s="51"/>
      <c r="W13817" s="51"/>
      <c r="X13817" s="44"/>
      <c r="AF13817" s="52"/>
      <c r="AM13817" s="7"/>
      <c r="AN13817" s="7"/>
      <c r="AO13817" s="53"/>
      <c r="AP13817" s="54"/>
      <c r="AQ13817" s="54"/>
      <c r="AR13817" s="7"/>
      <c r="AS13817" s="54"/>
      <c r="AT13817" s="53"/>
      <c r="AU13817" s="7"/>
      <c r="AV13817" s="7"/>
      <c r="AW13817" s="55"/>
      <c r="AX13817" s="56"/>
      <c r="AY13817" s="55"/>
      <c r="AZ13817" s="55"/>
      <c r="BA13817" s="55"/>
      <c r="BB13817" s="11"/>
      <c r="BC13817" s="12"/>
      <c r="BD13817" s="12"/>
      <c r="BE13817" s="12"/>
      <c r="BF13817" s="12"/>
      <c r="BG13817" s="12"/>
      <c r="BH13817" s="12"/>
      <c r="BI13817" s="12"/>
      <c r="BJ13817" s="12"/>
      <c r="BK13817" s="12"/>
    </row>
    <row r="13818" spans="1:63" s="5" customFormat="1">
      <c r="A13818" s="13"/>
      <c r="B13818" s="13"/>
      <c r="C13818" s="45"/>
      <c r="E13818" s="46"/>
      <c r="F13818" s="47"/>
      <c r="G13818" s="48"/>
      <c r="H13818" s="49"/>
      <c r="I13818" s="49"/>
      <c r="J13818" s="49"/>
      <c r="K13818" s="50"/>
      <c r="L13818" s="50"/>
      <c r="M13818" s="50"/>
      <c r="N13818" s="50"/>
      <c r="O13818" s="50"/>
      <c r="P13818" s="50"/>
      <c r="Q13818" s="50"/>
      <c r="R13818" s="51"/>
      <c r="S13818" s="51"/>
      <c r="T13818" s="51"/>
      <c r="U13818" s="51"/>
      <c r="V13818" s="51"/>
      <c r="W13818" s="51"/>
      <c r="X13818" s="44"/>
      <c r="AF13818" s="52"/>
      <c r="AM13818" s="7"/>
      <c r="AN13818" s="7"/>
      <c r="AO13818" s="53"/>
      <c r="AP13818" s="54"/>
      <c r="AQ13818" s="54"/>
      <c r="AR13818" s="7"/>
      <c r="AS13818" s="54"/>
      <c r="AT13818" s="53"/>
      <c r="AU13818" s="7"/>
      <c r="AV13818" s="7"/>
      <c r="AW13818" s="55"/>
      <c r="AX13818" s="56"/>
      <c r="AY13818" s="55"/>
      <c r="AZ13818" s="55"/>
      <c r="BA13818" s="55"/>
      <c r="BB13818" s="11"/>
      <c r="BC13818" s="12"/>
      <c r="BD13818" s="12"/>
      <c r="BE13818" s="12"/>
      <c r="BF13818" s="12"/>
      <c r="BG13818" s="12"/>
      <c r="BH13818" s="12"/>
      <c r="BI13818" s="12"/>
      <c r="BJ13818" s="12"/>
      <c r="BK13818" s="12"/>
    </row>
    <row r="13819" spans="1:63" s="5" customFormat="1">
      <c r="A13819" s="13"/>
      <c r="B13819" s="13"/>
      <c r="C13819" s="45"/>
      <c r="E13819" s="46"/>
      <c r="F13819" s="47"/>
      <c r="G13819" s="48"/>
      <c r="H13819" s="49"/>
      <c r="I13819" s="49"/>
      <c r="J13819" s="49"/>
      <c r="K13819" s="50"/>
      <c r="L13819" s="50"/>
      <c r="M13819" s="50"/>
      <c r="N13819" s="50"/>
      <c r="O13819" s="50"/>
      <c r="P13819" s="50"/>
      <c r="Q13819" s="50"/>
      <c r="R13819" s="51"/>
      <c r="S13819" s="51"/>
      <c r="T13819" s="51"/>
      <c r="U13819" s="51"/>
      <c r="V13819" s="51"/>
      <c r="W13819" s="51"/>
      <c r="X13819" s="44"/>
      <c r="AF13819" s="52"/>
      <c r="AM13819" s="7"/>
      <c r="AN13819" s="7"/>
      <c r="AO13819" s="53"/>
      <c r="AP13819" s="54"/>
      <c r="AQ13819" s="54"/>
      <c r="AR13819" s="7"/>
      <c r="AS13819" s="54"/>
      <c r="AT13819" s="53"/>
      <c r="AU13819" s="7"/>
      <c r="AV13819" s="7"/>
      <c r="AW13819" s="55"/>
      <c r="AX13819" s="56"/>
      <c r="AY13819" s="55"/>
      <c r="AZ13819" s="55"/>
      <c r="BA13819" s="55"/>
      <c r="BB13819" s="11"/>
      <c r="BC13819" s="12"/>
      <c r="BD13819" s="12"/>
      <c r="BE13819" s="12"/>
      <c r="BF13819" s="12"/>
      <c r="BG13819" s="12"/>
      <c r="BH13819" s="12"/>
      <c r="BI13819" s="12"/>
      <c r="BJ13819" s="12"/>
      <c r="BK13819" s="12"/>
    </row>
    <row r="13820" spans="1:63" s="5" customFormat="1">
      <c r="A13820" s="13"/>
      <c r="B13820" s="13"/>
      <c r="C13820" s="45"/>
      <c r="E13820" s="46"/>
      <c r="F13820" s="47"/>
      <c r="G13820" s="48"/>
      <c r="H13820" s="49"/>
      <c r="I13820" s="49"/>
      <c r="J13820" s="49"/>
      <c r="K13820" s="50"/>
      <c r="L13820" s="50"/>
      <c r="M13820" s="50"/>
      <c r="N13820" s="50"/>
      <c r="O13820" s="50"/>
      <c r="P13820" s="50"/>
      <c r="Q13820" s="50"/>
      <c r="R13820" s="51"/>
      <c r="S13820" s="51"/>
      <c r="T13820" s="51"/>
      <c r="U13820" s="51"/>
      <c r="V13820" s="51"/>
      <c r="W13820" s="51"/>
      <c r="X13820" s="44"/>
      <c r="AF13820" s="52"/>
      <c r="AM13820" s="7"/>
      <c r="AN13820" s="7"/>
      <c r="AO13820" s="53"/>
      <c r="AP13820" s="54"/>
      <c r="AQ13820" s="54"/>
      <c r="AR13820" s="7"/>
      <c r="AS13820" s="54"/>
      <c r="AT13820" s="53"/>
      <c r="AU13820" s="7"/>
      <c r="AV13820" s="7"/>
      <c r="AW13820" s="55"/>
      <c r="AX13820" s="56"/>
      <c r="AY13820" s="55"/>
      <c r="AZ13820" s="55"/>
      <c r="BA13820" s="55"/>
      <c r="BB13820" s="11"/>
      <c r="BC13820" s="12"/>
      <c r="BD13820" s="12"/>
      <c r="BE13820" s="12"/>
      <c r="BF13820" s="12"/>
      <c r="BG13820" s="12"/>
      <c r="BH13820" s="12"/>
      <c r="BI13820" s="12"/>
      <c r="BJ13820" s="12"/>
      <c r="BK13820" s="12"/>
    </row>
    <row r="13821" spans="1:63" s="5" customFormat="1">
      <c r="A13821" s="13"/>
      <c r="B13821" s="13"/>
      <c r="C13821" s="45"/>
      <c r="E13821" s="46"/>
      <c r="F13821" s="47"/>
      <c r="G13821" s="48"/>
      <c r="H13821" s="49"/>
      <c r="I13821" s="49"/>
      <c r="J13821" s="49"/>
      <c r="K13821" s="50"/>
      <c r="L13821" s="50"/>
      <c r="M13821" s="50"/>
      <c r="N13821" s="50"/>
      <c r="O13821" s="50"/>
      <c r="P13821" s="50"/>
      <c r="Q13821" s="50"/>
      <c r="R13821" s="51"/>
      <c r="S13821" s="51"/>
      <c r="T13821" s="51"/>
      <c r="U13821" s="51"/>
      <c r="V13821" s="51"/>
      <c r="W13821" s="51"/>
      <c r="X13821" s="44"/>
      <c r="AF13821" s="52"/>
      <c r="AM13821" s="7"/>
      <c r="AN13821" s="7"/>
      <c r="AO13821" s="53"/>
      <c r="AP13821" s="54"/>
      <c r="AQ13821" s="54"/>
      <c r="AR13821" s="7"/>
      <c r="AS13821" s="54"/>
      <c r="AT13821" s="53"/>
      <c r="AU13821" s="7"/>
      <c r="AV13821" s="7"/>
      <c r="AW13821" s="55"/>
      <c r="AX13821" s="56"/>
      <c r="AY13821" s="55"/>
      <c r="AZ13821" s="55"/>
      <c r="BA13821" s="55"/>
      <c r="BB13821" s="11"/>
      <c r="BC13821" s="12"/>
      <c r="BD13821" s="12"/>
      <c r="BE13821" s="12"/>
      <c r="BF13821" s="12"/>
      <c r="BG13821" s="12"/>
      <c r="BH13821" s="12"/>
      <c r="BI13821" s="12"/>
      <c r="BJ13821" s="12"/>
      <c r="BK13821" s="12"/>
    </row>
    <row r="13822" spans="1:63" s="5" customFormat="1">
      <c r="A13822" s="13"/>
      <c r="B13822" s="13"/>
      <c r="C13822" s="45"/>
      <c r="E13822" s="46"/>
      <c r="F13822" s="47"/>
      <c r="G13822" s="48"/>
      <c r="H13822" s="49"/>
      <c r="I13822" s="49"/>
      <c r="J13822" s="49"/>
      <c r="K13822" s="50"/>
      <c r="L13822" s="50"/>
      <c r="M13822" s="50"/>
      <c r="N13822" s="50"/>
      <c r="O13822" s="50"/>
      <c r="P13822" s="50"/>
      <c r="Q13822" s="50"/>
      <c r="R13822" s="51"/>
      <c r="S13822" s="51"/>
      <c r="T13822" s="51"/>
      <c r="U13822" s="51"/>
      <c r="V13822" s="51"/>
      <c r="W13822" s="51"/>
      <c r="X13822" s="44"/>
      <c r="AF13822" s="52"/>
      <c r="AM13822" s="7"/>
      <c r="AN13822" s="7"/>
      <c r="AO13822" s="53"/>
      <c r="AP13822" s="54"/>
      <c r="AQ13822" s="54"/>
      <c r="AR13822" s="7"/>
      <c r="AS13822" s="54"/>
      <c r="AT13822" s="53"/>
      <c r="AU13822" s="7"/>
      <c r="AV13822" s="7"/>
      <c r="AW13822" s="55"/>
      <c r="AX13822" s="56"/>
      <c r="AY13822" s="55"/>
      <c r="AZ13822" s="55"/>
      <c r="BA13822" s="55"/>
      <c r="BB13822" s="11"/>
      <c r="BC13822" s="12"/>
      <c r="BD13822" s="12"/>
      <c r="BE13822" s="12"/>
      <c r="BF13822" s="12"/>
      <c r="BG13822" s="12"/>
      <c r="BH13822" s="12"/>
      <c r="BI13822" s="12"/>
      <c r="BJ13822" s="12"/>
      <c r="BK13822" s="12"/>
    </row>
    <row r="13823" spans="1:63" s="5" customFormat="1">
      <c r="A13823" s="13"/>
      <c r="B13823" s="13"/>
      <c r="C13823" s="45"/>
      <c r="E13823" s="46"/>
      <c r="F13823" s="47"/>
      <c r="G13823" s="48"/>
      <c r="H13823" s="49"/>
      <c r="I13823" s="49"/>
      <c r="J13823" s="49"/>
      <c r="K13823" s="50"/>
      <c r="L13823" s="50"/>
      <c r="M13823" s="50"/>
      <c r="N13823" s="50"/>
      <c r="O13823" s="50"/>
      <c r="P13823" s="50"/>
      <c r="Q13823" s="50"/>
      <c r="R13823" s="51"/>
      <c r="S13823" s="51"/>
      <c r="T13823" s="51"/>
      <c r="U13823" s="51"/>
      <c r="V13823" s="51"/>
      <c r="W13823" s="51"/>
      <c r="X13823" s="44"/>
      <c r="AF13823" s="52"/>
      <c r="AM13823" s="7"/>
      <c r="AN13823" s="7"/>
      <c r="AO13823" s="53"/>
      <c r="AP13823" s="54"/>
      <c r="AQ13823" s="54"/>
      <c r="AR13823" s="7"/>
      <c r="AS13823" s="54"/>
      <c r="AT13823" s="53"/>
      <c r="AU13823" s="7"/>
      <c r="AV13823" s="7"/>
      <c r="AW13823" s="55"/>
      <c r="AX13823" s="56"/>
      <c r="AY13823" s="55"/>
      <c r="AZ13823" s="55"/>
      <c r="BA13823" s="55"/>
      <c r="BB13823" s="11"/>
      <c r="BC13823" s="12"/>
      <c r="BD13823" s="12"/>
      <c r="BE13823" s="12"/>
      <c r="BF13823" s="12"/>
      <c r="BG13823" s="12"/>
      <c r="BH13823" s="12"/>
      <c r="BI13823" s="12"/>
      <c r="BJ13823" s="12"/>
      <c r="BK13823" s="12"/>
    </row>
    <row r="13824" spans="1:63" s="5" customFormat="1">
      <c r="A13824" s="13"/>
      <c r="B13824" s="13"/>
      <c r="C13824" s="45"/>
      <c r="E13824" s="46"/>
      <c r="F13824" s="47"/>
      <c r="G13824" s="48"/>
      <c r="H13824" s="49"/>
      <c r="I13824" s="49"/>
      <c r="J13824" s="49"/>
      <c r="K13824" s="50"/>
      <c r="L13824" s="50"/>
      <c r="M13824" s="50"/>
      <c r="N13824" s="50"/>
      <c r="O13824" s="50"/>
      <c r="P13824" s="50"/>
      <c r="Q13824" s="50"/>
      <c r="R13824" s="51"/>
      <c r="S13824" s="51"/>
      <c r="T13824" s="51"/>
      <c r="U13824" s="51"/>
      <c r="V13824" s="51"/>
      <c r="W13824" s="51"/>
      <c r="X13824" s="44"/>
      <c r="AF13824" s="52"/>
      <c r="AM13824" s="7"/>
      <c r="AN13824" s="7"/>
      <c r="AO13824" s="53"/>
      <c r="AP13824" s="54"/>
      <c r="AQ13824" s="54"/>
      <c r="AR13824" s="7"/>
      <c r="AS13824" s="54"/>
      <c r="AT13824" s="53"/>
      <c r="AU13824" s="7"/>
      <c r="AV13824" s="7"/>
      <c r="AW13824" s="55"/>
      <c r="AX13824" s="56"/>
      <c r="AY13824" s="55"/>
      <c r="AZ13824" s="55"/>
      <c r="BA13824" s="55"/>
      <c r="BB13824" s="11"/>
      <c r="BC13824" s="12"/>
      <c r="BD13824" s="12"/>
      <c r="BE13824" s="12"/>
      <c r="BF13824" s="12"/>
      <c r="BG13824" s="12"/>
      <c r="BH13824" s="12"/>
      <c r="BI13824" s="12"/>
      <c r="BJ13824" s="12"/>
      <c r="BK13824" s="12"/>
    </row>
    <row r="13825" spans="1:63" s="5" customFormat="1">
      <c r="A13825" s="13"/>
      <c r="B13825" s="13"/>
      <c r="C13825" s="45"/>
      <c r="E13825" s="46"/>
      <c r="F13825" s="47"/>
      <c r="G13825" s="48"/>
      <c r="H13825" s="49"/>
      <c r="I13825" s="49"/>
      <c r="J13825" s="49"/>
      <c r="K13825" s="50"/>
      <c r="L13825" s="50"/>
      <c r="M13825" s="50"/>
      <c r="N13825" s="50"/>
      <c r="O13825" s="50"/>
      <c r="P13825" s="50"/>
      <c r="Q13825" s="50"/>
      <c r="R13825" s="51"/>
      <c r="S13825" s="51"/>
      <c r="T13825" s="51"/>
      <c r="U13825" s="51"/>
      <c r="V13825" s="51"/>
      <c r="W13825" s="51"/>
      <c r="X13825" s="44"/>
      <c r="AF13825" s="52"/>
      <c r="AM13825" s="7"/>
      <c r="AN13825" s="7"/>
      <c r="AO13825" s="53"/>
      <c r="AP13825" s="54"/>
      <c r="AQ13825" s="54"/>
      <c r="AR13825" s="7"/>
      <c r="AS13825" s="54"/>
      <c r="AT13825" s="53"/>
      <c r="AU13825" s="7"/>
      <c r="AV13825" s="7"/>
      <c r="AW13825" s="55"/>
      <c r="AX13825" s="56"/>
      <c r="AY13825" s="55"/>
      <c r="AZ13825" s="55"/>
      <c r="BA13825" s="55"/>
      <c r="BB13825" s="11"/>
      <c r="BC13825" s="12"/>
      <c r="BD13825" s="12"/>
      <c r="BE13825" s="12"/>
      <c r="BF13825" s="12"/>
      <c r="BG13825" s="12"/>
      <c r="BH13825" s="12"/>
      <c r="BI13825" s="12"/>
      <c r="BJ13825" s="12"/>
      <c r="BK13825" s="12"/>
    </row>
    <row r="13826" spans="1:63" s="5" customFormat="1">
      <c r="A13826" s="13"/>
      <c r="B13826" s="13"/>
      <c r="C13826" s="45"/>
      <c r="E13826" s="46"/>
      <c r="F13826" s="47"/>
      <c r="G13826" s="48"/>
      <c r="H13826" s="49"/>
      <c r="I13826" s="49"/>
      <c r="J13826" s="49"/>
      <c r="K13826" s="50"/>
      <c r="L13826" s="50"/>
      <c r="M13826" s="50"/>
      <c r="N13826" s="50"/>
      <c r="O13826" s="50"/>
      <c r="P13826" s="50"/>
      <c r="Q13826" s="50"/>
      <c r="R13826" s="51"/>
      <c r="S13826" s="51"/>
      <c r="T13826" s="51"/>
      <c r="U13826" s="51"/>
      <c r="V13826" s="51"/>
      <c r="W13826" s="51"/>
      <c r="X13826" s="44"/>
      <c r="AF13826" s="52"/>
      <c r="AM13826" s="7"/>
      <c r="AN13826" s="7"/>
      <c r="AO13826" s="53"/>
      <c r="AP13826" s="54"/>
      <c r="AQ13826" s="54"/>
      <c r="AR13826" s="7"/>
      <c r="AS13826" s="54"/>
      <c r="AT13826" s="53"/>
      <c r="AU13826" s="7"/>
      <c r="AV13826" s="7"/>
      <c r="AW13826" s="55"/>
      <c r="AX13826" s="56"/>
      <c r="AY13826" s="55"/>
      <c r="AZ13826" s="55"/>
      <c r="BA13826" s="55"/>
      <c r="BB13826" s="11"/>
      <c r="BC13826" s="12"/>
      <c r="BD13826" s="12"/>
      <c r="BE13826" s="12"/>
      <c r="BF13826" s="12"/>
      <c r="BG13826" s="12"/>
      <c r="BH13826" s="12"/>
      <c r="BI13826" s="12"/>
      <c r="BJ13826" s="12"/>
      <c r="BK13826" s="12"/>
    </row>
    <row r="13827" spans="1:63" s="5" customFormat="1">
      <c r="A13827" s="13"/>
      <c r="B13827" s="13"/>
      <c r="C13827" s="45"/>
      <c r="E13827" s="46"/>
      <c r="F13827" s="47"/>
      <c r="G13827" s="48"/>
      <c r="H13827" s="49"/>
      <c r="I13827" s="49"/>
      <c r="J13827" s="49"/>
      <c r="K13827" s="50"/>
      <c r="L13827" s="50"/>
      <c r="M13827" s="50"/>
      <c r="N13827" s="50"/>
      <c r="O13827" s="50"/>
      <c r="P13827" s="50"/>
      <c r="Q13827" s="50"/>
      <c r="R13827" s="51"/>
      <c r="S13827" s="51"/>
      <c r="T13827" s="51"/>
      <c r="U13827" s="51"/>
      <c r="V13827" s="51"/>
      <c r="W13827" s="51"/>
      <c r="X13827" s="44"/>
      <c r="AF13827" s="52"/>
      <c r="AM13827" s="7"/>
      <c r="AN13827" s="7"/>
      <c r="AO13827" s="53"/>
      <c r="AP13827" s="54"/>
      <c r="AQ13827" s="54"/>
      <c r="AR13827" s="7"/>
      <c r="AS13827" s="54"/>
      <c r="AT13827" s="53"/>
      <c r="AU13827" s="7"/>
      <c r="AV13827" s="7"/>
      <c r="AW13827" s="55"/>
      <c r="AX13827" s="56"/>
      <c r="AY13827" s="55"/>
      <c r="AZ13827" s="55"/>
      <c r="BA13827" s="55"/>
      <c r="BB13827" s="11"/>
      <c r="BC13827" s="12"/>
      <c r="BD13827" s="12"/>
      <c r="BE13827" s="12"/>
      <c r="BF13827" s="12"/>
      <c r="BG13827" s="12"/>
      <c r="BH13827" s="12"/>
      <c r="BI13827" s="12"/>
      <c r="BJ13827" s="12"/>
      <c r="BK13827" s="12"/>
    </row>
    <row r="13828" spans="1:63" s="5" customFormat="1">
      <c r="A13828" s="13"/>
      <c r="B13828" s="13"/>
      <c r="C13828" s="45"/>
      <c r="E13828" s="46"/>
      <c r="F13828" s="47"/>
      <c r="G13828" s="48"/>
      <c r="H13828" s="49"/>
      <c r="I13828" s="49"/>
      <c r="J13828" s="49"/>
      <c r="K13828" s="50"/>
      <c r="L13828" s="50"/>
      <c r="M13828" s="50"/>
      <c r="N13828" s="50"/>
      <c r="O13828" s="50"/>
      <c r="P13828" s="50"/>
      <c r="Q13828" s="50"/>
      <c r="R13828" s="51"/>
      <c r="S13828" s="51"/>
      <c r="T13828" s="51"/>
      <c r="U13828" s="51"/>
      <c r="V13828" s="51"/>
      <c r="W13828" s="51"/>
      <c r="X13828" s="44"/>
      <c r="AF13828" s="52"/>
      <c r="AM13828" s="7"/>
      <c r="AN13828" s="7"/>
      <c r="AO13828" s="53"/>
      <c r="AP13828" s="54"/>
      <c r="AQ13828" s="54"/>
      <c r="AR13828" s="7"/>
      <c r="AS13828" s="54"/>
      <c r="AT13828" s="53"/>
      <c r="AU13828" s="7"/>
      <c r="AV13828" s="7"/>
      <c r="AW13828" s="55"/>
      <c r="AX13828" s="56"/>
      <c r="AY13828" s="55"/>
      <c r="AZ13828" s="55"/>
      <c r="BA13828" s="55"/>
      <c r="BB13828" s="11"/>
      <c r="BC13828" s="12"/>
      <c r="BD13828" s="12"/>
      <c r="BE13828" s="12"/>
      <c r="BF13828" s="12"/>
      <c r="BG13828" s="12"/>
      <c r="BH13828" s="12"/>
      <c r="BI13828" s="12"/>
      <c r="BJ13828" s="12"/>
      <c r="BK13828" s="12"/>
    </row>
    <row r="13829" spans="1:63" s="5" customFormat="1">
      <c r="A13829" s="13"/>
      <c r="B13829" s="13"/>
      <c r="C13829" s="45"/>
      <c r="E13829" s="46"/>
      <c r="F13829" s="47"/>
      <c r="G13829" s="48"/>
      <c r="H13829" s="49"/>
      <c r="I13829" s="49"/>
      <c r="J13829" s="49"/>
      <c r="K13829" s="50"/>
      <c r="L13829" s="50"/>
      <c r="M13829" s="50"/>
      <c r="N13829" s="50"/>
      <c r="O13829" s="50"/>
      <c r="P13829" s="50"/>
      <c r="Q13829" s="50"/>
      <c r="R13829" s="51"/>
      <c r="S13829" s="51"/>
      <c r="T13829" s="51"/>
      <c r="U13829" s="51"/>
      <c r="V13829" s="51"/>
      <c r="W13829" s="51"/>
      <c r="X13829" s="44"/>
      <c r="AF13829" s="52"/>
      <c r="AM13829" s="7"/>
      <c r="AN13829" s="7"/>
      <c r="AO13829" s="53"/>
      <c r="AP13829" s="54"/>
      <c r="AQ13829" s="54"/>
      <c r="AR13829" s="7"/>
      <c r="AS13829" s="54"/>
      <c r="AT13829" s="53"/>
      <c r="AU13829" s="7"/>
      <c r="AV13829" s="7"/>
      <c r="AW13829" s="55"/>
      <c r="AX13829" s="56"/>
      <c r="AY13829" s="55"/>
      <c r="AZ13829" s="55"/>
      <c r="BA13829" s="55"/>
      <c r="BB13829" s="11"/>
      <c r="BC13829" s="12"/>
      <c r="BD13829" s="12"/>
      <c r="BE13829" s="12"/>
      <c r="BF13829" s="12"/>
      <c r="BG13829" s="12"/>
      <c r="BH13829" s="12"/>
      <c r="BI13829" s="12"/>
      <c r="BJ13829" s="12"/>
      <c r="BK13829" s="12"/>
    </row>
    <row r="13830" spans="1:63" s="5" customFormat="1">
      <c r="A13830" s="13"/>
      <c r="B13830" s="13"/>
      <c r="C13830" s="45"/>
      <c r="E13830" s="46"/>
      <c r="F13830" s="47"/>
      <c r="G13830" s="48"/>
      <c r="H13830" s="49"/>
      <c r="I13830" s="49"/>
      <c r="J13830" s="49"/>
      <c r="K13830" s="50"/>
      <c r="L13830" s="50"/>
      <c r="M13830" s="50"/>
      <c r="N13830" s="50"/>
      <c r="O13830" s="50"/>
      <c r="P13830" s="50"/>
      <c r="Q13830" s="50"/>
      <c r="R13830" s="51"/>
      <c r="S13830" s="51"/>
      <c r="T13830" s="51"/>
      <c r="U13830" s="51"/>
      <c r="V13830" s="51"/>
      <c r="W13830" s="51"/>
      <c r="X13830" s="44"/>
      <c r="AF13830" s="52"/>
      <c r="AM13830" s="7"/>
      <c r="AN13830" s="7"/>
      <c r="AO13830" s="53"/>
      <c r="AP13830" s="54"/>
      <c r="AQ13830" s="54"/>
      <c r="AR13830" s="7"/>
      <c r="AS13830" s="54"/>
      <c r="AT13830" s="53"/>
      <c r="AU13830" s="7"/>
      <c r="AV13830" s="7"/>
      <c r="AW13830" s="55"/>
      <c r="AX13830" s="56"/>
      <c r="AY13830" s="55"/>
      <c r="AZ13830" s="55"/>
      <c r="BA13830" s="55"/>
      <c r="BB13830" s="11"/>
      <c r="BC13830" s="12"/>
      <c r="BD13830" s="12"/>
      <c r="BE13830" s="12"/>
      <c r="BF13830" s="12"/>
      <c r="BG13830" s="12"/>
      <c r="BH13830" s="12"/>
      <c r="BI13830" s="12"/>
      <c r="BJ13830" s="12"/>
      <c r="BK13830" s="12"/>
    </row>
    <row r="13831" spans="1:63" s="5" customFormat="1">
      <c r="A13831" s="13"/>
      <c r="B13831" s="13"/>
      <c r="C13831" s="45"/>
      <c r="E13831" s="46"/>
      <c r="F13831" s="47"/>
      <c r="G13831" s="48"/>
      <c r="H13831" s="49"/>
      <c r="I13831" s="49"/>
      <c r="J13831" s="49"/>
      <c r="K13831" s="50"/>
      <c r="L13831" s="50"/>
      <c r="M13831" s="50"/>
      <c r="N13831" s="50"/>
      <c r="O13831" s="50"/>
      <c r="P13831" s="50"/>
      <c r="Q13831" s="50"/>
      <c r="R13831" s="51"/>
      <c r="S13831" s="51"/>
      <c r="T13831" s="51"/>
      <c r="U13831" s="51"/>
      <c r="V13831" s="51"/>
      <c r="W13831" s="51"/>
      <c r="X13831" s="44"/>
      <c r="AF13831" s="52"/>
      <c r="AM13831" s="7"/>
      <c r="AN13831" s="7"/>
      <c r="AO13831" s="53"/>
      <c r="AP13831" s="54"/>
      <c r="AQ13831" s="54"/>
      <c r="AR13831" s="7"/>
      <c r="AS13831" s="54"/>
      <c r="AT13831" s="53"/>
      <c r="AU13831" s="7"/>
      <c r="AV13831" s="7"/>
      <c r="AW13831" s="55"/>
      <c r="AX13831" s="56"/>
      <c r="AY13831" s="55"/>
      <c r="AZ13831" s="55"/>
      <c r="BA13831" s="55"/>
      <c r="BB13831" s="11"/>
      <c r="BC13831" s="12"/>
      <c r="BD13831" s="12"/>
      <c r="BE13831" s="12"/>
      <c r="BF13831" s="12"/>
      <c r="BG13831" s="12"/>
      <c r="BH13831" s="12"/>
      <c r="BI13831" s="12"/>
      <c r="BJ13831" s="12"/>
      <c r="BK13831" s="12"/>
    </row>
    <row r="13832" spans="1:63" s="5" customFormat="1">
      <c r="A13832" s="13"/>
      <c r="B13832" s="13"/>
      <c r="C13832" s="45"/>
      <c r="E13832" s="46"/>
      <c r="F13832" s="47"/>
      <c r="G13832" s="48"/>
      <c r="H13832" s="49"/>
      <c r="I13832" s="49"/>
      <c r="J13832" s="49"/>
      <c r="K13832" s="50"/>
      <c r="L13832" s="50"/>
      <c r="M13832" s="50"/>
      <c r="N13832" s="50"/>
      <c r="O13832" s="50"/>
      <c r="P13832" s="50"/>
      <c r="Q13832" s="50"/>
      <c r="R13832" s="51"/>
      <c r="S13832" s="51"/>
      <c r="T13832" s="51"/>
      <c r="U13832" s="51"/>
      <c r="V13832" s="51"/>
      <c r="W13832" s="51"/>
      <c r="X13832" s="44"/>
      <c r="AF13832" s="52"/>
      <c r="AM13832" s="7"/>
      <c r="AN13832" s="7"/>
      <c r="AO13832" s="53"/>
      <c r="AP13832" s="54"/>
      <c r="AQ13832" s="54"/>
      <c r="AR13832" s="7"/>
      <c r="AS13832" s="54"/>
      <c r="AT13832" s="53"/>
      <c r="AU13832" s="7"/>
      <c r="AV13832" s="7"/>
      <c r="AW13832" s="55"/>
      <c r="AX13832" s="56"/>
      <c r="AY13832" s="55"/>
      <c r="AZ13832" s="55"/>
      <c r="BA13832" s="55"/>
      <c r="BB13832" s="11"/>
      <c r="BC13832" s="12"/>
      <c r="BD13832" s="12"/>
      <c r="BE13832" s="12"/>
      <c r="BF13832" s="12"/>
      <c r="BG13832" s="12"/>
      <c r="BH13832" s="12"/>
      <c r="BI13832" s="12"/>
      <c r="BJ13832" s="12"/>
      <c r="BK13832" s="12"/>
    </row>
    <row r="13833" spans="1:63" s="5" customFormat="1">
      <c r="A13833" s="13"/>
      <c r="B13833" s="13"/>
      <c r="C13833" s="45"/>
      <c r="E13833" s="46"/>
      <c r="F13833" s="47"/>
      <c r="G13833" s="48"/>
      <c r="H13833" s="49"/>
      <c r="I13833" s="49"/>
      <c r="J13833" s="49"/>
      <c r="K13833" s="50"/>
      <c r="L13833" s="50"/>
      <c r="M13833" s="50"/>
      <c r="N13833" s="50"/>
      <c r="O13833" s="50"/>
      <c r="P13833" s="50"/>
      <c r="Q13833" s="50"/>
      <c r="R13833" s="51"/>
      <c r="S13833" s="51"/>
      <c r="T13833" s="51"/>
      <c r="U13833" s="51"/>
      <c r="V13833" s="51"/>
      <c r="W13833" s="51"/>
      <c r="X13833" s="44"/>
      <c r="AF13833" s="52"/>
      <c r="AM13833" s="7"/>
      <c r="AN13833" s="7"/>
      <c r="AO13833" s="53"/>
      <c r="AP13833" s="54"/>
      <c r="AQ13833" s="54"/>
      <c r="AR13833" s="7"/>
      <c r="AS13833" s="54"/>
      <c r="AT13833" s="53"/>
      <c r="AU13833" s="7"/>
      <c r="AV13833" s="7"/>
      <c r="AW13833" s="55"/>
      <c r="AX13833" s="56"/>
      <c r="AY13833" s="55"/>
      <c r="AZ13833" s="55"/>
      <c r="BA13833" s="55"/>
      <c r="BB13833" s="11"/>
      <c r="BC13833" s="12"/>
      <c r="BD13833" s="12"/>
      <c r="BE13833" s="12"/>
      <c r="BF13833" s="12"/>
      <c r="BG13833" s="12"/>
      <c r="BH13833" s="12"/>
      <c r="BI13833" s="12"/>
      <c r="BJ13833" s="12"/>
      <c r="BK13833" s="12"/>
    </row>
    <row r="13834" spans="1:63" s="5" customFormat="1">
      <c r="A13834" s="13"/>
      <c r="B13834" s="13"/>
      <c r="C13834" s="45"/>
      <c r="E13834" s="46"/>
      <c r="F13834" s="47"/>
      <c r="G13834" s="48"/>
      <c r="H13834" s="49"/>
      <c r="I13834" s="49"/>
      <c r="J13834" s="49"/>
      <c r="K13834" s="50"/>
      <c r="L13834" s="50"/>
      <c r="M13834" s="50"/>
      <c r="N13834" s="50"/>
      <c r="O13834" s="50"/>
      <c r="P13834" s="50"/>
      <c r="Q13834" s="50"/>
      <c r="R13834" s="51"/>
      <c r="S13834" s="51"/>
      <c r="T13834" s="51"/>
      <c r="U13834" s="51"/>
      <c r="V13834" s="51"/>
      <c r="W13834" s="51"/>
      <c r="X13834" s="44"/>
      <c r="AF13834" s="52"/>
      <c r="AM13834" s="7"/>
      <c r="AN13834" s="7"/>
      <c r="AO13834" s="53"/>
      <c r="AP13834" s="54"/>
      <c r="AQ13834" s="54"/>
      <c r="AR13834" s="7"/>
      <c r="AS13834" s="54"/>
      <c r="AT13834" s="53"/>
      <c r="AU13834" s="7"/>
      <c r="AV13834" s="7"/>
      <c r="AW13834" s="55"/>
      <c r="AX13834" s="56"/>
      <c r="AY13834" s="55"/>
      <c r="AZ13834" s="55"/>
      <c r="BA13834" s="55"/>
      <c r="BB13834" s="11"/>
      <c r="BC13834" s="12"/>
      <c r="BD13834" s="12"/>
      <c r="BE13834" s="12"/>
      <c r="BF13834" s="12"/>
      <c r="BG13834" s="12"/>
      <c r="BH13834" s="12"/>
      <c r="BI13834" s="12"/>
      <c r="BJ13834" s="12"/>
      <c r="BK13834" s="12"/>
    </row>
    <row r="13835" spans="1:63" s="5" customFormat="1">
      <c r="A13835" s="13"/>
      <c r="B13835" s="13"/>
      <c r="C13835" s="45"/>
      <c r="E13835" s="46"/>
      <c r="F13835" s="47"/>
      <c r="G13835" s="48"/>
      <c r="H13835" s="49"/>
      <c r="I13835" s="49"/>
      <c r="J13835" s="49"/>
      <c r="K13835" s="50"/>
      <c r="L13835" s="50"/>
      <c r="M13835" s="50"/>
      <c r="N13835" s="50"/>
      <c r="O13835" s="50"/>
      <c r="P13835" s="50"/>
      <c r="Q13835" s="50"/>
      <c r="R13835" s="51"/>
      <c r="S13835" s="51"/>
      <c r="T13835" s="51"/>
      <c r="U13835" s="51"/>
      <c r="V13835" s="51"/>
      <c r="W13835" s="51"/>
      <c r="X13835" s="44"/>
      <c r="AF13835" s="52"/>
      <c r="AM13835" s="7"/>
      <c r="AN13835" s="7"/>
      <c r="AO13835" s="53"/>
      <c r="AP13835" s="54"/>
      <c r="AQ13835" s="54"/>
      <c r="AR13835" s="7"/>
      <c r="AS13835" s="54"/>
      <c r="AT13835" s="53"/>
      <c r="AU13835" s="7"/>
      <c r="AV13835" s="7"/>
      <c r="AW13835" s="55"/>
      <c r="AX13835" s="56"/>
      <c r="AY13835" s="55"/>
      <c r="AZ13835" s="55"/>
      <c r="BA13835" s="55"/>
      <c r="BB13835" s="11"/>
      <c r="BC13835" s="12"/>
      <c r="BD13835" s="12"/>
      <c r="BE13835" s="12"/>
      <c r="BF13835" s="12"/>
      <c r="BG13835" s="12"/>
      <c r="BH13835" s="12"/>
      <c r="BI13835" s="12"/>
      <c r="BJ13835" s="12"/>
      <c r="BK13835" s="12"/>
    </row>
    <row r="13836" spans="1:63" s="5" customFormat="1">
      <c r="A13836" s="13"/>
      <c r="B13836" s="13"/>
      <c r="C13836" s="45"/>
      <c r="E13836" s="46"/>
      <c r="F13836" s="47"/>
      <c r="G13836" s="48"/>
      <c r="H13836" s="49"/>
      <c r="I13836" s="49"/>
      <c r="J13836" s="49"/>
      <c r="K13836" s="50"/>
      <c r="L13836" s="50"/>
      <c r="M13836" s="50"/>
      <c r="N13836" s="50"/>
      <c r="O13836" s="50"/>
      <c r="P13836" s="50"/>
      <c r="Q13836" s="50"/>
      <c r="R13836" s="51"/>
      <c r="S13836" s="51"/>
      <c r="T13836" s="51"/>
      <c r="U13836" s="51"/>
      <c r="V13836" s="51"/>
      <c r="W13836" s="51"/>
      <c r="X13836" s="44"/>
      <c r="AF13836" s="52"/>
      <c r="AM13836" s="7"/>
      <c r="AN13836" s="7"/>
      <c r="AO13836" s="53"/>
      <c r="AP13836" s="54"/>
      <c r="AQ13836" s="54"/>
      <c r="AR13836" s="7"/>
      <c r="AS13836" s="54"/>
      <c r="AT13836" s="53"/>
      <c r="AU13836" s="7"/>
      <c r="AV13836" s="7"/>
      <c r="AW13836" s="55"/>
      <c r="AX13836" s="56"/>
      <c r="AY13836" s="55"/>
      <c r="AZ13836" s="55"/>
      <c r="BA13836" s="55"/>
      <c r="BB13836" s="11"/>
      <c r="BC13836" s="12"/>
      <c r="BD13836" s="12"/>
      <c r="BE13836" s="12"/>
      <c r="BF13836" s="12"/>
      <c r="BG13836" s="12"/>
      <c r="BH13836" s="12"/>
      <c r="BI13836" s="12"/>
      <c r="BJ13836" s="12"/>
      <c r="BK13836" s="12"/>
    </row>
    <row r="13837" spans="1:63" s="5" customFormat="1">
      <c r="A13837" s="13"/>
      <c r="B13837" s="13"/>
      <c r="C13837" s="45"/>
      <c r="E13837" s="46"/>
      <c r="F13837" s="47"/>
      <c r="G13837" s="48"/>
      <c r="H13837" s="49"/>
      <c r="I13837" s="49"/>
      <c r="J13837" s="49"/>
      <c r="K13837" s="50"/>
      <c r="L13837" s="50"/>
      <c r="M13837" s="50"/>
      <c r="N13837" s="50"/>
      <c r="O13837" s="50"/>
      <c r="P13837" s="50"/>
      <c r="Q13837" s="50"/>
      <c r="R13837" s="51"/>
      <c r="S13837" s="51"/>
      <c r="T13837" s="51"/>
      <c r="U13837" s="51"/>
      <c r="V13837" s="51"/>
      <c r="W13837" s="51"/>
      <c r="X13837" s="44"/>
      <c r="AF13837" s="52"/>
      <c r="AM13837" s="7"/>
      <c r="AN13837" s="7"/>
      <c r="AO13837" s="53"/>
      <c r="AP13837" s="54"/>
      <c r="AQ13837" s="54"/>
      <c r="AR13837" s="7"/>
      <c r="AS13837" s="54"/>
      <c r="AT13837" s="53"/>
      <c r="AU13837" s="7"/>
      <c r="AV13837" s="7"/>
      <c r="AW13837" s="55"/>
      <c r="AX13837" s="56"/>
      <c r="AY13837" s="55"/>
      <c r="AZ13837" s="55"/>
      <c r="BA13837" s="55"/>
      <c r="BB13837" s="11"/>
      <c r="BC13837" s="12"/>
      <c r="BD13837" s="12"/>
      <c r="BE13837" s="12"/>
      <c r="BF13837" s="12"/>
      <c r="BG13837" s="12"/>
      <c r="BH13837" s="12"/>
      <c r="BI13837" s="12"/>
      <c r="BJ13837" s="12"/>
      <c r="BK13837" s="12"/>
    </row>
    <row r="13838" spans="1:63" s="5" customFormat="1">
      <c r="A13838" s="13"/>
      <c r="B13838" s="13"/>
      <c r="C13838" s="45"/>
      <c r="E13838" s="46"/>
      <c r="F13838" s="47"/>
      <c r="G13838" s="48"/>
      <c r="H13838" s="49"/>
      <c r="I13838" s="49"/>
      <c r="J13838" s="49"/>
      <c r="K13838" s="50"/>
      <c r="L13838" s="50"/>
      <c r="M13838" s="50"/>
      <c r="N13838" s="50"/>
      <c r="O13838" s="50"/>
      <c r="P13838" s="50"/>
      <c r="Q13838" s="50"/>
      <c r="R13838" s="51"/>
      <c r="S13838" s="51"/>
      <c r="T13838" s="51"/>
      <c r="U13838" s="51"/>
      <c r="V13838" s="51"/>
      <c r="W13838" s="51"/>
      <c r="X13838" s="44"/>
      <c r="AF13838" s="52"/>
      <c r="AM13838" s="7"/>
      <c r="AN13838" s="7"/>
      <c r="AO13838" s="53"/>
      <c r="AP13838" s="54"/>
      <c r="AQ13838" s="54"/>
      <c r="AR13838" s="7"/>
      <c r="AS13838" s="54"/>
      <c r="AT13838" s="53"/>
      <c r="AU13838" s="7"/>
      <c r="AV13838" s="7"/>
      <c r="AW13838" s="55"/>
      <c r="AX13838" s="56"/>
      <c r="AY13838" s="55"/>
      <c r="AZ13838" s="55"/>
      <c r="BA13838" s="55"/>
      <c r="BB13838" s="11"/>
      <c r="BC13838" s="12"/>
      <c r="BD13838" s="12"/>
      <c r="BE13838" s="12"/>
      <c r="BF13838" s="12"/>
      <c r="BG13838" s="12"/>
      <c r="BH13838" s="12"/>
      <c r="BI13838" s="12"/>
      <c r="BJ13838" s="12"/>
      <c r="BK13838" s="12"/>
    </row>
    <row r="13839" spans="1:63" s="5" customFormat="1">
      <c r="A13839" s="13"/>
      <c r="B13839" s="13"/>
      <c r="C13839" s="45"/>
      <c r="E13839" s="46"/>
      <c r="F13839" s="47"/>
      <c r="G13839" s="48"/>
      <c r="H13839" s="49"/>
      <c r="I13839" s="49"/>
      <c r="J13839" s="49"/>
      <c r="K13839" s="50"/>
      <c r="L13839" s="50"/>
      <c r="M13839" s="50"/>
      <c r="N13839" s="50"/>
      <c r="O13839" s="50"/>
      <c r="P13839" s="50"/>
      <c r="Q13839" s="50"/>
      <c r="R13839" s="51"/>
      <c r="S13839" s="51"/>
      <c r="T13839" s="51"/>
      <c r="U13839" s="51"/>
      <c r="V13839" s="51"/>
      <c r="W13839" s="51"/>
      <c r="X13839" s="44"/>
      <c r="AF13839" s="52"/>
      <c r="AM13839" s="7"/>
      <c r="AN13839" s="7"/>
      <c r="AO13839" s="53"/>
      <c r="AP13839" s="54"/>
      <c r="AQ13839" s="54"/>
      <c r="AR13839" s="7"/>
      <c r="AS13839" s="54"/>
      <c r="AT13839" s="53"/>
      <c r="AU13839" s="7"/>
      <c r="AV13839" s="7"/>
      <c r="AW13839" s="55"/>
      <c r="AX13839" s="56"/>
      <c r="AY13839" s="55"/>
      <c r="AZ13839" s="55"/>
      <c r="BA13839" s="55"/>
      <c r="BB13839" s="11"/>
      <c r="BC13839" s="12"/>
      <c r="BD13839" s="12"/>
      <c r="BE13839" s="12"/>
      <c r="BF13839" s="12"/>
      <c r="BG13839" s="12"/>
      <c r="BH13839" s="12"/>
      <c r="BI13839" s="12"/>
      <c r="BJ13839" s="12"/>
      <c r="BK13839" s="12"/>
    </row>
    <row r="13840" spans="1:63" s="5" customFormat="1">
      <c r="A13840" s="13"/>
      <c r="B13840" s="13"/>
      <c r="C13840" s="45"/>
      <c r="E13840" s="46"/>
      <c r="F13840" s="47"/>
      <c r="G13840" s="48"/>
      <c r="H13840" s="49"/>
      <c r="I13840" s="49"/>
      <c r="J13840" s="49"/>
      <c r="K13840" s="50"/>
      <c r="L13840" s="50"/>
      <c r="M13840" s="50"/>
      <c r="N13840" s="50"/>
      <c r="O13840" s="50"/>
      <c r="P13840" s="50"/>
      <c r="Q13840" s="50"/>
      <c r="R13840" s="51"/>
      <c r="S13840" s="51"/>
      <c r="T13840" s="51"/>
      <c r="U13840" s="51"/>
      <c r="V13840" s="51"/>
      <c r="W13840" s="51"/>
      <c r="X13840" s="44"/>
      <c r="AF13840" s="52"/>
      <c r="AM13840" s="7"/>
      <c r="AN13840" s="7"/>
      <c r="AO13840" s="53"/>
      <c r="AP13840" s="54"/>
      <c r="AQ13840" s="54"/>
      <c r="AR13840" s="7"/>
      <c r="AS13840" s="54"/>
      <c r="AT13840" s="53"/>
      <c r="AU13840" s="7"/>
      <c r="AV13840" s="7"/>
      <c r="AW13840" s="55"/>
      <c r="AX13840" s="56"/>
      <c r="AY13840" s="55"/>
      <c r="AZ13840" s="55"/>
      <c r="BA13840" s="55"/>
      <c r="BB13840" s="11"/>
      <c r="BC13840" s="12"/>
      <c r="BD13840" s="12"/>
      <c r="BE13840" s="12"/>
      <c r="BF13840" s="12"/>
      <c r="BG13840" s="12"/>
      <c r="BH13840" s="12"/>
      <c r="BI13840" s="12"/>
      <c r="BJ13840" s="12"/>
      <c r="BK13840" s="12"/>
    </row>
    <row r="13841" spans="1:63" s="5" customFormat="1">
      <c r="A13841" s="13"/>
      <c r="B13841" s="13"/>
      <c r="C13841" s="45"/>
      <c r="E13841" s="46"/>
      <c r="F13841" s="47"/>
      <c r="G13841" s="48"/>
      <c r="H13841" s="49"/>
      <c r="I13841" s="49"/>
      <c r="J13841" s="49"/>
      <c r="K13841" s="50"/>
      <c r="L13841" s="50"/>
      <c r="M13841" s="50"/>
      <c r="N13841" s="50"/>
      <c r="O13841" s="50"/>
      <c r="P13841" s="50"/>
      <c r="Q13841" s="50"/>
      <c r="R13841" s="51"/>
      <c r="S13841" s="51"/>
      <c r="T13841" s="51"/>
      <c r="U13841" s="51"/>
      <c r="V13841" s="51"/>
      <c r="W13841" s="51"/>
      <c r="X13841" s="44"/>
      <c r="AF13841" s="52"/>
      <c r="AM13841" s="7"/>
      <c r="AN13841" s="7"/>
      <c r="AO13841" s="53"/>
      <c r="AP13841" s="54"/>
      <c r="AQ13841" s="54"/>
      <c r="AR13841" s="7"/>
      <c r="AS13841" s="54"/>
      <c r="AT13841" s="53"/>
      <c r="AU13841" s="7"/>
      <c r="AV13841" s="7"/>
      <c r="AW13841" s="55"/>
      <c r="AX13841" s="56"/>
      <c r="AY13841" s="55"/>
      <c r="AZ13841" s="55"/>
      <c r="BA13841" s="55"/>
      <c r="BB13841" s="11"/>
      <c r="BC13841" s="12"/>
      <c r="BD13841" s="12"/>
      <c r="BE13841" s="12"/>
      <c r="BF13841" s="12"/>
      <c r="BG13841" s="12"/>
      <c r="BH13841" s="12"/>
      <c r="BI13841" s="12"/>
      <c r="BJ13841" s="12"/>
      <c r="BK13841" s="12"/>
    </row>
    <row r="13842" spans="1:63" s="5" customFormat="1">
      <c r="A13842" s="13"/>
      <c r="B13842" s="13"/>
      <c r="C13842" s="45"/>
      <c r="E13842" s="46"/>
      <c r="F13842" s="47"/>
      <c r="G13842" s="48"/>
      <c r="H13842" s="49"/>
      <c r="I13842" s="49"/>
      <c r="J13842" s="49"/>
      <c r="K13842" s="50"/>
      <c r="L13842" s="50"/>
      <c r="M13842" s="50"/>
      <c r="N13842" s="50"/>
      <c r="O13842" s="50"/>
      <c r="P13842" s="50"/>
      <c r="Q13842" s="50"/>
      <c r="R13842" s="51"/>
      <c r="S13842" s="51"/>
      <c r="T13842" s="51"/>
      <c r="U13842" s="51"/>
      <c r="V13842" s="51"/>
      <c r="W13842" s="51"/>
      <c r="X13842" s="44"/>
      <c r="AF13842" s="52"/>
      <c r="AM13842" s="7"/>
      <c r="AN13842" s="7"/>
      <c r="AO13842" s="53"/>
      <c r="AP13842" s="54"/>
      <c r="AQ13842" s="54"/>
      <c r="AR13842" s="7"/>
      <c r="AS13842" s="54"/>
      <c r="AT13842" s="53"/>
      <c r="AU13842" s="7"/>
      <c r="AV13842" s="7"/>
      <c r="AW13842" s="55"/>
      <c r="AX13842" s="56"/>
      <c r="AY13842" s="55"/>
      <c r="AZ13842" s="55"/>
      <c r="BA13842" s="55"/>
      <c r="BB13842" s="11"/>
      <c r="BC13842" s="12"/>
      <c r="BD13842" s="12"/>
      <c r="BE13842" s="12"/>
      <c r="BF13842" s="12"/>
      <c r="BG13842" s="12"/>
      <c r="BH13842" s="12"/>
      <c r="BI13842" s="12"/>
      <c r="BJ13842" s="12"/>
      <c r="BK13842" s="12"/>
    </row>
    <row r="13843" spans="1:63" s="5" customFormat="1">
      <c r="A13843" s="13"/>
      <c r="B13843" s="13"/>
      <c r="C13843" s="45"/>
      <c r="E13843" s="46"/>
      <c r="F13843" s="47"/>
      <c r="G13843" s="48"/>
      <c r="H13843" s="49"/>
      <c r="I13843" s="49"/>
      <c r="J13843" s="49"/>
      <c r="K13843" s="50"/>
      <c r="L13843" s="50"/>
      <c r="M13843" s="50"/>
      <c r="N13843" s="50"/>
      <c r="O13843" s="50"/>
      <c r="P13843" s="50"/>
      <c r="Q13843" s="50"/>
      <c r="R13843" s="51"/>
      <c r="S13843" s="51"/>
      <c r="T13843" s="51"/>
      <c r="U13843" s="51"/>
      <c r="V13843" s="51"/>
      <c r="W13843" s="51"/>
      <c r="X13843" s="44"/>
      <c r="AF13843" s="52"/>
      <c r="AM13843" s="7"/>
      <c r="AN13843" s="7"/>
      <c r="AO13843" s="53"/>
      <c r="AP13843" s="54"/>
      <c r="AQ13843" s="54"/>
      <c r="AR13843" s="7"/>
      <c r="AS13843" s="54"/>
      <c r="AT13843" s="53"/>
      <c r="AU13843" s="7"/>
      <c r="AV13843" s="7"/>
      <c r="AW13843" s="55"/>
      <c r="AX13843" s="56"/>
      <c r="AY13843" s="55"/>
      <c r="AZ13843" s="55"/>
      <c r="BA13843" s="55"/>
      <c r="BB13843" s="11"/>
      <c r="BC13843" s="12"/>
      <c r="BD13843" s="12"/>
      <c r="BE13843" s="12"/>
      <c r="BF13843" s="12"/>
      <c r="BG13843" s="12"/>
      <c r="BH13843" s="12"/>
      <c r="BI13843" s="12"/>
      <c r="BJ13843" s="12"/>
      <c r="BK13843" s="12"/>
    </row>
    <row r="13844" spans="1:63" s="5" customFormat="1">
      <c r="A13844" s="13"/>
      <c r="B13844" s="13"/>
      <c r="C13844" s="45"/>
      <c r="E13844" s="46"/>
      <c r="F13844" s="47"/>
      <c r="G13844" s="48"/>
      <c r="H13844" s="49"/>
      <c r="I13844" s="49"/>
      <c r="J13844" s="49"/>
      <c r="K13844" s="50"/>
      <c r="L13844" s="50"/>
      <c r="M13844" s="50"/>
      <c r="N13844" s="50"/>
      <c r="O13844" s="50"/>
      <c r="P13844" s="50"/>
      <c r="Q13844" s="50"/>
      <c r="R13844" s="51"/>
      <c r="S13844" s="51"/>
      <c r="T13844" s="51"/>
      <c r="U13844" s="51"/>
      <c r="V13844" s="51"/>
      <c r="W13844" s="51"/>
      <c r="X13844" s="44"/>
      <c r="AF13844" s="52"/>
      <c r="AM13844" s="7"/>
      <c r="AN13844" s="7"/>
      <c r="AO13844" s="53"/>
      <c r="AP13844" s="54"/>
      <c r="AQ13844" s="54"/>
      <c r="AR13844" s="7"/>
      <c r="AS13844" s="54"/>
      <c r="AT13844" s="53"/>
      <c r="AU13844" s="7"/>
      <c r="AV13844" s="7"/>
      <c r="AW13844" s="55"/>
      <c r="AX13844" s="56"/>
      <c r="AY13844" s="55"/>
      <c r="AZ13844" s="55"/>
      <c r="BA13844" s="55"/>
      <c r="BB13844" s="11"/>
      <c r="BC13844" s="12"/>
      <c r="BD13844" s="12"/>
      <c r="BE13844" s="12"/>
      <c r="BF13844" s="12"/>
      <c r="BG13844" s="12"/>
      <c r="BH13844" s="12"/>
      <c r="BI13844" s="12"/>
      <c r="BJ13844" s="12"/>
      <c r="BK13844" s="12"/>
    </row>
    <row r="13845" spans="1:63" s="5" customFormat="1">
      <c r="A13845" s="13"/>
      <c r="B13845" s="13"/>
      <c r="C13845" s="45"/>
      <c r="E13845" s="46"/>
      <c r="F13845" s="47"/>
      <c r="G13845" s="48"/>
      <c r="H13845" s="49"/>
      <c r="I13845" s="49"/>
      <c r="J13845" s="49"/>
      <c r="K13845" s="50"/>
      <c r="L13845" s="50"/>
      <c r="M13845" s="50"/>
      <c r="N13845" s="50"/>
      <c r="O13845" s="50"/>
      <c r="P13845" s="50"/>
      <c r="Q13845" s="50"/>
      <c r="R13845" s="51"/>
      <c r="S13845" s="51"/>
      <c r="T13845" s="51"/>
      <c r="U13845" s="51"/>
      <c r="V13845" s="51"/>
      <c r="W13845" s="51"/>
      <c r="X13845" s="44"/>
      <c r="AF13845" s="52"/>
      <c r="AM13845" s="7"/>
      <c r="AN13845" s="7"/>
      <c r="AO13845" s="53"/>
      <c r="AP13845" s="54"/>
      <c r="AQ13845" s="54"/>
      <c r="AR13845" s="7"/>
      <c r="AS13845" s="54"/>
      <c r="AT13845" s="53"/>
      <c r="AU13845" s="7"/>
      <c r="AV13845" s="7"/>
      <c r="AW13845" s="55"/>
      <c r="AX13845" s="56"/>
      <c r="AY13845" s="55"/>
      <c r="AZ13845" s="55"/>
      <c r="BA13845" s="55"/>
      <c r="BB13845" s="11"/>
      <c r="BC13845" s="12"/>
      <c r="BD13845" s="12"/>
      <c r="BE13845" s="12"/>
      <c r="BF13845" s="12"/>
      <c r="BG13845" s="12"/>
      <c r="BH13845" s="12"/>
      <c r="BI13845" s="12"/>
      <c r="BJ13845" s="12"/>
      <c r="BK13845" s="12"/>
    </row>
    <row r="13846" spans="1:63" s="5" customFormat="1">
      <c r="A13846" s="13"/>
      <c r="B13846" s="13"/>
      <c r="C13846" s="45"/>
      <c r="E13846" s="46"/>
      <c r="F13846" s="47"/>
      <c r="G13846" s="48"/>
      <c r="H13846" s="49"/>
      <c r="I13846" s="49"/>
      <c r="J13846" s="49"/>
      <c r="K13846" s="50"/>
      <c r="L13846" s="50"/>
      <c r="M13846" s="50"/>
      <c r="N13846" s="50"/>
      <c r="O13846" s="50"/>
      <c r="P13846" s="50"/>
      <c r="Q13846" s="50"/>
      <c r="R13846" s="51"/>
      <c r="S13846" s="51"/>
      <c r="T13846" s="51"/>
      <c r="U13846" s="51"/>
      <c r="V13846" s="51"/>
      <c r="W13846" s="51"/>
      <c r="X13846" s="44"/>
      <c r="AF13846" s="52"/>
      <c r="AM13846" s="7"/>
      <c r="AN13846" s="7"/>
      <c r="AO13846" s="53"/>
      <c r="AP13846" s="54"/>
      <c r="AQ13846" s="54"/>
      <c r="AR13846" s="7"/>
      <c r="AS13846" s="54"/>
      <c r="AT13846" s="53"/>
      <c r="AU13846" s="7"/>
      <c r="AV13846" s="7"/>
      <c r="AW13846" s="55"/>
      <c r="AX13846" s="56"/>
      <c r="AY13846" s="55"/>
      <c r="AZ13846" s="55"/>
      <c r="BA13846" s="55"/>
      <c r="BB13846" s="11"/>
      <c r="BC13846" s="12"/>
      <c r="BD13846" s="12"/>
      <c r="BE13846" s="12"/>
      <c r="BF13846" s="12"/>
      <c r="BG13846" s="12"/>
      <c r="BH13846" s="12"/>
      <c r="BI13846" s="12"/>
      <c r="BJ13846" s="12"/>
      <c r="BK13846" s="12"/>
    </row>
    <row r="13847" spans="1:63" s="5" customFormat="1">
      <c r="A13847" s="13"/>
      <c r="B13847" s="13"/>
      <c r="C13847" s="45"/>
      <c r="E13847" s="46"/>
      <c r="F13847" s="47"/>
      <c r="G13847" s="48"/>
      <c r="H13847" s="49"/>
      <c r="I13847" s="49"/>
      <c r="J13847" s="49"/>
      <c r="K13847" s="50"/>
      <c r="L13847" s="50"/>
      <c r="M13847" s="50"/>
      <c r="N13847" s="50"/>
      <c r="O13847" s="50"/>
      <c r="P13847" s="50"/>
      <c r="Q13847" s="50"/>
      <c r="R13847" s="51"/>
      <c r="S13847" s="51"/>
      <c r="T13847" s="51"/>
      <c r="U13847" s="51"/>
      <c r="V13847" s="51"/>
      <c r="W13847" s="51"/>
      <c r="X13847" s="44"/>
      <c r="AF13847" s="52"/>
      <c r="AM13847" s="7"/>
      <c r="AN13847" s="7"/>
      <c r="AO13847" s="53"/>
      <c r="AP13847" s="54"/>
      <c r="AQ13847" s="54"/>
      <c r="AR13847" s="7"/>
      <c r="AS13847" s="54"/>
      <c r="AT13847" s="53"/>
      <c r="AU13847" s="7"/>
      <c r="AV13847" s="7"/>
      <c r="AW13847" s="55"/>
      <c r="AX13847" s="56"/>
      <c r="AY13847" s="55"/>
      <c r="AZ13847" s="55"/>
      <c r="BA13847" s="55"/>
      <c r="BB13847" s="11"/>
      <c r="BC13847" s="12"/>
      <c r="BD13847" s="12"/>
      <c r="BE13847" s="12"/>
      <c r="BF13847" s="12"/>
      <c r="BG13847" s="12"/>
      <c r="BH13847" s="12"/>
      <c r="BI13847" s="12"/>
      <c r="BJ13847" s="12"/>
      <c r="BK13847" s="12"/>
    </row>
    <row r="13848" spans="1:63" s="5" customFormat="1">
      <c r="A13848" s="13"/>
      <c r="B13848" s="13"/>
      <c r="C13848" s="45"/>
      <c r="E13848" s="46"/>
      <c r="F13848" s="47"/>
      <c r="G13848" s="48"/>
      <c r="H13848" s="49"/>
      <c r="I13848" s="49"/>
      <c r="J13848" s="49"/>
      <c r="K13848" s="50"/>
      <c r="L13848" s="50"/>
      <c r="M13848" s="50"/>
      <c r="N13848" s="50"/>
      <c r="O13848" s="50"/>
      <c r="P13848" s="50"/>
      <c r="Q13848" s="50"/>
      <c r="R13848" s="51"/>
      <c r="S13848" s="51"/>
      <c r="T13848" s="51"/>
      <c r="U13848" s="51"/>
      <c r="V13848" s="51"/>
      <c r="W13848" s="51"/>
      <c r="X13848" s="44"/>
      <c r="AF13848" s="52"/>
      <c r="AM13848" s="7"/>
      <c r="AN13848" s="7"/>
      <c r="AO13848" s="53"/>
      <c r="AP13848" s="54"/>
      <c r="AQ13848" s="54"/>
      <c r="AR13848" s="7"/>
      <c r="AS13848" s="54"/>
      <c r="AT13848" s="53"/>
      <c r="AU13848" s="7"/>
      <c r="AV13848" s="7"/>
      <c r="AW13848" s="55"/>
      <c r="AX13848" s="56"/>
      <c r="AY13848" s="55"/>
      <c r="AZ13848" s="55"/>
      <c r="BA13848" s="55"/>
      <c r="BB13848" s="11"/>
      <c r="BC13848" s="12"/>
      <c r="BD13848" s="12"/>
      <c r="BE13848" s="12"/>
      <c r="BF13848" s="12"/>
      <c r="BG13848" s="12"/>
      <c r="BH13848" s="12"/>
      <c r="BI13848" s="12"/>
      <c r="BJ13848" s="12"/>
      <c r="BK13848" s="12"/>
    </row>
    <row r="13849" spans="1:63" s="5" customFormat="1">
      <c r="A13849" s="13"/>
      <c r="B13849" s="13"/>
      <c r="C13849" s="45"/>
      <c r="E13849" s="46"/>
      <c r="F13849" s="47"/>
      <c r="G13849" s="48"/>
      <c r="H13849" s="49"/>
      <c r="I13849" s="49"/>
      <c r="J13849" s="49"/>
      <c r="K13849" s="50"/>
      <c r="L13849" s="50"/>
      <c r="M13849" s="50"/>
      <c r="N13849" s="50"/>
      <c r="O13849" s="50"/>
      <c r="P13849" s="50"/>
      <c r="Q13849" s="50"/>
      <c r="R13849" s="51"/>
      <c r="S13849" s="51"/>
      <c r="T13849" s="51"/>
      <c r="U13849" s="51"/>
      <c r="V13849" s="51"/>
      <c r="W13849" s="51"/>
      <c r="X13849" s="44"/>
      <c r="AF13849" s="52"/>
      <c r="AM13849" s="7"/>
      <c r="AN13849" s="7"/>
      <c r="AO13849" s="53"/>
      <c r="AP13849" s="54"/>
      <c r="AQ13849" s="54"/>
      <c r="AR13849" s="7"/>
      <c r="AS13849" s="54"/>
      <c r="AT13849" s="53"/>
      <c r="AU13849" s="7"/>
      <c r="AV13849" s="7"/>
      <c r="AW13849" s="55"/>
      <c r="AX13849" s="56"/>
      <c r="AY13849" s="55"/>
      <c r="AZ13849" s="55"/>
      <c r="BA13849" s="55"/>
      <c r="BB13849" s="11"/>
      <c r="BC13849" s="12"/>
      <c r="BD13849" s="12"/>
      <c r="BE13849" s="12"/>
      <c r="BF13849" s="12"/>
      <c r="BG13849" s="12"/>
      <c r="BH13849" s="12"/>
      <c r="BI13849" s="12"/>
      <c r="BJ13849" s="12"/>
      <c r="BK13849" s="12"/>
    </row>
    <row r="13850" spans="1:63" s="5" customFormat="1">
      <c r="A13850" s="13"/>
      <c r="B13850" s="13"/>
      <c r="C13850" s="45"/>
      <c r="E13850" s="46"/>
      <c r="F13850" s="47"/>
      <c r="G13850" s="48"/>
      <c r="H13850" s="49"/>
      <c r="I13850" s="49"/>
      <c r="J13850" s="49"/>
      <c r="K13850" s="50"/>
      <c r="L13850" s="50"/>
      <c r="M13850" s="50"/>
      <c r="N13850" s="50"/>
      <c r="O13850" s="50"/>
      <c r="P13850" s="50"/>
      <c r="Q13850" s="50"/>
      <c r="R13850" s="51"/>
      <c r="S13850" s="51"/>
      <c r="T13850" s="51"/>
      <c r="U13850" s="51"/>
      <c r="V13850" s="51"/>
      <c r="W13850" s="51"/>
      <c r="X13850" s="44"/>
      <c r="AF13850" s="52"/>
      <c r="AM13850" s="7"/>
      <c r="AN13850" s="7"/>
      <c r="AO13850" s="53"/>
      <c r="AP13850" s="54"/>
      <c r="AQ13850" s="54"/>
      <c r="AR13850" s="7"/>
      <c r="AS13850" s="54"/>
      <c r="AT13850" s="53"/>
      <c r="AU13850" s="7"/>
      <c r="AV13850" s="7"/>
      <c r="AW13850" s="55"/>
      <c r="AX13850" s="56"/>
      <c r="AY13850" s="55"/>
      <c r="AZ13850" s="55"/>
      <c r="BA13850" s="55"/>
      <c r="BB13850" s="11"/>
      <c r="BC13850" s="12"/>
      <c r="BD13850" s="12"/>
      <c r="BE13850" s="12"/>
      <c r="BF13850" s="12"/>
      <c r="BG13850" s="12"/>
      <c r="BH13850" s="12"/>
      <c r="BI13850" s="12"/>
      <c r="BJ13850" s="12"/>
      <c r="BK13850" s="12"/>
    </row>
    <row r="13851" spans="1:63" s="5" customFormat="1">
      <c r="A13851" s="13"/>
      <c r="B13851" s="13"/>
      <c r="C13851" s="45"/>
      <c r="E13851" s="46"/>
      <c r="F13851" s="47"/>
      <c r="G13851" s="48"/>
      <c r="H13851" s="49"/>
      <c r="I13851" s="49"/>
      <c r="J13851" s="49"/>
      <c r="K13851" s="50"/>
      <c r="L13851" s="50"/>
      <c r="M13851" s="50"/>
      <c r="N13851" s="50"/>
      <c r="O13851" s="50"/>
      <c r="P13851" s="50"/>
      <c r="Q13851" s="50"/>
      <c r="R13851" s="51"/>
      <c r="S13851" s="51"/>
      <c r="T13851" s="51"/>
      <c r="U13851" s="51"/>
      <c r="V13851" s="51"/>
      <c r="W13851" s="51"/>
      <c r="X13851" s="44"/>
      <c r="AF13851" s="52"/>
      <c r="AM13851" s="7"/>
      <c r="AN13851" s="7"/>
      <c r="AO13851" s="53"/>
      <c r="AP13851" s="54"/>
      <c r="AQ13851" s="54"/>
      <c r="AR13851" s="7"/>
      <c r="AS13851" s="54"/>
      <c r="AT13851" s="53"/>
      <c r="AU13851" s="7"/>
      <c r="AV13851" s="7"/>
      <c r="AW13851" s="55"/>
      <c r="AX13851" s="56"/>
      <c r="AY13851" s="55"/>
      <c r="AZ13851" s="55"/>
      <c r="BA13851" s="55"/>
      <c r="BB13851" s="11"/>
      <c r="BC13851" s="12"/>
      <c r="BD13851" s="12"/>
      <c r="BE13851" s="12"/>
      <c r="BF13851" s="12"/>
      <c r="BG13851" s="12"/>
      <c r="BH13851" s="12"/>
      <c r="BI13851" s="12"/>
      <c r="BJ13851" s="12"/>
      <c r="BK13851" s="12"/>
    </row>
    <row r="13852" spans="1:63" s="5" customFormat="1">
      <c r="A13852" s="13"/>
      <c r="B13852" s="13"/>
      <c r="C13852" s="45"/>
      <c r="E13852" s="46"/>
      <c r="F13852" s="47"/>
      <c r="G13852" s="48"/>
      <c r="H13852" s="49"/>
      <c r="I13852" s="49"/>
      <c r="J13852" s="49"/>
      <c r="K13852" s="50"/>
      <c r="L13852" s="50"/>
      <c r="M13852" s="50"/>
      <c r="N13852" s="50"/>
      <c r="O13852" s="50"/>
      <c r="P13852" s="50"/>
      <c r="Q13852" s="50"/>
      <c r="R13852" s="51"/>
      <c r="S13852" s="51"/>
      <c r="T13852" s="51"/>
      <c r="U13852" s="51"/>
      <c r="V13852" s="51"/>
      <c r="W13852" s="51"/>
      <c r="X13852" s="44"/>
      <c r="AF13852" s="52"/>
      <c r="AM13852" s="7"/>
      <c r="AN13852" s="7"/>
      <c r="AO13852" s="53"/>
      <c r="AP13852" s="54"/>
      <c r="AQ13852" s="54"/>
      <c r="AR13852" s="7"/>
      <c r="AS13852" s="54"/>
      <c r="AT13852" s="53"/>
      <c r="AU13852" s="7"/>
      <c r="AV13852" s="7"/>
      <c r="AW13852" s="55"/>
      <c r="AX13852" s="56"/>
      <c r="AY13852" s="55"/>
      <c r="AZ13852" s="55"/>
      <c r="BA13852" s="55"/>
      <c r="BB13852" s="11"/>
      <c r="BC13852" s="12"/>
      <c r="BD13852" s="12"/>
      <c r="BE13852" s="12"/>
      <c r="BF13852" s="12"/>
      <c r="BG13852" s="12"/>
      <c r="BH13852" s="12"/>
      <c r="BI13852" s="12"/>
      <c r="BJ13852" s="12"/>
      <c r="BK13852" s="12"/>
    </row>
    <row r="13853" spans="1:63" s="5" customFormat="1">
      <c r="A13853" s="13"/>
      <c r="B13853" s="13"/>
      <c r="C13853" s="45"/>
      <c r="E13853" s="46"/>
      <c r="F13853" s="47"/>
      <c r="G13853" s="48"/>
      <c r="H13853" s="49"/>
      <c r="I13853" s="49"/>
      <c r="J13853" s="49"/>
      <c r="K13853" s="50"/>
      <c r="L13853" s="50"/>
      <c r="M13853" s="50"/>
      <c r="N13853" s="50"/>
      <c r="O13853" s="50"/>
      <c r="P13853" s="50"/>
      <c r="Q13853" s="50"/>
      <c r="R13853" s="51"/>
      <c r="S13853" s="51"/>
      <c r="T13853" s="51"/>
      <c r="U13853" s="51"/>
      <c r="V13853" s="51"/>
      <c r="W13853" s="51"/>
      <c r="X13853" s="44"/>
      <c r="AF13853" s="52"/>
      <c r="AM13853" s="7"/>
      <c r="AN13853" s="7"/>
      <c r="AO13853" s="53"/>
      <c r="AP13853" s="54"/>
      <c r="AQ13853" s="54"/>
      <c r="AR13853" s="7"/>
      <c r="AS13853" s="54"/>
      <c r="AT13853" s="53"/>
      <c r="AU13853" s="7"/>
      <c r="AV13853" s="7"/>
      <c r="AW13853" s="55"/>
      <c r="AX13853" s="56"/>
      <c r="AY13853" s="55"/>
      <c r="AZ13853" s="55"/>
      <c r="BA13853" s="55"/>
      <c r="BB13853" s="11"/>
      <c r="BC13853" s="12"/>
      <c r="BD13853" s="12"/>
      <c r="BE13853" s="12"/>
      <c r="BF13853" s="12"/>
      <c r="BG13853" s="12"/>
      <c r="BH13853" s="12"/>
      <c r="BI13853" s="12"/>
      <c r="BJ13853" s="12"/>
      <c r="BK13853" s="12"/>
    </row>
    <row r="13854" spans="1:63" s="5" customFormat="1">
      <c r="A13854" s="13"/>
      <c r="B13854" s="13"/>
      <c r="C13854" s="45"/>
      <c r="E13854" s="46"/>
      <c r="F13854" s="47"/>
      <c r="G13854" s="48"/>
      <c r="H13854" s="49"/>
      <c r="I13854" s="49"/>
      <c r="J13854" s="49"/>
      <c r="K13854" s="50"/>
      <c r="L13854" s="50"/>
      <c r="M13854" s="50"/>
      <c r="N13854" s="50"/>
      <c r="O13854" s="50"/>
      <c r="P13854" s="50"/>
      <c r="Q13854" s="50"/>
      <c r="R13854" s="51"/>
      <c r="S13854" s="51"/>
      <c r="T13854" s="51"/>
      <c r="U13854" s="51"/>
      <c r="V13854" s="51"/>
      <c r="W13854" s="51"/>
      <c r="X13854" s="44"/>
      <c r="AF13854" s="52"/>
      <c r="AM13854" s="7"/>
      <c r="AN13854" s="7"/>
      <c r="AO13854" s="53"/>
      <c r="AP13854" s="54"/>
      <c r="AQ13854" s="54"/>
      <c r="AR13854" s="7"/>
      <c r="AS13854" s="54"/>
      <c r="AT13854" s="53"/>
      <c r="AU13854" s="7"/>
      <c r="AV13854" s="7"/>
      <c r="AW13854" s="55"/>
      <c r="AX13854" s="56"/>
      <c r="AY13854" s="55"/>
      <c r="AZ13854" s="55"/>
      <c r="BA13854" s="55"/>
      <c r="BB13854" s="11"/>
      <c r="BC13854" s="12"/>
      <c r="BD13854" s="12"/>
      <c r="BE13854" s="12"/>
      <c r="BF13854" s="12"/>
      <c r="BG13854" s="12"/>
      <c r="BH13854" s="12"/>
      <c r="BI13854" s="12"/>
      <c r="BJ13854" s="12"/>
      <c r="BK13854" s="12"/>
    </row>
    <row r="13855" spans="1:63" s="5" customFormat="1">
      <c r="A13855" s="13"/>
      <c r="B13855" s="13"/>
      <c r="C13855" s="45"/>
      <c r="E13855" s="46"/>
      <c r="F13855" s="47"/>
      <c r="G13855" s="48"/>
      <c r="H13855" s="49"/>
      <c r="I13855" s="49"/>
      <c r="J13855" s="49"/>
      <c r="K13855" s="50"/>
      <c r="L13855" s="50"/>
      <c r="M13855" s="50"/>
      <c r="N13855" s="50"/>
      <c r="O13855" s="50"/>
      <c r="P13855" s="50"/>
      <c r="Q13855" s="50"/>
      <c r="R13855" s="51"/>
      <c r="S13855" s="51"/>
      <c r="T13855" s="51"/>
      <c r="U13855" s="51"/>
      <c r="V13855" s="51"/>
      <c r="W13855" s="51"/>
      <c r="X13855" s="44"/>
      <c r="AF13855" s="52"/>
      <c r="AM13855" s="7"/>
      <c r="AN13855" s="7"/>
      <c r="AO13855" s="53"/>
      <c r="AP13855" s="54"/>
      <c r="AQ13855" s="54"/>
      <c r="AR13855" s="7"/>
      <c r="AS13855" s="54"/>
      <c r="AT13855" s="53"/>
      <c r="AU13855" s="7"/>
      <c r="AV13855" s="7"/>
      <c r="AW13855" s="55"/>
      <c r="AX13855" s="56"/>
      <c r="AY13855" s="55"/>
      <c r="AZ13855" s="55"/>
      <c r="BA13855" s="55"/>
      <c r="BB13855" s="11"/>
      <c r="BC13855" s="12"/>
      <c r="BD13855" s="12"/>
      <c r="BE13855" s="12"/>
      <c r="BF13855" s="12"/>
      <c r="BG13855" s="12"/>
      <c r="BH13855" s="12"/>
      <c r="BI13855" s="12"/>
      <c r="BJ13855" s="12"/>
      <c r="BK13855" s="12"/>
    </row>
    <row r="13856" spans="1:63" s="5" customFormat="1">
      <c r="A13856" s="13"/>
      <c r="B13856" s="13"/>
      <c r="C13856" s="45"/>
      <c r="E13856" s="46"/>
      <c r="F13856" s="47"/>
      <c r="G13856" s="48"/>
      <c r="H13856" s="49"/>
      <c r="I13856" s="49"/>
      <c r="J13856" s="49"/>
      <c r="K13856" s="50"/>
      <c r="L13856" s="50"/>
      <c r="M13856" s="50"/>
      <c r="N13856" s="50"/>
      <c r="O13856" s="50"/>
      <c r="P13856" s="50"/>
      <c r="Q13856" s="50"/>
      <c r="R13856" s="51"/>
      <c r="S13856" s="51"/>
      <c r="T13856" s="51"/>
      <c r="U13856" s="51"/>
      <c r="V13856" s="51"/>
      <c r="W13856" s="51"/>
      <c r="X13856" s="44"/>
      <c r="AF13856" s="52"/>
      <c r="AM13856" s="7"/>
      <c r="AN13856" s="7"/>
      <c r="AO13856" s="53"/>
      <c r="AP13856" s="54"/>
      <c r="AQ13856" s="54"/>
      <c r="AR13856" s="7"/>
      <c r="AS13856" s="54"/>
      <c r="AT13856" s="53"/>
      <c r="AU13856" s="7"/>
      <c r="AV13856" s="7"/>
      <c r="AW13856" s="55"/>
      <c r="AX13856" s="56"/>
      <c r="AY13856" s="55"/>
      <c r="AZ13856" s="55"/>
      <c r="BA13856" s="55"/>
      <c r="BB13856" s="11"/>
      <c r="BC13856" s="12"/>
      <c r="BD13856" s="12"/>
      <c r="BE13856" s="12"/>
      <c r="BF13856" s="12"/>
      <c r="BG13856" s="12"/>
      <c r="BH13856" s="12"/>
      <c r="BI13856" s="12"/>
      <c r="BJ13856" s="12"/>
      <c r="BK13856" s="12"/>
    </row>
    <row r="13857" spans="1:63" s="5" customFormat="1">
      <c r="A13857" s="13"/>
      <c r="B13857" s="13"/>
      <c r="C13857" s="45"/>
      <c r="E13857" s="46"/>
      <c r="F13857" s="47"/>
      <c r="G13857" s="48"/>
      <c r="H13857" s="49"/>
      <c r="I13857" s="49"/>
      <c r="J13857" s="49"/>
      <c r="K13857" s="50"/>
      <c r="L13857" s="50"/>
      <c r="M13857" s="50"/>
      <c r="N13857" s="50"/>
      <c r="O13857" s="50"/>
      <c r="P13857" s="50"/>
      <c r="Q13857" s="50"/>
      <c r="R13857" s="51"/>
      <c r="S13857" s="51"/>
      <c r="T13857" s="51"/>
      <c r="U13857" s="51"/>
      <c r="V13857" s="51"/>
      <c r="W13857" s="51"/>
      <c r="X13857" s="44"/>
      <c r="AF13857" s="52"/>
      <c r="AM13857" s="7"/>
      <c r="AN13857" s="7"/>
      <c r="AO13857" s="53"/>
      <c r="AP13857" s="54"/>
      <c r="AQ13857" s="54"/>
      <c r="AR13857" s="7"/>
      <c r="AS13857" s="54"/>
      <c r="AT13857" s="53"/>
      <c r="AU13857" s="7"/>
      <c r="AV13857" s="7"/>
      <c r="AW13857" s="55"/>
      <c r="AX13857" s="56"/>
      <c r="AY13857" s="55"/>
      <c r="AZ13857" s="55"/>
      <c r="BA13857" s="55"/>
      <c r="BB13857" s="11"/>
      <c r="BC13857" s="12"/>
      <c r="BD13857" s="12"/>
      <c r="BE13857" s="12"/>
      <c r="BF13857" s="12"/>
      <c r="BG13857" s="12"/>
      <c r="BH13857" s="12"/>
      <c r="BI13857" s="12"/>
      <c r="BJ13857" s="12"/>
      <c r="BK13857" s="12"/>
    </row>
    <row r="13858" spans="1:63" s="5" customFormat="1">
      <c r="A13858" s="13"/>
      <c r="B13858" s="13"/>
      <c r="C13858" s="45"/>
      <c r="E13858" s="46"/>
      <c r="F13858" s="47"/>
      <c r="G13858" s="48"/>
      <c r="H13858" s="49"/>
      <c r="I13858" s="49"/>
      <c r="J13858" s="49"/>
      <c r="K13858" s="50"/>
      <c r="L13858" s="50"/>
      <c r="M13858" s="50"/>
      <c r="N13858" s="50"/>
      <c r="O13858" s="50"/>
      <c r="P13858" s="50"/>
      <c r="Q13858" s="50"/>
      <c r="R13858" s="51"/>
      <c r="S13858" s="51"/>
      <c r="T13858" s="51"/>
      <c r="U13858" s="51"/>
      <c r="V13858" s="51"/>
      <c r="W13858" s="51"/>
      <c r="X13858" s="44"/>
      <c r="AF13858" s="52"/>
      <c r="AM13858" s="7"/>
      <c r="AN13858" s="7"/>
      <c r="AO13858" s="53"/>
      <c r="AP13858" s="54"/>
      <c r="AQ13858" s="54"/>
      <c r="AR13858" s="7"/>
      <c r="AS13858" s="54"/>
      <c r="AT13858" s="53"/>
      <c r="AU13858" s="7"/>
      <c r="AV13858" s="7"/>
      <c r="AW13858" s="55"/>
      <c r="AX13858" s="56"/>
      <c r="AY13858" s="55"/>
      <c r="AZ13858" s="55"/>
      <c r="BA13858" s="55"/>
      <c r="BB13858" s="11"/>
      <c r="BC13858" s="12"/>
      <c r="BD13858" s="12"/>
      <c r="BE13858" s="12"/>
      <c r="BF13858" s="12"/>
      <c r="BG13858" s="12"/>
      <c r="BH13858" s="12"/>
      <c r="BI13858" s="12"/>
      <c r="BJ13858" s="12"/>
      <c r="BK13858" s="12"/>
    </row>
    <row r="13859" spans="1:63" s="5" customFormat="1">
      <c r="A13859" s="13"/>
      <c r="B13859" s="13"/>
      <c r="C13859" s="45"/>
      <c r="E13859" s="46"/>
      <c r="F13859" s="47"/>
      <c r="G13859" s="48"/>
      <c r="H13859" s="49"/>
      <c r="I13859" s="49"/>
      <c r="J13859" s="49"/>
      <c r="K13859" s="50"/>
      <c r="L13859" s="50"/>
      <c r="M13859" s="50"/>
      <c r="N13859" s="50"/>
      <c r="O13859" s="50"/>
      <c r="P13859" s="50"/>
      <c r="Q13859" s="50"/>
      <c r="R13859" s="51"/>
      <c r="S13859" s="51"/>
      <c r="T13859" s="51"/>
      <c r="U13859" s="51"/>
      <c r="V13859" s="51"/>
      <c r="W13859" s="51"/>
      <c r="X13859" s="44"/>
      <c r="AF13859" s="52"/>
      <c r="AM13859" s="7"/>
      <c r="AN13859" s="7"/>
      <c r="AO13859" s="53"/>
      <c r="AP13859" s="54"/>
      <c r="AQ13859" s="54"/>
      <c r="AR13859" s="7"/>
      <c r="AS13859" s="54"/>
      <c r="AT13859" s="53"/>
      <c r="AU13859" s="7"/>
      <c r="AV13859" s="7"/>
      <c r="AW13859" s="55"/>
      <c r="AX13859" s="56"/>
      <c r="AY13859" s="55"/>
      <c r="AZ13859" s="55"/>
      <c r="BA13859" s="55"/>
      <c r="BB13859" s="11"/>
      <c r="BC13859" s="12"/>
      <c r="BD13859" s="12"/>
      <c r="BE13859" s="12"/>
      <c r="BF13859" s="12"/>
      <c r="BG13859" s="12"/>
      <c r="BH13859" s="12"/>
      <c r="BI13859" s="12"/>
      <c r="BJ13859" s="12"/>
      <c r="BK13859" s="12"/>
    </row>
    <row r="13860" spans="1:63" s="5" customFormat="1">
      <c r="A13860" s="13"/>
      <c r="B13860" s="13"/>
      <c r="C13860" s="45"/>
      <c r="E13860" s="46"/>
      <c r="F13860" s="47"/>
      <c r="G13860" s="48"/>
      <c r="H13860" s="49"/>
      <c r="I13860" s="49"/>
      <c r="J13860" s="49"/>
      <c r="K13860" s="50"/>
      <c r="L13860" s="50"/>
      <c r="M13860" s="50"/>
      <c r="N13860" s="50"/>
      <c r="O13860" s="50"/>
      <c r="P13860" s="50"/>
      <c r="Q13860" s="50"/>
      <c r="R13860" s="51"/>
      <c r="S13860" s="51"/>
      <c r="T13860" s="51"/>
      <c r="U13860" s="51"/>
      <c r="V13860" s="51"/>
      <c r="W13860" s="51"/>
      <c r="X13860" s="44"/>
      <c r="AF13860" s="52"/>
      <c r="AM13860" s="7"/>
      <c r="AN13860" s="7"/>
      <c r="AO13860" s="53"/>
      <c r="AP13860" s="54"/>
      <c r="AQ13860" s="54"/>
      <c r="AR13860" s="7"/>
      <c r="AS13860" s="54"/>
      <c r="AT13860" s="53"/>
      <c r="AU13860" s="7"/>
      <c r="AV13860" s="7"/>
      <c r="AW13860" s="55"/>
      <c r="AX13860" s="56"/>
      <c r="AY13860" s="55"/>
      <c r="AZ13860" s="55"/>
      <c r="BA13860" s="55"/>
      <c r="BB13860" s="11"/>
      <c r="BC13860" s="12"/>
      <c r="BD13860" s="12"/>
      <c r="BE13860" s="12"/>
      <c r="BF13860" s="12"/>
      <c r="BG13860" s="12"/>
      <c r="BH13860" s="12"/>
      <c r="BI13860" s="12"/>
      <c r="BJ13860" s="12"/>
      <c r="BK13860" s="12"/>
    </row>
    <row r="13861" spans="1:63" s="5" customFormat="1">
      <c r="A13861" s="13"/>
      <c r="B13861" s="13"/>
      <c r="C13861" s="45"/>
      <c r="E13861" s="46"/>
      <c r="F13861" s="47"/>
      <c r="G13861" s="48"/>
      <c r="H13861" s="49"/>
      <c r="I13861" s="49"/>
      <c r="J13861" s="49"/>
      <c r="K13861" s="50"/>
      <c r="L13861" s="50"/>
      <c r="M13861" s="50"/>
      <c r="N13861" s="50"/>
      <c r="O13861" s="50"/>
      <c r="P13861" s="50"/>
      <c r="Q13861" s="50"/>
      <c r="R13861" s="51"/>
      <c r="S13861" s="51"/>
      <c r="T13861" s="51"/>
      <c r="U13861" s="51"/>
      <c r="V13861" s="51"/>
      <c r="W13861" s="51"/>
      <c r="X13861" s="44"/>
      <c r="AF13861" s="52"/>
      <c r="AM13861" s="7"/>
      <c r="AN13861" s="7"/>
      <c r="AO13861" s="53"/>
      <c r="AP13861" s="54"/>
      <c r="AQ13861" s="54"/>
      <c r="AR13861" s="7"/>
      <c r="AS13861" s="54"/>
      <c r="AT13861" s="53"/>
      <c r="AU13861" s="7"/>
      <c r="AV13861" s="7"/>
      <c r="AW13861" s="55"/>
      <c r="AX13861" s="56"/>
      <c r="AY13861" s="55"/>
      <c r="AZ13861" s="55"/>
      <c r="BA13861" s="55"/>
      <c r="BB13861" s="11"/>
      <c r="BC13861" s="12"/>
      <c r="BD13861" s="12"/>
      <c r="BE13861" s="12"/>
      <c r="BF13861" s="12"/>
      <c r="BG13861" s="12"/>
      <c r="BH13861" s="12"/>
      <c r="BI13861" s="12"/>
      <c r="BJ13861" s="12"/>
      <c r="BK13861" s="12"/>
    </row>
    <row r="13862" spans="1:63" s="5" customFormat="1">
      <c r="A13862" s="13"/>
      <c r="B13862" s="13"/>
      <c r="C13862" s="45"/>
      <c r="E13862" s="46"/>
      <c r="F13862" s="47"/>
      <c r="G13862" s="48"/>
      <c r="H13862" s="49"/>
      <c r="I13862" s="49"/>
      <c r="J13862" s="49"/>
      <c r="K13862" s="50"/>
      <c r="L13862" s="50"/>
      <c r="M13862" s="50"/>
      <c r="N13862" s="50"/>
      <c r="O13862" s="50"/>
      <c r="P13862" s="50"/>
      <c r="Q13862" s="50"/>
      <c r="R13862" s="51"/>
      <c r="S13862" s="51"/>
      <c r="T13862" s="51"/>
      <c r="U13862" s="51"/>
      <c r="V13862" s="51"/>
      <c r="W13862" s="51"/>
      <c r="X13862" s="44"/>
      <c r="AF13862" s="52"/>
      <c r="AM13862" s="7"/>
      <c r="AN13862" s="7"/>
      <c r="AO13862" s="53"/>
      <c r="AP13862" s="54"/>
      <c r="AQ13862" s="54"/>
      <c r="AR13862" s="7"/>
      <c r="AS13862" s="54"/>
      <c r="AT13862" s="53"/>
      <c r="AU13862" s="7"/>
      <c r="AV13862" s="7"/>
      <c r="AW13862" s="55"/>
      <c r="AX13862" s="56"/>
      <c r="AY13862" s="55"/>
      <c r="AZ13862" s="55"/>
      <c r="BA13862" s="55"/>
      <c r="BB13862" s="11"/>
      <c r="BC13862" s="12"/>
      <c r="BD13862" s="12"/>
      <c r="BE13862" s="12"/>
      <c r="BF13862" s="12"/>
      <c r="BG13862" s="12"/>
      <c r="BH13862" s="12"/>
      <c r="BI13862" s="12"/>
      <c r="BJ13862" s="12"/>
      <c r="BK13862" s="12"/>
    </row>
    <row r="13863" spans="1:63" s="5" customFormat="1">
      <c r="A13863" s="13"/>
      <c r="B13863" s="13"/>
      <c r="C13863" s="45"/>
      <c r="E13863" s="46"/>
      <c r="F13863" s="47"/>
      <c r="G13863" s="48"/>
      <c r="H13863" s="49"/>
      <c r="I13863" s="49"/>
      <c r="J13863" s="49"/>
      <c r="K13863" s="50"/>
      <c r="L13863" s="50"/>
      <c r="M13863" s="50"/>
      <c r="N13863" s="50"/>
      <c r="O13863" s="50"/>
      <c r="P13863" s="50"/>
      <c r="Q13863" s="50"/>
      <c r="R13863" s="51"/>
      <c r="S13863" s="51"/>
      <c r="T13863" s="51"/>
      <c r="U13863" s="51"/>
      <c r="V13863" s="51"/>
      <c r="W13863" s="51"/>
      <c r="X13863" s="44"/>
      <c r="AF13863" s="52"/>
      <c r="AM13863" s="7"/>
      <c r="AN13863" s="7"/>
      <c r="AO13863" s="53"/>
      <c r="AP13863" s="54"/>
      <c r="AQ13863" s="54"/>
      <c r="AR13863" s="7"/>
      <c r="AS13863" s="54"/>
      <c r="AT13863" s="53"/>
      <c r="AU13863" s="7"/>
      <c r="AV13863" s="7"/>
      <c r="AW13863" s="55"/>
      <c r="AX13863" s="56"/>
      <c r="AY13863" s="55"/>
      <c r="AZ13863" s="55"/>
      <c r="BA13863" s="55"/>
      <c r="BB13863" s="11"/>
      <c r="BC13863" s="12"/>
      <c r="BD13863" s="12"/>
      <c r="BE13863" s="12"/>
      <c r="BF13863" s="12"/>
      <c r="BG13863" s="12"/>
      <c r="BH13863" s="12"/>
      <c r="BI13863" s="12"/>
      <c r="BJ13863" s="12"/>
      <c r="BK13863" s="12"/>
    </row>
    <row r="13864" spans="1:63" s="5" customFormat="1">
      <c r="A13864" s="13"/>
      <c r="B13864" s="13"/>
      <c r="C13864" s="45"/>
      <c r="E13864" s="46"/>
      <c r="F13864" s="47"/>
      <c r="G13864" s="48"/>
      <c r="H13864" s="49"/>
      <c r="I13864" s="49"/>
      <c r="J13864" s="49"/>
      <c r="K13864" s="50"/>
      <c r="L13864" s="50"/>
      <c r="M13864" s="50"/>
      <c r="N13864" s="50"/>
      <c r="O13864" s="50"/>
      <c r="P13864" s="50"/>
      <c r="Q13864" s="50"/>
      <c r="R13864" s="51"/>
      <c r="S13864" s="51"/>
      <c r="T13864" s="51"/>
      <c r="U13864" s="51"/>
      <c r="V13864" s="51"/>
      <c r="W13864" s="51"/>
      <c r="X13864" s="44"/>
      <c r="AF13864" s="52"/>
      <c r="AM13864" s="7"/>
      <c r="AN13864" s="7"/>
      <c r="AO13864" s="53"/>
      <c r="AP13864" s="54"/>
      <c r="AQ13864" s="54"/>
      <c r="AR13864" s="7"/>
      <c r="AS13864" s="54"/>
      <c r="AT13864" s="53"/>
      <c r="AU13864" s="7"/>
      <c r="AV13864" s="7"/>
      <c r="AW13864" s="55"/>
      <c r="AX13864" s="56"/>
      <c r="AY13864" s="55"/>
      <c r="AZ13864" s="55"/>
      <c r="BA13864" s="55"/>
      <c r="BB13864" s="11"/>
      <c r="BC13864" s="12"/>
      <c r="BD13864" s="12"/>
      <c r="BE13864" s="12"/>
      <c r="BF13864" s="12"/>
      <c r="BG13864" s="12"/>
      <c r="BH13864" s="12"/>
      <c r="BI13864" s="12"/>
      <c r="BJ13864" s="12"/>
      <c r="BK13864" s="12"/>
    </row>
    <row r="13865" spans="1:63" s="5" customFormat="1">
      <c r="A13865" s="13"/>
      <c r="B13865" s="13"/>
      <c r="C13865" s="45"/>
      <c r="E13865" s="46"/>
      <c r="F13865" s="47"/>
      <c r="G13865" s="48"/>
      <c r="H13865" s="49"/>
      <c r="I13865" s="49"/>
      <c r="J13865" s="49"/>
      <c r="K13865" s="50"/>
      <c r="L13865" s="50"/>
      <c r="M13865" s="50"/>
      <c r="N13865" s="50"/>
      <c r="O13865" s="50"/>
      <c r="P13865" s="50"/>
      <c r="Q13865" s="50"/>
      <c r="R13865" s="51"/>
      <c r="S13865" s="51"/>
      <c r="T13865" s="51"/>
      <c r="U13865" s="51"/>
      <c r="V13865" s="51"/>
      <c r="W13865" s="51"/>
      <c r="X13865" s="44"/>
      <c r="AF13865" s="52"/>
      <c r="AM13865" s="7"/>
      <c r="AN13865" s="7"/>
      <c r="AO13865" s="53"/>
      <c r="AP13865" s="54"/>
      <c r="AQ13865" s="54"/>
      <c r="AR13865" s="7"/>
      <c r="AS13865" s="54"/>
      <c r="AT13865" s="53"/>
      <c r="AU13865" s="7"/>
      <c r="AV13865" s="7"/>
      <c r="AW13865" s="55"/>
      <c r="AX13865" s="56"/>
      <c r="AY13865" s="55"/>
      <c r="AZ13865" s="55"/>
      <c r="BA13865" s="55"/>
      <c r="BB13865" s="11"/>
      <c r="BC13865" s="12"/>
      <c r="BD13865" s="12"/>
      <c r="BE13865" s="12"/>
      <c r="BF13865" s="12"/>
      <c r="BG13865" s="12"/>
      <c r="BH13865" s="12"/>
      <c r="BI13865" s="12"/>
      <c r="BJ13865" s="12"/>
      <c r="BK13865" s="12"/>
    </row>
    <row r="13866" spans="1:63" s="5" customFormat="1">
      <c r="A13866" s="13"/>
      <c r="B13866" s="13"/>
      <c r="C13866" s="45"/>
      <c r="E13866" s="46"/>
      <c r="F13866" s="47"/>
      <c r="G13866" s="48"/>
      <c r="H13866" s="49"/>
      <c r="I13866" s="49"/>
      <c r="J13866" s="49"/>
      <c r="K13866" s="50"/>
      <c r="L13866" s="50"/>
      <c r="M13866" s="50"/>
      <c r="N13866" s="50"/>
      <c r="O13866" s="50"/>
      <c r="P13866" s="50"/>
      <c r="Q13866" s="50"/>
      <c r="R13866" s="51"/>
      <c r="S13866" s="51"/>
      <c r="T13866" s="51"/>
      <c r="U13866" s="51"/>
      <c r="V13866" s="51"/>
      <c r="W13866" s="51"/>
      <c r="X13866" s="44"/>
      <c r="AF13866" s="52"/>
      <c r="AM13866" s="7"/>
      <c r="AN13866" s="7"/>
      <c r="AO13866" s="53"/>
      <c r="AP13866" s="54"/>
      <c r="AQ13866" s="54"/>
      <c r="AR13866" s="7"/>
      <c r="AS13866" s="54"/>
      <c r="AT13866" s="53"/>
      <c r="AU13866" s="7"/>
      <c r="AV13866" s="7"/>
      <c r="AW13866" s="55"/>
      <c r="AX13866" s="56"/>
      <c r="AY13866" s="55"/>
      <c r="AZ13866" s="55"/>
      <c r="BA13866" s="55"/>
      <c r="BB13866" s="11"/>
      <c r="BC13866" s="12"/>
      <c r="BD13866" s="12"/>
      <c r="BE13866" s="12"/>
      <c r="BF13866" s="12"/>
      <c r="BG13866" s="12"/>
      <c r="BH13866" s="12"/>
      <c r="BI13866" s="12"/>
      <c r="BJ13866" s="12"/>
      <c r="BK13866" s="12"/>
    </row>
    <row r="13867" spans="1:63" s="5" customFormat="1">
      <c r="A13867" s="13"/>
      <c r="B13867" s="13"/>
      <c r="C13867" s="45"/>
      <c r="E13867" s="46"/>
      <c r="F13867" s="47"/>
      <c r="G13867" s="48"/>
      <c r="H13867" s="49"/>
      <c r="I13867" s="49"/>
      <c r="J13867" s="49"/>
      <c r="K13867" s="50"/>
      <c r="L13867" s="50"/>
      <c r="M13867" s="50"/>
      <c r="N13867" s="50"/>
      <c r="O13867" s="50"/>
      <c r="P13867" s="50"/>
      <c r="Q13867" s="50"/>
      <c r="R13867" s="51"/>
      <c r="S13867" s="51"/>
      <c r="T13867" s="51"/>
      <c r="U13867" s="51"/>
      <c r="V13867" s="51"/>
      <c r="W13867" s="51"/>
      <c r="X13867" s="44"/>
      <c r="AF13867" s="52"/>
      <c r="AM13867" s="7"/>
      <c r="AN13867" s="7"/>
      <c r="AO13867" s="53"/>
      <c r="AP13867" s="54"/>
      <c r="AQ13867" s="54"/>
      <c r="AR13867" s="7"/>
      <c r="AS13867" s="54"/>
      <c r="AT13867" s="53"/>
      <c r="AU13867" s="7"/>
      <c r="AV13867" s="7"/>
      <c r="AW13867" s="55"/>
      <c r="AX13867" s="56"/>
      <c r="AY13867" s="55"/>
      <c r="AZ13867" s="55"/>
      <c r="BA13867" s="55"/>
      <c r="BB13867" s="11"/>
      <c r="BC13867" s="12"/>
      <c r="BD13867" s="12"/>
      <c r="BE13867" s="12"/>
      <c r="BF13867" s="12"/>
      <c r="BG13867" s="12"/>
      <c r="BH13867" s="12"/>
      <c r="BI13867" s="12"/>
      <c r="BJ13867" s="12"/>
      <c r="BK13867" s="12"/>
    </row>
    <row r="13868" spans="1:63" s="5" customFormat="1">
      <c r="A13868" s="13"/>
      <c r="B13868" s="13"/>
      <c r="C13868" s="45"/>
      <c r="E13868" s="46"/>
      <c r="F13868" s="47"/>
      <c r="G13868" s="48"/>
      <c r="H13868" s="49"/>
      <c r="I13868" s="49"/>
      <c r="J13868" s="49"/>
      <c r="K13868" s="50"/>
      <c r="L13868" s="50"/>
      <c r="M13868" s="50"/>
      <c r="N13868" s="50"/>
      <c r="O13868" s="50"/>
      <c r="P13868" s="50"/>
      <c r="Q13868" s="50"/>
      <c r="R13868" s="51"/>
      <c r="S13868" s="51"/>
      <c r="T13868" s="51"/>
      <c r="U13868" s="51"/>
      <c r="V13868" s="51"/>
      <c r="W13868" s="51"/>
      <c r="X13868" s="44"/>
      <c r="AF13868" s="52"/>
      <c r="AM13868" s="7"/>
      <c r="AN13868" s="7"/>
      <c r="AO13868" s="53"/>
      <c r="AP13868" s="54"/>
      <c r="AQ13868" s="54"/>
      <c r="AR13868" s="7"/>
      <c r="AS13868" s="54"/>
      <c r="AT13868" s="53"/>
      <c r="AU13868" s="7"/>
      <c r="AV13868" s="7"/>
      <c r="AW13868" s="55"/>
      <c r="AX13868" s="56"/>
      <c r="AY13868" s="55"/>
      <c r="AZ13868" s="55"/>
      <c r="BA13868" s="55"/>
      <c r="BB13868" s="11"/>
      <c r="BC13868" s="12"/>
      <c r="BD13868" s="12"/>
      <c r="BE13868" s="12"/>
      <c r="BF13868" s="12"/>
      <c r="BG13868" s="12"/>
      <c r="BH13868" s="12"/>
      <c r="BI13868" s="12"/>
      <c r="BJ13868" s="12"/>
      <c r="BK13868" s="12"/>
    </row>
    <row r="13869" spans="1:63" s="5" customFormat="1">
      <c r="A13869" s="13"/>
      <c r="B13869" s="13"/>
      <c r="C13869" s="45"/>
      <c r="E13869" s="46"/>
      <c r="F13869" s="47"/>
      <c r="G13869" s="48"/>
      <c r="H13869" s="49"/>
      <c r="I13869" s="49"/>
      <c r="J13869" s="49"/>
      <c r="K13869" s="50"/>
      <c r="L13869" s="50"/>
      <c r="M13869" s="50"/>
      <c r="N13869" s="50"/>
      <c r="O13869" s="50"/>
      <c r="P13869" s="50"/>
      <c r="Q13869" s="50"/>
      <c r="R13869" s="51"/>
      <c r="S13869" s="51"/>
      <c r="T13869" s="51"/>
      <c r="U13869" s="51"/>
      <c r="V13869" s="51"/>
      <c r="W13869" s="51"/>
      <c r="X13869" s="44"/>
      <c r="AF13869" s="52"/>
      <c r="AM13869" s="7"/>
      <c r="AN13869" s="7"/>
      <c r="AO13869" s="53"/>
      <c r="AP13869" s="54"/>
      <c r="AQ13869" s="54"/>
      <c r="AR13869" s="7"/>
      <c r="AS13869" s="54"/>
      <c r="AT13869" s="53"/>
      <c r="AU13869" s="7"/>
      <c r="AV13869" s="7"/>
      <c r="AW13869" s="55"/>
      <c r="AX13869" s="56"/>
      <c r="AY13869" s="55"/>
      <c r="AZ13869" s="55"/>
      <c r="BA13869" s="55"/>
      <c r="BB13869" s="11"/>
      <c r="BC13869" s="12"/>
      <c r="BD13869" s="12"/>
      <c r="BE13869" s="12"/>
      <c r="BF13869" s="12"/>
      <c r="BG13869" s="12"/>
      <c r="BH13869" s="12"/>
      <c r="BI13869" s="12"/>
      <c r="BJ13869" s="12"/>
      <c r="BK13869" s="12"/>
    </row>
    <row r="13870" spans="1:63" s="5" customFormat="1">
      <c r="A13870" s="13"/>
      <c r="B13870" s="13"/>
      <c r="C13870" s="45"/>
      <c r="E13870" s="46"/>
      <c r="F13870" s="47"/>
      <c r="G13870" s="48"/>
      <c r="H13870" s="49"/>
      <c r="I13870" s="49"/>
      <c r="J13870" s="49"/>
      <c r="K13870" s="50"/>
      <c r="L13870" s="50"/>
      <c r="M13870" s="50"/>
      <c r="N13870" s="50"/>
      <c r="O13870" s="50"/>
      <c r="P13870" s="50"/>
      <c r="Q13870" s="50"/>
      <c r="R13870" s="51"/>
      <c r="S13870" s="51"/>
      <c r="T13870" s="51"/>
      <c r="U13870" s="51"/>
      <c r="V13870" s="51"/>
      <c r="W13870" s="51"/>
      <c r="X13870" s="44"/>
      <c r="AF13870" s="52"/>
      <c r="AM13870" s="7"/>
      <c r="AN13870" s="7"/>
      <c r="AO13870" s="53"/>
      <c r="AP13870" s="54"/>
      <c r="AQ13870" s="54"/>
      <c r="AR13870" s="7"/>
      <c r="AS13870" s="54"/>
      <c r="AT13870" s="53"/>
      <c r="AU13870" s="7"/>
      <c r="AV13870" s="7"/>
      <c r="AW13870" s="55"/>
      <c r="AX13870" s="56"/>
      <c r="AY13870" s="55"/>
      <c r="AZ13870" s="55"/>
      <c r="BA13870" s="55"/>
      <c r="BB13870" s="11"/>
      <c r="BC13870" s="12"/>
      <c r="BD13870" s="12"/>
      <c r="BE13870" s="12"/>
      <c r="BF13870" s="12"/>
      <c r="BG13870" s="12"/>
      <c r="BH13870" s="12"/>
      <c r="BI13870" s="12"/>
      <c r="BJ13870" s="12"/>
      <c r="BK13870" s="12"/>
    </row>
    <row r="13871" spans="1:63" s="5" customFormat="1">
      <c r="A13871" s="13"/>
      <c r="B13871" s="13"/>
      <c r="C13871" s="45"/>
      <c r="E13871" s="46"/>
      <c r="F13871" s="47"/>
      <c r="G13871" s="48"/>
      <c r="H13871" s="49"/>
      <c r="I13871" s="49"/>
      <c r="J13871" s="49"/>
      <c r="K13871" s="50"/>
      <c r="L13871" s="50"/>
      <c r="M13871" s="50"/>
      <c r="N13871" s="50"/>
      <c r="O13871" s="50"/>
      <c r="P13871" s="50"/>
      <c r="Q13871" s="50"/>
      <c r="R13871" s="51"/>
      <c r="S13871" s="51"/>
      <c r="T13871" s="51"/>
      <c r="U13871" s="51"/>
      <c r="V13871" s="51"/>
      <c r="W13871" s="51"/>
      <c r="X13871" s="44"/>
      <c r="AF13871" s="52"/>
      <c r="AM13871" s="7"/>
      <c r="AN13871" s="7"/>
      <c r="AO13871" s="53"/>
      <c r="AP13871" s="54"/>
      <c r="AQ13871" s="54"/>
      <c r="AR13871" s="7"/>
      <c r="AS13871" s="54"/>
      <c r="AT13871" s="53"/>
      <c r="AU13871" s="7"/>
      <c r="AV13871" s="7"/>
      <c r="AW13871" s="55"/>
      <c r="AX13871" s="56"/>
      <c r="AY13871" s="55"/>
      <c r="AZ13871" s="55"/>
      <c r="BA13871" s="55"/>
      <c r="BB13871" s="11"/>
      <c r="BC13871" s="12"/>
      <c r="BD13871" s="12"/>
      <c r="BE13871" s="12"/>
      <c r="BF13871" s="12"/>
      <c r="BG13871" s="12"/>
      <c r="BH13871" s="12"/>
      <c r="BI13871" s="12"/>
      <c r="BJ13871" s="12"/>
      <c r="BK13871" s="12"/>
    </row>
    <row r="13872" spans="1:63" s="5" customFormat="1">
      <c r="A13872" s="13"/>
      <c r="B13872" s="13"/>
      <c r="C13872" s="45"/>
      <c r="E13872" s="46"/>
      <c r="F13872" s="47"/>
      <c r="G13872" s="48"/>
      <c r="H13872" s="49"/>
      <c r="I13872" s="49"/>
      <c r="J13872" s="49"/>
      <c r="K13872" s="50"/>
      <c r="L13872" s="50"/>
      <c r="M13872" s="50"/>
      <c r="N13872" s="50"/>
      <c r="O13872" s="50"/>
      <c r="P13872" s="50"/>
      <c r="Q13872" s="50"/>
      <c r="R13872" s="51"/>
      <c r="S13872" s="51"/>
      <c r="T13872" s="51"/>
      <c r="U13872" s="51"/>
      <c r="V13872" s="51"/>
      <c r="W13872" s="51"/>
      <c r="X13872" s="44"/>
      <c r="AF13872" s="52"/>
      <c r="AM13872" s="7"/>
      <c r="AN13872" s="7"/>
      <c r="AO13872" s="53"/>
      <c r="AP13872" s="54"/>
      <c r="AQ13872" s="54"/>
      <c r="AR13872" s="7"/>
      <c r="AS13872" s="54"/>
      <c r="AT13872" s="53"/>
      <c r="AU13872" s="7"/>
      <c r="AV13872" s="7"/>
      <c r="AW13872" s="55"/>
      <c r="AX13872" s="56"/>
      <c r="AY13872" s="55"/>
      <c r="AZ13872" s="55"/>
      <c r="BA13872" s="55"/>
      <c r="BB13872" s="11"/>
      <c r="BC13872" s="12"/>
      <c r="BD13872" s="12"/>
      <c r="BE13872" s="12"/>
      <c r="BF13872" s="12"/>
      <c r="BG13872" s="12"/>
      <c r="BH13872" s="12"/>
      <c r="BI13872" s="12"/>
      <c r="BJ13872" s="12"/>
      <c r="BK13872" s="12"/>
    </row>
    <row r="13873" spans="1:63" s="5" customFormat="1">
      <c r="A13873" s="13"/>
      <c r="B13873" s="13"/>
      <c r="C13873" s="45"/>
      <c r="E13873" s="46"/>
      <c r="F13873" s="47"/>
      <c r="G13873" s="48"/>
      <c r="H13873" s="49"/>
      <c r="I13873" s="49"/>
      <c r="J13873" s="49"/>
      <c r="K13873" s="50"/>
      <c r="L13873" s="50"/>
      <c r="M13873" s="50"/>
      <c r="N13873" s="50"/>
      <c r="O13873" s="50"/>
      <c r="P13873" s="50"/>
      <c r="Q13873" s="50"/>
      <c r="R13873" s="51"/>
      <c r="S13873" s="51"/>
      <c r="T13873" s="51"/>
      <c r="U13873" s="51"/>
      <c r="V13873" s="51"/>
      <c r="W13873" s="51"/>
      <c r="X13873" s="44"/>
      <c r="AF13873" s="52"/>
      <c r="AM13873" s="7"/>
      <c r="AN13873" s="7"/>
      <c r="AO13873" s="53"/>
      <c r="AP13873" s="54"/>
      <c r="AQ13873" s="54"/>
      <c r="AR13873" s="7"/>
      <c r="AS13873" s="54"/>
      <c r="AT13873" s="53"/>
      <c r="AU13873" s="7"/>
      <c r="AV13873" s="7"/>
      <c r="AW13873" s="55"/>
      <c r="AX13873" s="56"/>
      <c r="AY13873" s="55"/>
      <c r="AZ13873" s="55"/>
      <c r="BA13873" s="55"/>
      <c r="BB13873" s="11"/>
      <c r="BC13873" s="12"/>
      <c r="BD13873" s="12"/>
      <c r="BE13873" s="12"/>
      <c r="BF13873" s="12"/>
      <c r="BG13873" s="12"/>
      <c r="BH13873" s="12"/>
      <c r="BI13873" s="12"/>
      <c r="BJ13873" s="12"/>
      <c r="BK13873" s="12"/>
    </row>
    <row r="13874" spans="1:63" s="5" customFormat="1">
      <c r="A13874" s="13"/>
      <c r="B13874" s="13"/>
      <c r="C13874" s="45"/>
      <c r="E13874" s="46"/>
      <c r="F13874" s="47"/>
      <c r="G13874" s="48"/>
      <c r="H13874" s="49"/>
      <c r="I13874" s="49"/>
      <c r="J13874" s="49"/>
      <c r="K13874" s="50"/>
      <c r="L13874" s="50"/>
      <c r="M13874" s="50"/>
      <c r="N13874" s="50"/>
      <c r="O13874" s="50"/>
      <c r="P13874" s="50"/>
      <c r="Q13874" s="50"/>
      <c r="R13874" s="51"/>
      <c r="S13874" s="51"/>
      <c r="T13874" s="51"/>
      <c r="U13874" s="51"/>
      <c r="V13874" s="51"/>
      <c r="W13874" s="51"/>
      <c r="X13874" s="44"/>
      <c r="AF13874" s="52"/>
      <c r="AM13874" s="7"/>
      <c r="AN13874" s="7"/>
      <c r="AO13874" s="53"/>
      <c r="AP13874" s="54"/>
      <c r="AQ13874" s="54"/>
      <c r="AR13874" s="7"/>
      <c r="AS13874" s="54"/>
      <c r="AT13874" s="53"/>
      <c r="AU13874" s="7"/>
      <c r="AV13874" s="7"/>
      <c r="AW13874" s="55"/>
      <c r="AX13874" s="56"/>
      <c r="AY13874" s="55"/>
      <c r="AZ13874" s="55"/>
      <c r="BA13874" s="55"/>
      <c r="BB13874" s="11"/>
      <c r="BC13874" s="12"/>
      <c r="BD13874" s="12"/>
      <c r="BE13874" s="12"/>
      <c r="BF13874" s="12"/>
      <c r="BG13874" s="12"/>
      <c r="BH13874" s="12"/>
      <c r="BI13874" s="12"/>
      <c r="BJ13874" s="12"/>
      <c r="BK13874" s="12"/>
    </row>
    <row r="13875" spans="1:63" s="5" customFormat="1">
      <c r="A13875" s="13"/>
      <c r="B13875" s="13"/>
      <c r="C13875" s="45"/>
      <c r="E13875" s="46"/>
      <c r="F13875" s="47"/>
      <c r="G13875" s="48"/>
      <c r="H13875" s="49"/>
      <c r="I13875" s="49"/>
      <c r="J13875" s="49"/>
      <c r="K13875" s="50"/>
      <c r="L13875" s="50"/>
      <c r="M13875" s="50"/>
      <c r="N13875" s="50"/>
      <c r="O13875" s="50"/>
      <c r="P13875" s="50"/>
      <c r="Q13875" s="50"/>
      <c r="R13875" s="51"/>
      <c r="S13875" s="51"/>
      <c r="T13875" s="51"/>
      <c r="U13875" s="51"/>
      <c r="V13875" s="51"/>
      <c r="W13875" s="51"/>
      <c r="X13875" s="44"/>
      <c r="AF13875" s="52"/>
      <c r="AM13875" s="7"/>
      <c r="AN13875" s="7"/>
      <c r="AO13875" s="53"/>
      <c r="AP13875" s="54"/>
      <c r="AQ13875" s="54"/>
      <c r="AR13875" s="7"/>
      <c r="AS13875" s="54"/>
      <c r="AT13875" s="53"/>
      <c r="AU13875" s="7"/>
      <c r="AV13875" s="7"/>
      <c r="AW13875" s="55"/>
      <c r="AX13875" s="56"/>
      <c r="AY13875" s="55"/>
      <c r="AZ13875" s="55"/>
      <c r="BA13875" s="55"/>
      <c r="BB13875" s="11"/>
      <c r="BC13875" s="12"/>
      <c r="BD13875" s="12"/>
      <c r="BE13875" s="12"/>
      <c r="BF13875" s="12"/>
      <c r="BG13875" s="12"/>
      <c r="BH13875" s="12"/>
      <c r="BI13875" s="12"/>
      <c r="BJ13875" s="12"/>
      <c r="BK13875" s="12"/>
    </row>
    <row r="13876" spans="1:63" s="5" customFormat="1">
      <c r="A13876" s="13"/>
      <c r="B13876" s="13"/>
      <c r="C13876" s="45"/>
      <c r="E13876" s="46"/>
      <c r="F13876" s="47"/>
      <c r="G13876" s="48"/>
      <c r="H13876" s="49"/>
      <c r="I13876" s="49"/>
      <c r="J13876" s="49"/>
      <c r="K13876" s="50"/>
      <c r="L13876" s="50"/>
      <c r="M13876" s="50"/>
      <c r="N13876" s="50"/>
      <c r="O13876" s="50"/>
      <c r="P13876" s="50"/>
      <c r="Q13876" s="50"/>
      <c r="R13876" s="51"/>
      <c r="S13876" s="51"/>
      <c r="T13876" s="51"/>
      <c r="U13876" s="51"/>
      <c r="V13876" s="51"/>
      <c r="W13876" s="51"/>
      <c r="X13876" s="44"/>
      <c r="AF13876" s="52"/>
      <c r="AM13876" s="7"/>
      <c r="AN13876" s="7"/>
      <c r="AO13876" s="53"/>
      <c r="AP13876" s="54"/>
      <c r="AQ13876" s="54"/>
      <c r="AR13876" s="7"/>
      <c r="AS13876" s="54"/>
      <c r="AT13876" s="53"/>
      <c r="AU13876" s="7"/>
      <c r="AV13876" s="7"/>
      <c r="AW13876" s="55"/>
      <c r="AX13876" s="56"/>
      <c r="AY13876" s="55"/>
      <c r="AZ13876" s="55"/>
      <c r="BA13876" s="55"/>
      <c r="BB13876" s="11"/>
      <c r="BC13876" s="12"/>
      <c r="BD13876" s="12"/>
      <c r="BE13876" s="12"/>
      <c r="BF13876" s="12"/>
      <c r="BG13876" s="12"/>
      <c r="BH13876" s="12"/>
      <c r="BI13876" s="12"/>
      <c r="BJ13876" s="12"/>
      <c r="BK13876" s="12"/>
    </row>
    <row r="13877" spans="1:63" s="5" customFormat="1">
      <c r="A13877" s="13"/>
      <c r="B13877" s="13"/>
      <c r="C13877" s="45"/>
      <c r="E13877" s="46"/>
      <c r="F13877" s="47"/>
      <c r="G13877" s="48"/>
      <c r="H13877" s="49"/>
      <c r="I13877" s="49"/>
      <c r="J13877" s="49"/>
      <c r="K13877" s="50"/>
      <c r="L13877" s="50"/>
      <c r="M13877" s="50"/>
      <c r="N13877" s="50"/>
      <c r="O13877" s="50"/>
      <c r="P13877" s="50"/>
      <c r="Q13877" s="50"/>
      <c r="R13877" s="51"/>
      <c r="S13877" s="51"/>
      <c r="T13877" s="51"/>
      <c r="U13877" s="51"/>
      <c r="V13877" s="51"/>
      <c r="W13877" s="51"/>
      <c r="X13877" s="44"/>
      <c r="AF13877" s="52"/>
      <c r="AM13877" s="7"/>
      <c r="AN13877" s="7"/>
      <c r="AO13877" s="53"/>
      <c r="AP13877" s="54"/>
      <c r="AQ13877" s="54"/>
      <c r="AR13877" s="7"/>
      <c r="AS13877" s="54"/>
      <c r="AT13877" s="53"/>
      <c r="AU13877" s="7"/>
      <c r="AV13877" s="7"/>
      <c r="AW13877" s="55"/>
      <c r="AX13877" s="56"/>
      <c r="AY13877" s="55"/>
      <c r="AZ13877" s="55"/>
      <c r="BA13877" s="55"/>
      <c r="BB13877" s="11"/>
      <c r="BC13877" s="12"/>
      <c r="BD13877" s="12"/>
      <c r="BE13877" s="12"/>
      <c r="BF13877" s="12"/>
      <c r="BG13877" s="12"/>
      <c r="BH13877" s="12"/>
      <c r="BI13877" s="12"/>
      <c r="BJ13877" s="12"/>
      <c r="BK13877" s="12"/>
    </row>
    <row r="13878" spans="1:63" s="5" customFormat="1">
      <c r="A13878" s="13"/>
      <c r="B13878" s="13"/>
      <c r="C13878" s="45"/>
      <c r="E13878" s="46"/>
      <c r="F13878" s="47"/>
      <c r="G13878" s="48"/>
      <c r="H13878" s="49"/>
      <c r="I13878" s="49"/>
      <c r="J13878" s="49"/>
      <c r="K13878" s="50"/>
      <c r="L13878" s="50"/>
      <c r="M13878" s="50"/>
      <c r="N13878" s="50"/>
      <c r="O13878" s="50"/>
      <c r="P13878" s="50"/>
      <c r="Q13878" s="50"/>
      <c r="R13878" s="51"/>
      <c r="S13878" s="51"/>
      <c r="T13878" s="51"/>
      <c r="U13878" s="51"/>
      <c r="V13878" s="51"/>
      <c r="W13878" s="51"/>
      <c r="X13878" s="44"/>
      <c r="AF13878" s="52"/>
      <c r="AM13878" s="7"/>
      <c r="AN13878" s="7"/>
      <c r="AO13878" s="53"/>
      <c r="AP13878" s="54"/>
      <c r="AQ13878" s="54"/>
      <c r="AR13878" s="7"/>
      <c r="AS13878" s="54"/>
      <c r="AT13878" s="53"/>
      <c r="AU13878" s="7"/>
      <c r="AV13878" s="7"/>
      <c r="AW13878" s="55"/>
      <c r="AX13878" s="56"/>
      <c r="AY13878" s="55"/>
      <c r="AZ13878" s="55"/>
      <c r="BA13878" s="55"/>
      <c r="BB13878" s="11"/>
      <c r="BC13878" s="12"/>
      <c r="BD13878" s="12"/>
      <c r="BE13878" s="12"/>
      <c r="BF13878" s="12"/>
      <c r="BG13878" s="12"/>
      <c r="BH13878" s="12"/>
      <c r="BI13878" s="12"/>
      <c r="BJ13878" s="12"/>
      <c r="BK13878" s="12"/>
    </row>
    <row r="13879" spans="1:63" s="5" customFormat="1">
      <c r="A13879" s="13"/>
      <c r="B13879" s="13"/>
      <c r="C13879" s="45"/>
      <c r="E13879" s="46"/>
      <c r="F13879" s="47"/>
      <c r="G13879" s="48"/>
      <c r="H13879" s="49"/>
      <c r="I13879" s="49"/>
      <c r="J13879" s="49"/>
      <c r="K13879" s="50"/>
      <c r="L13879" s="50"/>
      <c r="M13879" s="50"/>
      <c r="N13879" s="50"/>
      <c r="O13879" s="50"/>
      <c r="P13879" s="50"/>
      <c r="Q13879" s="50"/>
      <c r="R13879" s="51"/>
      <c r="S13879" s="51"/>
      <c r="T13879" s="51"/>
      <c r="U13879" s="51"/>
      <c r="V13879" s="51"/>
      <c r="W13879" s="51"/>
      <c r="X13879" s="44"/>
      <c r="AF13879" s="52"/>
      <c r="AM13879" s="7"/>
      <c r="AN13879" s="7"/>
      <c r="AO13879" s="53"/>
      <c r="AP13879" s="54"/>
      <c r="AQ13879" s="54"/>
      <c r="AR13879" s="7"/>
      <c r="AS13879" s="54"/>
      <c r="AT13879" s="53"/>
      <c r="AU13879" s="7"/>
      <c r="AV13879" s="7"/>
      <c r="AW13879" s="55"/>
      <c r="AX13879" s="56"/>
      <c r="AY13879" s="55"/>
      <c r="AZ13879" s="55"/>
      <c r="BA13879" s="55"/>
      <c r="BB13879" s="11"/>
      <c r="BC13879" s="12"/>
      <c r="BD13879" s="12"/>
      <c r="BE13879" s="12"/>
      <c r="BF13879" s="12"/>
      <c r="BG13879" s="12"/>
      <c r="BH13879" s="12"/>
      <c r="BI13879" s="12"/>
      <c r="BJ13879" s="12"/>
      <c r="BK13879" s="12"/>
    </row>
    <row r="13880" spans="1:63" s="5" customFormat="1">
      <c r="A13880" s="13"/>
      <c r="B13880" s="13"/>
      <c r="C13880" s="45"/>
      <c r="E13880" s="46"/>
      <c r="F13880" s="47"/>
      <c r="G13880" s="48"/>
      <c r="H13880" s="49"/>
      <c r="I13880" s="49"/>
      <c r="J13880" s="49"/>
      <c r="K13880" s="50"/>
      <c r="L13880" s="50"/>
      <c r="M13880" s="50"/>
      <c r="N13880" s="50"/>
      <c r="O13880" s="50"/>
      <c r="P13880" s="50"/>
      <c r="Q13880" s="50"/>
      <c r="R13880" s="51"/>
      <c r="S13880" s="51"/>
      <c r="T13880" s="51"/>
      <c r="U13880" s="51"/>
      <c r="V13880" s="51"/>
      <c r="W13880" s="51"/>
      <c r="X13880" s="44"/>
      <c r="AF13880" s="52"/>
      <c r="AM13880" s="7"/>
      <c r="AN13880" s="7"/>
      <c r="AO13880" s="53"/>
      <c r="AP13880" s="54"/>
      <c r="AQ13880" s="54"/>
      <c r="AR13880" s="7"/>
      <c r="AS13880" s="54"/>
      <c r="AT13880" s="53"/>
      <c r="AU13880" s="7"/>
      <c r="AV13880" s="7"/>
      <c r="AW13880" s="55"/>
      <c r="AX13880" s="56"/>
      <c r="AY13880" s="55"/>
      <c r="AZ13880" s="55"/>
      <c r="BA13880" s="55"/>
      <c r="BB13880" s="11"/>
      <c r="BC13880" s="12"/>
      <c r="BD13880" s="12"/>
      <c r="BE13880" s="12"/>
      <c r="BF13880" s="12"/>
      <c r="BG13880" s="12"/>
      <c r="BH13880" s="12"/>
      <c r="BI13880" s="12"/>
      <c r="BJ13880" s="12"/>
      <c r="BK13880" s="12"/>
    </row>
    <row r="13881" spans="1:63" s="5" customFormat="1">
      <c r="A13881" s="13"/>
      <c r="B13881" s="13"/>
      <c r="C13881" s="45"/>
      <c r="E13881" s="46"/>
      <c r="F13881" s="47"/>
      <c r="G13881" s="48"/>
      <c r="H13881" s="49"/>
      <c r="I13881" s="49"/>
      <c r="J13881" s="49"/>
      <c r="K13881" s="50"/>
      <c r="L13881" s="50"/>
      <c r="M13881" s="50"/>
      <c r="N13881" s="50"/>
      <c r="O13881" s="50"/>
      <c r="P13881" s="50"/>
      <c r="Q13881" s="50"/>
      <c r="R13881" s="51"/>
      <c r="S13881" s="51"/>
      <c r="T13881" s="51"/>
      <c r="U13881" s="51"/>
      <c r="V13881" s="51"/>
      <c r="W13881" s="51"/>
      <c r="X13881" s="44"/>
      <c r="AF13881" s="52"/>
      <c r="AM13881" s="7"/>
      <c r="AN13881" s="7"/>
      <c r="AO13881" s="53"/>
      <c r="AP13881" s="54"/>
      <c r="AQ13881" s="54"/>
      <c r="AR13881" s="7"/>
      <c r="AS13881" s="54"/>
      <c r="AT13881" s="53"/>
      <c r="AU13881" s="7"/>
      <c r="AV13881" s="7"/>
      <c r="AW13881" s="55"/>
      <c r="AX13881" s="56"/>
      <c r="AY13881" s="55"/>
      <c r="AZ13881" s="55"/>
      <c r="BA13881" s="55"/>
      <c r="BB13881" s="11"/>
      <c r="BC13881" s="12"/>
      <c r="BD13881" s="12"/>
      <c r="BE13881" s="12"/>
      <c r="BF13881" s="12"/>
      <c r="BG13881" s="12"/>
      <c r="BH13881" s="12"/>
      <c r="BI13881" s="12"/>
      <c r="BJ13881" s="12"/>
      <c r="BK13881" s="12"/>
    </row>
    <row r="13882" spans="1:63" s="5" customFormat="1">
      <c r="A13882" s="13"/>
      <c r="B13882" s="13"/>
      <c r="C13882" s="45"/>
      <c r="E13882" s="46"/>
      <c r="F13882" s="47"/>
      <c r="G13882" s="48"/>
      <c r="H13882" s="49"/>
      <c r="I13882" s="49"/>
      <c r="J13882" s="49"/>
      <c r="K13882" s="50"/>
      <c r="L13882" s="50"/>
      <c r="M13882" s="50"/>
      <c r="N13882" s="50"/>
      <c r="O13882" s="50"/>
      <c r="P13882" s="50"/>
      <c r="Q13882" s="50"/>
      <c r="R13882" s="51"/>
      <c r="S13882" s="51"/>
      <c r="T13882" s="51"/>
      <c r="U13882" s="51"/>
      <c r="V13882" s="51"/>
      <c r="W13882" s="51"/>
      <c r="X13882" s="44"/>
      <c r="AF13882" s="52"/>
      <c r="AM13882" s="7"/>
      <c r="AN13882" s="7"/>
      <c r="AO13882" s="53"/>
      <c r="AP13882" s="54"/>
      <c r="AQ13882" s="54"/>
      <c r="AR13882" s="7"/>
      <c r="AS13882" s="54"/>
      <c r="AT13882" s="53"/>
      <c r="AU13882" s="7"/>
      <c r="AV13882" s="7"/>
      <c r="AW13882" s="55"/>
      <c r="AX13882" s="56"/>
      <c r="AY13882" s="55"/>
      <c r="AZ13882" s="55"/>
      <c r="BA13882" s="55"/>
      <c r="BB13882" s="11"/>
      <c r="BC13882" s="12"/>
      <c r="BD13882" s="12"/>
      <c r="BE13882" s="12"/>
      <c r="BF13882" s="12"/>
      <c r="BG13882" s="12"/>
      <c r="BH13882" s="12"/>
      <c r="BI13882" s="12"/>
      <c r="BJ13882" s="12"/>
      <c r="BK13882" s="12"/>
    </row>
    <row r="13883" spans="1:63" s="5" customFormat="1">
      <c r="A13883" s="13"/>
      <c r="B13883" s="13"/>
      <c r="C13883" s="45"/>
      <c r="E13883" s="46"/>
      <c r="F13883" s="47"/>
      <c r="G13883" s="48"/>
      <c r="H13883" s="49"/>
      <c r="I13883" s="49"/>
      <c r="J13883" s="49"/>
      <c r="K13883" s="50"/>
      <c r="L13883" s="50"/>
      <c r="M13883" s="50"/>
      <c r="N13883" s="50"/>
      <c r="O13883" s="50"/>
      <c r="P13883" s="50"/>
      <c r="Q13883" s="50"/>
      <c r="R13883" s="51"/>
      <c r="S13883" s="51"/>
      <c r="T13883" s="51"/>
      <c r="U13883" s="51"/>
      <c r="V13883" s="51"/>
      <c r="W13883" s="51"/>
      <c r="X13883" s="44"/>
      <c r="AF13883" s="52"/>
      <c r="AM13883" s="7"/>
      <c r="AN13883" s="7"/>
      <c r="AO13883" s="53"/>
      <c r="AP13883" s="54"/>
      <c r="AQ13883" s="54"/>
      <c r="AR13883" s="7"/>
      <c r="AS13883" s="54"/>
      <c r="AT13883" s="53"/>
      <c r="AU13883" s="7"/>
      <c r="AV13883" s="7"/>
      <c r="AW13883" s="55"/>
      <c r="AX13883" s="56"/>
      <c r="AY13883" s="55"/>
      <c r="AZ13883" s="55"/>
      <c r="BA13883" s="55"/>
      <c r="BB13883" s="11"/>
      <c r="BC13883" s="12"/>
      <c r="BD13883" s="12"/>
      <c r="BE13883" s="12"/>
      <c r="BF13883" s="12"/>
      <c r="BG13883" s="12"/>
      <c r="BH13883" s="12"/>
      <c r="BI13883" s="12"/>
      <c r="BJ13883" s="12"/>
      <c r="BK13883" s="12"/>
    </row>
    <row r="13884" spans="1:63" s="5" customFormat="1">
      <c r="A13884" s="13"/>
      <c r="B13884" s="13"/>
      <c r="C13884" s="45"/>
      <c r="E13884" s="46"/>
      <c r="F13884" s="47"/>
      <c r="G13884" s="48"/>
      <c r="H13884" s="49"/>
      <c r="I13884" s="49"/>
      <c r="J13884" s="49"/>
      <c r="K13884" s="50"/>
      <c r="L13884" s="50"/>
      <c r="M13884" s="50"/>
      <c r="N13884" s="50"/>
      <c r="O13884" s="50"/>
      <c r="P13884" s="50"/>
      <c r="Q13884" s="50"/>
      <c r="R13884" s="51"/>
      <c r="S13884" s="51"/>
      <c r="T13884" s="51"/>
      <c r="U13884" s="51"/>
      <c r="V13884" s="51"/>
      <c r="W13884" s="51"/>
      <c r="X13884" s="44"/>
      <c r="AF13884" s="52"/>
      <c r="AM13884" s="7"/>
      <c r="AN13884" s="7"/>
      <c r="AO13884" s="53"/>
      <c r="AP13884" s="54"/>
      <c r="AQ13884" s="54"/>
      <c r="AR13884" s="7"/>
      <c r="AS13884" s="54"/>
      <c r="AT13884" s="53"/>
      <c r="AU13884" s="7"/>
      <c r="AV13884" s="7"/>
      <c r="AW13884" s="55"/>
      <c r="AX13884" s="56"/>
      <c r="AY13884" s="55"/>
      <c r="AZ13884" s="55"/>
      <c r="BA13884" s="55"/>
      <c r="BB13884" s="11"/>
      <c r="BC13884" s="12"/>
      <c r="BD13884" s="12"/>
      <c r="BE13884" s="12"/>
      <c r="BF13884" s="12"/>
      <c r="BG13884" s="12"/>
      <c r="BH13884" s="12"/>
      <c r="BI13884" s="12"/>
      <c r="BJ13884" s="12"/>
      <c r="BK13884" s="12"/>
    </row>
    <row r="13885" spans="1:63" s="5" customFormat="1">
      <c r="A13885" s="13"/>
      <c r="B13885" s="13"/>
      <c r="C13885" s="45"/>
      <c r="E13885" s="46"/>
      <c r="F13885" s="47"/>
      <c r="G13885" s="48"/>
      <c r="H13885" s="49"/>
      <c r="I13885" s="49"/>
      <c r="J13885" s="49"/>
      <c r="K13885" s="50"/>
      <c r="L13885" s="50"/>
      <c r="M13885" s="50"/>
      <c r="N13885" s="50"/>
      <c r="O13885" s="50"/>
      <c r="P13885" s="50"/>
      <c r="Q13885" s="50"/>
      <c r="R13885" s="51"/>
      <c r="S13885" s="51"/>
      <c r="T13885" s="51"/>
      <c r="U13885" s="51"/>
      <c r="V13885" s="51"/>
      <c r="W13885" s="51"/>
      <c r="X13885" s="44"/>
      <c r="AF13885" s="52"/>
      <c r="AM13885" s="7"/>
      <c r="AN13885" s="7"/>
      <c r="AO13885" s="53"/>
      <c r="AP13885" s="54"/>
      <c r="AQ13885" s="54"/>
      <c r="AR13885" s="7"/>
      <c r="AS13885" s="54"/>
      <c r="AT13885" s="53"/>
      <c r="AU13885" s="7"/>
      <c r="AV13885" s="7"/>
      <c r="AW13885" s="55"/>
      <c r="AX13885" s="56"/>
      <c r="AY13885" s="55"/>
      <c r="AZ13885" s="55"/>
      <c r="BA13885" s="55"/>
      <c r="BB13885" s="11"/>
      <c r="BC13885" s="12"/>
      <c r="BD13885" s="12"/>
      <c r="BE13885" s="12"/>
      <c r="BF13885" s="12"/>
      <c r="BG13885" s="12"/>
      <c r="BH13885" s="12"/>
      <c r="BI13885" s="12"/>
      <c r="BJ13885" s="12"/>
      <c r="BK13885" s="12"/>
    </row>
    <row r="13886" spans="1:63" s="5" customFormat="1">
      <c r="A13886" s="13"/>
      <c r="B13886" s="13"/>
      <c r="C13886" s="45"/>
      <c r="E13886" s="46"/>
      <c r="F13886" s="47"/>
      <c r="G13886" s="48"/>
      <c r="H13886" s="49"/>
      <c r="I13886" s="49"/>
      <c r="J13886" s="49"/>
      <c r="K13886" s="50"/>
      <c r="L13886" s="50"/>
      <c r="M13886" s="50"/>
      <c r="N13886" s="50"/>
      <c r="O13886" s="50"/>
      <c r="P13886" s="50"/>
      <c r="Q13886" s="50"/>
      <c r="R13886" s="51"/>
      <c r="S13886" s="51"/>
      <c r="T13886" s="51"/>
      <c r="U13886" s="51"/>
      <c r="V13886" s="51"/>
      <c r="W13886" s="51"/>
      <c r="X13886" s="44"/>
      <c r="AF13886" s="52"/>
      <c r="AM13886" s="7"/>
      <c r="AN13886" s="7"/>
      <c r="AO13886" s="53"/>
      <c r="AP13886" s="54"/>
      <c r="AQ13886" s="54"/>
      <c r="AR13886" s="7"/>
      <c r="AS13886" s="54"/>
      <c r="AT13886" s="53"/>
      <c r="AU13886" s="7"/>
      <c r="AV13886" s="7"/>
      <c r="AW13886" s="55"/>
      <c r="AX13886" s="56"/>
      <c r="AY13886" s="55"/>
      <c r="AZ13886" s="55"/>
      <c r="BA13886" s="55"/>
      <c r="BB13886" s="11"/>
      <c r="BC13886" s="12"/>
      <c r="BD13886" s="12"/>
      <c r="BE13886" s="12"/>
      <c r="BF13886" s="12"/>
      <c r="BG13886" s="12"/>
      <c r="BH13886" s="12"/>
      <c r="BI13886" s="12"/>
      <c r="BJ13886" s="12"/>
      <c r="BK13886" s="12"/>
    </row>
    <row r="13887" spans="1:63" s="5" customFormat="1">
      <c r="A13887" s="13"/>
      <c r="B13887" s="13"/>
      <c r="C13887" s="45"/>
      <c r="E13887" s="46"/>
      <c r="F13887" s="47"/>
      <c r="G13887" s="48"/>
      <c r="H13887" s="49"/>
      <c r="I13887" s="49"/>
      <c r="J13887" s="49"/>
      <c r="K13887" s="50"/>
      <c r="L13887" s="50"/>
      <c r="M13887" s="50"/>
      <c r="N13887" s="50"/>
      <c r="O13887" s="50"/>
      <c r="P13887" s="50"/>
      <c r="Q13887" s="50"/>
      <c r="R13887" s="51"/>
      <c r="S13887" s="51"/>
      <c r="T13887" s="51"/>
      <c r="U13887" s="51"/>
      <c r="V13887" s="51"/>
      <c r="W13887" s="51"/>
      <c r="X13887" s="44"/>
      <c r="AF13887" s="52"/>
      <c r="AM13887" s="7"/>
      <c r="AN13887" s="7"/>
      <c r="AO13887" s="53"/>
      <c r="AP13887" s="54"/>
      <c r="AQ13887" s="54"/>
      <c r="AR13887" s="7"/>
      <c r="AS13887" s="54"/>
      <c r="AT13887" s="53"/>
      <c r="AU13887" s="7"/>
      <c r="AV13887" s="7"/>
      <c r="AW13887" s="55"/>
      <c r="AX13887" s="56"/>
      <c r="AY13887" s="55"/>
      <c r="AZ13887" s="55"/>
      <c r="BA13887" s="55"/>
      <c r="BB13887" s="11"/>
      <c r="BC13887" s="12"/>
      <c r="BD13887" s="12"/>
      <c r="BE13887" s="12"/>
      <c r="BF13887" s="12"/>
      <c r="BG13887" s="12"/>
      <c r="BH13887" s="12"/>
      <c r="BI13887" s="12"/>
      <c r="BJ13887" s="12"/>
      <c r="BK13887" s="12"/>
    </row>
    <row r="13888" spans="1:63" s="5" customFormat="1">
      <c r="A13888" s="13"/>
      <c r="B13888" s="13"/>
      <c r="C13888" s="45"/>
      <c r="E13888" s="46"/>
      <c r="F13888" s="47"/>
      <c r="G13888" s="48"/>
      <c r="H13888" s="49"/>
      <c r="I13888" s="49"/>
      <c r="J13888" s="49"/>
      <c r="K13888" s="50"/>
      <c r="L13888" s="50"/>
      <c r="M13888" s="50"/>
      <c r="N13888" s="50"/>
      <c r="O13888" s="50"/>
      <c r="P13888" s="50"/>
      <c r="Q13888" s="50"/>
      <c r="R13888" s="51"/>
      <c r="S13888" s="51"/>
      <c r="T13888" s="51"/>
      <c r="U13888" s="51"/>
      <c r="V13888" s="51"/>
      <c r="W13888" s="51"/>
      <c r="X13888" s="44"/>
      <c r="AF13888" s="52"/>
      <c r="AM13888" s="7"/>
      <c r="AN13888" s="7"/>
      <c r="AO13888" s="53"/>
      <c r="AP13888" s="54"/>
      <c r="AQ13888" s="54"/>
      <c r="AR13888" s="7"/>
      <c r="AS13888" s="54"/>
      <c r="AT13888" s="53"/>
      <c r="AU13888" s="7"/>
      <c r="AV13888" s="7"/>
      <c r="AW13888" s="55"/>
      <c r="AX13888" s="56"/>
      <c r="AY13888" s="55"/>
      <c r="AZ13888" s="55"/>
      <c r="BA13888" s="55"/>
      <c r="BB13888" s="11"/>
      <c r="BC13888" s="12"/>
      <c r="BD13888" s="12"/>
      <c r="BE13888" s="12"/>
      <c r="BF13888" s="12"/>
      <c r="BG13888" s="12"/>
      <c r="BH13888" s="12"/>
      <c r="BI13888" s="12"/>
      <c r="BJ13888" s="12"/>
      <c r="BK13888" s="12"/>
    </row>
    <row r="13889" spans="1:63" s="5" customFormat="1">
      <c r="A13889" s="13"/>
      <c r="B13889" s="13"/>
      <c r="C13889" s="45"/>
      <c r="E13889" s="46"/>
      <c r="F13889" s="47"/>
      <c r="G13889" s="48"/>
      <c r="H13889" s="49"/>
      <c r="I13889" s="49"/>
      <c r="J13889" s="49"/>
      <c r="K13889" s="50"/>
      <c r="L13889" s="50"/>
      <c r="M13889" s="50"/>
      <c r="N13889" s="50"/>
      <c r="O13889" s="50"/>
      <c r="P13889" s="50"/>
      <c r="Q13889" s="50"/>
      <c r="R13889" s="51"/>
      <c r="S13889" s="51"/>
      <c r="T13889" s="51"/>
      <c r="U13889" s="51"/>
      <c r="V13889" s="51"/>
      <c r="W13889" s="51"/>
      <c r="X13889" s="44"/>
      <c r="AF13889" s="52"/>
      <c r="AM13889" s="7"/>
      <c r="AN13889" s="7"/>
      <c r="AO13889" s="53"/>
      <c r="AP13889" s="54"/>
      <c r="AQ13889" s="54"/>
      <c r="AR13889" s="7"/>
      <c r="AS13889" s="54"/>
      <c r="AT13889" s="53"/>
      <c r="AU13889" s="7"/>
      <c r="AV13889" s="7"/>
      <c r="AW13889" s="55"/>
      <c r="AX13889" s="56"/>
      <c r="AY13889" s="55"/>
      <c r="AZ13889" s="55"/>
      <c r="BA13889" s="55"/>
      <c r="BB13889" s="11"/>
      <c r="BC13889" s="12"/>
      <c r="BD13889" s="12"/>
      <c r="BE13889" s="12"/>
      <c r="BF13889" s="12"/>
      <c r="BG13889" s="12"/>
      <c r="BH13889" s="12"/>
      <c r="BI13889" s="12"/>
      <c r="BJ13889" s="12"/>
      <c r="BK13889" s="12"/>
    </row>
    <row r="13890" spans="1:63" s="5" customFormat="1">
      <c r="A13890" s="13"/>
      <c r="B13890" s="13"/>
      <c r="C13890" s="45"/>
      <c r="E13890" s="46"/>
      <c r="F13890" s="47"/>
      <c r="G13890" s="48"/>
      <c r="H13890" s="49"/>
      <c r="I13890" s="49"/>
      <c r="J13890" s="49"/>
      <c r="K13890" s="50"/>
      <c r="L13890" s="50"/>
      <c r="M13890" s="50"/>
      <c r="N13890" s="50"/>
      <c r="O13890" s="50"/>
      <c r="P13890" s="50"/>
      <c r="Q13890" s="50"/>
      <c r="R13890" s="51"/>
      <c r="S13890" s="51"/>
      <c r="T13890" s="51"/>
      <c r="U13890" s="51"/>
      <c r="V13890" s="51"/>
      <c r="W13890" s="51"/>
      <c r="X13890" s="44"/>
      <c r="AF13890" s="52"/>
      <c r="AM13890" s="7"/>
      <c r="AN13890" s="7"/>
      <c r="AO13890" s="53"/>
      <c r="AP13890" s="54"/>
      <c r="AQ13890" s="54"/>
      <c r="AR13890" s="7"/>
      <c r="AS13890" s="54"/>
      <c r="AT13890" s="53"/>
      <c r="AU13890" s="7"/>
      <c r="AV13890" s="7"/>
      <c r="AW13890" s="55"/>
      <c r="AX13890" s="56"/>
      <c r="AY13890" s="55"/>
      <c r="AZ13890" s="55"/>
      <c r="BA13890" s="55"/>
      <c r="BB13890" s="11"/>
      <c r="BC13890" s="12"/>
      <c r="BD13890" s="12"/>
      <c r="BE13890" s="12"/>
      <c r="BF13890" s="12"/>
      <c r="BG13890" s="12"/>
      <c r="BH13890" s="12"/>
      <c r="BI13890" s="12"/>
      <c r="BJ13890" s="12"/>
      <c r="BK13890" s="12"/>
    </row>
    <row r="13891" spans="1:63" s="5" customFormat="1">
      <c r="A13891" s="13"/>
      <c r="B13891" s="13"/>
      <c r="C13891" s="45"/>
      <c r="E13891" s="46"/>
      <c r="F13891" s="47"/>
      <c r="G13891" s="48"/>
      <c r="H13891" s="49"/>
      <c r="I13891" s="49"/>
      <c r="J13891" s="49"/>
      <c r="K13891" s="50"/>
      <c r="L13891" s="50"/>
      <c r="M13891" s="50"/>
      <c r="N13891" s="50"/>
      <c r="O13891" s="50"/>
      <c r="P13891" s="50"/>
      <c r="Q13891" s="50"/>
      <c r="R13891" s="51"/>
      <c r="S13891" s="51"/>
      <c r="T13891" s="51"/>
      <c r="U13891" s="51"/>
      <c r="V13891" s="51"/>
      <c r="W13891" s="51"/>
      <c r="X13891" s="44"/>
      <c r="AF13891" s="52"/>
      <c r="AM13891" s="7"/>
      <c r="AN13891" s="7"/>
      <c r="AO13891" s="53"/>
      <c r="AP13891" s="54"/>
      <c r="AQ13891" s="54"/>
      <c r="AR13891" s="7"/>
      <c r="AS13891" s="54"/>
      <c r="AT13891" s="53"/>
      <c r="AU13891" s="7"/>
      <c r="AV13891" s="7"/>
      <c r="AW13891" s="55"/>
      <c r="AX13891" s="56"/>
      <c r="AY13891" s="55"/>
      <c r="AZ13891" s="55"/>
      <c r="BA13891" s="55"/>
      <c r="BB13891" s="11"/>
      <c r="BC13891" s="12"/>
      <c r="BD13891" s="12"/>
      <c r="BE13891" s="12"/>
      <c r="BF13891" s="12"/>
      <c r="BG13891" s="12"/>
      <c r="BH13891" s="12"/>
      <c r="BI13891" s="12"/>
      <c r="BJ13891" s="12"/>
      <c r="BK13891" s="12"/>
    </row>
    <row r="13892" spans="1:63" s="5" customFormat="1">
      <c r="A13892" s="13"/>
      <c r="B13892" s="13"/>
      <c r="C13892" s="45"/>
      <c r="E13892" s="46"/>
      <c r="F13892" s="47"/>
      <c r="G13892" s="48"/>
      <c r="H13892" s="49"/>
      <c r="I13892" s="49"/>
      <c r="J13892" s="49"/>
      <c r="K13892" s="50"/>
      <c r="L13892" s="50"/>
      <c r="M13892" s="50"/>
      <c r="N13892" s="50"/>
      <c r="O13892" s="50"/>
      <c r="P13892" s="50"/>
      <c r="Q13892" s="50"/>
      <c r="R13892" s="51"/>
      <c r="S13892" s="51"/>
      <c r="T13892" s="51"/>
      <c r="U13892" s="51"/>
      <c r="V13892" s="51"/>
      <c r="W13892" s="51"/>
      <c r="X13892" s="44"/>
      <c r="AF13892" s="52"/>
      <c r="AM13892" s="7"/>
      <c r="AN13892" s="7"/>
      <c r="AO13892" s="53"/>
      <c r="AP13892" s="54"/>
      <c r="AQ13892" s="54"/>
      <c r="AR13892" s="7"/>
      <c r="AS13892" s="54"/>
      <c r="AT13892" s="53"/>
      <c r="AU13892" s="7"/>
      <c r="AV13892" s="7"/>
      <c r="AW13892" s="55"/>
      <c r="AX13892" s="56"/>
      <c r="AY13892" s="55"/>
      <c r="AZ13892" s="55"/>
      <c r="BA13892" s="55"/>
      <c r="BB13892" s="11"/>
      <c r="BC13892" s="12"/>
      <c r="BD13892" s="12"/>
      <c r="BE13892" s="12"/>
      <c r="BF13892" s="12"/>
      <c r="BG13892" s="12"/>
      <c r="BH13892" s="12"/>
      <c r="BI13892" s="12"/>
      <c r="BJ13892" s="12"/>
      <c r="BK13892" s="12"/>
    </row>
    <row r="13893" spans="1:63" s="5" customFormat="1">
      <c r="A13893" s="13"/>
      <c r="B13893" s="13"/>
      <c r="C13893" s="45"/>
      <c r="E13893" s="46"/>
      <c r="F13893" s="47"/>
      <c r="G13893" s="48"/>
      <c r="H13893" s="49"/>
      <c r="I13893" s="49"/>
      <c r="J13893" s="49"/>
      <c r="K13893" s="50"/>
      <c r="L13893" s="50"/>
      <c r="M13893" s="50"/>
      <c r="N13893" s="50"/>
      <c r="O13893" s="50"/>
      <c r="P13893" s="50"/>
      <c r="Q13893" s="50"/>
      <c r="R13893" s="51"/>
      <c r="S13893" s="51"/>
      <c r="T13893" s="51"/>
      <c r="U13893" s="51"/>
      <c r="V13893" s="51"/>
      <c r="W13893" s="51"/>
      <c r="X13893" s="44"/>
      <c r="AF13893" s="52"/>
      <c r="AM13893" s="7"/>
      <c r="AN13893" s="7"/>
      <c r="AO13893" s="53"/>
      <c r="AP13893" s="54"/>
      <c r="AQ13893" s="54"/>
      <c r="AR13893" s="7"/>
      <c r="AS13893" s="54"/>
      <c r="AT13893" s="53"/>
      <c r="AU13893" s="7"/>
      <c r="AV13893" s="7"/>
      <c r="AW13893" s="55"/>
      <c r="AX13893" s="56"/>
      <c r="AY13893" s="55"/>
      <c r="AZ13893" s="55"/>
      <c r="BA13893" s="55"/>
      <c r="BB13893" s="11"/>
      <c r="BC13893" s="12"/>
      <c r="BD13893" s="12"/>
      <c r="BE13893" s="12"/>
      <c r="BF13893" s="12"/>
      <c r="BG13893" s="12"/>
      <c r="BH13893" s="12"/>
      <c r="BI13893" s="12"/>
      <c r="BJ13893" s="12"/>
      <c r="BK13893" s="12"/>
    </row>
    <row r="13894" spans="1:63" s="5" customFormat="1">
      <c r="A13894" s="13"/>
      <c r="B13894" s="13"/>
      <c r="C13894" s="45"/>
      <c r="E13894" s="46"/>
      <c r="F13894" s="47"/>
      <c r="G13894" s="48"/>
      <c r="H13894" s="49"/>
      <c r="I13894" s="49"/>
      <c r="J13894" s="49"/>
      <c r="K13894" s="50"/>
      <c r="L13894" s="50"/>
      <c r="M13894" s="50"/>
      <c r="N13894" s="50"/>
      <c r="O13894" s="50"/>
      <c r="P13894" s="50"/>
      <c r="Q13894" s="50"/>
      <c r="R13894" s="51"/>
      <c r="S13894" s="51"/>
      <c r="T13894" s="51"/>
      <c r="U13894" s="51"/>
      <c r="V13894" s="51"/>
      <c r="W13894" s="51"/>
      <c r="X13894" s="44"/>
      <c r="AF13894" s="52"/>
      <c r="AM13894" s="7"/>
      <c r="AN13894" s="7"/>
      <c r="AO13894" s="53"/>
      <c r="AP13894" s="54"/>
      <c r="AQ13894" s="54"/>
      <c r="AR13894" s="7"/>
      <c r="AS13894" s="54"/>
      <c r="AT13894" s="53"/>
      <c r="AU13894" s="7"/>
      <c r="AV13894" s="7"/>
      <c r="AW13894" s="55"/>
      <c r="AX13894" s="56"/>
      <c r="AY13894" s="55"/>
      <c r="AZ13894" s="55"/>
      <c r="BA13894" s="55"/>
      <c r="BB13894" s="11"/>
      <c r="BC13894" s="12"/>
      <c r="BD13894" s="12"/>
      <c r="BE13894" s="12"/>
      <c r="BF13894" s="12"/>
      <c r="BG13894" s="12"/>
      <c r="BH13894" s="12"/>
      <c r="BI13894" s="12"/>
      <c r="BJ13894" s="12"/>
      <c r="BK13894" s="12"/>
    </row>
    <row r="13895" spans="1:63" s="5" customFormat="1">
      <c r="A13895" s="13"/>
      <c r="B13895" s="13"/>
      <c r="C13895" s="45"/>
      <c r="E13895" s="46"/>
      <c r="F13895" s="47"/>
      <c r="G13895" s="48"/>
      <c r="H13895" s="49"/>
      <c r="I13895" s="49"/>
      <c r="J13895" s="49"/>
      <c r="K13895" s="50"/>
      <c r="L13895" s="50"/>
      <c r="M13895" s="50"/>
      <c r="N13895" s="50"/>
      <c r="O13895" s="50"/>
      <c r="P13895" s="50"/>
      <c r="Q13895" s="50"/>
      <c r="R13895" s="51"/>
      <c r="S13895" s="51"/>
      <c r="T13895" s="51"/>
      <c r="U13895" s="51"/>
      <c r="V13895" s="51"/>
      <c r="W13895" s="51"/>
      <c r="X13895" s="44"/>
      <c r="AF13895" s="52"/>
      <c r="AM13895" s="7"/>
      <c r="AN13895" s="7"/>
      <c r="AO13895" s="53"/>
      <c r="AP13895" s="54"/>
      <c r="AQ13895" s="54"/>
      <c r="AR13895" s="7"/>
      <c r="AS13895" s="54"/>
      <c r="AT13895" s="53"/>
      <c r="AU13895" s="7"/>
      <c r="AV13895" s="7"/>
      <c r="AW13895" s="55"/>
      <c r="AX13895" s="56"/>
      <c r="AY13895" s="55"/>
      <c r="AZ13895" s="55"/>
      <c r="BA13895" s="55"/>
      <c r="BB13895" s="11"/>
      <c r="BC13895" s="12"/>
      <c r="BD13895" s="12"/>
      <c r="BE13895" s="12"/>
      <c r="BF13895" s="12"/>
      <c r="BG13895" s="12"/>
      <c r="BH13895" s="12"/>
      <c r="BI13895" s="12"/>
      <c r="BJ13895" s="12"/>
      <c r="BK13895" s="12"/>
    </row>
    <row r="13896" spans="1:63" s="5" customFormat="1">
      <c r="A13896" s="13"/>
      <c r="B13896" s="13"/>
      <c r="C13896" s="45"/>
      <c r="E13896" s="46"/>
      <c r="F13896" s="47"/>
      <c r="G13896" s="48"/>
      <c r="H13896" s="49"/>
      <c r="I13896" s="49"/>
      <c r="J13896" s="49"/>
      <c r="K13896" s="50"/>
      <c r="L13896" s="50"/>
      <c r="M13896" s="50"/>
      <c r="N13896" s="50"/>
      <c r="O13896" s="50"/>
      <c r="P13896" s="50"/>
      <c r="Q13896" s="50"/>
      <c r="R13896" s="51"/>
      <c r="S13896" s="51"/>
      <c r="T13896" s="51"/>
      <c r="U13896" s="51"/>
      <c r="V13896" s="51"/>
      <c r="W13896" s="51"/>
      <c r="X13896" s="44"/>
      <c r="AF13896" s="52"/>
      <c r="AM13896" s="7"/>
      <c r="AN13896" s="7"/>
      <c r="AO13896" s="53"/>
      <c r="AP13896" s="54"/>
      <c r="AQ13896" s="54"/>
      <c r="AR13896" s="7"/>
      <c r="AS13896" s="54"/>
      <c r="AT13896" s="53"/>
      <c r="AU13896" s="7"/>
      <c r="AV13896" s="7"/>
      <c r="AW13896" s="55"/>
      <c r="AX13896" s="56"/>
      <c r="AY13896" s="55"/>
      <c r="AZ13896" s="55"/>
      <c r="BA13896" s="55"/>
      <c r="BB13896" s="11"/>
      <c r="BC13896" s="12"/>
      <c r="BD13896" s="12"/>
      <c r="BE13896" s="12"/>
      <c r="BF13896" s="12"/>
      <c r="BG13896" s="12"/>
      <c r="BH13896" s="12"/>
      <c r="BI13896" s="12"/>
      <c r="BJ13896" s="12"/>
      <c r="BK13896" s="12"/>
    </row>
    <row r="13897" spans="1:63" s="5" customFormat="1">
      <c r="A13897" s="13"/>
      <c r="B13897" s="13"/>
      <c r="C13897" s="45"/>
      <c r="E13897" s="46"/>
      <c r="F13897" s="47"/>
      <c r="G13897" s="48"/>
      <c r="H13897" s="49"/>
      <c r="I13897" s="49"/>
      <c r="J13897" s="49"/>
      <c r="K13897" s="50"/>
      <c r="L13897" s="50"/>
      <c r="M13897" s="50"/>
      <c r="N13897" s="50"/>
      <c r="O13897" s="50"/>
      <c r="P13897" s="50"/>
      <c r="Q13897" s="50"/>
      <c r="R13897" s="51"/>
      <c r="S13897" s="51"/>
      <c r="T13897" s="51"/>
      <c r="U13897" s="51"/>
      <c r="V13897" s="51"/>
      <c r="W13897" s="51"/>
      <c r="X13897" s="44"/>
      <c r="AF13897" s="52"/>
      <c r="AM13897" s="7"/>
      <c r="AN13897" s="7"/>
      <c r="AO13897" s="53"/>
      <c r="AP13897" s="54"/>
      <c r="AQ13897" s="54"/>
      <c r="AR13897" s="7"/>
      <c r="AS13897" s="54"/>
      <c r="AT13897" s="53"/>
      <c r="AU13897" s="7"/>
      <c r="AV13897" s="7"/>
      <c r="AW13897" s="55"/>
      <c r="AX13897" s="56"/>
      <c r="AY13897" s="55"/>
      <c r="AZ13897" s="55"/>
      <c r="BA13897" s="55"/>
      <c r="BB13897" s="11"/>
      <c r="BC13897" s="12"/>
      <c r="BD13897" s="12"/>
      <c r="BE13897" s="12"/>
      <c r="BF13897" s="12"/>
      <c r="BG13897" s="12"/>
      <c r="BH13897" s="12"/>
      <c r="BI13897" s="12"/>
      <c r="BJ13897" s="12"/>
      <c r="BK13897" s="12"/>
    </row>
    <row r="13898" spans="1:63" s="5" customFormat="1">
      <c r="A13898" s="13"/>
      <c r="B13898" s="13"/>
      <c r="C13898" s="45"/>
      <c r="E13898" s="46"/>
      <c r="F13898" s="47"/>
      <c r="G13898" s="48"/>
      <c r="H13898" s="49"/>
      <c r="I13898" s="49"/>
      <c r="J13898" s="49"/>
      <c r="K13898" s="50"/>
      <c r="L13898" s="50"/>
      <c r="M13898" s="50"/>
      <c r="N13898" s="50"/>
      <c r="O13898" s="50"/>
      <c r="P13898" s="50"/>
      <c r="Q13898" s="50"/>
      <c r="R13898" s="51"/>
      <c r="S13898" s="51"/>
      <c r="T13898" s="51"/>
      <c r="U13898" s="51"/>
      <c r="V13898" s="51"/>
      <c r="W13898" s="51"/>
      <c r="X13898" s="44"/>
      <c r="AF13898" s="52"/>
      <c r="AM13898" s="7"/>
      <c r="AN13898" s="7"/>
      <c r="AO13898" s="53"/>
      <c r="AP13898" s="54"/>
      <c r="AQ13898" s="54"/>
      <c r="AR13898" s="7"/>
      <c r="AS13898" s="54"/>
      <c r="AT13898" s="53"/>
      <c r="AU13898" s="7"/>
      <c r="AV13898" s="7"/>
      <c r="AW13898" s="55"/>
      <c r="AX13898" s="56"/>
      <c r="AY13898" s="55"/>
      <c r="AZ13898" s="55"/>
      <c r="BA13898" s="55"/>
      <c r="BB13898" s="11"/>
      <c r="BC13898" s="12"/>
      <c r="BD13898" s="12"/>
      <c r="BE13898" s="12"/>
      <c r="BF13898" s="12"/>
      <c r="BG13898" s="12"/>
      <c r="BH13898" s="12"/>
      <c r="BI13898" s="12"/>
      <c r="BJ13898" s="12"/>
      <c r="BK13898" s="12"/>
    </row>
    <row r="13899" spans="1:63" s="5" customFormat="1">
      <c r="A13899" s="13"/>
      <c r="B13899" s="13"/>
      <c r="C13899" s="45"/>
      <c r="E13899" s="46"/>
      <c r="F13899" s="47"/>
      <c r="G13899" s="48"/>
      <c r="H13899" s="49"/>
      <c r="I13899" s="49"/>
      <c r="J13899" s="49"/>
      <c r="K13899" s="50"/>
      <c r="L13899" s="50"/>
      <c r="M13899" s="50"/>
      <c r="N13899" s="50"/>
      <c r="O13899" s="50"/>
      <c r="P13899" s="50"/>
      <c r="Q13899" s="50"/>
      <c r="R13899" s="51"/>
      <c r="S13899" s="51"/>
      <c r="T13899" s="51"/>
      <c r="U13899" s="51"/>
      <c r="V13899" s="51"/>
      <c r="W13899" s="51"/>
      <c r="X13899" s="44"/>
      <c r="AF13899" s="52"/>
      <c r="AM13899" s="7"/>
      <c r="AN13899" s="7"/>
      <c r="AO13899" s="53"/>
      <c r="AP13899" s="54"/>
      <c r="AQ13899" s="54"/>
      <c r="AR13899" s="7"/>
      <c r="AS13899" s="54"/>
      <c r="AT13899" s="53"/>
      <c r="AU13899" s="7"/>
      <c r="AV13899" s="7"/>
      <c r="AW13899" s="55"/>
      <c r="AX13899" s="56"/>
      <c r="AY13899" s="55"/>
      <c r="AZ13899" s="55"/>
      <c r="BA13899" s="55"/>
      <c r="BB13899" s="11"/>
      <c r="BC13899" s="12"/>
      <c r="BD13899" s="12"/>
      <c r="BE13899" s="12"/>
      <c r="BF13899" s="12"/>
      <c r="BG13899" s="12"/>
      <c r="BH13899" s="12"/>
      <c r="BI13899" s="12"/>
      <c r="BJ13899" s="12"/>
      <c r="BK13899" s="12"/>
    </row>
    <row r="13900" spans="1:63" s="5" customFormat="1">
      <c r="A13900" s="13"/>
      <c r="B13900" s="13"/>
      <c r="C13900" s="45"/>
      <c r="E13900" s="46"/>
      <c r="F13900" s="47"/>
      <c r="G13900" s="48"/>
      <c r="H13900" s="49"/>
      <c r="I13900" s="49"/>
      <c r="J13900" s="49"/>
      <c r="K13900" s="50"/>
      <c r="L13900" s="50"/>
      <c r="M13900" s="50"/>
      <c r="N13900" s="50"/>
      <c r="O13900" s="50"/>
      <c r="P13900" s="50"/>
      <c r="Q13900" s="50"/>
      <c r="R13900" s="51"/>
      <c r="S13900" s="51"/>
      <c r="T13900" s="51"/>
      <c r="U13900" s="51"/>
      <c r="V13900" s="51"/>
      <c r="W13900" s="51"/>
      <c r="X13900" s="44"/>
      <c r="AF13900" s="52"/>
      <c r="AM13900" s="7"/>
      <c r="AN13900" s="7"/>
      <c r="AO13900" s="53"/>
      <c r="AP13900" s="54"/>
      <c r="AQ13900" s="54"/>
      <c r="AR13900" s="7"/>
      <c r="AS13900" s="54"/>
      <c r="AT13900" s="53"/>
      <c r="AU13900" s="7"/>
      <c r="AV13900" s="7"/>
      <c r="AW13900" s="55"/>
      <c r="AX13900" s="56"/>
      <c r="AY13900" s="55"/>
      <c r="AZ13900" s="55"/>
      <c r="BA13900" s="55"/>
      <c r="BB13900" s="11"/>
      <c r="BC13900" s="12"/>
      <c r="BD13900" s="12"/>
      <c r="BE13900" s="12"/>
      <c r="BF13900" s="12"/>
      <c r="BG13900" s="12"/>
      <c r="BH13900" s="12"/>
      <c r="BI13900" s="12"/>
      <c r="BJ13900" s="12"/>
      <c r="BK13900" s="12"/>
    </row>
    <row r="13901" spans="1:63" s="5" customFormat="1">
      <c r="A13901" s="13"/>
      <c r="B13901" s="13"/>
      <c r="C13901" s="45"/>
      <c r="E13901" s="46"/>
      <c r="F13901" s="47"/>
      <c r="G13901" s="48"/>
      <c r="H13901" s="49"/>
      <c r="I13901" s="49"/>
      <c r="J13901" s="49"/>
      <c r="K13901" s="50"/>
      <c r="L13901" s="50"/>
      <c r="M13901" s="50"/>
      <c r="N13901" s="50"/>
      <c r="O13901" s="50"/>
      <c r="P13901" s="50"/>
      <c r="Q13901" s="50"/>
      <c r="R13901" s="51"/>
      <c r="S13901" s="51"/>
      <c r="T13901" s="51"/>
      <c r="U13901" s="51"/>
      <c r="V13901" s="51"/>
      <c r="W13901" s="51"/>
      <c r="X13901" s="44"/>
      <c r="AF13901" s="52"/>
      <c r="AM13901" s="7"/>
      <c r="AN13901" s="7"/>
      <c r="AO13901" s="53"/>
      <c r="AP13901" s="54"/>
      <c r="AQ13901" s="54"/>
      <c r="AR13901" s="7"/>
      <c r="AS13901" s="54"/>
      <c r="AT13901" s="53"/>
      <c r="AU13901" s="7"/>
      <c r="AV13901" s="7"/>
      <c r="AW13901" s="55"/>
      <c r="AX13901" s="56"/>
      <c r="AY13901" s="55"/>
      <c r="AZ13901" s="55"/>
      <c r="BA13901" s="55"/>
      <c r="BB13901" s="11"/>
      <c r="BC13901" s="12"/>
      <c r="BD13901" s="12"/>
      <c r="BE13901" s="12"/>
      <c r="BF13901" s="12"/>
      <c r="BG13901" s="12"/>
      <c r="BH13901" s="12"/>
      <c r="BI13901" s="12"/>
      <c r="BJ13901" s="12"/>
      <c r="BK13901" s="12"/>
    </row>
    <row r="13902" spans="1:63" s="5" customFormat="1">
      <c r="A13902" s="13"/>
      <c r="B13902" s="13"/>
      <c r="C13902" s="45"/>
      <c r="E13902" s="46"/>
      <c r="F13902" s="47"/>
      <c r="G13902" s="48"/>
      <c r="H13902" s="49"/>
      <c r="I13902" s="49"/>
      <c r="J13902" s="49"/>
      <c r="K13902" s="50"/>
      <c r="L13902" s="50"/>
      <c r="M13902" s="50"/>
      <c r="N13902" s="50"/>
      <c r="O13902" s="50"/>
      <c r="P13902" s="50"/>
      <c r="Q13902" s="50"/>
      <c r="R13902" s="51"/>
      <c r="S13902" s="51"/>
      <c r="T13902" s="51"/>
      <c r="U13902" s="51"/>
      <c r="V13902" s="51"/>
      <c r="W13902" s="51"/>
      <c r="X13902" s="44"/>
      <c r="AF13902" s="52"/>
      <c r="AM13902" s="7"/>
      <c r="AN13902" s="7"/>
      <c r="AO13902" s="53"/>
      <c r="AP13902" s="54"/>
      <c r="AQ13902" s="54"/>
      <c r="AR13902" s="7"/>
      <c r="AS13902" s="54"/>
      <c r="AT13902" s="53"/>
      <c r="AU13902" s="7"/>
      <c r="AV13902" s="7"/>
      <c r="AW13902" s="55"/>
      <c r="AX13902" s="56"/>
      <c r="AY13902" s="55"/>
      <c r="AZ13902" s="55"/>
      <c r="BA13902" s="55"/>
      <c r="BB13902" s="11"/>
      <c r="BC13902" s="12"/>
      <c r="BD13902" s="12"/>
      <c r="BE13902" s="12"/>
      <c r="BF13902" s="12"/>
      <c r="BG13902" s="12"/>
      <c r="BH13902" s="12"/>
      <c r="BI13902" s="12"/>
      <c r="BJ13902" s="12"/>
      <c r="BK13902" s="12"/>
    </row>
    <row r="13903" spans="1:63" s="5" customFormat="1">
      <c r="A13903" s="13"/>
      <c r="B13903" s="13"/>
      <c r="C13903" s="45"/>
      <c r="E13903" s="46"/>
      <c r="F13903" s="47"/>
      <c r="G13903" s="48"/>
      <c r="H13903" s="49"/>
      <c r="I13903" s="49"/>
      <c r="J13903" s="49"/>
      <c r="K13903" s="50"/>
      <c r="L13903" s="50"/>
      <c r="M13903" s="50"/>
      <c r="N13903" s="50"/>
      <c r="O13903" s="50"/>
      <c r="P13903" s="50"/>
      <c r="Q13903" s="50"/>
      <c r="R13903" s="51"/>
      <c r="S13903" s="51"/>
      <c r="T13903" s="51"/>
      <c r="U13903" s="51"/>
      <c r="V13903" s="51"/>
      <c r="W13903" s="51"/>
      <c r="X13903" s="44"/>
      <c r="AF13903" s="52"/>
      <c r="AM13903" s="7"/>
      <c r="AN13903" s="7"/>
      <c r="AO13903" s="53"/>
      <c r="AP13903" s="54"/>
      <c r="AQ13903" s="54"/>
      <c r="AR13903" s="7"/>
      <c r="AS13903" s="54"/>
      <c r="AT13903" s="53"/>
      <c r="AU13903" s="7"/>
      <c r="AV13903" s="7"/>
      <c r="AW13903" s="55"/>
      <c r="AX13903" s="56"/>
      <c r="AY13903" s="55"/>
      <c r="AZ13903" s="55"/>
      <c r="BA13903" s="55"/>
      <c r="BB13903" s="11"/>
      <c r="BC13903" s="12"/>
      <c r="BD13903" s="12"/>
      <c r="BE13903" s="12"/>
      <c r="BF13903" s="12"/>
      <c r="BG13903" s="12"/>
      <c r="BH13903" s="12"/>
      <c r="BI13903" s="12"/>
      <c r="BJ13903" s="12"/>
      <c r="BK13903" s="12"/>
    </row>
    <row r="13904" spans="1:63" s="5" customFormat="1">
      <c r="A13904" s="13"/>
      <c r="B13904" s="13"/>
      <c r="C13904" s="45"/>
      <c r="E13904" s="46"/>
      <c r="F13904" s="47"/>
      <c r="G13904" s="48"/>
      <c r="H13904" s="49"/>
      <c r="I13904" s="49"/>
      <c r="J13904" s="49"/>
      <c r="K13904" s="50"/>
      <c r="L13904" s="50"/>
      <c r="M13904" s="50"/>
      <c r="N13904" s="50"/>
      <c r="O13904" s="50"/>
      <c r="P13904" s="50"/>
      <c r="Q13904" s="50"/>
      <c r="R13904" s="51"/>
      <c r="S13904" s="51"/>
      <c r="T13904" s="51"/>
      <c r="U13904" s="51"/>
      <c r="V13904" s="51"/>
      <c r="W13904" s="51"/>
      <c r="X13904" s="44"/>
      <c r="AF13904" s="52"/>
      <c r="AM13904" s="7"/>
      <c r="AN13904" s="7"/>
      <c r="AO13904" s="53"/>
      <c r="AP13904" s="54"/>
      <c r="AQ13904" s="54"/>
      <c r="AR13904" s="7"/>
      <c r="AS13904" s="54"/>
      <c r="AT13904" s="53"/>
      <c r="AU13904" s="7"/>
      <c r="AV13904" s="7"/>
      <c r="AW13904" s="55"/>
      <c r="AX13904" s="56"/>
      <c r="AY13904" s="55"/>
      <c r="AZ13904" s="55"/>
      <c r="BA13904" s="55"/>
      <c r="BB13904" s="11"/>
      <c r="BC13904" s="12"/>
      <c r="BD13904" s="12"/>
      <c r="BE13904" s="12"/>
      <c r="BF13904" s="12"/>
      <c r="BG13904" s="12"/>
      <c r="BH13904" s="12"/>
      <c r="BI13904" s="12"/>
      <c r="BJ13904" s="12"/>
      <c r="BK13904" s="12"/>
    </row>
    <row r="13905" spans="1:63" s="5" customFormat="1">
      <c r="A13905" s="13"/>
      <c r="B13905" s="13"/>
      <c r="C13905" s="45"/>
      <c r="E13905" s="46"/>
      <c r="F13905" s="47"/>
      <c r="G13905" s="48"/>
      <c r="H13905" s="49"/>
      <c r="I13905" s="49"/>
      <c r="J13905" s="49"/>
      <c r="K13905" s="50"/>
      <c r="L13905" s="50"/>
      <c r="M13905" s="50"/>
      <c r="N13905" s="50"/>
      <c r="O13905" s="50"/>
      <c r="P13905" s="50"/>
      <c r="Q13905" s="50"/>
      <c r="R13905" s="51"/>
      <c r="S13905" s="51"/>
      <c r="T13905" s="51"/>
      <c r="U13905" s="51"/>
      <c r="V13905" s="51"/>
      <c r="W13905" s="51"/>
      <c r="X13905" s="44"/>
      <c r="AF13905" s="52"/>
      <c r="AM13905" s="7"/>
      <c r="AN13905" s="7"/>
      <c r="AO13905" s="53"/>
      <c r="AP13905" s="54"/>
      <c r="AQ13905" s="54"/>
      <c r="AR13905" s="7"/>
      <c r="AS13905" s="54"/>
      <c r="AT13905" s="53"/>
      <c r="AU13905" s="7"/>
      <c r="AV13905" s="7"/>
      <c r="AW13905" s="55"/>
      <c r="AX13905" s="56"/>
      <c r="AY13905" s="55"/>
      <c r="AZ13905" s="55"/>
      <c r="BA13905" s="55"/>
      <c r="BB13905" s="11"/>
      <c r="BC13905" s="12"/>
      <c r="BD13905" s="12"/>
      <c r="BE13905" s="12"/>
      <c r="BF13905" s="12"/>
      <c r="BG13905" s="12"/>
      <c r="BH13905" s="12"/>
      <c r="BI13905" s="12"/>
      <c r="BJ13905" s="12"/>
      <c r="BK13905" s="12"/>
    </row>
    <row r="13906" spans="1:63" s="5" customFormat="1">
      <c r="A13906" s="13"/>
      <c r="B13906" s="13"/>
      <c r="C13906" s="45"/>
      <c r="E13906" s="46"/>
      <c r="F13906" s="47"/>
      <c r="G13906" s="48"/>
      <c r="H13906" s="49"/>
      <c r="I13906" s="49"/>
      <c r="J13906" s="49"/>
      <c r="K13906" s="50"/>
      <c r="L13906" s="50"/>
      <c r="M13906" s="50"/>
      <c r="N13906" s="50"/>
      <c r="O13906" s="50"/>
      <c r="P13906" s="50"/>
      <c r="Q13906" s="50"/>
      <c r="R13906" s="51"/>
      <c r="S13906" s="51"/>
      <c r="T13906" s="51"/>
      <c r="U13906" s="51"/>
      <c r="V13906" s="51"/>
      <c r="W13906" s="51"/>
      <c r="X13906" s="44"/>
      <c r="AF13906" s="52"/>
      <c r="AM13906" s="7"/>
      <c r="AN13906" s="7"/>
      <c r="AO13906" s="53"/>
      <c r="AP13906" s="54"/>
      <c r="AQ13906" s="54"/>
      <c r="AR13906" s="7"/>
      <c r="AS13906" s="54"/>
      <c r="AT13906" s="53"/>
      <c r="AU13906" s="7"/>
      <c r="AV13906" s="7"/>
      <c r="AW13906" s="55"/>
      <c r="AX13906" s="56"/>
      <c r="AY13906" s="55"/>
      <c r="AZ13906" s="55"/>
      <c r="BA13906" s="55"/>
      <c r="BB13906" s="11"/>
      <c r="BC13906" s="12"/>
      <c r="BD13906" s="12"/>
      <c r="BE13906" s="12"/>
      <c r="BF13906" s="12"/>
      <c r="BG13906" s="12"/>
      <c r="BH13906" s="12"/>
      <c r="BI13906" s="12"/>
      <c r="BJ13906" s="12"/>
      <c r="BK13906" s="12"/>
    </row>
    <row r="13907" spans="1:63" s="5" customFormat="1">
      <c r="A13907" s="13"/>
      <c r="B13907" s="13"/>
      <c r="C13907" s="45"/>
      <c r="E13907" s="46"/>
      <c r="F13907" s="47"/>
      <c r="G13907" s="48"/>
      <c r="H13907" s="49"/>
      <c r="I13907" s="49"/>
      <c r="J13907" s="49"/>
      <c r="K13907" s="50"/>
      <c r="L13907" s="50"/>
      <c r="M13907" s="50"/>
      <c r="N13907" s="50"/>
      <c r="O13907" s="50"/>
      <c r="P13907" s="50"/>
      <c r="Q13907" s="50"/>
      <c r="R13907" s="51"/>
      <c r="S13907" s="51"/>
      <c r="T13907" s="51"/>
      <c r="U13907" s="51"/>
      <c r="V13907" s="51"/>
      <c r="W13907" s="51"/>
      <c r="X13907" s="44"/>
      <c r="AF13907" s="52"/>
      <c r="AM13907" s="7"/>
      <c r="AN13907" s="7"/>
      <c r="AO13907" s="53"/>
      <c r="AP13907" s="54"/>
      <c r="AQ13907" s="54"/>
      <c r="AR13907" s="7"/>
      <c r="AS13907" s="54"/>
      <c r="AT13907" s="53"/>
      <c r="AU13907" s="7"/>
      <c r="AV13907" s="7"/>
      <c r="AW13907" s="55"/>
      <c r="AX13907" s="56"/>
      <c r="AY13907" s="55"/>
      <c r="AZ13907" s="55"/>
      <c r="BA13907" s="55"/>
      <c r="BB13907" s="11"/>
      <c r="BC13907" s="12"/>
      <c r="BD13907" s="12"/>
      <c r="BE13907" s="12"/>
      <c r="BF13907" s="12"/>
      <c r="BG13907" s="12"/>
      <c r="BH13907" s="12"/>
      <c r="BI13907" s="12"/>
      <c r="BJ13907" s="12"/>
      <c r="BK13907" s="12"/>
    </row>
    <row r="13908" spans="1:63" s="5" customFormat="1">
      <c r="A13908" s="13"/>
      <c r="B13908" s="13"/>
      <c r="C13908" s="45"/>
      <c r="E13908" s="46"/>
      <c r="F13908" s="47"/>
      <c r="G13908" s="48"/>
      <c r="H13908" s="49"/>
      <c r="I13908" s="49"/>
      <c r="J13908" s="49"/>
      <c r="K13908" s="50"/>
      <c r="L13908" s="50"/>
      <c r="M13908" s="50"/>
      <c r="N13908" s="50"/>
      <c r="O13908" s="50"/>
      <c r="P13908" s="50"/>
      <c r="Q13908" s="50"/>
      <c r="R13908" s="51"/>
      <c r="S13908" s="51"/>
      <c r="T13908" s="51"/>
      <c r="U13908" s="51"/>
      <c r="V13908" s="51"/>
      <c r="W13908" s="51"/>
      <c r="X13908" s="44"/>
      <c r="AF13908" s="52"/>
      <c r="AM13908" s="7"/>
      <c r="AN13908" s="7"/>
      <c r="AO13908" s="53"/>
      <c r="AP13908" s="54"/>
      <c r="AQ13908" s="54"/>
      <c r="AR13908" s="7"/>
      <c r="AS13908" s="54"/>
      <c r="AT13908" s="53"/>
      <c r="AU13908" s="7"/>
      <c r="AV13908" s="7"/>
      <c r="AW13908" s="55"/>
      <c r="AX13908" s="56"/>
      <c r="AY13908" s="55"/>
      <c r="AZ13908" s="55"/>
      <c r="BA13908" s="55"/>
      <c r="BB13908" s="11"/>
      <c r="BC13908" s="12"/>
      <c r="BD13908" s="12"/>
      <c r="BE13908" s="12"/>
      <c r="BF13908" s="12"/>
      <c r="BG13908" s="12"/>
      <c r="BH13908" s="12"/>
      <c r="BI13908" s="12"/>
      <c r="BJ13908" s="12"/>
      <c r="BK13908" s="12"/>
    </row>
    <row r="13909" spans="1:63" s="5" customFormat="1">
      <c r="A13909" s="13"/>
      <c r="B13909" s="13"/>
      <c r="C13909" s="45"/>
      <c r="E13909" s="46"/>
      <c r="F13909" s="47"/>
      <c r="G13909" s="48"/>
      <c r="H13909" s="49"/>
      <c r="I13909" s="49"/>
      <c r="J13909" s="49"/>
      <c r="K13909" s="50"/>
      <c r="L13909" s="50"/>
      <c r="M13909" s="50"/>
      <c r="N13909" s="50"/>
      <c r="O13909" s="50"/>
      <c r="P13909" s="50"/>
      <c r="Q13909" s="50"/>
      <c r="R13909" s="51"/>
      <c r="S13909" s="51"/>
      <c r="T13909" s="51"/>
      <c r="U13909" s="51"/>
      <c r="V13909" s="51"/>
      <c r="W13909" s="51"/>
      <c r="X13909" s="44"/>
      <c r="AF13909" s="52"/>
      <c r="AM13909" s="7"/>
      <c r="AN13909" s="7"/>
      <c r="AO13909" s="53"/>
      <c r="AP13909" s="54"/>
      <c r="AQ13909" s="54"/>
      <c r="AR13909" s="7"/>
      <c r="AS13909" s="54"/>
      <c r="AT13909" s="53"/>
      <c r="AU13909" s="7"/>
      <c r="AV13909" s="7"/>
      <c r="AW13909" s="55"/>
      <c r="AX13909" s="56"/>
      <c r="AY13909" s="55"/>
      <c r="AZ13909" s="55"/>
      <c r="BA13909" s="55"/>
      <c r="BB13909" s="11"/>
      <c r="BC13909" s="12"/>
      <c r="BD13909" s="12"/>
      <c r="BE13909" s="12"/>
      <c r="BF13909" s="12"/>
      <c r="BG13909" s="12"/>
      <c r="BH13909" s="12"/>
      <c r="BI13909" s="12"/>
      <c r="BJ13909" s="12"/>
      <c r="BK13909" s="12"/>
    </row>
    <row r="13910" spans="1:63" s="5" customFormat="1">
      <c r="A13910" s="13"/>
      <c r="B13910" s="13"/>
      <c r="C13910" s="45"/>
      <c r="E13910" s="46"/>
      <c r="F13910" s="47"/>
      <c r="G13910" s="48"/>
      <c r="H13910" s="49"/>
      <c r="I13910" s="49"/>
      <c r="J13910" s="49"/>
      <c r="K13910" s="50"/>
      <c r="L13910" s="50"/>
      <c r="M13910" s="50"/>
      <c r="N13910" s="50"/>
      <c r="O13910" s="50"/>
      <c r="P13910" s="50"/>
      <c r="Q13910" s="50"/>
      <c r="R13910" s="51"/>
      <c r="S13910" s="51"/>
      <c r="T13910" s="51"/>
      <c r="U13910" s="51"/>
      <c r="V13910" s="51"/>
      <c r="W13910" s="51"/>
      <c r="X13910" s="44"/>
      <c r="AF13910" s="52"/>
      <c r="AM13910" s="7"/>
      <c r="AN13910" s="7"/>
      <c r="AO13910" s="53"/>
      <c r="AP13910" s="54"/>
      <c r="AQ13910" s="54"/>
      <c r="AR13910" s="7"/>
      <c r="AS13910" s="54"/>
      <c r="AT13910" s="53"/>
      <c r="AU13910" s="7"/>
      <c r="AV13910" s="7"/>
      <c r="AW13910" s="55"/>
      <c r="AX13910" s="56"/>
      <c r="AY13910" s="55"/>
      <c r="AZ13910" s="55"/>
      <c r="BA13910" s="55"/>
      <c r="BB13910" s="11"/>
      <c r="BC13910" s="12"/>
      <c r="BD13910" s="12"/>
      <c r="BE13910" s="12"/>
      <c r="BF13910" s="12"/>
      <c r="BG13910" s="12"/>
      <c r="BH13910" s="12"/>
      <c r="BI13910" s="12"/>
      <c r="BJ13910" s="12"/>
      <c r="BK13910" s="12"/>
    </row>
    <row r="13911" spans="1:63" s="5" customFormat="1">
      <c r="A13911" s="13"/>
      <c r="B13911" s="13"/>
      <c r="C13911" s="45"/>
      <c r="E13911" s="46"/>
      <c r="F13911" s="47"/>
      <c r="G13911" s="48"/>
      <c r="H13911" s="49"/>
      <c r="I13911" s="49"/>
      <c r="J13911" s="49"/>
      <c r="K13911" s="50"/>
      <c r="L13911" s="50"/>
      <c r="M13911" s="50"/>
      <c r="N13911" s="50"/>
      <c r="O13911" s="50"/>
      <c r="P13911" s="50"/>
      <c r="Q13911" s="50"/>
      <c r="R13911" s="51"/>
      <c r="S13911" s="51"/>
      <c r="T13911" s="51"/>
      <c r="U13911" s="51"/>
      <c r="V13911" s="51"/>
      <c r="W13911" s="51"/>
      <c r="X13911" s="44"/>
      <c r="AF13911" s="52"/>
      <c r="AM13911" s="7"/>
      <c r="AN13911" s="7"/>
      <c r="AO13911" s="53"/>
      <c r="AP13911" s="54"/>
      <c r="AQ13911" s="54"/>
      <c r="AR13911" s="7"/>
      <c r="AS13911" s="54"/>
      <c r="AT13911" s="53"/>
      <c r="AU13911" s="7"/>
      <c r="AV13911" s="7"/>
      <c r="AW13911" s="55"/>
      <c r="AX13911" s="56"/>
      <c r="AY13911" s="55"/>
      <c r="AZ13911" s="55"/>
      <c r="BA13911" s="55"/>
      <c r="BB13911" s="11"/>
      <c r="BC13911" s="12"/>
      <c r="BD13911" s="12"/>
      <c r="BE13911" s="12"/>
      <c r="BF13911" s="12"/>
      <c r="BG13911" s="12"/>
      <c r="BH13911" s="12"/>
      <c r="BI13911" s="12"/>
      <c r="BJ13911" s="12"/>
      <c r="BK13911" s="12"/>
    </row>
    <row r="13912" spans="1:63" s="5" customFormat="1">
      <c r="A13912" s="13"/>
      <c r="B13912" s="13"/>
      <c r="C13912" s="45"/>
      <c r="E13912" s="46"/>
      <c r="F13912" s="47"/>
      <c r="G13912" s="48"/>
      <c r="H13912" s="49"/>
      <c r="I13912" s="49"/>
      <c r="J13912" s="49"/>
      <c r="K13912" s="50"/>
      <c r="L13912" s="50"/>
      <c r="M13912" s="50"/>
      <c r="N13912" s="50"/>
      <c r="O13912" s="50"/>
      <c r="P13912" s="50"/>
      <c r="Q13912" s="50"/>
      <c r="R13912" s="51"/>
      <c r="S13912" s="51"/>
      <c r="T13912" s="51"/>
      <c r="U13912" s="51"/>
      <c r="V13912" s="51"/>
      <c r="W13912" s="51"/>
      <c r="X13912" s="44"/>
      <c r="AF13912" s="52"/>
      <c r="AM13912" s="7"/>
      <c r="AN13912" s="7"/>
      <c r="AO13912" s="53"/>
      <c r="AP13912" s="54"/>
      <c r="AQ13912" s="54"/>
      <c r="AR13912" s="7"/>
      <c r="AS13912" s="54"/>
      <c r="AT13912" s="53"/>
      <c r="AU13912" s="7"/>
      <c r="AV13912" s="7"/>
      <c r="AW13912" s="55"/>
      <c r="AX13912" s="56"/>
      <c r="AY13912" s="55"/>
      <c r="AZ13912" s="55"/>
      <c r="BA13912" s="55"/>
      <c r="BB13912" s="11"/>
      <c r="BC13912" s="12"/>
      <c r="BD13912" s="12"/>
      <c r="BE13912" s="12"/>
      <c r="BF13912" s="12"/>
      <c r="BG13912" s="12"/>
      <c r="BH13912" s="12"/>
      <c r="BI13912" s="12"/>
      <c r="BJ13912" s="12"/>
      <c r="BK13912" s="12"/>
    </row>
    <row r="13913" spans="1:63" s="5" customFormat="1">
      <c r="A13913" s="13"/>
      <c r="B13913" s="13"/>
      <c r="C13913" s="45"/>
      <c r="E13913" s="46"/>
      <c r="F13913" s="47"/>
      <c r="G13913" s="48"/>
      <c r="H13913" s="49"/>
      <c r="I13913" s="49"/>
      <c r="J13913" s="49"/>
      <c r="K13913" s="50"/>
      <c r="L13913" s="50"/>
      <c r="M13913" s="50"/>
      <c r="N13913" s="50"/>
      <c r="O13913" s="50"/>
      <c r="P13913" s="50"/>
      <c r="Q13913" s="50"/>
      <c r="R13913" s="51"/>
      <c r="S13913" s="51"/>
      <c r="T13913" s="51"/>
      <c r="U13913" s="51"/>
      <c r="V13913" s="51"/>
      <c r="W13913" s="51"/>
      <c r="X13913" s="44"/>
      <c r="AF13913" s="52"/>
      <c r="AM13913" s="7"/>
      <c r="AN13913" s="7"/>
      <c r="AO13913" s="53"/>
      <c r="AP13913" s="54"/>
      <c r="AQ13913" s="54"/>
      <c r="AR13913" s="7"/>
      <c r="AS13913" s="54"/>
      <c r="AT13913" s="53"/>
      <c r="AU13913" s="7"/>
      <c r="AV13913" s="7"/>
      <c r="AW13913" s="55"/>
      <c r="AX13913" s="56"/>
      <c r="AY13913" s="55"/>
      <c r="AZ13913" s="55"/>
      <c r="BA13913" s="55"/>
      <c r="BB13913" s="11"/>
      <c r="BC13913" s="12"/>
      <c r="BD13913" s="12"/>
      <c r="BE13913" s="12"/>
      <c r="BF13913" s="12"/>
      <c r="BG13913" s="12"/>
      <c r="BH13913" s="12"/>
      <c r="BI13913" s="12"/>
      <c r="BJ13913" s="12"/>
      <c r="BK13913" s="12"/>
    </row>
    <row r="13914" spans="1:63" s="5" customFormat="1">
      <c r="A13914" s="13"/>
      <c r="B13914" s="13"/>
      <c r="C13914" s="45"/>
      <c r="E13914" s="46"/>
      <c r="F13914" s="47"/>
      <c r="G13914" s="48"/>
      <c r="H13914" s="49"/>
      <c r="I13914" s="49"/>
      <c r="J13914" s="49"/>
      <c r="K13914" s="50"/>
      <c r="L13914" s="50"/>
      <c r="M13914" s="50"/>
      <c r="N13914" s="50"/>
      <c r="O13914" s="50"/>
      <c r="P13914" s="50"/>
      <c r="Q13914" s="50"/>
      <c r="R13914" s="51"/>
      <c r="S13914" s="51"/>
      <c r="T13914" s="51"/>
      <c r="U13914" s="51"/>
      <c r="V13914" s="51"/>
      <c r="W13914" s="51"/>
      <c r="X13914" s="44"/>
      <c r="AF13914" s="52"/>
      <c r="AM13914" s="7"/>
      <c r="AN13914" s="7"/>
      <c r="AO13914" s="53"/>
      <c r="AP13914" s="54"/>
      <c r="AQ13914" s="54"/>
      <c r="AR13914" s="7"/>
      <c r="AS13914" s="54"/>
      <c r="AT13914" s="53"/>
      <c r="AU13914" s="7"/>
      <c r="AV13914" s="7"/>
      <c r="AW13914" s="55"/>
      <c r="AX13914" s="56"/>
      <c r="AY13914" s="55"/>
      <c r="AZ13914" s="55"/>
      <c r="BA13914" s="55"/>
      <c r="BB13914" s="11"/>
      <c r="BC13914" s="12"/>
      <c r="BD13914" s="12"/>
      <c r="BE13914" s="12"/>
      <c r="BF13914" s="12"/>
      <c r="BG13914" s="12"/>
      <c r="BH13914" s="12"/>
      <c r="BI13914" s="12"/>
      <c r="BJ13914" s="12"/>
      <c r="BK13914" s="12"/>
    </row>
    <row r="13915" spans="1:63" s="5" customFormat="1">
      <c r="A13915" s="13"/>
      <c r="B13915" s="13"/>
      <c r="C13915" s="45"/>
      <c r="E13915" s="46"/>
      <c r="F13915" s="47"/>
      <c r="G13915" s="48"/>
      <c r="H13915" s="49"/>
      <c r="I13915" s="49"/>
      <c r="J13915" s="49"/>
      <c r="K13915" s="50"/>
      <c r="L13915" s="50"/>
      <c r="M13915" s="50"/>
      <c r="N13915" s="50"/>
      <c r="O13915" s="50"/>
      <c r="P13915" s="50"/>
      <c r="Q13915" s="50"/>
      <c r="R13915" s="51"/>
      <c r="S13915" s="51"/>
      <c r="T13915" s="51"/>
      <c r="U13915" s="51"/>
      <c r="V13915" s="51"/>
      <c r="W13915" s="51"/>
      <c r="X13915" s="44"/>
      <c r="AF13915" s="52"/>
      <c r="AM13915" s="7"/>
      <c r="AN13915" s="7"/>
      <c r="AO13915" s="53"/>
      <c r="AP13915" s="54"/>
      <c r="AQ13915" s="54"/>
      <c r="AR13915" s="7"/>
      <c r="AS13915" s="54"/>
      <c r="AT13915" s="53"/>
      <c r="AU13915" s="7"/>
      <c r="AV13915" s="7"/>
      <c r="AW13915" s="55"/>
      <c r="AX13915" s="56"/>
      <c r="AY13915" s="55"/>
      <c r="AZ13915" s="55"/>
      <c r="BA13915" s="55"/>
      <c r="BB13915" s="11"/>
      <c r="BC13915" s="12"/>
      <c r="BD13915" s="12"/>
      <c r="BE13915" s="12"/>
      <c r="BF13915" s="12"/>
      <c r="BG13915" s="12"/>
      <c r="BH13915" s="12"/>
      <c r="BI13915" s="12"/>
      <c r="BJ13915" s="12"/>
      <c r="BK13915" s="12"/>
    </row>
    <row r="13916" spans="1:63" s="5" customFormat="1">
      <c r="A13916" s="13"/>
      <c r="B13916" s="13"/>
      <c r="C13916" s="45"/>
      <c r="E13916" s="46"/>
      <c r="F13916" s="47"/>
      <c r="G13916" s="48"/>
      <c r="H13916" s="49"/>
      <c r="I13916" s="49"/>
      <c r="J13916" s="49"/>
      <c r="K13916" s="50"/>
      <c r="L13916" s="50"/>
      <c r="M13916" s="50"/>
      <c r="N13916" s="50"/>
      <c r="O13916" s="50"/>
      <c r="P13916" s="50"/>
      <c r="Q13916" s="50"/>
      <c r="R13916" s="51"/>
      <c r="S13916" s="51"/>
      <c r="T13916" s="51"/>
      <c r="U13916" s="51"/>
      <c r="V13916" s="51"/>
      <c r="W13916" s="51"/>
      <c r="X13916" s="44"/>
      <c r="AF13916" s="52"/>
      <c r="AM13916" s="7"/>
      <c r="AN13916" s="7"/>
      <c r="AO13916" s="53"/>
      <c r="AP13916" s="54"/>
      <c r="AQ13916" s="54"/>
      <c r="AR13916" s="7"/>
      <c r="AS13916" s="54"/>
      <c r="AT13916" s="53"/>
      <c r="AU13916" s="7"/>
      <c r="AV13916" s="7"/>
      <c r="AW13916" s="55"/>
      <c r="AX13916" s="56"/>
      <c r="AY13916" s="55"/>
      <c r="AZ13916" s="55"/>
      <c r="BA13916" s="55"/>
      <c r="BB13916" s="11"/>
      <c r="BC13916" s="12"/>
      <c r="BD13916" s="12"/>
      <c r="BE13916" s="12"/>
      <c r="BF13916" s="12"/>
      <c r="BG13916" s="12"/>
      <c r="BH13916" s="12"/>
      <c r="BI13916" s="12"/>
      <c r="BJ13916" s="12"/>
      <c r="BK13916" s="12"/>
    </row>
    <row r="13917" spans="1:63" s="5" customFormat="1">
      <c r="A13917" s="13"/>
      <c r="B13917" s="13"/>
      <c r="C13917" s="45"/>
      <c r="E13917" s="46"/>
      <c r="F13917" s="47"/>
      <c r="G13917" s="48"/>
      <c r="H13917" s="49"/>
      <c r="I13917" s="49"/>
      <c r="J13917" s="49"/>
      <c r="K13917" s="50"/>
      <c r="L13917" s="50"/>
      <c r="M13917" s="50"/>
      <c r="N13917" s="50"/>
      <c r="O13917" s="50"/>
      <c r="P13917" s="50"/>
      <c r="Q13917" s="50"/>
      <c r="R13917" s="51"/>
      <c r="S13917" s="51"/>
      <c r="T13917" s="51"/>
      <c r="U13917" s="51"/>
      <c r="V13917" s="51"/>
      <c r="W13917" s="51"/>
      <c r="X13917" s="44"/>
      <c r="AF13917" s="52"/>
      <c r="AM13917" s="7"/>
      <c r="AN13917" s="7"/>
      <c r="AO13917" s="53"/>
      <c r="AP13917" s="54"/>
      <c r="AQ13917" s="54"/>
      <c r="AR13917" s="7"/>
      <c r="AS13917" s="54"/>
      <c r="AT13917" s="53"/>
      <c r="AU13917" s="7"/>
      <c r="AV13917" s="7"/>
      <c r="AW13917" s="55"/>
      <c r="AX13917" s="56"/>
      <c r="AY13917" s="55"/>
      <c r="AZ13917" s="55"/>
      <c r="BA13917" s="55"/>
      <c r="BB13917" s="11"/>
      <c r="BC13917" s="12"/>
      <c r="BD13917" s="12"/>
      <c r="BE13917" s="12"/>
      <c r="BF13917" s="12"/>
      <c r="BG13917" s="12"/>
      <c r="BH13917" s="12"/>
      <c r="BI13917" s="12"/>
      <c r="BJ13917" s="12"/>
      <c r="BK13917" s="12"/>
    </row>
    <row r="13918" spans="1:63" s="5" customFormat="1">
      <c r="A13918" s="13"/>
      <c r="B13918" s="13"/>
      <c r="C13918" s="45"/>
      <c r="E13918" s="46"/>
      <c r="F13918" s="47"/>
      <c r="G13918" s="48"/>
      <c r="H13918" s="49"/>
      <c r="I13918" s="49"/>
      <c r="J13918" s="49"/>
      <c r="K13918" s="50"/>
      <c r="L13918" s="50"/>
      <c r="M13918" s="50"/>
      <c r="N13918" s="50"/>
      <c r="O13918" s="50"/>
      <c r="P13918" s="50"/>
      <c r="Q13918" s="50"/>
      <c r="R13918" s="51"/>
      <c r="S13918" s="51"/>
      <c r="T13918" s="51"/>
      <c r="U13918" s="51"/>
      <c r="V13918" s="51"/>
      <c r="W13918" s="51"/>
      <c r="X13918" s="44"/>
      <c r="AF13918" s="52"/>
      <c r="AM13918" s="7"/>
      <c r="AN13918" s="7"/>
      <c r="AO13918" s="53"/>
      <c r="AP13918" s="54"/>
      <c r="AQ13918" s="54"/>
      <c r="AR13918" s="7"/>
      <c r="AS13918" s="54"/>
      <c r="AT13918" s="53"/>
      <c r="AU13918" s="7"/>
      <c r="AV13918" s="7"/>
      <c r="AW13918" s="55"/>
      <c r="AX13918" s="56"/>
      <c r="AY13918" s="55"/>
      <c r="AZ13918" s="55"/>
      <c r="BA13918" s="55"/>
      <c r="BB13918" s="11"/>
      <c r="BC13918" s="12"/>
      <c r="BD13918" s="12"/>
      <c r="BE13918" s="12"/>
      <c r="BF13918" s="12"/>
      <c r="BG13918" s="12"/>
      <c r="BH13918" s="12"/>
      <c r="BI13918" s="12"/>
      <c r="BJ13918" s="12"/>
      <c r="BK13918" s="12"/>
    </row>
    <row r="13919" spans="1:63" s="5" customFormat="1">
      <c r="A13919" s="13"/>
      <c r="B13919" s="13"/>
      <c r="C13919" s="45"/>
      <c r="E13919" s="46"/>
      <c r="F13919" s="47"/>
      <c r="G13919" s="48"/>
      <c r="H13919" s="49"/>
      <c r="I13919" s="49"/>
      <c r="J13919" s="49"/>
      <c r="K13919" s="50"/>
      <c r="L13919" s="50"/>
      <c r="M13919" s="50"/>
      <c r="N13919" s="50"/>
      <c r="O13919" s="50"/>
      <c r="P13919" s="50"/>
      <c r="Q13919" s="50"/>
      <c r="R13919" s="51"/>
      <c r="S13919" s="51"/>
      <c r="T13919" s="51"/>
      <c r="U13919" s="51"/>
      <c r="V13919" s="51"/>
      <c r="W13919" s="51"/>
      <c r="X13919" s="44"/>
      <c r="AF13919" s="52"/>
      <c r="AM13919" s="7"/>
      <c r="AN13919" s="7"/>
      <c r="AO13919" s="53"/>
      <c r="AP13919" s="54"/>
      <c r="AQ13919" s="54"/>
      <c r="AR13919" s="7"/>
      <c r="AS13919" s="54"/>
      <c r="AT13919" s="53"/>
      <c r="AU13919" s="7"/>
      <c r="AV13919" s="7"/>
      <c r="AW13919" s="55"/>
      <c r="AX13919" s="56"/>
      <c r="AY13919" s="55"/>
      <c r="AZ13919" s="55"/>
      <c r="BA13919" s="55"/>
      <c r="BB13919" s="11"/>
      <c r="BC13919" s="12"/>
      <c r="BD13919" s="12"/>
      <c r="BE13919" s="12"/>
      <c r="BF13919" s="12"/>
      <c r="BG13919" s="12"/>
      <c r="BH13919" s="12"/>
      <c r="BI13919" s="12"/>
      <c r="BJ13919" s="12"/>
      <c r="BK13919" s="12"/>
    </row>
    <row r="13920" spans="1:63" s="5" customFormat="1">
      <c r="A13920" s="13"/>
      <c r="B13920" s="13"/>
      <c r="C13920" s="45"/>
      <c r="E13920" s="46"/>
      <c r="F13920" s="47"/>
      <c r="G13920" s="48"/>
      <c r="H13920" s="49"/>
      <c r="I13920" s="49"/>
      <c r="J13920" s="49"/>
      <c r="K13920" s="50"/>
      <c r="L13920" s="50"/>
      <c r="M13920" s="50"/>
      <c r="N13920" s="50"/>
      <c r="O13920" s="50"/>
      <c r="P13920" s="50"/>
      <c r="Q13920" s="50"/>
      <c r="R13920" s="51"/>
      <c r="S13920" s="51"/>
      <c r="T13920" s="51"/>
      <c r="U13920" s="51"/>
      <c r="V13920" s="51"/>
      <c r="W13920" s="51"/>
      <c r="X13920" s="44"/>
      <c r="AF13920" s="52"/>
      <c r="AM13920" s="7"/>
      <c r="AN13920" s="7"/>
      <c r="AO13920" s="53"/>
      <c r="AP13920" s="54"/>
      <c r="AQ13920" s="54"/>
      <c r="AR13920" s="7"/>
      <c r="AS13920" s="54"/>
      <c r="AT13920" s="53"/>
      <c r="AU13920" s="7"/>
      <c r="AV13920" s="7"/>
      <c r="AW13920" s="55"/>
      <c r="AX13920" s="56"/>
      <c r="AY13920" s="55"/>
      <c r="AZ13920" s="55"/>
      <c r="BA13920" s="55"/>
      <c r="BB13920" s="11"/>
      <c r="BC13920" s="12"/>
      <c r="BD13920" s="12"/>
      <c r="BE13920" s="12"/>
      <c r="BF13920" s="12"/>
      <c r="BG13920" s="12"/>
      <c r="BH13920" s="12"/>
      <c r="BI13920" s="12"/>
      <c r="BJ13920" s="12"/>
      <c r="BK13920" s="12"/>
    </row>
    <row r="13921" spans="1:63" s="5" customFormat="1">
      <c r="A13921" s="13"/>
      <c r="B13921" s="13"/>
      <c r="C13921" s="45"/>
      <c r="E13921" s="46"/>
      <c r="F13921" s="47"/>
      <c r="G13921" s="48"/>
      <c r="H13921" s="49"/>
      <c r="I13921" s="49"/>
      <c r="J13921" s="49"/>
      <c r="K13921" s="50"/>
      <c r="L13921" s="50"/>
      <c r="M13921" s="50"/>
      <c r="N13921" s="50"/>
      <c r="O13921" s="50"/>
      <c r="P13921" s="50"/>
      <c r="Q13921" s="50"/>
      <c r="R13921" s="51"/>
      <c r="S13921" s="51"/>
      <c r="T13921" s="51"/>
      <c r="U13921" s="51"/>
      <c r="V13921" s="51"/>
      <c r="W13921" s="51"/>
      <c r="X13921" s="44"/>
      <c r="AF13921" s="52"/>
      <c r="AM13921" s="7"/>
      <c r="AN13921" s="7"/>
      <c r="AO13921" s="53"/>
      <c r="AP13921" s="54"/>
      <c r="AQ13921" s="54"/>
      <c r="AR13921" s="7"/>
      <c r="AS13921" s="54"/>
      <c r="AT13921" s="53"/>
      <c r="AU13921" s="7"/>
      <c r="AV13921" s="7"/>
      <c r="AW13921" s="55"/>
      <c r="AX13921" s="56"/>
      <c r="AY13921" s="55"/>
      <c r="AZ13921" s="55"/>
      <c r="BA13921" s="55"/>
      <c r="BB13921" s="11"/>
      <c r="BC13921" s="12"/>
      <c r="BD13921" s="12"/>
      <c r="BE13921" s="12"/>
      <c r="BF13921" s="12"/>
      <c r="BG13921" s="12"/>
      <c r="BH13921" s="12"/>
      <c r="BI13921" s="12"/>
      <c r="BJ13921" s="12"/>
      <c r="BK13921" s="12"/>
    </row>
    <row r="13922" spans="1:63" s="5" customFormat="1">
      <c r="A13922" s="13"/>
      <c r="B13922" s="13"/>
      <c r="C13922" s="45"/>
      <c r="E13922" s="46"/>
      <c r="F13922" s="47"/>
      <c r="G13922" s="48"/>
      <c r="H13922" s="49"/>
      <c r="I13922" s="49"/>
      <c r="J13922" s="49"/>
      <c r="K13922" s="50"/>
      <c r="L13922" s="50"/>
      <c r="M13922" s="50"/>
      <c r="N13922" s="50"/>
      <c r="O13922" s="50"/>
      <c r="P13922" s="50"/>
      <c r="Q13922" s="50"/>
      <c r="R13922" s="51"/>
      <c r="S13922" s="51"/>
      <c r="T13922" s="51"/>
      <c r="U13922" s="51"/>
      <c r="V13922" s="51"/>
      <c r="W13922" s="51"/>
      <c r="X13922" s="44"/>
      <c r="AF13922" s="52"/>
      <c r="AM13922" s="7"/>
      <c r="AN13922" s="7"/>
      <c r="AO13922" s="53"/>
      <c r="AP13922" s="54"/>
      <c r="AQ13922" s="54"/>
      <c r="AR13922" s="7"/>
      <c r="AS13922" s="54"/>
      <c r="AT13922" s="53"/>
      <c r="AU13922" s="7"/>
      <c r="AV13922" s="7"/>
      <c r="AW13922" s="55"/>
      <c r="AX13922" s="56"/>
      <c r="AY13922" s="55"/>
      <c r="AZ13922" s="55"/>
      <c r="BA13922" s="55"/>
      <c r="BB13922" s="11"/>
      <c r="BC13922" s="12"/>
      <c r="BD13922" s="12"/>
      <c r="BE13922" s="12"/>
      <c r="BF13922" s="12"/>
      <c r="BG13922" s="12"/>
      <c r="BH13922" s="12"/>
      <c r="BI13922" s="12"/>
      <c r="BJ13922" s="12"/>
      <c r="BK13922" s="12"/>
    </row>
    <row r="13923" spans="1:63" s="5" customFormat="1">
      <c r="A13923" s="13"/>
      <c r="B13923" s="13"/>
      <c r="C13923" s="45"/>
      <c r="E13923" s="46"/>
      <c r="F13923" s="47"/>
      <c r="G13923" s="48"/>
      <c r="H13923" s="49"/>
      <c r="I13923" s="49"/>
      <c r="J13923" s="49"/>
      <c r="K13923" s="50"/>
      <c r="L13923" s="50"/>
      <c r="M13923" s="50"/>
      <c r="N13923" s="50"/>
      <c r="O13923" s="50"/>
      <c r="P13923" s="50"/>
      <c r="Q13923" s="50"/>
      <c r="R13923" s="51"/>
      <c r="S13923" s="51"/>
      <c r="T13923" s="51"/>
      <c r="U13923" s="51"/>
      <c r="V13923" s="51"/>
      <c r="W13923" s="51"/>
      <c r="X13923" s="44"/>
      <c r="AF13923" s="52"/>
      <c r="AM13923" s="7"/>
      <c r="AN13923" s="7"/>
      <c r="AO13923" s="53"/>
      <c r="AP13923" s="54"/>
      <c r="AQ13923" s="54"/>
      <c r="AR13923" s="7"/>
      <c r="AS13923" s="54"/>
      <c r="AT13923" s="53"/>
      <c r="AU13923" s="7"/>
      <c r="AV13923" s="7"/>
      <c r="AW13923" s="55"/>
      <c r="AX13923" s="56"/>
      <c r="AY13923" s="55"/>
      <c r="AZ13923" s="55"/>
      <c r="BA13923" s="55"/>
      <c r="BB13923" s="11"/>
      <c r="BC13923" s="12"/>
      <c r="BD13923" s="12"/>
      <c r="BE13923" s="12"/>
      <c r="BF13923" s="12"/>
      <c r="BG13923" s="12"/>
      <c r="BH13923" s="12"/>
      <c r="BI13923" s="12"/>
      <c r="BJ13923" s="12"/>
      <c r="BK13923" s="12"/>
    </row>
    <row r="13924" spans="1:63" s="5" customFormat="1">
      <c r="A13924" s="13"/>
      <c r="B13924" s="13"/>
      <c r="C13924" s="45"/>
      <c r="E13924" s="46"/>
      <c r="F13924" s="47"/>
      <c r="G13924" s="48"/>
      <c r="H13924" s="49"/>
      <c r="I13924" s="49"/>
      <c r="J13924" s="49"/>
      <c r="K13924" s="50"/>
      <c r="L13924" s="50"/>
      <c r="M13924" s="50"/>
      <c r="N13924" s="50"/>
      <c r="O13924" s="50"/>
      <c r="P13924" s="50"/>
      <c r="Q13924" s="50"/>
      <c r="R13924" s="51"/>
      <c r="S13924" s="51"/>
      <c r="T13924" s="51"/>
      <c r="U13924" s="51"/>
      <c r="V13924" s="51"/>
      <c r="W13924" s="51"/>
      <c r="X13924" s="44"/>
      <c r="AF13924" s="52"/>
      <c r="AM13924" s="7"/>
      <c r="AN13924" s="7"/>
      <c r="AO13924" s="53"/>
      <c r="AP13924" s="54"/>
      <c r="AQ13924" s="54"/>
      <c r="AR13924" s="7"/>
      <c r="AS13924" s="54"/>
      <c r="AT13924" s="53"/>
      <c r="AU13924" s="7"/>
      <c r="AV13924" s="7"/>
      <c r="AW13924" s="55"/>
      <c r="AX13924" s="56"/>
      <c r="AY13924" s="55"/>
      <c r="AZ13924" s="55"/>
      <c r="BA13924" s="55"/>
      <c r="BB13924" s="11"/>
      <c r="BC13924" s="12"/>
      <c r="BD13924" s="12"/>
      <c r="BE13924" s="12"/>
      <c r="BF13924" s="12"/>
      <c r="BG13924" s="12"/>
      <c r="BH13924" s="12"/>
      <c r="BI13924" s="12"/>
      <c r="BJ13924" s="12"/>
      <c r="BK13924" s="12"/>
    </row>
    <row r="13925" spans="1:63" s="5" customFormat="1">
      <c r="A13925" s="13"/>
      <c r="B13925" s="13"/>
      <c r="C13925" s="45"/>
      <c r="E13925" s="46"/>
      <c r="F13925" s="47"/>
      <c r="G13925" s="48"/>
      <c r="H13925" s="49"/>
      <c r="I13925" s="49"/>
      <c r="J13925" s="49"/>
      <c r="K13925" s="50"/>
      <c r="L13925" s="50"/>
      <c r="M13925" s="50"/>
      <c r="N13925" s="50"/>
      <c r="O13925" s="50"/>
      <c r="P13925" s="50"/>
      <c r="Q13925" s="50"/>
      <c r="R13925" s="51"/>
      <c r="S13925" s="51"/>
      <c r="T13925" s="51"/>
      <c r="U13925" s="51"/>
      <c r="V13925" s="51"/>
      <c r="W13925" s="51"/>
      <c r="X13925" s="44"/>
      <c r="AF13925" s="52"/>
      <c r="AM13925" s="7"/>
      <c r="AN13925" s="7"/>
      <c r="AO13925" s="53"/>
      <c r="AP13925" s="54"/>
      <c r="AQ13925" s="54"/>
      <c r="AR13925" s="7"/>
      <c r="AS13925" s="54"/>
      <c r="AT13925" s="53"/>
      <c r="AU13925" s="7"/>
      <c r="AV13925" s="7"/>
      <c r="AW13925" s="55"/>
      <c r="AX13925" s="56"/>
      <c r="AY13925" s="55"/>
      <c r="AZ13925" s="55"/>
      <c r="BA13925" s="55"/>
      <c r="BB13925" s="11"/>
      <c r="BC13925" s="12"/>
      <c r="BD13925" s="12"/>
      <c r="BE13925" s="12"/>
      <c r="BF13925" s="12"/>
      <c r="BG13925" s="12"/>
      <c r="BH13925" s="12"/>
      <c r="BI13925" s="12"/>
      <c r="BJ13925" s="12"/>
      <c r="BK13925" s="12"/>
    </row>
    <row r="13926" spans="1:63" s="5" customFormat="1">
      <c r="A13926" s="13"/>
      <c r="B13926" s="13"/>
      <c r="C13926" s="45"/>
      <c r="E13926" s="46"/>
      <c r="F13926" s="47"/>
      <c r="G13926" s="48"/>
      <c r="H13926" s="49"/>
      <c r="I13926" s="49"/>
      <c r="J13926" s="49"/>
      <c r="K13926" s="50"/>
      <c r="L13926" s="50"/>
      <c r="M13926" s="50"/>
      <c r="N13926" s="50"/>
      <c r="O13926" s="50"/>
      <c r="P13926" s="50"/>
      <c r="Q13926" s="50"/>
      <c r="R13926" s="51"/>
      <c r="S13926" s="51"/>
      <c r="T13926" s="51"/>
      <c r="U13926" s="51"/>
      <c r="V13926" s="51"/>
      <c r="W13926" s="51"/>
      <c r="X13926" s="44"/>
      <c r="AF13926" s="52"/>
      <c r="AM13926" s="7"/>
      <c r="AN13926" s="7"/>
      <c r="AO13926" s="53"/>
      <c r="AP13926" s="54"/>
      <c r="AQ13926" s="54"/>
      <c r="AR13926" s="7"/>
      <c r="AS13926" s="54"/>
      <c r="AT13926" s="53"/>
      <c r="AU13926" s="7"/>
      <c r="AV13926" s="7"/>
      <c r="AW13926" s="55"/>
      <c r="AX13926" s="56"/>
      <c r="AY13926" s="55"/>
      <c r="AZ13926" s="55"/>
      <c r="BA13926" s="55"/>
      <c r="BB13926" s="11"/>
      <c r="BC13926" s="12"/>
      <c r="BD13926" s="12"/>
      <c r="BE13926" s="12"/>
      <c r="BF13926" s="12"/>
      <c r="BG13926" s="12"/>
      <c r="BH13926" s="12"/>
      <c r="BI13926" s="12"/>
      <c r="BJ13926" s="12"/>
      <c r="BK13926" s="12"/>
    </row>
    <row r="13927" spans="1:63" s="5" customFormat="1">
      <c r="A13927" s="13"/>
      <c r="B13927" s="13"/>
      <c r="C13927" s="45"/>
      <c r="E13927" s="46"/>
      <c r="F13927" s="47"/>
      <c r="G13927" s="48"/>
      <c r="H13927" s="49"/>
      <c r="I13927" s="49"/>
      <c r="J13927" s="49"/>
      <c r="K13927" s="50"/>
      <c r="L13927" s="50"/>
      <c r="M13927" s="50"/>
      <c r="N13927" s="50"/>
      <c r="O13927" s="50"/>
      <c r="P13927" s="50"/>
      <c r="Q13927" s="50"/>
      <c r="R13927" s="51"/>
      <c r="S13927" s="51"/>
      <c r="T13927" s="51"/>
      <c r="U13927" s="51"/>
      <c r="V13927" s="51"/>
      <c r="W13927" s="51"/>
      <c r="X13927" s="44"/>
      <c r="AF13927" s="52"/>
      <c r="AM13927" s="7"/>
      <c r="AN13927" s="7"/>
      <c r="AO13927" s="53"/>
      <c r="AP13927" s="54"/>
      <c r="AQ13927" s="54"/>
      <c r="AR13927" s="7"/>
      <c r="AS13927" s="54"/>
      <c r="AT13927" s="53"/>
      <c r="AU13927" s="7"/>
      <c r="AV13927" s="7"/>
      <c r="AW13927" s="55"/>
      <c r="AX13927" s="56"/>
      <c r="AY13927" s="55"/>
      <c r="AZ13927" s="55"/>
      <c r="BA13927" s="55"/>
      <c r="BB13927" s="11"/>
      <c r="BC13927" s="12"/>
      <c r="BD13927" s="12"/>
      <c r="BE13927" s="12"/>
      <c r="BF13927" s="12"/>
      <c r="BG13927" s="12"/>
      <c r="BH13927" s="12"/>
      <c r="BI13927" s="12"/>
      <c r="BJ13927" s="12"/>
      <c r="BK13927" s="12"/>
    </row>
    <row r="13928" spans="1:63" s="5" customFormat="1">
      <c r="A13928" s="13"/>
      <c r="B13928" s="13"/>
      <c r="C13928" s="45"/>
      <c r="E13928" s="46"/>
      <c r="F13928" s="47"/>
      <c r="G13928" s="48"/>
      <c r="H13928" s="49"/>
      <c r="I13928" s="49"/>
      <c r="J13928" s="49"/>
      <c r="K13928" s="50"/>
      <c r="L13928" s="50"/>
      <c r="M13928" s="50"/>
      <c r="N13928" s="50"/>
      <c r="O13928" s="50"/>
      <c r="P13928" s="50"/>
      <c r="Q13928" s="50"/>
      <c r="R13928" s="51"/>
      <c r="S13928" s="51"/>
      <c r="T13928" s="51"/>
      <c r="U13928" s="51"/>
      <c r="V13928" s="51"/>
      <c r="W13928" s="51"/>
      <c r="X13928" s="44"/>
      <c r="AF13928" s="52"/>
      <c r="AM13928" s="7"/>
      <c r="AN13928" s="7"/>
      <c r="AO13928" s="53"/>
      <c r="AP13928" s="54"/>
      <c r="AQ13928" s="54"/>
      <c r="AR13928" s="7"/>
      <c r="AS13928" s="54"/>
      <c r="AT13928" s="53"/>
      <c r="AU13928" s="7"/>
      <c r="AV13928" s="7"/>
      <c r="AW13928" s="55"/>
      <c r="AX13928" s="56"/>
      <c r="AY13928" s="55"/>
      <c r="AZ13928" s="55"/>
      <c r="BA13928" s="55"/>
      <c r="BB13928" s="11"/>
      <c r="BC13928" s="12"/>
      <c r="BD13928" s="12"/>
      <c r="BE13928" s="12"/>
      <c r="BF13928" s="12"/>
      <c r="BG13928" s="12"/>
      <c r="BH13928" s="12"/>
      <c r="BI13928" s="12"/>
      <c r="BJ13928" s="12"/>
      <c r="BK13928" s="12"/>
    </row>
    <row r="13929" spans="1:63" s="5" customFormat="1">
      <c r="A13929" s="13"/>
      <c r="B13929" s="13"/>
      <c r="C13929" s="45"/>
      <c r="E13929" s="46"/>
      <c r="F13929" s="47"/>
      <c r="G13929" s="48"/>
      <c r="H13929" s="49"/>
      <c r="I13929" s="49"/>
      <c r="J13929" s="49"/>
      <c r="K13929" s="50"/>
      <c r="L13929" s="50"/>
      <c r="M13929" s="50"/>
      <c r="N13929" s="50"/>
      <c r="O13929" s="50"/>
      <c r="P13929" s="50"/>
      <c r="Q13929" s="50"/>
      <c r="R13929" s="51"/>
      <c r="S13929" s="51"/>
      <c r="T13929" s="51"/>
      <c r="U13929" s="51"/>
      <c r="V13929" s="51"/>
      <c r="W13929" s="51"/>
      <c r="X13929" s="44"/>
      <c r="AF13929" s="52"/>
      <c r="AM13929" s="7"/>
      <c r="AN13929" s="7"/>
      <c r="AO13929" s="53"/>
      <c r="AP13929" s="54"/>
      <c r="AQ13929" s="54"/>
      <c r="AR13929" s="7"/>
      <c r="AS13929" s="54"/>
      <c r="AT13929" s="53"/>
      <c r="AU13929" s="7"/>
      <c r="AV13929" s="7"/>
      <c r="AW13929" s="55"/>
      <c r="AX13929" s="56"/>
      <c r="AY13929" s="55"/>
      <c r="AZ13929" s="55"/>
      <c r="BA13929" s="55"/>
      <c r="BB13929" s="11"/>
      <c r="BC13929" s="12"/>
      <c r="BD13929" s="12"/>
      <c r="BE13929" s="12"/>
      <c r="BF13929" s="12"/>
      <c r="BG13929" s="12"/>
      <c r="BH13929" s="12"/>
      <c r="BI13929" s="12"/>
      <c r="BJ13929" s="12"/>
      <c r="BK13929" s="12"/>
    </row>
    <row r="13930" spans="1:63" s="5" customFormat="1">
      <c r="A13930" s="13"/>
      <c r="B13930" s="13"/>
      <c r="C13930" s="45"/>
      <c r="E13930" s="46"/>
      <c r="F13930" s="47"/>
      <c r="G13930" s="48"/>
      <c r="H13930" s="49"/>
      <c r="I13930" s="49"/>
      <c r="J13930" s="49"/>
      <c r="K13930" s="50"/>
      <c r="L13930" s="50"/>
      <c r="M13930" s="50"/>
      <c r="N13930" s="50"/>
      <c r="O13930" s="50"/>
      <c r="P13930" s="50"/>
      <c r="Q13930" s="50"/>
      <c r="R13930" s="51"/>
      <c r="S13930" s="51"/>
      <c r="T13930" s="51"/>
      <c r="U13930" s="51"/>
      <c r="V13930" s="51"/>
      <c r="W13930" s="51"/>
      <c r="X13930" s="44"/>
      <c r="AF13930" s="52"/>
      <c r="AM13930" s="7"/>
      <c r="AN13930" s="7"/>
      <c r="AO13930" s="53"/>
      <c r="AP13930" s="54"/>
      <c r="AQ13930" s="54"/>
      <c r="AR13930" s="7"/>
      <c r="AS13930" s="54"/>
      <c r="AT13930" s="53"/>
      <c r="AU13930" s="7"/>
      <c r="AV13930" s="7"/>
      <c r="AW13930" s="55"/>
      <c r="AX13930" s="56"/>
      <c r="AY13930" s="55"/>
      <c r="AZ13930" s="55"/>
      <c r="BA13930" s="55"/>
      <c r="BB13930" s="11"/>
      <c r="BC13930" s="12"/>
      <c r="BD13930" s="12"/>
      <c r="BE13930" s="12"/>
      <c r="BF13930" s="12"/>
      <c r="BG13930" s="12"/>
      <c r="BH13930" s="12"/>
      <c r="BI13930" s="12"/>
      <c r="BJ13930" s="12"/>
      <c r="BK13930" s="12"/>
    </row>
    <row r="13931" spans="1:63" s="5" customFormat="1">
      <c r="A13931" s="13"/>
      <c r="B13931" s="13"/>
      <c r="C13931" s="45"/>
      <c r="E13931" s="46"/>
      <c r="F13931" s="47"/>
      <c r="G13931" s="48"/>
      <c r="H13931" s="49"/>
      <c r="I13931" s="49"/>
      <c r="J13931" s="49"/>
      <c r="K13931" s="50"/>
      <c r="L13931" s="50"/>
      <c r="M13931" s="50"/>
      <c r="N13931" s="50"/>
      <c r="O13931" s="50"/>
      <c r="P13931" s="50"/>
      <c r="Q13931" s="50"/>
      <c r="R13931" s="51"/>
      <c r="S13931" s="51"/>
      <c r="T13931" s="51"/>
      <c r="U13931" s="51"/>
      <c r="V13931" s="51"/>
      <c r="W13931" s="51"/>
      <c r="X13931" s="44"/>
      <c r="AF13931" s="52"/>
      <c r="AM13931" s="7"/>
      <c r="AN13931" s="7"/>
      <c r="AO13931" s="53"/>
      <c r="AP13931" s="54"/>
      <c r="AQ13931" s="54"/>
      <c r="AR13931" s="7"/>
      <c r="AS13931" s="54"/>
      <c r="AT13931" s="53"/>
      <c r="AU13931" s="7"/>
      <c r="AV13931" s="7"/>
      <c r="AW13931" s="55"/>
      <c r="AX13931" s="56"/>
      <c r="AY13931" s="55"/>
      <c r="AZ13931" s="55"/>
      <c r="BA13931" s="55"/>
      <c r="BB13931" s="11"/>
      <c r="BC13931" s="12"/>
      <c r="BD13931" s="12"/>
      <c r="BE13931" s="12"/>
      <c r="BF13931" s="12"/>
      <c r="BG13931" s="12"/>
      <c r="BH13931" s="12"/>
      <c r="BI13931" s="12"/>
      <c r="BJ13931" s="12"/>
      <c r="BK13931" s="12"/>
    </row>
    <row r="13932" spans="1:63" s="5" customFormat="1">
      <c r="A13932" s="13"/>
      <c r="B13932" s="13"/>
      <c r="C13932" s="45"/>
      <c r="E13932" s="46"/>
      <c r="F13932" s="47"/>
      <c r="G13932" s="48"/>
      <c r="H13932" s="49"/>
      <c r="I13932" s="49"/>
      <c r="J13932" s="49"/>
      <c r="K13932" s="50"/>
      <c r="L13932" s="50"/>
      <c r="M13932" s="50"/>
      <c r="N13932" s="50"/>
      <c r="O13932" s="50"/>
      <c r="P13932" s="50"/>
      <c r="Q13932" s="50"/>
      <c r="R13932" s="51"/>
      <c r="S13932" s="51"/>
      <c r="T13932" s="51"/>
      <c r="U13932" s="51"/>
      <c r="V13932" s="51"/>
      <c r="W13932" s="51"/>
      <c r="X13932" s="44"/>
      <c r="AF13932" s="52"/>
      <c r="AM13932" s="7"/>
      <c r="AN13932" s="7"/>
      <c r="AO13932" s="53"/>
      <c r="AP13932" s="54"/>
      <c r="AQ13932" s="54"/>
      <c r="AR13932" s="7"/>
      <c r="AS13932" s="54"/>
      <c r="AT13932" s="53"/>
      <c r="AU13932" s="7"/>
      <c r="AV13932" s="7"/>
      <c r="AW13932" s="55"/>
      <c r="AX13932" s="56"/>
      <c r="AY13932" s="55"/>
      <c r="AZ13932" s="55"/>
      <c r="BA13932" s="55"/>
      <c r="BB13932" s="11"/>
      <c r="BC13932" s="12"/>
      <c r="BD13932" s="12"/>
      <c r="BE13932" s="12"/>
      <c r="BF13932" s="12"/>
      <c r="BG13932" s="12"/>
      <c r="BH13932" s="12"/>
      <c r="BI13932" s="12"/>
      <c r="BJ13932" s="12"/>
      <c r="BK13932" s="12"/>
    </row>
    <row r="13933" spans="1:63" s="5" customFormat="1">
      <c r="A13933" s="13"/>
      <c r="B13933" s="13"/>
      <c r="C13933" s="45"/>
      <c r="E13933" s="46"/>
      <c r="F13933" s="47"/>
      <c r="G13933" s="48"/>
      <c r="H13933" s="49"/>
      <c r="I13933" s="49"/>
      <c r="J13933" s="49"/>
      <c r="K13933" s="50"/>
      <c r="L13933" s="50"/>
      <c r="M13933" s="50"/>
      <c r="N13933" s="50"/>
      <c r="O13933" s="50"/>
      <c r="P13933" s="50"/>
      <c r="Q13933" s="50"/>
      <c r="R13933" s="51"/>
      <c r="S13933" s="51"/>
      <c r="T13933" s="51"/>
      <c r="U13933" s="51"/>
      <c r="V13933" s="51"/>
      <c r="W13933" s="51"/>
      <c r="X13933" s="44"/>
      <c r="AF13933" s="52"/>
      <c r="AM13933" s="7"/>
      <c r="AN13933" s="7"/>
      <c r="AO13933" s="53"/>
      <c r="AP13933" s="54"/>
      <c r="AQ13933" s="54"/>
      <c r="AR13933" s="7"/>
      <c r="AS13933" s="54"/>
      <c r="AT13933" s="53"/>
      <c r="AU13933" s="7"/>
      <c r="AV13933" s="7"/>
      <c r="AW13933" s="55"/>
      <c r="AX13933" s="56"/>
      <c r="AY13933" s="55"/>
      <c r="AZ13933" s="55"/>
      <c r="BA13933" s="55"/>
      <c r="BB13933" s="11"/>
      <c r="BC13933" s="12"/>
      <c r="BD13933" s="12"/>
      <c r="BE13933" s="12"/>
      <c r="BF13933" s="12"/>
      <c r="BG13933" s="12"/>
      <c r="BH13933" s="12"/>
      <c r="BI13933" s="12"/>
      <c r="BJ13933" s="12"/>
      <c r="BK13933" s="12"/>
    </row>
    <row r="13934" spans="1:63" s="5" customFormat="1">
      <c r="A13934" s="13"/>
      <c r="B13934" s="13"/>
      <c r="C13934" s="45"/>
      <c r="E13934" s="46"/>
      <c r="F13934" s="47"/>
      <c r="G13934" s="48"/>
      <c r="H13934" s="49"/>
      <c r="I13934" s="49"/>
      <c r="J13934" s="49"/>
      <c r="K13934" s="50"/>
      <c r="L13934" s="50"/>
      <c r="M13934" s="50"/>
      <c r="N13934" s="50"/>
      <c r="O13934" s="50"/>
      <c r="P13934" s="50"/>
      <c r="Q13934" s="50"/>
      <c r="R13934" s="51"/>
      <c r="S13934" s="51"/>
      <c r="T13934" s="51"/>
      <c r="U13934" s="51"/>
      <c r="V13934" s="51"/>
      <c r="W13934" s="51"/>
      <c r="X13934" s="44"/>
      <c r="AF13934" s="52"/>
      <c r="AM13934" s="7"/>
      <c r="AN13934" s="7"/>
      <c r="AO13934" s="53"/>
      <c r="AP13934" s="54"/>
      <c r="AQ13934" s="54"/>
      <c r="AR13934" s="7"/>
      <c r="AS13934" s="54"/>
      <c r="AT13934" s="53"/>
      <c r="AU13934" s="7"/>
      <c r="AV13934" s="7"/>
      <c r="AW13934" s="55"/>
      <c r="AX13934" s="56"/>
      <c r="AY13934" s="55"/>
      <c r="AZ13934" s="55"/>
      <c r="BA13934" s="55"/>
      <c r="BB13934" s="11"/>
      <c r="BC13934" s="12"/>
      <c r="BD13934" s="12"/>
      <c r="BE13934" s="12"/>
      <c r="BF13934" s="12"/>
      <c r="BG13934" s="12"/>
      <c r="BH13934" s="12"/>
      <c r="BI13934" s="12"/>
      <c r="BJ13934" s="12"/>
      <c r="BK13934" s="12"/>
    </row>
    <row r="13935" spans="1:63" s="5" customFormat="1">
      <c r="A13935" s="13"/>
      <c r="B13935" s="13"/>
      <c r="C13935" s="45"/>
      <c r="E13935" s="46"/>
      <c r="F13935" s="47"/>
      <c r="G13935" s="48"/>
      <c r="H13935" s="49"/>
      <c r="I13935" s="49"/>
      <c r="J13935" s="49"/>
      <c r="K13935" s="50"/>
      <c r="L13935" s="50"/>
      <c r="M13935" s="50"/>
      <c r="N13935" s="50"/>
      <c r="O13935" s="50"/>
      <c r="P13935" s="50"/>
      <c r="Q13935" s="50"/>
      <c r="R13935" s="51"/>
      <c r="S13935" s="51"/>
      <c r="T13935" s="51"/>
      <c r="U13935" s="51"/>
      <c r="V13935" s="51"/>
      <c r="W13935" s="51"/>
      <c r="X13935" s="44"/>
      <c r="AF13935" s="52"/>
      <c r="AM13935" s="7"/>
      <c r="AN13935" s="7"/>
      <c r="AO13935" s="53"/>
      <c r="AP13935" s="54"/>
      <c r="AQ13935" s="54"/>
      <c r="AR13935" s="7"/>
      <c r="AS13935" s="54"/>
      <c r="AT13935" s="53"/>
      <c r="AU13935" s="7"/>
      <c r="AV13935" s="7"/>
      <c r="AW13935" s="55"/>
      <c r="AX13935" s="56"/>
      <c r="AY13935" s="55"/>
      <c r="AZ13935" s="55"/>
      <c r="BA13935" s="55"/>
      <c r="BB13935" s="11"/>
      <c r="BC13935" s="12"/>
      <c r="BD13935" s="12"/>
      <c r="BE13935" s="12"/>
      <c r="BF13935" s="12"/>
      <c r="BG13935" s="12"/>
      <c r="BH13935" s="12"/>
      <c r="BI13935" s="12"/>
      <c r="BJ13935" s="12"/>
      <c r="BK13935" s="12"/>
    </row>
    <row r="13936" spans="1:63" s="5" customFormat="1">
      <c r="A13936" s="13"/>
      <c r="B13936" s="13"/>
      <c r="C13936" s="45"/>
      <c r="E13936" s="46"/>
      <c r="F13936" s="47"/>
      <c r="G13936" s="48"/>
      <c r="H13936" s="49"/>
      <c r="I13936" s="49"/>
      <c r="J13936" s="49"/>
      <c r="K13936" s="50"/>
      <c r="L13936" s="50"/>
      <c r="M13936" s="50"/>
      <c r="N13936" s="50"/>
      <c r="O13936" s="50"/>
      <c r="P13936" s="50"/>
      <c r="Q13936" s="50"/>
      <c r="R13936" s="51"/>
      <c r="S13936" s="51"/>
      <c r="T13936" s="51"/>
      <c r="U13936" s="51"/>
      <c r="V13936" s="51"/>
      <c r="W13936" s="51"/>
      <c r="X13936" s="44"/>
      <c r="AF13936" s="52"/>
      <c r="AM13936" s="7"/>
      <c r="AN13936" s="7"/>
      <c r="AO13936" s="53"/>
      <c r="AP13936" s="54"/>
      <c r="AQ13936" s="54"/>
      <c r="AR13936" s="7"/>
      <c r="AS13936" s="54"/>
      <c r="AT13936" s="53"/>
      <c r="AU13936" s="7"/>
      <c r="AV13936" s="7"/>
      <c r="AW13936" s="55"/>
      <c r="AX13936" s="56"/>
      <c r="AY13936" s="55"/>
      <c r="AZ13936" s="55"/>
      <c r="BA13936" s="55"/>
      <c r="BB13936" s="11"/>
      <c r="BC13936" s="12"/>
      <c r="BD13936" s="12"/>
      <c r="BE13936" s="12"/>
      <c r="BF13936" s="12"/>
      <c r="BG13936" s="12"/>
      <c r="BH13936" s="12"/>
      <c r="BI13936" s="12"/>
      <c r="BJ13936" s="12"/>
      <c r="BK13936" s="12"/>
    </row>
    <row r="13937" spans="1:63" s="5" customFormat="1">
      <c r="A13937" s="13"/>
      <c r="B13937" s="13"/>
      <c r="C13937" s="45"/>
      <c r="E13937" s="46"/>
      <c r="F13937" s="47"/>
      <c r="G13937" s="48"/>
      <c r="H13937" s="49"/>
      <c r="I13937" s="49"/>
      <c r="J13937" s="49"/>
      <c r="K13937" s="50"/>
      <c r="L13937" s="50"/>
      <c r="M13937" s="50"/>
      <c r="N13937" s="50"/>
      <c r="O13937" s="50"/>
      <c r="P13937" s="50"/>
      <c r="Q13937" s="50"/>
      <c r="R13937" s="51"/>
      <c r="S13937" s="51"/>
      <c r="T13937" s="51"/>
      <c r="U13937" s="51"/>
      <c r="V13937" s="51"/>
      <c r="W13937" s="51"/>
      <c r="X13937" s="44"/>
      <c r="AF13937" s="52"/>
      <c r="AM13937" s="7"/>
      <c r="AN13937" s="7"/>
      <c r="AO13937" s="53"/>
      <c r="AP13937" s="54"/>
      <c r="AQ13937" s="54"/>
      <c r="AR13937" s="7"/>
      <c r="AS13937" s="54"/>
      <c r="AT13937" s="53"/>
      <c r="AU13937" s="7"/>
      <c r="AV13937" s="7"/>
      <c r="AW13937" s="55"/>
      <c r="AX13937" s="56"/>
      <c r="AY13937" s="55"/>
      <c r="AZ13937" s="55"/>
      <c r="BA13937" s="55"/>
      <c r="BB13937" s="11"/>
      <c r="BC13937" s="12"/>
      <c r="BD13937" s="12"/>
      <c r="BE13937" s="12"/>
      <c r="BF13937" s="12"/>
      <c r="BG13937" s="12"/>
      <c r="BH13937" s="12"/>
      <c r="BI13937" s="12"/>
      <c r="BJ13937" s="12"/>
      <c r="BK13937" s="12"/>
    </row>
    <row r="13938" spans="1:63" s="5" customFormat="1">
      <c r="A13938" s="13"/>
      <c r="B13938" s="13"/>
      <c r="C13938" s="45"/>
      <c r="E13938" s="46"/>
      <c r="F13938" s="47"/>
      <c r="G13938" s="48"/>
      <c r="H13938" s="49"/>
      <c r="I13938" s="49"/>
      <c r="J13938" s="49"/>
      <c r="K13938" s="50"/>
      <c r="L13938" s="50"/>
      <c r="M13938" s="50"/>
      <c r="N13938" s="50"/>
      <c r="O13938" s="50"/>
      <c r="P13938" s="50"/>
      <c r="Q13938" s="50"/>
      <c r="R13938" s="51"/>
      <c r="S13938" s="51"/>
      <c r="T13938" s="51"/>
      <c r="U13938" s="51"/>
      <c r="V13938" s="51"/>
      <c r="W13938" s="51"/>
      <c r="X13938" s="44"/>
      <c r="AF13938" s="52"/>
      <c r="AM13938" s="7"/>
      <c r="AN13938" s="7"/>
      <c r="AO13938" s="53"/>
      <c r="AP13938" s="54"/>
      <c r="AQ13938" s="54"/>
      <c r="AR13938" s="7"/>
      <c r="AS13938" s="54"/>
      <c r="AT13938" s="53"/>
      <c r="AU13938" s="7"/>
      <c r="AV13938" s="7"/>
      <c r="AW13938" s="55"/>
      <c r="AX13938" s="56"/>
      <c r="AY13938" s="55"/>
      <c r="AZ13938" s="55"/>
      <c r="BA13938" s="55"/>
      <c r="BB13938" s="11"/>
      <c r="BC13938" s="12"/>
      <c r="BD13938" s="12"/>
      <c r="BE13938" s="12"/>
      <c r="BF13938" s="12"/>
      <c r="BG13938" s="12"/>
      <c r="BH13938" s="12"/>
      <c r="BI13938" s="12"/>
      <c r="BJ13938" s="12"/>
      <c r="BK13938" s="12"/>
    </row>
    <row r="13939" spans="1:63" s="5" customFormat="1">
      <c r="A13939" s="13"/>
      <c r="B13939" s="13"/>
      <c r="C13939" s="45"/>
      <c r="E13939" s="46"/>
      <c r="F13939" s="47"/>
      <c r="G13939" s="48"/>
      <c r="H13939" s="49"/>
      <c r="I13939" s="49"/>
      <c r="J13939" s="49"/>
      <c r="K13939" s="50"/>
      <c r="L13939" s="50"/>
      <c r="M13939" s="50"/>
      <c r="N13939" s="50"/>
      <c r="O13939" s="50"/>
      <c r="P13939" s="50"/>
      <c r="Q13939" s="50"/>
      <c r="R13939" s="51"/>
      <c r="S13939" s="51"/>
      <c r="T13939" s="51"/>
      <c r="U13939" s="51"/>
      <c r="V13939" s="51"/>
      <c r="W13939" s="51"/>
      <c r="X13939" s="44"/>
      <c r="AF13939" s="52"/>
      <c r="AM13939" s="7"/>
      <c r="AN13939" s="7"/>
      <c r="AO13939" s="53"/>
      <c r="AP13939" s="54"/>
      <c r="AQ13939" s="54"/>
      <c r="AR13939" s="7"/>
      <c r="AS13939" s="54"/>
      <c r="AT13939" s="53"/>
      <c r="AU13939" s="7"/>
      <c r="AV13939" s="7"/>
      <c r="AW13939" s="55"/>
      <c r="AX13939" s="56"/>
      <c r="AY13939" s="55"/>
      <c r="AZ13939" s="55"/>
      <c r="BA13939" s="55"/>
      <c r="BB13939" s="11"/>
      <c r="BC13939" s="12"/>
      <c r="BD13939" s="12"/>
      <c r="BE13939" s="12"/>
      <c r="BF13939" s="12"/>
      <c r="BG13939" s="12"/>
      <c r="BH13939" s="12"/>
      <c r="BI13939" s="12"/>
      <c r="BJ13939" s="12"/>
      <c r="BK13939" s="12"/>
    </row>
    <row r="13940" spans="1:63" s="5" customFormat="1">
      <c r="A13940" s="13"/>
      <c r="B13940" s="13"/>
      <c r="C13940" s="45"/>
      <c r="E13940" s="46"/>
      <c r="F13940" s="47"/>
      <c r="G13940" s="48"/>
      <c r="H13940" s="49"/>
      <c r="I13940" s="49"/>
      <c r="J13940" s="49"/>
      <c r="K13940" s="50"/>
      <c r="L13940" s="50"/>
      <c r="M13940" s="50"/>
      <c r="N13940" s="50"/>
      <c r="O13940" s="50"/>
      <c r="P13940" s="50"/>
      <c r="Q13940" s="50"/>
      <c r="R13940" s="51"/>
      <c r="S13940" s="51"/>
      <c r="T13940" s="51"/>
      <c r="U13940" s="51"/>
      <c r="V13940" s="51"/>
      <c r="W13940" s="51"/>
      <c r="X13940" s="44"/>
      <c r="AF13940" s="52"/>
      <c r="AM13940" s="7"/>
      <c r="AN13940" s="7"/>
      <c r="AO13940" s="53"/>
      <c r="AP13940" s="54"/>
      <c r="AQ13940" s="54"/>
      <c r="AR13940" s="7"/>
      <c r="AS13940" s="54"/>
      <c r="AT13940" s="53"/>
      <c r="AU13940" s="7"/>
      <c r="AV13940" s="7"/>
      <c r="AW13940" s="55"/>
      <c r="AX13940" s="56"/>
      <c r="AY13940" s="55"/>
      <c r="AZ13940" s="55"/>
      <c r="BA13940" s="55"/>
      <c r="BB13940" s="11"/>
      <c r="BC13940" s="12"/>
      <c r="BD13940" s="12"/>
      <c r="BE13940" s="12"/>
      <c r="BF13940" s="12"/>
      <c r="BG13940" s="12"/>
      <c r="BH13940" s="12"/>
      <c r="BI13940" s="12"/>
      <c r="BJ13940" s="12"/>
      <c r="BK13940" s="12"/>
    </row>
    <row r="13941" spans="1:63" s="5" customFormat="1">
      <c r="A13941" s="13"/>
      <c r="B13941" s="13"/>
      <c r="C13941" s="45"/>
      <c r="E13941" s="46"/>
      <c r="F13941" s="47"/>
      <c r="G13941" s="48"/>
      <c r="H13941" s="49"/>
      <c r="I13941" s="49"/>
      <c r="J13941" s="49"/>
      <c r="K13941" s="50"/>
      <c r="L13941" s="50"/>
      <c r="M13941" s="50"/>
      <c r="N13941" s="50"/>
      <c r="O13941" s="50"/>
      <c r="P13941" s="50"/>
      <c r="Q13941" s="50"/>
      <c r="R13941" s="51"/>
      <c r="S13941" s="51"/>
      <c r="T13941" s="51"/>
      <c r="U13941" s="51"/>
      <c r="V13941" s="51"/>
      <c r="W13941" s="51"/>
      <c r="X13941" s="44"/>
      <c r="AF13941" s="52"/>
      <c r="AM13941" s="7"/>
      <c r="AN13941" s="7"/>
      <c r="AO13941" s="53"/>
      <c r="AP13941" s="54"/>
      <c r="AQ13941" s="54"/>
      <c r="AR13941" s="7"/>
      <c r="AS13941" s="54"/>
      <c r="AT13941" s="53"/>
      <c r="AU13941" s="7"/>
      <c r="AV13941" s="7"/>
      <c r="AW13941" s="55"/>
      <c r="AX13941" s="56"/>
      <c r="AY13941" s="55"/>
      <c r="AZ13941" s="55"/>
      <c r="BA13941" s="55"/>
      <c r="BB13941" s="11"/>
      <c r="BC13941" s="12"/>
      <c r="BD13941" s="12"/>
      <c r="BE13941" s="12"/>
      <c r="BF13941" s="12"/>
      <c r="BG13941" s="12"/>
      <c r="BH13941" s="12"/>
      <c r="BI13941" s="12"/>
      <c r="BJ13941" s="12"/>
      <c r="BK13941" s="12"/>
    </row>
    <row r="13942" spans="1:63" s="5" customFormat="1">
      <c r="A13942" s="13"/>
      <c r="B13942" s="13"/>
      <c r="C13942" s="45"/>
      <c r="E13942" s="46"/>
      <c r="F13942" s="47"/>
      <c r="G13942" s="48"/>
      <c r="H13942" s="49"/>
      <c r="I13942" s="49"/>
      <c r="J13942" s="49"/>
      <c r="K13942" s="50"/>
      <c r="L13942" s="50"/>
      <c r="M13942" s="50"/>
      <c r="N13942" s="50"/>
      <c r="O13942" s="50"/>
      <c r="P13942" s="50"/>
      <c r="Q13942" s="50"/>
      <c r="R13942" s="51"/>
      <c r="S13942" s="51"/>
      <c r="T13942" s="51"/>
      <c r="U13942" s="51"/>
      <c r="V13942" s="51"/>
      <c r="W13942" s="51"/>
      <c r="X13942" s="44"/>
      <c r="AF13942" s="52"/>
      <c r="AM13942" s="7"/>
      <c r="AN13942" s="7"/>
      <c r="AO13942" s="53"/>
      <c r="AP13942" s="54"/>
      <c r="AQ13942" s="54"/>
      <c r="AR13942" s="7"/>
      <c r="AS13942" s="54"/>
      <c r="AT13942" s="53"/>
      <c r="AU13942" s="7"/>
      <c r="AV13942" s="7"/>
      <c r="AW13942" s="55"/>
      <c r="AX13942" s="56"/>
      <c r="AY13942" s="55"/>
      <c r="AZ13942" s="55"/>
      <c r="BA13942" s="55"/>
      <c r="BB13942" s="11"/>
      <c r="BC13942" s="12"/>
      <c r="BD13942" s="12"/>
      <c r="BE13942" s="12"/>
      <c r="BF13942" s="12"/>
      <c r="BG13942" s="12"/>
      <c r="BH13942" s="12"/>
      <c r="BI13942" s="12"/>
      <c r="BJ13942" s="12"/>
      <c r="BK13942" s="12"/>
    </row>
    <row r="13943" spans="1:63" s="5" customFormat="1">
      <c r="A13943" s="13"/>
      <c r="B13943" s="13"/>
      <c r="C13943" s="45"/>
      <c r="E13943" s="46"/>
      <c r="F13943" s="47"/>
      <c r="G13943" s="48"/>
      <c r="H13943" s="49"/>
      <c r="I13943" s="49"/>
      <c r="J13943" s="49"/>
      <c r="K13943" s="50"/>
      <c r="L13943" s="50"/>
      <c r="M13943" s="50"/>
      <c r="N13943" s="50"/>
      <c r="O13943" s="50"/>
      <c r="P13943" s="50"/>
      <c r="Q13943" s="50"/>
      <c r="R13943" s="51"/>
      <c r="S13943" s="51"/>
      <c r="T13943" s="51"/>
      <c r="U13943" s="51"/>
      <c r="V13943" s="51"/>
      <c r="W13943" s="51"/>
      <c r="X13943" s="44"/>
      <c r="AF13943" s="52"/>
      <c r="AM13943" s="7"/>
      <c r="AN13943" s="7"/>
      <c r="AO13943" s="53"/>
      <c r="AP13943" s="54"/>
      <c r="AQ13943" s="54"/>
      <c r="AR13943" s="7"/>
      <c r="AS13943" s="54"/>
      <c r="AT13943" s="53"/>
      <c r="AU13943" s="7"/>
      <c r="AV13943" s="7"/>
      <c r="AW13943" s="55"/>
      <c r="AX13943" s="56"/>
      <c r="AY13943" s="55"/>
      <c r="AZ13943" s="55"/>
      <c r="BA13943" s="55"/>
      <c r="BB13943" s="11"/>
      <c r="BC13943" s="12"/>
      <c r="BD13943" s="12"/>
      <c r="BE13943" s="12"/>
      <c r="BF13943" s="12"/>
      <c r="BG13943" s="12"/>
      <c r="BH13943" s="12"/>
      <c r="BI13943" s="12"/>
      <c r="BJ13943" s="12"/>
      <c r="BK13943" s="12"/>
    </row>
    <row r="13944" spans="1:63" s="5" customFormat="1">
      <c r="A13944" s="13"/>
      <c r="B13944" s="13"/>
      <c r="C13944" s="45"/>
      <c r="E13944" s="46"/>
      <c r="F13944" s="47"/>
      <c r="G13944" s="48"/>
      <c r="H13944" s="49"/>
      <c r="I13944" s="49"/>
      <c r="J13944" s="49"/>
      <c r="K13944" s="50"/>
      <c r="L13944" s="50"/>
      <c r="M13944" s="50"/>
      <c r="N13944" s="50"/>
      <c r="O13944" s="50"/>
      <c r="P13944" s="50"/>
      <c r="Q13944" s="50"/>
      <c r="R13944" s="51"/>
      <c r="S13944" s="51"/>
      <c r="T13944" s="51"/>
      <c r="U13944" s="51"/>
      <c r="V13944" s="51"/>
      <c r="W13944" s="51"/>
      <c r="X13944" s="44"/>
      <c r="AF13944" s="52"/>
      <c r="AM13944" s="7"/>
      <c r="AN13944" s="7"/>
      <c r="AO13944" s="53"/>
      <c r="AP13944" s="54"/>
      <c r="AQ13944" s="54"/>
      <c r="AR13944" s="7"/>
      <c r="AS13944" s="54"/>
      <c r="AT13944" s="53"/>
      <c r="AU13944" s="7"/>
      <c r="AV13944" s="7"/>
      <c r="AW13944" s="55"/>
      <c r="AX13944" s="56"/>
      <c r="AY13944" s="55"/>
      <c r="AZ13944" s="55"/>
      <c r="BA13944" s="55"/>
      <c r="BB13944" s="11"/>
      <c r="BC13944" s="12"/>
      <c r="BD13944" s="12"/>
      <c r="BE13944" s="12"/>
      <c r="BF13944" s="12"/>
      <c r="BG13944" s="12"/>
      <c r="BH13944" s="12"/>
      <c r="BI13944" s="12"/>
      <c r="BJ13944" s="12"/>
      <c r="BK13944" s="12"/>
    </row>
    <row r="13945" spans="1:63" s="5" customFormat="1">
      <c r="A13945" s="13"/>
      <c r="B13945" s="13"/>
      <c r="C13945" s="45"/>
      <c r="E13945" s="46"/>
      <c r="F13945" s="47"/>
      <c r="G13945" s="48"/>
      <c r="H13945" s="49"/>
      <c r="I13945" s="49"/>
      <c r="J13945" s="49"/>
      <c r="K13945" s="50"/>
      <c r="L13945" s="50"/>
      <c r="M13945" s="50"/>
      <c r="N13945" s="50"/>
      <c r="O13945" s="50"/>
      <c r="P13945" s="50"/>
      <c r="Q13945" s="50"/>
      <c r="R13945" s="51"/>
      <c r="S13945" s="51"/>
      <c r="T13945" s="51"/>
      <c r="U13945" s="51"/>
      <c r="V13945" s="51"/>
      <c r="W13945" s="51"/>
      <c r="X13945" s="44"/>
      <c r="AF13945" s="52"/>
      <c r="AM13945" s="7"/>
      <c r="AN13945" s="7"/>
      <c r="AO13945" s="53"/>
      <c r="AP13945" s="54"/>
      <c r="AQ13945" s="54"/>
      <c r="AR13945" s="7"/>
      <c r="AS13945" s="54"/>
      <c r="AT13945" s="53"/>
      <c r="AU13945" s="7"/>
      <c r="AV13945" s="7"/>
      <c r="AW13945" s="55"/>
      <c r="AX13945" s="56"/>
      <c r="AY13945" s="55"/>
      <c r="AZ13945" s="55"/>
      <c r="BA13945" s="55"/>
      <c r="BB13945" s="11"/>
      <c r="BC13945" s="12"/>
      <c r="BD13945" s="12"/>
      <c r="BE13945" s="12"/>
      <c r="BF13945" s="12"/>
      <c r="BG13945" s="12"/>
      <c r="BH13945" s="12"/>
      <c r="BI13945" s="12"/>
      <c r="BJ13945" s="12"/>
      <c r="BK13945" s="12"/>
    </row>
    <row r="13946" spans="1:63" s="5" customFormat="1">
      <c r="A13946" s="13"/>
      <c r="B13946" s="13"/>
      <c r="C13946" s="45"/>
      <c r="E13946" s="46"/>
      <c r="F13946" s="47"/>
      <c r="G13946" s="48"/>
      <c r="H13946" s="49"/>
      <c r="I13946" s="49"/>
      <c r="J13946" s="49"/>
      <c r="K13946" s="50"/>
      <c r="L13946" s="50"/>
      <c r="M13946" s="50"/>
      <c r="N13946" s="50"/>
      <c r="O13946" s="50"/>
      <c r="P13946" s="50"/>
      <c r="Q13946" s="50"/>
      <c r="R13946" s="51"/>
      <c r="S13946" s="51"/>
      <c r="T13946" s="51"/>
      <c r="U13946" s="51"/>
      <c r="V13946" s="51"/>
      <c r="W13946" s="51"/>
      <c r="X13946" s="44"/>
      <c r="AF13946" s="52"/>
      <c r="AM13946" s="7"/>
      <c r="AN13946" s="7"/>
      <c r="AO13946" s="53"/>
      <c r="AP13946" s="54"/>
      <c r="AQ13946" s="54"/>
      <c r="AR13946" s="7"/>
      <c r="AS13946" s="54"/>
      <c r="AT13946" s="53"/>
      <c r="AU13946" s="7"/>
      <c r="AV13946" s="7"/>
      <c r="AW13946" s="55"/>
      <c r="AX13946" s="56"/>
      <c r="AY13946" s="55"/>
      <c r="AZ13946" s="55"/>
      <c r="BA13946" s="55"/>
      <c r="BB13946" s="11"/>
      <c r="BC13946" s="12"/>
      <c r="BD13946" s="12"/>
      <c r="BE13946" s="12"/>
      <c r="BF13946" s="12"/>
      <c r="BG13946" s="12"/>
      <c r="BH13946" s="12"/>
      <c r="BI13946" s="12"/>
      <c r="BJ13946" s="12"/>
      <c r="BK13946" s="12"/>
    </row>
    <row r="13947" spans="1:63" s="5" customFormat="1">
      <c r="A13947" s="13"/>
      <c r="B13947" s="13"/>
      <c r="C13947" s="45"/>
      <c r="E13947" s="46"/>
      <c r="F13947" s="47"/>
      <c r="G13947" s="48"/>
      <c r="H13947" s="49"/>
      <c r="I13947" s="49"/>
      <c r="J13947" s="49"/>
      <c r="K13947" s="50"/>
      <c r="L13947" s="50"/>
      <c r="M13947" s="50"/>
      <c r="N13947" s="50"/>
      <c r="O13947" s="50"/>
      <c r="P13947" s="50"/>
      <c r="Q13947" s="50"/>
      <c r="R13947" s="51"/>
      <c r="S13947" s="51"/>
      <c r="T13947" s="51"/>
      <c r="U13947" s="51"/>
      <c r="V13947" s="51"/>
      <c r="W13947" s="51"/>
      <c r="X13947" s="44"/>
      <c r="AF13947" s="52"/>
      <c r="AM13947" s="7"/>
      <c r="AN13947" s="7"/>
      <c r="AO13947" s="53"/>
      <c r="AP13947" s="54"/>
      <c r="AQ13947" s="54"/>
      <c r="AR13947" s="7"/>
      <c r="AS13947" s="54"/>
      <c r="AT13947" s="53"/>
      <c r="AU13947" s="7"/>
      <c r="AV13947" s="7"/>
      <c r="AW13947" s="55"/>
      <c r="AX13947" s="56"/>
      <c r="AY13947" s="55"/>
      <c r="AZ13947" s="55"/>
      <c r="BA13947" s="55"/>
      <c r="BB13947" s="11"/>
      <c r="BC13947" s="12"/>
      <c r="BD13947" s="12"/>
      <c r="BE13947" s="12"/>
      <c r="BF13947" s="12"/>
      <c r="BG13947" s="12"/>
      <c r="BH13947" s="12"/>
      <c r="BI13947" s="12"/>
      <c r="BJ13947" s="12"/>
      <c r="BK13947" s="12"/>
    </row>
    <row r="13948" spans="1:63" s="5" customFormat="1">
      <c r="A13948" s="13"/>
      <c r="B13948" s="13"/>
      <c r="C13948" s="45"/>
      <c r="E13948" s="46"/>
      <c r="F13948" s="47"/>
      <c r="G13948" s="48"/>
      <c r="H13948" s="49"/>
      <c r="I13948" s="49"/>
      <c r="J13948" s="49"/>
      <c r="K13948" s="50"/>
      <c r="L13948" s="50"/>
      <c r="M13948" s="50"/>
      <c r="N13948" s="50"/>
      <c r="O13948" s="50"/>
      <c r="P13948" s="50"/>
      <c r="Q13948" s="50"/>
      <c r="R13948" s="51"/>
      <c r="S13948" s="51"/>
      <c r="T13948" s="51"/>
      <c r="U13948" s="51"/>
      <c r="V13948" s="51"/>
      <c r="W13948" s="51"/>
      <c r="X13948" s="44"/>
      <c r="AF13948" s="52"/>
      <c r="AM13948" s="7"/>
      <c r="AN13948" s="7"/>
      <c r="AO13948" s="53"/>
      <c r="AP13948" s="54"/>
      <c r="AQ13948" s="54"/>
      <c r="AR13948" s="7"/>
      <c r="AS13948" s="54"/>
      <c r="AT13948" s="53"/>
      <c r="AU13948" s="7"/>
      <c r="AV13948" s="7"/>
      <c r="AW13948" s="55"/>
      <c r="AX13948" s="56"/>
      <c r="AY13948" s="55"/>
      <c r="AZ13948" s="55"/>
      <c r="BA13948" s="55"/>
      <c r="BB13948" s="11"/>
      <c r="BC13948" s="12"/>
      <c r="BD13948" s="12"/>
      <c r="BE13948" s="12"/>
      <c r="BF13948" s="12"/>
      <c r="BG13948" s="12"/>
      <c r="BH13948" s="12"/>
      <c r="BI13948" s="12"/>
      <c r="BJ13948" s="12"/>
      <c r="BK13948" s="12"/>
    </row>
    <row r="13949" spans="1:63" s="5" customFormat="1">
      <c r="A13949" s="13"/>
      <c r="B13949" s="13"/>
      <c r="C13949" s="45"/>
      <c r="E13949" s="46"/>
      <c r="F13949" s="47"/>
      <c r="G13949" s="48"/>
      <c r="H13949" s="49"/>
      <c r="I13949" s="49"/>
      <c r="J13949" s="49"/>
      <c r="K13949" s="50"/>
      <c r="L13949" s="50"/>
      <c r="M13949" s="50"/>
      <c r="N13949" s="50"/>
      <c r="O13949" s="50"/>
      <c r="P13949" s="50"/>
      <c r="Q13949" s="50"/>
      <c r="R13949" s="51"/>
      <c r="S13949" s="51"/>
      <c r="T13949" s="51"/>
      <c r="U13949" s="51"/>
      <c r="V13949" s="51"/>
      <c r="W13949" s="51"/>
      <c r="X13949" s="44"/>
      <c r="AF13949" s="52"/>
      <c r="AM13949" s="7"/>
      <c r="AN13949" s="7"/>
      <c r="AO13949" s="53"/>
      <c r="AP13949" s="54"/>
      <c r="AQ13949" s="54"/>
      <c r="AR13949" s="7"/>
      <c r="AS13949" s="54"/>
      <c r="AT13949" s="53"/>
      <c r="AU13949" s="7"/>
      <c r="AV13949" s="7"/>
      <c r="AW13949" s="55"/>
      <c r="AX13949" s="56"/>
      <c r="AY13949" s="55"/>
      <c r="AZ13949" s="55"/>
      <c r="BA13949" s="55"/>
      <c r="BB13949" s="11"/>
      <c r="BC13949" s="12"/>
      <c r="BD13949" s="12"/>
      <c r="BE13949" s="12"/>
      <c r="BF13949" s="12"/>
      <c r="BG13949" s="12"/>
      <c r="BH13949" s="12"/>
      <c r="BI13949" s="12"/>
      <c r="BJ13949" s="12"/>
      <c r="BK13949" s="12"/>
    </row>
    <row r="13950" spans="1:63" s="5" customFormat="1">
      <c r="A13950" s="13"/>
      <c r="B13950" s="13"/>
      <c r="C13950" s="45"/>
      <c r="E13950" s="46"/>
      <c r="F13950" s="47"/>
      <c r="G13950" s="48"/>
      <c r="H13950" s="49"/>
      <c r="I13950" s="49"/>
      <c r="J13950" s="49"/>
      <c r="K13950" s="50"/>
      <c r="L13950" s="50"/>
      <c r="M13950" s="50"/>
      <c r="N13950" s="50"/>
      <c r="O13950" s="50"/>
      <c r="P13950" s="50"/>
      <c r="Q13950" s="50"/>
      <c r="R13950" s="51"/>
      <c r="S13950" s="51"/>
      <c r="T13950" s="51"/>
      <c r="U13950" s="51"/>
      <c r="V13950" s="51"/>
      <c r="W13950" s="51"/>
      <c r="X13950" s="44"/>
      <c r="AF13950" s="52"/>
      <c r="AM13950" s="7"/>
      <c r="AN13950" s="7"/>
      <c r="AO13950" s="53"/>
      <c r="AP13950" s="54"/>
      <c r="AQ13950" s="54"/>
      <c r="AR13950" s="7"/>
      <c r="AS13950" s="54"/>
      <c r="AT13950" s="53"/>
      <c r="AU13950" s="7"/>
      <c r="AV13950" s="7"/>
      <c r="AW13950" s="55"/>
      <c r="AX13950" s="56"/>
      <c r="AY13950" s="55"/>
      <c r="AZ13950" s="55"/>
      <c r="BA13950" s="55"/>
      <c r="BB13950" s="11"/>
      <c r="BC13950" s="12"/>
      <c r="BD13950" s="12"/>
      <c r="BE13950" s="12"/>
      <c r="BF13950" s="12"/>
      <c r="BG13950" s="12"/>
      <c r="BH13950" s="12"/>
      <c r="BI13950" s="12"/>
      <c r="BJ13950" s="12"/>
      <c r="BK13950" s="12"/>
    </row>
    <row r="13951" spans="1:63" s="5" customFormat="1">
      <c r="A13951" s="13"/>
      <c r="B13951" s="13"/>
      <c r="C13951" s="45"/>
      <c r="E13951" s="46"/>
      <c r="F13951" s="47"/>
      <c r="G13951" s="48"/>
      <c r="H13951" s="49"/>
      <c r="I13951" s="49"/>
      <c r="J13951" s="49"/>
      <c r="K13951" s="50"/>
      <c r="L13951" s="50"/>
      <c r="M13951" s="50"/>
      <c r="N13951" s="50"/>
      <c r="O13951" s="50"/>
      <c r="P13951" s="50"/>
      <c r="Q13951" s="50"/>
      <c r="R13951" s="51"/>
      <c r="S13951" s="51"/>
      <c r="T13951" s="51"/>
      <c r="U13951" s="51"/>
      <c r="V13951" s="51"/>
      <c r="W13951" s="51"/>
      <c r="X13951" s="44"/>
      <c r="AF13951" s="52"/>
      <c r="AM13951" s="7"/>
      <c r="AN13951" s="7"/>
      <c r="AO13951" s="53"/>
      <c r="AP13951" s="54"/>
      <c r="AQ13951" s="54"/>
      <c r="AR13951" s="7"/>
      <c r="AS13951" s="54"/>
      <c r="AT13951" s="53"/>
      <c r="AU13951" s="7"/>
      <c r="AV13951" s="7"/>
      <c r="AW13951" s="55"/>
      <c r="AX13951" s="56"/>
      <c r="AY13951" s="55"/>
      <c r="AZ13951" s="55"/>
      <c r="BA13951" s="55"/>
      <c r="BB13951" s="11"/>
      <c r="BC13951" s="12"/>
      <c r="BD13951" s="12"/>
      <c r="BE13951" s="12"/>
      <c r="BF13951" s="12"/>
      <c r="BG13951" s="12"/>
      <c r="BH13951" s="12"/>
      <c r="BI13951" s="12"/>
      <c r="BJ13951" s="12"/>
      <c r="BK13951" s="12"/>
    </row>
    <row r="13952" spans="1:63" s="5" customFormat="1">
      <c r="A13952" s="13"/>
      <c r="B13952" s="13"/>
      <c r="C13952" s="45"/>
      <c r="E13952" s="46"/>
      <c r="F13952" s="47"/>
      <c r="G13952" s="48"/>
      <c r="H13952" s="49"/>
      <c r="I13952" s="49"/>
      <c r="J13952" s="49"/>
      <c r="K13952" s="50"/>
      <c r="L13952" s="50"/>
      <c r="M13952" s="50"/>
      <c r="N13952" s="50"/>
      <c r="O13952" s="50"/>
      <c r="P13952" s="50"/>
      <c r="Q13952" s="50"/>
      <c r="R13952" s="51"/>
      <c r="S13952" s="51"/>
      <c r="T13952" s="51"/>
      <c r="U13952" s="51"/>
      <c r="V13952" s="51"/>
      <c r="W13952" s="51"/>
      <c r="X13952" s="44"/>
      <c r="AF13952" s="52"/>
      <c r="AM13952" s="7"/>
      <c r="AN13952" s="7"/>
      <c r="AO13952" s="53"/>
      <c r="AP13952" s="54"/>
      <c r="AQ13952" s="54"/>
      <c r="AR13952" s="7"/>
      <c r="AS13952" s="54"/>
      <c r="AT13952" s="53"/>
      <c r="AU13952" s="7"/>
      <c r="AV13952" s="7"/>
      <c r="AW13952" s="55"/>
      <c r="AX13952" s="56"/>
      <c r="AY13952" s="55"/>
      <c r="AZ13952" s="55"/>
      <c r="BA13952" s="55"/>
      <c r="BB13952" s="11"/>
      <c r="BC13952" s="12"/>
      <c r="BD13952" s="12"/>
      <c r="BE13952" s="12"/>
      <c r="BF13952" s="12"/>
      <c r="BG13952" s="12"/>
      <c r="BH13952" s="12"/>
      <c r="BI13952" s="12"/>
      <c r="BJ13952" s="12"/>
      <c r="BK13952" s="12"/>
    </row>
    <row r="13953" spans="1:63" s="5" customFormat="1">
      <c r="A13953" s="13"/>
      <c r="B13953" s="13"/>
      <c r="C13953" s="45"/>
      <c r="E13953" s="46"/>
      <c r="F13953" s="47"/>
      <c r="G13953" s="48"/>
      <c r="H13953" s="49"/>
      <c r="I13953" s="49"/>
      <c r="J13953" s="49"/>
      <c r="K13953" s="50"/>
      <c r="L13953" s="50"/>
      <c r="M13953" s="50"/>
      <c r="N13953" s="50"/>
      <c r="O13953" s="50"/>
      <c r="P13953" s="50"/>
      <c r="Q13953" s="50"/>
      <c r="R13953" s="51"/>
      <c r="S13953" s="51"/>
      <c r="T13953" s="51"/>
      <c r="U13953" s="51"/>
      <c r="V13953" s="51"/>
      <c r="W13953" s="51"/>
      <c r="X13953" s="44"/>
      <c r="AF13953" s="52"/>
      <c r="AM13953" s="7"/>
      <c r="AN13953" s="7"/>
      <c r="AO13953" s="53"/>
      <c r="AP13953" s="54"/>
      <c r="AQ13953" s="54"/>
      <c r="AR13953" s="7"/>
      <c r="AS13953" s="54"/>
      <c r="AT13953" s="53"/>
      <c r="AU13953" s="7"/>
      <c r="AV13953" s="7"/>
      <c r="AW13953" s="55"/>
      <c r="AX13953" s="56"/>
      <c r="AY13953" s="55"/>
      <c r="AZ13953" s="55"/>
      <c r="BA13953" s="55"/>
      <c r="BB13953" s="11"/>
      <c r="BC13953" s="12"/>
      <c r="BD13953" s="12"/>
      <c r="BE13953" s="12"/>
      <c r="BF13953" s="12"/>
      <c r="BG13953" s="12"/>
      <c r="BH13953" s="12"/>
      <c r="BI13953" s="12"/>
      <c r="BJ13953" s="12"/>
      <c r="BK13953" s="12"/>
    </row>
    <row r="13954" spans="1:63" s="5" customFormat="1">
      <c r="A13954" s="13"/>
      <c r="B13954" s="13"/>
      <c r="C13954" s="45"/>
      <c r="E13954" s="46"/>
      <c r="F13954" s="47"/>
      <c r="G13954" s="48"/>
      <c r="H13954" s="49"/>
      <c r="I13954" s="49"/>
      <c r="J13954" s="49"/>
      <c r="K13954" s="50"/>
      <c r="L13954" s="50"/>
      <c r="M13954" s="50"/>
      <c r="N13954" s="50"/>
      <c r="O13954" s="50"/>
      <c r="P13954" s="50"/>
      <c r="Q13954" s="50"/>
      <c r="R13954" s="51"/>
      <c r="S13954" s="51"/>
      <c r="T13954" s="51"/>
      <c r="U13954" s="51"/>
      <c r="V13954" s="51"/>
      <c r="W13954" s="51"/>
      <c r="X13954" s="44"/>
      <c r="AF13954" s="52"/>
      <c r="AM13954" s="7"/>
      <c r="AN13954" s="7"/>
      <c r="AO13954" s="53"/>
      <c r="AP13954" s="54"/>
      <c r="AQ13954" s="54"/>
      <c r="AR13954" s="7"/>
      <c r="AS13954" s="54"/>
      <c r="AT13954" s="53"/>
      <c r="AU13954" s="7"/>
      <c r="AV13954" s="7"/>
      <c r="AW13954" s="55"/>
      <c r="AX13954" s="56"/>
      <c r="AY13954" s="55"/>
      <c r="AZ13954" s="55"/>
      <c r="BA13954" s="55"/>
      <c r="BB13954" s="11"/>
      <c r="BC13954" s="12"/>
      <c r="BD13954" s="12"/>
      <c r="BE13954" s="12"/>
      <c r="BF13954" s="12"/>
      <c r="BG13954" s="12"/>
      <c r="BH13954" s="12"/>
      <c r="BI13954" s="12"/>
      <c r="BJ13954" s="12"/>
      <c r="BK13954" s="12"/>
    </row>
    <row r="13955" spans="1:63" s="5" customFormat="1">
      <c r="A13955" s="13"/>
      <c r="B13955" s="13"/>
      <c r="C13955" s="45"/>
      <c r="E13955" s="46"/>
      <c r="F13955" s="47"/>
      <c r="G13955" s="48"/>
      <c r="H13955" s="49"/>
      <c r="I13955" s="49"/>
      <c r="J13955" s="49"/>
      <c r="K13955" s="50"/>
      <c r="L13955" s="50"/>
      <c r="M13955" s="50"/>
      <c r="N13955" s="50"/>
      <c r="O13955" s="50"/>
      <c r="P13955" s="50"/>
      <c r="Q13955" s="50"/>
      <c r="R13955" s="51"/>
      <c r="S13955" s="51"/>
      <c r="T13955" s="51"/>
      <c r="U13955" s="51"/>
      <c r="V13955" s="51"/>
      <c r="W13955" s="51"/>
      <c r="X13955" s="44"/>
      <c r="AF13955" s="52"/>
      <c r="AM13955" s="7"/>
      <c r="AN13955" s="7"/>
      <c r="AO13955" s="53"/>
      <c r="AP13955" s="54"/>
      <c r="AQ13955" s="54"/>
      <c r="AR13955" s="7"/>
      <c r="AS13955" s="54"/>
      <c r="AT13955" s="53"/>
      <c r="AU13955" s="7"/>
      <c r="AV13955" s="7"/>
      <c r="AW13955" s="55"/>
      <c r="AX13955" s="56"/>
      <c r="AY13955" s="55"/>
      <c r="AZ13955" s="55"/>
      <c r="BA13955" s="55"/>
      <c r="BB13955" s="11"/>
      <c r="BC13955" s="12"/>
      <c r="BD13955" s="12"/>
      <c r="BE13955" s="12"/>
      <c r="BF13955" s="12"/>
      <c r="BG13955" s="12"/>
      <c r="BH13955" s="12"/>
      <c r="BI13955" s="12"/>
      <c r="BJ13955" s="12"/>
      <c r="BK13955" s="12"/>
    </row>
    <row r="13956" spans="1:63" s="5" customFormat="1">
      <c r="A13956" s="13"/>
      <c r="B13956" s="13"/>
      <c r="C13956" s="45"/>
      <c r="E13956" s="46"/>
      <c r="F13956" s="47"/>
      <c r="G13956" s="48"/>
      <c r="H13956" s="49"/>
      <c r="I13956" s="49"/>
      <c r="J13956" s="49"/>
      <c r="K13956" s="50"/>
      <c r="L13956" s="50"/>
      <c r="M13956" s="50"/>
      <c r="N13956" s="50"/>
      <c r="O13956" s="50"/>
      <c r="P13956" s="50"/>
      <c r="Q13956" s="50"/>
      <c r="R13956" s="51"/>
      <c r="S13956" s="51"/>
      <c r="T13956" s="51"/>
      <c r="U13956" s="51"/>
      <c r="V13956" s="51"/>
      <c r="W13956" s="51"/>
      <c r="X13956" s="44"/>
      <c r="AF13956" s="52"/>
      <c r="AM13956" s="7"/>
      <c r="AN13956" s="7"/>
      <c r="AO13956" s="53"/>
      <c r="AP13956" s="54"/>
      <c r="AQ13956" s="54"/>
      <c r="AR13956" s="7"/>
      <c r="AS13956" s="54"/>
      <c r="AT13956" s="53"/>
      <c r="AU13956" s="7"/>
      <c r="AV13956" s="7"/>
      <c r="AW13956" s="55"/>
      <c r="AX13956" s="56"/>
      <c r="AY13956" s="55"/>
      <c r="AZ13956" s="55"/>
      <c r="BA13956" s="55"/>
      <c r="BB13956" s="11"/>
      <c r="BC13956" s="12"/>
      <c r="BD13956" s="12"/>
      <c r="BE13956" s="12"/>
      <c r="BF13956" s="12"/>
      <c r="BG13956" s="12"/>
      <c r="BH13956" s="12"/>
      <c r="BI13956" s="12"/>
      <c r="BJ13956" s="12"/>
      <c r="BK13956" s="12"/>
    </row>
    <row r="13957" spans="1:63" s="5" customFormat="1">
      <c r="A13957" s="13"/>
      <c r="B13957" s="13"/>
      <c r="C13957" s="45"/>
      <c r="E13957" s="46"/>
      <c r="F13957" s="47"/>
      <c r="G13957" s="48"/>
      <c r="H13957" s="49"/>
      <c r="I13957" s="49"/>
      <c r="J13957" s="49"/>
      <c r="K13957" s="50"/>
      <c r="L13957" s="50"/>
      <c r="M13957" s="50"/>
      <c r="N13957" s="50"/>
      <c r="O13957" s="50"/>
      <c r="P13957" s="50"/>
      <c r="Q13957" s="50"/>
      <c r="R13957" s="51"/>
      <c r="S13957" s="51"/>
      <c r="T13957" s="51"/>
      <c r="U13957" s="51"/>
      <c r="V13957" s="51"/>
      <c r="W13957" s="51"/>
      <c r="X13957" s="44"/>
      <c r="AF13957" s="52"/>
      <c r="AM13957" s="7"/>
      <c r="AN13957" s="7"/>
      <c r="AO13957" s="53"/>
      <c r="AP13957" s="54"/>
      <c r="AQ13957" s="54"/>
      <c r="AR13957" s="7"/>
      <c r="AS13957" s="54"/>
      <c r="AT13957" s="53"/>
      <c r="AU13957" s="7"/>
      <c r="AV13957" s="7"/>
      <c r="AW13957" s="55"/>
      <c r="AX13957" s="56"/>
      <c r="AY13957" s="55"/>
      <c r="AZ13957" s="55"/>
      <c r="BA13957" s="55"/>
      <c r="BB13957" s="11"/>
      <c r="BC13957" s="12"/>
      <c r="BD13957" s="12"/>
      <c r="BE13957" s="12"/>
      <c r="BF13957" s="12"/>
      <c r="BG13957" s="12"/>
      <c r="BH13957" s="12"/>
      <c r="BI13957" s="12"/>
      <c r="BJ13957" s="12"/>
      <c r="BK13957" s="12"/>
    </row>
    <row r="13958" spans="1:63" s="5" customFormat="1">
      <c r="A13958" s="13"/>
      <c r="B13958" s="13"/>
      <c r="C13958" s="45"/>
      <c r="E13958" s="46"/>
      <c r="F13958" s="47"/>
      <c r="G13958" s="48"/>
      <c r="H13958" s="49"/>
      <c r="I13958" s="49"/>
      <c r="J13958" s="49"/>
      <c r="K13958" s="50"/>
      <c r="L13958" s="50"/>
      <c r="M13958" s="50"/>
      <c r="N13958" s="50"/>
      <c r="O13958" s="50"/>
      <c r="P13958" s="50"/>
      <c r="Q13958" s="50"/>
      <c r="R13958" s="51"/>
      <c r="S13958" s="51"/>
      <c r="T13958" s="51"/>
      <c r="U13958" s="51"/>
      <c r="V13958" s="51"/>
      <c r="W13958" s="51"/>
      <c r="X13958" s="44"/>
      <c r="AF13958" s="52"/>
      <c r="AM13958" s="7"/>
      <c r="AN13958" s="7"/>
      <c r="AO13958" s="53"/>
      <c r="AP13958" s="54"/>
      <c r="AQ13958" s="54"/>
      <c r="AR13958" s="7"/>
      <c r="AS13958" s="54"/>
      <c r="AT13958" s="53"/>
      <c r="AU13958" s="7"/>
      <c r="AV13958" s="7"/>
      <c r="AW13958" s="55"/>
      <c r="AX13958" s="56"/>
      <c r="AY13958" s="55"/>
      <c r="AZ13958" s="55"/>
      <c r="BA13958" s="55"/>
      <c r="BB13958" s="11"/>
      <c r="BC13958" s="12"/>
      <c r="BD13958" s="12"/>
      <c r="BE13958" s="12"/>
      <c r="BF13958" s="12"/>
      <c r="BG13958" s="12"/>
      <c r="BH13958" s="12"/>
      <c r="BI13958" s="12"/>
      <c r="BJ13958" s="12"/>
      <c r="BK13958" s="12"/>
    </row>
    <row r="13959" spans="1:63" s="5" customFormat="1">
      <c r="A13959" s="13"/>
      <c r="B13959" s="13"/>
      <c r="C13959" s="45"/>
      <c r="E13959" s="46"/>
      <c r="F13959" s="47"/>
      <c r="G13959" s="48"/>
      <c r="H13959" s="49"/>
      <c r="I13959" s="49"/>
      <c r="J13959" s="49"/>
      <c r="K13959" s="50"/>
      <c r="L13959" s="50"/>
      <c r="M13959" s="50"/>
      <c r="N13959" s="50"/>
      <c r="O13959" s="50"/>
      <c r="P13959" s="50"/>
      <c r="Q13959" s="50"/>
      <c r="R13959" s="51"/>
      <c r="S13959" s="51"/>
      <c r="T13959" s="51"/>
      <c r="U13959" s="51"/>
      <c r="V13959" s="51"/>
      <c r="W13959" s="51"/>
      <c r="X13959" s="44"/>
      <c r="AF13959" s="52"/>
      <c r="AM13959" s="7"/>
      <c r="AN13959" s="7"/>
      <c r="AO13959" s="53"/>
      <c r="AP13959" s="54"/>
      <c r="AQ13959" s="54"/>
      <c r="AR13959" s="7"/>
      <c r="AS13959" s="54"/>
      <c r="AT13959" s="53"/>
      <c r="AU13959" s="7"/>
      <c r="AV13959" s="7"/>
      <c r="AW13959" s="55"/>
      <c r="AX13959" s="56"/>
      <c r="AY13959" s="55"/>
      <c r="AZ13959" s="55"/>
      <c r="BA13959" s="55"/>
      <c r="BB13959" s="11"/>
      <c r="BC13959" s="12"/>
      <c r="BD13959" s="12"/>
      <c r="BE13959" s="12"/>
      <c r="BF13959" s="12"/>
      <c r="BG13959" s="12"/>
      <c r="BH13959" s="12"/>
      <c r="BI13959" s="12"/>
      <c r="BJ13959" s="12"/>
      <c r="BK13959" s="12"/>
    </row>
    <row r="13960" spans="1:63" s="5" customFormat="1">
      <c r="A13960" s="13"/>
      <c r="B13960" s="13"/>
      <c r="C13960" s="45"/>
      <c r="E13960" s="46"/>
      <c r="F13960" s="47"/>
      <c r="G13960" s="48"/>
      <c r="H13960" s="49"/>
      <c r="I13960" s="49"/>
      <c r="J13960" s="49"/>
      <c r="K13960" s="50"/>
      <c r="L13960" s="50"/>
      <c r="M13960" s="50"/>
      <c r="N13960" s="50"/>
      <c r="O13960" s="50"/>
      <c r="P13960" s="50"/>
      <c r="Q13960" s="50"/>
      <c r="R13960" s="51"/>
      <c r="S13960" s="51"/>
      <c r="T13960" s="51"/>
      <c r="U13960" s="51"/>
      <c r="V13960" s="51"/>
      <c r="W13960" s="51"/>
      <c r="X13960" s="44"/>
      <c r="AF13960" s="52"/>
      <c r="AM13960" s="7"/>
      <c r="AN13960" s="7"/>
      <c r="AO13960" s="53"/>
      <c r="AP13960" s="54"/>
      <c r="AQ13960" s="54"/>
      <c r="AR13960" s="7"/>
      <c r="AS13960" s="54"/>
      <c r="AT13960" s="53"/>
      <c r="AU13960" s="7"/>
      <c r="AV13960" s="7"/>
      <c r="AW13960" s="55"/>
      <c r="AX13960" s="56"/>
      <c r="AY13960" s="55"/>
      <c r="AZ13960" s="55"/>
      <c r="BA13960" s="55"/>
      <c r="BB13960" s="11"/>
      <c r="BC13960" s="12"/>
      <c r="BD13960" s="12"/>
      <c r="BE13960" s="12"/>
      <c r="BF13960" s="12"/>
      <c r="BG13960" s="12"/>
      <c r="BH13960" s="12"/>
      <c r="BI13960" s="12"/>
      <c r="BJ13960" s="12"/>
      <c r="BK13960" s="12"/>
    </row>
    <row r="13961" spans="1:63" s="5" customFormat="1">
      <c r="A13961" s="13"/>
      <c r="B13961" s="13"/>
      <c r="C13961" s="45"/>
      <c r="E13961" s="46"/>
      <c r="F13961" s="47"/>
      <c r="G13961" s="48"/>
      <c r="H13961" s="49"/>
      <c r="I13961" s="49"/>
      <c r="J13961" s="49"/>
      <c r="K13961" s="50"/>
      <c r="L13961" s="50"/>
      <c r="M13961" s="50"/>
      <c r="N13961" s="50"/>
      <c r="O13961" s="50"/>
      <c r="P13961" s="50"/>
      <c r="Q13961" s="50"/>
      <c r="R13961" s="51"/>
      <c r="S13961" s="51"/>
      <c r="T13961" s="51"/>
      <c r="U13961" s="51"/>
      <c r="V13961" s="51"/>
      <c r="W13961" s="51"/>
      <c r="X13961" s="44"/>
      <c r="AF13961" s="52"/>
      <c r="AM13961" s="7"/>
      <c r="AN13961" s="7"/>
      <c r="AO13961" s="53"/>
      <c r="AP13961" s="54"/>
      <c r="AQ13961" s="54"/>
      <c r="AR13961" s="7"/>
      <c r="AS13961" s="54"/>
      <c r="AT13961" s="53"/>
      <c r="AU13961" s="7"/>
      <c r="AV13961" s="7"/>
      <c r="AW13961" s="55"/>
      <c r="AX13961" s="56"/>
      <c r="AY13961" s="55"/>
      <c r="AZ13961" s="55"/>
      <c r="BA13961" s="55"/>
      <c r="BB13961" s="11"/>
      <c r="BC13961" s="12"/>
      <c r="BD13961" s="12"/>
      <c r="BE13961" s="12"/>
      <c r="BF13961" s="12"/>
      <c r="BG13961" s="12"/>
      <c r="BH13961" s="12"/>
      <c r="BI13961" s="12"/>
      <c r="BJ13961" s="12"/>
      <c r="BK13961" s="12"/>
    </row>
    <row r="13962" spans="1:63" s="5" customFormat="1">
      <c r="A13962" s="13"/>
      <c r="B13962" s="13"/>
      <c r="C13962" s="45"/>
      <c r="E13962" s="46"/>
      <c r="F13962" s="47"/>
      <c r="G13962" s="48"/>
      <c r="H13962" s="49"/>
      <c r="I13962" s="49"/>
      <c r="J13962" s="49"/>
      <c r="K13962" s="50"/>
      <c r="L13962" s="50"/>
      <c r="M13962" s="50"/>
      <c r="N13962" s="50"/>
      <c r="O13962" s="50"/>
      <c r="P13962" s="50"/>
      <c r="Q13962" s="50"/>
      <c r="R13962" s="51"/>
      <c r="S13962" s="51"/>
      <c r="T13962" s="51"/>
      <c r="U13962" s="51"/>
      <c r="V13962" s="51"/>
      <c r="W13962" s="51"/>
      <c r="X13962" s="44"/>
      <c r="AF13962" s="52"/>
      <c r="AM13962" s="7"/>
      <c r="AN13962" s="7"/>
      <c r="AO13962" s="53"/>
      <c r="AP13962" s="54"/>
      <c r="AQ13962" s="54"/>
      <c r="AR13962" s="7"/>
      <c r="AS13962" s="54"/>
      <c r="AT13962" s="53"/>
      <c r="AU13962" s="7"/>
      <c r="AV13962" s="7"/>
      <c r="AW13962" s="55"/>
      <c r="AX13962" s="56"/>
      <c r="AY13962" s="55"/>
      <c r="AZ13962" s="55"/>
      <c r="BA13962" s="55"/>
      <c r="BB13962" s="11"/>
      <c r="BC13962" s="12"/>
      <c r="BD13962" s="12"/>
      <c r="BE13962" s="12"/>
      <c r="BF13962" s="12"/>
      <c r="BG13962" s="12"/>
      <c r="BH13962" s="12"/>
      <c r="BI13962" s="12"/>
      <c r="BJ13962" s="12"/>
      <c r="BK13962" s="12"/>
    </row>
    <row r="13963" spans="1:63" s="5" customFormat="1">
      <c r="A13963" s="13"/>
      <c r="B13963" s="13"/>
      <c r="C13963" s="45"/>
      <c r="E13963" s="46"/>
      <c r="F13963" s="47"/>
      <c r="G13963" s="48"/>
      <c r="H13963" s="49"/>
      <c r="I13963" s="49"/>
      <c r="J13963" s="49"/>
      <c r="K13963" s="50"/>
      <c r="L13963" s="50"/>
      <c r="M13963" s="50"/>
      <c r="N13963" s="50"/>
      <c r="O13963" s="50"/>
      <c r="P13963" s="50"/>
      <c r="Q13963" s="50"/>
      <c r="R13963" s="51"/>
      <c r="S13963" s="51"/>
      <c r="T13963" s="51"/>
      <c r="U13963" s="51"/>
      <c r="V13963" s="51"/>
      <c r="W13963" s="51"/>
      <c r="X13963" s="44"/>
      <c r="AF13963" s="52"/>
      <c r="AM13963" s="7"/>
      <c r="AN13963" s="7"/>
      <c r="AO13963" s="53"/>
      <c r="AP13963" s="54"/>
      <c r="AQ13963" s="54"/>
      <c r="AR13963" s="7"/>
      <c r="AS13963" s="54"/>
      <c r="AT13963" s="53"/>
      <c r="AU13963" s="7"/>
      <c r="AV13963" s="7"/>
      <c r="AW13963" s="55"/>
      <c r="AX13963" s="56"/>
      <c r="AY13963" s="55"/>
      <c r="AZ13963" s="55"/>
      <c r="BA13963" s="55"/>
      <c r="BB13963" s="11"/>
      <c r="BC13963" s="12"/>
      <c r="BD13963" s="12"/>
      <c r="BE13963" s="12"/>
      <c r="BF13963" s="12"/>
      <c r="BG13963" s="12"/>
      <c r="BH13963" s="12"/>
      <c r="BI13963" s="12"/>
      <c r="BJ13963" s="12"/>
      <c r="BK13963" s="12"/>
    </row>
    <row r="13964" spans="1:63" s="5" customFormat="1">
      <c r="A13964" s="13"/>
      <c r="B13964" s="13"/>
      <c r="C13964" s="45"/>
      <c r="E13964" s="46"/>
      <c r="F13964" s="47"/>
      <c r="G13964" s="48"/>
      <c r="H13964" s="49"/>
      <c r="I13964" s="49"/>
      <c r="J13964" s="49"/>
      <c r="K13964" s="50"/>
      <c r="L13964" s="50"/>
      <c r="M13964" s="50"/>
      <c r="N13964" s="50"/>
      <c r="O13964" s="50"/>
      <c r="P13964" s="50"/>
      <c r="Q13964" s="50"/>
      <c r="R13964" s="51"/>
      <c r="S13964" s="51"/>
      <c r="T13964" s="51"/>
      <c r="U13964" s="51"/>
      <c r="V13964" s="51"/>
      <c r="W13964" s="51"/>
      <c r="X13964" s="44"/>
      <c r="AF13964" s="52"/>
      <c r="AM13964" s="7"/>
      <c r="AN13964" s="7"/>
      <c r="AO13964" s="53"/>
      <c r="AP13964" s="54"/>
      <c r="AQ13964" s="54"/>
      <c r="AR13964" s="7"/>
      <c r="AS13964" s="54"/>
      <c r="AT13964" s="53"/>
      <c r="AU13964" s="7"/>
      <c r="AV13964" s="7"/>
      <c r="AW13964" s="55"/>
      <c r="AX13964" s="56"/>
      <c r="AY13964" s="55"/>
      <c r="AZ13964" s="55"/>
      <c r="BA13964" s="55"/>
      <c r="BB13964" s="11"/>
      <c r="BC13964" s="12"/>
      <c r="BD13964" s="12"/>
      <c r="BE13964" s="12"/>
      <c r="BF13964" s="12"/>
      <c r="BG13964" s="12"/>
      <c r="BH13964" s="12"/>
      <c r="BI13964" s="12"/>
      <c r="BJ13964" s="12"/>
      <c r="BK13964" s="12"/>
    </row>
    <row r="13965" spans="1:63" s="5" customFormat="1">
      <c r="A13965" s="13"/>
      <c r="B13965" s="13"/>
      <c r="C13965" s="45"/>
      <c r="E13965" s="46"/>
      <c r="F13965" s="47"/>
      <c r="G13965" s="48"/>
      <c r="H13965" s="49"/>
      <c r="I13965" s="49"/>
      <c r="J13965" s="49"/>
      <c r="K13965" s="50"/>
      <c r="L13965" s="50"/>
      <c r="M13965" s="50"/>
      <c r="N13965" s="50"/>
      <c r="O13965" s="50"/>
      <c r="P13965" s="50"/>
      <c r="Q13965" s="50"/>
      <c r="R13965" s="51"/>
      <c r="S13965" s="51"/>
      <c r="T13965" s="51"/>
      <c r="U13965" s="51"/>
      <c r="V13965" s="51"/>
      <c r="W13965" s="51"/>
      <c r="X13965" s="44"/>
      <c r="AF13965" s="52"/>
      <c r="AM13965" s="7"/>
      <c r="AN13965" s="7"/>
      <c r="AO13965" s="53"/>
      <c r="AP13965" s="54"/>
      <c r="AQ13965" s="54"/>
      <c r="AR13965" s="7"/>
      <c r="AS13965" s="54"/>
      <c r="AT13965" s="53"/>
      <c r="AU13965" s="7"/>
      <c r="AV13965" s="7"/>
      <c r="AW13965" s="55"/>
      <c r="AX13965" s="56"/>
      <c r="AY13965" s="55"/>
      <c r="AZ13965" s="55"/>
      <c r="BA13965" s="55"/>
      <c r="BB13965" s="11"/>
      <c r="BC13965" s="12"/>
      <c r="BD13965" s="12"/>
      <c r="BE13965" s="12"/>
      <c r="BF13965" s="12"/>
      <c r="BG13965" s="12"/>
      <c r="BH13965" s="12"/>
      <c r="BI13965" s="12"/>
      <c r="BJ13965" s="12"/>
      <c r="BK13965" s="12"/>
    </row>
    <row r="13966" spans="1:63" s="5" customFormat="1">
      <c r="A13966" s="13"/>
      <c r="B13966" s="13"/>
      <c r="C13966" s="45"/>
      <c r="E13966" s="46"/>
      <c r="F13966" s="47"/>
      <c r="G13966" s="48"/>
      <c r="H13966" s="49"/>
      <c r="I13966" s="49"/>
      <c r="J13966" s="49"/>
      <c r="K13966" s="50"/>
      <c r="L13966" s="50"/>
      <c r="M13966" s="50"/>
      <c r="N13966" s="50"/>
      <c r="O13966" s="50"/>
      <c r="P13966" s="50"/>
      <c r="Q13966" s="50"/>
      <c r="R13966" s="51"/>
      <c r="S13966" s="51"/>
      <c r="T13966" s="51"/>
      <c r="U13966" s="51"/>
      <c r="V13966" s="51"/>
      <c r="W13966" s="51"/>
      <c r="X13966" s="44"/>
      <c r="AF13966" s="52"/>
      <c r="AM13966" s="7"/>
      <c r="AN13966" s="7"/>
      <c r="AO13966" s="53"/>
      <c r="AP13966" s="54"/>
      <c r="AQ13966" s="54"/>
      <c r="AR13966" s="7"/>
      <c r="AS13966" s="54"/>
      <c r="AT13966" s="53"/>
      <c r="AU13966" s="7"/>
      <c r="AV13966" s="7"/>
      <c r="AW13966" s="55"/>
      <c r="AX13966" s="56"/>
      <c r="AY13966" s="55"/>
      <c r="AZ13966" s="55"/>
      <c r="BA13966" s="55"/>
      <c r="BB13966" s="11"/>
      <c r="BC13966" s="12"/>
      <c r="BD13966" s="12"/>
      <c r="BE13966" s="12"/>
      <c r="BF13966" s="12"/>
      <c r="BG13966" s="12"/>
      <c r="BH13966" s="12"/>
      <c r="BI13966" s="12"/>
      <c r="BJ13966" s="12"/>
      <c r="BK13966" s="12"/>
    </row>
    <row r="13967" spans="1:63" s="5" customFormat="1">
      <c r="A13967" s="13"/>
      <c r="B13967" s="13"/>
      <c r="C13967" s="45"/>
      <c r="E13967" s="46"/>
      <c r="F13967" s="47"/>
      <c r="G13967" s="48"/>
      <c r="H13967" s="49"/>
      <c r="I13967" s="49"/>
      <c r="J13967" s="49"/>
      <c r="K13967" s="50"/>
      <c r="L13967" s="50"/>
      <c r="M13967" s="50"/>
      <c r="N13967" s="50"/>
      <c r="O13967" s="50"/>
      <c r="P13967" s="50"/>
      <c r="Q13967" s="50"/>
      <c r="R13967" s="51"/>
      <c r="S13967" s="51"/>
      <c r="T13967" s="51"/>
      <c r="U13967" s="51"/>
      <c r="V13967" s="51"/>
      <c r="W13967" s="51"/>
      <c r="X13967" s="44"/>
      <c r="AF13967" s="52"/>
      <c r="AM13967" s="7"/>
      <c r="AN13967" s="7"/>
      <c r="AO13967" s="53"/>
      <c r="AP13967" s="54"/>
      <c r="AQ13967" s="54"/>
      <c r="AR13967" s="7"/>
      <c r="AS13967" s="54"/>
      <c r="AT13967" s="53"/>
      <c r="AU13967" s="7"/>
      <c r="AV13967" s="7"/>
      <c r="AW13967" s="55"/>
      <c r="AX13967" s="56"/>
      <c r="AY13967" s="55"/>
      <c r="AZ13967" s="55"/>
      <c r="BA13967" s="55"/>
      <c r="BB13967" s="11"/>
      <c r="BC13967" s="12"/>
      <c r="BD13967" s="12"/>
      <c r="BE13967" s="12"/>
      <c r="BF13967" s="12"/>
      <c r="BG13967" s="12"/>
      <c r="BH13967" s="12"/>
      <c r="BI13967" s="12"/>
      <c r="BJ13967" s="12"/>
      <c r="BK13967" s="12"/>
    </row>
    <row r="13968" spans="1:63" s="5" customFormat="1">
      <c r="A13968" s="13"/>
      <c r="B13968" s="13"/>
      <c r="C13968" s="45"/>
      <c r="E13968" s="46"/>
      <c r="F13968" s="47"/>
      <c r="G13968" s="48"/>
      <c r="H13968" s="49"/>
      <c r="I13968" s="49"/>
      <c r="J13968" s="49"/>
      <c r="K13968" s="50"/>
      <c r="L13968" s="50"/>
      <c r="M13968" s="50"/>
      <c r="N13968" s="50"/>
      <c r="O13968" s="50"/>
      <c r="P13968" s="50"/>
      <c r="Q13968" s="50"/>
      <c r="R13968" s="51"/>
      <c r="S13968" s="51"/>
      <c r="T13968" s="51"/>
      <c r="U13968" s="51"/>
      <c r="V13968" s="51"/>
      <c r="W13968" s="51"/>
      <c r="X13968" s="44"/>
      <c r="AF13968" s="52"/>
      <c r="AM13968" s="7"/>
      <c r="AN13968" s="7"/>
      <c r="AO13968" s="53"/>
      <c r="AP13968" s="54"/>
      <c r="AQ13968" s="54"/>
      <c r="AR13968" s="7"/>
      <c r="AS13968" s="54"/>
      <c r="AT13968" s="53"/>
      <c r="AU13968" s="7"/>
      <c r="AV13968" s="7"/>
      <c r="AW13968" s="55"/>
      <c r="AX13968" s="56"/>
      <c r="AY13968" s="55"/>
      <c r="AZ13968" s="55"/>
      <c r="BA13968" s="55"/>
      <c r="BB13968" s="11"/>
      <c r="BC13968" s="12"/>
      <c r="BD13968" s="12"/>
      <c r="BE13968" s="12"/>
      <c r="BF13968" s="12"/>
      <c r="BG13968" s="12"/>
      <c r="BH13968" s="12"/>
      <c r="BI13968" s="12"/>
      <c r="BJ13968" s="12"/>
      <c r="BK13968" s="12"/>
    </row>
    <row r="13969" spans="1:63" s="5" customFormat="1">
      <c r="A13969" s="13"/>
      <c r="B13969" s="13"/>
      <c r="C13969" s="45"/>
      <c r="E13969" s="46"/>
      <c r="F13969" s="47"/>
      <c r="G13969" s="48"/>
      <c r="H13969" s="49"/>
      <c r="I13969" s="49"/>
      <c r="J13969" s="49"/>
      <c r="K13969" s="50"/>
      <c r="L13969" s="50"/>
      <c r="M13969" s="50"/>
      <c r="N13969" s="50"/>
      <c r="O13969" s="50"/>
      <c r="P13969" s="50"/>
      <c r="Q13969" s="50"/>
      <c r="R13969" s="51"/>
      <c r="S13969" s="51"/>
      <c r="T13969" s="51"/>
      <c r="U13969" s="51"/>
      <c r="V13969" s="51"/>
      <c r="W13969" s="51"/>
      <c r="X13969" s="44"/>
      <c r="AF13969" s="52"/>
      <c r="AM13969" s="7"/>
      <c r="AN13969" s="7"/>
      <c r="AO13969" s="53"/>
      <c r="AP13969" s="54"/>
      <c r="AQ13969" s="54"/>
      <c r="AR13969" s="7"/>
      <c r="AS13969" s="54"/>
      <c r="AT13969" s="53"/>
      <c r="AU13969" s="7"/>
      <c r="AV13969" s="7"/>
      <c r="AW13969" s="55"/>
      <c r="AX13969" s="56"/>
      <c r="AY13969" s="55"/>
      <c r="AZ13969" s="55"/>
      <c r="BA13969" s="55"/>
      <c r="BB13969" s="11"/>
      <c r="BC13969" s="12"/>
      <c r="BD13969" s="12"/>
      <c r="BE13969" s="12"/>
      <c r="BF13969" s="12"/>
      <c r="BG13969" s="12"/>
      <c r="BH13969" s="12"/>
      <c r="BI13969" s="12"/>
      <c r="BJ13969" s="12"/>
      <c r="BK13969" s="12"/>
    </row>
    <row r="13970" spans="1:63" s="5" customFormat="1">
      <c r="A13970" s="13"/>
      <c r="B13970" s="13"/>
      <c r="C13970" s="45"/>
      <c r="E13970" s="46"/>
      <c r="F13970" s="47"/>
      <c r="G13970" s="48"/>
      <c r="H13970" s="49"/>
      <c r="I13970" s="49"/>
      <c r="J13970" s="49"/>
      <c r="K13970" s="50"/>
      <c r="L13970" s="50"/>
      <c r="M13970" s="50"/>
      <c r="N13970" s="50"/>
      <c r="O13970" s="50"/>
      <c r="P13970" s="50"/>
      <c r="Q13970" s="50"/>
      <c r="R13970" s="51"/>
      <c r="S13970" s="51"/>
      <c r="T13970" s="51"/>
      <c r="U13970" s="51"/>
      <c r="V13970" s="51"/>
      <c r="W13970" s="51"/>
      <c r="X13970" s="44"/>
      <c r="AF13970" s="52"/>
      <c r="AM13970" s="7"/>
      <c r="AN13970" s="7"/>
      <c r="AO13970" s="53"/>
      <c r="AP13970" s="54"/>
      <c r="AQ13970" s="54"/>
      <c r="AR13970" s="7"/>
      <c r="AS13970" s="54"/>
      <c r="AT13970" s="53"/>
      <c r="AU13970" s="7"/>
      <c r="AV13970" s="7"/>
      <c r="AW13970" s="55"/>
      <c r="AX13970" s="56"/>
      <c r="AY13970" s="55"/>
      <c r="AZ13970" s="55"/>
      <c r="BA13970" s="55"/>
      <c r="BB13970" s="11"/>
      <c r="BC13970" s="12"/>
      <c r="BD13970" s="12"/>
      <c r="BE13970" s="12"/>
      <c r="BF13970" s="12"/>
      <c r="BG13970" s="12"/>
      <c r="BH13970" s="12"/>
      <c r="BI13970" s="12"/>
      <c r="BJ13970" s="12"/>
      <c r="BK13970" s="12"/>
    </row>
    <row r="13971" spans="1:63" s="5" customFormat="1">
      <c r="A13971" s="13"/>
      <c r="B13971" s="13"/>
      <c r="C13971" s="45"/>
      <c r="E13971" s="46"/>
      <c r="F13971" s="47"/>
      <c r="G13971" s="48"/>
      <c r="H13971" s="49"/>
      <c r="I13971" s="49"/>
      <c r="J13971" s="49"/>
      <c r="K13971" s="50"/>
      <c r="L13971" s="50"/>
      <c r="M13971" s="50"/>
      <c r="N13971" s="50"/>
      <c r="O13971" s="50"/>
      <c r="P13971" s="50"/>
      <c r="Q13971" s="50"/>
      <c r="R13971" s="51"/>
      <c r="S13971" s="51"/>
      <c r="T13971" s="51"/>
      <c r="U13971" s="51"/>
      <c r="V13971" s="51"/>
      <c r="W13971" s="51"/>
      <c r="X13971" s="44"/>
      <c r="AF13971" s="52"/>
      <c r="AM13971" s="7"/>
      <c r="AN13971" s="7"/>
      <c r="AO13971" s="53"/>
      <c r="AP13971" s="54"/>
      <c r="AQ13971" s="54"/>
      <c r="AR13971" s="7"/>
      <c r="AS13971" s="54"/>
      <c r="AT13971" s="53"/>
      <c r="AU13971" s="7"/>
      <c r="AV13971" s="7"/>
      <c r="AW13971" s="55"/>
      <c r="AX13971" s="56"/>
      <c r="AY13971" s="55"/>
      <c r="AZ13971" s="55"/>
      <c r="BA13971" s="55"/>
      <c r="BB13971" s="11"/>
      <c r="BC13971" s="12"/>
      <c r="BD13971" s="12"/>
      <c r="BE13971" s="12"/>
      <c r="BF13971" s="12"/>
      <c r="BG13971" s="12"/>
      <c r="BH13971" s="12"/>
      <c r="BI13971" s="12"/>
      <c r="BJ13971" s="12"/>
      <c r="BK13971" s="12"/>
    </row>
    <row r="13972" spans="1:63" s="5" customFormat="1">
      <c r="A13972" s="13"/>
      <c r="B13972" s="13"/>
      <c r="C13972" s="45"/>
      <c r="E13972" s="46"/>
      <c r="F13972" s="47"/>
      <c r="G13972" s="48"/>
      <c r="H13972" s="49"/>
      <c r="I13972" s="49"/>
      <c r="J13972" s="49"/>
      <c r="K13972" s="50"/>
      <c r="L13972" s="50"/>
      <c r="M13972" s="50"/>
      <c r="N13972" s="50"/>
      <c r="O13972" s="50"/>
      <c r="P13972" s="50"/>
      <c r="Q13972" s="50"/>
      <c r="R13972" s="51"/>
      <c r="S13972" s="51"/>
      <c r="T13972" s="51"/>
      <c r="U13972" s="51"/>
      <c r="V13972" s="51"/>
      <c r="W13972" s="51"/>
      <c r="X13972" s="44"/>
      <c r="AF13972" s="52"/>
      <c r="AM13972" s="7"/>
      <c r="AN13972" s="7"/>
      <c r="AO13972" s="53"/>
      <c r="AP13972" s="54"/>
      <c r="AQ13972" s="54"/>
      <c r="AR13972" s="7"/>
      <c r="AS13972" s="54"/>
      <c r="AT13972" s="53"/>
      <c r="AU13972" s="7"/>
      <c r="AV13972" s="7"/>
      <c r="AW13972" s="55"/>
      <c r="AX13972" s="56"/>
      <c r="AY13972" s="55"/>
      <c r="AZ13972" s="55"/>
      <c r="BA13972" s="55"/>
      <c r="BB13972" s="11"/>
      <c r="BC13972" s="12"/>
      <c r="BD13972" s="12"/>
      <c r="BE13972" s="12"/>
      <c r="BF13972" s="12"/>
      <c r="BG13972" s="12"/>
      <c r="BH13972" s="12"/>
      <c r="BI13972" s="12"/>
      <c r="BJ13972" s="12"/>
      <c r="BK13972" s="12"/>
    </row>
    <row r="13973" spans="1:63" s="5" customFormat="1">
      <c r="A13973" s="13"/>
      <c r="B13973" s="13"/>
      <c r="C13973" s="45"/>
      <c r="E13973" s="46"/>
      <c r="F13973" s="47"/>
      <c r="G13973" s="48"/>
      <c r="H13973" s="49"/>
      <c r="I13973" s="49"/>
      <c r="J13973" s="49"/>
      <c r="K13973" s="50"/>
      <c r="L13973" s="50"/>
      <c r="M13973" s="50"/>
      <c r="N13973" s="50"/>
      <c r="O13973" s="50"/>
      <c r="P13973" s="50"/>
      <c r="Q13973" s="50"/>
      <c r="R13973" s="51"/>
      <c r="S13973" s="51"/>
      <c r="T13973" s="51"/>
      <c r="U13973" s="51"/>
      <c r="V13973" s="51"/>
      <c r="W13973" s="51"/>
      <c r="X13973" s="44"/>
      <c r="AF13973" s="52"/>
      <c r="AM13973" s="7"/>
      <c r="AN13973" s="7"/>
      <c r="AO13973" s="53"/>
      <c r="AP13973" s="54"/>
      <c r="AQ13973" s="54"/>
      <c r="AR13973" s="7"/>
      <c r="AS13973" s="54"/>
      <c r="AT13973" s="53"/>
      <c r="AU13973" s="7"/>
      <c r="AV13973" s="7"/>
      <c r="AW13973" s="55"/>
      <c r="AX13973" s="56"/>
      <c r="AY13973" s="55"/>
      <c r="AZ13973" s="55"/>
      <c r="BA13973" s="55"/>
      <c r="BB13973" s="11"/>
      <c r="BC13973" s="12"/>
      <c r="BD13973" s="12"/>
      <c r="BE13973" s="12"/>
      <c r="BF13973" s="12"/>
      <c r="BG13973" s="12"/>
      <c r="BH13973" s="12"/>
      <c r="BI13973" s="12"/>
      <c r="BJ13973" s="12"/>
      <c r="BK13973" s="12"/>
    </row>
    <row r="13974" spans="1:63" s="5" customFormat="1">
      <c r="A13974" s="13"/>
      <c r="B13974" s="13"/>
      <c r="C13974" s="45"/>
      <c r="E13974" s="46"/>
      <c r="F13974" s="47"/>
      <c r="G13974" s="48"/>
      <c r="H13974" s="49"/>
      <c r="I13974" s="49"/>
      <c r="J13974" s="49"/>
      <c r="K13974" s="50"/>
      <c r="L13974" s="50"/>
      <c r="M13974" s="50"/>
      <c r="N13974" s="50"/>
      <c r="O13974" s="50"/>
      <c r="P13974" s="50"/>
      <c r="Q13974" s="50"/>
      <c r="R13974" s="51"/>
      <c r="S13974" s="51"/>
      <c r="T13974" s="51"/>
      <c r="U13974" s="51"/>
      <c r="V13974" s="51"/>
      <c r="W13974" s="51"/>
      <c r="X13974" s="44"/>
      <c r="AF13974" s="52"/>
      <c r="AM13974" s="7"/>
      <c r="AN13974" s="7"/>
      <c r="AO13974" s="53"/>
      <c r="AP13974" s="54"/>
      <c r="AQ13974" s="54"/>
      <c r="AR13974" s="7"/>
      <c r="AS13974" s="54"/>
      <c r="AT13974" s="53"/>
      <c r="AU13974" s="7"/>
      <c r="AV13974" s="7"/>
      <c r="AW13974" s="55"/>
      <c r="AX13974" s="56"/>
      <c r="AY13974" s="55"/>
      <c r="AZ13974" s="55"/>
      <c r="BA13974" s="55"/>
      <c r="BB13974" s="11"/>
      <c r="BC13974" s="12"/>
      <c r="BD13974" s="12"/>
      <c r="BE13974" s="12"/>
      <c r="BF13974" s="12"/>
      <c r="BG13974" s="12"/>
      <c r="BH13974" s="12"/>
      <c r="BI13974" s="12"/>
      <c r="BJ13974" s="12"/>
      <c r="BK13974" s="12"/>
    </row>
    <row r="13975" spans="1:63" s="5" customFormat="1">
      <c r="A13975" s="13"/>
      <c r="B13975" s="13"/>
      <c r="C13975" s="45"/>
      <c r="E13975" s="46"/>
      <c r="F13975" s="47"/>
      <c r="G13975" s="48"/>
      <c r="H13975" s="49"/>
      <c r="I13975" s="49"/>
      <c r="J13975" s="49"/>
      <c r="K13975" s="50"/>
      <c r="L13975" s="50"/>
      <c r="M13975" s="50"/>
      <c r="N13975" s="50"/>
      <c r="O13975" s="50"/>
      <c r="P13975" s="50"/>
      <c r="Q13975" s="50"/>
      <c r="R13975" s="51"/>
      <c r="S13975" s="51"/>
      <c r="T13975" s="51"/>
      <c r="U13975" s="51"/>
      <c r="V13975" s="51"/>
      <c r="W13975" s="51"/>
      <c r="X13975" s="44"/>
      <c r="AF13975" s="52"/>
      <c r="AM13975" s="7"/>
      <c r="AN13975" s="7"/>
      <c r="AO13975" s="53"/>
      <c r="AP13975" s="54"/>
      <c r="AQ13975" s="54"/>
      <c r="AR13975" s="7"/>
      <c r="AS13975" s="54"/>
      <c r="AT13975" s="53"/>
      <c r="AU13975" s="7"/>
      <c r="AV13975" s="7"/>
      <c r="AW13975" s="55"/>
      <c r="AX13975" s="56"/>
      <c r="AY13975" s="55"/>
      <c r="AZ13975" s="55"/>
      <c r="BA13975" s="55"/>
      <c r="BB13975" s="11"/>
      <c r="BC13975" s="12"/>
      <c r="BD13975" s="12"/>
      <c r="BE13975" s="12"/>
      <c r="BF13975" s="12"/>
      <c r="BG13975" s="12"/>
      <c r="BH13975" s="12"/>
      <c r="BI13975" s="12"/>
      <c r="BJ13975" s="12"/>
      <c r="BK13975" s="12"/>
    </row>
    <row r="13976" spans="1:63" s="5" customFormat="1">
      <c r="A13976" s="13"/>
      <c r="B13976" s="13"/>
      <c r="C13976" s="45"/>
      <c r="E13976" s="46"/>
      <c r="F13976" s="47"/>
      <c r="G13976" s="48"/>
      <c r="H13976" s="49"/>
      <c r="I13976" s="49"/>
      <c r="J13976" s="49"/>
      <c r="K13976" s="50"/>
      <c r="L13976" s="50"/>
      <c r="M13976" s="50"/>
      <c r="N13976" s="50"/>
      <c r="O13976" s="50"/>
      <c r="P13976" s="50"/>
      <c r="Q13976" s="50"/>
      <c r="R13976" s="51"/>
      <c r="S13976" s="51"/>
      <c r="T13976" s="51"/>
      <c r="U13976" s="51"/>
      <c r="V13976" s="51"/>
      <c r="W13976" s="51"/>
      <c r="X13976" s="44"/>
      <c r="AF13976" s="52"/>
      <c r="AM13976" s="7"/>
      <c r="AN13976" s="7"/>
      <c r="AO13976" s="53"/>
      <c r="AP13976" s="54"/>
      <c r="AQ13976" s="54"/>
      <c r="AR13976" s="7"/>
      <c r="AS13976" s="54"/>
      <c r="AT13976" s="53"/>
      <c r="AU13976" s="7"/>
      <c r="AV13976" s="7"/>
      <c r="AW13976" s="55"/>
      <c r="AX13976" s="56"/>
      <c r="AY13976" s="55"/>
      <c r="AZ13976" s="55"/>
      <c r="BA13976" s="55"/>
      <c r="BB13976" s="11"/>
      <c r="BC13976" s="12"/>
      <c r="BD13976" s="12"/>
      <c r="BE13976" s="12"/>
      <c r="BF13976" s="12"/>
      <c r="BG13976" s="12"/>
      <c r="BH13976" s="12"/>
      <c r="BI13976" s="12"/>
      <c r="BJ13976" s="12"/>
      <c r="BK13976" s="12"/>
    </row>
    <row r="13977" spans="1:63" s="5" customFormat="1">
      <c r="A13977" s="13"/>
      <c r="B13977" s="13"/>
      <c r="C13977" s="45"/>
      <c r="E13977" s="46"/>
      <c r="F13977" s="47"/>
      <c r="G13977" s="48"/>
      <c r="H13977" s="49"/>
      <c r="I13977" s="49"/>
      <c r="J13977" s="49"/>
      <c r="K13977" s="50"/>
      <c r="L13977" s="50"/>
      <c r="M13977" s="50"/>
      <c r="N13977" s="50"/>
      <c r="O13977" s="50"/>
      <c r="P13977" s="50"/>
      <c r="Q13977" s="50"/>
      <c r="R13977" s="51"/>
      <c r="S13977" s="51"/>
      <c r="T13977" s="51"/>
      <c r="U13977" s="51"/>
      <c r="V13977" s="51"/>
      <c r="W13977" s="51"/>
      <c r="X13977" s="44"/>
      <c r="AF13977" s="52"/>
      <c r="AM13977" s="7"/>
      <c r="AN13977" s="7"/>
      <c r="AO13977" s="53"/>
      <c r="AP13977" s="54"/>
      <c r="AQ13977" s="54"/>
      <c r="AR13977" s="7"/>
      <c r="AS13977" s="54"/>
      <c r="AT13977" s="53"/>
      <c r="AU13977" s="7"/>
      <c r="AV13977" s="7"/>
      <c r="AW13977" s="55"/>
      <c r="AX13977" s="56"/>
      <c r="AY13977" s="55"/>
      <c r="AZ13977" s="55"/>
      <c r="BA13977" s="55"/>
      <c r="BB13977" s="11"/>
      <c r="BC13977" s="12"/>
      <c r="BD13977" s="12"/>
      <c r="BE13977" s="12"/>
      <c r="BF13977" s="12"/>
      <c r="BG13977" s="12"/>
      <c r="BH13977" s="12"/>
      <c r="BI13977" s="12"/>
      <c r="BJ13977" s="12"/>
      <c r="BK13977" s="12"/>
    </row>
    <row r="13978" spans="1:63" s="5" customFormat="1">
      <c r="A13978" s="13"/>
      <c r="B13978" s="13"/>
      <c r="C13978" s="45"/>
      <c r="E13978" s="46"/>
      <c r="F13978" s="47"/>
      <c r="G13978" s="48"/>
      <c r="H13978" s="49"/>
      <c r="I13978" s="49"/>
      <c r="J13978" s="49"/>
      <c r="K13978" s="50"/>
      <c r="L13978" s="50"/>
      <c r="M13978" s="50"/>
      <c r="N13978" s="50"/>
      <c r="O13978" s="50"/>
      <c r="P13978" s="50"/>
      <c r="Q13978" s="50"/>
      <c r="R13978" s="51"/>
      <c r="S13978" s="51"/>
      <c r="T13978" s="51"/>
      <c r="U13978" s="51"/>
      <c r="V13978" s="51"/>
      <c r="W13978" s="51"/>
      <c r="X13978" s="44"/>
      <c r="AF13978" s="52"/>
      <c r="AM13978" s="7"/>
      <c r="AN13978" s="7"/>
      <c r="AO13978" s="53"/>
      <c r="AP13978" s="54"/>
      <c r="AQ13978" s="54"/>
      <c r="AR13978" s="7"/>
      <c r="AS13978" s="54"/>
      <c r="AT13978" s="53"/>
      <c r="AU13978" s="7"/>
      <c r="AV13978" s="7"/>
      <c r="AW13978" s="55"/>
      <c r="AX13978" s="56"/>
      <c r="AY13978" s="55"/>
      <c r="AZ13978" s="55"/>
      <c r="BA13978" s="55"/>
      <c r="BB13978" s="11"/>
      <c r="BC13978" s="12"/>
      <c r="BD13978" s="12"/>
      <c r="BE13978" s="12"/>
      <c r="BF13978" s="12"/>
      <c r="BG13978" s="12"/>
      <c r="BH13978" s="12"/>
      <c r="BI13978" s="12"/>
      <c r="BJ13978" s="12"/>
      <c r="BK13978" s="12"/>
    </row>
    <row r="13979" spans="1:63" s="5" customFormat="1">
      <c r="A13979" s="13"/>
      <c r="B13979" s="13"/>
      <c r="C13979" s="45"/>
      <c r="E13979" s="46"/>
      <c r="F13979" s="47"/>
      <c r="G13979" s="48"/>
      <c r="H13979" s="49"/>
      <c r="I13979" s="49"/>
      <c r="J13979" s="49"/>
      <c r="K13979" s="50"/>
      <c r="L13979" s="50"/>
      <c r="M13979" s="50"/>
      <c r="N13979" s="50"/>
      <c r="O13979" s="50"/>
      <c r="P13979" s="50"/>
      <c r="Q13979" s="50"/>
      <c r="R13979" s="51"/>
      <c r="S13979" s="51"/>
      <c r="T13979" s="51"/>
      <c r="U13979" s="51"/>
      <c r="V13979" s="51"/>
      <c r="W13979" s="51"/>
      <c r="X13979" s="44"/>
      <c r="AF13979" s="52"/>
      <c r="AM13979" s="7"/>
      <c r="AN13979" s="7"/>
      <c r="AO13979" s="53"/>
      <c r="AP13979" s="54"/>
      <c r="AQ13979" s="54"/>
      <c r="AR13979" s="7"/>
      <c r="AS13979" s="54"/>
      <c r="AT13979" s="53"/>
      <c r="AU13979" s="7"/>
      <c r="AV13979" s="7"/>
      <c r="AW13979" s="55"/>
      <c r="AX13979" s="56"/>
      <c r="AY13979" s="55"/>
      <c r="AZ13979" s="55"/>
      <c r="BA13979" s="55"/>
      <c r="BB13979" s="11"/>
      <c r="BC13979" s="12"/>
      <c r="BD13979" s="12"/>
      <c r="BE13979" s="12"/>
      <c r="BF13979" s="12"/>
      <c r="BG13979" s="12"/>
      <c r="BH13979" s="12"/>
      <c r="BI13979" s="12"/>
      <c r="BJ13979" s="12"/>
      <c r="BK13979" s="12"/>
    </row>
    <row r="13980" spans="1:63" s="5" customFormat="1">
      <c r="A13980" s="13"/>
      <c r="B13980" s="13"/>
      <c r="C13980" s="45"/>
      <c r="E13980" s="46"/>
      <c r="F13980" s="47"/>
      <c r="G13980" s="48"/>
      <c r="H13980" s="49"/>
      <c r="I13980" s="49"/>
      <c r="J13980" s="49"/>
      <c r="K13980" s="50"/>
      <c r="L13980" s="50"/>
      <c r="M13980" s="50"/>
      <c r="N13980" s="50"/>
      <c r="O13980" s="50"/>
      <c r="P13980" s="50"/>
      <c r="Q13980" s="50"/>
      <c r="R13980" s="51"/>
      <c r="S13980" s="51"/>
      <c r="T13980" s="51"/>
      <c r="U13980" s="51"/>
      <c r="V13980" s="51"/>
      <c r="W13980" s="51"/>
      <c r="X13980" s="44"/>
      <c r="AF13980" s="52"/>
      <c r="AM13980" s="7"/>
      <c r="AN13980" s="7"/>
      <c r="AO13980" s="53"/>
      <c r="AP13980" s="54"/>
      <c r="AQ13980" s="54"/>
      <c r="AR13980" s="7"/>
      <c r="AS13980" s="54"/>
      <c r="AT13980" s="53"/>
      <c r="AU13980" s="7"/>
      <c r="AV13980" s="7"/>
      <c r="AW13980" s="55"/>
      <c r="AX13980" s="56"/>
      <c r="AY13980" s="55"/>
      <c r="AZ13980" s="55"/>
      <c r="BA13980" s="55"/>
      <c r="BB13980" s="11"/>
      <c r="BC13980" s="12"/>
      <c r="BD13980" s="12"/>
      <c r="BE13980" s="12"/>
      <c r="BF13980" s="12"/>
      <c r="BG13980" s="12"/>
      <c r="BH13980" s="12"/>
      <c r="BI13980" s="12"/>
      <c r="BJ13980" s="12"/>
      <c r="BK13980" s="12"/>
    </row>
    <row r="13981" spans="1:63" s="5" customFormat="1">
      <c r="A13981" s="13"/>
      <c r="B13981" s="13"/>
      <c r="C13981" s="45"/>
      <c r="E13981" s="46"/>
      <c r="F13981" s="47"/>
      <c r="G13981" s="48"/>
      <c r="H13981" s="49"/>
      <c r="I13981" s="49"/>
      <c r="J13981" s="49"/>
      <c r="K13981" s="50"/>
      <c r="L13981" s="50"/>
      <c r="M13981" s="50"/>
      <c r="N13981" s="50"/>
      <c r="O13981" s="50"/>
      <c r="P13981" s="50"/>
      <c r="Q13981" s="50"/>
      <c r="R13981" s="51"/>
      <c r="S13981" s="51"/>
      <c r="T13981" s="51"/>
      <c r="U13981" s="51"/>
      <c r="V13981" s="51"/>
      <c r="W13981" s="51"/>
      <c r="X13981" s="44"/>
      <c r="AF13981" s="52"/>
      <c r="AM13981" s="7"/>
      <c r="AN13981" s="7"/>
      <c r="AO13981" s="53"/>
      <c r="AP13981" s="54"/>
      <c r="AQ13981" s="54"/>
      <c r="AR13981" s="7"/>
      <c r="AS13981" s="54"/>
      <c r="AT13981" s="53"/>
      <c r="AU13981" s="7"/>
      <c r="AV13981" s="7"/>
      <c r="AW13981" s="55"/>
      <c r="AX13981" s="56"/>
      <c r="AY13981" s="55"/>
      <c r="AZ13981" s="55"/>
      <c r="BA13981" s="55"/>
      <c r="BB13981" s="11"/>
      <c r="BC13981" s="12"/>
      <c r="BD13981" s="12"/>
      <c r="BE13981" s="12"/>
      <c r="BF13981" s="12"/>
      <c r="BG13981" s="12"/>
      <c r="BH13981" s="12"/>
      <c r="BI13981" s="12"/>
      <c r="BJ13981" s="12"/>
      <c r="BK13981" s="12"/>
    </row>
    <row r="13982" spans="1:63" s="5" customFormat="1">
      <c r="A13982" s="13"/>
      <c r="B13982" s="13"/>
      <c r="C13982" s="45"/>
      <c r="E13982" s="46"/>
      <c r="F13982" s="47"/>
      <c r="G13982" s="48"/>
      <c r="H13982" s="49"/>
      <c r="I13982" s="49"/>
      <c r="J13982" s="49"/>
      <c r="K13982" s="50"/>
      <c r="L13982" s="50"/>
      <c r="M13982" s="50"/>
      <c r="N13982" s="50"/>
      <c r="O13982" s="50"/>
      <c r="P13982" s="50"/>
      <c r="Q13982" s="50"/>
      <c r="R13982" s="51"/>
      <c r="S13982" s="51"/>
      <c r="T13982" s="51"/>
      <c r="U13982" s="51"/>
      <c r="V13982" s="51"/>
      <c r="W13982" s="51"/>
      <c r="X13982" s="44"/>
      <c r="AF13982" s="52"/>
      <c r="AM13982" s="7"/>
      <c r="AN13982" s="7"/>
      <c r="AO13982" s="53"/>
      <c r="AP13982" s="54"/>
      <c r="AQ13982" s="54"/>
      <c r="AR13982" s="7"/>
      <c r="AS13982" s="54"/>
      <c r="AT13982" s="53"/>
      <c r="AU13982" s="7"/>
      <c r="AV13982" s="7"/>
      <c r="AW13982" s="55"/>
      <c r="AX13982" s="56"/>
      <c r="AY13982" s="55"/>
      <c r="AZ13982" s="55"/>
      <c r="BA13982" s="55"/>
      <c r="BB13982" s="11"/>
      <c r="BC13982" s="12"/>
      <c r="BD13982" s="12"/>
      <c r="BE13982" s="12"/>
      <c r="BF13982" s="12"/>
      <c r="BG13982" s="12"/>
      <c r="BH13982" s="12"/>
      <c r="BI13982" s="12"/>
      <c r="BJ13982" s="12"/>
      <c r="BK13982" s="12"/>
    </row>
    <row r="13983" spans="1:63" s="5" customFormat="1">
      <c r="A13983" s="13"/>
      <c r="B13983" s="13"/>
      <c r="C13983" s="45"/>
      <c r="E13983" s="46"/>
      <c r="F13983" s="47"/>
      <c r="G13983" s="48"/>
      <c r="H13983" s="49"/>
      <c r="I13983" s="49"/>
      <c r="J13983" s="49"/>
      <c r="K13983" s="50"/>
      <c r="L13983" s="50"/>
      <c r="M13983" s="50"/>
      <c r="N13983" s="50"/>
      <c r="O13983" s="50"/>
      <c r="P13983" s="50"/>
      <c r="Q13983" s="50"/>
      <c r="R13983" s="51"/>
      <c r="S13983" s="51"/>
      <c r="T13983" s="51"/>
      <c r="U13983" s="51"/>
      <c r="V13983" s="51"/>
      <c r="W13983" s="51"/>
      <c r="X13983" s="44"/>
      <c r="AF13983" s="52"/>
      <c r="AM13983" s="7"/>
      <c r="AN13983" s="7"/>
      <c r="AO13983" s="53"/>
      <c r="AP13983" s="54"/>
      <c r="AQ13983" s="54"/>
      <c r="AR13983" s="7"/>
      <c r="AS13983" s="54"/>
      <c r="AT13983" s="53"/>
      <c r="AU13983" s="7"/>
      <c r="AV13983" s="7"/>
      <c r="AW13983" s="55"/>
      <c r="AX13983" s="56"/>
      <c r="AY13983" s="55"/>
      <c r="AZ13983" s="55"/>
      <c r="BA13983" s="55"/>
      <c r="BB13983" s="11"/>
      <c r="BC13983" s="12"/>
      <c r="BD13983" s="12"/>
      <c r="BE13983" s="12"/>
      <c r="BF13983" s="12"/>
      <c r="BG13983" s="12"/>
      <c r="BH13983" s="12"/>
      <c r="BI13983" s="12"/>
      <c r="BJ13983" s="12"/>
      <c r="BK13983" s="12"/>
    </row>
    <row r="13984" spans="1:63" s="5" customFormat="1">
      <c r="A13984" s="13"/>
      <c r="B13984" s="13"/>
      <c r="C13984" s="45"/>
      <c r="E13984" s="46"/>
      <c r="F13984" s="47"/>
      <c r="G13984" s="48"/>
      <c r="H13984" s="49"/>
      <c r="I13984" s="49"/>
      <c r="J13984" s="49"/>
      <c r="K13984" s="50"/>
      <c r="L13984" s="50"/>
      <c r="M13984" s="50"/>
      <c r="N13984" s="50"/>
      <c r="O13984" s="50"/>
      <c r="P13984" s="50"/>
      <c r="Q13984" s="50"/>
      <c r="R13984" s="51"/>
      <c r="S13984" s="51"/>
      <c r="T13984" s="51"/>
      <c r="U13984" s="51"/>
      <c r="V13984" s="51"/>
      <c r="W13984" s="51"/>
      <c r="X13984" s="44"/>
      <c r="AF13984" s="52"/>
      <c r="AM13984" s="7"/>
      <c r="AN13984" s="7"/>
      <c r="AO13984" s="53"/>
      <c r="AP13984" s="54"/>
      <c r="AQ13984" s="54"/>
      <c r="AR13984" s="7"/>
      <c r="AS13984" s="54"/>
      <c r="AT13984" s="53"/>
      <c r="AU13984" s="7"/>
      <c r="AV13984" s="7"/>
      <c r="AW13984" s="55"/>
      <c r="AX13984" s="56"/>
      <c r="AY13984" s="55"/>
      <c r="AZ13984" s="55"/>
      <c r="BA13984" s="55"/>
      <c r="BB13984" s="11"/>
      <c r="BC13984" s="12"/>
      <c r="BD13984" s="12"/>
      <c r="BE13984" s="12"/>
      <c r="BF13984" s="12"/>
      <c r="BG13984" s="12"/>
      <c r="BH13984" s="12"/>
      <c r="BI13984" s="12"/>
      <c r="BJ13984" s="12"/>
      <c r="BK13984" s="12"/>
    </row>
    <row r="13985" spans="1:63" s="5" customFormat="1">
      <c r="A13985" s="13"/>
      <c r="B13985" s="13"/>
      <c r="C13985" s="45"/>
      <c r="E13985" s="46"/>
      <c r="F13985" s="47"/>
      <c r="G13985" s="48"/>
      <c r="H13985" s="49"/>
      <c r="I13985" s="49"/>
      <c r="J13985" s="49"/>
      <c r="K13985" s="50"/>
      <c r="L13985" s="50"/>
      <c r="M13985" s="50"/>
      <c r="N13985" s="50"/>
      <c r="O13985" s="50"/>
      <c r="P13985" s="50"/>
      <c r="Q13985" s="50"/>
      <c r="R13985" s="51"/>
      <c r="S13985" s="51"/>
      <c r="T13985" s="51"/>
      <c r="U13985" s="51"/>
      <c r="V13985" s="51"/>
      <c r="W13985" s="51"/>
      <c r="X13985" s="44"/>
      <c r="AF13985" s="52"/>
      <c r="AM13985" s="7"/>
      <c r="AN13985" s="7"/>
      <c r="AO13985" s="53"/>
      <c r="AP13985" s="54"/>
      <c r="AQ13985" s="54"/>
      <c r="AR13985" s="7"/>
      <c r="AS13985" s="54"/>
      <c r="AT13985" s="53"/>
      <c r="AU13985" s="7"/>
      <c r="AV13985" s="7"/>
      <c r="AW13985" s="55"/>
      <c r="AX13985" s="56"/>
      <c r="AY13985" s="55"/>
      <c r="AZ13985" s="55"/>
      <c r="BA13985" s="55"/>
      <c r="BB13985" s="11"/>
      <c r="BC13985" s="12"/>
      <c r="BD13985" s="12"/>
      <c r="BE13985" s="12"/>
      <c r="BF13985" s="12"/>
      <c r="BG13985" s="12"/>
      <c r="BH13985" s="12"/>
      <c r="BI13985" s="12"/>
      <c r="BJ13985" s="12"/>
      <c r="BK13985" s="12"/>
    </row>
    <row r="13986" spans="1:63" s="5" customFormat="1">
      <c r="A13986" s="13"/>
      <c r="B13986" s="13"/>
      <c r="C13986" s="45"/>
      <c r="E13986" s="46"/>
      <c r="F13986" s="47"/>
      <c r="G13986" s="48"/>
      <c r="H13986" s="49"/>
      <c r="I13986" s="49"/>
      <c r="J13986" s="49"/>
      <c r="K13986" s="50"/>
      <c r="L13986" s="50"/>
      <c r="M13986" s="50"/>
      <c r="N13986" s="50"/>
      <c r="O13986" s="50"/>
      <c r="P13986" s="50"/>
      <c r="Q13986" s="50"/>
      <c r="R13986" s="51"/>
      <c r="S13986" s="51"/>
      <c r="T13986" s="51"/>
      <c r="U13986" s="51"/>
      <c r="V13986" s="51"/>
      <c r="W13986" s="51"/>
      <c r="X13986" s="44"/>
      <c r="AF13986" s="52"/>
      <c r="AM13986" s="7"/>
      <c r="AN13986" s="7"/>
      <c r="AO13986" s="53"/>
      <c r="AP13986" s="54"/>
      <c r="AQ13986" s="54"/>
      <c r="AR13986" s="7"/>
      <c r="AS13986" s="54"/>
      <c r="AT13986" s="53"/>
      <c r="AU13986" s="7"/>
      <c r="AV13986" s="7"/>
      <c r="AW13986" s="55"/>
      <c r="AX13986" s="56"/>
      <c r="AY13986" s="55"/>
      <c r="AZ13986" s="55"/>
      <c r="BA13986" s="55"/>
      <c r="BB13986" s="11"/>
      <c r="BC13986" s="12"/>
      <c r="BD13986" s="12"/>
      <c r="BE13986" s="12"/>
      <c r="BF13986" s="12"/>
      <c r="BG13986" s="12"/>
      <c r="BH13986" s="12"/>
      <c r="BI13986" s="12"/>
      <c r="BJ13986" s="12"/>
      <c r="BK13986" s="12"/>
    </row>
    <row r="13987" spans="1:63" s="5" customFormat="1">
      <c r="A13987" s="13"/>
      <c r="B13987" s="13"/>
      <c r="C13987" s="45"/>
      <c r="E13987" s="46"/>
      <c r="F13987" s="47"/>
      <c r="G13987" s="48"/>
      <c r="H13987" s="49"/>
      <c r="I13987" s="49"/>
      <c r="J13987" s="49"/>
      <c r="K13987" s="50"/>
      <c r="L13987" s="50"/>
      <c r="M13987" s="50"/>
      <c r="N13987" s="50"/>
      <c r="O13987" s="50"/>
      <c r="P13987" s="50"/>
      <c r="Q13987" s="50"/>
      <c r="R13987" s="51"/>
      <c r="S13987" s="51"/>
      <c r="T13987" s="51"/>
      <c r="U13987" s="51"/>
      <c r="V13987" s="51"/>
      <c r="W13987" s="51"/>
      <c r="X13987" s="44"/>
      <c r="AF13987" s="52"/>
      <c r="AM13987" s="7"/>
      <c r="AN13987" s="7"/>
      <c r="AO13987" s="53"/>
      <c r="AP13987" s="54"/>
      <c r="AQ13987" s="54"/>
      <c r="AR13987" s="7"/>
      <c r="AS13987" s="54"/>
      <c r="AT13987" s="53"/>
      <c r="AU13987" s="7"/>
      <c r="AV13987" s="7"/>
      <c r="AW13987" s="55"/>
      <c r="AX13987" s="56"/>
      <c r="AY13987" s="55"/>
      <c r="AZ13987" s="55"/>
      <c r="BA13987" s="55"/>
      <c r="BB13987" s="11"/>
      <c r="BC13987" s="12"/>
      <c r="BD13987" s="12"/>
      <c r="BE13987" s="12"/>
      <c r="BF13987" s="12"/>
      <c r="BG13987" s="12"/>
      <c r="BH13987" s="12"/>
      <c r="BI13987" s="12"/>
      <c r="BJ13987" s="12"/>
      <c r="BK13987" s="12"/>
    </row>
    <row r="13988" spans="1:63" s="5" customFormat="1">
      <c r="A13988" s="13"/>
      <c r="B13988" s="13"/>
      <c r="C13988" s="45"/>
      <c r="E13988" s="46"/>
      <c r="F13988" s="47"/>
      <c r="G13988" s="48"/>
      <c r="H13988" s="49"/>
      <c r="I13988" s="49"/>
      <c r="J13988" s="49"/>
      <c r="K13988" s="50"/>
      <c r="L13988" s="50"/>
      <c r="M13988" s="50"/>
      <c r="N13988" s="50"/>
      <c r="O13988" s="50"/>
      <c r="P13988" s="50"/>
      <c r="Q13988" s="50"/>
      <c r="R13988" s="51"/>
      <c r="S13988" s="51"/>
      <c r="T13988" s="51"/>
      <c r="U13988" s="51"/>
      <c r="V13988" s="51"/>
      <c r="W13988" s="51"/>
      <c r="X13988" s="44"/>
      <c r="AF13988" s="52"/>
      <c r="AM13988" s="7"/>
      <c r="AN13988" s="7"/>
      <c r="AO13988" s="53"/>
      <c r="AP13988" s="54"/>
      <c r="AQ13988" s="54"/>
      <c r="AR13988" s="7"/>
      <c r="AS13988" s="54"/>
      <c r="AT13988" s="53"/>
      <c r="AU13988" s="7"/>
      <c r="AV13988" s="7"/>
      <c r="AW13988" s="55"/>
      <c r="AX13988" s="56"/>
      <c r="AY13988" s="55"/>
      <c r="AZ13988" s="55"/>
      <c r="BA13988" s="55"/>
      <c r="BB13988" s="11"/>
      <c r="BC13988" s="12"/>
      <c r="BD13988" s="12"/>
      <c r="BE13988" s="12"/>
      <c r="BF13988" s="12"/>
      <c r="BG13988" s="12"/>
      <c r="BH13988" s="12"/>
      <c r="BI13988" s="12"/>
      <c r="BJ13988" s="12"/>
      <c r="BK13988" s="12"/>
    </row>
    <row r="13989" spans="1:63" s="5" customFormat="1">
      <c r="A13989" s="13"/>
      <c r="B13989" s="13"/>
      <c r="C13989" s="45"/>
      <c r="E13989" s="46"/>
      <c r="F13989" s="47"/>
      <c r="G13989" s="48"/>
      <c r="H13989" s="49"/>
      <c r="I13989" s="49"/>
      <c r="J13989" s="49"/>
      <c r="K13989" s="50"/>
      <c r="L13989" s="50"/>
      <c r="M13989" s="50"/>
      <c r="N13989" s="50"/>
      <c r="O13989" s="50"/>
      <c r="P13989" s="50"/>
      <c r="Q13989" s="50"/>
      <c r="R13989" s="51"/>
      <c r="S13989" s="51"/>
      <c r="T13989" s="51"/>
      <c r="U13989" s="51"/>
      <c r="V13989" s="51"/>
      <c r="W13989" s="51"/>
      <c r="X13989" s="44"/>
      <c r="AF13989" s="52"/>
      <c r="AM13989" s="7"/>
      <c r="AN13989" s="7"/>
      <c r="AO13989" s="53"/>
      <c r="AP13989" s="54"/>
      <c r="AQ13989" s="54"/>
      <c r="AR13989" s="7"/>
      <c r="AS13989" s="54"/>
      <c r="AT13989" s="53"/>
      <c r="AU13989" s="7"/>
      <c r="AV13989" s="7"/>
      <c r="AW13989" s="55"/>
      <c r="AX13989" s="56"/>
      <c r="AY13989" s="55"/>
      <c r="AZ13989" s="55"/>
      <c r="BA13989" s="55"/>
      <c r="BB13989" s="11"/>
      <c r="BC13989" s="12"/>
      <c r="BD13989" s="12"/>
      <c r="BE13989" s="12"/>
      <c r="BF13989" s="12"/>
      <c r="BG13989" s="12"/>
      <c r="BH13989" s="12"/>
      <c r="BI13989" s="12"/>
      <c r="BJ13989" s="12"/>
      <c r="BK13989" s="12"/>
    </row>
    <row r="13990" spans="1:63" s="5" customFormat="1">
      <c r="A13990" s="13"/>
      <c r="B13990" s="13"/>
      <c r="C13990" s="45"/>
      <c r="E13990" s="46"/>
      <c r="F13990" s="47"/>
      <c r="G13990" s="48"/>
      <c r="H13990" s="49"/>
      <c r="I13990" s="49"/>
      <c r="J13990" s="49"/>
      <c r="K13990" s="50"/>
      <c r="L13990" s="50"/>
      <c r="M13990" s="50"/>
      <c r="N13990" s="50"/>
      <c r="O13990" s="50"/>
      <c r="P13990" s="50"/>
      <c r="Q13990" s="50"/>
      <c r="R13990" s="51"/>
      <c r="S13990" s="51"/>
      <c r="T13990" s="51"/>
      <c r="U13990" s="51"/>
      <c r="V13990" s="51"/>
      <c r="W13990" s="51"/>
      <c r="X13990" s="44"/>
      <c r="AF13990" s="52"/>
      <c r="AM13990" s="7"/>
      <c r="AN13990" s="7"/>
      <c r="AO13990" s="53"/>
      <c r="AP13990" s="54"/>
      <c r="AQ13990" s="54"/>
      <c r="AR13990" s="7"/>
      <c r="AS13990" s="54"/>
      <c r="AT13990" s="53"/>
      <c r="AU13990" s="7"/>
      <c r="AV13990" s="7"/>
      <c r="AW13990" s="55"/>
      <c r="AX13990" s="56"/>
      <c r="AY13990" s="55"/>
      <c r="AZ13990" s="55"/>
      <c r="BA13990" s="55"/>
      <c r="BB13990" s="11"/>
      <c r="BC13990" s="12"/>
      <c r="BD13990" s="12"/>
      <c r="BE13990" s="12"/>
      <c r="BF13990" s="12"/>
      <c r="BG13990" s="12"/>
      <c r="BH13990" s="12"/>
      <c r="BI13990" s="12"/>
      <c r="BJ13990" s="12"/>
      <c r="BK13990" s="12"/>
    </row>
    <row r="13991" spans="1:63" s="5" customFormat="1">
      <c r="A13991" s="13"/>
      <c r="B13991" s="13"/>
      <c r="C13991" s="45"/>
      <c r="E13991" s="46"/>
      <c r="F13991" s="47"/>
      <c r="G13991" s="48"/>
      <c r="H13991" s="49"/>
      <c r="I13991" s="49"/>
      <c r="J13991" s="49"/>
      <c r="K13991" s="50"/>
      <c r="L13991" s="50"/>
      <c r="M13991" s="50"/>
      <c r="N13991" s="50"/>
      <c r="O13991" s="50"/>
      <c r="P13991" s="50"/>
      <c r="Q13991" s="50"/>
      <c r="R13991" s="51"/>
      <c r="S13991" s="51"/>
      <c r="T13991" s="51"/>
      <c r="U13991" s="51"/>
      <c r="V13991" s="51"/>
      <c r="W13991" s="51"/>
      <c r="X13991" s="44"/>
      <c r="AF13991" s="52"/>
      <c r="AM13991" s="7"/>
      <c r="AN13991" s="7"/>
      <c r="AO13991" s="53"/>
      <c r="AP13991" s="54"/>
      <c r="AQ13991" s="54"/>
      <c r="AR13991" s="7"/>
      <c r="AS13991" s="54"/>
      <c r="AT13991" s="53"/>
      <c r="AU13991" s="7"/>
      <c r="AV13991" s="7"/>
      <c r="AW13991" s="55"/>
      <c r="AX13991" s="56"/>
      <c r="AY13991" s="55"/>
      <c r="AZ13991" s="55"/>
      <c r="BA13991" s="55"/>
      <c r="BB13991" s="11"/>
      <c r="BC13991" s="12"/>
      <c r="BD13991" s="12"/>
      <c r="BE13991" s="12"/>
      <c r="BF13991" s="12"/>
      <c r="BG13991" s="12"/>
      <c r="BH13991" s="12"/>
      <c r="BI13991" s="12"/>
      <c r="BJ13991" s="12"/>
      <c r="BK13991" s="12"/>
    </row>
    <row r="13992" spans="1:63" s="5" customFormat="1">
      <c r="A13992" s="13"/>
      <c r="B13992" s="13"/>
      <c r="C13992" s="45"/>
      <c r="E13992" s="46"/>
      <c r="F13992" s="47"/>
      <c r="G13992" s="48"/>
      <c r="H13992" s="49"/>
      <c r="I13992" s="49"/>
      <c r="J13992" s="49"/>
      <c r="K13992" s="50"/>
      <c r="L13992" s="50"/>
      <c r="M13992" s="50"/>
      <c r="N13992" s="50"/>
      <c r="O13992" s="50"/>
      <c r="P13992" s="50"/>
      <c r="Q13992" s="50"/>
      <c r="R13992" s="51"/>
      <c r="S13992" s="51"/>
      <c r="T13992" s="51"/>
      <c r="U13992" s="51"/>
      <c r="V13992" s="51"/>
      <c r="W13992" s="51"/>
      <c r="X13992" s="44"/>
      <c r="AF13992" s="52"/>
      <c r="AM13992" s="7"/>
      <c r="AN13992" s="7"/>
      <c r="AO13992" s="53"/>
      <c r="AP13992" s="54"/>
      <c r="AQ13992" s="54"/>
      <c r="AR13992" s="7"/>
      <c r="AS13992" s="54"/>
      <c r="AT13992" s="53"/>
      <c r="AU13992" s="7"/>
      <c r="AV13992" s="7"/>
      <c r="AW13992" s="55"/>
      <c r="AX13992" s="56"/>
      <c r="AY13992" s="55"/>
      <c r="AZ13992" s="55"/>
      <c r="BA13992" s="55"/>
      <c r="BB13992" s="11"/>
      <c r="BC13992" s="12"/>
      <c r="BD13992" s="12"/>
      <c r="BE13992" s="12"/>
      <c r="BF13992" s="12"/>
      <c r="BG13992" s="12"/>
      <c r="BH13992" s="12"/>
      <c r="BI13992" s="12"/>
      <c r="BJ13992" s="12"/>
      <c r="BK13992" s="12"/>
    </row>
    <row r="13993" spans="1:63" s="5" customFormat="1">
      <c r="A13993" s="13"/>
      <c r="B13993" s="13"/>
      <c r="C13993" s="45"/>
      <c r="E13993" s="46"/>
      <c r="F13993" s="47"/>
      <c r="G13993" s="48"/>
      <c r="H13993" s="49"/>
      <c r="I13993" s="49"/>
      <c r="J13993" s="49"/>
      <c r="K13993" s="50"/>
      <c r="L13993" s="50"/>
      <c r="M13993" s="50"/>
      <c r="N13993" s="50"/>
      <c r="O13993" s="50"/>
      <c r="P13993" s="50"/>
      <c r="Q13993" s="50"/>
      <c r="R13993" s="51"/>
      <c r="S13993" s="51"/>
      <c r="T13993" s="51"/>
      <c r="U13993" s="51"/>
      <c r="V13993" s="51"/>
      <c r="W13993" s="51"/>
      <c r="X13993" s="44"/>
      <c r="AF13993" s="52"/>
      <c r="AM13993" s="7"/>
      <c r="AN13993" s="7"/>
      <c r="AO13993" s="53"/>
      <c r="AP13993" s="54"/>
      <c r="AQ13993" s="54"/>
      <c r="AR13993" s="7"/>
      <c r="AS13993" s="54"/>
      <c r="AT13993" s="53"/>
      <c r="AU13993" s="7"/>
      <c r="AV13993" s="7"/>
      <c r="AW13993" s="55"/>
      <c r="AX13993" s="56"/>
      <c r="AY13993" s="55"/>
      <c r="AZ13993" s="55"/>
      <c r="BA13993" s="55"/>
      <c r="BB13993" s="11"/>
      <c r="BC13993" s="12"/>
      <c r="BD13993" s="12"/>
      <c r="BE13993" s="12"/>
      <c r="BF13993" s="12"/>
      <c r="BG13993" s="12"/>
      <c r="BH13993" s="12"/>
      <c r="BI13993" s="12"/>
      <c r="BJ13993" s="12"/>
      <c r="BK13993" s="12"/>
    </row>
    <row r="13994" spans="1:63" s="5" customFormat="1">
      <c r="A13994" s="13"/>
      <c r="B13994" s="13"/>
      <c r="C13994" s="45"/>
      <c r="E13994" s="46"/>
      <c r="F13994" s="47"/>
      <c r="G13994" s="48"/>
      <c r="H13994" s="49"/>
      <c r="I13994" s="49"/>
      <c r="J13994" s="49"/>
      <c r="K13994" s="50"/>
      <c r="L13994" s="50"/>
      <c r="M13994" s="50"/>
      <c r="N13994" s="50"/>
      <c r="O13994" s="50"/>
      <c r="P13994" s="50"/>
      <c r="Q13994" s="50"/>
      <c r="R13994" s="51"/>
      <c r="S13994" s="51"/>
      <c r="T13994" s="51"/>
      <c r="U13994" s="51"/>
      <c r="V13994" s="51"/>
      <c r="W13994" s="51"/>
      <c r="X13994" s="44"/>
      <c r="AF13994" s="52"/>
      <c r="AM13994" s="7"/>
      <c r="AN13994" s="7"/>
      <c r="AO13994" s="53"/>
      <c r="AP13994" s="54"/>
      <c r="AQ13994" s="54"/>
      <c r="AR13994" s="7"/>
      <c r="AS13994" s="54"/>
      <c r="AT13994" s="53"/>
      <c r="AU13994" s="7"/>
      <c r="AV13994" s="7"/>
      <c r="AW13994" s="55"/>
      <c r="AX13994" s="56"/>
      <c r="AY13994" s="55"/>
      <c r="AZ13994" s="55"/>
      <c r="BA13994" s="55"/>
      <c r="BB13994" s="11"/>
      <c r="BC13994" s="12"/>
      <c r="BD13994" s="12"/>
      <c r="BE13994" s="12"/>
      <c r="BF13994" s="12"/>
      <c r="BG13994" s="12"/>
      <c r="BH13994" s="12"/>
      <c r="BI13994" s="12"/>
      <c r="BJ13994" s="12"/>
      <c r="BK13994" s="12"/>
    </row>
    <row r="13995" spans="1:63" s="5" customFormat="1">
      <c r="A13995" s="13"/>
      <c r="B13995" s="13"/>
      <c r="C13995" s="45"/>
      <c r="E13995" s="46"/>
      <c r="F13995" s="47"/>
      <c r="G13995" s="48"/>
      <c r="H13995" s="49"/>
      <c r="I13995" s="49"/>
      <c r="J13995" s="49"/>
      <c r="K13995" s="50"/>
      <c r="L13995" s="50"/>
      <c r="M13995" s="50"/>
      <c r="N13995" s="50"/>
      <c r="O13995" s="50"/>
      <c r="P13995" s="50"/>
      <c r="Q13995" s="50"/>
      <c r="R13995" s="51"/>
      <c r="S13995" s="51"/>
      <c r="T13995" s="51"/>
      <c r="U13995" s="51"/>
      <c r="V13995" s="51"/>
      <c r="W13995" s="51"/>
      <c r="X13995" s="44"/>
      <c r="AF13995" s="52"/>
      <c r="AM13995" s="7"/>
      <c r="AN13995" s="7"/>
      <c r="AO13995" s="53"/>
      <c r="AP13995" s="54"/>
      <c r="AQ13995" s="54"/>
      <c r="AR13995" s="7"/>
      <c r="AS13995" s="54"/>
      <c r="AT13995" s="53"/>
      <c r="AU13995" s="7"/>
      <c r="AV13995" s="7"/>
      <c r="AW13995" s="55"/>
      <c r="AX13995" s="56"/>
      <c r="AY13995" s="55"/>
      <c r="AZ13995" s="55"/>
      <c r="BA13995" s="55"/>
      <c r="BB13995" s="11"/>
      <c r="BC13995" s="12"/>
      <c r="BD13995" s="12"/>
      <c r="BE13995" s="12"/>
      <c r="BF13995" s="12"/>
      <c r="BG13995" s="12"/>
      <c r="BH13995" s="12"/>
      <c r="BI13995" s="12"/>
      <c r="BJ13995" s="12"/>
      <c r="BK13995" s="12"/>
    </row>
    <row r="13996" spans="1:63" s="5" customFormat="1">
      <c r="A13996" s="13"/>
      <c r="B13996" s="13"/>
      <c r="C13996" s="45"/>
      <c r="E13996" s="46"/>
      <c r="F13996" s="47"/>
      <c r="G13996" s="48"/>
      <c r="H13996" s="49"/>
      <c r="I13996" s="49"/>
      <c r="J13996" s="49"/>
      <c r="K13996" s="50"/>
      <c r="L13996" s="50"/>
      <c r="M13996" s="50"/>
      <c r="N13996" s="50"/>
      <c r="O13996" s="50"/>
      <c r="P13996" s="50"/>
      <c r="Q13996" s="50"/>
      <c r="R13996" s="51"/>
      <c r="S13996" s="51"/>
      <c r="T13996" s="51"/>
      <c r="U13996" s="51"/>
      <c r="V13996" s="51"/>
      <c r="W13996" s="51"/>
      <c r="X13996" s="44"/>
      <c r="AF13996" s="52"/>
      <c r="AM13996" s="7"/>
      <c r="AN13996" s="7"/>
      <c r="AO13996" s="53"/>
      <c r="AP13996" s="54"/>
      <c r="AQ13996" s="54"/>
      <c r="AR13996" s="7"/>
      <c r="AS13996" s="54"/>
      <c r="AT13996" s="53"/>
      <c r="AU13996" s="7"/>
      <c r="AV13996" s="7"/>
      <c r="AW13996" s="55"/>
      <c r="AX13996" s="56"/>
      <c r="AY13996" s="55"/>
      <c r="AZ13996" s="55"/>
      <c r="BA13996" s="55"/>
      <c r="BB13996" s="11"/>
      <c r="BC13996" s="12"/>
      <c r="BD13996" s="12"/>
      <c r="BE13996" s="12"/>
      <c r="BF13996" s="12"/>
      <c r="BG13996" s="12"/>
      <c r="BH13996" s="12"/>
      <c r="BI13996" s="12"/>
      <c r="BJ13996" s="12"/>
      <c r="BK13996" s="12"/>
    </row>
    <row r="13997" spans="1:63" s="5" customFormat="1">
      <c r="A13997" s="13"/>
      <c r="B13997" s="13"/>
      <c r="C13997" s="45"/>
      <c r="E13997" s="46"/>
      <c r="F13997" s="47"/>
      <c r="G13997" s="48"/>
      <c r="H13997" s="49"/>
      <c r="I13997" s="49"/>
      <c r="J13997" s="49"/>
      <c r="K13997" s="50"/>
      <c r="L13997" s="50"/>
      <c r="M13997" s="50"/>
      <c r="N13997" s="50"/>
      <c r="O13997" s="50"/>
      <c r="P13997" s="50"/>
      <c r="Q13997" s="50"/>
      <c r="R13997" s="51"/>
      <c r="S13997" s="51"/>
      <c r="T13997" s="51"/>
      <c r="U13997" s="51"/>
      <c r="V13997" s="51"/>
      <c r="W13997" s="51"/>
      <c r="X13997" s="44"/>
      <c r="AF13997" s="52"/>
      <c r="AM13997" s="7"/>
      <c r="AN13997" s="7"/>
      <c r="AO13997" s="53"/>
      <c r="AP13997" s="54"/>
      <c r="AQ13997" s="54"/>
      <c r="AR13997" s="7"/>
      <c r="AS13997" s="54"/>
      <c r="AT13997" s="53"/>
      <c r="AU13997" s="7"/>
      <c r="AV13997" s="7"/>
      <c r="AW13997" s="55"/>
      <c r="AX13997" s="56"/>
      <c r="AY13997" s="55"/>
      <c r="AZ13997" s="55"/>
      <c r="BA13997" s="55"/>
      <c r="BB13997" s="11"/>
      <c r="BC13997" s="12"/>
      <c r="BD13997" s="12"/>
      <c r="BE13997" s="12"/>
      <c r="BF13997" s="12"/>
      <c r="BG13997" s="12"/>
      <c r="BH13997" s="12"/>
      <c r="BI13997" s="12"/>
      <c r="BJ13997" s="12"/>
      <c r="BK13997" s="12"/>
    </row>
    <row r="13998" spans="1:63" s="5" customFormat="1">
      <c r="A13998" s="13"/>
      <c r="B13998" s="13"/>
      <c r="C13998" s="45"/>
      <c r="E13998" s="46"/>
      <c r="F13998" s="47"/>
      <c r="G13998" s="48"/>
      <c r="H13998" s="49"/>
      <c r="I13998" s="49"/>
      <c r="J13998" s="49"/>
      <c r="K13998" s="50"/>
      <c r="L13998" s="50"/>
      <c r="M13998" s="50"/>
      <c r="N13998" s="50"/>
      <c r="O13998" s="50"/>
      <c r="P13998" s="50"/>
      <c r="Q13998" s="50"/>
      <c r="R13998" s="51"/>
      <c r="S13998" s="51"/>
      <c r="T13998" s="51"/>
      <c r="U13998" s="51"/>
      <c r="V13998" s="51"/>
      <c r="W13998" s="51"/>
      <c r="X13998" s="44"/>
      <c r="AF13998" s="52"/>
      <c r="AM13998" s="7"/>
      <c r="AN13998" s="7"/>
      <c r="AO13998" s="53"/>
      <c r="AP13998" s="54"/>
      <c r="AQ13998" s="54"/>
      <c r="AR13998" s="7"/>
      <c r="AS13998" s="54"/>
      <c r="AT13998" s="53"/>
      <c r="AU13998" s="7"/>
      <c r="AV13998" s="7"/>
      <c r="AW13998" s="55"/>
      <c r="AX13998" s="56"/>
      <c r="AY13998" s="55"/>
      <c r="AZ13998" s="55"/>
      <c r="BA13998" s="55"/>
      <c r="BB13998" s="11"/>
      <c r="BC13998" s="12"/>
      <c r="BD13998" s="12"/>
      <c r="BE13998" s="12"/>
      <c r="BF13998" s="12"/>
      <c r="BG13998" s="12"/>
      <c r="BH13998" s="12"/>
      <c r="BI13998" s="12"/>
      <c r="BJ13998" s="12"/>
      <c r="BK13998" s="12"/>
    </row>
    <row r="13999" spans="1:63" s="5" customFormat="1">
      <c r="A13999" s="13"/>
      <c r="B13999" s="13"/>
      <c r="C13999" s="45"/>
      <c r="E13999" s="46"/>
      <c r="F13999" s="47"/>
      <c r="G13999" s="48"/>
      <c r="H13999" s="49"/>
      <c r="I13999" s="49"/>
      <c r="J13999" s="49"/>
      <c r="K13999" s="50"/>
      <c r="L13999" s="50"/>
      <c r="M13999" s="50"/>
      <c r="N13999" s="50"/>
      <c r="O13999" s="50"/>
      <c r="P13999" s="50"/>
      <c r="Q13999" s="50"/>
      <c r="R13999" s="51"/>
      <c r="S13999" s="51"/>
      <c r="T13999" s="51"/>
      <c r="U13999" s="51"/>
      <c r="V13999" s="51"/>
      <c r="W13999" s="51"/>
      <c r="X13999" s="44"/>
      <c r="AF13999" s="52"/>
      <c r="AM13999" s="7"/>
      <c r="AN13999" s="7"/>
      <c r="AO13999" s="53"/>
      <c r="AP13999" s="54"/>
      <c r="AQ13999" s="54"/>
      <c r="AR13999" s="7"/>
      <c r="AS13999" s="54"/>
      <c r="AT13999" s="53"/>
      <c r="AU13999" s="7"/>
      <c r="AV13999" s="7"/>
      <c r="AW13999" s="55"/>
      <c r="AX13999" s="56"/>
      <c r="AY13999" s="55"/>
      <c r="AZ13999" s="55"/>
      <c r="BA13999" s="55"/>
      <c r="BB13999" s="11"/>
      <c r="BC13999" s="12"/>
      <c r="BD13999" s="12"/>
      <c r="BE13999" s="12"/>
      <c r="BF13999" s="12"/>
      <c r="BG13999" s="12"/>
      <c r="BH13999" s="12"/>
      <c r="BI13999" s="12"/>
      <c r="BJ13999" s="12"/>
      <c r="BK13999" s="12"/>
    </row>
    <row r="14000" spans="1:63" s="5" customFormat="1">
      <c r="A14000" s="13"/>
      <c r="B14000" s="13"/>
      <c r="C14000" s="45"/>
      <c r="E14000" s="46"/>
      <c r="F14000" s="47"/>
      <c r="G14000" s="48"/>
      <c r="H14000" s="49"/>
      <c r="I14000" s="49"/>
      <c r="J14000" s="49"/>
      <c r="K14000" s="50"/>
      <c r="L14000" s="50"/>
      <c r="M14000" s="50"/>
      <c r="N14000" s="50"/>
      <c r="O14000" s="50"/>
      <c r="P14000" s="50"/>
      <c r="Q14000" s="50"/>
      <c r="R14000" s="51"/>
      <c r="S14000" s="51"/>
      <c r="T14000" s="51"/>
      <c r="U14000" s="51"/>
      <c r="V14000" s="51"/>
      <c r="W14000" s="51"/>
      <c r="X14000" s="44"/>
      <c r="AF14000" s="52"/>
      <c r="AM14000" s="7"/>
      <c r="AN14000" s="7"/>
      <c r="AO14000" s="53"/>
      <c r="AP14000" s="54"/>
      <c r="AQ14000" s="54"/>
      <c r="AR14000" s="7"/>
      <c r="AS14000" s="54"/>
      <c r="AT14000" s="53"/>
      <c r="AU14000" s="7"/>
      <c r="AV14000" s="7"/>
      <c r="AW14000" s="55"/>
      <c r="AX14000" s="56"/>
      <c r="AY14000" s="55"/>
      <c r="AZ14000" s="55"/>
      <c r="BA14000" s="55"/>
      <c r="BB14000" s="11"/>
      <c r="BC14000" s="12"/>
      <c r="BD14000" s="12"/>
      <c r="BE14000" s="12"/>
      <c r="BF14000" s="12"/>
      <c r="BG14000" s="12"/>
      <c r="BH14000" s="12"/>
      <c r="BI14000" s="12"/>
      <c r="BJ14000" s="12"/>
      <c r="BK14000" s="12"/>
    </row>
    <row r="14001" spans="1:63" s="5" customFormat="1">
      <c r="A14001" s="13"/>
      <c r="B14001" s="13"/>
      <c r="C14001" s="45"/>
      <c r="E14001" s="46"/>
      <c r="F14001" s="47"/>
      <c r="G14001" s="48"/>
      <c r="H14001" s="49"/>
      <c r="I14001" s="49"/>
      <c r="J14001" s="49"/>
      <c r="K14001" s="50"/>
      <c r="L14001" s="50"/>
      <c r="M14001" s="50"/>
      <c r="N14001" s="50"/>
      <c r="O14001" s="50"/>
      <c r="P14001" s="50"/>
      <c r="Q14001" s="50"/>
      <c r="R14001" s="51"/>
      <c r="S14001" s="51"/>
      <c r="T14001" s="51"/>
      <c r="U14001" s="51"/>
      <c r="V14001" s="51"/>
      <c r="W14001" s="51"/>
      <c r="X14001" s="44"/>
      <c r="AF14001" s="52"/>
      <c r="AM14001" s="7"/>
      <c r="AN14001" s="7"/>
      <c r="AO14001" s="53"/>
      <c r="AP14001" s="54"/>
      <c r="AQ14001" s="54"/>
      <c r="AR14001" s="7"/>
      <c r="AS14001" s="54"/>
      <c r="AT14001" s="53"/>
      <c r="AU14001" s="7"/>
      <c r="AV14001" s="7"/>
      <c r="AW14001" s="55"/>
      <c r="AX14001" s="56"/>
      <c r="AY14001" s="55"/>
      <c r="AZ14001" s="55"/>
      <c r="BA14001" s="55"/>
      <c r="BB14001" s="11"/>
      <c r="BC14001" s="12"/>
      <c r="BD14001" s="12"/>
      <c r="BE14001" s="12"/>
      <c r="BF14001" s="12"/>
      <c r="BG14001" s="12"/>
      <c r="BH14001" s="12"/>
      <c r="BI14001" s="12"/>
      <c r="BJ14001" s="12"/>
      <c r="BK14001" s="12"/>
    </row>
    <row r="14002" spans="1:63" s="5" customFormat="1">
      <c r="A14002" s="13"/>
      <c r="B14002" s="13"/>
      <c r="C14002" s="45"/>
      <c r="E14002" s="46"/>
      <c r="F14002" s="47"/>
      <c r="G14002" s="48"/>
      <c r="H14002" s="49"/>
      <c r="I14002" s="49"/>
      <c r="J14002" s="49"/>
      <c r="K14002" s="50"/>
      <c r="L14002" s="50"/>
      <c r="M14002" s="50"/>
      <c r="N14002" s="50"/>
      <c r="O14002" s="50"/>
      <c r="P14002" s="50"/>
      <c r="Q14002" s="50"/>
      <c r="R14002" s="51"/>
      <c r="S14002" s="51"/>
      <c r="T14002" s="51"/>
      <c r="U14002" s="51"/>
      <c r="V14002" s="51"/>
      <c r="W14002" s="51"/>
      <c r="X14002" s="44"/>
      <c r="AF14002" s="52"/>
      <c r="AM14002" s="7"/>
      <c r="AN14002" s="7"/>
      <c r="AO14002" s="53"/>
      <c r="AP14002" s="54"/>
      <c r="AQ14002" s="54"/>
      <c r="AR14002" s="7"/>
      <c r="AS14002" s="54"/>
      <c r="AT14002" s="53"/>
      <c r="AU14002" s="7"/>
      <c r="AV14002" s="7"/>
      <c r="AW14002" s="55"/>
      <c r="AX14002" s="56"/>
      <c r="AY14002" s="55"/>
      <c r="AZ14002" s="55"/>
      <c r="BA14002" s="55"/>
      <c r="BB14002" s="11"/>
      <c r="BC14002" s="12"/>
      <c r="BD14002" s="12"/>
      <c r="BE14002" s="12"/>
      <c r="BF14002" s="12"/>
      <c r="BG14002" s="12"/>
      <c r="BH14002" s="12"/>
      <c r="BI14002" s="12"/>
      <c r="BJ14002" s="12"/>
      <c r="BK14002" s="12"/>
    </row>
    <row r="14003" spans="1:63" s="5" customFormat="1">
      <c r="A14003" s="13"/>
      <c r="B14003" s="13"/>
      <c r="C14003" s="45"/>
      <c r="E14003" s="46"/>
      <c r="F14003" s="47"/>
      <c r="G14003" s="48"/>
      <c r="H14003" s="49"/>
      <c r="I14003" s="49"/>
      <c r="J14003" s="49"/>
      <c r="K14003" s="50"/>
      <c r="L14003" s="50"/>
      <c r="M14003" s="50"/>
      <c r="N14003" s="50"/>
      <c r="O14003" s="50"/>
      <c r="P14003" s="50"/>
      <c r="Q14003" s="50"/>
      <c r="R14003" s="51"/>
      <c r="S14003" s="51"/>
      <c r="T14003" s="51"/>
      <c r="U14003" s="51"/>
      <c r="V14003" s="51"/>
      <c r="W14003" s="51"/>
      <c r="X14003" s="44"/>
      <c r="AF14003" s="52"/>
      <c r="AM14003" s="7"/>
      <c r="AN14003" s="7"/>
      <c r="AO14003" s="53"/>
      <c r="AP14003" s="54"/>
      <c r="AQ14003" s="54"/>
      <c r="AR14003" s="7"/>
      <c r="AS14003" s="54"/>
      <c r="AT14003" s="53"/>
      <c r="AU14003" s="7"/>
      <c r="AV14003" s="7"/>
      <c r="AW14003" s="55"/>
      <c r="AX14003" s="56"/>
      <c r="AY14003" s="55"/>
      <c r="AZ14003" s="55"/>
      <c r="BA14003" s="55"/>
      <c r="BB14003" s="11"/>
      <c r="BC14003" s="12"/>
      <c r="BD14003" s="12"/>
      <c r="BE14003" s="12"/>
      <c r="BF14003" s="12"/>
      <c r="BG14003" s="12"/>
      <c r="BH14003" s="12"/>
      <c r="BI14003" s="12"/>
      <c r="BJ14003" s="12"/>
      <c r="BK14003" s="12"/>
    </row>
    <row r="14004" spans="1:63" s="5" customFormat="1">
      <c r="A14004" s="13"/>
      <c r="B14004" s="13"/>
      <c r="C14004" s="45"/>
      <c r="E14004" s="46"/>
      <c r="F14004" s="47"/>
      <c r="G14004" s="48"/>
      <c r="H14004" s="49"/>
      <c r="I14004" s="49"/>
      <c r="J14004" s="49"/>
      <c r="K14004" s="50"/>
      <c r="L14004" s="50"/>
      <c r="M14004" s="50"/>
      <c r="N14004" s="50"/>
      <c r="O14004" s="50"/>
      <c r="P14004" s="50"/>
      <c r="Q14004" s="50"/>
      <c r="R14004" s="51"/>
      <c r="S14004" s="51"/>
      <c r="T14004" s="51"/>
      <c r="U14004" s="51"/>
      <c r="V14004" s="51"/>
      <c r="W14004" s="51"/>
      <c r="X14004" s="44"/>
      <c r="AF14004" s="52"/>
      <c r="AM14004" s="7"/>
      <c r="AN14004" s="7"/>
      <c r="AO14004" s="53"/>
      <c r="AP14004" s="54"/>
      <c r="AQ14004" s="54"/>
      <c r="AR14004" s="7"/>
      <c r="AS14004" s="54"/>
      <c r="AT14004" s="53"/>
      <c r="AU14004" s="7"/>
      <c r="AV14004" s="7"/>
      <c r="AW14004" s="55"/>
      <c r="AX14004" s="56"/>
      <c r="AY14004" s="55"/>
      <c r="AZ14004" s="55"/>
      <c r="BA14004" s="55"/>
      <c r="BB14004" s="11"/>
      <c r="BC14004" s="12"/>
      <c r="BD14004" s="12"/>
      <c r="BE14004" s="12"/>
      <c r="BF14004" s="12"/>
      <c r="BG14004" s="12"/>
      <c r="BH14004" s="12"/>
      <c r="BI14004" s="12"/>
      <c r="BJ14004" s="12"/>
      <c r="BK14004" s="12"/>
    </row>
    <row r="14005" spans="1:63" s="5" customFormat="1">
      <c r="A14005" s="13"/>
      <c r="B14005" s="13"/>
      <c r="C14005" s="45"/>
      <c r="E14005" s="46"/>
      <c r="F14005" s="47"/>
      <c r="G14005" s="48"/>
      <c r="H14005" s="49"/>
      <c r="I14005" s="49"/>
      <c r="J14005" s="49"/>
      <c r="K14005" s="50"/>
      <c r="L14005" s="50"/>
      <c r="M14005" s="50"/>
      <c r="N14005" s="50"/>
      <c r="O14005" s="50"/>
      <c r="P14005" s="50"/>
      <c r="Q14005" s="50"/>
      <c r="R14005" s="51"/>
      <c r="S14005" s="51"/>
      <c r="T14005" s="51"/>
      <c r="U14005" s="51"/>
      <c r="V14005" s="51"/>
      <c r="W14005" s="51"/>
      <c r="X14005" s="44"/>
      <c r="AF14005" s="52"/>
      <c r="AM14005" s="7"/>
      <c r="AN14005" s="7"/>
      <c r="AO14005" s="53"/>
      <c r="AP14005" s="54"/>
      <c r="AQ14005" s="54"/>
      <c r="AR14005" s="7"/>
      <c r="AS14005" s="54"/>
      <c r="AT14005" s="53"/>
      <c r="AU14005" s="7"/>
      <c r="AV14005" s="7"/>
      <c r="AW14005" s="55"/>
      <c r="AX14005" s="56"/>
      <c r="AY14005" s="55"/>
      <c r="AZ14005" s="55"/>
      <c r="BA14005" s="55"/>
      <c r="BB14005" s="11"/>
      <c r="BC14005" s="12"/>
      <c r="BD14005" s="12"/>
      <c r="BE14005" s="12"/>
      <c r="BF14005" s="12"/>
      <c r="BG14005" s="12"/>
      <c r="BH14005" s="12"/>
      <c r="BI14005" s="12"/>
      <c r="BJ14005" s="12"/>
      <c r="BK14005" s="12"/>
    </row>
    <row r="14006" spans="1:63" s="5" customFormat="1">
      <c r="A14006" s="13"/>
      <c r="B14006" s="13"/>
      <c r="C14006" s="45"/>
      <c r="E14006" s="46"/>
      <c r="F14006" s="47"/>
      <c r="G14006" s="48"/>
      <c r="H14006" s="49"/>
      <c r="I14006" s="49"/>
      <c r="J14006" s="49"/>
      <c r="K14006" s="50"/>
      <c r="L14006" s="50"/>
      <c r="M14006" s="50"/>
      <c r="N14006" s="50"/>
      <c r="O14006" s="50"/>
      <c r="P14006" s="50"/>
      <c r="Q14006" s="50"/>
      <c r="R14006" s="51"/>
      <c r="S14006" s="51"/>
      <c r="T14006" s="51"/>
      <c r="U14006" s="51"/>
      <c r="V14006" s="51"/>
      <c r="W14006" s="51"/>
      <c r="X14006" s="44"/>
      <c r="AF14006" s="52"/>
      <c r="AM14006" s="7"/>
      <c r="AN14006" s="7"/>
      <c r="AO14006" s="53"/>
      <c r="AP14006" s="54"/>
      <c r="AQ14006" s="54"/>
      <c r="AR14006" s="7"/>
      <c r="AS14006" s="54"/>
      <c r="AT14006" s="53"/>
      <c r="AU14006" s="7"/>
      <c r="AV14006" s="7"/>
      <c r="AW14006" s="55"/>
      <c r="AX14006" s="56"/>
      <c r="AY14006" s="55"/>
      <c r="AZ14006" s="55"/>
      <c r="BA14006" s="55"/>
      <c r="BB14006" s="11"/>
      <c r="BC14006" s="12"/>
      <c r="BD14006" s="12"/>
      <c r="BE14006" s="12"/>
      <c r="BF14006" s="12"/>
      <c r="BG14006" s="12"/>
      <c r="BH14006" s="12"/>
      <c r="BI14006" s="12"/>
      <c r="BJ14006" s="12"/>
      <c r="BK14006" s="12"/>
    </row>
    <row r="14007" spans="1:63" s="5" customFormat="1">
      <c r="A14007" s="13"/>
      <c r="B14007" s="13"/>
      <c r="C14007" s="45"/>
      <c r="E14007" s="46"/>
      <c r="F14007" s="47"/>
      <c r="G14007" s="48"/>
      <c r="H14007" s="49"/>
      <c r="I14007" s="49"/>
      <c r="J14007" s="49"/>
      <c r="K14007" s="50"/>
      <c r="L14007" s="50"/>
      <c r="M14007" s="50"/>
      <c r="N14007" s="50"/>
      <c r="O14007" s="50"/>
      <c r="P14007" s="50"/>
      <c r="Q14007" s="50"/>
      <c r="R14007" s="51"/>
      <c r="S14007" s="51"/>
      <c r="T14007" s="51"/>
      <c r="U14007" s="51"/>
      <c r="V14007" s="51"/>
      <c r="W14007" s="51"/>
      <c r="X14007" s="44"/>
      <c r="AF14007" s="52"/>
      <c r="AM14007" s="7"/>
      <c r="AN14007" s="7"/>
      <c r="AO14007" s="53"/>
      <c r="AP14007" s="54"/>
      <c r="AQ14007" s="54"/>
      <c r="AR14007" s="7"/>
      <c r="AS14007" s="54"/>
      <c r="AT14007" s="53"/>
      <c r="AU14007" s="7"/>
      <c r="AV14007" s="7"/>
      <c r="AW14007" s="55"/>
      <c r="AX14007" s="56"/>
      <c r="AY14007" s="55"/>
      <c r="AZ14007" s="55"/>
      <c r="BA14007" s="55"/>
      <c r="BB14007" s="11"/>
      <c r="BC14007" s="12"/>
      <c r="BD14007" s="12"/>
      <c r="BE14007" s="12"/>
      <c r="BF14007" s="12"/>
      <c r="BG14007" s="12"/>
      <c r="BH14007" s="12"/>
      <c r="BI14007" s="12"/>
      <c r="BJ14007" s="12"/>
      <c r="BK14007" s="12"/>
    </row>
    <row r="14008" spans="1:63" s="5" customFormat="1">
      <c r="A14008" s="13"/>
      <c r="B14008" s="13"/>
      <c r="C14008" s="45"/>
      <c r="E14008" s="46"/>
      <c r="F14008" s="47"/>
      <c r="G14008" s="48"/>
      <c r="H14008" s="49"/>
      <c r="I14008" s="49"/>
      <c r="J14008" s="49"/>
      <c r="K14008" s="50"/>
      <c r="L14008" s="50"/>
      <c r="M14008" s="50"/>
      <c r="N14008" s="50"/>
      <c r="O14008" s="50"/>
      <c r="P14008" s="50"/>
      <c r="Q14008" s="50"/>
      <c r="R14008" s="51"/>
      <c r="S14008" s="51"/>
      <c r="T14008" s="51"/>
      <c r="U14008" s="51"/>
      <c r="V14008" s="51"/>
      <c r="W14008" s="51"/>
      <c r="X14008" s="44"/>
      <c r="AF14008" s="52"/>
      <c r="AM14008" s="7"/>
      <c r="AN14008" s="7"/>
      <c r="AO14008" s="53"/>
      <c r="AP14008" s="54"/>
      <c r="AQ14008" s="54"/>
      <c r="AR14008" s="7"/>
      <c r="AS14008" s="54"/>
      <c r="AT14008" s="53"/>
      <c r="AU14008" s="7"/>
      <c r="AV14008" s="7"/>
      <c r="AW14008" s="55"/>
      <c r="AX14008" s="56"/>
      <c r="AY14008" s="55"/>
      <c r="AZ14008" s="55"/>
      <c r="BA14008" s="55"/>
      <c r="BB14008" s="11"/>
      <c r="BC14008" s="12"/>
      <c r="BD14008" s="12"/>
      <c r="BE14008" s="12"/>
      <c r="BF14008" s="12"/>
      <c r="BG14008" s="12"/>
      <c r="BH14008" s="12"/>
      <c r="BI14008" s="12"/>
      <c r="BJ14008" s="12"/>
      <c r="BK14008" s="12"/>
    </row>
    <row r="14009" spans="1:63" s="5" customFormat="1">
      <c r="A14009" s="13"/>
      <c r="B14009" s="13"/>
      <c r="C14009" s="45"/>
      <c r="E14009" s="46"/>
      <c r="F14009" s="47"/>
      <c r="G14009" s="48"/>
      <c r="H14009" s="49"/>
      <c r="I14009" s="49"/>
      <c r="J14009" s="49"/>
      <c r="K14009" s="50"/>
      <c r="L14009" s="50"/>
      <c r="M14009" s="50"/>
      <c r="N14009" s="50"/>
      <c r="O14009" s="50"/>
      <c r="P14009" s="50"/>
      <c r="Q14009" s="50"/>
      <c r="R14009" s="51"/>
      <c r="S14009" s="51"/>
      <c r="T14009" s="51"/>
      <c r="U14009" s="51"/>
      <c r="V14009" s="51"/>
      <c r="W14009" s="51"/>
      <c r="X14009" s="44"/>
      <c r="AF14009" s="52"/>
      <c r="AM14009" s="7"/>
      <c r="AN14009" s="7"/>
      <c r="AO14009" s="53"/>
      <c r="AP14009" s="54"/>
      <c r="AQ14009" s="54"/>
      <c r="AR14009" s="7"/>
      <c r="AS14009" s="54"/>
      <c r="AT14009" s="53"/>
      <c r="AU14009" s="7"/>
      <c r="AV14009" s="7"/>
      <c r="AW14009" s="55"/>
      <c r="AX14009" s="56"/>
      <c r="AY14009" s="55"/>
      <c r="AZ14009" s="55"/>
      <c r="BA14009" s="55"/>
      <c r="BB14009" s="11"/>
      <c r="BC14009" s="12"/>
      <c r="BD14009" s="12"/>
      <c r="BE14009" s="12"/>
      <c r="BF14009" s="12"/>
      <c r="BG14009" s="12"/>
      <c r="BH14009" s="12"/>
      <c r="BI14009" s="12"/>
      <c r="BJ14009" s="12"/>
      <c r="BK14009" s="12"/>
    </row>
    <row r="14010" spans="1:63" s="5" customFormat="1">
      <c r="A14010" s="13"/>
      <c r="B14010" s="13"/>
      <c r="C14010" s="45"/>
      <c r="E14010" s="46"/>
      <c r="F14010" s="47"/>
      <c r="G14010" s="48"/>
      <c r="H14010" s="49"/>
      <c r="I14010" s="49"/>
      <c r="J14010" s="49"/>
      <c r="K14010" s="50"/>
      <c r="L14010" s="50"/>
      <c r="M14010" s="50"/>
      <c r="N14010" s="50"/>
      <c r="O14010" s="50"/>
      <c r="P14010" s="50"/>
      <c r="Q14010" s="50"/>
      <c r="R14010" s="51"/>
      <c r="S14010" s="51"/>
      <c r="T14010" s="51"/>
      <c r="U14010" s="51"/>
      <c r="V14010" s="51"/>
      <c r="W14010" s="51"/>
      <c r="X14010" s="44"/>
      <c r="AF14010" s="52"/>
      <c r="AM14010" s="7"/>
      <c r="AN14010" s="7"/>
      <c r="AO14010" s="53"/>
      <c r="AP14010" s="54"/>
      <c r="AQ14010" s="54"/>
      <c r="AR14010" s="7"/>
      <c r="AS14010" s="54"/>
      <c r="AT14010" s="53"/>
      <c r="AU14010" s="7"/>
      <c r="AV14010" s="7"/>
      <c r="AW14010" s="55"/>
      <c r="AX14010" s="56"/>
      <c r="AY14010" s="55"/>
      <c r="AZ14010" s="55"/>
      <c r="BA14010" s="55"/>
      <c r="BB14010" s="11"/>
      <c r="BC14010" s="12"/>
      <c r="BD14010" s="12"/>
      <c r="BE14010" s="12"/>
      <c r="BF14010" s="12"/>
      <c r="BG14010" s="12"/>
      <c r="BH14010" s="12"/>
      <c r="BI14010" s="12"/>
      <c r="BJ14010" s="12"/>
      <c r="BK14010" s="12"/>
    </row>
    <row r="14011" spans="1:63" s="5" customFormat="1">
      <c r="A14011" s="13"/>
      <c r="B14011" s="13"/>
      <c r="C14011" s="45"/>
      <c r="E14011" s="46"/>
      <c r="F14011" s="47"/>
      <c r="G14011" s="48"/>
      <c r="H14011" s="49"/>
      <c r="I14011" s="49"/>
      <c r="J14011" s="49"/>
      <c r="K14011" s="50"/>
      <c r="L14011" s="50"/>
      <c r="M14011" s="50"/>
      <c r="N14011" s="50"/>
      <c r="O14011" s="50"/>
      <c r="P14011" s="50"/>
      <c r="Q14011" s="50"/>
      <c r="R14011" s="51"/>
      <c r="S14011" s="51"/>
      <c r="T14011" s="51"/>
      <c r="U14011" s="51"/>
      <c r="V14011" s="51"/>
      <c r="W14011" s="51"/>
      <c r="X14011" s="44"/>
      <c r="AF14011" s="52"/>
      <c r="AM14011" s="7"/>
      <c r="AN14011" s="7"/>
      <c r="AO14011" s="53"/>
      <c r="AP14011" s="54"/>
      <c r="AQ14011" s="54"/>
      <c r="AR14011" s="7"/>
      <c r="AS14011" s="54"/>
      <c r="AT14011" s="53"/>
      <c r="AU14011" s="7"/>
      <c r="AV14011" s="7"/>
      <c r="AW14011" s="55"/>
      <c r="AX14011" s="56"/>
      <c r="AY14011" s="55"/>
      <c r="AZ14011" s="55"/>
      <c r="BA14011" s="55"/>
      <c r="BB14011" s="11"/>
      <c r="BC14011" s="12"/>
      <c r="BD14011" s="12"/>
      <c r="BE14011" s="12"/>
      <c r="BF14011" s="12"/>
      <c r="BG14011" s="12"/>
      <c r="BH14011" s="12"/>
      <c r="BI14011" s="12"/>
      <c r="BJ14011" s="12"/>
      <c r="BK14011" s="12"/>
    </row>
    <row r="14012" spans="1:63" s="5" customFormat="1">
      <c r="A14012" s="13"/>
      <c r="B14012" s="13"/>
      <c r="C14012" s="45"/>
      <c r="E14012" s="46"/>
      <c r="F14012" s="47"/>
      <c r="G14012" s="48"/>
      <c r="H14012" s="49"/>
      <c r="I14012" s="49"/>
      <c r="J14012" s="49"/>
      <c r="K14012" s="50"/>
      <c r="L14012" s="50"/>
      <c r="M14012" s="50"/>
      <c r="N14012" s="50"/>
      <c r="O14012" s="50"/>
      <c r="P14012" s="50"/>
      <c r="Q14012" s="50"/>
      <c r="R14012" s="51"/>
      <c r="S14012" s="51"/>
      <c r="T14012" s="51"/>
      <c r="U14012" s="51"/>
      <c r="V14012" s="51"/>
      <c r="W14012" s="51"/>
      <c r="X14012" s="44"/>
      <c r="AF14012" s="52"/>
      <c r="AM14012" s="7"/>
      <c r="AN14012" s="7"/>
      <c r="AO14012" s="53"/>
      <c r="AP14012" s="54"/>
      <c r="AQ14012" s="54"/>
      <c r="AR14012" s="7"/>
      <c r="AS14012" s="54"/>
      <c r="AT14012" s="53"/>
      <c r="AU14012" s="7"/>
      <c r="AV14012" s="7"/>
      <c r="AW14012" s="55"/>
      <c r="AX14012" s="56"/>
      <c r="AY14012" s="55"/>
      <c r="AZ14012" s="55"/>
      <c r="BA14012" s="55"/>
      <c r="BB14012" s="11"/>
      <c r="BC14012" s="12"/>
      <c r="BD14012" s="12"/>
      <c r="BE14012" s="12"/>
      <c r="BF14012" s="12"/>
      <c r="BG14012" s="12"/>
      <c r="BH14012" s="12"/>
      <c r="BI14012" s="12"/>
      <c r="BJ14012" s="12"/>
      <c r="BK14012" s="12"/>
    </row>
    <row r="14013" spans="1:63" s="5" customFormat="1">
      <c r="A14013" s="13"/>
      <c r="B14013" s="13"/>
      <c r="C14013" s="45"/>
      <c r="E14013" s="46"/>
      <c r="F14013" s="47"/>
      <c r="G14013" s="48"/>
      <c r="H14013" s="49"/>
      <c r="I14013" s="49"/>
      <c r="J14013" s="49"/>
      <c r="K14013" s="50"/>
      <c r="L14013" s="50"/>
      <c r="M14013" s="50"/>
      <c r="N14013" s="50"/>
      <c r="O14013" s="50"/>
      <c r="P14013" s="50"/>
      <c r="Q14013" s="50"/>
      <c r="R14013" s="51"/>
      <c r="S14013" s="51"/>
      <c r="T14013" s="51"/>
      <c r="U14013" s="51"/>
      <c r="V14013" s="51"/>
      <c r="W14013" s="51"/>
      <c r="X14013" s="44"/>
      <c r="AF14013" s="52"/>
      <c r="AM14013" s="7"/>
      <c r="AN14013" s="7"/>
      <c r="AO14013" s="53"/>
      <c r="AP14013" s="54"/>
      <c r="AQ14013" s="54"/>
      <c r="AR14013" s="7"/>
      <c r="AS14013" s="54"/>
      <c r="AT14013" s="53"/>
      <c r="AU14013" s="7"/>
      <c r="AV14013" s="7"/>
      <c r="AW14013" s="55"/>
      <c r="AX14013" s="56"/>
      <c r="AY14013" s="55"/>
      <c r="AZ14013" s="55"/>
      <c r="BA14013" s="55"/>
      <c r="BB14013" s="11"/>
      <c r="BC14013" s="12"/>
      <c r="BD14013" s="12"/>
      <c r="BE14013" s="12"/>
      <c r="BF14013" s="12"/>
      <c r="BG14013" s="12"/>
      <c r="BH14013" s="12"/>
      <c r="BI14013" s="12"/>
      <c r="BJ14013" s="12"/>
      <c r="BK14013" s="12"/>
    </row>
    <row r="14014" spans="1:63" s="5" customFormat="1">
      <c r="A14014" s="13"/>
      <c r="B14014" s="13"/>
      <c r="C14014" s="45"/>
      <c r="E14014" s="46"/>
      <c r="F14014" s="47"/>
      <c r="G14014" s="48"/>
      <c r="H14014" s="49"/>
      <c r="I14014" s="49"/>
      <c r="J14014" s="49"/>
      <c r="K14014" s="50"/>
      <c r="L14014" s="50"/>
      <c r="M14014" s="50"/>
      <c r="N14014" s="50"/>
      <c r="O14014" s="50"/>
      <c r="P14014" s="50"/>
      <c r="Q14014" s="50"/>
      <c r="R14014" s="51"/>
      <c r="S14014" s="51"/>
      <c r="T14014" s="51"/>
      <c r="U14014" s="51"/>
      <c r="V14014" s="51"/>
      <c r="W14014" s="51"/>
      <c r="X14014" s="44"/>
      <c r="AF14014" s="52"/>
      <c r="AM14014" s="7"/>
      <c r="AN14014" s="7"/>
      <c r="AO14014" s="53"/>
      <c r="AP14014" s="54"/>
      <c r="AQ14014" s="54"/>
      <c r="AR14014" s="7"/>
      <c r="AS14014" s="54"/>
      <c r="AT14014" s="53"/>
      <c r="AU14014" s="7"/>
      <c r="AV14014" s="7"/>
      <c r="AW14014" s="55"/>
      <c r="AX14014" s="56"/>
      <c r="AY14014" s="55"/>
      <c r="AZ14014" s="55"/>
      <c r="BA14014" s="55"/>
      <c r="BB14014" s="11"/>
      <c r="BC14014" s="12"/>
      <c r="BD14014" s="12"/>
      <c r="BE14014" s="12"/>
      <c r="BF14014" s="12"/>
      <c r="BG14014" s="12"/>
      <c r="BH14014" s="12"/>
      <c r="BI14014" s="12"/>
      <c r="BJ14014" s="12"/>
      <c r="BK14014" s="12"/>
    </row>
    <row r="14015" spans="1:63" s="5" customFormat="1">
      <c r="A14015" s="13"/>
      <c r="B14015" s="13"/>
      <c r="C14015" s="45"/>
      <c r="E14015" s="46"/>
      <c r="F14015" s="47"/>
      <c r="G14015" s="48"/>
      <c r="H14015" s="49"/>
      <c r="I14015" s="49"/>
      <c r="J14015" s="49"/>
      <c r="K14015" s="50"/>
      <c r="L14015" s="50"/>
      <c r="M14015" s="50"/>
      <c r="N14015" s="50"/>
      <c r="O14015" s="50"/>
      <c r="P14015" s="50"/>
      <c r="Q14015" s="50"/>
      <c r="R14015" s="51"/>
      <c r="S14015" s="51"/>
      <c r="T14015" s="51"/>
      <c r="U14015" s="51"/>
      <c r="V14015" s="51"/>
      <c r="W14015" s="51"/>
      <c r="X14015" s="44"/>
      <c r="AF14015" s="52"/>
      <c r="AM14015" s="7"/>
      <c r="AN14015" s="7"/>
      <c r="AO14015" s="53"/>
      <c r="AP14015" s="54"/>
      <c r="AQ14015" s="54"/>
      <c r="AR14015" s="7"/>
      <c r="AS14015" s="54"/>
      <c r="AT14015" s="53"/>
      <c r="AU14015" s="7"/>
      <c r="AV14015" s="7"/>
      <c r="AW14015" s="55"/>
      <c r="AX14015" s="56"/>
      <c r="AY14015" s="55"/>
      <c r="AZ14015" s="55"/>
      <c r="BA14015" s="55"/>
      <c r="BB14015" s="11"/>
      <c r="BC14015" s="12"/>
      <c r="BD14015" s="12"/>
      <c r="BE14015" s="12"/>
      <c r="BF14015" s="12"/>
      <c r="BG14015" s="12"/>
      <c r="BH14015" s="12"/>
      <c r="BI14015" s="12"/>
      <c r="BJ14015" s="12"/>
      <c r="BK14015" s="12"/>
    </row>
    <row r="14016" spans="1:63" s="5" customFormat="1">
      <c r="A14016" s="13"/>
      <c r="B14016" s="13"/>
      <c r="C14016" s="45"/>
      <c r="E14016" s="46"/>
      <c r="F14016" s="47"/>
      <c r="G14016" s="48"/>
      <c r="H14016" s="49"/>
      <c r="I14016" s="49"/>
      <c r="J14016" s="49"/>
      <c r="K14016" s="50"/>
      <c r="L14016" s="50"/>
      <c r="M14016" s="50"/>
      <c r="N14016" s="50"/>
      <c r="O14016" s="50"/>
      <c r="P14016" s="50"/>
      <c r="Q14016" s="50"/>
      <c r="R14016" s="51"/>
      <c r="S14016" s="51"/>
      <c r="T14016" s="51"/>
      <c r="U14016" s="51"/>
      <c r="V14016" s="51"/>
      <c r="W14016" s="51"/>
      <c r="X14016" s="44"/>
      <c r="AF14016" s="52"/>
      <c r="AM14016" s="7"/>
      <c r="AN14016" s="7"/>
      <c r="AO14016" s="53"/>
      <c r="AP14016" s="54"/>
      <c r="AQ14016" s="54"/>
      <c r="AR14016" s="7"/>
      <c r="AS14016" s="54"/>
      <c r="AT14016" s="53"/>
      <c r="AU14016" s="7"/>
      <c r="AV14016" s="7"/>
      <c r="AW14016" s="55"/>
      <c r="AX14016" s="56"/>
      <c r="AY14016" s="55"/>
      <c r="AZ14016" s="55"/>
      <c r="BA14016" s="55"/>
      <c r="BB14016" s="11"/>
      <c r="BC14016" s="12"/>
      <c r="BD14016" s="12"/>
      <c r="BE14016" s="12"/>
      <c r="BF14016" s="12"/>
      <c r="BG14016" s="12"/>
      <c r="BH14016" s="12"/>
      <c r="BI14016" s="12"/>
      <c r="BJ14016" s="12"/>
      <c r="BK14016" s="12"/>
    </row>
    <row r="14017" spans="1:63" s="5" customFormat="1">
      <c r="A14017" s="13"/>
      <c r="B14017" s="13"/>
      <c r="C14017" s="45"/>
      <c r="E14017" s="46"/>
      <c r="F14017" s="47"/>
      <c r="G14017" s="48"/>
      <c r="H14017" s="49"/>
      <c r="I14017" s="49"/>
      <c r="J14017" s="49"/>
      <c r="K14017" s="50"/>
      <c r="L14017" s="50"/>
      <c r="M14017" s="50"/>
      <c r="N14017" s="50"/>
      <c r="O14017" s="50"/>
      <c r="P14017" s="50"/>
      <c r="Q14017" s="50"/>
      <c r="R14017" s="51"/>
      <c r="S14017" s="51"/>
      <c r="T14017" s="51"/>
      <c r="U14017" s="51"/>
      <c r="V14017" s="51"/>
      <c r="W14017" s="51"/>
      <c r="X14017" s="44"/>
      <c r="AF14017" s="52"/>
      <c r="AM14017" s="7"/>
      <c r="AN14017" s="7"/>
      <c r="AO14017" s="53"/>
      <c r="AP14017" s="54"/>
      <c r="AQ14017" s="54"/>
      <c r="AR14017" s="7"/>
      <c r="AS14017" s="54"/>
      <c r="AT14017" s="53"/>
      <c r="AU14017" s="7"/>
      <c r="AV14017" s="7"/>
      <c r="AW14017" s="55"/>
      <c r="AX14017" s="56"/>
      <c r="AY14017" s="55"/>
      <c r="AZ14017" s="55"/>
      <c r="BA14017" s="55"/>
      <c r="BB14017" s="11"/>
      <c r="BC14017" s="12"/>
      <c r="BD14017" s="12"/>
      <c r="BE14017" s="12"/>
      <c r="BF14017" s="12"/>
      <c r="BG14017" s="12"/>
      <c r="BH14017" s="12"/>
      <c r="BI14017" s="12"/>
      <c r="BJ14017" s="12"/>
      <c r="BK14017" s="12"/>
    </row>
    <row r="14018" spans="1:63" s="5" customFormat="1">
      <c r="A14018" s="13"/>
      <c r="B14018" s="13"/>
      <c r="C14018" s="45"/>
      <c r="E14018" s="46"/>
      <c r="F14018" s="47"/>
      <c r="G14018" s="48"/>
      <c r="H14018" s="49"/>
      <c r="I14018" s="49"/>
      <c r="J14018" s="49"/>
      <c r="K14018" s="50"/>
      <c r="L14018" s="50"/>
      <c r="M14018" s="50"/>
      <c r="N14018" s="50"/>
      <c r="O14018" s="50"/>
      <c r="P14018" s="50"/>
      <c r="Q14018" s="50"/>
      <c r="R14018" s="51"/>
      <c r="S14018" s="51"/>
      <c r="T14018" s="51"/>
      <c r="U14018" s="51"/>
      <c r="V14018" s="51"/>
      <c r="W14018" s="51"/>
      <c r="X14018" s="44"/>
      <c r="AF14018" s="52"/>
      <c r="AM14018" s="7"/>
      <c r="AN14018" s="7"/>
      <c r="AO14018" s="53"/>
      <c r="AP14018" s="54"/>
      <c r="AQ14018" s="54"/>
      <c r="AR14018" s="7"/>
      <c r="AS14018" s="54"/>
      <c r="AT14018" s="53"/>
      <c r="AU14018" s="7"/>
      <c r="AV14018" s="7"/>
      <c r="AW14018" s="55"/>
      <c r="AX14018" s="56"/>
      <c r="AY14018" s="55"/>
      <c r="AZ14018" s="55"/>
      <c r="BA14018" s="55"/>
      <c r="BB14018" s="11"/>
      <c r="BC14018" s="12"/>
      <c r="BD14018" s="12"/>
      <c r="BE14018" s="12"/>
      <c r="BF14018" s="12"/>
      <c r="BG14018" s="12"/>
      <c r="BH14018" s="12"/>
      <c r="BI14018" s="12"/>
      <c r="BJ14018" s="12"/>
      <c r="BK14018" s="12"/>
    </row>
    <row r="14019" spans="1:63" s="5" customFormat="1">
      <c r="A14019" s="13"/>
      <c r="B14019" s="13"/>
      <c r="C14019" s="45"/>
      <c r="E14019" s="46"/>
      <c r="F14019" s="47"/>
      <c r="G14019" s="48"/>
      <c r="H14019" s="49"/>
      <c r="I14019" s="49"/>
      <c r="J14019" s="49"/>
      <c r="K14019" s="50"/>
      <c r="L14019" s="50"/>
      <c r="M14019" s="50"/>
      <c r="N14019" s="50"/>
      <c r="O14019" s="50"/>
      <c r="P14019" s="50"/>
      <c r="Q14019" s="50"/>
      <c r="R14019" s="51"/>
      <c r="S14019" s="51"/>
      <c r="T14019" s="51"/>
      <c r="U14019" s="51"/>
      <c r="V14019" s="51"/>
      <c r="W14019" s="51"/>
      <c r="X14019" s="44"/>
      <c r="AF14019" s="52"/>
      <c r="AM14019" s="7"/>
      <c r="AN14019" s="7"/>
      <c r="AO14019" s="53"/>
      <c r="AP14019" s="54"/>
      <c r="AQ14019" s="54"/>
      <c r="AR14019" s="7"/>
      <c r="AS14019" s="54"/>
      <c r="AT14019" s="53"/>
      <c r="AU14019" s="7"/>
      <c r="AV14019" s="7"/>
      <c r="AW14019" s="55"/>
      <c r="AX14019" s="56"/>
      <c r="AY14019" s="55"/>
      <c r="AZ14019" s="55"/>
      <c r="BA14019" s="55"/>
      <c r="BB14019" s="11"/>
      <c r="BC14019" s="12"/>
      <c r="BD14019" s="12"/>
      <c r="BE14019" s="12"/>
      <c r="BF14019" s="12"/>
      <c r="BG14019" s="12"/>
      <c r="BH14019" s="12"/>
      <c r="BI14019" s="12"/>
      <c r="BJ14019" s="12"/>
      <c r="BK14019" s="12"/>
    </row>
    <row r="14020" spans="1:63" s="5" customFormat="1">
      <c r="A14020" s="13"/>
      <c r="B14020" s="13"/>
      <c r="C14020" s="45"/>
      <c r="E14020" s="46"/>
      <c r="F14020" s="47"/>
      <c r="G14020" s="48"/>
      <c r="H14020" s="49"/>
      <c r="I14020" s="49"/>
      <c r="J14020" s="49"/>
      <c r="K14020" s="50"/>
      <c r="L14020" s="50"/>
      <c r="M14020" s="50"/>
      <c r="N14020" s="50"/>
      <c r="O14020" s="50"/>
      <c r="P14020" s="50"/>
      <c r="Q14020" s="50"/>
      <c r="R14020" s="51"/>
      <c r="S14020" s="51"/>
      <c r="T14020" s="51"/>
      <c r="U14020" s="51"/>
      <c r="V14020" s="51"/>
      <c r="W14020" s="51"/>
      <c r="X14020" s="44"/>
      <c r="AF14020" s="52"/>
      <c r="AM14020" s="7"/>
      <c r="AN14020" s="7"/>
      <c r="AO14020" s="53"/>
      <c r="AP14020" s="54"/>
      <c r="AQ14020" s="54"/>
      <c r="AR14020" s="7"/>
      <c r="AS14020" s="54"/>
      <c r="AT14020" s="53"/>
      <c r="AU14020" s="7"/>
      <c r="AV14020" s="7"/>
      <c r="AW14020" s="55"/>
      <c r="AX14020" s="56"/>
      <c r="AY14020" s="55"/>
      <c r="AZ14020" s="55"/>
      <c r="BA14020" s="55"/>
      <c r="BB14020" s="11"/>
      <c r="BC14020" s="12"/>
      <c r="BD14020" s="12"/>
      <c r="BE14020" s="12"/>
      <c r="BF14020" s="12"/>
      <c r="BG14020" s="12"/>
      <c r="BH14020" s="12"/>
      <c r="BI14020" s="12"/>
      <c r="BJ14020" s="12"/>
      <c r="BK14020" s="12"/>
    </row>
    <row r="14021" spans="1:63" s="5" customFormat="1">
      <c r="A14021" s="13"/>
      <c r="B14021" s="13"/>
      <c r="C14021" s="45"/>
      <c r="E14021" s="46"/>
      <c r="F14021" s="47"/>
      <c r="G14021" s="48"/>
      <c r="H14021" s="49"/>
      <c r="I14021" s="49"/>
      <c r="J14021" s="49"/>
      <c r="K14021" s="50"/>
      <c r="L14021" s="50"/>
      <c r="M14021" s="50"/>
      <c r="N14021" s="50"/>
      <c r="O14021" s="50"/>
      <c r="P14021" s="50"/>
      <c r="Q14021" s="50"/>
      <c r="R14021" s="51"/>
      <c r="S14021" s="51"/>
      <c r="T14021" s="51"/>
      <c r="U14021" s="51"/>
      <c r="V14021" s="51"/>
      <c r="W14021" s="51"/>
      <c r="X14021" s="44"/>
      <c r="AF14021" s="52"/>
      <c r="AM14021" s="7"/>
      <c r="AN14021" s="7"/>
      <c r="AO14021" s="53"/>
      <c r="AP14021" s="54"/>
      <c r="AQ14021" s="54"/>
      <c r="AR14021" s="7"/>
      <c r="AS14021" s="54"/>
      <c r="AT14021" s="53"/>
      <c r="AU14021" s="7"/>
      <c r="AV14021" s="7"/>
      <c r="AW14021" s="55"/>
      <c r="AX14021" s="56"/>
      <c r="AY14021" s="55"/>
      <c r="AZ14021" s="55"/>
      <c r="BA14021" s="55"/>
      <c r="BB14021" s="11"/>
      <c r="BC14021" s="12"/>
      <c r="BD14021" s="12"/>
      <c r="BE14021" s="12"/>
      <c r="BF14021" s="12"/>
      <c r="BG14021" s="12"/>
      <c r="BH14021" s="12"/>
      <c r="BI14021" s="12"/>
      <c r="BJ14021" s="12"/>
      <c r="BK14021" s="12"/>
    </row>
    <row r="14022" spans="1:63" s="5" customFormat="1">
      <c r="A14022" s="13"/>
      <c r="B14022" s="13"/>
      <c r="C14022" s="45"/>
      <c r="E14022" s="46"/>
      <c r="F14022" s="47"/>
      <c r="G14022" s="48"/>
      <c r="H14022" s="49"/>
      <c r="I14022" s="49"/>
      <c r="J14022" s="49"/>
      <c r="K14022" s="50"/>
      <c r="L14022" s="50"/>
      <c r="M14022" s="50"/>
      <c r="N14022" s="50"/>
      <c r="O14022" s="50"/>
      <c r="P14022" s="50"/>
      <c r="Q14022" s="50"/>
      <c r="R14022" s="51"/>
      <c r="S14022" s="51"/>
      <c r="T14022" s="51"/>
      <c r="U14022" s="51"/>
      <c r="V14022" s="51"/>
      <c r="W14022" s="51"/>
      <c r="X14022" s="44"/>
      <c r="AF14022" s="52"/>
      <c r="AM14022" s="7"/>
      <c r="AN14022" s="7"/>
      <c r="AO14022" s="53"/>
      <c r="AP14022" s="54"/>
      <c r="AQ14022" s="54"/>
      <c r="AR14022" s="7"/>
      <c r="AS14022" s="54"/>
      <c r="AT14022" s="53"/>
      <c r="AU14022" s="7"/>
      <c r="AV14022" s="7"/>
      <c r="AW14022" s="55"/>
      <c r="AX14022" s="56"/>
      <c r="AY14022" s="55"/>
      <c r="AZ14022" s="55"/>
      <c r="BA14022" s="55"/>
      <c r="BB14022" s="11"/>
      <c r="BC14022" s="12"/>
      <c r="BD14022" s="12"/>
      <c r="BE14022" s="12"/>
      <c r="BF14022" s="12"/>
      <c r="BG14022" s="12"/>
      <c r="BH14022" s="12"/>
      <c r="BI14022" s="12"/>
      <c r="BJ14022" s="12"/>
      <c r="BK14022" s="12"/>
    </row>
    <row r="14023" spans="1:63" s="5" customFormat="1">
      <c r="A14023" s="13"/>
      <c r="B14023" s="13"/>
      <c r="C14023" s="45"/>
      <c r="E14023" s="46"/>
      <c r="F14023" s="47"/>
      <c r="G14023" s="48"/>
      <c r="H14023" s="49"/>
      <c r="I14023" s="49"/>
      <c r="J14023" s="49"/>
      <c r="K14023" s="50"/>
      <c r="L14023" s="50"/>
      <c r="M14023" s="50"/>
      <c r="N14023" s="50"/>
      <c r="O14023" s="50"/>
      <c r="P14023" s="50"/>
      <c r="Q14023" s="50"/>
      <c r="R14023" s="51"/>
      <c r="S14023" s="51"/>
      <c r="T14023" s="51"/>
      <c r="U14023" s="51"/>
      <c r="V14023" s="51"/>
      <c r="W14023" s="51"/>
      <c r="X14023" s="44"/>
      <c r="AF14023" s="52"/>
      <c r="AM14023" s="7"/>
      <c r="AN14023" s="7"/>
      <c r="AO14023" s="53"/>
      <c r="AP14023" s="54"/>
      <c r="AQ14023" s="54"/>
      <c r="AR14023" s="7"/>
      <c r="AS14023" s="54"/>
      <c r="AT14023" s="53"/>
      <c r="AU14023" s="7"/>
      <c r="AV14023" s="7"/>
      <c r="AW14023" s="55"/>
      <c r="AX14023" s="56"/>
      <c r="AY14023" s="55"/>
      <c r="AZ14023" s="55"/>
      <c r="BA14023" s="55"/>
      <c r="BB14023" s="11"/>
      <c r="BC14023" s="12"/>
      <c r="BD14023" s="12"/>
      <c r="BE14023" s="12"/>
      <c r="BF14023" s="12"/>
      <c r="BG14023" s="12"/>
      <c r="BH14023" s="12"/>
      <c r="BI14023" s="12"/>
      <c r="BJ14023" s="12"/>
      <c r="BK14023" s="12"/>
    </row>
    <row r="14024" spans="1:63" s="5" customFormat="1">
      <c r="A14024" s="13"/>
      <c r="B14024" s="13"/>
      <c r="C14024" s="45"/>
      <c r="E14024" s="46"/>
      <c r="F14024" s="47"/>
      <c r="G14024" s="48"/>
      <c r="H14024" s="49"/>
      <c r="I14024" s="49"/>
      <c r="J14024" s="49"/>
      <c r="K14024" s="50"/>
      <c r="L14024" s="50"/>
      <c r="M14024" s="50"/>
      <c r="N14024" s="50"/>
      <c r="O14024" s="50"/>
      <c r="P14024" s="50"/>
      <c r="Q14024" s="50"/>
      <c r="R14024" s="51"/>
      <c r="S14024" s="51"/>
      <c r="T14024" s="51"/>
      <c r="U14024" s="51"/>
      <c r="V14024" s="51"/>
      <c r="W14024" s="51"/>
      <c r="X14024" s="44"/>
      <c r="AF14024" s="52"/>
      <c r="AM14024" s="7"/>
      <c r="AN14024" s="7"/>
      <c r="AO14024" s="53"/>
      <c r="AP14024" s="54"/>
      <c r="AQ14024" s="54"/>
      <c r="AR14024" s="7"/>
      <c r="AS14024" s="54"/>
      <c r="AT14024" s="53"/>
      <c r="AU14024" s="7"/>
      <c r="AV14024" s="7"/>
      <c r="AW14024" s="55"/>
      <c r="AX14024" s="56"/>
      <c r="AY14024" s="55"/>
      <c r="AZ14024" s="55"/>
      <c r="BA14024" s="55"/>
      <c r="BB14024" s="11"/>
      <c r="BC14024" s="12"/>
      <c r="BD14024" s="12"/>
      <c r="BE14024" s="12"/>
      <c r="BF14024" s="12"/>
      <c r="BG14024" s="12"/>
      <c r="BH14024" s="12"/>
      <c r="BI14024" s="12"/>
      <c r="BJ14024" s="12"/>
      <c r="BK14024" s="12"/>
    </row>
    <row r="14025" spans="1:63" s="5" customFormat="1">
      <c r="A14025" s="13"/>
      <c r="B14025" s="13"/>
      <c r="C14025" s="45"/>
      <c r="E14025" s="46"/>
      <c r="F14025" s="47"/>
      <c r="G14025" s="48"/>
      <c r="H14025" s="49"/>
      <c r="I14025" s="49"/>
      <c r="J14025" s="49"/>
      <c r="K14025" s="50"/>
      <c r="L14025" s="50"/>
      <c r="M14025" s="50"/>
      <c r="N14025" s="50"/>
      <c r="O14025" s="50"/>
      <c r="P14025" s="50"/>
      <c r="Q14025" s="50"/>
      <c r="R14025" s="51"/>
      <c r="S14025" s="51"/>
      <c r="T14025" s="51"/>
      <c r="U14025" s="51"/>
      <c r="V14025" s="51"/>
      <c r="W14025" s="51"/>
      <c r="X14025" s="44"/>
      <c r="AF14025" s="52"/>
      <c r="AM14025" s="7"/>
      <c r="AN14025" s="7"/>
      <c r="AO14025" s="53"/>
      <c r="AP14025" s="54"/>
      <c r="AQ14025" s="54"/>
      <c r="AR14025" s="7"/>
      <c r="AS14025" s="54"/>
      <c r="AT14025" s="53"/>
      <c r="AU14025" s="7"/>
      <c r="AV14025" s="7"/>
      <c r="AW14025" s="55"/>
      <c r="AX14025" s="56"/>
      <c r="AY14025" s="55"/>
      <c r="AZ14025" s="55"/>
      <c r="BA14025" s="55"/>
      <c r="BB14025" s="11"/>
      <c r="BC14025" s="12"/>
      <c r="BD14025" s="12"/>
      <c r="BE14025" s="12"/>
      <c r="BF14025" s="12"/>
      <c r="BG14025" s="12"/>
      <c r="BH14025" s="12"/>
      <c r="BI14025" s="12"/>
      <c r="BJ14025" s="12"/>
      <c r="BK14025" s="12"/>
    </row>
    <row r="14026" spans="1:63" s="5" customFormat="1">
      <c r="A14026" s="13"/>
      <c r="B14026" s="13"/>
      <c r="C14026" s="45"/>
      <c r="E14026" s="46"/>
      <c r="F14026" s="47"/>
      <c r="G14026" s="48"/>
      <c r="H14026" s="49"/>
      <c r="I14026" s="49"/>
      <c r="J14026" s="49"/>
      <c r="K14026" s="50"/>
      <c r="L14026" s="50"/>
      <c r="M14026" s="50"/>
      <c r="N14026" s="50"/>
      <c r="O14026" s="50"/>
      <c r="P14026" s="50"/>
      <c r="Q14026" s="50"/>
      <c r="R14026" s="51"/>
      <c r="S14026" s="51"/>
      <c r="T14026" s="51"/>
      <c r="U14026" s="51"/>
      <c r="V14026" s="51"/>
      <c r="W14026" s="51"/>
      <c r="X14026" s="44"/>
      <c r="AF14026" s="52"/>
      <c r="AM14026" s="7"/>
      <c r="AN14026" s="7"/>
      <c r="AO14026" s="53"/>
      <c r="AP14026" s="54"/>
      <c r="AQ14026" s="54"/>
      <c r="AR14026" s="7"/>
      <c r="AS14026" s="54"/>
      <c r="AT14026" s="53"/>
      <c r="AU14026" s="7"/>
      <c r="AV14026" s="7"/>
      <c r="AW14026" s="55"/>
      <c r="AX14026" s="56"/>
      <c r="AY14026" s="55"/>
      <c r="AZ14026" s="55"/>
      <c r="BA14026" s="55"/>
      <c r="BB14026" s="11"/>
      <c r="BC14026" s="12"/>
      <c r="BD14026" s="12"/>
      <c r="BE14026" s="12"/>
      <c r="BF14026" s="12"/>
      <c r="BG14026" s="12"/>
      <c r="BH14026" s="12"/>
      <c r="BI14026" s="12"/>
      <c r="BJ14026" s="12"/>
      <c r="BK14026" s="12"/>
    </row>
    <row r="14027" spans="1:63" s="5" customFormat="1">
      <c r="A14027" s="13"/>
      <c r="B14027" s="13"/>
      <c r="C14027" s="45"/>
      <c r="E14027" s="46"/>
      <c r="F14027" s="47"/>
      <c r="G14027" s="48"/>
      <c r="H14027" s="49"/>
      <c r="I14027" s="49"/>
      <c r="J14027" s="49"/>
      <c r="K14027" s="50"/>
      <c r="L14027" s="50"/>
      <c r="M14027" s="50"/>
      <c r="N14027" s="50"/>
      <c r="O14027" s="50"/>
      <c r="P14027" s="50"/>
      <c r="Q14027" s="50"/>
      <c r="R14027" s="51"/>
      <c r="S14027" s="51"/>
      <c r="T14027" s="51"/>
      <c r="U14027" s="51"/>
      <c r="V14027" s="51"/>
      <c r="W14027" s="51"/>
      <c r="X14027" s="44"/>
      <c r="AF14027" s="52"/>
      <c r="AM14027" s="7"/>
      <c r="AN14027" s="7"/>
      <c r="AO14027" s="53"/>
      <c r="AP14027" s="54"/>
      <c r="AQ14027" s="54"/>
      <c r="AR14027" s="7"/>
      <c r="AS14027" s="54"/>
      <c r="AT14027" s="53"/>
      <c r="AU14027" s="7"/>
      <c r="AV14027" s="7"/>
      <c r="AW14027" s="55"/>
      <c r="AX14027" s="56"/>
      <c r="AY14027" s="55"/>
      <c r="AZ14027" s="55"/>
      <c r="BA14027" s="55"/>
      <c r="BB14027" s="11"/>
      <c r="BC14027" s="12"/>
      <c r="BD14027" s="12"/>
      <c r="BE14027" s="12"/>
      <c r="BF14027" s="12"/>
      <c r="BG14027" s="12"/>
      <c r="BH14027" s="12"/>
      <c r="BI14027" s="12"/>
      <c r="BJ14027" s="12"/>
      <c r="BK14027" s="12"/>
    </row>
    <row r="14028" spans="1:63" s="5" customFormat="1">
      <c r="A14028" s="13"/>
      <c r="B14028" s="13"/>
      <c r="C14028" s="45"/>
      <c r="E14028" s="46"/>
      <c r="F14028" s="47"/>
      <c r="G14028" s="48"/>
      <c r="H14028" s="49"/>
      <c r="I14028" s="49"/>
      <c r="J14028" s="49"/>
      <c r="K14028" s="50"/>
      <c r="L14028" s="50"/>
      <c r="M14028" s="50"/>
      <c r="N14028" s="50"/>
      <c r="O14028" s="50"/>
      <c r="P14028" s="50"/>
      <c r="Q14028" s="50"/>
      <c r="R14028" s="51"/>
      <c r="S14028" s="51"/>
      <c r="T14028" s="51"/>
      <c r="U14028" s="51"/>
      <c r="V14028" s="51"/>
      <c r="W14028" s="51"/>
      <c r="X14028" s="44"/>
      <c r="AF14028" s="52"/>
      <c r="AM14028" s="7"/>
      <c r="AN14028" s="7"/>
      <c r="AO14028" s="53"/>
      <c r="AP14028" s="54"/>
      <c r="AQ14028" s="54"/>
      <c r="AR14028" s="7"/>
      <c r="AS14028" s="54"/>
      <c r="AT14028" s="53"/>
      <c r="AU14028" s="7"/>
      <c r="AV14028" s="7"/>
      <c r="AW14028" s="55"/>
      <c r="AX14028" s="56"/>
      <c r="AY14028" s="55"/>
      <c r="AZ14028" s="55"/>
      <c r="BA14028" s="55"/>
      <c r="BB14028" s="11"/>
      <c r="BC14028" s="12"/>
      <c r="BD14028" s="12"/>
      <c r="BE14028" s="12"/>
      <c r="BF14028" s="12"/>
      <c r="BG14028" s="12"/>
      <c r="BH14028" s="12"/>
      <c r="BI14028" s="12"/>
      <c r="BJ14028" s="12"/>
      <c r="BK14028" s="12"/>
    </row>
    <row r="14029" spans="1:63" s="5" customFormat="1">
      <c r="A14029" s="13"/>
      <c r="B14029" s="13"/>
      <c r="C14029" s="45"/>
      <c r="E14029" s="46"/>
      <c r="F14029" s="47"/>
      <c r="G14029" s="48"/>
      <c r="H14029" s="49"/>
      <c r="I14029" s="49"/>
      <c r="J14029" s="49"/>
      <c r="K14029" s="50"/>
      <c r="L14029" s="50"/>
      <c r="M14029" s="50"/>
      <c r="N14029" s="50"/>
      <c r="O14029" s="50"/>
      <c r="P14029" s="50"/>
      <c r="Q14029" s="50"/>
      <c r="R14029" s="51"/>
      <c r="S14029" s="51"/>
      <c r="T14029" s="51"/>
      <c r="U14029" s="51"/>
      <c r="V14029" s="51"/>
      <c r="W14029" s="51"/>
      <c r="X14029" s="44"/>
      <c r="AF14029" s="52"/>
      <c r="AM14029" s="7"/>
      <c r="AN14029" s="7"/>
      <c r="AO14029" s="53"/>
      <c r="AP14029" s="54"/>
      <c r="AQ14029" s="54"/>
      <c r="AR14029" s="7"/>
      <c r="AS14029" s="54"/>
      <c r="AT14029" s="53"/>
      <c r="AU14029" s="7"/>
      <c r="AV14029" s="7"/>
      <c r="AW14029" s="55"/>
      <c r="AX14029" s="56"/>
      <c r="AY14029" s="55"/>
      <c r="AZ14029" s="55"/>
      <c r="BA14029" s="55"/>
      <c r="BB14029" s="11"/>
      <c r="BC14029" s="12"/>
      <c r="BD14029" s="12"/>
      <c r="BE14029" s="12"/>
      <c r="BF14029" s="12"/>
      <c r="BG14029" s="12"/>
      <c r="BH14029" s="12"/>
      <c r="BI14029" s="12"/>
      <c r="BJ14029" s="12"/>
      <c r="BK14029" s="12"/>
    </row>
    <row r="14030" spans="1:63" s="5" customFormat="1">
      <c r="A14030" s="13"/>
      <c r="B14030" s="13"/>
      <c r="C14030" s="45"/>
      <c r="E14030" s="46"/>
      <c r="F14030" s="47"/>
      <c r="G14030" s="48"/>
      <c r="H14030" s="49"/>
      <c r="I14030" s="49"/>
      <c r="J14030" s="49"/>
      <c r="K14030" s="50"/>
      <c r="L14030" s="50"/>
      <c r="M14030" s="50"/>
      <c r="N14030" s="50"/>
      <c r="O14030" s="50"/>
      <c r="P14030" s="50"/>
      <c r="Q14030" s="50"/>
      <c r="R14030" s="51"/>
      <c r="S14030" s="51"/>
      <c r="T14030" s="51"/>
      <c r="U14030" s="51"/>
      <c r="V14030" s="51"/>
      <c r="W14030" s="51"/>
      <c r="X14030" s="44"/>
      <c r="AF14030" s="52"/>
      <c r="AM14030" s="7"/>
      <c r="AN14030" s="7"/>
      <c r="AO14030" s="53"/>
      <c r="AP14030" s="54"/>
      <c r="AQ14030" s="54"/>
      <c r="AR14030" s="7"/>
      <c r="AS14030" s="54"/>
      <c r="AT14030" s="53"/>
      <c r="AU14030" s="7"/>
      <c r="AV14030" s="7"/>
      <c r="AW14030" s="55"/>
      <c r="AX14030" s="56"/>
      <c r="AY14030" s="55"/>
      <c r="AZ14030" s="55"/>
      <c r="BA14030" s="55"/>
      <c r="BB14030" s="11"/>
      <c r="BC14030" s="12"/>
      <c r="BD14030" s="12"/>
      <c r="BE14030" s="12"/>
      <c r="BF14030" s="12"/>
      <c r="BG14030" s="12"/>
      <c r="BH14030" s="12"/>
      <c r="BI14030" s="12"/>
      <c r="BJ14030" s="12"/>
      <c r="BK14030" s="12"/>
    </row>
    <row r="14031" spans="1:63" s="5" customFormat="1">
      <c r="A14031" s="13"/>
      <c r="B14031" s="13"/>
      <c r="C14031" s="45"/>
      <c r="E14031" s="46"/>
      <c r="F14031" s="47"/>
      <c r="G14031" s="48"/>
      <c r="H14031" s="49"/>
      <c r="I14031" s="49"/>
      <c r="J14031" s="49"/>
      <c r="K14031" s="50"/>
      <c r="L14031" s="50"/>
      <c r="M14031" s="50"/>
      <c r="N14031" s="50"/>
      <c r="O14031" s="50"/>
      <c r="P14031" s="50"/>
      <c r="Q14031" s="50"/>
      <c r="R14031" s="51"/>
      <c r="S14031" s="51"/>
      <c r="T14031" s="51"/>
      <c r="U14031" s="51"/>
      <c r="V14031" s="51"/>
      <c r="W14031" s="51"/>
      <c r="X14031" s="44"/>
      <c r="AF14031" s="52"/>
      <c r="AM14031" s="7"/>
      <c r="AN14031" s="7"/>
      <c r="AO14031" s="53"/>
      <c r="AP14031" s="54"/>
      <c r="AQ14031" s="54"/>
      <c r="AR14031" s="7"/>
      <c r="AS14031" s="54"/>
      <c r="AT14031" s="53"/>
      <c r="AU14031" s="7"/>
      <c r="AV14031" s="7"/>
      <c r="AW14031" s="55"/>
      <c r="AX14031" s="56"/>
      <c r="AY14031" s="55"/>
      <c r="AZ14031" s="55"/>
      <c r="BA14031" s="55"/>
      <c r="BB14031" s="11"/>
      <c r="BC14031" s="12"/>
      <c r="BD14031" s="12"/>
      <c r="BE14031" s="12"/>
      <c r="BF14031" s="12"/>
      <c r="BG14031" s="12"/>
      <c r="BH14031" s="12"/>
      <c r="BI14031" s="12"/>
      <c r="BJ14031" s="12"/>
      <c r="BK14031" s="12"/>
    </row>
    <row r="14032" spans="1:63" s="5" customFormat="1">
      <c r="A14032" s="13"/>
      <c r="B14032" s="13"/>
      <c r="C14032" s="45"/>
      <c r="E14032" s="46"/>
      <c r="F14032" s="47"/>
      <c r="G14032" s="48"/>
      <c r="H14032" s="49"/>
      <c r="I14032" s="49"/>
      <c r="J14032" s="49"/>
      <c r="K14032" s="50"/>
      <c r="L14032" s="50"/>
      <c r="M14032" s="50"/>
      <c r="N14032" s="50"/>
      <c r="O14032" s="50"/>
      <c r="P14032" s="50"/>
      <c r="Q14032" s="50"/>
      <c r="R14032" s="51"/>
      <c r="S14032" s="51"/>
      <c r="T14032" s="51"/>
      <c r="U14032" s="51"/>
      <c r="V14032" s="51"/>
      <c r="W14032" s="51"/>
      <c r="X14032" s="44"/>
      <c r="AF14032" s="52"/>
      <c r="AM14032" s="7"/>
      <c r="AN14032" s="7"/>
      <c r="AO14032" s="53"/>
      <c r="AP14032" s="54"/>
      <c r="AQ14032" s="54"/>
      <c r="AR14032" s="7"/>
      <c r="AS14032" s="54"/>
      <c r="AT14032" s="53"/>
      <c r="AU14032" s="7"/>
      <c r="AV14032" s="7"/>
      <c r="AW14032" s="55"/>
      <c r="AX14032" s="56"/>
      <c r="AY14032" s="55"/>
      <c r="AZ14032" s="55"/>
      <c r="BA14032" s="55"/>
      <c r="BB14032" s="11"/>
      <c r="BC14032" s="12"/>
      <c r="BD14032" s="12"/>
      <c r="BE14032" s="12"/>
      <c r="BF14032" s="12"/>
      <c r="BG14032" s="12"/>
      <c r="BH14032" s="12"/>
      <c r="BI14032" s="12"/>
      <c r="BJ14032" s="12"/>
      <c r="BK14032" s="12"/>
    </row>
    <row r="14033" spans="1:63" s="5" customFormat="1">
      <c r="A14033" s="13"/>
      <c r="B14033" s="13"/>
      <c r="C14033" s="45"/>
      <c r="E14033" s="46"/>
      <c r="F14033" s="47"/>
      <c r="G14033" s="48"/>
      <c r="H14033" s="49"/>
      <c r="I14033" s="49"/>
      <c r="J14033" s="49"/>
      <c r="K14033" s="50"/>
      <c r="L14033" s="50"/>
      <c r="M14033" s="50"/>
      <c r="N14033" s="50"/>
      <c r="O14033" s="50"/>
      <c r="P14033" s="50"/>
      <c r="Q14033" s="50"/>
      <c r="R14033" s="51"/>
      <c r="S14033" s="51"/>
      <c r="T14033" s="51"/>
      <c r="U14033" s="51"/>
      <c r="V14033" s="51"/>
      <c r="W14033" s="51"/>
      <c r="X14033" s="44"/>
      <c r="AF14033" s="52"/>
      <c r="AM14033" s="7"/>
      <c r="AN14033" s="7"/>
      <c r="AO14033" s="53"/>
      <c r="AP14033" s="54"/>
      <c r="AQ14033" s="54"/>
      <c r="AR14033" s="7"/>
      <c r="AS14033" s="54"/>
      <c r="AT14033" s="53"/>
      <c r="AU14033" s="7"/>
      <c r="AV14033" s="7"/>
      <c r="AW14033" s="55"/>
      <c r="AX14033" s="56"/>
      <c r="AY14033" s="55"/>
      <c r="AZ14033" s="55"/>
      <c r="BA14033" s="55"/>
      <c r="BB14033" s="11"/>
      <c r="BC14033" s="12"/>
      <c r="BD14033" s="12"/>
      <c r="BE14033" s="12"/>
      <c r="BF14033" s="12"/>
      <c r="BG14033" s="12"/>
      <c r="BH14033" s="12"/>
      <c r="BI14033" s="12"/>
      <c r="BJ14033" s="12"/>
      <c r="BK14033" s="12"/>
    </row>
    <row r="14034" spans="1:63" s="5" customFormat="1">
      <c r="A14034" s="13"/>
      <c r="B14034" s="13"/>
      <c r="C14034" s="45"/>
      <c r="E14034" s="46"/>
      <c r="F14034" s="47"/>
      <c r="G14034" s="48"/>
      <c r="H14034" s="49"/>
      <c r="I14034" s="49"/>
      <c r="J14034" s="49"/>
      <c r="K14034" s="50"/>
      <c r="L14034" s="50"/>
      <c r="M14034" s="50"/>
      <c r="N14034" s="50"/>
      <c r="O14034" s="50"/>
      <c r="P14034" s="50"/>
      <c r="Q14034" s="50"/>
      <c r="R14034" s="51"/>
      <c r="S14034" s="51"/>
      <c r="T14034" s="51"/>
      <c r="U14034" s="51"/>
      <c r="V14034" s="51"/>
      <c r="W14034" s="51"/>
      <c r="X14034" s="44"/>
      <c r="AF14034" s="52"/>
      <c r="AM14034" s="7"/>
      <c r="AN14034" s="7"/>
      <c r="AO14034" s="53"/>
      <c r="AP14034" s="54"/>
      <c r="AQ14034" s="54"/>
      <c r="AR14034" s="7"/>
      <c r="AS14034" s="54"/>
      <c r="AT14034" s="53"/>
      <c r="AU14034" s="7"/>
      <c r="AV14034" s="7"/>
      <c r="AW14034" s="55"/>
      <c r="AX14034" s="56"/>
      <c r="AY14034" s="55"/>
      <c r="AZ14034" s="55"/>
      <c r="BA14034" s="55"/>
      <c r="BB14034" s="11"/>
      <c r="BC14034" s="12"/>
      <c r="BD14034" s="12"/>
      <c r="BE14034" s="12"/>
      <c r="BF14034" s="12"/>
      <c r="BG14034" s="12"/>
      <c r="BH14034" s="12"/>
      <c r="BI14034" s="12"/>
      <c r="BJ14034" s="12"/>
      <c r="BK14034" s="12"/>
    </row>
    <row r="14035" spans="1:63" s="5" customFormat="1">
      <c r="A14035" s="13"/>
      <c r="B14035" s="13"/>
      <c r="C14035" s="45"/>
      <c r="E14035" s="46"/>
      <c r="F14035" s="47"/>
      <c r="G14035" s="48"/>
      <c r="H14035" s="49"/>
      <c r="I14035" s="49"/>
      <c r="J14035" s="49"/>
      <c r="K14035" s="50"/>
      <c r="L14035" s="50"/>
      <c r="M14035" s="50"/>
      <c r="N14035" s="50"/>
      <c r="O14035" s="50"/>
      <c r="P14035" s="50"/>
      <c r="Q14035" s="50"/>
      <c r="R14035" s="51"/>
      <c r="S14035" s="51"/>
      <c r="T14035" s="51"/>
      <c r="U14035" s="51"/>
      <c r="V14035" s="51"/>
      <c r="W14035" s="51"/>
      <c r="X14035" s="44"/>
      <c r="AF14035" s="52"/>
      <c r="AM14035" s="7"/>
      <c r="AN14035" s="7"/>
      <c r="AO14035" s="53"/>
      <c r="AP14035" s="54"/>
      <c r="AQ14035" s="54"/>
      <c r="AR14035" s="7"/>
      <c r="AS14035" s="54"/>
      <c r="AT14035" s="53"/>
      <c r="AU14035" s="7"/>
      <c r="AV14035" s="7"/>
      <c r="AW14035" s="55"/>
      <c r="AX14035" s="56"/>
      <c r="AY14035" s="55"/>
      <c r="AZ14035" s="55"/>
      <c r="BA14035" s="55"/>
      <c r="BB14035" s="11"/>
      <c r="BC14035" s="12"/>
      <c r="BD14035" s="12"/>
      <c r="BE14035" s="12"/>
      <c r="BF14035" s="12"/>
      <c r="BG14035" s="12"/>
      <c r="BH14035" s="12"/>
      <c r="BI14035" s="12"/>
      <c r="BJ14035" s="12"/>
      <c r="BK14035" s="12"/>
    </row>
    <row r="14036" spans="1:63" s="5" customFormat="1">
      <c r="A14036" s="13"/>
      <c r="B14036" s="13"/>
      <c r="C14036" s="45"/>
      <c r="E14036" s="46"/>
      <c r="F14036" s="47"/>
      <c r="G14036" s="48"/>
      <c r="H14036" s="49"/>
      <c r="I14036" s="49"/>
      <c r="J14036" s="49"/>
      <c r="K14036" s="50"/>
      <c r="L14036" s="50"/>
      <c r="M14036" s="50"/>
      <c r="N14036" s="50"/>
      <c r="O14036" s="50"/>
      <c r="P14036" s="50"/>
      <c r="Q14036" s="50"/>
      <c r="R14036" s="51"/>
      <c r="S14036" s="51"/>
      <c r="T14036" s="51"/>
      <c r="U14036" s="51"/>
      <c r="V14036" s="51"/>
      <c r="W14036" s="51"/>
      <c r="X14036" s="44"/>
      <c r="AF14036" s="52"/>
      <c r="AM14036" s="7"/>
      <c r="AN14036" s="7"/>
      <c r="AO14036" s="53"/>
      <c r="AP14036" s="54"/>
      <c r="AQ14036" s="54"/>
      <c r="AR14036" s="7"/>
      <c r="AS14036" s="54"/>
      <c r="AT14036" s="53"/>
      <c r="AU14036" s="7"/>
      <c r="AV14036" s="7"/>
      <c r="AW14036" s="55"/>
      <c r="AX14036" s="56"/>
      <c r="AY14036" s="55"/>
      <c r="AZ14036" s="55"/>
      <c r="BA14036" s="55"/>
      <c r="BB14036" s="11"/>
      <c r="BC14036" s="12"/>
      <c r="BD14036" s="12"/>
      <c r="BE14036" s="12"/>
      <c r="BF14036" s="12"/>
      <c r="BG14036" s="12"/>
      <c r="BH14036" s="12"/>
      <c r="BI14036" s="12"/>
      <c r="BJ14036" s="12"/>
      <c r="BK14036" s="12"/>
    </row>
    <row r="14037" spans="1:63" s="5" customFormat="1">
      <c r="A14037" s="13"/>
      <c r="B14037" s="13"/>
      <c r="C14037" s="45"/>
      <c r="E14037" s="46"/>
      <c r="F14037" s="47"/>
      <c r="G14037" s="48"/>
      <c r="H14037" s="49"/>
      <c r="I14037" s="49"/>
      <c r="J14037" s="49"/>
      <c r="K14037" s="50"/>
      <c r="L14037" s="50"/>
      <c r="M14037" s="50"/>
      <c r="N14037" s="50"/>
      <c r="O14037" s="50"/>
      <c r="P14037" s="50"/>
      <c r="Q14037" s="50"/>
      <c r="R14037" s="51"/>
      <c r="S14037" s="51"/>
      <c r="T14037" s="51"/>
      <c r="U14037" s="51"/>
      <c r="V14037" s="51"/>
      <c r="W14037" s="51"/>
      <c r="X14037" s="44"/>
      <c r="AF14037" s="52"/>
      <c r="AM14037" s="7"/>
      <c r="AN14037" s="7"/>
      <c r="AO14037" s="53"/>
      <c r="AP14037" s="54"/>
      <c r="AQ14037" s="54"/>
      <c r="AR14037" s="7"/>
      <c r="AS14037" s="54"/>
      <c r="AT14037" s="53"/>
      <c r="AU14037" s="7"/>
      <c r="AV14037" s="7"/>
      <c r="AW14037" s="55"/>
      <c r="AX14037" s="56"/>
      <c r="AY14037" s="55"/>
      <c r="AZ14037" s="55"/>
      <c r="BA14037" s="55"/>
      <c r="BB14037" s="11"/>
      <c r="BC14037" s="12"/>
      <c r="BD14037" s="12"/>
      <c r="BE14037" s="12"/>
      <c r="BF14037" s="12"/>
      <c r="BG14037" s="12"/>
      <c r="BH14037" s="12"/>
      <c r="BI14037" s="12"/>
      <c r="BJ14037" s="12"/>
      <c r="BK14037" s="12"/>
    </row>
    <row r="14038" spans="1:63" s="5" customFormat="1">
      <c r="A14038" s="13"/>
      <c r="B14038" s="13"/>
      <c r="C14038" s="45"/>
      <c r="E14038" s="46"/>
      <c r="F14038" s="47"/>
      <c r="G14038" s="48"/>
      <c r="H14038" s="49"/>
      <c r="I14038" s="49"/>
      <c r="J14038" s="49"/>
      <c r="K14038" s="50"/>
      <c r="L14038" s="50"/>
      <c r="M14038" s="50"/>
      <c r="N14038" s="50"/>
      <c r="O14038" s="50"/>
      <c r="P14038" s="50"/>
      <c r="Q14038" s="50"/>
      <c r="R14038" s="51"/>
      <c r="S14038" s="51"/>
      <c r="T14038" s="51"/>
      <c r="U14038" s="51"/>
      <c r="V14038" s="51"/>
      <c r="W14038" s="51"/>
      <c r="X14038" s="44"/>
      <c r="AF14038" s="52"/>
      <c r="AM14038" s="7"/>
      <c r="AN14038" s="7"/>
      <c r="AO14038" s="53"/>
      <c r="AP14038" s="54"/>
      <c r="AQ14038" s="54"/>
      <c r="AR14038" s="7"/>
      <c r="AS14038" s="54"/>
      <c r="AT14038" s="53"/>
      <c r="AU14038" s="7"/>
      <c r="AV14038" s="7"/>
      <c r="AW14038" s="55"/>
      <c r="AX14038" s="56"/>
      <c r="AY14038" s="55"/>
      <c r="AZ14038" s="55"/>
      <c r="BA14038" s="55"/>
      <c r="BB14038" s="11"/>
      <c r="BC14038" s="12"/>
      <c r="BD14038" s="12"/>
      <c r="BE14038" s="12"/>
      <c r="BF14038" s="12"/>
      <c r="BG14038" s="12"/>
      <c r="BH14038" s="12"/>
      <c r="BI14038" s="12"/>
      <c r="BJ14038" s="12"/>
      <c r="BK14038" s="12"/>
    </row>
    <row r="14039" spans="1:63" s="5" customFormat="1">
      <c r="A14039" s="13"/>
      <c r="B14039" s="13"/>
      <c r="C14039" s="45"/>
      <c r="E14039" s="46"/>
      <c r="F14039" s="47"/>
      <c r="G14039" s="48"/>
      <c r="H14039" s="49"/>
      <c r="I14039" s="49"/>
      <c r="J14039" s="49"/>
      <c r="K14039" s="50"/>
      <c r="L14039" s="50"/>
      <c r="M14039" s="50"/>
      <c r="N14039" s="50"/>
      <c r="O14039" s="50"/>
      <c r="P14039" s="50"/>
      <c r="Q14039" s="50"/>
      <c r="R14039" s="51"/>
      <c r="S14039" s="51"/>
      <c r="T14039" s="51"/>
      <c r="U14039" s="51"/>
      <c r="V14039" s="51"/>
      <c r="W14039" s="51"/>
      <c r="X14039" s="44"/>
      <c r="AF14039" s="52"/>
      <c r="AM14039" s="7"/>
      <c r="AN14039" s="7"/>
      <c r="AO14039" s="53"/>
      <c r="AP14039" s="54"/>
      <c r="AQ14039" s="54"/>
      <c r="AR14039" s="7"/>
      <c r="AS14039" s="54"/>
      <c r="AT14039" s="53"/>
      <c r="AU14039" s="7"/>
      <c r="AV14039" s="7"/>
      <c r="AW14039" s="55"/>
      <c r="AX14039" s="56"/>
      <c r="AY14039" s="55"/>
      <c r="AZ14039" s="55"/>
      <c r="BA14039" s="55"/>
      <c r="BB14039" s="11"/>
      <c r="BC14039" s="12"/>
      <c r="BD14039" s="12"/>
      <c r="BE14039" s="12"/>
      <c r="BF14039" s="12"/>
      <c r="BG14039" s="12"/>
      <c r="BH14039" s="12"/>
      <c r="BI14039" s="12"/>
      <c r="BJ14039" s="12"/>
      <c r="BK14039" s="12"/>
    </row>
    <row r="14040" spans="1:63" s="5" customFormat="1">
      <c r="A14040" s="13"/>
      <c r="B14040" s="13"/>
      <c r="C14040" s="45"/>
      <c r="E14040" s="46"/>
      <c r="F14040" s="47"/>
      <c r="G14040" s="48"/>
      <c r="H14040" s="49"/>
      <c r="I14040" s="49"/>
      <c r="J14040" s="49"/>
      <c r="K14040" s="50"/>
      <c r="L14040" s="50"/>
      <c r="M14040" s="50"/>
      <c r="N14040" s="50"/>
      <c r="O14040" s="50"/>
      <c r="P14040" s="50"/>
      <c r="Q14040" s="50"/>
      <c r="R14040" s="51"/>
      <c r="S14040" s="51"/>
      <c r="T14040" s="51"/>
      <c r="U14040" s="51"/>
      <c r="V14040" s="51"/>
      <c r="W14040" s="51"/>
      <c r="X14040" s="44"/>
      <c r="AF14040" s="52"/>
      <c r="AM14040" s="7"/>
      <c r="AN14040" s="7"/>
      <c r="AO14040" s="53"/>
      <c r="AP14040" s="54"/>
      <c r="AQ14040" s="54"/>
      <c r="AR14040" s="7"/>
      <c r="AS14040" s="54"/>
      <c r="AT14040" s="53"/>
      <c r="AU14040" s="7"/>
      <c r="AV14040" s="7"/>
      <c r="AW14040" s="55"/>
      <c r="AX14040" s="56"/>
      <c r="AY14040" s="55"/>
      <c r="AZ14040" s="55"/>
      <c r="BA14040" s="55"/>
      <c r="BB14040" s="11"/>
      <c r="BC14040" s="12"/>
      <c r="BD14040" s="12"/>
      <c r="BE14040" s="12"/>
      <c r="BF14040" s="12"/>
      <c r="BG14040" s="12"/>
      <c r="BH14040" s="12"/>
      <c r="BI14040" s="12"/>
      <c r="BJ14040" s="12"/>
      <c r="BK14040" s="12"/>
    </row>
    <row r="14041" spans="1:63" s="5" customFormat="1">
      <c r="A14041" s="13"/>
      <c r="B14041" s="13"/>
      <c r="C14041" s="45"/>
      <c r="E14041" s="46"/>
      <c r="F14041" s="47"/>
      <c r="G14041" s="48"/>
      <c r="H14041" s="49"/>
      <c r="I14041" s="49"/>
      <c r="J14041" s="49"/>
      <c r="K14041" s="50"/>
      <c r="L14041" s="50"/>
      <c r="M14041" s="50"/>
      <c r="N14041" s="50"/>
      <c r="O14041" s="50"/>
      <c r="P14041" s="50"/>
      <c r="Q14041" s="50"/>
      <c r="R14041" s="51"/>
      <c r="S14041" s="51"/>
      <c r="T14041" s="51"/>
      <c r="U14041" s="51"/>
      <c r="V14041" s="51"/>
      <c r="W14041" s="51"/>
      <c r="X14041" s="44"/>
      <c r="AF14041" s="52"/>
      <c r="AM14041" s="7"/>
      <c r="AN14041" s="7"/>
      <c r="AO14041" s="53"/>
      <c r="AP14041" s="54"/>
      <c r="AQ14041" s="54"/>
      <c r="AR14041" s="7"/>
      <c r="AS14041" s="54"/>
      <c r="AT14041" s="53"/>
      <c r="AU14041" s="7"/>
      <c r="AV14041" s="7"/>
      <c r="AW14041" s="55"/>
      <c r="AX14041" s="56"/>
      <c r="AY14041" s="55"/>
      <c r="AZ14041" s="55"/>
      <c r="BA14041" s="55"/>
      <c r="BB14041" s="11"/>
      <c r="BC14041" s="12"/>
      <c r="BD14041" s="12"/>
      <c r="BE14041" s="12"/>
      <c r="BF14041" s="12"/>
      <c r="BG14041" s="12"/>
      <c r="BH14041" s="12"/>
      <c r="BI14041" s="12"/>
      <c r="BJ14041" s="12"/>
      <c r="BK14041" s="12"/>
    </row>
    <row r="14042" spans="1:63" s="5" customFormat="1">
      <c r="A14042" s="13"/>
      <c r="B14042" s="13"/>
      <c r="C14042" s="45"/>
      <c r="E14042" s="46"/>
      <c r="F14042" s="47"/>
      <c r="G14042" s="48"/>
      <c r="H14042" s="49"/>
      <c r="I14042" s="49"/>
      <c r="J14042" s="49"/>
      <c r="K14042" s="50"/>
      <c r="L14042" s="50"/>
      <c r="M14042" s="50"/>
      <c r="N14042" s="50"/>
      <c r="O14042" s="50"/>
      <c r="P14042" s="50"/>
      <c r="Q14042" s="50"/>
      <c r="R14042" s="51"/>
      <c r="S14042" s="51"/>
      <c r="T14042" s="51"/>
      <c r="U14042" s="51"/>
      <c r="V14042" s="51"/>
      <c r="W14042" s="51"/>
      <c r="X14042" s="44"/>
      <c r="AF14042" s="52"/>
      <c r="AM14042" s="7"/>
      <c r="AN14042" s="7"/>
      <c r="AO14042" s="53"/>
      <c r="AP14042" s="54"/>
      <c r="AQ14042" s="54"/>
      <c r="AR14042" s="7"/>
      <c r="AS14042" s="54"/>
      <c r="AT14042" s="53"/>
      <c r="AU14042" s="7"/>
      <c r="AV14042" s="7"/>
      <c r="AW14042" s="55"/>
      <c r="AX14042" s="56"/>
      <c r="AY14042" s="55"/>
      <c r="AZ14042" s="55"/>
      <c r="BA14042" s="55"/>
      <c r="BB14042" s="11"/>
      <c r="BC14042" s="12"/>
      <c r="BD14042" s="12"/>
      <c r="BE14042" s="12"/>
      <c r="BF14042" s="12"/>
      <c r="BG14042" s="12"/>
      <c r="BH14042" s="12"/>
      <c r="BI14042" s="12"/>
      <c r="BJ14042" s="12"/>
      <c r="BK14042" s="12"/>
    </row>
    <row r="14043" spans="1:63" s="5" customFormat="1">
      <c r="A14043" s="13"/>
      <c r="B14043" s="13"/>
      <c r="C14043" s="45"/>
      <c r="E14043" s="46"/>
      <c r="F14043" s="47"/>
      <c r="G14043" s="48"/>
      <c r="H14043" s="49"/>
      <c r="I14043" s="49"/>
      <c r="J14043" s="49"/>
      <c r="K14043" s="50"/>
      <c r="L14043" s="50"/>
      <c r="M14043" s="50"/>
      <c r="N14043" s="50"/>
      <c r="O14043" s="50"/>
      <c r="P14043" s="50"/>
      <c r="Q14043" s="50"/>
      <c r="R14043" s="51"/>
      <c r="S14043" s="51"/>
      <c r="T14043" s="51"/>
      <c r="U14043" s="51"/>
      <c r="V14043" s="51"/>
      <c r="W14043" s="51"/>
      <c r="X14043" s="44"/>
      <c r="AF14043" s="52"/>
      <c r="AM14043" s="7"/>
      <c r="AN14043" s="7"/>
      <c r="AO14043" s="53"/>
      <c r="AP14043" s="54"/>
      <c r="AQ14043" s="54"/>
      <c r="AR14043" s="7"/>
      <c r="AS14043" s="54"/>
      <c r="AT14043" s="53"/>
      <c r="AU14043" s="7"/>
      <c r="AV14043" s="7"/>
      <c r="AW14043" s="55"/>
      <c r="AX14043" s="56"/>
      <c r="AY14043" s="55"/>
      <c r="AZ14043" s="55"/>
      <c r="BA14043" s="55"/>
      <c r="BB14043" s="11"/>
      <c r="BC14043" s="12"/>
      <c r="BD14043" s="12"/>
      <c r="BE14043" s="12"/>
      <c r="BF14043" s="12"/>
      <c r="BG14043" s="12"/>
      <c r="BH14043" s="12"/>
      <c r="BI14043" s="12"/>
      <c r="BJ14043" s="12"/>
      <c r="BK14043" s="12"/>
    </row>
    <row r="14044" spans="1:63" s="5" customFormat="1">
      <c r="A14044" s="13"/>
      <c r="B14044" s="13"/>
      <c r="C14044" s="45"/>
      <c r="E14044" s="46"/>
      <c r="F14044" s="47"/>
      <c r="G14044" s="48"/>
      <c r="H14044" s="49"/>
      <c r="I14044" s="49"/>
      <c r="J14044" s="49"/>
      <c r="K14044" s="50"/>
      <c r="L14044" s="50"/>
      <c r="M14044" s="50"/>
      <c r="N14044" s="50"/>
      <c r="O14044" s="50"/>
      <c r="P14044" s="50"/>
      <c r="Q14044" s="50"/>
      <c r="R14044" s="51"/>
      <c r="S14044" s="51"/>
      <c r="T14044" s="51"/>
      <c r="U14044" s="51"/>
      <c r="V14044" s="51"/>
      <c r="W14044" s="51"/>
      <c r="X14044" s="44"/>
      <c r="AF14044" s="52"/>
      <c r="AM14044" s="7"/>
      <c r="AN14044" s="7"/>
      <c r="AO14044" s="53"/>
      <c r="AP14044" s="54"/>
      <c r="AQ14044" s="54"/>
      <c r="AR14044" s="7"/>
      <c r="AS14044" s="54"/>
      <c r="AT14044" s="53"/>
      <c r="AU14044" s="7"/>
      <c r="AV14044" s="7"/>
      <c r="AW14044" s="55"/>
      <c r="AX14044" s="56"/>
      <c r="AY14044" s="55"/>
      <c r="AZ14044" s="55"/>
      <c r="BA14044" s="55"/>
      <c r="BB14044" s="11"/>
      <c r="BC14044" s="12"/>
      <c r="BD14044" s="12"/>
      <c r="BE14044" s="12"/>
      <c r="BF14044" s="12"/>
      <c r="BG14044" s="12"/>
      <c r="BH14044" s="12"/>
      <c r="BI14044" s="12"/>
      <c r="BJ14044" s="12"/>
      <c r="BK14044" s="12"/>
    </row>
    <row r="14045" spans="1:63" s="5" customFormat="1">
      <c r="A14045" s="13"/>
      <c r="B14045" s="13"/>
      <c r="C14045" s="45"/>
      <c r="E14045" s="46"/>
      <c r="F14045" s="47"/>
      <c r="G14045" s="48"/>
      <c r="H14045" s="49"/>
      <c r="I14045" s="49"/>
      <c r="J14045" s="49"/>
      <c r="K14045" s="50"/>
      <c r="L14045" s="50"/>
      <c r="M14045" s="50"/>
      <c r="N14045" s="50"/>
      <c r="O14045" s="50"/>
      <c r="P14045" s="50"/>
      <c r="Q14045" s="50"/>
      <c r="R14045" s="51"/>
      <c r="S14045" s="51"/>
      <c r="T14045" s="51"/>
      <c r="U14045" s="51"/>
      <c r="V14045" s="51"/>
      <c r="W14045" s="51"/>
      <c r="X14045" s="44"/>
      <c r="AF14045" s="52"/>
      <c r="AM14045" s="7"/>
      <c r="AN14045" s="7"/>
      <c r="AO14045" s="53"/>
      <c r="AP14045" s="54"/>
      <c r="AQ14045" s="54"/>
      <c r="AR14045" s="7"/>
      <c r="AS14045" s="54"/>
      <c r="AT14045" s="53"/>
      <c r="AU14045" s="7"/>
      <c r="AV14045" s="7"/>
      <c r="AW14045" s="55"/>
      <c r="AX14045" s="56"/>
      <c r="AY14045" s="55"/>
      <c r="AZ14045" s="55"/>
      <c r="BA14045" s="55"/>
      <c r="BB14045" s="11"/>
      <c r="BC14045" s="12"/>
      <c r="BD14045" s="12"/>
      <c r="BE14045" s="12"/>
      <c r="BF14045" s="12"/>
      <c r="BG14045" s="12"/>
      <c r="BH14045" s="12"/>
      <c r="BI14045" s="12"/>
      <c r="BJ14045" s="12"/>
      <c r="BK14045" s="12"/>
    </row>
    <row r="14046" spans="1:63" s="5" customFormat="1">
      <c r="A14046" s="13"/>
      <c r="B14046" s="13"/>
      <c r="C14046" s="45"/>
      <c r="E14046" s="46"/>
      <c r="F14046" s="47"/>
      <c r="G14046" s="48"/>
      <c r="H14046" s="49"/>
      <c r="I14046" s="49"/>
      <c r="J14046" s="49"/>
      <c r="K14046" s="50"/>
      <c r="L14046" s="50"/>
      <c r="M14046" s="50"/>
      <c r="N14046" s="50"/>
      <c r="O14046" s="50"/>
      <c r="P14046" s="50"/>
      <c r="Q14046" s="50"/>
      <c r="R14046" s="51"/>
      <c r="S14046" s="51"/>
      <c r="T14046" s="51"/>
      <c r="U14046" s="51"/>
      <c r="V14046" s="51"/>
      <c r="W14046" s="51"/>
      <c r="X14046" s="44"/>
      <c r="AF14046" s="52"/>
      <c r="AM14046" s="7"/>
      <c r="AN14046" s="7"/>
      <c r="AO14046" s="53"/>
      <c r="AP14046" s="54"/>
      <c r="AQ14046" s="54"/>
      <c r="AR14046" s="7"/>
      <c r="AS14046" s="54"/>
      <c r="AT14046" s="53"/>
      <c r="AU14046" s="7"/>
      <c r="AV14046" s="7"/>
      <c r="AW14046" s="55"/>
      <c r="AX14046" s="56"/>
      <c r="AY14046" s="55"/>
      <c r="AZ14046" s="55"/>
      <c r="BA14046" s="55"/>
      <c r="BB14046" s="11"/>
      <c r="BC14046" s="12"/>
      <c r="BD14046" s="12"/>
      <c r="BE14046" s="12"/>
      <c r="BF14046" s="12"/>
      <c r="BG14046" s="12"/>
      <c r="BH14046" s="12"/>
      <c r="BI14046" s="12"/>
      <c r="BJ14046" s="12"/>
      <c r="BK14046" s="12"/>
    </row>
    <row r="14047" spans="1:63" s="5" customFormat="1">
      <c r="A14047" s="13"/>
      <c r="B14047" s="13"/>
      <c r="C14047" s="45"/>
      <c r="E14047" s="46"/>
      <c r="F14047" s="47"/>
      <c r="G14047" s="48"/>
      <c r="H14047" s="49"/>
      <c r="I14047" s="49"/>
      <c r="J14047" s="49"/>
      <c r="K14047" s="50"/>
      <c r="L14047" s="50"/>
      <c r="M14047" s="50"/>
      <c r="N14047" s="50"/>
      <c r="O14047" s="50"/>
      <c r="P14047" s="50"/>
      <c r="Q14047" s="50"/>
      <c r="R14047" s="51"/>
      <c r="S14047" s="51"/>
      <c r="T14047" s="51"/>
      <c r="U14047" s="51"/>
      <c r="V14047" s="51"/>
      <c r="W14047" s="51"/>
      <c r="X14047" s="44"/>
      <c r="AF14047" s="52"/>
      <c r="AM14047" s="7"/>
      <c r="AN14047" s="7"/>
      <c r="AO14047" s="53"/>
      <c r="AP14047" s="54"/>
      <c r="AQ14047" s="54"/>
      <c r="AR14047" s="7"/>
      <c r="AS14047" s="54"/>
      <c r="AT14047" s="53"/>
      <c r="AU14047" s="7"/>
      <c r="AV14047" s="7"/>
      <c r="AW14047" s="55"/>
      <c r="AX14047" s="56"/>
      <c r="AY14047" s="55"/>
      <c r="AZ14047" s="55"/>
      <c r="BA14047" s="55"/>
      <c r="BB14047" s="11"/>
      <c r="BC14047" s="12"/>
      <c r="BD14047" s="12"/>
      <c r="BE14047" s="12"/>
      <c r="BF14047" s="12"/>
      <c r="BG14047" s="12"/>
      <c r="BH14047" s="12"/>
      <c r="BI14047" s="12"/>
      <c r="BJ14047" s="12"/>
      <c r="BK14047" s="12"/>
    </row>
    <row r="14048" spans="1:63" s="5" customFormat="1">
      <c r="A14048" s="13"/>
      <c r="B14048" s="13"/>
      <c r="C14048" s="45"/>
      <c r="E14048" s="46"/>
      <c r="F14048" s="47"/>
      <c r="G14048" s="48"/>
      <c r="H14048" s="49"/>
      <c r="I14048" s="49"/>
      <c r="J14048" s="49"/>
      <c r="K14048" s="50"/>
      <c r="L14048" s="50"/>
      <c r="M14048" s="50"/>
      <c r="N14048" s="50"/>
      <c r="O14048" s="50"/>
      <c r="P14048" s="50"/>
      <c r="Q14048" s="50"/>
      <c r="R14048" s="51"/>
      <c r="S14048" s="51"/>
      <c r="T14048" s="51"/>
      <c r="U14048" s="51"/>
      <c r="V14048" s="51"/>
      <c r="W14048" s="51"/>
      <c r="X14048" s="44"/>
      <c r="AF14048" s="52"/>
      <c r="AM14048" s="7"/>
      <c r="AN14048" s="7"/>
      <c r="AO14048" s="53"/>
      <c r="AP14048" s="54"/>
      <c r="AQ14048" s="54"/>
      <c r="AR14048" s="7"/>
      <c r="AS14048" s="54"/>
      <c r="AT14048" s="53"/>
      <c r="AU14048" s="7"/>
      <c r="AV14048" s="7"/>
      <c r="AW14048" s="55"/>
      <c r="AX14048" s="56"/>
      <c r="AY14048" s="55"/>
      <c r="AZ14048" s="55"/>
      <c r="BA14048" s="55"/>
      <c r="BB14048" s="11"/>
      <c r="BC14048" s="12"/>
      <c r="BD14048" s="12"/>
      <c r="BE14048" s="12"/>
      <c r="BF14048" s="12"/>
      <c r="BG14048" s="12"/>
      <c r="BH14048" s="12"/>
      <c r="BI14048" s="12"/>
      <c r="BJ14048" s="12"/>
      <c r="BK14048" s="12"/>
    </row>
    <row r="14049" spans="1:63" s="5" customFormat="1">
      <c r="A14049" s="13"/>
      <c r="B14049" s="13"/>
      <c r="C14049" s="45"/>
      <c r="E14049" s="46"/>
      <c r="F14049" s="47"/>
      <c r="G14049" s="48"/>
      <c r="H14049" s="49"/>
      <c r="I14049" s="49"/>
      <c r="J14049" s="49"/>
      <c r="K14049" s="50"/>
      <c r="L14049" s="50"/>
      <c r="M14049" s="50"/>
      <c r="N14049" s="50"/>
      <c r="O14049" s="50"/>
      <c r="P14049" s="50"/>
      <c r="Q14049" s="50"/>
      <c r="R14049" s="51"/>
      <c r="S14049" s="51"/>
      <c r="T14049" s="51"/>
      <c r="U14049" s="51"/>
      <c r="V14049" s="51"/>
      <c r="W14049" s="51"/>
      <c r="X14049" s="44"/>
      <c r="AF14049" s="52"/>
      <c r="AM14049" s="7"/>
      <c r="AN14049" s="7"/>
      <c r="AO14049" s="53"/>
      <c r="AP14049" s="54"/>
      <c r="AQ14049" s="54"/>
      <c r="AR14049" s="7"/>
      <c r="AS14049" s="54"/>
      <c r="AT14049" s="53"/>
      <c r="AU14049" s="7"/>
      <c r="AV14049" s="7"/>
      <c r="AW14049" s="55"/>
      <c r="AX14049" s="56"/>
      <c r="AY14049" s="55"/>
      <c r="AZ14049" s="55"/>
      <c r="BA14049" s="55"/>
      <c r="BB14049" s="11"/>
      <c r="BC14049" s="12"/>
      <c r="BD14049" s="12"/>
      <c r="BE14049" s="12"/>
      <c r="BF14049" s="12"/>
      <c r="BG14049" s="12"/>
      <c r="BH14049" s="12"/>
      <c r="BI14049" s="12"/>
      <c r="BJ14049" s="12"/>
      <c r="BK14049" s="12"/>
    </row>
    <row r="14050" spans="1:63" s="5" customFormat="1">
      <c r="A14050" s="13"/>
      <c r="B14050" s="13"/>
      <c r="C14050" s="45"/>
      <c r="E14050" s="46"/>
      <c r="F14050" s="47"/>
      <c r="G14050" s="48"/>
      <c r="H14050" s="49"/>
      <c r="I14050" s="49"/>
      <c r="J14050" s="49"/>
      <c r="K14050" s="50"/>
      <c r="L14050" s="50"/>
      <c r="M14050" s="50"/>
      <c r="N14050" s="50"/>
      <c r="O14050" s="50"/>
      <c r="P14050" s="50"/>
      <c r="Q14050" s="50"/>
      <c r="R14050" s="51"/>
      <c r="S14050" s="51"/>
      <c r="T14050" s="51"/>
      <c r="U14050" s="51"/>
      <c r="V14050" s="51"/>
      <c r="W14050" s="51"/>
      <c r="X14050" s="44"/>
      <c r="AF14050" s="52"/>
      <c r="AM14050" s="7"/>
      <c r="AN14050" s="7"/>
      <c r="AO14050" s="53"/>
      <c r="AP14050" s="54"/>
      <c r="AQ14050" s="54"/>
      <c r="AR14050" s="7"/>
      <c r="AS14050" s="54"/>
      <c r="AT14050" s="53"/>
      <c r="AU14050" s="7"/>
      <c r="AV14050" s="7"/>
      <c r="AW14050" s="55"/>
      <c r="AX14050" s="56"/>
      <c r="AY14050" s="55"/>
      <c r="AZ14050" s="55"/>
      <c r="BA14050" s="55"/>
      <c r="BB14050" s="11"/>
      <c r="BC14050" s="12"/>
      <c r="BD14050" s="12"/>
      <c r="BE14050" s="12"/>
      <c r="BF14050" s="12"/>
      <c r="BG14050" s="12"/>
      <c r="BH14050" s="12"/>
      <c r="BI14050" s="12"/>
      <c r="BJ14050" s="12"/>
      <c r="BK14050" s="12"/>
    </row>
    <row r="14051" spans="1:63" s="5" customFormat="1">
      <c r="A14051" s="13"/>
      <c r="B14051" s="13"/>
      <c r="C14051" s="45"/>
      <c r="E14051" s="46"/>
      <c r="F14051" s="47"/>
      <c r="G14051" s="48"/>
      <c r="H14051" s="49"/>
      <c r="I14051" s="49"/>
      <c r="J14051" s="49"/>
      <c r="K14051" s="50"/>
      <c r="L14051" s="50"/>
      <c r="M14051" s="50"/>
      <c r="N14051" s="50"/>
      <c r="O14051" s="50"/>
      <c r="P14051" s="50"/>
      <c r="Q14051" s="50"/>
      <c r="R14051" s="51"/>
      <c r="S14051" s="51"/>
      <c r="T14051" s="51"/>
      <c r="U14051" s="51"/>
      <c r="V14051" s="51"/>
      <c r="W14051" s="51"/>
      <c r="X14051" s="44"/>
      <c r="AF14051" s="52"/>
      <c r="AM14051" s="7"/>
      <c r="AN14051" s="7"/>
      <c r="AO14051" s="53"/>
      <c r="AP14051" s="54"/>
      <c r="AQ14051" s="54"/>
      <c r="AR14051" s="7"/>
      <c r="AS14051" s="54"/>
      <c r="AT14051" s="53"/>
      <c r="AU14051" s="7"/>
      <c r="AV14051" s="7"/>
      <c r="AW14051" s="55"/>
      <c r="AX14051" s="56"/>
      <c r="AY14051" s="55"/>
      <c r="AZ14051" s="55"/>
      <c r="BA14051" s="55"/>
      <c r="BB14051" s="11"/>
      <c r="BC14051" s="12"/>
      <c r="BD14051" s="12"/>
      <c r="BE14051" s="12"/>
      <c r="BF14051" s="12"/>
      <c r="BG14051" s="12"/>
      <c r="BH14051" s="12"/>
      <c r="BI14051" s="12"/>
      <c r="BJ14051" s="12"/>
      <c r="BK14051" s="12"/>
    </row>
    <row r="14052" spans="1:63" s="5" customFormat="1">
      <c r="A14052" s="13"/>
      <c r="B14052" s="13"/>
      <c r="C14052" s="45"/>
      <c r="E14052" s="46"/>
      <c r="F14052" s="47"/>
      <c r="G14052" s="48"/>
      <c r="H14052" s="49"/>
      <c r="I14052" s="49"/>
      <c r="J14052" s="49"/>
      <c r="K14052" s="50"/>
      <c r="L14052" s="50"/>
      <c r="M14052" s="50"/>
      <c r="N14052" s="50"/>
      <c r="O14052" s="50"/>
      <c r="P14052" s="50"/>
      <c r="Q14052" s="50"/>
      <c r="R14052" s="51"/>
      <c r="S14052" s="51"/>
      <c r="T14052" s="51"/>
      <c r="U14052" s="51"/>
      <c r="V14052" s="51"/>
      <c r="W14052" s="51"/>
      <c r="X14052" s="44"/>
      <c r="AF14052" s="52"/>
      <c r="AM14052" s="7"/>
      <c r="AN14052" s="7"/>
      <c r="AO14052" s="53"/>
      <c r="AP14052" s="54"/>
      <c r="AQ14052" s="54"/>
      <c r="AR14052" s="7"/>
      <c r="AS14052" s="54"/>
      <c r="AT14052" s="53"/>
      <c r="AU14052" s="7"/>
      <c r="AV14052" s="7"/>
      <c r="AW14052" s="55"/>
      <c r="AX14052" s="56"/>
      <c r="AY14052" s="55"/>
      <c r="AZ14052" s="55"/>
      <c r="BA14052" s="55"/>
      <c r="BB14052" s="11"/>
      <c r="BC14052" s="12"/>
      <c r="BD14052" s="12"/>
      <c r="BE14052" s="12"/>
      <c r="BF14052" s="12"/>
      <c r="BG14052" s="12"/>
      <c r="BH14052" s="12"/>
      <c r="BI14052" s="12"/>
      <c r="BJ14052" s="12"/>
      <c r="BK14052" s="12"/>
    </row>
    <row r="14053" spans="1:63" s="5" customFormat="1">
      <c r="A14053" s="13"/>
      <c r="B14053" s="13"/>
      <c r="C14053" s="45"/>
      <c r="E14053" s="46"/>
      <c r="F14053" s="47"/>
      <c r="G14053" s="48"/>
      <c r="H14053" s="49"/>
      <c r="I14053" s="49"/>
      <c r="J14053" s="49"/>
      <c r="K14053" s="50"/>
      <c r="L14053" s="50"/>
      <c r="M14053" s="50"/>
      <c r="N14053" s="50"/>
      <c r="O14053" s="50"/>
      <c r="P14053" s="50"/>
      <c r="Q14053" s="50"/>
      <c r="R14053" s="51"/>
      <c r="S14053" s="51"/>
      <c r="T14053" s="51"/>
      <c r="U14053" s="51"/>
      <c r="V14053" s="51"/>
      <c r="W14053" s="51"/>
      <c r="X14053" s="44"/>
      <c r="AF14053" s="52"/>
      <c r="AM14053" s="7"/>
      <c r="AN14053" s="7"/>
      <c r="AO14053" s="53"/>
      <c r="AP14053" s="54"/>
      <c r="AQ14053" s="54"/>
      <c r="AR14053" s="7"/>
      <c r="AS14053" s="54"/>
      <c r="AT14053" s="53"/>
      <c r="AU14053" s="7"/>
      <c r="AV14053" s="7"/>
      <c r="AW14053" s="55"/>
      <c r="AX14053" s="56"/>
      <c r="AY14053" s="55"/>
      <c r="AZ14053" s="55"/>
      <c r="BA14053" s="55"/>
      <c r="BB14053" s="11"/>
      <c r="BC14053" s="12"/>
      <c r="BD14053" s="12"/>
      <c r="BE14053" s="12"/>
      <c r="BF14053" s="12"/>
      <c r="BG14053" s="12"/>
      <c r="BH14053" s="12"/>
      <c r="BI14053" s="12"/>
      <c r="BJ14053" s="12"/>
      <c r="BK14053" s="12"/>
    </row>
    <row r="14054" spans="1:63" s="5" customFormat="1">
      <c r="A14054" s="13"/>
      <c r="B14054" s="13"/>
      <c r="C14054" s="45"/>
      <c r="E14054" s="46"/>
      <c r="F14054" s="47"/>
      <c r="G14054" s="48"/>
      <c r="H14054" s="49"/>
      <c r="I14054" s="49"/>
      <c r="J14054" s="49"/>
      <c r="K14054" s="50"/>
      <c r="L14054" s="50"/>
      <c r="M14054" s="50"/>
      <c r="N14054" s="50"/>
      <c r="O14054" s="50"/>
      <c r="P14054" s="50"/>
      <c r="Q14054" s="50"/>
      <c r="R14054" s="51"/>
      <c r="S14054" s="51"/>
      <c r="T14054" s="51"/>
      <c r="U14054" s="51"/>
      <c r="V14054" s="51"/>
      <c r="W14054" s="51"/>
      <c r="X14054" s="44"/>
      <c r="AF14054" s="52"/>
      <c r="AM14054" s="7"/>
      <c r="AN14054" s="7"/>
      <c r="AO14054" s="53"/>
      <c r="AP14054" s="54"/>
      <c r="AQ14054" s="54"/>
      <c r="AR14054" s="7"/>
      <c r="AS14054" s="54"/>
      <c r="AT14054" s="53"/>
      <c r="AU14054" s="7"/>
      <c r="AV14054" s="7"/>
      <c r="AW14054" s="55"/>
      <c r="AX14054" s="56"/>
      <c r="AY14054" s="55"/>
      <c r="AZ14054" s="55"/>
      <c r="BA14054" s="55"/>
      <c r="BB14054" s="11"/>
      <c r="BC14054" s="12"/>
      <c r="BD14054" s="12"/>
      <c r="BE14054" s="12"/>
      <c r="BF14054" s="12"/>
      <c r="BG14054" s="12"/>
      <c r="BH14054" s="12"/>
      <c r="BI14054" s="12"/>
      <c r="BJ14054" s="12"/>
      <c r="BK14054" s="12"/>
    </row>
    <row r="14055" spans="1:63" s="5" customFormat="1">
      <c r="A14055" s="13"/>
      <c r="B14055" s="13"/>
      <c r="C14055" s="45"/>
      <c r="E14055" s="46"/>
      <c r="F14055" s="47"/>
      <c r="G14055" s="48"/>
      <c r="H14055" s="49"/>
      <c r="I14055" s="49"/>
      <c r="J14055" s="49"/>
      <c r="K14055" s="50"/>
      <c r="L14055" s="50"/>
      <c r="M14055" s="50"/>
      <c r="N14055" s="50"/>
      <c r="O14055" s="50"/>
      <c r="P14055" s="50"/>
      <c r="Q14055" s="50"/>
      <c r="R14055" s="51"/>
      <c r="S14055" s="51"/>
      <c r="T14055" s="51"/>
      <c r="U14055" s="51"/>
      <c r="V14055" s="51"/>
      <c r="W14055" s="51"/>
      <c r="X14055" s="44"/>
      <c r="AF14055" s="52"/>
      <c r="AM14055" s="7"/>
      <c r="AN14055" s="7"/>
      <c r="AO14055" s="53"/>
      <c r="AP14055" s="54"/>
      <c r="AQ14055" s="54"/>
      <c r="AR14055" s="7"/>
      <c r="AS14055" s="54"/>
      <c r="AT14055" s="53"/>
      <c r="AU14055" s="7"/>
      <c r="AV14055" s="7"/>
      <c r="AW14055" s="55"/>
      <c r="AX14055" s="56"/>
      <c r="AY14055" s="55"/>
      <c r="AZ14055" s="55"/>
      <c r="BA14055" s="55"/>
      <c r="BB14055" s="11"/>
      <c r="BC14055" s="12"/>
      <c r="BD14055" s="12"/>
      <c r="BE14055" s="12"/>
      <c r="BF14055" s="12"/>
      <c r="BG14055" s="12"/>
      <c r="BH14055" s="12"/>
      <c r="BI14055" s="12"/>
      <c r="BJ14055" s="12"/>
      <c r="BK14055" s="12"/>
    </row>
    <row r="14056" spans="1:63" s="5" customFormat="1">
      <c r="A14056" s="13"/>
      <c r="B14056" s="13"/>
      <c r="C14056" s="45"/>
      <c r="E14056" s="46"/>
      <c r="F14056" s="47"/>
      <c r="G14056" s="48"/>
      <c r="H14056" s="49"/>
      <c r="I14056" s="49"/>
      <c r="J14056" s="49"/>
      <c r="K14056" s="50"/>
      <c r="L14056" s="50"/>
      <c r="M14056" s="50"/>
      <c r="N14056" s="50"/>
      <c r="O14056" s="50"/>
      <c r="P14056" s="50"/>
      <c r="Q14056" s="50"/>
      <c r="R14056" s="51"/>
      <c r="S14056" s="51"/>
      <c r="T14056" s="51"/>
      <c r="U14056" s="51"/>
      <c r="V14056" s="51"/>
      <c r="W14056" s="51"/>
      <c r="X14056" s="44"/>
      <c r="AF14056" s="52"/>
      <c r="AM14056" s="7"/>
      <c r="AN14056" s="7"/>
      <c r="AO14056" s="53"/>
      <c r="AP14056" s="54"/>
      <c r="AQ14056" s="54"/>
      <c r="AR14056" s="7"/>
      <c r="AS14056" s="54"/>
      <c r="AT14056" s="53"/>
      <c r="AU14056" s="7"/>
      <c r="AV14056" s="7"/>
      <c r="AW14056" s="55"/>
      <c r="AX14056" s="56"/>
      <c r="AY14056" s="55"/>
      <c r="AZ14056" s="55"/>
      <c r="BA14056" s="55"/>
      <c r="BB14056" s="11"/>
      <c r="BC14056" s="12"/>
      <c r="BD14056" s="12"/>
      <c r="BE14056" s="12"/>
      <c r="BF14056" s="12"/>
      <c r="BG14056" s="12"/>
      <c r="BH14056" s="12"/>
      <c r="BI14056" s="12"/>
      <c r="BJ14056" s="12"/>
      <c r="BK14056" s="12"/>
    </row>
    <row r="14057" spans="1:63" s="5" customFormat="1">
      <c r="A14057" s="13"/>
      <c r="B14057" s="13"/>
      <c r="C14057" s="45"/>
      <c r="E14057" s="46"/>
      <c r="F14057" s="47"/>
      <c r="G14057" s="48"/>
      <c r="H14057" s="49"/>
      <c r="I14057" s="49"/>
      <c r="J14057" s="49"/>
      <c r="K14057" s="50"/>
      <c r="L14057" s="50"/>
      <c r="M14057" s="50"/>
      <c r="N14057" s="50"/>
      <c r="O14057" s="50"/>
      <c r="P14057" s="50"/>
      <c r="Q14057" s="50"/>
      <c r="R14057" s="51"/>
      <c r="S14057" s="51"/>
      <c r="T14057" s="51"/>
      <c r="U14057" s="51"/>
      <c r="V14057" s="51"/>
      <c r="W14057" s="51"/>
      <c r="X14057" s="44"/>
      <c r="AF14057" s="52"/>
      <c r="AM14057" s="7"/>
      <c r="AN14057" s="7"/>
      <c r="AO14057" s="53"/>
      <c r="AP14057" s="54"/>
      <c r="AQ14057" s="54"/>
      <c r="AR14057" s="7"/>
      <c r="AS14057" s="54"/>
      <c r="AT14057" s="53"/>
      <c r="AU14057" s="7"/>
      <c r="AV14057" s="7"/>
      <c r="AW14057" s="55"/>
      <c r="AX14057" s="56"/>
      <c r="AY14057" s="55"/>
      <c r="AZ14057" s="55"/>
      <c r="BA14057" s="55"/>
      <c r="BB14057" s="11"/>
      <c r="BC14057" s="12"/>
      <c r="BD14057" s="12"/>
      <c r="BE14057" s="12"/>
      <c r="BF14057" s="12"/>
      <c r="BG14057" s="12"/>
      <c r="BH14057" s="12"/>
      <c r="BI14057" s="12"/>
      <c r="BJ14057" s="12"/>
      <c r="BK14057" s="12"/>
    </row>
    <row r="14058" spans="1:63" s="5" customFormat="1">
      <c r="A14058" s="13"/>
      <c r="B14058" s="13"/>
      <c r="C14058" s="45"/>
      <c r="E14058" s="46"/>
      <c r="F14058" s="47"/>
      <c r="G14058" s="48"/>
      <c r="H14058" s="49"/>
      <c r="I14058" s="49"/>
      <c r="J14058" s="49"/>
      <c r="K14058" s="50"/>
      <c r="L14058" s="50"/>
      <c r="M14058" s="50"/>
      <c r="N14058" s="50"/>
      <c r="O14058" s="50"/>
      <c r="P14058" s="50"/>
      <c r="Q14058" s="50"/>
      <c r="R14058" s="51"/>
      <c r="S14058" s="51"/>
      <c r="T14058" s="51"/>
      <c r="U14058" s="51"/>
      <c r="V14058" s="51"/>
      <c r="W14058" s="51"/>
      <c r="X14058" s="44"/>
      <c r="AF14058" s="52"/>
      <c r="AM14058" s="7"/>
      <c r="AN14058" s="7"/>
      <c r="AO14058" s="53"/>
      <c r="AP14058" s="54"/>
      <c r="AQ14058" s="54"/>
      <c r="AR14058" s="7"/>
      <c r="AS14058" s="54"/>
      <c r="AT14058" s="53"/>
      <c r="AU14058" s="7"/>
      <c r="AV14058" s="7"/>
      <c r="AW14058" s="55"/>
      <c r="AX14058" s="56"/>
      <c r="AY14058" s="55"/>
      <c r="AZ14058" s="55"/>
      <c r="BA14058" s="55"/>
      <c r="BB14058" s="11"/>
      <c r="BC14058" s="12"/>
      <c r="BD14058" s="12"/>
      <c r="BE14058" s="12"/>
      <c r="BF14058" s="12"/>
      <c r="BG14058" s="12"/>
      <c r="BH14058" s="12"/>
      <c r="BI14058" s="12"/>
      <c r="BJ14058" s="12"/>
      <c r="BK14058" s="12"/>
    </row>
    <row r="14059" spans="1:63" s="5" customFormat="1">
      <c r="A14059" s="13"/>
      <c r="B14059" s="13"/>
      <c r="C14059" s="45"/>
      <c r="E14059" s="46"/>
      <c r="F14059" s="47"/>
      <c r="G14059" s="48"/>
      <c r="H14059" s="49"/>
      <c r="I14059" s="49"/>
      <c r="J14059" s="49"/>
      <c r="K14059" s="50"/>
      <c r="L14059" s="50"/>
      <c r="M14059" s="50"/>
      <c r="N14059" s="50"/>
      <c r="O14059" s="50"/>
      <c r="P14059" s="50"/>
      <c r="Q14059" s="50"/>
      <c r="R14059" s="51"/>
      <c r="S14059" s="51"/>
      <c r="T14059" s="51"/>
      <c r="U14059" s="51"/>
      <c r="V14059" s="51"/>
      <c r="W14059" s="51"/>
      <c r="X14059" s="44"/>
      <c r="AF14059" s="52"/>
      <c r="AM14059" s="7"/>
      <c r="AN14059" s="7"/>
      <c r="AO14059" s="53"/>
      <c r="AP14059" s="54"/>
      <c r="AQ14059" s="54"/>
      <c r="AR14059" s="7"/>
      <c r="AS14059" s="54"/>
      <c r="AT14059" s="53"/>
      <c r="AU14059" s="7"/>
      <c r="AV14059" s="7"/>
      <c r="AW14059" s="55"/>
      <c r="AX14059" s="56"/>
      <c r="AY14059" s="55"/>
      <c r="AZ14059" s="55"/>
      <c r="BA14059" s="55"/>
      <c r="BB14059" s="11"/>
      <c r="BC14059" s="12"/>
      <c r="BD14059" s="12"/>
      <c r="BE14059" s="12"/>
      <c r="BF14059" s="12"/>
      <c r="BG14059" s="12"/>
      <c r="BH14059" s="12"/>
      <c r="BI14059" s="12"/>
      <c r="BJ14059" s="12"/>
      <c r="BK14059" s="12"/>
    </row>
    <row r="14060" spans="1:63" s="5" customFormat="1">
      <c r="A14060" s="13"/>
      <c r="B14060" s="13"/>
      <c r="C14060" s="45"/>
      <c r="E14060" s="46"/>
      <c r="F14060" s="47"/>
      <c r="G14060" s="48"/>
      <c r="H14060" s="49"/>
      <c r="I14060" s="49"/>
      <c r="J14060" s="49"/>
      <c r="K14060" s="50"/>
      <c r="L14060" s="50"/>
      <c r="M14060" s="50"/>
      <c r="N14060" s="50"/>
      <c r="O14060" s="50"/>
      <c r="P14060" s="50"/>
      <c r="Q14060" s="50"/>
      <c r="R14060" s="51"/>
      <c r="S14060" s="51"/>
      <c r="T14060" s="51"/>
      <c r="U14060" s="51"/>
      <c r="V14060" s="51"/>
      <c r="W14060" s="51"/>
      <c r="X14060" s="44"/>
      <c r="AF14060" s="52"/>
      <c r="AM14060" s="7"/>
      <c r="AN14060" s="7"/>
      <c r="AO14060" s="53"/>
      <c r="AP14060" s="54"/>
      <c r="AQ14060" s="54"/>
      <c r="AR14060" s="7"/>
      <c r="AS14060" s="54"/>
      <c r="AT14060" s="53"/>
      <c r="AU14060" s="7"/>
      <c r="AV14060" s="7"/>
      <c r="AW14060" s="55"/>
      <c r="AX14060" s="56"/>
      <c r="AY14060" s="55"/>
      <c r="AZ14060" s="55"/>
      <c r="BA14060" s="55"/>
      <c r="BB14060" s="11"/>
      <c r="BC14060" s="12"/>
      <c r="BD14060" s="12"/>
      <c r="BE14060" s="12"/>
      <c r="BF14060" s="12"/>
      <c r="BG14060" s="12"/>
      <c r="BH14060" s="12"/>
      <c r="BI14060" s="12"/>
      <c r="BJ14060" s="12"/>
      <c r="BK14060" s="12"/>
    </row>
    <row r="14061" spans="1:63" s="5" customFormat="1">
      <c r="A14061" s="13"/>
      <c r="B14061" s="13"/>
      <c r="C14061" s="45"/>
      <c r="E14061" s="46"/>
      <c r="F14061" s="47"/>
      <c r="G14061" s="48"/>
      <c r="H14061" s="49"/>
      <c r="I14061" s="49"/>
      <c r="J14061" s="49"/>
      <c r="K14061" s="50"/>
      <c r="L14061" s="50"/>
      <c r="M14061" s="50"/>
      <c r="N14061" s="50"/>
      <c r="O14061" s="50"/>
      <c r="P14061" s="50"/>
      <c r="Q14061" s="50"/>
      <c r="R14061" s="51"/>
      <c r="S14061" s="51"/>
      <c r="T14061" s="51"/>
      <c r="U14061" s="51"/>
      <c r="V14061" s="51"/>
      <c r="W14061" s="51"/>
      <c r="X14061" s="44"/>
      <c r="AF14061" s="52"/>
      <c r="AM14061" s="7"/>
      <c r="AN14061" s="7"/>
      <c r="AO14061" s="53"/>
      <c r="AP14061" s="54"/>
      <c r="AQ14061" s="54"/>
      <c r="AR14061" s="7"/>
      <c r="AS14061" s="54"/>
      <c r="AT14061" s="53"/>
      <c r="AU14061" s="7"/>
      <c r="AV14061" s="7"/>
      <c r="AW14061" s="55"/>
      <c r="AX14061" s="56"/>
      <c r="AY14061" s="55"/>
      <c r="AZ14061" s="55"/>
      <c r="BA14061" s="55"/>
      <c r="BB14061" s="11"/>
      <c r="BC14061" s="12"/>
      <c r="BD14061" s="12"/>
      <c r="BE14061" s="12"/>
      <c r="BF14061" s="12"/>
      <c r="BG14061" s="12"/>
      <c r="BH14061" s="12"/>
      <c r="BI14061" s="12"/>
      <c r="BJ14061" s="12"/>
      <c r="BK14061" s="12"/>
    </row>
    <row r="14062" spans="1:63" s="5" customFormat="1">
      <c r="A14062" s="13"/>
      <c r="B14062" s="13"/>
      <c r="C14062" s="45"/>
      <c r="E14062" s="46"/>
      <c r="F14062" s="47"/>
      <c r="G14062" s="48"/>
      <c r="H14062" s="49"/>
      <c r="I14062" s="49"/>
      <c r="J14062" s="49"/>
      <c r="K14062" s="50"/>
      <c r="L14062" s="50"/>
      <c r="M14062" s="50"/>
      <c r="N14062" s="50"/>
      <c r="O14062" s="50"/>
      <c r="P14062" s="50"/>
      <c r="Q14062" s="50"/>
      <c r="R14062" s="51"/>
      <c r="S14062" s="51"/>
      <c r="T14062" s="51"/>
      <c r="U14062" s="51"/>
      <c r="V14062" s="51"/>
      <c r="W14062" s="51"/>
      <c r="X14062" s="44"/>
      <c r="AF14062" s="52"/>
      <c r="AM14062" s="7"/>
      <c r="AN14062" s="7"/>
      <c r="AO14062" s="53"/>
      <c r="AP14062" s="54"/>
      <c r="AQ14062" s="54"/>
      <c r="AR14062" s="7"/>
      <c r="AS14062" s="54"/>
      <c r="AT14062" s="53"/>
      <c r="AU14062" s="7"/>
      <c r="AV14062" s="7"/>
      <c r="AW14062" s="55"/>
      <c r="AX14062" s="56"/>
      <c r="AY14062" s="55"/>
      <c r="AZ14062" s="55"/>
      <c r="BA14062" s="55"/>
      <c r="BB14062" s="11"/>
      <c r="BC14062" s="12"/>
      <c r="BD14062" s="12"/>
      <c r="BE14062" s="12"/>
      <c r="BF14062" s="12"/>
      <c r="BG14062" s="12"/>
      <c r="BH14062" s="12"/>
      <c r="BI14062" s="12"/>
      <c r="BJ14062" s="12"/>
      <c r="BK14062" s="12"/>
    </row>
    <row r="14063" spans="1:63" s="5" customFormat="1">
      <c r="A14063" s="13"/>
      <c r="B14063" s="13"/>
      <c r="C14063" s="45"/>
      <c r="E14063" s="46"/>
      <c r="F14063" s="47"/>
      <c r="G14063" s="48"/>
      <c r="H14063" s="49"/>
      <c r="I14063" s="49"/>
      <c r="J14063" s="49"/>
      <c r="K14063" s="50"/>
      <c r="L14063" s="50"/>
      <c r="M14063" s="50"/>
      <c r="N14063" s="50"/>
      <c r="O14063" s="50"/>
      <c r="P14063" s="50"/>
      <c r="Q14063" s="50"/>
      <c r="R14063" s="51"/>
      <c r="S14063" s="51"/>
      <c r="T14063" s="51"/>
      <c r="U14063" s="51"/>
      <c r="V14063" s="51"/>
      <c r="W14063" s="51"/>
      <c r="X14063" s="44"/>
      <c r="AF14063" s="52"/>
      <c r="AM14063" s="7"/>
      <c r="AN14063" s="7"/>
      <c r="AO14063" s="53"/>
      <c r="AP14063" s="54"/>
      <c r="AQ14063" s="54"/>
      <c r="AR14063" s="7"/>
      <c r="AS14063" s="54"/>
      <c r="AT14063" s="53"/>
      <c r="AU14063" s="7"/>
      <c r="AV14063" s="7"/>
      <c r="AW14063" s="55"/>
      <c r="AX14063" s="56"/>
      <c r="AY14063" s="55"/>
      <c r="AZ14063" s="55"/>
      <c r="BA14063" s="55"/>
      <c r="BB14063" s="11"/>
      <c r="BC14063" s="12"/>
      <c r="BD14063" s="12"/>
      <c r="BE14063" s="12"/>
      <c r="BF14063" s="12"/>
      <c r="BG14063" s="12"/>
      <c r="BH14063" s="12"/>
      <c r="BI14063" s="12"/>
      <c r="BJ14063" s="12"/>
      <c r="BK14063" s="12"/>
    </row>
    <row r="14064" spans="1:63" s="5" customFormat="1">
      <c r="A14064" s="13"/>
      <c r="B14064" s="13"/>
      <c r="C14064" s="45"/>
      <c r="E14064" s="46"/>
      <c r="F14064" s="47"/>
      <c r="G14064" s="48"/>
      <c r="H14064" s="49"/>
      <c r="I14064" s="49"/>
      <c r="J14064" s="49"/>
      <c r="K14064" s="50"/>
      <c r="L14064" s="50"/>
      <c r="M14064" s="50"/>
      <c r="N14064" s="50"/>
      <c r="O14064" s="50"/>
      <c r="P14064" s="50"/>
      <c r="Q14064" s="50"/>
      <c r="R14064" s="51"/>
      <c r="S14064" s="51"/>
      <c r="T14064" s="51"/>
      <c r="U14064" s="51"/>
      <c r="V14064" s="51"/>
      <c r="W14064" s="51"/>
      <c r="X14064" s="44"/>
      <c r="AF14064" s="52"/>
      <c r="AM14064" s="7"/>
      <c r="AN14064" s="7"/>
      <c r="AO14064" s="53"/>
      <c r="AP14064" s="54"/>
      <c r="AQ14064" s="54"/>
      <c r="AR14064" s="7"/>
      <c r="AS14064" s="54"/>
      <c r="AT14064" s="53"/>
      <c r="AU14064" s="7"/>
      <c r="AV14064" s="7"/>
      <c r="AW14064" s="55"/>
      <c r="AX14064" s="56"/>
      <c r="AY14064" s="55"/>
      <c r="AZ14064" s="55"/>
      <c r="BA14064" s="55"/>
      <c r="BB14064" s="11"/>
      <c r="BC14064" s="12"/>
      <c r="BD14064" s="12"/>
      <c r="BE14064" s="12"/>
      <c r="BF14064" s="12"/>
      <c r="BG14064" s="12"/>
      <c r="BH14064" s="12"/>
      <c r="BI14064" s="12"/>
      <c r="BJ14064" s="12"/>
      <c r="BK14064" s="12"/>
    </row>
    <row r="14065" spans="1:63" s="5" customFormat="1">
      <c r="A14065" s="13"/>
      <c r="B14065" s="13"/>
      <c r="C14065" s="45"/>
      <c r="E14065" s="46"/>
      <c r="F14065" s="47"/>
      <c r="G14065" s="48"/>
      <c r="H14065" s="49"/>
      <c r="I14065" s="49"/>
      <c r="J14065" s="49"/>
      <c r="K14065" s="50"/>
      <c r="L14065" s="50"/>
      <c r="M14065" s="50"/>
      <c r="N14065" s="50"/>
      <c r="O14065" s="50"/>
      <c r="P14065" s="50"/>
      <c r="Q14065" s="50"/>
      <c r="R14065" s="51"/>
      <c r="S14065" s="51"/>
      <c r="T14065" s="51"/>
      <c r="U14065" s="51"/>
      <c r="V14065" s="51"/>
      <c r="W14065" s="51"/>
      <c r="X14065" s="44"/>
      <c r="AF14065" s="52"/>
      <c r="AM14065" s="7"/>
      <c r="AN14065" s="7"/>
      <c r="AO14065" s="53"/>
      <c r="AP14065" s="54"/>
      <c r="AQ14065" s="54"/>
      <c r="AR14065" s="7"/>
      <c r="AS14065" s="54"/>
      <c r="AT14065" s="53"/>
      <c r="AU14065" s="7"/>
      <c r="AV14065" s="7"/>
      <c r="AW14065" s="55"/>
      <c r="AX14065" s="56"/>
      <c r="AY14065" s="55"/>
      <c r="AZ14065" s="55"/>
      <c r="BA14065" s="55"/>
      <c r="BB14065" s="11"/>
      <c r="BC14065" s="12"/>
      <c r="BD14065" s="12"/>
      <c r="BE14065" s="12"/>
      <c r="BF14065" s="12"/>
      <c r="BG14065" s="12"/>
      <c r="BH14065" s="12"/>
      <c r="BI14065" s="12"/>
      <c r="BJ14065" s="12"/>
      <c r="BK14065" s="12"/>
    </row>
    <row r="14066" spans="1:63" s="5" customFormat="1">
      <c r="A14066" s="13"/>
      <c r="B14066" s="13"/>
      <c r="C14066" s="45"/>
      <c r="E14066" s="46"/>
      <c r="F14066" s="47"/>
      <c r="G14066" s="48"/>
      <c r="H14066" s="49"/>
      <c r="I14066" s="49"/>
      <c r="J14066" s="49"/>
      <c r="K14066" s="50"/>
      <c r="L14066" s="50"/>
      <c r="M14066" s="50"/>
      <c r="N14066" s="50"/>
      <c r="O14066" s="50"/>
      <c r="P14066" s="50"/>
      <c r="Q14066" s="50"/>
      <c r="R14066" s="51"/>
      <c r="S14066" s="51"/>
      <c r="T14066" s="51"/>
      <c r="U14066" s="51"/>
      <c r="V14066" s="51"/>
      <c r="W14066" s="51"/>
      <c r="X14066" s="44"/>
      <c r="AF14066" s="52"/>
      <c r="AM14066" s="7"/>
      <c r="AN14066" s="7"/>
      <c r="AO14066" s="53"/>
      <c r="AP14066" s="54"/>
      <c r="AQ14066" s="54"/>
      <c r="AR14066" s="7"/>
      <c r="AS14066" s="54"/>
      <c r="AT14066" s="53"/>
      <c r="AU14066" s="7"/>
      <c r="AV14066" s="7"/>
      <c r="AW14066" s="55"/>
      <c r="AX14066" s="56"/>
      <c r="AY14066" s="55"/>
      <c r="AZ14066" s="55"/>
      <c r="BA14066" s="55"/>
      <c r="BB14066" s="11"/>
      <c r="BC14066" s="12"/>
      <c r="BD14066" s="12"/>
      <c r="BE14066" s="12"/>
      <c r="BF14066" s="12"/>
      <c r="BG14066" s="12"/>
      <c r="BH14066" s="12"/>
      <c r="BI14066" s="12"/>
      <c r="BJ14066" s="12"/>
      <c r="BK14066" s="12"/>
    </row>
    <row r="14067" spans="1:63" s="5" customFormat="1">
      <c r="A14067" s="13"/>
      <c r="B14067" s="13"/>
      <c r="C14067" s="45"/>
      <c r="E14067" s="46"/>
      <c r="F14067" s="47"/>
      <c r="G14067" s="48"/>
      <c r="H14067" s="49"/>
      <c r="I14067" s="49"/>
      <c r="J14067" s="49"/>
      <c r="K14067" s="50"/>
      <c r="L14067" s="50"/>
      <c r="M14067" s="50"/>
      <c r="N14067" s="50"/>
      <c r="O14067" s="50"/>
      <c r="P14067" s="50"/>
      <c r="Q14067" s="50"/>
      <c r="R14067" s="51"/>
      <c r="S14067" s="51"/>
      <c r="T14067" s="51"/>
      <c r="U14067" s="51"/>
      <c r="V14067" s="51"/>
      <c r="W14067" s="51"/>
      <c r="X14067" s="44"/>
      <c r="AF14067" s="52"/>
      <c r="AM14067" s="7"/>
      <c r="AN14067" s="7"/>
      <c r="AO14067" s="53"/>
      <c r="AP14067" s="54"/>
      <c r="AQ14067" s="54"/>
      <c r="AR14067" s="7"/>
      <c r="AS14067" s="54"/>
      <c r="AT14067" s="53"/>
      <c r="AU14067" s="7"/>
      <c r="AV14067" s="7"/>
      <c r="AW14067" s="55"/>
      <c r="AX14067" s="56"/>
      <c r="AY14067" s="55"/>
      <c r="AZ14067" s="55"/>
      <c r="BA14067" s="55"/>
      <c r="BB14067" s="11"/>
      <c r="BC14067" s="12"/>
      <c r="BD14067" s="12"/>
      <c r="BE14067" s="12"/>
      <c r="BF14067" s="12"/>
      <c r="BG14067" s="12"/>
      <c r="BH14067" s="12"/>
      <c r="BI14067" s="12"/>
      <c r="BJ14067" s="12"/>
      <c r="BK14067" s="12"/>
    </row>
    <row r="14068" spans="1:63" s="5" customFormat="1">
      <c r="A14068" s="13"/>
      <c r="B14068" s="13"/>
      <c r="C14068" s="45"/>
      <c r="E14068" s="46"/>
      <c r="F14068" s="47"/>
      <c r="G14068" s="48"/>
      <c r="H14068" s="49"/>
      <c r="I14068" s="49"/>
      <c r="J14068" s="49"/>
      <c r="K14068" s="50"/>
      <c r="L14068" s="50"/>
      <c r="M14068" s="50"/>
      <c r="N14068" s="50"/>
      <c r="O14068" s="50"/>
      <c r="P14068" s="50"/>
      <c r="Q14068" s="50"/>
      <c r="R14068" s="51"/>
      <c r="S14068" s="51"/>
      <c r="T14068" s="51"/>
      <c r="U14068" s="51"/>
      <c r="V14068" s="51"/>
      <c r="W14068" s="51"/>
      <c r="X14068" s="44"/>
      <c r="AF14068" s="52"/>
      <c r="AM14068" s="7"/>
      <c r="AN14068" s="7"/>
      <c r="AO14068" s="53"/>
      <c r="AP14068" s="54"/>
      <c r="AQ14068" s="54"/>
      <c r="AR14068" s="7"/>
      <c r="AS14068" s="54"/>
      <c r="AT14068" s="53"/>
      <c r="AU14068" s="7"/>
      <c r="AV14068" s="7"/>
      <c r="AW14068" s="55"/>
      <c r="AX14068" s="56"/>
      <c r="AY14068" s="55"/>
      <c r="AZ14068" s="55"/>
      <c r="BA14068" s="55"/>
      <c r="BB14068" s="11"/>
      <c r="BC14068" s="12"/>
      <c r="BD14068" s="12"/>
      <c r="BE14068" s="12"/>
      <c r="BF14068" s="12"/>
      <c r="BG14068" s="12"/>
      <c r="BH14068" s="12"/>
      <c r="BI14068" s="12"/>
      <c r="BJ14068" s="12"/>
      <c r="BK14068" s="12"/>
    </row>
    <row r="14069" spans="1:63" s="5" customFormat="1">
      <c r="A14069" s="13"/>
      <c r="B14069" s="13"/>
      <c r="C14069" s="45"/>
      <c r="E14069" s="46"/>
      <c r="F14069" s="47"/>
      <c r="G14069" s="48"/>
      <c r="H14069" s="49"/>
      <c r="I14069" s="49"/>
      <c r="J14069" s="49"/>
      <c r="K14069" s="50"/>
      <c r="L14069" s="50"/>
      <c r="M14069" s="50"/>
      <c r="N14069" s="50"/>
      <c r="O14069" s="50"/>
      <c r="P14069" s="50"/>
      <c r="Q14069" s="50"/>
      <c r="R14069" s="51"/>
      <c r="S14069" s="51"/>
      <c r="T14069" s="51"/>
      <c r="U14069" s="51"/>
      <c r="V14069" s="51"/>
      <c r="W14069" s="51"/>
      <c r="X14069" s="44"/>
      <c r="AF14069" s="52"/>
      <c r="AM14069" s="7"/>
      <c r="AN14069" s="7"/>
      <c r="AO14069" s="53"/>
      <c r="AP14069" s="54"/>
      <c r="AQ14069" s="54"/>
      <c r="AR14069" s="7"/>
      <c r="AS14069" s="54"/>
      <c r="AT14069" s="53"/>
      <c r="AU14069" s="7"/>
      <c r="AV14069" s="7"/>
      <c r="AW14069" s="55"/>
      <c r="AX14069" s="56"/>
      <c r="AY14069" s="55"/>
      <c r="AZ14069" s="55"/>
      <c r="BA14069" s="55"/>
      <c r="BB14069" s="11"/>
      <c r="BC14069" s="12"/>
      <c r="BD14069" s="12"/>
      <c r="BE14069" s="12"/>
      <c r="BF14069" s="12"/>
      <c r="BG14069" s="12"/>
      <c r="BH14069" s="12"/>
      <c r="BI14069" s="12"/>
      <c r="BJ14069" s="12"/>
      <c r="BK14069" s="12"/>
    </row>
    <row r="14070" spans="1:63" s="5" customFormat="1">
      <c r="A14070" s="13"/>
      <c r="B14070" s="13"/>
      <c r="C14070" s="45"/>
      <c r="E14070" s="46"/>
      <c r="F14070" s="47"/>
      <c r="G14070" s="48"/>
      <c r="H14070" s="49"/>
      <c r="I14070" s="49"/>
      <c r="J14070" s="49"/>
      <c r="K14070" s="50"/>
      <c r="L14070" s="50"/>
      <c r="M14070" s="50"/>
      <c r="N14070" s="50"/>
      <c r="O14070" s="50"/>
      <c r="P14070" s="50"/>
      <c r="Q14070" s="50"/>
      <c r="R14070" s="51"/>
      <c r="S14070" s="51"/>
      <c r="T14070" s="51"/>
      <c r="U14070" s="51"/>
      <c r="V14070" s="51"/>
      <c r="W14070" s="51"/>
      <c r="X14070" s="44"/>
      <c r="AF14070" s="52"/>
      <c r="AM14070" s="7"/>
      <c r="AN14070" s="7"/>
      <c r="AO14070" s="53"/>
      <c r="AP14070" s="54"/>
      <c r="AQ14070" s="54"/>
      <c r="AR14070" s="7"/>
      <c r="AS14070" s="54"/>
      <c r="AT14070" s="53"/>
      <c r="AU14070" s="7"/>
      <c r="AV14070" s="7"/>
      <c r="AW14070" s="55"/>
      <c r="AX14070" s="56"/>
      <c r="AY14070" s="55"/>
      <c r="AZ14070" s="55"/>
      <c r="BA14070" s="55"/>
      <c r="BB14070" s="11"/>
      <c r="BC14070" s="12"/>
      <c r="BD14070" s="12"/>
      <c r="BE14070" s="12"/>
      <c r="BF14070" s="12"/>
      <c r="BG14070" s="12"/>
      <c r="BH14070" s="12"/>
      <c r="BI14070" s="12"/>
      <c r="BJ14070" s="12"/>
      <c r="BK14070" s="12"/>
    </row>
    <row r="14071" spans="1:63" s="5" customFormat="1">
      <c r="A14071" s="13"/>
      <c r="B14071" s="13"/>
      <c r="C14071" s="45"/>
      <c r="E14071" s="46"/>
      <c r="F14071" s="47"/>
      <c r="G14071" s="48"/>
      <c r="H14071" s="49"/>
      <c r="I14071" s="49"/>
      <c r="J14071" s="49"/>
      <c r="K14071" s="50"/>
      <c r="L14071" s="50"/>
      <c r="M14071" s="50"/>
      <c r="N14071" s="50"/>
      <c r="O14071" s="50"/>
      <c r="P14071" s="50"/>
      <c r="Q14071" s="50"/>
      <c r="R14071" s="51"/>
      <c r="S14071" s="51"/>
      <c r="T14071" s="51"/>
      <c r="U14071" s="51"/>
      <c r="V14071" s="51"/>
      <c r="W14071" s="51"/>
      <c r="X14071" s="44"/>
      <c r="AF14071" s="52"/>
      <c r="AM14071" s="7"/>
      <c r="AN14071" s="7"/>
      <c r="AO14071" s="53"/>
      <c r="AP14071" s="54"/>
      <c r="AQ14071" s="54"/>
      <c r="AR14071" s="7"/>
      <c r="AS14071" s="54"/>
      <c r="AT14071" s="53"/>
      <c r="AU14071" s="7"/>
      <c r="AV14071" s="7"/>
      <c r="AW14071" s="55"/>
      <c r="AX14071" s="56"/>
      <c r="AY14071" s="55"/>
      <c r="AZ14071" s="55"/>
      <c r="BA14071" s="55"/>
      <c r="BB14071" s="11"/>
      <c r="BC14071" s="12"/>
      <c r="BD14071" s="12"/>
      <c r="BE14071" s="12"/>
      <c r="BF14071" s="12"/>
      <c r="BG14071" s="12"/>
      <c r="BH14071" s="12"/>
      <c r="BI14071" s="12"/>
      <c r="BJ14071" s="12"/>
      <c r="BK14071" s="12"/>
    </row>
    <row r="14072" spans="1:63" s="5" customFormat="1">
      <c r="A14072" s="13"/>
      <c r="B14072" s="13"/>
      <c r="C14072" s="45"/>
      <c r="E14072" s="46"/>
      <c r="F14072" s="47"/>
      <c r="G14072" s="48"/>
      <c r="H14072" s="49"/>
      <c r="I14072" s="49"/>
      <c r="J14072" s="49"/>
      <c r="K14072" s="50"/>
      <c r="L14072" s="50"/>
      <c r="M14072" s="50"/>
      <c r="N14072" s="50"/>
      <c r="O14072" s="50"/>
      <c r="P14072" s="50"/>
      <c r="Q14072" s="50"/>
      <c r="R14072" s="51"/>
      <c r="S14072" s="51"/>
      <c r="T14072" s="51"/>
      <c r="U14072" s="51"/>
      <c r="V14072" s="51"/>
      <c r="W14072" s="51"/>
      <c r="X14072" s="44"/>
      <c r="AF14072" s="52"/>
      <c r="AM14072" s="7"/>
      <c r="AN14072" s="7"/>
      <c r="AO14072" s="53"/>
      <c r="AP14072" s="54"/>
      <c r="AQ14072" s="54"/>
      <c r="AR14072" s="7"/>
      <c r="AS14072" s="54"/>
      <c r="AT14072" s="53"/>
      <c r="AU14072" s="7"/>
      <c r="AV14072" s="7"/>
      <c r="AW14072" s="55"/>
      <c r="AX14072" s="56"/>
      <c r="AY14072" s="55"/>
      <c r="AZ14072" s="55"/>
      <c r="BA14072" s="55"/>
      <c r="BB14072" s="11"/>
      <c r="BC14072" s="12"/>
      <c r="BD14072" s="12"/>
      <c r="BE14072" s="12"/>
      <c r="BF14072" s="12"/>
      <c r="BG14072" s="12"/>
      <c r="BH14072" s="12"/>
      <c r="BI14072" s="12"/>
      <c r="BJ14072" s="12"/>
      <c r="BK14072" s="12"/>
    </row>
    <row r="14073" spans="1:63" s="5" customFormat="1">
      <c r="A14073" s="13"/>
      <c r="B14073" s="13"/>
      <c r="C14073" s="45"/>
      <c r="E14073" s="46"/>
      <c r="F14073" s="47"/>
      <c r="G14073" s="48"/>
      <c r="H14073" s="49"/>
      <c r="I14073" s="49"/>
      <c r="J14073" s="49"/>
      <c r="K14073" s="50"/>
      <c r="L14073" s="50"/>
      <c r="M14073" s="50"/>
      <c r="N14073" s="50"/>
      <c r="O14073" s="50"/>
      <c r="P14073" s="50"/>
      <c r="Q14073" s="50"/>
      <c r="R14073" s="51"/>
      <c r="S14073" s="51"/>
      <c r="T14073" s="51"/>
      <c r="U14073" s="51"/>
      <c r="V14073" s="51"/>
      <c r="W14073" s="51"/>
      <c r="X14073" s="44"/>
      <c r="AF14073" s="52"/>
      <c r="AM14073" s="7"/>
      <c r="AN14073" s="7"/>
      <c r="AO14073" s="53"/>
      <c r="AP14073" s="54"/>
      <c r="AQ14073" s="54"/>
      <c r="AR14073" s="7"/>
      <c r="AS14073" s="54"/>
      <c r="AT14073" s="53"/>
      <c r="AU14073" s="7"/>
      <c r="AV14073" s="7"/>
      <c r="AW14073" s="55"/>
      <c r="AX14073" s="56"/>
      <c r="AY14073" s="55"/>
      <c r="AZ14073" s="55"/>
      <c r="BA14073" s="55"/>
      <c r="BB14073" s="11"/>
      <c r="BC14073" s="12"/>
      <c r="BD14073" s="12"/>
      <c r="BE14073" s="12"/>
      <c r="BF14073" s="12"/>
      <c r="BG14073" s="12"/>
      <c r="BH14073" s="12"/>
      <c r="BI14073" s="12"/>
      <c r="BJ14073" s="12"/>
      <c r="BK14073" s="12"/>
    </row>
    <row r="14074" spans="1:63" s="5" customFormat="1">
      <c r="A14074" s="13"/>
      <c r="B14074" s="13"/>
      <c r="C14074" s="45"/>
      <c r="E14074" s="46"/>
      <c r="F14074" s="47"/>
      <c r="G14074" s="48"/>
      <c r="H14074" s="49"/>
      <c r="I14074" s="49"/>
      <c r="J14074" s="49"/>
      <c r="K14074" s="50"/>
      <c r="L14074" s="50"/>
      <c r="M14074" s="50"/>
      <c r="N14074" s="50"/>
      <c r="O14074" s="50"/>
      <c r="P14074" s="50"/>
      <c r="Q14074" s="50"/>
      <c r="R14074" s="51"/>
      <c r="S14074" s="51"/>
      <c r="T14074" s="51"/>
      <c r="U14074" s="51"/>
      <c r="V14074" s="51"/>
      <c r="W14074" s="51"/>
      <c r="X14074" s="44"/>
      <c r="AF14074" s="52"/>
      <c r="AM14074" s="7"/>
      <c r="AN14074" s="7"/>
      <c r="AO14074" s="53"/>
      <c r="AP14074" s="54"/>
      <c r="AQ14074" s="54"/>
      <c r="AR14074" s="7"/>
      <c r="AS14074" s="54"/>
      <c r="AT14074" s="53"/>
      <c r="AU14074" s="7"/>
      <c r="AV14074" s="7"/>
      <c r="AW14074" s="55"/>
      <c r="AX14074" s="56"/>
      <c r="AY14074" s="55"/>
      <c r="AZ14074" s="55"/>
      <c r="BA14074" s="55"/>
      <c r="BB14074" s="11"/>
      <c r="BC14074" s="12"/>
      <c r="BD14074" s="12"/>
      <c r="BE14074" s="12"/>
      <c r="BF14074" s="12"/>
      <c r="BG14074" s="12"/>
      <c r="BH14074" s="12"/>
      <c r="BI14074" s="12"/>
      <c r="BJ14074" s="12"/>
      <c r="BK14074" s="12"/>
    </row>
    <row r="14075" spans="1:63" s="5" customFormat="1">
      <c r="A14075" s="13"/>
      <c r="B14075" s="13"/>
      <c r="C14075" s="45"/>
      <c r="E14075" s="46"/>
      <c r="F14075" s="47"/>
      <c r="G14075" s="48"/>
      <c r="H14075" s="49"/>
      <c r="I14075" s="49"/>
      <c r="J14075" s="49"/>
      <c r="K14075" s="50"/>
      <c r="L14075" s="50"/>
      <c r="M14075" s="50"/>
      <c r="N14075" s="50"/>
      <c r="O14075" s="50"/>
      <c r="P14075" s="50"/>
      <c r="Q14075" s="50"/>
      <c r="R14075" s="51"/>
      <c r="S14075" s="51"/>
      <c r="T14075" s="51"/>
      <c r="U14075" s="51"/>
      <c r="V14075" s="51"/>
      <c r="W14075" s="51"/>
      <c r="X14075" s="44"/>
      <c r="AF14075" s="52"/>
      <c r="AM14075" s="7"/>
      <c r="AN14075" s="7"/>
      <c r="AO14075" s="53"/>
      <c r="AP14075" s="54"/>
      <c r="AQ14075" s="54"/>
      <c r="AR14075" s="7"/>
      <c r="AS14075" s="54"/>
      <c r="AT14075" s="53"/>
      <c r="AU14075" s="7"/>
      <c r="AV14075" s="7"/>
      <c r="AW14075" s="55"/>
      <c r="AX14075" s="56"/>
      <c r="AY14075" s="55"/>
      <c r="AZ14075" s="55"/>
      <c r="BA14075" s="55"/>
      <c r="BB14075" s="11"/>
      <c r="BC14075" s="12"/>
      <c r="BD14075" s="12"/>
      <c r="BE14075" s="12"/>
      <c r="BF14075" s="12"/>
      <c r="BG14075" s="12"/>
      <c r="BH14075" s="12"/>
      <c r="BI14075" s="12"/>
      <c r="BJ14075" s="12"/>
      <c r="BK14075" s="12"/>
    </row>
    <row r="14076" spans="1:63" s="5" customFormat="1">
      <c r="A14076" s="13"/>
      <c r="B14076" s="13"/>
      <c r="C14076" s="45"/>
      <c r="E14076" s="46"/>
      <c r="F14076" s="47"/>
      <c r="G14076" s="48"/>
      <c r="H14076" s="49"/>
      <c r="I14076" s="49"/>
      <c r="J14076" s="49"/>
      <c r="K14076" s="50"/>
      <c r="L14076" s="50"/>
      <c r="M14076" s="50"/>
      <c r="N14076" s="50"/>
      <c r="O14076" s="50"/>
      <c r="P14076" s="50"/>
      <c r="Q14076" s="50"/>
      <c r="R14076" s="51"/>
      <c r="S14076" s="51"/>
      <c r="T14076" s="51"/>
      <c r="U14076" s="51"/>
      <c r="V14076" s="51"/>
      <c r="W14076" s="51"/>
      <c r="X14076" s="44"/>
      <c r="AF14076" s="52"/>
      <c r="AM14076" s="7"/>
      <c r="AN14076" s="7"/>
      <c r="AO14076" s="53"/>
      <c r="AP14076" s="54"/>
      <c r="AQ14076" s="54"/>
      <c r="AR14076" s="7"/>
      <c r="AS14076" s="54"/>
      <c r="AT14076" s="53"/>
      <c r="AU14076" s="7"/>
      <c r="AV14076" s="7"/>
      <c r="AW14076" s="55"/>
      <c r="AX14076" s="56"/>
      <c r="AY14076" s="55"/>
      <c r="AZ14076" s="55"/>
      <c r="BA14076" s="55"/>
      <c r="BB14076" s="11"/>
      <c r="BC14076" s="12"/>
      <c r="BD14076" s="12"/>
      <c r="BE14076" s="12"/>
      <c r="BF14076" s="12"/>
      <c r="BG14076" s="12"/>
      <c r="BH14076" s="12"/>
      <c r="BI14076" s="12"/>
      <c r="BJ14076" s="12"/>
      <c r="BK14076" s="12"/>
    </row>
    <row r="14077" spans="1:63" s="5" customFormat="1">
      <c r="A14077" s="13"/>
      <c r="B14077" s="13"/>
      <c r="C14077" s="45"/>
      <c r="E14077" s="46"/>
      <c r="F14077" s="47"/>
      <c r="G14077" s="48"/>
      <c r="H14077" s="49"/>
      <c r="I14077" s="49"/>
      <c r="J14077" s="49"/>
      <c r="K14077" s="50"/>
      <c r="L14077" s="50"/>
      <c r="M14077" s="50"/>
      <c r="N14077" s="50"/>
      <c r="O14077" s="50"/>
      <c r="P14077" s="50"/>
      <c r="Q14077" s="50"/>
      <c r="R14077" s="51"/>
      <c r="S14077" s="51"/>
      <c r="T14077" s="51"/>
      <c r="U14077" s="51"/>
      <c r="V14077" s="51"/>
      <c r="W14077" s="51"/>
      <c r="X14077" s="44"/>
      <c r="AF14077" s="52"/>
      <c r="AM14077" s="7"/>
      <c r="AN14077" s="7"/>
      <c r="AO14077" s="53"/>
      <c r="AP14077" s="54"/>
      <c r="AQ14077" s="54"/>
      <c r="AR14077" s="7"/>
      <c r="AS14077" s="54"/>
      <c r="AT14077" s="53"/>
      <c r="AU14077" s="7"/>
      <c r="AV14077" s="7"/>
      <c r="AW14077" s="55"/>
      <c r="AX14077" s="56"/>
      <c r="AY14077" s="55"/>
      <c r="AZ14077" s="55"/>
      <c r="BA14077" s="55"/>
      <c r="BB14077" s="11"/>
      <c r="BC14077" s="12"/>
      <c r="BD14077" s="12"/>
      <c r="BE14077" s="12"/>
      <c r="BF14077" s="12"/>
      <c r="BG14077" s="12"/>
      <c r="BH14077" s="12"/>
      <c r="BI14077" s="12"/>
      <c r="BJ14077" s="12"/>
      <c r="BK14077" s="12"/>
    </row>
    <row r="14078" spans="1:63" s="5" customFormat="1">
      <c r="A14078" s="13"/>
      <c r="B14078" s="13"/>
      <c r="C14078" s="45"/>
      <c r="E14078" s="46"/>
      <c r="F14078" s="47"/>
      <c r="G14078" s="48"/>
      <c r="H14078" s="49"/>
      <c r="I14078" s="49"/>
      <c r="J14078" s="49"/>
      <c r="K14078" s="50"/>
      <c r="L14078" s="50"/>
      <c r="M14078" s="50"/>
      <c r="N14078" s="50"/>
      <c r="O14078" s="50"/>
      <c r="P14078" s="50"/>
      <c r="Q14078" s="50"/>
      <c r="R14078" s="51"/>
      <c r="S14078" s="51"/>
      <c r="T14078" s="51"/>
      <c r="U14078" s="51"/>
      <c r="V14078" s="51"/>
      <c r="W14078" s="51"/>
      <c r="X14078" s="44"/>
      <c r="AF14078" s="52"/>
      <c r="AM14078" s="7"/>
      <c r="AN14078" s="7"/>
      <c r="AO14078" s="53"/>
      <c r="AP14078" s="54"/>
      <c r="AQ14078" s="54"/>
      <c r="AR14078" s="7"/>
      <c r="AS14078" s="54"/>
      <c r="AT14078" s="53"/>
      <c r="AU14078" s="7"/>
      <c r="AV14078" s="7"/>
      <c r="AW14078" s="55"/>
      <c r="AX14078" s="56"/>
      <c r="AY14078" s="55"/>
      <c r="AZ14078" s="55"/>
      <c r="BA14078" s="55"/>
      <c r="BB14078" s="11"/>
      <c r="BC14078" s="12"/>
      <c r="BD14078" s="12"/>
      <c r="BE14078" s="12"/>
      <c r="BF14078" s="12"/>
      <c r="BG14078" s="12"/>
      <c r="BH14078" s="12"/>
      <c r="BI14078" s="12"/>
      <c r="BJ14078" s="12"/>
      <c r="BK14078" s="12"/>
    </row>
    <row r="14079" spans="1:63" s="5" customFormat="1">
      <c r="A14079" s="13"/>
      <c r="B14079" s="13"/>
      <c r="C14079" s="45"/>
      <c r="E14079" s="46"/>
      <c r="F14079" s="47"/>
      <c r="G14079" s="48"/>
      <c r="H14079" s="49"/>
      <c r="I14079" s="49"/>
      <c r="J14079" s="49"/>
      <c r="K14079" s="50"/>
      <c r="L14079" s="50"/>
      <c r="M14079" s="50"/>
      <c r="N14079" s="50"/>
      <c r="O14079" s="50"/>
      <c r="P14079" s="50"/>
      <c r="Q14079" s="50"/>
      <c r="R14079" s="51"/>
      <c r="S14079" s="51"/>
      <c r="T14079" s="51"/>
      <c r="U14079" s="51"/>
      <c r="V14079" s="51"/>
      <c r="W14079" s="51"/>
      <c r="X14079" s="44"/>
      <c r="AF14079" s="52"/>
      <c r="AM14079" s="7"/>
      <c r="AN14079" s="7"/>
      <c r="AO14079" s="53"/>
      <c r="AP14079" s="54"/>
      <c r="AQ14079" s="54"/>
      <c r="AR14079" s="7"/>
      <c r="AS14079" s="54"/>
      <c r="AT14079" s="53"/>
      <c r="AU14079" s="7"/>
      <c r="AV14079" s="7"/>
      <c r="AW14079" s="55"/>
      <c r="AX14079" s="56"/>
      <c r="AY14079" s="55"/>
      <c r="AZ14079" s="55"/>
      <c r="BA14079" s="55"/>
      <c r="BB14079" s="11"/>
      <c r="BC14079" s="12"/>
      <c r="BD14079" s="12"/>
      <c r="BE14079" s="12"/>
      <c r="BF14079" s="12"/>
      <c r="BG14079" s="12"/>
      <c r="BH14079" s="12"/>
      <c r="BI14079" s="12"/>
      <c r="BJ14079" s="12"/>
      <c r="BK14079" s="12"/>
    </row>
    <row r="14080" spans="1:63" s="5" customFormat="1">
      <c r="A14080" s="13"/>
      <c r="B14080" s="13"/>
      <c r="C14080" s="45"/>
      <c r="E14080" s="46"/>
      <c r="F14080" s="47"/>
      <c r="G14080" s="48"/>
      <c r="H14080" s="49"/>
      <c r="I14080" s="49"/>
      <c r="J14080" s="49"/>
      <c r="K14080" s="50"/>
      <c r="L14080" s="50"/>
      <c r="M14080" s="50"/>
      <c r="N14080" s="50"/>
      <c r="O14080" s="50"/>
      <c r="P14080" s="50"/>
      <c r="Q14080" s="50"/>
      <c r="R14080" s="51"/>
      <c r="S14080" s="51"/>
      <c r="T14080" s="51"/>
      <c r="U14080" s="51"/>
      <c r="V14080" s="51"/>
      <c r="W14080" s="51"/>
      <c r="X14080" s="44"/>
      <c r="AF14080" s="52"/>
      <c r="AM14080" s="7"/>
      <c r="AN14080" s="7"/>
      <c r="AO14080" s="53"/>
      <c r="AP14080" s="54"/>
      <c r="AQ14080" s="54"/>
      <c r="AR14080" s="7"/>
      <c r="AS14080" s="54"/>
      <c r="AT14080" s="53"/>
      <c r="AU14080" s="7"/>
      <c r="AV14080" s="7"/>
      <c r="AW14080" s="55"/>
      <c r="AX14080" s="56"/>
      <c r="AY14080" s="55"/>
      <c r="AZ14080" s="55"/>
      <c r="BA14080" s="55"/>
      <c r="BB14080" s="11"/>
      <c r="BC14080" s="12"/>
      <c r="BD14080" s="12"/>
      <c r="BE14080" s="12"/>
      <c r="BF14080" s="12"/>
      <c r="BG14080" s="12"/>
      <c r="BH14080" s="12"/>
      <c r="BI14080" s="12"/>
      <c r="BJ14080" s="12"/>
      <c r="BK14080" s="12"/>
    </row>
    <row r="14081" spans="1:63" s="5" customFormat="1">
      <c r="A14081" s="13"/>
      <c r="B14081" s="13"/>
      <c r="C14081" s="45"/>
      <c r="E14081" s="46"/>
      <c r="F14081" s="47"/>
      <c r="G14081" s="48"/>
      <c r="H14081" s="49"/>
      <c r="I14081" s="49"/>
      <c r="J14081" s="49"/>
      <c r="K14081" s="50"/>
      <c r="L14081" s="50"/>
      <c r="M14081" s="50"/>
      <c r="N14081" s="50"/>
      <c r="O14081" s="50"/>
      <c r="P14081" s="50"/>
      <c r="Q14081" s="50"/>
      <c r="R14081" s="51"/>
      <c r="S14081" s="51"/>
      <c r="T14081" s="51"/>
      <c r="U14081" s="51"/>
      <c r="V14081" s="51"/>
      <c r="W14081" s="51"/>
      <c r="X14081" s="44"/>
      <c r="AF14081" s="52"/>
      <c r="AM14081" s="7"/>
      <c r="AN14081" s="7"/>
      <c r="AO14081" s="53"/>
      <c r="AP14081" s="54"/>
      <c r="AQ14081" s="54"/>
      <c r="AR14081" s="7"/>
      <c r="AS14081" s="54"/>
      <c r="AT14081" s="53"/>
      <c r="AU14081" s="7"/>
      <c r="AV14081" s="7"/>
      <c r="AW14081" s="55"/>
      <c r="AX14081" s="56"/>
      <c r="AY14081" s="55"/>
      <c r="AZ14081" s="55"/>
      <c r="BA14081" s="55"/>
      <c r="BB14081" s="11"/>
      <c r="BC14081" s="12"/>
      <c r="BD14081" s="12"/>
      <c r="BE14081" s="12"/>
      <c r="BF14081" s="12"/>
      <c r="BG14081" s="12"/>
      <c r="BH14081" s="12"/>
      <c r="BI14081" s="12"/>
      <c r="BJ14081" s="12"/>
      <c r="BK14081" s="12"/>
    </row>
    <row r="14082" spans="1:63" s="5" customFormat="1">
      <c r="A14082" s="13"/>
      <c r="B14082" s="13"/>
      <c r="C14082" s="45"/>
      <c r="E14082" s="46"/>
      <c r="F14082" s="47"/>
      <c r="G14082" s="48"/>
      <c r="H14082" s="49"/>
      <c r="I14082" s="49"/>
      <c r="J14082" s="49"/>
      <c r="K14082" s="50"/>
      <c r="L14082" s="50"/>
      <c r="M14082" s="50"/>
      <c r="N14082" s="50"/>
      <c r="O14082" s="50"/>
      <c r="P14082" s="50"/>
      <c r="Q14082" s="50"/>
      <c r="R14082" s="51"/>
      <c r="S14082" s="51"/>
      <c r="T14082" s="51"/>
      <c r="U14082" s="51"/>
      <c r="V14082" s="51"/>
      <c r="W14082" s="51"/>
      <c r="X14082" s="44"/>
      <c r="AF14082" s="52"/>
      <c r="AM14082" s="7"/>
      <c r="AN14082" s="7"/>
      <c r="AO14082" s="53"/>
      <c r="AP14082" s="54"/>
      <c r="AQ14082" s="54"/>
      <c r="AR14082" s="7"/>
      <c r="AS14082" s="54"/>
      <c r="AT14082" s="53"/>
      <c r="AU14082" s="7"/>
      <c r="AV14082" s="7"/>
      <c r="AW14082" s="55"/>
      <c r="AX14082" s="56"/>
      <c r="AY14082" s="55"/>
      <c r="AZ14082" s="55"/>
      <c r="BA14082" s="55"/>
      <c r="BB14082" s="11"/>
      <c r="BC14082" s="12"/>
      <c r="BD14082" s="12"/>
      <c r="BE14082" s="12"/>
      <c r="BF14082" s="12"/>
      <c r="BG14082" s="12"/>
      <c r="BH14082" s="12"/>
      <c r="BI14082" s="12"/>
      <c r="BJ14082" s="12"/>
      <c r="BK14082" s="12"/>
    </row>
    <row r="14083" spans="1:63" s="5" customFormat="1">
      <c r="A14083" s="13"/>
      <c r="B14083" s="13"/>
      <c r="C14083" s="45"/>
      <c r="E14083" s="46"/>
      <c r="F14083" s="47"/>
      <c r="G14083" s="48"/>
      <c r="H14083" s="49"/>
      <c r="I14083" s="49"/>
      <c r="J14083" s="49"/>
      <c r="K14083" s="50"/>
      <c r="L14083" s="50"/>
      <c r="M14083" s="50"/>
      <c r="N14083" s="50"/>
      <c r="O14083" s="50"/>
      <c r="P14083" s="50"/>
      <c r="Q14083" s="50"/>
      <c r="R14083" s="51"/>
      <c r="S14083" s="51"/>
      <c r="T14083" s="51"/>
      <c r="U14083" s="51"/>
      <c r="V14083" s="51"/>
      <c r="W14083" s="51"/>
      <c r="X14083" s="44"/>
      <c r="AF14083" s="52"/>
      <c r="AM14083" s="7"/>
      <c r="AN14083" s="7"/>
      <c r="AO14083" s="53"/>
      <c r="AP14083" s="54"/>
      <c r="AQ14083" s="54"/>
      <c r="AR14083" s="7"/>
      <c r="AS14083" s="54"/>
      <c r="AT14083" s="53"/>
      <c r="AU14083" s="7"/>
      <c r="AV14083" s="7"/>
      <c r="AW14083" s="55"/>
      <c r="AX14083" s="56"/>
      <c r="AY14083" s="55"/>
      <c r="AZ14083" s="55"/>
      <c r="BA14083" s="55"/>
      <c r="BB14083" s="11"/>
      <c r="BC14083" s="12"/>
      <c r="BD14083" s="12"/>
      <c r="BE14083" s="12"/>
      <c r="BF14083" s="12"/>
      <c r="BG14083" s="12"/>
      <c r="BH14083" s="12"/>
      <c r="BI14083" s="12"/>
      <c r="BJ14083" s="12"/>
      <c r="BK14083" s="12"/>
    </row>
    <row r="14084" spans="1:63" s="5" customFormat="1">
      <c r="A14084" s="13"/>
      <c r="B14084" s="13"/>
      <c r="C14084" s="45"/>
      <c r="E14084" s="46"/>
      <c r="F14084" s="47"/>
      <c r="G14084" s="48"/>
      <c r="H14084" s="49"/>
      <c r="I14084" s="49"/>
      <c r="J14084" s="49"/>
      <c r="K14084" s="50"/>
      <c r="L14084" s="50"/>
      <c r="M14084" s="50"/>
      <c r="N14084" s="50"/>
      <c r="O14084" s="50"/>
      <c r="P14084" s="50"/>
      <c r="Q14084" s="50"/>
      <c r="R14084" s="51"/>
      <c r="S14084" s="51"/>
      <c r="T14084" s="51"/>
      <c r="U14084" s="51"/>
      <c r="V14084" s="51"/>
      <c r="W14084" s="51"/>
      <c r="X14084" s="44"/>
      <c r="AF14084" s="52"/>
      <c r="AM14084" s="7"/>
      <c r="AN14084" s="7"/>
      <c r="AO14084" s="53"/>
      <c r="AP14084" s="54"/>
      <c r="AQ14084" s="54"/>
      <c r="AR14084" s="7"/>
      <c r="AS14084" s="54"/>
      <c r="AT14084" s="53"/>
      <c r="AU14084" s="7"/>
      <c r="AV14084" s="7"/>
      <c r="AW14084" s="55"/>
      <c r="AX14084" s="56"/>
      <c r="AY14084" s="55"/>
      <c r="AZ14084" s="55"/>
      <c r="BA14084" s="55"/>
      <c r="BB14084" s="11"/>
      <c r="BC14084" s="12"/>
      <c r="BD14084" s="12"/>
      <c r="BE14084" s="12"/>
      <c r="BF14084" s="12"/>
      <c r="BG14084" s="12"/>
      <c r="BH14084" s="12"/>
      <c r="BI14084" s="12"/>
      <c r="BJ14084" s="12"/>
      <c r="BK14084" s="12"/>
    </row>
    <row r="14085" spans="1:63" s="5" customFormat="1">
      <c r="A14085" s="13"/>
      <c r="B14085" s="13"/>
      <c r="C14085" s="45"/>
      <c r="E14085" s="46"/>
      <c r="F14085" s="47"/>
      <c r="G14085" s="48"/>
      <c r="H14085" s="49"/>
      <c r="I14085" s="49"/>
      <c r="J14085" s="49"/>
      <c r="K14085" s="50"/>
      <c r="L14085" s="50"/>
      <c r="M14085" s="50"/>
      <c r="N14085" s="50"/>
      <c r="O14085" s="50"/>
      <c r="P14085" s="50"/>
      <c r="Q14085" s="50"/>
      <c r="R14085" s="51"/>
      <c r="S14085" s="51"/>
      <c r="T14085" s="51"/>
      <c r="U14085" s="51"/>
      <c r="V14085" s="51"/>
      <c r="W14085" s="51"/>
      <c r="X14085" s="44"/>
      <c r="AF14085" s="52"/>
      <c r="AM14085" s="7"/>
      <c r="AN14085" s="7"/>
      <c r="AO14085" s="53"/>
      <c r="AP14085" s="54"/>
      <c r="AQ14085" s="54"/>
      <c r="AR14085" s="7"/>
      <c r="AS14085" s="54"/>
      <c r="AT14085" s="53"/>
      <c r="AU14085" s="7"/>
      <c r="AV14085" s="7"/>
      <c r="AW14085" s="55"/>
      <c r="AX14085" s="56"/>
      <c r="AY14085" s="55"/>
      <c r="AZ14085" s="55"/>
      <c r="BA14085" s="55"/>
      <c r="BB14085" s="11"/>
      <c r="BC14085" s="12"/>
      <c r="BD14085" s="12"/>
      <c r="BE14085" s="12"/>
      <c r="BF14085" s="12"/>
      <c r="BG14085" s="12"/>
      <c r="BH14085" s="12"/>
      <c r="BI14085" s="12"/>
      <c r="BJ14085" s="12"/>
      <c r="BK14085" s="12"/>
    </row>
    <row r="14086" spans="1:63" s="5" customFormat="1">
      <c r="A14086" s="13"/>
      <c r="B14086" s="13"/>
      <c r="C14086" s="45"/>
      <c r="E14086" s="46"/>
      <c r="F14086" s="47"/>
      <c r="G14086" s="48"/>
      <c r="H14086" s="49"/>
      <c r="I14086" s="49"/>
      <c r="J14086" s="49"/>
      <c r="K14086" s="50"/>
      <c r="L14086" s="50"/>
      <c r="M14086" s="50"/>
      <c r="N14086" s="50"/>
      <c r="O14086" s="50"/>
      <c r="P14086" s="50"/>
      <c r="Q14086" s="50"/>
      <c r="R14086" s="51"/>
      <c r="S14086" s="51"/>
      <c r="T14086" s="51"/>
      <c r="U14086" s="51"/>
      <c r="V14086" s="51"/>
      <c r="W14086" s="51"/>
      <c r="X14086" s="44"/>
      <c r="AF14086" s="52"/>
      <c r="AM14086" s="7"/>
      <c r="AN14086" s="7"/>
      <c r="AO14086" s="53"/>
      <c r="AP14086" s="54"/>
      <c r="AQ14086" s="54"/>
      <c r="AR14086" s="7"/>
      <c r="AS14086" s="54"/>
      <c r="AT14086" s="53"/>
      <c r="AU14086" s="7"/>
      <c r="AV14086" s="7"/>
      <c r="AW14086" s="55"/>
      <c r="AX14086" s="56"/>
      <c r="AY14086" s="55"/>
      <c r="AZ14086" s="55"/>
      <c r="BA14086" s="55"/>
      <c r="BB14086" s="11"/>
      <c r="BC14086" s="12"/>
      <c r="BD14086" s="12"/>
      <c r="BE14086" s="12"/>
      <c r="BF14086" s="12"/>
      <c r="BG14086" s="12"/>
      <c r="BH14086" s="12"/>
      <c r="BI14086" s="12"/>
      <c r="BJ14086" s="12"/>
      <c r="BK14086" s="12"/>
    </row>
    <row r="14087" spans="1:63" s="5" customFormat="1">
      <c r="A14087" s="13"/>
      <c r="B14087" s="13"/>
      <c r="C14087" s="45"/>
      <c r="E14087" s="46"/>
      <c r="F14087" s="47"/>
      <c r="G14087" s="48"/>
      <c r="H14087" s="49"/>
      <c r="I14087" s="49"/>
      <c r="J14087" s="49"/>
      <c r="K14087" s="50"/>
      <c r="L14087" s="50"/>
      <c r="M14087" s="50"/>
      <c r="N14087" s="50"/>
      <c r="O14087" s="50"/>
      <c r="P14087" s="50"/>
      <c r="Q14087" s="50"/>
      <c r="R14087" s="51"/>
      <c r="S14087" s="51"/>
      <c r="T14087" s="51"/>
      <c r="U14087" s="51"/>
      <c r="V14087" s="51"/>
      <c r="W14087" s="51"/>
      <c r="X14087" s="44"/>
      <c r="AF14087" s="52"/>
      <c r="AM14087" s="7"/>
      <c r="AN14087" s="7"/>
      <c r="AO14087" s="53"/>
      <c r="AP14087" s="54"/>
      <c r="AQ14087" s="54"/>
      <c r="AR14087" s="7"/>
      <c r="AS14087" s="54"/>
      <c r="AT14087" s="53"/>
      <c r="AU14087" s="7"/>
      <c r="AV14087" s="7"/>
      <c r="AW14087" s="55"/>
      <c r="AX14087" s="56"/>
      <c r="AY14087" s="55"/>
      <c r="AZ14087" s="55"/>
      <c r="BA14087" s="55"/>
      <c r="BB14087" s="11"/>
      <c r="BC14087" s="12"/>
      <c r="BD14087" s="12"/>
      <c r="BE14087" s="12"/>
      <c r="BF14087" s="12"/>
      <c r="BG14087" s="12"/>
      <c r="BH14087" s="12"/>
      <c r="BI14087" s="12"/>
      <c r="BJ14087" s="12"/>
      <c r="BK14087" s="12"/>
    </row>
    <row r="14088" spans="1:63" s="5" customFormat="1">
      <c r="A14088" s="13"/>
      <c r="B14088" s="13"/>
      <c r="C14088" s="45"/>
      <c r="E14088" s="46"/>
      <c r="F14088" s="47"/>
      <c r="G14088" s="48"/>
      <c r="H14088" s="49"/>
      <c r="I14088" s="49"/>
      <c r="J14088" s="49"/>
      <c r="K14088" s="50"/>
      <c r="L14088" s="50"/>
      <c r="M14088" s="50"/>
      <c r="N14088" s="50"/>
      <c r="O14088" s="50"/>
      <c r="P14088" s="50"/>
      <c r="Q14088" s="50"/>
      <c r="R14088" s="51"/>
      <c r="S14088" s="51"/>
      <c r="T14088" s="51"/>
      <c r="U14088" s="51"/>
      <c r="V14088" s="51"/>
      <c r="W14088" s="51"/>
      <c r="X14088" s="44"/>
      <c r="AF14088" s="52"/>
      <c r="AM14088" s="7"/>
      <c r="AN14088" s="7"/>
      <c r="AO14088" s="53"/>
      <c r="AP14088" s="54"/>
      <c r="AQ14088" s="54"/>
      <c r="AR14088" s="7"/>
      <c r="AS14088" s="54"/>
      <c r="AT14088" s="53"/>
      <c r="AU14088" s="7"/>
      <c r="AV14088" s="7"/>
      <c r="AW14088" s="55"/>
      <c r="AX14088" s="56"/>
      <c r="AY14088" s="55"/>
      <c r="AZ14088" s="55"/>
      <c r="BA14088" s="55"/>
      <c r="BB14088" s="11"/>
      <c r="BC14088" s="12"/>
      <c r="BD14088" s="12"/>
      <c r="BE14088" s="12"/>
      <c r="BF14088" s="12"/>
      <c r="BG14088" s="12"/>
      <c r="BH14088" s="12"/>
      <c r="BI14088" s="12"/>
      <c r="BJ14088" s="12"/>
      <c r="BK14088" s="12"/>
    </row>
    <row r="14089" spans="1:63" s="5" customFormat="1">
      <c r="A14089" s="13"/>
      <c r="B14089" s="13"/>
      <c r="C14089" s="45"/>
      <c r="E14089" s="46"/>
      <c r="F14089" s="47"/>
      <c r="G14089" s="48"/>
      <c r="H14089" s="49"/>
      <c r="I14089" s="49"/>
      <c r="J14089" s="49"/>
      <c r="K14089" s="50"/>
      <c r="L14089" s="50"/>
      <c r="M14089" s="50"/>
      <c r="N14089" s="50"/>
      <c r="O14089" s="50"/>
      <c r="P14089" s="50"/>
      <c r="Q14089" s="50"/>
      <c r="R14089" s="51"/>
      <c r="S14089" s="51"/>
      <c r="T14089" s="51"/>
      <c r="U14089" s="51"/>
      <c r="V14089" s="51"/>
      <c r="W14089" s="51"/>
      <c r="X14089" s="44"/>
      <c r="AF14089" s="52"/>
      <c r="AM14089" s="7"/>
      <c r="AN14089" s="7"/>
      <c r="AO14089" s="53"/>
      <c r="AP14089" s="54"/>
      <c r="AQ14089" s="54"/>
      <c r="AR14089" s="7"/>
      <c r="AS14089" s="54"/>
      <c r="AT14089" s="53"/>
      <c r="AU14089" s="7"/>
      <c r="AV14089" s="7"/>
      <c r="AW14089" s="55"/>
      <c r="AX14089" s="56"/>
      <c r="AY14089" s="55"/>
      <c r="AZ14089" s="55"/>
      <c r="BA14089" s="55"/>
      <c r="BB14089" s="11"/>
      <c r="BC14089" s="12"/>
      <c r="BD14089" s="12"/>
      <c r="BE14089" s="12"/>
      <c r="BF14089" s="12"/>
      <c r="BG14089" s="12"/>
      <c r="BH14089" s="12"/>
      <c r="BI14089" s="12"/>
      <c r="BJ14089" s="12"/>
      <c r="BK14089" s="12"/>
    </row>
    <row r="14090" spans="1:63" s="5" customFormat="1">
      <c r="A14090" s="13"/>
      <c r="B14090" s="13"/>
      <c r="C14090" s="45"/>
      <c r="E14090" s="46"/>
      <c r="F14090" s="47"/>
      <c r="G14090" s="48"/>
      <c r="H14090" s="49"/>
      <c r="I14090" s="49"/>
      <c r="J14090" s="49"/>
      <c r="K14090" s="50"/>
      <c r="L14090" s="50"/>
      <c r="M14090" s="50"/>
      <c r="N14090" s="50"/>
      <c r="O14090" s="50"/>
      <c r="P14090" s="50"/>
      <c r="Q14090" s="50"/>
      <c r="R14090" s="51"/>
      <c r="S14090" s="51"/>
      <c r="T14090" s="51"/>
      <c r="U14090" s="51"/>
      <c r="V14090" s="51"/>
      <c r="W14090" s="51"/>
      <c r="X14090" s="44"/>
      <c r="AF14090" s="52"/>
      <c r="AM14090" s="7"/>
      <c r="AN14090" s="7"/>
      <c r="AO14090" s="53"/>
      <c r="AP14090" s="54"/>
      <c r="AQ14090" s="54"/>
      <c r="AR14090" s="7"/>
      <c r="AS14090" s="54"/>
      <c r="AT14090" s="53"/>
      <c r="AU14090" s="7"/>
      <c r="AV14090" s="7"/>
      <c r="AW14090" s="55"/>
      <c r="AX14090" s="56"/>
      <c r="AY14090" s="55"/>
      <c r="AZ14090" s="55"/>
      <c r="BA14090" s="55"/>
      <c r="BB14090" s="11"/>
      <c r="BC14090" s="12"/>
      <c r="BD14090" s="12"/>
      <c r="BE14090" s="12"/>
      <c r="BF14090" s="12"/>
      <c r="BG14090" s="12"/>
      <c r="BH14090" s="12"/>
      <c r="BI14090" s="12"/>
      <c r="BJ14090" s="12"/>
      <c r="BK14090" s="12"/>
    </row>
    <row r="14091" spans="1:63" s="5" customFormat="1">
      <c r="A14091" s="13"/>
      <c r="B14091" s="13"/>
      <c r="C14091" s="45"/>
      <c r="E14091" s="46"/>
      <c r="F14091" s="47"/>
      <c r="G14091" s="48"/>
      <c r="H14091" s="49"/>
      <c r="I14091" s="49"/>
      <c r="J14091" s="49"/>
      <c r="K14091" s="50"/>
      <c r="L14091" s="50"/>
      <c r="M14091" s="50"/>
      <c r="N14091" s="50"/>
      <c r="O14091" s="50"/>
      <c r="P14091" s="50"/>
      <c r="Q14091" s="50"/>
      <c r="R14091" s="51"/>
      <c r="S14091" s="51"/>
      <c r="T14091" s="51"/>
      <c r="U14091" s="51"/>
      <c r="V14091" s="51"/>
      <c r="W14091" s="51"/>
      <c r="X14091" s="44"/>
      <c r="AF14091" s="52"/>
      <c r="AM14091" s="7"/>
      <c r="AN14091" s="7"/>
      <c r="AO14091" s="53"/>
      <c r="AP14091" s="54"/>
      <c r="AQ14091" s="54"/>
      <c r="AR14091" s="7"/>
      <c r="AS14091" s="54"/>
      <c r="AT14091" s="53"/>
      <c r="AU14091" s="7"/>
      <c r="AV14091" s="7"/>
      <c r="AW14091" s="55"/>
      <c r="AX14091" s="56"/>
      <c r="AY14091" s="55"/>
      <c r="AZ14091" s="55"/>
      <c r="BA14091" s="55"/>
      <c r="BB14091" s="11"/>
      <c r="BC14091" s="12"/>
      <c r="BD14091" s="12"/>
      <c r="BE14091" s="12"/>
      <c r="BF14091" s="12"/>
      <c r="BG14091" s="12"/>
      <c r="BH14091" s="12"/>
      <c r="BI14091" s="12"/>
      <c r="BJ14091" s="12"/>
      <c r="BK14091" s="12"/>
    </row>
    <row r="14092" spans="1:63" s="5" customFormat="1">
      <c r="A14092" s="13"/>
      <c r="B14092" s="13"/>
      <c r="C14092" s="45"/>
      <c r="E14092" s="46"/>
      <c r="F14092" s="47"/>
      <c r="G14092" s="48"/>
      <c r="H14092" s="49"/>
      <c r="I14092" s="49"/>
      <c r="J14092" s="49"/>
      <c r="K14092" s="50"/>
      <c r="L14092" s="50"/>
      <c r="M14092" s="50"/>
      <c r="N14092" s="50"/>
      <c r="O14092" s="50"/>
      <c r="P14092" s="50"/>
      <c r="Q14092" s="50"/>
      <c r="R14092" s="51"/>
      <c r="S14092" s="51"/>
      <c r="T14092" s="51"/>
      <c r="U14092" s="51"/>
      <c r="V14092" s="51"/>
      <c r="W14092" s="51"/>
      <c r="X14092" s="44"/>
      <c r="AF14092" s="52"/>
      <c r="AM14092" s="7"/>
      <c r="AN14092" s="7"/>
      <c r="AO14092" s="53"/>
      <c r="AP14092" s="54"/>
      <c r="AQ14092" s="54"/>
      <c r="AR14092" s="7"/>
      <c r="AS14092" s="54"/>
      <c r="AT14092" s="53"/>
      <c r="AU14092" s="7"/>
      <c r="AV14092" s="7"/>
      <c r="AW14092" s="55"/>
      <c r="AX14092" s="56"/>
      <c r="AY14092" s="55"/>
      <c r="AZ14092" s="55"/>
      <c r="BA14092" s="55"/>
      <c r="BB14092" s="11"/>
      <c r="BC14092" s="12"/>
      <c r="BD14092" s="12"/>
      <c r="BE14092" s="12"/>
      <c r="BF14092" s="12"/>
      <c r="BG14092" s="12"/>
      <c r="BH14092" s="12"/>
      <c r="BI14092" s="12"/>
      <c r="BJ14092" s="12"/>
      <c r="BK14092" s="12"/>
    </row>
    <row r="14093" spans="1:63" s="5" customFormat="1">
      <c r="A14093" s="13"/>
      <c r="B14093" s="13"/>
      <c r="C14093" s="45"/>
      <c r="E14093" s="46"/>
      <c r="F14093" s="47"/>
      <c r="G14093" s="48"/>
      <c r="H14093" s="49"/>
      <c r="I14093" s="49"/>
      <c r="J14093" s="49"/>
      <c r="K14093" s="50"/>
      <c r="L14093" s="50"/>
      <c r="M14093" s="50"/>
      <c r="N14093" s="50"/>
      <c r="O14093" s="50"/>
      <c r="P14093" s="50"/>
      <c r="Q14093" s="50"/>
      <c r="R14093" s="51"/>
      <c r="S14093" s="51"/>
      <c r="T14093" s="51"/>
      <c r="U14093" s="51"/>
      <c r="V14093" s="51"/>
      <c r="W14093" s="51"/>
      <c r="X14093" s="44"/>
      <c r="AF14093" s="52"/>
      <c r="AM14093" s="7"/>
      <c r="AN14093" s="7"/>
      <c r="AO14093" s="53"/>
      <c r="AP14093" s="54"/>
      <c r="AQ14093" s="54"/>
      <c r="AR14093" s="7"/>
      <c r="AS14093" s="54"/>
      <c r="AT14093" s="53"/>
      <c r="AU14093" s="7"/>
      <c r="AV14093" s="7"/>
      <c r="AW14093" s="55"/>
      <c r="AX14093" s="56"/>
      <c r="AY14093" s="55"/>
      <c r="AZ14093" s="55"/>
      <c r="BA14093" s="55"/>
      <c r="BB14093" s="11"/>
      <c r="BC14093" s="12"/>
      <c r="BD14093" s="12"/>
      <c r="BE14093" s="12"/>
      <c r="BF14093" s="12"/>
      <c r="BG14093" s="12"/>
      <c r="BH14093" s="12"/>
      <c r="BI14093" s="12"/>
      <c r="BJ14093" s="12"/>
      <c r="BK14093" s="12"/>
    </row>
    <row r="14094" spans="1:63" s="5" customFormat="1">
      <c r="A14094" s="13"/>
      <c r="B14094" s="13"/>
      <c r="C14094" s="45"/>
      <c r="E14094" s="46"/>
      <c r="F14094" s="47"/>
      <c r="G14094" s="48"/>
      <c r="H14094" s="49"/>
      <c r="I14094" s="49"/>
      <c r="J14094" s="49"/>
      <c r="K14094" s="50"/>
      <c r="L14094" s="50"/>
      <c r="M14094" s="50"/>
      <c r="N14094" s="50"/>
      <c r="O14094" s="50"/>
      <c r="P14094" s="50"/>
      <c r="Q14094" s="50"/>
      <c r="R14094" s="51"/>
      <c r="S14094" s="51"/>
      <c r="T14094" s="51"/>
      <c r="U14094" s="51"/>
      <c r="V14094" s="51"/>
      <c r="W14094" s="51"/>
      <c r="X14094" s="44"/>
      <c r="AF14094" s="52"/>
      <c r="AM14094" s="7"/>
      <c r="AN14094" s="7"/>
      <c r="AO14094" s="53"/>
      <c r="AP14094" s="54"/>
      <c r="AQ14094" s="54"/>
      <c r="AR14094" s="7"/>
      <c r="AS14094" s="54"/>
      <c r="AT14094" s="53"/>
      <c r="AU14094" s="7"/>
      <c r="AV14094" s="7"/>
      <c r="AW14094" s="55"/>
      <c r="AX14094" s="56"/>
      <c r="AY14094" s="55"/>
      <c r="AZ14094" s="55"/>
      <c r="BA14094" s="55"/>
      <c r="BB14094" s="11"/>
      <c r="BC14094" s="12"/>
      <c r="BD14094" s="12"/>
      <c r="BE14094" s="12"/>
      <c r="BF14094" s="12"/>
      <c r="BG14094" s="12"/>
      <c r="BH14094" s="12"/>
      <c r="BI14094" s="12"/>
      <c r="BJ14094" s="12"/>
      <c r="BK14094" s="12"/>
    </row>
    <row r="14095" spans="1:63" s="5" customFormat="1">
      <c r="A14095" s="13"/>
      <c r="B14095" s="13"/>
      <c r="C14095" s="45"/>
      <c r="E14095" s="46"/>
      <c r="F14095" s="47"/>
      <c r="G14095" s="48"/>
      <c r="H14095" s="49"/>
      <c r="I14095" s="49"/>
      <c r="J14095" s="49"/>
      <c r="K14095" s="50"/>
      <c r="L14095" s="50"/>
      <c r="M14095" s="50"/>
      <c r="N14095" s="50"/>
      <c r="O14095" s="50"/>
      <c r="P14095" s="50"/>
      <c r="Q14095" s="50"/>
      <c r="R14095" s="51"/>
      <c r="S14095" s="51"/>
      <c r="T14095" s="51"/>
      <c r="U14095" s="51"/>
      <c r="V14095" s="51"/>
      <c r="W14095" s="51"/>
      <c r="X14095" s="44"/>
      <c r="AF14095" s="52"/>
      <c r="AM14095" s="7"/>
      <c r="AN14095" s="7"/>
      <c r="AO14095" s="53"/>
      <c r="AP14095" s="54"/>
      <c r="AQ14095" s="54"/>
      <c r="AR14095" s="7"/>
      <c r="AS14095" s="54"/>
      <c r="AT14095" s="53"/>
      <c r="AU14095" s="7"/>
      <c r="AV14095" s="7"/>
      <c r="AW14095" s="55"/>
      <c r="AX14095" s="56"/>
      <c r="AY14095" s="55"/>
      <c r="AZ14095" s="55"/>
      <c r="BA14095" s="55"/>
      <c r="BB14095" s="11"/>
      <c r="BC14095" s="12"/>
      <c r="BD14095" s="12"/>
      <c r="BE14095" s="12"/>
      <c r="BF14095" s="12"/>
      <c r="BG14095" s="12"/>
      <c r="BH14095" s="12"/>
      <c r="BI14095" s="12"/>
      <c r="BJ14095" s="12"/>
      <c r="BK14095" s="12"/>
    </row>
    <row r="14096" spans="1:63" s="5" customFormat="1">
      <c r="A14096" s="13"/>
      <c r="B14096" s="13"/>
      <c r="C14096" s="45"/>
      <c r="E14096" s="46"/>
      <c r="F14096" s="47"/>
      <c r="G14096" s="48"/>
      <c r="H14096" s="49"/>
      <c r="I14096" s="49"/>
      <c r="J14096" s="49"/>
      <c r="K14096" s="50"/>
      <c r="L14096" s="50"/>
      <c r="M14096" s="50"/>
      <c r="N14096" s="50"/>
      <c r="O14096" s="50"/>
      <c r="P14096" s="50"/>
      <c r="Q14096" s="50"/>
      <c r="R14096" s="51"/>
      <c r="S14096" s="51"/>
      <c r="T14096" s="51"/>
      <c r="U14096" s="51"/>
      <c r="V14096" s="51"/>
      <c r="W14096" s="51"/>
      <c r="X14096" s="44"/>
      <c r="AF14096" s="52"/>
      <c r="AM14096" s="7"/>
      <c r="AN14096" s="7"/>
      <c r="AO14096" s="53"/>
      <c r="AP14096" s="54"/>
      <c r="AQ14096" s="54"/>
      <c r="AR14096" s="7"/>
      <c r="AS14096" s="54"/>
      <c r="AT14096" s="53"/>
      <c r="AU14096" s="7"/>
      <c r="AV14096" s="7"/>
      <c r="AW14096" s="55"/>
      <c r="AX14096" s="56"/>
      <c r="AY14096" s="55"/>
      <c r="AZ14096" s="55"/>
      <c r="BA14096" s="55"/>
      <c r="BB14096" s="11"/>
      <c r="BC14096" s="12"/>
      <c r="BD14096" s="12"/>
      <c r="BE14096" s="12"/>
      <c r="BF14096" s="12"/>
      <c r="BG14096" s="12"/>
      <c r="BH14096" s="12"/>
      <c r="BI14096" s="12"/>
      <c r="BJ14096" s="12"/>
      <c r="BK14096" s="12"/>
    </row>
    <row r="14097" spans="1:63" s="5" customFormat="1">
      <c r="A14097" s="13"/>
      <c r="B14097" s="13"/>
      <c r="C14097" s="45"/>
      <c r="E14097" s="46"/>
      <c r="F14097" s="47"/>
      <c r="G14097" s="48"/>
      <c r="H14097" s="49"/>
      <c r="I14097" s="49"/>
      <c r="J14097" s="49"/>
      <c r="K14097" s="50"/>
      <c r="L14097" s="50"/>
      <c r="M14097" s="50"/>
      <c r="N14097" s="50"/>
      <c r="O14097" s="50"/>
      <c r="P14097" s="50"/>
      <c r="Q14097" s="50"/>
      <c r="R14097" s="51"/>
      <c r="S14097" s="51"/>
      <c r="T14097" s="51"/>
      <c r="U14097" s="51"/>
      <c r="V14097" s="51"/>
      <c r="W14097" s="51"/>
      <c r="X14097" s="44"/>
      <c r="AF14097" s="52"/>
      <c r="AM14097" s="7"/>
      <c r="AN14097" s="7"/>
      <c r="AO14097" s="53"/>
      <c r="AP14097" s="54"/>
      <c r="AQ14097" s="54"/>
      <c r="AR14097" s="7"/>
      <c r="AS14097" s="54"/>
      <c r="AT14097" s="53"/>
      <c r="AU14097" s="7"/>
      <c r="AV14097" s="7"/>
      <c r="AW14097" s="55"/>
      <c r="AX14097" s="56"/>
      <c r="AY14097" s="55"/>
      <c r="AZ14097" s="55"/>
      <c r="BA14097" s="55"/>
      <c r="BB14097" s="11"/>
      <c r="BC14097" s="12"/>
      <c r="BD14097" s="12"/>
      <c r="BE14097" s="12"/>
      <c r="BF14097" s="12"/>
      <c r="BG14097" s="12"/>
      <c r="BH14097" s="12"/>
      <c r="BI14097" s="12"/>
      <c r="BJ14097" s="12"/>
      <c r="BK14097" s="12"/>
    </row>
    <row r="14098" spans="1:63" s="5" customFormat="1">
      <c r="A14098" s="13"/>
      <c r="B14098" s="13"/>
      <c r="C14098" s="45"/>
      <c r="E14098" s="46"/>
      <c r="F14098" s="47"/>
      <c r="G14098" s="48"/>
      <c r="H14098" s="49"/>
      <c r="I14098" s="49"/>
      <c r="J14098" s="49"/>
      <c r="K14098" s="50"/>
      <c r="L14098" s="50"/>
      <c r="M14098" s="50"/>
      <c r="N14098" s="50"/>
      <c r="O14098" s="50"/>
      <c r="P14098" s="50"/>
      <c r="Q14098" s="50"/>
      <c r="R14098" s="51"/>
      <c r="S14098" s="51"/>
      <c r="T14098" s="51"/>
      <c r="U14098" s="51"/>
      <c r="V14098" s="51"/>
      <c r="W14098" s="51"/>
      <c r="X14098" s="44"/>
      <c r="AF14098" s="52"/>
      <c r="AM14098" s="7"/>
      <c r="AN14098" s="7"/>
      <c r="AO14098" s="53"/>
      <c r="AP14098" s="54"/>
      <c r="AQ14098" s="54"/>
      <c r="AR14098" s="7"/>
      <c r="AS14098" s="54"/>
      <c r="AT14098" s="53"/>
      <c r="AU14098" s="7"/>
      <c r="AV14098" s="7"/>
      <c r="AW14098" s="55"/>
      <c r="AX14098" s="56"/>
      <c r="AY14098" s="55"/>
      <c r="AZ14098" s="55"/>
      <c r="BA14098" s="55"/>
      <c r="BB14098" s="11"/>
      <c r="BC14098" s="12"/>
      <c r="BD14098" s="12"/>
      <c r="BE14098" s="12"/>
      <c r="BF14098" s="12"/>
      <c r="BG14098" s="12"/>
      <c r="BH14098" s="12"/>
      <c r="BI14098" s="12"/>
      <c r="BJ14098" s="12"/>
      <c r="BK14098" s="12"/>
    </row>
    <row r="14099" spans="1:63" s="5" customFormat="1">
      <c r="A14099" s="13"/>
      <c r="B14099" s="13"/>
      <c r="C14099" s="45"/>
      <c r="E14099" s="46"/>
      <c r="F14099" s="47"/>
      <c r="G14099" s="48"/>
      <c r="H14099" s="49"/>
      <c r="I14099" s="49"/>
      <c r="J14099" s="49"/>
      <c r="K14099" s="50"/>
      <c r="L14099" s="50"/>
      <c r="M14099" s="50"/>
      <c r="N14099" s="50"/>
      <c r="O14099" s="50"/>
      <c r="P14099" s="50"/>
      <c r="Q14099" s="50"/>
      <c r="R14099" s="51"/>
      <c r="S14099" s="51"/>
      <c r="T14099" s="51"/>
      <c r="U14099" s="51"/>
      <c r="V14099" s="51"/>
      <c r="W14099" s="51"/>
      <c r="X14099" s="44"/>
      <c r="AF14099" s="52"/>
      <c r="AM14099" s="7"/>
      <c r="AN14099" s="7"/>
      <c r="AO14099" s="53"/>
      <c r="AP14099" s="54"/>
      <c r="AQ14099" s="54"/>
      <c r="AR14099" s="7"/>
      <c r="AS14099" s="54"/>
      <c r="AT14099" s="53"/>
      <c r="AU14099" s="7"/>
      <c r="AV14099" s="7"/>
      <c r="AW14099" s="55"/>
      <c r="AX14099" s="56"/>
      <c r="AY14099" s="55"/>
      <c r="AZ14099" s="55"/>
      <c r="BA14099" s="55"/>
      <c r="BB14099" s="11"/>
      <c r="BC14099" s="12"/>
      <c r="BD14099" s="12"/>
      <c r="BE14099" s="12"/>
      <c r="BF14099" s="12"/>
      <c r="BG14099" s="12"/>
      <c r="BH14099" s="12"/>
      <c r="BI14099" s="12"/>
      <c r="BJ14099" s="12"/>
      <c r="BK14099" s="12"/>
    </row>
    <row r="14100" spans="1:63" s="5" customFormat="1">
      <c r="A14100" s="13"/>
      <c r="B14100" s="13"/>
      <c r="C14100" s="45"/>
      <c r="E14100" s="46"/>
      <c r="F14100" s="47"/>
      <c r="G14100" s="48"/>
      <c r="H14100" s="49"/>
      <c r="I14100" s="49"/>
      <c r="J14100" s="49"/>
      <c r="K14100" s="50"/>
      <c r="L14100" s="50"/>
      <c r="M14100" s="50"/>
      <c r="N14100" s="50"/>
      <c r="O14100" s="50"/>
      <c r="P14100" s="50"/>
      <c r="Q14100" s="50"/>
      <c r="R14100" s="51"/>
      <c r="S14100" s="51"/>
      <c r="T14100" s="51"/>
      <c r="U14100" s="51"/>
      <c r="V14100" s="51"/>
      <c r="W14100" s="51"/>
      <c r="X14100" s="44"/>
      <c r="AF14100" s="52"/>
      <c r="AM14100" s="7"/>
      <c r="AN14100" s="7"/>
      <c r="AO14100" s="53"/>
      <c r="AP14100" s="54"/>
      <c r="AQ14100" s="54"/>
      <c r="AR14100" s="7"/>
      <c r="AS14100" s="54"/>
      <c r="AT14100" s="53"/>
      <c r="AU14100" s="7"/>
      <c r="AV14100" s="7"/>
      <c r="AW14100" s="55"/>
      <c r="AX14100" s="56"/>
      <c r="AY14100" s="55"/>
      <c r="AZ14100" s="55"/>
      <c r="BA14100" s="55"/>
      <c r="BB14100" s="11"/>
      <c r="BC14100" s="12"/>
      <c r="BD14100" s="12"/>
      <c r="BE14100" s="12"/>
      <c r="BF14100" s="12"/>
      <c r="BG14100" s="12"/>
      <c r="BH14100" s="12"/>
      <c r="BI14100" s="12"/>
      <c r="BJ14100" s="12"/>
      <c r="BK14100" s="12"/>
    </row>
    <row r="14101" spans="1:63" s="5" customFormat="1">
      <c r="A14101" s="13"/>
      <c r="B14101" s="13"/>
      <c r="C14101" s="45"/>
      <c r="E14101" s="46"/>
      <c r="F14101" s="47"/>
      <c r="G14101" s="48"/>
      <c r="H14101" s="49"/>
      <c r="I14101" s="49"/>
      <c r="J14101" s="49"/>
      <c r="K14101" s="50"/>
      <c r="L14101" s="50"/>
      <c r="M14101" s="50"/>
      <c r="N14101" s="50"/>
      <c r="O14101" s="50"/>
      <c r="P14101" s="50"/>
      <c r="Q14101" s="50"/>
      <c r="R14101" s="51"/>
      <c r="S14101" s="51"/>
      <c r="T14101" s="51"/>
      <c r="U14101" s="51"/>
      <c r="V14101" s="51"/>
      <c r="W14101" s="51"/>
      <c r="X14101" s="44"/>
      <c r="AF14101" s="52"/>
      <c r="AM14101" s="7"/>
      <c r="AN14101" s="7"/>
      <c r="AO14101" s="53"/>
      <c r="AP14101" s="54"/>
      <c r="AQ14101" s="54"/>
      <c r="AR14101" s="7"/>
      <c r="AS14101" s="54"/>
      <c r="AT14101" s="53"/>
      <c r="AU14101" s="7"/>
      <c r="AV14101" s="7"/>
      <c r="AW14101" s="55"/>
      <c r="AX14101" s="56"/>
      <c r="AY14101" s="55"/>
      <c r="AZ14101" s="55"/>
      <c r="BA14101" s="55"/>
      <c r="BB14101" s="11"/>
      <c r="BC14101" s="12"/>
      <c r="BD14101" s="12"/>
      <c r="BE14101" s="12"/>
      <c r="BF14101" s="12"/>
      <c r="BG14101" s="12"/>
      <c r="BH14101" s="12"/>
      <c r="BI14101" s="12"/>
      <c r="BJ14101" s="12"/>
      <c r="BK14101" s="12"/>
    </row>
    <row r="14102" spans="1:63" s="5" customFormat="1">
      <c r="A14102" s="13"/>
      <c r="B14102" s="13"/>
      <c r="C14102" s="45"/>
      <c r="E14102" s="46"/>
      <c r="F14102" s="47"/>
      <c r="G14102" s="48"/>
      <c r="H14102" s="49"/>
      <c r="I14102" s="49"/>
      <c r="J14102" s="49"/>
      <c r="K14102" s="50"/>
      <c r="L14102" s="50"/>
      <c r="M14102" s="50"/>
      <c r="N14102" s="50"/>
      <c r="O14102" s="50"/>
      <c r="P14102" s="50"/>
      <c r="Q14102" s="50"/>
      <c r="R14102" s="51"/>
      <c r="S14102" s="51"/>
      <c r="T14102" s="51"/>
      <c r="U14102" s="51"/>
      <c r="V14102" s="51"/>
      <c r="W14102" s="51"/>
      <c r="X14102" s="44"/>
      <c r="AF14102" s="52"/>
      <c r="AM14102" s="7"/>
      <c r="AN14102" s="7"/>
      <c r="AO14102" s="53"/>
      <c r="AP14102" s="54"/>
      <c r="AQ14102" s="54"/>
      <c r="AR14102" s="7"/>
      <c r="AS14102" s="54"/>
      <c r="AT14102" s="53"/>
      <c r="AU14102" s="7"/>
      <c r="AV14102" s="7"/>
      <c r="AW14102" s="55"/>
      <c r="AX14102" s="56"/>
      <c r="AY14102" s="55"/>
      <c r="AZ14102" s="55"/>
      <c r="BA14102" s="55"/>
      <c r="BB14102" s="11"/>
      <c r="BC14102" s="12"/>
      <c r="BD14102" s="12"/>
      <c r="BE14102" s="12"/>
      <c r="BF14102" s="12"/>
      <c r="BG14102" s="12"/>
      <c r="BH14102" s="12"/>
      <c r="BI14102" s="12"/>
      <c r="BJ14102" s="12"/>
      <c r="BK14102" s="12"/>
    </row>
    <row r="14103" spans="1:63" s="5" customFormat="1">
      <c r="A14103" s="13"/>
      <c r="B14103" s="13"/>
      <c r="C14103" s="45"/>
      <c r="E14103" s="46"/>
      <c r="F14103" s="47"/>
      <c r="G14103" s="48"/>
      <c r="H14103" s="49"/>
      <c r="I14103" s="49"/>
      <c r="J14103" s="49"/>
      <c r="K14103" s="50"/>
      <c r="L14103" s="50"/>
      <c r="M14103" s="50"/>
      <c r="N14103" s="50"/>
      <c r="O14103" s="50"/>
      <c r="P14103" s="50"/>
      <c r="Q14103" s="50"/>
      <c r="R14103" s="51"/>
      <c r="S14103" s="51"/>
      <c r="T14103" s="51"/>
      <c r="U14103" s="51"/>
      <c r="V14103" s="51"/>
      <c r="W14103" s="51"/>
      <c r="X14103" s="44"/>
      <c r="AF14103" s="52"/>
      <c r="AM14103" s="7"/>
      <c r="AN14103" s="7"/>
      <c r="AO14103" s="53"/>
      <c r="AP14103" s="54"/>
      <c r="AQ14103" s="54"/>
      <c r="AR14103" s="7"/>
      <c r="AS14103" s="54"/>
      <c r="AT14103" s="53"/>
      <c r="AU14103" s="7"/>
      <c r="AV14103" s="7"/>
      <c r="AW14103" s="55"/>
      <c r="AX14103" s="56"/>
      <c r="AY14103" s="55"/>
      <c r="AZ14103" s="55"/>
      <c r="BA14103" s="55"/>
      <c r="BB14103" s="11"/>
      <c r="BC14103" s="12"/>
      <c r="BD14103" s="12"/>
      <c r="BE14103" s="12"/>
      <c r="BF14103" s="12"/>
      <c r="BG14103" s="12"/>
      <c r="BH14103" s="12"/>
      <c r="BI14103" s="12"/>
      <c r="BJ14103" s="12"/>
      <c r="BK14103" s="12"/>
    </row>
    <row r="14104" spans="1:63" s="5" customFormat="1">
      <c r="A14104" s="13"/>
      <c r="B14104" s="13"/>
      <c r="C14104" s="45"/>
      <c r="E14104" s="46"/>
      <c r="F14104" s="47"/>
      <c r="G14104" s="48"/>
      <c r="H14104" s="49"/>
      <c r="I14104" s="49"/>
      <c r="J14104" s="49"/>
      <c r="K14104" s="50"/>
      <c r="L14104" s="50"/>
      <c r="M14104" s="50"/>
      <c r="N14104" s="50"/>
      <c r="O14104" s="50"/>
      <c r="P14104" s="50"/>
      <c r="Q14104" s="50"/>
      <c r="R14104" s="51"/>
      <c r="S14104" s="51"/>
      <c r="T14104" s="51"/>
      <c r="U14104" s="51"/>
      <c r="V14104" s="51"/>
      <c r="W14104" s="51"/>
      <c r="X14104" s="44"/>
      <c r="AF14104" s="52"/>
      <c r="AM14104" s="7"/>
      <c r="AN14104" s="7"/>
      <c r="AO14104" s="53"/>
      <c r="AP14104" s="54"/>
      <c r="AQ14104" s="54"/>
      <c r="AR14104" s="7"/>
      <c r="AS14104" s="54"/>
      <c r="AT14104" s="53"/>
      <c r="AU14104" s="7"/>
      <c r="AV14104" s="7"/>
      <c r="AW14104" s="55"/>
      <c r="AX14104" s="56"/>
      <c r="AY14104" s="55"/>
      <c r="AZ14104" s="55"/>
      <c r="BA14104" s="55"/>
      <c r="BB14104" s="11"/>
      <c r="BC14104" s="12"/>
      <c r="BD14104" s="12"/>
      <c r="BE14104" s="12"/>
      <c r="BF14104" s="12"/>
      <c r="BG14104" s="12"/>
      <c r="BH14104" s="12"/>
      <c r="BI14104" s="12"/>
      <c r="BJ14104" s="12"/>
      <c r="BK14104" s="12"/>
    </row>
    <row r="14105" spans="1:63" s="5" customFormat="1">
      <c r="A14105" s="13"/>
      <c r="B14105" s="13"/>
      <c r="C14105" s="45"/>
      <c r="E14105" s="46"/>
      <c r="F14105" s="47"/>
      <c r="G14105" s="48"/>
      <c r="H14105" s="49"/>
      <c r="I14105" s="49"/>
      <c r="J14105" s="49"/>
      <c r="K14105" s="50"/>
      <c r="L14105" s="50"/>
      <c r="M14105" s="50"/>
      <c r="N14105" s="50"/>
      <c r="O14105" s="50"/>
      <c r="P14105" s="50"/>
      <c r="Q14105" s="50"/>
      <c r="R14105" s="51"/>
      <c r="S14105" s="51"/>
      <c r="T14105" s="51"/>
      <c r="U14105" s="51"/>
      <c r="V14105" s="51"/>
      <c r="W14105" s="51"/>
      <c r="X14105" s="44"/>
      <c r="AF14105" s="52"/>
      <c r="AM14105" s="7"/>
      <c r="AN14105" s="7"/>
      <c r="AO14105" s="53"/>
      <c r="AP14105" s="54"/>
      <c r="AQ14105" s="54"/>
      <c r="AR14105" s="7"/>
      <c r="AS14105" s="54"/>
      <c r="AT14105" s="53"/>
      <c r="AU14105" s="7"/>
      <c r="AV14105" s="7"/>
      <c r="AW14105" s="55"/>
      <c r="AX14105" s="56"/>
      <c r="AY14105" s="55"/>
      <c r="AZ14105" s="55"/>
      <c r="BA14105" s="55"/>
      <c r="BB14105" s="11"/>
      <c r="BC14105" s="12"/>
      <c r="BD14105" s="12"/>
      <c r="BE14105" s="12"/>
      <c r="BF14105" s="12"/>
      <c r="BG14105" s="12"/>
      <c r="BH14105" s="12"/>
      <c r="BI14105" s="12"/>
      <c r="BJ14105" s="12"/>
      <c r="BK14105" s="12"/>
    </row>
    <row r="14106" spans="1:63" s="5" customFormat="1">
      <c r="A14106" s="13"/>
      <c r="B14106" s="13"/>
      <c r="C14106" s="45"/>
      <c r="E14106" s="46"/>
      <c r="F14106" s="47"/>
      <c r="G14106" s="48"/>
      <c r="H14106" s="49"/>
      <c r="I14106" s="49"/>
      <c r="J14106" s="49"/>
      <c r="K14106" s="50"/>
      <c r="L14106" s="50"/>
      <c r="M14106" s="50"/>
      <c r="N14106" s="50"/>
      <c r="O14106" s="50"/>
      <c r="P14106" s="50"/>
      <c r="Q14106" s="50"/>
      <c r="R14106" s="51"/>
      <c r="S14106" s="51"/>
      <c r="T14106" s="51"/>
      <c r="U14106" s="51"/>
      <c r="V14106" s="51"/>
      <c r="W14106" s="51"/>
      <c r="X14106" s="44"/>
      <c r="AF14106" s="52"/>
      <c r="AM14106" s="7"/>
      <c r="AN14106" s="7"/>
      <c r="AO14106" s="53"/>
      <c r="AP14106" s="54"/>
      <c r="AQ14106" s="54"/>
      <c r="AR14106" s="7"/>
      <c r="AS14106" s="54"/>
      <c r="AT14106" s="53"/>
      <c r="AU14106" s="7"/>
      <c r="AV14106" s="7"/>
      <c r="AW14106" s="55"/>
      <c r="AX14106" s="56"/>
      <c r="AY14106" s="55"/>
      <c r="AZ14106" s="55"/>
      <c r="BA14106" s="55"/>
      <c r="BB14106" s="11"/>
      <c r="BC14106" s="12"/>
      <c r="BD14106" s="12"/>
      <c r="BE14106" s="12"/>
      <c r="BF14106" s="12"/>
      <c r="BG14106" s="12"/>
      <c r="BH14106" s="12"/>
      <c r="BI14106" s="12"/>
      <c r="BJ14106" s="12"/>
      <c r="BK14106" s="12"/>
    </row>
    <row r="14107" spans="1:63" s="5" customFormat="1">
      <c r="A14107" s="13"/>
      <c r="B14107" s="13"/>
      <c r="C14107" s="45"/>
      <c r="E14107" s="46"/>
      <c r="F14107" s="47"/>
      <c r="G14107" s="48"/>
      <c r="H14107" s="49"/>
      <c r="I14107" s="49"/>
      <c r="J14107" s="49"/>
      <c r="K14107" s="50"/>
      <c r="L14107" s="50"/>
      <c r="M14107" s="50"/>
      <c r="N14107" s="50"/>
      <c r="O14107" s="50"/>
      <c r="P14107" s="50"/>
      <c r="Q14107" s="50"/>
      <c r="R14107" s="51"/>
      <c r="S14107" s="51"/>
      <c r="T14107" s="51"/>
      <c r="U14107" s="51"/>
      <c r="V14107" s="51"/>
      <c r="W14107" s="51"/>
      <c r="X14107" s="44"/>
      <c r="AF14107" s="52"/>
      <c r="AM14107" s="7"/>
      <c r="AN14107" s="7"/>
      <c r="AO14107" s="53"/>
      <c r="AP14107" s="54"/>
      <c r="AQ14107" s="54"/>
      <c r="AR14107" s="7"/>
      <c r="AS14107" s="54"/>
      <c r="AT14107" s="53"/>
      <c r="AU14107" s="7"/>
      <c r="AV14107" s="7"/>
      <c r="AW14107" s="55"/>
      <c r="AX14107" s="56"/>
      <c r="AY14107" s="55"/>
      <c r="AZ14107" s="55"/>
      <c r="BA14107" s="55"/>
      <c r="BB14107" s="11"/>
      <c r="BC14107" s="12"/>
      <c r="BD14107" s="12"/>
      <c r="BE14107" s="12"/>
      <c r="BF14107" s="12"/>
      <c r="BG14107" s="12"/>
      <c r="BH14107" s="12"/>
      <c r="BI14107" s="12"/>
      <c r="BJ14107" s="12"/>
      <c r="BK14107" s="12"/>
    </row>
    <row r="14108" spans="1:63" s="5" customFormat="1">
      <c r="A14108" s="13"/>
      <c r="B14108" s="13"/>
      <c r="C14108" s="45"/>
      <c r="E14108" s="46"/>
      <c r="F14108" s="47"/>
      <c r="G14108" s="48"/>
      <c r="H14108" s="49"/>
      <c r="I14108" s="49"/>
      <c r="J14108" s="49"/>
      <c r="K14108" s="50"/>
      <c r="L14108" s="50"/>
      <c r="M14108" s="50"/>
      <c r="N14108" s="50"/>
      <c r="O14108" s="50"/>
      <c r="P14108" s="50"/>
      <c r="Q14108" s="50"/>
      <c r="R14108" s="51"/>
      <c r="S14108" s="51"/>
      <c r="T14108" s="51"/>
      <c r="U14108" s="51"/>
      <c r="V14108" s="51"/>
      <c r="W14108" s="51"/>
      <c r="X14108" s="44"/>
      <c r="AF14108" s="52"/>
      <c r="AM14108" s="7"/>
      <c r="AN14108" s="7"/>
      <c r="AO14108" s="53"/>
      <c r="AP14108" s="54"/>
      <c r="AQ14108" s="54"/>
      <c r="AR14108" s="7"/>
      <c r="AS14108" s="54"/>
      <c r="AT14108" s="53"/>
      <c r="AU14108" s="7"/>
      <c r="AV14108" s="7"/>
      <c r="AW14108" s="55"/>
      <c r="AX14108" s="56"/>
      <c r="AY14108" s="55"/>
      <c r="AZ14108" s="55"/>
      <c r="BA14108" s="55"/>
      <c r="BB14108" s="11"/>
      <c r="BC14108" s="12"/>
      <c r="BD14108" s="12"/>
      <c r="BE14108" s="12"/>
      <c r="BF14108" s="12"/>
      <c r="BG14108" s="12"/>
      <c r="BH14108" s="12"/>
      <c r="BI14108" s="12"/>
      <c r="BJ14108" s="12"/>
      <c r="BK14108" s="12"/>
    </row>
    <row r="14109" spans="1:63" s="5" customFormat="1">
      <c r="A14109" s="13"/>
      <c r="B14109" s="13"/>
      <c r="C14109" s="45"/>
      <c r="E14109" s="46"/>
      <c r="F14109" s="47"/>
      <c r="G14109" s="48"/>
      <c r="H14109" s="49"/>
      <c r="I14109" s="49"/>
      <c r="J14109" s="49"/>
      <c r="K14109" s="50"/>
      <c r="L14109" s="50"/>
      <c r="M14109" s="50"/>
      <c r="N14109" s="50"/>
      <c r="O14109" s="50"/>
      <c r="P14109" s="50"/>
      <c r="Q14109" s="50"/>
      <c r="R14109" s="51"/>
      <c r="S14109" s="51"/>
      <c r="T14109" s="51"/>
      <c r="U14109" s="51"/>
      <c r="V14109" s="51"/>
      <c r="W14109" s="51"/>
      <c r="X14109" s="44"/>
      <c r="AF14109" s="52"/>
      <c r="AM14109" s="7"/>
      <c r="AN14109" s="7"/>
      <c r="AO14109" s="53"/>
      <c r="AP14109" s="54"/>
      <c r="AQ14109" s="54"/>
      <c r="AR14109" s="7"/>
      <c r="AS14109" s="54"/>
      <c r="AT14109" s="53"/>
      <c r="AU14109" s="7"/>
      <c r="AV14109" s="7"/>
      <c r="AW14109" s="55"/>
      <c r="AX14109" s="56"/>
      <c r="AY14109" s="55"/>
      <c r="AZ14109" s="55"/>
      <c r="BA14109" s="55"/>
      <c r="BB14109" s="11"/>
      <c r="BC14109" s="12"/>
      <c r="BD14109" s="12"/>
      <c r="BE14109" s="12"/>
      <c r="BF14109" s="12"/>
      <c r="BG14109" s="12"/>
      <c r="BH14109" s="12"/>
      <c r="BI14109" s="12"/>
      <c r="BJ14109" s="12"/>
      <c r="BK14109" s="12"/>
    </row>
    <row r="14110" spans="1:63" s="5" customFormat="1">
      <c r="A14110" s="13"/>
      <c r="B14110" s="13"/>
      <c r="C14110" s="45"/>
      <c r="E14110" s="46"/>
      <c r="F14110" s="47"/>
      <c r="G14110" s="48"/>
      <c r="H14110" s="49"/>
      <c r="I14110" s="49"/>
      <c r="J14110" s="49"/>
      <c r="K14110" s="50"/>
      <c r="L14110" s="50"/>
      <c r="M14110" s="50"/>
      <c r="N14110" s="50"/>
      <c r="O14110" s="50"/>
      <c r="P14110" s="50"/>
      <c r="Q14110" s="50"/>
      <c r="R14110" s="51"/>
      <c r="S14110" s="51"/>
      <c r="T14110" s="51"/>
      <c r="U14110" s="51"/>
      <c r="V14110" s="51"/>
      <c r="W14110" s="51"/>
      <c r="X14110" s="44"/>
      <c r="AF14110" s="52"/>
      <c r="AM14110" s="7"/>
      <c r="AN14110" s="7"/>
      <c r="AO14110" s="53"/>
      <c r="AP14110" s="54"/>
      <c r="AQ14110" s="54"/>
      <c r="AR14110" s="7"/>
      <c r="AS14110" s="54"/>
      <c r="AT14110" s="53"/>
      <c r="AU14110" s="7"/>
      <c r="AV14110" s="7"/>
      <c r="AW14110" s="55"/>
      <c r="AX14110" s="56"/>
      <c r="AY14110" s="55"/>
      <c r="AZ14110" s="55"/>
      <c r="BA14110" s="55"/>
      <c r="BB14110" s="11"/>
      <c r="BC14110" s="12"/>
      <c r="BD14110" s="12"/>
      <c r="BE14110" s="12"/>
      <c r="BF14110" s="12"/>
      <c r="BG14110" s="12"/>
      <c r="BH14110" s="12"/>
      <c r="BI14110" s="12"/>
      <c r="BJ14110" s="12"/>
      <c r="BK14110" s="12"/>
    </row>
    <row r="14111" spans="1:63" s="5" customFormat="1">
      <c r="A14111" s="13"/>
      <c r="B14111" s="13"/>
      <c r="C14111" s="45"/>
      <c r="E14111" s="46"/>
      <c r="F14111" s="47"/>
      <c r="G14111" s="48"/>
      <c r="H14111" s="49"/>
      <c r="I14111" s="49"/>
      <c r="J14111" s="49"/>
      <c r="K14111" s="50"/>
      <c r="L14111" s="50"/>
      <c r="M14111" s="50"/>
      <c r="N14111" s="50"/>
      <c r="O14111" s="50"/>
      <c r="P14111" s="50"/>
      <c r="Q14111" s="50"/>
      <c r="R14111" s="51"/>
      <c r="S14111" s="51"/>
      <c r="T14111" s="51"/>
      <c r="U14111" s="51"/>
      <c r="V14111" s="51"/>
      <c r="W14111" s="51"/>
      <c r="X14111" s="44"/>
      <c r="AF14111" s="52"/>
      <c r="AM14111" s="7"/>
      <c r="AN14111" s="7"/>
      <c r="AO14111" s="53"/>
      <c r="AP14111" s="54"/>
      <c r="AQ14111" s="54"/>
      <c r="AR14111" s="7"/>
      <c r="AS14111" s="54"/>
      <c r="AT14111" s="53"/>
      <c r="AU14111" s="7"/>
      <c r="AV14111" s="7"/>
      <c r="AW14111" s="55"/>
      <c r="AX14111" s="56"/>
      <c r="AY14111" s="55"/>
      <c r="AZ14111" s="55"/>
      <c r="BA14111" s="55"/>
      <c r="BB14111" s="11"/>
      <c r="BC14111" s="12"/>
      <c r="BD14111" s="12"/>
      <c r="BE14111" s="12"/>
      <c r="BF14111" s="12"/>
      <c r="BG14111" s="12"/>
      <c r="BH14111" s="12"/>
      <c r="BI14111" s="12"/>
      <c r="BJ14111" s="12"/>
      <c r="BK14111" s="12"/>
    </row>
    <row r="14112" spans="1:63" s="5" customFormat="1">
      <c r="A14112" s="13"/>
      <c r="B14112" s="13"/>
      <c r="C14112" s="45"/>
      <c r="E14112" s="46"/>
      <c r="F14112" s="47"/>
      <c r="G14112" s="48"/>
      <c r="H14112" s="49"/>
      <c r="I14112" s="49"/>
      <c r="J14112" s="49"/>
      <c r="K14112" s="50"/>
      <c r="L14112" s="50"/>
      <c r="M14112" s="50"/>
      <c r="N14112" s="50"/>
      <c r="O14112" s="50"/>
      <c r="P14112" s="50"/>
      <c r="Q14112" s="50"/>
      <c r="R14112" s="51"/>
      <c r="S14112" s="51"/>
      <c r="T14112" s="51"/>
      <c r="U14112" s="51"/>
      <c r="V14112" s="51"/>
      <c r="W14112" s="51"/>
      <c r="X14112" s="44"/>
      <c r="AF14112" s="52"/>
      <c r="AM14112" s="7"/>
      <c r="AN14112" s="7"/>
      <c r="AO14112" s="53"/>
      <c r="AP14112" s="54"/>
      <c r="AQ14112" s="54"/>
      <c r="AR14112" s="7"/>
      <c r="AS14112" s="54"/>
      <c r="AT14112" s="53"/>
      <c r="AU14112" s="7"/>
      <c r="AV14112" s="7"/>
      <c r="AW14112" s="55"/>
      <c r="AX14112" s="56"/>
      <c r="AY14112" s="55"/>
      <c r="AZ14112" s="55"/>
      <c r="BA14112" s="55"/>
      <c r="BB14112" s="11"/>
      <c r="BC14112" s="12"/>
      <c r="BD14112" s="12"/>
      <c r="BE14112" s="12"/>
      <c r="BF14112" s="12"/>
      <c r="BG14112" s="12"/>
      <c r="BH14112" s="12"/>
      <c r="BI14112" s="12"/>
      <c r="BJ14112" s="12"/>
      <c r="BK14112" s="12"/>
    </row>
    <row r="14113" spans="1:63" s="5" customFormat="1">
      <c r="A14113" s="13"/>
      <c r="B14113" s="13"/>
      <c r="C14113" s="45"/>
      <c r="E14113" s="46"/>
      <c r="F14113" s="47"/>
      <c r="G14113" s="48"/>
      <c r="H14113" s="49"/>
      <c r="I14113" s="49"/>
      <c r="J14113" s="49"/>
      <c r="K14113" s="50"/>
      <c r="L14113" s="50"/>
      <c r="M14113" s="50"/>
      <c r="N14113" s="50"/>
      <c r="O14113" s="50"/>
      <c r="P14113" s="50"/>
      <c r="Q14113" s="50"/>
      <c r="R14113" s="51"/>
      <c r="S14113" s="51"/>
      <c r="T14113" s="51"/>
      <c r="U14113" s="51"/>
      <c r="V14113" s="51"/>
      <c r="W14113" s="51"/>
      <c r="X14113" s="44"/>
      <c r="AF14113" s="52"/>
      <c r="AM14113" s="7"/>
      <c r="AN14113" s="7"/>
      <c r="AO14113" s="53"/>
      <c r="AP14113" s="54"/>
      <c r="AQ14113" s="54"/>
      <c r="AR14113" s="7"/>
      <c r="AS14113" s="54"/>
      <c r="AT14113" s="53"/>
      <c r="AU14113" s="7"/>
      <c r="AV14113" s="7"/>
      <c r="AW14113" s="55"/>
      <c r="AX14113" s="56"/>
      <c r="AY14113" s="55"/>
      <c r="AZ14113" s="55"/>
      <c r="BA14113" s="55"/>
      <c r="BB14113" s="11"/>
      <c r="BC14113" s="12"/>
      <c r="BD14113" s="12"/>
      <c r="BE14113" s="12"/>
      <c r="BF14113" s="12"/>
      <c r="BG14113" s="12"/>
      <c r="BH14113" s="12"/>
      <c r="BI14113" s="12"/>
      <c r="BJ14113" s="12"/>
      <c r="BK14113" s="12"/>
    </row>
    <row r="14114" spans="1:63" s="5" customFormat="1">
      <c r="A14114" s="13"/>
      <c r="B14114" s="13"/>
      <c r="C14114" s="45"/>
      <c r="E14114" s="46"/>
      <c r="F14114" s="47"/>
      <c r="G14114" s="48"/>
      <c r="H14114" s="49"/>
      <c r="I14114" s="49"/>
      <c r="J14114" s="49"/>
      <c r="K14114" s="50"/>
      <c r="L14114" s="50"/>
      <c r="M14114" s="50"/>
      <c r="N14114" s="50"/>
      <c r="O14114" s="50"/>
      <c r="P14114" s="50"/>
      <c r="Q14114" s="50"/>
      <c r="R14114" s="51"/>
      <c r="S14114" s="51"/>
      <c r="T14114" s="51"/>
      <c r="U14114" s="51"/>
      <c r="V14114" s="51"/>
      <c r="W14114" s="51"/>
      <c r="X14114" s="44"/>
      <c r="AF14114" s="52"/>
      <c r="AM14114" s="7"/>
      <c r="AN14114" s="7"/>
      <c r="AO14114" s="53"/>
      <c r="AP14114" s="54"/>
      <c r="AQ14114" s="54"/>
      <c r="AR14114" s="7"/>
      <c r="AS14114" s="54"/>
      <c r="AT14114" s="53"/>
      <c r="AU14114" s="7"/>
      <c r="AV14114" s="7"/>
      <c r="AW14114" s="55"/>
      <c r="AX14114" s="56"/>
      <c r="AY14114" s="55"/>
      <c r="AZ14114" s="55"/>
      <c r="BA14114" s="55"/>
      <c r="BB14114" s="11"/>
      <c r="BC14114" s="12"/>
      <c r="BD14114" s="12"/>
      <c r="BE14114" s="12"/>
      <c r="BF14114" s="12"/>
      <c r="BG14114" s="12"/>
      <c r="BH14114" s="12"/>
      <c r="BI14114" s="12"/>
      <c r="BJ14114" s="12"/>
      <c r="BK14114" s="12"/>
    </row>
    <row r="14115" spans="1:63" s="5" customFormat="1">
      <c r="A14115" s="13"/>
      <c r="B14115" s="13"/>
      <c r="C14115" s="45"/>
      <c r="E14115" s="46"/>
      <c r="F14115" s="47"/>
      <c r="G14115" s="48"/>
      <c r="H14115" s="49"/>
      <c r="I14115" s="49"/>
      <c r="J14115" s="49"/>
      <c r="K14115" s="50"/>
      <c r="L14115" s="50"/>
      <c r="M14115" s="50"/>
      <c r="N14115" s="50"/>
      <c r="O14115" s="50"/>
      <c r="P14115" s="50"/>
      <c r="Q14115" s="50"/>
      <c r="R14115" s="51"/>
      <c r="S14115" s="51"/>
      <c r="T14115" s="51"/>
      <c r="U14115" s="51"/>
      <c r="V14115" s="51"/>
      <c r="W14115" s="51"/>
      <c r="X14115" s="44"/>
      <c r="AF14115" s="52"/>
      <c r="AM14115" s="7"/>
      <c r="AN14115" s="7"/>
      <c r="AO14115" s="53"/>
      <c r="AP14115" s="54"/>
      <c r="AQ14115" s="54"/>
      <c r="AR14115" s="7"/>
      <c r="AS14115" s="54"/>
      <c r="AT14115" s="53"/>
      <c r="AU14115" s="7"/>
      <c r="AV14115" s="7"/>
      <c r="AW14115" s="55"/>
      <c r="AX14115" s="56"/>
      <c r="AY14115" s="55"/>
      <c r="AZ14115" s="55"/>
      <c r="BA14115" s="55"/>
      <c r="BB14115" s="11"/>
      <c r="BC14115" s="12"/>
      <c r="BD14115" s="12"/>
      <c r="BE14115" s="12"/>
      <c r="BF14115" s="12"/>
      <c r="BG14115" s="12"/>
      <c r="BH14115" s="12"/>
      <c r="BI14115" s="12"/>
      <c r="BJ14115" s="12"/>
      <c r="BK14115" s="12"/>
    </row>
    <row r="14116" spans="1:63" s="5" customFormat="1">
      <c r="A14116" s="13"/>
      <c r="B14116" s="13"/>
      <c r="C14116" s="45"/>
      <c r="E14116" s="46"/>
      <c r="F14116" s="47"/>
      <c r="G14116" s="48"/>
      <c r="H14116" s="49"/>
      <c r="I14116" s="49"/>
      <c r="J14116" s="49"/>
      <c r="K14116" s="50"/>
      <c r="L14116" s="50"/>
      <c r="M14116" s="50"/>
      <c r="N14116" s="50"/>
      <c r="O14116" s="50"/>
      <c r="P14116" s="50"/>
      <c r="Q14116" s="50"/>
      <c r="R14116" s="51"/>
      <c r="S14116" s="51"/>
      <c r="T14116" s="51"/>
      <c r="U14116" s="51"/>
      <c r="V14116" s="51"/>
      <c r="W14116" s="51"/>
      <c r="X14116" s="44"/>
      <c r="AF14116" s="52"/>
      <c r="AM14116" s="7"/>
      <c r="AN14116" s="7"/>
      <c r="AO14116" s="53"/>
      <c r="AP14116" s="54"/>
      <c r="AQ14116" s="54"/>
      <c r="AR14116" s="7"/>
      <c r="AS14116" s="54"/>
      <c r="AT14116" s="53"/>
      <c r="AU14116" s="7"/>
      <c r="AV14116" s="7"/>
      <c r="AW14116" s="55"/>
      <c r="AX14116" s="56"/>
      <c r="AY14116" s="55"/>
      <c r="AZ14116" s="55"/>
      <c r="BA14116" s="55"/>
      <c r="BB14116" s="11"/>
      <c r="BC14116" s="12"/>
      <c r="BD14116" s="12"/>
      <c r="BE14116" s="12"/>
      <c r="BF14116" s="12"/>
      <c r="BG14116" s="12"/>
      <c r="BH14116" s="12"/>
      <c r="BI14116" s="12"/>
      <c r="BJ14116" s="12"/>
      <c r="BK14116" s="12"/>
    </row>
    <row r="14117" spans="1:63" s="5" customFormat="1">
      <c r="A14117" s="13"/>
      <c r="B14117" s="13"/>
      <c r="C14117" s="45"/>
      <c r="E14117" s="46"/>
      <c r="F14117" s="47"/>
      <c r="G14117" s="48"/>
      <c r="H14117" s="49"/>
      <c r="I14117" s="49"/>
      <c r="J14117" s="49"/>
      <c r="K14117" s="50"/>
      <c r="L14117" s="50"/>
      <c r="M14117" s="50"/>
      <c r="N14117" s="50"/>
      <c r="O14117" s="50"/>
      <c r="P14117" s="50"/>
      <c r="Q14117" s="50"/>
      <c r="R14117" s="51"/>
      <c r="S14117" s="51"/>
      <c r="T14117" s="51"/>
      <c r="U14117" s="51"/>
      <c r="V14117" s="51"/>
      <c r="W14117" s="51"/>
      <c r="X14117" s="44"/>
      <c r="AF14117" s="52"/>
      <c r="AM14117" s="7"/>
      <c r="AN14117" s="7"/>
      <c r="AO14117" s="53"/>
      <c r="AP14117" s="54"/>
      <c r="AQ14117" s="54"/>
      <c r="AR14117" s="7"/>
      <c r="AS14117" s="54"/>
      <c r="AT14117" s="53"/>
      <c r="AU14117" s="7"/>
      <c r="AV14117" s="7"/>
      <c r="AW14117" s="55"/>
      <c r="AX14117" s="56"/>
      <c r="AY14117" s="55"/>
      <c r="AZ14117" s="55"/>
      <c r="BA14117" s="55"/>
      <c r="BB14117" s="11"/>
      <c r="BC14117" s="12"/>
      <c r="BD14117" s="12"/>
      <c r="BE14117" s="12"/>
      <c r="BF14117" s="12"/>
      <c r="BG14117" s="12"/>
      <c r="BH14117" s="12"/>
      <c r="BI14117" s="12"/>
      <c r="BJ14117" s="12"/>
      <c r="BK14117" s="12"/>
    </row>
    <row r="14118" spans="1:63" s="5" customFormat="1">
      <c r="A14118" s="13"/>
      <c r="B14118" s="13"/>
      <c r="C14118" s="45"/>
      <c r="E14118" s="46"/>
      <c r="F14118" s="47"/>
      <c r="G14118" s="48"/>
      <c r="H14118" s="49"/>
      <c r="I14118" s="49"/>
      <c r="J14118" s="49"/>
      <c r="K14118" s="50"/>
      <c r="L14118" s="50"/>
      <c r="M14118" s="50"/>
      <c r="N14118" s="50"/>
      <c r="O14118" s="50"/>
      <c r="P14118" s="50"/>
      <c r="Q14118" s="50"/>
      <c r="R14118" s="51"/>
      <c r="S14118" s="51"/>
      <c r="T14118" s="51"/>
      <c r="U14118" s="51"/>
      <c r="V14118" s="51"/>
      <c r="W14118" s="51"/>
      <c r="X14118" s="44"/>
      <c r="AF14118" s="52"/>
      <c r="AM14118" s="7"/>
      <c r="AN14118" s="7"/>
      <c r="AO14118" s="53"/>
      <c r="AP14118" s="54"/>
      <c r="AQ14118" s="54"/>
      <c r="AR14118" s="7"/>
      <c r="AS14118" s="54"/>
      <c r="AT14118" s="53"/>
      <c r="AU14118" s="7"/>
      <c r="AV14118" s="7"/>
      <c r="AW14118" s="55"/>
      <c r="AX14118" s="56"/>
      <c r="AY14118" s="55"/>
      <c r="AZ14118" s="55"/>
      <c r="BA14118" s="55"/>
      <c r="BB14118" s="11"/>
      <c r="BC14118" s="12"/>
      <c r="BD14118" s="12"/>
      <c r="BE14118" s="12"/>
      <c r="BF14118" s="12"/>
      <c r="BG14118" s="12"/>
      <c r="BH14118" s="12"/>
      <c r="BI14118" s="12"/>
      <c r="BJ14118" s="12"/>
      <c r="BK14118" s="12"/>
    </row>
    <row r="14119" spans="1:63" s="5" customFormat="1">
      <c r="A14119" s="13"/>
      <c r="B14119" s="13"/>
      <c r="C14119" s="45"/>
      <c r="E14119" s="46"/>
      <c r="F14119" s="47"/>
      <c r="G14119" s="48"/>
      <c r="H14119" s="49"/>
      <c r="I14119" s="49"/>
      <c r="J14119" s="49"/>
      <c r="K14119" s="50"/>
      <c r="L14119" s="50"/>
      <c r="M14119" s="50"/>
      <c r="N14119" s="50"/>
      <c r="O14119" s="50"/>
      <c r="P14119" s="50"/>
      <c r="Q14119" s="50"/>
      <c r="R14119" s="51"/>
      <c r="S14119" s="51"/>
      <c r="T14119" s="51"/>
      <c r="U14119" s="51"/>
      <c r="V14119" s="51"/>
      <c r="W14119" s="51"/>
      <c r="X14119" s="44"/>
      <c r="AF14119" s="52"/>
      <c r="AM14119" s="7"/>
      <c r="AN14119" s="7"/>
      <c r="AO14119" s="53"/>
      <c r="AP14119" s="54"/>
      <c r="AQ14119" s="54"/>
      <c r="AR14119" s="7"/>
      <c r="AS14119" s="54"/>
      <c r="AT14119" s="53"/>
      <c r="AU14119" s="7"/>
      <c r="AV14119" s="7"/>
      <c r="AW14119" s="55"/>
      <c r="AX14119" s="56"/>
      <c r="AY14119" s="55"/>
      <c r="AZ14119" s="55"/>
      <c r="BA14119" s="55"/>
      <c r="BB14119" s="11"/>
      <c r="BC14119" s="12"/>
      <c r="BD14119" s="12"/>
      <c r="BE14119" s="12"/>
      <c r="BF14119" s="12"/>
      <c r="BG14119" s="12"/>
      <c r="BH14119" s="12"/>
      <c r="BI14119" s="12"/>
      <c r="BJ14119" s="12"/>
      <c r="BK14119" s="12"/>
    </row>
    <row r="14120" spans="1:63" s="5" customFormat="1">
      <c r="A14120" s="13"/>
      <c r="B14120" s="13"/>
      <c r="C14120" s="45"/>
      <c r="E14120" s="46"/>
      <c r="F14120" s="47"/>
      <c r="G14120" s="48"/>
      <c r="H14120" s="49"/>
      <c r="I14120" s="49"/>
      <c r="J14120" s="49"/>
      <c r="K14120" s="50"/>
      <c r="L14120" s="50"/>
      <c r="M14120" s="50"/>
      <c r="N14120" s="50"/>
      <c r="O14120" s="50"/>
      <c r="P14120" s="50"/>
      <c r="Q14120" s="50"/>
      <c r="R14120" s="51"/>
      <c r="S14120" s="51"/>
      <c r="T14120" s="51"/>
      <c r="U14120" s="51"/>
      <c r="V14120" s="51"/>
      <c r="W14120" s="51"/>
      <c r="X14120" s="44"/>
      <c r="AF14120" s="52"/>
      <c r="AM14120" s="7"/>
      <c r="AN14120" s="7"/>
      <c r="AO14120" s="53"/>
      <c r="AP14120" s="54"/>
      <c r="AQ14120" s="54"/>
      <c r="AR14120" s="7"/>
      <c r="AS14120" s="54"/>
      <c r="AT14120" s="53"/>
      <c r="AU14120" s="7"/>
      <c r="AV14120" s="7"/>
      <c r="AW14120" s="55"/>
      <c r="AX14120" s="56"/>
      <c r="AY14120" s="55"/>
      <c r="AZ14120" s="55"/>
      <c r="BA14120" s="55"/>
      <c r="BB14120" s="11"/>
      <c r="BC14120" s="12"/>
      <c r="BD14120" s="12"/>
      <c r="BE14120" s="12"/>
      <c r="BF14120" s="12"/>
      <c r="BG14120" s="12"/>
      <c r="BH14120" s="12"/>
      <c r="BI14120" s="12"/>
      <c r="BJ14120" s="12"/>
      <c r="BK14120" s="12"/>
    </row>
    <row r="14121" spans="1:63" s="5" customFormat="1">
      <c r="A14121" s="13"/>
      <c r="B14121" s="13"/>
      <c r="C14121" s="45"/>
      <c r="E14121" s="46"/>
      <c r="F14121" s="47"/>
      <c r="G14121" s="48"/>
      <c r="H14121" s="49"/>
      <c r="I14121" s="49"/>
      <c r="J14121" s="49"/>
      <c r="K14121" s="50"/>
      <c r="L14121" s="50"/>
      <c r="M14121" s="50"/>
      <c r="N14121" s="50"/>
      <c r="O14121" s="50"/>
      <c r="P14121" s="50"/>
      <c r="Q14121" s="50"/>
      <c r="R14121" s="51"/>
      <c r="S14121" s="51"/>
      <c r="T14121" s="51"/>
      <c r="U14121" s="51"/>
      <c r="V14121" s="51"/>
      <c r="W14121" s="51"/>
      <c r="X14121" s="44"/>
      <c r="AF14121" s="52"/>
      <c r="AM14121" s="7"/>
      <c r="AN14121" s="7"/>
      <c r="AO14121" s="53"/>
      <c r="AP14121" s="54"/>
      <c r="AQ14121" s="54"/>
      <c r="AR14121" s="7"/>
      <c r="AS14121" s="54"/>
      <c r="AT14121" s="53"/>
      <c r="AU14121" s="7"/>
      <c r="AV14121" s="7"/>
      <c r="AW14121" s="55"/>
      <c r="AX14121" s="56"/>
      <c r="AY14121" s="55"/>
      <c r="AZ14121" s="55"/>
      <c r="BA14121" s="55"/>
      <c r="BB14121" s="11"/>
      <c r="BC14121" s="12"/>
      <c r="BD14121" s="12"/>
      <c r="BE14121" s="12"/>
      <c r="BF14121" s="12"/>
      <c r="BG14121" s="12"/>
      <c r="BH14121" s="12"/>
      <c r="BI14121" s="12"/>
      <c r="BJ14121" s="12"/>
      <c r="BK14121" s="12"/>
    </row>
    <row r="14122" spans="1:63" s="5" customFormat="1">
      <c r="A14122" s="13"/>
      <c r="B14122" s="13"/>
      <c r="C14122" s="45"/>
      <c r="E14122" s="46"/>
      <c r="F14122" s="47"/>
      <c r="G14122" s="48"/>
      <c r="H14122" s="49"/>
      <c r="I14122" s="49"/>
      <c r="J14122" s="49"/>
      <c r="K14122" s="50"/>
      <c r="L14122" s="50"/>
      <c r="M14122" s="50"/>
      <c r="N14122" s="50"/>
      <c r="O14122" s="50"/>
      <c r="P14122" s="50"/>
      <c r="Q14122" s="50"/>
      <c r="R14122" s="51"/>
      <c r="S14122" s="51"/>
      <c r="T14122" s="51"/>
      <c r="U14122" s="51"/>
      <c r="V14122" s="51"/>
      <c r="W14122" s="51"/>
      <c r="X14122" s="44"/>
      <c r="AF14122" s="52"/>
      <c r="AM14122" s="7"/>
      <c r="AN14122" s="7"/>
      <c r="AO14122" s="53"/>
      <c r="AP14122" s="54"/>
      <c r="AQ14122" s="54"/>
      <c r="AR14122" s="7"/>
      <c r="AS14122" s="54"/>
      <c r="AT14122" s="53"/>
      <c r="AU14122" s="7"/>
      <c r="AV14122" s="7"/>
      <c r="AW14122" s="55"/>
      <c r="AX14122" s="56"/>
      <c r="AY14122" s="55"/>
      <c r="AZ14122" s="55"/>
      <c r="BA14122" s="55"/>
      <c r="BB14122" s="11"/>
      <c r="BC14122" s="12"/>
      <c r="BD14122" s="12"/>
      <c r="BE14122" s="12"/>
      <c r="BF14122" s="12"/>
      <c r="BG14122" s="12"/>
      <c r="BH14122" s="12"/>
      <c r="BI14122" s="12"/>
      <c r="BJ14122" s="12"/>
      <c r="BK14122" s="12"/>
    </row>
    <row r="14123" spans="1:63" s="5" customFormat="1">
      <c r="A14123" s="13"/>
      <c r="B14123" s="13"/>
      <c r="C14123" s="45"/>
      <c r="E14123" s="46"/>
      <c r="F14123" s="47"/>
      <c r="G14123" s="48"/>
      <c r="H14123" s="49"/>
      <c r="I14123" s="49"/>
      <c r="J14123" s="49"/>
      <c r="K14123" s="50"/>
      <c r="L14123" s="50"/>
      <c r="M14123" s="50"/>
      <c r="N14123" s="50"/>
      <c r="O14123" s="50"/>
      <c r="P14123" s="50"/>
      <c r="Q14123" s="50"/>
      <c r="R14123" s="51"/>
      <c r="S14123" s="51"/>
      <c r="T14123" s="51"/>
      <c r="U14123" s="51"/>
      <c r="V14123" s="51"/>
      <c r="W14123" s="51"/>
      <c r="X14123" s="44"/>
      <c r="AF14123" s="52"/>
      <c r="AM14123" s="7"/>
      <c r="AN14123" s="7"/>
      <c r="AO14123" s="53"/>
      <c r="AP14123" s="54"/>
      <c r="AQ14123" s="54"/>
      <c r="AR14123" s="7"/>
      <c r="AS14123" s="54"/>
      <c r="AT14123" s="53"/>
      <c r="AU14123" s="7"/>
      <c r="AV14123" s="7"/>
      <c r="AW14123" s="55"/>
      <c r="AX14123" s="56"/>
      <c r="AY14123" s="55"/>
      <c r="AZ14123" s="55"/>
      <c r="BA14123" s="55"/>
      <c r="BB14123" s="11"/>
      <c r="BC14123" s="12"/>
      <c r="BD14123" s="12"/>
      <c r="BE14123" s="12"/>
      <c r="BF14123" s="12"/>
      <c r="BG14123" s="12"/>
      <c r="BH14123" s="12"/>
      <c r="BI14123" s="12"/>
      <c r="BJ14123" s="12"/>
      <c r="BK14123" s="12"/>
    </row>
    <row r="14124" spans="1:63" s="5" customFormat="1">
      <c r="A14124" s="13"/>
      <c r="B14124" s="13"/>
      <c r="C14124" s="45"/>
      <c r="E14124" s="46"/>
      <c r="F14124" s="47"/>
      <c r="G14124" s="48"/>
      <c r="H14124" s="49"/>
      <c r="I14124" s="49"/>
      <c r="J14124" s="49"/>
      <c r="K14124" s="50"/>
      <c r="L14124" s="50"/>
      <c r="M14124" s="50"/>
      <c r="N14124" s="50"/>
      <c r="O14124" s="50"/>
      <c r="P14124" s="50"/>
      <c r="Q14124" s="50"/>
      <c r="R14124" s="51"/>
      <c r="S14124" s="51"/>
      <c r="T14124" s="51"/>
      <c r="U14124" s="51"/>
      <c r="V14124" s="51"/>
      <c r="W14124" s="51"/>
      <c r="X14124" s="44"/>
      <c r="AF14124" s="52"/>
      <c r="AM14124" s="7"/>
      <c r="AN14124" s="7"/>
      <c r="AO14124" s="53"/>
      <c r="AP14124" s="54"/>
      <c r="AQ14124" s="54"/>
      <c r="AR14124" s="7"/>
      <c r="AS14124" s="54"/>
      <c r="AT14124" s="53"/>
      <c r="AU14124" s="7"/>
      <c r="AV14124" s="7"/>
      <c r="AW14124" s="55"/>
      <c r="AX14124" s="56"/>
      <c r="AY14124" s="55"/>
      <c r="AZ14124" s="55"/>
      <c r="BA14124" s="55"/>
      <c r="BB14124" s="11"/>
      <c r="BC14124" s="12"/>
      <c r="BD14124" s="12"/>
      <c r="BE14124" s="12"/>
      <c r="BF14124" s="12"/>
      <c r="BG14124" s="12"/>
      <c r="BH14124" s="12"/>
      <c r="BI14124" s="12"/>
      <c r="BJ14124" s="12"/>
      <c r="BK14124" s="12"/>
    </row>
    <row r="14125" spans="1:63" s="5" customFormat="1">
      <c r="A14125" s="13"/>
      <c r="B14125" s="13"/>
      <c r="C14125" s="45"/>
      <c r="E14125" s="46"/>
      <c r="F14125" s="47"/>
      <c r="G14125" s="48"/>
      <c r="H14125" s="49"/>
      <c r="I14125" s="49"/>
      <c r="J14125" s="49"/>
      <c r="K14125" s="50"/>
      <c r="L14125" s="50"/>
      <c r="M14125" s="50"/>
      <c r="N14125" s="50"/>
      <c r="O14125" s="50"/>
      <c r="P14125" s="50"/>
      <c r="Q14125" s="50"/>
      <c r="R14125" s="51"/>
      <c r="S14125" s="51"/>
      <c r="T14125" s="51"/>
      <c r="U14125" s="51"/>
      <c r="V14125" s="51"/>
      <c r="W14125" s="51"/>
      <c r="X14125" s="44"/>
      <c r="AF14125" s="52"/>
      <c r="AM14125" s="7"/>
      <c r="AN14125" s="7"/>
      <c r="AO14125" s="53"/>
      <c r="AP14125" s="54"/>
      <c r="AQ14125" s="54"/>
      <c r="AR14125" s="7"/>
      <c r="AS14125" s="54"/>
      <c r="AT14125" s="53"/>
      <c r="AU14125" s="7"/>
      <c r="AV14125" s="7"/>
      <c r="AW14125" s="55"/>
      <c r="AX14125" s="56"/>
      <c r="AY14125" s="55"/>
      <c r="AZ14125" s="55"/>
      <c r="BA14125" s="55"/>
      <c r="BB14125" s="11"/>
      <c r="BC14125" s="12"/>
      <c r="BD14125" s="12"/>
      <c r="BE14125" s="12"/>
      <c r="BF14125" s="12"/>
      <c r="BG14125" s="12"/>
      <c r="BH14125" s="12"/>
      <c r="BI14125" s="12"/>
      <c r="BJ14125" s="12"/>
      <c r="BK14125" s="12"/>
    </row>
    <row r="14126" spans="1:63" s="5" customFormat="1">
      <c r="A14126" s="13"/>
      <c r="B14126" s="13"/>
      <c r="C14126" s="45"/>
      <c r="E14126" s="46"/>
      <c r="F14126" s="47"/>
      <c r="G14126" s="48"/>
      <c r="H14126" s="49"/>
      <c r="I14126" s="49"/>
      <c r="J14126" s="49"/>
      <c r="K14126" s="50"/>
      <c r="L14126" s="50"/>
      <c r="M14126" s="50"/>
      <c r="N14126" s="50"/>
      <c r="O14126" s="50"/>
      <c r="P14126" s="50"/>
      <c r="Q14126" s="50"/>
      <c r="R14126" s="51"/>
      <c r="S14126" s="51"/>
      <c r="T14126" s="51"/>
      <c r="U14126" s="51"/>
      <c r="V14126" s="51"/>
      <c r="W14126" s="51"/>
      <c r="X14126" s="44"/>
      <c r="AF14126" s="52"/>
      <c r="AM14126" s="7"/>
      <c r="AN14126" s="7"/>
      <c r="AO14126" s="53"/>
      <c r="AP14126" s="54"/>
      <c r="AQ14126" s="54"/>
      <c r="AR14126" s="7"/>
      <c r="AS14126" s="54"/>
      <c r="AT14126" s="53"/>
      <c r="AU14126" s="7"/>
      <c r="AV14126" s="7"/>
      <c r="AW14126" s="55"/>
      <c r="AX14126" s="56"/>
      <c r="AY14126" s="55"/>
      <c r="AZ14126" s="55"/>
      <c r="BA14126" s="55"/>
      <c r="BB14126" s="11"/>
      <c r="BC14126" s="12"/>
      <c r="BD14126" s="12"/>
      <c r="BE14126" s="12"/>
      <c r="BF14126" s="12"/>
      <c r="BG14126" s="12"/>
      <c r="BH14126" s="12"/>
      <c r="BI14126" s="12"/>
      <c r="BJ14126" s="12"/>
      <c r="BK14126" s="12"/>
    </row>
    <row r="14127" spans="1:63" s="5" customFormat="1">
      <c r="A14127" s="13"/>
      <c r="B14127" s="13"/>
      <c r="C14127" s="45"/>
      <c r="E14127" s="46"/>
      <c r="F14127" s="47"/>
      <c r="G14127" s="48"/>
      <c r="H14127" s="49"/>
      <c r="I14127" s="49"/>
      <c r="J14127" s="49"/>
      <c r="K14127" s="50"/>
      <c r="L14127" s="50"/>
      <c r="M14127" s="50"/>
      <c r="N14127" s="50"/>
      <c r="O14127" s="50"/>
      <c r="P14127" s="50"/>
      <c r="Q14127" s="50"/>
      <c r="R14127" s="51"/>
      <c r="S14127" s="51"/>
      <c r="T14127" s="51"/>
      <c r="U14127" s="51"/>
      <c r="V14127" s="51"/>
      <c r="W14127" s="51"/>
      <c r="X14127" s="44"/>
      <c r="AF14127" s="52"/>
      <c r="AM14127" s="7"/>
      <c r="AN14127" s="7"/>
      <c r="AO14127" s="53"/>
      <c r="AP14127" s="54"/>
      <c r="AQ14127" s="54"/>
      <c r="AR14127" s="7"/>
      <c r="AS14127" s="54"/>
      <c r="AT14127" s="53"/>
      <c r="AU14127" s="7"/>
      <c r="AV14127" s="7"/>
      <c r="AW14127" s="55"/>
      <c r="AX14127" s="56"/>
      <c r="AY14127" s="55"/>
      <c r="AZ14127" s="55"/>
      <c r="BA14127" s="55"/>
      <c r="BB14127" s="11"/>
      <c r="BC14127" s="12"/>
      <c r="BD14127" s="12"/>
      <c r="BE14127" s="12"/>
      <c r="BF14127" s="12"/>
      <c r="BG14127" s="12"/>
      <c r="BH14127" s="12"/>
      <c r="BI14127" s="12"/>
      <c r="BJ14127" s="12"/>
      <c r="BK14127" s="12"/>
    </row>
    <row r="14128" spans="1:63" s="5" customFormat="1">
      <c r="A14128" s="13"/>
      <c r="B14128" s="13"/>
      <c r="C14128" s="45"/>
      <c r="E14128" s="46"/>
      <c r="F14128" s="47"/>
      <c r="G14128" s="48"/>
      <c r="H14128" s="49"/>
      <c r="I14128" s="49"/>
      <c r="J14128" s="49"/>
      <c r="K14128" s="50"/>
      <c r="L14128" s="50"/>
      <c r="M14128" s="50"/>
      <c r="N14128" s="50"/>
      <c r="O14128" s="50"/>
      <c r="P14128" s="50"/>
      <c r="Q14128" s="50"/>
      <c r="R14128" s="51"/>
      <c r="S14128" s="51"/>
      <c r="T14128" s="51"/>
      <c r="U14128" s="51"/>
      <c r="V14128" s="51"/>
      <c r="W14128" s="51"/>
      <c r="X14128" s="44"/>
      <c r="AF14128" s="52"/>
      <c r="AM14128" s="7"/>
      <c r="AN14128" s="7"/>
      <c r="AO14128" s="53"/>
      <c r="AP14128" s="54"/>
      <c r="AQ14128" s="54"/>
      <c r="AR14128" s="7"/>
      <c r="AS14128" s="54"/>
      <c r="AT14128" s="53"/>
      <c r="AU14128" s="7"/>
      <c r="AV14128" s="7"/>
      <c r="AW14128" s="55"/>
      <c r="AX14128" s="56"/>
      <c r="AY14128" s="55"/>
      <c r="AZ14128" s="55"/>
      <c r="BA14128" s="55"/>
      <c r="BB14128" s="11"/>
      <c r="BC14128" s="12"/>
      <c r="BD14128" s="12"/>
      <c r="BE14128" s="12"/>
      <c r="BF14128" s="12"/>
      <c r="BG14128" s="12"/>
      <c r="BH14128" s="12"/>
      <c r="BI14128" s="12"/>
      <c r="BJ14128" s="12"/>
      <c r="BK14128" s="12"/>
    </row>
    <row r="14129" spans="1:63" s="5" customFormat="1">
      <c r="A14129" s="13"/>
      <c r="B14129" s="13"/>
      <c r="C14129" s="45"/>
      <c r="E14129" s="46"/>
      <c r="F14129" s="47"/>
      <c r="G14129" s="48"/>
      <c r="H14129" s="49"/>
      <c r="I14129" s="49"/>
      <c r="J14129" s="49"/>
      <c r="K14129" s="50"/>
      <c r="L14129" s="50"/>
      <c r="M14129" s="50"/>
      <c r="N14129" s="50"/>
      <c r="O14129" s="50"/>
      <c r="P14129" s="50"/>
      <c r="Q14129" s="50"/>
      <c r="R14129" s="51"/>
      <c r="S14129" s="51"/>
      <c r="T14129" s="51"/>
      <c r="U14129" s="51"/>
      <c r="V14129" s="51"/>
      <c r="W14129" s="51"/>
      <c r="X14129" s="44"/>
      <c r="AF14129" s="52"/>
      <c r="AM14129" s="7"/>
      <c r="AN14129" s="7"/>
      <c r="AO14129" s="53"/>
      <c r="AP14129" s="54"/>
      <c r="AQ14129" s="54"/>
      <c r="AR14129" s="7"/>
      <c r="AS14129" s="54"/>
      <c r="AT14129" s="53"/>
      <c r="AU14129" s="7"/>
      <c r="AV14129" s="7"/>
      <c r="AW14129" s="55"/>
      <c r="AX14129" s="56"/>
      <c r="AY14129" s="55"/>
      <c r="AZ14129" s="55"/>
      <c r="BA14129" s="55"/>
      <c r="BB14129" s="11"/>
      <c r="BC14129" s="12"/>
      <c r="BD14129" s="12"/>
      <c r="BE14129" s="12"/>
      <c r="BF14129" s="12"/>
      <c r="BG14129" s="12"/>
      <c r="BH14129" s="12"/>
      <c r="BI14129" s="12"/>
      <c r="BJ14129" s="12"/>
      <c r="BK14129" s="12"/>
    </row>
    <row r="14130" spans="1:63" s="5" customFormat="1">
      <c r="A14130" s="13"/>
      <c r="B14130" s="13"/>
      <c r="C14130" s="45"/>
      <c r="E14130" s="46"/>
      <c r="F14130" s="47"/>
      <c r="G14130" s="48"/>
      <c r="H14130" s="49"/>
      <c r="I14130" s="49"/>
      <c r="J14130" s="49"/>
      <c r="K14130" s="50"/>
      <c r="L14130" s="50"/>
      <c r="M14130" s="50"/>
      <c r="N14130" s="50"/>
      <c r="O14130" s="50"/>
      <c r="P14130" s="50"/>
      <c r="Q14130" s="50"/>
      <c r="R14130" s="51"/>
      <c r="S14130" s="51"/>
      <c r="T14130" s="51"/>
      <c r="U14130" s="51"/>
      <c r="V14130" s="51"/>
      <c r="W14130" s="51"/>
      <c r="X14130" s="44"/>
      <c r="AF14130" s="52"/>
      <c r="AM14130" s="7"/>
      <c r="AN14130" s="7"/>
      <c r="AO14130" s="53"/>
      <c r="AP14130" s="54"/>
      <c r="AQ14130" s="54"/>
      <c r="AR14130" s="7"/>
      <c r="AS14130" s="54"/>
      <c r="AT14130" s="53"/>
      <c r="AU14130" s="7"/>
      <c r="AV14130" s="7"/>
      <c r="AW14130" s="55"/>
      <c r="AX14130" s="56"/>
      <c r="AY14130" s="55"/>
      <c r="AZ14130" s="55"/>
      <c r="BA14130" s="55"/>
      <c r="BB14130" s="11"/>
      <c r="BC14130" s="12"/>
      <c r="BD14130" s="12"/>
      <c r="BE14130" s="12"/>
      <c r="BF14130" s="12"/>
      <c r="BG14130" s="12"/>
      <c r="BH14130" s="12"/>
      <c r="BI14130" s="12"/>
      <c r="BJ14130" s="12"/>
      <c r="BK14130" s="12"/>
    </row>
    <row r="14131" spans="1:63" s="5" customFormat="1">
      <c r="A14131" s="13"/>
      <c r="B14131" s="13"/>
      <c r="C14131" s="45"/>
      <c r="E14131" s="46"/>
      <c r="F14131" s="47"/>
      <c r="G14131" s="48"/>
      <c r="H14131" s="49"/>
      <c r="I14131" s="49"/>
      <c r="J14131" s="49"/>
      <c r="K14131" s="50"/>
      <c r="L14131" s="50"/>
      <c r="M14131" s="50"/>
      <c r="N14131" s="50"/>
      <c r="O14131" s="50"/>
      <c r="P14131" s="50"/>
      <c r="Q14131" s="50"/>
      <c r="R14131" s="51"/>
      <c r="S14131" s="51"/>
      <c r="T14131" s="51"/>
      <c r="U14131" s="51"/>
      <c r="V14131" s="51"/>
      <c r="W14131" s="51"/>
      <c r="X14131" s="44"/>
      <c r="AF14131" s="52"/>
      <c r="AM14131" s="7"/>
      <c r="AN14131" s="7"/>
      <c r="AO14131" s="53"/>
      <c r="AP14131" s="54"/>
      <c r="AQ14131" s="54"/>
      <c r="AR14131" s="7"/>
      <c r="AS14131" s="54"/>
      <c r="AT14131" s="53"/>
      <c r="AU14131" s="7"/>
      <c r="AV14131" s="7"/>
      <c r="AW14131" s="55"/>
      <c r="AX14131" s="56"/>
      <c r="AY14131" s="55"/>
      <c r="AZ14131" s="55"/>
      <c r="BA14131" s="55"/>
      <c r="BB14131" s="11"/>
      <c r="BC14131" s="12"/>
      <c r="BD14131" s="12"/>
      <c r="BE14131" s="12"/>
      <c r="BF14131" s="12"/>
      <c r="BG14131" s="12"/>
      <c r="BH14131" s="12"/>
      <c r="BI14131" s="12"/>
      <c r="BJ14131" s="12"/>
      <c r="BK14131" s="12"/>
    </row>
    <row r="14132" spans="1:63" s="5" customFormat="1">
      <c r="A14132" s="13"/>
      <c r="B14132" s="13"/>
      <c r="C14132" s="45"/>
      <c r="E14132" s="46"/>
      <c r="F14132" s="47"/>
      <c r="G14132" s="48"/>
      <c r="H14132" s="49"/>
      <c r="I14132" s="49"/>
      <c r="J14132" s="49"/>
      <c r="K14132" s="50"/>
      <c r="L14132" s="50"/>
      <c r="M14132" s="50"/>
      <c r="N14132" s="50"/>
      <c r="O14132" s="50"/>
      <c r="P14132" s="50"/>
      <c r="Q14132" s="50"/>
      <c r="R14132" s="51"/>
      <c r="S14132" s="51"/>
      <c r="T14132" s="51"/>
      <c r="U14132" s="51"/>
      <c r="V14132" s="51"/>
      <c r="W14132" s="51"/>
      <c r="X14132" s="44"/>
      <c r="AF14132" s="52"/>
      <c r="AM14132" s="7"/>
      <c r="AN14132" s="7"/>
      <c r="AO14132" s="53"/>
      <c r="AP14132" s="54"/>
      <c r="AQ14132" s="54"/>
      <c r="AR14132" s="7"/>
      <c r="AS14132" s="54"/>
      <c r="AT14132" s="53"/>
      <c r="AU14132" s="7"/>
      <c r="AV14132" s="7"/>
      <c r="AW14132" s="55"/>
      <c r="AX14132" s="56"/>
      <c r="AY14132" s="55"/>
      <c r="AZ14132" s="55"/>
      <c r="BA14132" s="55"/>
      <c r="BB14132" s="11"/>
      <c r="BC14132" s="12"/>
      <c r="BD14132" s="12"/>
      <c r="BE14132" s="12"/>
      <c r="BF14132" s="12"/>
      <c r="BG14132" s="12"/>
      <c r="BH14132" s="12"/>
      <c r="BI14132" s="12"/>
      <c r="BJ14132" s="12"/>
      <c r="BK14132" s="12"/>
    </row>
    <row r="14133" spans="1:63" s="5" customFormat="1">
      <c r="A14133" s="13"/>
      <c r="B14133" s="13"/>
      <c r="C14133" s="45"/>
      <c r="E14133" s="46"/>
      <c r="F14133" s="47"/>
      <c r="G14133" s="48"/>
      <c r="H14133" s="49"/>
      <c r="I14133" s="49"/>
      <c r="J14133" s="49"/>
      <c r="K14133" s="50"/>
      <c r="L14133" s="50"/>
      <c r="M14133" s="50"/>
      <c r="N14133" s="50"/>
      <c r="O14133" s="50"/>
      <c r="P14133" s="50"/>
      <c r="Q14133" s="50"/>
      <c r="R14133" s="51"/>
      <c r="S14133" s="51"/>
      <c r="T14133" s="51"/>
      <c r="U14133" s="51"/>
      <c r="V14133" s="51"/>
      <c r="W14133" s="51"/>
      <c r="X14133" s="44"/>
      <c r="AF14133" s="52"/>
      <c r="AM14133" s="7"/>
      <c r="AN14133" s="7"/>
      <c r="AO14133" s="53"/>
      <c r="AP14133" s="54"/>
      <c r="AQ14133" s="54"/>
      <c r="AR14133" s="7"/>
      <c r="AS14133" s="54"/>
      <c r="AT14133" s="53"/>
      <c r="AU14133" s="7"/>
      <c r="AV14133" s="7"/>
      <c r="AW14133" s="55"/>
      <c r="AX14133" s="56"/>
      <c r="AY14133" s="55"/>
      <c r="AZ14133" s="55"/>
      <c r="BA14133" s="55"/>
      <c r="BB14133" s="11"/>
      <c r="BC14133" s="12"/>
      <c r="BD14133" s="12"/>
      <c r="BE14133" s="12"/>
      <c r="BF14133" s="12"/>
      <c r="BG14133" s="12"/>
      <c r="BH14133" s="12"/>
      <c r="BI14133" s="12"/>
      <c r="BJ14133" s="12"/>
      <c r="BK14133" s="12"/>
    </row>
    <row r="14134" spans="1:63" s="5" customFormat="1">
      <c r="A14134" s="13"/>
      <c r="B14134" s="13"/>
      <c r="C14134" s="45"/>
      <c r="E14134" s="46"/>
      <c r="F14134" s="47"/>
      <c r="G14134" s="48"/>
      <c r="H14134" s="49"/>
      <c r="I14134" s="49"/>
      <c r="J14134" s="49"/>
      <c r="K14134" s="50"/>
      <c r="L14134" s="50"/>
      <c r="M14134" s="50"/>
      <c r="N14134" s="50"/>
      <c r="O14134" s="50"/>
      <c r="P14134" s="50"/>
      <c r="Q14134" s="50"/>
      <c r="R14134" s="51"/>
      <c r="S14134" s="51"/>
      <c r="T14134" s="51"/>
      <c r="U14134" s="51"/>
      <c r="V14134" s="51"/>
      <c r="W14134" s="51"/>
      <c r="X14134" s="44"/>
      <c r="AF14134" s="52"/>
      <c r="AM14134" s="7"/>
      <c r="AN14134" s="7"/>
      <c r="AO14134" s="53"/>
      <c r="AP14134" s="54"/>
      <c r="AQ14134" s="54"/>
      <c r="AR14134" s="7"/>
      <c r="AS14134" s="54"/>
      <c r="AT14134" s="53"/>
      <c r="AU14134" s="7"/>
      <c r="AV14134" s="7"/>
      <c r="AW14134" s="55"/>
      <c r="AX14134" s="56"/>
      <c r="AY14134" s="55"/>
      <c r="AZ14134" s="55"/>
      <c r="BA14134" s="55"/>
      <c r="BB14134" s="11"/>
      <c r="BC14134" s="12"/>
      <c r="BD14134" s="12"/>
      <c r="BE14134" s="12"/>
      <c r="BF14134" s="12"/>
      <c r="BG14134" s="12"/>
      <c r="BH14134" s="12"/>
      <c r="BI14134" s="12"/>
      <c r="BJ14134" s="12"/>
      <c r="BK14134" s="12"/>
    </row>
    <row r="14135" spans="1:63" s="5" customFormat="1">
      <c r="A14135" s="13"/>
      <c r="B14135" s="13"/>
      <c r="C14135" s="45"/>
      <c r="E14135" s="46"/>
      <c r="F14135" s="47"/>
      <c r="G14135" s="48"/>
      <c r="H14135" s="49"/>
      <c r="I14135" s="49"/>
      <c r="J14135" s="49"/>
      <c r="K14135" s="50"/>
      <c r="L14135" s="50"/>
      <c r="M14135" s="50"/>
      <c r="N14135" s="50"/>
      <c r="O14135" s="50"/>
      <c r="P14135" s="50"/>
      <c r="Q14135" s="50"/>
      <c r="R14135" s="51"/>
      <c r="S14135" s="51"/>
      <c r="T14135" s="51"/>
      <c r="U14135" s="51"/>
      <c r="V14135" s="51"/>
      <c r="W14135" s="51"/>
      <c r="X14135" s="44"/>
      <c r="AF14135" s="52"/>
      <c r="AM14135" s="7"/>
      <c r="AN14135" s="7"/>
      <c r="AO14135" s="53"/>
      <c r="AP14135" s="54"/>
      <c r="AQ14135" s="54"/>
      <c r="AR14135" s="7"/>
      <c r="AS14135" s="54"/>
      <c r="AT14135" s="53"/>
      <c r="AU14135" s="7"/>
      <c r="AV14135" s="7"/>
      <c r="AW14135" s="55"/>
      <c r="AX14135" s="56"/>
      <c r="AY14135" s="55"/>
      <c r="AZ14135" s="55"/>
      <c r="BA14135" s="55"/>
      <c r="BB14135" s="11"/>
      <c r="BC14135" s="12"/>
      <c r="BD14135" s="12"/>
      <c r="BE14135" s="12"/>
      <c r="BF14135" s="12"/>
      <c r="BG14135" s="12"/>
      <c r="BH14135" s="12"/>
      <c r="BI14135" s="12"/>
      <c r="BJ14135" s="12"/>
      <c r="BK14135" s="12"/>
    </row>
    <row r="14136" spans="1:63" s="5" customFormat="1">
      <c r="A14136" s="13"/>
      <c r="B14136" s="13"/>
      <c r="C14136" s="45"/>
      <c r="E14136" s="46"/>
      <c r="F14136" s="47"/>
      <c r="G14136" s="48"/>
      <c r="H14136" s="49"/>
      <c r="I14136" s="49"/>
      <c r="J14136" s="49"/>
      <c r="K14136" s="50"/>
      <c r="L14136" s="50"/>
      <c r="M14136" s="50"/>
      <c r="N14136" s="50"/>
      <c r="O14136" s="50"/>
      <c r="P14136" s="50"/>
      <c r="Q14136" s="50"/>
      <c r="R14136" s="51"/>
      <c r="S14136" s="51"/>
      <c r="T14136" s="51"/>
      <c r="U14136" s="51"/>
      <c r="V14136" s="51"/>
      <c r="W14136" s="51"/>
      <c r="X14136" s="44"/>
      <c r="AF14136" s="52"/>
      <c r="AM14136" s="7"/>
      <c r="AN14136" s="7"/>
      <c r="AO14136" s="53"/>
      <c r="AP14136" s="54"/>
      <c r="AQ14136" s="54"/>
      <c r="AR14136" s="7"/>
      <c r="AS14136" s="54"/>
      <c r="AT14136" s="53"/>
      <c r="AU14136" s="7"/>
      <c r="AV14136" s="7"/>
      <c r="AW14136" s="55"/>
      <c r="AX14136" s="56"/>
      <c r="AY14136" s="55"/>
      <c r="AZ14136" s="55"/>
      <c r="BA14136" s="55"/>
      <c r="BB14136" s="11"/>
      <c r="BC14136" s="12"/>
      <c r="BD14136" s="12"/>
      <c r="BE14136" s="12"/>
      <c r="BF14136" s="12"/>
      <c r="BG14136" s="12"/>
      <c r="BH14136" s="12"/>
      <c r="BI14136" s="12"/>
      <c r="BJ14136" s="12"/>
      <c r="BK14136" s="12"/>
    </row>
    <row r="14137" spans="1:63" s="5" customFormat="1">
      <c r="A14137" s="13"/>
      <c r="B14137" s="13"/>
      <c r="C14137" s="45"/>
      <c r="E14137" s="46"/>
      <c r="F14137" s="47"/>
      <c r="G14137" s="48"/>
      <c r="H14137" s="49"/>
      <c r="I14137" s="49"/>
      <c r="J14137" s="49"/>
      <c r="K14137" s="50"/>
      <c r="L14137" s="50"/>
      <c r="M14137" s="50"/>
      <c r="N14137" s="50"/>
      <c r="O14137" s="50"/>
      <c r="P14137" s="50"/>
      <c r="Q14137" s="50"/>
      <c r="R14137" s="51"/>
      <c r="S14137" s="51"/>
      <c r="T14137" s="51"/>
      <c r="U14137" s="51"/>
      <c r="V14137" s="51"/>
      <c r="W14137" s="51"/>
      <c r="X14137" s="44"/>
      <c r="AF14137" s="52"/>
      <c r="AM14137" s="7"/>
      <c r="AN14137" s="7"/>
      <c r="AO14137" s="53"/>
      <c r="AP14137" s="54"/>
      <c r="AQ14137" s="54"/>
      <c r="AR14137" s="7"/>
      <c r="AS14137" s="54"/>
      <c r="AT14137" s="53"/>
      <c r="AU14137" s="7"/>
      <c r="AV14137" s="7"/>
      <c r="AW14137" s="55"/>
      <c r="AX14137" s="56"/>
      <c r="AY14137" s="55"/>
      <c r="AZ14137" s="55"/>
      <c r="BA14137" s="55"/>
      <c r="BB14137" s="11"/>
      <c r="BC14137" s="12"/>
      <c r="BD14137" s="12"/>
      <c r="BE14137" s="12"/>
      <c r="BF14137" s="12"/>
      <c r="BG14137" s="12"/>
      <c r="BH14137" s="12"/>
      <c r="BI14137" s="12"/>
      <c r="BJ14137" s="12"/>
      <c r="BK14137" s="12"/>
    </row>
    <row r="14138" spans="1:63" s="5" customFormat="1">
      <c r="A14138" s="13"/>
      <c r="B14138" s="13"/>
      <c r="C14138" s="45"/>
      <c r="E14138" s="46"/>
      <c r="F14138" s="47"/>
      <c r="G14138" s="48"/>
      <c r="H14138" s="49"/>
      <c r="I14138" s="49"/>
      <c r="J14138" s="49"/>
      <c r="K14138" s="50"/>
      <c r="L14138" s="50"/>
      <c r="M14138" s="50"/>
      <c r="N14138" s="50"/>
      <c r="O14138" s="50"/>
      <c r="P14138" s="50"/>
      <c r="Q14138" s="50"/>
      <c r="R14138" s="51"/>
      <c r="S14138" s="51"/>
      <c r="T14138" s="51"/>
      <c r="U14138" s="51"/>
      <c r="V14138" s="51"/>
      <c r="W14138" s="51"/>
      <c r="X14138" s="44"/>
      <c r="AF14138" s="52"/>
      <c r="AM14138" s="7"/>
      <c r="AN14138" s="7"/>
      <c r="AO14138" s="53"/>
      <c r="AP14138" s="54"/>
      <c r="AQ14138" s="54"/>
      <c r="AR14138" s="7"/>
      <c r="AS14138" s="54"/>
      <c r="AT14138" s="53"/>
      <c r="AU14138" s="7"/>
      <c r="AV14138" s="7"/>
      <c r="AW14138" s="55"/>
      <c r="AX14138" s="56"/>
      <c r="AY14138" s="55"/>
      <c r="AZ14138" s="55"/>
      <c r="BA14138" s="55"/>
      <c r="BB14138" s="11"/>
      <c r="BC14138" s="12"/>
      <c r="BD14138" s="12"/>
      <c r="BE14138" s="12"/>
      <c r="BF14138" s="12"/>
      <c r="BG14138" s="12"/>
      <c r="BH14138" s="12"/>
      <c r="BI14138" s="12"/>
      <c r="BJ14138" s="12"/>
      <c r="BK14138" s="12"/>
    </row>
    <row r="14139" spans="1:63" s="5" customFormat="1">
      <c r="A14139" s="13"/>
      <c r="B14139" s="13"/>
      <c r="C14139" s="45"/>
      <c r="E14139" s="46"/>
      <c r="F14139" s="47"/>
      <c r="G14139" s="48"/>
      <c r="H14139" s="49"/>
      <c r="I14139" s="49"/>
      <c r="J14139" s="49"/>
      <c r="K14139" s="50"/>
      <c r="L14139" s="50"/>
      <c r="M14139" s="50"/>
      <c r="N14139" s="50"/>
      <c r="O14139" s="50"/>
      <c r="P14139" s="50"/>
      <c r="Q14139" s="50"/>
      <c r="R14139" s="51"/>
      <c r="S14139" s="51"/>
      <c r="T14139" s="51"/>
      <c r="U14139" s="51"/>
      <c r="V14139" s="51"/>
      <c r="W14139" s="51"/>
      <c r="X14139" s="44"/>
      <c r="AF14139" s="52"/>
      <c r="AM14139" s="7"/>
      <c r="AN14139" s="7"/>
      <c r="AO14139" s="53"/>
      <c r="AP14139" s="54"/>
      <c r="AQ14139" s="54"/>
      <c r="AR14139" s="7"/>
      <c r="AS14139" s="54"/>
      <c r="AT14139" s="53"/>
      <c r="AU14139" s="7"/>
      <c r="AV14139" s="7"/>
      <c r="AW14139" s="55"/>
      <c r="AX14139" s="56"/>
      <c r="AY14139" s="55"/>
      <c r="AZ14139" s="55"/>
      <c r="BA14139" s="55"/>
      <c r="BB14139" s="11"/>
      <c r="BC14139" s="12"/>
      <c r="BD14139" s="12"/>
      <c r="BE14139" s="12"/>
      <c r="BF14139" s="12"/>
      <c r="BG14139" s="12"/>
      <c r="BH14139" s="12"/>
      <c r="BI14139" s="12"/>
      <c r="BJ14139" s="12"/>
      <c r="BK14139" s="12"/>
    </row>
    <row r="14140" spans="1:63" s="5" customFormat="1">
      <c r="A14140" s="13"/>
      <c r="B14140" s="13"/>
      <c r="C14140" s="45"/>
      <c r="E14140" s="46"/>
      <c r="F14140" s="47"/>
      <c r="G14140" s="48"/>
      <c r="H14140" s="49"/>
      <c r="I14140" s="49"/>
      <c r="J14140" s="49"/>
      <c r="K14140" s="50"/>
      <c r="L14140" s="50"/>
      <c r="M14140" s="50"/>
      <c r="N14140" s="50"/>
      <c r="O14140" s="50"/>
      <c r="P14140" s="50"/>
      <c r="Q14140" s="50"/>
      <c r="R14140" s="51"/>
      <c r="S14140" s="51"/>
      <c r="T14140" s="51"/>
      <c r="U14140" s="51"/>
      <c r="V14140" s="51"/>
      <c r="W14140" s="51"/>
      <c r="X14140" s="44"/>
      <c r="AF14140" s="52"/>
      <c r="AM14140" s="7"/>
      <c r="AN14140" s="7"/>
      <c r="AO14140" s="53"/>
      <c r="AP14140" s="54"/>
      <c r="AQ14140" s="54"/>
      <c r="AR14140" s="7"/>
      <c r="AS14140" s="54"/>
      <c r="AT14140" s="53"/>
      <c r="AU14140" s="7"/>
      <c r="AV14140" s="7"/>
      <c r="AW14140" s="55"/>
      <c r="AX14140" s="56"/>
      <c r="AY14140" s="55"/>
      <c r="AZ14140" s="55"/>
      <c r="BA14140" s="55"/>
      <c r="BB14140" s="11"/>
      <c r="BC14140" s="12"/>
      <c r="BD14140" s="12"/>
      <c r="BE14140" s="12"/>
      <c r="BF14140" s="12"/>
      <c r="BG14140" s="12"/>
      <c r="BH14140" s="12"/>
      <c r="BI14140" s="12"/>
      <c r="BJ14140" s="12"/>
      <c r="BK14140" s="12"/>
    </row>
    <row r="14141" spans="1:63" s="5" customFormat="1">
      <c r="A14141" s="13"/>
      <c r="B14141" s="13"/>
      <c r="C14141" s="45"/>
      <c r="E14141" s="46"/>
      <c r="F14141" s="47"/>
      <c r="G14141" s="48"/>
      <c r="H14141" s="49"/>
      <c r="I14141" s="49"/>
      <c r="J14141" s="49"/>
      <c r="K14141" s="50"/>
      <c r="L14141" s="50"/>
      <c r="M14141" s="50"/>
      <c r="N14141" s="50"/>
      <c r="O14141" s="50"/>
      <c r="P14141" s="50"/>
      <c r="Q14141" s="50"/>
      <c r="R14141" s="51"/>
      <c r="S14141" s="51"/>
      <c r="T14141" s="51"/>
      <c r="U14141" s="51"/>
      <c r="V14141" s="51"/>
      <c r="W14141" s="51"/>
      <c r="X14141" s="44"/>
      <c r="AF14141" s="52"/>
      <c r="AM14141" s="7"/>
      <c r="AN14141" s="7"/>
      <c r="AO14141" s="53"/>
      <c r="AP14141" s="54"/>
      <c r="AQ14141" s="54"/>
      <c r="AR14141" s="7"/>
      <c r="AS14141" s="54"/>
      <c r="AT14141" s="53"/>
      <c r="AU14141" s="7"/>
      <c r="AV14141" s="7"/>
      <c r="AW14141" s="55"/>
      <c r="AX14141" s="56"/>
      <c r="AY14141" s="55"/>
      <c r="AZ14141" s="55"/>
      <c r="BA14141" s="55"/>
      <c r="BB14141" s="11"/>
      <c r="BC14141" s="12"/>
      <c r="BD14141" s="12"/>
      <c r="BE14141" s="12"/>
      <c r="BF14141" s="12"/>
      <c r="BG14141" s="12"/>
      <c r="BH14141" s="12"/>
      <c r="BI14141" s="12"/>
      <c r="BJ14141" s="12"/>
      <c r="BK14141" s="12"/>
    </row>
    <row r="14142" spans="1:63" s="5" customFormat="1">
      <c r="A14142" s="13"/>
      <c r="B14142" s="13"/>
      <c r="C14142" s="45"/>
      <c r="E14142" s="46"/>
      <c r="F14142" s="47"/>
      <c r="G14142" s="48"/>
      <c r="H14142" s="49"/>
      <c r="I14142" s="49"/>
      <c r="J14142" s="49"/>
      <c r="K14142" s="50"/>
      <c r="L14142" s="50"/>
      <c r="M14142" s="50"/>
      <c r="N14142" s="50"/>
      <c r="O14142" s="50"/>
      <c r="P14142" s="50"/>
      <c r="Q14142" s="50"/>
      <c r="R14142" s="51"/>
      <c r="S14142" s="51"/>
      <c r="T14142" s="51"/>
      <c r="U14142" s="51"/>
      <c r="V14142" s="51"/>
      <c r="W14142" s="51"/>
      <c r="X14142" s="44"/>
      <c r="AF14142" s="52"/>
      <c r="AM14142" s="7"/>
      <c r="AN14142" s="7"/>
      <c r="AO14142" s="53"/>
      <c r="AP14142" s="54"/>
      <c r="AQ14142" s="54"/>
      <c r="AR14142" s="7"/>
      <c r="AS14142" s="54"/>
      <c r="AT14142" s="53"/>
      <c r="AU14142" s="7"/>
      <c r="AV14142" s="7"/>
      <c r="AW14142" s="55"/>
      <c r="AX14142" s="56"/>
      <c r="AY14142" s="55"/>
      <c r="AZ14142" s="55"/>
      <c r="BA14142" s="55"/>
      <c r="BB14142" s="11"/>
      <c r="BC14142" s="12"/>
      <c r="BD14142" s="12"/>
      <c r="BE14142" s="12"/>
      <c r="BF14142" s="12"/>
      <c r="BG14142" s="12"/>
      <c r="BH14142" s="12"/>
      <c r="BI14142" s="12"/>
      <c r="BJ14142" s="12"/>
      <c r="BK14142" s="12"/>
    </row>
    <row r="14143" spans="1:63" s="5" customFormat="1">
      <c r="A14143" s="13"/>
      <c r="B14143" s="13"/>
      <c r="C14143" s="45"/>
      <c r="E14143" s="46"/>
      <c r="F14143" s="47"/>
      <c r="G14143" s="48"/>
      <c r="H14143" s="49"/>
      <c r="I14143" s="49"/>
      <c r="J14143" s="49"/>
      <c r="K14143" s="50"/>
      <c r="L14143" s="50"/>
      <c r="M14143" s="50"/>
      <c r="N14143" s="50"/>
      <c r="O14143" s="50"/>
      <c r="P14143" s="50"/>
      <c r="Q14143" s="50"/>
      <c r="R14143" s="51"/>
      <c r="S14143" s="51"/>
      <c r="T14143" s="51"/>
      <c r="U14143" s="51"/>
      <c r="V14143" s="51"/>
      <c r="W14143" s="51"/>
      <c r="X14143" s="44"/>
      <c r="AF14143" s="52"/>
      <c r="AM14143" s="7"/>
      <c r="AN14143" s="7"/>
      <c r="AO14143" s="53"/>
      <c r="AP14143" s="54"/>
      <c r="AQ14143" s="54"/>
      <c r="AR14143" s="7"/>
      <c r="AS14143" s="54"/>
      <c r="AT14143" s="53"/>
      <c r="AU14143" s="7"/>
      <c r="AV14143" s="7"/>
      <c r="AW14143" s="55"/>
      <c r="AX14143" s="56"/>
      <c r="AY14143" s="55"/>
      <c r="AZ14143" s="55"/>
      <c r="BA14143" s="55"/>
      <c r="BB14143" s="11"/>
      <c r="BC14143" s="12"/>
      <c r="BD14143" s="12"/>
      <c r="BE14143" s="12"/>
      <c r="BF14143" s="12"/>
      <c r="BG14143" s="12"/>
      <c r="BH14143" s="12"/>
      <c r="BI14143" s="12"/>
      <c r="BJ14143" s="12"/>
      <c r="BK14143" s="12"/>
    </row>
    <row r="14144" spans="1:63" s="5" customFormat="1">
      <c r="A14144" s="13"/>
      <c r="B14144" s="13"/>
      <c r="C14144" s="45"/>
      <c r="E14144" s="46"/>
      <c r="F14144" s="47"/>
      <c r="G14144" s="48"/>
      <c r="H14144" s="49"/>
      <c r="I14144" s="49"/>
      <c r="J14144" s="49"/>
      <c r="K14144" s="50"/>
      <c r="L14144" s="50"/>
      <c r="M14144" s="50"/>
      <c r="N14144" s="50"/>
      <c r="O14144" s="50"/>
      <c r="P14144" s="50"/>
      <c r="Q14144" s="50"/>
      <c r="R14144" s="51"/>
      <c r="S14144" s="51"/>
      <c r="T14144" s="51"/>
      <c r="U14144" s="51"/>
      <c r="V14144" s="51"/>
      <c r="W14144" s="51"/>
      <c r="X14144" s="44"/>
      <c r="AF14144" s="52"/>
      <c r="AM14144" s="7"/>
      <c r="AN14144" s="7"/>
      <c r="AO14144" s="53"/>
      <c r="AP14144" s="54"/>
      <c r="AQ14144" s="54"/>
      <c r="AR14144" s="7"/>
      <c r="AS14144" s="54"/>
      <c r="AT14144" s="53"/>
      <c r="AU14144" s="7"/>
      <c r="AV14144" s="7"/>
      <c r="AW14144" s="55"/>
      <c r="AX14144" s="56"/>
      <c r="AY14144" s="55"/>
      <c r="AZ14144" s="55"/>
      <c r="BA14144" s="55"/>
      <c r="BB14144" s="11"/>
      <c r="BC14144" s="12"/>
      <c r="BD14144" s="12"/>
      <c r="BE14144" s="12"/>
      <c r="BF14144" s="12"/>
      <c r="BG14144" s="12"/>
      <c r="BH14144" s="12"/>
      <c r="BI14144" s="12"/>
      <c r="BJ14144" s="12"/>
      <c r="BK14144" s="12"/>
    </row>
    <row r="14145" spans="1:63" s="5" customFormat="1">
      <c r="A14145" s="13"/>
      <c r="B14145" s="13"/>
      <c r="C14145" s="45"/>
      <c r="E14145" s="46"/>
      <c r="F14145" s="47"/>
      <c r="G14145" s="48"/>
      <c r="H14145" s="49"/>
      <c r="I14145" s="49"/>
      <c r="J14145" s="49"/>
      <c r="K14145" s="50"/>
      <c r="L14145" s="50"/>
      <c r="M14145" s="50"/>
      <c r="N14145" s="50"/>
      <c r="O14145" s="50"/>
      <c r="P14145" s="50"/>
      <c r="Q14145" s="50"/>
      <c r="R14145" s="51"/>
      <c r="S14145" s="51"/>
      <c r="T14145" s="51"/>
      <c r="U14145" s="51"/>
      <c r="V14145" s="51"/>
      <c r="W14145" s="51"/>
      <c r="X14145" s="44"/>
      <c r="AF14145" s="52"/>
      <c r="AM14145" s="7"/>
      <c r="AN14145" s="7"/>
      <c r="AO14145" s="53"/>
      <c r="AP14145" s="54"/>
      <c r="AQ14145" s="54"/>
      <c r="AR14145" s="7"/>
      <c r="AS14145" s="54"/>
      <c r="AT14145" s="53"/>
      <c r="AU14145" s="7"/>
      <c r="AV14145" s="7"/>
      <c r="AW14145" s="55"/>
      <c r="AX14145" s="56"/>
      <c r="AY14145" s="55"/>
      <c r="AZ14145" s="55"/>
      <c r="BA14145" s="55"/>
      <c r="BB14145" s="11"/>
      <c r="BC14145" s="12"/>
      <c r="BD14145" s="12"/>
      <c r="BE14145" s="12"/>
      <c r="BF14145" s="12"/>
      <c r="BG14145" s="12"/>
      <c r="BH14145" s="12"/>
      <c r="BI14145" s="12"/>
      <c r="BJ14145" s="12"/>
      <c r="BK14145" s="12"/>
    </row>
    <row r="14146" spans="1:63" s="5" customFormat="1">
      <c r="A14146" s="13"/>
      <c r="B14146" s="13"/>
      <c r="C14146" s="45"/>
      <c r="E14146" s="46"/>
      <c r="F14146" s="47"/>
      <c r="G14146" s="48"/>
      <c r="H14146" s="49"/>
      <c r="I14146" s="49"/>
      <c r="J14146" s="49"/>
      <c r="K14146" s="50"/>
      <c r="L14146" s="50"/>
      <c r="M14146" s="50"/>
      <c r="N14146" s="50"/>
      <c r="O14146" s="50"/>
      <c r="P14146" s="50"/>
      <c r="Q14146" s="50"/>
      <c r="R14146" s="51"/>
      <c r="S14146" s="51"/>
      <c r="T14146" s="51"/>
      <c r="U14146" s="51"/>
      <c r="V14146" s="51"/>
      <c r="W14146" s="51"/>
      <c r="X14146" s="44"/>
      <c r="AF14146" s="52"/>
      <c r="AM14146" s="7"/>
      <c r="AN14146" s="7"/>
      <c r="AO14146" s="53"/>
      <c r="AP14146" s="54"/>
      <c r="AQ14146" s="54"/>
      <c r="AR14146" s="7"/>
      <c r="AS14146" s="54"/>
      <c r="AT14146" s="53"/>
      <c r="AU14146" s="7"/>
      <c r="AV14146" s="7"/>
      <c r="AW14146" s="55"/>
      <c r="AX14146" s="56"/>
      <c r="AY14146" s="55"/>
      <c r="AZ14146" s="55"/>
      <c r="BA14146" s="55"/>
      <c r="BB14146" s="11"/>
      <c r="BC14146" s="12"/>
      <c r="BD14146" s="12"/>
      <c r="BE14146" s="12"/>
      <c r="BF14146" s="12"/>
      <c r="BG14146" s="12"/>
      <c r="BH14146" s="12"/>
      <c r="BI14146" s="12"/>
      <c r="BJ14146" s="12"/>
      <c r="BK14146" s="12"/>
    </row>
    <row r="14147" spans="1:63" s="5" customFormat="1">
      <c r="A14147" s="13"/>
      <c r="B14147" s="13"/>
      <c r="C14147" s="45"/>
      <c r="E14147" s="46"/>
      <c r="F14147" s="47"/>
      <c r="G14147" s="48"/>
      <c r="H14147" s="49"/>
      <c r="I14147" s="49"/>
      <c r="J14147" s="49"/>
      <c r="K14147" s="50"/>
      <c r="L14147" s="50"/>
      <c r="M14147" s="50"/>
      <c r="N14147" s="50"/>
      <c r="O14147" s="50"/>
      <c r="P14147" s="50"/>
      <c r="Q14147" s="50"/>
      <c r="R14147" s="51"/>
      <c r="S14147" s="51"/>
      <c r="T14147" s="51"/>
      <c r="U14147" s="51"/>
      <c r="V14147" s="51"/>
      <c r="W14147" s="51"/>
      <c r="X14147" s="44"/>
      <c r="AF14147" s="52"/>
      <c r="AM14147" s="7"/>
      <c r="AN14147" s="7"/>
      <c r="AO14147" s="53"/>
      <c r="AP14147" s="54"/>
      <c r="AQ14147" s="54"/>
      <c r="AR14147" s="7"/>
      <c r="AS14147" s="54"/>
      <c r="AT14147" s="53"/>
      <c r="AU14147" s="7"/>
      <c r="AV14147" s="7"/>
      <c r="AW14147" s="55"/>
      <c r="AX14147" s="56"/>
      <c r="AY14147" s="55"/>
      <c r="AZ14147" s="55"/>
      <c r="BA14147" s="55"/>
      <c r="BB14147" s="11"/>
      <c r="BC14147" s="12"/>
      <c r="BD14147" s="12"/>
      <c r="BE14147" s="12"/>
      <c r="BF14147" s="12"/>
      <c r="BG14147" s="12"/>
      <c r="BH14147" s="12"/>
      <c r="BI14147" s="12"/>
      <c r="BJ14147" s="12"/>
      <c r="BK14147" s="12"/>
    </row>
    <row r="14148" spans="1:63" s="5" customFormat="1">
      <c r="A14148" s="13"/>
      <c r="B14148" s="13"/>
      <c r="C14148" s="45"/>
      <c r="E14148" s="46"/>
      <c r="F14148" s="47"/>
      <c r="G14148" s="48"/>
      <c r="H14148" s="49"/>
      <c r="I14148" s="49"/>
      <c r="J14148" s="49"/>
      <c r="K14148" s="50"/>
      <c r="L14148" s="50"/>
      <c r="M14148" s="50"/>
      <c r="N14148" s="50"/>
      <c r="O14148" s="50"/>
      <c r="P14148" s="50"/>
      <c r="Q14148" s="50"/>
      <c r="R14148" s="51"/>
      <c r="S14148" s="51"/>
      <c r="T14148" s="51"/>
      <c r="U14148" s="51"/>
      <c r="V14148" s="51"/>
      <c r="W14148" s="51"/>
      <c r="X14148" s="44"/>
      <c r="AF14148" s="52"/>
      <c r="AM14148" s="7"/>
      <c r="AN14148" s="7"/>
      <c r="AO14148" s="53"/>
      <c r="AP14148" s="54"/>
      <c r="AQ14148" s="54"/>
      <c r="AR14148" s="7"/>
      <c r="AS14148" s="54"/>
      <c r="AT14148" s="53"/>
      <c r="AU14148" s="7"/>
      <c r="AV14148" s="7"/>
      <c r="AW14148" s="55"/>
      <c r="AX14148" s="56"/>
      <c r="AY14148" s="55"/>
      <c r="AZ14148" s="55"/>
      <c r="BA14148" s="55"/>
      <c r="BB14148" s="11"/>
      <c r="BC14148" s="12"/>
      <c r="BD14148" s="12"/>
      <c r="BE14148" s="12"/>
      <c r="BF14148" s="12"/>
      <c r="BG14148" s="12"/>
      <c r="BH14148" s="12"/>
      <c r="BI14148" s="12"/>
      <c r="BJ14148" s="12"/>
      <c r="BK14148" s="12"/>
    </row>
    <row r="14149" spans="1:63" s="5" customFormat="1">
      <c r="A14149" s="13"/>
      <c r="B14149" s="13"/>
      <c r="C14149" s="45"/>
      <c r="E14149" s="46"/>
      <c r="F14149" s="47"/>
      <c r="G14149" s="48"/>
      <c r="H14149" s="49"/>
      <c r="I14149" s="49"/>
      <c r="J14149" s="49"/>
      <c r="K14149" s="50"/>
      <c r="L14149" s="50"/>
      <c r="M14149" s="50"/>
      <c r="N14149" s="50"/>
      <c r="O14149" s="50"/>
      <c r="P14149" s="50"/>
      <c r="Q14149" s="50"/>
      <c r="R14149" s="51"/>
      <c r="S14149" s="51"/>
      <c r="T14149" s="51"/>
      <c r="U14149" s="51"/>
      <c r="V14149" s="51"/>
      <c r="W14149" s="51"/>
      <c r="X14149" s="44"/>
      <c r="AF14149" s="52"/>
      <c r="AM14149" s="7"/>
      <c r="AN14149" s="7"/>
      <c r="AO14149" s="53"/>
      <c r="AP14149" s="54"/>
      <c r="AQ14149" s="54"/>
      <c r="AR14149" s="7"/>
      <c r="AS14149" s="54"/>
      <c r="AT14149" s="53"/>
      <c r="AU14149" s="7"/>
      <c r="AV14149" s="7"/>
      <c r="AW14149" s="55"/>
      <c r="AX14149" s="56"/>
      <c r="AY14149" s="55"/>
      <c r="AZ14149" s="55"/>
      <c r="BA14149" s="55"/>
      <c r="BB14149" s="11"/>
      <c r="BC14149" s="12"/>
      <c r="BD14149" s="12"/>
      <c r="BE14149" s="12"/>
      <c r="BF14149" s="12"/>
      <c r="BG14149" s="12"/>
      <c r="BH14149" s="12"/>
      <c r="BI14149" s="12"/>
      <c r="BJ14149" s="12"/>
      <c r="BK14149" s="12"/>
    </row>
    <row r="14150" spans="1:63" s="5" customFormat="1">
      <c r="A14150" s="13"/>
      <c r="B14150" s="13"/>
      <c r="C14150" s="45"/>
      <c r="E14150" s="46"/>
      <c r="F14150" s="47"/>
      <c r="G14150" s="48"/>
      <c r="H14150" s="49"/>
      <c r="I14150" s="49"/>
      <c r="J14150" s="49"/>
      <c r="K14150" s="50"/>
      <c r="L14150" s="50"/>
      <c r="M14150" s="50"/>
      <c r="N14150" s="50"/>
      <c r="O14150" s="50"/>
      <c r="P14150" s="50"/>
      <c r="Q14150" s="50"/>
      <c r="R14150" s="51"/>
      <c r="S14150" s="51"/>
      <c r="T14150" s="51"/>
      <c r="U14150" s="51"/>
      <c r="V14150" s="51"/>
      <c r="W14150" s="51"/>
      <c r="X14150" s="44"/>
      <c r="AF14150" s="52"/>
      <c r="AM14150" s="7"/>
      <c r="AN14150" s="7"/>
      <c r="AO14150" s="53"/>
      <c r="AP14150" s="54"/>
      <c r="AQ14150" s="54"/>
      <c r="AR14150" s="7"/>
      <c r="AS14150" s="54"/>
      <c r="AT14150" s="53"/>
      <c r="AU14150" s="7"/>
      <c r="AV14150" s="7"/>
      <c r="AW14150" s="55"/>
      <c r="AX14150" s="56"/>
      <c r="AY14150" s="55"/>
      <c r="AZ14150" s="55"/>
      <c r="BA14150" s="55"/>
      <c r="BB14150" s="11"/>
      <c r="BC14150" s="12"/>
      <c r="BD14150" s="12"/>
      <c r="BE14150" s="12"/>
      <c r="BF14150" s="12"/>
      <c r="BG14150" s="12"/>
      <c r="BH14150" s="12"/>
      <c r="BI14150" s="12"/>
      <c r="BJ14150" s="12"/>
      <c r="BK14150" s="12"/>
    </row>
    <row r="14151" spans="1:63" s="5" customFormat="1">
      <c r="A14151" s="13"/>
      <c r="B14151" s="13"/>
      <c r="C14151" s="45"/>
      <c r="E14151" s="46"/>
      <c r="F14151" s="47"/>
      <c r="G14151" s="48"/>
      <c r="H14151" s="49"/>
      <c r="I14151" s="49"/>
      <c r="J14151" s="49"/>
      <c r="K14151" s="50"/>
      <c r="L14151" s="50"/>
      <c r="M14151" s="50"/>
      <c r="N14151" s="50"/>
      <c r="O14151" s="50"/>
      <c r="P14151" s="50"/>
      <c r="Q14151" s="50"/>
      <c r="R14151" s="51"/>
      <c r="S14151" s="51"/>
      <c r="T14151" s="51"/>
      <c r="U14151" s="51"/>
      <c r="V14151" s="51"/>
      <c r="W14151" s="51"/>
      <c r="X14151" s="44"/>
      <c r="AF14151" s="52"/>
      <c r="AM14151" s="7"/>
      <c r="AN14151" s="7"/>
      <c r="AO14151" s="53"/>
      <c r="AP14151" s="54"/>
      <c r="AQ14151" s="54"/>
      <c r="AR14151" s="7"/>
      <c r="AS14151" s="54"/>
      <c r="AT14151" s="53"/>
      <c r="AU14151" s="7"/>
      <c r="AV14151" s="7"/>
      <c r="AW14151" s="55"/>
      <c r="AX14151" s="56"/>
      <c r="AY14151" s="55"/>
      <c r="AZ14151" s="55"/>
      <c r="BA14151" s="55"/>
      <c r="BB14151" s="11"/>
      <c r="BC14151" s="12"/>
      <c r="BD14151" s="12"/>
      <c r="BE14151" s="12"/>
      <c r="BF14151" s="12"/>
      <c r="BG14151" s="12"/>
      <c r="BH14151" s="12"/>
      <c r="BI14151" s="12"/>
      <c r="BJ14151" s="12"/>
      <c r="BK14151" s="12"/>
    </row>
    <row r="14152" spans="1:63" s="5" customFormat="1">
      <c r="A14152" s="13"/>
      <c r="B14152" s="13"/>
      <c r="C14152" s="45"/>
      <c r="E14152" s="46"/>
      <c r="F14152" s="47"/>
      <c r="G14152" s="48"/>
      <c r="H14152" s="49"/>
      <c r="I14152" s="49"/>
      <c r="J14152" s="49"/>
      <c r="K14152" s="50"/>
      <c r="L14152" s="50"/>
      <c r="M14152" s="50"/>
      <c r="N14152" s="50"/>
      <c r="O14152" s="50"/>
      <c r="P14152" s="50"/>
      <c r="Q14152" s="50"/>
      <c r="R14152" s="51"/>
      <c r="S14152" s="51"/>
      <c r="T14152" s="51"/>
      <c r="U14152" s="51"/>
      <c r="V14152" s="51"/>
      <c r="W14152" s="51"/>
      <c r="X14152" s="44"/>
      <c r="AF14152" s="52"/>
      <c r="AM14152" s="7"/>
      <c r="AN14152" s="7"/>
      <c r="AO14152" s="53"/>
      <c r="AP14152" s="54"/>
      <c r="AQ14152" s="54"/>
      <c r="AR14152" s="7"/>
      <c r="AS14152" s="54"/>
      <c r="AT14152" s="53"/>
      <c r="AU14152" s="7"/>
      <c r="AV14152" s="7"/>
      <c r="AW14152" s="55"/>
      <c r="AX14152" s="56"/>
      <c r="AY14152" s="55"/>
      <c r="AZ14152" s="55"/>
      <c r="BA14152" s="55"/>
      <c r="BB14152" s="11"/>
      <c r="BC14152" s="12"/>
      <c r="BD14152" s="12"/>
      <c r="BE14152" s="12"/>
      <c r="BF14152" s="12"/>
      <c r="BG14152" s="12"/>
      <c r="BH14152" s="12"/>
      <c r="BI14152" s="12"/>
      <c r="BJ14152" s="12"/>
      <c r="BK14152" s="12"/>
    </row>
    <row r="14153" spans="1:63" s="5" customFormat="1">
      <c r="A14153" s="13"/>
      <c r="B14153" s="13"/>
      <c r="C14153" s="45"/>
      <c r="E14153" s="46"/>
      <c r="F14153" s="47"/>
      <c r="G14153" s="48"/>
      <c r="H14153" s="49"/>
      <c r="I14153" s="49"/>
      <c r="J14153" s="49"/>
      <c r="K14153" s="50"/>
      <c r="L14153" s="50"/>
      <c r="M14153" s="50"/>
      <c r="N14153" s="50"/>
      <c r="O14153" s="50"/>
      <c r="P14153" s="50"/>
      <c r="Q14153" s="50"/>
      <c r="R14153" s="51"/>
      <c r="S14153" s="51"/>
      <c r="T14153" s="51"/>
      <c r="U14153" s="51"/>
      <c r="V14153" s="51"/>
      <c r="W14153" s="51"/>
      <c r="X14153" s="44"/>
      <c r="AF14153" s="52"/>
      <c r="AM14153" s="7"/>
      <c r="AN14153" s="7"/>
      <c r="AO14153" s="53"/>
      <c r="AP14153" s="54"/>
      <c r="AQ14153" s="54"/>
      <c r="AR14153" s="7"/>
      <c r="AS14153" s="54"/>
      <c r="AT14153" s="53"/>
      <c r="AU14153" s="7"/>
      <c r="AV14153" s="7"/>
      <c r="AW14153" s="55"/>
      <c r="AX14153" s="56"/>
      <c r="AY14153" s="55"/>
      <c r="AZ14153" s="55"/>
      <c r="BA14153" s="55"/>
      <c r="BB14153" s="11"/>
      <c r="BC14153" s="12"/>
      <c r="BD14153" s="12"/>
      <c r="BE14153" s="12"/>
      <c r="BF14153" s="12"/>
      <c r="BG14153" s="12"/>
      <c r="BH14153" s="12"/>
      <c r="BI14153" s="12"/>
      <c r="BJ14153" s="12"/>
      <c r="BK14153" s="12"/>
    </row>
    <row r="14154" spans="1:63" s="5" customFormat="1">
      <c r="A14154" s="13"/>
      <c r="B14154" s="13"/>
      <c r="C14154" s="45"/>
      <c r="E14154" s="46"/>
      <c r="F14154" s="47"/>
      <c r="G14154" s="48"/>
      <c r="H14154" s="49"/>
      <c r="I14154" s="49"/>
      <c r="J14154" s="49"/>
      <c r="K14154" s="50"/>
      <c r="L14154" s="50"/>
      <c r="M14154" s="50"/>
      <c r="N14154" s="50"/>
      <c r="O14154" s="50"/>
      <c r="P14154" s="50"/>
      <c r="Q14154" s="50"/>
      <c r="R14154" s="51"/>
      <c r="S14154" s="51"/>
      <c r="T14154" s="51"/>
      <c r="U14154" s="51"/>
      <c r="V14154" s="51"/>
      <c r="W14154" s="51"/>
      <c r="X14154" s="44"/>
      <c r="AF14154" s="52"/>
      <c r="AM14154" s="7"/>
      <c r="AN14154" s="7"/>
      <c r="AO14154" s="53"/>
      <c r="AP14154" s="54"/>
      <c r="AQ14154" s="54"/>
      <c r="AR14154" s="7"/>
      <c r="AS14154" s="54"/>
      <c r="AT14154" s="53"/>
      <c r="AU14154" s="7"/>
      <c r="AV14154" s="7"/>
      <c r="AW14154" s="55"/>
      <c r="AX14154" s="56"/>
      <c r="AY14154" s="55"/>
      <c r="AZ14154" s="55"/>
      <c r="BA14154" s="55"/>
      <c r="BB14154" s="11"/>
      <c r="BC14154" s="12"/>
      <c r="BD14154" s="12"/>
      <c r="BE14154" s="12"/>
      <c r="BF14154" s="12"/>
      <c r="BG14154" s="12"/>
      <c r="BH14154" s="12"/>
      <c r="BI14154" s="12"/>
      <c r="BJ14154" s="12"/>
      <c r="BK14154" s="12"/>
    </row>
    <row r="14155" spans="1:63" s="5" customFormat="1">
      <c r="A14155" s="13"/>
      <c r="B14155" s="13"/>
      <c r="C14155" s="45"/>
      <c r="E14155" s="46"/>
      <c r="F14155" s="47"/>
      <c r="G14155" s="48"/>
      <c r="H14155" s="49"/>
      <c r="I14155" s="49"/>
      <c r="J14155" s="49"/>
      <c r="K14155" s="50"/>
      <c r="L14155" s="50"/>
      <c r="M14155" s="50"/>
      <c r="N14155" s="50"/>
      <c r="O14155" s="50"/>
      <c r="P14155" s="50"/>
      <c r="Q14155" s="50"/>
      <c r="R14155" s="51"/>
      <c r="S14155" s="51"/>
      <c r="T14155" s="51"/>
      <c r="U14155" s="51"/>
      <c r="V14155" s="51"/>
      <c r="W14155" s="51"/>
      <c r="X14155" s="44"/>
      <c r="AF14155" s="52"/>
      <c r="AM14155" s="7"/>
      <c r="AN14155" s="7"/>
      <c r="AO14155" s="53"/>
      <c r="AP14155" s="54"/>
      <c r="AQ14155" s="54"/>
      <c r="AR14155" s="7"/>
      <c r="AS14155" s="54"/>
      <c r="AT14155" s="53"/>
      <c r="AU14155" s="7"/>
      <c r="AV14155" s="7"/>
      <c r="AW14155" s="55"/>
      <c r="AX14155" s="56"/>
      <c r="AY14155" s="55"/>
      <c r="AZ14155" s="55"/>
      <c r="BA14155" s="55"/>
      <c r="BB14155" s="11"/>
      <c r="BC14155" s="12"/>
      <c r="BD14155" s="12"/>
      <c r="BE14155" s="12"/>
      <c r="BF14155" s="12"/>
      <c r="BG14155" s="12"/>
      <c r="BH14155" s="12"/>
      <c r="BI14155" s="12"/>
      <c r="BJ14155" s="12"/>
      <c r="BK14155" s="12"/>
    </row>
    <row r="14156" spans="1:63" s="5" customFormat="1">
      <c r="A14156" s="13"/>
      <c r="B14156" s="13"/>
      <c r="C14156" s="45"/>
      <c r="E14156" s="46"/>
      <c r="F14156" s="47"/>
      <c r="G14156" s="48"/>
      <c r="H14156" s="49"/>
      <c r="I14156" s="49"/>
      <c r="J14156" s="49"/>
      <c r="K14156" s="50"/>
      <c r="L14156" s="50"/>
      <c r="M14156" s="50"/>
      <c r="N14156" s="50"/>
      <c r="O14156" s="50"/>
      <c r="P14156" s="50"/>
      <c r="Q14156" s="50"/>
      <c r="R14156" s="51"/>
      <c r="S14156" s="51"/>
      <c r="T14156" s="51"/>
      <c r="U14156" s="51"/>
      <c r="V14156" s="51"/>
      <c r="W14156" s="51"/>
      <c r="X14156" s="44"/>
      <c r="AF14156" s="52"/>
      <c r="AM14156" s="7"/>
      <c r="AN14156" s="7"/>
      <c r="AO14156" s="53"/>
      <c r="AP14156" s="54"/>
      <c r="AQ14156" s="54"/>
      <c r="AR14156" s="7"/>
      <c r="AS14156" s="54"/>
      <c r="AT14156" s="53"/>
      <c r="AU14156" s="7"/>
      <c r="AV14156" s="7"/>
      <c r="AW14156" s="55"/>
      <c r="AX14156" s="56"/>
      <c r="AY14156" s="55"/>
      <c r="AZ14156" s="55"/>
      <c r="BA14156" s="55"/>
      <c r="BB14156" s="11"/>
      <c r="BC14156" s="12"/>
      <c r="BD14156" s="12"/>
      <c r="BE14156" s="12"/>
      <c r="BF14156" s="12"/>
      <c r="BG14156" s="12"/>
      <c r="BH14156" s="12"/>
      <c r="BI14156" s="12"/>
      <c r="BJ14156" s="12"/>
      <c r="BK14156" s="12"/>
    </row>
    <row r="14157" spans="1:63" s="5" customFormat="1">
      <c r="A14157" s="13"/>
      <c r="B14157" s="13"/>
      <c r="C14157" s="45"/>
      <c r="E14157" s="46"/>
      <c r="F14157" s="47"/>
      <c r="G14157" s="48"/>
      <c r="H14157" s="49"/>
      <c r="I14157" s="49"/>
      <c r="J14157" s="49"/>
      <c r="K14157" s="50"/>
      <c r="L14157" s="50"/>
      <c r="M14157" s="50"/>
      <c r="N14157" s="50"/>
      <c r="O14157" s="50"/>
      <c r="P14157" s="50"/>
      <c r="Q14157" s="50"/>
      <c r="R14157" s="51"/>
      <c r="S14157" s="51"/>
      <c r="T14157" s="51"/>
      <c r="U14157" s="51"/>
      <c r="V14157" s="51"/>
      <c r="W14157" s="51"/>
      <c r="X14157" s="44"/>
      <c r="AF14157" s="52"/>
      <c r="AM14157" s="7"/>
      <c r="AN14157" s="7"/>
      <c r="AO14157" s="53"/>
      <c r="AP14157" s="54"/>
      <c r="AQ14157" s="54"/>
      <c r="AR14157" s="7"/>
      <c r="AS14157" s="54"/>
      <c r="AT14157" s="53"/>
      <c r="AU14157" s="7"/>
      <c r="AV14157" s="7"/>
      <c r="AW14157" s="55"/>
      <c r="AX14157" s="56"/>
      <c r="AY14157" s="55"/>
      <c r="AZ14157" s="55"/>
      <c r="BA14157" s="55"/>
      <c r="BB14157" s="11"/>
      <c r="BC14157" s="12"/>
      <c r="BD14157" s="12"/>
      <c r="BE14157" s="12"/>
      <c r="BF14157" s="12"/>
      <c r="BG14157" s="12"/>
      <c r="BH14157" s="12"/>
      <c r="BI14157" s="12"/>
      <c r="BJ14157" s="12"/>
      <c r="BK14157" s="12"/>
    </row>
    <row r="14158" spans="1:63" s="5" customFormat="1">
      <c r="A14158" s="13"/>
      <c r="B14158" s="13"/>
      <c r="C14158" s="45"/>
      <c r="E14158" s="46"/>
      <c r="F14158" s="47"/>
      <c r="G14158" s="48"/>
      <c r="H14158" s="49"/>
      <c r="I14158" s="49"/>
      <c r="J14158" s="49"/>
      <c r="K14158" s="50"/>
      <c r="L14158" s="50"/>
      <c r="M14158" s="50"/>
      <c r="N14158" s="50"/>
      <c r="O14158" s="50"/>
      <c r="P14158" s="50"/>
      <c r="Q14158" s="50"/>
      <c r="R14158" s="51"/>
      <c r="S14158" s="51"/>
      <c r="T14158" s="51"/>
      <c r="U14158" s="51"/>
      <c r="V14158" s="51"/>
      <c r="W14158" s="51"/>
      <c r="X14158" s="44"/>
      <c r="AF14158" s="52"/>
      <c r="AM14158" s="7"/>
      <c r="AN14158" s="7"/>
      <c r="AO14158" s="53"/>
      <c r="AP14158" s="54"/>
      <c r="AQ14158" s="54"/>
      <c r="AR14158" s="7"/>
      <c r="AS14158" s="54"/>
      <c r="AT14158" s="53"/>
      <c r="AU14158" s="7"/>
      <c r="AV14158" s="7"/>
      <c r="AW14158" s="55"/>
      <c r="AX14158" s="56"/>
      <c r="AY14158" s="55"/>
      <c r="AZ14158" s="55"/>
      <c r="BA14158" s="55"/>
      <c r="BB14158" s="11"/>
      <c r="BC14158" s="12"/>
      <c r="BD14158" s="12"/>
      <c r="BE14158" s="12"/>
      <c r="BF14158" s="12"/>
      <c r="BG14158" s="12"/>
      <c r="BH14158" s="12"/>
      <c r="BI14158" s="12"/>
      <c r="BJ14158" s="12"/>
      <c r="BK14158" s="12"/>
    </row>
    <row r="14159" spans="1:63" s="5" customFormat="1">
      <c r="A14159" s="13"/>
      <c r="B14159" s="13"/>
      <c r="C14159" s="45"/>
      <c r="E14159" s="46"/>
      <c r="F14159" s="47"/>
      <c r="G14159" s="48"/>
      <c r="H14159" s="49"/>
      <c r="I14159" s="49"/>
      <c r="J14159" s="49"/>
      <c r="K14159" s="50"/>
      <c r="L14159" s="50"/>
      <c r="M14159" s="50"/>
      <c r="N14159" s="50"/>
      <c r="O14159" s="50"/>
      <c r="P14159" s="50"/>
      <c r="Q14159" s="50"/>
      <c r="R14159" s="51"/>
      <c r="S14159" s="51"/>
      <c r="T14159" s="51"/>
      <c r="U14159" s="51"/>
      <c r="V14159" s="51"/>
      <c r="W14159" s="51"/>
      <c r="X14159" s="44"/>
      <c r="AF14159" s="52"/>
      <c r="AM14159" s="7"/>
      <c r="AN14159" s="7"/>
      <c r="AO14159" s="53"/>
      <c r="AP14159" s="54"/>
      <c r="AQ14159" s="54"/>
      <c r="AR14159" s="7"/>
      <c r="AS14159" s="54"/>
      <c r="AT14159" s="53"/>
      <c r="AU14159" s="7"/>
      <c r="AV14159" s="7"/>
      <c r="AW14159" s="55"/>
      <c r="AX14159" s="56"/>
      <c r="AY14159" s="55"/>
      <c r="AZ14159" s="55"/>
      <c r="BA14159" s="55"/>
      <c r="BB14159" s="11"/>
      <c r="BC14159" s="12"/>
      <c r="BD14159" s="12"/>
      <c r="BE14159" s="12"/>
      <c r="BF14159" s="12"/>
      <c r="BG14159" s="12"/>
      <c r="BH14159" s="12"/>
      <c r="BI14159" s="12"/>
      <c r="BJ14159" s="12"/>
      <c r="BK14159" s="12"/>
    </row>
    <row r="14160" spans="1:63" s="5" customFormat="1">
      <c r="A14160" s="13"/>
      <c r="B14160" s="13"/>
      <c r="C14160" s="45"/>
      <c r="E14160" s="46"/>
      <c r="F14160" s="47"/>
      <c r="G14160" s="48"/>
      <c r="H14160" s="49"/>
      <c r="I14160" s="49"/>
      <c r="J14160" s="49"/>
      <c r="K14160" s="50"/>
      <c r="L14160" s="50"/>
      <c r="M14160" s="50"/>
      <c r="N14160" s="50"/>
      <c r="O14160" s="50"/>
      <c r="P14160" s="50"/>
      <c r="Q14160" s="50"/>
      <c r="R14160" s="51"/>
      <c r="S14160" s="51"/>
      <c r="T14160" s="51"/>
      <c r="U14160" s="51"/>
      <c r="V14160" s="51"/>
      <c r="W14160" s="51"/>
      <c r="X14160" s="44"/>
      <c r="AF14160" s="52"/>
      <c r="AM14160" s="7"/>
      <c r="AN14160" s="7"/>
      <c r="AO14160" s="53"/>
      <c r="AP14160" s="54"/>
      <c r="AQ14160" s="54"/>
      <c r="AR14160" s="7"/>
      <c r="AS14160" s="54"/>
      <c r="AT14160" s="53"/>
      <c r="AU14160" s="7"/>
      <c r="AV14160" s="7"/>
      <c r="AW14160" s="55"/>
      <c r="AX14160" s="56"/>
      <c r="AY14160" s="55"/>
      <c r="AZ14160" s="55"/>
      <c r="BA14160" s="55"/>
      <c r="BB14160" s="11"/>
      <c r="BC14160" s="12"/>
      <c r="BD14160" s="12"/>
      <c r="BE14160" s="12"/>
      <c r="BF14160" s="12"/>
      <c r="BG14160" s="12"/>
      <c r="BH14160" s="12"/>
      <c r="BI14160" s="12"/>
      <c r="BJ14160" s="12"/>
      <c r="BK14160" s="12"/>
    </row>
    <row r="14161" spans="1:63" s="5" customFormat="1">
      <c r="A14161" s="13"/>
      <c r="B14161" s="13"/>
      <c r="C14161" s="45"/>
      <c r="E14161" s="46"/>
      <c r="F14161" s="47"/>
      <c r="G14161" s="48"/>
      <c r="H14161" s="49"/>
      <c r="I14161" s="49"/>
      <c r="J14161" s="49"/>
      <c r="K14161" s="50"/>
      <c r="L14161" s="50"/>
      <c r="M14161" s="50"/>
      <c r="N14161" s="50"/>
      <c r="O14161" s="50"/>
      <c r="P14161" s="50"/>
      <c r="Q14161" s="50"/>
      <c r="R14161" s="51"/>
      <c r="S14161" s="51"/>
      <c r="T14161" s="51"/>
      <c r="U14161" s="51"/>
      <c r="V14161" s="51"/>
      <c r="W14161" s="51"/>
      <c r="X14161" s="44"/>
      <c r="AF14161" s="52"/>
      <c r="AM14161" s="7"/>
      <c r="AN14161" s="7"/>
      <c r="AO14161" s="53"/>
      <c r="AP14161" s="54"/>
      <c r="AQ14161" s="54"/>
      <c r="AR14161" s="7"/>
      <c r="AS14161" s="54"/>
      <c r="AT14161" s="53"/>
      <c r="AU14161" s="7"/>
      <c r="AV14161" s="7"/>
      <c r="AW14161" s="55"/>
      <c r="AX14161" s="56"/>
      <c r="AY14161" s="55"/>
      <c r="AZ14161" s="55"/>
      <c r="BA14161" s="55"/>
      <c r="BB14161" s="11"/>
      <c r="BC14161" s="12"/>
      <c r="BD14161" s="12"/>
      <c r="BE14161" s="12"/>
      <c r="BF14161" s="12"/>
      <c r="BG14161" s="12"/>
      <c r="BH14161" s="12"/>
      <c r="BI14161" s="12"/>
      <c r="BJ14161" s="12"/>
      <c r="BK14161" s="12"/>
    </row>
    <row r="14162" spans="1:63" s="5" customFormat="1">
      <c r="A14162" s="13"/>
      <c r="B14162" s="13"/>
      <c r="C14162" s="45"/>
      <c r="E14162" s="46"/>
      <c r="F14162" s="47"/>
      <c r="G14162" s="48"/>
      <c r="H14162" s="49"/>
      <c r="I14162" s="49"/>
      <c r="J14162" s="49"/>
      <c r="K14162" s="50"/>
      <c r="L14162" s="50"/>
      <c r="M14162" s="50"/>
      <c r="N14162" s="50"/>
      <c r="O14162" s="50"/>
      <c r="P14162" s="50"/>
      <c r="Q14162" s="50"/>
      <c r="R14162" s="51"/>
      <c r="S14162" s="51"/>
      <c r="T14162" s="51"/>
      <c r="U14162" s="51"/>
      <c r="V14162" s="51"/>
      <c r="W14162" s="51"/>
      <c r="X14162" s="44"/>
      <c r="AF14162" s="52"/>
      <c r="AM14162" s="7"/>
      <c r="AN14162" s="7"/>
      <c r="AO14162" s="53"/>
      <c r="AP14162" s="54"/>
      <c r="AQ14162" s="54"/>
      <c r="AR14162" s="7"/>
      <c r="AS14162" s="54"/>
      <c r="AT14162" s="53"/>
      <c r="AU14162" s="7"/>
      <c r="AV14162" s="7"/>
      <c r="AW14162" s="55"/>
      <c r="AX14162" s="56"/>
      <c r="AY14162" s="55"/>
      <c r="AZ14162" s="55"/>
      <c r="BA14162" s="55"/>
      <c r="BB14162" s="11"/>
      <c r="BC14162" s="12"/>
      <c r="BD14162" s="12"/>
      <c r="BE14162" s="12"/>
      <c r="BF14162" s="12"/>
      <c r="BG14162" s="12"/>
      <c r="BH14162" s="12"/>
      <c r="BI14162" s="12"/>
      <c r="BJ14162" s="12"/>
      <c r="BK14162" s="12"/>
    </row>
    <row r="14163" spans="1:63" s="5" customFormat="1">
      <c r="A14163" s="13"/>
      <c r="B14163" s="13"/>
      <c r="C14163" s="45"/>
      <c r="E14163" s="46"/>
      <c r="F14163" s="47"/>
      <c r="G14163" s="48"/>
      <c r="H14163" s="49"/>
      <c r="I14163" s="49"/>
      <c r="J14163" s="49"/>
      <c r="K14163" s="50"/>
      <c r="L14163" s="50"/>
      <c r="M14163" s="50"/>
      <c r="N14163" s="50"/>
      <c r="O14163" s="50"/>
      <c r="P14163" s="50"/>
      <c r="Q14163" s="50"/>
      <c r="R14163" s="51"/>
      <c r="S14163" s="51"/>
      <c r="T14163" s="51"/>
      <c r="U14163" s="51"/>
      <c r="V14163" s="51"/>
      <c r="W14163" s="51"/>
      <c r="X14163" s="44"/>
      <c r="AF14163" s="52"/>
      <c r="AM14163" s="7"/>
      <c r="AN14163" s="7"/>
      <c r="AO14163" s="53"/>
      <c r="AP14163" s="54"/>
      <c r="AQ14163" s="54"/>
      <c r="AR14163" s="7"/>
      <c r="AS14163" s="54"/>
      <c r="AT14163" s="53"/>
      <c r="AU14163" s="7"/>
      <c r="AV14163" s="7"/>
      <c r="AW14163" s="55"/>
      <c r="AX14163" s="56"/>
      <c r="AY14163" s="55"/>
      <c r="AZ14163" s="55"/>
      <c r="BA14163" s="55"/>
      <c r="BB14163" s="11"/>
      <c r="BC14163" s="12"/>
      <c r="BD14163" s="12"/>
      <c r="BE14163" s="12"/>
      <c r="BF14163" s="12"/>
      <c r="BG14163" s="12"/>
      <c r="BH14163" s="12"/>
      <c r="BI14163" s="12"/>
      <c r="BJ14163" s="12"/>
      <c r="BK14163" s="12"/>
    </row>
    <row r="14164" spans="1:63" s="5" customFormat="1">
      <c r="A14164" s="13"/>
      <c r="B14164" s="13"/>
      <c r="C14164" s="45"/>
      <c r="E14164" s="46"/>
      <c r="F14164" s="47"/>
      <c r="G14164" s="48"/>
      <c r="H14164" s="49"/>
      <c r="I14164" s="49"/>
      <c r="J14164" s="49"/>
      <c r="K14164" s="50"/>
      <c r="L14164" s="50"/>
      <c r="M14164" s="50"/>
      <c r="N14164" s="50"/>
      <c r="O14164" s="50"/>
      <c r="P14164" s="50"/>
      <c r="Q14164" s="50"/>
      <c r="R14164" s="51"/>
      <c r="S14164" s="51"/>
      <c r="T14164" s="51"/>
      <c r="U14164" s="51"/>
      <c r="V14164" s="51"/>
      <c r="W14164" s="51"/>
      <c r="X14164" s="44"/>
      <c r="AF14164" s="52"/>
      <c r="AM14164" s="7"/>
      <c r="AN14164" s="7"/>
      <c r="AO14164" s="53"/>
      <c r="AP14164" s="54"/>
      <c r="AQ14164" s="54"/>
      <c r="AR14164" s="7"/>
      <c r="AS14164" s="54"/>
      <c r="AT14164" s="53"/>
      <c r="AU14164" s="7"/>
      <c r="AV14164" s="7"/>
      <c r="AW14164" s="55"/>
      <c r="AX14164" s="56"/>
      <c r="AY14164" s="55"/>
      <c r="AZ14164" s="55"/>
      <c r="BA14164" s="55"/>
      <c r="BB14164" s="11"/>
      <c r="BC14164" s="12"/>
      <c r="BD14164" s="12"/>
      <c r="BE14164" s="12"/>
      <c r="BF14164" s="12"/>
      <c r="BG14164" s="12"/>
      <c r="BH14164" s="12"/>
      <c r="BI14164" s="12"/>
      <c r="BJ14164" s="12"/>
      <c r="BK14164" s="12"/>
    </row>
    <row r="14165" spans="1:63" s="5" customFormat="1">
      <c r="A14165" s="13"/>
      <c r="B14165" s="13"/>
      <c r="C14165" s="45"/>
      <c r="E14165" s="46"/>
      <c r="F14165" s="47"/>
      <c r="G14165" s="48"/>
      <c r="H14165" s="49"/>
      <c r="I14165" s="49"/>
      <c r="J14165" s="49"/>
      <c r="K14165" s="50"/>
      <c r="L14165" s="50"/>
      <c r="M14165" s="50"/>
      <c r="N14165" s="50"/>
      <c r="O14165" s="50"/>
      <c r="P14165" s="50"/>
      <c r="Q14165" s="50"/>
      <c r="R14165" s="51"/>
      <c r="S14165" s="51"/>
      <c r="T14165" s="51"/>
      <c r="U14165" s="51"/>
      <c r="V14165" s="51"/>
      <c r="W14165" s="51"/>
      <c r="X14165" s="44"/>
      <c r="AF14165" s="52"/>
      <c r="AM14165" s="7"/>
      <c r="AN14165" s="7"/>
      <c r="AO14165" s="53"/>
      <c r="AP14165" s="54"/>
      <c r="AQ14165" s="54"/>
      <c r="AR14165" s="7"/>
      <c r="AS14165" s="54"/>
      <c r="AT14165" s="53"/>
      <c r="AU14165" s="7"/>
      <c r="AV14165" s="7"/>
      <c r="AW14165" s="55"/>
      <c r="AX14165" s="56"/>
      <c r="AY14165" s="55"/>
      <c r="AZ14165" s="55"/>
      <c r="BA14165" s="55"/>
      <c r="BB14165" s="11"/>
      <c r="BC14165" s="12"/>
      <c r="BD14165" s="12"/>
      <c r="BE14165" s="12"/>
      <c r="BF14165" s="12"/>
      <c r="BG14165" s="12"/>
      <c r="BH14165" s="12"/>
      <c r="BI14165" s="12"/>
      <c r="BJ14165" s="12"/>
      <c r="BK14165" s="12"/>
    </row>
    <row r="14166" spans="1:63" s="5" customFormat="1">
      <c r="A14166" s="13"/>
      <c r="B14166" s="13"/>
      <c r="C14166" s="45"/>
      <c r="E14166" s="46"/>
      <c r="F14166" s="47"/>
      <c r="G14166" s="48"/>
      <c r="H14166" s="49"/>
      <c r="I14166" s="49"/>
      <c r="J14166" s="49"/>
      <c r="K14166" s="50"/>
      <c r="L14166" s="50"/>
      <c r="M14166" s="50"/>
      <c r="N14166" s="50"/>
      <c r="O14166" s="50"/>
      <c r="P14166" s="50"/>
      <c r="Q14166" s="50"/>
      <c r="R14166" s="51"/>
      <c r="S14166" s="51"/>
      <c r="T14166" s="51"/>
      <c r="U14166" s="51"/>
      <c r="V14166" s="51"/>
      <c r="W14166" s="51"/>
      <c r="X14166" s="44"/>
      <c r="AF14166" s="52"/>
      <c r="AM14166" s="7"/>
      <c r="AN14166" s="7"/>
      <c r="AO14166" s="53"/>
      <c r="AP14166" s="54"/>
      <c r="AQ14166" s="54"/>
      <c r="AR14166" s="7"/>
      <c r="AS14166" s="54"/>
      <c r="AT14166" s="53"/>
      <c r="AU14166" s="7"/>
      <c r="AV14166" s="7"/>
      <c r="AW14166" s="55"/>
      <c r="AX14166" s="56"/>
      <c r="AY14166" s="55"/>
      <c r="AZ14166" s="55"/>
      <c r="BA14166" s="55"/>
      <c r="BB14166" s="11"/>
      <c r="BC14166" s="12"/>
      <c r="BD14166" s="12"/>
      <c r="BE14166" s="12"/>
      <c r="BF14166" s="12"/>
      <c r="BG14166" s="12"/>
      <c r="BH14166" s="12"/>
      <c r="BI14166" s="12"/>
      <c r="BJ14166" s="12"/>
      <c r="BK14166" s="12"/>
    </row>
    <row r="14167" spans="1:63" s="5" customFormat="1">
      <c r="A14167" s="13"/>
      <c r="B14167" s="13"/>
      <c r="C14167" s="45"/>
      <c r="E14167" s="46"/>
      <c r="F14167" s="47"/>
      <c r="G14167" s="48"/>
      <c r="H14167" s="49"/>
      <c r="I14167" s="49"/>
      <c r="J14167" s="49"/>
      <c r="K14167" s="50"/>
      <c r="L14167" s="50"/>
      <c r="M14167" s="50"/>
      <c r="N14167" s="50"/>
      <c r="O14167" s="50"/>
      <c r="P14167" s="50"/>
      <c r="Q14167" s="50"/>
      <c r="R14167" s="51"/>
      <c r="S14167" s="51"/>
      <c r="T14167" s="51"/>
      <c r="U14167" s="51"/>
      <c r="V14167" s="51"/>
      <c r="W14167" s="51"/>
      <c r="X14167" s="44"/>
      <c r="AF14167" s="52"/>
      <c r="AM14167" s="7"/>
      <c r="AN14167" s="7"/>
      <c r="AO14167" s="53"/>
      <c r="AP14167" s="54"/>
      <c r="AQ14167" s="54"/>
      <c r="AR14167" s="7"/>
      <c r="AS14167" s="54"/>
      <c r="AT14167" s="53"/>
      <c r="AU14167" s="7"/>
      <c r="AV14167" s="7"/>
      <c r="AW14167" s="55"/>
      <c r="AX14167" s="56"/>
      <c r="AY14167" s="55"/>
      <c r="AZ14167" s="55"/>
      <c r="BA14167" s="55"/>
      <c r="BB14167" s="11"/>
      <c r="BC14167" s="12"/>
      <c r="BD14167" s="12"/>
      <c r="BE14167" s="12"/>
      <c r="BF14167" s="12"/>
      <c r="BG14167" s="12"/>
      <c r="BH14167" s="12"/>
      <c r="BI14167" s="12"/>
      <c r="BJ14167" s="12"/>
      <c r="BK14167" s="12"/>
    </row>
    <row r="14168" spans="1:63" s="5" customFormat="1">
      <c r="A14168" s="13"/>
      <c r="B14168" s="13"/>
      <c r="C14168" s="45"/>
      <c r="E14168" s="46"/>
      <c r="F14168" s="47"/>
      <c r="G14168" s="48"/>
      <c r="H14168" s="49"/>
      <c r="I14168" s="49"/>
      <c r="J14168" s="49"/>
      <c r="K14168" s="50"/>
      <c r="L14168" s="50"/>
      <c r="M14168" s="50"/>
      <c r="N14168" s="50"/>
      <c r="O14168" s="50"/>
      <c r="P14168" s="50"/>
      <c r="Q14168" s="50"/>
      <c r="R14168" s="51"/>
      <c r="S14168" s="51"/>
      <c r="T14168" s="51"/>
      <c r="U14168" s="51"/>
      <c r="V14168" s="51"/>
      <c r="W14168" s="51"/>
      <c r="X14168" s="44"/>
      <c r="AF14168" s="52"/>
      <c r="AM14168" s="7"/>
      <c r="AN14168" s="7"/>
      <c r="AO14168" s="53"/>
      <c r="AP14168" s="54"/>
      <c r="AQ14168" s="54"/>
      <c r="AR14168" s="7"/>
      <c r="AS14168" s="54"/>
      <c r="AT14168" s="53"/>
      <c r="AU14168" s="7"/>
      <c r="AV14168" s="7"/>
      <c r="AW14168" s="55"/>
      <c r="AX14168" s="56"/>
      <c r="AY14168" s="55"/>
      <c r="AZ14168" s="55"/>
      <c r="BA14168" s="55"/>
      <c r="BB14168" s="11"/>
      <c r="BC14168" s="12"/>
      <c r="BD14168" s="12"/>
      <c r="BE14168" s="12"/>
      <c r="BF14168" s="12"/>
      <c r="BG14168" s="12"/>
      <c r="BH14168" s="12"/>
      <c r="BI14168" s="12"/>
      <c r="BJ14168" s="12"/>
      <c r="BK14168" s="12"/>
    </row>
    <row r="14169" spans="1:63" s="5" customFormat="1">
      <c r="A14169" s="13"/>
      <c r="B14169" s="13"/>
      <c r="C14169" s="45"/>
      <c r="E14169" s="46"/>
      <c r="F14169" s="47"/>
      <c r="G14169" s="48"/>
      <c r="H14169" s="49"/>
      <c r="I14169" s="49"/>
      <c r="J14169" s="49"/>
      <c r="K14169" s="50"/>
      <c r="L14169" s="50"/>
      <c r="M14169" s="50"/>
      <c r="N14169" s="50"/>
      <c r="O14169" s="50"/>
      <c r="P14169" s="50"/>
      <c r="Q14169" s="50"/>
      <c r="R14169" s="51"/>
      <c r="S14169" s="51"/>
      <c r="T14169" s="51"/>
      <c r="U14169" s="51"/>
      <c r="V14169" s="51"/>
      <c r="W14169" s="51"/>
      <c r="X14169" s="44"/>
      <c r="AF14169" s="52"/>
      <c r="AM14169" s="7"/>
      <c r="AN14169" s="7"/>
      <c r="AO14169" s="53"/>
      <c r="AP14169" s="54"/>
      <c r="AQ14169" s="54"/>
      <c r="AR14169" s="7"/>
      <c r="AS14169" s="54"/>
      <c r="AT14169" s="53"/>
      <c r="AU14169" s="7"/>
      <c r="AV14169" s="7"/>
      <c r="AW14169" s="55"/>
      <c r="AX14169" s="56"/>
      <c r="AY14169" s="55"/>
      <c r="AZ14169" s="55"/>
      <c r="BA14169" s="55"/>
      <c r="BB14169" s="11"/>
      <c r="BC14169" s="12"/>
      <c r="BD14169" s="12"/>
      <c r="BE14169" s="12"/>
      <c r="BF14169" s="12"/>
      <c r="BG14169" s="12"/>
      <c r="BH14169" s="12"/>
      <c r="BI14169" s="12"/>
      <c r="BJ14169" s="12"/>
      <c r="BK14169" s="12"/>
    </row>
    <row r="14170" spans="1:63" s="5" customFormat="1">
      <c r="A14170" s="13"/>
      <c r="B14170" s="13"/>
      <c r="C14170" s="45"/>
      <c r="E14170" s="46"/>
      <c r="F14170" s="47"/>
      <c r="G14170" s="48"/>
      <c r="H14170" s="49"/>
      <c r="I14170" s="49"/>
      <c r="J14170" s="49"/>
      <c r="K14170" s="50"/>
      <c r="L14170" s="50"/>
      <c r="M14170" s="50"/>
      <c r="N14170" s="50"/>
      <c r="O14170" s="50"/>
      <c r="P14170" s="50"/>
      <c r="Q14170" s="50"/>
      <c r="R14170" s="51"/>
      <c r="S14170" s="51"/>
      <c r="T14170" s="51"/>
      <c r="U14170" s="51"/>
      <c r="V14170" s="51"/>
      <c r="W14170" s="51"/>
      <c r="X14170" s="44"/>
      <c r="AF14170" s="52"/>
      <c r="AM14170" s="7"/>
      <c r="AN14170" s="7"/>
      <c r="AO14170" s="53"/>
      <c r="AP14170" s="54"/>
      <c r="AQ14170" s="54"/>
      <c r="AR14170" s="7"/>
      <c r="AS14170" s="54"/>
      <c r="AT14170" s="53"/>
      <c r="AU14170" s="7"/>
      <c r="AV14170" s="7"/>
      <c r="AW14170" s="55"/>
      <c r="AX14170" s="56"/>
      <c r="AY14170" s="55"/>
      <c r="AZ14170" s="55"/>
      <c r="BA14170" s="55"/>
      <c r="BB14170" s="11"/>
      <c r="BC14170" s="12"/>
      <c r="BD14170" s="12"/>
      <c r="BE14170" s="12"/>
      <c r="BF14170" s="12"/>
      <c r="BG14170" s="12"/>
      <c r="BH14170" s="12"/>
      <c r="BI14170" s="12"/>
      <c r="BJ14170" s="12"/>
      <c r="BK14170" s="12"/>
    </row>
    <row r="14171" spans="1:63" s="5" customFormat="1">
      <c r="A14171" s="13"/>
      <c r="B14171" s="13"/>
      <c r="C14171" s="45"/>
      <c r="E14171" s="46"/>
      <c r="F14171" s="47"/>
      <c r="G14171" s="48"/>
      <c r="H14171" s="49"/>
      <c r="I14171" s="49"/>
      <c r="J14171" s="49"/>
      <c r="K14171" s="50"/>
      <c r="L14171" s="50"/>
      <c r="M14171" s="50"/>
      <c r="N14171" s="50"/>
      <c r="O14171" s="50"/>
      <c r="P14171" s="50"/>
      <c r="Q14171" s="50"/>
      <c r="R14171" s="51"/>
      <c r="S14171" s="51"/>
      <c r="T14171" s="51"/>
      <c r="U14171" s="51"/>
      <c r="V14171" s="51"/>
      <c r="W14171" s="51"/>
      <c r="X14171" s="44"/>
      <c r="AF14171" s="52"/>
      <c r="AM14171" s="7"/>
      <c r="AN14171" s="7"/>
      <c r="AO14171" s="53"/>
      <c r="AP14171" s="54"/>
      <c r="AQ14171" s="54"/>
      <c r="AR14171" s="7"/>
      <c r="AS14171" s="54"/>
      <c r="AT14171" s="53"/>
      <c r="AU14171" s="7"/>
      <c r="AV14171" s="7"/>
      <c r="AW14171" s="55"/>
      <c r="AX14171" s="56"/>
      <c r="AY14171" s="55"/>
      <c r="AZ14171" s="55"/>
      <c r="BA14171" s="55"/>
      <c r="BB14171" s="11"/>
      <c r="BC14171" s="12"/>
      <c r="BD14171" s="12"/>
      <c r="BE14171" s="12"/>
      <c r="BF14171" s="12"/>
      <c r="BG14171" s="12"/>
      <c r="BH14171" s="12"/>
      <c r="BI14171" s="12"/>
      <c r="BJ14171" s="12"/>
      <c r="BK14171" s="12"/>
    </row>
    <row r="14172" spans="1:63" s="5" customFormat="1">
      <c r="A14172" s="13"/>
      <c r="B14172" s="13"/>
      <c r="C14172" s="45"/>
      <c r="E14172" s="46"/>
      <c r="F14172" s="47"/>
      <c r="G14172" s="48"/>
      <c r="H14172" s="49"/>
      <c r="I14172" s="49"/>
      <c r="J14172" s="49"/>
      <c r="K14172" s="50"/>
      <c r="L14172" s="50"/>
      <c r="M14172" s="50"/>
      <c r="N14172" s="50"/>
      <c r="O14172" s="50"/>
      <c r="P14172" s="50"/>
      <c r="Q14172" s="50"/>
      <c r="R14172" s="51"/>
      <c r="S14172" s="51"/>
      <c r="T14172" s="51"/>
      <c r="U14172" s="51"/>
      <c r="V14172" s="51"/>
      <c r="W14172" s="51"/>
      <c r="X14172" s="44"/>
      <c r="AF14172" s="52"/>
      <c r="AM14172" s="7"/>
      <c r="AN14172" s="7"/>
      <c r="AO14172" s="53"/>
      <c r="AP14172" s="54"/>
      <c r="AQ14172" s="54"/>
      <c r="AR14172" s="7"/>
      <c r="AS14172" s="54"/>
      <c r="AT14172" s="53"/>
      <c r="AU14172" s="7"/>
      <c r="AV14172" s="7"/>
      <c r="AW14172" s="55"/>
      <c r="AX14172" s="56"/>
      <c r="AY14172" s="55"/>
      <c r="AZ14172" s="55"/>
      <c r="BA14172" s="55"/>
      <c r="BB14172" s="11"/>
      <c r="BC14172" s="12"/>
      <c r="BD14172" s="12"/>
      <c r="BE14172" s="12"/>
      <c r="BF14172" s="12"/>
      <c r="BG14172" s="12"/>
      <c r="BH14172" s="12"/>
      <c r="BI14172" s="12"/>
      <c r="BJ14172" s="12"/>
      <c r="BK14172" s="12"/>
    </row>
    <row r="14173" spans="1:63" s="5" customFormat="1">
      <c r="A14173" s="13"/>
      <c r="B14173" s="13"/>
      <c r="C14173" s="45"/>
      <c r="E14173" s="46"/>
      <c r="F14173" s="47"/>
      <c r="G14173" s="48"/>
      <c r="H14173" s="49"/>
      <c r="I14173" s="49"/>
      <c r="J14173" s="49"/>
      <c r="K14173" s="50"/>
      <c r="L14173" s="50"/>
      <c r="M14173" s="50"/>
      <c r="N14173" s="50"/>
      <c r="O14173" s="50"/>
      <c r="P14173" s="50"/>
      <c r="Q14173" s="50"/>
      <c r="R14173" s="51"/>
      <c r="S14173" s="51"/>
      <c r="T14173" s="51"/>
      <c r="U14173" s="51"/>
      <c r="V14173" s="51"/>
      <c r="W14173" s="51"/>
      <c r="X14173" s="44"/>
      <c r="AF14173" s="52"/>
      <c r="AM14173" s="7"/>
      <c r="AN14173" s="7"/>
      <c r="AO14173" s="53"/>
      <c r="AP14173" s="54"/>
      <c r="AQ14173" s="54"/>
      <c r="AR14173" s="7"/>
      <c r="AS14173" s="54"/>
      <c r="AT14173" s="53"/>
      <c r="AU14173" s="7"/>
      <c r="AV14173" s="7"/>
      <c r="AW14173" s="55"/>
      <c r="AX14173" s="56"/>
      <c r="AY14173" s="55"/>
      <c r="AZ14173" s="55"/>
      <c r="BA14173" s="55"/>
      <c r="BB14173" s="11"/>
      <c r="BC14173" s="12"/>
      <c r="BD14173" s="12"/>
      <c r="BE14173" s="12"/>
      <c r="BF14173" s="12"/>
      <c r="BG14173" s="12"/>
      <c r="BH14173" s="12"/>
      <c r="BI14173" s="12"/>
      <c r="BJ14173" s="12"/>
      <c r="BK14173" s="12"/>
    </row>
    <row r="14174" spans="1:63" s="5" customFormat="1">
      <c r="A14174" s="13"/>
      <c r="B14174" s="13"/>
      <c r="C14174" s="45"/>
      <c r="E14174" s="46"/>
      <c r="F14174" s="47"/>
      <c r="G14174" s="48"/>
      <c r="H14174" s="49"/>
      <c r="I14174" s="49"/>
      <c r="J14174" s="49"/>
      <c r="K14174" s="50"/>
      <c r="L14174" s="50"/>
      <c r="M14174" s="50"/>
      <c r="N14174" s="50"/>
      <c r="O14174" s="50"/>
      <c r="P14174" s="50"/>
      <c r="Q14174" s="50"/>
      <c r="R14174" s="51"/>
      <c r="S14174" s="51"/>
      <c r="T14174" s="51"/>
      <c r="U14174" s="51"/>
      <c r="V14174" s="51"/>
      <c r="W14174" s="51"/>
      <c r="X14174" s="44"/>
      <c r="AF14174" s="52"/>
      <c r="AM14174" s="7"/>
      <c r="AN14174" s="7"/>
      <c r="AO14174" s="53"/>
      <c r="AP14174" s="54"/>
      <c r="AQ14174" s="54"/>
      <c r="AR14174" s="7"/>
      <c r="AS14174" s="54"/>
      <c r="AT14174" s="53"/>
      <c r="AU14174" s="7"/>
      <c r="AV14174" s="7"/>
      <c r="AW14174" s="55"/>
      <c r="AX14174" s="56"/>
      <c r="AY14174" s="55"/>
      <c r="AZ14174" s="55"/>
      <c r="BA14174" s="55"/>
      <c r="BB14174" s="11"/>
      <c r="BC14174" s="12"/>
      <c r="BD14174" s="12"/>
      <c r="BE14174" s="12"/>
      <c r="BF14174" s="12"/>
      <c r="BG14174" s="12"/>
      <c r="BH14174" s="12"/>
      <c r="BI14174" s="12"/>
      <c r="BJ14174" s="12"/>
      <c r="BK14174" s="12"/>
    </row>
    <row r="14175" spans="1:63" s="5" customFormat="1">
      <c r="A14175" s="13"/>
      <c r="B14175" s="13"/>
      <c r="C14175" s="45"/>
      <c r="E14175" s="46"/>
      <c r="F14175" s="47"/>
      <c r="G14175" s="48"/>
      <c r="H14175" s="49"/>
      <c r="I14175" s="49"/>
      <c r="J14175" s="49"/>
      <c r="K14175" s="50"/>
      <c r="L14175" s="50"/>
      <c r="M14175" s="50"/>
      <c r="N14175" s="50"/>
      <c r="O14175" s="50"/>
      <c r="P14175" s="50"/>
      <c r="Q14175" s="50"/>
      <c r="R14175" s="51"/>
      <c r="S14175" s="51"/>
      <c r="T14175" s="51"/>
      <c r="U14175" s="51"/>
      <c r="V14175" s="51"/>
      <c r="W14175" s="51"/>
      <c r="X14175" s="44"/>
      <c r="AF14175" s="52"/>
      <c r="AM14175" s="7"/>
      <c r="AN14175" s="7"/>
      <c r="AO14175" s="53"/>
      <c r="AP14175" s="54"/>
      <c r="AQ14175" s="54"/>
      <c r="AR14175" s="7"/>
      <c r="AS14175" s="54"/>
      <c r="AT14175" s="53"/>
      <c r="AU14175" s="7"/>
      <c r="AV14175" s="7"/>
      <c r="AW14175" s="55"/>
      <c r="AX14175" s="56"/>
      <c r="AY14175" s="55"/>
      <c r="AZ14175" s="55"/>
      <c r="BA14175" s="55"/>
      <c r="BB14175" s="11"/>
      <c r="BC14175" s="12"/>
      <c r="BD14175" s="12"/>
      <c r="BE14175" s="12"/>
      <c r="BF14175" s="12"/>
      <c r="BG14175" s="12"/>
      <c r="BH14175" s="12"/>
      <c r="BI14175" s="12"/>
      <c r="BJ14175" s="12"/>
      <c r="BK14175" s="12"/>
    </row>
    <row r="14176" spans="1:63" s="5" customFormat="1">
      <c r="A14176" s="13"/>
      <c r="B14176" s="13"/>
      <c r="C14176" s="45"/>
      <c r="E14176" s="46"/>
      <c r="F14176" s="47"/>
      <c r="G14176" s="48"/>
      <c r="H14176" s="49"/>
      <c r="I14176" s="49"/>
      <c r="J14176" s="49"/>
      <c r="K14176" s="50"/>
      <c r="L14176" s="50"/>
      <c r="M14176" s="50"/>
      <c r="N14176" s="50"/>
      <c r="O14176" s="50"/>
      <c r="P14176" s="50"/>
      <c r="Q14176" s="50"/>
      <c r="R14176" s="51"/>
      <c r="S14176" s="51"/>
      <c r="T14176" s="51"/>
      <c r="U14176" s="51"/>
      <c r="V14176" s="51"/>
      <c r="W14176" s="51"/>
      <c r="X14176" s="44"/>
      <c r="AF14176" s="52"/>
      <c r="AM14176" s="7"/>
      <c r="AN14176" s="7"/>
      <c r="AO14176" s="53"/>
      <c r="AP14176" s="54"/>
      <c r="AQ14176" s="54"/>
      <c r="AR14176" s="7"/>
      <c r="AS14176" s="54"/>
      <c r="AT14176" s="53"/>
      <c r="AU14176" s="7"/>
      <c r="AV14176" s="7"/>
      <c r="AW14176" s="55"/>
      <c r="AX14176" s="56"/>
      <c r="AY14176" s="55"/>
      <c r="AZ14176" s="55"/>
      <c r="BA14176" s="55"/>
      <c r="BB14176" s="11"/>
      <c r="BC14176" s="12"/>
      <c r="BD14176" s="12"/>
      <c r="BE14176" s="12"/>
      <c r="BF14176" s="12"/>
      <c r="BG14176" s="12"/>
      <c r="BH14176" s="12"/>
      <c r="BI14176" s="12"/>
      <c r="BJ14176" s="12"/>
      <c r="BK14176" s="12"/>
    </row>
    <row r="14177" spans="1:63" s="5" customFormat="1">
      <c r="A14177" s="13"/>
      <c r="B14177" s="13"/>
      <c r="C14177" s="45"/>
      <c r="E14177" s="46"/>
      <c r="F14177" s="47"/>
      <c r="G14177" s="48"/>
      <c r="H14177" s="49"/>
      <c r="I14177" s="49"/>
      <c r="J14177" s="49"/>
      <c r="K14177" s="50"/>
      <c r="L14177" s="50"/>
      <c r="M14177" s="50"/>
      <c r="N14177" s="50"/>
      <c r="O14177" s="50"/>
      <c r="P14177" s="50"/>
      <c r="Q14177" s="50"/>
      <c r="R14177" s="51"/>
      <c r="S14177" s="51"/>
      <c r="T14177" s="51"/>
      <c r="U14177" s="51"/>
      <c r="V14177" s="51"/>
      <c r="W14177" s="51"/>
      <c r="X14177" s="44"/>
      <c r="AF14177" s="52"/>
      <c r="AM14177" s="7"/>
      <c r="AN14177" s="7"/>
      <c r="AO14177" s="53"/>
      <c r="AP14177" s="54"/>
      <c r="AQ14177" s="54"/>
      <c r="AR14177" s="7"/>
      <c r="AS14177" s="54"/>
      <c r="AT14177" s="53"/>
      <c r="AU14177" s="7"/>
      <c r="AV14177" s="7"/>
      <c r="AW14177" s="55"/>
      <c r="AX14177" s="56"/>
      <c r="AY14177" s="55"/>
      <c r="AZ14177" s="55"/>
      <c r="BA14177" s="55"/>
      <c r="BB14177" s="11"/>
      <c r="BC14177" s="12"/>
      <c r="BD14177" s="12"/>
      <c r="BE14177" s="12"/>
      <c r="BF14177" s="12"/>
      <c r="BG14177" s="12"/>
      <c r="BH14177" s="12"/>
      <c r="BI14177" s="12"/>
      <c r="BJ14177" s="12"/>
      <c r="BK14177" s="12"/>
    </row>
    <row r="14178" spans="1:63" s="5" customFormat="1">
      <c r="A14178" s="13"/>
      <c r="B14178" s="13"/>
      <c r="C14178" s="45"/>
      <c r="E14178" s="46"/>
      <c r="F14178" s="47"/>
      <c r="G14178" s="48"/>
      <c r="H14178" s="49"/>
      <c r="I14178" s="49"/>
      <c r="J14178" s="49"/>
      <c r="K14178" s="50"/>
      <c r="L14178" s="50"/>
      <c r="M14178" s="50"/>
      <c r="N14178" s="50"/>
      <c r="O14178" s="50"/>
      <c r="P14178" s="50"/>
      <c r="Q14178" s="50"/>
      <c r="R14178" s="51"/>
      <c r="S14178" s="51"/>
      <c r="T14178" s="51"/>
      <c r="U14178" s="51"/>
      <c r="V14178" s="51"/>
      <c r="W14178" s="51"/>
      <c r="X14178" s="44"/>
      <c r="AF14178" s="52"/>
      <c r="AM14178" s="7"/>
      <c r="AN14178" s="7"/>
      <c r="AO14178" s="53"/>
      <c r="AP14178" s="54"/>
      <c r="AQ14178" s="54"/>
      <c r="AR14178" s="7"/>
      <c r="AS14178" s="54"/>
      <c r="AT14178" s="53"/>
      <c r="AU14178" s="7"/>
      <c r="AV14178" s="7"/>
      <c r="AW14178" s="55"/>
      <c r="AX14178" s="56"/>
      <c r="AY14178" s="55"/>
      <c r="AZ14178" s="55"/>
      <c r="BA14178" s="55"/>
      <c r="BB14178" s="11"/>
      <c r="BC14178" s="12"/>
      <c r="BD14178" s="12"/>
      <c r="BE14178" s="12"/>
      <c r="BF14178" s="12"/>
      <c r="BG14178" s="12"/>
      <c r="BH14178" s="12"/>
      <c r="BI14178" s="12"/>
      <c r="BJ14178" s="12"/>
      <c r="BK14178" s="12"/>
    </row>
    <row r="14179" spans="1:63" s="5" customFormat="1">
      <c r="A14179" s="13"/>
      <c r="B14179" s="13"/>
      <c r="C14179" s="45"/>
      <c r="E14179" s="46"/>
      <c r="F14179" s="47"/>
      <c r="G14179" s="48"/>
      <c r="H14179" s="49"/>
      <c r="I14179" s="49"/>
      <c r="J14179" s="49"/>
      <c r="K14179" s="50"/>
      <c r="L14179" s="50"/>
      <c r="M14179" s="50"/>
      <c r="N14179" s="50"/>
      <c r="O14179" s="50"/>
      <c r="P14179" s="50"/>
      <c r="Q14179" s="50"/>
      <c r="R14179" s="51"/>
      <c r="S14179" s="51"/>
      <c r="T14179" s="51"/>
      <c r="U14179" s="51"/>
      <c r="V14179" s="51"/>
      <c r="W14179" s="51"/>
      <c r="X14179" s="44"/>
      <c r="AF14179" s="52"/>
      <c r="AM14179" s="7"/>
      <c r="AN14179" s="7"/>
      <c r="AO14179" s="53"/>
      <c r="AP14179" s="54"/>
      <c r="AQ14179" s="54"/>
      <c r="AR14179" s="7"/>
      <c r="AS14179" s="54"/>
      <c r="AT14179" s="53"/>
      <c r="AU14179" s="7"/>
      <c r="AV14179" s="7"/>
      <c r="AW14179" s="55"/>
      <c r="AX14179" s="56"/>
      <c r="AY14179" s="55"/>
      <c r="AZ14179" s="55"/>
      <c r="BA14179" s="55"/>
      <c r="BB14179" s="11"/>
      <c r="BC14179" s="12"/>
      <c r="BD14179" s="12"/>
      <c r="BE14179" s="12"/>
      <c r="BF14179" s="12"/>
      <c r="BG14179" s="12"/>
      <c r="BH14179" s="12"/>
      <c r="BI14179" s="12"/>
      <c r="BJ14179" s="12"/>
      <c r="BK14179" s="12"/>
    </row>
    <row r="14180" spans="1:63" s="5" customFormat="1">
      <c r="A14180" s="13"/>
      <c r="B14180" s="13"/>
      <c r="C14180" s="45"/>
      <c r="E14180" s="46"/>
      <c r="F14180" s="47"/>
      <c r="G14180" s="48"/>
      <c r="H14180" s="49"/>
      <c r="I14180" s="49"/>
      <c r="J14180" s="49"/>
      <c r="K14180" s="50"/>
      <c r="L14180" s="50"/>
      <c r="M14180" s="50"/>
      <c r="N14180" s="50"/>
      <c r="O14180" s="50"/>
      <c r="P14180" s="50"/>
      <c r="Q14180" s="50"/>
      <c r="R14180" s="51"/>
      <c r="S14180" s="51"/>
      <c r="T14180" s="51"/>
      <c r="U14180" s="51"/>
      <c r="V14180" s="51"/>
      <c r="W14180" s="51"/>
      <c r="X14180" s="44"/>
      <c r="AF14180" s="52"/>
      <c r="AM14180" s="7"/>
      <c r="AN14180" s="7"/>
      <c r="AO14180" s="53"/>
      <c r="AP14180" s="54"/>
      <c r="AQ14180" s="54"/>
      <c r="AR14180" s="7"/>
      <c r="AS14180" s="54"/>
      <c r="AT14180" s="53"/>
      <c r="AU14180" s="7"/>
      <c r="AV14180" s="7"/>
      <c r="AW14180" s="55"/>
      <c r="AX14180" s="56"/>
      <c r="AY14180" s="55"/>
      <c r="AZ14180" s="55"/>
      <c r="BA14180" s="55"/>
      <c r="BB14180" s="11"/>
      <c r="BC14180" s="12"/>
      <c r="BD14180" s="12"/>
      <c r="BE14180" s="12"/>
      <c r="BF14180" s="12"/>
      <c r="BG14180" s="12"/>
      <c r="BH14180" s="12"/>
      <c r="BI14180" s="12"/>
      <c r="BJ14180" s="12"/>
      <c r="BK14180" s="12"/>
    </row>
    <row r="14181" spans="1:63" s="5" customFormat="1">
      <c r="A14181" s="13"/>
      <c r="B14181" s="13"/>
      <c r="C14181" s="45"/>
      <c r="E14181" s="46"/>
      <c r="F14181" s="47"/>
      <c r="G14181" s="48"/>
      <c r="H14181" s="49"/>
      <c r="I14181" s="49"/>
      <c r="J14181" s="49"/>
      <c r="K14181" s="50"/>
      <c r="L14181" s="50"/>
      <c r="M14181" s="50"/>
      <c r="N14181" s="50"/>
      <c r="O14181" s="50"/>
      <c r="P14181" s="50"/>
      <c r="Q14181" s="50"/>
      <c r="R14181" s="51"/>
      <c r="S14181" s="51"/>
      <c r="T14181" s="51"/>
      <c r="U14181" s="51"/>
      <c r="V14181" s="51"/>
      <c r="W14181" s="51"/>
      <c r="X14181" s="44"/>
      <c r="AF14181" s="52"/>
      <c r="AM14181" s="7"/>
      <c r="AN14181" s="7"/>
      <c r="AO14181" s="53"/>
      <c r="AP14181" s="54"/>
      <c r="AQ14181" s="54"/>
      <c r="AR14181" s="7"/>
      <c r="AS14181" s="54"/>
      <c r="AT14181" s="53"/>
      <c r="AU14181" s="7"/>
      <c r="AV14181" s="7"/>
      <c r="AW14181" s="55"/>
      <c r="AX14181" s="56"/>
      <c r="AY14181" s="55"/>
      <c r="AZ14181" s="55"/>
      <c r="BA14181" s="55"/>
      <c r="BB14181" s="11"/>
      <c r="BC14181" s="12"/>
      <c r="BD14181" s="12"/>
      <c r="BE14181" s="12"/>
      <c r="BF14181" s="12"/>
      <c r="BG14181" s="12"/>
      <c r="BH14181" s="12"/>
      <c r="BI14181" s="12"/>
      <c r="BJ14181" s="12"/>
      <c r="BK14181" s="12"/>
    </row>
    <row r="14182" spans="1:63" s="5" customFormat="1">
      <c r="A14182" s="13"/>
      <c r="B14182" s="13"/>
      <c r="C14182" s="45"/>
      <c r="E14182" s="46"/>
      <c r="F14182" s="47"/>
      <c r="G14182" s="48"/>
      <c r="H14182" s="49"/>
      <c r="I14182" s="49"/>
      <c r="J14182" s="49"/>
      <c r="K14182" s="50"/>
      <c r="L14182" s="50"/>
      <c r="M14182" s="50"/>
      <c r="N14182" s="50"/>
      <c r="O14182" s="50"/>
      <c r="P14182" s="50"/>
      <c r="Q14182" s="50"/>
      <c r="R14182" s="51"/>
      <c r="S14182" s="51"/>
      <c r="T14182" s="51"/>
      <c r="U14182" s="51"/>
      <c r="V14182" s="51"/>
      <c r="W14182" s="51"/>
      <c r="X14182" s="44"/>
      <c r="AF14182" s="52"/>
      <c r="AM14182" s="7"/>
      <c r="AN14182" s="7"/>
      <c r="AO14182" s="53"/>
      <c r="AP14182" s="54"/>
      <c r="AQ14182" s="54"/>
      <c r="AR14182" s="7"/>
      <c r="AS14182" s="54"/>
      <c r="AT14182" s="53"/>
      <c r="AU14182" s="7"/>
      <c r="AV14182" s="7"/>
      <c r="AW14182" s="55"/>
      <c r="AX14182" s="56"/>
      <c r="AY14182" s="55"/>
      <c r="AZ14182" s="55"/>
      <c r="BA14182" s="55"/>
      <c r="BB14182" s="11"/>
      <c r="BC14182" s="12"/>
      <c r="BD14182" s="12"/>
      <c r="BE14182" s="12"/>
      <c r="BF14182" s="12"/>
      <c r="BG14182" s="12"/>
      <c r="BH14182" s="12"/>
      <c r="BI14182" s="12"/>
      <c r="BJ14182" s="12"/>
      <c r="BK14182" s="12"/>
    </row>
    <row r="14183" spans="1:63" s="5" customFormat="1">
      <c r="A14183" s="13"/>
      <c r="B14183" s="13"/>
      <c r="C14183" s="45"/>
      <c r="E14183" s="46"/>
      <c r="F14183" s="47"/>
      <c r="G14183" s="48"/>
      <c r="H14183" s="49"/>
      <c r="I14183" s="49"/>
      <c r="J14183" s="49"/>
      <c r="K14183" s="50"/>
      <c r="L14183" s="50"/>
      <c r="M14183" s="50"/>
      <c r="N14183" s="50"/>
      <c r="O14183" s="50"/>
      <c r="P14183" s="50"/>
      <c r="Q14183" s="50"/>
      <c r="R14183" s="51"/>
      <c r="S14183" s="51"/>
      <c r="T14183" s="51"/>
      <c r="U14183" s="51"/>
      <c r="V14183" s="51"/>
      <c r="W14183" s="51"/>
      <c r="X14183" s="44"/>
      <c r="AF14183" s="52"/>
      <c r="AM14183" s="7"/>
      <c r="AN14183" s="7"/>
      <c r="AO14183" s="53"/>
      <c r="AP14183" s="54"/>
      <c r="AQ14183" s="54"/>
      <c r="AR14183" s="7"/>
      <c r="AS14183" s="54"/>
      <c r="AT14183" s="53"/>
      <c r="AU14183" s="7"/>
      <c r="AV14183" s="7"/>
      <c r="AW14183" s="55"/>
      <c r="AX14183" s="56"/>
      <c r="AY14183" s="55"/>
      <c r="AZ14183" s="55"/>
      <c r="BA14183" s="55"/>
      <c r="BB14183" s="11"/>
      <c r="BC14183" s="12"/>
      <c r="BD14183" s="12"/>
      <c r="BE14183" s="12"/>
      <c r="BF14183" s="12"/>
      <c r="BG14183" s="12"/>
      <c r="BH14183" s="12"/>
      <c r="BI14183" s="12"/>
      <c r="BJ14183" s="12"/>
      <c r="BK14183" s="12"/>
    </row>
    <row r="14184" spans="1:63" s="5" customFormat="1">
      <c r="A14184" s="13"/>
      <c r="B14184" s="13"/>
      <c r="C14184" s="45"/>
      <c r="E14184" s="46"/>
      <c r="F14184" s="47"/>
      <c r="G14184" s="48"/>
      <c r="H14184" s="49"/>
      <c r="I14184" s="49"/>
      <c r="J14184" s="49"/>
      <c r="K14184" s="50"/>
      <c r="L14184" s="50"/>
      <c r="M14184" s="50"/>
      <c r="N14184" s="50"/>
      <c r="O14184" s="50"/>
      <c r="P14184" s="50"/>
      <c r="Q14184" s="50"/>
      <c r="R14184" s="51"/>
      <c r="S14184" s="51"/>
      <c r="T14184" s="51"/>
      <c r="U14184" s="51"/>
      <c r="V14184" s="51"/>
      <c r="W14184" s="51"/>
      <c r="X14184" s="44"/>
      <c r="AF14184" s="52"/>
      <c r="AM14184" s="7"/>
      <c r="AN14184" s="7"/>
      <c r="AO14184" s="53"/>
      <c r="AP14184" s="54"/>
      <c r="AQ14184" s="54"/>
      <c r="AR14184" s="7"/>
      <c r="AS14184" s="54"/>
      <c r="AT14184" s="53"/>
      <c r="AU14184" s="7"/>
      <c r="AV14184" s="7"/>
      <c r="AW14184" s="55"/>
      <c r="AX14184" s="56"/>
      <c r="AY14184" s="55"/>
      <c r="AZ14184" s="55"/>
      <c r="BA14184" s="55"/>
      <c r="BB14184" s="11"/>
      <c r="BC14184" s="12"/>
      <c r="BD14184" s="12"/>
      <c r="BE14184" s="12"/>
      <c r="BF14184" s="12"/>
      <c r="BG14184" s="12"/>
      <c r="BH14184" s="12"/>
      <c r="BI14184" s="12"/>
      <c r="BJ14184" s="12"/>
      <c r="BK14184" s="12"/>
    </row>
    <row r="14185" spans="1:63" s="5" customFormat="1">
      <c r="A14185" s="13"/>
      <c r="B14185" s="13"/>
      <c r="C14185" s="45"/>
      <c r="E14185" s="46"/>
      <c r="F14185" s="47"/>
      <c r="G14185" s="48"/>
      <c r="H14185" s="49"/>
      <c r="I14185" s="49"/>
      <c r="J14185" s="49"/>
      <c r="K14185" s="50"/>
      <c r="L14185" s="50"/>
      <c r="M14185" s="50"/>
      <c r="N14185" s="50"/>
      <c r="O14185" s="50"/>
      <c r="P14185" s="50"/>
      <c r="Q14185" s="50"/>
      <c r="R14185" s="51"/>
      <c r="S14185" s="51"/>
      <c r="T14185" s="51"/>
      <c r="U14185" s="51"/>
      <c r="V14185" s="51"/>
      <c r="W14185" s="51"/>
      <c r="X14185" s="44"/>
      <c r="AF14185" s="52"/>
      <c r="AM14185" s="7"/>
      <c r="AN14185" s="7"/>
      <c r="AO14185" s="53"/>
      <c r="AP14185" s="54"/>
      <c r="AQ14185" s="54"/>
      <c r="AR14185" s="7"/>
      <c r="AS14185" s="54"/>
      <c r="AT14185" s="53"/>
      <c r="AU14185" s="7"/>
      <c r="AV14185" s="7"/>
      <c r="AW14185" s="55"/>
      <c r="AX14185" s="56"/>
      <c r="AY14185" s="55"/>
      <c r="AZ14185" s="55"/>
      <c r="BA14185" s="55"/>
      <c r="BB14185" s="11"/>
      <c r="BC14185" s="12"/>
      <c r="BD14185" s="12"/>
      <c r="BE14185" s="12"/>
      <c r="BF14185" s="12"/>
      <c r="BG14185" s="12"/>
      <c r="BH14185" s="12"/>
      <c r="BI14185" s="12"/>
      <c r="BJ14185" s="12"/>
      <c r="BK14185" s="12"/>
    </row>
    <row r="14186" spans="1:63" s="5" customFormat="1">
      <c r="A14186" s="13"/>
      <c r="B14186" s="13"/>
      <c r="C14186" s="45"/>
      <c r="E14186" s="46"/>
      <c r="F14186" s="47"/>
      <c r="G14186" s="48"/>
      <c r="H14186" s="49"/>
      <c r="I14186" s="49"/>
      <c r="J14186" s="49"/>
      <c r="K14186" s="50"/>
      <c r="L14186" s="50"/>
      <c r="M14186" s="50"/>
      <c r="N14186" s="50"/>
      <c r="O14186" s="50"/>
      <c r="P14186" s="50"/>
      <c r="Q14186" s="50"/>
      <c r="R14186" s="51"/>
      <c r="S14186" s="51"/>
      <c r="T14186" s="51"/>
      <c r="U14186" s="51"/>
      <c r="V14186" s="51"/>
      <c r="W14186" s="51"/>
      <c r="X14186" s="44"/>
      <c r="AF14186" s="52"/>
      <c r="AM14186" s="7"/>
      <c r="AN14186" s="7"/>
      <c r="AO14186" s="53"/>
      <c r="AP14186" s="54"/>
      <c r="AQ14186" s="54"/>
      <c r="AR14186" s="7"/>
      <c r="AS14186" s="54"/>
      <c r="AT14186" s="53"/>
      <c r="AU14186" s="7"/>
      <c r="AV14186" s="7"/>
      <c r="AW14186" s="55"/>
      <c r="AX14186" s="56"/>
      <c r="AY14186" s="55"/>
      <c r="AZ14186" s="55"/>
      <c r="BA14186" s="55"/>
      <c r="BB14186" s="11"/>
      <c r="BC14186" s="12"/>
      <c r="BD14186" s="12"/>
      <c r="BE14186" s="12"/>
      <c r="BF14186" s="12"/>
      <c r="BG14186" s="12"/>
      <c r="BH14186" s="12"/>
      <c r="BI14186" s="12"/>
      <c r="BJ14186" s="12"/>
      <c r="BK14186" s="12"/>
    </row>
    <row r="14187" spans="1:63" s="5" customFormat="1">
      <c r="A14187" s="13"/>
      <c r="B14187" s="13"/>
      <c r="C14187" s="45"/>
      <c r="E14187" s="46"/>
      <c r="F14187" s="47"/>
      <c r="G14187" s="48"/>
      <c r="H14187" s="49"/>
      <c r="I14187" s="49"/>
      <c r="J14187" s="49"/>
      <c r="K14187" s="50"/>
      <c r="L14187" s="50"/>
      <c r="M14187" s="50"/>
      <c r="N14187" s="50"/>
      <c r="O14187" s="50"/>
      <c r="P14187" s="50"/>
      <c r="Q14187" s="50"/>
      <c r="R14187" s="51"/>
      <c r="S14187" s="51"/>
      <c r="T14187" s="51"/>
      <c r="U14187" s="51"/>
      <c r="V14187" s="51"/>
      <c r="W14187" s="51"/>
      <c r="X14187" s="44"/>
      <c r="AF14187" s="52"/>
      <c r="AM14187" s="7"/>
      <c r="AN14187" s="7"/>
      <c r="AO14187" s="53"/>
      <c r="AP14187" s="54"/>
      <c r="AQ14187" s="54"/>
      <c r="AR14187" s="7"/>
      <c r="AS14187" s="54"/>
      <c r="AT14187" s="53"/>
      <c r="AU14187" s="7"/>
      <c r="AV14187" s="7"/>
      <c r="AW14187" s="55"/>
      <c r="AX14187" s="56"/>
      <c r="AY14187" s="55"/>
      <c r="AZ14187" s="55"/>
      <c r="BA14187" s="55"/>
      <c r="BB14187" s="11"/>
      <c r="BC14187" s="12"/>
      <c r="BD14187" s="12"/>
      <c r="BE14187" s="12"/>
      <c r="BF14187" s="12"/>
      <c r="BG14187" s="12"/>
      <c r="BH14187" s="12"/>
      <c r="BI14187" s="12"/>
      <c r="BJ14187" s="12"/>
      <c r="BK14187" s="12"/>
    </row>
    <row r="14188" spans="1:63" s="5" customFormat="1">
      <c r="A14188" s="13"/>
      <c r="B14188" s="13"/>
      <c r="C14188" s="45"/>
      <c r="E14188" s="46"/>
      <c r="F14188" s="47"/>
      <c r="G14188" s="48"/>
      <c r="H14188" s="49"/>
      <c r="I14188" s="49"/>
      <c r="J14188" s="49"/>
      <c r="K14188" s="50"/>
      <c r="L14188" s="50"/>
      <c r="M14188" s="50"/>
      <c r="N14188" s="50"/>
      <c r="O14188" s="50"/>
      <c r="P14188" s="50"/>
      <c r="Q14188" s="50"/>
      <c r="R14188" s="51"/>
      <c r="S14188" s="51"/>
      <c r="T14188" s="51"/>
      <c r="U14188" s="51"/>
      <c r="V14188" s="51"/>
      <c r="W14188" s="51"/>
      <c r="X14188" s="44"/>
      <c r="AF14188" s="52"/>
      <c r="AM14188" s="7"/>
      <c r="AN14188" s="7"/>
      <c r="AO14188" s="53"/>
      <c r="AP14188" s="54"/>
      <c r="AQ14188" s="54"/>
      <c r="AR14188" s="7"/>
      <c r="AS14188" s="54"/>
      <c r="AT14188" s="53"/>
      <c r="AU14188" s="7"/>
      <c r="AV14188" s="7"/>
      <c r="AW14188" s="55"/>
      <c r="AX14188" s="56"/>
      <c r="AY14188" s="55"/>
      <c r="AZ14188" s="55"/>
      <c r="BA14188" s="55"/>
      <c r="BB14188" s="11"/>
      <c r="BC14188" s="12"/>
      <c r="BD14188" s="12"/>
      <c r="BE14188" s="12"/>
      <c r="BF14188" s="12"/>
      <c r="BG14188" s="12"/>
      <c r="BH14188" s="12"/>
      <c r="BI14188" s="12"/>
      <c r="BJ14188" s="12"/>
      <c r="BK14188" s="12"/>
    </row>
    <row r="14189" spans="1:63" s="5" customFormat="1">
      <c r="A14189" s="13"/>
      <c r="B14189" s="13"/>
      <c r="C14189" s="45"/>
      <c r="E14189" s="46"/>
      <c r="F14189" s="47"/>
      <c r="G14189" s="48"/>
      <c r="H14189" s="49"/>
      <c r="I14189" s="49"/>
      <c r="J14189" s="49"/>
      <c r="K14189" s="50"/>
      <c r="L14189" s="50"/>
      <c r="M14189" s="50"/>
      <c r="N14189" s="50"/>
      <c r="O14189" s="50"/>
      <c r="P14189" s="50"/>
      <c r="Q14189" s="50"/>
      <c r="R14189" s="51"/>
      <c r="S14189" s="51"/>
      <c r="T14189" s="51"/>
      <c r="U14189" s="51"/>
      <c r="V14189" s="51"/>
      <c r="W14189" s="51"/>
      <c r="X14189" s="44"/>
      <c r="AF14189" s="52"/>
      <c r="AM14189" s="7"/>
      <c r="AN14189" s="7"/>
      <c r="AO14189" s="53"/>
      <c r="AP14189" s="54"/>
      <c r="AQ14189" s="54"/>
      <c r="AR14189" s="7"/>
      <c r="AS14189" s="54"/>
      <c r="AT14189" s="53"/>
      <c r="AU14189" s="7"/>
      <c r="AV14189" s="7"/>
      <c r="AW14189" s="55"/>
      <c r="AX14189" s="56"/>
      <c r="AY14189" s="55"/>
      <c r="AZ14189" s="55"/>
      <c r="BA14189" s="55"/>
      <c r="BB14189" s="11"/>
      <c r="BC14189" s="12"/>
      <c r="BD14189" s="12"/>
      <c r="BE14189" s="12"/>
      <c r="BF14189" s="12"/>
      <c r="BG14189" s="12"/>
      <c r="BH14189" s="12"/>
      <c r="BI14189" s="12"/>
      <c r="BJ14189" s="12"/>
      <c r="BK14189" s="12"/>
    </row>
    <row r="14190" spans="1:63" s="5" customFormat="1">
      <c r="A14190" s="13"/>
      <c r="B14190" s="13"/>
      <c r="C14190" s="45"/>
      <c r="E14190" s="46"/>
      <c r="F14190" s="47"/>
      <c r="G14190" s="48"/>
      <c r="H14190" s="49"/>
      <c r="I14190" s="49"/>
      <c r="J14190" s="49"/>
      <c r="K14190" s="50"/>
      <c r="L14190" s="50"/>
      <c r="M14190" s="50"/>
      <c r="N14190" s="50"/>
      <c r="O14190" s="50"/>
      <c r="P14190" s="50"/>
      <c r="Q14190" s="50"/>
      <c r="R14190" s="51"/>
      <c r="S14190" s="51"/>
      <c r="T14190" s="51"/>
      <c r="U14190" s="51"/>
      <c r="V14190" s="51"/>
      <c r="W14190" s="51"/>
      <c r="X14190" s="44"/>
      <c r="AF14190" s="52"/>
      <c r="AM14190" s="7"/>
      <c r="AN14190" s="7"/>
      <c r="AO14190" s="53"/>
      <c r="AP14190" s="54"/>
      <c r="AQ14190" s="54"/>
      <c r="AR14190" s="7"/>
      <c r="AS14190" s="54"/>
      <c r="AT14190" s="53"/>
      <c r="AU14190" s="7"/>
      <c r="AV14190" s="7"/>
      <c r="AW14190" s="55"/>
      <c r="AX14190" s="56"/>
      <c r="AY14190" s="55"/>
      <c r="AZ14190" s="55"/>
      <c r="BA14190" s="55"/>
      <c r="BB14190" s="11"/>
      <c r="BC14190" s="12"/>
      <c r="BD14190" s="12"/>
      <c r="BE14190" s="12"/>
      <c r="BF14190" s="12"/>
      <c r="BG14190" s="12"/>
      <c r="BH14190" s="12"/>
      <c r="BI14190" s="12"/>
      <c r="BJ14190" s="12"/>
      <c r="BK14190" s="12"/>
    </row>
    <row r="14191" spans="1:63" s="5" customFormat="1">
      <c r="A14191" s="13"/>
      <c r="B14191" s="13"/>
      <c r="C14191" s="45"/>
      <c r="E14191" s="46"/>
      <c r="F14191" s="47"/>
      <c r="G14191" s="48"/>
      <c r="H14191" s="49"/>
      <c r="I14191" s="49"/>
      <c r="J14191" s="49"/>
      <c r="K14191" s="50"/>
      <c r="L14191" s="50"/>
      <c r="M14191" s="50"/>
      <c r="N14191" s="50"/>
      <c r="O14191" s="50"/>
      <c r="P14191" s="50"/>
      <c r="Q14191" s="50"/>
      <c r="R14191" s="51"/>
      <c r="S14191" s="51"/>
      <c r="T14191" s="51"/>
      <c r="U14191" s="51"/>
      <c r="V14191" s="51"/>
      <c r="W14191" s="51"/>
      <c r="X14191" s="44"/>
      <c r="AF14191" s="52"/>
      <c r="AM14191" s="7"/>
      <c r="AN14191" s="7"/>
      <c r="AO14191" s="53"/>
      <c r="AP14191" s="54"/>
      <c r="AQ14191" s="54"/>
      <c r="AR14191" s="7"/>
      <c r="AS14191" s="54"/>
      <c r="AT14191" s="53"/>
      <c r="AU14191" s="7"/>
      <c r="AV14191" s="7"/>
      <c r="AW14191" s="55"/>
      <c r="AX14191" s="56"/>
      <c r="AY14191" s="55"/>
      <c r="AZ14191" s="55"/>
      <c r="BA14191" s="55"/>
      <c r="BB14191" s="11"/>
      <c r="BC14191" s="12"/>
      <c r="BD14191" s="12"/>
      <c r="BE14191" s="12"/>
      <c r="BF14191" s="12"/>
      <c r="BG14191" s="12"/>
      <c r="BH14191" s="12"/>
      <c r="BI14191" s="12"/>
      <c r="BJ14191" s="12"/>
      <c r="BK14191" s="12"/>
    </row>
    <row r="14192" spans="1:63" s="5" customFormat="1">
      <c r="A14192" s="13"/>
      <c r="B14192" s="13"/>
      <c r="C14192" s="45"/>
      <c r="E14192" s="46"/>
      <c r="F14192" s="47"/>
      <c r="G14192" s="48"/>
      <c r="H14192" s="49"/>
      <c r="I14192" s="49"/>
      <c r="J14192" s="49"/>
      <c r="K14192" s="50"/>
      <c r="L14192" s="50"/>
      <c r="M14192" s="50"/>
      <c r="N14192" s="50"/>
      <c r="O14192" s="50"/>
      <c r="P14192" s="50"/>
      <c r="Q14192" s="50"/>
      <c r="R14192" s="51"/>
      <c r="S14192" s="51"/>
      <c r="T14192" s="51"/>
      <c r="U14192" s="51"/>
      <c r="V14192" s="51"/>
      <c r="W14192" s="51"/>
      <c r="X14192" s="44"/>
      <c r="AF14192" s="52"/>
      <c r="AM14192" s="7"/>
      <c r="AN14192" s="7"/>
      <c r="AO14192" s="53"/>
      <c r="AP14192" s="54"/>
      <c r="AQ14192" s="54"/>
      <c r="AR14192" s="7"/>
      <c r="AS14192" s="54"/>
      <c r="AT14192" s="53"/>
      <c r="AU14192" s="7"/>
      <c r="AV14192" s="7"/>
      <c r="AW14192" s="55"/>
      <c r="AX14192" s="56"/>
      <c r="AY14192" s="55"/>
      <c r="AZ14192" s="55"/>
      <c r="BA14192" s="55"/>
      <c r="BB14192" s="11"/>
      <c r="BC14192" s="12"/>
      <c r="BD14192" s="12"/>
      <c r="BE14192" s="12"/>
      <c r="BF14192" s="12"/>
      <c r="BG14192" s="12"/>
      <c r="BH14192" s="12"/>
      <c r="BI14192" s="12"/>
      <c r="BJ14192" s="12"/>
      <c r="BK14192" s="12"/>
    </row>
    <row r="14193" spans="1:63" s="5" customFormat="1">
      <c r="A14193" s="13"/>
      <c r="B14193" s="13"/>
      <c r="C14193" s="45"/>
      <c r="E14193" s="46"/>
      <c r="F14193" s="47"/>
      <c r="G14193" s="48"/>
      <c r="H14193" s="49"/>
      <c r="I14193" s="49"/>
      <c r="J14193" s="49"/>
      <c r="K14193" s="50"/>
      <c r="L14193" s="50"/>
      <c r="M14193" s="50"/>
      <c r="N14193" s="50"/>
      <c r="O14193" s="50"/>
      <c r="P14193" s="50"/>
      <c r="Q14193" s="50"/>
      <c r="R14193" s="51"/>
      <c r="S14193" s="51"/>
      <c r="T14193" s="51"/>
      <c r="U14193" s="51"/>
      <c r="V14193" s="51"/>
      <c r="W14193" s="51"/>
      <c r="X14193" s="44"/>
      <c r="AF14193" s="52"/>
      <c r="AM14193" s="7"/>
      <c r="AN14193" s="7"/>
      <c r="AO14193" s="53"/>
      <c r="AP14193" s="54"/>
      <c r="AQ14193" s="54"/>
      <c r="AR14193" s="7"/>
      <c r="AS14193" s="54"/>
      <c r="AT14193" s="53"/>
      <c r="AU14193" s="7"/>
      <c r="AV14193" s="7"/>
      <c r="AW14193" s="55"/>
      <c r="AX14193" s="56"/>
      <c r="AY14193" s="55"/>
      <c r="AZ14193" s="55"/>
      <c r="BA14193" s="55"/>
      <c r="BB14193" s="11"/>
      <c r="BC14193" s="12"/>
      <c r="BD14193" s="12"/>
      <c r="BE14193" s="12"/>
      <c r="BF14193" s="12"/>
      <c r="BG14193" s="12"/>
      <c r="BH14193" s="12"/>
      <c r="BI14193" s="12"/>
      <c r="BJ14193" s="12"/>
      <c r="BK14193" s="12"/>
    </row>
    <row r="14194" spans="1:63" s="5" customFormat="1">
      <c r="A14194" s="13"/>
      <c r="B14194" s="13"/>
      <c r="C14194" s="45"/>
      <c r="E14194" s="46"/>
      <c r="F14194" s="47"/>
      <c r="G14194" s="48"/>
      <c r="H14194" s="49"/>
      <c r="I14194" s="49"/>
      <c r="J14194" s="49"/>
      <c r="K14194" s="50"/>
      <c r="L14194" s="50"/>
      <c r="M14194" s="50"/>
      <c r="N14194" s="50"/>
      <c r="O14194" s="50"/>
      <c r="P14194" s="50"/>
      <c r="Q14194" s="50"/>
      <c r="R14194" s="51"/>
      <c r="S14194" s="51"/>
      <c r="T14194" s="51"/>
      <c r="U14194" s="51"/>
      <c r="V14194" s="51"/>
      <c r="W14194" s="51"/>
      <c r="X14194" s="44"/>
      <c r="AF14194" s="52"/>
      <c r="AM14194" s="7"/>
      <c r="AN14194" s="7"/>
      <c r="AO14194" s="53"/>
      <c r="AP14194" s="54"/>
      <c r="AQ14194" s="54"/>
      <c r="AR14194" s="7"/>
      <c r="AS14194" s="54"/>
      <c r="AT14194" s="53"/>
      <c r="AU14194" s="7"/>
      <c r="AV14194" s="7"/>
      <c r="AW14194" s="55"/>
      <c r="AX14194" s="56"/>
      <c r="AY14194" s="55"/>
      <c r="AZ14194" s="55"/>
      <c r="BA14194" s="55"/>
      <c r="BB14194" s="11"/>
      <c r="BC14194" s="12"/>
      <c r="BD14194" s="12"/>
      <c r="BE14194" s="12"/>
      <c r="BF14194" s="12"/>
      <c r="BG14194" s="12"/>
      <c r="BH14194" s="12"/>
      <c r="BI14194" s="12"/>
      <c r="BJ14194" s="12"/>
      <c r="BK14194" s="12"/>
    </row>
    <row r="14195" spans="1:63" s="5" customFormat="1">
      <c r="A14195" s="13"/>
      <c r="B14195" s="13"/>
      <c r="C14195" s="45"/>
      <c r="E14195" s="46"/>
      <c r="F14195" s="47"/>
      <c r="G14195" s="48"/>
      <c r="H14195" s="49"/>
      <c r="I14195" s="49"/>
      <c r="J14195" s="49"/>
      <c r="K14195" s="50"/>
      <c r="L14195" s="50"/>
      <c r="M14195" s="50"/>
      <c r="N14195" s="50"/>
      <c r="O14195" s="50"/>
      <c r="P14195" s="50"/>
      <c r="Q14195" s="50"/>
      <c r="R14195" s="51"/>
      <c r="S14195" s="51"/>
      <c r="T14195" s="51"/>
      <c r="U14195" s="51"/>
      <c r="V14195" s="51"/>
      <c r="W14195" s="51"/>
      <c r="X14195" s="44"/>
      <c r="AF14195" s="52"/>
      <c r="AM14195" s="7"/>
      <c r="AN14195" s="7"/>
      <c r="AO14195" s="53"/>
      <c r="AP14195" s="54"/>
      <c r="AQ14195" s="54"/>
      <c r="AR14195" s="7"/>
      <c r="AS14195" s="54"/>
      <c r="AT14195" s="53"/>
      <c r="AU14195" s="7"/>
      <c r="AV14195" s="7"/>
      <c r="AW14195" s="55"/>
      <c r="AX14195" s="56"/>
      <c r="AY14195" s="55"/>
      <c r="AZ14195" s="55"/>
      <c r="BA14195" s="55"/>
      <c r="BB14195" s="11"/>
      <c r="BC14195" s="12"/>
      <c r="BD14195" s="12"/>
      <c r="BE14195" s="12"/>
      <c r="BF14195" s="12"/>
      <c r="BG14195" s="12"/>
      <c r="BH14195" s="12"/>
      <c r="BI14195" s="12"/>
      <c r="BJ14195" s="12"/>
      <c r="BK14195" s="12"/>
    </row>
    <row r="14196" spans="1:63" s="5" customFormat="1">
      <c r="A14196" s="13"/>
      <c r="B14196" s="13"/>
      <c r="C14196" s="45"/>
      <c r="E14196" s="46"/>
      <c r="F14196" s="47"/>
      <c r="G14196" s="48"/>
      <c r="H14196" s="49"/>
      <c r="I14196" s="49"/>
      <c r="J14196" s="49"/>
      <c r="K14196" s="50"/>
      <c r="L14196" s="50"/>
      <c r="M14196" s="50"/>
      <c r="N14196" s="50"/>
      <c r="O14196" s="50"/>
      <c r="P14196" s="50"/>
      <c r="Q14196" s="50"/>
      <c r="R14196" s="51"/>
      <c r="S14196" s="51"/>
      <c r="T14196" s="51"/>
      <c r="U14196" s="51"/>
      <c r="V14196" s="51"/>
      <c r="W14196" s="51"/>
      <c r="X14196" s="44"/>
      <c r="AF14196" s="52"/>
      <c r="AM14196" s="7"/>
      <c r="AN14196" s="7"/>
      <c r="AO14196" s="53"/>
      <c r="AP14196" s="54"/>
      <c r="AQ14196" s="54"/>
      <c r="AR14196" s="7"/>
      <c r="AS14196" s="54"/>
      <c r="AT14196" s="53"/>
      <c r="AU14196" s="7"/>
      <c r="AV14196" s="7"/>
      <c r="AW14196" s="55"/>
      <c r="AX14196" s="56"/>
      <c r="AY14196" s="55"/>
      <c r="AZ14196" s="55"/>
      <c r="BA14196" s="55"/>
      <c r="BB14196" s="11"/>
      <c r="BC14196" s="12"/>
      <c r="BD14196" s="12"/>
      <c r="BE14196" s="12"/>
      <c r="BF14196" s="12"/>
      <c r="BG14196" s="12"/>
      <c r="BH14196" s="12"/>
      <c r="BI14196" s="12"/>
      <c r="BJ14196" s="12"/>
      <c r="BK14196" s="12"/>
    </row>
    <row r="14197" spans="1:63" s="5" customFormat="1">
      <c r="A14197" s="13"/>
      <c r="B14197" s="13"/>
      <c r="C14197" s="45"/>
      <c r="E14197" s="46"/>
      <c r="F14197" s="47"/>
      <c r="G14197" s="48"/>
      <c r="H14197" s="49"/>
      <c r="I14197" s="49"/>
      <c r="J14197" s="49"/>
      <c r="K14197" s="50"/>
      <c r="L14197" s="50"/>
      <c r="M14197" s="50"/>
      <c r="N14197" s="50"/>
      <c r="O14197" s="50"/>
      <c r="P14197" s="50"/>
      <c r="Q14197" s="50"/>
      <c r="R14197" s="51"/>
      <c r="S14197" s="51"/>
      <c r="T14197" s="51"/>
      <c r="U14197" s="51"/>
      <c r="V14197" s="51"/>
      <c r="W14197" s="51"/>
      <c r="X14197" s="44"/>
      <c r="AF14197" s="52"/>
      <c r="AM14197" s="7"/>
      <c r="AN14197" s="7"/>
      <c r="AO14197" s="53"/>
      <c r="AP14197" s="54"/>
      <c r="AQ14197" s="54"/>
      <c r="AR14197" s="7"/>
      <c r="AS14197" s="54"/>
      <c r="AT14197" s="53"/>
      <c r="AU14197" s="7"/>
      <c r="AV14197" s="7"/>
      <c r="AW14197" s="55"/>
      <c r="AX14197" s="56"/>
      <c r="AY14197" s="55"/>
      <c r="AZ14197" s="55"/>
      <c r="BA14197" s="55"/>
      <c r="BB14197" s="11"/>
      <c r="BC14197" s="12"/>
      <c r="BD14197" s="12"/>
      <c r="BE14197" s="12"/>
      <c r="BF14197" s="12"/>
      <c r="BG14197" s="12"/>
      <c r="BH14197" s="12"/>
      <c r="BI14197" s="12"/>
      <c r="BJ14197" s="12"/>
      <c r="BK14197" s="12"/>
    </row>
    <row r="14198" spans="1:63" s="5" customFormat="1">
      <c r="A14198" s="13"/>
      <c r="B14198" s="13"/>
      <c r="C14198" s="45"/>
      <c r="E14198" s="46"/>
      <c r="F14198" s="47"/>
      <c r="G14198" s="48"/>
      <c r="H14198" s="49"/>
      <c r="I14198" s="49"/>
      <c r="J14198" s="49"/>
      <c r="K14198" s="50"/>
      <c r="L14198" s="50"/>
      <c r="M14198" s="50"/>
      <c r="N14198" s="50"/>
      <c r="O14198" s="50"/>
      <c r="P14198" s="50"/>
      <c r="Q14198" s="50"/>
      <c r="R14198" s="51"/>
      <c r="S14198" s="51"/>
      <c r="T14198" s="51"/>
      <c r="U14198" s="51"/>
      <c r="V14198" s="51"/>
      <c r="W14198" s="51"/>
      <c r="X14198" s="44"/>
      <c r="AF14198" s="52"/>
      <c r="AM14198" s="7"/>
      <c r="AN14198" s="7"/>
      <c r="AO14198" s="53"/>
      <c r="AP14198" s="54"/>
      <c r="AQ14198" s="54"/>
      <c r="AR14198" s="7"/>
      <c r="AS14198" s="54"/>
      <c r="AT14198" s="53"/>
      <c r="AU14198" s="7"/>
      <c r="AV14198" s="7"/>
      <c r="AW14198" s="55"/>
      <c r="AX14198" s="56"/>
      <c r="AY14198" s="55"/>
      <c r="AZ14198" s="55"/>
      <c r="BA14198" s="55"/>
      <c r="BB14198" s="11"/>
      <c r="BC14198" s="12"/>
      <c r="BD14198" s="12"/>
      <c r="BE14198" s="12"/>
      <c r="BF14198" s="12"/>
      <c r="BG14198" s="12"/>
      <c r="BH14198" s="12"/>
      <c r="BI14198" s="12"/>
      <c r="BJ14198" s="12"/>
      <c r="BK14198" s="12"/>
    </row>
    <row r="14199" spans="1:63" s="5" customFormat="1">
      <c r="A14199" s="13"/>
      <c r="B14199" s="13"/>
      <c r="C14199" s="45"/>
      <c r="E14199" s="46"/>
      <c r="F14199" s="47"/>
      <c r="G14199" s="48"/>
      <c r="H14199" s="49"/>
      <c r="I14199" s="49"/>
      <c r="J14199" s="49"/>
      <c r="K14199" s="50"/>
      <c r="L14199" s="50"/>
      <c r="M14199" s="50"/>
      <c r="N14199" s="50"/>
      <c r="O14199" s="50"/>
      <c r="P14199" s="50"/>
      <c r="Q14199" s="50"/>
      <c r="R14199" s="51"/>
      <c r="S14199" s="51"/>
      <c r="T14199" s="51"/>
      <c r="U14199" s="51"/>
      <c r="V14199" s="51"/>
      <c r="W14199" s="51"/>
      <c r="X14199" s="44"/>
      <c r="AF14199" s="52"/>
      <c r="AM14199" s="7"/>
      <c r="AN14199" s="7"/>
      <c r="AO14199" s="53"/>
      <c r="AP14199" s="54"/>
      <c r="AQ14199" s="54"/>
      <c r="AR14199" s="7"/>
      <c r="AS14199" s="54"/>
      <c r="AT14199" s="53"/>
      <c r="AU14199" s="7"/>
      <c r="AV14199" s="7"/>
      <c r="AW14199" s="55"/>
      <c r="AX14199" s="56"/>
      <c r="AY14199" s="55"/>
      <c r="AZ14199" s="55"/>
      <c r="BA14199" s="55"/>
      <c r="BB14199" s="11"/>
      <c r="BC14199" s="12"/>
      <c r="BD14199" s="12"/>
      <c r="BE14199" s="12"/>
      <c r="BF14199" s="12"/>
      <c r="BG14199" s="12"/>
      <c r="BH14199" s="12"/>
      <c r="BI14199" s="12"/>
      <c r="BJ14199" s="12"/>
      <c r="BK14199" s="12"/>
    </row>
    <row r="14200" spans="1:63" s="5" customFormat="1">
      <c r="A14200" s="13"/>
      <c r="B14200" s="13"/>
      <c r="C14200" s="45"/>
      <c r="E14200" s="46"/>
      <c r="F14200" s="47"/>
      <c r="G14200" s="48"/>
      <c r="H14200" s="49"/>
      <c r="I14200" s="49"/>
      <c r="J14200" s="49"/>
      <c r="K14200" s="50"/>
      <c r="L14200" s="50"/>
      <c r="M14200" s="50"/>
      <c r="N14200" s="50"/>
      <c r="O14200" s="50"/>
      <c r="P14200" s="50"/>
      <c r="Q14200" s="50"/>
      <c r="R14200" s="51"/>
      <c r="S14200" s="51"/>
      <c r="T14200" s="51"/>
      <c r="U14200" s="51"/>
      <c r="V14200" s="51"/>
      <c r="W14200" s="51"/>
      <c r="X14200" s="44"/>
      <c r="AF14200" s="52"/>
      <c r="AM14200" s="7"/>
      <c r="AN14200" s="7"/>
      <c r="AO14200" s="53"/>
      <c r="AP14200" s="54"/>
      <c r="AQ14200" s="54"/>
      <c r="AR14200" s="7"/>
      <c r="AS14200" s="54"/>
      <c r="AT14200" s="53"/>
      <c r="AU14200" s="7"/>
      <c r="AV14200" s="7"/>
      <c r="AW14200" s="55"/>
      <c r="AX14200" s="56"/>
      <c r="AY14200" s="55"/>
      <c r="AZ14200" s="55"/>
      <c r="BA14200" s="55"/>
      <c r="BB14200" s="11"/>
      <c r="BC14200" s="12"/>
      <c r="BD14200" s="12"/>
      <c r="BE14200" s="12"/>
      <c r="BF14200" s="12"/>
      <c r="BG14200" s="12"/>
      <c r="BH14200" s="12"/>
      <c r="BI14200" s="12"/>
      <c r="BJ14200" s="12"/>
      <c r="BK14200" s="12"/>
    </row>
    <row r="14201" spans="1:63" s="5" customFormat="1">
      <c r="A14201" s="13"/>
      <c r="B14201" s="13"/>
      <c r="C14201" s="45"/>
      <c r="E14201" s="46"/>
      <c r="F14201" s="47"/>
      <c r="G14201" s="48"/>
      <c r="H14201" s="49"/>
      <c r="I14201" s="49"/>
      <c r="J14201" s="49"/>
      <c r="K14201" s="50"/>
      <c r="L14201" s="50"/>
      <c r="M14201" s="50"/>
      <c r="N14201" s="50"/>
      <c r="O14201" s="50"/>
      <c r="P14201" s="50"/>
      <c r="Q14201" s="50"/>
      <c r="R14201" s="51"/>
      <c r="S14201" s="51"/>
      <c r="T14201" s="51"/>
      <c r="U14201" s="51"/>
      <c r="V14201" s="51"/>
      <c r="W14201" s="51"/>
      <c r="X14201" s="44"/>
      <c r="AF14201" s="52"/>
      <c r="AM14201" s="7"/>
      <c r="AN14201" s="7"/>
      <c r="AO14201" s="53"/>
      <c r="AP14201" s="54"/>
      <c r="AQ14201" s="54"/>
      <c r="AR14201" s="7"/>
      <c r="AS14201" s="54"/>
      <c r="AT14201" s="53"/>
      <c r="AU14201" s="7"/>
      <c r="AV14201" s="7"/>
      <c r="AW14201" s="55"/>
      <c r="AX14201" s="56"/>
      <c r="AY14201" s="55"/>
      <c r="AZ14201" s="55"/>
      <c r="BA14201" s="55"/>
      <c r="BB14201" s="11"/>
      <c r="BC14201" s="12"/>
      <c r="BD14201" s="12"/>
      <c r="BE14201" s="12"/>
      <c r="BF14201" s="12"/>
      <c r="BG14201" s="12"/>
      <c r="BH14201" s="12"/>
      <c r="BI14201" s="12"/>
      <c r="BJ14201" s="12"/>
      <c r="BK14201" s="12"/>
    </row>
    <row r="14202" spans="1:63" s="5" customFormat="1">
      <c r="A14202" s="13"/>
      <c r="B14202" s="13"/>
      <c r="C14202" s="45"/>
      <c r="E14202" s="46"/>
      <c r="F14202" s="47"/>
      <c r="G14202" s="48"/>
      <c r="H14202" s="49"/>
      <c r="I14202" s="49"/>
      <c r="J14202" s="49"/>
      <c r="K14202" s="50"/>
      <c r="L14202" s="50"/>
      <c r="M14202" s="50"/>
      <c r="N14202" s="50"/>
      <c r="O14202" s="50"/>
      <c r="P14202" s="50"/>
      <c r="Q14202" s="50"/>
      <c r="R14202" s="51"/>
      <c r="S14202" s="51"/>
      <c r="T14202" s="51"/>
      <c r="U14202" s="51"/>
      <c r="V14202" s="51"/>
      <c r="W14202" s="51"/>
      <c r="X14202" s="44"/>
      <c r="AF14202" s="52"/>
      <c r="AM14202" s="7"/>
      <c r="AN14202" s="7"/>
      <c r="AO14202" s="53"/>
      <c r="AP14202" s="54"/>
      <c r="AQ14202" s="54"/>
      <c r="AR14202" s="7"/>
      <c r="AS14202" s="54"/>
      <c r="AT14202" s="53"/>
      <c r="AU14202" s="7"/>
      <c r="AV14202" s="7"/>
      <c r="AW14202" s="55"/>
      <c r="AX14202" s="56"/>
      <c r="AY14202" s="55"/>
      <c r="AZ14202" s="55"/>
      <c r="BA14202" s="55"/>
      <c r="BB14202" s="11"/>
      <c r="BC14202" s="12"/>
      <c r="BD14202" s="12"/>
      <c r="BE14202" s="12"/>
      <c r="BF14202" s="12"/>
      <c r="BG14202" s="12"/>
      <c r="BH14202" s="12"/>
      <c r="BI14202" s="12"/>
      <c r="BJ14202" s="12"/>
      <c r="BK14202" s="12"/>
    </row>
    <row r="14203" spans="1:63" s="5" customFormat="1">
      <c r="A14203" s="13"/>
      <c r="B14203" s="13"/>
      <c r="C14203" s="45"/>
      <c r="E14203" s="46"/>
      <c r="F14203" s="47"/>
      <c r="G14203" s="48"/>
      <c r="H14203" s="49"/>
      <c r="I14203" s="49"/>
      <c r="J14203" s="49"/>
      <c r="K14203" s="50"/>
      <c r="L14203" s="50"/>
      <c r="M14203" s="50"/>
      <c r="N14203" s="50"/>
      <c r="O14203" s="50"/>
      <c r="P14203" s="50"/>
      <c r="Q14203" s="50"/>
      <c r="R14203" s="51"/>
      <c r="S14203" s="51"/>
      <c r="T14203" s="51"/>
      <c r="U14203" s="51"/>
      <c r="V14203" s="51"/>
      <c r="W14203" s="51"/>
      <c r="X14203" s="44"/>
      <c r="AF14203" s="52"/>
      <c r="AM14203" s="7"/>
      <c r="AN14203" s="7"/>
      <c r="AO14203" s="53"/>
      <c r="AP14203" s="54"/>
      <c r="AQ14203" s="54"/>
      <c r="AR14203" s="7"/>
      <c r="AS14203" s="54"/>
      <c r="AT14203" s="53"/>
      <c r="AU14203" s="7"/>
      <c r="AV14203" s="7"/>
      <c r="AW14203" s="55"/>
      <c r="AX14203" s="56"/>
      <c r="AY14203" s="55"/>
      <c r="AZ14203" s="55"/>
      <c r="BA14203" s="55"/>
      <c r="BB14203" s="11"/>
      <c r="BC14203" s="12"/>
      <c r="BD14203" s="12"/>
      <c r="BE14203" s="12"/>
      <c r="BF14203" s="12"/>
      <c r="BG14203" s="12"/>
      <c r="BH14203" s="12"/>
      <c r="BI14203" s="12"/>
      <c r="BJ14203" s="12"/>
      <c r="BK14203" s="12"/>
    </row>
    <row r="14204" spans="1:63" s="5" customFormat="1">
      <c r="A14204" s="13"/>
      <c r="B14204" s="13"/>
      <c r="C14204" s="45"/>
      <c r="E14204" s="46"/>
      <c r="F14204" s="47"/>
      <c r="G14204" s="48"/>
      <c r="H14204" s="49"/>
      <c r="I14204" s="49"/>
      <c r="J14204" s="49"/>
      <c r="K14204" s="50"/>
      <c r="L14204" s="50"/>
      <c r="M14204" s="50"/>
      <c r="N14204" s="50"/>
      <c r="O14204" s="50"/>
      <c r="P14204" s="50"/>
      <c r="Q14204" s="50"/>
      <c r="R14204" s="51"/>
      <c r="S14204" s="51"/>
      <c r="T14204" s="51"/>
      <c r="U14204" s="51"/>
      <c r="V14204" s="51"/>
      <c r="W14204" s="51"/>
      <c r="X14204" s="44"/>
      <c r="AF14204" s="52"/>
      <c r="AM14204" s="7"/>
      <c r="AN14204" s="7"/>
      <c r="AO14204" s="53"/>
      <c r="AP14204" s="54"/>
      <c r="AQ14204" s="54"/>
      <c r="AR14204" s="7"/>
      <c r="AS14204" s="54"/>
      <c r="AT14204" s="53"/>
      <c r="AU14204" s="7"/>
      <c r="AV14204" s="7"/>
      <c r="AW14204" s="55"/>
      <c r="AX14204" s="56"/>
      <c r="AY14204" s="55"/>
      <c r="AZ14204" s="55"/>
      <c r="BA14204" s="55"/>
      <c r="BB14204" s="11"/>
      <c r="BC14204" s="12"/>
      <c r="BD14204" s="12"/>
      <c r="BE14204" s="12"/>
      <c r="BF14204" s="12"/>
      <c r="BG14204" s="12"/>
      <c r="BH14204" s="12"/>
      <c r="BI14204" s="12"/>
      <c r="BJ14204" s="12"/>
      <c r="BK14204" s="12"/>
    </row>
    <row r="14205" spans="1:63" s="5" customFormat="1">
      <c r="A14205" s="13"/>
      <c r="B14205" s="13"/>
      <c r="C14205" s="45"/>
      <c r="E14205" s="46"/>
      <c r="F14205" s="47"/>
      <c r="G14205" s="48"/>
      <c r="H14205" s="49"/>
      <c r="I14205" s="49"/>
      <c r="J14205" s="49"/>
      <c r="K14205" s="50"/>
      <c r="L14205" s="50"/>
      <c r="M14205" s="50"/>
      <c r="N14205" s="50"/>
      <c r="O14205" s="50"/>
      <c r="P14205" s="50"/>
      <c r="Q14205" s="50"/>
      <c r="R14205" s="51"/>
      <c r="S14205" s="51"/>
      <c r="T14205" s="51"/>
      <c r="U14205" s="51"/>
      <c r="V14205" s="51"/>
      <c r="W14205" s="51"/>
      <c r="X14205" s="44"/>
      <c r="AF14205" s="52"/>
      <c r="AM14205" s="7"/>
      <c r="AN14205" s="7"/>
      <c r="AO14205" s="53"/>
      <c r="AP14205" s="54"/>
      <c r="AQ14205" s="54"/>
      <c r="AR14205" s="7"/>
      <c r="AS14205" s="54"/>
      <c r="AT14205" s="53"/>
      <c r="AU14205" s="7"/>
      <c r="AV14205" s="7"/>
      <c r="AW14205" s="55"/>
      <c r="AX14205" s="56"/>
      <c r="AY14205" s="55"/>
      <c r="AZ14205" s="55"/>
      <c r="BA14205" s="55"/>
      <c r="BB14205" s="11"/>
      <c r="BC14205" s="12"/>
      <c r="BD14205" s="12"/>
      <c r="BE14205" s="12"/>
      <c r="BF14205" s="12"/>
      <c r="BG14205" s="12"/>
      <c r="BH14205" s="12"/>
      <c r="BI14205" s="12"/>
      <c r="BJ14205" s="12"/>
      <c r="BK14205" s="12"/>
    </row>
    <row r="14206" spans="1:63" s="5" customFormat="1">
      <c r="A14206" s="13"/>
      <c r="B14206" s="13"/>
      <c r="C14206" s="45"/>
      <c r="E14206" s="46"/>
      <c r="F14206" s="47"/>
      <c r="G14206" s="48"/>
      <c r="H14206" s="49"/>
      <c r="I14206" s="49"/>
      <c r="J14206" s="49"/>
      <c r="K14206" s="50"/>
      <c r="L14206" s="50"/>
      <c r="M14206" s="50"/>
      <c r="N14206" s="50"/>
      <c r="O14206" s="50"/>
      <c r="P14206" s="50"/>
      <c r="Q14206" s="50"/>
      <c r="R14206" s="51"/>
      <c r="S14206" s="51"/>
      <c r="T14206" s="51"/>
      <c r="U14206" s="51"/>
      <c r="V14206" s="51"/>
      <c r="W14206" s="51"/>
      <c r="X14206" s="44"/>
      <c r="AF14206" s="52"/>
      <c r="AM14206" s="7"/>
      <c r="AN14206" s="7"/>
      <c r="AO14206" s="53"/>
      <c r="AP14206" s="54"/>
      <c r="AQ14206" s="54"/>
      <c r="AR14206" s="7"/>
      <c r="AS14206" s="54"/>
      <c r="AT14206" s="53"/>
      <c r="AU14206" s="7"/>
      <c r="AV14206" s="7"/>
      <c r="AW14206" s="55"/>
      <c r="AX14206" s="56"/>
      <c r="AY14206" s="55"/>
      <c r="AZ14206" s="55"/>
      <c r="BA14206" s="55"/>
      <c r="BB14206" s="11"/>
      <c r="BC14206" s="12"/>
      <c r="BD14206" s="12"/>
      <c r="BE14206" s="12"/>
      <c r="BF14206" s="12"/>
      <c r="BG14206" s="12"/>
      <c r="BH14206" s="12"/>
      <c r="BI14206" s="12"/>
      <c r="BJ14206" s="12"/>
      <c r="BK14206" s="12"/>
    </row>
    <row r="14207" spans="1:63" s="5" customFormat="1">
      <c r="A14207" s="13"/>
      <c r="B14207" s="13"/>
      <c r="C14207" s="45"/>
      <c r="E14207" s="46"/>
      <c r="F14207" s="47"/>
      <c r="G14207" s="48"/>
      <c r="H14207" s="49"/>
      <c r="I14207" s="49"/>
      <c r="J14207" s="49"/>
      <c r="K14207" s="50"/>
      <c r="L14207" s="50"/>
      <c r="M14207" s="50"/>
      <c r="N14207" s="50"/>
      <c r="O14207" s="50"/>
      <c r="P14207" s="50"/>
      <c r="Q14207" s="50"/>
      <c r="R14207" s="51"/>
      <c r="S14207" s="51"/>
      <c r="T14207" s="51"/>
      <c r="U14207" s="51"/>
      <c r="V14207" s="51"/>
      <c r="W14207" s="51"/>
      <c r="X14207" s="44"/>
      <c r="AF14207" s="52"/>
      <c r="AM14207" s="7"/>
      <c r="AN14207" s="7"/>
      <c r="AO14207" s="53"/>
      <c r="AP14207" s="54"/>
      <c r="AQ14207" s="54"/>
      <c r="AR14207" s="7"/>
      <c r="AS14207" s="54"/>
      <c r="AT14207" s="53"/>
      <c r="AU14207" s="7"/>
      <c r="AV14207" s="7"/>
      <c r="AW14207" s="55"/>
      <c r="AX14207" s="56"/>
      <c r="AY14207" s="55"/>
      <c r="AZ14207" s="55"/>
      <c r="BA14207" s="55"/>
      <c r="BB14207" s="11"/>
      <c r="BC14207" s="12"/>
      <c r="BD14207" s="12"/>
      <c r="BE14207" s="12"/>
      <c r="BF14207" s="12"/>
      <c r="BG14207" s="12"/>
      <c r="BH14207" s="12"/>
      <c r="BI14207" s="12"/>
      <c r="BJ14207" s="12"/>
      <c r="BK14207" s="12"/>
    </row>
    <row r="14208" spans="1:63" s="5" customFormat="1">
      <c r="A14208" s="13"/>
      <c r="B14208" s="13"/>
      <c r="C14208" s="45"/>
      <c r="E14208" s="46"/>
      <c r="F14208" s="47"/>
      <c r="G14208" s="48"/>
      <c r="H14208" s="49"/>
      <c r="I14208" s="49"/>
      <c r="J14208" s="49"/>
      <c r="K14208" s="50"/>
      <c r="L14208" s="50"/>
      <c r="M14208" s="50"/>
      <c r="N14208" s="50"/>
      <c r="O14208" s="50"/>
      <c r="P14208" s="50"/>
      <c r="Q14208" s="50"/>
      <c r="R14208" s="51"/>
      <c r="S14208" s="51"/>
      <c r="T14208" s="51"/>
      <c r="U14208" s="51"/>
      <c r="V14208" s="51"/>
      <c r="W14208" s="51"/>
      <c r="X14208" s="44"/>
      <c r="AF14208" s="52"/>
      <c r="AM14208" s="7"/>
      <c r="AN14208" s="7"/>
      <c r="AO14208" s="53"/>
      <c r="AP14208" s="54"/>
      <c r="AQ14208" s="54"/>
      <c r="AR14208" s="7"/>
      <c r="AS14208" s="54"/>
      <c r="AT14208" s="53"/>
      <c r="AU14208" s="7"/>
      <c r="AV14208" s="7"/>
      <c r="AW14208" s="55"/>
      <c r="AX14208" s="56"/>
      <c r="AY14208" s="55"/>
      <c r="AZ14208" s="55"/>
      <c r="BA14208" s="55"/>
      <c r="BB14208" s="11"/>
      <c r="BC14208" s="12"/>
      <c r="BD14208" s="12"/>
      <c r="BE14208" s="12"/>
      <c r="BF14208" s="12"/>
      <c r="BG14208" s="12"/>
      <c r="BH14208" s="12"/>
      <c r="BI14208" s="12"/>
      <c r="BJ14208" s="12"/>
      <c r="BK14208" s="12"/>
    </row>
    <row r="14209" spans="1:63" s="5" customFormat="1">
      <c r="A14209" s="13"/>
      <c r="B14209" s="13"/>
      <c r="C14209" s="45"/>
      <c r="E14209" s="46"/>
      <c r="F14209" s="47"/>
      <c r="G14209" s="48"/>
      <c r="H14209" s="49"/>
      <c r="I14209" s="49"/>
      <c r="J14209" s="49"/>
      <c r="K14209" s="50"/>
      <c r="L14209" s="50"/>
      <c r="M14209" s="50"/>
      <c r="N14209" s="50"/>
      <c r="O14209" s="50"/>
      <c r="P14209" s="50"/>
      <c r="Q14209" s="50"/>
      <c r="R14209" s="51"/>
      <c r="S14209" s="51"/>
      <c r="T14209" s="51"/>
      <c r="U14209" s="51"/>
      <c r="V14209" s="51"/>
      <c r="W14209" s="51"/>
      <c r="X14209" s="44"/>
      <c r="AF14209" s="52"/>
      <c r="AM14209" s="7"/>
      <c r="AN14209" s="7"/>
      <c r="AO14209" s="53"/>
      <c r="AP14209" s="54"/>
      <c r="AQ14209" s="54"/>
      <c r="AR14209" s="7"/>
      <c r="AS14209" s="54"/>
      <c r="AT14209" s="53"/>
      <c r="AU14209" s="7"/>
      <c r="AV14209" s="7"/>
      <c r="AW14209" s="55"/>
      <c r="AX14209" s="56"/>
      <c r="AY14209" s="55"/>
      <c r="AZ14209" s="55"/>
      <c r="BA14209" s="55"/>
      <c r="BB14209" s="11"/>
      <c r="BC14209" s="12"/>
      <c r="BD14209" s="12"/>
      <c r="BE14209" s="12"/>
      <c r="BF14209" s="12"/>
      <c r="BG14209" s="12"/>
      <c r="BH14209" s="12"/>
      <c r="BI14209" s="12"/>
      <c r="BJ14209" s="12"/>
      <c r="BK14209" s="12"/>
    </row>
    <row r="14210" spans="1:63" s="5" customFormat="1">
      <c r="A14210" s="13"/>
      <c r="B14210" s="13"/>
      <c r="C14210" s="45"/>
      <c r="E14210" s="46"/>
      <c r="F14210" s="47"/>
      <c r="G14210" s="48"/>
      <c r="H14210" s="49"/>
      <c r="I14210" s="49"/>
      <c r="J14210" s="49"/>
      <c r="K14210" s="50"/>
      <c r="L14210" s="50"/>
      <c r="M14210" s="50"/>
      <c r="N14210" s="50"/>
      <c r="O14210" s="50"/>
      <c r="P14210" s="50"/>
      <c r="Q14210" s="50"/>
      <c r="R14210" s="51"/>
      <c r="S14210" s="51"/>
      <c r="T14210" s="51"/>
      <c r="U14210" s="51"/>
      <c r="V14210" s="51"/>
      <c r="W14210" s="51"/>
      <c r="X14210" s="44"/>
      <c r="AF14210" s="52"/>
      <c r="AM14210" s="7"/>
      <c r="AN14210" s="7"/>
      <c r="AO14210" s="53"/>
      <c r="AP14210" s="54"/>
      <c r="AQ14210" s="54"/>
      <c r="AR14210" s="7"/>
      <c r="AS14210" s="54"/>
      <c r="AT14210" s="53"/>
      <c r="AU14210" s="7"/>
      <c r="AV14210" s="7"/>
      <c r="AW14210" s="55"/>
      <c r="AX14210" s="56"/>
      <c r="AY14210" s="55"/>
      <c r="AZ14210" s="55"/>
      <c r="BA14210" s="55"/>
      <c r="BB14210" s="11"/>
      <c r="BC14210" s="12"/>
      <c r="BD14210" s="12"/>
      <c r="BE14210" s="12"/>
      <c r="BF14210" s="12"/>
      <c r="BG14210" s="12"/>
      <c r="BH14210" s="12"/>
      <c r="BI14210" s="12"/>
      <c r="BJ14210" s="12"/>
      <c r="BK14210" s="12"/>
    </row>
    <row r="14211" spans="1:63" s="5" customFormat="1">
      <c r="A14211" s="13"/>
      <c r="B14211" s="13"/>
      <c r="C14211" s="45"/>
      <c r="E14211" s="46"/>
      <c r="F14211" s="47"/>
      <c r="G14211" s="48"/>
      <c r="H14211" s="49"/>
      <c r="I14211" s="49"/>
      <c r="J14211" s="49"/>
      <c r="K14211" s="50"/>
      <c r="L14211" s="50"/>
      <c r="M14211" s="50"/>
      <c r="N14211" s="50"/>
      <c r="O14211" s="50"/>
      <c r="P14211" s="50"/>
      <c r="Q14211" s="50"/>
      <c r="R14211" s="51"/>
      <c r="S14211" s="51"/>
      <c r="T14211" s="51"/>
      <c r="U14211" s="51"/>
      <c r="V14211" s="51"/>
      <c r="W14211" s="51"/>
      <c r="X14211" s="44"/>
      <c r="AF14211" s="52"/>
      <c r="AM14211" s="7"/>
      <c r="AN14211" s="7"/>
      <c r="AO14211" s="53"/>
      <c r="AP14211" s="54"/>
      <c r="AQ14211" s="54"/>
      <c r="AR14211" s="7"/>
      <c r="AS14211" s="54"/>
      <c r="AT14211" s="53"/>
      <c r="AU14211" s="7"/>
      <c r="AV14211" s="7"/>
      <c r="AW14211" s="55"/>
      <c r="AX14211" s="56"/>
      <c r="AY14211" s="55"/>
      <c r="AZ14211" s="55"/>
      <c r="BA14211" s="55"/>
      <c r="BB14211" s="11"/>
      <c r="BC14211" s="12"/>
      <c r="BD14211" s="12"/>
      <c r="BE14211" s="12"/>
      <c r="BF14211" s="12"/>
      <c r="BG14211" s="12"/>
      <c r="BH14211" s="12"/>
      <c r="BI14211" s="12"/>
      <c r="BJ14211" s="12"/>
      <c r="BK14211" s="12"/>
    </row>
    <row r="14212" spans="1:63" s="5" customFormat="1">
      <c r="A14212" s="13"/>
      <c r="B14212" s="13"/>
      <c r="C14212" s="45"/>
      <c r="E14212" s="46"/>
      <c r="F14212" s="47"/>
      <c r="G14212" s="48"/>
      <c r="H14212" s="49"/>
      <c r="I14212" s="49"/>
      <c r="J14212" s="49"/>
      <c r="K14212" s="50"/>
      <c r="L14212" s="50"/>
      <c r="M14212" s="50"/>
      <c r="N14212" s="50"/>
      <c r="O14212" s="50"/>
      <c r="P14212" s="50"/>
      <c r="Q14212" s="50"/>
      <c r="R14212" s="51"/>
      <c r="S14212" s="51"/>
      <c r="T14212" s="51"/>
      <c r="U14212" s="51"/>
      <c r="V14212" s="51"/>
      <c r="W14212" s="51"/>
      <c r="X14212" s="44"/>
      <c r="AF14212" s="52"/>
      <c r="AM14212" s="7"/>
      <c r="AN14212" s="7"/>
      <c r="AO14212" s="53"/>
      <c r="AP14212" s="54"/>
      <c r="AQ14212" s="54"/>
      <c r="AR14212" s="7"/>
      <c r="AS14212" s="54"/>
      <c r="AT14212" s="53"/>
      <c r="AU14212" s="7"/>
      <c r="AV14212" s="7"/>
      <c r="AW14212" s="55"/>
      <c r="AX14212" s="56"/>
      <c r="AY14212" s="55"/>
      <c r="AZ14212" s="55"/>
      <c r="BA14212" s="55"/>
      <c r="BB14212" s="11"/>
      <c r="BC14212" s="12"/>
      <c r="BD14212" s="12"/>
      <c r="BE14212" s="12"/>
      <c r="BF14212" s="12"/>
      <c r="BG14212" s="12"/>
      <c r="BH14212" s="12"/>
      <c r="BI14212" s="12"/>
      <c r="BJ14212" s="12"/>
      <c r="BK14212" s="12"/>
    </row>
    <row r="14213" spans="1:63" s="5" customFormat="1">
      <c r="A14213" s="13"/>
      <c r="B14213" s="13"/>
      <c r="C14213" s="45"/>
      <c r="E14213" s="46"/>
      <c r="F14213" s="47"/>
      <c r="G14213" s="48"/>
      <c r="H14213" s="49"/>
      <c r="I14213" s="49"/>
      <c r="J14213" s="49"/>
      <c r="K14213" s="50"/>
      <c r="L14213" s="50"/>
      <c r="M14213" s="50"/>
      <c r="N14213" s="50"/>
      <c r="O14213" s="50"/>
      <c r="P14213" s="50"/>
      <c r="Q14213" s="50"/>
      <c r="R14213" s="51"/>
      <c r="S14213" s="51"/>
      <c r="T14213" s="51"/>
      <c r="U14213" s="51"/>
      <c r="V14213" s="51"/>
      <c r="W14213" s="51"/>
      <c r="X14213" s="44"/>
      <c r="AF14213" s="52"/>
      <c r="AM14213" s="7"/>
      <c r="AN14213" s="7"/>
      <c r="AO14213" s="53"/>
      <c r="AP14213" s="54"/>
      <c r="AQ14213" s="54"/>
      <c r="AR14213" s="7"/>
      <c r="AS14213" s="54"/>
      <c r="AT14213" s="53"/>
      <c r="AU14213" s="7"/>
      <c r="AV14213" s="7"/>
      <c r="AW14213" s="55"/>
      <c r="AX14213" s="56"/>
      <c r="AY14213" s="55"/>
      <c r="AZ14213" s="55"/>
      <c r="BA14213" s="55"/>
      <c r="BB14213" s="11"/>
      <c r="BC14213" s="12"/>
      <c r="BD14213" s="12"/>
      <c r="BE14213" s="12"/>
      <c r="BF14213" s="12"/>
      <c r="BG14213" s="12"/>
      <c r="BH14213" s="12"/>
      <c r="BI14213" s="12"/>
      <c r="BJ14213" s="12"/>
      <c r="BK14213" s="12"/>
    </row>
    <row r="14214" spans="1:63" s="5" customFormat="1">
      <c r="A14214" s="13"/>
      <c r="B14214" s="13"/>
      <c r="C14214" s="45"/>
      <c r="E14214" s="46"/>
      <c r="F14214" s="47"/>
      <c r="G14214" s="48"/>
      <c r="H14214" s="49"/>
      <c r="I14214" s="49"/>
      <c r="J14214" s="49"/>
      <c r="K14214" s="50"/>
      <c r="L14214" s="50"/>
      <c r="M14214" s="50"/>
      <c r="N14214" s="50"/>
      <c r="O14214" s="50"/>
      <c r="P14214" s="50"/>
      <c r="Q14214" s="50"/>
      <c r="R14214" s="51"/>
      <c r="S14214" s="51"/>
      <c r="T14214" s="51"/>
      <c r="U14214" s="51"/>
      <c r="V14214" s="51"/>
      <c r="W14214" s="51"/>
      <c r="X14214" s="44"/>
      <c r="AF14214" s="52"/>
      <c r="AM14214" s="7"/>
      <c r="AN14214" s="7"/>
      <c r="AO14214" s="53"/>
      <c r="AP14214" s="54"/>
      <c r="AQ14214" s="54"/>
      <c r="AR14214" s="7"/>
      <c r="AS14214" s="54"/>
      <c r="AT14214" s="53"/>
      <c r="AU14214" s="7"/>
      <c r="AV14214" s="7"/>
      <c r="AW14214" s="55"/>
      <c r="AX14214" s="56"/>
      <c r="AY14214" s="55"/>
      <c r="AZ14214" s="55"/>
      <c r="BA14214" s="55"/>
      <c r="BB14214" s="11"/>
      <c r="BC14214" s="12"/>
      <c r="BD14214" s="12"/>
      <c r="BE14214" s="12"/>
      <c r="BF14214" s="12"/>
      <c r="BG14214" s="12"/>
      <c r="BH14214" s="12"/>
      <c r="BI14214" s="12"/>
      <c r="BJ14214" s="12"/>
      <c r="BK14214" s="12"/>
    </row>
    <row r="14215" spans="1:63" s="5" customFormat="1">
      <c r="A14215" s="13"/>
      <c r="B14215" s="13"/>
      <c r="C14215" s="45"/>
      <c r="E14215" s="46"/>
      <c r="F14215" s="47"/>
      <c r="G14215" s="48"/>
      <c r="H14215" s="49"/>
      <c r="I14215" s="49"/>
      <c r="J14215" s="49"/>
      <c r="K14215" s="50"/>
      <c r="L14215" s="50"/>
      <c r="M14215" s="50"/>
      <c r="N14215" s="50"/>
      <c r="O14215" s="50"/>
      <c r="P14215" s="50"/>
      <c r="Q14215" s="50"/>
      <c r="R14215" s="51"/>
      <c r="S14215" s="51"/>
      <c r="T14215" s="51"/>
      <c r="U14215" s="51"/>
      <c r="V14215" s="51"/>
      <c r="W14215" s="51"/>
      <c r="X14215" s="44"/>
      <c r="AF14215" s="52"/>
      <c r="AM14215" s="7"/>
      <c r="AN14215" s="7"/>
      <c r="AO14215" s="53"/>
      <c r="AP14215" s="54"/>
      <c r="AQ14215" s="54"/>
      <c r="AR14215" s="7"/>
      <c r="AS14215" s="54"/>
      <c r="AT14215" s="53"/>
      <c r="AU14215" s="7"/>
      <c r="AV14215" s="7"/>
      <c r="AW14215" s="55"/>
      <c r="AX14215" s="56"/>
      <c r="AY14215" s="55"/>
      <c r="AZ14215" s="55"/>
      <c r="BA14215" s="55"/>
      <c r="BB14215" s="11"/>
      <c r="BC14215" s="12"/>
      <c r="BD14215" s="12"/>
      <c r="BE14215" s="12"/>
      <c r="BF14215" s="12"/>
      <c r="BG14215" s="12"/>
      <c r="BH14215" s="12"/>
      <c r="BI14215" s="12"/>
      <c r="BJ14215" s="12"/>
      <c r="BK14215" s="12"/>
    </row>
    <row r="14216" spans="1:63" s="5" customFormat="1">
      <c r="A14216" s="13"/>
      <c r="B14216" s="13"/>
      <c r="C14216" s="45"/>
      <c r="E14216" s="46"/>
      <c r="F14216" s="47"/>
      <c r="G14216" s="48"/>
      <c r="H14216" s="49"/>
      <c r="I14216" s="49"/>
      <c r="J14216" s="49"/>
      <c r="K14216" s="50"/>
      <c r="L14216" s="50"/>
      <c r="M14216" s="50"/>
      <c r="N14216" s="50"/>
      <c r="O14216" s="50"/>
      <c r="P14216" s="50"/>
      <c r="Q14216" s="50"/>
      <c r="R14216" s="51"/>
      <c r="S14216" s="51"/>
      <c r="T14216" s="51"/>
      <c r="U14216" s="51"/>
      <c r="V14216" s="51"/>
      <c r="W14216" s="51"/>
      <c r="X14216" s="44"/>
      <c r="AF14216" s="52"/>
      <c r="AM14216" s="7"/>
      <c r="AN14216" s="7"/>
      <c r="AO14216" s="53"/>
      <c r="AP14216" s="54"/>
      <c r="AQ14216" s="54"/>
      <c r="AR14216" s="7"/>
      <c r="AS14216" s="54"/>
      <c r="AT14216" s="53"/>
      <c r="AU14216" s="7"/>
      <c r="AV14216" s="7"/>
      <c r="AW14216" s="55"/>
      <c r="AX14216" s="56"/>
      <c r="AY14216" s="55"/>
      <c r="AZ14216" s="55"/>
      <c r="BA14216" s="55"/>
      <c r="BB14216" s="11"/>
      <c r="BC14216" s="12"/>
      <c r="BD14216" s="12"/>
      <c r="BE14216" s="12"/>
      <c r="BF14216" s="12"/>
      <c r="BG14216" s="12"/>
      <c r="BH14216" s="12"/>
      <c r="BI14216" s="12"/>
      <c r="BJ14216" s="12"/>
      <c r="BK14216" s="12"/>
    </row>
    <row r="14217" spans="1:63" s="5" customFormat="1">
      <c r="A14217" s="13"/>
      <c r="B14217" s="13"/>
      <c r="C14217" s="45"/>
      <c r="E14217" s="46"/>
      <c r="F14217" s="47"/>
      <c r="G14217" s="48"/>
      <c r="H14217" s="49"/>
      <c r="I14217" s="49"/>
      <c r="J14217" s="49"/>
      <c r="K14217" s="50"/>
      <c r="L14217" s="50"/>
      <c r="M14217" s="50"/>
      <c r="N14217" s="50"/>
      <c r="O14217" s="50"/>
      <c r="P14217" s="50"/>
      <c r="Q14217" s="50"/>
      <c r="R14217" s="51"/>
      <c r="S14217" s="51"/>
      <c r="T14217" s="51"/>
      <c r="U14217" s="51"/>
      <c r="V14217" s="51"/>
      <c r="W14217" s="51"/>
      <c r="X14217" s="44"/>
      <c r="AF14217" s="52"/>
      <c r="AM14217" s="7"/>
      <c r="AN14217" s="7"/>
      <c r="AO14217" s="53"/>
      <c r="AP14217" s="54"/>
      <c r="AQ14217" s="54"/>
      <c r="AR14217" s="7"/>
      <c r="AS14217" s="54"/>
      <c r="AT14217" s="53"/>
      <c r="AU14217" s="7"/>
      <c r="AV14217" s="7"/>
      <c r="AW14217" s="55"/>
      <c r="AX14217" s="56"/>
      <c r="AY14217" s="55"/>
      <c r="AZ14217" s="55"/>
      <c r="BA14217" s="55"/>
      <c r="BB14217" s="11"/>
      <c r="BC14217" s="12"/>
      <c r="BD14217" s="12"/>
      <c r="BE14217" s="12"/>
      <c r="BF14217" s="12"/>
      <c r="BG14217" s="12"/>
      <c r="BH14217" s="12"/>
      <c r="BI14217" s="12"/>
      <c r="BJ14217" s="12"/>
      <c r="BK14217" s="12"/>
    </row>
    <row r="14218" spans="1:63" s="5" customFormat="1">
      <c r="A14218" s="13"/>
      <c r="B14218" s="13"/>
      <c r="C14218" s="45"/>
      <c r="E14218" s="46"/>
      <c r="F14218" s="47"/>
      <c r="G14218" s="48"/>
      <c r="H14218" s="49"/>
      <c r="I14218" s="49"/>
      <c r="J14218" s="49"/>
      <c r="K14218" s="50"/>
      <c r="L14218" s="50"/>
      <c r="M14218" s="50"/>
      <c r="N14218" s="50"/>
      <c r="O14218" s="50"/>
      <c r="P14218" s="50"/>
      <c r="Q14218" s="50"/>
      <c r="R14218" s="51"/>
      <c r="S14218" s="51"/>
      <c r="T14218" s="51"/>
      <c r="U14218" s="51"/>
      <c r="V14218" s="51"/>
      <c r="W14218" s="51"/>
      <c r="X14218" s="44"/>
      <c r="AF14218" s="52"/>
      <c r="AM14218" s="7"/>
      <c r="AN14218" s="7"/>
      <c r="AO14218" s="53"/>
      <c r="AP14218" s="54"/>
      <c r="AQ14218" s="54"/>
      <c r="AR14218" s="7"/>
      <c r="AS14218" s="54"/>
      <c r="AT14218" s="53"/>
      <c r="AU14218" s="7"/>
      <c r="AV14218" s="7"/>
      <c r="AW14218" s="55"/>
      <c r="AX14218" s="56"/>
      <c r="AY14218" s="55"/>
      <c r="AZ14218" s="55"/>
      <c r="BA14218" s="55"/>
      <c r="BB14218" s="11"/>
      <c r="BC14218" s="12"/>
      <c r="BD14218" s="12"/>
      <c r="BE14218" s="12"/>
      <c r="BF14218" s="12"/>
      <c r="BG14218" s="12"/>
      <c r="BH14218" s="12"/>
      <c r="BI14218" s="12"/>
      <c r="BJ14218" s="12"/>
      <c r="BK14218" s="12"/>
    </row>
    <row r="14219" spans="1:63" s="5" customFormat="1">
      <c r="A14219" s="13"/>
      <c r="B14219" s="13"/>
      <c r="C14219" s="45"/>
      <c r="E14219" s="46"/>
      <c r="F14219" s="47"/>
      <c r="G14219" s="48"/>
      <c r="H14219" s="49"/>
      <c r="I14219" s="49"/>
      <c r="J14219" s="49"/>
      <c r="K14219" s="50"/>
      <c r="L14219" s="50"/>
      <c r="M14219" s="50"/>
      <c r="N14219" s="50"/>
      <c r="O14219" s="50"/>
      <c r="P14219" s="50"/>
      <c r="Q14219" s="50"/>
      <c r="R14219" s="51"/>
      <c r="S14219" s="51"/>
      <c r="T14219" s="51"/>
      <c r="U14219" s="51"/>
      <c r="V14219" s="51"/>
      <c r="W14219" s="51"/>
      <c r="X14219" s="44"/>
      <c r="AF14219" s="52"/>
      <c r="AM14219" s="7"/>
      <c r="AN14219" s="7"/>
      <c r="AO14219" s="53"/>
      <c r="AP14219" s="54"/>
      <c r="AQ14219" s="54"/>
      <c r="AR14219" s="7"/>
      <c r="AS14219" s="54"/>
      <c r="AT14219" s="53"/>
      <c r="AU14219" s="7"/>
      <c r="AV14219" s="7"/>
      <c r="AW14219" s="55"/>
      <c r="AX14219" s="56"/>
      <c r="AY14219" s="55"/>
      <c r="AZ14219" s="55"/>
      <c r="BA14219" s="55"/>
      <c r="BB14219" s="11"/>
      <c r="BC14219" s="12"/>
      <c r="BD14219" s="12"/>
      <c r="BE14219" s="12"/>
      <c r="BF14219" s="12"/>
      <c r="BG14219" s="12"/>
      <c r="BH14219" s="12"/>
      <c r="BI14219" s="12"/>
      <c r="BJ14219" s="12"/>
      <c r="BK14219" s="12"/>
    </row>
    <row r="14220" spans="1:63" s="5" customFormat="1">
      <c r="A14220" s="13"/>
      <c r="B14220" s="13"/>
      <c r="C14220" s="45"/>
      <c r="E14220" s="46"/>
      <c r="F14220" s="47"/>
      <c r="G14220" s="48"/>
      <c r="H14220" s="49"/>
      <c r="I14220" s="49"/>
      <c r="J14220" s="49"/>
      <c r="K14220" s="50"/>
      <c r="L14220" s="50"/>
      <c r="M14220" s="50"/>
      <c r="N14220" s="50"/>
      <c r="O14220" s="50"/>
      <c r="P14220" s="50"/>
      <c r="Q14220" s="50"/>
      <c r="R14220" s="51"/>
      <c r="S14220" s="51"/>
      <c r="T14220" s="51"/>
      <c r="U14220" s="51"/>
      <c r="V14220" s="51"/>
      <c r="W14220" s="51"/>
      <c r="X14220" s="44"/>
      <c r="AF14220" s="52"/>
      <c r="AM14220" s="7"/>
      <c r="AN14220" s="7"/>
      <c r="AO14220" s="53"/>
      <c r="AP14220" s="54"/>
      <c r="AQ14220" s="54"/>
      <c r="AR14220" s="7"/>
      <c r="AS14220" s="54"/>
      <c r="AT14220" s="53"/>
      <c r="AU14220" s="7"/>
      <c r="AV14220" s="7"/>
      <c r="AW14220" s="55"/>
      <c r="AX14220" s="56"/>
      <c r="AY14220" s="55"/>
      <c r="AZ14220" s="55"/>
      <c r="BA14220" s="55"/>
      <c r="BB14220" s="11"/>
      <c r="BC14220" s="12"/>
      <c r="BD14220" s="12"/>
      <c r="BE14220" s="12"/>
      <c r="BF14220" s="12"/>
      <c r="BG14220" s="12"/>
      <c r="BH14220" s="12"/>
      <c r="BI14220" s="12"/>
      <c r="BJ14220" s="12"/>
      <c r="BK14220" s="12"/>
    </row>
    <row r="14221" spans="1:63" s="5" customFormat="1">
      <c r="A14221" s="13"/>
      <c r="B14221" s="13"/>
      <c r="C14221" s="45"/>
      <c r="E14221" s="46"/>
      <c r="F14221" s="47"/>
      <c r="G14221" s="48"/>
      <c r="H14221" s="49"/>
      <c r="I14221" s="49"/>
      <c r="J14221" s="49"/>
      <c r="K14221" s="50"/>
      <c r="L14221" s="50"/>
      <c r="M14221" s="50"/>
      <c r="N14221" s="50"/>
      <c r="O14221" s="50"/>
      <c r="P14221" s="50"/>
      <c r="Q14221" s="50"/>
      <c r="R14221" s="51"/>
      <c r="S14221" s="51"/>
      <c r="T14221" s="51"/>
      <c r="U14221" s="51"/>
      <c r="V14221" s="51"/>
      <c r="W14221" s="51"/>
      <c r="X14221" s="44"/>
      <c r="AF14221" s="52"/>
      <c r="AM14221" s="7"/>
      <c r="AN14221" s="7"/>
      <c r="AO14221" s="53"/>
      <c r="AP14221" s="54"/>
      <c r="AQ14221" s="54"/>
      <c r="AR14221" s="7"/>
      <c r="AS14221" s="54"/>
      <c r="AT14221" s="53"/>
      <c r="AU14221" s="7"/>
      <c r="AV14221" s="7"/>
      <c r="AW14221" s="55"/>
      <c r="AX14221" s="56"/>
      <c r="AY14221" s="55"/>
      <c r="AZ14221" s="55"/>
      <c r="BA14221" s="55"/>
      <c r="BB14221" s="11"/>
      <c r="BC14221" s="12"/>
      <c r="BD14221" s="12"/>
      <c r="BE14221" s="12"/>
      <c r="BF14221" s="12"/>
      <c r="BG14221" s="12"/>
      <c r="BH14221" s="12"/>
      <c r="BI14221" s="12"/>
      <c r="BJ14221" s="12"/>
      <c r="BK14221" s="12"/>
    </row>
    <row r="14222" spans="1:63" s="5" customFormat="1">
      <c r="A14222" s="13"/>
      <c r="B14222" s="13"/>
      <c r="C14222" s="45"/>
      <c r="E14222" s="46"/>
      <c r="F14222" s="47"/>
      <c r="G14222" s="48"/>
      <c r="H14222" s="49"/>
      <c r="I14222" s="49"/>
      <c r="J14222" s="49"/>
      <c r="K14222" s="50"/>
      <c r="L14222" s="50"/>
      <c r="M14222" s="50"/>
      <c r="N14222" s="50"/>
      <c r="O14222" s="50"/>
      <c r="P14222" s="50"/>
      <c r="Q14222" s="50"/>
      <c r="R14222" s="51"/>
      <c r="S14222" s="51"/>
      <c r="T14222" s="51"/>
      <c r="U14222" s="51"/>
      <c r="V14222" s="51"/>
      <c r="W14222" s="51"/>
      <c r="X14222" s="44"/>
      <c r="AF14222" s="52"/>
      <c r="AM14222" s="7"/>
      <c r="AN14222" s="7"/>
      <c r="AO14222" s="53"/>
      <c r="AP14222" s="54"/>
      <c r="AQ14222" s="54"/>
      <c r="AR14222" s="7"/>
      <c r="AS14222" s="54"/>
      <c r="AT14222" s="53"/>
      <c r="AU14222" s="7"/>
      <c r="AV14222" s="7"/>
      <c r="AW14222" s="55"/>
      <c r="AX14222" s="56"/>
      <c r="AY14222" s="55"/>
      <c r="AZ14222" s="55"/>
      <c r="BA14222" s="55"/>
      <c r="BB14222" s="11"/>
      <c r="BC14222" s="12"/>
      <c r="BD14222" s="12"/>
      <c r="BE14222" s="12"/>
      <c r="BF14222" s="12"/>
      <c r="BG14222" s="12"/>
      <c r="BH14222" s="12"/>
      <c r="BI14222" s="12"/>
      <c r="BJ14222" s="12"/>
      <c r="BK14222" s="12"/>
    </row>
    <row r="14223" spans="1:63" s="5" customFormat="1">
      <c r="A14223" s="13"/>
      <c r="B14223" s="13"/>
      <c r="C14223" s="45"/>
      <c r="E14223" s="46"/>
      <c r="F14223" s="47"/>
      <c r="G14223" s="48"/>
      <c r="H14223" s="49"/>
      <c r="I14223" s="49"/>
      <c r="J14223" s="49"/>
      <c r="K14223" s="50"/>
      <c r="L14223" s="50"/>
      <c r="M14223" s="50"/>
      <c r="N14223" s="50"/>
      <c r="O14223" s="50"/>
      <c r="P14223" s="50"/>
      <c r="Q14223" s="50"/>
      <c r="R14223" s="51"/>
      <c r="S14223" s="51"/>
      <c r="T14223" s="51"/>
      <c r="U14223" s="51"/>
      <c r="V14223" s="51"/>
      <c r="W14223" s="51"/>
      <c r="X14223" s="44"/>
      <c r="AF14223" s="52"/>
      <c r="AM14223" s="7"/>
      <c r="AN14223" s="7"/>
      <c r="AO14223" s="53"/>
      <c r="AP14223" s="54"/>
      <c r="AQ14223" s="54"/>
      <c r="AR14223" s="7"/>
      <c r="AS14223" s="54"/>
      <c r="AT14223" s="53"/>
      <c r="AU14223" s="7"/>
      <c r="AV14223" s="7"/>
      <c r="AW14223" s="55"/>
      <c r="AX14223" s="56"/>
      <c r="AY14223" s="55"/>
      <c r="AZ14223" s="55"/>
      <c r="BA14223" s="55"/>
      <c r="BB14223" s="11"/>
      <c r="BC14223" s="12"/>
      <c r="BD14223" s="12"/>
      <c r="BE14223" s="12"/>
      <c r="BF14223" s="12"/>
      <c r="BG14223" s="12"/>
      <c r="BH14223" s="12"/>
      <c r="BI14223" s="12"/>
      <c r="BJ14223" s="12"/>
      <c r="BK14223" s="12"/>
    </row>
    <row r="14224" spans="1:63" s="5" customFormat="1">
      <c r="A14224" s="13"/>
      <c r="B14224" s="13"/>
      <c r="C14224" s="45"/>
      <c r="E14224" s="46"/>
      <c r="F14224" s="47"/>
      <c r="G14224" s="48"/>
      <c r="H14224" s="49"/>
      <c r="I14224" s="49"/>
      <c r="J14224" s="49"/>
      <c r="K14224" s="50"/>
      <c r="L14224" s="50"/>
      <c r="M14224" s="50"/>
      <c r="N14224" s="50"/>
      <c r="O14224" s="50"/>
      <c r="P14224" s="50"/>
      <c r="Q14224" s="50"/>
      <c r="R14224" s="51"/>
      <c r="S14224" s="51"/>
      <c r="T14224" s="51"/>
      <c r="U14224" s="51"/>
      <c r="V14224" s="51"/>
      <c r="W14224" s="51"/>
      <c r="X14224" s="44"/>
      <c r="AF14224" s="52"/>
      <c r="AM14224" s="7"/>
      <c r="AN14224" s="7"/>
      <c r="AO14224" s="53"/>
      <c r="AP14224" s="54"/>
      <c r="AQ14224" s="54"/>
      <c r="AR14224" s="7"/>
      <c r="AS14224" s="54"/>
      <c r="AT14224" s="53"/>
      <c r="AU14224" s="7"/>
      <c r="AV14224" s="7"/>
      <c r="AW14224" s="55"/>
      <c r="AX14224" s="56"/>
      <c r="AY14224" s="55"/>
      <c r="AZ14224" s="55"/>
      <c r="BA14224" s="55"/>
      <c r="BB14224" s="11"/>
      <c r="BC14224" s="12"/>
      <c r="BD14224" s="12"/>
      <c r="BE14224" s="12"/>
      <c r="BF14224" s="12"/>
      <c r="BG14224" s="12"/>
      <c r="BH14224" s="12"/>
      <c r="BI14224" s="12"/>
      <c r="BJ14224" s="12"/>
      <c r="BK14224" s="12"/>
    </row>
    <row r="14225" spans="1:63" s="5" customFormat="1">
      <c r="A14225" s="13"/>
      <c r="B14225" s="13"/>
      <c r="C14225" s="45"/>
      <c r="E14225" s="46"/>
      <c r="F14225" s="47"/>
      <c r="G14225" s="48"/>
      <c r="H14225" s="49"/>
      <c r="I14225" s="49"/>
      <c r="J14225" s="49"/>
      <c r="K14225" s="50"/>
      <c r="L14225" s="50"/>
      <c r="M14225" s="50"/>
      <c r="N14225" s="50"/>
      <c r="O14225" s="50"/>
      <c r="P14225" s="50"/>
      <c r="Q14225" s="50"/>
      <c r="R14225" s="51"/>
      <c r="S14225" s="51"/>
      <c r="T14225" s="51"/>
      <c r="U14225" s="51"/>
      <c r="V14225" s="51"/>
      <c r="W14225" s="51"/>
      <c r="X14225" s="44"/>
      <c r="AF14225" s="52"/>
      <c r="AM14225" s="7"/>
      <c r="AN14225" s="7"/>
      <c r="AO14225" s="53"/>
      <c r="AP14225" s="54"/>
      <c r="AQ14225" s="54"/>
      <c r="AR14225" s="7"/>
      <c r="AS14225" s="54"/>
      <c r="AT14225" s="53"/>
      <c r="AU14225" s="7"/>
      <c r="AV14225" s="7"/>
      <c r="AW14225" s="55"/>
      <c r="AX14225" s="56"/>
      <c r="AY14225" s="55"/>
      <c r="AZ14225" s="55"/>
      <c r="BA14225" s="55"/>
      <c r="BB14225" s="11"/>
      <c r="BC14225" s="12"/>
      <c r="BD14225" s="12"/>
      <c r="BE14225" s="12"/>
      <c r="BF14225" s="12"/>
      <c r="BG14225" s="12"/>
      <c r="BH14225" s="12"/>
      <c r="BI14225" s="12"/>
      <c r="BJ14225" s="12"/>
      <c r="BK14225" s="12"/>
    </row>
    <row r="14226" spans="1:63" s="5" customFormat="1">
      <c r="A14226" s="13"/>
      <c r="B14226" s="13"/>
      <c r="C14226" s="45"/>
      <c r="E14226" s="46"/>
      <c r="F14226" s="47"/>
      <c r="G14226" s="48"/>
      <c r="H14226" s="49"/>
      <c r="I14226" s="49"/>
      <c r="J14226" s="49"/>
      <c r="K14226" s="50"/>
      <c r="L14226" s="50"/>
      <c r="M14226" s="50"/>
      <c r="N14226" s="50"/>
      <c r="O14226" s="50"/>
      <c r="P14226" s="50"/>
      <c r="Q14226" s="50"/>
      <c r="R14226" s="51"/>
      <c r="S14226" s="51"/>
      <c r="T14226" s="51"/>
      <c r="U14226" s="51"/>
      <c r="V14226" s="51"/>
      <c r="W14226" s="51"/>
      <c r="X14226" s="44"/>
      <c r="AF14226" s="52"/>
      <c r="AM14226" s="7"/>
      <c r="AN14226" s="7"/>
      <c r="AO14226" s="53"/>
      <c r="AP14226" s="54"/>
      <c r="AQ14226" s="54"/>
      <c r="AR14226" s="7"/>
      <c r="AS14226" s="54"/>
      <c r="AT14226" s="53"/>
      <c r="AU14226" s="7"/>
      <c r="AV14226" s="7"/>
      <c r="AW14226" s="55"/>
      <c r="AX14226" s="56"/>
      <c r="AY14226" s="55"/>
      <c r="AZ14226" s="55"/>
      <c r="BA14226" s="55"/>
      <c r="BB14226" s="11"/>
      <c r="BC14226" s="12"/>
      <c r="BD14226" s="12"/>
      <c r="BE14226" s="12"/>
      <c r="BF14226" s="12"/>
      <c r="BG14226" s="12"/>
      <c r="BH14226" s="12"/>
      <c r="BI14226" s="12"/>
      <c r="BJ14226" s="12"/>
      <c r="BK14226" s="12"/>
    </row>
    <row r="14227" spans="1:63" s="5" customFormat="1">
      <c r="A14227" s="13"/>
      <c r="B14227" s="13"/>
      <c r="C14227" s="45"/>
      <c r="E14227" s="46"/>
      <c r="F14227" s="47"/>
      <c r="G14227" s="48"/>
      <c r="H14227" s="49"/>
      <c r="I14227" s="49"/>
      <c r="J14227" s="49"/>
      <c r="K14227" s="50"/>
      <c r="L14227" s="50"/>
      <c r="M14227" s="50"/>
      <c r="N14227" s="50"/>
      <c r="O14227" s="50"/>
      <c r="P14227" s="50"/>
      <c r="Q14227" s="50"/>
      <c r="R14227" s="51"/>
      <c r="S14227" s="51"/>
      <c r="T14227" s="51"/>
      <c r="U14227" s="51"/>
      <c r="V14227" s="51"/>
      <c r="W14227" s="51"/>
      <c r="X14227" s="44"/>
      <c r="AF14227" s="52"/>
      <c r="AM14227" s="7"/>
      <c r="AN14227" s="7"/>
      <c r="AO14227" s="53"/>
      <c r="AP14227" s="54"/>
      <c r="AQ14227" s="54"/>
      <c r="AR14227" s="7"/>
      <c r="AS14227" s="54"/>
      <c r="AT14227" s="53"/>
      <c r="AU14227" s="7"/>
      <c r="AV14227" s="7"/>
      <c r="AW14227" s="55"/>
      <c r="AX14227" s="56"/>
      <c r="AY14227" s="55"/>
      <c r="AZ14227" s="55"/>
      <c r="BA14227" s="55"/>
      <c r="BB14227" s="11"/>
      <c r="BC14227" s="12"/>
      <c r="BD14227" s="12"/>
      <c r="BE14227" s="12"/>
      <c r="BF14227" s="12"/>
      <c r="BG14227" s="12"/>
      <c r="BH14227" s="12"/>
      <c r="BI14227" s="12"/>
      <c r="BJ14227" s="12"/>
      <c r="BK14227" s="12"/>
    </row>
    <row r="14228" spans="1:63" s="5" customFormat="1">
      <c r="A14228" s="13"/>
      <c r="B14228" s="13"/>
      <c r="C14228" s="45"/>
      <c r="E14228" s="46"/>
      <c r="F14228" s="47"/>
      <c r="G14228" s="48"/>
      <c r="H14228" s="49"/>
      <c r="I14228" s="49"/>
      <c r="J14228" s="49"/>
      <c r="K14228" s="50"/>
      <c r="L14228" s="50"/>
      <c r="M14228" s="50"/>
      <c r="N14228" s="50"/>
      <c r="O14228" s="50"/>
      <c r="P14228" s="50"/>
      <c r="Q14228" s="50"/>
      <c r="R14228" s="51"/>
      <c r="S14228" s="51"/>
      <c r="T14228" s="51"/>
      <c r="U14228" s="51"/>
      <c r="V14228" s="51"/>
      <c r="W14228" s="51"/>
      <c r="X14228" s="44"/>
      <c r="AF14228" s="52"/>
      <c r="AM14228" s="7"/>
      <c r="AN14228" s="7"/>
      <c r="AO14228" s="53"/>
      <c r="AP14228" s="54"/>
      <c r="AQ14228" s="54"/>
      <c r="AR14228" s="7"/>
      <c r="AS14228" s="54"/>
      <c r="AT14228" s="53"/>
      <c r="AU14228" s="7"/>
      <c r="AV14228" s="7"/>
      <c r="AW14228" s="55"/>
      <c r="AX14228" s="56"/>
      <c r="AY14228" s="55"/>
      <c r="AZ14228" s="55"/>
      <c r="BA14228" s="55"/>
      <c r="BB14228" s="11"/>
      <c r="BC14228" s="12"/>
      <c r="BD14228" s="12"/>
      <c r="BE14228" s="12"/>
      <c r="BF14228" s="12"/>
      <c r="BG14228" s="12"/>
      <c r="BH14228" s="12"/>
      <c r="BI14228" s="12"/>
      <c r="BJ14228" s="12"/>
      <c r="BK14228" s="12"/>
    </row>
    <row r="14229" spans="1:63" s="5" customFormat="1">
      <c r="A14229" s="13"/>
      <c r="B14229" s="13"/>
      <c r="C14229" s="45"/>
      <c r="E14229" s="46"/>
      <c r="F14229" s="47"/>
      <c r="G14229" s="48"/>
      <c r="H14229" s="49"/>
      <c r="I14229" s="49"/>
      <c r="J14229" s="49"/>
      <c r="K14229" s="50"/>
      <c r="L14229" s="50"/>
      <c r="M14229" s="50"/>
      <c r="N14229" s="50"/>
      <c r="O14229" s="50"/>
      <c r="P14229" s="50"/>
      <c r="Q14229" s="50"/>
      <c r="R14229" s="51"/>
      <c r="S14229" s="51"/>
      <c r="T14229" s="51"/>
      <c r="U14229" s="51"/>
      <c r="V14229" s="51"/>
      <c r="W14229" s="51"/>
      <c r="X14229" s="44"/>
      <c r="AF14229" s="52"/>
      <c r="AM14229" s="7"/>
      <c r="AN14229" s="7"/>
      <c r="AO14229" s="53"/>
      <c r="AP14229" s="54"/>
      <c r="AQ14229" s="54"/>
      <c r="AR14229" s="7"/>
      <c r="AS14229" s="54"/>
      <c r="AT14229" s="53"/>
      <c r="AU14229" s="7"/>
      <c r="AV14229" s="7"/>
      <c r="AW14229" s="55"/>
      <c r="AX14229" s="56"/>
      <c r="AY14229" s="55"/>
      <c r="AZ14229" s="55"/>
      <c r="BA14229" s="55"/>
      <c r="BB14229" s="11"/>
      <c r="BC14229" s="12"/>
      <c r="BD14229" s="12"/>
      <c r="BE14229" s="12"/>
      <c r="BF14229" s="12"/>
      <c r="BG14229" s="12"/>
      <c r="BH14229" s="12"/>
      <c r="BI14229" s="12"/>
      <c r="BJ14229" s="12"/>
      <c r="BK14229" s="12"/>
    </row>
    <row r="14230" spans="1:63" s="5" customFormat="1">
      <c r="A14230" s="13"/>
      <c r="B14230" s="13"/>
      <c r="C14230" s="45"/>
      <c r="E14230" s="46"/>
      <c r="F14230" s="47"/>
      <c r="G14230" s="48"/>
      <c r="H14230" s="49"/>
      <c r="I14230" s="49"/>
      <c r="J14230" s="49"/>
      <c r="K14230" s="50"/>
      <c r="L14230" s="50"/>
      <c r="M14230" s="50"/>
      <c r="N14230" s="50"/>
      <c r="O14230" s="50"/>
      <c r="P14230" s="50"/>
      <c r="Q14230" s="50"/>
      <c r="R14230" s="51"/>
      <c r="S14230" s="51"/>
      <c r="T14230" s="51"/>
      <c r="U14230" s="51"/>
      <c r="V14230" s="51"/>
      <c r="W14230" s="51"/>
      <c r="X14230" s="44"/>
      <c r="AF14230" s="52"/>
      <c r="AM14230" s="7"/>
      <c r="AN14230" s="7"/>
      <c r="AO14230" s="53"/>
      <c r="AP14230" s="54"/>
      <c r="AQ14230" s="54"/>
      <c r="AR14230" s="7"/>
      <c r="AS14230" s="54"/>
      <c r="AT14230" s="53"/>
      <c r="AU14230" s="7"/>
      <c r="AV14230" s="7"/>
      <c r="AW14230" s="55"/>
      <c r="AX14230" s="56"/>
      <c r="AY14230" s="55"/>
      <c r="AZ14230" s="55"/>
      <c r="BA14230" s="55"/>
      <c r="BB14230" s="11"/>
      <c r="BC14230" s="12"/>
      <c r="BD14230" s="12"/>
      <c r="BE14230" s="12"/>
      <c r="BF14230" s="12"/>
      <c r="BG14230" s="12"/>
      <c r="BH14230" s="12"/>
      <c r="BI14230" s="12"/>
      <c r="BJ14230" s="12"/>
      <c r="BK14230" s="12"/>
    </row>
    <row r="14231" spans="1:63" s="5" customFormat="1">
      <c r="A14231" s="13"/>
      <c r="B14231" s="13"/>
      <c r="C14231" s="45"/>
      <c r="E14231" s="46"/>
      <c r="F14231" s="47"/>
      <c r="G14231" s="48"/>
      <c r="H14231" s="49"/>
      <c r="I14231" s="49"/>
      <c r="J14231" s="49"/>
      <c r="K14231" s="50"/>
      <c r="L14231" s="50"/>
      <c r="M14231" s="50"/>
      <c r="N14231" s="50"/>
      <c r="O14231" s="50"/>
      <c r="P14231" s="50"/>
      <c r="Q14231" s="50"/>
      <c r="R14231" s="51"/>
      <c r="S14231" s="51"/>
      <c r="T14231" s="51"/>
      <c r="U14231" s="51"/>
      <c r="V14231" s="51"/>
      <c r="W14231" s="51"/>
      <c r="X14231" s="44"/>
      <c r="AF14231" s="52"/>
      <c r="AM14231" s="7"/>
      <c r="AN14231" s="7"/>
      <c r="AO14231" s="53"/>
      <c r="AP14231" s="54"/>
      <c r="AQ14231" s="54"/>
      <c r="AR14231" s="7"/>
      <c r="AS14231" s="54"/>
      <c r="AT14231" s="53"/>
      <c r="AU14231" s="7"/>
      <c r="AV14231" s="7"/>
      <c r="AW14231" s="55"/>
      <c r="AX14231" s="56"/>
      <c r="AY14231" s="55"/>
      <c r="AZ14231" s="55"/>
      <c r="BA14231" s="55"/>
      <c r="BB14231" s="11"/>
      <c r="BC14231" s="12"/>
      <c r="BD14231" s="12"/>
      <c r="BE14231" s="12"/>
      <c r="BF14231" s="12"/>
      <c r="BG14231" s="12"/>
      <c r="BH14231" s="12"/>
      <c r="BI14231" s="12"/>
      <c r="BJ14231" s="12"/>
      <c r="BK14231" s="12"/>
    </row>
    <row r="14232" spans="1:63" s="5" customFormat="1">
      <c r="A14232" s="13"/>
      <c r="B14232" s="13"/>
      <c r="C14232" s="45"/>
      <c r="E14232" s="46"/>
      <c r="F14232" s="47"/>
      <c r="G14232" s="48"/>
      <c r="H14232" s="49"/>
      <c r="I14232" s="49"/>
      <c r="J14232" s="49"/>
      <c r="K14232" s="50"/>
      <c r="L14232" s="50"/>
      <c r="M14232" s="50"/>
      <c r="N14232" s="50"/>
      <c r="O14232" s="50"/>
      <c r="P14232" s="50"/>
      <c r="Q14232" s="50"/>
      <c r="R14232" s="51"/>
      <c r="S14232" s="51"/>
      <c r="T14232" s="51"/>
      <c r="U14232" s="51"/>
      <c r="V14232" s="51"/>
      <c r="W14232" s="51"/>
      <c r="X14232" s="44"/>
      <c r="AF14232" s="52"/>
      <c r="AM14232" s="7"/>
      <c r="AN14232" s="7"/>
      <c r="AO14232" s="53"/>
      <c r="AP14232" s="54"/>
      <c r="AQ14232" s="54"/>
      <c r="AR14232" s="7"/>
      <c r="AS14232" s="54"/>
      <c r="AT14232" s="53"/>
      <c r="AU14232" s="7"/>
      <c r="AV14232" s="7"/>
      <c r="AW14232" s="55"/>
      <c r="AX14232" s="56"/>
      <c r="AY14232" s="55"/>
      <c r="AZ14232" s="55"/>
      <c r="BA14232" s="55"/>
      <c r="BB14232" s="11"/>
      <c r="BC14232" s="12"/>
      <c r="BD14232" s="12"/>
      <c r="BE14232" s="12"/>
      <c r="BF14232" s="12"/>
      <c r="BG14232" s="12"/>
      <c r="BH14232" s="12"/>
      <c r="BI14232" s="12"/>
      <c r="BJ14232" s="12"/>
      <c r="BK14232" s="12"/>
    </row>
    <row r="14233" spans="1:63" s="5" customFormat="1">
      <c r="A14233" s="13"/>
      <c r="B14233" s="13"/>
      <c r="C14233" s="45"/>
      <c r="E14233" s="46"/>
      <c r="F14233" s="47"/>
      <c r="G14233" s="48"/>
      <c r="H14233" s="49"/>
      <c r="I14233" s="49"/>
      <c r="J14233" s="49"/>
      <c r="K14233" s="50"/>
      <c r="L14233" s="50"/>
      <c r="M14233" s="50"/>
      <c r="N14233" s="50"/>
      <c r="O14233" s="50"/>
      <c r="P14233" s="50"/>
      <c r="Q14233" s="50"/>
      <c r="R14233" s="51"/>
      <c r="S14233" s="51"/>
      <c r="T14233" s="51"/>
      <c r="U14233" s="51"/>
      <c r="V14233" s="51"/>
      <c r="W14233" s="51"/>
      <c r="X14233" s="44"/>
      <c r="AF14233" s="52"/>
      <c r="AM14233" s="7"/>
      <c r="AN14233" s="7"/>
      <c r="AO14233" s="53"/>
      <c r="AP14233" s="54"/>
      <c r="AQ14233" s="54"/>
      <c r="AR14233" s="7"/>
      <c r="AS14233" s="54"/>
      <c r="AT14233" s="53"/>
      <c r="AU14233" s="7"/>
      <c r="AV14233" s="7"/>
      <c r="AW14233" s="55"/>
      <c r="AX14233" s="56"/>
      <c r="AY14233" s="55"/>
      <c r="AZ14233" s="55"/>
      <c r="BA14233" s="55"/>
      <c r="BB14233" s="11"/>
      <c r="BC14233" s="12"/>
      <c r="BD14233" s="12"/>
      <c r="BE14233" s="12"/>
      <c r="BF14233" s="12"/>
      <c r="BG14233" s="12"/>
      <c r="BH14233" s="12"/>
      <c r="BI14233" s="12"/>
      <c r="BJ14233" s="12"/>
      <c r="BK14233" s="12"/>
    </row>
    <row r="14234" spans="1:63" s="5" customFormat="1">
      <c r="A14234" s="13"/>
      <c r="B14234" s="13"/>
      <c r="C14234" s="45"/>
      <c r="E14234" s="46"/>
      <c r="F14234" s="47"/>
      <c r="G14234" s="48"/>
      <c r="H14234" s="49"/>
      <c r="I14234" s="49"/>
      <c r="J14234" s="49"/>
      <c r="K14234" s="50"/>
      <c r="L14234" s="50"/>
      <c r="M14234" s="50"/>
      <c r="N14234" s="50"/>
      <c r="O14234" s="50"/>
      <c r="P14234" s="50"/>
      <c r="Q14234" s="50"/>
      <c r="R14234" s="51"/>
      <c r="S14234" s="51"/>
      <c r="T14234" s="51"/>
      <c r="U14234" s="51"/>
      <c r="V14234" s="51"/>
      <c r="W14234" s="51"/>
      <c r="X14234" s="44"/>
      <c r="AF14234" s="52"/>
      <c r="AM14234" s="7"/>
      <c r="AN14234" s="7"/>
      <c r="AO14234" s="53"/>
      <c r="AP14234" s="54"/>
      <c r="AQ14234" s="54"/>
      <c r="AR14234" s="7"/>
      <c r="AS14234" s="54"/>
      <c r="AT14234" s="53"/>
      <c r="AU14234" s="7"/>
      <c r="AV14234" s="7"/>
      <c r="AW14234" s="55"/>
      <c r="AX14234" s="56"/>
      <c r="AY14234" s="55"/>
      <c r="AZ14234" s="55"/>
      <c r="BA14234" s="55"/>
      <c r="BB14234" s="11"/>
      <c r="BC14234" s="12"/>
      <c r="BD14234" s="12"/>
      <c r="BE14234" s="12"/>
      <c r="BF14234" s="12"/>
      <c r="BG14234" s="12"/>
      <c r="BH14234" s="12"/>
      <c r="BI14234" s="12"/>
      <c r="BJ14234" s="12"/>
      <c r="BK14234" s="12"/>
    </row>
    <row r="14235" spans="1:63" s="5" customFormat="1">
      <c r="A14235" s="13"/>
      <c r="B14235" s="13"/>
      <c r="C14235" s="45"/>
      <c r="E14235" s="46"/>
      <c r="F14235" s="47"/>
      <c r="G14235" s="48"/>
      <c r="H14235" s="49"/>
      <c r="I14235" s="49"/>
      <c r="J14235" s="49"/>
      <c r="K14235" s="50"/>
      <c r="L14235" s="50"/>
      <c r="M14235" s="50"/>
      <c r="N14235" s="50"/>
      <c r="O14235" s="50"/>
      <c r="P14235" s="50"/>
      <c r="Q14235" s="50"/>
      <c r="R14235" s="51"/>
      <c r="S14235" s="51"/>
      <c r="T14235" s="51"/>
      <c r="U14235" s="51"/>
      <c r="V14235" s="51"/>
      <c r="W14235" s="51"/>
      <c r="X14235" s="44"/>
      <c r="AF14235" s="52"/>
      <c r="AM14235" s="7"/>
      <c r="AN14235" s="7"/>
      <c r="AO14235" s="53"/>
      <c r="AP14235" s="54"/>
      <c r="AQ14235" s="54"/>
      <c r="AR14235" s="7"/>
      <c r="AS14235" s="54"/>
      <c r="AT14235" s="53"/>
      <c r="AU14235" s="7"/>
      <c r="AV14235" s="7"/>
      <c r="AW14235" s="55"/>
      <c r="AX14235" s="56"/>
      <c r="AY14235" s="55"/>
      <c r="AZ14235" s="55"/>
      <c r="BA14235" s="55"/>
      <c r="BB14235" s="11"/>
      <c r="BC14235" s="12"/>
      <c r="BD14235" s="12"/>
      <c r="BE14235" s="12"/>
      <c r="BF14235" s="12"/>
      <c r="BG14235" s="12"/>
      <c r="BH14235" s="12"/>
      <c r="BI14235" s="12"/>
      <c r="BJ14235" s="12"/>
      <c r="BK14235" s="12"/>
    </row>
    <row r="14236" spans="1:63" s="5" customFormat="1">
      <c r="A14236" s="13"/>
      <c r="B14236" s="13"/>
      <c r="C14236" s="45"/>
      <c r="E14236" s="46"/>
      <c r="F14236" s="47"/>
      <c r="G14236" s="48"/>
      <c r="H14236" s="49"/>
      <c r="I14236" s="49"/>
      <c r="J14236" s="49"/>
      <c r="K14236" s="50"/>
      <c r="L14236" s="50"/>
      <c r="M14236" s="50"/>
      <c r="N14236" s="50"/>
      <c r="O14236" s="50"/>
      <c r="P14236" s="50"/>
      <c r="Q14236" s="50"/>
      <c r="R14236" s="51"/>
      <c r="S14236" s="51"/>
      <c r="T14236" s="51"/>
      <c r="U14236" s="51"/>
      <c r="V14236" s="51"/>
      <c r="W14236" s="51"/>
      <c r="X14236" s="44"/>
      <c r="AF14236" s="52"/>
      <c r="AM14236" s="7"/>
      <c r="AN14236" s="7"/>
      <c r="AO14236" s="53"/>
      <c r="AP14236" s="54"/>
      <c r="AQ14236" s="54"/>
      <c r="AR14236" s="7"/>
      <c r="AS14236" s="54"/>
      <c r="AT14236" s="53"/>
      <c r="AU14236" s="7"/>
      <c r="AV14236" s="7"/>
      <c r="AW14236" s="55"/>
      <c r="AX14236" s="56"/>
      <c r="AY14236" s="55"/>
      <c r="AZ14236" s="55"/>
      <c r="BA14236" s="55"/>
      <c r="BB14236" s="11"/>
      <c r="BC14236" s="12"/>
      <c r="BD14236" s="12"/>
      <c r="BE14236" s="12"/>
      <c r="BF14236" s="12"/>
      <c r="BG14236" s="12"/>
      <c r="BH14236" s="12"/>
      <c r="BI14236" s="12"/>
      <c r="BJ14236" s="12"/>
      <c r="BK14236" s="12"/>
    </row>
    <row r="14237" spans="1:63" s="5" customFormat="1">
      <c r="A14237" s="13"/>
      <c r="B14237" s="13"/>
      <c r="C14237" s="45"/>
      <c r="E14237" s="46"/>
      <c r="F14237" s="47"/>
      <c r="G14237" s="48"/>
      <c r="H14237" s="49"/>
      <c r="I14237" s="49"/>
      <c r="J14237" s="49"/>
      <c r="K14237" s="50"/>
      <c r="L14237" s="50"/>
      <c r="M14237" s="50"/>
      <c r="N14237" s="50"/>
      <c r="O14237" s="50"/>
      <c r="P14237" s="50"/>
      <c r="Q14237" s="50"/>
      <c r="R14237" s="51"/>
      <c r="S14237" s="51"/>
      <c r="T14237" s="51"/>
      <c r="U14237" s="51"/>
      <c r="V14237" s="51"/>
      <c r="W14237" s="51"/>
      <c r="X14237" s="44"/>
      <c r="AF14237" s="52"/>
      <c r="AM14237" s="7"/>
      <c r="AN14237" s="7"/>
      <c r="AO14237" s="53"/>
      <c r="AP14237" s="54"/>
      <c r="AQ14237" s="54"/>
      <c r="AR14237" s="7"/>
      <c r="AS14237" s="54"/>
      <c r="AT14237" s="53"/>
      <c r="AU14237" s="7"/>
      <c r="AV14237" s="7"/>
      <c r="AW14237" s="55"/>
      <c r="AX14237" s="56"/>
      <c r="AY14237" s="55"/>
      <c r="AZ14237" s="55"/>
      <c r="BA14237" s="55"/>
      <c r="BB14237" s="11"/>
      <c r="BC14237" s="12"/>
      <c r="BD14237" s="12"/>
      <c r="BE14237" s="12"/>
      <c r="BF14237" s="12"/>
      <c r="BG14237" s="12"/>
      <c r="BH14237" s="12"/>
      <c r="BI14237" s="12"/>
      <c r="BJ14237" s="12"/>
      <c r="BK14237" s="12"/>
    </row>
    <row r="14238" spans="1:63" s="5" customFormat="1">
      <c r="A14238" s="13"/>
      <c r="B14238" s="13"/>
      <c r="C14238" s="45"/>
      <c r="E14238" s="46"/>
      <c r="F14238" s="47"/>
      <c r="G14238" s="48"/>
      <c r="H14238" s="49"/>
      <c r="I14238" s="49"/>
      <c r="J14238" s="49"/>
      <c r="K14238" s="50"/>
      <c r="L14238" s="50"/>
      <c r="M14238" s="50"/>
      <c r="N14238" s="50"/>
      <c r="O14238" s="50"/>
      <c r="P14238" s="50"/>
      <c r="Q14238" s="50"/>
      <c r="R14238" s="51"/>
      <c r="S14238" s="51"/>
      <c r="T14238" s="51"/>
      <c r="U14238" s="51"/>
      <c r="V14238" s="51"/>
      <c r="W14238" s="51"/>
      <c r="X14238" s="44"/>
      <c r="AF14238" s="52"/>
      <c r="AM14238" s="7"/>
      <c r="AN14238" s="7"/>
      <c r="AO14238" s="53"/>
      <c r="AP14238" s="54"/>
      <c r="AQ14238" s="54"/>
      <c r="AR14238" s="7"/>
      <c r="AS14238" s="54"/>
      <c r="AT14238" s="53"/>
      <c r="AU14238" s="7"/>
      <c r="AV14238" s="7"/>
      <c r="AW14238" s="55"/>
      <c r="AX14238" s="56"/>
      <c r="AY14238" s="55"/>
      <c r="AZ14238" s="55"/>
      <c r="BA14238" s="55"/>
      <c r="BB14238" s="11"/>
      <c r="BC14238" s="12"/>
      <c r="BD14238" s="12"/>
      <c r="BE14238" s="12"/>
      <c r="BF14238" s="12"/>
      <c r="BG14238" s="12"/>
      <c r="BH14238" s="12"/>
      <c r="BI14238" s="12"/>
      <c r="BJ14238" s="12"/>
      <c r="BK14238" s="12"/>
    </row>
    <row r="14239" spans="1:63" s="5" customFormat="1">
      <c r="A14239" s="13"/>
      <c r="B14239" s="13"/>
      <c r="C14239" s="45"/>
      <c r="E14239" s="46"/>
      <c r="F14239" s="47"/>
      <c r="G14239" s="48"/>
      <c r="H14239" s="49"/>
      <c r="I14239" s="49"/>
      <c r="J14239" s="49"/>
      <c r="K14239" s="50"/>
      <c r="L14239" s="50"/>
      <c r="M14239" s="50"/>
      <c r="N14239" s="50"/>
      <c r="O14239" s="50"/>
      <c r="P14239" s="50"/>
      <c r="Q14239" s="50"/>
      <c r="R14239" s="51"/>
      <c r="S14239" s="51"/>
      <c r="T14239" s="51"/>
      <c r="U14239" s="51"/>
      <c r="V14239" s="51"/>
      <c r="W14239" s="51"/>
      <c r="X14239" s="44"/>
      <c r="AF14239" s="52"/>
      <c r="AM14239" s="7"/>
      <c r="AN14239" s="7"/>
      <c r="AO14239" s="53"/>
      <c r="AP14239" s="54"/>
      <c r="AQ14239" s="54"/>
      <c r="AR14239" s="7"/>
      <c r="AS14239" s="54"/>
      <c r="AT14239" s="53"/>
      <c r="AU14239" s="7"/>
      <c r="AV14239" s="7"/>
      <c r="AW14239" s="55"/>
      <c r="AX14239" s="56"/>
      <c r="AY14239" s="55"/>
      <c r="AZ14239" s="55"/>
      <c r="BA14239" s="55"/>
      <c r="BB14239" s="11"/>
      <c r="BC14239" s="12"/>
      <c r="BD14239" s="12"/>
      <c r="BE14239" s="12"/>
      <c r="BF14239" s="12"/>
      <c r="BG14239" s="12"/>
      <c r="BH14239" s="12"/>
      <c r="BI14239" s="12"/>
      <c r="BJ14239" s="12"/>
      <c r="BK14239" s="12"/>
    </row>
    <row r="14240" spans="1:63" s="5" customFormat="1">
      <c r="A14240" s="13"/>
      <c r="B14240" s="13"/>
      <c r="C14240" s="45"/>
      <c r="E14240" s="46"/>
      <c r="F14240" s="47"/>
      <c r="G14240" s="48"/>
      <c r="H14240" s="49"/>
      <c r="I14240" s="49"/>
      <c r="J14240" s="49"/>
      <c r="K14240" s="50"/>
      <c r="L14240" s="50"/>
      <c r="M14240" s="50"/>
      <c r="N14240" s="50"/>
      <c r="O14240" s="50"/>
      <c r="P14240" s="50"/>
      <c r="Q14240" s="50"/>
      <c r="R14240" s="51"/>
      <c r="S14240" s="51"/>
      <c r="T14240" s="51"/>
      <c r="U14240" s="51"/>
      <c r="V14240" s="51"/>
      <c r="W14240" s="51"/>
      <c r="X14240" s="44"/>
      <c r="AF14240" s="52"/>
      <c r="AM14240" s="7"/>
      <c r="AN14240" s="7"/>
      <c r="AO14240" s="53"/>
      <c r="AP14240" s="54"/>
      <c r="AQ14240" s="54"/>
      <c r="AR14240" s="7"/>
      <c r="AS14240" s="54"/>
      <c r="AT14240" s="53"/>
      <c r="AU14240" s="7"/>
      <c r="AV14240" s="7"/>
      <c r="AW14240" s="55"/>
      <c r="AX14240" s="56"/>
      <c r="AY14240" s="55"/>
      <c r="AZ14240" s="55"/>
      <c r="BA14240" s="55"/>
      <c r="BB14240" s="11"/>
      <c r="BC14240" s="12"/>
      <c r="BD14240" s="12"/>
      <c r="BE14240" s="12"/>
      <c r="BF14240" s="12"/>
      <c r="BG14240" s="12"/>
      <c r="BH14240" s="12"/>
      <c r="BI14240" s="12"/>
      <c r="BJ14240" s="12"/>
      <c r="BK14240" s="12"/>
    </row>
    <row r="14241" spans="1:63" s="5" customFormat="1">
      <c r="A14241" s="13"/>
      <c r="B14241" s="13"/>
      <c r="C14241" s="45"/>
      <c r="E14241" s="46"/>
      <c r="F14241" s="47"/>
      <c r="G14241" s="48"/>
      <c r="H14241" s="49"/>
      <c r="I14241" s="49"/>
      <c r="J14241" s="49"/>
      <c r="K14241" s="50"/>
      <c r="L14241" s="50"/>
      <c r="M14241" s="50"/>
      <c r="N14241" s="50"/>
      <c r="O14241" s="50"/>
      <c r="P14241" s="50"/>
      <c r="Q14241" s="50"/>
      <c r="R14241" s="51"/>
      <c r="S14241" s="51"/>
      <c r="T14241" s="51"/>
      <c r="U14241" s="51"/>
      <c r="V14241" s="51"/>
      <c r="W14241" s="51"/>
      <c r="X14241" s="44"/>
      <c r="AF14241" s="52"/>
      <c r="AM14241" s="7"/>
      <c r="AN14241" s="7"/>
      <c r="AO14241" s="53"/>
      <c r="AP14241" s="54"/>
      <c r="AQ14241" s="54"/>
      <c r="AR14241" s="7"/>
      <c r="AS14241" s="54"/>
      <c r="AT14241" s="53"/>
      <c r="AU14241" s="7"/>
      <c r="AV14241" s="7"/>
      <c r="AW14241" s="55"/>
      <c r="AX14241" s="56"/>
      <c r="AY14241" s="55"/>
      <c r="AZ14241" s="55"/>
      <c r="BA14241" s="55"/>
      <c r="BB14241" s="11"/>
      <c r="BC14241" s="12"/>
      <c r="BD14241" s="12"/>
      <c r="BE14241" s="12"/>
      <c r="BF14241" s="12"/>
      <c r="BG14241" s="12"/>
      <c r="BH14241" s="12"/>
      <c r="BI14241" s="12"/>
      <c r="BJ14241" s="12"/>
      <c r="BK14241" s="12"/>
    </row>
    <row r="14242" spans="1:63" s="5" customFormat="1">
      <c r="A14242" s="13"/>
      <c r="B14242" s="13"/>
      <c r="C14242" s="45"/>
      <c r="E14242" s="46"/>
      <c r="F14242" s="47"/>
      <c r="G14242" s="48"/>
      <c r="H14242" s="49"/>
      <c r="I14242" s="49"/>
      <c r="J14242" s="49"/>
      <c r="K14242" s="50"/>
      <c r="L14242" s="50"/>
      <c r="M14242" s="50"/>
      <c r="N14242" s="50"/>
      <c r="O14242" s="50"/>
      <c r="P14242" s="50"/>
      <c r="Q14242" s="50"/>
      <c r="R14242" s="51"/>
      <c r="S14242" s="51"/>
      <c r="T14242" s="51"/>
      <c r="U14242" s="51"/>
      <c r="V14242" s="51"/>
      <c r="W14242" s="51"/>
      <c r="X14242" s="44"/>
      <c r="AF14242" s="52"/>
      <c r="AM14242" s="7"/>
      <c r="AN14242" s="7"/>
      <c r="AO14242" s="53"/>
      <c r="AP14242" s="54"/>
      <c r="AQ14242" s="54"/>
      <c r="AR14242" s="7"/>
      <c r="AS14242" s="54"/>
      <c r="AT14242" s="53"/>
      <c r="AU14242" s="7"/>
      <c r="AV14242" s="7"/>
      <c r="AW14242" s="55"/>
      <c r="AX14242" s="56"/>
      <c r="AY14242" s="55"/>
      <c r="AZ14242" s="55"/>
      <c r="BA14242" s="55"/>
      <c r="BB14242" s="11"/>
      <c r="BC14242" s="12"/>
      <c r="BD14242" s="12"/>
      <c r="BE14242" s="12"/>
      <c r="BF14242" s="12"/>
      <c r="BG14242" s="12"/>
      <c r="BH14242" s="12"/>
      <c r="BI14242" s="12"/>
      <c r="BJ14242" s="12"/>
      <c r="BK14242" s="12"/>
    </row>
    <row r="14243" spans="1:63" s="5" customFormat="1">
      <c r="A14243" s="13"/>
      <c r="B14243" s="13"/>
      <c r="C14243" s="45"/>
      <c r="E14243" s="46"/>
      <c r="F14243" s="47"/>
      <c r="G14243" s="48"/>
      <c r="H14243" s="49"/>
      <c r="I14243" s="49"/>
      <c r="J14243" s="49"/>
      <c r="K14243" s="50"/>
      <c r="L14243" s="50"/>
      <c r="M14243" s="50"/>
      <c r="N14243" s="50"/>
      <c r="O14243" s="50"/>
      <c r="P14243" s="50"/>
      <c r="Q14243" s="50"/>
      <c r="R14243" s="51"/>
      <c r="S14243" s="51"/>
      <c r="T14243" s="51"/>
      <c r="U14243" s="51"/>
      <c r="V14243" s="51"/>
      <c r="W14243" s="51"/>
      <c r="X14243" s="44"/>
      <c r="AF14243" s="52"/>
      <c r="AM14243" s="7"/>
      <c r="AN14243" s="7"/>
      <c r="AO14243" s="53"/>
      <c r="AP14243" s="54"/>
      <c r="AQ14243" s="54"/>
      <c r="AR14243" s="7"/>
      <c r="AS14243" s="54"/>
      <c r="AT14243" s="53"/>
      <c r="AU14243" s="7"/>
      <c r="AV14243" s="7"/>
      <c r="AW14243" s="55"/>
      <c r="AX14243" s="56"/>
      <c r="AY14243" s="55"/>
      <c r="AZ14243" s="55"/>
      <c r="BA14243" s="55"/>
      <c r="BB14243" s="11"/>
      <c r="BC14243" s="12"/>
      <c r="BD14243" s="12"/>
      <c r="BE14243" s="12"/>
      <c r="BF14243" s="12"/>
      <c r="BG14243" s="12"/>
      <c r="BH14243" s="12"/>
      <c r="BI14243" s="12"/>
      <c r="BJ14243" s="12"/>
      <c r="BK14243" s="12"/>
    </row>
    <row r="14244" spans="1:63" s="5" customFormat="1">
      <c r="A14244" s="13"/>
      <c r="B14244" s="13"/>
      <c r="C14244" s="45"/>
      <c r="E14244" s="46"/>
      <c r="F14244" s="47"/>
      <c r="G14244" s="48"/>
      <c r="H14244" s="49"/>
      <c r="I14244" s="49"/>
      <c r="J14244" s="49"/>
      <c r="K14244" s="50"/>
      <c r="L14244" s="50"/>
      <c r="M14244" s="50"/>
      <c r="N14244" s="50"/>
      <c r="O14244" s="50"/>
      <c r="P14244" s="50"/>
      <c r="Q14244" s="50"/>
      <c r="R14244" s="51"/>
      <c r="S14244" s="51"/>
      <c r="T14244" s="51"/>
      <c r="U14244" s="51"/>
      <c r="V14244" s="51"/>
      <c r="W14244" s="51"/>
      <c r="X14244" s="44"/>
      <c r="AF14244" s="52"/>
      <c r="AM14244" s="7"/>
      <c r="AN14244" s="7"/>
      <c r="AO14244" s="53"/>
      <c r="AP14244" s="54"/>
      <c r="AQ14244" s="54"/>
      <c r="AR14244" s="7"/>
      <c r="AS14244" s="54"/>
      <c r="AT14244" s="53"/>
      <c r="AU14244" s="7"/>
      <c r="AV14244" s="7"/>
      <c r="AW14244" s="55"/>
      <c r="AX14244" s="56"/>
      <c r="AY14244" s="55"/>
      <c r="AZ14244" s="55"/>
      <c r="BA14244" s="55"/>
      <c r="BB14244" s="11"/>
      <c r="BC14244" s="12"/>
      <c r="BD14244" s="12"/>
      <c r="BE14244" s="12"/>
      <c r="BF14244" s="12"/>
      <c r="BG14244" s="12"/>
      <c r="BH14244" s="12"/>
      <c r="BI14244" s="12"/>
      <c r="BJ14244" s="12"/>
      <c r="BK14244" s="12"/>
    </row>
    <row r="14245" spans="1:63" s="5" customFormat="1">
      <c r="A14245" s="13"/>
      <c r="B14245" s="13"/>
      <c r="C14245" s="45"/>
      <c r="E14245" s="46"/>
      <c r="F14245" s="47"/>
      <c r="G14245" s="48"/>
      <c r="H14245" s="49"/>
      <c r="I14245" s="49"/>
      <c r="J14245" s="49"/>
      <c r="K14245" s="50"/>
      <c r="L14245" s="50"/>
      <c r="M14245" s="50"/>
      <c r="N14245" s="50"/>
      <c r="O14245" s="50"/>
      <c r="P14245" s="50"/>
      <c r="Q14245" s="50"/>
      <c r="R14245" s="51"/>
      <c r="S14245" s="51"/>
      <c r="T14245" s="51"/>
      <c r="U14245" s="51"/>
      <c r="V14245" s="51"/>
      <c r="W14245" s="51"/>
      <c r="X14245" s="44"/>
      <c r="AF14245" s="52"/>
      <c r="AM14245" s="7"/>
      <c r="AN14245" s="7"/>
      <c r="AO14245" s="53"/>
      <c r="AP14245" s="54"/>
      <c r="AQ14245" s="54"/>
      <c r="AR14245" s="7"/>
      <c r="AS14245" s="54"/>
      <c r="AT14245" s="53"/>
      <c r="AU14245" s="7"/>
      <c r="AV14245" s="7"/>
      <c r="AW14245" s="55"/>
      <c r="AX14245" s="56"/>
      <c r="AY14245" s="55"/>
      <c r="AZ14245" s="55"/>
      <c r="BA14245" s="55"/>
      <c r="BB14245" s="11"/>
      <c r="BC14245" s="12"/>
      <c r="BD14245" s="12"/>
      <c r="BE14245" s="12"/>
      <c r="BF14245" s="12"/>
      <c r="BG14245" s="12"/>
      <c r="BH14245" s="12"/>
      <c r="BI14245" s="12"/>
      <c r="BJ14245" s="12"/>
      <c r="BK14245" s="12"/>
    </row>
    <row r="14246" spans="1:63" s="5" customFormat="1">
      <c r="A14246" s="13"/>
      <c r="B14246" s="13"/>
      <c r="C14246" s="45"/>
      <c r="E14246" s="46"/>
      <c r="F14246" s="47"/>
      <c r="G14246" s="48"/>
      <c r="H14246" s="49"/>
      <c r="I14246" s="49"/>
      <c r="J14246" s="49"/>
      <c r="K14246" s="50"/>
      <c r="L14246" s="50"/>
      <c r="M14246" s="50"/>
      <c r="N14246" s="50"/>
      <c r="O14246" s="50"/>
      <c r="P14246" s="50"/>
      <c r="Q14246" s="50"/>
      <c r="R14246" s="51"/>
      <c r="S14246" s="51"/>
      <c r="T14246" s="51"/>
      <c r="U14246" s="51"/>
      <c r="V14246" s="51"/>
      <c r="W14246" s="51"/>
      <c r="X14246" s="44"/>
      <c r="AF14246" s="52"/>
      <c r="AM14246" s="7"/>
      <c r="AN14246" s="7"/>
      <c r="AO14246" s="53"/>
      <c r="AP14246" s="54"/>
      <c r="AQ14246" s="54"/>
      <c r="AR14246" s="7"/>
      <c r="AS14246" s="54"/>
      <c r="AT14246" s="53"/>
      <c r="AU14246" s="7"/>
      <c r="AV14246" s="7"/>
      <c r="AW14246" s="55"/>
      <c r="AX14246" s="56"/>
      <c r="AY14246" s="55"/>
      <c r="AZ14246" s="55"/>
      <c r="BA14246" s="55"/>
      <c r="BB14246" s="11"/>
      <c r="BC14246" s="12"/>
      <c r="BD14246" s="12"/>
      <c r="BE14246" s="12"/>
      <c r="BF14246" s="12"/>
      <c r="BG14246" s="12"/>
      <c r="BH14246" s="12"/>
      <c r="BI14246" s="12"/>
      <c r="BJ14246" s="12"/>
      <c r="BK14246" s="12"/>
    </row>
    <row r="14247" spans="1:63" s="5" customFormat="1">
      <c r="A14247" s="13"/>
      <c r="B14247" s="13"/>
      <c r="C14247" s="45"/>
      <c r="E14247" s="46"/>
      <c r="F14247" s="47"/>
      <c r="G14247" s="48"/>
      <c r="H14247" s="49"/>
      <c r="I14247" s="49"/>
      <c r="J14247" s="49"/>
      <c r="K14247" s="50"/>
      <c r="L14247" s="50"/>
      <c r="M14247" s="50"/>
      <c r="N14247" s="50"/>
      <c r="O14247" s="50"/>
      <c r="P14247" s="50"/>
      <c r="Q14247" s="50"/>
      <c r="R14247" s="51"/>
      <c r="S14247" s="51"/>
      <c r="T14247" s="51"/>
      <c r="U14247" s="51"/>
      <c r="V14247" s="51"/>
      <c r="W14247" s="51"/>
      <c r="X14247" s="44"/>
      <c r="AF14247" s="52"/>
      <c r="AM14247" s="7"/>
      <c r="AN14247" s="7"/>
      <c r="AO14247" s="53"/>
      <c r="AP14247" s="54"/>
      <c r="AQ14247" s="54"/>
      <c r="AR14247" s="7"/>
      <c r="AS14247" s="54"/>
      <c r="AT14247" s="53"/>
      <c r="AU14247" s="7"/>
      <c r="AV14247" s="7"/>
      <c r="AW14247" s="55"/>
      <c r="AX14247" s="56"/>
      <c r="AY14247" s="55"/>
      <c r="AZ14247" s="55"/>
      <c r="BA14247" s="55"/>
      <c r="BB14247" s="11"/>
      <c r="BC14247" s="12"/>
      <c r="BD14247" s="12"/>
      <c r="BE14247" s="12"/>
      <c r="BF14247" s="12"/>
      <c r="BG14247" s="12"/>
      <c r="BH14247" s="12"/>
      <c r="BI14247" s="12"/>
      <c r="BJ14247" s="12"/>
      <c r="BK14247" s="12"/>
    </row>
    <row r="14248" spans="1:63" s="5" customFormat="1">
      <c r="A14248" s="13"/>
      <c r="B14248" s="13"/>
      <c r="C14248" s="45"/>
      <c r="E14248" s="46"/>
      <c r="F14248" s="47"/>
      <c r="G14248" s="48"/>
      <c r="H14248" s="49"/>
      <c r="I14248" s="49"/>
      <c r="J14248" s="49"/>
      <c r="K14248" s="50"/>
      <c r="L14248" s="50"/>
      <c r="M14248" s="50"/>
      <c r="N14248" s="50"/>
      <c r="O14248" s="50"/>
      <c r="P14248" s="50"/>
      <c r="Q14248" s="50"/>
      <c r="R14248" s="51"/>
      <c r="S14248" s="51"/>
      <c r="T14248" s="51"/>
      <c r="U14248" s="51"/>
      <c r="V14248" s="51"/>
      <c r="W14248" s="51"/>
      <c r="X14248" s="44"/>
      <c r="AF14248" s="52"/>
      <c r="AM14248" s="7"/>
      <c r="AN14248" s="7"/>
      <c r="AO14248" s="53"/>
      <c r="AP14248" s="54"/>
      <c r="AQ14248" s="54"/>
      <c r="AR14248" s="7"/>
      <c r="AS14248" s="54"/>
      <c r="AT14248" s="53"/>
      <c r="AU14248" s="7"/>
      <c r="AV14248" s="7"/>
      <c r="AW14248" s="55"/>
      <c r="AX14248" s="56"/>
      <c r="AY14248" s="55"/>
      <c r="AZ14248" s="55"/>
      <c r="BA14248" s="55"/>
      <c r="BB14248" s="11"/>
      <c r="BC14248" s="12"/>
      <c r="BD14248" s="12"/>
      <c r="BE14248" s="12"/>
      <c r="BF14248" s="12"/>
      <c r="BG14248" s="12"/>
      <c r="BH14248" s="12"/>
      <c r="BI14248" s="12"/>
      <c r="BJ14248" s="12"/>
      <c r="BK14248" s="12"/>
    </row>
    <row r="14249" spans="1:63" s="5" customFormat="1">
      <c r="A14249" s="13"/>
      <c r="B14249" s="13"/>
      <c r="C14249" s="45"/>
      <c r="E14249" s="46"/>
      <c r="F14249" s="47"/>
      <c r="G14249" s="48"/>
      <c r="H14249" s="49"/>
      <c r="I14249" s="49"/>
      <c r="J14249" s="49"/>
      <c r="K14249" s="50"/>
      <c r="L14249" s="50"/>
      <c r="M14249" s="50"/>
      <c r="N14249" s="50"/>
      <c r="O14249" s="50"/>
      <c r="P14249" s="50"/>
      <c r="Q14249" s="50"/>
      <c r="R14249" s="51"/>
      <c r="S14249" s="51"/>
      <c r="T14249" s="51"/>
      <c r="U14249" s="51"/>
      <c r="V14249" s="51"/>
      <c r="W14249" s="51"/>
      <c r="X14249" s="44"/>
      <c r="AF14249" s="52"/>
      <c r="AM14249" s="7"/>
      <c r="AN14249" s="7"/>
      <c r="AO14249" s="53"/>
      <c r="AP14249" s="54"/>
      <c r="AQ14249" s="54"/>
      <c r="AR14249" s="7"/>
      <c r="AS14249" s="54"/>
      <c r="AT14249" s="53"/>
      <c r="AU14249" s="7"/>
      <c r="AV14249" s="7"/>
      <c r="AW14249" s="55"/>
      <c r="AX14249" s="56"/>
      <c r="AY14249" s="55"/>
      <c r="AZ14249" s="55"/>
      <c r="BA14249" s="55"/>
      <c r="BB14249" s="11"/>
      <c r="BC14249" s="12"/>
      <c r="BD14249" s="12"/>
      <c r="BE14249" s="12"/>
      <c r="BF14249" s="12"/>
      <c r="BG14249" s="12"/>
      <c r="BH14249" s="12"/>
      <c r="BI14249" s="12"/>
      <c r="BJ14249" s="12"/>
      <c r="BK14249" s="12"/>
    </row>
    <row r="14250" spans="1:63" s="5" customFormat="1">
      <c r="A14250" s="13"/>
      <c r="B14250" s="13"/>
      <c r="C14250" s="45"/>
      <c r="E14250" s="46"/>
      <c r="F14250" s="47"/>
      <c r="G14250" s="48"/>
      <c r="H14250" s="49"/>
      <c r="I14250" s="49"/>
      <c r="J14250" s="49"/>
      <c r="K14250" s="50"/>
      <c r="L14250" s="50"/>
      <c r="M14250" s="50"/>
      <c r="N14250" s="50"/>
      <c r="O14250" s="50"/>
      <c r="P14250" s="50"/>
      <c r="Q14250" s="50"/>
      <c r="R14250" s="51"/>
      <c r="S14250" s="51"/>
      <c r="T14250" s="51"/>
      <c r="U14250" s="51"/>
      <c r="V14250" s="51"/>
      <c r="W14250" s="51"/>
      <c r="X14250" s="44"/>
      <c r="AF14250" s="52"/>
      <c r="AM14250" s="7"/>
      <c r="AN14250" s="7"/>
      <c r="AO14250" s="53"/>
      <c r="AP14250" s="54"/>
      <c r="AQ14250" s="54"/>
      <c r="AR14250" s="7"/>
      <c r="AS14250" s="54"/>
      <c r="AT14250" s="53"/>
      <c r="AU14250" s="7"/>
      <c r="AV14250" s="7"/>
      <c r="AW14250" s="55"/>
      <c r="AX14250" s="56"/>
      <c r="AY14250" s="55"/>
      <c r="AZ14250" s="55"/>
      <c r="BA14250" s="55"/>
      <c r="BB14250" s="11"/>
      <c r="BC14250" s="12"/>
      <c r="BD14250" s="12"/>
      <c r="BE14250" s="12"/>
      <c r="BF14250" s="12"/>
      <c r="BG14250" s="12"/>
      <c r="BH14250" s="12"/>
      <c r="BI14250" s="12"/>
      <c r="BJ14250" s="12"/>
      <c r="BK14250" s="12"/>
    </row>
    <row r="14251" spans="1:63" s="5" customFormat="1">
      <c r="A14251" s="13"/>
      <c r="B14251" s="13"/>
      <c r="C14251" s="45"/>
      <c r="E14251" s="46"/>
      <c r="F14251" s="47"/>
      <c r="G14251" s="48"/>
      <c r="H14251" s="49"/>
      <c r="I14251" s="49"/>
      <c r="J14251" s="49"/>
      <c r="K14251" s="50"/>
      <c r="L14251" s="50"/>
      <c r="M14251" s="50"/>
      <c r="N14251" s="50"/>
      <c r="O14251" s="50"/>
      <c r="P14251" s="50"/>
      <c r="Q14251" s="50"/>
      <c r="R14251" s="51"/>
      <c r="S14251" s="51"/>
      <c r="T14251" s="51"/>
      <c r="U14251" s="51"/>
      <c r="V14251" s="51"/>
      <c r="W14251" s="51"/>
      <c r="X14251" s="44"/>
      <c r="AF14251" s="52"/>
      <c r="AM14251" s="7"/>
      <c r="AN14251" s="7"/>
      <c r="AO14251" s="53"/>
      <c r="AP14251" s="54"/>
      <c r="AQ14251" s="54"/>
      <c r="AR14251" s="7"/>
      <c r="AS14251" s="54"/>
      <c r="AT14251" s="53"/>
      <c r="AU14251" s="7"/>
      <c r="AV14251" s="7"/>
      <c r="AW14251" s="55"/>
      <c r="AX14251" s="56"/>
      <c r="AY14251" s="55"/>
      <c r="AZ14251" s="55"/>
      <c r="BA14251" s="55"/>
      <c r="BB14251" s="11"/>
      <c r="BC14251" s="12"/>
      <c r="BD14251" s="12"/>
      <c r="BE14251" s="12"/>
      <c r="BF14251" s="12"/>
      <c r="BG14251" s="12"/>
      <c r="BH14251" s="12"/>
      <c r="BI14251" s="12"/>
      <c r="BJ14251" s="12"/>
      <c r="BK14251" s="12"/>
    </row>
    <row r="14252" spans="1:63" s="5" customFormat="1">
      <c r="A14252" s="13"/>
      <c r="B14252" s="13"/>
      <c r="C14252" s="45"/>
      <c r="E14252" s="46"/>
      <c r="F14252" s="47"/>
      <c r="G14252" s="48"/>
      <c r="H14252" s="49"/>
      <c r="I14252" s="49"/>
      <c r="J14252" s="49"/>
      <c r="K14252" s="50"/>
      <c r="L14252" s="50"/>
      <c r="M14252" s="50"/>
      <c r="N14252" s="50"/>
      <c r="O14252" s="50"/>
      <c r="P14252" s="50"/>
      <c r="Q14252" s="50"/>
      <c r="R14252" s="51"/>
      <c r="S14252" s="51"/>
      <c r="T14252" s="51"/>
      <c r="U14252" s="51"/>
      <c r="V14252" s="51"/>
      <c r="W14252" s="51"/>
      <c r="X14252" s="44"/>
      <c r="AF14252" s="52"/>
      <c r="AM14252" s="7"/>
      <c r="AN14252" s="7"/>
      <c r="AO14252" s="53"/>
      <c r="AP14252" s="54"/>
      <c r="AQ14252" s="54"/>
      <c r="AR14252" s="7"/>
      <c r="AS14252" s="54"/>
      <c r="AT14252" s="53"/>
      <c r="AU14252" s="7"/>
      <c r="AV14252" s="7"/>
      <c r="AW14252" s="55"/>
      <c r="AX14252" s="56"/>
      <c r="AY14252" s="55"/>
      <c r="AZ14252" s="55"/>
      <c r="BA14252" s="55"/>
      <c r="BB14252" s="11"/>
      <c r="BC14252" s="12"/>
      <c r="BD14252" s="12"/>
      <c r="BE14252" s="12"/>
      <c r="BF14252" s="12"/>
      <c r="BG14252" s="12"/>
      <c r="BH14252" s="12"/>
      <c r="BI14252" s="12"/>
      <c r="BJ14252" s="12"/>
      <c r="BK14252" s="12"/>
    </row>
    <row r="14253" spans="1:63" s="5" customFormat="1">
      <c r="A14253" s="13"/>
      <c r="B14253" s="13"/>
      <c r="C14253" s="45"/>
      <c r="E14253" s="46"/>
      <c r="F14253" s="47"/>
      <c r="G14253" s="48"/>
      <c r="H14253" s="49"/>
      <c r="I14253" s="49"/>
      <c r="J14253" s="49"/>
      <c r="K14253" s="50"/>
      <c r="L14253" s="50"/>
      <c r="M14253" s="50"/>
      <c r="N14253" s="50"/>
      <c r="O14253" s="50"/>
      <c r="P14253" s="50"/>
      <c r="Q14253" s="50"/>
      <c r="R14253" s="51"/>
      <c r="S14253" s="51"/>
      <c r="T14253" s="51"/>
      <c r="U14253" s="51"/>
      <c r="V14253" s="51"/>
      <c r="W14253" s="51"/>
      <c r="X14253" s="44"/>
      <c r="AF14253" s="52"/>
      <c r="AM14253" s="7"/>
      <c r="AN14253" s="7"/>
      <c r="AO14253" s="53"/>
      <c r="AP14253" s="54"/>
      <c r="AQ14253" s="54"/>
      <c r="AR14253" s="7"/>
      <c r="AS14253" s="54"/>
      <c r="AT14253" s="53"/>
      <c r="AU14253" s="7"/>
      <c r="AV14253" s="7"/>
      <c r="AW14253" s="55"/>
      <c r="AX14253" s="56"/>
      <c r="AY14253" s="55"/>
      <c r="AZ14253" s="55"/>
      <c r="BA14253" s="55"/>
      <c r="BB14253" s="11"/>
      <c r="BC14253" s="12"/>
      <c r="BD14253" s="12"/>
      <c r="BE14253" s="12"/>
      <c r="BF14253" s="12"/>
      <c r="BG14253" s="12"/>
      <c r="BH14253" s="12"/>
      <c r="BI14253" s="12"/>
      <c r="BJ14253" s="12"/>
      <c r="BK14253" s="12"/>
    </row>
    <row r="14254" spans="1:63" s="5" customFormat="1">
      <c r="A14254" s="13"/>
      <c r="B14254" s="13"/>
      <c r="C14254" s="45"/>
      <c r="E14254" s="46"/>
      <c r="F14254" s="47"/>
      <c r="G14254" s="48"/>
      <c r="H14254" s="49"/>
      <c r="I14254" s="49"/>
      <c r="J14254" s="49"/>
      <c r="K14254" s="50"/>
      <c r="L14254" s="50"/>
      <c r="M14254" s="50"/>
      <c r="N14254" s="50"/>
      <c r="O14254" s="50"/>
      <c r="P14254" s="50"/>
      <c r="Q14254" s="50"/>
      <c r="R14254" s="51"/>
      <c r="S14254" s="51"/>
      <c r="T14254" s="51"/>
      <c r="U14254" s="51"/>
      <c r="V14254" s="51"/>
      <c r="W14254" s="51"/>
      <c r="X14254" s="44"/>
      <c r="AF14254" s="52"/>
      <c r="AM14254" s="7"/>
      <c r="AN14254" s="7"/>
      <c r="AO14254" s="53"/>
      <c r="AP14254" s="54"/>
      <c r="AQ14254" s="54"/>
      <c r="AR14254" s="7"/>
      <c r="AS14254" s="54"/>
      <c r="AT14254" s="53"/>
      <c r="AU14254" s="7"/>
      <c r="AV14254" s="7"/>
      <c r="AW14254" s="55"/>
      <c r="AX14254" s="56"/>
      <c r="AY14254" s="55"/>
      <c r="AZ14254" s="55"/>
      <c r="BA14254" s="55"/>
      <c r="BB14254" s="11"/>
      <c r="BC14254" s="12"/>
      <c r="BD14254" s="12"/>
      <c r="BE14254" s="12"/>
      <c r="BF14254" s="12"/>
      <c r="BG14254" s="12"/>
      <c r="BH14254" s="12"/>
      <c r="BI14254" s="12"/>
      <c r="BJ14254" s="12"/>
      <c r="BK14254" s="12"/>
    </row>
    <row r="14255" spans="1:63" s="5" customFormat="1">
      <c r="A14255" s="13"/>
      <c r="B14255" s="13"/>
      <c r="C14255" s="45"/>
      <c r="E14255" s="46"/>
      <c r="F14255" s="47"/>
      <c r="G14255" s="48"/>
      <c r="H14255" s="49"/>
      <c r="I14255" s="49"/>
      <c r="J14255" s="49"/>
      <c r="K14255" s="50"/>
      <c r="L14255" s="50"/>
      <c r="M14255" s="50"/>
      <c r="N14255" s="50"/>
      <c r="O14255" s="50"/>
      <c r="P14255" s="50"/>
      <c r="Q14255" s="50"/>
      <c r="R14255" s="51"/>
      <c r="S14255" s="51"/>
      <c r="T14255" s="51"/>
      <c r="U14255" s="51"/>
      <c r="V14255" s="51"/>
      <c r="W14255" s="51"/>
      <c r="X14255" s="44"/>
      <c r="AF14255" s="52"/>
      <c r="AM14255" s="7"/>
      <c r="AN14255" s="7"/>
      <c r="AO14255" s="53"/>
      <c r="AP14255" s="54"/>
      <c r="AQ14255" s="54"/>
      <c r="AR14255" s="7"/>
      <c r="AS14255" s="54"/>
      <c r="AT14255" s="53"/>
      <c r="AU14255" s="7"/>
      <c r="AV14255" s="7"/>
      <c r="AW14255" s="55"/>
      <c r="AX14255" s="56"/>
      <c r="AY14255" s="55"/>
      <c r="AZ14255" s="55"/>
      <c r="BA14255" s="55"/>
      <c r="BB14255" s="11"/>
      <c r="BC14255" s="12"/>
      <c r="BD14255" s="12"/>
      <c r="BE14255" s="12"/>
      <c r="BF14255" s="12"/>
      <c r="BG14255" s="12"/>
      <c r="BH14255" s="12"/>
      <c r="BI14255" s="12"/>
      <c r="BJ14255" s="12"/>
      <c r="BK14255" s="12"/>
    </row>
    <row r="14256" spans="1:63" s="5" customFormat="1">
      <c r="A14256" s="13"/>
      <c r="B14256" s="13"/>
      <c r="C14256" s="45"/>
      <c r="E14256" s="46"/>
      <c r="F14256" s="47"/>
      <c r="G14256" s="48"/>
      <c r="H14256" s="49"/>
      <c r="I14256" s="49"/>
      <c r="J14256" s="49"/>
      <c r="K14256" s="50"/>
      <c r="L14256" s="50"/>
      <c r="M14256" s="50"/>
      <c r="N14256" s="50"/>
      <c r="O14256" s="50"/>
      <c r="P14256" s="50"/>
      <c r="Q14256" s="50"/>
      <c r="R14256" s="51"/>
      <c r="S14256" s="51"/>
      <c r="T14256" s="51"/>
      <c r="U14256" s="51"/>
      <c r="V14256" s="51"/>
      <c r="W14256" s="51"/>
      <c r="X14256" s="44"/>
      <c r="AF14256" s="52"/>
      <c r="AM14256" s="7"/>
      <c r="AN14256" s="7"/>
      <c r="AO14256" s="53"/>
      <c r="AP14256" s="54"/>
      <c r="AQ14256" s="54"/>
      <c r="AR14256" s="7"/>
      <c r="AS14256" s="54"/>
      <c r="AT14256" s="53"/>
      <c r="AU14256" s="7"/>
      <c r="AV14256" s="7"/>
      <c r="AW14256" s="55"/>
      <c r="AX14256" s="56"/>
      <c r="AY14256" s="55"/>
      <c r="AZ14256" s="55"/>
      <c r="BA14256" s="55"/>
      <c r="BB14256" s="11"/>
      <c r="BC14256" s="12"/>
      <c r="BD14256" s="12"/>
      <c r="BE14256" s="12"/>
      <c r="BF14256" s="12"/>
      <c r="BG14256" s="12"/>
      <c r="BH14256" s="12"/>
      <c r="BI14256" s="12"/>
      <c r="BJ14256" s="12"/>
      <c r="BK14256" s="12"/>
    </row>
    <row r="14257" spans="1:63" s="5" customFormat="1">
      <c r="A14257" s="13"/>
      <c r="B14257" s="13"/>
      <c r="C14257" s="45"/>
      <c r="E14257" s="46"/>
      <c r="F14257" s="47"/>
      <c r="G14257" s="48"/>
      <c r="H14257" s="49"/>
      <c r="I14257" s="49"/>
      <c r="J14257" s="49"/>
      <c r="K14257" s="50"/>
      <c r="L14257" s="50"/>
      <c r="M14257" s="50"/>
      <c r="N14257" s="50"/>
      <c r="O14257" s="50"/>
      <c r="P14257" s="50"/>
      <c r="Q14257" s="50"/>
      <c r="R14257" s="51"/>
      <c r="S14257" s="51"/>
      <c r="T14257" s="51"/>
      <c r="U14257" s="51"/>
      <c r="V14257" s="51"/>
      <c r="W14257" s="51"/>
      <c r="X14257" s="44"/>
      <c r="AF14257" s="52"/>
      <c r="AM14257" s="7"/>
      <c r="AN14257" s="7"/>
      <c r="AO14257" s="53"/>
      <c r="AP14257" s="54"/>
      <c r="AQ14257" s="54"/>
      <c r="AR14257" s="7"/>
      <c r="AS14257" s="54"/>
      <c r="AT14257" s="53"/>
      <c r="AU14257" s="7"/>
      <c r="AV14257" s="7"/>
      <c r="AW14257" s="55"/>
      <c r="AX14257" s="56"/>
      <c r="AY14257" s="55"/>
      <c r="AZ14257" s="55"/>
      <c r="BA14257" s="55"/>
      <c r="BB14257" s="11"/>
      <c r="BC14257" s="12"/>
      <c r="BD14257" s="12"/>
      <c r="BE14257" s="12"/>
      <c r="BF14257" s="12"/>
      <c r="BG14257" s="12"/>
      <c r="BH14257" s="12"/>
      <c r="BI14257" s="12"/>
      <c r="BJ14257" s="12"/>
      <c r="BK14257" s="12"/>
    </row>
    <row r="14258" spans="1:63" s="5" customFormat="1">
      <c r="A14258" s="13"/>
      <c r="B14258" s="13"/>
      <c r="C14258" s="45"/>
      <c r="E14258" s="46"/>
      <c r="F14258" s="47"/>
      <c r="G14258" s="48"/>
      <c r="H14258" s="49"/>
      <c r="I14258" s="49"/>
      <c r="J14258" s="49"/>
      <c r="K14258" s="50"/>
      <c r="L14258" s="50"/>
      <c r="M14258" s="50"/>
      <c r="N14258" s="50"/>
      <c r="O14258" s="50"/>
      <c r="P14258" s="50"/>
      <c r="Q14258" s="50"/>
      <c r="R14258" s="51"/>
      <c r="S14258" s="51"/>
      <c r="T14258" s="51"/>
      <c r="U14258" s="51"/>
      <c r="V14258" s="51"/>
      <c r="W14258" s="51"/>
      <c r="X14258" s="44"/>
      <c r="AF14258" s="52"/>
      <c r="AM14258" s="7"/>
      <c r="AN14258" s="7"/>
      <c r="AO14258" s="53"/>
      <c r="AP14258" s="54"/>
      <c r="AQ14258" s="54"/>
      <c r="AR14258" s="7"/>
      <c r="AS14258" s="54"/>
      <c r="AT14258" s="53"/>
      <c r="AU14258" s="7"/>
      <c r="AV14258" s="7"/>
      <c r="AW14258" s="55"/>
      <c r="AX14258" s="56"/>
      <c r="AY14258" s="55"/>
      <c r="AZ14258" s="55"/>
      <c r="BA14258" s="55"/>
      <c r="BB14258" s="11"/>
      <c r="BC14258" s="12"/>
      <c r="BD14258" s="12"/>
      <c r="BE14258" s="12"/>
      <c r="BF14258" s="12"/>
      <c r="BG14258" s="12"/>
      <c r="BH14258" s="12"/>
      <c r="BI14258" s="12"/>
      <c r="BJ14258" s="12"/>
      <c r="BK14258" s="12"/>
    </row>
    <row r="14259" spans="1:63" s="5" customFormat="1">
      <c r="A14259" s="13"/>
      <c r="B14259" s="13"/>
      <c r="C14259" s="45"/>
      <c r="E14259" s="46"/>
      <c r="F14259" s="47"/>
      <c r="G14259" s="48"/>
      <c r="H14259" s="49"/>
      <c r="I14259" s="49"/>
      <c r="J14259" s="49"/>
      <c r="K14259" s="50"/>
      <c r="L14259" s="50"/>
      <c r="M14259" s="50"/>
      <c r="N14259" s="50"/>
      <c r="O14259" s="50"/>
      <c r="P14259" s="50"/>
      <c r="Q14259" s="50"/>
      <c r="R14259" s="51"/>
      <c r="S14259" s="51"/>
      <c r="T14259" s="51"/>
      <c r="U14259" s="51"/>
      <c r="V14259" s="51"/>
      <c r="W14259" s="51"/>
      <c r="X14259" s="44"/>
      <c r="AF14259" s="52"/>
      <c r="AM14259" s="7"/>
      <c r="AN14259" s="7"/>
      <c r="AO14259" s="53"/>
      <c r="AP14259" s="54"/>
      <c r="AQ14259" s="54"/>
      <c r="AR14259" s="7"/>
      <c r="AS14259" s="54"/>
      <c r="AT14259" s="53"/>
      <c r="AU14259" s="7"/>
      <c r="AV14259" s="7"/>
      <c r="AW14259" s="55"/>
      <c r="AX14259" s="56"/>
      <c r="AY14259" s="55"/>
      <c r="AZ14259" s="55"/>
      <c r="BA14259" s="55"/>
      <c r="BB14259" s="11"/>
      <c r="BC14259" s="12"/>
      <c r="BD14259" s="12"/>
      <c r="BE14259" s="12"/>
      <c r="BF14259" s="12"/>
      <c r="BG14259" s="12"/>
      <c r="BH14259" s="12"/>
      <c r="BI14259" s="12"/>
      <c r="BJ14259" s="12"/>
      <c r="BK14259" s="12"/>
    </row>
    <row r="14260" spans="1:63" s="5" customFormat="1">
      <c r="A14260" s="13"/>
      <c r="B14260" s="13"/>
      <c r="C14260" s="45"/>
      <c r="E14260" s="46"/>
      <c r="F14260" s="47"/>
      <c r="G14260" s="48"/>
      <c r="H14260" s="49"/>
      <c r="I14260" s="49"/>
      <c r="J14260" s="49"/>
      <c r="K14260" s="50"/>
      <c r="L14260" s="50"/>
      <c r="M14260" s="50"/>
      <c r="N14260" s="50"/>
      <c r="O14260" s="50"/>
      <c r="P14260" s="50"/>
      <c r="Q14260" s="50"/>
      <c r="R14260" s="51"/>
      <c r="S14260" s="51"/>
      <c r="T14260" s="51"/>
      <c r="U14260" s="51"/>
      <c r="V14260" s="51"/>
      <c r="W14260" s="51"/>
      <c r="X14260" s="44"/>
      <c r="AF14260" s="52"/>
      <c r="AM14260" s="7"/>
      <c r="AN14260" s="7"/>
      <c r="AO14260" s="53"/>
      <c r="AP14260" s="54"/>
      <c r="AQ14260" s="54"/>
      <c r="AR14260" s="7"/>
      <c r="AS14260" s="54"/>
      <c r="AT14260" s="53"/>
      <c r="AU14260" s="7"/>
      <c r="AV14260" s="7"/>
      <c r="AW14260" s="55"/>
      <c r="AX14260" s="56"/>
      <c r="AY14260" s="55"/>
      <c r="AZ14260" s="55"/>
      <c r="BA14260" s="55"/>
      <c r="BB14260" s="11"/>
      <c r="BC14260" s="12"/>
      <c r="BD14260" s="12"/>
      <c r="BE14260" s="12"/>
      <c r="BF14260" s="12"/>
      <c r="BG14260" s="12"/>
      <c r="BH14260" s="12"/>
      <c r="BI14260" s="12"/>
      <c r="BJ14260" s="12"/>
      <c r="BK14260" s="12"/>
    </row>
    <row r="14261" spans="1:63" s="5" customFormat="1">
      <c r="A14261" s="13"/>
      <c r="B14261" s="13"/>
      <c r="C14261" s="45"/>
      <c r="E14261" s="46"/>
      <c r="F14261" s="47"/>
      <c r="G14261" s="48"/>
      <c r="H14261" s="49"/>
      <c r="I14261" s="49"/>
      <c r="J14261" s="49"/>
      <c r="K14261" s="50"/>
      <c r="L14261" s="50"/>
      <c r="M14261" s="50"/>
      <c r="N14261" s="50"/>
      <c r="O14261" s="50"/>
      <c r="P14261" s="50"/>
      <c r="Q14261" s="50"/>
      <c r="R14261" s="51"/>
      <c r="S14261" s="51"/>
      <c r="T14261" s="51"/>
      <c r="U14261" s="51"/>
      <c r="V14261" s="51"/>
      <c r="W14261" s="51"/>
      <c r="X14261" s="44"/>
      <c r="AF14261" s="52"/>
      <c r="AM14261" s="7"/>
      <c r="AN14261" s="7"/>
      <c r="AO14261" s="53"/>
      <c r="AP14261" s="54"/>
      <c r="AQ14261" s="54"/>
      <c r="AR14261" s="7"/>
      <c r="AS14261" s="54"/>
      <c r="AT14261" s="53"/>
      <c r="AU14261" s="7"/>
      <c r="AV14261" s="7"/>
      <c r="AW14261" s="55"/>
      <c r="AX14261" s="56"/>
      <c r="AY14261" s="55"/>
      <c r="AZ14261" s="55"/>
      <c r="BA14261" s="55"/>
      <c r="BB14261" s="11"/>
      <c r="BC14261" s="12"/>
      <c r="BD14261" s="12"/>
      <c r="BE14261" s="12"/>
      <c r="BF14261" s="12"/>
      <c r="BG14261" s="12"/>
      <c r="BH14261" s="12"/>
      <c r="BI14261" s="12"/>
      <c r="BJ14261" s="12"/>
      <c r="BK14261" s="12"/>
    </row>
    <row r="14262" spans="1:63" s="5" customFormat="1">
      <c r="A14262" s="13"/>
      <c r="B14262" s="13"/>
      <c r="C14262" s="45"/>
      <c r="E14262" s="46"/>
      <c r="F14262" s="47"/>
      <c r="G14262" s="48"/>
      <c r="H14262" s="49"/>
      <c r="I14262" s="49"/>
      <c r="J14262" s="49"/>
      <c r="K14262" s="50"/>
      <c r="L14262" s="50"/>
      <c r="M14262" s="50"/>
      <c r="N14262" s="50"/>
      <c r="O14262" s="50"/>
      <c r="P14262" s="50"/>
      <c r="Q14262" s="50"/>
      <c r="R14262" s="51"/>
      <c r="S14262" s="51"/>
      <c r="T14262" s="51"/>
      <c r="U14262" s="51"/>
      <c r="V14262" s="51"/>
      <c r="W14262" s="51"/>
      <c r="X14262" s="44"/>
      <c r="AF14262" s="52"/>
      <c r="AM14262" s="7"/>
      <c r="AN14262" s="7"/>
      <c r="AO14262" s="53"/>
      <c r="AP14262" s="54"/>
      <c r="AQ14262" s="54"/>
      <c r="AR14262" s="7"/>
      <c r="AS14262" s="54"/>
      <c r="AT14262" s="53"/>
      <c r="AU14262" s="7"/>
      <c r="AV14262" s="7"/>
      <c r="AW14262" s="55"/>
      <c r="AX14262" s="56"/>
      <c r="AY14262" s="55"/>
      <c r="AZ14262" s="55"/>
      <c r="BA14262" s="55"/>
      <c r="BB14262" s="11"/>
      <c r="BC14262" s="12"/>
      <c r="BD14262" s="12"/>
      <c r="BE14262" s="12"/>
      <c r="BF14262" s="12"/>
      <c r="BG14262" s="12"/>
      <c r="BH14262" s="12"/>
      <c r="BI14262" s="12"/>
      <c r="BJ14262" s="12"/>
      <c r="BK14262" s="12"/>
    </row>
    <row r="14263" spans="1:63" s="5" customFormat="1">
      <c r="A14263" s="13"/>
      <c r="B14263" s="13"/>
      <c r="C14263" s="45"/>
      <c r="E14263" s="46"/>
      <c r="F14263" s="47"/>
      <c r="G14263" s="48"/>
      <c r="H14263" s="49"/>
      <c r="I14263" s="49"/>
      <c r="J14263" s="49"/>
      <c r="K14263" s="50"/>
      <c r="L14263" s="50"/>
      <c r="M14263" s="50"/>
      <c r="N14263" s="50"/>
      <c r="O14263" s="50"/>
      <c r="P14263" s="50"/>
      <c r="Q14263" s="50"/>
      <c r="R14263" s="51"/>
      <c r="S14263" s="51"/>
      <c r="T14263" s="51"/>
      <c r="U14263" s="51"/>
      <c r="V14263" s="51"/>
      <c r="W14263" s="51"/>
      <c r="X14263" s="44"/>
      <c r="AF14263" s="52"/>
      <c r="AM14263" s="7"/>
      <c r="AN14263" s="7"/>
      <c r="AO14263" s="53"/>
      <c r="AP14263" s="54"/>
      <c r="AQ14263" s="54"/>
      <c r="AR14263" s="7"/>
      <c r="AS14263" s="54"/>
      <c r="AT14263" s="53"/>
      <c r="AU14263" s="7"/>
      <c r="AV14263" s="7"/>
      <c r="AW14263" s="55"/>
      <c r="AX14263" s="56"/>
      <c r="AY14263" s="55"/>
      <c r="AZ14263" s="55"/>
      <c r="BA14263" s="55"/>
      <c r="BB14263" s="11"/>
      <c r="BC14263" s="12"/>
      <c r="BD14263" s="12"/>
      <c r="BE14263" s="12"/>
      <c r="BF14263" s="12"/>
      <c r="BG14263" s="12"/>
      <c r="BH14263" s="12"/>
      <c r="BI14263" s="12"/>
      <c r="BJ14263" s="12"/>
      <c r="BK14263" s="12"/>
    </row>
    <row r="14264" spans="1:63" s="5" customFormat="1">
      <c r="A14264" s="13"/>
      <c r="B14264" s="13"/>
      <c r="C14264" s="45"/>
      <c r="E14264" s="46"/>
      <c r="F14264" s="47"/>
      <c r="G14264" s="48"/>
      <c r="H14264" s="49"/>
      <c r="I14264" s="49"/>
      <c r="J14264" s="49"/>
      <c r="K14264" s="50"/>
      <c r="L14264" s="50"/>
      <c r="M14264" s="50"/>
      <c r="N14264" s="50"/>
      <c r="O14264" s="50"/>
      <c r="P14264" s="50"/>
      <c r="Q14264" s="50"/>
      <c r="R14264" s="51"/>
      <c r="S14264" s="51"/>
      <c r="T14264" s="51"/>
      <c r="U14264" s="51"/>
      <c r="V14264" s="51"/>
      <c r="W14264" s="51"/>
      <c r="X14264" s="44"/>
      <c r="AF14264" s="52"/>
      <c r="AM14264" s="7"/>
      <c r="AN14264" s="7"/>
      <c r="AO14264" s="53"/>
      <c r="AP14264" s="54"/>
      <c r="AQ14264" s="54"/>
      <c r="AR14264" s="7"/>
      <c r="AS14264" s="54"/>
      <c r="AT14264" s="53"/>
      <c r="AU14264" s="7"/>
      <c r="AV14264" s="7"/>
      <c r="AW14264" s="55"/>
      <c r="AX14264" s="56"/>
      <c r="AY14264" s="55"/>
      <c r="AZ14264" s="55"/>
      <c r="BA14264" s="55"/>
      <c r="BB14264" s="11"/>
      <c r="BC14264" s="12"/>
      <c r="BD14264" s="12"/>
      <c r="BE14264" s="12"/>
      <c r="BF14264" s="12"/>
      <c r="BG14264" s="12"/>
      <c r="BH14264" s="12"/>
      <c r="BI14264" s="12"/>
      <c r="BJ14264" s="12"/>
      <c r="BK14264" s="12"/>
    </row>
    <row r="14265" spans="1:63" s="5" customFormat="1">
      <c r="A14265" s="13"/>
      <c r="B14265" s="13"/>
      <c r="C14265" s="45"/>
      <c r="E14265" s="46"/>
      <c r="F14265" s="47"/>
      <c r="G14265" s="48"/>
      <c r="H14265" s="49"/>
      <c r="I14265" s="49"/>
      <c r="J14265" s="49"/>
      <c r="K14265" s="50"/>
      <c r="L14265" s="50"/>
      <c r="M14265" s="50"/>
      <c r="N14265" s="50"/>
      <c r="O14265" s="50"/>
      <c r="P14265" s="50"/>
      <c r="Q14265" s="50"/>
      <c r="R14265" s="51"/>
      <c r="S14265" s="51"/>
      <c r="T14265" s="51"/>
      <c r="U14265" s="51"/>
      <c r="V14265" s="51"/>
      <c r="W14265" s="51"/>
      <c r="X14265" s="44"/>
      <c r="AF14265" s="52"/>
      <c r="AM14265" s="7"/>
      <c r="AN14265" s="7"/>
      <c r="AO14265" s="53"/>
      <c r="AP14265" s="54"/>
      <c r="AQ14265" s="54"/>
      <c r="AR14265" s="7"/>
      <c r="AS14265" s="54"/>
      <c r="AT14265" s="53"/>
      <c r="AU14265" s="7"/>
      <c r="AV14265" s="7"/>
      <c r="AW14265" s="55"/>
      <c r="AX14265" s="56"/>
      <c r="AY14265" s="55"/>
      <c r="AZ14265" s="55"/>
      <c r="BA14265" s="55"/>
      <c r="BB14265" s="11"/>
      <c r="BC14265" s="12"/>
      <c r="BD14265" s="12"/>
      <c r="BE14265" s="12"/>
      <c r="BF14265" s="12"/>
      <c r="BG14265" s="12"/>
      <c r="BH14265" s="12"/>
      <c r="BI14265" s="12"/>
      <c r="BJ14265" s="12"/>
      <c r="BK14265" s="12"/>
    </row>
    <row r="14266" spans="1:63" s="5" customFormat="1">
      <c r="A14266" s="13"/>
      <c r="B14266" s="13"/>
      <c r="C14266" s="45"/>
      <c r="E14266" s="46"/>
      <c r="F14266" s="47"/>
      <c r="G14266" s="48"/>
      <c r="H14266" s="49"/>
      <c r="I14266" s="49"/>
      <c r="J14266" s="49"/>
      <c r="K14266" s="50"/>
      <c r="L14266" s="50"/>
      <c r="M14266" s="50"/>
      <c r="N14266" s="50"/>
      <c r="O14266" s="50"/>
      <c r="P14266" s="50"/>
      <c r="Q14266" s="50"/>
      <c r="R14266" s="51"/>
      <c r="S14266" s="51"/>
      <c r="T14266" s="51"/>
      <c r="U14266" s="51"/>
      <c r="V14266" s="51"/>
      <c r="W14266" s="51"/>
      <c r="X14266" s="44"/>
      <c r="AF14266" s="52"/>
      <c r="AM14266" s="7"/>
      <c r="AN14266" s="7"/>
      <c r="AO14266" s="53"/>
      <c r="AP14266" s="54"/>
      <c r="AQ14266" s="54"/>
      <c r="AR14266" s="7"/>
      <c r="AS14266" s="54"/>
      <c r="AT14266" s="53"/>
      <c r="AU14266" s="7"/>
      <c r="AV14266" s="7"/>
      <c r="AW14266" s="55"/>
      <c r="AX14266" s="56"/>
      <c r="AY14266" s="55"/>
      <c r="AZ14266" s="55"/>
      <c r="BA14266" s="55"/>
      <c r="BB14266" s="11"/>
      <c r="BC14266" s="12"/>
      <c r="BD14266" s="12"/>
      <c r="BE14266" s="12"/>
      <c r="BF14266" s="12"/>
      <c r="BG14266" s="12"/>
      <c r="BH14266" s="12"/>
      <c r="BI14266" s="12"/>
      <c r="BJ14266" s="12"/>
      <c r="BK14266" s="12"/>
    </row>
    <row r="14267" spans="1:63" s="5" customFormat="1">
      <c r="A14267" s="13"/>
      <c r="B14267" s="13"/>
      <c r="C14267" s="45"/>
      <c r="E14267" s="46"/>
      <c r="F14267" s="47"/>
      <c r="G14267" s="48"/>
      <c r="H14267" s="49"/>
      <c r="I14267" s="49"/>
      <c r="J14267" s="49"/>
      <c r="K14267" s="50"/>
      <c r="L14267" s="50"/>
      <c r="M14267" s="50"/>
      <c r="N14267" s="50"/>
      <c r="O14267" s="50"/>
      <c r="P14267" s="50"/>
      <c r="Q14267" s="50"/>
      <c r="R14267" s="51"/>
      <c r="S14267" s="51"/>
      <c r="T14267" s="51"/>
      <c r="U14267" s="51"/>
      <c r="V14267" s="51"/>
      <c r="W14267" s="51"/>
      <c r="X14267" s="44"/>
      <c r="AF14267" s="52"/>
      <c r="AM14267" s="7"/>
      <c r="AN14267" s="7"/>
      <c r="AO14267" s="53"/>
      <c r="AP14267" s="54"/>
      <c r="AQ14267" s="54"/>
      <c r="AR14267" s="7"/>
      <c r="AS14267" s="54"/>
      <c r="AT14267" s="53"/>
      <c r="AU14267" s="7"/>
      <c r="AV14267" s="7"/>
      <c r="AW14267" s="55"/>
      <c r="AX14267" s="56"/>
      <c r="AY14267" s="55"/>
      <c r="AZ14267" s="55"/>
      <c r="BA14267" s="55"/>
      <c r="BB14267" s="11"/>
      <c r="BC14267" s="12"/>
      <c r="BD14267" s="12"/>
      <c r="BE14267" s="12"/>
      <c r="BF14267" s="12"/>
      <c r="BG14267" s="12"/>
      <c r="BH14267" s="12"/>
      <c r="BI14267" s="12"/>
      <c r="BJ14267" s="12"/>
      <c r="BK14267" s="12"/>
    </row>
    <row r="14268" spans="1:63" s="5" customFormat="1">
      <c r="A14268" s="13"/>
      <c r="B14268" s="13"/>
      <c r="C14268" s="45"/>
      <c r="E14268" s="46"/>
      <c r="F14268" s="47"/>
      <c r="G14268" s="48"/>
      <c r="H14268" s="49"/>
      <c r="I14268" s="49"/>
      <c r="J14268" s="49"/>
      <c r="K14268" s="50"/>
      <c r="L14268" s="50"/>
      <c r="M14268" s="50"/>
      <c r="N14268" s="50"/>
      <c r="O14268" s="50"/>
      <c r="P14268" s="50"/>
      <c r="Q14268" s="50"/>
      <c r="R14268" s="51"/>
      <c r="S14268" s="51"/>
      <c r="T14268" s="51"/>
      <c r="U14268" s="51"/>
      <c r="V14268" s="51"/>
      <c r="W14268" s="51"/>
      <c r="X14268" s="44"/>
      <c r="AF14268" s="52"/>
      <c r="AM14268" s="7"/>
      <c r="AN14268" s="7"/>
      <c r="AO14268" s="53"/>
      <c r="AP14268" s="54"/>
      <c r="AQ14268" s="54"/>
      <c r="AR14268" s="7"/>
      <c r="AS14268" s="54"/>
      <c r="AT14268" s="53"/>
      <c r="AU14268" s="7"/>
      <c r="AV14268" s="7"/>
      <c r="AW14268" s="55"/>
      <c r="AX14268" s="56"/>
      <c r="AY14268" s="55"/>
      <c r="AZ14268" s="55"/>
      <c r="BA14268" s="55"/>
      <c r="BB14268" s="11"/>
      <c r="BC14268" s="12"/>
      <c r="BD14268" s="12"/>
      <c r="BE14268" s="12"/>
      <c r="BF14268" s="12"/>
      <c r="BG14268" s="12"/>
      <c r="BH14268" s="12"/>
      <c r="BI14268" s="12"/>
      <c r="BJ14268" s="12"/>
      <c r="BK14268" s="12"/>
    </row>
    <row r="14269" spans="1:63" s="5" customFormat="1">
      <c r="A14269" s="13"/>
      <c r="B14269" s="13"/>
      <c r="C14269" s="45"/>
      <c r="E14269" s="46"/>
      <c r="F14269" s="47"/>
      <c r="G14269" s="48"/>
      <c r="H14269" s="49"/>
      <c r="I14269" s="49"/>
      <c r="J14269" s="49"/>
      <c r="K14269" s="50"/>
      <c r="L14269" s="50"/>
      <c r="M14269" s="50"/>
      <c r="N14269" s="50"/>
      <c r="O14269" s="50"/>
      <c r="P14269" s="50"/>
      <c r="Q14269" s="50"/>
      <c r="R14269" s="51"/>
      <c r="S14269" s="51"/>
      <c r="T14269" s="51"/>
      <c r="U14269" s="51"/>
      <c r="V14269" s="51"/>
      <c r="W14269" s="51"/>
      <c r="X14269" s="44"/>
      <c r="AF14269" s="52"/>
      <c r="AM14269" s="7"/>
      <c r="AN14269" s="7"/>
      <c r="AO14269" s="53"/>
      <c r="AP14269" s="54"/>
      <c r="AQ14269" s="54"/>
      <c r="AR14269" s="7"/>
      <c r="AS14269" s="54"/>
      <c r="AT14269" s="53"/>
      <c r="AU14269" s="7"/>
      <c r="AV14269" s="7"/>
      <c r="AW14269" s="55"/>
      <c r="AX14269" s="56"/>
      <c r="AY14269" s="55"/>
      <c r="AZ14269" s="55"/>
      <c r="BA14269" s="55"/>
      <c r="BB14269" s="11"/>
      <c r="BC14269" s="12"/>
      <c r="BD14269" s="12"/>
      <c r="BE14269" s="12"/>
      <c r="BF14269" s="12"/>
      <c r="BG14269" s="12"/>
      <c r="BH14269" s="12"/>
      <c r="BI14269" s="12"/>
      <c r="BJ14269" s="12"/>
      <c r="BK14269" s="12"/>
    </row>
    <row r="14270" spans="1:63" s="5" customFormat="1">
      <c r="A14270" s="13"/>
      <c r="B14270" s="13"/>
      <c r="C14270" s="45"/>
      <c r="E14270" s="46"/>
      <c r="F14270" s="47"/>
      <c r="G14270" s="48"/>
      <c r="H14270" s="49"/>
      <c r="I14270" s="49"/>
      <c r="J14270" s="49"/>
      <c r="K14270" s="50"/>
      <c r="L14270" s="50"/>
      <c r="M14270" s="50"/>
      <c r="N14270" s="50"/>
      <c r="O14270" s="50"/>
      <c r="P14270" s="50"/>
      <c r="Q14270" s="50"/>
      <c r="R14270" s="51"/>
      <c r="S14270" s="51"/>
      <c r="T14270" s="51"/>
      <c r="U14270" s="51"/>
      <c r="V14270" s="51"/>
      <c r="W14270" s="51"/>
      <c r="X14270" s="44"/>
      <c r="AF14270" s="52"/>
      <c r="AM14270" s="7"/>
      <c r="AN14270" s="7"/>
      <c r="AO14270" s="53"/>
      <c r="AP14270" s="54"/>
      <c r="AQ14270" s="54"/>
      <c r="AR14270" s="7"/>
      <c r="AS14270" s="54"/>
      <c r="AT14270" s="53"/>
      <c r="AU14270" s="7"/>
      <c r="AV14270" s="7"/>
      <c r="AW14270" s="55"/>
      <c r="AX14270" s="56"/>
      <c r="AY14270" s="55"/>
      <c r="AZ14270" s="55"/>
      <c r="BA14270" s="55"/>
      <c r="BB14270" s="11"/>
      <c r="BC14270" s="12"/>
      <c r="BD14270" s="12"/>
      <c r="BE14270" s="12"/>
      <c r="BF14270" s="12"/>
      <c r="BG14270" s="12"/>
      <c r="BH14270" s="12"/>
      <c r="BI14270" s="12"/>
      <c r="BJ14270" s="12"/>
      <c r="BK14270" s="12"/>
    </row>
    <row r="14271" spans="1:63" s="5" customFormat="1">
      <c r="A14271" s="13"/>
      <c r="B14271" s="13"/>
      <c r="C14271" s="45"/>
      <c r="E14271" s="46"/>
      <c r="F14271" s="47"/>
      <c r="G14271" s="48"/>
      <c r="H14271" s="49"/>
      <c r="I14271" s="49"/>
      <c r="J14271" s="49"/>
      <c r="K14271" s="50"/>
      <c r="L14271" s="50"/>
      <c r="M14271" s="50"/>
      <c r="N14271" s="50"/>
      <c r="O14271" s="50"/>
      <c r="P14271" s="50"/>
      <c r="Q14271" s="50"/>
      <c r="R14271" s="51"/>
      <c r="S14271" s="51"/>
      <c r="T14271" s="51"/>
      <c r="U14271" s="51"/>
      <c r="V14271" s="51"/>
      <c r="W14271" s="51"/>
      <c r="X14271" s="44"/>
      <c r="AF14271" s="52"/>
      <c r="AM14271" s="7"/>
      <c r="AN14271" s="7"/>
      <c r="AO14271" s="53"/>
      <c r="AP14271" s="54"/>
      <c r="AQ14271" s="54"/>
      <c r="AR14271" s="7"/>
      <c r="AS14271" s="54"/>
      <c r="AT14271" s="53"/>
      <c r="AU14271" s="7"/>
      <c r="AV14271" s="7"/>
      <c r="AW14271" s="55"/>
      <c r="AX14271" s="56"/>
      <c r="AY14271" s="55"/>
      <c r="AZ14271" s="55"/>
      <c r="BA14271" s="55"/>
      <c r="BB14271" s="11"/>
      <c r="BC14271" s="12"/>
      <c r="BD14271" s="12"/>
      <c r="BE14271" s="12"/>
      <c r="BF14271" s="12"/>
      <c r="BG14271" s="12"/>
      <c r="BH14271" s="12"/>
      <c r="BI14271" s="12"/>
      <c r="BJ14271" s="12"/>
      <c r="BK14271" s="12"/>
    </row>
    <row r="14272" spans="1:63" s="5" customFormat="1">
      <c r="A14272" s="13"/>
      <c r="B14272" s="13"/>
      <c r="C14272" s="45"/>
      <c r="E14272" s="46"/>
      <c r="F14272" s="47"/>
      <c r="G14272" s="48"/>
      <c r="H14272" s="49"/>
      <c r="I14272" s="49"/>
      <c r="J14272" s="49"/>
      <c r="K14272" s="50"/>
      <c r="L14272" s="50"/>
      <c r="M14272" s="50"/>
      <c r="N14272" s="50"/>
      <c r="O14272" s="50"/>
      <c r="P14272" s="50"/>
      <c r="Q14272" s="50"/>
      <c r="R14272" s="51"/>
      <c r="S14272" s="51"/>
      <c r="T14272" s="51"/>
      <c r="U14272" s="51"/>
      <c r="V14272" s="51"/>
      <c r="W14272" s="51"/>
      <c r="X14272" s="44"/>
      <c r="AF14272" s="52"/>
      <c r="AM14272" s="7"/>
      <c r="AN14272" s="7"/>
      <c r="AO14272" s="53"/>
      <c r="AP14272" s="54"/>
      <c r="AQ14272" s="54"/>
      <c r="AR14272" s="7"/>
      <c r="AS14272" s="54"/>
      <c r="AT14272" s="53"/>
      <c r="AU14272" s="7"/>
      <c r="AV14272" s="7"/>
      <c r="AW14272" s="55"/>
      <c r="AX14272" s="56"/>
      <c r="AY14272" s="55"/>
      <c r="AZ14272" s="55"/>
      <c r="BA14272" s="55"/>
      <c r="BB14272" s="11"/>
      <c r="BC14272" s="12"/>
      <c r="BD14272" s="12"/>
      <c r="BE14272" s="12"/>
      <c r="BF14272" s="12"/>
      <c r="BG14272" s="12"/>
      <c r="BH14272" s="12"/>
      <c r="BI14272" s="12"/>
      <c r="BJ14272" s="12"/>
      <c r="BK14272" s="12"/>
    </row>
    <row r="14273" spans="1:63" s="5" customFormat="1">
      <c r="A14273" s="13"/>
      <c r="B14273" s="13"/>
      <c r="C14273" s="45"/>
      <c r="E14273" s="46"/>
      <c r="F14273" s="47"/>
      <c r="G14273" s="48"/>
      <c r="H14273" s="49"/>
      <c r="I14273" s="49"/>
      <c r="J14273" s="49"/>
      <c r="K14273" s="50"/>
      <c r="L14273" s="50"/>
      <c r="M14273" s="50"/>
      <c r="N14273" s="50"/>
      <c r="O14273" s="50"/>
      <c r="P14273" s="50"/>
      <c r="Q14273" s="50"/>
      <c r="R14273" s="51"/>
      <c r="S14273" s="51"/>
      <c r="T14273" s="51"/>
      <c r="U14273" s="51"/>
      <c r="V14273" s="51"/>
      <c r="W14273" s="51"/>
      <c r="X14273" s="44"/>
      <c r="AF14273" s="52"/>
      <c r="AM14273" s="7"/>
      <c r="AN14273" s="7"/>
      <c r="AO14273" s="53"/>
      <c r="AP14273" s="54"/>
      <c r="AQ14273" s="54"/>
      <c r="AR14273" s="7"/>
      <c r="AS14273" s="54"/>
      <c r="AT14273" s="53"/>
      <c r="AU14273" s="7"/>
      <c r="AV14273" s="7"/>
      <c r="AW14273" s="55"/>
      <c r="AX14273" s="56"/>
      <c r="AY14273" s="55"/>
      <c r="AZ14273" s="55"/>
      <c r="BA14273" s="55"/>
      <c r="BB14273" s="11"/>
      <c r="BC14273" s="12"/>
      <c r="BD14273" s="12"/>
      <c r="BE14273" s="12"/>
      <c r="BF14273" s="12"/>
      <c r="BG14273" s="12"/>
      <c r="BH14273" s="12"/>
      <c r="BI14273" s="12"/>
      <c r="BJ14273" s="12"/>
      <c r="BK14273" s="12"/>
    </row>
    <row r="14274" spans="1:63" s="5" customFormat="1">
      <c r="A14274" s="13"/>
      <c r="B14274" s="13"/>
      <c r="C14274" s="45"/>
      <c r="E14274" s="46"/>
      <c r="F14274" s="47"/>
      <c r="G14274" s="48"/>
      <c r="H14274" s="49"/>
      <c r="I14274" s="49"/>
      <c r="J14274" s="49"/>
      <c r="K14274" s="50"/>
      <c r="L14274" s="50"/>
      <c r="M14274" s="50"/>
      <c r="N14274" s="50"/>
      <c r="O14274" s="50"/>
      <c r="P14274" s="50"/>
      <c r="Q14274" s="50"/>
      <c r="R14274" s="51"/>
      <c r="S14274" s="51"/>
      <c r="T14274" s="51"/>
      <c r="U14274" s="51"/>
      <c r="V14274" s="51"/>
      <c r="W14274" s="51"/>
      <c r="X14274" s="44"/>
      <c r="AF14274" s="52"/>
      <c r="AM14274" s="7"/>
      <c r="AN14274" s="7"/>
      <c r="AO14274" s="53"/>
      <c r="AP14274" s="54"/>
      <c r="AQ14274" s="54"/>
      <c r="AR14274" s="7"/>
      <c r="AS14274" s="54"/>
      <c r="AT14274" s="53"/>
      <c r="AU14274" s="7"/>
      <c r="AV14274" s="7"/>
      <c r="AW14274" s="55"/>
      <c r="AX14274" s="56"/>
      <c r="AY14274" s="55"/>
      <c r="AZ14274" s="55"/>
      <c r="BA14274" s="55"/>
      <c r="BB14274" s="11"/>
      <c r="BC14274" s="12"/>
      <c r="BD14274" s="12"/>
      <c r="BE14274" s="12"/>
      <c r="BF14274" s="12"/>
      <c r="BG14274" s="12"/>
      <c r="BH14274" s="12"/>
      <c r="BI14274" s="12"/>
      <c r="BJ14274" s="12"/>
      <c r="BK14274" s="12"/>
    </row>
    <row r="14275" spans="1:63" s="5" customFormat="1">
      <c r="A14275" s="13"/>
      <c r="B14275" s="13"/>
      <c r="C14275" s="45"/>
      <c r="E14275" s="46"/>
      <c r="F14275" s="47"/>
      <c r="G14275" s="48"/>
      <c r="H14275" s="49"/>
      <c r="I14275" s="49"/>
      <c r="J14275" s="49"/>
      <c r="K14275" s="50"/>
      <c r="L14275" s="50"/>
      <c r="M14275" s="50"/>
      <c r="N14275" s="50"/>
      <c r="O14275" s="50"/>
      <c r="P14275" s="50"/>
      <c r="Q14275" s="50"/>
      <c r="R14275" s="51"/>
      <c r="S14275" s="51"/>
      <c r="T14275" s="51"/>
      <c r="U14275" s="51"/>
      <c r="V14275" s="51"/>
      <c r="W14275" s="51"/>
      <c r="X14275" s="44"/>
      <c r="AF14275" s="52"/>
      <c r="AM14275" s="7"/>
      <c r="AN14275" s="7"/>
      <c r="AO14275" s="53"/>
      <c r="AP14275" s="54"/>
      <c r="AQ14275" s="54"/>
      <c r="AR14275" s="7"/>
      <c r="AS14275" s="54"/>
      <c r="AT14275" s="53"/>
      <c r="AU14275" s="7"/>
      <c r="AV14275" s="7"/>
      <c r="AW14275" s="55"/>
      <c r="AX14275" s="56"/>
      <c r="AY14275" s="55"/>
      <c r="AZ14275" s="55"/>
      <c r="BA14275" s="55"/>
      <c r="BB14275" s="11"/>
      <c r="BC14275" s="12"/>
      <c r="BD14275" s="12"/>
      <c r="BE14275" s="12"/>
      <c r="BF14275" s="12"/>
      <c r="BG14275" s="12"/>
      <c r="BH14275" s="12"/>
      <c r="BI14275" s="12"/>
      <c r="BJ14275" s="12"/>
      <c r="BK14275" s="12"/>
    </row>
    <row r="14276" spans="1:63" s="5" customFormat="1">
      <c r="A14276" s="13"/>
      <c r="B14276" s="13"/>
      <c r="C14276" s="45"/>
      <c r="E14276" s="46"/>
      <c r="F14276" s="47"/>
      <c r="G14276" s="48"/>
      <c r="H14276" s="49"/>
      <c r="I14276" s="49"/>
      <c r="J14276" s="49"/>
      <c r="K14276" s="50"/>
      <c r="L14276" s="50"/>
      <c r="M14276" s="50"/>
      <c r="N14276" s="50"/>
      <c r="O14276" s="50"/>
      <c r="P14276" s="50"/>
      <c r="Q14276" s="50"/>
      <c r="R14276" s="51"/>
      <c r="S14276" s="51"/>
      <c r="T14276" s="51"/>
      <c r="U14276" s="51"/>
      <c r="V14276" s="51"/>
      <c r="W14276" s="51"/>
      <c r="X14276" s="44"/>
      <c r="AF14276" s="52"/>
      <c r="AM14276" s="7"/>
      <c r="AN14276" s="7"/>
      <c r="AO14276" s="53"/>
      <c r="AP14276" s="54"/>
      <c r="AQ14276" s="54"/>
      <c r="AR14276" s="7"/>
      <c r="AS14276" s="54"/>
      <c r="AT14276" s="53"/>
      <c r="AU14276" s="7"/>
      <c r="AV14276" s="7"/>
      <c r="AW14276" s="55"/>
      <c r="AX14276" s="56"/>
      <c r="AY14276" s="55"/>
      <c r="AZ14276" s="55"/>
      <c r="BA14276" s="55"/>
      <c r="BB14276" s="11"/>
      <c r="BC14276" s="12"/>
      <c r="BD14276" s="12"/>
      <c r="BE14276" s="12"/>
      <c r="BF14276" s="12"/>
      <c r="BG14276" s="12"/>
      <c r="BH14276" s="12"/>
      <c r="BI14276" s="12"/>
      <c r="BJ14276" s="12"/>
      <c r="BK14276" s="12"/>
    </row>
    <row r="14277" spans="1:63" s="5" customFormat="1">
      <c r="A14277" s="13"/>
      <c r="B14277" s="13"/>
      <c r="C14277" s="45"/>
      <c r="E14277" s="46"/>
      <c r="F14277" s="47"/>
      <c r="G14277" s="48"/>
      <c r="H14277" s="49"/>
      <c r="I14277" s="49"/>
      <c r="J14277" s="49"/>
      <c r="K14277" s="50"/>
      <c r="L14277" s="50"/>
      <c r="M14277" s="50"/>
      <c r="N14277" s="50"/>
      <c r="O14277" s="50"/>
      <c r="P14277" s="50"/>
      <c r="Q14277" s="50"/>
      <c r="R14277" s="51"/>
      <c r="S14277" s="51"/>
      <c r="T14277" s="51"/>
      <c r="U14277" s="51"/>
      <c r="V14277" s="51"/>
      <c r="W14277" s="51"/>
      <c r="X14277" s="44"/>
      <c r="AF14277" s="52"/>
      <c r="AM14277" s="7"/>
      <c r="AN14277" s="7"/>
      <c r="AO14277" s="53"/>
      <c r="AP14277" s="54"/>
      <c r="AQ14277" s="54"/>
      <c r="AR14277" s="7"/>
      <c r="AS14277" s="54"/>
      <c r="AT14277" s="53"/>
      <c r="AU14277" s="7"/>
      <c r="AV14277" s="7"/>
      <c r="AW14277" s="55"/>
      <c r="AX14277" s="56"/>
      <c r="AY14277" s="55"/>
      <c r="AZ14277" s="55"/>
      <c r="BA14277" s="55"/>
      <c r="BB14277" s="11"/>
      <c r="BC14277" s="12"/>
      <c r="BD14277" s="12"/>
      <c r="BE14277" s="12"/>
      <c r="BF14277" s="12"/>
      <c r="BG14277" s="12"/>
      <c r="BH14277" s="12"/>
      <c r="BI14277" s="12"/>
      <c r="BJ14277" s="12"/>
      <c r="BK14277" s="12"/>
    </row>
    <row r="14278" spans="1:63" s="5" customFormat="1">
      <c r="A14278" s="13"/>
      <c r="B14278" s="13"/>
      <c r="C14278" s="45"/>
      <c r="E14278" s="46"/>
      <c r="F14278" s="47"/>
      <c r="G14278" s="48"/>
      <c r="H14278" s="49"/>
      <c r="I14278" s="49"/>
      <c r="J14278" s="49"/>
      <c r="K14278" s="50"/>
      <c r="L14278" s="50"/>
      <c r="M14278" s="50"/>
      <c r="N14278" s="50"/>
      <c r="O14278" s="50"/>
      <c r="P14278" s="50"/>
      <c r="Q14278" s="50"/>
      <c r="R14278" s="51"/>
      <c r="S14278" s="51"/>
      <c r="T14278" s="51"/>
      <c r="U14278" s="51"/>
      <c r="V14278" s="51"/>
      <c r="W14278" s="51"/>
      <c r="X14278" s="44"/>
      <c r="AF14278" s="52"/>
      <c r="AM14278" s="7"/>
      <c r="AN14278" s="7"/>
      <c r="AO14278" s="53"/>
      <c r="AP14278" s="54"/>
      <c r="AQ14278" s="54"/>
      <c r="AR14278" s="7"/>
      <c r="AS14278" s="54"/>
      <c r="AT14278" s="53"/>
      <c r="AU14278" s="7"/>
      <c r="AV14278" s="7"/>
      <c r="AW14278" s="55"/>
      <c r="AX14278" s="56"/>
      <c r="AY14278" s="55"/>
      <c r="AZ14278" s="55"/>
      <c r="BA14278" s="55"/>
      <c r="BB14278" s="11"/>
      <c r="BC14278" s="12"/>
      <c r="BD14278" s="12"/>
      <c r="BE14278" s="12"/>
      <c r="BF14278" s="12"/>
      <c r="BG14278" s="12"/>
      <c r="BH14278" s="12"/>
      <c r="BI14278" s="12"/>
      <c r="BJ14278" s="12"/>
      <c r="BK14278" s="12"/>
    </row>
    <row r="14279" spans="1:63" s="5" customFormat="1">
      <c r="A14279" s="13"/>
      <c r="B14279" s="13"/>
      <c r="C14279" s="45"/>
      <c r="E14279" s="46"/>
      <c r="F14279" s="47"/>
      <c r="G14279" s="48"/>
      <c r="H14279" s="49"/>
      <c r="I14279" s="49"/>
      <c r="J14279" s="49"/>
      <c r="K14279" s="50"/>
      <c r="L14279" s="50"/>
      <c r="M14279" s="50"/>
      <c r="N14279" s="50"/>
      <c r="O14279" s="50"/>
      <c r="P14279" s="50"/>
      <c r="Q14279" s="50"/>
      <c r="R14279" s="51"/>
      <c r="S14279" s="51"/>
      <c r="T14279" s="51"/>
      <c r="U14279" s="51"/>
      <c r="V14279" s="51"/>
      <c r="W14279" s="51"/>
      <c r="X14279" s="44"/>
      <c r="AF14279" s="52"/>
      <c r="AM14279" s="7"/>
      <c r="AN14279" s="7"/>
      <c r="AO14279" s="53"/>
      <c r="AP14279" s="54"/>
      <c r="AQ14279" s="54"/>
      <c r="AR14279" s="7"/>
      <c r="AS14279" s="54"/>
      <c r="AT14279" s="53"/>
      <c r="AU14279" s="7"/>
      <c r="AV14279" s="7"/>
      <c r="AW14279" s="55"/>
      <c r="AX14279" s="56"/>
      <c r="AY14279" s="55"/>
      <c r="AZ14279" s="55"/>
      <c r="BA14279" s="55"/>
      <c r="BB14279" s="11"/>
      <c r="BC14279" s="12"/>
      <c r="BD14279" s="12"/>
      <c r="BE14279" s="12"/>
      <c r="BF14279" s="12"/>
      <c r="BG14279" s="12"/>
      <c r="BH14279" s="12"/>
      <c r="BI14279" s="12"/>
      <c r="BJ14279" s="12"/>
      <c r="BK14279" s="12"/>
    </row>
    <row r="14280" spans="1:63" s="5" customFormat="1">
      <c r="A14280" s="13"/>
      <c r="B14280" s="13"/>
      <c r="C14280" s="45"/>
      <c r="E14280" s="46"/>
      <c r="F14280" s="47"/>
      <c r="G14280" s="48"/>
      <c r="H14280" s="49"/>
      <c r="I14280" s="49"/>
      <c r="J14280" s="49"/>
      <c r="K14280" s="50"/>
      <c r="L14280" s="50"/>
      <c r="M14280" s="50"/>
      <c r="N14280" s="50"/>
      <c r="O14280" s="50"/>
      <c r="P14280" s="50"/>
      <c r="Q14280" s="50"/>
      <c r="R14280" s="51"/>
      <c r="S14280" s="51"/>
      <c r="T14280" s="51"/>
      <c r="U14280" s="51"/>
      <c r="V14280" s="51"/>
      <c r="W14280" s="51"/>
      <c r="X14280" s="44"/>
      <c r="AF14280" s="52"/>
      <c r="AM14280" s="7"/>
      <c r="AN14280" s="7"/>
      <c r="AO14280" s="53"/>
      <c r="AP14280" s="54"/>
      <c r="AQ14280" s="54"/>
      <c r="AR14280" s="7"/>
      <c r="AS14280" s="54"/>
      <c r="AT14280" s="53"/>
      <c r="AU14280" s="7"/>
      <c r="AV14280" s="7"/>
      <c r="AW14280" s="55"/>
      <c r="AX14280" s="56"/>
      <c r="AY14280" s="55"/>
      <c r="AZ14280" s="55"/>
      <c r="BA14280" s="55"/>
      <c r="BB14280" s="11"/>
      <c r="BC14280" s="12"/>
      <c r="BD14280" s="12"/>
      <c r="BE14280" s="12"/>
      <c r="BF14280" s="12"/>
      <c r="BG14280" s="12"/>
      <c r="BH14280" s="12"/>
      <c r="BI14280" s="12"/>
      <c r="BJ14280" s="12"/>
      <c r="BK14280" s="12"/>
    </row>
    <row r="14281" spans="1:63" s="5" customFormat="1">
      <c r="A14281" s="13"/>
      <c r="B14281" s="13"/>
      <c r="C14281" s="45"/>
      <c r="E14281" s="46"/>
      <c r="F14281" s="47"/>
      <c r="G14281" s="48"/>
      <c r="H14281" s="49"/>
      <c r="I14281" s="49"/>
      <c r="J14281" s="49"/>
      <c r="K14281" s="50"/>
      <c r="L14281" s="50"/>
      <c r="M14281" s="50"/>
      <c r="N14281" s="50"/>
      <c r="O14281" s="50"/>
      <c r="P14281" s="50"/>
      <c r="Q14281" s="50"/>
      <c r="R14281" s="51"/>
      <c r="S14281" s="51"/>
      <c r="T14281" s="51"/>
      <c r="U14281" s="51"/>
      <c r="V14281" s="51"/>
      <c r="W14281" s="51"/>
      <c r="X14281" s="44"/>
      <c r="AF14281" s="52"/>
      <c r="AM14281" s="7"/>
      <c r="AN14281" s="7"/>
      <c r="AO14281" s="53"/>
      <c r="AP14281" s="54"/>
      <c r="AQ14281" s="54"/>
      <c r="AR14281" s="7"/>
      <c r="AS14281" s="54"/>
      <c r="AT14281" s="53"/>
      <c r="AU14281" s="7"/>
      <c r="AV14281" s="7"/>
      <c r="AW14281" s="55"/>
      <c r="AX14281" s="56"/>
      <c r="AY14281" s="55"/>
      <c r="AZ14281" s="55"/>
      <c r="BA14281" s="55"/>
      <c r="BB14281" s="11"/>
      <c r="BC14281" s="12"/>
      <c r="BD14281" s="12"/>
      <c r="BE14281" s="12"/>
      <c r="BF14281" s="12"/>
      <c r="BG14281" s="12"/>
      <c r="BH14281" s="12"/>
      <c r="BI14281" s="12"/>
      <c r="BJ14281" s="12"/>
      <c r="BK14281" s="12"/>
    </row>
    <row r="14282" spans="1:63" s="5" customFormat="1">
      <c r="A14282" s="13"/>
      <c r="B14282" s="13"/>
      <c r="C14282" s="45"/>
      <c r="E14282" s="46"/>
      <c r="F14282" s="47"/>
      <c r="G14282" s="48"/>
      <c r="H14282" s="49"/>
      <c r="I14282" s="49"/>
      <c r="J14282" s="49"/>
      <c r="K14282" s="50"/>
      <c r="L14282" s="50"/>
      <c r="M14282" s="50"/>
      <c r="N14282" s="50"/>
      <c r="O14282" s="50"/>
      <c r="P14282" s="50"/>
      <c r="Q14282" s="50"/>
      <c r="R14282" s="51"/>
      <c r="S14282" s="51"/>
      <c r="T14282" s="51"/>
      <c r="U14282" s="51"/>
      <c r="V14282" s="51"/>
      <c r="W14282" s="51"/>
      <c r="X14282" s="44"/>
      <c r="AF14282" s="52"/>
      <c r="AM14282" s="7"/>
      <c r="AN14282" s="7"/>
      <c r="AO14282" s="53"/>
      <c r="AP14282" s="54"/>
      <c r="AQ14282" s="54"/>
      <c r="AR14282" s="7"/>
      <c r="AS14282" s="54"/>
      <c r="AT14282" s="53"/>
      <c r="AU14282" s="7"/>
      <c r="AV14282" s="7"/>
      <c r="AW14282" s="55"/>
      <c r="AX14282" s="56"/>
      <c r="AY14282" s="55"/>
      <c r="AZ14282" s="55"/>
      <c r="BA14282" s="55"/>
      <c r="BB14282" s="11"/>
      <c r="BC14282" s="12"/>
      <c r="BD14282" s="12"/>
      <c r="BE14282" s="12"/>
      <c r="BF14282" s="12"/>
      <c r="BG14282" s="12"/>
      <c r="BH14282" s="12"/>
      <c r="BI14282" s="12"/>
      <c r="BJ14282" s="12"/>
      <c r="BK14282" s="12"/>
    </row>
    <row r="14283" spans="1:63" s="5" customFormat="1">
      <c r="A14283" s="13"/>
      <c r="B14283" s="13"/>
      <c r="C14283" s="45"/>
      <c r="E14283" s="46"/>
      <c r="F14283" s="47"/>
      <c r="G14283" s="48"/>
      <c r="H14283" s="49"/>
      <c r="I14283" s="49"/>
      <c r="J14283" s="49"/>
      <c r="K14283" s="50"/>
      <c r="L14283" s="50"/>
      <c r="M14283" s="50"/>
      <c r="N14283" s="50"/>
      <c r="O14283" s="50"/>
      <c r="P14283" s="50"/>
      <c r="Q14283" s="50"/>
      <c r="R14283" s="51"/>
      <c r="S14283" s="51"/>
      <c r="T14283" s="51"/>
      <c r="U14283" s="51"/>
      <c r="V14283" s="51"/>
      <c r="W14283" s="51"/>
      <c r="X14283" s="44"/>
      <c r="AF14283" s="52"/>
      <c r="AM14283" s="7"/>
      <c r="AN14283" s="7"/>
      <c r="AO14283" s="53"/>
      <c r="AP14283" s="54"/>
      <c r="AQ14283" s="54"/>
      <c r="AR14283" s="7"/>
      <c r="AS14283" s="54"/>
      <c r="AT14283" s="53"/>
      <c r="AU14283" s="7"/>
      <c r="AV14283" s="7"/>
      <c r="AW14283" s="55"/>
      <c r="AX14283" s="56"/>
      <c r="AY14283" s="55"/>
      <c r="AZ14283" s="55"/>
      <c r="BA14283" s="55"/>
      <c r="BB14283" s="11"/>
      <c r="BC14283" s="12"/>
      <c r="BD14283" s="12"/>
      <c r="BE14283" s="12"/>
      <c r="BF14283" s="12"/>
      <c r="BG14283" s="12"/>
      <c r="BH14283" s="12"/>
      <c r="BI14283" s="12"/>
      <c r="BJ14283" s="12"/>
      <c r="BK14283" s="12"/>
    </row>
    <row r="14284" spans="1:63" s="5" customFormat="1">
      <c r="A14284" s="13"/>
      <c r="B14284" s="13"/>
      <c r="C14284" s="45"/>
      <c r="E14284" s="46"/>
      <c r="F14284" s="47"/>
      <c r="G14284" s="48"/>
      <c r="H14284" s="49"/>
      <c r="I14284" s="49"/>
      <c r="J14284" s="49"/>
      <c r="K14284" s="50"/>
      <c r="L14284" s="50"/>
      <c r="M14284" s="50"/>
      <c r="N14284" s="50"/>
      <c r="O14284" s="50"/>
      <c r="P14284" s="50"/>
      <c r="Q14284" s="50"/>
      <c r="R14284" s="51"/>
      <c r="S14284" s="51"/>
      <c r="T14284" s="51"/>
      <c r="U14284" s="51"/>
      <c r="V14284" s="51"/>
      <c r="W14284" s="51"/>
      <c r="X14284" s="44"/>
      <c r="AF14284" s="52"/>
      <c r="AM14284" s="7"/>
      <c r="AN14284" s="7"/>
      <c r="AO14284" s="53"/>
      <c r="AP14284" s="54"/>
      <c r="AQ14284" s="54"/>
      <c r="AR14284" s="7"/>
      <c r="AS14284" s="54"/>
      <c r="AT14284" s="53"/>
      <c r="AU14284" s="7"/>
      <c r="AV14284" s="7"/>
      <c r="AW14284" s="55"/>
      <c r="AX14284" s="56"/>
      <c r="AY14284" s="55"/>
      <c r="AZ14284" s="55"/>
      <c r="BA14284" s="55"/>
      <c r="BB14284" s="11"/>
      <c r="BC14284" s="12"/>
      <c r="BD14284" s="12"/>
      <c r="BE14284" s="12"/>
      <c r="BF14284" s="12"/>
      <c r="BG14284" s="12"/>
      <c r="BH14284" s="12"/>
      <c r="BI14284" s="12"/>
      <c r="BJ14284" s="12"/>
      <c r="BK14284" s="12"/>
    </row>
    <row r="14285" spans="1:63" s="5" customFormat="1">
      <c r="A14285" s="13"/>
      <c r="B14285" s="13"/>
      <c r="C14285" s="45"/>
      <c r="E14285" s="46"/>
      <c r="F14285" s="47"/>
      <c r="G14285" s="48"/>
      <c r="H14285" s="49"/>
      <c r="I14285" s="49"/>
      <c r="J14285" s="49"/>
      <c r="K14285" s="50"/>
      <c r="L14285" s="50"/>
      <c r="M14285" s="50"/>
      <c r="N14285" s="50"/>
      <c r="O14285" s="50"/>
      <c r="P14285" s="50"/>
      <c r="Q14285" s="50"/>
      <c r="R14285" s="51"/>
      <c r="S14285" s="51"/>
      <c r="T14285" s="51"/>
      <c r="U14285" s="51"/>
      <c r="V14285" s="51"/>
      <c r="W14285" s="51"/>
      <c r="X14285" s="44"/>
      <c r="AF14285" s="52"/>
      <c r="AM14285" s="7"/>
      <c r="AN14285" s="7"/>
      <c r="AO14285" s="53"/>
      <c r="AP14285" s="54"/>
      <c r="AQ14285" s="54"/>
      <c r="AR14285" s="7"/>
      <c r="AS14285" s="54"/>
      <c r="AT14285" s="53"/>
      <c r="AU14285" s="7"/>
      <c r="AV14285" s="7"/>
      <c r="AW14285" s="55"/>
      <c r="AX14285" s="56"/>
      <c r="AY14285" s="55"/>
      <c r="AZ14285" s="55"/>
      <c r="BA14285" s="55"/>
      <c r="BB14285" s="11"/>
      <c r="BC14285" s="12"/>
      <c r="BD14285" s="12"/>
      <c r="BE14285" s="12"/>
      <c r="BF14285" s="12"/>
      <c r="BG14285" s="12"/>
      <c r="BH14285" s="12"/>
      <c r="BI14285" s="12"/>
      <c r="BJ14285" s="12"/>
      <c r="BK14285" s="12"/>
    </row>
    <row r="14286" spans="1:63" s="5" customFormat="1">
      <c r="A14286" s="13"/>
      <c r="B14286" s="13"/>
      <c r="C14286" s="45"/>
      <c r="E14286" s="46"/>
      <c r="F14286" s="47"/>
      <c r="G14286" s="48"/>
      <c r="H14286" s="49"/>
      <c r="I14286" s="49"/>
      <c r="J14286" s="49"/>
      <c r="K14286" s="50"/>
      <c r="L14286" s="50"/>
      <c r="M14286" s="50"/>
      <c r="N14286" s="50"/>
      <c r="O14286" s="50"/>
      <c r="P14286" s="50"/>
      <c r="Q14286" s="50"/>
      <c r="R14286" s="51"/>
      <c r="S14286" s="51"/>
      <c r="T14286" s="51"/>
      <c r="U14286" s="51"/>
      <c r="V14286" s="51"/>
      <c r="W14286" s="51"/>
      <c r="X14286" s="44"/>
      <c r="AF14286" s="52"/>
      <c r="AM14286" s="7"/>
      <c r="AN14286" s="7"/>
      <c r="AO14286" s="53"/>
      <c r="AP14286" s="54"/>
      <c r="AQ14286" s="54"/>
      <c r="AR14286" s="7"/>
      <c r="AS14286" s="54"/>
      <c r="AT14286" s="53"/>
      <c r="AU14286" s="7"/>
      <c r="AV14286" s="7"/>
      <c r="AW14286" s="55"/>
      <c r="AX14286" s="56"/>
      <c r="AY14286" s="55"/>
      <c r="AZ14286" s="55"/>
      <c r="BA14286" s="55"/>
      <c r="BB14286" s="11"/>
      <c r="BC14286" s="12"/>
      <c r="BD14286" s="12"/>
      <c r="BE14286" s="12"/>
      <c r="BF14286" s="12"/>
      <c r="BG14286" s="12"/>
      <c r="BH14286" s="12"/>
      <c r="BI14286" s="12"/>
      <c r="BJ14286" s="12"/>
      <c r="BK14286" s="12"/>
    </row>
    <row r="14287" spans="1:63" s="5" customFormat="1">
      <c r="A14287" s="13"/>
      <c r="B14287" s="13"/>
      <c r="C14287" s="45"/>
      <c r="E14287" s="46"/>
      <c r="F14287" s="47"/>
      <c r="G14287" s="48"/>
      <c r="H14287" s="49"/>
      <c r="I14287" s="49"/>
      <c r="J14287" s="49"/>
      <c r="K14287" s="50"/>
      <c r="L14287" s="50"/>
      <c r="M14287" s="50"/>
      <c r="N14287" s="50"/>
      <c r="O14287" s="50"/>
      <c r="P14287" s="50"/>
      <c r="Q14287" s="50"/>
      <c r="R14287" s="51"/>
      <c r="S14287" s="51"/>
      <c r="T14287" s="51"/>
      <c r="U14287" s="51"/>
      <c r="V14287" s="51"/>
      <c r="W14287" s="51"/>
      <c r="X14287" s="44"/>
      <c r="AF14287" s="52"/>
      <c r="AM14287" s="7"/>
      <c r="AN14287" s="7"/>
      <c r="AO14287" s="53"/>
      <c r="AP14287" s="54"/>
      <c r="AQ14287" s="54"/>
      <c r="AR14287" s="7"/>
      <c r="AS14287" s="54"/>
      <c r="AT14287" s="53"/>
      <c r="AU14287" s="7"/>
      <c r="AV14287" s="7"/>
      <c r="AW14287" s="55"/>
      <c r="AX14287" s="56"/>
      <c r="AY14287" s="55"/>
      <c r="AZ14287" s="55"/>
      <c r="BA14287" s="55"/>
      <c r="BB14287" s="11"/>
      <c r="BC14287" s="12"/>
      <c r="BD14287" s="12"/>
      <c r="BE14287" s="12"/>
      <c r="BF14287" s="12"/>
      <c r="BG14287" s="12"/>
      <c r="BH14287" s="12"/>
      <c r="BI14287" s="12"/>
      <c r="BJ14287" s="12"/>
      <c r="BK14287" s="12"/>
    </row>
    <row r="14288" spans="1:63" s="5" customFormat="1">
      <c r="A14288" s="13"/>
      <c r="B14288" s="13"/>
      <c r="C14288" s="45"/>
      <c r="E14288" s="46"/>
      <c r="F14288" s="47"/>
      <c r="G14288" s="48"/>
      <c r="H14288" s="49"/>
      <c r="I14288" s="49"/>
      <c r="J14288" s="49"/>
      <c r="K14288" s="50"/>
      <c r="L14288" s="50"/>
      <c r="M14288" s="50"/>
      <c r="N14288" s="50"/>
      <c r="O14288" s="50"/>
      <c r="P14288" s="50"/>
      <c r="Q14288" s="50"/>
      <c r="R14288" s="51"/>
      <c r="S14288" s="51"/>
      <c r="T14288" s="51"/>
      <c r="U14288" s="51"/>
      <c r="V14288" s="51"/>
      <c r="W14288" s="51"/>
      <c r="X14288" s="44"/>
      <c r="AF14288" s="52"/>
      <c r="AM14288" s="7"/>
      <c r="AN14288" s="7"/>
      <c r="AO14288" s="53"/>
      <c r="AP14288" s="54"/>
      <c r="AQ14288" s="54"/>
      <c r="AR14288" s="7"/>
      <c r="AS14288" s="54"/>
      <c r="AT14288" s="53"/>
      <c r="AU14288" s="7"/>
      <c r="AV14288" s="7"/>
      <c r="AW14288" s="55"/>
      <c r="AX14288" s="56"/>
      <c r="AY14288" s="55"/>
      <c r="AZ14288" s="55"/>
      <c r="BA14288" s="55"/>
      <c r="BB14288" s="11"/>
      <c r="BC14288" s="12"/>
      <c r="BD14288" s="12"/>
      <c r="BE14288" s="12"/>
      <c r="BF14288" s="12"/>
      <c r="BG14288" s="12"/>
      <c r="BH14288" s="12"/>
      <c r="BI14288" s="12"/>
      <c r="BJ14288" s="12"/>
      <c r="BK14288" s="12"/>
    </row>
    <row r="14289" spans="1:63" s="5" customFormat="1">
      <c r="A14289" s="13"/>
      <c r="B14289" s="13"/>
      <c r="C14289" s="45"/>
      <c r="E14289" s="46"/>
      <c r="F14289" s="47"/>
      <c r="G14289" s="48"/>
      <c r="H14289" s="49"/>
      <c r="I14289" s="49"/>
      <c r="J14289" s="49"/>
      <c r="K14289" s="50"/>
      <c r="L14289" s="50"/>
      <c r="M14289" s="50"/>
      <c r="N14289" s="50"/>
      <c r="O14289" s="50"/>
      <c r="P14289" s="50"/>
      <c r="Q14289" s="50"/>
      <c r="R14289" s="51"/>
      <c r="S14289" s="51"/>
      <c r="T14289" s="51"/>
      <c r="U14289" s="51"/>
      <c r="V14289" s="51"/>
      <c r="W14289" s="51"/>
      <c r="X14289" s="44"/>
      <c r="AF14289" s="52"/>
      <c r="AM14289" s="7"/>
      <c r="AN14289" s="7"/>
      <c r="AO14289" s="53"/>
      <c r="AP14289" s="54"/>
      <c r="AQ14289" s="54"/>
      <c r="AR14289" s="7"/>
      <c r="AS14289" s="54"/>
      <c r="AT14289" s="53"/>
      <c r="AU14289" s="7"/>
      <c r="AV14289" s="7"/>
      <c r="AW14289" s="55"/>
      <c r="AX14289" s="56"/>
      <c r="AY14289" s="55"/>
      <c r="AZ14289" s="55"/>
      <c r="BA14289" s="55"/>
      <c r="BB14289" s="11"/>
      <c r="BC14289" s="12"/>
      <c r="BD14289" s="12"/>
      <c r="BE14289" s="12"/>
      <c r="BF14289" s="12"/>
      <c r="BG14289" s="12"/>
      <c r="BH14289" s="12"/>
      <c r="BI14289" s="12"/>
      <c r="BJ14289" s="12"/>
      <c r="BK14289" s="12"/>
    </row>
    <row r="14290" spans="1:63" s="5" customFormat="1">
      <c r="A14290" s="13"/>
      <c r="B14290" s="13"/>
      <c r="C14290" s="45"/>
      <c r="E14290" s="46"/>
      <c r="F14290" s="47"/>
      <c r="G14290" s="48"/>
      <c r="H14290" s="49"/>
      <c r="I14290" s="49"/>
      <c r="J14290" s="49"/>
      <c r="K14290" s="50"/>
      <c r="L14290" s="50"/>
      <c r="M14290" s="50"/>
      <c r="N14290" s="50"/>
      <c r="O14290" s="50"/>
      <c r="P14290" s="50"/>
      <c r="Q14290" s="50"/>
      <c r="R14290" s="51"/>
      <c r="S14290" s="51"/>
      <c r="T14290" s="51"/>
      <c r="U14290" s="51"/>
      <c r="V14290" s="51"/>
      <c r="W14290" s="51"/>
      <c r="X14290" s="44"/>
      <c r="AF14290" s="52"/>
      <c r="AM14290" s="7"/>
      <c r="AN14290" s="7"/>
      <c r="AO14290" s="53"/>
      <c r="AP14290" s="54"/>
      <c r="AQ14290" s="54"/>
      <c r="AR14290" s="7"/>
      <c r="AS14290" s="54"/>
      <c r="AT14290" s="53"/>
      <c r="AU14290" s="7"/>
      <c r="AV14290" s="7"/>
      <c r="AW14290" s="55"/>
      <c r="AX14290" s="56"/>
      <c r="AY14290" s="55"/>
      <c r="AZ14290" s="55"/>
      <c r="BA14290" s="55"/>
      <c r="BB14290" s="11"/>
      <c r="BC14290" s="12"/>
      <c r="BD14290" s="12"/>
      <c r="BE14290" s="12"/>
      <c r="BF14290" s="12"/>
      <c r="BG14290" s="12"/>
      <c r="BH14290" s="12"/>
      <c r="BI14290" s="12"/>
      <c r="BJ14290" s="12"/>
      <c r="BK14290" s="12"/>
    </row>
    <row r="14291" spans="1:63" s="5" customFormat="1">
      <c r="A14291" s="13"/>
      <c r="B14291" s="13"/>
      <c r="C14291" s="45"/>
      <c r="E14291" s="46"/>
      <c r="F14291" s="47"/>
      <c r="G14291" s="48"/>
      <c r="H14291" s="49"/>
      <c r="I14291" s="49"/>
      <c r="J14291" s="49"/>
      <c r="K14291" s="50"/>
      <c r="L14291" s="50"/>
      <c r="M14291" s="50"/>
      <c r="N14291" s="50"/>
      <c r="O14291" s="50"/>
      <c r="P14291" s="50"/>
      <c r="Q14291" s="50"/>
      <c r="R14291" s="51"/>
      <c r="S14291" s="51"/>
      <c r="T14291" s="51"/>
      <c r="U14291" s="51"/>
      <c r="V14291" s="51"/>
      <c r="W14291" s="51"/>
      <c r="X14291" s="44"/>
      <c r="AF14291" s="52"/>
      <c r="AM14291" s="7"/>
      <c r="AN14291" s="7"/>
      <c r="AO14291" s="53"/>
      <c r="AP14291" s="54"/>
      <c r="AQ14291" s="54"/>
      <c r="AR14291" s="7"/>
      <c r="AS14291" s="54"/>
      <c r="AT14291" s="53"/>
      <c r="AU14291" s="7"/>
      <c r="AV14291" s="7"/>
      <c r="AW14291" s="55"/>
      <c r="AX14291" s="56"/>
      <c r="AY14291" s="55"/>
      <c r="AZ14291" s="55"/>
      <c r="BA14291" s="55"/>
      <c r="BB14291" s="11"/>
      <c r="BC14291" s="12"/>
      <c r="BD14291" s="12"/>
      <c r="BE14291" s="12"/>
      <c r="BF14291" s="12"/>
      <c r="BG14291" s="12"/>
      <c r="BH14291" s="12"/>
      <c r="BI14291" s="12"/>
      <c r="BJ14291" s="12"/>
      <c r="BK14291" s="12"/>
    </row>
    <row r="14292" spans="1:63" s="5" customFormat="1">
      <c r="A14292" s="13"/>
      <c r="B14292" s="13"/>
      <c r="C14292" s="45"/>
      <c r="E14292" s="46"/>
      <c r="F14292" s="47"/>
      <c r="G14292" s="48"/>
      <c r="H14292" s="49"/>
      <c r="I14292" s="49"/>
      <c r="J14292" s="49"/>
      <c r="K14292" s="50"/>
      <c r="L14292" s="50"/>
      <c r="M14292" s="50"/>
      <c r="N14292" s="50"/>
      <c r="O14292" s="50"/>
      <c r="P14292" s="50"/>
      <c r="Q14292" s="50"/>
      <c r="R14292" s="51"/>
      <c r="S14292" s="51"/>
      <c r="T14292" s="51"/>
      <c r="U14292" s="51"/>
      <c r="V14292" s="51"/>
      <c r="W14292" s="51"/>
      <c r="X14292" s="44"/>
      <c r="AF14292" s="52"/>
      <c r="AM14292" s="7"/>
      <c r="AN14292" s="7"/>
      <c r="AO14292" s="53"/>
      <c r="AP14292" s="54"/>
      <c r="AQ14292" s="54"/>
      <c r="AR14292" s="7"/>
      <c r="AS14292" s="54"/>
      <c r="AT14292" s="53"/>
      <c r="AU14292" s="7"/>
      <c r="AV14292" s="7"/>
      <c r="AW14292" s="55"/>
      <c r="AX14292" s="56"/>
      <c r="AY14292" s="55"/>
      <c r="AZ14292" s="55"/>
      <c r="BA14292" s="55"/>
      <c r="BB14292" s="11"/>
      <c r="BC14292" s="12"/>
      <c r="BD14292" s="12"/>
      <c r="BE14292" s="12"/>
      <c r="BF14292" s="12"/>
      <c r="BG14292" s="12"/>
      <c r="BH14292" s="12"/>
      <c r="BI14292" s="12"/>
      <c r="BJ14292" s="12"/>
      <c r="BK14292" s="12"/>
    </row>
    <row r="14293" spans="1:63" s="5" customFormat="1">
      <c r="A14293" s="13"/>
      <c r="B14293" s="13"/>
      <c r="C14293" s="45"/>
      <c r="E14293" s="46"/>
      <c r="F14293" s="47"/>
      <c r="G14293" s="48"/>
      <c r="H14293" s="49"/>
      <c r="I14293" s="49"/>
      <c r="J14293" s="49"/>
      <c r="K14293" s="50"/>
      <c r="L14293" s="50"/>
      <c r="M14293" s="50"/>
      <c r="N14293" s="50"/>
      <c r="O14293" s="50"/>
      <c r="P14293" s="50"/>
      <c r="Q14293" s="50"/>
      <c r="R14293" s="51"/>
      <c r="S14293" s="51"/>
      <c r="T14293" s="51"/>
      <c r="U14293" s="51"/>
      <c r="V14293" s="51"/>
      <c r="W14293" s="51"/>
      <c r="X14293" s="44"/>
      <c r="AF14293" s="52"/>
      <c r="AM14293" s="7"/>
      <c r="AN14293" s="7"/>
      <c r="AO14293" s="53"/>
      <c r="AP14293" s="54"/>
      <c r="AQ14293" s="54"/>
      <c r="AR14293" s="7"/>
      <c r="AS14293" s="54"/>
      <c r="AT14293" s="53"/>
      <c r="AU14293" s="7"/>
      <c r="AV14293" s="7"/>
      <c r="AW14293" s="55"/>
      <c r="AX14293" s="56"/>
      <c r="AY14293" s="55"/>
      <c r="AZ14293" s="55"/>
      <c r="BA14293" s="55"/>
      <c r="BB14293" s="11"/>
      <c r="BC14293" s="12"/>
      <c r="BD14293" s="12"/>
      <c r="BE14293" s="12"/>
      <c r="BF14293" s="12"/>
      <c r="BG14293" s="12"/>
      <c r="BH14293" s="12"/>
      <c r="BI14293" s="12"/>
      <c r="BJ14293" s="12"/>
      <c r="BK14293" s="12"/>
    </row>
    <row r="14294" spans="1:63" s="5" customFormat="1">
      <c r="A14294" s="13"/>
      <c r="B14294" s="13"/>
      <c r="C14294" s="45"/>
      <c r="E14294" s="46"/>
      <c r="F14294" s="47"/>
      <c r="G14294" s="48"/>
      <c r="H14294" s="49"/>
      <c r="I14294" s="49"/>
      <c r="J14294" s="49"/>
      <c r="K14294" s="50"/>
      <c r="L14294" s="50"/>
      <c r="M14294" s="50"/>
      <c r="N14294" s="50"/>
      <c r="O14294" s="50"/>
      <c r="P14294" s="50"/>
      <c r="Q14294" s="50"/>
      <c r="R14294" s="51"/>
      <c r="S14294" s="51"/>
      <c r="T14294" s="51"/>
      <c r="U14294" s="51"/>
      <c r="V14294" s="51"/>
      <c r="W14294" s="51"/>
      <c r="X14294" s="44"/>
      <c r="AF14294" s="52"/>
      <c r="AM14294" s="7"/>
      <c r="AN14294" s="7"/>
      <c r="AO14294" s="53"/>
      <c r="AP14294" s="54"/>
      <c r="AQ14294" s="54"/>
      <c r="AR14294" s="7"/>
      <c r="AS14294" s="54"/>
      <c r="AT14294" s="53"/>
      <c r="AU14294" s="7"/>
      <c r="AV14294" s="7"/>
      <c r="AW14294" s="55"/>
      <c r="AX14294" s="56"/>
      <c r="AY14294" s="55"/>
      <c r="AZ14294" s="55"/>
      <c r="BA14294" s="55"/>
      <c r="BB14294" s="11"/>
      <c r="BC14294" s="12"/>
      <c r="BD14294" s="12"/>
      <c r="BE14294" s="12"/>
      <c r="BF14294" s="12"/>
      <c r="BG14294" s="12"/>
      <c r="BH14294" s="12"/>
      <c r="BI14294" s="12"/>
      <c r="BJ14294" s="12"/>
      <c r="BK14294" s="12"/>
    </row>
    <row r="14295" spans="1:63" s="5" customFormat="1">
      <c r="A14295" s="13"/>
      <c r="B14295" s="13"/>
      <c r="C14295" s="45"/>
      <c r="E14295" s="46"/>
      <c r="F14295" s="47"/>
      <c r="G14295" s="48"/>
      <c r="H14295" s="49"/>
      <c r="I14295" s="49"/>
      <c r="J14295" s="49"/>
      <c r="K14295" s="50"/>
      <c r="L14295" s="50"/>
      <c r="M14295" s="50"/>
      <c r="N14295" s="50"/>
      <c r="O14295" s="50"/>
      <c r="P14295" s="50"/>
      <c r="Q14295" s="50"/>
      <c r="R14295" s="51"/>
      <c r="S14295" s="51"/>
      <c r="T14295" s="51"/>
      <c r="U14295" s="51"/>
      <c r="V14295" s="51"/>
      <c r="W14295" s="51"/>
      <c r="X14295" s="44"/>
      <c r="AF14295" s="52"/>
      <c r="AM14295" s="7"/>
      <c r="AN14295" s="7"/>
      <c r="AO14295" s="53"/>
      <c r="AP14295" s="54"/>
      <c r="AQ14295" s="54"/>
      <c r="AR14295" s="7"/>
      <c r="AS14295" s="54"/>
      <c r="AT14295" s="53"/>
      <c r="AU14295" s="7"/>
      <c r="AV14295" s="7"/>
      <c r="AW14295" s="55"/>
      <c r="AX14295" s="56"/>
      <c r="AY14295" s="55"/>
      <c r="AZ14295" s="55"/>
      <c r="BA14295" s="55"/>
      <c r="BB14295" s="11"/>
      <c r="BC14295" s="12"/>
      <c r="BD14295" s="12"/>
      <c r="BE14295" s="12"/>
      <c r="BF14295" s="12"/>
      <c r="BG14295" s="12"/>
      <c r="BH14295" s="12"/>
      <c r="BI14295" s="12"/>
      <c r="BJ14295" s="12"/>
      <c r="BK14295" s="12"/>
    </row>
    <row r="14296" spans="1:63" s="5" customFormat="1">
      <c r="A14296" s="13"/>
      <c r="B14296" s="13"/>
      <c r="C14296" s="45"/>
      <c r="E14296" s="46"/>
      <c r="F14296" s="47"/>
      <c r="G14296" s="48"/>
      <c r="H14296" s="49"/>
      <c r="I14296" s="49"/>
      <c r="J14296" s="49"/>
      <c r="K14296" s="50"/>
      <c r="L14296" s="50"/>
      <c r="M14296" s="50"/>
      <c r="N14296" s="50"/>
      <c r="O14296" s="50"/>
      <c r="P14296" s="50"/>
      <c r="Q14296" s="50"/>
      <c r="R14296" s="51"/>
      <c r="S14296" s="51"/>
      <c r="T14296" s="51"/>
      <c r="U14296" s="51"/>
      <c r="V14296" s="51"/>
      <c r="W14296" s="51"/>
      <c r="X14296" s="44"/>
      <c r="AF14296" s="52"/>
      <c r="AM14296" s="7"/>
      <c r="AN14296" s="7"/>
      <c r="AO14296" s="53"/>
      <c r="AP14296" s="54"/>
      <c r="AQ14296" s="54"/>
      <c r="AR14296" s="7"/>
      <c r="AS14296" s="54"/>
      <c r="AT14296" s="53"/>
      <c r="AU14296" s="7"/>
      <c r="AV14296" s="7"/>
      <c r="AW14296" s="55"/>
      <c r="AX14296" s="56"/>
      <c r="AY14296" s="55"/>
      <c r="AZ14296" s="55"/>
      <c r="BA14296" s="55"/>
      <c r="BB14296" s="11"/>
      <c r="BC14296" s="12"/>
      <c r="BD14296" s="12"/>
      <c r="BE14296" s="12"/>
      <c r="BF14296" s="12"/>
      <c r="BG14296" s="12"/>
      <c r="BH14296" s="12"/>
      <c r="BI14296" s="12"/>
      <c r="BJ14296" s="12"/>
      <c r="BK14296" s="12"/>
    </row>
    <row r="14297" spans="1:63" s="5" customFormat="1">
      <c r="A14297" s="13"/>
      <c r="B14297" s="13"/>
      <c r="C14297" s="45"/>
      <c r="E14297" s="46"/>
      <c r="F14297" s="47"/>
      <c r="G14297" s="48"/>
      <c r="H14297" s="49"/>
      <c r="I14297" s="49"/>
      <c r="J14297" s="49"/>
      <c r="K14297" s="50"/>
      <c r="L14297" s="50"/>
      <c r="M14297" s="50"/>
      <c r="N14297" s="50"/>
      <c r="O14297" s="50"/>
      <c r="P14297" s="50"/>
      <c r="Q14297" s="50"/>
      <c r="R14297" s="51"/>
      <c r="S14297" s="51"/>
      <c r="T14297" s="51"/>
      <c r="U14297" s="51"/>
      <c r="V14297" s="51"/>
      <c r="W14297" s="51"/>
      <c r="X14297" s="44"/>
      <c r="AF14297" s="52"/>
      <c r="AM14297" s="7"/>
      <c r="AN14297" s="7"/>
      <c r="AO14297" s="53"/>
      <c r="AP14297" s="54"/>
      <c r="AQ14297" s="54"/>
      <c r="AR14297" s="7"/>
      <c r="AS14297" s="54"/>
      <c r="AT14297" s="53"/>
      <c r="AU14297" s="7"/>
      <c r="AV14297" s="7"/>
      <c r="AW14297" s="55"/>
      <c r="AX14297" s="56"/>
      <c r="AY14297" s="55"/>
      <c r="AZ14297" s="55"/>
      <c r="BA14297" s="55"/>
      <c r="BB14297" s="11"/>
      <c r="BC14297" s="12"/>
      <c r="BD14297" s="12"/>
      <c r="BE14297" s="12"/>
      <c r="BF14297" s="12"/>
      <c r="BG14297" s="12"/>
      <c r="BH14297" s="12"/>
      <c r="BI14297" s="12"/>
      <c r="BJ14297" s="12"/>
      <c r="BK14297" s="12"/>
    </row>
    <row r="14298" spans="1:63" s="5" customFormat="1">
      <c r="A14298" s="13"/>
      <c r="B14298" s="13"/>
      <c r="C14298" s="45"/>
      <c r="E14298" s="46"/>
      <c r="F14298" s="47"/>
      <c r="G14298" s="48"/>
      <c r="H14298" s="49"/>
      <c r="I14298" s="49"/>
      <c r="J14298" s="49"/>
      <c r="K14298" s="50"/>
      <c r="L14298" s="50"/>
      <c r="M14298" s="50"/>
      <c r="N14298" s="50"/>
      <c r="O14298" s="50"/>
      <c r="P14298" s="50"/>
      <c r="Q14298" s="50"/>
      <c r="R14298" s="51"/>
      <c r="S14298" s="51"/>
      <c r="T14298" s="51"/>
      <c r="U14298" s="51"/>
      <c r="V14298" s="51"/>
      <c r="W14298" s="51"/>
      <c r="X14298" s="44"/>
      <c r="AF14298" s="52"/>
      <c r="AM14298" s="7"/>
      <c r="AN14298" s="7"/>
      <c r="AO14298" s="53"/>
      <c r="AP14298" s="54"/>
      <c r="AQ14298" s="54"/>
      <c r="AR14298" s="7"/>
      <c r="AS14298" s="54"/>
      <c r="AT14298" s="53"/>
      <c r="AU14298" s="7"/>
      <c r="AV14298" s="7"/>
      <c r="AW14298" s="55"/>
      <c r="AX14298" s="56"/>
      <c r="AY14298" s="55"/>
      <c r="AZ14298" s="55"/>
      <c r="BA14298" s="55"/>
      <c r="BB14298" s="11"/>
      <c r="BC14298" s="12"/>
      <c r="BD14298" s="12"/>
      <c r="BE14298" s="12"/>
      <c r="BF14298" s="12"/>
      <c r="BG14298" s="12"/>
      <c r="BH14298" s="12"/>
      <c r="BI14298" s="12"/>
      <c r="BJ14298" s="12"/>
      <c r="BK14298" s="12"/>
    </row>
    <row r="14299" spans="1:63" s="5" customFormat="1">
      <c r="A14299" s="13"/>
      <c r="B14299" s="13"/>
      <c r="C14299" s="45"/>
      <c r="E14299" s="46"/>
      <c r="F14299" s="47"/>
      <c r="G14299" s="48"/>
      <c r="H14299" s="49"/>
      <c r="I14299" s="49"/>
      <c r="J14299" s="49"/>
      <c r="K14299" s="50"/>
      <c r="L14299" s="50"/>
      <c r="M14299" s="50"/>
      <c r="N14299" s="50"/>
      <c r="O14299" s="50"/>
      <c r="P14299" s="50"/>
      <c r="Q14299" s="50"/>
      <c r="R14299" s="51"/>
      <c r="S14299" s="51"/>
      <c r="T14299" s="51"/>
      <c r="U14299" s="51"/>
      <c r="V14299" s="51"/>
      <c r="W14299" s="51"/>
      <c r="X14299" s="44"/>
      <c r="AF14299" s="52"/>
      <c r="AM14299" s="7"/>
      <c r="AN14299" s="7"/>
      <c r="AO14299" s="53"/>
      <c r="AP14299" s="54"/>
      <c r="AQ14299" s="54"/>
      <c r="AR14299" s="7"/>
      <c r="AS14299" s="54"/>
      <c r="AT14299" s="53"/>
      <c r="AU14299" s="7"/>
      <c r="AV14299" s="7"/>
      <c r="AW14299" s="55"/>
      <c r="AX14299" s="56"/>
      <c r="AY14299" s="55"/>
      <c r="AZ14299" s="55"/>
      <c r="BA14299" s="55"/>
      <c r="BB14299" s="11"/>
      <c r="BC14299" s="12"/>
      <c r="BD14299" s="12"/>
      <c r="BE14299" s="12"/>
      <c r="BF14299" s="12"/>
      <c r="BG14299" s="12"/>
      <c r="BH14299" s="12"/>
      <c r="BI14299" s="12"/>
      <c r="BJ14299" s="12"/>
      <c r="BK14299" s="12"/>
    </row>
    <row r="14300" spans="1:63" s="5" customFormat="1">
      <c r="A14300" s="13"/>
      <c r="B14300" s="13"/>
      <c r="C14300" s="45"/>
      <c r="E14300" s="46"/>
      <c r="F14300" s="47"/>
      <c r="G14300" s="48"/>
      <c r="H14300" s="49"/>
      <c r="I14300" s="49"/>
      <c r="J14300" s="49"/>
      <c r="K14300" s="50"/>
      <c r="L14300" s="50"/>
      <c r="M14300" s="50"/>
      <c r="N14300" s="50"/>
      <c r="O14300" s="50"/>
      <c r="P14300" s="50"/>
      <c r="Q14300" s="50"/>
      <c r="R14300" s="51"/>
      <c r="S14300" s="51"/>
      <c r="T14300" s="51"/>
      <c r="U14300" s="51"/>
      <c r="V14300" s="51"/>
      <c r="W14300" s="51"/>
      <c r="X14300" s="44"/>
      <c r="AF14300" s="52"/>
      <c r="AM14300" s="7"/>
      <c r="AN14300" s="7"/>
      <c r="AO14300" s="53"/>
      <c r="AP14300" s="54"/>
      <c r="AQ14300" s="54"/>
      <c r="AR14300" s="7"/>
      <c r="AS14300" s="54"/>
      <c r="AT14300" s="53"/>
      <c r="AU14300" s="7"/>
      <c r="AV14300" s="7"/>
      <c r="AW14300" s="55"/>
      <c r="AX14300" s="56"/>
      <c r="AY14300" s="55"/>
      <c r="AZ14300" s="55"/>
      <c r="BA14300" s="55"/>
      <c r="BB14300" s="11"/>
      <c r="BC14300" s="12"/>
      <c r="BD14300" s="12"/>
      <c r="BE14300" s="12"/>
      <c r="BF14300" s="12"/>
      <c r="BG14300" s="12"/>
      <c r="BH14300" s="12"/>
      <c r="BI14300" s="12"/>
      <c r="BJ14300" s="12"/>
      <c r="BK14300" s="12"/>
    </row>
    <row r="14301" spans="1:63" s="5" customFormat="1">
      <c r="A14301" s="13"/>
      <c r="B14301" s="13"/>
      <c r="C14301" s="45"/>
      <c r="E14301" s="46"/>
      <c r="F14301" s="47"/>
      <c r="G14301" s="48"/>
      <c r="H14301" s="49"/>
      <c r="I14301" s="49"/>
      <c r="J14301" s="49"/>
      <c r="K14301" s="50"/>
      <c r="L14301" s="50"/>
      <c r="M14301" s="50"/>
      <c r="N14301" s="50"/>
      <c r="O14301" s="50"/>
      <c r="P14301" s="50"/>
      <c r="Q14301" s="50"/>
      <c r="R14301" s="51"/>
      <c r="S14301" s="51"/>
      <c r="T14301" s="51"/>
      <c r="U14301" s="51"/>
      <c r="V14301" s="51"/>
      <c r="W14301" s="51"/>
      <c r="X14301" s="44"/>
      <c r="AF14301" s="52"/>
      <c r="AM14301" s="7"/>
      <c r="AN14301" s="7"/>
      <c r="AO14301" s="53"/>
      <c r="AP14301" s="54"/>
      <c r="AQ14301" s="54"/>
      <c r="AR14301" s="7"/>
      <c r="AS14301" s="54"/>
      <c r="AT14301" s="53"/>
      <c r="AU14301" s="7"/>
      <c r="AV14301" s="7"/>
      <c r="AW14301" s="55"/>
      <c r="AX14301" s="56"/>
      <c r="AY14301" s="55"/>
      <c r="AZ14301" s="55"/>
      <c r="BA14301" s="55"/>
      <c r="BB14301" s="11"/>
      <c r="BC14301" s="12"/>
      <c r="BD14301" s="12"/>
      <c r="BE14301" s="12"/>
      <c r="BF14301" s="12"/>
      <c r="BG14301" s="12"/>
      <c r="BH14301" s="12"/>
      <c r="BI14301" s="12"/>
      <c r="BJ14301" s="12"/>
      <c r="BK14301" s="12"/>
    </row>
    <row r="14302" spans="1:63" s="5" customFormat="1">
      <c r="A14302" s="13"/>
      <c r="B14302" s="13"/>
      <c r="C14302" s="45"/>
      <c r="E14302" s="46"/>
      <c r="F14302" s="47"/>
      <c r="G14302" s="48"/>
      <c r="H14302" s="49"/>
      <c r="I14302" s="49"/>
      <c r="J14302" s="49"/>
      <c r="K14302" s="50"/>
      <c r="L14302" s="50"/>
      <c r="M14302" s="50"/>
      <c r="N14302" s="50"/>
      <c r="O14302" s="50"/>
      <c r="P14302" s="50"/>
      <c r="Q14302" s="50"/>
      <c r="R14302" s="51"/>
      <c r="S14302" s="51"/>
      <c r="T14302" s="51"/>
      <c r="U14302" s="51"/>
      <c r="V14302" s="51"/>
      <c r="W14302" s="51"/>
      <c r="X14302" s="44"/>
      <c r="AF14302" s="52"/>
      <c r="AM14302" s="7"/>
      <c r="AN14302" s="7"/>
      <c r="AO14302" s="53"/>
      <c r="AP14302" s="54"/>
      <c r="AQ14302" s="54"/>
      <c r="AR14302" s="7"/>
      <c r="AS14302" s="54"/>
      <c r="AT14302" s="53"/>
      <c r="AU14302" s="7"/>
      <c r="AV14302" s="7"/>
      <c r="AW14302" s="55"/>
      <c r="AX14302" s="56"/>
      <c r="AY14302" s="55"/>
      <c r="AZ14302" s="55"/>
      <c r="BA14302" s="55"/>
      <c r="BB14302" s="11"/>
      <c r="BC14302" s="12"/>
      <c r="BD14302" s="12"/>
      <c r="BE14302" s="12"/>
      <c r="BF14302" s="12"/>
      <c r="BG14302" s="12"/>
      <c r="BH14302" s="12"/>
      <c r="BI14302" s="12"/>
      <c r="BJ14302" s="12"/>
      <c r="BK14302" s="12"/>
    </row>
    <row r="14303" spans="1:63" s="5" customFormat="1">
      <c r="A14303" s="13"/>
      <c r="B14303" s="13"/>
      <c r="C14303" s="45"/>
      <c r="E14303" s="46"/>
      <c r="F14303" s="47"/>
      <c r="G14303" s="48"/>
      <c r="H14303" s="49"/>
      <c r="I14303" s="49"/>
      <c r="J14303" s="49"/>
      <c r="K14303" s="50"/>
      <c r="L14303" s="50"/>
      <c r="M14303" s="50"/>
      <c r="N14303" s="50"/>
      <c r="O14303" s="50"/>
      <c r="P14303" s="50"/>
      <c r="Q14303" s="50"/>
      <c r="R14303" s="51"/>
      <c r="S14303" s="51"/>
      <c r="T14303" s="51"/>
      <c r="U14303" s="51"/>
      <c r="V14303" s="51"/>
      <c r="W14303" s="51"/>
      <c r="X14303" s="44"/>
      <c r="AF14303" s="52"/>
      <c r="AM14303" s="7"/>
      <c r="AN14303" s="7"/>
      <c r="AO14303" s="53"/>
      <c r="AP14303" s="54"/>
      <c r="AQ14303" s="54"/>
      <c r="AR14303" s="7"/>
      <c r="AS14303" s="54"/>
      <c r="AT14303" s="53"/>
      <c r="AU14303" s="7"/>
      <c r="AV14303" s="7"/>
      <c r="AW14303" s="55"/>
      <c r="AX14303" s="56"/>
      <c r="AY14303" s="55"/>
      <c r="AZ14303" s="55"/>
      <c r="BA14303" s="55"/>
      <c r="BB14303" s="11"/>
      <c r="BC14303" s="12"/>
      <c r="BD14303" s="12"/>
      <c r="BE14303" s="12"/>
      <c r="BF14303" s="12"/>
      <c r="BG14303" s="12"/>
      <c r="BH14303" s="12"/>
      <c r="BI14303" s="12"/>
      <c r="BJ14303" s="12"/>
      <c r="BK14303" s="12"/>
    </row>
    <row r="14304" spans="1:63" s="5" customFormat="1">
      <c r="A14304" s="13"/>
      <c r="B14304" s="13"/>
      <c r="C14304" s="45"/>
      <c r="E14304" s="46"/>
      <c r="F14304" s="47"/>
      <c r="G14304" s="48"/>
      <c r="H14304" s="49"/>
      <c r="I14304" s="49"/>
      <c r="J14304" s="49"/>
      <c r="K14304" s="50"/>
      <c r="L14304" s="50"/>
      <c r="M14304" s="50"/>
      <c r="N14304" s="50"/>
      <c r="O14304" s="50"/>
      <c r="P14304" s="50"/>
      <c r="Q14304" s="50"/>
      <c r="R14304" s="51"/>
      <c r="S14304" s="51"/>
      <c r="T14304" s="51"/>
      <c r="U14304" s="51"/>
      <c r="V14304" s="51"/>
      <c r="W14304" s="51"/>
      <c r="X14304" s="44"/>
      <c r="AF14304" s="52"/>
      <c r="AM14304" s="7"/>
      <c r="AN14304" s="7"/>
      <c r="AO14304" s="53"/>
      <c r="AP14304" s="54"/>
      <c r="AQ14304" s="54"/>
      <c r="AR14304" s="7"/>
      <c r="AS14304" s="54"/>
      <c r="AT14304" s="53"/>
      <c r="AU14304" s="7"/>
      <c r="AV14304" s="7"/>
      <c r="AW14304" s="55"/>
      <c r="AX14304" s="56"/>
      <c r="AY14304" s="55"/>
      <c r="AZ14304" s="55"/>
      <c r="BA14304" s="55"/>
      <c r="BB14304" s="11"/>
      <c r="BC14304" s="12"/>
      <c r="BD14304" s="12"/>
      <c r="BE14304" s="12"/>
      <c r="BF14304" s="12"/>
      <c r="BG14304" s="12"/>
      <c r="BH14304" s="12"/>
      <c r="BI14304" s="12"/>
      <c r="BJ14304" s="12"/>
      <c r="BK14304" s="12"/>
    </row>
    <row r="14305" spans="1:63" s="5" customFormat="1">
      <c r="A14305" s="13"/>
      <c r="B14305" s="13"/>
      <c r="C14305" s="45"/>
      <c r="E14305" s="46"/>
      <c r="F14305" s="47"/>
      <c r="G14305" s="48"/>
      <c r="H14305" s="49"/>
      <c r="I14305" s="49"/>
      <c r="J14305" s="49"/>
      <c r="K14305" s="50"/>
      <c r="L14305" s="50"/>
      <c r="M14305" s="50"/>
      <c r="N14305" s="50"/>
      <c r="O14305" s="50"/>
      <c r="P14305" s="50"/>
      <c r="Q14305" s="50"/>
      <c r="R14305" s="51"/>
      <c r="S14305" s="51"/>
      <c r="T14305" s="51"/>
      <c r="U14305" s="51"/>
      <c r="V14305" s="51"/>
      <c r="W14305" s="51"/>
      <c r="X14305" s="44"/>
      <c r="AF14305" s="52"/>
      <c r="AM14305" s="7"/>
      <c r="AN14305" s="7"/>
      <c r="AO14305" s="53"/>
      <c r="AP14305" s="54"/>
      <c r="AQ14305" s="54"/>
      <c r="AR14305" s="7"/>
      <c r="AS14305" s="54"/>
      <c r="AT14305" s="53"/>
      <c r="AU14305" s="7"/>
      <c r="AV14305" s="7"/>
      <c r="AW14305" s="55"/>
      <c r="AX14305" s="56"/>
      <c r="AY14305" s="55"/>
      <c r="AZ14305" s="55"/>
      <c r="BA14305" s="55"/>
      <c r="BB14305" s="11"/>
      <c r="BC14305" s="12"/>
      <c r="BD14305" s="12"/>
      <c r="BE14305" s="12"/>
      <c r="BF14305" s="12"/>
      <c r="BG14305" s="12"/>
      <c r="BH14305" s="12"/>
      <c r="BI14305" s="12"/>
      <c r="BJ14305" s="12"/>
      <c r="BK14305" s="12"/>
    </row>
    <row r="14306" spans="1:63" s="5" customFormat="1">
      <c r="A14306" s="13"/>
      <c r="B14306" s="13"/>
      <c r="C14306" s="45"/>
      <c r="E14306" s="46"/>
      <c r="F14306" s="47"/>
      <c r="G14306" s="48"/>
      <c r="H14306" s="49"/>
      <c r="I14306" s="49"/>
      <c r="J14306" s="49"/>
      <c r="K14306" s="50"/>
      <c r="L14306" s="50"/>
      <c r="M14306" s="50"/>
      <c r="N14306" s="50"/>
      <c r="O14306" s="50"/>
      <c r="P14306" s="50"/>
      <c r="Q14306" s="50"/>
      <c r="R14306" s="51"/>
      <c r="S14306" s="51"/>
      <c r="T14306" s="51"/>
      <c r="U14306" s="51"/>
      <c r="V14306" s="51"/>
      <c r="W14306" s="51"/>
      <c r="X14306" s="44"/>
      <c r="AF14306" s="52"/>
      <c r="AM14306" s="7"/>
      <c r="AN14306" s="7"/>
      <c r="AO14306" s="53"/>
      <c r="AP14306" s="54"/>
      <c r="AQ14306" s="54"/>
      <c r="AR14306" s="7"/>
      <c r="AS14306" s="54"/>
      <c r="AT14306" s="53"/>
      <c r="AU14306" s="7"/>
      <c r="AV14306" s="7"/>
      <c r="AW14306" s="55"/>
      <c r="AX14306" s="56"/>
      <c r="AY14306" s="55"/>
      <c r="AZ14306" s="55"/>
      <c r="BA14306" s="55"/>
      <c r="BB14306" s="11"/>
      <c r="BC14306" s="12"/>
      <c r="BD14306" s="12"/>
      <c r="BE14306" s="12"/>
      <c r="BF14306" s="12"/>
      <c r="BG14306" s="12"/>
      <c r="BH14306" s="12"/>
      <c r="BI14306" s="12"/>
      <c r="BJ14306" s="12"/>
      <c r="BK14306" s="12"/>
    </row>
    <row r="14307" spans="1:63" s="5" customFormat="1">
      <c r="A14307" s="13"/>
      <c r="B14307" s="13"/>
      <c r="C14307" s="45"/>
      <c r="E14307" s="46"/>
      <c r="F14307" s="47"/>
      <c r="G14307" s="48"/>
      <c r="H14307" s="49"/>
      <c r="I14307" s="49"/>
      <c r="J14307" s="49"/>
      <c r="K14307" s="50"/>
      <c r="L14307" s="50"/>
      <c r="M14307" s="50"/>
      <c r="N14307" s="50"/>
      <c r="O14307" s="50"/>
      <c r="P14307" s="50"/>
      <c r="Q14307" s="50"/>
      <c r="R14307" s="51"/>
      <c r="S14307" s="51"/>
      <c r="T14307" s="51"/>
      <c r="U14307" s="51"/>
      <c r="V14307" s="51"/>
      <c r="W14307" s="51"/>
      <c r="X14307" s="44"/>
      <c r="AF14307" s="52"/>
      <c r="AM14307" s="7"/>
      <c r="AN14307" s="7"/>
      <c r="AO14307" s="53"/>
      <c r="AP14307" s="54"/>
      <c r="AQ14307" s="54"/>
      <c r="AR14307" s="7"/>
      <c r="AS14307" s="54"/>
      <c r="AT14307" s="53"/>
      <c r="AU14307" s="7"/>
      <c r="AV14307" s="7"/>
      <c r="AW14307" s="55"/>
      <c r="AX14307" s="56"/>
      <c r="AY14307" s="55"/>
      <c r="AZ14307" s="55"/>
      <c r="BA14307" s="55"/>
      <c r="BB14307" s="11"/>
      <c r="BC14307" s="12"/>
      <c r="BD14307" s="12"/>
      <c r="BE14307" s="12"/>
      <c r="BF14307" s="12"/>
      <c r="BG14307" s="12"/>
      <c r="BH14307" s="12"/>
      <c r="BI14307" s="12"/>
      <c r="BJ14307" s="12"/>
      <c r="BK14307" s="12"/>
    </row>
    <row r="14308" spans="1:63" s="5" customFormat="1">
      <c r="A14308" s="13"/>
      <c r="B14308" s="13"/>
      <c r="C14308" s="45"/>
      <c r="E14308" s="46"/>
      <c r="F14308" s="47"/>
      <c r="G14308" s="48"/>
      <c r="H14308" s="49"/>
      <c r="I14308" s="49"/>
      <c r="J14308" s="49"/>
      <c r="K14308" s="50"/>
      <c r="L14308" s="50"/>
      <c r="M14308" s="50"/>
      <c r="N14308" s="50"/>
      <c r="O14308" s="50"/>
      <c r="P14308" s="50"/>
      <c r="Q14308" s="50"/>
      <c r="R14308" s="51"/>
      <c r="S14308" s="51"/>
      <c r="T14308" s="51"/>
      <c r="U14308" s="51"/>
      <c r="V14308" s="51"/>
      <c r="W14308" s="51"/>
      <c r="X14308" s="44"/>
      <c r="AF14308" s="52"/>
      <c r="AM14308" s="7"/>
      <c r="AN14308" s="7"/>
      <c r="AO14308" s="53"/>
      <c r="AP14308" s="54"/>
      <c r="AQ14308" s="54"/>
      <c r="AR14308" s="7"/>
      <c r="AS14308" s="54"/>
      <c r="AT14308" s="53"/>
      <c r="AU14308" s="7"/>
      <c r="AV14308" s="7"/>
      <c r="AW14308" s="55"/>
      <c r="AX14308" s="56"/>
      <c r="AY14308" s="55"/>
      <c r="AZ14308" s="55"/>
      <c r="BA14308" s="55"/>
      <c r="BB14308" s="11"/>
      <c r="BC14308" s="12"/>
      <c r="BD14308" s="12"/>
      <c r="BE14308" s="12"/>
      <c r="BF14308" s="12"/>
      <c r="BG14308" s="12"/>
      <c r="BH14308" s="12"/>
      <c r="BI14308" s="12"/>
      <c r="BJ14308" s="12"/>
      <c r="BK14308" s="12"/>
    </row>
    <row r="14309" spans="1:63" s="5" customFormat="1">
      <c r="A14309" s="13"/>
      <c r="B14309" s="13"/>
      <c r="C14309" s="45"/>
      <c r="E14309" s="46"/>
      <c r="F14309" s="47"/>
      <c r="G14309" s="48"/>
      <c r="H14309" s="49"/>
      <c r="I14309" s="49"/>
      <c r="J14309" s="49"/>
      <c r="K14309" s="50"/>
      <c r="L14309" s="50"/>
      <c r="M14309" s="50"/>
      <c r="N14309" s="50"/>
      <c r="O14309" s="50"/>
      <c r="P14309" s="50"/>
      <c r="Q14309" s="50"/>
      <c r="R14309" s="51"/>
      <c r="S14309" s="51"/>
      <c r="T14309" s="51"/>
      <c r="U14309" s="51"/>
      <c r="V14309" s="51"/>
      <c r="W14309" s="51"/>
      <c r="X14309" s="44"/>
      <c r="AF14309" s="52"/>
      <c r="AM14309" s="7"/>
      <c r="AN14309" s="7"/>
      <c r="AO14309" s="53"/>
      <c r="AP14309" s="54"/>
      <c r="AQ14309" s="54"/>
      <c r="AR14309" s="7"/>
      <c r="AS14309" s="54"/>
      <c r="AT14309" s="53"/>
      <c r="AU14309" s="7"/>
      <c r="AV14309" s="7"/>
      <c r="AW14309" s="55"/>
      <c r="AX14309" s="56"/>
      <c r="AY14309" s="55"/>
      <c r="AZ14309" s="55"/>
      <c r="BA14309" s="55"/>
      <c r="BB14309" s="11"/>
      <c r="BC14309" s="12"/>
      <c r="BD14309" s="12"/>
      <c r="BE14309" s="12"/>
      <c r="BF14309" s="12"/>
      <c r="BG14309" s="12"/>
      <c r="BH14309" s="12"/>
      <c r="BI14309" s="12"/>
      <c r="BJ14309" s="12"/>
      <c r="BK14309" s="12"/>
    </row>
    <row r="14310" spans="1:63" s="5" customFormat="1">
      <c r="A14310" s="13"/>
      <c r="B14310" s="13"/>
      <c r="C14310" s="45"/>
      <c r="E14310" s="46"/>
      <c r="F14310" s="47"/>
      <c r="G14310" s="48"/>
      <c r="H14310" s="49"/>
      <c r="I14310" s="49"/>
      <c r="J14310" s="49"/>
      <c r="K14310" s="50"/>
      <c r="L14310" s="50"/>
      <c r="M14310" s="50"/>
      <c r="N14310" s="50"/>
      <c r="O14310" s="50"/>
      <c r="P14310" s="50"/>
      <c r="Q14310" s="50"/>
      <c r="R14310" s="51"/>
      <c r="S14310" s="51"/>
      <c r="T14310" s="51"/>
      <c r="U14310" s="51"/>
      <c r="V14310" s="51"/>
      <c r="W14310" s="51"/>
      <c r="X14310" s="44"/>
      <c r="AF14310" s="52"/>
      <c r="AM14310" s="7"/>
      <c r="AN14310" s="7"/>
      <c r="AO14310" s="53"/>
      <c r="AP14310" s="54"/>
      <c r="AQ14310" s="54"/>
      <c r="AR14310" s="7"/>
      <c r="AS14310" s="54"/>
      <c r="AT14310" s="53"/>
      <c r="AU14310" s="7"/>
      <c r="AV14310" s="7"/>
      <c r="AW14310" s="55"/>
      <c r="AX14310" s="56"/>
      <c r="AY14310" s="55"/>
      <c r="AZ14310" s="55"/>
      <c r="BA14310" s="55"/>
      <c r="BB14310" s="11"/>
      <c r="BC14310" s="12"/>
      <c r="BD14310" s="12"/>
      <c r="BE14310" s="12"/>
      <c r="BF14310" s="12"/>
      <c r="BG14310" s="12"/>
      <c r="BH14310" s="12"/>
      <c r="BI14310" s="12"/>
      <c r="BJ14310" s="12"/>
      <c r="BK14310" s="12"/>
    </row>
    <row r="14311" spans="1:63" s="5" customFormat="1">
      <c r="A14311" s="13"/>
      <c r="B14311" s="13"/>
      <c r="C14311" s="45"/>
      <c r="E14311" s="46"/>
      <c r="F14311" s="47"/>
      <c r="G14311" s="48"/>
      <c r="H14311" s="49"/>
      <c r="I14311" s="49"/>
      <c r="J14311" s="49"/>
      <c r="K14311" s="50"/>
      <c r="L14311" s="50"/>
      <c r="M14311" s="50"/>
      <c r="N14311" s="50"/>
      <c r="O14311" s="50"/>
      <c r="P14311" s="50"/>
      <c r="Q14311" s="50"/>
      <c r="R14311" s="51"/>
      <c r="S14311" s="51"/>
      <c r="T14311" s="51"/>
      <c r="U14311" s="51"/>
      <c r="V14311" s="51"/>
      <c r="W14311" s="51"/>
      <c r="X14311" s="44"/>
      <c r="AF14311" s="52"/>
      <c r="AM14311" s="7"/>
      <c r="AN14311" s="7"/>
      <c r="AO14311" s="53"/>
      <c r="AP14311" s="54"/>
      <c r="AQ14311" s="54"/>
      <c r="AR14311" s="7"/>
      <c r="AS14311" s="54"/>
      <c r="AT14311" s="53"/>
      <c r="AU14311" s="7"/>
      <c r="AV14311" s="7"/>
      <c r="AW14311" s="55"/>
      <c r="AX14311" s="56"/>
      <c r="AY14311" s="55"/>
      <c r="AZ14311" s="55"/>
      <c r="BA14311" s="55"/>
      <c r="BB14311" s="11"/>
      <c r="BC14311" s="12"/>
      <c r="BD14311" s="12"/>
      <c r="BE14311" s="12"/>
      <c r="BF14311" s="12"/>
      <c r="BG14311" s="12"/>
      <c r="BH14311" s="12"/>
      <c r="BI14311" s="12"/>
      <c r="BJ14311" s="12"/>
      <c r="BK14311" s="12"/>
    </row>
    <row r="14312" spans="1:63" s="5" customFormat="1">
      <c r="A14312" s="13"/>
      <c r="B14312" s="13"/>
      <c r="C14312" s="45"/>
      <c r="E14312" s="46"/>
      <c r="F14312" s="47"/>
      <c r="G14312" s="48"/>
      <c r="H14312" s="49"/>
      <c r="I14312" s="49"/>
      <c r="J14312" s="49"/>
      <c r="K14312" s="50"/>
      <c r="L14312" s="50"/>
      <c r="M14312" s="50"/>
      <c r="N14312" s="50"/>
      <c r="O14312" s="50"/>
      <c r="P14312" s="50"/>
      <c r="Q14312" s="50"/>
      <c r="R14312" s="51"/>
      <c r="S14312" s="51"/>
      <c r="T14312" s="51"/>
      <c r="U14312" s="51"/>
      <c r="V14312" s="51"/>
      <c r="W14312" s="51"/>
      <c r="X14312" s="44"/>
      <c r="AF14312" s="52"/>
      <c r="AM14312" s="7"/>
      <c r="AN14312" s="7"/>
      <c r="AO14312" s="53"/>
      <c r="AP14312" s="54"/>
      <c r="AQ14312" s="54"/>
      <c r="AR14312" s="7"/>
      <c r="AS14312" s="54"/>
      <c r="AT14312" s="53"/>
      <c r="AU14312" s="7"/>
      <c r="AV14312" s="7"/>
      <c r="AW14312" s="55"/>
      <c r="AX14312" s="56"/>
      <c r="AY14312" s="55"/>
      <c r="AZ14312" s="55"/>
      <c r="BA14312" s="55"/>
      <c r="BB14312" s="11"/>
      <c r="BC14312" s="12"/>
      <c r="BD14312" s="12"/>
      <c r="BE14312" s="12"/>
      <c r="BF14312" s="12"/>
      <c r="BG14312" s="12"/>
      <c r="BH14312" s="12"/>
      <c r="BI14312" s="12"/>
      <c r="BJ14312" s="12"/>
      <c r="BK14312" s="12"/>
    </row>
    <row r="14313" spans="1:63" s="5" customFormat="1">
      <c r="A14313" s="13"/>
      <c r="B14313" s="13"/>
      <c r="C14313" s="45"/>
      <c r="E14313" s="46"/>
      <c r="F14313" s="47"/>
      <c r="G14313" s="48"/>
      <c r="H14313" s="49"/>
      <c r="I14313" s="49"/>
      <c r="J14313" s="49"/>
      <c r="K14313" s="50"/>
      <c r="L14313" s="50"/>
      <c r="M14313" s="50"/>
      <c r="N14313" s="50"/>
      <c r="O14313" s="50"/>
      <c r="P14313" s="50"/>
      <c r="Q14313" s="50"/>
      <c r="R14313" s="51"/>
      <c r="S14313" s="51"/>
      <c r="T14313" s="51"/>
      <c r="U14313" s="51"/>
      <c r="V14313" s="51"/>
      <c r="W14313" s="51"/>
      <c r="X14313" s="44"/>
      <c r="AF14313" s="52"/>
      <c r="AM14313" s="7"/>
      <c r="AN14313" s="7"/>
      <c r="AO14313" s="53"/>
      <c r="AP14313" s="54"/>
      <c r="AQ14313" s="54"/>
      <c r="AR14313" s="7"/>
      <c r="AS14313" s="54"/>
      <c r="AT14313" s="53"/>
      <c r="AU14313" s="7"/>
      <c r="AV14313" s="7"/>
      <c r="AW14313" s="55"/>
      <c r="AX14313" s="56"/>
      <c r="AY14313" s="55"/>
      <c r="AZ14313" s="55"/>
      <c r="BA14313" s="55"/>
      <c r="BB14313" s="11"/>
      <c r="BC14313" s="12"/>
      <c r="BD14313" s="12"/>
      <c r="BE14313" s="12"/>
      <c r="BF14313" s="12"/>
      <c r="BG14313" s="12"/>
      <c r="BH14313" s="12"/>
      <c r="BI14313" s="12"/>
      <c r="BJ14313" s="12"/>
      <c r="BK14313" s="12"/>
    </row>
    <row r="14314" spans="1:63" s="5" customFormat="1">
      <c r="A14314" s="13"/>
      <c r="B14314" s="13"/>
      <c r="C14314" s="45"/>
      <c r="E14314" s="46"/>
      <c r="F14314" s="47"/>
      <c r="G14314" s="48"/>
      <c r="H14314" s="49"/>
      <c r="I14314" s="49"/>
      <c r="J14314" s="49"/>
      <c r="K14314" s="50"/>
      <c r="L14314" s="50"/>
      <c r="M14314" s="50"/>
      <c r="N14314" s="50"/>
      <c r="O14314" s="50"/>
      <c r="P14314" s="50"/>
      <c r="Q14314" s="50"/>
      <c r="R14314" s="51"/>
      <c r="S14314" s="51"/>
      <c r="T14314" s="51"/>
      <c r="U14314" s="51"/>
      <c r="V14314" s="51"/>
      <c r="W14314" s="51"/>
      <c r="X14314" s="44"/>
      <c r="AF14314" s="52"/>
      <c r="AM14314" s="7"/>
      <c r="AN14314" s="7"/>
      <c r="AO14314" s="53"/>
      <c r="AP14314" s="54"/>
      <c r="AQ14314" s="54"/>
      <c r="AR14314" s="7"/>
      <c r="AS14314" s="54"/>
      <c r="AT14314" s="53"/>
      <c r="AU14314" s="7"/>
      <c r="AV14314" s="7"/>
      <c r="AW14314" s="55"/>
      <c r="AX14314" s="56"/>
      <c r="AY14314" s="55"/>
      <c r="AZ14314" s="55"/>
      <c r="BA14314" s="55"/>
      <c r="BB14314" s="11"/>
      <c r="BC14314" s="12"/>
      <c r="BD14314" s="12"/>
      <c r="BE14314" s="12"/>
      <c r="BF14314" s="12"/>
      <c r="BG14314" s="12"/>
      <c r="BH14314" s="12"/>
      <c r="BI14314" s="12"/>
      <c r="BJ14314" s="12"/>
      <c r="BK14314" s="12"/>
    </row>
    <row r="14315" spans="1:63" s="5" customFormat="1">
      <c r="A14315" s="13"/>
      <c r="B14315" s="13"/>
      <c r="C14315" s="45"/>
      <c r="E14315" s="46"/>
      <c r="F14315" s="47"/>
      <c r="G14315" s="48"/>
      <c r="H14315" s="49"/>
      <c r="I14315" s="49"/>
      <c r="J14315" s="49"/>
      <c r="K14315" s="50"/>
      <c r="L14315" s="50"/>
      <c r="M14315" s="50"/>
      <c r="N14315" s="50"/>
      <c r="O14315" s="50"/>
      <c r="P14315" s="50"/>
      <c r="Q14315" s="50"/>
      <c r="R14315" s="51"/>
      <c r="S14315" s="51"/>
      <c r="T14315" s="51"/>
      <c r="U14315" s="51"/>
      <c r="V14315" s="51"/>
      <c r="W14315" s="51"/>
      <c r="X14315" s="44"/>
      <c r="AF14315" s="52"/>
      <c r="AM14315" s="7"/>
      <c r="AN14315" s="7"/>
      <c r="AO14315" s="53"/>
      <c r="AP14315" s="54"/>
      <c r="AQ14315" s="54"/>
      <c r="AR14315" s="7"/>
      <c r="AS14315" s="54"/>
      <c r="AT14315" s="53"/>
      <c r="AU14315" s="7"/>
      <c r="AV14315" s="7"/>
      <c r="AW14315" s="55"/>
      <c r="AX14315" s="56"/>
      <c r="AY14315" s="55"/>
      <c r="AZ14315" s="55"/>
      <c r="BA14315" s="55"/>
      <c r="BB14315" s="11"/>
      <c r="BC14315" s="12"/>
      <c r="BD14315" s="12"/>
      <c r="BE14315" s="12"/>
      <c r="BF14315" s="12"/>
      <c r="BG14315" s="12"/>
      <c r="BH14315" s="12"/>
      <c r="BI14315" s="12"/>
      <c r="BJ14315" s="12"/>
      <c r="BK14315" s="12"/>
    </row>
    <row r="14316" spans="1:63" s="5" customFormat="1">
      <c r="A14316" s="13"/>
      <c r="B14316" s="13"/>
      <c r="C14316" s="45"/>
      <c r="E14316" s="46"/>
      <c r="F14316" s="47"/>
      <c r="G14316" s="48"/>
      <c r="H14316" s="49"/>
      <c r="I14316" s="49"/>
      <c r="J14316" s="49"/>
      <c r="K14316" s="50"/>
      <c r="L14316" s="50"/>
      <c r="M14316" s="50"/>
      <c r="N14316" s="50"/>
      <c r="O14316" s="50"/>
      <c r="P14316" s="50"/>
      <c r="Q14316" s="50"/>
      <c r="R14316" s="51"/>
      <c r="S14316" s="51"/>
      <c r="T14316" s="51"/>
      <c r="U14316" s="51"/>
      <c r="V14316" s="51"/>
      <c r="W14316" s="51"/>
      <c r="X14316" s="44"/>
      <c r="AF14316" s="52"/>
      <c r="AM14316" s="7"/>
      <c r="AN14316" s="7"/>
      <c r="AO14316" s="53"/>
      <c r="AP14316" s="54"/>
      <c r="AQ14316" s="54"/>
      <c r="AR14316" s="7"/>
      <c r="AS14316" s="54"/>
      <c r="AT14316" s="53"/>
      <c r="AU14316" s="7"/>
      <c r="AV14316" s="7"/>
      <c r="AW14316" s="55"/>
      <c r="AX14316" s="56"/>
      <c r="AY14316" s="55"/>
      <c r="AZ14316" s="55"/>
      <c r="BA14316" s="55"/>
      <c r="BB14316" s="11"/>
      <c r="BC14316" s="12"/>
      <c r="BD14316" s="12"/>
      <c r="BE14316" s="12"/>
      <c r="BF14316" s="12"/>
      <c r="BG14316" s="12"/>
      <c r="BH14316" s="12"/>
      <c r="BI14316" s="12"/>
      <c r="BJ14316" s="12"/>
      <c r="BK14316" s="12"/>
    </row>
    <row r="14317" spans="1:63" s="5" customFormat="1">
      <c r="A14317" s="13"/>
      <c r="B14317" s="13"/>
      <c r="C14317" s="45"/>
      <c r="E14317" s="46"/>
      <c r="F14317" s="47"/>
      <c r="G14317" s="48"/>
      <c r="H14317" s="49"/>
      <c r="I14317" s="49"/>
      <c r="J14317" s="49"/>
      <c r="K14317" s="50"/>
      <c r="L14317" s="50"/>
      <c r="M14317" s="50"/>
      <c r="N14317" s="50"/>
      <c r="O14317" s="50"/>
      <c r="P14317" s="50"/>
      <c r="Q14317" s="50"/>
      <c r="R14317" s="51"/>
      <c r="S14317" s="51"/>
      <c r="T14317" s="51"/>
      <c r="U14317" s="51"/>
      <c r="V14317" s="51"/>
      <c r="W14317" s="51"/>
      <c r="X14317" s="44"/>
      <c r="AF14317" s="52"/>
      <c r="AM14317" s="7"/>
      <c r="AN14317" s="7"/>
      <c r="AO14317" s="53"/>
      <c r="AP14317" s="54"/>
      <c r="AQ14317" s="54"/>
      <c r="AR14317" s="7"/>
      <c r="AS14317" s="54"/>
      <c r="AT14317" s="53"/>
      <c r="AU14317" s="7"/>
      <c r="AV14317" s="7"/>
      <c r="AW14317" s="55"/>
      <c r="AX14317" s="56"/>
      <c r="AY14317" s="55"/>
      <c r="AZ14317" s="55"/>
      <c r="BA14317" s="55"/>
      <c r="BB14317" s="11"/>
      <c r="BC14317" s="12"/>
      <c r="BD14317" s="12"/>
      <c r="BE14317" s="12"/>
      <c r="BF14317" s="12"/>
      <c r="BG14317" s="12"/>
      <c r="BH14317" s="12"/>
      <c r="BI14317" s="12"/>
      <c r="BJ14317" s="12"/>
      <c r="BK14317" s="12"/>
    </row>
    <row r="14318" spans="1:63" s="5" customFormat="1">
      <c r="A14318" s="13"/>
      <c r="B14318" s="13"/>
      <c r="C14318" s="45"/>
      <c r="E14318" s="46"/>
      <c r="F14318" s="47"/>
      <c r="G14318" s="48"/>
      <c r="H14318" s="49"/>
      <c r="I14318" s="49"/>
      <c r="J14318" s="49"/>
      <c r="K14318" s="50"/>
      <c r="L14318" s="50"/>
      <c r="M14318" s="50"/>
      <c r="N14318" s="50"/>
      <c r="O14318" s="50"/>
      <c r="P14318" s="50"/>
      <c r="Q14318" s="50"/>
      <c r="R14318" s="51"/>
      <c r="S14318" s="51"/>
      <c r="T14318" s="51"/>
      <c r="U14318" s="51"/>
      <c r="V14318" s="51"/>
      <c r="W14318" s="51"/>
      <c r="X14318" s="44"/>
      <c r="AF14318" s="52"/>
      <c r="AM14318" s="7"/>
      <c r="AN14318" s="7"/>
      <c r="AO14318" s="53"/>
      <c r="AP14318" s="54"/>
      <c r="AQ14318" s="54"/>
      <c r="AR14318" s="7"/>
      <c r="AS14318" s="54"/>
      <c r="AT14318" s="53"/>
      <c r="AU14318" s="7"/>
      <c r="AV14318" s="7"/>
      <c r="AW14318" s="55"/>
      <c r="AX14318" s="56"/>
      <c r="AY14318" s="55"/>
      <c r="AZ14318" s="55"/>
      <c r="BA14318" s="55"/>
      <c r="BB14318" s="11"/>
      <c r="BC14318" s="12"/>
      <c r="BD14318" s="12"/>
      <c r="BE14318" s="12"/>
      <c r="BF14318" s="12"/>
      <c r="BG14318" s="12"/>
      <c r="BH14318" s="12"/>
      <c r="BI14318" s="12"/>
      <c r="BJ14318" s="12"/>
      <c r="BK14318" s="12"/>
    </row>
    <row r="14319" spans="1:63" s="5" customFormat="1">
      <c r="A14319" s="13"/>
      <c r="B14319" s="13"/>
      <c r="C14319" s="45"/>
      <c r="E14319" s="46"/>
      <c r="F14319" s="47"/>
      <c r="G14319" s="48"/>
      <c r="H14319" s="49"/>
      <c r="I14319" s="49"/>
      <c r="J14319" s="49"/>
      <c r="K14319" s="50"/>
      <c r="L14319" s="50"/>
      <c r="M14319" s="50"/>
      <c r="N14319" s="50"/>
      <c r="O14319" s="50"/>
      <c r="P14319" s="50"/>
      <c r="Q14319" s="50"/>
      <c r="R14319" s="51"/>
      <c r="S14319" s="51"/>
      <c r="T14319" s="51"/>
      <c r="U14319" s="51"/>
      <c r="V14319" s="51"/>
      <c r="W14319" s="51"/>
      <c r="X14319" s="44"/>
      <c r="AF14319" s="52"/>
      <c r="AM14319" s="7"/>
      <c r="AN14319" s="7"/>
      <c r="AO14319" s="53"/>
      <c r="AP14319" s="54"/>
      <c r="AQ14319" s="54"/>
      <c r="AR14319" s="7"/>
      <c r="AS14319" s="54"/>
      <c r="AT14319" s="53"/>
      <c r="AU14319" s="7"/>
      <c r="AV14319" s="7"/>
      <c r="AW14319" s="55"/>
      <c r="AX14319" s="56"/>
      <c r="AY14319" s="55"/>
      <c r="AZ14319" s="55"/>
      <c r="BA14319" s="55"/>
      <c r="BB14319" s="11"/>
      <c r="BC14319" s="12"/>
      <c r="BD14319" s="12"/>
      <c r="BE14319" s="12"/>
      <c r="BF14319" s="12"/>
      <c r="BG14319" s="12"/>
      <c r="BH14319" s="12"/>
      <c r="BI14319" s="12"/>
      <c r="BJ14319" s="12"/>
      <c r="BK14319" s="12"/>
    </row>
    <row r="14320" spans="1:63" s="5" customFormat="1">
      <c r="A14320" s="13"/>
      <c r="B14320" s="13"/>
      <c r="C14320" s="45"/>
      <c r="E14320" s="46"/>
      <c r="F14320" s="47"/>
      <c r="G14320" s="48"/>
      <c r="H14320" s="49"/>
      <c r="I14320" s="49"/>
      <c r="J14320" s="49"/>
      <c r="K14320" s="50"/>
      <c r="L14320" s="50"/>
      <c r="M14320" s="50"/>
      <c r="N14320" s="50"/>
      <c r="O14320" s="50"/>
      <c r="P14320" s="50"/>
      <c r="Q14320" s="50"/>
      <c r="R14320" s="51"/>
      <c r="S14320" s="51"/>
      <c r="T14320" s="51"/>
      <c r="U14320" s="51"/>
      <c r="V14320" s="51"/>
      <c r="W14320" s="51"/>
      <c r="X14320" s="44"/>
      <c r="AF14320" s="52"/>
      <c r="AM14320" s="7"/>
      <c r="AN14320" s="7"/>
      <c r="AO14320" s="53"/>
      <c r="AP14320" s="54"/>
      <c r="AQ14320" s="54"/>
      <c r="AR14320" s="7"/>
      <c r="AS14320" s="54"/>
      <c r="AT14320" s="53"/>
      <c r="AU14320" s="7"/>
      <c r="AV14320" s="7"/>
      <c r="AW14320" s="55"/>
      <c r="AX14320" s="56"/>
      <c r="AY14320" s="55"/>
      <c r="AZ14320" s="55"/>
      <c r="BA14320" s="55"/>
      <c r="BB14320" s="11"/>
      <c r="BC14320" s="12"/>
      <c r="BD14320" s="12"/>
      <c r="BE14320" s="12"/>
      <c r="BF14320" s="12"/>
      <c r="BG14320" s="12"/>
      <c r="BH14320" s="12"/>
      <c r="BI14320" s="12"/>
      <c r="BJ14320" s="12"/>
      <c r="BK14320" s="12"/>
    </row>
    <row r="14321" spans="1:63" s="5" customFormat="1">
      <c r="A14321" s="13"/>
      <c r="B14321" s="13"/>
      <c r="C14321" s="45"/>
      <c r="E14321" s="46"/>
      <c r="F14321" s="47"/>
      <c r="G14321" s="48"/>
      <c r="H14321" s="49"/>
      <c r="I14321" s="49"/>
      <c r="J14321" s="49"/>
      <c r="K14321" s="50"/>
      <c r="L14321" s="50"/>
      <c r="M14321" s="50"/>
      <c r="N14321" s="50"/>
      <c r="O14321" s="50"/>
      <c r="P14321" s="50"/>
      <c r="Q14321" s="50"/>
      <c r="R14321" s="51"/>
      <c r="S14321" s="51"/>
      <c r="T14321" s="51"/>
      <c r="U14321" s="51"/>
      <c r="V14321" s="51"/>
      <c r="W14321" s="51"/>
      <c r="X14321" s="44"/>
      <c r="AF14321" s="52"/>
      <c r="AM14321" s="7"/>
      <c r="AN14321" s="7"/>
      <c r="AO14321" s="53"/>
      <c r="AP14321" s="54"/>
      <c r="AQ14321" s="54"/>
      <c r="AR14321" s="7"/>
      <c r="AS14321" s="54"/>
      <c r="AT14321" s="53"/>
      <c r="AU14321" s="7"/>
      <c r="AV14321" s="7"/>
      <c r="AW14321" s="55"/>
      <c r="AX14321" s="56"/>
      <c r="AY14321" s="55"/>
      <c r="AZ14321" s="55"/>
      <c r="BA14321" s="55"/>
      <c r="BB14321" s="11"/>
      <c r="BC14321" s="12"/>
      <c r="BD14321" s="12"/>
      <c r="BE14321" s="12"/>
      <c r="BF14321" s="12"/>
      <c r="BG14321" s="12"/>
      <c r="BH14321" s="12"/>
      <c r="BI14321" s="12"/>
      <c r="BJ14321" s="12"/>
      <c r="BK14321" s="12"/>
    </row>
    <row r="14322" spans="1:63" s="5" customFormat="1">
      <c r="A14322" s="13"/>
      <c r="B14322" s="13"/>
      <c r="C14322" s="45"/>
      <c r="E14322" s="46"/>
      <c r="F14322" s="47"/>
      <c r="G14322" s="48"/>
      <c r="H14322" s="49"/>
      <c r="I14322" s="49"/>
      <c r="J14322" s="49"/>
      <c r="K14322" s="50"/>
      <c r="L14322" s="50"/>
      <c r="M14322" s="50"/>
      <c r="N14322" s="50"/>
      <c r="O14322" s="50"/>
      <c r="P14322" s="50"/>
      <c r="Q14322" s="50"/>
      <c r="R14322" s="51"/>
      <c r="S14322" s="51"/>
      <c r="T14322" s="51"/>
      <c r="U14322" s="51"/>
      <c r="V14322" s="51"/>
      <c r="W14322" s="51"/>
      <c r="X14322" s="44"/>
      <c r="AF14322" s="52"/>
      <c r="AM14322" s="7"/>
      <c r="AN14322" s="7"/>
      <c r="AO14322" s="53"/>
      <c r="AP14322" s="54"/>
      <c r="AQ14322" s="54"/>
      <c r="AR14322" s="7"/>
      <c r="AS14322" s="54"/>
      <c r="AT14322" s="53"/>
      <c r="AU14322" s="7"/>
      <c r="AV14322" s="7"/>
      <c r="AW14322" s="55"/>
      <c r="AX14322" s="56"/>
      <c r="AY14322" s="55"/>
      <c r="AZ14322" s="55"/>
      <c r="BA14322" s="55"/>
      <c r="BB14322" s="11"/>
      <c r="BC14322" s="12"/>
      <c r="BD14322" s="12"/>
      <c r="BE14322" s="12"/>
      <c r="BF14322" s="12"/>
      <c r="BG14322" s="12"/>
      <c r="BH14322" s="12"/>
      <c r="BI14322" s="12"/>
      <c r="BJ14322" s="12"/>
      <c r="BK14322" s="12"/>
    </row>
    <row r="14323" spans="1:63" s="5" customFormat="1">
      <c r="A14323" s="13"/>
      <c r="B14323" s="13"/>
      <c r="C14323" s="45"/>
      <c r="E14323" s="46"/>
      <c r="F14323" s="47"/>
      <c r="G14323" s="48"/>
      <c r="H14323" s="49"/>
      <c r="I14323" s="49"/>
      <c r="J14323" s="49"/>
      <c r="K14323" s="50"/>
      <c r="L14323" s="50"/>
      <c r="M14323" s="50"/>
      <c r="N14323" s="50"/>
      <c r="O14323" s="50"/>
      <c r="P14323" s="50"/>
      <c r="Q14323" s="50"/>
      <c r="R14323" s="51"/>
      <c r="S14323" s="51"/>
      <c r="T14323" s="51"/>
      <c r="U14323" s="51"/>
      <c r="V14323" s="51"/>
      <c r="W14323" s="51"/>
      <c r="X14323" s="44"/>
      <c r="AF14323" s="52"/>
      <c r="AM14323" s="7"/>
      <c r="AN14323" s="7"/>
      <c r="AO14323" s="53"/>
      <c r="AP14323" s="54"/>
      <c r="AQ14323" s="54"/>
      <c r="AR14323" s="7"/>
      <c r="AS14323" s="54"/>
      <c r="AT14323" s="53"/>
      <c r="AU14323" s="7"/>
      <c r="AV14323" s="7"/>
      <c r="AW14323" s="55"/>
      <c r="AX14323" s="56"/>
      <c r="AY14323" s="55"/>
      <c r="AZ14323" s="55"/>
      <c r="BA14323" s="55"/>
      <c r="BB14323" s="11"/>
      <c r="BC14323" s="12"/>
      <c r="BD14323" s="12"/>
      <c r="BE14323" s="12"/>
      <c r="BF14323" s="12"/>
      <c r="BG14323" s="12"/>
      <c r="BH14323" s="12"/>
      <c r="BI14323" s="12"/>
      <c r="BJ14323" s="12"/>
      <c r="BK14323" s="12"/>
    </row>
    <row r="14324" spans="1:63" s="5" customFormat="1">
      <c r="A14324" s="13"/>
      <c r="B14324" s="13"/>
      <c r="C14324" s="45"/>
      <c r="E14324" s="46"/>
      <c r="F14324" s="47"/>
      <c r="G14324" s="48"/>
      <c r="H14324" s="49"/>
      <c r="I14324" s="49"/>
      <c r="J14324" s="49"/>
      <c r="K14324" s="50"/>
      <c r="L14324" s="50"/>
      <c r="M14324" s="50"/>
      <c r="N14324" s="50"/>
      <c r="O14324" s="50"/>
      <c r="P14324" s="50"/>
      <c r="Q14324" s="50"/>
      <c r="R14324" s="51"/>
      <c r="S14324" s="51"/>
      <c r="T14324" s="51"/>
      <c r="U14324" s="51"/>
      <c r="V14324" s="51"/>
      <c r="W14324" s="51"/>
      <c r="X14324" s="44"/>
      <c r="AF14324" s="52"/>
      <c r="AM14324" s="7"/>
      <c r="AN14324" s="7"/>
      <c r="AO14324" s="53"/>
      <c r="AP14324" s="54"/>
      <c r="AQ14324" s="54"/>
      <c r="AR14324" s="7"/>
      <c r="AS14324" s="54"/>
      <c r="AT14324" s="53"/>
      <c r="AU14324" s="7"/>
      <c r="AV14324" s="7"/>
      <c r="AW14324" s="55"/>
      <c r="AX14324" s="56"/>
      <c r="AY14324" s="55"/>
      <c r="AZ14324" s="55"/>
      <c r="BA14324" s="55"/>
      <c r="BB14324" s="11"/>
      <c r="BC14324" s="12"/>
      <c r="BD14324" s="12"/>
      <c r="BE14324" s="12"/>
      <c r="BF14324" s="12"/>
      <c r="BG14324" s="12"/>
      <c r="BH14324" s="12"/>
      <c r="BI14324" s="12"/>
      <c r="BJ14324" s="12"/>
      <c r="BK14324" s="12"/>
    </row>
    <row r="14325" spans="1:63" s="5" customFormat="1">
      <c r="A14325" s="13"/>
      <c r="B14325" s="13"/>
      <c r="C14325" s="45"/>
      <c r="E14325" s="46"/>
      <c r="F14325" s="47"/>
      <c r="G14325" s="48"/>
      <c r="H14325" s="49"/>
      <c r="I14325" s="49"/>
      <c r="J14325" s="49"/>
      <c r="K14325" s="50"/>
      <c r="L14325" s="50"/>
      <c r="M14325" s="50"/>
      <c r="N14325" s="50"/>
      <c r="O14325" s="50"/>
      <c r="P14325" s="50"/>
      <c r="Q14325" s="50"/>
      <c r="R14325" s="51"/>
      <c r="S14325" s="51"/>
      <c r="T14325" s="51"/>
      <c r="U14325" s="51"/>
      <c r="V14325" s="51"/>
      <c r="W14325" s="51"/>
      <c r="X14325" s="44"/>
      <c r="AF14325" s="52"/>
      <c r="AM14325" s="7"/>
      <c r="AN14325" s="7"/>
      <c r="AO14325" s="53"/>
      <c r="AP14325" s="54"/>
      <c r="AQ14325" s="54"/>
      <c r="AR14325" s="7"/>
      <c r="AS14325" s="54"/>
      <c r="AT14325" s="53"/>
      <c r="AU14325" s="7"/>
      <c r="AV14325" s="7"/>
      <c r="AW14325" s="55"/>
      <c r="AX14325" s="56"/>
      <c r="AY14325" s="55"/>
      <c r="AZ14325" s="55"/>
      <c r="BA14325" s="55"/>
      <c r="BB14325" s="11"/>
      <c r="BC14325" s="12"/>
      <c r="BD14325" s="12"/>
      <c r="BE14325" s="12"/>
      <c r="BF14325" s="12"/>
      <c r="BG14325" s="12"/>
      <c r="BH14325" s="12"/>
      <c r="BI14325" s="12"/>
      <c r="BJ14325" s="12"/>
      <c r="BK14325" s="12"/>
    </row>
    <row r="14326" spans="1:63" s="5" customFormat="1">
      <c r="A14326" s="13"/>
      <c r="B14326" s="13"/>
      <c r="C14326" s="45"/>
      <c r="E14326" s="46"/>
      <c r="F14326" s="47"/>
      <c r="G14326" s="48"/>
      <c r="H14326" s="49"/>
      <c r="I14326" s="49"/>
      <c r="J14326" s="49"/>
      <c r="K14326" s="50"/>
      <c r="L14326" s="50"/>
      <c r="M14326" s="50"/>
      <c r="N14326" s="50"/>
      <c r="O14326" s="50"/>
      <c r="P14326" s="50"/>
      <c r="Q14326" s="50"/>
      <c r="R14326" s="51"/>
      <c r="S14326" s="51"/>
      <c r="T14326" s="51"/>
      <c r="U14326" s="51"/>
      <c r="V14326" s="51"/>
      <c r="W14326" s="51"/>
      <c r="X14326" s="44"/>
      <c r="AF14326" s="52"/>
      <c r="AM14326" s="7"/>
      <c r="AN14326" s="7"/>
      <c r="AO14326" s="53"/>
      <c r="AP14326" s="54"/>
      <c r="AQ14326" s="54"/>
      <c r="AR14326" s="7"/>
      <c r="AS14326" s="54"/>
      <c r="AT14326" s="53"/>
      <c r="AU14326" s="7"/>
      <c r="AV14326" s="7"/>
      <c r="AW14326" s="55"/>
      <c r="AX14326" s="56"/>
      <c r="AY14326" s="55"/>
      <c r="AZ14326" s="55"/>
      <c r="BA14326" s="55"/>
      <c r="BB14326" s="11"/>
      <c r="BC14326" s="12"/>
      <c r="BD14326" s="12"/>
      <c r="BE14326" s="12"/>
      <c r="BF14326" s="12"/>
      <c r="BG14326" s="12"/>
      <c r="BH14326" s="12"/>
      <c r="BI14326" s="12"/>
      <c r="BJ14326" s="12"/>
      <c r="BK14326" s="12"/>
    </row>
    <row r="14327" spans="1:63" s="5" customFormat="1">
      <c r="A14327" s="13"/>
      <c r="B14327" s="13"/>
      <c r="C14327" s="45"/>
      <c r="E14327" s="46"/>
      <c r="F14327" s="47"/>
      <c r="G14327" s="48"/>
      <c r="H14327" s="49"/>
      <c r="I14327" s="49"/>
      <c r="J14327" s="49"/>
      <c r="K14327" s="50"/>
      <c r="L14327" s="50"/>
      <c r="M14327" s="50"/>
      <c r="N14327" s="50"/>
      <c r="O14327" s="50"/>
      <c r="P14327" s="50"/>
      <c r="Q14327" s="50"/>
      <c r="R14327" s="51"/>
      <c r="S14327" s="51"/>
      <c r="T14327" s="51"/>
      <c r="U14327" s="51"/>
      <c r="V14327" s="51"/>
      <c r="W14327" s="51"/>
      <c r="X14327" s="44"/>
      <c r="AF14327" s="52"/>
      <c r="AM14327" s="7"/>
      <c r="AN14327" s="7"/>
      <c r="AO14327" s="53"/>
      <c r="AP14327" s="54"/>
      <c r="AQ14327" s="54"/>
      <c r="AR14327" s="7"/>
      <c r="AS14327" s="54"/>
      <c r="AT14327" s="53"/>
      <c r="AU14327" s="7"/>
      <c r="AV14327" s="7"/>
      <c r="AW14327" s="55"/>
      <c r="AX14327" s="56"/>
      <c r="AY14327" s="55"/>
      <c r="AZ14327" s="55"/>
      <c r="BA14327" s="55"/>
      <c r="BB14327" s="11"/>
      <c r="BC14327" s="12"/>
      <c r="BD14327" s="12"/>
      <c r="BE14327" s="12"/>
      <c r="BF14327" s="12"/>
      <c r="BG14327" s="12"/>
      <c r="BH14327" s="12"/>
      <c r="BI14327" s="12"/>
      <c r="BJ14327" s="12"/>
      <c r="BK14327" s="12"/>
    </row>
    <row r="14328" spans="1:63" s="5" customFormat="1">
      <c r="A14328" s="13"/>
      <c r="B14328" s="13"/>
      <c r="C14328" s="45"/>
      <c r="E14328" s="46"/>
      <c r="F14328" s="47"/>
      <c r="G14328" s="48"/>
      <c r="H14328" s="49"/>
      <c r="I14328" s="49"/>
      <c r="J14328" s="49"/>
      <c r="K14328" s="50"/>
      <c r="L14328" s="50"/>
      <c r="M14328" s="50"/>
      <c r="N14328" s="50"/>
      <c r="O14328" s="50"/>
      <c r="P14328" s="50"/>
      <c r="Q14328" s="50"/>
      <c r="R14328" s="51"/>
      <c r="S14328" s="51"/>
      <c r="T14328" s="51"/>
      <c r="U14328" s="51"/>
      <c r="V14328" s="51"/>
      <c r="W14328" s="51"/>
      <c r="X14328" s="44"/>
      <c r="AF14328" s="52"/>
      <c r="AM14328" s="7"/>
      <c r="AN14328" s="7"/>
      <c r="AO14328" s="53"/>
      <c r="AP14328" s="54"/>
      <c r="AQ14328" s="54"/>
      <c r="AR14328" s="7"/>
      <c r="AS14328" s="54"/>
      <c r="AT14328" s="53"/>
      <c r="AU14328" s="7"/>
      <c r="AV14328" s="7"/>
      <c r="AW14328" s="55"/>
      <c r="AX14328" s="56"/>
      <c r="AY14328" s="55"/>
      <c r="AZ14328" s="55"/>
      <c r="BA14328" s="55"/>
      <c r="BB14328" s="11"/>
      <c r="BC14328" s="12"/>
      <c r="BD14328" s="12"/>
      <c r="BE14328" s="12"/>
      <c r="BF14328" s="12"/>
      <c r="BG14328" s="12"/>
      <c r="BH14328" s="12"/>
      <c r="BI14328" s="12"/>
      <c r="BJ14328" s="12"/>
      <c r="BK14328" s="12"/>
    </row>
    <row r="14329" spans="1:63" s="5" customFormat="1">
      <c r="A14329" s="13"/>
      <c r="B14329" s="13"/>
      <c r="C14329" s="45"/>
      <c r="E14329" s="46"/>
      <c r="F14329" s="47"/>
      <c r="G14329" s="48"/>
      <c r="H14329" s="49"/>
      <c r="I14329" s="49"/>
      <c r="J14329" s="49"/>
      <c r="K14329" s="50"/>
      <c r="L14329" s="50"/>
      <c r="M14329" s="50"/>
      <c r="N14329" s="50"/>
      <c r="O14329" s="50"/>
      <c r="P14329" s="50"/>
      <c r="Q14329" s="50"/>
      <c r="R14329" s="51"/>
      <c r="S14329" s="51"/>
      <c r="T14329" s="51"/>
      <c r="U14329" s="51"/>
      <c r="V14329" s="51"/>
      <c r="W14329" s="51"/>
      <c r="X14329" s="44"/>
      <c r="AF14329" s="52"/>
      <c r="AM14329" s="7"/>
      <c r="AN14329" s="7"/>
      <c r="AO14329" s="53"/>
      <c r="AP14329" s="54"/>
      <c r="AQ14329" s="54"/>
      <c r="AR14329" s="7"/>
      <c r="AS14329" s="54"/>
      <c r="AT14329" s="53"/>
      <c r="AU14329" s="7"/>
      <c r="AV14329" s="7"/>
      <c r="AW14329" s="55"/>
      <c r="AX14329" s="56"/>
      <c r="AY14329" s="55"/>
      <c r="AZ14329" s="55"/>
      <c r="BA14329" s="55"/>
      <c r="BB14329" s="11"/>
      <c r="BC14329" s="12"/>
      <c r="BD14329" s="12"/>
      <c r="BE14329" s="12"/>
      <c r="BF14329" s="12"/>
      <c r="BG14329" s="12"/>
      <c r="BH14329" s="12"/>
      <c r="BI14329" s="12"/>
      <c r="BJ14329" s="12"/>
      <c r="BK14329" s="12"/>
    </row>
    <row r="14330" spans="1:63" s="5" customFormat="1">
      <c r="A14330" s="13"/>
      <c r="B14330" s="13"/>
      <c r="C14330" s="45"/>
      <c r="E14330" s="46"/>
      <c r="F14330" s="47"/>
      <c r="G14330" s="48"/>
      <c r="H14330" s="49"/>
      <c r="I14330" s="49"/>
      <c r="J14330" s="49"/>
      <c r="K14330" s="50"/>
      <c r="L14330" s="50"/>
      <c r="M14330" s="50"/>
      <c r="N14330" s="50"/>
      <c r="O14330" s="50"/>
      <c r="P14330" s="50"/>
      <c r="Q14330" s="50"/>
      <c r="R14330" s="51"/>
      <c r="S14330" s="51"/>
      <c r="T14330" s="51"/>
      <c r="U14330" s="51"/>
      <c r="V14330" s="51"/>
      <c r="W14330" s="51"/>
      <c r="X14330" s="44"/>
      <c r="AF14330" s="52"/>
      <c r="AM14330" s="7"/>
      <c r="AN14330" s="7"/>
      <c r="AO14330" s="53"/>
      <c r="AP14330" s="54"/>
      <c r="AQ14330" s="54"/>
      <c r="AR14330" s="7"/>
      <c r="AS14330" s="54"/>
      <c r="AT14330" s="53"/>
      <c r="AU14330" s="7"/>
      <c r="AV14330" s="7"/>
      <c r="AW14330" s="55"/>
      <c r="AX14330" s="56"/>
      <c r="AY14330" s="55"/>
      <c r="AZ14330" s="55"/>
      <c r="BA14330" s="55"/>
      <c r="BB14330" s="11"/>
      <c r="BC14330" s="12"/>
      <c r="BD14330" s="12"/>
      <c r="BE14330" s="12"/>
      <c r="BF14330" s="12"/>
      <c r="BG14330" s="12"/>
      <c r="BH14330" s="12"/>
      <c r="BI14330" s="12"/>
      <c r="BJ14330" s="12"/>
      <c r="BK14330" s="12"/>
    </row>
    <row r="14331" spans="1:63" s="5" customFormat="1">
      <c r="A14331" s="13"/>
      <c r="B14331" s="13"/>
      <c r="C14331" s="45"/>
      <c r="E14331" s="46"/>
      <c r="F14331" s="47"/>
      <c r="G14331" s="48"/>
      <c r="H14331" s="49"/>
      <c r="I14331" s="49"/>
      <c r="J14331" s="49"/>
      <c r="K14331" s="50"/>
      <c r="L14331" s="50"/>
      <c r="M14331" s="50"/>
      <c r="N14331" s="50"/>
      <c r="O14331" s="50"/>
      <c r="P14331" s="50"/>
      <c r="Q14331" s="50"/>
      <c r="R14331" s="51"/>
      <c r="S14331" s="51"/>
      <c r="T14331" s="51"/>
      <c r="U14331" s="51"/>
      <c r="V14331" s="51"/>
      <c r="W14331" s="51"/>
      <c r="X14331" s="44"/>
      <c r="AF14331" s="52"/>
      <c r="AM14331" s="7"/>
      <c r="AN14331" s="7"/>
      <c r="AO14331" s="53"/>
      <c r="AP14331" s="54"/>
      <c r="AQ14331" s="54"/>
      <c r="AR14331" s="7"/>
      <c r="AS14331" s="54"/>
      <c r="AT14331" s="53"/>
      <c r="AU14331" s="7"/>
      <c r="AV14331" s="7"/>
      <c r="AW14331" s="55"/>
      <c r="AX14331" s="56"/>
      <c r="AY14331" s="55"/>
      <c r="AZ14331" s="55"/>
      <c r="BA14331" s="55"/>
      <c r="BB14331" s="11"/>
      <c r="BC14331" s="12"/>
      <c r="BD14331" s="12"/>
      <c r="BE14331" s="12"/>
      <c r="BF14331" s="12"/>
      <c r="BG14331" s="12"/>
      <c r="BH14331" s="12"/>
      <c r="BI14331" s="12"/>
      <c r="BJ14331" s="12"/>
      <c r="BK14331" s="12"/>
    </row>
    <row r="14332" spans="1:63" s="5" customFormat="1">
      <c r="A14332" s="13"/>
      <c r="B14332" s="13"/>
      <c r="C14332" s="45"/>
      <c r="E14332" s="46"/>
      <c r="F14332" s="47"/>
      <c r="G14332" s="48"/>
      <c r="H14332" s="49"/>
      <c r="I14332" s="49"/>
      <c r="J14332" s="49"/>
      <c r="K14332" s="50"/>
      <c r="L14332" s="50"/>
      <c r="M14332" s="50"/>
      <c r="N14332" s="50"/>
      <c r="O14332" s="50"/>
      <c r="P14332" s="50"/>
      <c r="Q14332" s="50"/>
      <c r="R14332" s="51"/>
      <c r="S14332" s="51"/>
      <c r="T14332" s="51"/>
      <c r="U14332" s="51"/>
      <c r="V14332" s="51"/>
      <c r="W14332" s="51"/>
      <c r="X14332" s="44"/>
      <c r="AF14332" s="52"/>
      <c r="AM14332" s="7"/>
      <c r="AN14332" s="7"/>
      <c r="AO14332" s="53"/>
      <c r="AP14332" s="54"/>
      <c r="AQ14332" s="54"/>
      <c r="AR14332" s="7"/>
      <c r="AS14332" s="54"/>
      <c r="AT14332" s="53"/>
      <c r="AU14332" s="7"/>
      <c r="AV14332" s="7"/>
      <c r="AW14332" s="55"/>
      <c r="AX14332" s="56"/>
      <c r="AY14332" s="55"/>
      <c r="AZ14332" s="55"/>
      <c r="BA14332" s="55"/>
      <c r="BB14332" s="11"/>
      <c r="BC14332" s="12"/>
      <c r="BD14332" s="12"/>
      <c r="BE14332" s="12"/>
      <c r="BF14332" s="12"/>
      <c r="BG14332" s="12"/>
      <c r="BH14332" s="12"/>
      <c r="BI14332" s="12"/>
      <c r="BJ14332" s="12"/>
      <c r="BK14332" s="12"/>
    </row>
    <row r="14333" spans="1:63" s="5" customFormat="1">
      <c r="A14333" s="13"/>
      <c r="B14333" s="13"/>
      <c r="C14333" s="45"/>
      <c r="E14333" s="46"/>
      <c r="F14333" s="47"/>
      <c r="G14333" s="48"/>
      <c r="H14333" s="49"/>
      <c r="I14333" s="49"/>
      <c r="J14333" s="49"/>
      <c r="K14333" s="50"/>
      <c r="L14333" s="50"/>
      <c r="M14333" s="50"/>
      <c r="N14333" s="50"/>
      <c r="O14333" s="50"/>
      <c r="P14333" s="50"/>
      <c r="Q14333" s="50"/>
      <c r="R14333" s="51"/>
      <c r="S14333" s="51"/>
      <c r="T14333" s="51"/>
      <c r="U14333" s="51"/>
      <c r="V14333" s="51"/>
      <c r="W14333" s="51"/>
      <c r="X14333" s="44"/>
      <c r="AF14333" s="52"/>
      <c r="AM14333" s="7"/>
      <c r="AN14333" s="7"/>
      <c r="AO14333" s="53"/>
      <c r="AP14333" s="54"/>
      <c r="AQ14333" s="54"/>
      <c r="AR14333" s="7"/>
      <c r="AS14333" s="54"/>
      <c r="AT14333" s="53"/>
      <c r="AU14333" s="7"/>
      <c r="AV14333" s="7"/>
      <c r="AW14333" s="55"/>
      <c r="AX14333" s="56"/>
      <c r="AY14333" s="55"/>
      <c r="AZ14333" s="55"/>
      <c r="BA14333" s="55"/>
      <c r="BB14333" s="11"/>
      <c r="BC14333" s="12"/>
      <c r="BD14333" s="12"/>
      <c r="BE14333" s="12"/>
      <c r="BF14333" s="12"/>
      <c r="BG14333" s="12"/>
      <c r="BH14333" s="12"/>
      <c r="BI14333" s="12"/>
      <c r="BJ14333" s="12"/>
      <c r="BK14333" s="12"/>
    </row>
    <row r="14334" spans="1:63" s="5" customFormat="1">
      <c r="A14334" s="13"/>
      <c r="B14334" s="13"/>
      <c r="C14334" s="45"/>
      <c r="E14334" s="46"/>
      <c r="F14334" s="47"/>
      <c r="G14334" s="48"/>
      <c r="H14334" s="49"/>
      <c r="I14334" s="49"/>
      <c r="J14334" s="49"/>
      <c r="K14334" s="50"/>
      <c r="L14334" s="50"/>
      <c r="M14334" s="50"/>
      <c r="N14334" s="50"/>
      <c r="O14334" s="50"/>
      <c r="P14334" s="50"/>
      <c r="Q14334" s="50"/>
      <c r="R14334" s="51"/>
      <c r="S14334" s="51"/>
      <c r="T14334" s="51"/>
      <c r="U14334" s="51"/>
      <c r="V14334" s="51"/>
      <c r="W14334" s="51"/>
      <c r="X14334" s="44"/>
      <c r="AF14334" s="52"/>
      <c r="AM14334" s="7"/>
      <c r="AN14334" s="7"/>
      <c r="AO14334" s="53"/>
      <c r="AP14334" s="54"/>
      <c r="AQ14334" s="54"/>
      <c r="AR14334" s="7"/>
      <c r="AS14334" s="54"/>
      <c r="AT14334" s="53"/>
      <c r="AU14334" s="7"/>
      <c r="AV14334" s="7"/>
      <c r="AW14334" s="55"/>
      <c r="AX14334" s="56"/>
      <c r="AY14334" s="55"/>
      <c r="AZ14334" s="55"/>
      <c r="BA14334" s="55"/>
      <c r="BB14334" s="11"/>
      <c r="BC14334" s="12"/>
      <c r="BD14334" s="12"/>
      <c r="BE14334" s="12"/>
      <c r="BF14334" s="12"/>
      <c r="BG14334" s="12"/>
      <c r="BH14334" s="12"/>
      <c r="BI14334" s="12"/>
      <c r="BJ14334" s="12"/>
      <c r="BK14334" s="12"/>
    </row>
    <row r="14335" spans="1:63" s="5" customFormat="1">
      <c r="A14335" s="13"/>
      <c r="B14335" s="13"/>
      <c r="C14335" s="45"/>
      <c r="E14335" s="46"/>
      <c r="F14335" s="47"/>
      <c r="G14335" s="48"/>
      <c r="H14335" s="49"/>
      <c r="I14335" s="49"/>
      <c r="J14335" s="49"/>
      <c r="K14335" s="50"/>
      <c r="L14335" s="50"/>
      <c r="M14335" s="50"/>
      <c r="N14335" s="50"/>
      <c r="O14335" s="50"/>
      <c r="P14335" s="50"/>
      <c r="Q14335" s="50"/>
      <c r="R14335" s="51"/>
      <c r="S14335" s="51"/>
      <c r="T14335" s="51"/>
      <c r="U14335" s="51"/>
      <c r="V14335" s="51"/>
      <c r="W14335" s="51"/>
      <c r="X14335" s="44"/>
      <c r="AF14335" s="52"/>
      <c r="AM14335" s="7"/>
      <c r="AN14335" s="7"/>
      <c r="AO14335" s="53"/>
      <c r="AP14335" s="54"/>
      <c r="AQ14335" s="54"/>
      <c r="AR14335" s="7"/>
      <c r="AS14335" s="54"/>
      <c r="AT14335" s="53"/>
      <c r="AU14335" s="7"/>
      <c r="AV14335" s="7"/>
      <c r="AW14335" s="55"/>
      <c r="AX14335" s="56"/>
      <c r="AY14335" s="55"/>
      <c r="AZ14335" s="55"/>
      <c r="BA14335" s="55"/>
      <c r="BB14335" s="11"/>
      <c r="BC14335" s="12"/>
      <c r="BD14335" s="12"/>
      <c r="BE14335" s="12"/>
      <c r="BF14335" s="12"/>
      <c r="BG14335" s="12"/>
      <c r="BH14335" s="12"/>
      <c r="BI14335" s="12"/>
      <c r="BJ14335" s="12"/>
      <c r="BK14335" s="12"/>
    </row>
    <row r="14336" spans="1:63" s="5" customFormat="1">
      <c r="A14336" s="13"/>
      <c r="B14336" s="13"/>
      <c r="C14336" s="45"/>
      <c r="E14336" s="46"/>
      <c r="F14336" s="47"/>
      <c r="G14336" s="48"/>
      <c r="H14336" s="49"/>
      <c r="I14336" s="49"/>
      <c r="J14336" s="49"/>
      <c r="K14336" s="50"/>
      <c r="L14336" s="50"/>
      <c r="M14336" s="50"/>
      <c r="N14336" s="50"/>
      <c r="O14336" s="50"/>
      <c r="P14336" s="50"/>
      <c r="Q14336" s="50"/>
      <c r="R14336" s="51"/>
      <c r="S14336" s="51"/>
      <c r="T14336" s="51"/>
      <c r="U14336" s="51"/>
      <c r="V14336" s="51"/>
      <c r="W14336" s="51"/>
      <c r="X14336" s="44"/>
      <c r="AF14336" s="52"/>
      <c r="AM14336" s="7"/>
      <c r="AN14336" s="7"/>
      <c r="AO14336" s="53"/>
      <c r="AP14336" s="54"/>
      <c r="AQ14336" s="54"/>
      <c r="AR14336" s="7"/>
      <c r="AS14336" s="54"/>
      <c r="AT14336" s="53"/>
      <c r="AU14336" s="7"/>
      <c r="AV14336" s="7"/>
      <c r="AW14336" s="55"/>
      <c r="AX14336" s="56"/>
      <c r="AY14336" s="55"/>
      <c r="AZ14336" s="55"/>
      <c r="BA14336" s="55"/>
      <c r="BB14336" s="11"/>
      <c r="BC14336" s="12"/>
      <c r="BD14336" s="12"/>
      <c r="BE14336" s="12"/>
      <c r="BF14336" s="12"/>
      <c r="BG14336" s="12"/>
      <c r="BH14336" s="12"/>
      <c r="BI14336" s="12"/>
      <c r="BJ14336" s="12"/>
      <c r="BK14336" s="12"/>
    </row>
    <row r="14337" spans="1:63" s="5" customFormat="1">
      <c r="A14337" s="13"/>
      <c r="B14337" s="13"/>
      <c r="C14337" s="45"/>
      <c r="E14337" s="46"/>
      <c r="F14337" s="47"/>
      <c r="G14337" s="48"/>
      <c r="H14337" s="49"/>
      <c r="I14337" s="49"/>
      <c r="J14337" s="49"/>
      <c r="K14337" s="50"/>
      <c r="L14337" s="50"/>
      <c r="M14337" s="50"/>
      <c r="N14337" s="50"/>
      <c r="O14337" s="50"/>
      <c r="P14337" s="50"/>
      <c r="Q14337" s="50"/>
      <c r="R14337" s="51"/>
      <c r="S14337" s="51"/>
      <c r="T14337" s="51"/>
      <c r="U14337" s="51"/>
      <c r="V14337" s="51"/>
      <c r="W14337" s="51"/>
      <c r="X14337" s="44"/>
      <c r="AF14337" s="52"/>
      <c r="AM14337" s="7"/>
      <c r="AN14337" s="7"/>
      <c r="AO14337" s="53"/>
      <c r="AP14337" s="54"/>
      <c r="AQ14337" s="54"/>
      <c r="AR14337" s="7"/>
      <c r="AS14337" s="54"/>
      <c r="AT14337" s="53"/>
      <c r="AU14337" s="7"/>
      <c r="AV14337" s="7"/>
      <c r="AW14337" s="55"/>
      <c r="AX14337" s="56"/>
      <c r="AY14337" s="55"/>
      <c r="AZ14337" s="55"/>
      <c r="BA14337" s="55"/>
      <c r="BB14337" s="11"/>
      <c r="BC14337" s="12"/>
      <c r="BD14337" s="12"/>
      <c r="BE14337" s="12"/>
      <c r="BF14337" s="12"/>
      <c r="BG14337" s="12"/>
      <c r="BH14337" s="12"/>
      <c r="BI14337" s="12"/>
      <c r="BJ14337" s="12"/>
      <c r="BK14337" s="12"/>
    </row>
    <row r="14338" spans="1:63" s="5" customFormat="1">
      <c r="A14338" s="13"/>
      <c r="B14338" s="13"/>
      <c r="C14338" s="45"/>
      <c r="E14338" s="46"/>
      <c r="F14338" s="47"/>
      <c r="G14338" s="48"/>
      <c r="H14338" s="49"/>
      <c r="I14338" s="49"/>
      <c r="J14338" s="49"/>
      <c r="K14338" s="50"/>
      <c r="L14338" s="50"/>
      <c r="M14338" s="50"/>
      <c r="N14338" s="50"/>
      <c r="O14338" s="50"/>
      <c r="P14338" s="50"/>
      <c r="Q14338" s="50"/>
      <c r="R14338" s="51"/>
      <c r="S14338" s="51"/>
      <c r="T14338" s="51"/>
      <c r="U14338" s="51"/>
      <c r="V14338" s="51"/>
      <c r="W14338" s="51"/>
      <c r="X14338" s="44"/>
      <c r="AF14338" s="52"/>
      <c r="AM14338" s="7"/>
      <c r="AN14338" s="7"/>
      <c r="AO14338" s="53"/>
      <c r="AP14338" s="54"/>
      <c r="AQ14338" s="54"/>
      <c r="AR14338" s="7"/>
      <c r="AS14338" s="54"/>
      <c r="AT14338" s="53"/>
      <c r="AU14338" s="7"/>
      <c r="AV14338" s="7"/>
      <c r="AW14338" s="55"/>
      <c r="AX14338" s="56"/>
      <c r="AY14338" s="55"/>
      <c r="AZ14338" s="55"/>
      <c r="BA14338" s="55"/>
      <c r="BB14338" s="11"/>
      <c r="BC14338" s="12"/>
      <c r="BD14338" s="12"/>
      <c r="BE14338" s="12"/>
      <c r="BF14338" s="12"/>
      <c r="BG14338" s="12"/>
      <c r="BH14338" s="12"/>
      <c r="BI14338" s="12"/>
      <c r="BJ14338" s="12"/>
      <c r="BK14338" s="12"/>
    </row>
    <row r="14339" spans="1:63" s="5" customFormat="1">
      <c r="A14339" s="13"/>
      <c r="B14339" s="13"/>
      <c r="C14339" s="45"/>
      <c r="E14339" s="46"/>
      <c r="F14339" s="47"/>
      <c r="G14339" s="48"/>
      <c r="H14339" s="49"/>
      <c r="I14339" s="49"/>
      <c r="J14339" s="49"/>
      <c r="K14339" s="50"/>
      <c r="L14339" s="50"/>
      <c r="M14339" s="50"/>
      <c r="N14339" s="50"/>
      <c r="O14339" s="50"/>
      <c r="P14339" s="50"/>
      <c r="Q14339" s="50"/>
      <c r="R14339" s="51"/>
      <c r="S14339" s="51"/>
      <c r="T14339" s="51"/>
      <c r="U14339" s="51"/>
      <c r="V14339" s="51"/>
      <c r="W14339" s="51"/>
      <c r="X14339" s="44"/>
      <c r="AF14339" s="52"/>
      <c r="AM14339" s="7"/>
      <c r="AN14339" s="7"/>
      <c r="AO14339" s="53"/>
      <c r="AP14339" s="54"/>
      <c r="AQ14339" s="54"/>
      <c r="AR14339" s="7"/>
      <c r="AS14339" s="54"/>
      <c r="AT14339" s="53"/>
      <c r="AU14339" s="7"/>
      <c r="AV14339" s="7"/>
      <c r="AW14339" s="55"/>
      <c r="AX14339" s="56"/>
      <c r="AY14339" s="55"/>
      <c r="AZ14339" s="55"/>
      <c r="BA14339" s="55"/>
      <c r="BB14339" s="11"/>
      <c r="BC14339" s="12"/>
      <c r="BD14339" s="12"/>
      <c r="BE14339" s="12"/>
      <c r="BF14339" s="12"/>
      <c r="BG14339" s="12"/>
      <c r="BH14339" s="12"/>
      <c r="BI14339" s="12"/>
      <c r="BJ14339" s="12"/>
      <c r="BK14339" s="12"/>
    </row>
    <row r="14340" spans="1:63" s="5" customFormat="1">
      <c r="A14340" s="13"/>
      <c r="B14340" s="13"/>
      <c r="C14340" s="45"/>
      <c r="E14340" s="46"/>
      <c r="F14340" s="47"/>
      <c r="G14340" s="48"/>
      <c r="H14340" s="49"/>
      <c r="I14340" s="49"/>
      <c r="J14340" s="49"/>
      <c r="K14340" s="50"/>
      <c r="L14340" s="50"/>
      <c r="M14340" s="50"/>
      <c r="N14340" s="50"/>
      <c r="O14340" s="50"/>
      <c r="P14340" s="50"/>
      <c r="Q14340" s="50"/>
      <c r="R14340" s="51"/>
      <c r="S14340" s="51"/>
      <c r="T14340" s="51"/>
      <c r="U14340" s="51"/>
      <c r="V14340" s="51"/>
      <c r="W14340" s="51"/>
      <c r="X14340" s="44"/>
      <c r="AF14340" s="52"/>
      <c r="AM14340" s="7"/>
      <c r="AN14340" s="7"/>
      <c r="AO14340" s="53"/>
      <c r="AP14340" s="54"/>
      <c r="AQ14340" s="54"/>
      <c r="AR14340" s="7"/>
      <c r="AS14340" s="54"/>
      <c r="AT14340" s="53"/>
      <c r="AU14340" s="7"/>
      <c r="AV14340" s="7"/>
      <c r="AW14340" s="55"/>
      <c r="AX14340" s="56"/>
      <c r="AY14340" s="55"/>
      <c r="AZ14340" s="55"/>
      <c r="BA14340" s="55"/>
      <c r="BB14340" s="11"/>
      <c r="BC14340" s="12"/>
      <c r="BD14340" s="12"/>
      <c r="BE14340" s="12"/>
      <c r="BF14340" s="12"/>
      <c r="BG14340" s="12"/>
      <c r="BH14340" s="12"/>
      <c r="BI14340" s="12"/>
      <c r="BJ14340" s="12"/>
      <c r="BK14340" s="12"/>
    </row>
    <row r="14341" spans="1:63" s="5" customFormat="1">
      <c r="A14341" s="13"/>
      <c r="B14341" s="13"/>
      <c r="C14341" s="45"/>
      <c r="E14341" s="46"/>
      <c r="F14341" s="47"/>
      <c r="G14341" s="48"/>
      <c r="H14341" s="49"/>
      <c r="I14341" s="49"/>
      <c r="J14341" s="49"/>
      <c r="K14341" s="50"/>
      <c r="L14341" s="50"/>
      <c r="M14341" s="50"/>
      <c r="N14341" s="50"/>
      <c r="O14341" s="50"/>
      <c r="P14341" s="50"/>
      <c r="Q14341" s="50"/>
      <c r="R14341" s="51"/>
      <c r="S14341" s="51"/>
      <c r="T14341" s="51"/>
      <c r="U14341" s="51"/>
      <c r="V14341" s="51"/>
      <c r="W14341" s="51"/>
      <c r="X14341" s="44"/>
      <c r="AF14341" s="52"/>
      <c r="AM14341" s="7"/>
      <c r="AN14341" s="7"/>
      <c r="AO14341" s="53"/>
      <c r="AP14341" s="54"/>
      <c r="AQ14341" s="54"/>
      <c r="AR14341" s="7"/>
      <c r="AS14341" s="54"/>
      <c r="AT14341" s="53"/>
      <c r="AU14341" s="7"/>
      <c r="AV14341" s="7"/>
      <c r="AW14341" s="55"/>
      <c r="AX14341" s="56"/>
      <c r="AY14341" s="55"/>
      <c r="AZ14341" s="55"/>
      <c r="BA14341" s="55"/>
      <c r="BB14341" s="11"/>
      <c r="BC14341" s="12"/>
      <c r="BD14341" s="12"/>
      <c r="BE14341" s="12"/>
      <c r="BF14341" s="12"/>
      <c r="BG14341" s="12"/>
      <c r="BH14341" s="12"/>
      <c r="BI14341" s="12"/>
      <c r="BJ14341" s="12"/>
      <c r="BK14341" s="12"/>
    </row>
    <row r="14342" spans="1:63" s="5" customFormat="1">
      <c r="A14342" s="13"/>
      <c r="B14342" s="13"/>
      <c r="C14342" s="45"/>
      <c r="E14342" s="46"/>
      <c r="F14342" s="47"/>
      <c r="G14342" s="48"/>
      <c r="H14342" s="49"/>
      <c r="I14342" s="49"/>
      <c r="J14342" s="49"/>
      <c r="K14342" s="50"/>
      <c r="L14342" s="50"/>
      <c r="M14342" s="50"/>
      <c r="N14342" s="50"/>
      <c r="O14342" s="50"/>
      <c r="P14342" s="50"/>
      <c r="Q14342" s="50"/>
      <c r="R14342" s="51"/>
      <c r="S14342" s="51"/>
      <c r="T14342" s="51"/>
      <c r="U14342" s="51"/>
      <c r="V14342" s="51"/>
      <c r="W14342" s="51"/>
      <c r="X14342" s="44"/>
      <c r="AF14342" s="52"/>
      <c r="AM14342" s="7"/>
      <c r="AN14342" s="7"/>
      <c r="AO14342" s="53"/>
      <c r="AP14342" s="54"/>
      <c r="AQ14342" s="54"/>
      <c r="AR14342" s="7"/>
      <c r="AS14342" s="54"/>
      <c r="AT14342" s="53"/>
      <c r="AU14342" s="7"/>
      <c r="AV14342" s="7"/>
      <c r="AW14342" s="55"/>
      <c r="AX14342" s="56"/>
      <c r="AY14342" s="55"/>
      <c r="AZ14342" s="55"/>
      <c r="BA14342" s="55"/>
      <c r="BB14342" s="11"/>
      <c r="BC14342" s="12"/>
      <c r="BD14342" s="12"/>
      <c r="BE14342" s="12"/>
      <c r="BF14342" s="12"/>
      <c r="BG14342" s="12"/>
      <c r="BH14342" s="12"/>
      <c r="BI14342" s="12"/>
      <c r="BJ14342" s="12"/>
      <c r="BK14342" s="12"/>
    </row>
    <row r="14343" spans="1:63" s="5" customFormat="1">
      <c r="A14343" s="13"/>
      <c r="B14343" s="13"/>
      <c r="C14343" s="45"/>
      <c r="E14343" s="46"/>
      <c r="F14343" s="47"/>
      <c r="G14343" s="48"/>
      <c r="H14343" s="49"/>
      <c r="I14343" s="49"/>
      <c r="J14343" s="49"/>
      <c r="K14343" s="50"/>
      <c r="L14343" s="50"/>
      <c r="M14343" s="50"/>
      <c r="N14343" s="50"/>
      <c r="O14343" s="50"/>
      <c r="P14343" s="50"/>
      <c r="Q14343" s="50"/>
      <c r="R14343" s="51"/>
      <c r="S14343" s="51"/>
      <c r="T14343" s="51"/>
      <c r="U14343" s="51"/>
      <c r="V14343" s="51"/>
      <c r="W14343" s="51"/>
      <c r="X14343" s="44"/>
      <c r="AF14343" s="52"/>
      <c r="AM14343" s="7"/>
      <c r="AN14343" s="7"/>
      <c r="AO14343" s="53"/>
      <c r="AP14343" s="54"/>
      <c r="AQ14343" s="54"/>
      <c r="AR14343" s="7"/>
      <c r="AS14343" s="54"/>
      <c r="AT14343" s="53"/>
      <c r="AU14343" s="7"/>
      <c r="AV14343" s="7"/>
      <c r="AW14343" s="55"/>
      <c r="AX14343" s="56"/>
      <c r="AY14343" s="55"/>
      <c r="AZ14343" s="55"/>
      <c r="BA14343" s="55"/>
      <c r="BB14343" s="11"/>
      <c r="BC14343" s="12"/>
      <c r="BD14343" s="12"/>
      <c r="BE14343" s="12"/>
      <c r="BF14343" s="12"/>
      <c r="BG14343" s="12"/>
      <c r="BH14343" s="12"/>
      <c r="BI14343" s="12"/>
      <c r="BJ14343" s="12"/>
      <c r="BK14343" s="12"/>
    </row>
    <row r="14344" spans="1:63" s="5" customFormat="1">
      <c r="A14344" s="13"/>
      <c r="B14344" s="13"/>
      <c r="C14344" s="45"/>
      <c r="E14344" s="46"/>
      <c r="F14344" s="47"/>
      <c r="G14344" s="48"/>
      <c r="H14344" s="49"/>
      <c r="I14344" s="49"/>
      <c r="J14344" s="49"/>
      <c r="K14344" s="50"/>
      <c r="L14344" s="50"/>
      <c r="M14344" s="50"/>
      <c r="N14344" s="50"/>
      <c r="O14344" s="50"/>
      <c r="P14344" s="50"/>
      <c r="Q14344" s="50"/>
      <c r="R14344" s="51"/>
      <c r="S14344" s="51"/>
      <c r="T14344" s="51"/>
      <c r="U14344" s="51"/>
      <c r="V14344" s="51"/>
      <c r="W14344" s="51"/>
      <c r="X14344" s="44"/>
      <c r="AF14344" s="52"/>
      <c r="AM14344" s="7"/>
      <c r="AN14344" s="7"/>
      <c r="AO14344" s="53"/>
      <c r="AP14344" s="54"/>
      <c r="AQ14344" s="54"/>
      <c r="AR14344" s="7"/>
      <c r="AS14344" s="54"/>
      <c r="AT14344" s="53"/>
      <c r="AU14344" s="7"/>
      <c r="AV14344" s="7"/>
      <c r="AW14344" s="55"/>
      <c r="AX14344" s="56"/>
      <c r="AY14344" s="55"/>
      <c r="AZ14344" s="55"/>
      <c r="BA14344" s="55"/>
      <c r="BB14344" s="11"/>
      <c r="BC14344" s="12"/>
      <c r="BD14344" s="12"/>
      <c r="BE14344" s="12"/>
      <c r="BF14344" s="12"/>
      <c r="BG14344" s="12"/>
      <c r="BH14344" s="12"/>
      <c r="BI14344" s="12"/>
      <c r="BJ14344" s="12"/>
      <c r="BK14344" s="12"/>
    </row>
    <row r="14345" spans="1:63" s="5" customFormat="1">
      <c r="A14345" s="13"/>
      <c r="B14345" s="13"/>
      <c r="C14345" s="45"/>
      <c r="E14345" s="46"/>
      <c r="F14345" s="47"/>
      <c r="G14345" s="48"/>
      <c r="H14345" s="49"/>
      <c r="I14345" s="49"/>
      <c r="J14345" s="49"/>
      <c r="K14345" s="50"/>
      <c r="L14345" s="50"/>
      <c r="M14345" s="50"/>
      <c r="N14345" s="50"/>
      <c r="O14345" s="50"/>
      <c r="P14345" s="50"/>
      <c r="Q14345" s="50"/>
      <c r="R14345" s="51"/>
      <c r="S14345" s="51"/>
      <c r="T14345" s="51"/>
      <c r="U14345" s="51"/>
      <c r="V14345" s="51"/>
      <c r="W14345" s="51"/>
      <c r="X14345" s="44"/>
      <c r="AF14345" s="52"/>
      <c r="AM14345" s="7"/>
      <c r="AN14345" s="7"/>
      <c r="AO14345" s="53"/>
      <c r="AP14345" s="54"/>
      <c r="AQ14345" s="54"/>
      <c r="AR14345" s="7"/>
      <c r="AS14345" s="54"/>
      <c r="AT14345" s="53"/>
      <c r="AU14345" s="7"/>
      <c r="AV14345" s="7"/>
      <c r="AW14345" s="55"/>
      <c r="AX14345" s="56"/>
      <c r="AY14345" s="55"/>
      <c r="AZ14345" s="55"/>
      <c r="BA14345" s="55"/>
      <c r="BB14345" s="11"/>
      <c r="BC14345" s="12"/>
      <c r="BD14345" s="12"/>
      <c r="BE14345" s="12"/>
      <c r="BF14345" s="12"/>
      <c r="BG14345" s="12"/>
      <c r="BH14345" s="12"/>
      <c r="BI14345" s="12"/>
      <c r="BJ14345" s="12"/>
      <c r="BK14345" s="12"/>
    </row>
    <row r="14346" spans="1:63" s="5" customFormat="1">
      <c r="A14346" s="13"/>
      <c r="B14346" s="13"/>
      <c r="C14346" s="45"/>
      <c r="E14346" s="46"/>
      <c r="F14346" s="47"/>
      <c r="G14346" s="48"/>
      <c r="H14346" s="49"/>
      <c r="I14346" s="49"/>
      <c r="J14346" s="49"/>
      <c r="K14346" s="50"/>
      <c r="L14346" s="50"/>
      <c r="M14346" s="50"/>
      <c r="N14346" s="50"/>
      <c r="O14346" s="50"/>
      <c r="P14346" s="50"/>
      <c r="Q14346" s="50"/>
      <c r="R14346" s="51"/>
      <c r="S14346" s="51"/>
      <c r="T14346" s="51"/>
      <c r="U14346" s="51"/>
      <c r="V14346" s="51"/>
      <c r="W14346" s="51"/>
      <c r="X14346" s="44"/>
      <c r="AF14346" s="52"/>
      <c r="AM14346" s="7"/>
      <c r="AN14346" s="7"/>
      <c r="AO14346" s="53"/>
      <c r="AP14346" s="54"/>
      <c r="AQ14346" s="54"/>
      <c r="AR14346" s="7"/>
      <c r="AS14346" s="54"/>
      <c r="AT14346" s="53"/>
      <c r="AU14346" s="7"/>
      <c r="AV14346" s="7"/>
      <c r="AW14346" s="55"/>
      <c r="AX14346" s="56"/>
      <c r="AY14346" s="55"/>
      <c r="AZ14346" s="55"/>
      <c r="BA14346" s="55"/>
      <c r="BB14346" s="11"/>
      <c r="BC14346" s="12"/>
      <c r="BD14346" s="12"/>
      <c r="BE14346" s="12"/>
      <c r="BF14346" s="12"/>
      <c r="BG14346" s="12"/>
      <c r="BH14346" s="12"/>
      <c r="BI14346" s="12"/>
      <c r="BJ14346" s="12"/>
      <c r="BK14346" s="12"/>
    </row>
    <row r="14347" spans="1:63" s="5" customFormat="1">
      <c r="A14347" s="13"/>
      <c r="B14347" s="13"/>
      <c r="C14347" s="45"/>
      <c r="E14347" s="46"/>
      <c r="F14347" s="47"/>
      <c r="G14347" s="48"/>
      <c r="H14347" s="49"/>
      <c r="I14347" s="49"/>
      <c r="J14347" s="49"/>
      <c r="K14347" s="50"/>
      <c r="L14347" s="50"/>
      <c r="M14347" s="50"/>
      <c r="N14347" s="50"/>
      <c r="O14347" s="50"/>
      <c r="P14347" s="50"/>
      <c r="Q14347" s="50"/>
      <c r="R14347" s="51"/>
      <c r="S14347" s="51"/>
      <c r="T14347" s="51"/>
      <c r="U14347" s="51"/>
      <c r="V14347" s="51"/>
      <c r="W14347" s="51"/>
      <c r="X14347" s="44"/>
      <c r="AF14347" s="52"/>
      <c r="AM14347" s="7"/>
      <c r="AN14347" s="7"/>
      <c r="AO14347" s="53"/>
      <c r="AP14347" s="54"/>
      <c r="AQ14347" s="54"/>
      <c r="AR14347" s="7"/>
      <c r="AS14347" s="54"/>
      <c r="AT14347" s="53"/>
      <c r="AU14347" s="7"/>
      <c r="AV14347" s="7"/>
      <c r="AW14347" s="55"/>
      <c r="AX14347" s="56"/>
      <c r="AY14347" s="55"/>
      <c r="AZ14347" s="55"/>
      <c r="BA14347" s="55"/>
      <c r="BB14347" s="11"/>
      <c r="BC14347" s="12"/>
      <c r="BD14347" s="12"/>
      <c r="BE14347" s="12"/>
      <c r="BF14347" s="12"/>
      <c r="BG14347" s="12"/>
      <c r="BH14347" s="12"/>
      <c r="BI14347" s="12"/>
      <c r="BJ14347" s="12"/>
      <c r="BK14347" s="12"/>
    </row>
    <row r="14348" spans="1:63" s="5" customFormat="1">
      <c r="A14348" s="13"/>
      <c r="B14348" s="13"/>
      <c r="C14348" s="45"/>
      <c r="E14348" s="46"/>
      <c r="F14348" s="47"/>
      <c r="G14348" s="48"/>
      <c r="H14348" s="49"/>
      <c r="I14348" s="49"/>
      <c r="J14348" s="49"/>
      <c r="K14348" s="50"/>
      <c r="L14348" s="50"/>
      <c r="M14348" s="50"/>
      <c r="N14348" s="50"/>
      <c r="O14348" s="50"/>
      <c r="P14348" s="50"/>
      <c r="Q14348" s="50"/>
      <c r="R14348" s="51"/>
      <c r="S14348" s="51"/>
      <c r="T14348" s="51"/>
      <c r="U14348" s="51"/>
      <c r="V14348" s="51"/>
      <c r="W14348" s="51"/>
      <c r="X14348" s="44"/>
      <c r="AF14348" s="52"/>
      <c r="AM14348" s="7"/>
      <c r="AN14348" s="7"/>
      <c r="AO14348" s="53"/>
      <c r="AP14348" s="54"/>
      <c r="AQ14348" s="54"/>
      <c r="AR14348" s="7"/>
      <c r="AS14348" s="54"/>
      <c r="AT14348" s="53"/>
      <c r="AU14348" s="7"/>
      <c r="AV14348" s="7"/>
      <c r="AW14348" s="55"/>
      <c r="AX14348" s="56"/>
      <c r="AY14348" s="55"/>
      <c r="AZ14348" s="55"/>
      <c r="BA14348" s="55"/>
      <c r="BB14348" s="11"/>
      <c r="BC14348" s="12"/>
      <c r="BD14348" s="12"/>
      <c r="BE14348" s="12"/>
      <c r="BF14348" s="12"/>
      <c r="BG14348" s="12"/>
      <c r="BH14348" s="12"/>
      <c r="BI14348" s="12"/>
      <c r="BJ14348" s="12"/>
      <c r="BK14348" s="12"/>
    </row>
    <row r="14349" spans="1:63" s="5" customFormat="1">
      <c r="A14349" s="13"/>
      <c r="B14349" s="13"/>
      <c r="C14349" s="45"/>
      <c r="E14349" s="46"/>
      <c r="F14349" s="47"/>
      <c r="G14349" s="48"/>
      <c r="H14349" s="49"/>
      <c r="I14349" s="49"/>
      <c r="J14349" s="49"/>
      <c r="K14349" s="50"/>
      <c r="L14349" s="50"/>
      <c r="M14349" s="50"/>
      <c r="N14349" s="50"/>
      <c r="O14349" s="50"/>
      <c r="P14349" s="50"/>
      <c r="Q14349" s="50"/>
      <c r="R14349" s="51"/>
      <c r="S14349" s="51"/>
      <c r="T14349" s="51"/>
      <c r="U14349" s="51"/>
      <c r="V14349" s="51"/>
      <c r="W14349" s="51"/>
      <c r="X14349" s="44"/>
      <c r="AF14349" s="52"/>
      <c r="AM14349" s="7"/>
      <c r="AN14349" s="7"/>
      <c r="AO14349" s="53"/>
      <c r="AP14349" s="54"/>
      <c r="AQ14349" s="54"/>
      <c r="AR14349" s="7"/>
      <c r="AS14349" s="54"/>
      <c r="AT14349" s="53"/>
      <c r="AU14349" s="7"/>
      <c r="AV14349" s="7"/>
      <c r="AW14349" s="55"/>
      <c r="AX14349" s="56"/>
      <c r="AY14349" s="55"/>
      <c r="AZ14349" s="55"/>
      <c r="BA14349" s="55"/>
      <c r="BB14349" s="11"/>
      <c r="BC14349" s="12"/>
      <c r="BD14349" s="12"/>
      <c r="BE14349" s="12"/>
      <c r="BF14349" s="12"/>
      <c r="BG14349" s="12"/>
      <c r="BH14349" s="12"/>
      <c r="BI14349" s="12"/>
      <c r="BJ14349" s="12"/>
      <c r="BK14349" s="12"/>
    </row>
    <row r="14350" spans="1:63" s="5" customFormat="1">
      <c r="A14350" s="13"/>
      <c r="B14350" s="13"/>
      <c r="C14350" s="45"/>
      <c r="E14350" s="46"/>
      <c r="F14350" s="47"/>
      <c r="G14350" s="48"/>
      <c r="H14350" s="49"/>
      <c r="I14350" s="49"/>
      <c r="J14350" s="49"/>
      <c r="K14350" s="50"/>
      <c r="L14350" s="50"/>
      <c r="M14350" s="50"/>
      <c r="N14350" s="50"/>
      <c r="O14350" s="50"/>
      <c r="P14350" s="50"/>
      <c r="Q14350" s="50"/>
      <c r="R14350" s="51"/>
      <c r="S14350" s="51"/>
      <c r="T14350" s="51"/>
      <c r="U14350" s="51"/>
      <c r="V14350" s="51"/>
      <c r="W14350" s="51"/>
      <c r="X14350" s="44"/>
      <c r="AF14350" s="52"/>
      <c r="AM14350" s="7"/>
      <c r="AN14350" s="7"/>
      <c r="AO14350" s="53"/>
      <c r="AP14350" s="54"/>
      <c r="AQ14350" s="54"/>
      <c r="AR14350" s="7"/>
      <c r="AS14350" s="54"/>
      <c r="AT14350" s="53"/>
      <c r="AU14350" s="7"/>
      <c r="AV14350" s="7"/>
      <c r="AW14350" s="55"/>
      <c r="AX14350" s="56"/>
      <c r="AY14350" s="55"/>
      <c r="AZ14350" s="55"/>
      <c r="BA14350" s="55"/>
      <c r="BB14350" s="11"/>
      <c r="BC14350" s="12"/>
      <c r="BD14350" s="12"/>
      <c r="BE14350" s="12"/>
      <c r="BF14350" s="12"/>
      <c r="BG14350" s="12"/>
      <c r="BH14350" s="12"/>
      <c r="BI14350" s="12"/>
      <c r="BJ14350" s="12"/>
      <c r="BK14350" s="12"/>
    </row>
    <row r="14351" spans="1:63" s="5" customFormat="1">
      <c r="A14351" s="13"/>
      <c r="B14351" s="13"/>
      <c r="C14351" s="45"/>
      <c r="E14351" s="46"/>
      <c r="F14351" s="47"/>
      <c r="G14351" s="48"/>
      <c r="H14351" s="49"/>
      <c r="I14351" s="49"/>
      <c r="J14351" s="49"/>
      <c r="K14351" s="50"/>
      <c r="L14351" s="50"/>
      <c r="M14351" s="50"/>
      <c r="N14351" s="50"/>
      <c r="O14351" s="50"/>
      <c r="P14351" s="50"/>
      <c r="Q14351" s="50"/>
      <c r="R14351" s="51"/>
      <c r="S14351" s="51"/>
      <c r="T14351" s="51"/>
      <c r="U14351" s="51"/>
      <c r="V14351" s="51"/>
      <c r="W14351" s="51"/>
      <c r="X14351" s="44"/>
      <c r="AF14351" s="52"/>
      <c r="AM14351" s="7"/>
      <c r="AN14351" s="7"/>
      <c r="AO14351" s="53"/>
      <c r="AP14351" s="54"/>
      <c r="AQ14351" s="54"/>
      <c r="AR14351" s="7"/>
      <c r="AS14351" s="54"/>
      <c r="AT14351" s="53"/>
      <c r="AU14351" s="7"/>
      <c r="AV14351" s="7"/>
      <c r="AW14351" s="55"/>
      <c r="AX14351" s="56"/>
      <c r="AY14351" s="55"/>
      <c r="AZ14351" s="55"/>
      <c r="BA14351" s="55"/>
      <c r="BB14351" s="11"/>
      <c r="BC14351" s="12"/>
      <c r="BD14351" s="12"/>
      <c r="BE14351" s="12"/>
      <c r="BF14351" s="12"/>
      <c r="BG14351" s="12"/>
      <c r="BH14351" s="12"/>
      <c r="BI14351" s="12"/>
      <c r="BJ14351" s="12"/>
      <c r="BK14351" s="12"/>
    </row>
    <row r="14352" spans="1:63" s="5" customFormat="1">
      <c r="A14352" s="13"/>
      <c r="B14352" s="13"/>
      <c r="C14352" s="45"/>
      <c r="E14352" s="46"/>
      <c r="F14352" s="47"/>
      <c r="G14352" s="48"/>
      <c r="H14352" s="49"/>
      <c r="I14352" s="49"/>
      <c r="J14352" s="49"/>
      <c r="K14352" s="50"/>
      <c r="L14352" s="50"/>
      <c r="M14352" s="50"/>
      <c r="N14352" s="50"/>
      <c r="O14352" s="50"/>
      <c r="P14352" s="50"/>
      <c r="Q14352" s="50"/>
      <c r="R14352" s="51"/>
      <c r="S14352" s="51"/>
      <c r="T14352" s="51"/>
      <c r="U14352" s="51"/>
      <c r="V14352" s="51"/>
      <c r="W14352" s="51"/>
      <c r="X14352" s="44"/>
      <c r="AF14352" s="52"/>
      <c r="AM14352" s="7"/>
      <c r="AN14352" s="7"/>
      <c r="AO14352" s="53"/>
      <c r="AP14352" s="54"/>
      <c r="AQ14352" s="54"/>
      <c r="AR14352" s="7"/>
      <c r="AS14352" s="54"/>
      <c r="AT14352" s="53"/>
      <c r="AU14352" s="7"/>
      <c r="AV14352" s="7"/>
      <c r="AW14352" s="55"/>
      <c r="AX14352" s="56"/>
      <c r="AY14352" s="55"/>
      <c r="AZ14352" s="55"/>
      <c r="BA14352" s="55"/>
      <c r="BB14352" s="11"/>
      <c r="BC14352" s="12"/>
      <c r="BD14352" s="12"/>
      <c r="BE14352" s="12"/>
      <c r="BF14352" s="12"/>
      <c r="BG14352" s="12"/>
      <c r="BH14352" s="12"/>
      <c r="BI14352" s="12"/>
      <c r="BJ14352" s="12"/>
      <c r="BK14352" s="12"/>
    </row>
    <row r="14353" spans="1:63" s="5" customFormat="1">
      <c r="A14353" s="13"/>
      <c r="B14353" s="13"/>
      <c r="C14353" s="45"/>
      <c r="E14353" s="46"/>
      <c r="F14353" s="47"/>
      <c r="G14353" s="48"/>
      <c r="H14353" s="49"/>
      <c r="I14353" s="49"/>
      <c r="J14353" s="49"/>
      <c r="K14353" s="50"/>
      <c r="L14353" s="50"/>
      <c r="M14353" s="50"/>
      <c r="N14353" s="50"/>
      <c r="O14353" s="50"/>
      <c r="P14353" s="50"/>
      <c r="Q14353" s="50"/>
      <c r="R14353" s="51"/>
      <c r="S14353" s="51"/>
      <c r="T14353" s="51"/>
      <c r="U14353" s="51"/>
      <c r="V14353" s="51"/>
      <c r="W14353" s="51"/>
      <c r="X14353" s="44"/>
      <c r="AF14353" s="52"/>
      <c r="AM14353" s="7"/>
      <c r="AN14353" s="7"/>
      <c r="AO14353" s="53"/>
      <c r="AP14353" s="54"/>
      <c r="AQ14353" s="54"/>
      <c r="AR14353" s="7"/>
      <c r="AS14353" s="54"/>
      <c r="AT14353" s="53"/>
      <c r="AU14353" s="7"/>
      <c r="AV14353" s="7"/>
      <c r="AW14353" s="55"/>
      <c r="AX14353" s="56"/>
      <c r="AY14353" s="55"/>
      <c r="AZ14353" s="55"/>
      <c r="BA14353" s="55"/>
      <c r="BB14353" s="11"/>
      <c r="BC14353" s="12"/>
      <c r="BD14353" s="12"/>
      <c r="BE14353" s="12"/>
      <c r="BF14353" s="12"/>
      <c r="BG14353" s="12"/>
      <c r="BH14353" s="12"/>
      <c r="BI14353" s="12"/>
      <c r="BJ14353" s="12"/>
      <c r="BK14353" s="12"/>
    </row>
    <row r="14354" spans="1:63" s="5" customFormat="1">
      <c r="A14354" s="13"/>
      <c r="B14354" s="13"/>
      <c r="C14354" s="45"/>
      <c r="E14354" s="46"/>
      <c r="F14354" s="47"/>
      <c r="G14354" s="48"/>
      <c r="H14354" s="49"/>
      <c r="I14354" s="49"/>
      <c r="J14354" s="49"/>
      <c r="K14354" s="50"/>
      <c r="L14354" s="50"/>
      <c r="M14354" s="50"/>
      <c r="N14354" s="50"/>
      <c r="O14354" s="50"/>
      <c r="P14354" s="50"/>
      <c r="Q14354" s="50"/>
      <c r="R14354" s="51"/>
      <c r="S14354" s="51"/>
      <c r="T14354" s="51"/>
      <c r="U14354" s="51"/>
      <c r="V14354" s="51"/>
      <c r="W14354" s="51"/>
      <c r="X14354" s="44"/>
      <c r="AF14354" s="52"/>
      <c r="AM14354" s="7"/>
      <c r="AN14354" s="7"/>
      <c r="AO14354" s="53"/>
      <c r="AP14354" s="54"/>
      <c r="AQ14354" s="54"/>
      <c r="AR14354" s="7"/>
      <c r="AS14354" s="54"/>
      <c r="AT14354" s="53"/>
      <c r="AU14354" s="7"/>
      <c r="AV14354" s="7"/>
      <c r="AW14354" s="55"/>
      <c r="AX14354" s="56"/>
      <c r="AY14354" s="55"/>
      <c r="AZ14354" s="55"/>
      <c r="BA14354" s="55"/>
      <c r="BB14354" s="11"/>
      <c r="BC14354" s="12"/>
      <c r="BD14354" s="12"/>
      <c r="BE14354" s="12"/>
      <c r="BF14354" s="12"/>
      <c r="BG14354" s="12"/>
      <c r="BH14354" s="12"/>
      <c r="BI14354" s="12"/>
      <c r="BJ14354" s="12"/>
      <c r="BK14354" s="12"/>
    </row>
    <row r="14355" spans="1:63" s="5" customFormat="1">
      <c r="A14355" s="13"/>
      <c r="B14355" s="13"/>
      <c r="C14355" s="45"/>
      <c r="E14355" s="46"/>
      <c r="F14355" s="47"/>
      <c r="G14355" s="48"/>
      <c r="H14355" s="49"/>
      <c r="I14355" s="49"/>
      <c r="J14355" s="49"/>
      <c r="K14355" s="50"/>
      <c r="L14355" s="50"/>
      <c r="M14355" s="50"/>
      <c r="N14355" s="50"/>
      <c r="O14355" s="50"/>
      <c r="P14355" s="50"/>
      <c r="Q14355" s="50"/>
      <c r="R14355" s="51"/>
      <c r="S14355" s="51"/>
      <c r="T14355" s="51"/>
      <c r="U14355" s="51"/>
      <c r="V14355" s="51"/>
      <c r="W14355" s="51"/>
      <c r="X14355" s="44"/>
      <c r="AF14355" s="52"/>
      <c r="AM14355" s="7"/>
      <c r="AN14355" s="7"/>
      <c r="AO14355" s="53"/>
      <c r="AP14355" s="54"/>
      <c r="AQ14355" s="54"/>
      <c r="AR14355" s="7"/>
      <c r="AS14355" s="54"/>
      <c r="AT14355" s="53"/>
      <c r="AU14355" s="7"/>
      <c r="AV14355" s="7"/>
      <c r="AW14355" s="55"/>
      <c r="AX14355" s="56"/>
      <c r="AY14355" s="55"/>
      <c r="AZ14355" s="55"/>
      <c r="BA14355" s="55"/>
      <c r="BB14355" s="11"/>
      <c r="BC14355" s="12"/>
      <c r="BD14355" s="12"/>
      <c r="BE14355" s="12"/>
      <c r="BF14355" s="12"/>
      <c r="BG14355" s="12"/>
      <c r="BH14355" s="12"/>
      <c r="BI14355" s="12"/>
      <c r="BJ14355" s="12"/>
      <c r="BK14355" s="12"/>
    </row>
    <row r="14356" spans="1:63" s="5" customFormat="1">
      <c r="A14356" s="13"/>
      <c r="B14356" s="13"/>
      <c r="C14356" s="45"/>
      <c r="E14356" s="46"/>
      <c r="F14356" s="47"/>
      <c r="G14356" s="48"/>
      <c r="H14356" s="49"/>
      <c r="I14356" s="49"/>
      <c r="J14356" s="49"/>
      <c r="K14356" s="50"/>
      <c r="L14356" s="50"/>
      <c r="M14356" s="50"/>
      <c r="N14356" s="50"/>
      <c r="O14356" s="50"/>
      <c r="P14356" s="50"/>
      <c r="Q14356" s="50"/>
      <c r="R14356" s="51"/>
      <c r="S14356" s="51"/>
      <c r="T14356" s="51"/>
      <c r="U14356" s="51"/>
      <c r="V14356" s="51"/>
      <c r="W14356" s="51"/>
      <c r="X14356" s="44"/>
      <c r="AF14356" s="52"/>
      <c r="AM14356" s="7"/>
      <c r="AN14356" s="7"/>
      <c r="AO14356" s="53"/>
      <c r="AP14356" s="54"/>
      <c r="AQ14356" s="54"/>
      <c r="AR14356" s="7"/>
      <c r="AS14356" s="54"/>
      <c r="AT14356" s="53"/>
      <c r="AU14356" s="7"/>
      <c r="AV14356" s="7"/>
      <c r="AW14356" s="55"/>
      <c r="AX14356" s="56"/>
      <c r="AY14356" s="55"/>
      <c r="AZ14356" s="55"/>
      <c r="BA14356" s="55"/>
      <c r="BB14356" s="11"/>
      <c r="BC14356" s="12"/>
      <c r="BD14356" s="12"/>
      <c r="BE14356" s="12"/>
      <c r="BF14356" s="12"/>
      <c r="BG14356" s="12"/>
      <c r="BH14356" s="12"/>
      <c r="BI14356" s="12"/>
      <c r="BJ14356" s="12"/>
      <c r="BK14356" s="12"/>
    </row>
    <row r="14357" spans="1:63" s="5" customFormat="1">
      <c r="A14357" s="13"/>
      <c r="B14357" s="13"/>
      <c r="C14357" s="45"/>
      <c r="E14357" s="46"/>
      <c r="F14357" s="47"/>
      <c r="G14357" s="48"/>
      <c r="H14357" s="49"/>
      <c r="I14357" s="49"/>
      <c r="J14357" s="49"/>
      <c r="K14357" s="50"/>
      <c r="L14357" s="50"/>
      <c r="M14357" s="50"/>
      <c r="N14357" s="50"/>
      <c r="O14357" s="50"/>
      <c r="P14357" s="50"/>
      <c r="Q14357" s="50"/>
      <c r="R14357" s="51"/>
      <c r="S14357" s="51"/>
      <c r="T14357" s="51"/>
      <c r="U14357" s="51"/>
      <c r="V14357" s="51"/>
      <c r="W14357" s="51"/>
      <c r="X14357" s="44"/>
      <c r="AF14357" s="52"/>
      <c r="AM14357" s="7"/>
      <c r="AN14357" s="7"/>
      <c r="AO14357" s="53"/>
      <c r="AP14357" s="54"/>
      <c r="AQ14357" s="54"/>
      <c r="AR14357" s="7"/>
      <c r="AS14357" s="54"/>
      <c r="AT14357" s="53"/>
      <c r="AU14357" s="7"/>
      <c r="AV14357" s="7"/>
      <c r="AW14357" s="55"/>
      <c r="AX14357" s="56"/>
      <c r="AY14357" s="55"/>
      <c r="AZ14357" s="55"/>
      <c r="BA14357" s="55"/>
      <c r="BB14357" s="11"/>
      <c r="BC14357" s="12"/>
      <c r="BD14357" s="12"/>
      <c r="BE14357" s="12"/>
      <c r="BF14357" s="12"/>
      <c r="BG14357" s="12"/>
      <c r="BH14357" s="12"/>
      <c r="BI14357" s="12"/>
      <c r="BJ14357" s="12"/>
      <c r="BK14357" s="12"/>
    </row>
    <row r="14358" spans="1:63" s="5" customFormat="1">
      <c r="A14358" s="13"/>
      <c r="B14358" s="13"/>
      <c r="C14358" s="45"/>
      <c r="E14358" s="46"/>
      <c r="F14358" s="47"/>
      <c r="G14358" s="48"/>
      <c r="H14358" s="49"/>
      <c r="I14358" s="49"/>
      <c r="J14358" s="49"/>
      <c r="K14358" s="50"/>
      <c r="L14358" s="50"/>
      <c r="M14358" s="50"/>
      <c r="N14358" s="50"/>
      <c r="O14358" s="50"/>
      <c r="P14358" s="50"/>
      <c r="Q14358" s="50"/>
      <c r="R14358" s="51"/>
      <c r="S14358" s="51"/>
      <c r="T14358" s="51"/>
      <c r="U14358" s="51"/>
      <c r="V14358" s="51"/>
      <c r="W14358" s="51"/>
      <c r="X14358" s="44"/>
      <c r="AF14358" s="52"/>
      <c r="AM14358" s="7"/>
      <c r="AN14358" s="7"/>
      <c r="AO14358" s="53"/>
      <c r="AP14358" s="54"/>
      <c r="AQ14358" s="54"/>
      <c r="AR14358" s="7"/>
      <c r="AS14358" s="54"/>
      <c r="AT14358" s="53"/>
      <c r="AU14358" s="7"/>
      <c r="AV14358" s="7"/>
      <c r="AW14358" s="55"/>
      <c r="AX14358" s="56"/>
      <c r="AY14358" s="55"/>
      <c r="AZ14358" s="55"/>
      <c r="BA14358" s="55"/>
      <c r="BB14358" s="11"/>
      <c r="BC14358" s="12"/>
      <c r="BD14358" s="12"/>
      <c r="BE14358" s="12"/>
      <c r="BF14358" s="12"/>
      <c r="BG14358" s="12"/>
      <c r="BH14358" s="12"/>
      <c r="BI14358" s="12"/>
      <c r="BJ14358" s="12"/>
      <c r="BK14358" s="12"/>
    </row>
    <row r="14359" spans="1:63" s="5" customFormat="1">
      <c r="A14359" s="13"/>
      <c r="B14359" s="13"/>
      <c r="C14359" s="45"/>
      <c r="E14359" s="46"/>
      <c r="F14359" s="47"/>
      <c r="G14359" s="48"/>
      <c r="H14359" s="49"/>
      <c r="I14359" s="49"/>
      <c r="J14359" s="49"/>
      <c r="K14359" s="50"/>
      <c r="L14359" s="50"/>
      <c r="M14359" s="50"/>
      <c r="N14359" s="50"/>
      <c r="O14359" s="50"/>
      <c r="P14359" s="50"/>
      <c r="Q14359" s="50"/>
      <c r="R14359" s="51"/>
      <c r="S14359" s="51"/>
      <c r="T14359" s="51"/>
      <c r="U14359" s="51"/>
      <c r="V14359" s="51"/>
      <c r="W14359" s="51"/>
      <c r="X14359" s="44"/>
      <c r="AF14359" s="52"/>
      <c r="AM14359" s="7"/>
      <c r="AN14359" s="7"/>
      <c r="AO14359" s="53"/>
      <c r="AP14359" s="54"/>
      <c r="AQ14359" s="54"/>
      <c r="AR14359" s="7"/>
      <c r="AS14359" s="54"/>
      <c r="AT14359" s="53"/>
      <c r="AU14359" s="7"/>
      <c r="AV14359" s="7"/>
      <c r="AW14359" s="55"/>
      <c r="AX14359" s="56"/>
      <c r="AY14359" s="55"/>
      <c r="AZ14359" s="55"/>
      <c r="BA14359" s="55"/>
      <c r="BB14359" s="11"/>
      <c r="BC14359" s="12"/>
      <c r="BD14359" s="12"/>
      <c r="BE14359" s="12"/>
      <c r="BF14359" s="12"/>
      <c r="BG14359" s="12"/>
      <c r="BH14359" s="12"/>
      <c r="BI14359" s="12"/>
      <c r="BJ14359" s="12"/>
      <c r="BK14359" s="12"/>
    </row>
    <row r="14360" spans="1:63" s="5" customFormat="1">
      <c r="A14360" s="13"/>
      <c r="B14360" s="13"/>
      <c r="C14360" s="45"/>
      <c r="E14360" s="46"/>
      <c r="F14360" s="47"/>
      <c r="G14360" s="48"/>
      <c r="H14360" s="49"/>
      <c r="I14360" s="49"/>
      <c r="J14360" s="49"/>
      <c r="K14360" s="50"/>
      <c r="L14360" s="50"/>
      <c r="M14360" s="50"/>
      <c r="N14360" s="50"/>
      <c r="O14360" s="50"/>
      <c r="P14360" s="50"/>
      <c r="Q14360" s="50"/>
      <c r="R14360" s="51"/>
      <c r="S14360" s="51"/>
      <c r="T14360" s="51"/>
      <c r="U14360" s="51"/>
      <c r="V14360" s="51"/>
      <c r="W14360" s="51"/>
      <c r="X14360" s="44"/>
      <c r="AF14360" s="52"/>
      <c r="AM14360" s="7"/>
      <c r="AN14360" s="7"/>
      <c r="AO14360" s="53"/>
      <c r="AP14360" s="54"/>
      <c r="AQ14360" s="54"/>
      <c r="AR14360" s="7"/>
      <c r="AS14360" s="54"/>
      <c r="AT14360" s="53"/>
      <c r="AU14360" s="7"/>
      <c r="AV14360" s="7"/>
      <c r="AW14360" s="55"/>
      <c r="AX14360" s="56"/>
      <c r="AY14360" s="55"/>
      <c r="AZ14360" s="55"/>
      <c r="BA14360" s="55"/>
      <c r="BB14360" s="11"/>
      <c r="BC14360" s="12"/>
      <c r="BD14360" s="12"/>
      <c r="BE14360" s="12"/>
      <c r="BF14360" s="12"/>
      <c r="BG14360" s="12"/>
      <c r="BH14360" s="12"/>
      <c r="BI14360" s="12"/>
      <c r="BJ14360" s="12"/>
      <c r="BK14360" s="12"/>
    </row>
    <row r="14361" spans="1:63" s="5" customFormat="1">
      <c r="A14361" s="13"/>
      <c r="B14361" s="13"/>
      <c r="C14361" s="45"/>
      <c r="E14361" s="46"/>
      <c r="F14361" s="47"/>
      <c r="G14361" s="48"/>
      <c r="H14361" s="49"/>
      <c r="I14361" s="49"/>
      <c r="J14361" s="49"/>
      <c r="K14361" s="50"/>
      <c r="L14361" s="50"/>
      <c r="M14361" s="50"/>
      <c r="N14361" s="50"/>
      <c r="O14361" s="50"/>
      <c r="P14361" s="50"/>
      <c r="Q14361" s="50"/>
      <c r="R14361" s="51"/>
      <c r="S14361" s="51"/>
      <c r="T14361" s="51"/>
      <c r="U14361" s="51"/>
      <c r="V14361" s="51"/>
      <c r="W14361" s="51"/>
      <c r="X14361" s="44"/>
      <c r="AF14361" s="52"/>
      <c r="AM14361" s="7"/>
      <c r="AN14361" s="7"/>
      <c r="AO14361" s="53"/>
      <c r="AP14361" s="54"/>
      <c r="AQ14361" s="54"/>
      <c r="AR14361" s="7"/>
      <c r="AS14361" s="54"/>
      <c r="AT14361" s="53"/>
      <c r="AU14361" s="7"/>
      <c r="AV14361" s="7"/>
      <c r="AW14361" s="55"/>
      <c r="AX14361" s="56"/>
      <c r="AY14361" s="55"/>
      <c r="AZ14361" s="55"/>
      <c r="BA14361" s="55"/>
      <c r="BB14361" s="11"/>
      <c r="BC14361" s="12"/>
      <c r="BD14361" s="12"/>
      <c r="BE14361" s="12"/>
      <c r="BF14361" s="12"/>
      <c r="BG14361" s="12"/>
      <c r="BH14361" s="12"/>
      <c r="BI14361" s="12"/>
      <c r="BJ14361" s="12"/>
      <c r="BK14361" s="12"/>
    </row>
    <row r="14362" spans="1:63" s="5" customFormat="1">
      <c r="A14362" s="13"/>
      <c r="B14362" s="13"/>
      <c r="C14362" s="45"/>
      <c r="E14362" s="46"/>
      <c r="F14362" s="47"/>
      <c r="G14362" s="48"/>
      <c r="H14362" s="49"/>
      <c r="I14362" s="49"/>
      <c r="J14362" s="49"/>
      <c r="K14362" s="50"/>
      <c r="L14362" s="50"/>
      <c r="M14362" s="50"/>
      <c r="N14362" s="50"/>
      <c r="O14362" s="50"/>
      <c r="P14362" s="50"/>
      <c r="Q14362" s="50"/>
      <c r="R14362" s="51"/>
      <c r="S14362" s="51"/>
      <c r="T14362" s="51"/>
      <c r="U14362" s="51"/>
      <c r="V14362" s="51"/>
      <c r="W14362" s="51"/>
      <c r="X14362" s="44"/>
      <c r="AF14362" s="52"/>
      <c r="AM14362" s="7"/>
      <c r="AN14362" s="7"/>
      <c r="AO14362" s="53"/>
      <c r="AP14362" s="54"/>
      <c r="AQ14362" s="54"/>
      <c r="AR14362" s="7"/>
      <c r="AS14362" s="54"/>
      <c r="AT14362" s="53"/>
      <c r="AU14362" s="7"/>
      <c r="AV14362" s="7"/>
      <c r="AW14362" s="55"/>
      <c r="AX14362" s="56"/>
      <c r="AY14362" s="55"/>
      <c r="AZ14362" s="55"/>
      <c r="BA14362" s="55"/>
      <c r="BB14362" s="11"/>
      <c r="BC14362" s="12"/>
      <c r="BD14362" s="12"/>
      <c r="BE14362" s="12"/>
      <c r="BF14362" s="12"/>
      <c r="BG14362" s="12"/>
      <c r="BH14362" s="12"/>
      <c r="BI14362" s="12"/>
      <c r="BJ14362" s="12"/>
      <c r="BK14362" s="12"/>
    </row>
    <row r="14363" spans="1:63" s="5" customFormat="1">
      <c r="A14363" s="13"/>
      <c r="B14363" s="13"/>
      <c r="C14363" s="45"/>
      <c r="E14363" s="46"/>
      <c r="F14363" s="47"/>
      <c r="G14363" s="48"/>
      <c r="H14363" s="49"/>
      <c r="I14363" s="49"/>
      <c r="J14363" s="49"/>
      <c r="K14363" s="50"/>
      <c r="L14363" s="50"/>
      <c r="M14363" s="50"/>
      <c r="N14363" s="50"/>
      <c r="O14363" s="50"/>
      <c r="P14363" s="50"/>
      <c r="Q14363" s="50"/>
      <c r="R14363" s="51"/>
      <c r="S14363" s="51"/>
      <c r="T14363" s="51"/>
      <c r="U14363" s="51"/>
      <c r="V14363" s="51"/>
      <c r="W14363" s="51"/>
      <c r="X14363" s="44"/>
      <c r="AF14363" s="52"/>
      <c r="AM14363" s="7"/>
      <c r="AN14363" s="7"/>
      <c r="AO14363" s="53"/>
      <c r="AP14363" s="54"/>
      <c r="AQ14363" s="54"/>
      <c r="AR14363" s="7"/>
      <c r="AS14363" s="54"/>
      <c r="AT14363" s="53"/>
      <c r="AU14363" s="7"/>
      <c r="AV14363" s="7"/>
      <c r="AW14363" s="55"/>
      <c r="AX14363" s="56"/>
      <c r="AY14363" s="55"/>
      <c r="AZ14363" s="55"/>
      <c r="BA14363" s="55"/>
      <c r="BB14363" s="11"/>
      <c r="BC14363" s="12"/>
      <c r="BD14363" s="12"/>
      <c r="BE14363" s="12"/>
      <c r="BF14363" s="12"/>
      <c r="BG14363" s="12"/>
      <c r="BH14363" s="12"/>
      <c r="BI14363" s="12"/>
      <c r="BJ14363" s="12"/>
      <c r="BK14363" s="12"/>
    </row>
    <row r="14364" spans="1:63" s="5" customFormat="1">
      <c r="A14364" s="13"/>
      <c r="B14364" s="13"/>
      <c r="C14364" s="45"/>
      <c r="E14364" s="46"/>
      <c r="F14364" s="47"/>
      <c r="G14364" s="48"/>
      <c r="H14364" s="49"/>
      <c r="I14364" s="49"/>
      <c r="J14364" s="49"/>
      <c r="K14364" s="50"/>
      <c r="L14364" s="50"/>
      <c r="M14364" s="50"/>
      <c r="N14364" s="50"/>
      <c r="O14364" s="50"/>
      <c r="P14364" s="50"/>
      <c r="Q14364" s="50"/>
      <c r="R14364" s="51"/>
      <c r="S14364" s="51"/>
      <c r="T14364" s="51"/>
      <c r="U14364" s="51"/>
      <c r="V14364" s="51"/>
      <c r="W14364" s="51"/>
      <c r="X14364" s="44"/>
      <c r="AF14364" s="52"/>
      <c r="AM14364" s="7"/>
      <c r="AN14364" s="7"/>
      <c r="AO14364" s="53"/>
      <c r="AP14364" s="54"/>
      <c r="AQ14364" s="54"/>
      <c r="AR14364" s="7"/>
      <c r="AS14364" s="54"/>
      <c r="AT14364" s="53"/>
      <c r="AU14364" s="7"/>
      <c r="AV14364" s="7"/>
      <c r="AW14364" s="55"/>
      <c r="AX14364" s="56"/>
      <c r="AY14364" s="55"/>
      <c r="AZ14364" s="55"/>
      <c r="BA14364" s="55"/>
      <c r="BB14364" s="11"/>
      <c r="BC14364" s="12"/>
      <c r="BD14364" s="12"/>
      <c r="BE14364" s="12"/>
      <c r="BF14364" s="12"/>
      <c r="BG14364" s="12"/>
      <c r="BH14364" s="12"/>
      <c r="BI14364" s="12"/>
      <c r="BJ14364" s="12"/>
      <c r="BK14364" s="12"/>
    </row>
    <row r="14365" spans="1:63" s="5" customFormat="1">
      <c r="A14365" s="13"/>
      <c r="B14365" s="13"/>
      <c r="C14365" s="45"/>
      <c r="E14365" s="46"/>
      <c r="F14365" s="47"/>
      <c r="G14365" s="48"/>
      <c r="H14365" s="49"/>
      <c r="I14365" s="49"/>
      <c r="J14365" s="49"/>
      <c r="K14365" s="50"/>
      <c r="L14365" s="50"/>
      <c r="M14365" s="50"/>
      <c r="N14365" s="50"/>
      <c r="O14365" s="50"/>
      <c r="P14365" s="50"/>
      <c r="Q14365" s="50"/>
      <c r="R14365" s="51"/>
      <c r="S14365" s="51"/>
      <c r="T14365" s="51"/>
      <c r="U14365" s="51"/>
      <c r="V14365" s="51"/>
      <c r="W14365" s="51"/>
      <c r="X14365" s="44"/>
      <c r="AF14365" s="52"/>
      <c r="AM14365" s="7"/>
      <c r="AN14365" s="7"/>
      <c r="AO14365" s="53"/>
      <c r="AP14365" s="54"/>
      <c r="AQ14365" s="54"/>
      <c r="AR14365" s="7"/>
      <c r="AS14365" s="54"/>
      <c r="AT14365" s="53"/>
      <c r="AU14365" s="7"/>
      <c r="AV14365" s="7"/>
      <c r="AW14365" s="55"/>
      <c r="AX14365" s="56"/>
      <c r="AY14365" s="55"/>
      <c r="AZ14365" s="55"/>
      <c r="BA14365" s="55"/>
      <c r="BB14365" s="11"/>
      <c r="BC14365" s="12"/>
      <c r="BD14365" s="12"/>
      <c r="BE14365" s="12"/>
      <c r="BF14365" s="12"/>
      <c r="BG14365" s="12"/>
      <c r="BH14365" s="12"/>
      <c r="BI14365" s="12"/>
      <c r="BJ14365" s="12"/>
      <c r="BK14365" s="12"/>
    </row>
    <row r="14366" spans="1:63" s="5" customFormat="1">
      <c r="A14366" s="13"/>
      <c r="B14366" s="13"/>
      <c r="C14366" s="45"/>
      <c r="E14366" s="46"/>
      <c r="F14366" s="47"/>
      <c r="G14366" s="48"/>
      <c r="H14366" s="49"/>
      <c r="I14366" s="49"/>
      <c r="J14366" s="49"/>
      <c r="K14366" s="50"/>
      <c r="L14366" s="50"/>
      <c r="M14366" s="50"/>
      <c r="N14366" s="50"/>
      <c r="O14366" s="50"/>
      <c r="P14366" s="50"/>
      <c r="Q14366" s="50"/>
      <c r="R14366" s="51"/>
      <c r="S14366" s="51"/>
      <c r="T14366" s="51"/>
      <c r="U14366" s="51"/>
      <c r="V14366" s="51"/>
      <c r="W14366" s="51"/>
      <c r="X14366" s="44"/>
      <c r="AF14366" s="52"/>
      <c r="AM14366" s="7"/>
      <c r="AN14366" s="7"/>
      <c r="AO14366" s="53"/>
      <c r="AP14366" s="54"/>
      <c r="AQ14366" s="54"/>
      <c r="AR14366" s="7"/>
      <c r="AS14366" s="54"/>
      <c r="AT14366" s="53"/>
      <c r="AU14366" s="7"/>
      <c r="AV14366" s="7"/>
      <c r="AW14366" s="55"/>
      <c r="AX14366" s="56"/>
      <c r="AY14366" s="55"/>
      <c r="AZ14366" s="55"/>
      <c r="BA14366" s="55"/>
      <c r="BB14366" s="11"/>
      <c r="BC14366" s="12"/>
      <c r="BD14366" s="12"/>
      <c r="BE14366" s="12"/>
      <c r="BF14366" s="12"/>
      <c r="BG14366" s="12"/>
      <c r="BH14366" s="12"/>
      <c r="BI14366" s="12"/>
      <c r="BJ14366" s="12"/>
      <c r="BK14366" s="12"/>
    </row>
    <row r="14367" spans="1:63" s="5" customFormat="1">
      <c r="A14367" s="13"/>
      <c r="B14367" s="13"/>
      <c r="C14367" s="45"/>
      <c r="E14367" s="46"/>
      <c r="F14367" s="47"/>
      <c r="G14367" s="48"/>
      <c r="H14367" s="49"/>
      <c r="I14367" s="49"/>
      <c r="J14367" s="49"/>
      <c r="K14367" s="50"/>
      <c r="L14367" s="50"/>
      <c r="M14367" s="50"/>
      <c r="N14367" s="50"/>
      <c r="O14367" s="50"/>
      <c r="P14367" s="50"/>
      <c r="Q14367" s="50"/>
      <c r="R14367" s="51"/>
      <c r="S14367" s="51"/>
      <c r="T14367" s="51"/>
      <c r="U14367" s="51"/>
      <c r="V14367" s="51"/>
      <c r="W14367" s="51"/>
      <c r="X14367" s="44"/>
      <c r="AF14367" s="52"/>
      <c r="AM14367" s="7"/>
      <c r="AN14367" s="7"/>
      <c r="AO14367" s="53"/>
      <c r="AP14367" s="54"/>
      <c r="AQ14367" s="54"/>
      <c r="AR14367" s="7"/>
      <c r="AS14367" s="54"/>
      <c r="AT14367" s="53"/>
      <c r="AU14367" s="7"/>
      <c r="AV14367" s="7"/>
      <c r="AW14367" s="55"/>
      <c r="AX14367" s="56"/>
      <c r="AY14367" s="55"/>
      <c r="AZ14367" s="55"/>
      <c r="BA14367" s="55"/>
      <c r="BB14367" s="11"/>
      <c r="BC14367" s="12"/>
      <c r="BD14367" s="12"/>
      <c r="BE14367" s="12"/>
      <c r="BF14367" s="12"/>
      <c r="BG14367" s="12"/>
      <c r="BH14367" s="12"/>
      <c r="BI14367" s="12"/>
      <c r="BJ14367" s="12"/>
      <c r="BK14367" s="12"/>
    </row>
    <row r="14368" spans="1:63" s="5" customFormat="1">
      <c r="A14368" s="13"/>
      <c r="B14368" s="13"/>
      <c r="C14368" s="45"/>
      <c r="E14368" s="46"/>
      <c r="F14368" s="47"/>
      <c r="G14368" s="48"/>
      <c r="H14368" s="49"/>
      <c r="I14368" s="49"/>
      <c r="J14368" s="49"/>
      <c r="K14368" s="50"/>
      <c r="L14368" s="50"/>
      <c r="M14368" s="50"/>
      <c r="N14368" s="50"/>
      <c r="O14368" s="50"/>
      <c r="P14368" s="50"/>
      <c r="Q14368" s="50"/>
      <c r="R14368" s="51"/>
      <c r="S14368" s="51"/>
      <c r="T14368" s="51"/>
      <c r="U14368" s="51"/>
      <c r="V14368" s="51"/>
      <c r="W14368" s="51"/>
      <c r="X14368" s="44"/>
      <c r="AF14368" s="52"/>
      <c r="AM14368" s="7"/>
      <c r="AN14368" s="7"/>
      <c r="AO14368" s="53"/>
      <c r="AP14368" s="54"/>
      <c r="AQ14368" s="54"/>
      <c r="AR14368" s="7"/>
      <c r="AS14368" s="54"/>
      <c r="AT14368" s="53"/>
      <c r="AU14368" s="7"/>
      <c r="AV14368" s="7"/>
      <c r="AW14368" s="55"/>
      <c r="AX14368" s="56"/>
      <c r="AY14368" s="55"/>
      <c r="AZ14368" s="55"/>
      <c r="BA14368" s="55"/>
      <c r="BB14368" s="11"/>
      <c r="BC14368" s="12"/>
      <c r="BD14368" s="12"/>
      <c r="BE14368" s="12"/>
      <c r="BF14368" s="12"/>
      <c r="BG14368" s="12"/>
      <c r="BH14368" s="12"/>
      <c r="BI14368" s="12"/>
      <c r="BJ14368" s="12"/>
      <c r="BK14368" s="12"/>
    </row>
    <row r="14369" spans="1:63" s="5" customFormat="1">
      <c r="A14369" s="13"/>
      <c r="B14369" s="13"/>
      <c r="C14369" s="45"/>
      <c r="E14369" s="46"/>
      <c r="F14369" s="47"/>
      <c r="G14369" s="48"/>
      <c r="H14369" s="49"/>
      <c r="I14369" s="49"/>
      <c r="J14369" s="49"/>
      <c r="K14369" s="50"/>
      <c r="L14369" s="50"/>
      <c r="M14369" s="50"/>
      <c r="N14369" s="50"/>
      <c r="O14369" s="50"/>
      <c r="P14369" s="50"/>
      <c r="Q14369" s="50"/>
      <c r="R14369" s="51"/>
      <c r="S14369" s="51"/>
      <c r="T14369" s="51"/>
      <c r="U14369" s="51"/>
      <c r="V14369" s="51"/>
      <c r="W14369" s="51"/>
      <c r="X14369" s="44"/>
      <c r="AF14369" s="52"/>
      <c r="AM14369" s="7"/>
      <c r="AN14369" s="7"/>
      <c r="AO14369" s="53"/>
      <c r="AP14369" s="54"/>
      <c r="AQ14369" s="54"/>
      <c r="AR14369" s="7"/>
      <c r="AS14369" s="54"/>
      <c r="AT14369" s="53"/>
      <c r="AU14369" s="7"/>
      <c r="AV14369" s="7"/>
      <c r="AW14369" s="55"/>
      <c r="AX14369" s="56"/>
      <c r="AY14369" s="55"/>
      <c r="AZ14369" s="55"/>
      <c r="BA14369" s="55"/>
      <c r="BB14369" s="11"/>
      <c r="BC14369" s="12"/>
      <c r="BD14369" s="12"/>
      <c r="BE14369" s="12"/>
      <c r="BF14369" s="12"/>
      <c r="BG14369" s="12"/>
      <c r="BH14369" s="12"/>
      <c r="BI14369" s="12"/>
      <c r="BJ14369" s="12"/>
      <c r="BK14369" s="12"/>
    </row>
    <row r="14370" spans="1:63" s="5" customFormat="1">
      <c r="A14370" s="13"/>
      <c r="B14370" s="13"/>
      <c r="C14370" s="45"/>
      <c r="E14370" s="46"/>
      <c r="F14370" s="47"/>
      <c r="G14370" s="48"/>
      <c r="H14370" s="49"/>
      <c r="I14370" s="49"/>
      <c r="J14370" s="49"/>
      <c r="K14370" s="50"/>
      <c r="L14370" s="50"/>
      <c r="M14370" s="50"/>
      <c r="N14370" s="50"/>
      <c r="O14370" s="50"/>
      <c r="P14370" s="50"/>
      <c r="Q14370" s="50"/>
      <c r="R14370" s="51"/>
      <c r="S14370" s="51"/>
      <c r="T14370" s="51"/>
      <c r="U14370" s="51"/>
      <c r="V14370" s="51"/>
      <c r="W14370" s="51"/>
      <c r="X14370" s="44"/>
      <c r="AF14370" s="52"/>
      <c r="AM14370" s="7"/>
      <c r="AN14370" s="7"/>
      <c r="AO14370" s="53"/>
      <c r="AP14370" s="54"/>
      <c r="AQ14370" s="54"/>
      <c r="AR14370" s="7"/>
      <c r="AS14370" s="54"/>
      <c r="AT14370" s="53"/>
      <c r="AU14370" s="7"/>
      <c r="AV14370" s="7"/>
      <c r="AW14370" s="55"/>
      <c r="AX14370" s="56"/>
      <c r="AY14370" s="55"/>
      <c r="AZ14370" s="55"/>
      <c r="BA14370" s="55"/>
      <c r="BB14370" s="11"/>
      <c r="BC14370" s="12"/>
      <c r="BD14370" s="12"/>
      <c r="BE14370" s="12"/>
      <c r="BF14370" s="12"/>
      <c r="BG14370" s="12"/>
      <c r="BH14370" s="12"/>
      <c r="BI14370" s="12"/>
      <c r="BJ14370" s="12"/>
      <c r="BK14370" s="12"/>
    </row>
    <row r="14371" spans="1:63" s="5" customFormat="1">
      <c r="A14371" s="13"/>
      <c r="B14371" s="13"/>
      <c r="C14371" s="45"/>
      <c r="E14371" s="46"/>
      <c r="F14371" s="47"/>
      <c r="G14371" s="48"/>
      <c r="H14371" s="49"/>
      <c r="I14371" s="49"/>
      <c r="J14371" s="49"/>
      <c r="K14371" s="50"/>
      <c r="L14371" s="50"/>
      <c r="M14371" s="50"/>
      <c r="N14371" s="50"/>
      <c r="O14371" s="50"/>
      <c r="P14371" s="50"/>
      <c r="Q14371" s="50"/>
      <c r="R14371" s="51"/>
      <c r="S14371" s="51"/>
      <c r="T14371" s="51"/>
      <c r="U14371" s="51"/>
      <c r="V14371" s="51"/>
      <c r="W14371" s="51"/>
      <c r="X14371" s="44"/>
      <c r="AF14371" s="52"/>
      <c r="AM14371" s="7"/>
      <c r="AN14371" s="7"/>
      <c r="AO14371" s="53"/>
      <c r="AP14371" s="54"/>
      <c r="AQ14371" s="54"/>
      <c r="AR14371" s="7"/>
      <c r="AS14371" s="54"/>
      <c r="AT14371" s="53"/>
      <c r="AU14371" s="7"/>
      <c r="AV14371" s="7"/>
      <c r="AW14371" s="55"/>
      <c r="AX14371" s="56"/>
      <c r="AY14371" s="55"/>
      <c r="AZ14371" s="55"/>
      <c r="BA14371" s="55"/>
      <c r="BB14371" s="11"/>
      <c r="BC14371" s="12"/>
      <c r="BD14371" s="12"/>
      <c r="BE14371" s="12"/>
      <c r="BF14371" s="12"/>
      <c r="BG14371" s="12"/>
      <c r="BH14371" s="12"/>
      <c r="BI14371" s="12"/>
      <c r="BJ14371" s="12"/>
      <c r="BK14371" s="12"/>
    </row>
    <row r="14372" spans="1:63" s="5" customFormat="1">
      <c r="A14372" s="13"/>
      <c r="B14372" s="13"/>
      <c r="C14372" s="45"/>
      <c r="E14372" s="46"/>
      <c r="F14372" s="47"/>
      <c r="G14372" s="48"/>
      <c r="H14372" s="49"/>
      <c r="I14372" s="49"/>
      <c r="J14372" s="49"/>
      <c r="K14372" s="50"/>
      <c r="L14372" s="50"/>
      <c r="M14372" s="50"/>
      <c r="N14372" s="50"/>
      <c r="O14372" s="50"/>
      <c r="P14372" s="50"/>
      <c r="Q14372" s="50"/>
      <c r="R14372" s="51"/>
      <c r="S14372" s="51"/>
      <c r="T14372" s="51"/>
      <c r="U14372" s="51"/>
      <c r="V14372" s="51"/>
      <c r="W14372" s="51"/>
      <c r="X14372" s="44"/>
      <c r="AF14372" s="52"/>
      <c r="AM14372" s="7"/>
      <c r="AN14372" s="7"/>
      <c r="AO14372" s="53"/>
      <c r="AP14372" s="54"/>
      <c r="AQ14372" s="54"/>
      <c r="AR14372" s="7"/>
      <c r="AS14372" s="54"/>
      <c r="AT14372" s="53"/>
      <c r="AU14372" s="7"/>
      <c r="AV14372" s="7"/>
      <c r="AW14372" s="55"/>
      <c r="AX14372" s="56"/>
      <c r="AY14372" s="55"/>
      <c r="AZ14372" s="55"/>
      <c r="BA14372" s="55"/>
      <c r="BB14372" s="11"/>
      <c r="BC14372" s="12"/>
      <c r="BD14372" s="12"/>
      <c r="BE14372" s="12"/>
      <c r="BF14372" s="12"/>
      <c r="BG14372" s="12"/>
      <c r="BH14372" s="12"/>
      <c r="BI14372" s="12"/>
      <c r="BJ14372" s="12"/>
      <c r="BK14372" s="12"/>
    </row>
    <row r="14373" spans="1:63" s="5" customFormat="1">
      <c r="A14373" s="13"/>
      <c r="B14373" s="13"/>
      <c r="C14373" s="45"/>
      <c r="E14373" s="46"/>
      <c r="F14373" s="47"/>
      <c r="G14373" s="48"/>
      <c r="H14373" s="49"/>
      <c r="I14373" s="49"/>
      <c r="J14373" s="49"/>
      <c r="K14373" s="50"/>
      <c r="L14373" s="50"/>
      <c r="M14373" s="50"/>
      <c r="N14373" s="50"/>
      <c r="O14373" s="50"/>
      <c r="P14373" s="50"/>
      <c r="Q14373" s="50"/>
      <c r="R14373" s="51"/>
      <c r="S14373" s="51"/>
      <c r="T14373" s="51"/>
      <c r="U14373" s="51"/>
      <c r="V14373" s="51"/>
      <c r="W14373" s="51"/>
      <c r="X14373" s="44"/>
      <c r="AF14373" s="52"/>
      <c r="AM14373" s="7"/>
      <c r="AN14373" s="7"/>
      <c r="AO14373" s="53"/>
      <c r="AP14373" s="54"/>
      <c r="AQ14373" s="54"/>
      <c r="AR14373" s="7"/>
      <c r="AS14373" s="54"/>
      <c r="AT14373" s="53"/>
      <c r="AU14373" s="7"/>
      <c r="AV14373" s="7"/>
      <c r="AW14373" s="55"/>
      <c r="AX14373" s="56"/>
      <c r="AY14373" s="55"/>
      <c r="AZ14373" s="55"/>
      <c r="BA14373" s="55"/>
      <c r="BB14373" s="11"/>
      <c r="BC14373" s="12"/>
      <c r="BD14373" s="12"/>
      <c r="BE14373" s="12"/>
      <c r="BF14373" s="12"/>
      <c r="BG14373" s="12"/>
      <c r="BH14373" s="12"/>
      <c r="BI14373" s="12"/>
      <c r="BJ14373" s="12"/>
      <c r="BK14373" s="12"/>
    </row>
    <row r="14374" spans="1:63" s="5" customFormat="1">
      <c r="A14374" s="13"/>
      <c r="B14374" s="13"/>
      <c r="C14374" s="45"/>
      <c r="E14374" s="46"/>
      <c r="F14374" s="47"/>
      <c r="G14374" s="48"/>
      <c r="H14374" s="49"/>
      <c r="I14374" s="49"/>
      <c r="J14374" s="49"/>
      <c r="K14374" s="50"/>
      <c r="L14374" s="50"/>
      <c r="M14374" s="50"/>
      <c r="N14374" s="50"/>
      <c r="O14374" s="50"/>
      <c r="P14374" s="50"/>
      <c r="Q14374" s="50"/>
      <c r="R14374" s="51"/>
      <c r="S14374" s="51"/>
      <c r="T14374" s="51"/>
      <c r="U14374" s="51"/>
      <c r="V14374" s="51"/>
      <c r="W14374" s="51"/>
      <c r="X14374" s="44"/>
      <c r="AF14374" s="52"/>
      <c r="AM14374" s="7"/>
      <c r="AN14374" s="7"/>
      <c r="AO14374" s="53"/>
      <c r="AP14374" s="54"/>
      <c r="AQ14374" s="54"/>
      <c r="AR14374" s="7"/>
      <c r="AS14374" s="54"/>
      <c r="AT14374" s="53"/>
      <c r="AU14374" s="7"/>
      <c r="AV14374" s="7"/>
      <c r="AW14374" s="55"/>
      <c r="AX14374" s="56"/>
      <c r="AY14374" s="55"/>
      <c r="AZ14374" s="55"/>
      <c r="BA14374" s="55"/>
      <c r="BB14374" s="11"/>
      <c r="BC14374" s="12"/>
      <c r="BD14374" s="12"/>
      <c r="BE14374" s="12"/>
      <c r="BF14374" s="12"/>
      <c r="BG14374" s="12"/>
      <c r="BH14374" s="12"/>
      <c r="BI14374" s="12"/>
      <c r="BJ14374" s="12"/>
      <c r="BK14374" s="12"/>
    </row>
    <row r="14375" spans="1:63" s="5" customFormat="1">
      <c r="A14375" s="13"/>
      <c r="B14375" s="13"/>
      <c r="C14375" s="45"/>
      <c r="E14375" s="46"/>
      <c r="F14375" s="47"/>
      <c r="G14375" s="48"/>
      <c r="H14375" s="49"/>
      <c r="I14375" s="49"/>
      <c r="J14375" s="49"/>
      <c r="K14375" s="50"/>
      <c r="L14375" s="50"/>
      <c r="M14375" s="50"/>
      <c r="N14375" s="50"/>
      <c r="O14375" s="50"/>
      <c r="P14375" s="50"/>
      <c r="Q14375" s="50"/>
      <c r="R14375" s="51"/>
      <c r="S14375" s="51"/>
      <c r="T14375" s="51"/>
      <c r="U14375" s="51"/>
      <c r="V14375" s="51"/>
      <c r="W14375" s="51"/>
      <c r="X14375" s="44"/>
      <c r="AF14375" s="52"/>
      <c r="AM14375" s="7"/>
      <c r="AN14375" s="7"/>
      <c r="AO14375" s="53"/>
      <c r="AP14375" s="54"/>
      <c r="AQ14375" s="54"/>
      <c r="AR14375" s="7"/>
      <c r="AS14375" s="54"/>
      <c r="AT14375" s="53"/>
      <c r="AU14375" s="7"/>
      <c r="AV14375" s="7"/>
      <c r="AW14375" s="55"/>
      <c r="AX14375" s="56"/>
      <c r="AY14375" s="55"/>
      <c r="AZ14375" s="55"/>
      <c r="BA14375" s="55"/>
      <c r="BB14375" s="11"/>
      <c r="BC14375" s="12"/>
      <c r="BD14375" s="12"/>
      <c r="BE14375" s="12"/>
      <c r="BF14375" s="12"/>
      <c r="BG14375" s="12"/>
      <c r="BH14375" s="12"/>
      <c r="BI14375" s="12"/>
      <c r="BJ14375" s="12"/>
      <c r="BK14375" s="12"/>
    </row>
    <row r="14376" spans="1:63" s="5" customFormat="1">
      <c r="A14376" s="13"/>
      <c r="B14376" s="13"/>
      <c r="C14376" s="45"/>
      <c r="E14376" s="46"/>
      <c r="F14376" s="47"/>
      <c r="G14376" s="48"/>
      <c r="H14376" s="49"/>
      <c r="I14376" s="49"/>
      <c r="J14376" s="49"/>
      <c r="K14376" s="50"/>
      <c r="L14376" s="50"/>
      <c r="M14376" s="50"/>
      <c r="N14376" s="50"/>
      <c r="O14376" s="50"/>
      <c r="P14376" s="50"/>
      <c r="Q14376" s="50"/>
      <c r="R14376" s="51"/>
      <c r="S14376" s="51"/>
      <c r="T14376" s="51"/>
      <c r="U14376" s="51"/>
      <c r="V14376" s="51"/>
      <c r="W14376" s="51"/>
      <c r="X14376" s="44"/>
      <c r="AF14376" s="52"/>
      <c r="AM14376" s="7"/>
      <c r="AN14376" s="7"/>
      <c r="AO14376" s="53"/>
      <c r="AP14376" s="54"/>
      <c r="AQ14376" s="54"/>
      <c r="AR14376" s="7"/>
      <c r="AS14376" s="54"/>
      <c r="AT14376" s="53"/>
      <c r="AU14376" s="7"/>
      <c r="AV14376" s="7"/>
      <c r="AW14376" s="55"/>
      <c r="AX14376" s="56"/>
      <c r="AY14376" s="55"/>
      <c r="AZ14376" s="55"/>
      <c r="BA14376" s="55"/>
      <c r="BB14376" s="11"/>
      <c r="BC14376" s="12"/>
      <c r="BD14376" s="12"/>
      <c r="BE14376" s="12"/>
      <c r="BF14376" s="12"/>
      <c r="BG14376" s="12"/>
      <c r="BH14376" s="12"/>
      <c r="BI14376" s="12"/>
      <c r="BJ14376" s="12"/>
      <c r="BK14376" s="12"/>
    </row>
    <row r="14377" spans="1:63" s="5" customFormat="1">
      <c r="A14377" s="13"/>
      <c r="B14377" s="13"/>
      <c r="C14377" s="45"/>
      <c r="E14377" s="46"/>
      <c r="F14377" s="47"/>
      <c r="G14377" s="48"/>
      <c r="H14377" s="49"/>
      <c r="I14377" s="49"/>
      <c r="J14377" s="49"/>
      <c r="K14377" s="50"/>
      <c r="L14377" s="50"/>
      <c r="M14377" s="50"/>
      <c r="N14377" s="50"/>
      <c r="O14377" s="50"/>
      <c r="P14377" s="50"/>
      <c r="Q14377" s="50"/>
      <c r="R14377" s="51"/>
      <c r="S14377" s="51"/>
      <c r="T14377" s="51"/>
      <c r="U14377" s="51"/>
      <c r="V14377" s="51"/>
      <c r="W14377" s="51"/>
      <c r="X14377" s="44"/>
      <c r="AF14377" s="52"/>
      <c r="AM14377" s="7"/>
      <c r="AN14377" s="7"/>
      <c r="AO14377" s="53"/>
      <c r="AP14377" s="54"/>
      <c r="AQ14377" s="54"/>
      <c r="AR14377" s="7"/>
      <c r="AS14377" s="54"/>
      <c r="AT14377" s="53"/>
      <c r="AU14377" s="7"/>
      <c r="AV14377" s="7"/>
      <c r="AW14377" s="55"/>
      <c r="AX14377" s="56"/>
      <c r="AY14377" s="55"/>
      <c r="AZ14377" s="55"/>
      <c r="BA14377" s="55"/>
      <c r="BB14377" s="11"/>
      <c r="BC14377" s="12"/>
      <c r="BD14377" s="12"/>
      <c r="BE14377" s="12"/>
      <c r="BF14377" s="12"/>
      <c r="BG14377" s="12"/>
      <c r="BH14377" s="12"/>
      <c r="BI14377" s="12"/>
      <c r="BJ14377" s="12"/>
      <c r="BK14377" s="12"/>
    </row>
    <row r="14378" spans="1:63" s="5" customFormat="1">
      <c r="A14378" s="13"/>
      <c r="B14378" s="13"/>
      <c r="C14378" s="45"/>
      <c r="E14378" s="46"/>
      <c r="F14378" s="47"/>
      <c r="G14378" s="48"/>
      <c r="H14378" s="49"/>
      <c r="I14378" s="49"/>
      <c r="J14378" s="49"/>
      <c r="K14378" s="50"/>
      <c r="L14378" s="50"/>
      <c r="M14378" s="50"/>
      <c r="N14378" s="50"/>
      <c r="O14378" s="50"/>
      <c r="P14378" s="50"/>
      <c r="Q14378" s="50"/>
      <c r="R14378" s="51"/>
      <c r="S14378" s="51"/>
      <c r="T14378" s="51"/>
      <c r="U14378" s="51"/>
      <c r="V14378" s="51"/>
      <c r="W14378" s="51"/>
      <c r="X14378" s="44"/>
      <c r="AF14378" s="52"/>
      <c r="AM14378" s="7"/>
      <c r="AN14378" s="7"/>
      <c r="AO14378" s="53"/>
      <c r="AP14378" s="54"/>
      <c r="AQ14378" s="54"/>
      <c r="AR14378" s="7"/>
      <c r="AS14378" s="54"/>
      <c r="AT14378" s="53"/>
      <c r="AU14378" s="7"/>
      <c r="AV14378" s="7"/>
      <c r="AW14378" s="55"/>
      <c r="AX14378" s="56"/>
      <c r="AY14378" s="55"/>
      <c r="AZ14378" s="55"/>
      <c r="BA14378" s="55"/>
      <c r="BB14378" s="11"/>
      <c r="BC14378" s="12"/>
      <c r="BD14378" s="12"/>
      <c r="BE14378" s="12"/>
      <c r="BF14378" s="12"/>
      <c r="BG14378" s="12"/>
      <c r="BH14378" s="12"/>
      <c r="BI14378" s="12"/>
      <c r="BJ14378" s="12"/>
      <c r="BK14378" s="12"/>
    </row>
    <row r="14379" spans="1:63" s="5" customFormat="1">
      <c r="A14379" s="13"/>
      <c r="B14379" s="13"/>
      <c r="C14379" s="45"/>
      <c r="E14379" s="46"/>
      <c r="F14379" s="47"/>
      <c r="G14379" s="48"/>
      <c r="H14379" s="49"/>
      <c r="I14379" s="49"/>
      <c r="J14379" s="49"/>
      <c r="K14379" s="50"/>
      <c r="L14379" s="50"/>
      <c r="M14379" s="50"/>
      <c r="N14379" s="50"/>
      <c r="O14379" s="50"/>
      <c r="P14379" s="50"/>
      <c r="Q14379" s="50"/>
      <c r="R14379" s="51"/>
      <c r="S14379" s="51"/>
      <c r="T14379" s="51"/>
      <c r="U14379" s="51"/>
      <c r="V14379" s="51"/>
      <c r="W14379" s="51"/>
      <c r="X14379" s="44"/>
      <c r="AF14379" s="52"/>
      <c r="AM14379" s="7"/>
      <c r="AN14379" s="7"/>
      <c r="AO14379" s="53"/>
      <c r="AP14379" s="54"/>
      <c r="AQ14379" s="54"/>
      <c r="AR14379" s="7"/>
      <c r="AS14379" s="54"/>
      <c r="AT14379" s="53"/>
      <c r="AU14379" s="7"/>
      <c r="AV14379" s="7"/>
      <c r="AW14379" s="55"/>
      <c r="AX14379" s="56"/>
      <c r="AY14379" s="55"/>
      <c r="AZ14379" s="55"/>
      <c r="BA14379" s="55"/>
      <c r="BB14379" s="11"/>
      <c r="BC14379" s="12"/>
      <c r="BD14379" s="12"/>
      <c r="BE14379" s="12"/>
      <c r="BF14379" s="12"/>
      <c r="BG14379" s="12"/>
      <c r="BH14379" s="12"/>
      <c r="BI14379" s="12"/>
      <c r="BJ14379" s="12"/>
      <c r="BK14379" s="12"/>
    </row>
    <row r="14380" spans="1:63" s="5" customFormat="1">
      <c r="A14380" s="13"/>
      <c r="B14380" s="13"/>
      <c r="C14380" s="45"/>
      <c r="E14380" s="46"/>
      <c r="F14380" s="47"/>
      <c r="G14380" s="48"/>
      <c r="H14380" s="49"/>
      <c r="I14380" s="49"/>
      <c r="J14380" s="49"/>
      <c r="K14380" s="50"/>
      <c r="L14380" s="50"/>
      <c r="M14380" s="50"/>
      <c r="N14380" s="50"/>
      <c r="O14380" s="50"/>
      <c r="P14380" s="50"/>
      <c r="Q14380" s="50"/>
      <c r="R14380" s="51"/>
      <c r="S14380" s="51"/>
      <c r="T14380" s="51"/>
      <c r="U14380" s="51"/>
      <c r="V14380" s="51"/>
      <c r="W14380" s="51"/>
      <c r="X14380" s="44"/>
      <c r="AF14380" s="52"/>
      <c r="AM14380" s="7"/>
      <c r="AN14380" s="7"/>
      <c r="AO14380" s="53"/>
      <c r="AP14380" s="54"/>
      <c r="AQ14380" s="54"/>
      <c r="AR14380" s="7"/>
      <c r="AS14380" s="54"/>
      <c r="AT14380" s="53"/>
      <c r="AU14380" s="7"/>
      <c r="AV14380" s="7"/>
      <c r="AW14380" s="55"/>
      <c r="AX14380" s="56"/>
      <c r="AY14380" s="55"/>
      <c r="AZ14380" s="55"/>
      <c r="BA14380" s="55"/>
      <c r="BB14380" s="11"/>
      <c r="BC14380" s="12"/>
      <c r="BD14380" s="12"/>
      <c r="BE14380" s="12"/>
      <c r="BF14380" s="12"/>
      <c r="BG14380" s="12"/>
      <c r="BH14380" s="12"/>
      <c r="BI14380" s="12"/>
      <c r="BJ14380" s="12"/>
      <c r="BK14380" s="12"/>
    </row>
    <row r="14381" spans="1:63" s="5" customFormat="1">
      <c r="A14381" s="13"/>
      <c r="B14381" s="13"/>
      <c r="C14381" s="45"/>
      <c r="E14381" s="46"/>
      <c r="F14381" s="47"/>
      <c r="G14381" s="48"/>
      <c r="H14381" s="49"/>
      <c r="I14381" s="49"/>
      <c r="J14381" s="49"/>
      <c r="K14381" s="50"/>
      <c r="L14381" s="50"/>
      <c r="M14381" s="50"/>
      <c r="N14381" s="50"/>
      <c r="O14381" s="50"/>
      <c r="P14381" s="50"/>
      <c r="Q14381" s="50"/>
      <c r="R14381" s="51"/>
      <c r="S14381" s="51"/>
      <c r="T14381" s="51"/>
      <c r="U14381" s="51"/>
      <c r="V14381" s="51"/>
      <c r="W14381" s="51"/>
      <c r="X14381" s="44"/>
      <c r="AF14381" s="52"/>
      <c r="AM14381" s="7"/>
      <c r="AN14381" s="7"/>
      <c r="AO14381" s="53"/>
      <c r="AP14381" s="54"/>
      <c r="AQ14381" s="54"/>
      <c r="AR14381" s="7"/>
      <c r="AS14381" s="54"/>
      <c r="AT14381" s="53"/>
      <c r="AU14381" s="7"/>
      <c r="AV14381" s="7"/>
      <c r="AW14381" s="55"/>
      <c r="AX14381" s="56"/>
      <c r="AY14381" s="55"/>
      <c r="AZ14381" s="55"/>
      <c r="BA14381" s="55"/>
      <c r="BB14381" s="11"/>
      <c r="BC14381" s="12"/>
      <c r="BD14381" s="12"/>
      <c r="BE14381" s="12"/>
      <c r="BF14381" s="12"/>
      <c r="BG14381" s="12"/>
      <c r="BH14381" s="12"/>
      <c r="BI14381" s="12"/>
      <c r="BJ14381" s="12"/>
      <c r="BK14381" s="12"/>
    </row>
    <row r="14382" spans="1:63" s="5" customFormat="1">
      <c r="A14382" s="13"/>
      <c r="B14382" s="13"/>
      <c r="C14382" s="45"/>
      <c r="E14382" s="46"/>
      <c r="F14382" s="47"/>
      <c r="G14382" s="48"/>
      <c r="H14382" s="49"/>
      <c r="I14382" s="49"/>
      <c r="J14382" s="49"/>
      <c r="K14382" s="50"/>
      <c r="L14382" s="50"/>
      <c r="M14382" s="50"/>
      <c r="N14382" s="50"/>
      <c r="O14382" s="50"/>
      <c r="P14382" s="50"/>
      <c r="Q14382" s="50"/>
      <c r="R14382" s="51"/>
      <c r="S14382" s="51"/>
      <c r="T14382" s="51"/>
      <c r="U14382" s="51"/>
      <c r="V14382" s="51"/>
      <c r="W14382" s="51"/>
      <c r="X14382" s="44"/>
      <c r="AF14382" s="52"/>
      <c r="AM14382" s="7"/>
      <c r="AN14382" s="7"/>
      <c r="AO14382" s="53"/>
      <c r="AP14382" s="54"/>
      <c r="AQ14382" s="54"/>
      <c r="AR14382" s="7"/>
      <c r="AS14382" s="54"/>
      <c r="AT14382" s="53"/>
      <c r="AU14382" s="7"/>
      <c r="AV14382" s="7"/>
      <c r="AW14382" s="55"/>
      <c r="AX14382" s="56"/>
      <c r="AY14382" s="55"/>
      <c r="AZ14382" s="55"/>
      <c r="BA14382" s="55"/>
      <c r="BB14382" s="11"/>
      <c r="BC14382" s="12"/>
      <c r="BD14382" s="12"/>
      <c r="BE14382" s="12"/>
      <c r="BF14382" s="12"/>
      <c r="BG14382" s="12"/>
      <c r="BH14382" s="12"/>
      <c r="BI14382" s="12"/>
      <c r="BJ14382" s="12"/>
      <c r="BK14382" s="12"/>
    </row>
    <row r="14383" spans="1:63" s="5" customFormat="1">
      <c r="A14383" s="13"/>
      <c r="B14383" s="13"/>
      <c r="C14383" s="45"/>
      <c r="E14383" s="46"/>
      <c r="F14383" s="47"/>
      <c r="G14383" s="48"/>
      <c r="H14383" s="49"/>
      <c r="I14383" s="49"/>
      <c r="J14383" s="49"/>
      <c r="K14383" s="50"/>
      <c r="L14383" s="50"/>
      <c r="M14383" s="50"/>
      <c r="N14383" s="50"/>
      <c r="O14383" s="50"/>
      <c r="P14383" s="50"/>
      <c r="Q14383" s="50"/>
      <c r="R14383" s="51"/>
      <c r="S14383" s="51"/>
      <c r="T14383" s="51"/>
      <c r="U14383" s="51"/>
      <c r="V14383" s="51"/>
      <c r="W14383" s="51"/>
      <c r="X14383" s="44"/>
      <c r="AF14383" s="52"/>
      <c r="AM14383" s="7"/>
      <c r="AN14383" s="7"/>
      <c r="AO14383" s="53"/>
      <c r="AP14383" s="54"/>
      <c r="AQ14383" s="54"/>
      <c r="AR14383" s="7"/>
      <c r="AS14383" s="54"/>
      <c r="AT14383" s="53"/>
      <c r="AU14383" s="7"/>
      <c r="AV14383" s="7"/>
      <c r="AW14383" s="55"/>
      <c r="AX14383" s="56"/>
      <c r="AY14383" s="55"/>
      <c r="AZ14383" s="55"/>
      <c r="BA14383" s="55"/>
      <c r="BB14383" s="11"/>
      <c r="BC14383" s="12"/>
      <c r="BD14383" s="12"/>
      <c r="BE14383" s="12"/>
      <c r="BF14383" s="12"/>
      <c r="BG14383" s="12"/>
      <c r="BH14383" s="12"/>
      <c r="BI14383" s="12"/>
      <c r="BJ14383" s="12"/>
      <c r="BK14383" s="12"/>
    </row>
    <row r="14384" spans="1:63" s="5" customFormat="1">
      <c r="A14384" s="13"/>
      <c r="B14384" s="13"/>
      <c r="C14384" s="45"/>
      <c r="E14384" s="46"/>
      <c r="F14384" s="47"/>
      <c r="G14384" s="48"/>
      <c r="H14384" s="49"/>
      <c r="I14384" s="49"/>
      <c r="J14384" s="49"/>
      <c r="K14384" s="50"/>
      <c r="L14384" s="50"/>
      <c r="M14384" s="50"/>
      <c r="N14384" s="50"/>
      <c r="O14384" s="50"/>
      <c r="P14384" s="50"/>
      <c r="Q14384" s="50"/>
      <c r="R14384" s="51"/>
      <c r="S14384" s="51"/>
      <c r="T14384" s="51"/>
      <c r="U14384" s="51"/>
      <c r="V14384" s="51"/>
      <c r="W14384" s="51"/>
      <c r="X14384" s="44"/>
      <c r="AF14384" s="52"/>
      <c r="AM14384" s="7"/>
      <c r="AN14384" s="7"/>
      <c r="AO14384" s="53"/>
      <c r="AP14384" s="54"/>
      <c r="AQ14384" s="54"/>
      <c r="AR14384" s="7"/>
      <c r="AS14384" s="54"/>
      <c r="AT14384" s="53"/>
      <c r="AU14384" s="7"/>
      <c r="AV14384" s="7"/>
      <c r="AW14384" s="55"/>
      <c r="AX14384" s="56"/>
      <c r="AY14384" s="55"/>
      <c r="AZ14384" s="55"/>
      <c r="BA14384" s="55"/>
      <c r="BB14384" s="11"/>
      <c r="BC14384" s="12"/>
      <c r="BD14384" s="12"/>
      <c r="BE14384" s="12"/>
      <c r="BF14384" s="12"/>
      <c r="BG14384" s="12"/>
      <c r="BH14384" s="12"/>
      <c r="BI14384" s="12"/>
      <c r="BJ14384" s="12"/>
      <c r="BK14384" s="12"/>
    </row>
    <row r="14385" spans="1:63" s="5" customFormat="1">
      <c r="A14385" s="13"/>
      <c r="B14385" s="13"/>
      <c r="C14385" s="45"/>
      <c r="E14385" s="46"/>
      <c r="F14385" s="47"/>
      <c r="G14385" s="48"/>
      <c r="H14385" s="49"/>
      <c r="I14385" s="49"/>
      <c r="J14385" s="49"/>
      <c r="K14385" s="50"/>
      <c r="L14385" s="50"/>
      <c r="M14385" s="50"/>
      <c r="N14385" s="50"/>
      <c r="O14385" s="50"/>
      <c r="P14385" s="50"/>
      <c r="Q14385" s="50"/>
      <c r="R14385" s="51"/>
      <c r="S14385" s="51"/>
      <c r="T14385" s="51"/>
      <c r="U14385" s="51"/>
      <c r="V14385" s="51"/>
      <c r="W14385" s="51"/>
      <c r="X14385" s="44"/>
      <c r="AF14385" s="52"/>
      <c r="AM14385" s="7"/>
      <c r="AN14385" s="7"/>
      <c r="AO14385" s="53"/>
      <c r="AP14385" s="54"/>
      <c r="AQ14385" s="54"/>
      <c r="AR14385" s="7"/>
      <c r="AS14385" s="54"/>
      <c r="AT14385" s="53"/>
      <c r="AU14385" s="7"/>
      <c r="AV14385" s="7"/>
      <c r="AW14385" s="55"/>
      <c r="AX14385" s="56"/>
      <c r="AY14385" s="55"/>
      <c r="AZ14385" s="55"/>
      <c r="BA14385" s="55"/>
      <c r="BB14385" s="11"/>
      <c r="BC14385" s="12"/>
      <c r="BD14385" s="12"/>
      <c r="BE14385" s="12"/>
      <c r="BF14385" s="12"/>
      <c r="BG14385" s="12"/>
      <c r="BH14385" s="12"/>
      <c r="BI14385" s="12"/>
      <c r="BJ14385" s="12"/>
      <c r="BK14385" s="12"/>
    </row>
    <row r="14386" spans="1:63" s="5" customFormat="1">
      <c r="A14386" s="13"/>
      <c r="B14386" s="13"/>
      <c r="C14386" s="45"/>
      <c r="E14386" s="46"/>
      <c r="F14386" s="47"/>
      <c r="G14386" s="48"/>
      <c r="H14386" s="49"/>
      <c r="I14386" s="49"/>
      <c r="J14386" s="49"/>
      <c r="K14386" s="50"/>
      <c r="L14386" s="50"/>
      <c r="M14386" s="50"/>
      <c r="N14386" s="50"/>
      <c r="O14386" s="50"/>
      <c r="P14386" s="50"/>
      <c r="Q14386" s="50"/>
      <c r="R14386" s="51"/>
      <c r="S14386" s="51"/>
      <c r="T14386" s="51"/>
      <c r="U14386" s="51"/>
      <c r="V14386" s="51"/>
      <c r="W14386" s="51"/>
      <c r="X14386" s="44"/>
      <c r="AF14386" s="52"/>
      <c r="AM14386" s="7"/>
      <c r="AN14386" s="7"/>
      <c r="AO14386" s="53"/>
      <c r="AP14386" s="54"/>
      <c r="AQ14386" s="54"/>
      <c r="AR14386" s="7"/>
      <c r="AS14386" s="54"/>
      <c r="AT14386" s="53"/>
      <c r="AU14386" s="7"/>
      <c r="AV14386" s="7"/>
      <c r="AW14386" s="55"/>
      <c r="AX14386" s="56"/>
      <c r="AY14386" s="55"/>
      <c r="AZ14386" s="55"/>
      <c r="BA14386" s="55"/>
      <c r="BB14386" s="11"/>
      <c r="BC14386" s="12"/>
      <c r="BD14386" s="12"/>
      <c r="BE14386" s="12"/>
      <c r="BF14386" s="12"/>
      <c r="BG14386" s="12"/>
      <c r="BH14386" s="12"/>
      <c r="BI14386" s="12"/>
      <c r="BJ14386" s="12"/>
      <c r="BK14386" s="12"/>
    </row>
    <row r="14387" spans="1:63" s="5" customFormat="1">
      <c r="A14387" s="13"/>
      <c r="B14387" s="13"/>
      <c r="C14387" s="45"/>
      <c r="E14387" s="46"/>
      <c r="F14387" s="47"/>
      <c r="G14387" s="48"/>
      <c r="H14387" s="49"/>
      <c r="I14387" s="49"/>
      <c r="J14387" s="49"/>
      <c r="K14387" s="50"/>
      <c r="L14387" s="50"/>
      <c r="M14387" s="50"/>
      <c r="N14387" s="50"/>
      <c r="O14387" s="50"/>
      <c r="P14387" s="50"/>
      <c r="Q14387" s="50"/>
      <c r="R14387" s="51"/>
      <c r="S14387" s="51"/>
      <c r="T14387" s="51"/>
      <c r="U14387" s="51"/>
      <c r="V14387" s="51"/>
      <c r="W14387" s="51"/>
      <c r="X14387" s="44"/>
      <c r="AF14387" s="52"/>
      <c r="AM14387" s="7"/>
      <c r="AN14387" s="7"/>
      <c r="AO14387" s="53"/>
      <c r="AP14387" s="54"/>
      <c r="AQ14387" s="54"/>
      <c r="AR14387" s="7"/>
      <c r="AS14387" s="54"/>
      <c r="AT14387" s="53"/>
      <c r="AU14387" s="7"/>
      <c r="AV14387" s="7"/>
      <c r="AW14387" s="55"/>
      <c r="AX14387" s="56"/>
      <c r="AY14387" s="55"/>
      <c r="AZ14387" s="55"/>
      <c r="BA14387" s="55"/>
      <c r="BB14387" s="11"/>
      <c r="BC14387" s="12"/>
      <c r="BD14387" s="12"/>
      <c r="BE14387" s="12"/>
      <c r="BF14387" s="12"/>
      <c r="BG14387" s="12"/>
      <c r="BH14387" s="12"/>
      <c r="BI14387" s="12"/>
      <c r="BJ14387" s="12"/>
      <c r="BK14387" s="12"/>
    </row>
    <row r="14388" spans="1:63" s="5" customFormat="1">
      <c r="A14388" s="13"/>
      <c r="B14388" s="13"/>
      <c r="C14388" s="45"/>
      <c r="E14388" s="46"/>
      <c r="F14388" s="47"/>
      <c r="G14388" s="48"/>
      <c r="H14388" s="49"/>
      <c r="I14388" s="49"/>
      <c r="J14388" s="49"/>
      <c r="K14388" s="50"/>
      <c r="L14388" s="50"/>
      <c r="M14388" s="50"/>
      <c r="N14388" s="50"/>
      <c r="O14388" s="50"/>
      <c r="P14388" s="50"/>
      <c r="Q14388" s="50"/>
      <c r="R14388" s="51"/>
      <c r="S14388" s="51"/>
      <c r="T14388" s="51"/>
      <c r="U14388" s="51"/>
      <c r="V14388" s="51"/>
      <c r="W14388" s="51"/>
      <c r="X14388" s="44"/>
      <c r="AF14388" s="52"/>
      <c r="AM14388" s="7"/>
      <c r="AN14388" s="7"/>
      <c r="AO14388" s="53"/>
      <c r="AP14388" s="54"/>
      <c r="AQ14388" s="54"/>
      <c r="AR14388" s="7"/>
      <c r="AS14388" s="54"/>
      <c r="AT14388" s="53"/>
      <c r="AU14388" s="7"/>
      <c r="AV14388" s="7"/>
      <c r="AW14388" s="55"/>
      <c r="AX14388" s="56"/>
      <c r="AY14388" s="55"/>
      <c r="AZ14388" s="55"/>
      <c r="BA14388" s="55"/>
      <c r="BB14388" s="11"/>
      <c r="BC14388" s="12"/>
      <c r="BD14388" s="12"/>
      <c r="BE14388" s="12"/>
      <c r="BF14388" s="12"/>
      <c r="BG14388" s="12"/>
      <c r="BH14388" s="12"/>
      <c r="BI14388" s="12"/>
      <c r="BJ14388" s="12"/>
      <c r="BK14388" s="12"/>
    </row>
    <row r="14389" spans="1:63" s="5" customFormat="1">
      <c r="A14389" s="13"/>
      <c r="B14389" s="13"/>
      <c r="C14389" s="45"/>
      <c r="E14389" s="46"/>
      <c r="F14389" s="47"/>
      <c r="G14389" s="48"/>
      <c r="H14389" s="49"/>
      <c r="I14389" s="49"/>
      <c r="J14389" s="49"/>
      <c r="K14389" s="50"/>
      <c r="L14389" s="50"/>
      <c r="M14389" s="50"/>
      <c r="N14389" s="50"/>
      <c r="O14389" s="50"/>
      <c r="P14389" s="50"/>
      <c r="Q14389" s="50"/>
      <c r="R14389" s="51"/>
      <c r="S14389" s="51"/>
      <c r="T14389" s="51"/>
      <c r="U14389" s="51"/>
      <c r="V14389" s="51"/>
      <c r="W14389" s="51"/>
      <c r="X14389" s="44"/>
      <c r="AF14389" s="52"/>
      <c r="AM14389" s="7"/>
      <c r="AN14389" s="7"/>
      <c r="AO14389" s="53"/>
      <c r="AP14389" s="54"/>
      <c r="AQ14389" s="54"/>
      <c r="AR14389" s="7"/>
      <c r="AS14389" s="54"/>
      <c r="AT14389" s="53"/>
      <c r="AU14389" s="7"/>
      <c r="AV14389" s="7"/>
      <c r="AW14389" s="55"/>
      <c r="AX14389" s="56"/>
      <c r="AY14389" s="55"/>
      <c r="AZ14389" s="55"/>
      <c r="BA14389" s="55"/>
      <c r="BB14389" s="11"/>
      <c r="BC14389" s="12"/>
      <c r="BD14389" s="12"/>
      <c r="BE14389" s="12"/>
      <c r="BF14389" s="12"/>
      <c r="BG14389" s="12"/>
      <c r="BH14389" s="12"/>
      <c r="BI14389" s="12"/>
      <c r="BJ14389" s="12"/>
      <c r="BK14389" s="12"/>
    </row>
    <row r="14390" spans="1:63" s="5" customFormat="1">
      <c r="A14390" s="13"/>
      <c r="B14390" s="13"/>
      <c r="C14390" s="45"/>
      <c r="E14390" s="46"/>
      <c r="F14390" s="47"/>
      <c r="G14390" s="48"/>
      <c r="H14390" s="49"/>
      <c r="I14390" s="49"/>
      <c r="J14390" s="49"/>
      <c r="K14390" s="50"/>
      <c r="L14390" s="50"/>
      <c r="M14390" s="50"/>
      <c r="N14390" s="50"/>
      <c r="O14390" s="50"/>
      <c r="P14390" s="50"/>
      <c r="Q14390" s="50"/>
      <c r="R14390" s="51"/>
      <c r="S14390" s="51"/>
      <c r="T14390" s="51"/>
      <c r="U14390" s="51"/>
      <c r="V14390" s="51"/>
      <c r="W14390" s="51"/>
      <c r="X14390" s="44"/>
      <c r="AF14390" s="52"/>
      <c r="AM14390" s="7"/>
      <c r="AN14390" s="7"/>
      <c r="AO14390" s="53"/>
      <c r="AP14390" s="54"/>
      <c r="AQ14390" s="54"/>
      <c r="AR14390" s="7"/>
      <c r="AS14390" s="54"/>
      <c r="AT14390" s="53"/>
      <c r="AU14390" s="7"/>
      <c r="AV14390" s="7"/>
      <c r="AW14390" s="55"/>
      <c r="AX14390" s="56"/>
      <c r="AY14390" s="55"/>
      <c r="AZ14390" s="55"/>
      <c r="BA14390" s="55"/>
      <c r="BB14390" s="11"/>
      <c r="BC14390" s="12"/>
      <c r="BD14390" s="12"/>
      <c r="BE14390" s="12"/>
      <c r="BF14390" s="12"/>
      <c r="BG14390" s="12"/>
      <c r="BH14390" s="12"/>
      <c r="BI14390" s="12"/>
      <c r="BJ14390" s="12"/>
      <c r="BK14390" s="12"/>
    </row>
    <row r="14391" spans="1:63" s="5" customFormat="1">
      <c r="A14391" s="13"/>
      <c r="B14391" s="13"/>
      <c r="C14391" s="45"/>
      <c r="E14391" s="46"/>
      <c r="F14391" s="47"/>
      <c r="G14391" s="48"/>
      <c r="H14391" s="49"/>
      <c r="I14391" s="49"/>
      <c r="J14391" s="49"/>
      <c r="K14391" s="50"/>
      <c r="L14391" s="50"/>
      <c r="M14391" s="50"/>
      <c r="N14391" s="50"/>
      <c r="O14391" s="50"/>
      <c r="P14391" s="50"/>
      <c r="Q14391" s="50"/>
      <c r="R14391" s="51"/>
      <c r="S14391" s="51"/>
      <c r="T14391" s="51"/>
      <c r="U14391" s="51"/>
      <c r="V14391" s="51"/>
      <c r="W14391" s="51"/>
      <c r="X14391" s="44"/>
      <c r="AF14391" s="52"/>
      <c r="AM14391" s="7"/>
      <c r="AN14391" s="7"/>
      <c r="AO14391" s="53"/>
      <c r="AP14391" s="54"/>
      <c r="AQ14391" s="54"/>
      <c r="AR14391" s="7"/>
      <c r="AS14391" s="54"/>
      <c r="AT14391" s="53"/>
      <c r="AU14391" s="7"/>
      <c r="AV14391" s="7"/>
      <c r="AW14391" s="55"/>
      <c r="AX14391" s="56"/>
      <c r="AY14391" s="55"/>
      <c r="AZ14391" s="55"/>
      <c r="BA14391" s="55"/>
      <c r="BB14391" s="11"/>
      <c r="BC14391" s="12"/>
      <c r="BD14391" s="12"/>
      <c r="BE14391" s="12"/>
      <c r="BF14391" s="12"/>
      <c r="BG14391" s="12"/>
      <c r="BH14391" s="12"/>
      <c r="BI14391" s="12"/>
      <c r="BJ14391" s="12"/>
      <c r="BK14391" s="12"/>
    </row>
    <row r="14392" spans="1:63" s="5" customFormat="1">
      <c r="A14392" s="13"/>
      <c r="B14392" s="13"/>
      <c r="C14392" s="45"/>
      <c r="E14392" s="46"/>
      <c r="F14392" s="47"/>
      <c r="G14392" s="48"/>
      <c r="H14392" s="49"/>
      <c r="I14392" s="49"/>
      <c r="J14392" s="49"/>
      <c r="K14392" s="50"/>
      <c r="L14392" s="50"/>
      <c r="M14392" s="50"/>
      <c r="N14392" s="50"/>
      <c r="O14392" s="50"/>
      <c r="P14392" s="50"/>
      <c r="Q14392" s="50"/>
      <c r="R14392" s="51"/>
      <c r="S14392" s="51"/>
      <c r="T14392" s="51"/>
      <c r="U14392" s="51"/>
      <c r="V14392" s="51"/>
      <c r="W14392" s="51"/>
      <c r="X14392" s="44"/>
      <c r="AF14392" s="52"/>
      <c r="AM14392" s="7"/>
      <c r="AN14392" s="7"/>
      <c r="AO14392" s="53"/>
      <c r="AP14392" s="54"/>
      <c r="AQ14392" s="54"/>
      <c r="AR14392" s="7"/>
      <c r="AS14392" s="54"/>
      <c r="AT14392" s="53"/>
      <c r="AU14392" s="7"/>
      <c r="AV14392" s="7"/>
      <c r="AW14392" s="55"/>
      <c r="AX14392" s="56"/>
      <c r="AY14392" s="55"/>
      <c r="AZ14392" s="55"/>
      <c r="BA14392" s="55"/>
      <c r="BB14392" s="11"/>
      <c r="BC14392" s="12"/>
      <c r="BD14392" s="12"/>
      <c r="BE14392" s="12"/>
      <c r="BF14392" s="12"/>
      <c r="BG14392" s="12"/>
      <c r="BH14392" s="12"/>
      <c r="BI14392" s="12"/>
      <c r="BJ14392" s="12"/>
      <c r="BK14392" s="12"/>
    </row>
    <row r="14393" spans="1:63" s="5" customFormat="1">
      <c r="A14393" s="13"/>
      <c r="B14393" s="13"/>
      <c r="C14393" s="45"/>
      <c r="E14393" s="46"/>
      <c r="F14393" s="47"/>
      <c r="G14393" s="48"/>
      <c r="H14393" s="49"/>
      <c r="I14393" s="49"/>
      <c r="J14393" s="49"/>
      <c r="K14393" s="50"/>
      <c r="L14393" s="50"/>
      <c r="M14393" s="50"/>
      <c r="N14393" s="50"/>
      <c r="O14393" s="50"/>
      <c r="P14393" s="50"/>
      <c r="Q14393" s="50"/>
      <c r="R14393" s="51"/>
      <c r="S14393" s="51"/>
      <c r="T14393" s="51"/>
      <c r="U14393" s="51"/>
      <c r="V14393" s="51"/>
      <c r="W14393" s="51"/>
      <c r="X14393" s="44"/>
      <c r="AF14393" s="52"/>
      <c r="AM14393" s="7"/>
      <c r="AN14393" s="7"/>
      <c r="AO14393" s="53"/>
      <c r="AP14393" s="54"/>
      <c r="AQ14393" s="54"/>
      <c r="AR14393" s="7"/>
      <c r="AS14393" s="54"/>
      <c r="AT14393" s="53"/>
      <c r="AU14393" s="7"/>
      <c r="AV14393" s="7"/>
      <c r="AW14393" s="55"/>
      <c r="AX14393" s="56"/>
      <c r="AY14393" s="55"/>
      <c r="AZ14393" s="55"/>
      <c r="BA14393" s="55"/>
      <c r="BB14393" s="11"/>
      <c r="BC14393" s="12"/>
      <c r="BD14393" s="12"/>
      <c r="BE14393" s="12"/>
      <c r="BF14393" s="12"/>
      <c r="BG14393" s="12"/>
      <c r="BH14393" s="12"/>
      <c r="BI14393" s="12"/>
      <c r="BJ14393" s="12"/>
      <c r="BK14393" s="12"/>
    </row>
    <row r="14394" spans="1:63" s="5" customFormat="1">
      <c r="A14394" s="13"/>
      <c r="B14394" s="13"/>
      <c r="C14394" s="45"/>
      <c r="E14394" s="46"/>
      <c r="F14394" s="47"/>
      <c r="G14394" s="48"/>
      <c r="H14394" s="49"/>
      <c r="I14394" s="49"/>
      <c r="J14394" s="49"/>
      <c r="K14394" s="50"/>
      <c r="L14394" s="50"/>
      <c r="M14394" s="50"/>
      <c r="N14394" s="50"/>
      <c r="O14394" s="50"/>
      <c r="P14394" s="50"/>
      <c r="Q14394" s="50"/>
      <c r="R14394" s="51"/>
      <c r="S14394" s="51"/>
      <c r="T14394" s="51"/>
      <c r="U14394" s="51"/>
      <c r="V14394" s="51"/>
      <c r="W14394" s="51"/>
      <c r="X14394" s="44"/>
      <c r="AF14394" s="52"/>
      <c r="AM14394" s="7"/>
      <c r="AN14394" s="7"/>
      <c r="AO14394" s="53"/>
      <c r="AP14394" s="54"/>
      <c r="AQ14394" s="54"/>
      <c r="AR14394" s="7"/>
      <c r="AS14394" s="54"/>
      <c r="AT14394" s="53"/>
      <c r="AU14394" s="7"/>
      <c r="AV14394" s="7"/>
      <c r="AW14394" s="55"/>
      <c r="AX14394" s="56"/>
      <c r="AY14394" s="55"/>
      <c r="AZ14394" s="55"/>
      <c r="BA14394" s="55"/>
      <c r="BB14394" s="11"/>
      <c r="BC14394" s="12"/>
      <c r="BD14394" s="12"/>
      <c r="BE14394" s="12"/>
      <c r="BF14394" s="12"/>
      <c r="BG14394" s="12"/>
      <c r="BH14394" s="12"/>
      <c r="BI14394" s="12"/>
      <c r="BJ14394" s="12"/>
      <c r="BK14394" s="12"/>
    </row>
    <row r="14395" spans="1:63" s="5" customFormat="1">
      <c r="A14395" s="13"/>
      <c r="B14395" s="13"/>
      <c r="C14395" s="45"/>
      <c r="E14395" s="46"/>
      <c r="F14395" s="47"/>
      <c r="G14395" s="48"/>
      <c r="H14395" s="49"/>
      <c r="I14395" s="49"/>
      <c r="J14395" s="49"/>
      <c r="K14395" s="50"/>
      <c r="L14395" s="50"/>
      <c r="M14395" s="50"/>
      <c r="N14395" s="50"/>
      <c r="O14395" s="50"/>
      <c r="P14395" s="50"/>
      <c r="Q14395" s="50"/>
      <c r="R14395" s="51"/>
      <c r="S14395" s="51"/>
      <c r="T14395" s="51"/>
      <c r="U14395" s="51"/>
      <c r="V14395" s="51"/>
      <c r="W14395" s="51"/>
      <c r="X14395" s="44"/>
      <c r="AF14395" s="52"/>
      <c r="AM14395" s="7"/>
      <c r="AN14395" s="7"/>
      <c r="AO14395" s="53"/>
      <c r="AP14395" s="54"/>
      <c r="AQ14395" s="54"/>
      <c r="AR14395" s="7"/>
      <c r="AS14395" s="54"/>
      <c r="AT14395" s="53"/>
      <c r="AU14395" s="7"/>
      <c r="AV14395" s="7"/>
      <c r="AW14395" s="55"/>
      <c r="AX14395" s="56"/>
      <c r="AY14395" s="55"/>
      <c r="AZ14395" s="55"/>
      <c r="BA14395" s="55"/>
      <c r="BB14395" s="11"/>
      <c r="BC14395" s="12"/>
      <c r="BD14395" s="12"/>
      <c r="BE14395" s="12"/>
      <c r="BF14395" s="12"/>
      <c r="BG14395" s="12"/>
      <c r="BH14395" s="12"/>
      <c r="BI14395" s="12"/>
      <c r="BJ14395" s="12"/>
      <c r="BK14395" s="12"/>
    </row>
    <row r="14396" spans="1:63" s="5" customFormat="1">
      <c r="A14396" s="13"/>
      <c r="B14396" s="13"/>
      <c r="C14396" s="45"/>
      <c r="E14396" s="46"/>
      <c r="F14396" s="47"/>
      <c r="G14396" s="48"/>
      <c r="H14396" s="49"/>
      <c r="I14396" s="49"/>
      <c r="J14396" s="49"/>
      <c r="K14396" s="50"/>
      <c r="L14396" s="50"/>
      <c r="M14396" s="50"/>
      <c r="N14396" s="50"/>
      <c r="O14396" s="50"/>
      <c r="P14396" s="50"/>
      <c r="Q14396" s="50"/>
      <c r="R14396" s="51"/>
      <c r="S14396" s="51"/>
      <c r="T14396" s="51"/>
      <c r="U14396" s="51"/>
      <c r="V14396" s="51"/>
      <c r="W14396" s="51"/>
      <c r="X14396" s="44"/>
      <c r="AF14396" s="52"/>
      <c r="AM14396" s="7"/>
      <c r="AN14396" s="7"/>
      <c r="AO14396" s="53"/>
      <c r="AP14396" s="54"/>
      <c r="AQ14396" s="54"/>
      <c r="AR14396" s="7"/>
      <c r="AS14396" s="54"/>
      <c r="AT14396" s="53"/>
      <c r="AU14396" s="7"/>
      <c r="AV14396" s="7"/>
      <c r="AW14396" s="55"/>
      <c r="AX14396" s="56"/>
      <c r="AY14396" s="55"/>
      <c r="AZ14396" s="55"/>
      <c r="BA14396" s="55"/>
      <c r="BB14396" s="11"/>
      <c r="BC14396" s="12"/>
      <c r="BD14396" s="12"/>
      <c r="BE14396" s="12"/>
      <c r="BF14396" s="12"/>
      <c r="BG14396" s="12"/>
      <c r="BH14396" s="12"/>
      <c r="BI14396" s="12"/>
      <c r="BJ14396" s="12"/>
      <c r="BK14396" s="12"/>
    </row>
    <row r="14397" spans="1:63" s="5" customFormat="1">
      <c r="A14397" s="13"/>
      <c r="B14397" s="13"/>
      <c r="C14397" s="45"/>
      <c r="E14397" s="46"/>
      <c r="F14397" s="47"/>
      <c r="G14397" s="48"/>
      <c r="H14397" s="49"/>
      <c r="I14397" s="49"/>
      <c r="J14397" s="49"/>
      <c r="K14397" s="50"/>
      <c r="L14397" s="50"/>
      <c r="M14397" s="50"/>
      <c r="N14397" s="50"/>
      <c r="O14397" s="50"/>
      <c r="P14397" s="50"/>
      <c r="Q14397" s="50"/>
      <c r="R14397" s="51"/>
      <c r="S14397" s="51"/>
      <c r="T14397" s="51"/>
      <c r="U14397" s="51"/>
      <c r="V14397" s="51"/>
      <c r="W14397" s="51"/>
      <c r="X14397" s="44"/>
      <c r="AF14397" s="52"/>
      <c r="AM14397" s="7"/>
      <c r="AN14397" s="7"/>
      <c r="AO14397" s="53"/>
      <c r="AP14397" s="54"/>
      <c r="AQ14397" s="54"/>
      <c r="AR14397" s="7"/>
      <c r="AS14397" s="54"/>
      <c r="AT14397" s="53"/>
      <c r="AU14397" s="7"/>
      <c r="AV14397" s="7"/>
      <c r="AW14397" s="55"/>
      <c r="AX14397" s="56"/>
      <c r="AY14397" s="55"/>
      <c r="AZ14397" s="55"/>
      <c r="BA14397" s="55"/>
      <c r="BB14397" s="11"/>
      <c r="BC14397" s="12"/>
      <c r="BD14397" s="12"/>
      <c r="BE14397" s="12"/>
      <c r="BF14397" s="12"/>
      <c r="BG14397" s="12"/>
      <c r="BH14397" s="12"/>
      <c r="BI14397" s="12"/>
      <c r="BJ14397" s="12"/>
      <c r="BK14397" s="12"/>
    </row>
    <row r="14398" spans="1:63" s="5" customFormat="1">
      <c r="A14398" s="13"/>
      <c r="B14398" s="13"/>
      <c r="C14398" s="45"/>
      <c r="E14398" s="46"/>
      <c r="F14398" s="47"/>
      <c r="G14398" s="48"/>
      <c r="H14398" s="49"/>
      <c r="I14398" s="49"/>
      <c r="J14398" s="49"/>
      <c r="K14398" s="50"/>
      <c r="L14398" s="50"/>
      <c r="M14398" s="50"/>
      <c r="N14398" s="50"/>
      <c r="O14398" s="50"/>
      <c r="P14398" s="50"/>
      <c r="Q14398" s="50"/>
      <c r="R14398" s="51"/>
      <c r="S14398" s="51"/>
      <c r="T14398" s="51"/>
      <c r="U14398" s="51"/>
      <c r="V14398" s="51"/>
      <c r="W14398" s="51"/>
      <c r="X14398" s="44"/>
      <c r="AF14398" s="52"/>
      <c r="AM14398" s="7"/>
      <c r="AN14398" s="7"/>
      <c r="AO14398" s="53"/>
      <c r="AP14398" s="54"/>
      <c r="AQ14398" s="54"/>
      <c r="AR14398" s="7"/>
      <c r="AS14398" s="54"/>
      <c r="AT14398" s="53"/>
      <c r="AU14398" s="7"/>
      <c r="AV14398" s="7"/>
      <c r="AW14398" s="55"/>
      <c r="AX14398" s="56"/>
      <c r="AY14398" s="55"/>
      <c r="AZ14398" s="55"/>
      <c r="BA14398" s="55"/>
      <c r="BB14398" s="11"/>
      <c r="BC14398" s="12"/>
      <c r="BD14398" s="12"/>
      <c r="BE14398" s="12"/>
      <c r="BF14398" s="12"/>
      <c r="BG14398" s="12"/>
      <c r="BH14398" s="12"/>
      <c r="BI14398" s="12"/>
      <c r="BJ14398" s="12"/>
      <c r="BK14398" s="12"/>
    </row>
    <row r="14399" spans="1:63" s="5" customFormat="1">
      <c r="A14399" s="13"/>
      <c r="B14399" s="13"/>
      <c r="C14399" s="45"/>
      <c r="E14399" s="46"/>
      <c r="F14399" s="47"/>
      <c r="G14399" s="48"/>
      <c r="H14399" s="49"/>
      <c r="I14399" s="49"/>
      <c r="J14399" s="49"/>
      <c r="K14399" s="50"/>
      <c r="L14399" s="50"/>
      <c r="M14399" s="50"/>
      <c r="N14399" s="50"/>
      <c r="O14399" s="50"/>
      <c r="P14399" s="50"/>
      <c r="Q14399" s="50"/>
      <c r="R14399" s="51"/>
      <c r="S14399" s="51"/>
      <c r="T14399" s="51"/>
      <c r="U14399" s="51"/>
      <c r="V14399" s="51"/>
      <c r="W14399" s="51"/>
      <c r="X14399" s="44"/>
      <c r="AF14399" s="52"/>
      <c r="AM14399" s="7"/>
      <c r="AN14399" s="7"/>
      <c r="AO14399" s="53"/>
      <c r="AP14399" s="54"/>
      <c r="AQ14399" s="54"/>
      <c r="AR14399" s="7"/>
      <c r="AS14399" s="54"/>
      <c r="AT14399" s="53"/>
      <c r="AU14399" s="7"/>
      <c r="AV14399" s="7"/>
      <c r="AW14399" s="55"/>
      <c r="AX14399" s="56"/>
      <c r="AY14399" s="55"/>
      <c r="AZ14399" s="55"/>
      <c r="BA14399" s="55"/>
      <c r="BB14399" s="11"/>
      <c r="BC14399" s="12"/>
      <c r="BD14399" s="12"/>
      <c r="BE14399" s="12"/>
      <c r="BF14399" s="12"/>
      <c r="BG14399" s="12"/>
      <c r="BH14399" s="12"/>
      <c r="BI14399" s="12"/>
      <c r="BJ14399" s="12"/>
      <c r="BK14399" s="12"/>
    </row>
    <row r="14400" spans="1:63" s="5" customFormat="1">
      <c r="A14400" s="13"/>
      <c r="B14400" s="13"/>
      <c r="C14400" s="45"/>
      <c r="E14400" s="46"/>
      <c r="F14400" s="47"/>
      <c r="G14400" s="48"/>
      <c r="H14400" s="49"/>
      <c r="I14400" s="49"/>
      <c r="J14400" s="49"/>
      <c r="K14400" s="50"/>
      <c r="L14400" s="50"/>
      <c r="M14400" s="50"/>
      <c r="N14400" s="50"/>
      <c r="O14400" s="50"/>
      <c r="P14400" s="50"/>
      <c r="Q14400" s="50"/>
      <c r="R14400" s="51"/>
      <c r="S14400" s="51"/>
      <c r="T14400" s="51"/>
      <c r="U14400" s="51"/>
      <c r="V14400" s="51"/>
      <c r="W14400" s="51"/>
      <c r="X14400" s="44"/>
      <c r="AF14400" s="52"/>
      <c r="AM14400" s="7"/>
      <c r="AN14400" s="7"/>
      <c r="AO14400" s="53"/>
      <c r="AP14400" s="54"/>
      <c r="AQ14400" s="54"/>
      <c r="AR14400" s="7"/>
      <c r="AS14400" s="54"/>
      <c r="AT14400" s="53"/>
      <c r="AU14400" s="7"/>
      <c r="AV14400" s="7"/>
      <c r="AW14400" s="55"/>
      <c r="AX14400" s="56"/>
      <c r="AY14400" s="55"/>
      <c r="AZ14400" s="55"/>
      <c r="BA14400" s="55"/>
      <c r="BB14400" s="11"/>
      <c r="BC14400" s="12"/>
      <c r="BD14400" s="12"/>
      <c r="BE14400" s="12"/>
      <c r="BF14400" s="12"/>
      <c r="BG14400" s="12"/>
      <c r="BH14400" s="12"/>
      <c r="BI14400" s="12"/>
      <c r="BJ14400" s="12"/>
      <c r="BK14400" s="12"/>
    </row>
    <row r="14401" spans="1:63" s="5" customFormat="1">
      <c r="A14401" s="13"/>
      <c r="B14401" s="13"/>
      <c r="C14401" s="45"/>
      <c r="E14401" s="46"/>
      <c r="F14401" s="47"/>
      <c r="G14401" s="48"/>
      <c r="H14401" s="49"/>
      <c r="I14401" s="49"/>
      <c r="J14401" s="49"/>
      <c r="K14401" s="50"/>
      <c r="L14401" s="50"/>
      <c r="M14401" s="50"/>
      <c r="N14401" s="50"/>
      <c r="O14401" s="50"/>
      <c r="P14401" s="50"/>
      <c r="Q14401" s="50"/>
      <c r="R14401" s="51"/>
      <c r="S14401" s="51"/>
      <c r="T14401" s="51"/>
      <c r="U14401" s="51"/>
      <c r="V14401" s="51"/>
      <c r="W14401" s="51"/>
      <c r="X14401" s="44"/>
      <c r="AF14401" s="52"/>
      <c r="AM14401" s="7"/>
      <c r="AN14401" s="7"/>
      <c r="AO14401" s="53"/>
      <c r="AP14401" s="54"/>
      <c r="AQ14401" s="54"/>
      <c r="AR14401" s="7"/>
      <c r="AS14401" s="54"/>
      <c r="AT14401" s="53"/>
      <c r="AU14401" s="7"/>
      <c r="AV14401" s="7"/>
      <c r="AW14401" s="55"/>
      <c r="AX14401" s="56"/>
      <c r="AY14401" s="55"/>
      <c r="AZ14401" s="55"/>
      <c r="BA14401" s="55"/>
      <c r="BB14401" s="11"/>
      <c r="BC14401" s="12"/>
      <c r="BD14401" s="12"/>
      <c r="BE14401" s="12"/>
      <c r="BF14401" s="12"/>
      <c r="BG14401" s="12"/>
      <c r="BH14401" s="12"/>
      <c r="BI14401" s="12"/>
      <c r="BJ14401" s="12"/>
      <c r="BK14401" s="12"/>
    </row>
    <row r="14402" spans="1:63" s="5" customFormat="1">
      <c r="A14402" s="13"/>
      <c r="B14402" s="13"/>
      <c r="C14402" s="45"/>
      <c r="E14402" s="46"/>
      <c r="F14402" s="47"/>
      <c r="G14402" s="48"/>
      <c r="H14402" s="49"/>
      <c r="I14402" s="49"/>
      <c r="J14402" s="49"/>
      <c r="K14402" s="50"/>
      <c r="L14402" s="50"/>
      <c r="M14402" s="50"/>
      <c r="N14402" s="50"/>
      <c r="O14402" s="50"/>
      <c r="P14402" s="50"/>
      <c r="Q14402" s="50"/>
      <c r="R14402" s="51"/>
      <c r="S14402" s="51"/>
      <c r="T14402" s="51"/>
      <c r="U14402" s="51"/>
      <c r="V14402" s="51"/>
      <c r="W14402" s="51"/>
      <c r="X14402" s="44"/>
      <c r="AF14402" s="52"/>
      <c r="AM14402" s="7"/>
      <c r="AN14402" s="7"/>
      <c r="AO14402" s="53"/>
      <c r="AP14402" s="54"/>
      <c r="AQ14402" s="54"/>
      <c r="AR14402" s="7"/>
      <c r="AS14402" s="54"/>
      <c r="AT14402" s="53"/>
      <c r="AU14402" s="7"/>
      <c r="AV14402" s="7"/>
      <c r="AW14402" s="55"/>
      <c r="AX14402" s="56"/>
      <c r="AY14402" s="55"/>
      <c r="AZ14402" s="55"/>
      <c r="BA14402" s="55"/>
      <c r="BB14402" s="11"/>
      <c r="BC14402" s="12"/>
      <c r="BD14402" s="12"/>
      <c r="BE14402" s="12"/>
      <c r="BF14402" s="12"/>
      <c r="BG14402" s="12"/>
      <c r="BH14402" s="12"/>
      <c r="BI14402" s="12"/>
      <c r="BJ14402" s="12"/>
      <c r="BK14402" s="12"/>
    </row>
    <row r="14403" spans="1:63" s="5" customFormat="1">
      <c r="A14403" s="13"/>
      <c r="B14403" s="13"/>
      <c r="C14403" s="45"/>
      <c r="E14403" s="46"/>
      <c r="F14403" s="47"/>
      <c r="G14403" s="48"/>
      <c r="H14403" s="49"/>
      <c r="I14403" s="49"/>
      <c r="J14403" s="49"/>
      <c r="K14403" s="50"/>
      <c r="L14403" s="50"/>
      <c r="M14403" s="50"/>
      <c r="N14403" s="50"/>
      <c r="O14403" s="50"/>
      <c r="P14403" s="50"/>
      <c r="Q14403" s="50"/>
      <c r="R14403" s="51"/>
      <c r="S14403" s="51"/>
      <c r="T14403" s="51"/>
      <c r="U14403" s="51"/>
      <c r="V14403" s="51"/>
      <c r="W14403" s="51"/>
      <c r="X14403" s="44"/>
      <c r="AF14403" s="52"/>
      <c r="AM14403" s="7"/>
      <c r="AN14403" s="7"/>
      <c r="AO14403" s="53"/>
      <c r="AP14403" s="54"/>
      <c r="AQ14403" s="54"/>
      <c r="AR14403" s="7"/>
      <c r="AS14403" s="54"/>
      <c r="AT14403" s="53"/>
      <c r="AU14403" s="7"/>
      <c r="AV14403" s="7"/>
      <c r="AW14403" s="55"/>
      <c r="AX14403" s="56"/>
      <c r="AY14403" s="55"/>
      <c r="AZ14403" s="55"/>
      <c r="BA14403" s="55"/>
      <c r="BB14403" s="11"/>
      <c r="BC14403" s="12"/>
      <c r="BD14403" s="12"/>
      <c r="BE14403" s="12"/>
      <c r="BF14403" s="12"/>
      <c r="BG14403" s="12"/>
      <c r="BH14403" s="12"/>
      <c r="BI14403" s="12"/>
      <c r="BJ14403" s="12"/>
      <c r="BK14403" s="12"/>
    </row>
    <row r="14404" spans="1:63" s="5" customFormat="1">
      <c r="A14404" s="13"/>
      <c r="B14404" s="13"/>
      <c r="C14404" s="45"/>
      <c r="E14404" s="46"/>
      <c r="F14404" s="47"/>
      <c r="G14404" s="48"/>
      <c r="H14404" s="49"/>
      <c r="I14404" s="49"/>
      <c r="J14404" s="49"/>
      <c r="K14404" s="50"/>
      <c r="L14404" s="50"/>
      <c r="M14404" s="50"/>
      <c r="N14404" s="50"/>
      <c r="O14404" s="50"/>
      <c r="P14404" s="50"/>
      <c r="Q14404" s="50"/>
      <c r="R14404" s="51"/>
      <c r="S14404" s="51"/>
      <c r="T14404" s="51"/>
      <c r="U14404" s="51"/>
      <c r="V14404" s="51"/>
      <c r="W14404" s="51"/>
      <c r="X14404" s="44"/>
      <c r="AF14404" s="52"/>
      <c r="AM14404" s="7"/>
      <c r="AN14404" s="7"/>
      <c r="AO14404" s="53"/>
      <c r="AP14404" s="54"/>
      <c r="AQ14404" s="54"/>
      <c r="AR14404" s="7"/>
      <c r="AS14404" s="54"/>
      <c r="AT14404" s="53"/>
      <c r="AU14404" s="7"/>
      <c r="AV14404" s="7"/>
      <c r="AW14404" s="55"/>
      <c r="AX14404" s="56"/>
      <c r="AY14404" s="55"/>
      <c r="AZ14404" s="55"/>
      <c r="BA14404" s="55"/>
      <c r="BB14404" s="11"/>
      <c r="BC14404" s="12"/>
      <c r="BD14404" s="12"/>
      <c r="BE14404" s="12"/>
      <c r="BF14404" s="12"/>
      <c r="BG14404" s="12"/>
      <c r="BH14404" s="12"/>
      <c r="BI14404" s="12"/>
      <c r="BJ14404" s="12"/>
      <c r="BK14404" s="12"/>
    </row>
    <row r="14405" spans="1:63" s="5" customFormat="1">
      <c r="A14405" s="13"/>
      <c r="B14405" s="13"/>
      <c r="C14405" s="45"/>
      <c r="E14405" s="46"/>
      <c r="F14405" s="47"/>
      <c r="G14405" s="48"/>
      <c r="H14405" s="49"/>
      <c r="I14405" s="49"/>
      <c r="J14405" s="49"/>
      <c r="K14405" s="50"/>
      <c r="L14405" s="50"/>
      <c r="M14405" s="50"/>
      <c r="N14405" s="50"/>
      <c r="O14405" s="50"/>
      <c r="P14405" s="50"/>
      <c r="Q14405" s="50"/>
      <c r="R14405" s="51"/>
      <c r="S14405" s="51"/>
      <c r="T14405" s="51"/>
      <c r="U14405" s="51"/>
      <c r="V14405" s="51"/>
      <c r="W14405" s="51"/>
      <c r="X14405" s="44"/>
      <c r="AF14405" s="52"/>
      <c r="AM14405" s="7"/>
      <c r="AN14405" s="7"/>
      <c r="AO14405" s="53"/>
      <c r="AP14405" s="54"/>
      <c r="AQ14405" s="54"/>
      <c r="AR14405" s="7"/>
      <c r="AS14405" s="54"/>
      <c r="AT14405" s="53"/>
      <c r="AU14405" s="7"/>
      <c r="AV14405" s="7"/>
      <c r="AW14405" s="55"/>
      <c r="AX14405" s="56"/>
      <c r="AY14405" s="55"/>
      <c r="AZ14405" s="55"/>
      <c r="BA14405" s="55"/>
      <c r="BB14405" s="11"/>
      <c r="BC14405" s="12"/>
      <c r="BD14405" s="12"/>
      <c r="BE14405" s="12"/>
      <c r="BF14405" s="12"/>
      <c r="BG14405" s="12"/>
      <c r="BH14405" s="12"/>
      <c r="BI14405" s="12"/>
      <c r="BJ14405" s="12"/>
      <c r="BK14405" s="12"/>
    </row>
    <row r="14406" spans="1:63" s="5" customFormat="1">
      <c r="A14406" s="13"/>
      <c r="B14406" s="13"/>
      <c r="C14406" s="45"/>
      <c r="E14406" s="46"/>
      <c r="F14406" s="47"/>
      <c r="G14406" s="48"/>
      <c r="H14406" s="49"/>
      <c r="I14406" s="49"/>
      <c r="J14406" s="49"/>
      <c r="K14406" s="50"/>
      <c r="L14406" s="50"/>
      <c r="M14406" s="50"/>
      <c r="N14406" s="50"/>
      <c r="O14406" s="50"/>
      <c r="P14406" s="50"/>
      <c r="Q14406" s="50"/>
      <c r="R14406" s="51"/>
      <c r="S14406" s="51"/>
      <c r="T14406" s="51"/>
      <c r="U14406" s="51"/>
      <c r="V14406" s="51"/>
      <c r="W14406" s="51"/>
      <c r="X14406" s="44"/>
      <c r="AF14406" s="52"/>
      <c r="AM14406" s="7"/>
      <c r="AN14406" s="7"/>
      <c r="AO14406" s="53"/>
      <c r="AP14406" s="54"/>
      <c r="AQ14406" s="54"/>
      <c r="AR14406" s="7"/>
      <c r="AS14406" s="54"/>
      <c r="AT14406" s="53"/>
      <c r="AU14406" s="7"/>
      <c r="AV14406" s="7"/>
      <c r="AW14406" s="55"/>
      <c r="AX14406" s="56"/>
      <c r="AY14406" s="55"/>
      <c r="AZ14406" s="55"/>
      <c r="BA14406" s="55"/>
      <c r="BB14406" s="11"/>
      <c r="BC14406" s="12"/>
      <c r="BD14406" s="12"/>
      <c r="BE14406" s="12"/>
      <c r="BF14406" s="12"/>
      <c r="BG14406" s="12"/>
      <c r="BH14406" s="12"/>
      <c r="BI14406" s="12"/>
      <c r="BJ14406" s="12"/>
      <c r="BK14406" s="12"/>
    </row>
    <row r="14407" spans="1:63" s="5" customFormat="1">
      <c r="A14407" s="13"/>
      <c r="B14407" s="13"/>
      <c r="C14407" s="45"/>
      <c r="E14407" s="46"/>
      <c r="F14407" s="47"/>
      <c r="G14407" s="48"/>
      <c r="H14407" s="49"/>
      <c r="I14407" s="49"/>
      <c r="J14407" s="49"/>
      <c r="K14407" s="50"/>
      <c r="L14407" s="50"/>
      <c r="M14407" s="50"/>
      <c r="N14407" s="50"/>
      <c r="O14407" s="50"/>
      <c r="P14407" s="50"/>
      <c r="Q14407" s="50"/>
      <c r="R14407" s="51"/>
      <c r="S14407" s="51"/>
      <c r="T14407" s="51"/>
      <c r="U14407" s="51"/>
      <c r="V14407" s="51"/>
      <c r="W14407" s="51"/>
      <c r="X14407" s="44"/>
      <c r="AF14407" s="52"/>
      <c r="AM14407" s="7"/>
      <c r="AN14407" s="7"/>
      <c r="AO14407" s="53"/>
      <c r="AP14407" s="54"/>
      <c r="AQ14407" s="54"/>
      <c r="AR14407" s="7"/>
      <c r="AS14407" s="54"/>
      <c r="AT14407" s="53"/>
      <c r="AU14407" s="7"/>
      <c r="AV14407" s="7"/>
      <c r="AW14407" s="55"/>
      <c r="AX14407" s="56"/>
      <c r="AY14407" s="55"/>
      <c r="AZ14407" s="55"/>
      <c r="BA14407" s="55"/>
      <c r="BB14407" s="11"/>
      <c r="BC14407" s="12"/>
      <c r="BD14407" s="12"/>
      <c r="BE14407" s="12"/>
      <c r="BF14407" s="12"/>
      <c r="BG14407" s="12"/>
      <c r="BH14407" s="12"/>
      <c r="BI14407" s="12"/>
      <c r="BJ14407" s="12"/>
      <c r="BK14407" s="12"/>
    </row>
    <row r="14408" spans="1:63" s="5" customFormat="1">
      <c r="A14408" s="13"/>
      <c r="B14408" s="13"/>
      <c r="C14408" s="45"/>
      <c r="E14408" s="46"/>
      <c r="F14408" s="47"/>
      <c r="G14408" s="48"/>
      <c r="H14408" s="49"/>
      <c r="I14408" s="49"/>
      <c r="J14408" s="49"/>
      <c r="K14408" s="50"/>
      <c r="L14408" s="50"/>
      <c r="M14408" s="50"/>
      <c r="N14408" s="50"/>
      <c r="O14408" s="50"/>
      <c r="P14408" s="50"/>
      <c r="Q14408" s="50"/>
      <c r="R14408" s="51"/>
      <c r="S14408" s="51"/>
      <c r="T14408" s="51"/>
      <c r="U14408" s="51"/>
      <c r="V14408" s="51"/>
      <c r="W14408" s="51"/>
      <c r="X14408" s="44"/>
      <c r="AF14408" s="52"/>
      <c r="AM14408" s="7"/>
      <c r="AN14408" s="7"/>
      <c r="AO14408" s="53"/>
      <c r="AP14408" s="54"/>
      <c r="AQ14408" s="54"/>
      <c r="AR14408" s="7"/>
      <c r="AS14408" s="54"/>
      <c r="AT14408" s="53"/>
      <c r="AU14408" s="7"/>
      <c r="AV14408" s="7"/>
      <c r="AW14408" s="55"/>
      <c r="AX14408" s="56"/>
      <c r="AY14408" s="55"/>
      <c r="AZ14408" s="55"/>
      <c r="BA14408" s="55"/>
      <c r="BB14408" s="11"/>
      <c r="BC14408" s="12"/>
      <c r="BD14408" s="12"/>
      <c r="BE14408" s="12"/>
      <c r="BF14408" s="12"/>
      <c r="BG14408" s="12"/>
      <c r="BH14408" s="12"/>
      <c r="BI14408" s="12"/>
      <c r="BJ14408" s="12"/>
      <c r="BK14408" s="12"/>
    </row>
    <row r="14409" spans="1:63" s="5" customFormat="1">
      <c r="A14409" s="13"/>
      <c r="B14409" s="13"/>
      <c r="C14409" s="45"/>
      <c r="E14409" s="46"/>
      <c r="F14409" s="47"/>
      <c r="G14409" s="48"/>
      <c r="H14409" s="49"/>
      <c r="I14409" s="49"/>
      <c r="J14409" s="49"/>
      <c r="K14409" s="50"/>
      <c r="L14409" s="50"/>
      <c r="M14409" s="50"/>
      <c r="N14409" s="50"/>
      <c r="O14409" s="50"/>
      <c r="P14409" s="50"/>
      <c r="Q14409" s="50"/>
      <c r="R14409" s="51"/>
      <c r="S14409" s="51"/>
      <c r="T14409" s="51"/>
      <c r="U14409" s="51"/>
      <c r="V14409" s="51"/>
      <c r="W14409" s="51"/>
      <c r="X14409" s="44"/>
      <c r="AF14409" s="52"/>
      <c r="AM14409" s="7"/>
      <c r="AN14409" s="7"/>
      <c r="AO14409" s="53"/>
      <c r="AP14409" s="54"/>
      <c r="AQ14409" s="54"/>
      <c r="AR14409" s="7"/>
      <c r="AS14409" s="54"/>
      <c r="AT14409" s="53"/>
      <c r="AU14409" s="7"/>
      <c r="AV14409" s="7"/>
      <c r="AW14409" s="55"/>
      <c r="AX14409" s="56"/>
      <c r="AY14409" s="55"/>
      <c r="AZ14409" s="55"/>
      <c r="BA14409" s="55"/>
      <c r="BB14409" s="11"/>
      <c r="BC14409" s="12"/>
      <c r="BD14409" s="12"/>
      <c r="BE14409" s="12"/>
      <c r="BF14409" s="12"/>
      <c r="BG14409" s="12"/>
      <c r="BH14409" s="12"/>
      <c r="BI14409" s="12"/>
      <c r="BJ14409" s="12"/>
      <c r="BK14409" s="12"/>
    </row>
    <row r="14410" spans="1:63" s="5" customFormat="1">
      <c r="A14410" s="13"/>
      <c r="B14410" s="13"/>
      <c r="C14410" s="45"/>
      <c r="E14410" s="46"/>
      <c r="F14410" s="47"/>
      <c r="G14410" s="48"/>
      <c r="H14410" s="49"/>
      <c r="I14410" s="49"/>
      <c r="J14410" s="49"/>
      <c r="K14410" s="50"/>
      <c r="L14410" s="50"/>
      <c r="M14410" s="50"/>
      <c r="N14410" s="50"/>
      <c r="O14410" s="50"/>
      <c r="P14410" s="50"/>
      <c r="Q14410" s="50"/>
      <c r="R14410" s="51"/>
      <c r="S14410" s="51"/>
      <c r="T14410" s="51"/>
      <c r="U14410" s="51"/>
      <c r="V14410" s="51"/>
      <c r="W14410" s="51"/>
      <c r="X14410" s="44"/>
      <c r="AF14410" s="52"/>
      <c r="AM14410" s="7"/>
      <c r="AN14410" s="7"/>
      <c r="AO14410" s="53"/>
      <c r="AP14410" s="54"/>
      <c r="AQ14410" s="54"/>
      <c r="AR14410" s="7"/>
      <c r="AS14410" s="54"/>
      <c r="AT14410" s="53"/>
      <c r="AU14410" s="7"/>
      <c r="AV14410" s="7"/>
      <c r="AW14410" s="55"/>
      <c r="AX14410" s="56"/>
      <c r="AY14410" s="55"/>
      <c r="AZ14410" s="55"/>
      <c r="BA14410" s="55"/>
      <c r="BB14410" s="11"/>
      <c r="BC14410" s="12"/>
      <c r="BD14410" s="12"/>
      <c r="BE14410" s="12"/>
      <c r="BF14410" s="12"/>
      <c r="BG14410" s="12"/>
      <c r="BH14410" s="12"/>
      <c r="BI14410" s="12"/>
      <c r="BJ14410" s="12"/>
      <c r="BK14410" s="12"/>
    </row>
    <row r="14411" spans="1:63" s="5" customFormat="1">
      <c r="A14411" s="13"/>
      <c r="B14411" s="13"/>
      <c r="C14411" s="45"/>
      <c r="E14411" s="46"/>
      <c r="F14411" s="47"/>
      <c r="G14411" s="48"/>
      <c r="H14411" s="49"/>
      <c r="I14411" s="49"/>
      <c r="J14411" s="49"/>
      <c r="K14411" s="50"/>
      <c r="L14411" s="50"/>
      <c r="M14411" s="50"/>
      <c r="N14411" s="50"/>
      <c r="O14411" s="50"/>
      <c r="P14411" s="50"/>
      <c r="Q14411" s="50"/>
      <c r="R14411" s="51"/>
      <c r="S14411" s="51"/>
      <c r="T14411" s="51"/>
      <c r="U14411" s="51"/>
      <c r="V14411" s="51"/>
      <c r="W14411" s="51"/>
      <c r="X14411" s="44"/>
      <c r="AF14411" s="52"/>
      <c r="AM14411" s="7"/>
      <c r="AN14411" s="7"/>
      <c r="AO14411" s="53"/>
      <c r="AP14411" s="54"/>
      <c r="AQ14411" s="54"/>
      <c r="AR14411" s="7"/>
      <c r="AS14411" s="54"/>
      <c r="AT14411" s="53"/>
      <c r="AU14411" s="7"/>
      <c r="AV14411" s="7"/>
      <c r="AW14411" s="55"/>
      <c r="AX14411" s="56"/>
      <c r="AY14411" s="55"/>
      <c r="AZ14411" s="55"/>
      <c r="BA14411" s="55"/>
      <c r="BB14411" s="11"/>
      <c r="BC14411" s="12"/>
      <c r="BD14411" s="12"/>
      <c r="BE14411" s="12"/>
      <c r="BF14411" s="12"/>
      <c r="BG14411" s="12"/>
      <c r="BH14411" s="12"/>
      <c r="BI14411" s="12"/>
      <c r="BJ14411" s="12"/>
      <c r="BK14411" s="12"/>
    </row>
    <row r="14412" spans="1:63" s="5" customFormat="1">
      <c r="A14412" s="13"/>
      <c r="B14412" s="13"/>
      <c r="C14412" s="45"/>
      <c r="E14412" s="46"/>
      <c r="F14412" s="47"/>
      <c r="G14412" s="48"/>
      <c r="H14412" s="49"/>
      <c r="I14412" s="49"/>
      <c r="J14412" s="49"/>
      <c r="K14412" s="50"/>
      <c r="L14412" s="50"/>
      <c r="M14412" s="50"/>
      <c r="N14412" s="50"/>
      <c r="O14412" s="50"/>
      <c r="P14412" s="50"/>
      <c r="Q14412" s="50"/>
      <c r="R14412" s="51"/>
      <c r="S14412" s="51"/>
      <c r="T14412" s="51"/>
      <c r="U14412" s="51"/>
      <c r="V14412" s="51"/>
      <c r="W14412" s="51"/>
      <c r="X14412" s="44"/>
      <c r="AF14412" s="52"/>
      <c r="AM14412" s="7"/>
      <c r="AN14412" s="7"/>
      <c r="AO14412" s="53"/>
      <c r="AP14412" s="54"/>
      <c r="AQ14412" s="54"/>
      <c r="AR14412" s="7"/>
      <c r="AS14412" s="54"/>
      <c r="AT14412" s="53"/>
      <c r="AU14412" s="7"/>
      <c r="AV14412" s="7"/>
      <c r="AW14412" s="55"/>
      <c r="AX14412" s="56"/>
      <c r="AY14412" s="55"/>
      <c r="AZ14412" s="55"/>
      <c r="BA14412" s="55"/>
      <c r="BB14412" s="11"/>
      <c r="BC14412" s="12"/>
      <c r="BD14412" s="12"/>
      <c r="BE14412" s="12"/>
      <c r="BF14412" s="12"/>
      <c r="BG14412" s="12"/>
      <c r="BH14412" s="12"/>
      <c r="BI14412" s="12"/>
      <c r="BJ14412" s="12"/>
      <c r="BK14412" s="12"/>
    </row>
    <row r="14413" spans="1:63" s="5" customFormat="1">
      <c r="A14413" s="13"/>
      <c r="B14413" s="13"/>
      <c r="C14413" s="45"/>
      <c r="E14413" s="46"/>
      <c r="F14413" s="47"/>
      <c r="G14413" s="48"/>
      <c r="H14413" s="49"/>
      <c r="I14413" s="49"/>
      <c r="J14413" s="49"/>
      <c r="K14413" s="50"/>
      <c r="L14413" s="50"/>
      <c r="M14413" s="50"/>
      <c r="N14413" s="50"/>
      <c r="O14413" s="50"/>
      <c r="P14413" s="50"/>
      <c r="Q14413" s="50"/>
      <c r="R14413" s="51"/>
      <c r="S14413" s="51"/>
      <c r="T14413" s="51"/>
      <c r="U14413" s="51"/>
      <c r="V14413" s="51"/>
      <c r="W14413" s="51"/>
      <c r="X14413" s="44"/>
      <c r="AF14413" s="52"/>
      <c r="AM14413" s="7"/>
      <c r="AN14413" s="7"/>
      <c r="AO14413" s="53"/>
      <c r="AP14413" s="54"/>
      <c r="AQ14413" s="54"/>
      <c r="AR14413" s="7"/>
      <c r="AS14413" s="54"/>
      <c r="AT14413" s="53"/>
      <c r="AU14413" s="7"/>
      <c r="AV14413" s="7"/>
      <c r="AW14413" s="55"/>
      <c r="AX14413" s="56"/>
      <c r="AY14413" s="55"/>
      <c r="AZ14413" s="55"/>
      <c r="BA14413" s="55"/>
      <c r="BB14413" s="11"/>
      <c r="BC14413" s="12"/>
      <c r="BD14413" s="12"/>
      <c r="BE14413" s="12"/>
      <c r="BF14413" s="12"/>
      <c r="BG14413" s="12"/>
      <c r="BH14413" s="12"/>
      <c r="BI14413" s="12"/>
      <c r="BJ14413" s="12"/>
      <c r="BK14413" s="12"/>
    </row>
    <row r="14414" spans="1:63" s="5" customFormat="1">
      <c r="A14414" s="13"/>
      <c r="B14414" s="13"/>
      <c r="C14414" s="45"/>
      <c r="E14414" s="46"/>
      <c r="F14414" s="47"/>
      <c r="G14414" s="48"/>
      <c r="H14414" s="49"/>
      <c r="I14414" s="49"/>
      <c r="J14414" s="49"/>
      <c r="K14414" s="50"/>
      <c r="L14414" s="50"/>
      <c r="M14414" s="50"/>
      <c r="N14414" s="50"/>
      <c r="O14414" s="50"/>
      <c r="P14414" s="50"/>
      <c r="Q14414" s="50"/>
      <c r="R14414" s="51"/>
      <c r="S14414" s="51"/>
      <c r="T14414" s="51"/>
      <c r="U14414" s="51"/>
      <c r="V14414" s="51"/>
      <c r="W14414" s="51"/>
      <c r="X14414" s="44"/>
      <c r="AF14414" s="52"/>
      <c r="AM14414" s="7"/>
      <c r="AN14414" s="7"/>
      <c r="AO14414" s="53"/>
      <c r="AP14414" s="54"/>
      <c r="AQ14414" s="54"/>
      <c r="AR14414" s="7"/>
      <c r="AS14414" s="54"/>
      <c r="AT14414" s="53"/>
      <c r="AU14414" s="7"/>
      <c r="AV14414" s="7"/>
      <c r="AW14414" s="55"/>
      <c r="AX14414" s="56"/>
      <c r="AY14414" s="55"/>
      <c r="AZ14414" s="55"/>
      <c r="BA14414" s="55"/>
      <c r="BB14414" s="11"/>
      <c r="BC14414" s="12"/>
      <c r="BD14414" s="12"/>
      <c r="BE14414" s="12"/>
      <c r="BF14414" s="12"/>
      <c r="BG14414" s="12"/>
      <c r="BH14414" s="12"/>
      <c r="BI14414" s="12"/>
      <c r="BJ14414" s="12"/>
      <c r="BK14414" s="12"/>
    </row>
    <row r="14415" spans="1:63" s="5" customFormat="1">
      <c r="A14415" s="13"/>
      <c r="B14415" s="13"/>
      <c r="C14415" s="45"/>
      <c r="E14415" s="46"/>
      <c r="F14415" s="47"/>
      <c r="G14415" s="48"/>
      <c r="H14415" s="49"/>
      <c r="I14415" s="49"/>
      <c r="J14415" s="49"/>
      <c r="K14415" s="50"/>
      <c r="L14415" s="50"/>
      <c r="M14415" s="50"/>
      <c r="N14415" s="50"/>
      <c r="O14415" s="50"/>
      <c r="P14415" s="50"/>
      <c r="Q14415" s="50"/>
      <c r="R14415" s="51"/>
      <c r="S14415" s="51"/>
      <c r="T14415" s="51"/>
      <c r="U14415" s="51"/>
      <c r="V14415" s="51"/>
      <c r="W14415" s="51"/>
      <c r="X14415" s="44"/>
      <c r="AF14415" s="52"/>
      <c r="AM14415" s="7"/>
      <c r="AN14415" s="7"/>
      <c r="AO14415" s="53"/>
      <c r="AP14415" s="54"/>
      <c r="AQ14415" s="54"/>
      <c r="AR14415" s="7"/>
      <c r="AS14415" s="54"/>
      <c r="AT14415" s="53"/>
      <c r="AU14415" s="7"/>
      <c r="AV14415" s="7"/>
      <c r="AW14415" s="55"/>
      <c r="AX14415" s="56"/>
      <c r="AY14415" s="55"/>
      <c r="AZ14415" s="55"/>
      <c r="BA14415" s="55"/>
      <c r="BB14415" s="11"/>
      <c r="BC14415" s="12"/>
      <c r="BD14415" s="12"/>
      <c r="BE14415" s="12"/>
      <c r="BF14415" s="12"/>
      <c r="BG14415" s="12"/>
      <c r="BH14415" s="12"/>
      <c r="BI14415" s="12"/>
      <c r="BJ14415" s="12"/>
      <c r="BK14415" s="12"/>
    </row>
    <row r="14416" spans="1:63" s="5" customFormat="1">
      <c r="A14416" s="13"/>
      <c r="B14416" s="13"/>
      <c r="C14416" s="45"/>
      <c r="E14416" s="46"/>
      <c r="F14416" s="47"/>
      <c r="G14416" s="48"/>
      <c r="H14416" s="49"/>
      <c r="I14416" s="49"/>
      <c r="J14416" s="49"/>
      <c r="K14416" s="50"/>
      <c r="L14416" s="50"/>
      <c r="M14416" s="50"/>
      <c r="N14416" s="50"/>
      <c r="O14416" s="50"/>
      <c r="P14416" s="50"/>
      <c r="Q14416" s="50"/>
      <c r="R14416" s="51"/>
      <c r="S14416" s="51"/>
      <c r="T14416" s="51"/>
      <c r="U14416" s="51"/>
      <c r="V14416" s="51"/>
      <c r="W14416" s="51"/>
      <c r="X14416" s="44"/>
      <c r="AF14416" s="52"/>
      <c r="AM14416" s="7"/>
      <c r="AN14416" s="7"/>
      <c r="AO14416" s="53"/>
      <c r="AP14416" s="54"/>
      <c r="AQ14416" s="54"/>
      <c r="AR14416" s="7"/>
      <c r="AS14416" s="54"/>
      <c r="AT14416" s="53"/>
      <c r="AU14416" s="7"/>
      <c r="AV14416" s="7"/>
      <c r="AW14416" s="55"/>
      <c r="AX14416" s="56"/>
      <c r="AY14416" s="55"/>
      <c r="AZ14416" s="55"/>
      <c r="BA14416" s="55"/>
      <c r="BB14416" s="11"/>
      <c r="BC14416" s="12"/>
      <c r="BD14416" s="12"/>
      <c r="BE14416" s="12"/>
      <c r="BF14416" s="12"/>
      <c r="BG14416" s="12"/>
      <c r="BH14416" s="12"/>
      <c r="BI14416" s="12"/>
      <c r="BJ14416" s="12"/>
      <c r="BK14416" s="12"/>
    </row>
    <row r="14417" spans="1:63" s="5" customFormat="1">
      <c r="A14417" s="13"/>
      <c r="B14417" s="13"/>
      <c r="C14417" s="45"/>
      <c r="E14417" s="46"/>
      <c r="F14417" s="47"/>
      <c r="G14417" s="48"/>
      <c r="H14417" s="49"/>
      <c r="I14417" s="49"/>
      <c r="J14417" s="49"/>
      <c r="K14417" s="50"/>
      <c r="L14417" s="50"/>
      <c r="M14417" s="50"/>
      <c r="N14417" s="50"/>
      <c r="O14417" s="50"/>
      <c r="P14417" s="50"/>
      <c r="Q14417" s="50"/>
      <c r="R14417" s="51"/>
      <c r="S14417" s="51"/>
      <c r="T14417" s="51"/>
      <c r="U14417" s="51"/>
      <c r="V14417" s="51"/>
      <c r="W14417" s="51"/>
      <c r="X14417" s="44"/>
      <c r="AF14417" s="52"/>
      <c r="AM14417" s="7"/>
      <c r="AN14417" s="7"/>
      <c r="AO14417" s="53"/>
      <c r="AP14417" s="54"/>
      <c r="AQ14417" s="54"/>
      <c r="AR14417" s="7"/>
      <c r="AS14417" s="54"/>
      <c r="AT14417" s="53"/>
      <c r="AU14417" s="7"/>
      <c r="AV14417" s="7"/>
      <c r="AW14417" s="55"/>
      <c r="AX14417" s="56"/>
      <c r="AY14417" s="55"/>
      <c r="AZ14417" s="55"/>
      <c r="BA14417" s="55"/>
      <c r="BB14417" s="11"/>
      <c r="BC14417" s="12"/>
      <c r="BD14417" s="12"/>
      <c r="BE14417" s="12"/>
      <c r="BF14417" s="12"/>
      <c r="BG14417" s="12"/>
      <c r="BH14417" s="12"/>
      <c r="BI14417" s="12"/>
      <c r="BJ14417" s="12"/>
      <c r="BK14417" s="12"/>
    </row>
    <row r="14418" spans="1:63" s="5" customFormat="1">
      <c r="A14418" s="13"/>
      <c r="B14418" s="13"/>
      <c r="C14418" s="45"/>
      <c r="E14418" s="46"/>
      <c r="F14418" s="47"/>
      <c r="G14418" s="48"/>
      <c r="H14418" s="49"/>
      <c r="I14418" s="49"/>
      <c r="J14418" s="49"/>
      <c r="K14418" s="50"/>
      <c r="L14418" s="50"/>
      <c r="M14418" s="50"/>
      <c r="N14418" s="50"/>
      <c r="O14418" s="50"/>
      <c r="P14418" s="50"/>
      <c r="Q14418" s="50"/>
      <c r="R14418" s="51"/>
      <c r="S14418" s="51"/>
      <c r="T14418" s="51"/>
      <c r="U14418" s="51"/>
      <c r="V14418" s="51"/>
      <c r="W14418" s="51"/>
      <c r="X14418" s="44"/>
      <c r="AF14418" s="52"/>
      <c r="AM14418" s="7"/>
      <c r="AN14418" s="7"/>
      <c r="AO14418" s="53"/>
      <c r="AP14418" s="54"/>
      <c r="AQ14418" s="54"/>
      <c r="AR14418" s="7"/>
      <c r="AS14418" s="54"/>
      <c r="AT14418" s="53"/>
      <c r="AU14418" s="7"/>
      <c r="AV14418" s="7"/>
      <c r="AW14418" s="55"/>
      <c r="AX14418" s="56"/>
      <c r="AY14418" s="55"/>
      <c r="AZ14418" s="55"/>
      <c r="BA14418" s="55"/>
      <c r="BB14418" s="11"/>
      <c r="BC14418" s="12"/>
      <c r="BD14418" s="12"/>
      <c r="BE14418" s="12"/>
      <c r="BF14418" s="12"/>
      <c r="BG14418" s="12"/>
      <c r="BH14418" s="12"/>
      <c r="BI14418" s="12"/>
      <c r="BJ14418" s="12"/>
      <c r="BK14418" s="12"/>
    </row>
    <row r="14419" spans="1:63" s="5" customFormat="1">
      <c r="A14419" s="13"/>
      <c r="B14419" s="13"/>
      <c r="C14419" s="45"/>
      <c r="E14419" s="46"/>
      <c r="F14419" s="47"/>
      <c r="G14419" s="48"/>
      <c r="H14419" s="49"/>
      <c r="I14419" s="49"/>
      <c r="J14419" s="49"/>
      <c r="K14419" s="50"/>
      <c r="L14419" s="50"/>
      <c r="M14419" s="50"/>
      <c r="N14419" s="50"/>
      <c r="O14419" s="50"/>
      <c r="P14419" s="50"/>
      <c r="Q14419" s="50"/>
      <c r="R14419" s="51"/>
      <c r="S14419" s="51"/>
      <c r="T14419" s="51"/>
      <c r="U14419" s="51"/>
      <c r="V14419" s="51"/>
      <c r="W14419" s="51"/>
      <c r="X14419" s="44"/>
      <c r="AF14419" s="52"/>
      <c r="AM14419" s="7"/>
      <c r="AN14419" s="7"/>
      <c r="AO14419" s="53"/>
      <c r="AP14419" s="54"/>
      <c r="AQ14419" s="54"/>
      <c r="AR14419" s="7"/>
      <c r="AS14419" s="54"/>
      <c r="AT14419" s="53"/>
      <c r="AU14419" s="7"/>
      <c r="AV14419" s="7"/>
      <c r="AW14419" s="55"/>
      <c r="AX14419" s="56"/>
      <c r="AY14419" s="55"/>
      <c r="AZ14419" s="55"/>
      <c r="BA14419" s="55"/>
      <c r="BB14419" s="11"/>
      <c r="BC14419" s="12"/>
      <c r="BD14419" s="12"/>
      <c r="BE14419" s="12"/>
      <c r="BF14419" s="12"/>
      <c r="BG14419" s="12"/>
      <c r="BH14419" s="12"/>
      <c r="BI14419" s="12"/>
      <c r="BJ14419" s="12"/>
      <c r="BK14419" s="12"/>
    </row>
    <row r="14420" spans="1:63" s="5" customFormat="1">
      <c r="A14420" s="13"/>
      <c r="B14420" s="13"/>
      <c r="C14420" s="45"/>
      <c r="E14420" s="46"/>
      <c r="F14420" s="47"/>
      <c r="G14420" s="48"/>
      <c r="H14420" s="49"/>
      <c r="I14420" s="49"/>
      <c r="J14420" s="49"/>
      <c r="K14420" s="50"/>
      <c r="L14420" s="50"/>
      <c r="M14420" s="50"/>
      <c r="N14420" s="50"/>
      <c r="O14420" s="50"/>
      <c r="P14420" s="50"/>
      <c r="Q14420" s="50"/>
      <c r="R14420" s="51"/>
      <c r="S14420" s="51"/>
      <c r="T14420" s="51"/>
      <c r="U14420" s="51"/>
      <c r="V14420" s="51"/>
      <c r="W14420" s="51"/>
      <c r="X14420" s="44"/>
      <c r="AF14420" s="52"/>
      <c r="AM14420" s="7"/>
      <c r="AN14420" s="7"/>
      <c r="AO14420" s="53"/>
      <c r="AP14420" s="54"/>
      <c r="AQ14420" s="54"/>
      <c r="AR14420" s="7"/>
      <c r="AS14420" s="54"/>
      <c r="AT14420" s="53"/>
      <c r="AU14420" s="7"/>
      <c r="AV14420" s="7"/>
      <c r="AW14420" s="55"/>
      <c r="AX14420" s="56"/>
      <c r="AY14420" s="55"/>
      <c r="AZ14420" s="55"/>
      <c r="BA14420" s="55"/>
      <c r="BB14420" s="11"/>
      <c r="BC14420" s="12"/>
      <c r="BD14420" s="12"/>
      <c r="BE14420" s="12"/>
      <c r="BF14420" s="12"/>
      <c r="BG14420" s="12"/>
      <c r="BH14420" s="12"/>
      <c r="BI14420" s="12"/>
      <c r="BJ14420" s="12"/>
      <c r="BK14420" s="12"/>
    </row>
    <row r="14421" spans="1:63" s="5" customFormat="1">
      <c r="A14421" s="13"/>
      <c r="B14421" s="13"/>
      <c r="C14421" s="45"/>
      <c r="E14421" s="46"/>
      <c r="F14421" s="47"/>
      <c r="G14421" s="48"/>
      <c r="H14421" s="49"/>
      <c r="I14421" s="49"/>
      <c r="J14421" s="49"/>
      <c r="K14421" s="50"/>
      <c r="L14421" s="50"/>
      <c r="M14421" s="50"/>
      <c r="N14421" s="50"/>
      <c r="O14421" s="50"/>
      <c r="P14421" s="50"/>
      <c r="Q14421" s="50"/>
      <c r="R14421" s="51"/>
      <c r="S14421" s="51"/>
      <c r="T14421" s="51"/>
      <c r="U14421" s="51"/>
      <c r="V14421" s="51"/>
      <c r="W14421" s="51"/>
      <c r="X14421" s="44"/>
      <c r="AF14421" s="52"/>
      <c r="AM14421" s="7"/>
      <c r="AN14421" s="7"/>
      <c r="AO14421" s="53"/>
      <c r="AP14421" s="54"/>
      <c r="AQ14421" s="54"/>
      <c r="AR14421" s="7"/>
      <c r="AS14421" s="54"/>
      <c r="AT14421" s="53"/>
      <c r="AU14421" s="7"/>
      <c r="AV14421" s="7"/>
      <c r="AW14421" s="55"/>
      <c r="AX14421" s="56"/>
      <c r="AY14421" s="55"/>
      <c r="AZ14421" s="55"/>
      <c r="BA14421" s="55"/>
      <c r="BB14421" s="11"/>
      <c r="BC14421" s="12"/>
      <c r="BD14421" s="12"/>
      <c r="BE14421" s="12"/>
      <c r="BF14421" s="12"/>
      <c r="BG14421" s="12"/>
      <c r="BH14421" s="12"/>
      <c r="BI14421" s="12"/>
      <c r="BJ14421" s="12"/>
      <c r="BK14421" s="12"/>
    </row>
    <row r="14422" spans="1:63" s="5" customFormat="1">
      <c r="A14422" s="13"/>
      <c r="B14422" s="13"/>
      <c r="C14422" s="45"/>
      <c r="E14422" s="46"/>
      <c r="F14422" s="47"/>
      <c r="G14422" s="48"/>
      <c r="H14422" s="49"/>
      <c r="I14422" s="49"/>
      <c r="J14422" s="49"/>
      <c r="K14422" s="50"/>
      <c r="L14422" s="50"/>
      <c r="M14422" s="50"/>
      <c r="N14422" s="50"/>
      <c r="O14422" s="50"/>
      <c r="P14422" s="50"/>
      <c r="Q14422" s="50"/>
      <c r="R14422" s="51"/>
      <c r="S14422" s="51"/>
      <c r="T14422" s="51"/>
      <c r="U14422" s="51"/>
      <c r="V14422" s="51"/>
      <c r="W14422" s="51"/>
      <c r="X14422" s="44"/>
      <c r="AF14422" s="52"/>
      <c r="AM14422" s="7"/>
      <c r="AN14422" s="7"/>
      <c r="AO14422" s="53"/>
      <c r="AP14422" s="54"/>
      <c r="AQ14422" s="54"/>
      <c r="AR14422" s="7"/>
      <c r="AS14422" s="54"/>
      <c r="AT14422" s="53"/>
      <c r="AU14422" s="7"/>
      <c r="AV14422" s="7"/>
      <c r="AW14422" s="55"/>
      <c r="AX14422" s="56"/>
      <c r="AY14422" s="55"/>
      <c r="AZ14422" s="55"/>
      <c r="BA14422" s="55"/>
      <c r="BB14422" s="11"/>
      <c r="BC14422" s="12"/>
      <c r="BD14422" s="12"/>
      <c r="BE14422" s="12"/>
      <c r="BF14422" s="12"/>
      <c r="BG14422" s="12"/>
      <c r="BH14422" s="12"/>
      <c r="BI14422" s="12"/>
      <c r="BJ14422" s="12"/>
      <c r="BK14422" s="12"/>
    </row>
    <row r="14423" spans="1:63" s="5" customFormat="1">
      <c r="A14423" s="13"/>
      <c r="B14423" s="13"/>
      <c r="C14423" s="45"/>
      <c r="E14423" s="46"/>
      <c r="F14423" s="47"/>
      <c r="G14423" s="48"/>
      <c r="H14423" s="49"/>
      <c r="I14423" s="49"/>
      <c r="J14423" s="49"/>
      <c r="K14423" s="50"/>
      <c r="L14423" s="50"/>
      <c r="M14423" s="50"/>
      <c r="N14423" s="50"/>
      <c r="O14423" s="50"/>
      <c r="P14423" s="50"/>
      <c r="Q14423" s="50"/>
      <c r="R14423" s="51"/>
      <c r="S14423" s="51"/>
      <c r="T14423" s="51"/>
      <c r="U14423" s="51"/>
      <c r="V14423" s="51"/>
      <c r="W14423" s="51"/>
      <c r="X14423" s="44"/>
      <c r="AF14423" s="52"/>
      <c r="AM14423" s="7"/>
      <c r="AN14423" s="7"/>
      <c r="AO14423" s="53"/>
      <c r="AP14423" s="54"/>
      <c r="AQ14423" s="54"/>
      <c r="AR14423" s="7"/>
      <c r="AS14423" s="54"/>
      <c r="AT14423" s="53"/>
      <c r="AU14423" s="7"/>
      <c r="AV14423" s="7"/>
      <c r="AW14423" s="55"/>
      <c r="AX14423" s="56"/>
      <c r="AY14423" s="55"/>
      <c r="AZ14423" s="55"/>
      <c r="BA14423" s="55"/>
      <c r="BB14423" s="11"/>
      <c r="BC14423" s="12"/>
      <c r="BD14423" s="12"/>
      <c r="BE14423" s="12"/>
      <c r="BF14423" s="12"/>
      <c r="BG14423" s="12"/>
      <c r="BH14423" s="12"/>
      <c r="BI14423" s="12"/>
      <c r="BJ14423" s="12"/>
      <c r="BK14423" s="12"/>
    </row>
    <row r="14424" spans="1:63" s="5" customFormat="1">
      <c r="A14424" s="13"/>
      <c r="B14424" s="13"/>
      <c r="C14424" s="45"/>
      <c r="E14424" s="46"/>
      <c r="F14424" s="47"/>
      <c r="G14424" s="48"/>
      <c r="H14424" s="49"/>
      <c r="I14424" s="49"/>
      <c r="J14424" s="49"/>
      <c r="K14424" s="50"/>
      <c r="L14424" s="50"/>
      <c r="M14424" s="50"/>
      <c r="N14424" s="50"/>
      <c r="O14424" s="50"/>
      <c r="P14424" s="50"/>
      <c r="Q14424" s="50"/>
      <c r="R14424" s="51"/>
      <c r="S14424" s="51"/>
      <c r="T14424" s="51"/>
      <c r="U14424" s="51"/>
      <c r="V14424" s="51"/>
      <c r="W14424" s="51"/>
      <c r="X14424" s="44"/>
      <c r="AF14424" s="52"/>
      <c r="AM14424" s="7"/>
      <c r="AN14424" s="7"/>
      <c r="AO14424" s="53"/>
      <c r="AP14424" s="54"/>
      <c r="AQ14424" s="54"/>
      <c r="AR14424" s="7"/>
      <c r="AS14424" s="54"/>
      <c r="AT14424" s="53"/>
      <c r="AU14424" s="7"/>
      <c r="AV14424" s="7"/>
      <c r="AW14424" s="55"/>
      <c r="AX14424" s="56"/>
      <c r="AY14424" s="55"/>
      <c r="AZ14424" s="55"/>
      <c r="BA14424" s="55"/>
      <c r="BB14424" s="11"/>
      <c r="BC14424" s="12"/>
      <c r="BD14424" s="12"/>
      <c r="BE14424" s="12"/>
      <c r="BF14424" s="12"/>
      <c r="BG14424" s="12"/>
      <c r="BH14424" s="12"/>
      <c r="BI14424" s="12"/>
      <c r="BJ14424" s="12"/>
      <c r="BK14424" s="12"/>
    </row>
    <row r="14425" spans="1:63" s="5" customFormat="1">
      <c r="A14425" s="13"/>
      <c r="B14425" s="13"/>
      <c r="C14425" s="45"/>
      <c r="E14425" s="46"/>
      <c r="F14425" s="47"/>
      <c r="G14425" s="48"/>
      <c r="H14425" s="49"/>
      <c r="I14425" s="49"/>
      <c r="J14425" s="49"/>
      <c r="K14425" s="50"/>
      <c r="L14425" s="50"/>
      <c r="M14425" s="50"/>
      <c r="N14425" s="50"/>
      <c r="O14425" s="50"/>
      <c r="P14425" s="50"/>
      <c r="Q14425" s="50"/>
      <c r="R14425" s="51"/>
      <c r="S14425" s="51"/>
      <c r="T14425" s="51"/>
      <c r="U14425" s="51"/>
      <c r="V14425" s="51"/>
      <c r="W14425" s="51"/>
      <c r="X14425" s="44"/>
      <c r="AF14425" s="52"/>
      <c r="AM14425" s="7"/>
      <c r="AN14425" s="7"/>
      <c r="AO14425" s="53"/>
      <c r="AP14425" s="54"/>
      <c r="AQ14425" s="54"/>
      <c r="AR14425" s="7"/>
      <c r="AS14425" s="54"/>
      <c r="AT14425" s="53"/>
      <c r="AU14425" s="7"/>
      <c r="AV14425" s="7"/>
      <c r="AW14425" s="55"/>
      <c r="AX14425" s="56"/>
      <c r="AY14425" s="55"/>
      <c r="AZ14425" s="55"/>
      <c r="BA14425" s="55"/>
      <c r="BB14425" s="11"/>
      <c r="BC14425" s="12"/>
      <c r="BD14425" s="12"/>
      <c r="BE14425" s="12"/>
      <c r="BF14425" s="12"/>
      <c r="BG14425" s="12"/>
      <c r="BH14425" s="12"/>
      <c r="BI14425" s="12"/>
      <c r="BJ14425" s="12"/>
      <c r="BK14425" s="12"/>
    </row>
    <row r="14426" spans="1:63" s="5" customFormat="1">
      <c r="A14426" s="13"/>
      <c r="B14426" s="13"/>
      <c r="C14426" s="45"/>
      <c r="E14426" s="46"/>
      <c r="F14426" s="47"/>
      <c r="G14426" s="48"/>
      <c r="H14426" s="49"/>
      <c r="I14426" s="49"/>
      <c r="J14426" s="49"/>
      <c r="K14426" s="50"/>
      <c r="L14426" s="50"/>
      <c r="M14426" s="50"/>
      <c r="N14426" s="50"/>
      <c r="O14426" s="50"/>
      <c r="P14426" s="50"/>
      <c r="Q14426" s="50"/>
      <c r="R14426" s="51"/>
      <c r="S14426" s="51"/>
      <c r="T14426" s="51"/>
      <c r="U14426" s="51"/>
      <c r="V14426" s="51"/>
      <c r="W14426" s="51"/>
      <c r="X14426" s="44"/>
      <c r="AF14426" s="52"/>
      <c r="AM14426" s="7"/>
      <c r="AN14426" s="7"/>
      <c r="AO14426" s="53"/>
      <c r="AP14426" s="54"/>
      <c r="AQ14426" s="54"/>
      <c r="AR14426" s="7"/>
      <c r="AS14426" s="54"/>
      <c r="AT14426" s="53"/>
      <c r="AU14426" s="7"/>
      <c r="AV14426" s="7"/>
      <c r="AW14426" s="55"/>
      <c r="AX14426" s="56"/>
      <c r="AY14426" s="55"/>
      <c r="AZ14426" s="55"/>
      <c r="BA14426" s="55"/>
      <c r="BB14426" s="11"/>
      <c r="BC14426" s="12"/>
      <c r="BD14426" s="12"/>
      <c r="BE14426" s="12"/>
      <c r="BF14426" s="12"/>
      <c r="BG14426" s="12"/>
      <c r="BH14426" s="12"/>
      <c r="BI14426" s="12"/>
      <c r="BJ14426" s="12"/>
      <c r="BK14426" s="12"/>
    </row>
    <row r="14427" spans="1:63" s="5" customFormat="1">
      <c r="A14427" s="13"/>
      <c r="B14427" s="13"/>
      <c r="C14427" s="45"/>
      <c r="E14427" s="46"/>
      <c r="F14427" s="47"/>
      <c r="G14427" s="48"/>
      <c r="H14427" s="49"/>
      <c r="I14427" s="49"/>
      <c r="J14427" s="49"/>
      <c r="K14427" s="50"/>
      <c r="L14427" s="50"/>
      <c r="M14427" s="50"/>
      <c r="N14427" s="50"/>
      <c r="O14427" s="50"/>
      <c r="P14427" s="50"/>
      <c r="Q14427" s="50"/>
      <c r="R14427" s="51"/>
      <c r="S14427" s="51"/>
      <c r="T14427" s="51"/>
      <c r="U14427" s="51"/>
      <c r="V14427" s="51"/>
      <c r="W14427" s="51"/>
      <c r="X14427" s="44"/>
      <c r="AF14427" s="52"/>
      <c r="AM14427" s="7"/>
      <c r="AN14427" s="7"/>
      <c r="AO14427" s="53"/>
      <c r="AP14427" s="54"/>
      <c r="AQ14427" s="54"/>
      <c r="AR14427" s="7"/>
      <c r="AS14427" s="54"/>
      <c r="AT14427" s="53"/>
      <c r="AU14427" s="7"/>
      <c r="AV14427" s="7"/>
      <c r="AW14427" s="55"/>
      <c r="AX14427" s="56"/>
      <c r="AY14427" s="55"/>
      <c r="AZ14427" s="55"/>
      <c r="BA14427" s="55"/>
      <c r="BB14427" s="11"/>
      <c r="BC14427" s="12"/>
      <c r="BD14427" s="12"/>
      <c r="BE14427" s="12"/>
      <c r="BF14427" s="12"/>
      <c r="BG14427" s="12"/>
      <c r="BH14427" s="12"/>
      <c r="BI14427" s="12"/>
      <c r="BJ14427" s="12"/>
      <c r="BK14427" s="12"/>
    </row>
    <row r="14428" spans="1:63" s="5" customFormat="1">
      <c r="A14428" s="13"/>
      <c r="B14428" s="13"/>
      <c r="C14428" s="45"/>
      <c r="E14428" s="46"/>
      <c r="F14428" s="47"/>
      <c r="G14428" s="48"/>
      <c r="H14428" s="49"/>
      <c r="I14428" s="49"/>
      <c r="J14428" s="49"/>
      <c r="K14428" s="50"/>
      <c r="L14428" s="50"/>
      <c r="M14428" s="50"/>
      <c r="N14428" s="50"/>
      <c r="O14428" s="50"/>
      <c r="P14428" s="50"/>
      <c r="Q14428" s="50"/>
      <c r="R14428" s="51"/>
      <c r="S14428" s="51"/>
      <c r="T14428" s="51"/>
      <c r="U14428" s="51"/>
      <c r="V14428" s="51"/>
      <c r="W14428" s="51"/>
      <c r="X14428" s="44"/>
      <c r="AF14428" s="52"/>
      <c r="AM14428" s="7"/>
      <c r="AN14428" s="7"/>
      <c r="AO14428" s="53"/>
      <c r="AP14428" s="54"/>
      <c r="AQ14428" s="54"/>
      <c r="AR14428" s="7"/>
      <c r="AS14428" s="54"/>
      <c r="AT14428" s="53"/>
      <c r="AU14428" s="7"/>
      <c r="AV14428" s="7"/>
      <c r="AW14428" s="55"/>
      <c r="AX14428" s="56"/>
      <c r="AY14428" s="55"/>
      <c r="AZ14428" s="55"/>
      <c r="BA14428" s="55"/>
      <c r="BB14428" s="11"/>
      <c r="BC14428" s="12"/>
      <c r="BD14428" s="12"/>
      <c r="BE14428" s="12"/>
      <c r="BF14428" s="12"/>
      <c r="BG14428" s="12"/>
      <c r="BH14428" s="12"/>
      <c r="BI14428" s="12"/>
      <c r="BJ14428" s="12"/>
      <c r="BK14428" s="12"/>
    </row>
    <row r="14429" spans="1:63" s="5" customFormat="1">
      <c r="A14429" s="13"/>
      <c r="B14429" s="13"/>
      <c r="C14429" s="45"/>
      <c r="E14429" s="46"/>
      <c r="F14429" s="47"/>
      <c r="G14429" s="48"/>
      <c r="H14429" s="49"/>
      <c r="I14429" s="49"/>
      <c r="J14429" s="49"/>
      <c r="K14429" s="50"/>
      <c r="L14429" s="50"/>
      <c r="M14429" s="50"/>
      <c r="N14429" s="50"/>
      <c r="O14429" s="50"/>
      <c r="P14429" s="50"/>
      <c r="Q14429" s="50"/>
      <c r="R14429" s="51"/>
      <c r="S14429" s="51"/>
      <c r="T14429" s="51"/>
      <c r="U14429" s="51"/>
      <c r="V14429" s="51"/>
      <c r="W14429" s="51"/>
      <c r="X14429" s="44"/>
      <c r="AF14429" s="52"/>
      <c r="AM14429" s="7"/>
      <c r="AN14429" s="7"/>
      <c r="AO14429" s="53"/>
      <c r="AP14429" s="54"/>
      <c r="AQ14429" s="54"/>
      <c r="AR14429" s="7"/>
      <c r="AS14429" s="54"/>
      <c r="AT14429" s="53"/>
      <c r="AU14429" s="7"/>
      <c r="AV14429" s="7"/>
      <c r="AW14429" s="55"/>
      <c r="AX14429" s="56"/>
      <c r="AY14429" s="55"/>
      <c r="AZ14429" s="55"/>
      <c r="BA14429" s="55"/>
      <c r="BB14429" s="11"/>
      <c r="BC14429" s="12"/>
      <c r="BD14429" s="12"/>
      <c r="BE14429" s="12"/>
      <c r="BF14429" s="12"/>
      <c r="BG14429" s="12"/>
      <c r="BH14429" s="12"/>
      <c r="BI14429" s="12"/>
      <c r="BJ14429" s="12"/>
      <c r="BK14429" s="12"/>
    </row>
    <row r="14430" spans="1:63" s="5" customFormat="1">
      <c r="A14430" s="13"/>
      <c r="B14430" s="13"/>
      <c r="C14430" s="45"/>
      <c r="E14430" s="46"/>
      <c r="F14430" s="47"/>
      <c r="G14430" s="48"/>
      <c r="H14430" s="49"/>
      <c r="I14430" s="49"/>
      <c r="J14430" s="49"/>
      <c r="K14430" s="50"/>
      <c r="L14430" s="50"/>
      <c r="M14430" s="50"/>
      <c r="N14430" s="50"/>
      <c r="O14430" s="50"/>
      <c r="P14430" s="50"/>
      <c r="Q14430" s="50"/>
      <c r="R14430" s="51"/>
      <c r="S14430" s="51"/>
      <c r="T14430" s="51"/>
      <c r="U14430" s="51"/>
      <c r="V14430" s="51"/>
      <c r="W14430" s="51"/>
      <c r="X14430" s="44"/>
      <c r="AF14430" s="52"/>
      <c r="AM14430" s="7"/>
      <c r="AN14430" s="7"/>
      <c r="AO14430" s="53"/>
      <c r="AP14430" s="54"/>
      <c r="AQ14430" s="54"/>
      <c r="AR14430" s="7"/>
      <c r="AS14430" s="54"/>
      <c r="AT14430" s="53"/>
      <c r="AU14430" s="7"/>
      <c r="AV14430" s="7"/>
      <c r="AW14430" s="55"/>
      <c r="AX14430" s="56"/>
      <c r="AY14430" s="55"/>
      <c r="AZ14430" s="55"/>
      <c r="BA14430" s="55"/>
      <c r="BB14430" s="11"/>
      <c r="BC14430" s="12"/>
      <c r="BD14430" s="12"/>
      <c r="BE14430" s="12"/>
      <c r="BF14430" s="12"/>
      <c r="BG14430" s="12"/>
      <c r="BH14430" s="12"/>
      <c r="BI14430" s="12"/>
      <c r="BJ14430" s="12"/>
      <c r="BK14430" s="12"/>
    </row>
    <row r="14431" spans="1:63" s="5" customFormat="1">
      <c r="A14431" s="13"/>
      <c r="B14431" s="13"/>
      <c r="C14431" s="45"/>
      <c r="E14431" s="46"/>
      <c r="F14431" s="47"/>
      <c r="G14431" s="48"/>
      <c r="H14431" s="49"/>
      <c r="I14431" s="49"/>
      <c r="J14431" s="49"/>
      <c r="K14431" s="50"/>
      <c r="L14431" s="50"/>
      <c r="M14431" s="50"/>
      <c r="N14431" s="50"/>
      <c r="O14431" s="50"/>
      <c r="P14431" s="50"/>
      <c r="Q14431" s="50"/>
      <c r="R14431" s="51"/>
      <c r="S14431" s="51"/>
      <c r="T14431" s="51"/>
      <c r="U14431" s="51"/>
      <c r="V14431" s="51"/>
      <c r="W14431" s="51"/>
      <c r="X14431" s="44"/>
      <c r="AF14431" s="52"/>
      <c r="AM14431" s="7"/>
      <c r="AN14431" s="7"/>
      <c r="AO14431" s="53"/>
      <c r="AP14431" s="54"/>
      <c r="AQ14431" s="54"/>
      <c r="AR14431" s="7"/>
      <c r="AS14431" s="54"/>
      <c r="AT14431" s="53"/>
      <c r="AU14431" s="7"/>
      <c r="AV14431" s="7"/>
      <c r="AW14431" s="55"/>
      <c r="AX14431" s="56"/>
      <c r="AY14431" s="55"/>
      <c r="AZ14431" s="55"/>
      <c r="BA14431" s="55"/>
      <c r="BB14431" s="11"/>
      <c r="BC14431" s="12"/>
      <c r="BD14431" s="12"/>
      <c r="BE14431" s="12"/>
      <c r="BF14431" s="12"/>
      <c r="BG14431" s="12"/>
      <c r="BH14431" s="12"/>
      <c r="BI14431" s="12"/>
      <c r="BJ14431" s="12"/>
      <c r="BK14431" s="12"/>
    </row>
    <row r="14432" spans="1:63" s="5" customFormat="1">
      <c r="A14432" s="13"/>
      <c r="B14432" s="13"/>
      <c r="C14432" s="45"/>
      <c r="E14432" s="46"/>
      <c r="F14432" s="47"/>
      <c r="G14432" s="48"/>
      <c r="H14432" s="49"/>
      <c r="I14432" s="49"/>
      <c r="J14432" s="49"/>
      <c r="K14432" s="50"/>
      <c r="L14432" s="50"/>
      <c r="M14432" s="50"/>
      <c r="N14432" s="50"/>
      <c r="O14432" s="50"/>
      <c r="P14432" s="50"/>
      <c r="Q14432" s="50"/>
      <c r="R14432" s="51"/>
      <c r="S14432" s="51"/>
      <c r="T14432" s="51"/>
      <c r="U14432" s="51"/>
      <c r="V14432" s="51"/>
      <c r="W14432" s="51"/>
      <c r="X14432" s="44"/>
      <c r="AF14432" s="52"/>
      <c r="AM14432" s="7"/>
      <c r="AN14432" s="7"/>
      <c r="AO14432" s="53"/>
      <c r="AP14432" s="54"/>
      <c r="AQ14432" s="54"/>
      <c r="AR14432" s="7"/>
      <c r="AS14432" s="54"/>
      <c r="AT14432" s="53"/>
      <c r="AU14432" s="7"/>
      <c r="AV14432" s="7"/>
      <c r="AW14432" s="55"/>
      <c r="AX14432" s="56"/>
      <c r="AY14432" s="55"/>
      <c r="AZ14432" s="55"/>
      <c r="BA14432" s="55"/>
      <c r="BB14432" s="11"/>
      <c r="BC14432" s="12"/>
      <c r="BD14432" s="12"/>
      <c r="BE14432" s="12"/>
      <c r="BF14432" s="12"/>
      <c r="BG14432" s="12"/>
      <c r="BH14432" s="12"/>
      <c r="BI14432" s="12"/>
      <c r="BJ14432" s="12"/>
      <c r="BK14432" s="12"/>
    </row>
    <row r="14433" spans="1:63" s="5" customFormat="1">
      <c r="A14433" s="13"/>
      <c r="B14433" s="13"/>
      <c r="C14433" s="45"/>
      <c r="E14433" s="46"/>
      <c r="F14433" s="47"/>
      <c r="G14433" s="48"/>
      <c r="H14433" s="49"/>
      <c r="I14433" s="49"/>
      <c r="J14433" s="49"/>
      <c r="K14433" s="50"/>
      <c r="L14433" s="50"/>
      <c r="M14433" s="50"/>
      <c r="N14433" s="50"/>
      <c r="O14433" s="50"/>
      <c r="P14433" s="50"/>
      <c r="Q14433" s="50"/>
      <c r="R14433" s="51"/>
      <c r="S14433" s="51"/>
      <c r="T14433" s="51"/>
      <c r="U14433" s="51"/>
      <c r="V14433" s="51"/>
      <c r="W14433" s="51"/>
      <c r="X14433" s="44"/>
      <c r="AF14433" s="52"/>
      <c r="AM14433" s="7"/>
      <c r="AN14433" s="7"/>
      <c r="AO14433" s="53"/>
      <c r="AP14433" s="54"/>
      <c r="AQ14433" s="54"/>
      <c r="AR14433" s="7"/>
      <c r="AS14433" s="54"/>
      <c r="AT14433" s="53"/>
      <c r="AU14433" s="7"/>
      <c r="AV14433" s="7"/>
      <c r="AW14433" s="55"/>
      <c r="AX14433" s="56"/>
      <c r="AY14433" s="55"/>
      <c r="AZ14433" s="55"/>
      <c r="BA14433" s="55"/>
      <c r="BB14433" s="11"/>
      <c r="BC14433" s="12"/>
      <c r="BD14433" s="12"/>
      <c r="BE14433" s="12"/>
      <c r="BF14433" s="12"/>
      <c r="BG14433" s="12"/>
      <c r="BH14433" s="12"/>
      <c r="BI14433" s="12"/>
      <c r="BJ14433" s="12"/>
      <c r="BK14433" s="12"/>
    </row>
    <row r="14434" spans="1:63" s="5" customFormat="1">
      <c r="A14434" s="13"/>
      <c r="B14434" s="13"/>
      <c r="C14434" s="45"/>
      <c r="E14434" s="46"/>
      <c r="F14434" s="47"/>
      <c r="G14434" s="48"/>
      <c r="H14434" s="49"/>
      <c r="I14434" s="49"/>
      <c r="J14434" s="49"/>
      <c r="K14434" s="50"/>
      <c r="L14434" s="50"/>
      <c r="M14434" s="50"/>
      <c r="N14434" s="50"/>
      <c r="O14434" s="50"/>
      <c r="P14434" s="50"/>
      <c r="Q14434" s="50"/>
      <c r="R14434" s="51"/>
      <c r="S14434" s="51"/>
      <c r="T14434" s="51"/>
      <c r="U14434" s="51"/>
      <c r="V14434" s="51"/>
      <c r="W14434" s="51"/>
      <c r="X14434" s="44"/>
      <c r="AF14434" s="52"/>
      <c r="AM14434" s="7"/>
      <c r="AN14434" s="7"/>
      <c r="AO14434" s="53"/>
      <c r="AP14434" s="54"/>
      <c r="AQ14434" s="54"/>
      <c r="AR14434" s="7"/>
      <c r="AS14434" s="54"/>
      <c r="AT14434" s="53"/>
      <c r="AU14434" s="7"/>
      <c r="AV14434" s="7"/>
      <c r="AW14434" s="55"/>
      <c r="AX14434" s="56"/>
      <c r="AY14434" s="55"/>
      <c r="AZ14434" s="55"/>
      <c r="BA14434" s="55"/>
      <c r="BB14434" s="11"/>
      <c r="BC14434" s="12"/>
      <c r="BD14434" s="12"/>
      <c r="BE14434" s="12"/>
      <c r="BF14434" s="12"/>
      <c r="BG14434" s="12"/>
      <c r="BH14434" s="12"/>
      <c r="BI14434" s="12"/>
      <c r="BJ14434" s="12"/>
      <c r="BK14434" s="12"/>
    </row>
    <row r="14435" spans="1:63" s="5" customFormat="1">
      <c r="A14435" s="13"/>
      <c r="B14435" s="13"/>
      <c r="C14435" s="45"/>
      <c r="E14435" s="46"/>
      <c r="F14435" s="47"/>
      <c r="G14435" s="48"/>
      <c r="H14435" s="49"/>
      <c r="I14435" s="49"/>
      <c r="J14435" s="49"/>
      <c r="K14435" s="50"/>
      <c r="L14435" s="50"/>
      <c r="M14435" s="50"/>
      <c r="N14435" s="50"/>
      <c r="O14435" s="50"/>
      <c r="P14435" s="50"/>
      <c r="Q14435" s="50"/>
      <c r="R14435" s="51"/>
      <c r="S14435" s="51"/>
      <c r="T14435" s="51"/>
      <c r="U14435" s="51"/>
      <c r="V14435" s="51"/>
      <c r="W14435" s="51"/>
      <c r="X14435" s="44"/>
      <c r="AF14435" s="52"/>
      <c r="AM14435" s="7"/>
      <c r="AN14435" s="7"/>
      <c r="AO14435" s="53"/>
      <c r="AP14435" s="54"/>
      <c r="AQ14435" s="54"/>
      <c r="AR14435" s="7"/>
      <c r="AS14435" s="54"/>
      <c r="AT14435" s="53"/>
      <c r="AU14435" s="7"/>
      <c r="AV14435" s="7"/>
      <c r="AW14435" s="55"/>
      <c r="AX14435" s="56"/>
      <c r="AY14435" s="55"/>
      <c r="AZ14435" s="55"/>
      <c r="BA14435" s="55"/>
      <c r="BB14435" s="11"/>
      <c r="BC14435" s="12"/>
      <c r="BD14435" s="12"/>
      <c r="BE14435" s="12"/>
      <c r="BF14435" s="12"/>
      <c r="BG14435" s="12"/>
      <c r="BH14435" s="12"/>
      <c r="BI14435" s="12"/>
      <c r="BJ14435" s="12"/>
      <c r="BK14435" s="12"/>
    </row>
    <row r="14436" spans="1:63" s="5" customFormat="1">
      <c r="A14436" s="13"/>
      <c r="B14436" s="13"/>
      <c r="C14436" s="45"/>
      <c r="E14436" s="46"/>
      <c r="F14436" s="47"/>
      <c r="G14436" s="48"/>
      <c r="H14436" s="49"/>
      <c r="I14436" s="49"/>
      <c r="J14436" s="49"/>
      <c r="K14436" s="50"/>
      <c r="L14436" s="50"/>
      <c r="M14436" s="50"/>
      <c r="N14436" s="50"/>
      <c r="O14436" s="50"/>
      <c r="P14436" s="50"/>
      <c r="Q14436" s="50"/>
      <c r="R14436" s="51"/>
      <c r="S14436" s="51"/>
      <c r="T14436" s="51"/>
      <c r="U14436" s="51"/>
      <c r="V14436" s="51"/>
      <c r="W14436" s="51"/>
      <c r="X14436" s="44"/>
      <c r="AF14436" s="52"/>
      <c r="AM14436" s="7"/>
      <c r="AN14436" s="7"/>
      <c r="AO14436" s="53"/>
      <c r="AP14436" s="54"/>
      <c r="AQ14436" s="54"/>
      <c r="AR14436" s="7"/>
      <c r="AS14436" s="54"/>
      <c r="AT14436" s="53"/>
      <c r="AU14436" s="7"/>
      <c r="AV14436" s="7"/>
      <c r="AW14436" s="55"/>
      <c r="AX14436" s="56"/>
      <c r="AY14436" s="55"/>
      <c r="AZ14436" s="55"/>
      <c r="BA14436" s="55"/>
      <c r="BB14436" s="11"/>
      <c r="BC14436" s="12"/>
      <c r="BD14436" s="12"/>
      <c r="BE14436" s="12"/>
      <c r="BF14436" s="12"/>
      <c r="BG14436" s="12"/>
      <c r="BH14436" s="12"/>
      <c r="BI14436" s="12"/>
      <c r="BJ14436" s="12"/>
      <c r="BK14436" s="12"/>
    </row>
    <row r="14437" spans="1:63" s="5" customFormat="1">
      <c r="A14437" s="13"/>
      <c r="B14437" s="13"/>
      <c r="C14437" s="45"/>
      <c r="E14437" s="46"/>
      <c r="F14437" s="47"/>
      <c r="G14437" s="48"/>
      <c r="H14437" s="49"/>
      <c r="I14437" s="49"/>
      <c r="J14437" s="49"/>
      <c r="K14437" s="50"/>
      <c r="L14437" s="50"/>
      <c r="M14437" s="50"/>
      <c r="N14437" s="50"/>
      <c r="O14437" s="50"/>
      <c r="P14437" s="50"/>
      <c r="Q14437" s="50"/>
      <c r="R14437" s="51"/>
      <c r="S14437" s="51"/>
      <c r="T14437" s="51"/>
      <c r="U14437" s="51"/>
      <c r="V14437" s="51"/>
      <c r="W14437" s="51"/>
      <c r="X14437" s="44"/>
      <c r="AF14437" s="52"/>
      <c r="AM14437" s="7"/>
      <c r="AN14437" s="7"/>
      <c r="AO14437" s="53"/>
      <c r="AP14437" s="54"/>
      <c r="AQ14437" s="54"/>
      <c r="AR14437" s="7"/>
      <c r="AS14437" s="54"/>
      <c r="AT14437" s="53"/>
      <c r="AU14437" s="7"/>
      <c r="AV14437" s="7"/>
      <c r="AW14437" s="55"/>
      <c r="AX14437" s="56"/>
      <c r="AY14437" s="55"/>
      <c r="AZ14437" s="55"/>
      <c r="BA14437" s="55"/>
      <c r="BB14437" s="11"/>
      <c r="BC14437" s="12"/>
      <c r="BD14437" s="12"/>
      <c r="BE14437" s="12"/>
      <c r="BF14437" s="12"/>
      <c r="BG14437" s="12"/>
      <c r="BH14437" s="12"/>
      <c r="BI14437" s="12"/>
      <c r="BJ14437" s="12"/>
      <c r="BK14437" s="12"/>
    </row>
    <row r="14438" spans="1:63" s="5" customFormat="1">
      <c r="A14438" s="13"/>
      <c r="B14438" s="13"/>
      <c r="C14438" s="45"/>
      <c r="E14438" s="46"/>
      <c r="F14438" s="47"/>
      <c r="G14438" s="48"/>
      <c r="H14438" s="49"/>
      <c r="I14438" s="49"/>
      <c r="J14438" s="49"/>
      <c r="K14438" s="50"/>
      <c r="L14438" s="50"/>
      <c r="M14438" s="50"/>
      <c r="N14438" s="50"/>
      <c r="O14438" s="50"/>
      <c r="P14438" s="50"/>
      <c r="Q14438" s="50"/>
      <c r="R14438" s="51"/>
      <c r="S14438" s="51"/>
      <c r="T14438" s="51"/>
      <c r="U14438" s="51"/>
      <c r="V14438" s="51"/>
      <c r="W14438" s="51"/>
      <c r="X14438" s="44"/>
      <c r="AF14438" s="52"/>
      <c r="AM14438" s="7"/>
      <c r="AN14438" s="7"/>
      <c r="AO14438" s="53"/>
      <c r="AP14438" s="54"/>
      <c r="AQ14438" s="54"/>
      <c r="AR14438" s="7"/>
      <c r="AS14438" s="54"/>
      <c r="AT14438" s="53"/>
      <c r="AU14438" s="7"/>
      <c r="AV14438" s="7"/>
      <c r="AW14438" s="55"/>
      <c r="AX14438" s="56"/>
      <c r="AY14438" s="55"/>
      <c r="AZ14438" s="55"/>
      <c r="BA14438" s="55"/>
      <c r="BB14438" s="11"/>
      <c r="BC14438" s="12"/>
      <c r="BD14438" s="12"/>
      <c r="BE14438" s="12"/>
      <c r="BF14438" s="12"/>
      <c r="BG14438" s="12"/>
      <c r="BH14438" s="12"/>
      <c r="BI14438" s="12"/>
      <c r="BJ14438" s="12"/>
      <c r="BK14438" s="12"/>
    </row>
    <row r="14439" spans="1:63" s="5" customFormat="1">
      <c r="A14439" s="13"/>
      <c r="B14439" s="13"/>
      <c r="C14439" s="45"/>
      <c r="E14439" s="46"/>
      <c r="F14439" s="47"/>
      <c r="G14439" s="48"/>
      <c r="H14439" s="49"/>
      <c r="I14439" s="49"/>
      <c r="J14439" s="49"/>
      <c r="K14439" s="50"/>
      <c r="L14439" s="50"/>
      <c r="M14439" s="50"/>
      <c r="N14439" s="50"/>
      <c r="O14439" s="50"/>
      <c r="P14439" s="50"/>
      <c r="Q14439" s="50"/>
      <c r="R14439" s="51"/>
      <c r="S14439" s="51"/>
      <c r="T14439" s="51"/>
      <c r="U14439" s="51"/>
      <c r="V14439" s="51"/>
      <c r="W14439" s="51"/>
      <c r="X14439" s="44"/>
      <c r="AF14439" s="52"/>
      <c r="AM14439" s="7"/>
      <c r="AN14439" s="7"/>
      <c r="AO14439" s="53"/>
      <c r="AP14439" s="54"/>
      <c r="AQ14439" s="54"/>
      <c r="AR14439" s="7"/>
      <c r="AS14439" s="54"/>
      <c r="AT14439" s="53"/>
      <c r="AU14439" s="7"/>
      <c r="AV14439" s="7"/>
      <c r="AW14439" s="55"/>
      <c r="AX14439" s="56"/>
      <c r="AY14439" s="55"/>
      <c r="AZ14439" s="55"/>
      <c r="BA14439" s="55"/>
      <c r="BB14439" s="11"/>
      <c r="BC14439" s="12"/>
      <c r="BD14439" s="12"/>
      <c r="BE14439" s="12"/>
      <c r="BF14439" s="12"/>
      <c r="BG14439" s="12"/>
      <c r="BH14439" s="12"/>
      <c r="BI14439" s="12"/>
      <c r="BJ14439" s="12"/>
      <c r="BK14439" s="12"/>
    </row>
    <row r="14440" spans="1:63" s="5" customFormat="1">
      <c r="A14440" s="13"/>
      <c r="B14440" s="13"/>
      <c r="C14440" s="45"/>
      <c r="E14440" s="46"/>
      <c r="F14440" s="47"/>
      <c r="G14440" s="48"/>
      <c r="H14440" s="49"/>
      <c r="I14440" s="49"/>
      <c r="J14440" s="49"/>
      <c r="K14440" s="50"/>
      <c r="L14440" s="50"/>
      <c r="M14440" s="50"/>
      <c r="N14440" s="50"/>
      <c r="O14440" s="50"/>
      <c r="P14440" s="50"/>
      <c r="Q14440" s="50"/>
      <c r="R14440" s="51"/>
      <c r="S14440" s="51"/>
      <c r="T14440" s="51"/>
      <c r="U14440" s="51"/>
      <c r="V14440" s="51"/>
      <c r="W14440" s="51"/>
      <c r="X14440" s="44"/>
      <c r="AF14440" s="52"/>
      <c r="AM14440" s="7"/>
      <c r="AN14440" s="7"/>
      <c r="AO14440" s="53"/>
      <c r="AP14440" s="54"/>
      <c r="AQ14440" s="54"/>
      <c r="AR14440" s="7"/>
      <c r="AS14440" s="54"/>
      <c r="AT14440" s="53"/>
      <c r="AU14440" s="7"/>
      <c r="AV14440" s="7"/>
      <c r="AW14440" s="55"/>
      <c r="AX14440" s="56"/>
      <c r="AY14440" s="55"/>
      <c r="AZ14440" s="55"/>
      <c r="BA14440" s="55"/>
      <c r="BB14440" s="11"/>
      <c r="BC14440" s="12"/>
      <c r="BD14440" s="12"/>
      <c r="BE14440" s="12"/>
      <c r="BF14440" s="12"/>
      <c r="BG14440" s="12"/>
      <c r="BH14440" s="12"/>
      <c r="BI14440" s="12"/>
      <c r="BJ14440" s="12"/>
      <c r="BK14440" s="12"/>
    </row>
    <row r="14441" spans="1:63" s="5" customFormat="1">
      <c r="A14441" s="13"/>
      <c r="B14441" s="13"/>
      <c r="C14441" s="45"/>
      <c r="E14441" s="46"/>
      <c r="F14441" s="47"/>
      <c r="G14441" s="48"/>
      <c r="H14441" s="49"/>
      <c r="I14441" s="49"/>
      <c r="J14441" s="49"/>
      <c r="K14441" s="50"/>
      <c r="L14441" s="50"/>
      <c r="M14441" s="50"/>
      <c r="N14441" s="50"/>
      <c r="O14441" s="50"/>
      <c r="P14441" s="50"/>
      <c r="Q14441" s="50"/>
      <c r="R14441" s="51"/>
      <c r="S14441" s="51"/>
      <c r="T14441" s="51"/>
      <c r="U14441" s="51"/>
      <c r="V14441" s="51"/>
      <c r="W14441" s="51"/>
      <c r="X14441" s="44"/>
      <c r="AF14441" s="52"/>
      <c r="AM14441" s="7"/>
      <c r="AN14441" s="7"/>
      <c r="AO14441" s="53"/>
      <c r="AP14441" s="54"/>
      <c r="AQ14441" s="54"/>
      <c r="AR14441" s="7"/>
      <c r="AS14441" s="54"/>
      <c r="AT14441" s="53"/>
      <c r="AU14441" s="7"/>
      <c r="AV14441" s="7"/>
      <c r="AW14441" s="55"/>
      <c r="AX14441" s="56"/>
      <c r="AY14441" s="55"/>
      <c r="AZ14441" s="55"/>
      <c r="BA14441" s="55"/>
      <c r="BB14441" s="11"/>
      <c r="BC14441" s="12"/>
      <c r="BD14441" s="12"/>
      <c r="BE14441" s="12"/>
      <c r="BF14441" s="12"/>
      <c r="BG14441" s="12"/>
      <c r="BH14441" s="12"/>
      <c r="BI14441" s="12"/>
      <c r="BJ14441" s="12"/>
      <c r="BK14441" s="12"/>
    </row>
    <row r="14442" spans="1:63" s="5" customFormat="1">
      <c r="A14442" s="13"/>
      <c r="B14442" s="13"/>
      <c r="C14442" s="45"/>
      <c r="E14442" s="46"/>
      <c r="F14442" s="47"/>
      <c r="G14442" s="48"/>
      <c r="H14442" s="49"/>
      <c r="I14442" s="49"/>
      <c r="J14442" s="49"/>
      <c r="K14442" s="50"/>
      <c r="L14442" s="50"/>
      <c r="M14442" s="50"/>
      <c r="N14442" s="50"/>
      <c r="O14442" s="50"/>
      <c r="P14442" s="50"/>
      <c r="Q14442" s="50"/>
      <c r="R14442" s="51"/>
      <c r="S14442" s="51"/>
      <c r="T14442" s="51"/>
      <c r="U14442" s="51"/>
      <c r="V14442" s="51"/>
      <c r="W14442" s="51"/>
      <c r="X14442" s="44"/>
      <c r="AF14442" s="52"/>
      <c r="AM14442" s="7"/>
      <c r="AN14442" s="7"/>
      <c r="AO14442" s="53"/>
      <c r="AP14442" s="54"/>
      <c r="AQ14442" s="54"/>
      <c r="AR14442" s="7"/>
      <c r="AS14442" s="54"/>
      <c r="AT14442" s="53"/>
      <c r="AU14442" s="7"/>
      <c r="AV14442" s="7"/>
      <c r="AW14442" s="55"/>
      <c r="AX14442" s="56"/>
      <c r="AY14442" s="55"/>
      <c r="AZ14442" s="55"/>
      <c r="BA14442" s="55"/>
      <c r="BB14442" s="11"/>
      <c r="BC14442" s="12"/>
      <c r="BD14442" s="12"/>
      <c r="BE14442" s="12"/>
      <c r="BF14442" s="12"/>
      <c r="BG14442" s="12"/>
      <c r="BH14442" s="12"/>
      <c r="BI14442" s="12"/>
      <c r="BJ14442" s="12"/>
      <c r="BK14442" s="12"/>
    </row>
    <row r="14443" spans="1:63" s="5" customFormat="1">
      <c r="A14443" s="13"/>
      <c r="B14443" s="13"/>
      <c r="C14443" s="45"/>
      <c r="E14443" s="46"/>
      <c r="F14443" s="47"/>
      <c r="G14443" s="48"/>
      <c r="H14443" s="49"/>
      <c r="I14443" s="49"/>
      <c r="J14443" s="49"/>
      <c r="K14443" s="50"/>
      <c r="L14443" s="50"/>
      <c r="M14443" s="50"/>
      <c r="N14443" s="50"/>
      <c r="O14443" s="50"/>
      <c r="P14443" s="50"/>
      <c r="Q14443" s="50"/>
      <c r="R14443" s="51"/>
      <c r="S14443" s="51"/>
      <c r="T14443" s="51"/>
      <c r="U14443" s="51"/>
      <c r="V14443" s="51"/>
      <c r="W14443" s="51"/>
      <c r="X14443" s="44"/>
      <c r="AF14443" s="52"/>
      <c r="AM14443" s="7"/>
      <c r="AN14443" s="7"/>
      <c r="AO14443" s="53"/>
      <c r="AP14443" s="54"/>
      <c r="AQ14443" s="54"/>
      <c r="AR14443" s="7"/>
      <c r="AS14443" s="54"/>
      <c r="AT14443" s="53"/>
      <c r="AU14443" s="7"/>
      <c r="AV14443" s="7"/>
      <c r="AW14443" s="55"/>
      <c r="AX14443" s="56"/>
      <c r="AY14443" s="55"/>
      <c r="AZ14443" s="55"/>
      <c r="BA14443" s="55"/>
      <c r="BB14443" s="11"/>
      <c r="BC14443" s="12"/>
      <c r="BD14443" s="12"/>
      <c r="BE14443" s="12"/>
      <c r="BF14443" s="12"/>
      <c r="BG14443" s="12"/>
      <c r="BH14443" s="12"/>
      <c r="BI14443" s="12"/>
      <c r="BJ14443" s="12"/>
      <c r="BK14443" s="12"/>
    </row>
    <row r="14444" spans="1:63" s="5" customFormat="1">
      <c r="A14444" s="13"/>
      <c r="B14444" s="13"/>
      <c r="C14444" s="45"/>
      <c r="E14444" s="46"/>
      <c r="F14444" s="47"/>
      <c r="G14444" s="48"/>
      <c r="H14444" s="49"/>
      <c r="I14444" s="49"/>
      <c r="J14444" s="49"/>
      <c r="K14444" s="50"/>
      <c r="L14444" s="50"/>
      <c r="M14444" s="50"/>
      <c r="N14444" s="50"/>
      <c r="O14444" s="50"/>
      <c r="P14444" s="50"/>
      <c r="Q14444" s="50"/>
      <c r="R14444" s="51"/>
      <c r="S14444" s="51"/>
      <c r="T14444" s="51"/>
      <c r="U14444" s="51"/>
      <c r="V14444" s="51"/>
      <c r="W14444" s="51"/>
      <c r="X14444" s="44"/>
      <c r="AF14444" s="52"/>
      <c r="AM14444" s="7"/>
      <c r="AN14444" s="7"/>
      <c r="AO14444" s="53"/>
      <c r="AP14444" s="54"/>
      <c r="AQ14444" s="54"/>
      <c r="AR14444" s="7"/>
      <c r="AS14444" s="54"/>
      <c r="AT14444" s="53"/>
      <c r="AU14444" s="7"/>
      <c r="AV14444" s="7"/>
      <c r="AW14444" s="55"/>
      <c r="AX14444" s="56"/>
      <c r="AY14444" s="55"/>
      <c r="AZ14444" s="55"/>
      <c r="BA14444" s="55"/>
      <c r="BB14444" s="11"/>
      <c r="BC14444" s="12"/>
      <c r="BD14444" s="12"/>
      <c r="BE14444" s="12"/>
      <c r="BF14444" s="12"/>
      <c r="BG14444" s="12"/>
      <c r="BH14444" s="12"/>
      <c r="BI14444" s="12"/>
      <c r="BJ14444" s="12"/>
      <c r="BK14444" s="12"/>
    </row>
    <row r="14445" spans="1:63" s="5" customFormat="1">
      <c r="A14445" s="13"/>
      <c r="B14445" s="13"/>
      <c r="C14445" s="45"/>
      <c r="E14445" s="46"/>
      <c r="F14445" s="47"/>
      <c r="G14445" s="48"/>
      <c r="H14445" s="49"/>
      <c r="I14445" s="49"/>
      <c r="J14445" s="49"/>
      <c r="K14445" s="50"/>
      <c r="L14445" s="50"/>
      <c r="M14445" s="50"/>
      <c r="N14445" s="50"/>
      <c r="O14445" s="50"/>
      <c r="P14445" s="50"/>
      <c r="Q14445" s="50"/>
      <c r="R14445" s="51"/>
      <c r="S14445" s="51"/>
      <c r="T14445" s="51"/>
      <c r="U14445" s="51"/>
      <c r="V14445" s="51"/>
      <c r="W14445" s="51"/>
      <c r="X14445" s="44"/>
      <c r="AF14445" s="52"/>
      <c r="AM14445" s="7"/>
      <c r="AN14445" s="7"/>
      <c r="AO14445" s="53"/>
      <c r="AP14445" s="54"/>
      <c r="AQ14445" s="54"/>
      <c r="AR14445" s="7"/>
      <c r="AS14445" s="54"/>
      <c r="AT14445" s="53"/>
      <c r="AU14445" s="7"/>
      <c r="AV14445" s="7"/>
      <c r="AW14445" s="55"/>
      <c r="AX14445" s="56"/>
      <c r="AY14445" s="55"/>
      <c r="AZ14445" s="55"/>
      <c r="BA14445" s="55"/>
      <c r="BB14445" s="11"/>
      <c r="BC14445" s="12"/>
      <c r="BD14445" s="12"/>
      <c r="BE14445" s="12"/>
      <c r="BF14445" s="12"/>
      <c r="BG14445" s="12"/>
      <c r="BH14445" s="12"/>
      <c r="BI14445" s="12"/>
      <c r="BJ14445" s="12"/>
      <c r="BK14445" s="12"/>
    </row>
    <row r="14446" spans="1:63" s="5" customFormat="1">
      <c r="A14446" s="13"/>
      <c r="B14446" s="13"/>
      <c r="C14446" s="45"/>
      <c r="E14446" s="46"/>
      <c r="F14446" s="47"/>
      <c r="G14446" s="48"/>
      <c r="H14446" s="49"/>
      <c r="I14446" s="49"/>
      <c r="J14446" s="49"/>
      <c r="K14446" s="50"/>
      <c r="L14446" s="50"/>
      <c r="M14446" s="50"/>
      <c r="N14446" s="50"/>
      <c r="O14446" s="50"/>
      <c r="P14446" s="50"/>
      <c r="Q14446" s="50"/>
      <c r="R14446" s="51"/>
      <c r="S14446" s="51"/>
      <c r="T14446" s="51"/>
      <c r="U14446" s="51"/>
      <c r="V14446" s="51"/>
      <c r="W14446" s="51"/>
      <c r="X14446" s="44"/>
      <c r="AF14446" s="52"/>
      <c r="AM14446" s="7"/>
      <c r="AN14446" s="7"/>
      <c r="AO14446" s="53"/>
      <c r="AP14446" s="54"/>
      <c r="AQ14446" s="54"/>
      <c r="AR14446" s="7"/>
      <c r="AS14446" s="54"/>
      <c r="AT14446" s="53"/>
      <c r="AU14446" s="7"/>
      <c r="AV14446" s="7"/>
      <c r="AW14446" s="55"/>
      <c r="AX14446" s="56"/>
      <c r="AY14446" s="55"/>
      <c r="AZ14446" s="55"/>
      <c r="BA14446" s="55"/>
      <c r="BB14446" s="11"/>
      <c r="BC14446" s="12"/>
      <c r="BD14446" s="12"/>
      <c r="BE14446" s="12"/>
      <c r="BF14446" s="12"/>
      <c r="BG14446" s="12"/>
      <c r="BH14446" s="12"/>
      <c r="BI14446" s="12"/>
      <c r="BJ14446" s="12"/>
      <c r="BK14446" s="12"/>
    </row>
    <row r="14447" spans="1:63" s="5" customFormat="1">
      <c r="A14447" s="13"/>
      <c r="B14447" s="13"/>
      <c r="C14447" s="45"/>
      <c r="E14447" s="46"/>
      <c r="F14447" s="47"/>
      <c r="G14447" s="48"/>
      <c r="H14447" s="49"/>
      <c r="I14447" s="49"/>
      <c r="J14447" s="49"/>
      <c r="K14447" s="50"/>
      <c r="L14447" s="50"/>
      <c r="M14447" s="50"/>
      <c r="N14447" s="50"/>
      <c r="O14447" s="50"/>
      <c r="P14447" s="50"/>
      <c r="Q14447" s="50"/>
      <c r="R14447" s="51"/>
      <c r="S14447" s="51"/>
      <c r="T14447" s="51"/>
      <c r="U14447" s="51"/>
      <c r="V14447" s="51"/>
      <c r="W14447" s="51"/>
      <c r="X14447" s="44"/>
      <c r="AF14447" s="52"/>
      <c r="AM14447" s="7"/>
      <c r="AN14447" s="7"/>
      <c r="AO14447" s="53"/>
      <c r="AP14447" s="54"/>
      <c r="AQ14447" s="54"/>
      <c r="AR14447" s="7"/>
      <c r="AS14447" s="54"/>
      <c r="AT14447" s="53"/>
      <c r="AU14447" s="7"/>
      <c r="AV14447" s="7"/>
      <c r="AW14447" s="55"/>
      <c r="AX14447" s="56"/>
      <c r="AY14447" s="55"/>
      <c r="AZ14447" s="55"/>
      <c r="BA14447" s="55"/>
      <c r="BB14447" s="11"/>
      <c r="BC14447" s="12"/>
      <c r="BD14447" s="12"/>
      <c r="BE14447" s="12"/>
      <c r="BF14447" s="12"/>
      <c r="BG14447" s="12"/>
      <c r="BH14447" s="12"/>
      <c r="BI14447" s="12"/>
      <c r="BJ14447" s="12"/>
      <c r="BK14447" s="12"/>
    </row>
    <row r="14448" spans="1:63" s="5" customFormat="1">
      <c r="A14448" s="13"/>
      <c r="B14448" s="13"/>
      <c r="C14448" s="45"/>
      <c r="E14448" s="46"/>
      <c r="F14448" s="47"/>
      <c r="G14448" s="48"/>
      <c r="H14448" s="49"/>
      <c r="I14448" s="49"/>
      <c r="J14448" s="49"/>
      <c r="K14448" s="50"/>
      <c r="L14448" s="50"/>
      <c r="M14448" s="50"/>
      <c r="N14448" s="50"/>
      <c r="O14448" s="50"/>
      <c r="P14448" s="50"/>
      <c r="Q14448" s="50"/>
      <c r="R14448" s="51"/>
      <c r="S14448" s="51"/>
      <c r="T14448" s="51"/>
      <c r="U14448" s="51"/>
      <c r="V14448" s="51"/>
      <c r="W14448" s="51"/>
      <c r="X14448" s="44"/>
      <c r="AF14448" s="52"/>
      <c r="AM14448" s="7"/>
      <c r="AN14448" s="7"/>
      <c r="AO14448" s="53"/>
      <c r="AP14448" s="54"/>
      <c r="AQ14448" s="54"/>
      <c r="AR14448" s="7"/>
      <c r="AS14448" s="54"/>
      <c r="AT14448" s="53"/>
      <c r="AU14448" s="7"/>
      <c r="AV14448" s="7"/>
      <c r="AW14448" s="55"/>
      <c r="AX14448" s="56"/>
      <c r="AY14448" s="55"/>
      <c r="AZ14448" s="55"/>
      <c r="BA14448" s="55"/>
      <c r="BB14448" s="11"/>
      <c r="BC14448" s="12"/>
      <c r="BD14448" s="12"/>
      <c r="BE14448" s="12"/>
      <c r="BF14448" s="12"/>
      <c r="BG14448" s="12"/>
      <c r="BH14448" s="12"/>
      <c r="BI14448" s="12"/>
      <c r="BJ14448" s="12"/>
      <c r="BK14448" s="12"/>
    </row>
    <row r="14449" spans="1:63" s="5" customFormat="1">
      <c r="A14449" s="13"/>
      <c r="B14449" s="13"/>
      <c r="C14449" s="45"/>
      <c r="E14449" s="46"/>
      <c r="F14449" s="47"/>
      <c r="G14449" s="48"/>
      <c r="H14449" s="49"/>
      <c r="I14449" s="49"/>
      <c r="J14449" s="49"/>
      <c r="K14449" s="50"/>
      <c r="L14449" s="50"/>
      <c r="M14449" s="50"/>
      <c r="N14449" s="50"/>
      <c r="O14449" s="50"/>
      <c r="P14449" s="50"/>
      <c r="Q14449" s="50"/>
      <c r="R14449" s="51"/>
      <c r="S14449" s="51"/>
      <c r="T14449" s="51"/>
      <c r="U14449" s="51"/>
      <c r="V14449" s="51"/>
      <c r="W14449" s="51"/>
      <c r="X14449" s="44"/>
      <c r="AF14449" s="52"/>
      <c r="AM14449" s="7"/>
      <c r="AN14449" s="7"/>
      <c r="AO14449" s="53"/>
      <c r="AP14449" s="54"/>
      <c r="AQ14449" s="54"/>
      <c r="AR14449" s="7"/>
      <c r="AS14449" s="54"/>
      <c r="AT14449" s="53"/>
      <c r="AU14449" s="7"/>
      <c r="AV14449" s="7"/>
      <c r="AW14449" s="55"/>
      <c r="AX14449" s="56"/>
      <c r="AY14449" s="55"/>
      <c r="AZ14449" s="55"/>
      <c r="BA14449" s="55"/>
      <c r="BB14449" s="11"/>
      <c r="BC14449" s="12"/>
      <c r="BD14449" s="12"/>
      <c r="BE14449" s="12"/>
      <c r="BF14449" s="12"/>
      <c r="BG14449" s="12"/>
      <c r="BH14449" s="12"/>
      <c r="BI14449" s="12"/>
      <c r="BJ14449" s="12"/>
      <c r="BK14449" s="12"/>
    </row>
    <row r="14450" spans="1:63" s="5" customFormat="1">
      <c r="A14450" s="13"/>
      <c r="B14450" s="13"/>
      <c r="C14450" s="45"/>
      <c r="E14450" s="46"/>
      <c r="F14450" s="47"/>
      <c r="G14450" s="48"/>
      <c r="H14450" s="49"/>
      <c r="I14450" s="49"/>
      <c r="J14450" s="49"/>
      <c r="K14450" s="50"/>
      <c r="L14450" s="50"/>
      <c r="M14450" s="50"/>
      <c r="N14450" s="50"/>
      <c r="O14450" s="50"/>
      <c r="P14450" s="50"/>
      <c r="Q14450" s="50"/>
      <c r="R14450" s="51"/>
      <c r="S14450" s="51"/>
      <c r="T14450" s="51"/>
      <c r="U14450" s="51"/>
      <c r="V14450" s="51"/>
      <c r="W14450" s="51"/>
      <c r="X14450" s="44"/>
      <c r="AF14450" s="52"/>
      <c r="AM14450" s="7"/>
      <c r="AN14450" s="7"/>
      <c r="AO14450" s="53"/>
      <c r="AP14450" s="54"/>
      <c r="AQ14450" s="54"/>
      <c r="AR14450" s="7"/>
      <c r="AS14450" s="54"/>
      <c r="AT14450" s="53"/>
      <c r="AU14450" s="7"/>
      <c r="AV14450" s="7"/>
      <c r="AW14450" s="55"/>
      <c r="AX14450" s="56"/>
      <c r="AY14450" s="55"/>
      <c r="AZ14450" s="55"/>
      <c r="BA14450" s="55"/>
      <c r="BB14450" s="11"/>
      <c r="BC14450" s="12"/>
      <c r="BD14450" s="12"/>
      <c r="BE14450" s="12"/>
      <c r="BF14450" s="12"/>
      <c r="BG14450" s="12"/>
      <c r="BH14450" s="12"/>
      <c r="BI14450" s="12"/>
      <c r="BJ14450" s="12"/>
      <c r="BK14450" s="12"/>
    </row>
    <row r="14451" spans="1:63" s="5" customFormat="1">
      <c r="A14451" s="13"/>
      <c r="B14451" s="13"/>
      <c r="C14451" s="45"/>
      <c r="E14451" s="46"/>
      <c r="F14451" s="47"/>
      <c r="G14451" s="48"/>
      <c r="H14451" s="49"/>
      <c r="I14451" s="49"/>
      <c r="J14451" s="49"/>
      <c r="K14451" s="50"/>
      <c r="L14451" s="50"/>
      <c r="M14451" s="50"/>
      <c r="N14451" s="50"/>
      <c r="O14451" s="50"/>
      <c r="P14451" s="50"/>
      <c r="Q14451" s="50"/>
      <c r="R14451" s="51"/>
      <c r="S14451" s="51"/>
      <c r="T14451" s="51"/>
      <c r="U14451" s="51"/>
      <c r="V14451" s="51"/>
      <c r="W14451" s="51"/>
      <c r="X14451" s="44"/>
      <c r="AF14451" s="52"/>
      <c r="AM14451" s="7"/>
      <c r="AN14451" s="7"/>
      <c r="AO14451" s="53"/>
      <c r="AP14451" s="54"/>
      <c r="AQ14451" s="54"/>
      <c r="AR14451" s="7"/>
      <c r="AS14451" s="54"/>
      <c r="AT14451" s="53"/>
      <c r="AU14451" s="7"/>
      <c r="AV14451" s="7"/>
      <c r="AW14451" s="55"/>
      <c r="AX14451" s="56"/>
      <c r="AY14451" s="55"/>
      <c r="AZ14451" s="55"/>
      <c r="BA14451" s="55"/>
      <c r="BB14451" s="11"/>
      <c r="BC14451" s="12"/>
      <c r="BD14451" s="12"/>
      <c r="BE14451" s="12"/>
      <c r="BF14451" s="12"/>
      <c r="BG14451" s="12"/>
      <c r="BH14451" s="12"/>
      <c r="BI14451" s="12"/>
      <c r="BJ14451" s="12"/>
      <c r="BK14451" s="12"/>
    </row>
    <row r="14452" spans="1:63" s="5" customFormat="1">
      <c r="A14452" s="13"/>
      <c r="B14452" s="13"/>
      <c r="C14452" s="45"/>
      <c r="E14452" s="46"/>
      <c r="F14452" s="47"/>
      <c r="G14452" s="48"/>
      <c r="H14452" s="49"/>
      <c r="I14452" s="49"/>
      <c r="J14452" s="49"/>
      <c r="K14452" s="50"/>
      <c r="L14452" s="50"/>
      <c r="M14452" s="50"/>
      <c r="N14452" s="50"/>
      <c r="O14452" s="50"/>
      <c r="P14452" s="50"/>
      <c r="Q14452" s="50"/>
      <c r="R14452" s="51"/>
      <c r="S14452" s="51"/>
      <c r="T14452" s="51"/>
      <c r="U14452" s="51"/>
      <c r="V14452" s="51"/>
      <c r="W14452" s="51"/>
      <c r="X14452" s="44"/>
      <c r="AF14452" s="52"/>
      <c r="AM14452" s="7"/>
      <c r="AN14452" s="7"/>
      <c r="AO14452" s="53"/>
      <c r="AP14452" s="54"/>
      <c r="AQ14452" s="54"/>
      <c r="AR14452" s="7"/>
      <c r="AS14452" s="54"/>
      <c r="AT14452" s="53"/>
      <c r="AU14452" s="7"/>
      <c r="AV14452" s="7"/>
      <c r="AW14452" s="55"/>
      <c r="AX14452" s="56"/>
      <c r="AY14452" s="55"/>
      <c r="AZ14452" s="55"/>
      <c r="BA14452" s="55"/>
      <c r="BB14452" s="11"/>
      <c r="BC14452" s="12"/>
      <c r="BD14452" s="12"/>
      <c r="BE14452" s="12"/>
      <c r="BF14452" s="12"/>
      <c r="BG14452" s="12"/>
      <c r="BH14452" s="12"/>
      <c r="BI14452" s="12"/>
      <c r="BJ14452" s="12"/>
      <c r="BK14452" s="12"/>
    </row>
    <row r="14453" spans="1:63" s="5" customFormat="1">
      <c r="A14453" s="13"/>
      <c r="B14453" s="13"/>
      <c r="C14453" s="45"/>
      <c r="E14453" s="46"/>
      <c r="F14453" s="47"/>
      <c r="G14453" s="48"/>
      <c r="H14453" s="49"/>
      <c r="I14453" s="49"/>
      <c r="J14453" s="49"/>
      <c r="K14453" s="50"/>
      <c r="L14453" s="50"/>
      <c r="M14453" s="50"/>
      <c r="N14453" s="50"/>
      <c r="O14453" s="50"/>
      <c r="P14453" s="50"/>
      <c r="Q14453" s="50"/>
      <c r="R14453" s="51"/>
      <c r="S14453" s="51"/>
      <c r="T14453" s="51"/>
      <c r="U14453" s="51"/>
      <c r="V14453" s="51"/>
      <c r="W14453" s="51"/>
      <c r="X14453" s="44"/>
      <c r="AF14453" s="52"/>
      <c r="AM14453" s="7"/>
      <c r="AN14453" s="7"/>
      <c r="AO14453" s="53"/>
      <c r="AP14453" s="54"/>
      <c r="AQ14453" s="54"/>
      <c r="AR14453" s="7"/>
      <c r="AS14453" s="54"/>
      <c r="AT14453" s="53"/>
      <c r="AU14453" s="7"/>
      <c r="AV14453" s="7"/>
      <c r="AW14453" s="55"/>
      <c r="AX14453" s="56"/>
      <c r="AY14453" s="55"/>
      <c r="AZ14453" s="55"/>
      <c r="BA14453" s="55"/>
      <c r="BB14453" s="11"/>
      <c r="BC14453" s="12"/>
      <c r="BD14453" s="12"/>
      <c r="BE14453" s="12"/>
      <c r="BF14453" s="12"/>
      <c r="BG14453" s="12"/>
      <c r="BH14453" s="12"/>
      <c r="BI14453" s="12"/>
      <c r="BJ14453" s="12"/>
      <c r="BK14453" s="12"/>
    </row>
    <row r="14454" spans="1:63" s="5" customFormat="1">
      <c r="A14454" s="13"/>
      <c r="B14454" s="13"/>
      <c r="C14454" s="45"/>
      <c r="E14454" s="46"/>
      <c r="F14454" s="47"/>
      <c r="G14454" s="48"/>
      <c r="H14454" s="49"/>
      <c r="I14454" s="49"/>
      <c r="J14454" s="49"/>
      <c r="K14454" s="50"/>
      <c r="L14454" s="50"/>
      <c r="M14454" s="50"/>
      <c r="N14454" s="50"/>
      <c r="O14454" s="50"/>
      <c r="P14454" s="50"/>
      <c r="Q14454" s="50"/>
      <c r="R14454" s="51"/>
      <c r="S14454" s="51"/>
      <c r="T14454" s="51"/>
      <c r="U14454" s="51"/>
      <c r="V14454" s="51"/>
      <c r="W14454" s="51"/>
      <c r="X14454" s="44"/>
      <c r="AF14454" s="52"/>
      <c r="AM14454" s="7"/>
      <c r="AN14454" s="7"/>
      <c r="AO14454" s="53"/>
      <c r="AP14454" s="54"/>
      <c r="AQ14454" s="54"/>
      <c r="AR14454" s="7"/>
      <c r="AS14454" s="54"/>
      <c r="AT14454" s="53"/>
      <c r="AU14454" s="7"/>
      <c r="AV14454" s="7"/>
      <c r="AW14454" s="55"/>
      <c r="AX14454" s="56"/>
      <c r="AY14454" s="55"/>
      <c r="AZ14454" s="55"/>
      <c r="BA14454" s="55"/>
      <c r="BB14454" s="11"/>
      <c r="BC14454" s="12"/>
      <c r="BD14454" s="12"/>
      <c r="BE14454" s="12"/>
      <c r="BF14454" s="12"/>
      <c r="BG14454" s="12"/>
      <c r="BH14454" s="12"/>
      <c r="BI14454" s="12"/>
      <c r="BJ14454" s="12"/>
      <c r="BK14454" s="12"/>
    </row>
    <row r="14455" spans="1:63" s="5" customFormat="1">
      <c r="A14455" s="13"/>
      <c r="B14455" s="13"/>
      <c r="C14455" s="45"/>
      <c r="E14455" s="46"/>
      <c r="F14455" s="47"/>
      <c r="G14455" s="48"/>
      <c r="H14455" s="49"/>
      <c r="I14455" s="49"/>
      <c r="J14455" s="49"/>
      <c r="K14455" s="50"/>
      <c r="L14455" s="50"/>
      <c r="M14455" s="50"/>
      <c r="N14455" s="50"/>
      <c r="O14455" s="50"/>
      <c r="P14455" s="50"/>
      <c r="Q14455" s="50"/>
      <c r="R14455" s="51"/>
      <c r="S14455" s="51"/>
      <c r="T14455" s="51"/>
      <c r="U14455" s="51"/>
      <c r="V14455" s="51"/>
      <c r="W14455" s="51"/>
      <c r="X14455" s="44"/>
      <c r="AF14455" s="52"/>
      <c r="AM14455" s="7"/>
      <c r="AN14455" s="7"/>
      <c r="AO14455" s="53"/>
      <c r="AP14455" s="54"/>
      <c r="AQ14455" s="54"/>
      <c r="AR14455" s="7"/>
      <c r="AS14455" s="54"/>
      <c r="AT14455" s="53"/>
      <c r="AU14455" s="7"/>
      <c r="AV14455" s="7"/>
      <c r="AW14455" s="55"/>
      <c r="AX14455" s="56"/>
      <c r="AY14455" s="55"/>
      <c r="AZ14455" s="55"/>
      <c r="BA14455" s="55"/>
      <c r="BB14455" s="11"/>
      <c r="BC14455" s="12"/>
      <c r="BD14455" s="12"/>
      <c r="BE14455" s="12"/>
      <c r="BF14455" s="12"/>
      <c r="BG14455" s="12"/>
      <c r="BH14455" s="12"/>
      <c r="BI14455" s="12"/>
      <c r="BJ14455" s="12"/>
      <c r="BK14455" s="12"/>
    </row>
    <row r="14456" spans="1:63" s="5" customFormat="1">
      <c r="A14456" s="13"/>
      <c r="B14456" s="13"/>
      <c r="C14456" s="45"/>
      <c r="E14456" s="46"/>
      <c r="F14456" s="47"/>
      <c r="G14456" s="48"/>
      <c r="H14456" s="49"/>
      <c r="I14456" s="49"/>
      <c r="J14456" s="49"/>
      <c r="K14456" s="50"/>
      <c r="L14456" s="50"/>
      <c r="M14456" s="50"/>
      <c r="N14456" s="50"/>
      <c r="O14456" s="50"/>
      <c r="P14456" s="50"/>
      <c r="Q14456" s="50"/>
      <c r="R14456" s="51"/>
      <c r="S14456" s="51"/>
      <c r="T14456" s="51"/>
      <c r="U14456" s="51"/>
      <c r="V14456" s="51"/>
      <c r="W14456" s="51"/>
      <c r="X14456" s="44"/>
      <c r="AF14456" s="52"/>
      <c r="AM14456" s="7"/>
      <c r="AN14456" s="7"/>
      <c r="AO14456" s="53"/>
      <c r="AP14456" s="54"/>
      <c r="AQ14456" s="54"/>
      <c r="AR14456" s="7"/>
      <c r="AS14456" s="54"/>
      <c r="AT14456" s="53"/>
      <c r="AU14456" s="7"/>
      <c r="AV14456" s="7"/>
      <c r="AW14456" s="55"/>
      <c r="AX14456" s="56"/>
      <c r="AY14456" s="55"/>
      <c r="AZ14456" s="55"/>
      <c r="BA14456" s="55"/>
      <c r="BB14456" s="11"/>
      <c r="BC14456" s="12"/>
      <c r="BD14456" s="12"/>
      <c r="BE14456" s="12"/>
      <c r="BF14456" s="12"/>
      <c r="BG14456" s="12"/>
      <c r="BH14456" s="12"/>
      <c r="BI14456" s="12"/>
      <c r="BJ14456" s="12"/>
      <c r="BK14456" s="12"/>
    </row>
    <row r="14457" spans="1:63" s="5" customFormat="1">
      <c r="A14457" s="13"/>
      <c r="B14457" s="13"/>
      <c r="C14457" s="45"/>
      <c r="E14457" s="46"/>
      <c r="F14457" s="47"/>
      <c r="G14457" s="48"/>
      <c r="H14457" s="49"/>
      <c r="I14457" s="49"/>
      <c r="J14457" s="49"/>
      <c r="K14457" s="50"/>
      <c r="L14457" s="50"/>
      <c r="M14457" s="50"/>
      <c r="N14457" s="50"/>
      <c r="O14457" s="50"/>
      <c r="P14457" s="50"/>
      <c r="Q14457" s="50"/>
      <c r="R14457" s="51"/>
      <c r="S14457" s="51"/>
      <c r="T14457" s="51"/>
      <c r="U14457" s="51"/>
      <c r="V14457" s="51"/>
      <c r="W14457" s="51"/>
      <c r="X14457" s="44"/>
      <c r="AF14457" s="52"/>
      <c r="AM14457" s="7"/>
      <c r="AN14457" s="7"/>
      <c r="AO14457" s="53"/>
      <c r="AP14457" s="54"/>
      <c r="AQ14457" s="54"/>
      <c r="AR14457" s="7"/>
      <c r="AS14457" s="54"/>
      <c r="AT14457" s="53"/>
      <c r="AU14457" s="7"/>
      <c r="AV14457" s="7"/>
      <c r="AW14457" s="55"/>
      <c r="AX14457" s="56"/>
      <c r="AY14457" s="55"/>
      <c r="AZ14457" s="55"/>
      <c r="BA14457" s="55"/>
      <c r="BB14457" s="11"/>
      <c r="BC14457" s="12"/>
      <c r="BD14457" s="12"/>
      <c r="BE14457" s="12"/>
      <c r="BF14457" s="12"/>
      <c r="BG14457" s="12"/>
      <c r="BH14457" s="12"/>
      <c r="BI14457" s="12"/>
      <c r="BJ14457" s="12"/>
      <c r="BK14457" s="12"/>
    </row>
    <row r="14458" spans="1:63" s="5" customFormat="1">
      <c r="A14458" s="13"/>
      <c r="B14458" s="13"/>
      <c r="C14458" s="45"/>
      <c r="E14458" s="46"/>
      <c r="F14458" s="47"/>
      <c r="G14458" s="48"/>
      <c r="H14458" s="49"/>
      <c r="I14458" s="49"/>
      <c r="J14458" s="49"/>
      <c r="K14458" s="50"/>
      <c r="L14458" s="50"/>
      <c r="M14458" s="50"/>
      <c r="N14458" s="50"/>
      <c r="O14458" s="50"/>
      <c r="P14458" s="50"/>
      <c r="Q14458" s="50"/>
      <c r="R14458" s="51"/>
      <c r="S14458" s="51"/>
      <c r="T14458" s="51"/>
      <c r="U14458" s="51"/>
      <c r="V14458" s="51"/>
      <c r="W14458" s="51"/>
      <c r="X14458" s="44"/>
      <c r="AF14458" s="52"/>
      <c r="AM14458" s="7"/>
      <c r="AN14458" s="7"/>
      <c r="AO14458" s="53"/>
      <c r="AP14458" s="54"/>
      <c r="AQ14458" s="54"/>
      <c r="AR14458" s="7"/>
      <c r="AS14458" s="54"/>
      <c r="AT14458" s="53"/>
      <c r="AU14458" s="7"/>
      <c r="AV14458" s="7"/>
      <c r="AW14458" s="55"/>
      <c r="AX14458" s="56"/>
      <c r="AY14458" s="55"/>
      <c r="AZ14458" s="55"/>
      <c r="BA14458" s="55"/>
      <c r="BB14458" s="11"/>
      <c r="BC14458" s="12"/>
      <c r="BD14458" s="12"/>
      <c r="BE14458" s="12"/>
      <c r="BF14458" s="12"/>
      <c r="BG14458" s="12"/>
      <c r="BH14458" s="12"/>
      <c r="BI14458" s="12"/>
      <c r="BJ14458" s="12"/>
      <c r="BK14458" s="12"/>
    </row>
    <row r="14459" spans="1:63" s="5" customFormat="1">
      <c r="A14459" s="13"/>
      <c r="B14459" s="13"/>
      <c r="C14459" s="45"/>
      <c r="E14459" s="46"/>
      <c r="F14459" s="47"/>
      <c r="G14459" s="48"/>
      <c r="H14459" s="49"/>
      <c r="I14459" s="49"/>
      <c r="J14459" s="49"/>
      <c r="K14459" s="50"/>
      <c r="L14459" s="50"/>
      <c r="M14459" s="50"/>
      <c r="N14459" s="50"/>
      <c r="O14459" s="50"/>
      <c r="P14459" s="50"/>
      <c r="Q14459" s="50"/>
      <c r="R14459" s="51"/>
      <c r="S14459" s="51"/>
      <c r="T14459" s="51"/>
      <c r="U14459" s="51"/>
      <c r="V14459" s="51"/>
      <c r="W14459" s="51"/>
      <c r="X14459" s="44"/>
      <c r="AF14459" s="52"/>
      <c r="AM14459" s="7"/>
      <c r="AN14459" s="7"/>
      <c r="AO14459" s="53"/>
      <c r="AP14459" s="54"/>
      <c r="AQ14459" s="54"/>
      <c r="AR14459" s="7"/>
      <c r="AS14459" s="54"/>
      <c r="AT14459" s="53"/>
      <c r="AU14459" s="7"/>
      <c r="AV14459" s="7"/>
      <c r="AW14459" s="55"/>
      <c r="AX14459" s="56"/>
      <c r="AY14459" s="55"/>
      <c r="AZ14459" s="55"/>
      <c r="BA14459" s="55"/>
      <c r="BB14459" s="11"/>
      <c r="BC14459" s="12"/>
      <c r="BD14459" s="12"/>
      <c r="BE14459" s="12"/>
      <c r="BF14459" s="12"/>
      <c r="BG14459" s="12"/>
      <c r="BH14459" s="12"/>
      <c r="BI14459" s="12"/>
      <c r="BJ14459" s="12"/>
      <c r="BK14459" s="12"/>
    </row>
    <row r="14460" spans="1:63" s="5" customFormat="1">
      <c r="A14460" s="13"/>
      <c r="B14460" s="13"/>
      <c r="C14460" s="45"/>
      <c r="E14460" s="46"/>
      <c r="F14460" s="47"/>
      <c r="G14460" s="48"/>
      <c r="H14460" s="49"/>
      <c r="I14460" s="49"/>
      <c r="J14460" s="49"/>
      <c r="K14460" s="50"/>
      <c r="L14460" s="50"/>
      <c r="M14460" s="50"/>
      <c r="N14460" s="50"/>
      <c r="O14460" s="50"/>
      <c r="P14460" s="50"/>
      <c r="Q14460" s="50"/>
      <c r="R14460" s="51"/>
      <c r="S14460" s="51"/>
      <c r="T14460" s="51"/>
      <c r="U14460" s="51"/>
      <c r="V14460" s="51"/>
      <c r="W14460" s="51"/>
      <c r="X14460" s="44"/>
      <c r="AF14460" s="52"/>
      <c r="AM14460" s="7"/>
      <c r="AN14460" s="7"/>
      <c r="AO14460" s="53"/>
      <c r="AP14460" s="54"/>
      <c r="AQ14460" s="54"/>
      <c r="AR14460" s="7"/>
      <c r="AS14460" s="54"/>
      <c r="AT14460" s="53"/>
      <c r="AU14460" s="7"/>
      <c r="AV14460" s="7"/>
      <c r="AW14460" s="55"/>
      <c r="AX14460" s="56"/>
      <c r="AY14460" s="55"/>
      <c r="AZ14460" s="55"/>
      <c r="BA14460" s="55"/>
      <c r="BB14460" s="11"/>
      <c r="BC14460" s="12"/>
      <c r="BD14460" s="12"/>
      <c r="BE14460" s="12"/>
      <c r="BF14460" s="12"/>
      <c r="BG14460" s="12"/>
      <c r="BH14460" s="12"/>
      <c r="BI14460" s="12"/>
      <c r="BJ14460" s="12"/>
      <c r="BK14460" s="12"/>
    </row>
    <row r="14461" spans="1:63" s="5" customFormat="1">
      <c r="A14461" s="13"/>
      <c r="B14461" s="13"/>
      <c r="C14461" s="45"/>
      <c r="E14461" s="46"/>
      <c r="F14461" s="47"/>
      <c r="G14461" s="48"/>
      <c r="H14461" s="49"/>
      <c r="I14461" s="49"/>
      <c r="J14461" s="49"/>
      <c r="K14461" s="50"/>
      <c r="L14461" s="50"/>
      <c r="M14461" s="50"/>
      <c r="N14461" s="50"/>
      <c r="O14461" s="50"/>
      <c r="P14461" s="50"/>
      <c r="Q14461" s="50"/>
      <c r="R14461" s="51"/>
      <c r="S14461" s="51"/>
      <c r="T14461" s="51"/>
      <c r="U14461" s="51"/>
      <c r="V14461" s="51"/>
      <c r="W14461" s="51"/>
      <c r="X14461" s="44"/>
      <c r="AF14461" s="52"/>
      <c r="AM14461" s="7"/>
      <c r="AN14461" s="7"/>
      <c r="AO14461" s="53"/>
      <c r="AP14461" s="54"/>
      <c r="AQ14461" s="54"/>
      <c r="AR14461" s="7"/>
      <c r="AS14461" s="54"/>
      <c r="AT14461" s="53"/>
      <c r="AU14461" s="7"/>
      <c r="AV14461" s="7"/>
      <c r="AW14461" s="55"/>
      <c r="AX14461" s="56"/>
      <c r="AY14461" s="55"/>
      <c r="AZ14461" s="55"/>
      <c r="BA14461" s="55"/>
      <c r="BB14461" s="11"/>
      <c r="BC14461" s="12"/>
      <c r="BD14461" s="12"/>
      <c r="BE14461" s="12"/>
      <c r="BF14461" s="12"/>
      <c r="BG14461" s="12"/>
      <c r="BH14461" s="12"/>
      <c r="BI14461" s="12"/>
      <c r="BJ14461" s="12"/>
      <c r="BK14461" s="12"/>
    </row>
    <row r="14462" spans="1:63" s="5" customFormat="1">
      <c r="A14462" s="13"/>
      <c r="B14462" s="13"/>
      <c r="C14462" s="45"/>
      <c r="E14462" s="46"/>
      <c r="F14462" s="47"/>
      <c r="G14462" s="48"/>
      <c r="H14462" s="49"/>
      <c r="I14462" s="49"/>
      <c r="J14462" s="49"/>
      <c r="K14462" s="50"/>
      <c r="L14462" s="50"/>
      <c r="M14462" s="50"/>
      <c r="N14462" s="50"/>
      <c r="O14462" s="50"/>
      <c r="P14462" s="50"/>
      <c r="Q14462" s="50"/>
      <c r="R14462" s="51"/>
      <c r="S14462" s="51"/>
      <c r="T14462" s="51"/>
      <c r="U14462" s="51"/>
      <c r="V14462" s="51"/>
      <c r="W14462" s="51"/>
      <c r="X14462" s="44"/>
      <c r="AF14462" s="52"/>
      <c r="AM14462" s="7"/>
      <c r="AN14462" s="7"/>
      <c r="AO14462" s="53"/>
      <c r="AP14462" s="54"/>
      <c r="AQ14462" s="54"/>
      <c r="AR14462" s="7"/>
      <c r="AS14462" s="54"/>
      <c r="AT14462" s="53"/>
      <c r="AU14462" s="7"/>
      <c r="AV14462" s="7"/>
      <c r="AW14462" s="55"/>
      <c r="AX14462" s="56"/>
      <c r="AY14462" s="55"/>
      <c r="AZ14462" s="55"/>
      <c r="BA14462" s="55"/>
      <c r="BB14462" s="11"/>
      <c r="BC14462" s="12"/>
      <c r="BD14462" s="12"/>
      <c r="BE14462" s="12"/>
      <c r="BF14462" s="12"/>
      <c r="BG14462" s="12"/>
      <c r="BH14462" s="12"/>
      <c r="BI14462" s="12"/>
      <c r="BJ14462" s="12"/>
      <c r="BK14462" s="12"/>
    </row>
    <row r="14463" spans="1:63" s="5" customFormat="1">
      <c r="A14463" s="13"/>
      <c r="B14463" s="13"/>
      <c r="C14463" s="45"/>
      <c r="E14463" s="46"/>
      <c r="F14463" s="47"/>
      <c r="G14463" s="48"/>
      <c r="H14463" s="49"/>
      <c r="I14463" s="49"/>
      <c r="J14463" s="49"/>
      <c r="K14463" s="50"/>
      <c r="L14463" s="50"/>
      <c r="M14463" s="50"/>
      <c r="N14463" s="50"/>
      <c r="O14463" s="50"/>
      <c r="P14463" s="50"/>
      <c r="Q14463" s="50"/>
      <c r="R14463" s="51"/>
      <c r="S14463" s="51"/>
      <c r="T14463" s="51"/>
      <c r="U14463" s="51"/>
      <c r="V14463" s="51"/>
      <c r="W14463" s="51"/>
      <c r="X14463" s="44"/>
      <c r="AF14463" s="52"/>
      <c r="AM14463" s="7"/>
      <c r="AN14463" s="7"/>
      <c r="AO14463" s="53"/>
      <c r="AP14463" s="54"/>
      <c r="AQ14463" s="54"/>
      <c r="AR14463" s="7"/>
      <c r="AS14463" s="54"/>
      <c r="AT14463" s="53"/>
      <c r="AU14463" s="7"/>
      <c r="AV14463" s="7"/>
      <c r="AW14463" s="55"/>
      <c r="AX14463" s="56"/>
      <c r="AY14463" s="55"/>
      <c r="AZ14463" s="55"/>
      <c r="BA14463" s="55"/>
      <c r="BB14463" s="11"/>
      <c r="BC14463" s="12"/>
      <c r="BD14463" s="12"/>
      <c r="BE14463" s="12"/>
      <c r="BF14463" s="12"/>
      <c r="BG14463" s="12"/>
      <c r="BH14463" s="12"/>
      <c r="BI14463" s="12"/>
      <c r="BJ14463" s="12"/>
      <c r="BK14463" s="12"/>
    </row>
    <row r="14464" spans="1:63" s="5" customFormat="1">
      <c r="A14464" s="13"/>
      <c r="B14464" s="13"/>
      <c r="C14464" s="45"/>
      <c r="E14464" s="46"/>
      <c r="F14464" s="47"/>
      <c r="G14464" s="48"/>
      <c r="H14464" s="49"/>
      <c r="I14464" s="49"/>
      <c r="J14464" s="49"/>
      <c r="K14464" s="50"/>
      <c r="L14464" s="50"/>
      <c r="M14464" s="50"/>
      <c r="N14464" s="50"/>
      <c r="O14464" s="50"/>
      <c r="P14464" s="50"/>
      <c r="Q14464" s="50"/>
      <c r="R14464" s="51"/>
      <c r="S14464" s="51"/>
      <c r="T14464" s="51"/>
      <c r="U14464" s="51"/>
      <c r="V14464" s="51"/>
      <c r="W14464" s="51"/>
      <c r="X14464" s="44"/>
      <c r="AF14464" s="52"/>
      <c r="AM14464" s="7"/>
      <c r="AN14464" s="7"/>
      <c r="AO14464" s="53"/>
      <c r="AP14464" s="54"/>
      <c r="AQ14464" s="54"/>
      <c r="AR14464" s="7"/>
      <c r="AS14464" s="54"/>
      <c r="AT14464" s="53"/>
      <c r="AU14464" s="7"/>
      <c r="AV14464" s="7"/>
      <c r="AW14464" s="55"/>
      <c r="AX14464" s="56"/>
      <c r="AY14464" s="55"/>
      <c r="AZ14464" s="55"/>
      <c r="BA14464" s="55"/>
      <c r="BB14464" s="11"/>
      <c r="BC14464" s="12"/>
      <c r="BD14464" s="12"/>
      <c r="BE14464" s="12"/>
      <c r="BF14464" s="12"/>
      <c r="BG14464" s="12"/>
      <c r="BH14464" s="12"/>
      <c r="BI14464" s="12"/>
      <c r="BJ14464" s="12"/>
      <c r="BK14464" s="12"/>
    </row>
    <row r="14465" spans="1:63" s="5" customFormat="1">
      <c r="A14465" s="13"/>
      <c r="B14465" s="13"/>
      <c r="C14465" s="45"/>
      <c r="E14465" s="46"/>
      <c r="F14465" s="47"/>
      <c r="G14465" s="48"/>
      <c r="H14465" s="49"/>
      <c r="I14465" s="49"/>
      <c r="J14465" s="49"/>
      <c r="K14465" s="50"/>
      <c r="L14465" s="50"/>
      <c r="M14465" s="50"/>
      <c r="N14465" s="50"/>
      <c r="O14465" s="50"/>
      <c r="P14465" s="50"/>
      <c r="Q14465" s="50"/>
      <c r="R14465" s="51"/>
      <c r="S14465" s="51"/>
      <c r="T14465" s="51"/>
      <c r="U14465" s="51"/>
      <c r="V14465" s="51"/>
      <c r="W14465" s="51"/>
      <c r="X14465" s="44"/>
      <c r="AF14465" s="52"/>
      <c r="AM14465" s="7"/>
      <c r="AN14465" s="7"/>
      <c r="AO14465" s="53"/>
      <c r="AP14465" s="54"/>
      <c r="AQ14465" s="54"/>
      <c r="AR14465" s="7"/>
      <c r="AS14465" s="54"/>
      <c r="AT14465" s="53"/>
      <c r="AU14465" s="7"/>
      <c r="AV14465" s="7"/>
      <c r="AW14465" s="55"/>
      <c r="AX14465" s="56"/>
      <c r="AY14465" s="55"/>
      <c r="AZ14465" s="55"/>
      <c r="BA14465" s="55"/>
      <c r="BB14465" s="11"/>
      <c r="BC14465" s="12"/>
      <c r="BD14465" s="12"/>
      <c r="BE14465" s="12"/>
      <c r="BF14465" s="12"/>
      <c r="BG14465" s="12"/>
      <c r="BH14465" s="12"/>
      <c r="BI14465" s="12"/>
      <c r="BJ14465" s="12"/>
      <c r="BK14465" s="12"/>
    </row>
    <row r="14466" spans="1:63" s="5" customFormat="1">
      <c r="A14466" s="13"/>
      <c r="B14466" s="13"/>
      <c r="C14466" s="45"/>
      <c r="E14466" s="46"/>
      <c r="F14466" s="47"/>
      <c r="G14466" s="48"/>
      <c r="H14466" s="49"/>
      <c r="I14466" s="49"/>
      <c r="J14466" s="49"/>
      <c r="K14466" s="50"/>
      <c r="L14466" s="50"/>
      <c r="M14466" s="50"/>
      <c r="N14466" s="50"/>
      <c r="O14466" s="50"/>
      <c r="P14466" s="50"/>
      <c r="Q14466" s="50"/>
      <c r="R14466" s="51"/>
      <c r="S14466" s="51"/>
      <c r="T14466" s="51"/>
      <c r="U14466" s="51"/>
      <c r="V14466" s="51"/>
      <c r="W14466" s="51"/>
      <c r="X14466" s="44"/>
      <c r="AF14466" s="52"/>
      <c r="AM14466" s="7"/>
      <c r="AN14466" s="7"/>
      <c r="AO14466" s="53"/>
      <c r="AP14466" s="54"/>
      <c r="AQ14466" s="54"/>
      <c r="AR14466" s="7"/>
      <c r="AS14466" s="54"/>
      <c r="AT14466" s="53"/>
      <c r="AU14466" s="7"/>
      <c r="AV14466" s="7"/>
      <c r="AW14466" s="55"/>
      <c r="AX14466" s="56"/>
      <c r="AY14466" s="55"/>
      <c r="AZ14466" s="55"/>
      <c r="BA14466" s="55"/>
      <c r="BB14466" s="11"/>
      <c r="BC14466" s="12"/>
      <c r="BD14466" s="12"/>
      <c r="BE14466" s="12"/>
      <c r="BF14466" s="12"/>
      <c r="BG14466" s="12"/>
      <c r="BH14466" s="12"/>
      <c r="BI14466" s="12"/>
      <c r="BJ14466" s="12"/>
      <c r="BK14466" s="12"/>
    </row>
    <row r="14467" spans="1:63" s="5" customFormat="1">
      <c r="A14467" s="13"/>
      <c r="B14467" s="13"/>
      <c r="C14467" s="45"/>
      <c r="E14467" s="46"/>
      <c r="F14467" s="47"/>
      <c r="G14467" s="48"/>
      <c r="H14467" s="49"/>
      <c r="I14467" s="49"/>
      <c r="J14467" s="49"/>
      <c r="K14467" s="50"/>
      <c r="L14467" s="50"/>
      <c r="M14467" s="50"/>
      <c r="N14467" s="50"/>
      <c r="O14467" s="50"/>
      <c r="P14467" s="50"/>
      <c r="Q14467" s="50"/>
      <c r="R14467" s="51"/>
      <c r="S14467" s="51"/>
      <c r="T14467" s="51"/>
      <c r="U14467" s="51"/>
      <c r="V14467" s="51"/>
      <c r="W14467" s="51"/>
      <c r="X14467" s="44"/>
      <c r="AF14467" s="52"/>
      <c r="AM14467" s="7"/>
      <c r="AN14467" s="7"/>
      <c r="AO14467" s="53"/>
      <c r="AP14467" s="54"/>
      <c r="AQ14467" s="54"/>
      <c r="AR14467" s="7"/>
      <c r="AS14467" s="54"/>
      <c r="AT14467" s="53"/>
      <c r="AU14467" s="7"/>
      <c r="AV14467" s="7"/>
      <c r="AW14467" s="55"/>
      <c r="AX14467" s="56"/>
      <c r="AY14467" s="55"/>
      <c r="AZ14467" s="55"/>
      <c r="BA14467" s="55"/>
      <c r="BB14467" s="11"/>
      <c r="BC14467" s="12"/>
      <c r="BD14467" s="12"/>
      <c r="BE14467" s="12"/>
      <c r="BF14467" s="12"/>
      <c r="BG14467" s="12"/>
      <c r="BH14467" s="12"/>
      <c r="BI14467" s="12"/>
      <c r="BJ14467" s="12"/>
      <c r="BK14467" s="12"/>
    </row>
    <row r="14468" spans="1:63" s="5" customFormat="1">
      <c r="A14468" s="13"/>
      <c r="B14468" s="13"/>
      <c r="C14468" s="45"/>
      <c r="E14468" s="46"/>
      <c r="F14468" s="47"/>
      <c r="G14468" s="48"/>
      <c r="H14468" s="49"/>
      <c r="I14468" s="49"/>
      <c r="J14468" s="49"/>
      <c r="K14468" s="50"/>
      <c r="L14468" s="50"/>
      <c r="M14468" s="50"/>
      <c r="N14468" s="50"/>
      <c r="O14468" s="50"/>
      <c r="P14468" s="50"/>
      <c r="Q14468" s="50"/>
      <c r="R14468" s="51"/>
      <c r="S14468" s="51"/>
      <c r="T14468" s="51"/>
      <c r="U14468" s="51"/>
      <c r="V14468" s="51"/>
      <c r="W14468" s="51"/>
      <c r="X14468" s="44"/>
      <c r="AF14468" s="52"/>
      <c r="AM14468" s="7"/>
      <c r="AN14468" s="7"/>
      <c r="AO14468" s="53"/>
      <c r="AP14468" s="54"/>
      <c r="AQ14468" s="54"/>
      <c r="AR14468" s="7"/>
      <c r="AS14468" s="54"/>
      <c r="AT14468" s="53"/>
      <c r="AU14468" s="7"/>
      <c r="AV14468" s="7"/>
      <c r="AW14468" s="55"/>
      <c r="AX14468" s="56"/>
      <c r="AY14468" s="55"/>
      <c r="AZ14468" s="55"/>
      <c r="BA14468" s="55"/>
      <c r="BB14468" s="11"/>
      <c r="BC14468" s="12"/>
      <c r="BD14468" s="12"/>
      <c r="BE14468" s="12"/>
      <c r="BF14468" s="12"/>
      <c r="BG14468" s="12"/>
      <c r="BH14468" s="12"/>
      <c r="BI14468" s="12"/>
      <c r="BJ14468" s="12"/>
      <c r="BK14468" s="12"/>
    </row>
    <row r="14469" spans="1:63" s="5" customFormat="1">
      <c r="A14469" s="13"/>
      <c r="B14469" s="13"/>
      <c r="C14469" s="45"/>
      <c r="E14469" s="46"/>
      <c r="F14469" s="47"/>
      <c r="G14469" s="48"/>
      <c r="H14469" s="49"/>
      <c r="I14469" s="49"/>
      <c r="J14469" s="49"/>
      <c r="K14469" s="50"/>
      <c r="L14469" s="50"/>
      <c r="M14469" s="50"/>
      <c r="N14469" s="50"/>
      <c r="O14469" s="50"/>
      <c r="P14469" s="50"/>
      <c r="Q14469" s="50"/>
      <c r="R14469" s="51"/>
      <c r="S14469" s="51"/>
      <c r="T14469" s="51"/>
      <c r="U14469" s="51"/>
      <c r="V14469" s="51"/>
      <c r="W14469" s="51"/>
      <c r="X14469" s="44"/>
      <c r="AF14469" s="52"/>
      <c r="AM14469" s="7"/>
      <c r="AN14469" s="7"/>
      <c r="AO14469" s="53"/>
      <c r="AP14469" s="54"/>
      <c r="AQ14469" s="54"/>
      <c r="AR14469" s="7"/>
      <c r="AS14469" s="54"/>
      <c r="AT14469" s="53"/>
      <c r="AU14469" s="7"/>
      <c r="AV14469" s="7"/>
      <c r="AW14469" s="55"/>
      <c r="AX14469" s="56"/>
      <c r="AY14469" s="55"/>
      <c r="AZ14469" s="55"/>
      <c r="BA14469" s="55"/>
      <c r="BB14469" s="11"/>
      <c r="BC14469" s="12"/>
      <c r="BD14469" s="12"/>
      <c r="BE14469" s="12"/>
      <c r="BF14469" s="12"/>
      <c r="BG14469" s="12"/>
      <c r="BH14469" s="12"/>
      <c r="BI14469" s="12"/>
      <c r="BJ14469" s="12"/>
      <c r="BK14469" s="12"/>
    </row>
    <row r="14470" spans="1:63" s="5" customFormat="1">
      <c r="A14470" s="13"/>
      <c r="B14470" s="13"/>
      <c r="C14470" s="45"/>
      <c r="E14470" s="46"/>
      <c r="F14470" s="47"/>
      <c r="G14470" s="48"/>
      <c r="H14470" s="49"/>
      <c r="I14470" s="49"/>
      <c r="J14470" s="49"/>
      <c r="K14470" s="50"/>
      <c r="L14470" s="50"/>
      <c r="M14470" s="50"/>
      <c r="N14470" s="50"/>
      <c r="O14470" s="50"/>
      <c r="P14470" s="50"/>
      <c r="Q14470" s="50"/>
      <c r="R14470" s="51"/>
      <c r="S14470" s="51"/>
      <c r="T14470" s="51"/>
      <c r="U14470" s="51"/>
      <c r="V14470" s="51"/>
      <c r="W14470" s="51"/>
      <c r="X14470" s="44"/>
      <c r="AF14470" s="52"/>
      <c r="AM14470" s="7"/>
      <c r="AN14470" s="7"/>
      <c r="AO14470" s="53"/>
      <c r="AP14470" s="54"/>
      <c r="AQ14470" s="54"/>
      <c r="AR14470" s="7"/>
      <c r="AS14470" s="54"/>
      <c r="AT14470" s="53"/>
      <c r="AU14470" s="7"/>
      <c r="AV14470" s="7"/>
      <c r="AW14470" s="55"/>
      <c r="AX14470" s="56"/>
      <c r="AY14470" s="55"/>
      <c r="AZ14470" s="55"/>
      <c r="BA14470" s="55"/>
      <c r="BB14470" s="11"/>
      <c r="BC14470" s="12"/>
      <c r="BD14470" s="12"/>
      <c r="BE14470" s="12"/>
      <c r="BF14470" s="12"/>
      <c r="BG14470" s="12"/>
      <c r="BH14470" s="12"/>
      <c r="BI14470" s="12"/>
      <c r="BJ14470" s="12"/>
      <c r="BK14470" s="12"/>
    </row>
    <row r="14471" spans="1:63" s="5" customFormat="1">
      <c r="A14471" s="13"/>
      <c r="B14471" s="13"/>
      <c r="C14471" s="45"/>
      <c r="E14471" s="46"/>
      <c r="F14471" s="47"/>
      <c r="G14471" s="48"/>
      <c r="H14471" s="49"/>
      <c r="I14471" s="49"/>
      <c r="J14471" s="49"/>
      <c r="K14471" s="50"/>
      <c r="L14471" s="50"/>
      <c r="M14471" s="50"/>
      <c r="N14471" s="50"/>
      <c r="O14471" s="50"/>
      <c r="P14471" s="50"/>
      <c r="Q14471" s="50"/>
      <c r="R14471" s="51"/>
      <c r="S14471" s="51"/>
      <c r="T14471" s="51"/>
      <c r="U14471" s="51"/>
      <c r="V14471" s="51"/>
      <c r="W14471" s="51"/>
      <c r="X14471" s="44"/>
      <c r="AF14471" s="52"/>
      <c r="AM14471" s="7"/>
      <c r="AN14471" s="7"/>
      <c r="AO14471" s="53"/>
      <c r="AP14471" s="54"/>
      <c r="AQ14471" s="54"/>
      <c r="AR14471" s="7"/>
      <c r="AS14471" s="54"/>
      <c r="AT14471" s="53"/>
      <c r="AU14471" s="7"/>
      <c r="AV14471" s="7"/>
      <c r="AW14471" s="55"/>
      <c r="AX14471" s="56"/>
      <c r="AY14471" s="55"/>
      <c r="AZ14471" s="55"/>
      <c r="BA14471" s="55"/>
      <c r="BB14471" s="11"/>
      <c r="BC14471" s="12"/>
      <c r="BD14471" s="12"/>
      <c r="BE14471" s="12"/>
      <c r="BF14471" s="12"/>
      <c r="BG14471" s="12"/>
      <c r="BH14471" s="12"/>
      <c r="BI14471" s="12"/>
      <c r="BJ14471" s="12"/>
      <c r="BK14471" s="12"/>
    </row>
    <row r="14472" spans="1:63" s="5" customFormat="1">
      <c r="A14472" s="13"/>
      <c r="B14472" s="13"/>
      <c r="C14472" s="45"/>
      <c r="E14472" s="46"/>
      <c r="F14472" s="47"/>
      <c r="G14472" s="48"/>
      <c r="H14472" s="49"/>
      <c r="I14472" s="49"/>
      <c r="J14472" s="49"/>
      <c r="K14472" s="50"/>
      <c r="L14472" s="50"/>
      <c r="M14472" s="50"/>
      <c r="N14472" s="50"/>
      <c r="O14472" s="50"/>
      <c r="P14472" s="50"/>
      <c r="Q14472" s="50"/>
      <c r="R14472" s="51"/>
      <c r="S14472" s="51"/>
      <c r="T14472" s="51"/>
      <c r="U14472" s="51"/>
      <c r="V14472" s="51"/>
      <c r="W14472" s="51"/>
      <c r="X14472" s="44"/>
      <c r="AF14472" s="52"/>
      <c r="AM14472" s="7"/>
      <c r="AN14472" s="7"/>
      <c r="AO14472" s="53"/>
      <c r="AP14472" s="54"/>
      <c r="AQ14472" s="54"/>
      <c r="AR14472" s="7"/>
      <c r="AS14472" s="54"/>
      <c r="AT14472" s="53"/>
      <c r="AU14472" s="7"/>
      <c r="AV14472" s="7"/>
      <c r="AW14472" s="55"/>
      <c r="AX14472" s="56"/>
      <c r="AY14472" s="55"/>
      <c r="AZ14472" s="55"/>
      <c r="BA14472" s="55"/>
      <c r="BB14472" s="11"/>
      <c r="BC14472" s="12"/>
      <c r="BD14472" s="12"/>
      <c r="BE14472" s="12"/>
      <c r="BF14472" s="12"/>
      <c r="BG14472" s="12"/>
      <c r="BH14472" s="12"/>
      <c r="BI14472" s="12"/>
      <c r="BJ14472" s="12"/>
      <c r="BK14472" s="12"/>
    </row>
    <row r="14473" spans="1:63" s="5" customFormat="1">
      <c r="A14473" s="13"/>
      <c r="B14473" s="13"/>
      <c r="C14473" s="45"/>
      <c r="E14473" s="46"/>
      <c r="F14473" s="47"/>
      <c r="G14473" s="48"/>
      <c r="H14473" s="49"/>
      <c r="I14473" s="49"/>
      <c r="J14473" s="49"/>
      <c r="K14473" s="50"/>
      <c r="L14473" s="50"/>
      <c r="M14473" s="50"/>
      <c r="N14473" s="50"/>
      <c r="O14473" s="50"/>
      <c r="P14473" s="50"/>
      <c r="Q14473" s="50"/>
      <c r="R14473" s="51"/>
      <c r="S14473" s="51"/>
      <c r="T14473" s="51"/>
      <c r="U14473" s="51"/>
      <c r="V14473" s="51"/>
      <c r="W14473" s="51"/>
      <c r="X14473" s="44"/>
      <c r="AF14473" s="52"/>
      <c r="AM14473" s="7"/>
      <c r="AN14473" s="7"/>
      <c r="AO14473" s="53"/>
      <c r="AP14473" s="54"/>
      <c r="AQ14473" s="54"/>
      <c r="AR14473" s="7"/>
      <c r="AS14473" s="54"/>
      <c r="AT14473" s="53"/>
      <c r="AU14473" s="7"/>
      <c r="AV14473" s="7"/>
      <c r="AW14473" s="55"/>
      <c r="AX14473" s="56"/>
      <c r="AY14473" s="55"/>
      <c r="AZ14473" s="55"/>
      <c r="BA14473" s="55"/>
      <c r="BB14473" s="11"/>
      <c r="BC14473" s="12"/>
      <c r="BD14473" s="12"/>
      <c r="BE14473" s="12"/>
      <c r="BF14473" s="12"/>
      <c r="BG14473" s="12"/>
      <c r="BH14473" s="12"/>
      <c r="BI14473" s="12"/>
      <c r="BJ14473" s="12"/>
      <c r="BK14473" s="12"/>
    </row>
    <row r="14474" spans="1:63" s="5" customFormat="1">
      <c r="A14474" s="13"/>
      <c r="B14474" s="13"/>
      <c r="C14474" s="45"/>
      <c r="E14474" s="46"/>
      <c r="F14474" s="47"/>
      <c r="G14474" s="48"/>
      <c r="H14474" s="49"/>
      <c r="I14474" s="49"/>
      <c r="J14474" s="49"/>
      <c r="K14474" s="50"/>
      <c r="L14474" s="50"/>
      <c r="M14474" s="50"/>
      <c r="N14474" s="50"/>
      <c r="O14474" s="50"/>
      <c r="P14474" s="50"/>
      <c r="Q14474" s="50"/>
      <c r="R14474" s="51"/>
      <c r="S14474" s="51"/>
      <c r="T14474" s="51"/>
      <c r="U14474" s="51"/>
      <c r="V14474" s="51"/>
      <c r="W14474" s="51"/>
      <c r="X14474" s="44"/>
      <c r="AF14474" s="52"/>
      <c r="AM14474" s="7"/>
      <c r="AN14474" s="7"/>
      <c r="AO14474" s="53"/>
      <c r="AP14474" s="54"/>
      <c r="AQ14474" s="54"/>
      <c r="AR14474" s="7"/>
      <c r="AS14474" s="54"/>
      <c r="AT14474" s="53"/>
      <c r="AU14474" s="7"/>
      <c r="AV14474" s="7"/>
      <c r="AW14474" s="55"/>
      <c r="AX14474" s="56"/>
      <c r="AY14474" s="55"/>
      <c r="AZ14474" s="55"/>
      <c r="BA14474" s="55"/>
      <c r="BB14474" s="11"/>
      <c r="BC14474" s="12"/>
      <c r="BD14474" s="12"/>
      <c r="BE14474" s="12"/>
      <c r="BF14474" s="12"/>
      <c r="BG14474" s="12"/>
      <c r="BH14474" s="12"/>
      <c r="BI14474" s="12"/>
      <c r="BJ14474" s="12"/>
      <c r="BK14474" s="12"/>
    </row>
    <row r="14475" spans="1:63" s="5" customFormat="1">
      <c r="A14475" s="13"/>
      <c r="B14475" s="13"/>
      <c r="C14475" s="45"/>
      <c r="E14475" s="46"/>
      <c r="F14475" s="47"/>
      <c r="G14475" s="48"/>
      <c r="H14475" s="49"/>
      <c r="I14475" s="49"/>
      <c r="J14475" s="49"/>
      <c r="K14475" s="50"/>
      <c r="L14475" s="50"/>
      <c r="M14475" s="50"/>
      <c r="N14475" s="50"/>
      <c r="O14475" s="50"/>
      <c r="P14475" s="50"/>
      <c r="Q14475" s="50"/>
      <c r="R14475" s="51"/>
      <c r="S14475" s="51"/>
      <c r="T14475" s="51"/>
      <c r="U14475" s="51"/>
      <c r="V14475" s="51"/>
      <c r="W14475" s="51"/>
      <c r="X14475" s="44"/>
      <c r="AF14475" s="52"/>
      <c r="AM14475" s="7"/>
      <c r="AN14475" s="7"/>
      <c r="AO14475" s="53"/>
      <c r="AP14475" s="54"/>
      <c r="AQ14475" s="54"/>
      <c r="AR14475" s="7"/>
      <c r="AS14475" s="54"/>
      <c r="AT14475" s="53"/>
      <c r="AU14475" s="7"/>
      <c r="AV14475" s="7"/>
      <c r="AW14475" s="55"/>
      <c r="AX14475" s="56"/>
      <c r="AY14475" s="55"/>
      <c r="AZ14475" s="55"/>
      <c r="BA14475" s="55"/>
      <c r="BB14475" s="11"/>
      <c r="BC14475" s="12"/>
      <c r="BD14475" s="12"/>
      <c r="BE14475" s="12"/>
      <c r="BF14475" s="12"/>
      <c r="BG14475" s="12"/>
      <c r="BH14475" s="12"/>
      <c r="BI14475" s="12"/>
      <c r="BJ14475" s="12"/>
      <c r="BK14475" s="12"/>
    </row>
    <row r="14476" spans="1:63" s="5" customFormat="1">
      <c r="A14476" s="13"/>
      <c r="B14476" s="13"/>
      <c r="C14476" s="45"/>
      <c r="E14476" s="46"/>
      <c r="F14476" s="47"/>
      <c r="G14476" s="48"/>
      <c r="H14476" s="49"/>
      <c r="I14476" s="49"/>
      <c r="J14476" s="49"/>
      <c r="K14476" s="50"/>
      <c r="L14476" s="50"/>
      <c r="M14476" s="50"/>
      <c r="N14476" s="50"/>
      <c r="O14476" s="50"/>
      <c r="P14476" s="50"/>
      <c r="Q14476" s="50"/>
      <c r="R14476" s="51"/>
      <c r="S14476" s="51"/>
      <c r="T14476" s="51"/>
      <c r="U14476" s="51"/>
      <c r="V14476" s="51"/>
      <c r="W14476" s="51"/>
      <c r="X14476" s="44"/>
      <c r="AF14476" s="52"/>
      <c r="AM14476" s="7"/>
      <c r="AN14476" s="7"/>
      <c r="AO14476" s="53"/>
      <c r="AP14476" s="54"/>
      <c r="AQ14476" s="54"/>
      <c r="AR14476" s="7"/>
      <c r="AS14476" s="54"/>
      <c r="AT14476" s="53"/>
      <c r="AU14476" s="7"/>
      <c r="AV14476" s="7"/>
      <c r="AW14476" s="55"/>
      <c r="AX14476" s="56"/>
      <c r="AY14476" s="55"/>
      <c r="AZ14476" s="55"/>
      <c r="BA14476" s="55"/>
      <c r="BB14476" s="11"/>
      <c r="BC14476" s="12"/>
      <c r="BD14476" s="12"/>
      <c r="BE14476" s="12"/>
      <c r="BF14476" s="12"/>
      <c r="BG14476" s="12"/>
      <c r="BH14476" s="12"/>
      <c r="BI14476" s="12"/>
      <c r="BJ14476" s="12"/>
      <c r="BK14476" s="12"/>
    </row>
    <row r="14477" spans="1:63" s="5" customFormat="1">
      <c r="A14477" s="13"/>
      <c r="B14477" s="13"/>
      <c r="C14477" s="45"/>
      <c r="E14477" s="46"/>
      <c r="F14477" s="47"/>
      <c r="G14477" s="48"/>
      <c r="H14477" s="49"/>
      <c r="I14477" s="49"/>
      <c r="J14477" s="49"/>
      <c r="K14477" s="50"/>
      <c r="L14477" s="50"/>
      <c r="M14477" s="50"/>
      <c r="N14477" s="50"/>
      <c r="O14477" s="50"/>
      <c r="P14477" s="50"/>
      <c r="Q14477" s="50"/>
      <c r="R14477" s="51"/>
      <c r="S14477" s="51"/>
      <c r="T14477" s="51"/>
      <c r="U14477" s="51"/>
      <c r="V14477" s="51"/>
      <c r="W14477" s="51"/>
      <c r="X14477" s="44"/>
      <c r="AF14477" s="52"/>
      <c r="AM14477" s="7"/>
      <c r="AN14477" s="7"/>
      <c r="AO14477" s="53"/>
      <c r="AP14477" s="54"/>
      <c r="AQ14477" s="54"/>
      <c r="AR14477" s="7"/>
      <c r="AS14477" s="54"/>
      <c r="AT14477" s="53"/>
      <c r="AU14477" s="7"/>
      <c r="AV14477" s="7"/>
      <c r="AW14477" s="55"/>
      <c r="AX14477" s="56"/>
      <c r="AY14477" s="55"/>
      <c r="AZ14477" s="55"/>
      <c r="BA14477" s="55"/>
      <c r="BB14477" s="11"/>
      <c r="BC14477" s="12"/>
      <c r="BD14477" s="12"/>
      <c r="BE14477" s="12"/>
      <c r="BF14477" s="12"/>
      <c r="BG14477" s="12"/>
      <c r="BH14477" s="12"/>
      <c r="BI14477" s="12"/>
      <c r="BJ14477" s="12"/>
      <c r="BK14477" s="12"/>
    </row>
    <row r="14478" spans="1:63" s="5" customFormat="1">
      <c r="A14478" s="13"/>
      <c r="B14478" s="13"/>
      <c r="C14478" s="45"/>
      <c r="E14478" s="46"/>
      <c r="F14478" s="47"/>
      <c r="G14478" s="48"/>
      <c r="H14478" s="49"/>
      <c r="I14478" s="49"/>
      <c r="J14478" s="49"/>
      <c r="K14478" s="50"/>
      <c r="L14478" s="50"/>
      <c r="M14478" s="50"/>
      <c r="N14478" s="50"/>
      <c r="O14478" s="50"/>
      <c r="P14478" s="50"/>
      <c r="Q14478" s="50"/>
      <c r="R14478" s="51"/>
      <c r="S14478" s="51"/>
      <c r="T14478" s="51"/>
      <c r="U14478" s="51"/>
      <c r="V14478" s="51"/>
      <c r="W14478" s="51"/>
      <c r="X14478" s="44"/>
      <c r="AF14478" s="52"/>
      <c r="AM14478" s="7"/>
      <c r="AN14478" s="7"/>
      <c r="AO14478" s="53"/>
      <c r="AP14478" s="54"/>
      <c r="AQ14478" s="54"/>
      <c r="AR14478" s="7"/>
      <c r="AS14478" s="54"/>
      <c r="AT14478" s="53"/>
      <c r="AU14478" s="7"/>
      <c r="AV14478" s="7"/>
      <c r="AW14478" s="55"/>
      <c r="AX14478" s="56"/>
      <c r="AY14478" s="55"/>
      <c r="AZ14478" s="55"/>
      <c r="BA14478" s="55"/>
      <c r="BB14478" s="11"/>
      <c r="BC14478" s="12"/>
      <c r="BD14478" s="12"/>
      <c r="BE14478" s="12"/>
      <c r="BF14478" s="12"/>
      <c r="BG14478" s="12"/>
      <c r="BH14478" s="12"/>
      <c r="BI14478" s="12"/>
      <c r="BJ14478" s="12"/>
      <c r="BK14478" s="12"/>
    </row>
    <row r="14479" spans="1:63" s="5" customFormat="1">
      <c r="A14479" s="13"/>
      <c r="B14479" s="13"/>
      <c r="C14479" s="45"/>
      <c r="E14479" s="46"/>
      <c r="F14479" s="47"/>
      <c r="G14479" s="48"/>
      <c r="H14479" s="49"/>
      <c r="I14479" s="49"/>
      <c r="J14479" s="49"/>
      <c r="K14479" s="50"/>
      <c r="L14479" s="50"/>
      <c r="M14479" s="50"/>
      <c r="N14479" s="50"/>
      <c r="O14479" s="50"/>
      <c r="P14479" s="50"/>
      <c r="Q14479" s="50"/>
      <c r="R14479" s="51"/>
      <c r="S14479" s="51"/>
      <c r="T14479" s="51"/>
      <c r="U14479" s="51"/>
      <c r="V14479" s="51"/>
      <c r="W14479" s="51"/>
      <c r="X14479" s="44"/>
      <c r="AF14479" s="52"/>
      <c r="AM14479" s="7"/>
      <c r="AN14479" s="7"/>
      <c r="AO14479" s="53"/>
      <c r="AP14479" s="54"/>
      <c r="AQ14479" s="54"/>
      <c r="AR14479" s="7"/>
      <c r="AS14479" s="54"/>
      <c r="AT14479" s="53"/>
      <c r="AU14479" s="7"/>
      <c r="AV14479" s="7"/>
      <c r="AW14479" s="55"/>
      <c r="AX14479" s="56"/>
      <c r="AY14479" s="55"/>
      <c r="AZ14479" s="55"/>
      <c r="BA14479" s="55"/>
      <c r="BB14479" s="11"/>
      <c r="BC14479" s="12"/>
      <c r="BD14479" s="12"/>
      <c r="BE14479" s="12"/>
      <c r="BF14479" s="12"/>
      <c r="BG14479" s="12"/>
      <c r="BH14479" s="12"/>
      <c r="BI14479" s="12"/>
      <c r="BJ14479" s="12"/>
      <c r="BK14479" s="12"/>
    </row>
    <row r="14480" spans="1:63" s="5" customFormat="1">
      <c r="A14480" s="13"/>
      <c r="B14480" s="13"/>
      <c r="C14480" s="45"/>
      <c r="E14480" s="46"/>
      <c r="F14480" s="47"/>
      <c r="G14480" s="48"/>
      <c r="H14480" s="49"/>
      <c r="I14480" s="49"/>
      <c r="J14480" s="49"/>
      <c r="K14480" s="50"/>
      <c r="L14480" s="50"/>
      <c r="M14480" s="50"/>
      <c r="N14480" s="50"/>
      <c r="O14480" s="50"/>
      <c r="P14480" s="50"/>
      <c r="Q14480" s="50"/>
      <c r="R14480" s="51"/>
      <c r="S14480" s="51"/>
      <c r="T14480" s="51"/>
      <c r="U14480" s="51"/>
      <c r="V14480" s="51"/>
      <c r="W14480" s="51"/>
      <c r="X14480" s="44"/>
      <c r="AF14480" s="52"/>
      <c r="AM14480" s="7"/>
      <c r="AN14480" s="7"/>
      <c r="AO14480" s="53"/>
      <c r="AP14480" s="54"/>
      <c r="AQ14480" s="54"/>
      <c r="AR14480" s="7"/>
      <c r="AS14480" s="54"/>
      <c r="AT14480" s="53"/>
      <c r="AU14480" s="7"/>
      <c r="AV14480" s="7"/>
      <c r="AW14480" s="55"/>
      <c r="AX14480" s="56"/>
      <c r="AY14480" s="55"/>
      <c r="AZ14480" s="55"/>
      <c r="BA14480" s="55"/>
      <c r="BB14480" s="11"/>
      <c r="BC14480" s="12"/>
      <c r="BD14480" s="12"/>
      <c r="BE14480" s="12"/>
      <c r="BF14480" s="12"/>
      <c r="BG14480" s="12"/>
      <c r="BH14480" s="12"/>
      <c r="BI14480" s="12"/>
      <c r="BJ14480" s="12"/>
      <c r="BK14480" s="12"/>
    </row>
    <row r="14481" spans="1:63" s="5" customFormat="1">
      <c r="A14481" s="13"/>
      <c r="B14481" s="13"/>
      <c r="C14481" s="45"/>
      <c r="E14481" s="46"/>
      <c r="F14481" s="47"/>
      <c r="G14481" s="48"/>
      <c r="H14481" s="49"/>
      <c r="I14481" s="49"/>
      <c r="J14481" s="49"/>
      <c r="K14481" s="50"/>
      <c r="L14481" s="50"/>
      <c r="M14481" s="50"/>
      <c r="N14481" s="50"/>
      <c r="O14481" s="50"/>
      <c r="P14481" s="50"/>
      <c r="Q14481" s="50"/>
      <c r="R14481" s="51"/>
      <c r="S14481" s="51"/>
      <c r="T14481" s="51"/>
      <c r="U14481" s="51"/>
      <c r="V14481" s="51"/>
      <c r="W14481" s="51"/>
      <c r="X14481" s="44"/>
      <c r="AF14481" s="52"/>
      <c r="AM14481" s="7"/>
      <c r="AN14481" s="7"/>
      <c r="AO14481" s="53"/>
      <c r="AP14481" s="54"/>
      <c r="AQ14481" s="54"/>
      <c r="AR14481" s="7"/>
      <c r="AS14481" s="54"/>
      <c r="AT14481" s="53"/>
      <c r="AU14481" s="7"/>
      <c r="AV14481" s="7"/>
      <c r="AW14481" s="55"/>
      <c r="AX14481" s="56"/>
      <c r="AY14481" s="55"/>
      <c r="AZ14481" s="55"/>
      <c r="BA14481" s="55"/>
      <c r="BB14481" s="11"/>
      <c r="BC14481" s="12"/>
      <c r="BD14481" s="12"/>
      <c r="BE14481" s="12"/>
      <c r="BF14481" s="12"/>
      <c r="BG14481" s="12"/>
      <c r="BH14481" s="12"/>
      <c r="BI14481" s="12"/>
      <c r="BJ14481" s="12"/>
      <c r="BK14481" s="12"/>
    </row>
    <row r="14482" spans="1:63" s="5" customFormat="1">
      <c r="A14482" s="13"/>
      <c r="B14482" s="13"/>
      <c r="C14482" s="45"/>
      <c r="E14482" s="46"/>
      <c r="F14482" s="47"/>
      <c r="G14482" s="48"/>
      <c r="H14482" s="49"/>
      <c r="I14482" s="49"/>
      <c r="J14482" s="49"/>
      <c r="K14482" s="50"/>
      <c r="L14482" s="50"/>
      <c r="M14482" s="50"/>
      <c r="N14482" s="50"/>
      <c r="O14482" s="50"/>
      <c r="P14482" s="50"/>
      <c r="Q14482" s="50"/>
      <c r="R14482" s="51"/>
      <c r="S14482" s="51"/>
      <c r="T14482" s="51"/>
      <c r="U14482" s="51"/>
      <c r="V14482" s="51"/>
      <c r="W14482" s="51"/>
      <c r="X14482" s="44"/>
      <c r="AF14482" s="52"/>
      <c r="AM14482" s="7"/>
      <c r="AN14482" s="7"/>
      <c r="AO14482" s="53"/>
      <c r="AP14482" s="54"/>
      <c r="AQ14482" s="54"/>
      <c r="AR14482" s="7"/>
      <c r="AS14482" s="54"/>
      <c r="AT14482" s="53"/>
      <c r="AU14482" s="7"/>
      <c r="AV14482" s="7"/>
      <c r="AW14482" s="55"/>
      <c r="AX14482" s="56"/>
      <c r="AY14482" s="55"/>
      <c r="AZ14482" s="55"/>
      <c r="BA14482" s="55"/>
      <c r="BB14482" s="11"/>
      <c r="BC14482" s="12"/>
      <c r="BD14482" s="12"/>
      <c r="BE14482" s="12"/>
      <c r="BF14482" s="12"/>
      <c r="BG14482" s="12"/>
      <c r="BH14482" s="12"/>
      <c r="BI14482" s="12"/>
      <c r="BJ14482" s="12"/>
      <c r="BK14482" s="12"/>
    </row>
    <row r="14483" spans="1:63" s="5" customFormat="1">
      <c r="A14483" s="13"/>
      <c r="B14483" s="13"/>
      <c r="C14483" s="45"/>
      <c r="E14483" s="46"/>
      <c r="F14483" s="47"/>
      <c r="G14483" s="48"/>
      <c r="H14483" s="49"/>
      <c r="I14483" s="49"/>
      <c r="J14483" s="49"/>
      <c r="K14483" s="50"/>
      <c r="L14483" s="50"/>
      <c r="M14483" s="50"/>
      <c r="N14483" s="50"/>
      <c r="O14483" s="50"/>
      <c r="P14483" s="50"/>
      <c r="Q14483" s="50"/>
      <c r="R14483" s="51"/>
      <c r="S14483" s="51"/>
      <c r="T14483" s="51"/>
      <c r="U14483" s="51"/>
      <c r="V14483" s="51"/>
      <c r="W14483" s="51"/>
      <c r="X14483" s="44"/>
      <c r="AF14483" s="52"/>
      <c r="AM14483" s="7"/>
      <c r="AN14483" s="7"/>
      <c r="AO14483" s="53"/>
      <c r="AP14483" s="54"/>
      <c r="AQ14483" s="54"/>
      <c r="AR14483" s="7"/>
      <c r="AS14483" s="54"/>
      <c r="AT14483" s="53"/>
      <c r="AU14483" s="7"/>
      <c r="AV14483" s="7"/>
      <c r="AW14483" s="55"/>
      <c r="AX14483" s="56"/>
      <c r="AY14483" s="55"/>
      <c r="AZ14483" s="55"/>
      <c r="BA14483" s="55"/>
      <c r="BB14483" s="11"/>
      <c r="BC14483" s="12"/>
      <c r="BD14483" s="12"/>
      <c r="BE14483" s="12"/>
      <c r="BF14483" s="12"/>
      <c r="BG14483" s="12"/>
      <c r="BH14483" s="12"/>
      <c r="BI14483" s="12"/>
      <c r="BJ14483" s="12"/>
      <c r="BK14483" s="12"/>
    </row>
    <row r="14484" spans="1:63" s="5" customFormat="1">
      <c r="A14484" s="13"/>
      <c r="B14484" s="13"/>
      <c r="C14484" s="45"/>
      <c r="E14484" s="46"/>
      <c r="F14484" s="47"/>
      <c r="G14484" s="48"/>
      <c r="H14484" s="49"/>
      <c r="I14484" s="49"/>
      <c r="J14484" s="49"/>
      <c r="K14484" s="50"/>
      <c r="L14484" s="50"/>
      <c r="M14484" s="50"/>
      <c r="N14484" s="50"/>
      <c r="O14484" s="50"/>
      <c r="P14484" s="50"/>
      <c r="Q14484" s="50"/>
      <c r="R14484" s="51"/>
      <c r="S14484" s="51"/>
      <c r="T14484" s="51"/>
      <c r="U14484" s="51"/>
      <c r="V14484" s="51"/>
      <c r="W14484" s="51"/>
      <c r="X14484" s="44"/>
      <c r="AF14484" s="52"/>
      <c r="AM14484" s="7"/>
      <c r="AN14484" s="7"/>
      <c r="AO14484" s="53"/>
      <c r="AP14484" s="54"/>
      <c r="AQ14484" s="54"/>
      <c r="AR14484" s="7"/>
      <c r="AS14484" s="54"/>
      <c r="AT14484" s="53"/>
      <c r="AU14484" s="7"/>
      <c r="AV14484" s="7"/>
      <c r="AW14484" s="55"/>
      <c r="AX14484" s="56"/>
      <c r="AY14484" s="55"/>
      <c r="AZ14484" s="55"/>
      <c r="BA14484" s="55"/>
      <c r="BB14484" s="11"/>
      <c r="BC14484" s="12"/>
      <c r="BD14484" s="12"/>
      <c r="BE14484" s="12"/>
      <c r="BF14484" s="12"/>
      <c r="BG14484" s="12"/>
      <c r="BH14484" s="12"/>
      <c r="BI14484" s="12"/>
      <c r="BJ14484" s="12"/>
      <c r="BK14484" s="12"/>
    </row>
    <row r="14485" spans="1:63" s="5" customFormat="1">
      <c r="A14485" s="13"/>
      <c r="B14485" s="13"/>
      <c r="C14485" s="45"/>
      <c r="E14485" s="46"/>
      <c r="F14485" s="47"/>
      <c r="G14485" s="48"/>
      <c r="H14485" s="49"/>
      <c r="I14485" s="49"/>
      <c r="J14485" s="49"/>
      <c r="K14485" s="50"/>
      <c r="L14485" s="50"/>
      <c r="M14485" s="50"/>
      <c r="N14485" s="50"/>
      <c r="O14485" s="50"/>
      <c r="P14485" s="50"/>
      <c r="Q14485" s="50"/>
      <c r="R14485" s="51"/>
      <c r="S14485" s="51"/>
      <c r="T14485" s="51"/>
      <c r="U14485" s="51"/>
      <c r="V14485" s="51"/>
      <c r="W14485" s="51"/>
      <c r="X14485" s="44"/>
      <c r="AF14485" s="52"/>
      <c r="AM14485" s="7"/>
      <c r="AN14485" s="7"/>
      <c r="AO14485" s="53"/>
      <c r="AP14485" s="54"/>
      <c r="AQ14485" s="54"/>
      <c r="AR14485" s="7"/>
      <c r="AS14485" s="54"/>
      <c r="AT14485" s="53"/>
      <c r="AU14485" s="7"/>
      <c r="AV14485" s="7"/>
      <c r="AW14485" s="55"/>
      <c r="AX14485" s="56"/>
      <c r="AY14485" s="55"/>
      <c r="AZ14485" s="55"/>
      <c r="BA14485" s="55"/>
      <c r="BB14485" s="11"/>
      <c r="BC14485" s="12"/>
      <c r="BD14485" s="12"/>
      <c r="BE14485" s="12"/>
      <c r="BF14485" s="12"/>
      <c r="BG14485" s="12"/>
      <c r="BH14485" s="12"/>
      <c r="BI14485" s="12"/>
      <c r="BJ14485" s="12"/>
      <c r="BK14485" s="12"/>
    </row>
    <row r="14486" spans="1:63" s="5" customFormat="1">
      <c r="A14486" s="13"/>
      <c r="B14486" s="13"/>
      <c r="C14486" s="45"/>
      <c r="E14486" s="46"/>
      <c r="F14486" s="47"/>
      <c r="G14486" s="48"/>
      <c r="H14486" s="49"/>
      <c r="I14486" s="49"/>
      <c r="J14486" s="49"/>
      <c r="K14486" s="50"/>
      <c r="L14486" s="50"/>
      <c r="M14486" s="50"/>
      <c r="N14486" s="50"/>
      <c r="O14486" s="50"/>
      <c r="P14486" s="50"/>
      <c r="Q14486" s="50"/>
      <c r="R14486" s="51"/>
      <c r="S14486" s="51"/>
      <c r="T14486" s="51"/>
      <c r="U14486" s="51"/>
      <c r="V14486" s="51"/>
      <c r="W14486" s="51"/>
      <c r="X14486" s="44"/>
      <c r="AF14486" s="52"/>
      <c r="AM14486" s="7"/>
      <c r="AN14486" s="7"/>
      <c r="AO14486" s="53"/>
      <c r="AP14486" s="54"/>
      <c r="AQ14486" s="54"/>
      <c r="AR14486" s="7"/>
      <c r="AS14486" s="54"/>
      <c r="AT14486" s="53"/>
      <c r="AU14486" s="7"/>
      <c r="AV14486" s="7"/>
      <c r="AW14486" s="55"/>
      <c r="AX14486" s="56"/>
      <c r="AY14486" s="55"/>
      <c r="AZ14486" s="55"/>
      <c r="BA14486" s="55"/>
      <c r="BB14486" s="11"/>
      <c r="BC14486" s="12"/>
      <c r="BD14486" s="12"/>
      <c r="BE14486" s="12"/>
      <c r="BF14486" s="12"/>
      <c r="BG14486" s="12"/>
      <c r="BH14486" s="12"/>
      <c r="BI14486" s="12"/>
      <c r="BJ14486" s="12"/>
      <c r="BK14486" s="12"/>
    </row>
    <row r="14487" spans="1:63" s="5" customFormat="1">
      <c r="A14487" s="13"/>
      <c r="B14487" s="13"/>
      <c r="C14487" s="45"/>
      <c r="E14487" s="46"/>
      <c r="F14487" s="47"/>
      <c r="G14487" s="48"/>
      <c r="H14487" s="49"/>
      <c r="I14487" s="49"/>
      <c r="J14487" s="49"/>
      <c r="K14487" s="50"/>
      <c r="L14487" s="50"/>
      <c r="M14487" s="50"/>
      <c r="N14487" s="50"/>
      <c r="O14487" s="50"/>
      <c r="P14487" s="50"/>
      <c r="Q14487" s="50"/>
      <c r="R14487" s="51"/>
      <c r="S14487" s="51"/>
      <c r="T14487" s="51"/>
      <c r="U14487" s="51"/>
      <c r="V14487" s="51"/>
      <c r="W14487" s="51"/>
      <c r="X14487" s="44"/>
      <c r="AF14487" s="52"/>
      <c r="AM14487" s="7"/>
      <c r="AN14487" s="7"/>
      <c r="AO14487" s="53"/>
      <c r="AP14487" s="54"/>
      <c r="AQ14487" s="54"/>
      <c r="AR14487" s="7"/>
      <c r="AS14487" s="54"/>
      <c r="AT14487" s="53"/>
      <c r="AU14487" s="7"/>
      <c r="AV14487" s="7"/>
      <c r="AW14487" s="55"/>
      <c r="AX14487" s="56"/>
      <c r="AY14487" s="55"/>
      <c r="AZ14487" s="55"/>
      <c r="BA14487" s="55"/>
      <c r="BB14487" s="11"/>
      <c r="BC14487" s="12"/>
      <c r="BD14487" s="12"/>
      <c r="BE14487" s="12"/>
      <c r="BF14487" s="12"/>
      <c r="BG14487" s="12"/>
      <c r="BH14487" s="12"/>
      <c r="BI14487" s="12"/>
      <c r="BJ14487" s="12"/>
      <c r="BK14487" s="12"/>
    </row>
    <row r="14488" spans="1:63" s="5" customFormat="1">
      <c r="A14488" s="13"/>
      <c r="B14488" s="13"/>
      <c r="C14488" s="45"/>
      <c r="E14488" s="46"/>
      <c r="F14488" s="47"/>
      <c r="G14488" s="48"/>
      <c r="H14488" s="49"/>
      <c r="I14488" s="49"/>
      <c r="J14488" s="49"/>
      <c r="K14488" s="50"/>
      <c r="L14488" s="50"/>
      <c r="M14488" s="50"/>
      <c r="N14488" s="50"/>
      <c r="O14488" s="50"/>
      <c r="P14488" s="50"/>
      <c r="Q14488" s="50"/>
      <c r="R14488" s="51"/>
      <c r="S14488" s="51"/>
      <c r="T14488" s="51"/>
      <c r="U14488" s="51"/>
      <c r="V14488" s="51"/>
      <c r="W14488" s="51"/>
      <c r="X14488" s="44"/>
      <c r="AF14488" s="52"/>
      <c r="AM14488" s="7"/>
      <c r="AN14488" s="7"/>
      <c r="AO14488" s="53"/>
      <c r="AP14488" s="54"/>
      <c r="AQ14488" s="54"/>
      <c r="AR14488" s="7"/>
      <c r="AS14488" s="54"/>
      <c r="AT14488" s="53"/>
      <c r="AU14488" s="7"/>
      <c r="AV14488" s="7"/>
      <c r="AW14488" s="55"/>
      <c r="AX14488" s="56"/>
      <c r="AY14488" s="55"/>
      <c r="AZ14488" s="55"/>
      <c r="BA14488" s="55"/>
      <c r="BB14488" s="11"/>
      <c r="BC14488" s="12"/>
      <c r="BD14488" s="12"/>
      <c r="BE14488" s="12"/>
      <c r="BF14488" s="12"/>
      <c r="BG14488" s="12"/>
      <c r="BH14488" s="12"/>
      <c r="BI14488" s="12"/>
      <c r="BJ14488" s="12"/>
      <c r="BK14488" s="12"/>
    </row>
    <row r="14489" spans="1:63" s="5" customFormat="1">
      <c r="A14489" s="13"/>
      <c r="B14489" s="13"/>
      <c r="C14489" s="45"/>
      <c r="E14489" s="46"/>
      <c r="F14489" s="47"/>
      <c r="G14489" s="48"/>
      <c r="H14489" s="49"/>
      <c r="I14489" s="49"/>
      <c r="J14489" s="49"/>
      <c r="K14489" s="50"/>
      <c r="L14489" s="50"/>
      <c r="M14489" s="50"/>
      <c r="N14489" s="50"/>
      <c r="O14489" s="50"/>
      <c r="P14489" s="50"/>
      <c r="Q14489" s="50"/>
      <c r="R14489" s="51"/>
      <c r="S14489" s="51"/>
      <c r="T14489" s="51"/>
      <c r="U14489" s="51"/>
      <c r="V14489" s="51"/>
      <c r="W14489" s="51"/>
      <c r="X14489" s="44"/>
      <c r="AF14489" s="52"/>
      <c r="AM14489" s="7"/>
      <c r="AN14489" s="7"/>
      <c r="AO14489" s="53"/>
      <c r="AP14489" s="54"/>
      <c r="AQ14489" s="54"/>
      <c r="AR14489" s="7"/>
      <c r="AS14489" s="54"/>
      <c r="AT14489" s="53"/>
      <c r="AU14489" s="7"/>
      <c r="AV14489" s="7"/>
      <c r="AW14489" s="55"/>
      <c r="AX14489" s="56"/>
      <c r="AY14489" s="55"/>
      <c r="AZ14489" s="55"/>
      <c r="BA14489" s="55"/>
      <c r="BB14489" s="11"/>
      <c r="BC14489" s="12"/>
      <c r="BD14489" s="12"/>
      <c r="BE14489" s="12"/>
      <c r="BF14489" s="12"/>
      <c r="BG14489" s="12"/>
      <c r="BH14489" s="12"/>
      <c r="BI14489" s="12"/>
      <c r="BJ14489" s="12"/>
      <c r="BK14489" s="12"/>
    </row>
    <row r="14490" spans="1:63" s="5" customFormat="1">
      <c r="A14490" s="13"/>
      <c r="B14490" s="13"/>
      <c r="C14490" s="45"/>
      <c r="E14490" s="46"/>
      <c r="F14490" s="47"/>
      <c r="G14490" s="48"/>
      <c r="H14490" s="49"/>
      <c r="I14490" s="49"/>
      <c r="J14490" s="49"/>
      <c r="K14490" s="50"/>
      <c r="L14490" s="50"/>
      <c r="M14490" s="50"/>
      <c r="N14490" s="50"/>
      <c r="O14490" s="50"/>
      <c r="P14490" s="50"/>
      <c r="Q14490" s="50"/>
      <c r="R14490" s="51"/>
      <c r="S14490" s="51"/>
      <c r="T14490" s="51"/>
      <c r="U14490" s="51"/>
      <c r="V14490" s="51"/>
      <c r="W14490" s="51"/>
      <c r="X14490" s="44"/>
      <c r="AF14490" s="52"/>
      <c r="AM14490" s="7"/>
      <c r="AN14490" s="7"/>
      <c r="AO14490" s="53"/>
      <c r="AP14490" s="54"/>
      <c r="AQ14490" s="54"/>
      <c r="AR14490" s="7"/>
      <c r="AS14490" s="54"/>
      <c r="AT14490" s="53"/>
      <c r="AU14490" s="7"/>
      <c r="AV14490" s="7"/>
      <c r="AW14490" s="55"/>
      <c r="AX14490" s="56"/>
      <c r="AY14490" s="55"/>
      <c r="AZ14490" s="55"/>
      <c r="BA14490" s="55"/>
      <c r="BB14490" s="11"/>
      <c r="BC14490" s="12"/>
      <c r="BD14490" s="12"/>
      <c r="BE14490" s="12"/>
      <c r="BF14490" s="12"/>
      <c r="BG14490" s="12"/>
      <c r="BH14490" s="12"/>
      <c r="BI14490" s="12"/>
      <c r="BJ14490" s="12"/>
      <c r="BK14490" s="12"/>
    </row>
    <row r="14491" spans="1:63" s="5" customFormat="1">
      <c r="A14491" s="13"/>
      <c r="B14491" s="13"/>
      <c r="C14491" s="45"/>
      <c r="E14491" s="46"/>
      <c r="F14491" s="47"/>
      <c r="G14491" s="48"/>
      <c r="H14491" s="49"/>
      <c r="I14491" s="49"/>
      <c r="J14491" s="49"/>
      <c r="K14491" s="50"/>
      <c r="L14491" s="50"/>
      <c r="M14491" s="50"/>
      <c r="N14491" s="50"/>
      <c r="O14491" s="50"/>
      <c r="P14491" s="50"/>
      <c r="Q14491" s="50"/>
      <c r="R14491" s="51"/>
      <c r="S14491" s="51"/>
      <c r="T14491" s="51"/>
      <c r="U14491" s="51"/>
      <c r="V14491" s="51"/>
      <c r="W14491" s="51"/>
      <c r="X14491" s="44"/>
      <c r="AF14491" s="52"/>
      <c r="AM14491" s="7"/>
      <c r="AN14491" s="7"/>
      <c r="AO14491" s="53"/>
      <c r="AP14491" s="54"/>
      <c r="AQ14491" s="54"/>
      <c r="AR14491" s="7"/>
      <c r="AS14491" s="54"/>
      <c r="AT14491" s="53"/>
      <c r="AU14491" s="7"/>
      <c r="AV14491" s="7"/>
      <c r="AW14491" s="55"/>
      <c r="AX14491" s="56"/>
      <c r="AY14491" s="55"/>
      <c r="AZ14491" s="55"/>
      <c r="BA14491" s="55"/>
      <c r="BB14491" s="11"/>
      <c r="BC14491" s="12"/>
      <c r="BD14491" s="12"/>
      <c r="BE14491" s="12"/>
      <c r="BF14491" s="12"/>
      <c r="BG14491" s="12"/>
      <c r="BH14491" s="12"/>
      <c r="BI14491" s="12"/>
      <c r="BJ14491" s="12"/>
      <c r="BK14491" s="12"/>
    </row>
    <row r="14492" spans="1:63" s="5" customFormat="1">
      <c r="A14492" s="13"/>
      <c r="B14492" s="13"/>
      <c r="C14492" s="45"/>
      <c r="E14492" s="46"/>
      <c r="F14492" s="47"/>
      <c r="G14492" s="48"/>
      <c r="H14492" s="49"/>
      <c r="I14492" s="49"/>
      <c r="J14492" s="49"/>
      <c r="K14492" s="50"/>
      <c r="L14492" s="50"/>
      <c r="M14492" s="50"/>
      <c r="N14492" s="50"/>
      <c r="O14492" s="50"/>
      <c r="P14492" s="50"/>
      <c r="Q14492" s="50"/>
      <c r="R14492" s="51"/>
      <c r="S14492" s="51"/>
      <c r="T14492" s="51"/>
      <c r="U14492" s="51"/>
      <c r="V14492" s="51"/>
      <c r="W14492" s="51"/>
      <c r="X14492" s="44"/>
      <c r="AF14492" s="52"/>
      <c r="AM14492" s="7"/>
      <c r="AN14492" s="7"/>
      <c r="AO14492" s="53"/>
      <c r="AP14492" s="54"/>
      <c r="AQ14492" s="54"/>
      <c r="AR14492" s="7"/>
      <c r="AS14492" s="54"/>
      <c r="AT14492" s="53"/>
      <c r="AU14492" s="7"/>
      <c r="AV14492" s="7"/>
      <c r="AW14492" s="55"/>
      <c r="AX14492" s="56"/>
      <c r="AY14492" s="55"/>
      <c r="AZ14492" s="55"/>
      <c r="BA14492" s="55"/>
      <c r="BB14492" s="11"/>
      <c r="BC14492" s="12"/>
      <c r="BD14492" s="12"/>
      <c r="BE14492" s="12"/>
      <c r="BF14492" s="12"/>
      <c r="BG14492" s="12"/>
      <c r="BH14492" s="12"/>
      <c r="BI14492" s="12"/>
      <c r="BJ14492" s="12"/>
      <c r="BK14492" s="12"/>
    </row>
    <row r="14493" spans="1:63" s="5" customFormat="1">
      <c r="A14493" s="13"/>
      <c r="B14493" s="13"/>
      <c r="C14493" s="45"/>
      <c r="E14493" s="46"/>
      <c r="F14493" s="47"/>
      <c r="G14493" s="48"/>
      <c r="H14493" s="49"/>
      <c r="I14493" s="49"/>
      <c r="J14493" s="49"/>
      <c r="K14493" s="50"/>
      <c r="L14493" s="50"/>
      <c r="M14493" s="50"/>
      <c r="N14493" s="50"/>
      <c r="O14493" s="50"/>
      <c r="P14493" s="50"/>
      <c r="Q14493" s="50"/>
      <c r="R14493" s="51"/>
      <c r="S14493" s="51"/>
      <c r="T14493" s="51"/>
      <c r="U14493" s="51"/>
      <c r="V14493" s="51"/>
      <c r="W14493" s="51"/>
      <c r="X14493" s="44"/>
      <c r="AF14493" s="52"/>
      <c r="AM14493" s="7"/>
      <c r="AN14493" s="7"/>
      <c r="AO14493" s="53"/>
      <c r="AP14493" s="54"/>
      <c r="AQ14493" s="54"/>
      <c r="AR14493" s="7"/>
      <c r="AS14493" s="54"/>
      <c r="AT14493" s="53"/>
      <c r="AU14493" s="7"/>
      <c r="AV14493" s="7"/>
      <c r="AW14493" s="55"/>
      <c r="AX14493" s="56"/>
      <c r="AY14493" s="55"/>
      <c r="AZ14493" s="55"/>
      <c r="BA14493" s="55"/>
      <c r="BB14493" s="11"/>
      <c r="BC14493" s="12"/>
      <c r="BD14493" s="12"/>
      <c r="BE14493" s="12"/>
      <c r="BF14493" s="12"/>
      <c r="BG14493" s="12"/>
      <c r="BH14493" s="12"/>
      <c r="BI14493" s="12"/>
      <c r="BJ14493" s="12"/>
      <c r="BK14493" s="12"/>
    </row>
    <row r="14494" spans="1:63" s="5" customFormat="1">
      <c r="A14494" s="13"/>
      <c r="B14494" s="13"/>
      <c r="C14494" s="45"/>
      <c r="E14494" s="46"/>
      <c r="F14494" s="47"/>
      <c r="G14494" s="48"/>
      <c r="H14494" s="49"/>
      <c r="I14494" s="49"/>
      <c r="J14494" s="49"/>
      <c r="K14494" s="50"/>
      <c r="L14494" s="50"/>
      <c r="M14494" s="50"/>
      <c r="N14494" s="50"/>
      <c r="O14494" s="50"/>
      <c r="P14494" s="50"/>
      <c r="Q14494" s="50"/>
      <c r="R14494" s="51"/>
      <c r="S14494" s="51"/>
      <c r="T14494" s="51"/>
      <c r="U14494" s="51"/>
      <c r="V14494" s="51"/>
      <c r="W14494" s="51"/>
      <c r="X14494" s="44"/>
      <c r="AF14494" s="52"/>
      <c r="AM14494" s="7"/>
      <c r="AN14494" s="7"/>
      <c r="AO14494" s="53"/>
      <c r="AP14494" s="54"/>
      <c r="AQ14494" s="54"/>
      <c r="AR14494" s="7"/>
      <c r="AS14494" s="54"/>
      <c r="AT14494" s="53"/>
      <c r="AU14494" s="7"/>
      <c r="AV14494" s="7"/>
      <c r="AW14494" s="55"/>
      <c r="AX14494" s="56"/>
      <c r="AY14494" s="55"/>
      <c r="AZ14494" s="55"/>
      <c r="BA14494" s="55"/>
      <c r="BB14494" s="11"/>
      <c r="BC14494" s="12"/>
      <c r="BD14494" s="12"/>
      <c r="BE14494" s="12"/>
      <c r="BF14494" s="12"/>
      <c r="BG14494" s="12"/>
      <c r="BH14494" s="12"/>
      <c r="BI14494" s="12"/>
      <c r="BJ14494" s="12"/>
      <c r="BK14494" s="12"/>
    </row>
    <row r="14495" spans="1:63" s="5" customFormat="1">
      <c r="A14495" s="13"/>
      <c r="B14495" s="13"/>
      <c r="C14495" s="45"/>
      <c r="E14495" s="46"/>
      <c r="F14495" s="47"/>
      <c r="G14495" s="48"/>
      <c r="H14495" s="49"/>
      <c r="I14495" s="49"/>
      <c r="J14495" s="49"/>
      <c r="K14495" s="50"/>
      <c r="L14495" s="50"/>
      <c r="M14495" s="50"/>
      <c r="N14495" s="50"/>
      <c r="O14495" s="50"/>
      <c r="P14495" s="50"/>
      <c r="Q14495" s="50"/>
      <c r="R14495" s="51"/>
      <c r="S14495" s="51"/>
      <c r="T14495" s="51"/>
      <c r="U14495" s="51"/>
      <c r="V14495" s="51"/>
      <c r="W14495" s="51"/>
      <c r="X14495" s="44"/>
      <c r="AF14495" s="52"/>
      <c r="AM14495" s="7"/>
      <c r="AN14495" s="7"/>
      <c r="AO14495" s="53"/>
      <c r="AP14495" s="54"/>
      <c r="AQ14495" s="54"/>
      <c r="AR14495" s="7"/>
      <c r="AS14495" s="54"/>
      <c r="AT14495" s="53"/>
      <c r="AU14495" s="7"/>
      <c r="AV14495" s="7"/>
      <c r="AW14495" s="55"/>
      <c r="AX14495" s="56"/>
      <c r="AY14495" s="55"/>
      <c r="AZ14495" s="55"/>
      <c r="BA14495" s="55"/>
      <c r="BB14495" s="11"/>
      <c r="BC14495" s="12"/>
      <c r="BD14495" s="12"/>
      <c r="BE14495" s="12"/>
      <c r="BF14495" s="12"/>
      <c r="BG14495" s="12"/>
      <c r="BH14495" s="12"/>
      <c r="BI14495" s="12"/>
      <c r="BJ14495" s="12"/>
      <c r="BK14495" s="12"/>
    </row>
    <row r="14496" spans="1:63" s="5" customFormat="1">
      <c r="A14496" s="13"/>
      <c r="B14496" s="13"/>
      <c r="C14496" s="45"/>
      <c r="E14496" s="46"/>
      <c r="F14496" s="47"/>
      <c r="G14496" s="48"/>
      <c r="H14496" s="49"/>
      <c r="I14496" s="49"/>
      <c r="J14496" s="49"/>
      <c r="K14496" s="50"/>
      <c r="L14496" s="50"/>
      <c r="M14496" s="50"/>
      <c r="N14496" s="50"/>
      <c r="O14496" s="50"/>
      <c r="P14496" s="50"/>
      <c r="Q14496" s="50"/>
      <c r="R14496" s="51"/>
      <c r="S14496" s="51"/>
      <c r="T14496" s="51"/>
      <c r="U14496" s="51"/>
      <c r="V14496" s="51"/>
      <c r="W14496" s="51"/>
      <c r="X14496" s="44"/>
      <c r="AF14496" s="52"/>
      <c r="AM14496" s="7"/>
      <c r="AN14496" s="7"/>
      <c r="AO14496" s="53"/>
      <c r="AP14496" s="54"/>
      <c r="AQ14496" s="54"/>
      <c r="AR14496" s="7"/>
      <c r="AS14496" s="54"/>
      <c r="AT14496" s="53"/>
      <c r="AU14496" s="7"/>
      <c r="AV14496" s="7"/>
      <c r="AW14496" s="55"/>
      <c r="AX14496" s="56"/>
      <c r="AY14496" s="55"/>
      <c r="AZ14496" s="55"/>
      <c r="BA14496" s="55"/>
      <c r="BB14496" s="11"/>
      <c r="BC14496" s="12"/>
      <c r="BD14496" s="12"/>
      <c r="BE14496" s="12"/>
      <c r="BF14496" s="12"/>
      <c r="BG14496" s="12"/>
      <c r="BH14496" s="12"/>
      <c r="BI14496" s="12"/>
      <c r="BJ14496" s="12"/>
      <c r="BK14496" s="12"/>
    </row>
    <row r="14497" spans="1:63" s="5" customFormat="1">
      <c r="A14497" s="13"/>
      <c r="B14497" s="13"/>
      <c r="C14497" s="45"/>
      <c r="E14497" s="46"/>
      <c r="F14497" s="47"/>
      <c r="G14497" s="48"/>
      <c r="H14497" s="49"/>
      <c r="I14497" s="49"/>
      <c r="J14497" s="49"/>
      <c r="K14497" s="50"/>
      <c r="L14497" s="50"/>
      <c r="M14497" s="50"/>
      <c r="N14497" s="50"/>
      <c r="O14497" s="50"/>
      <c r="P14497" s="50"/>
      <c r="Q14497" s="50"/>
      <c r="R14497" s="51"/>
      <c r="S14497" s="51"/>
      <c r="T14497" s="51"/>
      <c r="U14497" s="51"/>
      <c r="V14497" s="51"/>
      <c r="W14497" s="51"/>
      <c r="X14497" s="44"/>
      <c r="AF14497" s="52"/>
      <c r="AM14497" s="7"/>
      <c r="AN14497" s="7"/>
      <c r="AO14497" s="53"/>
      <c r="AP14497" s="54"/>
      <c r="AQ14497" s="54"/>
      <c r="AR14497" s="7"/>
      <c r="AS14497" s="54"/>
      <c r="AT14497" s="53"/>
      <c r="AU14497" s="7"/>
      <c r="AV14497" s="7"/>
      <c r="AW14497" s="55"/>
      <c r="AX14497" s="56"/>
      <c r="AY14497" s="55"/>
      <c r="AZ14497" s="55"/>
      <c r="BA14497" s="55"/>
      <c r="BB14497" s="11"/>
      <c r="BC14497" s="12"/>
      <c r="BD14497" s="12"/>
      <c r="BE14497" s="12"/>
      <c r="BF14497" s="12"/>
      <c r="BG14497" s="12"/>
      <c r="BH14497" s="12"/>
      <c r="BI14497" s="12"/>
      <c r="BJ14497" s="12"/>
      <c r="BK14497" s="12"/>
    </row>
    <row r="14498" spans="1:63" s="5" customFormat="1">
      <c r="A14498" s="13"/>
      <c r="B14498" s="13"/>
      <c r="C14498" s="45"/>
      <c r="E14498" s="46"/>
      <c r="F14498" s="47"/>
      <c r="G14498" s="48"/>
      <c r="H14498" s="49"/>
      <c r="I14498" s="49"/>
      <c r="J14498" s="49"/>
      <c r="K14498" s="50"/>
      <c r="L14498" s="50"/>
      <c r="M14498" s="50"/>
      <c r="N14498" s="50"/>
      <c r="O14498" s="50"/>
      <c r="P14498" s="50"/>
      <c r="Q14498" s="50"/>
      <c r="R14498" s="51"/>
      <c r="S14498" s="51"/>
      <c r="T14498" s="51"/>
      <c r="U14498" s="51"/>
      <c r="V14498" s="51"/>
      <c r="W14498" s="51"/>
      <c r="X14498" s="44"/>
      <c r="AF14498" s="52"/>
      <c r="AM14498" s="7"/>
      <c r="AN14498" s="7"/>
      <c r="AO14498" s="53"/>
      <c r="AP14498" s="54"/>
      <c r="AQ14498" s="54"/>
      <c r="AR14498" s="7"/>
      <c r="AS14498" s="54"/>
      <c r="AT14498" s="53"/>
      <c r="AU14498" s="7"/>
      <c r="AV14498" s="7"/>
      <c r="AW14498" s="55"/>
      <c r="AX14498" s="56"/>
      <c r="AY14498" s="55"/>
      <c r="AZ14498" s="55"/>
      <c r="BA14498" s="55"/>
      <c r="BB14498" s="11"/>
      <c r="BC14498" s="12"/>
      <c r="BD14498" s="12"/>
      <c r="BE14498" s="12"/>
      <c r="BF14498" s="12"/>
      <c r="BG14498" s="12"/>
      <c r="BH14498" s="12"/>
      <c r="BI14498" s="12"/>
      <c r="BJ14498" s="12"/>
      <c r="BK14498" s="12"/>
    </row>
    <row r="14499" spans="1:63" s="5" customFormat="1">
      <c r="A14499" s="13"/>
      <c r="B14499" s="13"/>
      <c r="C14499" s="45"/>
      <c r="E14499" s="46"/>
      <c r="F14499" s="47"/>
      <c r="G14499" s="48"/>
      <c r="H14499" s="49"/>
      <c r="I14499" s="49"/>
      <c r="J14499" s="49"/>
      <c r="K14499" s="50"/>
      <c r="L14499" s="50"/>
      <c r="M14499" s="50"/>
      <c r="N14499" s="50"/>
      <c r="O14499" s="50"/>
      <c r="P14499" s="50"/>
      <c r="Q14499" s="50"/>
      <c r="R14499" s="51"/>
      <c r="S14499" s="51"/>
      <c r="T14499" s="51"/>
      <c r="U14499" s="51"/>
      <c r="V14499" s="51"/>
      <c r="W14499" s="51"/>
      <c r="X14499" s="44"/>
      <c r="AF14499" s="52"/>
      <c r="AM14499" s="7"/>
      <c r="AN14499" s="7"/>
      <c r="AO14499" s="53"/>
      <c r="AP14499" s="54"/>
      <c r="AQ14499" s="54"/>
      <c r="AR14499" s="7"/>
      <c r="AS14499" s="54"/>
      <c r="AT14499" s="53"/>
      <c r="AU14499" s="7"/>
      <c r="AV14499" s="7"/>
      <c r="AW14499" s="55"/>
      <c r="AX14499" s="56"/>
      <c r="AY14499" s="55"/>
      <c r="AZ14499" s="55"/>
      <c r="BA14499" s="55"/>
      <c r="BB14499" s="11"/>
      <c r="BC14499" s="12"/>
      <c r="BD14499" s="12"/>
      <c r="BE14499" s="12"/>
      <c r="BF14499" s="12"/>
      <c r="BG14499" s="12"/>
      <c r="BH14499" s="12"/>
      <c r="BI14499" s="12"/>
      <c r="BJ14499" s="12"/>
      <c r="BK14499" s="12"/>
    </row>
    <row r="14500" spans="1:63" s="5" customFormat="1">
      <c r="A14500" s="13"/>
      <c r="B14500" s="13"/>
      <c r="C14500" s="45"/>
      <c r="E14500" s="46"/>
      <c r="F14500" s="47"/>
      <c r="G14500" s="48"/>
      <c r="H14500" s="49"/>
      <c r="I14500" s="49"/>
      <c r="J14500" s="49"/>
      <c r="K14500" s="50"/>
      <c r="L14500" s="50"/>
      <c r="M14500" s="50"/>
      <c r="N14500" s="50"/>
      <c r="O14500" s="50"/>
      <c r="P14500" s="50"/>
      <c r="Q14500" s="50"/>
      <c r="R14500" s="51"/>
      <c r="S14500" s="51"/>
      <c r="T14500" s="51"/>
      <c r="U14500" s="51"/>
      <c r="V14500" s="51"/>
      <c r="W14500" s="51"/>
      <c r="X14500" s="44"/>
      <c r="AF14500" s="52"/>
      <c r="AM14500" s="7"/>
      <c r="AN14500" s="7"/>
      <c r="AO14500" s="53"/>
      <c r="AP14500" s="54"/>
      <c r="AQ14500" s="54"/>
      <c r="AR14500" s="7"/>
      <c r="AS14500" s="54"/>
      <c r="AT14500" s="53"/>
      <c r="AU14500" s="7"/>
      <c r="AV14500" s="7"/>
      <c r="AW14500" s="55"/>
      <c r="AX14500" s="56"/>
      <c r="AY14500" s="55"/>
      <c r="AZ14500" s="55"/>
      <c r="BA14500" s="55"/>
      <c r="BB14500" s="11"/>
      <c r="BC14500" s="12"/>
      <c r="BD14500" s="12"/>
      <c r="BE14500" s="12"/>
      <c r="BF14500" s="12"/>
      <c r="BG14500" s="12"/>
      <c r="BH14500" s="12"/>
      <c r="BI14500" s="12"/>
      <c r="BJ14500" s="12"/>
      <c r="BK14500" s="12"/>
    </row>
    <row r="14501" spans="1:63" s="5" customFormat="1">
      <c r="A14501" s="13"/>
      <c r="B14501" s="13"/>
      <c r="C14501" s="45"/>
      <c r="E14501" s="46"/>
      <c r="F14501" s="47"/>
      <c r="G14501" s="48"/>
      <c r="H14501" s="49"/>
      <c r="I14501" s="49"/>
      <c r="J14501" s="49"/>
      <c r="K14501" s="50"/>
      <c r="L14501" s="50"/>
      <c r="M14501" s="50"/>
      <c r="N14501" s="50"/>
      <c r="O14501" s="50"/>
      <c r="P14501" s="50"/>
      <c r="Q14501" s="50"/>
      <c r="R14501" s="51"/>
      <c r="S14501" s="51"/>
      <c r="T14501" s="51"/>
      <c r="U14501" s="51"/>
      <c r="V14501" s="51"/>
      <c r="W14501" s="51"/>
      <c r="X14501" s="44"/>
      <c r="AF14501" s="52"/>
      <c r="AM14501" s="7"/>
      <c r="AN14501" s="7"/>
      <c r="AO14501" s="53"/>
      <c r="AP14501" s="54"/>
      <c r="AQ14501" s="54"/>
      <c r="AR14501" s="7"/>
      <c r="AS14501" s="54"/>
      <c r="AT14501" s="53"/>
      <c r="AU14501" s="7"/>
      <c r="AV14501" s="7"/>
      <c r="AW14501" s="55"/>
      <c r="AX14501" s="56"/>
      <c r="AY14501" s="55"/>
      <c r="AZ14501" s="55"/>
      <c r="BA14501" s="55"/>
      <c r="BB14501" s="11"/>
      <c r="BC14501" s="12"/>
      <c r="BD14501" s="12"/>
      <c r="BE14501" s="12"/>
      <c r="BF14501" s="12"/>
      <c r="BG14501" s="12"/>
      <c r="BH14501" s="12"/>
      <c r="BI14501" s="12"/>
      <c r="BJ14501" s="12"/>
      <c r="BK14501" s="12"/>
    </row>
    <row r="14502" spans="1:63" s="5" customFormat="1">
      <c r="A14502" s="13"/>
      <c r="B14502" s="13"/>
      <c r="C14502" s="45"/>
      <c r="E14502" s="46"/>
      <c r="F14502" s="47"/>
      <c r="G14502" s="48"/>
      <c r="H14502" s="49"/>
      <c r="I14502" s="49"/>
      <c r="J14502" s="49"/>
      <c r="K14502" s="50"/>
      <c r="L14502" s="50"/>
      <c r="M14502" s="50"/>
      <c r="N14502" s="50"/>
      <c r="O14502" s="50"/>
      <c r="P14502" s="50"/>
      <c r="Q14502" s="50"/>
      <c r="R14502" s="51"/>
      <c r="S14502" s="51"/>
      <c r="T14502" s="51"/>
      <c r="U14502" s="51"/>
      <c r="V14502" s="51"/>
      <c r="W14502" s="51"/>
      <c r="X14502" s="44"/>
      <c r="AF14502" s="52"/>
      <c r="AM14502" s="7"/>
      <c r="AN14502" s="7"/>
      <c r="AO14502" s="53"/>
      <c r="AP14502" s="54"/>
      <c r="AQ14502" s="54"/>
      <c r="AR14502" s="7"/>
      <c r="AS14502" s="54"/>
      <c r="AT14502" s="53"/>
      <c r="AU14502" s="7"/>
      <c r="AV14502" s="7"/>
      <c r="AW14502" s="55"/>
      <c r="AX14502" s="56"/>
      <c r="AY14502" s="55"/>
      <c r="AZ14502" s="55"/>
      <c r="BA14502" s="55"/>
      <c r="BB14502" s="11"/>
      <c r="BC14502" s="12"/>
      <c r="BD14502" s="12"/>
      <c r="BE14502" s="12"/>
      <c r="BF14502" s="12"/>
      <c r="BG14502" s="12"/>
      <c r="BH14502" s="12"/>
      <c r="BI14502" s="12"/>
      <c r="BJ14502" s="12"/>
      <c r="BK14502" s="12"/>
    </row>
    <row r="14503" spans="1:63" s="5" customFormat="1">
      <c r="A14503" s="13"/>
      <c r="B14503" s="13"/>
      <c r="C14503" s="45"/>
      <c r="E14503" s="46"/>
      <c r="F14503" s="47"/>
      <c r="G14503" s="48"/>
      <c r="H14503" s="49"/>
      <c r="I14503" s="49"/>
      <c r="J14503" s="49"/>
      <c r="K14503" s="50"/>
      <c r="L14503" s="50"/>
      <c r="M14503" s="50"/>
      <c r="N14503" s="50"/>
      <c r="O14503" s="50"/>
      <c r="P14503" s="50"/>
      <c r="Q14503" s="50"/>
      <c r="R14503" s="51"/>
      <c r="S14503" s="51"/>
      <c r="T14503" s="51"/>
      <c r="U14503" s="51"/>
      <c r="V14503" s="51"/>
      <c r="W14503" s="51"/>
      <c r="X14503" s="44"/>
      <c r="AF14503" s="52"/>
      <c r="AM14503" s="7"/>
      <c r="AN14503" s="7"/>
      <c r="AO14503" s="53"/>
      <c r="AP14503" s="54"/>
      <c r="AQ14503" s="54"/>
      <c r="AR14503" s="7"/>
      <c r="AS14503" s="54"/>
      <c r="AT14503" s="53"/>
      <c r="AU14503" s="7"/>
      <c r="AV14503" s="7"/>
      <c r="AW14503" s="55"/>
      <c r="AX14503" s="56"/>
      <c r="AY14503" s="55"/>
      <c r="AZ14503" s="55"/>
      <c r="BA14503" s="55"/>
      <c r="BB14503" s="11"/>
      <c r="BC14503" s="12"/>
      <c r="BD14503" s="12"/>
      <c r="BE14503" s="12"/>
      <c r="BF14503" s="12"/>
      <c r="BG14503" s="12"/>
      <c r="BH14503" s="12"/>
      <c r="BI14503" s="12"/>
      <c r="BJ14503" s="12"/>
      <c r="BK14503" s="12"/>
    </row>
    <row r="14504" spans="1:63" s="5" customFormat="1">
      <c r="A14504" s="13"/>
      <c r="B14504" s="13"/>
      <c r="C14504" s="45"/>
      <c r="E14504" s="46"/>
      <c r="F14504" s="47"/>
      <c r="G14504" s="48"/>
      <c r="H14504" s="49"/>
      <c r="I14504" s="49"/>
      <c r="J14504" s="49"/>
      <c r="K14504" s="50"/>
      <c r="L14504" s="50"/>
      <c r="M14504" s="50"/>
      <c r="N14504" s="50"/>
      <c r="O14504" s="50"/>
      <c r="P14504" s="50"/>
      <c r="Q14504" s="50"/>
      <c r="R14504" s="51"/>
      <c r="S14504" s="51"/>
      <c r="T14504" s="51"/>
      <c r="U14504" s="51"/>
      <c r="V14504" s="51"/>
      <c r="W14504" s="51"/>
      <c r="X14504" s="44"/>
      <c r="AF14504" s="52"/>
      <c r="AM14504" s="7"/>
      <c r="AN14504" s="7"/>
      <c r="AO14504" s="53"/>
      <c r="AP14504" s="54"/>
      <c r="AQ14504" s="54"/>
      <c r="AR14504" s="7"/>
      <c r="AS14504" s="54"/>
      <c r="AT14504" s="53"/>
      <c r="AU14504" s="7"/>
      <c r="AV14504" s="7"/>
      <c r="AW14504" s="55"/>
      <c r="AX14504" s="56"/>
      <c r="AY14504" s="55"/>
      <c r="AZ14504" s="55"/>
      <c r="BA14504" s="55"/>
      <c r="BB14504" s="11"/>
      <c r="BC14504" s="12"/>
      <c r="BD14504" s="12"/>
      <c r="BE14504" s="12"/>
      <c r="BF14504" s="12"/>
      <c r="BG14504" s="12"/>
      <c r="BH14504" s="12"/>
      <c r="BI14504" s="12"/>
      <c r="BJ14504" s="12"/>
      <c r="BK14504" s="12"/>
    </row>
    <row r="14505" spans="1:63" s="5" customFormat="1">
      <c r="A14505" s="13"/>
      <c r="B14505" s="13"/>
      <c r="C14505" s="45"/>
      <c r="E14505" s="46"/>
      <c r="F14505" s="47"/>
      <c r="G14505" s="48"/>
      <c r="H14505" s="49"/>
      <c r="I14505" s="49"/>
      <c r="J14505" s="49"/>
      <c r="K14505" s="50"/>
      <c r="L14505" s="50"/>
      <c r="M14505" s="50"/>
      <c r="N14505" s="50"/>
      <c r="O14505" s="50"/>
      <c r="P14505" s="50"/>
      <c r="Q14505" s="50"/>
      <c r="R14505" s="51"/>
      <c r="S14505" s="51"/>
      <c r="T14505" s="51"/>
      <c r="U14505" s="51"/>
      <c r="V14505" s="51"/>
      <c r="W14505" s="51"/>
      <c r="X14505" s="44"/>
      <c r="AF14505" s="52"/>
      <c r="AM14505" s="7"/>
      <c r="AN14505" s="7"/>
      <c r="AO14505" s="53"/>
      <c r="AP14505" s="54"/>
      <c r="AQ14505" s="54"/>
      <c r="AR14505" s="7"/>
      <c r="AS14505" s="54"/>
      <c r="AT14505" s="53"/>
      <c r="AU14505" s="7"/>
      <c r="AV14505" s="7"/>
      <c r="AW14505" s="55"/>
      <c r="AX14505" s="56"/>
      <c r="AY14505" s="55"/>
      <c r="AZ14505" s="55"/>
      <c r="BA14505" s="55"/>
      <c r="BB14505" s="11"/>
      <c r="BC14505" s="12"/>
      <c r="BD14505" s="12"/>
      <c r="BE14505" s="12"/>
      <c r="BF14505" s="12"/>
      <c r="BG14505" s="12"/>
      <c r="BH14505" s="12"/>
      <c r="BI14505" s="12"/>
      <c r="BJ14505" s="12"/>
      <c r="BK14505" s="12"/>
    </row>
    <row r="14506" spans="1:63" s="5" customFormat="1">
      <c r="A14506" s="13"/>
      <c r="B14506" s="13"/>
      <c r="C14506" s="45"/>
      <c r="E14506" s="46"/>
      <c r="F14506" s="47"/>
      <c r="G14506" s="48"/>
      <c r="H14506" s="49"/>
      <c r="I14506" s="49"/>
      <c r="J14506" s="49"/>
      <c r="K14506" s="50"/>
      <c r="L14506" s="50"/>
      <c r="M14506" s="50"/>
      <c r="N14506" s="50"/>
      <c r="O14506" s="50"/>
      <c r="P14506" s="50"/>
      <c r="Q14506" s="50"/>
      <c r="R14506" s="51"/>
      <c r="S14506" s="51"/>
      <c r="T14506" s="51"/>
      <c r="U14506" s="51"/>
      <c r="V14506" s="51"/>
      <c r="W14506" s="51"/>
      <c r="X14506" s="44"/>
      <c r="AF14506" s="52"/>
      <c r="AM14506" s="7"/>
      <c r="AN14506" s="7"/>
      <c r="AO14506" s="53"/>
      <c r="AP14506" s="54"/>
      <c r="AQ14506" s="54"/>
      <c r="AR14506" s="7"/>
      <c r="AS14506" s="54"/>
      <c r="AT14506" s="53"/>
      <c r="AU14506" s="7"/>
      <c r="AV14506" s="7"/>
      <c r="AW14506" s="55"/>
      <c r="AX14506" s="56"/>
      <c r="AY14506" s="55"/>
      <c r="AZ14506" s="55"/>
      <c r="BA14506" s="55"/>
      <c r="BB14506" s="11"/>
      <c r="BC14506" s="12"/>
      <c r="BD14506" s="12"/>
      <c r="BE14506" s="12"/>
      <c r="BF14506" s="12"/>
      <c r="BG14506" s="12"/>
      <c r="BH14506" s="12"/>
      <c r="BI14506" s="12"/>
      <c r="BJ14506" s="12"/>
      <c r="BK14506" s="12"/>
    </row>
    <row r="14507" spans="1:63" s="5" customFormat="1">
      <c r="A14507" s="13"/>
      <c r="B14507" s="13"/>
      <c r="C14507" s="45"/>
      <c r="E14507" s="46"/>
      <c r="F14507" s="47"/>
      <c r="G14507" s="48"/>
      <c r="H14507" s="49"/>
      <c r="I14507" s="49"/>
      <c r="J14507" s="49"/>
      <c r="K14507" s="50"/>
      <c r="L14507" s="50"/>
      <c r="M14507" s="50"/>
      <c r="N14507" s="50"/>
      <c r="O14507" s="50"/>
      <c r="P14507" s="50"/>
      <c r="Q14507" s="50"/>
      <c r="R14507" s="51"/>
      <c r="S14507" s="51"/>
      <c r="T14507" s="51"/>
      <c r="U14507" s="51"/>
      <c r="V14507" s="51"/>
      <c r="W14507" s="51"/>
      <c r="X14507" s="44"/>
      <c r="AF14507" s="52"/>
      <c r="AM14507" s="7"/>
      <c r="AN14507" s="7"/>
      <c r="AO14507" s="53"/>
      <c r="AP14507" s="54"/>
      <c r="AQ14507" s="54"/>
      <c r="AR14507" s="7"/>
      <c r="AS14507" s="54"/>
      <c r="AT14507" s="53"/>
      <c r="AU14507" s="7"/>
      <c r="AV14507" s="7"/>
      <c r="AW14507" s="55"/>
      <c r="AX14507" s="56"/>
      <c r="AY14507" s="55"/>
      <c r="AZ14507" s="55"/>
      <c r="BA14507" s="55"/>
      <c r="BB14507" s="11"/>
      <c r="BC14507" s="12"/>
      <c r="BD14507" s="12"/>
      <c r="BE14507" s="12"/>
      <c r="BF14507" s="12"/>
      <c r="BG14507" s="12"/>
      <c r="BH14507" s="12"/>
      <c r="BI14507" s="12"/>
      <c r="BJ14507" s="12"/>
      <c r="BK14507" s="12"/>
    </row>
    <row r="14508" spans="1:63" s="5" customFormat="1">
      <c r="A14508" s="13"/>
      <c r="B14508" s="13"/>
      <c r="C14508" s="45"/>
      <c r="E14508" s="46"/>
      <c r="F14508" s="47"/>
      <c r="G14508" s="48"/>
      <c r="H14508" s="49"/>
      <c r="I14508" s="49"/>
      <c r="J14508" s="49"/>
      <c r="K14508" s="50"/>
      <c r="L14508" s="50"/>
      <c r="M14508" s="50"/>
      <c r="N14508" s="50"/>
      <c r="O14508" s="50"/>
      <c r="P14508" s="50"/>
      <c r="Q14508" s="50"/>
      <c r="R14508" s="51"/>
      <c r="S14508" s="51"/>
      <c r="T14508" s="51"/>
      <c r="U14508" s="51"/>
      <c r="V14508" s="51"/>
      <c r="W14508" s="51"/>
      <c r="X14508" s="44"/>
      <c r="AF14508" s="52"/>
      <c r="AM14508" s="7"/>
      <c r="AN14508" s="7"/>
      <c r="AO14508" s="53"/>
      <c r="AP14508" s="54"/>
      <c r="AQ14508" s="54"/>
      <c r="AR14508" s="7"/>
      <c r="AS14508" s="54"/>
      <c r="AT14508" s="53"/>
      <c r="AU14508" s="7"/>
      <c r="AV14508" s="7"/>
      <c r="AW14508" s="55"/>
      <c r="AX14508" s="56"/>
      <c r="AY14508" s="55"/>
      <c r="AZ14508" s="55"/>
      <c r="BA14508" s="55"/>
      <c r="BB14508" s="11"/>
      <c r="BC14508" s="12"/>
      <c r="BD14508" s="12"/>
      <c r="BE14508" s="12"/>
      <c r="BF14508" s="12"/>
      <c r="BG14508" s="12"/>
      <c r="BH14508" s="12"/>
      <c r="BI14508" s="12"/>
      <c r="BJ14508" s="12"/>
      <c r="BK14508" s="12"/>
    </row>
    <row r="14509" spans="1:63" s="5" customFormat="1">
      <c r="A14509" s="13"/>
      <c r="B14509" s="13"/>
      <c r="C14509" s="45"/>
      <c r="E14509" s="46"/>
      <c r="F14509" s="47"/>
      <c r="G14509" s="48"/>
      <c r="H14509" s="49"/>
      <c r="I14509" s="49"/>
      <c r="J14509" s="49"/>
      <c r="K14509" s="50"/>
      <c r="L14509" s="50"/>
      <c r="M14509" s="50"/>
      <c r="N14509" s="50"/>
      <c r="O14509" s="50"/>
      <c r="P14509" s="50"/>
      <c r="Q14509" s="50"/>
      <c r="R14509" s="51"/>
      <c r="S14509" s="51"/>
      <c r="T14509" s="51"/>
      <c r="U14509" s="51"/>
      <c r="V14509" s="51"/>
      <c r="W14509" s="51"/>
      <c r="X14509" s="44"/>
      <c r="AF14509" s="52"/>
      <c r="AM14509" s="7"/>
      <c r="AN14509" s="7"/>
      <c r="AO14509" s="53"/>
      <c r="AP14509" s="54"/>
      <c r="AQ14509" s="54"/>
      <c r="AR14509" s="7"/>
      <c r="AS14509" s="54"/>
      <c r="AT14509" s="53"/>
      <c r="AU14509" s="7"/>
      <c r="AV14509" s="7"/>
      <c r="AW14509" s="55"/>
      <c r="AX14509" s="56"/>
      <c r="AY14509" s="55"/>
      <c r="AZ14509" s="55"/>
      <c r="BA14509" s="55"/>
      <c r="BB14509" s="11"/>
      <c r="BC14509" s="12"/>
      <c r="BD14509" s="12"/>
      <c r="BE14509" s="12"/>
      <c r="BF14509" s="12"/>
      <c r="BG14509" s="12"/>
      <c r="BH14509" s="12"/>
      <c r="BI14509" s="12"/>
      <c r="BJ14509" s="12"/>
      <c r="BK14509" s="12"/>
    </row>
    <row r="14510" spans="1:63" s="5" customFormat="1">
      <c r="A14510" s="13"/>
      <c r="B14510" s="13"/>
      <c r="C14510" s="45"/>
      <c r="E14510" s="46"/>
      <c r="F14510" s="47"/>
      <c r="G14510" s="48"/>
      <c r="H14510" s="49"/>
      <c r="I14510" s="49"/>
      <c r="J14510" s="49"/>
      <c r="K14510" s="50"/>
      <c r="L14510" s="50"/>
      <c r="M14510" s="50"/>
      <c r="N14510" s="50"/>
      <c r="O14510" s="50"/>
      <c r="P14510" s="50"/>
      <c r="Q14510" s="50"/>
      <c r="R14510" s="51"/>
      <c r="S14510" s="51"/>
      <c r="T14510" s="51"/>
      <c r="U14510" s="51"/>
      <c r="V14510" s="51"/>
      <c r="W14510" s="51"/>
      <c r="X14510" s="44"/>
      <c r="AF14510" s="52"/>
      <c r="AM14510" s="7"/>
      <c r="AN14510" s="7"/>
      <c r="AO14510" s="53"/>
      <c r="AP14510" s="54"/>
      <c r="AQ14510" s="54"/>
      <c r="AR14510" s="7"/>
      <c r="AS14510" s="54"/>
      <c r="AT14510" s="53"/>
      <c r="AU14510" s="7"/>
      <c r="AV14510" s="7"/>
      <c r="AW14510" s="55"/>
      <c r="AX14510" s="56"/>
      <c r="AY14510" s="55"/>
      <c r="AZ14510" s="55"/>
      <c r="BA14510" s="55"/>
      <c r="BB14510" s="11"/>
      <c r="BC14510" s="12"/>
      <c r="BD14510" s="12"/>
      <c r="BE14510" s="12"/>
      <c r="BF14510" s="12"/>
      <c r="BG14510" s="12"/>
      <c r="BH14510" s="12"/>
      <c r="BI14510" s="12"/>
      <c r="BJ14510" s="12"/>
      <c r="BK14510" s="12"/>
    </row>
    <row r="14511" spans="1:63" s="5" customFormat="1">
      <c r="A14511" s="13"/>
      <c r="B14511" s="13"/>
      <c r="C14511" s="45"/>
      <c r="E14511" s="46"/>
      <c r="F14511" s="47"/>
      <c r="G14511" s="48"/>
      <c r="H14511" s="49"/>
      <c r="I14511" s="49"/>
      <c r="J14511" s="49"/>
      <c r="K14511" s="50"/>
      <c r="L14511" s="50"/>
      <c r="M14511" s="50"/>
      <c r="N14511" s="50"/>
      <c r="O14511" s="50"/>
      <c r="P14511" s="50"/>
      <c r="Q14511" s="50"/>
      <c r="R14511" s="51"/>
      <c r="S14511" s="51"/>
      <c r="T14511" s="51"/>
      <c r="U14511" s="51"/>
      <c r="V14511" s="51"/>
      <c r="W14511" s="51"/>
      <c r="X14511" s="44"/>
      <c r="AF14511" s="52"/>
      <c r="AM14511" s="7"/>
      <c r="AN14511" s="7"/>
      <c r="AO14511" s="53"/>
      <c r="AP14511" s="54"/>
      <c r="AQ14511" s="54"/>
      <c r="AR14511" s="7"/>
      <c r="AS14511" s="54"/>
      <c r="AT14511" s="53"/>
      <c r="AU14511" s="7"/>
      <c r="AV14511" s="7"/>
      <c r="AW14511" s="55"/>
      <c r="AX14511" s="56"/>
      <c r="AY14511" s="55"/>
      <c r="AZ14511" s="55"/>
      <c r="BA14511" s="55"/>
      <c r="BB14511" s="11"/>
      <c r="BC14511" s="12"/>
      <c r="BD14511" s="12"/>
      <c r="BE14511" s="12"/>
      <c r="BF14511" s="12"/>
      <c r="BG14511" s="12"/>
      <c r="BH14511" s="12"/>
      <c r="BI14511" s="12"/>
      <c r="BJ14511" s="12"/>
      <c r="BK14511" s="12"/>
    </row>
    <row r="14512" spans="1:63" s="5" customFormat="1">
      <c r="A14512" s="13"/>
      <c r="B14512" s="13"/>
      <c r="C14512" s="45"/>
      <c r="E14512" s="46"/>
      <c r="F14512" s="47"/>
      <c r="G14512" s="48"/>
      <c r="H14512" s="49"/>
      <c r="I14512" s="49"/>
      <c r="J14512" s="49"/>
      <c r="K14512" s="50"/>
      <c r="L14512" s="50"/>
      <c r="M14512" s="50"/>
      <c r="N14512" s="50"/>
      <c r="O14512" s="50"/>
      <c r="P14512" s="50"/>
      <c r="Q14512" s="50"/>
      <c r="R14512" s="51"/>
      <c r="S14512" s="51"/>
      <c r="T14512" s="51"/>
      <c r="U14512" s="51"/>
      <c r="V14512" s="51"/>
      <c r="W14512" s="51"/>
      <c r="X14512" s="44"/>
      <c r="AF14512" s="52"/>
      <c r="AM14512" s="7"/>
      <c r="AN14512" s="7"/>
      <c r="AO14512" s="53"/>
      <c r="AP14512" s="54"/>
      <c r="AQ14512" s="54"/>
      <c r="AR14512" s="7"/>
      <c r="AS14512" s="54"/>
      <c r="AT14512" s="53"/>
      <c r="AU14512" s="7"/>
      <c r="AV14512" s="7"/>
      <c r="AW14512" s="55"/>
      <c r="AX14512" s="56"/>
      <c r="AY14512" s="55"/>
      <c r="AZ14512" s="55"/>
      <c r="BA14512" s="55"/>
      <c r="BB14512" s="11"/>
      <c r="BC14512" s="12"/>
      <c r="BD14512" s="12"/>
      <c r="BE14512" s="12"/>
      <c r="BF14512" s="12"/>
      <c r="BG14512" s="12"/>
      <c r="BH14512" s="12"/>
      <c r="BI14512" s="12"/>
      <c r="BJ14512" s="12"/>
      <c r="BK14512" s="12"/>
    </row>
    <row r="14513" spans="1:63" s="5" customFormat="1">
      <c r="A14513" s="13"/>
      <c r="B14513" s="13"/>
      <c r="C14513" s="45"/>
      <c r="E14513" s="46"/>
      <c r="F14513" s="47"/>
      <c r="G14513" s="48"/>
      <c r="H14513" s="49"/>
      <c r="I14513" s="49"/>
      <c r="J14513" s="49"/>
      <c r="K14513" s="50"/>
      <c r="L14513" s="50"/>
      <c r="M14513" s="50"/>
      <c r="N14513" s="50"/>
      <c r="O14513" s="50"/>
      <c r="P14513" s="50"/>
      <c r="Q14513" s="50"/>
      <c r="R14513" s="51"/>
      <c r="S14513" s="51"/>
      <c r="T14513" s="51"/>
      <c r="U14513" s="51"/>
      <c r="V14513" s="51"/>
      <c r="W14513" s="51"/>
      <c r="X14513" s="44"/>
      <c r="AF14513" s="52"/>
      <c r="AM14513" s="7"/>
      <c r="AN14513" s="7"/>
      <c r="AO14513" s="53"/>
      <c r="AP14513" s="54"/>
      <c r="AQ14513" s="54"/>
      <c r="AR14513" s="7"/>
      <c r="AS14513" s="54"/>
      <c r="AT14513" s="53"/>
      <c r="AU14513" s="7"/>
      <c r="AV14513" s="7"/>
      <c r="AW14513" s="55"/>
      <c r="AX14513" s="56"/>
      <c r="AY14513" s="55"/>
      <c r="AZ14513" s="55"/>
      <c r="BA14513" s="55"/>
      <c r="BB14513" s="11"/>
      <c r="BC14513" s="12"/>
      <c r="BD14513" s="12"/>
      <c r="BE14513" s="12"/>
      <c r="BF14513" s="12"/>
      <c r="BG14513" s="12"/>
      <c r="BH14513" s="12"/>
      <c r="BI14513" s="12"/>
      <c r="BJ14513" s="12"/>
      <c r="BK14513" s="12"/>
    </row>
    <row r="14514" spans="1:63" s="5" customFormat="1">
      <c r="A14514" s="13"/>
      <c r="B14514" s="13"/>
      <c r="C14514" s="45"/>
      <c r="E14514" s="46"/>
      <c r="F14514" s="47"/>
      <c r="G14514" s="48"/>
      <c r="H14514" s="49"/>
      <c r="I14514" s="49"/>
      <c r="J14514" s="49"/>
      <c r="K14514" s="50"/>
      <c r="L14514" s="50"/>
      <c r="M14514" s="50"/>
      <c r="N14514" s="50"/>
      <c r="O14514" s="50"/>
      <c r="P14514" s="50"/>
      <c r="Q14514" s="50"/>
      <c r="R14514" s="51"/>
      <c r="S14514" s="51"/>
      <c r="T14514" s="51"/>
      <c r="U14514" s="51"/>
      <c r="V14514" s="51"/>
      <c r="W14514" s="51"/>
      <c r="X14514" s="44"/>
      <c r="AF14514" s="52"/>
      <c r="AM14514" s="7"/>
      <c r="AN14514" s="7"/>
      <c r="AO14514" s="53"/>
      <c r="AP14514" s="54"/>
      <c r="AQ14514" s="54"/>
      <c r="AR14514" s="7"/>
      <c r="AS14514" s="54"/>
      <c r="AT14514" s="53"/>
      <c r="AU14514" s="7"/>
      <c r="AV14514" s="7"/>
      <c r="AW14514" s="55"/>
      <c r="AX14514" s="56"/>
      <c r="AY14514" s="55"/>
      <c r="AZ14514" s="55"/>
      <c r="BA14514" s="55"/>
      <c r="BB14514" s="11"/>
      <c r="BC14514" s="12"/>
      <c r="BD14514" s="12"/>
      <c r="BE14514" s="12"/>
      <c r="BF14514" s="12"/>
      <c r="BG14514" s="12"/>
      <c r="BH14514" s="12"/>
      <c r="BI14514" s="12"/>
      <c r="BJ14514" s="12"/>
      <c r="BK14514" s="12"/>
    </row>
    <row r="14515" spans="1:63" s="5" customFormat="1">
      <c r="A14515" s="13"/>
      <c r="B14515" s="13"/>
      <c r="C14515" s="45"/>
      <c r="E14515" s="46"/>
      <c r="F14515" s="47"/>
      <c r="G14515" s="48"/>
      <c r="H14515" s="49"/>
      <c r="I14515" s="49"/>
      <c r="J14515" s="49"/>
      <c r="K14515" s="50"/>
      <c r="L14515" s="50"/>
      <c r="M14515" s="50"/>
      <c r="N14515" s="50"/>
      <c r="O14515" s="50"/>
      <c r="P14515" s="50"/>
      <c r="Q14515" s="50"/>
      <c r="R14515" s="51"/>
      <c r="S14515" s="51"/>
      <c r="T14515" s="51"/>
      <c r="U14515" s="51"/>
      <c r="V14515" s="51"/>
      <c r="W14515" s="51"/>
      <c r="X14515" s="44"/>
      <c r="AF14515" s="52"/>
      <c r="AM14515" s="7"/>
      <c r="AN14515" s="7"/>
      <c r="AO14515" s="53"/>
      <c r="AP14515" s="54"/>
      <c r="AQ14515" s="54"/>
      <c r="AR14515" s="7"/>
      <c r="AS14515" s="54"/>
      <c r="AT14515" s="53"/>
      <c r="AU14515" s="7"/>
      <c r="AV14515" s="7"/>
      <c r="AW14515" s="55"/>
      <c r="AX14515" s="56"/>
      <c r="AY14515" s="55"/>
      <c r="AZ14515" s="55"/>
      <c r="BA14515" s="55"/>
      <c r="BB14515" s="11"/>
      <c r="BC14515" s="12"/>
      <c r="BD14515" s="12"/>
      <c r="BE14515" s="12"/>
      <c r="BF14515" s="12"/>
      <c r="BG14515" s="12"/>
      <c r="BH14515" s="12"/>
      <c r="BI14515" s="12"/>
      <c r="BJ14515" s="12"/>
      <c r="BK14515" s="12"/>
    </row>
    <row r="14516" spans="1:63" s="5" customFormat="1">
      <c r="A14516" s="13"/>
      <c r="B14516" s="13"/>
      <c r="C14516" s="45"/>
      <c r="E14516" s="46"/>
      <c r="F14516" s="47"/>
      <c r="G14516" s="48"/>
      <c r="H14516" s="49"/>
      <c r="I14516" s="49"/>
      <c r="J14516" s="49"/>
      <c r="K14516" s="50"/>
      <c r="L14516" s="50"/>
      <c r="M14516" s="50"/>
      <c r="N14516" s="50"/>
      <c r="O14516" s="50"/>
      <c r="P14516" s="50"/>
      <c r="Q14516" s="50"/>
      <c r="R14516" s="51"/>
      <c r="S14516" s="51"/>
      <c r="T14516" s="51"/>
      <c r="U14516" s="51"/>
      <c r="V14516" s="51"/>
      <c r="W14516" s="51"/>
      <c r="X14516" s="44"/>
      <c r="AF14516" s="52"/>
      <c r="AM14516" s="7"/>
      <c r="AN14516" s="7"/>
      <c r="AO14516" s="53"/>
      <c r="AP14516" s="54"/>
      <c r="AQ14516" s="54"/>
      <c r="AR14516" s="7"/>
      <c r="AS14516" s="54"/>
      <c r="AT14516" s="53"/>
      <c r="AU14516" s="7"/>
      <c r="AV14516" s="7"/>
      <c r="AW14516" s="55"/>
      <c r="AX14516" s="56"/>
      <c r="AY14516" s="55"/>
      <c r="AZ14516" s="55"/>
      <c r="BA14516" s="55"/>
      <c r="BB14516" s="11"/>
      <c r="BC14516" s="12"/>
      <c r="BD14516" s="12"/>
      <c r="BE14516" s="12"/>
      <c r="BF14516" s="12"/>
      <c r="BG14516" s="12"/>
      <c r="BH14516" s="12"/>
      <c r="BI14516" s="12"/>
      <c r="BJ14516" s="12"/>
      <c r="BK14516" s="12"/>
    </row>
    <row r="14517" spans="1:63" s="5" customFormat="1">
      <c r="A14517" s="13"/>
      <c r="B14517" s="13"/>
      <c r="C14517" s="45"/>
      <c r="E14517" s="46"/>
      <c r="F14517" s="47"/>
      <c r="G14517" s="48"/>
      <c r="H14517" s="49"/>
      <c r="I14517" s="49"/>
      <c r="J14517" s="49"/>
      <c r="K14517" s="50"/>
      <c r="L14517" s="50"/>
      <c r="M14517" s="50"/>
      <c r="N14517" s="50"/>
      <c r="O14517" s="50"/>
      <c r="P14517" s="50"/>
      <c r="Q14517" s="50"/>
      <c r="R14517" s="51"/>
      <c r="S14517" s="51"/>
      <c r="T14517" s="51"/>
      <c r="U14517" s="51"/>
      <c r="V14517" s="51"/>
      <c r="W14517" s="51"/>
      <c r="X14517" s="44"/>
      <c r="AF14517" s="52"/>
      <c r="AM14517" s="7"/>
      <c r="AN14517" s="7"/>
      <c r="AO14517" s="53"/>
      <c r="AP14517" s="54"/>
      <c r="AQ14517" s="54"/>
      <c r="AR14517" s="7"/>
      <c r="AS14517" s="54"/>
      <c r="AT14517" s="53"/>
      <c r="AU14517" s="7"/>
      <c r="AV14517" s="7"/>
      <c r="AW14517" s="55"/>
      <c r="AX14517" s="56"/>
      <c r="AY14517" s="55"/>
      <c r="AZ14517" s="55"/>
      <c r="BA14517" s="55"/>
      <c r="BB14517" s="11"/>
      <c r="BC14517" s="12"/>
      <c r="BD14517" s="12"/>
      <c r="BE14517" s="12"/>
      <c r="BF14517" s="12"/>
      <c r="BG14517" s="12"/>
      <c r="BH14517" s="12"/>
      <c r="BI14517" s="12"/>
      <c r="BJ14517" s="12"/>
      <c r="BK14517" s="12"/>
    </row>
    <row r="14518" spans="1:63" s="5" customFormat="1">
      <c r="A14518" s="13"/>
      <c r="B14518" s="13"/>
      <c r="C14518" s="45"/>
      <c r="E14518" s="46"/>
      <c r="F14518" s="47"/>
      <c r="G14518" s="48"/>
      <c r="H14518" s="49"/>
      <c r="I14518" s="49"/>
      <c r="J14518" s="49"/>
      <c r="K14518" s="50"/>
      <c r="L14518" s="50"/>
      <c r="M14518" s="50"/>
      <c r="N14518" s="50"/>
      <c r="O14518" s="50"/>
      <c r="P14518" s="50"/>
      <c r="Q14518" s="50"/>
      <c r="R14518" s="51"/>
      <c r="S14518" s="51"/>
      <c r="T14518" s="51"/>
      <c r="U14518" s="51"/>
      <c r="V14518" s="51"/>
      <c r="W14518" s="51"/>
      <c r="X14518" s="44"/>
      <c r="AF14518" s="52"/>
      <c r="AM14518" s="7"/>
      <c r="AN14518" s="7"/>
      <c r="AO14518" s="53"/>
      <c r="AP14518" s="54"/>
      <c r="AQ14518" s="54"/>
      <c r="AR14518" s="7"/>
      <c r="AS14518" s="54"/>
      <c r="AT14518" s="53"/>
      <c r="AU14518" s="7"/>
      <c r="AV14518" s="7"/>
      <c r="AW14518" s="55"/>
      <c r="AX14518" s="56"/>
      <c r="AY14518" s="55"/>
      <c r="AZ14518" s="55"/>
      <c r="BA14518" s="55"/>
      <c r="BB14518" s="11"/>
      <c r="BC14518" s="12"/>
      <c r="BD14518" s="12"/>
      <c r="BE14518" s="12"/>
      <c r="BF14518" s="12"/>
      <c r="BG14518" s="12"/>
      <c r="BH14518" s="12"/>
      <c r="BI14518" s="12"/>
      <c r="BJ14518" s="12"/>
      <c r="BK14518" s="12"/>
    </row>
    <row r="14519" spans="1:63" s="5" customFormat="1">
      <c r="A14519" s="13"/>
      <c r="B14519" s="13"/>
      <c r="C14519" s="45"/>
      <c r="E14519" s="46"/>
      <c r="F14519" s="47"/>
      <c r="G14519" s="48"/>
      <c r="H14519" s="49"/>
      <c r="I14519" s="49"/>
      <c r="J14519" s="49"/>
      <c r="K14519" s="50"/>
      <c r="L14519" s="50"/>
      <c r="M14519" s="50"/>
      <c r="N14519" s="50"/>
      <c r="O14519" s="50"/>
      <c r="P14519" s="50"/>
      <c r="Q14519" s="50"/>
      <c r="R14519" s="51"/>
      <c r="S14519" s="51"/>
      <c r="T14519" s="51"/>
      <c r="U14519" s="51"/>
      <c r="V14519" s="51"/>
      <c r="W14519" s="51"/>
      <c r="X14519" s="44"/>
      <c r="AF14519" s="52"/>
      <c r="AM14519" s="7"/>
      <c r="AN14519" s="7"/>
      <c r="AO14519" s="53"/>
      <c r="AP14519" s="54"/>
      <c r="AQ14519" s="54"/>
      <c r="AR14519" s="7"/>
      <c r="AS14519" s="54"/>
      <c r="AT14519" s="53"/>
      <c r="AU14519" s="7"/>
      <c r="AV14519" s="7"/>
      <c r="AW14519" s="55"/>
      <c r="AX14519" s="56"/>
      <c r="AY14519" s="55"/>
      <c r="AZ14519" s="55"/>
      <c r="BA14519" s="55"/>
      <c r="BB14519" s="11"/>
      <c r="BC14519" s="12"/>
      <c r="BD14519" s="12"/>
      <c r="BE14519" s="12"/>
      <c r="BF14519" s="12"/>
      <c r="BG14519" s="12"/>
      <c r="BH14519" s="12"/>
      <c r="BI14519" s="12"/>
      <c r="BJ14519" s="12"/>
      <c r="BK14519" s="12"/>
    </row>
    <row r="14520" spans="1:63" s="5" customFormat="1">
      <c r="A14520" s="13"/>
      <c r="B14520" s="13"/>
      <c r="C14520" s="45"/>
      <c r="E14520" s="46"/>
      <c r="F14520" s="47"/>
      <c r="G14520" s="48"/>
      <c r="H14520" s="49"/>
      <c r="I14520" s="49"/>
      <c r="J14520" s="49"/>
      <c r="K14520" s="50"/>
      <c r="L14520" s="50"/>
      <c r="M14520" s="50"/>
      <c r="N14520" s="50"/>
      <c r="O14520" s="50"/>
      <c r="P14520" s="50"/>
      <c r="Q14520" s="50"/>
      <c r="R14520" s="51"/>
      <c r="S14520" s="51"/>
      <c r="T14520" s="51"/>
      <c r="U14520" s="51"/>
      <c r="V14520" s="51"/>
      <c r="W14520" s="51"/>
      <c r="X14520" s="44"/>
      <c r="AF14520" s="52"/>
      <c r="AM14520" s="7"/>
      <c r="AN14520" s="7"/>
      <c r="AO14520" s="53"/>
      <c r="AP14520" s="54"/>
      <c r="AQ14520" s="54"/>
      <c r="AR14520" s="7"/>
      <c r="AS14520" s="54"/>
      <c r="AT14520" s="53"/>
      <c r="AU14520" s="7"/>
      <c r="AV14520" s="7"/>
      <c r="AW14520" s="55"/>
      <c r="AX14520" s="56"/>
      <c r="AY14520" s="55"/>
      <c r="AZ14520" s="55"/>
      <c r="BA14520" s="55"/>
      <c r="BB14520" s="11"/>
      <c r="BC14520" s="12"/>
      <c r="BD14520" s="12"/>
      <c r="BE14520" s="12"/>
      <c r="BF14520" s="12"/>
      <c r="BG14520" s="12"/>
      <c r="BH14520" s="12"/>
      <c r="BI14520" s="12"/>
      <c r="BJ14520" s="12"/>
      <c r="BK14520" s="12"/>
    </row>
    <row r="14521" spans="1:63" s="5" customFormat="1">
      <c r="A14521" s="13"/>
      <c r="B14521" s="13"/>
      <c r="C14521" s="45"/>
      <c r="E14521" s="46"/>
      <c r="F14521" s="47"/>
      <c r="G14521" s="48"/>
      <c r="H14521" s="49"/>
      <c r="I14521" s="49"/>
      <c r="J14521" s="49"/>
      <c r="K14521" s="50"/>
      <c r="L14521" s="50"/>
      <c r="M14521" s="50"/>
      <c r="N14521" s="50"/>
      <c r="O14521" s="50"/>
      <c r="P14521" s="50"/>
      <c r="Q14521" s="50"/>
      <c r="R14521" s="51"/>
      <c r="S14521" s="51"/>
      <c r="T14521" s="51"/>
      <c r="U14521" s="51"/>
      <c r="V14521" s="51"/>
      <c r="W14521" s="51"/>
      <c r="X14521" s="44"/>
      <c r="AF14521" s="52"/>
      <c r="AM14521" s="7"/>
      <c r="AN14521" s="7"/>
      <c r="AO14521" s="53"/>
      <c r="AP14521" s="54"/>
      <c r="AQ14521" s="54"/>
      <c r="AR14521" s="7"/>
      <c r="AS14521" s="54"/>
      <c r="AT14521" s="53"/>
      <c r="AU14521" s="7"/>
      <c r="AV14521" s="7"/>
      <c r="AW14521" s="55"/>
      <c r="AX14521" s="56"/>
      <c r="AY14521" s="55"/>
      <c r="AZ14521" s="55"/>
      <c r="BA14521" s="55"/>
      <c r="BB14521" s="11"/>
      <c r="BC14521" s="12"/>
      <c r="BD14521" s="12"/>
      <c r="BE14521" s="12"/>
      <c r="BF14521" s="12"/>
      <c r="BG14521" s="12"/>
      <c r="BH14521" s="12"/>
      <c r="BI14521" s="12"/>
      <c r="BJ14521" s="12"/>
      <c r="BK14521" s="12"/>
    </row>
    <row r="14522" spans="1:63" s="5" customFormat="1">
      <c r="A14522" s="13"/>
      <c r="B14522" s="13"/>
      <c r="C14522" s="45"/>
      <c r="E14522" s="46"/>
      <c r="F14522" s="47"/>
      <c r="G14522" s="48"/>
      <c r="H14522" s="49"/>
      <c r="I14522" s="49"/>
      <c r="J14522" s="49"/>
      <c r="K14522" s="50"/>
      <c r="L14522" s="50"/>
      <c r="M14522" s="50"/>
      <c r="N14522" s="50"/>
      <c r="O14522" s="50"/>
      <c r="P14522" s="50"/>
      <c r="Q14522" s="50"/>
      <c r="R14522" s="51"/>
      <c r="S14522" s="51"/>
      <c r="T14522" s="51"/>
      <c r="U14522" s="51"/>
      <c r="V14522" s="51"/>
      <c r="W14522" s="51"/>
      <c r="X14522" s="44"/>
      <c r="AF14522" s="52"/>
      <c r="AM14522" s="7"/>
      <c r="AN14522" s="7"/>
      <c r="AO14522" s="53"/>
      <c r="AP14522" s="54"/>
      <c r="AQ14522" s="54"/>
      <c r="AR14522" s="7"/>
      <c r="AS14522" s="54"/>
      <c r="AT14522" s="53"/>
      <c r="AU14522" s="7"/>
      <c r="AV14522" s="7"/>
      <c r="AW14522" s="55"/>
      <c r="AX14522" s="56"/>
      <c r="AY14522" s="55"/>
      <c r="AZ14522" s="55"/>
      <c r="BA14522" s="55"/>
      <c r="BB14522" s="11"/>
      <c r="BC14522" s="12"/>
      <c r="BD14522" s="12"/>
      <c r="BE14522" s="12"/>
      <c r="BF14522" s="12"/>
      <c r="BG14522" s="12"/>
      <c r="BH14522" s="12"/>
      <c r="BI14522" s="12"/>
      <c r="BJ14522" s="12"/>
      <c r="BK14522" s="12"/>
    </row>
    <row r="14523" spans="1:63" s="5" customFormat="1">
      <c r="A14523" s="13"/>
      <c r="B14523" s="13"/>
      <c r="C14523" s="45"/>
      <c r="E14523" s="46"/>
      <c r="F14523" s="47"/>
      <c r="G14523" s="48"/>
      <c r="H14523" s="49"/>
      <c r="I14523" s="49"/>
      <c r="J14523" s="49"/>
      <c r="K14523" s="50"/>
      <c r="L14523" s="50"/>
      <c r="M14523" s="50"/>
      <c r="N14523" s="50"/>
      <c r="O14523" s="50"/>
      <c r="P14523" s="50"/>
      <c r="Q14523" s="50"/>
      <c r="R14523" s="51"/>
      <c r="S14523" s="51"/>
      <c r="T14523" s="51"/>
      <c r="U14523" s="51"/>
      <c r="V14523" s="51"/>
      <c r="W14523" s="51"/>
      <c r="X14523" s="44"/>
      <c r="AF14523" s="52"/>
      <c r="AM14523" s="7"/>
      <c r="AN14523" s="7"/>
      <c r="AO14523" s="53"/>
      <c r="AP14523" s="54"/>
      <c r="AQ14523" s="54"/>
      <c r="AR14523" s="7"/>
      <c r="AS14523" s="54"/>
      <c r="AT14523" s="53"/>
      <c r="AU14523" s="7"/>
      <c r="AV14523" s="7"/>
      <c r="AW14523" s="55"/>
      <c r="AX14523" s="56"/>
      <c r="AY14523" s="55"/>
      <c r="AZ14523" s="55"/>
      <c r="BA14523" s="55"/>
      <c r="BB14523" s="11"/>
      <c r="BC14523" s="12"/>
      <c r="BD14523" s="12"/>
      <c r="BE14523" s="12"/>
      <c r="BF14523" s="12"/>
      <c r="BG14523" s="12"/>
      <c r="BH14523" s="12"/>
      <c r="BI14523" s="12"/>
      <c r="BJ14523" s="12"/>
      <c r="BK14523" s="12"/>
    </row>
    <row r="14524" spans="1:63" s="5" customFormat="1">
      <c r="A14524" s="13"/>
      <c r="B14524" s="13"/>
      <c r="C14524" s="45"/>
      <c r="E14524" s="46"/>
      <c r="F14524" s="47"/>
      <c r="G14524" s="48"/>
      <c r="H14524" s="49"/>
      <c r="I14524" s="49"/>
      <c r="J14524" s="49"/>
      <c r="K14524" s="50"/>
      <c r="L14524" s="50"/>
      <c r="M14524" s="50"/>
      <c r="N14524" s="50"/>
      <c r="O14524" s="50"/>
      <c r="P14524" s="50"/>
      <c r="Q14524" s="50"/>
      <c r="R14524" s="51"/>
      <c r="S14524" s="51"/>
      <c r="T14524" s="51"/>
      <c r="U14524" s="51"/>
      <c r="V14524" s="51"/>
      <c r="W14524" s="51"/>
      <c r="X14524" s="44"/>
      <c r="AF14524" s="52"/>
      <c r="AM14524" s="7"/>
      <c r="AN14524" s="7"/>
      <c r="AO14524" s="53"/>
      <c r="AP14524" s="54"/>
      <c r="AQ14524" s="54"/>
      <c r="AR14524" s="7"/>
      <c r="AS14524" s="54"/>
      <c r="AT14524" s="53"/>
      <c r="AU14524" s="7"/>
      <c r="AV14524" s="7"/>
      <c r="AW14524" s="55"/>
      <c r="AX14524" s="56"/>
      <c r="AY14524" s="55"/>
      <c r="AZ14524" s="55"/>
      <c r="BA14524" s="55"/>
      <c r="BB14524" s="11"/>
      <c r="BC14524" s="12"/>
      <c r="BD14524" s="12"/>
      <c r="BE14524" s="12"/>
      <c r="BF14524" s="12"/>
      <c r="BG14524" s="12"/>
      <c r="BH14524" s="12"/>
      <c r="BI14524" s="12"/>
      <c r="BJ14524" s="12"/>
      <c r="BK14524" s="12"/>
    </row>
    <row r="14525" spans="1:63" s="5" customFormat="1">
      <c r="A14525" s="13"/>
      <c r="B14525" s="13"/>
      <c r="C14525" s="45"/>
      <c r="E14525" s="46"/>
      <c r="F14525" s="47"/>
      <c r="G14525" s="48"/>
      <c r="H14525" s="49"/>
      <c r="I14525" s="49"/>
      <c r="J14525" s="49"/>
      <c r="K14525" s="50"/>
      <c r="L14525" s="50"/>
      <c r="M14525" s="50"/>
      <c r="N14525" s="50"/>
      <c r="O14525" s="50"/>
      <c r="P14525" s="50"/>
      <c r="Q14525" s="50"/>
      <c r="R14525" s="51"/>
      <c r="S14525" s="51"/>
      <c r="T14525" s="51"/>
      <c r="U14525" s="51"/>
      <c r="V14525" s="51"/>
      <c r="W14525" s="51"/>
      <c r="X14525" s="44"/>
      <c r="AF14525" s="52"/>
      <c r="AM14525" s="7"/>
      <c r="AN14525" s="7"/>
      <c r="AO14525" s="53"/>
      <c r="AP14525" s="54"/>
      <c r="AQ14525" s="54"/>
      <c r="AR14525" s="7"/>
      <c r="AS14525" s="54"/>
      <c r="AT14525" s="53"/>
      <c r="AU14525" s="7"/>
      <c r="AV14525" s="7"/>
      <c r="AW14525" s="55"/>
      <c r="AX14525" s="56"/>
      <c r="AY14525" s="55"/>
      <c r="AZ14525" s="55"/>
      <c r="BA14525" s="55"/>
      <c r="BB14525" s="11"/>
      <c r="BC14525" s="12"/>
      <c r="BD14525" s="12"/>
      <c r="BE14525" s="12"/>
      <c r="BF14525" s="12"/>
      <c r="BG14525" s="12"/>
      <c r="BH14525" s="12"/>
      <c r="BI14525" s="12"/>
      <c r="BJ14525" s="12"/>
      <c r="BK14525" s="12"/>
    </row>
    <row r="14526" spans="1:63" s="5" customFormat="1">
      <c r="A14526" s="13"/>
      <c r="B14526" s="13"/>
      <c r="C14526" s="45"/>
      <c r="E14526" s="46"/>
      <c r="F14526" s="47"/>
      <c r="G14526" s="48"/>
      <c r="H14526" s="49"/>
      <c r="I14526" s="49"/>
      <c r="J14526" s="49"/>
      <c r="K14526" s="50"/>
      <c r="L14526" s="50"/>
      <c r="M14526" s="50"/>
      <c r="N14526" s="50"/>
      <c r="O14526" s="50"/>
      <c r="P14526" s="50"/>
      <c r="Q14526" s="50"/>
      <c r="R14526" s="51"/>
      <c r="S14526" s="51"/>
      <c r="T14526" s="51"/>
      <c r="U14526" s="51"/>
      <c r="V14526" s="51"/>
      <c r="W14526" s="51"/>
      <c r="X14526" s="44"/>
      <c r="AF14526" s="52"/>
      <c r="AM14526" s="7"/>
      <c r="AN14526" s="7"/>
      <c r="AO14526" s="53"/>
      <c r="AP14526" s="54"/>
      <c r="AQ14526" s="54"/>
      <c r="AR14526" s="7"/>
      <c r="AS14526" s="54"/>
      <c r="AT14526" s="53"/>
      <c r="AU14526" s="7"/>
      <c r="AV14526" s="7"/>
      <c r="AW14526" s="55"/>
      <c r="AX14526" s="56"/>
      <c r="AY14526" s="55"/>
      <c r="AZ14526" s="55"/>
      <c r="BA14526" s="55"/>
      <c r="BB14526" s="11"/>
      <c r="BC14526" s="12"/>
      <c r="BD14526" s="12"/>
      <c r="BE14526" s="12"/>
      <c r="BF14526" s="12"/>
      <c r="BG14526" s="12"/>
      <c r="BH14526" s="12"/>
      <c r="BI14526" s="12"/>
      <c r="BJ14526" s="12"/>
      <c r="BK14526" s="12"/>
    </row>
    <row r="14527" spans="1:63" s="5" customFormat="1">
      <c r="A14527" s="13"/>
      <c r="B14527" s="13"/>
      <c r="C14527" s="45"/>
      <c r="E14527" s="46"/>
      <c r="F14527" s="47"/>
      <c r="G14527" s="48"/>
      <c r="H14527" s="49"/>
      <c r="I14527" s="49"/>
      <c r="J14527" s="49"/>
      <c r="K14527" s="50"/>
      <c r="L14527" s="50"/>
      <c r="M14527" s="50"/>
      <c r="N14527" s="50"/>
      <c r="O14527" s="50"/>
      <c r="P14527" s="50"/>
      <c r="Q14527" s="50"/>
      <c r="R14527" s="51"/>
      <c r="S14527" s="51"/>
      <c r="T14527" s="51"/>
      <c r="U14527" s="51"/>
      <c r="V14527" s="51"/>
      <c r="W14527" s="51"/>
      <c r="X14527" s="44"/>
      <c r="AF14527" s="52"/>
      <c r="AM14527" s="7"/>
      <c r="AN14527" s="7"/>
      <c r="AO14527" s="53"/>
      <c r="AP14527" s="54"/>
      <c r="AQ14527" s="54"/>
      <c r="AR14527" s="7"/>
      <c r="AS14527" s="54"/>
      <c r="AT14527" s="53"/>
      <c r="AU14527" s="7"/>
      <c r="AV14527" s="7"/>
      <c r="AW14527" s="55"/>
      <c r="AX14527" s="56"/>
      <c r="AY14527" s="55"/>
      <c r="AZ14527" s="55"/>
      <c r="BA14527" s="55"/>
      <c r="BB14527" s="11"/>
      <c r="BC14527" s="12"/>
      <c r="BD14527" s="12"/>
      <c r="BE14527" s="12"/>
      <c r="BF14527" s="12"/>
      <c r="BG14527" s="12"/>
      <c r="BH14527" s="12"/>
      <c r="BI14527" s="12"/>
      <c r="BJ14527" s="12"/>
      <c r="BK14527" s="12"/>
    </row>
    <row r="14528" spans="1:63" s="5" customFormat="1">
      <c r="A14528" s="13"/>
      <c r="B14528" s="13"/>
      <c r="C14528" s="45"/>
      <c r="E14528" s="46"/>
      <c r="F14528" s="47"/>
      <c r="G14528" s="48"/>
      <c r="H14528" s="49"/>
      <c r="I14528" s="49"/>
      <c r="J14528" s="49"/>
      <c r="K14528" s="50"/>
      <c r="L14528" s="50"/>
      <c r="M14528" s="50"/>
      <c r="N14528" s="50"/>
      <c r="O14528" s="50"/>
      <c r="P14528" s="50"/>
      <c r="Q14528" s="50"/>
      <c r="R14528" s="51"/>
      <c r="S14528" s="51"/>
      <c r="T14528" s="51"/>
      <c r="U14528" s="51"/>
      <c r="V14528" s="51"/>
      <c r="W14528" s="51"/>
      <c r="X14528" s="44"/>
      <c r="AF14528" s="52"/>
      <c r="AM14528" s="7"/>
      <c r="AN14528" s="7"/>
      <c r="AO14528" s="53"/>
      <c r="AP14528" s="54"/>
      <c r="AQ14528" s="54"/>
      <c r="AR14528" s="7"/>
      <c r="AS14528" s="54"/>
      <c r="AT14528" s="53"/>
      <c r="AU14528" s="7"/>
      <c r="AV14528" s="7"/>
      <c r="AW14528" s="55"/>
      <c r="AX14528" s="56"/>
      <c r="AY14528" s="55"/>
      <c r="AZ14528" s="55"/>
      <c r="BA14528" s="55"/>
      <c r="BB14528" s="11"/>
      <c r="BC14528" s="12"/>
      <c r="BD14528" s="12"/>
      <c r="BE14528" s="12"/>
      <c r="BF14528" s="12"/>
      <c r="BG14528" s="12"/>
      <c r="BH14528" s="12"/>
      <c r="BI14528" s="12"/>
      <c r="BJ14528" s="12"/>
      <c r="BK14528" s="12"/>
    </row>
    <row r="14529" spans="1:63" s="5" customFormat="1">
      <c r="A14529" s="13"/>
      <c r="B14529" s="13"/>
      <c r="C14529" s="45"/>
      <c r="E14529" s="46"/>
      <c r="F14529" s="47"/>
      <c r="G14529" s="48"/>
      <c r="H14529" s="49"/>
      <c r="I14529" s="49"/>
      <c r="J14529" s="49"/>
      <c r="K14529" s="50"/>
      <c r="L14529" s="50"/>
      <c r="M14529" s="50"/>
      <c r="N14529" s="50"/>
      <c r="O14529" s="50"/>
      <c r="P14529" s="50"/>
      <c r="Q14529" s="50"/>
      <c r="R14529" s="51"/>
      <c r="S14529" s="51"/>
      <c r="T14529" s="51"/>
      <c r="U14529" s="51"/>
      <c r="V14529" s="51"/>
      <c r="W14529" s="51"/>
      <c r="X14529" s="44"/>
      <c r="AF14529" s="52"/>
      <c r="AM14529" s="7"/>
      <c r="AN14529" s="7"/>
      <c r="AO14529" s="53"/>
      <c r="AP14529" s="54"/>
      <c r="AQ14529" s="54"/>
      <c r="AR14529" s="7"/>
      <c r="AS14529" s="54"/>
      <c r="AT14529" s="53"/>
      <c r="AU14529" s="7"/>
      <c r="AV14529" s="7"/>
      <c r="AW14529" s="55"/>
      <c r="AX14529" s="56"/>
      <c r="AY14529" s="55"/>
      <c r="AZ14529" s="55"/>
      <c r="BA14529" s="55"/>
      <c r="BB14529" s="11"/>
      <c r="BC14529" s="12"/>
      <c r="BD14529" s="12"/>
      <c r="BE14529" s="12"/>
      <c r="BF14529" s="12"/>
      <c r="BG14529" s="12"/>
      <c r="BH14529" s="12"/>
      <c r="BI14529" s="12"/>
      <c r="BJ14529" s="12"/>
      <c r="BK14529" s="12"/>
    </row>
    <row r="14530" spans="1:63" s="5" customFormat="1">
      <c r="A14530" s="13"/>
      <c r="B14530" s="13"/>
      <c r="C14530" s="45"/>
      <c r="E14530" s="46"/>
      <c r="F14530" s="47"/>
      <c r="G14530" s="48"/>
      <c r="H14530" s="49"/>
      <c r="I14530" s="49"/>
      <c r="J14530" s="49"/>
      <c r="K14530" s="50"/>
      <c r="L14530" s="50"/>
      <c r="M14530" s="50"/>
      <c r="N14530" s="50"/>
      <c r="O14530" s="50"/>
      <c r="P14530" s="50"/>
      <c r="Q14530" s="50"/>
      <c r="R14530" s="51"/>
      <c r="S14530" s="51"/>
      <c r="T14530" s="51"/>
      <c r="U14530" s="51"/>
      <c r="V14530" s="51"/>
      <c r="W14530" s="51"/>
      <c r="X14530" s="44"/>
      <c r="AF14530" s="52"/>
      <c r="AM14530" s="7"/>
      <c r="AN14530" s="7"/>
      <c r="AO14530" s="53"/>
      <c r="AP14530" s="54"/>
      <c r="AQ14530" s="54"/>
      <c r="AR14530" s="7"/>
      <c r="AS14530" s="54"/>
      <c r="AT14530" s="53"/>
      <c r="AU14530" s="7"/>
      <c r="AV14530" s="7"/>
      <c r="AW14530" s="55"/>
      <c r="AX14530" s="56"/>
      <c r="AY14530" s="55"/>
      <c r="AZ14530" s="55"/>
      <c r="BA14530" s="55"/>
      <c r="BB14530" s="11"/>
      <c r="BC14530" s="12"/>
      <c r="BD14530" s="12"/>
      <c r="BE14530" s="12"/>
      <c r="BF14530" s="12"/>
      <c r="BG14530" s="12"/>
      <c r="BH14530" s="12"/>
      <c r="BI14530" s="12"/>
      <c r="BJ14530" s="12"/>
      <c r="BK14530" s="12"/>
    </row>
    <row r="14531" spans="1:63" s="5" customFormat="1">
      <c r="A14531" s="13"/>
      <c r="B14531" s="13"/>
      <c r="C14531" s="45"/>
      <c r="E14531" s="46"/>
      <c r="F14531" s="47"/>
      <c r="G14531" s="48"/>
      <c r="H14531" s="49"/>
      <c r="I14531" s="49"/>
      <c r="J14531" s="49"/>
      <c r="K14531" s="50"/>
      <c r="L14531" s="50"/>
      <c r="M14531" s="50"/>
      <c r="N14531" s="50"/>
      <c r="O14531" s="50"/>
      <c r="P14531" s="50"/>
      <c r="Q14531" s="50"/>
      <c r="R14531" s="51"/>
      <c r="S14531" s="51"/>
      <c r="T14531" s="51"/>
      <c r="U14531" s="51"/>
      <c r="V14531" s="51"/>
      <c r="W14531" s="51"/>
      <c r="X14531" s="44"/>
      <c r="AF14531" s="52"/>
      <c r="AM14531" s="7"/>
      <c r="AN14531" s="7"/>
      <c r="AO14531" s="53"/>
      <c r="AP14531" s="54"/>
      <c r="AQ14531" s="54"/>
      <c r="AR14531" s="7"/>
      <c r="AS14531" s="54"/>
      <c r="AT14531" s="53"/>
      <c r="AU14531" s="7"/>
      <c r="AV14531" s="7"/>
      <c r="AW14531" s="55"/>
      <c r="AX14531" s="56"/>
      <c r="AY14531" s="55"/>
      <c r="AZ14531" s="55"/>
      <c r="BA14531" s="55"/>
      <c r="BB14531" s="11"/>
      <c r="BC14531" s="12"/>
      <c r="BD14531" s="12"/>
      <c r="BE14531" s="12"/>
      <c r="BF14531" s="12"/>
      <c r="BG14531" s="12"/>
      <c r="BH14531" s="12"/>
      <c r="BI14531" s="12"/>
      <c r="BJ14531" s="12"/>
      <c r="BK14531" s="12"/>
    </row>
    <row r="14532" spans="1:63" s="5" customFormat="1">
      <c r="A14532" s="13"/>
      <c r="B14532" s="13"/>
      <c r="C14532" s="45"/>
      <c r="E14532" s="46"/>
      <c r="F14532" s="47"/>
      <c r="G14532" s="48"/>
      <c r="H14532" s="49"/>
      <c r="I14532" s="49"/>
      <c r="J14532" s="49"/>
      <c r="K14532" s="50"/>
      <c r="L14532" s="50"/>
      <c r="M14532" s="50"/>
      <c r="N14532" s="50"/>
      <c r="O14532" s="50"/>
      <c r="P14532" s="50"/>
      <c r="Q14532" s="50"/>
      <c r="R14532" s="51"/>
      <c r="S14532" s="51"/>
      <c r="T14532" s="51"/>
      <c r="U14532" s="51"/>
      <c r="V14532" s="51"/>
      <c r="W14532" s="51"/>
      <c r="X14532" s="44"/>
      <c r="AF14532" s="52"/>
      <c r="AM14532" s="7"/>
      <c r="AN14532" s="7"/>
      <c r="AO14532" s="53"/>
      <c r="AP14532" s="54"/>
      <c r="AQ14532" s="54"/>
      <c r="AR14532" s="7"/>
      <c r="AS14532" s="54"/>
      <c r="AT14532" s="53"/>
      <c r="AU14532" s="7"/>
      <c r="AV14532" s="7"/>
      <c r="AW14532" s="55"/>
      <c r="AX14532" s="56"/>
      <c r="AY14532" s="55"/>
      <c r="AZ14532" s="55"/>
      <c r="BA14532" s="55"/>
      <c r="BB14532" s="11"/>
      <c r="BC14532" s="12"/>
      <c r="BD14532" s="12"/>
      <c r="BE14532" s="12"/>
      <c r="BF14532" s="12"/>
      <c r="BG14532" s="12"/>
      <c r="BH14532" s="12"/>
      <c r="BI14532" s="12"/>
      <c r="BJ14532" s="12"/>
      <c r="BK14532" s="12"/>
    </row>
    <row r="14533" spans="1:63" s="5" customFormat="1">
      <c r="A14533" s="13"/>
      <c r="B14533" s="13"/>
      <c r="C14533" s="45"/>
      <c r="E14533" s="46"/>
      <c r="F14533" s="47"/>
      <c r="G14533" s="48"/>
      <c r="H14533" s="49"/>
      <c r="I14533" s="49"/>
      <c r="J14533" s="49"/>
      <c r="K14533" s="50"/>
      <c r="L14533" s="50"/>
      <c r="M14533" s="50"/>
      <c r="N14533" s="50"/>
      <c r="O14533" s="50"/>
      <c r="P14533" s="50"/>
      <c r="Q14533" s="50"/>
      <c r="R14533" s="51"/>
      <c r="S14533" s="51"/>
      <c r="T14533" s="51"/>
      <c r="U14533" s="51"/>
      <c r="V14533" s="51"/>
      <c r="W14533" s="51"/>
      <c r="X14533" s="44"/>
      <c r="AF14533" s="52"/>
      <c r="AM14533" s="7"/>
      <c r="AN14533" s="7"/>
      <c r="AO14533" s="53"/>
      <c r="AP14533" s="54"/>
      <c r="AQ14533" s="54"/>
      <c r="AR14533" s="7"/>
      <c r="AS14533" s="54"/>
      <c r="AT14533" s="53"/>
      <c r="AU14533" s="7"/>
      <c r="AV14533" s="7"/>
      <c r="AW14533" s="55"/>
      <c r="AX14533" s="56"/>
      <c r="AY14533" s="55"/>
      <c r="AZ14533" s="55"/>
      <c r="BA14533" s="55"/>
      <c r="BB14533" s="11"/>
      <c r="BC14533" s="12"/>
      <c r="BD14533" s="12"/>
      <c r="BE14533" s="12"/>
      <c r="BF14533" s="12"/>
      <c r="BG14533" s="12"/>
      <c r="BH14533" s="12"/>
      <c r="BI14533" s="12"/>
      <c r="BJ14533" s="12"/>
      <c r="BK14533" s="12"/>
    </row>
    <row r="14534" spans="1:63" s="5" customFormat="1">
      <c r="A14534" s="13"/>
      <c r="B14534" s="13"/>
      <c r="C14534" s="45"/>
      <c r="E14534" s="46"/>
      <c r="F14534" s="47"/>
      <c r="G14534" s="48"/>
      <c r="H14534" s="49"/>
      <c r="I14534" s="49"/>
      <c r="J14534" s="49"/>
      <c r="K14534" s="50"/>
      <c r="L14534" s="50"/>
      <c r="M14534" s="50"/>
      <c r="N14534" s="50"/>
      <c r="O14534" s="50"/>
      <c r="P14534" s="50"/>
      <c r="Q14534" s="50"/>
      <c r="R14534" s="51"/>
      <c r="S14534" s="51"/>
      <c r="T14534" s="51"/>
      <c r="U14534" s="51"/>
      <c r="V14534" s="51"/>
      <c r="W14534" s="51"/>
      <c r="X14534" s="44"/>
      <c r="AF14534" s="52"/>
      <c r="AM14534" s="7"/>
      <c r="AN14534" s="7"/>
      <c r="AO14534" s="53"/>
      <c r="AP14534" s="54"/>
      <c r="AQ14534" s="54"/>
      <c r="AR14534" s="7"/>
      <c r="AS14534" s="54"/>
      <c r="AT14534" s="53"/>
      <c r="AU14534" s="7"/>
      <c r="AV14534" s="7"/>
      <c r="AW14534" s="55"/>
      <c r="AX14534" s="56"/>
      <c r="AY14534" s="55"/>
      <c r="AZ14534" s="55"/>
      <c r="BA14534" s="55"/>
      <c r="BB14534" s="11"/>
      <c r="BC14534" s="12"/>
      <c r="BD14534" s="12"/>
      <c r="BE14534" s="12"/>
      <c r="BF14534" s="12"/>
      <c r="BG14534" s="12"/>
      <c r="BH14534" s="12"/>
      <c r="BI14534" s="12"/>
      <c r="BJ14534" s="12"/>
      <c r="BK14534" s="12"/>
    </row>
    <row r="14535" spans="1:63" s="5" customFormat="1">
      <c r="A14535" s="13"/>
      <c r="B14535" s="13"/>
      <c r="C14535" s="45"/>
      <c r="E14535" s="46"/>
      <c r="F14535" s="47"/>
      <c r="G14535" s="48"/>
      <c r="H14535" s="49"/>
      <c r="I14535" s="49"/>
      <c r="J14535" s="49"/>
      <c r="K14535" s="50"/>
      <c r="L14535" s="50"/>
      <c r="M14535" s="50"/>
      <c r="N14535" s="50"/>
      <c r="O14535" s="50"/>
      <c r="P14535" s="50"/>
      <c r="Q14535" s="50"/>
      <c r="R14535" s="51"/>
      <c r="S14535" s="51"/>
      <c r="T14535" s="51"/>
      <c r="U14535" s="51"/>
      <c r="V14535" s="51"/>
      <c r="W14535" s="51"/>
      <c r="X14535" s="44"/>
      <c r="AF14535" s="52"/>
      <c r="AM14535" s="7"/>
      <c r="AN14535" s="7"/>
      <c r="AO14535" s="53"/>
      <c r="AP14535" s="54"/>
      <c r="AQ14535" s="54"/>
      <c r="AR14535" s="7"/>
      <c r="AS14535" s="54"/>
      <c r="AT14535" s="53"/>
      <c r="AU14535" s="7"/>
      <c r="AV14535" s="7"/>
      <c r="AW14535" s="55"/>
      <c r="AX14535" s="56"/>
      <c r="AY14535" s="55"/>
      <c r="AZ14535" s="55"/>
      <c r="BA14535" s="55"/>
      <c r="BB14535" s="11"/>
      <c r="BC14535" s="12"/>
      <c r="BD14535" s="12"/>
      <c r="BE14535" s="12"/>
      <c r="BF14535" s="12"/>
      <c r="BG14535" s="12"/>
      <c r="BH14535" s="12"/>
      <c r="BI14535" s="12"/>
      <c r="BJ14535" s="12"/>
      <c r="BK14535" s="12"/>
    </row>
    <row r="14536" spans="1:63" s="5" customFormat="1">
      <c r="A14536" s="13"/>
      <c r="B14536" s="13"/>
      <c r="C14536" s="45"/>
      <c r="E14536" s="46"/>
      <c r="F14536" s="47"/>
      <c r="G14536" s="48"/>
      <c r="H14536" s="49"/>
      <c r="I14536" s="49"/>
      <c r="J14536" s="49"/>
      <c r="K14536" s="50"/>
      <c r="L14536" s="50"/>
      <c r="M14536" s="50"/>
      <c r="N14536" s="50"/>
      <c r="O14536" s="50"/>
      <c r="P14536" s="50"/>
      <c r="Q14536" s="50"/>
      <c r="R14536" s="51"/>
      <c r="S14536" s="51"/>
      <c r="T14536" s="51"/>
      <c r="U14536" s="51"/>
      <c r="V14536" s="51"/>
      <c r="W14536" s="51"/>
      <c r="X14536" s="44"/>
      <c r="AF14536" s="52"/>
      <c r="AM14536" s="7"/>
      <c r="AN14536" s="7"/>
      <c r="AO14536" s="53"/>
      <c r="AP14536" s="54"/>
      <c r="AQ14536" s="54"/>
      <c r="AR14536" s="7"/>
      <c r="AS14536" s="54"/>
      <c r="AT14536" s="53"/>
      <c r="AU14536" s="7"/>
      <c r="AV14536" s="7"/>
      <c r="AW14536" s="55"/>
      <c r="AX14536" s="56"/>
      <c r="AY14536" s="55"/>
      <c r="AZ14536" s="55"/>
      <c r="BA14536" s="55"/>
      <c r="BB14536" s="11"/>
      <c r="BC14536" s="12"/>
      <c r="BD14536" s="12"/>
      <c r="BE14536" s="12"/>
      <c r="BF14536" s="12"/>
      <c r="BG14536" s="12"/>
      <c r="BH14536" s="12"/>
      <c r="BI14536" s="12"/>
      <c r="BJ14536" s="12"/>
      <c r="BK14536" s="12"/>
    </row>
    <row r="14537" spans="1:63" s="5" customFormat="1">
      <c r="A14537" s="13"/>
      <c r="B14537" s="13"/>
      <c r="C14537" s="45"/>
      <c r="E14537" s="46"/>
      <c r="F14537" s="47"/>
      <c r="G14537" s="48"/>
      <c r="H14537" s="49"/>
      <c r="I14537" s="49"/>
      <c r="J14537" s="49"/>
      <c r="K14537" s="50"/>
      <c r="L14537" s="50"/>
      <c r="M14537" s="50"/>
      <c r="N14537" s="50"/>
      <c r="O14537" s="50"/>
      <c r="P14537" s="50"/>
      <c r="Q14537" s="50"/>
      <c r="R14537" s="51"/>
      <c r="S14537" s="51"/>
      <c r="T14537" s="51"/>
      <c r="U14537" s="51"/>
      <c r="V14537" s="51"/>
      <c r="W14537" s="51"/>
      <c r="X14537" s="44"/>
      <c r="AF14537" s="52"/>
      <c r="AM14537" s="7"/>
      <c r="AN14537" s="7"/>
      <c r="AO14537" s="53"/>
      <c r="AP14537" s="54"/>
      <c r="AQ14537" s="54"/>
      <c r="AR14537" s="7"/>
      <c r="AS14537" s="54"/>
      <c r="AT14537" s="53"/>
      <c r="AU14537" s="7"/>
      <c r="AV14537" s="7"/>
      <c r="AW14537" s="55"/>
      <c r="AX14537" s="56"/>
      <c r="AY14537" s="55"/>
      <c r="AZ14537" s="55"/>
      <c r="BA14537" s="55"/>
      <c r="BB14537" s="11"/>
      <c r="BC14537" s="12"/>
      <c r="BD14537" s="12"/>
      <c r="BE14537" s="12"/>
      <c r="BF14537" s="12"/>
      <c r="BG14537" s="12"/>
      <c r="BH14537" s="12"/>
      <c r="BI14537" s="12"/>
      <c r="BJ14537" s="12"/>
      <c r="BK14537" s="12"/>
    </row>
    <row r="14538" spans="1:63" s="5" customFormat="1">
      <c r="A14538" s="13"/>
      <c r="B14538" s="13"/>
      <c r="C14538" s="45"/>
      <c r="E14538" s="46"/>
      <c r="F14538" s="47"/>
      <c r="G14538" s="48"/>
      <c r="H14538" s="49"/>
      <c r="I14538" s="49"/>
      <c r="J14538" s="49"/>
      <c r="K14538" s="50"/>
      <c r="L14538" s="50"/>
      <c r="M14538" s="50"/>
      <c r="N14538" s="50"/>
      <c r="O14538" s="50"/>
      <c r="P14538" s="50"/>
      <c r="Q14538" s="50"/>
      <c r="R14538" s="51"/>
      <c r="S14538" s="51"/>
      <c r="T14538" s="51"/>
      <c r="U14538" s="51"/>
      <c r="V14538" s="51"/>
      <c r="W14538" s="51"/>
      <c r="X14538" s="44"/>
      <c r="AF14538" s="52"/>
      <c r="AM14538" s="7"/>
      <c r="AN14538" s="7"/>
      <c r="AO14538" s="53"/>
      <c r="AP14538" s="54"/>
      <c r="AQ14538" s="54"/>
      <c r="AR14538" s="7"/>
      <c r="AS14538" s="54"/>
      <c r="AT14538" s="53"/>
      <c r="AU14538" s="7"/>
      <c r="AV14538" s="7"/>
      <c r="AW14538" s="55"/>
      <c r="AX14538" s="56"/>
      <c r="AY14538" s="55"/>
      <c r="AZ14538" s="55"/>
      <c r="BA14538" s="55"/>
      <c r="BB14538" s="11"/>
      <c r="BC14538" s="12"/>
      <c r="BD14538" s="12"/>
      <c r="BE14538" s="12"/>
      <c r="BF14538" s="12"/>
      <c r="BG14538" s="12"/>
      <c r="BH14538" s="12"/>
      <c r="BI14538" s="12"/>
      <c r="BJ14538" s="12"/>
      <c r="BK14538" s="12"/>
    </row>
    <row r="14539" spans="1:63" s="5" customFormat="1">
      <c r="A14539" s="13"/>
      <c r="B14539" s="13"/>
      <c r="C14539" s="45"/>
      <c r="E14539" s="46"/>
      <c r="F14539" s="47"/>
      <c r="G14539" s="48"/>
      <c r="H14539" s="49"/>
      <c r="I14539" s="49"/>
      <c r="J14539" s="49"/>
      <c r="K14539" s="50"/>
      <c r="L14539" s="50"/>
      <c r="M14539" s="50"/>
      <c r="N14539" s="50"/>
      <c r="O14539" s="50"/>
      <c r="P14539" s="50"/>
      <c r="Q14539" s="50"/>
      <c r="R14539" s="51"/>
      <c r="S14539" s="51"/>
      <c r="T14539" s="51"/>
      <c r="U14539" s="51"/>
      <c r="V14539" s="51"/>
      <c r="W14539" s="51"/>
      <c r="X14539" s="44"/>
      <c r="AF14539" s="52"/>
      <c r="AM14539" s="7"/>
      <c r="AN14539" s="7"/>
      <c r="AO14539" s="53"/>
      <c r="AP14539" s="54"/>
      <c r="AQ14539" s="54"/>
      <c r="AR14539" s="7"/>
      <c r="AS14539" s="54"/>
      <c r="AT14539" s="53"/>
      <c r="AU14539" s="7"/>
      <c r="AV14539" s="7"/>
      <c r="AW14539" s="55"/>
      <c r="AX14539" s="56"/>
      <c r="AY14539" s="55"/>
      <c r="AZ14539" s="55"/>
      <c r="BA14539" s="55"/>
      <c r="BB14539" s="11"/>
      <c r="BC14539" s="12"/>
      <c r="BD14539" s="12"/>
      <c r="BE14539" s="12"/>
      <c r="BF14539" s="12"/>
      <c r="BG14539" s="12"/>
      <c r="BH14539" s="12"/>
      <c r="BI14539" s="12"/>
      <c r="BJ14539" s="12"/>
      <c r="BK14539" s="12"/>
    </row>
    <row r="14540" spans="1:63" s="5" customFormat="1">
      <c r="A14540" s="13"/>
      <c r="B14540" s="13"/>
      <c r="C14540" s="45"/>
      <c r="E14540" s="46"/>
      <c r="F14540" s="47"/>
      <c r="G14540" s="48"/>
      <c r="H14540" s="49"/>
      <c r="I14540" s="49"/>
      <c r="J14540" s="49"/>
      <c r="K14540" s="50"/>
      <c r="L14540" s="50"/>
      <c r="M14540" s="50"/>
      <c r="N14540" s="50"/>
      <c r="O14540" s="50"/>
      <c r="P14540" s="50"/>
      <c r="Q14540" s="50"/>
      <c r="R14540" s="51"/>
      <c r="S14540" s="51"/>
      <c r="T14540" s="51"/>
      <c r="U14540" s="51"/>
      <c r="V14540" s="51"/>
      <c r="W14540" s="51"/>
      <c r="X14540" s="44"/>
      <c r="AF14540" s="52"/>
      <c r="AM14540" s="7"/>
      <c r="AN14540" s="7"/>
      <c r="AO14540" s="53"/>
      <c r="AP14540" s="54"/>
      <c r="AQ14540" s="54"/>
      <c r="AR14540" s="7"/>
      <c r="AS14540" s="54"/>
      <c r="AT14540" s="53"/>
      <c r="AU14540" s="7"/>
      <c r="AV14540" s="7"/>
      <c r="AW14540" s="55"/>
      <c r="AX14540" s="56"/>
      <c r="AY14540" s="55"/>
      <c r="AZ14540" s="55"/>
      <c r="BA14540" s="55"/>
      <c r="BB14540" s="11"/>
      <c r="BC14540" s="12"/>
      <c r="BD14540" s="12"/>
      <c r="BE14540" s="12"/>
      <c r="BF14540" s="12"/>
      <c r="BG14540" s="12"/>
      <c r="BH14540" s="12"/>
      <c r="BI14540" s="12"/>
      <c r="BJ14540" s="12"/>
      <c r="BK14540" s="12"/>
    </row>
    <row r="14541" spans="1:63" s="5" customFormat="1">
      <c r="A14541" s="13"/>
      <c r="B14541" s="13"/>
      <c r="C14541" s="45"/>
      <c r="E14541" s="46"/>
      <c r="F14541" s="47"/>
      <c r="G14541" s="48"/>
      <c r="H14541" s="49"/>
      <c r="I14541" s="49"/>
      <c r="J14541" s="49"/>
      <c r="K14541" s="50"/>
      <c r="L14541" s="50"/>
      <c r="M14541" s="50"/>
      <c r="N14541" s="50"/>
      <c r="O14541" s="50"/>
      <c r="P14541" s="50"/>
      <c r="Q14541" s="50"/>
      <c r="R14541" s="51"/>
      <c r="S14541" s="51"/>
      <c r="T14541" s="51"/>
      <c r="U14541" s="51"/>
      <c r="V14541" s="51"/>
      <c r="W14541" s="51"/>
      <c r="X14541" s="44"/>
      <c r="AF14541" s="52"/>
      <c r="AM14541" s="7"/>
      <c r="AN14541" s="7"/>
      <c r="AO14541" s="53"/>
      <c r="AP14541" s="54"/>
      <c r="AQ14541" s="54"/>
      <c r="AR14541" s="7"/>
      <c r="AS14541" s="54"/>
      <c r="AT14541" s="53"/>
      <c r="AU14541" s="7"/>
      <c r="AV14541" s="7"/>
      <c r="AW14541" s="55"/>
      <c r="AX14541" s="56"/>
      <c r="AY14541" s="55"/>
      <c r="AZ14541" s="55"/>
      <c r="BA14541" s="55"/>
      <c r="BB14541" s="11"/>
      <c r="BC14541" s="12"/>
      <c r="BD14541" s="12"/>
      <c r="BE14541" s="12"/>
      <c r="BF14541" s="12"/>
      <c r="BG14541" s="12"/>
      <c r="BH14541" s="12"/>
      <c r="BI14541" s="12"/>
      <c r="BJ14541" s="12"/>
      <c r="BK14541" s="12"/>
    </row>
    <row r="14542" spans="1:63" s="5" customFormat="1">
      <c r="A14542" s="13"/>
      <c r="B14542" s="13"/>
      <c r="C14542" s="45"/>
      <c r="E14542" s="46"/>
      <c r="F14542" s="47"/>
      <c r="G14542" s="48"/>
      <c r="H14542" s="49"/>
      <c r="I14542" s="49"/>
      <c r="J14542" s="49"/>
      <c r="K14542" s="50"/>
      <c r="L14542" s="50"/>
      <c r="M14542" s="50"/>
      <c r="N14542" s="50"/>
      <c r="O14542" s="50"/>
      <c r="P14542" s="50"/>
      <c r="Q14542" s="50"/>
      <c r="R14542" s="51"/>
      <c r="S14542" s="51"/>
      <c r="T14542" s="51"/>
      <c r="U14542" s="51"/>
      <c r="V14542" s="51"/>
      <c r="W14542" s="51"/>
      <c r="X14542" s="44"/>
      <c r="AF14542" s="52"/>
      <c r="AM14542" s="7"/>
      <c r="AN14542" s="7"/>
      <c r="AO14542" s="53"/>
      <c r="AP14542" s="54"/>
      <c r="AQ14542" s="54"/>
      <c r="AR14542" s="7"/>
      <c r="AS14542" s="54"/>
      <c r="AT14542" s="53"/>
      <c r="AU14542" s="7"/>
      <c r="AV14542" s="7"/>
      <c r="AW14542" s="55"/>
      <c r="AX14542" s="56"/>
      <c r="AY14542" s="55"/>
      <c r="AZ14542" s="55"/>
      <c r="BA14542" s="55"/>
      <c r="BB14542" s="11"/>
      <c r="BC14542" s="12"/>
      <c r="BD14542" s="12"/>
      <c r="BE14542" s="12"/>
      <c r="BF14542" s="12"/>
      <c r="BG14542" s="12"/>
      <c r="BH14542" s="12"/>
      <c r="BI14542" s="12"/>
      <c r="BJ14542" s="12"/>
      <c r="BK14542" s="12"/>
    </row>
    <row r="14543" spans="1:63" s="5" customFormat="1">
      <c r="A14543" s="13"/>
      <c r="B14543" s="13"/>
      <c r="C14543" s="45"/>
      <c r="E14543" s="46"/>
      <c r="F14543" s="47"/>
      <c r="G14543" s="48"/>
      <c r="H14543" s="49"/>
      <c r="I14543" s="49"/>
      <c r="J14543" s="49"/>
      <c r="K14543" s="50"/>
      <c r="L14543" s="50"/>
      <c r="M14543" s="50"/>
      <c r="N14543" s="50"/>
      <c r="O14543" s="50"/>
      <c r="P14543" s="50"/>
      <c r="Q14543" s="50"/>
      <c r="R14543" s="51"/>
      <c r="S14543" s="51"/>
      <c r="T14543" s="51"/>
      <c r="U14543" s="51"/>
      <c r="V14543" s="51"/>
      <c r="W14543" s="51"/>
      <c r="X14543" s="44"/>
      <c r="AF14543" s="52"/>
      <c r="AM14543" s="7"/>
      <c r="AN14543" s="7"/>
      <c r="AO14543" s="53"/>
      <c r="AP14543" s="54"/>
      <c r="AQ14543" s="54"/>
      <c r="AR14543" s="7"/>
      <c r="AS14543" s="54"/>
      <c r="AT14543" s="53"/>
      <c r="AU14543" s="7"/>
      <c r="AV14543" s="7"/>
      <c r="AW14543" s="55"/>
      <c r="AX14543" s="56"/>
      <c r="AY14543" s="55"/>
      <c r="AZ14543" s="55"/>
      <c r="BA14543" s="55"/>
      <c r="BB14543" s="11"/>
      <c r="BC14543" s="12"/>
      <c r="BD14543" s="12"/>
      <c r="BE14543" s="12"/>
      <c r="BF14543" s="12"/>
      <c r="BG14543" s="12"/>
      <c r="BH14543" s="12"/>
      <c r="BI14543" s="12"/>
      <c r="BJ14543" s="12"/>
      <c r="BK14543" s="12"/>
    </row>
    <row r="14544" spans="1:63" s="5" customFormat="1">
      <c r="A14544" s="13"/>
      <c r="B14544" s="13"/>
      <c r="C14544" s="45"/>
      <c r="E14544" s="46"/>
      <c r="F14544" s="47"/>
      <c r="G14544" s="48"/>
      <c r="H14544" s="49"/>
      <c r="I14544" s="49"/>
      <c r="J14544" s="49"/>
      <c r="K14544" s="50"/>
      <c r="L14544" s="50"/>
      <c r="M14544" s="50"/>
      <c r="N14544" s="50"/>
      <c r="O14544" s="50"/>
      <c r="P14544" s="50"/>
      <c r="Q14544" s="50"/>
      <c r="R14544" s="51"/>
      <c r="S14544" s="51"/>
      <c r="T14544" s="51"/>
      <c r="U14544" s="51"/>
      <c r="V14544" s="51"/>
      <c r="W14544" s="51"/>
      <c r="X14544" s="44"/>
      <c r="AF14544" s="52"/>
      <c r="AM14544" s="7"/>
      <c r="AN14544" s="7"/>
      <c r="AO14544" s="53"/>
      <c r="AP14544" s="54"/>
      <c r="AQ14544" s="54"/>
      <c r="AR14544" s="7"/>
      <c r="AS14544" s="54"/>
      <c r="AT14544" s="53"/>
      <c r="AU14544" s="7"/>
      <c r="AV14544" s="7"/>
      <c r="AW14544" s="55"/>
      <c r="AX14544" s="56"/>
      <c r="AY14544" s="55"/>
      <c r="AZ14544" s="55"/>
      <c r="BA14544" s="55"/>
      <c r="BB14544" s="11"/>
      <c r="BC14544" s="12"/>
      <c r="BD14544" s="12"/>
      <c r="BE14544" s="12"/>
      <c r="BF14544" s="12"/>
      <c r="BG14544" s="12"/>
      <c r="BH14544" s="12"/>
      <c r="BI14544" s="12"/>
      <c r="BJ14544" s="12"/>
      <c r="BK14544" s="12"/>
    </row>
    <row r="14545" spans="1:63" s="5" customFormat="1">
      <c r="A14545" s="13"/>
      <c r="B14545" s="13"/>
      <c r="C14545" s="45"/>
      <c r="E14545" s="46"/>
      <c r="F14545" s="47"/>
      <c r="G14545" s="48"/>
      <c r="H14545" s="49"/>
      <c r="I14545" s="49"/>
      <c r="J14545" s="49"/>
      <c r="K14545" s="50"/>
      <c r="L14545" s="50"/>
      <c r="M14545" s="50"/>
      <c r="N14545" s="50"/>
      <c r="O14545" s="50"/>
      <c r="P14545" s="50"/>
      <c r="Q14545" s="50"/>
      <c r="R14545" s="51"/>
      <c r="S14545" s="51"/>
      <c r="T14545" s="51"/>
      <c r="U14545" s="51"/>
      <c r="V14545" s="51"/>
      <c r="W14545" s="51"/>
      <c r="X14545" s="44"/>
      <c r="AF14545" s="52"/>
      <c r="AM14545" s="7"/>
      <c r="AN14545" s="7"/>
      <c r="AO14545" s="53"/>
      <c r="AP14545" s="54"/>
      <c r="AQ14545" s="54"/>
      <c r="AR14545" s="7"/>
      <c r="AS14545" s="54"/>
      <c r="AT14545" s="53"/>
      <c r="AU14545" s="7"/>
      <c r="AV14545" s="7"/>
      <c r="AW14545" s="55"/>
      <c r="AX14545" s="56"/>
      <c r="AY14545" s="55"/>
      <c r="AZ14545" s="55"/>
      <c r="BA14545" s="55"/>
      <c r="BB14545" s="11"/>
      <c r="BC14545" s="12"/>
      <c r="BD14545" s="12"/>
      <c r="BE14545" s="12"/>
      <c r="BF14545" s="12"/>
      <c r="BG14545" s="12"/>
      <c r="BH14545" s="12"/>
      <c r="BI14545" s="12"/>
      <c r="BJ14545" s="12"/>
      <c r="BK14545" s="12"/>
    </row>
    <row r="14546" spans="1:63" s="5" customFormat="1">
      <c r="A14546" s="13"/>
      <c r="B14546" s="13"/>
      <c r="C14546" s="45"/>
      <c r="E14546" s="46"/>
      <c r="F14546" s="47"/>
      <c r="G14546" s="48"/>
      <c r="H14546" s="49"/>
      <c r="I14546" s="49"/>
      <c r="J14546" s="49"/>
      <c r="K14546" s="50"/>
      <c r="L14546" s="50"/>
      <c r="M14546" s="50"/>
      <c r="N14546" s="50"/>
      <c r="O14546" s="50"/>
      <c r="P14546" s="50"/>
      <c r="Q14546" s="50"/>
      <c r="R14546" s="51"/>
      <c r="S14546" s="51"/>
      <c r="T14546" s="51"/>
      <c r="U14546" s="51"/>
      <c r="V14546" s="51"/>
      <c r="W14546" s="51"/>
      <c r="X14546" s="44"/>
      <c r="AF14546" s="52"/>
      <c r="AM14546" s="7"/>
      <c r="AN14546" s="7"/>
      <c r="AO14546" s="53"/>
      <c r="AP14546" s="54"/>
      <c r="AQ14546" s="54"/>
      <c r="AR14546" s="7"/>
      <c r="AS14546" s="54"/>
      <c r="AT14546" s="53"/>
      <c r="AU14546" s="7"/>
      <c r="AV14546" s="7"/>
      <c r="AW14546" s="55"/>
      <c r="AX14546" s="56"/>
      <c r="AY14546" s="55"/>
      <c r="AZ14546" s="55"/>
      <c r="BA14546" s="55"/>
      <c r="BB14546" s="11"/>
      <c r="BC14546" s="12"/>
      <c r="BD14546" s="12"/>
      <c r="BE14546" s="12"/>
      <c r="BF14546" s="12"/>
      <c r="BG14546" s="12"/>
      <c r="BH14546" s="12"/>
      <c r="BI14546" s="12"/>
      <c r="BJ14546" s="12"/>
      <c r="BK14546" s="12"/>
    </row>
    <row r="14547" spans="1:63" s="5" customFormat="1">
      <c r="A14547" s="13"/>
      <c r="B14547" s="13"/>
      <c r="C14547" s="45"/>
      <c r="E14547" s="46"/>
      <c r="F14547" s="47"/>
      <c r="G14547" s="48"/>
      <c r="H14547" s="49"/>
      <c r="I14547" s="49"/>
      <c r="J14547" s="49"/>
      <c r="K14547" s="50"/>
      <c r="L14547" s="50"/>
      <c r="M14547" s="50"/>
      <c r="N14547" s="50"/>
      <c r="O14547" s="50"/>
      <c r="P14547" s="50"/>
      <c r="Q14547" s="50"/>
      <c r="R14547" s="51"/>
      <c r="S14547" s="51"/>
      <c r="T14547" s="51"/>
      <c r="U14547" s="51"/>
      <c r="V14547" s="51"/>
      <c r="W14547" s="51"/>
      <c r="X14547" s="44"/>
      <c r="AF14547" s="52"/>
      <c r="AM14547" s="7"/>
      <c r="AN14547" s="7"/>
      <c r="AO14547" s="53"/>
      <c r="AP14547" s="54"/>
      <c r="AQ14547" s="54"/>
      <c r="AR14547" s="7"/>
      <c r="AS14547" s="54"/>
      <c r="AT14547" s="53"/>
      <c r="AU14547" s="7"/>
      <c r="AV14547" s="7"/>
      <c r="AW14547" s="55"/>
      <c r="AX14547" s="56"/>
      <c r="AY14547" s="55"/>
      <c r="AZ14547" s="55"/>
      <c r="BA14547" s="55"/>
      <c r="BB14547" s="11"/>
      <c r="BC14547" s="12"/>
      <c r="BD14547" s="12"/>
      <c r="BE14547" s="12"/>
      <c r="BF14547" s="12"/>
      <c r="BG14547" s="12"/>
      <c r="BH14547" s="12"/>
      <c r="BI14547" s="12"/>
      <c r="BJ14547" s="12"/>
      <c r="BK14547" s="12"/>
    </row>
    <row r="14548" spans="1:63" s="5" customFormat="1">
      <c r="A14548" s="13"/>
      <c r="B14548" s="13"/>
      <c r="C14548" s="45"/>
      <c r="E14548" s="46"/>
      <c r="F14548" s="47"/>
      <c r="G14548" s="48"/>
      <c r="H14548" s="49"/>
      <c r="I14548" s="49"/>
      <c r="J14548" s="49"/>
      <c r="K14548" s="50"/>
      <c r="L14548" s="50"/>
      <c r="M14548" s="50"/>
      <c r="N14548" s="50"/>
      <c r="O14548" s="50"/>
      <c r="P14548" s="50"/>
      <c r="Q14548" s="50"/>
      <c r="R14548" s="51"/>
      <c r="S14548" s="51"/>
      <c r="T14548" s="51"/>
      <c r="U14548" s="51"/>
      <c r="V14548" s="51"/>
      <c r="W14548" s="51"/>
      <c r="X14548" s="44"/>
      <c r="AF14548" s="52"/>
      <c r="AM14548" s="7"/>
      <c r="AN14548" s="7"/>
      <c r="AO14548" s="53"/>
      <c r="AP14548" s="54"/>
      <c r="AQ14548" s="54"/>
      <c r="AR14548" s="7"/>
      <c r="AS14548" s="54"/>
      <c r="AT14548" s="53"/>
      <c r="AU14548" s="7"/>
      <c r="AV14548" s="7"/>
      <c r="AW14548" s="55"/>
      <c r="AX14548" s="56"/>
      <c r="AY14548" s="55"/>
      <c r="AZ14548" s="55"/>
      <c r="BA14548" s="55"/>
      <c r="BB14548" s="11"/>
      <c r="BC14548" s="12"/>
      <c r="BD14548" s="12"/>
      <c r="BE14548" s="12"/>
      <c r="BF14548" s="12"/>
      <c r="BG14548" s="12"/>
      <c r="BH14548" s="12"/>
      <c r="BI14548" s="12"/>
      <c r="BJ14548" s="12"/>
      <c r="BK14548" s="12"/>
    </row>
    <row r="14549" spans="1:63" s="5" customFormat="1">
      <c r="A14549" s="13"/>
      <c r="B14549" s="13"/>
      <c r="C14549" s="45"/>
      <c r="E14549" s="46"/>
      <c r="F14549" s="47"/>
      <c r="G14549" s="48"/>
      <c r="H14549" s="49"/>
      <c r="I14549" s="49"/>
      <c r="J14549" s="49"/>
      <c r="K14549" s="50"/>
      <c r="L14549" s="50"/>
      <c r="M14549" s="50"/>
      <c r="N14549" s="50"/>
      <c r="O14549" s="50"/>
      <c r="P14549" s="50"/>
      <c r="Q14549" s="50"/>
      <c r="R14549" s="51"/>
      <c r="S14549" s="51"/>
      <c r="T14549" s="51"/>
      <c r="U14549" s="51"/>
      <c r="V14549" s="51"/>
      <c r="W14549" s="51"/>
      <c r="X14549" s="44"/>
      <c r="AF14549" s="52"/>
      <c r="AM14549" s="7"/>
      <c r="AN14549" s="7"/>
      <c r="AO14549" s="53"/>
      <c r="AP14549" s="54"/>
      <c r="AQ14549" s="54"/>
      <c r="AR14549" s="7"/>
      <c r="AS14549" s="54"/>
      <c r="AT14549" s="53"/>
      <c r="AU14549" s="7"/>
      <c r="AV14549" s="7"/>
      <c r="AW14549" s="55"/>
      <c r="AX14549" s="56"/>
      <c r="AY14549" s="55"/>
      <c r="AZ14549" s="55"/>
      <c r="BA14549" s="55"/>
      <c r="BB14549" s="11"/>
      <c r="BC14549" s="12"/>
      <c r="BD14549" s="12"/>
      <c r="BE14549" s="12"/>
      <c r="BF14549" s="12"/>
      <c r="BG14549" s="12"/>
      <c r="BH14549" s="12"/>
      <c r="BI14549" s="12"/>
      <c r="BJ14549" s="12"/>
      <c r="BK14549" s="12"/>
    </row>
    <row r="14550" spans="1:63" s="5" customFormat="1">
      <c r="A14550" s="13"/>
      <c r="B14550" s="13"/>
      <c r="C14550" s="45"/>
      <c r="E14550" s="46"/>
      <c r="F14550" s="47"/>
      <c r="G14550" s="48"/>
      <c r="H14550" s="49"/>
      <c r="I14550" s="49"/>
      <c r="J14550" s="49"/>
      <c r="K14550" s="50"/>
      <c r="L14550" s="50"/>
      <c r="M14550" s="50"/>
      <c r="N14550" s="50"/>
      <c r="O14550" s="50"/>
      <c r="P14550" s="50"/>
      <c r="Q14550" s="50"/>
      <c r="R14550" s="51"/>
      <c r="S14550" s="51"/>
      <c r="T14550" s="51"/>
      <c r="U14550" s="51"/>
      <c r="V14550" s="51"/>
      <c r="W14550" s="51"/>
      <c r="X14550" s="44"/>
      <c r="AF14550" s="52"/>
      <c r="AM14550" s="7"/>
      <c r="AN14550" s="7"/>
      <c r="AO14550" s="53"/>
      <c r="AP14550" s="54"/>
      <c r="AQ14550" s="54"/>
      <c r="AR14550" s="7"/>
      <c r="AS14550" s="54"/>
      <c r="AT14550" s="53"/>
      <c r="AU14550" s="7"/>
      <c r="AV14550" s="7"/>
      <c r="AW14550" s="55"/>
      <c r="AX14550" s="56"/>
      <c r="AY14550" s="55"/>
      <c r="AZ14550" s="55"/>
      <c r="BA14550" s="55"/>
      <c r="BB14550" s="11"/>
      <c r="BC14550" s="12"/>
      <c r="BD14550" s="12"/>
      <c r="BE14550" s="12"/>
      <c r="BF14550" s="12"/>
      <c r="BG14550" s="12"/>
      <c r="BH14550" s="12"/>
      <c r="BI14550" s="12"/>
      <c r="BJ14550" s="12"/>
      <c r="BK14550" s="12"/>
    </row>
    <row r="14551" spans="1:63" s="5" customFormat="1">
      <c r="A14551" s="13"/>
      <c r="B14551" s="13"/>
      <c r="C14551" s="45"/>
      <c r="E14551" s="46"/>
      <c r="F14551" s="47"/>
      <c r="G14551" s="48"/>
      <c r="H14551" s="49"/>
      <c r="I14551" s="49"/>
      <c r="J14551" s="49"/>
      <c r="K14551" s="50"/>
      <c r="L14551" s="50"/>
      <c r="M14551" s="50"/>
      <c r="N14551" s="50"/>
      <c r="O14551" s="50"/>
      <c r="P14551" s="50"/>
      <c r="Q14551" s="50"/>
      <c r="R14551" s="51"/>
      <c r="S14551" s="51"/>
      <c r="T14551" s="51"/>
      <c r="U14551" s="51"/>
      <c r="V14551" s="51"/>
      <c r="W14551" s="51"/>
      <c r="X14551" s="44"/>
      <c r="AF14551" s="52"/>
      <c r="AM14551" s="7"/>
      <c r="AN14551" s="7"/>
      <c r="AO14551" s="53"/>
      <c r="AP14551" s="54"/>
      <c r="AQ14551" s="54"/>
      <c r="AR14551" s="7"/>
      <c r="AS14551" s="54"/>
      <c r="AT14551" s="53"/>
      <c r="AU14551" s="7"/>
      <c r="AV14551" s="7"/>
      <c r="AW14551" s="55"/>
      <c r="AX14551" s="56"/>
      <c r="AY14551" s="55"/>
      <c r="AZ14551" s="55"/>
      <c r="BA14551" s="55"/>
      <c r="BB14551" s="11"/>
      <c r="BC14551" s="12"/>
      <c r="BD14551" s="12"/>
      <c r="BE14551" s="12"/>
      <c r="BF14551" s="12"/>
      <c r="BG14551" s="12"/>
      <c r="BH14551" s="12"/>
      <c r="BI14551" s="12"/>
      <c r="BJ14551" s="12"/>
      <c r="BK14551" s="12"/>
    </row>
    <row r="14552" spans="1:63" s="5" customFormat="1">
      <c r="A14552" s="13"/>
      <c r="B14552" s="13"/>
      <c r="C14552" s="45"/>
      <c r="E14552" s="46"/>
      <c r="F14552" s="47"/>
      <c r="G14552" s="48"/>
      <c r="H14552" s="49"/>
      <c r="I14552" s="49"/>
      <c r="J14552" s="49"/>
      <c r="K14552" s="50"/>
      <c r="L14552" s="50"/>
      <c r="M14552" s="50"/>
      <c r="N14552" s="50"/>
      <c r="O14552" s="50"/>
      <c r="P14552" s="50"/>
      <c r="Q14552" s="50"/>
      <c r="R14552" s="51"/>
      <c r="S14552" s="51"/>
      <c r="T14552" s="51"/>
      <c r="U14552" s="51"/>
      <c r="V14552" s="51"/>
      <c r="W14552" s="51"/>
      <c r="X14552" s="44"/>
      <c r="AF14552" s="52"/>
      <c r="AM14552" s="7"/>
      <c r="AN14552" s="7"/>
      <c r="AO14552" s="53"/>
      <c r="AP14552" s="54"/>
      <c r="AQ14552" s="54"/>
      <c r="AR14552" s="7"/>
      <c r="AS14552" s="54"/>
      <c r="AT14552" s="53"/>
      <c r="AU14552" s="7"/>
      <c r="AV14552" s="7"/>
      <c r="AW14552" s="55"/>
      <c r="AX14552" s="56"/>
      <c r="AY14552" s="55"/>
      <c r="AZ14552" s="55"/>
      <c r="BA14552" s="55"/>
      <c r="BB14552" s="11"/>
      <c r="BC14552" s="12"/>
      <c r="BD14552" s="12"/>
      <c r="BE14552" s="12"/>
      <c r="BF14552" s="12"/>
      <c r="BG14552" s="12"/>
      <c r="BH14552" s="12"/>
      <c r="BI14552" s="12"/>
      <c r="BJ14552" s="12"/>
      <c r="BK14552" s="12"/>
    </row>
    <row r="14553" spans="1:63" s="5" customFormat="1">
      <c r="A14553" s="13"/>
      <c r="B14553" s="13"/>
      <c r="C14553" s="45"/>
      <c r="E14553" s="46"/>
      <c r="F14553" s="47"/>
      <c r="G14553" s="48"/>
      <c r="H14553" s="49"/>
      <c r="I14553" s="49"/>
      <c r="J14553" s="49"/>
      <c r="K14553" s="50"/>
      <c r="L14553" s="50"/>
      <c r="M14553" s="50"/>
      <c r="N14553" s="50"/>
      <c r="O14553" s="50"/>
      <c r="P14553" s="50"/>
      <c r="Q14553" s="50"/>
      <c r="R14553" s="51"/>
      <c r="S14553" s="51"/>
      <c r="T14553" s="51"/>
      <c r="U14553" s="51"/>
      <c r="V14553" s="51"/>
      <c r="W14553" s="51"/>
      <c r="X14553" s="44"/>
      <c r="AF14553" s="52"/>
      <c r="AM14553" s="7"/>
      <c r="AN14553" s="7"/>
      <c r="AO14553" s="53"/>
      <c r="AP14553" s="54"/>
      <c r="AQ14553" s="54"/>
      <c r="AR14553" s="7"/>
      <c r="AS14553" s="54"/>
      <c r="AT14553" s="53"/>
      <c r="AU14553" s="7"/>
      <c r="AV14553" s="7"/>
      <c r="AW14553" s="55"/>
      <c r="AX14553" s="56"/>
      <c r="AY14553" s="55"/>
      <c r="AZ14553" s="55"/>
      <c r="BA14553" s="55"/>
      <c r="BB14553" s="11"/>
      <c r="BC14553" s="12"/>
      <c r="BD14553" s="12"/>
      <c r="BE14553" s="12"/>
      <c r="BF14553" s="12"/>
      <c r="BG14553" s="12"/>
      <c r="BH14553" s="12"/>
      <c r="BI14553" s="12"/>
      <c r="BJ14553" s="12"/>
      <c r="BK14553" s="12"/>
    </row>
    <row r="14554" spans="1:63" s="5" customFormat="1">
      <c r="A14554" s="13"/>
      <c r="B14554" s="13"/>
      <c r="C14554" s="45"/>
      <c r="E14554" s="46"/>
      <c r="F14554" s="47"/>
      <c r="G14554" s="48"/>
      <c r="H14554" s="49"/>
      <c r="I14554" s="49"/>
      <c r="J14554" s="49"/>
      <c r="K14554" s="50"/>
      <c r="L14554" s="50"/>
      <c r="M14554" s="50"/>
      <c r="N14554" s="50"/>
      <c r="O14554" s="50"/>
      <c r="P14554" s="50"/>
      <c r="Q14554" s="50"/>
      <c r="R14554" s="51"/>
      <c r="S14554" s="51"/>
      <c r="T14554" s="51"/>
      <c r="U14554" s="51"/>
      <c r="V14554" s="51"/>
      <c r="W14554" s="51"/>
      <c r="X14554" s="44"/>
      <c r="AF14554" s="52"/>
      <c r="AM14554" s="7"/>
      <c r="AN14554" s="7"/>
      <c r="AO14554" s="53"/>
      <c r="AP14554" s="54"/>
      <c r="AQ14554" s="54"/>
      <c r="AR14554" s="7"/>
      <c r="AS14554" s="54"/>
      <c r="AT14554" s="53"/>
      <c r="AU14554" s="7"/>
      <c r="AV14554" s="7"/>
      <c r="AW14554" s="55"/>
      <c r="AX14554" s="56"/>
      <c r="AY14554" s="55"/>
      <c r="AZ14554" s="55"/>
      <c r="BA14554" s="55"/>
      <c r="BB14554" s="11"/>
      <c r="BC14554" s="12"/>
      <c r="BD14554" s="12"/>
      <c r="BE14554" s="12"/>
      <c r="BF14554" s="12"/>
      <c r="BG14554" s="12"/>
      <c r="BH14554" s="12"/>
      <c r="BI14554" s="12"/>
      <c r="BJ14554" s="12"/>
      <c r="BK14554" s="12"/>
    </row>
    <row r="14555" spans="1:63" s="5" customFormat="1">
      <c r="A14555" s="13"/>
      <c r="B14555" s="13"/>
      <c r="C14555" s="45"/>
      <c r="E14555" s="46"/>
      <c r="F14555" s="47"/>
      <c r="G14555" s="48"/>
      <c r="H14555" s="49"/>
      <c r="I14555" s="49"/>
      <c r="J14555" s="49"/>
      <c r="K14555" s="50"/>
      <c r="L14555" s="50"/>
      <c r="M14555" s="50"/>
      <c r="N14555" s="50"/>
      <c r="O14555" s="50"/>
      <c r="P14555" s="50"/>
      <c r="Q14555" s="50"/>
      <c r="R14555" s="51"/>
      <c r="S14555" s="51"/>
      <c r="T14555" s="51"/>
      <c r="U14555" s="51"/>
      <c r="V14555" s="51"/>
      <c r="W14555" s="51"/>
      <c r="X14555" s="44"/>
      <c r="AF14555" s="52"/>
      <c r="AM14555" s="7"/>
      <c r="AN14555" s="7"/>
      <c r="AO14555" s="53"/>
      <c r="AP14555" s="54"/>
      <c r="AQ14555" s="54"/>
      <c r="AR14555" s="7"/>
      <c r="AS14555" s="54"/>
      <c r="AT14555" s="53"/>
      <c r="AU14555" s="7"/>
      <c r="AV14555" s="7"/>
      <c r="AW14555" s="55"/>
      <c r="AX14555" s="56"/>
      <c r="AY14555" s="55"/>
      <c r="AZ14555" s="55"/>
      <c r="BA14555" s="55"/>
      <c r="BB14555" s="11"/>
      <c r="BC14555" s="12"/>
      <c r="BD14555" s="12"/>
      <c r="BE14555" s="12"/>
      <c r="BF14555" s="12"/>
      <c r="BG14555" s="12"/>
      <c r="BH14555" s="12"/>
      <c r="BI14555" s="12"/>
      <c r="BJ14555" s="12"/>
      <c r="BK14555" s="12"/>
    </row>
    <row r="14556" spans="1:63" s="5" customFormat="1">
      <c r="A14556" s="13"/>
      <c r="B14556" s="13"/>
      <c r="C14556" s="45"/>
      <c r="E14556" s="46"/>
      <c r="F14556" s="47"/>
      <c r="G14556" s="48"/>
      <c r="H14556" s="49"/>
      <c r="I14556" s="49"/>
      <c r="J14556" s="49"/>
      <c r="K14556" s="50"/>
      <c r="L14556" s="50"/>
      <c r="M14556" s="50"/>
      <c r="N14556" s="50"/>
      <c r="O14556" s="50"/>
      <c r="P14556" s="50"/>
      <c r="Q14556" s="50"/>
      <c r="R14556" s="51"/>
      <c r="S14556" s="51"/>
      <c r="T14556" s="51"/>
      <c r="U14556" s="51"/>
      <c r="V14556" s="51"/>
      <c r="W14556" s="51"/>
      <c r="X14556" s="44"/>
      <c r="AF14556" s="52"/>
      <c r="AM14556" s="7"/>
      <c r="AN14556" s="7"/>
      <c r="AO14556" s="53"/>
      <c r="AP14556" s="54"/>
      <c r="AQ14556" s="54"/>
      <c r="AR14556" s="7"/>
      <c r="AS14556" s="54"/>
      <c r="AT14556" s="53"/>
      <c r="AU14556" s="7"/>
      <c r="AV14556" s="7"/>
      <c r="AW14556" s="55"/>
      <c r="AX14556" s="56"/>
      <c r="AY14556" s="55"/>
      <c r="AZ14556" s="55"/>
      <c r="BA14556" s="55"/>
      <c r="BB14556" s="11"/>
      <c r="BC14556" s="12"/>
      <c r="BD14556" s="12"/>
      <c r="BE14556" s="12"/>
      <c r="BF14556" s="12"/>
      <c r="BG14556" s="12"/>
      <c r="BH14556" s="12"/>
      <c r="BI14556" s="12"/>
      <c r="BJ14556" s="12"/>
      <c r="BK14556" s="12"/>
    </row>
    <row r="14557" spans="1:63" s="5" customFormat="1">
      <c r="A14557" s="13"/>
      <c r="B14557" s="13"/>
      <c r="C14557" s="45"/>
      <c r="E14557" s="46"/>
      <c r="F14557" s="47"/>
      <c r="G14557" s="48"/>
      <c r="H14557" s="49"/>
      <c r="I14557" s="49"/>
      <c r="J14557" s="49"/>
      <c r="K14557" s="50"/>
      <c r="L14557" s="50"/>
      <c r="M14557" s="50"/>
      <c r="N14557" s="50"/>
      <c r="O14557" s="50"/>
      <c r="P14557" s="50"/>
      <c r="Q14557" s="50"/>
      <c r="R14557" s="51"/>
      <c r="S14557" s="51"/>
      <c r="T14557" s="51"/>
      <c r="U14557" s="51"/>
      <c r="V14557" s="51"/>
      <c r="W14557" s="51"/>
      <c r="X14557" s="44"/>
      <c r="AF14557" s="52"/>
      <c r="AM14557" s="7"/>
      <c r="AN14557" s="7"/>
      <c r="AO14557" s="53"/>
      <c r="AP14557" s="54"/>
      <c r="AQ14557" s="54"/>
      <c r="AR14557" s="7"/>
      <c r="AS14557" s="54"/>
      <c r="AT14557" s="53"/>
      <c r="AU14557" s="7"/>
      <c r="AV14557" s="7"/>
      <c r="AW14557" s="55"/>
      <c r="AX14557" s="56"/>
      <c r="AY14557" s="55"/>
      <c r="AZ14557" s="55"/>
      <c r="BA14557" s="55"/>
      <c r="BB14557" s="11"/>
      <c r="BC14557" s="12"/>
      <c r="BD14557" s="12"/>
      <c r="BE14557" s="12"/>
      <c r="BF14557" s="12"/>
      <c r="BG14557" s="12"/>
      <c r="BH14557" s="12"/>
      <c r="BI14557" s="12"/>
      <c r="BJ14557" s="12"/>
      <c r="BK14557" s="12"/>
    </row>
    <row r="14558" spans="1:63" s="5" customFormat="1">
      <c r="A14558" s="13"/>
      <c r="B14558" s="13"/>
      <c r="C14558" s="45"/>
      <c r="E14558" s="46"/>
      <c r="F14558" s="47"/>
      <c r="G14558" s="48"/>
      <c r="H14558" s="49"/>
      <c r="I14558" s="49"/>
      <c r="J14558" s="49"/>
      <c r="K14558" s="50"/>
      <c r="L14558" s="50"/>
      <c r="M14558" s="50"/>
      <c r="N14558" s="50"/>
      <c r="O14558" s="50"/>
      <c r="P14558" s="50"/>
      <c r="Q14558" s="50"/>
      <c r="R14558" s="51"/>
      <c r="S14558" s="51"/>
      <c r="T14558" s="51"/>
      <c r="U14558" s="51"/>
      <c r="V14558" s="51"/>
      <c r="W14558" s="51"/>
      <c r="X14558" s="44"/>
      <c r="AF14558" s="52"/>
      <c r="AM14558" s="7"/>
      <c r="AN14558" s="7"/>
      <c r="AO14558" s="53"/>
      <c r="AP14558" s="54"/>
      <c r="AQ14558" s="54"/>
      <c r="AR14558" s="7"/>
      <c r="AS14558" s="54"/>
      <c r="AT14558" s="53"/>
      <c r="AU14558" s="7"/>
      <c r="AV14558" s="7"/>
      <c r="AW14558" s="55"/>
      <c r="AX14558" s="56"/>
      <c r="AY14558" s="55"/>
      <c r="AZ14558" s="55"/>
      <c r="BA14558" s="55"/>
      <c r="BB14558" s="11"/>
      <c r="BC14558" s="12"/>
      <c r="BD14558" s="12"/>
      <c r="BE14558" s="12"/>
      <c r="BF14558" s="12"/>
      <c r="BG14558" s="12"/>
      <c r="BH14558" s="12"/>
      <c r="BI14558" s="12"/>
      <c r="BJ14558" s="12"/>
      <c r="BK14558" s="12"/>
    </row>
    <row r="14559" spans="1:63" s="5" customFormat="1">
      <c r="A14559" s="13"/>
      <c r="B14559" s="13"/>
      <c r="C14559" s="45"/>
      <c r="E14559" s="46"/>
      <c r="F14559" s="47"/>
      <c r="G14559" s="48"/>
      <c r="H14559" s="49"/>
      <c r="I14559" s="49"/>
      <c r="J14559" s="49"/>
      <c r="K14559" s="50"/>
      <c r="L14559" s="50"/>
      <c r="M14559" s="50"/>
      <c r="N14559" s="50"/>
      <c r="O14559" s="50"/>
      <c r="P14559" s="50"/>
      <c r="Q14559" s="50"/>
      <c r="R14559" s="51"/>
      <c r="S14559" s="51"/>
      <c r="T14559" s="51"/>
      <c r="U14559" s="51"/>
      <c r="V14559" s="51"/>
      <c r="W14559" s="51"/>
      <c r="X14559" s="44"/>
      <c r="AF14559" s="52"/>
      <c r="AM14559" s="7"/>
      <c r="AN14559" s="7"/>
      <c r="AO14559" s="53"/>
      <c r="AP14559" s="54"/>
      <c r="AQ14559" s="54"/>
      <c r="AR14559" s="7"/>
      <c r="AS14559" s="54"/>
      <c r="AT14559" s="53"/>
      <c r="AU14559" s="7"/>
      <c r="AV14559" s="7"/>
      <c r="AW14559" s="55"/>
      <c r="AX14559" s="56"/>
      <c r="AY14559" s="55"/>
      <c r="AZ14559" s="55"/>
      <c r="BA14559" s="55"/>
      <c r="BB14559" s="11"/>
      <c r="BC14559" s="12"/>
      <c r="BD14559" s="12"/>
      <c r="BE14559" s="12"/>
      <c r="BF14559" s="12"/>
      <c r="BG14559" s="12"/>
      <c r="BH14559" s="12"/>
      <c r="BI14559" s="12"/>
      <c r="BJ14559" s="12"/>
      <c r="BK14559" s="12"/>
    </row>
    <row r="14560" spans="1:63" s="5" customFormat="1">
      <c r="A14560" s="13"/>
      <c r="B14560" s="13"/>
      <c r="C14560" s="45"/>
      <c r="E14560" s="46"/>
      <c r="F14560" s="47"/>
      <c r="G14560" s="48"/>
      <c r="H14560" s="49"/>
      <c r="I14560" s="49"/>
      <c r="J14560" s="49"/>
      <c r="K14560" s="50"/>
      <c r="L14560" s="50"/>
      <c r="M14560" s="50"/>
      <c r="N14560" s="50"/>
      <c r="O14560" s="50"/>
      <c r="P14560" s="50"/>
      <c r="Q14560" s="50"/>
      <c r="R14560" s="51"/>
      <c r="S14560" s="51"/>
      <c r="T14560" s="51"/>
      <c r="U14560" s="51"/>
      <c r="V14560" s="51"/>
      <c r="W14560" s="51"/>
      <c r="X14560" s="44"/>
      <c r="AF14560" s="52"/>
      <c r="AM14560" s="7"/>
      <c r="AN14560" s="7"/>
      <c r="AO14560" s="53"/>
      <c r="AP14560" s="54"/>
      <c r="AQ14560" s="54"/>
      <c r="AR14560" s="7"/>
      <c r="AS14560" s="54"/>
      <c r="AT14560" s="53"/>
      <c r="AU14560" s="7"/>
      <c r="AV14560" s="7"/>
      <c r="AW14560" s="55"/>
      <c r="AX14560" s="56"/>
      <c r="AY14560" s="55"/>
      <c r="AZ14560" s="55"/>
      <c r="BA14560" s="55"/>
      <c r="BB14560" s="11"/>
      <c r="BC14560" s="12"/>
      <c r="BD14560" s="12"/>
      <c r="BE14560" s="12"/>
      <c r="BF14560" s="12"/>
      <c r="BG14560" s="12"/>
      <c r="BH14560" s="12"/>
      <c r="BI14560" s="12"/>
      <c r="BJ14560" s="12"/>
      <c r="BK14560" s="12"/>
    </row>
    <row r="14561" spans="1:63" s="5" customFormat="1">
      <c r="A14561" s="13"/>
      <c r="B14561" s="13"/>
      <c r="C14561" s="45"/>
      <c r="E14561" s="46"/>
      <c r="F14561" s="47"/>
      <c r="G14561" s="48"/>
      <c r="H14561" s="49"/>
      <c r="I14561" s="49"/>
      <c r="J14561" s="49"/>
      <c r="K14561" s="50"/>
      <c r="L14561" s="50"/>
      <c r="M14561" s="50"/>
      <c r="N14561" s="50"/>
      <c r="O14561" s="50"/>
      <c r="P14561" s="50"/>
      <c r="Q14561" s="50"/>
      <c r="R14561" s="51"/>
      <c r="S14561" s="51"/>
      <c r="T14561" s="51"/>
      <c r="U14561" s="51"/>
      <c r="V14561" s="51"/>
      <c r="W14561" s="51"/>
      <c r="X14561" s="44"/>
      <c r="AF14561" s="52"/>
      <c r="AM14561" s="7"/>
      <c r="AN14561" s="7"/>
      <c r="AO14561" s="53"/>
      <c r="AP14561" s="54"/>
      <c r="AQ14561" s="54"/>
      <c r="AR14561" s="7"/>
      <c r="AS14561" s="54"/>
      <c r="AT14561" s="53"/>
      <c r="AU14561" s="7"/>
      <c r="AV14561" s="7"/>
      <c r="AW14561" s="55"/>
      <c r="AX14561" s="56"/>
      <c r="AY14561" s="55"/>
      <c r="AZ14561" s="55"/>
      <c r="BA14561" s="55"/>
      <c r="BB14561" s="11"/>
      <c r="BC14561" s="12"/>
      <c r="BD14561" s="12"/>
      <c r="BE14561" s="12"/>
      <c r="BF14561" s="12"/>
      <c r="BG14561" s="12"/>
      <c r="BH14561" s="12"/>
      <c r="BI14561" s="12"/>
      <c r="BJ14561" s="12"/>
      <c r="BK14561" s="12"/>
    </row>
    <row r="14562" spans="1:63" s="5" customFormat="1">
      <c r="A14562" s="13"/>
      <c r="B14562" s="13"/>
      <c r="C14562" s="45"/>
      <c r="E14562" s="46"/>
      <c r="F14562" s="47"/>
      <c r="G14562" s="48"/>
      <c r="H14562" s="49"/>
      <c r="I14562" s="49"/>
      <c r="J14562" s="49"/>
      <c r="K14562" s="50"/>
      <c r="L14562" s="50"/>
      <c r="M14562" s="50"/>
      <c r="N14562" s="50"/>
      <c r="O14562" s="50"/>
      <c r="P14562" s="50"/>
      <c r="Q14562" s="50"/>
      <c r="R14562" s="51"/>
      <c r="S14562" s="51"/>
      <c r="T14562" s="51"/>
      <c r="U14562" s="51"/>
      <c r="V14562" s="51"/>
      <c r="W14562" s="51"/>
      <c r="X14562" s="44"/>
      <c r="AF14562" s="52"/>
      <c r="AM14562" s="7"/>
      <c r="AN14562" s="7"/>
      <c r="AO14562" s="53"/>
      <c r="AP14562" s="54"/>
      <c r="AQ14562" s="54"/>
      <c r="AR14562" s="7"/>
      <c r="AS14562" s="54"/>
      <c r="AT14562" s="53"/>
      <c r="AU14562" s="7"/>
      <c r="AV14562" s="7"/>
      <c r="AW14562" s="55"/>
      <c r="AX14562" s="56"/>
      <c r="AY14562" s="55"/>
      <c r="AZ14562" s="55"/>
      <c r="BA14562" s="55"/>
      <c r="BB14562" s="11"/>
      <c r="BC14562" s="12"/>
      <c r="BD14562" s="12"/>
      <c r="BE14562" s="12"/>
      <c r="BF14562" s="12"/>
      <c r="BG14562" s="12"/>
      <c r="BH14562" s="12"/>
      <c r="BI14562" s="12"/>
      <c r="BJ14562" s="12"/>
      <c r="BK14562" s="12"/>
    </row>
    <row r="14563" spans="1:63" s="5" customFormat="1">
      <c r="A14563" s="13"/>
      <c r="B14563" s="13"/>
      <c r="C14563" s="45"/>
      <c r="E14563" s="46"/>
      <c r="F14563" s="47"/>
      <c r="G14563" s="48"/>
      <c r="H14563" s="49"/>
      <c r="I14563" s="49"/>
      <c r="J14563" s="49"/>
      <c r="K14563" s="50"/>
      <c r="L14563" s="50"/>
      <c r="M14563" s="50"/>
      <c r="N14563" s="50"/>
      <c r="O14563" s="50"/>
      <c r="P14563" s="50"/>
      <c r="Q14563" s="50"/>
      <c r="R14563" s="51"/>
      <c r="S14563" s="51"/>
      <c r="T14563" s="51"/>
      <c r="U14563" s="51"/>
      <c r="V14563" s="51"/>
      <c r="W14563" s="51"/>
      <c r="X14563" s="44"/>
      <c r="AF14563" s="52"/>
      <c r="AM14563" s="7"/>
      <c r="AN14563" s="7"/>
      <c r="AO14563" s="53"/>
      <c r="AP14563" s="54"/>
      <c r="AQ14563" s="54"/>
      <c r="AR14563" s="7"/>
      <c r="AS14563" s="54"/>
      <c r="AT14563" s="53"/>
      <c r="AU14563" s="7"/>
      <c r="AV14563" s="7"/>
      <c r="AW14563" s="55"/>
      <c r="AX14563" s="56"/>
      <c r="AY14563" s="55"/>
      <c r="AZ14563" s="55"/>
      <c r="BA14563" s="55"/>
      <c r="BB14563" s="11"/>
      <c r="BC14563" s="12"/>
      <c r="BD14563" s="12"/>
      <c r="BE14563" s="12"/>
      <c r="BF14563" s="12"/>
      <c r="BG14563" s="12"/>
      <c r="BH14563" s="12"/>
      <c r="BI14563" s="12"/>
      <c r="BJ14563" s="12"/>
      <c r="BK14563" s="12"/>
    </row>
    <row r="14564" spans="1:63" s="5" customFormat="1">
      <c r="A14564" s="13"/>
      <c r="B14564" s="13"/>
      <c r="C14564" s="45"/>
      <c r="E14564" s="46"/>
      <c r="F14564" s="47"/>
      <c r="G14564" s="48"/>
      <c r="H14564" s="49"/>
      <c r="I14564" s="49"/>
      <c r="J14564" s="49"/>
      <c r="K14564" s="50"/>
      <c r="L14564" s="50"/>
      <c r="M14564" s="50"/>
      <c r="N14564" s="50"/>
      <c r="O14564" s="50"/>
      <c r="P14564" s="50"/>
      <c r="Q14564" s="50"/>
      <c r="R14564" s="51"/>
      <c r="S14564" s="51"/>
      <c r="T14564" s="51"/>
      <c r="U14564" s="51"/>
      <c r="V14564" s="51"/>
      <c r="W14564" s="51"/>
      <c r="X14564" s="44"/>
      <c r="AF14564" s="52"/>
      <c r="AM14564" s="7"/>
      <c r="AN14564" s="7"/>
      <c r="AO14564" s="53"/>
      <c r="AP14564" s="54"/>
      <c r="AQ14564" s="54"/>
      <c r="AR14564" s="7"/>
      <c r="AS14564" s="54"/>
      <c r="AT14564" s="53"/>
      <c r="AU14564" s="7"/>
      <c r="AV14564" s="7"/>
      <c r="AW14564" s="55"/>
      <c r="AX14564" s="56"/>
      <c r="AY14564" s="55"/>
      <c r="AZ14564" s="55"/>
      <c r="BA14564" s="55"/>
      <c r="BB14564" s="11"/>
      <c r="BC14564" s="12"/>
      <c r="BD14564" s="12"/>
      <c r="BE14564" s="12"/>
      <c r="BF14564" s="12"/>
      <c r="BG14564" s="12"/>
      <c r="BH14564" s="12"/>
      <c r="BI14564" s="12"/>
      <c r="BJ14564" s="12"/>
      <c r="BK14564" s="12"/>
    </row>
    <row r="14565" spans="1:63" s="5" customFormat="1">
      <c r="A14565" s="13"/>
      <c r="B14565" s="13"/>
      <c r="C14565" s="45"/>
      <c r="E14565" s="46"/>
      <c r="F14565" s="47"/>
      <c r="G14565" s="48"/>
      <c r="H14565" s="49"/>
      <c r="I14565" s="49"/>
      <c r="J14565" s="49"/>
      <c r="K14565" s="50"/>
      <c r="L14565" s="50"/>
      <c r="M14565" s="50"/>
      <c r="N14565" s="50"/>
      <c r="O14565" s="50"/>
      <c r="P14565" s="50"/>
      <c r="Q14565" s="50"/>
      <c r="R14565" s="51"/>
      <c r="S14565" s="51"/>
      <c r="T14565" s="51"/>
      <c r="U14565" s="51"/>
      <c r="V14565" s="51"/>
      <c r="W14565" s="51"/>
      <c r="X14565" s="44"/>
      <c r="AF14565" s="52"/>
      <c r="AM14565" s="7"/>
      <c r="AN14565" s="7"/>
      <c r="AO14565" s="53"/>
      <c r="AP14565" s="54"/>
      <c r="AQ14565" s="54"/>
      <c r="AR14565" s="7"/>
      <c r="AS14565" s="54"/>
      <c r="AT14565" s="53"/>
      <c r="AU14565" s="7"/>
      <c r="AV14565" s="7"/>
      <c r="AW14565" s="55"/>
      <c r="AX14565" s="56"/>
      <c r="AY14565" s="55"/>
      <c r="AZ14565" s="55"/>
      <c r="BA14565" s="55"/>
      <c r="BB14565" s="11"/>
      <c r="BC14565" s="12"/>
      <c r="BD14565" s="12"/>
      <c r="BE14565" s="12"/>
      <c r="BF14565" s="12"/>
      <c r="BG14565" s="12"/>
      <c r="BH14565" s="12"/>
      <c r="BI14565" s="12"/>
      <c r="BJ14565" s="12"/>
      <c r="BK14565" s="12"/>
    </row>
    <row r="14566" spans="1:63" s="5" customFormat="1">
      <c r="A14566" s="13"/>
      <c r="B14566" s="13"/>
      <c r="C14566" s="45"/>
      <c r="E14566" s="46"/>
      <c r="F14566" s="47"/>
      <c r="G14566" s="48"/>
      <c r="H14566" s="49"/>
      <c r="I14566" s="49"/>
      <c r="J14566" s="49"/>
      <c r="K14566" s="50"/>
      <c r="L14566" s="50"/>
      <c r="M14566" s="50"/>
      <c r="N14566" s="50"/>
      <c r="O14566" s="50"/>
      <c r="P14566" s="50"/>
      <c r="Q14566" s="50"/>
      <c r="R14566" s="51"/>
      <c r="S14566" s="51"/>
      <c r="T14566" s="51"/>
      <c r="U14566" s="51"/>
      <c r="V14566" s="51"/>
      <c r="W14566" s="51"/>
      <c r="X14566" s="44"/>
      <c r="AF14566" s="52"/>
      <c r="AM14566" s="7"/>
      <c r="AN14566" s="7"/>
      <c r="AO14566" s="53"/>
      <c r="AP14566" s="54"/>
      <c r="AQ14566" s="54"/>
      <c r="AR14566" s="7"/>
      <c r="AS14566" s="54"/>
      <c r="AT14566" s="53"/>
      <c r="AU14566" s="7"/>
      <c r="AV14566" s="7"/>
      <c r="AW14566" s="55"/>
      <c r="AX14566" s="56"/>
      <c r="AY14566" s="55"/>
      <c r="AZ14566" s="55"/>
      <c r="BA14566" s="55"/>
      <c r="BB14566" s="11"/>
      <c r="BC14566" s="12"/>
      <c r="BD14566" s="12"/>
      <c r="BE14566" s="12"/>
      <c r="BF14566" s="12"/>
      <c r="BG14566" s="12"/>
      <c r="BH14566" s="12"/>
      <c r="BI14566" s="12"/>
      <c r="BJ14566" s="12"/>
      <c r="BK14566" s="12"/>
    </row>
    <row r="14567" spans="1:63" s="5" customFormat="1">
      <c r="A14567" s="13"/>
      <c r="B14567" s="13"/>
      <c r="C14567" s="45"/>
      <c r="E14567" s="46"/>
      <c r="F14567" s="47"/>
      <c r="G14567" s="48"/>
      <c r="H14567" s="49"/>
      <c r="I14567" s="49"/>
      <c r="J14567" s="49"/>
      <c r="K14567" s="50"/>
      <c r="L14567" s="50"/>
      <c r="M14567" s="50"/>
      <c r="N14567" s="50"/>
      <c r="O14567" s="50"/>
      <c r="P14567" s="50"/>
      <c r="Q14567" s="50"/>
      <c r="R14567" s="51"/>
      <c r="S14567" s="51"/>
      <c r="T14567" s="51"/>
      <c r="U14567" s="51"/>
      <c r="V14567" s="51"/>
      <c r="W14567" s="51"/>
      <c r="X14567" s="44"/>
      <c r="AF14567" s="52"/>
      <c r="AM14567" s="7"/>
      <c r="AN14567" s="7"/>
      <c r="AO14567" s="53"/>
      <c r="AP14567" s="54"/>
      <c r="AQ14567" s="54"/>
      <c r="AR14567" s="7"/>
      <c r="AS14567" s="54"/>
      <c r="AT14567" s="53"/>
      <c r="AU14567" s="7"/>
      <c r="AV14567" s="7"/>
      <c r="AW14567" s="55"/>
      <c r="AX14567" s="56"/>
      <c r="AY14567" s="55"/>
      <c r="AZ14567" s="55"/>
      <c r="BA14567" s="55"/>
      <c r="BB14567" s="11"/>
      <c r="BC14567" s="12"/>
      <c r="BD14567" s="12"/>
      <c r="BE14567" s="12"/>
      <c r="BF14567" s="12"/>
      <c r="BG14567" s="12"/>
      <c r="BH14567" s="12"/>
      <c r="BI14567" s="12"/>
      <c r="BJ14567" s="12"/>
      <c r="BK14567" s="12"/>
    </row>
    <row r="14568" spans="1:63" s="5" customFormat="1">
      <c r="A14568" s="13"/>
      <c r="B14568" s="13"/>
      <c r="C14568" s="45"/>
      <c r="E14568" s="46"/>
      <c r="F14568" s="47"/>
      <c r="G14568" s="48"/>
      <c r="H14568" s="49"/>
      <c r="I14568" s="49"/>
      <c r="J14568" s="49"/>
      <c r="K14568" s="50"/>
      <c r="L14568" s="50"/>
      <c r="M14568" s="50"/>
      <c r="N14568" s="50"/>
      <c r="O14568" s="50"/>
      <c r="P14568" s="50"/>
      <c r="Q14568" s="50"/>
      <c r="R14568" s="51"/>
      <c r="S14568" s="51"/>
      <c r="T14568" s="51"/>
      <c r="U14568" s="51"/>
      <c r="V14568" s="51"/>
      <c r="W14568" s="51"/>
      <c r="X14568" s="44"/>
      <c r="AF14568" s="52"/>
      <c r="AM14568" s="7"/>
      <c r="AN14568" s="7"/>
      <c r="AO14568" s="53"/>
      <c r="AP14568" s="54"/>
      <c r="AQ14568" s="54"/>
      <c r="AR14568" s="7"/>
      <c r="AS14568" s="54"/>
      <c r="AT14568" s="53"/>
      <c r="AU14568" s="7"/>
      <c r="AV14568" s="7"/>
      <c r="AW14568" s="55"/>
      <c r="AX14568" s="56"/>
      <c r="AY14568" s="55"/>
      <c r="AZ14568" s="55"/>
      <c r="BA14568" s="55"/>
      <c r="BB14568" s="11"/>
      <c r="BC14568" s="12"/>
      <c r="BD14568" s="12"/>
      <c r="BE14568" s="12"/>
      <c r="BF14568" s="12"/>
      <c r="BG14568" s="12"/>
      <c r="BH14568" s="12"/>
      <c r="BI14568" s="12"/>
      <c r="BJ14568" s="12"/>
      <c r="BK14568" s="12"/>
    </row>
    <row r="14569" spans="1:63" s="5" customFormat="1">
      <c r="A14569" s="13"/>
      <c r="B14569" s="13"/>
      <c r="C14569" s="45"/>
      <c r="E14569" s="46"/>
      <c r="F14569" s="47"/>
      <c r="G14569" s="48"/>
      <c r="H14569" s="49"/>
      <c r="I14569" s="49"/>
      <c r="J14569" s="49"/>
      <c r="K14569" s="50"/>
      <c r="L14569" s="50"/>
      <c r="M14569" s="50"/>
      <c r="N14569" s="50"/>
      <c r="O14569" s="50"/>
      <c r="P14569" s="50"/>
      <c r="Q14569" s="50"/>
      <c r="R14569" s="51"/>
      <c r="S14569" s="51"/>
      <c r="T14569" s="51"/>
      <c r="U14569" s="51"/>
      <c r="V14569" s="51"/>
      <c r="W14569" s="51"/>
      <c r="X14569" s="44"/>
      <c r="AF14569" s="52"/>
      <c r="AM14569" s="7"/>
      <c r="AN14569" s="7"/>
      <c r="AO14569" s="53"/>
      <c r="AP14569" s="54"/>
      <c r="AQ14569" s="54"/>
      <c r="AR14569" s="7"/>
      <c r="AS14569" s="54"/>
      <c r="AT14569" s="53"/>
      <c r="AU14569" s="7"/>
      <c r="AV14569" s="7"/>
      <c r="AW14569" s="55"/>
      <c r="AX14569" s="56"/>
      <c r="AY14569" s="55"/>
      <c r="AZ14569" s="55"/>
      <c r="BA14569" s="55"/>
      <c r="BB14569" s="11"/>
      <c r="BC14569" s="12"/>
      <c r="BD14569" s="12"/>
      <c r="BE14569" s="12"/>
      <c r="BF14569" s="12"/>
      <c r="BG14569" s="12"/>
      <c r="BH14569" s="12"/>
      <c r="BI14569" s="12"/>
      <c r="BJ14569" s="12"/>
      <c r="BK14569" s="12"/>
    </row>
    <row r="14570" spans="1:63" s="5" customFormat="1">
      <c r="A14570" s="13"/>
      <c r="B14570" s="13"/>
      <c r="C14570" s="45"/>
      <c r="E14570" s="46"/>
      <c r="F14570" s="47"/>
      <c r="G14570" s="48"/>
      <c r="H14570" s="49"/>
      <c r="I14570" s="49"/>
      <c r="J14570" s="49"/>
      <c r="K14570" s="50"/>
      <c r="L14570" s="50"/>
      <c r="M14570" s="50"/>
      <c r="N14570" s="50"/>
      <c r="O14570" s="50"/>
      <c r="P14570" s="50"/>
      <c r="Q14570" s="50"/>
      <c r="R14570" s="51"/>
      <c r="S14570" s="51"/>
      <c r="T14570" s="51"/>
      <c r="U14570" s="51"/>
      <c r="V14570" s="51"/>
      <c r="W14570" s="51"/>
      <c r="X14570" s="44"/>
      <c r="AF14570" s="52"/>
      <c r="AM14570" s="7"/>
      <c r="AN14570" s="7"/>
      <c r="AO14570" s="53"/>
      <c r="AP14570" s="54"/>
      <c r="AQ14570" s="54"/>
      <c r="AR14570" s="7"/>
      <c r="AS14570" s="54"/>
      <c r="AT14570" s="53"/>
      <c r="AU14570" s="7"/>
      <c r="AV14570" s="7"/>
      <c r="AW14570" s="55"/>
      <c r="AX14570" s="56"/>
      <c r="AY14570" s="55"/>
      <c r="AZ14570" s="55"/>
      <c r="BA14570" s="55"/>
      <c r="BB14570" s="11"/>
      <c r="BC14570" s="12"/>
      <c r="BD14570" s="12"/>
      <c r="BE14570" s="12"/>
      <c r="BF14570" s="12"/>
      <c r="BG14570" s="12"/>
      <c r="BH14570" s="12"/>
      <c r="BI14570" s="12"/>
      <c r="BJ14570" s="12"/>
      <c r="BK14570" s="12"/>
    </row>
    <row r="14571" spans="1:63" s="5" customFormat="1">
      <c r="A14571" s="13"/>
      <c r="B14571" s="13"/>
      <c r="C14571" s="45"/>
      <c r="E14571" s="46"/>
      <c r="F14571" s="47"/>
      <c r="G14571" s="48"/>
      <c r="H14571" s="49"/>
      <c r="I14571" s="49"/>
      <c r="J14571" s="49"/>
      <c r="K14571" s="50"/>
      <c r="L14571" s="50"/>
      <c r="M14571" s="50"/>
      <c r="N14571" s="50"/>
      <c r="O14571" s="50"/>
      <c r="P14571" s="50"/>
      <c r="Q14571" s="50"/>
      <c r="R14571" s="51"/>
      <c r="S14571" s="51"/>
      <c r="T14571" s="51"/>
      <c r="U14571" s="51"/>
      <c r="V14571" s="51"/>
      <c r="W14571" s="51"/>
      <c r="X14571" s="44"/>
      <c r="AF14571" s="52"/>
      <c r="AM14571" s="7"/>
      <c r="AN14571" s="7"/>
      <c r="AO14571" s="53"/>
      <c r="AP14571" s="54"/>
      <c r="AQ14571" s="54"/>
      <c r="AR14571" s="7"/>
      <c r="AS14571" s="54"/>
      <c r="AT14571" s="53"/>
      <c r="AU14571" s="7"/>
      <c r="AV14571" s="7"/>
      <c r="AW14571" s="55"/>
      <c r="AX14571" s="56"/>
      <c r="AY14571" s="55"/>
      <c r="AZ14571" s="55"/>
      <c r="BA14571" s="55"/>
      <c r="BB14571" s="11"/>
      <c r="BC14571" s="12"/>
      <c r="BD14571" s="12"/>
      <c r="BE14571" s="12"/>
      <c r="BF14571" s="12"/>
      <c r="BG14571" s="12"/>
      <c r="BH14571" s="12"/>
      <c r="BI14571" s="12"/>
      <c r="BJ14571" s="12"/>
      <c r="BK14571" s="12"/>
    </row>
    <row r="14572" spans="1:63" s="5" customFormat="1">
      <c r="A14572" s="13"/>
      <c r="B14572" s="13"/>
      <c r="C14572" s="45"/>
      <c r="E14572" s="46"/>
      <c r="F14572" s="47"/>
      <c r="G14572" s="48"/>
      <c r="H14572" s="49"/>
      <c r="I14572" s="49"/>
      <c r="J14572" s="49"/>
      <c r="K14572" s="50"/>
      <c r="L14572" s="50"/>
      <c r="M14572" s="50"/>
      <c r="N14572" s="50"/>
      <c r="O14572" s="50"/>
      <c r="P14572" s="50"/>
      <c r="Q14572" s="50"/>
      <c r="R14572" s="51"/>
      <c r="S14572" s="51"/>
      <c r="T14572" s="51"/>
      <c r="U14572" s="51"/>
      <c r="V14572" s="51"/>
      <c r="W14572" s="51"/>
      <c r="X14572" s="44"/>
      <c r="AF14572" s="52"/>
      <c r="AM14572" s="7"/>
      <c r="AN14572" s="7"/>
      <c r="AO14572" s="53"/>
      <c r="AP14572" s="54"/>
      <c r="AQ14572" s="54"/>
      <c r="AR14572" s="7"/>
      <c r="AS14572" s="54"/>
      <c r="AT14572" s="53"/>
      <c r="AU14572" s="7"/>
      <c r="AV14572" s="7"/>
      <c r="AW14572" s="55"/>
      <c r="AX14572" s="56"/>
      <c r="AY14572" s="55"/>
      <c r="AZ14572" s="55"/>
      <c r="BA14572" s="55"/>
      <c r="BB14572" s="11"/>
      <c r="BC14572" s="12"/>
      <c r="BD14572" s="12"/>
      <c r="BE14572" s="12"/>
      <c r="BF14572" s="12"/>
      <c r="BG14572" s="12"/>
      <c r="BH14572" s="12"/>
      <c r="BI14572" s="12"/>
      <c r="BJ14572" s="12"/>
      <c r="BK14572" s="12"/>
    </row>
    <row r="14573" spans="1:63" s="5" customFormat="1">
      <c r="A14573" s="13"/>
      <c r="B14573" s="13"/>
      <c r="C14573" s="45"/>
      <c r="E14573" s="46"/>
      <c r="F14573" s="47"/>
      <c r="G14573" s="48"/>
      <c r="H14573" s="49"/>
      <c r="I14573" s="49"/>
      <c r="J14573" s="49"/>
      <c r="K14573" s="50"/>
      <c r="L14573" s="50"/>
      <c r="M14573" s="50"/>
      <c r="N14573" s="50"/>
      <c r="O14573" s="50"/>
      <c r="P14573" s="50"/>
      <c r="Q14573" s="50"/>
      <c r="R14573" s="51"/>
      <c r="S14573" s="51"/>
      <c r="T14573" s="51"/>
      <c r="U14573" s="51"/>
      <c r="V14573" s="51"/>
      <c r="W14573" s="51"/>
      <c r="X14573" s="44"/>
      <c r="AF14573" s="52"/>
      <c r="AM14573" s="7"/>
      <c r="AN14573" s="7"/>
      <c r="AO14573" s="53"/>
      <c r="AP14573" s="54"/>
      <c r="AQ14573" s="54"/>
      <c r="AR14573" s="7"/>
      <c r="AS14573" s="54"/>
      <c r="AT14573" s="53"/>
      <c r="AU14573" s="7"/>
      <c r="AV14573" s="7"/>
      <c r="AW14573" s="55"/>
      <c r="AX14573" s="56"/>
      <c r="AY14573" s="55"/>
      <c r="AZ14573" s="55"/>
      <c r="BA14573" s="55"/>
      <c r="BB14573" s="11"/>
      <c r="BC14573" s="12"/>
      <c r="BD14573" s="12"/>
      <c r="BE14573" s="12"/>
      <c r="BF14573" s="12"/>
      <c r="BG14573" s="12"/>
      <c r="BH14573" s="12"/>
      <c r="BI14573" s="12"/>
      <c r="BJ14573" s="12"/>
      <c r="BK14573" s="12"/>
    </row>
    <row r="14574" spans="1:63" s="5" customFormat="1">
      <c r="A14574" s="13"/>
      <c r="B14574" s="13"/>
      <c r="C14574" s="45"/>
      <c r="E14574" s="46"/>
      <c r="F14574" s="47"/>
      <c r="G14574" s="48"/>
      <c r="H14574" s="49"/>
      <c r="I14574" s="49"/>
      <c r="J14574" s="49"/>
      <c r="K14574" s="50"/>
      <c r="L14574" s="50"/>
      <c r="M14574" s="50"/>
      <c r="N14574" s="50"/>
      <c r="O14574" s="50"/>
      <c r="P14574" s="50"/>
      <c r="Q14574" s="50"/>
      <c r="R14574" s="51"/>
      <c r="S14574" s="51"/>
      <c r="T14574" s="51"/>
      <c r="U14574" s="51"/>
      <c r="V14574" s="51"/>
      <c r="W14574" s="51"/>
      <c r="X14574" s="44"/>
      <c r="AF14574" s="52"/>
      <c r="AM14574" s="7"/>
      <c r="AN14574" s="7"/>
      <c r="AO14574" s="53"/>
      <c r="AP14574" s="54"/>
      <c r="AQ14574" s="54"/>
      <c r="AR14574" s="7"/>
      <c r="AS14574" s="54"/>
      <c r="AT14574" s="53"/>
      <c r="AU14574" s="7"/>
      <c r="AV14574" s="7"/>
      <c r="AW14574" s="55"/>
      <c r="AX14574" s="56"/>
      <c r="AY14574" s="55"/>
      <c r="AZ14574" s="55"/>
      <c r="BA14574" s="55"/>
      <c r="BB14574" s="11"/>
      <c r="BC14574" s="12"/>
      <c r="BD14574" s="12"/>
      <c r="BE14574" s="12"/>
      <c r="BF14574" s="12"/>
      <c r="BG14574" s="12"/>
      <c r="BH14574" s="12"/>
      <c r="BI14574" s="12"/>
      <c r="BJ14574" s="12"/>
      <c r="BK14574" s="12"/>
    </row>
    <row r="14575" spans="1:63" s="5" customFormat="1">
      <c r="A14575" s="13"/>
      <c r="B14575" s="13"/>
      <c r="C14575" s="45"/>
      <c r="E14575" s="46"/>
      <c r="F14575" s="47"/>
      <c r="G14575" s="48"/>
      <c r="H14575" s="49"/>
      <c r="I14575" s="49"/>
      <c r="J14575" s="49"/>
      <c r="K14575" s="50"/>
      <c r="L14575" s="50"/>
      <c r="M14575" s="50"/>
      <c r="N14575" s="50"/>
      <c r="O14575" s="50"/>
      <c r="P14575" s="50"/>
      <c r="Q14575" s="50"/>
      <c r="R14575" s="51"/>
      <c r="S14575" s="51"/>
      <c r="T14575" s="51"/>
      <c r="U14575" s="51"/>
      <c r="V14575" s="51"/>
      <c r="W14575" s="51"/>
      <c r="X14575" s="44"/>
      <c r="AF14575" s="52"/>
      <c r="AM14575" s="7"/>
      <c r="AN14575" s="7"/>
      <c r="AO14575" s="53"/>
      <c r="AP14575" s="54"/>
      <c r="AQ14575" s="54"/>
      <c r="AR14575" s="7"/>
      <c r="AS14575" s="54"/>
      <c r="AT14575" s="53"/>
      <c r="AU14575" s="7"/>
      <c r="AV14575" s="7"/>
      <c r="AW14575" s="55"/>
      <c r="AX14575" s="56"/>
      <c r="AY14575" s="55"/>
      <c r="AZ14575" s="55"/>
      <c r="BA14575" s="55"/>
      <c r="BB14575" s="11"/>
      <c r="BC14575" s="12"/>
      <c r="BD14575" s="12"/>
      <c r="BE14575" s="12"/>
      <c r="BF14575" s="12"/>
      <c r="BG14575" s="12"/>
      <c r="BH14575" s="12"/>
      <c r="BI14575" s="12"/>
      <c r="BJ14575" s="12"/>
      <c r="BK14575" s="12"/>
    </row>
    <row r="14576" spans="1:63" s="5" customFormat="1">
      <c r="A14576" s="13"/>
      <c r="B14576" s="13"/>
      <c r="C14576" s="45"/>
      <c r="E14576" s="46"/>
      <c r="F14576" s="47"/>
      <c r="G14576" s="48"/>
      <c r="H14576" s="49"/>
      <c r="I14576" s="49"/>
      <c r="J14576" s="49"/>
      <c r="K14576" s="50"/>
      <c r="L14576" s="50"/>
      <c r="M14576" s="50"/>
      <c r="N14576" s="50"/>
      <c r="O14576" s="50"/>
      <c r="P14576" s="50"/>
      <c r="Q14576" s="50"/>
      <c r="R14576" s="51"/>
      <c r="S14576" s="51"/>
      <c r="T14576" s="51"/>
      <c r="U14576" s="51"/>
      <c r="V14576" s="51"/>
      <c r="W14576" s="51"/>
      <c r="X14576" s="44"/>
      <c r="AF14576" s="52"/>
      <c r="AM14576" s="7"/>
      <c r="AN14576" s="7"/>
      <c r="AO14576" s="53"/>
      <c r="AP14576" s="54"/>
      <c r="AQ14576" s="54"/>
      <c r="AR14576" s="7"/>
      <c r="AS14576" s="54"/>
      <c r="AT14576" s="53"/>
      <c r="AU14576" s="7"/>
      <c r="AV14576" s="7"/>
      <c r="AW14576" s="55"/>
      <c r="AX14576" s="56"/>
      <c r="AY14576" s="55"/>
      <c r="AZ14576" s="55"/>
      <c r="BA14576" s="55"/>
      <c r="BB14576" s="11"/>
      <c r="BC14576" s="12"/>
      <c r="BD14576" s="12"/>
      <c r="BE14576" s="12"/>
      <c r="BF14576" s="12"/>
      <c r="BG14576" s="12"/>
      <c r="BH14576" s="12"/>
      <c r="BI14576" s="12"/>
      <c r="BJ14576" s="12"/>
      <c r="BK14576" s="12"/>
    </row>
    <row r="14577" spans="1:63" s="5" customFormat="1">
      <c r="A14577" s="13"/>
      <c r="B14577" s="13"/>
      <c r="C14577" s="45"/>
      <c r="E14577" s="46"/>
      <c r="F14577" s="47"/>
      <c r="G14577" s="48"/>
      <c r="H14577" s="49"/>
      <c r="I14577" s="49"/>
      <c r="J14577" s="49"/>
      <c r="K14577" s="50"/>
      <c r="L14577" s="50"/>
      <c r="M14577" s="50"/>
      <c r="N14577" s="50"/>
      <c r="O14577" s="50"/>
      <c r="P14577" s="50"/>
      <c r="Q14577" s="50"/>
      <c r="R14577" s="51"/>
      <c r="S14577" s="51"/>
      <c r="T14577" s="51"/>
      <c r="U14577" s="51"/>
      <c r="V14577" s="51"/>
      <c r="W14577" s="51"/>
      <c r="X14577" s="44"/>
      <c r="AF14577" s="52"/>
      <c r="AM14577" s="7"/>
      <c r="AN14577" s="7"/>
      <c r="AO14577" s="53"/>
      <c r="AP14577" s="54"/>
      <c r="AQ14577" s="54"/>
      <c r="AR14577" s="7"/>
      <c r="AS14577" s="54"/>
      <c r="AT14577" s="53"/>
      <c r="AU14577" s="7"/>
      <c r="AV14577" s="7"/>
      <c r="AW14577" s="55"/>
      <c r="AX14577" s="56"/>
      <c r="AY14577" s="55"/>
      <c r="AZ14577" s="55"/>
      <c r="BA14577" s="55"/>
      <c r="BB14577" s="11"/>
      <c r="BC14577" s="12"/>
      <c r="BD14577" s="12"/>
      <c r="BE14577" s="12"/>
      <c r="BF14577" s="12"/>
      <c r="BG14577" s="12"/>
      <c r="BH14577" s="12"/>
      <c r="BI14577" s="12"/>
      <c r="BJ14577" s="12"/>
      <c r="BK14577" s="12"/>
    </row>
    <row r="14578" spans="1:63" s="5" customFormat="1">
      <c r="A14578" s="13"/>
      <c r="B14578" s="13"/>
      <c r="C14578" s="45"/>
      <c r="E14578" s="46"/>
      <c r="F14578" s="47"/>
      <c r="G14578" s="48"/>
      <c r="H14578" s="49"/>
      <c r="I14578" s="49"/>
      <c r="J14578" s="49"/>
      <c r="K14578" s="50"/>
      <c r="L14578" s="50"/>
      <c r="M14578" s="50"/>
      <c r="N14578" s="50"/>
      <c r="O14578" s="50"/>
      <c r="P14578" s="50"/>
      <c r="Q14578" s="50"/>
      <c r="R14578" s="51"/>
      <c r="S14578" s="51"/>
      <c r="T14578" s="51"/>
      <c r="U14578" s="51"/>
      <c r="V14578" s="51"/>
      <c r="W14578" s="51"/>
      <c r="X14578" s="44"/>
      <c r="AF14578" s="52"/>
      <c r="AM14578" s="7"/>
      <c r="AN14578" s="7"/>
      <c r="AO14578" s="53"/>
      <c r="AP14578" s="54"/>
      <c r="AQ14578" s="54"/>
      <c r="AR14578" s="7"/>
      <c r="AS14578" s="54"/>
      <c r="AT14578" s="53"/>
      <c r="AU14578" s="7"/>
      <c r="AV14578" s="7"/>
      <c r="AW14578" s="55"/>
      <c r="AX14578" s="56"/>
      <c r="AY14578" s="55"/>
      <c r="AZ14578" s="55"/>
      <c r="BA14578" s="55"/>
      <c r="BB14578" s="11"/>
      <c r="BC14578" s="12"/>
      <c r="BD14578" s="12"/>
      <c r="BE14578" s="12"/>
      <c r="BF14578" s="12"/>
      <c r="BG14578" s="12"/>
      <c r="BH14578" s="12"/>
      <c r="BI14578" s="12"/>
      <c r="BJ14578" s="12"/>
      <c r="BK14578" s="12"/>
    </row>
    <row r="14579" spans="1:63" s="5" customFormat="1">
      <c r="A14579" s="13"/>
      <c r="B14579" s="13"/>
      <c r="C14579" s="45"/>
      <c r="E14579" s="46"/>
      <c r="F14579" s="47"/>
      <c r="G14579" s="48"/>
      <c r="H14579" s="49"/>
      <c r="I14579" s="49"/>
      <c r="J14579" s="49"/>
      <c r="K14579" s="50"/>
      <c r="L14579" s="50"/>
      <c r="M14579" s="50"/>
      <c r="N14579" s="50"/>
      <c r="O14579" s="50"/>
      <c r="P14579" s="50"/>
      <c r="Q14579" s="50"/>
      <c r="R14579" s="51"/>
      <c r="S14579" s="51"/>
      <c r="T14579" s="51"/>
      <c r="U14579" s="51"/>
      <c r="V14579" s="51"/>
      <c r="W14579" s="51"/>
      <c r="X14579" s="44"/>
      <c r="AF14579" s="52"/>
      <c r="AM14579" s="7"/>
      <c r="AN14579" s="7"/>
      <c r="AO14579" s="53"/>
      <c r="AP14579" s="54"/>
      <c r="AQ14579" s="54"/>
      <c r="AR14579" s="7"/>
      <c r="AS14579" s="54"/>
      <c r="AT14579" s="53"/>
      <c r="AU14579" s="7"/>
      <c r="AV14579" s="7"/>
      <c r="AW14579" s="55"/>
      <c r="AX14579" s="56"/>
      <c r="AY14579" s="55"/>
      <c r="AZ14579" s="55"/>
      <c r="BA14579" s="55"/>
      <c r="BB14579" s="11"/>
      <c r="BC14579" s="12"/>
      <c r="BD14579" s="12"/>
      <c r="BE14579" s="12"/>
      <c r="BF14579" s="12"/>
      <c r="BG14579" s="12"/>
      <c r="BH14579" s="12"/>
      <c r="BI14579" s="12"/>
      <c r="BJ14579" s="12"/>
      <c r="BK14579" s="12"/>
    </row>
    <row r="14580" spans="1:63" s="5" customFormat="1">
      <c r="A14580" s="13"/>
      <c r="B14580" s="13"/>
      <c r="C14580" s="45"/>
      <c r="E14580" s="46"/>
      <c r="F14580" s="47"/>
      <c r="G14580" s="48"/>
      <c r="H14580" s="49"/>
      <c r="I14580" s="49"/>
      <c r="J14580" s="49"/>
      <c r="K14580" s="50"/>
      <c r="L14580" s="50"/>
      <c r="M14580" s="50"/>
      <c r="N14580" s="50"/>
      <c r="O14580" s="50"/>
      <c r="P14580" s="50"/>
      <c r="Q14580" s="50"/>
      <c r="R14580" s="51"/>
      <c r="S14580" s="51"/>
      <c r="T14580" s="51"/>
      <c r="U14580" s="51"/>
      <c r="V14580" s="51"/>
      <c r="W14580" s="51"/>
      <c r="X14580" s="44"/>
      <c r="AF14580" s="52"/>
      <c r="AM14580" s="7"/>
      <c r="AN14580" s="7"/>
      <c r="AO14580" s="53"/>
      <c r="AP14580" s="54"/>
      <c r="AQ14580" s="54"/>
      <c r="AR14580" s="7"/>
      <c r="AS14580" s="54"/>
      <c r="AT14580" s="53"/>
      <c r="AU14580" s="7"/>
      <c r="AV14580" s="7"/>
      <c r="AW14580" s="55"/>
      <c r="AX14580" s="56"/>
      <c r="AY14580" s="55"/>
      <c r="AZ14580" s="55"/>
      <c r="BA14580" s="55"/>
      <c r="BB14580" s="11"/>
      <c r="BC14580" s="12"/>
      <c r="BD14580" s="12"/>
      <c r="BE14580" s="12"/>
      <c r="BF14580" s="12"/>
      <c r="BG14580" s="12"/>
      <c r="BH14580" s="12"/>
      <c r="BI14580" s="12"/>
      <c r="BJ14580" s="12"/>
      <c r="BK14580" s="12"/>
    </row>
    <row r="14581" spans="1:63" s="5" customFormat="1">
      <c r="A14581" s="13"/>
      <c r="B14581" s="13"/>
      <c r="C14581" s="45"/>
      <c r="E14581" s="46"/>
      <c r="F14581" s="47"/>
      <c r="G14581" s="48"/>
      <c r="H14581" s="49"/>
      <c r="I14581" s="49"/>
      <c r="J14581" s="49"/>
      <c r="K14581" s="50"/>
      <c r="L14581" s="50"/>
      <c r="M14581" s="50"/>
      <c r="N14581" s="50"/>
      <c r="O14581" s="50"/>
      <c r="P14581" s="50"/>
      <c r="Q14581" s="50"/>
      <c r="R14581" s="51"/>
      <c r="S14581" s="51"/>
      <c r="T14581" s="51"/>
      <c r="U14581" s="51"/>
      <c r="V14581" s="51"/>
      <c r="W14581" s="51"/>
      <c r="X14581" s="44"/>
      <c r="AF14581" s="52"/>
      <c r="AM14581" s="7"/>
      <c r="AN14581" s="7"/>
      <c r="AO14581" s="53"/>
      <c r="AP14581" s="54"/>
      <c r="AQ14581" s="54"/>
      <c r="AR14581" s="7"/>
      <c r="AS14581" s="54"/>
      <c r="AT14581" s="53"/>
      <c r="AU14581" s="7"/>
      <c r="AV14581" s="7"/>
      <c r="AW14581" s="55"/>
      <c r="AX14581" s="56"/>
      <c r="AY14581" s="55"/>
      <c r="AZ14581" s="55"/>
      <c r="BA14581" s="55"/>
      <c r="BB14581" s="11"/>
      <c r="BC14581" s="12"/>
      <c r="BD14581" s="12"/>
      <c r="BE14581" s="12"/>
      <c r="BF14581" s="12"/>
      <c r="BG14581" s="12"/>
      <c r="BH14581" s="12"/>
      <c r="BI14581" s="12"/>
      <c r="BJ14581" s="12"/>
      <c r="BK14581" s="12"/>
    </row>
    <row r="14582" spans="1:63" s="5" customFormat="1">
      <c r="A14582" s="13"/>
      <c r="B14582" s="13"/>
      <c r="C14582" s="45"/>
      <c r="E14582" s="46"/>
      <c r="F14582" s="47"/>
      <c r="G14582" s="48"/>
      <c r="H14582" s="49"/>
      <c r="I14582" s="49"/>
      <c r="J14582" s="49"/>
      <c r="K14582" s="50"/>
      <c r="L14582" s="50"/>
      <c r="M14582" s="50"/>
      <c r="N14582" s="50"/>
      <c r="O14582" s="50"/>
      <c r="P14582" s="50"/>
      <c r="Q14582" s="50"/>
      <c r="R14582" s="51"/>
      <c r="S14582" s="51"/>
      <c r="T14582" s="51"/>
      <c r="U14582" s="51"/>
      <c r="V14582" s="51"/>
      <c r="W14582" s="51"/>
      <c r="X14582" s="44"/>
      <c r="AF14582" s="52"/>
      <c r="AM14582" s="7"/>
      <c r="AN14582" s="7"/>
      <c r="AO14582" s="53"/>
      <c r="AP14582" s="54"/>
      <c r="AQ14582" s="54"/>
      <c r="AR14582" s="7"/>
      <c r="AS14582" s="54"/>
      <c r="AT14582" s="53"/>
      <c r="AU14582" s="7"/>
      <c r="AV14582" s="7"/>
      <c r="AW14582" s="55"/>
      <c r="AX14582" s="56"/>
      <c r="AY14582" s="55"/>
      <c r="AZ14582" s="55"/>
      <c r="BA14582" s="55"/>
      <c r="BB14582" s="11"/>
      <c r="BC14582" s="12"/>
      <c r="BD14582" s="12"/>
      <c r="BE14582" s="12"/>
      <c r="BF14582" s="12"/>
      <c r="BG14582" s="12"/>
      <c r="BH14582" s="12"/>
      <c r="BI14582" s="12"/>
      <c r="BJ14582" s="12"/>
      <c r="BK14582" s="12"/>
    </row>
    <row r="14583" spans="1:63" s="5" customFormat="1">
      <c r="A14583" s="13"/>
      <c r="B14583" s="13"/>
      <c r="C14583" s="45"/>
      <c r="E14583" s="46"/>
      <c r="F14583" s="47"/>
      <c r="G14583" s="48"/>
      <c r="H14583" s="49"/>
      <c r="I14583" s="49"/>
      <c r="J14583" s="49"/>
      <c r="K14583" s="50"/>
      <c r="L14583" s="50"/>
      <c r="M14583" s="50"/>
      <c r="N14583" s="50"/>
      <c r="O14583" s="50"/>
      <c r="P14583" s="50"/>
      <c r="Q14583" s="50"/>
      <c r="R14583" s="51"/>
      <c r="S14583" s="51"/>
      <c r="T14583" s="51"/>
      <c r="U14583" s="51"/>
      <c r="V14583" s="51"/>
      <c r="W14583" s="51"/>
      <c r="X14583" s="44"/>
      <c r="AF14583" s="52"/>
      <c r="AM14583" s="7"/>
      <c r="AN14583" s="7"/>
      <c r="AO14583" s="53"/>
      <c r="AP14583" s="54"/>
      <c r="AQ14583" s="54"/>
      <c r="AR14583" s="7"/>
      <c r="AS14583" s="54"/>
      <c r="AT14583" s="53"/>
      <c r="AU14583" s="7"/>
      <c r="AV14583" s="7"/>
      <c r="AW14583" s="55"/>
      <c r="AX14583" s="56"/>
      <c r="AY14583" s="55"/>
      <c r="AZ14583" s="55"/>
      <c r="BA14583" s="55"/>
      <c r="BB14583" s="11"/>
      <c r="BC14583" s="12"/>
      <c r="BD14583" s="12"/>
      <c r="BE14583" s="12"/>
      <c r="BF14583" s="12"/>
      <c r="BG14583" s="12"/>
      <c r="BH14583" s="12"/>
      <c r="BI14583" s="12"/>
      <c r="BJ14583" s="12"/>
      <c r="BK14583" s="12"/>
    </row>
    <row r="14584" spans="1:63" s="5" customFormat="1">
      <c r="A14584" s="13"/>
      <c r="B14584" s="13"/>
      <c r="C14584" s="45"/>
      <c r="E14584" s="46"/>
      <c r="F14584" s="47"/>
      <c r="G14584" s="48"/>
      <c r="H14584" s="49"/>
      <c r="I14584" s="49"/>
      <c r="J14584" s="49"/>
      <c r="K14584" s="50"/>
      <c r="L14584" s="50"/>
      <c r="M14584" s="50"/>
      <c r="N14584" s="50"/>
      <c r="O14584" s="50"/>
      <c r="P14584" s="50"/>
      <c r="Q14584" s="50"/>
      <c r="R14584" s="51"/>
      <c r="S14584" s="51"/>
      <c r="T14584" s="51"/>
      <c r="U14584" s="51"/>
      <c r="V14584" s="51"/>
      <c r="W14584" s="51"/>
      <c r="X14584" s="44"/>
      <c r="AF14584" s="52"/>
      <c r="AM14584" s="7"/>
      <c r="AN14584" s="7"/>
      <c r="AO14584" s="53"/>
      <c r="AP14584" s="54"/>
      <c r="AQ14584" s="54"/>
      <c r="AR14584" s="7"/>
      <c r="AS14584" s="54"/>
      <c r="AT14584" s="53"/>
      <c r="AU14584" s="7"/>
      <c r="AV14584" s="7"/>
      <c r="AW14584" s="55"/>
      <c r="AX14584" s="56"/>
      <c r="AY14584" s="55"/>
      <c r="AZ14584" s="55"/>
      <c r="BA14584" s="55"/>
      <c r="BB14584" s="11"/>
      <c r="BC14584" s="12"/>
      <c r="BD14584" s="12"/>
      <c r="BE14584" s="12"/>
      <c r="BF14584" s="12"/>
      <c r="BG14584" s="12"/>
      <c r="BH14584" s="12"/>
      <c r="BI14584" s="12"/>
      <c r="BJ14584" s="12"/>
      <c r="BK14584" s="12"/>
    </row>
    <row r="14585" spans="1:63" s="5" customFormat="1">
      <c r="A14585" s="13"/>
      <c r="B14585" s="13"/>
      <c r="C14585" s="45"/>
      <c r="E14585" s="46"/>
      <c r="F14585" s="47"/>
      <c r="G14585" s="48"/>
      <c r="H14585" s="49"/>
      <c r="I14585" s="49"/>
      <c r="J14585" s="49"/>
      <c r="K14585" s="50"/>
      <c r="L14585" s="50"/>
      <c r="M14585" s="50"/>
      <c r="N14585" s="50"/>
      <c r="O14585" s="50"/>
      <c r="P14585" s="50"/>
      <c r="Q14585" s="50"/>
      <c r="R14585" s="51"/>
      <c r="S14585" s="51"/>
      <c r="T14585" s="51"/>
      <c r="U14585" s="51"/>
      <c r="V14585" s="51"/>
      <c r="W14585" s="51"/>
      <c r="X14585" s="44"/>
      <c r="AF14585" s="52"/>
      <c r="AM14585" s="7"/>
      <c r="AN14585" s="7"/>
      <c r="AO14585" s="53"/>
      <c r="AP14585" s="54"/>
      <c r="AQ14585" s="54"/>
      <c r="AR14585" s="7"/>
      <c r="AS14585" s="54"/>
      <c r="AT14585" s="53"/>
      <c r="AU14585" s="7"/>
      <c r="AV14585" s="7"/>
      <c r="AW14585" s="55"/>
      <c r="AX14585" s="56"/>
      <c r="AY14585" s="55"/>
      <c r="AZ14585" s="55"/>
      <c r="BA14585" s="55"/>
      <c r="BB14585" s="11"/>
      <c r="BC14585" s="12"/>
      <c r="BD14585" s="12"/>
      <c r="BE14585" s="12"/>
      <c r="BF14585" s="12"/>
      <c r="BG14585" s="12"/>
      <c r="BH14585" s="12"/>
      <c r="BI14585" s="12"/>
      <c r="BJ14585" s="12"/>
      <c r="BK14585" s="12"/>
    </row>
    <row r="14586" spans="1:63" s="5" customFormat="1">
      <c r="A14586" s="13"/>
      <c r="B14586" s="13"/>
      <c r="C14586" s="45"/>
      <c r="E14586" s="46"/>
      <c r="F14586" s="47"/>
      <c r="G14586" s="48"/>
      <c r="H14586" s="49"/>
      <c r="I14586" s="49"/>
      <c r="J14586" s="49"/>
      <c r="K14586" s="50"/>
      <c r="L14586" s="50"/>
      <c r="M14586" s="50"/>
      <c r="N14586" s="50"/>
      <c r="O14586" s="50"/>
      <c r="P14586" s="50"/>
      <c r="Q14586" s="50"/>
      <c r="R14586" s="51"/>
      <c r="S14586" s="51"/>
      <c r="T14586" s="51"/>
      <c r="U14586" s="51"/>
      <c r="V14586" s="51"/>
      <c r="W14586" s="51"/>
      <c r="X14586" s="44"/>
      <c r="AF14586" s="52"/>
      <c r="AM14586" s="7"/>
      <c r="AN14586" s="7"/>
      <c r="AO14586" s="53"/>
      <c r="AP14586" s="54"/>
      <c r="AQ14586" s="54"/>
      <c r="AR14586" s="7"/>
      <c r="AS14586" s="54"/>
      <c r="AT14586" s="53"/>
      <c r="AU14586" s="7"/>
      <c r="AV14586" s="7"/>
      <c r="AW14586" s="55"/>
      <c r="AX14586" s="56"/>
      <c r="AY14586" s="55"/>
      <c r="AZ14586" s="55"/>
      <c r="BA14586" s="55"/>
      <c r="BB14586" s="11"/>
      <c r="BC14586" s="12"/>
      <c r="BD14586" s="12"/>
      <c r="BE14586" s="12"/>
      <c r="BF14586" s="12"/>
      <c r="BG14586" s="12"/>
      <c r="BH14586" s="12"/>
      <c r="BI14586" s="12"/>
      <c r="BJ14586" s="12"/>
      <c r="BK14586" s="12"/>
    </row>
    <row r="14587" spans="1:63" s="5" customFormat="1">
      <c r="A14587" s="13"/>
      <c r="B14587" s="13"/>
      <c r="C14587" s="45"/>
      <c r="E14587" s="46"/>
      <c r="F14587" s="47"/>
      <c r="G14587" s="48"/>
      <c r="H14587" s="49"/>
      <c r="I14587" s="49"/>
      <c r="J14587" s="49"/>
      <c r="K14587" s="50"/>
      <c r="L14587" s="50"/>
      <c r="M14587" s="50"/>
      <c r="N14587" s="50"/>
      <c r="O14587" s="50"/>
      <c r="P14587" s="50"/>
      <c r="Q14587" s="50"/>
      <c r="R14587" s="51"/>
      <c r="S14587" s="51"/>
      <c r="T14587" s="51"/>
      <c r="U14587" s="51"/>
      <c r="V14587" s="51"/>
      <c r="W14587" s="51"/>
      <c r="X14587" s="44"/>
      <c r="AF14587" s="52"/>
      <c r="AM14587" s="7"/>
      <c r="AN14587" s="7"/>
      <c r="AO14587" s="53"/>
      <c r="AP14587" s="54"/>
      <c r="AQ14587" s="54"/>
      <c r="AR14587" s="7"/>
      <c r="AS14587" s="54"/>
      <c r="AT14587" s="53"/>
      <c r="AU14587" s="7"/>
      <c r="AV14587" s="7"/>
      <c r="AW14587" s="55"/>
      <c r="AX14587" s="56"/>
      <c r="AY14587" s="55"/>
      <c r="AZ14587" s="55"/>
      <c r="BA14587" s="55"/>
      <c r="BB14587" s="11"/>
      <c r="BC14587" s="12"/>
      <c r="BD14587" s="12"/>
      <c r="BE14587" s="12"/>
      <c r="BF14587" s="12"/>
      <c r="BG14587" s="12"/>
      <c r="BH14587" s="12"/>
      <c r="BI14587" s="12"/>
      <c r="BJ14587" s="12"/>
      <c r="BK14587" s="12"/>
    </row>
    <row r="14588" spans="1:63" s="5" customFormat="1">
      <c r="A14588" s="13"/>
      <c r="B14588" s="13"/>
      <c r="C14588" s="45"/>
      <c r="E14588" s="46"/>
      <c r="F14588" s="47"/>
      <c r="G14588" s="48"/>
      <c r="H14588" s="49"/>
      <c r="I14588" s="49"/>
      <c r="J14588" s="49"/>
      <c r="K14588" s="50"/>
      <c r="L14588" s="50"/>
      <c r="M14588" s="50"/>
      <c r="N14588" s="50"/>
      <c r="O14588" s="50"/>
      <c r="P14588" s="50"/>
      <c r="Q14588" s="50"/>
      <c r="R14588" s="51"/>
      <c r="S14588" s="51"/>
      <c r="T14588" s="51"/>
      <c r="U14588" s="51"/>
      <c r="V14588" s="51"/>
      <c r="W14588" s="51"/>
      <c r="X14588" s="44"/>
      <c r="AF14588" s="52"/>
      <c r="AM14588" s="7"/>
      <c r="AN14588" s="7"/>
      <c r="AO14588" s="53"/>
      <c r="AP14588" s="54"/>
      <c r="AQ14588" s="54"/>
      <c r="AR14588" s="7"/>
      <c r="AS14588" s="54"/>
      <c r="AT14588" s="53"/>
      <c r="AU14588" s="7"/>
      <c r="AV14588" s="7"/>
      <c r="AW14588" s="55"/>
      <c r="AX14588" s="56"/>
      <c r="AY14588" s="55"/>
      <c r="AZ14588" s="55"/>
      <c r="BA14588" s="55"/>
      <c r="BB14588" s="11"/>
      <c r="BC14588" s="12"/>
      <c r="BD14588" s="12"/>
      <c r="BE14588" s="12"/>
      <c r="BF14588" s="12"/>
      <c r="BG14588" s="12"/>
      <c r="BH14588" s="12"/>
      <c r="BI14588" s="12"/>
      <c r="BJ14588" s="12"/>
      <c r="BK14588" s="12"/>
    </row>
    <row r="14589" spans="1:63" s="5" customFormat="1">
      <c r="A14589" s="13"/>
      <c r="B14589" s="13"/>
      <c r="C14589" s="45"/>
      <c r="E14589" s="46"/>
      <c r="F14589" s="47"/>
      <c r="G14589" s="48"/>
      <c r="H14589" s="49"/>
      <c r="I14589" s="49"/>
      <c r="J14589" s="49"/>
      <c r="K14589" s="50"/>
      <c r="L14589" s="50"/>
      <c r="M14589" s="50"/>
      <c r="N14589" s="50"/>
      <c r="O14589" s="50"/>
      <c r="P14589" s="50"/>
      <c r="Q14589" s="50"/>
      <c r="R14589" s="51"/>
      <c r="S14589" s="51"/>
      <c r="T14589" s="51"/>
      <c r="U14589" s="51"/>
      <c r="V14589" s="51"/>
      <c r="W14589" s="51"/>
      <c r="X14589" s="44"/>
      <c r="AF14589" s="52"/>
      <c r="AM14589" s="7"/>
      <c r="AN14589" s="7"/>
      <c r="AO14589" s="53"/>
      <c r="AP14589" s="54"/>
      <c r="AQ14589" s="54"/>
      <c r="AR14589" s="7"/>
      <c r="AS14589" s="54"/>
      <c r="AT14589" s="53"/>
      <c r="AU14589" s="7"/>
      <c r="AV14589" s="7"/>
      <c r="AW14589" s="55"/>
      <c r="AX14589" s="56"/>
      <c r="AY14589" s="55"/>
      <c r="AZ14589" s="55"/>
      <c r="BA14589" s="55"/>
      <c r="BB14589" s="11"/>
      <c r="BC14589" s="12"/>
      <c r="BD14589" s="12"/>
      <c r="BE14589" s="12"/>
      <c r="BF14589" s="12"/>
      <c r="BG14589" s="12"/>
      <c r="BH14589" s="12"/>
      <c r="BI14589" s="12"/>
      <c r="BJ14589" s="12"/>
      <c r="BK14589" s="12"/>
    </row>
    <row r="14590" spans="1:63" s="5" customFormat="1">
      <c r="A14590" s="13"/>
      <c r="B14590" s="13"/>
      <c r="C14590" s="45"/>
      <c r="E14590" s="46"/>
      <c r="F14590" s="47"/>
      <c r="G14590" s="48"/>
      <c r="H14590" s="49"/>
      <c r="I14590" s="49"/>
      <c r="J14590" s="49"/>
      <c r="K14590" s="50"/>
      <c r="L14590" s="50"/>
      <c r="M14590" s="50"/>
      <c r="N14590" s="50"/>
      <c r="O14590" s="50"/>
      <c r="P14590" s="50"/>
      <c r="Q14590" s="50"/>
      <c r="R14590" s="51"/>
      <c r="S14590" s="51"/>
      <c r="T14590" s="51"/>
      <c r="U14590" s="51"/>
      <c r="V14590" s="51"/>
      <c r="W14590" s="51"/>
      <c r="X14590" s="44"/>
      <c r="AF14590" s="52"/>
      <c r="AM14590" s="7"/>
      <c r="AN14590" s="7"/>
      <c r="AO14590" s="53"/>
      <c r="AP14590" s="54"/>
      <c r="AQ14590" s="54"/>
      <c r="AR14590" s="7"/>
      <c r="AS14590" s="54"/>
      <c r="AT14590" s="53"/>
      <c r="AU14590" s="7"/>
      <c r="AV14590" s="7"/>
      <c r="AW14590" s="55"/>
      <c r="AX14590" s="56"/>
      <c r="AY14590" s="55"/>
      <c r="AZ14590" s="55"/>
      <c r="BA14590" s="55"/>
      <c r="BB14590" s="11"/>
      <c r="BC14590" s="12"/>
      <c r="BD14590" s="12"/>
      <c r="BE14590" s="12"/>
      <c r="BF14590" s="12"/>
      <c r="BG14590" s="12"/>
      <c r="BH14590" s="12"/>
      <c r="BI14590" s="12"/>
      <c r="BJ14590" s="12"/>
      <c r="BK14590" s="12"/>
    </row>
    <row r="14591" spans="1:63" s="5" customFormat="1">
      <c r="A14591" s="13"/>
      <c r="B14591" s="13"/>
      <c r="C14591" s="45"/>
      <c r="E14591" s="46"/>
      <c r="F14591" s="47"/>
      <c r="G14591" s="48"/>
      <c r="H14591" s="49"/>
      <c r="I14591" s="49"/>
      <c r="J14591" s="49"/>
      <c r="K14591" s="50"/>
      <c r="L14591" s="50"/>
      <c r="M14591" s="50"/>
      <c r="N14591" s="50"/>
      <c r="O14591" s="50"/>
      <c r="P14591" s="50"/>
      <c r="Q14591" s="50"/>
      <c r="R14591" s="51"/>
      <c r="S14591" s="51"/>
      <c r="T14591" s="51"/>
      <c r="U14591" s="51"/>
      <c r="V14591" s="51"/>
      <c r="W14591" s="51"/>
      <c r="X14591" s="44"/>
      <c r="AF14591" s="52"/>
      <c r="AM14591" s="7"/>
      <c r="AN14591" s="7"/>
      <c r="AO14591" s="53"/>
      <c r="AP14591" s="54"/>
      <c r="AQ14591" s="54"/>
      <c r="AR14591" s="7"/>
      <c r="AS14591" s="54"/>
      <c r="AT14591" s="53"/>
      <c r="AU14591" s="7"/>
      <c r="AV14591" s="7"/>
      <c r="AW14591" s="55"/>
      <c r="AX14591" s="56"/>
      <c r="AY14591" s="55"/>
      <c r="AZ14591" s="55"/>
      <c r="BA14591" s="55"/>
      <c r="BB14591" s="11"/>
      <c r="BC14591" s="12"/>
      <c r="BD14591" s="12"/>
      <c r="BE14591" s="12"/>
      <c r="BF14591" s="12"/>
      <c r="BG14591" s="12"/>
      <c r="BH14591" s="12"/>
      <c r="BI14591" s="12"/>
      <c r="BJ14591" s="12"/>
      <c r="BK14591" s="12"/>
    </row>
    <row r="14592" spans="1:63" s="5" customFormat="1">
      <c r="A14592" s="13"/>
      <c r="B14592" s="13"/>
      <c r="C14592" s="45"/>
      <c r="E14592" s="46"/>
      <c r="F14592" s="47"/>
      <c r="G14592" s="48"/>
      <c r="H14592" s="49"/>
      <c r="I14592" s="49"/>
      <c r="J14592" s="49"/>
      <c r="K14592" s="50"/>
      <c r="L14592" s="50"/>
      <c r="M14592" s="50"/>
      <c r="N14592" s="50"/>
      <c r="O14592" s="50"/>
      <c r="P14592" s="50"/>
      <c r="Q14592" s="50"/>
      <c r="R14592" s="51"/>
      <c r="S14592" s="51"/>
      <c r="T14592" s="51"/>
      <c r="U14592" s="51"/>
      <c r="V14592" s="51"/>
      <c r="W14592" s="51"/>
      <c r="X14592" s="44"/>
      <c r="AF14592" s="52"/>
      <c r="AM14592" s="7"/>
      <c r="AN14592" s="7"/>
      <c r="AO14592" s="53"/>
      <c r="AP14592" s="54"/>
      <c r="AQ14592" s="54"/>
      <c r="AR14592" s="7"/>
      <c r="AS14592" s="54"/>
      <c r="AT14592" s="53"/>
      <c r="AU14592" s="7"/>
      <c r="AV14592" s="7"/>
      <c r="AW14592" s="55"/>
      <c r="AX14592" s="56"/>
      <c r="AY14592" s="55"/>
      <c r="AZ14592" s="55"/>
      <c r="BA14592" s="55"/>
      <c r="BB14592" s="11"/>
      <c r="BC14592" s="12"/>
      <c r="BD14592" s="12"/>
      <c r="BE14592" s="12"/>
      <c r="BF14592" s="12"/>
      <c r="BG14592" s="12"/>
      <c r="BH14592" s="12"/>
      <c r="BI14592" s="12"/>
      <c r="BJ14592" s="12"/>
      <c r="BK14592" s="12"/>
    </row>
    <row r="14593" spans="1:63" s="5" customFormat="1">
      <c r="A14593" s="13"/>
      <c r="B14593" s="13"/>
      <c r="C14593" s="45"/>
      <c r="E14593" s="46"/>
      <c r="F14593" s="47"/>
      <c r="G14593" s="48"/>
      <c r="H14593" s="49"/>
      <c r="I14593" s="49"/>
      <c r="J14593" s="49"/>
      <c r="K14593" s="50"/>
      <c r="L14593" s="50"/>
      <c r="M14593" s="50"/>
      <c r="N14593" s="50"/>
      <c r="O14593" s="50"/>
      <c r="P14593" s="50"/>
      <c r="Q14593" s="50"/>
      <c r="R14593" s="51"/>
      <c r="S14593" s="51"/>
      <c r="T14593" s="51"/>
      <c r="U14593" s="51"/>
      <c r="V14593" s="51"/>
      <c r="W14593" s="51"/>
      <c r="X14593" s="44"/>
      <c r="AF14593" s="52"/>
      <c r="AM14593" s="7"/>
      <c r="AN14593" s="7"/>
      <c r="AO14593" s="53"/>
      <c r="AP14593" s="54"/>
      <c r="AQ14593" s="54"/>
      <c r="AR14593" s="7"/>
      <c r="AS14593" s="54"/>
      <c r="AT14593" s="53"/>
      <c r="AU14593" s="7"/>
      <c r="AV14593" s="7"/>
      <c r="AW14593" s="55"/>
      <c r="AX14593" s="56"/>
      <c r="AY14593" s="55"/>
      <c r="AZ14593" s="55"/>
      <c r="BA14593" s="55"/>
      <c r="BB14593" s="11"/>
      <c r="BC14593" s="12"/>
      <c r="BD14593" s="12"/>
      <c r="BE14593" s="12"/>
      <c r="BF14593" s="12"/>
      <c r="BG14593" s="12"/>
      <c r="BH14593" s="12"/>
      <c r="BI14593" s="12"/>
      <c r="BJ14593" s="12"/>
      <c r="BK14593" s="12"/>
    </row>
    <row r="14594" spans="1:63" s="5" customFormat="1">
      <c r="A14594" s="13"/>
      <c r="B14594" s="13"/>
      <c r="C14594" s="45"/>
      <c r="E14594" s="46"/>
      <c r="F14594" s="47"/>
      <c r="G14594" s="48"/>
      <c r="H14594" s="49"/>
      <c r="I14594" s="49"/>
      <c r="J14594" s="49"/>
      <c r="K14594" s="50"/>
      <c r="L14594" s="50"/>
      <c r="M14594" s="50"/>
      <c r="N14594" s="50"/>
      <c r="O14594" s="50"/>
      <c r="P14594" s="50"/>
      <c r="Q14594" s="50"/>
      <c r="R14594" s="51"/>
      <c r="S14594" s="51"/>
      <c r="T14594" s="51"/>
      <c r="U14594" s="51"/>
      <c r="V14594" s="51"/>
      <c r="W14594" s="51"/>
      <c r="X14594" s="44"/>
      <c r="AF14594" s="52"/>
      <c r="AM14594" s="7"/>
      <c r="AN14594" s="7"/>
      <c r="AO14594" s="53"/>
      <c r="AP14594" s="54"/>
      <c r="AQ14594" s="54"/>
      <c r="AR14594" s="7"/>
      <c r="AS14594" s="54"/>
      <c r="AT14594" s="53"/>
      <c r="AU14594" s="7"/>
      <c r="AV14594" s="7"/>
      <c r="AW14594" s="55"/>
      <c r="AX14594" s="56"/>
      <c r="AY14594" s="55"/>
      <c r="AZ14594" s="55"/>
      <c r="BA14594" s="55"/>
      <c r="BB14594" s="11"/>
      <c r="BC14594" s="12"/>
      <c r="BD14594" s="12"/>
      <c r="BE14594" s="12"/>
      <c r="BF14594" s="12"/>
      <c r="BG14594" s="12"/>
      <c r="BH14594" s="12"/>
      <c r="BI14594" s="12"/>
      <c r="BJ14594" s="12"/>
      <c r="BK14594" s="12"/>
    </row>
    <row r="14595" spans="1:63" s="5" customFormat="1">
      <c r="A14595" s="13"/>
      <c r="B14595" s="13"/>
      <c r="C14595" s="45"/>
      <c r="E14595" s="46"/>
      <c r="F14595" s="47"/>
      <c r="G14595" s="48"/>
      <c r="H14595" s="49"/>
      <c r="I14595" s="49"/>
      <c r="J14595" s="49"/>
      <c r="K14595" s="50"/>
      <c r="L14595" s="50"/>
      <c r="M14595" s="50"/>
      <c r="N14595" s="50"/>
      <c r="O14595" s="50"/>
      <c r="P14595" s="50"/>
      <c r="Q14595" s="50"/>
      <c r="R14595" s="51"/>
      <c r="S14595" s="51"/>
      <c r="T14595" s="51"/>
      <c r="U14595" s="51"/>
      <c r="V14595" s="51"/>
      <c r="W14595" s="51"/>
      <c r="X14595" s="44"/>
      <c r="AF14595" s="52"/>
      <c r="AM14595" s="7"/>
      <c r="AN14595" s="7"/>
      <c r="AO14595" s="53"/>
      <c r="AP14595" s="54"/>
      <c r="AQ14595" s="54"/>
      <c r="AR14595" s="7"/>
      <c r="AS14595" s="54"/>
      <c r="AT14595" s="53"/>
      <c r="AU14595" s="7"/>
      <c r="AV14595" s="7"/>
      <c r="AW14595" s="55"/>
      <c r="AX14595" s="56"/>
      <c r="AY14595" s="55"/>
      <c r="AZ14595" s="55"/>
      <c r="BA14595" s="55"/>
      <c r="BB14595" s="11"/>
      <c r="BC14595" s="12"/>
      <c r="BD14595" s="12"/>
      <c r="BE14595" s="12"/>
      <c r="BF14595" s="12"/>
      <c r="BG14595" s="12"/>
      <c r="BH14595" s="12"/>
      <c r="BI14595" s="12"/>
      <c r="BJ14595" s="12"/>
      <c r="BK14595" s="12"/>
    </row>
    <row r="14596" spans="1:63" s="5" customFormat="1">
      <c r="A14596" s="13"/>
      <c r="B14596" s="13"/>
      <c r="C14596" s="45"/>
      <c r="E14596" s="46"/>
      <c r="F14596" s="47"/>
      <c r="G14596" s="48"/>
      <c r="H14596" s="49"/>
      <c r="I14596" s="49"/>
      <c r="J14596" s="49"/>
      <c r="K14596" s="50"/>
      <c r="L14596" s="50"/>
      <c r="M14596" s="50"/>
      <c r="N14596" s="50"/>
      <c r="O14596" s="50"/>
      <c r="P14596" s="50"/>
      <c r="Q14596" s="50"/>
      <c r="R14596" s="51"/>
      <c r="S14596" s="51"/>
      <c r="T14596" s="51"/>
      <c r="U14596" s="51"/>
      <c r="V14596" s="51"/>
      <c r="W14596" s="51"/>
      <c r="X14596" s="44"/>
      <c r="AF14596" s="52"/>
      <c r="AM14596" s="7"/>
      <c r="AN14596" s="7"/>
      <c r="AO14596" s="53"/>
      <c r="AP14596" s="54"/>
      <c r="AQ14596" s="54"/>
      <c r="AR14596" s="7"/>
      <c r="AS14596" s="54"/>
      <c r="AT14596" s="53"/>
      <c r="AU14596" s="7"/>
      <c r="AV14596" s="7"/>
      <c r="AW14596" s="55"/>
      <c r="AX14596" s="56"/>
      <c r="AY14596" s="55"/>
      <c r="AZ14596" s="55"/>
      <c r="BA14596" s="55"/>
      <c r="BB14596" s="11"/>
      <c r="BC14596" s="12"/>
      <c r="BD14596" s="12"/>
      <c r="BE14596" s="12"/>
      <c r="BF14596" s="12"/>
      <c r="BG14596" s="12"/>
      <c r="BH14596" s="12"/>
      <c r="BI14596" s="12"/>
      <c r="BJ14596" s="12"/>
      <c r="BK14596" s="12"/>
    </row>
    <row r="14597" spans="1:63" s="5" customFormat="1">
      <c r="A14597" s="13"/>
      <c r="B14597" s="13"/>
      <c r="C14597" s="45"/>
      <c r="E14597" s="46"/>
      <c r="F14597" s="47"/>
      <c r="G14597" s="48"/>
      <c r="H14597" s="49"/>
      <c r="I14597" s="49"/>
      <c r="J14597" s="49"/>
      <c r="K14597" s="50"/>
      <c r="L14597" s="50"/>
      <c r="M14597" s="50"/>
      <c r="N14597" s="50"/>
      <c r="O14597" s="50"/>
      <c r="P14597" s="50"/>
      <c r="Q14597" s="50"/>
      <c r="R14597" s="51"/>
      <c r="S14597" s="51"/>
      <c r="T14597" s="51"/>
      <c r="U14597" s="51"/>
      <c r="V14597" s="51"/>
      <c r="W14597" s="51"/>
      <c r="X14597" s="44"/>
      <c r="AF14597" s="52"/>
      <c r="AM14597" s="7"/>
      <c r="AN14597" s="7"/>
      <c r="AO14597" s="53"/>
      <c r="AP14597" s="54"/>
      <c r="AQ14597" s="54"/>
      <c r="AR14597" s="7"/>
      <c r="AS14597" s="54"/>
      <c r="AT14597" s="53"/>
      <c r="AU14597" s="7"/>
      <c r="AV14597" s="7"/>
      <c r="AW14597" s="55"/>
      <c r="AX14597" s="56"/>
      <c r="AY14597" s="55"/>
      <c r="AZ14597" s="55"/>
      <c r="BA14597" s="55"/>
      <c r="BB14597" s="11"/>
      <c r="BC14597" s="12"/>
      <c r="BD14597" s="12"/>
      <c r="BE14597" s="12"/>
      <c r="BF14597" s="12"/>
      <c r="BG14597" s="12"/>
      <c r="BH14597" s="12"/>
      <c r="BI14597" s="12"/>
      <c r="BJ14597" s="12"/>
      <c r="BK14597" s="12"/>
    </row>
    <row r="14598" spans="1:63" s="5" customFormat="1">
      <c r="A14598" s="13"/>
      <c r="B14598" s="13"/>
      <c r="C14598" s="45"/>
      <c r="E14598" s="46"/>
      <c r="F14598" s="47"/>
      <c r="G14598" s="48"/>
      <c r="H14598" s="49"/>
      <c r="I14598" s="49"/>
      <c r="J14598" s="49"/>
      <c r="K14598" s="50"/>
      <c r="L14598" s="50"/>
      <c r="M14598" s="50"/>
      <c r="N14598" s="50"/>
      <c r="O14598" s="50"/>
      <c r="P14598" s="50"/>
      <c r="Q14598" s="50"/>
      <c r="R14598" s="51"/>
      <c r="S14598" s="51"/>
      <c r="T14598" s="51"/>
      <c r="U14598" s="51"/>
      <c r="V14598" s="51"/>
      <c r="W14598" s="51"/>
      <c r="X14598" s="44"/>
      <c r="AF14598" s="52"/>
      <c r="AM14598" s="7"/>
      <c r="AN14598" s="7"/>
      <c r="AO14598" s="53"/>
      <c r="AP14598" s="54"/>
      <c r="AQ14598" s="54"/>
      <c r="AR14598" s="7"/>
      <c r="AS14598" s="54"/>
      <c r="AT14598" s="53"/>
      <c r="AU14598" s="7"/>
      <c r="AV14598" s="7"/>
      <c r="AW14598" s="55"/>
      <c r="AX14598" s="56"/>
      <c r="AY14598" s="55"/>
      <c r="AZ14598" s="55"/>
      <c r="BA14598" s="55"/>
      <c r="BB14598" s="11"/>
      <c r="BC14598" s="12"/>
      <c r="BD14598" s="12"/>
      <c r="BE14598" s="12"/>
      <c r="BF14598" s="12"/>
      <c r="BG14598" s="12"/>
      <c r="BH14598" s="12"/>
      <c r="BI14598" s="12"/>
      <c r="BJ14598" s="12"/>
      <c r="BK14598" s="12"/>
    </row>
    <row r="14599" spans="1:63" s="5" customFormat="1">
      <c r="A14599" s="13"/>
      <c r="B14599" s="13"/>
      <c r="C14599" s="45"/>
      <c r="E14599" s="46"/>
      <c r="F14599" s="47"/>
      <c r="G14599" s="48"/>
      <c r="H14599" s="49"/>
      <c r="I14599" s="49"/>
      <c r="J14599" s="49"/>
      <c r="K14599" s="50"/>
      <c r="L14599" s="50"/>
      <c r="M14599" s="50"/>
      <c r="N14599" s="50"/>
      <c r="O14599" s="50"/>
      <c r="P14599" s="50"/>
      <c r="Q14599" s="50"/>
      <c r="R14599" s="51"/>
      <c r="S14599" s="51"/>
      <c r="T14599" s="51"/>
      <c r="U14599" s="51"/>
      <c r="V14599" s="51"/>
      <c r="W14599" s="51"/>
      <c r="X14599" s="44"/>
      <c r="AF14599" s="52"/>
      <c r="AM14599" s="7"/>
      <c r="AN14599" s="7"/>
      <c r="AO14599" s="53"/>
      <c r="AP14599" s="54"/>
      <c r="AQ14599" s="54"/>
      <c r="AR14599" s="7"/>
      <c r="AS14599" s="54"/>
      <c r="AT14599" s="53"/>
      <c r="AU14599" s="7"/>
      <c r="AV14599" s="7"/>
      <c r="AW14599" s="55"/>
      <c r="AX14599" s="56"/>
      <c r="AY14599" s="55"/>
      <c r="AZ14599" s="55"/>
      <c r="BA14599" s="55"/>
      <c r="BB14599" s="11"/>
      <c r="BC14599" s="12"/>
      <c r="BD14599" s="12"/>
      <c r="BE14599" s="12"/>
      <c r="BF14599" s="12"/>
      <c r="BG14599" s="12"/>
      <c r="BH14599" s="12"/>
      <c r="BI14599" s="12"/>
      <c r="BJ14599" s="12"/>
      <c r="BK14599" s="12"/>
    </row>
    <row r="14600" spans="1:63" s="5" customFormat="1">
      <c r="A14600" s="13"/>
      <c r="B14600" s="13"/>
      <c r="C14600" s="45"/>
      <c r="E14600" s="46"/>
      <c r="F14600" s="47"/>
      <c r="G14600" s="48"/>
      <c r="H14600" s="49"/>
      <c r="I14600" s="49"/>
      <c r="J14600" s="49"/>
      <c r="K14600" s="50"/>
      <c r="L14600" s="50"/>
      <c r="M14600" s="50"/>
      <c r="N14600" s="50"/>
      <c r="O14600" s="50"/>
      <c r="P14600" s="50"/>
      <c r="Q14600" s="50"/>
      <c r="R14600" s="51"/>
      <c r="S14600" s="51"/>
      <c r="T14600" s="51"/>
      <c r="U14600" s="51"/>
      <c r="V14600" s="51"/>
      <c r="W14600" s="51"/>
      <c r="X14600" s="44"/>
      <c r="AF14600" s="52"/>
      <c r="AM14600" s="7"/>
      <c r="AN14600" s="7"/>
      <c r="AO14600" s="53"/>
      <c r="AP14600" s="54"/>
      <c r="AQ14600" s="54"/>
      <c r="AR14600" s="7"/>
      <c r="AS14600" s="54"/>
      <c r="AT14600" s="53"/>
      <c r="AU14600" s="7"/>
      <c r="AV14600" s="7"/>
      <c r="AW14600" s="55"/>
      <c r="AX14600" s="56"/>
      <c r="AY14600" s="55"/>
      <c r="AZ14600" s="55"/>
      <c r="BA14600" s="55"/>
      <c r="BB14600" s="11"/>
      <c r="BC14600" s="12"/>
      <c r="BD14600" s="12"/>
      <c r="BE14600" s="12"/>
      <c r="BF14600" s="12"/>
      <c r="BG14600" s="12"/>
      <c r="BH14600" s="12"/>
      <c r="BI14600" s="12"/>
      <c r="BJ14600" s="12"/>
      <c r="BK14600" s="12"/>
    </row>
    <row r="14601" spans="1:63" s="5" customFormat="1">
      <c r="A14601" s="13"/>
      <c r="B14601" s="13"/>
      <c r="C14601" s="45"/>
      <c r="E14601" s="46"/>
      <c r="F14601" s="47"/>
      <c r="G14601" s="48"/>
      <c r="H14601" s="49"/>
      <c r="I14601" s="49"/>
      <c r="J14601" s="49"/>
      <c r="K14601" s="50"/>
      <c r="L14601" s="50"/>
      <c r="M14601" s="50"/>
      <c r="N14601" s="50"/>
      <c r="O14601" s="50"/>
      <c r="P14601" s="50"/>
      <c r="Q14601" s="50"/>
      <c r="R14601" s="51"/>
      <c r="S14601" s="51"/>
      <c r="T14601" s="51"/>
      <c r="U14601" s="51"/>
      <c r="V14601" s="51"/>
      <c r="W14601" s="51"/>
      <c r="X14601" s="44"/>
      <c r="AF14601" s="52"/>
      <c r="AM14601" s="7"/>
      <c r="AN14601" s="7"/>
      <c r="AO14601" s="53"/>
      <c r="AP14601" s="54"/>
      <c r="AQ14601" s="54"/>
      <c r="AR14601" s="7"/>
      <c r="AS14601" s="54"/>
      <c r="AT14601" s="53"/>
      <c r="AU14601" s="7"/>
      <c r="AV14601" s="7"/>
      <c r="AW14601" s="55"/>
      <c r="AX14601" s="56"/>
      <c r="AY14601" s="55"/>
      <c r="AZ14601" s="55"/>
      <c r="BA14601" s="55"/>
      <c r="BB14601" s="11"/>
      <c r="BC14601" s="12"/>
      <c r="BD14601" s="12"/>
      <c r="BE14601" s="12"/>
      <c r="BF14601" s="12"/>
      <c r="BG14601" s="12"/>
      <c r="BH14601" s="12"/>
      <c r="BI14601" s="12"/>
      <c r="BJ14601" s="12"/>
      <c r="BK14601" s="12"/>
    </row>
    <row r="14602" spans="1:63" s="5" customFormat="1">
      <c r="A14602" s="13"/>
      <c r="B14602" s="13"/>
      <c r="C14602" s="45"/>
      <c r="E14602" s="46"/>
      <c r="F14602" s="47"/>
      <c r="G14602" s="48"/>
      <c r="H14602" s="49"/>
      <c r="I14602" s="49"/>
      <c r="J14602" s="49"/>
      <c r="K14602" s="50"/>
      <c r="L14602" s="50"/>
      <c r="M14602" s="50"/>
      <c r="N14602" s="50"/>
      <c r="O14602" s="50"/>
      <c r="P14602" s="50"/>
      <c r="Q14602" s="50"/>
      <c r="R14602" s="51"/>
      <c r="S14602" s="51"/>
      <c r="T14602" s="51"/>
      <c r="U14602" s="51"/>
      <c r="V14602" s="51"/>
      <c r="W14602" s="51"/>
      <c r="X14602" s="44"/>
      <c r="AF14602" s="52"/>
      <c r="AM14602" s="7"/>
      <c r="AN14602" s="7"/>
      <c r="AO14602" s="53"/>
      <c r="AP14602" s="54"/>
      <c r="AQ14602" s="54"/>
      <c r="AR14602" s="7"/>
      <c r="AS14602" s="54"/>
      <c r="AT14602" s="53"/>
      <c r="AU14602" s="7"/>
      <c r="AV14602" s="7"/>
      <c r="AW14602" s="55"/>
      <c r="AX14602" s="56"/>
      <c r="AY14602" s="55"/>
      <c r="AZ14602" s="55"/>
      <c r="BA14602" s="55"/>
      <c r="BB14602" s="11"/>
      <c r="BC14602" s="12"/>
      <c r="BD14602" s="12"/>
      <c r="BE14602" s="12"/>
      <c r="BF14602" s="12"/>
      <c r="BG14602" s="12"/>
      <c r="BH14602" s="12"/>
      <c r="BI14602" s="12"/>
      <c r="BJ14602" s="12"/>
      <c r="BK14602" s="12"/>
    </row>
    <row r="14603" spans="1:63" s="5" customFormat="1">
      <c r="A14603" s="13"/>
      <c r="B14603" s="13"/>
      <c r="C14603" s="45"/>
      <c r="E14603" s="46"/>
      <c r="F14603" s="47"/>
      <c r="G14603" s="48"/>
      <c r="H14603" s="49"/>
      <c r="I14603" s="49"/>
      <c r="J14603" s="49"/>
      <c r="K14603" s="50"/>
      <c r="L14603" s="50"/>
      <c r="M14603" s="50"/>
      <c r="N14603" s="50"/>
      <c r="O14603" s="50"/>
      <c r="P14603" s="50"/>
      <c r="Q14603" s="50"/>
      <c r="R14603" s="51"/>
      <c r="S14603" s="51"/>
      <c r="T14603" s="51"/>
      <c r="U14603" s="51"/>
      <c r="V14603" s="51"/>
      <c r="W14603" s="51"/>
      <c r="X14603" s="44"/>
      <c r="AF14603" s="52"/>
      <c r="AM14603" s="7"/>
      <c r="AN14603" s="7"/>
      <c r="AO14603" s="53"/>
      <c r="AP14603" s="54"/>
      <c r="AQ14603" s="54"/>
      <c r="AR14603" s="7"/>
      <c r="AS14603" s="54"/>
      <c r="AT14603" s="53"/>
      <c r="AU14603" s="7"/>
      <c r="AV14603" s="7"/>
      <c r="AW14603" s="55"/>
      <c r="AX14603" s="56"/>
      <c r="AY14603" s="55"/>
      <c r="AZ14603" s="55"/>
      <c r="BA14603" s="55"/>
      <c r="BB14603" s="11"/>
      <c r="BC14603" s="12"/>
      <c r="BD14603" s="12"/>
      <c r="BE14603" s="12"/>
      <c r="BF14603" s="12"/>
      <c r="BG14603" s="12"/>
      <c r="BH14603" s="12"/>
      <c r="BI14603" s="12"/>
      <c r="BJ14603" s="12"/>
      <c r="BK14603" s="12"/>
    </row>
    <row r="14604" spans="1:63" s="5" customFormat="1">
      <c r="A14604" s="13"/>
      <c r="B14604" s="13"/>
      <c r="C14604" s="45"/>
      <c r="E14604" s="46"/>
      <c r="F14604" s="47"/>
      <c r="G14604" s="48"/>
      <c r="H14604" s="49"/>
      <c r="I14604" s="49"/>
      <c r="J14604" s="49"/>
      <c r="K14604" s="50"/>
      <c r="L14604" s="50"/>
      <c r="M14604" s="50"/>
      <c r="N14604" s="50"/>
      <c r="O14604" s="50"/>
      <c r="P14604" s="50"/>
      <c r="Q14604" s="50"/>
      <c r="R14604" s="51"/>
      <c r="S14604" s="51"/>
      <c r="T14604" s="51"/>
      <c r="U14604" s="51"/>
      <c r="V14604" s="51"/>
      <c r="W14604" s="51"/>
      <c r="X14604" s="44"/>
      <c r="AF14604" s="52"/>
      <c r="AM14604" s="7"/>
      <c r="AN14604" s="7"/>
      <c r="AO14604" s="53"/>
      <c r="AP14604" s="54"/>
      <c r="AQ14604" s="54"/>
      <c r="AR14604" s="7"/>
      <c r="AS14604" s="54"/>
      <c r="AT14604" s="53"/>
      <c r="AU14604" s="7"/>
      <c r="AV14604" s="7"/>
      <c r="AW14604" s="55"/>
      <c r="AX14604" s="56"/>
      <c r="AY14604" s="55"/>
      <c r="AZ14604" s="55"/>
      <c r="BA14604" s="55"/>
      <c r="BB14604" s="11"/>
      <c r="BC14604" s="12"/>
      <c r="BD14604" s="12"/>
      <c r="BE14604" s="12"/>
      <c r="BF14604" s="12"/>
      <c r="BG14604" s="12"/>
      <c r="BH14604" s="12"/>
      <c r="BI14604" s="12"/>
      <c r="BJ14604" s="12"/>
      <c r="BK14604" s="12"/>
    </row>
    <row r="14605" spans="1:63" s="5" customFormat="1">
      <c r="A14605" s="13"/>
      <c r="B14605" s="13"/>
      <c r="C14605" s="45"/>
      <c r="E14605" s="46"/>
      <c r="F14605" s="47"/>
      <c r="G14605" s="48"/>
      <c r="H14605" s="49"/>
      <c r="I14605" s="49"/>
      <c r="J14605" s="49"/>
      <c r="K14605" s="50"/>
      <c r="L14605" s="50"/>
      <c r="M14605" s="50"/>
      <c r="N14605" s="50"/>
      <c r="O14605" s="50"/>
      <c r="P14605" s="50"/>
      <c r="Q14605" s="50"/>
      <c r="R14605" s="51"/>
      <c r="S14605" s="51"/>
      <c r="T14605" s="51"/>
      <c r="U14605" s="51"/>
      <c r="V14605" s="51"/>
      <c r="W14605" s="51"/>
      <c r="X14605" s="44"/>
      <c r="AF14605" s="52"/>
      <c r="AM14605" s="7"/>
      <c r="AN14605" s="7"/>
      <c r="AO14605" s="53"/>
      <c r="AP14605" s="54"/>
      <c r="AQ14605" s="54"/>
      <c r="AR14605" s="7"/>
      <c r="AS14605" s="54"/>
      <c r="AT14605" s="53"/>
      <c r="AU14605" s="7"/>
      <c r="AV14605" s="7"/>
      <c r="AW14605" s="55"/>
      <c r="AX14605" s="56"/>
      <c r="AY14605" s="55"/>
      <c r="AZ14605" s="55"/>
      <c r="BA14605" s="55"/>
      <c r="BB14605" s="11"/>
      <c r="BC14605" s="12"/>
      <c r="BD14605" s="12"/>
      <c r="BE14605" s="12"/>
      <c r="BF14605" s="12"/>
      <c r="BG14605" s="12"/>
      <c r="BH14605" s="12"/>
      <c r="BI14605" s="12"/>
      <c r="BJ14605" s="12"/>
      <c r="BK14605" s="12"/>
    </row>
    <row r="14606" spans="1:63" s="5" customFormat="1">
      <c r="A14606" s="13"/>
      <c r="B14606" s="13"/>
      <c r="C14606" s="45"/>
      <c r="E14606" s="46"/>
      <c r="F14606" s="47"/>
      <c r="G14606" s="48"/>
      <c r="H14606" s="49"/>
      <c r="I14606" s="49"/>
      <c r="J14606" s="49"/>
      <c r="K14606" s="50"/>
      <c r="L14606" s="50"/>
      <c r="M14606" s="50"/>
      <c r="N14606" s="50"/>
      <c r="O14606" s="50"/>
      <c r="P14606" s="50"/>
      <c r="Q14606" s="50"/>
      <c r="R14606" s="51"/>
      <c r="S14606" s="51"/>
      <c r="T14606" s="51"/>
      <c r="U14606" s="51"/>
      <c r="V14606" s="51"/>
      <c r="W14606" s="51"/>
      <c r="X14606" s="44"/>
      <c r="AF14606" s="52"/>
      <c r="AM14606" s="7"/>
      <c r="AN14606" s="7"/>
      <c r="AO14606" s="53"/>
      <c r="AP14606" s="54"/>
      <c r="AQ14606" s="54"/>
      <c r="AR14606" s="7"/>
      <c r="AS14606" s="54"/>
      <c r="AT14606" s="53"/>
      <c r="AU14606" s="7"/>
      <c r="AV14606" s="7"/>
      <c r="AW14606" s="55"/>
      <c r="AX14606" s="56"/>
      <c r="AY14606" s="55"/>
      <c r="AZ14606" s="55"/>
      <c r="BA14606" s="55"/>
      <c r="BB14606" s="11"/>
      <c r="BC14606" s="12"/>
      <c r="BD14606" s="12"/>
      <c r="BE14606" s="12"/>
      <c r="BF14606" s="12"/>
      <c r="BG14606" s="12"/>
      <c r="BH14606" s="12"/>
      <c r="BI14606" s="12"/>
      <c r="BJ14606" s="12"/>
      <c r="BK14606" s="12"/>
    </row>
    <row r="14607" spans="1:63" s="5" customFormat="1">
      <c r="A14607" s="13"/>
      <c r="B14607" s="13"/>
      <c r="C14607" s="45"/>
      <c r="E14607" s="46"/>
      <c r="F14607" s="47"/>
      <c r="G14607" s="48"/>
      <c r="H14607" s="49"/>
      <c r="I14607" s="49"/>
      <c r="J14607" s="49"/>
      <c r="K14607" s="50"/>
      <c r="L14607" s="50"/>
      <c r="M14607" s="50"/>
      <c r="N14607" s="50"/>
      <c r="O14607" s="50"/>
      <c r="P14607" s="50"/>
      <c r="Q14607" s="50"/>
      <c r="R14607" s="51"/>
      <c r="S14607" s="51"/>
      <c r="T14607" s="51"/>
      <c r="U14607" s="51"/>
      <c r="V14607" s="51"/>
      <c r="W14607" s="51"/>
      <c r="X14607" s="44"/>
      <c r="AF14607" s="52"/>
      <c r="AM14607" s="7"/>
      <c r="AN14607" s="7"/>
      <c r="AO14607" s="53"/>
      <c r="AP14607" s="54"/>
      <c r="AQ14607" s="54"/>
      <c r="AR14607" s="7"/>
      <c r="AS14607" s="54"/>
      <c r="AT14607" s="53"/>
      <c r="AU14607" s="7"/>
      <c r="AV14607" s="7"/>
      <c r="AW14607" s="55"/>
      <c r="AX14607" s="56"/>
      <c r="AY14607" s="55"/>
      <c r="AZ14607" s="55"/>
      <c r="BA14607" s="55"/>
      <c r="BB14607" s="11"/>
      <c r="BC14607" s="12"/>
      <c r="BD14607" s="12"/>
      <c r="BE14607" s="12"/>
      <c r="BF14607" s="12"/>
      <c r="BG14607" s="12"/>
      <c r="BH14607" s="12"/>
      <c r="BI14607" s="12"/>
      <c r="BJ14607" s="12"/>
      <c r="BK14607" s="12"/>
    </row>
    <row r="14608" spans="1:63" s="5" customFormat="1">
      <c r="A14608" s="13"/>
      <c r="B14608" s="13"/>
      <c r="C14608" s="45"/>
      <c r="E14608" s="46"/>
      <c r="F14608" s="47"/>
      <c r="G14608" s="48"/>
      <c r="H14608" s="49"/>
      <c r="I14608" s="49"/>
      <c r="J14608" s="49"/>
      <c r="K14608" s="50"/>
      <c r="L14608" s="50"/>
      <c r="M14608" s="50"/>
      <c r="N14608" s="50"/>
      <c r="O14608" s="50"/>
      <c r="P14608" s="50"/>
      <c r="Q14608" s="50"/>
      <c r="R14608" s="51"/>
      <c r="S14608" s="51"/>
      <c r="T14608" s="51"/>
      <c r="U14608" s="51"/>
      <c r="V14608" s="51"/>
      <c r="W14608" s="51"/>
      <c r="X14608" s="44"/>
      <c r="AF14608" s="52"/>
      <c r="AM14608" s="7"/>
      <c r="AN14608" s="7"/>
      <c r="AO14608" s="53"/>
      <c r="AP14608" s="54"/>
      <c r="AQ14608" s="54"/>
      <c r="AR14608" s="7"/>
      <c r="AS14608" s="54"/>
      <c r="AT14608" s="53"/>
      <c r="AU14608" s="7"/>
      <c r="AV14608" s="7"/>
      <c r="AW14608" s="55"/>
      <c r="AX14608" s="56"/>
      <c r="AY14608" s="55"/>
      <c r="AZ14608" s="55"/>
      <c r="BA14608" s="55"/>
      <c r="BB14608" s="11"/>
      <c r="BC14608" s="12"/>
      <c r="BD14608" s="12"/>
      <c r="BE14608" s="12"/>
      <c r="BF14608" s="12"/>
      <c r="BG14608" s="12"/>
      <c r="BH14608" s="12"/>
      <c r="BI14608" s="12"/>
      <c r="BJ14608" s="12"/>
      <c r="BK14608" s="12"/>
    </row>
    <row r="14609" spans="1:63" s="5" customFormat="1">
      <c r="A14609" s="13"/>
      <c r="B14609" s="13"/>
      <c r="C14609" s="45"/>
      <c r="E14609" s="46"/>
      <c r="F14609" s="47"/>
      <c r="G14609" s="48"/>
      <c r="H14609" s="49"/>
      <c r="I14609" s="49"/>
      <c r="J14609" s="49"/>
      <c r="K14609" s="50"/>
      <c r="L14609" s="50"/>
      <c r="M14609" s="50"/>
      <c r="N14609" s="50"/>
      <c r="O14609" s="50"/>
      <c r="P14609" s="50"/>
      <c r="Q14609" s="50"/>
      <c r="R14609" s="51"/>
      <c r="S14609" s="51"/>
      <c r="T14609" s="51"/>
      <c r="U14609" s="51"/>
      <c r="V14609" s="51"/>
      <c r="W14609" s="51"/>
      <c r="X14609" s="44"/>
      <c r="AF14609" s="52"/>
      <c r="AM14609" s="7"/>
      <c r="AN14609" s="7"/>
      <c r="AO14609" s="53"/>
      <c r="AP14609" s="54"/>
      <c r="AQ14609" s="54"/>
      <c r="AR14609" s="7"/>
      <c r="AS14609" s="54"/>
      <c r="AT14609" s="53"/>
      <c r="AU14609" s="7"/>
      <c r="AV14609" s="7"/>
      <c r="AW14609" s="55"/>
      <c r="AX14609" s="56"/>
      <c r="AY14609" s="55"/>
      <c r="AZ14609" s="55"/>
      <c r="BA14609" s="55"/>
      <c r="BB14609" s="11"/>
      <c r="BC14609" s="12"/>
      <c r="BD14609" s="12"/>
      <c r="BE14609" s="12"/>
      <c r="BF14609" s="12"/>
      <c r="BG14609" s="12"/>
      <c r="BH14609" s="12"/>
      <c r="BI14609" s="12"/>
      <c r="BJ14609" s="12"/>
      <c r="BK14609" s="12"/>
    </row>
    <row r="14610" spans="1:63" s="5" customFormat="1">
      <c r="A14610" s="13"/>
      <c r="B14610" s="13"/>
      <c r="C14610" s="45"/>
      <c r="E14610" s="46"/>
      <c r="F14610" s="47"/>
      <c r="G14610" s="48"/>
      <c r="H14610" s="49"/>
      <c r="I14610" s="49"/>
      <c r="J14610" s="49"/>
      <c r="K14610" s="50"/>
      <c r="L14610" s="50"/>
      <c r="M14610" s="50"/>
      <c r="N14610" s="50"/>
      <c r="O14610" s="50"/>
      <c r="P14610" s="50"/>
      <c r="Q14610" s="50"/>
      <c r="R14610" s="51"/>
      <c r="S14610" s="51"/>
      <c r="T14610" s="51"/>
      <c r="U14610" s="51"/>
      <c r="V14610" s="51"/>
      <c r="W14610" s="51"/>
      <c r="X14610" s="44"/>
      <c r="AF14610" s="52"/>
      <c r="AM14610" s="7"/>
      <c r="AN14610" s="7"/>
      <c r="AO14610" s="53"/>
      <c r="AP14610" s="54"/>
      <c r="AQ14610" s="54"/>
      <c r="AR14610" s="7"/>
      <c r="AS14610" s="54"/>
      <c r="AT14610" s="53"/>
      <c r="AU14610" s="7"/>
      <c r="AV14610" s="7"/>
      <c r="AW14610" s="55"/>
      <c r="AX14610" s="56"/>
      <c r="AY14610" s="55"/>
      <c r="AZ14610" s="55"/>
      <c r="BA14610" s="55"/>
      <c r="BB14610" s="11"/>
      <c r="BC14610" s="12"/>
      <c r="BD14610" s="12"/>
      <c r="BE14610" s="12"/>
      <c r="BF14610" s="12"/>
      <c r="BG14610" s="12"/>
      <c r="BH14610" s="12"/>
      <c r="BI14610" s="12"/>
      <c r="BJ14610" s="12"/>
      <c r="BK14610" s="12"/>
    </row>
    <row r="14611" spans="1:63" s="5" customFormat="1">
      <c r="A14611" s="13"/>
      <c r="B14611" s="13"/>
      <c r="C14611" s="45"/>
      <c r="E14611" s="46"/>
      <c r="F14611" s="47"/>
      <c r="G14611" s="48"/>
      <c r="H14611" s="49"/>
      <c r="I14611" s="49"/>
      <c r="J14611" s="49"/>
      <c r="K14611" s="50"/>
      <c r="L14611" s="50"/>
      <c r="M14611" s="50"/>
      <c r="N14611" s="50"/>
      <c r="O14611" s="50"/>
      <c r="P14611" s="50"/>
      <c r="Q14611" s="50"/>
      <c r="R14611" s="51"/>
      <c r="S14611" s="51"/>
      <c r="T14611" s="51"/>
      <c r="U14611" s="51"/>
      <c r="V14611" s="51"/>
      <c r="W14611" s="51"/>
      <c r="X14611" s="44"/>
      <c r="AF14611" s="52"/>
      <c r="AM14611" s="7"/>
      <c r="AN14611" s="7"/>
      <c r="AO14611" s="53"/>
      <c r="AP14611" s="54"/>
      <c r="AQ14611" s="54"/>
      <c r="AR14611" s="7"/>
      <c r="AS14611" s="54"/>
      <c r="AT14611" s="53"/>
      <c r="AU14611" s="7"/>
      <c r="AV14611" s="7"/>
      <c r="AW14611" s="55"/>
      <c r="AX14611" s="56"/>
      <c r="AY14611" s="55"/>
      <c r="AZ14611" s="55"/>
      <c r="BA14611" s="55"/>
      <c r="BB14611" s="11"/>
      <c r="BC14611" s="12"/>
      <c r="BD14611" s="12"/>
      <c r="BE14611" s="12"/>
      <c r="BF14611" s="12"/>
      <c r="BG14611" s="12"/>
      <c r="BH14611" s="12"/>
      <c r="BI14611" s="12"/>
      <c r="BJ14611" s="12"/>
      <c r="BK14611" s="12"/>
    </row>
    <row r="14612" spans="1:63" s="5" customFormat="1">
      <c r="A14612" s="13"/>
      <c r="B14612" s="13"/>
      <c r="C14612" s="45"/>
      <c r="E14612" s="46"/>
      <c r="F14612" s="47"/>
      <c r="G14612" s="48"/>
      <c r="H14612" s="49"/>
      <c r="I14612" s="49"/>
      <c r="J14612" s="49"/>
      <c r="K14612" s="50"/>
      <c r="L14612" s="50"/>
      <c r="M14612" s="50"/>
      <c r="N14612" s="50"/>
      <c r="O14612" s="50"/>
      <c r="P14612" s="50"/>
      <c r="Q14612" s="50"/>
      <c r="R14612" s="51"/>
      <c r="S14612" s="51"/>
      <c r="T14612" s="51"/>
      <c r="U14612" s="51"/>
      <c r="V14612" s="51"/>
      <c r="W14612" s="51"/>
      <c r="X14612" s="44"/>
      <c r="AF14612" s="52"/>
      <c r="AM14612" s="7"/>
      <c r="AN14612" s="7"/>
      <c r="AO14612" s="53"/>
      <c r="AP14612" s="54"/>
      <c r="AQ14612" s="54"/>
      <c r="AR14612" s="7"/>
      <c r="AS14612" s="54"/>
      <c r="AT14612" s="53"/>
      <c r="AU14612" s="7"/>
      <c r="AV14612" s="7"/>
      <c r="AW14612" s="55"/>
      <c r="AX14612" s="56"/>
      <c r="AY14612" s="55"/>
      <c r="AZ14612" s="55"/>
      <c r="BA14612" s="55"/>
      <c r="BB14612" s="11"/>
      <c r="BC14612" s="12"/>
      <c r="BD14612" s="12"/>
      <c r="BE14612" s="12"/>
      <c r="BF14612" s="12"/>
      <c r="BG14612" s="12"/>
      <c r="BH14612" s="12"/>
      <c r="BI14612" s="12"/>
      <c r="BJ14612" s="12"/>
      <c r="BK14612" s="12"/>
    </row>
    <row r="14613" spans="1:63" s="5" customFormat="1">
      <c r="A14613" s="13"/>
      <c r="B14613" s="13"/>
      <c r="C14613" s="45"/>
      <c r="E14613" s="46"/>
      <c r="F14613" s="47"/>
      <c r="G14613" s="48"/>
      <c r="H14613" s="49"/>
      <c r="I14613" s="49"/>
      <c r="J14613" s="49"/>
      <c r="K14613" s="50"/>
      <c r="L14613" s="50"/>
      <c r="M14613" s="50"/>
      <c r="N14613" s="50"/>
      <c r="O14613" s="50"/>
      <c r="P14613" s="50"/>
      <c r="Q14613" s="50"/>
      <c r="R14613" s="51"/>
      <c r="S14613" s="51"/>
      <c r="T14613" s="51"/>
      <c r="U14613" s="51"/>
      <c r="V14613" s="51"/>
      <c r="W14613" s="51"/>
      <c r="X14613" s="44"/>
      <c r="AF14613" s="52"/>
      <c r="AM14613" s="7"/>
      <c r="AN14613" s="7"/>
      <c r="AO14613" s="53"/>
      <c r="AP14613" s="54"/>
      <c r="AQ14613" s="54"/>
      <c r="AR14613" s="7"/>
      <c r="AS14613" s="54"/>
      <c r="AT14613" s="53"/>
      <c r="AU14613" s="7"/>
      <c r="AV14613" s="7"/>
      <c r="AW14613" s="55"/>
      <c r="AX14613" s="56"/>
      <c r="AY14613" s="55"/>
      <c r="AZ14613" s="55"/>
      <c r="BA14613" s="55"/>
      <c r="BB14613" s="11"/>
      <c r="BC14613" s="12"/>
      <c r="BD14613" s="12"/>
      <c r="BE14613" s="12"/>
      <c r="BF14613" s="12"/>
      <c r="BG14613" s="12"/>
      <c r="BH14613" s="12"/>
      <c r="BI14613" s="12"/>
      <c r="BJ14613" s="12"/>
      <c r="BK14613" s="12"/>
    </row>
    <row r="14614" spans="1:63" s="5" customFormat="1">
      <c r="A14614" s="13"/>
      <c r="B14614" s="13"/>
      <c r="C14614" s="45"/>
      <c r="E14614" s="46"/>
      <c r="F14614" s="47"/>
      <c r="G14614" s="48"/>
      <c r="H14614" s="49"/>
      <c r="I14614" s="49"/>
      <c r="J14614" s="49"/>
      <c r="K14614" s="50"/>
      <c r="L14614" s="50"/>
      <c r="M14614" s="50"/>
      <c r="N14614" s="50"/>
      <c r="O14614" s="50"/>
      <c r="P14614" s="50"/>
      <c r="Q14614" s="50"/>
      <c r="R14614" s="51"/>
      <c r="S14614" s="51"/>
      <c r="T14614" s="51"/>
      <c r="U14614" s="51"/>
      <c r="V14614" s="51"/>
      <c r="W14614" s="51"/>
      <c r="X14614" s="44"/>
      <c r="AF14614" s="52"/>
      <c r="AM14614" s="7"/>
      <c r="AN14614" s="7"/>
      <c r="AO14614" s="53"/>
      <c r="AP14614" s="54"/>
      <c r="AQ14614" s="54"/>
      <c r="AR14614" s="7"/>
      <c r="AS14614" s="54"/>
      <c r="AT14614" s="53"/>
      <c r="AU14614" s="7"/>
      <c r="AV14614" s="7"/>
      <c r="AW14614" s="55"/>
      <c r="AX14614" s="56"/>
      <c r="AY14614" s="55"/>
      <c r="AZ14614" s="55"/>
      <c r="BA14614" s="55"/>
      <c r="BB14614" s="11"/>
      <c r="BC14614" s="12"/>
      <c r="BD14614" s="12"/>
      <c r="BE14614" s="12"/>
      <c r="BF14614" s="12"/>
      <c r="BG14614" s="12"/>
      <c r="BH14614" s="12"/>
      <c r="BI14614" s="12"/>
      <c r="BJ14614" s="12"/>
      <c r="BK14614" s="12"/>
    </row>
    <row r="14615" spans="1:63" s="5" customFormat="1">
      <c r="A14615" s="13"/>
      <c r="B14615" s="13"/>
      <c r="C14615" s="45"/>
      <c r="E14615" s="46"/>
      <c r="F14615" s="47"/>
      <c r="G14615" s="48"/>
      <c r="H14615" s="49"/>
      <c r="I14615" s="49"/>
      <c r="J14615" s="49"/>
      <c r="K14615" s="50"/>
      <c r="L14615" s="50"/>
      <c r="M14615" s="50"/>
      <c r="N14615" s="50"/>
      <c r="O14615" s="50"/>
      <c r="P14615" s="50"/>
      <c r="Q14615" s="50"/>
      <c r="R14615" s="51"/>
      <c r="S14615" s="51"/>
      <c r="T14615" s="51"/>
      <c r="U14615" s="51"/>
      <c r="V14615" s="51"/>
      <c r="W14615" s="51"/>
      <c r="X14615" s="44"/>
      <c r="AF14615" s="52"/>
      <c r="AM14615" s="7"/>
      <c r="AN14615" s="7"/>
      <c r="AO14615" s="53"/>
      <c r="AP14615" s="54"/>
      <c r="AQ14615" s="54"/>
      <c r="AR14615" s="7"/>
      <c r="AS14615" s="54"/>
      <c r="AT14615" s="53"/>
      <c r="AU14615" s="7"/>
      <c r="AV14615" s="7"/>
      <c r="AW14615" s="55"/>
      <c r="AX14615" s="56"/>
      <c r="AY14615" s="55"/>
      <c r="AZ14615" s="55"/>
      <c r="BA14615" s="55"/>
      <c r="BB14615" s="11"/>
      <c r="BC14615" s="12"/>
      <c r="BD14615" s="12"/>
      <c r="BE14615" s="12"/>
      <c r="BF14615" s="12"/>
      <c r="BG14615" s="12"/>
      <c r="BH14615" s="12"/>
      <c r="BI14615" s="12"/>
      <c r="BJ14615" s="12"/>
      <c r="BK14615" s="12"/>
    </row>
    <row r="14616" spans="1:63" s="5" customFormat="1">
      <c r="A14616" s="13"/>
      <c r="B14616" s="13"/>
      <c r="C14616" s="45"/>
      <c r="E14616" s="46"/>
      <c r="F14616" s="47"/>
      <c r="G14616" s="48"/>
      <c r="H14616" s="49"/>
      <c r="I14616" s="49"/>
      <c r="J14616" s="49"/>
      <c r="K14616" s="50"/>
      <c r="L14616" s="50"/>
      <c r="M14616" s="50"/>
      <c r="N14616" s="50"/>
      <c r="O14616" s="50"/>
      <c r="P14616" s="50"/>
      <c r="Q14616" s="50"/>
      <c r="R14616" s="51"/>
      <c r="S14616" s="51"/>
      <c r="T14616" s="51"/>
      <c r="U14616" s="51"/>
      <c r="V14616" s="51"/>
      <c r="W14616" s="51"/>
      <c r="X14616" s="44"/>
      <c r="AF14616" s="52"/>
      <c r="AM14616" s="7"/>
      <c r="AN14616" s="7"/>
      <c r="AO14616" s="53"/>
      <c r="AP14616" s="54"/>
      <c r="AQ14616" s="54"/>
      <c r="AR14616" s="7"/>
      <c r="AS14616" s="54"/>
      <c r="AT14616" s="53"/>
      <c r="AU14616" s="7"/>
      <c r="AV14616" s="7"/>
      <c r="AW14616" s="55"/>
      <c r="AX14616" s="56"/>
      <c r="AY14616" s="55"/>
      <c r="AZ14616" s="55"/>
      <c r="BA14616" s="55"/>
      <c r="BB14616" s="11"/>
      <c r="BC14616" s="12"/>
      <c r="BD14616" s="12"/>
      <c r="BE14616" s="12"/>
      <c r="BF14616" s="12"/>
      <c r="BG14616" s="12"/>
      <c r="BH14616" s="12"/>
      <c r="BI14616" s="12"/>
      <c r="BJ14616" s="12"/>
      <c r="BK14616" s="12"/>
    </row>
    <row r="14617" spans="1:63" s="5" customFormat="1">
      <c r="A14617" s="13"/>
      <c r="B14617" s="13"/>
      <c r="C14617" s="45"/>
      <c r="E14617" s="46"/>
      <c r="F14617" s="47"/>
      <c r="G14617" s="48"/>
      <c r="H14617" s="49"/>
      <c r="I14617" s="49"/>
      <c r="J14617" s="49"/>
      <c r="K14617" s="50"/>
      <c r="L14617" s="50"/>
      <c r="M14617" s="50"/>
      <c r="N14617" s="50"/>
      <c r="O14617" s="50"/>
      <c r="P14617" s="50"/>
      <c r="Q14617" s="50"/>
      <c r="R14617" s="51"/>
      <c r="S14617" s="51"/>
      <c r="T14617" s="51"/>
      <c r="U14617" s="51"/>
      <c r="V14617" s="51"/>
      <c r="W14617" s="51"/>
      <c r="X14617" s="44"/>
      <c r="AF14617" s="52"/>
      <c r="AM14617" s="7"/>
      <c r="AN14617" s="7"/>
      <c r="AO14617" s="53"/>
      <c r="AP14617" s="54"/>
      <c r="AQ14617" s="54"/>
      <c r="AR14617" s="7"/>
      <c r="AS14617" s="54"/>
      <c r="AT14617" s="53"/>
      <c r="AU14617" s="7"/>
      <c r="AV14617" s="7"/>
      <c r="AW14617" s="55"/>
      <c r="AX14617" s="56"/>
      <c r="AY14617" s="55"/>
      <c r="AZ14617" s="55"/>
      <c r="BA14617" s="55"/>
      <c r="BB14617" s="11"/>
      <c r="BC14617" s="12"/>
      <c r="BD14617" s="12"/>
      <c r="BE14617" s="12"/>
      <c r="BF14617" s="12"/>
      <c r="BG14617" s="12"/>
      <c r="BH14617" s="12"/>
      <c r="BI14617" s="12"/>
      <c r="BJ14617" s="12"/>
      <c r="BK14617" s="12"/>
    </row>
    <row r="14618" spans="1:63" s="5" customFormat="1">
      <c r="A14618" s="13"/>
      <c r="B14618" s="13"/>
      <c r="C14618" s="45"/>
      <c r="E14618" s="46"/>
      <c r="F14618" s="47"/>
      <c r="G14618" s="48"/>
      <c r="H14618" s="49"/>
      <c r="I14618" s="49"/>
      <c r="J14618" s="49"/>
      <c r="K14618" s="50"/>
      <c r="L14618" s="50"/>
      <c r="M14618" s="50"/>
      <c r="N14618" s="50"/>
      <c r="O14618" s="50"/>
      <c r="P14618" s="50"/>
      <c r="Q14618" s="50"/>
      <c r="R14618" s="51"/>
      <c r="S14618" s="51"/>
      <c r="T14618" s="51"/>
      <c r="U14618" s="51"/>
      <c r="V14618" s="51"/>
      <c r="W14618" s="51"/>
      <c r="X14618" s="44"/>
      <c r="AF14618" s="52"/>
      <c r="AM14618" s="7"/>
      <c r="AN14618" s="7"/>
      <c r="AO14618" s="53"/>
      <c r="AP14618" s="54"/>
      <c r="AQ14618" s="54"/>
      <c r="AR14618" s="7"/>
      <c r="AS14618" s="54"/>
      <c r="AT14618" s="53"/>
      <c r="AU14618" s="7"/>
      <c r="AV14618" s="7"/>
      <c r="AW14618" s="55"/>
      <c r="AX14618" s="56"/>
      <c r="AY14618" s="55"/>
      <c r="AZ14618" s="55"/>
      <c r="BA14618" s="55"/>
      <c r="BB14618" s="11"/>
      <c r="BC14618" s="12"/>
      <c r="BD14618" s="12"/>
      <c r="BE14618" s="12"/>
      <c r="BF14618" s="12"/>
      <c r="BG14618" s="12"/>
      <c r="BH14618" s="12"/>
      <c r="BI14618" s="12"/>
      <c r="BJ14618" s="12"/>
      <c r="BK14618" s="12"/>
    </row>
    <row r="14619" spans="1:63" s="5" customFormat="1">
      <c r="A14619" s="13"/>
      <c r="B14619" s="13"/>
      <c r="C14619" s="45"/>
      <c r="E14619" s="46"/>
      <c r="F14619" s="47"/>
      <c r="G14619" s="48"/>
      <c r="H14619" s="49"/>
      <c r="I14619" s="49"/>
      <c r="J14619" s="49"/>
      <c r="K14619" s="50"/>
      <c r="L14619" s="50"/>
      <c r="M14619" s="50"/>
      <c r="N14619" s="50"/>
      <c r="O14619" s="50"/>
      <c r="P14619" s="50"/>
      <c r="Q14619" s="50"/>
      <c r="R14619" s="51"/>
      <c r="S14619" s="51"/>
      <c r="T14619" s="51"/>
      <c r="U14619" s="51"/>
      <c r="V14619" s="51"/>
      <c r="W14619" s="51"/>
      <c r="X14619" s="44"/>
      <c r="AF14619" s="52"/>
      <c r="AM14619" s="7"/>
      <c r="AN14619" s="7"/>
      <c r="AO14619" s="53"/>
      <c r="AP14619" s="54"/>
      <c r="AQ14619" s="54"/>
      <c r="AR14619" s="7"/>
      <c r="AS14619" s="54"/>
      <c r="AT14619" s="53"/>
      <c r="AU14619" s="7"/>
      <c r="AV14619" s="7"/>
      <c r="AW14619" s="55"/>
      <c r="AX14619" s="56"/>
      <c r="AY14619" s="55"/>
      <c r="AZ14619" s="55"/>
      <c r="BA14619" s="55"/>
      <c r="BB14619" s="11"/>
      <c r="BC14619" s="12"/>
      <c r="BD14619" s="12"/>
      <c r="BE14619" s="12"/>
      <c r="BF14619" s="12"/>
      <c r="BG14619" s="12"/>
      <c r="BH14619" s="12"/>
      <c r="BI14619" s="12"/>
      <c r="BJ14619" s="12"/>
      <c r="BK14619" s="12"/>
    </row>
    <row r="14620" spans="1:63" s="5" customFormat="1">
      <c r="A14620" s="13"/>
      <c r="B14620" s="13"/>
      <c r="C14620" s="45"/>
      <c r="E14620" s="46"/>
      <c r="F14620" s="47"/>
      <c r="G14620" s="48"/>
      <c r="H14620" s="49"/>
      <c r="I14620" s="49"/>
      <c r="J14620" s="49"/>
      <c r="K14620" s="50"/>
      <c r="L14620" s="50"/>
      <c r="M14620" s="50"/>
      <c r="N14620" s="50"/>
      <c r="O14620" s="50"/>
      <c r="P14620" s="50"/>
      <c r="Q14620" s="50"/>
      <c r="R14620" s="51"/>
      <c r="S14620" s="51"/>
      <c r="T14620" s="51"/>
      <c r="U14620" s="51"/>
      <c r="V14620" s="51"/>
      <c r="W14620" s="51"/>
      <c r="X14620" s="44"/>
      <c r="AF14620" s="52"/>
      <c r="AM14620" s="7"/>
      <c r="AN14620" s="7"/>
      <c r="AO14620" s="53"/>
      <c r="AP14620" s="54"/>
      <c r="AQ14620" s="54"/>
      <c r="AR14620" s="7"/>
      <c r="AS14620" s="54"/>
      <c r="AT14620" s="53"/>
      <c r="AU14620" s="7"/>
      <c r="AV14620" s="7"/>
      <c r="AW14620" s="55"/>
      <c r="AX14620" s="56"/>
      <c r="AY14620" s="55"/>
      <c r="AZ14620" s="55"/>
      <c r="BA14620" s="55"/>
      <c r="BB14620" s="11"/>
      <c r="BC14620" s="12"/>
      <c r="BD14620" s="12"/>
      <c r="BE14620" s="12"/>
      <c r="BF14620" s="12"/>
      <c r="BG14620" s="12"/>
      <c r="BH14620" s="12"/>
      <c r="BI14620" s="12"/>
      <c r="BJ14620" s="12"/>
      <c r="BK14620" s="12"/>
    </row>
    <row r="14621" spans="1:63" s="5" customFormat="1">
      <c r="A14621" s="13"/>
      <c r="B14621" s="13"/>
      <c r="C14621" s="45"/>
      <c r="E14621" s="46"/>
      <c r="F14621" s="47"/>
      <c r="G14621" s="48"/>
      <c r="H14621" s="49"/>
      <c r="I14621" s="49"/>
      <c r="J14621" s="49"/>
      <c r="K14621" s="50"/>
      <c r="L14621" s="50"/>
      <c r="M14621" s="50"/>
      <c r="N14621" s="50"/>
      <c r="O14621" s="50"/>
      <c r="P14621" s="50"/>
      <c r="Q14621" s="50"/>
      <c r="R14621" s="51"/>
      <c r="S14621" s="51"/>
      <c r="T14621" s="51"/>
      <c r="U14621" s="51"/>
      <c r="V14621" s="51"/>
      <c r="W14621" s="51"/>
      <c r="X14621" s="44"/>
      <c r="AF14621" s="52"/>
      <c r="AM14621" s="7"/>
      <c r="AN14621" s="7"/>
      <c r="AO14621" s="53"/>
      <c r="AP14621" s="54"/>
      <c r="AQ14621" s="54"/>
      <c r="AR14621" s="7"/>
      <c r="AS14621" s="54"/>
      <c r="AT14621" s="53"/>
      <c r="AU14621" s="7"/>
      <c r="AV14621" s="7"/>
      <c r="AW14621" s="55"/>
      <c r="AX14621" s="56"/>
      <c r="AY14621" s="55"/>
      <c r="AZ14621" s="55"/>
      <c r="BA14621" s="55"/>
      <c r="BB14621" s="11"/>
      <c r="BC14621" s="12"/>
      <c r="BD14621" s="12"/>
      <c r="BE14621" s="12"/>
      <c r="BF14621" s="12"/>
      <c r="BG14621" s="12"/>
      <c r="BH14621" s="12"/>
      <c r="BI14621" s="12"/>
      <c r="BJ14621" s="12"/>
      <c r="BK14621" s="12"/>
    </row>
    <row r="14622" spans="1:63" s="5" customFormat="1">
      <c r="A14622" s="13"/>
      <c r="B14622" s="13"/>
      <c r="C14622" s="45"/>
      <c r="E14622" s="46"/>
      <c r="F14622" s="47"/>
      <c r="G14622" s="48"/>
      <c r="H14622" s="49"/>
      <c r="I14622" s="49"/>
      <c r="J14622" s="49"/>
      <c r="K14622" s="50"/>
      <c r="L14622" s="50"/>
      <c r="M14622" s="50"/>
      <c r="N14622" s="50"/>
      <c r="O14622" s="50"/>
      <c r="P14622" s="50"/>
      <c r="Q14622" s="50"/>
      <c r="R14622" s="51"/>
      <c r="S14622" s="51"/>
      <c r="T14622" s="51"/>
      <c r="U14622" s="51"/>
      <c r="V14622" s="51"/>
      <c r="W14622" s="51"/>
      <c r="X14622" s="44"/>
      <c r="AF14622" s="52"/>
      <c r="AM14622" s="7"/>
      <c r="AN14622" s="7"/>
      <c r="AO14622" s="53"/>
      <c r="AP14622" s="54"/>
      <c r="AQ14622" s="54"/>
      <c r="AR14622" s="7"/>
      <c r="AS14622" s="54"/>
      <c r="AT14622" s="53"/>
      <c r="AU14622" s="7"/>
      <c r="AV14622" s="7"/>
      <c r="AW14622" s="55"/>
      <c r="AX14622" s="56"/>
      <c r="AY14622" s="55"/>
      <c r="AZ14622" s="55"/>
      <c r="BA14622" s="55"/>
      <c r="BB14622" s="11"/>
      <c r="BC14622" s="12"/>
      <c r="BD14622" s="12"/>
      <c r="BE14622" s="12"/>
      <c r="BF14622" s="12"/>
      <c r="BG14622" s="12"/>
      <c r="BH14622" s="12"/>
      <c r="BI14622" s="12"/>
      <c r="BJ14622" s="12"/>
      <c r="BK14622" s="12"/>
    </row>
    <row r="14623" spans="1:63" s="5" customFormat="1">
      <c r="A14623" s="13"/>
      <c r="B14623" s="13"/>
      <c r="C14623" s="45"/>
      <c r="E14623" s="46"/>
      <c r="F14623" s="47"/>
      <c r="G14623" s="48"/>
      <c r="H14623" s="49"/>
      <c r="I14623" s="49"/>
      <c r="J14623" s="49"/>
      <c r="K14623" s="50"/>
      <c r="L14623" s="50"/>
      <c r="M14623" s="50"/>
      <c r="N14623" s="50"/>
      <c r="O14623" s="50"/>
      <c r="P14623" s="50"/>
      <c r="Q14623" s="50"/>
      <c r="R14623" s="51"/>
      <c r="S14623" s="51"/>
      <c r="T14623" s="51"/>
      <c r="U14623" s="51"/>
      <c r="V14623" s="51"/>
      <c r="W14623" s="51"/>
      <c r="X14623" s="44"/>
      <c r="AF14623" s="52"/>
      <c r="AM14623" s="7"/>
      <c r="AN14623" s="7"/>
      <c r="AO14623" s="53"/>
      <c r="AP14623" s="54"/>
      <c r="AQ14623" s="54"/>
      <c r="AR14623" s="7"/>
      <c r="AS14623" s="54"/>
      <c r="AT14623" s="53"/>
      <c r="AU14623" s="7"/>
      <c r="AV14623" s="7"/>
      <c r="AW14623" s="55"/>
      <c r="AX14623" s="56"/>
      <c r="AY14623" s="55"/>
      <c r="AZ14623" s="55"/>
      <c r="BA14623" s="55"/>
      <c r="BB14623" s="11"/>
      <c r="BC14623" s="12"/>
      <c r="BD14623" s="12"/>
      <c r="BE14623" s="12"/>
      <c r="BF14623" s="12"/>
      <c r="BG14623" s="12"/>
      <c r="BH14623" s="12"/>
      <c r="BI14623" s="12"/>
      <c r="BJ14623" s="12"/>
      <c r="BK14623" s="12"/>
    </row>
    <row r="14624" spans="1:63" s="5" customFormat="1">
      <c r="A14624" s="13"/>
      <c r="B14624" s="13"/>
      <c r="C14624" s="45"/>
      <c r="E14624" s="46"/>
      <c r="F14624" s="47"/>
      <c r="G14624" s="48"/>
      <c r="H14624" s="49"/>
      <c r="I14624" s="49"/>
      <c r="J14624" s="49"/>
      <c r="K14624" s="50"/>
      <c r="L14624" s="50"/>
      <c r="M14624" s="50"/>
      <c r="N14624" s="50"/>
      <c r="O14624" s="50"/>
      <c r="P14624" s="50"/>
      <c r="Q14624" s="50"/>
      <c r="R14624" s="51"/>
      <c r="S14624" s="51"/>
      <c r="T14624" s="51"/>
      <c r="U14624" s="51"/>
      <c r="V14624" s="51"/>
      <c r="W14624" s="51"/>
      <c r="X14624" s="44"/>
      <c r="AF14624" s="52"/>
      <c r="AM14624" s="7"/>
      <c r="AN14624" s="7"/>
      <c r="AO14624" s="53"/>
      <c r="AP14624" s="54"/>
      <c r="AQ14624" s="54"/>
      <c r="AR14624" s="7"/>
      <c r="AS14624" s="54"/>
      <c r="AT14624" s="53"/>
      <c r="AU14624" s="7"/>
      <c r="AV14624" s="7"/>
      <c r="AW14624" s="55"/>
      <c r="AX14624" s="56"/>
      <c r="AY14624" s="55"/>
      <c r="AZ14624" s="55"/>
      <c r="BA14624" s="55"/>
      <c r="BB14624" s="11"/>
      <c r="BC14624" s="12"/>
      <c r="BD14624" s="12"/>
      <c r="BE14624" s="12"/>
      <c r="BF14624" s="12"/>
      <c r="BG14624" s="12"/>
      <c r="BH14624" s="12"/>
      <c r="BI14624" s="12"/>
      <c r="BJ14624" s="12"/>
      <c r="BK14624" s="12"/>
    </row>
    <row r="14625" spans="1:63" s="5" customFormat="1">
      <c r="A14625" s="13"/>
      <c r="B14625" s="13"/>
      <c r="C14625" s="45"/>
      <c r="E14625" s="46"/>
      <c r="F14625" s="47"/>
      <c r="G14625" s="48"/>
      <c r="H14625" s="49"/>
      <c r="I14625" s="49"/>
      <c r="J14625" s="49"/>
      <c r="K14625" s="50"/>
      <c r="L14625" s="50"/>
      <c r="M14625" s="50"/>
      <c r="N14625" s="50"/>
      <c r="O14625" s="50"/>
      <c r="P14625" s="50"/>
      <c r="Q14625" s="50"/>
      <c r="R14625" s="51"/>
      <c r="S14625" s="51"/>
      <c r="T14625" s="51"/>
      <c r="U14625" s="51"/>
      <c r="V14625" s="51"/>
      <c r="W14625" s="51"/>
      <c r="X14625" s="44"/>
      <c r="AF14625" s="52"/>
      <c r="AM14625" s="7"/>
      <c r="AN14625" s="7"/>
      <c r="AO14625" s="53"/>
      <c r="AP14625" s="54"/>
      <c r="AQ14625" s="54"/>
      <c r="AR14625" s="7"/>
      <c r="AS14625" s="54"/>
      <c r="AT14625" s="53"/>
      <c r="AU14625" s="7"/>
      <c r="AV14625" s="7"/>
      <c r="AW14625" s="55"/>
      <c r="AX14625" s="56"/>
      <c r="AY14625" s="55"/>
      <c r="AZ14625" s="55"/>
      <c r="BA14625" s="55"/>
      <c r="BB14625" s="11"/>
      <c r="BC14625" s="12"/>
      <c r="BD14625" s="12"/>
      <c r="BE14625" s="12"/>
      <c r="BF14625" s="12"/>
      <c r="BG14625" s="12"/>
      <c r="BH14625" s="12"/>
      <c r="BI14625" s="12"/>
      <c r="BJ14625" s="12"/>
      <c r="BK14625" s="12"/>
    </row>
    <row r="14626" spans="1:63" s="5" customFormat="1">
      <c r="A14626" s="13"/>
      <c r="B14626" s="13"/>
      <c r="C14626" s="45"/>
      <c r="E14626" s="46"/>
      <c r="F14626" s="47"/>
      <c r="G14626" s="48"/>
      <c r="H14626" s="49"/>
      <c r="I14626" s="49"/>
      <c r="J14626" s="49"/>
      <c r="K14626" s="50"/>
      <c r="L14626" s="50"/>
      <c r="M14626" s="50"/>
      <c r="N14626" s="50"/>
      <c r="O14626" s="50"/>
      <c r="P14626" s="50"/>
      <c r="Q14626" s="50"/>
      <c r="R14626" s="51"/>
      <c r="S14626" s="51"/>
      <c r="T14626" s="51"/>
      <c r="U14626" s="51"/>
      <c r="V14626" s="51"/>
      <c r="W14626" s="51"/>
      <c r="X14626" s="44"/>
      <c r="AF14626" s="52"/>
      <c r="AM14626" s="7"/>
      <c r="AN14626" s="7"/>
      <c r="AO14626" s="53"/>
      <c r="AP14626" s="54"/>
      <c r="AQ14626" s="54"/>
      <c r="AR14626" s="7"/>
      <c r="AS14626" s="54"/>
      <c r="AT14626" s="53"/>
      <c r="AU14626" s="7"/>
      <c r="AV14626" s="7"/>
      <c r="AW14626" s="55"/>
      <c r="AX14626" s="56"/>
      <c r="AY14626" s="55"/>
      <c r="AZ14626" s="55"/>
      <c r="BA14626" s="55"/>
      <c r="BB14626" s="11"/>
      <c r="BC14626" s="12"/>
      <c r="BD14626" s="12"/>
      <c r="BE14626" s="12"/>
      <c r="BF14626" s="12"/>
      <c r="BG14626" s="12"/>
      <c r="BH14626" s="12"/>
      <c r="BI14626" s="12"/>
      <c r="BJ14626" s="12"/>
      <c r="BK14626" s="12"/>
    </row>
    <row r="14627" spans="1:63" s="5" customFormat="1">
      <c r="A14627" s="13"/>
      <c r="B14627" s="13"/>
      <c r="C14627" s="45"/>
      <c r="E14627" s="46"/>
      <c r="F14627" s="47"/>
      <c r="G14627" s="48"/>
      <c r="H14627" s="49"/>
      <c r="I14627" s="49"/>
      <c r="J14627" s="49"/>
      <c r="K14627" s="50"/>
      <c r="L14627" s="50"/>
      <c r="M14627" s="50"/>
      <c r="N14627" s="50"/>
      <c r="O14627" s="50"/>
      <c r="P14627" s="50"/>
      <c r="Q14627" s="50"/>
      <c r="R14627" s="51"/>
      <c r="S14627" s="51"/>
      <c r="T14627" s="51"/>
      <c r="U14627" s="51"/>
      <c r="V14627" s="51"/>
      <c r="W14627" s="51"/>
      <c r="X14627" s="44"/>
      <c r="AF14627" s="52"/>
      <c r="AM14627" s="7"/>
      <c r="AN14627" s="7"/>
      <c r="AO14627" s="53"/>
      <c r="AP14627" s="54"/>
      <c r="AQ14627" s="54"/>
      <c r="AR14627" s="7"/>
      <c r="AS14627" s="54"/>
      <c r="AT14627" s="53"/>
      <c r="AU14627" s="7"/>
      <c r="AV14627" s="7"/>
      <c r="AW14627" s="55"/>
      <c r="AX14627" s="56"/>
      <c r="AY14627" s="55"/>
      <c r="AZ14627" s="55"/>
      <c r="BA14627" s="55"/>
      <c r="BB14627" s="11"/>
      <c r="BC14627" s="12"/>
      <c r="BD14627" s="12"/>
      <c r="BE14627" s="12"/>
      <c r="BF14627" s="12"/>
      <c r="BG14627" s="12"/>
      <c r="BH14627" s="12"/>
      <c r="BI14627" s="12"/>
      <c r="BJ14627" s="12"/>
      <c r="BK14627" s="12"/>
    </row>
    <row r="14628" spans="1:63" s="5" customFormat="1">
      <c r="A14628" s="13"/>
      <c r="B14628" s="13"/>
      <c r="C14628" s="45"/>
      <c r="E14628" s="46"/>
      <c r="F14628" s="47"/>
      <c r="G14628" s="48"/>
      <c r="H14628" s="49"/>
      <c r="I14628" s="49"/>
      <c r="J14628" s="49"/>
      <c r="K14628" s="50"/>
      <c r="L14628" s="50"/>
      <c r="M14628" s="50"/>
      <c r="N14628" s="50"/>
      <c r="O14628" s="50"/>
      <c r="P14628" s="50"/>
      <c r="Q14628" s="50"/>
      <c r="R14628" s="51"/>
      <c r="S14628" s="51"/>
      <c r="T14628" s="51"/>
      <c r="U14628" s="51"/>
      <c r="V14628" s="51"/>
      <c r="W14628" s="51"/>
      <c r="X14628" s="44"/>
      <c r="AF14628" s="52"/>
      <c r="AM14628" s="7"/>
      <c r="AN14628" s="7"/>
      <c r="AO14628" s="53"/>
      <c r="AP14628" s="54"/>
      <c r="AQ14628" s="54"/>
      <c r="AR14628" s="7"/>
      <c r="AS14628" s="54"/>
      <c r="AT14628" s="53"/>
      <c r="AU14628" s="7"/>
      <c r="AV14628" s="7"/>
      <c r="AW14628" s="55"/>
      <c r="AX14628" s="56"/>
      <c r="AY14628" s="55"/>
      <c r="AZ14628" s="55"/>
      <c r="BA14628" s="55"/>
      <c r="BB14628" s="11"/>
      <c r="BC14628" s="12"/>
      <c r="BD14628" s="12"/>
      <c r="BE14628" s="12"/>
      <c r="BF14628" s="12"/>
      <c r="BG14628" s="12"/>
      <c r="BH14628" s="12"/>
      <c r="BI14628" s="12"/>
      <c r="BJ14628" s="12"/>
      <c r="BK14628" s="12"/>
    </row>
    <row r="14629" spans="1:63" s="5" customFormat="1">
      <c r="A14629" s="13"/>
      <c r="B14629" s="13"/>
      <c r="C14629" s="45"/>
      <c r="E14629" s="46"/>
      <c r="F14629" s="47"/>
      <c r="G14629" s="48"/>
      <c r="H14629" s="49"/>
      <c r="I14629" s="49"/>
      <c r="J14629" s="49"/>
      <c r="K14629" s="50"/>
      <c r="L14629" s="50"/>
      <c r="M14629" s="50"/>
      <c r="N14629" s="50"/>
      <c r="O14629" s="50"/>
      <c r="P14629" s="50"/>
      <c r="Q14629" s="50"/>
      <c r="R14629" s="51"/>
      <c r="S14629" s="51"/>
      <c r="T14629" s="51"/>
      <c r="U14629" s="51"/>
      <c r="V14629" s="51"/>
      <c r="W14629" s="51"/>
      <c r="X14629" s="44"/>
      <c r="AF14629" s="52"/>
      <c r="AM14629" s="7"/>
      <c r="AN14629" s="7"/>
      <c r="AO14629" s="53"/>
      <c r="AP14629" s="54"/>
      <c r="AQ14629" s="54"/>
      <c r="AR14629" s="7"/>
      <c r="AS14629" s="54"/>
      <c r="AT14629" s="53"/>
      <c r="AU14629" s="7"/>
      <c r="AV14629" s="7"/>
      <c r="AW14629" s="55"/>
      <c r="AX14629" s="56"/>
      <c r="AY14629" s="55"/>
      <c r="AZ14629" s="55"/>
      <c r="BA14629" s="55"/>
      <c r="BB14629" s="11"/>
      <c r="BC14629" s="12"/>
      <c r="BD14629" s="12"/>
      <c r="BE14629" s="12"/>
      <c r="BF14629" s="12"/>
      <c r="BG14629" s="12"/>
      <c r="BH14629" s="12"/>
      <c r="BI14629" s="12"/>
      <c r="BJ14629" s="12"/>
      <c r="BK14629" s="12"/>
    </row>
    <row r="14630" spans="1:63" s="5" customFormat="1">
      <c r="A14630" s="13"/>
      <c r="B14630" s="13"/>
      <c r="C14630" s="45"/>
      <c r="E14630" s="46"/>
      <c r="F14630" s="47"/>
      <c r="G14630" s="48"/>
      <c r="H14630" s="49"/>
      <c r="I14630" s="49"/>
      <c r="J14630" s="49"/>
      <c r="K14630" s="50"/>
      <c r="L14630" s="50"/>
      <c r="M14630" s="50"/>
      <c r="N14630" s="50"/>
      <c r="O14630" s="50"/>
      <c r="P14630" s="50"/>
      <c r="Q14630" s="50"/>
      <c r="R14630" s="51"/>
      <c r="S14630" s="51"/>
      <c r="T14630" s="51"/>
      <c r="U14630" s="51"/>
      <c r="V14630" s="51"/>
      <c r="W14630" s="51"/>
      <c r="X14630" s="44"/>
      <c r="AF14630" s="52"/>
      <c r="AM14630" s="7"/>
      <c r="AN14630" s="7"/>
      <c r="AO14630" s="53"/>
      <c r="AP14630" s="54"/>
      <c r="AQ14630" s="54"/>
      <c r="AR14630" s="7"/>
      <c r="AS14630" s="54"/>
      <c r="AT14630" s="53"/>
      <c r="AU14630" s="7"/>
      <c r="AV14630" s="7"/>
      <c r="AW14630" s="55"/>
      <c r="AX14630" s="56"/>
      <c r="AY14630" s="55"/>
      <c r="AZ14630" s="55"/>
      <c r="BA14630" s="55"/>
      <c r="BB14630" s="11"/>
      <c r="BC14630" s="12"/>
      <c r="BD14630" s="12"/>
      <c r="BE14630" s="12"/>
      <c r="BF14630" s="12"/>
      <c r="BG14630" s="12"/>
      <c r="BH14630" s="12"/>
      <c r="BI14630" s="12"/>
      <c r="BJ14630" s="12"/>
      <c r="BK14630" s="12"/>
    </row>
    <row r="14631" spans="1:63" s="5" customFormat="1">
      <c r="A14631" s="13"/>
      <c r="B14631" s="13"/>
      <c r="C14631" s="45"/>
      <c r="E14631" s="46"/>
      <c r="F14631" s="47"/>
      <c r="G14631" s="48"/>
      <c r="H14631" s="49"/>
      <c r="I14631" s="49"/>
      <c r="J14631" s="49"/>
      <c r="K14631" s="50"/>
      <c r="L14631" s="50"/>
      <c r="M14631" s="50"/>
      <c r="N14631" s="50"/>
      <c r="O14631" s="50"/>
      <c r="P14631" s="50"/>
      <c r="Q14631" s="50"/>
      <c r="R14631" s="51"/>
      <c r="S14631" s="51"/>
      <c r="T14631" s="51"/>
      <c r="U14631" s="51"/>
      <c r="V14631" s="51"/>
      <c r="W14631" s="51"/>
      <c r="X14631" s="44"/>
      <c r="AF14631" s="52"/>
      <c r="AM14631" s="7"/>
      <c r="AN14631" s="7"/>
      <c r="AO14631" s="53"/>
      <c r="AP14631" s="54"/>
      <c r="AQ14631" s="54"/>
      <c r="AR14631" s="7"/>
      <c r="AS14631" s="54"/>
      <c r="AT14631" s="53"/>
      <c r="AU14631" s="7"/>
      <c r="AV14631" s="7"/>
      <c r="AW14631" s="55"/>
      <c r="AX14631" s="56"/>
      <c r="AY14631" s="55"/>
      <c r="AZ14631" s="55"/>
      <c r="BA14631" s="55"/>
      <c r="BB14631" s="11"/>
      <c r="BC14631" s="12"/>
      <c r="BD14631" s="12"/>
      <c r="BE14631" s="12"/>
      <c r="BF14631" s="12"/>
      <c r="BG14631" s="12"/>
      <c r="BH14631" s="12"/>
      <c r="BI14631" s="12"/>
      <c r="BJ14631" s="12"/>
      <c r="BK14631" s="12"/>
    </row>
    <row r="14632" spans="1:63" s="5" customFormat="1">
      <c r="A14632" s="13"/>
      <c r="B14632" s="13"/>
      <c r="C14632" s="45"/>
      <c r="E14632" s="46"/>
      <c r="F14632" s="47"/>
      <c r="G14632" s="48"/>
      <c r="H14632" s="49"/>
      <c r="I14632" s="49"/>
      <c r="J14632" s="49"/>
      <c r="K14632" s="50"/>
      <c r="L14632" s="50"/>
      <c r="M14632" s="50"/>
      <c r="N14632" s="50"/>
      <c r="O14632" s="50"/>
      <c r="P14632" s="50"/>
      <c r="Q14632" s="50"/>
      <c r="R14632" s="51"/>
      <c r="S14632" s="51"/>
      <c r="T14632" s="51"/>
      <c r="U14632" s="51"/>
      <c r="V14632" s="51"/>
      <c r="W14632" s="51"/>
      <c r="X14632" s="44"/>
      <c r="AF14632" s="52"/>
      <c r="AM14632" s="7"/>
      <c r="AN14632" s="7"/>
      <c r="AO14632" s="53"/>
      <c r="AP14632" s="54"/>
      <c r="AQ14632" s="54"/>
      <c r="AR14632" s="7"/>
      <c r="AS14632" s="54"/>
      <c r="AT14632" s="53"/>
      <c r="AU14632" s="7"/>
      <c r="AV14632" s="7"/>
      <c r="AW14632" s="55"/>
      <c r="AX14632" s="56"/>
      <c r="AY14632" s="55"/>
      <c r="AZ14632" s="55"/>
      <c r="BA14632" s="55"/>
      <c r="BB14632" s="11"/>
      <c r="BC14632" s="12"/>
      <c r="BD14632" s="12"/>
      <c r="BE14632" s="12"/>
      <c r="BF14632" s="12"/>
      <c r="BG14632" s="12"/>
      <c r="BH14632" s="12"/>
      <c r="BI14632" s="12"/>
      <c r="BJ14632" s="12"/>
      <c r="BK14632" s="12"/>
    </row>
    <row r="14633" spans="1:63" s="5" customFormat="1">
      <c r="A14633" s="13"/>
      <c r="B14633" s="13"/>
      <c r="C14633" s="45"/>
      <c r="E14633" s="46"/>
      <c r="F14633" s="47"/>
      <c r="G14633" s="48"/>
      <c r="H14633" s="49"/>
      <c r="I14633" s="49"/>
      <c r="J14633" s="49"/>
      <c r="K14633" s="50"/>
      <c r="L14633" s="50"/>
      <c r="M14633" s="50"/>
      <c r="N14633" s="50"/>
      <c r="O14633" s="50"/>
      <c r="P14633" s="50"/>
      <c r="Q14633" s="50"/>
      <c r="R14633" s="51"/>
      <c r="S14633" s="51"/>
      <c r="T14633" s="51"/>
      <c r="U14633" s="51"/>
      <c r="V14633" s="51"/>
      <c r="W14633" s="51"/>
      <c r="X14633" s="44"/>
      <c r="AF14633" s="52"/>
      <c r="AM14633" s="7"/>
      <c r="AN14633" s="7"/>
      <c r="AO14633" s="53"/>
      <c r="AP14633" s="54"/>
      <c r="AQ14633" s="54"/>
      <c r="AR14633" s="7"/>
      <c r="AS14633" s="54"/>
      <c r="AT14633" s="53"/>
      <c r="AU14633" s="7"/>
      <c r="AV14633" s="7"/>
      <c r="AW14633" s="55"/>
      <c r="AX14633" s="56"/>
      <c r="AY14633" s="55"/>
      <c r="AZ14633" s="55"/>
      <c r="BA14633" s="55"/>
      <c r="BB14633" s="11"/>
      <c r="BC14633" s="12"/>
      <c r="BD14633" s="12"/>
      <c r="BE14633" s="12"/>
      <c r="BF14633" s="12"/>
      <c r="BG14633" s="12"/>
      <c r="BH14633" s="12"/>
      <c r="BI14633" s="12"/>
      <c r="BJ14633" s="12"/>
      <c r="BK14633" s="12"/>
    </row>
    <row r="14634" spans="1:63" s="5" customFormat="1">
      <c r="A14634" s="13"/>
      <c r="B14634" s="13"/>
      <c r="C14634" s="45"/>
      <c r="E14634" s="46"/>
      <c r="F14634" s="47"/>
      <c r="G14634" s="48"/>
      <c r="H14634" s="49"/>
      <c r="I14634" s="49"/>
      <c r="J14634" s="49"/>
      <c r="K14634" s="50"/>
      <c r="L14634" s="50"/>
      <c r="M14634" s="50"/>
      <c r="N14634" s="50"/>
      <c r="O14634" s="50"/>
      <c r="P14634" s="50"/>
      <c r="Q14634" s="50"/>
      <c r="R14634" s="51"/>
      <c r="S14634" s="51"/>
      <c r="T14634" s="51"/>
      <c r="U14634" s="51"/>
      <c r="V14634" s="51"/>
      <c r="W14634" s="51"/>
      <c r="X14634" s="44"/>
      <c r="AF14634" s="52"/>
      <c r="AM14634" s="7"/>
      <c r="AN14634" s="7"/>
      <c r="AO14634" s="53"/>
      <c r="AP14634" s="54"/>
      <c r="AQ14634" s="54"/>
      <c r="AR14634" s="7"/>
      <c r="AS14634" s="54"/>
      <c r="AT14634" s="53"/>
      <c r="AU14634" s="7"/>
      <c r="AV14634" s="7"/>
      <c r="AW14634" s="55"/>
      <c r="AX14634" s="56"/>
      <c r="AY14634" s="55"/>
      <c r="AZ14634" s="55"/>
      <c r="BA14634" s="55"/>
      <c r="BB14634" s="11"/>
      <c r="BC14634" s="12"/>
      <c r="BD14634" s="12"/>
      <c r="BE14634" s="12"/>
      <c r="BF14634" s="12"/>
      <c r="BG14634" s="12"/>
      <c r="BH14634" s="12"/>
      <c r="BI14634" s="12"/>
      <c r="BJ14634" s="12"/>
      <c r="BK14634" s="12"/>
    </row>
    <row r="14635" spans="1:63" s="5" customFormat="1">
      <c r="A14635" s="13"/>
      <c r="B14635" s="13"/>
      <c r="C14635" s="45"/>
      <c r="E14635" s="46"/>
      <c r="F14635" s="47"/>
      <c r="G14635" s="48"/>
      <c r="H14635" s="49"/>
      <c r="I14635" s="49"/>
      <c r="J14635" s="49"/>
      <c r="K14635" s="50"/>
      <c r="L14635" s="50"/>
      <c r="M14635" s="50"/>
      <c r="N14635" s="50"/>
      <c r="O14635" s="50"/>
      <c r="P14635" s="50"/>
      <c r="Q14635" s="50"/>
      <c r="R14635" s="51"/>
      <c r="S14635" s="51"/>
      <c r="T14635" s="51"/>
      <c r="U14635" s="51"/>
      <c r="V14635" s="51"/>
      <c r="W14635" s="51"/>
      <c r="X14635" s="44"/>
      <c r="AF14635" s="52"/>
      <c r="AM14635" s="7"/>
      <c r="AN14635" s="7"/>
      <c r="AO14635" s="53"/>
      <c r="AP14635" s="54"/>
      <c r="AQ14635" s="54"/>
      <c r="AR14635" s="7"/>
      <c r="AS14635" s="54"/>
      <c r="AT14635" s="53"/>
      <c r="AU14635" s="7"/>
      <c r="AV14635" s="7"/>
      <c r="AW14635" s="55"/>
      <c r="AX14635" s="56"/>
      <c r="AY14635" s="55"/>
      <c r="AZ14635" s="55"/>
      <c r="BA14635" s="55"/>
      <c r="BB14635" s="11"/>
      <c r="BC14635" s="12"/>
      <c r="BD14635" s="12"/>
      <c r="BE14635" s="12"/>
      <c r="BF14635" s="12"/>
      <c r="BG14635" s="12"/>
      <c r="BH14635" s="12"/>
      <c r="BI14635" s="12"/>
      <c r="BJ14635" s="12"/>
      <c r="BK14635" s="12"/>
    </row>
    <row r="14636" spans="1:63" s="5" customFormat="1">
      <c r="A14636" s="13"/>
      <c r="B14636" s="13"/>
      <c r="C14636" s="45"/>
      <c r="E14636" s="46"/>
      <c r="F14636" s="47"/>
      <c r="G14636" s="48"/>
      <c r="H14636" s="49"/>
      <c r="I14636" s="49"/>
      <c r="J14636" s="49"/>
      <c r="K14636" s="50"/>
      <c r="L14636" s="50"/>
      <c r="M14636" s="50"/>
      <c r="N14636" s="50"/>
      <c r="O14636" s="50"/>
      <c r="P14636" s="50"/>
      <c r="Q14636" s="50"/>
      <c r="R14636" s="51"/>
      <c r="S14636" s="51"/>
      <c r="T14636" s="51"/>
      <c r="U14636" s="51"/>
      <c r="V14636" s="51"/>
      <c r="W14636" s="51"/>
      <c r="X14636" s="44"/>
      <c r="AF14636" s="52"/>
      <c r="AM14636" s="7"/>
      <c r="AN14636" s="7"/>
      <c r="AO14636" s="53"/>
      <c r="AP14636" s="54"/>
      <c r="AQ14636" s="54"/>
      <c r="AR14636" s="7"/>
      <c r="AS14636" s="54"/>
      <c r="AT14636" s="53"/>
      <c r="AU14636" s="7"/>
      <c r="AV14636" s="7"/>
      <c r="AW14636" s="55"/>
      <c r="AX14636" s="56"/>
      <c r="AY14636" s="55"/>
      <c r="AZ14636" s="55"/>
      <c r="BA14636" s="55"/>
      <c r="BB14636" s="11"/>
      <c r="BC14636" s="12"/>
      <c r="BD14636" s="12"/>
      <c r="BE14636" s="12"/>
      <c r="BF14636" s="12"/>
      <c r="BG14636" s="12"/>
      <c r="BH14636" s="12"/>
      <c r="BI14636" s="12"/>
      <c r="BJ14636" s="12"/>
      <c r="BK14636" s="12"/>
    </row>
    <row r="14637" spans="1:63" s="5" customFormat="1">
      <c r="A14637" s="13"/>
      <c r="B14637" s="13"/>
      <c r="C14637" s="45"/>
      <c r="E14637" s="46"/>
      <c r="F14637" s="47"/>
      <c r="G14637" s="48"/>
      <c r="H14637" s="49"/>
      <c r="I14637" s="49"/>
      <c r="J14637" s="49"/>
      <c r="K14637" s="50"/>
      <c r="L14637" s="50"/>
      <c r="M14637" s="50"/>
      <c r="N14637" s="50"/>
      <c r="O14637" s="50"/>
      <c r="P14637" s="50"/>
      <c r="Q14637" s="50"/>
      <c r="R14637" s="51"/>
      <c r="S14637" s="51"/>
      <c r="T14637" s="51"/>
      <c r="U14637" s="51"/>
      <c r="V14637" s="51"/>
      <c r="W14637" s="51"/>
      <c r="X14637" s="44"/>
      <c r="AF14637" s="52"/>
      <c r="AM14637" s="7"/>
      <c r="AN14637" s="7"/>
      <c r="AO14637" s="53"/>
      <c r="AP14637" s="54"/>
      <c r="AQ14637" s="54"/>
      <c r="AR14637" s="7"/>
      <c r="AS14637" s="54"/>
      <c r="AT14637" s="53"/>
      <c r="AU14637" s="7"/>
      <c r="AV14637" s="7"/>
      <c r="AW14637" s="55"/>
      <c r="AX14637" s="56"/>
      <c r="AY14637" s="55"/>
      <c r="AZ14637" s="55"/>
      <c r="BA14637" s="55"/>
      <c r="BB14637" s="11"/>
      <c r="BC14637" s="12"/>
      <c r="BD14637" s="12"/>
      <c r="BE14637" s="12"/>
      <c r="BF14637" s="12"/>
      <c r="BG14637" s="12"/>
      <c r="BH14637" s="12"/>
      <c r="BI14637" s="12"/>
      <c r="BJ14637" s="12"/>
      <c r="BK14637" s="12"/>
    </row>
    <row r="14638" spans="1:63" s="5" customFormat="1">
      <c r="A14638" s="13"/>
      <c r="B14638" s="13"/>
      <c r="C14638" s="45"/>
      <c r="E14638" s="46"/>
      <c r="F14638" s="47"/>
      <c r="G14638" s="48"/>
      <c r="H14638" s="49"/>
      <c r="I14638" s="49"/>
      <c r="J14638" s="49"/>
      <c r="K14638" s="50"/>
      <c r="L14638" s="50"/>
      <c r="M14638" s="50"/>
      <c r="N14638" s="50"/>
      <c r="O14638" s="50"/>
      <c r="P14638" s="50"/>
      <c r="Q14638" s="50"/>
      <c r="R14638" s="51"/>
      <c r="S14638" s="51"/>
      <c r="T14638" s="51"/>
      <c r="U14638" s="51"/>
      <c r="V14638" s="51"/>
      <c r="W14638" s="51"/>
      <c r="X14638" s="44"/>
      <c r="AF14638" s="52"/>
      <c r="AM14638" s="7"/>
      <c r="AN14638" s="7"/>
      <c r="AO14638" s="53"/>
      <c r="AP14638" s="54"/>
      <c r="AQ14638" s="54"/>
      <c r="AR14638" s="7"/>
      <c r="AS14638" s="54"/>
      <c r="AT14638" s="53"/>
      <c r="AU14638" s="7"/>
      <c r="AV14638" s="7"/>
      <c r="AW14638" s="55"/>
      <c r="AX14638" s="56"/>
      <c r="AY14638" s="55"/>
      <c r="AZ14638" s="55"/>
      <c r="BA14638" s="55"/>
      <c r="BB14638" s="11"/>
      <c r="BC14638" s="12"/>
      <c r="BD14638" s="12"/>
      <c r="BE14638" s="12"/>
      <c r="BF14638" s="12"/>
      <c r="BG14638" s="12"/>
      <c r="BH14638" s="12"/>
      <c r="BI14638" s="12"/>
      <c r="BJ14638" s="12"/>
      <c r="BK14638" s="12"/>
    </row>
    <row r="14639" spans="1:63" s="5" customFormat="1">
      <c r="A14639" s="13"/>
      <c r="B14639" s="13"/>
      <c r="C14639" s="45"/>
      <c r="E14639" s="46"/>
      <c r="F14639" s="47"/>
      <c r="G14639" s="48"/>
      <c r="H14639" s="49"/>
      <c r="I14639" s="49"/>
      <c r="J14639" s="49"/>
      <c r="K14639" s="50"/>
      <c r="L14639" s="50"/>
      <c r="M14639" s="50"/>
      <c r="N14639" s="50"/>
      <c r="O14639" s="50"/>
      <c r="P14639" s="50"/>
      <c r="Q14639" s="50"/>
      <c r="R14639" s="51"/>
      <c r="S14639" s="51"/>
      <c r="T14639" s="51"/>
      <c r="U14639" s="51"/>
      <c r="V14639" s="51"/>
      <c r="W14639" s="51"/>
      <c r="X14639" s="44"/>
      <c r="AF14639" s="52"/>
      <c r="AM14639" s="7"/>
      <c r="AN14639" s="7"/>
      <c r="AO14639" s="53"/>
      <c r="AP14639" s="54"/>
      <c r="AQ14639" s="54"/>
      <c r="AR14639" s="7"/>
      <c r="AS14639" s="54"/>
      <c r="AT14639" s="53"/>
      <c r="AU14639" s="7"/>
      <c r="AV14639" s="7"/>
      <c r="AW14639" s="55"/>
      <c r="AX14639" s="56"/>
      <c r="AY14639" s="55"/>
      <c r="AZ14639" s="55"/>
      <c r="BA14639" s="55"/>
      <c r="BB14639" s="11"/>
      <c r="BC14639" s="12"/>
      <c r="BD14639" s="12"/>
      <c r="BE14639" s="12"/>
      <c r="BF14639" s="12"/>
      <c r="BG14639" s="12"/>
      <c r="BH14639" s="12"/>
      <c r="BI14639" s="12"/>
      <c r="BJ14639" s="12"/>
      <c r="BK14639" s="12"/>
    </row>
    <row r="14640" spans="1:63" s="5" customFormat="1">
      <c r="A14640" s="13"/>
      <c r="B14640" s="13"/>
      <c r="C14640" s="45"/>
      <c r="E14640" s="46"/>
      <c r="F14640" s="47"/>
      <c r="G14640" s="48"/>
      <c r="H14640" s="49"/>
      <c r="I14640" s="49"/>
      <c r="J14640" s="49"/>
      <c r="K14640" s="50"/>
      <c r="L14640" s="50"/>
      <c r="M14640" s="50"/>
      <c r="N14640" s="50"/>
      <c r="O14640" s="50"/>
      <c r="P14640" s="50"/>
      <c r="Q14640" s="50"/>
      <c r="R14640" s="51"/>
      <c r="S14640" s="51"/>
      <c r="T14640" s="51"/>
      <c r="U14640" s="51"/>
      <c r="V14640" s="51"/>
      <c r="W14640" s="51"/>
      <c r="X14640" s="44"/>
      <c r="AF14640" s="52"/>
      <c r="AM14640" s="7"/>
      <c r="AN14640" s="7"/>
      <c r="AO14640" s="53"/>
      <c r="AP14640" s="54"/>
      <c r="AQ14640" s="54"/>
      <c r="AR14640" s="7"/>
      <c r="AS14640" s="54"/>
      <c r="AT14640" s="53"/>
      <c r="AU14640" s="7"/>
      <c r="AV14640" s="7"/>
      <c r="AW14640" s="55"/>
      <c r="AX14640" s="56"/>
      <c r="AY14640" s="55"/>
      <c r="AZ14640" s="55"/>
      <c r="BA14640" s="55"/>
      <c r="BB14640" s="11"/>
      <c r="BC14640" s="12"/>
      <c r="BD14640" s="12"/>
      <c r="BE14640" s="12"/>
      <c r="BF14640" s="12"/>
      <c r="BG14640" s="12"/>
      <c r="BH14640" s="12"/>
      <c r="BI14640" s="12"/>
      <c r="BJ14640" s="12"/>
      <c r="BK14640" s="12"/>
    </row>
    <row r="14641" spans="1:63" s="5" customFormat="1">
      <c r="A14641" s="13"/>
      <c r="B14641" s="13"/>
      <c r="C14641" s="45"/>
      <c r="E14641" s="46"/>
      <c r="F14641" s="47"/>
      <c r="G14641" s="48"/>
      <c r="H14641" s="49"/>
      <c r="I14641" s="49"/>
      <c r="J14641" s="49"/>
      <c r="K14641" s="50"/>
      <c r="L14641" s="50"/>
      <c r="M14641" s="50"/>
      <c r="N14641" s="50"/>
      <c r="O14641" s="50"/>
      <c r="P14641" s="50"/>
      <c r="Q14641" s="50"/>
      <c r="R14641" s="51"/>
      <c r="S14641" s="51"/>
      <c r="T14641" s="51"/>
      <c r="U14641" s="51"/>
      <c r="V14641" s="51"/>
      <c r="W14641" s="51"/>
      <c r="X14641" s="44"/>
      <c r="AF14641" s="52"/>
      <c r="AM14641" s="7"/>
      <c r="AN14641" s="7"/>
      <c r="AO14641" s="53"/>
      <c r="AP14641" s="54"/>
      <c r="AQ14641" s="54"/>
      <c r="AR14641" s="7"/>
      <c r="AS14641" s="54"/>
      <c r="AT14641" s="53"/>
      <c r="AU14641" s="7"/>
      <c r="AV14641" s="7"/>
      <c r="AW14641" s="55"/>
      <c r="AX14641" s="56"/>
      <c r="AY14641" s="55"/>
      <c r="AZ14641" s="55"/>
      <c r="BA14641" s="55"/>
      <c r="BB14641" s="11"/>
      <c r="BC14641" s="12"/>
      <c r="BD14641" s="12"/>
      <c r="BE14641" s="12"/>
      <c r="BF14641" s="12"/>
      <c r="BG14641" s="12"/>
      <c r="BH14641" s="12"/>
      <c r="BI14641" s="12"/>
      <c r="BJ14641" s="12"/>
      <c r="BK14641" s="12"/>
    </row>
    <row r="14642" spans="1:63" s="5" customFormat="1">
      <c r="A14642" s="13"/>
      <c r="B14642" s="13"/>
      <c r="C14642" s="45"/>
      <c r="E14642" s="46"/>
      <c r="F14642" s="47"/>
      <c r="G14642" s="48"/>
      <c r="H14642" s="49"/>
      <c r="I14642" s="49"/>
      <c r="J14642" s="49"/>
      <c r="K14642" s="50"/>
      <c r="L14642" s="50"/>
      <c r="M14642" s="50"/>
      <c r="N14642" s="50"/>
      <c r="O14642" s="50"/>
      <c r="P14642" s="50"/>
      <c r="Q14642" s="50"/>
      <c r="R14642" s="51"/>
      <c r="S14642" s="51"/>
      <c r="T14642" s="51"/>
      <c r="U14642" s="51"/>
      <c r="V14642" s="51"/>
      <c r="W14642" s="51"/>
      <c r="X14642" s="44"/>
      <c r="AF14642" s="52"/>
      <c r="AM14642" s="7"/>
      <c r="AN14642" s="7"/>
      <c r="AO14642" s="53"/>
      <c r="AP14642" s="54"/>
      <c r="AQ14642" s="54"/>
      <c r="AR14642" s="7"/>
      <c r="AS14642" s="54"/>
      <c r="AT14642" s="53"/>
      <c r="AU14642" s="7"/>
      <c r="AV14642" s="7"/>
      <c r="AW14642" s="55"/>
      <c r="AX14642" s="56"/>
      <c r="AY14642" s="55"/>
      <c r="AZ14642" s="55"/>
      <c r="BA14642" s="55"/>
      <c r="BB14642" s="11"/>
      <c r="BC14642" s="12"/>
      <c r="BD14642" s="12"/>
      <c r="BE14642" s="12"/>
      <c r="BF14642" s="12"/>
      <c r="BG14642" s="12"/>
      <c r="BH14642" s="12"/>
      <c r="BI14642" s="12"/>
      <c r="BJ14642" s="12"/>
      <c r="BK14642" s="12"/>
    </row>
    <row r="14643" spans="1:63" s="5" customFormat="1">
      <c r="A14643" s="13"/>
      <c r="B14643" s="13"/>
      <c r="C14643" s="45"/>
      <c r="E14643" s="46"/>
      <c r="F14643" s="47"/>
      <c r="G14643" s="48"/>
      <c r="H14643" s="49"/>
      <c r="I14643" s="49"/>
      <c r="J14643" s="49"/>
      <c r="K14643" s="50"/>
      <c r="L14643" s="50"/>
      <c r="M14643" s="50"/>
      <c r="N14643" s="50"/>
      <c r="O14643" s="50"/>
      <c r="P14643" s="50"/>
      <c r="Q14643" s="50"/>
      <c r="R14643" s="51"/>
      <c r="S14643" s="51"/>
      <c r="T14643" s="51"/>
      <c r="U14643" s="51"/>
      <c r="V14643" s="51"/>
      <c r="W14643" s="51"/>
      <c r="X14643" s="44"/>
      <c r="AF14643" s="52"/>
      <c r="AM14643" s="7"/>
      <c r="AN14643" s="7"/>
      <c r="AO14643" s="53"/>
      <c r="AP14643" s="54"/>
      <c r="AQ14643" s="54"/>
      <c r="AR14643" s="7"/>
      <c r="AS14643" s="54"/>
      <c r="AT14643" s="53"/>
      <c r="AU14643" s="7"/>
      <c r="AV14643" s="7"/>
      <c r="AW14643" s="55"/>
      <c r="AX14643" s="56"/>
      <c r="AY14643" s="55"/>
      <c r="AZ14643" s="55"/>
      <c r="BA14643" s="55"/>
      <c r="BB14643" s="11"/>
      <c r="BC14643" s="12"/>
      <c r="BD14643" s="12"/>
      <c r="BE14643" s="12"/>
      <c r="BF14643" s="12"/>
      <c r="BG14643" s="12"/>
      <c r="BH14643" s="12"/>
      <c r="BI14643" s="12"/>
      <c r="BJ14643" s="12"/>
      <c r="BK14643" s="12"/>
    </row>
    <row r="14644" spans="1:63" s="5" customFormat="1">
      <c r="A14644" s="13"/>
      <c r="B14644" s="13"/>
      <c r="C14644" s="45"/>
      <c r="E14644" s="46"/>
      <c r="F14644" s="47"/>
      <c r="G14644" s="48"/>
      <c r="H14644" s="49"/>
      <c r="I14644" s="49"/>
      <c r="J14644" s="49"/>
      <c r="K14644" s="50"/>
      <c r="L14644" s="50"/>
      <c r="M14644" s="50"/>
      <c r="N14644" s="50"/>
      <c r="O14644" s="50"/>
      <c r="P14644" s="50"/>
      <c r="Q14644" s="50"/>
      <c r="R14644" s="51"/>
      <c r="S14644" s="51"/>
      <c r="T14644" s="51"/>
      <c r="U14644" s="51"/>
      <c r="V14644" s="51"/>
      <c r="W14644" s="51"/>
      <c r="X14644" s="44"/>
      <c r="AF14644" s="52"/>
      <c r="AM14644" s="7"/>
      <c r="AN14644" s="7"/>
      <c r="AO14644" s="53"/>
      <c r="AP14644" s="54"/>
      <c r="AQ14644" s="54"/>
      <c r="AR14644" s="7"/>
      <c r="AS14644" s="54"/>
      <c r="AT14644" s="53"/>
      <c r="AU14644" s="7"/>
      <c r="AV14644" s="7"/>
      <c r="AW14644" s="55"/>
      <c r="AX14644" s="56"/>
      <c r="AY14644" s="55"/>
      <c r="AZ14644" s="55"/>
      <c r="BA14644" s="55"/>
      <c r="BB14644" s="11"/>
      <c r="BC14644" s="12"/>
      <c r="BD14644" s="12"/>
      <c r="BE14644" s="12"/>
      <c r="BF14644" s="12"/>
      <c r="BG14644" s="12"/>
      <c r="BH14644" s="12"/>
      <c r="BI14644" s="12"/>
      <c r="BJ14644" s="12"/>
      <c r="BK14644" s="12"/>
    </row>
    <row r="14645" spans="1:63" s="5" customFormat="1">
      <c r="A14645" s="13"/>
      <c r="B14645" s="13"/>
      <c r="C14645" s="45"/>
      <c r="E14645" s="46"/>
      <c r="F14645" s="47"/>
      <c r="G14645" s="48"/>
      <c r="H14645" s="49"/>
      <c r="I14645" s="49"/>
      <c r="J14645" s="49"/>
      <c r="K14645" s="50"/>
      <c r="L14645" s="50"/>
      <c r="M14645" s="50"/>
      <c r="N14645" s="50"/>
      <c r="O14645" s="50"/>
      <c r="P14645" s="50"/>
      <c r="Q14645" s="50"/>
      <c r="R14645" s="51"/>
      <c r="S14645" s="51"/>
      <c r="T14645" s="51"/>
      <c r="U14645" s="51"/>
      <c r="V14645" s="51"/>
      <c r="W14645" s="51"/>
      <c r="X14645" s="44"/>
      <c r="AF14645" s="52"/>
      <c r="AM14645" s="7"/>
      <c r="AN14645" s="7"/>
      <c r="AO14645" s="53"/>
      <c r="AP14645" s="54"/>
      <c r="AQ14645" s="54"/>
      <c r="AR14645" s="7"/>
      <c r="AS14645" s="54"/>
      <c r="AT14645" s="53"/>
      <c r="AU14645" s="7"/>
      <c r="AV14645" s="7"/>
      <c r="AW14645" s="55"/>
      <c r="AX14645" s="56"/>
      <c r="AY14645" s="55"/>
      <c r="AZ14645" s="55"/>
      <c r="BA14645" s="55"/>
      <c r="BB14645" s="11"/>
      <c r="BC14645" s="12"/>
      <c r="BD14645" s="12"/>
      <c r="BE14645" s="12"/>
      <c r="BF14645" s="12"/>
      <c r="BG14645" s="12"/>
      <c r="BH14645" s="12"/>
      <c r="BI14645" s="12"/>
      <c r="BJ14645" s="12"/>
      <c r="BK14645" s="12"/>
    </row>
    <row r="14646" spans="1:63" s="5" customFormat="1">
      <c r="A14646" s="13"/>
      <c r="B14646" s="13"/>
      <c r="C14646" s="45"/>
      <c r="E14646" s="46"/>
      <c r="F14646" s="47"/>
      <c r="G14646" s="48"/>
      <c r="H14646" s="49"/>
      <c r="I14646" s="49"/>
      <c r="J14646" s="49"/>
      <c r="K14646" s="50"/>
      <c r="L14646" s="50"/>
      <c r="M14646" s="50"/>
      <c r="N14646" s="50"/>
      <c r="O14646" s="50"/>
      <c r="P14646" s="50"/>
      <c r="Q14646" s="50"/>
      <c r="R14646" s="51"/>
      <c r="S14646" s="51"/>
      <c r="T14646" s="51"/>
      <c r="U14646" s="51"/>
      <c r="V14646" s="51"/>
      <c r="W14646" s="51"/>
      <c r="X14646" s="44"/>
      <c r="AF14646" s="52"/>
      <c r="AM14646" s="7"/>
      <c r="AN14646" s="7"/>
      <c r="AO14646" s="53"/>
      <c r="AP14646" s="54"/>
      <c r="AQ14646" s="54"/>
      <c r="AR14646" s="7"/>
      <c r="AS14646" s="54"/>
      <c r="AT14646" s="53"/>
      <c r="AU14646" s="7"/>
      <c r="AV14646" s="7"/>
      <c r="AW14646" s="55"/>
      <c r="AX14646" s="56"/>
      <c r="AY14646" s="55"/>
      <c r="AZ14646" s="55"/>
      <c r="BA14646" s="55"/>
      <c r="BB14646" s="11"/>
      <c r="BC14646" s="12"/>
      <c r="BD14646" s="12"/>
      <c r="BE14646" s="12"/>
      <c r="BF14646" s="12"/>
      <c r="BG14646" s="12"/>
      <c r="BH14646" s="12"/>
      <c r="BI14646" s="12"/>
      <c r="BJ14646" s="12"/>
      <c r="BK14646" s="12"/>
    </row>
    <row r="14647" spans="1:63" s="5" customFormat="1">
      <c r="A14647" s="13"/>
      <c r="B14647" s="13"/>
      <c r="C14647" s="45"/>
      <c r="E14647" s="46"/>
      <c r="F14647" s="47"/>
      <c r="G14647" s="48"/>
      <c r="H14647" s="49"/>
      <c r="I14647" s="49"/>
      <c r="J14647" s="49"/>
      <c r="K14647" s="50"/>
      <c r="L14647" s="50"/>
      <c r="M14647" s="50"/>
      <c r="N14647" s="50"/>
      <c r="O14647" s="50"/>
      <c r="P14647" s="50"/>
      <c r="Q14647" s="50"/>
      <c r="R14647" s="51"/>
      <c r="S14647" s="51"/>
      <c r="T14647" s="51"/>
      <c r="U14647" s="51"/>
      <c r="V14647" s="51"/>
      <c r="W14647" s="51"/>
      <c r="X14647" s="44"/>
      <c r="AF14647" s="52"/>
      <c r="AM14647" s="7"/>
      <c r="AN14647" s="7"/>
      <c r="AO14647" s="53"/>
      <c r="AP14647" s="54"/>
      <c r="AQ14647" s="54"/>
      <c r="AR14647" s="7"/>
      <c r="AS14647" s="54"/>
      <c r="AT14647" s="53"/>
      <c r="AU14647" s="7"/>
      <c r="AV14647" s="7"/>
      <c r="AW14647" s="55"/>
      <c r="AX14647" s="56"/>
      <c r="AY14647" s="55"/>
      <c r="AZ14647" s="55"/>
      <c r="BA14647" s="55"/>
      <c r="BB14647" s="11"/>
      <c r="BC14647" s="12"/>
      <c r="BD14647" s="12"/>
      <c r="BE14647" s="12"/>
      <c r="BF14647" s="12"/>
      <c r="BG14647" s="12"/>
      <c r="BH14647" s="12"/>
      <c r="BI14647" s="12"/>
      <c r="BJ14647" s="12"/>
      <c r="BK14647" s="12"/>
    </row>
    <row r="14648" spans="1:63" s="5" customFormat="1">
      <c r="A14648" s="13"/>
      <c r="B14648" s="13"/>
      <c r="C14648" s="45"/>
      <c r="E14648" s="46"/>
      <c r="F14648" s="47"/>
      <c r="G14648" s="48"/>
      <c r="H14648" s="49"/>
      <c r="I14648" s="49"/>
      <c r="J14648" s="49"/>
      <c r="K14648" s="50"/>
      <c r="L14648" s="50"/>
      <c r="M14648" s="50"/>
      <c r="N14648" s="50"/>
      <c r="O14648" s="50"/>
      <c r="P14648" s="50"/>
      <c r="Q14648" s="50"/>
      <c r="R14648" s="51"/>
      <c r="S14648" s="51"/>
      <c r="T14648" s="51"/>
      <c r="U14648" s="51"/>
      <c r="V14648" s="51"/>
      <c r="W14648" s="51"/>
      <c r="X14648" s="44"/>
      <c r="AF14648" s="52"/>
      <c r="AM14648" s="7"/>
      <c r="AN14648" s="7"/>
      <c r="AO14648" s="53"/>
      <c r="AP14648" s="54"/>
      <c r="AQ14648" s="54"/>
      <c r="AR14648" s="7"/>
      <c r="AS14648" s="54"/>
      <c r="AT14648" s="53"/>
      <c r="AU14648" s="7"/>
      <c r="AV14648" s="7"/>
      <c r="AW14648" s="55"/>
      <c r="AX14648" s="56"/>
      <c r="AY14648" s="55"/>
      <c r="AZ14648" s="55"/>
      <c r="BA14648" s="55"/>
      <c r="BB14648" s="11"/>
      <c r="BC14648" s="12"/>
      <c r="BD14648" s="12"/>
      <c r="BE14648" s="12"/>
      <c r="BF14648" s="12"/>
      <c r="BG14648" s="12"/>
      <c r="BH14648" s="12"/>
      <c r="BI14648" s="12"/>
      <c r="BJ14648" s="12"/>
      <c r="BK14648" s="12"/>
    </row>
    <row r="14649" spans="1:63" s="5" customFormat="1">
      <c r="A14649" s="13"/>
      <c r="B14649" s="13"/>
      <c r="C14649" s="45"/>
      <c r="E14649" s="46"/>
      <c r="F14649" s="47"/>
      <c r="G14649" s="48"/>
      <c r="H14649" s="49"/>
      <c r="I14649" s="49"/>
      <c r="J14649" s="49"/>
      <c r="K14649" s="50"/>
      <c r="L14649" s="50"/>
      <c r="M14649" s="50"/>
      <c r="N14649" s="50"/>
      <c r="O14649" s="50"/>
      <c r="P14649" s="50"/>
      <c r="Q14649" s="50"/>
      <c r="R14649" s="51"/>
      <c r="S14649" s="51"/>
      <c r="T14649" s="51"/>
      <c r="U14649" s="51"/>
      <c r="V14649" s="51"/>
      <c r="W14649" s="51"/>
      <c r="X14649" s="44"/>
      <c r="AF14649" s="52"/>
      <c r="AM14649" s="7"/>
      <c r="AN14649" s="7"/>
      <c r="AO14649" s="53"/>
      <c r="AP14649" s="54"/>
      <c r="AQ14649" s="54"/>
      <c r="AR14649" s="7"/>
      <c r="AS14649" s="54"/>
      <c r="AT14649" s="53"/>
      <c r="AU14649" s="7"/>
      <c r="AV14649" s="7"/>
      <c r="AW14649" s="55"/>
      <c r="AX14649" s="56"/>
      <c r="AY14649" s="55"/>
      <c r="AZ14649" s="55"/>
      <c r="BA14649" s="55"/>
      <c r="BB14649" s="11"/>
      <c r="BC14649" s="12"/>
      <c r="BD14649" s="12"/>
      <c r="BE14649" s="12"/>
      <c r="BF14649" s="12"/>
      <c r="BG14649" s="12"/>
      <c r="BH14649" s="12"/>
      <c r="BI14649" s="12"/>
      <c r="BJ14649" s="12"/>
      <c r="BK14649" s="12"/>
    </row>
    <row r="14650" spans="1:63" s="5" customFormat="1">
      <c r="A14650" s="13"/>
      <c r="B14650" s="13"/>
      <c r="C14650" s="45"/>
      <c r="E14650" s="46"/>
      <c r="F14650" s="47"/>
      <c r="G14650" s="48"/>
      <c r="H14650" s="49"/>
      <c r="I14650" s="49"/>
      <c r="J14650" s="49"/>
      <c r="K14650" s="50"/>
      <c r="L14650" s="50"/>
      <c r="M14650" s="50"/>
      <c r="N14650" s="50"/>
      <c r="O14650" s="50"/>
      <c r="P14650" s="50"/>
      <c r="Q14650" s="50"/>
      <c r="R14650" s="51"/>
      <c r="S14650" s="51"/>
      <c r="T14650" s="51"/>
      <c r="U14650" s="51"/>
      <c r="V14650" s="51"/>
      <c r="W14650" s="51"/>
      <c r="X14650" s="44"/>
      <c r="AF14650" s="52"/>
      <c r="AM14650" s="7"/>
      <c r="AN14650" s="7"/>
      <c r="AO14650" s="53"/>
      <c r="AP14650" s="54"/>
      <c r="AQ14650" s="54"/>
      <c r="AR14650" s="7"/>
      <c r="AS14650" s="54"/>
      <c r="AT14650" s="53"/>
      <c r="AU14650" s="7"/>
      <c r="AV14650" s="7"/>
      <c r="AW14650" s="55"/>
      <c r="AX14650" s="56"/>
      <c r="AY14650" s="55"/>
      <c r="AZ14650" s="55"/>
      <c r="BA14650" s="55"/>
      <c r="BB14650" s="11"/>
      <c r="BC14650" s="12"/>
      <c r="BD14650" s="12"/>
      <c r="BE14650" s="12"/>
      <c r="BF14650" s="12"/>
      <c r="BG14650" s="12"/>
      <c r="BH14650" s="12"/>
      <c r="BI14650" s="12"/>
      <c r="BJ14650" s="12"/>
      <c r="BK14650" s="12"/>
    </row>
    <row r="14651" spans="1:63" s="5" customFormat="1">
      <c r="A14651" s="13"/>
      <c r="B14651" s="13"/>
      <c r="C14651" s="45"/>
      <c r="E14651" s="46"/>
      <c r="F14651" s="47"/>
      <c r="G14651" s="48"/>
      <c r="H14651" s="49"/>
      <c r="I14651" s="49"/>
      <c r="J14651" s="49"/>
      <c r="K14651" s="50"/>
      <c r="L14651" s="50"/>
      <c r="M14651" s="50"/>
      <c r="N14651" s="50"/>
      <c r="O14651" s="50"/>
      <c r="P14651" s="50"/>
      <c r="Q14651" s="50"/>
      <c r="R14651" s="51"/>
      <c r="S14651" s="51"/>
      <c r="T14651" s="51"/>
      <c r="U14651" s="51"/>
      <c r="V14651" s="51"/>
      <c r="W14651" s="51"/>
      <c r="X14651" s="44"/>
      <c r="AF14651" s="52"/>
      <c r="AM14651" s="7"/>
      <c r="AN14651" s="7"/>
      <c r="AO14651" s="53"/>
      <c r="AP14651" s="54"/>
      <c r="AQ14651" s="54"/>
      <c r="AR14651" s="7"/>
      <c r="AS14651" s="54"/>
      <c r="AT14651" s="53"/>
      <c r="AU14651" s="7"/>
      <c r="AV14651" s="7"/>
      <c r="AW14651" s="55"/>
      <c r="AX14651" s="56"/>
      <c r="AY14651" s="55"/>
      <c r="AZ14651" s="55"/>
      <c r="BA14651" s="55"/>
      <c r="BB14651" s="11"/>
      <c r="BC14651" s="12"/>
      <c r="BD14651" s="12"/>
      <c r="BE14651" s="12"/>
      <c r="BF14651" s="12"/>
      <c r="BG14651" s="12"/>
      <c r="BH14651" s="12"/>
      <c r="BI14651" s="12"/>
      <c r="BJ14651" s="12"/>
      <c r="BK14651" s="12"/>
    </row>
    <row r="14652" spans="1:63" s="5" customFormat="1">
      <c r="A14652" s="13"/>
      <c r="B14652" s="13"/>
      <c r="C14652" s="45"/>
      <c r="E14652" s="46"/>
      <c r="F14652" s="47"/>
      <c r="G14652" s="48"/>
      <c r="H14652" s="49"/>
      <c r="I14652" s="49"/>
      <c r="J14652" s="49"/>
      <c r="K14652" s="50"/>
      <c r="L14652" s="50"/>
      <c r="M14652" s="50"/>
      <c r="N14652" s="50"/>
      <c r="O14652" s="50"/>
      <c r="P14652" s="50"/>
      <c r="Q14652" s="50"/>
      <c r="R14652" s="51"/>
      <c r="S14652" s="51"/>
      <c r="T14652" s="51"/>
      <c r="U14652" s="51"/>
      <c r="V14652" s="51"/>
      <c r="W14652" s="51"/>
      <c r="X14652" s="44"/>
      <c r="AF14652" s="52"/>
      <c r="AM14652" s="7"/>
      <c r="AN14652" s="7"/>
      <c r="AO14652" s="53"/>
      <c r="AP14652" s="54"/>
      <c r="AQ14652" s="54"/>
      <c r="AR14652" s="7"/>
      <c r="AS14652" s="54"/>
      <c r="AT14652" s="53"/>
      <c r="AU14652" s="7"/>
      <c r="AV14652" s="7"/>
      <c r="AW14652" s="55"/>
      <c r="AX14652" s="56"/>
      <c r="AY14652" s="55"/>
      <c r="AZ14652" s="55"/>
      <c r="BA14652" s="55"/>
      <c r="BB14652" s="11"/>
      <c r="BC14652" s="12"/>
      <c r="BD14652" s="12"/>
      <c r="BE14652" s="12"/>
      <c r="BF14652" s="12"/>
      <c r="BG14652" s="12"/>
      <c r="BH14652" s="12"/>
      <c r="BI14652" s="12"/>
      <c r="BJ14652" s="12"/>
      <c r="BK14652" s="12"/>
    </row>
    <row r="14653" spans="1:63" s="5" customFormat="1">
      <c r="A14653" s="13"/>
      <c r="B14653" s="13"/>
      <c r="C14653" s="45"/>
      <c r="E14653" s="46"/>
      <c r="F14653" s="47"/>
      <c r="G14653" s="48"/>
      <c r="H14653" s="49"/>
      <c r="I14653" s="49"/>
      <c r="J14653" s="49"/>
      <c r="K14653" s="50"/>
      <c r="L14653" s="50"/>
      <c r="M14653" s="50"/>
      <c r="N14653" s="50"/>
      <c r="O14653" s="50"/>
      <c r="P14653" s="50"/>
      <c r="Q14653" s="50"/>
      <c r="R14653" s="51"/>
      <c r="S14653" s="51"/>
      <c r="T14653" s="51"/>
      <c r="U14653" s="51"/>
      <c r="V14653" s="51"/>
      <c r="W14653" s="51"/>
      <c r="X14653" s="44"/>
      <c r="AF14653" s="52"/>
      <c r="AM14653" s="7"/>
      <c r="AN14653" s="7"/>
      <c r="AO14653" s="53"/>
      <c r="AP14653" s="54"/>
      <c r="AQ14653" s="54"/>
      <c r="AR14653" s="7"/>
      <c r="AS14653" s="54"/>
      <c r="AT14653" s="53"/>
      <c r="AU14653" s="7"/>
      <c r="AV14653" s="7"/>
      <c r="AW14653" s="55"/>
      <c r="AX14653" s="56"/>
      <c r="AY14653" s="55"/>
      <c r="AZ14653" s="55"/>
      <c r="BA14653" s="55"/>
      <c r="BB14653" s="11"/>
      <c r="BC14653" s="12"/>
      <c r="BD14653" s="12"/>
      <c r="BE14653" s="12"/>
      <c r="BF14653" s="12"/>
      <c r="BG14653" s="12"/>
      <c r="BH14653" s="12"/>
      <c r="BI14653" s="12"/>
      <c r="BJ14653" s="12"/>
      <c r="BK14653" s="12"/>
    </row>
    <row r="14654" spans="1:63" s="5" customFormat="1">
      <c r="A14654" s="13"/>
      <c r="B14654" s="13"/>
      <c r="C14654" s="45"/>
      <c r="E14654" s="46"/>
      <c r="F14654" s="47"/>
      <c r="G14654" s="48"/>
      <c r="H14654" s="49"/>
      <c r="I14654" s="49"/>
      <c r="J14654" s="49"/>
      <c r="K14654" s="50"/>
      <c r="L14654" s="50"/>
      <c r="M14654" s="50"/>
      <c r="N14654" s="50"/>
      <c r="O14654" s="50"/>
      <c r="P14654" s="50"/>
      <c r="Q14654" s="50"/>
      <c r="R14654" s="51"/>
      <c r="S14654" s="51"/>
      <c r="T14654" s="51"/>
      <c r="U14654" s="51"/>
      <c r="V14654" s="51"/>
      <c r="W14654" s="51"/>
      <c r="X14654" s="44"/>
      <c r="AF14654" s="52"/>
      <c r="AM14654" s="7"/>
      <c r="AN14654" s="7"/>
      <c r="AO14654" s="53"/>
      <c r="AP14654" s="54"/>
      <c r="AQ14654" s="54"/>
      <c r="AR14654" s="7"/>
      <c r="AS14654" s="54"/>
      <c r="AT14654" s="53"/>
      <c r="AU14654" s="7"/>
      <c r="AV14654" s="7"/>
      <c r="AW14654" s="55"/>
      <c r="AX14654" s="56"/>
      <c r="AY14654" s="55"/>
      <c r="AZ14654" s="55"/>
      <c r="BA14654" s="55"/>
      <c r="BB14654" s="11"/>
      <c r="BC14654" s="12"/>
      <c r="BD14654" s="12"/>
      <c r="BE14654" s="12"/>
      <c r="BF14654" s="12"/>
      <c r="BG14654" s="12"/>
      <c r="BH14654" s="12"/>
      <c r="BI14654" s="12"/>
      <c r="BJ14654" s="12"/>
      <c r="BK14654" s="12"/>
    </row>
    <row r="14655" spans="1:63" s="5" customFormat="1">
      <c r="A14655" s="13"/>
      <c r="B14655" s="13"/>
      <c r="C14655" s="45"/>
      <c r="E14655" s="46"/>
      <c r="F14655" s="47"/>
      <c r="G14655" s="48"/>
      <c r="H14655" s="49"/>
      <c r="I14655" s="49"/>
      <c r="J14655" s="49"/>
      <c r="K14655" s="50"/>
      <c r="L14655" s="50"/>
      <c r="M14655" s="50"/>
      <c r="N14655" s="50"/>
      <c r="O14655" s="50"/>
      <c r="P14655" s="50"/>
      <c r="Q14655" s="50"/>
      <c r="R14655" s="51"/>
      <c r="S14655" s="51"/>
      <c r="T14655" s="51"/>
      <c r="U14655" s="51"/>
      <c r="V14655" s="51"/>
      <c r="W14655" s="51"/>
      <c r="X14655" s="44"/>
      <c r="AF14655" s="52"/>
      <c r="AM14655" s="7"/>
      <c r="AN14655" s="7"/>
      <c r="AO14655" s="53"/>
      <c r="AP14655" s="54"/>
      <c r="AQ14655" s="54"/>
      <c r="AR14655" s="7"/>
      <c r="AS14655" s="54"/>
      <c r="AT14655" s="53"/>
      <c r="AU14655" s="7"/>
      <c r="AV14655" s="7"/>
      <c r="AW14655" s="55"/>
      <c r="AX14655" s="56"/>
      <c r="AY14655" s="55"/>
      <c r="AZ14655" s="55"/>
      <c r="BA14655" s="55"/>
      <c r="BB14655" s="11"/>
      <c r="BC14655" s="12"/>
      <c r="BD14655" s="12"/>
      <c r="BE14655" s="12"/>
      <c r="BF14655" s="12"/>
      <c r="BG14655" s="12"/>
      <c r="BH14655" s="12"/>
      <c r="BI14655" s="12"/>
      <c r="BJ14655" s="12"/>
      <c r="BK14655" s="12"/>
    </row>
    <row r="14656" spans="1:63" s="5" customFormat="1">
      <c r="A14656" s="13"/>
      <c r="B14656" s="13"/>
      <c r="C14656" s="45"/>
      <c r="E14656" s="46"/>
      <c r="F14656" s="47"/>
      <c r="G14656" s="48"/>
      <c r="H14656" s="49"/>
      <c r="I14656" s="49"/>
      <c r="J14656" s="49"/>
      <c r="K14656" s="50"/>
      <c r="L14656" s="50"/>
      <c r="M14656" s="50"/>
      <c r="N14656" s="50"/>
      <c r="O14656" s="50"/>
      <c r="P14656" s="50"/>
      <c r="Q14656" s="50"/>
      <c r="R14656" s="51"/>
      <c r="S14656" s="51"/>
      <c r="T14656" s="51"/>
      <c r="U14656" s="51"/>
      <c r="V14656" s="51"/>
      <c r="W14656" s="51"/>
      <c r="X14656" s="44"/>
      <c r="AF14656" s="52"/>
      <c r="AM14656" s="7"/>
      <c r="AN14656" s="7"/>
      <c r="AO14656" s="53"/>
      <c r="AP14656" s="54"/>
      <c r="AQ14656" s="54"/>
      <c r="AR14656" s="7"/>
      <c r="AS14656" s="54"/>
      <c r="AT14656" s="53"/>
      <c r="AU14656" s="7"/>
      <c r="AV14656" s="7"/>
      <c r="AW14656" s="55"/>
      <c r="AX14656" s="56"/>
      <c r="AY14656" s="55"/>
      <c r="AZ14656" s="55"/>
      <c r="BA14656" s="55"/>
      <c r="BB14656" s="11"/>
      <c r="BC14656" s="12"/>
      <c r="BD14656" s="12"/>
      <c r="BE14656" s="12"/>
      <c r="BF14656" s="12"/>
      <c r="BG14656" s="12"/>
      <c r="BH14656" s="12"/>
      <c r="BI14656" s="12"/>
      <c r="BJ14656" s="12"/>
      <c r="BK14656" s="12"/>
    </row>
    <row r="14657" spans="1:63" s="5" customFormat="1">
      <c r="A14657" s="13"/>
      <c r="B14657" s="13"/>
      <c r="C14657" s="45"/>
      <c r="E14657" s="46"/>
      <c r="F14657" s="47"/>
      <c r="G14657" s="48"/>
      <c r="H14657" s="49"/>
      <c r="I14657" s="49"/>
      <c r="J14657" s="49"/>
      <c r="K14657" s="50"/>
      <c r="L14657" s="50"/>
      <c r="M14657" s="50"/>
      <c r="N14657" s="50"/>
      <c r="O14657" s="50"/>
      <c r="P14657" s="50"/>
      <c r="Q14657" s="50"/>
      <c r="R14657" s="51"/>
      <c r="S14657" s="51"/>
      <c r="T14657" s="51"/>
      <c r="U14657" s="51"/>
      <c r="V14657" s="51"/>
      <c r="W14657" s="51"/>
      <c r="X14657" s="44"/>
      <c r="AF14657" s="52"/>
      <c r="AM14657" s="7"/>
      <c r="AN14657" s="7"/>
      <c r="AO14657" s="53"/>
      <c r="AP14657" s="54"/>
      <c r="AQ14657" s="54"/>
      <c r="AR14657" s="7"/>
      <c r="AS14657" s="54"/>
      <c r="AT14657" s="53"/>
      <c r="AU14657" s="7"/>
      <c r="AV14657" s="7"/>
      <c r="AW14657" s="55"/>
      <c r="AX14657" s="56"/>
      <c r="AY14657" s="55"/>
      <c r="AZ14657" s="55"/>
      <c r="BA14657" s="55"/>
      <c r="BB14657" s="11"/>
      <c r="BC14657" s="12"/>
      <c r="BD14657" s="12"/>
      <c r="BE14657" s="12"/>
      <c r="BF14657" s="12"/>
      <c r="BG14657" s="12"/>
      <c r="BH14657" s="12"/>
      <c r="BI14657" s="12"/>
      <c r="BJ14657" s="12"/>
      <c r="BK14657" s="12"/>
    </row>
    <row r="14658" spans="1:63" s="5" customFormat="1">
      <c r="A14658" s="13"/>
      <c r="B14658" s="13"/>
      <c r="C14658" s="45"/>
      <c r="E14658" s="46"/>
      <c r="F14658" s="47"/>
      <c r="G14658" s="48"/>
      <c r="H14658" s="49"/>
      <c r="I14658" s="49"/>
      <c r="J14658" s="49"/>
      <c r="K14658" s="50"/>
      <c r="L14658" s="50"/>
      <c r="M14658" s="50"/>
      <c r="N14658" s="50"/>
      <c r="O14658" s="50"/>
      <c r="P14658" s="50"/>
      <c r="Q14658" s="50"/>
      <c r="R14658" s="51"/>
      <c r="S14658" s="51"/>
      <c r="T14658" s="51"/>
      <c r="U14658" s="51"/>
      <c r="V14658" s="51"/>
      <c r="W14658" s="51"/>
      <c r="X14658" s="44"/>
      <c r="AF14658" s="52"/>
      <c r="AM14658" s="7"/>
      <c r="AN14658" s="7"/>
      <c r="AO14658" s="53"/>
      <c r="AP14658" s="54"/>
      <c r="AQ14658" s="54"/>
      <c r="AR14658" s="7"/>
      <c r="AS14658" s="54"/>
      <c r="AT14658" s="53"/>
      <c r="AU14658" s="7"/>
      <c r="AV14658" s="7"/>
      <c r="AW14658" s="55"/>
      <c r="AX14658" s="56"/>
      <c r="AY14658" s="55"/>
      <c r="AZ14658" s="55"/>
      <c r="BA14658" s="55"/>
      <c r="BB14658" s="11"/>
      <c r="BC14658" s="12"/>
      <c r="BD14658" s="12"/>
      <c r="BE14658" s="12"/>
      <c r="BF14658" s="12"/>
      <c r="BG14658" s="12"/>
      <c r="BH14658" s="12"/>
      <c r="BI14658" s="12"/>
      <c r="BJ14658" s="12"/>
      <c r="BK14658" s="12"/>
    </row>
    <row r="14659" spans="1:63" s="5" customFormat="1">
      <c r="A14659" s="13"/>
      <c r="B14659" s="13"/>
      <c r="C14659" s="45"/>
      <c r="E14659" s="46"/>
      <c r="F14659" s="47"/>
      <c r="G14659" s="48"/>
      <c r="H14659" s="49"/>
      <c r="I14659" s="49"/>
      <c r="J14659" s="49"/>
      <c r="K14659" s="50"/>
      <c r="L14659" s="50"/>
      <c r="M14659" s="50"/>
      <c r="N14659" s="50"/>
      <c r="O14659" s="50"/>
      <c r="P14659" s="50"/>
      <c r="Q14659" s="50"/>
      <c r="R14659" s="51"/>
      <c r="S14659" s="51"/>
      <c r="T14659" s="51"/>
      <c r="U14659" s="51"/>
      <c r="V14659" s="51"/>
      <c r="W14659" s="51"/>
      <c r="X14659" s="44"/>
      <c r="AF14659" s="52"/>
      <c r="AM14659" s="7"/>
      <c r="AN14659" s="7"/>
      <c r="AO14659" s="53"/>
      <c r="AP14659" s="54"/>
      <c r="AQ14659" s="54"/>
      <c r="AR14659" s="7"/>
      <c r="AS14659" s="54"/>
      <c r="AT14659" s="53"/>
      <c r="AU14659" s="7"/>
      <c r="AV14659" s="7"/>
      <c r="AW14659" s="55"/>
      <c r="AX14659" s="56"/>
      <c r="AY14659" s="55"/>
      <c r="AZ14659" s="55"/>
      <c r="BA14659" s="55"/>
      <c r="BB14659" s="11"/>
      <c r="BC14659" s="12"/>
      <c r="BD14659" s="12"/>
      <c r="BE14659" s="12"/>
      <c r="BF14659" s="12"/>
      <c r="BG14659" s="12"/>
      <c r="BH14659" s="12"/>
      <c r="BI14659" s="12"/>
      <c r="BJ14659" s="12"/>
      <c r="BK14659" s="12"/>
    </row>
    <row r="14660" spans="1:63" s="5" customFormat="1">
      <c r="A14660" s="13"/>
      <c r="B14660" s="13"/>
      <c r="C14660" s="45"/>
      <c r="E14660" s="46"/>
      <c r="F14660" s="47"/>
      <c r="G14660" s="48"/>
      <c r="H14660" s="49"/>
      <c r="I14660" s="49"/>
      <c r="J14660" s="49"/>
      <c r="K14660" s="50"/>
      <c r="L14660" s="50"/>
      <c r="M14660" s="50"/>
      <c r="N14660" s="50"/>
      <c r="O14660" s="50"/>
      <c r="P14660" s="50"/>
      <c r="Q14660" s="50"/>
      <c r="R14660" s="51"/>
      <c r="S14660" s="51"/>
      <c r="T14660" s="51"/>
      <c r="U14660" s="51"/>
      <c r="V14660" s="51"/>
      <c r="W14660" s="51"/>
      <c r="X14660" s="44"/>
      <c r="AF14660" s="52"/>
      <c r="AM14660" s="7"/>
      <c r="AN14660" s="7"/>
      <c r="AO14660" s="53"/>
      <c r="AP14660" s="54"/>
      <c r="AQ14660" s="54"/>
      <c r="AR14660" s="7"/>
      <c r="AS14660" s="54"/>
      <c r="AT14660" s="53"/>
      <c r="AU14660" s="7"/>
      <c r="AV14660" s="7"/>
      <c r="AW14660" s="55"/>
      <c r="AX14660" s="56"/>
      <c r="AY14660" s="55"/>
      <c r="AZ14660" s="55"/>
      <c r="BA14660" s="55"/>
      <c r="BB14660" s="11"/>
      <c r="BC14660" s="12"/>
      <c r="BD14660" s="12"/>
      <c r="BE14660" s="12"/>
      <c r="BF14660" s="12"/>
      <c r="BG14660" s="12"/>
      <c r="BH14660" s="12"/>
      <c r="BI14660" s="12"/>
      <c r="BJ14660" s="12"/>
      <c r="BK14660" s="12"/>
    </row>
    <row r="14661" spans="1:63" s="5" customFormat="1">
      <c r="A14661" s="13"/>
      <c r="B14661" s="13"/>
      <c r="C14661" s="45"/>
      <c r="E14661" s="46"/>
      <c r="F14661" s="47"/>
      <c r="G14661" s="48"/>
      <c r="H14661" s="49"/>
      <c r="I14661" s="49"/>
      <c r="J14661" s="49"/>
      <c r="K14661" s="50"/>
      <c r="L14661" s="50"/>
      <c r="M14661" s="50"/>
      <c r="N14661" s="50"/>
      <c r="O14661" s="50"/>
      <c r="P14661" s="50"/>
      <c r="Q14661" s="50"/>
      <c r="R14661" s="51"/>
      <c r="S14661" s="51"/>
      <c r="T14661" s="51"/>
      <c r="U14661" s="51"/>
      <c r="V14661" s="51"/>
      <c r="W14661" s="51"/>
      <c r="X14661" s="44"/>
      <c r="AF14661" s="52"/>
      <c r="AM14661" s="7"/>
      <c r="AN14661" s="7"/>
      <c r="AO14661" s="53"/>
      <c r="AP14661" s="54"/>
      <c r="AQ14661" s="54"/>
      <c r="AR14661" s="7"/>
      <c r="AS14661" s="54"/>
      <c r="AT14661" s="53"/>
      <c r="AU14661" s="7"/>
      <c r="AV14661" s="7"/>
      <c r="AW14661" s="55"/>
      <c r="AX14661" s="56"/>
      <c r="AY14661" s="55"/>
      <c r="AZ14661" s="55"/>
      <c r="BA14661" s="55"/>
      <c r="BB14661" s="11"/>
      <c r="BC14661" s="12"/>
      <c r="BD14661" s="12"/>
      <c r="BE14661" s="12"/>
      <c r="BF14661" s="12"/>
      <c r="BG14661" s="12"/>
      <c r="BH14661" s="12"/>
      <c r="BI14661" s="12"/>
      <c r="BJ14661" s="12"/>
      <c r="BK14661" s="12"/>
    </row>
    <row r="14662" spans="1:63" s="5" customFormat="1">
      <c r="A14662" s="13"/>
      <c r="B14662" s="13"/>
      <c r="C14662" s="45"/>
      <c r="E14662" s="46"/>
      <c r="F14662" s="47"/>
      <c r="G14662" s="48"/>
      <c r="H14662" s="49"/>
      <c r="I14662" s="49"/>
      <c r="J14662" s="49"/>
      <c r="K14662" s="50"/>
      <c r="L14662" s="50"/>
      <c r="M14662" s="50"/>
      <c r="N14662" s="50"/>
      <c r="O14662" s="50"/>
      <c r="P14662" s="50"/>
      <c r="Q14662" s="50"/>
      <c r="R14662" s="51"/>
      <c r="S14662" s="51"/>
      <c r="T14662" s="51"/>
      <c r="U14662" s="51"/>
      <c r="V14662" s="51"/>
      <c r="W14662" s="51"/>
      <c r="X14662" s="44"/>
      <c r="AF14662" s="52"/>
      <c r="AM14662" s="7"/>
      <c r="AN14662" s="7"/>
      <c r="AO14662" s="53"/>
      <c r="AP14662" s="54"/>
      <c r="AQ14662" s="54"/>
      <c r="AR14662" s="7"/>
      <c r="AS14662" s="54"/>
      <c r="AT14662" s="53"/>
      <c r="AU14662" s="7"/>
      <c r="AV14662" s="7"/>
      <c r="AW14662" s="55"/>
      <c r="AX14662" s="56"/>
      <c r="AY14662" s="55"/>
      <c r="AZ14662" s="55"/>
      <c r="BA14662" s="55"/>
      <c r="BB14662" s="11"/>
      <c r="BC14662" s="12"/>
      <c r="BD14662" s="12"/>
      <c r="BE14662" s="12"/>
      <c r="BF14662" s="12"/>
      <c r="BG14662" s="12"/>
      <c r="BH14662" s="12"/>
      <c r="BI14662" s="12"/>
      <c r="BJ14662" s="12"/>
      <c r="BK14662" s="12"/>
    </row>
    <row r="14663" spans="1:63" s="5" customFormat="1">
      <c r="A14663" s="13"/>
      <c r="B14663" s="13"/>
      <c r="C14663" s="45"/>
      <c r="E14663" s="46"/>
      <c r="F14663" s="47"/>
      <c r="G14663" s="48"/>
      <c r="H14663" s="49"/>
      <c r="I14663" s="49"/>
      <c r="J14663" s="49"/>
      <c r="K14663" s="50"/>
      <c r="L14663" s="50"/>
      <c r="M14663" s="50"/>
      <c r="N14663" s="50"/>
      <c r="O14663" s="50"/>
      <c r="P14663" s="50"/>
      <c r="Q14663" s="50"/>
      <c r="R14663" s="51"/>
      <c r="S14663" s="51"/>
      <c r="T14663" s="51"/>
      <c r="U14663" s="51"/>
      <c r="V14663" s="51"/>
      <c r="W14663" s="51"/>
      <c r="X14663" s="44"/>
      <c r="AF14663" s="52"/>
      <c r="AM14663" s="7"/>
      <c r="AN14663" s="7"/>
      <c r="AO14663" s="53"/>
      <c r="AP14663" s="54"/>
      <c r="AQ14663" s="54"/>
      <c r="AR14663" s="7"/>
      <c r="AS14663" s="54"/>
      <c r="AT14663" s="53"/>
      <c r="AU14663" s="7"/>
      <c r="AV14663" s="7"/>
      <c r="AW14663" s="55"/>
      <c r="AX14663" s="56"/>
      <c r="AY14663" s="55"/>
      <c r="AZ14663" s="55"/>
      <c r="BA14663" s="55"/>
      <c r="BB14663" s="11"/>
      <c r="BC14663" s="12"/>
      <c r="BD14663" s="12"/>
      <c r="BE14663" s="12"/>
      <c r="BF14663" s="12"/>
      <c r="BG14663" s="12"/>
      <c r="BH14663" s="12"/>
      <c r="BI14663" s="12"/>
      <c r="BJ14663" s="12"/>
      <c r="BK14663" s="12"/>
    </row>
    <row r="14664" spans="1:63" s="5" customFormat="1">
      <c r="A14664" s="13"/>
      <c r="B14664" s="13"/>
      <c r="C14664" s="45"/>
      <c r="E14664" s="46"/>
      <c r="F14664" s="47"/>
      <c r="G14664" s="48"/>
      <c r="H14664" s="49"/>
      <c r="I14664" s="49"/>
      <c r="J14664" s="49"/>
      <c r="K14664" s="50"/>
      <c r="L14664" s="50"/>
      <c r="M14664" s="50"/>
      <c r="N14664" s="50"/>
      <c r="O14664" s="50"/>
      <c r="P14664" s="50"/>
      <c r="Q14664" s="50"/>
      <c r="R14664" s="51"/>
      <c r="S14664" s="51"/>
      <c r="T14664" s="51"/>
      <c r="U14664" s="51"/>
      <c r="V14664" s="51"/>
      <c r="W14664" s="51"/>
      <c r="X14664" s="44"/>
      <c r="AF14664" s="52"/>
      <c r="AM14664" s="7"/>
      <c r="AN14664" s="7"/>
      <c r="AO14664" s="53"/>
      <c r="AP14664" s="54"/>
      <c r="AQ14664" s="54"/>
      <c r="AR14664" s="7"/>
      <c r="AS14664" s="54"/>
      <c r="AT14664" s="53"/>
      <c r="AU14664" s="7"/>
      <c r="AV14664" s="7"/>
      <c r="AW14664" s="55"/>
      <c r="AX14664" s="56"/>
      <c r="AY14664" s="55"/>
      <c r="AZ14664" s="55"/>
      <c r="BA14664" s="55"/>
      <c r="BB14664" s="11"/>
      <c r="BC14664" s="12"/>
      <c r="BD14664" s="12"/>
      <c r="BE14664" s="12"/>
      <c r="BF14664" s="12"/>
      <c r="BG14664" s="12"/>
      <c r="BH14664" s="12"/>
      <c r="BI14664" s="12"/>
      <c r="BJ14664" s="12"/>
      <c r="BK14664" s="12"/>
    </row>
    <row r="14665" spans="1:63" s="5" customFormat="1">
      <c r="A14665" s="13"/>
      <c r="B14665" s="13"/>
      <c r="C14665" s="45"/>
      <c r="E14665" s="46"/>
      <c r="F14665" s="47"/>
      <c r="G14665" s="48"/>
      <c r="H14665" s="49"/>
      <c r="I14665" s="49"/>
      <c r="J14665" s="49"/>
      <c r="K14665" s="50"/>
      <c r="L14665" s="50"/>
      <c r="M14665" s="50"/>
      <c r="N14665" s="50"/>
      <c r="O14665" s="50"/>
      <c r="P14665" s="50"/>
      <c r="Q14665" s="50"/>
      <c r="R14665" s="51"/>
      <c r="S14665" s="51"/>
      <c r="T14665" s="51"/>
      <c r="U14665" s="51"/>
      <c r="V14665" s="51"/>
      <c r="W14665" s="51"/>
      <c r="X14665" s="44"/>
      <c r="AF14665" s="52"/>
      <c r="AM14665" s="7"/>
      <c r="AN14665" s="7"/>
      <c r="AO14665" s="53"/>
      <c r="AP14665" s="54"/>
      <c r="AQ14665" s="54"/>
      <c r="AR14665" s="7"/>
      <c r="AS14665" s="54"/>
      <c r="AT14665" s="53"/>
      <c r="AU14665" s="7"/>
      <c r="AV14665" s="7"/>
      <c r="AW14665" s="55"/>
      <c r="AX14665" s="56"/>
      <c r="AY14665" s="55"/>
      <c r="AZ14665" s="55"/>
      <c r="BA14665" s="55"/>
      <c r="BB14665" s="11"/>
      <c r="BC14665" s="12"/>
      <c r="BD14665" s="12"/>
      <c r="BE14665" s="12"/>
      <c r="BF14665" s="12"/>
      <c r="BG14665" s="12"/>
      <c r="BH14665" s="12"/>
      <c r="BI14665" s="12"/>
      <c r="BJ14665" s="12"/>
      <c r="BK14665" s="12"/>
    </row>
    <row r="14666" spans="1:63" s="5" customFormat="1">
      <c r="A14666" s="13"/>
      <c r="B14666" s="13"/>
      <c r="C14666" s="45"/>
      <c r="E14666" s="46"/>
      <c r="F14666" s="47"/>
      <c r="G14666" s="48"/>
      <c r="H14666" s="49"/>
      <c r="I14666" s="49"/>
      <c r="J14666" s="49"/>
      <c r="K14666" s="50"/>
      <c r="L14666" s="50"/>
      <c r="M14666" s="50"/>
      <c r="N14666" s="50"/>
      <c r="O14666" s="50"/>
      <c r="P14666" s="50"/>
      <c r="Q14666" s="50"/>
      <c r="R14666" s="51"/>
      <c r="S14666" s="51"/>
      <c r="T14666" s="51"/>
      <c r="U14666" s="51"/>
      <c r="V14666" s="51"/>
      <c r="W14666" s="51"/>
      <c r="X14666" s="44"/>
      <c r="AF14666" s="52"/>
      <c r="AM14666" s="7"/>
      <c r="AN14666" s="7"/>
      <c r="AO14666" s="53"/>
      <c r="AP14666" s="54"/>
      <c r="AQ14666" s="54"/>
      <c r="AR14666" s="7"/>
      <c r="AS14666" s="54"/>
      <c r="AT14666" s="53"/>
      <c r="AU14666" s="7"/>
      <c r="AV14666" s="7"/>
      <c r="AW14666" s="55"/>
      <c r="AX14666" s="56"/>
      <c r="AY14666" s="55"/>
      <c r="AZ14666" s="55"/>
      <c r="BA14666" s="55"/>
      <c r="BB14666" s="11"/>
      <c r="BC14666" s="12"/>
      <c r="BD14666" s="12"/>
      <c r="BE14666" s="12"/>
      <c r="BF14666" s="12"/>
      <c r="BG14666" s="12"/>
      <c r="BH14666" s="12"/>
      <c r="BI14666" s="12"/>
      <c r="BJ14666" s="12"/>
      <c r="BK14666" s="12"/>
    </row>
    <row r="14667" spans="1:63" s="5" customFormat="1">
      <c r="A14667" s="13"/>
      <c r="B14667" s="13"/>
      <c r="C14667" s="45"/>
      <c r="E14667" s="46"/>
      <c r="F14667" s="47"/>
      <c r="G14667" s="48"/>
      <c r="H14667" s="49"/>
      <c r="I14667" s="49"/>
      <c r="J14667" s="49"/>
      <c r="K14667" s="50"/>
      <c r="L14667" s="50"/>
      <c r="M14667" s="50"/>
      <c r="N14667" s="50"/>
      <c r="O14667" s="50"/>
      <c r="P14667" s="50"/>
      <c r="Q14667" s="50"/>
      <c r="R14667" s="51"/>
      <c r="S14667" s="51"/>
      <c r="T14667" s="51"/>
      <c r="U14667" s="51"/>
      <c r="V14667" s="51"/>
      <c r="W14667" s="51"/>
      <c r="X14667" s="44"/>
      <c r="AF14667" s="52"/>
      <c r="AM14667" s="7"/>
      <c r="AN14667" s="7"/>
      <c r="AO14667" s="53"/>
      <c r="AP14667" s="54"/>
      <c r="AQ14667" s="54"/>
      <c r="AR14667" s="7"/>
      <c r="AS14667" s="54"/>
      <c r="AT14667" s="53"/>
      <c r="AU14667" s="7"/>
      <c r="AV14667" s="7"/>
      <c r="AW14667" s="55"/>
      <c r="AX14667" s="56"/>
      <c r="AY14667" s="55"/>
      <c r="AZ14667" s="55"/>
      <c r="BA14667" s="55"/>
      <c r="BB14667" s="11"/>
      <c r="BC14667" s="12"/>
      <c r="BD14667" s="12"/>
      <c r="BE14667" s="12"/>
      <c r="BF14667" s="12"/>
      <c r="BG14667" s="12"/>
      <c r="BH14667" s="12"/>
      <c r="BI14667" s="12"/>
      <c r="BJ14667" s="12"/>
      <c r="BK14667" s="12"/>
    </row>
    <row r="14668" spans="1:63" s="5" customFormat="1">
      <c r="A14668" s="13"/>
      <c r="B14668" s="13"/>
      <c r="C14668" s="45"/>
      <c r="E14668" s="46"/>
      <c r="F14668" s="47"/>
      <c r="G14668" s="48"/>
      <c r="H14668" s="49"/>
      <c r="I14668" s="49"/>
      <c r="J14668" s="49"/>
      <c r="K14668" s="50"/>
      <c r="L14668" s="50"/>
      <c r="M14668" s="50"/>
      <c r="N14668" s="50"/>
      <c r="O14668" s="50"/>
      <c r="P14668" s="50"/>
      <c r="Q14668" s="50"/>
      <c r="R14668" s="51"/>
      <c r="S14668" s="51"/>
      <c r="T14668" s="51"/>
      <c r="U14668" s="51"/>
      <c r="V14668" s="51"/>
      <c r="W14668" s="51"/>
      <c r="X14668" s="44"/>
      <c r="AF14668" s="52"/>
      <c r="AM14668" s="7"/>
      <c r="AN14668" s="7"/>
      <c r="AO14668" s="53"/>
      <c r="AP14668" s="54"/>
      <c r="AQ14668" s="54"/>
      <c r="AR14668" s="7"/>
      <c r="AS14668" s="54"/>
      <c r="AT14668" s="53"/>
      <c r="AU14668" s="7"/>
      <c r="AV14668" s="7"/>
      <c r="AW14668" s="55"/>
      <c r="AX14668" s="56"/>
      <c r="AY14668" s="55"/>
      <c r="AZ14668" s="55"/>
      <c r="BA14668" s="55"/>
      <c r="BB14668" s="11"/>
      <c r="BC14668" s="12"/>
      <c r="BD14668" s="12"/>
      <c r="BE14668" s="12"/>
      <c r="BF14668" s="12"/>
      <c r="BG14668" s="12"/>
      <c r="BH14668" s="12"/>
      <c r="BI14668" s="12"/>
      <c r="BJ14668" s="12"/>
      <c r="BK14668" s="12"/>
    </row>
    <row r="14669" spans="1:63" s="5" customFormat="1">
      <c r="A14669" s="13"/>
      <c r="B14669" s="13"/>
      <c r="C14669" s="45"/>
      <c r="E14669" s="46"/>
      <c r="F14669" s="47"/>
      <c r="G14669" s="48"/>
      <c r="H14669" s="49"/>
      <c r="I14669" s="49"/>
      <c r="J14669" s="49"/>
      <c r="K14669" s="50"/>
      <c r="L14669" s="50"/>
      <c r="M14669" s="50"/>
      <c r="N14669" s="50"/>
      <c r="O14669" s="50"/>
      <c r="P14669" s="50"/>
      <c r="Q14669" s="50"/>
      <c r="R14669" s="51"/>
      <c r="S14669" s="51"/>
      <c r="T14669" s="51"/>
      <c r="U14669" s="51"/>
      <c r="V14669" s="51"/>
      <c r="W14669" s="51"/>
      <c r="X14669" s="44"/>
      <c r="AF14669" s="52"/>
      <c r="AM14669" s="7"/>
      <c r="AN14669" s="7"/>
      <c r="AO14669" s="53"/>
      <c r="AP14669" s="54"/>
      <c r="AQ14669" s="54"/>
      <c r="AR14669" s="7"/>
      <c r="AS14669" s="54"/>
      <c r="AT14669" s="53"/>
      <c r="AU14669" s="7"/>
      <c r="AV14669" s="7"/>
      <c r="AW14669" s="55"/>
      <c r="AX14669" s="56"/>
      <c r="AY14669" s="55"/>
      <c r="AZ14669" s="55"/>
      <c r="BA14669" s="55"/>
      <c r="BB14669" s="11"/>
      <c r="BC14669" s="12"/>
      <c r="BD14669" s="12"/>
      <c r="BE14669" s="12"/>
      <c r="BF14669" s="12"/>
      <c r="BG14669" s="12"/>
      <c r="BH14669" s="12"/>
      <c r="BI14669" s="12"/>
      <c r="BJ14669" s="12"/>
      <c r="BK14669" s="12"/>
    </row>
    <row r="14670" spans="1:63" s="5" customFormat="1">
      <c r="A14670" s="13"/>
      <c r="B14670" s="13"/>
      <c r="C14670" s="45"/>
      <c r="E14670" s="46"/>
      <c r="F14670" s="47"/>
      <c r="G14670" s="48"/>
      <c r="H14670" s="49"/>
      <c r="I14670" s="49"/>
      <c r="J14670" s="49"/>
      <c r="K14670" s="50"/>
      <c r="L14670" s="50"/>
      <c r="M14670" s="50"/>
      <c r="N14670" s="50"/>
      <c r="O14670" s="50"/>
      <c r="P14670" s="50"/>
      <c r="Q14670" s="50"/>
      <c r="R14670" s="51"/>
      <c r="S14670" s="51"/>
      <c r="T14670" s="51"/>
      <c r="U14670" s="51"/>
      <c r="V14670" s="51"/>
      <c r="W14670" s="51"/>
      <c r="X14670" s="44"/>
      <c r="AF14670" s="52"/>
      <c r="AM14670" s="7"/>
      <c r="AN14670" s="7"/>
      <c r="AO14670" s="53"/>
      <c r="AP14670" s="54"/>
      <c r="AQ14670" s="54"/>
      <c r="AR14670" s="7"/>
      <c r="AS14670" s="54"/>
      <c r="AT14670" s="53"/>
      <c r="AU14670" s="7"/>
      <c r="AV14670" s="7"/>
      <c r="AW14670" s="55"/>
      <c r="AX14670" s="56"/>
      <c r="AY14670" s="55"/>
      <c r="AZ14670" s="55"/>
      <c r="BA14670" s="55"/>
      <c r="BB14670" s="11"/>
      <c r="BC14670" s="12"/>
      <c r="BD14670" s="12"/>
      <c r="BE14670" s="12"/>
      <c r="BF14670" s="12"/>
      <c r="BG14670" s="12"/>
      <c r="BH14670" s="12"/>
      <c r="BI14670" s="12"/>
      <c r="BJ14670" s="12"/>
      <c r="BK14670" s="12"/>
    </row>
    <row r="14671" spans="1:63" s="5" customFormat="1">
      <c r="A14671" s="13"/>
      <c r="B14671" s="13"/>
      <c r="C14671" s="45"/>
      <c r="E14671" s="46"/>
      <c r="F14671" s="47"/>
      <c r="G14671" s="48"/>
      <c r="H14671" s="49"/>
      <c r="I14671" s="49"/>
      <c r="J14671" s="49"/>
      <c r="K14671" s="50"/>
      <c r="L14671" s="50"/>
      <c r="M14671" s="50"/>
      <c r="N14671" s="50"/>
      <c r="O14671" s="50"/>
      <c r="P14671" s="50"/>
      <c r="Q14671" s="50"/>
      <c r="R14671" s="51"/>
      <c r="S14671" s="51"/>
      <c r="T14671" s="51"/>
      <c r="U14671" s="51"/>
      <c r="V14671" s="51"/>
      <c r="W14671" s="51"/>
      <c r="X14671" s="44"/>
      <c r="AF14671" s="52"/>
      <c r="AM14671" s="7"/>
      <c r="AN14671" s="7"/>
      <c r="AO14671" s="53"/>
      <c r="AP14671" s="54"/>
      <c r="AQ14671" s="54"/>
      <c r="AR14671" s="7"/>
      <c r="AS14671" s="54"/>
      <c r="AT14671" s="53"/>
      <c r="AU14671" s="7"/>
      <c r="AV14671" s="7"/>
      <c r="AW14671" s="55"/>
      <c r="AX14671" s="56"/>
      <c r="AY14671" s="55"/>
      <c r="AZ14671" s="55"/>
      <c r="BA14671" s="55"/>
      <c r="BB14671" s="11"/>
      <c r="BC14671" s="12"/>
      <c r="BD14671" s="12"/>
      <c r="BE14671" s="12"/>
      <c r="BF14671" s="12"/>
      <c r="BG14671" s="12"/>
      <c r="BH14671" s="12"/>
      <c r="BI14671" s="12"/>
      <c r="BJ14671" s="12"/>
      <c r="BK14671" s="12"/>
    </row>
    <row r="14672" spans="1:63" s="5" customFormat="1">
      <c r="A14672" s="13"/>
      <c r="B14672" s="13"/>
      <c r="C14672" s="45"/>
      <c r="E14672" s="46"/>
      <c r="F14672" s="47"/>
      <c r="G14672" s="48"/>
      <c r="H14672" s="49"/>
      <c r="I14672" s="49"/>
      <c r="J14672" s="49"/>
      <c r="K14672" s="50"/>
      <c r="L14672" s="50"/>
      <c r="M14672" s="50"/>
      <c r="N14672" s="50"/>
      <c r="O14672" s="50"/>
      <c r="P14672" s="50"/>
      <c r="Q14672" s="50"/>
      <c r="R14672" s="51"/>
      <c r="S14672" s="51"/>
      <c r="T14672" s="51"/>
      <c r="U14672" s="51"/>
      <c r="V14672" s="51"/>
      <c r="W14672" s="51"/>
      <c r="X14672" s="44"/>
      <c r="AF14672" s="52"/>
      <c r="AM14672" s="7"/>
      <c r="AN14672" s="7"/>
      <c r="AO14672" s="53"/>
      <c r="AP14672" s="54"/>
      <c r="AQ14672" s="54"/>
      <c r="AR14672" s="7"/>
      <c r="AS14672" s="54"/>
      <c r="AT14672" s="53"/>
      <c r="AU14672" s="7"/>
      <c r="AV14672" s="7"/>
      <c r="AW14672" s="55"/>
      <c r="AX14672" s="56"/>
      <c r="AY14672" s="55"/>
      <c r="AZ14672" s="55"/>
      <c r="BA14672" s="55"/>
      <c r="BB14672" s="11"/>
      <c r="BC14672" s="12"/>
      <c r="BD14672" s="12"/>
      <c r="BE14672" s="12"/>
      <c r="BF14672" s="12"/>
      <c r="BG14672" s="12"/>
      <c r="BH14672" s="12"/>
      <c r="BI14672" s="12"/>
      <c r="BJ14672" s="12"/>
      <c r="BK14672" s="12"/>
    </row>
    <row r="14673" spans="1:63" s="5" customFormat="1">
      <c r="A14673" s="13"/>
      <c r="B14673" s="13"/>
      <c r="C14673" s="45"/>
      <c r="E14673" s="46"/>
      <c r="F14673" s="47"/>
      <c r="G14673" s="48"/>
      <c r="H14673" s="49"/>
      <c r="I14673" s="49"/>
      <c r="J14673" s="49"/>
      <c r="K14673" s="50"/>
      <c r="L14673" s="50"/>
      <c r="M14673" s="50"/>
      <c r="N14673" s="50"/>
      <c r="O14673" s="50"/>
      <c r="P14673" s="50"/>
      <c r="Q14673" s="50"/>
      <c r="R14673" s="51"/>
      <c r="S14673" s="51"/>
      <c r="T14673" s="51"/>
      <c r="U14673" s="51"/>
      <c r="V14673" s="51"/>
      <c r="W14673" s="51"/>
      <c r="X14673" s="44"/>
      <c r="AF14673" s="52"/>
      <c r="AM14673" s="7"/>
      <c r="AN14673" s="7"/>
      <c r="AO14673" s="53"/>
      <c r="AP14673" s="54"/>
      <c r="AQ14673" s="54"/>
      <c r="AR14673" s="7"/>
      <c r="AS14673" s="54"/>
      <c r="AT14673" s="53"/>
      <c r="AU14673" s="7"/>
      <c r="AV14673" s="7"/>
      <c r="AW14673" s="55"/>
      <c r="AX14673" s="56"/>
      <c r="AY14673" s="55"/>
      <c r="AZ14673" s="55"/>
      <c r="BA14673" s="55"/>
      <c r="BB14673" s="11"/>
      <c r="BC14673" s="12"/>
      <c r="BD14673" s="12"/>
      <c r="BE14673" s="12"/>
      <c r="BF14673" s="12"/>
      <c r="BG14673" s="12"/>
      <c r="BH14673" s="12"/>
      <c r="BI14673" s="12"/>
      <c r="BJ14673" s="12"/>
      <c r="BK14673" s="12"/>
    </row>
    <row r="14674" spans="1:63" s="5" customFormat="1">
      <c r="A14674" s="13"/>
      <c r="B14674" s="13"/>
      <c r="C14674" s="45"/>
      <c r="E14674" s="46"/>
      <c r="F14674" s="47"/>
      <c r="G14674" s="48"/>
      <c r="H14674" s="49"/>
      <c r="I14674" s="49"/>
      <c r="J14674" s="49"/>
      <c r="K14674" s="50"/>
      <c r="L14674" s="50"/>
      <c r="M14674" s="50"/>
      <c r="N14674" s="50"/>
      <c r="O14674" s="50"/>
      <c r="P14674" s="50"/>
      <c r="Q14674" s="50"/>
      <c r="R14674" s="51"/>
      <c r="S14674" s="51"/>
      <c r="T14674" s="51"/>
      <c r="U14674" s="51"/>
      <c r="V14674" s="51"/>
      <c r="W14674" s="51"/>
      <c r="X14674" s="44"/>
      <c r="AF14674" s="52"/>
      <c r="AM14674" s="7"/>
      <c r="AN14674" s="7"/>
      <c r="AO14674" s="53"/>
      <c r="AP14674" s="54"/>
      <c r="AQ14674" s="54"/>
      <c r="AR14674" s="7"/>
      <c r="AS14674" s="54"/>
      <c r="AT14674" s="53"/>
      <c r="AU14674" s="7"/>
      <c r="AV14674" s="7"/>
      <c r="AW14674" s="55"/>
      <c r="AX14674" s="56"/>
      <c r="AY14674" s="55"/>
      <c r="AZ14674" s="55"/>
      <c r="BA14674" s="55"/>
      <c r="BB14674" s="11"/>
      <c r="BC14674" s="12"/>
      <c r="BD14674" s="12"/>
      <c r="BE14674" s="12"/>
      <c r="BF14674" s="12"/>
      <c r="BG14674" s="12"/>
      <c r="BH14674" s="12"/>
      <c r="BI14674" s="12"/>
      <c r="BJ14674" s="12"/>
      <c r="BK14674" s="12"/>
    </row>
    <row r="14675" spans="1:63" s="5" customFormat="1">
      <c r="A14675" s="13"/>
      <c r="B14675" s="13"/>
      <c r="C14675" s="45"/>
      <c r="E14675" s="46"/>
      <c r="F14675" s="47"/>
      <c r="G14675" s="48"/>
      <c r="H14675" s="49"/>
      <c r="I14675" s="49"/>
      <c r="J14675" s="49"/>
      <c r="K14675" s="50"/>
      <c r="L14675" s="50"/>
      <c r="M14675" s="50"/>
      <c r="N14675" s="50"/>
      <c r="O14675" s="50"/>
      <c r="P14675" s="50"/>
      <c r="Q14675" s="50"/>
      <c r="R14675" s="51"/>
      <c r="S14675" s="51"/>
      <c r="T14675" s="51"/>
      <c r="U14675" s="51"/>
      <c r="V14675" s="51"/>
      <c r="W14675" s="51"/>
      <c r="X14675" s="44"/>
      <c r="AF14675" s="52"/>
      <c r="AM14675" s="7"/>
      <c r="AN14675" s="7"/>
      <c r="AO14675" s="53"/>
      <c r="AP14675" s="54"/>
      <c r="AQ14675" s="54"/>
      <c r="AR14675" s="7"/>
      <c r="AS14675" s="54"/>
      <c r="AT14675" s="53"/>
      <c r="AU14675" s="7"/>
      <c r="AV14675" s="7"/>
      <c r="AW14675" s="55"/>
      <c r="AX14675" s="56"/>
      <c r="AY14675" s="55"/>
      <c r="AZ14675" s="55"/>
      <c r="BA14675" s="55"/>
      <c r="BB14675" s="11"/>
      <c r="BC14675" s="12"/>
      <c r="BD14675" s="12"/>
      <c r="BE14675" s="12"/>
      <c r="BF14675" s="12"/>
      <c r="BG14675" s="12"/>
      <c r="BH14675" s="12"/>
      <c r="BI14675" s="12"/>
      <c r="BJ14675" s="12"/>
      <c r="BK14675" s="12"/>
    </row>
    <row r="14676" spans="1:63" s="5" customFormat="1">
      <c r="A14676" s="13"/>
      <c r="B14676" s="13"/>
      <c r="C14676" s="45"/>
      <c r="E14676" s="46"/>
      <c r="F14676" s="47"/>
      <c r="G14676" s="48"/>
      <c r="H14676" s="49"/>
      <c r="I14676" s="49"/>
      <c r="J14676" s="49"/>
      <c r="K14676" s="50"/>
      <c r="L14676" s="50"/>
      <c r="M14676" s="50"/>
      <c r="N14676" s="50"/>
      <c r="O14676" s="50"/>
      <c r="P14676" s="50"/>
      <c r="Q14676" s="50"/>
      <c r="R14676" s="51"/>
      <c r="S14676" s="51"/>
      <c r="T14676" s="51"/>
      <c r="U14676" s="51"/>
      <c r="V14676" s="51"/>
      <c r="W14676" s="51"/>
      <c r="X14676" s="44"/>
      <c r="AF14676" s="52"/>
      <c r="AM14676" s="7"/>
      <c r="AN14676" s="7"/>
      <c r="AO14676" s="53"/>
      <c r="AP14676" s="54"/>
      <c r="AQ14676" s="54"/>
      <c r="AR14676" s="7"/>
      <c r="AS14676" s="54"/>
      <c r="AT14676" s="53"/>
      <c r="AU14676" s="7"/>
      <c r="AV14676" s="7"/>
      <c r="AW14676" s="55"/>
      <c r="AX14676" s="56"/>
      <c r="AY14676" s="55"/>
      <c r="AZ14676" s="55"/>
      <c r="BA14676" s="55"/>
      <c r="BB14676" s="11"/>
      <c r="BC14676" s="12"/>
      <c r="BD14676" s="12"/>
      <c r="BE14676" s="12"/>
      <c r="BF14676" s="12"/>
      <c r="BG14676" s="12"/>
      <c r="BH14676" s="12"/>
      <c r="BI14676" s="12"/>
      <c r="BJ14676" s="12"/>
      <c r="BK14676" s="12"/>
    </row>
    <row r="14677" spans="1:63" s="5" customFormat="1">
      <c r="A14677" s="13"/>
      <c r="B14677" s="13"/>
      <c r="C14677" s="45"/>
      <c r="E14677" s="46"/>
      <c r="F14677" s="47"/>
      <c r="G14677" s="48"/>
      <c r="H14677" s="49"/>
      <c r="I14677" s="49"/>
      <c r="J14677" s="49"/>
      <c r="K14677" s="50"/>
      <c r="L14677" s="50"/>
      <c r="M14677" s="50"/>
      <c r="N14677" s="50"/>
      <c r="O14677" s="50"/>
      <c r="P14677" s="50"/>
      <c r="Q14677" s="50"/>
      <c r="R14677" s="51"/>
      <c r="S14677" s="51"/>
      <c r="T14677" s="51"/>
      <c r="U14677" s="51"/>
      <c r="V14677" s="51"/>
      <c r="W14677" s="51"/>
      <c r="X14677" s="44"/>
      <c r="AF14677" s="52"/>
      <c r="AM14677" s="7"/>
      <c r="AN14677" s="7"/>
      <c r="AO14677" s="53"/>
      <c r="AP14677" s="54"/>
      <c r="AQ14677" s="54"/>
      <c r="AR14677" s="7"/>
      <c r="AS14677" s="54"/>
      <c r="AT14677" s="53"/>
      <c r="AU14677" s="7"/>
      <c r="AV14677" s="7"/>
      <c r="AW14677" s="55"/>
      <c r="AX14677" s="56"/>
      <c r="AY14677" s="55"/>
      <c r="AZ14677" s="55"/>
      <c r="BA14677" s="55"/>
      <c r="BB14677" s="11"/>
      <c r="BC14677" s="12"/>
      <c r="BD14677" s="12"/>
      <c r="BE14677" s="12"/>
      <c r="BF14677" s="12"/>
      <c r="BG14677" s="12"/>
      <c r="BH14677" s="12"/>
      <c r="BI14677" s="12"/>
      <c r="BJ14677" s="12"/>
      <c r="BK14677" s="12"/>
    </row>
    <row r="14678" spans="1:63" s="5" customFormat="1">
      <c r="A14678" s="13"/>
      <c r="B14678" s="13"/>
      <c r="C14678" s="45"/>
      <c r="E14678" s="46"/>
      <c r="F14678" s="47"/>
      <c r="G14678" s="48"/>
      <c r="H14678" s="49"/>
      <c r="I14678" s="49"/>
      <c r="J14678" s="49"/>
      <c r="K14678" s="50"/>
      <c r="L14678" s="50"/>
      <c r="M14678" s="50"/>
      <c r="N14678" s="50"/>
      <c r="O14678" s="50"/>
      <c r="P14678" s="50"/>
      <c r="Q14678" s="50"/>
      <c r="R14678" s="51"/>
      <c r="S14678" s="51"/>
      <c r="T14678" s="51"/>
      <c r="U14678" s="51"/>
      <c r="V14678" s="51"/>
      <c r="W14678" s="51"/>
      <c r="X14678" s="44"/>
      <c r="AF14678" s="52"/>
      <c r="AM14678" s="7"/>
      <c r="AN14678" s="7"/>
      <c r="AO14678" s="53"/>
      <c r="AP14678" s="54"/>
      <c r="AQ14678" s="54"/>
      <c r="AR14678" s="7"/>
      <c r="AS14678" s="54"/>
      <c r="AT14678" s="53"/>
      <c r="AU14678" s="7"/>
      <c r="AV14678" s="7"/>
      <c r="AW14678" s="55"/>
      <c r="AX14678" s="56"/>
      <c r="AY14678" s="55"/>
      <c r="AZ14678" s="55"/>
      <c r="BA14678" s="55"/>
      <c r="BB14678" s="11"/>
      <c r="BC14678" s="12"/>
      <c r="BD14678" s="12"/>
      <c r="BE14678" s="12"/>
      <c r="BF14678" s="12"/>
      <c r="BG14678" s="12"/>
      <c r="BH14678" s="12"/>
      <c r="BI14678" s="12"/>
      <c r="BJ14678" s="12"/>
      <c r="BK14678" s="12"/>
    </row>
    <row r="14679" spans="1:63" s="5" customFormat="1">
      <c r="A14679" s="13"/>
      <c r="B14679" s="13"/>
      <c r="C14679" s="45"/>
      <c r="E14679" s="46"/>
      <c r="F14679" s="47"/>
      <c r="G14679" s="48"/>
      <c r="H14679" s="49"/>
      <c r="I14679" s="49"/>
      <c r="J14679" s="49"/>
      <c r="K14679" s="50"/>
      <c r="L14679" s="50"/>
      <c r="M14679" s="50"/>
      <c r="N14679" s="50"/>
      <c r="O14679" s="50"/>
      <c r="P14679" s="50"/>
      <c r="Q14679" s="50"/>
      <c r="R14679" s="51"/>
      <c r="S14679" s="51"/>
      <c r="T14679" s="51"/>
      <c r="U14679" s="51"/>
      <c r="V14679" s="51"/>
      <c r="W14679" s="51"/>
      <c r="X14679" s="44"/>
      <c r="AF14679" s="52"/>
      <c r="AM14679" s="7"/>
      <c r="AN14679" s="7"/>
      <c r="AO14679" s="53"/>
      <c r="AP14679" s="54"/>
      <c r="AQ14679" s="54"/>
      <c r="AR14679" s="7"/>
      <c r="AS14679" s="54"/>
      <c r="AT14679" s="53"/>
      <c r="AU14679" s="7"/>
      <c r="AV14679" s="7"/>
      <c r="AW14679" s="55"/>
      <c r="AX14679" s="56"/>
      <c r="AY14679" s="55"/>
      <c r="AZ14679" s="55"/>
      <c r="BA14679" s="55"/>
      <c r="BB14679" s="11"/>
      <c r="BC14679" s="12"/>
      <c r="BD14679" s="12"/>
      <c r="BE14679" s="12"/>
      <c r="BF14679" s="12"/>
      <c r="BG14679" s="12"/>
      <c r="BH14679" s="12"/>
      <c r="BI14679" s="12"/>
      <c r="BJ14679" s="12"/>
      <c r="BK14679" s="12"/>
    </row>
    <row r="14680" spans="1:63" s="5" customFormat="1">
      <c r="A14680" s="13"/>
      <c r="B14680" s="13"/>
      <c r="C14680" s="45"/>
      <c r="E14680" s="46"/>
      <c r="F14680" s="47"/>
      <c r="G14680" s="48"/>
      <c r="H14680" s="49"/>
      <c r="I14680" s="49"/>
      <c r="J14680" s="49"/>
      <c r="K14680" s="50"/>
      <c r="L14680" s="50"/>
      <c r="M14680" s="50"/>
      <c r="N14680" s="50"/>
      <c r="O14680" s="50"/>
      <c r="P14680" s="50"/>
      <c r="Q14680" s="50"/>
      <c r="R14680" s="51"/>
      <c r="S14680" s="51"/>
      <c r="T14680" s="51"/>
      <c r="U14680" s="51"/>
      <c r="V14680" s="51"/>
      <c r="W14680" s="51"/>
      <c r="X14680" s="44"/>
      <c r="AF14680" s="52"/>
      <c r="AM14680" s="7"/>
      <c r="AN14680" s="7"/>
      <c r="AO14680" s="53"/>
      <c r="AP14680" s="54"/>
      <c r="AQ14680" s="54"/>
      <c r="AR14680" s="7"/>
      <c r="AS14680" s="54"/>
      <c r="AT14680" s="53"/>
      <c r="AU14680" s="7"/>
      <c r="AV14680" s="7"/>
      <c r="AW14680" s="55"/>
      <c r="AX14680" s="56"/>
      <c r="AY14680" s="55"/>
      <c r="AZ14680" s="55"/>
      <c r="BA14680" s="55"/>
      <c r="BB14680" s="11"/>
      <c r="BC14680" s="12"/>
      <c r="BD14680" s="12"/>
      <c r="BE14680" s="12"/>
      <c r="BF14680" s="12"/>
      <c r="BG14680" s="12"/>
      <c r="BH14680" s="12"/>
      <c r="BI14680" s="12"/>
      <c r="BJ14680" s="12"/>
      <c r="BK14680" s="12"/>
    </row>
    <row r="14681" spans="1:63" s="5" customFormat="1">
      <c r="A14681" s="13"/>
      <c r="B14681" s="13"/>
      <c r="C14681" s="45"/>
      <c r="E14681" s="46"/>
      <c r="F14681" s="47"/>
      <c r="G14681" s="48"/>
      <c r="H14681" s="49"/>
      <c r="I14681" s="49"/>
      <c r="J14681" s="49"/>
      <c r="K14681" s="50"/>
      <c r="L14681" s="50"/>
      <c r="M14681" s="50"/>
      <c r="N14681" s="50"/>
      <c r="O14681" s="50"/>
      <c r="P14681" s="50"/>
      <c r="Q14681" s="50"/>
      <c r="R14681" s="51"/>
      <c r="S14681" s="51"/>
      <c r="T14681" s="51"/>
      <c r="U14681" s="51"/>
      <c r="V14681" s="51"/>
      <c r="W14681" s="51"/>
      <c r="X14681" s="44"/>
      <c r="AF14681" s="52"/>
      <c r="AM14681" s="7"/>
      <c r="AN14681" s="7"/>
      <c r="AO14681" s="53"/>
      <c r="AP14681" s="54"/>
      <c r="AQ14681" s="54"/>
      <c r="AR14681" s="7"/>
      <c r="AS14681" s="54"/>
      <c r="AT14681" s="53"/>
      <c r="AU14681" s="7"/>
      <c r="AV14681" s="7"/>
      <c r="AW14681" s="55"/>
      <c r="AX14681" s="56"/>
      <c r="AY14681" s="55"/>
      <c r="AZ14681" s="55"/>
      <c r="BA14681" s="55"/>
      <c r="BB14681" s="11"/>
      <c r="BC14681" s="12"/>
      <c r="BD14681" s="12"/>
      <c r="BE14681" s="12"/>
      <c r="BF14681" s="12"/>
      <c r="BG14681" s="12"/>
      <c r="BH14681" s="12"/>
      <c r="BI14681" s="12"/>
      <c r="BJ14681" s="12"/>
      <c r="BK14681" s="12"/>
    </row>
    <row r="14682" spans="1:63" s="5" customFormat="1">
      <c r="A14682" s="13"/>
      <c r="B14682" s="13"/>
      <c r="C14682" s="45"/>
      <c r="E14682" s="46"/>
      <c r="F14682" s="47"/>
      <c r="G14682" s="48"/>
      <c r="H14682" s="49"/>
      <c r="I14682" s="49"/>
      <c r="J14682" s="49"/>
      <c r="K14682" s="50"/>
      <c r="L14682" s="50"/>
      <c r="M14682" s="50"/>
      <c r="N14682" s="50"/>
      <c r="O14682" s="50"/>
      <c r="P14682" s="50"/>
      <c r="Q14682" s="50"/>
      <c r="R14682" s="51"/>
      <c r="S14682" s="51"/>
      <c r="T14682" s="51"/>
      <c r="U14682" s="51"/>
      <c r="V14682" s="51"/>
      <c r="W14682" s="51"/>
      <c r="X14682" s="44"/>
      <c r="AF14682" s="52"/>
      <c r="AM14682" s="7"/>
      <c r="AN14682" s="7"/>
      <c r="AO14682" s="53"/>
      <c r="AP14682" s="54"/>
      <c r="AQ14682" s="54"/>
      <c r="AR14682" s="7"/>
      <c r="AS14682" s="54"/>
      <c r="AT14682" s="53"/>
      <c r="AU14682" s="7"/>
      <c r="AV14682" s="7"/>
      <c r="AW14682" s="55"/>
      <c r="AX14682" s="56"/>
      <c r="AY14682" s="55"/>
      <c r="AZ14682" s="55"/>
      <c r="BA14682" s="55"/>
      <c r="BB14682" s="11"/>
      <c r="BC14682" s="12"/>
      <c r="BD14682" s="12"/>
      <c r="BE14682" s="12"/>
      <c r="BF14682" s="12"/>
      <c r="BG14682" s="12"/>
      <c r="BH14682" s="12"/>
      <c r="BI14682" s="12"/>
      <c r="BJ14682" s="12"/>
      <c r="BK14682" s="12"/>
    </row>
    <row r="14683" spans="1:63" s="5" customFormat="1">
      <c r="A14683" s="13"/>
      <c r="B14683" s="13"/>
      <c r="C14683" s="45"/>
      <c r="E14683" s="46"/>
      <c r="F14683" s="47"/>
      <c r="G14683" s="48"/>
      <c r="H14683" s="49"/>
      <c r="I14683" s="49"/>
      <c r="J14683" s="49"/>
      <c r="K14683" s="50"/>
      <c r="L14683" s="50"/>
      <c r="M14683" s="50"/>
      <c r="N14683" s="50"/>
      <c r="O14683" s="50"/>
      <c r="P14683" s="50"/>
      <c r="Q14683" s="50"/>
      <c r="R14683" s="51"/>
      <c r="S14683" s="51"/>
      <c r="T14683" s="51"/>
      <c r="U14683" s="51"/>
      <c r="V14683" s="51"/>
      <c r="W14683" s="51"/>
      <c r="X14683" s="44"/>
      <c r="AF14683" s="52"/>
      <c r="AM14683" s="7"/>
      <c r="AN14683" s="7"/>
      <c r="AO14683" s="53"/>
      <c r="AP14683" s="54"/>
      <c r="AQ14683" s="54"/>
      <c r="AR14683" s="7"/>
      <c r="AS14683" s="54"/>
      <c r="AT14683" s="53"/>
      <c r="AU14683" s="7"/>
      <c r="AV14683" s="7"/>
      <c r="AW14683" s="55"/>
      <c r="AX14683" s="56"/>
      <c r="AY14683" s="55"/>
      <c r="AZ14683" s="55"/>
      <c r="BA14683" s="55"/>
      <c r="BB14683" s="11"/>
      <c r="BC14683" s="12"/>
      <c r="BD14683" s="12"/>
      <c r="BE14683" s="12"/>
      <c r="BF14683" s="12"/>
      <c r="BG14683" s="12"/>
      <c r="BH14683" s="12"/>
      <c r="BI14683" s="12"/>
      <c r="BJ14683" s="12"/>
      <c r="BK14683" s="12"/>
    </row>
    <row r="14684" spans="1:63" s="5" customFormat="1">
      <c r="A14684" s="13"/>
      <c r="B14684" s="13"/>
      <c r="C14684" s="45"/>
      <c r="E14684" s="46"/>
      <c r="F14684" s="47"/>
      <c r="G14684" s="48"/>
      <c r="H14684" s="49"/>
      <c r="I14684" s="49"/>
      <c r="J14684" s="49"/>
      <c r="K14684" s="50"/>
      <c r="L14684" s="50"/>
      <c r="M14684" s="50"/>
      <c r="N14684" s="50"/>
      <c r="O14684" s="50"/>
      <c r="P14684" s="50"/>
      <c r="Q14684" s="50"/>
      <c r="R14684" s="51"/>
      <c r="S14684" s="51"/>
      <c r="T14684" s="51"/>
      <c r="U14684" s="51"/>
      <c r="V14684" s="51"/>
      <c r="W14684" s="51"/>
      <c r="X14684" s="44"/>
      <c r="AF14684" s="52"/>
      <c r="AM14684" s="7"/>
      <c r="AN14684" s="7"/>
      <c r="AO14684" s="53"/>
      <c r="AP14684" s="54"/>
      <c r="AQ14684" s="54"/>
      <c r="AR14684" s="7"/>
      <c r="AS14684" s="54"/>
      <c r="AT14684" s="53"/>
      <c r="AU14684" s="7"/>
      <c r="AV14684" s="7"/>
      <c r="AW14684" s="55"/>
      <c r="AX14684" s="56"/>
      <c r="AY14684" s="55"/>
      <c r="AZ14684" s="55"/>
      <c r="BA14684" s="55"/>
      <c r="BB14684" s="11"/>
      <c r="BC14684" s="12"/>
      <c r="BD14684" s="12"/>
      <c r="BE14684" s="12"/>
      <c r="BF14684" s="12"/>
      <c r="BG14684" s="12"/>
      <c r="BH14684" s="12"/>
      <c r="BI14684" s="12"/>
      <c r="BJ14684" s="12"/>
      <c r="BK14684" s="12"/>
    </row>
    <row r="14685" spans="1:63" s="5" customFormat="1">
      <c r="A14685" s="13"/>
      <c r="B14685" s="13"/>
      <c r="C14685" s="45"/>
      <c r="E14685" s="46"/>
      <c r="F14685" s="47"/>
      <c r="G14685" s="48"/>
      <c r="H14685" s="49"/>
      <c r="I14685" s="49"/>
      <c r="J14685" s="49"/>
      <c r="K14685" s="50"/>
      <c r="L14685" s="50"/>
      <c r="M14685" s="50"/>
      <c r="N14685" s="50"/>
      <c r="O14685" s="50"/>
      <c r="P14685" s="50"/>
      <c r="Q14685" s="50"/>
      <c r="R14685" s="51"/>
      <c r="S14685" s="51"/>
      <c r="T14685" s="51"/>
      <c r="U14685" s="51"/>
      <c r="V14685" s="51"/>
      <c r="W14685" s="51"/>
      <c r="X14685" s="44"/>
      <c r="AF14685" s="52"/>
      <c r="AM14685" s="7"/>
      <c r="AN14685" s="7"/>
      <c r="AO14685" s="53"/>
      <c r="AP14685" s="54"/>
      <c r="AQ14685" s="54"/>
      <c r="AR14685" s="7"/>
      <c r="AS14685" s="54"/>
      <c r="AT14685" s="53"/>
      <c r="AU14685" s="7"/>
      <c r="AV14685" s="7"/>
      <c r="AW14685" s="55"/>
      <c r="AX14685" s="56"/>
      <c r="AY14685" s="55"/>
      <c r="AZ14685" s="55"/>
      <c r="BA14685" s="55"/>
      <c r="BB14685" s="11"/>
      <c r="BC14685" s="12"/>
      <c r="BD14685" s="12"/>
      <c r="BE14685" s="12"/>
      <c r="BF14685" s="12"/>
      <c r="BG14685" s="12"/>
      <c r="BH14685" s="12"/>
      <c r="BI14685" s="12"/>
      <c r="BJ14685" s="12"/>
      <c r="BK14685" s="12"/>
    </row>
    <row r="14686" spans="1:63" s="5" customFormat="1">
      <c r="A14686" s="13"/>
      <c r="B14686" s="13"/>
      <c r="C14686" s="45"/>
      <c r="E14686" s="46"/>
      <c r="F14686" s="47"/>
      <c r="G14686" s="48"/>
      <c r="H14686" s="49"/>
      <c r="I14686" s="49"/>
      <c r="J14686" s="49"/>
      <c r="K14686" s="50"/>
      <c r="L14686" s="50"/>
      <c r="M14686" s="50"/>
      <c r="N14686" s="50"/>
      <c r="O14686" s="50"/>
      <c r="P14686" s="50"/>
      <c r="Q14686" s="50"/>
      <c r="R14686" s="51"/>
      <c r="S14686" s="51"/>
      <c r="T14686" s="51"/>
      <c r="U14686" s="51"/>
      <c r="V14686" s="51"/>
      <c r="W14686" s="51"/>
      <c r="X14686" s="44"/>
      <c r="AF14686" s="52"/>
      <c r="AM14686" s="7"/>
      <c r="AN14686" s="7"/>
      <c r="AO14686" s="53"/>
      <c r="AP14686" s="54"/>
      <c r="AQ14686" s="54"/>
      <c r="AR14686" s="7"/>
      <c r="AS14686" s="54"/>
      <c r="AT14686" s="53"/>
      <c r="AU14686" s="7"/>
      <c r="AV14686" s="7"/>
      <c r="AW14686" s="55"/>
      <c r="AX14686" s="56"/>
      <c r="AY14686" s="55"/>
      <c r="AZ14686" s="55"/>
      <c r="BA14686" s="55"/>
      <c r="BB14686" s="11"/>
      <c r="BC14686" s="12"/>
      <c r="BD14686" s="12"/>
      <c r="BE14686" s="12"/>
      <c r="BF14686" s="12"/>
      <c r="BG14686" s="12"/>
      <c r="BH14686" s="12"/>
      <c r="BI14686" s="12"/>
      <c r="BJ14686" s="12"/>
      <c r="BK14686" s="12"/>
    </row>
    <row r="14687" spans="1:63" s="5" customFormat="1">
      <c r="A14687" s="13"/>
      <c r="B14687" s="13"/>
      <c r="C14687" s="45"/>
      <c r="E14687" s="46"/>
      <c r="F14687" s="47"/>
      <c r="G14687" s="48"/>
      <c r="H14687" s="49"/>
      <c r="I14687" s="49"/>
      <c r="J14687" s="49"/>
      <c r="K14687" s="50"/>
      <c r="L14687" s="50"/>
      <c r="M14687" s="50"/>
      <c r="N14687" s="50"/>
      <c r="O14687" s="50"/>
      <c r="P14687" s="50"/>
      <c r="Q14687" s="50"/>
      <c r="R14687" s="51"/>
      <c r="S14687" s="51"/>
      <c r="T14687" s="51"/>
      <c r="U14687" s="51"/>
      <c r="V14687" s="51"/>
      <c r="W14687" s="51"/>
      <c r="X14687" s="44"/>
      <c r="AF14687" s="52"/>
      <c r="AM14687" s="7"/>
      <c r="AN14687" s="7"/>
      <c r="AO14687" s="53"/>
      <c r="AP14687" s="54"/>
      <c r="AQ14687" s="54"/>
      <c r="AR14687" s="7"/>
      <c r="AS14687" s="54"/>
      <c r="AT14687" s="53"/>
      <c r="AU14687" s="7"/>
      <c r="AV14687" s="7"/>
      <c r="AW14687" s="55"/>
      <c r="AX14687" s="56"/>
      <c r="AY14687" s="55"/>
      <c r="AZ14687" s="55"/>
      <c r="BA14687" s="55"/>
      <c r="BB14687" s="11"/>
      <c r="BC14687" s="12"/>
      <c r="BD14687" s="12"/>
      <c r="BE14687" s="12"/>
      <c r="BF14687" s="12"/>
      <c r="BG14687" s="12"/>
      <c r="BH14687" s="12"/>
      <c r="BI14687" s="12"/>
      <c r="BJ14687" s="12"/>
      <c r="BK14687" s="12"/>
    </row>
    <row r="14688" spans="1:63" s="5" customFormat="1">
      <c r="A14688" s="13"/>
      <c r="B14688" s="13"/>
      <c r="C14688" s="45"/>
      <c r="E14688" s="46"/>
      <c r="F14688" s="47"/>
      <c r="G14688" s="48"/>
      <c r="H14688" s="49"/>
      <c r="I14688" s="49"/>
      <c r="J14688" s="49"/>
      <c r="K14688" s="50"/>
      <c r="L14688" s="50"/>
      <c r="M14688" s="50"/>
      <c r="N14688" s="50"/>
      <c r="O14688" s="50"/>
      <c r="P14688" s="50"/>
      <c r="Q14688" s="50"/>
      <c r="R14688" s="51"/>
      <c r="S14688" s="51"/>
      <c r="T14688" s="51"/>
      <c r="U14688" s="51"/>
      <c r="V14688" s="51"/>
      <c r="W14688" s="51"/>
      <c r="X14688" s="44"/>
      <c r="AF14688" s="52"/>
      <c r="AM14688" s="7"/>
      <c r="AN14688" s="7"/>
      <c r="AO14688" s="53"/>
      <c r="AP14688" s="54"/>
      <c r="AQ14688" s="54"/>
      <c r="AR14688" s="7"/>
      <c r="AS14688" s="54"/>
      <c r="AT14688" s="53"/>
      <c r="AU14688" s="7"/>
      <c r="AV14688" s="7"/>
      <c r="AW14688" s="55"/>
      <c r="AX14688" s="56"/>
      <c r="AY14688" s="55"/>
      <c r="AZ14688" s="55"/>
      <c r="BA14688" s="55"/>
      <c r="BB14688" s="11"/>
      <c r="BC14688" s="12"/>
      <c r="BD14688" s="12"/>
      <c r="BE14688" s="12"/>
      <c r="BF14688" s="12"/>
      <c r="BG14688" s="12"/>
      <c r="BH14688" s="12"/>
      <c r="BI14688" s="12"/>
      <c r="BJ14688" s="12"/>
      <c r="BK14688" s="12"/>
    </row>
    <row r="14689" spans="1:63" s="5" customFormat="1">
      <c r="A14689" s="13"/>
      <c r="B14689" s="13"/>
      <c r="C14689" s="45"/>
      <c r="E14689" s="46"/>
      <c r="F14689" s="47"/>
      <c r="G14689" s="48"/>
      <c r="H14689" s="49"/>
      <c r="I14689" s="49"/>
      <c r="J14689" s="49"/>
      <c r="K14689" s="50"/>
      <c r="L14689" s="50"/>
      <c r="M14689" s="50"/>
      <c r="N14689" s="50"/>
      <c r="O14689" s="50"/>
      <c r="P14689" s="50"/>
      <c r="Q14689" s="50"/>
      <c r="R14689" s="51"/>
      <c r="S14689" s="51"/>
      <c r="T14689" s="51"/>
      <c r="U14689" s="51"/>
      <c r="V14689" s="51"/>
      <c r="W14689" s="51"/>
      <c r="X14689" s="44"/>
      <c r="AF14689" s="52"/>
      <c r="AM14689" s="7"/>
      <c r="AN14689" s="7"/>
      <c r="AO14689" s="53"/>
      <c r="AP14689" s="54"/>
      <c r="AQ14689" s="54"/>
      <c r="AR14689" s="7"/>
      <c r="AS14689" s="54"/>
      <c r="AT14689" s="53"/>
      <c r="AU14689" s="7"/>
      <c r="AV14689" s="7"/>
      <c r="AW14689" s="55"/>
      <c r="AX14689" s="56"/>
      <c r="AY14689" s="55"/>
      <c r="AZ14689" s="55"/>
      <c r="BA14689" s="55"/>
      <c r="BB14689" s="11"/>
      <c r="BC14689" s="12"/>
      <c r="BD14689" s="12"/>
      <c r="BE14689" s="12"/>
      <c r="BF14689" s="12"/>
      <c r="BG14689" s="12"/>
      <c r="BH14689" s="12"/>
      <c r="BI14689" s="12"/>
      <c r="BJ14689" s="12"/>
      <c r="BK14689" s="12"/>
    </row>
    <row r="14690" spans="1:63" s="5" customFormat="1">
      <c r="A14690" s="13"/>
      <c r="B14690" s="13"/>
      <c r="C14690" s="45"/>
      <c r="E14690" s="46"/>
      <c r="F14690" s="47"/>
      <c r="G14690" s="48"/>
      <c r="H14690" s="49"/>
      <c r="I14690" s="49"/>
      <c r="J14690" s="49"/>
      <c r="K14690" s="50"/>
      <c r="L14690" s="50"/>
      <c r="M14690" s="50"/>
      <c r="N14690" s="50"/>
      <c r="O14690" s="50"/>
      <c r="P14690" s="50"/>
      <c r="Q14690" s="50"/>
      <c r="R14690" s="51"/>
      <c r="S14690" s="51"/>
      <c r="T14690" s="51"/>
      <c r="U14690" s="51"/>
      <c r="V14690" s="51"/>
      <c r="W14690" s="51"/>
      <c r="X14690" s="44"/>
      <c r="AF14690" s="52"/>
      <c r="AM14690" s="7"/>
      <c r="AN14690" s="7"/>
      <c r="AO14690" s="53"/>
      <c r="AP14690" s="54"/>
      <c r="AQ14690" s="54"/>
      <c r="AR14690" s="7"/>
      <c r="AS14690" s="54"/>
      <c r="AT14690" s="53"/>
      <c r="AU14690" s="7"/>
      <c r="AV14690" s="7"/>
      <c r="AW14690" s="55"/>
      <c r="AX14690" s="56"/>
      <c r="AY14690" s="55"/>
      <c r="AZ14690" s="55"/>
      <c r="BA14690" s="55"/>
      <c r="BB14690" s="11"/>
      <c r="BC14690" s="12"/>
      <c r="BD14690" s="12"/>
      <c r="BE14690" s="12"/>
      <c r="BF14690" s="12"/>
      <c r="BG14690" s="12"/>
      <c r="BH14690" s="12"/>
      <c r="BI14690" s="12"/>
      <c r="BJ14690" s="12"/>
      <c r="BK14690" s="12"/>
    </row>
    <row r="14691" spans="1:63" s="5" customFormat="1">
      <c r="A14691" s="13"/>
      <c r="B14691" s="13"/>
      <c r="C14691" s="45"/>
      <c r="E14691" s="46"/>
      <c r="F14691" s="47"/>
      <c r="G14691" s="48"/>
      <c r="H14691" s="49"/>
      <c r="I14691" s="49"/>
      <c r="J14691" s="49"/>
      <c r="K14691" s="50"/>
      <c r="L14691" s="50"/>
      <c r="M14691" s="50"/>
      <c r="N14691" s="50"/>
      <c r="O14691" s="50"/>
      <c r="P14691" s="50"/>
      <c r="Q14691" s="50"/>
      <c r="R14691" s="51"/>
      <c r="S14691" s="51"/>
      <c r="T14691" s="51"/>
      <c r="U14691" s="51"/>
      <c r="V14691" s="51"/>
      <c r="W14691" s="51"/>
      <c r="X14691" s="44"/>
      <c r="AF14691" s="52"/>
      <c r="AM14691" s="7"/>
      <c r="AN14691" s="7"/>
      <c r="AO14691" s="53"/>
      <c r="AP14691" s="54"/>
      <c r="AQ14691" s="54"/>
      <c r="AR14691" s="7"/>
      <c r="AS14691" s="54"/>
      <c r="AT14691" s="53"/>
      <c r="AU14691" s="7"/>
      <c r="AV14691" s="7"/>
      <c r="AW14691" s="55"/>
      <c r="AX14691" s="56"/>
      <c r="AY14691" s="55"/>
      <c r="AZ14691" s="55"/>
      <c r="BA14691" s="55"/>
      <c r="BB14691" s="11"/>
      <c r="BC14691" s="12"/>
      <c r="BD14691" s="12"/>
      <c r="BE14691" s="12"/>
      <c r="BF14691" s="12"/>
      <c r="BG14691" s="12"/>
      <c r="BH14691" s="12"/>
      <c r="BI14691" s="12"/>
      <c r="BJ14691" s="12"/>
      <c r="BK14691" s="12"/>
    </row>
    <row r="14692" spans="1:63" s="5" customFormat="1">
      <c r="A14692" s="13"/>
      <c r="B14692" s="13"/>
      <c r="C14692" s="45"/>
      <c r="E14692" s="46"/>
      <c r="F14692" s="47"/>
      <c r="G14692" s="48"/>
      <c r="H14692" s="49"/>
      <c r="I14692" s="49"/>
      <c r="J14692" s="49"/>
      <c r="K14692" s="50"/>
      <c r="L14692" s="50"/>
      <c r="M14692" s="50"/>
      <c r="N14692" s="50"/>
      <c r="O14692" s="50"/>
      <c r="P14692" s="50"/>
      <c r="Q14692" s="50"/>
      <c r="R14692" s="51"/>
      <c r="S14692" s="51"/>
      <c r="T14692" s="51"/>
      <c r="U14692" s="51"/>
      <c r="V14692" s="51"/>
      <c r="W14692" s="51"/>
      <c r="X14692" s="44"/>
      <c r="AF14692" s="52"/>
      <c r="AM14692" s="7"/>
      <c r="AN14692" s="7"/>
      <c r="AO14692" s="53"/>
      <c r="AP14692" s="54"/>
      <c r="AQ14692" s="54"/>
      <c r="AR14692" s="7"/>
      <c r="AS14692" s="54"/>
      <c r="AT14692" s="53"/>
      <c r="AU14692" s="7"/>
      <c r="AV14692" s="7"/>
      <c r="AW14692" s="55"/>
      <c r="AX14692" s="56"/>
      <c r="AY14692" s="55"/>
      <c r="AZ14692" s="55"/>
      <c r="BA14692" s="55"/>
      <c r="BB14692" s="11"/>
      <c r="BC14692" s="12"/>
      <c r="BD14692" s="12"/>
      <c r="BE14692" s="12"/>
      <c r="BF14692" s="12"/>
      <c r="BG14692" s="12"/>
      <c r="BH14692" s="12"/>
      <c r="BI14692" s="12"/>
      <c r="BJ14692" s="12"/>
      <c r="BK14692" s="12"/>
    </row>
    <row r="14693" spans="1:63" s="5" customFormat="1">
      <c r="A14693" s="13"/>
      <c r="B14693" s="13"/>
      <c r="C14693" s="45"/>
      <c r="E14693" s="46"/>
      <c r="F14693" s="47"/>
      <c r="G14693" s="48"/>
      <c r="H14693" s="49"/>
      <c r="I14693" s="49"/>
      <c r="J14693" s="49"/>
      <c r="K14693" s="50"/>
      <c r="L14693" s="50"/>
      <c r="M14693" s="50"/>
      <c r="N14693" s="50"/>
      <c r="O14693" s="50"/>
      <c r="P14693" s="50"/>
      <c r="Q14693" s="50"/>
      <c r="R14693" s="51"/>
      <c r="S14693" s="51"/>
      <c r="T14693" s="51"/>
      <c r="U14693" s="51"/>
      <c r="V14693" s="51"/>
      <c r="W14693" s="51"/>
      <c r="X14693" s="44"/>
      <c r="AF14693" s="52"/>
      <c r="AM14693" s="7"/>
      <c r="AN14693" s="7"/>
      <c r="AO14693" s="53"/>
      <c r="AP14693" s="54"/>
      <c r="AQ14693" s="54"/>
      <c r="AR14693" s="7"/>
      <c r="AS14693" s="54"/>
      <c r="AT14693" s="53"/>
      <c r="AU14693" s="7"/>
      <c r="AV14693" s="7"/>
      <c r="AW14693" s="55"/>
      <c r="AX14693" s="56"/>
      <c r="AY14693" s="55"/>
      <c r="AZ14693" s="55"/>
      <c r="BA14693" s="55"/>
      <c r="BB14693" s="11"/>
      <c r="BC14693" s="12"/>
      <c r="BD14693" s="12"/>
      <c r="BE14693" s="12"/>
      <c r="BF14693" s="12"/>
      <c r="BG14693" s="12"/>
      <c r="BH14693" s="12"/>
      <c r="BI14693" s="12"/>
      <c r="BJ14693" s="12"/>
      <c r="BK14693" s="12"/>
    </row>
    <row r="14694" spans="1:63" s="5" customFormat="1">
      <c r="A14694" s="13"/>
      <c r="B14694" s="13"/>
      <c r="C14694" s="45"/>
      <c r="E14694" s="46"/>
      <c r="F14694" s="47"/>
      <c r="G14694" s="48"/>
      <c r="H14694" s="49"/>
      <c r="I14694" s="49"/>
      <c r="J14694" s="49"/>
      <c r="K14694" s="50"/>
      <c r="L14694" s="50"/>
      <c r="M14694" s="50"/>
      <c r="N14694" s="50"/>
      <c r="O14694" s="50"/>
      <c r="P14694" s="50"/>
      <c r="Q14694" s="50"/>
      <c r="R14694" s="51"/>
      <c r="S14694" s="51"/>
      <c r="T14694" s="51"/>
      <c r="U14694" s="51"/>
      <c r="V14694" s="51"/>
      <c r="W14694" s="51"/>
      <c r="X14694" s="44"/>
      <c r="AF14694" s="52"/>
      <c r="AM14694" s="7"/>
      <c r="AN14694" s="7"/>
      <c r="AO14694" s="53"/>
      <c r="AP14694" s="54"/>
      <c r="AQ14694" s="54"/>
      <c r="AR14694" s="7"/>
      <c r="AS14694" s="54"/>
      <c r="AT14694" s="53"/>
      <c r="AU14694" s="7"/>
      <c r="AV14694" s="7"/>
      <c r="AW14694" s="55"/>
      <c r="AX14694" s="56"/>
      <c r="AY14694" s="55"/>
      <c r="AZ14694" s="55"/>
      <c r="BA14694" s="55"/>
      <c r="BB14694" s="11"/>
      <c r="BC14694" s="12"/>
      <c r="BD14694" s="12"/>
      <c r="BE14694" s="12"/>
      <c r="BF14694" s="12"/>
      <c r="BG14694" s="12"/>
      <c r="BH14694" s="12"/>
      <c r="BI14694" s="12"/>
      <c r="BJ14694" s="12"/>
      <c r="BK14694" s="12"/>
    </row>
    <row r="14695" spans="1:63" s="5" customFormat="1">
      <c r="A14695" s="13"/>
      <c r="B14695" s="13"/>
      <c r="C14695" s="45"/>
      <c r="E14695" s="46"/>
      <c r="F14695" s="47"/>
      <c r="G14695" s="48"/>
      <c r="H14695" s="49"/>
      <c r="I14695" s="49"/>
      <c r="J14695" s="49"/>
      <c r="K14695" s="50"/>
      <c r="L14695" s="50"/>
      <c r="M14695" s="50"/>
      <c r="N14695" s="50"/>
      <c r="O14695" s="50"/>
      <c r="P14695" s="50"/>
      <c r="Q14695" s="50"/>
      <c r="R14695" s="51"/>
      <c r="S14695" s="51"/>
      <c r="T14695" s="51"/>
      <c r="U14695" s="51"/>
      <c r="V14695" s="51"/>
      <c r="W14695" s="51"/>
      <c r="X14695" s="44"/>
      <c r="AF14695" s="52"/>
      <c r="AM14695" s="7"/>
      <c r="AN14695" s="7"/>
      <c r="AO14695" s="53"/>
      <c r="AP14695" s="54"/>
      <c r="AQ14695" s="54"/>
      <c r="AR14695" s="7"/>
      <c r="AS14695" s="54"/>
      <c r="AT14695" s="53"/>
      <c r="AU14695" s="7"/>
      <c r="AV14695" s="7"/>
      <c r="AW14695" s="55"/>
      <c r="AX14695" s="56"/>
      <c r="AY14695" s="55"/>
      <c r="AZ14695" s="55"/>
      <c r="BA14695" s="55"/>
      <c r="BB14695" s="11"/>
      <c r="BC14695" s="12"/>
      <c r="BD14695" s="12"/>
      <c r="BE14695" s="12"/>
      <c r="BF14695" s="12"/>
      <c r="BG14695" s="12"/>
      <c r="BH14695" s="12"/>
      <c r="BI14695" s="12"/>
      <c r="BJ14695" s="12"/>
      <c r="BK14695" s="12"/>
    </row>
    <row r="14696" spans="1:63" s="5" customFormat="1">
      <c r="A14696" s="13"/>
      <c r="B14696" s="13"/>
      <c r="C14696" s="45"/>
      <c r="E14696" s="46"/>
      <c r="F14696" s="47"/>
      <c r="G14696" s="48"/>
      <c r="H14696" s="49"/>
      <c r="I14696" s="49"/>
      <c r="J14696" s="49"/>
      <c r="K14696" s="50"/>
      <c r="L14696" s="50"/>
      <c r="M14696" s="50"/>
      <c r="N14696" s="50"/>
      <c r="O14696" s="50"/>
      <c r="P14696" s="50"/>
      <c r="Q14696" s="50"/>
      <c r="R14696" s="51"/>
      <c r="S14696" s="51"/>
      <c r="T14696" s="51"/>
      <c r="U14696" s="51"/>
      <c r="V14696" s="51"/>
      <c r="W14696" s="51"/>
      <c r="X14696" s="44"/>
      <c r="AF14696" s="52"/>
      <c r="AM14696" s="7"/>
      <c r="AN14696" s="7"/>
      <c r="AO14696" s="53"/>
      <c r="AP14696" s="54"/>
      <c r="AQ14696" s="54"/>
      <c r="AR14696" s="7"/>
      <c r="AS14696" s="54"/>
      <c r="AT14696" s="53"/>
      <c r="AU14696" s="7"/>
      <c r="AV14696" s="7"/>
      <c r="AW14696" s="55"/>
      <c r="AX14696" s="56"/>
      <c r="AY14696" s="55"/>
      <c r="AZ14696" s="55"/>
      <c r="BA14696" s="55"/>
      <c r="BB14696" s="11"/>
      <c r="BC14696" s="12"/>
      <c r="BD14696" s="12"/>
      <c r="BE14696" s="12"/>
      <c r="BF14696" s="12"/>
      <c r="BG14696" s="12"/>
      <c r="BH14696" s="12"/>
      <c r="BI14696" s="12"/>
      <c r="BJ14696" s="12"/>
      <c r="BK14696" s="12"/>
    </row>
    <row r="14697" spans="1:63" s="5" customFormat="1">
      <c r="A14697" s="13"/>
      <c r="B14697" s="13"/>
      <c r="C14697" s="45"/>
      <c r="E14697" s="46"/>
      <c r="F14697" s="47"/>
      <c r="G14697" s="48"/>
      <c r="H14697" s="49"/>
      <c r="I14697" s="49"/>
      <c r="J14697" s="49"/>
      <c r="K14697" s="50"/>
      <c r="L14697" s="50"/>
      <c r="M14697" s="50"/>
      <c r="N14697" s="50"/>
      <c r="O14697" s="50"/>
      <c r="P14697" s="50"/>
      <c r="Q14697" s="50"/>
      <c r="R14697" s="51"/>
      <c r="S14697" s="51"/>
      <c r="T14697" s="51"/>
      <c r="U14697" s="51"/>
      <c r="V14697" s="51"/>
      <c r="W14697" s="51"/>
      <c r="X14697" s="44"/>
      <c r="AF14697" s="52"/>
      <c r="AM14697" s="7"/>
      <c r="AN14697" s="7"/>
      <c r="AO14697" s="53"/>
      <c r="AP14697" s="54"/>
      <c r="AQ14697" s="54"/>
      <c r="AR14697" s="7"/>
      <c r="AS14697" s="54"/>
      <c r="AT14697" s="53"/>
      <c r="AU14697" s="7"/>
      <c r="AV14697" s="7"/>
      <c r="AW14697" s="55"/>
      <c r="AX14697" s="56"/>
      <c r="AY14697" s="55"/>
      <c r="AZ14697" s="55"/>
      <c r="BA14697" s="55"/>
      <c r="BB14697" s="11"/>
      <c r="BC14697" s="12"/>
      <c r="BD14697" s="12"/>
      <c r="BE14697" s="12"/>
      <c r="BF14697" s="12"/>
      <c r="BG14697" s="12"/>
      <c r="BH14697" s="12"/>
      <c r="BI14697" s="12"/>
      <c r="BJ14697" s="12"/>
      <c r="BK14697" s="12"/>
    </row>
    <row r="14698" spans="1:63" s="5" customFormat="1">
      <c r="A14698" s="13"/>
      <c r="B14698" s="13"/>
      <c r="C14698" s="45"/>
      <c r="E14698" s="46"/>
      <c r="F14698" s="47"/>
      <c r="G14698" s="48"/>
      <c r="H14698" s="49"/>
      <c r="I14698" s="49"/>
      <c r="J14698" s="49"/>
      <c r="K14698" s="50"/>
      <c r="L14698" s="50"/>
      <c r="M14698" s="50"/>
      <c r="N14698" s="50"/>
      <c r="O14698" s="50"/>
      <c r="P14698" s="50"/>
      <c r="Q14698" s="50"/>
      <c r="R14698" s="51"/>
      <c r="S14698" s="51"/>
      <c r="T14698" s="51"/>
      <c r="U14698" s="51"/>
      <c r="V14698" s="51"/>
      <c r="W14698" s="51"/>
      <c r="X14698" s="44"/>
      <c r="AF14698" s="52"/>
      <c r="AM14698" s="7"/>
      <c r="AN14698" s="7"/>
      <c r="AO14698" s="53"/>
      <c r="AP14698" s="54"/>
      <c r="AQ14698" s="54"/>
      <c r="AR14698" s="7"/>
      <c r="AS14698" s="54"/>
      <c r="AT14698" s="53"/>
      <c r="AU14698" s="7"/>
      <c r="AV14698" s="7"/>
      <c r="AW14698" s="55"/>
      <c r="AX14698" s="56"/>
      <c r="AY14698" s="55"/>
      <c r="AZ14698" s="55"/>
      <c r="BA14698" s="55"/>
      <c r="BB14698" s="11"/>
      <c r="BC14698" s="12"/>
      <c r="BD14698" s="12"/>
      <c r="BE14698" s="12"/>
      <c r="BF14698" s="12"/>
      <c r="BG14698" s="12"/>
      <c r="BH14698" s="12"/>
      <c r="BI14698" s="12"/>
      <c r="BJ14698" s="12"/>
      <c r="BK14698" s="12"/>
    </row>
    <row r="14699" spans="1:63" s="5" customFormat="1">
      <c r="A14699" s="13"/>
      <c r="B14699" s="13"/>
      <c r="C14699" s="45"/>
      <c r="E14699" s="46"/>
      <c r="F14699" s="47"/>
      <c r="G14699" s="48"/>
      <c r="H14699" s="49"/>
      <c r="I14699" s="49"/>
      <c r="J14699" s="49"/>
      <c r="K14699" s="50"/>
      <c r="L14699" s="50"/>
      <c r="M14699" s="50"/>
      <c r="N14699" s="50"/>
      <c r="O14699" s="50"/>
      <c r="P14699" s="50"/>
      <c r="Q14699" s="50"/>
      <c r="R14699" s="51"/>
      <c r="S14699" s="51"/>
      <c r="T14699" s="51"/>
      <c r="U14699" s="51"/>
      <c r="V14699" s="51"/>
      <c r="W14699" s="51"/>
      <c r="X14699" s="44"/>
      <c r="AF14699" s="52"/>
      <c r="AM14699" s="7"/>
      <c r="AN14699" s="7"/>
      <c r="AO14699" s="53"/>
      <c r="AP14699" s="54"/>
      <c r="AQ14699" s="54"/>
      <c r="AR14699" s="7"/>
      <c r="AS14699" s="54"/>
      <c r="AT14699" s="53"/>
      <c r="AU14699" s="7"/>
      <c r="AV14699" s="7"/>
      <c r="AW14699" s="55"/>
      <c r="AX14699" s="56"/>
      <c r="AY14699" s="55"/>
      <c r="AZ14699" s="55"/>
      <c r="BA14699" s="55"/>
      <c r="BB14699" s="11"/>
      <c r="BC14699" s="12"/>
      <c r="BD14699" s="12"/>
      <c r="BE14699" s="12"/>
      <c r="BF14699" s="12"/>
      <c r="BG14699" s="12"/>
      <c r="BH14699" s="12"/>
      <c r="BI14699" s="12"/>
      <c r="BJ14699" s="12"/>
      <c r="BK14699" s="12"/>
    </row>
    <row r="14700" spans="1:63" s="5" customFormat="1">
      <c r="A14700" s="13"/>
      <c r="B14700" s="13"/>
      <c r="C14700" s="45"/>
      <c r="E14700" s="46"/>
      <c r="F14700" s="47"/>
      <c r="G14700" s="48"/>
      <c r="H14700" s="49"/>
      <c r="I14700" s="49"/>
      <c r="J14700" s="49"/>
      <c r="K14700" s="50"/>
      <c r="L14700" s="50"/>
      <c r="M14700" s="50"/>
      <c r="N14700" s="50"/>
      <c r="O14700" s="50"/>
      <c r="P14700" s="50"/>
      <c r="Q14700" s="50"/>
      <c r="R14700" s="51"/>
      <c r="S14700" s="51"/>
      <c r="T14700" s="51"/>
      <c r="U14700" s="51"/>
      <c r="V14700" s="51"/>
      <c r="W14700" s="51"/>
      <c r="X14700" s="44"/>
      <c r="AF14700" s="52"/>
      <c r="AM14700" s="7"/>
      <c r="AN14700" s="7"/>
      <c r="AO14700" s="53"/>
      <c r="AP14700" s="54"/>
      <c r="AQ14700" s="54"/>
      <c r="AR14700" s="7"/>
      <c r="AS14700" s="54"/>
      <c r="AT14700" s="53"/>
      <c r="AU14700" s="7"/>
      <c r="AV14700" s="7"/>
      <c r="AW14700" s="55"/>
      <c r="AX14700" s="56"/>
      <c r="AY14700" s="55"/>
      <c r="AZ14700" s="55"/>
      <c r="BA14700" s="55"/>
      <c r="BB14700" s="11"/>
      <c r="BC14700" s="12"/>
      <c r="BD14700" s="12"/>
      <c r="BE14700" s="12"/>
      <c r="BF14700" s="12"/>
      <c r="BG14700" s="12"/>
      <c r="BH14700" s="12"/>
      <c r="BI14700" s="12"/>
      <c r="BJ14700" s="12"/>
      <c r="BK14700" s="12"/>
    </row>
    <row r="14701" spans="1:63" s="5" customFormat="1">
      <c r="A14701" s="13"/>
      <c r="B14701" s="13"/>
      <c r="C14701" s="45"/>
      <c r="E14701" s="46"/>
      <c r="F14701" s="47"/>
      <c r="G14701" s="48"/>
      <c r="H14701" s="49"/>
      <c r="I14701" s="49"/>
      <c r="J14701" s="49"/>
      <c r="K14701" s="50"/>
      <c r="L14701" s="50"/>
      <c r="M14701" s="50"/>
      <c r="N14701" s="50"/>
      <c r="O14701" s="50"/>
      <c r="P14701" s="50"/>
      <c r="Q14701" s="50"/>
      <c r="R14701" s="51"/>
      <c r="S14701" s="51"/>
      <c r="T14701" s="51"/>
      <c r="U14701" s="51"/>
      <c r="V14701" s="51"/>
      <c r="W14701" s="51"/>
      <c r="X14701" s="44"/>
      <c r="AF14701" s="52"/>
      <c r="AM14701" s="7"/>
      <c r="AN14701" s="7"/>
      <c r="AO14701" s="53"/>
      <c r="AP14701" s="54"/>
      <c r="AQ14701" s="54"/>
      <c r="AR14701" s="7"/>
      <c r="AS14701" s="54"/>
      <c r="AT14701" s="53"/>
      <c r="AU14701" s="7"/>
      <c r="AV14701" s="7"/>
      <c r="AW14701" s="55"/>
      <c r="AX14701" s="56"/>
      <c r="AY14701" s="55"/>
      <c r="AZ14701" s="55"/>
      <c r="BA14701" s="55"/>
      <c r="BB14701" s="11"/>
      <c r="BC14701" s="12"/>
      <c r="BD14701" s="12"/>
      <c r="BE14701" s="12"/>
      <c r="BF14701" s="12"/>
      <c r="BG14701" s="12"/>
      <c r="BH14701" s="12"/>
      <c r="BI14701" s="12"/>
      <c r="BJ14701" s="12"/>
      <c r="BK14701" s="12"/>
    </row>
    <row r="14702" spans="1:63" s="5" customFormat="1">
      <c r="A14702" s="13"/>
      <c r="B14702" s="13"/>
      <c r="C14702" s="45"/>
      <c r="E14702" s="46"/>
      <c r="F14702" s="47"/>
      <c r="G14702" s="48"/>
      <c r="H14702" s="49"/>
      <c r="I14702" s="49"/>
      <c r="J14702" s="49"/>
      <c r="K14702" s="50"/>
      <c r="L14702" s="50"/>
      <c r="M14702" s="50"/>
      <c r="N14702" s="50"/>
      <c r="O14702" s="50"/>
      <c r="P14702" s="50"/>
      <c r="Q14702" s="50"/>
      <c r="R14702" s="51"/>
      <c r="S14702" s="51"/>
      <c r="T14702" s="51"/>
      <c r="U14702" s="51"/>
      <c r="V14702" s="51"/>
      <c r="W14702" s="51"/>
      <c r="X14702" s="44"/>
      <c r="AF14702" s="52"/>
      <c r="AM14702" s="7"/>
      <c r="AN14702" s="7"/>
      <c r="AO14702" s="53"/>
      <c r="AP14702" s="54"/>
      <c r="AQ14702" s="54"/>
      <c r="AR14702" s="7"/>
      <c r="AS14702" s="54"/>
      <c r="AT14702" s="53"/>
      <c r="AU14702" s="7"/>
      <c r="AV14702" s="7"/>
      <c r="AW14702" s="55"/>
      <c r="AX14702" s="56"/>
      <c r="AY14702" s="55"/>
      <c r="AZ14702" s="55"/>
      <c r="BA14702" s="55"/>
      <c r="BB14702" s="11"/>
      <c r="BC14702" s="12"/>
      <c r="BD14702" s="12"/>
      <c r="BE14702" s="12"/>
      <c r="BF14702" s="12"/>
      <c r="BG14702" s="12"/>
      <c r="BH14702" s="12"/>
      <c r="BI14702" s="12"/>
      <c r="BJ14702" s="12"/>
      <c r="BK14702" s="12"/>
    </row>
    <row r="14703" spans="1:63" s="5" customFormat="1">
      <c r="A14703" s="13"/>
      <c r="B14703" s="13"/>
      <c r="C14703" s="45"/>
      <c r="E14703" s="46"/>
      <c r="F14703" s="47"/>
      <c r="G14703" s="48"/>
      <c r="H14703" s="49"/>
      <c r="I14703" s="49"/>
      <c r="J14703" s="49"/>
      <c r="K14703" s="50"/>
      <c r="L14703" s="50"/>
      <c r="M14703" s="50"/>
      <c r="N14703" s="50"/>
      <c r="O14703" s="50"/>
      <c r="P14703" s="50"/>
      <c r="Q14703" s="50"/>
      <c r="R14703" s="51"/>
      <c r="S14703" s="51"/>
      <c r="T14703" s="51"/>
      <c r="U14703" s="51"/>
      <c r="V14703" s="51"/>
      <c r="W14703" s="51"/>
      <c r="X14703" s="44"/>
      <c r="AF14703" s="52"/>
      <c r="AM14703" s="7"/>
      <c r="AN14703" s="7"/>
      <c r="AO14703" s="53"/>
      <c r="AP14703" s="54"/>
      <c r="AQ14703" s="54"/>
      <c r="AR14703" s="7"/>
      <c r="AS14703" s="54"/>
      <c r="AT14703" s="53"/>
      <c r="AU14703" s="7"/>
      <c r="AV14703" s="7"/>
      <c r="AW14703" s="55"/>
      <c r="AX14703" s="56"/>
      <c r="AY14703" s="55"/>
      <c r="AZ14703" s="55"/>
      <c r="BA14703" s="55"/>
      <c r="BB14703" s="11"/>
      <c r="BC14703" s="12"/>
      <c r="BD14703" s="12"/>
      <c r="BE14703" s="12"/>
      <c r="BF14703" s="12"/>
      <c r="BG14703" s="12"/>
      <c r="BH14703" s="12"/>
      <c r="BI14703" s="12"/>
      <c r="BJ14703" s="12"/>
      <c r="BK14703" s="12"/>
    </row>
    <row r="14704" spans="1:63" s="5" customFormat="1">
      <c r="A14704" s="13"/>
      <c r="B14704" s="13"/>
      <c r="C14704" s="45"/>
      <c r="E14704" s="46"/>
      <c r="F14704" s="47"/>
      <c r="G14704" s="48"/>
      <c r="H14704" s="49"/>
      <c r="I14704" s="49"/>
      <c r="J14704" s="49"/>
      <c r="K14704" s="50"/>
      <c r="L14704" s="50"/>
      <c r="M14704" s="50"/>
      <c r="N14704" s="50"/>
      <c r="O14704" s="50"/>
      <c r="P14704" s="50"/>
      <c r="Q14704" s="50"/>
      <c r="R14704" s="51"/>
      <c r="S14704" s="51"/>
      <c r="T14704" s="51"/>
      <c r="U14704" s="51"/>
      <c r="V14704" s="51"/>
      <c r="W14704" s="51"/>
      <c r="X14704" s="44"/>
      <c r="AF14704" s="52"/>
      <c r="AM14704" s="7"/>
      <c r="AN14704" s="7"/>
      <c r="AO14704" s="53"/>
      <c r="AP14704" s="54"/>
      <c r="AQ14704" s="54"/>
      <c r="AR14704" s="7"/>
      <c r="AS14704" s="54"/>
      <c r="AT14704" s="53"/>
      <c r="AU14704" s="7"/>
      <c r="AV14704" s="7"/>
      <c r="AW14704" s="55"/>
      <c r="AX14704" s="56"/>
      <c r="AY14704" s="55"/>
      <c r="AZ14704" s="55"/>
      <c r="BA14704" s="55"/>
      <c r="BB14704" s="11"/>
      <c r="BC14704" s="12"/>
      <c r="BD14704" s="12"/>
      <c r="BE14704" s="12"/>
      <c r="BF14704" s="12"/>
      <c r="BG14704" s="12"/>
      <c r="BH14704" s="12"/>
      <c r="BI14704" s="12"/>
      <c r="BJ14704" s="12"/>
      <c r="BK14704" s="12"/>
    </row>
    <row r="14705" spans="1:63" s="5" customFormat="1">
      <c r="A14705" s="13"/>
      <c r="B14705" s="13"/>
      <c r="C14705" s="45"/>
      <c r="E14705" s="46"/>
      <c r="F14705" s="47"/>
      <c r="G14705" s="48"/>
      <c r="H14705" s="49"/>
      <c r="I14705" s="49"/>
      <c r="J14705" s="49"/>
      <c r="K14705" s="50"/>
      <c r="L14705" s="50"/>
      <c r="M14705" s="50"/>
      <c r="N14705" s="50"/>
      <c r="O14705" s="50"/>
      <c r="P14705" s="50"/>
      <c r="Q14705" s="50"/>
      <c r="R14705" s="51"/>
      <c r="S14705" s="51"/>
      <c r="T14705" s="51"/>
      <c r="U14705" s="51"/>
      <c r="V14705" s="51"/>
      <c r="W14705" s="51"/>
      <c r="X14705" s="44"/>
      <c r="AF14705" s="52"/>
      <c r="AM14705" s="7"/>
      <c r="AN14705" s="7"/>
      <c r="AO14705" s="53"/>
      <c r="AP14705" s="54"/>
      <c r="AQ14705" s="54"/>
      <c r="AR14705" s="7"/>
      <c r="AS14705" s="54"/>
      <c r="AT14705" s="53"/>
      <c r="AU14705" s="7"/>
      <c r="AV14705" s="7"/>
      <c r="AW14705" s="55"/>
      <c r="AX14705" s="56"/>
      <c r="AY14705" s="55"/>
      <c r="AZ14705" s="55"/>
      <c r="BA14705" s="55"/>
      <c r="BB14705" s="11"/>
      <c r="BC14705" s="12"/>
      <c r="BD14705" s="12"/>
      <c r="BE14705" s="12"/>
      <c r="BF14705" s="12"/>
      <c r="BG14705" s="12"/>
      <c r="BH14705" s="12"/>
      <c r="BI14705" s="12"/>
      <c r="BJ14705" s="12"/>
      <c r="BK14705" s="12"/>
    </row>
    <row r="14706" spans="1:63" s="5" customFormat="1">
      <c r="A14706" s="13"/>
      <c r="B14706" s="13"/>
      <c r="C14706" s="45"/>
      <c r="E14706" s="46"/>
      <c r="F14706" s="47"/>
      <c r="G14706" s="48"/>
      <c r="H14706" s="49"/>
      <c r="I14706" s="49"/>
      <c r="J14706" s="49"/>
      <c r="K14706" s="50"/>
      <c r="L14706" s="50"/>
      <c r="M14706" s="50"/>
      <c r="N14706" s="50"/>
      <c r="O14706" s="50"/>
      <c r="P14706" s="50"/>
      <c r="Q14706" s="50"/>
      <c r="R14706" s="51"/>
      <c r="S14706" s="51"/>
      <c r="T14706" s="51"/>
      <c r="U14706" s="51"/>
      <c r="V14706" s="51"/>
      <c r="W14706" s="51"/>
      <c r="X14706" s="44"/>
      <c r="AF14706" s="52"/>
      <c r="AM14706" s="7"/>
      <c r="AN14706" s="7"/>
      <c r="AO14706" s="53"/>
      <c r="AP14706" s="54"/>
      <c r="AQ14706" s="54"/>
      <c r="AR14706" s="7"/>
      <c r="AS14706" s="54"/>
      <c r="AT14706" s="53"/>
      <c r="AU14706" s="7"/>
      <c r="AV14706" s="7"/>
      <c r="AW14706" s="55"/>
      <c r="AX14706" s="56"/>
      <c r="AY14706" s="55"/>
      <c r="AZ14706" s="55"/>
      <c r="BA14706" s="55"/>
      <c r="BB14706" s="11"/>
      <c r="BC14706" s="12"/>
      <c r="BD14706" s="12"/>
      <c r="BE14706" s="12"/>
      <c r="BF14706" s="12"/>
      <c r="BG14706" s="12"/>
      <c r="BH14706" s="12"/>
      <c r="BI14706" s="12"/>
      <c r="BJ14706" s="12"/>
      <c r="BK14706" s="12"/>
    </row>
    <row r="14707" spans="1:63" s="5" customFormat="1">
      <c r="A14707" s="13"/>
      <c r="B14707" s="13"/>
      <c r="C14707" s="45"/>
      <c r="E14707" s="46"/>
      <c r="F14707" s="47"/>
      <c r="G14707" s="48"/>
      <c r="H14707" s="49"/>
      <c r="I14707" s="49"/>
      <c r="J14707" s="49"/>
      <c r="K14707" s="50"/>
      <c r="L14707" s="50"/>
      <c r="M14707" s="50"/>
      <c r="N14707" s="50"/>
      <c r="O14707" s="50"/>
      <c r="P14707" s="50"/>
      <c r="Q14707" s="50"/>
      <c r="R14707" s="51"/>
      <c r="S14707" s="51"/>
      <c r="T14707" s="51"/>
      <c r="U14707" s="51"/>
      <c r="V14707" s="51"/>
      <c r="W14707" s="51"/>
      <c r="X14707" s="44"/>
      <c r="AF14707" s="52"/>
      <c r="AM14707" s="7"/>
      <c r="AN14707" s="7"/>
      <c r="AO14707" s="53"/>
      <c r="AP14707" s="54"/>
      <c r="AQ14707" s="54"/>
      <c r="AR14707" s="7"/>
      <c r="AS14707" s="54"/>
      <c r="AT14707" s="53"/>
      <c r="AU14707" s="7"/>
      <c r="AV14707" s="7"/>
      <c r="AW14707" s="55"/>
      <c r="AX14707" s="56"/>
      <c r="AY14707" s="55"/>
      <c r="AZ14707" s="55"/>
      <c r="BA14707" s="55"/>
      <c r="BB14707" s="11"/>
      <c r="BC14707" s="12"/>
      <c r="BD14707" s="12"/>
      <c r="BE14707" s="12"/>
      <c r="BF14707" s="12"/>
      <c r="BG14707" s="12"/>
      <c r="BH14707" s="12"/>
      <c r="BI14707" s="12"/>
      <c r="BJ14707" s="12"/>
      <c r="BK14707" s="12"/>
    </row>
    <row r="14708" spans="1:63" s="5" customFormat="1">
      <c r="A14708" s="13"/>
      <c r="B14708" s="13"/>
      <c r="C14708" s="45"/>
      <c r="E14708" s="46"/>
      <c r="F14708" s="47"/>
      <c r="G14708" s="48"/>
      <c r="H14708" s="49"/>
      <c r="I14708" s="49"/>
      <c r="J14708" s="49"/>
      <c r="K14708" s="50"/>
      <c r="L14708" s="50"/>
      <c r="M14708" s="50"/>
      <c r="N14708" s="50"/>
      <c r="O14708" s="50"/>
      <c r="P14708" s="50"/>
      <c r="Q14708" s="50"/>
      <c r="R14708" s="51"/>
      <c r="S14708" s="51"/>
      <c r="T14708" s="51"/>
      <c r="U14708" s="51"/>
      <c r="V14708" s="51"/>
      <c r="W14708" s="51"/>
      <c r="X14708" s="44"/>
      <c r="AF14708" s="52"/>
      <c r="AM14708" s="7"/>
      <c r="AN14708" s="7"/>
      <c r="AO14708" s="53"/>
      <c r="AP14708" s="54"/>
      <c r="AQ14708" s="54"/>
      <c r="AR14708" s="7"/>
      <c r="AS14708" s="54"/>
      <c r="AT14708" s="53"/>
      <c r="AU14708" s="7"/>
      <c r="AV14708" s="7"/>
      <c r="AW14708" s="55"/>
      <c r="AX14708" s="56"/>
      <c r="AY14708" s="55"/>
      <c r="AZ14708" s="55"/>
      <c r="BA14708" s="55"/>
      <c r="BB14708" s="11"/>
      <c r="BC14708" s="12"/>
      <c r="BD14708" s="12"/>
      <c r="BE14708" s="12"/>
      <c r="BF14708" s="12"/>
      <c r="BG14708" s="12"/>
      <c r="BH14708" s="12"/>
      <c r="BI14708" s="12"/>
      <c r="BJ14708" s="12"/>
      <c r="BK14708" s="12"/>
    </row>
    <row r="14709" spans="1:63" s="5" customFormat="1">
      <c r="A14709" s="13"/>
      <c r="B14709" s="13"/>
      <c r="C14709" s="45"/>
      <c r="E14709" s="46"/>
      <c r="F14709" s="47"/>
      <c r="G14709" s="48"/>
      <c r="H14709" s="49"/>
      <c r="I14709" s="49"/>
      <c r="J14709" s="49"/>
      <c r="K14709" s="50"/>
      <c r="L14709" s="50"/>
      <c r="M14709" s="50"/>
      <c r="N14709" s="50"/>
      <c r="O14709" s="50"/>
      <c r="P14709" s="50"/>
      <c r="Q14709" s="50"/>
      <c r="R14709" s="51"/>
      <c r="S14709" s="51"/>
      <c r="T14709" s="51"/>
      <c r="U14709" s="51"/>
      <c r="V14709" s="51"/>
      <c r="W14709" s="51"/>
      <c r="X14709" s="44"/>
      <c r="AF14709" s="52"/>
      <c r="AM14709" s="7"/>
      <c r="AN14709" s="7"/>
      <c r="AO14709" s="53"/>
      <c r="AP14709" s="54"/>
      <c r="AQ14709" s="54"/>
      <c r="AR14709" s="7"/>
      <c r="AS14709" s="54"/>
      <c r="AT14709" s="53"/>
      <c r="AU14709" s="7"/>
      <c r="AV14709" s="7"/>
      <c r="AW14709" s="55"/>
      <c r="AX14709" s="56"/>
      <c r="AY14709" s="55"/>
      <c r="AZ14709" s="55"/>
      <c r="BA14709" s="55"/>
      <c r="BB14709" s="11"/>
      <c r="BC14709" s="12"/>
      <c r="BD14709" s="12"/>
      <c r="BE14709" s="12"/>
      <c r="BF14709" s="12"/>
      <c r="BG14709" s="12"/>
      <c r="BH14709" s="12"/>
      <c r="BI14709" s="12"/>
      <c r="BJ14709" s="12"/>
      <c r="BK14709" s="12"/>
    </row>
    <row r="14710" spans="1:63" s="5" customFormat="1">
      <c r="A14710" s="13"/>
      <c r="B14710" s="13"/>
      <c r="C14710" s="45"/>
      <c r="E14710" s="46"/>
      <c r="F14710" s="47"/>
      <c r="G14710" s="48"/>
      <c r="H14710" s="49"/>
      <c r="I14710" s="49"/>
      <c r="J14710" s="49"/>
      <c r="K14710" s="50"/>
      <c r="L14710" s="50"/>
      <c r="M14710" s="50"/>
      <c r="N14710" s="50"/>
      <c r="O14710" s="50"/>
      <c r="P14710" s="50"/>
      <c r="Q14710" s="50"/>
      <c r="R14710" s="51"/>
      <c r="S14710" s="51"/>
      <c r="T14710" s="51"/>
      <c r="U14710" s="51"/>
      <c r="V14710" s="51"/>
      <c r="W14710" s="51"/>
      <c r="X14710" s="44"/>
      <c r="AF14710" s="52"/>
      <c r="AM14710" s="7"/>
      <c r="AN14710" s="7"/>
      <c r="AO14710" s="53"/>
      <c r="AP14710" s="54"/>
      <c r="AQ14710" s="54"/>
      <c r="AR14710" s="7"/>
      <c r="AS14710" s="54"/>
      <c r="AT14710" s="53"/>
      <c r="AU14710" s="7"/>
      <c r="AV14710" s="7"/>
      <c r="AW14710" s="55"/>
      <c r="AX14710" s="56"/>
      <c r="AY14710" s="55"/>
      <c r="AZ14710" s="55"/>
      <c r="BA14710" s="55"/>
      <c r="BB14710" s="11"/>
      <c r="BC14710" s="12"/>
      <c r="BD14710" s="12"/>
      <c r="BE14710" s="12"/>
      <c r="BF14710" s="12"/>
      <c r="BG14710" s="12"/>
      <c r="BH14710" s="12"/>
      <c r="BI14710" s="12"/>
      <c r="BJ14710" s="12"/>
      <c r="BK14710" s="12"/>
    </row>
    <row r="14711" spans="1:63" s="5" customFormat="1">
      <c r="A14711" s="13"/>
      <c r="B14711" s="13"/>
      <c r="C14711" s="45"/>
      <c r="E14711" s="46"/>
      <c r="F14711" s="47"/>
      <c r="G14711" s="48"/>
      <c r="H14711" s="49"/>
      <c r="I14711" s="49"/>
      <c r="J14711" s="49"/>
      <c r="K14711" s="50"/>
      <c r="L14711" s="50"/>
      <c r="M14711" s="50"/>
      <c r="N14711" s="50"/>
      <c r="O14711" s="50"/>
      <c r="P14711" s="50"/>
      <c r="Q14711" s="50"/>
      <c r="R14711" s="51"/>
      <c r="S14711" s="51"/>
      <c r="T14711" s="51"/>
      <c r="U14711" s="51"/>
      <c r="V14711" s="51"/>
      <c r="W14711" s="51"/>
      <c r="X14711" s="44"/>
      <c r="AF14711" s="52"/>
      <c r="AM14711" s="7"/>
      <c r="AN14711" s="7"/>
      <c r="AO14711" s="53"/>
      <c r="AP14711" s="54"/>
      <c r="AQ14711" s="54"/>
      <c r="AR14711" s="7"/>
      <c r="AS14711" s="54"/>
      <c r="AT14711" s="53"/>
      <c r="AU14711" s="7"/>
      <c r="AV14711" s="7"/>
      <c r="AW14711" s="55"/>
      <c r="AX14711" s="56"/>
      <c r="AY14711" s="55"/>
      <c r="AZ14711" s="55"/>
      <c r="BA14711" s="55"/>
      <c r="BB14711" s="11"/>
      <c r="BC14711" s="12"/>
      <c r="BD14711" s="12"/>
      <c r="BE14711" s="12"/>
      <c r="BF14711" s="12"/>
      <c r="BG14711" s="12"/>
      <c r="BH14711" s="12"/>
      <c r="BI14711" s="12"/>
      <c r="BJ14711" s="12"/>
      <c r="BK14711" s="12"/>
    </row>
    <row r="14712" spans="1:63" s="5" customFormat="1">
      <c r="A14712" s="13"/>
      <c r="B14712" s="13"/>
      <c r="C14712" s="45"/>
      <c r="E14712" s="46"/>
      <c r="F14712" s="47"/>
      <c r="G14712" s="48"/>
      <c r="H14712" s="49"/>
      <c r="I14712" s="49"/>
      <c r="J14712" s="49"/>
      <c r="K14712" s="50"/>
      <c r="L14712" s="50"/>
      <c r="M14712" s="50"/>
      <c r="N14712" s="50"/>
      <c r="O14712" s="50"/>
      <c r="P14712" s="50"/>
      <c r="Q14712" s="50"/>
      <c r="R14712" s="51"/>
      <c r="S14712" s="51"/>
      <c r="T14712" s="51"/>
      <c r="U14712" s="51"/>
      <c r="V14712" s="51"/>
      <c r="W14712" s="51"/>
      <c r="X14712" s="44"/>
      <c r="AF14712" s="52"/>
      <c r="AM14712" s="7"/>
      <c r="AN14712" s="7"/>
      <c r="AO14712" s="53"/>
      <c r="AP14712" s="54"/>
      <c r="AQ14712" s="54"/>
      <c r="AR14712" s="7"/>
      <c r="AS14712" s="54"/>
      <c r="AT14712" s="53"/>
      <c r="AU14712" s="7"/>
      <c r="AV14712" s="7"/>
      <c r="AW14712" s="55"/>
      <c r="AX14712" s="56"/>
      <c r="AY14712" s="55"/>
      <c r="AZ14712" s="55"/>
      <c r="BA14712" s="55"/>
      <c r="BB14712" s="11"/>
      <c r="BC14712" s="12"/>
      <c r="BD14712" s="12"/>
      <c r="BE14712" s="12"/>
      <c r="BF14712" s="12"/>
      <c r="BG14712" s="12"/>
      <c r="BH14712" s="12"/>
      <c r="BI14712" s="12"/>
      <c r="BJ14712" s="12"/>
      <c r="BK14712" s="12"/>
    </row>
    <row r="14713" spans="1:63" s="5" customFormat="1">
      <c r="A14713" s="13"/>
      <c r="B14713" s="13"/>
      <c r="C14713" s="45"/>
      <c r="E14713" s="46"/>
      <c r="F14713" s="47"/>
      <c r="G14713" s="48"/>
      <c r="H14713" s="49"/>
      <c r="I14713" s="49"/>
      <c r="J14713" s="49"/>
      <c r="K14713" s="50"/>
      <c r="L14713" s="50"/>
      <c r="M14713" s="50"/>
      <c r="N14713" s="50"/>
      <c r="O14713" s="50"/>
      <c r="P14713" s="50"/>
      <c r="Q14713" s="50"/>
      <c r="R14713" s="51"/>
      <c r="S14713" s="51"/>
      <c r="T14713" s="51"/>
      <c r="U14713" s="51"/>
      <c r="V14713" s="51"/>
      <c r="W14713" s="51"/>
      <c r="X14713" s="44"/>
      <c r="AF14713" s="52"/>
      <c r="AM14713" s="7"/>
      <c r="AN14713" s="7"/>
      <c r="AO14713" s="53"/>
      <c r="AP14713" s="54"/>
      <c r="AQ14713" s="54"/>
      <c r="AR14713" s="7"/>
      <c r="AS14713" s="54"/>
      <c r="AT14713" s="53"/>
      <c r="AU14713" s="7"/>
      <c r="AV14713" s="7"/>
      <c r="AW14713" s="55"/>
      <c r="AX14713" s="56"/>
      <c r="AY14713" s="55"/>
      <c r="AZ14713" s="55"/>
      <c r="BA14713" s="55"/>
      <c r="BB14713" s="11"/>
      <c r="BC14713" s="12"/>
      <c r="BD14713" s="12"/>
      <c r="BE14713" s="12"/>
      <c r="BF14713" s="12"/>
      <c r="BG14713" s="12"/>
      <c r="BH14713" s="12"/>
      <c r="BI14713" s="12"/>
      <c r="BJ14713" s="12"/>
      <c r="BK14713" s="12"/>
    </row>
    <row r="14714" spans="1:63" s="5" customFormat="1">
      <c r="A14714" s="13"/>
      <c r="B14714" s="13"/>
      <c r="C14714" s="45"/>
      <c r="E14714" s="46"/>
      <c r="F14714" s="47"/>
      <c r="G14714" s="48"/>
      <c r="H14714" s="49"/>
      <c r="I14714" s="49"/>
      <c r="J14714" s="49"/>
      <c r="K14714" s="50"/>
      <c r="L14714" s="50"/>
      <c r="M14714" s="50"/>
      <c r="N14714" s="50"/>
      <c r="O14714" s="50"/>
      <c r="P14714" s="50"/>
      <c r="Q14714" s="50"/>
      <c r="R14714" s="51"/>
      <c r="S14714" s="51"/>
      <c r="T14714" s="51"/>
      <c r="U14714" s="51"/>
      <c r="V14714" s="51"/>
      <c r="W14714" s="51"/>
      <c r="X14714" s="44"/>
      <c r="AF14714" s="52"/>
      <c r="AM14714" s="7"/>
      <c r="AN14714" s="7"/>
      <c r="AO14714" s="53"/>
      <c r="AP14714" s="54"/>
      <c r="AQ14714" s="54"/>
      <c r="AR14714" s="7"/>
      <c r="AS14714" s="54"/>
      <c r="AT14714" s="53"/>
      <c r="AU14714" s="7"/>
      <c r="AV14714" s="7"/>
      <c r="AW14714" s="55"/>
      <c r="AX14714" s="56"/>
      <c r="AY14714" s="55"/>
      <c r="AZ14714" s="55"/>
      <c r="BA14714" s="55"/>
      <c r="BB14714" s="11"/>
      <c r="BC14714" s="12"/>
      <c r="BD14714" s="12"/>
      <c r="BE14714" s="12"/>
      <c r="BF14714" s="12"/>
      <c r="BG14714" s="12"/>
      <c r="BH14714" s="12"/>
      <c r="BI14714" s="12"/>
      <c r="BJ14714" s="12"/>
      <c r="BK14714" s="12"/>
    </row>
    <row r="14715" spans="1:63" s="5" customFormat="1">
      <c r="A14715" s="13"/>
      <c r="B14715" s="13"/>
      <c r="C14715" s="45"/>
      <c r="E14715" s="46"/>
      <c r="F14715" s="47"/>
      <c r="G14715" s="48"/>
      <c r="H14715" s="49"/>
      <c r="I14715" s="49"/>
      <c r="J14715" s="49"/>
      <c r="K14715" s="50"/>
      <c r="L14715" s="50"/>
      <c r="M14715" s="50"/>
      <c r="N14715" s="50"/>
      <c r="O14715" s="50"/>
      <c r="P14715" s="50"/>
      <c r="Q14715" s="50"/>
      <c r="R14715" s="51"/>
      <c r="S14715" s="51"/>
      <c r="T14715" s="51"/>
      <c r="U14715" s="51"/>
      <c r="V14715" s="51"/>
      <c r="W14715" s="51"/>
      <c r="X14715" s="44"/>
      <c r="AF14715" s="52"/>
      <c r="AM14715" s="7"/>
      <c r="AN14715" s="7"/>
      <c r="AO14715" s="53"/>
      <c r="AP14715" s="54"/>
      <c r="AQ14715" s="54"/>
      <c r="AR14715" s="7"/>
      <c r="AS14715" s="54"/>
      <c r="AT14715" s="53"/>
      <c r="AU14715" s="7"/>
      <c r="AV14715" s="7"/>
      <c r="AW14715" s="55"/>
      <c r="AX14715" s="56"/>
      <c r="AY14715" s="55"/>
      <c r="AZ14715" s="55"/>
      <c r="BA14715" s="55"/>
      <c r="BB14715" s="11"/>
      <c r="BC14715" s="12"/>
      <c r="BD14715" s="12"/>
      <c r="BE14715" s="12"/>
      <c r="BF14715" s="12"/>
      <c r="BG14715" s="12"/>
      <c r="BH14715" s="12"/>
      <c r="BI14715" s="12"/>
      <c r="BJ14715" s="12"/>
      <c r="BK14715" s="12"/>
    </row>
    <row r="14716" spans="1:63" s="5" customFormat="1">
      <c r="A14716" s="13"/>
      <c r="B14716" s="13"/>
      <c r="C14716" s="45"/>
      <c r="E14716" s="46"/>
      <c r="F14716" s="47"/>
      <c r="G14716" s="48"/>
      <c r="H14716" s="49"/>
      <c r="I14716" s="49"/>
      <c r="J14716" s="49"/>
      <c r="K14716" s="50"/>
      <c r="L14716" s="50"/>
      <c r="M14716" s="50"/>
      <c r="N14716" s="50"/>
      <c r="O14716" s="50"/>
      <c r="P14716" s="50"/>
      <c r="Q14716" s="50"/>
      <c r="R14716" s="51"/>
      <c r="S14716" s="51"/>
      <c r="T14716" s="51"/>
      <c r="U14716" s="51"/>
      <c r="V14716" s="51"/>
      <c r="W14716" s="51"/>
      <c r="X14716" s="44"/>
      <c r="AF14716" s="52"/>
      <c r="AM14716" s="7"/>
      <c r="AN14716" s="7"/>
      <c r="AO14716" s="53"/>
      <c r="AP14716" s="54"/>
      <c r="AQ14716" s="54"/>
      <c r="AR14716" s="7"/>
      <c r="AS14716" s="54"/>
      <c r="AT14716" s="53"/>
      <c r="AU14716" s="7"/>
      <c r="AV14716" s="7"/>
      <c r="AW14716" s="55"/>
      <c r="AX14716" s="56"/>
      <c r="AY14716" s="55"/>
      <c r="AZ14716" s="55"/>
      <c r="BA14716" s="55"/>
      <c r="BB14716" s="11"/>
      <c r="BC14716" s="12"/>
      <c r="BD14716" s="12"/>
      <c r="BE14716" s="12"/>
      <c r="BF14716" s="12"/>
      <c r="BG14716" s="12"/>
      <c r="BH14716" s="12"/>
      <c r="BI14716" s="12"/>
      <c r="BJ14716" s="12"/>
      <c r="BK14716" s="12"/>
    </row>
    <row r="14717" spans="1:63" s="5" customFormat="1">
      <c r="A14717" s="13"/>
      <c r="B14717" s="13"/>
      <c r="C14717" s="45"/>
      <c r="E14717" s="46"/>
      <c r="F14717" s="47"/>
      <c r="G14717" s="48"/>
      <c r="H14717" s="49"/>
      <c r="I14717" s="49"/>
      <c r="J14717" s="49"/>
      <c r="K14717" s="50"/>
      <c r="L14717" s="50"/>
      <c r="M14717" s="50"/>
      <c r="N14717" s="50"/>
      <c r="O14717" s="50"/>
      <c r="P14717" s="50"/>
      <c r="Q14717" s="50"/>
      <c r="R14717" s="51"/>
      <c r="S14717" s="51"/>
      <c r="T14717" s="51"/>
      <c r="U14717" s="51"/>
      <c r="V14717" s="51"/>
      <c r="W14717" s="51"/>
      <c r="X14717" s="44"/>
      <c r="AF14717" s="52"/>
      <c r="AM14717" s="7"/>
      <c r="AN14717" s="7"/>
      <c r="AO14717" s="53"/>
      <c r="AP14717" s="54"/>
      <c r="AQ14717" s="54"/>
      <c r="AR14717" s="7"/>
      <c r="AS14717" s="54"/>
      <c r="AT14717" s="53"/>
      <c r="AU14717" s="7"/>
      <c r="AV14717" s="7"/>
      <c r="AW14717" s="55"/>
      <c r="AX14717" s="56"/>
      <c r="AY14717" s="55"/>
      <c r="AZ14717" s="55"/>
      <c r="BA14717" s="55"/>
      <c r="BB14717" s="11"/>
      <c r="BC14717" s="12"/>
      <c r="BD14717" s="12"/>
      <c r="BE14717" s="12"/>
      <c r="BF14717" s="12"/>
      <c r="BG14717" s="12"/>
      <c r="BH14717" s="12"/>
      <c r="BI14717" s="12"/>
      <c r="BJ14717" s="12"/>
      <c r="BK14717" s="12"/>
    </row>
    <row r="14718" spans="1:63" s="5" customFormat="1">
      <c r="A14718" s="13"/>
      <c r="B14718" s="13"/>
      <c r="C14718" s="45"/>
      <c r="E14718" s="46"/>
      <c r="F14718" s="47"/>
      <c r="G14718" s="48"/>
      <c r="H14718" s="49"/>
      <c r="I14718" s="49"/>
      <c r="J14718" s="49"/>
      <c r="K14718" s="50"/>
      <c r="L14718" s="50"/>
      <c r="M14718" s="50"/>
      <c r="N14718" s="50"/>
      <c r="O14718" s="50"/>
      <c r="P14718" s="50"/>
      <c r="Q14718" s="50"/>
      <c r="R14718" s="51"/>
      <c r="S14718" s="51"/>
      <c r="T14718" s="51"/>
      <c r="U14718" s="51"/>
      <c r="V14718" s="51"/>
      <c r="W14718" s="51"/>
      <c r="X14718" s="44"/>
      <c r="AF14718" s="52"/>
      <c r="AM14718" s="7"/>
      <c r="AN14718" s="7"/>
      <c r="AO14718" s="53"/>
      <c r="AP14718" s="54"/>
      <c r="AQ14718" s="54"/>
      <c r="AR14718" s="7"/>
      <c r="AS14718" s="54"/>
      <c r="AT14718" s="53"/>
      <c r="AU14718" s="7"/>
      <c r="AV14718" s="7"/>
      <c r="AW14718" s="55"/>
      <c r="AX14718" s="56"/>
      <c r="AY14718" s="55"/>
      <c r="AZ14718" s="55"/>
      <c r="BA14718" s="55"/>
      <c r="BB14718" s="11"/>
      <c r="BC14718" s="12"/>
      <c r="BD14718" s="12"/>
      <c r="BE14718" s="12"/>
      <c r="BF14718" s="12"/>
      <c r="BG14718" s="12"/>
      <c r="BH14718" s="12"/>
      <c r="BI14718" s="12"/>
      <c r="BJ14718" s="12"/>
      <c r="BK14718" s="12"/>
    </row>
    <row r="14719" spans="1:63" s="5" customFormat="1">
      <c r="A14719" s="13"/>
      <c r="B14719" s="13"/>
      <c r="C14719" s="45"/>
      <c r="E14719" s="46"/>
      <c r="F14719" s="47"/>
      <c r="G14719" s="48"/>
      <c r="H14719" s="49"/>
      <c r="I14719" s="49"/>
      <c r="J14719" s="49"/>
      <c r="K14719" s="50"/>
      <c r="L14719" s="50"/>
      <c r="M14719" s="50"/>
      <c r="N14719" s="50"/>
      <c r="O14719" s="50"/>
      <c r="P14719" s="50"/>
      <c r="Q14719" s="50"/>
      <c r="R14719" s="51"/>
      <c r="S14719" s="51"/>
      <c r="T14719" s="51"/>
      <c r="U14719" s="51"/>
      <c r="V14719" s="51"/>
      <c r="W14719" s="51"/>
      <c r="X14719" s="44"/>
      <c r="AF14719" s="52"/>
      <c r="AM14719" s="7"/>
      <c r="AN14719" s="7"/>
      <c r="AO14719" s="53"/>
      <c r="AP14719" s="54"/>
      <c r="AQ14719" s="54"/>
      <c r="AR14719" s="7"/>
      <c r="AS14719" s="54"/>
      <c r="AT14719" s="53"/>
      <c r="AU14719" s="7"/>
      <c r="AV14719" s="7"/>
      <c r="AW14719" s="55"/>
      <c r="AX14719" s="56"/>
      <c r="AY14719" s="55"/>
      <c r="AZ14719" s="55"/>
      <c r="BA14719" s="55"/>
      <c r="BB14719" s="11"/>
      <c r="BC14719" s="12"/>
      <c r="BD14719" s="12"/>
      <c r="BE14719" s="12"/>
      <c r="BF14719" s="12"/>
      <c r="BG14719" s="12"/>
      <c r="BH14719" s="12"/>
      <c r="BI14719" s="12"/>
      <c r="BJ14719" s="12"/>
      <c r="BK14719" s="12"/>
    </row>
    <row r="14720" spans="1:63" s="5" customFormat="1">
      <c r="A14720" s="13"/>
      <c r="B14720" s="13"/>
      <c r="C14720" s="45"/>
      <c r="E14720" s="46"/>
      <c r="F14720" s="47"/>
      <c r="G14720" s="48"/>
      <c r="H14720" s="49"/>
      <c r="I14720" s="49"/>
      <c r="J14720" s="49"/>
      <c r="K14720" s="50"/>
      <c r="L14720" s="50"/>
      <c r="M14720" s="50"/>
      <c r="N14720" s="50"/>
      <c r="O14720" s="50"/>
      <c r="P14720" s="50"/>
      <c r="Q14720" s="50"/>
      <c r="R14720" s="51"/>
      <c r="S14720" s="51"/>
      <c r="T14720" s="51"/>
      <c r="U14720" s="51"/>
      <c r="V14720" s="51"/>
      <c r="W14720" s="51"/>
      <c r="X14720" s="44"/>
      <c r="AF14720" s="52"/>
      <c r="AM14720" s="7"/>
      <c r="AN14720" s="7"/>
      <c r="AO14720" s="53"/>
      <c r="AP14720" s="54"/>
      <c r="AQ14720" s="54"/>
      <c r="AR14720" s="7"/>
      <c r="AS14720" s="54"/>
      <c r="AT14720" s="53"/>
      <c r="AU14720" s="7"/>
      <c r="AV14720" s="7"/>
      <c r="AW14720" s="55"/>
      <c r="AX14720" s="56"/>
      <c r="AY14720" s="55"/>
      <c r="AZ14720" s="55"/>
      <c r="BA14720" s="55"/>
      <c r="BB14720" s="11"/>
      <c r="BC14720" s="12"/>
      <c r="BD14720" s="12"/>
      <c r="BE14720" s="12"/>
      <c r="BF14720" s="12"/>
      <c r="BG14720" s="12"/>
      <c r="BH14720" s="12"/>
      <c r="BI14720" s="12"/>
      <c r="BJ14720" s="12"/>
      <c r="BK14720" s="12"/>
    </row>
    <row r="14721" spans="1:63" s="5" customFormat="1">
      <c r="A14721" s="13"/>
      <c r="B14721" s="13"/>
      <c r="C14721" s="45"/>
      <c r="E14721" s="46"/>
      <c r="F14721" s="47"/>
      <c r="G14721" s="48"/>
      <c r="H14721" s="49"/>
      <c r="I14721" s="49"/>
      <c r="J14721" s="49"/>
      <c r="K14721" s="50"/>
      <c r="L14721" s="50"/>
      <c r="M14721" s="50"/>
      <c r="N14721" s="50"/>
      <c r="O14721" s="50"/>
      <c r="P14721" s="50"/>
      <c r="Q14721" s="50"/>
      <c r="R14721" s="51"/>
      <c r="S14721" s="51"/>
      <c r="T14721" s="51"/>
      <c r="U14721" s="51"/>
      <c r="V14721" s="51"/>
      <c r="W14721" s="51"/>
      <c r="X14721" s="44"/>
      <c r="AF14721" s="52"/>
      <c r="AM14721" s="7"/>
      <c r="AN14721" s="7"/>
      <c r="AO14721" s="53"/>
      <c r="AP14721" s="54"/>
      <c r="AQ14721" s="54"/>
      <c r="AR14721" s="7"/>
      <c r="AS14721" s="54"/>
      <c r="AT14721" s="53"/>
      <c r="AU14721" s="7"/>
      <c r="AV14721" s="7"/>
      <c r="AW14721" s="55"/>
      <c r="AX14721" s="56"/>
      <c r="AY14721" s="55"/>
      <c r="AZ14721" s="55"/>
      <c r="BA14721" s="55"/>
      <c r="BB14721" s="11"/>
      <c r="BC14721" s="12"/>
      <c r="BD14721" s="12"/>
      <c r="BE14721" s="12"/>
      <c r="BF14721" s="12"/>
      <c r="BG14721" s="12"/>
      <c r="BH14721" s="12"/>
      <c r="BI14721" s="12"/>
      <c r="BJ14721" s="12"/>
      <c r="BK14721" s="12"/>
    </row>
    <row r="14722" spans="1:63" s="5" customFormat="1">
      <c r="A14722" s="13"/>
      <c r="B14722" s="13"/>
      <c r="C14722" s="45"/>
      <c r="E14722" s="46"/>
      <c r="F14722" s="47"/>
      <c r="G14722" s="48"/>
      <c r="H14722" s="49"/>
      <c r="I14722" s="49"/>
      <c r="J14722" s="49"/>
      <c r="K14722" s="50"/>
      <c r="L14722" s="50"/>
      <c r="M14722" s="50"/>
      <c r="N14722" s="50"/>
      <c r="O14722" s="50"/>
      <c r="P14722" s="50"/>
      <c r="Q14722" s="50"/>
      <c r="R14722" s="51"/>
      <c r="S14722" s="51"/>
      <c r="T14722" s="51"/>
      <c r="U14722" s="51"/>
      <c r="V14722" s="51"/>
      <c r="W14722" s="51"/>
      <c r="X14722" s="44"/>
      <c r="AF14722" s="52"/>
      <c r="AM14722" s="7"/>
      <c r="AN14722" s="7"/>
      <c r="AO14722" s="53"/>
      <c r="AP14722" s="54"/>
      <c r="AQ14722" s="54"/>
      <c r="AR14722" s="7"/>
      <c r="AS14722" s="54"/>
      <c r="AT14722" s="53"/>
      <c r="AU14722" s="7"/>
      <c r="AV14722" s="7"/>
      <c r="AW14722" s="55"/>
      <c r="AX14722" s="56"/>
      <c r="AY14722" s="55"/>
      <c r="AZ14722" s="55"/>
      <c r="BA14722" s="55"/>
      <c r="BB14722" s="11"/>
      <c r="BC14722" s="12"/>
      <c r="BD14722" s="12"/>
      <c r="BE14722" s="12"/>
      <c r="BF14722" s="12"/>
      <c r="BG14722" s="12"/>
      <c r="BH14722" s="12"/>
      <c r="BI14722" s="12"/>
      <c r="BJ14722" s="12"/>
      <c r="BK14722" s="12"/>
    </row>
    <row r="14723" spans="1:63" s="5" customFormat="1">
      <c r="A14723" s="13"/>
      <c r="B14723" s="13"/>
      <c r="C14723" s="45"/>
      <c r="E14723" s="46"/>
      <c r="F14723" s="47"/>
      <c r="G14723" s="48"/>
      <c r="H14723" s="49"/>
      <c r="I14723" s="49"/>
      <c r="J14723" s="49"/>
      <c r="K14723" s="50"/>
      <c r="L14723" s="50"/>
      <c r="M14723" s="50"/>
      <c r="N14723" s="50"/>
      <c r="O14723" s="50"/>
      <c r="P14723" s="50"/>
      <c r="Q14723" s="50"/>
      <c r="R14723" s="51"/>
      <c r="S14723" s="51"/>
      <c r="T14723" s="51"/>
      <c r="U14723" s="51"/>
      <c r="V14723" s="51"/>
      <c r="W14723" s="51"/>
      <c r="X14723" s="44"/>
      <c r="AF14723" s="52"/>
      <c r="AM14723" s="7"/>
      <c r="AN14723" s="7"/>
      <c r="AO14723" s="53"/>
      <c r="AP14723" s="54"/>
      <c r="AQ14723" s="54"/>
      <c r="AR14723" s="7"/>
      <c r="AS14723" s="54"/>
      <c r="AT14723" s="53"/>
      <c r="AU14723" s="7"/>
      <c r="AV14723" s="7"/>
      <c r="AW14723" s="55"/>
      <c r="AX14723" s="56"/>
      <c r="AY14723" s="55"/>
      <c r="AZ14723" s="55"/>
      <c r="BA14723" s="55"/>
      <c r="BB14723" s="11"/>
      <c r="BC14723" s="12"/>
      <c r="BD14723" s="12"/>
      <c r="BE14723" s="12"/>
      <c r="BF14723" s="12"/>
      <c r="BG14723" s="12"/>
      <c r="BH14723" s="12"/>
      <c r="BI14723" s="12"/>
      <c r="BJ14723" s="12"/>
      <c r="BK14723" s="12"/>
    </row>
    <row r="14724" spans="1:63" s="5" customFormat="1">
      <c r="A14724" s="13"/>
      <c r="B14724" s="13"/>
      <c r="C14724" s="45"/>
      <c r="E14724" s="46"/>
      <c r="F14724" s="47"/>
      <c r="G14724" s="48"/>
      <c r="H14724" s="49"/>
      <c r="I14724" s="49"/>
      <c r="J14724" s="49"/>
      <c r="K14724" s="50"/>
      <c r="L14724" s="50"/>
      <c r="M14724" s="50"/>
      <c r="N14724" s="50"/>
      <c r="O14724" s="50"/>
      <c r="P14724" s="50"/>
      <c r="Q14724" s="50"/>
      <c r="R14724" s="51"/>
      <c r="S14724" s="51"/>
      <c r="T14724" s="51"/>
      <c r="U14724" s="51"/>
      <c r="V14724" s="51"/>
      <c r="W14724" s="51"/>
      <c r="X14724" s="44"/>
      <c r="AF14724" s="52"/>
      <c r="AM14724" s="7"/>
      <c r="AN14724" s="7"/>
      <c r="AO14724" s="53"/>
      <c r="AP14724" s="54"/>
      <c r="AQ14724" s="54"/>
      <c r="AR14724" s="7"/>
      <c r="AS14724" s="54"/>
      <c r="AT14724" s="53"/>
      <c r="AU14724" s="7"/>
      <c r="AV14724" s="7"/>
      <c r="AW14724" s="55"/>
      <c r="AX14724" s="56"/>
      <c r="AY14724" s="55"/>
      <c r="AZ14724" s="55"/>
      <c r="BA14724" s="55"/>
      <c r="BB14724" s="11"/>
      <c r="BC14724" s="12"/>
      <c r="BD14724" s="12"/>
      <c r="BE14724" s="12"/>
      <c r="BF14724" s="12"/>
      <c r="BG14724" s="12"/>
      <c r="BH14724" s="12"/>
      <c r="BI14724" s="12"/>
      <c r="BJ14724" s="12"/>
      <c r="BK14724" s="12"/>
    </row>
    <row r="14725" spans="1:63" s="5" customFormat="1">
      <c r="A14725" s="13"/>
      <c r="B14725" s="13"/>
      <c r="C14725" s="45"/>
      <c r="E14725" s="46"/>
      <c r="F14725" s="47"/>
      <c r="G14725" s="48"/>
      <c r="H14725" s="49"/>
      <c r="I14725" s="49"/>
      <c r="J14725" s="49"/>
      <c r="K14725" s="50"/>
      <c r="L14725" s="50"/>
      <c r="M14725" s="50"/>
      <c r="N14725" s="50"/>
      <c r="O14725" s="50"/>
      <c r="P14725" s="50"/>
      <c r="Q14725" s="50"/>
      <c r="R14725" s="51"/>
      <c r="S14725" s="51"/>
      <c r="T14725" s="51"/>
      <c r="U14725" s="51"/>
      <c r="V14725" s="51"/>
      <c r="W14725" s="51"/>
      <c r="X14725" s="44"/>
      <c r="AF14725" s="52"/>
      <c r="AM14725" s="7"/>
      <c r="AN14725" s="7"/>
      <c r="AO14725" s="53"/>
      <c r="AP14725" s="54"/>
      <c r="AQ14725" s="54"/>
      <c r="AR14725" s="7"/>
      <c r="AS14725" s="54"/>
      <c r="AT14725" s="53"/>
      <c r="AU14725" s="7"/>
      <c r="AV14725" s="7"/>
      <c r="AW14725" s="55"/>
      <c r="AX14725" s="56"/>
      <c r="AY14725" s="55"/>
      <c r="AZ14725" s="55"/>
      <c r="BA14725" s="55"/>
      <c r="BB14725" s="11"/>
      <c r="BC14725" s="12"/>
      <c r="BD14725" s="12"/>
      <c r="BE14725" s="12"/>
      <c r="BF14725" s="12"/>
      <c r="BG14725" s="12"/>
      <c r="BH14725" s="12"/>
      <c r="BI14725" s="12"/>
      <c r="BJ14725" s="12"/>
      <c r="BK14725" s="12"/>
    </row>
    <row r="14726" spans="1:63" s="5" customFormat="1">
      <c r="A14726" s="13"/>
      <c r="B14726" s="13"/>
      <c r="C14726" s="45"/>
      <c r="E14726" s="46"/>
      <c r="F14726" s="47"/>
      <c r="G14726" s="48"/>
      <c r="H14726" s="49"/>
      <c r="I14726" s="49"/>
      <c r="J14726" s="49"/>
      <c r="K14726" s="50"/>
      <c r="L14726" s="50"/>
      <c r="M14726" s="50"/>
      <c r="N14726" s="50"/>
      <c r="O14726" s="50"/>
      <c r="P14726" s="50"/>
      <c r="Q14726" s="50"/>
      <c r="R14726" s="51"/>
      <c r="S14726" s="51"/>
      <c r="T14726" s="51"/>
      <c r="U14726" s="51"/>
      <c r="V14726" s="51"/>
      <c r="W14726" s="51"/>
      <c r="X14726" s="44"/>
      <c r="AF14726" s="52"/>
      <c r="AM14726" s="7"/>
      <c r="AN14726" s="7"/>
      <c r="AO14726" s="53"/>
      <c r="AP14726" s="54"/>
      <c r="AQ14726" s="54"/>
      <c r="AR14726" s="7"/>
      <c r="AS14726" s="54"/>
      <c r="AT14726" s="53"/>
      <c r="AU14726" s="7"/>
      <c r="AV14726" s="7"/>
      <c r="AW14726" s="55"/>
      <c r="AX14726" s="56"/>
      <c r="AY14726" s="55"/>
      <c r="AZ14726" s="55"/>
      <c r="BA14726" s="55"/>
      <c r="BB14726" s="11"/>
      <c r="BC14726" s="12"/>
      <c r="BD14726" s="12"/>
      <c r="BE14726" s="12"/>
      <c r="BF14726" s="12"/>
      <c r="BG14726" s="12"/>
      <c r="BH14726" s="12"/>
      <c r="BI14726" s="12"/>
      <c r="BJ14726" s="12"/>
      <c r="BK14726" s="12"/>
    </row>
    <row r="14727" spans="1:63" s="5" customFormat="1">
      <c r="A14727" s="13"/>
      <c r="B14727" s="13"/>
      <c r="C14727" s="45"/>
      <c r="E14727" s="46"/>
      <c r="F14727" s="47"/>
      <c r="G14727" s="48"/>
      <c r="H14727" s="49"/>
      <c r="I14727" s="49"/>
      <c r="J14727" s="49"/>
      <c r="K14727" s="50"/>
      <c r="L14727" s="50"/>
      <c r="M14727" s="50"/>
      <c r="N14727" s="50"/>
      <c r="O14727" s="50"/>
      <c r="P14727" s="50"/>
      <c r="Q14727" s="50"/>
      <c r="R14727" s="51"/>
      <c r="S14727" s="51"/>
      <c r="T14727" s="51"/>
      <c r="U14727" s="51"/>
      <c r="V14727" s="51"/>
      <c r="W14727" s="51"/>
      <c r="X14727" s="44"/>
      <c r="AF14727" s="52"/>
      <c r="AM14727" s="7"/>
      <c r="AN14727" s="7"/>
      <c r="AO14727" s="53"/>
      <c r="AP14727" s="54"/>
      <c r="AQ14727" s="54"/>
      <c r="AR14727" s="7"/>
      <c r="AS14727" s="54"/>
      <c r="AT14727" s="53"/>
      <c r="AU14727" s="7"/>
      <c r="AV14727" s="7"/>
      <c r="AW14727" s="55"/>
      <c r="AX14727" s="56"/>
      <c r="AY14727" s="55"/>
      <c r="AZ14727" s="55"/>
      <c r="BA14727" s="55"/>
      <c r="BB14727" s="11"/>
      <c r="BC14727" s="12"/>
      <c r="BD14727" s="12"/>
      <c r="BE14727" s="12"/>
      <c r="BF14727" s="12"/>
      <c r="BG14727" s="12"/>
      <c r="BH14727" s="12"/>
      <c r="BI14727" s="12"/>
      <c r="BJ14727" s="12"/>
      <c r="BK14727" s="12"/>
    </row>
    <row r="14728" spans="1:63" s="5" customFormat="1">
      <c r="A14728" s="13"/>
      <c r="B14728" s="13"/>
      <c r="C14728" s="45"/>
      <c r="E14728" s="46"/>
      <c r="F14728" s="47"/>
      <c r="G14728" s="48"/>
      <c r="H14728" s="49"/>
      <c r="I14728" s="49"/>
      <c r="J14728" s="49"/>
      <c r="K14728" s="50"/>
      <c r="L14728" s="50"/>
      <c r="M14728" s="50"/>
      <c r="N14728" s="50"/>
      <c r="O14728" s="50"/>
      <c r="P14728" s="50"/>
      <c r="Q14728" s="50"/>
      <c r="R14728" s="51"/>
      <c r="S14728" s="51"/>
      <c r="T14728" s="51"/>
      <c r="U14728" s="51"/>
      <c r="V14728" s="51"/>
      <c r="W14728" s="51"/>
      <c r="X14728" s="44"/>
      <c r="AF14728" s="52"/>
      <c r="AM14728" s="7"/>
      <c r="AN14728" s="7"/>
      <c r="AO14728" s="53"/>
      <c r="AP14728" s="54"/>
      <c r="AQ14728" s="54"/>
      <c r="AR14728" s="7"/>
      <c r="AS14728" s="54"/>
      <c r="AT14728" s="53"/>
      <c r="AU14728" s="7"/>
      <c r="AV14728" s="7"/>
      <c r="AW14728" s="55"/>
      <c r="AX14728" s="56"/>
      <c r="AY14728" s="55"/>
      <c r="AZ14728" s="55"/>
      <c r="BA14728" s="55"/>
      <c r="BB14728" s="11"/>
      <c r="BC14728" s="12"/>
      <c r="BD14728" s="12"/>
      <c r="BE14728" s="12"/>
      <c r="BF14728" s="12"/>
      <c r="BG14728" s="12"/>
      <c r="BH14728" s="12"/>
      <c r="BI14728" s="12"/>
      <c r="BJ14728" s="12"/>
      <c r="BK14728" s="12"/>
    </row>
    <row r="14729" spans="1:63" s="5" customFormat="1">
      <c r="A14729" s="13"/>
      <c r="B14729" s="13"/>
      <c r="C14729" s="45"/>
      <c r="E14729" s="46"/>
      <c r="F14729" s="47"/>
      <c r="G14729" s="48"/>
      <c r="H14729" s="49"/>
      <c r="I14729" s="49"/>
      <c r="J14729" s="49"/>
      <c r="K14729" s="50"/>
      <c r="L14729" s="50"/>
      <c r="M14729" s="50"/>
      <c r="N14729" s="50"/>
      <c r="O14729" s="50"/>
      <c r="P14729" s="50"/>
      <c r="Q14729" s="50"/>
      <c r="R14729" s="51"/>
      <c r="S14729" s="51"/>
      <c r="T14729" s="51"/>
      <c r="U14729" s="51"/>
      <c r="V14729" s="51"/>
      <c r="W14729" s="51"/>
      <c r="X14729" s="44"/>
      <c r="AF14729" s="52"/>
      <c r="AM14729" s="7"/>
      <c r="AN14729" s="7"/>
      <c r="AO14729" s="53"/>
      <c r="AP14729" s="54"/>
      <c r="AQ14729" s="54"/>
      <c r="AR14729" s="7"/>
      <c r="AS14729" s="54"/>
      <c r="AT14729" s="53"/>
      <c r="AU14729" s="7"/>
      <c r="AV14729" s="7"/>
      <c r="AW14729" s="55"/>
      <c r="AX14729" s="56"/>
      <c r="AY14729" s="55"/>
      <c r="AZ14729" s="55"/>
      <c r="BA14729" s="55"/>
      <c r="BB14729" s="11"/>
      <c r="BC14729" s="12"/>
      <c r="BD14729" s="12"/>
      <c r="BE14729" s="12"/>
      <c r="BF14729" s="12"/>
      <c r="BG14729" s="12"/>
      <c r="BH14729" s="12"/>
      <c r="BI14729" s="12"/>
      <c r="BJ14729" s="12"/>
      <c r="BK14729" s="12"/>
    </row>
    <row r="14730" spans="1:63" s="5" customFormat="1">
      <c r="A14730" s="13"/>
      <c r="B14730" s="13"/>
      <c r="C14730" s="45"/>
      <c r="E14730" s="46"/>
      <c r="F14730" s="47"/>
      <c r="G14730" s="48"/>
      <c r="H14730" s="49"/>
      <c r="I14730" s="49"/>
      <c r="J14730" s="49"/>
      <c r="K14730" s="50"/>
      <c r="L14730" s="50"/>
      <c r="M14730" s="50"/>
      <c r="N14730" s="50"/>
      <c r="O14730" s="50"/>
      <c r="P14730" s="50"/>
      <c r="Q14730" s="50"/>
      <c r="R14730" s="51"/>
      <c r="S14730" s="51"/>
      <c r="T14730" s="51"/>
      <c r="U14730" s="51"/>
      <c r="V14730" s="51"/>
      <c r="W14730" s="51"/>
      <c r="X14730" s="44"/>
      <c r="AF14730" s="52"/>
      <c r="AM14730" s="7"/>
      <c r="AN14730" s="7"/>
      <c r="AO14730" s="53"/>
      <c r="AP14730" s="54"/>
      <c r="AQ14730" s="54"/>
      <c r="AR14730" s="7"/>
      <c r="AS14730" s="54"/>
      <c r="AT14730" s="53"/>
      <c r="AU14730" s="7"/>
      <c r="AV14730" s="7"/>
      <c r="AW14730" s="55"/>
      <c r="AX14730" s="56"/>
      <c r="AY14730" s="55"/>
      <c r="AZ14730" s="55"/>
      <c r="BA14730" s="55"/>
      <c r="BB14730" s="11"/>
      <c r="BC14730" s="12"/>
      <c r="BD14730" s="12"/>
      <c r="BE14730" s="12"/>
      <c r="BF14730" s="12"/>
      <c r="BG14730" s="12"/>
      <c r="BH14730" s="12"/>
      <c r="BI14730" s="12"/>
      <c r="BJ14730" s="12"/>
      <c r="BK14730" s="12"/>
    </row>
    <row r="14731" spans="1:63" s="5" customFormat="1">
      <c r="A14731" s="13"/>
      <c r="B14731" s="13"/>
      <c r="C14731" s="45"/>
      <c r="E14731" s="46"/>
      <c r="F14731" s="47"/>
      <c r="G14731" s="48"/>
      <c r="H14731" s="49"/>
      <c r="I14731" s="49"/>
      <c r="J14731" s="49"/>
      <c r="K14731" s="50"/>
      <c r="L14731" s="50"/>
      <c r="M14731" s="50"/>
      <c r="N14731" s="50"/>
      <c r="O14731" s="50"/>
      <c r="P14731" s="50"/>
      <c r="Q14731" s="50"/>
      <c r="R14731" s="51"/>
      <c r="S14731" s="51"/>
      <c r="T14731" s="51"/>
      <c r="U14731" s="51"/>
      <c r="V14731" s="51"/>
      <c r="W14731" s="51"/>
      <c r="X14731" s="44"/>
      <c r="AF14731" s="52"/>
      <c r="AM14731" s="7"/>
      <c r="AN14731" s="7"/>
      <c r="AO14731" s="53"/>
      <c r="AP14731" s="54"/>
      <c r="AQ14731" s="54"/>
      <c r="AR14731" s="7"/>
      <c r="AS14731" s="54"/>
      <c r="AT14731" s="53"/>
      <c r="AU14731" s="7"/>
      <c r="AV14731" s="7"/>
      <c r="AW14731" s="55"/>
      <c r="AX14731" s="56"/>
      <c r="AY14731" s="55"/>
      <c r="AZ14731" s="55"/>
      <c r="BA14731" s="55"/>
      <c r="BB14731" s="11"/>
      <c r="BC14731" s="12"/>
      <c r="BD14731" s="12"/>
      <c r="BE14731" s="12"/>
      <c r="BF14731" s="12"/>
      <c r="BG14731" s="12"/>
      <c r="BH14731" s="12"/>
      <c r="BI14731" s="12"/>
      <c r="BJ14731" s="12"/>
      <c r="BK14731" s="12"/>
    </row>
    <row r="14732" spans="1:63" s="5" customFormat="1">
      <c r="A14732" s="13"/>
      <c r="B14732" s="13"/>
      <c r="C14732" s="45"/>
      <c r="E14732" s="46"/>
      <c r="F14732" s="47"/>
      <c r="G14732" s="48"/>
      <c r="H14732" s="49"/>
      <c r="I14732" s="49"/>
      <c r="J14732" s="49"/>
      <c r="K14732" s="50"/>
      <c r="L14732" s="50"/>
      <c r="M14732" s="50"/>
      <c r="N14732" s="50"/>
      <c r="O14732" s="50"/>
      <c r="P14732" s="50"/>
      <c r="Q14732" s="50"/>
      <c r="R14732" s="51"/>
      <c r="S14732" s="51"/>
      <c r="T14732" s="51"/>
      <c r="U14732" s="51"/>
      <c r="V14732" s="51"/>
      <c r="W14732" s="51"/>
      <c r="X14732" s="44"/>
      <c r="AF14732" s="52"/>
      <c r="AM14732" s="7"/>
      <c r="AN14732" s="7"/>
      <c r="AO14732" s="53"/>
      <c r="AP14732" s="54"/>
      <c r="AQ14732" s="54"/>
      <c r="AR14732" s="7"/>
      <c r="AS14732" s="54"/>
      <c r="AT14732" s="53"/>
      <c r="AU14732" s="7"/>
      <c r="AV14732" s="7"/>
      <c r="AW14732" s="55"/>
      <c r="AX14732" s="56"/>
      <c r="AY14732" s="55"/>
      <c r="AZ14732" s="55"/>
      <c r="BA14732" s="55"/>
      <c r="BB14732" s="11"/>
      <c r="BC14732" s="12"/>
      <c r="BD14732" s="12"/>
      <c r="BE14732" s="12"/>
      <c r="BF14732" s="12"/>
      <c r="BG14732" s="12"/>
      <c r="BH14732" s="12"/>
      <c r="BI14732" s="12"/>
      <c r="BJ14732" s="12"/>
      <c r="BK14732" s="12"/>
    </row>
    <row r="14733" spans="1:63" s="5" customFormat="1">
      <c r="A14733" s="13"/>
      <c r="B14733" s="13"/>
      <c r="C14733" s="45"/>
      <c r="E14733" s="46"/>
      <c r="F14733" s="47"/>
      <c r="G14733" s="48"/>
      <c r="H14733" s="49"/>
      <c r="I14733" s="49"/>
      <c r="J14733" s="49"/>
      <c r="K14733" s="50"/>
      <c r="L14733" s="50"/>
      <c r="M14733" s="50"/>
      <c r="N14733" s="50"/>
      <c r="O14733" s="50"/>
      <c r="P14733" s="50"/>
      <c r="Q14733" s="50"/>
      <c r="R14733" s="51"/>
      <c r="S14733" s="51"/>
      <c r="T14733" s="51"/>
      <c r="U14733" s="51"/>
      <c r="V14733" s="51"/>
      <c r="W14733" s="51"/>
      <c r="X14733" s="44"/>
      <c r="AF14733" s="52"/>
      <c r="AM14733" s="7"/>
      <c r="AN14733" s="7"/>
      <c r="AO14733" s="53"/>
      <c r="AP14733" s="54"/>
      <c r="AQ14733" s="54"/>
      <c r="AR14733" s="7"/>
      <c r="AS14733" s="54"/>
      <c r="AT14733" s="53"/>
      <c r="AU14733" s="7"/>
      <c r="AV14733" s="7"/>
      <c r="AW14733" s="55"/>
      <c r="AX14733" s="56"/>
      <c r="AY14733" s="55"/>
      <c r="AZ14733" s="55"/>
      <c r="BA14733" s="55"/>
      <c r="BB14733" s="11"/>
      <c r="BC14733" s="12"/>
      <c r="BD14733" s="12"/>
      <c r="BE14733" s="12"/>
      <c r="BF14733" s="12"/>
      <c r="BG14733" s="12"/>
      <c r="BH14733" s="12"/>
      <c r="BI14733" s="12"/>
      <c r="BJ14733" s="12"/>
      <c r="BK14733" s="12"/>
    </row>
    <row r="14734" spans="1:63" s="5" customFormat="1">
      <c r="A14734" s="13"/>
      <c r="B14734" s="13"/>
      <c r="C14734" s="45"/>
      <c r="E14734" s="46"/>
      <c r="F14734" s="47"/>
      <c r="G14734" s="48"/>
      <c r="H14734" s="49"/>
      <c r="I14734" s="49"/>
      <c r="J14734" s="49"/>
      <c r="K14734" s="50"/>
      <c r="L14734" s="50"/>
      <c r="M14734" s="50"/>
      <c r="N14734" s="50"/>
      <c r="O14734" s="50"/>
      <c r="P14734" s="50"/>
      <c r="Q14734" s="50"/>
      <c r="R14734" s="51"/>
      <c r="S14734" s="51"/>
      <c r="T14734" s="51"/>
      <c r="U14734" s="51"/>
      <c r="V14734" s="51"/>
      <c r="W14734" s="51"/>
      <c r="X14734" s="44"/>
      <c r="AF14734" s="52"/>
      <c r="AM14734" s="7"/>
      <c r="AN14734" s="7"/>
      <c r="AO14734" s="53"/>
      <c r="AP14734" s="54"/>
      <c r="AQ14734" s="54"/>
      <c r="AR14734" s="7"/>
      <c r="AS14734" s="54"/>
      <c r="AT14734" s="53"/>
      <c r="AU14734" s="7"/>
      <c r="AV14734" s="7"/>
      <c r="AW14734" s="55"/>
      <c r="AX14734" s="56"/>
      <c r="AY14734" s="55"/>
      <c r="AZ14734" s="55"/>
      <c r="BA14734" s="55"/>
      <c r="BB14734" s="11"/>
      <c r="BC14734" s="12"/>
      <c r="BD14734" s="12"/>
      <c r="BE14734" s="12"/>
      <c r="BF14734" s="12"/>
      <c r="BG14734" s="12"/>
      <c r="BH14734" s="12"/>
      <c r="BI14734" s="12"/>
      <c r="BJ14734" s="12"/>
      <c r="BK14734" s="12"/>
    </row>
    <row r="14735" spans="1:63" s="5" customFormat="1">
      <c r="A14735" s="13"/>
      <c r="B14735" s="13"/>
      <c r="C14735" s="45"/>
      <c r="E14735" s="46"/>
      <c r="F14735" s="47"/>
      <c r="G14735" s="48"/>
      <c r="H14735" s="49"/>
      <c r="I14735" s="49"/>
      <c r="J14735" s="49"/>
      <c r="K14735" s="50"/>
      <c r="L14735" s="50"/>
      <c r="M14735" s="50"/>
      <c r="N14735" s="50"/>
      <c r="O14735" s="50"/>
      <c r="P14735" s="50"/>
      <c r="Q14735" s="50"/>
      <c r="R14735" s="51"/>
      <c r="S14735" s="51"/>
      <c r="T14735" s="51"/>
      <c r="U14735" s="51"/>
      <c r="V14735" s="51"/>
      <c r="W14735" s="51"/>
      <c r="X14735" s="44"/>
      <c r="AF14735" s="52"/>
      <c r="AM14735" s="7"/>
      <c r="AN14735" s="7"/>
      <c r="AO14735" s="53"/>
      <c r="AP14735" s="54"/>
      <c r="AQ14735" s="54"/>
      <c r="AR14735" s="7"/>
      <c r="AS14735" s="54"/>
      <c r="AT14735" s="53"/>
      <c r="AU14735" s="7"/>
      <c r="AV14735" s="7"/>
      <c r="AW14735" s="55"/>
      <c r="AX14735" s="56"/>
      <c r="AY14735" s="55"/>
      <c r="AZ14735" s="55"/>
      <c r="BA14735" s="55"/>
      <c r="BB14735" s="11"/>
      <c r="BC14735" s="12"/>
      <c r="BD14735" s="12"/>
      <c r="BE14735" s="12"/>
      <c r="BF14735" s="12"/>
      <c r="BG14735" s="12"/>
      <c r="BH14735" s="12"/>
      <c r="BI14735" s="12"/>
      <c r="BJ14735" s="12"/>
      <c r="BK14735" s="12"/>
    </row>
    <row r="14736" spans="1:63" s="5" customFormat="1">
      <c r="A14736" s="13"/>
      <c r="B14736" s="13"/>
      <c r="C14736" s="45"/>
      <c r="E14736" s="46"/>
      <c r="F14736" s="47"/>
      <c r="G14736" s="48"/>
      <c r="H14736" s="49"/>
      <c r="I14736" s="49"/>
      <c r="J14736" s="49"/>
      <c r="K14736" s="50"/>
      <c r="L14736" s="50"/>
      <c r="M14736" s="50"/>
      <c r="N14736" s="50"/>
      <c r="O14736" s="50"/>
      <c r="P14736" s="50"/>
      <c r="Q14736" s="50"/>
      <c r="R14736" s="51"/>
      <c r="S14736" s="51"/>
      <c r="T14736" s="51"/>
      <c r="U14736" s="51"/>
      <c r="V14736" s="51"/>
      <c r="W14736" s="51"/>
      <c r="X14736" s="44"/>
      <c r="AF14736" s="52"/>
      <c r="AM14736" s="7"/>
      <c r="AN14736" s="7"/>
      <c r="AO14736" s="53"/>
      <c r="AP14736" s="54"/>
      <c r="AQ14736" s="54"/>
      <c r="AR14736" s="7"/>
      <c r="AS14736" s="54"/>
      <c r="AT14736" s="53"/>
      <c r="AU14736" s="7"/>
      <c r="AV14736" s="7"/>
      <c r="AW14736" s="55"/>
      <c r="AX14736" s="56"/>
      <c r="AY14736" s="55"/>
      <c r="AZ14736" s="55"/>
      <c r="BA14736" s="55"/>
      <c r="BB14736" s="11"/>
      <c r="BC14736" s="12"/>
      <c r="BD14736" s="12"/>
      <c r="BE14736" s="12"/>
      <c r="BF14736" s="12"/>
      <c r="BG14736" s="12"/>
      <c r="BH14736" s="12"/>
      <c r="BI14736" s="12"/>
      <c r="BJ14736" s="12"/>
      <c r="BK14736" s="12"/>
    </row>
    <row r="14737" spans="1:63" s="5" customFormat="1">
      <c r="A14737" s="13"/>
      <c r="B14737" s="13"/>
      <c r="C14737" s="45"/>
      <c r="E14737" s="46"/>
      <c r="F14737" s="47"/>
      <c r="G14737" s="48"/>
      <c r="H14737" s="49"/>
      <c r="I14737" s="49"/>
      <c r="J14737" s="49"/>
      <c r="K14737" s="50"/>
      <c r="L14737" s="50"/>
      <c r="M14737" s="50"/>
      <c r="N14737" s="50"/>
      <c r="O14737" s="50"/>
      <c r="P14737" s="50"/>
      <c r="Q14737" s="50"/>
      <c r="R14737" s="51"/>
      <c r="S14737" s="51"/>
      <c r="T14737" s="51"/>
      <c r="U14737" s="51"/>
      <c r="V14737" s="51"/>
      <c r="W14737" s="51"/>
      <c r="X14737" s="44"/>
      <c r="AF14737" s="52"/>
      <c r="AM14737" s="7"/>
      <c r="AN14737" s="7"/>
      <c r="AO14737" s="53"/>
      <c r="AP14737" s="54"/>
      <c r="AQ14737" s="54"/>
      <c r="AR14737" s="7"/>
      <c r="AS14737" s="54"/>
      <c r="AT14737" s="53"/>
      <c r="AU14737" s="7"/>
      <c r="AV14737" s="7"/>
      <c r="AW14737" s="55"/>
      <c r="AX14737" s="56"/>
      <c r="AY14737" s="55"/>
      <c r="AZ14737" s="55"/>
      <c r="BA14737" s="55"/>
      <c r="BB14737" s="11"/>
      <c r="BC14737" s="12"/>
      <c r="BD14737" s="12"/>
      <c r="BE14737" s="12"/>
      <c r="BF14737" s="12"/>
      <c r="BG14737" s="12"/>
      <c r="BH14737" s="12"/>
      <c r="BI14737" s="12"/>
      <c r="BJ14737" s="12"/>
      <c r="BK14737" s="12"/>
    </row>
    <row r="14738" spans="1:63" s="5" customFormat="1">
      <c r="A14738" s="13"/>
      <c r="B14738" s="13"/>
      <c r="C14738" s="45"/>
      <c r="E14738" s="46"/>
      <c r="F14738" s="47"/>
      <c r="G14738" s="48"/>
      <c r="H14738" s="49"/>
      <c r="I14738" s="49"/>
      <c r="J14738" s="49"/>
      <c r="K14738" s="50"/>
      <c r="L14738" s="50"/>
      <c r="M14738" s="50"/>
      <c r="N14738" s="50"/>
      <c r="O14738" s="50"/>
      <c r="P14738" s="50"/>
      <c r="Q14738" s="50"/>
      <c r="R14738" s="51"/>
      <c r="S14738" s="51"/>
      <c r="T14738" s="51"/>
      <c r="U14738" s="51"/>
      <c r="V14738" s="51"/>
      <c r="W14738" s="51"/>
      <c r="X14738" s="44"/>
      <c r="AF14738" s="52"/>
      <c r="AM14738" s="7"/>
      <c r="AN14738" s="7"/>
      <c r="AO14738" s="53"/>
      <c r="AP14738" s="54"/>
      <c r="AQ14738" s="54"/>
      <c r="AR14738" s="7"/>
      <c r="AS14738" s="54"/>
      <c r="AT14738" s="53"/>
      <c r="AU14738" s="7"/>
      <c r="AV14738" s="7"/>
      <c r="AW14738" s="55"/>
      <c r="AX14738" s="56"/>
      <c r="AY14738" s="55"/>
      <c r="AZ14738" s="55"/>
      <c r="BA14738" s="55"/>
      <c r="BB14738" s="11"/>
      <c r="BC14738" s="12"/>
      <c r="BD14738" s="12"/>
      <c r="BE14738" s="12"/>
      <c r="BF14738" s="12"/>
      <c r="BG14738" s="12"/>
      <c r="BH14738" s="12"/>
      <c r="BI14738" s="12"/>
      <c r="BJ14738" s="12"/>
      <c r="BK14738" s="12"/>
    </row>
    <row r="14739" spans="1:63" s="5" customFormat="1">
      <c r="A14739" s="13"/>
      <c r="B14739" s="13"/>
      <c r="C14739" s="45"/>
      <c r="E14739" s="46"/>
      <c r="F14739" s="47"/>
      <c r="G14739" s="48"/>
      <c r="H14739" s="49"/>
      <c r="I14739" s="49"/>
      <c r="J14739" s="49"/>
      <c r="K14739" s="50"/>
      <c r="L14739" s="50"/>
      <c r="M14739" s="50"/>
      <c r="N14739" s="50"/>
      <c r="O14739" s="50"/>
      <c r="P14739" s="50"/>
      <c r="Q14739" s="50"/>
      <c r="R14739" s="51"/>
      <c r="S14739" s="51"/>
      <c r="T14739" s="51"/>
      <c r="U14739" s="51"/>
      <c r="V14739" s="51"/>
      <c r="W14739" s="51"/>
      <c r="X14739" s="44"/>
      <c r="AF14739" s="52"/>
      <c r="AM14739" s="7"/>
      <c r="AN14739" s="7"/>
      <c r="AO14739" s="53"/>
      <c r="AP14739" s="54"/>
      <c r="AQ14739" s="54"/>
      <c r="AR14739" s="7"/>
      <c r="AS14739" s="54"/>
      <c r="AT14739" s="53"/>
      <c r="AU14739" s="7"/>
      <c r="AV14739" s="7"/>
      <c r="AW14739" s="55"/>
      <c r="AX14739" s="56"/>
      <c r="AY14739" s="55"/>
      <c r="AZ14739" s="55"/>
      <c r="BA14739" s="55"/>
      <c r="BB14739" s="11"/>
      <c r="BC14739" s="12"/>
      <c r="BD14739" s="12"/>
      <c r="BE14739" s="12"/>
      <c r="BF14739" s="12"/>
      <c r="BG14739" s="12"/>
      <c r="BH14739" s="12"/>
      <c r="BI14739" s="12"/>
      <c r="BJ14739" s="12"/>
      <c r="BK14739" s="12"/>
    </row>
    <row r="14740" spans="1:63" s="5" customFormat="1">
      <c r="A14740" s="13"/>
      <c r="B14740" s="13"/>
      <c r="C14740" s="45"/>
      <c r="E14740" s="46"/>
      <c r="F14740" s="47"/>
      <c r="G14740" s="48"/>
      <c r="H14740" s="49"/>
      <c r="I14740" s="49"/>
      <c r="J14740" s="49"/>
      <c r="K14740" s="50"/>
      <c r="L14740" s="50"/>
      <c r="M14740" s="50"/>
      <c r="N14740" s="50"/>
      <c r="O14740" s="50"/>
      <c r="P14740" s="50"/>
      <c r="Q14740" s="50"/>
      <c r="R14740" s="51"/>
      <c r="S14740" s="51"/>
      <c r="T14740" s="51"/>
      <c r="U14740" s="51"/>
      <c r="V14740" s="51"/>
      <c r="W14740" s="51"/>
      <c r="X14740" s="44"/>
      <c r="AF14740" s="52"/>
      <c r="AM14740" s="7"/>
      <c r="AN14740" s="7"/>
      <c r="AO14740" s="53"/>
      <c r="AP14740" s="54"/>
      <c r="AQ14740" s="54"/>
      <c r="AR14740" s="7"/>
      <c r="AS14740" s="54"/>
      <c r="AT14740" s="53"/>
      <c r="AU14740" s="7"/>
      <c r="AV14740" s="7"/>
      <c r="AW14740" s="55"/>
      <c r="AX14740" s="56"/>
      <c r="AY14740" s="55"/>
      <c r="AZ14740" s="55"/>
      <c r="BA14740" s="55"/>
      <c r="BB14740" s="11"/>
      <c r="BC14740" s="12"/>
      <c r="BD14740" s="12"/>
      <c r="BE14740" s="12"/>
      <c r="BF14740" s="12"/>
      <c r="BG14740" s="12"/>
      <c r="BH14740" s="12"/>
      <c r="BI14740" s="12"/>
      <c r="BJ14740" s="12"/>
      <c r="BK14740" s="12"/>
    </row>
    <row r="14741" spans="1:63" s="5" customFormat="1">
      <c r="A14741" s="13"/>
      <c r="B14741" s="13"/>
      <c r="C14741" s="45"/>
      <c r="E14741" s="46"/>
      <c r="F14741" s="47"/>
      <c r="G14741" s="48"/>
      <c r="H14741" s="49"/>
      <c r="I14741" s="49"/>
      <c r="J14741" s="49"/>
      <c r="K14741" s="50"/>
      <c r="L14741" s="50"/>
      <c r="M14741" s="50"/>
      <c r="N14741" s="50"/>
      <c r="O14741" s="50"/>
      <c r="P14741" s="50"/>
      <c r="Q14741" s="50"/>
      <c r="R14741" s="51"/>
      <c r="S14741" s="51"/>
      <c r="T14741" s="51"/>
      <c r="U14741" s="51"/>
      <c r="V14741" s="51"/>
      <c r="W14741" s="51"/>
      <c r="X14741" s="44"/>
      <c r="AF14741" s="52"/>
      <c r="AM14741" s="7"/>
      <c r="AN14741" s="7"/>
      <c r="AO14741" s="53"/>
      <c r="AP14741" s="54"/>
      <c r="AQ14741" s="54"/>
      <c r="AR14741" s="7"/>
      <c r="AS14741" s="54"/>
      <c r="AT14741" s="53"/>
      <c r="AU14741" s="7"/>
      <c r="AV14741" s="7"/>
      <c r="AW14741" s="55"/>
      <c r="AX14741" s="56"/>
      <c r="AY14741" s="55"/>
      <c r="AZ14741" s="55"/>
      <c r="BA14741" s="55"/>
      <c r="BB14741" s="11"/>
      <c r="BC14741" s="12"/>
      <c r="BD14741" s="12"/>
      <c r="BE14741" s="12"/>
      <c r="BF14741" s="12"/>
      <c r="BG14741" s="12"/>
      <c r="BH14741" s="12"/>
      <c r="BI14741" s="12"/>
      <c r="BJ14741" s="12"/>
      <c r="BK14741" s="12"/>
    </row>
    <row r="14742" spans="1:63" s="5" customFormat="1">
      <c r="A14742" s="13"/>
      <c r="B14742" s="13"/>
      <c r="C14742" s="45"/>
      <c r="E14742" s="46"/>
      <c r="F14742" s="47"/>
      <c r="G14742" s="48"/>
      <c r="H14742" s="49"/>
      <c r="I14742" s="49"/>
      <c r="J14742" s="49"/>
      <c r="K14742" s="50"/>
      <c r="L14742" s="50"/>
      <c r="M14742" s="50"/>
      <c r="N14742" s="50"/>
      <c r="O14742" s="50"/>
      <c r="P14742" s="50"/>
      <c r="Q14742" s="50"/>
      <c r="R14742" s="51"/>
      <c r="S14742" s="51"/>
      <c r="T14742" s="51"/>
      <c r="U14742" s="51"/>
      <c r="V14742" s="51"/>
      <c r="W14742" s="51"/>
      <c r="X14742" s="44"/>
      <c r="AF14742" s="52"/>
      <c r="AM14742" s="7"/>
      <c r="AN14742" s="7"/>
      <c r="AO14742" s="53"/>
      <c r="AP14742" s="54"/>
      <c r="AQ14742" s="54"/>
      <c r="AR14742" s="7"/>
      <c r="AS14742" s="54"/>
      <c r="AT14742" s="53"/>
      <c r="AU14742" s="7"/>
      <c r="AV14742" s="7"/>
      <c r="AW14742" s="55"/>
      <c r="AX14742" s="56"/>
      <c r="AY14742" s="55"/>
      <c r="AZ14742" s="55"/>
      <c r="BA14742" s="55"/>
      <c r="BB14742" s="11"/>
      <c r="BC14742" s="12"/>
      <c r="BD14742" s="12"/>
      <c r="BE14742" s="12"/>
      <c r="BF14742" s="12"/>
      <c r="BG14742" s="12"/>
      <c r="BH14742" s="12"/>
      <c r="BI14742" s="12"/>
      <c r="BJ14742" s="12"/>
      <c r="BK14742" s="12"/>
    </row>
    <row r="14743" spans="1:63" s="5" customFormat="1">
      <c r="A14743" s="13"/>
      <c r="B14743" s="13"/>
      <c r="C14743" s="45"/>
      <c r="E14743" s="46"/>
      <c r="F14743" s="47"/>
      <c r="G14743" s="48"/>
      <c r="H14743" s="49"/>
      <c r="I14743" s="49"/>
      <c r="J14743" s="49"/>
      <c r="K14743" s="50"/>
      <c r="L14743" s="50"/>
      <c r="M14743" s="50"/>
      <c r="N14743" s="50"/>
      <c r="O14743" s="50"/>
      <c r="P14743" s="50"/>
      <c r="Q14743" s="50"/>
      <c r="R14743" s="51"/>
      <c r="S14743" s="51"/>
      <c r="T14743" s="51"/>
      <c r="U14743" s="51"/>
      <c r="V14743" s="51"/>
      <c r="W14743" s="51"/>
      <c r="X14743" s="44"/>
      <c r="AF14743" s="52"/>
      <c r="AM14743" s="7"/>
      <c r="AN14743" s="7"/>
      <c r="AO14743" s="53"/>
      <c r="AP14743" s="54"/>
      <c r="AQ14743" s="54"/>
      <c r="AR14743" s="7"/>
      <c r="AS14743" s="54"/>
      <c r="AT14743" s="53"/>
      <c r="AU14743" s="7"/>
      <c r="AV14743" s="7"/>
      <c r="AW14743" s="55"/>
      <c r="AX14743" s="56"/>
      <c r="AY14743" s="55"/>
      <c r="AZ14743" s="55"/>
      <c r="BA14743" s="55"/>
      <c r="BB14743" s="11"/>
      <c r="BC14743" s="12"/>
      <c r="BD14743" s="12"/>
      <c r="BE14743" s="12"/>
      <c r="BF14743" s="12"/>
      <c r="BG14743" s="12"/>
      <c r="BH14743" s="12"/>
      <c r="BI14743" s="12"/>
      <c r="BJ14743" s="12"/>
      <c r="BK14743" s="12"/>
    </row>
    <row r="14744" spans="1:63" s="5" customFormat="1">
      <c r="A14744" s="13"/>
      <c r="B14744" s="13"/>
      <c r="C14744" s="45"/>
      <c r="E14744" s="46"/>
      <c r="F14744" s="47"/>
      <c r="G14744" s="48"/>
      <c r="H14744" s="49"/>
      <c r="I14744" s="49"/>
      <c r="J14744" s="49"/>
      <c r="K14744" s="50"/>
      <c r="L14744" s="50"/>
      <c r="M14744" s="50"/>
      <c r="N14744" s="50"/>
      <c r="O14744" s="50"/>
      <c r="P14744" s="50"/>
      <c r="Q14744" s="50"/>
      <c r="R14744" s="51"/>
      <c r="S14744" s="51"/>
      <c r="T14744" s="51"/>
      <c r="U14744" s="51"/>
      <c r="V14744" s="51"/>
      <c r="W14744" s="51"/>
      <c r="X14744" s="44"/>
      <c r="AF14744" s="52"/>
      <c r="AM14744" s="7"/>
      <c r="AN14744" s="7"/>
      <c r="AO14744" s="53"/>
      <c r="AP14744" s="54"/>
      <c r="AQ14744" s="54"/>
      <c r="AR14744" s="7"/>
      <c r="AS14744" s="54"/>
      <c r="AT14744" s="53"/>
      <c r="AU14744" s="7"/>
      <c r="AV14744" s="7"/>
      <c r="AW14744" s="55"/>
      <c r="AX14744" s="56"/>
      <c r="AY14744" s="55"/>
      <c r="AZ14744" s="55"/>
      <c r="BA14744" s="55"/>
      <c r="BB14744" s="11"/>
      <c r="BC14744" s="12"/>
      <c r="BD14744" s="12"/>
      <c r="BE14744" s="12"/>
      <c r="BF14744" s="12"/>
      <c r="BG14744" s="12"/>
      <c r="BH14744" s="12"/>
      <c r="BI14744" s="12"/>
      <c r="BJ14744" s="12"/>
      <c r="BK14744" s="12"/>
    </row>
    <row r="14745" spans="1:63" s="5" customFormat="1">
      <c r="A14745" s="13"/>
      <c r="B14745" s="13"/>
      <c r="C14745" s="45"/>
      <c r="E14745" s="46"/>
      <c r="F14745" s="47"/>
      <c r="G14745" s="48"/>
      <c r="H14745" s="49"/>
      <c r="I14745" s="49"/>
      <c r="J14745" s="49"/>
      <c r="K14745" s="50"/>
      <c r="L14745" s="50"/>
      <c r="M14745" s="50"/>
      <c r="N14745" s="50"/>
      <c r="O14745" s="50"/>
      <c r="P14745" s="50"/>
      <c r="Q14745" s="50"/>
      <c r="R14745" s="51"/>
      <c r="S14745" s="51"/>
      <c r="T14745" s="51"/>
      <c r="U14745" s="51"/>
      <c r="V14745" s="51"/>
      <c r="W14745" s="51"/>
      <c r="X14745" s="44"/>
      <c r="AF14745" s="52"/>
      <c r="AM14745" s="7"/>
      <c r="AN14745" s="7"/>
      <c r="AO14745" s="53"/>
      <c r="AP14745" s="54"/>
      <c r="AQ14745" s="54"/>
      <c r="AR14745" s="7"/>
      <c r="AS14745" s="54"/>
      <c r="AT14745" s="53"/>
      <c r="AU14745" s="7"/>
      <c r="AV14745" s="7"/>
      <c r="AW14745" s="55"/>
      <c r="AX14745" s="56"/>
      <c r="AY14745" s="55"/>
      <c r="AZ14745" s="55"/>
      <c r="BA14745" s="55"/>
      <c r="BB14745" s="11"/>
      <c r="BC14745" s="12"/>
      <c r="BD14745" s="12"/>
      <c r="BE14745" s="12"/>
      <c r="BF14745" s="12"/>
      <c r="BG14745" s="12"/>
      <c r="BH14745" s="12"/>
      <c r="BI14745" s="12"/>
      <c r="BJ14745" s="12"/>
      <c r="BK14745" s="12"/>
    </row>
    <row r="14746" spans="1:63" s="5" customFormat="1">
      <c r="A14746" s="13"/>
      <c r="B14746" s="13"/>
      <c r="C14746" s="45"/>
      <c r="E14746" s="46"/>
      <c r="F14746" s="47"/>
      <c r="G14746" s="48"/>
      <c r="H14746" s="49"/>
      <c r="I14746" s="49"/>
      <c r="J14746" s="49"/>
      <c r="K14746" s="50"/>
      <c r="L14746" s="50"/>
      <c r="M14746" s="50"/>
      <c r="N14746" s="50"/>
      <c r="O14746" s="50"/>
      <c r="P14746" s="50"/>
      <c r="Q14746" s="50"/>
      <c r="R14746" s="51"/>
      <c r="S14746" s="51"/>
      <c r="T14746" s="51"/>
      <c r="U14746" s="51"/>
      <c r="V14746" s="51"/>
      <c r="W14746" s="51"/>
      <c r="X14746" s="44"/>
      <c r="AF14746" s="52"/>
      <c r="AM14746" s="7"/>
      <c r="AN14746" s="7"/>
      <c r="AO14746" s="53"/>
      <c r="AP14746" s="54"/>
      <c r="AQ14746" s="54"/>
      <c r="AR14746" s="7"/>
      <c r="AS14746" s="54"/>
      <c r="AT14746" s="53"/>
      <c r="AU14746" s="7"/>
      <c r="AV14746" s="7"/>
      <c r="AW14746" s="55"/>
      <c r="AX14746" s="56"/>
      <c r="AY14746" s="55"/>
      <c r="AZ14746" s="55"/>
      <c r="BA14746" s="55"/>
      <c r="BB14746" s="11"/>
      <c r="BC14746" s="12"/>
      <c r="BD14746" s="12"/>
      <c r="BE14746" s="12"/>
      <c r="BF14746" s="12"/>
      <c r="BG14746" s="12"/>
      <c r="BH14746" s="12"/>
      <c r="BI14746" s="12"/>
      <c r="BJ14746" s="12"/>
      <c r="BK14746" s="12"/>
    </row>
    <row r="14747" spans="1:63" s="5" customFormat="1">
      <c r="A14747" s="13"/>
      <c r="B14747" s="13"/>
      <c r="C14747" s="45"/>
      <c r="E14747" s="46"/>
      <c r="F14747" s="47"/>
      <c r="G14747" s="48"/>
      <c r="H14747" s="49"/>
      <c r="I14747" s="49"/>
      <c r="J14747" s="49"/>
      <c r="K14747" s="50"/>
      <c r="L14747" s="50"/>
      <c r="M14747" s="50"/>
      <c r="N14747" s="50"/>
      <c r="O14747" s="50"/>
      <c r="P14747" s="50"/>
      <c r="Q14747" s="50"/>
      <c r="R14747" s="51"/>
      <c r="S14747" s="51"/>
      <c r="T14747" s="51"/>
      <c r="U14747" s="51"/>
      <c r="V14747" s="51"/>
      <c r="W14747" s="51"/>
      <c r="X14747" s="44"/>
      <c r="AF14747" s="52"/>
      <c r="AM14747" s="7"/>
      <c r="AN14747" s="7"/>
      <c r="AO14747" s="53"/>
      <c r="AP14747" s="54"/>
      <c r="AQ14747" s="54"/>
      <c r="AR14747" s="7"/>
      <c r="AS14747" s="54"/>
      <c r="AT14747" s="53"/>
      <c r="AU14747" s="7"/>
      <c r="AV14747" s="7"/>
      <c r="AW14747" s="55"/>
      <c r="AX14747" s="56"/>
      <c r="AY14747" s="55"/>
      <c r="AZ14747" s="55"/>
      <c r="BA14747" s="55"/>
      <c r="BB14747" s="11"/>
      <c r="BC14747" s="12"/>
      <c r="BD14747" s="12"/>
      <c r="BE14747" s="12"/>
      <c r="BF14747" s="12"/>
      <c r="BG14747" s="12"/>
      <c r="BH14747" s="12"/>
      <c r="BI14747" s="12"/>
      <c r="BJ14747" s="12"/>
      <c r="BK14747" s="12"/>
    </row>
    <row r="14748" spans="1:63" s="5" customFormat="1">
      <c r="A14748" s="13"/>
      <c r="B14748" s="13"/>
      <c r="C14748" s="45"/>
      <c r="E14748" s="46"/>
      <c r="F14748" s="47"/>
      <c r="G14748" s="48"/>
      <c r="H14748" s="49"/>
      <c r="I14748" s="49"/>
      <c r="J14748" s="49"/>
      <c r="K14748" s="50"/>
      <c r="L14748" s="50"/>
      <c r="M14748" s="50"/>
      <c r="N14748" s="50"/>
      <c r="O14748" s="50"/>
      <c r="P14748" s="50"/>
      <c r="Q14748" s="50"/>
      <c r="R14748" s="51"/>
      <c r="S14748" s="51"/>
      <c r="T14748" s="51"/>
      <c r="U14748" s="51"/>
      <c r="V14748" s="51"/>
      <c r="W14748" s="51"/>
      <c r="X14748" s="44"/>
      <c r="AF14748" s="52"/>
      <c r="AM14748" s="7"/>
      <c r="AN14748" s="7"/>
      <c r="AO14748" s="53"/>
      <c r="AP14748" s="54"/>
      <c r="AQ14748" s="54"/>
      <c r="AR14748" s="7"/>
      <c r="AS14748" s="54"/>
      <c r="AT14748" s="53"/>
      <c r="AU14748" s="7"/>
      <c r="AV14748" s="7"/>
      <c r="AW14748" s="55"/>
      <c r="AX14748" s="56"/>
      <c r="AY14748" s="55"/>
      <c r="AZ14748" s="55"/>
      <c r="BA14748" s="55"/>
      <c r="BB14748" s="11"/>
      <c r="BC14748" s="12"/>
      <c r="BD14748" s="12"/>
      <c r="BE14748" s="12"/>
      <c r="BF14748" s="12"/>
      <c r="BG14748" s="12"/>
      <c r="BH14748" s="12"/>
      <c r="BI14748" s="12"/>
      <c r="BJ14748" s="12"/>
      <c r="BK14748" s="12"/>
    </row>
    <row r="14749" spans="1:63" s="5" customFormat="1">
      <c r="A14749" s="13"/>
      <c r="B14749" s="13"/>
      <c r="C14749" s="45"/>
      <c r="E14749" s="46"/>
      <c r="F14749" s="47"/>
      <c r="G14749" s="48"/>
      <c r="H14749" s="49"/>
      <c r="I14749" s="49"/>
      <c r="J14749" s="49"/>
      <c r="K14749" s="50"/>
      <c r="L14749" s="50"/>
      <c r="M14749" s="50"/>
      <c r="N14749" s="50"/>
      <c r="O14749" s="50"/>
      <c r="P14749" s="50"/>
      <c r="Q14749" s="50"/>
      <c r="R14749" s="51"/>
      <c r="S14749" s="51"/>
      <c r="T14749" s="51"/>
      <c r="U14749" s="51"/>
      <c r="V14749" s="51"/>
      <c r="W14749" s="51"/>
      <c r="X14749" s="44"/>
      <c r="AF14749" s="52"/>
      <c r="AM14749" s="7"/>
      <c r="AN14749" s="7"/>
      <c r="AO14749" s="53"/>
      <c r="AP14749" s="54"/>
      <c r="AQ14749" s="54"/>
      <c r="AR14749" s="7"/>
      <c r="AS14749" s="54"/>
      <c r="AT14749" s="53"/>
      <c r="AU14749" s="7"/>
      <c r="AV14749" s="7"/>
      <c r="AW14749" s="55"/>
      <c r="AX14749" s="56"/>
      <c r="AY14749" s="55"/>
      <c r="AZ14749" s="55"/>
      <c r="BA14749" s="55"/>
      <c r="BB14749" s="11"/>
      <c r="BC14749" s="12"/>
      <c r="BD14749" s="12"/>
      <c r="BE14749" s="12"/>
      <c r="BF14749" s="12"/>
      <c r="BG14749" s="12"/>
      <c r="BH14749" s="12"/>
      <c r="BI14749" s="12"/>
      <c r="BJ14749" s="12"/>
      <c r="BK14749" s="12"/>
    </row>
    <row r="14750" spans="1:63" s="5" customFormat="1">
      <c r="A14750" s="13"/>
      <c r="B14750" s="13"/>
      <c r="C14750" s="45"/>
      <c r="E14750" s="46"/>
      <c r="F14750" s="47"/>
      <c r="G14750" s="48"/>
      <c r="H14750" s="49"/>
      <c r="I14750" s="49"/>
      <c r="J14750" s="49"/>
      <c r="K14750" s="50"/>
      <c r="L14750" s="50"/>
      <c r="M14750" s="50"/>
      <c r="N14750" s="50"/>
      <c r="O14750" s="50"/>
      <c r="P14750" s="50"/>
      <c r="Q14750" s="50"/>
      <c r="R14750" s="51"/>
      <c r="S14750" s="51"/>
      <c r="T14750" s="51"/>
      <c r="U14750" s="51"/>
      <c r="V14750" s="51"/>
      <c r="W14750" s="51"/>
      <c r="X14750" s="44"/>
      <c r="AF14750" s="52"/>
      <c r="AM14750" s="7"/>
      <c r="AN14750" s="7"/>
      <c r="AO14750" s="53"/>
      <c r="AP14750" s="54"/>
      <c r="AQ14750" s="54"/>
      <c r="AR14750" s="7"/>
      <c r="AS14750" s="54"/>
      <c r="AT14750" s="53"/>
      <c r="AU14750" s="7"/>
      <c r="AV14750" s="7"/>
      <c r="AW14750" s="55"/>
      <c r="AX14750" s="56"/>
      <c r="AY14750" s="55"/>
      <c r="AZ14750" s="55"/>
      <c r="BA14750" s="55"/>
      <c r="BB14750" s="11"/>
      <c r="BC14750" s="12"/>
      <c r="BD14750" s="12"/>
      <c r="BE14750" s="12"/>
      <c r="BF14750" s="12"/>
      <c r="BG14750" s="12"/>
      <c r="BH14750" s="12"/>
      <c r="BI14750" s="12"/>
      <c r="BJ14750" s="12"/>
      <c r="BK14750" s="12"/>
    </row>
    <row r="14751" spans="1:63" s="5" customFormat="1">
      <c r="A14751" s="13"/>
      <c r="B14751" s="13"/>
      <c r="C14751" s="45"/>
      <c r="E14751" s="46"/>
      <c r="F14751" s="47"/>
      <c r="G14751" s="48"/>
      <c r="H14751" s="49"/>
      <c r="I14751" s="49"/>
      <c r="J14751" s="49"/>
      <c r="K14751" s="50"/>
      <c r="L14751" s="50"/>
      <c r="M14751" s="50"/>
      <c r="N14751" s="50"/>
      <c r="O14751" s="50"/>
      <c r="P14751" s="50"/>
      <c r="Q14751" s="50"/>
      <c r="R14751" s="51"/>
      <c r="S14751" s="51"/>
      <c r="T14751" s="51"/>
      <c r="U14751" s="51"/>
      <c r="V14751" s="51"/>
      <c r="W14751" s="51"/>
      <c r="X14751" s="44"/>
      <c r="AF14751" s="52"/>
      <c r="AM14751" s="7"/>
      <c r="AN14751" s="7"/>
      <c r="AO14751" s="53"/>
      <c r="AP14751" s="54"/>
      <c r="AQ14751" s="54"/>
      <c r="AR14751" s="7"/>
      <c r="AS14751" s="54"/>
      <c r="AT14751" s="53"/>
      <c r="AU14751" s="7"/>
      <c r="AV14751" s="7"/>
      <c r="AW14751" s="55"/>
      <c r="AX14751" s="56"/>
      <c r="AY14751" s="55"/>
      <c r="AZ14751" s="55"/>
      <c r="BA14751" s="55"/>
      <c r="BB14751" s="11"/>
      <c r="BC14751" s="12"/>
      <c r="BD14751" s="12"/>
      <c r="BE14751" s="12"/>
      <c r="BF14751" s="12"/>
      <c r="BG14751" s="12"/>
      <c r="BH14751" s="12"/>
      <c r="BI14751" s="12"/>
      <c r="BJ14751" s="12"/>
      <c r="BK14751" s="12"/>
    </row>
    <row r="14752" spans="1:63" s="5" customFormat="1">
      <c r="A14752" s="13"/>
      <c r="B14752" s="13"/>
      <c r="C14752" s="45"/>
      <c r="E14752" s="46"/>
      <c r="F14752" s="47"/>
      <c r="G14752" s="48"/>
      <c r="H14752" s="49"/>
      <c r="I14752" s="49"/>
      <c r="J14752" s="49"/>
      <c r="K14752" s="50"/>
      <c r="L14752" s="50"/>
      <c r="M14752" s="50"/>
      <c r="N14752" s="50"/>
      <c r="O14752" s="50"/>
      <c r="P14752" s="50"/>
      <c r="Q14752" s="50"/>
      <c r="R14752" s="51"/>
      <c r="S14752" s="51"/>
      <c r="T14752" s="51"/>
      <c r="U14752" s="51"/>
      <c r="V14752" s="51"/>
      <c r="W14752" s="51"/>
      <c r="X14752" s="44"/>
      <c r="AF14752" s="52"/>
      <c r="AM14752" s="7"/>
      <c r="AN14752" s="7"/>
      <c r="AO14752" s="53"/>
      <c r="AP14752" s="54"/>
      <c r="AQ14752" s="54"/>
      <c r="AR14752" s="7"/>
      <c r="AS14752" s="54"/>
      <c r="AT14752" s="53"/>
      <c r="AU14752" s="7"/>
      <c r="AV14752" s="7"/>
      <c r="AW14752" s="55"/>
      <c r="AX14752" s="56"/>
      <c r="AY14752" s="55"/>
      <c r="AZ14752" s="55"/>
      <c r="BA14752" s="55"/>
      <c r="BB14752" s="11"/>
      <c r="BC14752" s="12"/>
      <c r="BD14752" s="12"/>
      <c r="BE14752" s="12"/>
      <c r="BF14752" s="12"/>
      <c r="BG14752" s="12"/>
      <c r="BH14752" s="12"/>
      <c r="BI14752" s="12"/>
      <c r="BJ14752" s="12"/>
      <c r="BK14752" s="12"/>
    </row>
    <row r="14753" spans="1:63" s="5" customFormat="1">
      <c r="A14753" s="13"/>
      <c r="B14753" s="13"/>
      <c r="C14753" s="45"/>
      <c r="E14753" s="46"/>
      <c r="F14753" s="47"/>
      <c r="G14753" s="48"/>
      <c r="H14753" s="49"/>
      <c r="I14753" s="49"/>
      <c r="J14753" s="49"/>
      <c r="K14753" s="50"/>
      <c r="L14753" s="50"/>
      <c r="M14753" s="50"/>
      <c r="N14753" s="50"/>
      <c r="O14753" s="50"/>
      <c r="P14753" s="50"/>
      <c r="Q14753" s="50"/>
      <c r="R14753" s="51"/>
      <c r="S14753" s="51"/>
      <c r="T14753" s="51"/>
      <c r="U14753" s="51"/>
      <c r="V14753" s="51"/>
      <c r="W14753" s="51"/>
      <c r="X14753" s="44"/>
      <c r="AF14753" s="52"/>
      <c r="AM14753" s="7"/>
      <c r="AN14753" s="7"/>
      <c r="AO14753" s="53"/>
      <c r="AP14753" s="54"/>
      <c r="AQ14753" s="54"/>
      <c r="AR14753" s="7"/>
      <c r="AS14753" s="54"/>
      <c r="AT14753" s="53"/>
      <c r="AU14753" s="7"/>
      <c r="AV14753" s="7"/>
      <c r="AW14753" s="55"/>
      <c r="AX14753" s="56"/>
      <c r="AY14753" s="55"/>
      <c r="AZ14753" s="55"/>
      <c r="BA14753" s="55"/>
      <c r="BB14753" s="11"/>
      <c r="BC14753" s="12"/>
      <c r="BD14753" s="12"/>
      <c r="BE14753" s="12"/>
      <c r="BF14753" s="12"/>
      <c r="BG14753" s="12"/>
      <c r="BH14753" s="12"/>
      <c r="BI14753" s="12"/>
      <c r="BJ14753" s="12"/>
      <c r="BK14753" s="12"/>
    </row>
    <row r="14754" spans="1:63" s="5" customFormat="1">
      <c r="A14754" s="13"/>
      <c r="B14754" s="13"/>
      <c r="C14754" s="45"/>
      <c r="E14754" s="46"/>
      <c r="F14754" s="47"/>
      <c r="G14754" s="48"/>
      <c r="H14754" s="49"/>
      <c r="I14754" s="49"/>
      <c r="J14754" s="49"/>
      <c r="K14754" s="50"/>
      <c r="L14754" s="50"/>
      <c r="M14754" s="50"/>
      <c r="N14754" s="50"/>
      <c r="O14754" s="50"/>
      <c r="P14754" s="50"/>
      <c r="Q14754" s="50"/>
      <c r="R14754" s="51"/>
      <c r="S14754" s="51"/>
      <c r="T14754" s="51"/>
      <c r="U14754" s="51"/>
      <c r="V14754" s="51"/>
      <c r="W14754" s="51"/>
      <c r="X14754" s="44"/>
      <c r="AF14754" s="52"/>
      <c r="AM14754" s="7"/>
      <c r="AN14754" s="7"/>
      <c r="AO14754" s="53"/>
      <c r="AP14754" s="54"/>
      <c r="AQ14754" s="54"/>
      <c r="AR14754" s="7"/>
      <c r="AS14754" s="54"/>
      <c r="AT14754" s="53"/>
      <c r="AU14754" s="7"/>
      <c r="AV14754" s="7"/>
      <c r="AW14754" s="55"/>
      <c r="AX14754" s="56"/>
      <c r="AY14754" s="55"/>
      <c r="AZ14754" s="55"/>
      <c r="BA14754" s="55"/>
      <c r="BB14754" s="11"/>
      <c r="BC14754" s="12"/>
      <c r="BD14754" s="12"/>
      <c r="BE14754" s="12"/>
      <c r="BF14754" s="12"/>
      <c r="BG14754" s="12"/>
      <c r="BH14754" s="12"/>
      <c r="BI14754" s="12"/>
      <c r="BJ14754" s="12"/>
      <c r="BK14754" s="12"/>
    </row>
    <row r="14755" spans="1:63" s="5" customFormat="1">
      <c r="A14755" s="13"/>
      <c r="B14755" s="13"/>
      <c r="C14755" s="45"/>
      <c r="E14755" s="46"/>
      <c r="F14755" s="47"/>
      <c r="G14755" s="48"/>
      <c r="H14755" s="49"/>
      <c r="I14755" s="49"/>
      <c r="J14755" s="49"/>
      <c r="K14755" s="50"/>
      <c r="L14755" s="50"/>
      <c r="M14755" s="50"/>
      <c r="N14755" s="50"/>
      <c r="O14755" s="50"/>
      <c r="P14755" s="50"/>
      <c r="Q14755" s="50"/>
      <c r="R14755" s="51"/>
      <c r="S14755" s="51"/>
      <c r="T14755" s="51"/>
      <c r="U14755" s="51"/>
      <c r="V14755" s="51"/>
      <c r="W14755" s="51"/>
      <c r="X14755" s="44"/>
      <c r="AF14755" s="52"/>
      <c r="AM14755" s="7"/>
      <c r="AN14755" s="7"/>
      <c r="AO14755" s="53"/>
      <c r="AP14755" s="54"/>
      <c r="AQ14755" s="54"/>
      <c r="AR14755" s="7"/>
      <c r="AS14755" s="54"/>
      <c r="AT14755" s="53"/>
      <c r="AU14755" s="7"/>
      <c r="AV14755" s="7"/>
      <c r="AW14755" s="55"/>
      <c r="AX14755" s="56"/>
      <c r="AY14755" s="55"/>
      <c r="AZ14755" s="55"/>
      <c r="BA14755" s="55"/>
      <c r="BB14755" s="11"/>
      <c r="BC14755" s="12"/>
      <c r="BD14755" s="12"/>
      <c r="BE14755" s="12"/>
      <c r="BF14755" s="12"/>
      <c r="BG14755" s="12"/>
      <c r="BH14755" s="12"/>
      <c r="BI14755" s="12"/>
      <c r="BJ14755" s="12"/>
      <c r="BK14755" s="12"/>
    </row>
    <row r="14756" spans="1:63" s="5" customFormat="1">
      <c r="A14756" s="13"/>
      <c r="B14756" s="13"/>
      <c r="C14756" s="45"/>
      <c r="E14756" s="46"/>
      <c r="F14756" s="47"/>
      <c r="G14756" s="48"/>
      <c r="H14756" s="49"/>
      <c r="I14756" s="49"/>
      <c r="J14756" s="49"/>
      <c r="K14756" s="50"/>
      <c r="L14756" s="50"/>
      <c r="M14756" s="50"/>
      <c r="N14756" s="50"/>
      <c r="O14756" s="50"/>
      <c r="P14756" s="50"/>
      <c r="Q14756" s="50"/>
      <c r="R14756" s="51"/>
      <c r="S14756" s="51"/>
      <c r="T14756" s="51"/>
      <c r="U14756" s="51"/>
      <c r="V14756" s="51"/>
      <c r="W14756" s="51"/>
      <c r="X14756" s="44"/>
      <c r="AF14756" s="52"/>
      <c r="AM14756" s="7"/>
      <c r="AN14756" s="7"/>
      <c r="AO14756" s="53"/>
      <c r="AP14756" s="54"/>
      <c r="AQ14756" s="54"/>
      <c r="AR14756" s="7"/>
      <c r="AS14756" s="54"/>
      <c r="AT14756" s="53"/>
      <c r="AU14756" s="7"/>
      <c r="AV14756" s="7"/>
      <c r="AW14756" s="55"/>
      <c r="AX14756" s="56"/>
      <c r="AY14756" s="55"/>
      <c r="AZ14756" s="55"/>
      <c r="BA14756" s="55"/>
      <c r="BB14756" s="11"/>
      <c r="BC14756" s="12"/>
      <c r="BD14756" s="12"/>
      <c r="BE14756" s="12"/>
      <c r="BF14756" s="12"/>
      <c r="BG14756" s="12"/>
      <c r="BH14756" s="12"/>
      <c r="BI14756" s="12"/>
      <c r="BJ14756" s="12"/>
      <c r="BK14756" s="12"/>
    </row>
    <row r="14757" spans="1:63" s="5" customFormat="1">
      <c r="A14757" s="13"/>
      <c r="B14757" s="13"/>
      <c r="C14757" s="45"/>
      <c r="E14757" s="46"/>
      <c r="F14757" s="47"/>
      <c r="G14757" s="48"/>
      <c r="H14757" s="49"/>
      <c r="I14757" s="49"/>
      <c r="J14757" s="49"/>
      <c r="K14757" s="50"/>
      <c r="L14757" s="50"/>
      <c r="M14757" s="50"/>
      <c r="N14757" s="50"/>
      <c r="O14757" s="50"/>
      <c r="P14757" s="50"/>
      <c r="Q14757" s="50"/>
      <c r="R14757" s="51"/>
      <c r="S14757" s="51"/>
      <c r="T14757" s="51"/>
      <c r="U14757" s="51"/>
      <c r="V14757" s="51"/>
      <c r="W14757" s="51"/>
      <c r="X14757" s="44"/>
      <c r="AF14757" s="52"/>
      <c r="AM14757" s="7"/>
      <c r="AN14757" s="7"/>
      <c r="AO14757" s="53"/>
      <c r="AP14757" s="54"/>
      <c r="AQ14757" s="54"/>
      <c r="AR14757" s="7"/>
      <c r="AS14757" s="54"/>
      <c r="AT14757" s="53"/>
      <c r="AU14757" s="7"/>
      <c r="AV14757" s="7"/>
      <c r="AW14757" s="55"/>
      <c r="AX14757" s="56"/>
      <c r="AY14757" s="55"/>
      <c r="AZ14757" s="55"/>
      <c r="BA14757" s="55"/>
      <c r="BB14757" s="11"/>
      <c r="BC14757" s="12"/>
      <c r="BD14757" s="12"/>
      <c r="BE14757" s="12"/>
      <c r="BF14757" s="12"/>
      <c r="BG14757" s="12"/>
      <c r="BH14757" s="12"/>
      <c r="BI14757" s="12"/>
      <c r="BJ14757" s="12"/>
      <c r="BK14757" s="12"/>
    </row>
    <row r="14758" spans="1:63" s="5" customFormat="1">
      <c r="A14758" s="13"/>
      <c r="B14758" s="13"/>
      <c r="C14758" s="45"/>
      <c r="E14758" s="46"/>
      <c r="F14758" s="47"/>
      <c r="G14758" s="48"/>
      <c r="H14758" s="49"/>
      <c r="I14758" s="49"/>
      <c r="J14758" s="49"/>
      <c r="K14758" s="50"/>
      <c r="L14758" s="50"/>
      <c r="M14758" s="50"/>
      <c r="N14758" s="50"/>
      <c r="O14758" s="50"/>
      <c r="P14758" s="50"/>
      <c r="Q14758" s="50"/>
      <c r="R14758" s="51"/>
      <c r="S14758" s="51"/>
      <c r="T14758" s="51"/>
      <c r="U14758" s="51"/>
      <c r="V14758" s="51"/>
      <c r="W14758" s="51"/>
      <c r="X14758" s="44"/>
      <c r="AF14758" s="52"/>
      <c r="AM14758" s="7"/>
      <c r="AN14758" s="7"/>
      <c r="AO14758" s="53"/>
      <c r="AP14758" s="54"/>
      <c r="AQ14758" s="54"/>
      <c r="AR14758" s="7"/>
      <c r="AS14758" s="54"/>
      <c r="AT14758" s="53"/>
      <c r="AU14758" s="7"/>
      <c r="AV14758" s="7"/>
      <c r="AW14758" s="55"/>
      <c r="AX14758" s="56"/>
      <c r="AY14758" s="55"/>
      <c r="AZ14758" s="55"/>
      <c r="BA14758" s="55"/>
      <c r="BB14758" s="11"/>
      <c r="BC14758" s="12"/>
      <c r="BD14758" s="12"/>
      <c r="BE14758" s="12"/>
      <c r="BF14758" s="12"/>
      <c r="BG14758" s="12"/>
      <c r="BH14758" s="12"/>
      <c r="BI14758" s="12"/>
      <c r="BJ14758" s="12"/>
      <c r="BK14758" s="12"/>
    </row>
    <row r="14759" spans="1:63" s="5" customFormat="1">
      <c r="A14759" s="13"/>
      <c r="B14759" s="13"/>
      <c r="C14759" s="45"/>
      <c r="E14759" s="46"/>
      <c r="F14759" s="47"/>
      <c r="G14759" s="48"/>
      <c r="H14759" s="49"/>
      <c r="I14759" s="49"/>
      <c r="J14759" s="49"/>
      <c r="K14759" s="50"/>
      <c r="L14759" s="50"/>
      <c r="M14759" s="50"/>
      <c r="N14759" s="50"/>
      <c r="O14759" s="50"/>
      <c r="P14759" s="50"/>
      <c r="Q14759" s="50"/>
      <c r="R14759" s="51"/>
      <c r="S14759" s="51"/>
      <c r="T14759" s="51"/>
      <c r="U14759" s="51"/>
      <c r="V14759" s="51"/>
      <c r="W14759" s="51"/>
      <c r="X14759" s="44"/>
      <c r="AF14759" s="52"/>
      <c r="AM14759" s="7"/>
      <c r="AN14759" s="7"/>
      <c r="AO14759" s="53"/>
      <c r="AP14759" s="54"/>
      <c r="AQ14759" s="54"/>
      <c r="AR14759" s="7"/>
      <c r="AS14759" s="54"/>
      <c r="AT14759" s="53"/>
      <c r="AU14759" s="7"/>
      <c r="AV14759" s="7"/>
      <c r="AW14759" s="55"/>
      <c r="AX14759" s="56"/>
      <c r="AY14759" s="55"/>
      <c r="AZ14759" s="55"/>
      <c r="BA14759" s="55"/>
      <c r="BB14759" s="11"/>
      <c r="BC14759" s="12"/>
      <c r="BD14759" s="12"/>
      <c r="BE14759" s="12"/>
      <c r="BF14759" s="12"/>
      <c r="BG14759" s="12"/>
      <c r="BH14759" s="12"/>
      <c r="BI14759" s="12"/>
      <c r="BJ14759" s="12"/>
      <c r="BK14759" s="12"/>
    </row>
    <row r="14760" spans="1:63" s="5" customFormat="1">
      <c r="A14760" s="13"/>
      <c r="B14760" s="13"/>
      <c r="C14760" s="45"/>
      <c r="E14760" s="46"/>
      <c r="F14760" s="47"/>
      <c r="G14760" s="48"/>
      <c r="H14760" s="49"/>
      <c r="I14760" s="49"/>
      <c r="J14760" s="49"/>
      <c r="K14760" s="50"/>
      <c r="L14760" s="50"/>
      <c r="M14760" s="50"/>
      <c r="N14760" s="50"/>
      <c r="O14760" s="50"/>
      <c r="P14760" s="50"/>
      <c r="Q14760" s="50"/>
      <c r="R14760" s="51"/>
      <c r="S14760" s="51"/>
      <c r="T14760" s="51"/>
      <c r="U14760" s="51"/>
      <c r="V14760" s="51"/>
      <c r="W14760" s="51"/>
      <c r="X14760" s="44"/>
      <c r="AF14760" s="52"/>
      <c r="AM14760" s="7"/>
      <c r="AN14760" s="7"/>
      <c r="AO14760" s="53"/>
      <c r="AP14760" s="54"/>
      <c r="AQ14760" s="54"/>
      <c r="AR14760" s="7"/>
      <c r="AS14760" s="54"/>
      <c r="AT14760" s="53"/>
      <c r="AU14760" s="7"/>
      <c r="AV14760" s="7"/>
      <c r="AW14760" s="55"/>
      <c r="AX14760" s="56"/>
      <c r="AY14760" s="55"/>
      <c r="AZ14760" s="55"/>
      <c r="BA14760" s="55"/>
      <c r="BB14760" s="11"/>
      <c r="BC14760" s="12"/>
      <c r="BD14760" s="12"/>
      <c r="BE14760" s="12"/>
      <c r="BF14760" s="12"/>
      <c r="BG14760" s="12"/>
      <c r="BH14760" s="12"/>
      <c r="BI14760" s="12"/>
      <c r="BJ14760" s="12"/>
      <c r="BK14760" s="12"/>
    </row>
    <row r="14761" spans="1:63" s="5" customFormat="1">
      <c r="A14761" s="13"/>
      <c r="B14761" s="13"/>
      <c r="C14761" s="45"/>
      <c r="E14761" s="46"/>
      <c r="F14761" s="47"/>
      <c r="G14761" s="48"/>
      <c r="H14761" s="49"/>
      <c r="I14761" s="49"/>
      <c r="J14761" s="49"/>
      <c r="K14761" s="50"/>
      <c r="L14761" s="50"/>
      <c r="M14761" s="50"/>
      <c r="N14761" s="50"/>
      <c r="O14761" s="50"/>
      <c r="P14761" s="50"/>
      <c r="Q14761" s="50"/>
      <c r="R14761" s="51"/>
      <c r="S14761" s="51"/>
      <c r="T14761" s="51"/>
      <c r="U14761" s="51"/>
      <c r="V14761" s="51"/>
      <c r="W14761" s="51"/>
      <c r="X14761" s="44"/>
      <c r="AF14761" s="52"/>
      <c r="AM14761" s="7"/>
      <c r="AN14761" s="7"/>
      <c r="AO14761" s="53"/>
      <c r="AP14761" s="54"/>
      <c r="AQ14761" s="54"/>
      <c r="AR14761" s="7"/>
      <c r="AS14761" s="54"/>
      <c r="AT14761" s="53"/>
      <c r="AU14761" s="7"/>
      <c r="AV14761" s="7"/>
      <c r="AW14761" s="55"/>
      <c r="AX14761" s="56"/>
      <c r="AY14761" s="55"/>
      <c r="AZ14761" s="55"/>
      <c r="BA14761" s="55"/>
      <c r="BB14761" s="11"/>
      <c r="BC14761" s="12"/>
      <c r="BD14761" s="12"/>
      <c r="BE14761" s="12"/>
      <c r="BF14761" s="12"/>
      <c r="BG14761" s="12"/>
      <c r="BH14761" s="12"/>
      <c r="BI14761" s="12"/>
      <c r="BJ14761" s="12"/>
      <c r="BK14761" s="12"/>
    </row>
    <row r="14762" spans="1:63" s="5" customFormat="1">
      <c r="A14762" s="13"/>
      <c r="B14762" s="13"/>
      <c r="C14762" s="45"/>
      <c r="E14762" s="46"/>
      <c r="F14762" s="47"/>
      <c r="G14762" s="48"/>
      <c r="H14762" s="49"/>
      <c r="I14762" s="49"/>
      <c r="J14762" s="49"/>
      <c r="K14762" s="50"/>
      <c r="L14762" s="50"/>
      <c r="M14762" s="50"/>
      <c r="N14762" s="50"/>
      <c r="O14762" s="50"/>
      <c r="P14762" s="50"/>
      <c r="Q14762" s="50"/>
      <c r="R14762" s="51"/>
      <c r="S14762" s="51"/>
      <c r="T14762" s="51"/>
      <c r="U14762" s="51"/>
      <c r="V14762" s="51"/>
      <c r="W14762" s="51"/>
      <c r="X14762" s="44"/>
      <c r="AF14762" s="52"/>
      <c r="AM14762" s="7"/>
      <c r="AN14762" s="7"/>
      <c r="AO14762" s="53"/>
      <c r="AP14762" s="54"/>
      <c r="AQ14762" s="54"/>
      <c r="AR14762" s="7"/>
      <c r="AS14762" s="54"/>
      <c r="AT14762" s="53"/>
      <c r="AU14762" s="7"/>
      <c r="AV14762" s="7"/>
      <c r="AW14762" s="55"/>
      <c r="AX14762" s="56"/>
      <c r="AY14762" s="55"/>
      <c r="AZ14762" s="55"/>
      <c r="BA14762" s="55"/>
      <c r="BB14762" s="11"/>
      <c r="BC14762" s="12"/>
      <c r="BD14762" s="12"/>
      <c r="BE14762" s="12"/>
      <c r="BF14762" s="12"/>
      <c r="BG14762" s="12"/>
      <c r="BH14762" s="12"/>
      <c r="BI14762" s="12"/>
      <c r="BJ14762" s="12"/>
      <c r="BK14762" s="12"/>
    </row>
    <row r="14763" spans="1:63" s="5" customFormat="1">
      <c r="A14763" s="13"/>
      <c r="B14763" s="13"/>
      <c r="C14763" s="45"/>
      <c r="E14763" s="46"/>
      <c r="F14763" s="47"/>
      <c r="G14763" s="48"/>
      <c r="H14763" s="49"/>
      <c r="I14763" s="49"/>
      <c r="J14763" s="49"/>
      <c r="K14763" s="50"/>
      <c r="L14763" s="50"/>
      <c r="M14763" s="50"/>
      <c r="N14763" s="50"/>
      <c r="O14763" s="50"/>
      <c r="P14763" s="50"/>
      <c r="Q14763" s="50"/>
      <c r="R14763" s="51"/>
      <c r="S14763" s="51"/>
      <c r="T14763" s="51"/>
      <c r="U14763" s="51"/>
      <c r="V14763" s="51"/>
      <c r="W14763" s="51"/>
      <c r="X14763" s="44"/>
      <c r="AF14763" s="52"/>
      <c r="AM14763" s="7"/>
      <c r="AN14763" s="7"/>
      <c r="AO14763" s="53"/>
      <c r="AP14763" s="54"/>
      <c r="AQ14763" s="54"/>
      <c r="AR14763" s="7"/>
      <c r="AS14763" s="54"/>
      <c r="AT14763" s="53"/>
      <c r="AU14763" s="7"/>
      <c r="AV14763" s="7"/>
      <c r="AW14763" s="55"/>
      <c r="AX14763" s="56"/>
      <c r="AY14763" s="55"/>
      <c r="AZ14763" s="55"/>
      <c r="BA14763" s="55"/>
      <c r="BB14763" s="11"/>
      <c r="BC14763" s="12"/>
      <c r="BD14763" s="12"/>
      <c r="BE14763" s="12"/>
      <c r="BF14763" s="12"/>
      <c r="BG14763" s="12"/>
      <c r="BH14763" s="12"/>
      <c r="BI14763" s="12"/>
      <c r="BJ14763" s="12"/>
      <c r="BK14763" s="12"/>
    </row>
    <row r="14764" spans="1:63" s="5" customFormat="1">
      <c r="A14764" s="13"/>
      <c r="B14764" s="13"/>
      <c r="C14764" s="45"/>
      <c r="E14764" s="46"/>
      <c r="F14764" s="47"/>
      <c r="G14764" s="48"/>
      <c r="H14764" s="49"/>
      <c r="I14764" s="49"/>
      <c r="J14764" s="49"/>
      <c r="K14764" s="50"/>
      <c r="L14764" s="50"/>
      <c r="M14764" s="50"/>
      <c r="N14764" s="50"/>
      <c r="O14764" s="50"/>
      <c r="P14764" s="50"/>
      <c r="Q14764" s="50"/>
      <c r="R14764" s="51"/>
      <c r="S14764" s="51"/>
      <c r="T14764" s="51"/>
      <c r="U14764" s="51"/>
      <c r="V14764" s="51"/>
      <c r="W14764" s="51"/>
      <c r="X14764" s="44"/>
      <c r="AF14764" s="52"/>
      <c r="AM14764" s="7"/>
      <c r="AN14764" s="7"/>
      <c r="AO14764" s="53"/>
      <c r="AP14764" s="54"/>
      <c r="AQ14764" s="54"/>
      <c r="AR14764" s="7"/>
      <c r="AS14764" s="54"/>
      <c r="AT14764" s="53"/>
      <c r="AU14764" s="7"/>
      <c r="AV14764" s="7"/>
      <c r="AW14764" s="55"/>
      <c r="AX14764" s="56"/>
      <c r="AY14764" s="55"/>
      <c r="AZ14764" s="55"/>
      <c r="BA14764" s="55"/>
      <c r="BB14764" s="11"/>
      <c r="BC14764" s="12"/>
      <c r="BD14764" s="12"/>
      <c r="BE14764" s="12"/>
      <c r="BF14764" s="12"/>
      <c r="BG14764" s="12"/>
      <c r="BH14764" s="12"/>
      <c r="BI14764" s="12"/>
      <c r="BJ14764" s="12"/>
      <c r="BK14764" s="12"/>
    </row>
    <row r="14765" spans="1:63" s="5" customFormat="1">
      <c r="A14765" s="13"/>
      <c r="B14765" s="13"/>
      <c r="C14765" s="45"/>
      <c r="E14765" s="46"/>
      <c r="F14765" s="47"/>
      <c r="G14765" s="48"/>
      <c r="H14765" s="49"/>
      <c r="I14765" s="49"/>
      <c r="J14765" s="49"/>
      <c r="K14765" s="50"/>
      <c r="L14765" s="50"/>
      <c r="M14765" s="50"/>
      <c r="N14765" s="50"/>
      <c r="O14765" s="50"/>
      <c r="P14765" s="50"/>
      <c r="Q14765" s="50"/>
      <c r="R14765" s="51"/>
      <c r="S14765" s="51"/>
      <c r="T14765" s="51"/>
      <c r="U14765" s="51"/>
      <c r="V14765" s="51"/>
      <c r="W14765" s="51"/>
      <c r="X14765" s="44"/>
      <c r="AF14765" s="52"/>
      <c r="AM14765" s="7"/>
      <c r="AN14765" s="7"/>
      <c r="AO14765" s="53"/>
      <c r="AP14765" s="54"/>
      <c r="AQ14765" s="54"/>
      <c r="AR14765" s="7"/>
      <c r="AS14765" s="54"/>
      <c r="AT14765" s="53"/>
      <c r="AU14765" s="7"/>
      <c r="AV14765" s="7"/>
      <c r="AW14765" s="55"/>
      <c r="AX14765" s="56"/>
      <c r="AY14765" s="55"/>
      <c r="AZ14765" s="55"/>
      <c r="BA14765" s="55"/>
      <c r="BB14765" s="11"/>
      <c r="BC14765" s="12"/>
      <c r="BD14765" s="12"/>
      <c r="BE14765" s="12"/>
      <c r="BF14765" s="12"/>
      <c r="BG14765" s="12"/>
      <c r="BH14765" s="12"/>
      <c r="BI14765" s="12"/>
      <c r="BJ14765" s="12"/>
      <c r="BK14765" s="12"/>
    </row>
    <row r="14766" spans="1:63" s="5" customFormat="1">
      <c r="A14766" s="13"/>
      <c r="B14766" s="13"/>
      <c r="C14766" s="45"/>
      <c r="E14766" s="46"/>
      <c r="F14766" s="47"/>
      <c r="G14766" s="48"/>
      <c r="H14766" s="49"/>
      <c r="I14766" s="49"/>
      <c r="J14766" s="49"/>
      <c r="K14766" s="50"/>
      <c r="L14766" s="50"/>
      <c r="M14766" s="50"/>
      <c r="N14766" s="50"/>
      <c r="O14766" s="50"/>
      <c r="P14766" s="50"/>
      <c r="Q14766" s="50"/>
      <c r="R14766" s="51"/>
      <c r="S14766" s="51"/>
      <c r="T14766" s="51"/>
      <c r="U14766" s="51"/>
      <c r="V14766" s="51"/>
      <c r="W14766" s="51"/>
      <c r="X14766" s="44"/>
      <c r="AF14766" s="52"/>
      <c r="AM14766" s="7"/>
      <c r="AN14766" s="7"/>
      <c r="AO14766" s="53"/>
      <c r="AP14766" s="54"/>
      <c r="AQ14766" s="54"/>
      <c r="AR14766" s="7"/>
      <c r="AS14766" s="54"/>
      <c r="AT14766" s="53"/>
      <c r="AU14766" s="7"/>
      <c r="AV14766" s="7"/>
      <c r="AW14766" s="55"/>
      <c r="AX14766" s="56"/>
      <c r="AY14766" s="55"/>
      <c r="AZ14766" s="55"/>
      <c r="BA14766" s="55"/>
      <c r="BB14766" s="11"/>
      <c r="BC14766" s="12"/>
      <c r="BD14766" s="12"/>
      <c r="BE14766" s="12"/>
      <c r="BF14766" s="12"/>
      <c r="BG14766" s="12"/>
      <c r="BH14766" s="12"/>
      <c r="BI14766" s="12"/>
      <c r="BJ14766" s="12"/>
      <c r="BK14766" s="12"/>
    </row>
    <row r="14767" spans="1:63" s="5" customFormat="1">
      <c r="A14767" s="13"/>
      <c r="B14767" s="13"/>
      <c r="C14767" s="45"/>
      <c r="E14767" s="46"/>
      <c r="F14767" s="47"/>
      <c r="G14767" s="48"/>
      <c r="H14767" s="49"/>
      <c r="I14767" s="49"/>
      <c r="J14767" s="49"/>
      <c r="K14767" s="50"/>
      <c r="L14767" s="50"/>
      <c r="M14767" s="50"/>
      <c r="N14767" s="50"/>
      <c r="O14767" s="50"/>
      <c r="P14767" s="50"/>
      <c r="Q14767" s="50"/>
      <c r="R14767" s="51"/>
      <c r="S14767" s="51"/>
      <c r="T14767" s="51"/>
      <c r="U14767" s="51"/>
      <c r="V14767" s="51"/>
      <c r="W14767" s="51"/>
      <c r="X14767" s="44"/>
      <c r="AF14767" s="52"/>
      <c r="AM14767" s="7"/>
      <c r="AN14767" s="7"/>
      <c r="AO14767" s="53"/>
      <c r="AP14767" s="54"/>
      <c r="AQ14767" s="54"/>
      <c r="AR14767" s="7"/>
      <c r="AS14767" s="54"/>
      <c r="AT14767" s="53"/>
      <c r="AU14767" s="7"/>
      <c r="AV14767" s="7"/>
      <c r="AW14767" s="55"/>
      <c r="AX14767" s="56"/>
      <c r="AY14767" s="55"/>
      <c r="AZ14767" s="55"/>
      <c r="BA14767" s="55"/>
      <c r="BB14767" s="11"/>
      <c r="BC14767" s="12"/>
      <c r="BD14767" s="12"/>
      <c r="BE14767" s="12"/>
      <c r="BF14767" s="12"/>
      <c r="BG14767" s="12"/>
      <c r="BH14767" s="12"/>
      <c r="BI14767" s="12"/>
      <c r="BJ14767" s="12"/>
      <c r="BK14767" s="12"/>
    </row>
    <row r="14768" spans="1:63" s="5" customFormat="1">
      <c r="A14768" s="13"/>
      <c r="B14768" s="13"/>
      <c r="C14768" s="45"/>
      <c r="E14768" s="46"/>
      <c r="F14768" s="47"/>
      <c r="G14768" s="48"/>
      <c r="H14768" s="49"/>
      <c r="I14768" s="49"/>
      <c r="J14768" s="49"/>
      <c r="K14768" s="50"/>
      <c r="L14768" s="50"/>
      <c r="M14768" s="50"/>
      <c r="N14768" s="50"/>
      <c r="O14768" s="50"/>
      <c r="P14768" s="50"/>
      <c r="Q14768" s="50"/>
      <c r="R14768" s="51"/>
      <c r="S14768" s="51"/>
      <c r="T14768" s="51"/>
      <c r="U14768" s="51"/>
      <c r="V14768" s="51"/>
      <c r="W14768" s="51"/>
      <c r="X14768" s="44"/>
      <c r="AF14768" s="52"/>
      <c r="AM14768" s="7"/>
      <c r="AN14768" s="7"/>
      <c r="AO14768" s="53"/>
      <c r="AP14768" s="54"/>
      <c r="AQ14768" s="54"/>
      <c r="AR14768" s="7"/>
      <c r="AS14768" s="54"/>
      <c r="AT14768" s="53"/>
      <c r="AU14768" s="7"/>
      <c r="AV14768" s="7"/>
      <c r="AW14768" s="55"/>
      <c r="AX14768" s="56"/>
      <c r="AY14768" s="55"/>
      <c r="AZ14768" s="55"/>
      <c r="BA14768" s="55"/>
      <c r="BB14768" s="11"/>
      <c r="BC14768" s="12"/>
      <c r="BD14768" s="12"/>
      <c r="BE14768" s="12"/>
      <c r="BF14768" s="12"/>
      <c r="BG14768" s="12"/>
      <c r="BH14768" s="12"/>
      <c r="BI14768" s="12"/>
      <c r="BJ14768" s="12"/>
      <c r="BK14768" s="12"/>
    </row>
    <row r="14769" spans="1:63" s="5" customFormat="1">
      <c r="A14769" s="13"/>
      <c r="B14769" s="13"/>
      <c r="C14769" s="45"/>
      <c r="E14769" s="46"/>
      <c r="F14769" s="47"/>
      <c r="G14769" s="48"/>
      <c r="H14769" s="49"/>
      <c r="I14769" s="49"/>
      <c r="J14769" s="49"/>
      <c r="K14769" s="50"/>
      <c r="L14769" s="50"/>
      <c r="M14769" s="50"/>
      <c r="N14769" s="50"/>
      <c r="O14769" s="50"/>
      <c r="P14769" s="50"/>
      <c r="Q14769" s="50"/>
      <c r="R14769" s="51"/>
      <c r="S14769" s="51"/>
      <c r="T14769" s="51"/>
      <c r="U14769" s="51"/>
      <c r="V14769" s="51"/>
      <c r="W14769" s="51"/>
      <c r="X14769" s="44"/>
      <c r="AF14769" s="52"/>
      <c r="AM14769" s="7"/>
      <c r="AN14769" s="7"/>
      <c r="AO14769" s="53"/>
      <c r="AP14769" s="54"/>
      <c r="AQ14769" s="54"/>
      <c r="AR14769" s="7"/>
      <c r="AS14769" s="54"/>
      <c r="AT14769" s="53"/>
      <c r="AU14769" s="7"/>
      <c r="AV14769" s="7"/>
      <c r="AW14769" s="55"/>
      <c r="AX14769" s="56"/>
      <c r="AY14769" s="55"/>
      <c r="AZ14769" s="55"/>
      <c r="BA14769" s="55"/>
      <c r="BB14769" s="11"/>
      <c r="BC14769" s="12"/>
      <c r="BD14769" s="12"/>
      <c r="BE14769" s="12"/>
      <c r="BF14769" s="12"/>
      <c r="BG14769" s="12"/>
      <c r="BH14769" s="12"/>
      <c r="BI14769" s="12"/>
      <c r="BJ14769" s="12"/>
      <c r="BK14769" s="12"/>
    </row>
    <row r="14770" spans="1:63" s="5" customFormat="1">
      <c r="A14770" s="13"/>
      <c r="B14770" s="13"/>
      <c r="C14770" s="45"/>
      <c r="E14770" s="46"/>
      <c r="F14770" s="47"/>
      <c r="G14770" s="48"/>
      <c r="H14770" s="49"/>
      <c r="I14770" s="49"/>
      <c r="J14770" s="49"/>
      <c r="K14770" s="50"/>
      <c r="L14770" s="50"/>
      <c r="M14770" s="50"/>
      <c r="N14770" s="50"/>
      <c r="O14770" s="50"/>
      <c r="P14770" s="50"/>
      <c r="Q14770" s="50"/>
      <c r="R14770" s="51"/>
      <c r="S14770" s="51"/>
      <c r="T14770" s="51"/>
      <c r="U14770" s="51"/>
      <c r="V14770" s="51"/>
      <c r="W14770" s="51"/>
      <c r="X14770" s="44"/>
      <c r="AF14770" s="52"/>
      <c r="AM14770" s="7"/>
      <c r="AN14770" s="7"/>
      <c r="AO14770" s="53"/>
      <c r="AP14770" s="54"/>
      <c r="AQ14770" s="54"/>
      <c r="AR14770" s="7"/>
      <c r="AS14770" s="54"/>
      <c r="AT14770" s="53"/>
      <c r="AU14770" s="7"/>
      <c r="AV14770" s="7"/>
      <c r="AW14770" s="55"/>
      <c r="AX14770" s="56"/>
      <c r="AY14770" s="55"/>
      <c r="AZ14770" s="55"/>
      <c r="BA14770" s="55"/>
      <c r="BB14770" s="11"/>
      <c r="BC14770" s="12"/>
      <c r="BD14770" s="12"/>
      <c r="BE14770" s="12"/>
      <c r="BF14770" s="12"/>
      <c r="BG14770" s="12"/>
      <c r="BH14770" s="12"/>
      <c r="BI14770" s="12"/>
      <c r="BJ14770" s="12"/>
      <c r="BK14770" s="12"/>
    </row>
    <row r="14771" spans="1:63" s="5" customFormat="1">
      <c r="A14771" s="13"/>
      <c r="B14771" s="13"/>
      <c r="C14771" s="45"/>
      <c r="E14771" s="46"/>
      <c r="F14771" s="47"/>
      <c r="G14771" s="48"/>
      <c r="H14771" s="49"/>
      <c r="I14771" s="49"/>
      <c r="J14771" s="49"/>
      <c r="K14771" s="50"/>
      <c r="L14771" s="50"/>
      <c r="M14771" s="50"/>
      <c r="N14771" s="50"/>
      <c r="O14771" s="50"/>
      <c r="P14771" s="50"/>
      <c r="Q14771" s="50"/>
      <c r="R14771" s="51"/>
      <c r="S14771" s="51"/>
      <c r="T14771" s="51"/>
      <c r="U14771" s="51"/>
      <c r="V14771" s="51"/>
      <c r="W14771" s="51"/>
      <c r="X14771" s="44"/>
      <c r="AF14771" s="52"/>
      <c r="AM14771" s="7"/>
      <c r="AN14771" s="7"/>
      <c r="AO14771" s="53"/>
      <c r="AP14771" s="54"/>
      <c r="AQ14771" s="54"/>
      <c r="AR14771" s="7"/>
      <c r="AS14771" s="54"/>
      <c r="AT14771" s="53"/>
      <c r="AU14771" s="7"/>
      <c r="AV14771" s="7"/>
      <c r="AW14771" s="55"/>
      <c r="AX14771" s="56"/>
      <c r="AY14771" s="55"/>
      <c r="AZ14771" s="55"/>
      <c r="BA14771" s="55"/>
      <c r="BB14771" s="11"/>
      <c r="BC14771" s="12"/>
      <c r="BD14771" s="12"/>
      <c r="BE14771" s="12"/>
      <c r="BF14771" s="12"/>
      <c r="BG14771" s="12"/>
      <c r="BH14771" s="12"/>
      <c r="BI14771" s="12"/>
      <c r="BJ14771" s="12"/>
      <c r="BK14771" s="12"/>
    </row>
    <row r="14772" spans="1:63" s="5" customFormat="1">
      <c r="A14772" s="13"/>
      <c r="B14772" s="13"/>
      <c r="C14772" s="45"/>
      <c r="E14772" s="46"/>
      <c r="F14772" s="47"/>
      <c r="G14772" s="48"/>
      <c r="H14772" s="49"/>
      <c r="I14772" s="49"/>
      <c r="J14772" s="49"/>
      <c r="K14772" s="50"/>
      <c r="L14772" s="50"/>
      <c r="M14772" s="50"/>
      <c r="N14772" s="50"/>
      <c r="O14772" s="50"/>
      <c r="P14772" s="50"/>
      <c r="Q14772" s="50"/>
      <c r="R14772" s="51"/>
      <c r="S14772" s="51"/>
      <c r="T14772" s="51"/>
      <c r="U14772" s="51"/>
      <c r="V14772" s="51"/>
      <c r="W14772" s="51"/>
      <c r="X14772" s="44"/>
      <c r="AF14772" s="52"/>
      <c r="AM14772" s="7"/>
      <c r="AN14772" s="7"/>
      <c r="AO14772" s="53"/>
      <c r="AP14772" s="54"/>
      <c r="AQ14772" s="54"/>
      <c r="AR14772" s="7"/>
      <c r="AS14772" s="54"/>
      <c r="AT14772" s="53"/>
      <c r="AU14772" s="7"/>
      <c r="AV14772" s="7"/>
      <c r="AW14772" s="55"/>
      <c r="AX14772" s="56"/>
      <c r="AY14772" s="55"/>
      <c r="AZ14772" s="55"/>
      <c r="BA14772" s="55"/>
      <c r="BB14772" s="11"/>
      <c r="BC14772" s="12"/>
      <c r="BD14772" s="12"/>
      <c r="BE14772" s="12"/>
      <c r="BF14772" s="12"/>
      <c r="BG14772" s="12"/>
      <c r="BH14772" s="12"/>
      <c r="BI14772" s="12"/>
      <c r="BJ14772" s="12"/>
      <c r="BK14772" s="12"/>
    </row>
    <row r="14773" spans="1:63" s="5" customFormat="1">
      <c r="A14773" s="13"/>
      <c r="B14773" s="13"/>
      <c r="C14773" s="45"/>
      <c r="E14773" s="46"/>
      <c r="F14773" s="47"/>
      <c r="G14773" s="48"/>
      <c r="H14773" s="49"/>
      <c r="I14773" s="49"/>
      <c r="J14773" s="49"/>
      <c r="K14773" s="50"/>
      <c r="L14773" s="50"/>
      <c r="M14773" s="50"/>
      <c r="N14773" s="50"/>
      <c r="O14773" s="50"/>
      <c r="P14773" s="50"/>
      <c r="Q14773" s="50"/>
      <c r="R14773" s="51"/>
      <c r="S14773" s="51"/>
      <c r="T14773" s="51"/>
      <c r="U14773" s="51"/>
      <c r="V14773" s="51"/>
      <c r="W14773" s="51"/>
      <c r="X14773" s="44"/>
      <c r="AF14773" s="52"/>
      <c r="AM14773" s="7"/>
      <c r="AN14773" s="7"/>
      <c r="AO14773" s="53"/>
      <c r="AP14773" s="54"/>
      <c r="AQ14773" s="54"/>
      <c r="AR14773" s="7"/>
      <c r="AS14773" s="54"/>
      <c r="AT14773" s="53"/>
      <c r="AU14773" s="7"/>
      <c r="AV14773" s="7"/>
      <c r="AW14773" s="55"/>
      <c r="AX14773" s="56"/>
      <c r="AY14773" s="55"/>
      <c r="AZ14773" s="55"/>
      <c r="BA14773" s="55"/>
      <c r="BB14773" s="11"/>
      <c r="BC14773" s="12"/>
      <c r="BD14773" s="12"/>
      <c r="BE14773" s="12"/>
      <c r="BF14773" s="12"/>
      <c r="BG14773" s="12"/>
      <c r="BH14773" s="12"/>
      <c r="BI14773" s="12"/>
      <c r="BJ14773" s="12"/>
      <c r="BK14773" s="12"/>
    </row>
    <row r="14774" spans="1:63" s="5" customFormat="1">
      <c r="A14774" s="13"/>
      <c r="B14774" s="13"/>
      <c r="C14774" s="45"/>
      <c r="E14774" s="46"/>
      <c r="F14774" s="47"/>
      <c r="G14774" s="48"/>
      <c r="H14774" s="49"/>
      <c r="I14774" s="49"/>
      <c r="J14774" s="49"/>
      <c r="K14774" s="50"/>
      <c r="L14774" s="50"/>
      <c r="M14774" s="50"/>
      <c r="N14774" s="50"/>
      <c r="O14774" s="50"/>
      <c r="P14774" s="50"/>
      <c r="Q14774" s="50"/>
      <c r="R14774" s="51"/>
      <c r="S14774" s="51"/>
      <c r="T14774" s="51"/>
      <c r="U14774" s="51"/>
      <c r="V14774" s="51"/>
      <c r="W14774" s="51"/>
      <c r="X14774" s="44"/>
      <c r="AF14774" s="52"/>
      <c r="AM14774" s="7"/>
      <c r="AN14774" s="7"/>
      <c r="AO14774" s="53"/>
      <c r="AP14774" s="54"/>
      <c r="AQ14774" s="54"/>
      <c r="AR14774" s="7"/>
      <c r="AS14774" s="54"/>
      <c r="AT14774" s="53"/>
      <c r="AU14774" s="7"/>
      <c r="AV14774" s="7"/>
      <c r="AW14774" s="55"/>
      <c r="AX14774" s="56"/>
      <c r="AY14774" s="55"/>
      <c r="AZ14774" s="55"/>
      <c r="BA14774" s="55"/>
      <c r="BB14774" s="11"/>
      <c r="BC14774" s="12"/>
      <c r="BD14774" s="12"/>
      <c r="BE14774" s="12"/>
      <c r="BF14774" s="12"/>
      <c r="BG14774" s="12"/>
      <c r="BH14774" s="12"/>
      <c r="BI14774" s="12"/>
      <c r="BJ14774" s="12"/>
      <c r="BK14774" s="12"/>
    </row>
    <row r="14775" spans="1:63" s="5" customFormat="1">
      <c r="A14775" s="13"/>
      <c r="B14775" s="13"/>
      <c r="C14775" s="45"/>
      <c r="E14775" s="46"/>
      <c r="F14775" s="47"/>
      <c r="G14775" s="48"/>
      <c r="H14775" s="49"/>
      <c r="I14775" s="49"/>
      <c r="J14775" s="49"/>
      <c r="K14775" s="50"/>
      <c r="L14775" s="50"/>
      <c r="M14775" s="50"/>
      <c r="N14775" s="50"/>
      <c r="O14775" s="50"/>
      <c r="P14775" s="50"/>
      <c r="Q14775" s="50"/>
      <c r="R14775" s="51"/>
      <c r="S14775" s="51"/>
      <c r="T14775" s="51"/>
      <c r="U14775" s="51"/>
      <c r="V14775" s="51"/>
      <c r="W14775" s="51"/>
      <c r="X14775" s="44"/>
      <c r="AF14775" s="52"/>
      <c r="AM14775" s="7"/>
      <c r="AN14775" s="7"/>
      <c r="AO14775" s="53"/>
      <c r="AP14775" s="54"/>
      <c r="AQ14775" s="54"/>
      <c r="AR14775" s="7"/>
      <c r="AS14775" s="54"/>
      <c r="AT14775" s="53"/>
      <c r="AU14775" s="7"/>
      <c r="AV14775" s="7"/>
      <c r="AW14775" s="55"/>
      <c r="AX14775" s="56"/>
      <c r="AY14775" s="55"/>
      <c r="AZ14775" s="55"/>
      <c r="BA14775" s="55"/>
      <c r="BB14775" s="11"/>
      <c r="BC14775" s="12"/>
      <c r="BD14775" s="12"/>
      <c r="BE14775" s="12"/>
      <c r="BF14775" s="12"/>
      <c r="BG14775" s="12"/>
      <c r="BH14775" s="12"/>
      <c r="BI14775" s="12"/>
      <c r="BJ14775" s="12"/>
      <c r="BK14775" s="12"/>
    </row>
    <row r="14776" spans="1:63" s="5" customFormat="1">
      <c r="A14776" s="13"/>
      <c r="B14776" s="13"/>
      <c r="C14776" s="45"/>
      <c r="E14776" s="46"/>
      <c r="F14776" s="47"/>
      <c r="G14776" s="48"/>
      <c r="H14776" s="49"/>
      <c r="I14776" s="49"/>
      <c r="J14776" s="49"/>
      <c r="K14776" s="50"/>
      <c r="L14776" s="50"/>
      <c r="M14776" s="50"/>
      <c r="N14776" s="50"/>
      <c r="O14776" s="50"/>
      <c r="P14776" s="50"/>
      <c r="Q14776" s="50"/>
      <c r="R14776" s="51"/>
      <c r="S14776" s="51"/>
      <c r="T14776" s="51"/>
      <c r="U14776" s="51"/>
      <c r="V14776" s="51"/>
      <c r="W14776" s="51"/>
      <c r="X14776" s="44"/>
      <c r="AF14776" s="52"/>
      <c r="AM14776" s="7"/>
      <c r="AN14776" s="7"/>
      <c r="AO14776" s="53"/>
      <c r="AP14776" s="54"/>
      <c r="AQ14776" s="54"/>
      <c r="AR14776" s="7"/>
      <c r="AS14776" s="54"/>
      <c r="AT14776" s="53"/>
      <c r="AU14776" s="7"/>
      <c r="AV14776" s="7"/>
      <c r="AW14776" s="55"/>
      <c r="AX14776" s="56"/>
      <c r="AY14776" s="55"/>
      <c r="AZ14776" s="55"/>
      <c r="BA14776" s="55"/>
      <c r="BB14776" s="11"/>
      <c r="BC14776" s="12"/>
      <c r="BD14776" s="12"/>
      <c r="BE14776" s="12"/>
      <c r="BF14776" s="12"/>
      <c r="BG14776" s="12"/>
      <c r="BH14776" s="12"/>
      <c r="BI14776" s="12"/>
      <c r="BJ14776" s="12"/>
      <c r="BK14776" s="12"/>
    </row>
    <row r="14777" spans="1:63" s="5" customFormat="1">
      <c r="A14777" s="13"/>
      <c r="B14777" s="13"/>
      <c r="C14777" s="45"/>
      <c r="E14777" s="46"/>
      <c r="F14777" s="47"/>
      <c r="G14777" s="48"/>
      <c r="H14777" s="49"/>
      <c r="I14777" s="49"/>
      <c r="J14777" s="49"/>
      <c r="K14777" s="50"/>
      <c r="L14777" s="50"/>
      <c r="M14777" s="50"/>
      <c r="N14777" s="50"/>
      <c r="O14777" s="50"/>
      <c r="P14777" s="50"/>
      <c r="Q14777" s="50"/>
      <c r="R14777" s="51"/>
      <c r="S14777" s="51"/>
      <c r="T14777" s="51"/>
      <c r="U14777" s="51"/>
      <c r="V14777" s="51"/>
      <c r="W14777" s="51"/>
      <c r="X14777" s="44"/>
      <c r="AF14777" s="52"/>
      <c r="AM14777" s="7"/>
      <c r="AN14777" s="7"/>
      <c r="AO14777" s="53"/>
      <c r="AP14777" s="54"/>
      <c r="AQ14777" s="54"/>
      <c r="AR14777" s="7"/>
      <c r="AS14777" s="54"/>
      <c r="AT14777" s="53"/>
      <c r="AU14777" s="7"/>
      <c r="AV14777" s="7"/>
      <c r="AW14777" s="55"/>
      <c r="AX14777" s="56"/>
      <c r="AY14777" s="55"/>
      <c r="AZ14777" s="55"/>
      <c r="BA14777" s="55"/>
      <c r="BB14777" s="11"/>
      <c r="BC14777" s="12"/>
      <c r="BD14777" s="12"/>
      <c r="BE14777" s="12"/>
      <c r="BF14777" s="12"/>
      <c r="BG14777" s="12"/>
      <c r="BH14777" s="12"/>
      <c r="BI14777" s="12"/>
      <c r="BJ14777" s="12"/>
      <c r="BK14777" s="12"/>
    </row>
    <row r="14778" spans="1:63" s="5" customFormat="1">
      <c r="A14778" s="13"/>
      <c r="B14778" s="13"/>
      <c r="C14778" s="45"/>
      <c r="E14778" s="46"/>
      <c r="F14778" s="47"/>
      <c r="G14778" s="48"/>
      <c r="H14778" s="49"/>
      <c r="I14778" s="49"/>
      <c r="J14778" s="49"/>
      <c r="K14778" s="50"/>
      <c r="L14778" s="50"/>
      <c r="M14778" s="50"/>
      <c r="N14778" s="50"/>
      <c r="O14778" s="50"/>
      <c r="P14778" s="50"/>
      <c r="Q14778" s="50"/>
      <c r="R14778" s="51"/>
      <c r="S14778" s="51"/>
      <c r="T14778" s="51"/>
      <c r="U14778" s="51"/>
      <c r="V14778" s="51"/>
      <c r="W14778" s="51"/>
      <c r="X14778" s="44"/>
      <c r="AF14778" s="52"/>
      <c r="AM14778" s="7"/>
      <c r="AN14778" s="7"/>
      <c r="AO14778" s="53"/>
      <c r="AP14778" s="54"/>
      <c r="AQ14778" s="54"/>
      <c r="AR14778" s="7"/>
      <c r="AS14778" s="54"/>
      <c r="AT14778" s="53"/>
      <c r="AU14778" s="7"/>
      <c r="AV14778" s="7"/>
      <c r="AW14778" s="55"/>
      <c r="AX14778" s="56"/>
      <c r="AY14778" s="55"/>
      <c r="AZ14778" s="55"/>
      <c r="BA14778" s="55"/>
      <c r="BB14778" s="11"/>
      <c r="BC14778" s="12"/>
      <c r="BD14778" s="12"/>
      <c r="BE14778" s="12"/>
      <c r="BF14778" s="12"/>
      <c r="BG14778" s="12"/>
      <c r="BH14778" s="12"/>
      <c r="BI14778" s="12"/>
      <c r="BJ14778" s="12"/>
      <c r="BK14778" s="12"/>
    </row>
    <row r="14779" spans="1:63" s="5" customFormat="1">
      <c r="A14779" s="13"/>
      <c r="B14779" s="13"/>
      <c r="C14779" s="45"/>
      <c r="E14779" s="46"/>
      <c r="F14779" s="47"/>
      <c r="G14779" s="48"/>
      <c r="H14779" s="49"/>
      <c r="I14779" s="49"/>
      <c r="J14779" s="49"/>
      <c r="K14779" s="50"/>
      <c r="L14779" s="50"/>
      <c r="M14779" s="50"/>
      <c r="N14779" s="50"/>
      <c r="O14779" s="50"/>
      <c r="P14779" s="50"/>
      <c r="Q14779" s="50"/>
      <c r="R14779" s="51"/>
      <c r="S14779" s="51"/>
      <c r="T14779" s="51"/>
      <c r="U14779" s="51"/>
      <c r="V14779" s="51"/>
      <c r="W14779" s="51"/>
      <c r="X14779" s="44"/>
      <c r="AF14779" s="52"/>
      <c r="AM14779" s="7"/>
      <c r="AN14779" s="7"/>
      <c r="AO14779" s="53"/>
      <c r="AP14779" s="54"/>
      <c r="AQ14779" s="54"/>
      <c r="AR14779" s="7"/>
      <c r="AS14779" s="54"/>
      <c r="AT14779" s="53"/>
      <c r="AU14779" s="7"/>
      <c r="AV14779" s="7"/>
      <c r="AW14779" s="55"/>
      <c r="AX14779" s="56"/>
      <c r="AY14779" s="55"/>
      <c r="AZ14779" s="55"/>
      <c r="BA14779" s="55"/>
      <c r="BB14779" s="11"/>
      <c r="BC14779" s="12"/>
      <c r="BD14779" s="12"/>
      <c r="BE14779" s="12"/>
      <c r="BF14779" s="12"/>
      <c r="BG14779" s="12"/>
      <c r="BH14779" s="12"/>
      <c r="BI14779" s="12"/>
      <c r="BJ14779" s="12"/>
      <c r="BK14779" s="12"/>
    </row>
    <row r="14780" spans="1:63" s="5" customFormat="1">
      <c r="A14780" s="13"/>
      <c r="B14780" s="13"/>
      <c r="C14780" s="45"/>
      <c r="E14780" s="46"/>
      <c r="F14780" s="47"/>
      <c r="G14780" s="48"/>
      <c r="H14780" s="49"/>
      <c r="I14780" s="49"/>
      <c r="J14780" s="49"/>
      <c r="K14780" s="50"/>
      <c r="L14780" s="50"/>
      <c r="M14780" s="50"/>
      <c r="N14780" s="50"/>
      <c r="O14780" s="50"/>
      <c r="P14780" s="50"/>
      <c r="Q14780" s="50"/>
      <c r="R14780" s="51"/>
      <c r="S14780" s="51"/>
      <c r="T14780" s="51"/>
      <c r="U14780" s="51"/>
      <c r="V14780" s="51"/>
      <c r="W14780" s="51"/>
      <c r="X14780" s="44"/>
      <c r="AF14780" s="52"/>
      <c r="AM14780" s="7"/>
      <c r="AN14780" s="7"/>
      <c r="AO14780" s="53"/>
      <c r="AP14780" s="54"/>
      <c r="AQ14780" s="54"/>
      <c r="AR14780" s="7"/>
      <c r="AS14780" s="54"/>
      <c r="AT14780" s="53"/>
      <c r="AU14780" s="7"/>
      <c r="AV14780" s="7"/>
      <c r="AW14780" s="55"/>
      <c r="AX14780" s="56"/>
      <c r="AY14780" s="55"/>
      <c r="AZ14780" s="55"/>
      <c r="BA14780" s="55"/>
      <c r="BB14780" s="11"/>
      <c r="BC14780" s="12"/>
      <c r="BD14780" s="12"/>
      <c r="BE14780" s="12"/>
      <c r="BF14780" s="12"/>
      <c r="BG14780" s="12"/>
      <c r="BH14780" s="12"/>
      <c r="BI14780" s="12"/>
      <c r="BJ14780" s="12"/>
      <c r="BK14780" s="12"/>
    </row>
    <row r="14781" spans="1:63" s="5" customFormat="1">
      <c r="A14781" s="13"/>
      <c r="B14781" s="13"/>
      <c r="C14781" s="45"/>
      <c r="E14781" s="46"/>
      <c r="F14781" s="47"/>
      <c r="G14781" s="48"/>
      <c r="H14781" s="49"/>
      <c r="I14781" s="49"/>
      <c r="J14781" s="49"/>
      <c r="K14781" s="50"/>
      <c r="L14781" s="50"/>
      <c r="M14781" s="50"/>
      <c r="N14781" s="50"/>
      <c r="O14781" s="50"/>
      <c r="P14781" s="50"/>
      <c r="Q14781" s="50"/>
      <c r="R14781" s="51"/>
      <c r="S14781" s="51"/>
      <c r="T14781" s="51"/>
      <c r="U14781" s="51"/>
      <c r="V14781" s="51"/>
      <c r="W14781" s="51"/>
      <c r="X14781" s="44"/>
      <c r="AF14781" s="52"/>
      <c r="AM14781" s="7"/>
      <c r="AN14781" s="7"/>
      <c r="AO14781" s="53"/>
      <c r="AP14781" s="54"/>
      <c r="AQ14781" s="54"/>
      <c r="AR14781" s="7"/>
      <c r="AS14781" s="54"/>
      <c r="AT14781" s="53"/>
      <c r="AU14781" s="7"/>
      <c r="AV14781" s="7"/>
      <c r="AW14781" s="55"/>
      <c r="AX14781" s="56"/>
      <c r="AY14781" s="55"/>
      <c r="AZ14781" s="55"/>
      <c r="BA14781" s="55"/>
      <c r="BB14781" s="11"/>
      <c r="BC14781" s="12"/>
      <c r="BD14781" s="12"/>
      <c r="BE14781" s="12"/>
      <c r="BF14781" s="12"/>
      <c r="BG14781" s="12"/>
      <c r="BH14781" s="12"/>
      <c r="BI14781" s="12"/>
      <c r="BJ14781" s="12"/>
      <c r="BK14781" s="12"/>
    </row>
    <row r="14782" spans="1:63" s="5" customFormat="1">
      <c r="A14782" s="13"/>
      <c r="B14782" s="13"/>
      <c r="C14782" s="45"/>
      <c r="E14782" s="46"/>
      <c r="F14782" s="47"/>
      <c r="G14782" s="48"/>
      <c r="H14782" s="49"/>
      <c r="I14782" s="49"/>
      <c r="J14782" s="49"/>
      <c r="K14782" s="50"/>
      <c r="L14782" s="50"/>
      <c r="M14782" s="50"/>
      <c r="N14782" s="50"/>
      <c r="O14782" s="50"/>
      <c r="P14782" s="50"/>
      <c r="Q14782" s="50"/>
      <c r="R14782" s="51"/>
      <c r="S14782" s="51"/>
      <c r="T14782" s="51"/>
      <c r="U14782" s="51"/>
      <c r="V14782" s="51"/>
      <c r="W14782" s="51"/>
      <c r="X14782" s="44"/>
      <c r="AF14782" s="52"/>
      <c r="AM14782" s="7"/>
      <c r="AN14782" s="7"/>
      <c r="AO14782" s="53"/>
      <c r="AP14782" s="54"/>
      <c r="AQ14782" s="54"/>
      <c r="AR14782" s="7"/>
      <c r="AS14782" s="54"/>
      <c r="AT14782" s="53"/>
      <c r="AU14782" s="7"/>
      <c r="AV14782" s="7"/>
      <c r="AW14782" s="55"/>
      <c r="AX14782" s="56"/>
      <c r="AY14782" s="55"/>
      <c r="AZ14782" s="55"/>
      <c r="BA14782" s="55"/>
      <c r="BB14782" s="11"/>
      <c r="BC14782" s="12"/>
      <c r="BD14782" s="12"/>
      <c r="BE14782" s="12"/>
      <c r="BF14782" s="12"/>
      <c r="BG14782" s="12"/>
      <c r="BH14782" s="12"/>
      <c r="BI14782" s="12"/>
      <c r="BJ14782" s="12"/>
      <c r="BK14782" s="12"/>
    </row>
    <row r="14783" spans="1:63" s="5" customFormat="1">
      <c r="A14783" s="13"/>
      <c r="B14783" s="13"/>
      <c r="C14783" s="45"/>
      <c r="E14783" s="46"/>
      <c r="F14783" s="47"/>
      <c r="G14783" s="48"/>
      <c r="H14783" s="49"/>
      <c r="I14783" s="49"/>
      <c r="J14783" s="49"/>
      <c r="K14783" s="50"/>
      <c r="L14783" s="50"/>
      <c r="M14783" s="50"/>
      <c r="N14783" s="50"/>
      <c r="O14783" s="50"/>
      <c r="P14783" s="50"/>
      <c r="Q14783" s="50"/>
      <c r="R14783" s="51"/>
      <c r="S14783" s="51"/>
      <c r="T14783" s="51"/>
      <c r="U14783" s="51"/>
      <c r="V14783" s="51"/>
      <c r="W14783" s="51"/>
      <c r="X14783" s="44"/>
      <c r="AF14783" s="52"/>
      <c r="AM14783" s="7"/>
      <c r="AN14783" s="7"/>
      <c r="AO14783" s="53"/>
      <c r="AP14783" s="54"/>
      <c r="AQ14783" s="54"/>
      <c r="AR14783" s="7"/>
      <c r="AS14783" s="54"/>
      <c r="AT14783" s="53"/>
      <c r="AU14783" s="7"/>
      <c r="AV14783" s="7"/>
      <c r="AW14783" s="55"/>
      <c r="AX14783" s="56"/>
      <c r="AY14783" s="55"/>
      <c r="AZ14783" s="55"/>
      <c r="BA14783" s="55"/>
      <c r="BB14783" s="11"/>
      <c r="BC14783" s="12"/>
      <c r="BD14783" s="12"/>
      <c r="BE14783" s="12"/>
      <c r="BF14783" s="12"/>
      <c r="BG14783" s="12"/>
      <c r="BH14783" s="12"/>
      <c r="BI14783" s="12"/>
      <c r="BJ14783" s="12"/>
      <c r="BK14783" s="12"/>
    </row>
    <row r="14784" spans="1:63" s="5" customFormat="1">
      <c r="A14784" s="13"/>
      <c r="B14784" s="13"/>
      <c r="C14784" s="45"/>
      <c r="E14784" s="46"/>
      <c r="F14784" s="47"/>
      <c r="G14784" s="48"/>
      <c r="H14784" s="49"/>
      <c r="I14784" s="49"/>
      <c r="J14784" s="49"/>
      <c r="K14784" s="50"/>
      <c r="L14784" s="50"/>
      <c r="M14784" s="50"/>
      <c r="N14784" s="50"/>
      <c r="O14784" s="50"/>
      <c r="P14784" s="50"/>
      <c r="Q14784" s="50"/>
      <c r="R14784" s="51"/>
      <c r="S14784" s="51"/>
      <c r="T14784" s="51"/>
      <c r="U14784" s="51"/>
      <c r="V14784" s="51"/>
      <c r="W14784" s="51"/>
      <c r="X14784" s="44"/>
      <c r="AF14784" s="52"/>
      <c r="AM14784" s="7"/>
      <c r="AN14784" s="7"/>
      <c r="AO14784" s="53"/>
      <c r="AP14784" s="54"/>
      <c r="AQ14784" s="54"/>
      <c r="AR14784" s="7"/>
      <c r="AS14784" s="54"/>
      <c r="AT14784" s="53"/>
      <c r="AU14784" s="7"/>
      <c r="AV14784" s="7"/>
      <c r="AW14784" s="55"/>
      <c r="AX14784" s="56"/>
      <c r="AY14784" s="55"/>
      <c r="AZ14784" s="55"/>
      <c r="BA14784" s="55"/>
      <c r="BB14784" s="11"/>
      <c r="BC14784" s="12"/>
      <c r="BD14784" s="12"/>
      <c r="BE14784" s="12"/>
      <c r="BF14784" s="12"/>
      <c r="BG14784" s="12"/>
      <c r="BH14784" s="12"/>
      <c r="BI14784" s="12"/>
      <c r="BJ14784" s="12"/>
      <c r="BK14784" s="12"/>
    </row>
    <row r="14785" spans="1:63" s="5" customFormat="1">
      <c r="A14785" s="13"/>
      <c r="B14785" s="13"/>
      <c r="C14785" s="45"/>
      <c r="E14785" s="46"/>
      <c r="F14785" s="47"/>
      <c r="G14785" s="48"/>
      <c r="H14785" s="49"/>
      <c r="I14785" s="49"/>
      <c r="J14785" s="49"/>
      <c r="K14785" s="50"/>
      <c r="L14785" s="50"/>
      <c r="M14785" s="50"/>
      <c r="N14785" s="50"/>
      <c r="O14785" s="50"/>
      <c r="P14785" s="50"/>
      <c r="Q14785" s="50"/>
      <c r="R14785" s="51"/>
      <c r="S14785" s="51"/>
      <c r="T14785" s="51"/>
      <c r="U14785" s="51"/>
      <c r="V14785" s="51"/>
      <c r="W14785" s="51"/>
      <c r="X14785" s="44"/>
      <c r="AF14785" s="52"/>
      <c r="AM14785" s="7"/>
      <c r="AN14785" s="7"/>
      <c r="AO14785" s="53"/>
      <c r="AP14785" s="54"/>
      <c r="AQ14785" s="54"/>
      <c r="AR14785" s="7"/>
      <c r="AS14785" s="54"/>
      <c r="AT14785" s="53"/>
      <c r="AU14785" s="7"/>
      <c r="AV14785" s="7"/>
      <c r="AW14785" s="55"/>
      <c r="AX14785" s="56"/>
      <c r="AY14785" s="55"/>
      <c r="AZ14785" s="55"/>
      <c r="BA14785" s="55"/>
      <c r="BB14785" s="11"/>
      <c r="BC14785" s="12"/>
      <c r="BD14785" s="12"/>
      <c r="BE14785" s="12"/>
      <c r="BF14785" s="12"/>
      <c r="BG14785" s="12"/>
      <c r="BH14785" s="12"/>
      <c r="BI14785" s="12"/>
      <c r="BJ14785" s="12"/>
      <c r="BK14785" s="12"/>
    </row>
    <row r="14786" spans="1:63" s="5" customFormat="1">
      <c r="A14786" s="13"/>
      <c r="B14786" s="13"/>
      <c r="C14786" s="45"/>
      <c r="E14786" s="46"/>
      <c r="F14786" s="47"/>
      <c r="G14786" s="48"/>
      <c r="H14786" s="49"/>
      <c r="I14786" s="49"/>
      <c r="J14786" s="49"/>
      <c r="K14786" s="50"/>
      <c r="L14786" s="50"/>
      <c r="M14786" s="50"/>
      <c r="N14786" s="50"/>
      <c r="O14786" s="50"/>
      <c r="P14786" s="50"/>
      <c r="Q14786" s="50"/>
      <c r="R14786" s="51"/>
      <c r="S14786" s="51"/>
      <c r="T14786" s="51"/>
      <c r="U14786" s="51"/>
      <c r="V14786" s="51"/>
      <c r="W14786" s="51"/>
      <c r="X14786" s="44"/>
      <c r="AF14786" s="52"/>
      <c r="AM14786" s="7"/>
      <c r="AN14786" s="7"/>
      <c r="AO14786" s="53"/>
      <c r="AP14786" s="54"/>
      <c r="AQ14786" s="54"/>
      <c r="AR14786" s="7"/>
      <c r="AS14786" s="54"/>
      <c r="AT14786" s="53"/>
      <c r="AU14786" s="7"/>
      <c r="AV14786" s="7"/>
      <c r="AW14786" s="55"/>
      <c r="AX14786" s="56"/>
      <c r="AY14786" s="55"/>
      <c r="AZ14786" s="55"/>
      <c r="BA14786" s="55"/>
      <c r="BB14786" s="11"/>
      <c r="BC14786" s="12"/>
      <c r="BD14786" s="12"/>
      <c r="BE14786" s="12"/>
      <c r="BF14786" s="12"/>
      <c r="BG14786" s="12"/>
      <c r="BH14786" s="12"/>
      <c r="BI14786" s="12"/>
      <c r="BJ14786" s="12"/>
      <c r="BK14786" s="12"/>
    </row>
    <row r="14787" spans="1:63" s="5" customFormat="1">
      <c r="A14787" s="13"/>
      <c r="B14787" s="13"/>
      <c r="C14787" s="45"/>
      <c r="E14787" s="46"/>
      <c r="F14787" s="47"/>
      <c r="G14787" s="48"/>
      <c r="H14787" s="49"/>
      <c r="I14787" s="49"/>
      <c r="J14787" s="49"/>
      <c r="K14787" s="50"/>
      <c r="L14787" s="50"/>
      <c r="M14787" s="50"/>
      <c r="N14787" s="50"/>
      <c r="O14787" s="50"/>
      <c r="P14787" s="50"/>
      <c r="Q14787" s="50"/>
      <c r="R14787" s="51"/>
      <c r="S14787" s="51"/>
      <c r="T14787" s="51"/>
      <c r="U14787" s="51"/>
      <c r="V14787" s="51"/>
      <c r="W14787" s="51"/>
      <c r="X14787" s="44"/>
      <c r="AF14787" s="52"/>
      <c r="AM14787" s="7"/>
      <c r="AN14787" s="7"/>
      <c r="AO14787" s="53"/>
      <c r="AP14787" s="54"/>
      <c r="AQ14787" s="54"/>
      <c r="AR14787" s="7"/>
      <c r="AS14787" s="54"/>
      <c r="AT14787" s="53"/>
      <c r="AU14787" s="7"/>
      <c r="AV14787" s="7"/>
      <c r="AW14787" s="55"/>
      <c r="AX14787" s="56"/>
      <c r="AY14787" s="55"/>
      <c r="AZ14787" s="55"/>
      <c r="BA14787" s="55"/>
      <c r="BB14787" s="11"/>
      <c r="BC14787" s="12"/>
      <c r="BD14787" s="12"/>
      <c r="BE14787" s="12"/>
      <c r="BF14787" s="12"/>
      <c r="BG14787" s="12"/>
      <c r="BH14787" s="12"/>
      <c r="BI14787" s="12"/>
      <c r="BJ14787" s="12"/>
      <c r="BK14787" s="12"/>
    </row>
    <row r="14788" spans="1:63" s="5" customFormat="1">
      <c r="A14788" s="13"/>
      <c r="B14788" s="13"/>
      <c r="C14788" s="45"/>
      <c r="E14788" s="46"/>
      <c r="F14788" s="47"/>
      <c r="G14788" s="48"/>
      <c r="H14788" s="49"/>
      <c r="I14788" s="49"/>
      <c r="J14788" s="49"/>
      <c r="K14788" s="50"/>
      <c r="L14788" s="50"/>
      <c r="M14788" s="50"/>
      <c r="N14788" s="50"/>
      <c r="O14788" s="50"/>
      <c r="P14788" s="50"/>
      <c r="Q14788" s="50"/>
      <c r="R14788" s="51"/>
      <c r="S14788" s="51"/>
      <c r="T14788" s="51"/>
      <c r="U14788" s="51"/>
      <c r="V14788" s="51"/>
      <c r="W14788" s="51"/>
      <c r="X14788" s="44"/>
      <c r="AF14788" s="52"/>
      <c r="AM14788" s="7"/>
      <c r="AN14788" s="7"/>
      <c r="AO14788" s="53"/>
      <c r="AP14788" s="54"/>
      <c r="AQ14788" s="54"/>
      <c r="AR14788" s="7"/>
      <c r="AS14788" s="54"/>
      <c r="AT14788" s="53"/>
      <c r="AU14788" s="7"/>
      <c r="AV14788" s="7"/>
      <c r="AW14788" s="55"/>
      <c r="AX14788" s="56"/>
      <c r="AY14788" s="55"/>
      <c r="AZ14788" s="55"/>
      <c r="BA14788" s="55"/>
      <c r="BB14788" s="11"/>
      <c r="BC14788" s="12"/>
      <c r="BD14788" s="12"/>
      <c r="BE14788" s="12"/>
      <c r="BF14788" s="12"/>
      <c r="BG14788" s="12"/>
      <c r="BH14788" s="12"/>
      <c r="BI14788" s="12"/>
      <c r="BJ14788" s="12"/>
      <c r="BK14788" s="12"/>
    </row>
    <row r="14789" spans="1:63" s="5" customFormat="1">
      <c r="A14789" s="13"/>
      <c r="B14789" s="13"/>
      <c r="C14789" s="45"/>
      <c r="E14789" s="46"/>
      <c r="F14789" s="47"/>
      <c r="G14789" s="48"/>
      <c r="H14789" s="49"/>
      <c r="I14789" s="49"/>
      <c r="J14789" s="49"/>
      <c r="K14789" s="50"/>
      <c r="L14789" s="50"/>
      <c r="M14789" s="50"/>
      <c r="N14789" s="50"/>
      <c r="O14789" s="50"/>
      <c r="P14789" s="50"/>
      <c r="Q14789" s="50"/>
      <c r="R14789" s="51"/>
      <c r="S14789" s="51"/>
      <c r="T14789" s="51"/>
      <c r="U14789" s="51"/>
      <c r="V14789" s="51"/>
      <c r="W14789" s="51"/>
      <c r="X14789" s="44"/>
      <c r="AF14789" s="52"/>
      <c r="AM14789" s="7"/>
      <c r="AN14789" s="7"/>
      <c r="AO14789" s="53"/>
      <c r="AP14789" s="54"/>
      <c r="AQ14789" s="54"/>
      <c r="AR14789" s="7"/>
      <c r="AS14789" s="54"/>
      <c r="AT14789" s="53"/>
      <c r="AU14789" s="7"/>
      <c r="AV14789" s="7"/>
      <c r="AW14789" s="55"/>
      <c r="AX14789" s="56"/>
      <c r="AY14789" s="55"/>
      <c r="AZ14789" s="55"/>
      <c r="BA14789" s="55"/>
      <c r="BB14789" s="11"/>
      <c r="BC14789" s="12"/>
      <c r="BD14789" s="12"/>
      <c r="BE14789" s="12"/>
      <c r="BF14789" s="12"/>
      <c r="BG14789" s="12"/>
      <c r="BH14789" s="12"/>
      <c r="BI14789" s="12"/>
      <c r="BJ14789" s="12"/>
      <c r="BK14789" s="12"/>
    </row>
    <row r="14790" spans="1:63" s="5" customFormat="1">
      <c r="A14790" s="13"/>
      <c r="B14790" s="13"/>
      <c r="C14790" s="45"/>
      <c r="E14790" s="46"/>
      <c r="F14790" s="47"/>
      <c r="G14790" s="48"/>
      <c r="H14790" s="49"/>
      <c r="I14790" s="49"/>
      <c r="J14790" s="49"/>
      <c r="K14790" s="50"/>
      <c r="L14790" s="50"/>
      <c r="M14790" s="50"/>
      <c r="N14790" s="50"/>
      <c r="O14790" s="50"/>
      <c r="P14790" s="50"/>
      <c r="Q14790" s="50"/>
      <c r="R14790" s="51"/>
      <c r="S14790" s="51"/>
      <c r="T14790" s="51"/>
      <c r="U14790" s="51"/>
      <c r="V14790" s="51"/>
      <c r="W14790" s="51"/>
      <c r="X14790" s="44"/>
      <c r="AF14790" s="52"/>
      <c r="AM14790" s="7"/>
      <c r="AN14790" s="7"/>
      <c r="AO14790" s="53"/>
      <c r="AP14790" s="54"/>
      <c r="AQ14790" s="54"/>
      <c r="AR14790" s="7"/>
      <c r="AS14790" s="54"/>
      <c r="AT14790" s="53"/>
      <c r="AU14790" s="7"/>
      <c r="AV14790" s="7"/>
      <c r="AW14790" s="55"/>
      <c r="AX14790" s="56"/>
      <c r="AY14790" s="55"/>
      <c r="AZ14790" s="55"/>
      <c r="BA14790" s="55"/>
      <c r="BB14790" s="11"/>
      <c r="BC14790" s="12"/>
      <c r="BD14790" s="12"/>
      <c r="BE14790" s="12"/>
      <c r="BF14790" s="12"/>
      <c r="BG14790" s="12"/>
      <c r="BH14790" s="12"/>
      <c r="BI14790" s="12"/>
      <c r="BJ14790" s="12"/>
      <c r="BK14790" s="12"/>
    </row>
    <row r="14791" spans="1:63" s="5" customFormat="1">
      <c r="A14791" s="13"/>
      <c r="B14791" s="13"/>
      <c r="C14791" s="45"/>
      <c r="E14791" s="46"/>
      <c r="F14791" s="47"/>
      <c r="G14791" s="48"/>
      <c r="H14791" s="49"/>
      <c r="I14791" s="49"/>
      <c r="J14791" s="49"/>
      <c r="K14791" s="50"/>
      <c r="L14791" s="50"/>
      <c r="M14791" s="50"/>
      <c r="N14791" s="50"/>
      <c r="O14791" s="50"/>
      <c r="P14791" s="50"/>
      <c r="Q14791" s="50"/>
      <c r="R14791" s="51"/>
      <c r="S14791" s="51"/>
      <c r="T14791" s="51"/>
      <c r="U14791" s="51"/>
      <c r="V14791" s="51"/>
      <c r="W14791" s="51"/>
      <c r="X14791" s="44"/>
      <c r="AF14791" s="52"/>
      <c r="AM14791" s="7"/>
      <c r="AN14791" s="7"/>
      <c r="AO14791" s="53"/>
      <c r="AP14791" s="54"/>
      <c r="AQ14791" s="54"/>
      <c r="AR14791" s="7"/>
      <c r="AS14791" s="54"/>
      <c r="AT14791" s="53"/>
      <c r="AU14791" s="7"/>
      <c r="AV14791" s="7"/>
      <c r="AW14791" s="55"/>
      <c r="AX14791" s="56"/>
      <c r="AY14791" s="55"/>
      <c r="AZ14791" s="55"/>
      <c r="BA14791" s="55"/>
      <c r="BB14791" s="11"/>
      <c r="BC14791" s="12"/>
      <c r="BD14791" s="12"/>
      <c r="BE14791" s="12"/>
      <c r="BF14791" s="12"/>
      <c r="BG14791" s="12"/>
      <c r="BH14791" s="12"/>
      <c r="BI14791" s="12"/>
      <c r="BJ14791" s="12"/>
      <c r="BK14791" s="12"/>
    </row>
    <row r="14792" spans="1:63" s="5" customFormat="1">
      <c r="A14792" s="13"/>
      <c r="B14792" s="13"/>
      <c r="C14792" s="45"/>
      <c r="E14792" s="46"/>
      <c r="F14792" s="47"/>
      <c r="G14792" s="48"/>
      <c r="H14792" s="49"/>
      <c r="I14792" s="49"/>
      <c r="J14792" s="49"/>
      <c r="K14792" s="50"/>
      <c r="L14792" s="50"/>
      <c r="M14792" s="50"/>
      <c r="N14792" s="50"/>
      <c r="O14792" s="50"/>
      <c r="P14792" s="50"/>
      <c r="Q14792" s="50"/>
      <c r="R14792" s="51"/>
      <c r="S14792" s="51"/>
      <c r="T14792" s="51"/>
      <c r="U14792" s="51"/>
      <c r="V14792" s="51"/>
      <c r="W14792" s="51"/>
      <c r="X14792" s="44"/>
      <c r="AF14792" s="52"/>
      <c r="AM14792" s="7"/>
      <c r="AN14792" s="7"/>
      <c r="AO14792" s="53"/>
      <c r="AP14792" s="54"/>
      <c r="AQ14792" s="54"/>
      <c r="AR14792" s="7"/>
      <c r="AS14792" s="54"/>
      <c r="AT14792" s="53"/>
      <c r="AU14792" s="7"/>
      <c r="AV14792" s="7"/>
      <c r="AW14792" s="55"/>
      <c r="AX14792" s="56"/>
      <c r="AY14792" s="55"/>
      <c r="AZ14792" s="55"/>
      <c r="BA14792" s="55"/>
      <c r="BB14792" s="11"/>
      <c r="BC14792" s="12"/>
      <c r="BD14792" s="12"/>
      <c r="BE14792" s="12"/>
      <c r="BF14792" s="12"/>
      <c r="BG14792" s="12"/>
      <c r="BH14792" s="12"/>
      <c r="BI14792" s="12"/>
      <c r="BJ14792" s="12"/>
      <c r="BK14792" s="12"/>
    </row>
    <row r="14793" spans="1:63" s="5" customFormat="1">
      <c r="A14793" s="13"/>
      <c r="B14793" s="13"/>
      <c r="C14793" s="45"/>
      <c r="E14793" s="46"/>
      <c r="F14793" s="47"/>
      <c r="G14793" s="48"/>
      <c r="H14793" s="49"/>
      <c r="I14793" s="49"/>
      <c r="J14793" s="49"/>
      <c r="K14793" s="50"/>
      <c r="L14793" s="50"/>
      <c r="M14793" s="50"/>
      <c r="N14793" s="50"/>
      <c r="O14793" s="50"/>
      <c r="P14793" s="50"/>
      <c r="Q14793" s="50"/>
      <c r="R14793" s="51"/>
      <c r="S14793" s="51"/>
      <c r="T14793" s="51"/>
      <c r="U14793" s="51"/>
      <c r="V14793" s="51"/>
      <c r="W14793" s="51"/>
      <c r="X14793" s="44"/>
      <c r="AF14793" s="52"/>
      <c r="AM14793" s="7"/>
      <c r="AN14793" s="7"/>
      <c r="AO14793" s="53"/>
      <c r="AP14793" s="54"/>
      <c r="AQ14793" s="54"/>
      <c r="AR14793" s="7"/>
      <c r="AS14793" s="54"/>
      <c r="AT14793" s="53"/>
      <c r="AU14793" s="7"/>
      <c r="AV14793" s="7"/>
      <c r="AW14793" s="55"/>
      <c r="AX14793" s="56"/>
      <c r="AY14793" s="55"/>
      <c r="AZ14793" s="55"/>
      <c r="BA14793" s="55"/>
      <c r="BB14793" s="11"/>
      <c r="BC14793" s="12"/>
      <c r="BD14793" s="12"/>
      <c r="BE14793" s="12"/>
      <c r="BF14793" s="12"/>
      <c r="BG14793" s="12"/>
      <c r="BH14793" s="12"/>
      <c r="BI14793" s="12"/>
      <c r="BJ14793" s="12"/>
      <c r="BK14793" s="12"/>
    </row>
    <row r="14794" spans="1:63" s="5" customFormat="1">
      <c r="A14794" s="13"/>
      <c r="B14794" s="13"/>
      <c r="C14794" s="45"/>
      <c r="E14794" s="46"/>
      <c r="F14794" s="47"/>
      <c r="G14794" s="48"/>
      <c r="H14794" s="49"/>
      <c r="I14794" s="49"/>
      <c r="J14794" s="49"/>
      <c r="K14794" s="50"/>
      <c r="L14794" s="50"/>
      <c r="M14794" s="50"/>
      <c r="N14794" s="50"/>
      <c r="O14794" s="50"/>
      <c r="P14794" s="50"/>
      <c r="Q14794" s="50"/>
      <c r="R14794" s="51"/>
      <c r="S14794" s="51"/>
      <c r="T14794" s="51"/>
      <c r="U14794" s="51"/>
      <c r="V14794" s="51"/>
      <c r="W14794" s="51"/>
      <c r="X14794" s="44"/>
      <c r="AF14794" s="52"/>
      <c r="AM14794" s="7"/>
      <c r="AN14794" s="7"/>
      <c r="AO14794" s="53"/>
      <c r="AP14794" s="54"/>
      <c r="AQ14794" s="54"/>
      <c r="AR14794" s="7"/>
      <c r="AS14794" s="54"/>
      <c r="AT14794" s="53"/>
      <c r="AU14794" s="7"/>
      <c r="AV14794" s="7"/>
      <c r="AW14794" s="55"/>
      <c r="AX14794" s="56"/>
      <c r="AY14794" s="55"/>
      <c r="AZ14794" s="55"/>
      <c r="BA14794" s="55"/>
      <c r="BB14794" s="11"/>
      <c r="BC14794" s="12"/>
      <c r="BD14794" s="12"/>
      <c r="BE14794" s="12"/>
      <c r="BF14794" s="12"/>
      <c r="BG14794" s="12"/>
      <c r="BH14794" s="12"/>
      <c r="BI14794" s="12"/>
      <c r="BJ14794" s="12"/>
      <c r="BK14794" s="12"/>
    </row>
    <row r="14795" spans="1:63" s="5" customFormat="1">
      <c r="A14795" s="13"/>
      <c r="B14795" s="13"/>
      <c r="C14795" s="45"/>
      <c r="E14795" s="46"/>
      <c r="F14795" s="47"/>
      <c r="G14795" s="48"/>
      <c r="H14795" s="49"/>
      <c r="I14795" s="49"/>
      <c r="J14795" s="49"/>
      <c r="K14795" s="50"/>
      <c r="L14795" s="50"/>
      <c r="M14795" s="50"/>
      <c r="N14795" s="50"/>
      <c r="O14795" s="50"/>
      <c r="P14795" s="50"/>
      <c r="Q14795" s="50"/>
      <c r="R14795" s="51"/>
      <c r="S14795" s="51"/>
      <c r="T14795" s="51"/>
      <c r="U14795" s="51"/>
      <c r="V14795" s="51"/>
      <c r="W14795" s="51"/>
      <c r="X14795" s="44"/>
      <c r="AF14795" s="52"/>
      <c r="AM14795" s="7"/>
      <c r="AN14795" s="7"/>
      <c r="AO14795" s="53"/>
      <c r="AP14795" s="54"/>
      <c r="AQ14795" s="54"/>
      <c r="AR14795" s="7"/>
      <c r="AS14795" s="54"/>
      <c r="AT14795" s="53"/>
      <c r="AU14795" s="7"/>
      <c r="AV14795" s="7"/>
      <c r="AW14795" s="55"/>
      <c r="AX14795" s="56"/>
      <c r="AY14795" s="55"/>
      <c r="AZ14795" s="55"/>
      <c r="BA14795" s="55"/>
      <c r="BB14795" s="11"/>
      <c r="BC14795" s="12"/>
      <c r="BD14795" s="12"/>
      <c r="BE14795" s="12"/>
      <c r="BF14795" s="12"/>
      <c r="BG14795" s="12"/>
      <c r="BH14795" s="12"/>
      <c r="BI14795" s="12"/>
      <c r="BJ14795" s="12"/>
      <c r="BK14795" s="12"/>
    </row>
    <row r="14796" spans="1:63" s="5" customFormat="1">
      <c r="A14796" s="13"/>
      <c r="B14796" s="13"/>
      <c r="C14796" s="45"/>
      <c r="E14796" s="46"/>
      <c r="F14796" s="47"/>
      <c r="G14796" s="48"/>
      <c r="H14796" s="49"/>
      <c r="I14796" s="49"/>
      <c r="J14796" s="49"/>
      <c r="K14796" s="50"/>
      <c r="L14796" s="50"/>
      <c r="M14796" s="50"/>
      <c r="N14796" s="50"/>
      <c r="O14796" s="50"/>
      <c r="P14796" s="50"/>
      <c r="Q14796" s="50"/>
      <c r="R14796" s="51"/>
      <c r="S14796" s="51"/>
      <c r="T14796" s="51"/>
      <c r="U14796" s="51"/>
      <c r="V14796" s="51"/>
      <c r="W14796" s="51"/>
      <c r="X14796" s="44"/>
      <c r="AF14796" s="52"/>
      <c r="AM14796" s="7"/>
      <c r="AN14796" s="7"/>
      <c r="AO14796" s="53"/>
      <c r="AP14796" s="54"/>
      <c r="AQ14796" s="54"/>
      <c r="AR14796" s="7"/>
      <c r="AS14796" s="54"/>
      <c r="AT14796" s="53"/>
      <c r="AU14796" s="7"/>
      <c r="AV14796" s="7"/>
      <c r="AW14796" s="55"/>
      <c r="AX14796" s="56"/>
      <c r="AY14796" s="55"/>
      <c r="AZ14796" s="55"/>
      <c r="BA14796" s="55"/>
      <c r="BB14796" s="11"/>
      <c r="BC14796" s="12"/>
      <c r="BD14796" s="12"/>
      <c r="BE14796" s="12"/>
      <c r="BF14796" s="12"/>
      <c r="BG14796" s="12"/>
      <c r="BH14796" s="12"/>
      <c r="BI14796" s="12"/>
      <c r="BJ14796" s="12"/>
      <c r="BK14796" s="12"/>
    </row>
    <row r="14797" spans="1:63" s="5" customFormat="1">
      <c r="A14797" s="13"/>
      <c r="B14797" s="13"/>
      <c r="C14797" s="45"/>
      <c r="E14797" s="46"/>
      <c r="F14797" s="47"/>
      <c r="G14797" s="48"/>
      <c r="H14797" s="49"/>
      <c r="I14797" s="49"/>
      <c r="J14797" s="49"/>
      <c r="K14797" s="50"/>
      <c r="L14797" s="50"/>
      <c r="M14797" s="50"/>
      <c r="N14797" s="50"/>
      <c r="O14797" s="50"/>
      <c r="P14797" s="50"/>
      <c r="Q14797" s="50"/>
      <c r="R14797" s="51"/>
      <c r="S14797" s="51"/>
      <c r="T14797" s="51"/>
      <c r="U14797" s="51"/>
      <c r="V14797" s="51"/>
      <c r="W14797" s="51"/>
      <c r="X14797" s="44"/>
      <c r="AF14797" s="52"/>
      <c r="AM14797" s="7"/>
      <c r="AN14797" s="7"/>
      <c r="AO14797" s="53"/>
      <c r="AP14797" s="54"/>
      <c r="AQ14797" s="54"/>
      <c r="AR14797" s="7"/>
      <c r="AS14797" s="54"/>
      <c r="AT14797" s="53"/>
      <c r="AU14797" s="7"/>
      <c r="AV14797" s="7"/>
      <c r="AW14797" s="55"/>
      <c r="AX14797" s="56"/>
      <c r="AY14797" s="55"/>
      <c r="AZ14797" s="55"/>
      <c r="BA14797" s="55"/>
      <c r="BB14797" s="11"/>
      <c r="BC14797" s="12"/>
      <c r="BD14797" s="12"/>
      <c r="BE14797" s="12"/>
      <c r="BF14797" s="12"/>
      <c r="BG14797" s="12"/>
      <c r="BH14797" s="12"/>
      <c r="BI14797" s="12"/>
      <c r="BJ14797" s="12"/>
      <c r="BK14797" s="12"/>
    </row>
    <row r="14798" spans="1:63" s="5" customFormat="1">
      <c r="A14798" s="13"/>
      <c r="B14798" s="13"/>
      <c r="C14798" s="45"/>
      <c r="E14798" s="46"/>
      <c r="F14798" s="47"/>
      <c r="G14798" s="48"/>
      <c r="H14798" s="49"/>
      <c r="I14798" s="49"/>
      <c r="J14798" s="49"/>
      <c r="K14798" s="50"/>
      <c r="L14798" s="50"/>
      <c r="M14798" s="50"/>
      <c r="N14798" s="50"/>
      <c r="O14798" s="50"/>
      <c r="P14798" s="50"/>
      <c r="Q14798" s="50"/>
      <c r="R14798" s="51"/>
      <c r="S14798" s="51"/>
      <c r="T14798" s="51"/>
      <c r="U14798" s="51"/>
      <c r="V14798" s="51"/>
      <c r="W14798" s="51"/>
      <c r="X14798" s="44"/>
      <c r="AF14798" s="52"/>
      <c r="AM14798" s="7"/>
      <c r="AN14798" s="7"/>
      <c r="AO14798" s="53"/>
      <c r="AP14798" s="54"/>
      <c r="AQ14798" s="54"/>
      <c r="AR14798" s="7"/>
      <c r="AS14798" s="54"/>
      <c r="AT14798" s="53"/>
      <c r="AU14798" s="7"/>
      <c r="AV14798" s="7"/>
      <c r="AW14798" s="55"/>
      <c r="AX14798" s="56"/>
      <c r="AY14798" s="55"/>
      <c r="AZ14798" s="55"/>
      <c r="BA14798" s="55"/>
      <c r="BB14798" s="11"/>
      <c r="BC14798" s="12"/>
      <c r="BD14798" s="12"/>
      <c r="BE14798" s="12"/>
      <c r="BF14798" s="12"/>
      <c r="BG14798" s="12"/>
      <c r="BH14798" s="12"/>
      <c r="BI14798" s="12"/>
      <c r="BJ14798" s="12"/>
      <c r="BK14798" s="12"/>
    </row>
    <row r="14799" spans="1:63" s="5" customFormat="1">
      <c r="A14799" s="13"/>
      <c r="B14799" s="13"/>
      <c r="C14799" s="45"/>
      <c r="E14799" s="46"/>
      <c r="F14799" s="47"/>
      <c r="G14799" s="48"/>
      <c r="H14799" s="49"/>
      <c r="I14799" s="49"/>
      <c r="J14799" s="49"/>
      <c r="K14799" s="50"/>
      <c r="L14799" s="50"/>
      <c r="M14799" s="50"/>
      <c r="N14799" s="50"/>
      <c r="O14799" s="50"/>
      <c r="P14799" s="50"/>
      <c r="Q14799" s="50"/>
      <c r="R14799" s="51"/>
      <c r="S14799" s="51"/>
      <c r="T14799" s="51"/>
      <c r="U14799" s="51"/>
      <c r="V14799" s="51"/>
      <c r="W14799" s="51"/>
      <c r="X14799" s="44"/>
      <c r="AF14799" s="52"/>
      <c r="AM14799" s="7"/>
      <c r="AN14799" s="7"/>
      <c r="AO14799" s="53"/>
      <c r="AP14799" s="54"/>
      <c r="AQ14799" s="54"/>
      <c r="AR14799" s="7"/>
      <c r="AS14799" s="54"/>
      <c r="AT14799" s="53"/>
      <c r="AU14799" s="7"/>
      <c r="AV14799" s="7"/>
      <c r="AW14799" s="55"/>
      <c r="AX14799" s="56"/>
      <c r="AY14799" s="55"/>
      <c r="AZ14799" s="55"/>
      <c r="BA14799" s="55"/>
      <c r="BB14799" s="11"/>
      <c r="BC14799" s="12"/>
      <c r="BD14799" s="12"/>
      <c r="BE14799" s="12"/>
      <c r="BF14799" s="12"/>
      <c r="BG14799" s="12"/>
      <c r="BH14799" s="12"/>
      <c r="BI14799" s="12"/>
      <c r="BJ14799" s="12"/>
      <c r="BK14799" s="12"/>
    </row>
    <row r="14800" spans="1:63" s="5" customFormat="1">
      <c r="A14800" s="13"/>
      <c r="B14800" s="13"/>
      <c r="C14800" s="45"/>
      <c r="E14800" s="46"/>
      <c r="F14800" s="47"/>
      <c r="G14800" s="48"/>
      <c r="H14800" s="49"/>
      <c r="I14800" s="49"/>
      <c r="J14800" s="49"/>
      <c r="K14800" s="50"/>
      <c r="L14800" s="50"/>
      <c r="M14800" s="50"/>
      <c r="N14800" s="50"/>
      <c r="O14800" s="50"/>
      <c r="P14800" s="50"/>
      <c r="Q14800" s="50"/>
      <c r="R14800" s="51"/>
      <c r="S14800" s="51"/>
      <c r="T14800" s="51"/>
      <c r="U14800" s="51"/>
      <c r="V14800" s="51"/>
      <c r="W14800" s="51"/>
      <c r="X14800" s="44"/>
      <c r="AF14800" s="52"/>
      <c r="AM14800" s="7"/>
      <c r="AN14800" s="7"/>
      <c r="AO14800" s="53"/>
      <c r="AP14800" s="54"/>
      <c r="AQ14800" s="54"/>
      <c r="AR14800" s="7"/>
      <c r="AS14800" s="54"/>
      <c r="AT14800" s="53"/>
      <c r="AU14800" s="7"/>
      <c r="AV14800" s="7"/>
      <c r="AW14800" s="55"/>
      <c r="AX14800" s="56"/>
      <c r="AY14800" s="55"/>
      <c r="AZ14800" s="55"/>
      <c r="BA14800" s="55"/>
      <c r="BB14800" s="11"/>
      <c r="BC14800" s="12"/>
      <c r="BD14800" s="12"/>
      <c r="BE14800" s="12"/>
      <c r="BF14800" s="12"/>
      <c r="BG14800" s="12"/>
      <c r="BH14800" s="12"/>
      <c r="BI14800" s="12"/>
      <c r="BJ14800" s="12"/>
      <c r="BK14800" s="12"/>
    </row>
    <row r="14801" spans="1:63" s="5" customFormat="1">
      <c r="A14801" s="13"/>
      <c r="B14801" s="13"/>
      <c r="C14801" s="45"/>
      <c r="E14801" s="46"/>
      <c r="F14801" s="47"/>
      <c r="G14801" s="48"/>
      <c r="H14801" s="49"/>
      <c r="I14801" s="49"/>
      <c r="J14801" s="49"/>
      <c r="K14801" s="50"/>
      <c r="L14801" s="50"/>
      <c r="M14801" s="50"/>
      <c r="N14801" s="50"/>
      <c r="O14801" s="50"/>
      <c r="P14801" s="50"/>
      <c r="Q14801" s="50"/>
      <c r="R14801" s="51"/>
      <c r="S14801" s="51"/>
      <c r="T14801" s="51"/>
      <c r="U14801" s="51"/>
      <c r="V14801" s="51"/>
      <c r="W14801" s="51"/>
      <c r="X14801" s="44"/>
      <c r="AF14801" s="52"/>
      <c r="AM14801" s="7"/>
      <c r="AN14801" s="7"/>
      <c r="AO14801" s="53"/>
      <c r="AP14801" s="54"/>
      <c r="AQ14801" s="54"/>
      <c r="AR14801" s="7"/>
      <c r="AS14801" s="54"/>
      <c r="AT14801" s="53"/>
      <c r="AU14801" s="7"/>
      <c r="AV14801" s="7"/>
      <c r="AW14801" s="55"/>
      <c r="AX14801" s="56"/>
      <c r="AY14801" s="55"/>
      <c r="AZ14801" s="55"/>
      <c r="BA14801" s="55"/>
      <c r="BB14801" s="11"/>
      <c r="BC14801" s="12"/>
      <c r="BD14801" s="12"/>
      <c r="BE14801" s="12"/>
      <c r="BF14801" s="12"/>
      <c r="BG14801" s="12"/>
      <c r="BH14801" s="12"/>
      <c r="BI14801" s="12"/>
      <c r="BJ14801" s="12"/>
      <c r="BK14801" s="12"/>
    </row>
    <row r="14802" spans="1:63" s="5" customFormat="1">
      <c r="A14802" s="13"/>
      <c r="B14802" s="13"/>
      <c r="C14802" s="45"/>
      <c r="E14802" s="46"/>
      <c r="F14802" s="47"/>
      <c r="G14802" s="48"/>
      <c r="H14802" s="49"/>
      <c r="I14802" s="49"/>
      <c r="J14802" s="49"/>
      <c r="K14802" s="50"/>
      <c r="L14802" s="50"/>
      <c r="M14802" s="50"/>
      <c r="N14802" s="50"/>
      <c r="O14802" s="50"/>
      <c r="P14802" s="50"/>
      <c r="Q14802" s="50"/>
      <c r="R14802" s="51"/>
      <c r="S14802" s="51"/>
      <c r="T14802" s="51"/>
      <c r="U14802" s="51"/>
      <c r="V14802" s="51"/>
      <c r="W14802" s="51"/>
      <c r="X14802" s="44"/>
      <c r="AF14802" s="52"/>
      <c r="AM14802" s="7"/>
      <c r="AN14802" s="7"/>
      <c r="AO14802" s="53"/>
      <c r="AP14802" s="54"/>
      <c r="AQ14802" s="54"/>
      <c r="AR14802" s="7"/>
      <c r="AS14802" s="54"/>
      <c r="AT14802" s="53"/>
      <c r="AU14802" s="7"/>
      <c r="AV14802" s="7"/>
      <c r="AW14802" s="55"/>
      <c r="AX14802" s="56"/>
      <c r="AY14802" s="55"/>
      <c r="AZ14802" s="55"/>
      <c r="BA14802" s="55"/>
      <c r="BB14802" s="11"/>
      <c r="BC14802" s="12"/>
      <c r="BD14802" s="12"/>
      <c r="BE14802" s="12"/>
      <c r="BF14802" s="12"/>
      <c r="BG14802" s="12"/>
      <c r="BH14802" s="12"/>
      <c r="BI14802" s="12"/>
      <c r="BJ14802" s="12"/>
      <c r="BK14802" s="12"/>
    </row>
    <row r="14803" spans="1:63" s="5" customFormat="1">
      <c r="A14803" s="13"/>
      <c r="B14803" s="13"/>
      <c r="C14803" s="45"/>
      <c r="E14803" s="46"/>
      <c r="F14803" s="47"/>
      <c r="G14803" s="48"/>
      <c r="H14803" s="49"/>
      <c r="I14803" s="49"/>
      <c r="J14803" s="49"/>
      <c r="K14803" s="50"/>
      <c r="L14803" s="50"/>
      <c r="M14803" s="50"/>
      <c r="N14803" s="50"/>
      <c r="O14803" s="50"/>
      <c r="P14803" s="50"/>
      <c r="Q14803" s="50"/>
      <c r="R14803" s="51"/>
      <c r="S14803" s="51"/>
      <c r="T14803" s="51"/>
      <c r="U14803" s="51"/>
      <c r="V14803" s="51"/>
      <c r="W14803" s="51"/>
      <c r="X14803" s="44"/>
      <c r="AF14803" s="52"/>
      <c r="AM14803" s="7"/>
      <c r="AN14803" s="7"/>
      <c r="AO14803" s="53"/>
      <c r="AP14803" s="54"/>
      <c r="AQ14803" s="54"/>
      <c r="AR14803" s="7"/>
      <c r="AS14803" s="54"/>
      <c r="AT14803" s="53"/>
      <c r="AU14803" s="7"/>
      <c r="AV14803" s="7"/>
      <c r="AW14803" s="55"/>
      <c r="AX14803" s="56"/>
      <c r="AY14803" s="55"/>
      <c r="AZ14803" s="55"/>
      <c r="BA14803" s="55"/>
      <c r="BB14803" s="11"/>
      <c r="BC14803" s="12"/>
      <c r="BD14803" s="12"/>
      <c r="BE14803" s="12"/>
      <c r="BF14803" s="12"/>
      <c r="BG14803" s="12"/>
      <c r="BH14803" s="12"/>
      <c r="BI14803" s="12"/>
      <c r="BJ14803" s="12"/>
      <c r="BK14803" s="12"/>
    </row>
    <row r="14804" spans="1:63" s="5" customFormat="1">
      <c r="A14804" s="13"/>
      <c r="B14804" s="13"/>
      <c r="C14804" s="45"/>
      <c r="E14804" s="46"/>
      <c r="F14804" s="47"/>
      <c r="G14804" s="48"/>
      <c r="H14804" s="49"/>
      <c r="I14804" s="49"/>
      <c r="J14804" s="49"/>
      <c r="K14804" s="50"/>
      <c r="L14804" s="50"/>
      <c r="M14804" s="50"/>
      <c r="N14804" s="50"/>
      <c r="O14804" s="50"/>
      <c r="P14804" s="50"/>
      <c r="Q14804" s="50"/>
      <c r="R14804" s="51"/>
      <c r="S14804" s="51"/>
      <c r="T14804" s="51"/>
      <c r="U14804" s="51"/>
      <c r="V14804" s="51"/>
      <c r="W14804" s="51"/>
      <c r="X14804" s="44"/>
      <c r="AF14804" s="52"/>
      <c r="AM14804" s="7"/>
      <c r="AN14804" s="7"/>
      <c r="AO14804" s="53"/>
      <c r="AP14804" s="54"/>
      <c r="AQ14804" s="54"/>
      <c r="AR14804" s="7"/>
      <c r="AS14804" s="54"/>
      <c r="AT14804" s="53"/>
      <c r="AU14804" s="7"/>
      <c r="AV14804" s="7"/>
      <c r="AW14804" s="55"/>
      <c r="AX14804" s="56"/>
      <c r="AY14804" s="55"/>
      <c r="AZ14804" s="55"/>
      <c r="BA14804" s="55"/>
      <c r="BB14804" s="11"/>
      <c r="BC14804" s="12"/>
      <c r="BD14804" s="12"/>
      <c r="BE14804" s="12"/>
      <c r="BF14804" s="12"/>
      <c r="BG14804" s="12"/>
      <c r="BH14804" s="12"/>
      <c r="BI14804" s="12"/>
      <c r="BJ14804" s="12"/>
      <c r="BK14804" s="12"/>
    </row>
    <row r="14805" spans="1:63" s="5" customFormat="1">
      <c r="A14805" s="13"/>
      <c r="B14805" s="13"/>
      <c r="C14805" s="45"/>
      <c r="E14805" s="46"/>
      <c r="F14805" s="47"/>
      <c r="G14805" s="48"/>
      <c r="H14805" s="49"/>
      <c r="I14805" s="49"/>
      <c r="J14805" s="49"/>
      <c r="K14805" s="50"/>
      <c r="L14805" s="50"/>
      <c r="M14805" s="50"/>
      <c r="N14805" s="50"/>
      <c r="O14805" s="50"/>
      <c r="P14805" s="50"/>
      <c r="Q14805" s="50"/>
      <c r="R14805" s="51"/>
      <c r="S14805" s="51"/>
      <c r="T14805" s="51"/>
      <c r="U14805" s="51"/>
      <c r="V14805" s="51"/>
      <c r="W14805" s="51"/>
      <c r="X14805" s="44"/>
      <c r="AF14805" s="52"/>
      <c r="AM14805" s="7"/>
      <c r="AN14805" s="7"/>
      <c r="AO14805" s="53"/>
      <c r="AP14805" s="54"/>
      <c r="AQ14805" s="54"/>
      <c r="AR14805" s="7"/>
      <c r="AS14805" s="54"/>
      <c r="AT14805" s="53"/>
      <c r="AU14805" s="7"/>
      <c r="AV14805" s="7"/>
      <c r="AW14805" s="55"/>
      <c r="AX14805" s="56"/>
      <c r="AY14805" s="55"/>
      <c r="AZ14805" s="55"/>
      <c r="BA14805" s="55"/>
      <c r="BB14805" s="11"/>
      <c r="BC14805" s="12"/>
      <c r="BD14805" s="12"/>
      <c r="BE14805" s="12"/>
      <c r="BF14805" s="12"/>
      <c r="BG14805" s="12"/>
      <c r="BH14805" s="12"/>
      <c r="BI14805" s="12"/>
      <c r="BJ14805" s="12"/>
      <c r="BK14805" s="12"/>
    </row>
    <row r="14806" spans="1:63" s="5" customFormat="1">
      <c r="A14806" s="13"/>
      <c r="B14806" s="13"/>
      <c r="C14806" s="45"/>
      <c r="E14806" s="46"/>
      <c r="F14806" s="47"/>
      <c r="G14806" s="48"/>
      <c r="H14806" s="49"/>
      <c r="I14806" s="49"/>
      <c r="J14806" s="49"/>
      <c r="K14806" s="50"/>
      <c r="L14806" s="50"/>
      <c r="M14806" s="50"/>
      <c r="N14806" s="50"/>
      <c r="O14806" s="50"/>
      <c r="P14806" s="50"/>
      <c r="Q14806" s="50"/>
      <c r="R14806" s="51"/>
      <c r="S14806" s="51"/>
      <c r="T14806" s="51"/>
      <c r="U14806" s="51"/>
      <c r="V14806" s="51"/>
      <c r="W14806" s="51"/>
      <c r="X14806" s="44"/>
      <c r="AF14806" s="52"/>
      <c r="AM14806" s="7"/>
      <c r="AN14806" s="7"/>
      <c r="AO14806" s="53"/>
      <c r="AP14806" s="54"/>
      <c r="AQ14806" s="54"/>
      <c r="AR14806" s="7"/>
      <c r="AS14806" s="54"/>
      <c r="AT14806" s="53"/>
      <c r="AU14806" s="7"/>
      <c r="AV14806" s="7"/>
      <c r="AW14806" s="55"/>
      <c r="AX14806" s="56"/>
      <c r="AY14806" s="55"/>
      <c r="AZ14806" s="55"/>
      <c r="BA14806" s="55"/>
      <c r="BB14806" s="11"/>
      <c r="BC14806" s="12"/>
      <c r="BD14806" s="12"/>
      <c r="BE14806" s="12"/>
      <c r="BF14806" s="12"/>
      <c r="BG14806" s="12"/>
      <c r="BH14806" s="12"/>
      <c r="BI14806" s="12"/>
      <c r="BJ14806" s="12"/>
      <c r="BK14806" s="12"/>
    </row>
    <row r="14807" spans="1:63" s="5" customFormat="1">
      <c r="A14807" s="13"/>
      <c r="B14807" s="13"/>
      <c r="C14807" s="45"/>
      <c r="E14807" s="46"/>
      <c r="F14807" s="47"/>
      <c r="G14807" s="48"/>
      <c r="H14807" s="49"/>
      <c r="I14807" s="49"/>
      <c r="J14807" s="49"/>
      <c r="K14807" s="50"/>
      <c r="L14807" s="50"/>
      <c r="M14807" s="50"/>
      <c r="N14807" s="50"/>
      <c r="O14807" s="50"/>
      <c r="P14807" s="50"/>
      <c r="Q14807" s="50"/>
      <c r="R14807" s="51"/>
      <c r="S14807" s="51"/>
      <c r="T14807" s="51"/>
      <c r="U14807" s="51"/>
      <c r="V14807" s="51"/>
      <c r="W14807" s="51"/>
      <c r="X14807" s="44"/>
      <c r="AF14807" s="52"/>
      <c r="AM14807" s="7"/>
      <c r="AN14807" s="7"/>
      <c r="AO14807" s="53"/>
      <c r="AP14807" s="54"/>
      <c r="AQ14807" s="54"/>
      <c r="AR14807" s="7"/>
      <c r="AS14807" s="54"/>
      <c r="AT14807" s="53"/>
      <c r="AU14807" s="7"/>
      <c r="AV14807" s="7"/>
      <c r="AW14807" s="55"/>
      <c r="AX14807" s="56"/>
      <c r="AY14807" s="55"/>
      <c r="AZ14807" s="55"/>
      <c r="BA14807" s="55"/>
      <c r="BB14807" s="11"/>
      <c r="BC14807" s="12"/>
      <c r="BD14807" s="12"/>
      <c r="BE14807" s="12"/>
      <c r="BF14807" s="12"/>
      <c r="BG14807" s="12"/>
      <c r="BH14807" s="12"/>
      <c r="BI14807" s="12"/>
      <c r="BJ14807" s="12"/>
      <c r="BK14807" s="12"/>
    </row>
    <row r="14808" spans="1:63" s="5" customFormat="1">
      <c r="A14808" s="13"/>
      <c r="B14808" s="13"/>
      <c r="C14808" s="45"/>
      <c r="E14808" s="46"/>
      <c r="F14808" s="47"/>
      <c r="G14808" s="48"/>
      <c r="H14808" s="49"/>
      <c r="I14808" s="49"/>
      <c r="J14808" s="49"/>
      <c r="K14808" s="50"/>
      <c r="L14808" s="50"/>
      <c r="M14808" s="50"/>
      <c r="N14808" s="50"/>
      <c r="O14808" s="50"/>
      <c r="P14808" s="50"/>
      <c r="Q14808" s="50"/>
      <c r="R14808" s="51"/>
      <c r="S14808" s="51"/>
      <c r="T14808" s="51"/>
      <c r="U14808" s="51"/>
      <c r="V14808" s="51"/>
      <c r="W14808" s="51"/>
      <c r="X14808" s="44"/>
      <c r="AF14808" s="52"/>
      <c r="AM14808" s="7"/>
      <c r="AN14808" s="7"/>
      <c r="AO14808" s="53"/>
      <c r="AP14808" s="54"/>
      <c r="AQ14808" s="54"/>
      <c r="AR14808" s="7"/>
      <c r="AS14808" s="54"/>
      <c r="AT14808" s="53"/>
      <c r="AU14808" s="7"/>
      <c r="AV14808" s="7"/>
      <c r="AW14808" s="55"/>
      <c r="AX14808" s="56"/>
      <c r="AY14808" s="55"/>
      <c r="AZ14808" s="55"/>
      <c r="BA14808" s="55"/>
      <c r="BB14808" s="11"/>
      <c r="BC14808" s="12"/>
      <c r="BD14808" s="12"/>
      <c r="BE14808" s="12"/>
      <c r="BF14808" s="12"/>
      <c r="BG14808" s="12"/>
      <c r="BH14808" s="12"/>
      <c r="BI14808" s="12"/>
      <c r="BJ14808" s="12"/>
      <c r="BK14808" s="12"/>
    </row>
    <row r="14809" spans="1:63" s="5" customFormat="1">
      <c r="A14809" s="13"/>
      <c r="B14809" s="13"/>
      <c r="C14809" s="45"/>
      <c r="E14809" s="46"/>
      <c r="F14809" s="47"/>
      <c r="G14809" s="48"/>
      <c r="H14809" s="49"/>
      <c r="I14809" s="49"/>
      <c r="J14809" s="49"/>
      <c r="K14809" s="50"/>
      <c r="L14809" s="50"/>
      <c r="M14809" s="50"/>
      <c r="N14809" s="50"/>
      <c r="O14809" s="50"/>
      <c r="P14809" s="50"/>
      <c r="Q14809" s="50"/>
      <c r="R14809" s="51"/>
      <c r="S14809" s="51"/>
      <c r="T14809" s="51"/>
      <c r="U14809" s="51"/>
      <c r="V14809" s="51"/>
      <c r="W14809" s="51"/>
      <c r="X14809" s="44"/>
      <c r="AF14809" s="52"/>
      <c r="AM14809" s="7"/>
      <c r="AN14809" s="7"/>
      <c r="AO14809" s="53"/>
      <c r="AP14809" s="54"/>
      <c r="AQ14809" s="54"/>
      <c r="AR14809" s="7"/>
      <c r="AS14809" s="54"/>
      <c r="AT14809" s="53"/>
      <c r="AU14809" s="7"/>
      <c r="AV14809" s="7"/>
      <c r="AW14809" s="55"/>
      <c r="AX14809" s="56"/>
      <c r="AY14809" s="55"/>
      <c r="AZ14809" s="55"/>
      <c r="BA14809" s="55"/>
      <c r="BB14809" s="11"/>
      <c r="BC14809" s="12"/>
      <c r="BD14809" s="12"/>
      <c r="BE14809" s="12"/>
      <c r="BF14809" s="12"/>
      <c r="BG14809" s="12"/>
      <c r="BH14809" s="12"/>
      <c r="BI14809" s="12"/>
      <c r="BJ14809" s="12"/>
      <c r="BK14809" s="12"/>
    </row>
    <row r="14810" spans="1:63" s="5" customFormat="1">
      <c r="A14810" s="13"/>
      <c r="B14810" s="13"/>
      <c r="C14810" s="45"/>
      <c r="E14810" s="46"/>
      <c r="F14810" s="47"/>
      <c r="G14810" s="48"/>
      <c r="H14810" s="49"/>
      <c r="I14810" s="49"/>
      <c r="J14810" s="49"/>
      <c r="K14810" s="50"/>
      <c r="L14810" s="50"/>
      <c r="M14810" s="50"/>
      <c r="N14810" s="50"/>
      <c r="O14810" s="50"/>
      <c r="P14810" s="50"/>
      <c r="Q14810" s="50"/>
      <c r="R14810" s="51"/>
      <c r="S14810" s="51"/>
      <c r="T14810" s="51"/>
      <c r="U14810" s="51"/>
      <c r="V14810" s="51"/>
      <c r="W14810" s="51"/>
      <c r="X14810" s="44"/>
      <c r="AF14810" s="52"/>
      <c r="AM14810" s="7"/>
      <c r="AN14810" s="7"/>
      <c r="AO14810" s="53"/>
      <c r="AP14810" s="54"/>
      <c r="AQ14810" s="54"/>
      <c r="AR14810" s="7"/>
      <c r="AS14810" s="54"/>
      <c r="AT14810" s="53"/>
      <c r="AU14810" s="7"/>
      <c r="AV14810" s="7"/>
      <c r="AW14810" s="55"/>
      <c r="AX14810" s="56"/>
      <c r="AY14810" s="55"/>
      <c r="AZ14810" s="55"/>
      <c r="BA14810" s="55"/>
      <c r="BB14810" s="11"/>
      <c r="BC14810" s="12"/>
      <c r="BD14810" s="12"/>
      <c r="BE14810" s="12"/>
      <c r="BF14810" s="12"/>
      <c r="BG14810" s="12"/>
      <c r="BH14810" s="12"/>
      <c r="BI14810" s="12"/>
      <c r="BJ14810" s="12"/>
      <c r="BK14810" s="12"/>
    </row>
    <row r="14811" spans="1:63" s="5" customFormat="1">
      <c r="A14811" s="13"/>
      <c r="B14811" s="13"/>
      <c r="C14811" s="45"/>
      <c r="E14811" s="46"/>
      <c r="F14811" s="47"/>
      <c r="G14811" s="48"/>
      <c r="H14811" s="49"/>
      <c r="I14811" s="49"/>
      <c r="J14811" s="49"/>
      <c r="K14811" s="50"/>
      <c r="L14811" s="50"/>
      <c r="M14811" s="50"/>
      <c r="N14811" s="50"/>
      <c r="O14811" s="50"/>
      <c r="P14811" s="50"/>
      <c r="Q14811" s="50"/>
      <c r="R14811" s="51"/>
      <c r="S14811" s="51"/>
      <c r="T14811" s="51"/>
      <c r="U14811" s="51"/>
      <c r="V14811" s="51"/>
      <c r="W14811" s="51"/>
      <c r="X14811" s="44"/>
      <c r="AF14811" s="52"/>
      <c r="AM14811" s="7"/>
      <c r="AN14811" s="7"/>
      <c r="AO14811" s="53"/>
      <c r="AP14811" s="54"/>
      <c r="AQ14811" s="54"/>
      <c r="AR14811" s="7"/>
      <c r="AS14811" s="54"/>
      <c r="AT14811" s="53"/>
      <c r="AU14811" s="7"/>
      <c r="AV14811" s="7"/>
      <c r="AW14811" s="55"/>
      <c r="AX14811" s="56"/>
      <c r="AY14811" s="55"/>
      <c r="AZ14811" s="55"/>
      <c r="BA14811" s="55"/>
      <c r="BB14811" s="11"/>
      <c r="BC14811" s="12"/>
      <c r="BD14811" s="12"/>
      <c r="BE14811" s="12"/>
      <c r="BF14811" s="12"/>
      <c r="BG14811" s="12"/>
      <c r="BH14811" s="12"/>
      <c r="BI14811" s="12"/>
      <c r="BJ14811" s="12"/>
      <c r="BK14811" s="12"/>
    </row>
    <row r="14812" spans="1:63" s="5" customFormat="1">
      <c r="A14812" s="13"/>
      <c r="B14812" s="13"/>
      <c r="C14812" s="45"/>
      <c r="E14812" s="46"/>
      <c r="F14812" s="47"/>
      <c r="G14812" s="48"/>
      <c r="H14812" s="49"/>
      <c r="I14812" s="49"/>
      <c r="J14812" s="49"/>
      <c r="K14812" s="50"/>
      <c r="L14812" s="50"/>
      <c r="M14812" s="50"/>
      <c r="N14812" s="50"/>
      <c r="O14812" s="50"/>
      <c r="P14812" s="50"/>
      <c r="Q14812" s="50"/>
      <c r="R14812" s="51"/>
      <c r="S14812" s="51"/>
      <c r="T14812" s="51"/>
      <c r="U14812" s="51"/>
      <c r="V14812" s="51"/>
      <c r="W14812" s="51"/>
      <c r="X14812" s="44"/>
      <c r="AF14812" s="52"/>
      <c r="AM14812" s="7"/>
      <c r="AN14812" s="7"/>
      <c r="AO14812" s="53"/>
      <c r="AP14812" s="54"/>
      <c r="AQ14812" s="54"/>
      <c r="AR14812" s="7"/>
      <c r="AS14812" s="54"/>
      <c r="AT14812" s="53"/>
      <c r="AU14812" s="7"/>
      <c r="AV14812" s="7"/>
      <c r="AW14812" s="55"/>
      <c r="AX14812" s="56"/>
      <c r="AY14812" s="55"/>
      <c r="AZ14812" s="55"/>
      <c r="BA14812" s="55"/>
      <c r="BB14812" s="11"/>
      <c r="BC14812" s="12"/>
      <c r="BD14812" s="12"/>
      <c r="BE14812" s="12"/>
      <c r="BF14812" s="12"/>
      <c r="BG14812" s="12"/>
      <c r="BH14812" s="12"/>
      <c r="BI14812" s="12"/>
      <c r="BJ14812" s="12"/>
      <c r="BK14812" s="12"/>
    </row>
    <row r="14813" spans="1:63" s="5" customFormat="1">
      <c r="A14813" s="13"/>
      <c r="B14813" s="13"/>
      <c r="C14813" s="45"/>
      <c r="E14813" s="46"/>
      <c r="F14813" s="47"/>
      <c r="G14813" s="48"/>
      <c r="H14813" s="49"/>
      <c r="I14813" s="49"/>
      <c r="J14813" s="49"/>
      <c r="K14813" s="50"/>
      <c r="L14813" s="50"/>
      <c r="M14813" s="50"/>
      <c r="N14813" s="50"/>
      <c r="O14813" s="50"/>
      <c r="P14813" s="50"/>
      <c r="Q14813" s="50"/>
      <c r="R14813" s="51"/>
      <c r="S14813" s="51"/>
      <c r="T14813" s="51"/>
      <c r="U14813" s="51"/>
      <c r="V14813" s="51"/>
      <c r="W14813" s="51"/>
      <c r="X14813" s="44"/>
      <c r="AF14813" s="52"/>
      <c r="AM14813" s="7"/>
      <c r="AN14813" s="7"/>
      <c r="AO14813" s="53"/>
      <c r="AP14813" s="54"/>
      <c r="AQ14813" s="54"/>
      <c r="AR14813" s="7"/>
      <c r="AS14813" s="54"/>
      <c r="AT14813" s="53"/>
      <c r="AU14813" s="7"/>
      <c r="AV14813" s="7"/>
      <c r="AW14813" s="55"/>
      <c r="AX14813" s="56"/>
      <c r="AY14813" s="55"/>
      <c r="AZ14813" s="55"/>
      <c r="BA14813" s="55"/>
      <c r="BB14813" s="11"/>
      <c r="BC14813" s="12"/>
      <c r="BD14813" s="12"/>
      <c r="BE14813" s="12"/>
      <c r="BF14813" s="12"/>
      <c r="BG14813" s="12"/>
      <c r="BH14813" s="12"/>
      <c r="BI14813" s="12"/>
      <c r="BJ14813" s="12"/>
      <c r="BK14813" s="12"/>
    </row>
    <row r="14814" spans="1:63" s="5" customFormat="1">
      <c r="A14814" s="13"/>
      <c r="B14814" s="13"/>
      <c r="C14814" s="45"/>
      <c r="E14814" s="46"/>
      <c r="F14814" s="47"/>
      <c r="G14814" s="48"/>
      <c r="H14814" s="49"/>
      <c r="I14814" s="49"/>
      <c r="J14814" s="49"/>
      <c r="K14814" s="50"/>
      <c r="L14814" s="50"/>
      <c r="M14814" s="50"/>
      <c r="N14814" s="50"/>
      <c r="O14814" s="50"/>
      <c r="P14814" s="50"/>
      <c r="Q14814" s="50"/>
      <c r="R14814" s="51"/>
      <c r="S14814" s="51"/>
      <c r="T14814" s="51"/>
      <c r="U14814" s="51"/>
      <c r="V14814" s="51"/>
      <c r="W14814" s="51"/>
      <c r="X14814" s="44"/>
      <c r="AF14814" s="52"/>
      <c r="AM14814" s="7"/>
      <c r="AN14814" s="7"/>
      <c r="AO14814" s="53"/>
      <c r="AP14814" s="54"/>
      <c r="AQ14814" s="54"/>
      <c r="AR14814" s="7"/>
      <c r="AS14814" s="54"/>
      <c r="AT14814" s="53"/>
      <c r="AU14814" s="7"/>
      <c r="AV14814" s="7"/>
      <c r="AW14814" s="55"/>
      <c r="AX14814" s="56"/>
      <c r="AY14814" s="55"/>
      <c r="AZ14814" s="55"/>
      <c r="BA14814" s="55"/>
      <c r="BB14814" s="11"/>
      <c r="BC14814" s="12"/>
      <c r="BD14814" s="12"/>
      <c r="BE14814" s="12"/>
      <c r="BF14814" s="12"/>
      <c r="BG14814" s="12"/>
      <c r="BH14814" s="12"/>
      <c r="BI14814" s="12"/>
      <c r="BJ14814" s="12"/>
      <c r="BK14814" s="12"/>
    </row>
    <row r="14815" spans="1:63" s="5" customFormat="1">
      <c r="A14815" s="13"/>
      <c r="B14815" s="13"/>
      <c r="C14815" s="45"/>
      <c r="E14815" s="46"/>
      <c r="F14815" s="47"/>
      <c r="G14815" s="48"/>
      <c r="H14815" s="49"/>
      <c r="I14815" s="49"/>
      <c r="J14815" s="49"/>
      <c r="K14815" s="50"/>
      <c r="L14815" s="50"/>
      <c r="M14815" s="50"/>
      <c r="N14815" s="50"/>
      <c r="O14815" s="50"/>
      <c r="P14815" s="50"/>
      <c r="Q14815" s="50"/>
      <c r="R14815" s="51"/>
      <c r="S14815" s="51"/>
      <c r="T14815" s="51"/>
      <c r="U14815" s="51"/>
      <c r="V14815" s="51"/>
      <c r="W14815" s="51"/>
      <c r="X14815" s="44"/>
      <c r="AF14815" s="52"/>
      <c r="AM14815" s="7"/>
      <c r="AN14815" s="7"/>
      <c r="AO14815" s="53"/>
      <c r="AP14815" s="54"/>
      <c r="AQ14815" s="54"/>
      <c r="AR14815" s="7"/>
      <c r="AS14815" s="54"/>
      <c r="AT14815" s="53"/>
      <c r="AU14815" s="7"/>
      <c r="AV14815" s="7"/>
      <c r="AW14815" s="55"/>
      <c r="AX14815" s="56"/>
      <c r="AY14815" s="55"/>
      <c r="AZ14815" s="55"/>
      <c r="BA14815" s="55"/>
      <c r="BB14815" s="11"/>
      <c r="BC14815" s="12"/>
      <c r="BD14815" s="12"/>
      <c r="BE14815" s="12"/>
      <c r="BF14815" s="12"/>
      <c r="BG14815" s="12"/>
      <c r="BH14815" s="12"/>
      <c r="BI14815" s="12"/>
      <c r="BJ14815" s="12"/>
      <c r="BK14815" s="12"/>
    </row>
    <row r="14816" spans="1:63" s="5" customFormat="1">
      <c r="A14816" s="13"/>
      <c r="B14816" s="13"/>
      <c r="C14816" s="45"/>
      <c r="E14816" s="46"/>
      <c r="F14816" s="47"/>
      <c r="G14816" s="48"/>
      <c r="H14816" s="49"/>
      <c r="I14816" s="49"/>
      <c r="J14816" s="49"/>
      <c r="K14816" s="50"/>
      <c r="L14816" s="50"/>
      <c r="M14816" s="50"/>
      <c r="N14816" s="50"/>
      <c r="O14816" s="50"/>
      <c r="P14816" s="50"/>
      <c r="Q14816" s="50"/>
      <c r="R14816" s="51"/>
      <c r="S14816" s="51"/>
      <c r="T14816" s="51"/>
      <c r="U14816" s="51"/>
      <c r="V14816" s="51"/>
      <c r="W14816" s="51"/>
      <c r="X14816" s="44"/>
      <c r="AF14816" s="52"/>
      <c r="AM14816" s="7"/>
      <c r="AN14816" s="7"/>
      <c r="AO14816" s="53"/>
      <c r="AP14816" s="54"/>
      <c r="AQ14816" s="54"/>
      <c r="AR14816" s="7"/>
      <c r="AS14816" s="54"/>
      <c r="AT14816" s="53"/>
      <c r="AU14816" s="7"/>
      <c r="AV14816" s="7"/>
      <c r="AW14816" s="55"/>
      <c r="AX14816" s="56"/>
      <c r="AY14816" s="55"/>
      <c r="AZ14816" s="55"/>
      <c r="BA14816" s="55"/>
      <c r="BB14816" s="11"/>
      <c r="BC14816" s="12"/>
      <c r="BD14816" s="12"/>
      <c r="BE14816" s="12"/>
      <c r="BF14816" s="12"/>
      <c r="BG14816" s="12"/>
      <c r="BH14816" s="12"/>
      <c r="BI14816" s="12"/>
      <c r="BJ14816" s="12"/>
      <c r="BK14816" s="12"/>
    </row>
    <row r="14817" spans="1:63" s="5" customFormat="1">
      <c r="A14817" s="13"/>
      <c r="B14817" s="13"/>
      <c r="C14817" s="45"/>
      <c r="E14817" s="46"/>
      <c r="F14817" s="47"/>
      <c r="G14817" s="48"/>
      <c r="H14817" s="49"/>
      <c r="I14817" s="49"/>
      <c r="J14817" s="49"/>
      <c r="K14817" s="50"/>
      <c r="L14817" s="50"/>
      <c r="M14817" s="50"/>
      <c r="N14817" s="50"/>
      <c r="O14817" s="50"/>
      <c r="P14817" s="50"/>
      <c r="Q14817" s="50"/>
      <c r="R14817" s="51"/>
      <c r="S14817" s="51"/>
      <c r="T14817" s="51"/>
      <c r="U14817" s="51"/>
      <c r="V14817" s="51"/>
      <c r="W14817" s="51"/>
      <c r="X14817" s="44"/>
      <c r="AF14817" s="52"/>
      <c r="AM14817" s="7"/>
      <c r="AN14817" s="7"/>
      <c r="AO14817" s="53"/>
      <c r="AP14817" s="54"/>
      <c r="AQ14817" s="54"/>
      <c r="AR14817" s="7"/>
      <c r="AS14817" s="54"/>
      <c r="AT14817" s="53"/>
      <c r="AU14817" s="7"/>
      <c r="AV14817" s="7"/>
      <c r="AW14817" s="55"/>
      <c r="AX14817" s="56"/>
      <c r="AY14817" s="55"/>
      <c r="AZ14817" s="55"/>
      <c r="BA14817" s="55"/>
      <c r="BB14817" s="11"/>
      <c r="BC14817" s="12"/>
      <c r="BD14817" s="12"/>
      <c r="BE14817" s="12"/>
      <c r="BF14817" s="12"/>
      <c r="BG14817" s="12"/>
      <c r="BH14817" s="12"/>
      <c r="BI14817" s="12"/>
      <c r="BJ14817" s="12"/>
      <c r="BK14817" s="12"/>
    </row>
    <row r="14818" spans="1:63" s="5" customFormat="1">
      <c r="A14818" s="13"/>
      <c r="B14818" s="13"/>
      <c r="C14818" s="45"/>
      <c r="E14818" s="46"/>
      <c r="F14818" s="47"/>
      <c r="G14818" s="48"/>
      <c r="H14818" s="49"/>
      <c r="I14818" s="49"/>
      <c r="J14818" s="49"/>
      <c r="K14818" s="50"/>
      <c r="L14818" s="50"/>
      <c r="M14818" s="50"/>
      <c r="N14818" s="50"/>
      <c r="O14818" s="50"/>
      <c r="P14818" s="50"/>
      <c r="Q14818" s="50"/>
      <c r="R14818" s="51"/>
      <c r="S14818" s="51"/>
      <c r="T14818" s="51"/>
      <c r="U14818" s="51"/>
      <c r="V14818" s="51"/>
      <c r="W14818" s="51"/>
      <c r="X14818" s="44"/>
      <c r="AF14818" s="52"/>
      <c r="AM14818" s="7"/>
      <c r="AN14818" s="7"/>
      <c r="AO14818" s="53"/>
      <c r="AP14818" s="54"/>
      <c r="AQ14818" s="54"/>
      <c r="AR14818" s="7"/>
      <c r="AS14818" s="54"/>
      <c r="AT14818" s="53"/>
      <c r="AU14818" s="7"/>
      <c r="AV14818" s="7"/>
      <c r="AW14818" s="55"/>
      <c r="AX14818" s="56"/>
      <c r="AY14818" s="55"/>
      <c r="AZ14818" s="55"/>
      <c r="BA14818" s="55"/>
      <c r="BB14818" s="11"/>
      <c r="BC14818" s="12"/>
      <c r="BD14818" s="12"/>
      <c r="BE14818" s="12"/>
      <c r="BF14818" s="12"/>
      <c r="BG14818" s="12"/>
      <c r="BH14818" s="12"/>
      <c r="BI14818" s="12"/>
      <c r="BJ14818" s="12"/>
      <c r="BK14818" s="12"/>
    </row>
    <row r="14819" spans="1:63" s="5" customFormat="1">
      <c r="A14819" s="13"/>
      <c r="B14819" s="13"/>
      <c r="C14819" s="45"/>
      <c r="E14819" s="46"/>
      <c r="F14819" s="47"/>
      <c r="G14819" s="48"/>
      <c r="H14819" s="49"/>
      <c r="I14819" s="49"/>
      <c r="J14819" s="49"/>
      <c r="K14819" s="50"/>
      <c r="L14819" s="50"/>
      <c r="M14819" s="50"/>
      <c r="N14819" s="50"/>
      <c r="O14819" s="50"/>
      <c r="P14819" s="50"/>
      <c r="Q14819" s="50"/>
      <c r="R14819" s="51"/>
      <c r="S14819" s="51"/>
      <c r="T14819" s="51"/>
      <c r="U14819" s="51"/>
      <c r="V14819" s="51"/>
      <c r="W14819" s="51"/>
      <c r="X14819" s="44"/>
      <c r="AF14819" s="52"/>
      <c r="AM14819" s="7"/>
      <c r="AN14819" s="7"/>
      <c r="AO14819" s="53"/>
      <c r="AP14819" s="54"/>
      <c r="AQ14819" s="54"/>
      <c r="AR14819" s="7"/>
      <c r="AS14819" s="54"/>
      <c r="AT14819" s="53"/>
      <c r="AU14819" s="7"/>
      <c r="AV14819" s="7"/>
      <c r="AW14819" s="55"/>
      <c r="AX14819" s="56"/>
      <c r="AY14819" s="55"/>
      <c r="AZ14819" s="55"/>
      <c r="BA14819" s="55"/>
      <c r="BB14819" s="11"/>
      <c r="BC14819" s="12"/>
      <c r="BD14819" s="12"/>
      <c r="BE14819" s="12"/>
      <c r="BF14819" s="12"/>
      <c r="BG14819" s="12"/>
      <c r="BH14819" s="12"/>
      <c r="BI14819" s="12"/>
      <c r="BJ14819" s="12"/>
      <c r="BK14819" s="12"/>
    </row>
    <row r="14820" spans="1:63" s="5" customFormat="1">
      <c r="A14820" s="13"/>
      <c r="B14820" s="13"/>
      <c r="C14820" s="45"/>
      <c r="E14820" s="46"/>
      <c r="F14820" s="47"/>
      <c r="G14820" s="48"/>
      <c r="H14820" s="49"/>
      <c r="I14820" s="49"/>
      <c r="J14820" s="49"/>
      <c r="K14820" s="50"/>
      <c r="L14820" s="50"/>
      <c r="M14820" s="50"/>
      <c r="N14820" s="50"/>
      <c r="O14820" s="50"/>
      <c r="P14820" s="50"/>
      <c r="Q14820" s="50"/>
      <c r="R14820" s="51"/>
      <c r="S14820" s="51"/>
      <c r="T14820" s="51"/>
      <c r="U14820" s="51"/>
      <c r="V14820" s="51"/>
      <c r="W14820" s="51"/>
      <c r="X14820" s="44"/>
      <c r="AF14820" s="52"/>
      <c r="AM14820" s="7"/>
      <c r="AN14820" s="7"/>
      <c r="AO14820" s="53"/>
      <c r="AP14820" s="54"/>
      <c r="AQ14820" s="54"/>
      <c r="AR14820" s="7"/>
      <c r="AS14820" s="54"/>
      <c r="AT14820" s="53"/>
      <c r="AU14820" s="7"/>
      <c r="AV14820" s="7"/>
      <c r="AW14820" s="55"/>
      <c r="AX14820" s="56"/>
      <c r="AY14820" s="55"/>
      <c r="AZ14820" s="55"/>
      <c r="BA14820" s="55"/>
      <c r="BB14820" s="11"/>
      <c r="BC14820" s="12"/>
      <c r="BD14820" s="12"/>
      <c r="BE14820" s="12"/>
      <c r="BF14820" s="12"/>
      <c r="BG14820" s="12"/>
      <c r="BH14820" s="12"/>
      <c r="BI14820" s="12"/>
      <c r="BJ14820" s="12"/>
      <c r="BK14820" s="12"/>
    </row>
    <row r="14821" spans="1:63" s="5" customFormat="1">
      <c r="A14821" s="13"/>
      <c r="B14821" s="13"/>
      <c r="C14821" s="45"/>
      <c r="E14821" s="46"/>
      <c r="F14821" s="47"/>
      <c r="G14821" s="48"/>
      <c r="H14821" s="49"/>
      <c r="I14821" s="49"/>
      <c r="J14821" s="49"/>
      <c r="K14821" s="50"/>
      <c r="L14821" s="50"/>
      <c r="M14821" s="50"/>
      <c r="N14821" s="50"/>
      <c r="O14821" s="50"/>
      <c r="P14821" s="50"/>
      <c r="Q14821" s="50"/>
      <c r="R14821" s="51"/>
      <c r="S14821" s="51"/>
      <c r="T14821" s="51"/>
      <c r="U14821" s="51"/>
      <c r="V14821" s="51"/>
      <c r="W14821" s="51"/>
      <c r="X14821" s="44"/>
      <c r="AF14821" s="52"/>
      <c r="AM14821" s="7"/>
      <c r="AN14821" s="7"/>
      <c r="AO14821" s="53"/>
      <c r="AP14821" s="54"/>
      <c r="AQ14821" s="54"/>
      <c r="AR14821" s="7"/>
      <c r="AS14821" s="54"/>
      <c r="AT14821" s="53"/>
      <c r="AU14821" s="7"/>
      <c r="AV14821" s="7"/>
      <c r="AW14821" s="55"/>
      <c r="AX14821" s="56"/>
      <c r="AY14821" s="55"/>
      <c r="AZ14821" s="55"/>
      <c r="BA14821" s="55"/>
      <c r="BB14821" s="11"/>
      <c r="BC14821" s="12"/>
      <c r="BD14821" s="12"/>
      <c r="BE14821" s="12"/>
      <c r="BF14821" s="12"/>
      <c r="BG14821" s="12"/>
      <c r="BH14821" s="12"/>
      <c r="BI14821" s="12"/>
      <c r="BJ14821" s="12"/>
      <c r="BK14821" s="12"/>
    </row>
    <row r="14822" spans="1:63" s="5" customFormat="1">
      <c r="A14822" s="13"/>
      <c r="B14822" s="13"/>
      <c r="C14822" s="45"/>
      <c r="E14822" s="46"/>
      <c r="F14822" s="47"/>
      <c r="G14822" s="48"/>
      <c r="H14822" s="49"/>
      <c r="I14822" s="49"/>
      <c r="J14822" s="49"/>
      <c r="K14822" s="50"/>
      <c r="L14822" s="50"/>
      <c r="M14822" s="50"/>
      <c r="N14822" s="50"/>
      <c r="O14822" s="50"/>
      <c r="P14822" s="50"/>
      <c r="Q14822" s="50"/>
      <c r="R14822" s="51"/>
      <c r="S14822" s="51"/>
      <c r="T14822" s="51"/>
      <c r="U14822" s="51"/>
      <c r="V14822" s="51"/>
      <c r="W14822" s="51"/>
      <c r="X14822" s="44"/>
      <c r="AF14822" s="52"/>
      <c r="AM14822" s="7"/>
      <c r="AN14822" s="7"/>
      <c r="AO14822" s="53"/>
      <c r="AP14822" s="54"/>
      <c r="AQ14822" s="54"/>
      <c r="AR14822" s="7"/>
      <c r="AS14822" s="54"/>
      <c r="AT14822" s="53"/>
      <c r="AU14822" s="7"/>
      <c r="AV14822" s="7"/>
      <c r="AW14822" s="55"/>
      <c r="AX14822" s="56"/>
      <c r="AY14822" s="55"/>
      <c r="AZ14822" s="55"/>
      <c r="BA14822" s="55"/>
      <c r="BB14822" s="11"/>
      <c r="BC14822" s="12"/>
      <c r="BD14822" s="12"/>
      <c r="BE14822" s="12"/>
      <c r="BF14822" s="12"/>
      <c r="BG14822" s="12"/>
      <c r="BH14822" s="12"/>
      <c r="BI14822" s="12"/>
      <c r="BJ14822" s="12"/>
      <c r="BK14822" s="12"/>
    </row>
    <row r="14823" spans="1:63" s="5" customFormat="1">
      <c r="A14823" s="13"/>
      <c r="B14823" s="13"/>
      <c r="C14823" s="45"/>
      <c r="E14823" s="46"/>
      <c r="F14823" s="47"/>
      <c r="G14823" s="48"/>
      <c r="H14823" s="49"/>
      <c r="I14823" s="49"/>
      <c r="J14823" s="49"/>
      <c r="K14823" s="50"/>
      <c r="L14823" s="50"/>
      <c r="M14823" s="50"/>
      <c r="N14823" s="50"/>
      <c r="O14823" s="50"/>
      <c r="P14823" s="50"/>
      <c r="Q14823" s="50"/>
      <c r="R14823" s="51"/>
      <c r="S14823" s="51"/>
      <c r="T14823" s="51"/>
      <c r="U14823" s="51"/>
      <c r="V14823" s="51"/>
      <c r="W14823" s="51"/>
      <c r="X14823" s="44"/>
      <c r="AF14823" s="52"/>
      <c r="AM14823" s="7"/>
      <c r="AN14823" s="7"/>
      <c r="AO14823" s="53"/>
      <c r="AP14823" s="54"/>
      <c r="AQ14823" s="54"/>
      <c r="AR14823" s="7"/>
      <c r="AS14823" s="54"/>
      <c r="AT14823" s="53"/>
      <c r="AU14823" s="7"/>
      <c r="AV14823" s="7"/>
      <c r="AW14823" s="55"/>
      <c r="AX14823" s="56"/>
      <c r="AY14823" s="55"/>
      <c r="AZ14823" s="55"/>
      <c r="BA14823" s="55"/>
      <c r="BB14823" s="11"/>
      <c r="BC14823" s="12"/>
      <c r="BD14823" s="12"/>
      <c r="BE14823" s="12"/>
      <c r="BF14823" s="12"/>
      <c r="BG14823" s="12"/>
      <c r="BH14823" s="12"/>
      <c r="BI14823" s="12"/>
      <c r="BJ14823" s="12"/>
      <c r="BK14823" s="12"/>
    </row>
    <row r="14824" spans="1:63" s="5" customFormat="1">
      <c r="A14824" s="13"/>
      <c r="B14824" s="13"/>
      <c r="C14824" s="45"/>
      <c r="E14824" s="46"/>
      <c r="F14824" s="47"/>
      <c r="G14824" s="48"/>
      <c r="H14824" s="49"/>
      <c r="I14824" s="49"/>
      <c r="J14824" s="49"/>
      <c r="K14824" s="50"/>
      <c r="L14824" s="50"/>
      <c r="M14824" s="50"/>
      <c r="N14824" s="50"/>
      <c r="O14824" s="50"/>
      <c r="P14824" s="50"/>
      <c r="Q14824" s="50"/>
      <c r="R14824" s="51"/>
      <c r="S14824" s="51"/>
      <c r="T14824" s="51"/>
      <c r="U14824" s="51"/>
      <c r="V14824" s="51"/>
      <c r="W14824" s="51"/>
      <c r="X14824" s="44"/>
      <c r="AF14824" s="52"/>
      <c r="AM14824" s="7"/>
      <c r="AN14824" s="7"/>
      <c r="AO14824" s="53"/>
      <c r="AP14824" s="54"/>
      <c r="AQ14824" s="54"/>
      <c r="AR14824" s="7"/>
      <c r="AS14824" s="54"/>
      <c r="AT14824" s="53"/>
      <c r="AU14824" s="7"/>
      <c r="AV14824" s="7"/>
      <c r="AW14824" s="55"/>
      <c r="AX14824" s="56"/>
      <c r="AY14824" s="55"/>
      <c r="AZ14824" s="55"/>
      <c r="BA14824" s="55"/>
      <c r="BB14824" s="11"/>
      <c r="BC14824" s="12"/>
      <c r="BD14824" s="12"/>
      <c r="BE14824" s="12"/>
      <c r="BF14824" s="12"/>
      <c r="BG14824" s="12"/>
      <c r="BH14824" s="12"/>
      <c r="BI14824" s="12"/>
      <c r="BJ14824" s="12"/>
      <c r="BK14824" s="12"/>
    </row>
    <row r="14825" spans="1:63" s="5" customFormat="1">
      <c r="A14825" s="13"/>
      <c r="B14825" s="13"/>
      <c r="C14825" s="45"/>
      <c r="E14825" s="46"/>
      <c r="F14825" s="47"/>
      <c r="G14825" s="48"/>
      <c r="H14825" s="49"/>
      <c r="I14825" s="49"/>
      <c r="J14825" s="49"/>
      <c r="K14825" s="50"/>
      <c r="L14825" s="50"/>
      <c r="M14825" s="50"/>
      <c r="N14825" s="50"/>
      <c r="O14825" s="50"/>
      <c r="P14825" s="50"/>
      <c r="Q14825" s="50"/>
      <c r="R14825" s="51"/>
      <c r="S14825" s="51"/>
      <c r="T14825" s="51"/>
      <c r="U14825" s="51"/>
      <c r="V14825" s="51"/>
      <c r="W14825" s="51"/>
      <c r="X14825" s="44"/>
      <c r="AF14825" s="52"/>
      <c r="AM14825" s="7"/>
      <c r="AN14825" s="7"/>
      <c r="AO14825" s="53"/>
      <c r="AP14825" s="54"/>
      <c r="AQ14825" s="54"/>
      <c r="AR14825" s="7"/>
      <c r="AS14825" s="54"/>
      <c r="AT14825" s="53"/>
      <c r="AU14825" s="7"/>
      <c r="AV14825" s="7"/>
      <c r="AW14825" s="55"/>
      <c r="AX14825" s="56"/>
      <c r="AY14825" s="55"/>
      <c r="AZ14825" s="55"/>
      <c r="BA14825" s="55"/>
      <c r="BB14825" s="11"/>
      <c r="BC14825" s="12"/>
      <c r="BD14825" s="12"/>
      <c r="BE14825" s="12"/>
      <c r="BF14825" s="12"/>
      <c r="BG14825" s="12"/>
      <c r="BH14825" s="12"/>
      <c r="BI14825" s="12"/>
      <c r="BJ14825" s="12"/>
      <c r="BK14825" s="12"/>
    </row>
    <row r="14826" spans="1:63" s="5" customFormat="1">
      <c r="A14826" s="13"/>
      <c r="B14826" s="13"/>
      <c r="C14826" s="45"/>
      <c r="E14826" s="46"/>
      <c r="F14826" s="47"/>
      <c r="G14826" s="48"/>
      <c r="H14826" s="49"/>
      <c r="I14826" s="49"/>
      <c r="J14826" s="49"/>
      <c r="K14826" s="50"/>
      <c r="L14826" s="50"/>
      <c r="M14826" s="50"/>
      <c r="N14826" s="50"/>
      <c r="O14826" s="50"/>
      <c r="P14826" s="50"/>
      <c r="Q14826" s="50"/>
      <c r="R14826" s="51"/>
      <c r="S14826" s="51"/>
      <c r="T14826" s="51"/>
      <c r="U14826" s="51"/>
      <c r="V14826" s="51"/>
      <c r="W14826" s="51"/>
      <c r="X14826" s="44"/>
      <c r="AF14826" s="52"/>
      <c r="AM14826" s="7"/>
      <c r="AN14826" s="7"/>
      <c r="AO14826" s="53"/>
      <c r="AP14826" s="54"/>
      <c r="AQ14826" s="54"/>
      <c r="AR14826" s="7"/>
      <c r="AS14826" s="54"/>
      <c r="AT14826" s="53"/>
      <c r="AU14826" s="7"/>
      <c r="AV14826" s="7"/>
      <c r="AW14826" s="55"/>
      <c r="AX14826" s="56"/>
      <c r="AY14826" s="55"/>
      <c r="AZ14826" s="55"/>
      <c r="BA14826" s="55"/>
      <c r="BB14826" s="11"/>
      <c r="BC14826" s="12"/>
      <c r="BD14826" s="12"/>
      <c r="BE14826" s="12"/>
      <c r="BF14826" s="12"/>
      <c r="BG14826" s="12"/>
      <c r="BH14826" s="12"/>
      <c r="BI14826" s="12"/>
      <c r="BJ14826" s="12"/>
      <c r="BK14826" s="12"/>
    </row>
    <row r="14827" spans="1:63" s="5" customFormat="1">
      <c r="A14827" s="13"/>
      <c r="B14827" s="13"/>
      <c r="C14827" s="45"/>
      <c r="E14827" s="46"/>
      <c r="F14827" s="47"/>
      <c r="G14827" s="48"/>
      <c r="H14827" s="49"/>
      <c r="I14827" s="49"/>
      <c r="J14827" s="49"/>
      <c r="K14827" s="50"/>
      <c r="L14827" s="50"/>
      <c r="M14827" s="50"/>
      <c r="N14827" s="50"/>
      <c r="O14827" s="50"/>
      <c r="P14827" s="50"/>
      <c r="Q14827" s="50"/>
      <c r="R14827" s="51"/>
      <c r="S14827" s="51"/>
      <c r="T14827" s="51"/>
      <c r="U14827" s="51"/>
      <c r="V14827" s="51"/>
      <c r="W14827" s="51"/>
      <c r="X14827" s="44"/>
      <c r="AF14827" s="52"/>
      <c r="AM14827" s="7"/>
      <c r="AN14827" s="7"/>
      <c r="AO14827" s="53"/>
      <c r="AP14827" s="54"/>
      <c r="AQ14827" s="54"/>
      <c r="AR14827" s="7"/>
      <c r="AS14827" s="54"/>
      <c r="AT14827" s="53"/>
      <c r="AU14827" s="7"/>
      <c r="AV14827" s="7"/>
      <c r="AW14827" s="55"/>
      <c r="AX14827" s="56"/>
      <c r="AY14827" s="55"/>
      <c r="AZ14827" s="55"/>
      <c r="BA14827" s="55"/>
      <c r="BB14827" s="11"/>
      <c r="BC14827" s="12"/>
      <c r="BD14827" s="12"/>
      <c r="BE14827" s="12"/>
      <c r="BF14827" s="12"/>
      <c r="BG14827" s="12"/>
      <c r="BH14827" s="12"/>
      <c r="BI14827" s="12"/>
      <c r="BJ14827" s="12"/>
      <c r="BK14827" s="12"/>
    </row>
    <row r="14828" spans="1:63" s="5" customFormat="1">
      <c r="A14828" s="13"/>
      <c r="B14828" s="13"/>
      <c r="C14828" s="45"/>
      <c r="E14828" s="46"/>
      <c r="F14828" s="47"/>
      <c r="G14828" s="48"/>
      <c r="H14828" s="49"/>
      <c r="I14828" s="49"/>
      <c r="J14828" s="49"/>
      <c r="K14828" s="50"/>
      <c r="L14828" s="50"/>
      <c r="M14828" s="50"/>
      <c r="N14828" s="50"/>
      <c r="O14828" s="50"/>
      <c r="P14828" s="50"/>
      <c r="Q14828" s="50"/>
      <c r="R14828" s="51"/>
      <c r="S14828" s="51"/>
      <c r="T14828" s="51"/>
      <c r="U14828" s="51"/>
      <c r="V14828" s="51"/>
      <c r="W14828" s="51"/>
      <c r="X14828" s="44"/>
      <c r="AF14828" s="52"/>
      <c r="AM14828" s="7"/>
      <c r="AN14828" s="7"/>
      <c r="AO14828" s="53"/>
      <c r="AP14828" s="54"/>
      <c r="AQ14828" s="54"/>
      <c r="AR14828" s="7"/>
      <c r="AS14828" s="54"/>
      <c r="AT14828" s="53"/>
      <c r="AU14828" s="7"/>
      <c r="AV14828" s="7"/>
      <c r="AW14828" s="55"/>
      <c r="AX14828" s="56"/>
      <c r="AY14828" s="55"/>
      <c r="AZ14828" s="55"/>
      <c r="BA14828" s="55"/>
      <c r="BB14828" s="11"/>
      <c r="BC14828" s="12"/>
      <c r="BD14828" s="12"/>
      <c r="BE14828" s="12"/>
      <c r="BF14828" s="12"/>
      <c r="BG14828" s="12"/>
      <c r="BH14828" s="12"/>
      <c r="BI14828" s="12"/>
      <c r="BJ14828" s="12"/>
      <c r="BK14828" s="12"/>
    </row>
    <row r="14829" spans="1:63" s="5" customFormat="1">
      <c r="A14829" s="13"/>
      <c r="B14829" s="13"/>
      <c r="C14829" s="45"/>
      <c r="E14829" s="46"/>
      <c r="F14829" s="47"/>
      <c r="G14829" s="48"/>
      <c r="H14829" s="49"/>
      <c r="I14829" s="49"/>
      <c r="J14829" s="49"/>
      <c r="K14829" s="50"/>
      <c r="L14829" s="50"/>
      <c r="M14829" s="50"/>
      <c r="N14829" s="50"/>
      <c r="O14829" s="50"/>
      <c r="P14829" s="50"/>
      <c r="Q14829" s="50"/>
      <c r="R14829" s="51"/>
      <c r="S14829" s="51"/>
      <c r="T14829" s="51"/>
      <c r="U14829" s="51"/>
      <c r="V14829" s="51"/>
      <c r="W14829" s="51"/>
      <c r="X14829" s="44"/>
      <c r="AF14829" s="52"/>
      <c r="AM14829" s="7"/>
      <c r="AN14829" s="7"/>
      <c r="AO14829" s="53"/>
      <c r="AP14829" s="54"/>
      <c r="AQ14829" s="54"/>
      <c r="AR14829" s="7"/>
      <c r="AS14829" s="54"/>
      <c r="AT14829" s="53"/>
      <c r="AU14829" s="7"/>
      <c r="AV14829" s="7"/>
      <c r="AW14829" s="55"/>
      <c r="AX14829" s="56"/>
      <c r="AY14829" s="55"/>
      <c r="AZ14829" s="55"/>
      <c r="BA14829" s="55"/>
      <c r="BB14829" s="11"/>
      <c r="BC14829" s="12"/>
      <c r="BD14829" s="12"/>
      <c r="BE14829" s="12"/>
      <c r="BF14829" s="12"/>
      <c r="BG14829" s="12"/>
      <c r="BH14829" s="12"/>
      <c r="BI14829" s="12"/>
      <c r="BJ14829" s="12"/>
      <c r="BK14829" s="12"/>
    </row>
    <row r="14830" spans="1:63" s="5" customFormat="1">
      <c r="A14830" s="13"/>
      <c r="B14830" s="13"/>
      <c r="C14830" s="45"/>
      <c r="E14830" s="46"/>
      <c r="F14830" s="47"/>
      <c r="G14830" s="48"/>
      <c r="H14830" s="49"/>
      <c r="I14830" s="49"/>
      <c r="J14830" s="49"/>
      <c r="K14830" s="50"/>
      <c r="L14830" s="50"/>
      <c r="M14830" s="50"/>
      <c r="N14830" s="50"/>
      <c r="O14830" s="50"/>
      <c r="P14830" s="50"/>
      <c r="Q14830" s="50"/>
      <c r="R14830" s="51"/>
      <c r="S14830" s="51"/>
      <c r="T14830" s="51"/>
      <c r="U14830" s="51"/>
      <c r="V14830" s="51"/>
      <c r="W14830" s="51"/>
      <c r="X14830" s="44"/>
      <c r="AF14830" s="52"/>
      <c r="AM14830" s="7"/>
      <c r="AN14830" s="7"/>
      <c r="AO14830" s="53"/>
      <c r="AP14830" s="54"/>
      <c r="AQ14830" s="54"/>
      <c r="AR14830" s="7"/>
      <c r="AS14830" s="54"/>
      <c r="AT14830" s="53"/>
      <c r="AU14830" s="7"/>
      <c r="AV14830" s="7"/>
      <c r="AW14830" s="55"/>
      <c r="AX14830" s="56"/>
      <c r="AY14830" s="55"/>
      <c r="AZ14830" s="55"/>
      <c r="BA14830" s="55"/>
      <c r="BB14830" s="11"/>
      <c r="BC14830" s="12"/>
      <c r="BD14830" s="12"/>
      <c r="BE14830" s="12"/>
      <c r="BF14830" s="12"/>
      <c r="BG14830" s="12"/>
      <c r="BH14830" s="12"/>
      <c r="BI14830" s="12"/>
      <c r="BJ14830" s="12"/>
      <c r="BK14830" s="12"/>
    </row>
    <row r="14831" spans="1:63" s="5" customFormat="1">
      <c r="A14831" s="13"/>
      <c r="B14831" s="13"/>
      <c r="C14831" s="45"/>
      <c r="E14831" s="46"/>
      <c r="F14831" s="47"/>
      <c r="G14831" s="48"/>
      <c r="H14831" s="49"/>
      <c r="I14831" s="49"/>
      <c r="J14831" s="49"/>
      <c r="K14831" s="50"/>
      <c r="L14831" s="50"/>
      <c r="M14831" s="50"/>
      <c r="N14831" s="50"/>
      <c r="O14831" s="50"/>
      <c r="P14831" s="50"/>
      <c r="Q14831" s="50"/>
      <c r="R14831" s="51"/>
      <c r="S14831" s="51"/>
      <c r="T14831" s="51"/>
      <c r="U14831" s="51"/>
      <c r="V14831" s="51"/>
      <c r="W14831" s="51"/>
      <c r="X14831" s="44"/>
      <c r="AF14831" s="52"/>
      <c r="AM14831" s="7"/>
      <c r="AN14831" s="7"/>
      <c r="AO14831" s="53"/>
      <c r="AP14831" s="54"/>
      <c r="AQ14831" s="54"/>
      <c r="AR14831" s="7"/>
      <c r="AS14831" s="54"/>
      <c r="AT14831" s="53"/>
      <c r="AU14831" s="7"/>
      <c r="AV14831" s="7"/>
      <c r="AW14831" s="55"/>
      <c r="AX14831" s="56"/>
      <c r="AY14831" s="55"/>
      <c r="AZ14831" s="55"/>
      <c r="BA14831" s="55"/>
      <c r="BB14831" s="11"/>
      <c r="BC14831" s="12"/>
      <c r="BD14831" s="12"/>
      <c r="BE14831" s="12"/>
      <c r="BF14831" s="12"/>
      <c r="BG14831" s="12"/>
      <c r="BH14831" s="12"/>
      <c r="BI14831" s="12"/>
      <c r="BJ14831" s="12"/>
      <c r="BK14831" s="12"/>
    </row>
    <row r="14832" spans="1:63" s="5" customFormat="1">
      <c r="A14832" s="13"/>
      <c r="B14832" s="13"/>
      <c r="C14832" s="45"/>
      <c r="E14832" s="46"/>
      <c r="F14832" s="47"/>
      <c r="G14832" s="48"/>
      <c r="H14832" s="49"/>
      <c r="I14832" s="49"/>
      <c r="J14832" s="49"/>
      <c r="K14832" s="50"/>
      <c r="L14832" s="50"/>
      <c r="M14832" s="50"/>
      <c r="N14832" s="50"/>
      <c r="O14832" s="50"/>
      <c r="P14832" s="50"/>
      <c r="Q14832" s="50"/>
      <c r="R14832" s="51"/>
      <c r="S14832" s="51"/>
      <c r="T14832" s="51"/>
      <c r="U14832" s="51"/>
      <c r="V14832" s="51"/>
      <c r="W14832" s="51"/>
      <c r="X14832" s="44"/>
      <c r="AF14832" s="52"/>
      <c r="AM14832" s="7"/>
      <c r="AN14832" s="7"/>
      <c r="AO14832" s="53"/>
      <c r="AP14832" s="54"/>
      <c r="AQ14832" s="54"/>
      <c r="AR14832" s="7"/>
      <c r="AS14832" s="54"/>
      <c r="AT14832" s="53"/>
      <c r="AU14832" s="7"/>
      <c r="AV14832" s="7"/>
      <c r="AW14832" s="55"/>
      <c r="AX14832" s="56"/>
      <c r="AY14832" s="55"/>
      <c r="AZ14832" s="55"/>
      <c r="BA14832" s="55"/>
      <c r="BB14832" s="11"/>
      <c r="BC14832" s="12"/>
      <c r="BD14832" s="12"/>
      <c r="BE14832" s="12"/>
      <c r="BF14832" s="12"/>
      <c r="BG14832" s="12"/>
      <c r="BH14832" s="12"/>
      <c r="BI14832" s="12"/>
      <c r="BJ14832" s="12"/>
      <c r="BK14832" s="12"/>
    </row>
    <row r="14833" spans="1:63" s="5" customFormat="1">
      <c r="A14833" s="13"/>
      <c r="B14833" s="13"/>
      <c r="C14833" s="45"/>
      <c r="E14833" s="46"/>
      <c r="F14833" s="47"/>
      <c r="G14833" s="48"/>
      <c r="H14833" s="49"/>
      <c r="I14833" s="49"/>
      <c r="J14833" s="49"/>
      <c r="K14833" s="50"/>
      <c r="L14833" s="50"/>
      <c r="M14833" s="50"/>
      <c r="N14833" s="50"/>
      <c r="O14833" s="50"/>
      <c r="P14833" s="50"/>
      <c r="Q14833" s="50"/>
      <c r="R14833" s="51"/>
      <c r="S14833" s="51"/>
      <c r="T14833" s="51"/>
      <c r="U14833" s="51"/>
      <c r="V14833" s="51"/>
      <c r="W14833" s="51"/>
      <c r="X14833" s="44"/>
      <c r="AF14833" s="52"/>
      <c r="AM14833" s="7"/>
      <c r="AN14833" s="7"/>
      <c r="AO14833" s="53"/>
      <c r="AP14833" s="54"/>
      <c r="AQ14833" s="54"/>
      <c r="AR14833" s="7"/>
      <c r="AS14833" s="54"/>
      <c r="AT14833" s="53"/>
      <c r="AU14833" s="7"/>
      <c r="AV14833" s="7"/>
      <c r="AW14833" s="55"/>
      <c r="AX14833" s="56"/>
      <c r="AY14833" s="55"/>
      <c r="AZ14833" s="55"/>
      <c r="BA14833" s="55"/>
      <c r="BB14833" s="11"/>
      <c r="BC14833" s="12"/>
      <c r="BD14833" s="12"/>
      <c r="BE14833" s="12"/>
      <c r="BF14833" s="12"/>
      <c r="BG14833" s="12"/>
      <c r="BH14833" s="12"/>
      <c r="BI14833" s="12"/>
      <c r="BJ14833" s="12"/>
      <c r="BK14833" s="12"/>
    </row>
    <row r="14834" spans="1:63" s="5" customFormat="1">
      <c r="A14834" s="13"/>
      <c r="B14834" s="13"/>
      <c r="C14834" s="45"/>
      <c r="E14834" s="46"/>
      <c r="F14834" s="47"/>
      <c r="G14834" s="48"/>
      <c r="H14834" s="49"/>
      <c r="I14834" s="49"/>
      <c r="J14834" s="49"/>
      <c r="K14834" s="50"/>
      <c r="L14834" s="50"/>
      <c r="M14834" s="50"/>
      <c r="N14834" s="50"/>
      <c r="O14834" s="50"/>
      <c r="P14834" s="50"/>
      <c r="Q14834" s="50"/>
      <c r="R14834" s="51"/>
      <c r="S14834" s="51"/>
      <c r="T14834" s="51"/>
      <c r="U14834" s="51"/>
      <c r="V14834" s="51"/>
      <c r="W14834" s="51"/>
      <c r="X14834" s="44"/>
      <c r="AF14834" s="52"/>
      <c r="AM14834" s="7"/>
      <c r="AN14834" s="7"/>
      <c r="AO14834" s="53"/>
      <c r="AP14834" s="54"/>
      <c r="AQ14834" s="54"/>
      <c r="AR14834" s="7"/>
      <c r="AS14834" s="54"/>
      <c r="AT14834" s="53"/>
      <c r="AU14834" s="7"/>
      <c r="AV14834" s="7"/>
      <c r="AW14834" s="55"/>
      <c r="AX14834" s="56"/>
      <c r="AY14834" s="55"/>
      <c r="AZ14834" s="55"/>
      <c r="BA14834" s="55"/>
      <c r="BB14834" s="11"/>
      <c r="BC14834" s="12"/>
      <c r="BD14834" s="12"/>
      <c r="BE14834" s="12"/>
      <c r="BF14834" s="12"/>
      <c r="BG14834" s="12"/>
      <c r="BH14834" s="12"/>
      <c r="BI14834" s="12"/>
      <c r="BJ14834" s="12"/>
      <c r="BK14834" s="12"/>
    </row>
    <row r="14835" spans="1:63" s="5" customFormat="1">
      <c r="A14835" s="13"/>
      <c r="B14835" s="13"/>
      <c r="C14835" s="45"/>
      <c r="E14835" s="46"/>
      <c r="F14835" s="47"/>
      <c r="G14835" s="48"/>
      <c r="H14835" s="49"/>
      <c r="I14835" s="49"/>
      <c r="J14835" s="49"/>
      <c r="K14835" s="50"/>
      <c r="L14835" s="50"/>
      <c r="M14835" s="50"/>
      <c r="N14835" s="50"/>
      <c r="O14835" s="50"/>
      <c r="P14835" s="50"/>
      <c r="Q14835" s="50"/>
      <c r="R14835" s="51"/>
      <c r="S14835" s="51"/>
      <c r="T14835" s="51"/>
      <c r="U14835" s="51"/>
      <c r="V14835" s="51"/>
      <c r="W14835" s="51"/>
      <c r="X14835" s="44"/>
      <c r="AF14835" s="52"/>
      <c r="AM14835" s="7"/>
      <c r="AN14835" s="7"/>
      <c r="AO14835" s="53"/>
      <c r="AP14835" s="54"/>
      <c r="AQ14835" s="54"/>
      <c r="AR14835" s="7"/>
      <c r="AS14835" s="54"/>
      <c r="AT14835" s="53"/>
      <c r="AU14835" s="7"/>
      <c r="AV14835" s="7"/>
      <c r="AW14835" s="55"/>
      <c r="AX14835" s="56"/>
      <c r="AY14835" s="55"/>
      <c r="AZ14835" s="55"/>
      <c r="BA14835" s="55"/>
      <c r="BB14835" s="11"/>
      <c r="BC14835" s="12"/>
      <c r="BD14835" s="12"/>
      <c r="BE14835" s="12"/>
      <c r="BF14835" s="12"/>
      <c r="BG14835" s="12"/>
      <c r="BH14835" s="12"/>
      <c r="BI14835" s="12"/>
      <c r="BJ14835" s="12"/>
      <c r="BK14835" s="12"/>
    </row>
    <row r="14836" spans="1:63" s="5" customFormat="1">
      <c r="A14836" s="13"/>
      <c r="B14836" s="13"/>
      <c r="C14836" s="45"/>
      <c r="E14836" s="46"/>
      <c r="F14836" s="47"/>
      <c r="G14836" s="48"/>
      <c r="H14836" s="49"/>
      <c r="I14836" s="49"/>
      <c r="J14836" s="49"/>
      <c r="K14836" s="50"/>
      <c r="L14836" s="50"/>
      <c r="M14836" s="50"/>
      <c r="N14836" s="50"/>
      <c r="O14836" s="50"/>
      <c r="P14836" s="50"/>
      <c r="Q14836" s="50"/>
      <c r="R14836" s="51"/>
      <c r="S14836" s="51"/>
      <c r="T14836" s="51"/>
      <c r="U14836" s="51"/>
      <c r="V14836" s="51"/>
      <c r="W14836" s="51"/>
      <c r="X14836" s="44"/>
      <c r="AF14836" s="52"/>
      <c r="AM14836" s="7"/>
      <c r="AN14836" s="7"/>
      <c r="AO14836" s="53"/>
      <c r="AP14836" s="54"/>
      <c r="AQ14836" s="54"/>
      <c r="AR14836" s="7"/>
      <c r="AS14836" s="54"/>
      <c r="AT14836" s="53"/>
      <c r="AU14836" s="7"/>
      <c r="AV14836" s="7"/>
      <c r="AW14836" s="55"/>
      <c r="AX14836" s="56"/>
      <c r="AY14836" s="55"/>
      <c r="AZ14836" s="55"/>
      <c r="BA14836" s="55"/>
      <c r="BB14836" s="11"/>
      <c r="BC14836" s="12"/>
      <c r="BD14836" s="12"/>
      <c r="BE14836" s="12"/>
      <c r="BF14836" s="12"/>
      <c r="BG14836" s="12"/>
      <c r="BH14836" s="12"/>
      <c r="BI14836" s="12"/>
      <c r="BJ14836" s="12"/>
      <c r="BK14836" s="12"/>
    </row>
    <row r="14837" spans="1:63" s="5" customFormat="1">
      <c r="A14837" s="13"/>
      <c r="B14837" s="13"/>
      <c r="C14837" s="45"/>
      <c r="E14837" s="46"/>
      <c r="F14837" s="47"/>
      <c r="G14837" s="48"/>
      <c r="H14837" s="49"/>
      <c r="I14837" s="49"/>
      <c r="J14837" s="49"/>
      <c r="K14837" s="50"/>
      <c r="L14837" s="50"/>
      <c r="M14837" s="50"/>
      <c r="N14837" s="50"/>
      <c r="O14837" s="50"/>
      <c r="P14837" s="50"/>
      <c r="Q14837" s="50"/>
      <c r="R14837" s="51"/>
      <c r="S14837" s="51"/>
      <c r="T14837" s="51"/>
      <c r="U14837" s="51"/>
      <c r="V14837" s="51"/>
      <c r="W14837" s="51"/>
      <c r="X14837" s="44"/>
      <c r="AF14837" s="52"/>
      <c r="AM14837" s="7"/>
      <c r="AN14837" s="7"/>
      <c r="AO14837" s="53"/>
      <c r="AP14837" s="54"/>
      <c r="AQ14837" s="54"/>
      <c r="AR14837" s="7"/>
      <c r="AS14837" s="54"/>
      <c r="AT14837" s="53"/>
      <c r="AU14837" s="7"/>
      <c r="AV14837" s="7"/>
      <c r="AW14837" s="55"/>
      <c r="AX14837" s="56"/>
      <c r="AY14837" s="55"/>
      <c r="AZ14837" s="55"/>
      <c r="BA14837" s="55"/>
      <c r="BB14837" s="11"/>
      <c r="BC14837" s="12"/>
      <c r="BD14837" s="12"/>
      <c r="BE14837" s="12"/>
      <c r="BF14837" s="12"/>
      <c r="BG14837" s="12"/>
      <c r="BH14837" s="12"/>
      <c r="BI14837" s="12"/>
      <c r="BJ14837" s="12"/>
      <c r="BK14837" s="12"/>
    </row>
    <row r="14838" spans="1:63" s="5" customFormat="1">
      <c r="A14838" s="13"/>
      <c r="B14838" s="13"/>
      <c r="C14838" s="45"/>
      <c r="E14838" s="46"/>
      <c r="F14838" s="47"/>
      <c r="G14838" s="48"/>
      <c r="H14838" s="49"/>
      <c r="I14838" s="49"/>
      <c r="J14838" s="49"/>
      <c r="K14838" s="50"/>
      <c r="L14838" s="50"/>
      <c r="M14838" s="50"/>
      <c r="N14838" s="50"/>
      <c r="O14838" s="50"/>
      <c r="P14838" s="50"/>
      <c r="Q14838" s="50"/>
      <c r="R14838" s="51"/>
      <c r="S14838" s="51"/>
      <c r="T14838" s="51"/>
      <c r="U14838" s="51"/>
      <c r="V14838" s="51"/>
      <c r="W14838" s="51"/>
      <c r="X14838" s="44"/>
      <c r="AF14838" s="52"/>
      <c r="AM14838" s="7"/>
      <c r="AN14838" s="7"/>
      <c r="AO14838" s="53"/>
      <c r="AP14838" s="54"/>
      <c r="AQ14838" s="54"/>
      <c r="AR14838" s="7"/>
      <c r="AS14838" s="54"/>
      <c r="AT14838" s="53"/>
      <c r="AU14838" s="7"/>
      <c r="AV14838" s="7"/>
      <c r="AW14838" s="55"/>
      <c r="AX14838" s="56"/>
      <c r="AY14838" s="55"/>
      <c r="AZ14838" s="55"/>
      <c r="BA14838" s="55"/>
      <c r="BB14838" s="11"/>
      <c r="BC14838" s="12"/>
      <c r="BD14838" s="12"/>
      <c r="BE14838" s="12"/>
      <c r="BF14838" s="12"/>
      <c r="BG14838" s="12"/>
      <c r="BH14838" s="12"/>
      <c r="BI14838" s="12"/>
      <c r="BJ14838" s="12"/>
      <c r="BK14838" s="12"/>
    </row>
    <row r="14839" spans="1:63" s="5" customFormat="1">
      <c r="A14839" s="13"/>
      <c r="B14839" s="13"/>
      <c r="C14839" s="45"/>
      <c r="E14839" s="46"/>
      <c r="F14839" s="47"/>
      <c r="G14839" s="48"/>
      <c r="H14839" s="49"/>
      <c r="I14839" s="49"/>
      <c r="J14839" s="49"/>
      <c r="K14839" s="50"/>
      <c r="L14839" s="50"/>
      <c r="M14839" s="50"/>
      <c r="N14839" s="50"/>
      <c r="O14839" s="50"/>
      <c r="P14839" s="50"/>
      <c r="Q14839" s="50"/>
      <c r="R14839" s="51"/>
      <c r="S14839" s="51"/>
      <c r="T14839" s="51"/>
      <c r="U14839" s="51"/>
      <c r="V14839" s="51"/>
      <c r="W14839" s="51"/>
      <c r="X14839" s="44"/>
      <c r="AF14839" s="52"/>
      <c r="AM14839" s="7"/>
      <c r="AN14839" s="7"/>
      <c r="AO14839" s="53"/>
      <c r="AP14839" s="54"/>
      <c r="AQ14839" s="54"/>
      <c r="AR14839" s="7"/>
      <c r="AS14839" s="54"/>
      <c r="AT14839" s="53"/>
      <c r="AU14839" s="7"/>
      <c r="AV14839" s="7"/>
      <c r="AW14839" s="55"/>
      <c r="AX14839" s="56"/>
      <c r="AY14839" s="55"/>
      <c r="AZ14839" s="55"/>
      <c r="BA14839" s="55"/>
      <c r="BB14839" s="11"/>
      <c r="BC14839" s="12"/>
      <c r="BD14839" s="12"/>
      <c r="BE14839" s="12"/>
      <c r="BF14839" s="12"/>
      <c r="BG14839" s="12"/>
      <c r="BH14839" s="12"/>
      <c r="BI14839" s="12"/>
      <c r="BJ14839" s="12"/>
      <c r="BK14839" s="12"/>
    </row>
    <row r="14840" spans="1:63" s="5" customFormat="1">
      <c r="A14840" s="13"/>
      <c r="B14840" s="13"/>
      <c r="C14840" s="45"/>
      <c r="E14840" s="46"/>
      <c r="F14840" s="47"/>
      <c r="G14840" s="48"/>
      <c r="H14840" s="49"/>
      <c r="I14840" s="49"/>
      <c r="J14840" s="49"/>
      <c r="K14840" s="50"/>
      <c r="L14840" s="50"/>
      <c r="M14840" s="50"/>
      <c r="N14840" s="50"/>
      <c r="O14840" s="50"/>
      <c r="P14840" s="50"/>
      <c r="Q14840" s="50"/>
      <c r="R14840" s="51"/>
      <c r="S14840" s="51"/>
      <c r="T14840" s="51"/>
      <c r="U14840" s="51"/>
      <c r="V14840" s="51"/>
      <c r="W14840" s="51"/>
      <c r="X14840" s="44"/>
      <c r="AF14840" s="52"/>
      <c r="AM14840" s="7"/>
      <c r="AN14840" s="7"/>
      <c r="AO14840" s="53"/>
      <c r="AP14840" s="54"/>
      <c r="AQ14840" s="54"/>
      <c r="AR14840" s="7"/>
      <c r="AS14840" s="54"/>
      <c r="AT14840" s="53"/>
      <c r="AU14840" s="7"/>
      <c r="AV14840" s="7"/>
      <c r="AW14840" s="55"/>
      <c r="AX14840" s="56"/>
      <c r="AY14840" s="55"/>
      <c r="AZ14840" s="55"/>
      <c r="BA14840" s="55"/>
      <c r="BB14840" s="11"/>
      <c r="BC14840" s="12"/>
      <c r="BD14840" s="12"/>
      <c r="BE14840" s="12"/>
      <c r="BF14840" s="12"/>
      <c r="BG14840" s="12"/>
      <c r="BH14840" s="12"/>
      <c r="BI14840" s="12"/>
      <c r="BJ14840" s="12"/>
      <c r="BK14840" s="12"/>
    </row>
    <row r="14841" spans="1:63" s="5" customFormat="1">
      <c r="A14841" s="13"/>
      <c r="B14841" s="13"/>
      <c r="C14841" s="45"/>
      <c r="E14841" s="46"/>
      <c r="F14841" s="47"/>
      <c r="G14841" s="48"/>
      <c r="H14841" s="49"/>
      <c r="I14841" s="49"/>
      <c r="J14841" s="49"/>
      <c r="K14841" s="50"/>
      <c r="L14841" s="50"/>
      <c r="M14841" s="50"/>
      <c r="N14841" s="50"/>
      <c r="O14841" s="50"/>
      <c r="P14841" s="50"/>
      <c r="Q14841" s="50"/>
      <c r="R14841" s="51"/>
      <c r="S14841" s="51"/>
      <c r="T14841" s="51"/>
      <c r="U14841" s="51"/>
      <c r="V14841" s="51"/>
      <c r="W14841" s="51"/>
      <c r="X14841" s="44"/>
      <c r="AF14841" s="52"/>
      <c r="AM14841" s="7"/>
      <c r="AN14841" s="7"/>
      <c r="AO14841" s="53"/>
      <c r="AP14841" s="54"/>
      <c r="AQ14841" s="54"/>
      <c r="AR14841" s="7"/>
      <c r="AS14841" s="54"/>
      <c r="AT14841" s="53"/>
      <c r="AU14841" s="7"/>
      <c r="AV14841" s="7"/>
      <c r="AW14841" s="55"/>
      <c r="AX14841" s="56"/>
      <c r="AY14841" s="55"/>
      <c r="AZ14841" s="55"/>
      <c r="BA14841" s="55"/>
      <c r="BB14841" s="11"/>
      <c r="BC14841" s="12"/>
      <c r="BD14841" s="12"/>
      <c r="BE14841" s="12"/>
      <c r="BF14841" s="12"/>
      <c r="BG14841" s="12"/>
      <c r="BH14841" s="12"/>
      <c r="BI14841" s="12"/>
      <c r="BJ14841" s="12"/>
      <c r="BK14841" s="12"/>
    </row>
    <row r="14842" spans="1:63" s="5" customFormat="1">
      <c r="A14842" s="13"/>
      <c r="B14842" s="13"/>
      <c r="C14842" s="45"/>
      <c r="E14842" s="46"/>
      <c r="F14842" s="47"/>
      <c r="G14842" s="48"/>
      <c r="H14842" s="49"/>
      <c r="I14842" s="49"/>
      <c r="J14842" s="49"/>
      <c r="K14842" s="50"/>
      <c r="L14842" s="50"/>
      <c r="M14842" s="50"/>
      <c r="N14842" s="50"/>
      <c r="O14842" s="50"/>
      <c r="P14842" s="50"/>
      <c r="Q14842" s="50"/>
      <c r="R14842" s="51"/>
      <c r="S14842" s="51"/>
      <c r="T14842" s="51"/>
      <c r="U14842" s="51"/>
      <c r="V14842" s="51"/>
      <c r="W14842" s="51"/>
      <c r="X14842" s="44"/>
      <c r="AF14842" s="52"/>
      <c r="AM14842" s="7"/>
      <c r="AN14842" s="7"/>
      <c r="AO14842" s="53"/>
      <c r="AP14842" s="54"/>
      <c r="AQ14842" s="54"/>
      <c r="AR14842" s="7"/>
      <c r="AS14842" s="54"/>
      <c r="AT14842" s="53"/>
      <c r="AU14842" s="7"/>
      <c r="AV14842" s="7"/>
      <c r="AW14842" s="55"/>
      <c r="AX14842" s="56"/>
      <c r="AY14842" s="55"/>
      <c r="AZ14842" s="55"/>
      <c r="BA14842" s="55"/>
      <c r="BB14842" s="11"/>
      <c r="BC14842" s="12"/>
      <c r="BD14842" s="12"/>
      <c r="BE14842" s="12"/>
      <c r="BF14842" s="12"/>
      <c r="BG14842" s="12"/>
      <c r="BH14842" s="12"/>
      <c r="BI14842" s="12"/>
      <c r="BJ14842" s="12"/>
      <c r="BK14842" s="12"/>
    </row>
    <row r="14843" spans="1:63" s="5" customFormat="1">
      <c r="A14843" s="13"/>
      <c r="B14843" s="13"/>
      <c r="C14843" s="45"/>
      <c r="E14843" s="46"/>
      <c r="F14843" s="47"/>
      <c r="G14843" s="48"/>
      <c r="H14843" s="49"/>
      <c r="I14843" s="49"/>
      <c r="J14843" s="49"/>
      <c r="K14843" s="50"/>
      <c r="L14843" s="50"/>
      <c r="M14843" s="50"/>
      <c r="N14843" s="50"/>
      <c r="O14843" s="50"/>
      <c r="P14843" s="50"/>
      <c r="Q14843" s="50"/>
      <c r="R14843" s="51"/>
      <c r="S14843" s="51"/>
      <c r="T14843" s="51"/>
      <c r="U14843" s="51"/>
      <c r="V14843" s="51"/>
      <c r="W14843" s="51"/>
      <c r="X14843" s="44"/>
      <c r="AF14843" s="52"/>
      <c r="AM14843" s="7"/>
      <c r="AN14843" s="7"/>
      <c r="AO14843" s="53"/>
      <c r="AP14843" s="54"/>
      <c r="AQ14843" s="54"/>
      <c r="AR14843" s="7"/>
      <c r="AS14843" s="54"/>
      <c r="AT14843" s="53"/>
      <c r="AU14843" s="7"/>
      <c r="AV14843" s="7"/>
      <c r="AW14843" s="55"/>
      <c r="AX14843" s="56"/>
      <c r="AY14843" s="55"/>
      <c r="AZ14843" s="55"/>
      <c r="BA14843" s="55"/>
      <c r="BB14843" s="11"/>
      <c r="BC14843" s="12"/>
      <c r="BD14843" s="12"/>
      <c r="BE14843" s="12"/>
      <c r="BF14843" s="12"/>
      <c r="BG14843" s="12"/>
      <c r="BH14843" s="12"/>
      <c r="BI14843" s="12"/>
      <c r="BJ14843" s="12"/>
      <c r="BK14843" s="12"/>
    </row>
    <row r="14844" spans="1:63" s="5" customFormat="1">
      <c r="A14844" s="13"/>
      <c r="B14844" s="13"/>
      <c r="C14844" s="45"/>
      <c r="E14844" s="46"/>
      <c r="F14844" s="47"/>
      <c r="G14844" s="48"/>
      <c r="H14844" s="49"/>
      <c r="I14844" s="49"/>
      <c r="J14844" s="49"/>
      <c r="K14844" s="50"/>
      <c r="L14844" s="50"/>
      <c r="M14844" s="50"/>
      <c r="N14844" s="50"/>
      <c r="O14844" s="50"/>
      <c r="P14844" s="50"/>
      <c r="Q14844" s="50"/>
      <c r="R14844" s="51"/>
      <c r="S14844" s="51"/>
      <c r="T14844" s="51"/>
      <c r="U14844" s="51"/>
      <c r="V14844" s="51"/>
      <c r="W14844" s="51"/>
      <c r="X14844" s="44"/>
      <c r="AF14844" s="52"/>
      <c r="AM14844" s="7"/>
      <c r="AN14844" s="7"/>
      <c r="AO14844" s="53"/>
      <c r="AP14844" s="54"/>
      <c r="AQ14844" s="54"/>
      <c r="AR14844" s="7"/>
      <c r="AS14844" s="54"/>
      <c r="AT14844" s="53"/>
      <c r="AU14844" s="7"/>
      <c r="AV14844" s="7"/>
      <c r="AW14844" s="55"/>
      <c r="AX14844" s="56"/>
      <c r="AY14844" s="55"/>
      <c r="AZ14844" s="55"/>
      <c r="BA14844" s="55"/>
      <c r="BB14844" s="11"/>
      <c r="BC14844" s="12"/>
      <c r="BD14844" s="12"/>
      <c r="BE14844" s="12"/>
      <c r="BF14844" s="12"/>
      <c r="BG14844" s="12"/>
      <c r="BH14844" s="12"/>
      <c r="BI14844" s="12"/>
      <c r="BJ14844" s="12"/>
      <c r="BK14844" s="12"/>
    </row>
    <row r="14845" spans="1:63" s="5" customFormat="1">
      <c r="A14845" s="13"/>
      <c r="B14845" s="13"/>
      <c r="C14845" s="45"/>
      <c r="E14845" s="46"/>
      <c r="F14845" s="47"/>
      <c r="G14845" s="48"/>
      <c r="H14845" s="49"/>
      <c r="I14845" s="49"/>
      <c r="J14845" s="49"/>
      <c r="K14845" s="50"/>
      <c r="L14845" s="50"/>
      <c r="M14845" s="50"/>
      <c r="N14845" s="50"/>
      <c r="O14845" s="50"/>
      <c r="P14845" s="50"/>
      <c r="Q14845" s="50"/>
      <c r="R14845" s="51"/>
      <c r="S14845" s="51"/>
      <c r="T14845" s="51"/>
      <c r="U14845" s="51"/>
      <c r="V14845" s="51"/>
      <c r="W14845" s="51"/>
      <c r="X14845" s="44"/>
      <c r="AF14845" s="52"/>
      <c r="AM14845" s="7"/>
      <c r="AN14845" s="7"/>
      <c r="AO14845" s="53"/>
      <c r="AP14845" s="54"/>
      <c r="AQ14845" s="54"/>
      <c r="AR14845" s="7"/>
      <c r="AS14845" s="54"/>
      <c r="AT14845" s="53"/>
      <c r="AU14845" s="7"/>
      <c r="AV14845" s="7"/>
      <c r="AW14845" s="55"/>
      <c r="AX14845" s="56"/>
      <c r="AY14845" s="55"/>
      <c r="AZ14845" s="55"/>
      <c r="BA14845" s="55"/>
      <c r="BB14845" s="11"/>
      <c r="BC14845" s="12"/>
      <c r="BD14845" s="12"/>
      <c r="BE14845" s="12"/>
      <c r="BF14845" s="12"/>
      <c r="BG14845" s="12"/>
      <c r="BH14845" s="12"/>
      <c r="BI14845" s="12"/>
      <c r="BJ14845" s="12"/>
      <c r="BK14845" s="12"/>
    </row>
    <row r="14846" spans="1:63" s="5" customFormat="1">
      <c r="A14846" s="13"/>
      <c r="B14846" s="13"/>
      <c r="C14846" s="45"/>
      <c r="E14846" s="46"/>
      <c r="F14846" s="47"/>
      <c r="G14846" s="48"/>
      <c r="H14846" s="49"/>
      <c r="I14846" s="49"/>
      <c r="J14846" s="49"/>
      <c r="K14846" s="50"/>
      <c r="L14846" s="50"/>
      <c r="M14846" s="50"/>
      <c r="N14846" s="50"/>
      <c r="O14846" s="50"/>
      <c r="P14846" s="50"/>
      <c r="Q14846" s="50"/>
      <c r="R14846" s="51"/>
      <c r="S14846" s="51"/>
      <c r="T14846" s="51"/>
      <c r="U14846" s="51"/>
      <c r="V14846" s="51"/>
      <c r="W14846" s="51"/>
      <c r="X14846" s="44"/>
      <c r="AF14846" s="52"/>
      <c r="AM14846" s="7"/>
      <c r="AN14846" s="7"/>
      <c r="AO14846" s="53"/>
      <c r="AP14846" s="54"/>
      <c r="AQ14846" s="54"/>
      <c r="AR14846" s="7"/>
      <c r="AS14846" s="54"/>
      <c r="AT14846" s="53"/>
      <c r="AU14846" s="7"/>
      <c r="AV14846" s="7"/>
      <c r="AW14846" s="55"/>
      <c r="AX14846" s="56"/>
      <c r="AY14846" s="55"/>
      <c r="AZ14846" s="55"/>
      <c r="BA14846" s="55"/>
      <c r="BB14846" s="11"/>
      <c r="BC14846" s="12"/>
      <c r="BD14846" s="12"/>
      <c r="BE14846" s="12"/>
      <c r="BF14846" s="12"/>
      <c r="BG14846" s="12"/>
      <c r="BH14846" s="12"/>
      <c r="BI14846" s="12"/>
      <c r="BJ14846" s="12"/>
      <c r="BK14846" s="12"/>
    </row>
    <row r="14847" spans="1:63" s="5" customFormat="1">
      <c r="A14847" s="13"/>
      <c r="B14847" s="13"/>
      <c r="C14847" s="45"/>
      <c r="E14847" s="46"/>
      <c r="F14847" s="47"/>
      <c r="G14847" s="48"/>
      <c r="H14847" s="49"/>
      <c r="I14847" s="49"/>
      <c r="J14847" s="49"/>
      <c r="K14847" s="50"/>
      <c r="L14847" s="50"/>
      <c r="M14847" s="50"/>
      <c r="N14847" s="50"/>
      <c r="O14847" s="50"/>
      <c r="P14847" s="50"/>
      <c r="Q14847" s="50"/>
      <c r="R14847" s="51"/>
      <c r="S14847" s="51"/>
      <c r="T14847" s="51"/>
      <c r="U14847" s="51"/>
      <c r="V14847" s="51"/>
      <c r="W14847" s="51"/>
      <c r="X14847" s="44"/>
      <c r="AF14847" s="52"/>
      <c r="AM14847" s="7"/>
      <c r="AN14847" s="7"/>
      <c r="AO14847" s="53"/>
      <c r="AP14847" s="54"/>
      <c r="AQ14847" s="54"/>
      <c r="AR14847" s="7"/>
      <c r="AS14847" s="54"/>
      <c r="AT14847" s="53"/>
      <c r="AU14847" s="7"/>
      <c r="AV14847" s="7"/>
      <c r="AW14847" s="55"/>
      <c r="AX14847" s="56"/>
      <c r="AY14847" s="55"/>
      <c r="AZ14847" s="55"/>
      <c r="BA14847" s="55"/>
      <c r="BB14847" s="11"/>
      <c r="BC14847" s="12"/>
      <c r="BD14847" s="12"/>
      <c r="BE14847" s="12"/>
      <c r="BF14847" s="12"/>
      <c r="BG14847" s="12"/>
      <c r="BH14847" s="12"/>
      <c r="BI14847" s="12"/>
      <c r="BJ14847" s="12"/>
      <c r="BK14847" s="12"/>
    </row>
    <row r="14848" spans="1:63" s="5" customFormat="1">
      <c r="A14848" s="13"/>
      <c r="B14848" s="13"/>
      <c r="C14848" s="45"/>
      <c r="E14848" s="46"/>
      <c r="F14848" s="47"/>
      <c r="G14848" s="48"/>
      <c r="H14848" s="49"/>
      <c r="I14848" s="49"/>
      <c r="J14848" s="49"/>
      <c r="K14848" s="50"/>
      <c r="L14848" s="50"/>
      <c r="M14848" s="50"/>
      <c r="N14848" s="50"/>
      <c r="O14848" s="50"/>
      <c r="P14848" s="50"/>
      <c r="Q14848" s="50"/>
      <c r="R14848" s="51"/>
      <c r="S14848" s="51"/>
      <c r="T14848" s="51"/>
      <c r="U14848" s="51"/>
      <c r="V14848" s="51"/>
      <c r="W14848" s="51"/>
      <c r="X14848" s="44"/>
      <c r="AF14848" s="52"/>
      <c r="AM14848" s="7"/>
      <c r="AN14848" s="7"/>
      <c r="AO14848" s="53"/>
      <c r="AP14848" s="54"/>
      <c r="AQ14848" s="54"/>
      <c r="AR14848" s="7"/>
      <c r="AS14848" s="54"/>
      <c r="AT14848" s="53"/>
      <c r="AU14848" s="7"/>
      <c r="AV14848" s="7"/>
      <c r="AW14848" s="55"/>
      <c r="AX14848" s="56"/>
      <c r="AY14848" s="55"/>
      <c r="AZ14848" s="55"/>
      <c r="BA14848" s="55"/>
      <c r="BB14848" s="11"/>
      <c r="BC14848" s="12"/>
      <c r="BD14848" s="12"/>
      <c r="BE14848" s="12"/>
      <c r="BF14848" s="12"/>
      <c r="BG14848" s="12"/>
      <c r="BH14848" s="12"/>
      <c r="BI14848" s="12"/>
      <c r="BJ14848" s="12"/>
      <c r="BK14848" s="12"/>
    </row>
    <row r="14849" spans="1:63" s="5" customFormat="1">
      <c r="A14849" s="13"/>
      <c r="B14849" s="13"/>
      <c r="C14849" s="45"/>
      <c r="E14849" s="46"/>
      <c r="F14849" s="47"/>
      <c r="G14849" s="48"/>
      <c r="H14849" s="49"/>
      <c r="I14849" s="49"/>
      <c r="J14849" s="49"/>
      <c r="K14849" s="50"/>
      <c r="L14849" s="50"/>
      <c r="M14849" s="50"/>
      <c r="N14849" s="50"/>
      <c r="O14849" s="50"/>
      <c r="P14849" s="50"/>
      <c r="Q14849" s="50"/>
      <c r="R14849" s="51"/>
      <c r="S14849" s="51"/>
      <c r="T14849" s="51"/>
      <c r="U14849" s="51"/>
      <c r="V14849" s="51"/>
      <c r="W14849" s="51"/>
      <c r="X14849" s="44"/>
      <c r="AF14849" s="52"/>
      <c r="AM14849" s="7"/>
      <c r="AN14849" s="7"/>
      <c r="AO14849" s="53"/>
      <c r="AP14849" s="54"/>
      <c r="AQ14849" s="54"/>
      <c r="AR14849" s="7"/>
      <c r="AS14849" s="54"/>
      <c r="AT14849" s="53"/>
      <c r="AU14849" s="7"/>
      <c r="AV14849" s="7"/>
      <c r="AW14849" s="55"/>
      <c r="AX14849" s="56"/>
      <c r="AY14849" s="55"/>
      <c r="AZ14849" s="55"/>
      <c r="BA14849" s="55"/>
      <c r="BB14849" s="11"/>
      <c r="BC14849" s="12"/>
      <c r="BD14849" s="12"/>
      <c r="BE14849" s="12"/>
      <c r="BF14849" s="12"/>
      <c r="BG14849" s="12"/>
      <c r="BH14849" s="12"/>
      <c r="BI14849" s="12"/>
      <c r="BJ14849" s="12"/>
      <c r="BK14849" s="12"/>
    </row>
    <row r="14850" spans="1:63" s="5" customFormat="1">
      <c r="A14850" s="13"/>
      <c r="B14850" s="13"/>
      <c r="C14850" s="45"/>
      <c r="E14850" s="46"/>
      <c r="F14850" s="47"/>
      <c r="G14850" s="48"/>
      <c r="H14850" s="49"/>
      <c r="I14850" s="49"/>
      <c r="J14850" s="49"/>
      <c r="K14850" s="50"/>
      <c r="L14850" s="50"/>
      <c r="M14850" s="50"/>
      <c r="N14850" s="50"/>
      <c r="O14850" s="50"/>
      <c r="P14850" s="50"/>
      <c r="Q14850" s="50"/>
      <c r="R14850" s="51"/>
      <c r="S14850" s="51"/>
      <c r="T14850" s="51"/>
      <c r="U14850" s="51"/>
      <c r="V14850" s="51"/>
      <c r="W14850" s="51"/>
      <c r="X14850" s="44"/>
      <c r="AF14850" s="52"/>
      <c r="AM14850" s="7"/>
      <c r="AN14850" s="7"/>
      <c r="AO14850" s="53"/>
      <c r="AP14850" s="54"/>
      <c r="AQ14850" s="54"/>
      <c r="AR14850" s="7"/>
      <c r="AS14850" s="54"/>
      <c r="AT14850" s="53"/>
      <c r="AU14850" s="7"/>
      <c r="AV14850" s="7"/>
      <c r="AW14850" s="55"/>
      <c r="AX14850" s="56"/>
      <c r="AY14850" s="55"/>
      <c r="AZ14850" s="55"/>
      <c r="BA14850" s="55"/>
      <c r="BB14850" s="11"/>
      <c r="BC14850" s="12"/>
      <c r="BD14850" s="12"/>
      <c r="BE14850" s="12"/>
      <c r="BF14850" s="12"/>
      <c r="BG14850" s="12"/>
      <c r="BH14850" s="12"/>
      <c r="BI14850" s="12"/>
      <c r="BJ14850" s="12"/>
      <c r="BK14850" s="12"/>
    </row>
    <row r="14851" spans="1:63" s="5" customFormat="1">
      <c r="A14851" s="13"/>
      <c r="B14851" s="13"/>
      <c r="C14851" s="45"/>
      <c r="E14851" s="46"/>
      <c r="F14851" s="47"/>
      <c r="G14851" s="48"/>
      <c r="H14851" s="49"/>
      <c r="I14851" s="49"/>
      <c r="J14851" s="49"/>
      <c r="K14851" s="50"/>
      <c r="L14851" s="50"/>
      <c r="M14851" s="50"/>
      <c r="N14851" s="50"/>
      <c r="O14851" s="50"/>
      <c r="P14851" s="50"/>
      <c r="Q14851" s="50"/>
      <c r="R14851" s="51"/>
      <c r="S14851" s="51"/>
      <c r="T14851" s="51"/>
      <c r="U14851" s="51"/>
      <c r="V14851" s="51"/>
      <c r="W14851" s="51"/>
      <c r="X14851" s="44"/>
      <c r="AF14851" s="52"/>
      <c r="AM14851" s="7"/>
      <c r="AN14851" s="7"/>
      <c r="AO14851" s="53"/>
      <c r="AP14851" s="54"/>
      <c r="AQ14851" s="54"/>
      <c r="AR14851" s="7"/>
      <c r="AS14851" s="54"/>
      <c r="AT14851" s="53"/>
      <c r="AU14851" s="7"/>
      <c r="AV14851" s="7"/>
      <c r="AW14851" s="55"/>
      <c r="AX14851" s="56"/>
      <c r="AY14851" s="55"/>
      <c r="AZ14851" s="55"/>
      <c r="BA14851" s="55"/>
      <c r="BB14851" s="11"/>
      <c r="BC14851" s="12"/>
      <c r="BD14851" s="12"/>
      <c r="BE14851" s="12"/>
      <c r="BF14851" s="12"/>
      <c r="BG14851" s="12"/>
      <c r="BH14851" s="12"/>
      <c r="BI14851" s="12"/>
      <c r="BJ14851" s="12"/>
      <c r="BK14851" s="12"/>
    </row>
    <row r="14852" spans="1:63" s="5" customFormat="1">
      <c r="A14852" s="13"/>
      <c r="B14852" s="13"/>
      <c r="C14852" s="45"/>
      <c r="E14852" s="46"/>
      <c r="F14852" s="47"/>
      <c r="G14852" s="48"/>
      <c r="H14852" s="49"/>
      <c r="I14852" s="49"/>
      <c r="J14852" s="49"/>
      <c r="K14852" s="50"/>
      <c r="L14852" s="50"/>
      <c r="M14852" s="50"/>
      <c r="N14852" s="50"/>
      <c r="O14852" s="50"/>
      <c r="P14852" s="50"/>
      <c r="Q14852" s="50"/>
      <c r="R14852" s="51"/>
      <c r="S14852" s="51"/>
      <c r="T14852" s="51"/>
      <c r="U14852" s="51"/>
      <c r="V14852" s="51"/>
      <c r="W14852" s="51"/>
      <c r="X14852" s="44"/>
      <c r="AF14852" s="52"/>
      <c r="AM14852" s="7"/>
      <c r="AN14852" s="7"/>
      <c r="AO14852" s="53"/>
      <c r="AP14852" s="54"/>
      <c r="AQ14852" s="54"/>
      <c r="AR14852" s="7"/>
      <c r="AS14852" s="54"/>
      <c r="AT14852" s="53"/>
      <c r="AU14852" s="7"/>
      <c r="AV14852" s="7"/>
      <c r="AW14852" s="55"/>
      <c r="AX14852" s="56"/>
      <c r="AY14852" s="55"/>
      <c r="AZ14852" s="55"/>
      <c r="BA14852" s="55"/>
      <c r="BB14852" s="11"/>
      <c r="BC14852" s="12"/>
      <c r="BD14852" s="12"/>
      <c r="BE14852" s="12"/>
      <c r="BF14852" s="12"/>
      <c r="BG14852" s="12"/>
      <c r="BH14852" s="12"/>
      <c r="BI14852" s="12"/>
      <c r="BJ14852" s="12"/>
      <c r="BK14852" s="12"/>
    </row>
    <row r="14853" spans="1:63" s="5" customFormat="1">
      <c r="A14853" s="13"/>
      <c r="B14853" s="13"/>
      <c r="C14853" s="45"/>
      <c r="E14853" s="46"/>
      <c r="F14853" s="47"/>
      <c r="G14853" s="48"/>
      <c r="H14853" s="49"/>
      <c r="I14853" s="49"/>
      <c r="J14853" s="49"/>
      <c r="K14853" s="50"/>
      <c r="L14853" s="50"/>
      <c r="M14853" s="50"/>
      <c r="N14853" s="50"/>
      <c r="O14853" s="50"/>
      <c r="P14853" s="50"/>
      <c r="Q14853" s="50"/>
      <c r="R14853" s="51"/>
      <c r="S14853" s="51"/>
      <c r="T14853" s="51"/>
      <c r="U14853" s="51"/>
      <c r="V14853" s="51"/>
      <c r="W14853" s="51"/>
      <c r="X14853" s="44"/>
      <c r="AF14853" s="52"/>
      <c r="AM14853" s="7"/>
      <c r="AN14853" s="7"/>
      <c r="AO14853" s="53"/>
      <c r="AP14853" s="54"/>
      <c r="AQ14853" s="54"/>
      <c r="AR14853" s="7"/>
      <c r="AS14853" s="54"/>
      <c r="AT14853" s="53"/>
      <c r="AU14853" s="7"/>
      <c r="AV14853" s="7"/>
      <c r="AW14853" s="55"/>
      <c r="AX14853" s="56"/>
      <c r="AY14853" s="55"/>
      <c r="AZ14853" s="55"/>
      <c r="BA14853" s="55"/>
      <c r="BB14853" s="11"/>
      <c r="BC14853" s="12"/>
      <c r="BD14853" s="12"/>
      <c r="BE14853" s="12"/>
      <c r="BF14853" s="12"/>
      <c r="BG14853" s="12"/>
      <c r="BH14853" s="12"/>
      <c r="BI14853" s="12"/>
      <c r="BJ14853" s="12"/>
      <c r="BK14853" s="12"/>
    </row>
    <row r="14854" spans="1:63" s="5" customFormat="1">
      <c r="A14854" s="13"/>
      <c r="B14854" s="13"/>
      <c r="C14854" s="45"/>
      <c r="E14854" s="46"/>
      <c r="F14854" s="47"/>
      <c r="G14854" s="48"/>
      <c r="H14854" s="49"/>
      <c r="I14854" s="49"/>
      <c r="J14854" s="49"/>
      <c r="K14854" s="50"/>
      <c r="L14854" s="50"/>
      <c r="M14854" s="50"/>
      <c r="N14854" s="50"/>
      <c r="O14854" s="50"/>
      <c r="P14854" s="50"/>
      <c r="Q14854" s="50"/>
      <c r="R14854" s="51"/>
      <c r="S14854" s="51"/>
      <c r="T14854" s="51"/>
      <c r="U14854" s="51"/>
      <c r="V14854" s="51"/>
      <c r="W14854" s="51"/>
      <c r="X14854" s="44"/>
      <c r="AF14854" s="52"/>
      <c r="AM14854" s="7"/>
      <c r="AN14854" s="7"/>
      <c r="AO14854" s="53"/>
      <c r="AP14854" s="54"/>
      <c r="AQ14854" s="54"/>
      <c r="AR14854" s="7"/>
      <c r="AS14854" s="54"/>
      <c r="AT14854" s="53"/>
      <c r="AU14854" s="7"/>
      <c r="AV14854" s="7"/>
      <c r="AW14854" s="55"/>
      <c r="AX14854" s="56"/>
      <c r="AY14854" s="55"/>
      <c r="AZ14854" s="55"/>
      <c r="BA14854" s="55"/>
      <c r="BB14854" s="11"/>
      <c r="BC14854" s="12"/>
      <c r="BD14854" s="12"/>
      <c r="BE14854" s="12"/>
      <c r="BF14854" s="12"/>
      <c r="BG14854" s="12"/>
      <c r="BH14854" s="12"/>
      <c r="BI14854" s="12"/>
      <c r="BJ14854" s="12"/>
      <c r="BK14854" s="12"/>
    </row>
    <row r="14855" spans="1:63" s="5" customFormat="1">
      <c r="A14855" s="13"/>
      <c r="B14855" s="13"/>
      <c r="C14855" s="45"/>
      <c r="E14855" s="46"/>
      <c r="F14855" s="47"/>
      <c r="G14855" s="48"/>
      <c r="H14855" s="49"/>
      <c r="I14855" s="49"/>
      <c r="J14855" s="49"/>
      <c r="K14855" s="50"/>
      <c r="L14855" s="50"/>
      <c r="M14855" s="50"/>
      <c r="N14855" s="50"/>
      <c r="O14855" s="50"/>
      <c r="P14855" s="50"/>
      <c r="Q14855" s="50"/>
      <c r="R14855" s="51"/>
      <c r="S14855" s="51"/>
      <c r="T14855" s="51"/>
      <c r="U14855" s="51"/>
      <c r="V14855" s="51"/>
      <c r="W14855" s="51"/>
      <c r="X14855" s="44"/>
      <c r="AF14855" s="52"/>
      <c r="AM14855" s="7"/>
      <c r="AN14855" s="7"/>
      <c r="AO14855" s="53"/>
      <c r="AP14855" s="54"/>
      <c r="AQ14855" s="54"/>
      <c r="AR14855" s="7"/>
      <c r="AS14855" s="54"/>
      <c r="AT14855" s="53"/>
      <c r="AU14855" s="7"/>
      <c r="AV14855" s="7"/>
      <c r="AW14855" s="55"/>
      <c r="AX14855" s="56"/>
      <c r="AY14855" s="55"/>
      <c r="AZ14855" s="55"/>
      <c r="BA14855" s="55"/>
      <c r="BB14855" s="11"/>
      <c r="BC14855" s="12"/>
      <c r="BD14855" s="12"/>
      <c r="BE14855" s="12"/>
      <c r="BF14855" s="12"/>
      <c r="BG14855" s="12"/>
      <c r="BH14855" s="12"/>
      <c r="BI14855" s="12"/>
      <c r="BJ14855" s="12"/>
      <c r="BK14855" s="12"/>
    </row>
    <row r="14856" spans="1:63" s="5" customFormat="1">
      <c r="A14856" s="13"/>
      <c r="B14856" s="13"/>
      <c r="C14856" s="45"/>
      <c r="E14856" s="46"/>
      <c r="F14856" s="47"/>
      <c r="G14856" s="48"/>
      <c r="H14856" s="49"/>
      <c r="I14856" s="49"/>
      <c r="J14856" s="49"/>
      <c r="K14856" s="50"/>
      <c r="L14856" s="50"/>
      <c r="M14856" s="50"/>
      <c r="N14856" s="50"/>
      <c r="O14856" s="50"/>
      <c r="P14856" s="50"/>
      <c r="Q14856" s="50"/>
      <c r="R14856" s="51"/>
      <c r="S14856" s="51"/>
      <c r="T14856" s="51"/>
      <c r="U14856" s="51"/>
      <c r="V14856" s="51"/>
      <c r="W14856" s="51"/>
      <c r="X14856" s="44"/>
      <c r="AF14856" s="52"/>
      <c r="AM14856" s="7"/>
      <c r="AN14856" s="7"/>
      <c r="AO14856" s="53"/>
      <c r="AP14856" s="54"/>
      <c r="AQ14856" s="54"/>
      <c r="AR14856" s="7"/>
      <c r="AS14856" s="54"/>
      <c r="AT14856" s="53"/>
      <c r="AU14856" s="7"/>
      <c r="AV14856" s="7"/>
      <c r="AW14856" s="55"/>
      <c r="AX14856" s="56"/>
      <c r="AY14856" s="55"/>
      <c r="AZ14856" s="55"/>
      <c r="BA14856" s="55"/>
      <c r="BB14856" s="11"/>
      <c r="BC14856" s="12"/>
      <c r="BD14856" s="12"/>
      <c r="BE14856" s="12"/>
      <c r="BF14856" s="12"/>
      <c r="BG14856" s="12"/>
      <c r="BH14856" s="12"/>
      <c r="BI14856" s="12"/>
      <c r="BJ14856" s="12"/>
      <c r="BK14856" s="12"/>
    </row>
    <row r="14857" spans="1:63" s="5" customFormat="1">
      <c r="A14857" s="13"/>
      <c r="B14857" s="13"/>
      <c r="C14857" s="45"/>
      <c r="E14857" s="46"/>
      <c r="F14857" s="47"/>
      <c r="G14857" s="48"/>
      <c r="H14857" s="49"/>
      <c r="I14857" s="49"/>
      <c r="J14857" s="49"/>
      <c r="K14857" s="50"/>
      <c r="L14857" s="50"/>
      <c r="M14857" s="50"/>
      <c r="N14857" s="50"/>
      <c r="O14857" s="50"/>
      <c r="P14857" s="50"/>
      <c r="Q14857" s="50"/>
      <c r="R14857" s="51"/>
      <c r="S14857" s="51"/>
      <c r="T14857" s="51"/>
      <c r="U14857" s="51"/>
      <c r="V14857" s="51"/>
      <c r="W14857" s="51"/>
      <c r="X14857" s="44"/>
      <c r="AF14857" s="52"/>
      <c r="AM14857" s="7"/>
      <c r="AN14857" s="7"/>
      <c r="AO14857" s="53"/>
      <c r="AP14857" s="54"/>
      <c r="AQ14857" s="54"/>
      <c r="AR14857" s="7"/>
      <c r="AS14857" s="54"/>
      <c r="AT14857" s="53"/>
      <c r="AU14857" s="7"/>
      <c r="AV14857" s="7"/>
      <c r="AW14857" s="55"/>
      <c r="AX14857" s="56"/>
      <c r="AY14857" s="55"/>
      <c r="AZ14857" s="55"/>
      <c r="BA14857" s="55"/>
      <c r="BB14857" s="11"/>
      <c r="BC14857" s="12"/>
      <c r="BD14857" s="12"/>
      <c r="BE14857" s="12"/>
      <c r="BF14857" s="12"/>
      <c r="BG14857" s="12"/>
      <c r="BH14857" s="12"/>
      <c r="BI14857" s="12"/>
      <c r="BJ14857" s="12"/>
      <c r="BK14857" s="12"/>
    </row>
    <row r="14858" spans="1:63" s="5" customFormat="1">
      <c r="A14858" s="13"/>
      <c r="B14858" s="13"/>
      <c r="C14858" s="45"/>
      <c r="E14858" s="46"/>
      <c r="F14858" s="47"/>
      <c r="G14858" s="48"/>
      <c r="H14858" s="49"/>
      <c r="I14858" s="49"/>
      <c r="J14858" s="49"/>
      <c r="K14858" s="50"/>
      <c r="L14858" s="50"/>
      <c r="M14858" s="50"/>
      <c r="N14858" s="50"/>
      <c r="O14858" s="50"/>
      <c r="P14858" s="50"/>
      <c r="Q14858" s="50"/>
      <c r="R14858" s="51"/>
      <c r="S14858" s="51"/>
      <c r="T14858" s="51"/>
      <c r="U14858" s="51"/>
      <c r="V14858" s="51"/>
      <c r="W14858" s="51"/>
      <c r="X14858" s="44"/>
      <c r="AF14858" s="52"/>
      <c r="AM14858" s="7"/>
      <c r="AN14858" s="7"/>
      <c r="AO14858" s="53"/>
      <c r="AP14858" s="54"/>
      <c r="AQ14858" s="54"/>
      <c r="AR14858" s="7"/>
      <c r="AS14858" s="54"/>
      <c r="AT14858" s="53"/>
      <c r="AU14858" s="7"/>
      <c r="AV14858" s="7"/>
      <c r="AW14858" s="55"/>
      <c r="AX14858" s="56"/>
      <c r="AY14858" s="55"/>
      <c r="AZ14858" s="55"/>
      <c r="BA14858" s="55"/>
      <c r="BB14858" s="11"/>
      <c r="BC14858" s="12"/>
      <c r="BD14858" s="12"/>
      <c r="BE14858" s="12"/>
      <c r="BF14858" s="12"/>
      <c r="BG14858" s="12"/>
      <c r="BH14858" s="12"/>
      <c r="BI14858" s="12"/>
      <c r="BJ14858" s="12"/>
      <c r="BK14858" s="12"/>
    </row>
    <row r="14859" spans="1:63" s="5" customFormat="1">
      <c r="A14859" s="13"/>
      <c r="B14859" s="13"/>
      <c r="C14859" s="45"/>
      <c r="E14859" s="46"/>
      <c r="F14859" s="47"/>
      <c r="G14859" s="48"/>
      <c r="H14859" s="49"/>
      <c r="I14859" s="49"/>
      <c r="J14859" s="49"/>
      <c r="K14859" s="50"/>
      <c r="L14859" s="50"/>
      <c r="M14859" s="50"/>
      <c r="N14859" s="50"/>
      <c r="O14859" s="50"/>
      <c r="P14859" s="50"/>
      <c r="Q14859" s="50"/>
      <c r="R14859" s="51"/>
      <c r="S14859" s="51"/>
      <c r="T14859" s="51"/>
      <c r="U14859" s="51"/>
      <c r="V14859" s="51"/>
      <c r="W14859" s="51"/>
      <c r="X14859" s="44"/>
      <c r="AF14859" s="52"/>
      <c r="AM14859" s="7"/>
      <c r="AN14859" s="7"/>
      <c r="AO14859" s="53"/>
      <c r="AP14859" s="54"/>
      <c r="AQ14859" s="54"/>
      <c r="AR14859" s="7"/>
      <c r="AS14859" s="54"/>
      <c r="AT14859" s="53"/>
      <c r="AU14859" s="7"/>
      <c r="AV14859" s="7"/>
      <c r="AW14859" s="55"/>
      <c r="AX14859" s="56"/>
      <c r="AY14859" s="55"/>
      <c r="AZ14859" s="55"/>
      <c r="BA14859" s="55"/>
      <c r="BB14859" s="11"/>
      <c r="BC14859" s="12"/>
      <c r="BD14859" s="12"/>
      <c r="BE14859" s="12"/>
      <c r="BF14859" s="12"/>
      <c r="BG14859" s="12"/>
      <c r="BH14859" s="12"/>
      <c r="BI14859" s="12"/>
      <c r="BJ14859" s="12"/>
      <c r="BK14859" s="12"/>
    </row>
    <row r="14860" spans="1:63" s="5" customFormat="1">
      <c r="A14860" s="13"/>
      <c r="B14860" s="13"/>
      <c r="C14860" s="45"/>
      <c r="E14860" s="46"/>
      <c r="F14860" s="47"/>
      <c r="G14860" s="48"/>
      <c r="H14860" s="49"/>
      <c r="I14860" s="49"/>
      <c r="J14860" s="49"/>
      <c r="K14860" s="50"/>
      <c r="L14860" s="50"/>
      <c r="M14860" s="50"/>
      <c r="N14860" s="50"/>
      <c r="O14860" s="50"/>
      <c r="P14860" s="50"/>
      <c r="Q14860" s="50"/>
      <c r="R14860" s="51"/>
      <c r="S14860" s="51"/>
      <c r="T14860" s="51"/>
      <c r="U14860" s="51"/>
      <c r="V14860" s="51"/>
      <c r="W14860" s="51"/>
      <c r="X14860" s="44"/>
      <c r="AF14860" s="52"/>
      <c r="AM14860" s="7"/>
      <c r="AN14860" s="7"/>
      <c r="AO14860" s="53"/>
      <c r="AP14860" s="54"/>
      <c r="AQ14860" s="54"/>
      <c r="AR14860" s="7"/>
      <c r="AS14860" s="54"/>
      <c r="AT14860" s="53"/>
      <c r="AU14860" s="7"/>
      <c r="AV14860" s="7"/>
      <c r="AW14860" s="55"/>
      <c r="AX14860" s="56"/>
      <c r="AY14860" s="55"/>
      <c r="AZ14860" s="55"/>
      <c r="BA14860" s="55"/>
      <c r="BB14860" s="11"/>
      <c r="BC14860" s="12"/>
      <c r="BD14860" s="12"/>
      <c r="BE14860" s="12"/>
      <c r="BF14860" s="12"/>
      <c r="BG14860" s="12"/>
      <c r="BH14860" s="12"/>
      <c r="BI14860" s="12"/>
      <c r="BJ14860" s="12"/>
      <c r="BK14860" s="12"/>
    </row>
    <row r="14861" spans="1:63" s="5" customFormat="1">
      <c r="A14861" s="13"/>
      <c r="B14861" s="13"/>
      <c r="C14861" s="45"/>
      <c r="E14861" s="46"/>
      <c r="F14861" s="47"/>
      <c r="G14861" s="48"/>
      <c r="H14861" s="49"/>
      <c r="I14861" s="49"/>
      <c r="J14861" s="49"/>
      <c r="K14861" s="50"/>
      <c r="L14861" s="50"/>
      <c r="M14861" s="50"/>
      <c r="N14861" s="50"/>
      <c r="O14861" s="50"/>
      <c r="P14861" s="50"/>
      <c r="Q14861" s="50"/>
      <c r="R14861" s="51"/>
      <c r="S14861" s="51"/>
      <c r="T14861" s="51"/>
      <c r="U14861" s="51"/>
      <c r="V14861" s="51"/>
      <c r="W14861" s="51"/>
      <c r="X14861" s="44"/>
      <c r="AF14861" s="52"/>
      <c r="AM14861" s="7"/>
      <c r="AN14861" s="7"/>
      <c r="AO14861" s="53"/>
      <c r="AP14861" s="54"/>
      <c r="AQ14861" s="54"/>
      <c r="AR14861" s="7"/>
      <c r="AS14861" s="54"/>
      <c r="AT14861" s="53"/>
      <c r="AU14861" s="7"/>
      <c r="AV14861" s="7"/>
      <c r="AW14861" s="55"/>
      <c r="AX14861" s="56"/>
      <c r="AY14861" s="55"/>
      <c r="AZ14861" s="55"/>
      <c r="BA14861" s="55"/>
      <c r="BB14861" s="11"/>
      <c r="BC14861" s="12"/>
      <c r="BD14861" s="12"/>
      <c r="BE14861" s="12"/>
      <c r="BF14861" s="12"/>
      <c r="BG14861" s="12"/>
      <c r="BH14861" s="12"/>
      <c r="BI14861" s="12"/>
      <c r="BJ14861" s="12"/>
      <c r="BK14861" s="12"/>
    </row>
    <row r="14862" spans="1:63" s="5" customFormat="1">
      <c r="A14862" s="13"/>
      <c r="B14862" s="13"/>
      <c r="C14862" s="45"/>
      <c r="E14862" s="46"/>
      <c r="F14862" s="47"/>
      <c r="G14862" s="48"/>
      <c r="H14862" s="49"/>
      <c r="I14862" s="49"/>
      <c r="J14862" s="49"/>
      <c r="K14862" s="50"/>
      <c r="L14862" s="50"/>
      <c r="M14862" s="50"/>
      <c r="N14862" s="50"/>
      <c r="O14862" s="50"/>
      <c r="P14862" s="50"/>
      <c r="Q14862" s="50"/>
      <c r="R14862" s="51"/>
      <c r="S14862" s="51"/>
      <c r="T14862" s="51"/>
      <c r="U14862" s="51"/>
      <c r="V14862" s="51"/>
      <c r="W14862" s="51"/>
      <c r="X14862" s="44"/>
      <c r="AF14862" s="52"/>
      <c r="AM14862" s="7"/>
      <c r="AN14862" s="7"/>
      <c r="AO14862" s="53"/>
      <c r="AP14862" s="54"/>
      <c r="AQ14862" s="54"/>
      <c r="AR14862" s="7"/>
      <c r="AS14862" s="54"/>
      <c r="AT14862" s="53"/>
      <c r="AU14862" s="7"/>
      <c r="AV14862" s="7"/>
      <c r="AW14862" s="55"/>
      <c r="AX14862" s="56"/>
      <c r="AY14862" s="55"/>
      <c r="AZ14862" s="55"/>
      <c r="BA14862" s="55"/>
      <c r="BB14862" s="11"/>
      <c r="BC14862" s="12"/>
      <c r="BD14862" s="12"/>
      <c r="BE14862" s="12"/>
      <c r="BF14862" s="12"/>
      <c r="BG14862" s="12"/>
      <c r="BH14862" s="12"/>
      <c r="BI14862" s="12"/>
      <c r="BJ14862" s="12"/>
      <c r="BK14862" s="12"/>
    </row>
    <row r="14863" spans="1:63" s="5" customFormat="1">
      <c r="A14863" s="13"/>
      <c r="B14863" s="13"/>
      <c r="C14863" s="45"/>
      <c r="E14863" s="46"/>
      <c r="F14863" s="47"/>
      <c r="G14863" s="48"/>
      <c r="H14863" s="49"/>
      <c r="I14863" s="49"/>
      <c r="J14863" s="49"/>
      <c r="K14863" s="50"/>
      <c r="L14863" s="50"/>
      <c r="M14863" s="50"/>
      <c r="N14863" s="50"/>
      <c r="O14863" s="50"/>
      <c r="P14863" s="50"/>
      <c r="Q14863" s="50"/>
      <c r="R14863" s="51"/>
      <c r="S14863" s="51"/>
      <c r="T14863" s="51"/>
      <c r="U14863" s="51"/>
      <c r="V14863" s="51"/>
      <c r="W14863" s="51"/>
      <c r="X14863" s="44"/>
      <c r="AF14863" s="52"/>
      <c r="AM14863" s="7"/>
      <c r="AN14863" s="7"/>
      <c r="AO14863" s="53"/>
      <c r="AP14863" s="54"/>
      <c r="AQ14863" s="54"/>
      <c r="AR14863" s="7"/>
      <c r="AS14863" s="54"/>
      <c r="AT14863" s="53"/>
      <c r="AU14863" s="7"/>
      <c r="AV14863" s="7"/>
      <c r="AW14863" s="55"/>
      <c r="AX14863" s="56"/>
      <c r="AY14863" s="55"/>
      <c r="AZ14863" s="55"/>
      <c r="BA14863" s="55"/>
      <c r="BB14863" s="11"/>
      <c r="BC14863" s="12"/>
      <c r="BD14863" s="12"/>
      <c r="BE14863" s="12"/>
      <c r="BF14863" s="12"/>
      <c r="BG14863" s="12"/>
      <c r="BH14863" s="12"/>
      <c r="BI14863" s="12"/>
      <c r="BJ14863" s="12"/>
      <c r="BK14863" s="12"/>
    </row>
    <row r="14864" spans="1:63" s="5" customFormat="1">
      <c r="A14864" s="13"/>
      <c r="B14864" s="13"/>
      <c r="C14864" s="45"/>
      <c r="E14864" s="46"/>
      <c r="F14864" s="47"/>
      <c r="G14864" s="48"/>
      <c r="H14864" s="49"/>
      <c r="I14864" s="49"/>
      <c r="J14864" s="49"/>
      <c r="K14864" s="50"/>
      <c r="L14864" s="50"/>
      <c r="M14864" s="50"/>
      <c r="N14864" s="50"/>
      <c r="O14864" s="50"/>
      <c r="P14864" s="50"/>
      <c r="Q14864" s="50"/>
      <c r="R14864" s="51"/>
      <c r="S14864" s="51"/>
      <c r="T14864" s="51"/>
      <c r="U14864" s="51"/>
      <c r="V14864" s="51"/>
      <c r="W14864" s="51"/>
      <c r="X14864" s="44"/>
      <c r="AF14864" s="52"/>
      <c r="AM14864" s="7"/>
      <c r="AN14864" s="7"/>
      <c r="AO14864" s="53"/>
      <c r="AP14864" s="54"/>
      <c r="AQ14864" s="54"/>
      <c r="AR14864" s="7"/>
      <c r="AS14864" s="54"/>
      <c r="AT14864" s="53"/>
      <c r="AU14864" s="7"/>
      <c r="AV14864" s="7"/>
      <c r="AW14864" s="55"/>
      <c r="AX14864" s="56"/>
      <c r="AY14864" s="55"/>
      <c r="AZ14864" s="55"/>
      <c r="BA14864" s="55"/>
      <c r="BB14864" s="11"/>
      <c r="BC14864" s="12"/>
      <c r="BD14864" s="12"/>
      <c r="BE14864" s="12"/>
      <c r="BF14864" s="12"/>
      <c r="BG14864" s="12"/>
      <c r="BH14864" s="12"/>
      <c r="BI14864" s="12"/>
      <c r="BJ14864" s="12"/>
      <c r="BK14864" s="12"/>
    </row>
    <row r="14865" spans="1:63" s="5" customFormat="1">
      <c r="A14865" s="13"/>
      <c r="B14865" s="13"/>
      <c r="C14865" s="45"/>
      <c r="E14865" s="46"/>
      <c r="F14865" s="47"/>
      <c r="G14865" s="48"/>
      <c r="H14865" s="49"/>
      <c r="I14865" s="49"/>
      <c r="J14865" s="49"/>
      <c r="K14865" s="50"/>
      <c r="L14865" s="50"/>
      <c r="M14865" s="50"/>
      <c r="N14865" s="50"/>
      <c r="O14865" s="50"/>
      <c r="P14865" s="50"/>
      <c r="Q14865" s="50"/>
      <c r="R14865" s="51"/>
      <c r="S14865" s="51"/>
      <c r="T14865" s="51"/>
      <c r="U14865" s="51"/>
      <c r="V14865" s="51"/>
      <c r="W14865" s="51"/>
      <c r="X14865" s="44"/>
      <c r="AF14865" s="52"/>
      <c r="AM14865" s="7"/>
      <c r="AN14865" s="7"/>
      <c r="AO14865" s="53"/>
      <c r="AP14865" s="54"/>
      <c r="AQ14865" s="54"/>
      <c r="AR14865" s="7"/>
      <c r="AS14865" s="54"/>
      <c r="AT14865" s="53"/>
      <c r="AU14865" s="7"/>
      <c r="AV14865" s="7"/>
      <c r="AW14865" s="55"/>
      <c r="AX14865" s="56"/>
      <c r="AY14865" s="55"/>
      <c r="AZ14865" s="55"/>
      <c r="BA14865" s="55"/>
      <c r="BB14865" s="11"/>
      <c r="BC14865" s="12"/>
      <c r="BD14865" s="12"/>
      <c r="BE14865" s="12"/>
      <c r="BF14865" s="12"/>
      <c r="BG14865" s="12"/>
      <c r="BH14865" s="12"/>
      <c r="BI14865" s="12"/>
      <c r="BJ14865" s="12"/>
      <c r="BK14865" s="12"/>
    </row>
    <row r="14866" spans="1:63" s="5" customFormat="1">
      <c r="A14866" s="13"/>
      <c r="B14866" s="13"/>
      <c r="C14866" s="45"/>
      <c r="E14866" s="46"/>
      <c r="F14866" s="47"/>
      <c r="G14866" s="48"/>
      <c r="H14866" s="49"/>
      <c r="I14866" s="49"/>
      <c r="J14866" s="49"/>
      <c r="K14866" s="50"/>
      <c r="L14866" s="50"/>
      <c r="M14866" s="50"/>
      <c r="N14866" s="50"/>
      <c r="O14866" s="50"/>
      <c r="P14866" s="50"/>
      <c r="Q14866" s="50"/>
      <c r="R14866" s="51"/>
      <c r="S14866" s="51"/>
      <c r="T14866" s="51"/>
      <c r="U14866" s="51"/>
      <c r="V14866" s="51"/>
      <c r="W14866" s="51"/>
      <c r="X14866" s="44"/>
      <c r="AF14866" s="52"/>
      <c r="AM14866" s="7"/>
      <c r="AN14866" s="7"/>
      <c r="AO14866" s="53"/>
      <c r="AP14866" s="54"/>
      <c r="AQ14866" s="54"/>
      <c r="AR14866" s="7"/>
      <c r="AS14866" s="54"/>
      <c r="AT14866" s="53"/>
      <c r="AU14866" s="7"/>
      <c r="AV14866" s="7"/>
      <c r="AW14866" s="55"/>
      <c r="AX14866" s="56"/>
      <c r="AY14866" s="55"/>
      <c r="AZ14866" s="55"/>
      <c r="BA14866" s="55"/>
      <c r="BB14866" s="11"/>
      <c r="BC14866" s="12"/>
      <c r="BD14866" s="12"/>
      <c r="BE14866" s="12"/>
      <c r="BF14866" s="12"/>
      <c r="BG14866" s="12"/>
      <c r="BH14866" s="12"/>
      <c r="BI14866" s="12"/>
      <c r="BJ14866" s="12"/>
      <c r="BK14866" s="12"/>
    </row>
    <row r="14867" spans="1:63" s="5" customFormat="1">
      <c r="A14867" s="13"/>
      <c r="B14867" s="13"/>
      <c r="C14867" s="45"/>
      <c r="E14867" s="46"/>
      <c r="F14867" s="47"/>
      <c r="G14867" s="48"/>
      <c r="H14867" s="49"/>
      <c r="I14867" s="49"/>
      <c r="J14867" s="49"/>
      <c r="K14867" s="50"/>
      <c r="L14867" s="50"/>
      <c r="M14867" s="50"/>
      <c r="N14867" s="50"/>
      <c r="O14867" s="50"/>
      <c r="P14867" s="50"/>
      <c r="Q14867" s="50"/>
      <c r="R14867" s="51"/>
      <c r="S14867" s="51"/>
      <c r="T14867" s="51"/>
      <c r="U14867" s="51"/>
      <c r="V14867" s="51"/>
      <c r="W14867" s="51"/>
      <c r="X14867" s="44"/>
      <c r="AF14867" s="52"/>
      <c r="AM14867" s="7"/>
      <c r="AN14867" s="7"/>
      <c r="AO14867" s="53"/>
      <c r="AP14867" s="54"/>
      <c r="AQ14867" s="54"/>
      <c r="AR14867" s="7"/>
      <c r="AS14867" s="54"/>
      <c r="AT14867" s="53"/>
      <c r="AU14867" s="7"/>
      <c r="AV14867" s="7"/>
      <c r="AW14867" s="55"/>
      <c r="AX14867" s="56"/>
      <c r="AY14867" s="55"/>
      <c r="AZ14867" s="55"/>
      <c r="BA14867" s="55"/>
      <c r="BB14867" s="11"/>
      <c r="BC14867" s="12"/>
      <c r="BD14867" s="12"/>
      <c r="BE14867" s="12"/>
      <c r="BF14867" s="12"/>
      <c r="BG14867" s="12"/>
      <c r="BH14867" s="12"/>
      <c r="BI14867" s="12"/>
      <c r="BJ14867" s="12"/>
      <c r="BK14867" s="12"/>
    </row>
    <row r="14868" spans="1:63" s="5" customFormat="1">
      <c r="A14868" s="13"/>
      <c r="B14868" s="13"/>
      <c r="C14868" s="45"/>
      <c r="E14868" s="46"/>
      <c r="F14868" s="47"/>
      <c r="G14868" s="48"/>
      <c r="H14868" s="49"/>
      <c r="I14868" s="49"/>
      <c r="J14868" s="49"/>
      <c r="K14868" s="50"/>
      <c r="L14868" s="50"/>
      <c r="M14868" s="50"/>
      <c r="N14868" s="50"/>
      <c r="O14868" s="50"/>
      <c r="P14868" s="50"/>
      <c r="Q14868" s="50"/>
      <c r="R14868" s="51"/>
      <c r="S14868" s="51"/>
      <c r="T14868" s="51"/>
      <c r="U14868" s="51"/>
      <c r="V14868" s="51"/>
      <c r="W14868" s="51"/>
      <c r="X14868" s="44"/>
      <c r="AF14868" s="52"/>
      <c r="AM14868" s="7"/>
      <c r="AN14868" s="7"/>
      <c r="AO14868" s="53"/>
      <c r="AP14868" s="54"/>
      <c r="AQ14868" s="54"/>
      <c r="AR14868" s="7"/>
      <c r="AS14868" s="54"/>
      <c r="AT14868" s="53"/>
      <c r="AU14868" s="7"/>
      <c r="AV14868" s="7"/>
      <c r="AW14868" s="55"/>
      <c r="AX14868" s="56"/>
      <c r="AY14868" s="55"/>
      <c r="AZ14868" s="55"/>
      <c r="BA14868" s="55"/>
      <c r="BB14868" s="11"/>
      <c r="BC14868" s="12"/>
      <c r="BD14868" s="12"/>
      <c r="BE14868" s="12"/>
      <c r="BF14868" s="12"/>
      <c r="BG14868" s="12"/>
      <c r="BH14868" s="12"/>
      <c r="BI14868" s="12"/>
      <c r="BJ14868" s="12"/>
      <c r="BK14868" s="12"/>
    </row>
    <row r="14869" spans="1:63" s="5" customFormat="1">
      <c r="A14869" s="13"/>
      <c r="B14869" s="13"/>
      <c r="C14869" s="45"/>
      <c r="E14869" s="46"/>
      <c r="F14869" s="47"/>
      <c r="G14869" s="48"/>
      <c r="H14869" s="49"/>
      <c r="I14869" s="49"/>
      <c r="J14869" s="49"/>
      <c r="K14869" s="50"/>
      <c r="L14869" s="50"/>
      <c r="M14869" s="50"/>
      <c r="N14869" s="50"/>
      <c r="O14869" s="50"/>
      <c r="P14869" s="50"/>
      <c r="Q14869" s="50"/>
      <c r="R14869" s="51"/>
      <c r="S14869" s="51"/>
      <c r="T14869" s="51"/>
      <c r="U14869" s="51"/>
      <c r="V14869" s="51"/>
      <c r="W14869" s="51"/>
      <c r="X14869" s="44"/>
      <c r="AF14869" s="52"/>
      <c r="AM14869" s="7"/>
      <c r="AN14869" s="7"/>
      <c r="AO14869" s="53"/>
      <c r="AP14869" s="54"/>
      <c r="AQ14869" s="54"/>
      <c r="AR14869" s="7"/>
      <c r="AS14869" s="54"/>
      <c r="AT14869" s="53"/>
      <c r="AU14869" s="7"/>
      <c r="AV14869" s="7"/>
      <c r="AW14869" s="55"/>
      <c r="AX14869" s="56"/>
      <c r="AY14869" s="55"/>
      <c r="AZ14869" s="55"/>
      <c r="BA14869" s="55"/>
      <c r="BB14869" s="11"/>
      <c r="BC14869" s="12"/>
      <c r="BD14869" s="12"/>
      <c r="BE14869" s="12"/>
      <c r="BF14869" s="12"/>
      <c r="BG14869" s="12"/>
      <c r="BH14869" s="12"/>
      <c r="BI14869" s="12"/>
      <c r="BJ14869" s="12"/>
      <c r="BK14869" s="12"/>
    </row>
    <row r="14870" spans="1:63" s="5" customFormat="1">
      <c r="A14870" s="13"/>
      <c r="B14870" s="13"/>
      <c r="C14870" s="45"/>
      <c r="E14870" s="46"/>
      <c r="F14870" s="47"/>
      <c r="G14870" s="48"/>
      <c r="H14870" s="49"/>
      <c r="I14870" s="49"/>
      <c r="J14870" s="49"/>
      <c r="K14870" s="50"/>
      <c r="L14870" s="50"/>
      <c r="M14870" s="50"/>
      <c r="N14870" s="50"/>
      <c r="O14870" s="50"/>
      <c r="P14870" s="50"/>
      <c r="Q14870" s="50"/>
      <c r="R14870" s="51"/>
      <c r="S14870" s="51"/>
      <c r="T14870" s="51"/>
      <c r="U14870" s="51"/>
      <c r="V14870" s="51"/>
      <c r="W14870" s="51"/>
      <c r="X14870" s="44"/>
      <c r="AF14870" s="52"/>
      <c r="AM14870" s="7"/>
      <c r="AN14870" s="7"/>
      <c r="AO14870" s="53"/>
      <c r="AP14870" s="54"/>
      <c r="AQ14870" s="54"/>
      <c r="AR14870" s="7"/>
      <c r="AS14870" s="54"/>
      <c r="AT14870" s="53"/>
      <c r="AU14870" s="7"/>
      <c r="AV14870" s="7"/>
      <c r="AW14870" s="55"/>
      <c r="AX14870" s="56"/>
      <c r="AY14870" s="55"/>
      <c r="AZ14870" s="55"/>
      <c r="BA14870" s="55"/>
      <c r="BB14870" s="11"/>
      <c r="BC14870" s="12"/>
      <c r="BD14870" s="12"/>
      <c r="BE14870" s="12"/>
      <c r="BF14870" s="12"/>
      <c r="BG14870" s="12"/>
      <c r="BH14870" s="12"/>
      <c r="BI14870" s="12"/>
      <c r="BJ14870" s="12"/>
      <c r="BK14870" s="12"/>
    </row>
    <row r="14871" spans="1:63" s="5" customFormat="1">
      <c r="A14871" s="13"/>
      <c r="B14871" s="13"/>
      <c r="C14871" s="45"/>
      <c r="E14871" s="46"/>
      <c r="F14871" s="47"/>
      <c r="G14871" s="48"/>
      <c r="H14871" s="49"/>
      <c r="I14871" s="49"/>
      <c r="J14871" s="49"/>
      <c r="K14871" s="50"/>
      <c r="L14871" s="50"/>
      <c r="M14871" s="50"/>
      <c r="N14871" s="50"/>
      <c r="O14871" s="50"/>
      <c r="P14871" s="50"/>
      <c r="Q14871" s="50"/>
      <c r="R14871" s="51"/>
      <c r="S14871" s="51"/>
      <c r="T14871" s="51"/>
      <c r="U14871" s="51"/>
      <c r="V14871" s="51"/>
      <c r="W14871" s="51"/>
      <c r="X14871" s="44"/>
      <c r="AF14871" s="52"/>
      <c r="AM14871" s="7"/>
      <c r="AN14871" s="7"/>
      <c r="AO14871" s="53"/>
      <c r="AP14871" s="54"/>
      <c r="AQ14871" s="54"/>
      <c r="AR14871" s="7"/>
      <c r="AS14871" s="54"/>
      <c r="AT14871" s="53"/>
      <c r="AU14871" s="7"/>
      <c r="AV14871" s="7"/>
      <c r="AW14871" s="55"/>
      <c r="AX14871" s="56"/>
      <c r="AY14871" s="55"/>
      <c r="AZ14871" s="55"/>
      <c r="BA14871" s="55"/>
      <c r="BB14871" s="11"/>
      <c r="BC14871" s="12"/>
      <c r="BD14871" s="12"/>
      <c r="BE14871" s="12"/>
      <c r="BF14871" s="12"/>
      <c r="BG14871" s="12"/>
      <c r="BH14871" s="12"/>
      <c r="BI14871" s="12"/>
      <c r="BJ14871" s="12"/>
      <c r="BK14871" s="12"/>
    </row>
    <row r="14872" spans="1:63" s="5" customFormat="1">
      <c r="A14872" s="13"/>
      <c r="B14872" s="13"/>
      <c r="C14872" s="45"/>
      <c r="E14872" s="46"/>
      <c r="F14872" s="47"/>
      <c r="G14872" s="48"/>
      <c r="H14872" s="49"/>
      <c r="I14872" s="49"/>
      <c r="J14872" s="49"/>
      <c r="K14872" s="50"/>
      <c r="L14872" s="50"/>
      <c r="M14872" s="50"/>
      <c r="N14872" s="50"/>
      <c r="O14872" s="50"/>
      <c r="P14872" s="50"/>
      <c r="Q14872" s="50"/>
      <c r="R14872" s="51"/>
      <c r="S14872" s="51"/>
      <c r="T14872" s="51"/>
      <c r="U14872" s="51"/>
      <c r="V14872" s="51"/>
      <c r="W14872" s="51"/>
      <c r="X14872" s="44"/>
      <c r="AF14872" s="52"/>
      <c r="AM14872" s="7"/>
      <c r="AN14872" s="7"/>
      <c r="AO14872" s="53"/>
      <c r="AP14872" s="54"/>
      <c r="AQ14872" s="54"/>
      <c r="AR14872" s="7"/>
      <c r="AS14872" s="54"/>
      <c r="AT14872" s="53"/>
      <c r="AU14872" s="7"/>
      <c r="AV14872" s="7"/>
      <c r="AW14872" s="55"/>
      <c r="AX14872" s="56"/>
      <c r="AY14872" s="55"/>
      <c r="AZ14872" s="55"/>
      <c r="BA14872" s="55"/>
      <c r="BB14872" s="11"/>
      <c r="BC14872" s="12"/>
      <c r="BD14872" s="12"/>
      <c r="BE14872" s="12"/>
      <c r="BF14872" s="12"/>
      <c r="BG14872" s="12"/>
      <c r="BH14872" s="12"/>
      <c r="BI14872" s="12"/>
      <c r="BJ14872" s="12"/>
      <c r="BK14872" s="12"/>
    </row>
    <row r="14873" spans="1:63" s="5" customFormat="1">
      <c r="A14873" s="13"/>
      <c r="B14873" s="13"/>
      <c r="C14873" s="45"/>
      <c r="E14873" s="46"/>
      <c r="F14873" s="47"/>
      <c r="G14873" s="48"/>
      <c r="H14873" s="49"/>
      <c r="I14873" s="49"/>
      <c r="J14873" s="49"/>
      <c r="K14873" s="50"/>
      <c r="L14873" s="50"/>
      <c r="M14873" s="50"/>
      <c r="N14873" s="50"/>
      <c r="O14873" s="50"/>
      <c r="P14873" s="50"/>
      <c r="Q14873" s="50"/>
      <c r="R14873" s="51"/>
      <c r="S14873" s="51"/>
      <c r="T14873" s="51"/>
      <c r="U14873" s="51"/>
      <c r="V14873" s="51"/>
      <c r="W14873" s="51"/>
      <c r="X14873" s="44"/>
      <c r="AF14873" s="52"/>
      <c r="AM14873" s="7"/>
      <c r="AN14873" s="7"/>
      <c r="AO14873" s="53"/>
      <c r="AP14873" s="54"/>
      <c r="AQ14873" s="54"/>
      <c r="AR14873" s="7"/>
      <c r="AS14873" s="54"/>
      <c r="AT14873" s="53"/>
      <c r="AU14873" s="7"/>
      <c r="AV14873" s="7"/>
      <c r="AW14873" s="55"/>
      <c r="AX14873" s="56"/>
      <c r="AY14873" s="55"/>
      <c r="AZ14873" s="55"/>
      <c r="BA14873" s="55"/>
      <c r="BB14873" s="11"/>
      <c r="BC14873" s="12"/>
      <c r="BD14873" s="12"/>
      <c r="BE14873" s="12"/>
      <c r="BF14873" s="12"/>
      <c r="BG14873" s="12"/>
      <c r="BH14873" s="12"/>
      <c r="BI14873" s="12"/>
      <c r="BJ14873" s="12"/>
      <c r="BK14873" s="12"/>
    </row>
    <row r="14874" spans="1:63" s="5" customFormat="1">
      <c r="A14874" s="13"/>
      <c r="B14874" s="13"/>
      <c r="C14874" s="45"/>
      <c r="E14874" s="46"/>
      <c r="F14874" s="47"/>
      <c r="G14874" s="48"/>
      <c r="H14874" s="49"/>
      <c r="I14874" s="49"/>
      <c r="J14874" s="49"/>
      <c r="K14874" s="50"/>
      <c r="L14874" s="50"/>
      <c r="M14874" s="50"/>
      <c r="N14874" s="50"/>
      <c r="O14874" s="50"/>
      <c r="P14874" s="50"/>
      <c r="Q14874" s="50"/>
      <c r="R14874" s="51"/>
      <c r="S14874" s="51"/>
      <c r="T14874" s="51"/>
      <c r="U14874" s="51"/>
      <c r="V14874" s="51"/>
      <c r="W14874" s="51"/>
      <c r="X14874" s="44"/>
      <c r="AF14874" s="52"/>
      <c r="AM14874" s="7"/>
      <c r="AN14874" s="7"/>
      <c r="AO14874" s="53"/>
      <c r="AP14874" s="54"/>
      <c r="AQ14874" s="54"/>
      <c r="AR14874" s="7"/>
      <c r="AS14874" s="54"/>
      <c r="AT14874" s="53"/>
      <c r="AU14874" s="7"/>
      <c r="AV14874" s="7"/>
      <c r="AW14874" s="55"/>
      <c r="AX14874" s="56"/>
      <c r="AY14874" s="55"/>
      <c r="AZ14874" s="55"/>
      <c r="BA14874" s="55"/>
      <c r="BB14874" s="11"/>
      <c r="BC14874" s="12"/>
      <c r="BD14874" s="12"/>
      <c r="BE14874" s="12"/>
      <c r="BF14874" s="12"/>
      <c r="BG14874" s="12"/>
      <c r="BH14874" s="12"/>
      <c r="BI14874" s="12"/>
      <c r="BJ14874" s="12"/>
      <c r="BK14874" s="12"/>
    </row>
    <row r="14875" spans="1:63" s="5" customFormat="1">
      <c r="A14875" s="13"/>
      <c r="B14875" s="13"/>
      <c r="C14875" s="45"/>
      <c r="E14875" s="46"/>
      <c r="F14875" s="47"/>
      <c r="G14875" s="48"/>
      <c r="H14875" s="49"/>
      <c r="I14875" s="49"/>
      <c r="J14875" s="49"/>
      <c r="K14875" s="50"/>
      <c r="L14875" s="50"/>
      <c r="M14875" s="50"/>
      <c r="N14875" s="50"/>
      <c r="O14875" s="50"/>
      <c r="P14875" s="50"/>
      <c r="Q14875" s="50"/>
      <c r="R14875" s="51"/>
      <c r="S14875" s="51"/>
      <c r="T14875" s="51"/>
      <c r="U14875" s="51"/>
      <c r="V14875" s="51"/>
      <c r="W14875" s="51"/>
      <c r="X14875" s="44"/>
      <c r="AF14875" s="52"/>
      <c r="AM14875" s="7"/>
      <c r="AN14875" s="7"/>
      <c r="AO14875" s="53"/>
      <c r="AP14875" s="54"/>
      <c r="AQ14875" s="54"/>
      <c r="AR14875" s="7"/>
      <c r="AS14875" s="54"/>
      <c r="AT14875" s="53"/>
      <c r="AU14875" s="7"/>
      <c r="AV14875" s="7"/>
      <c r="AW14875" s="55"/>
      <c r="AX14875" s="56"/>
      <c r="AY14875" s="55"/>
      <c r="AZ14875" s="55"/>
      <c r="BA14875" s="55"/>
      <c r="BB14875" s="11"/>
      <c r="BC14875" s="12"/>
      <c r="BD14875" s="12"/>
      <c r="BE14875" s="12"/>
      <c r="BF14875" s="12"/>
      <c r="BG14875" s="12"/>
      <c r="BH14875" s="12"/>
      <c r="BI14875" s="12"/>
      <c r="BJ14875" s="12"/>
      <c r="BK14875" s="12"/>
    </row>
    <row r="14876" spans="1:63" s="5" customFormat="1">
      <c r="A14876" s="13"/>
      <c r="B14876" s="13"/>
      <c r="C14876" s="45"/>
      <c r="E14876" s="46"/>
      <c r="F14876" s="47"/>
      <c r="G14876" s="48"/>
      <c r="H14876" s="49"/>
      <c r="I14876" s="49"/>
      <c r="J14876" s="49"/>
      <c r="K14876" s="50"/>
      <c r="L14876" s="50"/>
      <c r="M14876" s="50"/>
      <c r="N14876" s="50"/>
      <c r="O14876" s="50"/>
      <c r="P14876" s="50"/>
      <c r="Q14876" s="50"/>
      <c r="R14876" s="51"/>
      <c r="S14876" s="51"/>
      <c r="T14876" s="51"/>
      <c r="U14876" s="51"/>
      <c r="V14876" s="51"/>
      <c r="W14876" s="51"/>
      <c r="X14876" s="44"/>
      <c r="AF14876" s="52"/>
      <c r="AM14876" s="7"/>
      <c r="AN14876" s="7"/>
      <c r="AO14876" s="53"/>
      <c r="AP14876" s="54"/>
      <c r="AQ14876" s="54"/>
      <c r="AR14876" s="7"/>
      <c r="AS14876" s="54"/>
      <c r="AT14876" s="53"/>
      <c r="AU14876" s="7"/>
      <c r="AV14876" s="7"/>
      <c r="AW14876" s="55"/>
      <c r="AX14876" s="56"/>
      <c r="AY14876" s="55"/>
      <c r="AZ14876" s="55"/>
      <c r="BA14876" s="55"/>
      <c r="BB14876" s="11"/>
      <c r="BC14876" s="12"/>
      <c r="BD14876" s="12"/>
      <c r="BE14876" s="12"/>
      <c r="BF14876" s="12"/>
      <c r="BG14876" s="12"/>
      <c r="BH14876" s="12"/>
      <c r="BI14876" s="12"/>
      <c r="BJ14876" s="12"/>
      <c r="BK14876" s="12"/>
    </row>
    <row r="14877" spans="1:63" s="5" customFormat="1">
      <c r="A14877" s="13"/>
      <c r="B14877" s="13"/>
      <c r="C14877" s="45"/>
      <c r="E14877" s="46"/>
      <c r="F14877" s="47"/>
      <c r="G14877" s="48"/>
      <c r="H14877" s="49"/>
      <c r="I14877" s="49"/>
      <c r="J14877" s="49"/>
      <c r="K14877" s="50"/>
      <c r="L14877" s="50"/>
      <c r="M14877" s="50"/>
      <c r="N14877" s="50"/>
      <c r="O14877" s="50"/>
      <c r="P14877" s="50"/>
      <c r="Q14877" s="50"/>
      <c r="R14877" s="51"/>
      <c r="S14877" s="51"/>
      <c r="T14877" s="51"/>
      <c r="U14877" s="51"/>
      <c r="V14877" s="51"/>
      <c r="W14877" s="51"/>
      <c r="X14877" s="44"/>
      <c r="AF14877" s="52"/>
      <c r="AM14877" s="7"/>
      <c r="AN14877" s="7"/>
      <c r="AO14877" s="53"/>
      <c r="AP14877" s="54"/>
      <c r="AQ14877" s="54"/>
      <c r="AR14877" s="7"/>
      <c r="AS14877" s="54"/>
      <c r="AT14877" s="53"/>
      <c r="AU14877" s="7"/>
      <c r="AV14877" s="7"/>
      <c r="AW14877" s="55"/>
      <c r="AX14877" s="56"/>
      <c r="AY14877" s="55"/>
      <c r="AZ14877" s="55"/>
      <c r="BA14877" s="55"/>
      <c r="BB14877" s="11"/>
      <c r="BC14877" s="12"/>
      <c r="BD14877" s="12"/>
      <c r="BE14877" s="12"/>
      <c r="BF14877" s="12"/>
      <c r="BG14877" s="12"/>
      <c r="BH14877" s="12"/>
      <c r="BI14877" s="12"/>
      <c r="BJ14877" s="12"/>
      <c r="BK14877" s="12"/>
    </row>
    <row r="14878" spans="1:63" s="5" customFormat="1">
      <c r="A14878" s="13"/>
      <c r="B14878" s="13"/>
      <c r="C14878" s="45"/>
      <c r="E14878" s="46"/>
      <c r="F14878" s="47"/>
      <c r="G14878" s="48"/>
      <c r="H14878" s="49"/>
      <c r="I14878" s="49"/>
      <c r="J14878" s="49"/>
      <c r="K14878" s="50"/>
      <c r="L14878" s="50"/>
      <c r="M14878" s="50"/>
      <c r="N14878" s="50"/>
      <c r="O14878" s="50"/>
      <c r="P14878" s="50"/>
      <c r="Q14878" s="50"/>
      <c r="R14878" s="51"/>
      <c r="S14878" s="51"/>
      <c r="T14878" s="51"/>
      <c r="U14878" s="51"/>
      <c r="V14878" s="51"/>
      <c r="W14878" s="51"/>
      <c r="X14878" s="44"/>
      <c r="AF14878" s="52"/>
      <c r="AM14878" s="7"/>
      <c r="AN14878" s="7"/>
      <c r="AO14878" s="53"/>
      <c r="AP14878" s="54"/>
      <c r="AQ14878" s="54"/>
      <c r="AR14878" s="7"/>
      <c r="AS14878" s="54"/>
      <c r="AT14878" s="53"/>
      <c r="AU14878" s="7"/>
      <c r="AV14878" s="7"/>
      <c r="AW14878" s="55"/>
      <c r="AX14878" s="56"/>
      <c r="AY14878" s="55"/>
      <c r="AZ14878" s="55"/>
      <c r="BA14878" s="55"/>
      <c r="BB14878" s="11"/>
      <c r="BC14878" s="12"/>
      <c r="BD14878" s="12"/>
      <c r="BE14878" s="12"/>
      <c r="BF14878" s="12"/>
      <c r="BG14878" s="12"/>
      <c r="BH14878" s="12"/>
      <c r="BI14878" s="12"/>
      <c r="BJ14878" s="12"/>
      <c r="BK14878" s="12"/>
    </row>
    <row r="14879" spans="1:63" s="5" customFormat="1">
      <c r="A14879" s="13"/>
      <c r="B14879" s="13"/>
      <c r="C14879" s="45"/>
      <c r="E14879" s="46"/>
      <c r="F14879" s="47"/>
      <c r="G14879" s="48"/>
      <c r="H14879" s="49"/>
      <c r="I14879" s="49"/>
      <c r="J14879" s="49"/>
      <c r="K14879" s="50"/>
      <c r="L14879" s="50"/>
      <c r="M14879" s="50"/>
      <c r="N14879" s="50"/>
      <c r="O14879" s="50"/>
      <c r="P14879" s="50"/>
      <c r="Q14879" s="50"/>
      <c r="R14879" s="51"/>
      <c r="S14879" s="51"/>
      <c r="T14879" s="51"/>
      <c r="U14879" s="51"/>
      <c r="V14879" s="51"/>
      <c r="W14879" s="51"/>
      <c r="X14879" s="44"/>
      <c r="AF14879" s="52"/>
      <c r="AM14879" s="7"/>
      <c r="AN14879" s="7"/>
      <c r="AO14879" s="53"/>
      <c r="AP14879" s="54"/>
      <c r="AQ14879" s="54"/>
      <c r="AR14879" s="7"/>
      <c r="AS14879" s="54"/>
      <c r="AT14879" s="53"/>
      <c r="AU14879" s="7"/>
      <c r="AV14879" s="7"/>
      <c r="AW14879" s="55"/>
      <c r="AX14879" s="56"/>
      <c r="AY14879" s="55"/>
      <c r="AZ14879" s="55"/>
      <c r="BA14879" s="55"/>
      <c r="BB14879" s="11"/>
      <c r="BC14879" s="12"/>
      <c r="BD14879" s="12"/>
      <c r="BE14879" s="12"/>
      <c r="BF14879" s="12"/>
      <c r="BG14879" s="12"/>
      <c r="BH14879" s="12"/>
      <c r="BI14879" s="12"/>
      <c r="BJ14879" s="12"/>
      <c r="BK14879" s="12"/>
    </row>
    <row r="14880" spans="1:63" s="5" customFormat="1">
      <c r="A14880" s="13"/>
      <c r="B14880" s="13"/>
      <c r="C14880" s="45"/>
      <c r="E14880" s="46"/>
      <c r="F14880" s="47"/>
      <c r="G14880" s="48"/>
      <c r="H14880" s="49"/>
      <c r="I14880" s="49"/>
      <c r="J14880" s="49"/>
      <c r="K14880" s="50"/>
      <c r="L14880" s="50"/>
      <c r="M14880" s="50"/>
      <c r="N14880" s="50"/>
      <c r="O14880" s="50"/>
      <c r="P14880" s="50"/>
      <c r="Q14880" s="50"/>
      <c r="R14880" s="51"/>
      <c r="S14880" s="51"/>
      <c r="T14880" s="51"/>
      <c r="U14880" s="51"/>
      <c r="V14880" s="51"/>
      <c r="W14880" s="51"/>
      <c r="X14880" s="44"/>
      <c r="AF14880" s="52"/>
      <c r="AM14880" s="7"/>
      <c r="AN14880" s="7"/>
      <c r="AO14880" s="53"/>
      <c r="AP14880" s="54"/>
      <c r="AQ14880" s="54"/>
      <c r="AR14880" s="7"/>
      <c r="AS14880" s="54"/>
      <c r="AT14880" s="53"/>
      <c r="AU14880" s="7"/>
      <c r="AV14880" s="7"/>
      <c r="AW14880" s="55"/>
      <c r="AX14880" s="56"/>
      <c r="AY14880" s="55"/>
      <c r="AZ14880" s="55"/>
      <c r="BA14880" s="55"/>
      <c r="BB14880" s="11"/>
      <c r="BC14880" s="12"/>
      <c r="BD14880" s="12"/>
      <c r="BE14880" s="12"/>
      <c r="BF14880" s="12"/>
      <c r="BG14880" s="12"/>
      <c r="BH14880" s="12"/>
      <c r="BI14880" s="12"/>
      <c r="BJ14880" s="12"/>
      <c r="BK14880" s="12"/>
    </row>
    <row r="14881" spans="1:63" s="5" customFormat="1">
      <c r="A14881" s="13"/>
      <c r="B14881" s="13"/>
      <c r="C14881" s="45"/>
      <c r="E14881" s="46"/>
      <c r="F14881" s="47"/>
      <c r="G14881" s="48"/>
      <c r="H14881" s="49"/>
      <c r="I14881" s="49"/>
      <c r="J14881" s="49"/>
      <c r="K14881" s="50"/>
      <c r="L14881" s="50"/>
      <c r="M14881" s="50"/>
      <c r="N14881" s="50"/>
      <c r="O14881" s="50"/>
      <c r="P14881" s="50"/>
      <c r="Q14881" s="50"/>
      <c r="R14881" s="51"/>
      <c r="S14881" s="51"/>
      <c r="T14881" s="51"/>
      <c r="U14881" s="51"/>
      <c r="V14881" s="51"/>
      <c r="W14881" s="51"/>
      <c r="X14881" s="44"/>
      <c r="AF14881" s="52"/>
      <c r="AM14881" s="7"/>
      <c r="AN14881" s="7"/>
      <c r="AO14881" s="53"/>
      <c r="AP14881" s="54"/>
      <c r="AQ14881" s="54"/>
      <c r="AR14881" s="7"/>
      <c r="AS14881" s="54"/>
      <c r="AT14881" s="53"/>
      <c r="AU14881" s="7"/>
      <c r="AV14881" s="7"/>
      <c r="AW14881" s="55"/>
      <c r="AX14881" s="56"/>
      <c r="AY14881" s="55"/>
      <c r="AZ14881" s="55"/>
      <c r="BA14881" s="55"/>
      <c r="BB14881" s="11"/>
      <c r="BC14881" s="12"/>
      <c r="BD14881" s="12"/>
      <c r="BE14881" s="12"/>
      <c r="BF14881" s="12"/>
      <c r="BG14881" s="12"/>
      <c r="BH14881" s="12"/>
      <c r="BI14881" s="12"/>
      <c r="BJ14881" s="12"/>
      <c r="BK14881" s="12"/>
    </row>
    <row r="14882" spans="1:63" s="5" customFormat="1">
      <c r="A14882" s="13"/>
      <c r="B14882" s="13"/>
      <c r="C14882" s="45"/>
      <c r="E14882" s="46"/>
      <c r="F14882" s="47"/>
      <c r="G14882" s="48"/>
      <c r="H14882" s="49"/>
      <c r="I14882" s="49"/>
      <c r="J14882" s="49"/>
      <c r="K14882" s="50"/>
      <c r="L14882" s="50"/>
      <c r="M14882" s="50"/>
      <c r="N14882" s="50"/>
      <c r="O14882" s="50"/>
      <c r="P14882" s="50"/>
      <c r="Q14882" s="50"/>
      <c r="R14882" s="51"/>
      <c r="S14882" s="51"/>
      <c r="T14882" s="51"/>
      <c r="U14882" s="51"/>
      <c r="V14882" s="51"/>
      <c r="W14882" s="51"/>
      <c r="X14882" s="44"/>
      <c r="AF14882" s="52"/>
      <c r="AM14882" s="7"/>
      <c r="AN14882" s="7"/>
      <c r="AO14882" s="53"/>
      <c r="AP14882" s="54"/>
      <c r="AQ14882" s="54"/>
      <c r="AR14882" s="7"/>
      <c r="AS14882" s="54"/>
      <c r="AT14882" s="53"/>
      <c r="AU14882" s="7"/>
      <c r="AV14882" s="7"/>
      <c r="AW14882" s="55"/>
      <c r="AX14882" s="56"/>
      <c r="AY14882" s="55"/>
      <c r="AZ14882" s="55"/>
      <c r="BA14882" s="55"/>
      <c r="BB14882" s="11"/>
      <c r="BC14882" s="12"/>
      <c r="BD14882" s="12"/>
      <c r="BE14882" s="12"/>
      <c r="BF14882" s="12"/>
      <c r="BG14882" s="12"/>
      <c r="BH14882" s="12"/>
      <c r="BI14882" s="12"/>
      <c r="BJ14882" s="12"/>
      <c r="BK14882" s="12"/>
    </row>
    <row r="14883" spans="1:63" s="5" customFormat="1">
      <c r="A14883" s="13"/>
      <c r="B14883" s="13"/>
      <c r="C14883" s="45"/>
      <c r="E14883" s="46"/>
      <c r="F14883" s="47"/>
      <c r="G14883" s="48"/>
      <c r="H14883" s="49"/>
      <c r="I14883" s="49"/>
      <c r="J14883" s="49"/>
      <c r="K14883" s="50"/>
      <c r="L14883" s="50"/>
      <c r="M14883" s="50"/>
      <c r="N14883" s="50"/>
      <c r="O14883" s="50"/>
      <c r="P14883" s="50"/>
      <c r="Q14883" s="50"/>
      <c r="R14883" s="51"/>
      <c r="S14883" s="51"/>
      <c r="T14883" s="51"/>
      <c r="U14883" s="51"/>
      <c r="V14883" s="51"/>
      <c r="W14883" s="51"/>
      <c r="X14883" s="44"/>
      <c r="AF14883" s="52"/>
      <c r="AM14883" s="7"/>
      <c r="AN14883" s="7"/>
      <c r="AO14883" s="53"/>
      <c r="AP14883" s="54"/>
      <c r="AQ14883" s="54"/>
      <c r="AR14883" s="7"/>
      <c r="AS14883" s="54"/>
      <c r="AT14883" s="53"/>
      <c r="AU14883" s="7"/>
      <c r="AV14883" s="7"/>
      <c r="AW14883" s="55"/>
      <c r="AX14883" s="56"/>
      <c r="AY14883" s="55"/>
      <c r="AZ14883" s="55"/>
      <c r="BA14883" s="55"/>
      <c r="BB14883" s="11"/>
      <c r="BC14883" s="12"/>
      <c r="BD14883" s="12"/>
      <c r="BE14883" s="12"/>
      <c r="BF14883" s="12"/>
      <c r="BG14883" s="12"/>
      <c r="BH14883" s="12"/>
      <c r="BI14883" s="12"/>
      <c r="BJ14883" s="12"/>
      <c r="BK14883" s="12"/>
    </row>
    <row r="14884" spans="1:63" s="5" customFormat="1">
      <c r="A14884" s="13"/>
      <c r="B14884" s="13"/>
      <c r="C14884" s="45"/>
      <c r="E14884" s="46"/>
      <c r="F14884" s="47"/>
      <c r="G14884" s="48"/>
      <c r="H14884" s="49"/>
      <c r="I14884" s="49"/>
      <c r="J14884" s="49"/>
      <c r="K14884" s="50"/>
      <c r="L14884" s="50"/>
      <c r="M14884" s="50"/>
      <c r="N14884" s="50"/>
      <c r="O14884" s="50"/>
      <c r="P14884" s="50"/>
      <c r="Q14884" s="50"/>
      <c r="R14884" s="51"/>
      <c r="S14884" s="51"/>
      <c r="T14884" s="51"/>
      <c r="U14884" s="51"/>
      <c r="V14884" s="51"/>
      <c r="W14884" s="51"/>
      <c r="X14884" s="44"/>
      <c r="AF14884" s="52"/>
      <c r="AM14884" s="7"/>
      <c r="AN14884" s="7"/>
      <c r="AO14884" s="53"/>
      <c r="AP14884" s="54"/>
      <c r="AQ14884" s="54"/>
      <c r="AR14884" s="7"/>
      <c r="AS14884" s="54"/>
      <c r="AT14884" s="53"/>
      <c r="AU14884" s="7"/>
      <c r="AV14884" s="7"/>
      <c r="AW14884" s="55"/>
      <c r="AX14884" s="56"/>
      <c r="AY14884" s="55"/>
      <c r="AZ14884" s="55"/>
      <c r="BA14884" s="55"/>
      <c r="BB14884" s="11"/>
      <c r="BC14884" s="12"/>
      <c r="BD14884" s="12"/>
      <c r="BE14884" s="12"/>
      <c r="BF14884" s="12"/>
      <c r="BG14884" s="12"/>
      <c r="BH14884" s="12"/>
      <c r="BI14884" s="12"/>
      <c r="BJ14884" s="12"/>
      <c r="BK14884" s="12"/>
    </row>
    <row r="14885" spans="1:63" s="5" customFormat="1">
      <c r="A14885" s="13"/>
      <c r="B14885" s="13"/>
      <c r="C14885" s="45"/>
      <c r="E14885" s="46"/>
      <c r="F14885" s="47"/>
      <c r="G14885" s="48"/>
      <c r="H14885" s="49"/>
      <c r="I14885" s="49"/>
      <c r="J14885" s="49"/>
      <c r="K14885" s="50"/>
      <c r="L14885" s="50"/>
      <c r="M14885" s="50"/>
      <c r="N14885" s="50"/>
      <c r="O14885" s="50"/>
      <c r="P14885" s="50"/>
      <c r="Q14885" s="50"/>
      <c r="R14885" s="51"/>
      <c r="S14885" s="51"/>
      <c r="T14885" s="51"/>
      <c r="U14885" s="51"/>
      <c r="V14885" s="51"/>
      <c r="W14885" s="51"/>
      <c r="X14885" s="44"/>
      <c r="AF14885" s="52"/>
      <c r="AM14885" s="7"/>
      <c r="AN14885" s="7"/>
      <c r="AO14885" s="53"/>
      <c r="AP14885" s="54"/>
      <c r="AQ14885" s="54"/>
      <c r="AR14885" s="7"/>
      <c r="AS14885" s="54"/>
      <c r="AT14885" s="53"/>
      <c r="AU14885" s="7"/>
      <c r="AV14885" s="7"/>
      <c r="AW14885" s="55"/>
      <c r="AX14885" s="56"/>
      <c r="AY14885" s="55"/>
      <c r="AZ14885" s="55"/>
      <c r="BA14885" s="55"/>
      <c r="BB14885" s="11"/>
      <c r="BC14885" s="12"/>
      <c r="BD14885" s="12"/>
      <c r="BE14885" s="12"/>
      <c r="BF14885" s="12"/>
      <c r="BG14885" s="12"/>
      <c r="BH14885" s="12"/>
      <c r="BI14885" s="12"/>
      <c r="BJ14885" s="12"/>
      <c r="BK14885" s="12"/>
    </row>
    <row r="14886" spans="1:63" s="5" customFormat="1">
      <c r="A14886" s="13"/>
      <c r="B14886" s="13"/>
      <c r="C14886" s="45"/>
      <c r="E14886" s="46"/>
      <c r="F14886" s="47"/>
      <c r="G14886" s="48"/>
      <c r="H14886" s="49"/>
      <c r="I14886" s="49"/>
      <c r="J14886" s="49"/>
      <c r="K14886" s="50"/>
      <c r="L14886" s="50"/>
      <c r="M14886" s="50"/>
      <c r="N14886" s="50"/>
      <c r="O14886" s="50"/>
      <c r="P14886" s="50"/>
      <c r="Q14886" s="50"/>
      <c r="R14886" s="51"/>
      <c r="S14886" s="51"/>
      <c r="T14886" s="51"/>
      <c r="U14886" s="51"/>
      <c r="V14886" s="51"/>
      <c r="W14886" s="51"/>
      <c r="X14886" s="44"/>
      <c r="AF14886" s="52"/>
      <c r="AM14886" s="7"/>
      <c r="AN14886" s="7"/>
      <c r="AO14886" s="53"/>
      <c r="AP14886" s="54"/>
      <c r="AQ14886" s="54"/>
      <c r="AR14886" s="7"/>
      <c r="AS14886" s="54"/>
      <c r="AT14886" s="53"/>
      <c r="AU14886" s="7"/>
      <c r="AV14886" s="7"/>
      <c r="AW14886" s="55"/>
      <c r="AX14886" s="56"/>
      <c r="AY14886" s="55"/>
      <c r="AZ14886" s="55"/>
      <c r="BA14886" s="55"/>
      <c r="BB14886" s="11"/>
      <c r="BC14886" s="12"/>
      <c r="BD14886" s="12"/>
      <c r="BE14886" s="12"/>
      <c r="BF14886" s="12"/>
      <c r="BG14886" s="12"/>
      <c r="BH14886" s="12"/>
      <c r="BI14886" s="12"/>
      <c r="BJ14886" s="12"/>
      <c r="BK14886" s="12"/>
    </row>
    <row r="14887" spans="1:63" s="5" customFormat="1">
      <c r="A14887" s="13"/>
      <c r="B14887" s="13"/>
      <c r="C14887" s="45"/>
      <c r="E14887" s="46"/>
      <c r="F14887" s="47"/>
      <c r="G14887" s="48"/>
      <c r="H14887" s="49"/>
      <c r="I14887" s="49"/>
      <c r="J14887" s="49"/>
      <c r="K14887" s="50"/>
      <c r="L14887" s="50"/>
      <c r="M14887" s="50"/>
      <c r="N14887" s="50"/>
      <c r="O14887" s="50"/>
      <c r="P14887" s="50"/>
      <c r="Q14887" s="50"/>
      <c r="R14887" s="51"/>
      <c r="S14887" s="51"/>
      <c r="T14887" s="51"/>
      <c r="U14887" s="51"/>
      <c r="V14887" s="51"/>
      <c r="W14887" s="51"/>
      <c r="X14887" s="44"/>
      <c r="AF14887" s="52"/>
      <c r="AM14887" s="7"/>
      <c r="AN14887" s="7"/>
      <c r="AO14887" s="53"/>
      <c r="AP14887" s="54"/>
      <c r="AQ14887" s="54"/>
      <c r="AR14887" s="7"/>
      <c r="AS14887" s="54"/>
      <c r="AT14887" s="53"/>
      <c r="AU14887" s="7"/>
      <c r="AV14887" s="7"/>
      <c r="AW14887" s="55"/>
      <c r="AX14887" s="56"/>
      <c r="AY14887" s="55"/>
      <c r="AZ14887" s="55"/>
      <c r="BA14887" s="55"/>
      <c r="BB14887" s="11"/>
      <c r="BC14887" s="12"/>
      <c r="BD14887" s="12"/>
      <c r="BE14887" s="12"/>
      <c r="BF14887" s="12"/>
      <c r="BG14887" s="12"/>
      <c r="BH14887" s="12"/>
      <c r="BI14887" s="12"/>
      <c r="BJ14887" s="12"/>
      <c r="BK14887" s="12"/>
    </row>
    <row r="14888" spans="1:63" s="5" customFormat="1">
      <c r="A14888" s="13"/>
      <c r="B14888" s="13"/>
      <c r="C14888" s="45"/>
      <c r="E14888" s="46"/>
      <c r="F14888" s="47"/>
      <c r="G14888" s="48"/>
      <c r="H14888" s="49"/>
      <c r="I14888" s="49"/>
      <c r="J14888" s="49"/>
      <c r="K14888" s="50"/>
      <c r="L14888" s="50"/>
      <c r="M14888" s="50"/>
      <c r="N14888" s="50"/>
      <c r="O14888" s="50"/>
      <c r="P14888" s="50"/>
      <c r="Q14888" s="50"/>
      <c r="R14888" s="51"/>
      <c r="S14888" s="51"/>
      <c r="T14888" s="51"/>
      <c r="U14888" s="51"/>
      <c r="V14888" s="51"/>
      <c r="W14888" s="51"/>
      <c r="X14888" s="44"/>
      <c r="AF14888" s="52"/>
      <c r="AM14888" s="7"/>
      <c r="AN14888" s="7"/>
      <c r="AO14888" s="53"/>
      <c r="AP14888" s="54"/>
      <c r="AQ14888" s="54"/>
      <c r="AR14888" s="7"/>
      <c r="AS14888" s="54"/>
      <c r="AT14888" s="53"/>
      <c r="AU14888" s="7"/>
      <c r="AV14888" s="7"/>
      <c r="AW14888" s="55"/>
      <c r="AX14888" s="56"/>
      <c r="AY14888" s="55"/>
      <c r="AZ14888" s="55"/>
      <c r="BA14888" s="55"/>
      <c r="BB14888" s="11"/>
      <c r="BC14888" s="12"/>
      <c r="BD14888" s="12"/>
      <c r="BE14888" s="12"/>
      <c r="BF14888" s="12"/>
      <c r="BG14888" s="12"/>
      <c r="BH14888" s="12"/>
      <c r="BI14888" s="12"/>
      <c r="BJ14888" s="12"/>
      <c r="BK14888" s="12"/>
    </row>
    <row r="14889" spans="1:63" s="5" customFormat="1">
      <c r="A14889" s="13"/>
      <c r="B14889" s="13"/>
      <c r="C14889" s="45"/>
      <c r="E14889" s="46"/>
      <c r="F14889" s="47"/>
      <c r="G14889" s="48"/>
      <c r="H14889" s="49"/>
      <c r="I14889" s="49"/>
      <c r="J14889" s="49"/>
      <c r="K14889" s="50"/>
      <c r="L14889" s="50"/>
      <c r="M14889" s="50"/>
      <c r="N14889" s="50"/>
      <c r="O14889" s="50"/>
      <c r="P14889" s="50"/>
      <c r="Q14889" s="50"/>
      <c r="R14889" s="51"/>
      <c r="S14889" s="51"/>
      <c r="T14889" s="51"/>
      <c r="U14889" s="51"/>
      <c r="V14889" s="51"/>
      <c r="W14889" s="51"/>
      <c r="X14889" s="44"/>
      <c r="AF14889" s="52"/>
      <c r="AM14889" s="7"/>
      <c r="AN14889" s="7"/>
      <c r="AO14889" s="53"/>
      <c r="AP14889" s="54"/>
      <c r="AQ14889" s="54"/>
      <c r="AR14889" s="7"/>
      <c r="AS14889" s="54"/>
      <c r="AT14889" s="53"/>
      <c r="AU14889" s="7"/>
      <c r="AV14889" s="7"/>
      <c r="AW14889" s="55"/>
      <c r="AX14889" s="56"/>
      <c r="AY14889" s="55"/>
      <c r="AZ14889" s="55"/>
      <c r="BA14889" s="55"/>
      <c r="BB14889" s="11"/>
      <c r="BC14889" s="12"/>
      <c r="BD14889" s="12"/>
      <c r="BE14889" s="12"/>
      <c r="BF14889" s="12"/>
      <c r="BG14889" s="12"/>
      <c r="BH14889" s="12"/>
      <c r="BI14889" s="12"/>
      <c r="BJ14889" s="12"/>
      <c r="BK14889" s="12"/>
    </row>
    <row r="14890" spans="1:63" s="5" customFormat="1">
      <c r="A14890" s="13"/>
      <c r="B14890" s="13"/>
      <c r="C14890" s="45"/>
      <c r="E14890" s="46"/>
      <c r="F14890" s="47"/>
      <c r="G14890" s="48"/>
      <c r="H14890" s="49"/>
      <c r="I14890" s="49"/>
      <c r="J14890" s="49"/>
      <c r="K14890" s="50"/>
      <c r="L14890" s="50"/>
      <c r="M14890" s="50"/>
      <c r="N14890" s="50"/>
      <c r="O14890" s="50"/>
      <c r="P14890" s="50"/>
      <c r="Q14890" s="50"/>
      <c r="R14890" s="51"/>
      <c r="S14890" s="51"/>
      <c r="T14890" s="51"/>
      <c r="U14890" s="51"/>
      <c r="V14890" s="51"/>
      <c r="W14890" s="51"/>
      <c r="X14890" s="44"/>
      <c r="AF14890" s="52"/>
      <c r="AM14890" s="7"/>
      <c r="AN14890" s="7"/>
      <c r="AO14890" s="53"/>
      <c r="AP14890" s="54"/>
      <c r="AQ14890" s="54"/>
      <c r="AR14890" s="7"/>
      <c r="AS14890" s="54"/>
      <c r="AT14890" s="53"/>
      <c r="AU14890" s="7"/>
      <c r="AV14890" s="7"/>
      <c r="AW14890" s="55"/>
      <c r="AX14890" s="56"/>
      <c r="AY14890" s="55"/>
      <c r="AZ14890" s="55"/>
      <c r="BA14890" s="55"/>
      <c r="BB14890" s="11"/>
      <c r="BC14890" s="12"/>
      <c r="BD14890" s="12"/>
      <c r="BE14890" s="12"/>
      <c r="BF14890" s="12"/>
      <c r="BG14890" s="12"/>
      <c r="BH14890" s="12"/>
      <c r="BI14890" s="12"/>
      <c r="BJ14890" s="12"/>
      <c r="BK14890" s="12"/>
    </row>
    <row r="14891" spans="1:63" s="5" customFormat="1">
      <c r="A14891" s="13"/>
      <c r="B14891" s="13"/>
      <c r="C14891" s="45"/>
      <c r="E14891" s="46"/>
      <c r="F14891" s="47"/>
      <c r="G14891" s="48"/>
      <c r="H14891" s="49"/>
      <c r="I14891" s="49"/>
      <c r="J14891" s="49"/>
      <c r="K14891" s="50"/>
      <c r="L14891" s="50"/>
      <c r="M14891" s="50"/>
      <c r="N14891" s="50"/>
      <c r="O14891" s="50"/>
      <c r="P14891" s="50"/>
      <c r="Q14891" s="50"/>
      <c r="R14891" s="51"/>
      <c r="S14891" s="51"/>
      <c r="T14891" s="51"/>
      <c r="U14891" s="51"/>
      <c r="V14891" s="51"/>
      <c r="W14891" s="51"/>
      <c r="X14891" s="44"/>
      <c r="AF14891" s="52"/>
      <c r="AM14891" s="7"/>
      <c r="AN14891" s="7"/>
      <c r="AO14891" s="53"/>
      <c r="AP14891" s="54"/>
      <c r="AQ14891" s="54"/>
      <c r="AR14891" s="7"/>
      <c r="AS14891" s="54"/>
      <c r="AT14891" s="53"/>
      <c r="AU14891" s="7"/>
      <c r="AV14891" s="7"/>
      <c r="AW14891" s="55"/>
      <c r="AX14891" s="56"/>
      <c r="AY14891" s="55"/>
      <c r="AZ14891" s="55"/>
      <c r="BA14891" s="55"/>
      <c r="BB14891" s="11"/>
      <c r="BC14891" s="12"/>
      <c r="BD14891" s="12"/>
      <c r="BE14891" s="12"/>
      <c r="BF14891" s="12"/>
      <c r="BG14891" s="12"/>
      <c r="BH14891" s="12"/>
      <c r="BI14891" s="12"/>
      <c r="BJ14891" s="12"/>
      <c r="BK14891" s="12"/>
    </row>
    <row r="14892" spans="1:63" s="5" customFormat="1">
      <c r="A14892" s="13"/>
      <c r="B14892" s="13"/>
      <c r="C14892" s="45"/>
      <c r="E14892" s="46"/>
      <c r="F14892" s="47"/>
      <c r="G14892" s="48"/>
      <c r="H14892" s="49"/>
      <c r="I14892" s="49"/>
      <c r="J14892" s="49"/>
      <c r="K14892" s="50"/>
      <c r="L14892" s="50"/>
      <c r="M14892" s="50"/>
      <c r="N14892" s="50"/>
      <c r="O14892" s="50"/>
      <c r="P14892" s="50"/>
      <c r="Q14892" s="50"/>
      <c r="R14892" s="51"/>
      <c r="S14892" s="51"/>
      <c r="T14892" s="51"/>
      <c r="U14892" s="51"/>
      <c r="V14892" s="51"/>
      <c r="W14892" s="51"/>
      <c r="X14892" s="44"/>
      <c r="AF14892" s="52"/>
      <c r="AM14892" s="7"/>
      <c r="AN14892" s="7"/>
      <c r="AO14892" s="53"/>
      <c r="AP14892" s="54"/>
      <c r="AQ14892" s="54"/>
      <c r="AR14892" s="7"/>
      <c r="AS14892" s="54"/>
      <c r="AT14892" s="53"/>
      <c r="AU14892" s="7"/>
      <c r="AV14892" s="7"/>
      <c r="AW14892" s="55"/>
      <c r="AX14892" s="56"/>
      <c r="AY14892" s="55"/>
      <c r="AZ14892" s="55"/>
      <c r="BA14892" s="55"/>
      <c r="BB14892" s="11"/>
      <c r="BC14892" s="12"/>
      <c r="BD14892" s="12"/>
      <c r="BE14892" s="12"/>
      <c r="BF14892" s="12"/>
      <c r="BG14892" s="12"/>
      <c r="BH14892" s="12"/>
      <c r="BI14892" s="12"/>
      <c r="BJ14892" s="12"/>
      <c r="BK14892" s="12"/>
    </row>
    <row r="14893" spans="1:63" s="5" customFormat="1">
      <c r="A14893" s="13"/>
      <c r="B14893" s="13"/>
      <c r="C14893" s="45"/>
      <c r="E14893" s="46"/>
      <c r="F14893" s="47"/>
      <c r="G14893" s="48"/>
      <c r="H14893" s="49"/>
      <c r="I14893" s="49"/>
      <c r="J14893" s="49"/>
      <c r="K14893" s="50"/>
      <c r="L14893" s="50"/>
      <c r="M14893" s="50"/>
      <c r="N14893" s="50"/>
      <c r="O14893" s="50"/>
      <c r="P14893" s="50"/>
      <c r="Q14893" s="50"/>
      <c r="R14893" s="51"/>
      <c r="S14893" s="51"/>
      <c r="T14893" s="51"/>
      <c r="U14893" s="51"/>
      <c r="V14893" s="51"/>
      <c r="W14893" s="51"/>
      <c r="X14893" s="44"/>
      <c r="AF14893" s="52"/>
      <c r="AM14893" s="7"/>
      <c r="AN14893" s="7"/>
      <c r="AO14893" s="53"/>
      <c r="AP14893" s="54"/>
      <c r="AQ14893" s="54"/>
      <c r="AR14893" s="7"/>
      <c r="AS14893" s="54"/>
      <c r="AT14893" s="53"/>
      <c r="AU14893" s="7"/>
      <c r="AV14893" s="7"/>
      <c r="AW14893" s="55"/>
      <c r="AX14893" s="56"/>
      <c r="AY14893" s="55"/>
      <c r="AZ14893" s="55"/>
      <c r="BA14893" s="55"/>
      <c r="BB14893" s="11"/>
      <c r="BC14893" s="12"/>
      <c r="BD14893" s="12"/>
      <c r="BE14893" s="12"/>
      <c r="BF14893" s="12"/>
      <c r="BG14893" s="12"/>
      <c r="BH14893" s="12"/>
      <c r="BI14893" s="12"/>
      <c r="BJ14893" s="12"/>
      <c r="BK14893" s="12"/>
    </row>
    <row r="14894" spans="1:63" s="5" customFormat="1">
      <c r="A14894" s="13"/>
      <c r="B14894" s="13"/>
      <c r="C14894" s="45"/>
      <c r="E14894" s="46"/>
      <c r="F14894" s="47"/>
      <c r="G14894" s="48"/>
      <c r="H14894" s="49"/>
      <c r="I14894" s="49"/>
      <c r="J14894" s="49"/>
      <c r="K14894" s="50"/>
      <c r="L14894" s="50"/>
      <c r="M14894" s="50"/>
      <c r="N14894" s="50"/>
      <c r="O14894" s="50"/>
      <c r="P14894" s="50"/>
      <c r="Q14894" s="50"/>
      <c r="R14894" s="51"/>
      <c r="S14894" s="51"/>
      <c r="T14894" s="51"/>
      <c r="U14894" s="51"/>
      <c r="V14894" s="51"/>
      <c r="W14894" s="51"/>
      <c r="X14894" s="44"/>
      <c r="AF14894" s="52"/>
      <c r="AM14894" s="7"/>
      <c r="AN14894" s="7"/>
      <c r="AO14894" s="53"/>
      <c r="AP14894" s="54"/>
      <c r="AQ14894" s="54"/>
      <c r="AR14894" s="7"/>
      <c r="AS14894" s="54"/>
      <c r="AT14894" s="53"/>
      <c r="AU14894" s="7"/>
      <c r="AV14894" s="7"/>
      <c r="AW14894" s="55"/>
      <c r="AX14894" s="56"/>
      <c r="AY14894" s="55"/>
      <c r="AZ14894" s="55"/>
      <c r="BA14894" s="55"/>
      <c r="BB14894" s="11"/>
      <c r="BC14894" s="12"/>
      <c r="BD14894" s="12"/>
      <c r="BE14894" s="12"/>
      <c r="BF14894" s="12"/>
      <c r="BG14894" s="12"/>
      <c r="BH14894" s="12"/>
      <c r="BI14894" s="12"/>
      <c r="BJ14894" s="12"/>
      <c r="BK14894" s="12"/>
    </row>
    <row r="14895" spans="1:63" s="5" customFormat="1">
      <c r="A14895" s="13"/>
      <c r="B14895" s="13"/>
      <c r="C14895" s="45"/>
      <c r="E14895" s="46"/>
      <c r="F14895" s="47"/>
      <c r="G14895" s="48"/>
      <c r="H14895" s="49"/>
      <c r="I14895" s="49"/>
      <c r="J14895" s="49"/>
      <c r="K14895" s="50"/>
      <c r="L14895" s="50"/>
      <c r="M14895" s="50"/>
      <c r="N14895" s="50"/>
      <c r="O14895" s="50"/>
      <c r="P14895" s="50"/>
      <c r="Q14895" s="50"/>
      <c r="R14895" s="51"/>
      <c r="S14895" s="51"/>
      <c r="T14895" s="51"/>
      <c r="U14895" s="51"/>
      <c r="V14895" s="51"/>
      <c r="W14895" s="51"/>
      <c r="X14895" s="44"/>
      <c r="AF14895" s="52"/>
      <c r="AM14895" s="7"/>
      <c r="AN14895" s="7"/>
      <c r="AO14895" s="53"/>
      <c r="AP14895" s="54"/>
      <c r="AQ14895" s="54"/>
      <c r="AR14895" s="7"/>
      <c r="AS14895" s="54"/>
      <c r="AT14895" s="53"/>
      <c r="AU14895" s="7"/>
      <c r="AV14895" s="7"/>
      <c r="AW14895" s="55"/>
      <c r="AX14895" s="56"/>
      <c r="AY14895" s="55"/>
      <c r="AZ14895" s="55"/>
      <c r="BA14895" s="55"/>
      <c r="BB14895" s="11"/>
      <c r="BC14895" s="12"/>
      <c r="BD14895" s="12"/>
      <c r="BE14895" s="12"/>
      <c r="BF14895" s="12"/>
      <c r="BG14895" s="12"/>
      <c r="BH14895" s="12"/>
      <c r="BI14895" s="12"/>
      <c r="BJ14895" s="12"/>
      <c r="BK14895" s="12"/>
    </row>
    <row r="14896" spans="1:63" s="5" customFormat="1">
      <c r="A14896" s="13"/>
      <c r="B14896" s="13"/>
      <c r="C14896" s="45"/>
      <c r="E14896" s="46"/>
      <c r="F14896" s="47"/>
      <c r="G14896" s="48"/>
      <c r="H14896" s="49"/>
      <c r="I14896" s="49"/>
      <c r="J14896" s="49"/>
      <c r="K14896" s="50"/>
      <c r="L14896" s="50"/>
      <c r="M14896" s="50"/>
      <c r="N14896" s="50"/>
      <c r="O14896" s="50"/>
      <c r="P14896" s="50"/>
      <c r="Q14896" s="50"/>
      <c r="R14896" s="51"/>
      <c r="S14896" s="51"/>
      <c r="T14896" s="51"/>
      <c r="U14896" s="51"/>
      <c r="V14896" s="51"/>
      <c r="W14896" s="51"/>
      <c r="X14896" s="44"/>
      <c r="AF14896" s="52"/>
      <c r="AM14896" s="7"/>
      <c r="AN14896" s="7"/>
      <c r="AO14896" s="53"/>
      <c r="AP14896" s="54"/>
      <c r="AQ14896" s="54"/>
      <c r="AR14896" s="7"/>
      <c r="AS14896" s="54"/>
      <c r="AT14896" s="53"/>
      <c r="AU14896" s="7"/>
      <c r="AV14896" s="7"/>
      <c r="AW14896" s="55"/>
      <c r="AX14896" s="56"/>
      <c r="AY14896" s="55"/>
      <c r="AZ14896" s="55"/>
      <c r="BA14896" s="55"/>
      <c r="BB14896" s="11"/>
      <c r="BC14896" s="12"/>
      <c r="BD14896" s="12"/>
      <c r="BE14896" s="12"/>
      <c r="BF14896" s="12"/>
      <c r="BG14896" s="12"/>
      <c r="BH14896" s="12"/>
      <c r="BI14896" s="12"/>
      <c r="BJ14896" s="12"/>
      <c r="BK14896" s="12"/>
    </row>
    <row r="14897" spans="1:63" s="5" customFormat="1">
      <c r="A14897" s="13"/>
      <c r="B14897" s="13"/>
      <c r="C14897" s="45"/>
      <c r="E14897" s="46"/>
      <c r="F14897" s="47"/>
      <c r="G14897" s="48"/>
      <c r="H14897" s="49"/>
      <c r="I14897" s="49"/>
      <c r="J14897" s="49"/>
      <c r="K14897" s="50"/>
      <c r="L14897" s="50"/>
      <c r="M14897" s="50"/>
      <c r="N14897" s="50"/>
      <c r="O14897" s="50"/>
      <c r="P14897" s="50"/>
      <c r="Q14897" s="50"/>
      <c r="R14897" s="51"/>
      <c r="S14897" s="51"/>
      <c r="T14897" s="51"/>
      <c r="U14897" s="51"/>
      <c r="V14897" s="51"/>
      <c r="W14897" s="51"/>
      <c r="X14897" s="44"/>
      <c r="AF14897" s="52"/>
      <c r="AM14897" s="7"/>
      <c r="AN14897" s="7"/>
      <c r="AO14897" s="53"/>
      <c r="AP14897" s="54"/>
      <c r="AQ14897" s="54"/>
      <c r="AR14897" s="7"/>
      <c r="AS14897" s="54"/>
      <c r="AT14897" s="53"/>
      <c r="AU14897" s="7"/>
      <c r="AV14897" s="7"/>
      <c r="AW14897" s="55"/>
      <c r="AX14897" s="56"/>
      <c r="AY14897" s="55"/>
      <c r="AZ14897" s="55"/>
      <c r="BA14897" s="55"/>
      <c r="BB14897" s="11"/>
      <c r="BC14897" s="12"/>
      <c r="BD14897" s="12"/>
      <c r="BE14897" s="12"/>
      <c r="BF14897" s="12"/>
      <c r="BG14897" s="12"/>
      <c r="BH14897" s="12"/>
      <c r="BI14897" s="12"/>
      <c r="BJ14897" s="12"/>
      <c r="BK14897" s="12"/>
    </row>
    <row r="14898" spans="1:63" s="5" customFormat="1">
      <c r="A14898" s="13"/>
      <c r="B14898" s="13"/>
      <c r="C14898" s="45"/>
      <c r="E14898" s="46"/>
      <c r="F14898" s="47"/>
      <c r="G14898" s="48"/>
      <c r="H14898" s="49"/>
      <c r="I14898" s="49"/>
      <c r="J14898" s="49"/>
      <c r="K14898" s="50"/>
      <c r="L14898" s="50"/>
      <c r="M14898" s="50"/>
      <c r="N14898" s="50"/>
      <c r="O14898" s="50"/>
      <c r="P14898" s="50"/>
      <c r="Q14898" s="50"/>
      <c r="R14898" s="51"/>
      <c r="S14898" s="51"/>
      <c r="T14898" s="51"/>
      <c r="U14898" s="51"/>
      <c r="V14898" s="51"/>
      <c r="W14898" s="51"/>
      <c r="X14898" s="44"/>
      <c r="AF14898" s="52"/>
      <c r="AM14898" s="7"/>
      <c r="AN14898" s="7"/>
      <c r="AO14898" s="53"/>
      <c r="AP14898" s="54"/>
      <c r="AQ14898" s="54"/>
      <c r="AR14898" s="7"/>
      <c r="AS14898" s="54"/>
      <c r="AT14898" s="53"/>
      <c r="AU14898" s="7"/>
      <c r="AV14898" s="7"/>
      <c r="AW14898" s="55"/>
      <c r="AX14898" s="56"/>
      <c r="AY14898" s="55"/>
      <c r="AZ14898" s="55"/>
      <c r="BA14898" s="55"/>
      <c r="BB14898" s="11"/>
      <c r="BC14898" s="12"/>
      <c r="BD14898" s="12"/>
      <c r="BE14898" s="12"/>
      <c r="BF14898" s="12"/>
      <c r="BG14898" s="12"/>
      <c r="BH14898" s="12"/>
      <c r="BI14898" s="12"/>
      <c r="BJ14898" s="12"/>
      <c r="BK14898" s="12"/>
    </row>
    <row r="14899" spans="1:63" s="5" customFormat="1">
      <c r="A14899" s="13"/>
      <c r="B14899" s="13"/>
      <c r="C14899" s="45"/>
      <c r="E14899" s="46"/>
      <c r="F14899" s="47"/>
      <c r="G14899" s="48"/>
      <c r="H14899" s="49"/>
      <c r="I14899" s="49"/>
      <c r="J14899" s="49"/>
      <c r="K14899" s="50"/>
      <c r="L14899" s="50"/>
      <c r="M14899" s="50"/>
      <c r="N14899" s="50"/>
      <c r="O14899" s="50"/>
      <c r="P14899" s="50"/>
      <c r="Q14899" s="50"/>
      <c r="R14899" s="51"/>
      <c r="S14899" s="51"/>
      <c r="T14899" s="51"/>
      <c r="U14899" s="51"/>
      <c r="V14899" s="51"/>
      <c r="W14899" s="51"/>
      <c r="X14899" s="44"/>
      <c r="AF14899" s="52"/>
      <c r="AM14899" s="7"/>
      <c r="AN14899" s="7"/>
      <c r="AO14899" s="53"/>
      <c r="AP14899" s="54"/>
      <c r="AQ14899" s="54"/>
      <c r="AR14899" s="7"/>
      <c r="AS14899" s="54"/>
      <c r="AT14899" s="53"/>
      <c r="AU14899" s="7"/>
      <c r="AV14899" s="7"/>
      <c r="AW14899" s="55"/>
      <c r="AX14899" s="56"/>
      <c r="AY14899" s="55"/>
      <c r="AZ14899" s="55"/>
      <c r="BA14899" s="55"/>
      <c r="BB14899" s="11"/>
      <c r="BC14899" s="12"/>
      <c r="BD14899" s="12"/>
      <c r="BE14899" s="12"/>
      <c r="BF14899" s="12"/>
      <c r="BG14899" s="12"/>
      <c r="BH14899" s="12"/>
      <c r="BI14899" s="12"/>
      <c r="BJ14899" s="12"/>
      <c r="BK14899" s="12"/>
    </row>
    <row r="14900" spans="1:63" s="5" customFormat="1">
      <c r="A14900" s="13"/>
      <c r="B14900" s="13"/>
      <c r="C14900" s="45"/>
      <c r="E14900" s="46"/>
      <c r="F14900" s="47"/>
      <c r="G14900" s="48"/>
      <c r="H14900" s="49"/>
      <c r="I14900" s="49"/>
      <c r="J14900" s="49"/>
      <c r="K14900" s="50"/>
      <c r="L14900" s="50"/>
      <c r="M14900" s="50"/>
      <c r="N14900" s="50"/>
      <c r="O14900" s="50"/>
      <c r="P14900" s="50"/>
      <c r="Q14900" s="50"/>
      <c r="R14900" s="51"/>
      <c r="S14900" s="51"/>
      <c r="T14900" s="51"/>
      <c r="U14900" s="51"/>
      <c r="V14900" s="51"/>
      <c r="W14900" s="51"/>
      <c r="X14900" s="44"/>
      <c r="AF14900" s="52"/>
      <c r="AM14900" s="7"/>
      <c r="AN14900" s="7"/>
      <c r="AO14900" s="53"/>
      <c r="AP14900" s="54"/>
      <c r="AQ14900" s="54"/>
      <c r="AR14900" s="7"/>
      <c r="AS14900" s="54"/>
      <c r="AT14900" s="53"/>
      <c r="AU14900" s="7"/>
      <c r="AV14900" s="7"/>
      <c r="AW14900" s="55"/>
      <c r="AX14900" s="56"/>
      <c r="AY14900" s="55"/>
      <c r="AZ14900" s="55"/>
      <c r="BA14900" s="55"/>
      <c r="BB14900" s="11"/>
      <c r="BC14900" s="12"/>
      <c r="BD14900" s="12"/>
      <c r="BE14900" s="12"/>
      <c r="BF14900" s="12"/>
      <c r="BG14900" s="12"/>
      <c r="BH14900" s="12"/>
      <c r="BI14900" s="12"/>
      <c r="BJ14900" s="12"/>
      <c r="BK14900" s="12"/>
    </row>
    <row r="14901" spans="1:63" s="5" customFormat="1">
      <c r="A14901" s="13"/>
      <c r="B14901" s="13"/>
      <c r="C14901" s="45"/>
      <c r="E14901" s="46"/>
      <c r="F14901" s="47"/>
      <c r="G14901" s="48"/>
      <c r="H14901" s="49"/>
      <c r="I14901" s="49"/>
      <c r="J14901" s="49"/>
      <c r="K14901" s="50"/>
      <c r="L14901" s="50"/>
      <c r="M14901" s="50"/>
      <c r="N14901" s="50"/>
      <c r="O14901" s="50"/>
      <c r="P14901" s="50"/>
      <c r="Q14901" s="50"/>
      <c r="R14901" s="51"/>
      <c r="S14901" s="51"/>
      <c r="T14901" s="51"/>
      <c r="U14901" s="51"/>
      <c r="V14901" s="51"/>
      <c r="W14901" s="51"/>
      <c r="X14901" s="44"/>
      <c r="AF14901" s="52"/>
      <c r="AM14901" s="7"/>
      <c r="AN14901" s="7"/>
      <c r="AO14901" s="53"/>
      <c r="AP14901" s="54"/>
      <c r="AQ14901" s="54"/>
      <c r="AR14901" s="7"/>
      <c r="AS14901" s="54"/>
      <c r="AT14901" s="53"/>
      <c r="AU14901" s="7"/>
      <c r="AV14901" s="7"/>
      <c r="AW14901" s="55"/>
      <c r="AX14901" s="56"/>
      <c r="AY14901" s="55"/>
      <c r="AZ14901" s="55"/>
      <c r="BA14901" s="55"/>
      <c r="BB14901" s="11"/>
      <c r="BC14901" s="12"/>
      <c r="BD14901" s="12"/>
      <c r="BE14901" s="12"/>
      <c r="BF14901" s="12"/>
      <c r="BG14901" s="12"/>
      <c r="BH14901" s="12"/>
      <c r="BI14901" s="12"/>
      <c r="BJ14901" s="12"/>
      <c r="BK14901" s="12"/>
    </row>
    <row r="14902" spans="1:63" s="5" customFormat="1">
      <c r="A14902" s="13"/>
      <c r="B14902" s="13"/>
      <c r="C14902" s="45"/>
      <c r="E14902" s="46"/>
      <c r="F14902" s="47"/>
      <c r="G14902" s="48"/>
      <c r="H14902" s="49"/>
      <c r="I14902" s="49"/>
      <c r="J14902" s="49"/>
      <c r="K14902" s="50"/>
      <c r="L14902" s="50"/>
      <c r="M14902" s="50"/>
      <c r="N14902" s="50"/>
      <c r="O14902" s="50"/>
      <c r="P14902" s="50"/>
      <c r="Q14902" s="50"/>
      <c r="R14902" s="51"/>
      <c r="S14902" s="51"/>
      <c r="T14902" s="51"/>
      <c r="U14902" s="51"/>
      <c r="V14902" s="51"/>
      <c r="W14902" s="51"/>
      <c r="X14902" s="44"/>
      <c r="AF14902" s="52"/>
      <c r="AM14902" s="7"/>
      <c r="AN14902" s="7"/>
      <c r="AO14902" s="53"/>
      <c r="AP14902" s="54"/>
      <c r="AQ14902" s="54"/>
      <c r="AR14902" s="7"/>
      <c r="AS14902" s="54"/>
      <c r="AT14902" s="53"/>
      <c r="AU14902" s="7"/>
      <c r="AV14902" s="7"/>
      <c r="AW14902" s="55"/>
      <c r="AX14902" s="56"/>
      <c r="AY14902" s="55"/>
      <c r="AZ14902" s="55"/>
      <c r="BA14902" s="55"/>
      <c r="BB14902" s="11"/>
      <c r="BC14902" s="12"/>
      <c r="BD14902" s="12"/>
      <c r="BE14902" s="12"/>
      <c r="BF14902" s="12"/>
      <c r="BG14902" s="12"/>
      <c r="BH14902" s="12"/>
      <c r="BI14902" s="12"/>
      <c r="BJ14902" s="12"/>
      <c r="BK14902" s="12"/>
    </row>
    <row r="14903" spans="1:63" s="5" customFormat="1">
      <c r="A14903" s="13"/>
      <c r="B14903" s="13"/>
      <c r="C14903" s="45"/>
      <c r="E14903" s="46"/>
      <c r="F14903" s="47"/>
      <c r="G14903" s="48"/>
      <c r="H14903" s="49"/>
      <c r="I14903" s="49"/>
      <c r="J14903" s="49"/>
      <c r="K14903" s="50"/>
      <c r="L14903" s="50"/>
      <c r="M14903" s="50"/>
      <c r="N14903" s="50"/>
      <c r="O14903" s="50"/>
      <c r="P14903" s="50"/>
      <c r="Q14903" s="50"/>
      <c r="R14903" s="51"/>
      <c r="S14903" s="51"/>
      <c r="T14903" s="51"/>
      <c r="U14903" s="51"/>
      <c r="V14903" s="51"/>
      <c r="W14903" s="51"/>
      <c r="X14903" s="44"/>
      <c r="AF14903" s="52"/>
      <c r="AM14903" s="7"/>
      <c r="AN14903" s="7"/>
      <c r="AO14903" s="53"/>
      <c r="AP14903" s="54"/>
      <c r="AQ14903" s="54"/>
      <c r="AR14903" s="7"/>
      <c r="AS14903" s="54"/>
      <c r="AT14903" s="53"/>
      <c r="AU14903" s="7"/>
      <c r="AV14903" s="7"/>
      <c r="AW14903" s="55"/>
      <c r="AX14903" s="56"/>
      <c r="AY14903" s="55"/>
      <c r="AZ14903" s="55"/>
      <c r="BA14903" s="55"/>
      <c r="BB14903" s="11"/>
      <c r="BC14903" s="12"/>
      <c r="BD14903" s="12"/>
      <c r="BE14903" s="12"/>
      <c r="BF14903" s="12"/>
      <c r="BG14903" s="12"/>
      <c r="BH14903" s="12"/>
      <c r="BI14903" s="12"/>
      <c r="BJ14903" s="12"/>
      <c r="BK14903" s="12"/>
    </row>
    <row r="14904" spans="1:63" s="5" customFormat="1">
      <c r="A14904" s="13"/>
      <c r="B14904" s="13"/>
      <c r="C14904" s="45"/>
      <c r="E14904" s="46"/>
      <c r="F14904" s="47"/>
      <c r="G14904" s="48"/>
      <c r="H14904" s="49"/>
      <c r="I14904" s="49"/>
      <c r="J14904" s="49"/>
      <c r="K14904" s="50"/>
      <c r="L14904" s="50"/>
      <c r="M14904" s="50"/>
      <c r="N14904" s="50"/>
      <c r="O14904" s="50"/>
      <c r="P14904" s="50"/>
      <c r="Q14904" s="50"/>
      <c r="R14904" s="51"/>
      <c r="S14904" s="51"/>
      <c r="T14904" s="51"/>
      <c r="U14904" s="51"/>
      <c r="V14904" s="51"/>
      <c r="W14904" s="51"/>
      <c r="X14904" s="44"/>
      <c r="AF14904" s="52"/>
      <c r="AM14904" s="7"/>
      <c r="AN14904" s="7"/>
      <c r="AO14904" s="53"/>
      <c r="AP14904" s="54"/>
      <c r="AQ14904" s="54"/>
      <c r="AR14904" s="7"/>
      <c r="AS14904" s="54"/>
      <c r="AT14904" s="53"/>
      <c r="AU14904" s="7"/>
      <c r="AV14904" s="7"/>
      <c r="AW14904" s="55"/>
      <c r="AX14904" s="56"/>
      <c r="AY14904" s="55"/>
      <c r="AZ14904" s="55"/>
      <c r="BA14904" s="55"/>
      <c r="BB14904" s="11"/>
      <c r="BC14904" s="12"/>
      <c r="BD14904" s="12"/>
      <c r="BE14904" s="12"/>
      <c r="BF14904" s="12"/>
      <c r="BG14904" s="12"/>
      <c r="BH14904" s="12"/>
      <c r="BI14904" s="12"/>
      <c r="BJ14904" s="12"/>
      <c r="BK14904" s="12"/>
    </row>
    <row r="14905" spans="1:63" s="5" customFormat="1">
      <c r="A14905" s="13"/>
      <c r="B14905" s="13"/>
      <c r="C14905" s="45"/>
      <c r="E14905" s="46"/>
      <c r="F14905" s="47"/>
      <c r="G14905" s="48"/>
      <c r="H14905" s="49"/>
      <c r="I14905" s="49"/>
      <c r="J14905" s="49"/>
      <c r="K14905" s="50"/>
      <c r="L14905" s="50"/>
      <c r="M14905" s="50"/>
      <c r="N14905" s="50"/>
      <c r="O14905" s="50"/>
      <c r="P14905" s="50"/>
      <c r="Q14905" s="50"/>
      <c r="R14905" s="51"/>
      <c r="S14905" s="51"/>
      <c r="T14905" s="51"/>
      <c r="U14905" s="51"/>
      <c r="V14905" s="51"/>
      <c r="W14905" s="51"/>
      <c r="X14905" s="44"/>
      <c r="AF14905" s="52"/>
      <c r="AM14905" s="7"/>
      <c r="AN14905" s="7"/>
      <c r="AO14905" s="53"/>
      <c r="AP14905" s="54"/>
      <c r="AQ14905" s="54"/>
      <c r="AR14905" s="7"/>
      <c r="AS14905" s="54"/>
      <c r="AT14905" s="53"/>
      <c r="AU14905" s="7"/>
      <c r="AV14905" s="7"/>
      <c r="AW14905" s="55"/>
      <c r="AX14905" s="56"/>
      <c r="AY14905" s="55"/>
      <c r="AZ14905" s="55"/>
      <c r="BA14905" s="55"/>
      <c r="BB14905" s="11"/>
      <c r="BC14905" s="12"/>
      <c r="BD14905" s="12"/>
      <c r="BE14905" s="12"/>
      <c r="BF14905" s="12"/>
      <c r="BG14905" s="12"/>
      <c r="BH14905" s="12"/>
      <c r="BI14905" s="12"/>
      <c r="BJ14905" s="12"/>
      <c r="BK14905" s="12"/>
    </row>
    <row r="14906" spans="1:63" s="5" customFormat="1">
      <c r="A14906" s="13"/>
      <c r="B14906" s="13"/>
      <c r="C14906" s="45"/>
      <c r="E14906" s="46"/>
      <c r="F14906" s="47"/>
      <c r="G14906" s="48"/>
      <c r="H14906" s="49"/>
      <c r="I14906" s="49"/>
      <c r="J14906" s="49"/>
      <c r="K14906" s="50"/>
      <c r="L14906" s="50"/>
      <c r="M14906" s="50"/>
      <c r="N14906" s="50"/>
      <c r="O14906" s="50"/>
      <c r="P14906" s="50"/>
      <c r="Q14906" s="50"/>
      <c r="R14906" s="51"/>
      <c r="S14906" s="51"/>
      <c r="T14906" s="51"/>
      <c r="U14906" s="51"/>
      <c r="V14906" s="51"/>
      <c r="W14906" s="51"/>
      <c r="X14906" s="44"/>
      <c r="AF14906" s="52"/>
      <c r="AM14906" s="7"/>
      <c r="AN14906" s="7"/>
      <c r="AO14906" s="53"/>
      <c r="AP14906" s="54"/>
      <c r="AQ14906" s="54"/>
      <c r="AR14906" s="7"/>
      <c r="AS14906" s="54"/>
      <c r="AT14906" s="53"/>
      <c r="AU14906" s="7"/>
      <c r="AV14906" s="7"/>
      <c r="AW14906" s="55"/>
      <c r="AX14906" s="56"/>
      <c r="AY14906" s="55"/>
      <c r="AZ14906" s="55"/>
      <c r="BA14906" s="55"/>
      <c r="BB14906" s="11"/>
      <c r="BC14906" s="12"/>
      <c r="BD14906" s="12"/>
      <c r="BE14906" s="12"/>
      <c r="BF14906" s="12"/>
      <c r="BG14906" s="12"/>
      <c r="BH14906" s="12"/>
      <c r="BI14906" s="12"/>
      <c r="BJ14906" s="12"/>
      <c r="BK14906" s="12"/>
    </row>
    <row r="14907" spans="1:63" s="5" customFormat="1">
      <c r="A14907" s="13"/>
      <c r="B14907" s="13"/>
      <c r="C14907" s="45"/>
      <c r="E14907" s="46"/>
      <c r="F14907" s="47"/>
      <c r="G14907" s="48"/>
      <c r="H14907" s="49"/>
      <c r="I14907" s="49"/>
      <c r="J14907" s="49"/>
      <c r="K14907" s="50"/>
      <c r="L14907" s="50"/>
      <c r="M14907" s="50"/>
      <c r="N14907" s="50"/>
      <c r="O14907" s="50"/>
      <c r="P14907" s="50"/>
      <c r="Q14907" s="50"/>
      <c r="R14907" s="51"/>
      <c r="S14907" s="51"/>
      <c r="T14907" s="51"/>
      <c r="U14907" s="51"/>
      <c r="V14907" s="51"/>
      <c r="W14907" s="51"/>
      <c r="X14907" s="44"/>
      <c r="AF14907" s="52"/>
      <c r="AM14907" s="7"/>
      <c r="AN14907" s="7"/>
      <c r="AO14907" s="53"/>
      <c r="AP14907" s="54"/>
      <c r="AQ14907" s="54"/>
      <c r="AR14907" s="7"/>
      <c r="AS14907" s="54"/>
      <c r="AT14907" s="53"/>
      <c r="AU14907" s="7"/>
      <c r="AV14907" s="7"/>
      <c r="AW14907" s="55"/>
      <c r="AX14907" s="56"/>
      <c r="AY14907" s="55"/>
      <c r="AZ14907" s="55"/>
      <c r="BA14907" s="55"/>
      <c r="BB14907" s="11"/>
      <c r="BC14907" s="12"/>
      <c r="BD14907" s="12"/>
      <c r="BE14907" s="12"/>
      <c r="BF14907" s="12"/>
      <c r="BG14907" s="12"/>
      <c r="BH14907" s="12"/>
      <c r="BI14907" s="12"/>
      <c r="BJ14907" s="12"/>
      <c r="BK14907" s="12"/>
    </row>
    <row r="14908" spans="1:63" s="5" customFormat="1">
      <c r="A14908" s="13"/>
      <c r="B14908" s="13"/>
      <c r="C14908" s="45"/>
      <c r="E14908" s="46"/>
      <c r="F14908" s="47"/>
      <c r="G14908" s="48"/>
      <c r="H14908" s="49"/>
      <c r="I14908" s="49"/>
      <c r="J14908" s="49"/>
      <c r="K14908" s="50"/>
      <c r="L14908" s="50"/>
      <c r="M14908" s="50"/>
      <c r="N14908" s="50"/>
      <c r="O14908" s="50"/>
      <c r="P14908" s="50"/>
      <c r="Q14908" s="50"/>
      <c r="R14908" s="51"/>
      <c r="S14908" s="51"/>
      <c r="T14908" s="51"/>
      <c r="U14908" s="51"/>
      <c r="V14908" s="51"/>
      <c r="W14908" s="51"/>
      <c r="X14908" s="44"/>
      <c r="AF14908" s="52"/>
      <c r="AM14908" s="7"/>
      <c r="AN14908" s="7"/>
      <c r="AO14908" s="53"/>
      <c r="AP14908" s="54"/>
      <c r="AQ14908" s="54"/>
      <c r="AR14908" s="7"/>
      <c r="AS14908" s="54"/>
      <c r="AT14908" s="53"/>
      <c r="AU14908" s="7"/>
      <c r="AV14908" s="7"/>
      <c r="AW14908" s="55"/>
      <c r="AX14908" s="56"/>
      <c r="AY14908" s="55"/>
      <c r="AZ14908" s="55"/>
      <c r="BA14908" s="55"/>
      <c r="BB14908" s="11"/>
      <c r="BC14908" s="12"/>
      <c r="BD14908" s="12"/>
      <c r="BE14908" s="12"/>
      <c r="BF14908" s="12"/>
      <c r="BG14908" s="12"/>
      <c r="BH14908" s="12"/>
      <c r="BI14908" s="12"/>
      <c r="BJ14908" s="12"/>
      <c r="BK14908" s="12"/>
    </row>
    <row r="14909" spans="1:63" s="5" customFormat="1">
      <c r="A14909" s="13"/>
      <c r="B14909" s="13"/>
      <c r="C14909" s="45"/>
      <c r="E14909" s="46"/>
      <c r="F14909" s="47"/>
      <c r="G14909" s="48"/>
      <c r="H14909" s="49"/>
      <c r="I14909" s="49"/>
      <c r="J14909" s="49"/>
      <c r="K14909" s="50"/>
      <c r="L14909" s="50"/>
      <c r="M14909" s="50"/>
      <c r="N14909" s="50"/>
      <c r="O14909" s="50"/>
      <c r="P14909" s="50"/>
      <c r="Q14909" s="50"/>
      <c r="R14909" s="51"/>
      <c r="S14909" s="51"/>
      <c r="T14909" s="51"/>
      <c r="U14909" s="51"/>
      <c r="V14909" s="51"/>
      <c r="W14909" s="51"/>
      <c r="X14909" s="44"/>
      <c r="AF14909" s="52"/>
      <c r="AM14909" s="7"/>
      <c r="AN14909" s="7"/>
      <c r="AO14909" s="53"/>
      <c r="AP14909" s="54"/>
      <c r="AQ14909" s="54"/>
      <c r="AR14909" s="7"/>
      <c r="AS14909" s="54"/>
      <c r="AT14909" s="53"/>
      <c r="AU14909" s="7"/>
      <c r="AV14909" s="7"/>
      <c r="AW14909" s="55"/>
      <c r="AX14909" s="56"/>
      <c r="AY14909" s="55"/>
      <c r="AZ14909" s="55"/>
      <c r="BA14909" s="55"/>
      <c r="BB14909" s="11"/>
      <c r="BC14909" s="12"/>
      <c r="BD14909" s="12"/>
      <c r="BE14909" s="12"/>
      <c r="BF14909" s="12"/>
      <c r="BG14909" s="12"/>
      <c r="BH14909" s="12"/>
      <c r="BI14909" s="12"/>
      <c r="BJ14909" s="12"/>
      <c r="BK14909" s="12"/>
    </row>
    <row r="14910" spans="1:63" s="5" customFormat="1">
      <c r="A14910" s="13"/>
      <c r="B14910" s="13"/>
      <c r="C14910" s="45"/>
      <c r="E14910" s="46"/>
      <c r="F14910" s="47"/>
      <c r="G14910" s="48"/>
      <c r="H14910" s="49"/>
      <c r="I14910" s="49"/>
      <c r="J14910" s="49"/>
      <c r="K14910" s="50"/>
      <c r="L14910" s="50"/>
      <c r="M14910" s="50"/>
      <c r="N14910" s="50"/>
      <c r="O14910" s="50"/>
      <c r="P14910" s="50"/>
      <c r="Q14910" s="50"/>
      <c r="R14910" s="51"/>
      <c r="S14910" s="51"/>
      <c r="T14910" s="51"/>
      <c r="U14910" s="51"/>
      <c r="V14910" s="51"/>
      <c r="W14910" s="51"/>
      <c r="X14910" s="44"/>
      <c r="AF14910" s="52"/>
      <c r="AM14910" s="7"/>
      <c r="AN14910" s="7"/>
      <c r="AO14910" s="53"/>
      <c r="AP14910" s="54"/>
      <c r="AQ14910" s="54"/>
      <c r="AR14910" s="7"/>
      <c r="AS14910" s="54"/>
      <c r="AT14910" s="53"/>
      <c r="AU14910" s="7"/>
      <c r="AV14910" s="7"/>
      <c r="AW14910" s="55"/>
      <c r="AX14910" s="56"/>
      <c r="AY14910" s="55"/>
      <c r="AZ14910" s="55"/>
      <c r="BA14910" s="55"/>
      <c r="BB14910" s="11"/>
      <c r="BC14910" s="12"/>
      <c r="BD14910" s="12"/>
      <c r="BE14910" s="12"/>
      <c r="BF14910" s="12"/>
      <c r="BG14910" s="12"/>
      <c r="BH14910" s="12"/>
      <c r="BI14910" s="12"/>
      <c r="BJ14910" s="12"/>
      <c r="BK14910" s="12"/>
    </row>
    <row r="14911" spans="1:63" s="5" customFormat="1">
      <c r="A14911" s="13"/>
      <c r="B14911" s="13"/>
      <c r="C14911" s="45"/>
      <c r="E14911" s="46"/>
      <c r="F14911" s="47"/>
      <c r="G14911" s="48"/>
      <c r="H14911" s="49"/>
      <c r="I14911" s="49"/>
      <c r="J14911" s="49"/>
      <c r="K14911" s="50"/>
      <c r="L14911" s="50"/>
      <c r="M14911" s="50"/>
      <c r="N14911" s="50"/>
      <c r="O14911" s="50"/>
      <c r="P14911" s="50"/>
      <c r="Q14911" s="50"/>
      <c r="R14911" s="51"/>
      <c r="S14911" s="51"/>
      <c r="T14911" s="51"/>
      <c r="U14911" s="51"/>
      <c r="V14911" s="51"/>
      <c r="W14911" s="51"/>
      <c r="X14911" s="44"/>
      <c r="AF14911" s="52"/>
      <c r="AM14911" s="7"/>
      <c r="AN14911" s="7"/>
      <c r="AO14911" s="53"/>
      <c r="AP14911" s="54"/>
      <c r="AQ14911" s="54"/>
      <c r="AR14911" s="7"/>
      <c r="AS14911" s="54"/>
      <c r="AT14911" s="53"/>
      <c r="AU14911" s="7"/>
      <c r="AV14911" s="7"/>
      <c r="AW14911" s="55"/>
      <c r="AX14911" s="56"/>
      <c r="AY14911" s="55"/>
      <c r="AZ14911" s="55"/>
      <c r="BA14911" s="55"/>
      <c r="BB14911" s="11"/>
      <c r="BC14911" s="12"/>
      <c r="BD14911" s="12"/>
      <c r="BE14911" s="12"/>
      <c r="BF14911" s="12"/>
      <c r="BG14911" s="12"/>
      <c r="BH14911" s="12"/>
      <c r="BI14911" s="12"/>
      <c r="BJ14911" s="12"/>
      <c r="BK14911" s="12"/>
    </row>
    <row r="14912" spans="1:63" s="5" customFormat="1">
      <c r="A14912" s="13"/>
      <c r="B14912" s="13"/>
      <c r="C14912" s="45"/>
      <c r="E14912" s="46"/>
      <c r="F14912" s="47"/>
      <c r="G14912" s="48"/>
      <c r="H14912" s="49"/>
      <c r="I14912" s="49"/>
      <c r="J14912" s="49"/>
      <c r="K14912" s="50"/>
      <c r="L14912" s="50"/>
      <c r="M14912" s="50"/>
      <c r="N14912" s="50"/>
      <c r="O14912" s="50"/>
      <c r="P14912" s="50"/>
      <c r="Q14912" s="50"/>
      <c r="R14912" s="51"/>
      <c r="S14912" s="51"/>
      <c r="T14912" s="51"/>
      <c r="U14912" s="51"/>
      <c r="V14912" s="51"/>
      <c r="W14912" s="51"/>
      <c r="X14912" s="44"/>
      <c r="AF14912" s="52"/>
      <c r="AM14912" s="7"/>
      <c r="AN14912" s="7"/>
      <c r="AO14912" s="53"/>
      <c r="AP14912" s="54"/>
      <c r="AQ14912" s="54"/>
      <c r="AR14912" s="7"/>
      <c r="AS14912" s="54"/>
      <c r="AT14912" s="53"/>
      <c r="AU14912" s="7"/>
      <c r="AV14912" s="7"/>
      <c r="AW14912" s="55"/>
      <c r="AX14912" s="56"/>
      <c r="AY14912" s="55"/>
      <c r="AZ14912" s="55"/>
      <c r="BA14912" s="55"/>
      <c r="BB14912" s="11"/>
      <c r="BC14912" s="12"/>
      <c r="BD14912" s="12"/>
      <c r="BE14912" s="12"/>
      <c r="BF14912" s="12"/>
      <c r="BG14912" s="12"/>
      <c r="BH14912" s="12"/>
      <c r="BI14912" s="12"/>
      <c r="BJ14912" s="12"/>
      <c r="BK14912" s="12"/>
    </row>
    <row r="14913" spans="1:63" s="5" customFormat="1">
      <c r="A14913" s="13"/>
      <c r="B14913" s="13"/>
      <c r="C14913" s="45"/>
      <c r="E14913" s="46"/>
      <c r="F14913" s="47"/>
      <c r="G14913" s="48"/>
      <c r="H14913" s="49"/>
      <c r="I14913" s="49"/>
      <c r="J14913" s="49"/>
      <c r="K14913" s="50"/>
      <c r="L14913" s="50"/>
      <c r="M14913" s="50"/>
      <c r="N14913" s="50"/>
      <c r="O14913" s="50"/>
      <c r="P14913" s="50"/>
      <c r="Q14913" s="50"/>
      <c r="R14913" s="51"/>
      <c r="S14913" s="51"/>
      <c r="T14913" s="51"/>
      <c r="U14913" s="51"/>
      <c r="V14913" s="51"/>
      <c r="W14913" s="51"/>
      <c r="X14913" s="44"/>
      <c r="AF14913" s="52"/>
      <c r="AM14913" s="7"/>
      <c r="AN14913" s="7"/>
      <c r="AO14913" s="53"/>
      <c r="AP14913" s="54"/>
      <c r="AQ14913" s="54"/>
      <c r="AR14913" s="7"/>
      <c r="AS14913" s="54"/>
      <c r="AT14913" s="53"/>
      <c r="AU14913" s="7"/>
      <c r="AV14913" s="7"/>
      <c r="AW14913" s="55"/>
      <c r="AX14913" s="56"/>
      <c r="AY14913" s="55"/>
      <c r="AZ14913" s="55"/>
      <c r="BA14913" s="55"/>
      <c r="BB14913" s="11"/>
      <c r="BC14913" s="12"/>
      <c r="BD14913" s="12"/>
      <c r="BE14913" s="12"/>
      <c r="BF14913" s="12"/>
      <c r="BG14913" s="12"/>
      <c r="BH14913" s="12"/>
      <c r="BI14913" s="12"/>
      <c r="BJ14913" s="12"/>
      <c r="BK14913" s="12"/>
    </row>
    <row r="14914" spans="1:63" s="5" customFormat="1">
      <c r="A14914" s="13"/>
      <c r="B14914" s="13"/>
      <c r="C14914" s="45"/>
      <c r="E14914" s="46"/>
      <c r="F14914" s="47"/>
      <c r="G14914" s="48"/>
      <c r="H14914" s="49"/>
      <c r="I14914" s="49"/>
      <c r="J14914" s="49"/>
      <c r="K14914" s="50"/>
      <c r="L14914" s="50"/>
      <c r="M14914" s="50"/>
      <c r="N14914" s="50"/>
      <c r="O14914" s="50"/>
      <c r="P14914" s="50"/>
      <c r="Q14914" s="50"/>
      <c r="R14914" s="51"/>
      <c r="S14914" s="51"/>
      <c r="T14914" s="51"/>
      <c r="U14914" s="51"/>
      <c r="V14914" s="51"/>
      <c r="W14914" s="51"/>
      <c r="X14914" s="44"/>
      <c r="AF14914" s="52"/>
      <c r="AM14914" s="7"/>
      <c r="AN14914" s="7"/>
      <c r="AO14914" s="53"/>
      <c r="AP14914" s="54"/>
      <c r="AQ14914" s="54"/>
      <c r="AR14914" s="7"/>
      <c r="AS14914" s="54"/>
      <c r="AT14914" s="53"/>
      <c r="AU14914" s="7"/>
      <c r="AV14914" s="7"/>
      <c r="AW14914" s="55"/>
      <c r="AX14914" s="56"/>
      <c r="AY14914" s="55"/>
      <c r="AZ14914" s="55"/>
      <c r="BA14914" s="55"/>
      <c r="BB14914" s="11"/>
      <c r="BC14914" s="12"/>
      <c r="BD14914" s="12"/>
      <c r="BE14914" s="12"/>
      <c r="BF14914" s="12"/>
      <c r="BG14914" s="12"/>
      <c r="BH14914" s="12"/>
      <c r="BI14914" s="12"/>
      <c r="BJ14914" s="12"/>
      <c r="BK14914" s="12"/>
    </row>
    <row r="14915" spans="1:63" s="5" customFormat="1">
      <c r="A14915" s="13"/>
      <c r="B14915" s="13"/>
      <c r="C14915" s="45"/>
      <c r="E14915" s="46"/>
      <c r="F14915" s="47"/>
      <c r="G14915" s="48"/>
      <c r="H14915" s="49"/>
      <c r="I14915" s="49"/>
      <c r="J14915" s="49"/>
      <c r="K14915" s="50"/>
      <c r="L14915" s="50"/>
      <c r="M14915" s="50"/>
      <c r="N14915" s="50"/>
      <c r="O14915" s="50"/>
      <c r="P14915" s="50"/>
      <c r="Q14915" s="50"/>
      <c r="R14915" s="51"/>
      <c r="S14915" s="51"/>
      <c r="T14915" s="51"/>
      <c r="U14915" s="51"/>
      <c r="V14915" s="51"/>
      <c r="W14915" s="51"/>
      <c r="X14915" s="44"/>
      <c r="AF14915" s="52"/>
      <c r="AM14915" s="7"/>
      <c r="AN14915" s="7"/>
      <c r="AO14915" s="53"/>
      <c r="AP14915" s="54"/>
      <c r="AQ14915" s="54"/>
      <c r="AR14915" s="7"/>
      <c r="AS14915" s="54"/>
      <c r="AT14915" s="53"/>
      <c r="AU14915" s="7"/>
      <c r="AV14915" s="7"/>
      <c r="AW14915" s="55"/>
      <c r="AX14915" s="56"/>
      <c r="AY14915" s="55"/>
      <c r="AZ14915" s="55"/>
      <c r="BA14915" s="55"/>
      <c r="BB14915" s="11"/>
      <c r="BC14915" s="12"/>
      <c r="BD14915" s="12"/>
      <c r="BE14915" s="12"/>
      <c r="BF14915" s="12"/>
      <c r="BG14915" s="12"/>
      <c r="BH14915" s="12"/>
      <c r="BI14915" s="12"/>
      <c r="BJ14915" s="12"/>
      <c r="BK14915" s="12"/>
    </row>
    <row r="14916" spans="1:63" s="5" customFormat="1">
      <c r="A14916" s="13"/>
      <c r="B14916" s="13"/>
      <c r="C14916" s="45"/>
      <c r="E14916" s="46"/>
      <c r="F14916" s="47"/>
      <c r="G14916" s="48"/>
      <c r="H14916" s="49"/>
      <c r="I14916" s="49"/>
      <c r="J14916" s="49"/>
      <c r="K14916" s="50"/>
      <c r="L14916" s="50"/>
      <c r="M14916" s="50"/>
      <c r="N14916" s="50"/>
      <c r="O14916" s="50"/>
      <c r="P14916" s="50"/>
      <c r="Q14916" s="50"/>
      <c r="R14916" s="51"/>
      <c r="S14916" s="51"/>
      <c r="T14916" s="51"/>
      <c r="U14916" s="51"/>
      <c r="V14916" s="51"/>
      <c r="W14916" s="51"/>
      <c r="X14916" s="44"/>
      <c r="AF14916" s="52"/>
      <c r="AM14916" s="7"/>
      <c r="AN14916" s="7"/>
      <c r="AO14916" s="53"/>
      <c r="AP14916" s="54"/>
      <c r="AQ14916" s="54"/>
      <c r="AR14916" s="7"/>
      <c r="AS14916" s="54"/>
      <c r="AT14916" s="53"/>
      <c r="AU14916" s="7"/>
      <c r="AV14916" s="7"/>
      <c r="AW14916" s="55"/>
      <c r="AX14916" s="56"/>
      <c r="AY14916" s="55"/>
      <c r="AZ14916" s="55"/>
      <c r="BA14916" s="55"/>
      <c r="BB14916" s="11"/>
      <c r="BC14916" s="12"/>
      <c r="BD14916" s="12"/>
      <c r="BE14916" s="12"/>
      <c r="BF14916" s="12"/>
      <c r="BG14916" s="12"/>
      <c r="BH14916" s="12"/>
      <c r="BI14916" s="12"/>
      <c r="BJ14916" s="12"/>
      <c r="BK14916" s="12"/>
    </row>
    <row r="14917" spans="1:63" s="5" customFormat="1">
      <c r="A14917" s="13"/>
      <c r="B14917" s="13"/>
      <c r="C14917" s="45"/>
      <c r="E14917" s="46"/>
      <c r="F14917" s="47"/>
      <c r="G14917" s="48"/>
      <c r="H14917" s="49"/>
      <c r="I14917" s="49"/>
      <c r="J14917" s="49"/>
      <c r="K14917" s="50"/>
      <c r="L14917" s="50"/>
      <c r="M14917" s="50"/>
      <c r="N14917" s="50"/>
      <c r="O14917" s="50"/>
      <c r="P14917" s="50"/>
      <c r="Q14917" s="50"/>
      <c r="R14917" s="51"/>
      <c r="S14917" s="51"/>
      <c r="T14917" s="51"/>
      <c r="U14917" s="51"/>
      <c r="V14917" s="51"/>
      <c r="W14917" s="51"/>
      <c r="X14917" s="44"/>
      <c r="AF14917" s="52"/>
      <c r="AM14917" s="7"/>
      <c r="AN14917" s="7"/>
      <c r="AO14917" s="53"/>
      <c r="AP14917" s="54"/>
      <c r="AQ14917" s="54"/>
      <c r="AR14917" s="7"/>
      <c r="AS14917" s="54"/>
      <c r="AT14917" s="53"/>
      <c r="AU14917" s="7"/>
      <c r="AV14917" s="7"/>
      <c r="AW14917" s="55"/>
      <c r="AX14917" s="56"/>
      <c r="AY14917" s="55"/>
      <c r="AZ14917" s="55"/>
      <c r="BA14917" s="55"/>
      <c r="BB14917" s="11"/>
      <c r="BC14917" s="12"/>
      <c r="BD14917" s="12"/>
      <c r="BE14917" s="12"/>
      <c r="BF14917" s="12"/>
      <c r="BG14917" s="12"/>
      <c r="BH14917" s="12"/>
      <c r="BI14917" s="12"/>
      <c r="BJ14917" s="12"/>
      <c r="BK14917" s="12"/>
    </row>
    <row r="14918" spans="1:63" s="5" customFormat="1">
      <c r="A14918" s="13"/>
      <c r="B14918" s="13"/>
      <c r="C14918" s="45"/>
      <c r="E14918" s="46"/>
      <c r="F14918" s="47"/>
      <c r="G14918" s="48"/>
      <c r="H14918" s="49"/>
      <c r="I14918" s="49"/>
      <c r="J14918" s="49"/>
      <c r="K14918" s="50"/>
      <c r="L14918" s="50"/>
      <c r="M14918" s="50"/>
      <c r="N14918" s="50"/>
      <c r="O14918" s="50"/>
      <c r="P14918" s="50"/>
      <c r="Q14918" s="50"/>
      <c r="R14918" s="51"/>
      <c r="S14918" s="51"/>
      <c r="T14918" s="51"/>
      <c r="U14918" s="51"/>
      <c r="V14918" s="51"/>
      <c r="W14918" s="51"/>
      <c r="X14918" s="44"/>
      <c r="AF14918" s="52"/>
      <c r="AM14918" s="7"/>
      <c r="AN14918" s="7"/>
      <c r="AO14918" s="53"/>
      <c r="AP14918" s="54"/>
      <c r="AQ14918" s="54"/>
      <c r="AR14918" s="7"/>
      <c r="AS14918" s="54"/>
      <c r="AT14918" s="53"/>
      <c r="AU14918" s="7"/>
      <c r="AV14918" s="7"/>
      <c r="AW14918" s="55"/>
      <c r="AX14918" s="56"/>
      <c r="AY14918" s="55"/>
      <c r="AZ14918" s="55"/>
      <c r="BA14918" s="55"/>
      <c r="BB14918" s="11"/>
      <c r="BC14918" s="12"/>
      <c r="BD14918" s="12"/>
      <c r="BE14918" s="12"/>
      <c r="BF14918" s="12"/>
      <c r="BG14918" s="12"/>
      <c r="BH14918" s="12"/>
      <c r="BI14918" s="12"/>
      <c r="BJ14918" s="12"/>
      <c r="BK14918" s="12"/>
    </row>
    <row r="14919" spans="1:63" s="5" customFormat="1">
      <c r="A14919" s="13"/>
      <c r="B14919" s="13"/>
      <c r="C14919" s="45"/>
      <c r="E14919" s="46"/>
      <c r="F14919" s="47"/>
      <c r="G14919" s="48"/>
      <c r="H14919" s="49"/>
      <c r="I14919" s="49"/>
      <c r="J14919" s="49"/>
      <c r="K14919" s="50"/>
      <c r="L14919" s="50"/>
      <c r="M14919" s="50"/>
      <c r="N14919" s="50"/>
      <c r="O14919" s="50"/>
      <c r="P14919" s="50"/>
      <c r="Q14919" s="50"/>
      <c r="R14919" s="51"/>
      <c r="S14919" s="51"/>
      <c r="T14919" s="51"/>
      <c r="U14919" s="51"/>
      <c r="V14919" s="51"/>
      <c r="W14919" s="51"/>
      <c r="X14919" s="44"/>
      <c r="AF14919" s="52"/>
      <c r="AM14919" s="7"/>
      <c r="AN14919" s="7"/>
      <c r="AO14919" s="53"/>
      <c r="AP14919" s="54"/>
      <c r="AQ14919" s="54"/>
      <c r="AR14919" s="7"/>
      <c r="AS14919" s="54"/>
      <c r="AT14919" s="53"/>
      <c r="AU14919" s="7"/>
      <c r="AV14919" s="7"/>
      <c r="AW14919" s="55"/>
      <c r="AX14919" s="56"/>
      <c r="AY14919" s="55"/>
      <c r="AZ14919" s="55"/>
      <c r="BA14919" s="55"/>
      <c r="BB14919" s="11"/>
      <c r="BC14919" s="12"/>
      <c r="BD14919" s="12"/>
      <c r="BE14919" s="12"/>
      <c r="BF14919" s="12"/>
      <c r="BG14919" s="12"/>
      <c r="BH14919" s="12"/>
      <c r="BI14919" s="12"/>
      <c r="BJ14919" s="12"/>
      <c r="BK14919" s="12"/>
    </row>
    <row r="14920" spans="1:63" s="5" customFormat="1">
      <c r="A14920" s="13"/>
      <c r="B14920" s="13"/>
      <c r="C14920" s="45"/>
      <c r="E14920" s="46"/>
      <c r="F14920" s="47"/>
      <c r="G14920" s="48"/>
      <c r="H14920" s="49"/>
      <c r="I14920" s="49"/>
      <c r="J14920" s="49"/>
      <c r="K14920" s="50"/>
      <c r="L14920" s="50"/>
      <c r="M14920" s="50"/>
      <c r="N14920" s="50"/>
      <c r="O14920" s="50"/>
      <c r="P14920" s="50"/>
      <c r="Q14920" s="50"/>
      <c r="R14920" s="51"/>
      <c r="S14920" s="51"/>
      <c r="T14920" s="51"/>
      <c r="U14920" s="51"/>
      <c r="V14920" s="51"/>
      <c r="W14920" s="51"/>
      <c r="X14920" s="44"/>
      <c r="AF14920" s="52"/>
      <c r="AM14920" s="7"/>
      <c r="AN14920" s="7"/>
      <c r="AO14920" s="53"/>
      <c r="AP14920" s="54"/>
      <c r="AQ14920" s="54"/>
      <c r="AR14920" s="7"/>
      <c r="AS14920" s="54"/>
      <c r="AT14920" s="53"/>
      <c r="AU14920" s="7"/>
      <c r="AV14920" s="7"/>
      <c r="AW14920" s="55"/>
      <c r="AX14920" s="56"/>
      <c r="AY14920" s="55"/>
      <c r="AZ14920" s="55"/>
      <c r="BA14920" s="55"/>
      <c r="BB14920" s="11"/>
      <c r="BC14920" s="12"/>
      <c r="BD14920" s="12"/>
      <c r="BE14920" s="12"/>
      <c r="BF14920" s="12"/>
      <c r="BG14920" s="12"/>
      <c r="BH14920" s="12"/>
      <c r="BI14920" s="12"/>
      <c r="BJ14920" s="12"/>
      <c r="BK14920" s="12"/>
    </row>
    <row r="14921" spans="1:63" s="5" customFormat="1">
      <c r="A14921" s="13"/>
      <c r="B14921" s="13"/>
      <c r="C14921" s="45"/>
      <c r="E14921" s="46"/>
      <c r="F14921" s="47"/>
      <c r="G14921" s="48"/>
      <c r="H14921" s="49"/>
      <c r="I14921" s="49"/>
      <c r="J14921" s="49"/>
      <c r="K14921" s="50"/>
      <c r="L14921" s="50"/>
      <c r="M14921" s="50"/>
      <c r="N14921" s="50"/>
      <c r="O14921" s="50"/>
      <c r="P14921" s="50"/>
      <c r="Q14921" s="50"/>
      <c r="R14921" s="51"/>
      <c r="S14921" s="51"/>
      <c r="T14921" s="51"/>
      <c r="U14921" s="51"/>
      <c r="V14921" s="51"/>
      <c r="W14921" s="51"/>
      <c r="X14921" s="44"/>
      <c r="AF14921" s="52"/>
      <c r="AM14921" s="7"/>
      <c r="AN14921" s="7"/>
      <c r="AO14921" s="53"/>
      <c r="AP14921" s="54"/>
      <c r="AQ14921" s="54"/>
      <c r="AR14921" s="7"/>
      <c r="AS14921" s="54"/>
      <c r="AT14921" s="53"/>
      <c r="AU14921" s="7"/>
      <c r="AV14921" s="7"/>
      <c r="AW14921" s="55"/>
      <c r="AX14921" s="56"/>
      <c r="AY14921" s="55"/>
      <c r="AZ14921" s="55"/>
      <c r="BA14921" s="55"/>
      <c r="BB14921" s="11"/>
      <c r="BC14921" s="12"/>
      <c r="BD14921" s="12"/>
      <c r="BE14921" s="12"/>
      <c r="BF14921" s="12"/>
      <c r="BG14921" s="12"/>
      <c r="BH14921" s="12"/>
      <c r="BI14921" s="12"/>
      <c r="BJ14921" s="12"/>
      <c r="BK14921" s="12"/>
    </row>
    <row r="14922" spans="1:63" s="5" customFormat="1">
      <c r="A14922" s="13"/>
      <c r="B14922" s="13"/>
      <c r="C14922" s="45"/>
      <c r="E14922" s="46"/>
      <c r="F14922" s="47"/>
      <c r="G14922" s="48"/>
      <c r="H14922" s="49"/>
      <c r="I14922" s="49"/>
      <c r="J14922" s="49"/>
      <c r="K14922" s="50"/>
      <c r="L14922" s="50"/>
      <c r="M14922" s="50"/>
      <c r="N14922" s="50"/>
      <c r="O14922" s="50"/>
      <c r="P14922" s="50"/>
      <c r="Q14922" s="50"/>
      <c r="R14922" s="51"/>
      <c r="S14922" s="51"/>
      <c r="T14922" s="51"/>
      <c r="U14922" s="51"/>
      <c r="V14922" s="51"/>
      <c r="W14922" s="51"/>
      <c r="X14922" s="44"/>
      <c r="AF14922" s="52"/>
      <c r="AM14922" s="7"/>
      <c r="AN14922" s="7"/>
      <c r="AO14922" s="53"/>
      <c r="AP14922" s="54"/>
      <c r="AQ14922" s="54"/>
      <c r="AR14922" s="7"/>
      <c r="AS14922" s="54"/>
      <c r="AT14922" s="53"/>
      <c r="AU14922" s="7"/>
      <c r="AV14922" s="7"/>
      <c r="AW14922" s="55"/>
      <c r="AX14922" s="56"/>
      <c r="AY14922" s="55"/>
      <c r="AZ14922" s="55"/>
      <c r="BA14922" s="55"/>
      <c r="BB14922" s="11"/>
      <c r="BC14922" s="12"/>
      <c r="BD14922" s="12"/>
      <c r="BE14922" s="12"/>
      <c r="BF14922" s="12"/>
      <c r="BG14922" s="12"/>
      <c r="BH14922" s="12"/>
      <c r="BI14922" s="12"/>
      <c r="BJ14922" s="12"/>
      <c r="BK14922" s="12"/>
    </row>
    <row r="14923" spans="1:63" s="5" customFormat="1">
      <c r="A14923" s="13"/>
      <c r="B14923" s="13"/>
      <c r="C14923" s="45"/>
      <c r="E14923" s="46"/>
      <c r="F14923" s="47"/>
      <c r="G14923" s="48"/>
      <c r="H14923" s="49"/>
      <c r="I14923" s="49"/>
      <c r="J14923" s="49"/>
      <c r="K14923" s="50"/>
      <c r="L14923" s="50"/>
      <c r="M14923" s="50"/>
      <c r="N14923" s="50"/>
      <c r="O14923" s="50"/>
      <c r="P14923" s="50"/>
      <c r="Q14923" s="50"/>
      <c r="R14923" s="51"/>
      <c r="S14923" s="51"/>
      <c r="T14923" s="51"/>
      <c r="U14923" s="51"/>
      <c r="V14923" s="51"/>
      <c r="W14923" s="51"/>
      <c r="X14923" s="44"/>
      <c r="AF14923" s="52"/>
      <c r="AM14923" s="7"/>
      <c r="AN14923" s="7"/>
      <c r="AO14923" s="53"/>
      <c r="AP14923" s="54"/>
      <c r="AQ14923" s="54"/>
      <c r="AR14923" s="7"/>
      <c r="AS14923" s="54"/>
      <c r="AT14923" s="53"/>
      <c r="AU14923" s="7"/>
      <c r="AV14923" s="7"/>
      <c r="AW14923" s="55"/>
      <c r="AX14923" s="56"/>
      <c r="AY14923" s="55"/>
      <c r="AZ14923" s="55"/>
      <c r="BA14923" s="55"/>
      <c r="BB14923" s="11"/>
      <c r="BC14923" s="12"/>
      <c r="BD14923" s="12"/>
      <c r="BE14923" s="12"/>
      <c r="BF14923" s="12"/>
      <c r="BG14923" s="12"/>
      <c r="BH14923" s="12"/>
      <c r="BI14923" s="12"/>
      <c r="BJ14923" s="12"/>
      <c r="BK14923" s="12"/>
    </row>
    <row r="14924" spans="1:63" s="5" customFormat="1">
      <c r="A14924" s="13"/>
      <c r="B14924" s="13"/>
      <c r="C14924" s="45"/>
      <c r="E14924" s="46"/>
      <c r="F14924" s="47"/>
      <c r="G14924" s="48"/>
      <c r="H14924" s="49"/>
      <c r="I14924" s="49"/>
      <c r="J14924" s="49"/>
      <c r="K14924" s="50"/>
      <c r="L14924" s="50"/>
      <c r="M14924" s="50"/>
      <c r="N14924" s="50"/>
      <c r="O14924" s="50"/>
      <c r="P14924" s="50"/>
      <c r="Q14924" s="50"/>
      <c r="R14924" s="51"/>
      <c r="S14924" s="51"/>
      <c r="T14924" s="51"/>
      <c r="U14924" s="51"/>
      <c r="V14924" s="51"/>
      <c r="W14924" s="51"/>
      <c r="X14924" s="44"/>
      <c r="AF14924" s="52"/>
      <c r="AM14924" s="7"/>
      <c r="AN14924" s="7"/>
      <c r="AO14924" s="53"/>
      <c r="AP14924" s="54"/>
      <c r="AQ14924" s="54"/>
      <c r="AR14924" s="7"/>
      <c r="AS14924" s="54"/>
      <c r="AT14924" s="53"/>
      <c r="AU14924" s="7"/>
      <c r="AV14924" s="7"/>
      <c r="AW14924" s="55"/>
      <c r="AX14924" s="56"/>
      <c r="AY14924" s="55"/>
      <c r="AZ14924" s="55"/>
      <c r="BA14924" s="55"/>
      <c r="BB14924" s="11"/>
      <c r="BC14924" s="12"/>
      <c r="BD14924" s="12"/>
      <c r="BE14924" s="12"/>
      <c r="BF14924" s="12"/>
      <c r="BG14924" s="12"/>
      <c r="BH14924" s="12"/>
      <c r="BI14924" s="12"/>
      <c r="BJ14924" s="12"/>
      <c r="BK14924" s="12"/>
    </row>
    <row r="14925" spans="1:63" s="5" customFormat="1">
      <c r="A14925" s="13"/>
      <c r="B14925" s="13"/>
      <c r="C14925" s="45"/>
      <c r="E14925" s="46"/>
      <c r="F14925" s="47"/>
      <c r="G14925" s="48"/>
      <c r="H14925" s="49"/>
      <c r="I14925" s="49"/>
      <c r="J14925" s="49"/>
      <c r="K14925" s="50"/>
      <c r="L14925" s="50"/>
      <c r="M14925" s="50"/>
      <c r="N14925" s="50"/>
      <c r="O14925" s="50"/>
      <c r="P14925" s="50"/>
      <c r="Q14925" s="50"/>
      <c r="R14925" s="51"/>
      <c r="S14925" s="51"/>
      <c r="T14925" s="51"/>
      <c r="U14925" s="51"/>
      <c r="V14925" s="51"/>
      <c r="W14925" s="51"/>
      <c r="X14925" s="44"/>
      <c r="AF14925" s="52"/>
      <c r="AM14925" s="7"/>
      <c r="AN14925" s="7"/>
      <c r="AO14925" s="53"/>
      <c r="AP14925" s="54"/>
      <c r="AQ14925" s="54"/>
      <c r="AR14925" s="7"/>
      <c r="AS14925" s="54"/>
      <c r="AT14925" s="53"/>
      <c r="AU14925" s="7"/>
      <c r="AV14925" s="7"/>
      <c r="AW14925" s="55"/>
      <c r="AX14925" s="56"/>
      <c r="AY14925" s="55"/>
      <c r="AZ14925" s="55"/>
      <c r="BA14925" s="55"/>
      <c r="BB14925" s="11"/>
      <c r="BC14925" s="12"/>
      <c r="BD14925" s="12"/>
      <c r="BE14925" s="12"/>
      <c r="BF14925" s="12"/>
      <c r="BG14925" s="12"/>
      <c r="BH14925" s="12"/>
      <c r="BI14925" s="12"/>
      <c r="BJ14925" s="12"/>
      <c r="BK14925" s="12"/>
    </row>
    <row r="14926" spans="1:63" s="5" customFormat="1">
      <c r="A14926" s="13"/>
      <c r="B14926" s="13"/>
      <c r="C14926" s="45"/>
      <c r="E14926" s="46"/>
      <c r="F14926" s="47"/>
      <c r="G14926" s="48"/>
      <c r="H14926" s="49"/>
      <c r="I14926" s="49"/>
      <c r="J14926" s="49"/>
      <c r="K14926" s="50"/>
      <c r="L14926" s="50"/>
      <c r="M14926" s="50"/>
      <c r="N14926" s="50"/>
      <c r="O14926" s="50"/>
      <c r="P14926" s="50"/>
      <c r="Q14926" s="50"/>
      <c r="R14926" s="51"/>
      <c r="S14926" s="51"/>
      <c r="T14926" s="51"/>
      <c r="U14926" s="51"/>
      <c r="V14926" s="51"/>
      <c r="W14926" s="51"/>
      <c r="X14926" s="44"/>
      <c r="AF14926" s="52"/>
      <c r="AM14926" s="7"/>
      <c r="AN14926" s="7"/>
      <c r="AO14926" s="53"/>
      <c r="AP14926" s="54"/>
      <c r="AQ14926" s="54"/>
      <c r="AR14926" s="7"/>
      <c r="AS14926" s="54"/>
      <c r="AT14926" s="53"/>
      <c r="AU14926" s="7"/>
      <c r="AV14926" s="7"/>
      <c r="AW14926" s="55"/>
      <c r="AX14926" s="56"/>
      <c r="AY14926" s="55"/>
      <c r="AZ14926" s="55"/>
      <c r="BA14926" s="55"/>
      <c r="BB14926" s="11"/>
      <c r="BC14926" s="12"/>
      <c r="BD14926" s="12"/>
      <c r="BE14926" s="12"/>
      <c r="BF14926" s="12"/>
      <c r="BG14926" s="12"/>
      <c r="BH14926" s="12"/>
      <c r="BI14926" s="12"/>
      <c r="BJ14926" s="12"/>
      <c r="BK14926" s="12"/>
    </row>
    <row r="14927" spans="1:63" s="5" customFormat="1">
      <c r="A14927" s="13"/>
      <c r="B14927" s="13"/>
      <c r="C14927" s="45"/>
      <c r="E14927" s="46"/>
      <c r="F14927" s="47"/>
      <c r="G14927" s="48"/>
      <c r="H14927" s="49"/>
      <c r="I14927" s="49"/>
      <c r="J14927" s="49"/>
      <c r="K14927" s="50"/>
      <c r="L14927" s="50"/>
      <c r="M14927" s="50"/>
      <c r="N14927" s="50"/>
      <c r="O14927" s="50"/>
      <c r="P14927" s="50"/>
      <c r="Q14927" s="50"/>
      <c r="R14927" s="51"/>
      <c r="S14927" s="51"/>
      <c r="T14927" s="51"/>
      <c r="U14927" s="51"/>
      <c r="V14927" s="51"/>
      <c r="W14927" s="51"/>
      <c r="X14927" s="44"/>
      <c r="AF14927" s="52"/>
      <c r="AM14927" s="7"/>
      <c r="AN14927" s="7"/>
      <c r="AO14927" s="53"/>
      <c r="AP14927" s="54"/>
      <c r="AQ14927" s="54"/>
      <c r="AR14927" s="7"/>
      <c r="AS14927" s="54"/>
      <c r="AT14927" s="53"/>
      <c r="AU14927" s="7"/>
      <c r="AV14927" s="7"/>
      <c r="AW14927" s="55"/>
      <c r="AX14927" s="56"/>
      <c r="AY14927" s="55"/>
      <c r="AZ14927" s="55"/>
      <c r="BA14927" s="55"/>
      <c r="BB14927" s="11"/>
      <c r="BC14927" s="12"/>
      <c r="BD14927" s="12"/>
      <c r="BE14927" s="12"/>
      <c r="BF14927" s="12"/>
      <c r="BG14927" s="12"/>
      <c r="BH14927" s="12"/>
      <c r="BI14927" s="12"/>
      <c r="BJ14927" s="12"/>
      <c r="BK14927" s="12"/>
    </row>
    <row r="14928" spans="1:63" s="5" customFormat="1">
      <c r="A14928" s="13"/>
      <c r="B14928" s="13"/>
      <c r="C14928" s="45"/>
      <c r="E14928" s="46"/>
      <c r="F14928" s="47"/>
      <c r="G14928" s="48"/>
      <c r="H14928" s="49"/>
      <c r="I14928" s="49"/>
      <c r="J14928" s="49"/>
      <c r="K14928" s="50"/>
      <c r="L14928" s="50"/>
      <c r="M14928" s="50"/>
      <c r="N14928" s="50"/>
      <c r="O14928" s="50"/>
      <c r="P14928" s="50"/>
      <c r="Q14928" s="50"/>
      <c r="R14928" s="51"/>
      <c r="S14928" s="51"/>
      <c r="T14928" s="51"/>
      <c r="U14928" s="51"/>
      <c r="V14928" s="51"/>
      <c r="W14928" s="51"/>
      <c r="X14928" s="44"/>
      <c r="AF14928" s="52"/>
      <c r="AM14928" s="7"/>
      <c r="AN14928" s="7"/>
      <c r="AO14928" s="53"/>
      <c r="AP14928" s="54"/>
      <c r="AQ14928" s="54"/>
      <c r="AR14928" s="7"/>
      <c r="AS14928" s="54"/>
      <c r="AT14928" s="53"/>
      <c r="AU14928" s="7"/>
      <c r="AV14928" s="7"/>
      <c r="AW14928" s="55"/>
      <c r="AX14928" s="56"/>
      <c r="AY14928" s="55"/>
      <c r="AZ14928" s="55"/>
      <c r="BA14928" s="55"/>
      <c r="BB14928" s="11"/>
      <c r="BC14928" s="12"/>
      <c r="BD14928" s="12"/>
      <c r="BE14928" s="12"/>
      <c r="BF14928" s="12"/>
      <c r="BG14928" s="12"/>
      <c r="BH14928" s="12"/>
      <c r="BI14928" s="12"/>
      <c r="BJ14928" s="12"/>
      <c r="BK14928" s="12"/>
    </row>
    <row r="14929" spans="1:63" s="5" customFormat="1">
      <c r="A14929" s="13"/>
      <c r="B14929" s="13"/>
      <c r="C14929" s="45"/>
      <c r="E14929" s="46"/>
      <c r="F14929" s="47"/>
      <c r="G14929" s="48"/>
      <c r="H14929" s="49"/>
      <c r="I14929" s="49"/>
      <c r="J14929" s="49"/>
      <c r="K14929" s="50"/>
      <c r="L14929" s="50"/>
      <c r="M14929" s="50"/>
      <c r="N14929" s="50"/>
      <c r="O14929" s="50"/>
      <c r="P14929" s="50"/>
      <c r="Q14929" s="50"/>
      <c r="R14929" s="51"/>
      <c r="S14929" s="51"/>
      <c r="T14929" s="51"/>
      <c r="U14929" s="51"/>
      <c r="V14929" s="51"/>
      <c r="W14929" s="51"/>
      <c r="X14929" s="44"/>
      <c r="AF14929" s="52"/>
      <c r="AM14929" s="7"/>
      <c r="AN14929" s="7"/>
      <c r="AO14929" s="53"/>
      <c r="AP14929" s="54"/>
      <c r="AQ14929" s="54"/>
      <c r="AR14929" s="7"/>
      <c r="AS14929" s="54"/>
      <c r="AT14929" s="53"/>
      <c r="AU14929" s="7"/>
      <c r="AV14929" s="7"/>
      <c r="AW14929" s="55"/>
      <c r="AX14929" s="56"/>
      <c r="AY14929" s="55"/>
      <c r="AZ14929" s="55"/>
      <c r="BA14929" s="55"/>
      <c r="BB14929" s="11"/>
      <c r="BC14929" s="12"/>
      <c r="BD14929" s="12"/>
      <c r="BE14929" s="12"/>
      <c r="BF14929" s="12"/>
      <c r="BG14929" s="12"/>
      <c r="BH14929" s="12"/>
      <c r="BI14929" s="12"/>
      <c r="BJ14929" s="12"/>
      <c r="BK14929" s="12"/>
    </row>
    <row r="14930" spans="1:63" s="5" customFormat="1">
      <c r="A14930" s="13"/>
      <c r="B14930" s="13"/>
      <c r="C14930" s="45"/>
      <c r="E14930" s="46"/>
      <c r="F14930" s="47"/>
      <c r="G14930" s="48"/>
      <c r="H14930" s="49"/>
      <c r="I14930" s="49"/>
      <c r="J14930" s="49"/>
      <c r="K14930" s="50"/>
      <c r="L14930" s="50"/>
      <c r="M14930" s="50"/>
      <c r="N14930" s="50"/>
      <c r="O14930" s="50"/>
      <c r="P14930" s="50"/>
      <c r="Q14930" s="50"/>
      <c r="R14930" s="51"/>
      <c r="S14930" s="51"/>
      <c r="T14930" s="51"/>
      <c r="U14930" s="51"/>
      <c r="V14930" s="51"/>
      <c r="W14930" s="51"/>
      <c r="X14930" s="44"/>
      <c r="AF14930" s="52"/>
      <c r="AM14930" s="7"/>
      <c r="AN14930" s="7"/>
      <c r="AO14930" s="53"/>
      <c r="AP14930" s="54"/>
      <c r="AQ14930" s="54"/>
      <c r="AR14930" s="7"/>
      <c r="AS14930" s="54"/>
      <c r="AT14930" s="53"/>
      <c r="AU14930" s="7"/>
      <c r="AV14930" s="7"/>
      <c r="AW14930" s="55"/>
      <c r="AX14930" s="56"/>
      <c r="AY14930" s="55"/>
      <c r="AZ14930" s="55"/>
      <c r="BA14930" s="55"/>
      <c r="BB14930" s="11"/>
      <c r="BC14930" s="12"/>
      <c r="BD14930" s="12"/>
      <c r="BE14930" s="12"/>
      <c r="BF14930" s="12"/>
      <c r="BG14930" s="12"/>
      <c r="BH14930" s="12"/>
      <c r="BI14930" s="12"/>
      <c r="BJ14930" s="12"/>
      <c r="BK14930" s="12"/>
    </row>
    <row r="14931" spans="1:63" s="5" customFormat="1">
      <c r="A14931" s="13"/>
      <c r="B14931" s="13"/>
      <c r="C14931" s="45"/>
      <c r="E14931" s="46"/>
      <c r="F14931" s="47"/>
      <c r="G14931" s="48"/>
      <c r="H14931" s="49"/>
      <c r="I14931" s="49"/>
      <c r="J14931" s="49"/>
      <c r="K14931" s="50"/>
      <c r="L14931" s="50"/>
      <c r="M14931" s="50"/>
      <c r="N14931" s="50"/>
      <c r="O14931" s="50"/>
      <c r="P14931" s="50"/>
      <c r="Q14931" s="50"/>
      <c r="R14931" s="51"/>
      <c r="S14931" s="51"/>
      <c r="T14931" s="51"/>
      <c r="U14931" s="51"/>
      <c r="V14931" s="51"/>
      <c r="W14931" s="51"/>
      <c r="X14931" s="44"/>
      <c r="AF14931" s="52"/>
      <c r="AM14931" s="7"/>
      <c r="AN14931" s="7"/>
      <c r="AO14931" s="53"/>
      <c r="AP14931" s="54"/>
      <c r="AQ14931" s="54"/>
      <c r="AR14931" s="7"/>
      <c r="AS14931" s="54"/>
      <c r="AT14931" s="53"/>
      <c r="AU14931" s="7"/>
      <c r="AV14931" s="7"/>
      <c r="AW14931" s="55"/>
      <c r="AX14931" s="56"/>
      <c r="AY14931" s="55"/>
      <c r="AZ14931" s="55"/>
      <c r="BA14931" s="55"/>
      <c r="BB14931" s="11"/>
      <c r="BC14931" s="12"/>
      <c r="BD14931" s="12"/>
      <c r="BE14931" s="12"/>
      <c r="BF14931" s="12"/>
      <c r="BG14931" s="12"/>
      <c r="BH14931" s="12"/>
      <c r="BI14931" s="12"/>
      <c r="BJ14931" s="12"/>
      <c r="BK14931" s="12"/>
    </row>
    <row r="14932" spans="1:63" s="5" customFormat="1">
      <c r="A14932" s="13"/>
      <c r="B14932" s="13"/>
      <c r="C14932" s="45"/>
      <c r="E14932" s="46"/>
      <c r="F14932" s="47"/>
      <c r="G14932" s="48"/>
      <c r="H14932" s="49"/>
      <c r="I14932" s="49"/>
      <c r="J14932" s="49"/>
      <c r="K14932" s="50"/>
      <c r="L14932" s="50"/>
      <c r="M14932" s="50"/>
      <c r="N14932" s="50"/>
      <c r="O14932" s="50"/>
      <c r="P14932" s="50"/>
      <c r="Q14932" s="50"/>
      <c r="R14932" s="51"/>
      <c r="S14932" s="51"/>
      <c r="T14932" s="51"/>
      <c r="U14932" s="51"/>
      <c r="V14932" s="51"/>
      <c r="W14932" s="51"/>
      <c r="X14932" s="44"/>
      <c r="AF14932" s="52"/>
      <c r="AM14932" s="7"/>
      <c r="AN14932" s="7"/>
      <c r="AO14932" s="53"/>
      <c r="AP14932" s="54"/>
      <c r="AQ14932" s="54"/>
      <c r="AR14932" s="7"/>
      <c r="AS14932" s="54"/>
      <c r="AT14932" s="53"/>
      <c r="AU14932" s="7"/>
      <c r="AV14932" s="7"/>
      <c r="AW14932" s="55"/>
      <c r="AX14932" s="56"/>
      <c r="AY14932" s="55"/>
      <c r="AZ14932" s="55"/>
      <c r="BA14932" s="55"/>
      <c r="BB14932" s="11"/>
      <c r="BC14932" s="12"/>
      <c r="BD14932" s="12"/>
      <c r="BE14932" s="12"/>
      <c r="BF14932" s="12"/>
      <c r="BG14932" s="12"/>
      <c r="BH14932" s="12"/>
      <c r="BI14932" s="12"/>
      <c r="BJ14932" s="12"/>
      <c r="BK14932" s="12"/>
    </row>
    <row r="14933" spans="1:63" s="5" customFormat="1">
      <c r="A14933" s="13"/>
      <c r="B14933" s="13"/>
      <c r="C14933" s="45"/>
      <c r="E14933" s="46"/>
      <c r="F14933" s="47"/>
      <c r="G14933" s="48"/>
      <c r="H14933" s="49"/>
      <c r="I14933" s="49"/>
      <c r="J14933" s="49"/>
      <c r="K14933" s="50"/>
      <c r="L14933" s="50"/>
      <c r="M14933" s="50"/>
      <c r="N14933" s="50"/>
      <c r="O14933" s="50"/>
      <c r="P14933" s="50"/>
      <c r="Q14933" s="50"/>
      <c r="R14933" s="51"/>
      <c r="S14933" s="51"/>
      <c r="T14933" s="51"/>
      <c r="U14933" s="51"/>
      <c r="V14933" s="51"/>
      <c r="W14933" s="51"/>
      <c r="X14933" s="44"/>
      <c r="AF14933" s="52"/>
      <c r="AM14933" s="7"/>
      <c r="AN14933" s="7"/>
      <c r="AO14933" s="53"/>
      <c r="AP14933" s="54"/>
      <c r="AQ14933" s="54"/>
      <c r="AR14933" s="7"/>
      <c r="AS14933" s="54"/>
      <c r="AT14933" s="53"/>
      <c r="AU14933" s="7"/>
      <c r="AV14933" s="7"/>
      <c r="AW14933" s="55"/>
      <c r="AX14933" s="56"/>
      <c r="AY14933" s="55"/>
      <c r="AZ14933" s="55"/>
      <c r="BA14933" s="55"/>
      <c r="BB14933" s="11"/>
      <c r="BC14933" s="12"/>
      <c r="BD14933" s="12"/>
      <c r="BE14933" s="12"/>
      <c r="BF14933" s="12"/>
      <c r="BG14933" s="12"/>
      <c r="BH14933" s="12"/>
      <c r="BI14933" s="12"/>
      <c r="BJ14933" s="12"/>
      <c r="BK14933" s="12"/>
    </row>
    <row r="14934" spans="1:63" s="5" customFormat="1">
      <c r="A14934" s="13"/>
      <c r="B14934" s="13"/>
      <c r="C14934" s="45"/>
      <c r="E14934" s="46"/>
      <c r="F14934" s="47"/>
      <c r="G14934" s="48"/>
      <c r="H14934" s="49"/>
      <c r="I14934" s="49"/>
      <c r="J14934" s="49"/>
      <c r="K14934" s="50"/>
      <c r="L14934" s="50"/>
      <c r="M14934" s="50"/>
      <c r="N14934" s="50"/>
      <c r="O14934" s="50"/>
      <c r="P14934" s="50"/>
      <c r="Q14934" s="50"/>
      <c r="R14934" s="51"/>
      <c r="S14934" s="51"/>
      <c r="T14934" s="51"/>
      <c r="U14934" s="51"/>
      <c r="V14934" s="51"/>
      <c r="W14934" s="51"/>
      <c r="X14934" s="44"/>
      <c r="AF14934" s="52"/>
      <c r="AM14934" s="7"/>
      <c r="AN14934" s="7"/>
      <c r="AO14934" s="53"/>
      <c r="AP14934" s="54"/>
      <c r="AQ14934" s="54"/>
      <c r="AR14934" s="7"/>
      <c r="AS14934" s="54"/>
      <c r="AT14934" s="53"/>
      <c r="AU14934" s="7"/>
      <c r="AV14934" s="7"/>
      <c r="AW14934" s="55"/>
      <c r="AX14934" s="56"/>
      <c r="AY14934" s="55"/>
      <c r="AZ14934" s="55"/>
      <c r="BA14934" s="55"/>
      <c r="BB14934" s="11"/>
      <c r="BC14934" s="12"/>
      <c r="BD14934" s="12"/>
      <c r="BE14934" s="12"/>
      <c r="BF14934" s="12"/>
      <c r="BG14934" s="12"/>
      <c r="BH14934" s="12"/>
      <c r="BI14934" s="12"/>
      <c r="BJ14934" s="12"/>
      <c r="BK14934" s="12"/>
    </row>
    <row r="14935" spans="1:63" s="5" customFormat="1">
      <c r="A14935" s="13"/>
      <c r="B14935" s="13"/>
      <c r="C14935" s="45"/>
      <c r="E14935" s="46"/>
      <c r="F14935" s="47"/>
      <c r="G14935" s="48"/>
      <c r="H14935" s="49"/>
      <c r="I14935" s="49"/>
      <c r="J14935" s="49"/>
      <c r="K14935" s="50"/>
      <c r="L14935" s="50"/>
      <c r="M14935" s="50"/>
      <c r="N14935" s="50"/>
      <c r="O14935" s="50"/>
      <c r="P14935" s="50"/>
      <c r="Q14935" s="50"/>
      <c r="R14935" s="51"/>
      <c r="S14935" s="51"/>
      <c r="T14935" s="51"/>
      <c r="U14935" s="51"/>
      <c r="V14935" s="51"/>
      <c r="W14935" s="51"/>
      <c r="X14935" s="44"/>
      <c r="AF14935" s="52"/>
      <c r="AM14935" s="7"/>
      <c r="AN14935" s="7"/>
      <c r="AO14935" s="53"/>
      <c r="AP14935" s="54"/>
      <c r="AQ14935" s="54"/>
      <c r="AR14935" s="7"/>
      <c r="AS14935" s="54"/>
      <c r="AT14935" s="53"/>
      <c r="AU14935" s="7"/>
      <c r="AV14935" s="7"/>
      <c r="AW14935" s="55"/>
      <c r="AX14935" s="56"/>
      <c r="AY14935" s="55"/>
      <c r="AZ14935" s="55"/>
      <c r="BA14935" s="55"/>
      <c r="BB14935" s="11"/>
      <c r="BC14935" s="12"/>
      <c r="BD14935" s="12"/>
      <c r="BE14935" s="12"/>
      <c r="BF14935" s="12"/>
      <c r="BG14935" s="12"/>
      <c r="BH14935" s="12"/>
      <c r="BI14935" s="12"/>
      <c r="BJ14935" s="12"/>
      <c r="BK14935" s="12"/>
    </row>
    <row r="14936" spans="1:63" s="5" customFormat="1">
      <c r="A14936" s="13"/>
      <c r="B14936" s="13"/>
      <c r="C14936" s="45"/>
      <c r="E14936" s="46"/>
      <c r="F14936" s="47"/>
      <c r="G14936" s="48"/>
      <c r="H14936" s="49"/>
      <c r="I14936" s="49"/>
      <c r="J14936" s="49"/>
      <c r="K14936" s="50"/>
      <c r="L14936" s="50"/>
      <c r="M14936" s="50"/>
      <c r="N14936" s="50"/>
      <c r="O14936" s="50"/>
      <c r="P14936" s="50"/>
      <c r="Q14936" s="50"/>
      <c r="R14936" s="51"/>
      <c r="S14936" s="51"/>
      <c r="T14936" s="51"/>
      <c r="U14936" s="51"/>
      <c r="V14936" s="51"/>
      <c r="W14936" s="51"/>
      <c r="X14936" s="44"/>
      <c r="AF14936" s="52"/>
      <c r="AM14936" s="7"/>
      <c r="AN14936" s="7"/>
      <c r="AO14936" s="53"/>
      <c r="AP14936" s="54"/>
      <c r="AQ14936" s="54"/>
      <c r="AR14936" s="7"/>
      <c r="AS14936" s="54"/>
      <c r="AT14936" s="53"/>
      <c r="AU14936" s="7"/>
      <c r="AV14936" s="7"/>
      <c r="AW14936" s="55"/>
      <c r="AX14936" s="56"/>
      <c r="AY14936" s="55"/>
      <c r="AZ14936" s="55"/>
      <c r="BA14936" s="55"/>
      <c r="BB14936" s="11"/>
      <c r="BC14936" s="12"/>
      <c r="BD14936" s="12"/>
      <c r="BE14936" s="12"/>
      <c r="BF14936" s="12"/>
      <c r="BG14936" s="12"/>
      <c r="BH14936" s="12"/>
      <c r="BI14936" s="12"/>
      <c r="BJ14936" s="12"/>
      <c r="BK14936" s="12"/>
    </row>
    <row r="14937" spans="1:63" s="5" customFormat="1">
      <c r="A14937" s="13"/>
      <c r="B14937" s="13"/>
      <c r="C14937" s="45"/>
      <c r="E14937" s="46"/>
      <c r="F14937" s="47"/>
      <c r="G14937" s="48"/>
      <c r="H14937" s="49"/>
      <c r="I14937" s="49"/>
      <c r="J14937" s="49"/>
      <c r="K14937" s="50"/>
      <c r="L14937" s="50"/>
      <c r="M14937" s="50"/>
      <c r="N14937" s="50"/>
      <c r="O14937" s="50"/>
      <c r="P14937" s="50"/>
      <c r="Q14937" s="50"/>
      <c r="R14937" s="51"/>
      <c r="S14937" s="51"/>
      <c r="T14937" s="51"/>
      <c r="U14937" s="51"/>
      <c r="V14937" s="51"/>
      <c r="W14937" s="51"/>
      <c r="X14937" s="44"/>
      <c r="AF14937" s="52"/>
      <c r="AM14937" s="7"/>
      <c r="AN14937" s="7"/>
      <c r="AO14937" s="53"/>
      <c r="AP14937" s="54"/>
      <c r="AQ14937" s="54"/>
      <c r="AR14937" s="7"/>
      <c r="AS14937" s="54"/>
      <c r="AT14937" s="53"/>
      <c r="AU14937" s="7"/>
      <c r="AV14937" s="7"/>
      <c r="AW14937" s="55"/>
      <c r="AX14937" s="56"/>
      <c r="AY14937" s="55"/>
      <c r="AZ14937" s="55"/>
      <c r="BA14937" s="55"/>
      <c r="BB14937" s="11"/>
      <c r="BC14937" s="12"/>
      <c r="BD14937" s="12"/>
      <c r="BE14937" s="12"/>
      <c r="BF14937" s="12"/>
      <c r="BG14937" s="12"/>
      <c r="BH14937" s="12"/>
      <c r="BI14937" s="12"/>
      <c r="BJ14937" s="12"/>
      <c r="BK14937" s="12"/>
    </row>
    <row r="14938" spans="1:63" s="5" customFormat="1">
      <c r="A14938" s="13"/>
      <c r="B14938" s="13"/>
      <c r="C14938" s="45"/>
      <c r="E14938" s="46"/>
      <c r="F14938" s="47"/>
      <c r="G14938" s="48"/>
      <c r="H14938" s="49"/>
      <c r="I14938" s="49"/>
      <c r="J14938" s="49"/>
      <c r="K14938" s="50"/>
      <c r="L14938" s="50"/>
      <c r="M14938" s="50"/>
      <c r="N14938" s="50"/>
      <c r="O14938" s="50"/>
      <c r="P14938" s="50"/>
      <c r="Q14938" s="50"/>
      <c r="R14938" s="51"/>
      <c r="S14938" s="51"/>
      <c r="T14938" s="51"/>
      <c r="U14938" s="51"/>
      <c r="V14938" s="51"/>
      <c r="W14938" s="51"/>
      <c r="X14938" s="44"/>
      <c r="AF14938" s="52"/>
      <c r="AM14938" s="7"/>
      <c r="AN14938" s="7"/>
      <c r="AO14938" s="53"/>
      <c r="AP14938" s="54"/>
      <c r="AQ14938" s="54"/>
      <c r="AR14938" s="7"/>
      <c r="AS14938" s="54"/>
      <c r="AT14938" s="53"/>
      <c r="AU14938" s="7"/>
      <c r="AV14938" s="7"/>
      <c r="AW14938" s="55"/>
      <c r="AX14938" s="56"/>
      <c r="AY14938" s="55"/>
      <c r="AZ14938" s="55"/>
      <c r="BA14938" s="55"/>
      <c r="BB14938" s="11"/>
      <c r="BC14938" s="12"/>
      <c r="BD14938" s="12"/>
      <c r="BE14938" s="12"/>
      <c r="BF14938" s="12"/>
      <c r="BG14938" s="12"/>
      <c r="BH14938" s="12"/>
      <c r="BI14938" s="12"/>
      <c r="BJ14938" s="12"/>
      <c r="BK14938" s="12"/>
    </row>
    <row r="14939" spans="1:63" s="5" customFormat="1">
      <c r="A14939" s="13"/>
      <c r="B14939" s="13"/>
      <c r="C14939" s="45"/>
      <c r="E14939" s="46"/>
      <c r="F14939" s="47"/>
      <c r="G14939" s="48"/>
      <c r="H14939" s="49"/>
      <c r="I14939" s="49"/>
      <c r="J14939" s="49"/>
      <c r="K14939" s="50"/>
      <c r="L14939" s="50"/>
      <c r="M14939" s="50"/>
      <c r="N14939" s="50"/>
      <c r="O14939" s="50"/>
      <c r="P14939" s="50"/>
      <c r="Q14939" s="50"/>
      <c r="R14939" s="51"/>
      <c r="S14939" s="51"/>
      <c r="T14939" s="51"/>
      <c r="U14939" s="51"/>
      <c r="V14939" s="51"/>
      <c r="W14939" s="51"/>
      <c r="X14939" s="44"/>
      <c r="AF14939" s="52"/>
      <c r="AM14939" s="7"/>
      <c r="AN14939" s="7"/>
      <c r="AO14939" s="53"/>
      <c r="AP14939" s="54"/>
      <c r="AQ14939" s="54"/>
      <c r="AR14939" s="7"/>
      <c r="AS14939" s="54"/>
      <c r="AT14939" s="53"/>
      <c r="AU14939" s="7"/>
      <c r="AV14939" s="7"/>
      <c r="AW14939" s="55"/>
      <c r="AX14939" s="56"/>
      <c r="AY14939" s="55"/>
      <c r="AZ14939" s="55"/>
      <c r="BA14939" s="55"/>
      <c r="BB14939" s="11"/>
      <c r="BC14939" s="12"/>
      <c r="BD14939" s="12"/>
      <c r="BE14939" s="12"/>
      <c r="BF14939" s="12"/>
      <c r="BG14939" s="12"/>
      <c r="BH14939" s="12"/>
      <c r="BI14939" s="12"/>
      <c r="BJ14939" s="12"/>
      <c r="BK14939" s="12"/>
    </row>
    <row r="14940" spans="1:63" s="5" customFormat="1">
      <c r="A14940" s="13"/>
      <c r="B14940" s="13"/>
      <c r="C14940" s="45"/>
      <c r="E14940" s="46"/>
      <c r="F14940" s="47"/>
      <c r="G14940" s="48"/>
      <c r="H14940" s="49"/>
      <c r="I14940" s="49"/>
      <c r="J14940" s="49"/>
      <c r="K14940" s="50"/>
      <c r="L14940" s="50"/>
      <c r="M14940" s="50"/>
      <c r="N14940" s="50"/>
      <c r="O14940" s="50"/>
      <c r="P14940" s="50"/>
      <c r="Q14940" s="50"/>
      <c r="R14940" s="51"/>
      <c r="S14940" s="51"/>
      <c r="T14940" s="51"/>
      <c r="U14940" s="51"/>
      <c r="V14940" s="51"/>
      <c r="W14940" s="51"/>
      <c r="X14940" s="44"/>
      <c r="AF14940" s="52"/>
      <c r="AM14940" s="7"/>
      <c r="AN14940" s="7"/>
      <c r="AO14940" s="53"/>
      <c r="AP14940" s="54"/>
      <c r="AQ14940" s="54"/>
      <c r="AR14940" s="7"/>
      <c r="AS14940" s="54"/>
      <c r="AT14940" s="53"/>
      <c r="AU14940" s="7"/>
      <c r="AV14940" s="7"/>
      <c r="AW14940" s="55"/>
      <c r="AX14940" s="56"/>
      <c r="AY14940" s="55"/>
      <c r="AZ14940" s="55"/>
      <c r="BA14940" s="55"/>
      <c r="BB14940" s="11"/>
      <c r="BC14940" s="12"/>
      <c r="BD14940" s="12"/>
      <c r="BE14940" s="12"/>
      <c r="BF14940" s="12"/>
      <c r="BG14940" s="12"/>
      <c r="BH14940" s="12"/>
      <c r="BI14940" s="12"/>
      <c r="BJ14940" s="12"/>
      <c r="BK14940" s="12"/>
    </row>
    <row r="14941" spans="1:63" s="5" customFormat="1">
      <c r="A14941" s="13"/>
      <c r="B14941" s="13"/>
      <c r="C14941" s="45"/>
      <c r="E14941" s="46"/>
      <c r="F14941" s="47"/>
      <c r="G14941" s="48"/>
      <c r="H14941" s="49"/>
      <c r="I14941" s="49"/>
      <c r="J14941" s="49"/>
      <c r="K14941" s="50"/>
      <c r="L14941" s="50"/>
      <c r="M14941" s="50"/>
      <c r="N14941" s="50"/>
      <c r="O14941" s="50"/>
      <c r="P14941" s="50"/>
      <c r="Q14941" s="50"/>
      <c r="R14941" s="51"/>
      <c r="S14941" s="51"/>
      <c r="T14941" s="51"/>
      <c r="U14941" s="51"/>
      <c r="V14941" s="51"/>
      <c r="W14941" s="51"/>
      <c r="X14941" s="44"/>
      <c r="AF14941" s="52"/>
      <c r="AM14941" s="7"/>
      <c r="AN14941" s="7"/>
      <c r="AO14941" s="53"/>
      <c r="AP14941" s="54"/>
      <c r="AQ14941" s="54"/>
      <c r="AR14941" s="7"/>
      <c r="AS14941" s="54"/>
      <c r="AT14941" s="53"/>
      <c r="AU14941" s="7"/>
      <c r="AV14941" s="7"/>
      <c r="AW14941" s="55"/>
      <c r="AX14941" s="56"/>
      <c r="AY14941" s="55"/>
      <c r="AZ14941" s="55"/>
      <c r="BA14941" s="55"/>
      <c r="BB14941" s="11"/>
      <c r="BC14941" s="12"/>
      <c r="BD14941" s="12"/>
      <c r="BE14941" s="12"/>
      <c r="BF14941" s="12"/>
      <c r="BG14941" s="12"/>
      <c r="BH14941" s="12"/>
      <c r="BI14941" s="12"/>
      <c r="BJ14941" s="12"/>
      <c r="BK14941" s="12"/>
    </row>
    <row r="14942" spans="1:63" s="5" customFormat="1">
      <c r="A14942" s="13"/>
      <c r="B14942" s="13"/>
      <c r="C14942" s="45"/>
      <c r="E14942" s="46"/>
      <c r="F14942" s="47"/>
      <c r="G14942" s="48"/>
      <c r="H14942" s="49"/>
      <c r="I14942" s="49"/>
      <c r="J14942" s="49"/>
      <c r="K14942" s="50"/>
      <c r="L14942" s="50"/>
      <c r="M14942" s="50"/>
      <c r="N14942" s="50"/>
      <c r="O14942" s="50"/>
      <c r="P14942" s="50"/>
      <c r="Q14942" s="50"/>
      <c r="R14942" s="51"/>
      <c r="S14942" s="51"/>
      <c r="T14942" s="51"/>
      <c r="U14942" s="51"/>
      <c r="V14942" s="51"/>
      <c r="W14942" s="51"/>
      <c r="X14942" s="44"/>
      <c r="AF14942" s="52"/>
      <c r="AM14942" s="7"/>
      <c r="AN14942" s="7"/>
      <c r="AO14942" s="53"/>
      <c r="AP14942" s="54"/>
      <c r="AQ14942" s="54"/>
      <c r="AR14942" s="7"/>
      <c r="AS14942" s="54"/>
      <c r="AT14942" s="53"/>
      <c r="AU14942" s="7"/>
      <c r="AV14942" s="7"/>
      <c r="AW14942" s="55"/>
      <c r="AX14942" s="56"/>
      <c r="AY14942" s="55"/>
      <c r="AZ14942" s="55"/>
      <c r="BA14942" s="55"/>
      <c r="BB14942" s="11"/>
      <c r="BC14942" s="12"/>
      <c r="BD14942" s="12"/>
      <c r="BE14942" s="12"/>
      <c r="BF14942" s="12"/>
      <c r="BG14942" s="12"/>
      <c r="BH14942" s="12"/>
      <c r="BI14942" s="12"/>
      <c r="BJ14942" s="12"/>
      <c r="BK14942" s="12"/>
    </row>
    <row r="14943" spans="1:63" s="5" customFormat="1">
      <c r="A14943" s="13"/>
      <c r="B14943" s="13"/>
      <c r="C14943" s="45"/>
      <c r="E14943" s="46"/>
      <c r="F14943" s="47"/>
      <c r="G14943" s="48"/>
      <c r="H14943" s="49"/>
      <c r="I14943" s="49"/>
      <c r="J14943" s="49"/>
      <c r="K14943" s="50"/>
      <c r="L14943" s="50"/>
      <c r="M14943" s="50"/>
      <c r="N14943" s="50"/>
      <c r="O14943" s="50"/>
      <c r="P14943" s="50"/>
      <c r="Q14943" s="50"/>
      <c r="R14943" s="51"/>
      <c r="S14943" s="51"/>
      <c r="T14943" s="51"/>
      <c r="U14943" s="51"/>
      <c r="V14943" s="51"/>
      <c r="W14943" s="51"/>
      <c r="X14943" s="44"/>
      <c r="AF14943" s="52"/>
      <c r="AM14943" s="7"/>
      <c r="AN14943" s="7"/>
      <c r="AO14943" s="53"/>
      <c r="AP14943" s="54"/>
      <c r="AQ14943" s="54"/>
      <c r="AR14943" s="7"/>
      <c r="AS14943" s="54"/>
      <c r="AT14943" s="53"/>
      <c r="AU14943" s="7"/>
      <c r="AV14943" s="7"/>
      <c r="AW14943" s="55"/>
      <c r="AX14943" s="56"/>
      <c r="AY14943" s="55"/>
      <c r="AZ14943" s="55"/>
      <c r="BA14943" s="55"/>
      <c r="BB14943" s="11"/>
      <c r="BC14943" s="12"/>
      <c r="BD14943" s="12"/>
      <c r="BE14943" s="12"/>
      <c r="BF14943" s="12"/>
      <c r="BG14943" s="12"/>
      <c r="BH14943" s="12"/>
      <c r="BI14943" s="12"/>
      <c r="BJ14943" s="12"/>
      <c r="BK14943" s="12"/>
    </row>
    <row r="14944" spans="1:63" s="5" customFormat="1">
      <c r="A14944" s="13"/>
      <c r="B14944" s="13"/>
      <c r="C14944" s="45"/>
      <c r="E14944" s="46"/>
      <c r="F14944" s="47"/>
      <c r="G14944" s="48"/>
      <c r="H14944" s="49"/>
      <c r="I14944" s="49"/>
      <c r="J14944" s="49"/>
      <c r="K14944" s="50"/>
      <c r="L14944" s="50"/>
      <c r="M14944" s="50"/>
      <c r="N14944" s="50"/>
      <c r="O14944" s="50"/>
      <c r="P14944" s="50"/>
      <c r="Q14944" s="50"/>
      <c r="R14944" s="51"/>
      <c r="S14944" s="51"/>
      <c r="T14944" s="51"/>
      <c r="U14944" s="51"/>
      <c r="V14944" s="51"/>
      <c r="W14944" s="51"/>
      <c r="X14944" s="44"/>
      <c r="AF14944" s="52"/>
      <c r="AM14944" s="7"/>
      <c r="AN14944" s="7"/>
      <c r="AO14944" s="53"/>
      <c r="AP14944" s="54"/>
      <c r="AQ14944" s="54"/>
      <c r="AR14944" s="7"/>
      <c r="AS14944" s="54"/>
      <c r="AT14944" s="53"/>
      <c r="AU14944" s="7"/>
      <c r="AV14944" s="7"/>
      <c r="AW14944" s="55"/>
      <c r="AX14944" s="56"/>
      <c r="AY14944" s="55"/>
      <c r="AZ14944" s="55"/>
      <c r="BA14944" s="55"/>
      <c r="BB14944" s="11"/>
      <c r="BC14944" s="12"/>
      <c r="BD14944" s="12"/>
      <c r="BE14944" s="12"/>
      <c r="BF14944" s="12"/>
      <c r="BG14944" s="12"/>
      <c r="BH14944" s="12"/>
      <c r="BI14944" s="12"/>
      <c r="BJ14944" s="12"/>
      <c r="BK14944" s="12"/>
    </row>
    <row r="14945" spans="1:63" s="5" customFormat="1">
      <c r="A14945" s="13"/>
      <c r="B14945" s="13"/>
      <c r="C14945" s="45"/>
      <c r="E14945" s="46"/>
      <c r="F14945" s="47"/>
      <c r="G14945" s="48"/>
      <c r="H14945" s="49"/>
      <c r="I14945" s="49"/>
      <c r="J14945" s="49"/>
      <c r="K14945" s="50"/>
      <c r="L14945" s="50"/>
      <c r="M14945" s="50"/>
      <c r="N14945" s="50"/>
      <c r="O14945" s="50"/>
      <c r="P14945" s="50"/>
      <c r="Q14945" s="50"/>
      <c r="R14945" s="51"/>
      <c r="S14945" s="51"/>
      <c r="T14945" s="51"/>
      <c r="U14945" s="51"/>
      <c r="V14945" s="51"/>
      <c r="W14945" s="51"/>
      <c r="X14945" s="44"/>
      <c r="AF14945" s="52"/>
      <c r="AM14945" s="7"/>
      <c r="AN14945" s="7"/>
      <c r="AO14945" s="53"/>
      <c r="AP14945" s="54"/>
      <c r="AQ14945" s="54"/>
      <c r="AR14945" s="7"/>
      <c r="AS14945" s="54"/>
      <c r="AT14945" s="53"/>
      <c r="AU14945" s="7"/>
      <c r="AV14945" s="7"/>
      <c r="AW14945" s="55"/>
      <c r="AX14945" s="56"/>
      <c r="AY14945" s="55"/>
      <c r="AZ14945" s="55"/>
      <c r="BA14945" s="55"/>
      <c r="BB14945" s="11"/>
      <c r="BC14945" s="12"/>
      <c r="BD14945" s="12"/>
      <c r="BE14945" s="12"/>
      <c r="BF14945" s="12"/>
      <c r="BG14945" s="12"/>
      <c r="BH14945" s="12"/>
      <c r="BI14945" s="12"/>
      <c r="BJ14945" s="12"/>
      <c r="BK14945" s="12"/>
    </row>
    <row r="14946" spans="1:63" s="5" customFormat="1">
      <c r="A14946" s="13"/>
      <c r="B14946" s="13"/>
      <c r="C14946" s="45"/>
      <c r="E14946" s="46"/>
      <c r="F14946" s="47"/>
      <c r="G14946" s="48"/>
      <c r="H14946" s="49"/>
      <c r="I14946" s="49"/>
      <c r="J14946" s="49"/>
      <c r="K14946" s="50"/>
      <c r="L14946" s="50"/>
      <c r="M14946" s="50"/>
      <c r="N14946" s="50"/>
      <c r="O14946" s="50"/>
      <c r="P14946" s="50"/>
      <c r="Q14946" s="50"/>
      <c r="R14946" s="51"/>
      <c r="S14946" s="51"/>
      <c r="T14946" s="51"/>
      <c r="U14946" s="51"/>
      <c r="V14946" s="51"/>
      <c r="W14946" s="51"/>
      <c r="X14946" s="44"/>
      <c r="AF14946" s="52"/>
      <c r="AM14946" s="7"/>
      <c r="AN14946" s="7"/>
      <c r="AO14946" s="53"/>
      <c r="AP14946" s="54"/>
      <c r="AQ14946" s="54"/>
      <c r="AR14946" s="7"/>
      <c r="AS14946" s="54"/>
      <c r="AT14946" s="53"/>
      <c r="AU14946" s="7"/>
      <c r="AV14946" s="7"/>
      <c r="AW14946" s="55"/>
      <c r="AX14946" s="56"/>
      <c r="AY14946" s="55"/>
      <c r="AZ14946" s="55"/>
      <c r="BA14946" s="55"/>
      <c r="BB14946" s="11"/>
      <c r="BC14946" s="12"/>
      <c r="BD14946" s="12"/>
      <c r="BE14946" s="12"/>
      <c r="BF14946" s="12"/>
      <c r="BG14946" s="12"/>
      <c r="BH14946" s="12"/>
      <c r="BI14946" s="12"/>
      <c r="BJ14946" s="12"/>
      <c r="BK14946" s="12"/>
    </row>
    <row r="14947" spans="1:63" s="5" customFormat="1">
      <c r="A14947" s="13"/>
      <c r="B14947" s="13"/>
      <c r="C14947" s="45"/>
      <c r="E14947" s="46"/>
      <c r="F14947" s="47"/>
      <c r="G14947" s="48"/>
      <c r="H14947" s="49"/>
      <c r="I14947" s="49"/>
      <c r="J14947" s="49"/>
      <c r="K14947" s="50"/>
      <c r="L14947" s="50"/>
      <c r="M14947" s="50"/>
      <c r="N14947" s="50"/>
      <c r="O14947" s="50"/>
      <c r="P14947" s="50"/>
      <c r="Q14947" s="50"/>
      <c r="R14947" s="51"/>
      <c r="S14947" s="51"/>
      <c r="T14947" s="51"/>
      <c r="U14947" s="51"/>
      <c r="V14947" s="51"/>
      <c r="W14947" s="51"/>
      <c r="X14947" s="44"/>
      <c r="AF14947" s="52"/>
      <c r="AM14947" s="7"/>
      <c r="AN14947" s="7"/>
      <c r="AO14947" s="53"/>
      <c r="AP14947" s="54"/>
      <c r="AQ14947" s="54"/>
      <c r="AR14947" s="7"/>
      <c r="AS14947" s="54"/>
      <c r="AT14947" s="53"/>
      <c r="AU14947" s="7"/>
      <c r="AV14947" s="7"/>
      <c r="AW14947" s="55"/>
      <c r="AX14947" s="56"/>
      <c r="AY14947" s="55"/>
      <c r="AZ14947" s="55"/>
      <c r="BA14947" s="55"/>
      <c r="BB14947" s="11"/>
      <c r="BC14947" s="12"/>
      <c r="BD14947" s="12"/>
      <c r="BE14947" s="12"/>
      <c r="BF14947" s="12"/>
      <c r="BG14947" s="12"/>
      <c r="BH14947" s="12"/>
      <c r="BI14947" s="12"/>
      <c r="BJ14947" s="12"/>
      <c r="BK14947" s="12"/>
    </row>
    <row r="14948" spans="1:63" s="5" customFormat="1">
      <c r="A14948" s="13"/>
      <c r="B14948" s="13"/>
      <c r="C14948" s="45"/>
      <c r="E14948" s="46"/>
      <c r="F14948" s="47"/>
      <c r="G14948" s="48"/>
      <c r="H14948" s="49"/>
      <c r="I14948" s="49"/>
      <c r="J14948" s="49"/>
      <c r="K14948" s="50"/>
      <c r="L14948" s="50"/>
      <c r="M14948" s="50"/>
      <c r="N14948" s="50"/>
      <c r="O14948" s="50"/>
      <c r="P14948" s="50"/>
      <c r="Q14948" s="50"/>
      <c r="R14948" s="51"/>
      <c r="S14948" s="51"/>
      <c r="T14948" s="51"/>
      <c r="U14948" s="51"/>
      <c r="V14948" s="51"/>
      <c r="W14948" s="51"/>
      <c r="X14948" s="44"/>
      <c r="AF14948" s="52"/>
      <c r="AM14948" s="7"/>
      <c r="AN14948" s="7"/>
      <c r="AO14948" s="53"/>
      <c r="AP14948" s="54"/>
      <c r="AQ14948" s="54"/>
      <c r="AR14948" s="7"/>
      <c r="AS14948" s="54"/>
      <c r="AT14948" s="53"/>
      <c r="AU14948" s="7"/>
      <c r="AV14948" s="7"/>
      <c r="AW14948" s="55"/>
      <c r="AX14948" s="56"/>
      <c r="AY14948" s="55"/>
      <c r="AZ14948" s="55"/>
      <c r="BA14948" s="55"/>
      <c r="BB14948" s="11"/>
      <c r="BC14948" s="12"/>
      <c r="BD14948" s="12"/>
      <c r="BE14948" s="12"/>
      <c r="BF14948" s="12"/>
      <c r="BG14948" s="12"/>
      <c r="BH14948" s="12"/>
      <c r="BI14948" s="12"/>
      <c r="BJ14948" s="12"/>
      <c r="BK14948" s="12"/>
    </row>
    <row r="14949" spans="1:63" s="5" customFormat="1">
      <c r="A14949" s="13"/>
      <c r="B14949" s="13"/>
      <c r="C14949" s="45"/>
      <c r="E14949" s="46"/>
      <c r="F14949" s="47"/>
      <c r="G14949" s="48"/>
      <c r="H14949" s="49"/>
      <c r="I14949" s="49"/>
      <c r="J14949" s="49"/>
      <c r="K14949" s="50"/>
      <c r="L14949" s="50"/>
      <c r="M14949" s="50"/>
      <c r="N14949" s="50"/>
      <c r="O14949" s="50"/>
      <c r="P14949" s="50"/>
      <c r="Q14949" s="50"/>
      <c r="R14949" s="51"/>
      <c r="S14949" s="51"/>
      <c r="T14949" s="51"/>
      <c r="U14949" s="51"/>
      <c r="V14949" s="51"/>
      <c r="W14949" s="51"/>
      <c r="X14949" s="44"/>
      <c r="AF14949" s="52"/>
      <c r="AM14949" s="7"/>
      <c r="AN14949" s="7"/>
      <c r="AO14949" s="53"/>
      <c r="AP14949" s="54"/>
      <c r="AQ14949" s="54"/>
      <c r="AR14949" s="7"/>
      <c r="AS14949" s="54"/>
      <c r="AT14949" s="53"/>
      <c r="AU14949" s="7"/>
      <c r="AV14949" s="7"/>
      <c r="AW14949" s="55"/>
      <c r="AX14949" s="56"/>
      <c r="AY14949" s="55"/>
      <c r="AZ14949" s="55"/>
      <c r="BA14949" s="55"/>
      <c r="BB14949" s="11"/>
      <c r="BC14949" s="12"/>
      <c r="BD14949" s="12"/>
      <c r="BE14949" s="12"/>
      <c r="BF14949" s="12"/>
      <c r="BG14949" s="12"/>
      <c r="BH14949" s="12"/>
      <c r="BI14949" s="12"/>
      <c r="BJ14949" s="12"/>
      <c r="BK14949" s="12"/>
    </row>
    <row r="14950" spans="1:63" s="5" customFormat="1">
      <c r="A14950" s="13"/>
      <c r="B14950" s="13"/>
      <c r="C14950" s="45"/>
      <c r="E14950" s="46"/>
      <c r="F14950" s="47"/>
      <c r="G14950" s="48"/>
      <c r="H14950" s="49"/>
      <c r="I14950" s="49"/>
      <c r="J14950" s="49"/>
      <c r="K14950" s="50"/>
      <c r="L14950" s="50"/>
      <c r="M14950" s="50"/>
      <c r="N14950" s="50"/>
      <c r="O14950" s="50"/>
      <c r="P14950" s="50"/>
      <c r="Q14950" s="50"/>
      <c r="R14950" s="51"/>
      <c r="S14950" s="51"/>
      <c r="T14950" s="51"/>
      <c r="U14950" s="51"/>
      <c r="V14950" s="51"/>
      <c r="W14950" s="51"/>
      <c r="X14950" s="44"/>
      <c r="AF14950" s="52"/>
      <c r="AM14950" s="7"/>
      <c r="AN14950" s="7"/>
      <c r="AO14950" s="53"/>
      <c r="AP14950" s="54"/>
      <c r="AQ14950" s="54"/>
      <c r="AR14950" s="7"/>
      <c r="AS14950" s="54"/>
      <c r="AT14950" s="53"/>
      <c r="AU14950" s="7"/>
      <c r="AV14950" s="7"/>
      <c r="AW14950" s="55"/>
      <c r="AX14950" s="56"/>
      <c r="AY14950" s="55"/>
      <c r="AZ14950" s="55"/>
      <c r="BA14950" s="55"/>
      <c r="BB14950" s="11"/>
      <c r="BC14950" s="12"/>
      <c r="BD14950" s="12"/>
      <c r="BE14950" s="12"/>
      <c r="BF14950" s="12"/>
      <c r="BG14950" s="12"/>
      <c r="BH14950" s="12"/>
      <c r="BI14950" s="12"/>
      <c r="BJ14950" s="12"/>
      <c r="BK14950" s="12"/>
    </row>
    <row r="14951" spans="1:63" s="5" customFormat="1">
      <c r="A14951" s="13"/>
      <c r="B14951" s="13"/>
      <c r="C14951" s="45"/>
      <c r="E14951" s="46"/>
      <c r="F14951" s="47"/>
      <c r="G14951" s="48"/>
      <c r="H14951" s="49"/>
      <c r="I14951" s="49"/>
      <c r="J14951" s="49"/>
      <c r="K14951" s="50"/>
      <c r="L14951" s="50"/>
      <c r="M14951" s="50"/>
      <c r="N14951" s="50"/>
      <c r="O14951" s="50"/>
      <c r="P14951" s="50"/>
      <c r="Q14951" s="50"/>
      <c r="R14951" s="51"/>
      <c r="S14951" s="51"/>
      <c r="T14951" s="51"/>
      <c r="U14951" s="51"/>
      <c r="V14951" s="51"/>
      <c r="W14951" s="51"/>
      <c r="X14951" s="44"/>
      <c r="AF14951" s="52"/>
      <c r="AM14951" s="7"/>
      <c r="AN14951" s="7"/>
      <c r="AO14951" s="53"/>
      <c r="AP14951" s="54"/>
      <c r="AQ14951" s="54"/>
      <c r="AR14951" s="7"/>
      <c r="AS14951" s="54"/>
      <c r="AT14951" s="53"/>
      <c r="AU14951" s="7"/>
      <c r="AV14951" s="7"/>
      <c r="AW14951" s="55"/>
      <c r="AX14951" s="56"/>
      <c r="AY14951" s="55"/>
      <c r="AZ14951" s="55"/>
      <c r="BA14951" s="55"/>
      <c r="BB14951" s="11"/>
      <c r="BC14951" s="12"/>
      <c r="BD14951" s="12"/>
      <c r="BE14951" s="12"/>
      <c r="BF14951" s="12"/>
      <c r="BG14951" s="12"/>
      <c r="BH14951" s="12"/>
      <c r="BI14951" s="12"/>
      <c r="BJ14951" s="12"/>
      <c r="BK14951" s="12"/>
    </row>
    <row r="14952" spans="1:63" s="5" customFormat="1">
      <c r="A14952" s="13"/>
      <c r="B14952" s="13"/>
      <c r="C14952" s="45"/>
      <c r="E14952" s="46"/>
      <c r="F14952" s="47"/>
      <c r="G14952" s="48"/>
      <c r="H14952" s="49"/>
      <c r="I14952" s="49"/>
      <c r="J14952" s="49"/>
      <c r="K14952" s="50"/>
      <c r="L14952" s="50"/>
      <c r="M14952" s="50"/>
      <c r="N14952" s="50"/>
      <c r="O14952" s="50"/>
      <c r="P14952" s="50"/>
      <c r="Q14952" s="50"/>
      <c r="R14952" s="51"/>
      <c r="S14952" s="51"/>
      <c r="T14952" s="51"/>
      <c r="U14952" s="51"/>
      <c r="V14952" s="51"/>
      <c r="W14952" s="51"/>
      <c r="X14952" s="44"/>
      <c r="AF14952" s="52"/>
      <c r="AM14952" s="7"/>
      <c r="AN14952" s="7"/>
      <c r="AO14952" s="53"/>
      <c r="AP14952" s="54"/>
      <c r="AQ14952" s="54"/>
      <c r="AR14952" s="7"/>
      <c r="AS14952" s="54"/>
      <c r="AT14952" s="53"/>
      <c r="AU14952" s="7"/>
      <c r="AV14952" s="7"/>
      <c r="AW14952" s="55"/>
      <c r="AX14952" s="56"/>
      <c r="AY14952" s="55"/>
      <c r="AZ14952" s="55"/>
      <c r="BA14952" s="55"/>
      <c r="BB14952" s="11"/>
      <c r="BC14952" s="12"/>
      <c r="BD14952" s="12"/>
      <c r="BE14952" s="12"/>
      <c r="BF14952" s="12"/>
      <c r="BG14952" s="12"/>
      <c r="BH14952" s="12"/>
      <c r="BI14952" s="12"/>
      <c r="BJ14952" s="12"/>
      <c r="BK14952" s="12"/>
    </row>
    <row r="14953" spans="1:63" s="5" customFormat="1">
      <c r="A14953" s="13"/>
      <c r="B14953" s="13"/>
      <c r="C14953" s="45"/>
      <c r="E14953" s="46"/>
      <c r="F14953" s="47"/>
      <c r="G14953" s="48"/>
      <c r="H14953" s="49"/>
      <c r="I14953" s="49"/>
      <c r="J14953" s="49"/>
      <c r="K14953" s="50"/>
      <c r="L14953" s="50"/>
      <c r="M14953" s="50"/>
      <c r="N14953" s="50"/>
      <c r="O14953" s="50"/>
      <c r="P14953" s="50"/>
      <c r="Q14953" s="50"/>
      <c r="R14953" s="51"/>
      <c r="S14953" s="51"/>
      <c r="T14953" s="51"/>
      <c r="U14953" s="51"/>
      <c r="V14953" s="51"/>
      <c r="W14953" s="51"/>
      <c r="X14953" s="44"/>
      <c r="AF14953" s="52"/>
      <c r="AM14953" s="7"/>
      <c r="AN14953" s="7"/>
      <c r="AO14953" s="53"/>
      <c r="AP14953" s="54"/>
      <c r="AQ14953" s="54"/>
      <c r="AR14953" s="7"/>
      <c r="AS14953" s="54"/>
      <c r="AT14953" s="53"/>
      <c r="AU14953" s="7"/>
      <c r="AV14953" s="7"/>
      <c r="AW14953" s="55"/>
      <c r="AX14953" s="56"/>
      <c r="AY14953" s="55"/>
      <c r="AZ14953" s="55"/>
      <c r="BA14953" s="55"/>
      <c r="BB14953" s="11"/>
      <c r="BC14953" s="12"/>
      <c r="BD14953" s="12"/>
      <c r="BE14953" s="12"/>
      <c r="BF14953" s="12"/>
      <c r="BG14953" s="12"/>
      <c r="BH14953" s="12"/>
      <c r="BI14953" s="12"/>
      <c r="BJ14953" s="12"/>
      <c r="BK14953" s="12"/>
    </row>
    <row r="14954" spans="1:63" s="5" customFormat="1">
      <c r="A14954" s="13"/>
      <c r="B14954" s="13"/>
      <c r="C14954" s="45"/>
      <c r="E14954" s="46"/>
      <c r="F14954" s="47"/>
      <c r="G14954" s="48"/>
      <c r="H14954" s="49"/>
      <c r="I14954" s="49"/>
      <c r="J14954" s="49"/>
      <c r="K14954" s="50"/>
      <c r="L14954" s="50"/>
      <c r="M14954" s="50"/>
      <c r="N14954" s="50"/>
      <c r="O14954" s="50"/>
      <c r="P14954" s="50"/>
      <c r="Q14954" s="50"/>
      <c r="R14954" s="51"/>
      <c r="S14954" s="51"/>
      <c r="T14954" s="51"/>
      <c r="U14954" s="51"/>
      <c r="V14954" s="51"/>
      <c r="W14954" s="51"/>
      <c r="X14954" s="44"/>
      <c r="AF14954" s="52"/>
      <c r="AM14954" s="7"/>
      <c r="AN14954" s="7"/>
      <c r="AO14954" s="53"/>
      <c r="AP14954" s="54"/>
      <c r="AQ14954" s="54"/>
      <c r="AR14954" s="7"/>
      <c r="AS14954" s="54"/>
      <c r="AT14954" s="53"/>
      <c r="AU14954" s="7"/>
      <c r="AV14954" s="7"/>
      <c r="AW14954" s="55"/>
      <c r="AX14954" s="56"/>
      <c r="AY14954" s="55"/>
      <c r="AZ14954" s="55"/>
      <c r="BA14954" s="55"/>
      <c r="BB14954" s="11"/>
      <c r="BC14954" s="12"/>
      <c r="BD14954" s="12"/>
      <c r="BE14954" s="12"/>
      <c r="BF14954" s="12"/>
      <c r="BG14954" s="12"/>
      <c r="BH14954" s="12"/>
      <c r="BI14954" s="12"/>
      <c r="BJ14954" s="12"/>
      <c r="BK14954" s="12"/>
    </row>
    <row r="14955" spans="1:63" s="5" customFormat="1">
      <c r="A14955" s="13"/>
      <c r="B14955" s="13"/>
      <c r="C14955" s="45"/>
      <c r="E14955" s="46"/>
      <c r="F14955" s="47"/>
      <c r="G14955" s="48"/>
      <c r="H14955" s="49"/>
      <c r="I14955" s="49"/>
      <c r="J14955" s="49"/>
      <c r="K14955" s="50"/>
      <c r="L14955" s="50"/>
      <c r="M14955" s="50"/>
      <c r="N14955" s="50"/>
      <c r="O14955" s="50"/>
      <c r="P14955" s="50"/>
      <c r="Q14955" s="50"/>
      <c r="R14955" s="51"/>
      <c r="S14955" s="51"/>
      <c r="T14955" s="51"/>
      <c r="U14955" s="51"/>
      <c r="V14955" s="51"/>
      <c r="W14955" s="51"/>
      <c r="X14955" s="44"/>
      <c r="AF14955" s="52"/>
      <c r="AM14955" s="7"/>
      <c r="AN14955" s="7"/>
      <c r="AO14955" s="53"/>
      <c r="AP14955" s="54"/>
      <c r="AQ14955" s="54"/>
      <c r="AR14955" s="7"/>
      <c r="AS14955" s="54"/>
      <c r="AT14955" s="53"/>
      <c r="AU14955" s="7"/>
      <c r="AV14955" s="7"/>
      <c r="AW14955" s="55"/>
      <c r="AX14955" s="56"/>
      <c r="AY14955" s="55"/>
      <c r="AZ14955" s="55"/>
      <c r="BA14955" s="55"/>
      <c r="BB14955" s="11"/>
      <c r="BC14955" s="12"/>
      <c r="BD14955" s="12"/>
      <c r="BE14955" s="12"/>
      <c r="BF14955" s="12"/>
      <c r="BG14955" s="12"/>
      <c r="BH14955" s="12"/>
      <c r="BI14955" s="12"/>
      <c r="BJ14955" s="12"/>
      <c r="BK14955" s="12"/>
    </row>
    <row r="14956" spans="1:63" s="5" customFormat="1">
      <c r="A14956" s="13"/>
      <c r="B14956" s="13"/>
      <c r="C14956" s="45"/>
      <c r="E14956" s="46"/>
      <c r="F14956" s="47"/>
      <c r="G14956" s="48"/>
      <c r="H14956" s="49"/>
      <c r="I14956" s="49"/>
      <c r="J14956" s="49"/>
      <c r="K14956" s="50"/>
      <c r="L14956" s="50"/>
      <c r="M14956" s="50"/>
      <c r="N14956" s="50"/>
      <c r="O14956" s="50"/>
      <c r="P14956" s="50"/>
      <c r="Q14956" s="50"/>
      <c r="R14956" s="51"/>
      <c r="S14956" s="51"/>
      <c r="T14956" s="51"/>
      <c r="U14956" s="51"/>
      <c r="V14956" s="51"/>
      <c r="W14956" s="51"/>
      <c r="X14956" s="44"/>
      <c r="AF14956" s="52"/>
      <c r="AM14956" s="7"/>
      <c r="AN14956" s="7"/>
      <c r="AO14956" s="53"/>
      <c r="AP14956" s="54"/>
      <c r="AQ14956" s="54"/>
      <c r="AR14956" s="7"/>
      <c r="AS14956" s="54"/>
      <c r="AT14956" s="53"/>
      <c r="AU14956" s="7"/>
      <c r="AV14956" s="7"/>
      <c r="AW14956" s="55"/>
      <c r="AX14956" s="56"/>
      <c r="AY14956" s="55"/>
      <c r="AZ14956" s="55"/>
      <c r="BA14956" s="55"/>
      <c r="BB14956" s="11"/>
      <c r="BC14956" s="12"/>
      <c r="BD14956" s="12"/>
      <c r="BE14956" s="12"/>
      <c r="BF14956" s="12"/>
      <c r="BG14956" s="12"/>
      <c r="BH14956" s="12"/>
      <c r="BI14956" s="12"/>
      <c r="BJ14956" s="12"/>
      <c r="BK14956" s="12"/>
    </row>
    <row r="14957" spans="1:63" s="5" customFormat="1">
      <c r="A14957" s="13"/>
      <c r="B14957" s="13"/>
      <c r="C14957" s="45"/>
      <c r="E14957" s="46"/>
      <c r="F14957" s="47"/>
      <c r="G14957" s="48"/>
      <c r="H14957" s="49"/>
      <c r="I14957" s="49"/>
      <c r="J14957" s="49"/>
      <c r="K14957" s="50"/>
      <c r="L14957" s="50"/>
      <c r="M14957" s="50"/>
      <c r="N14957" s="50"/>
      <c r="O14957" s="50"/>
      <c r="P14957" s="50"/>
      <c r="Q14957" s="50"/>
      <c r="R14957" s="51"/>
      <c r="S14957" s="51"/>
      <c r="T14957" s="51"/>
      <c r="U14957" s="51"/>
      <c r="V14957" s="51"/>
      <c r="W14957" s="51"/>
      <c r="X14957" s="44"/>
      <c r="AF14957" s="52"/>
      <c r="AM14957" s="7"/>
      <c r="AN14957" s="7"/>
      <c r="AO14957" s="53"/>
      <c r="AP14957" s="54"/>
      <c r="AQ14957" s="54"/>
      <c r="AR14957" s="7"/>
      <c r="AS14957" s="54"/>
      <c r="AT14957" s="53"/>
      <c r="AU14957" s="7"/>
      <c r="AV14957" s="7"/>
      <c r="AW14957" s="55"/>
      <c r="AX14957" s="56"/>
      <c r="AY14957" s="55"/>
      <c r="AZ14957" s="55"/>
      <c r="BA14957" s="55"/>
      <c r="BB14957" s="11"/>
      <c r="BC14957" s="12"/>
      <c r="BD14957" s="12"/>
      <c r="BE14957" s="12"/>
      <c r="BF14957" s="12"/>
      <c r="BG14957" s="12"/>
      <c r="BH14957" s="12"/>
      <c r="BI14957" s="12"/>
      <c r="BJ14957" s="12"/>
      <c r="BK14957" s="12"/>
    </row>
    <row r="14958" spans="1:63" s="5" customFormat="1">
      <c r="A14958" s="13"/>
      <c r="B14958" s="13"/>
      <c r="C14958" s="45"/>
      <c r="E14958" s="46"/>
      <c r="F14958" s="47"/>
      <c r="G14958" s="48"/>
      <c r="H14958" s="49"/>
      <c r="I14958" s="49"/>
      <c r="J14958" s="49"/>
      <c r="K14958" s="50"/>
      <c r="L14958" s="50"/>
      <c r="M14958" s="50"/>
      <c r="N14958" s="50"/>
      <c r="O14958" s="50"/>
      <c r="P14958" s="50"/>
      <c r="Q14958" s="50"/>
      <c r="R14958" s="51"/>
      <c r="S14958" s="51"/>
      <c r="T14958" s="51"/>
      <c r="U14958" s="51"/>
      <c r="V14958" s="51"/>
      <c r="W14958" s="51"/>
      <c r="X14958" s="44"/>
      <c r="AF14958" s="52"/>
      <c r="AM14958" s="7"/>
      <c r="AN14958" s="7"/>
      <c r="AO14958" s="53"/>
      <c r="AP14958" s="54"/>
      <c r="AQ14958" s="54"/>
      <c r="AR14958" s="7"/>
      <c r="AS14958" s="54"/>
      <c r="AT14958" s="53"/>
      <c r="AU14958" s="7"/>
      <c r="AV14958" s="7"/>
      <c r="AW14958" s="55"/>
      <c r="AX14958" s="56"/>
      <c r="AY14958" s="55"/>
      <c r="AZ14958" s="55"/>
      <c r="BA14958" s="55"/>
      <c r="BB14958" s="11"/>
      <c r="BC14958" s="12"/>
      <c r="BD14958" s="12"/>
      <c r="BE14958" s="12"/>
      <c r="BF14958" s="12"/>
      <c r="BG14958" s="12"/>
      <c r="BH14958" s="12"/>
      <c r="BI14958" s="12"/>
      <c r="BJ14958" s="12"/>
      <c r="BK14958" s="12"/>
    </row>
    <row r="14959" spans="1:63" s="5" customFormat="1">
      <c r="A14959" s="13"/>
      <c r="B14959" s="13"/>
      <c r="C14959" s="45"/>
      <c r="E14959" s="46"/>
      <c r="F14959" s="47"/>
      <c r="G14959" s="48"/>
      <c r="H14959" s="49"/>
      <c r="I14959" s="49"/>
      <c r="J14959" s="49"/>
      <c r="K14959" s="50"/>
      <c r="L14959" s="50"/>
      <c r="M14959" s="50"/>
      <c r="N14959" s="50"/>
      <c r="O14959" s="50"/>
      <c r="P14959" s="50"/>
      <c r="Q14959" s="50"/>
      <c r="R14959" s="51"/>
      <c r="S14959" s="51"/>
      <c r="T14959" s="51"/>
      <c r="U14959" s="51"/>
      <c r="V14959" s="51"/>
      <c r="W14959" s="51"/>
      <c r="X14959" s="44"/>
      <c r="AF14959" s="52"/>
      <c r="AM14959" s="7"/>
      <c r="AN14959" s="7"/>
      <c r="AO14959" s="53"/>
      <c r="AP14959" s="54"/>
      <c r="AQ14959" s="54"/>
      <c r="AR14959" s="7"/>
      <c r="AS14959" s="54"/>
      <c r="AT14959" s="53"/>
      <c r="AU14959" s="7"/>
      <c r="AV14959" s="7"/>
      <c r="AW14959" s="55"/>
      <c r="AX14959" s="56"/>
      <c r="AY14959" s="55"/>
      <c r="AZ14959" s="55"/>
      <c r="BA14959" s="55"/>
      <c r="BB14959" s="11"/>
      <c r="BC14959" s="12"/>
      <c r="BD14959" s="12"/>
      <c r="BE14959" s="12"/>
      <c r="BF14959" s="12"/>
      <c r="BG14959" s="12"/>
      <c r="BH14959" s="12"/>
      <c r="BI14959" s="12"/>
      <c r="BJ14959" s="12"/>
      <c r="BK14959" s="12"/>
    </row>
    <row r="14960" spans="1:63" s="5" customFormat="1">
      <c r="A14960" s="13"/>
      <c r="B14960" s="13"/>
      <c r="C14960" s="45"/>
      <c r="E14960" s="46"/>
      <c r="F14960" s="47"/>
      <c r="G14960" s="48"/>
      <c r="H14960" s="49"/>
      <c r="I14960" s="49"/>
      <c r="J14960" s="49"/>
      <c r="K14960" s="50"/>
      <c r="L14960" s="50"/>
      <c r="M14960" s="50"/>
      <c r="N14960" s="50"/>
      <c r="O14960" s="50"/>
      <c r="P14960" s="50"/>
      <c r="Q14960" s="50"/>
      <c r="R14960" s="51"/>
      <c r="S14960" s="51"/>
      <c r="T14960" s="51"/>
      <c r="U14960" s="51"/>
      <c r="V14960" s="51"/>
      <c r="W14960" s="51"/>
      <c r="X14960" s="44"/>
      <c r="AF14960" s="52"/>
      <c r="AM14960" s="7"/>
      <c r="AN14960" s="7"/>
      <c r="AO14960" s="53"/>
      <c r="AP14960" s="54"/>
      <c r="AQ14960" s="54"/>
      <c r="AR14960" s="7"/>
      <c r="AS14960" s="54"/>
      <c r="AT14960" s="53"/>
      <c r="AU14960" s="7"/>
      <c r="AV14960" s="7"/>
      <c r="AW14960" s="55"/>
      <c r="AX14960" s="56"/>
      <c r="AY14960" s="55"/>
      <c r="AZ14960" s="55"/>
      <c r="BA14960" s="55"/>
      <c r="BB14960" s="11"/>
      <c r="BC14960" s="12"/>
      <c r="BD14960" s="12"/>
      <c r="BE14960" s="12"/>
      <c r="BF14960" s="12"/>
      <c r="BG14960" s="12"/>
      <c r="BH14960" s="12"/>
      <c r="BI14960" s="12"/>
      <c r="BJ14960" s="12"/>
      <c r="BK14960" s="12"/>
    </row>
    <row r="14961" spans="1:63" s="5" customFormat="1">
      <c r="A14961" s="13"/>
      <c r="B14961" s="13"/>
      <c r="C14961" s="45"/>
      <c r="E14961" s="46"/>
      <c r="F14961" s="47"/>
      <c r="G14961" s="48"/>
      <c r="H14961" s="49"/>
      <c r="I14961" s="49"/>
      <c r="J14961" s="49"/>
      <c r="K14961" s="50"/>
      <c r="L14961" s="50"/>
      <c r="M14961" s="50"/>
      <c r="N14961" s="50"/>
      <c r="O14961" s="50"/>
      <c r="P14961" s="50"/>
      <c r="Q14961" s="50"/>
      <c r="R14961" s="51"/>
      <c r="S14961" s="51"/>
      <c r="T14961" s="51"/>
      <c r="U14961" s="51"/>
      <c r="V14961" s="51"/>
      <c r="W14961" s="51"/>
      <c r="X14961" s="44"/>
      <c r="AF14961" s="52"/>
      <c r="AM14961" s="7"/>
      <c r="AN14961" s="7"/>
      <c r="AO14961" s="53"/>
      <c r="AP14961" s="54"/>
      <c r="AQ14961" s="54"/>
      <c r="AR14961" s="7"/>
      <c r="AS14961" s="54"/>
      <c r="AT14961" s="53"/>
      <c r="AU14961" s="7"/>
      <c r="AV14961" s="7"/>
      <c r="AW14961" s="55"/>
      <c r="AX14961" s="56"/>
      <c r="AY14961" s="55"/>
      <c r="AZ14961" s="55"/>
      <c r="BA14961" s="55"/>
      <c r="BB14961" s="11"/>
      <c r="BC14961" s="12"/>
      <c r="BD14961" s="12"/>
      <c r="BE14961" s="12"/>
      <c r="BF14961" s="12"/>
      <c r="BG14961" s="12"/>
      <c r="BH14961" s="12"/>
      <c r="BI14961" s="12"/>
      <c r="BJ14961" s="12"/>
      <c r="BK14961" s="12"/>
    </row>
    <row r="14962" spans="1:63" s="5" customFormat="1">
      <c r="A14962" s="13"/>
      <c r="B14962" s="13"/>
      <c r="C14962" s="45"/>
      <c r="E14962" s="46"/>
      <c r="F14962" s="47"/>
      <c r="G14962" s="48"/>
      <c r="H14962" s="49"/>
      <c r="I14962" s="49"/>
      <c r="J14962" s="49"/>
      <c r="K14962" s="50"/>
      <c r="L14962" s="50"/>
      <c r="M14962" s="50"/>
      <c r="N14962" s="50"/>
      <c r="O14962" s="50"/>
      <c r="P14962" s="50"/>
      <c r="Q14962" s="50"/>
      <c r="R14962" s="51"/>
      <c r="S14962" s="51"/>
      <c r="T14962" s="51"/>
      <c r="U14962" s="51"/>
      <c r="V14962" s="51"/>
      <c r="W14962" s="51"/>
      <c r="X14962" s="44"/>
      <c r="AF14962" s="52"/>
      <c r="AM14962" s="7"/>
      <c r="AN14962" s="7"/>
      <c r="AO14962" s="53"/>
      <c r="AP14962" s="54"/>
      <c r="AQ14962" s="54"/>
      <c r="AR14962" s="7"/>
      <c r="AS14962" s="54"/>
      <c r="AT14962" s="53"/>
      <c r="AU14962" s="7"/>
      <c r="AV14962" s="7"/>
      <c r="AW14962" s="55"/>
      <c r="AX14962" s="56"/>
      <c r="AY14962" s="55"/>
      <c r="AZ14962" s="55"/>
      <c r="BA14962" s="55"/>
      <c r="BB14962" s="11"/>
      <c r="BC14962" s="12"/>
      <c r="BD14962" s="12"/>
      <c r="BE14962" s="12"/>
      <c r="BF14962" s="12"/>
      <c r="BG14962" s="12"/>
      <c r="BH14962" s="12"/>
      <c r="BI14962" s="12"/>
      <c r="BJ14962" s="12"/>
      <c r="BK14962" s="12"/>
    </row>
    <row r="14963" spans="1:63" s="5" customFormat="1">
      <c r="A14963" s="13"/>
      <c r="B14963" s="13"/>
      <c r="C14963" s="45"/>
      <c r="E14963" s="46"/>
      <c r="F14963" s="47"/>
      <c r="G14963" s="48"/>
      <c r="H14963" s="49"/>
      <c r="I14963" s="49"/>
      <c r="J14963" s="49"/>
      <c r="K14963" s="50"/>
      <c r="L14963" s="50"/>
      <c r="M14963" s="50"/>
      <c r="N14963" s="50"/>
      <c r="O14963" s="50"/>
      <c r="P14963" s="50"/>
      <c r="Q14963" s="50"/>
      <c r="R14963" s="51"/>
      <c r="S14963" s="51"/>
      <c r="T14963" s="51"/>
      <c r="U14963" s="51"/>
      <c r="V14963" s="51"/>
      <c r="W14963" s="51"/>
      <c r="X14963" s="44"/>
      <c r="AF14963" s="52"/>
      <c r="AM14963" s="7"/>
      <c r="AN14963" s="7"/>
      <c r="AO14963" s="53"/>
      <c r="AP14963" s="54"/>
      <c r="AQ14963" s="54"/>
      <c r="AR14963" s="7"/>
      <c r="AS14963" s="54"/>
      <c r="AT14963" s="53"/>
      <c r="AU14963" s="7"/>
      <c r="AV14963" s="7"/>
      <c r="AW14963" s="55"/>
      <c r="AX14963" s="56"/>
      <c r="AY14963" s="55"/>
      <c r="AZ14963" s="55"/>
      <c r="BA14963" s="55"/>
      <c r="BB14963" s="11"/>
      <c r="BC14963" s="12"/>
      <c r="BD14963" s="12"/>
      <c r="BE14963" s="12"/>
      <c r="BF14963" s="12"/>
      <c r="BG14963" s="12"/>
      <c r="BH14963" s="12"/>
      <c r="BI14963" s="12"/>
      <c r="BJ14963" s="12"/>
      <c r="BK14963" s="12"/>
    </row>
    <row r="14964" spans="1:63" s="5" customFormat="1">
      <c r="A14964" s="13"/>
      <c r="B14964" s="13"/>
      <c r="C14964" s="45"/>
      <c r="E14964" s="46"/>
      <c r="F14964" s="47"/>
      <c r="G14964" s="48"/>
      <c r="H14964" s="49"/>
      <c r="I14964" s="49"/>
      <c r="J14964" s="49"/>
      <c r="K14964" s="50"/>
      <c r="L14964" s="50"/>
      <c r="M14964" s="50"/>
      <c r="N14964" s="50"/>
      <c r="O14964" s="50"/>
      <c r="P14964" s="50"/>
      <c r="Q14964" s="50"/>
      <c r="R14964" s="51"/>
      <c r="S14964" s="51"/>
      <c r="T14964" s="51"/>
      <c r="U14964" s="51"/>
      <c r="V14964" s="51"/>
      <c r="W14964" s="51"/>
      <c r="X14964" s="44"/>
      <c r="AF14964" s="52"/>
      <c r="AM14964" s="7"/>
      <c r="AN14964" s="7"/>
      <c r="AO14964" s="53"/>
      <c r="AP14964" s="54"/>
      <c r="AQ14964" s="54"/>
      <c r="AR14964" s="7"/>
      <c r="AS14964" s="54"/>
      <c r="AT14964" s="53"/>
      <c r="AU14964" s="7"/>
      <c r="AV14964" s="7"/>
      <c r="AW14964" s="55"/>
      <c r="AX14964" s="56"/>
      <c r="AY14964" s="55"/>
      <c r="AZ14964" s="55"/>
      <c r="BA14964" s="55"/>
      <c r="BB14964" s="11"/>
      <c r="BC14964" s="12"/>
      <c r="BD14964" s="12"/>
      <c r="BE14964" s="12"/>
      <c r="BF14964" s="12"/>
      <c r="BG14964" s="12"/>
      <c r="BH14964" s="12"/>
      <c r="BI14964" s="12"/>
      <c r="BJ14964" s="12"/>
      <c r="BK14964" s="12"/>
    </row>
    <row r="14965" spans="1:63" s="5" customFormat="1">
      <c r="A14965" s="13"/>
      <c r="B14965" s="13"/>
      <c r="C14965" s="45"/>
      <c r="E14965" s="46"/>
      <c r="F14965" s="47"/>
      <c r="G14965" s="48"/>
      <c r="H14965" s="49"/>
      <c r="I14965" s="49"/>
      <c r="J14965" s="49"/>
      <c r="K14965" s="50"/>
      <c r="L14965" s="50"/>
      <c r="M14965" s="50"/>
      <c r="N14965" s="50"/>
      <c r="O14965" s="50"/>
      <c r="P14965" s="50"/>
      <c r="Q14965" s="50"/>
      <c r="R14965" s="51"/>
      <c r="S14965" s="51"/>
      <c r="T14965" s="51"/>
      <c r="U14965" s="51"/>
      <c r="V14965" s="51"/>
      <c r="W14965" s="51"/>
      <c r="X14965" s="44"/>
      <c r="AF14965" s="52"/>
      <c r="AM14965" s="7"/>
      <c r="AN14965" s="7"/>
      <c r="AO14965" s="53"/>
      <c r="AP14965" s="54"/>
      <c r="AQ14965" s="54"/>
      <c r="AR14965" s="7"/>
      <c r="AS14965" s="54"/>
      <c r="AT14965" s="53"/>
      <c r="AU14965" s="7"/>
      <c r="AV14965" s="7"/>
      <c r="AW14965" s="55"/>
      <c r="AX14965" s="56"/>
      <c r="AY14965" s="55"/>
      <c r="AZ14965" s="55"/>
      <c r="BA14965" s="55"/>
      <c r="BB14965" s="11"/>
      <c r="BC14965" s="12"/>
      <c r="BD14965" s="12"/>
      <c r="BE14965" s="12"/>
      <c r="BF14965" s="12"/>
      <c r="BG14965" s="12"/>
      <c r="BH14965" s="12"/>
      <c r="BI14965" s="12"/>
      <c r="BJ14965" s="12"/>
      <c r="BK14965" s="12"/>
    </row>
    <row r="14966" spans="1:63" s="5" customFormat="1">
      <c r="A14966" s="13"/>
      <c r="B14966" s="13"/>
      <c r="C14966" s="45"/>
      <c r="E14966" s="46"/>
      <c r="F14966" s="47"/>
      <c r="G14966" s="48"/>
      <c r="H14966" s="49"/>
      <c r="I14966" s="49"/>
      <c r="J14966" s="49"/>
      <c r="K14966" s="50"/>
      <c r="L14966" s="50"/>
      <c r="M14966" s="50"/>
      <c r="N14966" s="50"/>
      <c r="O14966" s="50"/>
      <c r="P14966" s="50"/>
      <c r="Q14966" s="50"/>
      <c r="R14966" s="51"/>
      <c r="S14966" s="51"/>
      <c r="T14966" s="51"/>
      <c r="U14966" s="51"/>
      <c r="V14966" s="51"/>
      <c r="W14966" s="51"/>
      <c r="X14966" s="44"/>
      <c r="AF14966" s="52"/>
      <c r="AM14966" s="7"/>
      <c r="AN14966" s="7"/>
      <c r="AO14966" s="53"/>
      <c r="AP14966" s="54"/>
      <c r="AQ14966" s="54"/>
      <c r="AR14966" s="7"/>
      <c r="AS14966" s="54"/>
      <c r="AT14966" s="53"/>
      <c r="AU14966" s="7"/>
      <c r="AV14966" s="7"/>
      <c r="AW14966" s="55"/>
      <c r="AX14966" s="56"/>
      <c r="AY14966" s="55"/>
      <c r="AZ14966" s="55"/>
      <c r="BA14966" s="55"/>
      <c r="BB14966" s="11"/>
      <c r="BC14966" s="12"/>
      <c r="BD14966" s="12"/>
      <c r="BE14966" s="12"/>
      <c r="BF14966" s="12"/>
      <c r="BG14966" s="12"/>
      <c r="BH14966" s="12"/>
      <c r="BI14966" s="12"/>
      <c r="BJ14966" s="12"/>
      <c r="BK14966" s="12"/>
    </row>
    <row r="14967" spans="1:63" s="5" customFormat="1">
      <c r="A14967" s="13"/>
      <c r="B14967" s="13"/>
      <c r="C14967" s="45"/>
      <c r="E14967" s="46"/>
      <c r="F14967" s="47"/>
      <c r="G14967" s="48"/>
      <c r="H14967" s="49"/>
      <c r="I14967" s="49"/>
      <c r="J14967" s="49"/>
      <c r="K14967" s="50"/>
      <c r="L14967" s="50"/>
      <c r="M14967" s="50"/>
      <c r="N14967" s="50"/>
      <c r="O14967" s="50"/>
      <c r="P14967" s="50"/>
      <c r="Q14967" s="50"/>
      <c r="R14967" s="51"/>
      <c r="S14967" s="51"/>
      <c r="T14967" s="51"/>
      <c r="U14967" s="51"/>
      <c r="V14967" s="51"/>
      <c r="W14967" s="51"/>
      <c r="X14967" s="44"/>
      <c r="AF14967" s="52"/>
      <c r="AM14967" s="7"/>
      <c r="AN14967" s="7"/>
      <c r="AO14967" s="53"/>
      <c r="AP14967" s="54"/>
      <c r="AQ14967" s="54"/>
      <c r="AR14967" s="7"/>
      <c r="AS14967" s="54"/>
      <c r="AT14967" s="53"/>
      <c r="AU14967" s="7"/>
      <c r="AV14967" s="7"/>
      <c r="AW14967" s="55"/>
      <c r="AX14967" s="56"/>
      <c r="AY14967" s="55"/>
      <c r="AZ14967" s="55"/>
      <c r="BA14967" s="55"/>
      <c r="BB14967" s="11"/>
      <c r="BC14967" s="12"/>
      <c r="BD14967" s="12"/>
      <c r="BE14967" s="12"/>
      <c r="BF14967" s="12"/>
      <c r="BG14967" s="12"/>
      <c r="BH14967" s="12"/>
      <c r="BI14967" s="12"/>
      <c r="BJ14967" s="12"/>
      <c r="BK14967" s="12"/>
    </row>
    <row r="14968" spans="1:63" s="5" customFormat="1">
      <c r="A14968" s="13"/>
      <c r="B14968" s="13"/>
      <c r="C14968" s="45"/>
      <c r="E14968" s="46"/>
      <c r="F14968" s="47"/>
      <c r="G14968" s="48"/>
      <c r="H14968" s="49"/>
      <c r="I14968" s="49"/>
      <c r="J14968" s="49"/>
      <c r="K14968" s="50"/>
      <c r="L14968" s="50"/>
      <c r="M14968" s="50"/>
      <c r="N14968" s="50"/>
      <c r="O14968" s="50"/>
      <c r="P14968" s="50"/>
      <c r="Q14968" s="50"/>
      <c r="R14968" s="51"/>
      <c r="S14968" s="51"/>
      <c r="T14968" s="51"/>
      <c r="U14968" s="51"/>
      <c r="V14968" s="51"/>
      <c r="W14968" s="51"/>
      <c r="X14968" s="44"/>
      <c r="AF14968" s="52"/>
      <c r="AM14968" s="7"/>
      <c r="AN14968" s="7"/>
      <c r="AO14968" s="53"/>
      <c r="AP14968" s="54"/>
      <c r="AQ14968" s="54"/>
      <c r="AR14968" s="7"/>
      <c r="AS14968" s="54"/>
      <c r="AT14968" s="53"/>
      <c r="AU14968" s="7"/>
      <c r="AV14968" s="7"/>
      <c r="AW14968" s="55"/>
      <c r="AX14968" s="56"/>
      <c r="AY14968" s="55"/>
      <c r="AZ14968" s="55"/>
      <c r="BA14968" s="55"/>
      <c r="BB14968" s="11"/>
      <c r="BC14968" s="12"/>
      <c r="BD14968" s="12"/>
      <c r="BE14968" s="12"/>
      <c r="BF14968" s="12"/>
      <c r="BG14968" s="12"/>
      <c r="BH14968" s="12"/>
      <c r="BI14968" s="12"/>
      <c r="BJ14968" s="12"/>
      <c r="BK14968" s="12"/>
    </row>
    <row r="14969" spans="1:63" s="5" customFormat="1">
      <c r="A14969" s="13"/>
      <c r="B14969" s="13"/>
      <c r="C14969" s="45"/>
      <c r="E14969" s="46"/>
      <c r="F14969" s="47"/>
      <c r="G14969" s="48"/>
      <c r="H14969" s="49"/>
      <c r="I14969" s="49"/>
      <c r="J14969" s="49"/>
      <c r="K14969" s="50"/>
      <c r="L14969" s="50"/>
      <c r="M14969" s="50"/>
      <c r="N14969" s="50"/>
      <c r="O14969" s="50"/>
      <c r="P14969" s="50"/>
      <c r="Q14969" s="50"/>
      <c r="R14969" s="51"/>
      <c r="S14969" s="51"/>
      <c r="T14969" s="51"/>
      <c r="U14969" s="51"/>
      <c r="V14969" s="51"/>
      <c r="W14969" s="51"/>
      <c r="X14969" s="44"/>
      <c r="AF14969" s="52"/>
      <c r="AM14969" s="7"/>
      <c r="AN14969" s="7"/>
      <c r="AO14969" s="53"/>
      <c r="AP14969" s="54"/>
      <c r="AQ14969" s="54"/>
      <c r="AR14969" s="7"/>
      <c r="AS14969" s="54"/>
      <c r="AT14969" s="53"/>
      <c r="AU14969" s="7"/>
      <c r="AV14969" s="7"/>
      <c r="AW14969" s="55"/>
      <c r="AX14969" s="56"/>
      <c r="AY14969" s="55"/>
      <c r="AZ14969" s="55"/>
      <c r="BA14969" s="55"/>
      <c r="BB14969" s="11"/>
      <c r="BC14969" s="12"/>
      <c r="BD14969" s="12"/>
      <c r="BE14969" s="12"/>
      <c r="BF14969" s="12"/>
      <c r="BG14969" s="12"/>
      <c r="BH14969" s="12"/>
      <c r="BI14969" s="12"/>
      <c r="BJ14969" s="12"/>
      <c r="BK14969" s="12"/>
    </row>
    <row r="14970" spans="1:63" s="5" customFormat="1">
      <c r="A14970" s="13"/>
      <c r="B14970" s="13"/>
      <c r="C14970" s="45"/>
      <c r="E14970" s="46"/>
      <c r="F14970" s="47"/>
      <c r="G14970" s="48"/>
      <c r="H14970" s="49"/>
      <c r="I14970" s="49"/>
      <c r="J14970" s="49"/>
      <c r="K14970" s="50"/>
      <c r="L14970" s="50"/>
      <c r="M14970" s="50"/>
      <c r="N14970" s="50"/>
      <c r="O14970" s="50"/>
      <c r="P14970" s="50"/>
      <c r="Q14970" s="50"/>
      <c r="R14970" s="51"/>
      <c r="S14970" s="51"/>
      <c r="T14970" s="51"/>
      <c r="U14970" s="51"/>
      <c r="V14970" s="51"/>
      <c r="W14970" s="51"/>
      <c r="X14970" s="44"/>
      <c r="AF14970" s="52"/>
      <c r="AM14970" s="7"/>
      <c r="AN14970" s="7"/>
      <c r="AO14970" s="53"/>
      <c r="AP14970" s="54"/>
      <c r="AQ14970" s="54"/>
      <c r="AR14970" s="7"/>
      <c r="AS14970" s="54"/>
      <c r="AT14970" s="53"/>
      <c r="AU14970" s="7"/>
      <c r="AV14970" s="7"/>
      <c r="AW14970" s="55"/>
      <c r="AX14970" s="56"/>
      <c r="AY14970" s="55"/>
      <c r="AZ14970" s="55"/>
      <c r="BA14970" s="55"/>
      <c r="BB14970" s="11"/>
      <c r="BC14970" s="12"/>
      <c r="BD14970" s="12"/>
      <c r="BE14970" s="12"/>
      <c r="BF14970" s="12"/>
      <c r="BG14970" s="12"/>
      <c r="BH14970" s="12"/>
      <c r="BI14970" s="12"/>
      <c r="BJ14970" s="12"/>
      <c r="BK14970" s="12"/>
    </row>
    <row r="14971" spans="1:63" s="5" customFormat="1">
      <c r="A14971" s="13"/>
      <c r="B14971" s="13"/>
      <c r="C14971" s="45"/>
      <c r="E14971" s="46"/>
      <c r="F14971" s="47"/>
      <c r="G14971" s="48"/>
      <c r="H14971" s="49"/>
      <c r="I14971" s="49"/>
      <c r="J14971" s="49"/>
      <c r="K14971" s="50"/>
      <c r="L14971" s="50"/>
      <c r="M14971" s="50"/>
      <c r="N14971" s="50"/>
      <c r="O14971" s="50"/>
      <c r="P14971" s="50"/>
      <c r="Q14971" s="50"/>
      <c r="R14971" s="51"/>
      <c r="S14971" s="51"/>
      <c r="T14971" s="51"/>
      <c r="U14971" s="51"/>
      <c r="V14971" s="51"/>
      <c r="W14971" s="51"/>
      <c r="X14971" s="44"/>
      <c r="AF14971" s="52"/>
      <c r="AM14971" s="7"/>
      <c r="AN14971" s="7"/>
      <c r="AO14971" s="53"/>
      <c r="AP14971" s="54"/>
      <c r="AQ14971" s="54"/>
      <c r="AR14971" s="7"/>
      <c r="AS14971" s="54"/>
      <c r="AT14971" s="53"/>
      <c r="AU14971" s="7"/>
      <c r="AV14971" s="7"/>
      <c r="AW14971" s="55"/>
      <c r="AX14971" s="56"/>
      <c r="AY14971" s="55"/>
      <c r="AZ14971" s="55"/>
      <c r="BA14971" s="55"/>
      <c r="BB14971" s="11"/>
      <c r="BC14971" s="12"/>
      <c r="BD14971" s="12"/>
      <c r="BE14971" s="12"/>
      <c r="BF14971" s="12"/>
      <c r="BG14971" s="12"/>
      <c r="BH14971" s="12"/>
      <c r="BI14971" s="12"/>
      <c r="BJ14971" s="12"/>
      <c r="BK14971" s="12"/>
    </row>
    <row r="14972" spans="1:63" s="5" customFormat="1">
      <c r="A14972" s="13"/>
      <c r="B14972" s="13"/>
      <c r="C14972" s="45"/>
      <c r="E14972" s="46"/>
      <c r="F14972" s="47"/>
      <c r="G14972" s="48"/>
      <c r="H14972" s="49"/>
      <c r="I14972" s="49"/>
      <c r="J14972" s="49"/>
      <c r="K14972" s="50"/>
      <c r="L14972" s="50"/>
      <c r="M14972" s="50"/>
      <c r="N14972" s="50"/>
      <c r="O14972" s="50"/>
      <c r="P14972" s="50"/>
      <c r="Q14972" s="50"/>
      <c r="R14972" s="51"/>
      <c r="S14972" s="51"/>
      <c r="T14972" s="51"/>
      <c r="U14972" s="51"/>
      <c r="V14972" s="51"/>
      <c r="W14972" s="51"/>
      <c r="X14972" s="44"/>
      <c r="AF14972" s="52"/>
      <c r="AM14972" s="7"/>
      <c r="AN14972" s="7"/>
      <c r="AO14972" s="53"/>
      <c r="AP14972" s="54"/>
      <c r="AQ14972" s="54"/>
      <c r="AR14972" s="7"/>
      <c r="AS14972" s="54"/>
      <c r="AT14972" s="53"/>
      <c r="AU14972" s="7"/>
      <c r="AV14972" s="7"/>
      <c r="AW14972" s="55"/>
      <c r="AX14972" s="56"/>
      <c r="AY14972" s="55"/>
      <c r="AZ14972" s="55"/>
      <c r="BA14972" s="55"/>
      <c r="BB14972" s="11"/>
      <c r="BC14972" s="12"/>
      <c r="BD14972" s="12"/>
      <c r="BE14972" s="12"/>
      <c r="BF14972" s="12"/>
      <c r="BG14972" s="12"/>
      <c r="BH14972" s="12"/>
      <c r="BI14972" s="12"/>
      <c r="BJ14972" s="12"/>
      <c r="BK14972" s="12"/>
    </row>
    <row r="14973" spans="1:63" s="5" customFormat="1">
      <c r="A14973" s="13"/>
      <c r="B14973" s="13"/>
      <c r="C14973" s="45"/>
      <c r="E14973" s="46"/>
      <c r="F14973" s="47"/>
      <c r="G14973" s="48"/>
      <c r="H14973" s="49"/>
      <c r="I14973" s="49"/>
      <c r="J14973" s="49"/>
      <c r="K14973" s="50"/>
      <c r="L14973" s="50"/>
      <c r="M14973" s="50"/>
      <c r="N14973" s="50"/>
      <c r="O14973" s="50"/>
      <c r="P14973" s="50"/>
      <c r="Q14973" s="50"/>
      <c r="R14973" s="51"/>
      <c r="S14973" s="51"/>
      <c r="T14973" s="51"/>
      <c r="U14973" s="51"/>
      <c r="V14973" s="51"/>
      <c r="W14973" s="51"/>
      <c r="X14973" s="44"/>
      <c r="AF14973" s="52"/>
      <c r="AM14973" s="7"/>
      <c r="AN14973" s="7"/>
      <c r="AO14973" s="53"/>
      <c r="AP14973" s="54"/>
      <c r="AQ14973" s="54"/>
      <c r="AR14973" s="7"/>
      <c r="AS14973" s="54"/>
      <c r="AT14973" s="53"/>
      <c r="AU14973" s="7"/>
      <c r="AV14973" s="7"/>
      <c r="AW14973" s="55"/>
      <c r="AX14973" s="56"/>
      <c r="AY14973" s="55"/>
      <c r="AZ14973" s="55"/>
      <c r="BA14973" s="55"/>
      <c r="BB14973" s="11"/>
      <c r="BC14973" s="12"/>
      <c r="BD14973" s="12"/>
      <c r="BE14973" s="12"/>
      <c r="BF14973" s="12"/>
      <c r="BG14973" s="12"/>
      <c r="BH14973" s="12"/>
      <c r="BI14973" s="12"/>
      <c r="BJ14973" s="12"/>
      <c r="BK14973" s="12"/>
    </row>
    <row r="14974" spans="1:63" s="5" customFormat="1">
      <c r="A14974" s="13"/>
      <c r="B14974" s="13"/>
      <c r="C14974" s="45"/>
      <c r="E14974" s="46"/>
      <c r="F14974" s="47"/>
      <c r="G14974" s="48"/>
      <c r="H14974" s="49"/>
      <c r="I14974" s="49"/>
      <c r="J14974" s="49"/>
      <c r="K14974" s="50"/>
      <c r="L14974" s="50"/>
      <c r="M14974" s="50"/>
      <c r="N14974" s="50"/>
      <c r="O14974" s="50"/>
      <c r="P14974" s="50"/>
      <c r="Q14974" s="50"/>
      <c r="R14974" s="51"/>
      <c r="S14974" s="51"/>
      <c r="T14974" s="51"/>
      <c r="U14974" s="51"/>
      <c r="V14974" s="51"/>
      <c r="W14974" s="51"/>
      <c r="X14974" s="44"/>
      <c r="AF14974" s="52"/>
      <c r="AM14974" s="7"/>
      <c r="AN14974" s="7"/>
      <c r="AO14974" s="53"/>
      <c r="AP14974" s="54"/>
      <c r="AQ14974" s="54"/>
      <c r="AR14974" s="7"/>
      <c r="AS14974" s="54"/>
      <c r="AT14974" s="53"/>
      <c r="AU14974" s="7"/>
      <c r="AV14974" s="7"/>
      <c r="AW14974" s="55"/>
      <c r="AX14974" s="56"/>
      <c r="AY14974" s="55"/>
      <c r="AZ14974" s="55"/>
      <c r="BA14974" s="55"/>
      <c r="BB14974" s="11"/>
      <c r="BC14974" s="12"/>
      <c r="BD14974" s="12"/>
      <c r="BE14974" s="12"/>
      <c r="BF14974" s="12"/>
      <c r="BG14974" s="12"/>
      <c r="BH14974" s="12"/>
      <c r="BI14974" s="12"/>
      <c r="BJ14974" s="12"/>
      <c r="BK14974" s="12"/>
    </row>
    <row r="14975" spans="1:63" s="5" customFormat="1">
      <c r="A14975" s="13"/>
      <c r="B14975" s="13"/>
      <c r="C14975" s="45"/>
      <c r="E14975" s="46"/>
      <c r="F14975" s="47"/>
      <c r="G14975" s="48"/>
      <c r="H14975" s="49"/>
      <c r="I14975" s="49"/>
      <c r="J14975" s="49"/>
      <c r="K14975" s="50"/>
      <c r="L14975" s="50"/>
      <c r="M14975" s="50"/>
      <c r="N14975" s="50"/>
      <c r="O14975" s="50"/>
      <c r="P14975" s="50"/>
      <c r="Q14975" s="50"/>
      <c r="R14975" s="51"/>
      <c r="S14975" s="51"/>
      <c r="T14975" s="51"/>
      <c r="U14975" s="51"/>
      <c r="V14975" s="51"/>
      <c r="W14975" s="51"/>
      <c r="X14975" s="44"/>
      <c r="AF14975" s="52"/>
      <c r="AM14975" s="7"/>
      <c r="AN14975" s="7"/>
      <c r="AO14975" s="53"/>
      <c r="AP14975" s="54"/>
      <c r="AQ14975" s="54"/>
      <c r="AR14975" s="7"/>
      <c r="AS14975" s="54"/>
      <c r="AT14975" s="53"/>
      <c r="AU14975" s="7"/>
      <c r="AV14975" s="7"/>
      <c r="AW14975" s="55"/>
      <c r="AX14975" s="56"/>
      <c r="AY14975" s="55"/>
      <c r="AZ14975" s="55"/>
      <c r="BA14975" s="55"/>
      <c r="BB14975" s="11"/>
      <c r="BC14975" s="12"/>
      <c r="BD14975" s="12"/>
      <c r="BE14975" s="12"/>
      <c r="BF14975" s="12"/>
      <c r="BG14975" s="12"/>
      <c r="BH14975" s="12"/>
      <c r="BI14975" s="12"/>
      <c r="BJ14975" s="12"/>
      <c r="BK14975" s="12"/>
    </row>
    <row r="14976" spans="1:63" s="5" customFormat="1">
      <c r="A14976" s="13"/>
      <c r="B14976" s="13"/>
      <c r="C14976" s="45"/>
      <c r="E14976" s="46"/>
      <c r="F14976" s="47"/>
      <c r="G14976" s="48"/>
      <c r="H14976" s="49"/>
      <c r="I14976" s="49"/>
      <c r="J14976" s="49"/>
      <c r="K14976" s="50"/>
      <c r="L14976" s="50"/>
      <c r="M14976" s="50"/>
      <c r="N14976" s="50"/>
      <c r="O14976" s="50"/>
      <c r="P14976" s="50"/>
      <c r="Q14976" s="50"/>
      <c r="R14976" s="51"/>
      <c r="S14976" s="51"/>
      <c r="T14976" s="51"/>
      <c r="U14976" s="51"/>
      <c r="V14976" s="51"/>
      <c r="W14976" s="51"/>
      <c r="X14976" s="44"/>
      <c r="AF14976" s="52"/>
      <c r="AM14976" s="7"/>
      <c r="AN14976" s="7"/>
      <c r="AO14976" s="53"/>
      <c r="AP14976" s="54"/>
      <c r="AQ14976" s="54"/>
      <c r="AR14976" s="7"/>
      <c r="AS14976" s="54"/>
      <c r="AT14976" s="53"/>
      <c r="AU14976" s="7"/>
      <c r="AV14976" s="7"/>
      <c r="AW14976" s="55"/>
      <c r="AX14976" s="56"/>
      <c r="AY14976" s="55"/>
      <c r="AZ14976" s="55"/>
      <c r="BA14976" s="55"/>
      <c r="BB14976" s="11"/>
      <c r="BC14976" s="12"/>
      <c r="BD14976" s="12"/>
      <c r="BE14976" s="12"/>
      <c r="BF14976" s="12"/>
      <c r="BG14976" s="12"/>
      <c r="BH14976" s="12"/>
      <c r="BI14976" s="12"/>
      <c r="BJ14976" s="12"/>
      <c r="BK14976" s="12"/>
    </row>
    <row r="14977" spans="1:63" s="5" customFormat="1">
      <c r="A14977" s="13"/>
      <c r="B14977" s="13"/>
      <c r="C14977" s="45"/>
      <c r="E14977" s="46"/>
      <c r="F14977" s="47"/>
      <c r="G14977" s="48"/>
      <c r="H14977" s="49"/>
      <c r="I14977" s="49"/>
      <c r="J14977" s="49"/>
      <c r="K14977" s="50"/>
      <c r="L14977" s="50"/>
      <c r="M14977" s="50"/>
      <c r="N14977" s="50"/>
      <c r="O14977" s="50"/>
      <c r="P14977" s="50"/>
      <c r="Q14977" s="50"/>
      <c r="R14977" s="51"/>
      <c r="S14977" s="51"/>
      <c r="T14977" s="51"/>
      <c r="U14977" s="51"/>
      <c r="V14977" s="51"/>
      <c r="W14977" s="51"/>
      <c r="X14977" s="44"/>
      <c r="AF14977" s="52"/>
      <c r="AM14977" s="7"/>
      <c r="AN14977" s="7"/>
      <c r="AO14977" s="53"/>
      <c r="AP14977" s="54"/>
      <c r="AQ14977" s="54"/>
      <c r="AR14977" s="7"/>
      <c r="AS14977" s="54"/>
      <c r="AT14977" s="53"/>
      <c r="AU14977" s="7"/>
      <c r="AV14977" s="7"/>
      <c r="AW14977" s="55"/>
      <c r="AX14977" s="56"/>
      <c r="AY14977" s="55"/>
      <c r="AZ14977" s="55"/>
      <c r="BA14977" s="55"/>
      <c r="BB14977" s="11"/>
      <c r="BC14977" s="12"/>
      <c r="BD14977" s="12"/>
      <c r="BE14977" s="12"/>
      <c r="BF14977" s="12"/>
      <c r="BG14977" s="12"/>
      <c r="BH14977" s="12"/>
      <c r="BI14977" s="12"/>
      <c r="BJ14977" s="12"/>
      <c r="BK14977" s="12"/>
    </row>
    <row r="14978" spans="1:63" s="5" customFormat="1">
      <c r="A14978" s="13"/>
      <c r="B14978" s="13"/>
      <c r="C14978" s="45"/>
      <c r="E14978" s="46"/>
      <c r="F14978" s="47"/>
      <c r="G14978" s="48"/>
      <c r="H14978" s="49"/>
      <c r="I14978" s="49"/>
      <c r="J14978" s="49"/>
      <c r="K14978" s="50"/>
      <c r="L14978" s="50"/>
      <c r="M14978" s="50"/>
      <c r="N14978" s="50"/>
      <c r="O14978" s="50"/>
      <c r="P14978" s="50"/>
      <c r="Q14978" s="50"/>
      <c r="R14978" s="51"/>
      <c r="S14978" s="51"/>
      <c r="T14978" s="51"/>
      <c r="U14978" s="51"/>
      <c r="V14978" s="51"/>
      <c r="W14978" s="51"/>
      <c r="X14978" s="44"/>
      <c r="AF14978" s="52"/>
      <c r="AM14978" s="7"/>
      <c r="AN14978" s="7"/>
      <c r="AO14978" s="53"/>
      <c r="AP14978" s="54"/>
      <c r="AQ14978" s="54"/>
      <c r="AR14978" s="7"/>
      <c r="AS14978" s="54"/>
      <c r="AT14978" s="53"/>
      <c r="AU14978" s="7"/>
      <c r="AV14978" s="7"/>
      <c r="AW14978" s="55"/>
      <c r="AX14978" s="56"/>
      <c r="AY14978" s="55"/>
      <c r="AZ14978" s="55"/>
      <c r="BA14978" s="55"/>
      <c r="BB14978" s="11"/>
      <c r="BC14978" s="12"/>
      <c r="BD14978" s="12"/>
      <c r="BE14978" s="12"/>
      <c r="BF14978" s="12"/>
      <c r="BG14978" s="12"/>
      <c r="BH14978" s="12"/>
      <c r="BI14978" s="12"/>
      <c r="BJ14978" s="12"/>
      <c r="BK14978" s="12"/>
    </row>
    <row r="14979" spans="1:63" s="5" customFormat="1">
      <c r="A14979" s="13"/>
      <c r="B14979" s="13"/>
      <c r="C14979" s="45"/>
      <c r="E14979" s="46"/>
      <c r="F14979" s="47"/>
      <c r="G14979" s="48"/>
      <c r="H14979" s="49"/>
      <c r="I14979" s="49"/>
      <c r="J14979" s="49"/>
      <c r="K14979" s="50"/>
      <c r="L14979" s="50"/>
      <c r="M14979" s="50"/>
      <c r="N14979" s="50"/>
      <c r="O14979" s="50"/>
      <c r="P14979" s="50"/>
      <c r="Q14979" s="50"/>
      <c r="R14979" s="51"/>
      <c r="S14979" s="51"/>
      <c r="T14979" s="51"/>
      <c r="U14979" s="51"/>
      <c r="V14979" s="51"/>
      <c r="W14979" s="51"/>
      <c r="X14979" s="44"/>
      <c r="AF14979" s="52"/>
      <c r="AM14979" s="7"/>
      <c r="AN14979" s="7"/>
      <c r="AO14979" s="53"/>
      <c r="AP14979" s="54"/>
      <c r="AQ14979" s="54"/>
      <c r="AR14979" s="7"/>
      <c r="AS14979" s="54"/>
      <c r="AT14979" s="53"/>
      <c r="AU14979" s="7"/>
      <c r="AV14979" s="7"/>
      <c r="AW14979" s="55"/>
      <c r="AX14979" s="56"/>
      <c r="AY14979" s="55"/>
      <c r="AZ14979" s="55"/>
      <c r="BA14979" s="55"/>
      <c r="BB14979" s="11"/>
      <c r="BC14979" s="12"/>
      <c r="BD14979" s="12"/>
      <c r="BE14979" s="12"/>
      <c r="BF14979" s="12"/>
      <c r="BG14979" s="12"/>
      <c r="BH14979" s="12"/>
      <c r="BI14979" s="12"/>
      <c r="BJ14979" s="12"/>
      <c r="BK14979" s="12"/>
    </row>
    <row r="14980" spans="1:63" s="5" customFormat="1">
      <c r="A14980" s="13"/>
      <c r="B14980" s="13"/>
      <c r="C14980" s="45"/>
      <c r="E14980" s="46"/>
      <c r="F14980" s="47"/>
      <c r="G14980" s="48"/>
      <c r="H14980" s="49"/>
      <c r="I14980" s="49"/>
      <c r="J14980" s="49"/>
      <c r="K14980" s="50"/>
      <c r="L14980" s="50"/>
      <c r="M14980" s="50"/>
      <c r="N14980" s="50"/>
      <c r="O14980" s="50"/>
      <c r="P14980" s="50"/>
      <c r="Q14980" s="50"/>
      <c r="R14980" s="51"/>
      <c r="S14980" s="51"/>
      <c r="T14980" s="51"/>
      <c r="U14980" s="51"/>
      <c r="V14980" s="51"/>
      <c r="W14980" s="51"/>
      <c r="X14980" s="44"/>
      <c r="AF14980" s="52"/>
      <c r="AM14980" s="7"/>
      <c r="AN14980" s="7"/>
      <c r="AO14980" s="53"/>
      <c r="AP14980" s="54"/>
      <c r="AQ14980" s="54"/>
      <c r="AR14980" s="7"/>
      <c r="AS14980" s="54"/>
      <c r="AT14980" s="53"/>
      <c r="AU14980" s="7"/>
      <c r="AV14980" s="7"/>
      <c r="AW14980" s="55"/>
      <c r="AX14980" s="56"/>
      <c r="AY14980" s="55"/>
      <c r="AZ14980" s="55"/>
      <c r="BA14980" s="55"/>
      <c r="BB14980" s="11"/>
      <c r="BC14980" s="12"/>
      <c r="BD14980" s="12"/>
      <c r="BE14980" s="12"/>
      <c r="BF14980" s="12"/>
      <c r="BG14980" s="12"/>
      <c r="BH14980" s="12"/>
      <c r="BI14980" s="12"/>
      <c r="BJ14980" s="12"/>
      <c r="BK14980" s="12"/>
    </row>
    <row r="14981" spans="1:63" s="5" customFormat="1">
      <c r="A14981" s="13"/>
      <c r="B14981" s="13"/>
      <c r="C14981" s="45"/>
      <c r="E14981" s="46"/>
      <c r="F14981" s="47"/>
      <c r="G14981" s="48"/>
      <c r="H14981" s="49"/>
      <c r="I14981" s="49"/>
      <c r="J14981" s="49"/>
      <c r="K14981" s="50"/>
      <c r="L14981" s="50"/>
      <c r="M14981" s="50"/>
      <c r="N14981" s="50"/>
      <c r="O14981" s="50"/>
      <c r="P14981" s="50"/>
      <c r="Q14981" s="50"/>
      <c r="R14981" s="51"/>
      <c r="S14981" s="51"/>
      <c r="T14981" s="51"/>
      <c r="U14981" s="51"/>
      <c r="V14981" s="51"/>
      <c r="W14981" s="51"/>
      <c r="X14981" s="44"/>
      <c r="AF14981" s="52"/>
      <c r="AM14981" s="7"/>
      <c r="AN14981" s="7"/>
      <c r="AO14981" s="53"/>
      <c r="AP14981" s="54"/>
      <c r="AQ14981" s="54"/>
      <c r="AR14981" s="7"/>
      <c r="AS14981" s="54"/>
      <c r="AT14981" s="53"/>
      <c r="AU14981" s="7"/>
      <c r="AV14981" s="7"/>
      <c r="AW14981" s="55"/>
      <c r="AX14981" s="56"/>
      <c r="AY14981" s="55"/>
      <c r="AZ14981" s="55"/>
      <c r="BA14981" s="55"/>
      <c r="BB14981" s="11"/>
      <c r="BC14981" s="12"/>
      <c r="BD14981" s="12"/>
      <c r="BE14981" s="12"/>
      <c r="BF14981" s="12"/>
      <c r="BG14981" s="12"/>
      <c r="BH14981" s="12"/>
      <c r="BI14981" s="12"/>
      <c r="BJ14981" s="12"/>
      <c r="BK14981" s="12"/>
    </row>
    <row r="14982" spans="1:63" s="5" customFormat="1">
      <c r="A14982" s="13"/>
      <c r="B14982" s="13"/>
      <c r="C14982" s="45"/>
      <c r="E14982" s="46"/>
      <c r="F14982" s="47"/>
      <c r="G14982" s="48"/>
      <c r="H14982" s="49"/>
      <c r="I14982" s="49"/>
      <c r="J14982" s="49"/>
      <c r="K14982" s="50"/>
      <c r="L14982" s="50"/>
      <c r="M14982" s="50"/>
      <c r="N14982" s="50"/>
      <c r="O14982" s="50"/>
      <c r="P14982" s="50"/>
      <c r="Q14982" s="50"/>
      <c r="R14982" s="51"/>
      <c r="S14982" s="51"/>
      <c r="T14982" s="51"/>
      <c r="U14982" s="51"/>
      <c r="V14982" s="51"/>
      <c r="W14982" s="51"/>
      <c r="X14982" s="44"/>
      <c r="AF14982" s="52"/>
      <c r="AM14982" s="7"/>
      <c r="AN14982" s="7"/>
      <c r="AO14982" s="53"/>
      <c r="AP14982" s="54"/>
      <c r="AQ14982" s="54"/>
      <c r="AR14982" s="7"/>
      <c r="AS14982" s="54"/>
      <c r="AT14982" s="53"/>
      <c r="AU14982" s="7"/>
      <c r="AV14982" s="7"/>
      <c r="AW14982" s="55"/>
      <c r="AX14982" s="56"/>
      <c r="AY14982" s="55"/>
      <c r="AZ14982" s="55"/>
      <c r="BA14982" s="55"/>
      <c r="BB14982" s="11"/>
      <c r="BC14982" s="12"/>
      <c r="BD14982" s="12"/>
      <c r="BE14982" s="12"/>
      <c r="BF14982" s="12"/>
      <c r="BG14982" s="12"/>
      <c r="BH14982" s="12"/>
      <c r="BI14982" s="12"/>
      <c r="BJ14982" s="12"/>
      <c r="BK14982" s="12"/>
    </row>
    <row r="14983" spans="1:63" s="5" customFormat="1">
      <c r="A14983" s="13"/>
      <c r="B14983" s="13"/>
      <c r="C14983" s="45"/>
      <c r="E14983" s="46"/>
      <c r="F14983" s="47"/>
      <c r="G14983" s="48"/>
      <c r="H14983" s="49"/>
      <c r="I14983" s="49"/>
      <c r="J14983" s="49"/>
      <c r="K14983" s="50"/>
      <c r="L14983" s="50"/>
      <c r="M14983" s="50"/>
      <c r="N14983" s="50"/>
      <c r="O14983" s="50"/>
      <c r="P14983" s="50"/>
      <c r="Q14983" s="50"/>
      <c r="R14983" s="51"/>
      <c r="S14983" s="51"/>
      <c r="T14983" s="51"/>
      <c r="U14983" s="51"/>
      <c r="V14983" s="51"/>
      <c r="W14983" s="51"/>
      <c r="X14983" s="44"/>
      <c r="AF14983" s="52"/>
      <c r="AM14983" s="7"/>
      <c r="AN14983" s="7"/>
      <c r="AO14983" s="53"/>
      <c r="AP14983" s="54"/>
      <c r="AQ14983" s="54"/>
      <c r="AR14983" s="7"/>
      <c r="AS14983" s="54"/>
      <c r="AT14983" s="53"/>
      <c r="AU14983" s="7"/>
      <c r="AV14983" s="7"/>
      <c r="AW14983" s="55"/>
      <c r="AX14983" s="56"/>
      <c r="AY14983" s="55"/>
      <c r="AZ14983" s="55"/>
      <c r="BA14983" s="55"/>
      <c r="BB14983" s="11"/>
      <c r="BC14983" s="12"/>
      <c r="BD14983" s="12"/>
      <c r="BE14983" s="12"/>
      <c r="BF14983" s="12"/>
      <c r="BG14983" s="12"/>
      <c r="BH14983" s="12"/>
      <c r="BI14983" s="12"/>
      <c r="BJ14983" s="12"/>
      <c r="BK14983" s="12"/>
    </row>
    <row r="14984" spans="1:63" s="5" customFormat="1">
      <c r="A14984" s="13"/>
      <c r="B14984" s="13"/>
      <c r="C14984" s="45"/>
      <c r="E14984" s="46"/>
      <c r="F14984" s="47"/>
      <c r="G14984" s="48"/>
      <c r="H14984" s="49"/>
      <c r="I14984" s="49"/>
      <c r="J14984" s="49"/>
      <c r="K14984" s="50"/>
      <c r="L14984" s="50"/>
      <c r="M14984" s="50"/>
      <c r="N14984" s="50"/>
      <c r="O14984" s="50"/>
      <c r="P14984" s="50"/>
      <c r="Q14984" s="50"/>
      <c r="R14984" s="51"/>
      <c r="S14984" s="51"/>
      <c r="T14984" s="51"/>
      <c r="U14984" s="51"/>
      <c r="V14984" s="51"/>
      <c r="W14984" s="51"/>
      <c r="X14984" s="44"/>
      <c r="AF14984" s="52"/>
      <c r="AM14984" s="7"/>
      <c r="AN14984" s="7"/>
      <c r="AO14984" s="53"/>
      <c r="AP14984" s="54"/>
      <c r="AQ14984" s="54"/>
      <c r="AR14984" s="7"/>
      <c r="AS14984" s="54"/>
      <c r="AT14984" s="53"/>
      <c r="AU14984" s="7"/>
      <c r="AV14984" s="7"/>
      <c r="AW14984" s="55"/>
      <c r="AX14984" s="56"/>
      <c r="AY14984" s="55"/>
      <c r="AZ14984" s="55"/>
      <c r="BA14984" s="55"/>
      <c r="BB14984" s="11"/>
      <c r="BC14984" s="12"/>
      <c r="BD14984" s="12"/>
      <c r="BE14984" s="12"/>
      <c r="BF14984" s="12"/>
      <c r="BG14984" s="12"/>
      <c r="BH14984" s="12"/>
      <c r="BI14984" s="12"/>
      <c r="BJ14984" s="12"/>
      <c r="BK14984" s="12"/>
    </row>
    <row r="14985" spans="1:63" s="5" customFormat="1">
      <c r="A14985" s="13"/>
      <c r="B14985" s="13"/>
      <c r="C14985" s="45"/>
      <c r="E14985" s="46"/>
      <c r="F14985" s="47"/>
      <c r="G14985" s="48"/>
      <c r="H14985" s="49"/>
      <c r="I14985" s="49"/>
      <c r="J14985" s="49"/>
      <c r="K14985" s="50"/>
      <c r="L14985" s="50"/>
      <c r="M14985" s="50"/>
      <c r="N14985" s="50"/>
      <c r="O14985" s="50"/>
      <c r="P14985" s="50"/>
      <c r="Q14985" s="50"/>
      <c r="R14985" s="51"/>
      <c r="S14985" s="51"/>
      <c r="T14985" s="51"/>
      <c r="U14985" s="51"/>
      <c r="V14985" s="51"/>
      <c r="W14985" s="51"/>
      <c r="X14985" s="44"/>
      <c r="AF14985" s="52"/>
      <c r="AM14985" s="7"/>
      <c r="AN14985" s="7"/>
      <c r="AO14985" s="53"/>
      <c r="AP14985" s="54"/>
      <c r="AQ14985" s="54"/>
      <c r="AR14985" s="7"/>
      <c r="AS14985" s="54"/>
      <c r="AT14985" s="53"/>
      <c r="AU14985" s="7"/>
      <c r="AV14985" s="7"/>
      <c r="AW14985" s="55"/>
      <c r="AX14985" s="56"/>
      <c r="AY14985" s="55"/>
      <c r="AZ14985" s="55"/>
      <c r="BA14985" s="55"/>
      <c r="BB14985" s="11"/>
      <c r="BC14985" s="12"/>
      <c r="BD14985" s="12"/>
      <c r="BE14985" s="12"/>
      <c r="BF14985" s="12"/>
      <c r="BG14985" s="12"/>
      <c r="BH14985" s="12"/>
      <c r="BI14985" s="12"/>
      <c r="BJ14985" s="12"/>
      <c r="BK14985" s="12"/>
    </row>
    <row r="14986" spans="1:63" s="5" customFormat="1">
      <c r="A14986" s="13"/>
      <c r="B14986" s="13"/>
      <c r="C14986" s="45"/>
      <c r="E14986" s="46"/>
      <c r="F14986" s="47"/>
      <c r="G14986" s="48"/>
      <c r="H14986" s="49"/>
      <c r="I14986" s="49"/>
      <c r="J14986" s="49"/>
      <c r="K14986" s="50"/>
      <c r="L14986" s="50"/>
      <c r="M14986" s="50"/>
      <c r="N14986" s="50"/>
      <c r="O14986" s="50"/>
      <c r="P14986" s="50"/>
      <c r="Q14986" s="50"/>
      <c r="R14986" s="51"/>
      <c r="S14986" s="51"/>
      <c r="T14986" s="51"/>
      <c r="U14986" s="51"/>
      <c r="V14986" s="51"/>
      <c r="W14986" s="51"/>
      <c r="X14986" s="44"/>
      <c r="AF14986" s="52"/>
      <c r="AM14986" s="7"/>
      <c r="AN14986" s="7"/>
      <c r="AO14986" s="53"/>
      <c r="AP14986" s="54"/>
      <c r="AQ14986" s="54"/>
      <c r="AR14986" s="7"/>
      <c r="AS14986" s="54"/>
      <c r="AT14986" s="53"/>
      <c r="AU14986" s="7"/>
      <c r="AV14986" s="7"/>
      <c r="AW14986" s="55"/>
      <c r="AX14986" s="56"/>
      <c r="AY14986" s="55"/>
      <c r="AZ14986" s="55"/>
      <c r="BA14986" s="55"/>
      <c r="BB14986" s="11"/>
      <c r="BC14986" s="12"/>
      <c r="BD14986" s="12"/>
      <c r="BE14986" s="12"/>
      <c r="BF14986" s="12"/>
      <c r="BG14986" s="12"/>
      <c r="BH14986" s="12"/>
      <c r="BI14986" s="12"/>
      <c r="BJ14986" s="12"/>
      <c r="BK14986" s="12"/>
    </row>
    <row r="14987" spans="1:63" s="5" customFormat="1">
      <c r="A14987" s="13"/>
      <c r="B14987" s="13"/>
      <c r="C14987" s="45"/>
      <c r="E14987" s="46"/>
      <c r="F14987" s="47"/>
      <c r="G14987" s="48"/>
      <c r="H14987" s="49"/>
      <c r="I14987" s="49"/>
      <c r="J14987" s="49"/>
      <c r="K14987" s="50"/>
      <c r="L14987" s="50"/>
      <c r="M14987" s="50"/>
      <c r="N14987" s="50"/>
      <c r="O14987" s="50"/>
      <c r="P14987" s="50"/>
      <c r="Q14987" s="50"/>
      <c r="R14987" s="51"/>
      <c r="S14987" s="51"/>
      <c r="T14987" s="51"/>
      <c r="U14987" s="51"/>
      <c r="V14987" s="51"/>
      <c r="W14987" s="51"/>
      <c r="X14987" s="44"/>
      <c r="AF14987" s="52"/>
      <c r="AM14987" s="7"/>
      <c r="AN14987" s="7"/>
      <c r="AO14987" s="53"/>
      <c r="AP14987" s="54"/>
      <c r="AQ14987" s="54"/>
      <c r="AR14987" s="7"/>
      <c r="AS14987" s="54"/>
      <c r="AT14987" s="53"/>
      <c r="AU14987" s="7"/>
      <c r="AV14987" s="7"/>
      <c r="AW14987" s="55"/>
      <c r="AX14987" s="56"/>
      <c r="AY14987" s="55"/>
      <c r="AZ14987" s="55"/>
      <c r="BA14987" s="55"/>
      <c r="BB14987" s="11"/>
      <c r="BC14987" s="12"/>
      <c r="BD14987" s="12"/>
      <c r="BE14987" s="12"/>
      <c r="BF14987" s="12"/>
      <c r="BG14987" s="12"/>
      <c r="BH14987" s="12"/>
      <c r="BI14987" s="12"/>
      <c r="BJ14987" s="12"/>
      <c r="BK14987" s="12"/>
    </row>
    <row r="14988" spans="1:63" s="5" customFormat="1">
      <c r="A14988" s="13"/>
      <c r="B14988" s="13"/>
      <c r="C14988" s="45"/>
      <c r="E14988" s="46"/>
      <c r="F14988" s="47"/>
      <c r="G14988" s="48"/>
      <c r="H14988" s="49"/>
      <c r="I14988" s="49"/>
      <c r="J14988" s="49"/>
      <c r="K14988" s="50"/>
      <c r="L14988" s="50"/>
      <c r="M14988" s="50"/>
      <c r="N14988" s="50"/>
      <c r="O14988" s="50"/>
      <c r="P14988" s="50"/>
      <c r="Q14988" s="50"/>
      <c r="R14988" s="51"/>
      <c r="S14988" s="51"/>
      <c r="T14988" s="51"/>
      <c r="U14988" s="51"/>
      <c r="V14988" s="51"/>
      <c r="W14988" s="51"/>
      <c r="X14988" s="44"/>
      <c r="AF14988" s="52"/>
      <c r="AM14988" s="7"/>
      <c r="AN14988" s="7"/>
      <c r="AO14988" s="53"/>
      <c r="AP14988" s="54"/>
      <c r="AQ14988" s="54"/>
      <c r="AR14988" s="7"/>
      <c r="AS14988" s="54"/>
      <c r="AT14988" s="53"/>
      <c r="AU14988" s="7"/>
      <c r="AV14988" s="7"/>
      <c r="AW14988" s="55"/>
      <c r="AX14988" s="56"/>
      <c r="AY14988" s="55"/>
      <c r="AZ14988" s="55"/>
      <c r="BA14988" s="55"/>
      <c r="BB14988" s="11"/>
      <c r="BC14988" s="12"/>
      <c r="BD14988" s="12"/>
      <c r="BE14988" s="12"/>
      <c r="BF14988" s="12"/>
      <c r="BG14988" s="12"/>
      <c r="BH14988" s="12"/>
      <c r="BI14988" s="12"/>
      <c r="BJ14988" s="12"/>
      <c r="BK14988" s="12"/>
    </row>
    <row r="14989" spans="1:63" s="5" customFormat="1">
      <c r="A14989" s="13"/>
      <c r="B14989" s="13"/>
      <c r="C14989" s="45"/>
      <c r="E14989" s="46"/>
      <c r="F14989" s="47"/>
      <c r="G14989" s="48"/>
      <c r="H14989" s="49"/>
      <c r="I14989" s="49"/>
      <c r="J14989" s="49"/>
      <c r="K14989" s="50"/>
      <c r="L14989" s="50"/>
      <c r="M14989" s="50"/>
      <c r="N14989" s="50"/>
      <c r="O14989" s="50"/>
      <c r="P14989" s="50"/>
      <c r="Q14989" s="50"/>
      <c r="R14989" s="51"/>
      <c r="S14989" s="51"/>
      <c r="T14989" s="51"/>
      <c r="U14989" s="51"/>
      <c r="V14989" s="51"/>
      <c r="W14989" s="51"/>
      <c r="X14989" s="44"/>
      <c r="AF14989" s="52"/>
      <c r="AM14989" s="7"/>
      <c r="AN14989" s="7"/>
      <c r="AO14989" s="53"/>
      <c r="AP14989" s="54"/>
      <c r="AQ14989" s="54"/>
      <c r="AR14989" s="7"/>
      <c r="AS14989" s="54"/>
      <c r="AT14989" s="53"/>
      <c r="AU14989" s="7"/>
      <c r="AV14989" s="7"/>
      <c r="AW14989" s="55"/>
      <c r="AX14989" s="56"/>
      <c r="AY14989" s="55"/>
      <c r="AZ14989" s="55"/>
      <c r="BA14989" s="55"/>
      <c r="BB14989" s="11"/>
      <c r="BC14989" s="12"/>
      <c r="BD14989" s="12"/>
      <c r="BE14989" s="12"/>
      <c r="BF14989" s="12"/>
      <c r="BG14989" s="12"/>
      <c r="BH14989" s="12"/>
      <c r="BI14989" s="12"/>
      <c r="BJ14989" s="12"/>
      <c r="BK14989" s="12"/>
    </row>
    <row r="14990" spans="1:63" s="5" customFormat="1">
      <c r="A14990" s="13"/>
      <c r="B14990" s="13"/>
      <c r="C14990" s="45"/>
      <c r="E14990" s="46"/>
      <c r="F14990" s="47"/>
      <c r="G14990" s="48"/>
      <c r="H14990" s="49"/>
      <c r="I14990" s="49"/>
      <c r="J14990" s="49"/>
      <c r="K14990" s="50"/>
      <c r="L14990" s="50"/>
      <c r="M14990" s="50"/>
      <c r="N14990" s="50"/>
      <c r="O14990" s="50"/>
      <c r="P14990" s="50"/>
      <c r="Q14990" s="50"/>
      <c r="R14990" s="51"/>
      <c r="S14990" s="51"/>
      <c r="T14990" s="51"/>
      <c r="U14990" s="51"/>
      <c r="V14990" s="51"/>
      <c r="W14990" s="51"/>
      <c r="X14990" s="44"/>
      <c r="AF14990" s="52"/>
      <c r="AM14990" s="7"/>
      <c r="AN14990" s="7"/>
      <c r="AO14990" s="53"/>
      <c r="AP14990" s="54"/>
      <c r="AQ14990" s="54"/>
      <c r="AR14990" s="7"/>
      <c r="AS14990" s="54"/>
      <c r="AT14990" s="53"/>
      <c r="AU14990" s="7"/>
      <c r="AV14990" s="7"/>
      <c r="AW14990" s="55"/>
      <c r="AX14990" s="56"/>
      <c r="AY14990" s="55"/>
      <c r="AZ14990" s="55"/>
      <c r="BA14990" s="55"/>
      <c r="BB14990" s="11"/>
      <c r="BC14990" s="12"/>
      <c r="BD14990" s="12"/>
      <c r="BE14990" s="12"/>
      <c r="BF14990" s="12"/>
      <c r="BG14990" s="12"/>
      <c r="BH14990" s="12"/>
      <c r="BI14990" s="12"/>
      <c r="BJ14990" s="12"/>
      <c r="BK14990" s="12"/>
    </row>
    <row r="14991" spans="1:63" s="5" customFormat="1">
      <c r="A14991" s="13"/>
      <c r="B14991" s="13"/>
      <c r="C14991" s="45"/>
      <c r="E14991" s="46"/>
      <c r="F14991" s="47"/>
      <c r="G14991" s="48"/>
      <c r="H14991" s="49"/>
      <c r="I14991" s="49"/>
      <c r="J14991" s="49"/>
      <c r="K14991" s="50"/>
      <c r="L14991" s="50"/>
      <c r="M14991" s="50"/>
      <c r="N14991" s="50"/>
      <c r="O14991" s="50"/>
      <c r="P14991" s="50"/>
      <c r="Q14991" s="50"/>
      <c r="R14991" s="51"/>
      <c r="S14991" s="51"/>
      <c r="T14991" s="51"/>
      <c r="U14991" s="51"/>
      <c r="V14991" s="51"/>
      <c r="W14991" s="51"/>
      <c r="X14991" s="44"/>
      <c r="AF14991" s="52"/>
      <c r="AM14991" s="7"/>
      <c r="AN14991" s="7"/>
      <c r="AO14991" s="53"/>
      <c r="AP14991" s="54"/>
      <c r="AQ14991" s="54"/>
      <c r="AR14991" s="7"/>
      <c r="AS14991" s="54"/>
      <c r="AT14991" s="53"/>
      <c r="AU14991" s="7"/>
      <c r="AV14991" s="7"/>
      <c r="AW14991" s="55"/>
      <c r="AX14991" s="56"/>
      <c r="AY14991" s="55"/>
      <c r="AZ14991" s="55"/>
      <c r="BA14991" s="55"/>
      <c r="BB14991" s="11"/>
      <c r="BC14991" s="12"/>
      <c r="BD14991" s="12"/>
      <c r="BE14991" s="12"/>
      <c r="BF14991" s="12"/>
      <c r="BG14991" s="12"/>
      <c r="BH14991" s="12"/>
      <c r="BI14991" s="12"/>
      <c r="BJ14991" s="12"/>
      <c r="BK14991" s="12"/>
    </row>
    <row r="14992" spans="1:63" s="5" customFormat="1">
      <c r="A14992" s="13"/>
      <c r="B14992" s="13"/>
      <c r="C14992" s="45"/>
      <c r="E14992" s="46"/>
      <c r="F14992" s="47"/>
      <c r="G14992" s="48"/>
      <c r="H14992" s="49"/>
      <c r="I14992" s="49"/>
      <c r="J14992" s="49"/>
      <c r="K14992" s="50"/>
      <c r="L14992" s="50"/>
      <c r="M14992" s="50"/>
      <c r="N14992" s="50"/>
      <c r="O14992" s="50"/>
      <c r="P14992" s="50"/>
      <c r="Q14992" s="50"/>
      <c r="R14992" s="51"/>
      <c r="S14992" s="51"/>
      <c r="T14992" s="51"/>
      <c r="U14992" s="51"/>
      <c r="V14992" s="51"/>
      <c r="W14992" s="51"/>
      <c r="X14992" s="44"/>
      <c r="AF14992" s="52"/>
      <c r="AM14992" s="7"/>
      <c r="AN14992" s="7"/>
      <c r="AO14992" s="53"/>
      <c r="AP14992" s="54"/>
      <c r="AQ14992" s="54"/>
      <c r="AR14992" s="7"/>
      <c r="AS14992" s="54"/>
      <c r="AT14992" s="53"/>
      <c r="AU14992" s="7"/>
      <c r="AV14992" s="7"/>
      <c r="AW14992" s="55"/>
      <c r="AX14992" s="56"/>
      <c r="AY14992" s="55"/>
      <c r="AZ14992" s="55"/>
      <c r="BA14992" s="55"/>
      <c r="BB14992" s="11"/>
      <c r="BC14992" s="12"/>
      <c r="BD14992" s="12"/>
      <c r="BE14992" s="12"/>
      <c r="BF14992" s="12"/>
      <c r="BG14992" s="12"/>
      <c r="BH14992" s="12"/>
      <c r="BI14992" s="12"/>
      <c r="BJ14992" s="12"/>
      <c r="BK14992" s="12"/>
    </row>
    <row r="14993" spans="1:63" s="5" customFormat="1">
      <c r="A14993" s="13"/>
      <c r="B14993" s="13"/>
      <c r="C14993" s="45"/>
      <c r="E14993" s="46"/>
      <c r="F14993" s="47"/>
      <c r="G14993" s="48"/>
      <c r="H14993" s="49"/>
      <c r="I14993" s="49"/>
      <c r="J14993" s="49"/>
      <c r="K14993" s="50"/>
      <c r="L14993" s="50"/>
      <c r="M14993" s="50"/>
      <c r="N14993" s="50"/>
      <c r="O14993" s="50"/>
      <c r="P14993" s="50"/>
      <c r="Q14993" s="50"/>
      <c r="R14993" s="51"/>
      <c r="S14993" s="51"/>
      <c r="T14993" s="51"/>
      <c r="U14993" s="51"/>
      <c r="V14993" s="51"/>
      <c r="W14993" s="51"/>
      <c r="X14993" s="44"/>
      <c r="AF14993" s="52"/>
      <c r="AM14993" s="7"/>
      <c r="AN14993" s="7"/>
      <c r="AO14993" s="53"/>
      <c r="AP14993" s="54"/>
      <c r="AQ14993" s="54"/>
      <c r="AR14993" s="7"/>
      <c r="AS14993" s="54"/>
      <c r="AT14993" s="53"/>
      <c r="AU14993" s="7"/>
      <c r="AV14993" s="7"/>
      <c r="AW14993" s="55"/>
      <c r="AX14993" s="56"/>
      <c r="AY14993" s="55"/>
      <c r="AZ14993" s="55"/>
      <c r="BA14993" s="55"/>
      <c r="BB14993" s="11"/>
      <c r="BC14993" s="12"/>
      <c r="BD14993" s="12"/>
      <c r="BE14993" s="12"/>
      <c r="BF14993" s="12"/>
      <c r="BG14993" s="12"/>
      <c r="BH14993" s="12"/>
      <c r="BI14993" s="12"/>
      <c r="BJ14993" s="12"/>
      <c r="BK14993" s="12"/>
    </row>
    <row r="14994" spans="1:63" s="5" customFormat="1">
      <c r="A14994" s="13"/>
      <c r="B14994" s="13"/>
      <c r="C14994" s="45"/>
      <c r="E14994" s="46"/>
      <c r="F14994" s="47"/>
      <c r="G14994" s="48"/>
      <c r="H14994" s="49"/>
      <c r="I14994" s="49"/>
      <c r="J14994" s="49"/>
      <c r="K14994" s="50"/>
      <c r="L14994" s="50"/>
      <c r="M14994" s="50"/>
      <c r="N14994" s="50"/>
      <c r="O14994" s="50"/>
      <c r="P14994" s="50"/>
      <c r="Q14994" s="50"/>
      <c r="R14994" s="51"/>
      <c r="S14994" s="51"/>
      <c r="T14994" s="51"/>
      <c r="U14994" s="51"/>
      <c r="V14994" s="51"/>
      <c r="W14994" s="51"/>
      <c r="X14994" s="44"/>
      <c r="AF14994" s="52"/>
      <c r="AM14994" s="7"/>
      <c r="AN14994" s="7"/>
      <c r="AO14994" s="53"/>
      <c r="AP14994" s="54"/>
      <c r="AQ14994" s="54"/>
      <c r="AR14994" s="7"/>
      <c r="AS14994" s="54"/>
      <c r="AT14994" s="53"/>
      <c r="AU14994" s="7"/>
      <c r="AV14994" s="7"/>
      <c r="AW14994" s="55"/>
      <c r="AX14994" s="56"/>
      <c r="AY14994" s="55"/>
      <c r="AZ14994" s="55"/>
      <c r="BA14994" s="55"/>
      <c r="BB14994" s="11"/>
      <c r="BC14994" s="12"/>
      <c r="BD14994" s="12"/>
      <c r="BE14994" s="12"/>
      <c r="BF14994" s="12"/>
      <c r="BG14994" s="12"/>
      <c r="BH14994" s="12"/>
      <c r="BI14994" s="12"/>
      <c r="BJ14994" s="12"/>
      <c r="BK14994" s="12"/>
    </row>
    <row r="14995" spans="1:63" s="5" customFormat="1">
      <c r="A14995" s="13"/>
      <c r="B14995" s="13"/>
      <c r="C14995" s="45"/>
      <c r="E14995" s="46"/>
      <c r="F14995" s="47"/>
      <c r="G14995" s="48"/>
      <c r="H14995" s="49"/>
      <c r="I14995" s="49"/>
      <c r="J14995" s="49"/>
      <c r="K14995" s="50"/>
      <c r="L14995" s="50"/>
      <c r="M14995" s="50"/>
      <c r="N14995" s="50"/>
      <c r="O14995" s="50"/>
      <c r="P14995" s="50"/>
      <c r="Q14995" s="50"/>
      <c r="R14995" s="51"/>
      <c r="S14995" s="51"/>
      <c r="T14995" s="51"/>
      <c r="U14995" s="51"/>
      <c r="V14995" s="51"/>
      <c r="W14995" s="51"/>
      <c r="X14995" s="44"/>
      <c r="AF14995" s="52"/>
      <c r="AM14995" s="7"/>
      <c r="AN14995" s="7"/>
      <c r="AO14995" s="53"/>
      <c r="AP14995" s="54"/>
      <c r="AQ14995" s="54"/>
      <c r="AR14995" s="7"/>
      <c r="AS14995" s="54"/>
      <c r="AT14995" s="53"/>
      <c r="AU14995" s="7"/>
      <c r="AV14995" s="7"/>
      <c r="AW14995" s="55"/>
      <c r="AX14995" s="56"/>
      <c r="AY14995" s="55"/>
      <c r="AZ14995" s="55"/>
      <c r="BA14995" s="55"/>
      <c r="BB14995" s="11"/>
      <c r="BC14995" s="12"/>
      <c r="BD14995" s="12"/>
      <c r="BE14995" s="12"/>
      <c r="BF14995" s="12"/>
      <c r="BG14995" s="12"/>
      <c r="BH14995" s="12"/>
      <c r="BI14995" s="12"/>
      <c r="BJ14995" s="12"/>
      <c r="BK14995" s="12"/>
    </row>
    <row r="14996" spans="1:63" s="5" customFormat="1">
      <c r="A14996" s="13"/>
      <c r="B14996" s="13"/>
      <c r="C14996" s="45"/>
      <c r="E14996" s="46"/>
      <c r="F14996" s="47"/>
      <c r="G14996" s="48"/>
      <c r="H14996" s="49"/>
      <c r="I14996" s="49"/>
      <c r="J14996" s="49"/>
      <c r="K14996" s="50"/>
      <c r="L14996" s="50"/>
      <c r="M14996" s="50"/>
      <c r="N14996" s="50"/>
      <c r="O14996" s="50"/>
      <c r="P14996" s="50"/>
      <c r="Q14996" s="50"/>
      <c r="R14996" s="51"/>
      <c r="S14996" s="51"/>
      <c r="T14996" s="51"/>
      <c r="U14996" s="51"/>
      <c r="V14996" s="51"/>
      <c r="W14996" s="51"/>
      <c r="X14996" s="44"/>
      <c r="AF14996" s="52"/>
      <c r="AM14996" s="7"/>
      <c r="AN14996" s="7"/>
      <c r="AO14996" s="53"/>
      <c r="AP14996" s="54"/>
      <c r="AQ14996" s="54"/>
      <c r="AR14996" s="7"/>
      <c r="AS14996" s="54"/>
      <c r="AT14996" s="53"/>
      <c r="AU14996" s="7"/>
      <c r="AV14996" s="7"/>
      <c r="AW14996" s="55"/>
      <c r="AX14996" s="56"/>
      <c r="AY14996" s="55"/>
      <c r="AZ14996" s="55"/>
      <c r="BA14996" s="55"/>
      <c r="BB14996" s="11"/>
      <c r="BC14996" s="12"/>
      <c r="BD14996" s="12"/>
      <c r="BE14996" s="12"/>
      <c r="BF14996" s="12"/>
      <c r="BG14996" s="12"/>
      <c r="BH14996" s="12"/>
      <c r="BI14996" s="12"/>
      <c r="BJ14996" s="12"/>
      <c r="BK14996" s="12"/>
    </row>
    <row r="14997" spans="1:63" s="5" customFormat="1">
      <c r="A14997" s="13"/>
      <c r="B14997" s="13"/>
      <c r="C14997" s="45"/>
      <c r="E14997" s="46"/>
      <c r="F14997" s="47"/>
      <c r="G14997" s="48"/>
      <c r="H14997" s="49"/>
      <c r="I14997" s="49"/>
      <c r="J14997" s="49"/>
      <c r="K14997" s="50"/>
      <c r="L14997" s="50"/>
      <c r="M14997" s="50"/>
      <c r="N14997" s="50"/>
      <c r="O14997" s="50"/>
      <c r="P14997" s="50"/>
      <c r="Q14997" s="50"/>
      <c r="R14997" s="51"/>
      <c r="S14997" s="51"/>
      <c r="T14997" s="51"/>
      <c r="U14997" s="51"/>
      <c r="V14997" s="51"/>
      <c r="W14997" s="51"/>
      <c r="X14997" s="44"/>
      <c r="AF14997" s="52"/>
      <c r="AM14997" s="7"/>
      <c r="AN14997" s="7"/>
      <c r="AO14997" s="53"/>
      <c r="AP14997" s="54"/>
      <c r="AQ14997" s="54"/>
      <c r="AR14997" s="7"/>
      <c r="AS14997" s="54"/>
      <c r="AT14997" s="53"/>
      <c r="AU14997" s="7"/>
      <c r="AV14997" s="7"/>
      <c r="AW14997" s="55"/>
      <c r="AX14997" s="56"/>
      <c r="AY14997" s="55"/>
      <c r="AZ14997" s="55"/>
      <c r="BA14997" s="55"/>
      <c r="BB14997" s="11"/>
      <c r="BC14997" s="12"/>
      <c r="BD14997" s="12"/>
      <c r="BE14997" s="12"/>
      <c r="BF14997" s="12"/>
      <c r="BG14997" s="12"/>
      <c r="BH14997" s="12"/>
      <c r="BI14997" s="12"/>
      <c r="BJ14997" s="12"/>
      <c r="BK14997" s="12"/>
    </row>
    <row r="14998" spans="1:63" s="5" customFormat="1">
      <c r="A14998" s="13"/>
      <c r="B14998" s="13"/>
      <c r="C14998" s="45"/>
      <c r="E14998" s="46"/>
      <c r="F14998" s="47"/>
      <c r="G14998" s="48"/>
      <c r="H14998" s="49"/>
      <c r="I14998" s="49"/>
      <c r="J14998" s="49"/>
      <c r="K14998" s="50"/>
      <c r="L14998" s="50"/>
      <c r="M14998" s="50"/>
      <c r="N14998" s="50"/>
      <c r="O14998" s="50"/>
      <c r="P14998" s="50"/>
      <c r="Q14998" s="50"/>
      <c r="R14998" s="51"/>
      <c r="S14998" s="51"/>
      <c r="T14998" s="51"/>
      <c r="U14998" s="51"/>
      <c r="V14998" s="51"/>
      <c r="W14998" s="51"/>
      <c r="X14998" s="44"/>
      <c r="AF14998" s="52"/>
      <c r="AM14998" s="7"/>
      <c r="AN14998" s="7"/>
      <c r="AO14998" s="53"/>
      <c r="AP14998" s="54"/>
      <c r="AQ14998" s="54"/>
      <c r="AR14998" s="7"/>
      <c r="AS14998" s="54"/>
      <c r="AT14998" s="53"/>
      <c r="AU14998" s="7"/>
      <c r="AV14998" s="7"/>
      <c r="AW14998" s="55"/>
      <c r="AX14998" s="56"/>
      <c r="AY14998" s="55"/>
      <c r="AZ14998" s="55"/>
      <c r="BA14998" s="55"/>
      <c r="BB14998" s="11"/>
      <c r="BC14998" s="12"/>
      <c r="BD14998" s="12"/>
      <c r="BE14998" s="12"/>
      <c r="BF14998" s="12"/>
      <c r="BG14998" s="12"/>
      <c r="BH14998" s="12"/>
      <c r="BI14998" s="12"/>
      <c r="BJ14998" s="12"/>
      <c r="BK14998" s="12"/>
    </row>
    <row r="14999" spans="1:63" s="5" customFormat="1">
      <c r="A14999" s="13"/>
      <c r="B14999" s="13"/>
      <c r="C14999" s="45"/>
      <c r="E14999" s="46"/>
      <c r="F14999" s="47"/>
      <c r="G14999" s="48"/>
      <c r="H14999" s="49"/>
      <c r="I14999" s="49"/>
      <c r="J14999" s="49"/>
      <c r="K14999" s="50"/>
      <c r="L14999" s="50"/>
      <c r="M14999" s="50"/>
      <c r="N14999" s="50"/>
      <c r="O14999" s="50"/>
      <c r="P14999" s="50"/>
      <c r="Q14999" s="50"/>
      <c r="R14999" s="51"/>
      <c r="S14999" s="51"/>
      <c r="T14999" s="51"/>
      <c r="U14999" s="51"/>
      <c r="V14999" s="51"/>
      <c r="W14999" s="51"/>
      <c r="X14999" s="44"/>
      <c r="AF14999" s="52"/>
      <c r="AM14999" s="7"/>
      <c r="AN14999" s="7"/>
      <c r="AO14999" s="53"/>
      <c r="AP14999" s="54"/>
      <c r="AQ14999" s="54"/>
      <c r="AR14999" s="7"/>
      <c r="AS14999" s="54"/>
      <c r="AT14999" s="53"/>
      <c r="AU14999" s="7"/>
      <c r="AV14999" s="7"/>
      <c r="AW14999" s="55"/>
      <c r="AX14999" s="56"/>
      <c r="AY14999" s="55"/>
      <c r="AZ14999" s="55"/>
      <c r="BA14999" s="55"/>
      <c r="BB14999" s="11"/>
      <c r="BC14999" s="12"/>
      <c r="BD14999" s="12"/>
      <c r="BE14999" s="12"/>
      <c r="BF14999" s="12"/>
      <c r="BG14999" s="12"/>
      <c r="BH14999" s="12"/>
      <c r="BI14999" s="12"/>
      <c r="BJ14999" s="12"/>
      <c r="BK14999" s="12"/>
    </row>
    <row r="15000" spans="1:63" s="5" customFormat="1">
      <c r="A15000" s="13"/>
      <c r="B15000" s="13"/>
      <c r="C15000" s="45"/>
      <c r="E15000" s="46"/>
      <c r="F15000" s="47"/>
      <c r="G15000" s="48"/>
      <c r="H15000" s="49"/>
      <c r="I15000" s="49"/>
      <c r="J15000" s="49"/>
      <c r="K15000" s="50"/>
      <c r="L15000" s="50"/>
      <c r="M15000" s="50"/>
      <c r="N15000" s="50"/>
      <c r="O15000" s="50"/>
      <c r="P15000" s="50"/>
      <c r="Q15000" s="50"/>
      <c r="R15000" s="51"/>
      <c r="S15000" s="51"/>
      <c r="T15000" s="51"/>
      <c r="U15000" s="51"/>
      <c r="V15000" s="51"/>
      <c r="W15000" s="51"/>
      <c r="X15000" s="44"/>
      <c r="AF15000" s="52"/>
      <c r="AM15000" s="7"/>
      <c r="AN15000" s="7"/>
      <c r="AO15000" s="53"/>
      <c r="AP15000" s="54"/>
      <c r="AQ15000" s="54"/>
      <c r="AR15000" s="7"/>
      <c r="AS15000" s="54"/>
      <c r="AT15000" s="53"/>
      <c r="AU15000" s="7"/>
      <c r="AV15000" s="7"/>
      <c r="AW15000" s="55"/>
      <c r="AX15000" s="56"/>
      <c r="AY15000" s="55"/>
      <c r="AZ15000" s="55"/>
      <c r="BA15000" s="55"/>
      <c r="BB15000" s="11"/>
      <c r="BC15000" s="12"/>
      <c r="BD15000" s="12"/>
      <c r="BE15000" s="12"/>
      <c r="BF15000" s="12"/>
      <c r="BG15000" s="12"/>
      <c r="BH15000" s="12"/>
      <c r="BI15000" s="12"/>
      <c r="BJ15000" s="12"/>
      <c r="BK15000" s="12"/>
    </row>
    <row r="15001" spans="1:63" s="5" customFormat="1">
      <c r="A15001" s="13"/>
      <c r="B15001" s="13"/>
      <c r="C15001" s="45"/>
      <c r="E15001" s="46"/>
      <c r="F15001" s="47"/>
      <c r="G15001" s="48"/>
      <c r="H15001" s="49"/>
      <c r="I15001" s="49"/>
      <c r="J15001" s="49"/>
      <c r="K15001" s="50"/>
      <c r="L15001" s="50"/>
      <c r="M15001" s="50"/>
      <c r="N15001" s="50"/>
      <c r="O15001" s="50"/>
      <c r="P15001" s="50"/>
      <c r="Q15001" s="50"/>
      <c r="R15001" s="51"/>
      <c r="S15001" s="51"/>
      <c r="T15001" s="51"/>
      <c r="U15001" s="51"/>
      <c r="V15001" s="51"/>
      <c r="W15001" s="51"/>
      <c r="X15001" s="44"/>
      <c r="AF15001" s="52"/>
      <c r="AM15001" s="7"/>
      <c r="AN15001" s="7"/>
      <c r="AO15001" s="53"/>
      <c r="AP15001" s="54"/>
      <c r="AQ15001" s="54"/>
      <c r="AR15001" s="7"/>
      <c r="AS15001" s="54"/>
      <c r="AT15001" s="53"/>
      <c r="AU15001" s="7"/>
      <c r="AV15001" s="7"/>
      <c r="AW15001" s="55"/>
      <c r="AX15001" s="56"/>
      <c r="AY15001" s="55"/>
      <c r="AZ15001" s="55"/>
      <c r="BA15001" s="55"/>
      <c r="BB15001" s="11"/>
      <c r="BC15001" s="12"/>
      <c r="BD15001" s="12"/>
      <c r="BE15001" s="12"/>
      <c r="BF15001" s="12"/>
      <c r="BG15001" s="12"/>
      <c r="BH15001" s="12"/>
      <c r="BI15001" s="12"/>
      <c r="BJ15001" s="12"/>
      <c r="BK15001" s="12"/>
    </row>
    <row r="15002" spans="1:63" s="5" customFormat="1">
      <c r="A15002" s="13"/>
      <c r="B15002" s="13"/>
      <c r="C15002" s="45"/>
      <c r="E15002" s="46"/>
      <c r="F15002" s="47"/>
      <c r="G15002" s="48"/>
      <c r="H15002" s="49"/>
      <c r="I15002" s="49"/>
      <c r="J15002" s="49"/>
      <c r="K15002" s="50"/>
      <c r="L15002" s="50"/>
      <c r="M15002" s="50"/>
      <c r="N15002" s="50"/>
      <c r="O15002" s="50"/>
      <c r="P15002" s="50"/>
      <c r="Q15002" s="50"/>
      <c r="R15002" s="51"/>
      <c r="S15002" s="51"/>
      <c r="T15002" s="51"/>
      <c r="U15002" s="51"/>
      <c r="V15002" s="51"/>
      <c r="W15002" s="51"/>
      <c r="X15002" s="44"/>
      <c r="AF15002" s="52"/>
      <c r="AM15002" s="7"/>
      <c r="AN15002" s="7"/>
      <c r="AO15002" s="53"/>
      <c r="AP15002" s="54"/>
      <c r="AQ15002" s="54"/>
      <c r="AR15002" s="7"/>
      <c r="AS15002" s="54"/>
      <c r="AT15002" s="53"/>
      <c r="AU15002" s="7"/>
      <c r="AV15002" s="7"/>
      <c r="AW15002" s="55"/>
      <c r="AX15002" s="56"/>
      <c r="AY15002" s="55"/>
      <c r="AZ15002" s="55"/>
      <c r="BA15002" s="55"/>
      <c r="BB15002" s="11"/>
      <c r="BC15002" s="12"/>
      <c r="BD15002" s="12"/>
      <c r="BE15002" s="12"/>
      <c r="BF15002" s="12"/>
      <c r="BG15002" s="12"/>
      <c r="BH15002" s="12"/>
      <c r="BI15002" s="12"/>
      <c r="BJ15002" s="12"/>
      <c r="BK15002" s="12"/>
    </row>
    <row r="15003" spans="1:63" s="5" customFormat="1">
      <c r="A15003" s="13"/>
      <c r="B15003" s="13"/>
      <c r="C15003" s="45"/>
      <c r="E15003" s="46"/>
      <c r="F15003" s="47"/>
      <c r="G15003" s="48"/>
      <c r="H15003" s="49"/>
      <c r="I15003" s="49"/>
      <c r="J15003" s="49"/>
      <c r="K15003" s="50"/>
      <c r="L15003" s="50"/>
      <c r="M15003" s="50"/>
      <c r="N15003" s="50"/>
      <c r="O15003" s="50"/>
      <c r="P15003" s="50"/>
      <c r="Q15003" s="50"/>
      <c r="R15003" s="51"/>
      <c r="S15003" s="51"/>
      <c r="T15003" s="51"/>
      <c r="U15003" s="51"/>
      <c r="V15003" s="51"/>
      <c r="W15003" s="51"/>
      <c r="X15003" s="44"/>
      <c r="AF15003" s="52"/>
      <c r="AM15003" s="7"/>
      <c r="AN15003" s="7"/>
      <c r="AO15003" s="53"/>
      <c r="AP15003" s="54"/>
      <c r="AQ15003" s="54"/>
      <c r="AR15003" s="7"/>
      <c r="AS15003" s="54"/>
      <c r="AT15003" s="53"/>
      <c r="AU15003" s="7"/>
      <c r="AV15003" s="7"/>
      <c r="AW15003" s="55"/>
      <c r="AX15003" s="56"/>
      <c r="AY15003" s="55"/>
      <c r="AZ15003" s="55"/>
      <c r="BA15003" s="55"/>
      <c r="BB15003" s="11"/>
      <c r="BC15003" s="12"/>
      <c r="BD15003" s="12"/>
      <c r="BE15003" s="12"/>
      <c r="BF15003" s="12"/>
      <c r="BG15003" s="12"/>
      <c r="BH15003" s="12"/>
      <c r="BI15003" s="12"/>
      <c r="BJ15003" s="12"/>
      <c r="BK15003" s="12"/>
    </row>
    <row r="15004" spans="1:63" s="5" customFormat="1">
      <c r="A15004" s="13"/>
      <c r="B15004" s="13"/>
      <c r="C15004" s="45"/>
      <c r="E15004" s="46"/>
      <c r="F15004" s="47"/>
      <c r="G15004" s="48"/>
      <c r="H15004" s="49"/>
      <c r="I15004" s="49"/>
      <c r="J15004" s="49"/>
      <c r="K15004" s="50"/>
      <c r="L15004" s="50"/>
      <c r="M15004" s="50"/>
      <c r="N15004" s="50"/>
      <c r="O15004" s="50"/>
      <c r="P15004" s="50"/>
      <c r="Q15004" s="50"/>
      <c r="R15004" s="51"/>
      <c r="S15004" s="51"/>
      <c r="T15004" s="51"/>
      <c r="U15004" s="51"/>
      <c r="V15004" s="51"/>
      <c r="W15004" s="51"/>
      <c r="X15004" s="44"/>
      <c r="AF15004" s="52"/>
      <c r="AM15004" s="7"/>
      <c r="AN15004" s="7"/>
      <c r="AO15004" s="53"/>
      <c r="AP15004" s="54"/>
      <c r="AQ15004" s="54"/>
      <c r="AR15004" s="7"/>
      <c r="AS15004" s="54"/>
      <c r="AT15004" s="53"/>
      <c r="AU15004" s="7"/>
      <c r="AV15004" s="7"/>
      <c r="AW15004" s="55"/>
      <c r="AX15004" s="56"/>
      <c r="AY15004" s="55"/>
      <c r="AZ15004" s="55"/>
      <c r="BA15004" s="55"/>
      <c r="BB15004" s="11"/>
      <c r="BC15004" s="12"/>
      <c r="BD15004" s="12"/>
      <c r="BE15004" s="12"/>
      <c r="BF15004" s="12"/>
      <c r="BG15004" s="12"/>
      <c r="BH15004" s="12"/>
      <c r="BI15004" s="12"/>
      <c r="BJ15004" s="12"/>
      <c r="BK15004" s="12"/>
    </row>
    <row r="15005" spans="1:63" s="5" customFormat="1">
      <c r="A15005" s="13"/>
      <c r="B15005" s="13"/>
      <c r="C15005" s="45"/>
      <c r="E15005" s="46"/>
      <c r="F15005" s="47"/>
      <c r="G15005" s="48"/>
      <c r="H15005" s="49"/>
      <c r="I15005" s="49"/>
      <c r="J15005" s="49"/>
      <c r="K15005" s="50"/>
      <c r="L15005" s="50"/>
      <c r="M15005" s="50"/>
      <c r="N15005" s="50"/>
      <c r="O15005" s="50"/>
      <c r="P15005" s="50"/>
      <c r="Q15005" s="50"/>
      <c r="R15005" s="51"/>
      <c r="S15005" s="51"/>
      <c r="T15005" s="51"/>
      <c r="U15005" s="51"/>
      <c r="V15005" s="51"/>
      <c r="W15005" s="51"/>
      <c r="X15005" s="44"/>
      <c r="AF15005" s="52"/>
      <c r="AM15005" s="7"/>
      <c r="AN15005" s="7"/>
      <c r="AO15005" s="53"/>
      <c r="AP15005" s="54"/>
      <c r="AQ15005" s="54"/>
      <c r="AR15005" s="7"/>
      <c r="AS15005" s="54"/>
      <c r="AT15005" s="53"/>
      <c r="AU15005" s="7"/>
      <c r="AV15005" s="7"/>
      <c r="AW15005" s="55"/>
      <c r="AX15005" s="56"/>
      <c r="AY15005" s="55"/>
      <c r="AZ15005" s="55"/>
      <c r="BA15005" s="55"/>
      <c r="BB15005" s="11"/>
      <c r="BC15005" s="12"/>
      <c r="BD15005" s="12"/>
      <c r="BE15005" s="12"/>
      <c r="BF15005" s="12"/>
      <c r="BG15005" s="12"/>
      <c r="BH15005" s="12"/>
      <c r="BI15005" s="12"/>
      <c r="BJ15005" s="12"/>
      <c r="BK15005" s="12"/>
    </row>
    <row r="15006" spans="1:63" s="5" customFormat="1">
      <c r="A15006" s="13"/>
      <c r="B15006" s="13"/>
      <c r="C15006" s="45"/>
      <c r="E15006" s="46"/>
      <c r="F15006" s="47"/>
      <c r="G15006" s="48"/>
      <c r="H15006" s="49"/>
      <c r="I15006" s="49"/>
      <c r="J15006" s="49"/>
      <c r="K15006" s="50"/>
      <c r="L15006" s="50"/>
      <c r="M15006" s="50"/>
      <c r="N15006" s="50"/>
      <c r="O15006" s="50"/>
      <c r="P15006" s="50"/>
      <c r="Q15006" s="50"/>
      <c r="R15006" s="51"/>
      <c r="S15006" s="51"/>
      <c r="T15006" s="51"/>
      <c r="U15006" s="51"/>
      <c r="V15006" s="51"/>
      <c r="W15006" s="51"/>
      <c r="X15006" s="44"/>
      <c r="AF15006" s="52"/>
      <c r="AM15006" s="7"/>
      <c r="AN15006" s="7"/>
      <c r="AO15006" s="53"/>
      <c r="AP15006" s="54"/>
      <c r="AQ15006" s="54"/>
      <c r="AR15006" s="7"/>
      <c r="AS15006" s="54"/>
      <c r="AT15006" s="53"/>
      <c r="AU15006" s="7"/>
      <c r="AV15006" s="7"/>
      <c r="AW15006" s="55"/>
      <c r="AX15006" s="56"/>
      <c r="AY15006" s="55"/>
      <c r="AZ15006" s="55"/>
      <c r="BA15006" s="55"/>
      <c r="BB15006" s="11"/>
      <c r="BC15006" s="12"/>
      <c r="BD15006" s="12"/>
      <c r="BE15006" s="12"/>
      <c r="BF15006" s="12"/>
      <c r="BG15006" s="12"/>
      <c r="BH15006" s="12"/>
      <c r="BI15006" s="12"/>
      <c r="BJ15006" s="12"/>
      <c r="BK15006" s="12"/>
    </row>
    <row r="15007" spans="1:63" s="5" customFormat="1">
      <c r="A15007" s="13"/>
      <c r="B15007" s="13"/>
      <c r="C15007" s="45"/>
      <c r="E15007" s="46"/>
      <c r="F15007" s="47"/>
      <c r="G15007" s="48"/>
      <c r="H15007" s="49"/>
      <c r="I15007" s="49"/>
      <c r="J15007" s="49"/>
      <c r="K15007" s="50"/>
      <c r="L15007" s="50"/>
      <c r="M15007" s="50"/>
      <c r="N15007" s="50"/>
      <c r="O15007" s="50"/>
      <c r="P15007" s="50"/>
      <c r="Q15007" s="50"/>
      <c r="R15007" s="51"/>
      <c r="S15007" s="51"/>
      <c r="T15007" s="51"/>
      <c r="U15007" s="51"/>
      <c r="V15007" s="51"/>
      <c r="W15007" s="51"/>
      <c r="X15007" s="44"/>
      <c r="AF15007" s="52"/>
      <c r="AM15007" s="7"/>
      <c r="AN15007" s="7"/>
      <c r="AO15007" s="53"/>
      <c r="AP15007" s="54"/>
      <c r="AQ15007" s="54"/>
      <c r="AR15007" s="7"/>
      <c r="AS15007" s="54"/>
      <c r="AT15007" s="53"/>
      <c r="AU15007" s="7"/>
      <c r="AV15007" s="7"/>
      <c r="AW15007" s="55"/>
      <c r="AX15007" s="56"/>
      <c r="AY15007" s="55"/>
      <c r="AZ15007" s="55"/>
      <c r="BA15007" s="55"/>
      <c r="BB15007" s="11"/>
      <c r="BC15007" s="12"/>
      <c r="BD15007" s="12"/>
      <c r="BE15007" s="12"/>
      <c r="BF15007" s="12"/>
      <c r="BG15007" s="12"/>
      <c r="BH15007" s="12"/>
      <c r="BI15007" s="12"/>
      <c r="BJ15007" s="12"/>
      <c r="BK15007" s="12"/>
    </row>
    <row r="15008" spans="1:63" s="5" customFormat="1">
      <c r="A15008" s="13"/>
      <c r="B15008" s="13"/>
      <c r="C15008" s="45"/>
      <c r="E15008" s="46"/>
      <c r="F15008" s="47"/>
      <c r="G15008" s="48"/>
      <c r="H15008" s="49"/>
      <c r="I15008" s="49"/>
      <c r="J15008" s="49"/>
      <c r="K15008" s="50"/>
      <c r="L15008" s="50"/>
      <c r="M15008" s="50"/>
      <c r="N15008" s="50"/>
      <c r="O15008" s="50"/>
      <c r="P15008" s="50"/>
      <c r="Q15008" s="50"/>
      <c r="R15008" s="51"/>
      <c r="S15008" s="51"/>
      <c r="T15008" s="51"/>
      <c r="U15008" s="51"/>
      <c r="V15008" s="51"/>
      <c r="W15008" s="51"/>
      <c r="X15008" s="44"/>
      <c r="AF15008" s="52"/>
      <c r="AM15008" s="7"/>
      <c r="AN15008" s="7"/>
      <c r="AO15008" s="53"/>
      <c r="AP15008" s="54"/>
      <c r="AQ15008" s="54"/>
      <c r="AR15008" s="7"/>
      <c r="AS15008" s="54"/>
      <c r="AT15008" s="53"/>
      <c r="AU15008" s="7"/>
      <c r="AV15008" s="7"/>
      <c r="AW15008" s="55"/>
      <c r="AX15008" s="56"/>
      <c r="AY15008" s="55"/>
      <c r="AZ15008" s="55"/>
      <c r="BA15008" s="55"/>
      <c r="BB15008" s="11"/>
      <c r="BC15008" s="12"/>
      <c r="BD15008" s="12"/>
      <c r="BE15008" s="12"/>
      <c r="BF15008" s="12"/>
      <c r="BG15008" s="12"/>
      <c r="BH15008" s="12"/>
      <c r="BI15008" s="12"/>
      <c r="BJ15008" s="12"/>
      <c r="BK15008" s="12"/>
    </row>
    <row r="15009" spans="1:63" s="5" customFormat="1">
      <c r="A15009" s="13"/>
      <c r="B15009" s="13"/>
      <c r="C15009" s="45"/>
      <c r="E15009" s="46"/>
      <c r="F15009" s="47"/>
      <c r="G15009" s="48"/>
      <c r="H15009" s="49"/>
      <c r="I15009" s="49"/>
      <c r="J15009" s="49"/>
      <c r="K15009" s="50"/>
      <c r="L15009" s="50"/>
      <c r="M15009" s="50"/>
      <c r="N15009" s="50"/>
      <c r="O15009" s="50"/>
      <c r="P15009" s="50"/>
      <c r="Q15009" s="50"/>
      <c r="R15009" s="51"/>
      <c r="S15009" s="51"/>
      <c r="T15009" s="51"/>
      <c r="U15009" s="51"/>
      <c r="V15009" s="51"/>
      <c r="W15009" s="51"/>
      <c r="X15009" s="44"/>
      <c r="AF15009" s="52"/>
      <c r="AM15009" s="7"/>
      <c r="AN15009" s="7"/>
      <c r="AO15009" s="53"/>
      <c r="AP15009" s="54"/>
      <c r="AQ15009" s="54"/>
      <c r="AR15009" s="7"/>
      <c r="AS15009" s="54"/>
      <c r="AT15009" s="53"/>
      <c r="AU15009" s="7"/>
      <c r="AV15009" s="7"/>
      <c r="AW15009" s="55"/>
      <c r="AX15009" s="56"/>
      <c r="AY15009" s="55"/>
      <c r="AZ15009" s="55"/>
      <c r="BA15009" s="55"/>
      <c r="BB15009" s="11"/>
      <c r="BC15009" s="12"/>
      <c r="BD15009" s="12"/>
      <c r="BE15009" s="12"/>
      <c r="BF15009" s="12"/>
      <c r="BG15009" s="12"/>
      <c r="BH15009" s="12"/>
      <c r="BI15009" s="12"/>
      <c r="BJ15009" s="12"/>
      <c r="BK15009" s="12"/>
    </row>
    <row r="15010" spans="1:63" s="5" customFormat="1">
      <c r="A15010" s="13"/>
      <c r="B15010" s="13"/>
      <c r="C15010" s="45"/>
      <c r="E15010" s="46"/>
      <c r="F15010" s="47"/>
      <c r="G15010" s="48"/>
      <c r="H15010" s="49"/>
      <c r="I15010" s="49"/>
      <c r="J15010" s="49"/>
      <c r="K15010" s="50"/>
      <c r="L15010" s="50"/>
      <c r="M15010" s="50"/>
      <c r="N15010" s="50"/>
      <c r="O15010" s="50"/>
      <c r="P15010" s="50"/>
      <c r="Q15010" s="50"/>
      <c r="R15010" s="51"/>
      <c r="S15010" s="51"/>
      <c r="T15010" s="51"/>
      <c r="U15010" s="51"/>
      <c r="V15010" s="51"/>
      <c r="W15010" s="51"/>
      <c r="X15010" s="44"/>
      <c r="AF15010" s="52"/>
      <c r="AM15010" s="7"/>
      <c r="AN15010" s="7"/>
      <c r="AO15010" s="53"/>
      <c r="AP15010" s="54"/>
      <c r="AQ15010" s="54"/>
      <c r="AR15010" s="7"/>
      <c r="AS15010" s="54"/>
      <c r="AT15010" s="53"/>
      <c r="AU15010" s="7"/>
      <c r="AV15010" s="7"/>
      <c r="AW15010" s="55"/>
      <c r="AX15010" s="56"/>
      <c r="AY15010" s="55"/>
      <c r="AZ15010" s="55"/>
      <c r="BA15010" s="55"/>
      <c r="BB15010" s="11"/>
      <c r="BC15010" s="12"/>
      <c r="BD15010" s="12"/>
      <c r="BE15010" s="12"/>
      <c r="BF15010" s="12"/>
      <c r="BG15010" s="12"/>
      <c r="BH15010" s="12"/>
      <c r="BI15010" s="12"/>
      <c r="BJ15010" s="12"/>
      <c r="BK15010" s="12"/>
    </row>
    <row r="15011" spans="1:63" s="5" customFormat="1">
      <c r="A15011" s="13"/>
      <c r="B15011" s="13"/>
      <c r="C15011" s="45"/>
      <c r="E15011" s="46"/>
      <c r="F15011" s="47"/>
      <c r="G15011" s="48"/>
      <c r="H15011" s="49"/>
      <c r="I15011" s="49"/>
      <c r="J15011" s="49"/>
      <c r="K15011" s="50"/>
      <c r="L15011" s="50"/>
      <c r="M15011" s="50"/>
      <c r="N15011" s="50"/>
      <c r="O15011" s="50"/>
      <c r="P15011" s="50"/>
      <c r="Q15011" s="50"/>
      <c r="R15011" s="51"/>
      <c r="S15011" s="51"/>
      <c r="T15011" s="51"/>
      <c r="U15011" s="51"/>
      <c r="V15011" s="51"/>
      <c r="W15011" s="51"/>
      <c r="X15011" s="44"/>
      <c r="AF15011" s="52"/>
      <c r="AM15011" s="7"/>
      <c r="AN15011" s="7"/>
      <c r="AO15011" s="53"/>
      <c r="AP15011" s="54"/>
      <c r="AQ15011" s="54"/>
      <c r="AR15011" s="7"/>
      <c r="AS15011" s="54"/>
      <c r="AT15011" s="53"/>
      <c r="AU15011" s="7"/>
      <c r="AV15011" s="7"/>
      <c r="AW15011" s="55"/>
      <c r="AX15011" s="56"/>
      <c r="AY15011" s="55"/>
      <c r="AZ15011" s="55"/>
      <c r="BA15011" s="55"/>
      <c r="BB15011" s="11"/>
      <c r="BC15011" s="12"/>
      <c r="BD15011" s="12"/>
      <c r="BE15011" s="12"/>
      <c r="BF15011" s="12"/>
      <c r="BG15011" s="12"/>
      <c r="BH15011" s="12"/>
      <c r="BI15011" s="12"/>
      <c r="BJ15011" s="12"/>
      <c r="BK15011" s="12"/>
    </row>
    <row r="15012" spans="1:63" s="5" customFormat="1">
      <c r="A15012" s="13"/>
      <c r="B15012" s="13"/>
      <c r="C15012" s="45"/>
      <c r="E15012" s="46"/>
      <c r="F15012" s="47"/>
      <c r="G15012" s="48"/>
      <c r="H15012" s="49"/>
      <c r="I15012" s="49"/>
      <c r="J15012" s="49"/>
      <c r="K15012" s="50"/>
      <c r="L15012" s="50"/>
      <c r="M15012" s="50"/>
      <c r="N15012" s="50"/>
      <c r="O15012" s="50"/>
      <c r="P15012" s="50"/>
      <c r="Q15012" s="50"/>
      <c r="R15012" s="51"/>
      <c r="S15012" s="51"/>
      <c r="T15012" s="51"/>
      <c r="U15012" s="51"/>
      <c r="V15012" s="51"/>
      <c r="W15012" s="51"/>
      <c r="X15012" s="44"/>
      <c r="AF15012" s="52"/>
      <c r="AM15012" s="7"/>
      <c r="AN15012" s="7"/>
      <c r="AO15012" s="53"/>
      <c r="AP15012" s="54"/>
      <c r="AQ15012" s="54"/>
      <c r="AR15012" s="7"/>
      <c r="AS15012" s="54"/>
      <c r="AT15012" s="53"/>
      <c r="AU15012" s="7"/>
      <c r="AV15012" s="7"/>
      <c r="AW15012" s="55"/>
      <c r="AX15012" s="56"/>
      <c r="AY15012" s="55"/>
      <c r="AZ15012" s="55"/>
      <c r="BA15012" s="55"/>
      <c r="BB15012" s="11"/>
      <c r="BC15012" s="12"/>
      <c r="BD15012" s="12"/>
      <c r="BE15012" s="12"/>
      <c r="BF15012" s="12"/>
      <c r="BG15012" s="12"/>
      <c r="BH15012" s="12"/>
      <c r="BI15012" s="12"/>
      <c r="BJ15012" s="12"/>
      <c r="BK15012" s="12"/>
    </row>
    <row r="15013" spans="1:63" s="5" customFormat="1">
      <c r="A15013" s="13"/>
      <c r="B15013" s="13"/>
      <c r="C15013" s="45"/>
      <c r="E15013" s="46"/>
      <c r="F15013" s="47"/>
      <c r="G15013" s="48"/>
      <c r="H15013" s="49"/>
      <c r="I15013" s="49"/>
      <c r="J15013" s="49"/>
      <c r="K15013" s="50"/>
      <c r="L15013" s="50"/>
      <c r="M15013" s="50"/>
      <c r="N15013" s="50"/>
      <c r="O15013" s="50"/>
      <c r="P15013" s="50"/>
      <c r="Q15013" s="50"/>
      <c r="R15013" s="51"/>
      <c r="S15013" s="51"/>
      <c r="T15013" s="51"/>
      <c r="U15013" s="51"/>
      <c r="V15013" s="51"/>
      <c r="W15013" s="51"/>
      <c r="X15013" s="44"/>
      <c r="AF15013" s="52"/>
      <c r="AM15013" s="7"/>
      <c r="AN15013" s="7"/>
      <c r="AO15013" s="53"/>
      <c r="AP15013" s="54"/>
      <c r="AQ15013" s="54"/>
      <c r="AR15013" s="7"/>
      <c r="AS15013" s="54"/>
      <c r="AT15013" s="53"/>
      <c r="AU15013" s="7"/>
      <c r="AV15013" s="7"/>
      <c r="AW15013" s="55"/>
      <c r="AX15013" s="56"/>
      <c r="AY15013" s="55"/>
      <c r="AZ15013" s="55"/>
      <c r="BA15013" s="55"/>
      <c r="BB15013" s="11"/>
      <c r="BC15013" s="12"/>
      <c r="BD15013" s="12"/>
      <c r="BE15013" s="12"/>
      <c r="BF15013" s="12"/>
      <c r="BG15013" s="12"/>
      <c r="BH15013" s="12"/>
      <c r="BI15013" s="12"/>
      <c r="BJ15013" s="12"/>
      <c r="BK15013" s="12"/>
    </row>
    <row r="15014" spans="1:63" s="5" customFormat="1">
      <c r="A15014" s="13"/>
      <c r="B15014" s="13"/>
      <c r="C15014" s="45"/>
      <c r="E15014" s="46"/>
      <c r="F15014" s="47"/>
      <c r="G15014" s="48"/>
      <c r="H15014" s="49"/>
      <c r="I15014" s="49"/>
      <c r="J15014" s="49"/>
      <c r="K15014" s="50"/>
      <c r="L15014" s="50"/>
      <c r="M15014" s="50"/>
      <c r="N15014" s="50"/>
      <c r="O15014" s="50"/>
      <c r="P15014" s="50"/>
      <c r="Q15014" s="50"/>
      <c r="R15014" s="51"/>
      <c r="S15014" s="51"/>
      <c r="T15014" s="51"/>
      <c r="U15014" s="51"/>
      <c r="V15014" s="51"/>
      <c r="W15014" s="51"/>
      <c r="X15014" s="44"/>
      <c r="AF15014" s="52"/>
      <c r="AM15014" s="7"/>
      <c r="AN15014" s="7"/>
      <c r="AO15014" s="53"/>
      <c r="AP15014" s="54"/>
      <c r="AQ15014" s="54"/>
      <c r="AR15014" s="7"/>
      <c r="AS15014" s="54"/>
      <c r="AT15014" s="53"/>
      <c r="AU15014" s="7"/>
      <c r="AV15014" s="7"/>
      <c r="AW15014" s="55"/>
      <c r="AX15014" s="56"/>
      <c r="AY15014" s="55"/>
      <c r="AZ15014" s="55"/>
      <c r="BA15014" s="55"/>
      <c r="BB15014" s="11"/>
      <c r="BC15014" s="12"/>
      <c r="BD15014" s="12"/>
      <c r="BE15014" s="12"/>
      <c r="BF15014" s="12"/>
      <c r="BG15014" s="12"/>
      <c r="BH15014" s="12"/>
      <c r="BI15014" s="12"/>
      <c r="BJ15014" s="12"/>
      <c r="BK15014" s="12"/>
    </row>
    <row r="15015" spans="1:63" s="5" customFormat="1">
      <c r="A15015" s="13"/>
      <c r="B15015" s="13"/>
      <c r="C15015" s="45"/>
      <c r="E15015" s="46"/>
      <c r="F15015" s="47"/>
      <c r="G15015" s="48"/>
      <c r="H15015" s="49"/>
      <c r="I15015" s="49"/>
      <c r="J15015" s="49"/>
      <c r="K15015" s="50"/>
      <c r="L15015" s="50"/>
      <c r="M15015" s="50"/>
      <c r="N15015" s="50"/>
      <c r="O15015" s="50"/>
      <c r="P15015" s="50"/>
      <c r="Q15015" s="50"/>
      <c r="R15015" s="51"/>
      <c r="S15015" s="51"/>
      <c r="T15015" s="51"/>
      <c r="U15015" s="51"/>
      <c r="V15015" s="51"/>
      <c r="W15015" s="51"/>
      <c r="X15015" s="44"/>
      <c r="AF15015" s="52"/>
      <c r="AM15015" s="7"/>
      <c r="AN15015" s="7"/>
      <c r="AO15015" s="53"/>
      <c r="AP15015" s="54"/>
      <c r="AQ15015" s="54"/>
      <c r="AR15015" s="7"/>
      <c r="AS15015" s="54"/>
      <c r="AT15015" s="53"/>
      <c r="AU15015" s="7"/>
      <c r="AV15015" s="7"/>
      <c r="AW15015" s="55"/>
      <c r="AX15015" s="56"/>
      <c r="AY15015" s="55"/>
      <c r="AZ15015" s="55"/>
      <c r="BA15015" s="55"/>
      <c r="BB15015" s="11"/>
      <c r="BC15015" s="12"/>
      <c r="BD15015" s="12"/>
      <c r="BE15015" s="12"/>
      <c r="BF15015" s="12"/>
      <c r="BG15015" s="12"/>
      <c r="BH15015" s="12"/>
      <c r="BI15015" s="12"/>
      <c r="BJ15015" s="12"/>
      <c r="BK15015" s="12"/>
    </row>
    <row r="15016" spans="1:63" s="5" customFormat="1">
      <c r="A15016" s="13"/>
      <c r="B15016" s="13"/>
      <c r="C15016" s="45"/>
      <c r="E15016" s="46"/>
      <c r="F15016" s="47"/>
      <c r="G15016" s="48"/>
      <c r="H15016" s="49"/>
      <c r="I15016" s="49"/>
      <c r="J15016" s="49"/>
      <c r="K15016" s="50"/>
      <c r="L15016" s="50"/>
      <c r="M15016" s="50"/>
      <c r="N15016" s="50"/>
      <c r="O15016" s="50"/>
      <c r="P15016" s="50"/>
      <c r="Q15016" s="50"/>
      <c r="R15016" s="51"/>
      <c r="S15016" s="51"/>
      <c r="T15016" s="51"/>
      <c r="U15016" s="51"/>
      <c r="V15016" s="51"/>
      <c r="W15016" s="51"/>
      <c r="X15016" s="44"/>
      <c r="AF15016" s="52"/>
      <c r="AM15016" s="7"/>
      <c r="AN15016" s="7"/>
      <c r="AO15016" s="53"/>
      <c r="AP15016" s="54"/>
      <c r="AQ15016" s="54"/>
      <c r="AR15016" s="7"/>
      <c r="AS15016" s="54"/>
      <c r="AT15016" s="53"/>
      <c r="AU15016" s="7"/>
      <c r="AV15016" s="7"/>
      <c r="AW15016" s="55"/>
      <c r="AX15016" s="56"/>
      <c r="AY15016" s="55"/>
      <c r="AZ15016" s="55"/>
      <c r="BA15016" s="55"/>
      <c r="BB15016" s="11"/>
      <c r="BC15016" s="12"/>
      <c r="BD15016" s="12"/>
      <c r="BE15016" s="12"/>
      <c r="BF15016" s="12"/>
      <c r="BG15016" s="12"/>
      <c r="BH15016" s="12"/>
      <c r="BI15016" s="12"/>
      <c r="BJ15016" s="12"/>
      <c r="BK15016" s="12"/>
    </row>
    <row r="15017" spans="1:63" s="5" customFormat="1">
      <c r="A15017" s="13"/>
      <c r="B15017" s="13"/>
      <c r="C15017" s="45"/>
      <c r="E15017" s="46"/>
      <c r="F15017" s="47"/>
      <c r="G15017" s="48"/>
      <c r="H15017" s="49"/>
      <c r="I15017" s="49"/>
      <c r="J15017" s="49"/>
      <c r="K15017" s="50"/>
      <c r="L15017" s="50"/>
      <c r="M15017" s="50"/>
      <c r="N15017" s="50"/>
      <c r="O15017" s="50"/>
      <c r="P15017" s="50"/>
      <c r="Q15017" s="50"/>
      <c r="R15017" s="51"/>
      <c r="S15017" s="51"/>
      <c r="T15017" s="51"/>
      <c r="U15017" s="51"/>
      <c r="V15017" s="51"/>
      <c r="W15017" s="51"/>
      <c r="X15017" s="44"/>
      <c r="AF15017" s="52"/>
      <c r="AM15017" s="7"/>
      <c r="AN15017" s="7"/>
      <c r="AO15017" s="53"/>
      <c r="AP15017" s="54"/>
      <c r="AQ15017" s="54"/>
      <c r="AR15017" s="7"/>
      <c r="AS15017" s="54"/>
      <c r="AT15017" s="53"/>
      <c r="AU15017" s="7"/>
      <c r="AV15017" s="7"/>
      <c r="AW15017" s="55"/>
      <c r="AX15017" s="56"/>
      <c r="AY15017" s="55"/>
      <c r="AZ15017" s="55"/>
      <c r="BA15017" s="55"/>
      <c r="BB15017" s="11"/>
      <c r="BC15017" s="12"/>
      <c r="BD15017" s="12"/>
      <c r="BE15017" s="12"/>
      <c r="BF15017" s="12"/>
      <c r="BG15017" s="12"/>
      <c r="BH15017" s="12"/>
      <c r="BI15017" s="12"/>
      <c r="BJ15017" s="12"/>
      <c r="BK15017" s="12"/>
    </row>
    <row r="15018" spans="1:63" s="5" customFormat="1">
      <c r="A15018" s="13"/>
      <c r="B15018" s="13"/>
      <c r="C15018" s="45"/>
      <c r="E15018" s="46"/>
      <c r="F15018" s="47"/>
      <c r="G15018" s="48"/>
      <c r="H15018" s="49"/>
      <c r="I15018" s="49"/>
      <c r="J15018" s="49"/>
      <c r="K15018" s="50"/>
      <c r="L15018" s="50"/>
      <c r="M15018" s="50"/>
      <c r="N15018" s="50"/>
      <c r="O15018" s="50"/>
      <c r="P15018" s="50"/>
      <c r="Q15018" s="50"/>
      <c r="R15018" s="51"/>
      <c r="S15018" s="51"/>
      <c r="T15018" s="51"/>
      <c r="U15018" s="51"/>
      <c r="V15018" s="51"/>
      <c r="W15018" s="51"/>
      <c r="X15018" s="44"/>
      <c r="AF15018" s="52"/>
      <c r="AM15018" s="7"/>
      <c r="AN15018" s="7"/>
      <c r="AO15018" s="53"/>
      <c r="AP15018" s="54"/>
      <c r="AQ15018" s="54"/>
      <c r="AR15018" s="7"/>
      <c r="AS15018" s="54"/>
      <c r="AT15018" s="53"/>
      <c r="AU15018" s="7"/>
      <c r="AV15018" s="7"/>
      <c r="AW15018" s="55"/>
      <c r="AX15018" s="56"/>
      <c r="AY15018" s="55"/>
      <c r="AZ15018" s="55"/>
      <c r="BA15018" s="55"/>
      <c r="BB15018" s="11"/>
      <c r="BC15018" s="12"/>
      <c r="BD15018" s="12"/>
      <c r="BE15018" s="12"/>
      <c r="BF15018" s="12"/>
      <c r="BG15018" s="12"/>
      <c r="BH15018" s="12"/>
      <c r="BI15018" s="12"/>
      <c r="BJ15018" s="12"/>
      <c r="BK15018" s="12"/>
    </row>
    <row r="15019" spans="1:63" s="5" customFormat="1">
      <c r="A15019" s="13"/>
      <c r="B15019" s="13"/>
      <c r="C15019" s="45"/>
      <c r="E15019" s="46"/>
      <c r="F15019" s="47"/>
      <c r="G15019" s="48"/>
      <c r="H15019" s="49"/>
      <c r="I15019" s="49"/>
      <c r="J15019" s="49"/>
      <c r="K15019" s="50"/>
      <c r="L15019" s="50"/>
      <c r="M15019" s="50"/>
      <c r="N15019" s="50"/>
      <c r="O15019" s="50"/>
      <c r="P15019" s="50"/>
      <c r="Q15019" s="50"/>
      <c r="R15019" s="51"/>
      <c r="S15019" s="51"/>
      <c r="T15019" s="51"/>
      <c r="U15019" s="51"/>
      <c r="V15019" s="51"/>
      <c r="W15019" s="51"/>
      <c r="X15019" s="44"/>
      <c r="AF15019" s="52"/>
      <c r="AM15019" s="7"/>
      <c r="AN15019" s="7"/>
      <c r="AO15019" s="53"/>
      <c r="AP15019" s="54"/>
      <c r="AQ15019" s="54"/>
      <c r="AR15019" s="7"/>
      <c r="AS15019" s="54"/>
      <c r="AT15019" s="53"/>
      <c r="AU15019" s="7"/>
      <c r="AV15019" s="7"/>
      <c r="AW15019" s="55"/>
      <c r="AX15019" s="56"/>
      <c r="AY15019" s="55"/>
      <c r="AZ15019" s="55"/>
      <c r="BA15019" s="55"/>
      <c r="BB15019" s="11"/>
      <c r="BC15019" s="12"/>
      <c r="BD15019" s="12"/>
      <c r="BE15019" s="12"/>
      <c r="BF15019" s="12"/>
      <c r="BG15019" s="12"/>
      <c r="BH15019" s="12"/>
      <c r="BI15019" s="12"/>
      <c r="BJ15019" s="12"/>
      <c r="BK15019" s="12"/>
    </row>
    <row r="15020" spans="1:63" s="5" customFormat="1">
      <c r="A15020" s="13"/>
      <c r="B15020" s="13"/>
      <c r="C15020" s="45"/>
      <c r="E15020" s="46"/>
      <c r="F15020" s="47"/>
      <c r="G15020" s="48"/>
      <c r="H15020" s="49"/>
      <c r="I15020" s="49"/>
      <c r="J15020" s="49"/>
      <c r="K15020" s="50"/>
      <c r="L15020" s="50"/>
      <c r="M15020" s="50"/>
      <c r="N15020" s="50"/>
      <c r="O15020" s="50"/>
      <c r="P15020" s="50"/>
      <c r="Q15020" s="50"/>
      <c r="R15020" s="51"/>
      <c r="S15020" s="51"/>
      <c r="T15020" s="51"/>
      <c r="U15020" s="51"/>
      <c r="V15020" s="51"/>
      <c r="W15020" s="51"/>
      <c r="X15020" s="44"/>
      <c r="AF15020" s="52"/>
      <c r="AM15020" s="7"/>
      <c r="AN15020" s="7"/>
      <c r="AO15020" s="53"/>
      <c r="AP15020" s="54"/>
      <c r="AQ15020" s="54"/>
      <c r="AR15020" s="7"/>
      <c r="AS15020" s="54"/>
      <c r="AT15020" s="53"/>
      <c r="AU15020" s="7"/>
      <c r="AV15020" s="7"/>
      <c r="AW15020" s="55"/>
      <c r="AX15020" s="56"/>
      <c r="AY15020" s="55"/>
      <c r="AZ15020" s="55"/>
      <c r="BA15020" s="55"/>
      <c r="BB15020" s="11"/>
      <c r="BC15020" s="12"/>
      <c r="BD15020" s="12"/>
      <c r="BE15020" s="12"/>
      <c r="BF15020" s="12"/>
      <c r="BG15020" s="12"/>
      <c r="BH15020" s="12"/>
      <c r="BI15020" s="12"/>
      <c r="BJ15020" s="12"/>
      <c r="BK15020" s="12"/>
    </row>
    <row r="15021" spans="1:63" s="5" customFormat="1">
      <c r="A15021" s="13"/>
      <c r="B15021" s="13"/>
      <c r="C15021" s="45"/>
      <c r="E15021" s="46"/>
      <c r="F15021" s="47"/>
      <c r="G15021" s="48"/>
      <c r="H15021" s="49"/>
      <c r="I15021" s="49"/>
      <c r="J15021" s="49"/>
      <c r="K15021" s="50"/>
      <c r="L15021" s="50"/>
      <c r="M15021" s="50"/>
      <c r="N15021" s="50"/>
      <c r="O15021" s="50"/>
      <c r="P15021" s="50"/>
      <c r="Q15021" s="50"/>
      <c r="R15021" s="51"/>
      <c r="S15021" s="51"/>
      <c r="T15021" s="51"/>
      <c r="U15021" s="51"/>
      <c r="V15021" s="51"/>
      <c r="W15021" s="51"/>
      <c r="X15021" s="44"/>
      <c r="AF15021" s="52"/>
      <c r="AM15021" s="7"/>
      <c r="AN15021" s="7"/>
      <c r="AO15021" s="53"/>
      <c r="AP15021" s="54"/>
      <c r="AQ15021" s="54"/>
      <c r="AR15021" s="7"/>
      <c r="AS15021" s="54"/>
      <c r="AT15021" s="53"/>
      <c r="AU15021" s="7"/>
      <c r="AV15021" s="7"/>
      <c r="AW15021" s="55"/>
      <c r="AX15021" s="56"/>
      <c r="AY15021" s="55"/>
      <c r="AZ15021" s="55"/>
      <c r="BA15021" s="55"/>
      <c r="BB15021" s="11"/>
      <c r="BC15021" s="12"/>
      <c r="BD15021" s="12"/>
      <c r="BE15021" s="12"/>
      <c r="BF15021" s="12"/>
      <c r="BG15021" s="12"/>
      <c r="BH15021" s="12"/>
      <c r="BI15021" s="12"/>
      <c r="BJ15021" s="12"/>
      <c r="BK15021" s="12"/>
    </row>
    <row r="15022" spans="1:63" s="5" customFormat="1">
      <c r="A15022" s="13"/>
      <c r="B15022" s="13"/>
      <c r="C15022" s="45"/>
      <c r="E15022" s="46"/>
      <c r="F15022" s="47"/>
      <c r="G15022" s="48"/>
      <c r="H15022" s="49"/>
      <c r="I15022" s="49"/>
      <c r="J15022" s="49"/>
      <c r="K15022" s="50"/>
      <c r="L15022" s="50"/>
      <c r="M15022" s="50"/>
      <c r="N15022" s="50"/>
      <c r="O15022" s="50"/>
      <c r="P15022" s="50"/>
      <c r="Q15022" s="50"/>
      <c r="R15022" s="51"/>
      <c r="S15022" s="51"/>
      <c r="T15022" s="51"/>
      <c r="U15022" s="51"/>
      <c r="V15022" s="51"/>
      <c r="W15022" s="51"/>
      <c r="X15022" s="44"/>
      <c r="AF15022" s="52"/>
      <c r="AM15022" s="7"/>
      <c r="AN15022" s="7"/>
      <c r="AO15022" s="53"/>
      <c r="AP15022" s="54"/>
      <c r="AQ15022" s="54"/>
      <c r="AR15022" s="7"/>
      <c r="AS15022" s="54"/>
      <c r="AT15022" s="53"/>
      <c r="AU15022" s="7"/>
      <c r="AV15022" s="7"/>
      <c r="AW15022" s="55"/>
      <c r="AX15022" s="56"/>
      <c r="AY15022" s="55"/>
      <c r="AZ15022" s="55"/>
      <c r="BA15022" s="55"/>
      <c r="BB15022" s="11"/>
      <c r="BC15022" s="12"/>
      <c r="BD15022" s="12"/>
      <c r="BE15022" s="12"/>
      <c r="BF15022" s="12"/>
      <c r="BG15022" s="12"/>
      <c r="BH15022" s="12"/>
      <c r="BI15022" s="12"/>
      <c r="BJ15022" s="12"/>
      <c r="BK15022" s="12"/>
    </row>
    <row r="15023" spans="1:63" s="5" customFormat="1">
      <c r="A15023" s="13"/>
      <c r="B15023" s="13"/>
      <c r="C15023" s="45"/>
      <c r="E15023" s="46"/>
      <c r="F15023" s="47"/>
      <c r="G15023" s="48"/>
      <c r="H15023" s="49"/>
      <c r="I15023" s="49"/>
      <c r="J15023" s="49"/>
      <c r="K15023" s="50"/>
      <c r="L15023" s="50"/>
      <c r="M15023" s="50"/>
      <c r="N15023" s="50"/>
      <c r="O15023" s="50"/>
      <c r="P15023" s="50"/>
      <c r="Q15023" s="50"/>
      <c r="R15023" s="51"/>
      <c r="S15023" s="51"/>
      <c r="T15023" s="51"/>
      <c r="U15023" s="51"/>
      <c r="V15023" s="51"/>
      <c r="W15023" s="51"/>
      <c r="X15023" s="44"/>
      <c r="AF15023" s="52"/>
      <c r="AM15023" s="7"/>
      <c r="AN15023" s="7"/>
      <c r="AO15023" s="53"/>
      <c r="AP15023" s="54"/>
      <c r="AQ15023" s="54"/>
      <c r="AR15023" s="7"/>
      <c r="AS15023" s="54"/>
      <c r="AT15023" s="53"/>
      <c r="AU15023" s="7"/>
      <c r="AV15023" s="7"/>
      <c r="AW15023" s="55"/>
      <c r="AX15023" s="56"/>
      <c r="AY15023" s="55"/>
      <c r="AZ15023" s="55"/>
      <c r="BA15023" s="55"/>
      <c r="BB15023" s="11"/>
      <c r="BC15023" s="12"/>
      <c r="BD15023" s="12"/>
      <c r="BE15023" s="12"/>
      <c r="BF15023" s="12"/>
      <c r="BG15023" s="12"/>
      <c r="BH15023" s="12"/>
      <c r="BI15023" s="12"/>
      <c r="BJ15023" s="12"/>
      <c r="BK15023" s="12"/>
    </row>
    <row r="15024" spans="1:63" s="5" customFormat="1">
      <c r="A15024" s="13"/>
      <c r="B15024" s="13"/>
      <c r="C15024" s="45"/>
      <c r="E15024" s="46"/>
      <c r="F15024" s="47"/>
      <c r="G15024" s="48"/>
      <c r="H15024" s="49"/>
      <c r="I15024" s="49"/>
      <c r="J15024" s="49"/>
      <c r="K15024" s="50"/>
      <c r="L15024" s="50"/>
      <c r="M15024" s="50"/>
      <c r="N15024" s="50"/>
      <c r="O15024" s="50"/>
      <c r="P15024" s="50"/>
      <c r="Q15024" s="50"/>
      <c r="R15024" s="51"/>
      <c r="S15024" s="51"/>
      <c r="T15024" s="51"/>
      <c r="U15024" s="51"/>
      <c r="V15024" s="51"/>
      <c r="W15024" s="51"/>
      <c r="X15024" s="44"/>
      <c r="AF15024" s="52"/>
      <c r="AM15024" s="7"/>
      <c r="AN15024" s="7"/>
      <c r="AO15024" s="53"/>
      <c r="AP15024" s="54"/>
      <c r="AQ15024" s="54"/>
      <c r="AR15024" s="7"/>
      <c r="AS15024" s="54"/>
      <c r="AT15024" s="53"/>
      <c r="AU15024" s="7"/>
      <c r="AV15024" s="7"/>
      <c r="AW15024" s="55"/>
      <c r="AX15024" s="56"/>
      <c r="AY15024" s="55"/>
      <c r="AZ15024" s="55"/>
      <c r="BA15024" s="55"/>
      <c r="BB15024" s="11"/>
      <c r="BC15024" s="12"/>
      <c r="BD15024" s="12"/>
      <c r="BE15024" s="12"/>
      <c r="BF15024" s="12"/>
      <c r="BG15024" s="12"/>
      <c r="BH15024" s="12"/>
      <c r="BI15024" s="12"/>
      <c r="BJ15024" s="12"/>
      <c r="BK15024" s="12"/>
    </row>
    <row r="15025" spans="1:63" s="5" customFormat="1">
      <c r="A15025" s="13"/>
      <c r="B15025" s="13"/>
      <c r="C15025" s="45"/>
      <c r="E15025" s="46"/>
      <c r="F15025" s="47"/>
      <c r="G15025" s="48"/>
      <c r="H15025" s="49"/>
      <c r="I15025" s="49"/>
      <c r="J15025" s="49"/>
      <c r="K15025" s="50"/>
      <c r="L15025" s="50"/>
      <c r="M15025" s="50"/>
      <c r="N15025" s="50"/>
      <c r="O15025" s="50"/>
      <c r="P15025" s="50"/>
      <c r="Q15025" s="50"/>
      <c r="R15025" s="51"/>
      <c r="S15025" s="51"/>
      <c r="T15025" s="51"/>
      <c r="U15025" s="51"/>
      <c r="V15025" s="51"/>
      <c r="W15025" s="51"/>
      <c r="X15025" s="44"/>
      <c r="AF15025" s="52"/>
      <c r="AM15025" s="7"/>
      <c r="AN15025" s="7"/>
      <c r="AO15025" s="53"/>
      <c r="AP15025" s="54"/>
      <c r="AQ15025" s="54"/>
      <c r="AR15025" s="7"/>
      <c r="AS15025" s="54"/>
      <c r="AT15025" s="53"/>
      <c r="AU15025" s="7"/>
      <c r="AV15025" s="7"/>
      <c r="AW15025" s="55"/>
      <c r="AX15025" s="56"/>
      <c r="AY15025" s="55"/>
      <c r="AZ15025" s="55"/>
      <c r="BA15025" s="55"/>
      <c r="BB15025" s="11"/>
      <c r="BC15025" s="12"/>
      <c r="BD15025" s="12"/>
      <c r="BE15025" s="12"/>
      <c r="BF15025" s="12"/>
      <c r="BG15025" s="12"/>
      <c r="BH15025" s="12"/>
      <c r="BI15025" s="12"/>
      <c r="BJ15025" s="12"/>
      <c r="BK15025" s="12"/>
    </row>
    <row r="15026" spans="1:63" s="5" customFormat="1">
      <c r="A15026" s="13"/>
      <c r="B15026" s="13"/>
      <c r="C15026" s="45"/>
      <c r="E15026" s="46"/>
      <c r="F15026" s="47"/>
      <c r="G15026" s="48"/>
      <c r="H15026" s="49"/>
      <c r="I15026" s="49"/>
      <c r="J15026" s="49"/>
      <c r="K15026" s="50"/>
      <c r="L15026" s="50"/>
      <c r="M15026" s="50"/>
      <c r="N15026" s="50"/>
      <c r="O15026" s="50"/>
      <c r="P15026" s="50"/>
      <c r="Q15026" s="50"/>
      <c r="R15026" s="51"/>
      <c r="S15026" s="51"/>
      <c r="T15026" s="51"/>
      <c r="U15026" s="51"/>
      <c r="V15026" s="51"/>
      <c r="W15026" s="51"/>
      <c r="X15026" s="44"/>
      <c r="AF15026" s="52"/>
      <c r="AM15026" s="7"/>
      <c r="AN15026" s="7"/>
      <c r="AO15026" s="53"/>
      <c r="AP15026" s="54"/>
      <c r="AQ15026" s="54"/>
      <c r="AR15026" s="7"/>
      <c r="AS15026" s="54"/>
      <c r="AT15026" s="53"/>
      <c r="AU15026" s="7"/>
      <c r="AV15026" s="7"/>
      <c r="AW15026" s="55"/>
      <c r="AX15026" s="56"/>
      <c r="AY15026" s="55"/>
      <c r="AZ15026" s="55"/>
      <c r="BA15026" s="55"/>
      <c r="BB15026" s="11"/>
      <c r="BC15026" s="12"/>
      <c r="BD15026" s="12"/>
      <c r="BE15026" s="12"/>
      <c r="BF15026" s="12"/>
      <c r="BG15026" s="12"/>
      <c r="BH15026" s="12"/>
      <c r="BI15026" s="12"/>
      <c r="BJ15026" s="12"/>
      <c r="BK15026" s="12"/>
    </row>
    <row r="15027" spans="1:63" s="5" customFormat="1">
      <c r="A15027" s="13"/>
      <c r="B15027" s="13"/>
      <c r="C15027" s="45"/>
      <c r="E15027" s="46"/>
      <c r="F15027" s="47"/>
      <c r="G15027" s="48"/>
      <c r="H15027" s="49"/>
      <c r="I15027" s="49"/>
      <c r="J15027" s="49"/>
      <c r="K15027" s="50"/>
      <c r="L15027" s="50"/>
      <c r="M15027" s="50"/>
      <c r="N15027" s="50"/>
      <c r="O15027" s="50"/>
      <c r="P15027" s="50"/>
      <c r="Q15027" s="50"/>
      <c r="R15027" s="51"/>
      <c r="S15027" s="51"/>
      <c r="T15027" s="51"/>
      <c r="U15027" s="51"/>
      <c r="V15027" s="51"/>
      <c r="W15027" s="51"/>
      <c r="X15027" s="44"/>
      <c r="AF15027" s="52"/>
      <c r="AM15027" s="7"/>
      <c r="AN15027" s="7"/>
      <c r="AO15027" s="53"/>
      <c r="AP15027" s="54"/>
      <c r="AQ15027" s="54"/>
      <c r="AR15027" s="7"/>
      <c r="AS15027" s="54"/>
      <c r="AT15027" s="53"/>
      <c r="AU15027" s="7"/>
      <c r="AV15027" s="7"/>
      <c r="AW15027" s="55"/>
      <c r="AX15027" s="56"/>
      <c r="AY15027" s="55"/>
      <c r="AZ15027" s="55"/>
      <c r="BA15027" s="55"/>
      <c r="BB15027" s="11"/>
      <c r="BC15027" s="12"/>
      <c r="BD15027" s="12"/>
      <c r="BE15027" s="12"/>
      <c r="BF15027" s="12"/>
      <c r="BG15027" s="12"/>
      <c r="BH15027" s="12"/>
      <c r="BI15027" s="12"/>
      <c r="BJ15027" s="12"/>
      <c r="BK15027" s="12"/>
    </row>
    <row r="15028" spans="1:63" s="5" customFormat="1">
      <c r="A15028" s="13"/>
      <c r="B15028" s="13"/>
      <c r="C15028" s="45"/>
      <c r="E15028" s="46"/>
      <c r="F15028" s="47"/>
      <c r="G15028" s="48"/>
      <c r="H15028" s="49"/>
      <c r="I15028" s="49"/>
      <c r="J15028" s="49"/>
      <c r="K15028" s="50"/>
      <c r="L15028" s="50"/>
      <c r="M15028" s="50"/>
      <c r="N15028" s="50"/>
      <c r="O15028" s="50"/>
      <c r="P15028" s="50"/>
      <c r="Q15028" s="50"/>
      <c r="R15028" s="51"/>
      <c r="S15028" s="51"/>
      <c r="T15028" s="51"/>
      <c r="U15028" s="51"/>
      <c r="V15028" s="51"/>
      <c r="W15028" s="51"/>
      <c r="X15028" s="44"/>
      <c r="AF15028" s="52"/>
      <c r="AM15028" s="7"/>
      <c r="AN15028" s="7"/>
      <c r="AO15028" s="53"/>
      <c r="AP15028" s="54"/>
      <c r="AQ15028" s="54"/>
      <c r="AR15028" s="7"/>
      <c r="AS15028" s="54"/>
      <c r="AT15028" s="53"/>
      <c r="AU15028" s="7"/>
      <c r="AV15028" s="7"/>
      <c r="AW15028" s="55"/>
      <c r="AX15028" s="56"/>
      <c r="AY15028" s="55"/>
      <c r="AZ15028" s="55"/>
      <c r="BA15028" s="55"/>
      <c r="BB15028" s="11"/>
      <c r="BC15028" s="12"/>
      <c r="BD15028" s="12"/>
      <c r="BE15028" s="12"/>
      <c r="BF15028" s="12"/>
      <c r="BG15028" s="12"/>
      <c r="BH15028" s="12"/>
      <c r="BI15028" s="12"/>
      <c r="BJ15028" s="12"/>
      <c r="BK15028" s="12"/>
    </row>
    <row r="15029" spans="1:63" s="5" customFormat="1">
      <c r="A15029" s="13"/>
      <c r="B15029" s="13"/>
      <c r="C15029" s="45"/>
      <c r="E15029" s="46"/>
      <c r="F15029" s="47"/>
      <c r="G15029" s="48"/>
      <c r="H15029" s="49"/>
      <c r="I15029" s="49"/>
      <c r="J15029" s="49"/>
      <c r="K15029" s="50"/>
      <c r="L15029" s="50"/>
      <c r="M15029" s="50"/>
      <c r="N15029" s="50"/>
      <c r="O15029" s="50"/>
      <c r="P15029" s="50"/>
      <c r="Q15029" s="50"/>
      <c r="R15029" s="51"/>
      <c r="S15029" s="51"/>
      <c r="T15029" s="51"/>
      <c r="U15029" s="51"/>
      <c r="V15029" s="51"/>
      <c r="W15029" s="51"/>
      <c r="X15029" s="44"/>
      <c r="AF15029" s="52"/>
      <c r="AM15029" s="7"/>
      <c r="AN15029" s="7"/>
      <c r="AO15029" s="53"/>
      <c r="AP15029" s="54"/>
      <c r="AQ15029" s="54"/>
      <c r="AR15029" s="7"/>
      <c r="AS15029" s="54"/>
      <c r="AT15029" s="53"/>
      <c r="AU15029" s="7"/>
      <c r="AV15029" s="7"/>
      <c r="AW15029" s="55"/>
      <c r="AX15029" s="56"/>
      <c r="AY15029" s="55"/>
      <c r="AZ15029" s="55"/>
      <c r="BA15029" s="55"/>
      <c r="BB15029" s="11"/>
      <c r="BC15029" s="12"/>
      <c r="BD15029" s="12"/>
      <c r="BE15029" s="12"/>
      <c r="BF15029" s="12"/>
      <c r="BG15029" s="12"/>
      <c r="BH15029" s="12"/>
      <c r="BI15029" s="12"/>
      <c r="BJ15029" s="12"/>
      <c r="BK15029" s="12"/>
    </row>
    <row r="15030" spans="1:63" s="5" customFormat="1">
      <c r="A15030" s="13"/>
      <c r="B15030" s="13"/>
      <c r="C15030" s="45"/>
      <c r="E15030" s="46"/>
      <c r="F15030" s="47"/>
      <c r="G15030" s="48"/>
      <c r="H15030" s="49"/>
      <c r="I15030" s="49"/>
      <c r="J15030" s="49"/>
      <c r="K15030" s="50"/>
      <c r="L15030" s="50"/>
      <c r="M15030" s="50"/>
      <c r="N15030" s="50"/>
      <c r="O15030" s="50"/>
      <c r="P15030" s="50"/>
      <c r="Q15030" s="50"/>
      <c r="R15030" s="51"/>
      <c r="S15030" s="51"/>
      <c r="T15030" s="51"/>
      <c r="U15030" s="51"/>
      <c r="V15030" s="51"/>
      <c r="W15030" s="51"/>
      <c r="X15030" s="44"/>
      <c r="AF15030" s="52"/>
      <c r="AM15030" s="7"/>
      <c r="AN15030" s="7"/>
      <c r="AO15030" s="53"/>
      <c r="AP15030" s="54"/>
      <c r="AQ15030" s="54"/>
      <c r="AR15030" s="7"/>
      <c r="AS15030" s="54"/>
      <c r="AT15030" s="53"/>
      <c r="AU15030" s="7"/>
      <c r="AV15030" s="7"/>
      <c r="AW15030" s="55"/>
      <c r="AX15030" s="56"/>
      <c r="AY15030" s="55"/>
      <c r="AZ15030" s="55"/>
      <c r="BA15030" s="55"/>
      <c r="BB15030" s="11"/>
      <c r="BC15030" s="12"/>
      <c r="BD15030" s="12"/>
      <c r="BE15030" s="12"/>
      <c r="BF15030" s="12"/>
      <c r="BG15030" s="12"/>
      <c r="BH15030" s="12"/>
      <c r="BI15030" s="12"/>
      <c r="BJ15030" s="12"/>
      <c r="BK15030" s="12"/>
    </row>
    <row r="15031" spans="1:63" s="5" customFormat="1">
      <c r="A15031" s="13"/>
      <c r="B15031" s="13"/>
      <c r="C15031" s="45"/>
      <c r="E15031" s="46"/>
      <c r="F15031" s="47"/>
      <c r="G15031" s="48"/>
      <c r="H15031" s="49"/>
      <c r="I15031" s="49"/>
      <c r="J15031" s="49"/>
      <c r="K15031" s="50"/>
      <c r="L15031" s="50"/>
      <c r="M15031" s="50"/>
      <c r="N15031" s="50"/>
      <c r="O15031" s="50"/>
      <c r="P15031" s="50"/>
      <c r="Q15031" s="50"/>
      <c r="R15031" s="51"/>
      <c r="S15031" s="51"/>
      <c r="T15031" s="51"/>
      <c r="U15031" s="51"/>
      <c r="V15031" s="51"/>
      <c r="W15031" s="51"/>
      <c r="X15031" s="44"/>
      <c r="AF15031" s="52"/>
      <c r="AM15031" s="7"/>
      <c r="AN15031" s="7"/>
      <c r="AO15031" s="53"/>
      <c r="AP15031" s="54"/>
      <c r="AQ15031" s="54"/>
      <c r="AR15031" s="7"/>
      <c r="AS15031" s="54"/>
      <c r="AT15031" s="53"/>
      <c r="AU15031" s="7"/>
      <c r="AV15031" s="7"/>
      <c r="AW15031" s="55"/>
      <c r="AX15031" s="56"/>
      <c r="AY15031" s="55"/>
      <c r="AZ15031" s="55"/>
      <c r="BA15031" s="55"/>
      <c r="BB15031" s="11"/>
      <c r="BC15031" s="12"/>
      <c r="BD15031" s="12"/>
      <c r="BE15031" s="12"/>
      <c r="BF15031" s="12"/>
      <c r="BG15031" s="12"/>
      <c r="BH15031" s="12"/>
      <c r="BI15031" s="12"/>
      <c r="BJ15031" s="12"/>
      <c r="BK15031" s="12"/>
    </row>
    <row r="15032" spans="1:63" s="5" customFormat="1">
      <c r="A15032" s="13"/>
      <c r="B15032" s="13"/>
      <c r="C15032" s="45"/>
      <c r="E15032" s="46"/>
      <c r="F15032" s="47"/>
      <c r="G15032" s="48"/>
      <c r="H15032" s="49"/>
      <c r="I15032" s="49"/>
      <c r="J15032" s="49"/>
      <c r="K15032" s="50"/>
      <c r="L15032" s="50"/>
      <c r="M15032" s="50"/>
      <c r="N15032" s="50"/>
      <c r="O15032" s="50"/>
      <c r="P15032" s="50"/>
      <c r="Q15032" s="50"/>
      <c r="R15032" s="51"/>
      <c r="S15032" s="51"/>
      <c r="T15032" s="51"/>
      <c r="U15032" s="51"/>
      <c r="V15032" s="51"/>
      <c r="W15032" s="51"/>
      <c r="X15032" s="44"/>
      <c r="AF15032" s="52"/>
      <c r="AM15032" s="7"/>
      <c r="AN15032" s="7"/>
      <c r="AO15032" s="53"/>
      <c r="AP15032" s="54"/>
      <c r="AQ15032" s="54"/>
      <c r="AR15032" s="7"/>
      <c r="AS15032" s="54"/>
      <c r="AT15032" s="53"/>
      <c r="AU15032" s="7"/>
      <c r="AV15032" s="7"/>
      <c r="AW15032" s="55"/>
      <c r="AX15032" s="56"/>
      <c r="AY15032" s="55"/>
      <c r="AZ15032" s="55"/>
      <c r="BA15032" s="55"/>
      <c r="BB15032" s="11"/>
      <c r="BC15032" s="12"/>
      <c r="BD15032" s="12"/>
      <c r="BE15032" s="12"/>
      <c r="BF15032" s="12"/>
      <c r="BG15032" s="12"/>
      <c r="BH15032" s="12"/>
      <c r="BI15032" s="12"/>
      <c r="BJ15032" s="12"/>
      <c r="BK15032" s="12"/>
    </row>
    <row r="15033" spans="1:63" s="5" customFormat="1">
      <c r="A15033" s="13"/>
      <c r="B15033" s="13"/>
      <c r="C15033" s="45"/>
      <c r="E15033" s="46"/>
      <c r="F15033" s="47"/>
      <c r="G15033" s="48"/>
      <c r="H15033" s="49"/>
      <c r="I15033" s="49"/>
      <c r="J15033" s="49"/>
      <c r="K15033" s="50"/>
      <c r="L15033" s="50"/>
      <c r="M15033" s="50"/>
      <c r="N15033" s="50"/>
      <c r="O15033" s="50"/>
      <c r="P15033" s="50"/>
      <c r="Q15033" s="50"/>
      <c r="R15033" s="51"/>
      <c r="S15033" s="51"/>
      <c r="T15033" s="51"/>
      <c r="U15033" s="51"/>
      <c r="V15033" s="51"/>
      <c r="W15033" s="51"/>
      <c r="X15033" s="44"/>
      <c r="AF15033" s="52"/>
      <c r="AM15033" s="7"/>
      <c r="AN15033" s="7"/>
      <c r="AO15033" s="53"/>
      <c r="AP15033" s="54"/>
      <c r="AQ15033" s="54"/>
      <c r="AR15033" s="7"/>
      <c r="AS15033" s="54"/>
      <c r="AT15033" s="53"/>
      <c r="AU15033" s="7"/>
      <c r="AV15033" s="7"/>
      <c r="AW15033" s="55"/>
      <c r="AX15033" s="56"/>
      <c r="AY15033" s="55"/>
      <c r="AZ15033" s="55"/>
      <c r="BA15033" s="55"/>
      <c r="BB15033" s="11"/>
      <c r="BC15033" s="12"/>
      <c r="BD15033" s="12"/>
      <c r="BE15033" s="12"/>
      <c r="BF15033" s="12"/>
      <c r="BG15033" s="12"/>
      <c r="BH15033" s="12"/>
      <c r="BI15033" s="12"/>
      <c r="BJ15033" s="12"/>
      <c r="BK15033" s="12"/>
    </row>
    <row r="15034" spans="1:63" s="5" customFormat="1">
      <c r="A15034" s="13"/>
      <c r="B15034" s="13"/>
      <c r="C15034" s="45"/>
      <c r="E15034" s="46"/>
      <c r="F15034" s="47"/>
      <c r="G15034" s="48"/>
      <c r="H15034" s="49"/>
      <c r="I15034" s="49"/>
      <c r="J15034" s="49"/>
      <c r="K15034" s="50"/>
      <c r="L15034" s="50"/>
      <c r="M15034" s="50"/>
      <c r="N15034" s="50"/>
      <c r="O15034" s="50"/>
      <c r="P15034" s="50"/>
      <c r="Q15034" s="50"/>
      <c r="R15034" s="51"/>
      <c r="S15034" s="51"/>
      <c r="T15034" s="51"/>
      <c r="U15034" s="51"/>
      <c r="V15034" s="51"/>
      <c r="W15034" s="51"/>
      <c r="X15034" s="44"/>
      <c r="AF15034" s="52"/>
      <c r="AM15034" s="7"/>
      <c r="AN15034" s="7"/>
      <c r="AO15034" s="53"/>
      <c r="AP15034" s="54"/>
      <c r="AQ15034" s="54"/>
      <c r="AR15034" s="7"/>
      <c r="AS15034" s="54"/>
      <c r="AT15034" s="53"/>
      <c r="AU15034" s="7"/>
      <c r="AV15034" s="7"/>
      <c r="AW15034" s="55"/>
      <c r="AX15034" s="56"/>
      <c r="AY15034" s="55"/>
      <c r="AZ15034" s="55"/>
      <c r="BA15034" s="55"/>
      <c r="BB15034" s="11"/>
      <c r="BC15034" s="12"/>
      <c r="BD15034" s="12"/>
      <c r="BE15034" s="12"/>
      <c r="BF15034" s="12"/>
      <c r="BG15034" s="12"/>
      <c r="BH15034" s="12"/>
      <c r="BI15034" s="12"/>
      <c r="BJ15034" s="12"/>
      <c r="BK15034" s="12"/>
    </row>
    <row r="15035" spans="1:63" s="5" customFormat="1">
      <c r="A15035" s="13"/>
      <c r="B15035" s="13"/>
      <c r="C15035" s="45"/>
      <c r="E15035" s="46"/>
      <c r="F15035" s="47"/>
      <c r="G15035" s="48"/>
      <c r="H15035" s="49"/>
      <c r="I15035" s="49"/>
      <c r="J15035" s="49"/>
      <c r="K15035" s="50"/>
      <c r="L15035" s="50"/>
      <c r="M15035" s="50"/>
      <c r="N15035" s="50"/>
      <c r="O15035" s="50"/>
      <c r="P15035" s="50"/>
      <c r="Q15035" s="50"/>
      <c r="R15035" s="51"/>
      <c r="S15035" s="51"/>
      <c r="T15035" s="51"/>
      <c r="U15035" s="51"/>
      <c r="V15035" s="51"/>
      <c r="W15035" s="51"/>
      <c r="X15035" s="44"/>
      <c r="AF15035" s="52"/>
      <c r="AM15035" s="7"/>
      <c r="AN15035" s="7"/>
      <c r="AO15035" s="53"/>
      <c r="AP15035" s="54"/>
      <c r="AQ15035" s="54"/>
      <c r="AR15035" s="7"/>
      <c r="AS15035" s="54"/>
      <c r="AT15035" s="53"/>
      <c r="AU15035" s="7"/>
      <c r="AV15035" s="7"/>
      <c r="AW15035" s="55"/>
      <c r="AX15035" s="56"/>
      <c r="AY15035" s="55"/>
      <c r="AZ15035" s="55"/>
      <c r="BA15035" s="55"/>
      <c r="BB15035" s="11"/>
      <c r="BC15035" s="12"/>
      <c r="BD15035" s="12"/>
      <c r="BE15035" s="12"/>
      <c r="BF15035" s="12"/>
      <c r="BG15035" s="12"/>
      <c r="BH15035" s="12"/>
      <c r="BI15035" s="12"/>
      <c r="BJ15035" s="12"/>
      <c r="BK15035" s="12"/>
    </row>
    <row r="15036" spans="1:63" s="5" customFormat="1">
      <c r="A15036" s="13"/>
      <c r="B15036" s="13"/>
      <c r="C15036" s="45"/>
      <c r="E15036" s="46"/>
      <c r="F15036" s="47"/>
      <c r="G15036" s="48"/>
      <c r="H15036" s="49"/>
      <c r="I15036" s="49"/>
      <c r="J15036" s="49"/>
      <c r="K15036" s="50"/>
      <c r="L15036" s="50"/>
      <c r="M15036" s="50"/>
      <c r="N15036" s="50"/>
      <c r="O15036" s="50"/>
      <c r="P15036" s="50"/>
      <c r="Q15036" s="50"/>
      <c r="R15036" s="51"/>
      <c r="S15036" s="51"/>
      <c r="T15036" s="51"/>
      <c r="U15036" s="51"/>
      <c r="V15036" s="51"/>
      <c r="W15036" s="51"/>
      <c r="X15036" s="44"/>
      <c r="AF15036" s="52"/>
      <c r="AM15036" s="7"/>
      <c r="AN15036" s="7"/>
      <c r="AO15036" s="53"/>
      <c r="AP15036" s="54"/>
      <c r="AQ15036" s="54"/>
      <c r="AR15036" s="7"/>
      <c r="AS15036" s="54"/>
      <c r="AT15036" s="53"/>
      <c r="AU15036" s="7"/>
      <c r="AV15036" s="7"/>
      <c r="AW15036" s="55"/>
      <c r="AX15036" s="56"/>
      <c r="AY15036" s="55"/>
      <c r="AZ15036" s="55"/>
      <c r="BA15036" s="55"/>
      <c r="BB15036" s="11"/>
      <c r="BC15036" s="12"/>
      <c r="BD15036" s="12"/>
      <c r="BE15036" s="12"/>
      <c r="BF15036" s="12"/>
      <c r="BG15036" s="12"/>
      <c r="BH15036" s="12"/>
      <c r="BI15036" s="12"/>
      <c r="BJ15036" s="12"/>
      <c r="BK15036" s="12"/>
    </row>
    <row r="15037" spans="1:63" s="5" customFormat="1">
      <c r="A15037" s="13"/>
      <c r="B15037" s="13"/>
      <c r="C15037" s="45"/>
      <c r="E15037" s="46"/>
      <c r="F15037" s="47"/>
      <c r="G15037" s="48"/>
      <c r="H15037" s="49"/>
      <c r="I15037" s="49"/>
      <c r="J15037" s="49"/>
      <c r="K15037" s="50"/>
      <c r="L15037" s="50"/>
      <c r="M15037" s="50"/>
      <c r="N15037" s="50"/>
      <c r="O15037" s="50"/>
      <c r="P15037" s="50"/>
      <c r="Q15037" s="50"/>
      <c r="R15037" s="51"/>
      <c r="S15037" s="51"/>
      <c r="T15037" s="51"/>
      <c r="U15037" s="51"/>
      <c r="V15037" s="51"/>
      <c r="W15037" s="51"/>
      <c r="X15037" s="44"/>
      <c r="AF15037" s="52"/>
      <c r="AM15037" s="7"/>
      <c r="AN15037" s="7"/>
      <c r="AO15037" s="53"/>
      <c r="AP15037" s="54"/>
      <c r="AQ15037" s="54"/>
      <c r="AR15037" s="7"/>
      <c r="AS15037" s="54"/>
      <c r="AT15037" s="53"/>
      <c r="AU15037" s="7"/>
      <c r="AV15037" s="7"/>
      <c r="AW15037" s="55"/>
      <c r="AX15037" s="56"/>
      <c r="AY15037" s="55"/>
      <c r="AZ15037" s="55"/>
      <c r="BA15037" s="55"/>
      <c r="BB15037" s="11"/>
      <c r="BC15037" s="12"/>
      <c r="BD15037" s="12"/>
      <c r="BE15037" s="12"/>
      <c r="BF15037" s="12"/>
      <c r="BG15037" s="12"/>
      <c r="BH15037" s="12"/>
      <c r="BI15037" s="12"/>
      <c r="BJ15037" s="12"/>
      <c r="BK15037" s="12"/>
    </row>
    <row r="15038" spans="1:63" s="5" customFormat="1">
      <c r="A15038" s="13"/>
      <c r="B15038" s="13"/>
      <c r="C15038" s="45"/>
      <c r="E15038" s="46"/>
      <c r="F15038" s="47"/>
      <c r="G15038" s="48"/>
      <c r="H15038" s="49"/>
      <c r="I15038" s="49"/>
      <c r="J15038" s="49"/>
      <c r="K15038" s="50"/>
      <c r="L15038" s="50"/>
      <c r="M15038" s="50"/>
      <c r="N15038" s="50"/>
      <c r="O15038" s="50"/>
      <c r="P15038" s="50"/>
      <c r="Q15038" s="50"/>
      <c r="R15038" s="51"/>
      <c r="S15038" s="51"/>
      <c r="T15038" s="51"/>
      <c r="U15038" s="51"/>
      <c r="V15038" s="51"/>
      <c r="W15038" s="51"/>
      <c r="X15038" s="44"/>
      <c r="AF15038" s="52"/>
      <c r="AM15038" s="7"/>
      <c r="AN15038" s="7"/>
      <c r="AO15038" s="53"/>
      <c r="AP15038" s="54"/>
      <c r="AQ15038" s="54"/>
      <c r="AR15038" s="7"/>
      <c r="AS15038" s="54"/>
      <c r="AT15038" s="53"/>
      <c r="AU15038" s="7"/>
      <c r="AV15038" s="7"/>
      <c r="AW15038" s="55"/>
      <c r="AX15038" s="56"/>
      <c r="AY15038" s="55"/>
      <c r="AZ15038" s="55"/>
      <c r="BA15038" s="55"/>
      <c r="BB15038" s="11"/>
      <c r="BC15038" s="12"/>
      <c r="BD15038" s="12"/>
      <c r="BE15038" s="12"/>
      <c r="BF15038" s="12"/>
      <c r="BG15038" s="12"/>
      <c r="BH15038" s="12"/>
      <c r="BI15038" s="12"/>
      <c r="BJ15038" s="12"/>
      <c r="BK15038" s="12"/>
    </row>
    <row r="15039" spans="1:63" s="5" customFormat="1">
      <c r="A15039" s="13"/>
      <c r="B15039" s="13"/>
      <c r="C15039" s="45"/>
      <c r="E15039" s="46"/>
      <c r="F15039" s="47"/>
      <c r="G15039" s="48"/>
      <c r="H15039" s="49"/>
      <c r="I15039" s="49"/>
      <c r="J15039" s="49"/>
      <c r="K15039" s="50"/>
      <c r="L15039" s="50"/>
      <c r="M15039" s="50"/>
      <c r="N15039" s="50"/>
      <c r="O15039" s="50"/>
      <c r="P15039" s="50"/>
      <c r="Q15039" s="50"/>
      <c r="R15039" s="51"/>
      <c r="S15039" s="51"/>
      <c r="T15039" s="51"/>
      <c r="U15039" s="51"/>
      <c r="V15039" s="51"/>
      <c r="W15039" s="51"/>
      <c r="X15039" s="44"/>
      <c r="AF15039" s="52"/>
      <c r="AM15039" s="7"/>
      <c r="AN15039" s="7"/>
      <c r="AO15039" s="53"/>
      <c r="AP15039" s="54"/>
      <c r="AQ15039" s="54"/>
      <c r="AR15039" s="7"/>
      <c r="AS15039" s="54"/>
      <c r="AT15039" s="53"/>
      <c r="AU15039" s="7"/>
      <c r="AV15039" s="7"/>
      <c r="AW15039" s="55"/>
      <c r="AX15039" s="56"/>
      <c r="AY15039" s="55"/>
      <c r="AZ15039" s="55"/>
      <c r="BA15039" s="55"/>
      <c r="BB15039" s="11"/>
      <c r="BC15039" s="12"/>
      <c r="BD15039" s="12"/>
      <c r="BE15039" s="12"/>
      <c r="BF15039" s="12"/>
      <c r="BG15039" s="12"/>
      <c r="BH15039" s="12"/>
      <c r="BI15039" s="12"/>
      <c r="BJ15039" s="12"/>
      <c r="BK15039" s="12"/>
    </row>
    <row r="15040" spans="1:63" s="5" customFormat="1">
      <c r="A15040" s="13"/>
      <c r="B15040" s="13"/>
      <c r="C15040" s="45"/>
      <c r="E15040" s="46"/>
      <c r="F15040" s="47"/>
      <c r="G15040" s="48"/>
      <c r="H15040" s="49"/>
      <c r="I15040" s="49"/>
      <c r="J15040" s="49"/>
      <c r="K15040" s="50"/>
      <c r="L15040" s="50"/>
      <c r="M15040" s="50"/>
      <c r="N15040" s="50"/>
      <c r="O15040" s="50"/>
      <c r="P15040" s="50"/>
      <c r="Q15040" s="50"/>
      <c r="R15040" s="51"/>
      <c r="S15040" s="51"/>
      <c r="T15040" s="51"/>
      <c r="U15040" s="51"/>
      <c r="V15040" s="51"/>
      <c r="W15040" s="51"/>
      <c r="X15040" s="44"/>
      <c r="AF15040" s="52"/>
      <c r="AM15040" s="7"/>
      <c r="AN15040" s="7"/>
      <c r="AO15040" s="53"/>
      <c r="AP15040" s="54"/>
      <c r="AQ15040" s="54"/>
      <c r="AR15040" s="7"/>
      <c r="AS15040" s="54"/>
      <c r="AT15040" s="53"/>
      <c r="AU15040" s="7"/>
      <c r="AV15040" s="7"/>
      <c r="AW15040" s="55"/>
      <c r="AX15040" s="56"/>
      <c r="AY15040" s="55"/>
      <c r="AZ15040" s="55"/>
      <c r="BA15040" s="55"/>
      <c r="BB15040" s="11"/>
      <c r="BC15040" s="12"/>
      <c r="BD15040" s="12"/>
      <c r="BE15040" s="12"/>
      <c r="BF15040" s="12"/>
      <c r="BG15040" s="12"/>
      <c r="BH15040" s="12"/>
      <c r="BI15040" s="12"/>
      <c r="BJ15040" s="12"/>
      <c r="BK15040" s="12"/>
    </row>
    <row r="15041" spans="1:63" s="5" customFormat="1">
      <c r="A15041" s="13"/>
      <c r="B15041" s="13"/>
      <c r="C15041" s="45"/>
      <c r="E15041" s="46"/>
      <c r="F15041" s="47"/>
      <c r="G15041" s="48"/>
      <c r="H15041" s="49"/>
      <c r="I15041" s="49"/>
      <c r="J15041" s="49"/>
      <c r="K15041" s="50"/>
      <c r="L15041" s="50"/>
      <c r="M15041" s="50"/>
      <c r="N15041" s="50"/>
      <c r="O15041" s="50"/>
      <c r="P15041" s="50"/>
      <c r="Q15041" s="50"/>
      <c r="R15041" s="51"/>
      <c r="S15041" s="51"/>
      <c r="T15041" s="51"/>
      <c r="U15041" s="51"/>
      <c r="V15041" s="51"/>
      <c r="W15041" s="51"/>
      <c r="X15041" s="44"/>
      <c r="AF15041" s="52"/>
      <c r="AM15041" s="7"/>
      <c r="AN15041" s="7"/>
      <c r="AO15041" s="53"/>
      <c r="AP15041" s="54"/>
      <c r="AQ15041" s="54"/>
      <c r="AR15041" s="7"/>
      <c r="AS15041" s="54"/>
      <c r="AT15041" s="53"/>
      <c r="AU15041" s="7"/>
      <c r="AV15041" s="7"/>
      <c r="AW15041" s="55"/>
      <c r="AX15041" s="56"/>
      <c r="AY15041" s="55"/>
      <c r="AZ15041" s="55"/>
      <c r="BA15041" s="55"/>
      <c r="BB15041" s="11"/>
      <c r="BC15041" s="12"/>
      <c r="BD15041" s="12"/>
      <c r="BE15041" s="12"/>
      <c r="BF15041" s="12"/>
      <c r="BG15041" s="12"/>
      <c r="BH15041" s="12"/>
      <c r="BI15041" s="12"/>
      <c r="BJ15041" s="12"/>
      <c r="BK15041" s="12"/>
    </row>
    <row r="15042" spans="1:63" s="5" customFormat="1">
      <c r="A15042" s="13"/>
      <c r="B15042" s="13"/>
      <c r="C15042" s="45"/>
      <c r="E15042" s="46"/>
      <c r="F15042" s="47"/>
      <c r="G15042" s="48"/>
      <c r="H15042" s="49"/>
      <c r="I15042" s="49"/>
      <c r="J15042" s="49"/>
      <c r="K15042" s="50"/>
      <c r="L15042" s="50"/>
      <c r="M15042" s="50"/>
      <c r="N15042" s="50"/>
      <c r="O15042" s="50"/>
      <c r="P15042" s="50"/>
      <c r="Q15042" s="50"/>
      <c r="R15042" s="51"/>
      <c r="S15042" s="51"/>
      <c r="T15042" s="51"/>
      <c r="U15042" s="51"/>
      <c r="V15042" s="51"/>
      <c r="W15042" s="51"/>
      <c r="X15042" s="44"/>
      <c r="AF15042" s="52"/>
      <c r="AM15042" s="7"/>
      <c r="AN15042" s="7"/>
      <c r="AO15042" s="53"/>
      <c r="AP15042" s="54"/>
      <c r="AQ15042" s="54"/>
      <c r="AR15042" s="7"/>
      <c r="AS15042" s="54"/>
      <c r="AT15042" s="53"/>
      <c r="AU15042" s="7"/>
      <c r="AV15042" s="7"/>
      <c r="AW15042" s="55"/>
      <c r="AX15042" s="56"/>
      <c r="AY15042" s="55"/>
      <c r="AZ15042" s="55"/>
      <c r="BA15042" s="55"/>
      <c r="BB15042" s="11"/>
      <c r="BC15042" s="12"/>
      <c r="BD15042" s="12"/>
      <c r="BE15042" s="12"/>
      <c r="BF15042" s="12"/>
      <c r="BG15042" s="12"/>
      <c r="BH15042" s="12"/>
      <c r="BI15042" s="12"/>
      <c r="BJ15042" s="12"/>
      <c r="BK15042" s="12"/>
    </row>
    <row r="15043" spans="1:63" s="5" customFormat="1">
      <c r="A15043" s="13"/>
      <c r="B15043" s="13"/>
      <c r="C15043" s="45"/>
      <c r="E15043" s="46"/>
      <c r="F15043" s="47"/>
      <c r="G15043" s="48"/>
      <c r="H15043" s="49"/>
      <c r="I15043" s="49"/>
      <c r="J15043" s="49"/>
      <c r="K15043" s="50"/>
      <c r="L15043" s="50"/>
      <c r="M15043" s="50"/>
      <c r="N15043" s="50"/>
      <c r="O15043" s="50"/>
      <c r="P15043" s="50"/>
      <c r="Q15043" s="50"/>
      <c r="R15043" s="51"/>
      <c r="S15043" s="51"/>
      <c r="T15043" s="51"/>
      <c r="U15043" s="51"/>
      <c r="V15043" s="51"/>
      <c r="W15043" s="51"/>
      <c r="X15043" s="44"/>
      <c r="AF15043" s="52"/>
      <c r="AM15043" s="7"/>
      <c r="AN15043" s="7"/>
      <c r="AO15043" s="53"/>
      <c r="AP15043" s="54"/>
      <c r="AQ15043" s="54"/>
      <c r="AR15043" s="7"/>
      <c r="AS15043" s="54"/>
      <c r="AT15043" s="53"/>
      <c r="AU15043" s="7"/>
      <c r="AV15043" s="7"/>
      <c r="AW15043" s="55"/>
      <c r="AX15043" s="56"/>
      <c r="AY15043" s="55"/>
      <c r="AZ15043" s="55"/>
      <c r="BA15043" s="55"/>
      <c r="BB15043" s="11"/>
      <c r="BC15043" s="12"/>
      <c r="BD15043" s="12"/>
      <c r="BE15043" s="12"/>
      <c r="BF15043" s="12"/>
      <c r="BG15043" s="12"/>
      <c r="BH15043" s="12"/>
      <c r="BI15043" s="12"/>
      <c r="BJ15043" s="12"/>
      <c r="BK15043" s="12"/>
    </row>
    <row r="15044" spans="1:63" s="5" customFormat="1">
      <c r="A15044" s="13"/>
      <c r="B15044" s="13"/>
      <c r="C15044" s="45"/>
      <c r="E15044" s="46"/>
      <c r="F15044" s="47"/>
      <c r="G15044" s="48"/>
      <c r="H15044" s="49"/>
      <c r="I15044" s="49"/>
      <c r="J15044" s="49"/>
      <c r="K15044" s="50"/>
      <c r="L15044" s="50"/>
      <c r="M15044" s="50"/>
      <c r="N15044" s="50"/>
      <c r="O15044" s="50"/>
      <c r="P15044" s="50"/>
      <c r="Q15044" s="50"/>
      <c r="R15044" s="51"/>
      <c r="S15044" s="51"/>
      <c r="T15044" s="51"/>
      <c r="U15044" s="51"/>
      <c r="V15044" s="51"/>
      <c r="W15044" s="51"/>
      <c r="X15044" s="44"/>
      <c r="AF15044" s="52"/>
      <c r="AM15044" s="7"/>
      <c r="AN15044" s="7"/>
      <c r="AO15044" s="53"/>
      <c r="AP15044" s="54"/>
      <c r="AQ15044" s="54"/>
      <c r="AR15044" s="7"/>
      <c r="AS15044" s="54"/>
      <c r="AT15044" s="53"/>
      <c r="AU15044" s="7"/>
      <c r="AV15044" s="7"/>
      <c r="AW15044" s="55"/>
      <c r="AX15044" s="56"/>
      <c r="AY15044" s="55"/>
      <c r="AZ15044" s="55"/>
      <c r="BA15044" s="55"/>
      <c r="BB15044" s="11"/>
      <c r="BC15044" s="12"/>
      <c r="BD15044" s="12"/>
      <c r="BE15044" s="12"/>
      <c r="BF15044" s="12"/>
      <c r="BG15044" s="12"/>
      <c r="BH15044" s="12"/>
      <c r="BI15044" s="12"/>
      <c r="BJ15044" s="12"/>
      <c r="BK15044" s="12"/>
    </row>
    <row r="15045" spans="1:63" s="5" customFormat="1">
      <c r="A15045" s="13"/>
      <c r="B15045" s="13"/>
      <c r="C15045" s="45"/>
      <c r="E15045" s="46"/>
      <c r="F15045" s="47"/>
      <c r="G15045" s="48"/>
      <c r="H15045" s="49"/>
      <c r="I15045" s="49"/>
      <c r="J15045" s="49"/>
      <c r="K15045" s="50"/>
      <c r="L15045" s="50"/>
      <c r="M15045" s="50"/>
      <c r="N15045" s="50"/>
      <c r="O15045" s="50"/>
      <c r="P15045" s="50"/>
      <c r="Q15045" s="50"/>
      <c r="R15045" s="51"/>
      <c r="S15045" s="51"/>
      <c r="T15045" s="51"/>
      <c r="U15045" s="51"/>
      <c r="V15045" s="51"/>
      <c r="W15045" s="51"/>
      <c r="X15045" s="44"/>
      <c r="AF15045" s="52"/>
      <c r="AM15045" s="7"/>
      <c r="AN15045" s="7"/>
      <c r="AO15045" s="53"/>
      <c r="AP15045" s="54"/>
      <c r="AQ15045" s="54"/>
      <c r="AR15045" s="7"/>
      <c r="AS15045" s="54"/>
      <c r="AT15045" s="53"/>
      <c r="AU15045" s="7"/>
      <c r="AV15045" s="7"/>
      <c r="AW15045" s="55"/>
      <c r="AX15045" s="56"/>
      <c r="AY15045" s="55"/>
      <c r="AZ15045" s="55"/>
      <c r="BA15045" s="55"/>
      <c r="BB15045" s="11"/>
      <c r="BC15045" s="12"/>
      <c r="BD15045" s="12"/>
      <c r="BE15045" s="12"/>
      <c r="BF15045" s="12"/>
      <c r="BG15045" s="12"/>
      <c r="BH15045" s="12"/>
      <c r="BI15045" s="12"/>
      <c r="BJ15045" s="12"/>
      <c r="BK15045" s="12"/>
    </row>
    <row r="15046" spans="1:63" s="5" customFormat="1">
      <c r="A15046" s="13"/>
      <c r="B15046" s="13"/>
      <c r="C15046" s="45"/>
      <c r="E15046" s="46"/>
      <c r="F15046" s="47"/>
      <c r="G15046" s="48"/>
      <c r="H15046" s="49"/>
      <c r="I15046" s="49"/>
      <c r="J15046" s="49"/>
      <c r="K15046" s="50"/>
      <c r="L15046" s="50"/>
      <c r="M15046" s="50"/>
      <c r="N15046" s="50"/>
      <c r="O15046" s="50"/>
      <c r="P15046" s="50"/>
      <c r="Q15046" s="50"/>
      <c r="R15046" s="51"/>
      <c r="S15046" s="51"/>
      <c r="T15046" s="51"/>
      <c r="U15046" s="51"/>
      <c r="V15046" s="51"/>
      <c r="W15046" s="51"/>
      <c r="X15046" s="44"/>
      <c r="AF15046" s="52"/>
      <c r="AM15046" s="7"/>
      <c r="AN15046" s="7"/>
      <c r="AO15046" s="53"/>
      <c r="AP15046" s="54"/>
      <c r="AQ15046" s="54"/>
      <c r="AR15046" s="7"/>
      <c r="AS15046" s="54"/>
      <c r="AT15046" s="53"/>
      <c r="AU15046" s="7"/>
      <c r="AV15046" s="7"/>
      <c r="AW15046" s="55"/>
      <c r="AX15046" s="56"/>
      <c r="AY15046" s="55"/>
      <c r="AZ15046" s="55"/>
      <c r="BA15046" s="55"/>
      <c r="BB15046" s="11"/>
      <c r="BC15046" s="12"/>
      <c r="BD15046" s="12"/>
      <c r="BE15046" s="12"/>
      <c r="BF15046" s="12"/>
      <c r="BG15046" s="12"/>
      <c r="BH15046" s="12"/>
      <c r="BI15046" s="12"/>
      <c r="BJ15046" s="12"/>
      <c r="BK15046" s="12"/>
    </row>
    <row r="15047" spans="1:63" s="5" customFormat="1">
      <c r="A15047" s="13"/>
      <c r="B15047" s="13"/>
      <c r="C15047" s="45"/>
      <c r="E15047" s="46"/>
      <c r="F15047" s="47"/>
      <c r="G15047" s="48"/>
      <c r="H15047" s="49"/>
      <c r="I15047" s="49"/>
      <c r="J15047" s="49"/>
      <c r="K15047" s="50"/>
      <c r="L15047" s="50"/>
      <c r="M15047" s="50"/>
      <c r="N15047" s="50"/>
      <c r="O15047" s="50"/>
      <c r="P15047" s="50"/>
      <c r="Q15047" s="50"/>
      <c r="R15047" s="51"/>
      <c r="S15047" s="51"/>
      <c r="T15047" s="51"/>
      <c r="U15047" s="51"/>
      <c r="V15047" s="51"/>
      <c r="W15047" s="51"/>
      <c r="X15047" s="44"/>
      <c r="AF15047" s="52"/>
      <c r="AM15047" s="7"/>
      <c r="AN15047" s="7"/>
      <c r="AO15047" s="53"/>
      <c r="AP15047" s="54"/>
      <c r="AQ15047" s="54"/>
      <c r="AR15047" s="7"/>
      <c r="AS15047" s="54"/>
      <c r="AT15047" s="53"/>
      <c r="AU15047" s="7"/>
      <c r="AV15047" s="7"/>
      <c r="AW15047" s="55"/>
      <c r="AX15047" s="56"/>
      <c r="AY15047" s="55"/>
      <c r="AZ15047" s="55"/>
      <c r="BA15047" s="55"/>
      <c r="BB15047" s="11"/>
      <c r="BC15047" s="12"/>
      <c r="BD15047" s="12"/>
      <c r="BE15047" s="12"/>
      <c r="BF15047" s="12"/>
      <c r="BG15047" s="12"/>
      <c r="BH15047" s="12"/>
      <c r="BI15047" s="12"/>
      <c r="BJ15047" s="12"/>
      <c r="BK15047" s="12"/>
    </row>
    <row r="15048" spans="1:63" s="5" customFormat="1">
      <c r="A15048" s="13"/>
      <c r="B15048" s="13"/>
      <c r="C15048" s="45"/>
      <c r="E15048" s="46"/>
      <c r="F15048" s="47"/>
      <c r="G15048" s="48"/>
      <c r="H15048" s="49"/>
      <c r="I15048" s="49"/>
      <c r="J15048" s="49"/>
      <c r="K15048" s="50"/>
      <c r="L15048" s="50"/>
      <c r="M15048" s="50"/>
      <c r="N15048" s="50"/>
      <c r="O15048" s="50"/>
      <c r="P15048" s="50"/>
      <c r="Q15048" s="50"/>
      <c r="R15048" s="51"/>
      <c r="S15048" s="51"/>
      <c r="T15048" s="51"/>
      <c r="U15048" s="51"/>
      <c r="V15048" s="51"/>
      <c r="W15048" s="51"/>
      <c r="X15048" s="44"/>
      <c r="AF15048" s="52"/>
      <c r="AM15048" s="7"/>
      <c r="AN15048" s="7"/>
      <c r="AO15048" s="53"/>
      <c r="AP15048" s="54"/>
      <c r="AQ15048" s="54"/>
      <c r="AR15048" s="7"/>
      <c r="AS15048" s="54"/>
      <c r="AT15048" s="53"/>
      <c r="AU15048" s="7"/>
      <c r="AV15048" s="7"/>
      <c r="AW15048" s="55"/>
      <c r="AX15048" s="56"/>
      <c r="AY15048" s="55"/>
      <c r="AZ15048" s="55"/>
      <c r="BA15048" s="55"/>
      <c r="BB15048" s="11"/>
      <c r="BC15048" s="12"/>
      <c r="BD15048" s="12"/>
      <c r="BE15048" s="12"/>
      <c r="BF15048" s="12"/>
      <c r="BG15048" s="12"/>
      <c r="BH15048" s="12"/>
      <c r="BI15048" s="12"/>
      <c r="BJ15048" s="12"/>
      <c r="BK15048" s="12"/>
    </row>
    <row r="15049" spans="1:63" s="5" customFormat="1">
      <c r="A15049" s="13"/>
      <c r="B15049" s="13"/>
      <c r="C15049" s="45"/>
      <c r="E15049" s="46"/>
      <c r="F15049" s="47"/>
      <c r="G15049" s="48"/>
      <c r="H15049" s="49"/>
      <c r="I15049" s="49"/>
      <c r="J15049" s="49"/>
      <c r="K15049" s="50"/>
      <c r="L15049" s="50"/>
      <c r="M15049" s="50"/>
      <c r="N15049" s="50"/>
      <c r="O15049" s="50"/>
      <c r="P15049" s="50"/>
      <c r="Q15049" s="50"/>
      <c r="R15049" s="51"/>
      <c r="S15049" s="51"/>
      <c r="T15049" s="51"/>
      <c r="U15049" s="51"/>
      <c r="V15049" s="51"/>
      <c r="W15049" s="51"/>
      <c r="X15049" s="44"/>
      <c r="AF15049" s="52"/>
      <c r="AM15049" s="7"/>
      <c r="AN15049" s="7"/>
      <c r="AO15049" s="53"/>
      <c r="AP15049" s="54"/>
      <c r="AQ15049" s="54"/>
      <c r="AR15049" s="7"/>
      <c r="AS15049" s="54"/>
      <c r="AT15049" s="53"/>
      <c r="AU15049" s="7"/>
      <c r="AV15049" s="7"/>
      <c r="AW15049" s="55"/>
      <c r="AX15049" s="56"/>
      <c r="AY15049" s="55"/>
      <c r="AZ15049" s="55"/>
      <c r="BA15049" s="55"/>
      <c r="BB15049" s="11"/>
      <c r="BC15049" s="12"/>
      <c r="BD15049" s="12"/>
      <c r="BE15049" s="12"/>
      <c r="BF15049" s="12"/>
      <c r="BG15049" s="12"/>
      <c r="BH15049" s="12"/>
      <c r="BI15049" s="12"/>
      <c r="BJ15049" s="12"/>
      <c r="BK15049" s="12"/>
    </row>
    <row r="15050" spans="1:63" s="5" customFormat="1">
      <c r="A15050" s="13"/>
      <c r="B15050" s="13"/>
      <c r="C15050" s="45"/>
      <c r="E15050" s="46"/>
      <c r="F15050" s="47"/>
      <c r="G15050" s="48"/>
      <c r="H15050" s="49"/>
      <c r="I15050" s="49"/>
      <c r="J15050" s="49"/>
      <c r="K15050" s="50"/>
      <c r="L15050" s="50"/>
      <c r="M15050" s="50"/>
      <c r="N15050" s="50"/>
      <c r="O15050" s="50"/>
      <c r="P15050" s="50"/>
      <c r="Q15050" s="50"/>
      <c r="R15050" s="51"/>
      <c r="S15050" s="51"/>
      <c r="T15050" s="51"/>
      <c r="U15050" s="51"/>
      <c r="V15050" s="51"/>
      <c r="W15050" s="51"/>
      <c r="X15050" s="44"/>
      <c r="AF15050" s="52"/>
      <c r="AM15050" s="7"/>
      <c r="AN15050" s="7"/>
      <c r="AO15050" s="53"/>
      <c r="AP15050" s="54"/>
      <c r="AQ15050" s="54"/>
      <c r="AR15050" s="7"/>
      <c r="AS15050" s="54"/>
      <c r="AT15050" s="53"/>
      <c r="AU15050" s="7"/>
      <c r="AV15050" s="7"/>
      <c r="AW15050" s="55"/>
      <c r="AX15050" s="56"/>
      <c r="AY15050" s="55"/>
      <c r="AZ15050" s="55"/>
      <c r="BA15050" s="55"/>
      <c r="BB15050" s="11"/>
      <c r="BC15050" s="12"/>
      <c r="BD15050" s="12"/>
      <c r="BE15050" s="12"/>
      <c r="BF15050" s="12"/>
      <c r="BG15050" s="12"/>
      <c r="BH15050" s="12"/>
      <c r="BI15050" s="12"/>
      <c r="BJ15050" s="12"/>
      <c r="BK15050" s="12"/>
    </row>
    <row r="15051" spans="1:63" s="5" customFormat="1">
      <c r="A15051" s="13"/>
      <c r="B15051" s="13"/>
      <c r="C15051" s="45"/>
      <c r="E15051" s="46"/>
      <c r="F15051" s="47"/>
      <c r="G15051" s="48"/>
      <c r="H15051" s="49"/>
      <c r="I15051" s="49"/>
      <c r="J15051" s="49"/>
      <c r="K15051" s="50"/>
      <c r="L15051" s="50"/>
      <c r="M15051" s="50"/>
      <c r="N15051" s="50"/>
      <c r="O15051" s="50"/>
      <c r="P15051" s="50"/>
      <c r="Q15051" s="50"/>
      <c r="R15051" s="51"/>
      <c r="S15051" s="51"/>
      <c r="T15051" s="51"/>
      <c r="U15051" s="51"/>
      <c r="V15051" s="51"/>
      <c r="W15051" s="51"/>
      <c r="X15051" s="44"/>
      <c r="AF15051" s="52"/>
      <c r="AM15051" s="7"/>
      <c r="AN15051" s="7"/>
      <c r="AO15051" s="53"/>
      <c r="AP15051" s="54"/>
      <c r="AQ15051" s="54"/>
      <c r="AR15051" s="7"/>
      <c r="AS15051" s="54"/>
      <c r="AT15051" s="53"/>
      <c r="AU15051" s="7"/>
      <c r="AV15051" s="7"/>
      <c r="AW15051" s="55"/>
      <c r="AX15051" s="56"/>
      <c r="AY15051" s="55"/>
      <c r="AZ15051" s="55"/>
      <c r="BA15051" s="55"/>
      <c r="BB15051" s="11"/>
      <c r="BC15051" s="12"/>
      <c r="BD15051" s="12"/>
      <c r="BE15051" s="12"/>
      <c r="BF15051" s="12"/>
      <c r="BG15051" s="12"/>
      <c r="BH15051" s="12"/>
      <c r="BI15051" s="12"/>
      <c r="BJ15051" s="12"/>
      <c r="BK15051" s="12"/>
    </row>
    <row r="15052" spans="1:63" s="5" customFormat="1">
      <c r="A15052" s="13"/>
      <c r="B15052" s="13"/>
      <c r="C15052" s="45"/>
      <c r="E15052" s="46"/>
      <c r="F15052" s="47"/>
      <c r="G15052" s="48"/>
      <c r="H15052" s="49"/>
      <c r="I15052" s="49"/>
      <c r="J15052" s="49"/>
      <c r="K15052" s="50"/>
      <c r="L15052" s="50"/>
      <c r="M15052" s="50"/>
      <c r="N15052" s="50"/>
      <c r="O15052" s="50"/>
      <c r="P15052" s="50"/>
      <c r="Q15052" s="50"/>
      <c r="R15052" s="51"/>
      <c r="S15052" s="51"/>
      <c r="T15052" s="51"/>
      <c r="U15052" s="51"/>
      <c r="V15052" s="51"/>
      <c r="W15052" s="51"/>
      <c r="X15052" s="44"/>
      <c r="AF15052" s="52"/>
      <c r="AM15052" s="7"/>
      <c r="AN15052" s="7"/>
      <c r="AO15052" s="53"/>
      <c r="AP15052" s="54"/>
      <c r="AQ15052" s="54"/>
      <c r="AR15052" s="7"/>
      <c r="AS15052" s="54"/>
      <c r="AT15052" s="53"/>
      <c r="AU15052" s="7"/>
      <c r="AV15052" s="7"/>
      <c r="AW15052" s="55"/>
      <c r="AX15052" s="56"/>
      <c r="AY15052" s="55"/>
      <c r="AZ15052" s="55"/>
      <c r="BA15052" s="55"/>
      <c r="BB15052" s="11"/>
      <c r="BC15052" s="12"/>
      <c r="BD15052" s="12"/>
      <c r="BE15052" s="12"/>
      <c r="BF15052" s="12"/>
      <c r="BG15052" s="12"/>
      <c r="BH15052" s="12"/>
      <c r="BI15052" s="12"/>
      <c r="BJ15052" s="12"/>
      <c r="BK15052" s="12"/>
    </row>
    <row r="15053" spans="1:63" s="5" customFormat="1">
      <c r="A15053" s="13"/>
      <c r="B15053" s="13"/>
      <c r="C15053" s="45"/>
      <c r="E15053" s="46"/>
      <c r="F15053" s="47"/>
      <c r="G15053" s="48"/>
      <c r="H15053" s="49"/>
      <c r="I15053" s="49"/>
      <c r="J15053" s="49"/>
      <c r="K15053" s="50"/>
      <c r="L15053" s="50"/>
      <c r="M15053" s="50"/>
      <c r="N15053" s="50"/>
      <c r="O15053" s="50"/>
      <c r="P15053" s="50"/>
      <c r="Q15053" s="50"/>
      <c r="R15053" s="51"/>
      <c r="S15053" s="51"/>
      <c r="T15053" s="51"/>
      <c r="U15053" s="51"/>
      <c r="V15053" s="51"/>
      <c r="W15053" s="51"/>
      <c r="X15053" s="44"/>
      <c r="AF15053" s="52"/>
      <c r="AM15053" s="7"/>
      <c r="AN15053" s="7"/>
      <c r="AO15053" s="53"/>
      <c r="AP15053" s="54"/>
      <c r="AQ15053" s="54"/>
      <c r="AR15053" s="7"/>
      <c r="AS15053" s="54"/>
      <c r="AT15053" s="53"/>
      <c r="AU15053" s="7"/>
      <c r="AV15053" s="7"/>
      <c r="AW15053" s="55"/>
      <c r="AX15053" s="56"/>
      <c r="AY15053" s="55"/>
      <c r="AZ15053" s="55"/>
      <c r="BA15053" s="55"/>
      <c r="BB15053" s="11"/>
      <c r="BC15053" s="12"/>
      <c r="BD15053" s="12"/>
      <c r="BE15053" s="12"/>
      <c r="BF15053" s="12"/>
      <c r="BG15053" s="12"/>
      <c r="BH15053" s="12"/>
      <c r="BI15053" s="12"/>
      <c r="BJ15053" s="12"/>
      <c r="BK15053" s="12"/>
    </row>
    <row r="15054" spans="1:63" s="5" customFormat="1">
      <c r="A15054" s="13"/>
      <c r="B15054" s="13"/>
      <c r="C15054" s="45"/>
      <c r="E15054" s="46"/>
      <c r="F15054" s="47"/>
      <c r="G15054" s="48"/>
      <c r="H15054" s="49"/>
      <c r="I15054" s="49"/>
      <c r="J15054" s="49"/>
      <c r="K15054" s="50"/>
      <c r="L15054" s="50"/>
      <c r="M15054" s="50"/>
      <c r="N15054" s="50"/>
      <c r="O15054" s="50"/>
      <c r="P15054" s="50"/>
      <c r="Q15054" s="50"/>
      <c r="R15054" s="51"/>
      <c r="S15054" s="51"/>
      <c r="T15054" s="51"/>
      <c r="U15054" s="51"/>
      <c r="V15054" s="51"/>
      <c r="W15054" s="51"/>
      <c r="X15054" s="44"/>
      <c r="AF15054" s="52"/>
      <c r="AM15054" s="7"/>
      <c r="AN15054" s="7"/>
      <c r="AO15054" s="53"/>
      <c r="AP15054" s="54"/>
      <c r="AQ15054" s="54"/>
      <c r="AR15054" s="7"/>
      <c r="AS15054" s="54"/>
      <c r="AT15054" s="53"/>
      <c r="AU15054" s="7"/>
      <c r="AV15054" s="7"/>
      <c r="AW15054" s="55"/>
      <c r="AX15054" s="56"/>
      <c r="AY15054" s="55"/>
      <c r="AZ15054" s="55"/>
      <c r="BA15054" s="55"/>
      <c r="BB15054" s="11"/>
      <c r="BC15054" s="12"/>
      <c r="BD15054" s="12"/>
      <c r="BE15054" s="12"/>
      <c r="BF15054" s="12"/>
      <c r="BG15054" s="12"/>
      <c r="BH15054" s="12"/>
      <c r="BI15054" s="12"/>
      <c r="BJ15054" s="12"/>
      <c r="BK15054" s="12"/>
    </row>
    <row r="15055" spans="1:63" s="5" customFormat="1">
      <c r="A15055" s="13"/>
      <c r="B15055" s="13"/>
      <c r="C15055" s="45"/>
      <c r="E15055" s="46"/>
      <c r="F15055" s="47"/>
      <c r="G15055" s="48"/>
      <c r="H15055" s="49"/>
      <c r="I15055" s="49"/>
      <c r="J15055" s="49"/>
      <c r="K15055" s="50"/>
      <c r="L15055" s="50"/>
      <c r="M15055" s="50"/>
      <c r="N15055" s="50"/>
      <c r="O15055" s="50"/>
      <c r="P15055" s="50"/>
      <c r="Q15055" s="50"/>
      <c r="R15055" s="51"/>
      <c r="S15055" s="51"/>
      <c r="T15055" s="51"/>
      <c r="U15055" s="51"/>
      <c r="V15055" s="51"/>
      <c r="W15055" s="51"/>
      <c r="X15055" s="44"/>
      <c r="AF15055" s="52"/>
      <c r="AM15055" s="7"/>
      <c r="AN15055" s="7"/>
      <c r="AO15055" s="53"/>
      <c r="AP15055" s="54"/>
      <c r="AQ15055" s="54"/>
      <c r="AR15055" s="7"/>
      <c r="AS15055" s="54"/>
      <c r="AT15055" s="53"/>
      <c r="AU15055" s="7"/>
      <c r="AV15055" s="7"/>
      <c r="AW15055" s="55"/>
      <c r="AX15055" s="56"/>
      <c r="AY15055" s="55"/>
      <c r="AZ15055" s="55"/>
      <c r="BA15055" s="55"/>
      <c r="BB15055" s="11"/>
      <c r="BC15055" s="12"/>
      <c r="BD15055" s="12"/>
      <c r="BE15055" s="12"/>
      <c r="BF15055" s="12"/>
      <c r="BG15055" s="12"/>
      <c r="BH15055" s="12"/>
      <c r="BI15055" s="12"/>
      <c r="BJ15055" s="12"/>
      <c r="BK15055" s="12"/>
    </row>
    <row r="15056" spans="1:63" s="5" customFormat="1">
      <c r="A15056" s="13"/>
      <c r="B15056" s="13"/>
      <c r="C15056" s="45"/>
      <c r="E15056" s="46"/>
      <c r="F15056" s="47"/>
      <c r="G15056" s="48"/>
      <c r="H15056" s="49"/>
      <c r="I15056" s="49"/>
      <c r="J15056" s="49"/>
      <c r="K15056" s="50"/>
      <c r="L15056" s="50"/>
      <c r="M15056" s="50"/>
      <c r="N15056" s="50"/>
      <c r="O15056" s="50"/>
      <c r="P15056" s="50"/>
      <c r="Q15056" s="50"/>
      <c r="R15056" s="51"/>
      <c r="S15056" s="51"/>
      <c r="T15056" s="51"/>
      <c r="U15056" s="51"/>
      <c r="V15056" s="51"/>
      <c r="W15056" s="51"/>
      <c r="X15056" s="44"/>
      <c r="AF15056" s="52"/>
      <c r="AM15056" s="7"/>
      <c r="AN15056" s="7"/>
      <c r="AO15056" s="53"/>
      <c r="AP15056" s="54"/>
      <c r="AQ15056" s="54"/>
      <c r="AR15056" s="7"/>
      <c r="AS15056" s="54"/>
      <c r="AT15056" s="53"/>
      <c r="AU15056" s="7"/>
      <c r="AV15056" s="7"/>
      <c r="AW15056" s="55"/>
      <c r="AX15056" s="56"/>
      <c r="AY15056" s="55"/>
      <c r="AZ15056" s="55"/>
      <c r="BA15056" s="55"/>
      <c r="BB15056" s="11"/>
      <c r="BC15056" s="12"/>
      <c r="BD15056" s="12"/>
      <c r="BE15056" s="12"/>
      <c r="BF15056" s="12"/>
      <c r="BG15056" s="12"/>
      <c r="BH15056" s="12"/>
      <c r="BI15056" s="12"/>
      <c r="BJ15056" s="12"/>
      <c r="BK15056" s="12"/>
    </row>
    <row r="15057" spans="1:63" s="5" customFormat="1">
      <c r="A15057" s="13"/>
      <c r="B15057" s="13"/>
      <c r="C15057" s="45"/>
      <c r="E15057" s="46"/>
      <c r="F15057" s="47"/>
      <c r="G15057" s="48"/>
      <c r="H15057" s="49"/>
      <c r="I15057" s="49"/>
      <c r="J15057" s="49"/>
      <c r="K15057" s="50"/>
      <c r="L15057" s="50"/>
      <c r="M15057" s="50"/>
      <c r="N15057" s="50"/>
      <c r="O15057" s="50"/>
      <c r="P15057" s="50"/>
      <c r="Q15057" s="50"/>
      <c r="R15057" s="51"/>
      <c r="S15057" s="51"/>
      <c r="T15057" s="51"/>
      <c r="U15057" s="51"/>
      <c r="V15057" s="51"/>
      <c r="W15057" s="51"/>
      <c r="X15057" s="44"/>
      <c r="AF15057" s="52"/>
      <c r="AM15057" s="7"/>
      <c r="AN15057" s="7"/>
      <c r="AO15057" s="53"/>
      <c r="AP15057" s="54"/>
      <c r="AQ15057" s="54"/>
      <c r="AR15057" s="7"/>
      <c r="AS15057" s="54"/>
      <c r="AT15057" s="53"/>
      <c r="AU15057" s="7"/>
      <c r="AV15057" s="7"/>
      <c r="AW15057" s="55"/>
      <c r="AX15057" s="56"/>
      <c r="AY15057" s="55"/>
      <c r="AZ15057" s="55"/>
      <c r="BA15057" s="55"/>
      <c r="BB15057" s="11"/>
      <c r="BC15057" s="12"/>
      <c r="BD15057" s="12"/>
      <c r="BE15057" s="12"/>
      <c r="BF15057" s="12"/>
      <c r="BG15057" s="12"/>
      <c r="BH15057" s="12"/>
      <c r="BI15057" s="12"/>
      <c r="BJ15057" s="12"/>
      <c r="BK15057" s="12"/>
    </row>
    <row r="15058" spans="1:63" s="5" customFormat="1">
      <c r="A15058" s="13"/>
      <c r="B15058" s="13"/>
      <c r="C15058" s="45"/>
      <c r="E15058" s="46"/>
      <c r="F15058" s="47"/>
      <c r="G15058" s="48"/>
      <c r="H15058" s="49"/>
      <c r="I15058" s="49"/>
      <c r="J15058" s="49"/>
      <c r="K15058" s="50"/>
      <c r="L15058" s="50"/>
      <c r="M15058" s="50"/>
      <c r="N15058" s="50"/>
      <c r="O15058" s="50"/>
      <c r="P15058" s="50"/>
      <c r="Q15058" s="50"/>
      <c r="R15058" s="51"/>
      <c r="S15058" s="51"/>
      <c r="T15058" s="51"/>
      <c r="U15058" s="51"/>
      <c r="V15058" s="51"/>
      <c r="W15058" s="51"/>
      <c r="X15058" s="44"/>
      <c r="AF15058" s="52"/>
      <c r="AM15058" s="7"/>
      <c r="AN15058" s="7"/>
      <c r="AO15058" s="53"/>
      <c r="AP15058" s="54"/>
      <c r="AQ15058" s="54"/>
      <c r="AR15058" s="7"/>
      <c r="AS15058" s="54"/>
      <c r="AT15058" s="53"/>
      <c r="AU15058" s="7"/>
      <c r="AV15058" s="7"/>
      <c r="AW15058" s="55"/>
      <c r="AX15058" s="56"/>
      <c r="AY15058" s="55"/>
      <c r="AZ15058" s="55"/>
      <c r="BA15058" s="55"/>
      <c r="BB15058" s="11"/>
      <c r="BC15058" s="12"/>
      <c r="BD15058" s="12"/>
      <c r="BE15058" s="12"/>
      <c r="BF15058" s="12"/>
      <c r="BG15058" s="12"/>
      <c r="BH15058" s="12"/>
      <c r="BI15058" s="12"/>
      <c r="BJ15058" s="12"/>
      <c r="BK15058" s="12"/>
    </row>
    <row r="15059" spans="1:63" s="5" customFormat="1">
      <c r="A15059" s="13"/>
      <c r="B15059" s="13"/>
      <c r="C15059" s="45"/>
      <c r="E15059" s="46"/>
      <c r="F15059" s="47"/>
      <c r="G15059" s="48"/>
      <c r="H15059" s="49"/>
      <c r="I15059" s="49"/>
      <c r="J15059" s="49"/>
      <c r="K15059" s="50"/>
      <c r="L15059" s="50"/>
      <c r="M15059" s="50"/>
      <c r="N15059" s="50"/>
      <c r="O15059" s="50"/>
      <c r="P15059" s="50"/>
      <c r="Q15059" s="50"/>
      <c r="R15059" s="51"/>
      <c r="S15059" s="51"/>
      <c r="T15059" s="51"/>
      <c r="U15059" s="51"/>
      <c r="V15059" s="51"/>
      <c r="W15059" s="51"/>
      <c r="X15059" s="44"/>
      <c r="AF15059" s="52"/>
      <c r="AM15059" s="7"/>
      <c r="AN15059" s="7"/>
      <c r="AO15059" s="53"/>
      <c r="AP15059" s="54"/>
      <c r="AQ15059" s="54"/>
      <c r="AR15059" s="7"/>
      <c r="AS15059" s="54"/>
      <c r="AT15059" s="53"/>
      <c r="AU15059" s="7"/>
      <c r="AV15059" s="7"/>
      <c r="AW15059" s="55"/>
      <c r="AX15059" s="56"/>
      <c r="AY15059" s="55"/>
      <c r="AZ15059" s="55"/>
      <c r="BA15059" s="55"/>
      <c r="BB15059" s="11"/>
      <c r="BC15059" s="12"/>
      <c r="BD15059" s="12"/>
      <c r="BE15059" s="12"/>
      <c r="BF15059" s="12"/>
      <c r="BG15059" s="12"/>
      <c r="BH15059" s="12"/>
      <c r="BI15059" s="12"/>
      <c r="BJ15059" s="12"/>
      <c r="BK15059" s="12"/>
    </row>
    <row r="15060" spans="1:63" s="5" customFormat="1">
      <c r="A15060" s="13"/>
      <c r="B15060" s="13"/>
      <c r="C15060" s="45"/>
      <c r="E15060" s="46"/>
      <c r="F15060" s="47"/>
      <c r="G15060" s="48"/>
      <c r="H15060" s="49"/>
      <c r="I15060" s="49"/>
      <c r="J15060" s="49"/>
      <c r="K15060" s="50"/>
      <c r="L15060" s="50"/>
      <c r="M15060" s="50"/>
      <c r="N15060" s="50"/>
      <c r="O15060" s="50"/>
      <c r="P15060" s="50"/>
      <c r="Q15060" s="50"/>
      <c r="R15060" s="51"/>
      <c r="S15060" s="51"/>
      <c r="T15060" s="51"/>
      <c r="U15060" s="51"/>
      <c r="V15060" s="51"/>
      <c r="W15060" s="51"/>
      <c r="X15060" s="44"/>
      <c r="AF15060" s="52"/>
      <c r="AM15060" s="7"/>
      <c r="AN15060" s="7"/>
      <c r="AO15060" s="53"/>
      <c r="AP15060" s="54"/>
      <c r="AQ15060" s="54"/>
      <c r="AR15060" s="7"/>
      <c r="AS15060" s="54"/>
      <c r="AT15060" s="53"/>
      <c r="AU15060" s="7"/>
      <c r="AV15060" s="7"/>
      <c r="AW15060" s="55"/>
      <c r="AX15060" s="56"/>
      <c r="AY15060" s="55"/>
      <c r="AZ15060" s="55"/>
      <c r="BA15060" s="55"/>
      <c r="BB15060" s="11"/>
      <c r="BC15060" s="12"/>
      <c r="BD15060" s="12"/>
      <c r="BE15060" s="12"/>
      <c r="BF15060" s="12"/>
      <c r="BG15060" s="12"/>
      <c r="BH15060" s="12"/>
      <c r="BI15060" s="12"/>
      <c r="BJ15060" s="12"/>
      <c r="BK15060" s="12"/>
    </row>
    <row r="15061" spans="1:63" s="5" customFormat="1">
      <c r="A15061" s="13"/>
      <c r="B15061" s="13"/>
      <c r="C15061" s="45"/>
      <c r="E15061" s="46"/>
      <c r="F15061" s="47"/>
      <c r="G15061" s="48"/>
      <c r="H15061" s="49"/>
      <c r="I15061" s="49"/>
      <c r="J15061" s="49"/>
      <c r="K15061" s="50"/>
      <c r="L15061" s="50"/>
      <c r="M15061" s="50"/>
      <c r="N15061" s="50"/>
      <c r="O15061" s="50"/>
      <c r="P15061" s="50"/>
      <c r="Q15061" s="50"/>
      <c r="R15061" s="51"/>
      <c r="S15061" s="51"/>
      <c r="T15061" s="51"/>
      <c r="U15061" s="51"/>
      <c r="V15061" s="51"/>
      <c r="W15061" s="51"/>
      <c r="X15061" s="44"/>
      <c r="AF15061" s="52"/>
      <c r="AM15061" s="7"/>
      <c r="AN15061" s="7"/>
      <c r="AO15061" s="53"/>
      <c r="AP15061" s="54"/>
      <c r="AQ15061" s="54"/>
      <c r="AR15061" s="7"/>
      <c r="AS15061" s="54"/>
      <c r="AT15061" s="53"/>
      <c r="AU15061" s="7"/>
      <c r="AV15061" s="7"/>
      <c r="AW15061" s="55"/>
      <c r="AX15061" s="56"/>
      <c r="AY15061" s="55"/>
      <c r="AZ15061" s="55"/>
      <c r="BA15061" s="55"/>
      <c r="BB15061" s="11"/>
      <c r="BC15061" s="12"/>
      <c r="BD15061" s="12"/>
      <c r="BE15061" s="12"/>
      <c r="BF15061" s="12"/>
      <c r="BG15061" s="12"/>
      <c r="BH15061" s="12"/>
      <c r="BI15061" s="12"/>
      <c r="BJ15061" s="12"/>
      <c r="BK15061" s="12"/>
    </row>
    <row r="15062" spans="1:63" s="5" customFormat="1">
      <c r="A15062" s="13"/>
      <c r="B15062" s="13"/>
      <c r="C15062" s="45"/>
      <c r="E15062" s="46"/>
      <c r="F15062" s="47"/>
      <c r="G15062" s="48"/>
      <c r="H15062" s="49"/>
      <c r="I15062" s="49"/>
      <c r="J15062" s="49"/>
      <c r="K15062" s="50"/>
      <c r="L15062" s="50"/>
      <c r="M15062" s="50"/>
      <c r="N15062" s="50"/>
      <c r="O15062" s="50"/>
      <c r="P15062" s="50"/>
      <c r="Q15062" s="50"/>
      <c r="R15062" s="51"/>
      <c r="S15062" s="51"/>
      <c r="T15062" s="51"/>
      <c r="U15062" s="51"/>
      <c r="V15062" s="51"/>
      <c r="W15062" s="51"/>
      <c r="X15062" s="44"/>
      <c r="AF15062" s="52"/>
      <c r="AM15062" s="7"/>
      <c r="AN15062" s="7"/>
      <c r="AO15062" s="53"/>
      <c r="AP15062" s="54"/>
      <c r="AQ15062" s="54"/>
      <c r="AR15062" s="7"/>
      <c r="AS15062" s="54"/>
      <c r="AT15062" s="53"/>
      <c r="AU15062" s="7"/>
      <c r="AV15062" s="7"/>
      <c r="AW15062" s="55"/>
      <c r="AX15062" s="56"/>
      <c r="AY15062" s="55"/>
      <c r="AZ15062" s="55"/>
      <c r="BA15062" s="55"/>
      <c r="BB15062" s="11"/>
      <c r="BC15062" s="12"/>
      <c r="BD15062" s="12"/>
      <c r="BE15062" s="12"/>
      <c r="BF15062" s="12"/>
      <c r="BG15062" s="12"/>
      <c r="BH15062" s="12"/>
      <c r="BI15062" s="12"/>
      <c r="BJ15062" s="12"/>
      <c r="BK15062" s="12"/>
    </row>
    <row r="15063" spans="1:63" s="5" customFormat="1">
      <c r="A15063" s="13"/>
      <c r="B15063" s="13"/>
      <c r="C15063" s="45"/>
      <c r="E15063" s="46"/>
      <c r="F15063" s="47"/>
      <c r="G15063" s="48"/>
      <c r="H15063" s="49"/>
      <c r="I15063" s="49"/>
      <c r="J15063" s="49"/>
      <c r="K15063" s="50"/>
      <c r="L15063" s="50"/>
      <c r="M15063" s="50"/>
      <c r="N15063" s="50"/>
      <c r="O15063" s="50"/>
      <c r="P15063" s="50"/>
      <c r="Q15063" s="50"/>
      <c r="R15063" s="51"/>
      <c r="S15063" s="51"/>
      <c r="T15063" s="51"/>
      <c r="U15063" s="51"/>
      <c r="V15063" s="51"/>
      <c r="W15063" s="51"/>
      <c r="X15063" s="44"/>
      <c r="AF15063" s="52"/>
      <c r="AM15063" s="7"/>
      <c r="AN15063" s="7"/>
      <c r="AO15063" s="53"/>
      <c r="AP15063" s="54"/>
      <c r="AQ15063" s="54"/>
      <c r="AR15063" s="7"/>
      <c r="AS15063" s="54"/>
      <c r="AT15063" s="53"/>
      <c r="AU15063" s="7"/>
      <c r="AV15063" s="7"/>
      <c r="AW15063" s="55"/>
      <c r="AX15063" s="56"/>
      <c r="AY15063" s="55"/>
      <c r="AZ15063" s="55"/>
      <c r="BA15063" s="55"/>
      <c r="BB15063" s="11"/>
      <c r="BC15063" s="12"/>
      <c r="BD15063" s="12"/>
      <c r="BE15063" s="12"/>
      <c r="BF15063" s="12"/>
      <c r="BG15063" s="12"/>
      <c r="BH15063" s="12"/>
      <c r="BI15063" s="12"/>
      <c r="BJ15063" s="12"/>
      <c r="BK15063" s="12"/>
    </row>
    <row r="15064" spans="1:63" s="5" customFormat="1">
      <c r="A15064" s="13"/>
      <c r="B15064" s="13"/>
      <c r="C15064" s="45"/>
      <c r="E15064" s="46"/>
      <c r="F15064" s="47"/>
      <c r="G15064" s="48"/>
      <c r="H15064" s="49"/>
      <c r="I15064" s="49"/>
      <c r="J15064" s="49"/>
      <c r="K15064" s="50"/>
      <c r="L15064" s="50"/>
      <c r="M15064" s="50"/>
      <c r="N15064" s="50"/>
      <c r="O15064" s="50"/>
      <c r="P15064" s="50"/>
      <c r="Q15064" s="50"/>
      <c r="R15064" s="51"/>
      <c r="S15064" s="51"/>
      <c r="T15064" s="51"/>
      <c r="U15064" s="51"/>
      <c r="V15064" s="51"/>
      <c r="W15064" s="51"/>
      <c r="X15064" s="44"/>
      <c r="AF15064" s="52"/>
      <c r="AM15064" s="7"/>
      <c r="AN15064" s="7"/>
      <c r="AO15064" s="53"/>
      <c r="AP15064" s="54"/>
      <c r="AQ15064" s="54"/>
      <c r="AR15064" s="7"/>
      <c r="AS15064" s="54"/>
      <c r="AT15064" s="53"/>
      <c r="AU15064" s="7"/>
      <c r="AV15064" s="7"/>
      <c r="AW15064" s="55"/>
      <c r="AX15064" s="56"/>
      <c r="AY15064" s="55"/>
      <c r="AZ15064" s="55"/>
      <c r="BA15064" s="55"/>
      <c r="BB15064" s="11"/>
      <c r="BC15064" s="12"/>
      <c r="BD15064" s="12"/>
      <c r="BE15064" s="12"/>
      <c r="BF15064" s="12"/>
      <c r="BG15064" s="12"/>
      <c r="BH15064" s="12"/>
      <c r="BI15064" s="12"/>
      <c r="BJ15064" s="12"/>
      <c r="BK15064" s="12"/>
    </row>
    <row r="15065" spans="1:63" s="5" customFormat="1">
      <c r="A15065" s="13"/>
      <c r="B15065" s="13"/>
      <c r="C15065" s="45"/>
      <c r="E15065" s="46"/>
      <c r="F15065" s="47"/>
      <c r="G15065" s="48"/>
      <c r="H15065" s="49"/>
      <c r="I15065" s="49"/>
      <c r="J15065" s="49"/>
      <c r="K15065" s="50"/>
      <c r="L15065" s="50"/>
      <c r="M15065" s="50"/>
      <c r="N15065" s="50"/>
      <c r="O15065" s="50"/>
      <c r="P15065" s="50"/>
      <c r="Q15065" s="50"/>
      <c r="R15065" s="51"/>
      <c r="S15065" s="51"/>
      <c r="T15065" s="51"/>
      <c r="U15065" s="51"/>
      <c r="V15065" s="51"/>
      <c r="W15065" s="51"/>
      <c r="X15065" s="44"/>
      <c r="AF15065" s="52"/>
      <c r="AM15065" s="7"/>
      <c r="AN15065" s="7"/>
      <c r="AO15065" s="53"/>
      <c r="AP15065" s="54"/>
      <c r="AQ15065" s="54"/>
      <c r="AR15065" s="7"/>
      <c r="AS15065" s="54"/>
      <c r="AT15065" s="53"/>
      <c r="AU15065" s="7"/>
      <c r="AV15065" s="7"/>
      <c r="AW15065" s="55"/>
      <c r="AX15065" s="56"/>
      <c r="AY15065" s="55"/>
      <c r="AZ15065" s="55"/>
      <c r="BA15065" s="55"/>
      <c r="BB15065" s="11"/>
      <c r="BC15065" s="12"/>
      <c r="BD15065" s="12"/>
      <c r="BE15065" s="12"/>
      <c r="BF15065" s="12"/>
      <c r="BG15065" s="12"/>
      <c r="BH15065" s="12"/>
      <c r="BI15065" s="12"/>
      <c r="BJ15065" s="12"/>
      <c r="BK15065" s="12"/>
    </row>
    <row r="15066" spans="1:63" s="5" customFormat="1">
      <c r="A15066" s="13"/>
      <c r="B15066" s="13"/>
      <c r="C15066" s="45"/>
      <c r="E15066" s="46"/>
      <c r="F15066" s="47"/>
      <c r="G15066" s="48"/>
      <c r="H15066" s="49"/>
      <c r="I15066" s="49"/>
      <c r="J15066" s="49"/>
      <c r="K15066" s="50"/>
      <c r="L15066" s="50"/>
      <c r="M15066" s="50"/>
      <c r="N15066" s="50"/>
      <c r="O15066" s="50"/>
      <c r="P15066" s="50"/>
      <c r="Q15066" s="50"/>
      <c r="R15066" s="51"/>
      <c r="S15066" s="51"/>
      <c r="T15066" s="51"/>
      <c r="U15066" s="51"/>
      <c r="V15066" s="51"/>
      <c r="W15066" s="51"/>
      <c r="X15066" s="44"/>
      <c r="AF15066" s="52"/>
      <c r="AM15066" s="7"/>
      <c r="AN15066" s="7"/>
      <c r="AO15066" s="53"/>
      <c r="AP15066" s="54"/>
      <c r="AQ15066" s="54"/>
      <c r="AR15066" s="7"/>
      <c r="AS15066" s="54"/>
      <c r="AT15066" s="53"/>
      <c r="AU15066" s="7"/>
      <c r="AV15066" s="7"/>
      <c r="AW15066" s="55"/>
      <c r="AX15066" s="56"/>
      <c r="AY15066" s="55"/>
      <c r="AZ15066" s="55"/>
      <c r="BA15066" s="55"/>
      <c r="BB15066" s="11"/>
      <c r="BC15066" s="12"/>
      <c r="BD15066" s="12"/>
      <c r="BE15066" s="12"/>
      <c r="BF15066" s="12"/>
      <c r="BG15066" s="12"/>
      <c r="BH15066" s="12"/>
      <c r="BI15066" s="12"/>
      <c r="BJ15066" s="12"/>
      <c r="BK15066" s="12"/>
    </row>
    <row r="15067" spans="1:63" s="5" customFormat="1">
      <c r="A15067" s="13"/>
      <c r="B15067" s="13"/>
      <c r="C15067" s="45"/>
      <c r="E15067" s="46"/>
      <c r="F15067" s="47"/>
      <c r="G15067" s="48"/>
      <c r="H15067" s="49"/>
      <c r="I15067" s="49"/>
      <c r="J15067" s="49"/>
      <c r="K15067" s="50"/>
      <c r="L15067" s="50"/>
      <c r="M15067" s="50"/>
      <c r="N15067" s="50"/>
      <c r="O15067" s="50"/>
      <c r="P15067" s="50"/>
      <c r="Q15067" s="50"/>
      <c r="R15067" s="51"/>
      <c r="S15067" s="51"/>
      <c r="T15067" s="51"/>
      <c r="U15067" s="51"/>
      <c r="V15067" s="51"/>
      <c r="W15067" s="51"/>
      <c r="X15067" s="44"/>
      <c r="AF15067" s="52"/>
      <c r="AM15067" s="7"/>
      <c r="AN15067" s="7"/>
      <c r="AO15067" s="53"/>
      <c r="AP15067" s="54"/>
      <c r="AQ15067" s="54"/>
      <c r="AR15067" s="7"/>
      <c r="AS15067" s="54"/>
      <c r="AT15067" s="53"/>
      <c r="AU15067" s="7"/>
      <c r="AV15067" s="7"/>
      <c r="AW15067" s="55"/>
      <c r="AX15067" s="56"/>
      <c r="AY15067" s="55"/>
      <c r="AZ15067" s="55"/>
      <c r="BA15067" s="55"/>
      <c r="BB15067" s="11"/>
      <c r="BC15067" s="12"/>
      <c r="BD15067" s="12"/>
      <c r="BE15067" s="12"/>
      <c r="BF15067" s="12"/>
      <c r="BG15067" s="12"/>
      <c r="BH15067" s="12"/>
      <c r="BI15067" s="12"/>
      <c r="BJ15067" s="12"/>
      <c r="BK15067" s="12"/>
    </row>
    <row r="15068" spans="1:63" s="5" customFormat="1">
      <c r="A15068" s="13"/>
      <c r="B15068" s="13"/>
      <c r="C15068" s="45"/>
      <c r="E15068" s="46"/>
      <c r="F15068" s="47"/>
      <c r="G15068" s="48"/>
      <c r="H15068" s="49"/>
      <c r="I15068" s="49"/>
      <c r="J15068" s="49"/>
      <c r="K15068" s="50"/>
      <c r="L15068" s="50"/>
      <c r="M15068" s="50"/>
      <c r="N15068" s="50"/>
      <c r="O15068" s="50"/>
      <c r="P15068" s="50"/>
      <c r="Q15068" s="50"/>
      <c r="R15068" s="51"/>
      <c r="S15068" s="51"/>
      <c r="T15068" s="51"/>
      <c r="U15068" s="51"/>
      <c r="V15068" s="51"/>
      <c r="W15068" s="51"/>
      <c r="X15068" s="44"/>
      <c r="AF15068" s="52"/>
      <c r="AM15068" s="7"/>
      <c r="AN15068" s="7"/>
      <c r="AO15068" s="53"/>
      <c r="AP15068" s="54"/>
      <c r="AQ15068" s="54"/>
      <c r="AR15068" s="7"/>
      <c r="AS15068" s="54"/>
      <c r="AT15068" s="53"/>
      <c r="AU15068" s="7"/>
      <c r="AV15068" s="7"/>
      <c r="AW15068" s="55"/>
      <c r="AX15068" s="56"/>
      <c r="AY15068" s="55"/>
      <c r="AZ15068" s="55"/>
      <c r="BA15068" s="55"/>
      <c r="BB15068" s="11"/>
      <c r="BC15068" s="12"/>
      <c r="BD15068" s="12"/>
      <c r="BE15068" s="12"/>
      <c r="BF15068" s="12"/>
      <c r="BG15068" s="12"/>
      <c r="BH15068" s="12"/>
      <c r="BI15068" s="12"/>
      <c r="BJ15068" s="12"/>
      <c r="BK15068" s="12"/>
    </row>
    <row r="15069" spans="1:63" s="5" customFormat="1">
      <c r="A15069" s="13"/>
      <c r="B15069" s="13"/>
      <c r="C15069" s="45"/>
      <c r="E15069" s="46"/>
      <c r="F15069" s="47"/>
      <c r="G15069" s="48"/>
      <c r="H15069" s="49"/>
      <c r="I15069" s="49"/>
      <c r="J15069" s="49"/>
      <c r="K15069" s="50"/>
      <c r="L15069" s="50"/>
      <c r="M15069" s="50"/>
      <c r="N15069" s="50"/>
      <c r="O15069" s="50"/>
      <c r="P15069" s="50"/>
      <c r="Q15069" s="50"/>
      <c r="R15069" s="51"/>
      <c r="S15069" s="51"/>
      <c r="T15069" s="51"/>
      <c r="U15069" s="51"/>
      <c r="V15069" s="51"/>
      <c r="W15069" s="51"/>
      <c r="X15069" s="44"/>
      <c r="AF15069" s="52"/>
      <c r="AM15069" s="7"/>
      <c r="AN15069" s="7"/>
      <c r="AO15069" s="53"/>
      <c r="AP15069" s="54"/>
      <c r="AQ15069" s="54"/>
      <c r="AR15069" s="7"/>
      <c r="AS15069" s="54"/>
      <c r="AT15069" s="53"/>
      <c r="AU15069" s="7"/>
      <c r="AV15069" s="7"/>
      <c r="AW15069" s="55"/>
      <c r="AX15069" s="56"/>
      <c r="AY15069" s="55"/>
      <c r="AZ15069" s="55"/>
      <c r="BA15069" s="55"/>
      <c r="BB15069" s="11"/>
      <c r="BC15069" s="12"/>
      <c r="BD15069" s="12"/>
      <c r="BE15069" s="12"/>
      <c r="BF15069" s="12"/>
      <c r="BG15069" s="12"/>
      <c r="BH15069" s="12"/>
      <c r="BI15069" s="12"/>
      <c r="BJ15069" s="12"/>
      <c r="BK15069" s="12"/>
    </row>
    <row r="15070" spans="1:63" s="5" customFormat="1">
      <c r="A15070" s="13"/>
      <c r="B15070" s="13"/>
      <c r="C15070" s="45"/>
      <c r="E15070" s="46"/>
      <c r="F15070" s="47"/>
      <c r="G15070" s="48"/>
      <c r="H15070" s="49"/>
      <c r="I15070" s="49"/>
      <c r="J15070" s="49"/>
      <c r="K15070" s="50"/>
      <c r="L15070" s="50"/>
      <c r="M15070" s="50"/>
      <c r="N15070" s="50"/>
      <c r="O15070" s="50"/>
      <c r="P15070" s="50"/>
      <c r="Q15070" s="50"/>
      <c r="R15070" s="51"/>
      <c r="S15070" s="51"/>
      <c r="T15070" s="51"/>
      <c r="U15070" s="51"/>
      <c r="V15070" s="51"/>
      <c r="W15070" s="51"/>
      <c r="X15070" s="44"/>
      <c r="AF15070" s="52"/>
      <c r="AM15070" s="7"/>
      <c r="AN15070" s="7"/>
      <c r="AO15070" s="53"/>
      <c r="AP15070" s="54"/>
      <c r="AQ15070" s="54"/>
      <c r="AR15070" s="7"/>
      <c r="AS15070" s="54"/>
      <c r="AT15070" s="53"/>
      <c r="AU15070" s="7"/>
      <c r="AV15070" s="7"/>
      <c r="AW15070" s="55"/>
      <c r="AX15070" s="56"/>
      <c r="AY15070" s="55"/>
      <c r="AZ15070" s="55"/>
      <c r="BA15070" s="55"/>
      <c r="BB15070" s="11"/>
      <c r="BC15070" s="12"/>
      <c r="BD15070" s="12"/>
      <c r="BE15070" s="12"/>
      <c r="BF15070" s="12"/>
      <c r="BG15070" s="12"/>
      <c r="BH15070" s="12"/>
      <c r="BI15070" s="12"/>
      <c r="BJ15070" s="12"/>
      <c r="BK15070" s="12"/>
    </row>
    <row r="15071" spans="1:63" s="5" customFormat="1">
      <c r="A15071" s="13"/>
      <c r="B15071" s="13"/>
      <c r="C15071" s="45"/>
      <c r="E15071" s="46"/>
      <c r="F15071" s="47"/>
      <c r="G15071" s="48"/>
      <c r="H15071" s="49"/>
      <c r="I15071" s="49"/>
      <c r="J15071" s="49"/>
      <c r="K15071" s="50"/>
      <c r="L15071" s="50"/>
      <c r="M15071" s="50"/>
      <c r="N15071" s="50"/>
      <c r="O15071" s="50"/>
      <c r="P15071" s="50"/>
      <c r="Q15071" s="50"/>
      <c r="R15071" s="51"/>
      <c r="S15071" s="51"/>
      <c r="T15071" s="51"/>
      <c r="U15071" s="51"/>
      <c r="V15071" s="51"/>
      <c r="W15071" s="51"/>
      <c r="X15071" s="44"/>
      <c r="AF15071" s="52"/>
      <c r="AM15071" s="7"/>
      <c r="AN15071" s="7"/>
      <c r="AO15071" s="53"/>
      <c r="AP15071" s="54"/>
      <c r="AQ15071" s="54"/>
      <c r="AR15071" s="7"/>
      <c r="AS15071" s="54"/>
      <c r="AT15071" s="53"/>
      <c r="AU15071" s="7"/>
      <c r="AV15071" s="7"/>
      <c r="AW15071" s="55"/>
      <c r="AX15071" s="56"/>
      <c r="AY15071" s="55"/>
      <c r="AZ15071" s="55"/>
      <c r="BA15071" s="55"/>
      <c r="BB15071" s="11"/>
      <c r="BC15071" s="12"/>
      <c r="BD15071" s="12"/>
      <c r="BE15071" s="12"/>
      <c r="BF15071" s="12"/>
      <c r="BG15071" s="12"/>
      <c r="BH15071" s="12"/>
      <c r="BI15071" s="12"/>
      <c r="BJ15071" s="12"/>
      <c r="BK15071" s="12"/>
    </row>
    <row r="15072" spans="1:63" s="5" customFormat="1">
      <c r="A15072" s="13"/>
      <c r="B15072" s="13"/>
      <c r="C15072" s="45"/>
      <c r="E15072" s="46"/>
      <c r="F15072" s="47"/>
      <c r="G15072" s="48"/>
      <c r="H15072" s="49"/>
      <c r="I15072" s="49"/>
      <c r="J15072" s="49"/>
      <c r="K15072" s="50"/>
      <c r="L15072" s="50"/>
      <c r="M15072" s="50"/>
      <c r="N15072" s="50"/>
      <c r="O15072" s="50"/>
      <c r="P15072" s="50"/>
      <c r="Q15072" s="50"/>
      <c r="R15072" s="51"/>
      <c r="S15072" s="51"/>
      <c r="T15072" s="51"/>
      <c r="U15072" s="51"/>
      <c r="V15072" s="51"/>
      <c r="W15072" s="51"/>
      <c r="X15072" s="44"/>
      <c r="AF15072" s="52"/>
      <c r="AM15072" s="7"/>
      <c r="AN15072" s="7"/>
      <c r="AO15072" s="53"/>
      <c r="AP15072" s="54"/>
      <c r="AQ15072" s="54"/>
      <c r="AR15072" s="7"/>
      <c r="AS15072" s="54"/>
      <c r="AT15072" s="53"/>
      <c r="AU15072" s="7"/>
      <c r="AV15072" s="7"/>
      <c r="AW15072" s="55"/>
      <c r="AX15072" s="56"/>
      <c r="AY15072" s="55"/>
      <c r="AZ15072" s="55"/>
      <c r="BA15072" s="55"/>
      <c r="BB15072" s="11"/>
      <c r="BC15072" s="12"/>
      <c r="BD15072" s="12"/>
      <c r="BE15072" s="12"/>
      <c r="BF15072" s="12"/>
      <c r="BG15072" s="12"/>
      <c r="BH15072" s="12"/>
      <c r="BI15072" s="12"/>
      <c r="BJ15072" s="12"/>
      <c r="BK15072" s="12"/>
    </row>
    <row r="15073" spans="1:63" s="5" customFormat="1">
      <c r="A15073" s="13"/>
      <c r="B15073" s="13"/>
      <c r="C15073" s="45"/>
      <c r="E15073" s="46"/>
      <c r="F15073" s="47"/>
      <c r="G15073" s="48"/>
      <c r="H15073" s="49"/>
      <c r="I15073" s="49"/>
      <c r="J15073" s="49"/>
      <c r="K15073" s="50"/>
      <c r="L15073" s="50"/>
      <c r="M15073" s="50"/>
      <c r="N15073" s="50"/>
      <c r="O15073" s="50"/>
      <c r="P15073" s="50"/>
      <c r="Q15073" s="50"/>
      <c r="R15073" s="51"/>
      <c r="S15073" s="51"/>
      <c r="T15073" s="51"/>
      <c r="U15073" s="51"/>
      <c r="V15073" s="51"/>
      <c r="W15073" s="51"/>
      <c r="X15073" s="44"/>
      <c r="AF15073" s="52"/>
      <c r="AM15073" s="7"/>
      <c r="AN15073" s="7"/>
      <c r="AO15073" s="53"/>
      <c r="AP15073" s="54"/>
      <c r="AQ15073" s="54"/>
      <c r="AR15073" s="7"/>
      <c r="AS15073" s="54"/>
      <c r="AT15073" s="53"/>
      <c r="AU15073" s="7"/>
      <c r="AV15073" s="7"/>
      <c r="AW15073" s="55"/>
      <c r="AX15073" s="56"/>
      <c r="AY15073" s="55"/>
      <c r="AZ15073" s="55"/>
      <c r="BA15073" s="55"/>
      <c r="BB15073" s="11"/>
      <c r="BC15073" s="12"/>
      <c r="BD15073" s="12"/>
      <c r="BE15073" s="12"/>
      <c r="BF15073" s="12"/>
      <c r="BG15073" s="12"/>
      <c r="BH15073" s="12"/>
      <c r="BI15073" s="12"/>
      <c r="BJ15073" s="12"/>
      <c r="BK15073" s="12"/>
    </row>
    <row r="15074" spans="1:63" s="5" customFormat="1">
      <c r="A15074" s="13"/>
      <c r="B15074" s="13"/>
      <c r="C15074" s="45"/>
      <c r="E15074" s="46"/>
      <c r="F15074" s="47"/>
      <c r="G15074" s="48"/>
      <c r="H15074" s="49"/>
      <c r="I15074" s="49"/>
      <c r="J15074" s="49"/>
      <c r="K15074" s="50"/>
      <c r="L15074" s="50"/>
      <c r="M15074" s="50"/>
      <c r="N15074" s="50"/>
      <c r="O15074" s="50"/>
      <c r="P15074" s="50"/>
      <c r="Q15074" s="50"/>
      <c r="R15074" s="51"/>
      <c r="S15074" s="51"/>
      <c r="T15074" s="51"/>
      <c r="U15074" s="51"/>
      <c r="V15074" s="51"/>
      <c r="W15074" s="51"/>
      <c r="X15074" s="44"/>
      <c r="AF15074" s="52"/>
      <c r="AM15074" s="7"/>
      <c r="AN15074" s="7"/>
      <c r="AO15074" s="53"/>
      <c r="AP15074" s="54"/>
      <c r="AQ15074" s="54"/>
      <c r="AR15074" s="7"/>
      <c r="AS15074" s="54"/>
      <c r="AT15074" s="53"/>
      <c r="AU15074" s="7"/>
      <c r="AV15074" s="7"/>
      <c r="AW15074" s="55"/>
      <c r="AX15074" s="56"/>
      <c r="AY15074" s="55"/>
      <c r="AZ15074" s="55"/>
      <c r="BA15074" s="55"/>
      <c r="BB15074" s="11"/>
      <c r="BC15074" s="12"/>
      <c r="BD15074" s="12"/>
      <c r="BE15074" s="12"/>
      <c r="BF15074" s="12"/>
      <c r="BG15074" s="12"/>
      <c r="BH15074" s="12"/>
      <c r="BI15074" s="12"/>
      <c r="BJ15074" s="12"/>
      <c r="BK15074" s="12"/>
    </row>
    <row r="15075" spans="1:63" s="5" customFormat="1">
      <c r="A15075" s="13"/>
      <c r="B15075" s="13"/>
      <c r="C15075" s="45"/>
      <c r="E15075" s="46"/>
      <c r="F15075" s="47"/>
      <c r="G15075" s="48"/>
      <c r="H15075" s="49"/>
      <c r="I15075" s="49"/>
      <c r="J15075" s="49"/>
      <c r="K15075" s="50"/>
      <c r="L15075" s="50"/>
      <c r="M15075" s="50"/>
      <c r="N15075" s="50"/>
      <c r="O15075" s="50"/>
      <c r="P15075" s="50"/>
      <c r="Q15075" s="50"/>
      <c r="R15075" s="51"/>
      <c r="S15075" s="51"/>
      <c r="T15075" s="51"/>
      <c r="U15075" s="51"/>
      <c r="V15075" s="51"/>
      <c r="W15075" s="51"/>
      <c r="X15075" s="44"/>
      <c r="AF15075" s="52"/>
      <c r="AM15075" s="7"/>
      <c r="AN15075" s="7"/>
      <c r="AO15075" s="53"/>
      <c r="AP15075" s="54"/>
      <c r="AQ15075" s="54"/>
      <c r="AR15075" s="7"/>
      <c r="AS15075" s="54"/>
      <c r="AT15075" s="53"/>
      <c r="AU15075" s="7"/>
      <c r="AV15075" s="7"/>
      <c r="AW15075" s="55"/>
      <c r="AX15075" s="56"/>
      <c r="AY15075" s="55"/>
      <c r="AZ15075" s="55"/>
      <c r="BA15075" s="55"/>
      <c r="BB15075" s="11"/>
      <c r="BC15075" s="12"/>
      <c r="BD15075" s="12"/>
      <c r="BE15075" s="12"/>
      <c r="BF15075" s="12"/>
      <c r="BG15075" s="12"/>
      <c r="BH15075" s="12"/>
      <c r="BI15075" s="12"/>
      <c r="BJ15075" s="12"/>
      <c r="BK15075" s="12"/>
    </row>
    <row r="15076" spans="1:63" s="5" customFormat="1">
      <c r="A15076" s="13"/>
      <c r="B15076" s="13"/>
      <c r="C15076" s="45"/>
      <c r="E15076" s="46"/>
      <c r="F15076" s="47"/>
      <c r="G15076" s="48"/>
      <c r="H15076" s="49"/>
      <c r="I15076" s="49"/>
      <c r="J15076" s="49"/>
      <c r="K15076" s="50"/>
      <c r="L15076" s="50"/>
      <c r="M15076" s="50"/>
      <c r="N15076" s="50"/>
      <c r="O15076" s="50"/>
      <c r="P15076" s="50"/>
      <c r="Q15076" s="50"/>
      <c r="R15076" s="51"/>
      <c r="S15076" s="51"/>
      <c r="T15076" s="51"/>
      <c r="U15076" s="51"/>
      <c r="V15076" s="51"/>
      <c r="W15076" s="51"/>
      <c r="X15076" s="44"/>
      <c r="AF15076" s="52"/>
      <c r="AM15076" s="7"/>
      <c r="AN15076" s="7"/>
      <c r="AO15076" s="53"/>
      <c r="AP15076" s="54"/>
      <c r="AQ15076" s="54"/>
      <c r="AR15076" s="7"/>
      <c r="AS15076" s="54"/>
      <c r="AT15076" s="53"/>
      <c r="AU15076" s="7"/>
      <c r="AV15076" s="7"/>
      <c r="AW15076" s="55"/>
      <c r="AX15076" s="56"/>
      <c r="AY15076" s="55"/>
      <c r="AZ15076" s="55"/>
      <c r="BA15076" s="55"/>
      <c r="BB15076" s="11"/>
      <c r="BC15076" s="12"/>
      <c r="BD15076" s="12"/>
      <c r="BE15076" s="12"/>
      <c r="BF15076" s="12"/>
      <c r="BG15076" s="12"/>
      <c r="BH15076" s="12"/>
      <c r="BI15076" s="12"/>
      <c r="BJ15076" s="12"/>
      <c r="BK15076" s="12"/>
    </row>
    <row r="15077" spans="1:63" s="5" customFormat="1">
      <c r="A15077" s="13"/>
      <c r="B15077" s="13"/>
      <c r="C15077" s="45"/>
      <c r="E15077" s="46"/>
      <c r="F15077" s="47"/>
      <c r="G15077" s="48"/>
      <c r="H15077" s="49"/>
      <c r="I15077" s="49"/>
      <c r="J15077" s="49"/>
      <c r="K15077" s="50"/>
      <c r="L15077" s="50"/>
      <c r="M15077" s="50"/>
      <c r="N15077" s="50"/>
      <c r="O15077" s="50"/>
      <c r="P15077" s="50"/>
      <c r="Q15077" s="50"/>
      <c r="R15077" s="51"/>
      <c r="S15077" s="51"/>
      <c r="T15077" s="51"/>
      <c r="U15077" s="51"/>
      <c r="V15077" s="51"/>
      <c r="W15077" s="51"/>
      <c r="X15077" s="44"/>
      <c r="AF15077" s="52"/>
      <c r="AM15077" s="7"/>
      <c r="AN15077" s="7"/>
      <c r="AO15077" s="53"/>
      <c r="AP15077" s="54"/>
      <c r="AQ15077" s="54"/>
      <c r="AR15077" s="7"/>
      <c r="AS15077" s="54"/>
      <c r="AT15077" s="53"/>
      <c r="AU15077" s="7"/>
      <c r="AV15077" s="7"/>
      <c r="AW15077" s="55"/>
      <c r="AX15077" s="56"/>
      <c r="AY15077" s="55"/>
      <c r="AZ15077" s="55"/>
      <c r="BA15077" s="55"/>
      <c r="BB15077" s="11"/>
      <c r="BC15077" s="12"/>
      <c r="BD15077" s="12"/>
      <c r="BE15077" s="12"/>
      <c r="BF15077" s="12"/>
      <c r="BG15077" s="12"/>
      <c r="BH15077" s="12"/>
      <c r="BI15077" s="12"/>
      <c r="BJ15077" s="12"/>
      <c r="BK15077" s="12"/>
    </row>
    <row r="15078" spans="1:63" s="5" customFormat="1">
      <c r="A15078" s="13"/>
      <c r="B15078" s="13"/>
      <c r="C15078" s="45"/>
      <c r="E15078" s="46"/>
      <c r="F15078" s="47"/>
      <c r="G15078" s="48"/>
      <c r="H15078" s="49"/>
      <c r="I15078" s="49"/>
      <c r="J15078" s="49"/>
      <c r="K15078" s="50"/>
      <c r="L15078" s="50"/>
      <c r="M15078" s="50"/>
      <c r="N15078" s="50"/>
      <c r="O15078" s="50"/>
      <c r="P15078" s="50"/>
      <c r="Q15078" s="50"/>
      <c r="R15078" s="51"/>
      <c r="S15078" s="51"/>
      <c r="T15078" s="51"/>
      <c r="U15078" s="51"/>
      <c r="V15078" s="51"/>
      <c r="W15078" s="51"/>
      <c r="X15078" s="44"/>
      <c r="AF15078" s="52"/>
      <c r="AM15078" s="7"/>
      <c r="AN15078" s="7"/>
      <c r="AO15078" s="53"/>
      <c r="AP15078" s="54"/>
      <c r="AQ15078" s="54"/>
      <c r="AR15078" s="7"/>
      <c r="AS15078" s="54"/>
      <c r="AT15078" s="53"/>
      <c r="AU15078" s="7"/>
      <c r="AV15078" s="7"/>
      <c r="AW15078" s="55"/>
      <c r="AX15078" s="56"/>
      <c r="AY15078" s="55"/>
      <c r="AZ15078" s="55"/>
      <c r="BA15078" s="55"/>
      <c r="BB15078" s="11"/>
      <c r="BC15078" s="12"/>
      <c r="BD15078" s="12"/>
      <c r="BE15078" s="12"/>
      <c r="BF15078" s="12"/>
      <c r="BG15078" s="12"/>
      <c r="BH15078" s="12"/>
      <c r="BI15078" s="12"/>
      <c r="BJ15078" s="12"/>
      <c r="BK15078" s="12"/>
    </row>
    <row r="15079" spans="1:63" s="5" customFormat="1">
      <c r="A15079" s="13"/>
      <c r="B15079" s="13"/>
      <c r="C15079" s="45"/>
      <c r="E15079" s="46"/>
      <c r="F15079" s="47"/>
      <c r="G15079" s="48"/>
      <c r="H15079" s="49"/>
      <c r="I15079" s="49"/>
      <c r="J15079" s="49"/>
      <c r="K15079" s="50"/>
      <c r="L15079" s="50"/>
      <c r="M15079" s="50"/>
      <c r="N15079" s="50"/>
      <c r="O15079" s="50"/>
      <c r="P15079" s="50"/>
      <c r="Q15079" s="50"/>
      <c r="R15079" s="51"/>
      <c r="S15079" s="51"/>
      <c r="T15079" s="51"/>
      <c r="U15079" s="51"/>
      <c r="V15079" s="51"/>
      <c r="W15079" s="51"/>
      <c r="X15079" s="44"/>
      <c r="AF15079" s="52"/>
      <c r="AM15079" s="7"/>
      <c r="AN15079" s="7"/>
      <c r="AO15079" s="53"/>
      <c r="AP15079" s="54"/>
      <c r="AQ15079" s="54"/>
      <c r="AR15079" s="7"/>
      <c r="AS15079" s="54"/>
      <c r="AT15079" s="53"/>
      <c r="AU15079" s="7"/>
      <c r="AV15079" s="7"/>
      <c r="AW15079" s="55"/>
      <c r="AX15079" s="56"/>
      <c r="AY15079" s="55"/>
      <c r="AZ15079" s="55"/>
      <c r="BA15079" s="55"/>
      <c r="BB15079" s="11"/>
      <c r="BC15079" s="12"/>
      <c r="BD15079" s="12"/>
      <c r="BE15079" s="12"/>
      <c r="BF15079" s="12"/>
      <c r="BG15079" s="12"/>
      <c r="BH15079" s="12"/>
      <c r="BI15079" s="12"/>
      <c r="BJ15079" s="12"/>
      <c r="BK15079" s="12"/>
    </row>
    <row r="15080" spans="1:63" s="5" customFormat="1">
      <c r="A15080" s="13"/>
      <c r="B15080" s="13"/>
      <c r="C15080" s="45"/>
      <c r="E15080" s="46"/>
      <c r="F15080" s="47"/>
      <c r="G15080" s="48"/>
      <c r="H15080" s="49"/>
      <c r="I15080" s="49"/>
      <c r="J15080" s="49"/>
      <c r="K15080" s="50"/>
      <c r="L15080" s="50"/>
      <c r="M15080" s="50"/>
      <c r="N15080" s="50"/>
      <c r="O15080" s="50"/>
      <c r="P15080" s="50"/>
      <c r="Q15080" s="50"/>
      <c r="R15080" s="51"/>
      <c r="S15080" s="51"/>
      <c r="T15080" s="51"/>
      <c r="U15080" s="51"/>
      <c r="V15080" s="51"/>
      <c r="W15080" s="51"/>
      <c r="X15080" s="44"/>
      <c r="AF15080" s="52"/>
      <c r="AM15080" s="7"/>
      <c r="AN15080" s="7"/>
      <c r="AO15080" s="53"/>
      <c r="AP15080" s="54"/>
      <c r="AQ15080" s="54"/>
      <c r="AR15080" s="7"/>
      <c r="AS15080" s="54"/>
      <c r="AT15080" s="53"/>
      <c r="AU15080" s="7"/>
      <c r="AV15080" s="7"/>
      <c r="AW15080" s="55"/>
      <c r="AX15080" s="56"/>
      <c r="AY15080" s="55"/>
      <c r="AZ15080" s="55"/>
      <c r="BA15080" s="55"/>
      <c r="BB15080" s="11"/>
      <c r="BC15080" s="12"/>
      <c r="BD15080" s="12"/>
      <c r="BE15080" s="12"/>
      <c r="BF15080" s="12"/>
      <c r="BG15080" s="12"/>
      <c r="BH15080" s="12"/>
      <c r="BI15080" s="12"/>
      <c r="BJ15080" s="12"/>
      <c r="BK15080" s="12"/>
    </row>
    <row r="15081" spans="1:63" s="5" customFormat="1">
      <c r="A15081" s="13"/>
      <c r="B15081" s="13"/>
      <c r="C15081" s="45"/>
      <c r="E15081" s="46"/>
      <c r="F15081" s="47"/>
      <c r="G15081" s="48"/>
      <c r="H15081" s="49"/>
      <c r="I15081" s="49"/>
      <c r="J15081" s="49"/>
      <c r="K15081" s="50"/>
      <c r="L15081" s="50"/>
      <c r="M15081" s="50"/>
      <c r="N15081" s="50"/>
      <c r="O15081" s="50"/>
      <c r="P15081" s="50"/>
      <c r="Q15081" s="50"/>
      <c r="R15081" s="51"/>
      <c r="S15081" s="51"/>
      <c r="T15081" s="51"/>
      <c r="U15081" s="51"/>
      <c r="V15081" s="51"/>
      <c r="W15081" s="51"/>
      <c r="X15081" s="44"/>
      <c r="AF15081" s="52"/>
      <c r="AM15081" s="7"/>
      <c r="AN15081" s="7"/>
      <c r="AO15081" s="53"/>
      <c r="AP15081" s="54"/>
      <c r="AQ15081" s="54"/>
      <c r="AR15081" s="7"/>
      <c r="AS15081" s="54"/>
      <c r="AT15081" s="53"/>
      <c r="AU15081" s="7"/>
      <c r="AV15081" s="7"/>
      <c r="AW15081" s="55"/>
      <c r="AX15081" s="56"/>
      <c r="AY15081" s="55"/>
      <c r="AZ15081" s="55"/>
      <c r="BA15081" s="55"/>
      <c r="BB15081" s="11"/>
      <c r="BC15081" s="12"/>
      <c r="BD15081" s="12"/>
      <c r="BE15081" s="12"/>
      <c r="BF15081" s="12"/>
      <c r="BG15081" s="12"/>
      <c r="BH15081" s="12"/>
      <c r="BI15081" s="12"/>
      <c r="BJ15081" s="12"/>
      <c r="BK15081" s="12"/>
    </row>
    <row r="15082" spans="1:63" s="5" customFormat="1">
      <c r="A15082" s="13"/>
      <c r="B15082" s="13"/>
      <c r="C15082" s="45"/>
      <c r="E15082" s="46"/>
      <c r="F15082" s="47"/>
      <c r="G15082" s="48"/>
      <c r="H15082" s="49"/>
      <c r="I15082" s="49"/>
      <c r="J15082" s="49"/>
      <c r="K15082" s="50"/>
      <c r="L15082" s="50"/>
      <c r="M15082" s="50"/>
      <c r="N15082" s="50"/>
      <c r="O15082" s="50"/>
      <c r="P15082" s="50"/>
      <c r="Q15082" s="50"/>
      <c r="R15082" s="51"/>
      <c r="S15082" s="51"/>
      <c r="T15082" s="51"/>
      <c r="U15082" s="51"/>
      <c r="V15082" s="51"/>
      <c r="W15082" s="51"/>
      <c r="X15082" s="44"/>
      <c r="AF15082" s="52"/>
      <c r="AM15082" s="7"/>
      <c r="AN15082" s="7"/>
      <c r="AO15082" s="53"/>
      <c r="AP15082" s="54"/>
      <c r="AQ15082" s="54"/>
      <c r="AR15082" s="7"/>
      <c r="AS15082" s="54"/>
      <c r="AT15082" s="53"/>
      <c r="AU15082" s="7"/>
      <c r="AV15082" s="7"/>
      <c r="AW15082" s="55"/>
      <c r="AX15082" s="56"/>
      <c r="AY15082" s="55"/>
      <c r="AZ15082" s="55"/>
      <c r="BA15082" s="55"/>
      <c r="BB15082" s="11"/>
      <c r="BC15082" s="12"/>
      <c r="BD15082" s="12"/>
      <c r="BE15082" s="12"/>
      <c r="BF15082" s="12"/>
      <c r="BG15082" s="12"/>
      <c r="BH15082" s="12"/>
      <c r="BI15082" s="12"/>
      <c r="BJ15082" s="12"/>
      <c r="BK15082" s="12"/>
    </row>
    <row r="15083" spans="1:63" s="5" customFormat="1">
      <c r="A15083" s="13"/>
      <c r="B15083" s="13"/>
      <c r="C15083" s="45"/>
      <c r="E15083" s="46"/>
      <c r="F15083" s="47"/>
      <c r="G15083" s="48"/>
      <c r="H15083" s="49"/>
      <c r="I15083" s="49"/>
      <c r="J15083" s="49"/>
      <c r="K15083" s="50"/>
      <c r="L15083" s="50"/>
      <c r="M15083" s="50"/>
      <c r="N15083" s="50"/>
      <c r="O15083" s="50"/>
      <c r="P15083" s="50"/>
      <c r="Q15083" s="50"/>
      <c r="R15083" s="51"/>
      <c r="S15083" s="51"/>
      <c r="T15083" s="51"/>
      <c r="U15083" s="51"/>
      <c r="V15083" s="51"/>
      <c r="W15083" s="51"/>
      <c r="X15083" s="3"/>
      <c r="AF15083" s="52"/>
      <c r="AM15083" s="7"/>
      <c r="AN15083" s="7"/>
      <c r="AO15083" s="53"/>
      <c r="AP15083" s="54"/>
      <c r="AQ15083" s="54"/>
      <c r="AR15083" s="7"/>
      <c r="AS15083" s="54"/>
      <c r="AT15083" s="53"/>
      <c r="AU15083" s="7"/>
      <c r="AV15083" s="7"/>
      <c r="AW15083" s="55"/>
      <c r="AX15083" s="56"/>
      <c r="AY15083" s="55"/>
      <c r="AZ15083" s="55"/>
      <c r="BA15083" s="55"/>
      <c r="BB15083" s="11"/>
      <c r="BC15083" s="12"/>
      <c r="BD15083" s="12"/>
      <c r="BE15083" s="12"/>
      <c r="BF15083" s="12"/>
      <c r="BG15083" s="12"/>
      <c r="BH15083" s="12"/>
      <c r="BI15083" s="12"/>
      <c r="BJ15083" s="12"/>
      <c r="BK15083" s="12"/>
    </row>
    <row r="15084" spans="1:63" s="5" customFormat="1">
      <c r="A15084" s="13"/>
      <c r="B15084" s="13"/>
      <c r="C15084" s="45"/>
      <c r="E15084" s="46"/>
      <c r="F15084" s="47"/>
      <c r="G15084" s="48"/>
      <c r="H15084" s="49"/>
      <c r="I15084" s="49"/>
      <c r="J15084" s="49"/>
      <c r="K15084" s="50"/>
      <c r="L15084" s="50"/>
      <c r="M15084" s="50"/>
      <c r="N15084" s="50"/>
      <c r="O15084" s="50"/>
      <c r="P15084" s="50"/>
      <c r="Q15084" s="50"/>
      <c r="R15084" s="51"/>
      <c r="S15084" s="51"/>
      <c r="T15084" s="51"/>
      <c r="U15084" s="51"/>
      <c r="V15084" s="51"/>
      <c r="W15084" s="51"/>
      <c r="X15084" s="3"/>
      <c r="AF15084" s="52"/>
      <c r="AM15084" s="7"/>
      <c r="AN15084" s="7"/>
      <c r="AO15084" s="53"/>
      <c r="AP15084" s="54"/>
      <c r="AQ15084" s="54"/>
      <c r="AR15084" s="7"/>
      <c r="AS15084" s="54"/>
      <c r="AT15084" s="53"/>
      <c r="AU15084" s="7"/>
      <c r="AV15084" s="7"/>
      <c r="AW15084" s="55"/>
      <c r="AX15084" s="56"/>
      <c r="AY15084" s="55"/>
      <c r="AZ15084" s="55"/>
      <c r="BA15084" s="55"/>
      <c r="BB15084" s="11"/>
      <c r="BC15084" s="12"/>
      <c r="BD15084" s="12"/>
      <c r="BE15084" s="12"/>
      <c r="BF15084" s="12"/>
      <c r="BG15084" s="12"/>
      <c r="BH15084" s="12"/>
      <c r="BI15084" s="12"/>
      <c r="BJ15084" s="12"/>
      <c r="BK15084" s="12"/>
    </row>
    <row r="15085" spans="1:63" s="5" customFormat="1">
      <c r="A15085" s="13"/>
      <c r="B15085" s="13"/>
      <c r="C15085" s="45"/>
      <c r="E15085" s="46"/>
      <c r="F15085" s="47"/>
      <c r="G15085" s="48"/>
      <c r="H15085" s="49"/>
      <c r="I15085" s="49"/>
      <c r="J15085" s="49"/>
      <c r="K15085" s="50"/>
      <c r="L15085" s="50"/>
      <c r="M15085" s="50"/>
      <c r="N15085" s="50"/>
      <c r="O15085" s="50"/>
      <c r="P15085" s="50"/>
      <c r="Q15085" s="50"/>
      <c r="R15085" s="51"/>
      <c r="S15085" s="51"/>
      <c r="T15085" s="51"/>
      <c r="U15085" s="51"/>
      <c r="V15085" s="51"/>
      <c r="W15085" s="51"/>
      <c r="X15085" s="3"/>
      <c r="AF15085" s="52"/>
      <c r="AM15085" s="7"/>
      <c r="AN15085" s="7"/>
      <c r="AO15085" s="53"/>
      <c r="AP15085" s="54"/>
      <c r="AQ15085" s="54"/>
      <c r="AR15085" s="7"/>
      <c r="AS15085" s="54"/>
      <c r="AT15085" s="53"/>
      <c r="AU15085" s="7"/>
      <c r="AV15085" s="7"/>
      <c r="AW15085" s="55"/>
      <c r="AX15085" s="56"/>
      <c r="AY15085" s="55"/>
      <c r="AZ15085" s="55"/>
      <c r="BA15085" s="55"/>
      <c r="BB15085" s="11"/>
      <c r="BC15085" s="12"/>
      <c r="BD15085" s="12"/>
      <c r="BE15085" s="12"/>
      <c r="BF15085" s="12"/>
      <c r="BG15085" s="12"/>
      <c r="BH15085" s="12"/>
      <c r="BI15085" s="12"/>
      <c r="BJ15085" s="12"/>
      <c r="BK15085" s="12"/>
    </row>
    <row r="15086" spans="1:63" s="5" customFormat="1">
      <c r="A15086" s="13"/>
      <c r="B15086" s="13"/>
      <c r="C15086" s="45"/>
      <c r="E15086" s="46"/>
      <c r="F15086" s="47"/>
      <c r="G15086" s="48"/>
      <c r="H15086" s="49"/>
      <c r="I15086" s="49"/>
      <c r="J15086" s="49"/>
      <c r="K15086" s="50"/>
      <c r="L15086" s="50"/>
      <c r="M15086" s="50"/>
      <c r="N15086" s="50"/>
      <c r="O15086" s="50"/>
      <c r="P15086" s="50"/>
      <c r="Q15086" s="50"/>
      <c r="R15086" s="51"/>
      <c r="S15086" s="51"/>
      <c r="T15086" s="51"/>
      <c r="U15086" s="51"/>
      <c r="V15086" s="51"/>
      <c r="W15086" s="51"/>
      <c r="X15086" s="3"/>
      <c r="AF15086" s="52"/>
      <c r="AM15086" s="7"/>
      <c r="AN15086" s="7"/>
      <c r="AO15086" s="53"/>
      <c r="AP15086" s="54"/>
      <c r="AQ15086" s="54"/>
      <c r="AR15086" s="7"/>
      <c r="AS15086" s="54"/>
      <c r="AT15086" s="53"/>
      <c r="AU15086" s="7"/>
      <c r="AV15086" s="7"/>
      <c r="AW15086" s="55"/>
      <c r="AX15086" s="56"/>
      <c r="AY15086" s="55"/>
      <c r="AZ15086" s="55"/>
      <c r="BA15086" s="55"/>
      <c r="BB15086" s="11"/>
      <c r="BC15086" s="12"/>
      <c r="BD15086" s="12"/>
      <c r="BE15086" s="12"/>
      <c r="BF15086" s="12"/>
      <c r="BG15086" s="12"/>
      <c r="BH15086" s="12"/>
      <c r="BI15086" s="12"/>
      <c r="BJ15086" s="12"/>
      <c r="BK15086" s="12"/>
    </row>
    <row r="15087" spans="1:63" s="5" customFormat="1">
      <c r="A15087" s="13"/>
      <c r="B15087" s="13"/>
      <c r="C15087" s="45"/>
      <c r="E15087" s="46"/>
      <c r="F15087" s="47"/>
      <c r="G15087" s="48"/>
      <c r="H15087" s="49"/>
      <c r="I15087" s="49"/>
      <c r="J15087" s="49"/>
      <c r="K15087" s="50"/>
      <c r="L15087" s="50"/>
      <c r="M15087" s="50"/>
      <c r="N15087" s="50"/>
      <c r="O15087" s="50"/>
      <c r="P15087" s="50"/>
      <c r="Q15087" s="50"/>
      <c r="R15087" s="51"/>
      <c r="S15087" s="51"/>
      <c r="T15087" s="51"/>
      <c r="U15087" s="51"/>
      <c r="V15087" s="51"/>
      <c r="W15087" s="51"/>
      <c r="X15087" s="3"/>
      <c r="AF15087" s="52"/>
      <c r="AM15087" s="7"/>
      <c r="AN15087" s="7"/>
      <c r="AO15087" s="53"/>
      <c r="AP15087" s="54"/>
      <c r="AQ15087" s="54"/>
      <c r="AR15087" s="7"/>
      <c r="AS15087" s="54"/>
      <c r="AT15087" s="53"/>
      <c r="AU15087" s="7"/>
      <c r="AV15087" s="7"/>
      <c r="AW15087" s="55"/>
      <c r="AX15087" s="56"/>
      <c r="AY15087" s="55"/>
      <c r="AZ15087" s="55"/>
      <c r="BA15087" s="55"/>
      <c r="BB15087" s="11"/>
      <c r="BC15087" s="12"/>
      <c r="BD15087" s="12"/>
      <c r="BE15087" s="12"/>
      <c r="BF15087" s="12"/>
      <c r="BG15087" s="12"/>
      <c r="BH15087" s="12"/>
      <c r="BI15087" s="12"/>
      <c r="BJ15087" s="12"/>
      <c r="BK15087" s="12"/>
    </row>
    <row r="15088" spans="1:63" s="5" customFormat="1">
      <c r="A15088" s="13"/>
      <c r="B15088" s="13"/>
      <c r="C15088" s="45"/>
      <c r="E15088" s="46"/>
      <c r="F15088" s="47"/>
      <c r="G15088" s="48"/>
      <c r="H15088" s="49"/>
      <c r="I15088" s="49"/>
      <c r="J15088" s="49"/>
      <c r="K15088" s="50"/>
      <c r="L15088" s="50"/>
      <c r="M15088" s="50"/>
      <c r="N15088" s="50"/>
      <c r="O15088" s="50"/>
      <c r="P15088" s="50"/>
      <c r="Q15088" s="50"/>
      <c r="R15088" s="51"/>
      <c r="S15088" s="51"/>
      <c r="T15088" s="51"/>
      <c r="U15088" s="51"/>
      <c r="V15088" s="51"/>
      <c r="W15088" s="51"/>
      <c r="X15088" s="3"/>
      <c r="AF15088" s="52"/>
      <c r="AM15088" s="7"/>
      <c r="AN15088" s="7"/>
      <c r="AO15088" s="53"/>
      <c r="AP15088" s="54"/>
      <c r="AQ15088" s="54"/>
      <c r="AR15088" s="7"/>
      <c r="AS15088" s="54"/>
      <c r="AT15088" s="53"/>
      <c r="AU15088" s="7"/>
      <c r="AV15088" s="7"/>
      <c r="AW15088" s="55"/>
      <c r="AX15088" s="56"/>
      <c r="AY15088" s="55"/>
      <c r="AZ15088" s="55"/>
      <c r="BA15088" s="55"/>
      <c r="BB15088" s="11"/>
      <c r="BC15088" s="12"/>
      <c r="BD15088" s="12"/>
      <c r="BE15088" s="12"/>
      <c r="BF15088" s="12"/>
      <c r="BG15088" s="12"/>
      <c r="BH15088" s="12"/>
      <c r="BI15088" s="12"/>
      <c r="BJ15088" s="12"/>
      <c r="BK15088" s="12"/>
    </row>
    <row r="15089" spans="1:63" s="5" customFormat="1">
      <c r="A15089" s="13"/>
      <c r="B15089" s="13"/>
      <c r="C15089" s="45"/>
      <c r="E15089" s="46"/>
      <c r="F15089" s="47"/>
      <c r="G15089" s="48"/>
      <c r="H15089" s="49"/>
      <c r="I15089" s="49"/>
      <c r="J15089" s="49"/>
      <c r="K15089" s="50"/>
      <c r="L15089" s="50"/>
      <c r="M15089" s="50"/>
      <c r="N15089" s="50"/>
      <c r="O15089" s="50"/>
      <c r="P15089" s="50"/>
      <c r="Q15089" s="50"/>
      <c r="R15089" s="51"/>
      <c r="S15089" s="51"/>
      <c r="T15089" s="51"/>
      <c r="U15089" s="51"/>
      <c r="V15089" s="51"/>
      <c r="W15089" s="51"/>
      <c r="X15089" s="3"/>
      <c r="AF15089" s="52"/>
      <c r="AM15089" s="7"/>
      <c r="AN15089" s="7"/>
      <c r="AO15089" s="53"/>
      <c r="AP15089" s="54"/>
      <c r="AQ15089" s="54"/>
      <c r="AR15089" s="7"/>
      <c r="AS15089" s="54"/>
      <c r="AT15089" s="53"/>
      <c r="AU15089" s="7"/>
      <c r="AV15089" s="7"/>
      <c r="AW15089" s="55"/>
      <c r="AX15089" s="56"/>
      <c r="AY15089" s="55"/>
      <c r="AZ15089" s="55"/>
      <c r="BA15089" s="55"/>
      <c r="BB15089" s="11"/>
      <c r="BC15089" s="12"/>
      <c r="BD15089" s="12"/>
      <c r="BE15089" s="12"/>
      <c r="BF15089" s="12"/>
      <c r="BG15089" s="12"/>
      <c r="BH15089" s="12"/>
      <c r="BI15089" s="12"/>
      <c r="BJ15089" s="12"/>
      <c r="BK15089" s="12"/>
    </row>
    <row r="15090" spans="1:63" s="5" customFormat="1">
      <c r="A15090" s="13"/>
      <c r="B15090" s="13"/>
      <c r="C15090" s="45"/>
      <c r="E15090" s="46"/>
      <c r="F15090" s="47"/>
      <c r="G15090" s="48"/>
      <c r="H15090" s="49"/>
      <c r="I15090" s="49"/>
      <c r="J15090" s="49"/>
      <c r="K15090" s="50"/>
      <c r="L15090" s="50"/>
      <c r="M15090" s="50"/>
      <c r="N15090" s="50"/>
      <c r="O15090" s="50"/>
      <c r="P15090" s="50"/>
      <c r="Q15090" s="50"/>
      <c r="R15090" s="51"/>
      <c r="S15090" s="51"/>
      <c r="T15090" s="51"/>
      <c r="U15090" s="51"/>
      <c r="V15090" s="51"/>
      <c r="W15090" s="51"/>
      <c r="X15090" s="3"/>
      <c r="AF15090" s="52"/>
      <c r="AM15090" s="7"/>
      <c r="AN15090" s="7"/>
      <c r="AO15090" s="53"/>
      <c r="AP15090" s="54"/>
      <c r="AQ15090" s="54"/>
      <c r="AR15090" s="7"/>
      <c r="AS15090" s="54"/>
      <c r="AT15090" s="53"/>
      <c r="AU15090" s="7"/>
      <c r="AV15090" s="7"/>
      <c r="AW15090" s="55"/>
      <c r="AX15090" s="56"/>
      <c r="AY15090" s="55"/>
      <c r="AZ15090" s="55"/>
      <c r="BA15090" s="55"/>
      <c r="BB15090" s="11"/>
      <c r="BC15090" s="12"/>
      <c r="BD15090" s="12"/>
      <c r="BE15090" s="12"/>
      <c r="BF15090" s="12"/>
      <c r="BG15090" s="12"/>
      <c r="BH15090" s="12"/>
      <c r="BI15090" s="12"/>
      <c r="BJ15090" s="12"/>
      <c r="BK15090" s="12"/>
    </row>
    <row r="15091" spans="1:63" s="5" customFormat="1">
      <c r="A15091" s="13"/>
      <c r="B15091" s="13"/>
      <c r="C15091" s="45"/>
      <c r="E15091" s="46"/>
      <c r="F15091" s="47"/>
      <c r="G15091" s="48"/>
      <c r="H15091" s="49"/>
      <c r="I15091" s="49"/>
      <c r="J15091" s="49"/>
      <c r="K15091" s="50"/>
      <c r="L15091" s="50"/>
      <c r="M15091" s="50"/>
      <c r="N15091" s="50"/>
      <c r="O15091" s="50"/>
      <c r="P15091" s="50"/>
      <c r="Q15091" s="50"/>
      <c r="R15091" s="51"/>
      <c r="S15091" s="51"/>
      <c r="T15091" s="51"/>
      <c r="U15091" s="51"/>
      <c r="V15091" s="51"/>
      <c r="W15091" s="51"/>
      <c r="X15091" s="3"/>
      <c r="AF15091" s="52"/>
      <c r="AM15091" s="7"/>
      <c r="AN15091" s="7"/>
      <c r="AO15091" s="53"/>
      <c r="AP15091" s="54"/>
      <c r="AQ15091" s="54"/>
      <c r="AR15091" s="7"/>
      <c r="AS15091" s="54"/>
      <c r="AT15091" s="53"/>
      <c r="AU15091" s="7"/>
      <c r="AV15091" s="7"/>
      <c r="AW15091" s="55"/>
      <c r="AX15091" s="56"/>
      <c r="AY15091" s="55"/>
      <c r="AZ15091" s="55"/>
      <c r="BA15091" s="55"/>
      <c r="BB15091" s="11"/>
      <c r="BC15091" s="12"/>
      <c r="BD15091" s="12"/>
      <c r="BE15091" s="12"/>
      <c r="BF15091" s="12"/>
      <c r="BG15091" s="12"/>
      <c r="BH15091" s="12"/>
      <c r="BI15091" s="12"/>
      <c r="BJ15091" s="12"/>
      <c r="BK15091" s="12"/>
    </row>
    <row r="15092" spans="1:63" s="5" customFormat="1">
      <c r="A15092" s="13"/>
      <c r="B15092" s="13"/>
      <c r="C15092" s="45"/>
      <c r="E15092" s="46"/>
      <c r="F15092" s="47"/>
      <c r="G15092" s="48"/>
      <c r="H15092" s="49"/>
      <c r="I15092" s="49"/>
      <c r="J15092" s="49"/>
      <c r="K15092" s="50"/>
      <c r="L15092" s="50"/>
      <c r="M15092" s="50"/>
      <c r="N15092" s="50"/>
      <c r="O15092" s="50"/>
      <c r="P15092" s="50"/>
      <c r="Q15092" s="50"/>
      <c r="R15092" s="51"/>
      <c r="S15092" s="51"/>
      <c r="T15092" s="51"/>
      <c r="U15092" s="51"/>
      <c r="V15092" s="51"/>
      <c r="W15092" s="51"/>
      <c r="X15092" s="3"/>
      <c r="AF15092" s="52"/>
      <c r="AM15092" s="7"/>
      <c r="AN15092" s="7"/>
      <c r="AO15092" s="53"/>
      <c r="AP15092" s="54"/>
      <c r="AQ15092" s="54"/>
      <c r="AR15092" s="7"/>
      <c r="AS15092" s="54"/>
      <c r="AT15092" s="53"/>
      <c r="AU15092" s="7"/>
      <c r="AV15092" s="7"/>
      <c r="AW15092" s="55"/>
      <c r="AX15092" s="56"/>
      <c r="AY15092" s="55"/>
      <c r="AZ15092" s="55"/>
      <c r="BA15092" s="55"/>
      <c r="BB15092" s="11"/>
      <c r="BC15092" s="12"/>
      <c r="BD15092" s="12"/>
      <c r="BE15092" s="12"/>
      <c r="BF15092" s="12"/>
      <c r="BG15092" s="12"/>
      <c r="BH15092" s="12"/>
      <c r="BI15092" s="12"/>
      <c r="BJ15092" s="12"/>
      <c r="BK15092" s="12"/>
    </row>
    <row r="15093" spans="1:63" s="5" customFormat="1">
      <c r="A15093" s="13"/>
      <c r="B15093" s="13"/>
      <c r="C15093" s="45"/>
      <c r="E15093" s="46"/>
      <c r="F15093" s="47"/>
      <c r="G15093" s="48"/>
      <c r="H15093" s="49"/>
      <c r="I15093" s="49"/>
      <c r="J15093" s="49"/>
      <c r="K15093" s="50"/>
      <c r="L15093" s="50"/>
      <c r="M15093" s="50"/>
      <c r="N15093" s="50"/>
      <c r="O15093" s="50"/>
      <c r="P15093" s="50"/>
      <c r="Q15093" s="50"/>
      <c r="R15093" s="51"/>
      <c r="S15093" s="51"/>
      <c r="T15093" s="51"/>
      <c r="U15093" s="51"/>
      <c r="V15093" s="51"/>
      <c r="W15093" s="51"/>
      <c r="X15093" s="3"/>
      <c r="AF15093" s="52"/>
      <c r="AM15093" s="7"/>
      <c r="AN15093" s="7"/>
      <c r="AO15093" s="53"/>
      <c r="AP15093" s="54"/>
      <c r="AQ15093" s="54"/>
      <c r="AR15093" s="7"/>
      <c r="AS15093" s="54"/>
      <c r="AT15093" s="53"/>
      <c r="AU15093" s="7"/>
      <c r="AV15093" s="7"/>
      <c r="AW15093" s="55"/>
      <c r="AX15093" s="56"/>
      <c r="AY15093" s="55"/>
      <c r="AZ15093" s="55"/>
      <c r="BA15093" s="55"/>
      <c r="BB15093" s="11"/>
      <c r="BC15093" s="12"/>
      <c r="BD15093" s="12"/>
      <c r="BE15093" s="12"/>
      <c r="BF15093" s="12"/>
      <c r="BG15093" s="12"/>
      <c r="BH15093" s="12"/>
      <c r="BI15093" s="12"/>
      <c r="BJ15093" s="12"/>
      <c r="BK15093" s="12"/>
    </row>
    <row r="15094" spans="1:63" s="5" customFormat="1">
      <c r="A15094" s="13"/>
      <c r="B15094" s="13"/>
      <c r="C15094" s="45"/>
      <c r="E15094" s="46"/>
      <c r="F15094" s="47"/>
      <c r="G15094" s="48"/>
      <c r="H15094" s="49"/>
      <c r="I15094" s="49"/>
      <c r="J15094" s="49"/>
      <c r="K15094" s="50"/>
      <c r="L15094" s="50"/>
      <c r="M15094" s="50"/>
      <c r="N15094" s="50"/>
      <c r="O15094" s="50"/>
      <c r="P15094" s="50"/>
      <c r="Q15094" s="50"/>
      <c r="R15094" s="51"/>
      <c r="S15094" s="51"/>
      <c r="T15094" s="51"/>
      <c r="U15094" s="51"/>
      <c r="V15094" s="51"/>
      <c r="W15094" s="51"/>
      <c r="X15094" s="3"/>
      <c r="AF15094" s="52"/>
      <c r="AM15094" s="7"/>
      <c r="AN15094" s="7"/>
      <c r="AO15094" s="53"/>
      <c r="AP15094" s="54"/>
      <c r="AQ15094" s="54"/>
      <c r="AR15094" s="7"/>
      <c r="AS15094" s="54"/>
      <c r="AT15094" s="53"/>
      <c r="AU15094" s="7"/>
      <c r="AV15094" s="7"/>
      <c r="AW15094" s="55"/>
      <c r="AX15094" s="56"/>
      <c r="AY15094" s="55"/>
      <c r="AZ15094" s="55"/>
      <c r="BA15094" s="55"/>
      <c r="BB15094" s="11"/>
      <c r="BC15094" s="12"/>
      <c r="BD15094" s="12"/>
      <c r="BE15094" s="12"/>
      <c r="BF15094" s="12"/>
      <c r="BG15094" s="12"/>
      <c r="BH15094" s="12"/>
      <c r="BI15094" s="12"/>
      <c r="BJ15094" s="12"/>
      <c r="BK15094" s="12"/>
    </row>
    <row r="15095" spans="1:63" s="5" customFormat="1">
      <c r="A15095" s="13"/>
      <c r="B15095" s="13"/>
      <c r="C15095" s="45"/>
      <c r="E15095" s="46"/>
      <c r="F15095" s="47"/>
      <c r="G15095" s="48"/>
      <c r="H15095" s="49"/>
      <c r="I15095" s="49"/>
      <c r="J15095" s="49"/>
      <c r="K15095" s="50"/>
      <c r="L15095" s="50"/>
      <c r="M15095" s="50"/>
      <c r="N15095" s="50"/>
      <c r="O15095" s="50"/>
      <c r="P15095" s="50"/>
      <c r="Q15095" s="50"/>
      <c r="R15095" s="51"/>
      <c r="S15095" s="51"/>
      <c r="T15095" s="51"/>
      <c r="U15095" s="51"/>
      <c r="V15095" s="51"/>
      <c r="W15095" s="51"/>
      <c r="X15095" s="3"/>
      <c r="AF15095" s="52"/>
      <c r="AM15095" s="7"/>
      <c r="AN15095" s="7"/>
      <c r="AO15095" s="53"/>
      <c r="AP15095" s="54"/>
      <c r="AQ15095" s="54"/>
      <c r="AR15095" s="7"/>
      <c r="AS15095" s="54"/>
      <c r="AT15095" s="53"/>
      <c r="AU15095" s="7"/>
      <c r="AV15095" s="7"/>
      <c r="AW15095" s="55"/>
      <c r="AX15095" s="56"/>
      <c r="AY15095" s="55"/>
      <c r="AZ15095" s="55"/>
      <c r="BA15095" s="55"/>
      <c r="BB15095" s="11"/>
      <c r="BC15095" s="12"/>
      <c r="BD15095" s="12"/>
      <c r="BE15095" s="12"/>
      <c r="BF15095" s="12"/>
      <c r="BG15095" s="12"/>
      <c r="BH15095" s="12"/>
      <c r="BI15095" s="12"/>
      <c r="BJ15095" s="12"/>
      <c r="BK15095" s="12"/>
    </row>
    <row r="15096" spans="1:63" s="5" customFormat="1">
      <c r="A15096" s="13"/>
      <c r="B15096" s="13"/>
      <c r="C15096" s="45"/>
      <c r="E15096" s="46"/>
      <c r="F15096" s="47"/>
      <c r="G15096" s="48"/>
      <c r="H15096" s="49"/>
      <c r="I15096" s="49"/>
      <c r="J15096" s="49"/>
      <c r="K15096" s="50"/>
      <c r="L15096" s="50"/>
      <c r="M15096" s="50"/>
      <c r="N15096" s="50"/>
      <c r="O15096" s="50"/>
      <c r="P15096" s="50"/>
      <c r="Q15096" s="50"/>
      <c r="R15096" s="51"/>
      <c r="S15096" s="51"/>
      <c r="T15096" s="51"/>
      <c r="U15096" s="51"/>
      <c r="V15096" s="51"/>
      <c r="W15096" s="51"/>
      <c r="X15096" s="3"/>
      <c r="AF15096" s="52"/>
      <c r="AM15096" s="7"/>
      <c r="AN15096" s="7"/>
      <c r="AO15096" s="53"/>
      <c r="AP15096" s="54"/>
      <c r="AQ15096" s="54"/>
      <c r="AR15096" s="7"/>
      <c r="AS15096" s="54"/>
      <c r="AT15096" s="53"/>
      <c r="AU15096" s="7"/>
      <c r="AV15096" s="7"/>
      <c r="AW15096" s="55"/>
      <c r="AX15096" s="56"/>
      <c r="AY15096" s="55"/>
      <c r="AZ15096" s="55"/>
      <c r="BA15096" s="55"/>
      <c r="BB15096" s="11"/>
      <c r="BC15096" s="12"/>
      <c r="BD15096" s="12"/>
      <c r="BE15096" s="12"/>
      <c r="BF15096" s="12"/>
      <c r="BG15096" s="12"/>
      <c r="BH15096" s="12"/>
      <c r="BI15096" s="12"/>
      <c r="BJ15096" s="12"/>
      <c r="BK15096" s="12"/>
    </row>
    <row r="15097" spans="1:63" s="5" customFormat="1">
      <c r="A15097" s="13"/>
      <c r="B15097" s="13"/>
      <c r="C15097" s="45"/>
      <c r="E15097" s="46"/>
      <c r="F15097" s="47"/>
      <c r="G15097" s="48"/>
      <c r="H15097" s="49"/>
      <c r="I15097" s="49"/>
      <c r="J15097" s="49"/>
      <c r="K15097" s="50"/>
      <c r="L15097" s="50"/>
      <c r="M15097" s="50"/>
      <c r="N15097" s="50"/>
      <c r="O15097" s="50"/>
      <c r="P15097" s="50"/>
      <c r="Q15097" s="50"/>
      <c r="R15097" s="51"/>
      <c r="S15097" s="51"/>
      <c r="T15097" s="51"/>
      <c r="U15097" s="51"/>
      <c r="V15097" s="51"/>
      <c r="W15097" s="51"/>
      <c r="X15097" s="3"/>
      <c r="AF15097" s="52"/>
      <c r="AM15097" s="7"/>
      <c r="AN15097" s="7"/>
      <c r="AO15097" s="53"/>
      <c r="AP15097" s="54"/>
      <c r="AQ15097" s="54"/>
      <c r="AR15097" s="7"/>
      <c r="AS15097" s="54"/>
      <c r="AT15097" s="53"/>
      <c r="AU15097" s="7"/>
      <c r="AV15097" s="7"/>
      <c r="AW15097" s="55"/>
      <c r="AX15097" s="56"/>
      <c r="AY15097" s="55"/>
      <c r="AZ15097" s="55"/>
      <c r="BA15097" s="55"/>
      <c r="BB15097" s="11"/>
      <c r="BC15097" s="12"/>
      <c r="BD15097" s="12"/>
      <c r="BE15097" s="12"/>
      <c r="BF15097" s="12"/>
      <c r="BG15097" s="12"/>
      <c r="BH15097" s="12"/>
      <c r="BI15097" s="12"/>
      <c r="BJ15097" s="12"/>
      <c r="BK15097" s="12"/>
    </row>
    <row r="15098" spans="1:63"/>
    <row r="15099" spans="1:63"/>
    <row r="15100" spans="1:63"/>
    <row r="15101" spans="1:63"/>
    <row r="15102" spans="1:63"/>
    <row r="15103" spans="1:63"/>
    <row r="15104" spans="1:63"/>
    <row r="15105"/>
    <row r="15106"/>
    <row r="15107"/>
    <row r="15108"/>
    <row r="15109"/>
    <row r="15110"/>
    <row r="15111"/>
    <row r="15112"/>
    <row r="15113"/>
    <row r="15114"/>
    <row r="15115"/>
    <row r="15116"/>
    <row r="15117"/>
    <row r="15118"/>
    <row r="15119"/>
    <row r="15120"/>
    <row r="15121"/>
    <row r="15122"/>
    <row r="15123"/>
    <row r="15124"/>
    <row r="15125"/>
    <row r="15126"/>
    <row r="15127"/>
    <row r="15128"/>
    <row r="15129"/>
    <row r="15130"/>
    <row r="15131"/>
    <row r="15132"/>
    <row r="15133"/>
    <row r="15134"/>
    <row r="15135"/>
    <row r="15136"/>
    <row r="15137"/>
    <row r="15138"/>
    <row r="15139"/>
    <row r="15140"/>
    <row r="15141"/>
    <row r="15142"/>
    <row r="15143"/>
    <row r="15144"/>
    <row r="15145"/>
    <row r="15146"/>
    <row r="15147"/>
    <row r="15148"/>
    <row r="15149"/>
    <row r="15150"/>
    <row r="15151"/>
    <row r="15152"/>
    <row r="15153"/>
    <row r="15154"/>
    <row r="15155"/>
    <row r="15156"/>
    <row r="15157"/>
    <row r="15158"/>
    <row r="15159"/>
    <row r="15160"/>
    <row r="15161"/>
    <row r="15162"/>
    <row r="15163"/>
    <row r="15164"/>
    <row r="15165"/>
    <row r="15166"/>
    <row r="15167"/>
    <row r="15168"/>
    <row r="15169"/>
    <row r="15170"/>
    <row r="15171"/>
    <row r="15172"/>
    <row r="15173"/>
    <row r="15174"/>
    <row r="15175"/>
    <row r="15176"/>
    <row r="15177"/>
    <row r="15178"/>
    <row r="15179"/>
    <row r="15180"/>
    <row r="15181"/>
    <row r="15182"/>
    <row r="15183"/>
    <row r="15184"/>
    <row r="15185"/>
    <row r="15186"/>
    <row r="15187"/>
    <row r="15188"/>
    <row r="15189"/>
    <row r="15190"/>
    <row r="15191"/>
    <row r="15192"/>
    <row r="15193"/>
    <row r="15194"/>
    <row r="15195"/>
    <row r="15196"/>
    <row r="15197"/>
    <row r="15198"/>
    <row r="15199"/>
    <row r="15200"/>
    <row r="15201"/>
    <row r="15202"/>
    <row r="15203"/>
    <row r="15204"/>
    <row r="15205"/>
    <row r="15206"/>
    <row r="15207"/>
    <row r="15208"/>
    <row r="15209"/>
    <row r="15210"/>
    <row r="15211"/>
    <row r="15212"/>
    <row r="15213"/>
    <row r="15214"/>
    <row r="15215"/>
    <row r="15216"/>
    <row r="15217"/>
    <row r="15218"/>
    <row r="15219"/>
    <row r="15220"/>
    <row r="15221"/>
    <row r="15222"/>
    <row r="15223"/>
    <row r="15224"/>
    <row r="15225"/>
    <row r="15226"/>
    <row r="15227"/>
    <row r="15228"/>
    <row r="15229"/>
    <row r="15230"/>
    <row r="15231"/>
    <row r="15232"/>
    <row r="15233"/>
    <row r="15234"/>
    <row r="15235"/>
    <row r="15236"/>
    <row r="15237"/>
    <row r="15238"/>
    <row r="15239"/>
    <row r="15240"/>
    <row r="15241"/>
    <row r="15242"/>
    <row r="15243"/>
    <row r="15244"/>
    <row r="15245"/>
    <row r="15246"/>
    <row r="15247"/>
    <row r="15248"/>
    <row r="15249"/>
    <row r="15250"/>
    <row r="15251"/>
    <row r="15252"/>
    <row r="15253"/>
    <row r="15254"/>
    <row r="15255"/>
    <row r="15256"/>
    <row r="15257"/>
    <row r="15258"/>
    <row r="15259"/>
    <row r="15260"/>
    <row r="15261"/>
    <row r="15262"/>
    <row r="15263"/>
    <row r="15264"/>
    <row r="15265"/>
    <row r="15266"/>
    <row r="15267"/>
    <row r="15268"/>
    <row r="15269"/>
    <row r="15270"/>
    <row r="15271"/>
    <row r="15272"/>
    <row r="15273"/>
    <row r="15274"/>
    <row r="15275"/>
    <row r="15276"/>
    <row r="15277"/>
    <row r="15278"/>
    <row r="15279"/>
    <row r="15280"/>
    <row r="15281"/>
    <row r="15282"/>
    <row r="15283"/>
    <row r="15284"/>
    <row r="15285"/>
    <row r="15286"/>
    <row r="15287"/>
    <row r="15288"/>
    <row r="15289"/>
    <row r="15290"/>
    <row r="15291"/>
    <row r="15292"/>
    <row r="15293"/>
    <row r="15294"/>
    <row r="15295"/>
    <row r="15296"/>
    <row r="15297"/>
    <row r="15298"/>
    <row r="15299"/>
    <row r="15300"/>
    <row r="15301"/>
    <row r="15302"/>
    <row r="15303"/>
    <row r="15304"/>
    <row r="15305"/>
    <row r="15306"/>
    <row r="15307"/>
    <row r="15308"/>
    <row r="15309"/>
    <row r="15310"/>
    <row r="15311"/>
    <row r="15312"/>
    <row r="15313"/>
    <row r="15314"/>
    <row r="15315"/>
    <row r="15316"/>
    <row r="15317"/>
    <row r="15318"/>
    <row r="15319"/>
    <row r="15320"/>
    <row r="15321"/>
    <row r="15322"/>
    <row r="15323"/>
    <row r="15324"/>
    <row r="15325"/>
    <row r="15326"/>
    <row r="15327"/>
    <row r="15328"/>
    <row r="15329"/>
    <row r="15330"/>
    <row r="15331"/>
    <row r="15332"/>
    <row r="15333"/>
    <row r="15334"/>
    <row r="15335"/>
    <row r="15336"/>
    <row r="15337"/>
    <row r="15338"/>
    <row r="15339"/>
    <row r="15340"/>
    <row r="15341"/>
    <row r="15342"/>
    <row r="15343"/>
    <row r="15344"/>
    <row r="15345"/>
    <row r="15346"/>
    <row r="15347"/>
    <row r="15348"/>
    <row r="15349"/>
    <row r="15350"/>
    <row r="15351"/>
    <row r="15352"/>
    <row r="15353"/>
    <row r="15354"/>
    <row r="15355"/>
    <row r="15356"/>
    <row r="15357"/>
    <row r="15358"/>
    <row r="15359"/>
    <row r="15360"/>
    <row r="15361"/>
    <row r="15362"/>
    <row r="15363"/>
    <row r="15364"/>
    <row r="15365"/>
    <row r="15366"/>
    <row r="15367"/>
    <row r="15368"/>
    <row r="15369"/>
    <row r="15370"/>
    <row r="15371"/>
    <row r="15372"/>
    <row r="15373"/>
    <row r="15374"/>
    <row r="15375"/>
    <row r="15376"/>
    <row r="15377"/>
    <row r="15378"/>
    <row r="15379"/>
    <row r="15380"/>
    <row r="15381"/>
    <row r="15382"/>
    <row r="15383"/>
    <row r="15384"/>
    <row r="15385"/>
    <row r="15386"/>
    <row r="15387"/>
    <row r="15388"/>
    <row r="15389"/>
    <row r="15390"/>
    <row r="15391"/>
    <row r="15392"/>
    <row r="15393"/>
    <row r="15394"/>
    <row r="15395"/>
    <row r="15396"/>
    <row r="15397"/>
    <row r="15398"/>
    <row r="15399"/>
    <row r="15400"/>
    <row r="15401"/>
    <row r="15402"/>
    <row r="15403"/>
    <row r="15404"/>
    <row r="15405"/>
    <row r="15406"/>
    <row r="15407"/>
    <row r="15408"/>
    <row r="15409"/>
    <row r="15410"/>
    <row r="15411"/>
    <row r="15412"/>
    <row r="15413"/>
    <row r="15414"/>
    <row r="15415"/>
    <row r="15416"/>
    <row r="15417"/>
    <row r="15418"/>
    <row r="15419"/>
    <row r="15420"/>
    <row r="15421"/>
    <row r="15422"/>
    <row r="15423"/>
    <row r="15424"/>
    <row r="15425"/>
    <row r="15426"/>
    <row r="15427"/>
    <row r="15428"/>
    <row r="15429"/>
    <row r="15430"/>
    <row r="15431"/>
    <row r="15432"/>
    <row r="15433"/>
    <row r="15434"/>
    <row r="15435"/>
    <row r="15436"/>
    <row r="15437"/>
    <row r="15438"/>
    <row r="15439"/>
    <row r="15440"/>
    <row r="15441"/>
    <row r="15442"/>
    <row r="15443"/>
    <row r="15444"/>
    <row r="15445"/>
    <row r="15446"/>
    <row r="15447"/>
    <row r="15448"/>
    <row r="15449"/>
    <row r="15450"/>
    <row r="15451"/>
    <row r="15452"/>
    <row r="15453"/>
    <row r="15454"/>
    <row r="15455"/>
    <row r="15456"/>
    <row r="15457"/>
    <row r="15458"/>
    <row r="15459"/>
    <row r="15460"/>
    <row r="15461"/>
    <row r="15462"/>
    <row r="15463"/>
    <row r="15464"/>
    <row r="15465"/>
    <row r="15466"/>
    <row r="15467"/>
    <row r="15468"/>
    <row r="15469"/>
    <row r="15470"/>
    <row r="15471"/>
    <row r="15472"/>
    <row r="15473"/>
    <row r="15474"/>
    <row r="15475"/>
    <row r="15476"/>
    <row r="15477"/>
    <row r="15478"/>
    <row r="15479"/>
    <row r="15480"/>
    <row r="15481"/>
    <row r="15482"/>
    <row r="15483"/>
    <row r="15484"/>
    <row r="15485"/>
    <row r="15486"/>
    <row r="15487"/>
    <row r="15488"/>
    <row r="15489"/>
    <row r="15490"/>
    <row r="15491"/>
    <row r="15492"/>
    <row r="15493"/>
    <row r="15494"/>
    <row r="15495"/>
    <row r="15496"/>
    <row r="15497"/>
    <row r="15498"/>
    <row r="15499"/>
    <row r="15500"/>
    <row r="15501"/>
    <row r="15502"/>
    <row r="15503"/>
    <row r="15504"/>
    <row r="15505"/>
    <row r="15506"/>
    <row r="15507"/>
    <row r="15508"/>
    <row r="15509"/>
    <row r="15510"/>
    <row r="15511"/>
    <row r="15512"/>
    <row r="15513"/>
    <row r="15514"/>
    <row r="15515"/>
    <row r="15516"/>
    <row r="15517"/>
    <row r="15518"/>
    <row r="15519"/>
    <row r="15520"/>
    <row r="15521"/>
    <row r="15522"/>
    <row r="15523"/>
    <row r="15524"/>
    <row r="15525"/>
    <row r="15526"/>
    <row r="15527"/>
    <row r="15528"/>
    <row r="15529"/>
    <row r="15530"/>
    <row r="15531"/>
    <row r="15532"/>
    <row r="15533"/>
    <row r="15534"/>
    <row r="15535"/>
    <row r="15536"/>
    <row r="15537"/>
    <row r="15538"/>
    <row r="15539"/>
    <row r="15540"/>
    <row r="15541"/>
    <row r="15542"/>
    <row r="15543"/>
    <row r="15544"/>
    <row r="15545"/>
    <row r="15546"/>
    <row r="15547"/>
    <row r="15548"/>
    <row r="15549"/>
    <row r="15550"/>
    <row r="15551"/>
    <row r="15552"/>
    <row r="15553"/>
    <row r="15554"/>
    <row r="15555"/>
    <row r="15556"/>
    <row r="15557"/>
    <row r="15558"/>
    <row r="15559"/>
    <row r="15560"/>
    <row r="15561"/>
    <row r="15562"/>
    <row r="15563"/>
    <row r="15564"/>
    <row r="15565"/>
    <row r="15566"/>
    <row r="15567"/>
    <row r="15568"/>
    <row r="15569"/>
    <row r="15570"/>
    <row r="15571"/>
    <row r="15572"/>
    <row r="15573"/>
    <row r="15574"/>
    <row r="15575"/>
    <row r="15576"/>
    <row r="15577"/>
    <row r="15578"/>
    <row r="15579"/>
    <row r="15580"/>
    <row r="15581"/>
    <row r="15582"/>
    <row r="15583"/>
    <row r="15584"/>
    <row r="15585"/>
    <row r="15586"/>
    <row r="15587"/>
    <row r="15588"/>
    <row r="15589"/>
    <row r="15590"/>
    <row r="15591"/>
    <row r="15592"/>
    <row r="15593"/>
    <row r="15594"/>
    <row r="15595"/>
    <row r="15596"/>
    <row r="15597"/>
    <row r="15598"/>
    <row r="15599"/>
    <row r="15600"/>
    <row r="15601"/>
    <row r="15602"/>
    <row r="15603"/>
    <row r="15604"/>
    <row r="15605"/>
    <row r="15606"/>
    <row r="15607"/>
    <row r="15608"/>
    <row r="15609"/>
    <row r="15610"/>
    <row r="15611"/>
    <row r="15612"/>
    <row r="15613"/>
    <row r="15614"/>
    <row r="15615"/>
    <row r="15616"/>
    <row r="15617"/>
    <row r="15618"/>
    <row r="15619"/>
    <row r="15620"/>
    <row r="15621"/>
    <row r="15622"/>
    <row r="15623"/>
    <row r="15624"/>
    <row r="15625"/>
    <row r="15626"/>
    <row r="15627"/>
    <row r="15628"/>
    <row r="15629"/>
    <row r="15630"/>
    <row r="15631"/>
    <row r="15632"/>
    <row r="15633"/>
    <row r="15634"/>
    <row r="15635"/>
    <row r="15636"/>
    <row r="15637"/>
    <row r="15638"/>
    <row r="15639"/>
    <row r="15640"/>
    <row r="15641"/>
    <row r="15642"/>
    <row r="15643"/>
    <row r="15644"/>
    <row r="15645"/>
    <row r="15646"/>
    <row r="15647"/>
    <row r="15648"/>
    <row r="15649"/>
    <row r="15650"/>
    <row r="15651"/>
    <row r="15652"/>
    <row r="15653"/>
    <row r="15654"/>
    <row r="15655"/>
    <row r="15656"/>
    <row r="15657"/>
    <row r="15658"/>
    <row r="15659"/>
    <row r="15660"/>
    <row r="15661"/>
    <row r="15662"/>
    <row r="15663"/>
    <row r="15664"/>
    <row r="15665"/>
    <row r="15666"/>
    <row r="15667"/>
    <row r="15668"/>
    <row r="15669"/>
    <row r="15670"/>
    <row r="15671"/>
    <row r="15672"/>
    <row r="15673"/>
    <row r="15674"/>
    <row r="15675"/>
    <row r="15676"/>
    <row r="15677"/>
    <row r="15678"/>
    <row r="15679"/>
    <row r="15680"/>
    <row r="15681"/>
    <row r="15682"/>
    <row r="15683"/>
    <row r="15684"/>
    <row r="15685"/>
    <row r="15686"/>
    <row r="15687"/>
    <row r="15688"/>
    <row r="15689"/>
    <row r="15690"/>
    <row r="15691"/>
    <row r="15692"/>
    <row r="15693"/>
    <row r="15694"/>
    <row r="15695"/>
    <row r="15696"/>
    <row r="15697"/>
    <row r="15698"/>
    <row r="15699"/>
    <row r="15700"/>
    <row r="15701"/>
    <row r="15702"/>
    <row r="15703"/>
    <row r="15704"/>
    <row r="15705"/>
    <row r="15706"/>
    <row r="15707"/>
    <row r="15708"/>
    <row r="15709"/>
    <row r="15710"/>
    <row r="15711"/>
    <row r="15712"/>
    <row r="15713"/>
    <row r="15714"/>
    <row r="15715"/>
    <row r="15716"/>
    <row r="15717"/>
    <row r="15718"/>
    <row r="15719"/>
    <row r="15720"/>
    <row r="15721"/>
    <row r="15722"/>
    <row r="15723"/>
    <row r="15724"/>
    <row r="15725"/>
    <row r="15726"/>
    <row r="15727"/>
    <row r="15728"/>
    <row r="15729"/>
    <row r="15730"/>
    <row r="15731"/>
    <row r="15732"/>
    <row r="15733"/>
    <row r="15734"/>
    <row r="15735"/>
    <row r="15736"/>
    <row r="15737"/>
    <row r="15738"/>
    <row r="15739"/>
    <row r="15740"/>
    <row r="15741"/>
    <row r="15742"/>
    <row r="15743"/>
    <row r="15744"/>
    <row r="15745"/>
    <row r="15746"/>
    <row r="15747"/>
    <row r="15748"/>
    <row r="15749"/>
    <row r="15750"/>
    <row r="15751"/>
    <row r="15752"/>
    <row r="15753"/>
    <row r="15754"/>
    <row r="15755"/>
    <row r="15756"/>
    <row r="15757"/>
    <row r="15758"/>
    <row r="15759"/>
    <row r="15760"/>
    <row r="15761"/>
    <row r="15762"/>
    <row r="15763"/>
    <row r="15764"/>
    <row r="15765"/>
    <row r="15766"/>
    <row r="15767"/>
    <row r="15768"/>
    <row r="15769"/>
    <row r="15770"/>
    <row r="15771"/>
    <row r="15772"/>
    <row r="15773"/>
    <row r="15774"/>
    <row r="15775"/>
    <row r="15776"/>
    <row r="15777"/>
    <row r="15778"/>
    <row r="15779"/>
    <row r="15780"/>
    <row r="15781"/>
    <row r="15782"/>
    <row r="15783"/>
    <row r="15784"/>
    <row r="15785"/>
    <row r="15786"/>
    <row r="15787"/>
    <row r="15788"/>
    <row r="15789"/>
    <row r="15790"/>
    <row r="15791"/>
    <row r="15792"/>
    <row r="15793"/>
    <row r="15794"/>
    <row r="15795"/>
    <row r="15796"/>
    <row r="15797"/>
    <row r="15798"/>
    <row r="15799"/>
    <row r="15800"/>
    <row r="15801"/>
    <row r="15802"/>
    <row r="15803"/>
    <row r="15804"/>
    <row r="15805"/>
    <row r="15806"/>
    <row r="15807"/>
    <row r="15808"/>
    <row r="15809"/>
    <row r="15810"/>
    <row r="15811"/>
    <row r="15812"/>
    <row r="15813"/>
    <row r="15814"/>
    <row r="15815"/>
    <row r="15816"/>
    <row r="15817"/>
    <row r="15818"/>
    <row r="15819"/>
    <row r="15820"/>
    <row r="15821"/>
    <row r="15822"/>
    <row r="15823"/>
    <row r="15824"/>
    <row r="15825"/>
    <row r="15826"/>
    <row r="15827"/>
    <row r="15828"/>
    <row r="15829"/>
    <row r="15830"/>
    <row r="15831"/>
    <row r="15832"/>
    <row r="15833"/>
    <row r="15834"/>
    <row r="15835"/>
    <row r="15836"/>
    <row r="15837"/>
    <row r="15838"/>
    <row r="15839"/>
    <row r="15840"/>
    <row r="15841"/>
    <row r="15842"/>
    <row r="15843"/>
    <row r="15844"/>
    <row r="15845"/>
    <row r="15846"/>
    <row r="15847"/>
    <row r="15848"/>
    <row r="15849"/>
    <row r="15850"/>
    <row r="15851"/>
    <row r="15852"/>
    <row r="15853"/>
    <row r="15854"/>
    <row r="15855"/>
    <row r="15856"/>
    <row r="15857"/>
    <row r="15858"/>
    <row r="15859"/>
    <row r="15860"/>
    <row r="15861"/>
    <row r="15862"/>
    <row r="15863"/>
    <row r="15864"/>
    <row r="15865"/>
    <row r="15866"/>
    <row r="15867"/>
    <row r="15868"/>
    <row r="15869"/>
    <row r="15870"/>
    <row r="15871"/>
    <row r="15872"/>
    <row r="15873"/>
    <row r="15874"/>
    <row r="15875"/>
    <row r="15876"/>
    <row r="15877"/>
    <row r="15878"/>
    <row r="15879"/>
    <row r="15880"/>
    <row r="15881"/>
    <row r="15882"/>
    <row r="15883"/>
    <row r="15884"/>
    <row r="15885"/>
    <row r="15886"/>
    <row r="15887"/>
    <row r="15888"/>
    <row r="15889"/>
    <row r="15890"/>
    <row r="15891"/>
    <row r="15892"/>
    <row r="15893"/>
    <row r="15894"/>
    <row r="15895"/>
    <row r="15896"/>
    <row r="15897"/>
    <row r="15898"/>
    <row r="15899"/>
    <row r="15900"/>
    <row r="15901"/>
    <row r="15902"/>
    <row r="15903"/>
    <row r="15904"/>
    <row r="15905"/>
    <row r="15906"/>
    <row r="15907"/>
    <row r="15908"/>
    <row r="15909"/>
    <row r="15910"/>
    <row r="15911"/>
    <row r="15912"/>
    <row r="15913"/>
    <row r="15914"/>
    <row r="15915"/>
    <row r="15916"/>
    <row r="15917"/>
    <row r="15918"/>
    <row r="15919"/>
    <row r="15920"/>
    <row r="15921"/>
    <row r="15922"/>
    <row r="15923"/>
    <row r="15924"/>
    <row r="15925"/>
    <row r="15926"/>
    <row r="15927"/>
    <row r="15928"/>
    <row r="15929"/>
    <row r="15930"/>
    <row r="15931"/>
    <row r="15932"/>
    <row r="15933"/>
    <row r="15934"/>
    <row r="15935"/>
    <row r="15936"/>
    <row r="15937"/>
    <row r="15938"/>
    <row r="15939"/>
    <row r="15940"/>
    <row r="15941"/>
    <row r="15942"/>
    <row r="15943"/>
    <row r="15944"/>
    <row r="15945"/>
    <row r="15946"/>
    <row r="15947"/>
    <row r="15948"/>
    <row r="15949"/>
    <row r="15950"/>
    <row r="15951"/>
    <row r="15952"/>
    <row r="15953"/>
    <row r="15954"/>
    <row r="15955"/>
    <row r="15956"/>
    <row r="15957"/>
    <row r="15958"/>
    <row r="15959"/>
    <row r="15960"/>
    <row r="15961"/>
    <row r="15962"/>
    <row r="15963"/>
    <row r="15964"/>
    <row r="15965"/>
    <row r="15966"/>
    <row r="15967"/>
    <row r="15968"/>
    <row r="15969"/>
    <row r="15970"/>
    <row r="15971"/>
    <row r="15972"/>
    <row r="15973"/>
    <row r="15974"/>
    <row r="15975"/>
    <row r="15976"/>
    <row r="15977"/>
    <row r="15978"/>
    <row r="15979"/>
    <row r="15980"/>
    <row r="15981"/>
    <row r="15982"/>
    <row r="15983"/>
    <row r="15984"/>
    <row r="15985"/>
    <row r="15986"/>
    <row r="15987"/>
    <row r="15988"/>
    <row r="15989"/>
    <row r="15990"/>
    <row r="15991"/>
    <row r="15992"/>
    <row r="15993"/>
    <row r="15994"/>
    <row r="15995"/>
    <row r="15996"/>
    <row r="15997"/>
    <row r="15998"/>
    <row r="15999"/>
    <row r="16000"/>
    <row r="16001"/>
    <row r="16002"/>
    <row r="16003"/>
    <row r="16004"/>
    <row r="16005"/>
    <row r="16006"/>
    <row r="16007"/>
    <row r="16008"/>
    <row r="16009"/>
    <row r="16010"/>
    <row r="16011"/>
    <row r="16012"/>
    <row r="16013"/>
    <row r="16014"/>
    <row r="16015"/>
    <row r="16016"/>
    <row r="16017"/>
    <row r="16018"/>
    <row r="16019"/>
    <row r="16020"/>
    <row r="16021"/>
    <row r="16022"/>
    <row r="16023"/>
    <row r="16024"/>
    <row r="16025"/>
    <row r="16026"/>
    <row r="16027"/>
    <row r="16028"/>
    <row r="16029"/>
    <row r="16030"/>
    <row r="16031"/>
    <row r="16032"/>
    <row r="16033"/>
    <row r="16034"/>
    <row r="16035"/>
    <row r="16036"/>
    <row r="16037"/>
    <row r="16038"/>
    <row r="16039"/>
    <row r="16040"/>
    <row r="16041"/>
    <row r="16042"/>
    <row r="16043"/>
    <row r="16044"/>
    <row r="16045"/>
    <row r="16046"/>
    <row r="16047"/>
    <row r="16048"/>
    <row r="16049"/>
    <row r="16050"/>
    <row r="16051"/>
    <row r="16052"/>
    <row r="16053"/>
    <row r="16054"/>
    <row r="16055"/>
    <row r="16056"/>
    <row r="16057"/>
    <row r="16058"/>
    <row r="16059"/>
    <row r="16060"/>
    <row r="16061"/>
    <row r="16062"/>
    <row r="16063"/>
    <row r="16064"/>
    <row r="16065"/>
    <row r="16066"/>
    <row r="16067"/>
    <row r="16068"/>
    <row r="16069"/>
    <row r="16070"/>
    <row r="16071"/>
    <row r="16072"/>
    <row r="16073"/>
    <row r="16074"/>
    <row r="16075"/>
    <row r="16076"/>
    <row r="16077"/>
    <row r="16078"/>
    <row r="16079"/>
    <row r="16080"/>
    <row r="16081"/>
    <row r="16082"/>
    <row r="16083"/>
    <row r="16084"/>
    <row r="16085"/>
    <row r="16086"/>
    <row r="16087"/>
    <row r="16088"/>
    <row r="16089"/>
    <row r="16090"/>
    <row r="16091"/>
    <row r="16092"/>
    <row r="16093"/>
    <row r="16094"/>
    <row r="16095"/>
    <row r="16096"/>
    <row r="16097"/>
    <row r="16098"/>
    <row r="16099"/>
    <row r="16100"/>
    <row r="16101"/>
    <row r="16102"/>
    <row r="16103"/>
    <row r="16104"/>
    <row r="16105"/>
    <row r="16106"/>
    <row r="16107"/>
    <row r="16108"/>
    <row r="16109"/>
    <row r="16110"/>
    <row r="16111"/>
    <row r="16112"/>
    <row r="16113"/>
    <row r="16114"/>
    <row r="16115"/>
    <row r="16116"/>
    <row r="16117"/>
    <row r="16118"/>
    <row r="16119"/>
    <row r="16120"/>
    <row r="16121"/>
    <row r="16122"/>
    <row r="16123"/>
    <row r="16124"/>
    <row r="16125"/>
    <row r="16126"/>
    <row r="16127"/>
    <row r="16128"/>
    <row r="16129"/>
    <row r="16130"/>
    <row r="16131"/>
    <row r="16132"/>
    <row r="16133"/>
    <row r="16134"/>
    <row r="16135"/>
    <row r="16136"/>
    <row r="16137"/>
    <row r="16138"/>
    <row r="16139"/>
    <row r="16140"/>
    <row r="16141"/>
    <row r="16142"/>
    <row r="16143"/>
    <row r="16144"/>
    <row r="16145"/>
    <row r="16146"/>
    <row r="16147"/>
    <row r="16148"/>
    <row r="16149"/>
    <row r="16150"/>
    <row r="16151"/>
    <row r="16152"/>
    <row r="16153"/>
    <row r="16154"/>
    <row r="16155"/>
    <row r="16156"/>
    <row r="16157"/>
    <row r="16158"/>
    <row r="16159"/>
    <row r="16160"/>
    <row r="16161"/>
    <row r="16162"/>
    <row r="16163"/>
    <row r="16164"/>
    <row r="16165"/>
    <row r="16166"/>
    <row r="16167"/>
    <row r="16168"/>
    <row r="16169"/>
    <row r="16170"/>
    <row r="16171"/>
    <row r="16172"/>
    <row r="16173"/>
    <row r="16174"/>
    <row r="16175"/>
    <row r="16176"/>
    <row r="16177"/>
    <row r="16178"/>
    <row r="16179"/>
    <row r="16180"/>
    <row r="16181"/>
    <row r="16182"/>
    <row r="16183"/>
    <row r="16184"/>
    <row r="16185"/>
    <row r="16186"/>
    <row r="16187"/>
    <row r="16188"/>
    <row r="16189"/>
    <row r="16190"/>
    <row r="16191"/>
    <row r="16192"/>
    <row r="16193"/>
    <row r="16194"/>
    <row r="16195"/>
    <row r="16196"/>
    <row r="16197"/>
    <row r="16198"/>
    <row r="16199"/>
    <row r="16200"/>
    <row r="16201"/>
    <row r="16202"/>
    <row r="16203"/>
    <row r="16204"/>
    <row r="16205"/>
    <row r="16206"/>
    <row r="16207"/>
    <row r="16208"/>
    <row r="16209"/>
    <row r="16210"/>
    <row r="16211"/>
    <row r="16212"/>
    <row r="16213"/>
    <row r="16214"/>
    <row r="16215"/>
    <row r="16216"/>
    <row r="16217"/>
    <row r="16218"/>
    <row r="16219"/>
    <row r="16220"/>
    <row r="16221"/>
    <row r="16222"/>
    <row r="16223"/>
    <row r="16224"/>
    <row r="16225"/>
    <row r="16226"/>
    <row r="16227"/>
    <row r="16228"/>
    <row r="16229"/>
    <row r="16230"/>
    <row r="16231"/>
    <row r="16232"/>
    <row r="16233"/>
    <row r="16234"/>
    <row r="16235"/>
    <row r="16236"/>
    <row r="16237"/>
    <row r="16238"/>
    <row r="16239"/>
    <row r="16240"/>
    <row r="16241"/>
    <row r="16242"/>
    <row r="16243"/>
    <row r="16244"/>
    <row r="16245"/>
    <row r="16246"/>
    <row r="16247"/>
    <row r="16248"/>
    <row r="16249"/>
    <row r="16250"/>
    <row r="16251"/>
    <row r="16252"/>
    <row r="16253"/>
    <row r="16254"/>
    <row r="16255"/>
    <row r="16256"/>
    <row r="16257"/>
    <row r="16258"/>
    <row r="16259"/>
    <row r="16260"/>
    <row r="16261"/>
    <row r="16262"/>
    <row r="16263"/>
    <row r="16264"/>
    <row r="16265"/>
    <row r="16266"/>
    <row r="16267"/>
    <row r="16268"/>
    <row r="16269"/>
    <row r="16270"/>
    <row r="16271"/>
    <row r="16272"/>
    <row r="16273"/>
    <row r="16274"/>
    <row r="16275"/>
    <row r="16276"/>
    <row r="16277"/>
    <row r="16278"/>
    <row r="16279"/>
    <row r="16280"/>
    <row r="16281"/>
    <row r="16282"/>
    <row r="16283"/>
    <row r="16284"/>
    <row r="16285"/>
    <row r="16286"/>
    <row r="16287"/>
    <row r="16288"/>
    <row r="16289"/>
    <row r="16290"/>
    <row r="16291"/>
    <row r="16292"/>
    <row r="16293"/>
    <row r="16294"/>
    <row r="16295"/>
    <row r="16296"/>
    <row r="16297"/>
    <row r="16298"/>
    <row r="16299"/>
    <row r="16300"/>
    <row r="16301"/>
    <row r="16302"/>
    <row r="16303"/>
    <row r="16304"/>
    <row r="16305"/>
    <row r="16306"/>
    <row r="16307"/>
    <row r="16308"/>
    <row r="16309"/>
    <row r="16310"/>
    <row r="16311"/>
    <row r="16312"/>
    <row r="16313"/>
    <row r="16314"/>
    <row r="16315"/>
    <row r="16316"/>
    <row r="16317"/>
    <row r="16318"/>
    <row r="16319"/>
    <row r="16320"/>
    <row r="16321"/>
    <row r="16322"/>
    <row r="16323"/>
    <row r="16324"/>
    <row r="16325"/>
    <row r="16326"/>
    <row r="16327"/>
    <row r="16328"/>
    <row r="16329"/>
    <row r="16330"/>
    <row r="16331"/>
    <row r="16332"/>
    <row r="16333"/>
    <row r="16334"/>
    <row r="16335"/>
    <row r="16336"/>
    <row r="16337"/>
    <row r="16338"/>
    <row r="16339"/>
    <row r="16340"/>
    <row r="16341"/>
    <row r="16342"/>
    <row r="16343"/>
    <row r="16344"/>
    <row r="16345"/>
    <row r="16346"/>
    <row r="16347"/>
    <row r="16348"/>
    <row r="16349"/>
    <row r="16350"/>
    <row r="16351"/>
    <row r="16352"/>
    <row r="16353"/>
    <row r="16354"/>
    <row r="16355"/>
    <row r="16356"/>
    <row r="16357"/>
    <row r="16358"/>
    <row r="16359"/>
    <row r="16360"/>
    <row r="16361"/>
    <row r="16362"/>
    <row r="16363"/>
    <row r="16364"/>
    <row r="16365"/>
    <row r="16366"/>
    <row r="16367"/>
    <row r="16368"/>
    <row r="16369"/>
    <row r="16370"/>
    <row r="16371"/>
    <row r="16372"/>
    <row r="16373"/>
    <row r="16374"/>
    <row r="16375"/>
    <row r="16376"/>
    <row r="16377"/>
    <row r="16378"/>
    <row r="16379"/>
    <row r="16380"/>
    <row r="16381"/>
    <row r="16382"/>
    <row r="16383"/>
    <row r="16384"/>
    <row r="16385"/>
    <row r="16386"/>
    <row r="16387"/>
    <row r="16388"/>
    <row r="16389"/>
    <row r="16390"/>
    <row r="16391"/>
    <row r="16392"/>
    <row r="16393"/>
    <row r="16394"/>
    <row r="16395"/>
    <row r="16396"/>
    <row r="16397"/>
    <row r="16398"/>
    <row r="16399"/>
    <row r="16400"/>
    <row r="16401"/>
    <row r="16402"/>
    <row r="16403"/>
    <row r="16404"/>
    <row r="16405"/>
    <row r="16406"/>
    <row r="16407"/>
    <row r="16408"/>
    <row r="16409"/>
    <row r="16410"/>
    <row r="16411"/>
    <row r="16412"/>
    <row r="16413"/>
    <row r="16414"/>
    <row r="16415"/>
    <row r="16416"/>
    <row r="16417"/>
    <row r="16418"/>
    <row r="16419"/>
    <row r="16420"/>
    <row r="16421"/>
    <row r="16422"/>
    <row r="16423"/>
    <row r="16424"/>
    <row r="16425"/>
    <row r="16426"/>
    <row r="16427"/>
    <row r="16428"/>
    <row r="16429"/>
    <row r="16430"/>
    <row r="16431"/>
    <row r="16432"/>
    <row r="16433"/>
    <row r="16434"/>
    <row r="16435"/>
    <row r="16436"/>
    <row r="16437"/>
    <row r="16438"/>
    <row r="16439"/>
    <row r="16440"/>
    <row r="16441"/>
    <row r="16442"/>
    <row r="16443"/>
    <row r="16444"/>
    <row r="16445"/>
    <row r="16446"/>
    <row r="16447"/>
    <row r="16448"/>
    <row r="16449"/>
    <row r="16450"/>
    <row r="16451"/>
    <row r="16452"/>
    <row r="16453"/>
    <row r="16454"/>
    <row r="16455"/>
    <row r="16456"/>
    <row r="16457"/>
    <row r="16458"/>
    <row r="16459"/>
    <row r="16460"/>
    <row r="16461"/>
    <row r="16462"/>
    <row r="16463"/>
    <row r="16464"/>
    <row r="16465"/>
    <row r="16466"/>
    <row r="16467"/>
    <row r="16468"/>
    <row r="16469"/>
    <row r="16470"/>
    <row r="16471"/>
    <row r="16472"/>
    <row r="16473"/>
    <row r="16474"/>
    <row r="16475"/>
    <row r="16476"/>
    <row r="16477"/>
    <row r="16478"/>
    <row r="16479"/>
    <row r="16480"/>
    <row r="16481"/>
    <row r="16482"/>
    <row r="16483"/>
    <row r="16484"/>
    <row r="16485"/>
    <row r="16486"/>
    <row r="16487"/>
    <row r="16488"/>
    <row r="16489"/>
    <row r="16490"/>
    <row r="16491"/>
    <row r="16492"/>
    <row r="16493"/>
    <row r="16494"/>
    <row r="16495"/>
    <row r="16496"/>
    <row r="16497"/>
    <row r="16498"/>
    <row r="16499"/>
    <row r="16500"/>
    <row r="16501"/>
    <row r="16502"/>
    <row r="16503"/>
    <row r="16504"/>
    <row r="16505"/>
    <row r="16506"/>
    <row r="16507"/>
    <row r="16508"/>
    <row r="16509"/>
    <row r="16510"/>
    <row r="16511"/>
    <row r="16512"/>
    <row r="16513"/>
    <row r="16514"/>
    <row r="16515"/>
    <row r="16516"/>
    <row r="16517"/>
    <row r="16518"/>
    <row r="16519"/>
    <row r="16520"/>
    <row r="16521"/>
    <row r="16522"/>
    <row r="16523"/>
    <row r="16524"/>
    <row r="16525"/>
    <row r="16526"/>
    <row r="16527"/>
    <row r="16528"/>
    <row r="16529"/>
    <row r="16530"/>
    <row r="16531"/>
    <row r="16532"/>
    <row r="16533"/>
    <row r="16534"/>
    <row r="16535"/>
    <row r="16536"/>
    <row r="16537"/>
    <row r="16538"/>
    <row r="16539"/>
    <row r="16540"/>
    <row r="16541"/>
    <row r="16542"/>
    <row r="16543"/>
    <row r="16544"/>
    <row r="16545"/>
    <row r="16546"/>
    <row r="16547"/>
    <row r="16548"/>
    <row r="16549"/>
    <row r="16550"/>
    <row r="16551"/>
    <row r="16552"/>
    <row r="16553"/>
    <row r="16554"/>
    <row r="16555"/>
    <row r="16556"/>
    <row r="16557"/>
    <row r="16558"/>
    <row r="16559"/>
    <row r="16560"/>
    <row r="16561"/>
    <row r="16562"/>
    <row r="16563"/>
    <row r="16564"/>
    <row r="16565"/>
    <row r="16566"/>
    <row r="16567"/>
    <row r="16568"/>
    <row r="16569"/>
    <row r="16570"/>
    <row r="16571"/>
    <row r="16572"/>
    <row r="16573"/>
    <row r="16574"/>
    <row r="16575"/>
    <row r="16576"/>
    <row r="16577"/>
    <row r="16578"/>
    <row r="16579"/>
    <row r="16580"/>
    <row r="16581"/>
    <row r="16582"/>
    <row r="16583"/>
    <row r="16584"/>
    <row r="16585"/>
    <row r="16586"/>
    <row r="16587"/>
    <row r="16588"/>
    <row r="16589"/>
    <row r="16590"/>
    <row r="16591"/>
    <row r="16592"/>
    <row r="16593"/>
    <row r="16594"/>
    <row r="16595"/>
    <row r="16596"/>
    <row r="16597"/>
    <row r="16598"/>
    <row r="16599"/>
    <row r="16600"/>
    <row r="16601"/>
    <row r="16602"/>
    <row r="16603"/>
    <row r="16604"/>
    <row r="16605"/>
    <row r="16606"/>
    <row r="16607"/>
    <row r="16608"/>
    <row r="16609"/>
    <row r="16610"/>
    <row r="16611"/>
    <row r="16612"/>
    <row r="16613"/>
    <row r="16614"/>
    <row r="16615"/>
    <row r="16616"/>
    <row r="16617"/>
    <row r="16618"/>
    <row r="16619"/>
    <row r="16620"/>
    <row r="16621"/>
    <row r="16622"/>
    <row r="16623"/>
    <row r="16624"/>
    <row r="16625"/>
    <row r="16626"/>
    <row r="16627"/>
    <row r="16628"/>
    <row r="16629"/>
    <row r="16630"/>
    <row r="16631"/>
    <row r="16632"/>
    <row r="16633"/>
    <row r="16634"/>
    <row r="16635"/>
    <row r="16636"/>
    <row r="16637"/>
    <row r="16638"/>
    <row r="16639"/>
    <row r="16640"/>
    <row r="16641"/>
    <row r="16642"/>
    <row r="16643"/>
    <row r="16644"/>
    <row r="16645"/>
    <row r="16646"/>
    <row r="16647"/>
    <row r="16648"/>
    <row r="16649"/>
    <row r="16650"/>
    <row r="16651"/>
    <row r="16652"/>
    <row r="16653"/>
    <row r="16654"/>
    <row r="16655"/>
    <row r="16656"/>
    <row r="16657"/>
    <row r="16658"/>
    <row r="16659"/>
    <row r="16660"/>
    <row r="16661"/>
    <row r="16662"/>
    <row r="16663"/>
    <row r="16664"/>
    <row r="16665"/>
    <row r="16666"/>
    <row r="16667"/>
    <row r="16668"/>
    <row r="16669"/>
    <row r="16670"/>
    <row r="16671"/>
    <row r="16672"/>
    <row r="16673"/>
    <row r="16674"/>
    <row r="16675"/>
    <row r="16676"/>
    <row r="16677"/>
    <row r="16678"/>
    <row r="16679"/>
    <row r="16680"/>
    <row r="16681"/>
    <row r="16682"/>
    <row r="16683"/>
    <row r="16684"/>
    <row r="16685"/>
    <row r="16686"/>
    <row r="16687"/>
    <row r="16688"/>
    <row r="16689"/>
    <row r="16690"/>
    <row r="16691"/>
    <row r="16692"/>
    <row r="16693"/>
    <row r="16694"/>
    <row r="16695"/>
    <row r="16696"/>
    <row r="16697"/>
    <row r="16698"/>
    <row r="16699"/>
    <row r="16700"/>
    <row r="16701"/>
    <row r="16702"/>
    <row r="16703"/>
    <row r="16704"/>
    <row r="16705"/>
    <row r="16706"/>
    <row r="16707"/>
    <row r="16708"/>
    <row r="16709"/>
    <row r="16710"/>
    <row r="16711"/>
    <row r="16712"/>
    <row r="16713"/>
    <row r="16714"/>
    <row r="16715"/>
    <row r="16716"/>
    <row r="16717"/>
    <row r="16718"/>
    <row r="16719"/>
    <row r="16720"/>
    <row r="16721"/>
    <row r="16722"/>
    <row r="16723"/>
    <row r="16724"/>
    <row r="16725"/>
    <row r="16726"/>
    <row r="16727"/>
    <row r="16728"/>
    <row r="16729"/>
    <row r="16730"/>
    <row r="16731"/>
    <row r="16732"/>
    <row r="16733"/>
    <row r="16734"/>
    <row r="16735"/>
    <row r="16736"/>
    <row r="16737"/>
    <row r="16738"/>
    <row r="16739"/>
    <row r="16740"/>
    <row r="16741"/>
    <row r="16742"/>
    <row r="16743"/>
    <row r="16744"/>
    <row r="16745"/>
    <row r="16746"/>
    <row r="16747"/>
    <row r="16748"/>
    <row r="16749"/>
    <row r="16750"/>
    <row r="16751"/>
    <row r="16752"/>
    <row r="16753"/>
    <row r="16754"/>
    <row r="16755"/>
    <row r="16756"/>
    <row r="16757"/>
    <row r="16758"/>
    <row r="16759"/>
    <row r="16760"/>
    <row r="16761"/>
    <row r="16762"/>
    <row r="16763"/>
    <row r="16764"/>
    <row r="16765"/>
    <row r="16766"/>
    <row r="16767"/>
    <row r="16768"/>
    <row r="16769"/>
    <row r="16770"/>
    <row r="16771"/>
    <row r="16772"/>
    <row r="16773"/>
    <row r="16774"/>
    <row r="16775"/>
    <row r="16776"/>
    <row r="16777"/>
    <row r="16778"/>
    <row r="16779"/>
    <row r="16780"/>
    <row r="16781"/>
    <row r="16782"/>
    <row r="16783"/>
    <row r="16784"/>
    <row r="16785"/>
    <row r="16786"/>
    <row r="16787"/>
    <row r="16788"/>
    <row r="16789"/>
    <row r="16790"/>
    <row r="16791"/>
    <row r="16792"/>
    <row r="16793"/>
    <row r="16794"/>
    <row r="16795"/>
    <row r="16796"/>
    <row r="16797"/>
    <row r="16798"/>
    <row r="16799"/>
    <row r="16800"/>
    <row r="16801"/>
    <row r="16802"/>
    <row r="16803"/>
    <row r="16804"/>
    <row r="16805"/>
    <row r="16806"/>
    <row r="16807"/>
    <row r="16808"/>
    <row r="16809"/>
    <row r="16810"/>
    <row r="16811"/>
    <row r="16812"/>
    <row r="16813"/>
    <row r="16814"/>
    <row r="16815"/>
    <row r="16816"/>
    <row r="16817"/>
    <row r="16818"/>
    <row r="16819"/>
    <row r="16820"/>
    <row r="16821"/>
    <row r="16822"/>
    <row r="16823"/>
    <row r="16824"/>
    <row r="16825"/>
    <row r="16826"/>
    <row r="16827"/>
    <row r="16828"/>
    <row r="16829"/>
    <row r="16830"/>
    <row r="16831"/>
    <row r="16832"/>
    <row r="16833"/>
    <row r="16834"/>
    <row r="16835"/>
    <row r="16836"/>
    <row r="16837"/>
    <row r="16838"/>
    <row r="16839"/>
    <row r="16840"/>
    <row r="16841"/>
    <row r="16842"/>
    <row r="16843"/>
    <row r="16844"/>
    <row r="16845"/>
    <row r="16846"/>
    <row r="16847"/>
    <row r="16848"/>
    <row r="16849"/>
    <row r="16850"/>
    <row r="16851"/>
    <row r="16852"/>
    <row r="16853"/>
    <row r="16854"/>
    <row r="16855"/>
    <row r="16856"/>
    <row r="16857"/>
    <row r="16858"/>
    <row r="16859"/>
    <row r="16860"/>
    <row r="16861"/>
    <row r="16862"/>
    <row r="16863"/>
    <row r="16864"/>
    <row r="16865"/>
    <row r="16866"/>
    <row r="16867"/>
    <row r="16868"/>
    <row r="16869"/>
    <row r="16870"/>
    <row r="16871"/>
    <row r="16872"/>
    <row r="16873"/>
    <row r="16874"/>
    <row r="16875"/>
    <row r="16876"/>
    <row r="16877"/>
    <row r="16878"/>
    <row r="16879"/>
    <row r="16880"/>
    <row r="16881"/>
    <row r="16882"/>
    <row r="16883"/>
    <row r="16884"/>
    <row r="16885"/>
    <row r="16886"/>
    <row r="16887"/>
    <row r="16888"/>
    <row r="16889"/>
    <row r="16890"/>
    <row r="16891"/>
    <row r="16892"/>
    <row r="16893"/>
    <row r="16894"/>
    <row r="16895"/>
    <row r="16896"/>
    <row r="16897"/>
    <row r="16898"/>
    <row r="16899"/>
    <row r="16900"/>
    <row r="16901"/>
    <row r="16902"/>
    <row r="16903"/>
    <row r="16904"/>
    <row r="16905"/>
    <row r="16906"/>
    <row r="16907"/>
    <row r="16908"/>
    <row r="16909"/>
    <row r="16910"/>
    <row r="16911"/>
    <row r="16912"/>
    <row r="16913"/>
    <row r="16914"/>
    <row r="16915"/>
    <row r="16916"/>
    <row r="16917"/>
    <row r="16918"/>
    <row r="16919"/>
    <row r="16920"/>
    <row r="16921"/>
    <row r="16922"/>
    <row r="16923"/>
    <row r="16924"/>
    <row r="16925"/>
    <row r="16926"/>
    <row r="16927"/>
    <row r="16928"/>
    <row r="16929"/>
    <row r="16930"/>
    <row r="16931"/>
    <row r="16932"/>
    <row r="16933"/>
    <row r="16934"/>
    <row r="16935"/>
    <row r="16936"/>
    <row r="16937"/>
    <row r="16938"/>
    <row r="16939"/>
    <row r="16940"/>
    <row r="16941"/>
    <row r="16942"/>
    <row r="16943"/>
    <row r="16944"/>
    <row r="16945"/>
    <row r="16946"/>
    <row r="16947"/>
    <row r="16948"/>
    <row r="16949"/>
    <row r="16950"/>
    <row r="16951"/>
    <row r="16952"/>
    <row r="16953"/>
    <row r="16954"/>
    <row r="16955"/>
    <row r="16956"/>
    <row r="16957"/>
    <row r="16958"/>
    <row r="16959"/>
    <row r="16960"/>
    <row r="16961"/>
    <row r="16962"/>
    <row r="16963"/>
    <row r="16964"/>
    <row r="16965"/>
    <row r="16966"/>
    <row r="16967"/>
    <row r="16968"/>
    <row r="16969"/>
    <row r="16970"/>
    <row r="16971"/>
    <row r="16972"/>
    <row r="16973"/>
    <row r="16974"/>
    <row r="16975"/>
    <row r="16976"/>
    <row r="16977"/>
    <row r="16978"/>
    <row r="16979"/>
    <row r="16980"/>
    <row r="16981"/>
    <row r="16982"/>
    <row r="16983"/>
    <row r="16984"/>
    <row r="16985"/>
    <row r="16986"/>
    <row r="16987"/>
    <row r="16988"/>
    <row r="16989"/>
    <row r="16990"/>
    <row r="16991"/>
    <row r="16992"/>
    <row r="16993"/>
    <row r="16994"/>
    <row r="16995"/>
    <row r="16996"/>
    <row r="16997"/>
    <row r="16998"/>
    <row r="16999"/>
    <row r="17000"/>
    <row r="17001"/>
    <row r="17002"/>
    <row r="17003"/>
    <row r="17004"/>
    <row r="17005"/>
    <row r="17006"/>
    <row r="17007"/>
    <row r="17008"/>
    <row r="17009"/>
    <row r="17010"/>
    <row r="17011"/>
    <row r="17012"/>
    <row r="17013"/>
    <row r="17014"/>
    <row r="17015"/>
    <row r="17016"/>
    <row r="17017"/>
    <row r="17018"/>
    <row r="17019"/>
    <row r="17020"/>
    <row r="17021"/>
    <row r="17022"/>
    <row r="17023"/>
    <row r="17024"/>
    <row r="17025"/>
    <row r="17026"/>
    <row r="17027"/>
    <row r="17028"/>
    <row r="17029"/>
    <row r="17030"/>
    <row r="17031"/>
    <row r="17032"/>
    <row r="17033"/>
    <row r="17034"/>
    <row r="17035"/>
    <row r="17036"/>
    <row r="17037"/>
    <row r="17038"/>
    <row r="17039"/>
    <row r="17040"/>
    <row r="17041"/>
    <row r="17042"/>
    <row r="17043"/>
    <row r="17044"/>
    <row r="17045"/>
    <row r="17046"/>
    <row r="17047"/>
    <row r="17048"/>
    <row r="17049"/>
    <row r="17050"/>
    <row r="17051"/>
    <row r="17052"/>
    <row r="17053"/>
    <row r="17054"/>
    <row r="17055"/>
    <row r="17056"/>
    <row r="17057"/>
    <row r="17058"/>
    <row r="17059"/>
    <row r="17060"/>
    <row r="17061"/>
    <row r="17062"/>
    <row r="17063"/>
    <row r="17064"/>
    <row r="17065"/>
    <row r="17066"/>
    <row r="17067"/>
    <row r="17068"/>
    <row r="17069"/>
    <row r="17070"/>
    <row r="17071"/>
    <row r="17072"/>
    <row r="17073"/>
    <row r="17074"/>
    <row r="17075"/>
    <row r="17076"/>
    <row r="17077"/>
    <row r="17078"/>
    <row r="17079"/>
    <row r="17080"/>
    <row r="17081"/>
    <row r="17082"/>
    <row r="17083"/>
    <row r="17084"/>
    <row r="17085"/>
    <row r="17086"/>
    <row r="17087"/>
    <row r="17088"/>
    <row r="17089"/>
    <row r="17090"/>
    <row r="17091"/>
    <row r="17092"/>
    <row r="17093"/>
    <row r="17094"/>
    <row r="17095"/>
    <row r="17096"/>
    <row r="17097"/>
    <row r="17098"/>
    <row r="17099"/>
    <row r="17100"/>
    <row r="17101"/>
    <row r="17102"/>
    <row r="17103"/>
    <row r="17104"/>
    <row r="17105"/>
    <row r="17106"/>
    <row r="17107"/>
    <row r="17108"/>
    <row r="17109"/>
    <row r="17110"/>
    <row r="17111"/>
    <row r="17112"/>
    <row r="17113"/>
    <row r="17114"/>
    <row r="17115"/>
    <row r="17116"/>
    <row r="17117"/>
    <row r="17118"/>
    <row r="17119"/>
    <row r="17120"/>
    <row r="17121"/>
    <row r="17122"/>
    <row r="17123"/>
    <row r="17124"/>
    <row r="17125"/>
    <row r="17126"/>
    <row r="17127"/>
    <row r="17128"/>
    <row r="17129"/>
    <row r="17130"/>
    <row r="17131"/>
    <row r="17132"/>
    <row r="17133"/>
    <row r="17134"/>
    <row r="17135"/>
    <row r="17136"/>
    <row r="17137"/>
    <row r="17138"/>
    <row r="17139"/>
    <row r="17140"/>
    <row r="17141"/>
    <row r="17142"/>
    <row r="17143"/>
    <row r="17144"/>
    <row r="17145"/>
    <row r="17146"/>
    <row r="17147"/>
    <row r="17148"/>
    <row r="17149"/>
    <row r="17150"/>
    <row r="17151"/>
    <row r="17152"/>
    <row r="17153"/>
    <row r="17154"/>
    <row r="17155"/>
    <row r="17156"/>
    <row r="17157"/>
    <row r="17158"/>
    <row r="17159"/>
    <row r="17160"/>
    <row r="17161"/>
    <row r="17162"/>
    <row r="17163"/>
    <row r="17164"/>
    <row r="17165"/>
    <row r="17166"/>
    <row r="17167"/>
    <row r="17168"/>
    <row r="17169"/>
    <row r="17170"/>
    <row r="17171"/>
    <row r="17172"/>
    <row r="17173"/>
    <row r="17174"/>
    <row r="17175"/>
    <row r="17176"/>
    <row r="17177"/>
    <row r="17178"/>
    <row r="17179"/>
    <row r="17180"/>
    <row r="17181"/>
    <row r="17182"/>
    <row r="17183"/>
    <row r="17184"/>
    <row r="17185"/>
    <row r="17186"/>
    <row r="17187"/>
    <row r="17188"/>
    <row r="17189"/>
    <row r="17190"/>
    <row r="17191"/>
    <row r="17192"/>
    <row r="17193"/>
    <row r="17194"/>
    <row r="17195"/>
    <row r="17196"/>
    <row r="17197"/>
    <row r="17198"/>
    <row r="17199"/>
    <row r="17200"/>
    <row r="17201"/>
    <row r="17202"/>
    <row r="17203"/>
    <row r="17204"/>
    <row r="17205"/>
    <row r="17206"/>
    <row r="17207"/>
    <row r="17208"/>
    <row r="17209"/>
    <row r="17210"/>
    <row r="17211"/>
    <row r="17212"/>
    <row r="17213"/>
    <row r="17214"/>
    <row r="17215"/>
    <row r="17216"/>
    <row r="17217"/>
    <row r="17218"/>
    <row r="17219"/>
    <row r="17220"/>
    <row r="17221"/>
    <row r="17222"/>
    <row r="17223"/>
    <row r="17224"/>
    <row r="17225"/>
    <row r="17226"/>
    <row r="17227"/>
    <row r="17228"/>
    <row r="17229"/>
    <row r="17230"/>
    <row r="17231"/>
    <row r="17232"/>
    <row r="17233"/>
    <row r="17234"/>
    <row r="17235"/>
    <row r="17236"/>
    <row r="17237"/>
    <row r="17238"/>
    <row r="17239"/>
    <row r="17240"/>
    <row r="17241"/>
    <row r="17242"/>
    <row r="17243"/>
    <row r="17244"/>
    <row r="17245"/>
    <row r="17246"/>
    <row r="17247"/>
    <row r="17248"/>
    <row r="17249"/>
    <row r="17250"/>
    <row r="17251"/>
    <row r="17252"/>
    <row r="17253"/>
    <row r="17254"/>
    <row r="17255"/>
    <row r="17256"/>
    <row r="17257"/>
    <row r="17258"/>
    <row r="17259"/>
    <row r="17260"/>
    <row r="17261"/>
    <row r="17262"/>
    <row r="17263"/>
    <row r="17264"/>
    <row r="17265"/>
    <row r="17266"/>
    <row r="17267"/>
    <row r="17268"/>
    <row r="17269"/>
    <row r="17270"/>
    <row r="17271"/>
    <row r="17272"/>
    <row r="17273"/>
    <row r="17274"/>
    <row r="17275"/>
    <row r="17276"/>
    <row r="17277"/>
    <row r="17278"/>
    <row r="17279"/>
    <row r="17280"/>
    <row r="17281"/>
    <row r="17282"/>
    <row r="17283"/>
    <row r="17284"/>
    <row r="17285"/>
    <row r="17286"/>
    <row r="17287"/>
    <row r="17288"/>
    <row r="17289"/>
    <row r="17290"/>
    <row r="17291"/>
    <row r="17292"/>
    <row r="17293"/>
    <row r="17294"/>
    <row r="17295"/>
    <row r="17296"/>
    <row r="17297"/>
    <row r="17298"/>
    <row r="17299"/>
    <row r="17300"/>
    <row r="17301"/>
    <row r="17302"/>
    <row r="17303"/>
    <row r="17304"/>
    <row r="17305"/>
    <row r="17306"/>
    <row r="17307"/>
    <row r="17308"/>
    <row r="17309"/>
    <row r="17310"/>
    <row r="17311"/>
    <row r="17312"/>
    <row r="17313"/>
    <row r="17314"/>
    <row r="17315"/>
    <row r="17316"/>
    <row r="17317"/>
    <row r="17318"/>
    <row r="17319"/>
    <row r="17320"/>
    <row r="17321"/>
    <row r="17322"/>
    <row r="17323"/>
    <row r="17324"/>
    <row r="17325"/>
    <row r="17326"/>
    <row r="17327"/>
    <row r="17328"/>
    <row r="17329"/>
    <row r="17330"/>
    <row r="17331"/>
    <row r="17332"/>
    <row r="17333"/>
    <row r="17334"/>
    <row r="17335"/>
    <row r="17336"/>
    <row r="17337"/>
    <row r="17338"/>
    <row r="17339"/>
    <row r="17340"/>
    <row r="17341"/>
    <row r="17342"/>
    <row r="17343"/>
    <row r="17344"/>
    <row r="17345"/>
    <row r="17346"/>
    <row r="17347"/>
    <row r="17348"/>
    <row r="17349"/>
    <row r="17350"/>
    <row r="17351"/>
    <row r="17352"/>
    <row r="17353"/>
    <row r="17354"/>
    <row r="17355"/>
    <row r="17356"/>
    <row r="17357"/>
    <row r="17358"/>
    <row r="17359"/>
    <row r="17360"/>
    <row r="17361"/>
    <row r="17362"/>
    <row r="17363"/>
    <row r="17364"/>
    <row r="17365"/>
    <row r="17366"/>
    <row r="17367"/>
    <row r="17368"/>
    <row r="17369"/>
    <row r="17370"/>
    <row r="17371"/>
    <row r="17372"/>
    <row r="17373"/>
    <row r="17374"/>
    <row r="17375"/>
    <row r="17376"/>
    <row r="17377"/>
    <row r="17378"/>
    <row r="17379"/>
    <row r="17380"/>
    <row r="17381"/>
    <row r="17382"/>
    <row r="17383"/>
    <row r="17384"/>
    <row r="17385"/>
    <row r="17386"/>
    <row r="17387"/>
    <row r="17388"/>
    <row r="17389"/>
    <row r="17390"/>
    <row r="17391"/>
    <row r="17392"/>
    <row r="17393"/>
    <row r="17394"/>
    <row r="17395"/>
    <row r="17396"/>
    <row r="17397"/>
    <row r="17398"/>
    <row r="17399"/>
    <row r="17400"/>
    <row r="17401"/>
    <row r="17402"/>
    <row r="17403"/>
    <row r="17404"/>
    <row r="17405"/>
    <row r="17406"/>
    <row r="17407"/>
    <row r="17408"/>
    <row r="17409"/>
    <row r="17410"/>
    <row r="17411"/>
    <row r="17412"/>
    <row r="17413"/>
    <row r="17414"/>
    <row r="17415"/>
    <row r="17416"/>
    <row r="17417"/>
    <row r="17418"/>
    <row r="17419"/>
    <row r="17420"/>
    <row r="17421"/>
    <row r="17422"/>
    <row r="17423"/>
    <row r="17424"/>
    <row r="17425"/>
    <row r="17426"/>
    <row r="17427"/>
    <row r="17428"/>
    <row r="17429"/>
    <row r="17430"/>
    <row r="17431"/>
    <row r="17432"/>
    <row r="17433"/>
    <row r="17434"/>
    <row r="17435"/>
    <row r="17436"/>
    <row r="17437"/>
    <row r="17438"/>
    <row r="17439"/>
    <row r="17440"/>
    <row r="17441"/>
    <row r="17442"/>
    <row r="17443"/>
    <row r="17444"/>
    <row r="17445"/>
    <row r="17446"/>
    <row r="17447"/>
    <row r="17448"/>
    <row r="17449"/>
    <row r="17450"/>
    <row r="17451"/>
    <row r="17452"/>
    <row r="17453"/>
    <row r="17454"/>
    <row r="17455"/>
    <row r="17456"/>
    <row r="17457"/>
    <row r="17458"/>
    <row r="17459"/>
    <row r="17460"/>
    <row r="17461"/>
    <row r="17462"/>
    <row r="17463"/>
    <row r="17464"/>
    <row r="17465"/>
    <row r="17466"/>
    <row r="17467"/>
    <row r="17468"/>
    <row r="17469"/>
    <row r="17470"/>
    <row r="17471"/>
    <row r="17472"/>
    <row r="17473"/>
    <row r="17474"/>
    <row r="17475"/>
    <row r="17476"/>
    <row r="17477"/>
    <row r="17478"/>
    <row r="17479"/>
    <row r="17480"/>
    <row r="17481"/>
    <row r="17482"/>
    <row r="17483"/>
    <row r="17484"/>
    <row r="17485"/>
    <row r="17486"/>
    <row r="17487"/>
    <row r="17488"/>
    <row r="17489"/>
    <row r="17490"/>
    <row r="17491"/>
    <row r="17492"/>
    <row r="17493"/>
    <row r="17494"/>
    <row r="17495"/>
    <row r="17496"/>
    <row r="17497"/>
    <row r="17498"/>
    <row r="17499"/>
    <row r="17500"/>
    <row r="17501"/>
    <row r="17502"/>
    <row r="17503"/>
    <row r="17504"/>
    <row r="17505"/>
    <row r="17506"/>
    <row r="17507"/>
    <row r="17508"/>
    <row r="17509"/>
    <row r="17510"/>
    <row r="17511"/>
    <row r="17512"/>
    <row r="17513"/>
    <row r="17514"/>
    <row r="17515"/>
    <row r="17516"/>
    <row r="17517"/>
    <row r="17518"/>
    <row r="17519"/>
    <row r="17520"/>
    <row r="17521"/>
    <row r="17522"/>
    <row r="17523"/>
    <row r="17524"/>
    <row r="17525"/>
    <row r="17526"/>
    <row r="17527"/>
    <row r="17528"/>
    <row r="17529"/>
    <row r="17530"/>
    <row r="17531"/>
    <row r="17532"/>
    <row r="17533"/>
    <row r="17534"/>
    <row r="17535"/>
    <row r="17536"/>
    <row r="17537"/>
    <row r="17538"/>
    <row r="17539"/>
    <row r="17540"/>
    <row r="17541"/>
    <row r="17542"/>
    <row r="17543"/>
    <row r="17544"/>
    <row r="17545"/>
    <row r="17546"/>
    <row r="17547"/>
    <row r="17548"/>
    <row r="17549"/>
    <row r="17550"/>
    <row r="17551"/>
    <row r="17552"/>
    <row r="17553"/>
    <row r="17554"/>
    <row r="17555"/>
    <row r="17556"/>
    <row r="17557"/>
    <row r="17558"/>
    <row r="17559"/>
    <row r="17560"/>
    <row r="17561"/>
    <row r="17562"/>
    <row r="17563"/>
    <row r="17564"/>
    <row r="17565"/>
    <row r="17566"/>
    <row r="17567"/>
    <row r="17568"/>
    <row r="17569"/>
    <row r="17570"/>
    <row r="17571"/>
    <row r="17572"/>
    <row r="17573"/>
    <row r="17574"/>
    <row r="17575"/>
    <row r="17576"/>
    <row r="17577"/>
    <row r="17578"/>
    <row r="17579"/>
    <row r="17580"/>
    <row r="17581"/>
    <row r="17582"/>
    <row r="17583"/>
    <row r="17584"/>
    <row r="17585"/>
    <row r="17586"/>
    <row r="17587"/>
    <row r="17588"/>
    <row r="17589"/>
    <row r="17590"/>
    <row r="17591"/>
    <row r="17592"/>
    <row r="17593"/>
    <row r="17594"/>
    <row r="17595"/>
    <row r="17596"/>
    <row r="17597"/>
    <row r="17598"/>
    <row r="17599"/>
    <row r="17600"/>
    <row r="17601"/>
    <row r="17602"/>
    <row r="17603"/>
    <row r="17604"/>
    <row r="17605"/>
    <row r="17606"/>
    <row r="17607"/>
    <row r="17608"/>
    <row r="17609"/>
    <row r="17610"/>
    <row r="17611"/>
    <row r="17612"/>
    <row r="17613"/>
    <row r="17614"/>
    <row r="17615"/>
    <row r="17616"/>
    <row r="17617"/>
    <row r="17618"/>
    <row r="17619"/>
    <row r="17620"/>
    <row r="17621"/>
    <row r="17622"/>
    <row r="17623"/>
    <row r="17624"/>
    <row r="17625"/>
    <row r="17626"/>
    <row r="17627"/>
    <row r="17628"/>
    <row r="17629"/>
    <row r="17630"/>
    <row r="17631"/>
    <row r="17632"/>
    <row r="17633"/>
    <row r="17634"/>
    <row r="17635"/>
    <row r="17636"/>
    <row r="17637"/>
    <row r="17638"/>
    <row r="17639"/>
    <row r="17640"/>
    <row r="17641"/>
    <row r="17642"/>
    <row r="17643"/>
    <row r="17644"/>
    <row r="17645"/>
    <row r="17646"/>
    <row r="17647"/>
    <row r="17648"/>
    <row r="17649"/>
    <row r="17650"/>
    <row r="17651"/>
    <row r="17652"/>
    <row r="17653"/>
    <row r="17654"/>
    <row r="17655"/>
    <row r="17656"/>
    <row r="17657"/>
    <row r="17658"/>
    <row r="17659"/>
    <row r="17660"/>
    <row r="17661"/>
    <row r="17662"/>
    <row r="17663"/>
    <row r="17664"/>
    <row r="17665"/>
    <row r="17666"/>
    <row r="17667"/>
    <row r="17668"/>
    <row r="17669"/>
    <row r="17670"/>
    <row r="17671"/>
    <row r="17672"/>
    <row r="17673"/>
    <row r="17674"/>
    <row r="17675"/>
    <row r="17676"/>
    <row r="17677"/>
    <row r="17678"/>
    <row r="17679"/>
    <row r="17680"/>
    <row r="17681"/>
    <row r="17682"/>
    <row r="17683"/>
    <row r="17684"/>
    <row r="17685"/>
    <row r="17686"/>
    <row r="17687"/>
    <row r="17688"/>
    <row r="17689"/>
    <row r="17690"/>
    <row r="17691"/>
    <row r="17692"/>
    <row r="17693"/>
    <row r="17694"/>
    <row r="17695"/>
    <row r="17696"/>
    <row r="17697"/>
    <row r="17698"/>
    <row r="17699"/>
    <row r="17700"/>
    <row r="17701"/>
    <row r="17702"/>
    <row r="17703"/>
    <row r="17704"/>
    <row r="17705"/>
    <row r="17706"/>
    <row r="17707"/>
    <row r="17708"/>
    <row r="17709"/>
    <row r="17710"/>
    <row r="17711"/>
    <row r="17712"/>
    <row r="17713"/>
    <row r="17714"/>
    <row r="17715"/>
    <row r="17716"/>
    <row r="17717"/>
    <row r="17718"/>
    <row r="17719"/>
    <row r="17720"/>
    <row r="17721"/>
    <row r="17722"/>
    <row r="17723"/>
    <row r="17724"/>
    <row r="17725"/>
    <row r="17726"/>
    <row r="17727"/>
    <row r="17728"/>
    <row r="17729"/>
    <row r="17730"/>
    <row r="17731"/>
    <row r="17732"/>
    <row r="17733"/>
    <row r="17734"/>
    <row r="17735"/>
    <row r="17736"/>
    <row r="17737"/>
    <row r="17738"/>
    <row r="17739"/>
    <row r="17740"/>
    <row r="17741"/>
    <row r="17742"/>
    <row r="17743"/>
    <row r="17744"/>
    <row r="17745"/>
    <row r="17746"/>
    <row r="17747"/>
    <row r="17748"/>
    <row r="17749"/>
    <row r="17750"/>
    <row r="17751"/>
    <row r="17752"/>
    <row r="17753"/>
    <row r="17754"/>
    <row r="17755"/>
    <row r="17756"/>
    <row r="17757"/>
    <row r="17758"/>
    <row r="17759"/>
    <row r="17760"/>
    <row r="17761"/>
    <row r="17762"/>
    <row r="17763"/>
    <row r="17764"/>
    <row r="17765"/>
    <row r="17766"/>
    <row r="17767"/>
    <row r="17768"/>
    <row r="17769"/>
    <row r="17770"/>
    <row r="17771"/>
    <row r="17772"/>
    <row r="17773"/>
    <row r="17774"/>
    <row r="17775"/>
    <row r="17776"/>
    <row r="17777"/>
    <row r="17778"/>
    <row r="17779"/>
    <row r="17780"/>
    <row r="17781"/>
    <row r="17782"/>
    <row r="17783"/>
    <row r="17784"/>
    <row r="17785"/>
    <row r="17786"/>
    <row r="17787"/>
    <row r="17788"/>
    <row r="17789"/>
    <row r="17790"/>
    <row r="17791"/>
    <row r="17792"/>
    <row r="17793"/>
    <row r="17794"/>
    <row r="17795"/>
    <row r="17796"/>
    <row r="17797"/>
    <row r="17798"/>
    <row r="17799"/>
    <row r="17800"/>
    <row r="17801"/>
    <row r="17802"/>
    <row r="17803"/>
    <row r="17804"/>
    <row r="17805"/>
    <row r="17806"/>
    <row r="17807"/>
    <row r="17808"/>
    <row r="17809"/>
    <row r="17810"/>
    <row r="17811"/>
    <row r="17812"/>
    <row r="17813"/>
    <row r="17814"/>
    <row r="17815"/>
    <row r="17816"/>
    <row r="17817"/>
    <row r="17818"/>
    <row r="17819"/>
    <row r="17820"/>
    <row r="17821"/>
    <row r="17822"/>
    <row r="17823"/>
    <row r="17824"/>
    <row r="17825"/>
    <row r="17826"/>
    <row r="17827"/>
    <row r="17828"/>
    <row r="17829"/>
    <row r="17830"/>
    <row r="17831"/>
    <row r="17832"/>
    <row r="17833"/>
    <row r="17834"/>
    <row r="17835"/>
    <row r="17836"/>
    <row r="17837"/>
    <row r="17838"/>
    <row r="17839"/>
    <row r="17840"/>
    <row r="17841"/>
    <row r="17842"/>
    <row r="17843"/>
    <row r="17844"/>
    <row r="17845"/>
    <row r="17846"/>
    <row r="17847"/>
    <row r="17848"/>
    <row r="17849"/>
    <row r="17850"/>
    <row r="17851"/>
    <row r="17852"/>
    <row r="17853"/>
    <row r="17854"/>
    <row r="17855"/>
    <row r="17856"/>
    <row r="17857"/>
    <row r="17858"/>
    <row r="17859"/>
    <row r="17860"/>
    <row r="17861"/>
    <row r="17862"/>
    <row r="17863"/>
    <row r="17864"/>
    <row r="17865"/>
    <row r="17866"/>
    <row r="17867"/>
    <row r="17868"/>
    <row r="17869"/>
    <row r="17870"/>
    <row r="17871"/>
    <row r="17872"/>
    <row r="17873"/>
    <row r="17874"/>
    <row r="17875"/>
    <row r="17876"/>
    <row r="17877"/>
    <row r="17878"/>
    <row r="17879"/>
    <row r="17880"/>
    <row r="17881"/>
    <row r="17882"/>
    <row r="17883"/>
    <row r="17884"/>
    <row r="17885"/>
    <row r="17886"/>
    <row r="17887"/>
    <row r="17888"/>
    <row r="17889"/>
    <row r="17890"/>
    <row r="17891"/>
    <row r="17892"/>
    <row r="17893"/>
    <row r="17894"/>
    <row r="17895"/>
    <row r="17896"/>
    <row r="17897"/>
    <row r="17898"/>
    <row r="17899"/>
    <row r="17900"/>
    <row r="17901"/>
    <row r="17902"/>
    <row r="17903"/>
    <row r="17904"/>
    <row r="17905"/>
    <row r="17906"/>
    <row r="17907"/>
    <row r="17908"/>
    <row r="17909"/>
    <row r="17910"/>
    <row r="17911"/>
    <row r="17912"/>
    <row r="17913"/>
    <row r="17914"/>
    <row r="17915"/>
    <row r="17916"/>
    <row r="17917"/>
    <row r="17918"/>
    <row r="17919"/>
    <row r="17920"/>
    <row r="17921"/>
    <row r="17922"/>
    <row r="17923"/>
    <row r="17924"/>
    <row r="17925"/>
    <row r="17926"/>
    <row r="17927"/>
    <row r="17928"/>
    <row r="17929"/>
    <row r="17930"/>
    <row r="17931"/>
    <row r="17932"/>
    <row r="17933"/>
    <row r="17934"/>
    <row r="17935"/>
    <row r="17936"/>
    <row r="17937"/>
    <row r="17938"/>
    <row r="17939"/>
    <row r="17940"/>
    <row r="17941"/>
    <row r="17942"/>
    <row r="17943"/>
    <row r="17944"/>
    <row r="17945"/>
    <row r="17946"/>
    <row r="17947"/>
    <row r="17948"/>
    <row r="17949"/>
    <row r="17950"/>
    <row r="17951"/>
    <row r="17952"/>
    <row r="17953"/>
    <row r="17954"/>
    <row r="17955"/>
    <row r="17956"/>
    <row r="17957"/>
    <row r="17958"/>
    <row r="17959"/>
    <row r="17960"/>
    <row r="17961"/>
    <row r="17962"/>
    <row r="17963"/>
    <row r="17964"/>
    <row r="17965"/>
    <row r="17966"/>
    <row r="17967"/>
    <row r="17968"/>
    <row r="17969"/>
    <row r="17970"/>
    <row r="17971"/>
    <row r="17972"/>
    <row r="17973"/>
    <row r="17974"/>
    <row r="17975"/>
    <row r="17976"/>
    <row r="17977"/>
    <row r="17978"/>
    <row r="17979"/>
    <row r="17980"/>
    <row r="17981"/>
    <row r="17982"/>
    <row r="17983"/>
    <row r="17984"/>
    <row r="17985"/>
    <row r="17986"/>
    <row r="17987"/>
    <row r="17988"/>
    <row r="17989"/>
    <row r="17990"/>
    <row r="17991"/>
    <row r="17992"/>
    <row r="17993"/>
    <row r="17994"/>
    <row r="17995"/>
    <row r="17996"/>
    <row r="17997"/>
    <row r="17998"/>
    <row r="17999"/>
    <row r="18000"/>
    <row r="18001"/>
    <row r="18002"/>
    <row r="18003"/>
    <row r="18004"/>
    <row r="18005"/>
    <row r="18006"/>
    <row r="18007"/>
    <row r="18008"/>
    <row r="18009"/>
    <row r="18010"/>
    <row r="18011"/>
    <row r="18012"/>
    <row r="18013"/>
    <row r="18014"/>
    <row r="18015"/>
    <row r="18016"/>
    <row r="18017"/>
    <row r="18018"/>
    <row r="18019"/>
    <row r="18020"/>
    <row r="18021"/>
    <row r="18022"/>
    <row r="18023"/>
    <row r="18024"/>
    <row r="18025"/>
    <row r="18026"/>
    <row r="18027"/>
    <row r="18028"/>
    <row r="18029"/>
    <row r="18030"/>
    <row r="18031"/>
    <row r="18032"/>
    <row r="18033"/>
    <row r="18034"/>
    <row r="18035"/>
    <row r="18036"/>
    <row r="18037"/>
    <row r="18038"/>
    <row r="18039"/>
    <row r="18040"/>
    <row r="18041"/>
    <row r="18042"/>
    <row r="18043"/>
    <row r="18044"/>
    <row r="18045"/>
    <row r="18046"/>
    <row r="18047"/>
    <row r="18048"/>
    <row r="18049"/>
    <row r="18050"/>
    <row r="18051"/>
    <row r="18052"/>
    <row r="18053"/>
    <row r="18054"/>
    <row r="18055"/>
    <row r="18056"/>
    <row r="18057"/>
    <row r="18058"/>
    <row r="18059"/>
    <row r="18060"/>
    <row r="18061"/>
    <row r="18062"/>
    <row r="18063"/>
    <row r="18064"/>
    <row r="18065"/>
    <row r="18066"/>
    <row r="18067"/>
    <row r="18068"/>
    <row r="18069"/>
    <row r="18070"/>
    <row r="18071"/>
    <row r="18072"/>
    <row r="18073"/>
    <row r="18074"/>
    <row r="18075"/>
    <row r="18076"/>
    <row r="18077"/>
    <row r="18078"/>
    <row r="18079"/>
    <row r="18080"/>
    <row r="18081"/>
    <row r="18082"/>
    <row r="18083"/>
    <row r="18084"/>
    <row r="18085"/>
    <row r="18086"/>
    <row r="18087"/>
    <row r="18088"/>
    <row r="18089"/>
    <row r="18090"/>
    <row r="18091"/>
    <row r="18092"/>
    <row r="18093"/>
    <row r="18094"/>
    <row r="18095"/>
    <row r="18096"/>
    <row r="18097"/>
    <row r="18098"/>
    <row r="18099"/>
    <row r="18100"/>
    <row r="18101"/>
    <row r="18102"/>
    <row r="18103"/>
    <row r="18104"/>
    <row r="18105"/>
    <row r="18106"/>
    <row r="18107"/>
    <row r="18108"/>
    <row r="18109"/>
    <row r="18110"/>
    <row r="18111"/>
    <row r="18112"/>
    <row r="18113"/>
    <row r="18114"/>
    <row r="18115"/>
    <row r="18116"/>
    <row r="18117"/>
    <row r="18118"/>
    <row r="18119"/>
    <row r="18120"/>
    <row r="18121"/>
    <row r="18122"/>
    <row r="18123"/>
    <row r="18124"/>
    <row r="18125"/>
    <row r="18126"/>
    <row r="18127"/>
    <row r="18128"/>
    <row r="18129"/>
    <row r="18130"/>
    <row r="18131"/>
    <row r="18132"/>
    <row r="18133"/>
    <row r="18134"/>
    <row r="18135"/>
    <row r="18136"/>
    <row r="18137"/>
    <row r="18138"/>
    <row r="18139"/>
    <row r="18140"/>
    <row r="18141"/>
    <row r="18142"/>
    <row r="18143"/>
    <row r="18144"/>
    <row r="18145"/>
    <row r="18146"/>
    <row r="18147"/>
    <row r="18148"/>
    <row r="18149"/>
    <row r="18150"/>
    <row r="18151"/>
    <row r="18152"/>
    <row r="18153"/>
    <row r="18154"/>
    <row r="18155"/>
    <row r="18156"/>
    <row r="18157"/>
    <row r="18158"/>
    <row r="18159"/>
    <row r="18160"/>
    <row r="18161"/>
    <row r="18162"/>
    <row r="18163"/>
    <row r="18164"/>
    <row r="18165"/>
    <row r="18166"/>
    <row r="18167"/>
    <row r="18168"/>
    <row r="18169"/>
    <row r="18170"/>
    <row r="18171"/>
    <row r="18172"/>
    <row r="18173"/>
    <row r="18174"/>
    <row r="18175"/>
    <row r="18176"/>
    <row r="18177"/>
    <row r="18178"/>
    <row r="18179"/>
    <row r="18180"/>
    <row r="18181"/>
    <row r="18182"/>
    <row r="18183"/>
    <row r="18184"/>
    <row r="18185"/>
    <row r="18186"/>
    <row r="18187"/>
    <row r="18188"/>
    <row r="18189"/>
    <row r="18190"/>
    <row r="18191"/>
    <row r="18192"/>
    <row r="18193"/>
    <row r="18194"/>
    <row r="18195"/>
    <row r="18196"/>
    <row r="18197"/>
    <row r="18198"/>
    <row r="18199"/>
    <row r="18200"/>
    <row r="18201"/>
    <row r="18202"/>
    <row r="18203"/>
    <row r="18204"/>
    <row r="18205"/>
    <row r="18206"/>
    <row r="18207"/>
    <row r="18208"/>
    <row r="18209"/>
    <row r="18210"/>
    <row r="18211"/>
    <row r="18212"/>
    <row r="18213"/>
    <row r="18214"/>
    <row r="18215"/>
    <row r="18216"/>
    <row r="18217"/>
    <row r="18218"/>
    <row r="18219"/>
    <row r="18220"/>
    <row r="18221"/>
    <row r="18222"/>
    <row r="18223"/>
    <row r="18224"/>
    <row r="18225"/>
    <row r="18226"/>
    <row r="18227"/>
    <row r="18228"/>
    <row r="18229"/>
    <row r="18230"/>
    <row r="18231"/>
    <row r="18232"/>
    <row r="18233"/>
    <row r="18234"/>
    <row r="18235"/>
    <row r="18236"/>
    <row r="18237"/>
    <row r="18238"/>
    <row r="18239"/>
    <row r="18240"/>
    <row r="18241"/>
    <row r="18242"/>
    <row r="18243"/>
    <row r="18244"/>
    <row r="18245"/>
    <row r="18246"/>
    <row r="18247"/>
    <row r="18248"/>
    <row r="18249"/>
    <row r="18250"/>
    <row r="18251"/>
    <row r="18252"/>
    <row r="18253"/>
    <row r="18254"/>
    <row r="18255"/>
    <row r="18256"/>
    <row r="18257"/>
    <row r="18258"/>
    <row r="18259"/>
    <row r="18260"/>
    <row r="18261"/>
    <row r="18262"/>
    <row r="18263"/>
    <row r="18264"/>
    <row r="18265"/>
    <row r="18266"/>
    <row r="18267"/>
    <row r="18268"/>
    <row r="18269"/>
    <row r="18270"/>
    <row r="18271"/>
    <row r="18272"/>
    <row r="18273"/>
    <row r="18274"/>
    <row r="18275"/>
    <row r="18276"/>
    <row r="18277"/>
    <row r="18278"/>
    <row r="18279"/>
    <row r="18280"/>
    <row r="18281"/>
    <row r="18282"/>
    <row r="18283"/>
    <row r="18284"/>
    <row r="18285"/>
    <row r="18286"/>
    <row r="18287"/>
    <row r="18288"/>
    <row r="18289"/>
    <row r="18290"/>
    <row r="18291"/>
    <row r="18292"/>
    <row r="18293"/>
    <row r="18294"/>
    <row r="18295"/>
    <row r="18296"/>
    <row r="18297"/>
    <row r="18298"/>
    <row r="18299"/>
    <row r="18300"/>
    <row r="18301"/>
    <row r="18302"/>
    <row r="18303"/>
    <row r="18304"/>
    <row r="18305"/>
    <row r="18306"/>
    <row r="18307"/>
    <row r="18308"/>
    <row r="18309"/>
    <row r="18310"/>
    <row r="18311"/>
    <row r="18312"/>
    <row r="18313"/>
    <row r="18314"/>
    <row r="18315"/>
    <row r="18316"/>
    <row r="18317"/>
    <row r="18318"/>
    <row r="18319"/>
    <row r="18320"/>
    <row r="18321"/>
    <row r="18322"/>
    <row r="18323"/>
    <row r="18324"/>
    <row r="18325"/>
    <row r="18326"/>
    <row r="18327"/>
    <row r="18328"/>
    <row r="18329"/>
    <row r="18330"/>
    <row r="18331"/>
    <row r="18332"/>
    <row r="18333"/>
    <row r="18334"/>
    <row r="18335"/>
    <row r="18336"/>
    <row r="18337"/>
    <row r="18338"/>
    <row r="18339"/>
    <row r="18340"/>
    <row r="18341"/>
    <row r="18342"/>
    <row r="18343"/>
    <row r="18344"/>
    <row r="18345"/>
    <row r="18346"/>
    <row r="18347"/>
    <row r="18348"/>
    <row r="18349"/>
    <row r="18350"/>
    <row r="18351"/>
    <row r="18352"/>
    <row r="18353"/>
    <row r="18354"/>
    <row r="18355"/>
    <row r="18356"/>
    <row r="18357"/>
    <row r="18358"/>
    <row r="18359"/>
    <row r="18360"/>
    <row r="18361"/>
    <row r="18362"/>
    <row r="18363"/>
    <row r="18364"/>
    <row r="18365"/>
    <row r="18366"/>
    <row r="18367"/>
    <row r="18368"/>
    <row r="18369"/>
    <row r="18370"/>
    <row r="18371"/>
    <row r="18372"/>
    <row r="18373"/>
    <row r="18374"/>
    <row r="18375"/>
    <row r="18376"/>
    <row r="18377"/>
    <row r="18378"/>
    <row r="18379"/>
    <row r="18380"/>
    <row r="18381"/>
    <row r="18382"/>
    <row r="18383"/>
    <row r="18384"/>
    <row r="18385"/>
    <row r="18386"/>
    <row r="18387"/>
    <row r="18388"/>
    <row r="18389"/>
    <row r="18390"/>
    <row r="18391"/>
    <row r="18392"/>
    <row r="18393"/>
    <row r="18394"/>
    <row r="18395"/>
    <row r="18396"/>
    <row r="18397"/>
    <row r="18398"/>
    <row r="18399"/>
    <row r="18400"/>
    <row r="18401"/>
    <row r="18402"/>
    <row r="18403"/>
    <row r="18404"/>
    <row r="18405"/>
    <row r="18406"/>
    <row r="18407"/>
    <row r="18408"/>
    <row r="18409"/>
    <row r="18410"/>
    <row r="18411"/>
    <row r="18412"/>
    <row r="18413"/>
    <row r="18414"/>
    <row r="18415"/>
    <row r="18416"/>
    <row r="18417"/>
    <row r="18418"/>
    <row r="18419"/>
    <row r="18420"/>
    <row r="18421"/>
    <row r="18422"/>
    <row r="18423"/>
    <row r="18424"/>
    <row r="18425"/>
    <row r="18426"/>
    <row r="18427"/>
    <row r="18428"/>
    <row r="18429"/>
    <row r="18430"/>
    <row r="18431"/>
    <row r="18432"/>
    <row r="18433"/>
    <row r="18434"/>
    <row r="18435"/>
    <row r="18436"/>
    <row r="18437"/>
    <row r="18438"/>
    <row r="18439"/>
    <row r="18440"/>
    <row r="18441"/>
    <row r="18442"/>
    <row r="18443"/>
    <row r="18444"/>
    <row r="18445"/>
    <row r="18446"/>
    <row r="18447"/>
    <row r="18448"/>
    <row r="18449"/>
    <row r="18450"/>
    <row r="18451"/>
    <row r="18452"/>
    <row r="18453"/>
    <row r="18454"/>
    <row r="18455"/>
    <row r="18456"/>
    <row r="18457"/>
    <row r="18458"/>
    <row r="18459"/>
    <row r="18460"/>
    <row r="18461"/>
    <row r="18462"/>
    <row r="18463"/>
    <row r="18464"/>
    <row r="18465"/>
    <row r="18466"/>
    <row r="18467"/>
    <row r="18468"/>
    <row r="18469"/>
    <row r="18470"/>
    <row r="18471"/>
    <row r="18472"/>
    <row r="18473"/>
    <row r="18474"/>
    <row r="18475"/>
    <row r="18476"/>
    <row r="18477"/>
    <row r="18478"/>
    <row r="18479"/>
    <row r="18480"/>
    <row r="18481"/>
    <row r="18482"/>
    <row r="18483"/>
    <row r="18484"/>
    <row r="18485"/>
    <row r="18486"/>
    <row r="18487"/>
    <row r="18488"/>
    <row r="18489"/>
    <row r="18490"/>
    <row r="18491"/>
    <row r="18492"/>
    <row r="18493"/>
    <row r="18494"/>
    <row r="18495"/>
    <row r="18496"/>
    <row r="18497"/>
    <row r="18498"/>
    <row r="18499"/>
    <row r="18500"/>
    <row r="18501"/>
    <row r="18502"/>
    <row r="18503"/>
    <row r="18504"/>
    <row r="18505"/>
    <row r="18506"/>
    <row r="18507"/>
    <row r="18508"/>
    <row r="18509"/>
    <row r="18510"/>
    <row r="18511"/>
    <row r="18512"/>
    <row r="18513"/>
    <row r="18514"/>
    <row r="18515"/>
    <row r="18516"/>
    <row r="18517"/>
    <row r="18518"/>
    <row r="18519"/>
    <row r="18520"/>
    <row r="18521"/>
    <row r="18522"/>
    <row r="18523"/>
    <row r="18524"/>
    <row r="18525"/>
    <row r="18526"/>
    <row r="18527"/>
    <row r="18528"/>
    <row r="18529"/>
    <row r="18530"/>
    <row r="18531"/>
    <row r="18532"/>
    <row r="18533"/>
    <row r="18534"/>
    <row r="18535"/>
    <row r="18536"/>
    <row r="18537"/>
    <row r="18538"/>
    <row r="18539"/>
    <row r="18540"/>
    <row r="18541"/>
    <row r="18542"/>
    <row r="18543"/>
    <row r="18544"/>
    <row r="18545"/>
    <row r="18546"/>
    <row r="18547"/>
    <row r="18548"/>
    <row r="18549"/>
    <row r="18550"/>
    <row r="18551"/>
    <row r="18552"/>
    <row r="18553"/>
    <row r="18554"/>
    <row r="18555"/>
    <row r="18556"/>
    <row r="18557"/>
    <row r="18558"/>
    <row r="18559"/>
    <row r="18560"/>
    <row r="18561"/>
    <row r="18562"/>
    <row r="18563"/>
    <row r="18564"/>
    <row r="18565"/>
    <row r="18566"/>
    <row r="18567"/>
    <row r="18568"/>
    <row r="18569"/>
    <row r="18570"/>
    <row r="18571"/>
    <row r="18572"/>
    <row r="18573"/>
    <row r="18574"/>
    <row r="18575"/>
    <row r="18576"/>
    <row r="18577"/>
    <row r="18578"/>
    <row r="18579"/>
    <row r="18580"/>
    <row r="18581"/>
    <row r="18582"/>
    <row r="18583"/>
    <row r="18584"/>
    <row r="18585"/>
    <row r="18586"/>
    <row r="18587"/>
    <row r="18588"/>
    <row r="18589"/>
    <row r="18590"/>
    <row r="18591"/>
    <row r="18592"/>
    <row r="18593"/>
    <row r="18594"/>
    <row r="18595"/>
    <row r="18596"/>
    <row r="18597"/>
    <row r="18598"/>
    <row r="18599"/>
    <row r="18600"/>
    <row r="18601"/>
    <row r="18602"/>
    <row r="18603"/>
    <row r="18604"/>
    <row r="18605"/>
    <row r="18606"/>
    <row r="18607"/>
    <row r="18608"/>
    <row r="18609"/>
    <row r="18610"/>
    <row r="18611"/>
    <row r="18612"/>
    <row r="18613"/>
    <row r="18614"/>
    <row r="18615"/>
    <row r="18616"/>
    <row r="18617"/>
    <row r="18618"/>
    <row r="18619"/>
    <row r="18620"/>
    <row r="18621"/>
    <row r="18622"/>
    <row r="18623"/>
    <row r="18624"/>
    <row r="18625"/>
    <row r="18626"/>
    <row r="18627"/>
    <row r="18628"/>
    <row r="18629"/>
    <row r="18630"/>
    <row r="18631"/>
    <row r="18632"/>
    <row r="18633"/>
    <row r="18634"/>
    <row r="18635"/>
    <row r="18636"/>
    <row r="18637"/>
    <row r="18638"/>
    <row r="18639"/>
    <row r="18640"/>
    <row r="18641"/>
    <row r="18642"/>
    <row r="18643"/>
    <row r="18644"/>
    <row r="18645"/>
    <row r="18646"/>
    <row r="18647"/>
    <row r="18648"/>
    <row r="18649"/>
    <row r="18650"/>
    <row r="18651"/>
    <row r="18652"/>
    <row r="18653"/>
    <row r="18654"/>
    <row r="18655"/>
    <row r="18656"/>
    <row r="18657"/>
    <row r="18658"/>
    <row r="18659"/>
    <row r="18660"/>
    <row r="18661"/>
    <row r="18662"/>
    <row r="18663"/>
    <row r="18664"/>
    <row r="18665"/>
    <row r="18666"/>
    <row r="18667"/>
    <row r="18668"/>
    <row r="18669"/>
    <row r="18670"/>
    <row r="18671"/>
    <row r="18672"/>
    <row r="18673"/>
    <row r="18674"/>
    <row r="18675"/>
    <row r="18676"/>
    <row r="18677"/>
    <row r="18678"/>
    <row r="18679"/>
    <row r="18680"/>
    <row r="18681"/>
    <row r="18682"/>
    <row r="18683"/>
    <row r="18684"/>
    <row r="18685"/>
    <row r="18686"/>
    <row r="18687"/>
    <row r="18688"/>
    <row r="18689"/>
    <row r="18690"/>
    <row r="18691"/>
    <row r="18692"/>
    <row r="18693"/>
    <row r="18694"/>
    <row r="18695"/>
    <row r="18696"/>
    <row r="18697"/>
    <row r="18698"/>
    <row r="18699"/>
    <row r="18700"/>
    <row r="18701"/>
    <row r="18702"/>
    <row r="18703"/>
    <row r="18704"/>
    <row r="18705"/>
    <row r="18706"/>
    <row r="18707"/>
    <row r="18708"/>
    <row r="18709"/>
    <row r="18710"/>
    <row r="18711"/>
    <row r="18712"/>
    <row r="18713"/>
    <row r="18714"/>
    <row r="18715"/>
    <row r="18716"/>
    <row r="18717"/>
    <row r="18718"/>
    <row r="18719"/>
    <row r="18720"/>
    <row r="18721"/>
    <row r="18722"/>
    <row r="18723"/>
    <row r="18724"/>
    <row r="18725"/>
    <row r="18726"/>
    <row r="18727"/>
    <row r="18728"/>
    <row r="18729"/>
    <row r="18730"/>
    <row r="18731"/>
    <row r="18732"/>
    <row r="18733"/>
    <row r="18734"/>
    <row r="18735"/>
    <row r="18736"/>
    <row r="18737"/>
    <row r="18738"/>
    <row r="18739"/>
    <row r="18740"/>
    <row r="18741"/>
    <row r="18742"/>
    <row r="18743"/>
    <row r="18744"/>
    <row r="18745"/>
    <row r="18746"/>
    <row r="18747"/>
    <row r="18748"/>
    <row r="18749"/>
    <row r="18750"/>
    <row r="18751"/>
    <row r="18752"/>
    <row r="18753"/>
    <row r="18754"/>
    <row r="18755"/>
    <row r="18756"/>
    <row r="18757"/>
    <row r="18758"/>
    <row r="18759"/>
    <row r="18760"/>
    <row r="18761"/>
    <row r="18762"/>
    <row r="18763"/>
    <row r="18764"/>
    <row r="18765"/>
    <row r="18766"/>
    <row r="18767"/>
    <row r="18768"/>
    <row r="18769"/>
    <row r="18770"/>
    <row r="18771"/>
    <row r="18772"/>
    <row r="18773"/>
    <row r="18774"/>
    <row r="18775"/>
    <row r="18776"/>
    <row r="18777"/>
    <row r="18778"/>
    <row r="18779"/>
    <row r="18780"/>
    <row r="18781"/>
    <row r="18782"/>
    <row r="18783"/>
    <row r="18784"/>
    <row r="18785"/>
    <row r="18786"/>
    <row r="18787"/>
    <row r="18788"/>
    <row r="18789"/>
    <row r="18790"/>
    <row r="18791"/>
    <row r="18792"/>
    <row r="18793"/>
    <row r="18794"/>
    <row r="18795"/>
    <row r="18796"/>
    <row r="18797"/>
    <row r="18798"/>
    <row r="18799"/>
    <row r="18800"/>
    <row r="18801"/>
    <row r="18802"/>
    <row r="18803"/>
    <row r="18804"/>
    <row r="18805"/>
    <row r="18806"/>
    <row r="18807"/>
    <row r="18808"/>
    <row r="18809"/>
    <row r="18810"/>
    <row r="18811"/>
    <row r="18812"/>
    <row r="18813"/>
    <row r="18814"/>
    <row r="18815"/>
    <row r="18816"/>
    <row r="18817"/>
    <row r="18818"/>
    <row r="18819"/>
    <row r="18820"/>
    <row r="18821"/>
    <row r="18822"/>
    <row r="18823"/>
    <row r="18824"/>
    <row r="18825"/>
    <row r="18826"/>
    <row r="18827"/>
    <row r="18828"/>
    <row r="18829"/>
    <row r="18830"/>
    <row r="18831"/>
    <row r="18832"/>
    <row r="18833"/>
    <row r="18834"/>
    <row r="18835"/>
    <row r="18836"/>
    <row r="18837"/>
    <row r="18838"/>
    <row r="18839"/>
    <row r="18840"/>
    <row r="18841"/>
    <row r="18842"/>
    <row r="18843"/>
    <row r="18844"/>
    <row r="18845"/>
    <row r="18846"/>
    <row r="18847"/>
    <row r="18848"/>
    <row r="18849"/>
    <row r="18850"/>
    <row r="18851"/>
    <row r="18852"/>
    <row r="18853"/>
    <row r="18854"/>
    <row r="18855"/>
    <row r="18856"/>
    <row r="18857"/>
    <row r="18858"/>
    <row r="18859"/>
    <row r="18860"/>
    <row r="18861"/>
    <row r="18862"/>
    <row r="18863"/>
    <row r="18864"/>
    <row r="18865"/>
    <row r="18866"/>
    <row r="18867"/>
    <row r="18868"/>
    <row r="18869"/>
    <row r="18870"/>
    <row r="18871"/>
    <row r="18872"/>
    <row r="18873"/>
    <row r="18874"/>
    <row r="18875"/>
    <row r="18876"/>
    <row r="18877"/>
    <row r="18878"/>
    <row r="18879"/>
    <row r="18880"/>
    <row r="18881"/>
    <row r="18882"/>
    <row r="18883"/>
    <row r="18884"/>
    <row r="18885"/>
    <row r="18886"/>
    <row r="18887"/>
    <row r="18888"/>
    <row r="18889"/>
    <row r="18890"/>
    <row r="18891"/>
    <row r="18892"/>
    <row r="18893"/>
    <row r="18894"/>
    <row r="18895"/>
    <row r="18896"/>
    <row r="18897"/>
    <row r="18898"/>
    <row r="18899"/>
    <row r="18900"/>
    <row r="18901"/>
    <row r="18902"/>
    <row r="18903"/>
    <row r="18904"/>
    <row r="18905"/>
    <row r="18906"/>
    <row r="18907"/>
    <row r="18908"/>
    <row r="18909"/>
    <row r="18910"/>
    <row r="18911"/>
    <row r="18912"/>
    <row r="18913"/>
    <row r="18914"/>
    <row r="18915"/>
    <row r="18916"/>
    <row r="18917"/>
    <row r="18918"/>
    <row r="18919"/>
    <row r="18920"/>
    <row r="18921"/>
    <row r="18922"/>
    <row r="18923"/>
    <row r="18924"/>
    <row r="18925"/>
    <row r="18926"/>
    <row r="18927"/>
    <row r="18928"/>
    <row r="18929"/>
    <row r="18930"/>
    <row r="18931"/>
    <row r="18932"/>
    <row r="18933"/>
    <row r="18934"/>
    <row r="18935"/>
    <row r="18936"/>
    <row r="18937"/>
    <row r="18938"/>
    <row r="18939"/>
    <row r="18940"/>
    <row r="18941"/>
    <row r="18942"/>
    <row r="18943"/>
    <row r="18944"/>
    <row r="18945"/>
    <row r="18946"/>
    <row r="18947"/>
    <row r="18948"/>
    <row r="18949"/>
    <row r="18950"/>
    <row r="18951"/>
    <row r="18952"/>
    <row r="18953"/>
    <row r="18954"/>
    <row r="18955"/>
    <row r="18956"/>
    <row r="18957"/>
    <row r="18958"/>
    <row r="18959"/>
    <row r="18960"/>
    <row r="18961"/>
    <row r="18962"/>
    <row r="18963"/>
    <row r="18964"/>
    <row r="18965"/>
    <row r="18966"/>
    <row r="18967"/>
    <row r="18968"/>
    <row r="18969"/>
    <row r="18970"/>
    <row r="18971"/>
    <row r="18972"/>
    <row r="18973"/>
    <row r="18974"/>
    <row r="18975"/>
    <row r="18976"/>
    <row r="18977"/>
    <row r="18978"/>
    <row r="18979"/>
    <row r="18980"/>
    <row r="18981"/>
    <row r="18982"/>
    <row r="18983"/>
    <row r="18984"/>
    <row r="18985"/>
    <row r="18986"/>
    <row r="18987"/>
    <row r="18988"/>
    <row r="18989"/>
    <row r="18990"/>
    <row r="18991"/>
    <row r="18992"/>
    <row r="18993"/>
    <row r="18994"/>
    <row r="18995"/>
    <row r="18996"/>
    <row r="18997"/>
    <row r="18998"/>
    <row r="18999"/>
    <row r="19000"/>
    <row r="19001"/>
    <row r="19002"/>
    <row r="19003"/>
    <row r="19004"/>
    <row r="19005"/>
    <row r="19006"/>
    <row r="19007"/>
    <row r="19008"/>
    <row r="19009"/>
    <row r="19010"/>
    <row r="19011"/>
    <row r="19012"/>
    <row r="19013"/>
    <row r="19014"/>
    <row r="19015"/>
    <row r="19016"/>
    <row r="19017"/>
    <row r="19018"/>
    <row r="19019"/>
    <row r="19020"/>
    <row r="19021"/>
    <row r="19022"/>
    <row r="19023"/>
    <row r="19024"/>
    <row r="19025"/>
    <row r="19026"/>
    <row r="19027"/>
    <row r="19028"/>
    <row r="19029"/>
    <row r="19030"/>
    <row r="19031"/>
    <row r="19032"/>
    <row r="19033"/>
    <row r="19034"/>
    <row r="19035"/>
    <row r="19036"/>
    <row r="19037"/>
    <row r="19038"/>
    <row r="19039"/>
    <row r="19040"/>
    <row r="19041"/>
    <row r="19042"/>
    <row r="19043"/>
    <row r="19044"/>
    <row r="19045"/>
    <row r="19046"/>
    <row r="19047"/>
    <row r="19048"/>
    <row r="19049"/>
    <row r="19050"/>
    <row r="19051"/>
    <row r="19052"/>
    <row r="19053"/>
    <row r="19054"/>
    <row r="19055"/>
    <row r="19056"/>
    <row r="19057"/>
    <row r="19058"/>
    <row r="19059"/>
    <row r="19060"/>
    <row r="19061"/>
    <row r="19062"/>
    <row r="19063"/>
    <row r="19064"/>
    <row r="19065"/>
    <row r="19066"/>
    <row r="19067"/>
    <row r="19068"/>
    <row r="19069"/>
    <row r="19070"/>
    <row r="19071"/>
    <row r="19072"/>
    <row r="19073"/>
    <row r="19074"/>
    <row r="19075"/>
    <row r="19076"/>
    <row r="19077"/>
    <row r="19078"/>
    <row r="19079"/>
    <row r="19080"/>
    <row r="19081"/>
    <row r="19082"/>
    <row r="19083"/>
    <row r="19084"/>
    <row r="19085"/>
    <row r="19086"/>
    <row r="19087"/>
    <row r="19088"/>
    <row r="19089"/>
    <row r="19090"/>
    <row r="19091"/>
    <row r="19092"/>
    <row r="19093"/>
    <row r="19094"/>
    <row r="19095"/>
    <row r="19096"/>
    <row r="19097"/>
    <row r="19098"/>
    <row r="19099"/>
    <row r="19100"/>
    <row r="19101"/>
    <row r="19102"/>
    <row r="19103"/>
    <row r="19104"/>
    <row r="19105"/>
    <row r="19106"/>
    <row r="19107"/>
    <row r="19108"/>
    <row r="19109"/>
    <row r="19110"/>
    <row r="19111"/>
    <row r="19112"/>
    <row r="19113"/>
    <row r="19114"/>
    <row r="19115"/>
    <row r="19116"/>
    <row r="19117"/>
    <row r="19118"/>
    <row r="19119"/>
    <row r="19120"/>
    <row r="19121"/>
    <row r="19122"/>
    <row r="19123"/>
    <row r="19124"/>
    <row r="19125"/>
    <row r="19126"/>
    <row r="19127"/>
    <row r="19128"/>
    <row r="19129"/>
    <row r="19130"/>
    <row r="19131"/>
    <row r="19132"/>
    <row r="19133"/>
    <row r="19134"/>
    <row r="19135"/>
    <row r="19136"/>
    <row r="19137"/>
    <row r="19138"/>
    <row r="19139"/>
    <row r="19140"/>
    <row r="19141"/>
    <row r="19142"/>
    <row r="19143"/>
    <row r="19144"/>
    <row r="19145"/>
    <row r="19146"/>
    <row r="19147"/>
    <row r="19148"/>
    <row r="19149"/>
    <row r="19150"/>
    <row r="19151"/>
    <row r="19152"/>
    <row r="19153"/>
    <row r="19154"/>
    <row r="19155"/>
    <row r="19156"/>
    <row r="19157"/>
    <row r="19158"/>
    <row r="19159"/>
    <row r="19160"/>
    <row r="19161"/>
    <row r="19162"/>
    <row r="19163"/>
    <row r="19164"/>
    <row r="19165"/>
    <row r="19166"/>
    <row r="19167"/>
    <row r="19168"/>
    <row r="19169"/>
    <row r="19170"/>
    <row r="19171"/>
    <row r="19172"/>
    <row r="19173"/>
    <row r="19174"/>
    <row r="19175"/>
    <row r="19176"/>
    <row r="19177"/>
    <row r="19178"/>
    <row r="19179"/>
    <row r="19180"/>
    <row r="19181"/>
    <row r="19182"/>
    <row r="19183"/>
    <row r="19184"/>
    <row r="19185"/>
    <row r="19186"/>
    <row r="19187"/>
    <row r="19188"/>
    <row r="19189"/>
    <row r="19190"/>
    <row r="19191"/>
    <row r="19192"/>
    <row r="19193"/>
    <row r="19194"/>
    <row r="19195"/>
    <row r="19196"/>
    <row r="19197"/>
    <row r="19198"/>
    <row r="19199"/>
    <row r="19200"/>
    <row r="19201"/>
    <row r="19202"/>
    <row r="19203"/>
    <row r="19204"/>
    <row r="19205"/>
    <row r="19206"/>
    <row r="19207"/>
    <row r="19208"/>
    <row r="19209"/>
    <row r="19210"/>
    <row r="19211"/>
    <row r="19212"/>
    <row r="19213"/>
    <row r="19214"/>
    <row r="19215"/>
    <row r="19216"/>
    <row r="19217"/>
    <row r="19218"/>
    <row r="19219"/>
    <row r="19220"/>
    <row r="19221"/>
    <row r="19222"/>
    <row r="19223"/>
    <row r="19224"/>
    <row r="19225"/>
    <row r="19226"/>
    <row r="19227"/>
    <row r="19228"/>
    <row r="19229"/>
    <row r="19230"/>
    <row r="19231"/>
    <row r="19232"/>
    <row r="19233"/>
    <row r="19234"/>
    <row r="19235"/>
    <row r="19236"/>
    <row r="19237"/>
    <row r="19238"/>
    <row r="19239"/>
    <row r="19240"/>
    <row r="19241"/>
    <row r="19242"/>
    <row r="19243"/>
    <row r="19244"/>
    <row r="19245"/>
    <row r="19246"/>
    <row r="19247"/>
    <row r="19248"/>
    <row r="19249"/>
    <row r="19250"/>
    <row r="19251"/>
    <row r="19252"/>
    <row r="19253"/>
    <row r="19254"/>
    <row r="19255"/>
    <row r="19256"/>
    <row r="19257"/>
    <row r="19258"/>
    <row r="19259"/>
    <row r="19260"/>
    <row r="19261"/>
    <row r="19262"/>
    <row r="19263"/>
    <row r="19264"/>
    <row r="19265"/>
    <row r="19266"/>
    <row r="19267"/>
    <row r="19268"/>
    <row r="19269"/>
    <row r="19270"/>
    <row r="19271"/>
    <row r="19272"/>
    <row r="19273"/>
    <row r="19274"/>
    <row r="19275"/>
    <row r="19276"/>
    <row r="19277"/>
    <row r="19278"/>
    <row r="19279"/>
    <row r="19280"/>
    <row r="19281"/>
    <row r="19282"/>
    <row r="19283"/>
    <row r="19284"/>
    <row r="19285"/>
    <row r="19286"/>
    <row r="19287"/>
    <row r="19288"/>
    <row r="19289"/>
    <row r="19290"/>
    <row r="19291"/>
    <row r="19292"/>
    <row r="19293"/>
    <row r="19294"/>
    <row r="19295"/>
    <row r="19296"/>
    <row r="19297"/>
    <row r="19298"/>
    <row r="19299"/>
    <row r="19300"/>
    <row r="19301"/>
    <row r="19302"/>
    <row r="19303"/>
    <row r="19304"/>
    <row r="19305"/>
    <row r="19306"/>
    <row r="19307"/>
    <row r="19308"/>
    <row r="19309"/>
    <row r="19310"/>
    <row r="19311"/>
    <row r="19312"/>
    <row r="19313"/>
    <row r="19314"/>
    <row r="19315"/>
    <row r="19316"/>
    <row r="19317"/>
    <row r="19318"/>
    <row r="19319"/>
    <row r="19320"/>
    <row r="19321"/>
    <row r="19322"/>
    <row r="19323"/>
    <row r="19324"/>
    <row r="19325"/>
    <row r="19326"/>
    <row r="19327"/>
    <row r="19328"/>
    <row r="19329"/>
    <row r="19330"/>
    <row r="19331"/>
    <row r="19332"/>
    <row r="19333"/>
    <row r="19334"/>
    <row r="19335"/>
    <row r="19336"/>
    <row r="19337"/>
    <row r="19338"/>
    <row r="19339"/>
    <row r="19340"/>
    <row r="19341"/>
    <row r="19342"/>
    <row r="19343"/>
    <row r="19344"/>
    <row r="19345"/>
    <row r="19346"/>
    <row r="19347"/>
    <row r="19348"/>
    <row r="19349"/>
    <row r="19350"/>
    <row r="19351"/>
    <row r="19352"/>
    <row r="19353"/>
    <row r="19354"/>
    <row r="19355"/>
    <row r="19356"/>
    <row r="19357"/>
    <row r="19358"/>
    <row r="19359"/>
    <row r="19360"/>
    <row r="19361"/>
    <row r="19362"/>
    <row r="19363"/>
    <row r="19364"/>
    <row r="19365"/>
    <row r="19366"/>
    <row r="19367"/>
    <row r="19368"/>
    <row r="19369"/>
    <row r="19370"/>
    <row r="19371"/>
    <row r="19372"/>
    <row r="19373"/>
    <row r="19374"/>
    <row r="19375"/>
    <row r="19376"/>
    <row r="19377"/>
    <row r="19378"/>
    <row r="19379"/>
    <row r="19380"/>
    <row r="19381"/>
    <row r="19382"/>
    <row r="19383"/>
    <row r="19384"/>
    <row r="19385"/>
    <row r="19386"/>
    <row r="19387"/>
    <row r="19388"/>
    <row r="19389"/>
    <row r="19390"/>
    <row r="19391"/>
    <row r="19392"/>
    <row r="19393"/>
    <row r="19394"/>
    <row r="19395"/>
    <row r="19396"/>
    <row r="19397"/>
    <row r="19398"/>
    <row r="19399"/>
    <row r="19400"/>
    <row r="19401"/>
    <row r="19402"/>
    <row r="19403"/>
    <row r="19404"/>
    <row r="19405"/>
    <row r="19406"/>
    <row r="19407"/>
    <row r="19408"/>
    <row r="19409"/>
    <row r="19410"/>
    <row r="19411"/>
    <row r="19412"/>
    <row r="19413"/>
    <row r="19414"/>
    <row r="19415"/>
    <row r="19416"/>
    <row r="19417"/>
    <row r="19418"/>
    <row r="19419"/>
    <row r="19420"/>
    <row r="19421"/>
    <row r="19422"/>
    <row r="19423"/>
    <row r="19424"/>
    <row r="19425"/>
    <row r="19426"/>
    <row r="19427"/>
    <row r="19428"/>
    <row r="19429"/>
    <row r="19430"/>
    <row r="19431"/>
    <row r="19432"/>
    <row r="19433"/>
    <row r="19434"/>
    <row r="19435"/>
    <row r="19436"/>
    <row r="19437"/>
    <row r="19438"/>
    <row r="19439"/>
    <row r="19440"/>
    <row r="19441"/>
    <row r="19442"/>
    <row r="19443"/>
    <row r="19444"/>
    <row r="19445"/>
    <row r="19446"/>
    <row r="19447"/>
    <row r="19448"/>
    <row r="19449"/>
    <row r="19450"/>
    <row r="19451"/>
    <row r="19452"/>
    <row r="19453"/>
    <row r="19454"/>
    <row r="19455"/>
    <row r="19456"/>
    <row r="19457"/>
    <row r="19458"/>
    <row r="19459"/>
    <row r="19460"/>
    <row r="19461"/>
    <row r="19462"/>
    <row r="19463"/>
    <row r="19464"/>
    <row r="19465"/>
    <row r="19466"/>
    <row r="19467"/>
    <row r="19468"/>
    <row r="19469"/>
    <row r="19470"/>
    <row r="19471"/>
    <row r="19472"/>
    <row r="19473"/>
    <row r="19474"/>
    <row r="19475"/>
    <row r="19476"/>
    <row r="19477"/>
    <row r="19478"/>
    <row r="19479"/>
    <row r="19480"/>
    <row r="19481"/>
    <row r="19482"/>
    <row r="19483"/>
    <row r="19484"/>
    <row r="19485"/>
    <row r="19486"/>
    <row r="19487"/>
    <row r="19488"/>
    <row r="19489"/>
    <row r="19490"/>
    <row r="19491"/>
    <row r="19492"/>
    <row r="19493"/>
    <row r="19494"/>
    <row r="19495"/>
    <row r="19496"/>
    <row r="19497"/>
    <row r="19498"/>
    <row r="19499"/>
    <row r="19500"/>
    <row r="19501"/>
    <row r="19502"/>
    <row r="19503"/>
    <row r="19504"/>
    <row r="19505"/>
    <row r="19506"/>
    <row r="19507"/>
    <row r="19508"/>
    <row r="19509"/>
    <row r="19510"/>
    <row r="19511"/>
    <row r="19512"/>
    <row r="19513"/>
    <row r="19514"/>
    <row r="19515"/>
    <row r="19516"/>
    <row r="19517"/>
    <row r="19518"/>
    <row r="19519"/>
    <row r="19520"/>
    <row r="19521"/>
    <row r="19522"/>
    <row r="19523"/>
    <row r="19524"/>
    <row r="19525"/>
    <row r="19526"/>
    <row r="19527"/>
    <row r="19528"/>
    <row r="19529"/>
    <row r="19530"/>
    <row r="19531"/>
    <row r="19532"/>
    <row r="19533"/>
    <row r="19534"/>
    <row r="19535"/>
    <row r="19536"/>
    <row r="19537"/>
    <row r="19538"/>
    <row r="19539"/>
    <row r="19540"/>
    <row r="19541"/>
    <row r="19542"/>
    <row r="19543"/>
    <row r="19544"/>
    <row r="19545"/>
    <row r="19546"/>
    <row r="19547"/>
    <row r="19548"/>
    <row r="19549"/>
    <row r="19550"/>
    <row r="19551"/>
    <row r="19552"/>
    <row r="19553"/>
    <row r="19554"/>
    <row r="19555"/>
    <row r="19556"/>
    <row r="19557"/>
    <row r="19558"/>
    <row r="19559"/>
    <row r="19560"/>
    <row r="19561"/>
    <row r="19562"/>
    <row r="19563"/>
    <row r="19564"/>
    <row r="19565"/>
    <row r="19566"/>
    <row r="19567"/>
    <row r="19568"/>
    <row r="19569"/>
    <row r="19570"/>
    <row r="19571"/>
    <row r="19572"/>
    <row r="19573"/>
    <row r="19574"/>
    <row r="19575"/>
    <row r="19576"/>
    <row r="19577"/>
    <row r="19578"/>
    <row r="19579"/>
    <row r="19580"/>
    <row r="19581"/>
    <row r="19582"/>
    <row r="19583"/>
    <row r="19584"/>
    <row r="19585"/>
    <row r="19586"/>
    <row r="19587"/>
    <row r="19588"/>
    <row r="19589"/>
    <row r="19590"/>
    <row r="19591"/>
    <row r="19592"/>
    <row r="19593"/>
    <row r="19594"/>
    <row r="19595"/>
    <row r="19596"/>
    <row r="19597"/>
    <row r="19598"/>
    <row r="19599"/>
    <row r="19600"/>
    <row r="19601"/>
    <row r="19602"/>
    <row r="19603"/>
    <row r="19604"/>
    <row r="19605"/>
    <row r="19606"/>
    <row r="19607"/>
    <row r="19608"/>
    <row r="19609"/>
    <row r="19610"/>
    <row r="19611"/>
    <row r="19612"/>
    <row r="19613"/>
    <row r="19614"/>
    <row r="19615"/>
    <row r="19616"/>
    <row r="19617"/>
    <row r="19618"/>
    <row r="19619"/>
    <row r="19620"/>
    <row r="19621"/>
    <row r="19622"/>
    <row r="19623"/>
    <row r="19624"/>
    <row r="19625"/>
    <row r="19626"/>
    <row r="19627"/>
    <row r="19628"/>
    <row r="19629"/>
    <row r="19630"/>
    <row r="19631"/>
    <row r="19632"/>
    <row r="19633"/>
    <row r="19634"/>
    <row r="19635"/>
    <row r="19636"/>
    <row r="19637"/>
    <row r="19638"/>
    <row r="19639"/>
    <row r="19640"/>
    <row r="19641"/>
    <row r="19642"/>
    <row r="19643"/>
    <row r="19644"/>
    <row r="19645"/>
    <row r="19646"/>
    <row r="19647"/>
    <row r="19648"/>
    <row r="19649"/>
    <row r="19650"/>
    <row r="19651"/>
    <row r="19652"/>
    <row r="19653"/>
    <row r="19654"/>
    <row r="19655"/>
    <row r="19656"/>
    <row r="19657"/>
    <row r="19658"/>
    <row r="19659"/>
    <row r="19660"/>
    <row r="19661"/>
    <row r="19662"/>
    <row r="19663"/>
    <row r="19664"/>
    <row r="19665"/>
    <row r="19666"/>
    <row r="19667"/>
    <row r="19668"/>
    <row r="19669"/>
    <row r="19670"/>
    <row r="19671"/>
    <row r="19672"/>
    <row r="19673"/>
    <row r="19674"/>
    <row r="19675"/>
    <row r="19676"/>
    <row r="19677"/>
    <row r="19678"/>
    <row r="19679"/>
    <row r="19680"/>
    <row r="19681"/>
    <row r="19682"/>
    <row r="19683"/>
    <row r="19684"/>
    <row r="19685"/>
    <row r="19686"/>
    <row r="19687"/>
    <row r="19688"/>
    <row r="19689"/>
    <row r="19690"/>
    <row r="19691"/>
    <row r="19692"/>
    <row r="19693"/>
    <row r="19694"/>
    <row r="19695"/>
    <row r="19696"/>
    <row r="19697"/>
    <row r="19698"/>
    <row r="19699"/>
    <row r="19700"/>
    <row r="19701"/>
    <row r="19702"/>
    <row r="19703"/>
    <row r="19704"/>
    <row r="19705"/>
    <row r="19706"/>
    <row r="19707"/>
    <row r="19708"/>
    <row r="19709"/>
    <row r="19710"/>
    <row r="19711"/>
    <row r="19712"/>
    <row r="19713"/>
    <row r="19714"/>
    <row r="19715"/>
    <row r="19716"/>
    <row r="19717"/>
    <row r="19718"/>
    <row r="19719"/>
    <row r="19720"/>
    <row r="19721"/>
    <row r="19722"/>
    <row r="19723"/>
    <row r="19724"/>
    <row r="19725"/>
    <row r="19726"/>
    <row r="19727"/>
    <row r="19728"/>
    <row r="19729"/>
    <row r="19730"/>
    <row r="19731"/>
    <row r="19732"/>
    <row r="19733"/>
    <row r="19734"/>
    <row r="19735"/>
    <row r="19736"/>
    <row r="19737"/>
    <row r="19738"/>
    <row r="19739"/>
    <row r="19740"/>
    <row r="19741"/>
    <row r="19742"/>
    <row r="19743"/>
    <row r="19744"/>
    <row r="19745"/>
    <row r="19746"/>
    <row r="19747"/>
    <row r="19748"/>
    <row r="19749"/>
    <row r="19750"/>
    <row r="19751"/>
    <row r="19752"/>
    <row r="19753"/>
    <row r="19754"/>
    <row r="19755"/>
    <row r="19756"/>
    <row r="19757"/>
    <row r="19758"/>
    <row r="19759"/>
    <row r="19760"/>
    <row r="19761"/>
    <row r="19762"/>
    <row r="19763"/>
    <row r="19764"/>
    <row r="19765"/>
    <row r="19766"/>
    <row r="19767"/>
    <row r="19768"/>
    <row r="19769"/>
    <row r="19770"/>
    <row r="19771"/>
    <row r="19772"/>
    <row r="19773"/>
    <row r="19774"/>
    <row r="19775"/>
    <row r="19776"/>
    <row r="19777"/>
    <row r="19778"/>
    <row r="19779"/>
    <row r="19780"/>
    <row r="19781"/>
    <row r="19782"/>
    <row r="19783"/>
    <row r="19784"/>
    <row r="19785"/>
    <row r="19786"/>
    <row r="19787"/>
    <row r="19788"/>
    <row r="19789"/>
    <row r="19790"/>
    <row r="19791"/>
    <row r="19792"/>
    <row r="19793"/>
    <row r="19794"/>
    <row r="19795"/>
    <row r="19796"/>
    <row r="19797"/>
    <row r="19798"/>
    <row r="19799"/>
    <row r="19800"/>
    <row r="19801"/>
    <row r="19802"/>
    <row r="19803"/>
    <row r="19804"/>
    <row r="19805"/>
    <row r="19806"/>
    <row r="19807"/>
    <row r="19808"/>
    <row r="19809"/>
    <row r="19810"/>
    <row r="19811"/>
    <row r="19812"/>
    <row r="19813"/>
    <row r="19814"/>
    <row r="19815"/>
    <row r="19816"/>
    <row r="19817"/>
    <row r="19818"/>
    <row r="19819"/>
    <row r="19820"/>
    <row r="19821"/>
    <row r="19822"/>
    <row r="19823"/>
    <row r="19824"/>
    <row r="19825"/>
    <row r="19826"/>
    <row r="19827"/>
    <row r="19828"/>
    <row r="19829"/>
    <row r="19830"/>
    <row r="19831"/>
    <row r="19832"/>
    <row r="19833"/>
    <row r="19834"/>
    <row r="19835"/>
    <row r="19836"/>
    <row r="19837"/>
    <row r="19838"/>
    <row r="19839"/>
    <row r="19840"/>
    <row r="19841"/>
    <row r="19842"/>
    <row r="19843"/>
    <row r="19844"/>
    <row r="19845"/>
    <row r="19846"/>
    <row r="19847"/>
    <row r="19848"/>
    <row r="19849"/>
    <row r="19850"/>
    <row r="19851"/>
    <row r="19852"/>
    <row r="19853"/>
    <row r="19854"/>
    <row r="19855"/>
    <row r="19856"/>
    <row r="19857"/>
    <row r="19858"/>
    <row r="19859"/>
    <row r="19860"/>
    <row r="19861"/>
    <row r="19862"/>
    <row r="19863"/>
    <row r="19864"/>
    <row r="19865"/>
    <row r="19866"/>
    <row r="19867"/>
    <row r="19868"/>
    <row r="19869"/>
    <row r="19870"/>
    <row r="19871"/>
    <row r="19872"/>
    <row r="19873"/>
    <row r="19874"/>
    <row r="19875"/>
    <row r="19876"/>
    <row r="19877"/>
    <row r="19878"/>
    <row r="19879"/>
    <row r="19880"/>
    <row r="19881"/>
    <row r="19882"/>
    <row r="19883"/>
    <row r="19884"/>
    <row r="19885"/>
    <row r="19886"/>
    <row r="19887"/>
    <row r="19888"/>
    <row r="19889"/>
    <row r="19890"/>
    <row r="19891"/>
    <row r="19892"/>
    <row r="19893"/>
    <row r="19894"/>
    <row r="19895"/>
    <row r="19896"/>
    <row r="19897"/>
    <row r="19898"/>
    <row r="19899"/>
    <row r="19900"/>
    <row r="19901"/>
    <row r="19902"/>
    <row r="19903"/>
    <row r="19904"/>
    <row r="19905"/>
    <row r="19906"/>
    <row r="19907"/>
    <row r="19908"/>
    <row r="19909"/>
    <row r="19910"/>
    <row r="19911"/>
    <row r="19912"/>
    <row r="19913"/>
    <row r="19914"/>
    <row r="19915"/>
    <row r="19916"/>
    <row r="19917"/>
    <row r="19918"/>
    <row r="19919"/>
    <row r="19920"/>
    <row r="19921"/>
    <row r="19922"/>
    <row r="19923"/>
    <row r="19924"/>
    <row r="19925"/>
    <row r="19926"/>
    <row r="19927"/>
    <row r="19928"/>
    <row r="19929"/>
    <row r="19930"/>
    <row r="19931"/>
    <row r="19932"/>
    <row r="19933"/>
    <row r="19934"/>
    <row r="19935"/>
    <row r="19936"/>
    <row r="19937"/>
    <row r="19938"/>
    <row r="19939"/>
    <row r="19940"/>
    <row r="19941"/>
    <row r="19942"/>
    <row r="19943"/>
    <row r="19944"/>
    <row r="19945"/>
    <row r="19946"/>
    <row r="19947"/>
    <row r="19948"/>
    <row r="19949"/>
    <row r="19950"/>
    <row r="19951"/>
    <row r="19952"/>
    <row r="19953"/>
    <row r="19954"/>
    <row r="19955"/>
    <row r="19956"/>
    <row r="19957"/>
    <row r="19958"/>
    <row r="19959"/>
    <row r="19960"/>
    <row r="19961"/>
    <row r="19962"/>
    <row r="19963"/>
    <row r="19964"/>
    <row r="19965"/>
    <row r="19966"/>
    <row r="19967"/>
    <row r="19968"/>
    <row r="19969"/>
    <row r="19970"/>
    <row r="19971"/>
    <row r="19972"/>
    <row r="19973"/>
    <row r="19974"/>
    <row r="19975"/>
    <row r="19976"/>
    <row r="19977"/>
    <row r="19978"/>
    <row r="19979"/>
    <row r="19980"/>
    <row r="19981"/>
    <row r="19982"/>
    <row r="19983"/>
    <row r="19984"/>
    <row r="19985"/>
    <row r="19986"/>
    <row r="19987"/>
    <row r="19988"/>
    <row r="19989"/>
    <row r="19990"/>
    <row r="19991"/>
    <row r="19992"/>
    <row r="19993"/>
    <row r="19994"/>
    <row r="19995"/>
    <row r="19996"/>
    <row r="19997"/>
    <row r="19998"/>
    <row r="19999"/>
    <row r="20000"/>
    <row r="20001"/>
    <row r="20002"/>
    <row r="20003"/>
    <row r="20004"/>
    <row r="20005"/>
    <row r="20006"/>
    <row r="20007"/>
    <row r="20008"/>
    <row r="20009"/>
    <row r="20010"/>
    <row r="20011"/>
    <row r="20012"/>
    <row r="20013"/>
    <row r="20014"/>
    <row r="20015"/>
    <row r="20016"/>
    <row r="20017"/>
    <row r="20018"/>
    <row r="20019"/>
    <row r="20020"/>
    <row r="20021"/>
    <row r="20022"/>
    <row r="20023"/>
    <row r="20024"/>
    <row r="20025"/>
    <row r="20026"/>
    <row r="20027"/>
    <row r="20028"/>
    <row r="20029"/>
    <row r="20030"/>
    <row r="20031"/>
    <row r="20032"/>
    <row r="20033"/>
    <row r="20034"/>
    <row r="20035"/>
    <row r="20036"/>
    <row r="20037"/>
    <row r="20038"/>
    <row r="20039"/>
    <row r="20040"/>
    <row r="20041"/>
    <row r="20042"/>
    <row r="20043"/>
    <row r="20044"/>
    <row r="20045"/>
    <row r="20046"/>
    <row r="20047"/>
    <row r="20048"/>
    <row r="20049"/>
    <row r="20050"/>
    <row r="20051"/>
    <row r="20052"/>
    <row r="20053"/>
    <row r="20054"/>
    <row r="20055"/>
    <row r="20056"/>
    <row r="20057"/>
    <row r="20058"/>
    <row r="20059"/>
    <row r="20060"/>
    <row r="20061"/>
    <row r="20062"/>
    <row r="20063"/>
    <row r="20064"/>
    <row r="20065"/>
    <row r="20066"/>
    <row r="20067"/>
    <row r="20068"/>
    <row r="20069"/>
    <row r="20070"/>
    <row r="20071"/>
    <row r="20072"/>
    <row r="20073"/>
    <row r="20074"/>
    <row r="20075"/>
    <row r="20076"/>
    <row r="20077"/>
    <row r="20078"/>
    <row r="20079"/>
    <row r="20080"/>
    <row r="20081"/>
    <row r="20082"/>
    <row r="20083"/>
    <row r="20084"/>
    <row r="20085"/>
    <row r="20086"/>
    <row r="20087"/>
    <row r="20088"/>
    <row r="20089"/>
    <row r="20090"/>
    <row r="20091"/>
    <row r="20092"/>
    <row r="20093"/>
    <row r="20094"/>
    <row r="20095"/>
    <row r="20096"/>
    <row r="20097"/>
    <row r="20098"/>
    <row r="20099"/>
    <row r="20100"/>
    <row r="20101"/>
    <row r="20102"/>
    <row r="20103"/>
    <row r="20104"/>
    <row r="20105"/>
    <row r="20106"/>
    <row r="20107"/>
    <row r="20108"/>
    <row r="20109"/>
    <row r="20110"/>
    <row r="20111"/>
    <row r="20112"/>
    <row r="20113"/>
    <row r="20114"/>
    <row r="20115"/>
    <row r="20116"/>
    <row r="20117"/>
    <row r="20118"/>
    <row r="20119"/>
    <row r="20120"/>
    <row r="20121"/>
    <row r="20122"/>
    <row r="20123"/>
    <row r="20124"/>
    <row r="20125"/>
    <row r="20126"/>
    <row r="20127"/>
    <row r="20128"/>
    <row r="20129"/>
    <row r="20130"/>
    <row r="20131"/>
    <row r="20132"/>
    <row r="20133"/>
    <row r="20134"/>
    <row r="20135"/>
    <row r="20136"/>
    <row r="20137"/>
    <row r="20138"/>
    <row r="20139"/>
    <row r="20140"/>
    <row r="20141"/>
    <row r="20142"/>
    <row r="20143"/>
    <row r="20144"/>
    <row r="20145"/>
    <row r="20146"/>
    <row r="20147"/>
    <row r="20148"/>
    <row r="20149"/>
    <row r="20150"/>
    <row r="20151"/>
    <row r="20152"/>
    <row r="20153"/>
    <row r="20154"/>
    <row r="20155"/>
    <row r="20156"/>
    <row r="20157"/>
    <row r="20158"/>
    <row r="20159"/>
    <row r="20160"/>
    <row r="20161"/>
    <row r="20162"/>
    <row r="20163"/>
    <row r="20164"/>
    <row r="20165"/>
    <row r="20166"/>
    <row r="20167"/>
    <row r="20168"/>
    <row r="20169"/>
    <row r="20170"/>
    <row r="20171"/>
    <row r="20172"/>
    <row r="20173"/>
    <row r="20174"/>
    <row r="20175"/>
    <row r="20176"/>
    <row r="20177"/>
    <row r="20178"/>
    <row r="20179"/>
    <row r="20180"/>
    <row r="20181"/>
    <row r="20182"/>
    <row r="20183"/>
    <row r="20184"/>
    <row r="20185"/>
    <row r="20186"/>
    <row r="20187"/>
    <row r="20188"/>
    <row r="20189"/>
    <row r="20190"/>
    <row r="20191"/>
    <row r="20192"/>
    <row r="20193"/>
    <row r="20194"/>
    <row r="20195"/>
    <row r="20196"/>
    <row r="20197"/>
    <row r="20198"/>
    <row r="20199"/>
    <row r="20200"/>
    <row r="20201"/>
    <row r="20202"/>
    <row r="20203"/>
    <row r="20204"/>
    <row r="20205"/>
    <row r="20206"/>
    <row r="20207"/>
    <row r="20208"/>
    <row r="20209"/>
    <row r="20210"/>
    <row r="20211"/>
    <row r="20212"/>
    <row r="20213"/>
    <row r="20214"/>
    <row r="20215"/>
    <row r="20216"/>
    <row r="20217"/>
    <row r="20218"/>
    <row r="20219"/>
    <row r="20220"/>
    <row r="20221"/>
    <row r="20222"/>
    <row r="20223"/>
    <row r="20224"/>
    <row r="20225"/>
    <row r="20226"/>
    <row r="20227"/>
    <row r="20228"/>
    <row r="20229"/>
    <row r="20230"/>
    <row r="20231"/>
    <row r="20232"/>
    <row r="20233"/>
    <row r="20234"/>
    <row r="20235"/>
    <row r="20236"/>
    <row r="20237"/>
    <row r="20238"/>
    <row r="20239"/>
    <row r="20240"/>
    <row r="20241"/>
    <row r="20242"/>
    <row r="20243"/>
    <row r="20244"/>
    <row r="20245"/>
    <row r="20246"/>
    <row r="20247"/>
    <row r="20248"/>
    <row r="20249"/>
    <row r="20250"/>
    <row r="20251"/>
    <row r="20252"/>
    <row r="20253"/>
    <row r="20254"/>
    <row r="20255"/>
    <row r="20256"/>
    <row r="20257"/>
    <row r="20258"/>
    <row r="20259"/>
    <row r="20260"/>
    <row r="20261"/>
    <row r="20262"/>
    <row r="20263"/>
    <row r="20264"/>
    <row r="20265"/>
    <row r="20266"/>
    <row r="20267"/>
    <row r="20268"/>
    <row r="20269"/>
    <row r="20270"/>
    <row r="20271"/>
    <row r="20272"/>
    <row r="20273"/>
    <row r="20274"/>
    <row r="20275"/>
    <row r="20276"/>
    <row r="20277"/>
    <row r="20278"/>
    <row r="20279"/>
    <row r="20280"/>
    <row r="20281"/>
    <row r="20282"/>
    <row r="20283"/>
    <row r="20284"/>
    <row r="20285"/>
    <row r="20286"/>
    <row r="20287"/>
    <row r="20288"/>
    <row r="20289"/>
    <row r="20290"/>
    <row r="20291"/>
    <row r="20292"/>
    <row r="20293"/>
    <row r="20294"/>
    <row r="20295"/>
    <row r="20296"/>
    <row r="20297"/>
    <row r="20298"/>
    <row r="20299"/>
    <row r="20300"/>
    <row r="20301"/>
    <row r="20302"/>
    <row r="20303"/>
    <row r="20304"/>
    <row r="20305"/>
    <row r="20306"/>
    <row r="20307"/>
    <row r="20308"/>
    <row r="20309"/>
    <row r="20310"/>
    <row r="20311"/>
    <row r="20312"/>
    <row r="20313"/>
    <row r="20314"/>
    <row r="20315"/>
    <row r="20316"/>
    <row r="20317"/>
    <row r="20318"/>
    <row r="20319"/>
    <row r="20320"/>
    <row r="20321"/>
    <row r="20322"/>
    <row r="20323"/>
    <row r="20324"/>
    <row r="20325"/>
    <row r="20326"/>
    <row r="20327"/>
    <row r="20328"/>
    <row r="20329"/>
    <row r="20330"/>
    <row r="20331"/>
    <row r="20332"/>
    <row r="20333"/>
    <row r="20334"/>
    <row r="20335"/>
    <row r="20336"/>
    <row r="20337"/>
    <row r="20338"/>
    <row r="20339"/>
    <row r="20340"/>
    <row r="20341"/>
    <row r="20342"/>
    <row r="20343"/>
    <row r="20344"/>
    <row r="20345"/>
    <row r="20346"/>
    <row r="20347"/>
    <row r="20348"/>
    <row r="20349"/>
    <row r="20350"/>
    <row r="20351"/>
    <row r="20352"/>
    <row r="20353"/>
    <row r="20354"/>
    <row r="20355"/>
    <row r="20356"/>
    <row r="20357"/>
    <row r="20358"/>
    <row r="20359"/>
    <row r="20360"/>
    <row r="20361"/>
    <row r="20362"/>
    <row r="20363"/>
    <row r="20364"/>
    <row r="20365"/>
    <row r="20366"/>
    <row r="20367"/>
    <row r="20368"/>
    <row r="20369"/>
    <row r="20370"/>
    <row r="20371"/>
    <row r="20372"/>
    <row r="20373"/>
    <row r="20374"/>
    <row r="20375"/>
    <row r="20376"/>
    <row r="20377"/>
    <row r="20378"/>
    <row r="20379"/>
    <row r="20380"/>
    <row r="20381"/>
    <row r="20382"/>
    <row r="20383"/>
    <row r="20384"/>
    <row r="20385"/>
    <row r="20386"/>
    <row r="20387"/>
    <row r="20388"/>
    <row r="20389"/>
    <row r="20390"/>
    <row r="20391"/>
    <row r="20392"/>
    <row r="20393"/>
    <row r="20394"/>
    <row r="20395"/>
    <row r="20396"/>
    <row r="20397"/>
    <row r="20398"/>
    <row r="20399"/>
    <row r="20400"/>
    <row r="20401"/>
    <row r="20402"/>
    <row r="20403"/>
    <row r="20404"/>
    <row r="20405"/>
    <row r="20406"/>
    <row r="20407"/>
    <row r="20408"/>
    <row r="20409"/>
    <row r="20410"/>
    <row r="20411"/>
    <row r="20412"/>
    <row r="20413"/>
    <row r="20414"/>
    <row r="20415"/>
    <row r="20416"/>
    <row r="20417"/>
    <row r="20418"/>
    <row r="20419"/>
    <row r="20420"/>
    <row r="20421"/>
    <row r="20422"/>
    <row r="20423"/>
    <row r="20424"/>
    <row r="20425"/>
    <row r="20426"/>
    <row r="20427"/>
    <row r="20428"/>
    <row r="20429"/>
    <row r="20430"/>
    <row r="20431"/>
    <row r="20432"/>
    <row r="20433"/>
    <row r="20434"/>
    <row r="20435"/>
    <row r="20436"/>
    <row r="20437"/>
    <row r="20438"/>
    <row r="20439"/>
    <row r="20440"/>
    <row r="20441"/>
    <row r="20442"/>
    <row r="20443"/>
    <row r="20444"/>
    <row r="20445"/>
    <row r="20446"/>
    <row r="20447"/>
    <row r="20448"/>
    <row r="20449"/>
    <row r="20450"/>
    <row r="20451"/>
    <row r="20452"/>
    <row r="20453"/>
    <row r="20454"/>
    <row r="20455"/>
    <row r="20456"/>
    <row r="20457"/>
    <row r="20458"/>
    <row r="20459"/>
    <row r="20460"/>
    <row r="20461"/>
    <row r="20462"/>
    <row r="20463"/>
    <row r="20464"/>
    <row r="20465"/>
    <row r="20466"/>
    <row r="20467"/>
    <row r="20468"/>
    <row r="20469"/>
    <row r="20470"/>
    <row r="20471"/>
    <row r="20472"/>
    <row r="20473"/>
    <row r="20474"/>
    <row r="20475"/>
    <row r="20476"/>
    <row r="20477"/>
    <row r="20478"/>
    <row r="20479"/>
    <row r="20480"/>
    <row r="20481"/>
    <row r="20482"/>
    <row r="20483"/>
    <row r="20484"/>
    <row r="20485"/>
    <row r="20486"/>
    <row r="20487"/>
    <row r="20488"/>
    <row r="20489"/>
    <row r="20490"/>
    <row r="20491"/>
    <row r="20492"/>
    <row r="20493"/>
    <row r="20494"/>
    <row r="20495"/>
    <row r="20496"/>
    <row r="20497"/>
    <row r="20498"/>
    <row r="20499"/>
    <row r="20500"/>
    <row r="20501"/>
    <row r="20502"/>
    <row r="20503"/>
    <row r="20504"/>
    <row r="20505"/>
    <row r="20506"/>
    <row r="20507"/>
    <row r="20508"/>
    <row r="20509"/>
    <row r="20510"/>
    <row r="20511"/>
    <row r="20512"/>
    <row r="20513"/>
    <row r="20514"/>
    <row r="20515"/>
    <row r="20516"/>
    <row r="20517"/>
    <row r="20518"/>
    <row r="20519"/>
    <row r="20520"/>
    <row r="20521"/>
    <row r="20522"/>
    <row r="20523"/>
    <row r="20524"/>
    <row r="20525"/>
    <row r="20526"/>
    <row r="20527"/>
    <row r="20528"/>
    <row r="20529"/>
    <row r="20530"/>
    <row r="20531"/>
    <row r="20532"/>
    <row r="20533"/>
    <row r="20534"/>
    <row r="20535"/>
    <row r="20536"/>
    <row r="20537"/>
    <row r="20538"/>
    <row r="20539"/>
    <row r="20540"/>
    <row r="20541"/>
    <row r="20542"/>
    <row r="20543"/>
    <row r="20544"/>
    <row r="20545"/>
    <row r="20546"/>
    <row r="20547"/>
    <row r="20548"/>
    <row r="20549"/>
    <row r="20550"/>
    <row r="20551"/>
    <row r="20552"/>
    <row r="20553"/>
    <row r="20554"/>
    <row r="20555"/>
    <row r="20556"/>
    <row r="20557"/>
    <row r="20558"/>
    <row r="20559"/>
    <row r="20560"/>
    <row r="20561"/>
    <row r="20562"/>
    <row r="20563"/>
    <row r="20564"/>
    <row r="20565"/>
    <row r="20566"/>
    <row r="20567"/>
    <row r="20568"/>
    <row r="20569"/>
    <row r="20570"/>
    <row r="20571"/>
    <row r="20572"/>
    <row r="20573"/>
    <row r="20574"/>
    <row r="20575"/>
    <row r="20576"/>
    <row r="20577"/>
    <row r="20578"/>
    <row r="20579"/>
    <row r="20580"/>
    <row r="20581"/>
    <row r="20582"/>
    <row r="20583"/>
    <row r="20584"/>
    <row r="20585"/>
    <row r="20586"/>
    <row r="20587"/>
    <row r="20588"/>
    <row r="20589"/>
    <row r="20590"/>
    <row r="20591"/>
    <row r="20592"/>
    <row r="20593"/>
    <row r="20594"/>
    <row r="20595"/>
    <row r="20596"/>
    <row r="20597"/>
    <row r="20598"/>
    <row r="20599"/>
    <row r="20600"/>
    <row r="20601"/>
    <row r="20602"/>
    <row r="20603"/>
    <row r="20604"/>
    <row r="20605"/>
    <row r="20606"/>
    <row r="20607"/>
    <row r="20608"/>
    <row r="20609"/>
    <row r="20610"/>
    <row r="20611"/>
    <row r="20612"/>
    <row r="20613"/>
    <row r="20614"/>
    <row r="20615"/>
    <row r="20616"/>
    <row r="20617"/>
    <row r="20618"/>
    <row r="20619"/>
    <row r="20620"/>
    <row r="20621"/>
    <row r="20622"/>
    <row r="20623"/>
    <row r="20624"/>
    <row r="20625"/>
    <row r="20626"/>
    <row r="20627"/>
    <row r="20628"/>
    <row r="20629"/>
    <row r="20630"/>
    <row r="20631"/>
    <row r="20632"/>
    <row r="20633"/>
    <row r="20634"/>
    <row r="20635"/>
    <row r="20636"/>
    <row r="20637"/>
    <row r="20638"/>
    <row r="20639"/>
    <row r="20640"/>
    <row r="20641"/>
    <row r="20642"/>
    <row r="20643"/>
    <row r="20644"/>
    <row r="20645"/>
    <row r="20646"/>
    <row r="20647"/>
    <row r="20648"/>
    <row r="20649"/>
    <row r="20650"/>
    <row r="20651"/>
    <row r="20652"/>
    <row r="20653"/>
    <row r="20654"/>
    <row r="20655"/>
    <row r="20656"/>
    <row r="20657"/>
    <row r="20658"/>
    <row r="20659"/>
    <row r="20660"/>
    <row r="20661"/>
    <row r="20662"/>
    <row r="20663"/>
    <row r="20664"/>
    <row r="20665"/>
    <row r="20666"/>
    <row r="20667"/>
    <row r="20668"/>
    <row r="20669"/>
    <row r="20670"/>
    <row r="20671"/>
    <row r="20672"/>
    <row r="20673"/>
    <row r="20674"/>
    <row r="20675"/>
    <row r="20676"/>
    <row r="20677"/>
    <row r="20678"/>
    <row r="20679"/>
    <row r="20680"/>
    <row r="20681"/>
    <row r="20682"/>
    <row r="20683"/>
    <row r="20684"/>
    <row r="20685"/>
    <row r="20686"/>
    <row r="20687"/>
    <row r="20688"/>
    <row r="20689"/>
    <row r="20690"/>
    <row r="20691"/>
    <row r="20692"/>
    <row r="20693"/>
    <row r="20694"/>
    <row r="20695"/>
    <row r="20696"/>
    <row r="20697"/>
    <row r="20698"/>
    <row r="20699"/>
    <row r="20700"/>
    <row r="20701"/>
    <row r="20702"/>
    <row r="20703"/>
    <row r="20704"/>
    <row r="20705"/>
    <row r="20706"/>
    <row r="20707"/>
    <row r="20708"/>
    <row r="20709"/>
    <row r="20710"/>
    <row r="20711"/>
    <row r="20712"/>
    <row r="20713"/>
    <row r="20714"/>
    <row r="20715"/>
    <row r="20716"/>
    <row r="20717"/>
    <row r="20718"/>
    <row r="20719"/>
    <row r="20720"/>
    <row r="20721"/>
    <row r="20722"/>
    <row r="20723"/>
    <row r="20724"/>
    <row r="20725"/>
    <row r="20726"/>
    <row r="20727"/>
    <row r="20728"/>
    <row r="20729"/>
    <row r="20730"/>
    <row r="20731"/>
    <row r="20732"/>
    <row r="20733"/>
    <row r="20734"/>
    <row r="20735"/>
    <row r="20736"/>
    <row r="20737"/>
    <row r="20738"/>
    <row r="20739"/>
    <row r="20740"/>
    <row r="20741"/>
    <row r="20742"/>
    <row r="20743"/>
    <row r="20744"/>
    <row r="20745"/>
    <row r="20746"/>
    <row r="20747"/>
    <row r="20748"/>
    <row r="20749"/>
    <row r="20750"/>
    <row r="20751"/>
    <row r="20752"/>
    <row r="20753"/>
    <row r="20754"/>
    <row r="20755"/>
    <row r="20756"/>
    <row r="20757"/>
    <row r="20758"/>
    <row r="20759"/>
    <row r="20760"/>
    <row r="20761"/>
    <row r="20762"/>
    <row r="20763"/>
    <row r="20764"/>
    <row r="20765"/>
    <row r="20766"/>
    <row r="20767"/>
    <row r="20768"/>
    <row r="20769"/>
    <row r="20770"/>
    <row r="20771"/>
    <row r="20772"/>
    <row r="20773"/>
    <row r="20774"/>
    <row r="20775"/>
    <row r="20776"/>
    <row r="20777"/>
    <row r="20778"/>
    <row r="20779"/>
    <row r="20780"/>
    <row r="20781"/>
    <row r="20782"/>
    <row r="20783"/>
    <row r="20784"/>
    <row r="20785"/>
    <row r="20786"/>
    <row r="20787"/>
    <row r="20788"/>
    <row r="20789"/>
    <row r="20790"/>
    <row r="20791"/>
    <row r="20792"/>
    <row r="20793"/>
    <row r="20794"/>
    <row r="20795"/>
    <row r="20796"/>
    <row r="20797"/>
    <row r="20798"/>
    <row r="20799"/>
    <row r="20800"/>
    <row r="20801"/>
    <row r="20802"/>
    <row r="20803"/>
    <row r="20804"/>
    <row r="20805"/>
    <row r="20806"/>
    <row r="20807"/>
    <row r="20808"/>
    <row r="20809"/>
    <row r="20810"/>
    <row r="20811"/>
    <row r="20812"/>
    <row r="20813"/>
    <row r="20814"/>
    <row r="20815"/>
    <row r="20816"/>
    <row r="20817"/>
    <row r="20818"/>
    <row r="20819"/>
    <row r="20820"/>
    <row r="20821"/>
    <row r="20822"/>
    <row r="20823"/>
    <row r="20824"/>
    <row r="20825"/>
    <row r="20826"/>
    <row r="20827"/>
    <row r="20828"/>
    <row r="20829"/>
    <row r="20830"/>
    <row r="20831"/>
    <row r="20832"/>
    <row r="20833"/>
    <row r="20834"/>
    <row r="20835"/>
    <row r="20836"/>
    <row r="20837"/>
    <row r="20838"/>
    <row r="20839"/>
    <row r="20840"/>
    <row r="20841"/>
    <row r="20842"/>
    <row r="20843"/>
    <row r="20844"/>
    <row r="20845"/>
    <row r="20846"/>
    <row r="20847"/>
    <row r="20848"/>
    <row r="20849"/>
    <row r="20850"/>
    <row r="20851"/>
    <row r="20852"/>
    <row r="20853"/>
    <row r="20854"/>
    <row r="20855"/>
    <row r="20856"/>
    <row r="20857"/>
    <row r="20858"/>
    <row r="20859"/>
    <row r="20860"/>
    <row r="20861"/>
    <row r="20862"/>
    <row r="20863"/>
    <row r="20864"/>
    <row r="20865"/>
    <row r="20866"/>
    <row r="20867"/>
    <row r="20868"/>
    <row r="20869"/>
    <row r="20870"/>
    <row r="20871"/>
    <row r="20872"/>
    <row r="20873"/>
    <row r="20874"/>
    <row r="20875"/>
    <row r="20876"/>
    <row r="20877"/>
    <row r="20878"/>
    <row r="20879"/>
    <row r="20880"/>
    <row r="20881"/>
    <row r="20882"/>
    <row r="20883"/>
    <row r="20884"/>
    <row r="20885"/>
    <row r="20886"/>
    <row r="20887"/>
    <row r="20888"/>
    <row r="20889"/>
    <row r="20890"/>
    <row r="20891"/>
    <row r="20892"/>
    <row r="20893"/>
    <row r="20894"/>
    <row r="20895"/>
    <row r="20896"/>
    <row r="20897"/>
    <row r="20898"/>
    <row r="20899"/>
    <row r="20900"/>
    <row r="20901"/>
    <row r="20902"/>
    <row r="20903"/>
    <row r="20904"/>
    <row r="20905"/>
    <row r="20906"/>
    <row r="20907"/>
    <row r="20908"/>
    <row r="20909"/>
    <row r="20910"/>
    <row r="20911"/>
    <row r="20912"/>
    <row r="20913"/>
    <row r="20914"/>
    <row r="20915"/>
    <row r="20916"/>
    <row r="20917"/>
    <row r="20918"/>
    <row r="20919"/>
    <row r="20920"/>
    <row r="20921"/>
    <row r="20922"/>
    <row r="20923"/>
    <row r="20924"/>
    <row r="20925"/>
    <row r="20926"/>
    <row r="20927"/>
    <row r="20928"/>
    <row r="20929"/>
    <row r="20930"/>
    <row r="20931"/>
    <row r="20932"/>
    <row r="20933"/>
    <row r="20934"/>
    <row r="20935"/>
    <row r="20936"/>
    <row r="20937"/>
    <row r="20938"/>
    <row r="20939"/>
    <row r="20940"/>
    <row r="20941"/>
    <row r="20942"/>
    <row r="20943"/>
    <row r="20944"/>
    <row r="20945"/>
    <row r="20946"/>
    <row r="20947"/>
    <row r="20948"/>
    <row r="20949"/>
    <row r="20950"/>
    <row r="20951"/>
    <row r="20952"/>
    <row r="20953"/>
    <row r="20954"/>
    <row r="20955"/>
    <row r="20956"/>
    <row r="20957"/>
    <row r="20958"/>
    <row r="20959"/>
    <row r="20960"/>
    <row r="20961"/>
    <row r="20962"/>
    <row r="20963"/>
    <row r="20964"/>
    <row r="20965"/>
    <row r="20966"/>
    <row r="20967"/>
    <row r="20968"/>
    <row r="20969"/>
    <row r="20970"/>
    <row r="20971"/>
    <row r="20972"/>
    <row r="20973"/>
    <row r="20974"/>
    <row r="20975"/>
    <row r="20976"/>
    <row r="20977"/>
    <row r="20978"/>
    <row r="20979"/>
    <row r="20980"/>
    <row r="20981"/>
    <row r="20982"/>
    <row r="20983"/>
    <row r="20984"/>
    <row r="20985"/>
    <row r="20986"/>
    <row r="20987"/>
    <row r="20988"/>
    <row r="20989"/>
    <row r="20990"/>
    <row r="20991"/>
    <row r="20992"/>
    <row r="20993"/>
    <row r="20994"/>
    <row r="20995"/>
    <row r="20996"/>
    <row r="20997"/>
    <row r="20998"/>
    <row r="20999"/>
    <row r="21000"/>
    <row r="21001"/>
    <row r="21002"/>
    <row r="21003"/>
    <row r="21004"/>
    <row r="21005"/>
    <row r="21006"/>
    <row r="21007"/>
    <row r="21008"/>
    <row r="21009"/>
    <row r="21010"/>
    <row r="21011"/>
    <row r="21012"/>
    <row r="21013"/>
    <row r="21014"/>
    <row r="21015"/>
    <row r="21016"/>
    <row r="21017"/>
    <row r="21018"/>
    <row r="21019"/>
    <row r="21020"/>
    <row r="21021"/>
    <row r="21022"/>
    <row r="21023"/>
    <row r="21024"/>
    <row r="21025"/>
    <row r="21026"/>
    <row r="21027"/>
    <row r="21028"/>
    <row r="21029"/>
    <row r="21030"/>
    <row r="21031"/>
    <row r="21032"/>
    <row r="21033"/>
    <row r="21034"/>
    <row r="21035"/>
    <row r="21036"/>
    <row r="21037"/>
    <row r="21038"/>
    <row r="21039"/>
    <row r="21040"/>
    <row r="21041"/>
    <row r="21042"/>
    <row r="21043"/>
    <row r="21044"/>
    <row r="21045"/>
    <row r="21046"/>
    <row r="21047"/>
    <row r="21048"/>
    <row r="21049"/>
    <row r="21050"/>
    <row r="21051"/>
    <row r="21052"/>
    <row r="21053"/>
    <row r="21054"/>
    <row r="21055"/>
    <row r="21056"/>
    <row r="21057"/>
    <row r="21058"/>
    <row r="21059"/>
    <row r="21060"/>
    <row r="21061"/>
    <row r="21062"/>
    <row r="21063"/>
    <row r="21064"/>
    <row r="21065"/>
    <row r="21066"/>
    <row r="21067"/>
    <row r="21068"/>
    <row r="21069"/>
    <row r="21070"/>
    <row r="21071"/>
    <row r="21072"/>
    <row r="21073"/>
    <row r="21074"/>
    <row r="21075"/>
    <row r="21076"/>
    <row r="21077"/>
    <row r="21078"/>
    <row r="21079"/>
    <row r="21080"/>
    <row r="21081"/>
    <row r="21082"/>
    <row r="21083"/>
    <row r="21084"/>
    <row r="21085"/>
    <row r="21086"/>
    <row r="21087"/>
    <row r="21088"/>
    <row r="21089"/>
    <row r="21090"/>
    <row r="21091"/>
    <row r="21092"/>
    <row r="21093"/>
    <row r="21094"/>
    <row r="21095"/>
    <row r="21096"/>
    <row r="21097"/>
    <row r="21098"/>
    <row r="21099"/>
    <row r="21100"/>
    <row r="21101"/>
    <row r="21102"/>
    <row r="21103"/>
    <row r="21104"/>
    <row r="21105"/>
    <row r="21106"/>
    <row r="21107"/>
    <row r="21108"/>
    <row r="21109"/>
    <row r="21110"/>
    <row r="21111"/>
    <row r="21112"/>
    <row r="21113"/>
    <row r="21114"/>
    <row r="21115"/>
    <row r="21116"/>
    <row r="21117"/>
    <row r="21118"/>
    <row r="21119"/>
    <row r="21120"/>
    <row r="21121"/>
    <row r="21122"/>
    <row r="21123"/>
    <row r="21124"/>
    <row r="21125"/>
    <row r="21126"/>
    <row r="21127"/>
    <row r="21128"/>
    <row r="21129"/>
    <row r="21130"/>
    <row r="21131"/>
    <row r="21132"/>
    <row r="21133"/>
    <row r="21134"/>
    <row r="21135"/>
    <row r="21136"/>
    <row r="21137"/>
    <row r="21138"/>
    <row r="21139"/>
    <row r="21140"/>
    <row r="21141"/>
    <row r="21142"/>
    <row r="21143"/>
    <row r="21144"/>
    <row r="21145"/>
    <row r="21146"/>
    <row r="21147"/>
    <row r="21148"/>
    <row r="21149"/>
    <row r="21150"/>
    <row r="21151"/>
    <row r="21152"/>
    <row r="21153"/>
    <row r="21154"/>
    <row r="21155"/>
    <row r="21156"/>
    <row r="21157"/>
    <row r="21158"/>
    <row r="21159"/>
    <row r="21160"/>
    <row r="21161"/>
    <row r="21162"/>
    <row r="21163"/>
    <row r="21164"/>
    <row r="21165"/>
    <row r="21166"/>
    <row r="21167"/>
    <row r="21168"/>
    <row r="21169"/>
    <row r="21170"/>
    <row r="21171"/>
    <row r="21172"/>
    <row r="21173"/>
    <row r="21174"/>
    <row r="21175"/>
    <row r="21176"/>
    <row r="21177"/>
    <row r="21178"/>
    <row r="21179"/>
    <row r="21180"/>
    <row r="21181"/>
    <row r="21182"/>
    <row r="21183"/>
    <row r="21184"/>
    <row r="21185"/>
    <row r="21186"/>
    <row r="21187"/>
    <row r="21188"/>
    <row r="21189"/>
    <row r="21190"/>
    <row r="21191"/>
    <row r="21192"/>
    <row r="21193"/>
    <row r="21194"/>
    <row r="21195"/>
    <row r="21196"/>
    <row r="21197"/>
    <row r="21198"/>
    <row r="21199"/>
    <row r="21200"/>
    <row r="21201"/>
    <row r="21202"/>
    <row r="21203"/>
    <row r="21204"/>
    <row r="21205"/>
    <row r="21206"/>
    <row r="21207"/>
    <row r="21208"/>
    <row r="21209"/>
    <row r="21210"/>
    <row r="21211"/>
    <row r="21212"/>
    <row r="21213"/>
    <row r="21214"/>
    <row r="21215"/>
    <row r="21216"/>
    <row r="21217"/>
    <row r="21218"/>
    <row r="21219"/>
    <row r="21220"/>
    <row r="21221"/>
    <row r="21222"/>
    <row r="21223"/>
    <row r="21224"/>
    <row r="21225"/>
    <row r="21226"/>
    <row r="21227"/>
    <row r="21228"/>
    <row r="21229"/>
    <row r="21230"/>
    <row r="21231"/>
    <row r="21232"/>
    <row r="21233"/>
    <row r="21234"/>
    <row r="21235"/>
    <row r="21236"/>
    <row r="21237"/>
    <row r="21238"/>
    <row r="21239"/>
    <row r="21240"/>
    <row r="21241"/>
    <row r="21242"/>
    <row r="21243"/>
    <row r="21244"/>
    <row r="21245"/>
    <row r="21246"/>
    <row r="21247"/>
    <row r="21248"/>
    <row r="21249"/>
    <row r="21250"/>
    <row r="21251"/>
    <row r="21252"/>
    <row r="21253"/>
    <row r="21254"/>
    <row r="21255"/>
    <row r="21256"/>
    <row r="21257"/>
    <row r="21258"/>
    <row r="21259"/>
    <row r="21260"/>
    <row r="21261"/>
    <row r="21262"/>
    <row r="21263"/>
    <row r="21264"/>
    <row r="21265"/>
    <row r="21266"/>
    <row r="21267"/>
    <row r="21268"/>
    <row r="21269"/>
    <row r="21270"/>
    <row r="21271"/>
    <row r="21272"/>
    <row r="21273"/>
    <row r="21274"/>
    <row r="21275"/>
    <row r="21276"/>
    <row r="21277"/>
    <row r="21278"/>
    <row r="21279"/>
    <row r="21280"/>
    <row r="21281"/>
    <row r="21282"/>
    <row r="21283"/>
    <row r="21284"/>
    <row r="21285"/>
    <row r="21286"/>
    <row r="21287"/>
    <row r="21288"/>
    <row r="21289"/>
    <row r="21290"/>
    <row r="21291"/>
    <row r="21292"/>
    <row r="21293"/>
    <row r="21294"/>
    <row r="21295"/>
    <row r="21296"/>
    <row r="21297"/>
    <row r="21298"/>
    <row r="21299"/>
    <row r="21300"/>
    <row r="21301"/>
    <row r="21302"/>
    <row r="21303"/>
    <row r="21304"/>
    <row r="21305"/>
    <row r="21306"/>
    <row r="21307"/>
    <row r="21308"/>
    <row r="21309"/>
    <row r="21310"/>
    <row r="21311"/>
    <row r="21312"/>
    <row r="21313"/>
    <row r="21314"/>
    <row r="21315"/>
    <row r="21316"/>
    <row r="21317"/>
    <row r="21318"/>
    <row r="21319"/>
    <row r="21320"/>
    <row r="21321"/>
    <row r="21322"/>
    <row r="21323"/>
    <row r="21324"/>
    <row r="21325"/>
    <row r="21326"/>
    <row r="21327"/>
    <row r="21328"/>
    <row r="21329"/>
    <row r="21330"/>
    <row r="21331"/>
    <row r="21332"/>
    <row r="21333"/>
    <row r="21334"/>
    <row r="21335"/>
    <row r="21336"/>
    <row r="21337"/>
    <row r="21338"/>
    <row r="21339"/>
    <row r="21340"/>
    <row r="21341"/>
    <row r="21342"/>
    <row r="21343"/>
    <row r="21344"/>
    <row r="21345"/>
    <row r="21346"/>
    <row r="21347"/>
    <row r="21348"/>
    <row r="21349"/>
    <row r="21350"/>
    <row r="21351"/>
    <row r="21352"/>
    <row r="21353"/>
    <row r="21354"/>
    <row r="21355"/>
    <row r="21356"/>
    <row r="21357"/>
    <row r="21358"/>
    <row r="21359"/>
    <row r="21360"/>
    <row r="21361"/>
    <row r="21362"/>
    <row r="21363"/>
    <row r="21364"/>
    <row r="21365"/>
    <row r="21366"/>
    <row r="21367"/>
    <row r="21368"/>
    <row r="21369"/>
    <row r="21370"/>
    <row r="21371"/>
    <row r="21372"/>
    <row r="21373"/>
    <row r="21374"/>
    <row r="21375"/>
    <row r="21376"/>
    <row r="21377"/>
    <row r="21378"/>
    <row r="21379"/>
    <row r="21380"/>
    <row r="21381"/>
    <row r="21382"/>
    <row r="21383"/>
    <row r="21384"/>
    <row r="21385"/>
    <row r="21386"/>
    <row r="21387"/>
    <row r="21388"/>
    <row r="21389"/>
    <row r="21390"/>
    <row r="21391"/>
    <row r="21392"/>
    <row r="21393"/>
    <row r="21394"/>
    <row r="21395"/>
    <row r="21396"/>
    <row r="21397"/>
    <row r="21398"/>
    <row r="21399"/>
    <row r="21400"/>
    <row r="21401"/>
    <row r="21402"/>
    <row r="21403"/>
    <row r="21404"/>
    <row r="21405"/>
    <row r="21406"/>
    <row r="21407"/>
    <row r="21408"/>
    <row r="21409"/>
    <row r="21410"/>
    <row r="21411"/>
    <row r="21412"/>
    <row r="21413"/>
    <row r="21414"/>
    <row r="21415"/>
    <row r="21416"/>
    <row r="21417"/>
    <row r="21418"/>
    <row r="21419"/>
    <row r="21420"/>
    <row r="21421"/>
    <row r="21422"/>
    <row r="21423"/>
    <row r="21424"/>
    <row r="21425"/>
    <row r="21426"/>
    <row r="21427"/>
    <row r="21428"/>
    <row r="21429"/>
    <row r="21430"/>
    <row r="21431"/>
    <row r="21432"/>
    <row r="21433"/>
    <row r="21434"/>
    <row r="21435"/>
    <row r="21436"/>
    <row r="21437"/>
    <row r="21438"/>
    <row r="21439"/>
    <row r="21440"/>
    <row r="21441"/>
    <row r="21442"/>
    <row r="21443"/>
    <row r="21444"/>
    <row r="21445"/>
    <row r="21446"/>
    <row r="21447"/>
    <row r="21448"/>
    <row r="21449"/>
    <row r="21450"/>
    <row r="21451"/>
    <row r="21452"/>
    <row r="21453"/>
    <row r="21454"/>
    <row r="21455"/>
    <row r="21456"/>
    <row r="21457"/>
    <row r="21458"/>
    <row r="21459"/>
    <row r="21460"/>
    <row r="21461"/>
    <row r="21462"/>
    <row r="21463"/>
    <row r="21464"/>
    <row r="21465"/>
    <row r="21466"/>
    <row r="21467"/>
    <row r="21468"/>
    <row r="21469"/>
    <row r="21470"/>
    <row r="21471"/>
    <row r="21472"/>
    <row r="21473"/>
    <row r="21474"/>
    <row r="21475"/>
    <row r="21476"/>
    <row r="21477"/>
    <row r="21478"/>
    <row r="21479"/>
    <row r="21480"/>
    <row r="21481"/>
    <row r="21482"/>
    <row r="21483"/>
    <row r="21484"/>
    <row r="21485"/>
    <row r="21486"/>
    <row r="21487"/>
    <row r="21488"/>
    <row r="21489"/>
    <row r="21490"/>
    <row r="21491"/>
    <row r="21492"/>
    <row r="21493"/>
    <row r="21494"/>
    <row r="21495"/>
    <row r="21496"/>
    <row r="21497"/>
    <row r="21498"/>
    <row r="21499"/>
    <row r="21500"/>
    <row r="21501"/>
    <row r="21502"/>
    <row r="21503"/>
    <row r="21504"/>
    <row r="21505"/>
    <row r="21506"/>
    <row r="21507"/>
    <row r="21508"/>
    <row r="21509"/>
    <row r="21510"/>
    <row r="21511"/>
    <row r="21512"/>
    <row r="21513"/>
    <row r="21514"/>
    <row r="21515"/>
    <row r="21516"/>
    <row r="21517"/>
    <row r="21518"/>
    <row r="21519"/>
    <row r="21520"/>
    <row r="21521"/>
    <row r="21522"/>
    <row r="21523"/>
    <row r="21524"/>
    <row r="21525"/>
    <row r="21526"/>
    <row r="21527"/>
    <row r="21528"/>
    <row r="21529"/>
    <row r="21530"/>
    <row r="21531"/>
    <row r="21532"/>
    <row r="21533"/>
    <row r="21534"/>
    <row r="21535"/>
    <row r="21536"/>
    <row r="21537"/>
    <row r="21538"/>
    <row r="21539"/>
    <row r="21540"/>
    <row r="21541"/>
    <row r="21542"/>
    <row r="21543"/>
    <row r="21544"/>
    <row r="21545"/>
    <row r="21546"/>
    <row r="21547"/>
    <row r="21548"/>
    <row r="21549"/>
    <row r="21550"/>
    <row r="21551"/>
    <row r="21552"/>
    <row r="21553"/>
    <row r="21554"/>
    <row r="21555"/>
    <row r="21556"/>
    <row r="21557"/>
    <row r="21558"/>
    <row r="21559"/>
    <row r="21560"/>
    <row r="21561"/>
    <row r="21562"/>
    <row r="21563"/>
    <row r="21564"/>
    <row r="21565"/>
    <row r="21566"/>
    <row r="21567"/>
    <row r="21568"/>
    <row r="21569"/>
    <row r="21570"/>
    <row r="21571"/>
    <row r="21572"/>
    <row r="21573"/>
    <row r="21574"/>
    <row r="21575"/>
    <row r="21576"/>
    <row r="21577"/>
    <row r="21578"/>
    <row r="21579"/>
    <row r="21580"/>
    <row r="21581"/>
    <row r="21582"/>
    <row r="21583"/>
    <row r="21584"/>
    <row r="21585"/>
    <row r="21586"/>
    <row r="21587"/>
    <row r="21588"/>
    <row r="21589"/>
    <row r="21590"/>
    <row r="21591"/>
    <row r="21592"/>
    <row r="21593"/>
    <row r="21594"/>
    <row r="21595"/>
    <row r="21596"/>
    <row r="21597"/>
    <row r="21598"/>
    <row r="21599"/>
    <row r="21600"/>
    <row r="21601"/>
    <row r="21602"/>
    <row r="21603"/>
    <row r="21604"/>
    <row r="21605"/>
    <row r="21606"/>
    <row r="21607"/>
    <row r="21608"/>
    <row r="21609"/>
    <row r="21610"/>
    <row r="21611"/>
    <row r="21612"/>
    <row r="21613"/>
    <row r="21614"/>
    <row r="21615"/>
    <row r="21616"/>
    <row r="21617"/>
    <row r="21618"/>
    <row r="21619"/>
    <row r="21620"/>
    <row r="21621"/>
    <row r="21622"/>
    <row r="21623"/>
    <row r="21624"/>
    <row r="21625"/>
    <row r="21626"/>
    <row r="21627"/>
    <row r="21628"/>
    <row r="21629"/>
    <row r="21630"/>
    <row r="21631"/>
    <row r="21632"/>
    <row r="21633"/>
    <row r="21634"/>
    <row r="21635"/>
    <row r="21636"/>
    <row r="21637"/>
    <row r="21638"/>
    <row r="21639"/>
    <row r="21640"/>
    <row r="21641"/>
    <row r="21642"/>
    <row r="21643"/>
    <row r="21644"/>
    <row r="21645"/>
    <row r="21646"/>
    <row r="21647"/>
    <row r="21648"/>
    <row r="21649"/>
    <row r="21650"/>
    <row r="21651"/>
    <row r="21652"/>
    <row r="21653"/>
    <row r="21654"/>
    <row r="21655"/>
    <row r="21656"/>
    <row r="21657"/>
    <row r="21658"/>
    <row r="21659"/>
    <row r="21660"/>
    <row r="21661"/>
    <row r="21662"/>
    <row r="21663"/>
    <row r="21664"/>
    <row r="21665"/>
    <row r="21666"/>
    <row r="21667"/>
    <row r="21668"/>
    <row r="21669"/>
    <row r="21670"/>
    <row r="21671"/>
    <row r="21672"/>
    <row r="21673"/>
    <row r="21674"/>
    <row r="21675"/>
    <row r="21676"/>
    <row r="21677"/>
    <row r="21678"/>
    <row r="21679"/>
    <row r="21680"/>
    <row r="21681"/>
    <row r="21682"/>
    <row r="21683"/>
    <row r="21684"/>
    <row r="21685"/>
    <row r="21686"/>
    <row r="21687"/>
    <row r="21688"/>
    <row r="21689"/>
    <row r="21690"/>
    <row r="21691"/>
    <row r="21692"/>
    <row r="21693"/>
    <row r="21694"/>
    <row r="21695"/>
    <row r="21696"/>
    <row r="21697"/>
    <row r="21698"/>
    <row r="21699"/>
    <row r="21700"/>
    <row r="21701"/>
    <row r="21702"/>
    <row r="21703"/>
    <row r="21704"/>
    <row r="21705"/>
    <row r="21706"/>
    <row r="21707"/>
    <row r="21708"/>
    <row r="21709"/>
    <row r="21710"/>
    <row r="21711"/>
    <row r="21712"/>
    <row r="21713"/>
    <row r="21714"/>
    <row r="21715"/>
    <row r="21716"/>
    <row r="21717"/>
    <row r="21718"/>
    <row r="21719"/>
    <row r="21720"/>
    <row r="21721"/>
    <row r="21722"/>
    <row r="21723"/>
    <row r="21724"/>
    <row r="21725"/>
    <row r="21726"/>
    <row r="21727"/>
    <row r="21728"/>
    <row r="21729"/>
    <row r="21730"/>
    <row r="21731"/>
    <row r="21732"/>
    <row r="21733"/>
    <row r="21734"/>
    <row r="21735"/>
    <row r="21736"/>
    <row r="21737"/>
    <row r="21738"/>
    <row r="21739"/>
    <row r="21740"/>
    <row r="21741"/>
    <row r="21742"/>
    <row r="21743"/>
    <row r="21744"/>
    <row r="21745"/>
    <row r="21746"/>
    <row r="21747"/>
    <row r="21748"/>
    <row r="21749"/>
    <row r="21750"/>
    <row r="21751"/>
    <row r="21752"/>
    <row r="21753"/>
    <row r="21754"/>
    <row r="21755"/>
    <row r="21756"/>
    <row r="21757"/>
    <row r="21758"/>
    <row r="21759"/>
    <row r="21760"/>
    <row r="21761"/>
    <row r="21762"/>
    <row r="21763"/>
    <row r="21764"/>
    <row r="21765"/>
    <row r="21766"/>
    <row r="21767"/>
    <row r="21768"/>
    <row r="21769"/>
    <row r="21770"/>
    <row r="21771"/>
    <row r="21772"/>
    <row r="21773"/>
    <row r="21774"/>
    <row r="21775"/>
    <row r="21776"/>
    <row r="21777"/>
    <row r="21778"/>
    <row r="21779"/>
    <row r="21780"/>
    <row r="21781"/>
    <row r="21782"/>
    <row r="21783"/>
    <row r="21784"/>
    <row r="21785"/>
    <row r="21786"/>
    <row r="21787"/>
    <row r="21788"/>
    <row r="21789"/>
    <row r="21790"/>
    <row r="21791"/>
    <row r="21792"/>
    <row r="21793"/>
    <row r="21794"/>
    <row r="21795"/>
    <row r="21796"/>
    <row r="21797"/>
    <row r="21798"/>
    <row r="21799"/>
    <row r="21800"/>
    <row r="21801"/>
    <row r="21802"/>
    <row r="21803"/>
    <row r="21804"/>
    <row r="21805"/>
    <row r="21806"/>
    <row r="21807"/>
    <row r="21808"/>
    <row r="21809"/>
    <row r="21810"/>
    <row r="21811"/>
    <row r="21812"/>
    <row r="21813"/>
    <row r="21814"/>
    <row r="21815"/>
    <row r="21816"/>
    <row r="21817"/>
    <row r="21818"/>
    <row r="21819"/>
    <row r="21820"/>
    <row r="21821"/>
    <row r="21822"/>
    <row r="21823"/>
    <row r="21824"/>
    <row r="21825"/>
    <row r="21826"/>
    <row r="21827"/>
    <row r="21828"/>
    <row r="21829"/>
    <row r="21830"/>
    <row r="21831"/>
    <row r="21832"/>
    <row r="21833"/>
    <row r="21834"/>
    <row r="21835"/>
    <row r="21836"/>
    <row r="21837"/>
    <row r="21838"/>
    <row r="21839"/>
    <row r="21840"/>
    <row r="21841"/>
    <row r="21842"/>
    <row r="21843"/>
    <row r="21844"/>
    <row r="21845"/>
    <row r="21846"/>
    <row r="21847"/>
    <row r="21848"/>
    <row r="21849"/>
    <row r="21850"/>
    <row r="21851"/>
    <row r="21852"/>
    <row r="21853"/>
    <row r="21854"/>
    <row r="21855"/>
    <row r="21856"/>
    <row r="21857"/>
    <row r="21858"/>
    <row r="21859"/>
    <row r="21860"/>
    <row r="21861"/>
    <row r="21862"/>
    <row r="21863"/>
    <row r="21864"/>
    <row r="21865"/>
    <row r="21866"/>
    <row r="21867"/>
    <row r="21868"/>
    <row r="21869"/>
    <row r="21870"/>
    <row r="21871"/>
    <row r="21872"/>
    <row r="21873"/>
    <row r="21874"/>
    <row r="21875"/>
    <row r="21876"/>
    <row r="21877"/>
    <row r="21878"/>
    <row r="21879"/>
    <row r="21880"/>
    <row r="21881"/>
    <row r="21882"/>
    <row r="21883"/>
    <row r="21884"/>
    <row r="21885"/>
    <row r="21886"/>
    <row r="21887"/>
    <row r="21888"/>
    <row r="21889"/>
    <row r="21890"/>
    <row r="21891"/>
    <row r="21892"/>
    <row r="21893"/>
    <row r="21894"/>
    <row r="21895"/>
    <row r="21896"/>
    <row r="21897"/>
    <row r="21898"/>
    <row r="21899"/>
    <row r="21900"/>
    <row r="21901"/>
    <row r="21902"/>
    <row r="21903"/>
    <row r="21904"/>
    <row r="21905"/>
    <row r="21906"/>
    <row r="21907"/>
    <row r="21908"/>
    <row r="21909"/>
    <row r="21910"/>
    <row r="21911"/>
    <row r="21912"/>
    <row r="21913"/>
    <row r="21914"/>
    <row r="21915"/>
    <row r="21916"/>
    <row r="21917"/>
    <row r="21918"/>
    <row r="21919"/>
    <row r="21920"/>
    <row r="21921"/>
    <row r="21922"/>
    <row r="21923"/>
    <row r="21924"/>
    <row r="21925"/>
    <row r="21926"/>
    <row r="21927"/>
    <row r="21928"/>
    <row r="21929"/>
    <row r="21930"/>
    <row r="21931"/>
    <row r="21932"/>
    <row r="21933"/>
    <row r="21934"/>
    <row r="21935"/>
    <row r="21936"/>
    <row r="21937"/>
    <row r="21938"/>
    <row r="21939"/>
    <row r="21940"/>
    <row r="21941"/>
    <row r="21942"/>
    <row r="21943"/>
    <row r="21944"/>
    <row r="21945"/>
    <row r="21946"/>
    <row r="21947"/>
    <row r="21948"/>
    <row r="21949"/>
    <row r="21950"/>
    <row r="21951"/>
    <row r="21952"/>
    <row r="21953"/>
    <row r="21954"/>
    <row r="21955"/>
    <row r="21956"/>
    <row r="21957"/>
    <row r="21958"/>
    <row r="21959"/>
    <row r="21960"/>
    <row r="21961"/>
    <row r="21962"/>
    <row r="21963"/>
    <row r="21964"/>
    <row r="21965"/>
    <row r="21966"/>
    <row r="21967"/>
    <row r="21968"/>
    <row r="21969"/>
    <row r="21970"/>
    <row r="21971"/>
    <row r="21972"/>
    <row r="21973"/>
    <row r="21974"/>
    <row r="21975"/>
    <row r="21976"/>
    <row r="21977"/>
    <row r="21978"/>
    <row r="21979"/>
    <row r="21980"/>
    <row r="21981"/>
    <row r="21982"/>
    <row r="21983"/>
    <row r="21984"/>
    <row r="21985"/>
    <row r="21986"/>
    <row r="21987"/>
    <row r="21988"/>
    <row r="21989"/>
    <row r="21990"/>
    <row r="21991"/>
    <row r="21992"/>
    <row r="21993"/>
    <row r="21994"/>
    <row r="21995"/>
    <row r="21996"/>
    <row r="21997"/>
    <row r="21998"/>
    <row r="21999"/>
    <row r="22000"/>
    <row r="22001"/>
    <row r="22002"/>
    <row r="22003"/>
    <row r="22004"/>
    <row r="22005"/>
    <row r="22006"/>
    <row r="22007"/>
    <row r="22008"/>
    <row r="22009"/>
    <row r="22010"/>
    <row r="22011"/>
    <row r="22012"/>
    <row r="22013"/>
    <row r="22014"/>
    <row r="22015"/>
    <row r="22016"/>
    <row r="22017"/>
    <row r="22018"/>
    <row r="22019"/>
    <row r="22020"/>
    <row r="22021"/>
    <row r="22022"/>
    <row r="22023"/>
    <row r="22024"/>
    <row r="22025"/>
    <row r="22026"/>
    <row r="22027"/>
    <row r="22028"/>
    <row r="22029"/>
    <row r="22030"/>
    <row r="22031"/>
    <row r="22032"/>
    <row r="22033"/>
    <row r="22034"/>
    <row r="22035"/>
    <row r="22036"/>
    <row r="22037"/>
    <row r="22038"/>
    <row r="22039"/>
    <row r="22040"/>
    <row r="22041"/>
    <row r="22042"/>
    <row r="22043"/>
    <row r="22044"/>
    <row r="22045"/>
    <row r="22046"/>
    <row r="22047"/>
    <row r="22048"/>
    <row r="22049"/>
    <row r="22050"/>
    <row r="22051"/>
    <row r="22052"/>
    <row r="22053"/>
    <row r="22054"/>
    <row r="22055"/>
    <row r="22056"/>
    <row r="22057"/>
    <row r="22058"/>
    <row r="22059"/>
    <row r="22060"/>
    <row r="22061"/>
    <row r="22062"/>
    <row r="22063"/>
    <row r="22064"/>
    <row r="22065"/>
    <row r="22066"/>
    <row r="22067"/>
    <row r="22068"/>
    <row r="22069"/>
    <row r="22070"/>
    <row r="22071"/>
    <row r="22072"/>
    <row r="22073"/>
    <row r="22074"/>
    <row r="22075"/>
    <row r="22076"/>
    <row r="22077"/>
    <row r="22078"/>
    <row r="22079"/>
    <row r="22080"/>
    <row r="22081"/>
    <row r="22082"/>
    <row r="22083"/>
    <row r="22084"/>
    <row r="22085"/>
    <row r="22086"/>
    <row r="22087"/>
    <row r="22088"/>
    <row r="22089"/>
    <row r="22090"/>
    <row r="22091"/>
    <row r="22092"/>
    <row r="22093"/>
    <row r="22094"/>
    <row r="22095"/>
    <row r="22096"/>
    <row r="22097"/>
    <row r="22098"/>
    <row r="22099"/>
    <row r="22100"/>
    <row r="22101"/>
    <row r="22102"/>
    <row r="22103"/>
    <row r="22104"/>
    <row r="22105"/>
    <row r="22106"/>
    <row r="22107"/>
    <row r="22108"/>
    <row r="22109"/>
    <row r="22110"/>
    <row r="22111"/>
    <row r="22112"/>
    <row r="22113"/>
    <row r="22114"/>
    <row r="22115"/>
    <row r="22116"/>
    <row r="22117"/>
    <row r="22118"/>
    <row r="22119"/>
    <row r="22120"/>
    <row r="22121"/>
    <row r="22122"/>
    <row r="22123"/>
    <row r="22124"/>
    <row r="22125"/>
    <row r="22126"/>
    <row r="22127"/>
    <row r="22128"/>
    <row r="22129"/>
    <row r="22130"/>
    <row r="22131"/>
    <row r="22132"/>
    <row r="22133"/>
    <row r="22134"/>
    <row r="22135"/>
    <row r="22136"/>
    <row r="22137"/>
    <row r="22138"/>
    <row r="22139"/>
    <row r="22140"/>
    <row r="22141"/>
    <row r="22142"/>
    <row r="22143"/>
    <row r="22144"/>
    <row r="22145"/>
    <row r="22146"/>
    <row r="22147"/>
    <row r="22148"/>
    <row r="22149"/>
    <row r="22150"/>
    <row r="22151"/>
    <row r="22152"/>
    <row r="22153"/>
    <row r="22154"/>
    <row r="22155"/>
    <row r="22156"/>
    <row r="22157"/>
    <row r="22158"/>
    <row r="22159"/>
    <row r="22160"/>
    <row r="22161"/>
    <row r="22162"/>
    <row r="22163"/>
    <row r="22164"/>
    <row r="22165"/>
    <row r="22166"/>
    <row r="22167"/>
    <row r="22168"/>
    <row r="22169"/>
    <row r="22170"/>
    <row r="22171"/>
    <row r="22172"/>
    <row r="22173"/>
    <row r="22174"/>
    <row r="22175"/>
    <row r="22176"/>
    <row r="22177"/>
    <row r="22178"/>
    <row r="22179"/>
    <row r="22180"/>
    <row r="22181"/>
    <row r="22182"/>
    <row r="22183"/>
    <row r="22184"/>
    <row r="22185"/>
    <row r="22186"/>
    <row r="22187"/>
    <row r="22188"/>
    <row r="22189"/>
    <row r="22190"/>
    <row r="22191"/>
    <row r="22192"/>
    <row r="22193"/>
    <row r="22194"/>
    <row r="22195"/>
    <row r="22196"/>
    <row r="22197"/>
    <row r="22198"/>
    <row r="22199"/>
    <row r="22200"/>
    <row r="22201"/>
    <row r="22202"/>
    <row r="22203"/>
    <row r="22204"/>
    <row r="22205"/>
    <row r="22206"/>
    <row r="22207"/>
    <row r="22208"/>
    <row r="22209"/>
    <row r="22210"/>
    <row r="22211"/>
    <row r="22212"/>
    <row r="22213"/>
    <row r="22214"/>
    <row r="22215"/>
    <row r="22216"/>
    <row r="22217"/>
    <row r="22218"/>
    <row r="22219"/>
    <row r="22220"/>
    <row r="22221"/>
    <row r="22222"/>
    <row r="22223"/>
    <row r="22224"/>
    <row r="22225"/>
    <row r="22226"/>
    <row r="22227"/>
    <row r="22228"/>
    <row r="22229"/>
    <row r="22230"/>
    <row r="22231"/>
    <row r="22232"/>
    <row r="22233"/>
    <row r="22234"/>
    <row r="22235"/>
    <row r="22236"/>
    <row r="22237"/>
    <row r="22238"/>
    <row r="22239"/>
    <row r="22240"/>
    <row r="22241"/>
    <row r="22242"/>
    <row r="22243"/>
    <row r="22244"/>
    <row r="22245"/>
    <row r="22246"/>
    <row r="22247"/>
    <row r="22248"/>
    <row r="22249"/>
    <row r="22250"/>
    <row r="22251"/>
    <row r="22252"/>
    <row r="22253"/>
    <row r="22254"/>
    <row r="22255"/>
    <row r="22256"/>
    <row r="22257"/>
    <row r="22258"/>
    <row r="22259"/>
    <row r="22260"/>
    <row r="22261"/>
    <row r="22262"/>
    <row r="22263"/>
    <row r="22264"/>
    <row r="22265"/>
    <row r="22266"/>
    <row r="22267"/>
    <row r="22268"/>
    <row r="22269"/>
    <row r="22270"/>
    <row r="22271"/>
    <row r="22272"/>
    <row r="22273"/>
    <row r="22274"/>
    <row r="22275"/>
    <row r="22276"/>
    <row r="22277"/>
    <row r="22278"/>
    <row r="22279"/>
    <row r="22280"/>
    <row r="22281"/>
    <row r="22282"/>
    <row r="22283"/>
    <row r="22284"/>
    <row r="22285"/>
    <row r="22286"/>
    <row r="22287"/>
    <row r="22288"/>
    <row r="22289"/>
    <row r="22290"/>
    <row r="22291"/>
    <row r="22292"/>
    <row r="22293"/>
    <row r="22294"/>
    <row r="22295"/>
    <row r="22296"/>
    <row r="22297"/>
    <row r="22298"/>
    <row r="22299"/>
    <row r="22300"/>
    <row r="22301"/>
    <row r="22302"/>
    <row r="22303"/>
    <row r="22304"/>
    <row r="22305"/>
    <row r="22306"/>
    <row r="22307"/>
    <row r="22308"/>
    <row r="22309"/>
    <row r="22310"/>
    <row r="22311"/>
    <row r="22312"/>
    <row r="22313"/>
    <row r="22314"/>
    <row r="22315"/>
    <row r="22316"/>
    <row r="22317"/>
    <row r="22318"/>
    <row r="22319"/>
    <row r="22320"/>
    <row r="22321"/>
    <row r="22322"/>
    <row r="22323"/>
    <row r="22324"/>
    <row r="22325"/>
    <row r="22326"/>
    <row r="22327"/>
    <row r="22328"/>
    <row r="22329"/>
    <row r="22330"/>
    <row r="22331"/>
    <row r="22332"/>
    <row r="22333"/>
    <row r="22334"/>
    <row r="22335"/>
    <row r="22336"/>
    <row r="22337"/>
    <row r="22338"/>
    <row r="22339"/>
    <row r="22340"/>
    <row r="22341"/>
    <row r="22342"/>
    <row r="22343"/>
    <row r="22344"/>
    <row r="22345"/>
    <row r="22346"/>
    <row r="22347"/>
    <row r="22348"/>
    <row r="22349"/>
    <row r="22350"/>
    <row r="22351"/>
    <row r="22352"/>
    <row r="22353"/>
    <row r="22354"/>
    <row r="22355"/>
    <row r="22356"/>
    <row r="22357"/>
    <row r="22358"/>
    <row r="22359"/>
    <row r="22360"/>
    <row r="22361"/>
    <row r="22362"/>
    <row r="22363"/>
    <row r="22364"/>
    <row r="22365"/>
    <row r="22366"/>
    <row r="22367"/>
    <row r="22368"/>
    <row r="22369"/>
    <row r="22370"/>
    <row r="22371"/>
    <row r="22372"/>
    <row r="22373"/>
    <row r="22374"/>
    <row r="22375"/>
    <row r="22376"/>
    <row r="22377"/>
    <row r="22378"/>
    <row r="22379"/>
    <row r="22380"/>
    <row r="22381"/>
    <row r="22382"/>
    <row r="22383"/>
    <row r="22384"/>
    <row r="22385"/>
    <row r="22386"/>
    <row r="22387"/>
    <row r="22388"/>
    <row r="22389"/>
    <row r="22390"/>
    <row r="22391"/>
    <row r="22392"/>
    <row r="22393"/>
    <row r="22394"/>
    <row r="22395"/>
    <row r="22396"/>
    <row r="22397"/>
    <row r="22398"/>
    <row r="22399"/>
    <row r="22400"/>
    <row r="22401"/>
    <row r="22402"/>
    <row r="22403"/>
    <row r="22404"/>
    <row r="22405"/>
    <row r="22406"/>
    <row r="22407"/>
    <row r="22408"/>
    <row r="22409"/>
    <row r="22410"/>
    <row r="22411"/>
    <row r="22412"/>
    <row r="22413"/>
    <row r="22414"/>
    <row r="22415"/>
    <row r="22416"/>
    <row r="22417"/>
    <row r="22418"/>
    <row r="22419"/>
    <row r="22420"/>
    <row r="22421"/>
    <row r="22422"/>
    <row r="22423"/>
    <row r="22424"/>
    <row r="22425"/>
    <row r="22426"/>
    <row r="22427"/>
    <row r="22428"/>
    <row r="22429"/>
    <row r="22430"/>
    <row r="22431"/>
    <row r="22432"/>
    <row r="22433"/>
    <row r="22434"/>
    <row r="22435"/>
    <row r="22436"/>
    <row r="22437"/>
    <row r="22438"/>
    <row r="22439"/>
    <row r="22440"/>
    <row r="22441"/>
    <row r="22442"/>
    <row r="22443"/>
    <row r="22444"/>
    <row r="22445"/>
    <row r="22446"/>
    <row r="22447"/>
    <row r="22448"/>
    <row r="22449"/>
    <row r="22450"/>
    <row r="22451"/>
    <row r="22452"/>
    <row r="22453"/>
    <row r="22454"/>
    <row r="22455"/>
    <row r="22456"/>
    <row r="22457"/>
    <row r="22458"/>
    <row r="22459"/>
    <row r="22460"/>
    <row r="22461"/>
    <row r="22462"/>
    <row r="22463"/>
    <row r="22464"/>
    <row r="22465"/>
    <row r="22466"/>
    <row r="22467"/>
    <row r="22468"/>
    <row r="22469"/>
    <row r="22470"/>
    <row r="22471"/>
    <row r="22472"/>
    <row r="22473"/>
    <row r="22474"/>
    <row r="22475"/>
    <row r="22476"/>
    <row r="22477"/>
    <row r="22478"/>
    <row r="22479"/>
    <row r="22480"/>
    <row r="22481"/>
    <row r="22482"/>
    <row r="22483"/>
    <row r="22484"/>
    <row r="22485"/>
    <row r="22486"/>
    <row r="22487"/>
    <row r="22488"/>
    <row r="22489"/>
    <row r="22490"/>
    <row r="22491"/>
    <row r="22492"/>
    <row r="22493"/>
    <row r="22494"/>
    <row r="22495"/>
    <row r="22496"/>
    <row r="22497"/>
    <row r="22498"/>
    <row r="22499"/>
    <row r="22500"/>
    <row r="22501"/>
    <row r="22502"/>
    <row r="22503"/>
    <row r="22504"/>
    <row r="22505"/>
    <row r="22506"/>
    <row r="22507"/>
    <row r="22508"/>
    <row r="22509"/>
    <row r="22510"/>
    <row r="22511"/>
    <row r="22512"/>
    <row r="22513"/>
    <row r="22514"/>
    <row r="22515"/>
    <row r="22516"/>
    <row r="22517"/>
    <row r="22518"/>
    <row r="22519"/>
    <row r="22520"/>
    <row r="22521"/>
    <row r="22522"/>
    <row r="22523"/>
    <row r="22524"/>
    <row r="22525"/>
    <row r="22526"/>
    <row r="22527"/>
    <row r="22528"/>
    <row r="22529"/>
    <row r="22530"/>
    <row r="22531"/>
    <row r="22532"/>
    <row r="22533"/>
    <row r="22534"/>
    <row r="22535"/>
    <row r="22536"/>
    <row r="22537"/>
    <row r="22538"/>
    <row r="22539"/>
    <row r="22540"/>
    <row r="22541"/>
    <row r="22542"/>
    <row r="22543"/>
    <row r="22544"/>
    <row r="22545"/>
    <row r="22546"/>
    <row r="22547"/>
    <row r="22548"/>
    <row r="22549"/>
    <row r="22550"/>
    <row r="22551"/>
    <row r="22552"/>
    <row r="22553"/>
    <row r="22554"/>
    <row r="22555"/>
    <row r="22556"/>
    <row r="22557"/>
    <row r="22558"/>
    <row r="22559"/>
    <row r="22560"/>
    <row r="22561"/>
    <row r="22562"/>
    <row r="22563"/>
    <row r="22564"/>
    <row r="22565"/>
    <row r="22566"/>
    <row r="22567"/>
    <row r="22568"/>
    <row r="22569"/>
    <row r="22570"/>
    <row r="22571"/>
    <row r="22572"/>
    <row r="22573"/>
    <row r="22574"/>
    <row r="22575"/>
    <row r="22576"/>
    <row r="22577"/>
    <row r="22578"/>
    <row r="22579"/>
    <row r="22580"/>
    <row r="22581"/>
    <row r="22582"/>
    <row r="22583"/>
    <row r="22584"/>
    <row r="22585"/>
    <row r="22586"/>
    <row r="22587"/>
    <row r="22588"/>
    <row r="22589"/>
    <row r="22590"/>
    <row r="22591"/>
    <row r="22592"/>
    <row r="22593"/>
    <row r="22594"/>
    <row r="22595"/>
    <row r="22596"/>
    <row r="22597"/>
    <row r="22598"/>
    <row r="22599"/>
    <row r="22600"/>
    <row r="22601"/>
    <row r="22602"/>
    <row r="22603"/>
    <row r="22604"/>
    <row r="22605"/>
    <row r="22606"/>
    <row r="22607"/>
    <row r="22608"/>
    <row r="22609"/>
    <row r="22610"/>
    <row r="22611"/>
    <row r="22612"/>
    <row r="22613"/>
    <row r="22614"/>
    <row r="22615"/>
    <row r="22616"/>
    <row r="22617"/>
    <row r="22618"/>
    <row r="22619"/>
    <row r="22620"/>
    <row r="22621"/>
    <row r="22622"/>
    <row r="22623"/>
    <row r="22624"/>
    <row r="22625"/>
    <row r="22626"/>
    <row r="22627"/>
    <row r="22628"/>
    <row r="22629"/>
    <row r="22630"/>
    <row r="22631"/>
    <row r="22632"/>
    <row r="22633"/>
    <row r="22634"/>
    <row r="22635"/>
    <row r="22636"/>
    <row r="22637"/>
    <row r="22638"/>
    <row r="22639"/>
    <row r="22640"/>
    <row r="22641"/>
    <row r="22642"/>
    <row r="22643"/>
    <row r="22644"/>
    <row r="22645"/>
    <row r="22646"/>
    <row r="22647"/>
    <row r="22648"/>
    <row r="22649"/>
    <row r="22650"/>
    <row r="22651"/>
    <row r="22652"/>
    <row r="22653"/>
    <row r="22654"/>
    <row r="22655"/>
    <row r="22656"/>
    <row r="22657"/>
    <row r="22658"/>
    <row r="22659"/>
    <row r="22660"/>
    <row r="22661"/>
    <row r="22662"/>
    <row r="22663"/>
    <row r="22664"/>
    <row r="22665"/>
    <row r="22666"/>
    <row r="22667"/>
    <row r="22668"/>
    <row r="22669"/>
    <row r="22670"/>
    <row r="22671"/>
    <row r="22672"/>
    <row r="22673"/>
    <row r="22674"/>
    <row r="22675"/>
    <row r="22676"/>
    <row r="22677"/>
    <row r="22678"/>
    <row r="22679"/>
    <row r="22680"/>
    <row r="22681"/>
    <row r="22682"/>
    <row r="22683"/>
    <row r="22684"/>
    <row r="22685"/>
    <row r="22686"/>
    <row r="22687"/>
    <row r="22688"/>
    <row r="22689"/>
    <row r="22690"/>
    <row r="22691"/>
    <row r="22692"/>
    <row r="22693"/>
    <row r="22694"/>
    <row r="22695"/>
    <row r="22696"/>
    <row r="22697"/>
    <row r="22698"/>
    <row r="22699"/>
    <row r="22700"/>
    <row r="22701"/>
    <row r="22702"/>
    <row r="22703"/>
    <row r="22704"/>
    <row r="22705"/>
    <row r="22706"/>
    <row r="22707"/>
    <row r="22708"/>
    <row r="22709"/>
    <row r="22710"/>
    <row r="22711"/>
    <row r="22712"/>
    <row r="22713"/>
    <row r="22714"/>
    <row r="22715"/>
    <row r="22716"/>
    <row r="22717"/>
    <row r="22718"/>
    <row r="22719"/>
    <row r="22720"/>
    <row r="22721"/>
    <row r="22722"/>
    <row r="22723"/>
    <row r="22724"/>
    <row r="22725"/>
    <row r="22726"/>
    <row r="22727"/>
    <row r="22728"/>
    <row r="22729"/>
    <row r="22730"/>
    <row r="22731"/>
    <row r="22732"/>
    <row r="22733"/>
    <row r="22734"/>
    <row r="22735"/>
    <row r="22736"/>
    <row r="22737"/>
    <row r="22738"/>
    <row r="22739"/>
    <row r="22740"/>
    <row r="22741"/>
    <row r="22742"/>
    <row r="22743"/>
    <row r="22744"/>
    <row r="22745"/>
    <row r="22746"/>
    <row r="22747"/>
    <row r="22748"/>
    <row r="22749"/>
    <row r="22750"/>
    <row r="22751"/>
    <row r="22752"/>
    <row r="22753"/>
    <row r="22754"/>
    <row r="22755"/>
    <row r="22756"/>
    <row r="22757"/>
    <row r="22758"/>
    <row r="22759"/>
    <row r="22760"/>
    <row r="22761"/>
    <row r="22762"/>
    <row r="22763"/>
    <row r="22764"/>
    <row r="22765"/>
    <row r="22766"/>
    <row r="22767"/>
    <row r="22768"/>
    <row r="22769"/>
    <row r="22770"/>
    <row r="22771"/>
    <row r="22772"/>
    <row r="22773"/>
    <row r="22774"/>
    <row r="22775"/>
    <row r="22776"/>
    <row r="22777"/>
    <row r="22778"/>
    <row r="22779"/>
    <row r="22780"/>
    <row r="22781"/>
    <row r="22782"/>
    <row r="22783"/>
    <row r="22784"/>
    <row r="22785"/>
    <row r="22786"/>
    <row r="22787"/>
    <row r="22788"/>
    <row r="22789"/>
    <row r="22790"/>
    <row r="22791"/>
    <row r="22792"/>
    <row r="22793"/>
    <row r="22794"/>
    <row r="22795"/>
    <row r="22796"/>
    <row r="22797"/>
    <row r="22798"/>
    <row r="22799"/>
    <row r="22800"/>
    <row r="22801"/>
    <row r="22802"/>
    <row r="22803"/>
    <row r="22804"/>
    <row r="22805"/>
    <row r="22806"/>
    <row r="22807"/>
    <row r="22808"/>
    <row r="22809"/>
    <row r="22810"/>
    <row r="22811"/>
    <row r="22812"/>
    <row r="22813"/>
    <row r="22814"/>
    <row r="22815"/>
    <row r="22816"/>
    <row r="22817"/>
    <row r="22818"/>
    <row r="22819"/>
    <row r="22820"/>
    <row r="22821"/>
    <row r="22822"/>
    <row r="22823"/>
    <row r="22824"/>
    <row r="22825"/>
    <row r="22826"/>
    <row r="22827"/>
    <row r="22828"/>
    <row r="22829"/>
    <row r="22830"/>
    <row r="22831"/>
    <row r="22832"/>
    <row r="22833"/>
    <row r="22834"/>
    <row r="22835"/>
    <row r="22836"/>
    <row r="22837"/>
    <row r="22838"/>
    <row r="22839"/>
    <row r="22840"/>
    <row r="22841"/>
    <row r="22842"/>
    <row r="22843"/>
    <row r="22844"/>
    <row r="22845"/>
    <row r="22846"/>
    <row r="22847"/>
    <row r="22848"/>
    <row r="22849"/>
    <row r="22850"/>
    <row r="22851"/>
    <row r="22852"/>
    <row r="22853"/>
    <row r="22854"/>
    <row r="22855"/>
    <row r="22856"/>
    <row r="22857"/>
    <row r="22858"/>
    <row r="22859"/>
    <row r="22860"/>
    <row r="22861"/>
    <row r="22862"/>
    <row r="22863"/>
    <row r="22864"/>
    <row r="22865"/>
    <row r="22866"/>
    <row r="22867"/>
    <row r="22868"/>
    <row r="22869"/>
    <row r="22870"/>
    <row r="22871"/>
    <row r="22872"/>
    <row r="22873"/>
    <row r="22874"/>
    <row r="22875"/>
    <row r="22876"/>
    <row r="22877"/>
    <row r="22878"/>
    <row r="22879"/>
    <row r="22880"/>
    <row r="22881"/>
    <row r="22882"/>
    <row r="22883"/>
    <row r="22884"/>
    <row r="22885"/>
    <row r="22886"/>
    <row r="22887"/>
    <row r="22888"/>
    <row r="22889"/>
    <row r="22890"/>
    <row r="22891"/>
    <row r="22892"/>
    <row r="22893"/>
    <row r="22894"/>
    <row r="22895"/>
    <row r="22896"/>
    <row r="22897"/>
    <row r="22898"/>
    <row r="22899"/>
    <row r="22900"/>
    <row r="22901"/>
    <row r="22902"/>
    <row r="22903"/>
    <row r="22904"/>
    <row r="22905"/>
    <row r="22906"/>
    <row r="22907"/>
    <row r="22908"/>
    <row r="22909"/>
    <row r="22910"/>
    <row r="22911"/>
    <row r="22912"/>
    <row r="22913"/>
    <row r="22914"/>
    <row r="22915"/>
    <row r="22916"/>
    <row r="22917"/>
    <row r="22918"/>
    <row r="22919"/>
    <row r="22920"/>
    <row r="22921"/>
    <row r="22922"/>
    <row r="22923"/>
    <row r="22924"/>
    <row r="22925"/>
    <row r="22926"/>
    <row r="22927"/>
    <row r="22928"/>
    <row r="22929"/>
    <row r="22930"/>
    <row r="22931"/>
    <row r="22932"/>
    <row r="22933"/>
    <row r="22934"/>
    <row r="22935"/>
    <row r="22936"/>
    <row r="22937"/>
    <row r="22938"/>
    <row r="22939"/>
    <row r="22940"/>
    <row r="22941"/>
    <row r="22942"/>
    <row r="22943"/>
    <row r="22944"/>
    <row r="22945"/>
    <row r="22946"/>
    <row r="22947"/>
    <row r="22948"/>
    <row r="22949"/>
    <row r="22950"/>
    <row r="22951"/>
    <row r="22952"/>
    <row r="22953"/>
    <row r="22954"/>
    <row r="22955"/>
    <row r="22956"/>
    <row r="22957"/>
    <row r="22958"/>
    <row r="22959"/>
    <row r="22960"/>
    <row r="22961"/>
    <row r="22962"/>
    <row r="22963"/>
    <row r="22964"/>
    <row r="22965"/>
    <row r="22966"/>
    <row r="22967"/>
    <row r="22968"/>
    <row r="22969"/>
    <row r="22970"/>
    <row r="22971"/>
    <row r="22972"/>
    <row r="22973"/>
    <row r="22974"/>
    <row r="22975"/>
    <row r="22976"/>
    <row r="22977"/>
    <row r="22978"/>
    <row r="22979"/>
    <row r="22980"/>
    <row r="22981"/>
    <row r="22982"/>
    <row r="22983"/>
    <row r="22984"/>
    <row r="22985"/>
    <row r="22986"/>
    <row r="22987"/>
    <row r="22988"/>
    <row r="22989"/>
    <row r="22990"/>
    <row r="22991"/>
    <row r="22992"/>
    <row r="22993"/>
    <row r="22994"/>
    <row r="22995"/>
    <row r="22996"/>
    <row r="22997"/>
    <row r="22998"/>
    <row r="22999"/>
    <row r="23000"/>
    <row r="23001"/>
    <row r="23002"/>
    <row r="23003"/>
    <row r="23004"/>
    <row r="23005"/>
    <row r="23006"/>
    <row r="23007"/>
    <row r="23008"/>
    <row r="23009"/>
    <row r="23010"/>
    <row r="23011"/>
    <row r="23012"/>
    <row r="23013"/>
    <row r="23014"/>
    <row r="23015"/>
    <row r="23016"/>
    <row r="23017"/>
    <row r="23018"/>
    <row r="23019"/>
    <row r="23020"/>
    <row r="23021"/>
    <row r="23022"/>
    <row r="23023"/>
    <row r="23024"/>
    <row r="23025"/>
    <row r="23026"/>
    <row r="23027"/>
    <row r="23028"/>
    <row r="23029"/>
    <row r="23030"/>
    <row r="23031"/>
    <row r="23032"/>
    <row r="23033"/>
    <row r="23034"/>
    <row r="23035"/>
    <row r="23036"/>
    <row r="23037"/>
    <row r="23038"/>
    <row r="23039"/>
    <row r="23040"/>
    <row r="23041"/>
    <row r="23042"/>
    <row r="23043"/>
    <row r="23044"/>
    <row r="23045"/>
    <row r="23046"/>
    <row r="23047"/>
    <row r="23048"/>
    <row r="23049"/>
    <row r="23050"/>
    <row r="23051"/>
    <row r="23052"/>
    <row r="23053"/>
    <row r="23054"/>
    <row r="23055"/>
    <row r="23056"/>
    <row r="23057"/>
    <row r="23058"/>
    <row r="23059"/>
    <row r="23060"/>
    <row r="23061"/>
    <row r="23062"/>
    <row r="23063"/>
    <row r="23064"/>
    <row r="23065"/>
    <row r="23066"/>
    <row r="23067"/>
    <row r="23068"/>
    <row r="23069"/>
    <row r="23070"/>
    <row r="23071"/>
    <row r="23072"/>
    <row r="23073"/>
    <row r="23074"/>
    <row r="23075"/>
    <row r="23076"/>
    <row r="23077"/>
    <row r="23078"/>
    <row r="23079"/>
    <row r="23080"/>
    <row r="23081"/>
    <row r="23082"/>
    <row r="23083"/>
    <row r="23084"/>
    <row r="23085"/>
    <row r="23086"/>
    <row r="23087"/>
    <row r="23088"/>
    <row r="23089"/>
    <row r="23090"/>
    <row r="23091"/>
    <row r="23092"/>
    <row r="23093"/>
    <row r="23094"/>
    <row r="23095"/>
    <row r="23096"/>
    <row r="23097"/>
    <row r="23098"/>
    <row r="23099"/>
    <row r="23100"/>
    <row r="23101"/>
    <row r="23102"/>
    <row r="23103"/>
    <row r="23104"/>
    <row r="23105"/>
    <row r="23106"/>
    <row r="23107"/>
    <row r="23108"/>
    <row r="23109"/>
    <row r="23110"/>
    <row r="23111"/>
    <row r="23112"/>
    <row r="23113"/>
    <row r="23114"/>
    <row r="23115"/>
    <row r="23116"/>
    <row r="23117"/>
    <row r="23118"/>
    <row r="23119"/>
    <row r="23120"/>
    <row r="23121"/>
    <row r="23122"/>
    <row r="23123"/>
    <row r="23124"/>
    <row r="23125"/>
    <row r="23126"/>
    <row r="23127"/>
    <row r="23128"/>
    <row r="23129"/>
    <row r="23130"/>
    <row r="23131"/>
    <row r="23132"/>
    <row r="23133"/>
    <row r="23134"/>
    <row r="23135"/>
    <row r="23136"/>
    <row r="23137"/>
    <row r="23138"/>
    <row r="23139"/>
    <row r="23140"/>
    <row r="23141"/>
    <row r="23142"/>
    <row r="23143"/>
    <row r="23144"/>
    <row r="23145"/>
    <row r="23146"/>
    <row r="23147"/>
    <row r="23148"/>
    <row r="23149"/>
    <row r="23150"/>
    <row r="23151"/>
    <row r="23152"/>
    <row r="23153"/>
    <row r="23154"/>
    <row r="23155"/>
    <row r="23156"/>
    <row r="23157"/>
    <row r="23158"/>
    <row r="23159"/>
    <row r="23160"/>
    <row r="23161"/>
    <row r="23162"/>
    <row r="23163"/>
    <row r="23164"/>
    <row r="23165"/>
    <row r="23166"/>
    <row r="23167"/>
    <row r="23168"/>
    <row r="23169"/>
    <row r="23170"/>
    <row r="23171"/>
    <row r="23172"/>
    <row r="23173"/>
    <row r="23174"/>
    <row r="23175"/>
    <row r="23176"/>
    <row r="23177"/>
    <row r="23178"/>
    <row r="23179"/>
    <row r="23180"/>
    <row r="23181"/>
    <row r="23182"/>
    <row r="23183"/>
    <row r="23184"/>
    <row r="23185"/>
    <row r="23186"/>
    <row r="23187"/>
    <row r="23188"/>
    <row r="23189"/>
    <row r="23190"/>
    <row r="23191"/>
    <row r="23192"/>
    <row r="23193"/>
    <row r="23194"/>
    <row r="23195"/>
    <row r="23196"/>
    <row r="23197"/>
    <row r="23198"/>
    <row r="23199"/>
    <row r="23200"/>
    <row r="23201"/>
    <row r="23202"/>
    <row r="23203"/>
    <row r="23204"/>
    <row r="23205"/>
    <row r="23206"/>
    <row r="23207"/>
    <row r="23208"/>
    <row r="23209"/>
    <row r="23210"/>
    <row r="23211"/>
    <row r="23212"/>
    <row r="23213"/>
    <row r="23214"/>
    <row r="23215"/>
    <row r="23216"/>
    <row r="23217"/>
    <row r="23218"/>
    <row r="23219"/>
    <row r="23220"/>
    <row r="23221"/>
    <row r="23222"/>
    <row r="23223"/>
    <row r="23224"/>
    <row r="23225"/>
    <row r="23226"/>
    <row r="23227"/>
    <row r="23228"/>
    <row r="23229"/>
    <row r="23230"/>
    <row r="23231"/>
    <row r="23232"/>
    <row r="23233"/>
    <row r="23234"/>
    <row r="23235"/>
    <row r="23236"/>
    <row r="23237"/>
    <row r="23238"/>
    <row r="23239"/>
    <row r="23240"/>
    <row r="23241"/>
    <row r="23242"/>
    <row r="23243"/>
    <row r="23244"/>
    <row r="23245"/>
    <row r="23246"/>
    <row r="23247"/>
    <row r="23248"/>
    <row r="23249"/>
    <row r="23250"/>
    <row r="23251"/>
    <row r="23252"/>
    <row r="23253"/>
    <row r="23254"/>
    <row r="23255"/>
    <row r="23256"/>
    <row r="23257"/>
    <row r="23258"/>
    <row r="23259"/>
    <row r="23260"/>
    <row r="23261"/>
    <row r="23262"/>
    <row r="23263"/>
    <row r="23264"/>
    <row r="23265"/>
    <row r="23266"/>
    <row r="23267"/>
    <row r="23268"/>
    <row r="23269"/>
    <row r="23270"/>
    <row r="23271"/>
    <row r="23272"/>
    <row r="23273"/>
    <row r="23274"/>
    <row r="23275"/>
    <row r="23276"/>
    <row r="23277"/>
    <row r="23278"/>
    <row r="23279"/>
    <row r="23280"/>
    <row r="23281"/>
    <row r="23282"/>
    <row r="23283"/>
    <row r="23284"/>
    <row r="23285"/>
    <row r="23286"/>
    <row r="23287"/>
    <row r="23288"/>
    <row r="23289"/>
    <row r="23290"/>
    <row r="23291"/>
    <row r="23292"/>
    <row r="23293"/>
    <row r="23294"/>
    <row r="23295"/>
    <row r="23296"/>
    <row r="23297"/>
    <row r="23298"/>
    <row r="23299"/>
    <row r="23300"/>
    <row r="23301"/>
    <row r="23302"/>
    <row r="23303"/>
    <row r="23304"/>
    <row r="23305"/>
    <row r="23306"/>
    <row r="23307"/>
    <row r="23308"/>
    <row r="23309"/>
    <row r="23310"/>
    <row r="23311"/>
    <row r="23312"/>
    <row r="23313"/>
    <row r="23314"/>
    <row r="23315"/>
    <row r="23316"/>
    <row r="23317"/>
    <row r="23318"/>
    <row r="23319"/>
    <row r="23320"/>
    <row r="23321"/>
    <row r="23322"/>
    <row r="23323"/>
    <row r="23324"/>
    <row r="23325"/>
    <row r="23326"/>
    <row r="23327"/>
    <row r="23328"/>
    <row r="23329"/>
    <row r="23330"/>
    <row r="23331"/>
    <row r="23332"/>
    <row r="23333"/>
    <row r="23334"/>
    <row r="23335"/>
    <row r="23336"/>
    <row r="23337"/>
    <row r="23338"/>
    <row r="23339"/>
    <row r="23340"/>
    <row r="23341"/>
    <row r="23342"/>
    <row r="23343"/>
    <row r="23344"/>
    <row r="23345"/>
    <row r="23346"/>
    <row r="23347"/>
    <row r="23348"/>
    <row r="23349"/>
    <row r="23350"/>
    <row r="23351"/>
    <row r="23352"/>
    <row r="23353"/>
    <row r="23354"/>
    <row r="23355"/>
    <row r="23356"/>
    <row r="23357"/>
    <row r="23358"/>
    <row r="23359"/>
    <row r="23360"/>
    <row r="23361"/>
    <row r="23362"/>
    <row r="23363"/>
    <row r="23364"/>
    <row r="23365"/>
    <row r="23366"/>
    <row r="23367"/>
    <row r="23368"/>
    <row r="23369"/>
    <row r="23370"/>
    <row r="23371"/>
    <row r="23372"/>
    <row r="23373"/>
    <row r="23374"/>
    <row r="23375"/>
    <row r="23376"/>
    <row r="23377"/>
    <row r="23378"/>
    <row r="23379"/>
    <row r="23380"/>
    <row r="23381"/>
    <row r="23382"/>
    <row r="23383"/>
    <row r="23384"/>
    <row r="23385"/>
    <row r="23386"/>
    <row r="23387"/>
    <row r="23388"/>
    <row r="23389"/>
    <row r="23390"/>
    <row r="23391"/>
    <row r="23392"/>
    <row r="23393"/>
    <row r="23394"/>
    <row r="23395"/>
    <row r="23396"/>
    <row r="23397"/>
    <row r="23398"/>
    <row r="23399"/>
    <row r="23400"/>
    <row r="23401"/>
    <row r="23402"/>
    <row r="23403"/>
    <row r="23404"/>
    <row r="23405"/>
    <row r="23406"/>
    <row r="23407"/>
    <row r="23408"/>
    <row r="23409"/>
    <row r="23410"/>
    <row r="23411"/>
    <row r="23412"/>
    <row r="23413"/>
    <row r="23414"/>
    <row r="23415"/>
    <row r="23416"/>
    <row r="23417"/>
    <row r="23418"/>
    <row r="23419"/>
    <row r="23420"/>
    <row r="23421"/>
    <row r="23422"/>
    <row r="23423"/>
    <row r="23424"/>
    <row r="23425"/>
    <row r="23426"/>
    <row r="23427"/>
    <row r="23428"/>
    <row r="23429"/>
    <row r="23430"/>
    <row r="23431"/>
    <row r="23432"/>
    <row r="23433"/>
    <row r="23434"/>
    <row r="23435"/>
    <row r="23436"/>
    <row r="23437"/>
    <row r="23438"/>
    <row r="23439"/>
    <row r="23440"/>
    <row r="23441"/>
    <row r="23442"/>
    <row r="23443"/>
    <row r="23444"/>
    <row r="23445"/>
    <row r="23446"/>
    <row r="23447"/>
    <row r="23448"/>
    <row r="23449"/>
    <row r="23450"/>
    <row r="23451"/>
    <row r="23452"/>
    <row r="23453"/>
    <row r="23454"/>
    <row r="23455"/>
    <row r="23456"/>
    <row r="23457"/>
    <row r="23458"/>
    <row r="23459"/>
    <row r="23460"/>
    <row r="23461"/>
    <row r="23462"/>
    <row r="23463"/>
    <row r="23464"/>
    <row r="23465"/>
    <row r="23466"/>
    <row r="23467"/>
    <row r="23468"/>
    <row r="23469"/>
    <row r="23470"/>
    <row r="23471"/>
    <row r="23472"/>
    <row r="23473"/>
    <row r="23474"/>
    <row r="23475"/>
    <row r="23476"/>
    <row r="23477"/>
    <row r="23478"/>
    <row r="23479"/>
    <row r="23480"/>
    <row r="23481"/>
    <row r="23482"/>
    <row r="23483"/>
    <row r="23484"/>
    <row r="23485"/>
    <row r="23486"/>
    <row r="23487"/>
    <row r="23488"/>
    <row r="23489"/>
    <row r="23490"/>
    <row r="23491"/>
    <row r="23492"/>
    <row r="23493"/>
    <row r="23494"/>
    <row r="23495"/>
    <row r="23496"/>
    <row r="23497"/>
    <row r="23498"/>
    <row r="23499"/>
    <row r="23500"/>
    <row r="23501"/>
    <row r="23502"/>
    <row r="23503"/>
    <row r="23504"/>
    <row r="23505"/>
    <row r="23506"/>
    <row r="23507"/>
    <row r="23508"/>
    <row r="23509"/>
    <row r="23510"/>
    <row r="23511"/>
    <row r="23512"/>
    <row r="23513"/>
    <row r="23514"/>
    <row r="23515"/>
    <row r="23516"/>
    <row r="23517"/>
    <row r="23518"/>
    <row r="23519"/>
    <row r="23520"/>
    <row r="23521"/>
    <row r="23522"/>
    <row r="23523"/>
    <row r="23524"/>
    <row r="23525"/>
    <row r="23526"/>
    <row r="23527"/>
    <row r="23528"/>
    <row r="23529"/>
    <row r="23530"/>
    <row r="23531"/>
    <row r="23532"/>
    <row r="23533"/>
    <row r="23534"/>
    <row r="23535"/>
    <row r="23536"/>
    <row r="23537"/>
    <row r="23538"/>
    <row r="23539"/>
    <row r="23540"/>
    <row r="23541"/>
    <row r="23542"/>
    <row r="23543"/>
    <row r="23544"/>
    <row r="23545"/>
    <row r="23546"/>
    <row r="23547"/>
    <row r="23548"/>
    <row r="23549"/>
    <row r="23550"/>
    <row r="23551"/>
    <row r="23552"/>
    <row r="23553"/>
    <row r="23554"/>
    <row r="23555"/>
    <row r="23556"/>
    <row r="23557"/>
    <row r="23558"/>
    <row r="23559"/>
    <row r="23560"/>
    <row r="23561"/>
    <row r="23562"/>
    <row r="23563"/>
    <row r="23564"/>
    <row r="23565"/>
    <row r="23566"/>
    <row r="23567"/>
    <row r="23568"/>
    <row r="23569"/>
    <row r="23570"/>
    <row r="23571"/>
    <row r="23572"/>
    <row r="23573"/>
    <row r="23574"/>
    <row r="23575"/>
    <row r="23576"/>
    <row r="23577"/>
    <row r="23578"/>
    <row r="23579"/>
    <row r="23580"/>
    <row r="23581"/>
    <row r="23582"/>
    <row r="23583"/>
    <row r="23584"/>
    <row r="23585"/>
    <row r="23586"/>
    <row r="23587"/>
    <row r="23588"/>
    <row r="23589"/>
    <row r="23590"/>
    <row r="23591"/>
    <row r="23592"/>
    <row r="23593"/>
    <row r="23594"/>
    <row r="23595"/>
    <row r="23596"/>
    <row r="23597"/>
    <row r="23598"/>
    <row r="23599"/>
    <row r="23600"/>
    <row r="23601"/>
    <row r="23602"/>
    <row r="23603"/>
    <row r="23604"/>
    <row r="23605"/>
    <row r="23606"/>
    <row r="23607"/>
    <row r="23608"/>
    <row r="23609"/>
    <row r="23610"/>
    <row r="23611"/>
    <row r="23612"/>
    <row r="23613"/>
    <row r="23614"/>
    <row r="23615"/>
    <row r="23616"/>
    <row r="23617"/>
    <row r="23618"/>
    <row r="23619"/>
    <row r="23620"/>
    <row r="23621"/>
    <row r="23622"/>
    <row r="23623"/>
    <row r="23624"/>
    <row r="23625"/>
    <row r="23626"/>
    <row r="23627"/>
    <row r="23628"/>
    <row r="23629"/>
    <row r="23630"/>
    <row r="23631"/>
    <row r="23632"/>
    <row r="23633"/>
    <row r="23634"/>
    <row r="23635"/>
    <row r="23636"/>
    <row r="23637"/>
    <row r="23638"/>
    <row r="23639"/>
    <row r="23640"/>
    <row r="23641"/>
    <row r="23642"/>
    <row r="23643"/>
    <row r="23644"/>
    <row r="23645"/>
    <row r="23646"/>
    <row r="23647"/>
    <row r="23648"/>
    <row r="23649"/>
    <row r="23650"/>
    <row r="23651"/>
    <row r="23652"/>
    <row r="23653"/>
    <row r="23654"/>
    <row r="23655"/>
    <row r="23656"/>
    <row r="23657"/>
    <row r="23658"/>
    <row r="23659"/>
    <row r="23660"/>
    <row r="23661"/>
    <row r="23662"/>
    <row r="23663"/>
    <row r="23664"/>
    <row r="23665"/>
    <row r="23666"/>
    <row r="23667"/>
    <row r="23668"/>
    <row r="23669"/>
    <row r="23670"/>
    <row r="23671"/>
    <row r="23672"/>
    <row r="23673"/>
    <row r="23674"/>
    <row r="23675"/>
    <row r="23676"/>
    <row r="23677"/>
    <row r="23678"/>
    <row r="23679"/>
    <row r="23680"/>
    <row r="23681"/>
    <row r="23682"/>
    <row r="23683"/>
    <row r="23684"/>
    <row r="23685"/>
    <row r="23686"/>
    <row r="23687"/>
    <row r="23688"/>
    <row r="23689"/>
    <row r="23690"/>
    <row r="23691"/>
    <row r="23692"/>
    <row r="23693"/>
    <row r="23694"/>
    <row r="23695"/>
    <row r="23696"/>
    <row r="23697"/>
    <row r="23698"/>
    <row r="23699"/>
    <row r="23700"/>
    <row r="23701"/>
    <row r="23702"/>
    <row r="23703"/>
    <row r="23704"/>
    <row r="23705"/>
    <row r="23706"/>
    <row r="23707"/>
    <row r="23708"/>
    <row r="23709"/>
    <row r="23710"/>
    <row r="23711"/>
    <row r="23712"/>
    <row r="23713"/>
    <row r="23714"/>
    <row r="23715"/>
    <row r="23716"/>
    <row r="23717"/>
    <row r="23718"/>
    <row r="23719"/>
    <row r="23720"/>
    <row r="23721"/>
    <row r="23722"/>
    <row r="23723"/>
    <row r="23724"/>
    <row r="23725"/>
    <row r="23726"/>
    <row r="23727"/>
    <row r="23728"/>
    <row r="23729"/>
    <row r="23730"/>
    <row r="23731"/>
    <row r="23732"/>
    <row r="23733"/>
    <row r="23734"/>
    <row r="23735"/>
    <row r="23736"/>
    <row r="23737"/>
    <row r="23738"/>
    <row r="23739"/>
    <row r="23740"/>
    <row r="23741"/>
    <row r="23742"/>
    <row r="23743"/>
    <row r="23744"/>
    <row r="23745"/>
    <row r="23746"/>
    <row r="23747"/>
    <row r="23748"/>
    <row r="23749"/>
    <row r="23750"/>
    <row r="23751"/>
    <row r="23752"/>
    <row r="23753"/>
    <row r="23754"/>
    <row r="23755"/>
    <row r="23756"/>
    <row r="23757"/>
    <row r="23758"/>
    <row r="23759"/>
    <row r="23760"/>
    <row r="23761"/>
    <row r="23762"/>
    <row r="23763"/>
    <row r="23764"/>
    <row r="23765"/>
    <row r="23766"/>
    <row r="23767"/>
    <row r="23768"/>
    <row r="23769"/>
    <row r="23770"/>
    <row r="23771"/>
    <row r="23772"/>
    <row r="23773"/>
    <row r="23774"/>
    <row r="23775"/>
    <row r="23776"/>
    <row r="23777"/>
    <row r="23778"/>
    <row r="23779"/>
    <row r="23780"/>
    <row r="23781"/>
    <row r="23782"/>
    <row r="23783"/>
    <row r="23784"/>
    <row r="23785"/>
    <row r="23786"/>
    <row r="23787"/>
    <row r="23788"/>
    <row r="23789"/>
    <row r="23790"/>
    <row r="23791"/>
    <row r="23792"/>
    <row r="23793"/>
    <row r="23794"/>
    <row r="23795"/>
    <row r="23796"/>
    <row r="23797"/>
    <row r="23798"/>
    <row r="23799"/>
    <row r="23800"/>
    <row r="23801"/>
    <row r="23802"/>
    <row r="23803"/>
    <row r="23804"/>
    <row r="23805"/>
    <row r="23806"/>
    <row r="23807"/>
    <row r="23808"/>
    <row r="23809"/>
    <row r="23810"/>
    <row r="23811"/>
    <row r="23812"/>
    <row r="23813"/>
    <row r="23814"/>
    <row r="23815"/>
    <row r="23816"/>
    <row r="23817"/>
    <row r="23818"/>
    <row r="23819"/>
    <row r="23820"/>
    <row r="23821"/>
    <row r="23822"/>
    <row r="23823"/>
    <row r="23824"/>
    <row r="23825"/>
    <row r="23826"/>
    <row r="23827"/>
    <row r="23828"/>
    <row r="23829"/>
    <row r="23830"/>
    <row r="23831"/>
    <row r="23832"/>
    <row r="23833"/>
    <row r="23834"/>
    <row r="23835"/>
    <row r="23836"/>
    <row r="23837"/>
    <row r="23838"/>
    <row r="23839"/>
    <row r="23840"/>
    <row r="23841"/>
    <row r="23842"/>
    <row r="23843"/>
    <row r="23844"/>
    <row r="23845"/>
    <row r="23846"/>
    <row r="23847"/>
    <row r="23848"/>
    <row r="23849"/>
    <row r="23850"/>
    <row r="23851"/>
    <row r="23852"/>
    <row r="23853"/>
    <row r="23854"/>
    <row r="23855"/>
    <row r="23856"/>
    <row r="23857"/>
    <row r="23858"/>
    <row r="23859"/>
    <row r="23860"/>
    <row r="23861"/>
    <row r="23862"/>
    <row r="23863"/>
    <row r="23864"/>
    <row r="23865"/>
    <row r="23866"/>
    <row r="23867"/>
    <row r="23868"/>
    <row r="23869"/>
    <row r="23870"/>
    <row r="23871"/>
    <row r="23872"/>
    <row r="23873"/>
    <row r="23874"/>
    <row r="23875"/>
    <row r="23876"/>
    <row r="23877"/>
    <row r="23878"/>
    <row r="23879"/>
    <row r="23880"/>
    <row r="23881"/>
    <row r="23882"/>
    <row r="23883"/>
    <row r="23884"/>
    <row r="23885"/>
    <row r="23886"/>
    <row r="23887"/>
    <row r="23888"/>
    <row r="23889"/>
    <row r="23890"/>
    <row r="23891"/>
    <row r="23892"/>
    <row r="23893"/>
    <row r="23894"/>
    <row r="23895"/>
    <row r="23896"/>
    <row r="23897"/>
    <row r="23898"/>
    <row r="23899"/>
    <row r="23900"/>
    <row r="23901"/>
    <row r="23902"/>
    <row r="23903"/>
    <row r="23904"/>
    <row r="23905"/>
    <row r="23906"/>
    <row r="23907"/>
    <row r="23908"/>
    <row r="23909"/>
    <row r="23910"/>
    <row r="23911"/>
    <row r="23912"/>
    <row r="23913"/>
    <row r="23914"/>
    <row r="23915"/>
    <row r="23916"/>
    <row r="23917"/>
    <row r="23918"/>
    <row r="23919"/>
    <row r="23920"/>
    <row r="23921"/>
    <row r="23922"/>
    <row r="23923"/>
    <row r="23924"/>
    <row r="23925"/>
    <row r="23926"/>
    <row r="23927"/>
    <row r="23928"/>
    <row r="23929"/>
    <row r="23930"/>
    <row r="23931"/>
    <row r="23932"/>
    <row r="23933"/>
    <row r="23934"/>
    <row r="23935"/>
    <row r="23936"/>
    <row r="23937"/>
    <row r="23938"/>
    <row r="23939"/>
    <row r="23940"/>
    <row r="23941"/>
    <row r="23942"/>
    <row r="23943"/>
    <row r="23944"/>
    <row r="23945"/>
    <row r="23946"/>
    <row r="23947"/>
    <row r="23948"/>
    <row r="23949"/>
    <row r="23950"/>
    <row r="23951"/>
    <row r="23952"/>
    <row r="23953"/>
    <row r="23954"/>
    <row r="23955"/>
    <row r="23956"/>
    <row r="23957"/>
    <row r="23958"/>
    <row r="23959"/>
    <row r="23960"/>
    <row r="23961"/>
    <row r="23962"/>
    <row r="23963"/>
    <row r="23964"/>
    <row r="23965"/>
    <row r="23966"/>
    <row r="23967"/>
    <row r="23968"/>
    <row r="23969"/>
    <row r="23970"/>
    <row r="23971"/>
    <row r="23972"/>
    <row r="23973"/>
    <row r="23974"/>
    <row r="23975"/>
    <row r="23976"/>
    <row r="23977"/>
    <row r="23978"/>
    <row r="23979"/>
    <row r="23980"/>
    <row r="23981"/>
    <row r="23982"/>
    <row r="23983"/>
    <row r="23984"/>
    <row r="23985"/>
    <row r="23986"/>
    <row r="23987"/>
    <row r="23988"/>
    <row r="23989"/>
    <row r="23990"/>
    <row r="23991"/>
    <row r="23992"/>
    <row r="23993"/>
    <row r="23994"/>
    <row r="23995"/>
    <row r="23996"/>
    <row r="23997"/>
    <row r="23998"/>
    <row r="23999"/>
    <row r="24000"/>
    <row r="24001"/>
    <row r="24002"/>
    <row r="24003"/>
    <row r="24004"/>
    <row r="24005"/>
    <row r="24006"/>
    <row r="24007"/>
    <row r="24008"/>
    <row r="24009"/>
    <row r="24010"/>
    <row r="24011"/>
    <row r="24012"/>
    <row r="24013"/>
    <row r="24014"/>
    <row r="24015"/>
    <row r="24016"/>
    <row r="24017"/>
    <row r="24018"/>
    <row r="24019"/>
    <row r="24020"/>
    <row r="24021"/>
    <row r="24022"/>
    <row r="24023"/>
    <row r="24024"/>
    <row r="24025"/>
    <row r="24026"/>
    <row r="24027"/>
    <row r="24028"/>
    <row r="24029"/>
    <row r="24030"/>
    <row r="24031"/>
    <row r="24032"/>
    <row r="24033"/>
    <row r="24034"/>
    <row r="24035"/>
    <row r="24036"/>
    <row r="24037"/>
    <row r="24038"/>
    <row r="24039"/>
    <row r="24040"/>
    <row r="24041"/>
    <row r="24042"/>
    <row r="24043"/>
    <row r="24044"/>
    <row r="24045"/>
    <row r="24046"/>
    <row r="24047"/>
    <row r="24048"/>
    <row r="24049"/>
    <row r="24050"/>
    <row r="24051"/>
    <row r="24052"/>
    <row r="24053"/>
    <row r="24054"/>
    <row r="24055"/>
    <row r="24056"/>
    <row r="24057"/>
    <row r="24058"/>
    <row r="24059"/>
    <row r="24060"/>
    <row r="24061"/>
    <row r="24062"/>
    <row r="24063"/>
    <row r="24064"/>
    <row r="24065"/>
    <row r="24066"/>
    <row r="24067"/>
    <row r="24068"/>
    <row r="24069"/>
    <row r="24070"/>
    <row r="24071"/>
    <row r="24072"/>
    <row r="24073"/>
    <row r="24074"/>
    <row r="24075"/>
    <row r="24076"/>
    <row r="24077"/>
    <row r="24078"/>
    <row r="24079"/>
    <row r="24080"/>
    <row r="24081"/>
    <row r="24082"/>
    <row r="24083"/>
    <row r="24084"/>
    <row r="24085"/>
    <row r="24086"/>
    <row r="24087"/>
    <row r="24088"/>
    <row r="24089"/>
    <row r="24090"/>
    <row r="24091"/>
    <row r="24092"/>
    <row r="24093"/>
    <row r="24094"/>
    <row r="24095"/>
    <row r="24096"/>
    <row r="24097"/>
    <row r="24098"/>
    <row r="24099"/>
    <row r="24100"/>
    <row r="24101"/>
    <row r="24102"/>
    <row r="24103"/>
    <row r="24104"/>
    <row r="24105"/>
    <row r="24106"/>
    <row r="24107"/>
    <row r="24108"/>
    <row r="24109"/>
    <row r="24110"/>
    <row r="24111"/>
    <row r="24112"/>
    <row r="24113"/>
    <row r="24114"/>
    <row r="24115"/>
    <row r="24116"/>
    <row r="24117"/>
    <row r="24118"/>
    <row r="24119"/>
    <row r="24120"/>
    <row r="24121"/>
    <row r="24122"/>
    <row r="24123"/>
    <row r="24124"/>
    <row r="24125"/>
    <row r="24126"/>
    <row r="24127"/>
    <row r="24128"/>
    <row r="24129"/>
    <row r="24130"/>
    <row r="24131"/>
    <row r="24132"/>
    <row r="24133"/>
    <row r="24134"/>
    <row r="24135"/>
    <row r="24136"/>
    <row r="24137"/>
    <row r="24138"/>
    <row r="24139"/>
    <row r="24140"/>
    <row r="24141"/>
    <row r="24142"/>
    <row r="24143"/>
    <row r="24144"/>
    <row r="24145"/>
    <row r="24146"/>
    <row r="24147"/>
    <row r="24148"/>
    <row r="24149"/>
    <row r="24150"/>
    <row r="24151"/>
    <row r="24152"/>
    <row r="24153"/>
    <row r="24154"/>
    <row r="24155"/>
    <row r="24156"/>
    <row r="24157"/>
    <row r="24158"/>
    <row r="24159"/>
    <row r="24160"/>
    <row r="24161"/>
    <row r="24162"/>
    <row r="24163"/>
    <row r="24164"/>
    <row r="24165"/>
    <row r="24166"/>
    <row r="24167"/>
    <row r="24168"/>
    <row r="24169"/>
    <row r="24170"/>
    <row r="24171"/>
    <row r="24172"/>
    <row r="24173"/>
    <row r="24174"/>
    <row r="24175"/>
    <row r="24176"/>
    <row r="24177"/>
    <row r="24178"/>
    <row r="24179"/>
    <row r="24180"/>
    <row r="24181"/>
    <row r="24182"/>
    <row r="24183"/>
    <row r="24184"/>
    <row r="24185"/>
    <row r="24186"/>
    <row r="24187"/>
    <row r="24188"/>
    <row r="24189"/>
    <row r="24190"/>
    <row r="24191"/>
    <row r="24192"/>
    <row r="24193"/>
    <row r="24194"/>
    <row r="24195"/>
    <row r="24196"/>
    <row r="24197"/>
    <row r="24198"/>
    <row r="24199"/>
    <row r="24200"/>
    <row r="24201"/>
    <row r="24202"/>
    <row r="24203"/>
    <row r="24204"/>
    <row r="24205"/>
    <row r="24206"/>
    <row r="24207"/>
    <row r="24208"/>
    <row r="24209"/>
    <row r="24210"/>
    <row r="24211"/>
    <row r="24212"/>
    <row r="24213"/>
    <row r="24214"/>
    <row r="24215"/>
    <row r="24216"/>
    <row r="24217"/>
    <row r="24218"/>
    <row r="24219"/>
    <row r="24220"/>
    <row r="24221"/>
    <row r="24222"/>
    <row r="24223"/>
    <row r="24224"/>
    <row r="24225"/>
    <row r="24226"/>
    <row r="24227"/>
    <row r="24228"/>
    <row r="24229"/>
    <row r="24230"/>
    <row r="24231"/>
    <row r="24232"/>
    <row r="24233"/>
    <row r="24234"/>
    <row r="24235"/>
    <row r="24236"/>
    <row r="24237"/>
    <row r="24238"/>
    <row r="24239"/>
    <row r="24240"/>
    <row r="24241"/>
    <row r="24242"/>
    <row r="24243"/>
    <row r="24244"/>
    <row r="24245"/>
    <row r="24246"/>
    <row r="24247"/>
    <row r="24248"/>
    <row r="24249"/>
    <row r="24250"/>
    <row r="24251"/>
    <row r="24252"/>
    <row r="24253"/>
    <row r="24254"/>
    <row r="24255"/>
    <row r="24256"/>
    <row r="24257"/>
    <row r="24258"/>
    <row r="24259"/>
    <row r="24260"/>
    <row r="24261"/>
    <row r="24262"/>
    <row r="24263"/>
    <row r="24264"/>
    <row r="24265"/>
    <row r="24266"/>
    <row r="24267"/>
    <row r="24268"/>
    <row r="24269"/>
    <row r="24270"/>
    <row r="24271"/>
    <row r="24272"/>
    <row r="24273"/>
    <row r="24274"/>
    <row r="24275"/>
    <row r="24276"/>
    <row r="24277"/>
    <row r="24278"/>
    <row r="24279"/>
    <row r="24280"/>
    <row r="24281"/>
    <row r="24282"/>
    <row r="24283"/>
    <row r="24284"/>
    <row r="24285"/>
    <row r="24286"/>
    <row r="24287"/>
    <row r="24288"/>
    <row r="24289"/>
    <row r="24290"/>
    <row r="24291"/>
    <row r="24292"/>
    <row r="24293"/>
    <row r="24294"/>
    <row r="24295"/>
    <row r="24296"/>
    <row r="24297"/>
    <row r="24298"/>
    <row r="24299"/>
    <row r="24300"/>
    <row r="24301"/>
    <row r="24302"/>
    <row r="24303"/>
    <row r="24304"/>
    <row r="24305"/>
    <row r="24306"/>
    <row r="24307"/>
    <row r="24308"/>
    <row r="24309"/>
    <row r="24310"/>
    <row r="24311"/>
    <row r="24312"/>
    <row r="24313"/>
    <row r="24314"/>
    <row r="24315"/>
    <row r="24316"/>
    <row r="24317"/>
    <row r="24318"/>
    <row r="24319"/>
    <row r="24320"/>
    <row r="24321"/>
    <row r="24322"/>
    <row r="24323"/>
    <row r="24324"/>
    <row r="24325"/>
    <row r="24326"/>
    <row r="24327"/>
    <row r="24328"/>
    <row r="24329"/>
    <row r="24330"/>
    <row r="24331"/>
    <row r="24332"/>
    <row r="24333"/>
    <row r="24334"/>
    <row r="24335"/>
    <row r="24336"/>
    <row r="24337"/>
    <row r="24338"/>
    <row r="24339"/>
    <row r="24340"/>
    <row r="24341"/>
    <row r="24342"/>
    <row r="24343"/>
    <row r="24344"/>
    <row r="24345"/>
    <row r="24346"/>
    <row r="24347"/>
    <row r="24348"/>
    <row r="24349"/>
    <row r="24350"/>
    <row r="24351"/>
    <row r="24352"/>
    <row r="24353"/>
    <row r="24354"/>
    <row r="24355"/>
    <row r="24356"/>
    <row r="24357"/>
    <row r="24358"/>
    <row r="24359"/>
    <row r="24360"/>
    <row r="24361"/>
    <row r="24362"/>
    <row r="24363"/>
    <row r="24364"/>
    <row r="24365"/>
    <row r="24366"/>
    <row r="24367"/>
    <row r="24368"/>
    <row r="24369"/>
    <row r="24370"/>
    <row r="24371"/>
    <row r="24372"/>
    <row r="24373"/>
    <row r="24374"/>
    <row r="24375"/>
    <row r="24376"/>
    <row r="24377"/>
    <row r="24378"/>
    <row r="24379"/>
    <row r="24380"/>
    <row r="24381"/>
    <row r="24382"/>
    <row r="24383"/>
    <row r="24384"/>
    <row r="24385"/>
    <row r="24386"/>
    <row r="24387"/>
    <row r="24388"/>
    <row r="24389"/>
    <row r="24390"/>
    <row r="24391"/>
    <row r="24392"/>
    <row r="24393"/>
    <row r="24394"/>
    <row r="24395"/>
    <row r="24396"/>
    <row r="24397"/>
    <row r="24398"/>
    <row r="24399"/>
    <row r="24400"/>
    <row r="24401"/>
    <row r="24402"/>
    <row r="24403"/>
    <row r="24404"/>
    <row r="24405"/>
    <row r="24406"/>
    <row r="24407"/>
    <row r="24408"/>
    <row r="24409"/>
    <row r="24410"/>
    <row r="24411"/>
    <row r="24412"/>
    <row r="24413"/>
    <row r="24414"/>
    <row r="24415"/>
    <row r="24416"/>
    <row r="24417"/>
    <row r="24418"/>
    <row r="24419"/>
    <row r="24420"/>
    <row r="24421"/>
    <row r="24422"/>
    <row r="24423"/>
    <row r="24424"/>
    <row r="24425"/>
    <row r="24426"/>
    <row r="24427"/>
    <row r="24428"/>
    <row r="24429"/>
    <row r="24430"/>
    <row r="24431"/>
    <row r="24432"/>
    <row r="24433"/>
    <row r="24434"/>
    <row r="24435"/>
    <row r="24436"/>
    <row r="24437"/>
    <row r="24438"/>
    <row r="24439"/>
    <row r="24440"/>
    <row r="24441"/>
    <row r="24442"/>
    <row r="24443"/>
    <row r="24444"/>
    <row r="24445"/>
    <row r="24446"/>
    <row r="24447"/>
    <row r="24448"/>
    <row r="24449"/>
    <row r="24450"/>
    <row r="24451"/>
    <row r="24452"/>
    <row r="24453"/>
    <row r="24454"/>
    <row r="24455"/>
    <row r="24456"/>
    <row r="24457"/>
    <row r="24458"/>
    <row r="24459"/>
    <row r="24460"/>
    <row r="24461"/>
    <row r="24462"/>
    <row r="24463"/>
    <row r="24464"/>
    <row r="24465"/>
    <row r="24466"/>
    <row r="24467"/>
    <row r="24468"/>
    <row r="24469"/>
    <row r="24470"/>
    <row r="24471"/>
    <row r="24472"/>
    <row r="24473"/>
    <row r="24474"/>
    <row r="24475"/>
    <row r="24476"/>
    <row r="24477"/>
    <row r="24478"/>
    <row r="24479"/>
    <row r="24480"/>
    <row r="24481"/>
    <row r="24482"/>
    <row r="24483"/>
    <row r="24484"/>
    <row r="24485"/>
    <row r="24486"/>
    <row r="24487"/>
    <row r="24488"/>
    <row r="24489"/>
    <row r="24490"/>
    <row r="24491"/>
    <row r="24492"/>
    <row r="24493"/>
    <row r="24494"/>
    <row r="24495"/>
    <row r="24496"/>
    <row r="24497"/>
    <row r="24498"/>
    <row r="24499"/>
    <row r="24500"/>
    <row r="24501"/>
    <row r="24502"/>
    <row r="24503"/>
    <row r="24504"/>
    <row r="24505"/>
    <row r="24506"/>
    <row r="24507"/>
    <row r="24508"/>
    <row r="24509"/>
    <row r="24510"/>
    <row r="24511"/>
    <row r="24512"/>
    <row r="24513"/>
    <row r="24514"/>
    <row r="24515"/>
    <row r="24516"/>
    <row r="24517"/>
    <row r="24518"/>
    <row r="24519"/>
    <row r="24520"/>
    <row r="24521"/>
    <row r="24522"/>
    <row r="24523"/>
    <row r="24524"/>
    <row r="24525"/>
    <row r="24526"/>
    <row r="24527"/>
    <row r="24528"/>
    <row r="24529"/>
    <row r="24530"/>
    <row r="24531"/>
    <row r="24532"/>
    <row r="24533"/>
    <row r="24534"/>
    <row r="24535"/>
    <row r="24536"/>
    <row r="24537"/>
    <row r="24538"/>
    <row r="24539"/>
    <row r="24540"/>
    <row r="24541"/>
    <row r="24542"/>
    <row r="24543"/>
    <row r="24544"/>
    <row r="24545"/>
    <row r="24546"/>
    <row r="24547"/>
    <row r="24548"/>
    <row r="24549"/>
    <row r="24550"/>
    <row r="24551"/>
    <row r="24552"/>
    <row r="24553"/>
    <row r="24554"/>
    <row r="24555"/>
    <row r="24556"/>
    <row r="24557"/>
    <row r="24558"/>
    <row r="24559"/>
    <row r="24560"/>
    <row r="24561"/>
    <row r="24562"/>
    <row r="24563"/>
    <row r="24564"/>
    <row r="24565"/>
    <row r="24566"/>
    <row r="24567"/>
    <row r="24568"/>
    <row r="24569"/>
    <row r="24570"/>
    <row r="24571"/>
    <row r="24572"/>
    <row r="24573"/>
    <row r="24574"/>
    <row r="24575"/>
    <row r="24576"/>
    <row r="24577"/>
    <row r="24578"/>
    <row r="24579"/>
    <row r="24580"/>
    <row r="24581"/>
    <row r="24582"/>
    <row r="24583"/>
    <row r="24584"/>
    <row r="24585"/>
    <row r="24586"/>
    <row r="24587"/>
    <row r="24588"/>
    <row r="24589"/>
    <row r="24590"/>
    <row r="24591"/>
    <row r="24592"/>
    <row r="24593"/>
    <row r="24594"/>
    <row r="24595"/>
    <row r="24596"/>
    <row r="24597"/>
    <row r="24598"/>
    <row r="24599"/>
    <row r="24600"/>
    <row r="24601"/>
    <row r="24602"/>
    <row r="24603"/>
    <row r="24604"/>
    <row r="24605"/>
    <row r="24606"/>
    <row r="24607"/>
    <row r="24608"/>
    <row r="24609"/>
    <row r="24610"/>
    <row r="24611"/>
    <row r="24612"/>
    <row r="24613"/>
    <row r="24614"/>
    <row r="24615"/>
    <row r="24616"/>
    <row r="24617"/>
    <row r="24618"/>
    <row r="24619"/>
    <row r="24620"/>
    <row r="24621"/>
    <row r="24622"/>
    <row r="24623"/>
    <row r="24624"/>
    <row r="24625"/>
    <row r="24626"/>
    <row r="24627"/>
    <row r="24628"/>
    <row r="24629"/>
    <row r="24630"/>
    <row r="24631"/>
    <row r="24632"/>
    <row r="24633"/>
    <row r="24634"/>
    <row r="24635"/>
    <row r="24636"/>
    <row r="24637"/>
    <row r="24638"/>
    <row r="24639"/>
    <row r="24640"/>
    <row r="24641"/>
    <row r="24642"/>
    <row r="24643"/>
    <row r="24644"/>
    <row r="24645"/>
    <row r="24646"/>
    <row r="24647"/>
    <row r="24648"/>
    <row r="24649"/>
    <row r="24650"/>
    <row r="24651"/>
    <row r="24652"/>
    <row r="24653"/>
    <row r="24654"/>
    <row r="24655"/>
    <row r="24656"/>
    <row r="24657"/>
    <row r="24658"/>
    <row r="24659"/>
    <row r="24660"/>
    <row r="24661"/>
    <row r="24662"/>
    <row r="24663"/>
    <row r="24664"/>
    <row r="24665"/>
    <row r="24666"/>
    <row r="24667"/>
    <row r="24668"/>
    <row r="24669"/>
    <row r="24670"/>
    <row r="24671"/>
    <row r="24672"/>
    <row r="24673"/>
    <row r="24674"/>
    <row r="24675"/>
    <row r="24676"/>
    <row r="24677"/>
    <row r="24678"/>
    <row r="24679"/>
    <row r="24680"/>
    <row r="24681"/>
    <row r="24682"/>
    <row r="24683"/>
    <row r="24684"/>
    <row r="24685"/>
    <row r="24686"/>
    <row r="24687"/>
    <row r="24688"/>
    <row r="24689"/>
    <row r="24690"/>
    <row r="24691"/>
    <row r="24692"/>
    <row r="24693"/>
    <row r="24694"/>
    <row r="24695"/>
    <row r="24696"/>
    <row r="24697"/>
    <row r="24698"/>
    <row r="24699"/>
    <row r="24700"/>
    <row r="24701"/>
    <row r="24702"/>
    <row r="24703"/>
    <row r="24704"/>
    <row r="24705"/>
    <row r="24706"/>
    <row r="24707"/>
    <row r="24708"/>
    <row r="24709"/>
    <row r="24710"/>
    <row r="24711"/>
    <row r="24712"/>
    <row r="24713"/>
    <row r="24714"/>
    <row r="24715"/>
    <row r="24716"/>
    <row r="24717"/>
    <row r="24718"/>
    <row r="24719"/>
    <row r="24720"/>
    <row r="24721"/>
    <row r="24722"/>
    <row r="24723"/>
    <row r="24724"/>
    <row r="24725"/>
    <row r="24726"/>
    <row r="24727"/>
    <row r="24728"/>
    <row r="24729"/>
    <row r="24730"/>
    <row r="24731"/>
    <row r="24732"/>
    <row r="24733"/>
    <row r="24734"/>
    <row r="24735"/>
    <row r="24736"/>
    <row r="24737"/>
    <row r="24738"/>
    <row r="24739"/>
    <row r="24740"/>
    <row r="24741"/>
    <row r="24742"/>
    <row r="24743"/>
    <row r="24744"/>
    <row r="24745"/>
    <row r="24746"/>
    <row r="24747"/>
    <row r="24748"/>
    <row r="24749"/>
    <row r="24750"/>
    <row r="24751"/>
    <row r="24752"/>
    <row r="24753"/>
    <row r="24754"/>
    <row r="24755"/>
    <row r="24756"/>
    <row r="24757"/>
    <row r="24758"/>
    <row r="24759"/>
    <row r="24760"/>
    <row r="24761"/>
    <row r="24762"/>
    <row r="24763"/>
    <row r="24764"/>
    <row r="24765"/>
    <row r="24766"/>
    <row r="24767"/>
    <row r="24768"/>
    <row r="24769"/>
    <row r="24770"/>
    <row r="24771"/>
    <row r="24772"/>
    <row r="24773"/>
    <row r="24774"/>
    <row r="24775"/>
    <row r="24776"/>
    <row r="24777"/>
    <row r="24778"/>
    <row r="24779"/>
    <row r="24780"/>
    <row r="24781"/>
    <row r="24782"/>
    <row r="24783"/>
    <row r="24784"/>
    <row r="24785"/>
    <row r="24786"/>
    <row r="24787"/>
    <row r="24788"/>
    <row r="24789"/>
    <row r="24790"/>
    <row r="24791"/>
    <row r="24792"/>
    <row r="24793"/>
    <row r="24794"/>
    <row r="24795"/>
    <row r="24796"/>
    <row r="24797"/>
    <row r="24798"/>
    <row r="24799"/>
    <row r="24800"/>
    <row r="24801"/>
    <row r="24802"/>
    <row r="24803"/>
    <row r="24804"/>
    <row r="24805"/>
    <row r="24806"/>
    <row r="24807"/>
    <row r="24808"/>
    <row r="24809"/>
    <row r="24810"/>
    <row r="24811"/>
    <row r="24812"/>
    <row r="24813"/>
    <row r="24814"/>
    <row r="24815"/>
    <row r="24816"/>
    <row r="24817"/>
    <row r="24818"/>
    <row r="24819"/>
    <row r="24820"/>
    <row r="24821"/>
    <row r="24822"/>
    <row r="24823"/>
    <row r="24824"/>
    <row r="24825"/>
    <row r="24826"/>
    <row r="24827"/>
    <row r="24828"/>
    <row r="24829"/>
    <row r="24830"/>
    <row r="24831"/>
    <row r="24832"/>
    <row r="24833"/>
    <row r="24834"/>
    <row r="24835"/>
    <row r="24836"/>
    <row r="24837"/>
    <row r="24838"/>
    <row r="24839"/>
    <row r="24840"/>
    <row r="24841"/>
    <row r="24842"/>
    <row r="24843"/>
    <row r="24844"/>
    <row r="24845"/>
    <row r="24846"/>
    <row r="24847"/>
    <row r="24848"/>
    <row r="24849"/>
    <row r="24850"/>
    <row r="24851"/>
    <row r="24852"/>
    <row r="24853"/>
    <row r="24854"/>
    <row r="24855"/>
    <row r="24856"/>
    <row r="24857"/>
    <row r="24858"/>
    <row r="24859"/>
    <row r="24860"/>
    <row r="24861"/>
    <row r="24862"/>
    <row r="24863"/>
    <row r="24864"/>
    <row r="24865"/>
    <row r="24866"/>
    <row r="24867"/>
    <row r="24868"/>
    <row r="24869"/>
    <row r="24870"/>
    <row r="24871"/>
    <row r="24872"/>
    <row r="24873"/>
    <row r="24874"/>
    <row r="24875"/>
    <row r="24876"/>
    <row r="24877"/>
    <row r="24878"/>
    <row r="24879"/>
    <row r="24880"/>
    <row r="24881"/>
    <row r="24882"/>
    <row r="24883"/>
    <row r="24884"/>
    <row r="24885"/>
    <row r="24886"/>
    <row r="24887"/>
    <row r="24888"/>
    <row r="24889"/>
    <row r="24890"/>
    <row r="24891"/>
    <row r="24892"/>
    <row r="24893"/>
    <row r="24894"/>
    <row r="24895"/>
    <row r="24896"/>
    <row r="24897"/>
    <row r="24898"/>
    <row r="24899"/>
    <row r="24900"/>
    <row r="24901"/>
    <row r="24902"/>
    <row r="24903"/>
    <row r="24904"/>
    <row r="24905"/>
    <row r="24906"/>
    <row r="24907"/>
    <row r="24908"/>
    <row r="24909"/>
    <row r="24910"/>
    <row r="24911"/>
    <row r="24912"/>
    <row r="24913"/>
    <row r="24914"/>
    <row r="24915"/>
    <row r="24916"/>
    <row r="24917"/>
    <row r="24918"/>
    <row r="24919"/>
    <row r="24920"/>
    <row r="24921"/>
    <row r="24922"/>
    <row r="24923"/>
    <row r="24924"/>
    <row r="24925"/>
    <row r="24926"/>
    <row r="24927"/>
    <row r="24928"/>
    <row r="24929"/>
    <row r="24930"/>
    <row r="24931"/>
    <row r="24932"/>
    <row r="24933"/>
    <row r="24934"/>
    <row r="24935"/>
    <row r="24936"/>
    <row r="24937"/>
    <row r="24938"/>
    <row r="24939"/>
    <row r="24940"/>
    <row r="24941"/>
    <row r="24942"/>
    <row r="24943"/>
    <row r="24944"/>
    <row r="24945"/>
    <row r="24946"/>
    <row r="24947"/>
    <row r="24948"/>
    <row r="24949"/>
    <row r="24950"/>
    <row r="24951"/>
    <row r="24952"/>
    <row r="24953"/>
    <row r="24954"/>
    <row r="24955"/>
    <row r="24956"/>
    <row r="24957"/>
    <row r="24958"/>
    <row r="24959"/>
    <row r="24960"/>
    <row r="24961"/>
    <row r="24962"/>
    <row r="24963"/>
    <row r="24964"/>
    <row r="24965"/>
    <row r="24966"/>
    <row r="24967"/>
    <row r="24968"/>
    <row r="24969"/>
    <row r="24970"/>
    <row r="24971"/>
    <row r="24972"/>
    <row r="24973"/>
    <row r="24974"/>
    <row r="24975"/>
    <row r="24976"/>
    <row r="24977"/>
    <row r="24978"/>
    <row r="24979"/>
    <row r="24980"/>
    <row r="24981"/>
    <row r="24982"/>
    <row r="24983"/>
    <row r="24984"/>
    <row r="24985"/>
    <row r="24986"/>
    <row r="24987"/>
    <row r="24988"/>
    <row r="24989"/>
    <row r="24990"/>
    <row r="24991"/>
    <row r="24992"/>
    <row r="24993"/>
    <row r="24994"/>
    <row r="24995"/>
    <row r="24996"/>
    <row r="24997"/>
    <row r="24998"/>
    <row r="24999"/>
    <row r="25000"/>
    <row r="25001"/>
    <row r="25002"/>
    <row r="25003"/>
    <row r="25004"/>
    <row r="25005"/>
    <row r="25006"/>
    <row r="25007"/>
    <row r="25008"/>
    <row r="25009"/>
    <row r="25010"/>
    <row r="25011"/>
    <row r="25012"/>
    <row r="25013"/>
    <row r="25014"/>
    <row r="25015"/>
    <row r="25016"/>
    <row r="25017"/>
    <row r="25018"/>
    <row r="25019"/>
    <row r="25020"/>
    <row r="25021"/>
    <row r="25022"/>
    <row r="25023"/>
    <row r="25024"/>
    <row r="25025"/>
    <row r="25026"/>
    <row r="25027"/>
    <row r="25028"/>
    <row r="25029"/>
    <row r="25030"/>
    <row r="25031"/>
    <row r="25032"/>
    <row r="25033"/>
    <row r="25034"/>
    <row r="25035"/>
    <row r="25036"/>
    <row r="25037"/>
    <row r="25038"/>
    <row r="25039"/>
    <row r="25040"/>
    <row r="25041"/>
    <row r="25042"/>
    <row r="25043"/>
    <row r="25044"/>
    <row r="25045"/>
    <row r="25046"/>
    <row r="25047"/>
    <row r="25048"/>
    <row r="25049"/>
    <row r="25050"/>
    <row r="25051"/>
    <row r="25052"/>
    <row r="25053"/>
    <row r="25054"/>
    <row r="25055"/>
    <row r="25056"/>
    <row r="25057"/>
    <row r="25058"/>
    <row r="25059"/>
    <row r="25060"/>
    <row r="25061"/>
    <row r="25062"/>
    <row r="25063"/>
    <row r="25064"/>
    <row r="25065"/>
    <row r="25066"/>
    <row r="25067"/>
    <row r="25068"/>
    <row r="25069"/>
    <row r="25070"/>
    <row r="25071"/>
    <row r="25072"/>
    <row r="25073"/>
    <row r="25074"/>
    <row r="25075"/>
    <row r="25076"/>
    <row r="25077"/>
    <row r="25078"/>
    <row r="25079"/>
    <row r="25080"/>
    <row r="25081"/>
    <row r="25082"/>
    <row r="25083"/>
    <row r="25084"/>
    <row r="25085"/>
    <row r="25086"/>
    <row r="25087"/>
    <row r="25088"/>
    <row r="25089"/>
    <row r="25090"/>
    <row r="25091"/>
    <row r="25092"/>
    <row r="25093"/>
    <row r="25094"/>
    <row r="25095"/>
    <row r="25096"/>
    <row r="25097"/>
    <row r="25098"/>
    <row r="25099"/>
    <row r="25100"/>
    <row r="25101"/>
    <row r="25102"/>
    <row r="25103"/>
    <row r="25104"/>
    <row r="25105"/>
    <row r="25106"/>
    <row r="25107"/>
    <row r="25108"/>
    <row r="25109"/>
    <row r="25110"/>
    <row r="25111"/>
    <row r="25112"/>
    <row r="25113"/>
    <row r="25114"/>
    <row r="25115"/>
    <row r="25116"/>
    <row r="25117"/>
    <row r="25118"/>
    <row r="25119"/>
    <row r="25120"/>
    <row r="25121"/>
    <row r="25122"/>
    <row r="25123"/>
    <row r="25124"/>
    <row r="25125"/>
    <row r="25126"/>
    <row r="25127"/>
    <row r="25128"/>
    <row r="25129"/>
    <row r="25130"/>
    <row r="25131"/>
    <row r="25132"/>
    <row r="25133"/>
    <row r="25134"/>
    <row r="25135"/>
    <row r="25136"/>
    <row r="25137"/>
    <row r="25138"/>
    <row r="25139"/>
    <row r="25140"/>
    <row r="25141"/>
    <row r="25142"/>
    <row r="25143"/>
    <row r="25144"/>
    <row r="25145"/>
    <row r="25146"/>
    <row r="25147"/>
    <row r="25148"/>
    <row r="25149"/>
    <row r="25150"/>
    <row r="25151"/>
    <row r="25152"/>
    <row r="25153"/>
    <row r="25154"/>
    <row r="25155"/>
    <row r="25156"/>
    <row r="25157"/>
    <row r="25158"/>
    <row r="25159"/>
    <row r="25160"/>
    <row r="25161"/>
    <row r="25162"/>
    <row r="25163"/>
    <row r="25164"/>
    <row r="25165"/>
    <row r="25166"/>
    <row r="25167"/>
    <row r="25168"/>
    <row r="25169"/>
    <row r="25170"/>
    <row r="25171"/>
    <row r="25172"/>
    <row r="25173"/>
    <row r="25174"/>
    <row r="25175"/>
    <row r="25176"/>
    <row r="25177"/>
    <row r="25178"/>
    <row r="25179"/>
    <row r="25180"/>
    <row r="25181"/>
    <row r="25182"/>
    <row r="25183"/>
    <row r="25184"/>
    <row r="25185"/>
    <row r="25186"/>
    <row r="25187"/>
    <row r="25188"/>
    <row r="25189"/>
    <row r="25190"/>
    <row r="25191"/>
    <row r="25192"/>
    <row r="25193"/>
    <row r="25194"/>
    <row r="25195"/>
    <row r="25196"/>
    <row r="25197"/>
    <row r="25198"/>
    <row r="25199"/>
    <row r="25200"/>
    <row r="25201"/>
    <row r="25202"/>
    <row r="25203"/>
    <row r="25204"/>
    <row r="25205"/>
    <row r="25206"/>
    <row r="25207"/>
    <row r="25208"/>
    <row r="25209"/>
    <row r="25210"/>
    <row r="25211"/>
    <row r="25212"/>
    <row r="25213"/>
    <row r="25214"/>
    <row r="25215"/>
    <row r="25216"/>
    <row r="25217"/>
    <row r="25218"/>
    <row r="25219"/>
    <row r="25220"/>
    <row r="25221"/>
    <row r="25222"/>
    <row r="25223"/>
    <row r="25224"/>
    <row r="25225"/>
    <row r="25226"/>
    <row r="25227"/>
    <row r="25228"/>
    <row r="25229"/>
    <row r="25230"/>
    <row r="25231"/>
    <row r="25232"/>
    <row r="25233"/>
    <row r="25234"/>
    <row r="25235"/>
    <row r="25236"/>
    <row r="25237"/>
    <row r="25238"/>
    <row r="25239"/>
    <row r="25240"/>
    <row r="25241"/>
    <row r="25242"/>
    <row r="25243"/>
    <row r="25244"/>
    <row r="25245"/>
    <row r="25246"/>
    <row r="25247"/>
    <row r="25248"/>
    <row r="25249"/>
    <row r="25250"/>
    <row r="25251"/>
    <row r="25252"/>
    <row r="25253"/>
    <row r="25254"/>
    <row r="25255"/>
    <row r="25256"/>
    <row r="25257"/>
    <row r="25258"/>
    <row r="25259"/>
    <row r="25260"/>
    <row r="25261"/>
    <row r="25262"/>
    <row r="25263"/>
    <row r="25264"/>
    <row r="25265"/>
    <row r="25266"/>
    <row r="25267"/>
    <row r="25268"/>
    <row r="25269"/>
    <row r="25270"/>
    <row r="25271"/>
    <row r="25272"/>
    <row r="25273"/>
    <row r="25274"/>
    <row r="25275"/>
    <row r="25276"/>
    <row r="25277"/>
    <row r="25278"/>
    <row r="25279"/>
    <row r="25280"/>
    <row r="25281"/>
    <row r="25282"/>
    <row r="25283"/>
    <row r="25284"/>
    <row r="25285"/>
    <row r="25286"/>
    <row r="25287"/>
    <row r="25288"/>
    <row r="25289"/>
    <row r="25290"/>
    <row r="25291"/>
    <row r="25292"/>
    <row r="25293"/>
    <row r="25294"/>
    <row r="25295"/>
    <row r="25296"/>
    <row r="25297"/>
    <row r="25298"/>
    <row r="25299"/>
    <row r="25300"/>
    <row r="25301"/>
    <row r="25302"/>
    <row r="25303"/>
    <row r="25304"/>
    <row r="25305"/>
    <row r="25306"/>
    <row r="25307"/>
    <row r="25308"/>
    <row r="25309"/>
    <row r="25310"/>
    <row r="25311"/>
    <row r="25312"/>
    <row r="25313"/>
    <row r="25314"/>
    <row r="25315"/>
    <row r="25316"/>
    <row r="25317"/>
    <row r="25318"/>
    <row r="25319"/>
    <row r="25320"/>
    <row r="25321"/>
    <row r="25322"/>
    <row r="25323"/>
    <row r="25324"/>
    <row r="25325"/>
    <row r="25326"/>
    <row r="25327"/>
    <row r="25328"/>
    <row r="25329"/>
    <row r="25330"/>
    <row r="25331"/>
    <row r="25332"/>
    <row r="25333"/>
    <row r="25334"/>
    <row r="25335"/>
    <row r="25336"/>
    <row r="25337"/>
    <row r="25338"/>
    <row r="25339"/>
    <row r="25340"/>
    <row r="25341"/>
    <row r="25342"/>
    <row r="25343"/>
    <row r="25344"/>
    <row r="25345"/>
    <row r="25346"/>
    <row r="25347"/>
    <row r="25348"/>
    <row r="25349"/>
    <row r="25350"/>
    <row r="25351"/>
    <row r="25352"/>
    <row r="25353"/>
    <row r="25354"/>
    <row r="25355"/>
    <row r="25356"/>
    <row r="25357"/>
    <row r="25358"/>
    <row r="25359"/>
    <row r="25360"/>
    <row r="25361"/>
    <row r="25362"/>
    <row r="25363"/>
    <row r="25364"/>
    <row r="25365"/>
    <row r="25366"/>
    <row r="25367"/>
    <row r="25368"/>
    <row r="25369"/>
    <row r="25370"/>
    <row r="25371"/>
    <row r="25372"/>
    <row r="25373"/>
    <row r="25374"/>
    <row r="25375"/>
    <row r="25376"/>
    <row r="25377"/>
    <row r="25378"/>
    <row r="25379"/>
    <row r="25380"/>
    <row r="25381"/>
    <row r="25382"/>
    <row r="25383"/>
    <row r="25384"/>
    <row r="25385"/>
    <row r="25386"/>
    <row r="25387"/>
    <row r="25388"/>
    <row r="25389"/>
    <row r="25390"/>
    <row r="25391"/>
    <row r="25392"/>
    <row r="25393"/>
    <row r="25394"/>
    <row r="25395"/>
    <row r="25396"/>
    <row r="25397"/>
    <row r="25398"/>
    <row r="25399"/>
    <row r="25400"/>
    <row r="25401"/>
    <row r="25402"/>
    <row r="25403"/>
    <row r="25404"/>
    <row r="25405"/>
    <row r="25406"/>
    <row r="25407"/>
    <row r="25408"/>
    <row r="25409"/>
    <row r="25410"/>
    <row r="25411"/>
    <row r="25412"/>
    <row r="25413"/>
    <row r="25414"/>
    <row r="25415"/>
    <row r="25416"/>
    <row r="25417"/>
    <row r="25418"/>
    <row r="25419"/>
    <row r="25420"/>
    <row r="25421"/>
    <row r="25422"/>
    <row r="25423"/>
    <row r="25424"/>
    <row r="25425"/>
    <row r="25426"/>
    <row r="25427"/>
    <row r="25428"/>
    <row r="25429"/>
    <row r="25430"/>
    <row r="25431"/>
    <row r="25432"/>
    <row r="25433"/>
    <row r="25434"/>
    <row r="25435"/>
    <row r="25436"/>
    <row r="25437"/>
    <row r="25438"/>
    <row r="25439"/>
    <row r="25440"/>
    <row r="25441"/>
    <row r="25442"/>
    <row r="25443"/>
    <row r="25444"/>
    <row r="25445"/>
    <row r="25446"/>
    <row r="25447"/>
    <row r="25448"/>
    <row r="25449"/>
    <row r="25450"/>
    <row r="25451"/>
    <row r="25452"/>
    <row r="25453"/>
    <row r="25454"/>
    <row r="25455"/>
    <row r="25456"/>
    <row r="25457"/>
    <row r="25458"/>
    <row r="25459"/>
    <row r="25460"/>
    <row r="25461"/>
    <row r="25462"/>
    <row r="25463"/>
    <row r="25464"/>
    <row r="25465"/>
    <row r="25466"/>
    <row r="25467"/>
    <row r="25468"/>
    <row r="25469"/>
    <row r="25470"/>
    <row r="25471"/>
    <row r="25472"/>
    <row r="25473"/>
    <row r="25474"/>
    <row r="25475"/>
    <row r="25476"/>
    <row r="25477"/>
    <row r="25478"/>
    <row r="25479"/>
    <row r="25480"/>
    <row r="25481"/>
    <row r="25482"/>
    <row r="25483"/>
    <row r="25484"/>
    <row r="25485"/>
    <row r="25486"/>
    <row r="25487"/>
    <row r="25488"/>
    <row r="25489"/>
    <row r="25490"/>
    <row r="25491"/>
    <row r="25492"/>
    <row r="25493"/>
    <row r="25494"/>
    <row r="25495"/>
    <row r="25496"/>
    <row r="25497"/>
    <row r="25498"/>
    <row r="25499"/>
    <row r="25500"/>
    <row r="25501"/>
    <row r="25502"/>
    <row r="25503"/>
    <row r="25504"/>
    <row r="25505"/>
    <row r="25506"/>
    <row r="25507"/>
    <row r="25508"/>
    <row r="25509"/>
    <row r="25510"/>
    <row r="25511"/>
    <row r="25512"/>
    <row r="25513"/>
    <row r="25514"/>
    <row r="25515"/>
    <row r="25516"/>
    <row r="25517"/>
    <row r="25518"/>
    <row r="25519"/>
    <row r="25520"/>
    <row r="25521"/>
    <row r="25522"/>
    <row r="25523"/>
    <row r="25524"/>
    <row r="25525"/>
    <row r="25526"/>
    <row r="25527"/>
    <row r="25528"/>
    <row r="25529"/>
    <row r="25530"/>
    <row r="25531"/>
    <row r="25532"/>
    <row r="25533"/>
    <row r="25534"/>
    <row r="25535"/>
    <row r="25536"/>
    <row r="25537"/>
    <row r="25538"/>
    <row r="25539"/>
    <row r="25540"/>
    <row r="25541"/>
    <row r="25542"/>
    <row r="25543"/>
    <row r="25544"/>
    <row r="25545"/>
    <row r="25546"/>
    <row r="25547"/>
    <row r="25548"/>
    <row r="25549"/>
    <row r="25550"/>
    <row r="25551"/>
    <row r="25552"/>
    <row r="25553"/>
    <row r="25554"/>
    <row r="25555"/>
    <row r="25556"/>
    <row r="25557"/>
    <row r="25558"/>
    <row r="25559"/>
    <row r="25560"/>
    <row r="25561"/>
    <row r="25562"/>
    <row r="25563"/>
    <row r="25564"/>
    <row r="25565"/>
    <row r="25566"/>
    <row r="25567"/>
    <row r="25568"/>
    <row r="25569"/>
    <row r="25570"/>
    <row r="25571"/>
    <row r="25572"/>
    <row r="25573"/>
    <row r="25574"/>
    <row r="25575"/>
    <row r="25576"/>
    <row r="25577"/>
    <row r="25578"/>
    <row r="25579"/>
    <row r="25580"/>
    <row r="25581"/>
    <row r="25582"/>
    <row r="25583"/>
    <row r="25584"/>
    <row r="25585"/>
    <row r="25586"/>
    <row r="25587"/>
    <row r="25588"/>
    <row r="25589"/>
    <row r="25590"/>
    <row r="25591"/>
    <row r="25592"/>
    <row r="25593"/>
    <row r="25594"/>
    <row r="25595"/>
    <row r="25596"/>
    <row r="25597"/>
    <row r="25598"/>
    <row r="25599"/>
    <row r="25600"/>
    <row r="25601"/>
    <row r="25602"/>
    <row r="25603"/>
    <row r="25604"/>
    <row r="25605"/>
    <row r="25606"/>
    <row r="25607"/>
    <row r="25608"/>
    <row r="25609"/>
    <row r="25610"/>
    <row r="25611"/>
    <row r="25612"/>
    <row r="25613"/>
    <row r="25614"/>
    <row r="25615"/>
    <row r="25616"/>
    <row r="25617"/>
    <row r="25618"/>
    <row r="25619"/>
    <row r="25620"/>
    <row r="25621"/>
    <row r="25622"/>
    <row r="25623"/>
    <row r="25624"/>
    <row r="25625"/>
    <row r="25626"/>
    <row r="25627"/>
    <row r="25628"/>
    <row r="25629"/>
    <row r="25630"/>
    <row r="25631"/>
    <row r="25632"/>
    <row r="25633"/>
    <row r="25634"/>
    <row r="25635"/>
    <row r="25636"/>
    <row r="25637"/>
    <row r="25638"/>
    <row r="25639"/>
    <row r="25640"/>
    <row r="25641"/>
    <row r="25642"/>
    <row r="25643"/>
    <row r="25644"/>
    <row r="25645"/>
    <row r="25646"/>
    <row r="25647"/>
    <row r="25648"/>
    <row r="25649"/>
    <row r="25650"/>
    <row r="25651"/>
    <row r="25652"/>
    <row r="25653"/>
    <row r="25654"/>
    <row r="25655"/>
    <row r="25656"/>
    <row r="25657"/>
    <row r="25658"/>
    <row r="25659"/>
    <row r="25660"/>
    <row r="25661"/>
    <row r="25662"/>
    <row r="25663"/>
    <row r="25664"/>
    <row r="25665"/>
    <row r="25666"/>
    <row r="25667"/>
    <row r="25668"/>
    <row r="25669"/>
    <row r="25670"/>
    <row r="25671"/>
    <row r="25672"/>
    <row r="25673"/>
    <row r="25674"/>
    <row r="25675"/>
    <row r="25676"/>
    <row r="25677"/>
    <row r="25678"/>
    <row r="25679"/>
    <row r="25680"/>
    <row r="25681"/>
    <row r="25682"/>
    <row r="25683"/>
    <row r="25684"/>
    <row r="25685"/>
    <row r="25686"/>
    <row r="25687"/>
    <row r="25688"/>
    <row r="25689"/>
    <row r="25690"/>
    <row r="25691"/>
    <row r="25692"/>
    <row r="25693"/>
    <row r="25694"/>
    <row r="25695"/>
    <row r="25696"/>
    <row r="25697"/>
    <row r="25698"/>
    <row r="25699"/>
    <row r="25700"/>
    <row r="25701"/>
    <row r="25702"/>
    <row r="25703"/>
    <row r="25704"/>
    <row r="25705"/>
    <row r="25706"/>
    <row r="25707"/>
    <row r="25708"/>
    <row r="25709"/>
    <row r="25710"/>
    <row r="25711"/>
    <row r="25712"/>
    <row r="25713"/>
    <row r="25714"/>
    <row r="25715"/>
    <row r="25716"/>
    <row r="25717"/>
    <row r="25718"/>
    <row r="25719"/>
    <row r="25720"/>
    <row r="25721"/>
    <row r="25722"/>
    <row r="25723"/>
    <row r="25724"/>
    <row r="25725"/>
    <row r="25726"/>
    <row r="25727"/>
    <row r="25728"/>
    <row r="25729"/>
    <row r="25730"/>
    <row r="25731"/>
    <row r="25732"/>
    <row r="25733"/>
    <row r="25734"/>
    <row r="25735"/>
    <row r="25736"/>
    <row r="25737"/>
    <row r="25738"/>
    <row r="25739"/>
    <row r="25740"/>
    <row r="25741"/>
    <row r="25742"/>
    <row r="25743"/>
    <row r="25744"/>
    <row r="25745"/>
    <row r="25746"/>
    <row r="25747"/>
    <row r="25748"/>
    <row r="25749"/>
    <row r="25750"/>
    <row r="25751"/>
    <row r="25752"/>
    <row r="25753"/>
    <row r="25754"/>
    <row r="25755"/>
    <row r="25756"/>
    <row r="25757"/>
    <row r="25758"/>
    <row r="25759"/>
    <row r="25760"/>
    <row r="25761"/>
    <row r="25762"/>
    <row r="25763"/>
    <row r="25764"/>
    <row r="25765"/>
    <row r="25766"/>
    <row r="25767"/>
    <row r="25768"/>
    <row r="25769"/>
    <row r="25770"/>
    <row r="25771"/>
    <row r="25772"/>
    <row r="25773"/>
    <row r="25774"/>
    <row r="25775"/>
    <row r="25776"/>
    <row r="25777"/>
    <row r="25778"/>
    <row r="25779"/>
    <row r="25780"/>
    <row r="25781"/>
    <row r="25782"/>
    <row r="25783"/>
    <row r="25784"/>
    <row r="25785"/>
    <row r="25786"/>
    <row r="25787"/>
    <row r="25788"/>
    <row r="25789"/>
    <row r="25790"/>
    <row r="25791"/>
    <row r="25792"/>
    <row r="25793"/>
    <row r="25794"/>
    <row r="25795"/>
    <row r="25796"/>
    <row r="25797"/>
    <row r="25798"/>
    <row r="25799"/>
    <row r="25800"/>
    <row r="25801"/>
    <row r="25802"/>
    <row r="25803"/>
    <row r="25804"/>
    <row r="25805"/>
    <row r="25806"/>
    <row r="25807"/>
    <row r="25808"/>
    <row r="25809"/>
    <row r="25810"/>
    <row r="25811"/>
    <row r="25812"/>
    <row r="25813"/>
    <row r="25814"/>
    <row r="25815"/>
    <row r="25816"/>
    <row r="25817"/>
    <row r="25818"/>
    <row r="25819"/>
    <row r="25820"/>
    <row r="25821"/>
    <row r="25822"/>
    <row r="25823"/>
    <row r="25824"/>
    <row r="25825"/>
    <row r="25826"/>
    <row r="25827"/>
    <row r="25828"/>
    <row r="25829"/>
    <row r="25830"/>
    <row r="25831"/>
    <row r="25832"/>
    <row r="25833"/>
    <row r="25834"/>
    <row r="25835"/>
    <row r="25836"/>
    <row r="25837"/>
    <row r="25838"/>
    <row r="25839"/>
    <row r="25840"/>
    <row r="25841"/>
    <row r="25842"/>
    <row r="25843"/>
    <row r="25844"/>
    <row r="25845"/>
    <row r="25846"/>
    <row r="25847"/>
    <row r="25848"/>
    <row r="25849"/>
    <row r="25850"/>
    <row r="25851"/>
    <row r="25852"/>
    <row r="25853"/>
    <row r="25854"/>
    <row r="25855"/>
    <row r="25856"/>
    <row r="25857"/>
    <row r="25858"/>
    <row r="25859"/>
    <row r="25860"/>
    <row r="25861"/>
    <row r="25862"/>
    <row r="25863"/>
    <row r="25864"/>
    <row r="25865"/>
    <row r="25866"/>
    <row r="25867"/>
    <row r="25868"/>
    <row r="25869"/>
    <row r="25870"/>
    <row r="25871"/>
    <row r="25872"/>
    <row r="25873"/>
    <row r="25874"/>
    <row r="25875"/>
    <row r="25876"/>
    <row r="25877"/>
    <row r="25878"/>
    <row r="25879"/>
    <row r="25880"/>
    <row r="25881"/>
    <row r="25882"/>
    <row r="25883"/>
    <row r="25884"/>
    <row r="25885"/>
    <row r="25886"/>
    <row r="25887"/>
    <row r="25888"/>
    <row r="25889"/>
    <row r="25890"/>
    <row r="25891"/>
    <row r="25892"/>
    <row r="25893"/>
    <row r="25894"/>
    <row r="25895"/>
    <row r="25896"/>
    <row r="25897"/>
    <row r="25898"/>
    <row r="25899"/>
    <row r="25900"/>
    <row r="25901"/>
    <row r="25902"/>
    <row r="25903"/>
    <row r="25904"/>
    <row r="25905"/>
    <row r="25906"/>
    <row r="25907"/>
    <row r="25908"/>
    <row r="25909"/>
    <row r="25910"/>
    <row r="25911"/>
    <row r="25912"/>
    <row r="25913"/>
    <row r="25914"/>
    <row r="25915"/>
    <row r="25916"/>
    <row r="25917"/>
    <row r="25918"/>
    <row r="25919"/>
    <row r="25920"/>
    <row r="25921"/>
    <row r="25922"/>
    <row r="25923"/>
    <row r="25924"/>
    <row r="25925"/>
    <row r="25926"/>
    <row r="25927"/>
    <row r="25928"/>
    <row r="25929"/>
    <row r="25930"/>
    <row r="25931"/>
    <row r="25932"/>
    <row r="25933"/>
    <row r="25934"/>
    <row r="25935"/>
    <row r="25936"/>
    <row r="25937"/>
    <row r="25938"/>
    <row r="25939"/>
    <row r="25940"/>
    <row r="25941"/>
    <row r="25942"/>
    <row r="25943"/>
    <row r="25944"/>
    <row r="25945"/>
    <row r="25946"/>
    <row r="25947"/>
    <row r="25948"/>
    <row r="25949"/>
    <row r="25950"/>
    <row r="25951"/>
    <row r="25952"/>
    <row r="25953"/>
    <row r="25954"/>
    <row r="25955"/>
    <row r="25956"/>
    <row r="25957"/>
    <row r="25958"/>
    <row r="25959"/>
    <row r="25960"/>
    <row r="25961"/>
    <row r="25962"/>
    <row r="25963"/>
    <row r="25964"/>
    <row r="25965"/>
    <row r="25966"/>
    <row r="25967"/>
    <row r="25968"/>
    <row r="25969"/>
    <row r="25970"/>
    <row r="25971"/>
    <row r="25972"/>
    <row r="25973"/>
    <row r="25974"/>
    <row r="25975"/>
    <row r="25976"/>
    <row r="25977"/>
    <row r="25978"/>
    <row r="25979"/>
    <row r="25980"/>
    <row r="25981"/>
    <row r="25982"/>
    <row r="25983"/>
    <row r="25984"/>
    <row r="25985"/>
    <row r="25986"/>
    <row r="25987"/>
    <row r="25988"/>
    <row r="25989"/>
    <row r="25990"/>
    <row r="25991"/>
    <row r="25992"/>
    <row r="25993"/>
    <row r="25994"/>
    <row r="25995"/>
    <row r="25996"/>
    <row r="25997"/>
    <row r="25998"/>
    <row r="25999"/>
    <row r="26000"/>
    <row r="26001"/>
    <row r="26002"/>
    <row r="26003"/>
    <row r="26004"/>
    <row r="26005"/>
    <row r="26006"/>
    <row r="26007"/>
    <row r="26008"/>
    <row r="26009"/>
    <row r="26010"/>
    <row r="26011"/>
    <row r="26012"/>
    <row r="26013"/>
    <row r="26014"/>
    <row r="26015"/>
    <row r="26016"/>
    <row r="26017"/>
    <row r="26018"/>
    <row r="26019"/>
    <row r="26020"/>
    <row r="26021"/>
    <row r="26022"/>
    <row r="26023"/>
    <row r="26024"/>
    <row r="26025"/>
    <row r="26026"/>
    <row r="26027"/>
    <row r="26028"/>
    <row r="26029"/>
    <row r="26030"/>
    <row r="26031"/>
    <row r="26032"/>
    <row r="26033"/>
    <row r="26034"/>
    <row r="26035"/>
    <row r="26036"/>
    <row r="26037"/>
    <row r="26038"/>
    <row r="26039"/>
    <row r="26040"/>
    <row r="26041"/>
    <row r="26042"/>
    <row r="26043"/>
    <row r="26044"/>
    <row r="26045"/>
    <row r="26046"/>
    <row r="26047"/>
    <row r="26048"/>
    <row r="26049"/>
    <row r="26050"/>
    <row r="26051"/>
    <row r="26052"/>
    <row r="26053"/>
    <row r="26054"/>
    <row r="26055"/>
    <row r="26056"/>
    <row r="26057"/>
    <row r="26058"/>
    <row r="26059"/>
    <row r="26060"/>
    <row r="26061"/>
    <row r="26062"/>
    <row r="26063"/>
    <row r="26064"/>
    <row r="26065"/>
    <row r="26066"/>
    <row r="26067"/>
    <row r="26068"/>
    <row r="26069"/>
    <row r="26070"/>
    <row r="26071"/>
    <row r="26072"/>
    <row r="26073"/>
    <row r="26074"/>
    <row r="26075"/>
    <row r="26076"/>
    <row r="26077"/>
    <row r="26078"/>
    <row r="26079"/>
    <row r="26080"/>
    <row r="26081"/>
    <row r="26082"/>
    <row r="26083"/>
    <row r="26084"/>
    <row r="26085"/>
    <row r="26086"/>
    <row r="26087"/>
    <row r="26088"/>
    <row r="26089"/>
    <row r="26090"/>
    <row r="26091"/>
    <row r="26092"/>
    <row r="26093"/>
    <row r="26094"/>
    <row r="26095"/>
    <row r="26096"/>
    <row r="26097"/>
    <row r="26098"/>
    <row r="26099"/>
    <row r="26100"/>
    <row r="26101"/>
    <row r="26102"/>
    <row r="26103"/>
    <row r="26104"/>
    <row r="26105"/>
    <row r="26106"/>
    <row r="26107"/>
    <row r="26108"/>
    <row r="26109"/>
    <row r="26110"/>
    <row r="26111"/>
    <row r="26112"/>
    <row r="26113"/>
    <row r="26114"/>
    <row r="26115"/>
    <row r="26116"/>
    <row r="26117"/>
    <row r="26118"/>
    <row r="26119"/>
    <row r="26120"/>
    <row r="26121"/>
    <row r="26122"/>
    <row r="26123"/>
    <row r="26124"/>
    <row r="26125"/>
    <row r="26126"/>
    <row r="26127"/>
    <row r="26128"/>
    <row r="26129"/>
    <row r="26130"/>
    <row r="26131"/>
    <row r="26132"/>
    <row r="26133"/>
    <row r="26134"/>
    <row r="26135"/>
    <row r="26136"/>
    <row r="26137"/>
    <row r="26138"/>
    <row r="26139"/>
    <row r="26140"/>
    <row r="26141"/>
    <row r="26142"/>
    <row r="26143"/>
    <row r="26144"/>
    <row r="26145"/>
    <row r="26146"/>
    <row r="26147"/>
    <row r="26148"/>
    <row r="26149"/>
    <row r="26150"/>
    <row r="26151"/>
    <row r="26152"/>
    <row r="26153"/>
    <row r="26154"/>
    <row r="26155"/>
    <row r="26156"/>
    <row r="26157"/>
    <row r="26158"/>
    <row r="26159"/>
    <row r="26160"/>
    <row r="26161"/>
    <row r="26162"/>
    <row r="26163"/>
    <row r="26164"/>
    <row r="26165"/>
    <row r="26166"/>
    <row r="26167"/>
    <row r="26168"/>
    <row r="26169"/>
    <row r="26170"/>
    <row r="26171"/>
    <row r="26172"/>
    <row r="26173"/>
    <row r="26174"/>
    <row r="26175"/>
    <row r="26176"/>
    <row r="26177"/>
    <row r="26178"/>
    <row r="26179"/>
    <row r="26180"/>
    <row r="26181"/>
    <row r="26182"/>
    <row r="26183"/>
    <row r="26184"/>
    <row r="26185"/>
    <row r="26186"/>
    <row r="26187"/>
    <row r="26188"/>
    <row r="26189"/>
    <row r="26190"/>
    <row r="26191"/>
    <row r="26192"/>
    <row r="26193"/>
    <row r="26194"/>
    <row r="26195"/>
    <row r="26196"/>
    <row r="26197"/>
    <row r="26198"/>
    <row r="26199"/>
    <row r="26200"/>
    <row r="26201"/>
    <row r="26202"/>
    <row r="26203"/>
    <row r="26204"/>
    <row r="26205"/>
    <row r="26206"/>
    <row r="26207"/>
    <row r="26208"/>
    <row r="26209"/>
    <row r="26210"/>
    <row r="26211"/>
    <row r="26212"/>
    <row r="26213"/>
    <row r="26214"/>
    <row r="26215"/>
    <row r="26216"/>
    <row r="26217"/>
    <row r="26218"/>
    <row r="26219"/>
    <row r="26220"/>
    <row r="26221"/>
    <row r="26222"/>
    <row r="26223"/>
    <row r="26224"/>
    <row r="26225"/>
    <row r="26226"/>
    <row r="26227"/>
    <row r="26228"/>
    <row r="26229"/>
    <row r="26230"/>
    <row r="26231"/>
    <row r="26232"/>
    <row r="26233"/>
    <row r="26234"/>
    <row r="26235"/>
    <row r="26236"/>
    <row r="26237"/>
    <row r="26238"/>
    <row r="26239"/>
    <row r="26240"/>
    <row r="26241"/>
    <row r="26242"/>
    <row r="26243"/>
    <row r="26244"/>
    <row r="26245"/>
    <row r="26246"/>
    <row r="26247"/>
    <row r="26248"/>
    <row r="26249"/>
    <row r="26250"/>
    <row r="26251"/>
    <row r="26252"/>
    <row r="26253"/>
    <row r="26254"/>
    <row r="26255"/>
    <row r="26256"/>
    <row r="26257"/>
    <row r="26258"/>
    <row r="26259"/>
    <row r="26260"/>
    <row r="26261"/>
    <row r="26262"/>
    <row r="26263"/>
    <row r="26264"/>
    <row r="26265"/>
    <row r="26266"/>
    <row r="26267"/>
    <row r="26268"/>
    <row r="26269"/>
    <row r="26270"/>
    <row r="26271"/>
    <row r="26272"/>
    <row r="26273"/>
    <row r="26274"/>
    <row r="26275"/>
    <row r="26276"/>
    <row r="26277"/>
    <row r="26278"/>
    <row r="26279"/>
    <row r="26280"/>
    <row r="26281"/>
    <row r="26282"/>
    <row r="26283"/>
    <row r="26284"/>
    <row r="26285"/>
    <row r="26286"/>
    <row r="26287"/>
    <row r="26288"/>
    <row r="26289"/>
    <row r="26290"/>
    <row r="26291"/>
    <row r="26292"/>
    <row r="26293"/>
    <row r="26294"/>
    <row r="26295"/>
    <row r="26296"/>
    <row r="26297"/>
    <row r="26298"/>
    <row r="26299"/>
    <row r="26300"/>
    <row r="26301"/>
    <row r="26302"/>
    <row r="26303"/>
    <row r="26304"/>
    <row r="26305"/>
    <row r="26306"/>
    <row r="26307"/>
    <row r="26308"/>
    <row r="26309"/>
    <row r="26310"/>
    <row r="26311"/>
    <row r="26312"/>
    <row r="26313"/>
    <row r="26314"/>
    <row r="26315"/>
    <row r="26316"/>
    <row r="26317"/>
    <row r="26318"/>
    <row r="26319"/>
    <row r="26320"/>
    <row r="26321"/>
    <row r="26322"/>
    <row r="26323"/>
    <row r="26324"/>
    <row r="26325"/>
    <row r="26326"/>
    <row r="26327"/>
    <row r="26328"/>
    <row r="26329"/>
    <row r="26330"/>
    <row r="26331"/>
    <row r="26332"/>
    <row r="26333"/>
    <row r="26334"/>
    <row r="26335"/>
    <row r="26336"/>
    <row r="26337"/>
    <row r="26338"/>
    <row r="26339"/>
    <row r="26340"/>
    <row r="26341"/>
    <row r="26342"/>
    <row r="26343"/>
    <row r="26344"/>
    <row r="26345"/>
    <row r="26346"/>
    <row r="26347"/>
    <row r="26348"/>
    <row r="26349"/>
    <row r="26350"/>
    <row r="26351"/>
    <row r="26352"/>
    <row r="26353"/>
    <row r="26354"/>
    <row r="26355"/>
    <row r="26356"/>
    <row r="26357"/>
    <row r="26358"/>
    <row r="26359"/>
    <row r="26360"/>
    <row r="26361"/>
    <row r="26362"/>
    <row r="26363"/>
    <row r="26364"/>
    <row r="26365"/>
    <row r="26366"/>
    <row r="26367"/>
    <row r="26368"/>
    <row r="26369"/>
    <row r="26370"/>
    <row r="26371"/>
    <row r="26372"/>
    <row r="26373"/>
    <row r="26374"/>
    <row r="26375"/>
    <row r="26376"/>
    <row r="26377"/>
    <row r="26378"/>
    <row r="26379"/>
    <row r="26380"/>
    <row r="26381"/>
    <row r="26382"/>
    <row r="26383"/>
    <row r="26384"/>
    <row r="26385"/>
    <row r="26386"/>
    <row r="26387"/>
    <row r="26388"/>
    <row r="26389"/>
    <row r="26390"/>
    <row r="26391"/>
    <row r="26392"/>
    <row r="26393"/>
    <row r="26394"/>
    <row r="26395"/>
    <row r="26396"/>
    <row r="26397"/>
    <row r="26398"/>
    <row r="26399"/>
    <row r="26400"/>
    <row r="26401"/>
    <row r="26402"/>
    <row r="26403"/>
    <row r="26404"/>
    <row r="26405"/>
    <row r="26406"/>
    <row r="26407"/>
    <row r="26408"/>
    <row r="26409"/>
    <row r="26410"/>
    <row r="26411"/>
    <row r="26412"/>
    <row r="26413"/>
    <row r="26414"/>
    <row r="26415"/>
    <row r="26416"/>
    <row r="26417"/>
    <row r="26418"/>
    <row r="26419"/>
    <row r="26420"/>
    <row r="26421"/>
    <row r="26422"/>
    <row r="26423"/>
    <row r="26424"/>
    <row r="26425"/>
    <row r="26426"/>
    <row r="26427"/>
    <row r="26428"/>
    <row r="26429"/>
    <row r="26430"/>
    <row r="26431"/>
    <row r="26432"/>
    <row r="26433"/>
    <row r="26434"/>
    <row r="26435"/>
    <row r="26436"/>
    <row r="26437"/>
    <row r="26438"/>
    <row r="26439"/>
    <row r="26440"/>
    <row r="26441"/>
    <row r="26442"/>
    <row r="26443"/>
    <row r="26444"/>
    <row r="26445"/>
    <row r="26446"/>
    <row r="26447"/>
    <row r="26448"/>
    <row r="26449"/>
    <row r="26450"/>
    <row r="26451"/>
    <row r="26452"/>
    <row r="26453"/>
    <row r="26454"/>
    <row r="26455"/>
    <row r="26456"/>
    <row r="26457"/>
    <row r="26458"/>
    <row r="26459"/>
    <row r="26460"/>
    <row r="26461"/>
    <row r="26462"/>
    <row r="26463"/>
    <row r="26464"/>
    <row r="26465"/>
    <row r="26466"/>
    <row r="26467"/>
    <row r="26468"/>
    <row r="26469"/>
    <row r="26470"/>
    <row r="26471"/>
    <row r="26472"/>
    <row r="26473"/>
    <row r="26474"/>
    <row r="26475"/>
    <row r="26476"/>
    <row r="26477"/>
    <row r="26478"/>
    <row r="26479"/>
    <row r="26480"/>
    <row r="26481"/>
    <row r="26482"/>
    <row r="26483"/>
    <row r="26484"/>
    <row r="26485"/>
    <row r="26486"/>
    <row r="26487"/>
    <row r="26488"/>
    <row r="26489"/>
    <row r="26490"/>
    <row r="26491"/>
    <row r="26492"/>
    <row r="26493"/>
    <row r="26494"/>
    <row r="26495"/>
    <row r="26496"/>
    <row r="26497"/>
    <row r="26498"/>
    <row r="26499"/>
    <row r="26500"/>
    <row r="26501"/>
    <row r="26502"/>
    <row r="26503"/>
    <row r="26504"/>
    <row r="26505"/>
    <row r="26506"/>
    <row r="26507"/>
    <row r="26508"/>
    <row r="26509"/>
    <row r="26510"/>
    <row r="26511"/>
    <row r="26512"/>
    <row r="26513"/>
    <row r="26514"/>
    <row r="26515"/>
    <row r="26516"/>
    <row r="26517"/>
    <row r="26518"/>
    <row r="26519"/>
    <row r="26520"/>
    <row r="26521"/>
    <row r="26522"/>
    <row r="26523"/>
    <row r="26524"/>
    <row r="26525"/>
    <row r="26526"/>
    <row r="26527"/>
    <row r="26528"/>
    <row r="26529"/>
    <row r="26530"/>
    <row r="26531"/>
    <row r="26532"/>
    <row r="26533"/>
    <row r="26534"/>
    <row r="26535"/>
    <row r="26536"/>
    <row r="26537"/>
    <row r="26538"/>
    <row r="26539"/>
    <row r="26540"/>
    <row r="26541"/>
    <row r="26542"/>
    <row r="26543"/>
    <row r="26544"/>
    <row r="26545"/>
    <row r="26546"/>
    <row r="26547"/>
    <row r="26548"/>
    <row r="26549"/>
    <row r="26550"/>
    <row r="26551"/>
    <row r="26552"/>
    <row r="26553"/>
    <row r="26554"/>
    <row r="26555"/>
    <row r="26556"/>
    <row r="26557"/>
    <row r="26558"/>
    <row r="26559"/>
    <row r="26560"/>
    <row r="26561"/>
    <row r="26562"/>
    <row r="26563"/>
    <row r="26564"/>
    <row r="26565"/>
    <row r="26566"/>
    <row r="26567"/>
    <row r="26568"/>
    <row r="26569"/>
    <row r="26570"/>
    <row r="26571"/>
    <row r="26572"/>
    <row r="26573"/>
    <row r="26574"/>
    <row r="26575"/>
    <row r="26576"/>
    <row r="26577"/>
    <row r="26578"/>
    <row r="26579"/>
    <row r="26580"/>
    <row r="26581"/>
    <row r="26582"/>
    <row r="26583"/>
    <row r="26584"/>
    <row r="26585"/>
    <row r="26586"/>
    <row r="26587"/>
    <row r="26588"/>
    <row r="26589"/>
    <row r="26590"/>
    <row r="26591"/>
    <row r="26592"/>
    <row r="26593"/>
    <row r="26594"/>
    <row r="26595"/>
    <row r="26596"/>
    <row r="26597"/>
    <row r="26598"/>
    <row r="26599"/>
    <row r="26600"/>
    <row r="26601"/>
    <row r="26602"/>
    <row r="26603"/>
    <row r="26604"/>
    <row r="26605"/>
    <row r="26606"/>
    <row r="26607"/>
    <row r="26608"/>
    <row r="26609"/>
    <row r="26610"/>
    <row r="26611"/>
    <row r="26612"/>
    <row r="26613"/>
    <row r="26614"/>
    <row r="26615"/>
    <row r="26616"/>
    <row r="26617"/>
    <row r="26618"/>
    <row r="26619"/>
    <row r="26620"/>
    <row r="26621"/>
    <row r="26622"/>
    <row r="26623"/>
    <row r="26624"/>
    <row r="26625"/>
    <row r="26626"/>
    <row r="26627"/>
    <row r="26628"/>
    <row r="26629"/>
    <row r="26630"/>
    <row r="26631"/>
    <row r="26632"/>
    <row r="26633"/>
    <row r="26634"/>
    <row r="26635"/>
    <row r="26636"/>
    <row r="26637"/>
    <row r="26638"/>
    <row r="26639"/>
    <row r="26640"/>
    <row r="26641"/>
    <row r="26642"/>
    <row r="26643"/>
    <row r="26644"/>
    <row r="26645"/>
    <row r="26646"/>
    <row r="26647"/>
    <row r="26648"/>
    <row r="26649"/>
    <row r="26650"/>
    <row r="26651"/>
    <row r="26652"/>
    <row r="26653"/>
    <row r="26654"/>
    <row r="26655"/>
    <row r="26656"/>
    <row r="26657"/>
    <row r="26658"/>
    <row r="26659"/>
    <row r="26660"/>
    <row r="26661"/>
    <row r="26662"/>
    <row r="26663"/>
    <row r="26664"/>
    <row r="26665"/>
    <row r="26666"/>
    <row r="26667"/>
    <row r="26668"/>
    <row r="26669"/>
    <row r="26670"/>
    <row r="26671"/>
    <row r="26672"/>
    <row r="26673"/>
    <row r="26674"/>
    <row r="26675"/>
    <row r="26676"/>
    <row r="26677"/>
    <row r="26678"/>
    <row r="26679"/>
    <row r="26680"/>
    <row r="26681"/>
    <row r="26682"/>
    <row r="26683"/>
    <row r="26684"/>
    <row r="26685"/>
    <row r="26686"/>
    <row r="26687"/>
    <row r="26688"/>
    <row r="26689"/>
    <row r="26690"/>
    <row r="26691"/>
    <row r="26692"/>
    <row r="26693"/>
    <row r="26694"/>
    <row r="26695"/>
    <row r="26696"/>
    <row r="26697"/>
    <row r="26698"/>
    <row r="26699"/>
    <row r="26700"/>
    <row r="26701"/>
    <row r="26702"/>
    <row r="26703"/>
    <row r="26704"/>
    <row r="26705"/>
    <row r="26706"/>
    <row r="26707"/>
    <row r="26708"/>
    <row r="26709"/>
    <row r="26710"/>
    <row r="26711"/>
    <row r="26712"/>
    <row r="26713"/>
    <row r="26714"/>
    <row r="26715"/>
    <row r="26716"/>
    <row r="26717"/>
    <row r="26718"/>
    <row r="26719"/>
    <row r="26720"/>
    <row r="26721"/>
    <row r="26722"/>
    <row r="26723"/>
    <row r="26724"/>
    <row r="26725"/>
    <row r="26726"/>
    <row r="26727"/>
    <row r="26728"/>
    <row r="26729"/>
    <row r="26730"/>
    <row r="26731"/>
    <row r="26732"/>
    <row r="26733"/>
    <row r="26734"/>
    <row r="26735"/>
    <row r="26736"/>
    <row r="26737"/>
    <row r="26738"/>
    <row r="26739"/>
    <row r="26740"/>
    <row r="26741"/>
    <row r="26742"/>
    <row r="26743"/>
    <row r="26744"/>
    <row r="26745"/>
    <row r="26746"/>
    <row r="26747"/>
    <row r="26748"/>
    <row r="26749"/>
    <row r="26750"/>
    <row r="26751"/>
    <row r="26752"/>
    <row r="26753"/>
    <row r="26754"/>
    <row r="26755"/>
    <row r="26756"/>
    <row r="26757"/>
    <row r="26758"/>
    <row r="26759"/>
    <row r="26760"/>
    <row r="26761"/>
    <row r="26762"/>
    <row r="26763"/>
    <row r="26764"/>
    <row r="26765"/>
    <row r="26766"/>
    <row r="26767"/>
    <row r="26768"/>
    <row r="26769"/>
    <row r="26770"/>
    <row r="26771"/>
    <row r="26772"/>
    <row r="26773"/>
    <row r="26774"/>
    <row r="26775"/>
    <row r="26776"/>
    <row r="26777"/>
    <row r="26778"/>
    <row r="26779"/>
    <row r="26780"/>
    <row r="26781"/>
    <row r="26782"/>
    <row r="26783"/>
    <row r="26784"/>
    <row r="26785"/>
    <row r="26786"/>
    <row r="26787"/>
    <row r="26788"/>
    <row r="26789"/>
    <row r="26790"/>
    <row r="26791"/>
    <row r="26792"/>
    <row r="26793"/>
    <row r="26794"/>
    <row r="26795"/>
    <row r="26796"/>
    <row r="26797"/>
    <row r="26798"/>
    <row r="26799"/>
    <row r="26800"/>
    <row r="26801"/>
    <row r="26802"/>
    <row r="26803"/>
    <row r="26804"/>
    <row r="26805"/>
    <row r="26806"/>
    <row r="26807"/>
    <row r="26808"/>
    <row r="26809"/>
    <row r="26810"/>
    <row r="26811"/>
    <row r="26812"/>
    <row r="26813"/>
    <row r="26814"/>
    <row r="26815"/>
    <row r="26816"/>
    <row r="26817"/>
    <row r="26818"/>
    <row r="26819"/>
    <row r="26820"/>
    <row r="26821"/>
    <row r="26822"/>
    <row r="26823"/>
    <row r="26824"/>
    <row r="26825"/>
    <row r="26826"/>
    <row r="26827"/>
    <row r="26828"/>
    <row r="26829"/>
    <row r="26830"/>
    <row r="26831"/>
    <row r="26832"/>
    <row r="26833"/>
    <row r="26834"/>
    <row r="26835"/>
    <row r="26836"/>
    <row r="26837"/>
    <row r="26838"/>
    <row r="26839"/>
    <row r="26840"/>
    <row r="26841"/>
    <row r="26842"/>
    <row r="26843"/>
    <row r="26844"/>
    <row r="26845"/>
    <row r="26846"/>
    <row r="26847"/>
    <row r="26848"/>
    <row r="26849"/>
    <row r="26850"/>
    <row r="26851"/>
    <row r="26852"/>
    <row r="26853"/>
    <row r="26854"/>
    <row r="26855"/>
    <row r="26856"/>
    <row r="26857"/>
    <row r="26858"/>
    <row r="26859"/>
    <row r="26860"/>
    <row r="26861"/>
    <row r="26862"/>
    <row r="26863"/>
    <row r="26864"/>
    <row r="26865"/>
    <row r="26866"/>
    <row r="26867"/>
    <row r="26868"/>
    <row r="26869"/>
    <row r="26870"/>
    <row r="26871"/>
    <row r="26872"/>
    <row r="26873"/>
    <row r="26874"/>
    <row r="26875"/>
    <row r="26876"/>
    <row r="26877"/>
    <row r="26878"/>
    <row r="26879"/>
    <row r="26880"/>
    <row r="26881"/>
    <row r="26882"/>
    <row r="26883"/>
    <row r="26884"/>
    <row r="26885"/>
    <row r="26886"/>
    <row r="26887"/>
    <row r="26888"/>
    <row r="26889"/>
    <row r="26890"/>
    <row r="26891"/>
    <row r="26892"/>
    <row r="26893"/>
    <row r="26894"/>
    <row r="26895"/>
    <row r="26896"/>
    <row r="26897"/>
    <row r="26898"/>
    <row r="26899"/>
    <row r="26900"/>
    <row r="26901"/>
    <row r="26902"/>
    <row r="26903"/>
    <row r="26904"/>
    <row r="26905"/>
    <row r="26906"/>
    <row r="26907"/>
    <row r="26908"/>
    <row r="26909"/>
    <row r="26910"/>
    <row r="26911"/>
    <row r="26912"/>
    <row r="26913"/>
    <row r="26914"/>
    <row r="26915"/>
    <row r="26916"/>
    <row r="26917"/>
    <row r="26918"/>
    <row r="26919"/>
    <row r="26920"/>
    <row r="26921"/>
    <row r="26922"/>
    <row r="26923"/>
    <row r="26924"/>
    <row r="26925"/>
    <row r="26926"/>
    <row r="26927"/>
    <row r="26928"/>
    <row r="26929"/>
    <row r="26930"/>
    <row r="26931"/>
    <row r="26932"/>
    <row r="26933"/>
    <row r="26934"/>
    <row r="26935"/>
    <row r="26936"/>
    <row r="26937"/>
    <row r="26938"/>
    <row r="26939"/>
    <row r="26940"/>
    <row r="26941"/>
    <row r="26942"/>
    <row r="26943"/>
    <row r="26944"/>
    <row r="26945"/>
    <row r="26946"/>
    <row r="26947"/>
    <row r="26948"/>
    <row r="26949"/>
    <row r="26950"/>
    <row r="26951"/>
    <row r="26952"/>
    <row r="26953"/>
    <row r="26954"/>
    <row r="26955"/>
    <row r="26956"/>
    <row r="26957"/>
    <row r="26958"/>
    <row r="26959"/>
    <row r="26960"/>
    <row r="26961"/>
    <row r="26962"/>
    <row r="26963"/>
    <row r="26964"/>
    <row r="26965"/>
    <row r="26966"/>
    <row r="26967"/>
    <row r="26968"/>
    <row r="26969"/>
    <row r="26970"/>
    <row r="26971"/>
    <row r="26972"/>
    <row r="26973"/>
    <row r="26974"/>
    <row r="26975"/>
    <row r="26976"/>
    <row r="26977"/>
    <row r="26978"/>
    <row r="26979"/>
    <row r="26980"/>
    <row r="26981"/>
    <row r="26982"/>
    <row r="26983"/>
    <row r="26984"/>
    <row r="26985"/>
    <row r="26986"/>
    <row r="26987"/>
    <row r="26988"/>
    <row r="26989"/>
    <row r="26990"/>
    <row r="26991"/>
    <row r="26992"/>
    <row r="26993"/>
    <row r="26994"/>
    <row r="26995"/>
    <row r="26996"/>
    <row r="26997"/>
    <row r="26998"/>
    <row r="26999"/>
    <row r="27000"/>
    <row r="27001"/>
    <row r="27002"/>
    <row r="27003"/>
    <row r="27004"/>
    <row r="27005"/>
    <row r="27006"/>
    <row r="27007"/>
    <row r="27008"/>
    <row r="27009"/>
    <row r="27010"/>
    <row r="27011"/>
    <row r="27012"/>
    <row r="27013"/>
    <row r="27014"/>
    <row r="27015"/>
    <row r="27016"/>
    <row r="27017"/>
    <row r="27018"/>
    <row r="27019"/>
    <row r="27020"/>
    <row r="27021"/>
    <row r="27022"/>
    <row r="27023"/>
    <row r="27024"/>
    <row r="27025"/>
    <row r="27026"/>
    <row r="27027"/>
    <row r="27028"/>
    <row r="27029"/>
    <row r="27030"/>
    <row r="27031"/>
    <row r="27032"/>
    <row r="27033"/>
    <row r="27034"/>
    <row r="27035"/>
    <row r="27036"/>
    <row r="27037"/>
    <row r="27038"/>
    <row r="27039"/>
    <row r="27040"/>
    <row r="27041"/>
    <row r="27042"/>
    <row r="27043"/>
    <row r="27044"/>
    <row r="27045"/>
    <row r="27046"/>
    <row r="27047"/>
    <row r="27048"/>
    <row r="27049"/>
    <row r="27050"/>
    <row r="27051"/>
    <row r="27052"/>
    <row r="27053"/>
    <row r="27054"/>
    <row r="27055"/>
    <row r="27056"/>
    <row r="27057"/>
    <row r="27058"/>
    <row r="27059"/>
    <row r="27060"/>
    <row r="27061"/>
    <row r="27062"/>
    <row r="27063"/>
    <row r="27064"/>
    <row r="27065"/>
    <row r="27066"/>
    <row r="27067"/>
    <row r="27068"/>
    <row r="27069"/>
    <row r="27070"/>
    <row r="27071"/>
    <row r="27072"/>
    <row r="27073"/>
    <row r="27074"/>
    <row r="27075"/>
    <row r="27076"/>
    <row r="27077"/>
    <row r="27078"/>
    <row r="27079"/>
    <row r="27080"/>
    <row r="27081"/>
    <row r="27082"/>
    <row r="27083"/>
    <row r="27084"/>
    <row r="27085"/>
    <row r="27086"/>
    <row r="27087"/>
    <row r="27088"/>
    <row r="27089"/>
    <row r="27090"/>
    <row r="27091"/>
    <row r="27092"/>
    <row r="27093"/>
    <row r="27094"/>
    <row r="27095"/>
    <row r="27096"/>
    <row r="27097"/>
    <row r="27098"/>
    <row r="27099"/>
    <row r="27100"/>
    <row r="27101"/>
    <row r="27102"/>
    <row r="27103"/>
    <row r="27104"/>
    <row r="27105"/>
    <row r="27106"/>
    <row r="27107"/>
    <row r="27108"/>
    <row r="27109"/>
    <row r="27110"/>
    <row r="27111"/>
    <row r="27112"/>
    <row r="27113"/>
    <row r="27114"/>
    <row r="27115"/>
    <row r="27116"/>
    <row r="27117"/>
    <row r="27118"/>
    <row r="27119"/>
    <row r="27120"/>
    <row r="27121"/>
    <row r="27122"/>
    <row r="27123"/>
    <row r="27124"/>
    <row r="27125"/>
    <row r="27126"/>
    <row r="27127"/>
    <row r="27128"/>
    <row r="27129"/>
    <row r="27130"/>
    <row r="27131"/>
    <row r="27132"/>
    <row r="27133"/>
    <row r="27134"/>
    <row r="27135"/>
    <row r="27136"/>
    <row r="27137"/>
    <row r="27138"/>
    <row r="27139"/>
    <row r="27140"/>
    <row r="27141"/>
    <row r="27142"/>
    <row r="27143"/>
    <row r="27144"/>
    <row r="27145"/>
    <row r="27146"/>
    <row r="27147"/>
    <row r="27148"/>
    <row r="27149"/>
    <row r="27150"/>
    <row r="27151"/>
    <row r="27152"/>
    <row r="27153"/>
    <row r="27154"/>
    <row r="27155"/>
    <row r="27156"/>
    <row r="27157"/>
    <row r="27158"/>
    <row r="27159"/>
    <row r="27160"/>
    <row r="27161"/>
    <row r="27162"/>
    <row r="27163"/>
    <row r="27164"/>
    <row r="27165"/>
    <row r="27166"/>
    <row r="27167"/>
    <row r="27168"/>
    <row r="27169"/>
    <row r="27170"/>
    <row r="27171"/>
    <row r="27172"/>
    <row r="27173"/>
    <row r="27174"/>
    <row r="27175"/>
    <row r="27176"/>
    <row r="27177"/>
    <row r="27178"/>
    <row r="27179"/>
    <row r="27180"/>
    <row r="27181"/>
    <row r="27182"/>
    <row r="27183"/>
    <row r="27184"/>
    <row r="27185"/>
    <row r="27186"/>
    <row r="27187"/>
    <row r="27188"/>
    <row r="27189"/>
    <row r="27190"/>
    <row r="27191"/>
    <row r="27192"/>
    <row r="27193"/>
    <row r="27194"/>
    <row r="27195"/>
    <row r="27196"/>
    <row r="27197"/>
    <row r="27198"/>
    <row r="27199"/>
    <row r="27200"/>
    <row r="27201"/>
    <row r="27202"/>
    <row r="27203"/>
    <row r="27204"/>
    <row r="27205"/>
    <row r="27206"/>
    <row r="27207"/>
    <row r="27208"/>
    <row r="27209"/>
    <row r="27210"/>
    <row r="27211"/>
    <row r="27212"/>
    <row r="27213"/>
    <row r="27214"/>
    <row r="27215"/>
    <row r="27216"/>
    <row r="27217"/>
    <row r="27218"/>
    <row r="27219"/>
    <row r="27220"/>
    <row r="27221"/>
    <row r="27222"/>
    <row r="27223"/>
    <row r="27224"/>
    <row r="27225"/>
    <row r="27226"/>
    <row r="27227"/>
    <row r="27228"/>
    <row r="27229"/>
    <row r="27230"/>
    <row r="27231"/>
    <row r="27232"/>
    <row r="27233"/>
    <row r="27234"/>
    <row r="27235"/>
    <row r="27236"/>
    <row r="27237"/>
    <row r="27238"/>
    <row r="27239"/>
    <row r="27240"/>
    <row r="27241"/>
    <row r="27242"/>
    <row r="27243"/>
    <row r="27244"/>
    <row r="27245"/>
    <row r="27246"/>
    <row r="27247"/>
    <row r="27248"/>
    <row r="27249"/>
    <row r="27250"/>
    <row r="27251"/>
    <row r="27252"/>
    <row r="27253"/>
    <row r="27254"/>
    <row r="27255"/>
    <row r="27256"/>
    <row r="27257"/>
    <row r="27258"/>
    <row r="27259"/>
    <row r="27260"/>
    <row r="27261"/>
    <row r="27262"/>
    <row r="27263"/>
    <row r="27264"/>
    <row r="27265"/>
    <row r="27266"/>
    <row r="27267"/>
    <row r="27268"/>
    <row r="27269"/>
    <row r="27270"/>
    <row r="27271"/>
    <row r="27272"/>
    <row r="27273"/>
    <row r="27274"/>
    <row r="27275"/>
    <row r="27276"/>
    <row r="27277"/>
    <row r="27278"/>
    <row r="27279"/>
    <row r="27280"/>
    <row r="27281"/>
    <row r="27282"/>
    <row r="27283"/>
    <row r="27284"/>
    <row r="27285"/>
    <row r="27286"/>
    <row r="27287"/>
    <row r="27288"/>
    <row r="27289"/>
    <row r="27290"/>
    <row r="27291"/>
    <row r="27292"/>
    <row r="27293"/>
    <row r="27294"/>
    <row r="27295"/>
    <row r="27296"/>
    <row r="27297"/>
    <row r="27298"/>
    <row r="27299"/>
    <row r="27300"/>
    <row r="27301"/>
    <row r="27302"/>
    <row r="27303"/>
    <row r="27304"/>
    <row r="27305"/>
    <row r="27306"/>
    <row r="27307"/>
    <row r="27308"/>
    <row r="27309"/>
    <row r="27310"/>
    <row r="27311"/>
    <row r="27312"/>
    <row r="27313"/>
    <row r="27314"/>
    <row r="27315"/>
    <row r="27316"/>
    <row r="27317"/>
    <row r="27318"/>
    <row r="27319"/>
    <row r="27320"/>
    <row r="27321"/>
    <row r="27322"/>
    <row r="27323"/>
    <row r="27324"/>
    <row r="27325"/>
    <row r="27326"/>
    <row r="27327"/>
    <row r="27328"/>
    <row r="27329"/>
    <row r="27330"/>
    <row r="27331"/>
    <row r="27332"/>
    <row r="27333"/>
    <row r="27334"/>
    <row r="27335"/>
    <row r="27336"/>
    <row r="27337"/>
    <row r="27338"/>
    <row r="27339"/>
    <row r="27340"/>
    <row r="27341"/>
    <row r="27342"/>
    <row r="27343"/>
    <row r="27344"/>
    <row r="27345"/>
    <row r="27346"/>
    <row r="27347"/>
    <row r="27348"/>
    <row r="27349"/>
    <row r="27350"/>
    <row r="27351"/>
    <row r="27352"/>
    <row r="27353"/>
    <row r="27354"/>
    <row r="27355"/>
    <row r="27356"/>
    <row r="27357"/>
    <row r="27358"/>
    <row r="27359"/>
    <row r="27360"/>
    <row r="27361"/>
    <row r="27362"/>
    <row r="27363"/>
    <row r="27364"/>
    <row r="27365"/>
    <row r="27366"/>
    <row r="27367"/>
    <row r="27368"/>
    <row r="27369"/>
    <row r="27370"/>
    <row r="27371"/>
    <row r="27372"/>
    <row r="27373"/>
    <row r="27374"/>
    <row r="27375"/>
    <row r="27376"/>
    <row r="27377"/>
    <row r="27378"/>
    <row r="27379"/>
    <row r="27380"/>
    <row r="27381"/>
    <row r="27382"/>
    <row r="27383"/>
    <row r="27384"/>
    <row r="27385"/>
    <row r="27386"/>
    <row r="27387"/>
    <row r="27388"/>
    <row r="27389"/>
    <row r="27390"/>
    <row r="27391"/>
    <row r="27392"/>
    <row r="27393"/>
    <row r="27394"/>
    <row r="27395"/>
    <row r="27396"/>
    <row r="27397"/>
    <row r="27398"/>
    <row r="27399"/>
    <row r="27400"/>
    <row r="27401"/>
    <row r="27402"/>
    <row r="27403"/>
    <row r="27404"/>
    <row r="27405"/>
    <row r="27406"/>
    <row r="27407"/>
    <row r="27408"/>
    <row r="27409"/>
    <row r="27410"/>
    <row r="27411"/>
    <row r="27412"/>
    <row r="27413"/>
    <row r="27414"/>
    <row r="27415"/>
    <row r="27416"/>
    <row r="27417"/>
    <row r="27418"/>
    <row r="27419"/>
    <row r="27420"/>
    <row r="27421"/>
    <row r="27422"/>
    <row r="27423"/>
    <row r="27424"/>
    <row r="27425"/>
    <row r="27426"/>
    <row r="27427"/>
    <row r="27428"/>
    <row r="27429"/>
    <row r="27430"/>
    <row r="27431"/>
    <row r="27432"/>
    <row r="27433"/>
    <row r="27434"/>
    <row r="27435"/>
    <row r="27436"/>
    <row r="27437"/>
    <row r="27438"/>
    <row r="27439"/>
    <row r="27440"/>
    <row r="27441"/>
    <row r="27442"/>
    <row r="27443"/>
    <row r="27444"/>
    <row r="27445"/>
    <row r="27446"/>
    <row r="27447"/>
    <row r="27448"/>
    <row r="27449"/>
    <row r="27450"/>
    <row r="27451"/>
    <row r="27452"/>
    <row r="27453"/>
    <row r="27454"/>
    <row r="27455"/>
    <row r="27456"/>
    <row r="27457"/>
    <row r="27458"/>
    <row r="27459"/>
    <row r="27460"/>
    <row r="27461"/>
    <row r="27462"/>
    <row r="27463"/>
    <row r="27464"/>
    <row r="27465"/>
    <row r="27466"/>
    <row r="27467"/>
    <row r="27468"/>
    <row r="27469"/>
    <row r="27470"/>
    <row r="27471"/>
    <row r="27472"/>
    <row r="27473"/>
    <row r="27474"/>
    <row r="27475"/>
    <row r="27476"/>
    <row r="27477"/>
    <row r="27478"/>
    <row r="27479"/>
    <row r="27480"/>
    <row r="27481"/>
    <row r="27482"/>
    <row r="27483"/>
    <row r="27484"/>
    <row r="27485"/>
    <row r="27486"/>
    <row r="27487"/>
    <row r="27488"/>
    <row r="27489"/>
    <row r="27490"/>
    <row r="27491"/>
    <row r="27492"/>
    <row r="27493"/>
    <row r="27494"/>
    <row r="27495"/>
    <row r="27496"/>
    <row r="27497"/>
    <row r="27498"/>
    <row r="27499"/>
    <row r="27500"/>
    <row r="27501"/>
    <row r="27502"/>
    <row r="27503"/>
    <row r="27504"/>
    <row r="27505"/>
    <row r="27506"/>
    <row r="27507"/>
    <row r="27508"/>
    <row r="27509"/>
    <row r="27510"/>
    <row r="27511"/>
    <row r="27512"/>
    <row r="27513"/>
    <row r="27514"/>
    <row r="27515"/>
    <row r="27516"/>
    <row r="27517"/>
    <row r="27518"/>
    <row r="27519"/>
    <row r="27520"/>
    <row r="27521"/>
    <row r="27522"/>
    <row r="27523"/>
    <row r="27524"/>
    <row r="27525"/>
    <row r="27526"/>
    <row r="27527"/>
    <row r="27528"/>
    <row r="27529"/>
    <row r="27530"/>
    <row r="27531"/>
    <row r="27532"/>
    <row r="27533"/>
    <row r="27534"/>
    <row r="27535"/>
    <row r="27536"/>
    <row r="27537"/>
    <row r="27538"/>
    <row r="27539"/>
    <row r="27540"/>
    <row r="27541"/>
    <row r="27542"/>
    <row r="27543"/>
    <row r="27544"/>
    <row r="27545"/>
    <row r="27546"/>
    <row r="27547"/>
    <row r="27548"/>
    <row r="27549"/>
    <row r="27550"/>
    <row r="27551"/>
    <row r="27552"/>
    <row r="27553"/>
    <row r="27554"/>
    <row r="27555"/>
    <row r="27556"/>
    <row r="27557"/>
    <row r="27558"/>
    <row r="27559"/>
    <row r="27560"/>
    <row r="27561"/>
    <row r="27562"/>
    <row r="27563"/>
    <row r="27564"/>
    <row r="27565"/>
    <row r="27566"/>
    <row r="27567"/>
    <row r="27568"/>
    <row r="27569"/>
    <row r="27570"/>
    <row r="27571"/>
    <row r="27572"/>
    <row r="27573"/>
    <row r="27574"/>
    <row r="27575"/>
    <row r="27576"/>
    <row r="27577"/>
    <row r="27578"/>
    <row r="27579"/>
    <row r="27580"/>
    <row r="27581"/>
    <row r="27582"/>
    <row r="27583"/>
    <row r="27584"/>
    <row r="27585"/>
    <row r="27586"/>
    <row r="27587"/>
    <row r="27588"/>
    <row r="27589"/>
    <row r="27590"/>
    <row r="27591"/>
    <row r="27592"/>
    <row r="27593"/>
    <row r="27594"/>
    <row r="27595"/>
    <row r="27596"/>
    <row r="27597"/>
    <row r="27598"/>
    <row r="27599"/>
    <row r="27600"/>
    <row r="27601"/>
    <row r="27602"/>
    <row r="27603"/>
    <row r="27604"/>
    <row r="27605"/>
    <row r="27606"/>
    <row r="27607"/>
    <row r="27608"/>
    <row r="27609"/>
    <row r="27610"/>
    <row r="27611"/>
    <row r="27612"/>
    <row r="27613"/>
    <row r="27614"/>
    <row r="27615"/>
    <row r="27616"/>
    <row r="27617"/>
    <row r="27618"/>
    <row r="27619"/>
    <row r="27620"/>
    <row r="27621"/>
    <row r="27622"/>
    <row r="27623"/>
    <row r="27624"/>
    <row r="27625"/>
    <row r="27626"/>
    <row r="27627"/>
    <row r="27628"/>
    <row r="27629"/>
    <row r="27630"/>
    <row r="27631"/>
    <row r="27632"/>
    <row r="27633"/>
    <row r="27634"/>
    <row r="27635"/>
    <row r="27636"/>
    <row r="27637"/>
    <row r="27638"/>
    <row r="27639"/>
    <row r="27640"/>
    <row r="27641"/>
    <row r="27642"/>
    <row r="27643"/>
    <row r="27644"/>
    <row r="27645"/>
    <row r="27646"/>
    <row r="27647"/>
    <row r="27648"/>
    <row r="27649"/>
    <row r="27650"/>
    <row r="27651"/>
    <row r="27652"/>
    <row r="27653"/>
    <row r="27654"/>
    <row r="27655"/>
    <row r="27656"/>
    <row r="27657"/>
    <row r="27658"/>
    <row r="27659"/>
    <row r="27660"/>
    <row r="27661"/>
    <row r="27662"/>
    <row r="27663"/>
    <row r="27664"/>
    <row r="27665"/>
    <row r="27666"/>
    <row r="27667"/>
    <row r="27668"/>
    <row r="27669"/>
    <row r="27670"/>
    <row r="27671"/>
    <row r="27672"/>
    <row r="27673"/>
    <row r="27674"/>
    <row r="27675"/>
    <row r="27676"/>
    <row r="27677"/>
    <row r="27678"/>
    <row r="27679"/>
    <row r="27680"/>
    <row r="27681"/>
    <row r="27682"/>
    <row r="27683"/>
    <row r="27684"/>
    <row r="27685"/>
    <row r="27686"/>
    <row r="27687"/>
    <row r="27688"/>
    <row r="27689"/>
    <row r="27690"/>
    <row r="27691"/>
    <row r="27692"/>
    <row r="27693"/>
    <row r="27694"/>
    <row r="27695"/>
    <row r="27696"/>
    <row r="27697"/>
    <row r="27698"/>
    <row r="27699"/>
    <row r="27700"/>
    <row r="27701"/>
    <row r="27702"/>
    <row r="27703"/>
    <row r="27704"/>
    <row r="27705"/>
    <row r="27706"/>
    <row r="27707"/>
    <row r="27708"/>
    <row r="27709"/>
    <row r="27710"/>
    <row r="27711"/>
    <row r="27712"/>
    <row r="27713"/>
    <row r="27714"/>
    <row r="27715"/>
    <row r="27716"/>
    <row r="27717"/>
    <row r="27718"/>
    <row r="27719"/>
    <row r="27720"/>
    <row r="27721"/>
    <row r="27722"/>
    <row r="27723"/>
    <row r="27724"/>
    <row r="27725"/>
    <row r="27726"/>
    <row r="27727"/>
    <row r="27728"/>
    <row r="27729"/>
    <row r="27730"/>
    <row r="27731"/>
    <row r="27732"/>
    <row r="27733"/>
    <row r="27734"/>
    <row r="27735"/>
    <row r="27736"/>
    <row r="27737"/>
    <row r="27738"/>
    <row r="27739"/>
    <row r="27740"/>
    <row r="27741"/>
    <row r="27742"/>
    <row r="27743"/>
    <row r="27744"/>
    <row r="27745"/>
    <row r="27746"/>
    <row r="27747"/>
    <row r="27748"/>
    <row r="27749"/>
    <row r="27750"/>
    <row r="27751"/>
    <row r="27752"/>
    <row r="27753"/>
    <row r="27754"/>
    <row r="27755"/>
    <row r="27756"/>
    <row r="27757"/>
    <row r="27758"/>
    <row r="27759"/>
    <row r="27760"/>
    <row r="27761"/>
    <row r="27762"/>
    <row r="27763"/>
    <row r="27764"/>
    <row r="27765"/>
    <row r="27766"/>
    <row r="27767"/>
    <row r="27768"/>
    <row r="27769"/>
    <row r="27770"/>
    <row r="27771"/>
    <row r="27772"/>
    <row r="27773"/>
    <row r="27774"/>
    <row r="27775"/>
    <row r="27776"/>
    <row r="27777"/>
    <row r="27778"/>
    <row r="27779"/>
    <row r="27780"/>
    <row r="27781"/>
    <row r="27782"/>
    <row r="27783"/>
    <row r="27784"/>
    <row r="27785"/>
    <row r="27786"/>
    <row r="27787"/>
    <row r="27788"/>
    <row r="27789"/>
    <row r="27790"/>
    <row r="27791"/>
    <row r="27792"/>
    <row r="27793"/>
    <row r="27794"/>
    <row r="27795"/>
    <row r="27796"/>
    <row r="27797"/>
    <row r="27798"/>
    <row r="27799"/>
    <row r="27800"/>
    <row r="27801"/>
    <row r="27802"/>
    <row r="27803"/>
    <row r="27804"/>
    <row r="27805"/>
    <row r="27806"/>
    <row r="27807"/>
    <row r="27808"/>
    <row r="27809"/>
    <row r="27810"/>
    <row r="27811"/>
    <row r="27812"/>
    <row r="27813"/>
    <row r="27814"/>
    <row r="27815"/>
    <row r="27816"/>
    <row r="27817"/>
    <row r="27818"/>
    <row r="27819"/>
    <row r="27820"/>
    <row r="27821"/>
    <row r="27822"/>
    <row r="27823"/>
    <row r="27824"/>
    <row r="27825"/>
    <row r="27826"/>
    <row r="27827"/>
    <row r="27828"/>
    <row r="27829"/>
    <row r="27830"/>
    <row r="27831"/>
    <row r="27832"/>
    <row r="27833"/>
    <row r="27834"/>
    <row r="27835"/>
    <row r="27836"/>
    <row r="27837"/>
    <row r="27838"/>
    <row r="27839"/>
    <row r="27840"/>
    <row r="27841"/>
    <row r="27842"/>
    <row r="27843"/>
    <row r="27844"/>
    <row r="27845"/>
    <row r="27846"/>
    <row r="27847"/>
    <row r="27848"/>
    <row r="27849"/>
    <row r="27850"/>
    <row r="27851"/>
    <row r="27852"/>
    <row r="27853"/>
    <row r="27854"/>
    <row r="27855"/>
    <row r="27856"/>
    <row r="27857"/>
    <row r="27858"/>
    <row r="27859"/>
    <row r="27860"/>
    <row r="27861"/>
    <row r="27862"/>
    <row r="27863"/>
    <row r="27864"/>
    <row r="27865"/>
    <row r="27866"/>
    <row r="27867"/>
    <row r="27868"/>
    <row r="27869"/>
    <row r="27870"/>
    <row r="27871"/>
    <row r="27872"/>
    <row r="27873"/>
    <row r="27874"/>
    <row r="27875"/>
    <row r="27876"/>
    <row r="27877"/>
    <row r="27878"/>
    <row r="27879"/>
    <row r="27880"/>
    <row r="27881"/>
    <row r="27882"/>
    <row r="27883"/>
    <row r="27884"/>
    <row r="27885"/>
    <row r="27886"/>
    <row r="27887"/>
    <row r="27888"/>
    <row r="27889"/>
    <row r="27890"/>
    <row r="27891"/>
    <row r="27892"/>
    <row r="27893"/>
    <row r="27894"/>
    <row r="27895"/>
    <row r="27896"/>
    <row r="27897"/>
    <row r="27898"/>
    <row r="27899"/>
    <row r="27900"/>
    <row r="27901"/>
    <row r="27902"/>
    <row r="27903"/>
    <row r="27904"/>
    <row r="27905"/>
    <row r="27906"/>
    <row r="27907"/>
    <row r="27908"/>
    <row r="27909"/>
    <row r="27910"/>
    <row r="27911"/>
    <row r="27912"/>
    <row r="27913"/>
    <row r="27914"/>
    <row r="27915"/>
    <row r="27916"/>
    <row r="27917"/>
    <row r="27918"/>
    <row r="27919"/>
    <row r="27920"/>
    <row r="27921"/>
    <row r="27922"/>
    <row r="27923"/>
    <row r="27924"/>
    <row r="27925"/>
    <row r="27926"/>
    <row r="27927"/>
    <row r="27928"/>
    <row r="27929"/>
    <row r="27930"/>
    <row r="27931"/>
    <row r="27932"/>
    <row r="27933"/>
    <row r="27934"/>
    <row r="27935"/>
    <row r="27936"/>
    <row r="27937"/>
    <row r="27938"/>
    <row r="27939"/>
    <row r="27940"/>
    <row r="27941"/>
    <row r="27942"/>
    <row r="27943"/>
    <row r="27944"/>
    <row r="27945"/>
    <row r="27946"/>
    <row r="27947"/>
    <row r="27948"/>
    <row r="27949"/>
    <row r="27950"/>
    <row r="27951"/>
    <row r="27952"/>
    <row r="27953"/>
    <row r="27954"/>
    <row r="27955"/>
    <row r="27956"/>
    <row r="27957"/>
    <row r="27958"/>
    <row r="27959"/>
    <row r="27960"/>
    <row r="27961"/>
    <row r="27962"/>
    <row r="27963"/>
    <row r="27964"/>
    <row r="27965"/>
    <row r="27966"/>
    <row r="27967"/>
    <row r="27968"/>
    <row r="27969"/>
    <row r="27970"/>
    <row r="27971"/>
    <row r="27972"/>
    <row r="27973"/>
    <row r="27974"/>
    <row r="27975"/>
    <row r="27976"/>
    <row r="27977"/>
    <row r="27978"/>
    <row r="27979"/>
    <row r="27980"/>
    <row r="27981"/>
    <row r="27982"/>
    <row r="27983"/>
    <row r="27984"/>
    <row r="27985"/>
    <row r="27986"/>
    <row r="27987"/>
    <row r="27988"/>
    <row r="27989"/>
    <row r="27990"/>
    <row r="27991"/>
    <row r="27992"/>
    <row r="27993"/>
    <row r="27994"/>
    <row r="27995"/>
    <row r="27996"/>
    <row r="27997"/>
    <row r="27998"/>
    <row r="27999"/>
    <row r="28000"/>
    <row r="28001"/>
    <row r="28002"/>
    <row r="28003"/>
    <row r="28004"/>
    <row r="28005"/>
    <row r="28006"/>
    <row r="28007"/>
    <row r="28008"/>
    <row r="28009"/>
    <row r="28010"/>
    <row r="28011"/>
    <row r="28012"/>
    <row r="28013"/>
    <row r="28014"/>
    <row r="28015"/>
    <row r="28016"/>
    <row r="28017"/>
    <row r="28018"/>
    <row r="28019"/>
    <row r="28020"/>
    <row r="28021"/>
    <row r="28022"/>
    <row r="28023"/>
    <row r="28024"/>
    <row r="28025"/>
    <row r="28026"/>
    <row r="28027"/>
    <row r="28028"/>
    <row r="28029"/>
    <row r="28030"/>
    <row r="28031"/>
    <row r="28032"/>
    <row r="28033"/>
    <row r="28034"/>
    <row r="28035"/>
    <row r="28036"/>
    <row r="28037"/>
    <row r="28038"/>
    <row r="28039"/>
    <row r="28040"/>
    <row r="28041"/>
    <row r="28042"/>
    <row r="28043"/>
    <row r="28044"/>
    <row r="28045"/>
    <row r="28046"/>
    <row r="28047"/>
    <row r="28048"/>
    <row r="28049"/>
    <row r="28050"/>
    <row r="28051"/>
    <row r="28052"/>
    <row r="28053"/>
    <row r="28054"/>
    <row r="28055"/>
    <row r="28056"/>
    <row r="28057"/>
    <row r="28058"/>
    <row r="28059"/>
    <row r="28060"/>
    <row r="28061"/>
    <row r="28062"/>
    <row r="28063"/>
    <row r="28064"/>
    <row r="28065"/>
    <row r="28066"/>
    <row r="28067"/>
    <row r="28068"/>
    <row r="28069"/>
    <row r="28070"/>
    <row r="28071"/>
    <row r="28072"/>
    <row r="28073"/>
    <row r="28074"/>
    <row r="28075"/>
    <row r="28076"/>
    <row r="28077"/>
    <row r="28078"/>
    <row r="28079"/>
    <row r="28080"/>
    <row r="28081"/>
    <row r="28082"/>
    <row r="28083"/>
    <row r="28084"/>
    <row r="28085"/>
    <row r="28086"/>
    <row r="28087"/>
    <row r="28088"/>
    <row r="28089"/>
    <row r="28090"/>
    <row r="28091"/>
    <row r="28092"/>
    <row r="28093"/>
    <row r="28094"/>
    <row r="28095"/>
    <row r="28096"/>
    <row r="28097"/>
    <row r="28098"/>
    <row r="28099"/>
    <row r="28100"/>
    <row r="28101"/>
    <row r="28102"/>
    <row r="28103"/>
    <row r="28104"/>
    <row r="28105"/>
    <row r="28106"/>
    <row r="28107"/>
    <row r="28108"/>
    <row r="28109"/>
    <row r="28110"/>
    <row r="28111"/>
    <row r="28112"/>
    <row r="28113"/>
    <row r="28114"/>
    <row r="28115"/>
    <row r="28116"/>
    <row r="28117"/>
    <row r="28118"/>
    <row r="28119"/>
    <row r="28120"/>
    <row r="28121"/>
    <row r="28122"/>
    <row r="28123"/>
    <row r="28124"/>
    <row r="28125"/>
    <row r="28126"/>
    <row r="28127"/>
    <row r="28128"/>
    <row r="28129"/>
    <row r="28130"/>
    <row r="28131"/>
    <row r="28132"/>
    <row r="28133"/>
    <row r="28134"/>
    <row r="28135"/>
    <row r="28136"/>
    <row r="28137"/>
    <row r="28138"/>
    <row r="28139"/>
    <row r="28140"/>
    <row r="28141"/>
    <row r="28142"/>
    <row r="28143"/>
    <row r="28144"/>
    <row r="28145"/>
    <row r="28146"/>
    <row r="28147"/>
    <row r="28148"/>
    <row r="28149"/>
    <row r="28150"/>
    <row r="28151"/>
    <row r="28152"/>
    <row r="28153"/>
    <row r="28154"/>
    <row r="28155"/>
    <row r="28156"/>
    <row r="28157"/>
    <row r="28158"/>
    <row r="28159"/>
    <row r="28160"/>
    <row r="28161"/>
    <row r="28162"/>
    <row r="28163"/>
    <row r="28164"/>
    <row r="28165"/>
    <row r="28166"/>
    <row r="28167"/>
    <row r="28168"/>
    <row r="28169"/>
    <row r="28170"/>
    <row r="28171"/>
    <row r="28172"/>
    <row r="28173"/>
    <row r="28174"/>
    <row r="28175"/>
    <row r="28176"/>
    <row r="28177"/>
    <row r="28178"/>
    <row r="28179"/>
    <row r="28180"/>
    <row r="28181"/>
    <row r="28182"/>
    <row r="28183"/>
    <row r="28184"/>
    <row r="28185"/>
    <row r="28186"/>
    <row r="28187"/>
    <row r="28188"/>
    <row r="28189"/>
    <row r="28190"/>
    <row r="28191"/>
    <row r="28192"/>
    <row r="28193"/>
    <row r="28194"/>
    <row r="28195"/>
    <row r="28196"/>
    <row r="28197"/>
    <row r="28198"/>
    <row r="28199"/>
    <row r="28200"/>
    <row r="28201"/>
    <row r="28202"/>
    <row r="28203"/>
    <row r="28204"/>
    <row r="28205"/>
    <row r="28206"/>
    <row r="28207"/>
    <row r="28208"/>
    <row r="28209"/>
    <row r="28210"/>
    <row r="28211"/>
    <row r="28212"/>
    <row r="28213"/>
    <row r="28214"/>
    <row r="28215"/>
    <row r="28216"/>
    <row r="28217"/>
    <row r="28218"/>
    <row r="28219"/>
    <row r="28220"/>
    <row r="28221"/>
    <row r="28222"/>
    <row r="28223"/>
    <row r="28224"/>
    <row r="28225"/>
    <row r="28226"/>
    <row r="28227"/>
    <row r="28228"/>
    <row r="28229"/>
    <row r="28230"/>
    <row r="28231"/>
    <row r="28232"/>
    <row r="28233"/>
    <row r="28234"/>
    <row r="28235"/>
    <row r="28236"/>
    <row r="28237"/>
    <row r="28238"/>
    <row r="28239"/>
    <row r="28240"/>
    <row r="28241"/>
    <row r="28242"/>
    <row r="28243"/>
    <row r="28244"/>
    <row r="28245"/>
    <row r="28246"/>
    <row r="28247"/>
    <row r="28248"/>
    <row r="28249"/>
    <row r="28250"/>
    <row r="28251"/>
    <row r="28252"/>
    <row r="28253"/>
    <row r="28254"/>
    <row r="28255"/>
    <row r="28256"/>
    <row r="28257"/>
    <row r="28258"/>
    <row r="28259"/>
    <row r="28260"/>
    <row r="28261"/>
    <row r="28262"/>
    <row r="28263"/>
    <row r="28264"/>
    <row r="28265"/>
    <row r="28266"/>
    <row r="28267"/>
    <row r="28268"/>
    <row r="28269"/>
    <row r="28270"/>
    <row r="28271"/>
    <row r="28272"/>
    <row r="28273"/>
    <row r="28274"/>
    <row r="28275"/>
    <row r="28276"/>
    <row r="28277"/>
    <row r="28278"/>
    <row r="28279"/>
    <row r="28280"/>
    <row r="28281"/>
    <row r="28282"/>
    <row r="28283"/>
    <row r="28284"/>
    <row r="28285"/>
    <row r="28286"/>
    <row r="28287"/>
    <row r="28288"/>
    <row r="28289"/>
    <row r="28290"/>
    <row r="28291"/>
    <row r="28292"/>
    <row r="28293"/>
    <row r="28294"/>
    <row r="28295"/>
    <row r="28296"/>
    <row r="28297"/>
    <row r="28298"/>
    <row r="28299"/>
    <row r="28300"/>
    <row r="28301"/>
    <row r="28302"/>
    <row r="28303"/>
    <row r="28304"/>
    <row r="28305"/>
    <row r="28306"/>
    <row r="28307"/>
    <row r="28308"/>
    <row r="28309"/>
    <row r="28310"/>
    <row r="28311"/>
    <row r="28312"/>
    <row r="28313"/>
    <row r="28314"/>
    <row r="28315"/>
    <row r="28316"/>
    <row r="28317"/>
    <row r="28318"/>
    <row r="28319"/>
    <row r="28320"/>
    <row r="28321"/>
    <row r="28322"/>
    <row r="28323"/>
    <row r="28324"/>
    <row r="28325"/>
    <row r="28326"/>
    <row r="28327"/>
    <row r="28328"/>
    <row r="28329"/>
    <row r="28330"/>
    <row r="28331"/>
    <row r="28332"/>
    <row r="28333"/>
    <row r="28334"/>
    <row r="28335"/>
    <row r="28336"/>
    <row r="28337"/>
    <row r="28338"/>
    <row r="28339"/>
    <row r="28340"/>
    <row r="28341"/>
    <row r="28342"/>
    <row r="28343"/>
    <row r="28344"/>
    <row r="28345"/>
    <row r="28346"/>
    <row r="28347"/>
    <row r="28348"/>
    <row r="28349"/>
    <row r="28350"/>
    <row r="28351"/>
    <row r="28352"/>
    <row r="28353"/>
    <row r="28354"/>
    <row r="28355"/>
    <row r="28356"/>
    <row r="28357"/>
    <row r="28358"/>
    <row r="28359"/>
    <row r="28360"/>
    <row r="28361"/>
    <row r="28362"/>
    <row r="28363"/>
    <row r="28364"/>
    <row r="28365"/>
    <row r="28366"/>
    <row r="28367"/>
    <row r="28368"/>
    <row r="28369"/>
    <row r="28370"/>
    <row r="28371"/>
    <row r="28372"/>
    <row r="28373"/>
    <row r="28374"/>
    <row r="28375"/>
    <row r="28376"/>
    <row r="28377"/>
    <row r="28378"/>
    <row r="28379"/>
    <row r="28380"/>
    <row r="28381"/>
    <row r="28382"/>
    <row r="28383"/>
    <row r="28384"/>
    <row r="28385"/>
    <row r="28386"/>
    <row r="28387"/>
    <row r="28388"/>
    <row r="28389"/>
    <row r="28390"/>
    <row r="28391"/>
    <row r="28392"/>
    <row r="28393"/>
    <row r="28394"/>
    <row r="28395"/>
    <row r="28396"/>
    <row r="28397"/>
    <row r="28398"/>
    <row r="28399"/>
    <row r="28400"/>
    <row r="28401"/>
    <row r="28402"/>
    <row r="28403"/>
    <row r="28404"/>
    <row r="28405"/>
    <row r="28406"/>
    <row r="28407"/>
    <row r="28408"/>
    <row r="28409"/>
    <row r="28410"/>
    <row r="28411"/>
    <row r="28412"/>
    <row r="28413"/>
    <row r="28414"/>
    <row r="28415"/>
    <row r="28416"/>
    <row r="28417"/>
    <row r="28418"/>
    <row r="28419"/>
    <row r="28420"/>
    <row r="28421"/>
    <row r="28422"/>
    <row r="28423"/>
    <row r="28424"/>
    <row r="28425"/>
    <row r="28426"/>
    <row r="28427"/>
    <row r="28428"/>
    <row r="28429"/>
    <row r="28430"/>
    <row r="28431"/>
    <row r="28432"/>
    <row r="28433"/>
    <row r="28434"/>
    <row r="28435"/>
    <row r="28436"/>
    <row r="28437"/>
    <row r="28438"/>
    <row r="28439"/>
    <row r="28440"/>
    <row r="28441"/>
    <row r="28442"/>
    <row r="28443"/>
    <row r="28444"/>
    <row r="28445"/>
    <row r="28446"/>
    <row r="28447"/>
    <row r="28448"/>
    <row r="28449"/>
    <row r="28450"/>
    <row r="28451"/>
    <row r="28452"/>
    <row r="28453"/>
    <row r="28454"/>
    <row r="28455"/>
    <row r="28456"/>
    <row r="28457"/>
    <row r="28458"/>
    <row r="28459"/>
    <row r="28460"/>
    <row r="28461"/>
    <row r="28462"/>
    <row r="28463"/>
    <row r="28464"/>
    <row r="28465"/>
    <row r="28466"/>
    <row r="28467"/>
    <row r="28468"/>
    <row r="28469"/>
    <row r="28470"/>
    <row r="28471"/>
    <row r="28472"/>
    <row r="28473"/>
    <row r="28474"/>
    <row r="28475"/>
    <row r="28476"/>
    <row r="28477"/>
    <row r="28478"/>
    <row r="28479"/>
    <row r="28480"/>
    <row r="28481"/>
    <row r="28482"/>
    <row r="28483"/>
    <row r="28484"/>
    <row r="28485"/>
    <row r="28486"/>
    <row r="28487"/>
    <row r="28488"/>
    <row r="28489"/>
    <row r="28490"/>
    <row r="28491"/>
    <row r="28492"/>
    <row r="28493"/>
    <row r="28494"/>
    <row r="28495"/>
    <row r="28496"/>
    <row r="28497"/>
    <row r="28498"/>
    <row r="28499"/>
    <row r="28500"/>
    <row r="28501"/>
    <row r="28502"/>
    <row r="28503"/>
    <row r="28504"/>
    <row r="28505"/>
    <row r="28506"/>
    <row r="28507"/>
    <row r="28508"/>
    <row r="28509"/>
    <row r="28510"/>
    <row r="28511"/>
    <row r="28512"/>
    <row r="28513"/>
    <row r="28514"/>
    <row r="28515"/>
    <row r="28516"/>
    <row r="28517"/>
    <row r="28518"/>
    <row r="28519"/>
    <row r="28520"/>
    <row r="28521"/>
    <row r="28522"/>
    <row r="28523"/>
    <row r="28524"/>
    <row r="28525"/>
    <row r="28526"/>
    <row r="28527"/>
    <row r="28528"/>
    <row r="28529"/>
    <row r="28530"/>
    <row r="28531"/>
    <row r="28532"/>
    <row r="28533"/>
    <row r="28534"/>
    <row r="28535"/>
    <row r="28536"/>
    <row r="28537"/>
    <row r="28538"/>
    <row r="28539"/>
    <row r="28540"/>
    <row r="28541"/>
    <row r="28542"/>
    <row r="28543"/>
    <row r="28544"/>
    <row r="28545"/>
    <row r="28546"/>
    <row r="28547"/>
    <row r="28548"/>
    <row r="28549"/>
    <row r="28550"/>
    <row r="28551"/>
    <row r="28552"/>
    <row r="28553"/>
    <row r="28554"/>
    <row r="28555"/>
    <row r="28556"/>
    <row r="28557"/>
    <row r="28558"/>
    <row r="28559"/>
    <row r="28560"/>
    <row r="28561"/>
    <row r="28562"/>
    <row r="28563"/>
    <row r="28564"/>
    <row r="28565"/>
    <row r="28566"/>
    <row r="28567"/>
    <row r="28568"/>
    <row r="28569"/>
    <row r="28570"/>
    <row r="28571"/>
    <row r="28572"/>
    <row r="28573"/>
    <row r="28574"/>
    <row r="28575"/>
    <row r="28576"/>
    <row r="28577"/>
    <row r="28578"/>
    <row r="28579"/>
    <row r="28580"/>
    <row r="28581"/>
    <row r="28582"/>
    <row r="28583"/>
    <row r="28584"/>
    <row r="28585"/>
    <row r="28586"/>
    <row r="28587"/>
    <row r="28588"/>
    <row r="28589"/>
    <row r="28590"/>
    <row r="28591"/>
    <row r="28592"/>
    <row r="28593"/>
    <row r="28594"/>
    <row r="28595"/>
    <row r="28596"/>
    <row r="28597"/>
    <row r="28598"/>
    <row r="28599"/>
    <row r="28600"/>
    <row r="28601"/>
    <row r="28602"/>
    <row r="28603"/>
    <row r="28604"/>
    <row r="28605"/>
    <row r="28606"/>
    <row r="28607"/>
    <row r="28608"/>
    <row r="28609"/>
    <row r="28610"/>
    <row r="28611"/>
    <row r="28612"/>
    <row r="28613"/>
    <row r="28614"/>
    <row r="28615"/>
    <row r="28616"/>
    <row r="28617"/>
    <row r="28618"/>
    <row r="28619"/>
    <row r="28620"/>
    <row r="28621"/>
    <row r="28622"/>
    <row r="28623"/>
    <row r="28624"/>
    <row r="28625"/>
    <row r="28626"/>
    <row r="28627"/>
    <row r="28628"/>
    <row r="28629"/>
    <row r="28630"/>
    <row r="28631"/>
    <row r="28632"/>
    <row r="28633"/>
    <row r="28634"/>
    <row r="28635"/>
    <row r="28636"/>
    <row r="28637"/>
    <row r="28638"/>
    <row r="28639"/>
    <row r="28640"/>
    <row r="28641"/>
    <row r="28642"/>
    <row r="28643"/>
    <row r="28644"/>
    <row r="28645"/>
    <row r="28646"/>
    <row r="28647"/>
    <row r="28648"/>
    <row r="28649"/>
    <row r="28650"/>
    <row r="28651"/>
    <row r="28652"/>
    <row r="28653"/>
    <row r="28654"/>
    <row r="28655"/>
    <row r="28656"/>
    <row r="28657"/>
    <row r="28658"/>
    <row r="28659"/>
    <row r="28660"/>
    <row r="28661"/>
    <row r="28662"/>
    <row r="28663"/>
    <row r="28664"/>
    <row r="28665"/>
    <row r="28666"/>
    <row r="28667"/>
    <row r="28668"/>
    <row r="28669"/>
    <row r="28670"/>
    <row r="28671"/>
    <row r="28672"/>
    <row r="28673"/>
    <row r="28674"/>
    <row r="28675"/>
    <row r="28676"/>
    <row r="28677"/>
    <row r="28678"/>
    <row r="28679"/>
    <row r="28680"/>
    <row r="28681"/>
    <row r="28682"/>
    <row r="28683"/>
    <row r="28684"/>
    <row r="28685"/>
    <row r="28686"/>
    <row r="28687"/>
    <row r="28688"/>
    <row r="28689"/>
    <row r="28690"/>
    <row r="28691"/>
    <row r="28692"/>
    <row r="28693"/>
    <row r="28694"/>
    <row r="28695"/>
    <row r="28696"/>
    <row r="28697"/>
    <row r="28698"/>
    <row r="28699"/>
    <row r="28700"/>
    <row r="28701"/>
    <row r="28702"/>
    <row r="28703"/>
    <row r="28704"/>
    <row r="28705"/>
    <row r="28706"/>
    <row r="28707"/>
    <row r="28708"/>
    <row r="28709"/>
    <row r="28710"/>
    <row r="28711"/>
    <row r="28712"/>
    <row r="28713"/>
    <row r="28714"/>
    <row r="28715"/>
    <row r="28716"/>
    <row r="28717"/>
    <row r="28718"/>
    <row r="28719"/>
    <row r="28720"/>
    <row r="28721"/>
    <row r="28722"/>
    <row r="28723"/>
    <row r="28724"/>
    <row r="28725"/>
    <row r="28726"/>
    <row r="28727"/>
    <row r="28728"/>
    <row r="28729"/>
    <row r="28730"/>
    <row r="28731"/>
    <row r="28732"/>
    <row r="28733"/>
    <row r="28734"/>
    <row r="28735"/>
    <row r="28736"/>
    <row r="28737"/>
    <row r="28738"/>
    <row r="28739"/>
    <row r="28740"/>
    <row r="28741"/>
    <row r="28742"/>
    <row r="28743"/>
    <row r="28744"/>
    <row r="28745"/>
    <row r="28746"/>
    <row r="28747"/>
    <row r="28748"/>
    <row r="28749"/>
    <row r="28750"/>
    <row r="28751"/>
    <row r="28752"/>
    <row r="28753"/>
    <row r="28754"/>
    <row r="28755"/>
    <row r="28756"/>
    <row r="28757"/>
    <row r="28758"/>
    <row r="28759"/>
    <row r="28760"/>
    <row r="28761"/>
    <row r="28762"/>
    <row r="28763"/>
    <row r="28764"/>
    <row r="28765"/>
    <row r="28766"/>
    <row r="28767"/>
    <row r="28768"/>
    <row r="28769"/>
    <row r="28770"/>
    <row r="28771"/>
    <row r="28772"/>
    <row r="28773"/>
    <row r="28774"/>
    <row r="28775"/>
    <row r="28776"/>
    <row r="28777"/>
    <row r="28778"/>
    <row r="28779"/>
    <row r="28780"/>
    <row r="28781"/>
    <row r="28782"/>
    <row r="28783"/>
    <row r="28784"/>
    <row r="28785"/>
    <row r="28786"/>
    <row r="28787"/>
    <row r="28788"/>
    <row r="28789"/>
    <row r="28790"/>
    <row r="28791"/>
    <row r="28792"/>
    <row r="28793"/>
    <row r="28794"/>
    <row r="28795"/>
    <row r="28796"/>
    <row r="28797"/>
    <row r="28798"/>
    <row r="28799"/>
    <row r="28800"/>
    <row r="28801"/>
    <row r="28802"/>
    <row r="28803"/>
    <row r="28804"/>
    <row r="28805"/>
    <row r="28806"/>
    <row r="28807"/>
    <row r="28808"/>
    <row r="28809"/>
    <row r="28810"/>
    <row r="28811"/>
    <row r="28812"/>
    <row r="28813"/>
    <row r="28814"/>
    <row r="28815"/>
    <row r="28816"/>
    <row r="28817"/>
    <row r="28818"/>
    <row r="28819"/>
    <row r="28820"/>
    <row r="28821"/>
    <row r="28822"/>
    <row r="28823"/>
    <row r="28824"/>
    <row r="28825"/>
    <row r="28826"/>
    <row r="28827"/>
    <row r="28828"/>
    <row r="28829"/>
    <row r="28830"/>
    <row r="28831"/>
    <row r="28832"/>
    <row r="28833"/>
    <row r="28834"/>
    <row r="28835"/>
    <row r="28836"/>
    <row r="28837"/>
    <row r="28838"/>
    <row r="28839"/>
    <row r="28840"/>
    <row r="28841"/>
    <row r="28842"/>
    <row r="28843"/>
    <row r="28844"/>
    <row r="28845"/>
    <row r="28846"/>
    <row r="28847"/>
    <row r="28848"/>
    <row r="28849"/>
    <row r="28850"/>
    <row r="28851"/>
    <row r="28852"/>
    <row r="28853"/>
    <row r="28854"/>
    <row r="28855"/>
    <row r="28856"/>
    <row r="28857"/>
    <row r="28858"/>
    <row r="28859"/>
    <row r="28860"/>
    <row r="28861"/>
    <row r="28862"/>
    <row r="28863"/>
    <row r="28864"/>
    <row r="28865"/>
    <row r="28866"/>
    <row r="28867"/>
    <row r="28868"/>
    <row r="28869"/>
    <row r="28870"/>
    <row r="28871"/>
    <row r="28872"/>
    <row r="28873"/>
    <row r="28874"/>
    <row r="28875"/>
    <row r="28876"/>
    <row r="28877"/>
    <row r="28878"/>
    <row r="28879"/>
    <row r="28880"/>
    <row r="28881"/>
    <row r="28882"/>
    <row r="28883"/>
    <row r="28884"/>
    <row r="28885"/>
    <row r="28886"/>
    <row r="28887"/>
    <row r="28888"/>
    <row r="28889"/>
    <row r="28890"/>
    <row r="28891"/>
    <row r="28892"/>
    <row r="28893"/>
    <row r="28894"/>
    <row r="28895"/>
    <row r="28896"/>
    <row r="28897"/>
    <row r="28898"/>
    <row r="28899"/>
    <row r="28900"/>
    <row r="28901"/>
    <row r="28902"/>
    <row r="28903"/>
    <row r="28904"/>
    <row r="28905"/>
    <row r="28906"/>
    <row r="28907"/>
    <row r="28908"/>
    <row r="28909"/>
    <row r="28910"/>
    <row r="28911"/>
    <row r="28912"/>
    <row r="28913"/>
    <row r="28914"/>
    <row r="28915"/>
    <row r="28916"/>
    <row r="28917"/>
    <row r="28918"/>
    <row r="28919"/>
    <row r="28920"/>
    <row r="28921"/>
    <row r="28922"/>
    <row r="28923"/>
    <row r="28924"/>
    <row r="28925"/>
    <row r="28926"/>
    <row r="28927"/>
    <row r="28928"/>
    <row r="28929"/>
    <row r="28930"/>
    <row r="28931"/>
    <row r="28932"/>
    <row r="28933"/>
    <row r="28934"/>
    <row r="28935"/>
    <row r="28936"/>
    <row r="28937"/>
    <row r="28938"/>
    <row r="28939"/>
    <row r="28940"/>
    <row r="28941"/>
    <row r="28942"/>
    <row r="28943"/>
    <row r="28944"/>
    <row r="28945"/>
    <row r="28946"/>
    <row r="28947"/>
    <row r="28948"/>
    <row r="28949"/>
    <row r="28950"/>
    <row r="28951"/>
    <row r="28952"/>
    <row r="28953"/>
    <row r="28954"/>
    <row r="28955"/>
    <row r="28956"/>
    <row r="28957"/>
    <row r="28958"/>
    <row r="28959"/>
    <row r="28960"/>
    <row r="28961"/>
    <row r="28962"/>
    <row r="28963"/>
    <row r="28964"/>
    <row r="28965"/>
    <row r="28966"/>
    <row r="28967"/>
    <row r="28968"/>
    <row r="28969"/>
    <row r="28970"/>
    <row r="28971"/>
    <row r="28972"/>
    <row r="28973"/>
    <row r="28974"/>
    <row r="28975"/>
    <row r="28976"/>
    <row r="28977"/>
    <row r="28978"/>
    <row r="28979"/>
    <row r="28980"/>
    <row r="28981"/>
    <row r="28982"/>
    <row r="28983"/>
    <row r="28984"/>
    <row r="28985"/>
    <row r="28986"/>
    <row r="28987"/>
    <row r="28988"/>
    <row r="28989"/>
    <row r="28990"/>
    <row r="28991"/>
    <row r="28992"/>
    <row r="28993"/>
    <row r="28994"/>
    <row r="28995"/>
    <row r="28996"/>
    <row r="28997"/>
    <row r="28998"/>
    <row r="28999"/>
    <row r="29000"/>
    <row r="29001"/>
    <row r="29002"/>
    <row r="29003"/>
    <row r="29004"/>
    <row r="29005"/>
    <row r="29006"/>
    <row r="29007"/>
    <row r="29008"/>
    <row r="29009"/>
    <row r="29010"/>
    <row r="29011"/>
    <row r="29012"/>
    <row r="29013"/>
    <row r="29014"/>
    <row r="29015"/>
    <row r="29016"/>
    <row r="29017"/>
    <row r="29018"/>
    <row r="29019"/>
    <row r="29020"/>
    <row r="29021"/>
    <row r="29022"/>
    <row r="29023"/>
    <row r="29024"/>
    <row r="29025"/>
    <row r="29026"/>
    <row r="29027"/>
    <row r="29028"/>
    <row r="29029"/>
    <row r="29030"/>
    <row r="29031"/>
    <row r="29032"/>
    <row r="29033"/>
    <row r="29034"/>
    <row r="29035"/>
    <row r="29036"/>
    <row r="29037"/>
    <row r="29038"/>
    <row r="29039"/>
    <row r="29040"/>
    <row r="29041"/>
    <row r="29042"/>
    <row r="29043"/>
    <row r="29044"/>
    <row r="29045"/>
    <row r="29046"/>
    <row r="29047"/>
    <row r="29048"/>
    <row r="29049"/>
    <row r="29050"/>
    <row r="29051"/>
    <row r="29052"/>
    <row r="29053"/>
    <row r="29054"/>
    <row r="29055"/>
    <row r="29056"/>
    <row r="29057"/>
    <row r="29058"/>
    <row r="29059"/>
    <row r="29060"/>
    <row r="29061"/>
    <row r="29062"/>
    <row r="29063"/>
    <row r="29064"/>
    <row r="29065"/>
    <row r="29066"/>
    <row r="29067"/>
    <row r="29068"/>
    <row r="29069"/>
    <row r="29070"/>
    <row r="29071"/>
    <row r="29072"/>
    <row r="29073"/>
    <row r="29074"/>
    <row r="29075"/>
    <row r="29076"/>
    <row r="29077"/>
    <row r="29078"/>
    <row r="29079"/>
    <row r="29080"/>
    <row r="29081"/>
    <row r="29082"/>
    <row r="29083"/>
    <row r="29084"/>
    <row r="29085"/>
    <row r="29086"/>
    <row r="29087"/>
    <row r="29088"/>
    <row r="29089"/>
    <row r="29090"/>
    <row r="29091"/>
    <row r="29092"/>
    <row r="29093"/>
    <row r="29094"/>
    <row r="29095"/>
    <row r="29096"/>
    <row r="29097"/>
    <row r="29098"/>
    <row r="29099"/>
    <row r="29100"/>
    <row r="29101"/>
    <row r="29102"/>
    <row r="29103"/>
    <row r="29104"/>
    <row r="29105"/>
    <row r="29106"/>
    <row r="29107"/>
    <row r="29108"/>
    <row r="29109"/>
    <row r="29110"/>
    <row r="29111"/>
    <row r="29112"/>
    <row r="29113"/>
    <row r="29114"/>
    <row r="29115"/>
    <row r="29116"/>
    <row r="29117"/>
    <row r="29118"/>
    <row r="29119"/>
    <row r="29120"/>
    <row r="29121"/>
    <row r="29122"/>
    <row r="29123"/>
    <row r="29124"/>
    <row r="29125"/>
    <row r="29126"/>
    <row r="29127"/>
    <row r="29128"/>
    <row r="29129"/>
    <row r="29130"/>
    <row r="29131"/>
    <row r="29132"/>
    <row r="29133"/>
    <row r="29134"/>
    <row r="29135"/>
    <row r="29136"/>
    <row r="29137"/>
    <row r="29138"/>
    <row r="29139"/>
    <row r="29140"/>
    <row r="29141"/>
    <row r="29142"/>
    <row r="29143"/>
    <row r="29144"/>
    <row r="29145"/>
    <row r="29146"/>
    <row r="29147"/>
    <row r="29148"/>
    <row r="29149"/>
    <row r="29150"/>
    <row r="29151"/>
    <row r="29152"/>
    <row r="29153"/>
    <row r="29154"/>
    <row r="29155"/>
    <row r="29156"/>
    <row r="29157"/>
    <row r="29158"/>
    <row r="29159"/>
    <row r="29160"/>
    <row r="29161"/>
    <row r="29162"/>
    <row r="29163"/>
    <row r="29164"/>
    <row r="29165"/>
    <row r="29166"/>
    <row r="29167"/>
    <row r="29168"/>
    <row r="29169"/>
    <row r="29170"/>
    <row r="29171"/>
    <row r="29172"/>
    <row r="29173"/>
    <row r="29174"/>
    <row r="29175"/>
    <row r="29176"/>
    <row r="29177"/>
    <row r="29178"/>
    <row r="29179"/>
    <row r="29180"/>
    <row r="29181"/>
    <row r="29182"/>
    <row r="29183"/>
    <row r="29184"/>
    <row r="29185"/>
    <row r="29186"/>
    <row r="29187"/>
    <row r="29188"/>
    <row r="29189"/>
    <row r="29190"/>
    <row r="29191"/>
    <row r="29192"/>
    <row r="29193"/>
    <row r="29194"/>
    <row r="29195"/>
    <row r="29196"/>
    <row r="29197"/>
    <row r="29198"/>
    <row r="29199"/>
    <row r="29200"/>
    <row r="29201"/>
    <row r="29202"/>
    <row r="29203"/>
    <row r="29204"/>
    <row r="29205"/>
    <row r="29206"/>
    <row r="29207"/>
    <row r="29208"/>
    <row r="29209"/>
    <row r="29210"/>
    <row r="29211"/>
    <row r="29212"/>
    <row r="29213"/>
    <row r="29214"/>
    <row r="29215"/>
    <row r="29216"/>
    <row r="29217"/>
    <row r="29218"/>
    <row r="29219"/>
    <row r="29220"/>
    <row r="29221"/>
    <row r="29222"/>
    <row r="29223"/>
    <row r="29224"/>
    <row r="29225"/>
    <row r="29226"/>
    <row r="29227"/>
    <row r="29228"/>
    <row r="29229"/>
    <row r="29230"/>
    <row r="29231"/>
    <row r="29232"/>
    <row r="29233"/>
    <row r="29234"/>
    <row r="29235"/>
    <row r="29236"/>
    <row r="29237"/>
    <row r="29238"/>
    <row r="29239"/>
    <row r="29240"/>
    <row r="29241"/>
    <row r="29242"/>
    <row r="29243"/>
    <row r="29244"/>
    <row r="29245"/>
    <row r="29246"/>
    <row r="29247"/>
    <row r="29248"/>
    <row r="29249"/>
    <row r="29250"/>
    <row r="29251"/>
    <row r="29252"/>
    <row r="29253"/>
    <row r="29254"/>
    <row r="29255"/>
    <row r="29256"/>
    <row r="29257"/>
    <row r="29258"/>
    <row r="29259"/>
    <row r="29260"/>
    <row r="29261"/>
    <row r="29262"/>
    <row r="29263"/>
    <row r="29264"/>
    <row r="29265"/>
    <row r="29266"/>
    <row r="29267"/>
    <row r="29268"/>
    <row r="29269"/>
    <row r="29270"/>
    <row r="29271"/>
    <row r="29272"/>
    <row r="29273"/>
    <row r="29274"/>
    <row r="29275"/>
    <row r="29276"/>
    <row r="29277"/>
    <row r="29278"/>
    <row r="29279"/>
    <row r="29280"/>
    <row r="29281"/>
    <row r="29282"/>
    <row r="29283"/>
    <row r="29284"/>
    <row r="29285"/>
    <row r="29286"/>
    <row r="29287"/>
    <row r="29288"/>
    <row r="29289"/>
    <row r="29290"/>
    <row r="29291"/>
    <row r="29292"/>
    <row r="29293"/>
    <row r="29294"/>
    <row r="29295"/>
    <row r="29296"/>
    <row r="29297"/>
    <row r="29298"/>
    <row r="29299"/>
    <row r="29300"/>
    <row r="29301"/>
    <row r="29302"/>
    <row r="29303"/>
    <row r="29304"/>
    <row r="29305"/>
    <row r="29306"/>
    <row r="29307"/>
    <row r="29308"/>
    <row r="29309"/>
    <row r="29310"/>
    <row r="29311"/>
    <row r="29312"/>
    <row r="29313"/>
    <row r="29314"/>
    <row r="29315"/>
    <row r="29316"/>
    <row r="29317"/>
    <row r="29318"/>
    <row r="29319"/>
    <row r="29320"/>
    <row r="29321"/>
    <row r="29322"/>
    <row r="29323"/>
    <row r="29324"/>
    <row r="29325"/>
    <row r="29326"/>
    <row r="29327"/>
    <row r="29328"/>
    <row r="29329"/>
    <row r="29330"/>
    <row r="29331"/>
    <row r="29332"/>
    <row r="29333"/>
    <row r="29334"/>
    <row r="29335"/>
    <row r="29336"/>
    <row r="29337"/>
    <row r="29338"/>
    <row r="29339"/>
    <row r="29340"/>
    <row r="29341"/>
    <row r="29342"/>
    <row r="29343"/>
    <row r="29344"/>
    <row r="29345"/>
    <row r="29346"/>
    <row r="29347"/>
    <row r="29348"/>
    <row r="29349"/>
    <row r="29350"/>
    <row r="29351"/>
    <row r="29352"/>
    <row r="29353"/>
    <row r="29354"/>
    <row r="29355"/>
    <row r="29356"/>
    <row r="29357"/>
    <row r="29358"/>
    <row r="29359"/>
    <row r="29360"/>
    <row r="29361"/>
    <row r="29362"/>
    <row r="29363"/>
    <row r="29364"/>
    <row r="29365"/>
    <row r="29366"/>
    <row r="29367"/>
    <row r="29368"/>
    <row r="29369"/>
    <row r="29370"/>
    <row r="29371"/>
    <row r="29372"/>
    <row r="29373"/>
    <row r="29374"/>
    <row r="29375"/>
    <row r="29376"/>
    <row r="29377"/>
    <row r="29378"/>
    <row r="29379"/>
    <row r="29380"/>
    <row r="29381"/>
    <row r="29382"/>
    <row r="29383"/>
    <row r="29384"/>
    <row r="29385"/>
    <row r="29386"/>
    <row r="29387"/>
    <row r="29388"/>
    <row r="29389"/>
    <row r="29390"/>
    <row r="29391"/>
    <row r="29392"/>
    <row r="29393"/>
    <row r="29394"/>
    <row r="29395"/>
    <row r="29396"/>
    <row r="29397"/>
    <row r="29398"/>
    <row r="29399"/>
    <row r="29400"/>
    <row r="29401"/>
    <row r="29402"/>
    <row r="29403"/>
    <row r="29404"/>
    <row r="29405"/>
    <row r="29406"/>
    <row r="29407"/>
    <row r="29408"/>
    <row r="29409"/>
    <row r="29410"/>
    <row r="29411"/>
    <row r="29412"/>
    <row r="29413"/>
    <row r="29414"/>
    <row r="29415"/>
    <row r="29416"/>
    <row r="29417"/>
    <row r="29418"/>
    <row r="29419"/>
    <row r="29420"/>
    <row r="29421"/>
    <row r="29422"/>
    <row r="29423"/>
    <row r="29424"/>
    <row r="29425"/>
    <row r="29426"/>
    <row r="29427"/>
    <row r="29428"/>
    <row r="29429"/>
    <row r="29430"/>
    <row r="29431"/>
    <row r="29432"/>
    <row r="29433"/>
    <row r="29434"/>
    <row r="29435"/>
    <row r="29436"/>
    <row r="29437"/>
    <row r="29438"/>
    <row r="29439"/>
    <row r="29440"/>
    <row r="29441"/>
    <row r="29442"/>
    <row r="29443"/>
    <row r="29444"/>
    <row r="29445"/>
    <row r="29446"/>
    <row r="29447"/>
    <row r="29448"/>
    <row r="29449"/>
    <row r="29450"/>
    <row r="29451"/>
    <row r="29452"/>
    <row r="29453"/>
    <row r="29454"/>
    <row r="29455"/>
    <row r="29456"/>
    <row r="29457"/>
    <row r="29458"/>
    <row r="29459"/>
    <row r="29460"/>
    <row r="29461"/>
    <row r="29462"/>
    <row r="29463"/>
    <row r="29464"/>
    <row r="29465"/>
    <row r="29466"/>
    <row r="29467"/>
    <row r="29468"/>
    <row r="29469"/>
    <row r="29470"/>
    <row r="29471"/>
    <row r="29472"/>
    <row r="29473"/>
    <row r="29474"/>
    <row r="29475"/>
    <row r="29476"/>
    <row r="29477"/>
    <row r="29478"/>
    <row r="29479"/>
    <row r="29480"/>
    <row r="29481"/>
    <row r="29482"/>
    <row r="29483"/>
    <row r="29484"/>
    <row r="29485"/>
    <row r="29486"/>
    <row r="29487"/>
    <row r="29488"/>
    <row r="29489"/>
    <row r="29490"/>
    <row r="29491"/>
    <row r="29492"/>
    <row r="29493"/>
    <row r="29494"/>
    <row r="29495"/>
    <row r="29496"/>
    <row r="29497"/>
    <row r="29498"/>
    <row r="29499"/>
    <row r="29500"/>
    <row r="29501"/>
    <row r="29502"/>
    <row r="29503"/>
    <row r="29504"/>
    <row r="29505"/>
    <row r="29506"/>
    <row r="29507"/>
    <row r="29508"/>
    <row r="29509"/>
    <row r="29510"/>
    <row r="29511"/>
    <row r="29512"/>
    <row r="29513"/>
    <row r="29514"/>
    <row r="29515"/>
    <row r="29516"/>
    <row r="29517"/>
    <row r="29518"/>
    <row r="29519"/>
    <row r="29520"/>
    <row r="29521"/>
    <row r="29522"/>
    <row r="29523"/>
    <row r="29524"/>
    <row r="29525"/>
    <row r="29526"/>
    <row r="29527"/>
    <row r="29528"/>
    <row r="29529"/>
    <row r="29530"/>
    <row r="29531"/>
    <row r="29532"/>
    <row r="29533"/>
    <row r="29534"/>
    <row r="29535"/>
    <row r="29536"/>
    <row r="29537"/>
    <row r="29538"/>
    <row r="29539"/>
    <row r="29540"/>
    <row r="29541"/>
    <row r="29542"/>
    <row r="29543"/>
    <row r="29544"/>
    <row r="29545"/>
    <row r="29546"/>
    <row r="29547"/>
    <row r="29548"/>
    <row r="29549"/>
    <row r="29550"/>
    <row r="29551"/>
    <row r="29552"/>
    <row r="29553"/>
    <row r="29554"/>
    <row r="29555"/>
    <row r="29556"/>
    <row r="29557"/>
    <row r="29558"/>
    <row r="29559"/>
    <row r="29560"/>
    <row r="29561"/>
    <row r="29562"/>
    <row r="29563"/>
    <row r="29564"/>
    <row r="29565"/>
    <row r="29566"/>
    <row r="29567"/>
    <row r="29568"/>
    <row r="29569"/>
    <row r="29570"/>
    <row r="29571"/>
    <row r="29572"/>
    <row r="29573"/>
    <row r="29574"/>
    <row r="29575"/>
    <row r="29576"/>
    <row r="29577"/>
    <row r="29578"/>
    <row r="29579"/>
    <row r="29580"/>
    <row r="29581"/>
    <row r="29582"/>
    <row r="29583"/>
    <row r="29584"/>
    <row r="29585"/>
    <row r="29586"/>
    <row r="29587"/>
    <row r="29588"/>
    <row r="29589"/>
    <row r="29590"/>
    <row r="29591"/>
    <row r="29592"/>
    <row r="29593"/>
    <row r="29594"/>
    <row r="29595"/>
    <row r="29596"/>
    <row r="29597"/>
    <row r="29598"/>
    <row r="29599"/>
    <row r="29600"/>
    <row r="29601"/>
    <row r="29602"/>
    <row r="29603"/>
    <row r="29604"/>
    <row r="29605"/>
    <row r="29606"/>
    <row r="29607"/>
    <row r="29608"/>
    <row r="29609"/>
    <row r="29610"/>
    <row r="29611"/>
    <row r="29612"/>
    <row r="29613"/>
    <row r="29614"/>
    <row r="29615"/>
    <row r="29616"/>
    <row r="29617"/>
    <row r="29618"/>
    <row r="29619"/>
    <row r="29620"/>
    <row r="29621"/>
    <row r="29622"/>
    <row r="29623"/>
    <row r="29624"/>
    <row r="29625"/>
    <row r="29626"/>
    <row r="29627"/>
    <row r="29628"/>
    <row r="29629"/>
    <row r="29630"/>
    <row r="29631"/>
    <row r="29632"/>
    <row r="29633"/>
    <row r="29634"/>
    <row r="29635"/>
    <row r="29636"/>
    <row r="29637"/>
    <row r="29638"/>
    <row r="29639"/>
    <row r="29640"/>
    <row r="29641"/>
    <row r="29642"/>
    <row r="29643"/>
    <row r="29644"/>
    <row r="29645"/>
    <row r="29646"/>
    <row r="29647"/>
    <row r="29648"/>
    <row r="29649"/>
    <row r="29650"/>
    <row r="29651"/>
    <row r="29652"/>
    <row r="29653"/>
    <row r="29654"/>
    <row r="29655"/>
    <row r="29656"/>
    <row r="29657"/>
    <row r="29658"/>
    <row r="29659"/>
    <row r="29660"/>
    <row r="29661"/>
    <row r="29662"/>
    <row r="29663"/>
    <row r="29664"/>
    <row r="29665"/>
    <row r="29666"/>
    <row r="29667"/>
    <row r="29668"/>
    <row r="29669"/>
    <row r="29670"/>
    <row r="29671"/>
    <row r="29672"/>
    <row r="29673"/>
    <row r="29674"/>
    <row r="29675"/>
    <row r="29676"/>
    <row r="29677"/>
    <row r="29678"/>
    <row r="29679"/>
    <row r="29680"/>
    <row r="29681"/>
    <row r="29682"/>
    <row r="29683"/>
    <row r="29684"/>
    <row r="29685"/>
    <row r="29686"/>
    <row r="29687"/>
    <row r="29688"/>
    <row r="29689"/>
    <row r="29690"/>
    <row r="29691"/>
    <row r="29692"/>
    <row r="29693"/>
    <row r="29694"/>
    <row r="29695"/>
    <row r="29696"/>
    <row r="29697"/>
    <row r="29698"/>
    <row r="29699"/>
    <row r="29700"/>
    <row r="29701"/>
    <row r="29702"/>
    <row r="29703"/>
    <row r="29704"/>
    <row r="29705"/>
    <row r="29706"/>
    <row r="29707"/>
    <row r="29708"/>
    <row r="29709"/>
    <row r="29710"/>
    <row r="29711"/>
    <row r="29712"/>
    <row r="29713"/>
    <row r="29714"/>
    <row r="29715"/>
    <row r="29716"/>
    <row r="29717"/>
    <row r="29718"/>
    <row r="29719"/>
    <row r="29720"/>
    <row r="29721"/>
    <row r="29722"/>
    <row r="29723"/>
    <row r="29724"/>
    <row r="29725"/>
    <row r="29726"/>
    <row r="29727"/>
    <row r="29728"/>
    <row r="29729"/>
    <row r="29730"/>
    <row r="29731"/>
    <row r="29732"/>
    <row r="29733"/>
    <row r="29734"/>
    <row r="29735"/>
    <row r="29736"/>
    <row r="29737"/>
    <row r="29738"/>
    <row r="29739"/>
    <row r="29740"/>
    <row r="29741"/>
    <row r="29742"/>
    <row r="29743"/>
    <row r="29744"/>
    <row r="29745"/>
    <row r="29746"/>
    <row r="29747"/>
    <row r="29748"/>
    <row r="29749"/>
    <row r="29750"/>
    <row r="29751"/>
    <row r="29752"/>
    <row r="29753"/>
    <row r="29754"/>
    <row r="29755"/>
    <row r="29756"/>
    <row r="29757"/>
    <row r="29758"/>
    <row r="29759"/>
    <row r="29760"/>
    <row r="29761"/>
    <row r="29762"/>
    <row r="29763"/>
    <row r="29764"/>
    <row r="29765"/>
    <row r="29766"/>
    <row r="29767"/>
    <row r="29768"/>
    <row r="29769"/>
    <row r="29770"/>
    <row r="29771"/>
    <row r="29772"/>
    <row r="29773"/>
    <row r="29774"/>
    <row r="29775"/>
    <row r="29776"/>
    <row r="29777"/>
    <row r="29778"/>
    <row r="29779"/>
    <row r="29780"/>
    <row r="29781"/>
    <row r="29782"/>
    <row r="29783"/>
    <row r="29784"/>
    <row r="29785"/>
    <row r="29786"/>
    <row r="29787"/>
    <row r="29788"/>
    <row r="29789"/>
    <row r="29790"/>
    <row r="29791"/>
    <row r="29792"/>
    <row r="29793"/>
    <row r="29794"/>
    <row r="29795"/>
    <row r="29796"/>
    <row r="29797"/>
    <row r="29798"/>
    <row r="29799"/>
    <row r="29800"/>
    <row r="29801"/>
    <row r="29802"/>
    <row r="29803"/>
    <row r="29804"/>
    <row r="29805"/>
    <row r="29806"/>
    <row r="29807"/>
    <row r="29808"/>
    <row r="29809"/>
    <row r="29810"/>
    <row r="29811"/>
    <row r="29812"/>
    <row r="29813"/>
    <row r="29814"/>
    <row r="29815"/>
    <row r="29816"/>
    <row r="29817"/>
    <row r="29818"/>
    <row r="29819"/>
    <row r="29820"/>
    <row r="29821"/>
    <row r="29822"/>
    <row r="29823"/>
    <row r="29824"/>
    <row r="29825"/>
    <row r="29826"/>
    <row r="29827"/>
    <row r="29828"/>
    <row r="29829"/>
    <row r="29830"/>
    <row r="29831"/>
    <row r="29832"/>
    <row r="29833"/>
    <row r="29834"/>
    <row r="29835"/>
    <row r="29836"/>
    <row r="29837"/>
    <row r="29838"/>
    <row r="29839"/>
    <row r="29840"/>
    <row r="29841"/>
    <row r="29842"/>
    <row r="29843"/>
    <row r="29844"/>
    <row r="29845"/>
    <row r="29846"/>
    <row r="29847"/>
    <row r="29848"/>
    <row r="29849"/>
    <row r="29850"/>
    <row r="29851"/>
    <row r="29852"/>
    <row r="29853"/>
    <row r="29854"/>
    <row r="29855"/>
    <row r="29856"/>
    <row r="29857"/>
    <row r="29858"/>
    <row r="29859"/>
    <row r="29860"/>
    <row r="29861"/>
    <row r="29862"/>
    <row r="29863"/>
    <row r="29864"/>
    <row r="29865"/>
    <row r="29866"/>
    <row r="29867"/>
    <row r="29868"/>
    <row r="29869"/>
    <row r="29870"/>
    <row r="29871"/>
    <row r="29872"/>
    <row r="29873"/>
    <row r="29874"/>
    <row r="29875"/>
    <row r="29876"/>
    <row r="29877"/>
    <row r="29878"/>
    <row r="29879"/>
    <row r="29880"/>
    <row r="29881"/>
    <row r="29882"/>
    <row r="29883"/>
    <row r="29884"/>
    <row r="29885"/>
    <row r="29886"/>
    <row r="29887"/>
    <row r="29888"/>
    <row r="29889"/>
    <row r="29890"/>
    <row r="29891"/>
    <row r="29892"/>
    <row r="29893"/>
    <row r="29894"/>
    <row r="29895"/>
    <row r="29896"/>
    <row r="29897"/>
    <row r="29898"/>
    <row r="29899"/>
    <row r="29900"/>
    <row r="29901"/>
    <row r="29902"/>
    <row r="29903"/>
    <row r="29904"/>
    <row r="29905"/>
    <row r="29906"/>
    <row r="29907"/>
    <row r="29908"/>
    <row r="29909"/>
    <row r="29910"/>
    <row r="29911"/>
    <row r="29912"/>
    <row r="29913"/>
    <row r="29914"/>
    <row r="29915"/>
    <row r="29916"/>
    <row r="29917"/>
    <row r="29918"/>
    <row r="29919"/>
    <row r="29920"/>
    <row r="29921"/>
    <row r="29922"/>
    <row r="29923"/>
    <row r="29924"/>
    <row r="29925"/>
    <row r="29926"/>
    <row r="29927"/>
    <row r="29928"/>
    <row r="29929"/>
    <row r="29930"/>
    <row r="29931"/>
    <row r="29932"/>
    <row r="29933"/>
    <row r="29934"/>
    <row r="29935"/>
    <row r="29936"/>
    <row r="29937"/>
    <row r="29938"/>
    <row r="29939"/>
    <row r="29940"/>
    <row r="29941"/>
    <row r="29942"/>
    <row r="29943"/>
    <row r="29944"/>
    <row r="29945"/>
    <row r="29946"/>
    <row r="29947"/>
    <row r="29948"/>
    <row r="29949"/>
    <row r="29950"/>
    <row r="29951"/>
    <row r="29952"/>
    <row r="29953"/>
    <row r="29954"/>
    <row r="29955"/>
    <row r="29956"/>
    <row r="29957"/>
    <row r="29958"/>
    <row r="29959"/>
    <row r="29960"/>
    <row r="29961"/>
    <row r="29962"/>
    <row r="29963"/>
    <row r="29964"/>
    <row r="29965"/>
    <row r="29966"/>
    <row r="29967"/>
    <row r="29968"/>
    <row r="29969"/>
    <row r="29970"/>
    <row r="29971"/>
    <row r="29972"/>
    <row r="29973"/>
    <row r="29974"/>
    <row r="29975"/>
    <row r="29976"/>
    <row r="29977"/>
    <row r="29978"/>
    <row r="29979"/>
    <row r="29980"/>
    <row r="29981"/>
    <row r="29982"/>
    <row r="29983"/>
    <row r="29984"/>
    <row r="29985"/>
    <row r="29986"/>
    <row r="29987"/>
    <row r="29988"/>
    <row r="29989"/>
    <row r="29990"/>
    <row r="29991"/>
    <row r="29992"/>
    <row r="29993"/>
    <row r="29994"/>
    <row r="29995"/>
    <row r="29996"/>
    <row r="29997"/>
    <row r="29998"/>
    <row r="29999"/>
    <row r="30000"/>
    <row r="30001"/>
    <row r="30002"/>
    <row r="30003"/>
    <row r="30004"/>
    <row r="30005"/>
    <row r="30006"/>
    <row r="30007"/>
    <row r="30008"/>
    <row r="30009"/>
    <row r="30010"/>
    <row r="30011"/>
    <row r="30012"/>
    <row r="30013"/>
    <row r="30014"/>
    <row r="30015"/>
    <row r="30016"/>
    <row r="30017"/>
    <row r="30018"/>
    <row r="30019"/>
    <row r="30020"/>
    <row r="30021"/>
    <row r="30022"/>
    <row r="30023"/>
    <row r="30024"/>
    <row r="30025"/>
    <row r="30026"/>
    <row r="30027"/>
    <row r="30028"/>
    <row r="30029"/>
    <row r="30030"/>
    <row r="30031"/>
    <row r="30032"/>
    <row r="30033"/>
    <row r="30034"/>
    <row r="30035"/>
    <row r="30036"/>
    <row r="30037"/>
    <row r="30038"/>
    <row r="30039"/>
    <row r="30040"/>
    <row r="30041"/>
    <row r="30042"/>
    <row r="30043"/>
    <row r="30044"/>
    <row r="30045"/>
    <row r="30046"/>
    <row r="30047"/>
    <row r="30048"/>
    <row r="30049"/>
    <row r="30050"/>
    <row r="30051"/>
    <row r="30052"/>
    <row r="30053"/>
    <row r="30054"/>
    <row r="30055"/>
    <row r="30056"/>
    <row r="30057"/>
    <row r="30058"/>
    <row r="30059"/>
    <row r="30060"/>
    <row r="30061"/>
    <row r="30062"/>
    <row r="30063"/>
    <row r="30064"/>
    <row r="30065"/>
    <row r="30066"/>
    <row r="30067"/>
    <row r="30068"/>
    <row r="30069"/>
    <row r="30070"/>
    <row r="30071"/>
    <row r="30072"/>
    <row r="30073"/>
    <row r="30074"/>
    <row r="30075"/>
    <row r="30076"/>
    <row r="30077"/>
    <row r="30078"/>
    <row r="30079"/>
    <row r="30080"/>
    <row r="30081"/>
    <row r="30082"/>
    <row r="30083"/>
    <row r="30084"/>
    <row r="30085"/>
    <row r="30086"/>
    <row r="30087"/>
    <row r="30088"/>
    <row r="30089"/>
    <row r="30090"/>
    <row r="30091"/>
    <row r="30092"/>
    <row r="30093"/>
    <row r="30094"/>
    <row r="30095"/>
    <row r="30096"/>
    <row r="30097"/>
    <row r="30098"/>
    <row r="30099"/>
    <row r="30100"/>
    <row r="30101"/>
    <row r="30102"/>
    <row r="30103"/>
    <row r="30104"/>
    <row r="30105"/>
    <row r="30106"/>
    <row r="30107"/>
    <row r="30108"/>
    <row r="30109"/>
    <row r="30110"/>
    <row r="30111"/>
    <row r="30112"/>
    <row r="30113"/>
    <row r="30114"/>
    <row r="30115"/>
    <row r="30116"/>
    <row r="30117"/>
    <row r="30118"/>
    <row r="30119"/>
    <row r="30120"/>
    <row r="30121"/>
    <row r="30122"/>
    <row r="30123"/>
    <row r="30124"/>
    <row r="30125"/>
    <row r="30126"/>
    <row r="30127"/>
    <row r="30128"/>
    <row r="30129"/>
    <row r="30130"/>
    <row r="30131"/>
    <row r="30132"/>
    <row r="30133"/>
    <row r="30134"/>
    <row r="30135"/>
    <row r="30136"/>
    <row r="30137"/>
    <row r="30138"/>
    <row r="30139"/>
    <row r="30140"/>
    <row r="30141"/>
    <row r="30142"/>
    <row r="30143"/>
    <row r="30144"/>
    <row r="30145"/>
    <row r="30146"/>
    <row r="30147"/>
    <row r="30148"/>
    <row r="30149"/>
    <row r="30150"/>
    <row r="30151"/>
    <row r="30152"/>
    <row r="30153"/>
    <row r="30154"/>
    <row r="30155"/>
    <row r="30156"/>
    <row r="30157"/>
    <row r="30158"/>
    <row r="30159"/>
    <row r="30160"/>
    <row r="30161"/>
    <row r="30162"/>
    <row r="30163"/>
    <row r="30164"/>
    <row r="30165"/>
    <row r="30166"/>
    <row r="30167"/>
    <row r="30168"/>
    <row r="30169"/>
    <row r="30170"/>
    <row r="30171"/>
    <row r="30172"/>
    <row r="30173"/>
    <row r="30174"/>
    <row r="30175"/>
    <row r="30176"/>
    <row r="30177"/>
    <row r="30178"/>
    <row r="30179"/>
    <row r="30180"/>
    <row r="30181"/>
    <row r="30182"/>
    <row r="30183"/>
    <row r="30184"/>
    <row r="30185"/>
    <row r="30186"/>
    <row r="30187"/>
    <row r="30188"/>
    <row r="30189"/>
    <row r="30190"/>
    <row r="30191"/>
    <row r="30192"/>
    <row r="30193"/>
    <row r="30194"/>
    <row r="30195"/>
    <row r="30196"/>
    <row r="30197"/>
    <row r="30198"/>
    <row r="30199"/>
    <row r="30200"/>
    <row r="30201"/>
    <row r="30202"/>
    <row r="30203"/>
    <row r="30204"/>
    <row r="30205"/>
    <row r="30206"/>
    <row r="30207"/>
    <row r="30208"/>
    <row r="30209"/>
    <row r="30210"/>
    <row r="30211"/>
    <row r="30212"/>
    <row r="30213"/>
    <row r="30214"/>
    <row r="30215"/>
    <row r="30216"/>
    <row r="30217"/>
    <row r="30218"/>
    <row r="30219"/>
    <row r="30220"/>
    <row r="30221"/>
    <row r="30222"/>
    <row r="30223"/>
    <row r="30224"/>
    <row r="30225"/>
    <row r="30226"/>
    <row r="30227"/>
    <row r="30228"/>
    <row r="30229"/>
    <row r="30230"/>
    <row r="30231"/>
    <row r="30232"/>
    <row r="30233"/>
    <row r="30234"/>
    <row r="30235"/>
    <row r="30236"/>
    <row r="30237"/>
    <row r="30238"/>
    <row r="30239"/>
    <row r="30240"/>
    <row r="30241"/>
    <row r="30242"/>
    <row r="30243"/>
    <row r="30244"/>
    <row r="30245"/>
    <row r="30246"/>
    <row r="30247"/>
    <row r="30248"/>
    <row r="30249"/>
    <row r="30250"/>
    <row r="30251"/>
    <row r="30252"/>
    <row r="30253"/>
    <row r="30254"/>
    <row r="30255"/>
    <row r="30256"/>
    <row r="30257"/>
    <row r="30258"/>
    <row r="30259"/>
    <row r="30260"/>
    <row r="30261"/>
    <row r="30262"/>
    <row r="30263"/>
    <row r="30264"/>
    <row r="30265"/>
    <row r="30266"/>
    <row r="30267"/>
    <row r="30268"/>
    <row r="30269"/>
    <row r="30270"/>
    <row r="30271"/>
    <row r="30272"/>
    <row r="30273"/>
    <row r="30274"/>
    <row r="30275"/>
    <row r="30276"/>
    <row r="30277"/>
    <row r="30278"/>
    <row r="30279"/>
    <row r="30280"/>
    <row r="30281"/>
    <row r="30282"/>
    <row r="30283"/>
    <row r="30284"/>
    <row r="30285"/>
    <row r="30286"/>
    <row r="30287"/>
    <row r="30288"/>
    <row r="30289"/>
    <row r="30290"/>
    <row r="30291"/>
    <row r="30292"/>
    <row r="30293"/>
    <row r="30294"/>
    <row r="30295"/>
    <row r="30296"/>
    <row r="30297"/>
    <row r="30298"/>
    <row r="30299"/>
    <row r="30300"/>
    <row r="30301"/>
    <row r="30302"/>
    <row r="30303"/>
    <row r="30304"/>
    <row r="30305"/>
    <row r="30306"/>
    <row r="30307"/>
    <row r="30308"/>
    <row r="30309"/>
    <row r="30310"/>
    <row r="30311"/>
    <row r="30312"/>
    <row r="30313"/>
    <row r="30314"/>
    <row r="30315"/>
    <row r="30316"/>
    <row r="30317"/>
    <row r="30318"/>
    <row r="30319"/>
    <row r="30320"/>
    <row r="30321"/>
    <row r="30322"/>
    <row r="30323"/>
    <row r="30324"/>
    <row r="30325"/>
    <row r="30326"/>
    <row r="30327"/>
    <row r="30328"/>
    <row r="30329"/>
    <row r="30330"/>
    <row r="30331"/>
    <row r="30332"/>
    <row r="30333"/>
    <row r="30334"/>
    <row r="30335"/>
    <row r="30336"/>
    <row r="30337"/>
    <row r="30338"/>
    <row r="30339"/>
    <row r="30340"/>
    <row r="30341"/>
    <row r="30342"/>
    <row r="30343"/>
    <row r="30344"/>
    <row r="30345"/>
    <row r="30346"/>
    <row r="30347"/>
    <row r="30348"/>
    <row r="30349"/>
    <row r="30350"/>
    <row r="30351"/>
    <row r="30352"/>
    <row r="30353"/>
    <row r="30354"/>
    <row r="30355"/>
    <row r="30356"/>
    <row r="30357"/>
    <row r="30358"/>
    <row r="30359"/>
    <row r="30360"/>
    <row r="30361"/>
    <row r="30362"/>
    <row r="30363"/>
    <row r="30364"/>
    <row r="30365"/>
    <row r="30366"/>
    <row r="30367"/>
    <row r="30368"/>
    <row r="30369"/>
    <row r="30370"/>
    <row r="30371"/>
    <row r="30372"/>
    <row r="30373"/>
    <row r="30374"/>
    <row r="30375"/>
    <row r="30376"/>
    <row r="30377"/>
    <row r="30378"/>
    <row r="30379"/>
    <row r="30380"/>
    <row r="30381"/>
    <row r="30382"/>
    <row r="30383"/>
    <row r="30384"/>
    <row r="30385"/>
    <row r="30386"/>
    <row r="30387"/>
    <row r="30388"/>
    <row r="30389"/>
    <row r="30390"/>
    <row r="30391"/>
    <row r="30392"/>
    <row r="30393"/>
    <row r="30394"/>
    <row r="30395"/>
    <row r="30396"/>
    <row r="30397"/>
    <row r="30398"/>
    <row r="30399"/>
    <row r="30400"/>
    <row r="30401"/>
    <row r="30402"/>
    <row r="30403"/>
    <row r="30404"/>
    <row r="30405"/>
    <row r="30406"/>
    <row r="30407"/>
    <row r="30408"/>
    <row r="30409"/>
    <row r="30410"/>
    <row r="30411"/>
    <row r="30412"/>
    <row r="30413"/>
    <row r="30414"/>
    <row r="30415"/>
    <row r="30416"/>
    <row r="30417"/>
    <row r="30418"/>
    <row r="30419"/>
    <row r="30420"/>
    <row r="30421"/>
    <row r="30422"/>
    <row r="30423"/>
    <row r="30424"/>
    <row r="30425"/>
    <row r="30426"/>
    <row r="30427"/>
    <row r="30428"/>
    <row r="30429"/>
    <row r="30430"/>
    <row r="30431"/>
    <row r="30432"/>
    <row r="30433"/>
    <row r="30434"/>
    <row r="30435"/>
    <row r="30436"/>
    <row r="30437"/>
    <row r="30438"/>
    <row r="30439"/>
    <row r="30440"/>
    <row r="30441"/>
    <row r="30442"/>
    <row r="30443"/>
    <row r="30444"/>
    <row r="30445"/>
    <row r="30446"/>
    <row r="30447"/>
    <row r="30448"/>
    <row r="30449"/>
    <row r="30450"/>
    <row r="30451"/>
    <row r="30452"/>
    <row r="30453"/>
    <row r="30454"/>
    <row r="30455"/>
    <row r="30456"/>
    <row r="30457"/>
    <row r="30458"/>
    <row r="30459"/>
    <row r="30460"/>
    <row r="30461"/>
    <row r="30462"/>
    <row r="30463"/>
    <row r="30464"/>
    <row r="30465"/>
    <row r="30466"/>
    <row r="30467"/>
    <row r="30468"/>
    <row r="30469"/>
    <row r="30470"/>
    <row r="30471"/>
    <row r="30472"/>
    <row r="30473"/>
    <row r="30474"/>
    <row r="30475"/>
    <row r="30476"/>
    <row r="30477"/>
    <row r="30478"/>
    <row r="30479"/>
    <row r="30480"/>
    <row r="30481"/>
    <row r="30482"/>
    <row r="30483"/>
    <row r="30484"/>
    <row r="30485"/>
    <row r="30486"/>
    <row r="30487"/>
    <row r="30488"/>
    <row r="30489"/>
    <row r="30490"/>
    <row r="30491"/>
    <row r="30492"/>
    <row r="30493"/>
    <row r="30494"/>
    <row r="30495"/>
    <row r="30496"/>
    <row r="30497"/>
    <row r="30498"/>
    <row r="30499"/>
    <row r="30500"/>
    <row r="30501"/>
    <row r="30502"/>
    <row r="30503"/>
    <row r="30504"/>
    <row r="30505"/>
    <row r="30506"/>
    <row r="30507"/>
    <row r="30508"/>
    <row r="30509"/>
    <row r="30510"/>
    <row r="30511"/>
    <row r="30512"/>
    <row r="30513"/>
    <row r="30514"/>
    <row r="30515"/>
    <row r="30516"/>
    <row r="30517"/>
    <row r="30518"/>
    <row r="30519"/>
    <row r="30520"/>
    <row r="30521"/>
    <row r="30522"/>
    <row r="30523"/>
    <row r="30524"/>
    <row r="30525"/>
    <row r="30526"/>
    <row r="30527"/>
    <row r="30528"/>
    <row r="30529"/>
    <row r="30530"/>
    <row r="30531"/>
    <row r="30532"/>
    <row r="30533"/>
    <row r="30534"/>
    <row r="30535"/>
    <row r="30536"/>
    <row r="30537"/>
    <row r="30538"/>
    <row r="30539"/>
    <row r="30540"/>
    <row r="30541"/>
    <row r="30542"/>
    <row r="30543"/>
    <row r="30544"/>
    <row r="30545"/>
    <row r="30546"/>
    <row r="30547"/>
    <row r="30548"/>
    <row r="30549"/>
    <row r="30550"/>
    <row r="30551"/>
    <row r="30552"/>
    <row r="30553"/>
    <row r="30554"/>
    <row r="30555"/>
    <row r="30556"/>
    <row r="30557"/>
    <row r="30558"/>
    <row r="30559"/>
    <row r="30560"/>
    <row r="30561"/>
    <row r="30562"/>
    <row r="30563"/>
    <row r="30564"/>
    <row r="30565"/>
    <row r="30566"/>
    <row r="30567"/>
    <row r="30568"/>
    <row r="30569"/>
    <row r="30570"/>
    <row r="30571"/>
    <row r="30572"/>
    <row r="30573"/>
    <row r="30574"/>
    <row r="30575"/>
    <row r="30576"/>
    <row r="30577"/>
    <row r="30578"/>
    <row r="30579"/>
    <row r="30580"/>
    <row r="30581"/>
    <row r="30582"/>
    <row r="30583"/>
    <row r="30584"/>
    <row r="30585"/>
    <row r="30586"/>
    <row r="30587"/>
    <row r="30588"/>
    <row r="30589"/>
    <row r="30590"/>
    <row r="30591"/>
    <row r="30592"/>
    <row r="30593"/>
    <row r="30594"/>
    <row r="30595"/>
    <row r="30596"/>
    <row r="30597"/>
    <row r="30598"/>
    <row r="30599"/>
    <row r="30600"/>
    <row r="30601"/>
    <row r="30602"/>
    <row r="30603"/>
    <row r="30604"/>
    <row r="30605"/>
    <row r="30606"/>
    <row r="30607"/>
    <row r="30608"/>
    <row r="30609"/>
    <row r="30610"/>
    <row r="30611"/>
    <row r="30612"/>
    <row r="30613"/>
    <row r="30614"/>
    <row r="30615"/>
    <row r="30616"/>
    <row r="30617"/>
    <row r="30618"/>
    <row r="30619"/>
    <row r="30620"/>
    <row r="30621"/>
    <row r="30622"/>
    <row r="30623"/>
    <row r="30624"/>
    <row r="30625"/>
    <row r="30626"/>
    <row r="30627"/>
    <row r="30628"/>
    <row r="30629"/>
    <row r="30630"/>
    <row r="30631"/>
    <row r="30632"/>
    <row r="30633"/>
    <row r="30634"/>
    <row r="30635"/>
    <row r="30636"/>
    <row r="30637"/>
    <row r="30638"/>
    <row r="30639"/>
    <row r="30640"/>
    <row r="30641"/>
    <row r="30642"/>
    <row r="30643"/>
    <row r="30644"/>
    <row r="30645"/>
    <row r="30646"/>
    <row r="30647"/>
    <row r="30648"/>
    <row r="30649"/>
    <row r="30650"/>
    <row r="30651"/>
    <row r="30652"/>
    <row r="30653"/>
    <row r="30654"/>
    <row r="30655"/>
    <row r="30656"/>
    <row r="30657"/>
    <row r="30658"/>
    <row r="30659"/>
    <row r="30660"/>
    <row r="30661"/>
    <row r="30662"/>
    <row r="30663"/>
    <row r="30664"/>
    <row r="30665"/>
    <row r="30666"/>
    <row r="30667"/>
    <row r="30668"/>
    <row r="30669"/>
    <row r="30670"/>
    <row r="30671"/>
    <row r="30672"/>
    <row r="30673"/>
    <row r="30674"/>
    <row r="30675"/>
    <row r="30676"/>
    <row r="30677"/>
    <row r="30678"/>
    <row r="30679"/>
    <row r="30680"/>
    <row r="30681"/>
    <row r="30682"/>
    <row r="30683"/>
    <row r="30684"/>
    <row r="30685"/>
    <row r="30686"/>
    <row r="30687"/>
    <row r="30688"/>
    <row r="30689"/>
    <row r="30690"/>
    <row r="30691"/>
    <row r="30692"/>
    <row r="30693"/>
    <row r="30694"/>
    <row r="30695"/>
    <row r="30696"/>
    <row r="30697"/>
    <row r="30698"/>
    <row r="30699"/>
    <row r="30700"/>
    <row r="30701"/>
    <row r="30702"/>
    <row r="30703"/>
    <row r="30704"/>
    <row r="30705"/>
    <row r="30706"/>
    <row r="30707"/>
    <row r="30708"/>
    <row r="30709"/>
    <row r="30710"/>
    <row r="30711"/>
    <row r="30712"/>
    <row r="30713"/>
    <row r="30714"/>
    <row r="30715"/>
    <row r="30716"/>
    <row r="30717"/>
    <row r="30718"/>
    <row r="30719"/>
    <row r="30720"/>
    <row r="30721"/>
    <row r="30722"/>
    <row r="30723"/>
    <row r="30724"/>
    <row r="30725"/>
    <row r="30726"/>
    <row r="30727"/>
    <row r="30728"/>
    <row r="30729"/>
    <row r="30730"/>
    <row r="30731"/>
    <row r="30732"/>
    <row r="30733"/>
    <row r="30734"/>
    <row r="30735"/>
    <row r="30736"/>
    <row r="30737"/>
    <row r="30738"/>
    <row r="30739"/>
    <row r="30740"/>
    <row r="30741"/>
    <row r="30742"/>
    <row r="30743"/>
    <row r="30744"/>
    <row r="30745"/>
    <row r="30746"/>
    <row r="30747"/>
    <row r="30748"/>
    <row r="30749"/>
    <row r="30750"/>
    <row r="30751"/>
    <row r="30752"/>
    <row r="30753"/>
    <row r="30754"/>
    <row r="30755"/>
    <row r="30756"/>
    <row r="30757"/>
    <row r="30758"/>
    <row r="30759"/>
    <row r="30760"/>
    <row r="30761"/>
    <row r="30762"/>
    <row r="30763"/>
    <row r="30764"/>
    <row r="30765"/>
    <row r="30766"/>
    <row r="30767"/>
    <row r="30768"/>
    <row r="30769"/>
    <row r="30770"/>
    <row r="30771"/>
    <row r="30772"/>
    <row r="30773"/>
    <row r="30774"/>
    <row r="30775"/>
    <row r="30776"/>
    <row r="30777"/>
    <row r="30778"/>
    <row r="30779"/>
    <row r="30780"/>
    <row r="30781"/>
    <row r="30782"/>
    <row r="30783"/>
    <row r="30784"/>
    <row r="30785"/>
    <row r="30786"/>
    <row r="30787"/>
    <row r="30788"/>
    <row r="30789"/>
    <row r="30790"/>
    <row r="30791"/>
    <row r="30792"/>
    <row r="30793"/>
    <row r="30794"/>
    <row r="30795"/>
    <row r="30796"/>
    <row r="30797"/>
    <row r="30798"/>
    <row r="30799"/>
    <row r="30800"/>
    <row r="30801"/>
    <row r="30802"/>
    <row r="30803"/>
    <row r="30804"/>
    <row r="30805"/>
    <row r="30806"/>
    <row r="30807"/>
    <row r="30808"/>
    <row r="30809"/>
    <row r="30810"/>
    <row r="30811"/>
    <row r="30812"/>
    <row r="30813"/>
    <row r="30814"/>
    <row r="30815"/>
    <row r="30816"/>
    <row r="30817"/>
    <row r="30818"/>
    <row r="30819"/>
    <row r="30820"/>
    <row r="30821"/>
    <row r="30822"/>
    <row r="30823"/>
    <row r="30824"/>
    <row r="30825"/>
    <row r="30826"/>
    <row r="30827"/>
    <row r="30828"/>
    <row r="30829"/>
    <row r="30830"/>
    <row r="30831"/>
    <row r="30832"/>
    <row r="30833"/>
    <row r="30834"/>
    <row r="30835"/>
    <row r="30836"/>
    <row r="30837"/>
    <row r="30838"/>
    <row r="30839"/>
    <row r="30840"/>
    <row r="30841"/>
    <row r="30842"/>
    <row r="30843"/>
    <row r="30844"/>
    <row r="30845"/>
    <row r="30846"/>
    <row r="30847"/>
    <row r="30848"/>
    <row r="30849"/>
    <row r="30850"/>
    <row r="30851"/>
    <row r="30852"/>
    <row r="30853"/>
    <row r="30854"/>
    <row r="30855"/>
    <row r="30856"/>
    <row r="30857"/>
    <row r="30858"/>
    <row r="30859"/>
    <row r="30860"/>
    <row r="30861"/>
    <row r="30862"/>
    <row r="30863"/>
    <row r="30864"/>
    <row r="30865"/>
    <row r="30866"/>
    <row r="30867"/>
    <row r="30868"/>
    <row r="30869"/>
    <row r="30870"/>
    <row r="30871"/>
    <row r="30872"/>
    <row r="30873"/>
    <row r="30874"/>
    <row r="30875"/>
    <row r="30876"/>
    <row r="30877"/>
    <row r="30878"/>
    <row r="30879"/>
    <row r="30880"/>
    <row r="30881"/>
    <row r="30882"/>
    <row r="30883"/>
    <row r="30884"/>
    <row r="30885"/>
    <row r="30886"/>
    <row r="30887"/>
    <row r="30888"/>
    <row r="30889"/>
    <row r="30890"/>
    <row r="30891"/>
    <row r="30892"/>
    <row r="30893"/>
    <row r="30894"/>
    <row r="30895"/>
    <row r="30896"/>
    <row r="30897"/>
    <row r="30898"/>
    <row r="30899"/>
    <row r="30900"/>
    <row r="30901"/>
    <row r="30902"/>
    <row r="30903"/>
    <row r="30904"/>
    <row r="30905"/>
    <row r="30906"/>
    <row r="30907"/>
    <row r="30908"/>
    <row r="30909"/>
    <row r="30910"/>
    <row r="30911"/>
    <row r="30912"/>
    <row r="30913"/>
    <row r="30914"/>
    <row r="30915"/>
    <row r="30916"/>
    <row r="30917"/>
    <row r="30918"/>
    <row r="30919"/>
    <row r="30920"/>
    <row r="30921"/>
    <row r="30922"/>
    <row r="30923"/>
    <row r="30924"/>
    <row r="30925"/>
    <row r="30926"/>
    <row r="30927"/>
    <row r="30928"/>
    <row r="30929"/>
    <row r="30930"/>
    <row r="30931"/>
    <row r="30932"/>
    <row r="30933"/>
    <row r="30934"/>
    <row r="30935"/>
    <row r="30936"/>
    <row r="30937"/>
    <row r="30938"/>
    <row r="30939"/>
    <row r="30940"/>
    <row r="30941"/>
    <row r="30942"/>
    <row r="30943"/>
    <row r="30944"/>
    <row r="30945"/>
    <row r="30946"/>
    <row r="30947"/>
    <row r="30948"/>
    <row r="30949"/>
    <row r="30950"/>
    <row r="30951"/>
    <row r="30952"/>
    <row r="30953"/>
    <row r="30954"/>
    <row r="30955"/>
    <row r="30956"/>
    <row r="30957"/>
    <row r="30958"/>
    <row r="30959"/>
    <row r="30960"/>
    <row r="30961"/>
    <row r="30962"/>
    <row r="30963"/>
    <row r="30964"/>
    <row r="30965"/>
    <row r="30966"/>
    <row r="30967"/>
    <row r="30968"/>
    <row r="30969"/>
    <row r="30970"/>
    <row r="30971"/>
    <row r="30972"/>
    <row r="30973"/>
    <row r="30974"/>
    <row r="30975"/>
    <row r="30976"/>
    <row r="30977"/>
    <row r="30978"/>
    <row r="30979"/>
    <row r="30980"/>
    <row r="30981"/>
    <row r="30982"/>
    <row r="30983"/>
    <row r="30984"/>
    <row r="30985"/>
    <row r="30986"/>
    <row r="30987"/>
    <row r="30988"/>
    <row r="30989"/>
    <row r="30990"/>
    <row r="30991"/>
    <row r="30992"/>
    <row r="30993"/>
    <row r="30994"/>
    <row r="30995"/>
    <row r="30996"/>
    <row r="30997"/>
    <row r="30998"/>
    <row r="30999"/>
    <row r="31000"/>
    <row r="31001"/>
    <row r="31002"/>
    <row r="31003"/>
    <row r="31004"/>
    <row r="31005"/>
    <row r="31006"/>
    <row r="31007"/>
    <row r="31008"/>
    <row r="31009"/>
    <row r="31010"/>
    <row r="31011"/>
    <row r="31012"/>
    <row r="31013"/>
    <row r="31014"/>
    <row r="31015"/>
    <row r="31016"/>
    <row r="31017"/>
    <row r="31018"/>
    <row r="31019"/>
    <row r="31020"/>
    <row r="31021"/>
    <row r="31022"/>
    <row r="31023"/>
    <row r="31024"/>
    <row r="31025"/>
    <row r="31026"/>
    <row r="31027"/>
    <row r="31028"/>
    <row r="31029"/>
    <row r="31030"/>
    <row r="31031"/>
    <row r="31032"/>
    <row r="31033"/>
    <row r="31034"/>
    <row r="31035"/>
    <row r="31036"/>
    <row r="31037"/>
    <row r="31038"/>
    <row r="31039"/>
    <row r="31040"/>
    <row r="31041"/>
    <row r="31042"/>
    <row r="31043"/>
    <row r="31044"/>
    <row r="31045"/>
    <row r="31046"/>
    <row r="31047"/>
    <row r="31048"/>
    <row r="31049"/>
    <row r="31050"/>
    <row r="31051"/>
    <row r="31052"/>
    <row r="31053"/>
    <row r="31054"/>
    <row r="31055"/>
    <row r="31056"/>
    <row r="31057"/>
    <row r="31058"/>
    <row r="31059"/>
    <row r="31060"/>
    <row r="31061"/>
    <row r="31062"/>
    <row r="31063"/>
    <row r="31064"/>
    <row r="31065"/>
    <row r="31066"/>
    <row r="31067"/>
    <row r="31068"/>
    <row r="31069"/>
    <row r="31070"/>
    <row r="31071"/>
    <row r="31072"/>
    <row r="31073"/>
    <row r="31074"/>
    <row r="31075"/>
    <row r="31076"/>
    <row r="31077"/>
    <row r="31078"/>
    <row r="31079"/>
    <row r="31080"/>
    <row r="31081"/>
    <row r="31082"/>
    <row r="31083"/>
    <row r="31084"/>
    <row r="31085"/>
    <row r="31086"/>
    <row r="31087"/>
    <row r="31088"/>
    <row r="31089"/>
    <row r="31090"/>
    <row r="31091"/>
    <row r="31092"/>
    <row r="31093"/>
    <row r="31094"/>
    <row r="31095"/>
    <row r="31096"/>
    <row r="31097"/>
    <row r="31098"/>
    <row r="31099"/>
    <row r="31100"/>
    <row r="31101"/>
    <row r="31102"/>
    <row r="31103"/>
    <row r="31104"/>
    <row r="31105"/>
    <row r="31106"/>
    <row r="31107"/>
    <row r="31108"/>
    <row r="31109"/>
    <row r="31110"/>
    <row r="31111"/>
    <row r="31112"/>
    <row r="31113"/>
    <row r="31114"/>
    <row r="31115"/>
    <row r="31116"/>
    <row r="31117"/>
    <row r="31118"/>
    <row r="31119"/>
    <row r="31120"/>
    <row r="31121"/>
    <row r="31122"/>
    <row r="31123"/>
    <row r="31124"/>
    <row r="31125"/>
    <row r="31126"/>
    <row r="31127"/>
    <row r="31128"/>
    <row r="31129"/>
    <row r="31130"/>
    <row r="31131"/>
    <row r="31132"/>
    <row r="31133"/>
    <row r="31134"/>
    <row r="31135"/>
    <row r="31136"/>
    <row r="31137"/>
    <row r="31138"/>
    <row r="31139"/>
    <row r="31140"/>
    <row r="31141"/>
    <row r="31142"/>
    <row r="31143"/>
    <row r="31144"/>
    <row r="31145"/>
    <row r="31146"/>
    <row r="31147"/>
    <row r="31148"/>
    <row r="31149"/>
    <row r="31150"/>
    <row r="31151"/>
    <row r="31152"/>
    <row r="31153"/>
    <row r="31154"/>
    <row r="31155"/>
    <row r="31156"/>
    <row r="31157"/>
    <row r="31158"/>
    <row r="31159"/>
    <row r="31160"/>
    <row r="31161"/>
    <row r="31162"/>
    <row r="31163"/>
    <row r="31164"/>
    <row r="31165"/>
    <row r="31166"/>
    <row r="31167"/>
    <row r="31168"/>
    <row r="31169"/>
    <row r="31170"/>
    <row r="31171"/>
    <row r="31172"/>
    <row r="31173"/>
    <row r="31174"/>
    <row r="31175"/>
    <row r="31176"/>
    <row r="31177"/>
    <row r="31178"/>
    <row r="31179"/>
    <row r="31180"/>
    <row r="31181"/>
    <row r="31182"/>
    <row r="31183"/>
    <row r="31184"/>
    <row r="31185"/>
    <row r="31186"/>
    <row r="31187"/>
    <row r="31188"/>
    <row r="31189"/>
    <row r="31190"/>
    <row r="31191"/>
    <row r="31192"/>
    <row r="31193"/>
    <row r="31194"/>
    <row r="31195"/>
    <row r="31196"/>
    <row r="31197"/>
    <row r="31198"/>
    <row r="31199"/>
    <row r="31200"/>
    <row r="31201"/>
    <row r="31202"/>
    <row r="31203"/>
    <row r="31204"/>
    <row r="31205"/>
    <row r="31206"/>
    <row r="31207"/>
    <row r="31208"/>
    <row r="31209"/>
    <row r="31210"/>
    <row r="31211"/>
    <row r="31212"/>
    <row r="31213"/>
    <row r="31214"/>
    <row r="31215"/>
    <row r="31216"/>
    <row r="31217"/>
    <row r="31218"/>
    <row r="31219"/>
    <row r="31220"/>
    <row r="31221"/>
    <row r="31222"/>
    <row r="31223"/>
    <row r="31224"/>
    <row r="31225"/>
    <row r="31226"/>
    <row r="31227"/>
    <row r="31228"/>
    <row r="31229"/>
    <row r="31230"/>
    <row r="31231"/>
    <row r="31232"/>
    <row r="31233"/>
    <row r="31234"/>
    <row r="31235"/>
    <row r="31236"/>
    <row r="31237"/>
    <row r="31238"/>
    <row r="31239"/>
    <row r="31240"/>
    <row r="31241"/>
    <row r="31242"/>
    <row r="31243"/>
    <row r="31244"/>
    <row r="31245"/>
    <row r="31246"/>
    <row r="31247"/>
    <row r="31248"/>
    <row r="31249"/>
    <row r="31250"/>
    <row r="31251"/>
    <row r="31252"/>
    <row r="31253"/>
    <row r="31254"/>
    <row r="31255"/>
    <row r="31256"/>
    <row r="31257"/>
    <row r="31258"/>
    <row r="31259"/>
    <row r="31260"/>
    <row r="31261"/>
    <row r="31262"/>
    <row r="31263"/>
    <row r="31264"/>
    <row r="31265"/>
    <row r="31266"/>
    <row r="31267"/>
    <row r="31268"/>
    <row r="31269"/>
    <row r="31270"/>
    <row r="31271"/>
    <row r="31272"/>
    <row r="31273"/>
    <row r="31274"/>
    <row r="31275"/>
    <row r="31276"/>
    <row r="31277"/>
    <row r="31278"/>
    <row r="31279"/>
    <row r="31280"/>
    <row r="31281"/>
    <row r="31282"/>
    <row r="31283"/>
    <row r="31284"/>
    <row r="31285"/>
    <row r="31286"/>
    <row r="31287"/>
    <row r="31288"/>
    <row r="31289"/>
    <row r="31290"/>
    <row r="31291"/>
    <row r="31292"/>
    <row r="31293"/>
    <row r="31294"/>
    <row r="31295"/>
    <row r="31296"/>
    <row r="31297" spans="1:63"/>
    <row r="31298" spans="1:63"/>
    <row r="31299" spans="1:63"/>
    <row r="31300" spans="1:63"/>
    <row r="31301" spans="1:63"/>
    <row r="31302" spans="1:63"/>
    <row r="31303" spans="1:63"/>
    <row r="31304" spans="1:63"/>
    <row r="31305" spans="1:63"/>
    <row r="31306" spans="1:63" s="5" customFormat="1">
      <c r="A31306" s="13"/>
      <c r="B31306" s="13"/>
      <c r="C31306" s="45"/>
      <c r="E31306" s="46"/>
      <c r="F31306" s="47"/>
      <c r="G31306" s="48"/>
      <c r="H31306" s="49"/>
      <c r="I31306" s="49"/>
      <c r="J31306" s="49"/>
      <c r="K31306" s="50"/>
      <c r="L31306" s="50"/>
      <c r="M31306" s="50"/>
      <c r="N31306" s="50"/>
      <c r="O31306" s="50"/>
      <c r="P31306" s="50"/>
      <c r="Q31306" s="50"/>
      <c r="R31306" s="51"/>
      <c r="S31306" s="51"/>
      <c r="T31306" s="51"/>
      <c r="U31306" s="51"/>
      <c r="V31306" s="51"/>
      <c r="W31306" s="51"/>
      <c r="X31306" s="3"/>
      <c r="AF31306" s="52"/>
      <c r="AM31306" s="7"/>
      <c r="AN31306" s="7"/>
      <c r="AO31306" s="53"/>
      <c r="AP31306" s="54"/>
      <c r="AQ31306" s="54"/>
      <c r="AR31306" s="7"/>
      <c r="AS31306" s="54"/>
      <c r="AT31306" s="53"/>
      <c r="AU31306" s="7"/>
      <c r="AV31306" s="7"/>
      <c r="AW31306" s="55"/>
      <c r="AX31306" s="56"/>
      <c r="AY31306" s="55"/>
      <c r="AZ31306" s="55"/>
      <c r="BA31306" s="55"/>
      <c r="BB31306" s="11"/>
      <c r="BC31306" s="12"/>
      <c r="BD31306" s="12"/>
      <c r="BE31306" s="12"/>
      <c r="BF31306" s="12"/>
      <c r="BG31306" s="12"/>
      <c r="BH31306" s="12"/>
      <c r="BI31306" s="12"/>
      <c r="BJ31306" s="12"/>
      <c r="BK31306" s="12"/>
    </row>
    <row r="31307" spans="1:63" s="5" customFormat="1">
      <c r="A31307" s="13"/>
      <c r="B31307" s="13"/>
      <c r="C31307" s="45"/>
      <c r="E31307" s="46"/>
      <c r="F31307" s="47"/>
      <c r="G31307" s="48"/>
      <c r="H31307" s="49"/>
      <c r="I31307" s="49"/>
      <c r="J31307" s="49"/>
      <c r="K31307" s="50"/>
      <c r="L31307" s="50"/>
      <c r="M31307" s="50"/>
      <c r="N31307" s="50"/>
      <c r="O31307" s="50"/>
      <c r="P31307" s="50"/>
      <c r="Q31307" s="50"/>
      <c r="R31307" s="51"/>
      <c r="S31307" s="51"/>
      <c r="T31307" s="51"/>
      <c r="U31307" s="51"/>
      <c r="V31307" s="51"/>
      <c r="W31307" s="51"/>
      <c r="X31307" s="3"/>
      <c r="AF31307" s="52"/>
      <c r="AM31307" s="7"/>
      <c r="AN31307" s="7"/>
      <c r="AO31307" s="53"/>
      <c r="AP31307" s="54"/>
      <c r="AQ31307" s="54"/>
      <c r="AR31307" s="7"/>
      <c r="AS31307" s="54"/>
      <c r="AT31307" s="53"/>
      <c r="AU31307" s="7"/>
      <c r="AV31307" s="7"/>
      <c r="AW31307" s="55"/>
      <c r="AX31307" s="56"/>
      <c r="AY31307" s="55"/>
      <c r="AZ31307" s="55"/>
      <c r="BA31307" s="55"/>
      <c r="BB31307" s="11"/>
      <c r="BC31307" s="12"/>
      <c r="BD31307" s="12"/>
      <c r="BE31307" s="12"/>
      <c r="BF31307" s="12"/>
      <c r="BG31307" s="12"/>
      <c r="BH31307" s="12"/>
      <c r="BI31307" s="12"/>
      <c r="BJ31307" s="12"/>
      <c r="BK31307" s="12"/>
    </row>
    <row r="31308" spans="1:63" s="5" customFormat="1">
      <c r="A31308" s="13"/>
      <c r="B31308" s="13"/>
      <c r="C31308" s="45"/>
      <c r="E31308" s="46"/>
      <c r="F31308" s="47"/>
      <c r="G31308" s="48"/>
      <c r="H31308" s="49"/>
      <c r="I31308" s="49"/>
      <c r="J31308" s="49"/>
      <c r="K31308" s="50"/>
      <c r="L31308" s="50"/>
      <c r="M31308" s="50"/>
      <c r="N31308" s="50"/>
      <c r="O31308" s="50"/>
      <c r="P31308" s="50"/>
      <c r="Q31308" s="50"/>
      <c r="R31308" s="51"/>
      <c r="S31308" s="51"/>
      <c r="T31308" s="51"/>
      <c r="U31308" s="51"/>
      <c r="V31308" s="51"/>
      <c r="W31308" s="51"/>
      <c r="X31308" s="44"/>
      <c r="AF31308" s="52"/>
      <c r="AM31308" s="7"/>
      <c r="AN31308" s="7"/>
      <c r="AO31308" s="53"/>
      <c r="AP31308" s="54"/>
      <c r="AQ31308" s="54"/>
      <c r="AR31308" s="7"/>
      <c r="AS31308" s="54"/>
      <c r="AT31308" s="53"/>
      <c r="AU31308" s="7"/>
      <c r="AV31308" s="7"/>
      <c r="AW31308" s="55"/>
      <c r="AX31308" s="56"/>
      <c r="AY31308" s="55"/>
      <c r="AZ31308" s="55"/>
      <c r="BA31308" s="55"/>
      <c r="BB31308" s="11"/>
      <c r="BC31308" s="12"/>
      <c r="BD31308" s="12"/>
      <c r="BE31308" s="12"/>
      <c r="BF31308" s="12"/>
      <c r="BG31308" s="12"/>
      <c r="BH31308" s="12"/>
      <c r="BI31308" s="12"/>
      <c r="BJ31308" s="12"/>
      <c r="BK31308" s="12"/>
    </row>
    <row r="31309" spans="1:63" s="5" customFormat="1">
      <c r="A31309" s="13"/>
      <c r="B31309" s="13"/>
      <c r="C31309" s="45"/>
      <c r="E31309" s="46"/>
      <c r="F31309" s="47"/>
      <c r="G31309" s="48"/>
      <c r="H31309" s="49"/>
      <c r="I31309" s="49"/>
      <c r="J31309" s="49"/>
      <c r="K31309" s="50"/>
      <c r="L31309" s="50"/>
      <c r="M31309" s="50"/>
      <c r="N31309" s="50"/>
      <c r="O31309" s="50"/>
      <c r="P31309" s="50"/>
      <c r="Q31309" s="50"/>
      <c r="R31309" s="51"/>
      <c r="S31309" s="51"/>
      <c r="T31309" s="51"/>
      <c r="U31309" s="51"/>
      <c r="V31309" s="51"/>
      <c r="W31309" s="51"/>
      <c r="X31309" s="44"/>
      <c r="AF31309" s="52"/>
      <c r="AM31309" s="7"/>
      <c r="AN31309" s="7"/>
      <c r="AO31309" s="53"/>
      <c r="AP31309" s="54"/>
      <c r="AQ31309" s="54"/>
      <c r="AR31309" s="7"/>
      <c r="AS31309" s="54"/>
      <c r="AT31309" s="53"/>
      <c r="AU31309" s="7"/>
      <c r="AV31309" s="7"/>
      <c r="AW31309" s="55"/>
      <c r="AX31309" s="56"/>
      <c r="AY31309" s="55"/>
      <c r="AZ31309" s="55"/>
      <c r="BA31309" s="55"/>
      <c r="BB31309" s="11"/>
      <c r="BC31309" s="12"/>
      <c r="BD31309" s="12"/>
      <c r="BE31309" s="12"/>
      <c r="BF31309" s="12"/>
      <c r="BG31309" s="12"/>
      <c r="BH31309" s="12"/>
      <c r="BI31309" s="12"/>
      <c r="BJ31309" s="12"/>
      <c r="BK31309" s="12"/>
    </row>
    <row r="31310" spans="1:63" s="5" customFormat="1">
      <c r="A31310" s="13"/>
      <c r="B31310" s="13"/>
      <c r="C31310" s="45"/>
      <c r="E31310" s="46"/>
      <c r="F31310" s="47"/>
      <c r="G31310" s="48"/>
      <c r="H31310" s="49"/>
      <c r="I31310" s="49"/>
      <c r="J31310" s="49"/>
      <c r="K31310" s="50"/>
      <c r="L31310" s="50"/>
      <c r="M31310" s="50"/>
      <c r="N31310" s="50"/>
      <c r="O31310" s="50"/>
      <c r="P31310" s="50"/>
      <c r="Q31310" s="50"/>
      <c r="R31310" s="51"/>
      <c r="S31310" s="51"/>
      <c r="T31310" s="51"/>
      <c r="U31310" s="51"/>
      <c r="V31310" s="51"/>
      <c r="W31310" s="51"/>
      <c r="X31310" s="44"/>
      <c r="AF31310" s="52"/>
      <c r="AM31310" s="7"/>
      <c r="AN31310" s="7"/>
      <c r="AO31310" s="53"/>
      <c r="AP31310" s="54"/>
      <c r="AQ31310" s="54"/>
      <c r="AR31310" s="7"/>
      <c r="AS31310" s="54"/>
      <c r="AT31310" s="53"/>
      <c r="AU31310" s="7"/>
      <c r="AV31310" s="7"/>
      <c r="AW31310" s="55"/>
      <c r="AX31310" s="56"/>
      <c r="AY31310" s="55"/>
      <c r="AZ31310" s="55"/>
      <c r="BA31310" s="55"/>
      <c r="BB31310" s="11"/>
      <c r="BC31310" s="12"/>
      <c r="BD31310" s="12"/>
      <c r="BE31310" s="12"/>
      <c r="BF31310" s="12"/>
      <c r="BG31310" s="12"/>
      <c r="BH31310" s="12"/>
      <c r="BI31310" s="12"/>
      <c r="BJ31310" s="12"/>
      <c r="BK31310" s="12"/>
    </row>
    <row r="31311" spans="1:63" s="5" customFormat="1">
      <c r="A31311" s="13"/>
      <c r="B31311" s="13"/>
      <c r="C31311" s="45"/>
      <c r="E31311" s="46"/>
      <c r="F31311" s="47"/>
      <c r="G31311" s="48"/>
      <c r="H31311" s="49"/>
      <c r="I31311" s="49"/>
      <c r="J31311" s="49"/>
      <c r="K31311" s="50"/>
      <c r="L31311" s="50"/>
      <c r="M31311" s="50"/>
      <c r="N31311" s="50"/>
      <c r="O31311" s="50"/>
      <c r="P31311" s="50"/>
      <c r="Q31311" s="50"/>
      <c r="R31311" s="51"/>
      <c r="S31311" s="51"/>
      <c r="T31311" s="51"/>
      <c r="U31311" s="51"/>
      <c r="V31311" s="51"/>
      <c r="W31311" s="51"/>
      <c r="X31311" s="44"/>
      <c r="AF31311" s="52"/>
      <c r="AM31311" s="7"/>
      <c r="AN31311" s="7"/>
      <c r="AO31311" s="53"/>
      <c r="AP31311" s="54"/>
      <c r="AQ31311" s="54"/>
      <c r="AR31311" s="7"/>
      <c r="AS31311" s="54"/>
      <c r="AT31311" s="53"/>
      <c r="AU31311" s="7"/>
      <c r="AV31311" s="7"/>
      <c r="AW31311" s="55"/>
      <c r="AX31311" s="56"/>
      <c r="AY31311" s="55"/>
      <c r="AZ31311" s="55"/>
      <c r="BA31311" s="55"/>
      <c r="BB31311" s="11"/>
      <c r="BC31311" s="12"/>
      <c r="BD31311" s="12"/>
      <c r="BE31311" s="12"/>
      <c r="BF31311" s="12"/>
      <c r="BG31311" s="12"/>
      <c r="BH31311" s="12"/>
      <c r="BI31311" s="12"/>
      <c r="BJ31311" s="12"/>
      <c r="BK31311" s="12"/>
    </row>
    <row r="31312" spans="1:63" s="5" customFormat="1">
      <c r="A31312" s="13"/>
      <c r="B31312" s="13"/>
      <c r="C31312" s="45"/>
      <c r="E31312" s="46"/>
      <c r="F31312" s="47"/>
      <c r="G31312" s="48"/>
      <c r="H31312" s="49"/>
      <c r="I31312" s="49"/>
      <c r="J31312" s="49"/>
      <c r="K31312" s="50"/>
      <c r="L31312" s="50"/>
      <c r="M31312" s="50"/>
      <c r="N31312" s="50"/>
      <c r="O31312" s="50"/>
      <c r="P31312" s="50"/>
      <c r="Q31312" s="50"/>
      <c r="R31312" s="51"/>
      <c r="S31312" s="51"/>
      <c r="T31312" s="51"/>
      <c r="U31312" s="51"/>
      <c r="V31312" s="51"/>
      <c r="W31312" s="51"/>
      <c r="X31312" s="44"/>
      <c r="AF31312" s="52"/>
      <c r="AM31312" s="7"/>
      <c r="AN31312" s="7"/>
      <c r="AO31312" s="53"/>
      <c r="AP31312" s="54"/>
      <c r="AQ31312" s="54"/>
      <c r="AR31312" s="7"/>
      <c r="AS31312" s="54"/>
      <c r="AT31312" s="53"/>
      <c r="AU31312" s="7"/>
      <c r="AV31312" s="7"/>
      <c r="AW31312" s="55"/>
      <c r="AX31312" s="56"/>
      <c r="AY31312" s="55"/>
      <c r="AZ31312" s="55"/>
      <c r="BA31312" s="55"/>
      <c r="BB31312" s="11"/>
      <c r="BC31312" s="12"/>
      <c r="BD31312" s="12"/>
      <c r="BE31312" s="12"/>
      <c r="BF31312" s="12"/>
      <c r="BG31312" s="12"/>
      <c r="BH31312" s="12"/>
      <c r="BI31312" s="12"/>
      <c r="BJ31312" s="12"/>
      <c r="BK31312" s="12"/>
    </row>
    <row r="31313" spans="1:63" s="5" customFormat="1">
      <c r="A31313" s="13"/>
      <c r="B31313" s="13"/>
      <c r="C31313" s="45"/>
      <c r="E31313" s="46"/>
      <c r="F31313" s="47"/>
      <c r="G31313" s="48"/>
      <c r="H31313" s="49"/>
      <c r="I31313" s="49"/>
      <c r="J31313" s="49"/>
      <c r="K31313" s="50"/>
      <c r="L31313" s="50"/>
      <c r="M31313" s="50"/>
      <c r="N31313" s="50"/>
      <c r="O31313" s="50"/>
      <c r="P31313" s="50"/>
      <c r="Q31313" s="50"/>
      <c r="R31313" s="51"/>
      <c r="S31313" s="51"/>
      <c r="T31313" s="51"/>
      <c r="U31313" s="51"/>
      <c r="V31313" s="51"/>
      <c r="W31313" s="51"/>
      <c r="X31313" s="44"/>
      <c r="AF31313" s="52"/>
      <c r="AM31313" s="7"/>
      <c r="AN31313" s="7"/>
      <c r="AO31313" s="53"/>
      <c r="AP31313" s="54"/>
      <c r="AQ31313" s="54"/>
      <c r="AR31313" s="7"/>
      <c r="AS31313" s="54"/>
      <c r="AT31313" s="53"/>
      <c r="AU31313" s="7"/>
      <c r="AV31313" s="7"/>
      <c r="AW31313" s="55"/>
      <c r="AX31313" s="56"/>
      <c r="AY31313" s="55"/>
      <c r="AZ31313" s="55"/>
      <c r="BA31313" s="55"/>
      <c r="BB31313" s="11"/>
      <c r="BC31313" s="12"/>
      <c r="BD31313" s="12"/>
      <c r="BE31313" s="12"/>
      <c r="BF31313" s="12"/>
      <c r="BG31313" s="12"/>
      <c r="BH31313" s="12"/>
      <c r="BI31313" s="12"/>
      <c r="BJ31313" s="12"/>
      <c r="BK31313" s="12"/>
    </row>
    <row r="31314" spans="1:63" s="5" customFormat="1">
      <c r="A31314" s="13"/>
      <c r="B31314" s="13"/>
      <c r="C31314" s="45"/>
      <c r="E31314" s="46"/>
      <c r="F31314" s="47"/>
      <c r="G31314" s="48"/>
      <c r="H31314" s="49"/>
      <c r="I31314" s="49"/>
      <c r="J31314" s="49"/>
      <c r="K31314" s="50"/>
      <c r="L31314" s="50"/>
      <c r="M31314" s="50"/>
      <c r="N31314" s="50"/>
      <c r="O31314" s="50"/>
      <c r="P31314" s="50"/>
      <c r="Q31314" s="50"/>
      <c r="R31314" s="51"/>
      <c r="S31314" s="51"/>
      <c r="T31314" s="51"/>
      <c r="U31314" s="51"/>
      <c r="V31314" s="51"/>
      <c r="W31314" s="51"/>
      <c r="X31314" s="44"/>
      <c r="AF31314" s="52"/>
      <c r="AM31314" s="7"/>
      <c r="AN31314" s="7"/>
      <c r="AO31314" s="53"/>
      <c r="AP31314" s="54"/>
      <c r="AQ31314" s="54"/>
      <c r="AR31314" s="7"/>
      <c r="AS31314" s="54"/>
      <c r="AT31314" s="53"/>
      <c r="AU31314" s="7"/>
      <c r="AV31314" s="7"/>
      <c r="AW31314" s="55"/>
      <c r="AX31314" s="56"/>
      <c r="AY31314" s="55"/>
      <c r="AZ31314" s="55"/>
      <c r="BA31314" s="55"/>
      <c r="BB31314" s="11"/>
      <c r="BC31314" s="12"/>
      <c r="BD31314" s="12"/>
      <c r="BE31314" s="12"/>
      <c r="BF31314" s="12"/>
      <c r="BG31314" s="12"/>
      <c r="BH31314" s="12"/>
      <c r="BI31314" s="12"/>
      <c r="BJ31314" s="12"/>
      <c r="BK31314" s="12"/>
    </row>
    <row r="31315" spans="1:63" s="5" customFormat="1">
      <c r="A31315" s="13"/>
      <c r="B31315" s="13"/>
      <c r="C31315" s="45"/>
      <c r="E31315" s="46"/>
      <c r="F31315" s="47"/>
      <c r="G31315" s="48"/>
      <c r="H31315" s="49"/>
      <c r="I31315" s="49"/>
      <c r="J31315" s="49"/>
      <c r="K31315" s="50"/>
      <c r="L31315" s="50"/>
      <c r="M31315" s="50"/>
      <c r="N31315" s="50"/>
      <c r="O31315" s="50"/>
      <c r="P31315" s="50"/>
      <c r="Q31315" s="50"/>
      <c r="R31315" s="51"/>
      <c r="S31315" s="51"/>
      <c r="T31315" s="51"/>
      <c r="U31315" s="51"/>
      <c r="V31315" s="51"/>
      <c r="W31315" s="51"/>
      <c r="X31315" s="44"/>
      <c r="AF31315" s="52"/>
      <c r="AM31315" s="7"/>
      <c r="AN31315" s="7"/>
      <c r="AO31315" s="53"/>
      <c r="AP31315" s="54"/>
      <c r="AQ31315" s="54"/>
      <c r="AR31315" s="7"/>
      <c r="AS31315" s="54"/>
      <c r="AT31315" s="53"/>
      <c r="AU31315" s="7"/>
      <c r="AV31315" s="7"/>
      <c r="AW31315" s="55"/>
      <c r="AX31315" s="56"/>
      <c r="AY31315" s="55"/>
      <c r="AZ31315" s="55"/>
      <c r="BA31315" s="55"/>
      <c r="BB31315" s="11"/>
      <c r="BC31315" s="12"/>
      <c r="BD31315" s="12"/>
      <c r="BE31315" s="12"/>
      <c r="BF31315" s="12"/>
      <c r="BG31315" s="12"/>
      <c r="BH31315" s="12"/>
      <c r="BI31315" s="12"/>
      <c r="BJ31315" s="12"/>
      <c r="BK31315" s="12"/>
    </row>
    <row r="31316" spans="1:63" s="5" customFormat="1">
      <c r="A31316" s="13"/>
      <c r="B31316" s="13"/>
      <c r="C31316" s="45"/>
      <c r="E31316" s="46"/>
      <c r="F31316" s="47"/>
      <c r="G31316" s="48"/>
      <c r="H31316" s="49"/>
      <c r="I31316" s="49"/>
      <c r="J31316" s="49"/>
      <c r="K31316" s="50"/>
      <c r="L31316" s="50"/>
      <c r="M31316" s="50"/>
      <c r="N31316" s="50"/>
      <c r="O31316" s="50"/>
      <c r="P31316" s="50"/>
      <c r="Q31316" s="50"/>
      <c r="R31316" s="51"/>
      <c r="S31316" s="51"/>
      <c r="T31316" s="51"/>
      <c r="U31316" s="51"/>
      <c r="V31316" s="51"/>
      <c r="W31316" s="51"/>
      <c r="X31316" s="44"/>
      <c r="AF31316" s="52"/>
      <c r="AM31316" s="7"/>
      <c r="AN31316" s="7"/>
      <c r="AO31316" s="53"/>
      <c r="AP31316" s="54"/>
      <c r="AQ31316" s="54"/>
      <c r="AR31316" s="7"/>
      <c r="AS31316" s="54"/>
      <c r="AT31316" s="53"/>
      <c r="AU31316" s="7"/>
      <c r="AV31316" s="7"/>
      <c r="AW31316" s="55"/>
      <c r="AX31316" s="56"/>
      <c r="AY31316" s="55"/>
      <c r="AZ31316" s="55"/>
      <c r="BA31316" s="55"/>
      <c r="BB31316" s="11"/>
      <c r="BC31316" s="12"/>
      <c r="BD31316" s="12"/>
      <c r="BE31316" s="12"/>
      <c r="BF31316" s="12"/>
      <c r="BG31316" s="12"/>
      <c r="BH31316" s="12"/>
      <c r="BI31316" s="12"/>
      <c r="BJ31316" s="12"/>
      <c r="BK31316" s="12"/>
    </row>
    <row r="31317" spans="1:63" s="5" customFormat="1">
      <c r="A31317" s="13"/>
      <c r="B31317" s="13"/>
      <c r="C31317" s="45"/>
      <c r="E31317" s="46"/>
      <c r="F31317" s="47"/>
      <c r="G31317" s="48"/>
      <c r="H31317" s="49"/>
      <c r="I31317" s="49"/>
      <c r="J31317" s="49"/>
      <c r="K31317" s="50"/>
      <c r="L31317" s="50"/>
      <c r="M31317" s="50"/>
      <c r="N31317" s="50"/>
      <c r="O31317" s="50"/>
      <c r="P31317" s="50"/>
      <c r="Q31317" s="50"/>
      <c r="R31317" s="51"/>
      <c r="S31317" s="51"/>
      <c r="T31317" s="51"/>
      <c r="U31317" s="51"/>
      <c r="V31317" s="51"/>
      <c r="W31317" s="51"/>
      <c r="X31317" s="44"/>
      <c r="AF31317" s="52"/>
      <c r="AM31317" s="7"/>
      <c r="AN31317" s="7"/>
      <c r="AO31317" s="53"/>
      <c r="AP31317" s="54"/>
      <c r="AQ31317" s="54"/>
      <c r="AR31317" s="7"/>
      <c r="AS31317" s="54"/>
      <c r="AT31317" s="53"/>
      <c r="AU31317" s="7"/>
      <c r="AV31317" s="7"/>
      <c r="AW31317" s="55"/>
      <c r="AX31317" s="56"/>
      <c r="AY31317" s="55"/>
      <c r="AZ31317" s="55"/>
      <c r="BA31317" s="55"/>
      <c r="BB31317" s="11"/>
      <c r="BC31317" s="12"/>
      <c r="BD31317" s="12"/>
      <c r="BE31317" s="12"/>
      <c r="BF31317" s="12"/>
      <c r="BG31317" s="12"/>
      <c r="BH31317" s="12"/>
      <c r="BI31317" s="12"/>
      <c r="BJ31317" s="12"/>
      <c r="BK31317" s="12"/>
    </row>
    <row r="31318" spans="1:63" s="5" customFormat="1">
      <c r="A31318" s="13"/>
      <c r="B31318" s="13"/>
      <c r="C31318" s="45"/>
      <c r="E31318" s="46"/>
      <c r="F31318" s="47"/>
      <c r="G31318" s="48"/>
      <c r="H31318" s="49"/>
      <c r="I31318" s="49"/>
      <c r="J31318" s="49"/>
      <c r="K31318" s="50"/>
      <c r="L31318" s="50"/>
      <c r="M31318" s="50"/>
      <c r="N31318" s="50"/>
      <c r="O31318" s="50"/>
      <c r="P31318" s="50"/>
      <c r="Q31318" s="50"/>
      <c r="R31318" s="51"/>
      <c r="S31318" s="51"/>
      <c r="T31318" s="51"/>
      <c r="U31318" s="51"/>
      <c r="V31318" s="51"/>
      <c r="W31318" s="51"/>
      <c r="X31318" s="44"/>
      <c r="AF31318" s="52"/>
      <c r="AM31318" s="7"/>
      <c r="AN31318" s="7"/>
      <c r="AO31318" s="53"/>
      <c r="AP31318" s="54"/>
      <c r="AQ31318" s="54"/>
      <c r="AR31318" s="7"/>
      <c r="AS31318" s="54"/>
      <c r="AT31318" s="53"/>
      <c r="AU31318" s="7"/>
      <c r="AV31318" s="7"/>
      <c r="AW31318" s="55"/>
      <c r="AX31318" s="56"/>
      <c r="AY31318" s="55"/>
      <c r="AZ31318" s="55"/>
      <c r="BA31318" s="55"/>
      <c r="BB31318" s="11"/>
      <c r="BC31318" s="12"/>
      <c r="BD31318" s="12"/>
      <c r="BE31318" s="12"/>
      <c r="BF31318" s="12"/>
      <c r="BG31318" s="12"/>
      <c r="BH31318" s="12"/>
      <c r="BI31318" s="12"/>
      <c r="BJ31318" s="12"/>
      <c r="BK31318" s="12"/>
    </row>
    <row r="31319" spans="1:63" s="5" customFormat="1">
      <c r="A31319" s="13"/>
      <c r="B31319" s="13"/>
      <c r="C31319" s="45"/>
      <c r="E31319" s="46"/>
      <c r="F31319" s="47"/>
      <c r="G31319" s="48"/>
      <c r="H31319" s="49"/>
      <c r="I31319" s="49"/>
      <c r="J31319" s="49"/>
      <c r="K31319" s="50"/>
      <c r="L31319" s="50"/>
      <c r="M31319" s="50"/>
      <c r="N31319" s="50"/>
      <c r="O31319" s="50"/>
      <c r="P31319" s="50"/>
      <c r="Q31319" s="50"/>
      <c r="R31319" s="51"/>
      <c r="S31319" s="51"/>
      <c r="T31319" s="51"/>
      <c r="U31319" s="51"/>
      <c r="V31319" s="51"/>
      <c r="W31319" s="51"/>
      <c r="X31319" s="44"/>
      <c r="AF31319" s="52"/>
      <c r="AM31319" s="7"/>
      <c r="AN31319" s="7"/>
      <c r="AO31319" s="53"/>
      <c r="AP31319" s="54"/>
      <c r="AQ31319" s="54"/>
      <c r="AR31319" s="7"/>
      <c r="AS31319" s="54"/>
      <c r="AT31319" s="53"/>
      <c r="AU31319" s="7"/>
      <c r="AV31319" s="7"/>
      <c r="AW31319" s="55"/>
      <c r="AX31319" s="56"/>
      <c r="AY31319" s="55"/>
      <c r="AZ31319" s="55"/>
      <c r="BA31319" s="55"/>
      <c r="BB31319" s="11"/>
      <c r="BC31319" s="12"/>
      <c r="BD31319" s="12"/>
      <c r="BE31319" s="12"/>
      <c r="BF31319" s="12"/>
      <c r="BG31319" s="12"/>
      <c r="BH31319" s="12"/>
      <c r="BI31319" s="12"/>
      <c r="BJ31319" s="12"/>
      <c r="BK31319" s="12"/>
    </row>
    <row r="31320" spans="1:63" s="5" customFormat="1">
      <c r="A31320" s="13"/>
      <c r="B31320" s="13"/>
      <c r="C31320" s="45"/>
      <c r="E31320" s="46"/>
      <c r="F31320" s="47"/>
      <c r="G31320" s="48"/>
      <c r="H31320" s="49"/>
      <c r="I31320" s="49"/>
      <c r="J31320" s="49"/>
      <c r="K31320" s="50"/>
      <c r="L31320" s="50"/>
      <c r="M31320" s="50"/>
      <c r="N31320" s="50"/>
      <c r="O31320" s="50"/>
      <c r="P31320" s="50"/>
      <c r="Q31320" s="50"/>
      <c r="R31320" s="51"/>
      <c r="S31320" s="51"/>
      <c r="T31320" s="51"/>
      <c r="U31320" s="51"/>
      <c r="V31320" s="51"/>
      <c r="W31320" s="51"/>
      <c r="X31320" s="44"/>
      <c r="AF31320" s="52"/>
      <c r="AM31320" s="7"/>
      <c r="AN31320" s="7"/>
      <c r="AO31320" s="53"/>
      <c r="AP31320" s="54"/>
      <c r="AQ31320" s="54"/>
      <c r="AR31320" s="7"/>
      <c r="AS31320" s="54"/>
      <c r="AT31320" s="53"/>
      <c r="AU31320" s="7"/>
      <c r="AV31320" s="7"/>
      <c r="AW31320" s="55"/>
      <c r="AX31320" s="56"/>
      <c r="AY31320" s="55"/>
      <c r="AZ31320" s="55"/>
      <c r="BA31320" s="55"/>
      <c r="BB31320" s="11"/>
      <c r="BC31320" s="12"/>
      <c r="BD31320" s="12"/>
      <c r="BE31320" s="12"/>
      <c r="BF31320" s="12"/>
      <c r="BG31320" s="12"/>
      <c r="BH31320" s="12"/>
      <c r="BI31320" s="12"/>
      <c r="BJ31320" s="12"/>
      <c r="BK31320" s="12"/>
    </row>
    <row r="31321" spans="1:63" s="5" customFormat="1">
      <c r="A31321" s="13"/>
      <c r="B31321" s="13"/>
      <c r="C31321" s="45"/>
      <c r="E31321" s="46"/>
      <c r="F31321" s="47"/>
      <c r="G31321" s="48"/>
      <c r="H31321" s="49"/>
      <c r="I31321" s="49"/>
      <c r="J31321" s="49"/>
      <c r="K31321" s="50"/>
      <c r="L31321" s="50"/>
      <c r="M31321" s="50"/>
      <c r="N31321" s="50"/>
      <c r="O31321" s="50"/>
      <c r="P31321" s="50"/>
      <c r="Q31321" s="50"/>
      <c r="R31321" s="51"/>
      <c r="S31321" s="51"/>
      <c r="T31321" s="51"/>
      <c r="U31321" s="51"/>
      <c r="V31321" s="51"/>
      <c r="W31321" s="51"/>
      <c r="X31321" s="44"/>
      <c r="AF31321" s="52"/>
      <c r="AM31321" s="7"/>
      <c r="AN31321" s="7"/>
      <c r="AO31321" s="53"/>
      <c r="AP31321" s="54"/>
      <c r="AQ31321" s="54"/>
      <c r="AR31321" s="7"/>
      <c r="AS31321" s="54"/>
      <c r="AT31321" s="53"/>
      <c r="AU31321" s="7"/>
      <c r="AV31321" s="7"/>
      <c r="AW31321" s="55"/>
      <c r="AX31321" s="56"/>
      <c r="AY31321" s="55"/>
      <c r="AZ31321" s="55"/>
      <c r="BA31321" s="55"/>
      <c r="BB31321" s="11"/>
      <c r="BC31321" s="12"/>
      <c r="BD31321" s="12"/>
      <c r="BE31321" s="12"/>
      <c r="BF31321" s="12"/>
      <c r="BG31321" s="12"/>
      <c r="BH31321" s="12"/>
      <c r="BI31321" s="12"/>
      <c r="BJ31321" s="12"/>
      <c r="BK31321" s="12"/>
    </row>
    <row r="31322" spans="1:63" s="5" customFormat="1">
      <c r="A31322" s="13"/>
      <c r="B31322" s="13"/>
      <c r="C31322" s="45"/>
      <c r="E31322" s="46"/>
      <c r="F31322" s="47"/>
      <c r="G31322" s="48"/>
      <c r="H31322" s="49"/>
      <c r="I31322" s="49"/>
      <c r="J31322" s="49"/>
      <c r="K31322" s="50"/>
      <c r="L31322" s="50"/>
      <c r="M31322" s="50"/>
      <c r="N31322" s="50"/>
      <c r="O31322" s="50"/>
      <c r="P31322" s="50"/>
      <c r="Q31322" s="50"/>
      <c r="R31322" s="51"/>
      <c r="S31322" s="51"/>
      <c r="T31322" s="51"/>
      <c r="U31322" s="51"/>
      <c r="V31322" s="51"/>
      <c r="W31322" s="51"/>
      <c r="X31322" s="44"/>
      <c r="AF31322" s="52"/>
      <c r="AM31322" s="7"/>
      <c r="AN31322" s="7"/>
      <c r="AO31322" s="53"/>
      <c r="AP31322" s="54"/>
      <c r="AQ31322" s="54"/>
      <c r="AR31322" s="7"/>
      <c r="AS31322" s="54"/>
      <c r="AT31322" s="53"/>
      <c r="AU31322" s="7"/>
      <c r="AV31322" s="7"/>
      <c r="AW31322" s="55"/>
      <c r="AX31322" s="56"/>
      <c r="AY31322" s="55"/>
      <c r="AZ31322" s="55"/>
      <c r="BA31322" s="55"/>
      <c r="BB31322" s="11"/>
      <c r="BC31322" s="12"/>
      <c r="BD31322" s="12"/>
      <c r="BE31322" s="12"/>
      <c r="BF31322" s="12"/>
      <c r="BG31322" s="12"/>
      <c r="BH31322" s="12"/>
      <c r="BI31322" s="12"/>
      <c r="BJ31322" s="12"/>
      <c r="BK31322" s="12"/>
    </row>
    <row r="31323" spans="1:63" s="5" customFormat="1">
      <c r="A31323" s="13"/>
      <c r="B31323" s="13"/>
      <c r="C31323" s="45"/>
      <c r="E31323" s="46"/>
      <c r="F31323" s="47"/>
      <c r="G31323" s="48"/>
      <c r="H31323" s="49"/>
      <c r="I31323" s="49"/>
      <c r="J31323" s="49"/>
      <c r="K31323" s="50"/>
      <c r="L31323" s="50"/>
      <c r="M31323" s="50"/>
      <c r="N31323" s="50"/>
      <c r="O31323" s="50"/>
      <c r="P31323" s="50"/>
      <c r="Q31323" s="50"/>
      <c r="R31323" s="51"/>
      <c r="S31323" s="51"/>
      <c r="T31323" s="51"/>
      <c r="U31323" s="51"/>
      <c r="V31323" s="51"/>
      <c r="W31323" s="51"/>
      <c r="X31323" s="44"/>
      <c r="AF31323" s="52"/>
      <c r="AM31323" s="7"/>
      <c r="AN31323" s="7"/>
      <c r="AO31323" s="53"/>
      <c r="AP31323" s="54"/>
      <c r="AQ31323" s="54"/>
      <c r="AR31323" s="7"/>
      <c r="AS31323" s="54"/>
      <c r="AT31323" s="53"/>
      <c r="AU31323" s="7"/>
      <c r="AV31323" s="7"/>
      <c r="AW31323" s="55"/>
      <c r="AX31323" s="56"/>
      <c r="AY31323" s="55"/>
      <c r="AZ31323" s="55"/>
      <c r="BA31323" s="55"/>
      <c r="BB31323" s="11"/>
      <c r="BC31323" s="12"/>
      <c r="BD31323" s="12"/>
      <c r="BE31323" s="12"/>
      <c r="BF31323" s="12"/>
      <c r="BG31323" s="12"/>
      <c r="BH31323" s="12"/>
      <c r="BI31323" s="12"/>
      <c r="BJ31323" s="12"/>
      <c r="BK31323" s="12"/>
    </row>
    <row r="31324" spans="1:63" s="5" customFormat="1">
      <c r="A31324" s="13"/>
      <c r="B31324" s="13"/>
      <c r="C31324" s="45"/>
      <c r="E31324" s="46"/>
      <c r="F31324" s="47"/>
      <c r="G31324" s="48"/>
      <c r="H31324" s="49"/>
      <c r="I31324" s="49"/>
      <c r="J31324" s="49"/>
      <c r="K31324" s="50"/>
      <c r="L31324" s="50"/>
      <c r="M31324" s="50"/>
      <c r="N31324" s="50"/>
      <c r="O31324" s="50"/>
      <c r="P31324" s="50"/>
      <c r="Q31324" s="50"/>
      <c r="R31324" s="51"/>
      <c r="S31324" s="51"/>
      <c r="T31324" s="51"/>
      <c r="U31324" s="51"/>
      <c r="V31324" s="51"/>
      <c r="W31324" s="51"/>
      <c r="X31324" s="44"/>
      <c r="AF31324" s="52"/>
      <c r="AM31324" s="7"/>
      <c r="AN31324" s="7"/>
      <c r="AO31324" s="53"/>
      <c r="AP31324" s="54"/>
      <c r="AQ31324" s="54"/>
      <c r="AR31324" s="7"/>
      <c r="AS31324" s="54"/>
      <c r="AT31324" s="53"/>
      <c r="AU31324" s="7"/>
      <c r="AV31324" s="7"/>
      <c r="AW31324" s="55"/>
      <c r="AX31324" s="56"/>
      <c r="AY31324" s="55"/>
      <c r="AZ31324" s="55"/>
      <c r="BA31324" s="55"/>
      <c r="BB31324" s="11"/>
      <c r="BC31324" s="12"/>
      <c r="BD31324" s="12"/>
      <c r="BE31324" s="12"/>
      <c r="BF31324" s="12"/>
      <c r="BG31324" s="12"/>
      <c r="BH31324" s="12"/>
      <c r="BI31324" s="12"/>
      <c r="BJ31324" s="12"/>
      <c r="BK31324" s="12"/>
    </row>
    <row r="31325" spans="1:63" s="5" customFormat="1">
      <c r="A31325" s="13"/>
      <c r="B31325" s="13"/>
      <c r="C31325" s="45"/>
      <c r="E31325" s="46"/>
      <c r="F31325" s="47"/>
      <c r="G31325" s="48"/>
      <c r="H31325" s="49"/>
      <c r="I31325" s="49"/>
      <c r="J31325" s="49"/>
      <c r="K31325" s="50"/>
      <c r="L31325" s="50"/>
      <c r="M31325" s="50"/>
      <c r="N31325" s="50"/>
      <c r="O31325" s="50"/>
      <c r="P31325" s="50"/>
      <c r="Q31325" s="50"/>
      <c r="R31325" s="51"/>
      <c r="S31325" s="51"/>
      <c r="T31325" s="51"/>
      <c r="U31325" s="51"/>
      <c r="V31325" s="51"/>
      <c r="W31325" s="51"/>
      <c r="X31325" s="44"/>
      <c r="AF31325" s="52"/>
      <c r="AM31325" s="7"/>
      <c r="AN31325" s="7"/>
      <c r="AO31325" s="53"/>
      <c r="AP31325" s="54"/>
      <c r="AQ31325" s="54"/>
      <c r="AR31325" s="7"/>
      <c r="AS31325" s="54"/>
      <c r="AT31325" s="53"/>
      <c r="AU31325" s="7"/>
      <c r="AV31325" s="7"/>
      <c r="AW31325" s="55"/>
      <c r="AX31325" s="56"/>
      <c r="AY31325" s="55"/>
      <c r="AZ31325" s="55"/>
      <c r="BA31325" s="55"/>
      <c r="BB31325" s="11"/>
      <c r="BC31325" s="12"/>
      <c r="BD31325" s="12"/>
      <c r="BE31325" s="12"/>
      <c r="BF31325" s="12"/>
      <c r="BG31325" s="12"/>
      <c r="BH31325" s="12"/>
      <c r="BI31325" s="12"/>
      <c r="BJ31325" s="12"/>
      <c r="BK31325" s="12"/>
    </row>
    <row r="31326" spans="1:63" s="5" customFormat="1">
      <c r="A31326" s="13"/>
      <c r="B31326" s="13"/>
      <c r="C31326" s="45"/>
      <c r="E31326" s="46"/>
      <c r="F31326" s="47"/>
      <c r="G31326" s="48"/>
      <c r="H31326" s="49"/>
      <c r="I31326" s="49"/>
      <c r="J31326" s="49"/>
      <c r="K31326" s="50"/>
      <c r="L31326" s="50"/>
      <c r="M31326" s="50"/>
      <c r="N31326" s="50"/>
      <c r="O31326" s="50"/>
      <c r="P31326" s="50"/>
      <c r="Q31326" s="50"/>
      <c r="R31326" s="51"/>
      <c r="S31326" s="51"/>
      <c r="T31326" s="51"/>
      <c r="U31326" s="51"/>
      <c r="V31326" s="51"/>
      <c r="W31326" s="51"/>
      <c r="X31326" s="44"/>
      <c r="AF31326" s="52"/>
      <c r="AM31326" s="7"/>
      <c r="AN31326" s="7"/>
      <c r="AO31326" s="53"/>
      <c r="AP31326" s="54"/>
      <c r="AQ31326" s="54"/>
      <c r="AR31326" s="7"/>
      <c r="AS31326" s="54"/>
      <c r="AT31326" s="53"/>
      <c r="AU31326" s="7"/>
      <c r="AV31326" s="7"/>
      <c r="AW31326" s="55"/>
      <c r="AX31326" s="56"/>
      <c r="AY31326" s="55"/>
      <c r="AZ31326" s="55"/>
      <c r="BA31326" s="55"/>
      <c r="BB31326" s="11"/>
      <c r="BC31326" s="12"/>
      <c r="BD31326" s="12"/>
      <c r="BE31326" s="12"/>
      <c r="BF31326" s="12"/>
      <c r="BG31326" s="12"/>
      <c r="BH31326" s="12"/>
      <c r="BI31326" s="12"/>
      <c r="BJ31326" s="12"/>
      <c r="BK31326" s="12"/>
    </row>
    <row r="31327" spans="1:63" s="5" customFormat="1">
      <c r="A31327" s="13"/>
      <c r="B31327" s="13"/>
      <c r="C31327" s="45"/>
      <c r="E31327" s="46"/>
      <c r="F31327" s="47"/>
      <c r="G31327" s="48"/>
      <c r="H31327" s="49"/>
      <c r="I31327" s="49"/>
      <c r="J31327" s="49"/>
      <c r="K31327" s="50"/>
      <c r="L31327" s="50"/>
      <c r="M31327" s="50"/>
      <c r="N31327" s="50"/>
      <c r="O31327" s="50"/>
      <c r="P31327" s="50"/>
      <c r="Q31327" s="50"/>
      <c r="R31327" s="51"/>
      <c r="S31327" s="51"/>
      <c r="T31327" s="51"/>
      <c r="U31327" s="51"/>
      <c r="V31327" s="51"/>
      <c r="W31327" s="51"/>
      <c r="X31327" s="44"/>
      <c r="AF31327" s="52"/>
      <c r="AM31327" s="7"/>
      <c r="AN31327" s="7"/>
      <c r="AO31327" s="53"/>
      <c r="AP31327" s="54"/>
      <c r="AQ31327" s="54"/>
      <c r="AR31327" s="7"/>
      <c r="AS31327" s="54"/>
      <c r="AT31327" s="53"/>
      <c r="AU31327" s="7"/>
      <c r="AV31327" s="7"/>
      <c r="AW31327" s="55"/>
      <c r="AX31327" s="56"/>
      <c r="AY31327" s="55"/>
      <c r="AZ31327" s="55"/>
      <c r="BA31327" s="55"/>
      <c r="BB31327" s="11"/>
      <c r="BC31327" s="12"/>
      <c r="BD31327" s="12"/>
      <c r="BE31327" s="12"/>
      <c r="BF31327" s="12"/>
      <c r="BG31327" s="12"/>
      <c r="BH31327" s="12"/>
      <c r="BI31327" s="12"/>
      <c r="BJ31327" s="12"/>
      <c r="BK31327" s="12"/>
    </row>
    <row r="31328" spans="1:63" s="5" customFormat="1">
      <c r="A31328" s="13"/>
      <c r="B31328" s="13"/>
      <c r="C31328" s="45"/>
      <c r="E31328" s="46"/>
      <c r="F31328" s="47"/>
      <c r="G31328" s="48"/>
      <c r="H31328" s="49"/>
      <c r="I31328" s="49"/>
      <c r="J31328" s="49"/>
      <c r="K31328" s="50"/>
      <c r="L31328" s="50"/>
      <c r="M31328" s="50"/>
      <c r="N31328" s="50"/>
      <c r="O31328" s="50"/>
      <c r="P31328" s="50"/>
      <c r="Q31328" s="50"/>
      <c r="R31328" s="51"/>
      <c r="S31328" s="51"/>
      <c r="T31328" s="51"/>
      <c r="U31328" s="51"/>
      <c r="V31328" s="51"/>
      <c r="W31328" s="51"/>
      <c r="X31328" s="44"/>
      <c r="AF31328" s="52"/>
      <c r="AM31328" s="7"/>
      <c r="AN31328" s="7"/>
      <c r="AO31328" s="53"/>
      <c r="AP31328" s="54"/>
      <c r="AQ31328" s="54"/>
      <c r="AR31328" s="7"/>
      <c r="AS31328" s="54"/>
      <c r="AT31328" s="53"/>
      <c r="AU31328" s="7"/>
      <c r="AV31328" s="7"/>
      <c r="AW31328" s="55"/>
      <c r="AX31328" s="56"/>
      <c r="AY31328" s="55"/>
      <c r="AZ31328" s="55"/>
      <c r="BA31328" s="55"/>
      <c r="BB31328" s="11"/>
      <c r="BC31328" s="12"/>
      <c r="BD31328" s="12"/>
      <c r="BE31328" s="12"/>
      <c r="BF31328" s="12"/>
      <c r="BG31328" s="12"/>
      <c r="BH31328" s="12"/>
      <c r="BI31328" s="12"/>
      <c r="BJ31328" s="12"/>
      <c r="BK31328" s="12"/>
    </row>
    <row r="31329" spans="1:63" s="5" customFormat="1">
      <c r="A31329" s="13"/>
      <c r="B31329" s="13"/>
      <c r="C31329" s="45"/>
      <c r="E31329" s="46"/>
      <c r="F31329" s="47"/>
      <c r="G31329" s="48"/>
      <c r="H31329" s="49"/>
      <c r="I31329" s="49"/>
      <c r="J31329" s="49"/>
      <c r="K31329" s="50"/>
      <c r="L31329" s="50"/>
      <c r="M31329" s="50"/>
      <c r="N31329" s="50"/>
      <c r="O31329" s="50"/>
      <c r="P31329" s="50"/>
      <c r="Q31329" s="50"/>
      <c r="R31329" s="51"/>
      <c r="S31329" s="51"/>
      <c r="T31329" s="51"/>
      <c r="U31329" s="51"/>
      <c r="V31329" s="51"/>
      <c r="W31329" s="51"/>
      <c r="X31329" s="44"/>
      <c r="AF31329" s="52"/>
      <c r="AM31329" s="7"/>
      <c r="AN31329" s="7"/>
      <c r="AO31329" s="53"/>
      <c r="AP31329" s="54"/>
      <c r="AQ31329" s="54"/>
      <c r="AR31329" s="7"/>
      <c r="AS31329" s="54"/>
      <c r="AT31329" s="53"/>
      <c r="AU31329" s="7"/>
      <c r="AV31329" s="7"/>
      <c r="AW31329" s="55"/>
      <c r="AX31329" s="56"/>
      <c r="AY31329" s="55"/>
      <c r="AZ31329" s="55"/>
      <c r="BA31329" s="55"/>
      <c r="BB31329" s="11"/>
      <c r="BC31329" s="12"/>
      <c r="BD31329" s="12"/>
      <c r="BE31329" s="12"/>
      <c r="BF31329" s="12"/>
      <c r="BG31329" s="12"/>
      <c r="BH31329" s="12"/>
      <c r="BI31329" s="12"/>
      <c r="BJ31329" s="12"/>
      <c r="BK31329" s="12"/>
    </row>
    <row r="31330" spans="1:63" s="5" customFormat="1">
      <c r="A31330" s="13"/>
      <c r="B31330" s="13"/>
      <c r="C31330" s="45"/>
      <c r="E31330" s="46"/>
      <c r="F31330" s="47"/>
      <c r="G31330" s="48"/>
      <c r="H31330" s="49"/>
      <c r="I31330" s="49"/>
      <c r="J31330" s="49"/>
      <c r="K31330" s="50"/>
      <c r="L31330" s="50"/>
      <c r="M31330" s="50"/>
      <c r="N31330" s="50"/>
      <c r="O31330" s="50"/>
      <c r="P31330" s="50"/>
      <c r="Q31330" s="50"/>
      <c r="R31330" s="51"/>
      <c r="S31330" s="51"/>
      <c r="T31330" s="51"/>
      <c r="U31330" s="51"/>
      <c r="V31330" s="51"/>
      <c r="W31330" s="51"/>
      <c r="X31330" s="44"/>
      <c r="AF31330" s="52"/>
      <c r="AM31330" s="7"/>
      <c r="AN31330" s="7"/>
      <c r="AO31330" s="53"/>
      <c r="AP31330" s="54"/>
      <c r="AQ31330" s="54"/>
      <c r="AR31330" s="7"/>
      <c r="AS31330" s="54"/>
      <c r="AT31330" s="53"/>
      <c r="AU31330" s="7"/>
      <c r="AV31330" s="7"/>
      <c r="AW31330" s="55"/>
      <c r="AX31330" s="56"/>
      <c r="AY31330" s="55"/>
      <c r="AZ31330" s="55"/>
      <c r="BA31330" s="55"/>
      <c r="BB31330" s="11"/>
      <c r="BC31330" s="12"/>
      <c r="BD31330" s="12"/>
      <c r="BE31330" s="12"/>
      <c r="BF31330" s="12"/>
      <c r="BG31330" s="12"/>
      <c r="BH31330" s="12"/>
      <c r="BI31330" s="12"/>
      <c r="BJ31330" s="12"/>
      <c r="BK31330" s="12"/>
    </row>
    <row r="31331" spans="1:63" s="5" customFormat="1">
      <c r="A31331" s="13"/>
      <c r="B31331" s="13"/>
      <c r="C31331" s="45"/>
      <c r="E31331" s="46"/>
      <c r="F31331" s="47"/>
      <c r="G31331" s="48"/>
      <c r="H31331" s="49"/>
      <c r="I31331" s="49"/>
      <c r="J31331" s="49"/>
      <c r="K31331" s="50"/>
      <c r="L31331" s="50"/>
      <c r="M31331" s="50"/>
      <c r="N31331" s="50"/>
      <c r="O31331" s="50"/>
      <c r="P31331" s="50"/>
      <c r="Q31331" s="50"/>
      <c r="R31331" s="51"/>
      <c r="S31331" s="51"/>
      <c r="T31331" s="51"/>
      <c r="U31331" s="51"/>
      <c r="V31331" s="51"/>
      <c r="W31331" s="51"/>
      <c r="X31331" s="44"/>
      <c r="AF31331" s="52"/>
      <c r="AM31331" s="7"/>
      <c r="AN31331" s="7"/>
      <c r="AO31331" s="53"/>
      <c r="AP31331" s="54"/>
      <c r="AQ31331" s="54"/>
      <c r="AR31331" s="7"/>
      <c r="AS31331" s="54"/>
      <c r="AT31331" s="53"/>
      <c r="AU31331" s="7"/>
      <c r="AV31331" s="7"/>
      <c r="AW31331" s="55"/>
      <c r="AX31331" s="56"/>
      <c r="AY31331" s="55"/>
      <c r="AZ31331" s="55"/>
      <c r="BA31331" s="55"/>
      <c r="BB31331" s="11"/>
      <c r="BC31331" s="12"/>
      <c r="BD31331" s="12"/>
      <c r="BE31331" s="12"/>
      <c r="BF31331" s="12"/>
      <c r="BG31331" s="12"/>
      <c r="BH31331" s="12"/>
      <c r="BI31331" s="12"/>
      <c r="BJ31331" s="12"/>
      <c r="BK31331" s="12"/>
    </row>
    <row r="31332" spans="1:63" s="5" customFormat="1">
      <c r="A31332" s="13"/>
      <c r="B31332" s="13"/>
      <c r="C31332" s="45"/>
      <c r="E31332" s="46"/>
      <c r="F31332" s="47"/>
      <c r="G31332" s="48"/>
      <c r="H31332" s="49"/>
      <c r="I31332" s="49"/>
      <c r="J31332" s="49"/>
      <c r="K31332" s="50"/>
      <c r="L31332" s="50"/>
      <c r="M31332" s="50"/>
      <c r="N31332" s="50"/>
      <c r="O31332" s="50"/>
      <c r="P31332" s="50"/>
      <c r="Q31332" s="50"/>
      <c r="R31332" s="51"/>
      <c r="S31332" s="51"/>
      <c r="T31332" s="51"/>
      <c r="U31332" s="51"/>
      <c r="V31332" s="51"/>
      <c r="W31332" s="51"/>
      <c r="X31332" s="44"/>
      <c r="AF31332" s="52"/>
      <c r="AM31332" s="7"/>
      <c r="AN31332" s="7"/>
      <c r="AO31332" s="53"/>
      <c r="AP31332" s="54"/>
      <c r="AQ31332" s="54"/>
      <c r="AR31332" s="7"/>
      <c r="AS31332" s="54"/>
      <c r="AT31332" s="53"/>
      <c r="AU31332" s="7"/>
      <c r="AV31332" s="7"/>
      <c r="AW31332" s="55"/>
      <c r="AX31332" s="56"/>
      <c r="AY31332" s="55"/>
      <c r="AZ31332" s="55"/>
      <c r="BA31332" s="55"/>
      <c r="BB31332" s="11"/>
      <c r="BC31332" s="12"/>
      <c r="BD31332" s="12"/>
      <c r="BE31332" s="12"/>
      <c r="BF31332" s="12"/>
      <c r="BG31332" s="12"/>
      <c r="BH31332" s="12"/>
      <c r="BI31332" s="12"/>
      <c r="BJ31332" s="12"/>
      <c r="BK31332" s="12"/>
    </row>
    <row r="31333" spans="1:63" s="5" customFormat="1">
      <c r="A31333" s="13"/>
      <c r="B31333" s="13"/>
      <c r="C31333" s="45"/>
      <c r="E31333" s="46"/>
      <c r="F31333" s="47"/>
      <c r="G31333" s="48"/>
      <c r="H31333" s="49"/>
      <c r="I31333" s="49"/>
      <c r="J31333" s="49"/>
      <c r="K31333" s="50"/>
      <c r="L31333" s="50"/>
      <c r="M31333" s="50"/>
      <c r="N31333" s="50"/>
      <c r="O31333" s="50"/>
      <c r="P31333" s="50"/>
      <c r="Q31333" s="50"/>
      <c r="R31333" s="51"/>
      <c r="S31333" s="51"/>
      <c r="T31333" s="51"/>
      <c r="U31333" s="51"/>
      <c r="V31333" s="51"/>
      <c r="W31333" s="51"/>
      <c r="X31333" s="44"/>
      <c r="AF31333" s="52"/>
      <c r="AM31333" s="7"/>
      <c r="AN31333" s="7"/>
      <c r="AO31333" s="53"/>
      <c r="AP31333" s="54"/>
      <c r="AQ31333" s="54"/>
      <c r="AR31333" s="7"/>
      <c r="AS31333" s="54"/>
      <c r="AT31333" s="53"/>
      <c r="AU31333" s="7"/>
      <c r="AV31333" s="7"/>
      <c r="AW31333" s="55"/>
      <c r="AX31333" s="56"/>
      <c r="AY31333" s="55"/>
      <c r="AZ31333" s="55"/>
      <c r="BA31333" s="55"/>
      <c r="BB31333" s="11"/>
      <c r="BC31333" s="12"/>
      <c r="BD31333" s="12"/>
      <c r="BE31333" s="12"/>
      <c r="BF31333" s="12"/>
      <c r="BG31333" s="12"/>
      <c r="BH31333" s="12"/>
      <c r="BI31333" s="12"/>
      <c r="BJ31333" s="12"/>
      <c r="BK31333" s="12"/>
    </row>
    <row r="31334" spans="1:63" s="5" customFormat="1">
      <c r="A31334" s="13"/>
      <c r="B31334" s="13"/>
      <c r="C31334" s="45"/>
      <c r="E31334" s="46"/>
      <c r="F31334" s="47"/>
      <c r="G31334" s="48"/>
      <c r="H31334" s="49"/>
      <c r="I31334" s="49"/>
      <c r="J31334" s="49"/>
      <c r="K31334" s="50"/>
      <c r="L31334" s="50"/>
      <c r="M31334" s="50"/>
      <c r="N31334" s="50"/>
      <c r="O31334" s="50"/>
      <c r="P31334" s="50"/>
      <c r="Q31334" s="50"/>
      <c r="R31334" s="51"/>
      <c r="S31334" s="51"/>
      <c r="T31334" s="51"/>
      <c r="U31334" s="51"/>
      <c r="V31334" s="51"/>
      <c r="W31334" s="51"/>
      <c r="X31334" s="44"/>
      <c r="AF31334" s="52"/>
      <c r="AM31334" s="7"/>
      <c r="AN31334" s="7"/>
      <c r="AO31334" s="53"/>
      <c r="AP31334" s="54"/>
      <c r="AQ31334" s="54"/>
      <c r="AR31334" s="7"/>
      <c r="AS31334" s="54"/>
      <c r="AT31334" s="53"/>
      <c r="AU31334" s="7"/>
      <c r="AV31334" s="7"/>
      <c r="AW31334" s="55"/>
      <c r="AX31334" s="56"/>
      <c r="AY31334" s="55"/>
      <c r="AZ31334" s="55"/>
      <c r="BA31334" s="55"/>
      <c r="BB31334" s="11"/>
      <c r="BC31334" s="12"/>
      <c r="BD31334" s="12"/>
      <c r="BE31334" s="12"/>
      <c r="BF31334" s="12"/>
      <c r="BG31334" s="12"/>
      <c r="BH31334" s="12"/>
      <c r="BI31334" s="12"/>
      <c r="BJ31334" s="12"/>
      <c r="BK31334" s="12"/>
    </row>
    <row r="31335" spans="1:63" s="5" customFormat="1">
      <c r="A31335" s="13"/>
      <c r="B31335" s="13"/>
      <c r="C31335" s="45"/>
      <c r="E31335" s="46"/>
      <c r="F31335" s="47"/>
      <c r="G31335" s="48"/>
      <c r="H31335" s="49"/>
      <c r="I31335" s="49"/>
      <c r="J31335" s="49"/>
      <c r="K31335" s="50"/>
      <c r="L31335" s="50"/>
      <c r="M31335" s="50"/>
      <c r="N31335" s="50"/>
      <c r="O31335" s="50"/>
      <c r="P31335" s="50"/>
      <c r="Q31335" s="50"/>
      <c r="R31335" s="51"/>
      <c r="S31335" s="51"/>
      <c r="T31335" s="51"/>
      <c r="U31335" s="51"/>
      <c r="V31335" s="51"/>
      <c r="W31335" s="51"/>
      <c r="X31335" s="44"/>
      <c r="AF31335" s="52"/>
      <c r="AM31335" s="7"/>
      <c r="AN31335" s="7"/>
      <c r="AO31335" s="53"/>
      <c r="AP31335" s="54"/>
      <c r="AQ31335" s="54"/>
      <c r="AR31335" s="7"/>
      <c r="AS31335" s="54"/>
      <c r="AT31335" s="53"/>
      <c r="AU31335" s="7"/>
      <c r="AV31335" s="7"/>
      <c r="AW31335" s="55"/>
      <c r="AX31335" s="56"/>
      <c r="AY31335" s="55"/>
      <c r="AZ31335" s="55"/>
      <c r="BA31335" s="55"/>
      <c r="BB31335" s="11"/>
      <c r="BC31335" s="12"/>
      <c r="BD31335" s="12"/>
      <c r="BE31335" s="12"/>
      <c r="BF31335" s="12"/>
      <c r="BG31335" s="12"/>
      <c r="BH31335" s="12"/>
      <c r="BI31335" s="12"/>
      <c r="BJ31335" s="12"/>
      <c r="BK31335" s="12"/>
    </row>
    <row r="31336" spans="1:63" s="5" customFormat="1">
      <c r="A31336" s="13"/>
      <c r="B31336" s="13"/>
      <c r="C31336" s="45"/>
      <c r="E31336" s="46"/>
      <c r="F31336" s="47"/>
      <c r="G31336" s="48"/>
      <c r="H31336" s="49"/>
      <c r="I31336" s="49"/>
      <c r="J31336" s="49"/>
      <c r="K31336" s="50"/>
      <c r="L31336" s="50"/>
      <c r="M31336" s="50"/>
      <c r="N31336" s="50"/>
      <c r="O31336" s="50"/>
      <c r="P31336" s="50"/>
      <c r="Q31336" s="50"/>
      <c r="R31336" s="51"/>
      <c r="S31336" s="51"/>
      <c r="T31336" s="51"/>
      <c r="U31336" s="51"/>
      <c r="V31336" s="51"/>
      <c r="W31336" s="51"/>
      <c r="X31336" s="44"/>
      <c r="AF31336" s="52"/>
      <c r="AM31336" s="7"/>
      <c r="AN31336" s="7"/>
      <c r="AO31336" s="53"/>
      <c r="AP31336" s="54"/>
      <c r="AQ31336" s="54"/>
      <c r="AR31336" s="7"/>
      <c r="AS31336" s="54"/>
      <c r="AT31336" s="53"/>
      <c r="AU31336" s="7"/>
      <c r="AV31336" s="7"/>
      <c r="AW31336" s="55"/>
      <c r="AX31336" s="56"/>
      <c r="AY31336" s="55"/>
      <c r="AZ31336" s="55"/>
      <c r="BA31336" s="55"/>
      <c r="BB31336" s="11"/>
      <c r="BC31336" s="12"/>
      <c r="BD31336" s="12"/>
      <c r="BE31336" s="12"/>
      <c r="BF31336" s="12"/>
      <c r="BG31336" s="12"/>
      <c r="BH31336" s="12"/>
      <c r="BI31336" s="12"/>
      <c r="BJ31336" s="12"/>
      <c r="BK31336" s="12"/>
    </row>
    <row r="31337" spans="1:63" s="5" customFormat="1">
      <c r="A31337" s="13"/>
      <c r="B31337" s="13"/>
      <c r="C31337" s="45"/>
      <c r="E31337" s="46"/>
      <c r="F31337" s="47"/>
      <c r="G31337" s="48"/>
      <c r="H31337" s="49"/>
      <c r="I31337" s="49"/>
      <c r="J31337" s="49"/>
      <c r="K31337" s="50"/>
      <c r="L31337" s="50"/>
      <c r="M31337" s="50"/>
      <c r="N31337" s="50"/>
      <c r="O31337" s="50"/>
      <c r="P31337" s="50"/>
      <c r="Q31337" s="50"/>
      <c r="R31337" s="51"/>
      <c r="S31337" s="51"/>
      <c r="T31337" s="51"/>
      <c r="U31337" s="51"/>
      <c r="V31337" s="51"/>
      <c r="W31337" s="51"/>
      <c r="X31337" s="44"/>
      <c r="AF31337" s="52"/>
      <c r="AM31337" s="7"/>
      <c r="AN31337" s="7"/>
      <c r="AO31337" s="53"/>
      <c r="AP31337" s="54"/>
      <c r="AQ31337" s="54"/>
      <c r="AR31337" s="7"/>
      <c r="AS31337" s="54"/>
      <c r="AT31337" s="53"/>
      <c r="AU31337" s="7"/>
      <c r="AV31337" s="7"/>
      <c r="AW31337" s="55"/>
      <c r="AX31337" s="56"/>
      <c r="AY31337" s="55"/>
      <c r="AZ31337" s="55"/>
      <c r="BA31337" s="55"/>
      <c r="BB31337" s="11"/>
      <c r="BC31337" s="12"/>
      <c r="BD31337" s="12"/>
      <c r="BE31337" s="12"/>
      <c r="BF31337" s="12"/>
      <c r="BG31337" s="12"/>
      <c r="BH31337" s="12"/>
      <c r="BI31337" s="12"/>
      <c r="BJ31337" s="12"/>
      <c r="BK31337" s="12"/>
    </row>
    <row r="31338" spans="1:63" s="5" customFormat="1">
      <c r="A31338" s="13"/>
      <c r="B31338" s="13"/>
      <c r="C31338" s="45"/>
      <c r="E31338" s="46"/>
      <c r="F31338" s="47"/>
      <c r="G31338" s="48"/>
      <c r="H31338" s="49"/>
      <c r="I31338" s="49"/>
      <c r="J31338" s="49"/>
      <c r="K31338" s="50"/>
      <c r="L31338" s="50"/>
      <c r="M31338" s="50"/>
      <c r="N31338" s="50"/>
      <c r="O31338" s="50"/>
      <c r="P31338" s="50"/>
      <c r="Q31338" s="50"/>
      <c r="R31338" s="51"/>
      <c r="S31338" s="51"/>
      <c r="T31338" s="51"/>
      <c r="U31338" s="51"/>
      <c r="V31338" s="51"/>
      <c r="W31338" s="51"/>
      <c r="X31338" s="44"/>
      <c r="AF31338" s="52"/>
      <c r="AM31338" s="7"/>
      <c r="AN31338" s="7"/>
      <c r="AO31338" s="53"/>
      <c r="AP31338" s="54"/>
      <c r="AQ31338" s="54"/>
      <c r="AR31338" s="7"/>
      <c r="AS31338" s="54"/>
      <c r="AT31338" s="53"/>
      <c r="AU31338" s="7"/>
      <c r="AV31338" s="7"/>
      <c r="AW31338" s="55"/>
      <c r="AX31338" s="56"/>
      <c r="AY31338" s="55"/>
      <c r="AZ31338" s="55"/>
      <c r="BA31338" s="55"/>
      <c r="BB31338" s="11"/>
      <c r="BC31338" s="12"/>
      <c r="BD31338" s="12"/>
      <c r="BE31338" s="12"/>
      <c r="BF31338" s="12"/>
      <c r="BG31338" s="12"/>
      <c r="BH31338" s="12"/>
      <c r="BI31338" s="12"/>
      <c r="BJ31338" s="12"/>
      <c r="BK31338" s="12"/>
    </row>
    <row r="31339" spans="1:63" s="5" customFormat="1">
      <c r="A31339" s="13"/>
      <c r="B31339" s="13"/>
      <c r="C31339" s="45"/>
      <c r="E31339" s="46"/>
      <c r="F31339" s="47"/>
      <c r="G31339" s="48"/>
      <c r="H31339" s="49"/>
      <c r="I31339" s="49"/>
      <c r="J31339" s="49"/>
      <c r="K31339" s="50"/>
      <c r="L31339" s="50"/>
      <c r="M31339" s="50"/>
      <c r="N31339" s="50"/>
      <c r="O31339" s="50"/>
      <c r="P31339" s="50"/>
      <c r="Q31339" s="50"/>
      <c r="R31339" s="51"/>
      <c r="S31339" s="51"/>
      <c r="T31339" s="51"/>
      <c r="U31339" s="51"/>
      <c r="V31339" s="51"/>
      <c r="W31339" s="51"/>
      <c r="X31339" s="44"/>
      <c r="AF31339" s="52"/>
      <c r="AM31339" s="7"/>
      <c r="AN31339" s="7"/>
      <c r="AO31339" s="53"/>
      <c r="AP31339" s="54"/>
      <c r="AQ31339" s="54"/>
      <c r="AR31339" s="7"/>
      <c r="AS31339" s="54"/>
      <c r="AT31339" s="53"/>
      <c r="AU31339" s="7"/>
      <c r="AV31339" s="7"/>
      <c r="AW31339" s="55"/>
      <c r="AX31339" s="56"/>
      <c r="AY31339" s="55"/>
      <c r="AZ31339" s="55"/>
      <c r="BA31339" s="55"/>
      <c r="BB31339" s="11"/>
      <c r="BC31339" s="12"/>
      <c r="BD31339" s="12"/>
      <c r="BE31339" s="12"/>
      <c r="BF31339" s="12"/>
      <c r="BG31339" s="12"/>
      <c r="BH31339" s="12"/>
      <c r="BI31339" s="12"/>
      <c r="BJ31339" s="12"/>
      <c r="BK31339" s="12"/>
    </row>
    <row r="31340" spans="1:63" s="5" customFormat="1">
      <c r="A31340" s="13"/>
      <c r="B31340" s="13"/>
      <c r="C31340" s="45"/>
      <c r="E31340" s="46"/>
      <c r="F31340" s="47"/>
      <c r="G31340" s="48"/>
      <c r="H31340" s="49"/>
      <c r="I31340" s="49"/>
      <c r="J31340" s="49"/>
      <c r="K31340" s="50"/>
      <c r="L31340" s="50"/>
      <c r="M31340" s="50"/>
      <c r="N31340" s="50"/>
      <c r="O31340" s="50"/>
      <c r="P31340" s="50"/>
      <c r="Q31340" s="50"/>
      <c r="R31340" s="51"/>
      <c r="S31340" s="51"/>
      <c r="T31340" s="51"/>
      <c r="U31340" s="51"/>
      <c r="V31340" s="51"/>
      <c r="W31340" s="51"/>
      <c r="X31340" s="44"/>
      <c r="AF31340" s="52"/>
      <c r="AM31340" s="7"/>
      <c r="AN31340" s="7"/>
      <c r="AO31340" s="53"/>
      <c r="AP31340" s="54"/>
      <c r="AQ31340" s="54"/>
      <c r="AR31340" s="7"/>
      <c r="AS31340" s="54"/>
      <c r="AT31340" s="53"/>
      <c r="AU31340" s="7"/>
      <c r="AV31340" s="7"/>
      <c r="AW31340" s="55"/>
      <c r="AX31340" s="56"/>
      <c r="AY31340" s="55"/>
      <c r="AZ31340" s="55"/>
      <c r="BA31340" s="55"/>
      <c r="BB31340" s="11"/>
      <c r="BC31340" s="12"/>
      <c r="BD31340" s="12"/>
      <c r="BE31340" s="12"/>
      <c r="BF31340" s="12"/>
      <c r="BG31340" s="12"/>
      <c r="BH31340" s="12"/>
      <c r="BI31340" s="12"/>
      <c r="BJ31340" s="12"/>
      <c r="BK31340" s="12"/>
    </row>
    <row r="31341" spans="1:63" s="5" customFormat="1">
      <c r="A31341" s="13"/>
      <c r="B31341" s="13"/>
      <c r="C31341" s="45"/>
      <c r="E31341" s="46"/>
      <c r="F31341" s="47"/>
      <c r="G31341" s="48"/>
      <c r="H31341" s="49"/>
      <c r="I31341" s="49"/>
      <c r="J31341" s="49"/>
      <c r="K31341" s="50"/>
      <c r="L31341" s="50"/>
      <c r="M31341" s="50"/>
      <c r="N31341" s="50"/>
      <c r="O31341" s="50"/>
      <c r="P31341" s="50"/>
      <c r="Q31341" s="50"/>
      <c r="R31341" s="51"/>
      <c r="S31341" s="51"/>
      <c r="T31341" s="51"/>
      <c r="U31341" s="51"/>
      <c r="V31341" s="51"/>
      <c r="W31341" s="51"/>
      <c r="X31341" s="44"/>
      <c r="AF31341" s="52"/>
      <c r="AM31341" s="7"/>
      <c r="AN31341" s="7"/>
      <c r="AO31341" s="53"/>
      <c r="AP31341" s="54"/>
      <c r="AQ31341" s="54"/>
      <c r="AR31341" s="7"/>
      <c r="AS31341" s="54"/>
      <c r="AT31341" s="53"/>
      <c r="AU31341" s="7"/>
      <c r="AV31341" s="7"/>
      <c r="AW31341" s="55"/>
      <c r="AX31341" s="56"/>
      <c r="AY31341" s="55"/>
      <c r="AZ31341" s="55"/>
      <c r="BA31341" s="55"/>
      <c r="BB31341" s="11"/>
      <c r="BC31341" s="12"/>
      <c r="BD31341" s="12"/>
      <c r="BE31341" s="12"/>
      <c r="BF31341" s="12"/>
      <c r="BG31341" s="12"/>
      <c r="BH31341" s="12"/>
      <c r="BI31341" s="12"/>
      <c r="BJ31341" s="12"/>
      <c r="BK31341" s="12"/>
    </row>
    <row r="31342" spans="1:63" s="5" customFormat="1">
      <c r="A31342" s="13"/>
      <c r="B31342" s="13"/>
      <c r="C31342" s="45"/>
      <c r="E31342" s="46"/>
      <c r="F31342" s="47"/>
      <c r="G31342" s="48"/>
      <c r="H31342" s="49"/>
      <c r="I31342" s="49"/>
      <c r="J31342" s="49"/>
      <c r="K31342" s="50"/>
      <c r="L31342" s="50"/>
      <c r="M31342" s="50"/>
      <c r="N31342" s="50"/>
      <c r="O31342" s="50"/>
      <c r="P31342" s="50"/>
      <c r="Q31342" s="50"/>
      <c r="R31342" s="51"/>
      <c r="S31342" s="51"/>
      <c r="T31342" s="51"/>
      <c r="U31342" s="51"/>
      <c r="V31342" s="51"/>
      <c r="W31342" s="51"/>
      <c r="X31342" s="44"/>
      <c r="AF31342" s="52"/>
      <c r="AM31342" s="7"/>
      <c r="AN31342" s="7"/>
      <c r="AO31342" s="53"/>
      <c r="AP31342" s="54"/>
      <c r="AQ31342" s="54"/>
      <c r="AR31342" s="7"/>
      <c r="AS31342" s="54"/>
      <c r="AT31342" s="53"/>
      <c r="AU31342" s="7"/>
      <c r="AV31342" s="7"/>
      <c r="AW31342" s="55"/>
      <c r="AX31342" s="56"/>
      <c r="AY31342" s="55"/>
      <c r="AZ31342" s="55"/>
      <c r="BA31342" s="55"/>
      <c r="BB31342" s="11"/>
      <c r="BC31342" s="12"/>
      <c r="BD31342" s="12"/>
      <c r="BE31342" s="12"/>
      <c r="BF31342" s="12"/>
      <c r="BG31342" s="12"/>
      <c r="BH31342" s="12"/>
      <c r="BI31342" s="12"/>
      <c r="BJ31342" s="12"/>
      <c r="BK31342" s="12"/>
    </row>
    <row r="31343" spans="1:63" s="5" customFormat="1">
      <c r="A31343" s="13"/>
      <c r="B31343" s="13"/>
      <c r="C31343" s="45"/>
      <c r="E31343" s="46"/>
      <c r="F31343" s="47"/>
      <c r="G31343" s="48"/>
      <c r="H31343" s="49"/>
      <c r="I31343" s="49"/>
      <c r="J31343" s="49"/>
      <c r="K31343" s="50"/>
      <c r="L31343" s="50"/>
      <c r="M31343" s="50"/>
      <c r="N31343" s="50"/>
      <c r="O31343" s="50"/>
      <c r="P31343" s="50"/>
      <c r="Q31343" s="50"/>
      <c r="R31343" s="51"/>
      <c r="S31343" s="51"/>
      <c r="T31343" s="51"/>
      <c r="U31343" s="51"/>
      <c r="V31343" s="51"/>
      <c r="W31343" s="51"/>
      <c r="X31343" s="44"/>
      <c r="AF31343" s="52"/>
      <c r="AM31343" s="7"/>
      <c r="AN31343" s="7"/>
      <c r="AO31343" s="53"/>
      <c r="AP31343" s="54"/>
      <c r="AQ31343" s="54"/>
      <c r="AR31343" s="7"/>
      <c r="AS31343" s="54"/>
      <c r="AT31343" s="53"/>
      <c r="AU31343" s="7"/>
      <c r="AV31343" s="7"/>
      <c r="AW31343" s="55"/>
      <c r="AX31343" s="56"/>
      <c r="AY31343" s="55"/>
      <c r="AZ31343" s="55"/>
      <c r="BA31343" s="55"/>
      <c r="BB31343" s="11"/>
      <c r="BC31343" s="12"/>
      <c r="BD31343" s="12"/>
      <c r="BE31343" s="12"/>
      <c r="BF31343" s="12"/>
      <c r="BG31343" s="12"/>
      <c r="BH31343" s="12"/>
      <c r="BI31343" s="12"/>
      <c r="BJ31343" s="12"/>
      <c r="BK31343" s="12"/>
    </row>
    <row r="31344" spans="1:63" s="5" customFormat="1">
      <c r="A31344" s="13"/>
      <c r="B31344" s="13"/>
      <c r="C31344" s="45"/>
      <c r="E31344" s="46"/>
      <c r="F31344" s="47"/>
      <c r="G31344" s="48"/>
      <c r="H31344" s="49"/>
      <c r="I31344" s="49"/>
      <c r="J31344" s="49"/>
      <c r="K31344" s="50"/>
      <c r="L31344" s="50"/>
      <c r="M31344" s="50"/>
      <c r="N31344" s="50"/>
      <c r="O31344" s="50"/>
      <c r="P31344" s="50"/>
      <c r="Q31344" s="50"/>
      <c r="R31344" s="51"/>
      <c r="S31344" s="51"/>
      <c r="T31344" s="51"/>
      <c r="U31344" s="51"/>
      <c r="V31344" s="51"/>
      <c r="W31344" s="51"/>
      <c r="X31344" s="44"/>
      <c r="AF31344" s="52"/>
      <c r="AM31344" s="7"/>
      <c r="AN31344" s="7"/>
      <c r="AO31344" s="53"/>
      <c r="AP31344" s="54"/>
      <c r="AQ31344" s="54"/>
      <c r="AR31344" s="7"/>
      <c r="AS31344" s="54"/>
      <c r="AT31344" s="53"/>
      <c r="AU31344" s="7"/>
      <c r="AV31344" s="7"/>
      <c r="AW31344" s="55"/>
      <c r="AX31344" s="56"/>
      <c r="AY31344" s="55"/>
      <c r="AZ31344" s="55"/>
      <c r="BA31344" s="55"/>
      <c r="BB31344" s="11"/>
      <c r="BC31344" s="12"/>
      <c r="BD31344" s="12"/>
      <c r="BE31344" s="12"/>
      <c r="BF31344" s="12"/>
      <c r="BG31344" s="12"/>
      <c r="BH31344" s="12"/>
      <c r="BI31344" s="12"/>
      <c r="BJ31344" s="12"/>
      <c r="BK31344" s="12"/>
    </row>
    <row r="31345" spans="1:63" s="5" customFormat="1">
      <c r="A31345" s="13"/>
      <c r="B31345" s="13"/>
      <c r="C31345" s="45"/>
      <c r="E31345" s="46"/>
      <c r="F31345" s="47"/>
      <c r="G31345" s="48"/>
      <c r="H31345" s="49"/>
      <c r="I31345" s="49"/>
      <c r="J31345" s="49"/>
      <c r="K31345" s="50"/>
      <c r="L31345" s="50"/>
      <c r="M31345" s="50"/>
      <c r="N31345" s="50"/>
      <c r="O31345" s="50"/>
      <c r="P31345" s="50"/>
      <c r="Q31345" s="50"/>
      <c r="R31345" s="51"/>
      <c r="S31345" s="51"/>
      <c r="T31345" s="51"/>
      <c r="U31345" s="51"/>
      <c r="V31345" s="51"/>
      <c r="W31345" s="51"/>
      <c r="X31345" s="44"/>
      <c r="AF31345" s="52"/>
      <c r="AM31345" s="7"/>
      <c r="AN31345" s="7"/>
      <c r="AO31345" s="53"/>
      <c r="AP31345" s="54"/>
      <c r="AQ31345" s="54"/>
      <c r="AR31345" s="7"/>
      <c r="AS31345" s="54"/>
      <c r="AT31345" s="53"/>
      <c r="AU31345" s="7"/>
      <c r="AV31345" s="7"/>
      <c r="AW31345" s="55"/>
      <c r="AX31345" s="56"/>
      <c r="AY31345" s="55"/>
      <c r="AZ31345" s="55"/>
      <c r="BA31345" s="55"/>
      <c r="BB31345" s="11"/>
      <c r="BC31345" s="12"/>
      <c r="BD31345" s="12"/>
      <c r="BE31345" s="12"/>
      <c r="BF31345" s="12"/>
      <c r="BG31345" s="12"/>
      <c r="BH31345" s="12"/>
      <c r="BI31345" s="12"/>
      <c r="BJ31345" s="12"/>
      <c r="BK31345" s="12"/>
    </row>
    <row r="31346" spans="1:63" s="5" customFormat="1">
      <c r="A31346" s="13"/>
      <c r="B31346" s="13"/>
      <c r="C31346" s="45"/>
      <c r="E31346" s="46"/>
      <c r="F31346" s="47"/>
      <c r="G31346" s="48"/>
      <c r="H31346" s="49"/>
      <c r="I31346" s="49"/>
      <c r="J31346" s="49"/>
      <c r="K31346" s="50"/>
      <c r="L31346" s="50"/>
      <c r="M31346" s="50"/>
      <c r="N31346" s="50"/>
      <c r="O31346" s="50"/>
      <c r="P31346" s="50"/>
      <c r="Q31346" s="50"/>
      <c r="R31346" s="51"/>
      <c r="S31346" s="51"/>
      <c r="T31346" s="51"/>
      <c r="U31346" s="51"/>
      <c r="V31346" s="51"/>
      <c r="W31346" s="51"/>
      <c r="X31346" s="44"/>
      <c r="AF31346" s="52"/>
      <c r="AM31346" s="7"/>
      <c r="AN31346" s="7"/>
      <c r="AO31346" s="53"/>
      <c r="AP31346" s="54"/>
      <c r="AQ31346" s="54"/>
      <c r="AR31346" s="7"/>
      <c r="AS31346" s="54"/>
      <c r="AT31346" s="53"/>
      <c r="AU31346" s="7"/>
      <c r="AV31346" s="7"/>
      <c r="AW31346" s="55"/>
      <c r="AX31346" s="56"/>
      <c r="AY31346" s="55"/>
      <c r="AZ31346" s="55"/>
      <c r="BA31346" s="55"/>
      <c r="BB31346" s="11"/>
      <c r="BC31346" s="12"/>
      <c r="BD31346" s="12"/>
      <c r="BE31346" s="12"/>
      <c r="BF31346" s="12"/>
      <c r="BG31346" s="12"/>
      <c r="BH31346" s="12"/>
      <c r="BI31346" s="12"/>
      <c r="BJ31346" s="12"/>
      <c r="BK31346" s="12"/>
    </row>
    <row r="31347" spans="1:63" s="5" customFormat="1">
      <c r="A31347" s="13"/>
      <c r="B31347" s="13"/>
      <c r="C31347" s="45"/>
      <c r="E31347" s="46"/>
      <c r="F31347" s="47"/>
      <c r="G31347" s="48"/>
      <c r="H31347" s="49"/>
      <c r="I31347" s="49"/>
      <c r="J31347" s="49"/>
      <c r="K31347" s="50"/>
      <c r="L31347" s="50"/>
      <c r="M31347" s="50"/>
      <c r="N31347" s="50"/>
      <c r="O31347" s="50"/>
      <c r="P31347" s="50"/>
      <c r="Q31347" s="50"/>
      <c r="R31347" s="51"/>
      <c r="S31347" s="51"/>
      <c r="T31347" s="51"/>
      <c r="U31347" s="51"/>
      <c r="V31347" s="51"/>
      <c r="W31347" s="51"/>
      <c r="X31347" s="44"/>
      <c r="AF31347" s="52"/>
      <c r="AM31347" s="7"/>
      <c r="AN31347" s="7"/>
      <c r="AO31347" s="53"/>
      <c r="AP31347" s="54"/>
      <c r="AQ31347" s="54"/>
      <c r="AR31347" s="7"/>
      <c r="AS31347" s="54"/>
      <c r="AT31347" s="53"/>
      <c r="AU31347" s="7"/>
      <c r="AV31347" s="7"/>
      <c r="AW31347" s="55"/>
      <c r="AX31347" s="56"/>
      <c r="AY31347" s="55"/>
      <c r="AZ31347" s="55"/>
      <c r="BA31347" s="55"/>
      <c r="BB31347" s="11"/>
      <c r="BC31347" s="12"/>
      <c r="BD31347" s="12"/>
      <c r="BE31347" s="12"/>
      <c r="BF31347" s="12"/>
      <c r="BG31347" s="12"/>
      <c r="BH31347" s="12"/>
      <c r="BI31347" s="12"/>
      <c r="BJ31347" s="12"/>
      <c r="BK31347" s="12"/>
    </row>
    <row r="31348" spans="1:63" s="5" customFormat="1">
      <c r="A31348" s="13"/>
      <c r="B31348" s="13"/>
      <c r="C31348" s="45"/>
      <c r="E31348" s="46"/>
      <c r="F31348" s="47"/>
      <c r="G31348" s="48"/>
      <c r="H31348" s="49"/>
      <c r="I31348" s="49"/>
      <c r="J31348" s="49"/>
      <c r="K31348" s="50"/>
      <c r="L31348" s="50"/>
      <c r="M31348" s="50"/>
      <c r="N31348" s="50"/>
      <c r="O31348" s="50"/>
      <c r="P31348" s="50"/>
      <c r="Q31348" s="50"/>
      <c r="R31348" s="51"/>
      <c r="S31348" s="51"/>
      <c r="T31348" s="51"/>
      <c r="U31348" s="51"/>
      <c r="V31348" s="51"/>
      <c r="W31348" s="51"/>
      <c r="X31348" s="44"/>
      <c r="AF31348" s="52"/>
      <c r="AM31348" s="7"/>
      <c r="AN31348" s="7"/>
      <c r="AO31348" s="53"/>
      <c r="AP31348" s="54"/>
      <c r="AQ31348" s="54"/>
      <c r="AR31348" s="7"/>
      <c r="AS31348" s="54"/>
      <c r="AT31348" s="53"/>
      <c r="AU31348" s="7"/>
      <c r="AV31348" s="7"/>
      <c r="AW31348" s="55"/>
      <c r="AX31348" s="56"/>
      <c r="AY31348" s="55"/>
      <c r="AZ31348" s="55"/>
      <c r="BA31348" s="55"/>
      <c r="BB31348" s="11"/>
      <c r="BC31348" s="12"/>
      <c r="BD31348" s="12"/>
      <c r="BE31348" s="12"/>
      <c r="BF31348" s="12"/>
      <c r="BG31348" s="12"/>
      <c r="BH31348" s="12"/>
      <c r="BI31348" s="12"/>
      <c r="BJ31348" s="12"/>
      <c r="BK31348" s="12"/>
    </row>
    <row r="31349" spans="1:63" s="5" customFormat="1">
      <c r="A31349" s="13"/>
      <c r="B31349" s="13"/>
      <c r="C31349" s="45"/>
      <c r="E31349" s="46"/>
      <c r="F31349" s="47"/>
      <c r="G31349" s="48"/>
      <c r="H31349" s="49"/>
      <c r="I31349" s="49"/>
      <c r="J31349" s="49"/>
      <c r="K31349" s="50"/>
      <c r="L31349" s="50"/>
      <c r="M31349" s="50"/>
      <c r="N31349" s="50"/>
      <c r="O31349" s="50"/>
      <c r="P31349" s="50"/>
      <c r="Q31349" s="50"/>
      <c r="R31349" s="51"/>
      <c r="S31349" s="51"/>
      <c r="T31349" s="51"/>
      <c r="U31349" s="51"/>
      <c r="V31349" s="51"/>
      <c r="W31349" s="51"/>
      <c r="X31349" s="44"/>
      <c r="AF31349" s="52"/>
      <c r="AM31349" s="7"/>
      <c r="AN31349" s="7"/>
      <c r="AO31349" s="53"/>
      <c r="AP31349" s="54"/>
      <c r="AQ31349" s="54"/>
      <c r="AR31349" s="7"/>
      <c r="AS31349" s="54"/>
      <c r="AT31349" s="53"/>
      <c r="AU31349" s="7"/>
      <c r="AV31349" s="7"/>
      <c r="AW31349" s="55"/>
      <c r="AX31349" s="56"/>
      <c r="AY31349" s="55"/>
      <c r="AZ31349" s="55"/>
      <c r="BA31349" s="55"/>
      <c r="BB31349" s="11"/>
      <c r="BC31349" s="12"/>
      <c r="BD31349" s="12"/>
      <c r="BE31349" s="12"/>
      <c r="BF31349" s="12"/>
      <c r="BG31349" s="12"/>
      <c r="BH31349" s="12"/>
      <c r="BI31349" s="12"/>
      <c r="BJ31349" s="12"/>
      <c r="BK31349" s="12"/>
    </row>
    <row r="31350" spans="1:63" s="5" customFormat="1">
      <c r="A31350" s="13"/>
      <c r="B31350" s="13"/>
      <c r="C31350" s="45"/>
      <c r="E31350" s="46"/>
      <c r="F31350" s="47"/>
      <c r="G31350" s="48"/>
      <c r="H31350" s="49"/>
      <c r="I31350" s="49"/>
      <c r="J31350" s="49"/>
      <c r="K31350" s="50"/>
      <c r="L31350" s="50"/>
      <c r="M31350" s="50"/>
      <c r="N31350" s="50"/>
      <c r="O31350" s="50"/>
      <c r="P31350" s="50"/>
      <c r="Q31350" s="50"/>
      <c r="R31350" s="51"/>
      <c r="S31350" s="51"/>
      <c r="T31350" s="51"/>
      <c r="U31350" s="51"/>
      <c r="V31350" s="51"/>
      <c r="W31350" s="51"/>
      <c r="X31350" s="44"/>
      <c r="AF31350" s="52"/>
      <c r="AM31350" s="7"/>
      <c r="AN31350" s="7"/>
      <c r="AO31350" s="53"/>
      <c r="AP31350" s="54"/>
      <c r="AQ31350" s="54"/>
      <c r="AR31350" s="7"/>
      <c r="AS31350" s="54"/>
      <c r="AT31350" s="53"/>
      <c r="AU31350" s="7"/>
      <c r="AV31350" s="7"/>
      <c r="AW31350" s="55"/>
      <c r="AX31350" s="56"/>
      <c r="AY31350" s="55"/>
      <c r="AZ31350" s="55"/>
      <c r="BA31350" s="55"/>
      <c r="BB31350" s="11"/>
      <c r="BC31350" s="12"/>
      <c r="BD31350" s="12"/>
      <c r="BE31350" s="12"/>
      <c r="BF31350" s="12"/>
      <c r="BG31350" s="12"/>
      <c r="BH31350" s="12"/>
      <c r="BI31350" s="12"/>
      <c r="BJ31350" s="12"/>
      <c r="BK31350" s="12"/>
    </row>
    <row r="31351" spans="1:63" s="5" customFormat="1">
      <c r="A31351" s="13"/>
      <c r="B31351" s="13"/>
      <c r="C31351" s="45"/>
      <c r="E31351" s="46"/>
      <c r="F31351" s="47"/>
      <c r="G31351" s="48"/>
      <c r="H31351" s="49"/>
      <c r="I31351" s="49"/>
      <c r="J31351" s="49"/>
      <c r="K31351" s="50"/>
      <c r="L31351" s="50"/>
      <c r="M31351" s="50"/>
      <c r="N31351" s="50"/>
      <c r="O31351" s="50"/>
      <c r="P31351" s="50"/>
      <c r="Q31351" s="50"/>
      <c r="R31351" s="51"/>
      <c r="S31351" s="51"/>
      <c r="T31351" s="51"/>
      <c r="U31351" s="51"/>
      <c r="V31351" s="51"/>
      <c r="W31351" s="51"/>
      <c r="X31351" s="44"/>
      <c r="AF31351" s="52"/>
      <c r="AM31351" s="7"/>
      <c r="AN31351" s="7"/>
      <c r="AO31351" s="53"/>
      <c r="AP31351" s="54"/>
      <c r="AQ31351" s="54"/>
      <c r="AR31351" s="7"/>
      <c r="AS31351" s="54"/>
      <c r="AT31351" s="53"/>
      <c r="AU31351" s="7"/>
      <c r="AV31351" s="7"/>
      <c r="AW31351" s="55"/>
      <c r="AX31351" s="56"/>
      <c r="AY31351" s="55"/>
      <c r="AZ31351" s="55"/>
      <c r="BA31351" s="55"/>
      <c r="BB31351" s="11"/>
      <c r="BC31351" s="12"/>
      <c r="BD31351" s="12"/>
      <c r="BE31351" s="12"/>
      <c r="BF31351" s="12"/>
      <c r="BG31351" s="12"/>
      <c r="BH31351" s="12"/>
      <c r="BI31351" s="12"/>
      <c r="BJ31351" s="12"/>
      <c r="BK31351" s="12"/>
    </row>
    <row r="31352" spans="1:63" s="5" customFormat="1">
      <c r="A31352" s="13"/>
      <c r="B31352" s="13"/>
      <c r="C31352" s="45"/>
      <c r="E31352" s="46"/>
      <c r="F31352" s="47"/>
      <c r="G31352" s="48"/>
      <c r="H31352" s="49"/>
      <c r="I31352" s="49"/>
      <c r="J31352" s="49"/>
      <c r="K31352" s="50"/>
      <c r="L31352" s="50"/>
      <c r="M31352" s="50"/>
      <c r="N31352" s="50"/>
      <c r="O31352" s="50"/>
      <c r="P31352" s="50"/>
      <c r="Q31352" s="50"/>
      <c r="R31352" s="51"/>
      <c r="S31352" s="51"/>
      <c r="T31352" s="51"/>
      <c r="U31352" s="51"/>
      <c r="V31352" s="51"/>
      <c r="W31352" s="51"/>
      <c r="X31352" s="44"/>
      <c r="AF31352" s="52"/>
      <c r="AM31352" s="7"/>
      <c r="AN31352" s="7"/>
      <c r="AO31352" s="53"/>
      <c r="AP31352" s="54"/>
      <c r="AQ31352" s="54"/>
      <c r="AR31352" s="7"/>
      <c r="AS31352" s="54"/>
      <c r="AT31352" s="53"/>
      <c r="AU31352" s="7"/>
      <c r="AV31352" s="7"/>
      <c r="AW31352" s="55"/>
      <c r="AX31352" s="56"/>
      <c r="AY31352" s="55"/>
      <c r="AZ31352" s="55"/>
      <c r="BA31352" s="55"/>
      <c r="BB31352" s="11"/>
      <c r="BC31352" s="12"/>
      <c r="BD31352" s="12"/>
      <c r="BE31352" s="12"/>
      <c r="BF31352" s="12"/>
      <c r="BG31352" s="12"/>
      <c r="BH31352" s="12"/>
      <c r="BI31352" s="12"/>
      <c r="BJ31352" s="12"/>
      <c r="BK31352" s="12"/>
    </row>
    <row r="31353" spans="1:63" s="5" customFormat="1">
      <c r="A31353" s="13"/>
      <c r="B31353" s="13"/>
      <c r="C31353" s="45"/>
      <c r="E31353" s="46"/>
      <c r="F31353" s="47"/>
      <c r="G31353" s="48"/>
      <c r="H31353" s="49"/>
      <c r="I31353" s="49"/>
      <c r="J31353" s="49"/>
      <c r="K31353" s="50"/>
      <c r="L31353" s="50"/>
      <c r="M31353" s="50"/>
      <c r="N31353" s="50"/>
      <c r="O31353" s="50"/>
      <c r="P31353" s="50"/>
      <c r="Q31353" s="50"/>
      <c r="R31353" s="51"/>
      <c r="S31353" s="51"/>
      <c r="T31353" s="51"/>
      <c r="U31353" s="51"/>
      <c r="V31353" s="51"/>
      <c r="W31353" s="51"/>
      <c r="X31353" s="44"/>
      <c r="AF31353" s="52"/>
      <c r="AM31353" s="7"/>
      <c r="AN31353" s="7"/>
      <c r="AO31353" s="53"/>
      <c r="AP31353" s="54"/>
      <c r="AQ31353" s="54"/>
      <c r="AR31353" s="7"/>
      <c r="AS31353" s="54"/>
      <c r="AT31353" s="53"/>
      <c r="AU31353" s="7"/>
      <c r="AV31353" s="7"/>
      <c r="AW31353" s="55"/>
      <c r="AX31353" s="56"/>
      <c r="AY31353" s="55"/>
      <c r="AZ31353" s="55"/>
      <c r="BA31353" s="55"/>
      <c r="BB31353" s="11"/>
      <c r="BC31353" s="12"/>
      <c r="BD31353" s="12"/>
      <c r="BE31353" s="12"/>
      <c r="BF31353" s="12"/>
      <c r="BG31353" s="12"/>
      <c r="BH31353" s="12"/>
      <c r="BI31353" s="12"/>
      <c r="BJ31353" s="12"/>
      <c r="BK31353" s="12"/>
    </row>
    <row r="31354" spans="1:63" s="5" customFormat="1">
      <c r="A31354" s="13"/>
      <c r="B31354" s="13"/>
      <c r="C31354" s="45"/>
      <c r="E31354" s="46"/>
      <c r="F31354" s="47"/>
      <c r="G31354" s="48"/>
      <c r="H31354" s="49"/>
      <c r="I31354" s="49"/>
      <c r="J31354" s="49"/>
      <c r="K31354" s="50"/>
      <c r="L31354" s="50"/>
      <c r="M31354" s="50"/>
      <c r="N31354" s="50"/>
      <c r="O31354" s="50"/>
      <c r="P31354" s="50"/>
      <c r="Q31354" s="50"/>
      <c r="R31354" s="51"/>
      <c r="S31354" s="51"/>
      <c r="T31354" s="51"/>
      <c r="U31354" s="51"/>
      <c r="V31354" s="51"/>
      <c r="W31354" s="51"/>
      <c r="X31354" s="44"/>
      <c r="AF31354" s="52"/>
      <c r="AM31354" s="7"/>
      <c r="AN31354" s="7"/>
      <c r="AO31354" s="53"/>
      <c r="AP31354" s="54"/>
      <c r="AQ31354" s="54"/>
      <c r="AR31354" s="7"/>
      <c r="AS31354" s="54"/>
      <c r="AT31354" s="53"/>
      <c r="AU31354" s="7"/>
      <c r="AV31354" s="7"/>
      <c r="AW31354" s="55"/>
      <c r="AX31354" s="56"/>
      <c r="AY31354" s="55"/>
      <c r="AZ31354" s="55"/>
      <c r="BA31354" s="55"/>
      <c r="BB31354" s="11"/>
      <c r="BC31354" s="12"/>
      <c r="BD31354" s="12"/>
      <c r="BE31354" s="12"/>
      <c r="BF31354" s="12"/>
      <c r="BG31354" s="12"/>
      <c r="BH31354" s="12"/>
      <c r="BI31354" s="12"/>
      <c r="BJ31354" s="12"/>
      <c r="BK31354" s="12"/>
    </row>
    <row r="31355" spans="1:63" s="5" customFormat="1">
      <c r="A31355" s="13"/>
      <c r="B31355" s="13"/>
      <c r="C31355" s="45"/>
      <c r="E31355" s="46"/>
      <c r="F31355" s="47"/>
      <c r="G31355" s="48"/>
      <c r="H31355" s="49"/>
      <c r="I31355" s="49"/>
      <c r="J31355" s="49"/>
      <c r="K31355" s="50"/>
      <c r="L31355" s="50"/>
      <c r="M31355" s="50"/>
      <c r="N31355" s="50"/>
      <c r="O31355" s="50"/>
      <c r="P31355" s="50"/>
      <c r="Q31355" s="50"/>
      <c r="R31355" s="51"/>
      <c r="S31355" s="51"/>
      <c r="T31355" s="51"/>
      <c r="U31355" s="51"/>
      <c r="V31355" s="51"/>
      <c r="W31355" s="51"/>
      <c r="X31355" s="44"/>
      <c r="AF31355" s="52"/>
      <c r="AM31355" s="7"/>
      <c r="AN31355" s="7"/>
      <c r="AO31355" s="53"/>
      <c r="AP31355" s="54"/>
      <c r="AQ31355" s="54"/>
      <c r="AR31355" s="7"/>
      <c r="AS31355" s="54"/>
      <c r="AT31355" s="53"/>
      <c r="AU31355" s="7"/>
      <c r="AV31355" s="7"/>
      <c r="AW31355" s="55"/>
      <c r="AX31355" s="56"/>
      <c r="AY31355" s="55"/>
      <c r="AZ31355" s="55"/>
      <c r="BA31355" s="55"/>
      <c r="BB31355" s="11"/>
      <c r="BC31355" s="12"/>
      <c r="BD31355" s="12"/>
      <c r="BE31355" s="12"/>
      <c r="BF31355" s="12"/>
      <c r="BG31355" s="12"/>
      <c r="BH31355" s="12"/>
      <c r="BI31355" s="12"/>
      <c r="BJ31355" s="12"/>
      <c r="BK31355" s="12"/>
    </row>
    <row r="31356" spans="1:63" s="5" customFormat="1">
      <c r="A31356" s="13"/>
      <c r="B31356" s="13"/>
      <c r="C31356" s="45"/>
      <c r="E31356" s="46"/>
      <c r="F31356" s="47"/>
      <c r="G31356" s="48"/>
      <c r="H31356" s="49"/>
      <c r="I31356" s="49"/>
      <c r="J31356" s="49"/>
      <c r="K31356" s="50"/>
      <c r="L31356" s="50"/>
      <c r="M31356" s="50"/>
      <c r="N31356" s="50"/>
      <c r="O31356" s="50"/>
      <c r="P31356" s="50"/>
      <c r="Q31356" s="50"/>
      <c r="R31356" s="51"/>
      <c r="S31356" s="51"/>
      <c r="T31356" s="51"/>
      <c r="U31356" s="51"/>
      <c r="V31356" s="51"/>
      <c r="W31356" s="51"/>
      <c r="X31356" s="44"/>
      <c r="AF31356" s="52"/>
      <c r="AM31356" s="7"/>
      <c r="AN31356" s="7"/>
      <c r="AO31356" s="53"/>
      <c r="AP31356" s="54"/>
      <c r="AQ31356" s="54"/>
      <c r="AR31356" s="7"/>
      <c r="AS31356" s="54"/>
      <c r="AT31356" s="53"/>
      <c r="AU31356" s="7"/>
      <c r="AV31356" s="7"/>
      <c r="AW31356" s="55"/>
      <c r="AX31356" s="56"/>
      <c r="AY31356" s="55"/>
      <c r="AZ31356" s="55"/>
      <c r="BA31356" s="55"/>
      <c r="BB31356" s="11"/>
      <c r="BC31356" s="12"/>
      <c r="BD31356" s="12"/>
      <c r="BE31356" s="12"/>
      <c r="BF31356" s="12"/>
      <c r="BG31356" s="12"/>
      <c r="BH31356" s="12"/>
      <c r="BI31356" s="12"/>
      <c r="BJ31356" s="12"/>
      <c r="BK31356" s="12"/>
    </row>
    <row r="31357" spans="1:63" s="5" customFormat="1">
      <c r="A31357" s="13"/>
      <c r="B31357" s="13"/>
      <c r="C31357" s="45"/>
      <c r="E31357" s="46"/>
      <c r="F31357" s="47"/>
      <c r="G31357" s="48"/>
      <c r="H31357" s="49"/>
      <c r="I31357" s="49"/>
      <c r="J31357" s="49"/>
      <c r="K31357" s="50"/>
      <c r="L31357" s="50"/>
      <c r="M31357" s="50"/>
      <c r="N31357" s="50"/>
      <c r="O31357" s="50"/>
      <c r="P31357" s="50"/>
      <c r="Q31357" s="50"/>
      <c r="R31357" s="51"/>
      <c r="S31357" s="51"/>
      <c r="T31357" s="51"/>
      <c r="U31357" s="51"/>
      <c r="V31357" s="51"/>
      <c r="W31357" s="51"/>
      <c r="X31357" s="44"/>
      <c r="AF31357" s="52"/>
      <c r="AM31357" s="7"/>
      <c r="AN31357" s="7"/>
      <c r="AO31357" s="53"/>
      <c r="AP31357" s="54"/>
      <c r="AQ31357" s="54"/>
      <c r="AR31357" s="7"/>
      <c r="AS31357" s="54"/>
      <c r="AT31357" s="53"/>
      <c r="AU31357" s="7"/>
      <c r="AV31357" s="7"/>
      <c r="AW31357" s="55"/>
      <c r="AX31357" s="56"/>
      <c r="AY31357" s="55"/>
      <c r="AZ31357" s="55"/>
      <c r="BA31357" s="55"/>
      <c r="BB31357" s="11"/>
      <c r="BC31357" s="12"/>
      <c r="BD31357" s="12"/>
      <c r="BE31357" s="12"/>
      <c r="BF31357" s="12"/>
      <c r="BG31357" s="12"/>
      <c r="BH31357" s="12"/>
      <c r="BI31357" s="12"/>
      <c r="BJ31357" s="12"/>
      <c r="BK31357" s="12"/>
    </row>
    <row r="31358" spans="1:63" s="5" customFormat="1">
      <c r="A31358" s="13"/>
      <c r="B31358" s="13"/>
      <c r="C31358" s="45"/>
      <c r="E31358" s="46"/>
      <c r="F31358" s="47"/>
      <c r="G31358" s="48"/>
      <c r="H31358" s="49"/>
      <c r="I31358" s="49"/>
      <c r="J31358" s="49"/>
      <c r="K31358" s="50"/>
      <c r="L31358" s="50"/>
      <c r="M31358" s="50"/>
      <c r="N31358" s="50"/>
      <c r="O31358" s="50"/>
      <c r="P31358" s="50"/>
      <c r="Q31358" s="50"/>
      <c r="R31358" s="51"/>
      <c r="S31358" s="51"/>
      <c r="T31358" s="51"/>
      <c r="U31358" s="51"/>
      <c r="V31358" s="51"/>
      <c r="W31358" s="51"/>
      <c r="X31358" s="44"/>
      <c r="AF31358" s="52"/>
      <c r="AM31358" s="7"/>
      <c r="AN31358" s="7"/>
      <c r="AO31358" s="53"/>
      <c r="AP31358" s="54"/>
      <c r="AQ31358" s="54"/>
      <c r="AR31358" s="7"/>
      <c r="AS31358" s="54"/>
      <c r="AT31358" s="53"/>
      <c r="AU31358" s="7"/>
      <c r="AV31358" s="7"/>
      <c r="AW31358" s="55"/>
      <c r="AX31358" s="56"/>
      <c r="AY31358" s="55"/>
      <c r="AZ31358" s="55"/>
      <c r="BA31358" s="55"/>
      <c r="BB31358" s="11"/>
      <c r="BC31358" s="12"/>
      <c r="BD31358" s="12"/>
      <c r="BE31358" s="12"/>
      <c r="BF31358" s="12"/>
      <c r="BG31358" s="12"/>
      <c r="BH31358" s="12"/>
      <c r="BI31358" s="12"/>
      <c r="BJ31358" s="12"/>
      <c r="BK31358" s="12"/>
    </row>
    <row r="31359" spans="1:63" s="5" customFormat="1">
      <c r="A31359" s="13"/>
      <c r="B31359" s="13"/>
      <c r="C31359" s="45"/>
      <c r="E31359" s="46"/>
      <c r="F31359" s="47"/>
      <c r="G31359" s="48"/>
      <c r="H31359" s="49"/>
      <c r="I31359" s="49"/>
      <c r="J31359" s="49"/>
      <c r="K31359" s="50"/>
      <c r="L31359" s="50"/>
      <c r="M31359" s="50"/>
      <c r="N31359" s="50"/>
      <c r="O31359" s="50"/>
      <c r="P31359" s="50"/>
      <c r="Q31359" s="50"/>
      <c r="R31359" s="51"/>
      <c r="S31359" s="51"/>
      <c r="T31359" s="51"/>
      <c r="U31359" s="51"/>
      <c r="V31359" s="51"/>
      <c r="W31359" s="51"/>
      <c r="X31359" s="44"/>
      <c r="AF31359" s="52"/>
      <c r="AM31359" s="7"/>
      <c r="AN31359" s="7"/>
      <c r="AO31359" s="53"/>
      <c r="AP31359" s="54"/>
      <c r="AQ31359" s="54"/>
      <c r="AR31359" s="7"/>
      <c r="AS31359" s="54"/>
      <c r="AT31359" s="53"/>
      <c r="AU31359" s="7"/>
      <c r="AV31359" s="7"/>
      <c r="AW31359" s="55"/>
      <c r="AX31359" s="56"/>
      <c r="AY31359" s="55"/>
      <c r="AZ31359" s="55"/>
      <c r="BA31359" s="55"/>
      <c r="BB31359" s="11"/>
      <c r="BC31359" s="12"/>
      <c r="BD31359" s="12"/>
      <c r="BE31359" s="12"/>
      <c r="BF31359" s="12"/>
      <c r="BG31359" s="12"/>
      <c r="BH31359" s="12"/>
      <c r="BI31359" s="12"/>
      <c r="BJ31359" s="12"/>
      <c r="BK31359" s="12"/>
    </row>
    <row r="31360" spans="1:63" s="5" customFormat="1">
      <c r="A31360" s="13"/>
      <c r="B31360" s="13"/>
      <c r="C31360" s="45"/>
      <c r="E31360" s="46"/>
      <c r="F31360" s="47"/>
      <c r="G31360" s="48"/>
      <c r="H31360" s="49"/>
      <c r="I31360" s="49"/>
      <c r="J31360" s="49"/>
      <c r="K31360" s="50"/>
      <c r="L31360" s="50"/>
      <c r="M31360" s="50"/>
      <c r="N31360" s="50"/>
      <c r="O31360" s="50"/>
      <c r="P31360" s="50"/>
      <c r="Q31360" s="50"/>
      <c r="R31360" s="51"/>
      <c r="S31360" s="51"/>
      <c r="T31360" s="51"/>
      <c r="U31360" s="51"/>
      <c r="V31360" s="51"/>
      <c r="W31360" s="51"/>
      <c r="X31360" s="44"/>
      <c r="AF31360" s="52"/>
      <c r="AM31360" s="7"/>
      <c r="AN31360" s="7"/>
      <c r="AO31360" s="53"/>
      <c r="AP31360" s="54"/>
      <c r="AQ31360" s="54"/>
      <c r="AR31360" s="7"/>
      <c r="AS31360" s="54"/>
      <c r="AT31360" s="53"/>
      <c r="AU31360" s="7"/>
      <c r="AV31360" s="7"/>
      <c r="AW31360" s="55"/>
      <c r="AX31360" s="56"/>
      <c r="AY31360" s="55"/>
      <c r="AZ31360" s="55"/>
      <c r="BA31360" s="55"/>
      <c r="BB31360" s="11"/>
      <c r="BC31360" s="12"/>
      <c r="BD31360" s="12"/>
      <c r="BE31360" s="12"/>
      <c r="BF31360" s="12"/>
      <c r="BG31360" s="12"/>
      <c r="BH31360" s="12"/>
      <c r="BI31360" s="12"/>
      <c r="BJ31360" s="12"/>
      <c r="BK31360" s="12"/>
    </row>
    <row r="31361" spans="1:63" s="5" customFormat="1">
      <c r="A31361" s="13"/>
      <c r="B31361" s="13"/>
      <c r="C31361" s="45"/>
      <c r="E31361" s="46"/>
      <c r="F31361" s="47"/>
      <c r="G31361" s="48"/>
      <c r="H31361" s="49"/>
      <c r="I31361" s="49"/>
      <c r="J31361" s="49"/>
      <c r="K31361" s="50"/>
      <c r="L31361" s="50"/>
      <c r="M31361" s="50"/>
      <c r="N31361" s="50"/>
      <c r="O31361" s="50"/>
      <c r="P31361" s="50"/>
      <c r="Q31361" s="50"/>
      <c r="R31361" s="51"/>
      <c r="S31361" s="51"/>
      <c r="T31361" s="51"/>
      <c r="U31361" s="51"/>
      <c r="V31361" s="51"/>
      <c r="W31361" s="51"/>
      <c r="X31361" s="44"/>
      <c r="AF31361" s="52"/>
      <c r="AM31361" s="7"/>
      <c r="AN31361" s="7"/>
      <c r="AO31361" s="53"/>
      <c r="AP31361" s="54"/>
      <c r="AQ31361" s="54"/>
      <c r="AR31361" s="7"/>
      <c r="AS31361" s="54"/>
      <c r="AT31361" s="53"/>
      <c r="AU31361" s="7"/>
      <c r="AV31361" s="7"/>
      <c r="AW31361" s="55"/>
      <c r="AX31361" s="56"/>
      <c r="AY31361" s="55"/>
      <c r="AZ31361" s="55"/>
      <c r="BA31361" s="55"/>
      <c r="BB31361" s="11"/>
      <c r="BC31361" s="12"/>
      <c r="BD31361" s="12"/>
      <c r="BE31361" s="12"/>
      <c r="BF31361" s="12"/>
      <c r="BG31361" s="12"/>
      <c r="BH31361" s="12"/>
      <c r="BI31361" s="12"/>
      <c r="BJ31361" s="12"/>
      <c r="BK31361" s="12"/>
    </row>
    <row r="31362" spans="1:63" s="5" customFormat="1">
      <c r="A31362" s="13"/>
      <c r="B31362" s="13"/>
      <c r="C31362" s="45"/>
      <c r="E31362" s="46"/>
      <c r="F31362" s="47"/>
      <c r="G31362" s="48"/>
      <c r="H31362" s="49"/>
      <c r="I31362" s="49"/>
      <c r="J31362" s="49"/>
      <c r="K31362" s="50"/>
      <c r="L31362" s="50"/>
      <c r="M31362" s="50"/>
      <c r="N31362" s="50"/>
      <c r="O31362" s="50"/>
      <c r="P31362" s="50"/>
      <c r="Q31362" s="50"/>
      <c r="R31362" s="51"/>
      <c r="S31362" s="51"/>
      <c r="T31362" s="51"/>
      <c r="U31362" s="51"/>
      <c r="V31362" s="51"/>
      <c r="W31362" s="51"/>
      <c r="X31362" s="44"/>
      <c r="AF31362" s="52"/>
      <c r="AM31362" s="7"/>
      <c r="AN31362" s="7"/>
      <c r="AO31362" s="53"/>
      <c r="AP31362" s="54"/>
      <c r="AQ31362" s="54"/>
      <c r="AR31362" s="7"/>
      <c r="AS31362" s="54"/>
      <c r="AT31362" s="53"/>
      <c r="AU31362" s="7"/>
      <c r="AV31362" s="7"/>
      <c r="AW31362" s="55"/>
      <c r="AX31362" s="56"/>
      <c r="AY31362" s="55"/>
      <c r="AZ31362" s="55"/>
      <c r="BA31362" s="55"/>
      <c r="BB31362" s="11"/>
      <c r="BC31362" s="12"/>
      <c r="BD31362" s="12"/>
      <c r="BE31362" s="12"/>
      <c r="BF31362" s="12"/>
      <c r="BG31362" s="12"/>
      <c r="BH31362" s="12"/>
      <c r="BI31362" s="12"/>
      <c r="BJ31362" s="12"/>
      <c r="BK31362" s="12"/>
    </row>
    <row r="31363" spans="1:63" s="5" customFormat="1">
      <c r="A31363" s="13"/>
      <c r="B31363" s="13"/>
      <c r="C31363" s="45"/>
      <c r="E31363" s="46"/>
      <c r="F31363" s="47"/>
      <c r="G31363" s="48"/>
      <c r="H31363" s="49"/>
      <c r="I31363" s="49"/>
      <c r="J31363" s="49"/>
      <c r="K31363" s="50"/>
      <c r="L31363" s="50"/>
      <c r="M31363" s="50"/>
      <c r="N31363" s="50"/>
      <c r="O31363" s="50"/>
      <c r="P31363" s="50"/>
      <c r="Q31363" s="50"/>
      <c r="R31363" s="51"/>
      <c r="S31363" s="51"/>
      <c r="T31363" s="51"/>
      <c r="U31363" s="51"/>
      <c r="V31363" s="51"/>
      <c r="W31363" s="51"/>
      <c r="X31363" s="44"/>
      <c r="AF31363" s="52"/>
      <c r="AM31363" s="7"/>
      <c r="AN31363" s="7"/>
      <c r="AO31363" s="53"/>
      <c r="AP31363" s="54"/>
      <c r="AQ31363" s="54"/>
      <c r="AR31363" s="7"/>
      <c r="AS31363" s="54"/>
      <c r="AT31363" s="53"/>
      <c r="AU31363" s="7"/>
      <c r="AV31363" s="7"/>
      <c r="AW31363" s="55"/>
      <c r="AX31363" s="56"/>
      <c r="AY31363" s="55"/>
      <c r="AZ31363" s="55"/>
      <c r="BA31363" s="55"/>
      <c r="BB31363" s="11"/>
      <c r="BC31363" s="12"/>
      <c r="BD31363" s="12"/>
      <c r="BE31363" s="12"/>
      <c r="BF31363" s="12"/>
      <c r="BG31363" s="12"/>
      <c r="BH31363" s="12"/>
      <c r="BI31363" s="12"/>
      <c r="BJ31363" s="12"/>
      <c r="BK31363" s="12"/>
    </row>
    <row r="31364" spans="1:63" s="5" customFormat="1">
      <c r="A31364" s="13"/>
      <c r="B31364" s="13"/>
      <c r="C31364" s="45"/>
      <c r="E31364" s="46"/>
      <c r="F31364" s="47"/>
      <c r="G31364" s="48"/>
      <c r="H31364" s="49"/>
      <c r="I31364" s="49"/>
      <c r="J31364" s="49"/>
      <c r="K31364" s="50"/>
      <c r="L31364" s="50"/>
      <c r="M31364" s="50"/>
      <c r="N31364" s="50"/>
      <c r="O31364" s="50"/>
      <c r="P31364" s="50"/>
      <c r="Q31364" s="50"/>
      <c r="R31364" s="51"/>
      <c r="S31364" s="51"/>
      <c r="T31364" s="51"/>
      <c r="U31364" s="51"/>
      <c r="V31364" s="51"/>
      <c r="W31364" s="51"/>
      <c r="X31364" s="44"/>
      <c r="AF31364" s="52"/>
      <c r="AM31364" s="7"/>
      <c r="AN31364" s="7"/>
      <c r="AO31364" s="53"/>
      <c r="AP31364" s="54"/>
      <c r="AQ31364" s="54"/>
      <c r="AR31364" s="7"/>
      <c r="AS31364" s="54"/>
      <c r="AT31364" s="53"/>
      <c r="AU31364" s="7"/>
      <c r="AV31364" s="7"/>
      <c r="AW31364" s="55"/>
      <c r="AX31364" s="56"/>
      <c r="AY31364" s="55"/>
      <c r="AZ31364" s="55"/>
      <c r="BA31364" s="55"/>
      <c r="BB31364" s="11"/>
      <c r="BC31364" s="12"/>
      <c r="BD31364" s="12"/>
      <c r="BE31364" s="12"/>
      <c r="BF31364" s="12"/>
      <c r="BG31364" s="12"/>
      <c r="BH31364" s="12"/>
      <c r="BI31364" s="12"/>
      <c r="BJ31364" s="12"/>
      <c r="BK31364" s="12"/>
    </row>
    <row r="31365" spans="1:63" s="5" customFormat="1">
      <c r="A31365" s="13"/>
      <c r="B31365" s="13"/>
      <c r="C31365" s="45"/>
      <c r="E31365" s="46"/>
      <c r="F31365" s="47"/>
      <c r="G31365" s="48"/>
      <c r="H31365" s="49"/>
      <c r="I31365" s="49"/>
      <c r="J31365" s="49"/>
      <c r="K31365" s="50"/>
      <c r="L31365" s="50"/>
      <c r="M31365" s="50"/>
      <c r="N31365" s="50"/>
      <c r="O31365" s="50"/>
      <c r="P31365" s="50"/>
      <c r="Q31365" s="50"/>
      <c r="R31365" s="51"/>
      <c r="S31365" s="51"/>
      <c r="T31365" s="51"/>
      <c r="U31365" s="51"/>
      <c r="V31365" s="51"/>
      <c r="W31365" s="51"/>
      <c r="X31365" s="44"/>
      <c r="AF31365" s="52"/>
      <c r="AM31365" s="7"/>
      <c r="AN31365" s="7"/>
      <c r="AO31365" s="53"/>
      <c r="AP31365" s="54"/>
      <c r="AQ31365" s="54"/>
      <c r="AR31365" s="7"/>
      <c r="AS31365" s="54"/>
      <c r="AT31365" s="53"/>
      <c r="AU31365" s="7"/>
      <c r="AV31365" s="7"/>
      <c r="AW31365" s="55"/>
      <c r="AX31365" s="56"/>
      <c r="AY31365" s="55"/>
      <c r="AZ31365" s="55"/>
      <c r="BA31365" s="55"/>
      <c r="BB31365" s="11"/>
      <c r="BC31365" s="12"/>
      <c r="BD31365" s="12"/>
      <c r="BE31365" s="12"/>
      <c r="BF31365" s="12"/>
      <c r="BG31365" s="12"/>
      <c r="BH31365" s="12"/>
      <c r="BI31365" s="12"/>
      <c r="BJ31365" s="12"/>
      <c r="BK31365" s="12"/>
    </row>
    <row r="31366" spans="1:63" s="5" customFormat="1">
      <c r="A31366" s="13"/>
      <c r="B31366" s="13"/>
      <c r="C31366" s="45"/>
      <c r="E31366" s="46"/>
      <c r="F31366" s="47"/>
      <c r="G31366" s="48"/>
      <c r="H31366" s="49"/>
      <c r="I31366" s="49"/>
      <c r="J31366" s="49"/>
      <c r="K31366" s="50"/>
      <c r="L31366" s="50"/>
      <c r="M31366" s="50"/>
      <c r="N31366" s="50"/>
      <c r="O31366" s="50"/>
      <c r="P31366" s="50"/>
      <c r="Q31366" s="50"/>
      <c r="R31366" s="51"/>
      <c r="S31366" s="51"/>
      <c r="T31366" s="51"/>
      <c r="U31366" s="51"/>
      <c r="V31366" s="51"/>
      <c r="W31366" s="51"/>
      <c r="X31366" s="44"/>
      <c r="AF31366" s="52"/>
      <c r="AM31366" s="7"/>
      <c r="AN31366" s="7"/>
      <c r="AO31366" s="53"/>
      <c r="AP31366" s="54"/>
      <c r="AQ31366" s="54"/>
      <c r="AR31366" s="7"/>
      <c r="AS31366" s="54"/>
      <c r="AT31366" s="53"/>
      <c r="AU31366" s="7"/>
      <c r="AV31366" s="7"/>
      <c r="AW31366" s="55"/>
      <c r="AX31366" s="56"/>
      <c r="AY31366" s="55"/>
      <c r="AZ31366" s="55"/>
      <c r="BA31366" s="55"/>
      <c r="BB31366" s="11"/>
      <c r="BC31366" s="12"/>
      <c r="BD31366" s="12"/>
      <c r="BE31366" s="12"/>
      <c r="BF31366" s="12"/>
      <c r="BG31366" s="12"/>
      <c r="BH31366" s="12"/>
      <c r="BI31366" s="12"/>
      <c r="BJ31366" s="12"/>
      <c r="BK31366" s="12"/>
    </row>
    <row r="31367" spans="1:63" s="5" customFormat="1">
      <c r="A31367" s="13"/>
      <c r="B31367" s="13"/>
      <c r="C31367" s="45"/>
      <c r="E31367" s="46"/>
      <c r="F31367" s="47"/>
      <c r="G31367" s="48"/>
      <c r="H31367" s="49"/>
      <c r="I31367" s="49"/>
      <c r="J31367" s="49"/>
      <c r="K31367" s="50"/>
      <c r="L31367" s="50"/>
      <c r="M31367" s="50"/>
      <c r="N31367" s="50"/>
      <c r="O31367" s="50"/>
      <c r="P31367" s="50"/>
      <c r="Q31367" s="50"/>
      <c r="R31367" s="51"/>
      <c r="S31367" s="51"/>
      <c r="T31367" s="51"/>
      <c r="U31367" s="51"/>
      <c r="V31367" s="51"/>
      <c r="W31367" s="51"/>
      <c r="X31367" s="44"/>
      <c r="AF31367" s="52"/>
      <c r="AM31367" s="7"/>
      <c r="AN31367" s="7"/>
      <c r="AO31367" s="53"/>
      <c r="AP31367" s="54"/>
      <c r="AQ31367" s="54"/>
      <c r="AR31367" s="7"/>
      <c r="AS31367" s="54"/>
      <c r="AT31367" s="53"/>
      <c r="AU31367" s="7"/>
      <c r="AV31367" s="7"/>
      <c r="AW31367" s="55"/>
      <c r="AX31367" s="56"/>
      <c r="AY31367" s="55"/>
      <c r="AZ31367" s="55"/>
      <c r="BA31367" s="55"/>
      <c r="BB31367" s="11"/>
      <c r="BC31367" s="12"/>
      <c r="BD31367" s="12"/>
      <c r="BE31367" s="12"/>
      <c r="BF31367" s="12"/>
      <c r="BG31367" s="12"/>
      <c r="BH31367" s="12"/>
      <c r="BI31367" s="12"/>
      <c r="BJ31367" s="12"/>
      <c r="BK31367" s="12"/>
    </row>
    <row r="31368" spans="1:63" s="5" customFormat="1">
      <c r="A31368" s="13"/>
      <c r="B31368" s="13"/>
      <c r="C31368" s="45"/>
      <c r="E31368" s="46"/>
      <c r="F31368" s="47"/>
      <c r="G31368" s="48"/>
      <c r="H31368" s="49"/>
      <c r="I31368" s="49"/>
      <c r="J31368" s="49"/>
      <c r="K31368" s="50"/>
      <c r="L31368" s="50"/>
      <c r="M31368" s="50"/>
      <c r="N31368" s="50"/>
      <c r="O31368" s="50"/>
      <c r="P31368" s="50"/>
      <c r="Q31368" s="50"/>
      <c r="R31368" s="51"/>
      <c r="S31368" s="51"/>
      <c r="T31368" s="51"/>
      <c r="U31368" s="51"/>
      <c r="V31368" s="51"/>
      <c r="W31368" s="51"/>
      <c r="X31368" s="44"/>
      <c r="AF31368" s="52"/>
      <c r="AM31368" s="7"/>
      <c r="AN31368" s="7"/>
      <c r="AO31368" s="53"/>
      <c r="AP31368" s="54"/>
      <c r="AQ31368" s="54"/>
      <c r="AR31368" s="7"/>
      <c r="AS31368" s="54"/>
      <c r="AT31368" s="53"/>
      <c r="AU31368" s="7"/>
      <c r="AV31368" s="7"/>
      <c r="AW31368" s="55"/>
      <c r="AX31368" s="56"/>
      <c r="AY31368" s="55"/>
      <c r="AZ31368" s="55"/>
      <c r="BA31368" s="55"/>
      <c r="BB31368" s="11"/>
      <c r="BC31368" s="12"/>
      <c r="BD31368" s="12"/>
      <c r="BE31368" s="12"/>
      <c r="BF31368" s="12"/>
      <c r="BG31368" s="12"/>
      <c r="BH31368" s="12"/>
      <c r="BI31368" s="12"/>
      <c r="BJ31368" s="12"/>
      <c r="BK31368" s="12"/>
    </row>
    <row r="31369" spans="1:63" s="5" customFormat="1">
      <c r="A31369" s="13"/>
      <c r="B31369" s="13"/>
      <c r="C31369" s="45"/>
      <c r="E31369" s="46"/>
      <c r="F31369" s="47"/>
      <c r="G31369" s="48"/>
      <c r="H31369" s="49"/>
      <c r="I31369" s="49"/>
      <c r="J31369" s="49"/>
      <c r="K31369" s="50"/>
      <c r="L31369" s="50"/>
      <c r="M31369" s="50"/>
      <c r="N31369" s="50"/>
      <c r="O31369" s="50"/>
      <c r="P31369" s="50"/>
      <c r="Q31369" s="50"/>
      <c r="R31369" s="51"/>
      <c r="S31369" s="51"/>
      <c r="T31369" s="51"/>
      <c r="U31369" s="51"/>
      <c r="V31369" s="51"/>
      <c r="W31369" s="51"/>
      <c r="X31369" s="44"/>
      <c r="AF31369" s="52"/>
      <c r="AM31369" s="7"/>
      <c r="AN31369" s="7"/>
      <c r="AO31369" s="53"/>
      <c r="AP31369" s="54"/>
      <c r="AQ31369" s="54"/>
      <c r="AR31369" s="7"/>
      <c r="AS31369" s="54"/>
      <c r="AT31369" s="53"/>
      <c r="AU31369" s="7"/>
      <c r="AV31369" s="7"/>
      <c r="AW31369" s="55"/>
      <c r="AX31369" s="56"/>
      <c r="AY31369" s="55"/>
      <c r="AZ31369" s="55"/>
      <c r="BA31369" s="55"/>
      <c r="BB31369" s="11"/>
      <c r="BC31369" s="12"/>
      <c r="BD31369" s="12"/>
      <c r="BE31369" s="12"/>
      <c r="BF31369" s="12"/>
      <c r="BG31369" s="12"/>
      <c r="BH31369" s="12"/>
      <c r="BI31369" s="12"/>
      <c r="BJ31369" s="12"/>
      <c r="BK31369" s="12"/>
    </row>
    <row r="31370" spans="1:63" s="5" customFormat="1">
      <c r="A31370" s="13"/>
      <c r="B31370" s="13"/>
      <c r="C31370" s="45"/>
      <c r="E31370" s="46"/>
      <c r="F31370" s="47"/>
      <c r="G31370" s="48"/>
      <c r="H31370" s="49"/>
      <c r="I31370" s="49"/>
      <c r="J31370" s="49"/>
      <c r="K31370" s="50"/>
      <c r="L31370" s="50"/>
      <c r="M31370" s="50"/>
      <c r="N31370" s="50"/>
      <c r="O31370" s="50"/>
      <c r="P31370" s="50"/>
      <c r="Q31370" s="50"/>
      <c r="R31370" s="51"/>
      <c r="S31370" s="51"/>
      <c r="T31370" s="51"/>
      <c r="U31370" s="51"/>
      <c r="V31370" s="51"/>
      <c r="W31370" s="51"/>
      <c r="X31370" s="44"/>
      <c r="AF31370" s="52"/>
      <c r="AM31370" s="7"/>
      <c r="AN31370" s="7"/>
      <c r="AO31370" s="53"/>
      <c r="AP31370" s="54"/>
      <c r="AQ31370" s="54"/>
      <c r="AR31370" s="7"/>
      <c r="AS31370" s="54"/>
      <c r="AT31370" s="53"/>
      <c r="AU31370" s="7"/>
      <c r="AV31370" s="7"/>
      <c r="AW31370" s="55"/>
      <c r="AX31370" s="56"/>
      <c r="AY31370" s="55"/>
      <c r="AZ31370" s="55"/>
      <c r="BA31370" s="55"/>
      <c r="BB31370" s="11"/>
      <c r="BC31370" s="12"/>
      <c r="BD31370" s="12"/>
      <c r="BE31370" s="12"/>
      <c r="BF31370" s="12"/>
      <c r="BG31370" s="12"/>
      <c r="BH31370" s="12"/>
      <c r="BI31370" s="12"/>
      <c r="BJ31370" s="12"/>
      <c r="BK31370" s="12"/>
    </row>
    <row r="31371" spans="1:63" s="5" customFormat="1">
      <c r="A31371" s="13"/>
      <c r="B31371" s="13"/>
      <c r="C31371" s="45"/>
      <c r="E31371" s="46"/>
      <c r="F31371" s="47"/>
      <c r="G31371" s="48"/>
      <c r="H31371" s="49"/>
      <c r="I31371" s="49"/>
      <c r="J31371" s="49"/>
      <c r="K31371" s="50"/>
      <c r="L31371" s="50"/>
      <c r="M31371" s="50"/>
      <c r="N31371" s="50"/>
      <c r="O31371" s="50"/>
      <c r="P31371" s="50"/>
      <c r="Q31371" s="50"/>
      <c r="R31371" s="51"/>
      <c r="S31371" s="51"/>
      <c r="T31371" s="51"/>
      <c r="U31371" s="51"/>
      <c r="V31371" s="51"/>
      <c r="W31371" s="51"/>
      <c r="X31371" s="44"/>
      <c r="AF31371" s="52"/>
      <c r="AM31371" s="7"/>
      <c r="AN31371" s="7"/>
      <c r="AO31371" s="53"/>
      <c r="AP31371" s="54"/>
      <c r="AQ31371" s="54"/>
      <c r="AR31371" s="7"/>
      <c r="AS31371" s="54"/>
      <c r="AT31371" s="53"/>
      <c r="AU31371" s="7"/>
      <c r="AV31371" s="7"/>
      <c r="AW31371" s="55"/>
      <c r="AX31371" s="56"/>
      <c r="AY31371" s="55"/>
      <c r="AZ31371" s="55"/>
      <c r="BA31371" s="55"/>
      <c r="BB31371" s="11"/>
      <c r="BC31371" s="12"/>
      <c r="BD31371" s="12"/>
      <c r="BE31371" s="12"/>
      <c r="BF31371" s="12"/>
      <c r="BG31371" s="12"/>
      <c r="BH31371" s="12"/>
      <c r="BI31371" s="12"/>
      <c r="BJ31371" s="12"/>
      <c r="BK31371" s="12"/>
    </row>
    <row r="31372" spans="1:63" s="5" customFormat="1">
      <c r="A31372" s="13"/>
      <c r="B31372" s="13"/>
      <c r="C31372" s="45"/>
      <c r="E31372" s="46"/>
      <c r="F31372" s="47"/>
      <c r="G31372" s="48"/>
      <c r="H31372" s="49"/>
      <c r="I31372" s="49"/>
      <c r="J31372" s="49"/>
      <c r="K31372" s="50"/>
      <c r="L31372" s="50"/>
      <c r="M31372" s="50"/>
      <c r="N31372" s="50"/>
      <c r="O31372" s="50"/>
      <c r="P31372" s="50"/>
      <c r="Q31372" s="50"/>
      <c r="R31372" s="51"/>
      <c r="S31372" s="51"/>
      <c r="T31372" s="51"/>
      <c r="U31372" s="51"/>
      <c r="V31372" s="51"/>
      <c r="W31372" s="51"/>
      <c r="X31372" s="44"/>
      <c r="AF31372" s="52"/>
      <c r="AM31372" s="7"/>
      <c r="AN31372" s="7"/>
      <c r="AO31372" s="53"/>
      <c r="AP31372" s="54"/>
      <c r="AQ31372" s="54"/>
      <c r="AR31372" s="7"/>
      <c r="AS31372" s="54"/>
      <c r="AT31372" s="53"/>
      <c r="AU31372" s="7"/>
      <c r="AV31372" s="7"/>
      <c r="AW31372" s="55"/>
      <c r="AX31372" s="56"/>
      <c r="AY31372" s="55"/>
      <c r="AZ31372" s="55"/>
      <c r="BA31372" s="55"/>
      <c r="BB31372" s="11"/>
      <c r="BC31372" s="12"/>
      <c r="BD31372" s="12"/>
      <c r="BE31372" s="12"/>
      <c r="BF31372" s="12"/>
      <c r="BG31372" s="12"/>
      <c r="BH31372" s="12"/>
      <c r="BI31372" s="12"/>
      <c r="BJ31372" s="12"/>
      <c r="BK31372" s="12"/>
    </row>
    <row r="31373" spans="1:63" s="5" customFormat="1">
      <c r="A31373" s="13"/>
      <c r="B31373" s="13"/>
      <c r="C31373" s="45"/>
      <c r="E31373" s="46"/>
      <c r="F31373" s="47"/>
      <c r="G31373" s="48"/>
      <c r="H31373" s="49"/>
      <c r="I31373" s="49"/>
      <c r="J31373" s="49"/>
      <c r="K31373" s="50"/>
      <c r="L31373" s="50"/>
      <c r="M31373" s="50"/>
      <c r="N31373" s="50"/>
      <c r="O31373" s="50"/>
      <c r="P31373" s="50"/>
      <c r="Q31373" s="50"/>
      <c r="R31373" s="51"/>
      <c r="S31373" s="51"/>
      <c r="T31373" s="51"/>
      <c r="U31373" s="51"/>
      <c r="V31373" s="51"/>
      <c r="W31373" s="51"/>
      <c r="X31373" s="44"/>
      <c r="AF31373" s="52"/>
      <c r="AM31373" s="7"/>
      <c r="AN31373" s="7"/>
      <c r="AO31373" s="53"/>
      <c r="AP31373" s="54"/>
      <c r="AQ31373" s="54"/>
      <c r="AR31373" s="7"/>
      <c r="AS31373" s="54"/>
      <c r="AT31373" s="53"/>
      <c r="AU31373" s="7"/>
      <c r="AV31373" s="7"/>
      <c r="AW31373" s="55"/>
      <c r="AX31373" s="56"/>
      <c r="AY31373" s="55"/>
      <c r="AZ31373" s="55"/>
      <c r="BA31373" s="55"/>
      <c r="BB31373" s="11"/>
      <c r="BC31373" s="12"/>
      <c r="BD31373" s="12"/>
      <c r="BE31373" s="12"/>
      <c r="BF31373" s="12"/>
      <c r="BG31373" s="12"/>
      <c r="BH31373" s="12"/>
      <c r="BI31373" s="12"/>
      <c r="BJ31373" s="12"/>
      <c r="BK31373" s="12"/>
    </row>
    <row r="31374" spans="1:63" s="5" customFormat="1">
      <c r="A31374" s="13"/>
      <c r="B31374" s="13"/>
      <c r="C31374" s="45"/>
      <c r="E31374" s="46"/>
      <c r="F31374" s="47"/>
      <c r="G31374" s="48"/>
      <c r="H31374" s="49"/>
      <c r="I31374" s="49"/>
      <c r="J31374" s="49"/>
      <c r="K31374" s="50"/>
      <c r="L31374" s="50"/>
      <c r="M31374" s="50"/>
      <c r="N31374" s="50"/>
      <c r="O31374" s="50"/>
      <c r="P31374" s="50"/>
      <c r="Q31374" s="50"/>
      <c r="R31374" s="51"/>
      <c r="S31374" s="51"/>
      <c r="T31374" s="51"/>
      <c r="U31374" s="51"/>
      <c r="V31374" s="51"/>
      <c r="W31374" s="51"/>
      <c r="X31374" s="44"/>
      <c r="AF31374" s="52"/>
      <c r="AM31374" s="7"/>
      <c r="AN31374" s="7"/>
      <c r="AO31374" s="53"/>
      <c r="AP31374" s="54"/>
      <c r="AQ31374" s="54"/>
      <c r="AR31374" s="7"/>
      <c r="AS31374" s="54"/>
      <c r="AT31374" s="53"/>
      <c r="AU31374" s="7"/>
      <c r="AV31374" s="7"/>
      <c r="AW31374" s="55"/>
      <c r="AX31374" s="56"/>
      <c r="AY31374" s="55"/>
      <c r="AZ31374" s="55"/>
      <c r="BA31374" s="55"/>
      <c r="BB31374" s="11"/>
      <c r="BC31374" s="12"/>
      <c r="BD31374" s="12"/>
      <c r="BE31374" s="12"/>
      <c r="BF31374" s="12"/>
      <c r="BG31374" s="12"/>
      <c r="BH31374" s="12"/>
      <c r="BI31374" s="12"/>
      <c r="BJ31374" s="12"/>
      <c r="BK31374" s="12"/>
    </row>
    <row r="31375" spans="1:63" s="5" customFormat="1">
      <c r="A31375" s="13"/>
      <c r="B31375" s="13"/>
      <c r="C31375" s="45"/>
      <c r="E31375" s="46"/>
      <c r="F31375" s="47"/>
      <c r="G31375" s="48"/>
      <c r="H31375" s="49"/>
      <c r="I31375" s="49"/>
      <c r="J31375" s="49"/>
      <c r="K31375" s="50"/>
      <c r="L31375" s="50"/>
      <c r="M31375" s="50"/>
      <c r="N31375" s="50"/>
      <c r="O31375" s="50"/>
      <c r="P31375" s="50"/>
      <c r="Q31375" s="50"/>
      <c r="R31375" s="51"/>
      <c r="S31375" s="51"/>
      <c r="T31375" s="51"/>
      <c r="U31375" s="51"/>
      <c r="V31375" s="51"/>
      <c r="W31375" s="51"/>
      <c r="X31375" s="44"/>
      <c r="AF31375" s="52"/>
      <c r="AM31375" s="7"/>
      <c r="AN31375" s="7"/>
      <c r="AO31375" s="53"/>
      <c r="AP31375" s="54"/>
      <c r="AQ31375" s="54"/>
      <c r="AR31375" s="7"/>
      <c r="AS31375" s="54"/>
      <c r="AT31375" s="53"/>
      <c r="AU31375" s="7"/>
      <c r="AV31375" s="7"/>
      <c r="AW31375" s="55"/>
      <c r="AX31375" s="56"/>
      <c r="AY31375" s="55"/>
      <c r="AZ31375" s="55"/>
      <c r="BA31375" s="55"/>
      <c r="BB31375" s="11"/>
      <c r="BC31375" s="12"/>
      <c r="BD31375" s="12"/>
      <c r="BE31375" s="12"/>
      <c r="BF31375" s="12"/>
      <c r="BG31375" s="12"/>
      <c r="BH31375" s="12"/>
      <c r="BI31375" s="12"/>
      <c r="BJ31375" s="12"/>
      <c r="BK31375" s="12"/>
    </row>
    <row r="31376" spans="1:63" s="5" customFormat="1">
      <c r="A31376" s="13"/>
      <c r="B31376" s="13"/>
      <c r="C31376" s="45"/>
      <c r="E31376" s="46"/>
      <c r="F31376" s="47"/>
      <c r="G31376" s="48"/>
      <c r="H31376" s="49"/>
      <c r="I31376" s="49"/>
      <c r="J31376" s="49"/>
      <c r="K31376" s="50"/>
      <c r="L31376" s="50"/>
      <c r="M31376" s="50"/>
      <c r="N31376" s="50"/>
      <c r="O31376" s="50"/>
      <c r="P31376" s="50"/>
      <c r="Q31376" s="50"/>
      <c r="R31376" s="51"/>
      <c r="S31376" s="51"/>
      <c r="T31376" s="51"/>
      <c r="U31376" s="51"/>
      <c r="V31376" s="51"/>
      <c r="W31376" s="51"/>
      <c r="X31376" s="44"/>
      <c r="AF31376" s="52"/>
      <c r="AM31376" s="7"/>
      <c r="AN31376" s="7"/>
      <c r="AO31376" s="53"/>
      <c r="AP31376" s="54"/>
      <c r="AQ31376" s="54"/>
      <c r="AR31376" s="7"/>
      <c r="AS31376" s="54"/>
      <c r="AT31376" s="53"/>
      <c r="AU31376" s="7"/>
      <c r="AV31376" s="7"/>
      <c r="AW31376" s="55"/>
      <c r="AX31376" s="56"/>
      <c r="AY31376" s="55"/>
      <c r="AZ31376" s="55"/>
      <c r="BA31376" s="55"/>
      <c r="BB31376" s="11"/>
      <c r="BC31376" s="12"/>
      <c r="BD31376" s="12"/>
      <c r="BE31376" s="12"/>
      <c r="BF31376" s="12"/>
      <c r="BG31376" s="12"/>
      <c r="BH31376" s="12"/>
      <c r="BI31376" s="12"/>
      <c r="BJ31376" s="12"/>
      <c r="BK31376" s="12"/>
    </row>
    <row r="31377" spans="1:63" s="5" customFormat="1">
      <c r="A31377" s="13"/>
      <c r="B31377" s="13"/>
      <c r="C31377" s="45"/>
      <c r="E31377" s="46"/>
      <c r="F31377" s="47"/>
      <c r="G31377" s="48"/>
      <c r="H31377" s="49"/>
      <c r="I31377" s="49"/>
      <c r="J31377" s="49"/>
      <c r="K31377" s="50"/>
      <c r="L31377" s="50"/>
      <c r="M31377" s="50"/>
      <c r="N31377" s="50"/>
      <c r="O31377" s="50"/>
      <c r="P31377" s="50"/>
      <c r="Q31377" s="50"/>
      <c r="R31377" s="51"/>
      <c r="S31377" s="51"/>
      <c r="T31377" s="51"/>
      <c r="U31377" s="51"/>
      <c r="V31377" s="51"/>
      <c r="W31377" s="51"/>
      <c r="X31377" s="44"/>
      <c r="AF31377" s="52"/>
      <c r="AM31377" s="7"/>
      <c r="AN31377" s="7"/>
      <c r="AO31377" s="53"/>
      <c r="AP31377" s="54"/>
      <c r="AQ31377" s="54"/>
      <c r="AR31377" s="7"/>
      <c r="AS31377" s="54"/>
      <c r="AT31377" s="53"/>
      <c r="AU31377" s="7"/>
      <c r="AV31377" s="7"/>
      <c r="AW31377" s="55"/>
      <c r="AX31377" s="56"/>
      <c r="AY31377" s="55"/>
      <c r="AZ31377" s="55"/>
      <c r="BA31377" s="55"/>
      <c r="BB31377" s="11"/>
      <c r="BC31377" s="12"/>
      <c r="BD31377" s="12"/>
      <c r="BE31377" s="12"/>
      <c r="BF31377" s="12"/>
      <c r="BG31377" s="12"/>
      <c r="BH31377" s="12"/>
      <c r="BI31377" s="12"/>
      <c r="BJ31377" s="12"/>
      <c r="BK31377" s="12"/>
    </row>
    <row r="31378" spans="1:63" s="5" customFormat="1">
      <c r="A31378" s="13"/>
      <c r="B31378" s="13"/>
      <c r="C31378" s="45"/>
      <c r="E31378" s="46"/>
      <c r="F31378" s="47"/>
      <c r="G31378" s="48"/>
      <c r="H31378" s="49"/>
      <c r="I31378" s="49"/>
      <c r="J31378" s="49"/>
      <c r="K31378" s="50"/>
      <c r="L31378" s="50"/>
      <c r="M31378" s="50"/>
      <c r="N31378" s="50"/>
      <c r="O31378" s="50"/>
      <c r="P31378" s="50"/>
      <c r="Q31378" s="50"/>
      <c r="R31378" s="51"/>
      <c r="S31378" s="51"/>
      <c r="T31378" s="51"/>
      <c r="U31378" s="51"/>
      <c r="V31378" s="51"/>
      <c r="W31378" s="51"/>
      <c r="X31378" s="44"/>
      <c r="AF31378" s="52"/>
      <c r="AM31378" s="7"/>
      <c r="AN31378" s="7"/>
      <c r="AO31378" s="53"/>
      <c r="AP31378" s="54"/>
      <c r="AQ31378" s="54"/>
      <c r="AR31378" s="7"/>
      <c r="AS31378" s="54"/>
      <c r="AT31378" s="53"/>
      <c r="AU31378" s="7"/>
      <c r="AV31378" s="7"/>
      <c r="AW31378" s="55"/>
      <c r="AX31378" s="56"/>
      <c r="AY31378" s="55"/>
      <c r="AZ31378" s="55"/>
      <c r="BA31378" s="55"/>
      <c r="BB31378" s="11"/>
      <c r="BC31378" s="12"/>
      <c r="BD31378" s="12"/>
      <c r="BE31378" s="12"/>
      <c r="BF31378" s="12"/>
      <c r="BG31378" s="12"/>
      <c r="BH31378" s="12"/>
      <c r="BI31378" s="12"/>
      <c r="BJ31378" s="12"/>
      <c r="BK31378" s="12"/>
    </row>
    <row r="31379" spans="1:63" s="5" customFormat="1">
      <c r="A31379" s="13"/>
      <c r="B31379" s="13"/>
      <c r="C31379" s="45"/>
      <c r="E31379" s="46"/>
      <c r="F31379" s="47"/>
      <c r="G31379" s="48"/>
      <c r="H31379" s="49"/>
      <c r="I31379" s="49"/>
      <c r="J31379" s="49"/>
      <c r="K31379" s="50"/>
      <c r="L31379" s="50"/>
      <c r="M31379" s="50"/>
      <c r="N31379" s="50"/>
      <c r="O31379" s="50"/>
      <c r="P31379" s="50"/>
      <c r="Q31379" s="50"/>
      <c r="R31379" s="51"/>
      <c r="S31379" s="51"/>
      <c r="T31379" s="51"/>
      <c r="U31379" s="51"/>
      <c r="V31379" s="51"/>
      <c r="W31379" s="51"/>
      <c r="X31379" s="44"/>
      <c r="AF31379" s="52"/>
      <c r="AM31379" s="7"/>
      <c r="AN31379" s="7"/>
      <c r="AO31379" s="53"/>
      <c r="AP31379" s="54"/>
      <c r="AQ31379" s="54"/>
      <c r="AR31379" s="7"/>
      <c r="AS31379" s="54"/>
      <c r="AT31379" s="53"/>
      <c r="AU31379" s="7"/>
      <c r="AV31379" s="7"/>
      <c r="AW31379" s="55"/>
      <c r="AX31379" s="56"/>
      <c r="AY31379" s="55"/>
      <c r="AZ31379" s="55"/>
      <c r="BA31379" s="55"/>
      <c r="BB31379" s="11"/>
      <c r="BC31379" s="12"/>
      <c r="BD31379" s="12"/>
      <c r="BE31379" s="12"/>
      <c r="BF31379" s="12"/>
      <c r="BG31379" s="12"/>
      <c r="BH31379" s="12"/>
      <c r="BI31379" s="12"/>
      <c r="BJ31379" s="12"/>
      <c r="BK31379" s="12"/>
    </row>
    <row r="31380" spans="1:63" s="5" customFormat="1">
      <c r="A31380" s="13"/>
      <c r="B31380" s="13"/>
      <c r="C31380" s="45"/>
      <c r="E31380" s="46"/>
      <c r="F31380" s="47"/>
      <c r="G31380" s="48"/>
      <c r="H31380" s="49"/>
      <c r="I31380" s="49"/>
      <c r="J31380" s="49"/>
      <c r="K31380" s="50"/>
      <c r="L31380" s="50"/>
      <c r="M31380" s="50"/>
      <c r="N31380" s="50"/>
      <c r="O31380" s="50"/>
      <c r="P31380" s="50"/>
      <c r="Q31380" s="50"/>
      <c r="R31380" s="51"/>
      <c r="S31380" s="51"/>
      <c r="T31380" s="51"/>
      <c r="U31380" s="51"/>
      <c r="V31380" s="51"/>
      <c r="W31380" s="51"/>
      <c r="X31380" s="44"/>
      <c r="AF31380" s="52"/>
      <c r="AM31380" s="7"/>
      <c r="AN31380" s="7"/>
      <c r="AO31380" s="53"/>
      <c r="AP31380" s="54"/>
      <c r="AQ31380" s="54"/>
      <c r="AR31380" s="7"/>
      <c r="AS31380" s="54"/>
      <c r="AT31380" s="53"/>
      <c r="AU31380" s="7"/>
      <c r="AV31380" s="7"/>
      <c r="AW31380" s="55"/>
      <c r="AX31380" s="56"/>
      <c r="AY31380" s="55"/>
      <c r="AZ31380" s="55"/>
      <c r="BA31380" s="55"/>
      <c r="BB31380" s="11"/>
      <c r="BC31380" s="12"/>
      <c r="BD31380" s="12"/>
      <c r="BE31380" s="12"/>
      <c r="BF31380" s="12"/>
      <c r="BG31380" s="12"/>
      <c r="BH31380" s="12"/>
      <c r="BI31380" s="12"/>
      <c r="BJ31380" s="12"/>
      <c r="BK31380" s="12"/>
    </row>
    <row r="31381" spans="1:63" s="5" customFormat="1">
      <c r="A31381" s="13"/>
      <c r="B31381" s="13"/>
      <c r="C31381" s="45"/>
      <c r="E31381" s="46"/>
      <c r="F31381" s="47"/>
      <c r="G31381" s="48"/>
      <c r="H31381" s="49"/>
      <c r="I31381" s="49"/>
      <c r="J31381" s="49"/>
      <c r="K31381" s="50"/>
      <c r="L31381" s="50"/>
      <c r="M31381" s="50"/>
      <c r="N31381" s="50"/>
      <c r="O31381" s="50"/>
      <c r="P31381" s="50"/>
      <c r="Q31381" s="50"/>
      <c r="R31381" s="51"/>
      <c r="S31381" s="51"/>
      <c r="T31381" s="51"/>
      <c r="U31381" s="51"/>
      <c r="V31381" s="51"/>
      <c r="W31381" s="51"/>
      <c r="X31381" s="44"/>
      <c r="AF31381" s="52"/>
      <c r="AM31381" s="7"/>
      <c r="AN31381" s="7"/>
      <c r="AO31381" s="53"/>
      <c r="AP31381" s="54"/>
      <c r="AQ31381" s="54"/>
      <c r="AR31381" s="7"/>
      <c r="AS31381" s="54"/>
      <c r="AT31381" s="53"/>
      <c r="AU31381" s="7"/>
      <c r="AV31381" s="7"/>
      <c r="AW31381" s="55"/>
      <c r="AX31381" s="56"/>
      <c r="AY31381" s="55"/>
      <c r="AZ31381" s="55"/>
      <c r="BA31381" s="55"/>
      <c r="BB31381" s="11"/>
      <c r="BC31381" s="12"/>
      <c r="BD31381" s="12"/>
      <c r="BE31381" s="12"/>
      <c r="BF31381" s="12"/>
      <c r="BG31381" s="12"/>
      <c r="BH31381" s="12"/>
      <c r="BI31381" s="12"/>
      <c r="BJ31381" s="12"/>
      <c r="BK31381" s="12"/>
    </row>
    <row r="31382" spans="1:63" s="5" customFormat="1">
      <c r="A31382" s="13"/>
      <c r="B31382" s="13"/>
      <c r="C31382" s="45"/>
      <c r="E31382" s="46"/>
      <c r="F31382" s="47"/>
      <c r="G31382" s="48"/>
      <c r="H31382" s="49"/>
      <c r="I31382" s="49"/>
      <c r="J31382" s="49"/>
      <c r="K31382" s="50"/>
      <c r="L31382" s="50"/>
      <c r="M31382" s="50"/>
      <c r="N31382" s="50"/>
      <c r="O31382" s="50"/>
      <c r="P31382" s="50"/>
      <c r="Q31382" s="50"/>
      <c r="R31382" s="51"/>
      <c r="S31382" s="51"/>
      <c r="T31382" s="51"/>
      <c r="U31382" s="51"/>
      <c r="V31382" s="51"/>
      <c r="W31382" s="51"/>
      <c r="X31382" s="44"/>
      <c r="AF31382" s="52"/>
      <c r="AM31382" s="7"/>
      <c r="AN31382" s="7"/>
      <c r="AO31382" s="53"/>
      <c r="AP31382" s="54"/>
      <c r="AQ31382" s="54"/>
      <c r="AR31382" s="7"/>
      <c r="AS31382" s="54"/>
      <c r="AT31382" s="53"/>
      <c r="AU31382" s="7"/>
      <c r="AV31382" s="7"/>
      <c r="AW31382" s="55"/>
      <c r="AX31382" s="56"/>
      <c r="AY31382" s="55"/>
      <c r="AZ31382" s="55"/>
      <c r="BA31382" s="55"/>
      <c r="BB31382" s="11"/>
      <c r="BC31382" s="12"/>
      <c r="BD31382" s="12"/>
      <c r="BE31382" s="12"/>
      <c r="BF31382" s="12"/>
      <c r="BG31382" s="12"/>
      <c r="BH31382" s="12"/>
      <c r="BI31382" s="12"/>
      <c r="BJ31382" s="12"/>
      <c r="BK31382" s="12"/>
    </row>
    <row r="31383" spans="1:63" s="5" customFormat="1">
      <c r="A31383" s="13"/>
      <c r="B31383" s="13"/>
      <c r="C31383" s="45"/>
      <c r="E31383" s="46"/>
      <c r="F31383" s="47"/>
      <c r="G31383" s="48"/>
      <c r="H31383" s="49"/>
      <c r="I31383" s="49"/>
      <c r="J31383" s="49"/>
      <c r="K31383" s="50"/>
      <c r="L31383" s="50"/>
      <c r="M31383" s="50"/>
      <c r="N31383" s="50"/>
      <c r="O31383" s="50"/>
      <c r="P31383" s="50"/>
      <c r="Q31383" s="50"/>
      <c r="R31383" s="51"/>
      <c r="S31383" s="51"/>
      <c r="T31383" s="51"/>
      <c r="U31383" s="51"/>
      <c r="V31383" s="51"/>
      <c r="W31383" s="51"/>
      <c r="X31383" s="44"/>
      <c r="AF31383" s="52"/>
      <c r="AM31383" s="7"/>
      <c r="AN31383" s="7"/>
      <c r="AO31383" s="53"/>
      <c r="AP31383" s="54"/>
      <c r="AQ31383" s="54"/>
      <c r="AR31383" s="7"/>
      <c r="AS31383" s="54"/>
      <c r="AT31383" s="53"/>
      <c r="AU31383" s="7"/>
      <c r="AV31383" s="7"/>
      <c r="AW31383" s="55"/>
      <c r="AX31383" s="56"/>
      <c r="AY31383" s="55"/>
      <c r="AZ31383" s="55"/>
      <c r="BA31383" s="55"/>
      <c r="BB31383" s="11"/>
      <c r="BC31383" s="12"/>
      <c r="BD31383" s="12"/>
      <c r="BE31383" s="12"/>
      <c r="BF31383" s="12"/>
      <c r="BG31383" s="12"/>
      <c r="BH31383" s="12"/>
      <c r="BI31383" s="12"/>
      <c r="BJ31383" s="12"/>
      <c r="BK31383" s="12"/>
    </row>
    <row r="31384" spans="1:63" s="5" customFormat="1">
      <c r="A31384" s="13"/>
      <c r="B31384" s="13"/>
      <c r="C31384" s="45"/>
      <c r="E31384" s="46"/>
      <c r="F31384" s="47"/>
      <c r="G31384" s="48"/>
      <c r="H31384" s="49"/>
      <c r="I31384" s="49"/>
      <c r="J31384" s="49"/>
      <c r="K31384" s="50"/>
      <c r="L31384" s="50"/>
      <c r="M31384" s="50"/>
      <c r="N31384" s="50"/>
      <c r="O31384" s="50"/>
      <c r="P31384" s="50"/>
      <c r="Q31384" s="50"/>
      <c r="R31384" s="51"/>
      <c r="S31384" s="51"/>
      <c r="T31384" s="51"/>
      <c r="U31384" s="51"/>
      <c r="V31384" s="51"/>
      <c r="W31384" s="51"/>
      <c r="X31384" s="44"/>
      <c r="AF31384" s="52"/>
      <c r="AM31384" s="7"/>
      <c r="AN31384" s="7"/>
      <c r="AO31384" s="53"/>
      <c r="AP31384" s="54"/>
      <c r="AQ31384" s="54"/>
      <c r="AR31384" s="7"/>
      <c r="AS31384" s="54"/>
      <c r="AT31384" s="53"/>
      <c r="AU31384" s="7"/>
      <c r="AV31384" s="7"/>
      <c r="AW31384" s="55"/>
      <c r="AX31384" s="56"/>
      <c r="AY31384" s="55"/>
      <c r="AZ31384" s="55"/>
      <c r="BA31384" s="55"/>
      <c r="BB31384" s="11"/>
      <c r="BC31384" s="12"/>
      <c r="BD31384" s="12"/>
      <c r="BE31384" s="12"/>
      <c r="BF31384" s="12"/>
      <c r="BG31384" s="12"/>
      <c r="BH31384" s="12"/>
      <c r="BI31384" s="12"/>
      <c r="BJ31384" s="12"/>
      <c r="BK31384" s="12"/>
    </row>
    <row r="31385" spans="1:63" s="5" customFormat="1">
      <c r="A31385" s="13"/>
      <c r="B31385" s="13"/>
      <c r="C31385" s="45"/>
      <c r="E31385" s="46"/>
      <c r="F31385" s="47"/>
      <c r="G31385" s="48"/>
      <c r="H31385" s="49"/>
      <c r="I31385" s="49"/>
      <c r="J31385" s="49"/>
      <c r="K31385" s="50"/>
      <c r="L31385" s="50"/>
      <c r="M31385" s="50"/>
      <c r="N31385" s="50"/>
      <c r="O31385" s="50"/>
      <c r="P31385" s="50"/>
      <c r="Q31385" s="50"/>
      <c r="R31385" s="51"/>
      <c r="S31385" s="51"/>
      <c r="T31385" s="51"/>
      <c r="U31385" s="51"/>
      <c r="V31385" s="51"/>
      <c r="W31385" s="51"/>
      <c r="X31385" s="44"/>
      <c r="AF31385" s="52"/>
      <c r="AM31385" s="7"/>
      <c r="AN31385" s="7"/>
      <c r="AO31385" s="53"/>
      <c r="AP31385" s="54"/>
      <c r="AQ31385" s="54"/>
      <c r="AR31385" s="7"/>
      <c r="AS31385" s="54"/>
      <c r="AT31385" s="53"/>
      <c r="AU31385" s="7"/>
      <c r="AV31385" s="7"/>
      <c r="AW31385" s="55"/>
      <c r="AX31385" s="56"/>
      <c r="AY31385" s="55"/>
      <c r="AZ31385" s="55"/>
      <c r="BA31385" s="55"/>
      <c r="BB31385" s="11"/>
      <c r="BC31385" s="12"/>
      <c r="BD31385" s="12"/>
      <c r="BE31385" s="12"/>
      <c r="BF31385" s="12"/>
      <c r="BG31385" s="12"/>
      <c r="BH31385" s="12"/>
      <c r="BI31385" s="12"/>
      <c r="BJ31385" s="12"/>
      <c r="BK31385" s="12"/>
    </row>
    <row r="31386" spans="1:63" s="5" customFormat="1">
      <c r="A31386" s="13"/>
      <c r="B31386" s="13"/>
      <c r="C31386" s="45"/>
      <c r="E31386" s="46"/>
      <c r="F31386" s="47"/>
      <c r="G31386" s="48"/>
      <c r="H31386" s="49"/>
      <c r="I31386" s="49"/>
      <c r="J31386" s="49"/>
      <c r="K31386" s="50"/>
      <c r="L31386" s="50"/>
      <c r="M31386" s="50"/>
      <c r="N31386" s="50"/>
      <c r="O31386" s="50"/>
      <c r="P31386" s="50"/>
      <c r="Q31386" s="50"/>
      <c r="R31386" s="51"/>
      <c r="S31386" s="51"/>
      <c r="T31386" s="51"/>
      <c r="U31386" s="51"/>
      <c r="V31386" s="51"/>
      <c r="W31386" s="51"/>
      <c r="X31386" s="44"/>
      <c r="AF31386" s="52"/>
      <c r="AM31386" s="7"/>
      <c r="AN31386" s="7"/>
      <c r="AO31386" s="53"/>
      <c r="AP31386" s="54"/>
      <c r="AQ31386" s="54"/>
      <c r="AR31386" s="7"/>
      <c r="AS31386" s="54"/>
      <c r="AT31386" s="53"/>
      <c r="AU31386" s="7"/>
      <c r="AV31386" s="7"/>
      <c r="AW31386" s="55"/>
      <c r="AX31386" s="56"/>
      <c r="AY31386" s="55"/>
      <c r="AZ31386" s="55"/>
      <c r="BA31386" s="55"/>
      <c r="BB31386" s="11"/>
      <c r="BC31386" s="12"/>
      <c r="BD31386" s="12"/>
      <c r="BE31386" s="12"/>
      <c r="BF31386" s="12"/>
      <c r="BG31386" s="12"/>
      <c r="BH31386" s="12"/>
      <c r="BI31386" s="12"/>
      <c r="BJ31386" s="12"/>
      <c r="BK31386" s="12"/>
    </row>
    <row r="31387" spans="1:63" s="5" customFormat="1">
      <c r="A31387" s="13"/>
      <c r="B31387" s="13"/>
      <c r="C31387" s="45"/>
      <c r="E31387" s="46"/>
      <c r="F31387" s="47"/>
      <c r="G31387" s="48"/>
      <c r="H31387" s="49"/>
      <c r="I31387" s="49"/>
      <c r="J31387" s="49"/>
      <c r="K31387" s="50"/>
      <c r="L31387" s="50"/>
      <c r="M31387" s="50"/>
      <c r="N31387" s="50"/>
      <c r="O31387" s="50"/>
      <c r="P31387" s="50"/>
      <c r="Q31387" s="50"/>
      <c r="R31387" s="51"/>
      <c r="S31387" s="51"/>
      <c r="T31387" s="51"/>
      <c r="U31387" s="51"/>
      <c r="V31387" s="51"/>
      <c r="W31387" s="51"/>
      <c r="X31387" s="44"/>
      <c r="AF31387" s="52"/>
      <c r="AM31387" s="7"/>
      <c r="AN31387" s="7"/>
      <c r="AO31387" s="53"/>
      <c r="AP31387" s="54"/>
      <c r="AQ31387" s="54"/>
      <c r="AR31387" s="7"/>
      <c r="AS31387" s="54"/>
      <c r="AT31387" s="53"/>
      <c r="AU31387" s="7"/>
      <c r="AV31387" s="7"/>
      <c r="AW31387" s="55"/>
      <c r="AX31387" s="56"/>
      <c r="AY31387" s="55"/>
      <c r="AZ31387" s="55"/>
      <c r="BA31387" s="55"/>
      <c r="BB31387" s="11"/>
      <c r="BC31387" s="12"/>
      <c r="BD31387" s="12"/>
      <c r="BE31387" s="12"/>
      <c r="BF31387" s="12"/>
      <c r="BG31387" s="12"/>
      <c r="BH31387" s="12"/>
      <c r="BI31387" s="12"/>
      <c r="BJ31387" s="12"/>
      <c r="BK31387" s="12"/>
    </row>
    <row r="31388" spans="1:63" s="5" customFormat="1">
      <c r="A31388" s="13"/>
      <c r="B31388" s="13"/>
      <c r="C31388" s="45"/>
      <c r="E31388" s="46"/>
      <c r="F31388" s="47"/>
      <c r="G31388" s="48"/>
      <c r="H31388" s="49"/>
      <c r="I31388" s="49"/>
      <c r="J31388" s="49"/>
      <c r="K31388" s="50"/>
      <c r="L31388" s="50"/>
      <c r="M31388" s="50"/>
      <c r="N31388" s="50"/>
      <c r="O31388" s="50"/>
      <c r="P31388" s="50"/>
      <c r="Q31388" s="50"/>
      <c r="R31388" s="51"/>
      <c r="S31388" s="51"/>
      <c r="T31388" s="51"/>
      <c r="U31388" s="51"/>
      <c r="V31388" s="51"/>
      <c r="W31388" s="51"/>
      <c r="X31388" s="44"/>
      <c r="AF31388" s="52"/>
      <c r="AM31388" s="7"/>
      <c r="AN31388" s="7"/>
      <c r="AO31388" s="53"/>
      <c r="AP31388" s="54"/>
      <c r="AQ31388" s="54"/>
      <c r="AR31388" s="7"/>
      <c r="AS31388" s="54"/>
      <c r="AT31388" s="53"/>
      <c r="AU31388" s="7"/>
      <c r="AV31388" s="7"/>
      <c r="AW31388" s="55"/>
      <c r="AX31388" s="56"/>
      <c r="AY31388" s="55"/>
      <c r="AZ31388" s="55"/>
      <c r="BA31388" s="55"/>
      <c r="BB31388" s="11"/>
      <c r="BC31388" s="12"/>
      <c r="BD31388" s="12"/>
      <c r="BE31388" s="12"/>
      <c r="BF31388" s="12"/>
      <c r="BG31388" s="12"/>
      <c r="BH31388" s="12"/>
      <c r="BI31388" s="12"/>
      <c r="BJ31388" s="12"/>
      <c r="BK31388" s="12"/>
    </row>
    <row r="31389" spans="1:63" s="5" customFormat="1">
      <c r="A31389" s="13"/>
      <c r="B31389" s="13"/>
      <c r="C31389" s="45"/>
      <c r="E31389" s="46"/>
      <c r="F31389" s="47"/>
      <c r="G31389" s="48"/>
      <c r="H31389" s="49"/>
      <c r="I31389" s="49"/>
      <c r="J31389" s="49"/>
      <c r="K31389" s="50"/>
      <c r="L31389" s="50"/>
      <c r="M31389" s="50"/>
      <c r="N31389" s="50"/>
      <c r="O31389" s="50"/>
      <c r="P31389" s="50"/>
      <c r="Q31389" s="50"/>
      <c r="R31389" s="51"/>
      <c r="S31389" s="51"/>
      <c r="T31389" s="51"/>
      <c r="U31389" s="51"/>
      <c r="V31389" s="51"/>
      <c r="W31389" s="51"/>
      <c r="X31389" s="44"/>
      <c r="AF31389" s="52"/>
      <c r="AM31389" s="7"/>
      <c r="AN31389" s="7"/>
      <c r="AO31389" s="53"/>
      <c r="AP31389" s="54"/>
      <c r="AQ31389" s="54"/>
      <c r="AR31389" s="7"/>
      <c r="AS31389" s="54"/>
      <c r="AT31389" s="53"/>
      <c r="AU31389" s="7"/>
      <c r="AV31389" s="7"/>
      <c r="AW31389" s="55"/>
      <c r="AX31389" s="56"/>
      <c r="AY31389" s="55"/>
      <c r="AZ31389" s="55"/>
      <c r="BA31389" s="55"/>
      <c r="BB31389" s="11"/>
      <c r="BC31389" s="12"/>
      <c r="BD31389" s="12"/>
      <c r="BE31389" s="12"/>
      <c r="BF31389" s="12"/>
      <c r="BG31389" s="12"/>
      <c r="BH31389" s="12"/>
      <c r="BI31389" s="12"/>
      <c r="BJ31389" s="12"/>
      <c r="BK31389" s="12"/>
    </row>
    <row r="31390" spans="1:63" s="5" customFormat="1">
      <c r="A31390" s="13"/>
      <c r="B31390" s="13"/>
      <c r="C31390" s="45"/>
      <c r="E31390" s="46"/>
      <c r="F31390" s="47"/>
      <c r="G31390" s="48"/>
      <c r="H31390" s="49"/>
      <c r="I31390" s="49"/>
      <c r="J31390" s="49"/>
      <c r="K31390" s="50"/>
      <c r="L31390" s="50"/>
      <c r="M31390" s="50"/>
      <c r="N31390" s="50"/>
      <c r="O31390" s="50"/>
      <c r="P31390" s="50"/>
      <c r="Q31390" s="50"/>
      <c r="R31390" s="51"/>
      <c r="S31390" s="51"/>
      <c r="T31390" s="51"/>
      <c r="U31390" s="51"/>
      <c r="V31390" s="51"/>
      <c r="W31390" s="51"/>
      <c r="X31390" s="44"/>
      <c r="AF31390" s="52"/>
      <c r="AM31390" s="7"/>
      <c r="AN31390" s="7"/>
      <c r="AO31390" s="53"/>
      <c r="AP31390" s="54"/>
      <c r="AQ31390" s="54"/>
      <c r="AR31390" s="7"/>
      <c r="AS31390" s="54"/>
      <c r="AT31390" s="53"/>
      <c r="AU31390" s="7"/>
      <c r="AV31390" s="7"/>
      <c r="AW31390" s="55"/>
      <c r="AX31390" s="56"/>
      <c r="AY31390" s="55"/>
      <c r="AZ31390" s="55"/>
      <c r="BA31390" s="55"/>
      <c r="BB31390" s="11"/>
      <c r="BC31390" s="12"/>
      <c r="BD31390" s="12"/>
      <c r="BE31390" s="12"/>
      <c r="BF31390" s="12"/>
      <c r="BG31390" s="12"/>
      <c r="BH31390" s="12"/>
      <c r="BI31390" s="12"/>
      <c r="BJ31390" s="12"/>
      <c r="BK31390" s="12"/>
    </row>
    <row r="31391" spans="1:63" s="5" customFormat="1">
      <c r="A31391" s="13"/>
      <c r="B31391" s="13"/>
      <c r="C31391" s="45"/>
      <c r="E31391" s="46"/>
      <c r="F31391" s="47"/>
      <c r="G31391" s="48"/>
      <c r="H31391" s="49"/>
      <c r="I31391" s="49"/>
      <c r="J31391" s="49"/>
      <c r="K31391" s="50"/>
      <c r="L31391" s="50"/>
      <c r="M31391" s="50"/>
      <c r="N31391" s="50"/>
      <c r="O31391" s="50"/>
      <c r="P31391" s="50"/>
      <c r="Q31391" s="50"/>
      <c r="R31391" s="51"/>
      <c r="S31391" s="51"/>
      <c r="T31391" s="51"/>
      <c r="U31391" s="51"/>
      <c r="V31391" s="51"/>
      <c r="W31391" s="51"/>
      <c r="X31391" s="44"/>
      <c r="AF31391" s="52"/>
      <c r="AM31391" s="7"/>
      <c r="AN31391" s="7"/>
      <c r="AO31391" s="53"/>
      <c r="AP31391" s="54"/>
      <c r="AQ31391" s="54"/>
      <c r="AR31391" s="7"/>
      <c r="AS31391" s="54"/>
      <c r="AT31391" s="53"/>
      <c r="AU31391" s="7"/>
      <c r="AV31391" s="7"/>
      <c r="AW31391" s="55"/>
      <c r="AX31391" s="56"/>
      <c r="AY31391" s="55"/>
      <c r="AZ31391" s="55"/>
      <c r="BA31391" s="55"/>
      <c r="BB31391" s="11"/>
      <c r="BC31391" s="12"/>
      <c r="BD31391" s="12"/>
      <c r="BE31391" s="12"/>
      <c r="BF31391" s="12"/>
      <c r="BG31391" s="12"/>
      <c r="BH31391" s="12"/>
      <c r="BI31391" s="12"/>
      <c r="BJ31391" s="12"/>
      <c r="BK31391" s="12"/>
    </row>
    <row r="31392" spans="1:63" s="5" customFormat="1">
      <c r="A31392" s="13"/>
      <c r="B31392" s="13"/>
      <c r="C31392" s="45"/>
      <c r="E31392" s="46"/>
      <c r="F31392" s="47"/>
      <c r="G31392" s="48"/>
      <c r="H31392" s="49"/>
      <c r="I31392" s="49"/>
      <c r="J31392" s="49"/>
      <c r="K31392" s="50"/>
      <c r="L31392" s="50"/>
      <c r="M31392" s="50"/>
      <c r="N31392" s="50"/>
      <c r="O31392" s="50"/>
      <c r="P31392" s="50"/>
      <c r="Q31392" s="50"/>
      <c r="R31392" s="51"/>
      <c r="S31392" s="51"/>
      <c r="T31392" s="51"/>
      <c r="U31392" s="51"/>
      <c r="V31392" s="51"/>
      <c r="W31392" s="51"/>
      <c r="X31392" s="44"/>
      <c r="AF31392" s="52"/>
      <c r="AM31392" s="7"/>
      <c r="AN31392" s="7"/>
      <c r="AO31392" s="53"/>
      <c r="AP31392" s="54"/>
      <c r="AQ31392" s="54"/>
      <c r="AR31392" s="7"/>
      <c r="AS31392" s="54"/>
      <c r="AT31392" s="53"/>
      <c r="AU31392" s="7"/>
      <c r="AV31392" s="7"/>
      <c r="AW31392" s="55"/>
      <c r="AX31392" s="56"/>
      <c r="AY31392" s="55"/>
      <c r="AZ31392" s="55"/>
      <c r="BA31392" s="55"/>
      <c r="BB31392" s="11"/>
      <c r="BC31392" s="12"/>
      <c r="BD31392" s="12"/>
      <c r="BE31392" s="12"/>
      <c r="BF31392" s="12"/>
      <c r="BG31392" s="12"/>
      <c r="BH31392" s="12"/>
      <c r="BI31392" s="12"/>
      <c r="BJ31392" s="12"/>
      <c r="BK31392" s="12"/>
    </row>
    <row r="31393" spans="1:63" s="5" customFormat="1">
      <c r="A31393" s="13"/>
      <c r="B31393" s="13"/>
      <c r="C31393" s="45"/>
      <c r="E31393" s="46"/>
      <c r="F31393" s="47"/>
      <c r="G31393" s="48"/>
      <c r="H31393" s="49"/>
      <c r="I31393" s="49"/>
      <c r="J31393" s="49"/>
      <c r="K31393" s="50"/>
      <c r="L31393" s="50"/>
      <c r="M31393" s="50"/>
      <c r="N31393" s="50"/>
      <c r="O31393" s="50"/>
      <c r="P31393" s="50"/>
      <c r="Q31393" s="50"/>
      <c r="R31393" s="51"/>
      <c r="S31393" s="51"/>
      <c r="T31393" s="51"/>
      <c r="U31393" s="51"/>
      <c r="V31393" s="51"/>
      <c r="W31393" s="51"/>
      <c r="X31393" s="44"/>
      <c r="AF31393" s="52"/>
      <c r="AM31393" s="7"/>
      <c r="AN31393" s="7"/>
      <c r="AO31393" s="53"/>
      <c r="AP31393" s="54"/>
      <c r="AQ31393" s="54"/>
      <c r="AR31393" s="7"/>
      <c r="AS31393" s="54"/>
      <c r="AT31393" s="53"/>
      <c r="AU31393" s="7"/>
      <c r="AV31393" s="7"/>
      <c r="AW31393" s="55"/>
      <c r="AX31393" s="56"/>
      <c r="AY31393" s="55"/>
      <c r="AZ31393" s="55"/>
      <c r="BA31393" s="55"/>
      <c r="BB31393" s="11"/>
      <c r="BC31393" s="12"/>
      <c r="BD31393" s="12"/>
      <c r="BE31393" s="12"/>
      <c r="BF31393" s="12"/>
      <c r="BG31393" s="12"/>
      <c r="BH31393" s="12"/>
      <c r="BI31393" s="12"/>
      <c r="BJ31393" s="12"/>
      <c r="BK31393" s="12"/>
    </row>
    <row r="31394" spans="1:63" s="5" customFormat="1">
      <c r="A31394" s="13"/>
      <c r="B31394" s="13"/>
      <c r="C31394" s="45"/>
      <c r="E31394" s="46"/>
      <c r="F31394" s="47"/>
      <c r="G31394" s="48"/>
      <c r="H31394" s="49"/>
      <c r="I31394" s="49"/>
      <c r="J31394" s="49"/>
      <c r="K31394" s="50"/>
      <c r="L31394" s="50"/>
      <c r="M31394" s="50"/>
      <c r="N31394" s="50"/>
      <c r="O31394" s="50"/>
      <c r="P31394" s="50"/>
      <c r="Q31394" s="50"/>
      <c r="R31394" s="51"/>
      <c r="S31394" s="51"/>
      <c r="T31394" s="51"/>
      <c r="U31394" s="51"/>
      <c r="V31394" s="51"/>
      <c r="W31394" s="51"/>
      <c r="X31394" s="44"/>
      <c r="AF31394" s="52"/>
      <c r="AM31394" s="7"/>
      <c r="AN31394" s="7"/>
      <c r="AO31394" s="53"/>
      <c r="AP31394" s="54"/>
      <c r="AQ31394" s="54"/>
      <c r="AR31394" s="7"/>
      <c r="AS31394" s="54"/>
      <c r="AT31394" s="53"/>
      <c r="AU31394" s="7"/>
      <c r="AV31394" s="7"/>
      <c r="AW31394" s="55"/>
      <c r="AX31394" s="56"/>
      <c r="AY31394" s="55"/>
      <c r="AZ31394" s="55"/>
      <c r="BA31394" s="55"/>
      <c r="BB31394" s="11"/>
      <c r="BC31394" s="12"/>
      <c r="BD31394" s="12"/>
      <c r="BE31394" s="12"/>
      <c r="BF31394" s="12"/>
      <c r="BG31394" s="12"/>
      <c r="BH31394" s="12"/>
      <c r="BI31394" s="12"/>
      <c r="BJ31394" s="12"/>
      <c r="BK31394" s="12"/>
    </row>
    <row r="31395" spans="1:63" s="5" customFormat="1">
      <c r="A31395" s="13"/>
      <c r="B31395" s="13"/>
      <c r="C31395" s="45"/>
      <c r="E31395" s="46"/>
      <c r="F31395" s="47"/>
      <c r="G31395" s="48"/>
      <c r="H31395" s="49"/>
      <c r="I31395" s="49"/>
      <c r="J31395" s="49"/>
      <c r="K31395" s="50"/>
      <c r="L31395" s="50"/>
      <c r="M31395" s="50"/>
      <c r="N31395" s="50"/>
      <c r="O31395" s="50"/>
      <c r="P31395" s="50"/>
      <c r="Q31395" s="50"/>
      <c r="R31395" s="51"/>
      <c r="S31395" s="51"/>
      <c r="T31395" s="51"/>
      <c r="U31395" s="51"/>
      <c r="V31395" s="51"/>
      <c r="W31395" s="51"/>
      <c r="X31395" s="44"/>
      <c r="AF31395" s="52"/>
      <c r="AM31395" s="7"/>
      <c r="AN31395" s="7"/>
      <c r="AO31395" s="53"/>
      <c r="AP31395" s="54"/>
      <c r="AQ31395" s="54"/>
      <c r="AR31395" s="7"/>
      <c r="AS31395" s="54"/>
      <c r="AT31395" s="53"/>
      <c r="AU31395" s="7"/>
      <c r="AV31395" s="7"/>
      <c r="AW31395" s="55"/>
      <c r="AX31395" s="56"/>
      <c r="AY31395" s="55"/>
      <c r="AZ31395" s="55"/>
      <c r="BA31395" s="55"/>
      <c r="BB31395" s="11"/>
      <c r="BC31395" s="12"/>
      <c r="BD31395" s="12"/>
      <c r="BE31395" s="12"/>
      <c r="BF31395" s="12"/>
      <c r="BG31395" s="12"/>
      <c r="BH31395" s="12"/>
      <c r="BI31395" s="12"/>
      <c r="BJ31395" s="12"/>
      <c r="BK31395" s="12"/>
    </row>
    <row r="31396" spans="1:63" s="5" customFormat="1">
      <c r="A31396" s="13"/>
      <c r="B31396" s="13"/>
      <c r="C31396" s="45"/>
      <c r="E31396" s="46"/>
      <c r="F31396" s="47"/>
      <c r="G31396" s="48"/>
      <c r="H31396" s="49"/>
      <c r="I31396" s="49"/>
      <c r="J31396" s="49"/>
      <c r="K31396" s="50"/>
      <c r="L31396" s="50"/>
      <c r="M31396" s="50"/>
      <c r="N31396" s="50"/>
      <c r="O31396" s="50"/>
      <c r="P31396" s="50"/>
      <c r="Q31396" s="50"/>
      <c r="R31396" s="51"/>
      <c r="S31396" s="51"/>
      <c r="T31396" s="51"/>
      <c r="U31396" s="51"/>
      <c r="V31396" s="51"/>
      <c r="W31396" s="51"/>
      <c r="X31396" s="44"/>
      <c r="AF31396" s="52"/>
      <c r="AM31396" s="7"/>
      <c r="AN31396" s="7"/>
      <c r="AO31396" s="53"/>
      <c r="AP31396" s="54"/>
      <c r="AQ31396" s="54"/>
      <c r="AR31396" s="7"/>
      <c r="AS31396" s="54"/>
      <c r="AT31396" s="53"/>
      <c r="AU31396" s="7"/>
      <c r="AV31396" s="7"/>
      <c r="AW31396" s="55"/>
      <c r="AX31396" s="56"/>
      <c r="AY31396" s="55"/>
      <c r="AZ31396" s="55"/>
      <c r="BA31396" s="55"/>
      <c r="BB31396" s="11"/>
      <c r="BC31396" s="12"/>
      <c r="BD31396" s="12"/>
      <c r="BE31396" s="12"/>
      <c r="BF31396" s="12"/>
      <c r="BG31396" s="12"/>
      <c r="BH31396" s="12"/>
      <c r="BI31396" s="12"/>
      <c r="BJ31396" s="12"/>
      <c r="BK31396" s="12"/>
    </row>
    <row r="31397" spans="1:63" s="5" customFormat="1">
      <c r="A31397" s="13"/>
      <c r="B31397" s="13"/>
      <c r="C31397" s="45"/>
      <c r="E31397" s="46"/>
      <c r="F31397" s="47"/>
      <c r="G31397" s="48"/>
      <c r="H31397" s="49"/>
      <c r="I31397" s="49"/>
      <c r="J31397" s="49"/>
      <c r="K31397" s="50"/>
      <c r="L31397" s="50"/>
      <c r="M31397" s="50"/>
      <c r="N31397" s="50"/>
      <c r="O31397" s="50"/>
      <c r="P31397" s="50"/>
      <c r="Q31397" s="50"/>
      <c r="R31397" s="51"/>
      <c r="S31397" s="51"/>
      <c r="T31397" s="51"/>
      <c r="U31397" s="51"/>
      <c r="V31397" s="51"/>
      <c r="W31397" s="51"/>
      <c r="X31397" s="44"/>
      <c r="AF31397" s="52"/>
      <c r="AM31397" s="7"/>
      <c r="AN31397" s="7"/>
      <c r="AO31397" s="53"/>
      <c r="AP31397" s="54"/>
      <c r="AQ31397" s="54"/>
      <c r="AR31397" s="7"/>
      <c r="AS31397" s="54"/>
      <c r="AT31397" s="53"/>
      <c r="AU31397" s="7"/>
      <c r="AV31397" s="7"/>
      <c r="AW31397" s="55"/>
      <c r="AX31397" s="56"/>
      <c r="AY31397" s="55"/>
      <c r="AZ31397" s="55"/>
      <c r="BA31397" s="55"/>
      <c r="BB31397" s="11"/>
      <c r="BC31397" s="12"/>
      <c r="BD31397" s="12"/>
      <c r="BE31397" s="12"/>
      <c r="BF31397" s="12"/>
      <c r="BG31397" s="12"/>
      <c r="BH31397" s="12"/>
      <c r="BI31397" s="12"/>
      <c r="BJ31397" s="12"/>
      <c r="BK31397" s="12"/>
    </row>
    <row r="31398" spans="1:63" s="5" customFormat="1">
      <c r="A31398" s="13"/>
      <c r="B31398" s="13"/>
      <c r="C31398" s="45"/>
      <c r="E31398" s="46"/>
      <c r="F31398" s="47"/>
      <c r="G31398" s="48"/>
      <c r="H31398" s="49"/>
      <c r="I31398" s="49"/>
      <c r="J31398" s="49"/>
      <c r="K31398" s="50"/>
      <c r="L31398" s="50"/>
      <c r="M31398" s="50"/>
      <c r="N31398" s="50"/>
      <c r="O31398" s="50"/>
      <c r="P31398" s="50"/>
      <c r="Q31398" s="50"/>
      <c r="R31398" s="51"/>
      <c r="S31398" s="51"/>
      <c r="T31398" s="51"/>
      <c r="U31398" s="51"/>
      <c r="V31398" s="51"/>
      <c r="W31398" s="51"/>
      <c r="X31398" s="44"/>
      <c r="AF31398" s="52"/>
      <c r="AM31398" s="7"/>
      <c r="AN31398" s="7"/>
      <c r="AO31398" s="53"/>
      <c r="AP31398" s="54"/>
      <c r="AQ31398" s="54"/>
      <c r="AR31398" s="7"/>
      <c r="AS31398" s="54"/>
      <c r="AT31398" s="53"/>
      <c r="AU31398" s="7"/>
      <c r="AV31398" s="7"/>
      <c r="AW31398" s="55"/>
      <c r="AX31398" s="56"/>
      <c r="AY31398" s="55"/>
      <c r="AZ31398" s="55"/>
      <c r="BA31398" s="55"/>
      <c r="BB31398" s="11"/>
      <c r="BC31398" s="12"/>
      <c r="BD31398" s="12"/>
      <c r="BE31398" s="12"/>
      <c r="BF31398" s="12"/>
      <c r="BG31398" s="12"/>
      <c r="BH31398" s="12"/>
      <c r="BI31398" s="12"/>
      <c r="BJ31398" s="12"/>
      <c r="BK31398" s="12"/>
    </row>
    <row r="31399" spans="1:63" s="5" customFormat="1">
      <c r="A31399" s="13"/>
      <c r="B31399" s="13"/>
      <c r="C31399" s="45"/>
      <c r="E31399" s="46"/>
      <c r="F31399" s="47"/>
      <c r="G31399" s="48"/>
      <c r="H31399" s="49"/>
      <c r="I31399" s="49"/>
      <c r="J31399" s="49"/>
      <c r="K31399" s="50"/>
      <c r="L31399" s="50"/>
      <c r="M31399" s="50"/>
      <c r="N31399" s="50"/>
      <c r="O31399" s="50"/>
      <c r="P31399" s="50"/>
      <c r="Q31399" s="50"/>
      <c r="R31399" s="51"/>
      <c r="S31399" s="51"/>
      <c r="T31399" s="51"/>
      <c r="U31399" s="51"/>
      <c r="V31399" s="51"/>
      <c r="W31399" s="51"/>
      <c r="X31399" s="44"/>
      <c r="AF31399" s="52"/>
      <c r="AM31399" s="7"/>
      <c r="AN31399" s="7"/>
      <c r="AO31399" s="53"/>
      <c r="AP31399" s="54"/>
      <c r="AQ31399" s="54"/>
      <c r="AR31399" s="7"/>
      <c r="AS31399" s="54"/>
      <c r="AT31399" s="53"/>
      <c r="AU31399" s="7"/>
      <c r="AV31399" s="7"/>
      <c r="AW31399" s="55"/>
      <c r="AX31399" s="56"/>
      <c r="AY31399" s="55"/>
      <c r="AZ31399" s="55"/>
      <c r="BA31399" s="55"/>
      <c r="BB31399" s="11"/>
      <c r="BC31399" s="12"/>
      <c r="BD31399" s="12"/>
      <c r="BE31399" s="12"/>
      <c r="BF31399" s="12"/>
      <c r="BG31399" s="12"/>
      <c r="BH31399" s="12"/>
      <c r="BI31399" s="12"/>
      <c r="BJ31399" s="12"/>
      <c r="BK31399" s="12"/>
    </row>
    <row r="31400" spans="1:63" s="5" customFormat="1">
      <c r="A31400" s="13"/>
      <c r="B31400" s="13"/>
      <c r="C31400" s="45"/>
      <c r="E31400" s="46"/>
      <c r="F31400" s="47"/>
      <c r="G31400" s="48"/>
      <c r="H31400" s="49"/>
      <c r="I31400" s="49"/>
      <c r="J31400" s="49"/>
      <c r="K31400" s="50"/>
      <c r="L31400" s="50"/>
      <c r="M31400" s="50"/>
      <c r="N31400" s="50"/>
      <c r="O31400" s="50"/>
      <c r="P31400" s="50"/>
      <c r="Q31400" s="50"/>
      <c r="R31400" s="51"/>
      <c r="S31400" s="51"/>
      <c r="T31400" s="51"/>
      <c r="U31400" s="51"/>
      <c r="V31400" s="51"/>
      <c r="W31400" s="51"/>
      <c r="X31400" s="44"/>
      <c r="AF31400" s="52"/>
      <c r="AM31400" s="7"/>
      <c r="AN31400" s="7"/>
      <c r="AO31400" s="53"/>
      <c r="AP31400" s="54"/>
      <c r="AQ31400" s="54"/>
      <c r="AR31400" s="7"/>
      <c r="AS31400" s="54"/>
      <c r="AT31400" s="53"/>
      <c r="AU31400" s="7"/>
      <c r="AV31400" s="7"/>
      <c r="AW31400" s="55"/>
      <c r="AX31400" s="56"/>
      <c r="AY31400" s="55"/>
      <c r="AZ31400" s="55"/>
      <c r="BA31400" s="55"/>
      <c r="BB31400" s="11"/>
      <c r="BC31400" s="12"/>
      <c r="BD31400" s="12"/>
      <c r="BE31400" s="12"/>
      <c r="BF31400" s="12"/>
      <c r="BG31400" s="12"/>
      <c r="BH31400" s="12"/>
      <c r="BI31400" s="12"/>
      <c r="BJ31400" s="12"/>
      <c r="BK31400" s="12"/>
    </row>
    <row r="31401" spans="1:63" s="5" customFormat="1">
      <c r="A31401" s="13"/>
      <c r="B31401" s="13"/>
      <c r="C31401" s="45"/>
      <c r="E31401" s="46"/>
      <c r="F31401" s="47"/>
      <c r="G31401" s="48"/>
      <c r="H31401" s="49"/>
      <c r="I31401" s="49"/>
      <c r="J31401" s="49"/>
      <c r="K31401" s="50"/>
      <c r="L31401" s="50"/>
      <c r="M31401" s="50"/>
      <c r="N31401" s="50"/>
      <c r="O31401" s="50"/>
      <c r="P31401" s="50"/>
      <c r="Q31401" s="50"/>
      <c r="R31401" s="51"/>
      <c r="S31401" s="51"/>
      <c r="T31401" s="51"/>
      <c r="U31401" s="51"/>
      <c r="V31401" s="51"/>
      <c r="W31401" s="51"/>
      <c r="X31401" s="44"/>
      <c r="AF31401" s="52"/>
      <c r="AM31401" s="7"/>
      <c r="AN31401" s="7"/>
      <c r="AO31401" s="53"/>
      <c r="AP31401" s="54"/>
      <c r="AQ31401" s="54"/>
      <c r="AR31401" s="7"/>
      <c r="AS31401" s="54"/>
      <c r="AT31401" s="53"/>
      <c r="AU31401" s="7"/>
      <c r="AV31401" s="7"/>
      <c r="AW31401" s="55"/>
      <c r="AX31401" s="56"/>
      <c r="AY31401" s="55"/>
      <c r="AZ31401" s="55"/>
      <c r="BA31401" s="55"/>
      <c r="BB31401" s="11"/>
      <c r="BC31401" s="12"/>
      <c r="BD31401" s="12"/>
      <c r="BE31401" s="12"/>
      <c r="BF31401" s="12"/>
      <c r="BG31401" s="12"/>
      <c r="BH31401" s="12"/>
      <c r="BI31401" s="12"/>
      <c r="BJ31401" s="12"/>
      <c r="BK31401" s="12"/>
    </row>
    <row r="31402" spans="1:63" s="5" customFormat="1">
      <c r="A31402" s="13"/>
      <c r="B31402" s="13"/>
      <c r="C31402" s="45"/>
      <c r="E31402" s="46"/>
      <c r="F31402" s="47"/>
      <c r="G31402" s="48"/>
      <c r="H31402" s="49"/>
      <c r="I31402" s="49"/>
      <c r="J31402" s="49"/>
      <c r="K31402" s="50"/>
      <c r="L31402" s="50"/>
      <c r="M31402" s="50"/>
      <c r="N31402" s="50"/>
      <c r="O31402" s="50"/>
      <c r="P31402" s="50"/>
      <c r="Q31402" s="50"/>
      <c r="R31402" s="51"/>
      <c r="S31402" s="51"/>
      <c r="T31402" s="51"/>
      <c r="U31402" s="51"/>
      <c r="V31402" s="51"/>
      <c r="W31402" s="51"/>
      <c r="X31402" s="44"/>
      <c r="AF31402" s="52"/>
      <c r="AM31402" s="7"/>
      <c r="AN31402" s="7"/>
      <c r="AO31402" s="53"/>
      <c r="AP31402" s="54"/>
      <c r="AQ31402" s="54"/>
      <c r="AR31402" s="7"/>
      <c r="AS31402" s="54"/>
      <c r="AT31402" s="53"/>
      <c r="AU31402" s="7"/>
      <c r="AV31402" s="7"/>
      <c r="AW31402" s="55"/>
      <c r="AX31402" s="56"/>
      <c r="AY31402" s="55"/>
      <c r="AZ31402" s="55"/>
      <c r="BA31402" s="55"/>
      <c r="BB31402" s="11"/>
      <c r="BC31402" s="12"/>
      <c r="BD31402" s="12"/>
      <c r="BE31402" s="12"/>
      <c r="BF31402" s="12"/>
      <c r="BG31402" s="12"/>
      <c r="BH31402" s="12"/>
      <c r="BI31402" s="12"/>
      <c r="BJ31402" s="12"/>
      <c r="BK31402" s="12"/>
    </row>
    <row r="31403" spans="1:63" s="5" customFormat="1">
      <c r="A31403" s="13"/>
      <c r="B31403" s="13"/>
      <c r="C31403" s="45"/>
      <c r="E31403" s="46"/>
      <c r="F31403" s="47"/>
      <c r="G31403" s="48"/>
      <c r="H31403" s="49"/>
      <c r="I31403" s="49"/>
      <c r="J31403" s="49"/>
      <c r="K31403" s="50"/>
      <c r="L31403" s="50"/>
      <c r="M31403" s="50"/>
      <c r="N31403" s="50"/>
      <c r="O31403" s="50"/>
      <c r="P31403" s="50"/>
      <c r="Q31403" s="50"/>
      <c r="R31403" s="51"/>
      <c r="S31403" s="51"/>
      <c r="T31403" s="51"/>
      <c r="U31403" s="51"/>
      <c r="V31403" s="51"/>
      <c r="W31403" s="51"/>
      <c r="X31403" s="44"/>
      <c r="AF31403" s="52"/>
      <c r="AM31403" s="7"/>
      <c r="AN31403" s="7"/>
      <c r="AO31403" s="53"/>
      <c r="AP31403" s="54"/>
      <c r="AQ31403" s="54"/>
      <c r="AR31403" s="7"/>
      <c r="AS31403" s="54"/>
      <c r="AT31403" s="53"/>
      <c r="AU31403" s="7"/>
      <c r="AV31403" s="7"/>
      <c r="AW31403" s="55"/>
      <c r="AX31403" s="56"/>
      <c r="AY31403" s="55"/>
      <c r="AZ31403" s="55"/>
      <c r="BA31403" s="55"/>
      <c r="BB31403" s="11"/>
      <c r="BC31403" s="12"/>
      <c r="BD31403" s="12"/>
      <c r="BE31403" s="12"/>
      <c r="BF31403" s="12"/>
      <c r="BG31403" s="12"/>
      <c r="BH31403" s="12"/>
      <c r="BI31403" s="12"/>
      <c r="BJ31403" s="12"/>
      <c r="BK31403" s="12"/>
    </row>
    <row r="31404" spans="1:63" s="5" customFormat="1">
      <c r="A31404" s="13"/>
      <c r="B31404" s="13"/>
      <c r="C31404" s="45"/>
      <c r="E31404" s="46"/>
      <c r="F31404" s="47"/>
      <c r="G31404" s="48"/>
      <c r="H31404" s="49"/>
      <c r="I31404" s="49"/>
      <c r="J31404" s="49"/>
      <c r="K31404" s="50"/>
      <c r="L31404" s="50"/>
      <c r="M31404" s="50"/>
      <c r="N31404" s="50"/>
      <c r="O31404" s="50"/>
      <c r="P31404" s="50"/>
      <c r="Q31404" s="50"/>
      <c r="R31404" s="51"/>
      <c r="S31404" s="51"/>
      <c r="T31404" s="51"/>
      <c r="U31404" s="51"/>
      <c r="V31404" s="51"/>
      <c r="W31404" s="51"/>
      <c r="X31404" s="44"/>
      <c r="AF31404" s="52"/>
      <c r="AM31404" s="7"/>
      <c r="AN31404" s="7"/>
      <c r="AO31404" s="53"/>
      <c r="AP31404" s="54"/>
      <c r="AQ31404" s="54"/>
      <c r="AR31404" s="7"/>
      <c r="AS31404" s="54"/>
      <c r="AT31404" s="53"/>
      <c r="AU31404" s="7"/>
      <c r="AV31404" s="7"/>
      <c r="AW31404" s="55"/>
      <c r="AX31404" s="56"/>
      <c r="AY31404" s="55"/>
      <c r="AZ31404" s="55"/>
      <c r="BA31404" s="55"/>
      <c r="BB31404" s="11"/>
      <c r="BC31404" s="12"/>
      <c r="BD31404" s="12"/>
      <c r="BE31404" s="12"/>
      <c r="BF31404" s="12"/>
      <c r="BG31404" s="12"/>
      <c r="BH31404" s="12"/>
      <c r="BI31404" s="12"/>
      <c r="BJ31404" s="12"/>
      <c r="BK31404" s="12"/>
    </row>
    <row r="31405" spans="1:63" s="5" customFormat="1">
      <c r="A31405" s="13"/>
      <c r="B31405" s="13"/>
      <c r="C31405" s="45"/>
      <c r="E31405" s="46"/>
      <c r="F31405" s="47"/>
      <c r="G31405" s="48"/>
      <c r="H31405" s="49"/>
      <c r="I31405" s="49"/>
      <c r="J31405" s="49"/>
      <c r="K31405" s="50"/>
      <c r="L31405" s="50"/>
      <c r="M31405" s="50"/>
      <c r="N31405" s="50"/>
      <c r="O31405" s="50"/>
      <c r="P31405" s="50"/>
      <c r="Q31405" s="50"/>
      <c r="R31405" s="51"/>
      <c r="S31405" s="51"/>
      <c r="T31405" s="51"/>
      <c r="U31405" s="51"/>
      <c r="V31405" s="51"/>
      <c r="W31405" s="51"/>
      <c r="X31405" s="44"/>
      <c r="AF31405" s="52"/>
      <c r="AM31405" s="7"/>
      <c r="AN31405" s="7"/>
      <c r="AO31405" s="53"/>
      <c r="AP31405" s="54"/>
      <c r="AQ31405" s="54"/>
      <c r="AR31405" s="7"/>
      <c r="AS31405" s="54"/>
      <c r="AT31405" s="53"/>
      <c r="AU31405" s="7"/>
      <c r="AV31405" s="7"/>
      <c r="AW31405" s="55"/>
      <c r="AX31405" s="56"/>
      <c r="AY31405" s="55"/>
      <c r="AZ31405" s="55"/>
      <c r="BA31405" s="55"/>
      <c r="BB31405" s="11"/>
      <c r="BC31405" s="12"/>
      <c r="BD31405" s="12"/>
      <c r="BE31405" s="12"/>
      <c r="BF31405" s="12"/>
      <c r="BG31405" s="12"/>
      <c r="BH31405" s="12"/>
      <c r="BI31405" s="12"/>
      <c r="BJ31405" s="12"/>
      <c r="BK31405" s="12"/>
    </row>
    <row r="31406" spans="1:63" s="5" customFormat="1">
      <c r="A31406" s="13"/>
      <c r="B31406" s="13"/>
      <c r="C31406" s="45"/>
      <c r="E31406" s="46"/>
      <c r="F31406" s="47"/>
      <c r="G31406" s="48"/>
      <c r="H31406" s="49"/>
      <c r="I31406" s="49"/>
      <c r="J31406" s="49"/>
      <c r="K31406" s="50"/>
      <c r="L31406" s="50"/>
      <c r="M31406" s="50"/>
      <c r="N31406" s="50"/>
      <c r="O31406" s="50"/>
      <c r="P31406" s="50"/>
      <c r="Q31406" s="50"/>
      <c r="R31406" s="51"/>
      <c r="S31406" s="51"/>
      <c r="T31406" s="51"/>
      <c r="U31406" s="51"/>
      <c r="V31406" s="51"/>
      <c r="W31406" s="51"/>
      <c r="X31406" s="44"/>
      <c r="AF31406" s="52"/>
      <c r="AM31406" s="7"/>
      <c r="AN31406" s="7"/>
      <c r="AO31406" s="53"/>
      <c r="AP31406" s="54"/>
      <c r="AQ31406" s="54"/>
      <c r="AR31406" s="7"/>
      <c r="AS31406" s="54"/>
      <c r="AT31406" s="53"/>
      <c r="AU31406" s="7"/>
      <c r="AV31406" s="7"/>
      <c r="AW31406" s="55"/>
      <c r="AX31406" s="56"/>
      <c r="AY31406" s="55"/>
      <c r="AZ31406" s="55"/>
      <c r="BA31406" s="55"/>
      <c r="BB31406" s="11"/>
      <c r="BC31406" s="12"/>
      <c r="BD31406" s="12"/>
      <c r="BE31406" s="12"/>
      <c r="BF31406" s="12"/>
      <c r="BG31406" s="12"/>
      <c r="BH31406" s="12"/>
      <c r="BI31406" s="12"/>
      <c r="BJ31406" s="12"/>
      <c r="BK31406" s="12"/>
    </row>
    <row r="31407" spans="1:63" s="5" customFormat="1">
      <c r="A31407" s="13"/>
      <c r="B31407" s="13"/>
      <c r="C31407" s="45"/>
      <c r="E31407" s="46"/>
      <c r="F31407" s="47"/>
      <c r="G31407" s="48"/>
      <c r="H31407" s="49"/>
      <c r="I31407" s="49"/>
      <c r="J31407" s="49"/>
      <c r="K31407" s="50"/>
      <c r="L31407" s="50"/>
      <c r="M31407" s="50"/>
      <c r="N31407" s="50"/>
      <c r="O31407" s="50"/>
      <c r="P31407" s="50"/>
      <c r="Q31407" s="50"/>
      <c r="R31407" s="51"/>
      <c r="S31407" s="51"/>
      <c r="T31407" s="51"/>
      <c r="U31407" s="51"/>
      <c r="V31407" s="51"/>
      <c r="W31407" s="51"/>
      <c r="X31407" s="44"/>
      <c r="AF31407" s="52"/>
      <c r="AM31407" s="7"/>
      <c r="AN31407" s="7"/>
      <c r="AO31407" s="53"/>
      <c r="AP31407" s="54"/>
      <c r="AQ31407" s="54"/>
      <c r="AR31407" s="7"/>
      <c r="AS31407" s="54"/>
      <c r="AT31407" s="53"/>
      <c r="AU31407" s="7"/>
      <c r="AV31407" s="7"/>
      <c r="AW31407" s="55"/>
      <c r="AX31407" s="56"/>
      <c r="AY31407" s="55"/>
      <c r="AZ31407" s="55"/>
      <c r="BA31407" s="55"/>
      <c r="BB31407" s="11"/>
      <c r="BC31407" s="12"/>
      <c r="BD31407" s="12"/>
      <c r="BE31407" s="12"/>
      <c r="BF31407" s="12"/>
      <c r="BG31407" s="12"/>
      <c r="BH31407" s="12"/>
      <c r="BI31407" s="12"/>
      <c r="BJ31407" s="12"/>
      <c r="BK31407" s="12"/>
    </row>
    <row r="31408" spans="1:63" s="5" customFormat="1">
      <c r="A31408" s="13"/>
      <c r="B31408" s="13"/>
      <c r="C31408" s="45"/>
      <c r="E31408" s="46"/>
      <c r="F31408" s="47"/>
      <c r="G31408" s="48"/>
      <c r="H31408" s="49"/>
      <c r="I31408" s="49"/>
      <c r="J31408" s="49"/>
      <c r="K31408" s="50"/>
      <c r="L31408" s="50"/>
      <c r="M31408" s="50"/>
      <c r="N31408" s="50"/>
      <c r="O31408" s="50"/>
      <c r="P31408" s="50"/>
      <c r="Q31408" s="50"/>
      <c r="R31408" s="51"/>
      <c r="S31408" s="51"/>
      <c r="T31408" s="51"/>
      <c r="U31408" s="51"/>
      <c r="V31408" s="51"/>
      <c r="W31408" s="51"/>
      <c r="X31408" s="44"/>
      <c r="AF31408" s="52"/>
      <c r="AM31408" s="7"/>
      <c r="AN31408" s="7"/>
      <c r="AO31408" s="53"/>
      <c r="AP31408" s="54"/>
      <c r="AQ31408" s="54"/>
      <c r="AR31408" s="7"/>
      <c r="AS31408" s="54"/>
      <c r="AT31408" s="53"/>
      <c r="AU31408" s="7"/>
      <c r="AV31408" s="7"/>
      <c r="AW31408" s="55"/>
      <c r="AX31408" s="56"/>
      <c r="AY31408" s="55"/>
      <c r="AZ31408" s="55"/>
      <c r="BA31408" s="55"/>
      <c r="BB31408" s="11"/>
      <c r="BC31408" s="12"/>
      <c r="BD31408" s="12"/>
      <c r="BE31408" s="12"/>
      <c r="BF31408" s="12"/>
      <c r="BG31408" s="12"/>
      <c r="BH31408" s="12"/>
      <c r="BI31408" s="12"/>
      <c r="BJ31408" s="12"/>
      <c r="BK31408" s="12"/>
    </row>
    <row r="31409" spans="1:63" s="5" customFormat="1">
      <c r="A31409" s="13"/>
      <c r="B31409" s="13"/>
      <c r="C31409" s="45"/>
      <c r="E31409" s="46"/>
      <c r="F31409" s="47"/>
      <c r="G31409" s="48"/>
      <c r="H31409" s="49"/>
      <c r="I31409" s="49"/>
      <c r="J31409" s="49"/>
      <c r="K31409" s="50"/>
      <c r="L31409" s="50"/>
      <c r="M31409" s="50"/>
      <c r="N31409" s="50"/>
      <c r="O31409" s="50"/>
      <c r="P31409" s="50"/>
      <c r="Q31409" s="50"/>
      <c r="R31409" s="51"/>
      <c r="S31409" s="51"/>
      <c r="T31409" s="51"/>
      <c r="U31409" s="51"/>
      <c r="V31409" s="51"/>
      <c r="W31409" s="51"/>
      <c r="X31409" s="44"/>
      <c r="AF31409" s="52"/>
      <c r="AM31409" s="7"/>
      <c r="AN31409" s="7"/>
      <c r="AO31409" s="53"/>
      <c r="AP31409" s="54"/>
      <c r="AQ31409" s="54"/>
      <c r="AR31409" s="7"/>
      <c r="AS31409" s="54"/>
      <c r="AT31409" s="53"/>
      <c r="AU31409" s="7"/>
      <c r="AV31409" s="7"/>
      <c r="AW31409" s="55"/>
      <c r="AX31409" s="56"/>
      <c r="AY31409" s="55"/>
      <c r="AZ31409" s="55"/>
      <c r="BA31409" s="55"/>
      <c r="BB31409" s="11"/>
      <c r="BC31409" s="12"/>
      <c r="BD31409" s="12"/>
      <c r="BE31409" s="12"/>
      <c r="BF31409" s="12"/>
      <c r="BG31409" s="12"/>
      <c r="BH31409" s="12"/>
      <c r="BI31409" s="12"/>
      <c r="BJ31409" s="12"/>
      <c r="BK31409" s="12"/>
    </row>
    <row r="31410" spans="1:63" s="5" customFormat="1">
      <c r="A31410" s="13"/>
      <c r="B31410" s="13"/>
      <c r="C31410" s="45"/>
      <c r="E31410" s="46"/>
      <c r="F31410" s="47"/>
      <c r="G31410" s="48"/>
      <c r="H31410" s="49"/>
      <c r="I31410" s="49"/>
      <c r="J31410" s="49"/>
      <c r="K31410" s="50"/>
      <c r="L31410" s="50"/>
      <c r="M31410" s="50"/>
      <c r="N31410" s="50"/>
      <c r="O31410" s="50"/>
      <c r="P31410" s="50"/>
      <c r="Q31410" s="50"/>
      <c r="R31410" s="51"/>
      <c r="S31410" s="51"/>
      <c r="T31410" s="51"/>
      <c r="U31410" s="51"/>
      <c r="V31410" s="51"/>
      <c r="W31410" s="51"/>
      <c r="X31410" s="44"/>
      <c r="AF31410" s="52"/>
      <c r="AM31410" s="7"/>
      <c r="AN31410" s="7"/>
      <c r="AO31410" s="53"/>
      <c r="AP31410" s="54"/>
      <c r="AQ31410" s="54"/>
      <c r="AR31410" s="7"/>
      <c r="AS31410" s="54"/>
      <c r="AT31410" s="53"/>
      <c r="AU31410" s="7"/>
      <c r="AV31410" s="7"/>
      <c r="AW31410" s="55"/>
      <c r="AX31410" s="56"/>
      <c r="AY31410" s="55"/>
      <c r="AZ31410" s="55"/>
      <c r="BA31410" s="55"/>
      <c r="BB31410" s="11"/>
      <c r="BC31410" s="12"/>
      <c r="BD31410" s="12"/>
      <c r="BE31410" s="12"/>
      <c r="BF31410" s="12"/>
      <c r="BG31410" s="12"/>
      <c r="BH31410" s="12"/>
      <c r="BI31410" s="12"/>
      <c r="BJ31410" s="12"/>
      <c r="BK31410" s="12"/>
    </row>
    <row r="31411" spans="1:63" s="5" customFormat="1">
      <c r="A31411" s="13"/>
      <c r="B31411" s="13"/>
      <c r="C31411" s="45"/>
      <c r="E31411" s="46"/>
      <c r="F31411" s="47"/>
      <c r="G31411" s="48"/>
      <c r="H31411" s="49"/>
      <c r="I31411" s="49"/>
      <c r="J31411" s="49"/>
      <c r="K31411" s="50"/>
      <c r="L31411" s="50"/>
      <c r="M31411" s="50"/>
      <c r="N31411" s="50"/>
      <c r="O31411" s="50"/>
      <c r="P31411" s="50"/>
      <c r="Q31411" s="50"/>
      <c r="R31411" s="51"/>
      <c r="S31411" s="51"/>
      <c r="T31411" s="51"/>
      <c r="U31411" s="51"/>
      <c r="V31411" s="51"/>
      <c r="W31411" s="51"/>
      <c r="X31411" s="44"/>
      <c r="AF31411" s="52"/>
      <c r="AM31411" s="7"/>
      <c r="AN31411" s="7"/>
      <c r="AO31411" s="53"/>
      <c r="AP31411" s="54"/>
      <c r="AQ31411" s="54"/>
      <c r="AR31411" s="7"/>
      <c r="AS31411" s="54"/>
      <c r="AT31411" s="53"/>
      <c r="AU31411" s="7"/>
      <c r="AV31411" s="7"/>
      <c r="AW31411" s="55"/>
      <c r="AX31411" s="56"/>
      <c r="AY31411" s="55"/>
      <c r="AZ31411" s="55"/>
      <c r="BA31411" s="55"/>
      <c r="BB31411" s="11"/>
      <c r="BC31411" s="12"/>
      <c r="BD31411" s="12"/>
      <c r="BE31411" s="12"/>
      <c r="BF31411" s="12"/>
      <c r="BG31411" s="12"/>
      <c r="BH31411" s="12"/>
      <c r="BI31411" s="12"/>
      <c r="BJ31411" s="12"/>
      <c r="BK31411" s="12"/>
    </row>
    <row r="31412" spans="1:63" s="5" customFormat="1">
      <c r="A31412" s="13"/>
      <c r="B31412" s="13"/>
      <c r="C31412" s="45"/>
      <c r="E31412" s="46"/>
      <c r="F31412" s="47"/>
      <c r="G31412" s="48"/>
      <c r="H31412" s="49"/>
      <c r="I31412" s="49"/>
      <c r="J31412" s="49"/>
      <c r="K31412" s="50"/>
      <c r="L31412" s="50"/>
      <c r="M31412" s="50"/>
      <c r="N31412" s="50"/>
      <c r="O31412" s="50"/>
      <c r="P31412" s="50"/>
      <c r="Q31412" s="50"/>
      <c r="R31412" s="51"/>
      <c r="S31412" s="51"/>
      <c r="T31412" s="51"/>
      <c r="U31412" s="51"/>
      <c r="V31412" s="51"/>
      <c r="W31412" s="51"/>
      <c r="X31412" s="44"/>
      <c r="AF31412" s="52"/>
      <c r="AM31412" s="7"/>
      <c r="AN31412" s="7"/>
      <c r="AO31412" s="53"/>
      <c r="AP31412" s="54"/>
      <c r="AQ31412" s="54"/>
      <c r="AR31412" s="7"/>
      <c r="AS31412" s="54"/>
      <c r="AT31412" s="53"/>
      <c r="AU31412" s="7"/>
      <c r="AV31412" s="7"/>
      <c r="AW31412" s="55"/>
      <c r="AX31412" s="56"/>
      <c r="AY31412" s="55"/>
      <c r="AZ31412" s="55"/>
      <c r="BA31412" s="55"/>
      <c r="BB31412" s="11"/>
      <c r="BC31412" s="12"/>
      <c r="BD31412" s="12"/>
      <c r="BE31412" s="12"/>
      <c r="BF31412" s="12"/>
      <c r="BG31412" s="12"/>
      <c r="BH31412" s="12"/>
      <c r="BI31412" s="12"/>
      <c r="BJ31412" s="12"/>
      <c r="BK31412" s="12"/>
    </row>
    <row r="31413" spans="1:63" s="5" customFormat="1">
      <c r="A31413" s="13"/>
      <c r="B31413" s="13"/>
      <c r="C31413" s="45"/>
      <c r="E31413" s="46"/>
      <c r="F31413" s="47"/>
      <c r="G31413" s="48"/>
      <c r="H31413" s="49"/>
      <c r="I31413" s="49"/>
      <c r="J31413" s="49"/>
      <c r="K31413" s="50"/>
      <c r="L31413" s="50"/>
      <c r="M31413" s="50"/>
      <c r="N31413" s="50"/>
      <c r="O31413" s="50"/>
      <c r="P31413" s="50"/>
      <c r="Q31413" s="50"/>
      <c r="R31413" s="51"/>
      <c r="S31413" s="51"/>
      <c r="T31413" s="51"/>
      <c r="U31413" s="51"/>
      <c r="V31413" s="51"/>
      <c r="W31413" s="51"/>
      <c r="X31413" s="44"/>
      <c r="AF31413" s="52"/>
      <c r="AM31413" s="7"/>
      <c r="AN31413" s="7"/>
      <c r="AO31413" s="53"/>
      <c r="AP31413" s="54"/>
      <c r="AQ31413" s="54"/>
      <c r="AR31413" s="7"/>
      <c r="AS31413" s="54"/>
      <c r="AT31413" s="53"/>
      <c r="AU31413" s="7"/>
      <c r="AV31413" s="7"/>
      <c r="AW31413" s="55"/>
      <c r="AX31413" s="56"/>
      <c r="AY31413" s="55"/>
      <c r="AZ31413" s="55"/>
      <c r="BA31413" s="55"/>
      <c r="BB31413" s="11"/>
      <c r="BC31413" s="12"/>
      <c r="BD31413" s="12"/>
      <c r="BE31413" s="12"/>
      <c r="BF31413" s="12"/>
      <c r="BG31413" s="12"/>
      <c r="BH31413" s="12"/>
      <c r="BI31413" s="12"/>
      <c r="BJ31413" s="12"/>
      <c r="BK31413" s="12"/>
    </row>
    <row r="31414" spans="1:63" s="5" customFormat="1">
      <c r="A31414" s="13"/>
      <c r="B31414" s="13"/>
      <c r="C31414" s="45"/>
      <c r="E31414" s="46"/>
      <c r="F31414" s="47"/>
      <c r="G31414" s="48"/>
      <c r="H31414" s="49"/>
      <c r="I31414" s="49"/>
      <c r="J31414" s="49"/>
      <c r="K31414" s="50"/>
      <c r="L31414" s="50"/>
      <c r="M31414" s="50"/>
      <c r="N31414" s="50"/>
      <c r="O31414" s="50"/>
      <c r="P31414" s="50"/>
      <c r="Q31414" s="50"/>
      <c r="R31414" s="51"/>
      <c r="S31414" s="51"/>
      <c r="T31414" s="51"/>
      <c r="U31414" s="51"/>
      <c r="V31414" s="51"/>
      <c r="W31414" s="51"/>
      <c r="X31414" s="44"/>
      <c r="AF31414" s="52"/>
      <c r="AM31414" s="7"/>
      <c r="AN31414" s="7"/>
      <c r="AO31414" s="53"/>
      <c r="AP31414" s="54"/>
      <c r="AQ31414" s="54"/>
      <c r="AR31414" s="7"/>
      <c r="AS31414" s="54"/>
      <c r="AT31414" s="53"/>
      <c r="AU31414" s="7"/>
      <c r="AV31414" s="7"/>
      <c r="AW31414" s="55"/>
      <c r="AX31414" s="56"/>
      <c r="AY31414" s="55"/>
      <c r="AZ31414" s="55"/>
      <c r="BA31414" s="55"/>
      <c r="BB31414" s="11"/>
      <c r="BC31414" s="12"/>
      <c r="BD31414" s="12"/>
      <c r="BE31414" s="12"/>
      <c r="BF31414" s="12"/>
      <c r="BG31414" s="12"/>
      <c r="BH31414" s="12"/>
      <c r="BI31414" s="12"/>
      <c r="BJ31414" s="12"/>
      <c r="BK31414" s="12"/>
    </row>
    <row r="31415" spans="1:63" s="5" customFormat="1">
      <c r="A31415" s="13"/>
      <c r="B31415" s="13"/>
      <c r="C31415" s="45"/>
      <c r="E31415" s="46"/>
      <c r="F31415" s="47"/>
      <c r="G31415" s="48"/>
      <c r="H31415" s="49"/>
      <c r="I31415" s="49"/>
      <c r="J31415" s="49"/>
      <c r="K31415" s="50"/>
      <c r="L31415" s="50"/>
      <c r="M31415" s="50"/>
      <c r="N31415" s="50"/>
      <c r="O31415" s="50"/>
      <c r="P31415" s="50"/>
      <c r="Q31415" s="50"/>
      <c r="R31415" s="51"/>
      <c r="S31415" s="51"/>
      <c r="T31415" s="51"/>
      <c r="U31415" s="51"/>
      <c r="V31415" s="51"/>
      <c r="W31415" s="51"/>
      <c r="X31415" s="44"/>
      <c r="AF31415" s="52"/>
      <c r="AM31415" s="7"/>
      <c r="AN31415" s="7"/>
      <c r="AO31415" s="53"/>
      <c r="AP31415" s="54"/>
      <c r="AQ31415" s="54"/>
      <c r="AR31415" s="7"/>
      <c r="AS31415" s="54"/>
      <c r="AT31415" s="53"/>
      <c r="AU31415" s="7"/>
      <c r="AV31415" s="7"/>
      <c r="AW31415" s="55"/>
      <c r="AX31415" s="56"/>
      <c r="AY31415" s="55"/>
      <c r="AZ31415" s="55"/>
      <c r="BA31415" s="55"/>
      <c r="BB31415" s="11"/>
      <c r="BC31415" s="12"/>
      <c r="BD31415" s="12"/>
      <c r="BE31415" s="12"/>
      <c r="BF31415" s="12"/>
      <c r="BG31415" s="12"/>
      <c r="BH31415" s="12"/>
      <c r="BI31415" s="12"/>
      <c r="BJ31415" s="12"/>
      <c r="BK31415" s="12"/>
    </row>
    <row r="31416" spans="1:63" s="5" customFormat="1">
      <c r="A31416" s="13"/>
      <c r="B31416" s="13"/>
      <c r="C31416" s="45"/>
      <c r="E31416" s="46"/>
      <c r="F31416" s="47"/>
      <c r="G31416" s="48"/>
      <c r="H31416" s="49"/>
      <c r="I31416" s="49"/>
      <c r="J31416" s="49"/>
      <c r="K31416" s="50"/>
      <c r="L31416" s="50"/>
      <c r="M31416" s="50"/>
      <c r="N31416" s="50"/>
      <c r="O31416" s="50"/>
      <c r="P31416" s="50"/>
      <c r="Q31416" s="50"/>
      <c r="R31416" s="51"/>
      <c r="S31416" s="51"/>
      <c r="T31416" s="51"/>
      <c r="U31416" s="51"/>
      <c r="V31416" s="51"/>
      <c r="W31416" s="51"/>
      <c r="X31416" s="44"/>
      <c r="AF31416" s="52"/>
      <c r="AM31416" s="7"/>
      <c r="AN31416" s="7"/>
      <c r="AO31416" s="53"/>
      <c r="AP31416" s="54"/>
      <c r="AQ31416" s="54"/>
      <c r="AR31416" s="7"/>
      <c r="AS31416" s="54"/>
      <c r="AT31416" s="53"/>
      <c r="AU31416" s="7"/>
      <c r="AV31416" s="7"/>
      <c r="AW31416" s="55"/>
      <c r="AX31416" s="56"/>
      <c r="AY31416" s="55"/>
      <c r="AZ31416" s="55"/>
      <c r="BA31416" s="55"/>
      <c r="BB31416" s="11"/>
      <c r="BC31416" s="12"/>
      <c r="BD31416" s="12"/>
      <c r="BE31416" s="12"/>
      <c r="BF31416" s="12"/>
      <c r="BG31416" s="12"/>
      <c r="BH31416" s="12"/>
      <c r="BI31416" s="12"/>
      <c r="BJ31416" s="12"/>
      <c r="BK31416" s="12"/>
    </row>
    <row r="31417" spans="1:63" s="5" customFormat="1">
      <c r="A31417" s="13"/>
      <c r="B31417" s="13"/>
      <c r="C31417" s="45"/>
      <c r="E31417" s="46"/>
      <c r="F31417" s="47"/>
      <c r="G31417" s="48"/>
      <c r="H31417" s="49"/>
      <c r="I31417" s="49"/>
      <c r="J31417" s="49"/>
      <c r="K31417" s="50"/>
      <c r="L31417" s="50"/>
      <c r="M31417" s="50"/>
      <c r="N31417" s="50"/>
      <c r="O31417" s="50"/>
      <c r="P31417" s="50"/>
      <c r="Q31417" s="50"/>
      <c r="R31417" s="51"/>
      <c r="S31417" s="51"/>
      <c r="T31417" s="51"/>
      <c r="U31417" s="51"/>
      <c r="V31417" s="51"/>
      <c r="W31417" s="51"/>
      <c r="X31417" s="44"/>
      <c r="AF31417" s="52"/>
      <c r="AM31417" s="7"/>
      <c r="AN31417" s="7"/>
      <c r="AO31417" s="53"/>
      <c r="AP31417" s="54"/>
      <c r="AQ31417" s="54"/>
      <c r="AR31417" s="7"/>
      <c r="AS31417" s="54"/>
      <c r="AT31417" s="53"/>
      <c r="AU31417" s="7"/>
      <c r="AV31417" s="7"/>
      <c r="AW31417" s="55"/>
      <c r="AX31417" s="56"/>
      <c r="AY31417" s="55"/>
      <c r="AZ31417" s="55"/>
      <c r="BA31417" s="55"/>
      <c r="BB31417" s="11"/>
      <c r="BC31417" s="12"/>
      <c r="BD31417" s="12"/>
      <c r="BE31417" s="12"/>
      <c r="BF31417" s="12"/>
      <c r="BG31417" s="12"/>
      <c r="BH31417" s="12"/>
      <c r="BI31417" s="12"/>
      <c r="BJ31417" s="12"/>
      <c r="BK31417" s="12"/>
    </row>
    <row r="31418" spans="1:63" s="5" customFormat="1">
      <c r="A31418" s="13"/>
      <c r="B31418" s="13"/>
      <c r="C31418" s="45"/>
      <c r="E31418" s="46"/>
      <c r="F31418" s="47"/>
      <c r="G31418" s="48"/>
      <c r="H31418" s="49"/>
      <c r="I31418" s="49"/>
      <c r="J31418" s="49"/>
      <c r="K31418" s="50"/>
      <c r="L31418" s="50"/>
      <c r="M31418" s="50"/>
      <c r="N31418" s="50"/>
      <c r="O31418" s="50"/>
      <c r="P31418" s="50"/>
      <c r="Q31418" s="50"/>
      <c r="R31418" s="51"/>
      <c r="S31418" s="51"/>
      <c r="T31418" s="51"/>
      <c r="U31418" s="51"/>
      <c r="V31418" s="51"/>
      <c r="W31418" s="51"/>
      <c r="X31418" s="44"/>
      <c r="AF31418" s="52"/>
      <c r="AM31418" s="7"/>
      <c r="AN31418" s="7"/>
      <c r="AO31418" s="53"/>
      <c r="AP31418" s="54"/>
      <c r="AQ31418" s="54"/>
      <c r="AR31418" s="7"/>
      <c r="AS31418" s="54"/>
      <c r="AT31418" s="53"/>
      <c r="AU31418" s="7"/>
      <c r="AV31418" s="7"/>
      <c r="AW31418" s="55"/>
      <c r="AX31418" s="56"/>
      <c r="AY31418" s="55"/>
      <c r="AZ31418" s="55"/>
      <c r="BA31418" s="55"/>
      <c r="BB31418" s="11"/>
      <c r="BC31418" s="12"/>
      <c r="BD31418" s="12"/>
      <c r="BE31418" s="12"/>
      <c r="BF31418" s="12"/>
      <c r="BG31418" s="12"/>
      <c r="BH31418" s="12"/>
      <c r="BI31418" s="12"/>
      <c r="BJ31418" s="12"/>
      <c r="BK31418" s="12"/>
    </row>
    <row r="31419" spans="1:63" s="5" customFormat="1">
      <c r="A31419" s="13"/>
      <c r="B31419" s="13"/>
      <c r="C31419" s="45"/>
      <c r="E31419" s="46"/>
      <c r="F31419" s="47"/>
      <c r="G31419" s="48"/>
      <c r="H31419" s="49"/>
      <c r="I31419" s="49"/>
      <c r="J31419" s="49"/>
      <c r="K31419" s="50"/>
      <c r="L31419" s="50"/>
      <c r="M31419" s="50"/>
      <c r="N31419" s="50"/>
      <c r="O31419" s="50"/>
      <c r="P31419" s="50"/>
      <c r="Q31419" s="50"/>
      <c r="R31419" s="51"/>
      <c r="S31419" s="51"/>
      <c r="T31419" s="51"/>
      <c r="U31419" s="51"/>
      <c r="V31419" s="51"/>
      <c r="W31419" s="51"/>
      <c r="X31419" s="44"/>
      <c r="AF31419" s="52"/>
      <c r="AM31419" s="7"/>
      <c r="AN31419" s="7"/>
      <c r="AO31419" s="53"/>
      <c r="AP31419" s="54"/>
      <c r="AQ31419" s="54"/>
      <c r="AR31419" s="7"/>
      <c r="AS31419" s="54"/>
      <c r="AT31419" s="53"/>
      <c r="AU31419" s="7"/>
      <c r="AV31419" s="7"/>
      <c r="AW31419" s="55"/>
      <c r="AX31419" s="56"/>
      <c r="AY31419" s="55"/>
      <c r="AZ31419" s="55"/>
      <c r="BA31419" s="55"/>
      <c r="BB31419" s="11"/>
      <c r="BC31419" s="12"/>
      <c r="BD31419" s="12"/>
      <c r="BE31419" s="12"/>
      <c r="BF31419" s="12"/>
      <c r="BG31419" s="12"/>
      <c r="BH31419" s="12"/>
      <c r="BI31419" s="12"/>
      <c r="BJ31419" s="12"/>
      <c r="BK31419" s="12"/>
    </row>
    <row r="31420" spans="1:63" s="5" customFormat="1">
      <c r="A31420" s="13"/>
      <c r="B31420" s="13"/>
      <c r="C31420" s="45"/>
      <c r="E31420" s="46"/>
      <c r="F31420" s="47"/>
      <c r="G31420" s="48"/>
      <c r="H31420" s="49"/>
      <c r="I31420" s="49"/>
      <c r="J31420" s="49"/>
      <c r="K31420" s="50"/>
      <c r="L31420" s="50"/>
      <c r="M31420" s="50"/>
      <c r="N31420" s="50"/>
      <c r="O31420" s="50"/>
      <c r="P31420" s="50"/>
      <c r="Q31420" s="50"/>
      <c r="R31420" s="51"/>
      <c r="S31420" s="51"/>
      <c r="T31420" s="51"/>
      <c r="U31420" s="51"/>
      <c r="V31420" s="51"/>
      <c r="W31420" s="51"/>
      <c r="X31420" s="44"/>
      <c r="AF31420" s="52"/>
      <c r="AM31420" s="7"/>
      <c r="AN31420" s="7"/>
      <c r="AO31420" s="53"/>
      <c r="AP31420" s="54"/>
      <c r="AQ31420" s="54"/>
      <c r="AR31420" s="7"/>
      <c r="AS31420" s="54"/>
      <c r="AT31420" s="53"/>
      <c r="AU31420" s="7"/>
      <c r="AV31420" s="7"/>
      <c r="AW31420" s="55"/>
      <c r="AX31420" s="56"/>
      <c r="AY31420" s="55"/>
      <c r="AZ31420" s="55"/>
      <c r="BA31420" s="55"/>
      <c r="BB31420" s="11"/>
      <c r="BC31420" s="12"/>
      <c r="BD31420" s="12"/>
      <c r="BE31420" s="12"/>
      <c r="BF31420" s="12"/>
      <c r="BG31420" s="12"/>
      <c r="BH31420" s="12"/>
      <c r="BI31420" s="12"/>
      <c r="BJ31420" s="12"/>
      <c r="BK31420" s="12"/>
    </row>
    <row r="31421" spans="1:63" s="5" customFormat="1">
      <c r="A31421" s="13"/>
      <c r="B31421" s="13"/>
      <c r="C31421" s="45"/>
      <c r="E31421" s="46"/>
      <c r="F31421" s="47"/>
      <c r="G31421" s="48"/>
      <c r="H31421" s="49"/>
      <c r="I31421" s="49"/>
      <c r="J31421" s="49"/>
      <c r="K31421" s="50"/>
      <c r="L31421" s="50"/>
      <c r="M31421" s="50"/>
      <c r="N31421" s="50"/>
      <c r="O31421" s="50"/>
      <c r="P31421" s="50"/>
      <c r="Q31421" s="50"/>
      <c r="R31421" s="51"/>
      <c r="S31421" s="51"/>
      <c r="T31421" s="51"/>
      <c r="U31421" s="51"/>
      <c r="V31421" s="51"/>
      <c r="W31421" s="51"/>
      <c r="X31421" s="44"/>
      <c r="AF31421" s="52"/>
      <c r="AM31421" s="7"/>
      <c r="AN31421" s="7"/>
      <c r="AO31421" s="53"/>
      <c r="AP31421" s="54"/>
      <c r="AQ31421" s="54"/>
      <c r="AR31421" s="7"/>
      <c r="AS31421" s="54"/>
      <c r="AT31421" s="53"/>
      <c r="AU31421" s="7"/>
      <c r="AV31421" s="7"/>
      <c r="AW31421" s="55"/>
      <c r="AX31421" s="56"/>
      <c r="AY31421" s="55"/>
      <c r="AZ31421" s="55"/>
      <c r="BA31421" s="55"/>
      <c r="BB31421" s="11"/>
      <c r="BC31421" s="12"/>
      <c r="BD31421" s="12"/>
      <c r="BE31421" s="12"/>
      <c r="BF31421" s="12"/>
      <c r="BG31421" s="12"/>
      <c r="BH31421" s="12"/>
      <c r="BI31421" s="12"/>
      <c r="BJ31421" s="12"/>
      <c r="BK31421" s="12"/>
    </row>
    <row r="31422" spans="1:63" s="5" customFormat="1">
      <c r="A31422" s="13"/>
      <c r="B31422" s="13"/>
      <c r="C31422" s="45"/>
      <c r="E31422" s="46"/>
      <c r="F31422" s="47"/>
      <c r="G31422" s="48"/>
      <c r="H31422" s="49"/>
      <c r="I31422" s="49"/>
      <c r="J31422" s="49"/>
      <c r="K31422" s="50"/>
      <c r="L31422" s="50"/>
      <c r="M31422" s="50"/>
      <c r="N31422" s="50"/>
      <c r="O31422" s="50"/>
      <c r="P31422" s="50"/>
      <c r="Q31422" s="50"/>
      <c r="R31422" s="51"/>
      <c r="S31422" s="51"/>
      <c r="T31422" s="51"/>
      <c r="U31422" s="51"/>
      <c r="V31422" s="51"/>
      <c r="W31422" s="51"/>
      <c r="X31422" s="44"/>
      <c r="AF31422" s="52"/>
      <c r="AM31422" s="7"/>
      <c r="AN31422" s="7"/>
      <c r="AO31422" s="53"/>
      <c r="AP31422" s="54"/>
      <c r="AQ31422" s="54"/>
      <c r="AR31422" s="7"/>
      <c r="AS31422" s="54"/>
      <c r="AT31422" s="53"/>
      <c r="AU31422" s="7"/>
      <c r="AV31422" s="7"/>
      <c r="AW31422" s="55"/>
      <c r="AX31422" s="56"/>
      <c r="AY31422" s="55"/>
      <c r="AZ31422" s="55"/>
      <c r="BA31422" s="55"/>
      <c r="BB31422" s="11"/>
      <c r="BC31422" s="12"/>
      <c r="BD31422" s="12"/>
      <c r="BE31422" s="12"/>
      <c r="BF31422" s="12"/>
      <c r="BG31422" s="12"/>
      <c r="BH31422" s="12"/>
      <c r="BI31422" s="12"/>
      <c r="BJ31422" s="12"/>
      <c r="BK31422" s="12"/>
    </row>
    <row r="31423" spans="1:63" s="5" customFormat="1">
      <c r="A31423" s="13"/>
      <c r="B31423" s="13"/>
      <c r="C31423" s="45"/>
      <c r="E31423" s="46"/>
      <c r="F31423" s="47"/>
      <c r="G31423" s="48"/>
      <c r="H31423" s="49"/>
      <c r="I31423" s="49"/>
      <c r="J31423" s="49"/>
      <c r="K31423" s="50"/>
      <c r="L31423" s="50"/>
      <c r="M31423" s="50"/>
      <c r="N31423" s="50"/>
      <c r="O31423" s="50"/>
      <c r="P31423" s="50"/>
      <c r="Q31423" s="50"/>
      <c r="R31423" s="51"/>
      <c r="S31423" s="51"/>
      <c r="T31423" s="51"/>
      <c r="U31423" s="51"/>
      <c r="V31423" s="51"/>
      <c r="W31423" s="51"/>
      <c r="X31423" s="44"/>
      <c r="AF31423" s="52"/>
      <c r="AM31423" s="7"/>
      <c r="AN31423" s="7"/>
      <c r="AO31423" s="53"/>
      <c r="AP31423" s="54"/>
      <c r="AQ31423" s="54"/>
      <c r="AR31423" s="7"/>
      <c r="AS31423" s="54"/>
      <c r="AT31423" s="53"/>
      <c r="AU31423" s="7"/>
      <c r="AV31423" s="7"/>
      <c r="AW31423" s="55"/>
      <c r="AX31423" s="56"/>
      <c r="AY31423" s="55"/>
      <c r="AZ31423" s="55"/>
      <c r="BA31423" s="55"/>
      <c r="BB31423" s="11"/>
      <c r="BC31423" s="12"/>
      <c r="BD31423" s="12"/>
      <c r="BE31423" s="12"/>
      <c r="BF31423" s="12"/>
      <c r="BG31423" s="12"/>
      <c r="BH31423" s="12"/>
      <c r="BI31423" s="12"/>
      <c r="BJ31423" s="12"/>
      <c r="BK31423" s="12"/>
    </row>
    <row r="31424" spans="1:63" s="5" customFormat="1">
      <c r="A31424" s="13"/>
      <c r="B31424" s="13"/>
      <c r="C31424" s="45"/>
      <c r="E31424" s="46"/>
      <c r="F31424" s="47"/>
      <c r="G31424" s="48"/>
      <c r="H31424" s="49"/>
      <c r="I31424" s="49"/>
      <c r="J31424" s="49"/>
      <c r="K31424" s="50"/>
      <c r="L31424" s="50"/>
      <c r="M31424" s="50"/>
      <c r="N31424" s="50"/>
      <c r="O31424" s="50"/>
      <c r="P31424" s="50"/>
      <c r="Q31424" s="50"/>
      <c r="R31424" s="51"/>
      <c r="S31424" s="51"/>
      <c r="T31424" s="51"/>
      <c r="U31424" s="51"/>
      <c r="V31424" s="51"/>
      <c r="W31424" s="51"/>
      <c r="X31424" s="44"/>
      <c r="AF31424" s="52"/>
      <c r="AM31424" s="7"/>
      <c r="AN31424" s="7"/>
      <c r="AO31424" s="53"/>
      <c r="AP31424" s="54"/>
      <c r="AQ31424" s="54"/>
      <c r="AR31424" s="7"/>
      <c r="AS31424" s="54"/>
      <c r="AT31424" s="53"/>
      <c r="AU31424" s="7"/>
      <c r="AV31424" s="7"/>
      <c r="AW31424" s="55"/>
      <c r="AX31424" s="56"/>
      <c r="AY31424" s="55"/>
      <c r="AZ31424" s="55"/>
      <c r="BA31424" s="55"/>
      <c r="BB31424" s="11"/>
      <c r="BC31424" s="12"/>
      <c r="BD31424" s="12"/>
      <c r="BE31424" s="12"/>
      <c r="BF31424" s="12"/>
      <c r="BG31424" s="12"/>
      <c r="BH31424" s="12"/>
      <c r="BI31424" s="12"/>
      <c r="BJ31424" s="12"/>
      <c r="BK31424" s="12"/>
    </row>
    <row r="31425" spans="1:63" s="5" customFormat="1">
      <c r="A31425" s="13"/>
      <c r="B31425" s="13"/>
      <c r="C31425" s="45"/>
      <c r="E31425" s="46"/>
      <c r="F31425" s="47"/>
      <c r="G31425" s="48"/>
      <c r="H31425" s="49"/>
      <c r="I31425" s="49"/>
      <c r="J31425" s="49"/>
      <c r="K31425" s="50"/>
      <c r="L31425" s="50"/>
      <c r="M31425" s="50"/>
      <c r="N31425" s="50"/>
      <c r="O31425" s="50"/>
      <c r="P31425" s="50"/>
      <c r="Q31425" s="50"/>
      <c r="R31425" s="51"/>
      <c r="S31425" s="51"/>
      <c r="T31425" s="51"/>
      <c r="U31425" s="51"/>
      <c r="V31425" s="51"/>
      <c r="W31425" s="51"/>
      <c r="X31425" s="44"/>
      <c r="AF31425" s="52"/>
      <c r="AM31425" s="7"/>
      <c r="AN31425" s="7"/>
      <c r="AO31425" s="53"/>
      <c r="AP31425" s="54"/>
      <c r="AQ31425" s="54"/>
      <c r="AR31425" s="7"/>
      <c r="AS31425" s="54"/>
      <c r="AT31425" s="53"/>
      <c r="AU31425" s="7"/>
      <c r="AV31425" s="7"/>
      <c r="AW31425" s="55"/>
      <c r="AX31425" s="56"/>
      <c r="AY31425" s="55"/>
      <c r="AZ31425" s="55"/>
      <c r="BA31425" s="55"/>
      <c r="BB31425" s="11"/>
      <c r="BC31425" s="12"/>
      <c r="BD31425" s="12"/>
      <c r="BE31425" s="12"/>
      <c r="BF31425" s="12"/>
      <c r="BG31425" s="12"/>
      <c r="BH31425" s="12"/>
      <c r="BI31425" s="12"/>
      <c r="BJ31425" s="12"/>
      <c r="BK31425" s="12"/>
    </row>
    <row r="31426" spans="1:63" s="5" customFormat="1">
      <c r="A31426" s="13"/>
      <c r="B31426" s="13"/>
      <c r="C31426" s="45"/>
      <c r="E31426" s="46"/>
      <c r="F31426" s="47"/>
      <c r="G31426" s="48"/>
      <c r="H31426" s="49"/>
      <c r="I31426" s="49"/>
      <c r="J31426" s="49"/>
      <c r="K31426" s="50"/>
      <c r="L31426" s="50"/>
      <c r="M31426" s="50"/>
      <c r="N31426" s="50"/>
      <c r="O31426" s="50"/>
      <c r="P31426" s="50"/>
      <c r="Q31426" s="50"/>
      <c r="R31426" s="51"/>
      <c r="S31426" s="51"/>
      <c r="T31426" s="51"/>
      <c r="U31426" s="51"/>
      <c r="V31426" s="51"/>
      <c r="W31426" s="51"/>
      <c r="X31426" s="44"/>
      <c r="AF31426" s="52"/>
      <c r="AM31426" s="7"/>
      <c r="AN31426" s="7"/>
      <c r="AO31426" s="53"/>
      <c r="AP31426" s="54"/>
      <c r="AQ31426" s="54"/>
      <c r="AR31426" s="7"/>
      <c r="AS31426" s="54"/>
      <c r="AT31426" s="53"/>
      <c r="AU31426" s="7"/>
      <c r="AV31426" s="7"/>
      <c r="AW31426" s="55"/>
      <c r="AX31426" s="56"/>
      <c r="AY31426" s="55"/>
      <c r="AZ31426" s="55"/>
      <c r="BA31426" s="55"/>
      <c r="BB31426" s="11"/>
      <c r="BC31426" s="12"/>
      <c r="BD31426" s="12"/>
      <c r="BE31426" s="12"/>
      <c r="BF31426" s="12"/>
      <c r="BG31426" s="12"/>
      <c r="BH31426" s="12"/>
      <c r="BI31426" s="12"/>
      <c r="BJ31426" s="12"/>
      <c r="BK31426" s="12"/>
    </row>
    <row r="31427" spans="1:63" s="5" customFormat="1">
      <c r="A31427" s="13"/>
      <c r="B31427" s="13"/>
      <c r="C31427" s="45"/>
      <c r="E31427" s="46"/>
      <c r="F31427" s="47"/>
      <c r="G31427" s="48"/>
      <c r="H31427" s="49"/>
      <c r="I31427" s="49"/>
      <c r="J31427" s="49"/>
      <c r="K31427" s="50"/>
      <c r="L31427" s="50"/>
      <c r="M31427" s="50"/>
      <c r="N31427" s="50"/>
      <c r="O31427" s="50"/>
      <c r="P31427" s="50"/>
      <c r="Q31427" s="50"/>
      <c r="R31427" s="51"/>
      <c r="S31427" s="51"/>
      <c r="T31427" s="51"/>
      <c r="U31427" s="51"/>
      <c r="V31427" s="51"/>
      <c r="W31427" s="51"/>
      <c r="X31427" s="44"/>
      <c r="AF31427" s="52"/>
      <c r="AM31427" s="7"/>
      <c r="AN31427" s="7"/>
      <c r="AO31427" s="53"/>
      <c r="AP31427" s="54"/>
      <c r="AQ31427" s="54"/>
      <c r="AR31427" s="7"/>
      <c r="AS31427" s="54"/>
      <c r="AT31427" s="53"/>
      <c r="AU31427" s="7"/>
      <c r="AV31427" s="7"/>
      <c r="AW31427" s="55"/>
      <c r="AX31427" s="56"/>
      <c r="AY31427" s="55"/>
      <c r="AZ31427" s="55"/>
      <c r="BA31427" s="55"/>
      <c r="BB31427" s="11"/>
      <c r="BC31427" s="12"/>
      <c r="BD31427" s="12"/>
      <c r="BE31427" s="12"/>
      <c r="BF31427" s="12"/>
      <c r="BG31427" s="12"/>
      <c r="BH31427" s="12"/>
      <c r="BI31427" s="12"/>
      <c r="BJ31427" s="12"/>
      <c r="BK31427" s="12"/>
    </row>
    <row r="31428" spans="1:63" s="5" customFormat="1">
      <c r="A31428" s="13"/>
      <c r="B31428" s="13"/>
      <c r="C31428" s="45"/>
      <c r="E31428" s="46"/>
      <c r="F31428" s="47"/>
      <c r="G31428" s="48"/>
      <c r="H31428" s="49"/>
      <c r="I31428" s="49"/>
      <c r="J31428" s="49"/>
      <c r="K31428" s="50"/>
      <c r="L31428" s="50"/>
      <c r="M31428" s="50"/>
      <c r="N31428" s="50"/>
      <c r="O31428" s="50"/>
      <c r="P31428" s="50"/>
      <c r="Q31428" s="50"/>
      <c r="R31428" s="51"/>
      <c r="S31428" s="51"/>
      <c r="T31428" s="51"/>
      <c r="U31428" s="51"/>
      <c r="V31428" s="51"/>
      <c r="W31428" s="51"/>
      <c r="X31428" s="44"/>
      <c r="AF31428" s="52"/>
      <c r="AM31428" s="7"/>
      <c r="AN31428" s="7"/>
      <c r="AO31428" s="53"/>
      <c r="AP31428" s="54"/>
      <c r="AQ31428" s="54"/>
      <c r="AR31428" s="7"/>
      <c r="AS31428" s="54"/>
      <c r="AT31428" s="53"/>
      <c r="AU31428" s="7"/>
      <c r="AV31428" s="7"/>
      <c r="AW31428" s="55"/>
      <c r="AX31428" s="56"/>
      <c r="AY31428" s="55"/>
      <c r="AZ31428" s="55"/>
      <c r="BA31428" s="55"/>
      <c r="BB31428" s="11"/>
      <c r="BC31428" s="12"/>
      <c r="BD31428" s="12"/>
      <c r="BE31428" s="12"/>
      <c r="BF31428" s="12"/>
      <c r="BG31428" s="12"/>
      <c r="BH31428" s="12"/>
      <c r="BI31428" s="12"/>
      <c r="BJ31428" s="12"/>
      <c r="BK31428" s="12"/>
    </row>
    <row r="31429" spans="1:63" s="5" customFormat="1">
      <c r="A31429" s="13"/>
      <c r="B31429" s="13"/>
      <c r="C31429" s="45"/>
      <c r="E31429" s="46"/>
      <c r="F31429" s="47"/>
      <c r="G31429" s="48"/>
      <c r="H31429" s="49"/>
      <c r="I31429" s="49"/>
      <c r="J31429" s="49"/>
      <c r="K31429" s="50"/>
      <c r="L31429" s="50"/>
      <c r="M31429" s="50"/>
      <c r="N31429" s="50"/>
      <c r="O31429" s="50"/>
      <c r="P31429" s="50"/>
      <c r="Q31429" s="50"/>
      <c r="R31429" s="51"/>
      <c r="S31429" s="51"/>
      <c r="T31429" s="51"/>
      <c r="U31429" s="51"/>
      <c r="V31429" s="51"/>
      <c r="W31429" s="51"/>
      <c r="X31429" s="44"/>
      <c r="AF31429" s="52"/>
      <c r="AM31429" s="7"/>
      <c r="AN31429" s="7"/>
      <c r="AO31429" s="53"/>
      <c r="AP31429" s="54"/>
      <c r="AQ31429" s="54"/>
      <c r="AR31429" s="7"/>
      <c r="AS31429" s="54"/>
      <c r="AT31429" s="53"/>
      <c r="AU31429" s="7"/>
      <c r="AV31429" s="7"/>
      <c r="AW31429" s="55"/>
      <c r="AX31429" s="56"/>
      <c r="AY31429" s="55"/>
      <c r="AZ31429" s="55"/>
      <c r="BA31429" s="55"/>
      <c r="BB31429" s="11"/>
      <c r="BC31429" s="12"/>
      <c r="BD31429" s="12"/>
      <c r="BE31429" s="12"/>
      <c r="BF31429" s="12"/>
      <c r="BG31429" s="12"/>
      <c r="BH31429" s="12"/>
      <c r="BI31429" s="12"/>
      <c r="BJ31429" s="12"/>
      <c r="BK31429" s="12"/>
    </row>
    <row r="31430" spans="1:63" s="5" customFormat="1">
      <c r="A31430" s="13"/>
      <c r="B31430" s="13"/>
      <c r="C31430" s="45"/>
      <c r="E31430" s="46"/>
      <c r="F31430" s="47"/>
      <c r="G31430" s="48"/>
      <c r="H31430" s="49"/>
      <c r="I31430" s="49"/>
      <c r="J31430" s="49"/>
      <c r="K31430" s="50"/>
      <c r="L31430" s="50"/>
      <c r="M31430" s="50"/>
      <c r="N31430" s="50"/>
      <c r="O31430" s="50"/>
      <c r="P31430" s="50"/>
      <c r="Q31430" s="50"/>
      <c r="R31430" s="51"/>
      <c r="S31430" s="51"/>
      <c r="T31430" s="51"/>
      <c r="U31430" s="51"/>
      <c r="V31430" s="51"/>
      <c r="W31430" s="51"/>
      <c r="X31430" s="44"/>
      <c r="AF31430" s="52"/>
      <c r="AM31430" s="7"/>
      <c r="AN31430" s="7"/>
      <c r="AO31430" s="53"/>
      <c r="AP31430" s="54"/>
      <c r="AQ31430" s="54"/>
      <c r="AR31430" s="7"/>
      <c r="AS31430" s="54"/>
      <c r="AT31430" s="53"/>
      <c r="AU31430" s="7"/>
      <c r="AV31430" s="7"/>
      <c r="AW31430" s="55"/>
      <c r="AX31430" s="56"/>
      <c r="AY31430" s="55"/>
      <c r="AZ31430" s="55"/>
      <c r="BA31430" s="55"/>
      <c r="BB31430" s="11"/>
      <c r="BC31430" s="12"/>
      <c r="BD31430" s="12"/>
      <c r="BE31430" s="12"/>
      <c r="BF31430" s="12"/>
      <c r="BG31430" s="12"/>
      <c r="BH31430" s="12"/>
      <c r="BI31430" s="12"/>
      <c r="BJ31430" s="12"/>
      <c r="BK31430" s="12"/>
    </row>
    <row r="31431" spans="1:63" s="5" customFormat="1">
      <c r="A31431" s="13"/>
      <c r="B31431" s="13"/>
      <c r="C31431" s="45"/>
      <c r="E31431" s="46"/>
      <c r="F31431" s="47"/>
      <c r="G31431" s="48"/>
      <c r="H31431" s="49"/>
      <c r="I31431" s="49"/>
      <c r="J31431" s="49"/>
      <c r="K31431" s="50"/>
      <c r="L31431" s="50"/>
      <c r="M31431" s="50"/>
      <c r="N31431" s="50"/>
      <c r="O31431" s="50"/>
      <c r="P31431" s="50"/>
      <c r="Q31431" s="50"/>
      <c r="R31431" s="51"/>
      <c r="S31431" s="51"/>
      <c r="T31431" s="51"/>
      <c r="U31431" s="51"/>
      <c r="V31431" s="51"/>
      <c r="W31431" s="51"/>
      <c r="X31431" s="44"/>
      <c r="AF31431" s="52"/>
      <c r="AM31431" s="7"/>
      <c r="AN31431" s="7"/>
      <c r="AO31431" s="53"/>
      <c r="AP31431" s="54"/>
      <c r="AQ31431" s="54"/>
      <c r="AR31431" s="7"/>
      <c r="AS31431" s="54"/>
      <c r="AT31431" s="53"/>
      <c r="AU31431" s="7"/>
      <c r="AV31431" s="7"/>
      <c r="AW31431" s="55"/>
      <c r="AX31431" s="56"/>
      <c r="AY31431" s="55"/>
      <c r="AZ31431" s="55"/>
      <c r="BA31431" s="55"/>
      <c r="BB31431" s="11"/>
      <c r="BC31431" s="12"/>
      <c r="BD31431" s="12"/>
      <c r="BE31431" s="12"/>
      <c r="BF31431" s="12"/>
      <c r="BG31431" s="12"/>
      <c r="BH31431" s="12"/>
      <c r="BI31431" s="12"/>
      <c r="BJ31431" s="12"/>
      <c r="BK31431" s="12"/>
    </row>
    <row r="31432" spans="1:63" s="5" customFormat="1">
      <c r="A31432" s="13"/>
      <c r="B31432" s="13"/>
      <c r="C31432" s="45"/>
      <c r="E31432" s="46"/>
      <c r="F31432" s="47"/>
      <c r="G31432" s="48"/>
      <c r="H31432" s="49"/>
      <c r="I31432" s="49"/>
      <c r="J31432" s="49"/>
      <c r="K31432" s="50"/>
      <c r="L31432" s="50"/>
      <c r="M31432" s="50"/>
      <c r="N31432" s="50"/>
      <c r="O31432" s="50"/>
      <c r="P31432" s="50"/>
      <c r="Q31432" s="50"/>
      <c r="R31432" s="51"/>
      <c r="S31432" s="51"/>
      <c r="T31432" s="51"/>
      <c r="U31432" s="51"/>
      <c r="V31432" s="51"/>
      <c r="W31432" s="51"/>
      <c r="X31432" s="44"/>
      <c r="AF31432" s="52"/>
      <c r="AM31432" s="7"/>
      <c r="AN31432" s="7"/>
      <c r="AO31432" s="53"/>
      <c r="AP31432" s="54"/>
      <c r="AQ31432" s="54"/>
      <c r="AR31432" s="7"/>
      <c r="AS31432" s="54"/>
      <c r="AT31432" s="53"/>
      <c r="AU31432" s="7"/>
      <c r="AV31432" s="7"/>
      <c r="AW31432" s="55"/>
      <c r="AX31432" s="56"/>
      <c r="AY31432" s="55"/>
      <c r="AZ31432" s="55"/>
      <c r="BA31432" s="55"/>
      <c r="BB31432" s="11"/>
      <c r="BC31432" s="12"/>
      <c r="BD31432" s="12"/>
      <c r="BE31432" s="12"/>
      <c r="BF31432" s="12"/>
      <c r="BG31432" s="12"/>
      <c r="BH31432" s="12"/>
      <c r="BI31432" s="12"/>
      <c r="BJ31432" s="12"/>
      <c r="BK31432" s="12"/>
    </row>
    <row r="31433" spans="1:63" s="5" customFormat="1">
      <c r="A31433" s="13"/>
      <c r="B31433" s="13"/>
      <c r="C31433" s="45"/>
      <c r="E31433" s="46"/>
      <c r="F31433" s="47"/>
      <c r="G31433" s="48"/>
      <c r="H31433" s="49"/>
      <c r="I31433" s="49"/>
      <c r="J31433" s="49"/>
      <c r="K31433" s="50"/>
      <c r="L31433" s="50"/>
      <c r="M31433" s="50"/>
      <c r="N31433" s="50"/>
      <c r="O31433" s="50"/>
      <c r="P31433" s="50"/>
      <c r="Q31433" s="50"/>
      <c r="R31433" s="51"/>
      <c r="S31433" s="51"/>
      <c r="T31433" s="51"/>
      <c r="U31433" s="51"/>
      <c r="V31433" s="51"/>
      <c r="W31433" s="51"/>
      <c r="X31433" s="44"/>
      <c r="AF31433" s="52"/>
      <c r="AM31433" s="7"/>
      <c r="AN31433" s="7"/>
      <c r="AO31433" s="53"/>
      <c r="AP31433" s="54"/>
      <c r="AQ31433" s="54"/>
      <c r="AR31433" s="7"/>
      <c r="AS31433" s="54"/>
      <c r="AT31433" s="53"/>
      <c r="AU31433" s="7"/>
      <c r="AV31433" s="7"/>
      <c r="AW31433" s="55"/>
      <c r="AX31433" s="56"/>
      <c r="AY31433" s="55"/>
      <c r="AZ31433" s="55"/>
      <c r="BA31433" s="55"/>
      <c r="BB31433" s="11"/>
      <c r="BC31433" s="12"/>
      <c r="BD31433" s="12"/>
      <c r="BE31433" s="12"/>
      <c r="BF31433" s="12"/>
      <c r="BG31433" s="12"/>
      <c r="BH31433" s="12"/>
      <c r="BI31433" s="12"/>
      <c r="BJ31433" s="12"/>
      <c r="BK31433" s="12"/>
    </row>
    <row r="31434" spans="1:63" s="5" customFormat="1">
      <c r="A31434" s="13"/>
      <c r="B31434" s="13"/>
      <c r="C31434" s="45"/>
      <c r="E31434" s="46"/>
      <c r="F31434" s="47"/>
      <c r="G31434" s="48"/>
      <c r="H31434" s="49"/>
      <c r="I31434" s="49"/>
      <c r="J31434" s="49"/>
      <c r="K31434" s="50"/>
      <c r="L31434" s="50"/>
      <c r="M31434" s="50"/>
      <c r="N31434" s="50"/>
      <c r="O31434" s="50"/>
      <c r="P31434" s="50"/>
      <c r="Q31434" s="50"/>
      <c r="R31434" s="51"/>
      <c r="S31434" s="51"/>
      <c r="T31434" s="51"/>
      <c r="U31434" s="51"/>
      <c r="V31434" s="51"/>
      <c r="W31434" s="51"/>
      <c r="X31434" s="44"/>
      <c r="AF31434" s="52"/>
      <c r="AM31434" s="7"/>
      <c r="AN31434" s="7"/>
      <c r="AO31434" s="53"/>
      <c r="AP31434" s="54"/>
      <c r="AQ31434" s="54"/>
      <c r="AR31434" s="7"/>
      <c r="AS31434" s="54"/>
      <c r="AT31434" s="53"/>
      <c r="AU31434" s="7"/>
      <c r="AV31434" s="7"/>
      <c r="AW31434" s="55"/>
      <c r="AX31434" s="56"/>
      <c r="AY31434" s="55"/>
      <c r="AZ31434" s="55"/>
      <c r="BA31434" s="55"/>
      <c r="BB31434" s="11"/>
      <c r="BC31434" s="12"/>
      <c r="BD31434" s="12"/>
      <c r="BE31434" s="12"/>
      <c r="BF31434" s="12"/>
      <c r="BG31434" s="12"/>
      <c r="BH31434" s="12"/>
      <c r="BI31434" s="12"/>
      <c r="BJ31434" s="12"/>
      <c r="BK31434" s="12"/>
    </row>
    <row r="31435" spans="1:63" s="5" customFormat="1">
      <c r="A31435" s="13"/>
      <c r="B31435" s="13"/>
      <c r="C31435" s="45"/>
      <c r="E31435" s="46"/>
      <c r="F31435" s="47"/>
      <c r="G31435" s="48"/>
      <c r="H31435" s="49"/>
      <c r="I31435" s="49"/>
      <c r="J31435" s="49"/>
      <c r="K31435" s="50"/>
      <c r="L31435" s="50"/>
      <c r="M31435" s="50"/>
      <c r="N31435" s="50"/>
      <c r="O31435" s="50"/>
      <c r="P31435" s="50"/>
      <c r="Q31435" s="50"/>
      <c r="R31435" s="51"/>
      <c r="S31435" s="51"/>
      <c r="T31435" s="51"/>
      <c r="U31435" s="51"/>
      <c r="V31435" s="51"/>
      <c r="W31435" s="51"/>
      <c r="X31435" s="44"/>
      <c r="AF31435" s="52"/>
      <c r="AM31435" s="7"/>
      <c r="AN31435" s="7"/>
      <c r="AO31435" s="53"/>
      <c r="AP31435" s="54"/>
      <c r="AQ31435" s="54"/>
      <c r="AR31435" s="7"/>
      <c r="AS31435" s="54"/>
      <c r="AT31435" s="53"/>
      <c r="AU31435" s="7"/>
      <c r="AV31435" s="7"/>
      <c r="AW31435" s="55"/>
      <c r="AX31435" s="56"/>
      <c r="AY31435" s="55"/>
      <c r="AZ31435" s="55"/>
      <c r="BA31435" s="55"/>
      <c r="BB31435" s="11"/>
      <c r="BC31435" s="12"/>
      <c r="BD31435" s="12"/>
      <c r="BE31435" s="12"/>
      <c r="BF31435" s="12"/>
      <c r="BG31435" s="12"/>
      <c r="BH31435" s="12"/>
      <c r="BI31435" s="12"/>
      <c r="BJ31435" s="12"/>
      <c r="BK31435" s="12"/>
    </row>
    <row r="31436" spans="1:63" s="5" customFormat="1">
      <c r="A31436" s="13"/>
      <c r="B31436" s="13"/>
      <c r="C31436" s="45"/>
      <c r="E31436" s="46"/>
      <c r="F31436" s="47"/>
      <c r="G31436" s="48"/>
      <c r="H31436" s="49"/>
      <c r="I31436" s="49"/>
      <c r="J31436" s="49"/>
      <c r="K31436" s="50"/>
      <c r="L31436" s="50"/>
      <c r="M31436" s="50"/>
      <c r="N31436" s="50"/>
      <c r="O31436" s="50"/>
      <c r="P31436" s="50"/>
      <c r="Q31436" s="50"/>
      <c r="R31436" s="51"/>
      <c r="S31436" s="51"/>
      <c r="T31436" s="51"/>
      <c r="U31436" s="51"/>
      <c r="V31436" s="51"/>
      <c r="W31436" s="51"/>
      <c r="X31436" s="44"/>
      <c r="AF31436" s="52"/>
      <c r="AM31436" s="7"/>
      <c r="AN31436" s="7"/>
      <c r="AO31436" s="53"/>
      <c r="AP31436" s="54"/>
      <c r="AQ31436" s="54"/>
      <c r="AR31436" s="7"/>
      <c r="AS31436" s="54"/>
      <c r="AT31436" s="53"/>
      <c r="AU31436" s="7"/>
      <c r="AV31436" s="7"/>
      <c r="AW31436" s="55"/>
      <c r="AX31436" s="56"/>
      <c r="AY31436" s="55"/>
      <c r="AZ31436" s="55"/>
      <c r="BA31436" s="55"/>
      <c r="BB31436" s="11"/>
      <c r="BC31436" s="12"/>
      <c r="BD31436" s="12"/>
      <c r="BE31436" s="12"/>
      <c r="BF31436" s="12"/>
      <c r="BG31436" s="12"/>
      <c r="BH31436" s="12"/>
      <c r="BI31436" s="12"/>
      <c r="BJ31436" s="12"/>
      <c r="BK31436" s="12"/>
    </row>
    <row r="31437" spans="1:63" s="5" customFormat="1">
      <c r="A31437" s="13"/>
      <c r="B31437" s="13"/>
      <c r="C31437" s="45"/>
      <c r="E31437" s="46"/>
      <c r="F31437" s="47"/>
      <c r="G31437" s="48"/>
      <c r="H31437" s="49"/>
      <c r="I31437" s="49"/>
      <c r="J31437" s="49"/>
      <c r="K31437" s="50"/>
      <c r="L31437" s="50"/>
      <c r="M31437" s="50"/>
      <c r="N31437" s="50"/>
      <c r="O31437" s="50"/>
      <c r="P31437" s="50"/>
      <c r="Q31437" s="50"/>
      <c r="R31437" s="51"/>
      <c r="S31437" s="51"/>
      <c r="T31437" s="51"/>
      <c r="U31437" s="51"/>
      <c r="V31437" s="51"/>
      <c r="W31437" s="51"/>
      <c r="X31437" s="44"/>
      <c r="AF31437" s="52"/>
      <c r="AM31437" s="7"/>
      <c r="AN31437" s="7"/>
      <c r="AO31437" s="53"/>
      <c r="AP31437" s="54"/>
      <c r="AQ31437" s="54"/>
      <c r="AR31437" s="7"/>
      <c r="AS31437" s="54"/>
      <c r="AT31437" s="53"/>
      <c r="AU31437" s="7"/>
      <c r="AV31437" s="7"/>
      <c r="AW31437" s="55"/>
      <c r="AX31437" s="56"/>
      <c r="AY31437" s="55"/>
      <c r="AZ31437" s="55"/>
      <c r="BA31437" s="55"/>
      <c r="BB31437" s="11"/>
      <c r="BC31437" s="12"/>
      <c r="BD31437" s="12"/>
      <c r="BE31437" s="12"/>
      <c r="BF31437" s="12"/>
      <c r="BG31437" s="12"/>
      <c r="BH31437" s="12"/>
      <c r="BI31437" s="12"/>
      <c r="BJ31437" s="12"/>
      <c r="BK31437" s="12"/>
    </row>
    <row r="31438" spans="1:63" s="5" customFormat="1">
      <c r="A31438" s="13"/>
      <c r="B31438" s="13"/>
      <c r="C31438" s="45"/>
      <c r="E31438" s="46"/>
      <c r="F31438" s="47"/>
      <c r="G31438" s="48"/>
      <c r="H31438" s="49"/>
      <c r="I31438" s="49"/>
      <c r="J31438" s="49"/>
      <c r="K31438" s="50"/>
      <c r="L31438" s="50"/>
      <c r="M31438" s="50"/>
      <c r="N31438" s="50"/>
      <c r="O31438" s="50"/>
      <c r="P31438" s="50"/>
      <c r="Q31438" s="50"/>
      <c r="R31438" s="51"/>
      <c r="S31438" s="51"/>
      <c r="T31438" s="51"/>
      <c r="U31438" s="51"/>
      <c r="V31438" s="51"/>
      <c r="W31438" s="51"/>
      <c r="X31438" s="44"/>
      <c r="AF31438" s="52"/>
      <c r="AM31438" s="7"/>
      <c r="AN31438" s="7"/>
      <c r="AO31438" s="53"/>
      <c r="AP31438" s="54"/>
      <c r="AQ31438" s="54"/>
      <c r="AR31438" s="7"/>
      <c r="AS31438" s="54"/>
      <c r="AT31438" s="53"/>
      <c r="AU31438" s="7"/>
      <c r="AV31438" s="7"/>
      <c r="AW31438" s="55"/>
      <c r="AX31438" s="56"/>
      <c r="AY31438" s="55"/>
      <c r="AZ31438" s="55"/>
      <c r="BA31438" s="55"/>
      <c r="BB31438" s="11"/>
      <c r="BC31438" s="12"/>
      <c r="BD31438" s="12"/>
      <c r="BE31438" s="12"/>
      <c r="BF31438" s="12"/>
      <c r="BG31438" s="12"/>
      <c r="BH31438" s="12"/>
      <c r="BI31438" s="12"/>
      <c r="BJ31438" s="12"/>
      <c r="BK31438" s="12"/>
    </row>
    <row r="31439" spans="1:63" s="5" customFormat="1">
      <c r="A31439" s="13"/>
      <c r="B31439" s="13"/>
      <c r="C31439" s="45"/>
      <c r="E31439" s="46"/>
      <c r="F31439" s="47"/>
      <c r="G31439" s="48"/>
      <c r="H31439" s="49"/>
      <c r="I31439" s="49"/>
      <c r="J31439" s="49"/>
      <c r="K31439" s="50"/>
      <c r="L31439" s="50"/>
      <c r="M31439" s="50"/>
      <c r="N31439" s="50"/>
      <c r="O31439" s="50"/>
      <c r="P31439" s="50"/>
      <c r="Q31439" s="50"/>
      <c r="R31439" s="51"/>
      <c r="S31439" s="51"/>
      <c r="T31439" s="51"/>
      <c r="U31439" s="51"/>
      <c r="V31439" s="51"/>
      <c r="W31439" s="51"/>
      <c r="X31439" s="44"/>
      <c r="AF31439" s="52"/>
      <c r="AM31439" s="7"/>
      <c r="AN31439" s="7"/>
      <c r="AO31439" s="53"/>
      <c r="AP31439" s="54"/>
      <c r="AQ31439" s="54"/>
      <c r="AR31439" s="7"/>
      <c r="AS31439" s="54"/>
      <c r="AT31439" s="53"/>
      <c r="AU31439" s="7"/>
      <c r="AV31439" s="7"/>
      <c r="AW31439" s="55"/>
      <c r="AX31439" s="56"/>
      <c r="AY31439" s="55"/>
      <c r="AZ31439" s="55"/>
      <c r="BA31439" s="55"/>
      <c r="BB31439" s="11"/>
      <c r="BC31439" s="12"/>
      <c r="BD31439" s="12"/>
      <c r="BE31439" s="12"/>
      <c r="BF31439" s="12"/>
      <c r="BG31439" s="12"/>
      <c r="BH31439" s="12"/>
      <c r="BI31439" s="12"/>
      <c r="BJ31439" s="12"/>
      <c r="BK31439" s="12"/>
    </row>
    <row r="31440" spans="1:63" s="5" customFormat="1">
      <c r="A31440" s="13"/>
      <c r="B31440" s="13"/>
      <c r="C31440" s="45"/>
      <c r="E31440" s="46"/>
      <c r="F31440" s="47"/>
      <c r="G31440" s="48"/>
      <c r="H31440" s="49"/>
      <c r="I31440" s="49"/>
      <c r="J31440" s="49"/>
      <c r="K31440" s="50"/>
      <c r="L31440" s="50"/>
      <c r="M31440" s="50"/>
      <c r="N31440" s="50"/>
      <c r="O31440" s="50"/>
      <c r="P31440" s="50"/>
      <c r="Q31440" s="50"/>
      <c r="R31440" s="51"/>
      <c r="S31440" s="51"/>
      <c r="T31440" s="51"/>
      <c r="U31440" s="51"/>
      <c r="V31440" s="51"/>
      <c r="W31440" s="51"/>
      <c r="X31440" s="44"/>
      <c r="AF31440" s="52"/>
      <c r="AM31440" s="7"/>
      <c r="AN31440" s="7"/>
      <c r="AO31440" s="53"/>
      <c r="AP31440" s="54"/>
      <c r="AQ31440" s="54"/>
      <c r="AR31440" s="7"/>
      <c r="AS31440" s="54"/>
      <c r="AT31440" s="53"/>
      <c r="AU31440" s="7"/>
      <c r="AV31440" s="7"/>
      <c r="AW31440" s="55"/>
      <c r="AX31440" s="56"/>
      <c r="AY31440" s="55"/>
      <c r="AZ31440" s="55"/>
      <c r="BA31440" s="55"/>
      <c r="BB31440" s="11"/>
      <c r="BC31440" s="12"/>
      <c r="BD31440" s="12"/>
      <c r="BE31440" s="12"/>
      <c r="BF31440" s="12"/>
      <c r="BG31440" s="12"/>
      <c r="BH31440" s="12"/>
      <c r="BI31440" s="12"/>
      <c r="BJ31440" s="12"/>
      <c r="BK31440" s="12"/>
    </row>
    <row r="31441" spans="1:63" s="5" customFormat="1">
      <c r="A31441" s="13"/>
      <c r="B31441" s="13"/>
      <c r="C31441" s="45"/>
      <c r="E31441" s="46"/>
      <c r="F31441" s="47"/>
      <c r="G31441" s="48"/>
      <c r="H31441" s="49"/>
      <c r="I31441" s="49"/>
      <c r="J31441" s="49"/>
      <c r="K31441" s="50"/>
      <c r="L31441" s="50"/>
      <c r="M31441" s="50"/>
      <c r="N31441" s="50"/>
      <c r="O31441" s="50"/>
      <c r="P31441" s="50"/>
      <c r="Q31441" s="50"/>
      <c r="R31441" s="51"/>
      <c r="S31441" s="51"/>
      <c r="T31441" s="51"/>
      <c r="U31441" s="51"/>
      <c r="V31441" s="51"/>
      <c r="W31441" s="51"/>
      <c r="X31441" s="44"/>
      <c r="AF31441" s="52"/>
      <c r="AM31441" s="7"/>
      <c r="AN31441" s="7"/>
      <c r="AO31441" s="53"/>
      <c r="AP31441" s="54"/>
      <c r="AQ31441" s="54"/>
      <c r="AR31441" s="7"/>
      <c r="AS31441" s="54"/>
      <c r="AT31441" s="53"/>
      <c r="AU31441" s="7"/>
      <c r="AV31441" s="7"/>
      <c r="AW31441" s="55"/>
      <c r="AX31441" s="56"/>
      <c r="AY31441" s="55"/>
      <c r="AZ31441" s="55"/>
      <c r="BA31441" s="55"/>
      <c r="BB31441" s="11"/>
      <c r="BC31441" s="12"/>
      <c r="BD31441" s="12"/>
      <c r="BE31441" s="12"/>
      <c r="BF31441" s="12"/>
      <c r="BG31441" s="12"/>
      <c r="BH31441" s="12"/>
      <c r="BI31441" s="12"/>
      <c r="BJ31441" s="12"/>
      <c r="BK31441" s="12"/>
    </row>
    <row r="31442" spans="1:63" s="5" customFormat="1">
      <c r="A31442" s="13"/>
      <c r="B31442" s="13"/>
      <c r="C31442" s="45"/>
      <c r="E31442" s="46"/>
      <c r="F31442" s="47"/>
      <c r="G31442" s="48"/>
      <c r="H31442" s="49"/>
      <c r="I31442" s="49"/>
      <c r="J31442" s="49"/>
      <c r="K31442" s="50"/>
      <c r="L31442" s="50"/>
      <c r="M31442" s="50"/>
      <c r="N31442" s="50"/>
      <c r="O31442" s="50"/>
      <c r="P31442" s="50"/>
      <c r="Q31442" s="50"/>
      <c r="R31442" s="51"/>
      <c r="S31442" s="51"/>
      <c r="T31442" s="51"/>
      <c r="U31442" s="51"/>
      <c r="V31442" s="51"/>
      <c r="W31442" s="51"/>
      <c r="X31442" s="44"/>
      <c r="AF31442" s="52"/>
      <c r="AM31442" s="7"/>
      <c r="AN31442" s="7"/>
      <c r="AO31442" s="53"/>
      <c r="AP31442" s="54"/>
      <c r="AQ31442" s="54"/>
      <c r="AR31442" s="7"/>
      <c r="AS31442" s="54"/>
      <c r="AT31442" s="53"/>
      <c r="AU31442" s="7"/>
      <c r="AV31442" s="7"/>
      <c r="AW31442" s="55"/>
      <c r="AX31442" s="56"/>
      <c r="AY31442" s="55"/>
      <c r="AZ31442" s="55"/>
      <c r="BA31442" s="55"/>
      <c r="BB31442" s="11"/>
      <c r="BC31442" s="12"/>
      <c r="BD31442" s="12"/>
      <c r="BE31442" s="12"/>
      <c r="BF31442" s="12"/>
      <c r="BG31442" s="12"/>
      <c r="BH31442" s="12"/>
      <c r="BI31442" s="12"/>
      <c r="BJ31442" s="12"/>
      <c r="BK31442" s="12"/>
    </row>
    <row r="31443" spans="1:63" s="5" customFormat="1">
      <c r="A31443" s="13"/>
      <c r="B31443" s="13"/>
      <c r="C31443" s="45"/>
      <c r="E31443" s="46"/>
      <c r="F31443" s="47"/>
      <c r="G31443" s="48"/>
      <c r="H31443" s="49"/>
      <c r="I31443" s="49"/>
      <c r="J31443" s="49"/>
      <c r="K31443" s="50"/>
      <c r="L31443" s="50"/>
      <c r="M31443" s="50"/>
      <c r="N31443" s="50"/>
      <c r="O31443" s="50"/>
      <c r="P31443" s="50"/>
      <c r="Q31443" s="50"/>
      <c r="R31443" s="51"/>
      <c r="S31443" s="51"/>
      <c r="T31443" s="51"/>
      <c r="U31443" s="51"/>
      <c r="V31443" s="51"/>
      <c r="W31443" s="51"/>
      <c r="X31443" s="44"/>
      <c r="AF31443" s="52"/>
      <c r="AM31443" s="7"/>
      <c r="AN31443" s="7"/>
      <c r="AO31443" s="53"/>
      <c r="AP31443" s="54"/>
      <c r="AQ31443" s="54"/>
      <c r="AR31443" s="7"/>
      <c r="AS31443" s="54"/>
      <c r="AT31443" s="53"/>
      <c r="AU31443" s="7"/>
      <c r="AV31443" s="7"/>
      <c r="AW31443" s="55"/>
      <c r="AX31443" s="56"/>
      <c r="AY31443" s="55"/>
      <c r="AZ31443" s="55"/>
      <c r="BA31443" s="55"/>
      <c r="BB31443" s="11"/>
      <c r="BC31443" s="12"/>
      <c r="BD31443" s="12"/>
      <c r="BE31443" s="12"/>
      <c r="BF31443" s="12"/>
      <c r="BG31443" s="12"/>
      <c r="BH31443" s="12"/>
      <c r="BI31443" s="12"/>
      <c r="BJ31443" s="12"/>
      <c r="BK31443" s="12"/>
    </row>
    <row r="31444" spans="1:63" s="5" customFormat="1">
      <c r="A31444" s="13"/>
      <c r="B31444" s="13"/>
      <c r="C31444" s="45"/>
      <c r="E31444" s="46"/>
      <c r="F31444" s="47"/>
      <c r="G31444" s="48"/>
      <c r="H31444" s="49"/>
      <c r="I31444" s="49"/>
      <c r="J31444" s="49"/>
      <c r="K31444" s="50"/>
      <c r="L31444" s="50"/>
      <c r="M31444" s="50"/>
      <c r="N31444" s="50"/>
      <c r="O31444" s="50"/>
      <c r="P31444" s="50"/>
      <c r="Q31444" s="50"/>
      <c r="R31444" s="51"/>
      <c r="S31444" s="51"/>
      <c r="T31444" s="51"/>
      <c r="U31444" s="51"/>
      <c r="V31444" s="51"/>
      <c r="W31444" s="51"/>
      <c r="X31444" s="44"/>
      <c r="AF31444" s="52"/>
      <c r="AM31444" s="7"/>
      <c r="AN31444" s="7"/>
      <c r="AO31444" s="53"/>
      <c r="AP31444" s="54"/>
      <c r="AQ31444" s="54"/>
      <c r="AR31444" s="7"/>
      <c r="AS31444" s="54"/>
      <c r="AT31444" s="53"/>
      <c r="AU31444" s="7"/>
      <c r="AV31444" s="7"/>
      <c r="AW31444" s="55"/>
      <c r="AX31444" s="56"/>
      <c r="AY31444" s="55"/>
      <c r="AZ31444" s="55"/>
      <c r="BA31444" s="55"/>
      <c r="BB31444" s="11"/>
      <c r="BC31444" s="12"/>
      <c r="BD31444" s="12"/>
      <c r="BE31444" s="12"/>
      <c r="BF31444" s="12"/>
      <c r="BG31444" s="12"/>
      <c r="BH31444" s="12"/>
      <c r="BI31444" s="12"/>
      <c r="BJ31444" s="12"/>
      <c r="BK31444" s="12"/>
    </row>
    <row r="31445" spans="1:63" s="5" customFormat="1">
      <c r="A31445" s="13"/>
      <c r="B31445" s="13"/>
      <c r="C31445" s="45"/>
      <c r="E31445" s="46"/>
      <c r="F31445" s="47"/>
      <c r="G31445" s="48"/>
      <c r="H31445" s="49"/>
      <c r="I31445" s="49"/>
      <c r="J31445" s="49"/>
      <c r="K31445" s="50"/>
      <c r="L31445" s="50"/>
      <c r="M31445" s="50"/>
      <c r="N31445" s="50"/>
      <c r="O31445" s="50"/>
      <c r="P31445" s="50"/>
      <c r="Q31445" s="50"/>
      <c r="R31445" s="51"/>
      <c r="S31445" s="51"/>
      <c r="T31445" s="51"/>
      <c r="U31445" s="51"/>
      <c r="V31445" s="51"/>
      <c r="W31445" s="51"/>
      <c r="X31445" s="44"/>
      <c r="AF31445" s="52"/>
      <c r="AM31445" s="7"/>
      <c r="AN31445" s="7"/>
      <c r="AO31445" s="53"/>
      <c r="AP31445" s="54"/>
      <c r="AQ31445" s="54"/>
      <c r="AR31445" s="7"/>
      <c r="AS31445" s="54"/>
      <c r="AT31445" s="53"/>
      <c r="AU31445" s="7"/>
      <c r="AV31445" s="7"/>
      <c r="AW31445" s="55"/>
      <c r="AX31445" s="56"/>
      <c r="AY31445" s="55"/>
      <c r="AZ31445" s="55"/>
      <c r="BA31445" s="55"/>
      <c r="BB31445" s="11"/>
      <c r="BC31445" s="12"/>
      <c r="BD31445" s="12"/>
      <c r="BE31445" s="12"/>
      <c r="BF31445" s="12"/>
      <c r="BG31445" s="12"/>
      <c r="BH31445" s="12"/>
      <c r="BI31445" s="12"/>
      <c r="BJ31445" s="12"/>
      <c r="BK31445" s="12"/>
    </row>
    <row r="31446" spans="1:63" s="5" customFormat="1">
      <c r="A31446" s="13"/>
      <c r="B31446" s="13"/>
      <c r="C31446" s="45"/>
      <c r="E31446" s="46"/>
      <c r="F31446" s="47"/>
      <c r="G31446" s="48"/>
      <c r="H31446" s="49"/>
      <c r="I31446" s="49"/>
      <c r="J31446" s="49"/>
      <c r="K31446" s="50"/>
      <c r="L31446" s="50"/>
      <c r="M31446" s="50"/>
      <c r="N31446" s="50"/>
      <c r="O31446" s="50"/>
      <c r="P31446" s="50"/>
      <c r="Q31446" s="50"/>
      <c r="R31446" s="51"/>
      <c r="S31446" s="51"/>
      <c r="T31446" s="51"/>
      <c r="U31446" s="51"/>
      <c r="V31446" s="51"/>
      <c r="W31446" s="51"/>
      <c r="X31446" s="44"/>
      <c r="AF31446" s="52"/>
      <c r="AM31446" s="7"/>
      <c r="AN31446" s="7"/>
      <c r="AO31446" s="53"/>
      <c r="AP31446" s="54"/>
      <c r="AQ31446" s="54"/>
      <c r="AR31446" s="7"/>
      <c r="AS31446" s="54"/>
      <c r="AT31446" s="53"/>
      <c r="AU31446" s="7"/>
      <c r="AV31446" s="7"/>
      <c r="AW31446" s="55"/>
      <c r="AX31446" s="56"/>
      <c r="AY31446" s="55"/>
      <c r="AZ31446" s="55"/>
      <c r="BA31446" s="55"/>
      <c r="BB31446" s="11"/>
      <c r="BC31446" s="12"/>
      <c r="BD31446" s="12"/>
      <c r="BE31446" s="12"/>
      <c r="BF31446" s="12"/>
      <c r="BG31446" s="12"/>
      <c r="BH31446" s="12"/>
      <c r="BI31446" s="12"/>
      <c r="BJ31446" s="12"/>
      <c r="BK31446" s="12"/>
    </row>
    <row r="31447" spans="1:63" s="5" customFormat="1">
      <c r="A31447" s="13"/>
      <c r="B31447" s="13"/>
      <c r="C31447" s="45"/>
      <c r="E31447" s="46"/>
      <c r="F31447" s="47"/>
      <c r="G31447" s="48"/>
      <c r="H31447" s="49"/>
      <c r="I31447" s="49"/>
      <c r="J31447" s="49"/>
      <c r="K31447" s="50"/>
      <c r="L31447" s="50"/>
      <c r="M31447" s="50"/>
      <c r="N31447" s="50"/>
      <c r="O31447" s="50"/>
      <c r="P31447" s="50"/>
      <c r="Q31447" s="50"/>
      <c r="R31447" s="51"/>
      <c r="S31447" s="51"/>
      <c r="T31447" s="51"/>
      <c r="U31447" s="51"/>
      <c r="V31447" s="51"/>
      <c r="W31447" s="51"/>
      <c r="X31447" s="44"/>
      <c r="AF31447" s="52"/>
      <c r="AM31447" s="7"/>
      <c r="AN31447" s="7"/>
      <c r="AO31447" s="53"/>
      <c r="AP31447" s="54"/>
      <c r="AQ31447" s="54"/>
      <c r="AR31447" s="7"/>
      <c r="AS31447" s="54"/>
      <c r="AT31447" s="53"/>
      <c r="AU31447" s="7"/>
      <c r="AV31447" s="7"/>
      <c r="AW31447" s="55"/>
      <c r="AX31447" s="56"/>
      <c r="AY31447" s="55"/>
      <c r="AZ31447" s="55"/>
      <c r="BA31447" s="55"/>
      <c r="BB31447" s="11"/>
      <c r="BC31447" s="12"/>
      <c r="BD31447" s="12"/>
      <c r="BE31447" s="12"/>
      <c r="BF31447" s="12"/>
      <c r="BG31447" s="12"/>
      <c r="BH31447" s="12"/>
      <c r="BI31447" s="12"/>
      <c r="BJ31447" s="12"/>
      <c r="BK31447" s="12"/>
    </row>
    <row r="31448" spans="1:63" s="5" customFormat="1">
      <c r="A31448" s="13"/>
      <c r="B31448" s="13"/>
      <c r="C31448" s="45"/>
      <c r="E31448" s="46"/>
      <c r="F31448" s="47"/>
      <c r="G31448" s="48"/>
      <c r="H31448" s="49"/>
      <c r="I31448" s="49"/>
      <c r="J31448" s="49"/>
      <c r="K31448" s="50"/>
      <c r="L31448" s="50"/>
      <c r="M31448" s="50"/>
      <c r="N31448" s="50"/>
      <c r="O31448" s="50"/>
      <c r="P31448" s="50"/>
      <c r="Q31448" s="50"/>
      <c r="R31448" s="51"/>
      <c r="S31448" s="51"/>
      <c r="T31448" s="51"/>
      <c r="U31448" s="51"/>
      <c r="V31448" s="51"/>
      <c r="W31448" s="51"/>
      <c r="X31448" s="44"/>
      <c r="AF31448" s="52"/>
      <c r="AM31448" s="7"/>
      <c r="AN31448" s="7"/>
      <c r="AO31448" s="53"/>
      <c r="AP31448" s="54"/>
      <c r="AQ31448" s="54"/>
      <c r="AR31448" s="7"/>
      <c r="AS31448" s="54"/>
      <c r="AT31448" s="53"/>
      <c r="AU31448" s="7"/>
      <c r="AV31448" s="7"/>
      <c r="AW31448" s="55"/>
      <c r="AX31448" s="56"/>
      <c r="AY31448" s="55"/>
      <c r="AZ31448" s="55"/>
      <c r="BA31448" s="55"/>
      <c r="BB31448" s="11"/>
      <c r="BC31448" s="12"/>
      <c r="BD31448" s="12"/>
      <c r="BE31448" s="12"/>
      <c r="BF31448" s="12"/>
      <c r="BG31448" s="12"/>
      <c r="BH31448" s="12"/>
      <c r="BI31448" s="12"/>
      <c r="BJ31448" s="12"/>
      <c r="BK31448" s="12"/>
    </row>
    <row r="31449" spans="1:63" s="5" customFormat="1">
      <c r="A31449" s="13"/>
      <c r="B31449" s="13"/>
      <c r="C31449" s="45"/>
      <c r="E31449" s="46"/>
      <c r="F31449" s="47"/>
      <c r="G31449" s="48"/>
      <c r="H31449" s="49"/>
      <c r="I31449" s="49"/>
      <c r="J31449" s="49"/>
      <c r="K31449" s="50"/>
      <c r="L31449" s="50"/>
      <c r="M31449" s="50"/>
      <c r="N31449" s="50"/>
      <c r="O31449" s="50"/>
      <c r="P31449" s="50"/>
      <c r="Q31449" s="50"/>
      <c r="R31449" s="51"/>
      <c r="S31449" s="51"/>
      <c r="T31449" s="51"/>
      <c r="U31449" s="51"/>
      <c r="V31449" s="51"/>
      <c r="W31449" s="51"/>
      <c r="X31449" s="44"/>
      <c r="AF31449" s="52"/>
      <c r="AM31449" s="7"/>
      <c r="AN31449" s="7"/>
      <c r="AO31449" s="53"/>
      <c r="AP31449" s="54"/>
      <c r="AQ31449" s="54"/>
      <c r="AR31449" s="7"/>
      <c r="AS31449" s="54"/>
      <c r="AT31449" s="53"/>
      <c r="AU31449" s="7"/>
      <c r="AV31449" s="7"/>
      <c r="AW31449" s="55"/>
      <c r="AX31449" s="56"/>
      <c r="AY31449" s="55"/>
      <c r="AZ31449" s="55"/>
      <c r="BA31449" s="55"/>
      <c r="BB31449" s="11"/>
      <c r="BC31449" s="12"/>
      <c r="BD31449" s="12"/>
      <c r="BE31449" s="12"/>
      <c r="BF31449" s="12"/>
      <c r="BG31449" s="12"/>
      <c r="BH31449" s="12"/>
      <c r="BI31449" s="12"/>
      <c r="BJ31449" s="12"/>
      <c r="BK31449" s="12"/>
    </row>
    <row r="31450" spans="1:63" s="5" customFormat="1">
      <c r="A31450" s="13"/>
      <c r="B31450" s="13"/>
      <c r="C31450" s="45"/>
      <c r="E31450" s="46"/>
      <c r="F31450" s="47"/>
      <c r="G31450" s="48"/>
      <c r="H31450" s="49"/>
      <c r="I31450" s="49"/>
      <c r="J31450" s="49"/>
      <c r="K31450" s="50"/>
      <c r="L31450" s="50"/>
      <c r="M31450" s="50"/>
      <c r="N31450" s="50"/>
      <c r="O31450" s="50"/>
      <c r="P31450" s="50"/>
      <c r="Q31450" s="50"/>
      <c r="R31450" s="51"/>
      <c r="S31450" s="51"/>
      <c r="T31450" s="51"/>
      <c r="U31450" s="51"/>
      <c r="V31450" s="51"/>
      <c r="W31450" s="51"/>
      <c r="X31450" s="44"/>
      <c r="AF31450" s="52"/>
      <c r="AM31450" s="7"/>
      <c r="AN31450" s="7"/>
      <c r="AO31450" s="53"/>
      <c r="AP31450" s="54"/>
      <c r="AQ31450" s="54"/>
      <c r="AR31450" s="7"/>
      <c r="AS31450" s="54"/>
      <c r="AT31450" s="53"/>
      <c r="AU31450" s="7"/>
      <c r="AV31450" s="7"/>
      <c r="AW31450" s="55"/>
      <c r="AX31450" s="56"/>
      <c r="AY31450" s="55"/>
      <c r="AZ31450" s="55"/>
      <c r="BA31450" s="55"/>
      <c r="BB31450" s="11"/>
      <c r="BC31450" s="12"/>
      <c r="BD31450" s="12"/>
      <c r="BE31450" s="12"/>
      <c r="BF31450" s="12"/>
      <c r="BG31450" s="12"/>
      <c r="BH31450" s="12"/>
      <c r="BI31450" s="12"/>
      <c r="BJ31450" s="12"/>
      <c r="BK31450" s="12"/>
    </row>
    <row r="31451" spans="1:63" s="5" customFormat="1">
      <c r="A31451" s="13"/>
      <c r="B31451" s="13"/>
      <c r="C31451" s="45"/>
      <c r="E31451" s="46"/>
      <c r="F31451" s="47"/>
      <c r="G31451" s="48"/>
      <c r="H31451" s="49"/>
      <c r="I31451" s="49"/>
      <c r="J31451" s="49"/>
      <c r="K31451" s="50"/>
      <c r="L31451" s="50"/>
      <c r="M31451" s="50"/>
      <c r="N31451" s="50"/>
      <c r="O31451" s="50"/>
      <c r="P31451" s="50"/>
      <c r="Q31451" s="50"/>
      <c r="R31451" s="51"/>
      <c r="S31451" s="51"/>
      <c r="T31451" s="51"/>
      <c r="U31451" s="51"/>
      <c r="V31451" s="51"/>
      <c r="W31451" s="51"/>
      <c r="X31451" s="44"/>
      <c r="AF31451" s="52"/>
      <c r="AM31451" s="7"/>
      <c r="AN31451" s="7"/>
      <c r="AO31451" s="53"/>
      <c r="AP31451" s="54"/>
      <c r="AQ31451" s="54"/>
      <c r="AR31451" s="7"/>
      <c r="AS31451" s="54"/>
      <c r="AT31451" s="53"/>
      <c r="AU31451" s="7"/>
      <c r="AV31451" s="7"/>
      <c r="AW31451" s="55"/>
      <c r="AX31451" s="56"/>
      <c r="AY31451" s="55"/>
      <c r="AZ31451" s="55"/>
      <c r="BA31451" s="55"/>
      <c r="BB31451" s="11"/>
      <c r="BC31451" s="12"/>
      <c r="BD31451" s="12"/>
      <c r="BE31451" s="12"/>
      <c r="BF31451" s="12"/>
      <c r="BG31451" s="12"/>
      <c r="BH31451" s="12"/>
      <c r="BI31451" s="12"/>
      <c r="BJ31451" s="12"/>
      <c r="BK31451" s="12"/>
    </row>
    <row r="31452" spans="1:63" s="5" customFormat="1">
      <c r="A31452" s="13"/>
      <c r="B31452" s="13"/>
      <c r="C31452" s="45"/>
      <c r="E31452" s="46"/>
      <c r="F31452" s="47"/>
      <c r="G31452" s="48"/>
      <c r="H31452" s="49"/>
      <c r="I31452" s="49"/>
      <c r="J31452" s="49"/>
      <c r="K31452" s="50"/>
      <c r="L31452" s="50"/>
      <c r="M31452" s="50"/>
      <c r="N31452" s="50"/>
      <c r="O31452" s="50"/>
      <c r="P31452" s="50"/>
      <c r="Q31452" s="50"/>
      <c r="R31452" s="51"/>
      <c r="S31452" s="51"/>
      <c r="T31452" s="51"/>
      <c r="U31452" s="51"/>
      <c r="V31452" s="51"/>
      <c r="W31452" s="51"/>
      <c r="X31452" s="44"/>
      <c r="AF31452" s="52"/>
      <c r="AM31452" s="7"/>
      <c r="AN31452" s="7"/>
      <c r="AO31452" s="53"/>
      <c r="AP31452" s="54"/>
      <c r="AQ31452" s="54"/>
      <c r="AR31452" s="7"/>
      <c r="AS31452" s="54"/>
      <c r="AT31452" s="53"/>
      <c r="AU31452" s="7"/>
      <c r="AV31452" s="7"/>
      <c r="AW31452" s="55"/>
      <c r="AX31452" s="56"/>
      <c r="AY31452" s="55"/>
      <c r="AZ31452" s="55"/>
      <c r="BA31452" s="55"/>
      <c r="BB31452" s="11"/>
      <c r="BC31452" s="12"/>
      <c r="BD31452" s="12"/>
      <c r="BE31452" s="12"/>
      <c r="BF31452" s="12"/>
      <c r="BG31452" s="12"/>
      <c r="BH31452" s="12"/>
      <c r="BI31452" s="12"/>
      <c r="BJ31452" s="12"/>
      <c r="BK31452" s="12"/>
    </row>
    <row r="31453" spans="1:63" s="5" customFormat="1">
      <c r="A31453" s="13"/>
      <c r="B31453" s="13"/>
      <c r="C31453" s="45"/>
      <c r="E31453" s="46"/>
      <c r="F31453" s="47"/>
      <c r="G31453" s="48"/>
      <c r="H31453" s="49"/>
      <c r="I31453" s="49"/>
      <c r="J31453" s="49"/>
      <c r="K31453" s="50"/>
      <c r="L31453" s="50"/>
      <c r="M31453" s="50"/>
      <c r="N31453" s="50"/>
      <c r="O31453" s="50"/>
      <c r="P31453" s="50"/>
      <c r="Q31453" s="50"/>
      <c r="R31453" s="51"/>
      <c r="S31453" s="51"/>
      <c r="T31453" s="51"/>
      <c r="U31453" s="51"/>
      <c r="V31453" s="51"/>
      <c r="W31453" s="51"/>
      <c r="X31453" s="44"/>
      <c r="AF31453" s="52"/>
      <c r="AM31453" s="7"/>
      <c r="AN31453" s="7"/>
      <c r="AO31453" s="53"/>
      <c r="AP31453" s="54"/>
      <c r="AQ31453" s="54"/>
      <c r="AR31453" s="7"/>
      <c r="AS31453" s="54"/>
      <c r="AT31453" s="53"/>
      <c r="AU31453" s="7"/>
      <c r="AV31453" s="7"/>
      <c r="AW31453" s="55"/>
      <c r="AX31453" s="56"/>
      <c r="AY31453" s="55"/>
      <c r="AZ31453" s="55"/>
      <c r="BA31453" s="55"/>
      <c r="BB31453" s="11"/>
      <c r="BC31453" s="12"/>
      <c r="BD31453" s="12"/>
      <c r="BE31453" s="12"/>
      <c r="BF31453" s="12"/>
      <c r="BG31453" s="12"/>
      <c r="BH31453" s="12"/>
      <c r="BI31453" s="12"/>
      <c r="BJ31453" s="12"/>
      <c r="BK31453" s="12"/>
    </row>
    <row r="31454" spans="1:63" s="5" customFormat="1">
      <c r="A31454" s="13"/>
      <c r="B31454" s="13"/>
      <c r="C31454" s="45"/>
      <c r="E31454" s="46"/>
      <c r="F31454" s="47"/>
      <c r="G31454" s="48"/>
      <c r="H31454" s="49"/>
      <c r="I31454" s="49"/>
      <c r="J31454" s="49"/>
      <c r="K31454" s="50"/>
      <c r="L31454" s="50"/>
      <c r="M31454" s="50"/>
      <c r="N31454" s="50"/>
      <c r="O31454" s="50"/>
      <c r="P31454" s="50"/>
      <c r="Q31454" s="50"/>
      <c r="R31454" s="51"/>
      <c r="S31454" s="51"/>
      <c r="T31454" s="51"/>
      <c r="U31454" s="51"/>
      <c r="V31454" s="51"/>
      <c r="W31454" s="51"/>
      <c r="X31454" s="44"/>
      <c r="AF31454" s="52"/>
      <c r="AM31454" s="7"/>
      <c r="AN31454" s="7"/>
      <c r="AO31454" s="53"/>
      <c r="AP31454" s="54"/>
      <c r="AQ31454" s="54"/>
      <c r="AR31454" s="7"/>
      <c r="AS31454" s="54"/>
      <c r="AT31454" s="53"/>
      <c r="AU31454" s="7"/>
      <c r="AV31454" s="7"/>
      <c r="AW31454" s="55"/>
      <c r="AX31454" s="56"/>
      <c r="AY31454" s="55"/>
      <c r="AZ31454" s="55"/>
      <c r="BA31454" s="55"/>
      <c r="BB31454" s="11"/>
      <c r="BC31454" s="12"/>
      <c r="BD31454" s="12"/>
      <c r="BE31454" s="12"/>
      <c r="BF31454" s="12"/>
      <c r="BG31454" s="12"/>
      <c r="BH31454" s="12"/>
      <c r="BI31454" s="12"/>
      <c r="BJ31454" s="12"/>
      <c r="BK31454" s="12"/>
    </row>
    <row r="31455" spans="1:63" s="5" customFormat="1">
      <c r="A31455" s="13"/>
      <c r="B31455" s="13"/>
      <c r="C31455" s="45"/>
      <c r="E31455" s="46"/>
      <c r="F31455" s="47"/>
      <c r="G31455" s="48"/>
      <c r="H31455" s="49"/>
      <c r="I31455" s="49"/>
      <c r="J31455" s="49"/>
      <c r="K31455" s="50"/>
      <c r="L31455" s="50"/>
      <c r="M31455" s="50"/>
      <c r="N31455" s="50"/>
      <c r="O31455" s="50"/>
      <c r="P31455" s="50"/>
      <c r="Q31455" s="50"/>
      <c r="R31455" s="51"/>
      <c r="S31455" s="51"/>
      <c r="T31455" s="51"/>
      <c r="U31455" s="51"/>
      <c r="V31455" s="51"/>
      <c r="W31455" s="51"/>
      <c r="X31455" s="44"/>
      <c r="AF31455" s="52"/>
      <c r="AM31455" s="7"/>
      <c r="AN31455" s="7"/>
      <c r="AO31455" s="53"/>
      <c r="AP31455" s="54"/>
      <c r="AQ31455" s="54"/>
      <c r="AR31455" s="7"/>
      <c r="AS31455" s="54"/>
      <c r="AT31455" s="53"/>
      <c r="AU31455" s="7"/>
      <c r="AV31455" s="7"/>
      <c r="AW31455" s="55"/>
      <c r="AX31455" s="56"/>
      <c r="AY31455" s="55"/>
      <c r="AZ31455" s="55"/>
      <c r="BA31455" s="55"/>
      <c r="BB31455" s="11"/>
      <c r="BC31455" s="12"/>
      <c r="BD31455" s="12"/>
      <c r="BE31455" s="12"/>
      <c r="BF31455" s="12"/>
      <c r="BG31455" s="12"/>
      <c r="BH31455" s="12"/>
      <c r="BI31455" s="12"/>
      <c r="BJ31455" s="12"/>
      <c r="BK31455" s="12"/>
    </row>
    <row r="31456" spans="1:63" s="5" customFormat="1">
      <c r="A31456" s="13"/>
      <c r="B31456" s="13"/>
      <c r="C31456" s="45"/>
      <c r="E31456" s="46"/>
      <c r="F31456" s="47"/>
      <c r="G31456" s="48"/>
      <c r="H31456" s="49"/>
      <c r="I31456" s="49"/>
      <c r="J31456" s="49"/>
      <c r="K31456" s="50"/>
      <c r="L31456" s="50"/>
      <c r="M31456" s="50"/>
      <c r="N31456" s="50"/>
      <c r="O31456" s="50"/>
      <c r="P31456" s="50"/>
      <c r="Q31456" s="50"/>
      <c r="R31456" s="51"/>
      <c r="S31456" s="51"/>
      <c r="T31456" s="51"/>
      <c r="U31456" s="51"/>
      <c r="V31456" s="51"/>
      <c r="W31456" s="51"/>
      <c r="X31456" s="44"/>
      <c r="AF31456" s="52"/>
      <c r="AM31456" s="7"/>
      <c r="AN31456" s="7"/>
      <c r="AO31456" s="53"/>
      <c r="AP31456" s="54"/>
      <c r="AQ31456" s="54"/>
      <c r="AR31456" s="7"/>
      <c r="AS31456" s="54"/>
      <c r="AT31456" s="53"/>
      <c r="AU31456" s="7"/>
      <c r="AV31456" s="7"/>
      <c r="AW31456" s="55"/>
      <c r="AX31456" s="56"/>
      <c r="AY31456" s="55"/>
      <c r="AZ31456" s="55"/>
      <c r="BA31456" s="55"/>
      <c r="BB31456" s="11"/>
      <c r="BC31456" s="12"/>
      <c r="BD31456" s="12"/>
      <c r="BE31456" s="12"/>
      <c r="BF31456" s="12"/>
      <c r="BG31456" s="12"/>
      <c r="BH31456" s="12"/>
      <c r="BI31456" s="12"/>
      <c r="BJ31456" s="12"/>
      <c r="BK31456" s="12"/>
    </row>
    <row r="31457" spans="1:63" s="5" customFormat="1">
      <c r="A31457" s="13"/>
      <c r="B31457" s="13"/>
      <c r="C31457" s="45"/>
      <c r="E31457" s="46"/>
      <c r="F31457" s="47"/>
      <c r="G31457" s="48"/>
      <c r="H31457" s="49"/>
      <c r="I31457" s="49"/>
      <c r="J31457" s="49"/>
      <c r="K31457" s="50"/>
      <c r="L31457" s="50"/>
      <c r="M31457" s="50"/>
      <c r="N31457" s="50"/>
      <c r="O31457" s="50"/>
      <c r="P31457" s="50"/>
      <c r="Q31457" s="50"/>
      <c r="R31457" s="51"/>
      <c r="S31457" s="51"/>
      <c r="T31457" s="51"/>
      <c r="U31457" s="51"/>
      <c r="V31457" s="51"/>
      <c r="W31457" s="51"/>
      <c r="X31457" s="44"/>
      <c r="AF31457" s="52"/>
      <c r="AM31457" s="7"/>
      <c r="AN31457" s="7"/>
      <c r="AO31457" s="53"/>
      <c r="AP31457" s="54"/>
      <c r="AQ31457" s="54"/>
      <c r="AR31457" s="7"/>
      <c r="AS31457" s="54"/>
      <c r="AT31457" s="53"/>
      <c r="AU31457" s="7"/>
      <c r="AV31457" s="7"/>
      <c r="AW31457" s="55"/>
      <c r="AX31457" s="56"/>
      <c r="AY31457" s="55"/>
      <c r="AZ31457" s="55"/>
      <c r="BA31457" s="55"/>
      <c r="BB31457" s="11"/>
      <c r="BC31457" s="12"/>
      <c r="BD31457" s="12"/>
      <c r="BE31457" s="12"/>
      <c r="BF31457" s="12"/>
      <c r="BG31457" s="12"/>
      <c r="BH31457" s="12"/>
      <c r="BI31457" s="12"/>
      <c r="BJ31457" s="12"/>
      <c r="BK31457" s="12"/>
    </row>
    <row r="31458" spans="1:63" s="5" customFormat="1">
      <c r="A31458" s="13"/>
      <c r="B31458" s="13"/>
      <c r="C31458" s="45"/>
      <c r="E31458" s="46"/>
      <c r="F31458" s="47"/>
      <c r="G31458" s="48"/>
      <c r="H31458" s="49"/>
      <c r="I31458" s="49"/>
      <c r="J31458" s="49"/>
      <c r="K31458" s="50"/>
      <c r="L31458" s="50"/>
      <c r="M31458" s="50"/>
      <c r="N31458" s="50"/>
      <c r="O31458" s="50"/>
      <c r="P31458" s="50"/>
      <c r="Q31458" s="50"/>
      <c r="R31458" s="51"/>
      <c r="S31458" s="51"/>
      <c r="T31458" s="51"/>
      <c r="U31458" s="51"/>
      <c r="V31458" s="51"/>
      <c r="W31458" s="51"/>
      <c r="X31458" s="44"/>
      <c r="AF31458" s="52"/>
      <c r="AM31458" s="7"/>
      <c r="AN31458" s="7"/>
      <c r="AO31458" s="53"/>
      <c r="AP31458" s="54"/>
      <c r="AQ31458" s="54"/>
      <c r="AR31458" s="7"/>
      <c r="AS31458" s="54"/>
      <c r="AT31458" s="53"/>
      <c r="AU31458" s="7"/>
      <c r="AV31458" s="7"/>
      <c r="AW31458" s="55"/>
      <c r="AX31458" s="56"/>
      <c r="AY31458" s="55"/>
      <c r="AZ31458" s="55"/>
      <c r="BA31458" s="55"/>
      <c r="BB31458" s="11"/>
      <c r="BC31458" s="12"/>
      <c r="BD31458" s="12"/>
      <c r="BE31458" s="12"/>
      <c r="BF31458" s="12"/>
      <c r="BG31458" s="12"/>
      <c r="BH31458" s="12"/>
      <c r="BI31458" s="12"/>
      <c r="BJ31458" s="12"/>
      <c r="BK31458" s="12"/>
    </row>
    <row r="31459" spans="1:63" s="5" customFormat="1">
      <c r="A31459" s="13"/>
      <c r="B31459" s="13"/>
      <c r="C31459" s="45"/>
      <c r="E31459" s="46"/>
      <c r="F31459" s="47"/>
      <c r="G31459" s="48"/>
      <c r="H31459" s="49"/>
      <c r="I31459" s="49"/>
      <c r="J31459" s="49"/>
      <c r="K31459" s="50"/>
      <c r="L31459" s="50"/>
      <c r="M31459" s="50"/>
      <c r="N31459" s="50"/>
      <c r="O31459" s="50"/>
      <c r="P31459" s="50"/>
      <c r="Q31459" s="50"/>
      <c r="R31459" s="51"/>
      <c r="S31459" s="51"/>
      <c r="T31459" s="51"/>
      <c r="U31459" s="51"/>
      <c r="V31459" s="51"/>
      <c r="W31459" s="51"/>
      <c r="X31459" s="44"/>
      <c r="AF31459" s="52"/>
      <c r="AM31459" s="7"/>
      <c r="AN31459" s="7"/>
      <c r="AO31459" s="53"/>
      <c r="AP31459" s="54"/>
      <c r="AQ31459" s="54"/>
      <c r="AR31459" s="7"/>
      <c r="AS31459" s="54"/>
      <c r="AT31459" s="53"/>
      <c r="AU31459" s="7"/>
      <c r="AV31459" s="7"/>
      <c r="AW31459" s="55"/>
      <c r="AX31459" s="56"/>
      <c r="AY31459" s="55"/>
      <c r="AZ31459" s="55"/>
      <c r="BA31459" s="55"/>
      <c r="BB31459" s="11"/>
      <c r="BC31459" s="12"/>
      <c r="BD31459" s="12"/>
      <c r="BE31459" s="12"/>
      <c r="BF31459" s="12"/>
      <c r="BG31459" s="12"/>
      <c r="BH31459" s="12"/>
      <c r="BI31459" s="12"/>
      <c r="BJ31459" s="12"/>
      <c r="BK31459" s="12"/>
    </row>
    <row r="31460" spans="1:63" s="5" customFormat="1">
      <c r="A31460" s="13"/>
      <c r="B31460" s="13"/>
      <c r="C31460" s="45"/>
      <c r="E31460" s="46"/>
      <c r="F31460" s="47"/>
      <c r="G31460" s="48"/>
      <c r="H31460" s="49"/>
      <c r="I31460" s="49"/>
      <c r="J31460" s="49"/>
      <c r="K31460" s="50"/>
      <c r="L31460" s="50"/>
      <c r="M31460" s="50"/>
      <c r="N31460" s="50"/>
      <c r="O31460" s="50"/>
      <c r="P31460" s="50"/>
      <c r="Q31460" s="50"/>
      <c r="R31460" s="51"/>
      <c r="S31460" s="51"/>
      <c r="T31460" s="51"/>
      <c r="U31460" s="51"/>
      <c r="V31460" s="51"/>
      <c r="W31460" s="51"/>
      <c r="X31460" s="44"/>
      <c r="AF31460" s="52"/>
      <c r="AM31460" s="7"/>
      <c r="AN31460" s="7"/>
      <c r="AO31460" s="53"/>
      <c r="AP31460" s="54"/>
      <c r="AQ31460" s="54"/>
      <c r="AR31460" s="7"/>
      <c r="AS31460" s="54"/>
      <c r="AT31460" s="53"/>
      <c r="AU31460" s="7"/>
      <c r="AV31460" s="7"/>
      <c r="AW31460" s="55"/>
      <c r="AX31460" s="56"/>
      <c r="AY31460" s="55"/>
      <c r="AZ31460" s="55"/>
      <c r="BA31460" s="55"/>
      <c r="BB31460" s="11"/>
      <c r="BC31460" s="12"/>
      <c r="BD31460" s="12"/>
      <c r="BE31460" s="12"/>
      <c r="BF31460" s="12"/>
      <c r="BG31460" s="12"/>
      <c r="BH31460" s="12"/>
      <c r="BI31460" s="12"/>
      <c r="BJ31460" s="12"/>
      <c r="BK31460" s="12"/>
    </row>
    <row r="31461" spans="1:63" s="5" customFormat="1">
      <c r="A31461" s="13"/>
      <c r="B31461" s="13"/>
      <c r="C31461" s="45"/>
      <c r="E31461" s="46"/>
      <c r="F31461" s="47"/>
      <c r="G31461" s="48"/>
      <c r="H31461" s="49"/>
      <c r="I31461" s="49"/>
      <c r="J31461" s="49"/>
      <c r="K31461" s="50"/>
      <c r="L31461" s="50"/>
      <c r="M31461" s="50"/>
      <c r="N31461" s="50"/>
      <c r="O31461" s="50"/>
      <c r="P31461" s="50"/>
      <c r="Q31461" s="50"/>
      <c r="R31461" s="51"/>
      <c r="S31461" s="51"/>
      <c r="T31461" s="51"/>
      <c r="U31461" s="51"/>
      <c r="V31461" s="51"/>
      <c r="W31461" s="51"/>
      <c r="X31461" s="44"/>
      <c r="AF31461" s="52"/>
      <c r="AM31461" s="7"/>
      <c r="AN31461" s="7"/>
      <c r="AO31461" s="53"/>
      <c r="AP31461" s="54"/>
      <c r="AQ31461" s="54"/>
      <c r="AR31461" s="7"/>
      <c r="AS31461" s="54"/>
      <c r="AT31461" s="53"/>
      <c r="AU31461" s="7"/>
      <c r="AV31461" s="7"/>
      <c r="AW31461" s="55"/>
      <c r="AX31461" s="56"/>
      <c r="AY31461" s="55"/>
      <c r="AZ31461" s="55"/>
      <c r="BA31461" s="55"/>
      <c r="BB31461" s="11"/>
      <c r="BC31461" s="12"/>
      <c r="BD31461" s="12"/>
      <c r="BE31461" s="12"/>
      <c r="BF31461" s="12"/>
      <c r="BG31461" s="12"/>
      <c r="BH31461" s="12"/>
      <c r="BI31461" s="12"/>
      <c r="BJ31461" s="12"/>
      <c r="BK31461" s="12"/>
    </row>
    <row r="31462" spans="1:63" s="5" customFormat="1">
      <c r="A31462" s="13"/>
      <c r="B31462" s="13"/>
      <c r="C31462" s="45"/>
      <c r="E31462" s="46"/>
      <c r="F31462" s="47"/>
      <c r="G31462" s="48"/>
      <c r="H31462" s="49"/>
      <c r="I31462" s="49"/>
      <c r="J31462" s="49"/>
      <c r="K31462" s="50"/>
      <c r="L31462" s="50"/>
      <c r="M31462" s="50"/>
      <c r="N31462" s="50"/>
      <c r="O31462" s="50"/>
      <c r="P31462" s="50"/>
      <c r="Q31462" s="50"/>
      <c r="R31462" s="51"/>
      <c r="S31462" s="51"/>
      <c r="T31462" s="51"/>
      <c r="U31462" s="51"/>
      <c r="V31462" s="51"/>
      <c r="W31462" s="51"/>
      <c r="X31462" s="44"/>
      <c r="AF31462" s="52"/>
      <c r="AM31462" s="7"/>
      <c r="AN31462" s="7"/>
      <c r="AO31462" s="53"/>
      <c r="AP31462" s="54"/>
      <c r="AQ31462" s="54"/>
      <c r="AR31462" s="7"/>
      <c r="AS31462" s="54"/>
      <c r="AT31462" s="53"/>
      <c r="AU31462" s="7"/>
      <c r="AV31462" s="7"/>
      <c r="AW31462" s="55"/>
      <c r="AX31462" s="56"/>
      <c r="AY31462" s="55"/>
      <c r="AZ31462" s="55"/>
      <c r="BA31462" s="55"/>
      <c r="BB31462" s="11"/>
      <c r="BC31462" s="12"/>
      <c r="BD31462" s="12"/>
      <c r="BE31462" s="12"/>
      <c r="BF31462" s="12"/>
      <c r="BG31462" s="12"/>
      <c r="BH31462" s="12"/>
      <c r="BI31462" s="12"/>
      <c r="BJ31462" s="12"/>
      <c r="BK31462" s="12"/>
    </row>
    <row r="31463" spans="1:63" s="5" customFormat="1">
      <c r="A31463" s="13"/>
      <c r="B31463" s="13"/>
      <c r="C31463" s="45"/>
      <c r="E31463" s="46"/>
      <c r="F31463" s="47"/>
      <c r="G31463" s="48"/>
      <c r="H31463" s="49"/>
      <c r="I31463" s="49"/>
      <c r="J31463" s="49"/>
      <c r="K31463" s="50"/>
      <c r="L31463" s="50"/>
      <c r="M31463" s="50"/>
      <c r="N31463" s="50"/>
      <c r="O31463" s="50"/>
      <c r="P31463" s="50"/>
      <c r="Q31463" s="50"/>
      <c r="R31463" s="51"/>
      <c r="S31463" s="51"/>
      <c r="T31463" s="51"/>
      <c r="U31463" s="51"/>
      <c r="V31463" s="51"/>
      <c r="W31463" s="51"/>
      <c r="X31463" s="44"/>
      <c r="AF31463" s="52"/>
      <c r="AM31463" s="7"/>
      <c r="AN31463" s="7"/>
      <c r="AO31463" s="53"/>
      <c r="AP31463" s="54"/>
      <c r="AQ31463" s="54"/>
      <c r="AR31463" s="7"/>
      <c r="AS31463" s="54"/>
      <c r="AT31463" s="53"/>
      <c r="AU31463" s="7"/>
      <c r="AV31463" s="7"/>
      <c r="AW31463" s="55"/>
      <c r="AX31463" s="56"/>
      <c r="AY31463" s="55"/>
      <c r="AZ31463" s="55"/>
      <c r="BA31463" s="55"/>
      <c r="BB31463" s="11"/>
      <c r="BC31463" s="12"/>
      <c r="BD31463" s="12"/>
      <c r="BE31463" s="12"/>
      <c r="BF31463" s="12"/>
      <c r="BG31463" s="12"/>
      <c r="BH31463" s="12"/>
      <c r="BI31463" s="12"/>
      <c r="BJ31463" s="12"/>
      <c r="BK31463" s="12"/>
    </row>
    <row r="31464" spans="1:63" s="5" customFormat="1">
      <c r="A31464" s="13"/>
      <c r="B31464" s="13"/>
      <c r="C31464" s="45"/>
      <c r="E31464" s="46"/>
      <c r="F31464" s="47"/>
      <c r="G31464" s="48"/>
      <c r="H31464" s="49"/>
      <c r="I31464" s="49"/>
      <c r="J31464" s="49"/>
      <c r="K31464" s="50"/>
      <c r="L31464" s="50"/>
      <c r="M31464" s="50"/>
      <c r="N31464" s="50"/>
      <c r="O31464" s="50"/>
      <c r="P31464" s="50"/>
      <c r="Q31464" s="50"/>
      <c r="R31464" s="51"/>
      <c r="S31464" s="51"/>
      <c r="T31464" s="51"/>
      <c r="U31464" s="51"/>
      <c r="V31464" s="51"/>
      <c r="W31464" s="51"/>
      <c r="X31464" s="44"/>
      <c r="AF31464" s="52"/>
      <c r="AM31464" s="7"/>
      <c r="AN31464" s="7"/>
      <c r="AO31464" s="53"/>
      <c r="AP31464" s="54"/>
      <c r="AQ31464" s="54"/>
      <c r="AR31464" s="7"/>
      <c r="AS31464" s="54"/>
      <c r="AT31464" s="53"/>
      <c r="AU31464" s="7"/>
      <c r="AV31464" s="7"/>
      <c r="AW31464" s="55"/>
      <c r="AX31464" s="56"/>
      <c r="AY31464" s="55"/>
      <c r="AZ31464" s="55"/>
      <c r="BA31464" s="55"/>
      <c r="BB31464" s="11"/>
      <c r="BC31464" s="12"/>
      <c r="BD31464" s="12"/>
      <c r="BE31464" s="12"/>
      <c r="BF31464" s="12"/>
      <c r="BG31464" s="12"/>
      <c r="BH31464" s="12"/>
      <c r="BI31464" s="12"/>
      <c r="BJ31464" s="12"/>
      <c r="BK31464" s="12"/>
    </row>
    <row r="31465" spans="1:63" s="5" customFormat="1">
      <c r="A31465" s="13"/>
      <c r="B31465" s="13"/>
      <c r="C31465" s="45"/>
      <c r="E31465" s="46"/>
      <c r="F31465" s="47"/>
      <c r="G31465" s="48"/>
      <c r="H31465" s="49"/>
      <c r="I31465" s="49"/>
      <c r="J31465" s="49"/>
      <c r="K31465" s="50"/>
      <c r="L31465" s="50"/>
      <c r="M31465" s="50"/>
      <c r="N31465" s="50"/>
      <c r="O31465" s="50"/>
      <c r="P31465" s="50"/>
      <c r="Q31465" s="50"/>
      <c r="R31465" s="51"/>
      <c r="S31465" s="51"/>
      <c r="T31465" s="51"/>
      <c r="U31465" s="51"/>
      <c r="V31465" s="51"/>
      <c r="W31465" s="51"/>
      <c r="X31465" s="44"/>
      <c r="AF31465" s="52"/>
      <c r="AM31465" s="7"/>
      <c r="AN31465" s="7"/>
      <c r="AO31465" s="53"/>
      <c r="AP31465" s="54"/>
      <c r="AQ31465" s="54"/>
      <c r="AR31465" s="7"/>
      <c r="AS31465" s="54"/>
      <c r="AT31465" s="53"/>
      <c r="AU31465" s="7"/>
      <c r="AV31465" s="7"/>
      <c r="AW31465" s="55"/>
      <c r="AX31465" s="56"/>
      <c r="AY31465" s="55"/>
      <c r="AZ31465" s="55"/>
      <c r="BA31465" s="55"/>
      <c r="BB31465" s="11"/>
      <c r="BC31465" s="12"/>
      <c r="BD31465" s="12"/>
      <c r="BE31465" s="12"/>
      <c r="BF31465" s="12"/>
      <c r="BG31465" s="12"/>
      <c r="BH31465" s="12"/>
      <c r="BI31465" s="12"/>
      <c r="BJ31465" s="12"/>
      <c r="BK31465" s="12"/>
    </row>
    <row r="31466" spans="1:63" s="5" customFormat="1">
      <c r="A31466" s="13"/>
      <c r="B31466" s="13"/>
      <c r="C31466" s="45"/>
      <c r="E31466" s="46"/>
      <c r="F31466" s="47"/>
      <c r="G31466" s="48"/>
      <c r="H31466" s="49"/>
      <c r="I31466" s="49"/>
      <c r="J31466" s="49"/>
      <c r="K31466" s="50"/>
      <c r="L31466" s="50"/>
      <c r="M31466" s="50"/>
      <c r="N31466" s="50"/>
      <c r="O31466" s="50"/>
      <c r="P31466" s="50"/>
      <c r="Q31466" s="50"/>
      <c r="R31466" s="51"/>
      <c r="S31466" s="51"/>
      <c r="T31466" s="51"/>
      <c r="U31466" s="51"/>
      <c r="V31466" s="51"/>
      <c r="W31466" s="51"/>
      <c r="X31466" s="44"/>
      <c r="AF31466" s="52"/>
      <c r="AM31466" s="7"/>
      <c r="AN31466" s="7"/>
      <c r="AO31466" s="53"/>
      <c r="AP31466" s="54"/>
      <c r="AQ31466" s="54"/>
      <c r="AR31466" s="7"/>
      <c r="AS31466" s="54"/>
      <c r="AT31466" s="53"/>
      <c r="AU31466" s="7"/>
      <c r="AV31466" s="7"/>
      <c r="AW31466" s="55"/>
      <c r="AX31466" s="56"/>
      <c r="AY31466" s="55"/>
      <c r="AZ31466" s="55"/>
      <c r="BA31466" s="55"/>
      <c r="BB31466" s="11"/>
      <c r="BC31466" s="12"/>
      <c r="BD31466" s="12"/>
      <c r="BE31466" s="12"/>
      <c r="BF31466" s="12"/>
      <c r="BG31466" s="12"/>
      <c r="BH31466" s="12"/>
      <c r="BI31466" s="12"/>
      <c r="BJ31466" s="12"/>
      <c r="BK31466" s="12"/>
    </row>
    <row r="31467" spans="1:63" s="5" customFormat="1">
      <c r="A31467" s="13"/>
      <c r="B31467" s="13"/>
      <c r="C31467" s="45"/>
      <c r="E31467" s="46"/>
      <c r="F31467" s="47"/>
      <c r="G31467" s="48"/>
      <c r="H31467" s="49"/>
      <c r="I31467" s="49"/>
      <c r="J31467" s="49"/>
      <c r="K31467" s="50"/>
      <c r="L31467" s="50"/>
      <c r="M31467" s="50"/>
      <c r="N31467" s="50"/>
      <c r="O31467" s="50"/>
      <c r="P31467" s="50"/>
      <c r="Q31467" s="50"/>
      <c r="R31467" s="51"/>
      <c r="S31467" s="51"/>
      <c r="T31467" s="51"/>
      <c r="U31467" s="51"/>
      <c r="V31467" s="51"/>
      <c r="W31467" s="51"/>
      <c r="X31467" s="44"/>
      <c r="AF31467" s="52"/>
      <c r="AM31467" s="7"/>
      <c r="AN31467" s="7"/>
      <c r="AO31467" s="53"/>
      <c r="AP31467" s="54"/>
      <c r="AQ31467" s="54"/>
      <c r="AR31467" s="7"/>
      <c r="AS31467" s="54"/>
      <c r="AT31467" s="53"/>
      <c r="AU31467" s="7"/>
      <c r="AV31467" s="7"/>
      <c r="AW31467" s="55"/>
      <c r="AX31467" s="56"/>
      <c r="AY31467" s="55"/>
      <c r="AZ31467" s="55"/>
      <c r="BA31467" s="55"/>
      <c r="BB31467" s="11"/>
      <c r="BC31467" s="12"/>
      <c r="BD31467" s="12"/>
      <c r="BE31467" s="12"/>
      <c r="BF31467" s="12"/>
      <c r="BG31467" s="12"/>
      <c r="BH31467" s="12"/>
      <c r="BI31467" s="12"/>
      <c r="BJ31467" s="12"/>
      <c r="BK31467" s="12"/>
    </row>
    <row r="31468" spans="1:63" s="5" customFormat="1">
      <c r="A31468" s="13"/>
      <c r="B31468" s="13"/>
      <c r="C31468" s="45"/>
      <c r="E31468" s="46"/>
      <c r="F31468" s="47"/>
      <c r="G31468" s="48"/>
      <c r="H31468" s="49"/>
      <c r="I31468" s="49"/>
      <c r="J31468" s="49"/>
      <c r="K31468" s="50"/>
      <c r="L31468" s="50"/>
      <c r="M31468" s="50"/>
      <c r="N31468" s="50"/>
      <c r="O31468" s="50"/>
      <c r="P31468" s="50"/>
      <c r="Q31468" s="50"/>
      <c r="R31468" s="51"/>
      <c r="S31468" s="51"/>
      <c r="T31468" s="51"/>
      <c r="U31468" s="51"/>
      <c r="V31468" s="51"/>
      <c r="W31468" s="51"/>
      <c r="X31468" s="44"/>
      <c r="AF31468" s="52"/>
      <c r="AM31468" s="7"/>
      <c r="AN31468" s="7"/>
      <c r="AO31468" s="53"/>
      <c r="AP31468" s="54"/>
      <c r="AQ31468" s="54"/>
      <c r="AR31468" s="7"/>
      <c r="AS31468" s="54"/>
      <c r="AT31468" s="53"/>
      <c r="AU31468" s="7"/>
      <c r="AV31468" s="7"/>
      <c r="AW31468" s="55"/>
      <c r="AX31468" s="56"/>
      <c r="AY31468" s="55"/>
      <c r="AZ31468" s="55"/>
      <c r="BA31468" s="55"/>
      <c r="BB31468" s="11"/>
      <c r="BC31468" s="12"/>
      <c r="BD31468" s="12"/>
      <c r="BE31468" s="12"/>
      <c r="BF31468" s="12"/>
      <c r="BG31468" s="12"/>
      <c r="BH31468" s="12"/>
      <c r="BI31468" s="12"/>
      <c r="BJ31468" s="12"/>
      <c r="BK31468" s="12"/>
    </row>
    <row r="31469" spans="1:63" s="5" customFormat="1">
      <c r="A31469" s="13"/>
      <c r="B31469" s="13"/>
      <c r="C31469" s="45"/>
      <c r="E31469" s="46"/>
      <c r="F31469" s="47"/>
      <c r="G31469" s="48"/>
      <c r="H31469" s="49"/>
      <c r="I31469" s="49"/>
      <c r="J31469" s="49"/>
      <c r="K31469" s="50"/>
      <c r="L31469" s="50"/>
      <c r="M31469" s="50"/>
      <c r="N31469" s="50"/>
      <c r="O31469" s="50"/>
      <c r="P31469" s="50"/>
      <c r="Q31469" s="50"/>
      <c r="R31469" s="51"/>
      <c r="S31469" s="51"/>
      <c r="T31469" s="51"/>
      <c r="U31469" s="51"/>
      <c r="V31469" s="51"/>
      <c r="W31469" s="51"/>
      <c r="X31469" s="44"/>
      <c r="AF31469" s="52"/>
      <c r="AM31469" s="7"/>
      <c r="AN31469" s="7"/>
      <c r="AO31469" s="53"/>
      <c r="AP31469" s="54"/>
      <c r="AQ31469" s="54"/>
      <c r="AR31469" s="7"/>
      <c r="AS31469" s="54"/>
      <c r="AT31469" s="53"/>
      <c r="AU31469" s="7"/>
      <c r="AV31469" s="7"/>
      <c r="AW31469" s="55"/>
      <c r="AX31469" s="56"/>
      <c r="AY31469" s="55"/>
      <c r="AZ31469" s="55"/>
      <c r="BA31469" s="55"/>
      <c r="BB31469" s="11"/>
      <c r="BC31469" s="12"/>
      <c r="BD31469" s="12"/>
      <c r="BE31469" s="12"/>
      <c r="BF31469" s="12"/>
      <c r="BG31469" s="12"/>
      <c r="BH31469" s="12"/>
      <c r="BI31469" s="12"/>
      <c r="BJ31469" s="12"/>
      <c r="BK31469" s="12"/>
    </row>
    <row r="31470" spans="1:63" s="5" customFormat="1">
      <c r="A31470" s="13"/>
      <c r="B31470" s="13"/>
      <c r="C31470" s="45"/>
      <c r="E31470" s="46"/>
      <c r="F31470" s="47"/>
      <c r="G31470" s="48"/>
      <c r="H31470" s="49"/>
      <c r="I31470" s="49"/>
      <c r="J31470" s="49"/>
      <c r="K31470" s="50"/>
      <c r="L31470" s="50"/>
      <c r="M31470" s="50"/>
      <c r="N31470" s="50"/>
      <c r="O31470" s="50"/>
      <c r="P31470" s="50"/>
      <c r="Q31470" s="50"/>
      <c r="R31470" s="51"/>
      <c r="S31470" s="51"/>
      <c r="T31470" s="51"/>
      <c r="U31470" s="51"/>
      <c r="V31470" s="51"/>
      <c r="W31470" s="51"/>
      <c r="X31470" s="44"/>
      <c r="AF31470" s="52"/>
      <c r="AM31470" s="7"/>
      <c r="AN31470" s="7"/>
      <c r="AO31470" s="53"/>
      <c r="AP31470" s="54"/>
      <c r="AQ31470" s="54"/>
      <c r="AR31470" s="7"/>
      <c r="AS31470" s="54"/>
      <c r="AT31470" s="53"/>
      <c r="AU31470" s="7"/>
      <c r="AV31470" s="7"/>
      <c r="AW31470" s="55"/>
      <c r="AX31470" s="56"/>
      <c r="AY31470" s="55"/>
      <c r="AZ31470" s="55"/>
      <c r="BA31470" s="55"/>
      <c r="BB31470" s="11"/>
      <c r="BC31470" s="12"/>
      <c r="BD31470" s="12"/>
      <c r="BE31470" s="12"/>
      <c r="BF31470" s="12"/>
      <c r="BG31470" s="12"/>
      <c r="BH31470" s="12"/>
      <c r="BI31470" s="12"/>
      <c r="BJ31470" s="12"/>
      <c r="BK31470" s="12"/>
    </row>
    <row r="31471" spans="1:63" s="5" customFormat="1">
      <c r="A31471" s="13"/>
      <c r="B31471" s="13"/>
      <c r="C31471" s="45"/>
      <c r="E31471" s="46"/>
      <c r="F31471" s="47"/>
      <c r="G31471" s="48"/>
      <c r="H31471" s="49"/>
      <c r="I31471" s="49"/>
      <c r="J31471" s="49"/>
      <c r="K31471" s="50"/>
      <c r="L31471" s="50"/>
      <c r="M31471" s="50"/>
      <c r="N31471" s="50"/>
      <c r="O31471" s="50"/>
      <c r="P31471" s="50"/>
      <c r="Q31471" s="50"/>
      <c r="R31471" s="51"/>
      <c r="S31471" s="51"/>
      <c r="T31471" s="51"/>
      <c r="U31471" s="51"/>
      <c r="V31471" s="51"/>
      <c r="W31471" s="51"/>
      <c r="X31471" s="44"/>
      <c r="AF31471" s="52"/>
      <c r="AM31471" s="7"/>
      <c r="AN31471" s="7"/>
      <c r="AO31471" s="53"/>
      <c r="AP31471" s="54"/>
      <c r="AQ31471" s="54"/>
      <c r="AR31471" s="7"/>
      <c r="AS31471" s="54"/>
      <c r="AT31471" s="53"/>
      <c r="AU31471" s="7"/>
      <c r="AV31471" s="7"/>
      <c r="AW31471" s="55"/>
      <c r="AX31471" s="56"/>
      <c r="AY31471" s="55"/>
      <c r="AZ31471" s="55"/>
      <c r="BA31471" s="55"/>
      <c r="BB31471" s="11"/>
      <c r="BC31471" s="12"/>
      <c r="BD31471" s="12"/>
      <c r="BE31471" s="12"/>
      <c r="BF31471" s="12"/>
      <c r="BG31471" s="12"/>
      <c r="BH31471" s="12"/>
      <c r="BI31471" s="12"/>
      <c r="BJ31471" s="12"/>
      <c r="BK31471" s="12"/>
    </row>
    <row r="31472" spans="1:63" s="5" customFormat="1">
      <c r="A31472" s="13"/>
      <c r="B31472" s="13"/>
      <c r="C31472" s="45"/>
      <c r="E31472" s="46"/>
      <c r="F31472" s="47"/>
      <c r="G31472" s="48"/>
      <c r="H31472" s="49"/>
      <c r="I31472" s="49"/>
      <c r="J31472" s="49"/>
      <c r="K31472" s="50"/>
      <c r="L31472" s="50"/>
      <c r="M31472" s="50"/>
      <c r="N31472" s="50"/>
      <c r="O31472" s="50"/>
      <c r="P31472" s="50"/>
      <c r="Q31472" s="50"/>
      <c r="R31472" s="51"/>
      <c r="S31472" s="51"/>
      <c r="T31472" s="51"/>
      <c r="U31472" s="51"/>
      <c r="V31472" s="51"/>
      <c r="W31472" s="51"/>
      <c r="X31472" s="44"/>
      <c r="AF31472" s="52"/>
      <c r="AM31472" s="7"/>
      <c r="AN31472" s="7"/>
      <c r="AO31472" s="53"/>
      <c r="AP31472" s="54"/>
      <c r="AQ31472" s="54"/>
      <c r="AR31472" s="7"/>
      <c r="AS31472" s="54"/>
      <c r="AT31472" s="53"/>
      <c r="AU31472" s="7"/>
      <c r="AV31472" s="7"/>
      <c r="AW31472" s="55"/>
      <c r="AX31472" s="56"/>
      <c r="AY31472" s="55"/>
      <c r="AZ31472" s="55"/>
      <c r="BA31472" s="55"/>
      <c r="BB31472" s="11"/>
      <c r="BC31472" s="12"/>
      <c r="BD31472" s="12"/>
      <c r="BE31472" s="12"/>
      <c r="BF31472" s="12"/>
      <c r="BG31472" s="12"/>
      <c r="BH31472" s="12"/>
      <c r="BI31472" s="12"/>
      <c r="BJ31472" s="12"/>
      <c r="BK31472" s="12"/>
    </row>
    <row r="31473" spans="1:63" s="5" customFormat="1">
      <c r="A31473" s="13"/>
      <c r="B31473" s="13"/>
      <c r="C31473" s="45"/>
      <c r="E31473" s="46"/>
      <c r="F31473" s="47"/>
      <c r="G31473" s="48"/>
      <c r="H31473" s="49"/>
      <c r="I31473" s="49"/>
      <c r="J31473" s="49"/>
      <c r="K31473" s="50"/>
      <c r="L31473" s="50"/>
      <c r="M31473" s="50"/>
      <c r="N31473" s="50"/>
      <c r="O31473" s="50"/>
      <c r="P31473" s="50"/>
      <c r="Q31473" s="50"/>
      <c r="R31473" s="51"/>
      <c r="S31473" s="51"/>
      <c r="T31473" s="51"/>
      <c r="U31473" s="51"/>
      <c r="V31473" s="51"/>
      <c r="W31473" s="51"/>
      <c r="X31473" s="44"/>
      <c r="AF31473" s="52"/>
      <c r="AM31473" s="7"/>
      <c r="AN31473" s="7"/>
      <c r="AO31473" s="53"/>
      <c r="AP31473" s="54"/>
      <c r="AQ31473" s="54"/>
      <c r="AR31473" s="7"/>
      <c r="AS31473" s="54"/>
      <c r="AT31473" s="53"/>
      <c r="AU31473" s="7"/>
      <c r="AV31473" s="7"/>
      <c r="AW31473" s="55"/>
      <c r="AX31473" s="56"/>
      <c r="AY31473" s="55"/>
      <c r="AZ31473" s="55"/>
      <c r="BA31473" s="55"/>
      <c r="BB31473" s="11"/>
      <c r="BC31473" s="12"/>
      <c r="BD31473" s="12"/>
      <c r="BE31473" s="12"/>
      <c r="BF31473" s="12"/>
      <c r="BG31473" s="12"/>
      <c r="BH31473" s="12"/>
      <c r="BI31473" s="12"/>
      <c r="BJ31473" s="12"/>
      <c r="BK31473" s="12"/>
    </row>
    <row r="31474" spans="1:63" s="5" customFormat="1">
      <c r="A31474" s="13"/>
      <c r="B31474" s="13"/>
      <c r="C31474" s="45"/>
      <c r="E31474" s="46"/>
      <c r="F31474" s="47"/>
      <c r="G31474" s="48"/>
      <c r="H31474" s="49"/>
      <c r="I31474" s="49"/>
      <c r="J31474" s="49"/>
      <c r="K31474" s="50"/>
      <c r="L31474" s="50"/>
      <c r="M31474" s="50"/>
      <c r="N31474" s="50"/>
      <c r="O31474" s="50"/>
      <c r="P31474" s="50"/>
      <c r="Q31474" s="50"/>
      <c r="R31474" s="51"/>
      <c r="S31474" s="51"/>
      <c r="T31474" s="51"/>
      <c r="U31474" s="51"/>
      <c r="V31474" s="51"/>
      <c r="W31474" s="51"/>
      <c r="X31474" s="44"/>
      <c r="AF31474" s="52"/>
      <c r="AM31474" s="7"/>
      <c r="AN31474" s="7"/>
      <c r="AO31474" s="53"/>
      <c r="AP31474" s="54"/>
      <c r="AQ31474" s="54"/>
      <c r="AR31474" s="7"/>
      <c r="AS31474" s="54"/>
      <c r="AT31474" s="53"/>
      <c r="AU31474" s="7"/>
      <c r="AV31474" s="7"/>
      <c r="AW31474" s="55"/>
      <c r="AX31474" s="56"/>
      <c r="AY31474" s="55"/>
      <c r="AZ31474" s="55"/>
      <c r="BA31474" s="55"/>
      <c r="BB31474" s="11"/>
      <c r="BC31474" s="12"/>
      <c r="BD31474" s="12"/>
      <c r="BE31474" s="12"/>
      <c r="BF31474" s="12"/>
      <c r="BG31474" s="12"/>
      <c r="BH31474" s="12"/>
      <c r="BI31474" s="12"/>
      <c r="BJ31474" s="12"/>
      <c r="BK31474" s="12"/>
    </row>
    <row r="31475" spans="1:63" s="5" customFormat="1">
      <c r="A31475" s="13"/>
      <c r="B31475" s="13"/>
      <c r="C31475" s="45"/>
      <c r="E31475" s="46"/>
      <c r="F31475" s="47"/>
      <c r="G31475" s="48"/>
      <c r="H31475" s="49"/>
      <c r="I31475" s="49"/>
      <c r="J31475" s="49"/>
      <c r="K31475" s="50"/>
      <c r="L31475" s="50"/>
      <c r="M31475" s="50"/>
      <c r="N31475" s="50"/>
      <c r="O31475" s="50"/>
      <c r="P31475" s="50"/>
      <c r="Q31475" s="50"/>
      <c r="R31475" s="51"/>
      <c r="S31475" s="51"/>
      <c r="T31475" s="51"/>
      <c r="U31475" s="51"/>
      <c r="V31475" s="51"/>
      <c r="W31475" s="51"/>
      <c r="X31475" s="44"/>
      <c r="AF31475" s="52"/>
      <c r="AM31475" s="7"/>
      <c r="AN31475" s="7"/>
      <c r="AO31475" s="53"/>
      <c r="AP31475" s="54"/>
      <c r="AQ31475" s="54"/>
      <c r="AR31475" s="7"/>
      <c r="AS31475" s="54"/>
      <c r="AT31475" s="53"/>
      <c r="AU31475" s="7"/>
      <c r="AV31475" s="7"/>
      <c r="AW31475" s="55"/>
      <c r="AX31475" s="56"/>
      <c r="AY31475" s="55"/>
      <c r="AZ31475" s="55"/>
      <c r="BA31475" s="55"/>
      <c r="BB31475" s="11"/>
      <c r="BC31475" s="12"/>
      <c r="BD31475" s="12"/>
      <c r="BE31475" s="12"/>
      <c r="BF31475" s="12"/>
      <c r="BG31475" s="12"/>
      <c r="BH31475" s="12"/>
      <c r="BI31475" s="12"/>
      <c r="BJ31475" s="12"/>
      <c r="BK31475" s="12"/>
    </row>
    <row r="31476" spans="1:63" s="5" customFormat="1">
      <c r="A31476" s="13"/>
      <c r="B31476" s="13"/>
      <c r="C31476" s="45"/>
      <c r="E31476" s="46"/>
      <c r="F31476" s="47"/>
      <c r="G31476" s="48"/>
      <c r="H31476" s="49"/>
      <c r="I31476" s="49"/>
      <c r="J31476" s="49"/>
      <c r="K31476" s="50"/>
      <c r="L31476" s="50"/>
      <c r="M31476" s="50"/>
      <c r="N31476" s="50"/>
      <c r="O31476" s="50"/>
      <c r="P31476" s="50"/>
      <c r="Q31476" s="50"/>
      <c r="R31476" s="51"/>
      <c r="S31476" s="51"/>
      <c r="T31476" s="51"/>
      <c r="U31476" s="51"/>
      <c r="V31476" s="51"/>
      <c r="W31476" s="51"/>
      <c r="X31476" s="44"/>
      <c r="AF31476" s="52"/>
      <c r="AM31476" s="7"/>
      <c r="AN31476" s="7"/>
      <c r="AO31476" s="53"/>
      <c r="AP31476" s="54"/>
      <c r="AQ31476" s="54"/>
      <c r="AR31476" s="7"/>
      <c r="AS31476" s="54"/>
      <c r="AT31476" s="53"/>
      <c r="AU31476" s="7"/>
      <c r="AV31476" s="7"/>
      <c r="AW31476" s="55"/>
      <c r="AX31476" s="56"/>
      <c r="AY31476" s="55"/>
      <c r="AZ31476" s="55"/>
      <c r="BA31476" s="55"/>
      <c r="BB31476" s="11"/>
      <c r="BC31476" s="12"/>
      <c r="BD31476" s="12"/>
      <c r="BE31476" s="12"/>
      <c r="BF31476" s="12"/>
      <c r="BG31476" s="12"/>
      <c r="BH31476" s="12"/>
      <c r="BI31476" s="12"/>
      <c r="BJ31476" s="12"/>
      <c r="BK31476" s="12"/>
    </row>
    <row r="31477" spans="1:63" s="5" customFormat="1">
      <c r="A31477" s="13"/>
      <c r="B31477" s="13"/>
      <c r="C31477" s="45"/>
      <c r="E31477" s="46"/>
      <c r="F31477" s="47"/>
      <c r="G31477" s="48"/>
      <c r="H31477" s="49"/>
      <c r="I31477" s="49"/>
      <c r="J31477" s="49"/>
      <c r="K31477" s="50"/>
      <c r="L31477" s="50"/>
      <c r="M31477" s="50"/>
      <c r="N31477" s="50"/>
      <c r="O31477" s="50"/>
      <c r="P31477" s="50"/>
      <c r="Q31477" s="50"/>
      <c r="R31477" s="51"/>
      <c r="S31477" s="51"/>
      <c r="T31477" s="51"/>
      <c r="U31477" s="51"/>
      <c r="V31477" s="51"/>
      <c r="W31477" s="51"/>
      <c r="X31477" s="44"/>
      <c r="AF31477" s="52"/>
      <c r="AM31477" s="7"/>
      <c r="AN31477" s="7"/>
      <c r="AO31477" s="53"/>
      <c r="AP31477" s="54"/>
      <c r="AQ31477" s="54"/>
      <c r="AR31477" s="7"/>
      <c r="AS31477" s="54"/>
      <c r="AT31477" s="53"/>
      <c r="AU31477" s="7"/>
      <c r="AV31477" s="7"/>
      <c r="AW31477" s="55"/>
      <c r="AX31477" s="56"/>
      <c r="AY31477" s="55"/>
      <c r="AZ31477" s="55"/>
      <c r="BA31477" s="55"/>
      <c r="BB31477" s="11"/>
      <c r="BC31477" s="12"/>
      <c r="BD31477" s="12"/>
      <c r="BE31477" s="12"/>
      <c r="BF31477" s="12"/>
      <c r="BG31477" s="12"/>
      <c r="BH31477" s="12"/>
      <c r="BI31477" s="12"/>
      <c r="BJ31477" s="12"/>
      <c r="BK31477" s="12"/>
    </row>
    <row r="31478" spans="1:63" s="5" customFormat="1">
      <c r="A31478" s="13"/>
      <c r="B31478" s="13"/>
      <c r="C31478" s="45"/>
      <c r="E31478" s="46"/>
      <c r="F31478" s="47"/>
      <c r="G31478" s="48"/>
      <c r="H31478" s="49"/>
      <c r="I31478" s="49"/>
      <c r="J31478" s="49"/>
      <c r="K31478" s="50"/>
      <c r="L31478" s="50"/>
      <c r="M31478" s="50"/>
      <c r="N31478" s="50"/>
      <c r="O31478" s="50"/>
      <c r="P31478" s="50"/>
      <c r="Q31478" s="50"/>
      <c r="R31478" s="51"/>
      <c r="S31478" s="51"/>
      <c r="T31478" s="51"/>
      <c r="U31478" s="51"/>
      <c r="V31478" s="51"/>
      <c r="W31478" s="51"/>
      <c r="X31478" s="44"/>
      <c r="AF31478" s="52"/>
      <c r="AM31478" s="7"/>
      <c r="AN31478" s="7"/>
      <c r="AO31478" s="53"/>
      <c r="AP31478" s="54"/>
      <c r="AQ31478" s="54"/>
      <c r="AR31478" s="7"/>
      <c r="AS31478" s="54"/>
      <c r="AT31478" s="53"/>
      <c r="AU31478" s="7"/>
      <c r="AV31478" s="7"/>
      <c r="AW31478" s="55"/>
      <c r="AX31478" s="56"/>
      <c r="AY31478" s="55"/>
      <c r="AZ31478" s="55"/>
      <c r="BA31478" s="55"/>
      <c r="BB31478" s="11"/>
      <c r="BC31478" s="12"/>
      <c r="BD31478" s="12"/>
      <c r="BE31478" s="12"/>
      <c r="BF31478" s="12"/>
      <c r="BG31478" s="12"/>
      <c r="BH31478" s="12"/>
      <c r="BI31478" s="12"/>
      <c r="BJ31478" s="12"/>
      <c r="BK31478" s="12"/>
    </row>
    <row r="31479" spans="1:63" s="5" customFormat="1">
      <c r="A31479" s="13"/>
      <c r="B31479" s="13"/>
      <c r="C31479" s="45"/>
      <c r="E31479" s="46"/>
      <c r="F31479" s="47"/>
      <c r="G31479" s="48"/>
      <c r="H31479" s="49"/>
      <c r="I31479" s="49"/>
      <c r="J31479" s="49"/>
      <c r="K31479" s="50"/>
      <c r="L31479" s="50"/>
      <c r="M31479" s="50"/>
      <c r="N31479" s="50"/>
      <c r="O31479" s="50"/>
      <c r="P31479" s="50"/>
      <c r="Q31479" s="50"/>
      <c r="R31479" s="51"/>
      <c r="S31479" s="51"/>
      <c r="T31479" s="51"/>
      <c r="U31479" s="51"/>
      <c r="V31479" s="51"/>
      <c r="W31479" s="51"/>
      <c r="X31479" s="44"/>
      <c r="AF31479" s="52"/>
      <c r="AM31479" s="7"/>
      <c r="AN31479" s="7"/>
      <c r="AO31479" s="53"/>
      <c r="AP31479" s="54"/>
      <c r="AQ31479" s="54"/>
      <c r="AR31479" s="7"/>
      <c r="AS31479" s="54"/>
      <c r="AT31479" s="53"/>
      <c r="AU31479" s="7"/>
      <c r="AV31479" s="7"/>
      <c r="AW31479" s="55"/>
      <c r="AX31479" s="56"/>
      <c r="AY31479" s="55"/>
      <c r="AZ31479" s="55"/>
      <c r="BA31479" s="55"/>
      <c r="BB31479" s="11"/>
      <c r="BC31479" s="12"/>
      <c r="BD31479" s="12"/>
      <c r="BE31479" s="12"/>
      <c r="BF31479" s="12"/>
      <c r="BG31479" s="12"/>
      <c r="BH31479" s="12"/>
      <c r="BI31479" s="12"/>
      <c r="BJ31479" s="12"/>
      <c r="BK31479" s="12"/>
    </row>
    <row r="31480" spans="1:63" s="5" customFormat="1">
      <c r="A31480" s="13"/>
      <c r="B31480" s="13"/>
      <c r="C31480" s="45"/>
      <c r="E31480" s="46"/>
      <c r="F31480" s="47"/>
      <c r="G31480" s="48"/>
      <c r="H31480" s="49"/>
      <c r="I31480" s="49"/>
      <c r="J31480" s="49"/>
      <c r="K31480" s="50"/>
      <c r="L31480" s="50"/>
      <c r="M31480" s="50"/>
      <c r="N31480" s="50"/>
      <c r="O31480" s="50"/>
      <c r="P31480" s="50"/>
      <c r="Q31480" s="50"/>
      <c r="R31480" s="51"/>
      <c r="S31480" s="51"/>
      <c r="T31480" s="51"/>
      <c r="U31480" s="51"/>
      <c r="V31480" s="51"/>
      <c r="W31480" s="51"/>
      <c r="X31480" s="44"/>
      <c r="AF31480" s="52"/>
      <c r="AM31480" s="7"/>
      <c r="AN31480" s="7"/>
      <c r="AO31480" s="53"/>
      <c r="AP31480" s="54"/>
      <c r="AQ31480" s="54"/>
      <c r="AR31480" s="7"/>
      <c r="AS31480" s="54"/>
      <c r="AT31480" s="53"/>
      <c r="AU31480" s="7"/>
      <c r="AV31480" s="7"/>
      <c r="AW31480" s="55"/>
      <c r="AX31480" s="56"/>
      <c r="AY31480" s="55"/>
      <c r="AZ31480" s="55"/>
      <c r="BA31480" s="55"/>
      <c r="BB31480" s="11"/>
      <c r="BC31480" s="12"/>
      <c r="BD31480" s="12"/>
      <c r="BE31480" s="12"/>
      <c r="BF31480" s="12"/>
      <c r="BG31480" s="12"/>
      <c r="BH31480" s="12"/>
      <c r="BI31480" s="12"/>
      <c r="BJ31480" s="12"/>
      <c r="BK31480" s="12"/>
    </row>
    <row r="31481" spans="1:63" s="5" customFormat="1">
      <c r="A31481" s="13"/>
      <c r="B31481" s="13"/>
      <c r="C31481" s="45"/>
      <c r="E31481" s="46"/>
      <c r="F31481" s="47"/>
      <c r="G31481" s="48"/>
      <c r="H31481" s="49"/>
      <c r="I31481" s="49"/>
      <c r="J31481" s="49"/>
      <c r="K31481" s="50"/>
      <c r="L31481" s="50"/>
      <c r="M31481" s="50"/>
      <c r="N31481" s="50"/>
      <c r="O31481" s="50"/>
      <c r="P31481" s="50"/>
      <c r="Q31481" s="50"/>
      <c r="R31481" s="51"/>
      <c r="S31481" s="51"/>
      <c r="T31481" s="51"/>
      <c r="U31481" s="51"/>
      <c r="V31481" s="51"/>
      <c r="W31481" s="51"/>
      <c r="X31481" s="44"/>
      <c r="AF31481" s="52"/>
      <c r="AM31481" s="7"/>
      <c r="AN31481" s="7"/>
      <c r="AO31481" s="53"/>
      <c r="AP31481" s="54"/>
      <c r="AQ31481" s="54"/>
      <c r="AR31481" s="7"/>
      <c r="AS31481" s="54"/>
      <c r="AT31481" s="53"/>
      <c r="AU31481" s="7"/>
      <c r="AV31481" s="7"/>
      <c r="AW31481" s="55"/>
      <c r="AX31481" s="56"/>
      <c r="AY31481" s="55"/>
      <c r="AZ31481" s="55"/>
      <c r="BA31481" s="55"/>
      <c r="BB31481" s="11"/>
      <c r="BC31481" s="12"/>
      <c r="BD31481" s="12"/>
      <c r="BE31481" s="12"/>
      <c r="BF31481" s="12"/>
      <c r="BG31481" s="12"/>
      <c r="BH31481" s="12"/>
      <c r="BI31481" s="12"/>
      <c r="BJ31481" s="12"/>
      <c r="BK31481" s="12"/>
    </row>
    <row r="31482" spans="1:63" s="5" customFormat="1">
      <c r="A31482" s="13"/>
      <c r="B31482" s="13"/>
      <c r="C31482" s="45"/>
      <c r="E31482" s="46"/>
      <c r="F31482" s="47"/>
      <c r="G31482" s="48"/>
      <c r="H31482" s="49"/>
      <c r="I31482" s="49"/>
      <c r="J31482" s="49"/>
      <c r="K31482" s="50"/>
      <c r="L31482" s="50"/>
      <c r="M31482" s="50"/>
      <c r="N31482" s="50"/>
      <c r="O31482" s="50"/>
      <c r="P31482" s="50"/>
      <c r="Q31482" s="50"/>
      <c r="R31482" s="51"/>
      <c r="S31482" s="51"/>
      <c r="T31482" s="51"/>
      <c r="U31482" s="51"/>
      <c r="V31482" s="51"/>
      <c r="W31482" s="51"/>
      <c r="X31482" s="44"/>
      <c r="AF31482" s="52"/>
      <c r="AM31482" s="7"/>
      <c r="AN31482" s="7"/>
      <c r="AO31482" s="53"/>
      <c r="AP31482" s="54"/>
      <c r="AQ31482" s="54"/>
      <c r="AR31482" s="7"/>
      <c r="AS31482" s="54"/>
      <c r="AT31482" s="53"/>
      <c r="AU31482" s="7"/>
      <c r="AV31482" s="7"/>
      <c r="AW31482" s="55"/>
      <c r="AX31482" s="56"/>
      <c r="AY31482" s="55"/>
      <c r="AZ31482" s="55"/>
      <c r="BA31482" s="55"/>
      <c r="BB31482" s="11"/>
      <c r="BC31482" s="12"/>
      <c r="BD31482" s="12"/>
      <c r="BE31482" s="12"/>
      <c r="BF31482" s="12"/>
      <c r="BG31482" s="12"/>
      <c r="BH31482" s="12"/>
      <c r="BI31482" s="12"/>
      <c r="BJ31482" s="12"/>
      <c r="BK31482" s="12"/>
    </row>
    <row r="31483" spans="1:63" s="5" customFormat="1">
      <c r="A31483" s="13"/>
      <c r="B31483" s="13"/>
      <c r="C31483" s="45"/>
      <c r="E31483" s="46"/>
      <c r="F31483" s="47"/>
      <c r="G31483" s="48"/>
      <c r="H31483" s="49"/>
      <c r="I31483" s="49"/>
      <c r="J31483" s="49"/>
      <c r="K31483" s="50"/>
      <c r="L31483" s="50"/>
      <c r="M31483" s="50"/>
      <c r="N31483" s="50"/>
      <c r="O31483" s="50"/>
      <c r="P31483" s="50"/>
      <c r="Q31483" s="50"/>
      <c r="R31483" s="51"/>
      <c r="S31483" s="51"/>
      <c r="T31483" s="51"/>
      <c r="U31483" s="51"/>
      <c r="V31483" s="51"/>
      <c r="W31483" s="51"/>
      <c r="X31483" s="44"/>
      <c r="AF31483" s="52"/>
      <c r="AM31483" s="7"/>
      <c r="AN31483" s="7"/>
      <c r="AO31483" s="53"/>
      <c r="AP31483" s="54"/>
      <c r="AQ31483" s="54"/>
      <c r="AR31483" s="7"/>
      <c r="AS31483" s="54"/>
      <c r="AT31483" s="53"/>
      <c r="AU31483" s="7"/>
      <c r="AV31483" s="7"/>
      <c r="AW31483" s="55"/>
      <c r="AX31483" s="56"/>
      <c r="AY31483" s="55"/>
      <c r="AZ31483" s="55"/>
      <c r="BA31483" s="55"/>
      <c r="BB31483" s="11"/>
      <c r="BC31483" s="12"/>
      <c r="BD31483" s="12"/>
      <c r="BE31483" s="12"/>
      <c r="BF31483" s="12"/>
      <c r="BG31483" s="12"/>
      <c r="BH31483" s="12"/>
      <c r="BI31483" s="12"/>
      <c r="BJ31483" s="12"/>
      <c r="BK31483" s="12"/>
    </row>
    <row r="31484" spans="1:63" s="5" customFormat="1">
      <c r="A31484" s="13"/>
      <c r="B31484" s="13"/>
      <c r="C31484" s="45"/>
      <c r="E31484" s="46"/>
      <c r="F31484" s="47"/>
      <c r="G31484" s="48"/>
      <c r="H31484" s="49"/>
      <c r="I31484" s="49"/>
      <c r="J31484" s="49"/>
      <c r="K31484" s="50"/>
      <c r="L31484" s="50"/>
      <c r="M31484" s="50"/>
      <c r="N31484" s="50"/>
      <c r="O31484" s="50"/>
      <c r="P31484" s="50"/>
      <c r="Q31484" s="50"/>
      <c r="R31484" s="51"/>
      <c r="S31484" s="51"/>
      <c r="T31484" s="51"/>
      <c r="U31484" s="51"/>
      <c r="V31484" s="51"/>
      <c r="W31484" s="51"/>
      <c r="X31484" s="44"/>
      <c r="AF31484" s="52"/>
      <c r="AM31484" s="7"/>
      <c r="AN31484" s="7"/>
      <c r="AO31484" s="53"/>
      <c r="AP31484" s="54"/>
      <c r="AQ31484" s="54"/>
      <c r="AR31484" s="7"/>
      <c r="AS31484" s="54"/>
      <c r="AT31484" s="53"/>
      <c r="AU31484" s="7"/>
      <c r="AV31484" s="7"/>
      <c r="AW31484" s="55"/>
      <c r="AX31484" s="56"/>
      <c r="AY31484" s="55"/>
      <c r="AZ31484" s="55"/>
      <c r="BA31484" s="55"/>
      <c r="BB31484" s="11"/>
      <c r="BC31484" s="12"/>
      <c r="BD31484" s="12"/>
      <c r="BE31484" s="12"/>
      <c r="BF31484" s="12"/>
      <c r="BG31484" s="12"/>
      <c r="BH31484" s="12"/>
      <c r="BI31484" s="12"/>
      <c r="BJ31484" s="12"/>
      <c r="BK31484" s="12"/>
    </row>
    <row r="31485" spans="1:63" s="5" customFormat="1">
      <c r="A31485" s="13"/>
      <c r="B31485" s="13"/>
      <c r="C31485" s="45"/>
      <c r="E31485" s="46"/>
      <c r="F31485" s="47"/>
      <c r="G31485" s="48"/>
      <c r="H31485" s="49"/>
      <c r="I31485" s="49"/>
      <c r="J31485" s="49"/>
      <c r="K31485" s="50"/>
      <c r="L31485" s="50"/>
      <c r="M31485" s="50"/>
      <c r="N31485" s="50"/>
      <c r="O31485" s="50"/>
      <c r="P31485" s="50"/>
      <c r="Q31485" s="50"/>
      <c r="R31485" s="51"/>
      <c r="S31485" s="51"/>
      <c r="T31485" s="51"/>
      <c r="U31485" s="51"/>
      <c r="V31485" s="51"/>
      <c r="W31485" s="51"/>
      <c r="X31485" s="44"/>
      <c r="AF31485" s="52"/>
      <c r="AM31485" s="7"/>
      <c r="AN31485" s="7"/>
      <c r="AO31485" s="53"/>
      <c r="AP31485" s="54"/>
      <c r="AQ31485" s="54"/>
      <c r="AR31485" s="7"/>
      <c r="AS31485" s="54"/>
      <c r="AT31485" s="53"/>
      <c r="AU31485" s="7"/>
      <c r="AV31485" s="7"/>
      <c r="AW31485" s="55"/>
      <c r="AX31485" s="56"/>
      <c r="AY31485" s="55"/>
      <c r="AZ31485" s="55"/>
      <c r="BA31485" s="55"/>
      <c r="BB31485" s="11"/>
      <c r="BC31485" s="12"/>
      <c r="BD31485" s="12"/>
      <c r="BE31485" s="12"/>
      <c r="BF31485" s="12"/>
      <c r="BG31485" s="12"/>
      <c r="BH31485" s="12"/>
      <c r="BI31485" s="12"/>
      <c r="BJ31485" s="12"/>
      <c r="BK31485" s="12"/>
    </row>
    <row r="31486" spans="1:63" s="5" customFormat="1">
      <c r="A31486" s="13"/>
      <c r="B31486" s="13"/>
      <c r="C31486" s="45"/>
      <c r="E31486" s="46"/>
      <c r="F31486" s="47"/>
      <c r="G31486" s="48"/>
      <c r="H31486" s="49"/>
      <c r="I31486" s="49"/>
      <c r="J31486" s="49"/>
      <c r="K31486" s="50"/>
      <c r="L31486" s="50"/>
      <c r="M31486" s="50"/>
      <c r="N31486" s="50"/>
      <c r="O31486" s="50"/>
      <c r="P31486" s="50"/>
      <c r="Q31486" s="50"/>
      <c r="R31486" s="51"/>
      <c r="S31486" s="51"/>
      <c r="T31486" s="51"/>
      <c r="U31486" s="51"/>
      <c r="V31486" s="51"/>
      <c r="W31486" s="51"/>
      <c r="X31486" s="44"/>
      <c r="AF31486" s="52"/>
      <c r="AM31486" s="7"/>
      <c r="AN31486" s="7"/>
      <c r="AO31486" s="53"/>
      <c r="AP31486" s="54"/>
      <c r="AQ31486" s="54"/>
      <c r="AR31486" s="7"/>
      <c r="AS31486" s="54"/>
      <c r="AT31486" s="53"/>
      <c r="AU31486" s="7"/>
      <c r="AV31486" s="7"/>
      <c r="AW31486" s="55"/>
      <c r="AX31486" s="56"/>
      <c r="AY31486" s="55"/>
      <c r="AZ31486" s="55"/>
      <c r="BA31486" s="55"/>
      <c r="BB31486" s="11"/>
      <c r="BC31486" s="12"/>
      <c r="BD31486" s="12"/>
      <c r="BE31486" s="12"/>
      <c r="BF31486" s="12"/>
      <c r="BG31486" s="12"/>
      <c r="BH31486" s="12"/>
      <c r="BI31486" s="12"/>
      <c r="BJ31486" s="12"/>
      <c r="BK31486" s="12"/>
    </row>
    <row r="31487" spans="1:63" s="5" customFormat="1">
      <c r="A31487" s="13"/>
      <c r="B31487" s="13"/>
      <c r="C31487" s="45"/>
      <c r="E31487" s="46"/>
      <c r="F31487" s="47"/>
      <c r="G31487" s="48"/>
      <c r="H31487" s="49"/>
      <c r="I31487" s="49"/>
      <c r="J31487" s="49"/>
      <c r="K31487" s="50"/>
      <c r="L31487" s="50"/>
      <c r="M31487" s="50"/>
      <c r="N31487" s="50"/>
      <c r="O31487" s="50"/>
      <c r="P31487" s="50"/>
      <c r="Q31487" s="50"/>
      <c r="R31487" s="51"/>
      <c r="S31487" s="51"/>
      <c r="T31487" s="51"/>
      <c r="U31487" s="51"/>
      <c r="V31487" s="51"/>
      <c r="W31487" s="51"/>
      <c r="X31487" s="44"/>
      <c r="AF31487" s="52"/>
      <c r="AM31487" s="7"/>
      <c r="AN31487" s="7"/>
      <c r="AO31487" s="53"/>
      <c r="AP31487" s="54"/>
      <c r="AQ31487" s="54"/>
      <c r="AR31487" s="7"/>
      <c r="AS31487" s="54"/>
      <c r="AT31487" s="53"/>
      <c r="AU31487" s="7"/>
      <c r="AV31487" s="7"/>
      <c r="AW31487" s="55"/>
      <c r="AX31487" s="56"/>
      <c r="AY31487" s="55"/>
      <c r="AZ31487" s="55"/>
      <c r="BA31487" s="55"/>
      <c r="BB31487" s="11"/>
      <c r="BC31487" s="12"/>
      <c r="BD31487" s="12"/>
      <c r="BE31487" s="12"/>
      <c r="BF31487" s="12"/>
      <c r="BG31487" s="12"/>
      <c r="BH31487" s="12"/>
      <c r="BI31487" s="12"/>
      <c r="BJ31487" s="12"/>
      <c r="BK31487" s="12"/>
    </row>
    <row r="31488" spans="1:63" s="5" customFormat="1">
      <c r="A31488" s="13"/>
      <c r="B31488" s="13"/>
      <c r="C31488" s="45"/>
      <c r="E31488" s="46"/>
      <c r="F31488" s="47"/>
      <c r="G31488" s="48"/>
      <c r="H31488" s="49"/>
      <c r="I31488" s="49"/>
      <c r="J31488" s="49"/>
      <c r="K31488" s="50"/>
      <c r="L31488" s="50"/>
      <c r="M31488" s="50"/>
      <c r="N31488" s="50"/>
      <c r="O31488" s="50"/>
      <c r="P31488" s="50"/>
      <c r="Q31488" s="50"/>
      <c r="R31488" s="51"/>
      <c r="S31488" s="51"/>
      <c r="T31488" s="51"/>
      <c r="U31488" s="51"/>
      <c r="V31488" s="51"/>
      <c r="W31488" s="51"/>
      <c r="X31488" s="44"/>
      <c r="AF31488" s="52"/>
      <c r="AM31488" s="7"/>
      <c r="AN31488" s="7"/>
      <c r="AO31488" s="53"/>
      <c r="AP31488" s="54"/>
      <c r="AQ31488" s="54"/>
      <c r="AR31488" s="7"/>
      <c r="AS31488" s="54"/>
      <c r="AT31488" s="53"/>
      <c r="AU31488" s="7"/>
      <c r="AV31488" s="7"/>
      <c r="AW31488" s="55"/>
      <c r="AX31488" s="56"/>
      <c r="AY31488" s="55"/>
      <c r="AZ31488" s="55"/>
      <c r="BA31488" s="55"/>
      <c r="BB31488" s="11"/>
      <c r="BC31488" s="12"/>
      <c r="BD31488" s="12"/>
      <c r="BE31488" s="12"/>
      <c r="BF31488" s="12"/>
      <c r="BG31488" s="12"/>
      <c r="BH31488" s="12"/>
      <c r="BI31488" s="12"/>
      <c r="BJ31488" s="12"/>
      <c r="BK31488" s="12"/>
    </row>
    <row r="31489" spans="1:63" s="5" customFormat="1">
      <c r="A31489" s="13"/>
      <c r="B31489" s="13"/>
      <c r="C31489" s="45"/>
      <c r="E31489" s="46"/>
      <c r="F31489" s="47"/>
      <c r="G31489" s="48"/>
      <c r="H31489" s="49"/>
      <c r="I31489" s="49"/>
      <c r="J31489" s="49"/>
      <c r="K31489" s="50"/>
      <c r="L31489" s="50"/>
      <c r="M31489" s="50"/>
      <c r="N31489" s="50"/>
      <c r="O31489" s="50"/>
      <c r="P31489" s="50"/>
      <c r="Q31489" s="50"/>
      <c r="R31489" s="51"/>
      <c r="S31489" s="51"/>
      <c r="T31489" s="51"/>
      <c r="U31489" s="51"/>
      <c r="V31489" s="51"/>
      <c r="W31489" s="51"/>
      <c r="X31489" s="44"/>
      <c r="AF31489" s="52"/>
      <c r="AM31489" s="7"/>
      <c r="AN31489" s="7"/>
      <c r="AO31489" s="53"/>
      <c r="AP31489" s="54"/>
      <c r="AQ31489" s="54"/>
      <c r="AR31489" s="7"/>
      <c r="AS31489" s="54"/>
      <c r="AT31489" s="53"/>
      <c r="AU31489" s="7"/>
      <c r="AV31489" s="7"/>
      <c r="AW31489" s="55"/>
      <c r="AX31489" s="56"/>
      <c r="AY31489" s="55"/>
      <c r="AZ31489" s="55"/>
      <c r="BA31489" s="55"/>
      <c r="BB31489" s="11"/>
      <c r="BC31489" s="12"/>
      <c r="BD31489" s="12"/>
      <c r="BE31489" s="12"/>
      <c r="BF31489" s="12"/>
      <c r="BG31489" s="12"/>
      <c r="BH31489" s="12"/>
      <c r="BI31489" s="12"/>
      <c r="BJ31489" s="12"/>
      <c r="BK31489" s="12"/>
    </row>
    <row r="31490" spans="1:63" s="5" customFormat="1">
      <c r="A31490" s="13"/>
      <c r="B31490" s="13"/>
      <c r="C31490" s="45"/>
      <c r="E31490" s="46"/>
      <c r="F31490" s="47"/>
      <c r="G31490" s="48"/>
      <c r="H31490" s="49"/>
      <c r="I31490" s="49"/>
      <c r="J31490" s="49"/>
      <c r="K31490" s="50"/>
      <c r="L31490" s="50"/>
      <c r="M31490" s="50"/>
      <c r="N31490" s="50"/>
      <c r="O31490" s="50"/>
      <c r="P31490" s="50"/>
      <c r="Q31490" s="50"/>
      <c r="R31490" s="51"/>
      <c r="S31490" s="51"/>
      <c r="T31490" s="51"/>
      <c r="U31490" s="51"/>
      <c r="V31490" s="51"/>
      <c r="W31490" s="51"/>
      <c r="X31490" s="44"/>
      <c r="AF31490" s="52"/>
      <c r="AM31490" s="7"/>
      <c r="AN31490" s="7"/>
      <c r="AO31490" s="53"/>
      <c r="AP31490" s="54"/>
      <c r="AQ31490" s="54"/>
      <c r="AR31490" s="7"/>
      <c r="AS31490" s="54"/>
      <c r="AT31490" s="53"/>
      <c r="AU31490" s="7"/>
      <c r="AV31490" s="7"/>
      <c r="AW31490" s="55"/>
      <c r="AX31490" s="56"/>
      <c r="AY31490" s="55"/>
      <c r="AZ31490" s="55"/>
      <c r="BA31490" s="55"/>
      <c r="BB31490" s="11"/>
      <c r="BC31490" s="12"/>
      <c r="BD31490" s="12"/>
      <c r="BE31490" s="12"/>
      <c r="BF31490" s="12"/>
      <c r="BG31490" s="12"/>
      <c r="BH31490" s="12"/>
      <c r="BI31490" s="12"/>
      <c r="BJ31490" s="12"/>
      <c r="BK31490" s="12"/>
    </row>
    <row r="31491" spans="1:63" s="5" customFormat="1">
      <c r="A31491" s="13"/>
      <c r="B31491" s="13"/>
      <c r="C31491" s="45"/>
      <c r="E31491" s="46"/>
      <c r="F31491" s="47"/>
      <c r="G31491" s="48"/>
      <c r="H31491" s="49"/>
      <c r="I31491" s="49"/>
      <c r="J31491" s="49"/>
      <c r="K31491" s="50"/>
      <c r="L31491" s="50"/>
      <c r="M31491" s="50"/>
      <c r="N31491" s="50"/>
      <c r="O31491" s="50"/>
      <c r="P31491" s="50"/>
      <c r="Q31491" s="50"/>
      <c r="R31491" s="51"/>
      <c r="S31491" s="51"/>
      <c r="T31491" s="51"/>
      <c r="U31491" s="51"/>
      <c r="V31491" s="51"/>
      <c r="W31491" s="51"/>
      <c r="X31491" s="44"/>
      <c r="AF31491" s="52"/>
      <c r="AM31491" s="7"/>
      <c r="AN31491" s="7"/>
      <c r="AO31491" s="53"/>
      <c r="AP31491" s="54"/>
      <c r="AQ31491" s="54"/>
      <c r="AR31491" s="7"/>
      <c r="AS31491" s="54"/>
      <c r="AT31491" s="53"/>
      <c r="AU31491" s="7"/>
      <c r="AV31491" s="7"/>
      <c r="AW31491" s="55"/>
      <c r="AX31491" s="56"/>
      <c r="AY31491" s="55"/>
      <c r="AZ31491" s="55"/>
      <c r="BA31491" s="55"/>
      <c r="BB31491" s="11"/>
      <c r="BC31491" s="12"/>
      <c r="BD31491" s="12"/>
      <c r="BE31491" s="12"/>
      <c r="BF31491" s="12"/>
      <c r="BG31491" s="12"/>
      <c r="BH31491" s="12"/>
      <c r="BI31491" s="12"/>
      <c r="BJ31491" s="12"/>
      <c r="BK31491" s="12"/>
    </row>
    <row r="31492" spans="1:63" s="5" customFormat="1">
      <c r="A31492" s="13"/>
      <c r="B31492" s="13"/>
      <c r="C31492" s="45"/>
      <c r="E31492" s="46"/>
      <c r="F31492" s="47"/>
      <c r="G31492" s="48"/>
      <c r="H31492" s="49"/>
      <c r="I31492" s="49"/>
      <c r="J31492" s="49"/>
      <c r="K31492" s="50"/>
      <c r="L31492" s="50"/>
      <c r="M31492" s="50"/>
      <c r="N31492" s="50"/>
      <c r="O31492" s="50"/>
      <c r="P31492" s="50"/>
      <c r="Q31492" s="50"/>
      <c r="R31492" s="51"/>
      <c r="S31492" s="51"/>
      <c r="T31492" s="51"/>
      <c r="U31492" s="51"/>
      <c r="V31492" s="51"/>
      <c r="W31492" s="51"/>
      <c r="X31492" s="44"/>
      <c r="AF31492" s="52"/>
      <c r="AM31492" s="7"/>
      <c r="AN31492" s="7"/>
      <c r="AO31492" s="53"/>
      <c r="AP31492" s="54"/>
      <c r="AQ31492" s="54"/>
      <c r="AR31492" s="7"/>
      <c r="AS31492" s="54"/>
      <c r="AT31492" s="53"/>
      <c r="AU31492" s="7"/>
      <c r="AV31492" s="7"/>
      <c r="AW31492" s="55"/>
      <c r="AX31492" s="56"/>
      <c r="AY31492" s="55"/>
      <c r="AZ31492" s="55"/>
      <c r="BA31492" s="55"/>
      <c r="BB31492" s="11"/>
      <c r="BC31492" s="12"/>
      <c r="BD31492" s="12"/>
      <c r="BE31492" s="12"/>
      <c r="BF31492" s="12"/>
      <c r="BG31492" s="12"/>
      <c r="BH31492" s="12"/>
      <c r="BI31492" s="12"/>
      <c r="BJ31492" s="12"/>
      <c r="BK31492" s="12"/>
    </row>
    <row r="31493" spans="1:63" s="5" customFormat="1">
      <c r="A31493" s="13"/>
      <c r="B31493" s="13"/>
      <c r="C31493" s="45"/>
      <c r="E31493" s="46"/>
      <c r="F31493" s="47"/>
      <c r="G31493" s="48"/>
      <c r="H31493" s="49"/>
      <c r="I31493" s="49"/>
      <c r="J31493" s="49"/>
      <c r="K31493" s="50"/>
      <c r="L31493" s="50"/>
      <c r="M31493" s="50"/>
      <c r="N31493" s="50"/>
      <c r="O31493" s="50"/>
      <c r="P31493" s="50"/>
      <c r="Q31493" s="50"/>
      <c r="R31493" s="51"/>
      <c r="S31493" s="51"/>
      <c r="T31493" s="51"/>
      <c r="U31493" s="51"/>
      <c r="V31493" s="51"/>
      <c r="W31493" s="51"/>
      <c r="X31493" s="44"/>
      <c r="AF31493" s="52"/>
      <c r="AM31493" s="7"/>
      <c r="AN31493" s="7"/>
      <c r="AO31493" s="53"/>
      <c r="AP31493" s="54"/>
      <c r="AQ31493" s="54"/>
      <c r="AR31493" s="7"/>
      <c r="AS31493" s="54"/>
      <c r="AT31493" s="53"/>
      <c r="AU31493" s="7"/>
      <c r="AV31493" s="7"/>
      <c r="AW31493" s="55"/>
      <c r="AX31493" s="56"/>
      <c r="AY31493" s="55"/>
      <c r="AZ31493" s="55"/>
      <c r="BA31493" s="55"/>
      <c r="BB31493" s="11"/>
      <c r="BC31493" s="12"/>
      <c r="BD31493" s="12"/>
      <c r="BE31493" s="12"/>
      <c r="BF31493" s="12"/>
      <c r="BG31493" s="12"/>
      <c r="BH31493" s="12"/>
      <c r="BI31493" s="12"/>
      <c r="BJ31493" s="12"/>
      <c r="BK31493" s="12"/>
    </row>
    <row r="31494" spans="1:63" s="5" customFormat="1">
      <c r="A31494" s="13"/>
      <c r="B31494" s="13"/>
      <c r="C31494" s="45"/>
      <c r="E31494" s="46"/>
      <c r="F31494" s="47"/>
      <c r="G31494" s="48"/>
      <c r="H31494" s="49"/>
      <c r="I31494" s="49"/>
      <c r="J31494" s="49"/>
      <c r="K31494" s="50"/>
      <c r="L31494" s="50"/>
      <c r="M31494" s="50"/>
      <c r="N31494" s="50"/>
      <c r="O31494" s="50"/>
      <c r="P31494" s="50"/>
      <c r="Q31494" s="50"/>
      <c r="R31494" s="51"/>
      <c r="S31494" s="51"/>
      <c r="T31494" s="51"/>
      <c r="U31494" s="51"/>
      <c r="V31494" s="51"/>
      <c r="W31494" s="51"/>
      <c r="X31494" s="44"/>
      <c r="AF31494" s="52"/>
      <c r="AM31494" s="7"/>
      <c r="AN31494" s="7"/>
      <c r="AO31494" s="53"/>
      <c r="AP31494" s="54"/>
      <c r="AQ31494" s="54"/>
      <c r="AR31494" s="7"/>
      <c r="AS31494" s="54"/>
      <c r="AT31494" s="53"/>
      <c r="AU31494" s="7"/>
      <c r="AV31494" s="7"/>
      <c r="AW31494" s="55"/>
      <c r="AX31494" s="56"/>
      <c r="AY31494" s="55"/>
      <c r="AZ31494" s="55"/>
      <c r="BA31494" s="55"/>
      <c r="BB31494" s="11"/>
      <c r="BC31494" s="12"/>
      <c r="BD31494" s="12"/>
      <c r="BE31494" s="12"/>
      <c r="BF31494" s="12"/>
      <c r="BG31494" s="12"/>
      <c r="BH31494" s="12"/>
      <c r="BI31494" s="12"/>
      <c r="BJ31494" s="12"/>
      <c r="BK31494" s="12"/>
    </row>
    <row r="31495" spans="1:63" s="5" customFormat="1">
      <c r="A31495" s="13"/>
      <c r="B31495" s="13"/>
      <c r="C31495" s="45"/>
      <c r="E31495" s="46"/>
      <c r="F31495" s="47"/>
      <c r="G31495" s="48"/>
      <c r="H31495" s="49"/>
      <c r="I31495" s="49"/>
      <c r="J31495" s="49"/>
      <c r="K31495" s="50"/>
      <c r="L31495" s="50"/>
      <c r="M31495" s="50"/>
      <c r="N31495" s="50"/>
      <c r="O31495" s="50"/>
      <c r="P31495" s="50"/>
      <c r="Q31495" s="50"/>
      <c r="R31495" s="51"/>
      <c r="S31495" s="51"/>
      <c r="T31495" s="51"/>
      <c r="U31495" s="51"/>
      <c r="V31495" s="51"/>
      <c r="W31495" s="51"/>
      <c r="X31495" s="44"/>
      <c r="AF31495" s="52"/>
      <c r="AM31495" s="7"/>
      <c r="AN31495" s="7"/>
      <c r="AO31495" s="53"/>
      <c r="AP31495" s="54"/>
      <c r="AQ31495" s="54"/>
      <c r="AR31495" s="7"/>
      <c r="AS31495" s="54"/>
      <c r="AT31495" s="53"/>
      <c r="AU31495" s="7"/>
      <c r="AV31495" s="7"/>
      <c r="AW31495" s="55"/>
      <c r="AX31495" s="56"/>
      <c r="AY31495" s="55"/>
      <c r="AZ31495" s="55"/>
      <c r="BA31495" s="55"/>
      <c r="BB31495" s="11"/>
      <c r="BC31495" s="12"/>
      <c r="BD31495" s="12"/>
      <c r="BE31495" s="12"/>
      <c r="BF31495" s="12"/>
      <c r="BG31495" s="12"/>
      <c r="BH31495" s="12"/>
      <c r="BI31495" s="12"/>
      <c r="BJ31495" s="12"/>
      <c r="BK31495" s="12"/>
    </row>
    <row r="31496" spans="1:63" s="5" customFormat="1">
      <c r="A31496" s="13"/>
      <c r="B31496" s="13"/>
      <c r="C31496" s="45"/>
      <c r="E31496" s="46"/>
      <c r="F31496" s="47"/>
      <c r="G31496" s="48"/>
      <c r="H31496" s="49"/>
      <c r="I31496" s="49"/>
      <c r="J31496" s="49"/>
      <c r="K31496" s="50"/>
      <c r="L31496" s="50"/>
      <c r="M31496" s="50"/>
      <c r="N31496" s="50"/>
      <c r="O31496" s="50"/>
      <c r="P31496" s="50"/>
      <c r="Q31496" s="50"/>
      <c r="R31496" s="51"/>
      <c r="S31496" s="51"/>
      <c r="T31496" s="51"/>
      <c r="U31496" s="51"/>
      <c r="V31496" s="51"/>
      <c r="W31496" s="51"/>
      <c r="X31496" s="44"/>
      <c r="AF31496" s="52"/>
      <c r="AM31496" s="7"/>
      <c r="AN31496" s="7"/>
      <c r="AO31496" s="53"/>
      <c r="AP31496" s="54"/>
      <c r="AQ31496" s="54"/>
      <c r="AR31496" s="7"/>
      <c r="AS31496" s="54"/>
      <c r="AT31496" s="53"/>
      <c r="AU31496" s="7"/>
      <c r="AV31496" s="7"/>
      <c r="AW31496" s="55"/>
      <c r="AX31496" s="56"/>
      <c r="AY31496" s="55"/>
      <c r="AZ31496" s="55"/>
      <c r="BA31496" s="55"/>
      <c r="BB31496" s="11"/>
      <c r="BC31496" s="12"/>
      <c r="BD31496" s="12"/>
      <c r="BE31496" s="12"/>
      <c r="BF31496" s="12"/>
      <c r="BG31496" s="12"/>
      <c r="BH31496" s="12"/>
      <c r="BI31496" s="12"/>
      <c r="BJ31496" s="12"/>
      <c r="BK31496" s="12"/>
    </row>
    <row r="31497" spans="1:63" s="5" customFormat="1">
      <c r="A31497" s="13"/>
      <c r="B31497" s="13"/>
      <c r="C31497" s="45"/>
      <c r="E31497" s="46"/>
      <c r="F31497" s="47"/>
      <c r="G31497" s="48"/>
      <c r="H31497" s="49"/>
      <c r="I31497" s="49"/>
      <c r="J31497" s="49"/>
      <c r="K31497" s="50"/>
      <c r="L31497" s="50"/>
      <c r="M31497" s="50"/>
      <c r="N31497" s="50"/>
      <c r="O31497" s="50"/>
      <c r="P31497" s="50"/>
      <c r="Q31497" s="50"/>
      <c r="R31497" s="51"/>
      <c r="S31497" s="51"/>
      <c r="T31497" s="51"/>
      <c r="U31497" s="51"/>
      <c r="V31497" s="51"/>
      <c r="W31497" s="51"/>
      <c r="X31497" s="44"/>
      <c r="AF31497" s="52"/>
      <c r="AM31497" s="7"/>
      <c r="AN31497" s="7"/>
      <c r="AO31497" s="53"/>
      <c r="AP31497" s="54"/>
      <c r="AQ31497" s="54"/>
      <c r="AR31497" s="7"/>
      <c r="AS31497" s="54"/>
      <c r="AT31497" s="53"/>
      <c r="AU31497" s="7"/>
      <c r="AV31497" s="7"/>
      <c r="AW31497" s="55"/>
      <c r="AX31497" s="56"/>
      <c r="AY31497" s="55"/>
      <c r="AZ31497" s="55"/>
      <c r="BA31497" s="55"/>
      <c r="BB31497" s="11"/>
      <c r="BC31497" s="12"/>
      <c r="BD31497" s="12"/>
      <c r="BE31497" s="12"/>
      <c r="BF31497" s="12"/>
      <c r="BG31497" s="12"/>
      <c r="BH31497" s="12"/>
      <c r="BI31497" s="12"/>
      <c r="BJ31497" s="12"/>
      <c r="BK31497" s="12"/>
    </row>
    <row r="31498" spans="1:63" s="5" customFormat="1">
      <c r="A31498" s="13"/>
      <c r="B31498" s="13"/>
      <c r="C31498" s="45"/>
      <c r="E31498" s="46"/>
      <c r="F31498" s="47"/>
      <c r="G31498" s="48"/>
      <c r="H31498" s="49"/>
      <c r="I31498" s="49"/>
      <c r="J31498" s="49"/>
      <c r="K31498" s="50"/>
      <c r="L31498" s="50"/>
      <c r="M31498" s="50"/>
      <c r="N31498" s="50"/>
      <c r="O31498" s="50"/>
      <c r="P31498" s="50"/>
      <c r="Q31498" s="50"/>
      <c r="R31498" s="51"/>
      <c r="S31498" s="51"/>
      <c r="T31498" s="51"/>
      <c r="U31498" s="51"/>
      <c r="V31498" s="51"/>
      <c r="W31498" s="51"/>
      <c r="X31498" s="44"/>
      <c r="AF31498" s="52"/>
      <c r="AM31498" s="7"/>
      <c r="AN31498" s="7"/>
      <c r="AO31498" s="53"/>
      <c r="AP31498" s="54"/>
      <c r="AQ31498" s="54"/>
      <c r="AR31498" s="7"/>
      <c r="AS31498" s="54"/>
      <c r="AT31498" s="53"/>
      <c r="AU31498" s="7"/>
      <c r="AV31498" s="7"/>
      <c r="AW31498" s="55"/>
      <c r="AX31498" s="56"/>
      <c r="AY31498" s="55"/>
      <c r="AZ31498" s="55"/>
      <c r="BA31498" s="55"/>
      <c r="BB31498" s="11"/>
      <c r="BC31498" s="12"/>
      <c r="BD31498" s="12"/>
      <c r="BE31498" s="12"/>
      <c r="BF31498" s="12"/>
      <c r="BG31498" s="12"/>
      <c r="BH31498" s="12"/>
      <c r="BI31498" s="12"/>
      <c r="BJ31498" s="12"/>
      <c r="BK31498" s="12"/>
    </row>
    <row r="31499" spans="1:63" s="5" customFormat="1">
      <c r="A31499" s="13"/>
      <c r="B31499" s="13"/>
      <c r="C31499" s="45"/>
      <c r="E31499" s="46"/>
      <c r="F31499" s="47"/>
      <c r="G31499" s="48"/>
      <c r="H31499" s="49"/>
      <c r="I31499" s="49"/>
      <c r="J31499" s="49"/>
      <c r="K31499" s="50"/>
      <c r="L31499" s="50"/>
      <c r="M31499" s="50"/>
      <c r="N31499" s="50"/>
      <c r="O31499" s="50"/>
      <c r="P31499" s="50"/>
      <c r="Q31499" s="50"/>
      <c r="R31499" s="51"/>
      <c r="S31499" s="51"/>
      <c r="T31499" s="51"/>
      <c r="U31499" s="51"/>
      <c r="V31499" s="51"/>
      <c r="W31499" s="51"/>
      <c r="X31499" s="44"/>
      <c r="AF31499" s="52"/>
      <c r="AM31499" s="7"/>
      <c r="AN31499" s="7"/>
      <c r="AO31499" s="53"/>
      <c r="AP31499" s="54"/>
      <c r="AQ31499" s="54"/>
      <c r="AR31499" s="7"/>
      <c r="AS31499" s="54"/>
      <c r="AT31499" s="53"/>
      <c r="AU31499" s="7"/>
      <c r="AV31499" s="7"/>
      <c r="AW31499" s="55"/>
      <c r="AX31499" s="56"/>
      <c r="AY31499" s="55"/>
      <c r="AZ31499" s="55"/>
      <c r="BA31499" s="55"/>
      <c r="BB31499" s="11"/>
      <c r="BC31499" s="12"/>
      <c r="BD31499" s="12"/>
      <c r="BE31499" s="12"/>
      <c r="BF31499" s="12"/>
      <c r="BG31499" s="12"/>
      <c r="BH31499" s="12"/>
      <c r="BI31499" s="12"/>
      <c r="BJ31499" s="12"/>
      <c r="BK31499" s="12"/>
    </row>
    <row r="31500" spans="1:63" s="5" customFormat="1">
      <c r="A31500" s="13"/>
      <c r="B31500" s="13"/>
      <c r="C31500" s="45"/>
      <c r="E31500" s="46"/>
      <c r="F31500" s="47"/>
      <c r="G31500" s="48"/>
      <c r="H31500" s="49"/>
      <c r="I31500" s="49"/>
      <c r="J31500" s="49"/>
      <c r="K31500" s="50"/>
      <c r="L31500" s="50"/>
      <c r="M31500" s="50"/>
      <c r="N31500" s="50"/>
      <c r="O31500" s="50"/>
      <c r="P31500" s="50"/>
      <c r="Q31500" s="50"/>
      <c r="R31500" s="51"/>
      <c r="S31500" s="51"/>
      <c r="T31500" s="51"/>
      <c r="U31500" s="51"/>
      <c r="V31500" s="51"/>
      <c r="W31500" s="51"/>
      <c r="X31500" s="44"/>
      <c r="AF31500" s="52"/>
      <c r="AM31500" s="7"/>
      <c r="AN31500" s="7"/>
      <c r="AO31500" s="53"/>
      <c r="AP31500" s="54"/>
      <c r="AQ31500" s="54"/>
      <c r="AR31500" s="7"/>
      <c r="AS31500" s="54"/>
      <c r="AT31500" s="53"/>
      <c r="AU31500" s="7"/>
      <c r="AV31500" s="7"/>
      <c r="AW31500" s="55"/>
      <c r="AX31500" s="56"/>
      <c r="AY31500" s="55"/>
      <c r="AZ31500" s="55"/>
      <c r="BA31500" s="55"/>
      <c r="BB31500" s="11"/>
      <c r="BC31500" s="12"/>
      <c r="BD31500" s="12"/>
      <c r="BE31500" s="12"/>
      <c r="BF31500" s="12"/>
      <c r="BG31500" s="12"/>
      <c r="BH31500" s="12"/>
      <c r="BI31500" s="12"/>
      <c r="BJ31500" s="12"/>
      <c r="BK31500" s="12"/>
    </row>
    <row r="31501" spans="1:63" s="5" customFormat="1">
      <c r="A31501" s="13"/>
      <c r="B31501" s="13"/>
      <c r="C31501" s="45"/>
      <c r="E31501" s="46"/>
      <c r="F31501" s="47"/>
      <c r="G31501" s="48"/>
      <c r="H31501" s="49"/>
      <c r="I31501" s="49"/>
      <c r="J31501" s="49"/>
      <c r="K31501" s="50"/>
      <c r="L31501" s="50"/>
      <c r="M31501" s="50"/>
      <c r="N31501" s="50"/>
      <c r="O31501" s="50"/>
      <c r="P31501" s="50"/>
      <c r="Q31501" s="50"/>
      <c r="R31501" s="51"/>
      <c r="S31501" s="51"/>
      <c r="T31501" s="51"/>
      <c r="U31501" s="51"/>
      <c r="V31501" s="51"/>
      <c r="W31501" s="51"/>
      <c r="X31501" s="44"/>
      <c r="AF31501" s="52"/>
      <c r="AM31501" s="7"/>
      <c r="AN31501" s="7"/>
      <c r="AO31501" s="53"/>
      <c r="AP31501" s="54"/>
      <c r="AQ31501" s="54"/>
      <c r="AR31501" s="7"/>
      <c r="AS31501" s="54"/>
      <c r="AT31501" s="53"/>
      <c r="AU31501" s="7"/>
      <c r="AV31501" s="7"/>
      <c r="AW31501" s="55"/>
      <c r="AX31501" s="56"/>
      <c r="AY31501" s="55"/>
      <c r="AZ31501" s="55"/>
      <c r="BA31501" s="55"/>
      <c r="BB31501" s="11"/>
      <c r="BC31501" s="12"/>
      <c r="BD31501" s="12"/>
      <c r="BE31501" s="12"/>
      <c r="BF31501" s="12"/>
      <c r="BG31501" s="12"/>
      <c r="BH31501" s="12"/>
      <c r="BI31501" s="12"/>
      <c r="BJ31501" s="12"/>
      <c r="BK31501" s="12"/>
    </row>
    <row r="31502" spans="1:63" s="5" customFormat="1">
      <c r="A31502" s="13"/>
      <c r="B31502" s="13"/>
      <c r="C31502" s="45"/>
      <c r="E31502" s="46"/>
      <c r="F31502" s="47"/>
      <c r="G31502" s="48"/>
      <c r="H31502" s="49"/>
      <c r="I31502" s="49"/>
      <c r="J31502" s="49"/>
      <c r="K31502" s="50"/>
      <c r="L31502" s="50"/>
      <c r="M31502" s="50"/>
      <c r="N31502" s="50"/>
      <c r="O31502" s="50"/>
      <c r="P31502" s="50"/>
      <c r="Q31502" s="50"/>
      <c r="R31502" s="51"/>
      <c r="S31502" s="51"/>
      <c r="T31502" s="51"/>
      <c r="U31502" s="51"/>
      <c r="V31502" s="51"/>
      <c r="W31502" s="51"/>
      <c r="X31502" s="44"/>
      <c r="AF31502" s="52"/>
      <c r="AM31502" s="7"/>
      <c r="AN31502" s="7"/>
      <c r="AO31502" s="53"/>
      <c r="AP31502" s="54"/>
      <c r="AQ31502" s="54"/>
      <c r="AR31502" s="7"/>
      <c r="AS31502" s="54"/>
      <c r="AT31502" s="53"/>
      <c r="AU31502" s="7"/>
      <c r="AV31502" s="7"/>
      <c r="AW31502" s="55"/>
      <c r="AX31502" s="56"/>
      <c r="AY31502" s="55"/>
      <c r="AZ31502" s="55"/>
      <c r="BA31502" s="55"/>
      <c r="BB31502" s="11"/>
      <c r="BC31502" s="12"/>
      <c r="BD31502" s="12"/>
      <c r="BE31502" s="12"/>
      <c r="BF31502" s="12"/>
      <c r="BG31502" s="12"/>
      <c r="BH31502" s="12"/>
      <c r="BI31502" s="12"/>
      <c r="BJ31502" s="12"/>
      <c r="BK31502" s="12"/>
    </row>
    <row r="31503" spans="1:63" s="5" customFormat="1">
      <c r="A31503" s="13"/>
      <c r="B31503" s="13"/>
      <c r="C31503" s="45"/>
      <c r="E31503" s="46"/>
      <c r="F31503" s="47"/>
      <c r="G31503" s="48"/>
      <c r="H31503" s="49"/>
      <c r="I31503" s="49"/>
      <c r="J31503" s="49"/>
      <c r="K31503" s="50"/>
      <c r="L31503" s="50"/>
      <c r="M31503" s="50"/>
      <c r="N31503" s="50"/>
      <c r="O31503" s="50"/>
      <c r="P31503" s="50"/>
      <c r="Q31503" s="50"/>
      <c r="R31503" s="51"/>
      <c r="S31503" s="51"/>
      <c r="T31503" s="51"/>
      <c r="U31503" s="51"/>
      <c r="V31503" s="51"/>
      <c r="W31503" s="51"/>
      <c r="X31503" s="44"/>
      <c r="AF31503" s="52"/>
      <c r="AM31503" s="7"/>
      <c r="AN31503" s="7"/>
      <c r="AO31503" s="53"/>
      <c r="AP31503" s="54"/>
      <c r="AQ31503" s="54"/>
      <c r="AR31503" s="7"/>
      <c r="AS31503" s="54"/>
      <c r="AT31503" s="53"/>
      <c r="AU31503" s="7"/>
      <c r="AV31503" s="7"/>
      <c r="AW31503" s="55"/>
      <c r="AX31503" s="56"/>
      <c r="AY31503" s="55"/>
      <c r="AZ31503" s="55"/>
      <c r="BA31503" s="55"/>
      <c r="BB31503" s="11"/>
      <c r="BC31503" s="12"/>
      <c r="BD31503" s="12"/>
      <c r="BE31503" s="12"/>
      <c r="BF31503" s="12"/>
      <c r="BG31503" s="12"/>
      <c r="BH31503" s="12"/>
      <c r="BI31503" s="12"/>
      <c r="BJ31503" s="12"/>
      <c r="BK31503" s="12"/>
    </row>
    <row r="31504" spans="1:63" s="5" customFormat="1">
      <c r="A31504" s="13"/>
      <c r="B31504" s="13"/>
      <c r="C31504" s="45"/>
      <c r="E31504" s="46"/>
      <c r="F31504" s="47"/>
      <c r="G31504" s="48"/>
      <c r="H31504" s="49"/>
      <c r="I31504" s="49"/>
      <c r="J31504" s="49"/>
      <c r="K31504" s="50"/>
      <c r="L31504" s="50"/>
      <c r="M31504" s="50"/>
      <c r="N31504" s="50"/>
      <c r="O31504" s="50"/>
      <c r="P31504" s="50"/>
      <c r="Q31504" s="50"/>
      <c r="R31504" s="51"/>
      <c r="S31504" s="51"/>
      <c r="T31504" s="51"/>
      <c r="U31504" s="51"/>
      <c r="V31504" s="51"/>
      <c r="W31504" s="51"/>
      <c r="X31504" s="44"/>
      <c r="AF31504" s="52"/>
      <c r="AM31504" s="7"/>
      <c r="AN31504" s="7"/>
      <c r="AO31504" s="53"/>
      <c r="AP31504" s="54"/>
      <c r="AQ31504" s="54"/>
      <c r="AR31504" s="7"/>
      <c r="AS31504" s="54"/>
      <c r="AT31504" s="53"/>
      <c r="AU31504" s="7"/>
      <c r="AV31504" s="7"/>
      <c r="AW31504" s="55"/>
      <c r="AX31504" s="56"/>
      <c r="AY31504" s="55"/>
      <c r="AZ31504" s="55"/>
      <c r="BA31504" s="55"/>
      <c r="BB31504" s="11"/>
      <c r="BC31504" s="12"/>
      <c r="BD31504" s="12"/>
      <c r="BE31504" s="12"/>
      <c r="BF31504" s="12"/>
      <c r="BG31504" s="12"/>
      <c r="BH31504" s="12"/>
      <c r="BI31504" s="12"/>
      <c r="BJ31504" s="12"/>
      <c r="BK31504" s="12"/>
    </row>
    <row r="31505" spans="1:63" s="5" customFormat="1">
      <c r="A31505" s="13"/>
      <c r="B31505" s="13"/>
      <c r="C31505" s="45"/>
      <c r="E31505" s="46"/>
      <c r="F31505" s="47"/>
      <c r="G31505" s="48"/>
      <c r="H31505" s="49"/>
      <c r="I31505" s="49"/>
      <c r="J31505" s="49"/>
      <c r="K31505" s="50"/>
      <c r="L31505" s="50"/>
      <c r="M31505" s="50"/>
      <c r="N31505" s="50"/>
      <c r="O31505" s="50"/>
      <c r="P31505" s="50"/>
      <c r="Q31505" s="50"/>
      <c r="R31505" s="51"/>
      <c r="S31505" s="51"/>
      <c r="T31505" s="51"/>
      <c r="U31505" s="51"/>
      <c r="V31505" s="51"/>
      <c r="W31505" s="51"/>
      <c r="X31505" s="44"/>
      <c r="AF31505" s="52"/>
      <c r="AM31505" s="7"/>
      <c r="AN31505" s="7"/>
      <c r="AO31505" s="53"/>
      <c r="AP31505" s="54"/>
      <c r="AQ31505" s="54"/>
      <c r="AR31505" s="7"/>
      <c r="AS31505" s="54"/>
      <c r="AT31505" s="53"/>
      <c r="AU31505" s="7"/>
      <c r="AV31505" s="7"/>
      <c r="AW31505" s="55"/>
      <c r="AX31505" s="56"/>
      <c r="AY31505" s="55"/>
      <c r="AZ31505" s="55"/>
      <c r="BA31505" s="55"/>
      <c r="BB31505" s="11"/>
      <c r="BC31505" s="12"/>
      <c r="BD31505" s="12"/>
      <c r="BE31505" s="12"/>
      <c r="BF31505" s="12"/>
      <c r="BG31505" s="12"/>
      <c r="BH31505" s="12"/>
      <c r="BI31505" s="12"/>
      <c r="BJ31505" s="12"/>
      <c r="BK31505" s="12"/>
    </row>
    <row r="31506" spans="1:63" s="5" customFormat="1">
      <c r="A31506" s="13"/>
      <c r="B31506" s="13"/>
      <c r="C31506" s="45"/>
      <c r="E31506" s="46"/>
      <c r="F31506" s="47"/>
      <c r="G31506" s="48"/>
      <c r="H31506" s="49"/>
      <c r="I31506" s="49"/>
      <c r="J31506" s="49"/>
      <c r="K31506" s="50"/>
      <c r="L31506" s="50"/>
      <c r="M31506" s="50"/>
      <c r="N31506" s="50"/>
      <c r="O31506" s="50"/>
      <c r="P31506" s="50"/>
      <c r="Q31506" s="50"/>
      <c r="R31506" s="51"/>
      <c r="S31506" s="51"/>
      <c r="T31506" s="51"/>
      <c r="U31506" s="51"/>
      <c r="V31506" s="51"/>
      <c r="W31506" s="51"/>
      <c r="X31506" s="44"/>
      <c r="AF31506" s="52"/>
      <c r="AM31506" s="7"/>
      <c r="AN31506" s="7"/>
      <c r="AO31506" s="53"/>
      <c r="AP31506" s="54"/>
      <c r="AQ31506" s="54"/>
      <c r="AR31506" s="7"/>
      <c r="AS31506" s="54"/>
      <c r="AT31506" s="53"/>
      <c r="AU31506" s="7"/>
      <c r="AV31506" s="7"/>
      <c r="AW31506" s="55"/>
      <c r="AX31506" s="56"/>
      <c r="AY31506" s="55"/>
      <c r="AZ31506" s="55"/>
      <c r="BA31506" s="55"/>
      <c r="BB31506" s="11"/>
      <c r="BC31506" s="12"/>
      <c r="BD31506" s="12"/>
      <c r="BE31506" s="12"/>
      <c r="BF31506" s="12"/>
      <c r="BG31506" s="12"/>
      <c r="BH31506" s="12"/>
      <c r="BI31506" s="12"/>
      <c r="BJ31506" s="12"/>
      <c r="BK31506" s="12"/>
    </row>
    <row r="31507" spans="1:63" s="5" customFormat="1">
      <c r="A31507" s="13"/>
      <c r="B31507" s="13"/>
      <c r="C31507" s="45"/>
      <c r="E31507" s="46"/>
      <c r="F31507" s="47"/>
      <c r="G31507" s="48"/>
      <c r="H31507" s="49"/>
      <c r="I31507" s="49"/>
      <c r="J31507" s="49"/>
      <c r="K31507" s="50"/>
      <c r="L31507" s="50"/>
      <c r="M31507" s="50"/>
      <c r="N31507" s="50"/>
      <c r="O31507" s="50"/>
      <c r="P31507" s="50"/>
      <c r="Q31507" s="50"/>
      <c r="R31507" s="51"/>
      <c r="S31507" s="51"/>
      <c r="T31507" s="51"/>
      <c r="U31507" s="51"/>
      <c r="V31507" s="51"/>
      <c r="W31507" s="51"/>
      <c r="X31507" s="44"/>
      <c r="AF31507" s="52"/>
      <c r="AM31507" s="7"/>
      <c r="AN31507" s="7"/>
      <c r="AO31507" s="53"/>
      <c r="AP31507" s="54"/>
      <c r="AQ31507" s="54"/>
      <c r="AR31507" s="7"/>
      <c r="AS31507" s="54"/>
      <c r="AT31507" s="53"/>
      <c r="AU31507" s="7"/>
      <c r="AV31507" s="7"/>
      <c r="AW31507" s="55"/>
      <c r="AX31507" s="56"/>
      <c r="AY31507" s="55"/>
      <c r="AZ31507" s="55"/>
      <c r="BA31507" s="55"/>
      <c r="BB31507" s="11"/>
      <c r="BC31507" s="12"/>
      <c r="BD31507" s="12"/>
      <c r="BE31507" s="12"/>
      <c r="BF31507" s="12"/>
      <c r="BG31507" s="12"/>
      <c r="BH31507" s="12"/>
      <c r="BI31507" s="12"/>
      <c r="BJ31507" s="12"/>
      <c r="BK31507" s="12"/>
    </row>
    <row r="31508" spans="1:63" s="5" customFormat="1">
      <c r="A31508" s="13"/>
      <c r="B31508" s="13"/>
      <c r="C31508" s="45"/>
      <c r="E31508" s="46"/>
      <c r="F31508" s="47"/>
      <c r="G31508" s="48"/>
      <c r="H31508" s="49"/>
      <c r="I31508" s="49"/>
      <c r="J31508" s="49"/>
      <c r="K31508" s="50"/>
      <c r="L31508" s="50"/>
      <c r="M31508" s="50"/>
      <c r="N31508" s="50"/>
      <c r="O31508" s="50"/>
      <c r="P31508" s="50"/>
      <c r="Q31508" s="50"/>
      <c r="R31508" s="51"/>
      <c r="S31508" s="51"/>
      <c r="T31508" s="51"/>
      <c r="U31508" s="51"/>
      <c r="V31508" s="51"/>
      <c r="W31508" s="51"/>
      <c r="X31508" s="44"/>
      <c r="AF31508" s="52"/>
      <c r="AM31508" s="7"/>
      <c r="AN31508" s="7"/>
      <c r="AO31508" s="53"/>
      <c r="AP31508" s="54"/>
      <c r="AQ31508" s="54"/>
      <c r="AR31508" s="7"/>
      <c r="AS31508" s="54"/>
      <c r="AT31508" s="53"/>
      <c r="AU31508" s="7"/>
      <c r="AV31508" s="7"/>
      <c r="AW31508" s="55"/>
      <c r="AX31508" s="56"/>
      <c r="AY31508" s="55"/>
      <c r="AZ31508" s="55"/>
      <c r="BA31508" s="55"/>
      <c r="BB31508" s="11"/>
      <c r="BC31508" s="12"/>
      <c r="BD31508" s="12"/>
      <c r="BE31508" s="12"/>
      <c r="BF31508" s="12"/>
      <c r="BG31508" s="12"/>
      <c r="BH31508" s="12"/>
      <c r="BI31508" s="12"/>
      <c r="BJ31508" s="12"/>
      <c r="BK31508" s="12"/>
    </row>
    <row r="31509" spans="1:63" s="5" customFormat="1">
      <c r="A31509" s="13"/>
      <c r="B31509" s="13"/>
      <c r="C31509" s="45"/>
      <c r="E31509" s="46"/>
      <c r="F31509" s="47"/>
      <c r="G31509" s="48"/>
      <c r="H31509" s="49"/>
      <c r="I31509" s="49"/>
      <c r="J31509" s="49"/>
      <c r="K31509" s="50"/>
      <c r="L31509" s="50"/>
      <c r="M31509" s="50"/>
      <c r="N31509" s="50"/>
      <c r="O31509" s="50"/>
      <c r="P31509" s="50"/>
      <c r="Q31509" s="50"/>
      <c r="R31509" s="51"/>
      <c r="S31509" s="51"/>
      <c r="T31509" s="51"/>
      <c r="U31509" s="51"/>
      <c r="V31509" s="51"/>
      <c r="W31509" s="51"/>
      <c r="X31509" s="44"/>
      <c r="AF31509" s="52"/>
      <c r="AM31509" s="7"/>
      <c r="AN31509" s="7"/>
      <c r="AO31509" s="53"/>
      <c r="AP31509" s="54"/>
      <c r="AQ31509" s="54"/>
      <c r="AR31509" s="7"/>
      <c r="AS31509" s="54"/>
      <c r="AT31509" s="53"/>
      <c r="AU31509" s="7"/>
      <c r="AV31509" s="7"/>
      <c r="AW31509" s="55"/>
      <c r="AX31509" s="56"/>
      <c r="AY31509" s="55"/>
      <c r="AZ31509" s="55"/>
      <c r="BA31509" s="55"/>
      <c r="BB31509" s="11"/>
      <c r="BC31509" s="12"/>
      <c r="BD31509" s="12"/>
      <c r="BE31509" s="12"/>
      <c r="BF31509" s="12"/>
      <c r="BG31509" s="12"/>
      <c r="BH31509" s="12"/>
      <c r="BI31509" s="12"/>
      <c r="BJ31509" s="12"/>
      <c r="BK31509" s="12"/>
    </row>
    <row r="31510" spans="1:63" s="5" customFormat="1">
      <c r="A31510" s="13"/>
      <c r="B31510" s="13"/>
      <c r="C31510" s="45"/>
      <c r="E31510" s="46"/>
      <c r="F31510" s="47"/>
      <c r="G31510" s="48"/>
      <c r="H31510" s="49"/>
      <c r="I31510" s="49"/>
      <c r="J31510" s="49"/>
      <c r="K31510" s="50"/>
      <c r="L31510" s="50"/>
      <c r="M31510" s="50"/>
      <c r="N31510" s="50"/>
      <c r="O31510" s="50"/>
      <c r="P31510" s="50"/>
      <c r="Q31510" s="50"/>
      <c r="R31510" s="51"/>
      <c r="S31510" s="51"/>
      <c r="T31510" s="51"/>
      <c r="U31510" s="51"/>
      <c r="V31510" s="51"/>
      <c r="W31510" s="51"/>
      <c r="X31510" s="44"/>
      <c r="AF31510" s="52"/>
      <c r="AM31510" s="7"/>
      <c r="AN31510" s="7"/>
      <c r="AO31510" s="53"/>
      <c r="AP31510" s="54"/>
      <c r="AQ31510" s="54"/>
      <c r="AR31510" s="7"/>
      <c r="AS31510" s="54"/>
      <c r="AT31510" s="53"/>
      <c r="AU31510" s="7"/>
      <c r="AV31510" s="7"/>
      <c r="AW31510" s="55"/>
      <c r="AX31510" s="56"/>
      <c r="AY31510" s="55"/>
      <c r="AZ31510" s="55"/>
      <c r="BA31510" s="55"/>
      <c r="BB31510" s="11"/>
      <c r="BC31510" s="12"/>
      <c r="BD31510" s="12"/>
      <c r="BE31510" s="12"/>
      <c r="BF31510" s="12"/>
      <c r="BG31510" s="12"/>
      <c r="BH31510" s="12"/>
      <c r="BI31510" s="12"/>
      <c r="BJ31510" s="12"/>
      <c r="BK31510" s="12"/>
    </row>
    <row r="31511" spans="1:63" s="5" customFormat="1">
      <c r="A31511" s="13"/>
      <c r="B31511" s="13"/>
      <c r="C31511" s="45"/>
      <c r="E31511" s="46"/>
      <c r="F31511" s="47"/>
      <c r="G31511" s="48"/>
      <c r="H31511" s="49"/>
      <c r="I31511" s="49"/>
      <c r="J31511" s="49"/>
      <c r="K31511" s="50"/>
      <c r="L31511" s="50"/>
      <c r="M31511" s="50"/>
      <c r="N31511" s="50"/>
      <c r="O31511" s="50"/>
      <c r="P31511" s="50"/>
      <c r="Q31511" s="50"/>
      <c r="R31511" s="51"/>
      <c r="S31511" s="51"/>
      <c r="T31511" s="51"/>
      <c r="U31511" s="51"/>
      <c r="V31511" s="51"/>
      <c r="W31511" s="51"/>
      <c r="X31511" s="44"/>
      <c r="AF31511" s="52"/>
      <c r="AM31511" s="7"/>
      <c r="AN31511" s="7"/>
      <c r="AO31511" s="53"/>
      <c r="AP31511" s="54"/>
      <c r="AQ31511" s="54"/>
      <c r="AR31511" s="7"/>
      <c r="AS31511" s="54"/>
      <c r="AT31511" s="53"/>
      <c r="AU31511" s="7"/>
      <c r="AV31511" s="7"/>
      <c r="AW31511" s="55"/>
      <c r="AX31511" s="56"/>
      <c r="AY31511" s="55"/>
      <c r="AZ31511" s="55"/>
      <c r="BA31511" s="55"/>
      <c r="BB31511" s="11"/>
      <c r="BC31511" s="12"/>
      <c r="BD31511" s="12"/>
      <c r="BE31511" s="12"/>
      <c r="BF31511" s="12"/>
      <c r="BG31511" s="12"/>
      <c r="BH31511" s="12"/>
      <c r="BI31511" s="12"/>
      <c r="BJ31511" s="12"/>
      <c r="BK31511" s="12"/>
    </row>
    <row r="31512" spans="1:63" s="5" customFormat="1">
      <c r="A31512" s="13"/>
      <c r="B31512" s="13"/>
      <c r="C31512" s="45"/>
      <c r="E31512" s="46"/>
      <c r="F31512" s="47"/>
      <c r="G31512" s="48"/>
      <c r="H31512" s="49"/>
      <c r="I31512" s="49"/>
      <c r="J31512" s="49"/>
      <c r="K31512" s="50"/>
      <c r="L31512" s="50"/>
      <c r="M31512" s="50"/>
      <c r="N31512" s="50"/>
      <c r="O31512" s="50"/>
      <c r="P31512" s="50"/>
      <c r="Q31512" s="50"/>
      <c r="R31512" s="51"/>
      <c r="S31512" s="51"/>
      <c r="T31512" s="51"/>
      <c r="U31512" s="51"/>
      <c r="V31512" s="51"/>
      <c r="W31512" s="51"/>
      <c r="X31512" s="44"/>
      <c r="AF31512" s="52"/>
      <c r="AM31512" s="7"/>
      <c r="AN31512" s="7"/>
      <c r="AO31512" s="53"/>
      <c r="AP31512" s="54"/>
      <c r="AQ31512" s="54"/>
      <c r="AR31512" s="7"/>
      <c r="AS31512" s="54"/>
      <c r="AT31512" s="53"/>
      <c r="AU31512" s="7"/>
      <c r="AV31512" s="7"/>
      <c r="AW31512" s="55"/>
      <c r="AX31512" s="56"/>
      <c r="AY31512" s="55"/>
      <c r="AZ31512" s="55"/>
      <c r="BA31512" s="55"/>
      <c r="BB31512" s="11"/>
      <c r="BC31512" s="12"/>
      <c r="BD31512" s="12"/>
      <c r="BE31512" s="12"/>
      <c r="BF31512" s="12"/>
      <c r="BG31512" s="12"/>
      <c r="BH31512" s="12"/>
      <c r="BI31512" s="12"/>
      <c r="BJ31512" s="12"/>
      <c r="BK31512" s="12"/>
    </row>
    <row r="31513" spans="1:63" s="5" customFormat="1">
      <c r="A31513" s="13"/>
      <c r="B31513" s="13"/>
      <c r="C31513" s="45"/>
      <c r="E31513" s="46"/>
      <c r="F31513" s="47"/>
      <c r="G31513" s="48"/>
      <c r="H31513" s="49"/>
      <c r="I31513" s="49"/>
      <c r="J31513" s="49"/>
      <c r="K31513" s="50"/>
      <c r="L31513" s="50"/>
      <c r="M31513" s="50"/>
      <c r="N31513" s="50"/>
      <c r="O31513" s="50"/>
      <c r="P31513" s="50"/>
      <c r="Q31513" s="50"/>
      <c r="R31513" s="51"/>
      <c r="S31513" s="51"/>
      <c r="T31513" s="51"/>
      <c r="U31513" s="51"/>
      <c r="V31513" s="51"/>
      <c r="W31513" s="51"/>
      <c r="X31513" s="44"/>
      <c r="AF31513" s="52"/>
      <c r="AM31513" s="7"/>
      <c r="AN31513" s="7"/>
      <c r="AO31513" s="53"/>
      <c r="AP31513" s="54"/>
      <c r="AQ31513" s="54"/>
      <c r="AR31513" s="7"/>
      <c r="AS31513" s="54"/>
      <c r="AT31513" s="53"/>
      <c r="AU31513" s="7"/>
      <c r="AV31513" s="7"/>
      <c r="AW31513" s="55"/>
      <c r="AX31513" s="56"/>
      <c r="AY31513" s="55"/>
      <c r="AZ31513" s="55"/>
      <c r="BA31513" s="55"/>
      <c r="BB31513" s="11"/>
      <c r="BC31513" s="12"/>
      <c r="BD31513" s="12"/>
      <c r="BE31513" s="12"/>
      <c r="BF31513" s="12"/>
      <c r="BG31513" s="12"/>
      <c r="BH31513" s="12"/>
      <c r="BI31513" s="12"/>
      <c r="BJ31513" s="12"/>
      <c r="BK31513" s="12"/>
    </row>
    <row r="31514" spans="1:63" s="5" customFormat="1">
      <c r="A31514" s="13"/>
      <c r="B31514" s="13"/>
      <c r="C31514" s="45"/>
      <c r="E31514" s="46"/>
      <c r="F31514" s="47"/>
      <c r="G31514" s="48"/>
      <c r="H31514" s="49"/>
      <c r="I31514" s="49"/>
      <c r="J31514" s="49"/>
      <c r="K31514" s="50"/>
      <c r="L31514" s="50"/>
      <c r="M31514" s="50"/>
      <c r="N31514" s="50"/>
      <c r="O31514" s="50"/>
      <c r="P31514" s="50"/>
      <c r="Q31514" s="50"/>
      <c r="R31514" s="51"/>
      <c r="S31514" s="51"/>
      <c r="T31514" s="51"/>
      <c r="U31514" s="51"/>
      <c r="V31514" s="51"/>
      <c r="W31514" s="51"/>
      <c r="X31514" s="44"/>
      <c r="AF31514" s="52"/>
      <c r="AM31514" s="7"/>
      <c r="AN31514" s="7"/>
      <c r="AO31514" s="53"/>
      <c r="AP31514" s="54"/>
      <c r="AQ31514" s="54"/>
      <c r="AR31514" s="7"/>
      <c r="AS31514" s="54"/>
      <c r="AT31514" s="53"/>
      <c r="AU31514" s="7"/>
      <c r="AV31514" s="7"/>
      <c r="AW31514" s="55"/>
      <c r="AX31514" s="56"/>
      <c r="AY31514" s="55"/>
      <c r="AZ31514" s="55"/>
      <c r="BA31514" s="55"/>
      <c r="BB31514" s="11"/>
      <c r="BC31514" s="12"/>
      <c r="BD31514" s="12"/>
      <c r="BE31514" s="12"/>
      <c r="BF31514" s="12"/>
      <c r="BG31514" s="12"/>
      <c r="BH31514" s="12"/>
      <c r="BI31514" s="12"/>
      <c r="BJ31514" s="12"/>
      <c r="BK31514" s="12"/>
    </row>
    <row r="31515" spans="1:63" s="5" customFormat="1">
      <c r="A31515" s="13"/>
      <c r="B31515" s="13"/>
      <c r="C31515" s="45"/>
      <c r="E31515" s="46"/>
      <c r="F31515" s="47"/>
      <c r="G31515" s="48"/>
      <c r="H31515" s="49"/>
      <c r="I31515" s="49"/>
      <c r="J31515" s="49"/>
      <c r="K31515" s="50"/>
      <c r="L31515" s="50"/>
      <c r="M31515" s="50"/>
      <c r="N31515" s="50"/>
      <c r="O31515" s="50"/>
      <c r="P31515" s="50"/>
      <c r="Q31515" s="50"/>
      <c r="R31515" s="51"/>
      <c r="S31515" s="51"/>
      <c r="T31515" s="51"/>
      <c r="U31515" s="51"/>
      <c r="V31515" s="51"/>
      <c r="W31515" s="51"/>
      <c r="X31515" s="44"/>
      <c r="AF31515" s="52"/>
      <c r="AM31515" s="7"/>
      <c r="AN31515" s="7"/>
      <c r="AO31515" s="53"/>
      <c r="AP31515" s="54"/>
      <c r="AQ31515" s="54"/>
      <c r="AR31515" s="7"/>
      <c r="AS31515" s="54"/>
      <c r="AT31515" s="53"/>
      <c r="AU31515" s="7"/>
      <c r="AV31515" s="7"/>
      <c r="AW31515" s="55"/>
      <c r="AX31515" s="56"/>
      <c r="AY31515" s="55"/>
      <c r="AZ31515" s="55"/>
      <c r="BA31515" s="55"/>
      <c r="BB31515" s="11"/>
      <c r="BC31515" s="12"/>
      <c r="BD31515" s="12"/>
      <c r="BE31515" s="12"/>
      <c r="BF31515" s="12"/>
      <c r="BG31515" s="12"/>
      <c r="BH31515" s="12"/>
      <c r="BI31515" s="12"/>
      <c r="BJ31515" s="12"/>
      <c r="BK31515" s="12"/>
    </row>
    <row r="31516" spans="1:63" s="5" customFormat="1">
      <c r="A31516" s="13"/>
      <c r="B31516" s="13"/>
      <c r="C31516" s="45"/>
      <c r="E31516" s="46"/>
      <c r="F31516" s="47"/>
      <c r="G31516" s="48"/>
      <c r="H31516" s="49"/>
      <c r="I31516" s="49"/>
      <c r="J31516" s="49"/>
      <c r="K31516" s="50"/>
      <c r="L31516" s="50"/>
      <c r="M31516" s="50"/>
      <c r="N31516" s="50"/>
      <c r="O31516" s="50"/>
      <c r="P31516" s="50"/>
      <c r="Q31516" s="50"/>
      <c r="R31516" s="51"/>
      <c r="S31516" s="51"/>
      <c r="T31516" s="51"/>
      <c r="U31516" s="51"/>
      <c r="V31516" s="51"/>
      <c r="W31516" s="51"/>
      <c r="X31516" s="44"/>
      <c r="AF31516" s="52"/>
      <c r="AM31516" s="7"/>
      <c r="AN31516" s="7"/>
      <c r="AO31516" s="53"/>
      <c r="AP31516" s="54"/>
      <c r="AQ31516" s="54"/>
      <c r="AR31516" s="7"/>
      <c r="AS31516" s="54"/>
      <c r="AT31516" s="53"/>
      <c r="AU31516" s="7"/>
      <c r="AV31516" s="7"/>
      <c r="AW31516" s="55"/>
      <c r="AX31516" s="56"/>
      <c r="AY31516" s="55"/>
      <c r="AZ31516" s="55"/>
      <c r="BA31516" s="55"/>
      <c r="BB31516" s="11"/>
      <c r="BC31516" s="12"/>
      <c r="BD31516" s="12"/>
      <c r="BE31516" s="12"/>
      <c r="BF31516" s="12"/>
      <c r="BG31516" s="12"/>
      <c r="BH31516" s="12"/>
      <c r="BI31516" s="12"/>
      <c r="BJ31516" s="12"/>
      <c r="BK31516" s="12"/>
    </row>
    <row r="31517" spans="1:63" s="5" customFormat="1">
      <c r="A31517" s="13"/>
      <c r="B31517" s="13"/>
      <c r="C31517" s="45"/>
      <c r="E31517" s="46"/>
      <c r="F31517" s="47"/>
      <c r="G31517" s="48"/>
      <c r="H31517" s="49"/>
      <c r="I31517" s="49"/>
      <c r="J31517" s="49"/>
      <c r="K31517" s="50"/>
      <c r="L31517" s="50"/>
      <c r="M31517" s="50"/>
      <c r="N31517" s="50"/>
      <c r="O31517" s="50"/>
      <c r="P31517" s="50"/>
      <c r="Q31517" s="50"/>
      <c r="R31517" s="51"/>
      <c r="S31517" s="51"/>
      <c r="T31517" s="51"/>
      <c r="U31517" s="51"/>
      <c r="V31517" s="51"/>
      <c r="W31517" s="51"/>
      <c r="X31517" s="44"/>
      <c r="AF31517" s="52"/>
      <c r="AM31517" s="7"/>
      <c r="AN31517" s="7"/>
      <c r="AO31517" s="53"/>
      <c r="AP31517" s="54"/>
      <c r="AQ31517" s="54"/>
      <c r="AR31517" s="7"/>
      <c r="AS31517" s="54"/>
      <c r="AT31517" s="53"/>
      <c r="AU31517" s="7"/>
      <c r="AV31517" s="7"/>
      <c r="AW31517" s="55"/>
      <c r="AX31517" s="56"/>
      <c r="AY31517" s="55"/>
      <c r="AZ31517" s="55"/>
      <c r="BA31517" s="55"/>
      <c r="BB31517" s="11"/>
      <c r="BC31517" s="12"/>
      <c r="BD31517" s="12"/>
      <c r="BE31517" s="12"/>
      <c r="BF31517" s="12"/>
      <c r="BG31517" s="12"/>
      <c r="BH31517" s="12"/>
      <c r="BI31517" s="12"/>
      <c r="BJ31517" s="12"/>
      <c r="BK31517" s="12"/>
    </row>
    <row r="31518" spans="1:63" s="5" customFormat="1">
      <c r="A31518" s="13"/>
      <c r="B31518" s="13"/>
      <c r="C31518" s="45"/>
      <c r="E31518" s="46"/>
      <c r="F31518" s="47"/>
      <c r="G31518" s="48"/>
      <c r="H31518" s="49"/>
      <c r="I31518" s="49"/>
      <c r="J31518" s="49"/>
      <c r="K31518" s="50"/>
      <c r="L31518" s="50"/>
      <c r="M31518" s="50"/>
      <c r="N31518" s="50"/>
      <c r="O31518" s="50"/>
      <c r="P31518" s="50"/>
      <c r="Q31518" s="50"/>
      <c r="R31518" s="51"/>
      <c r="S31518" s="51"/>
      <c r="T31518" s="51"/>
      <c r="U31518" s="51"/>
      <c r="V31518" s="51"/>
      <c r="W31518" s="51"/>
      <c r="X31518" s="44"/>
      <c r="AF31518" s="52"/>
      <c r="AM31518" s="7"/>
      <c r="AN31518" s="7"/>
      <c r="AO31518" s="53"/>
      <c r="AP31518" s="54"/>
      <c r="AQ31518" s="54"/>
      <c r="AR31518" s="7"/>
      <c r="AS31518" s="54"/>
      <c r="AT31518" s="53"/>
      <c r="AU31518" s="7"/>
      <c r="AV31518" s="7"/>
      <c r="AW31518" s="55"/>
      <c r="AX31518" s="56"/>
      <c r="AY31518" s="55"/>
      <c r="AZ31518" s="55"/>
      <c r="BA31518" s="55"/>
      <c r="BB31518" s="11"/>
      <c r="BC31518" s="12"/>
      <c r="BD31518" s="12"/>
      <c r="BE31518" s="12"/>
      <c r="BF31518" s="12"/>
      <c r="BG31518" s="12"/>
      <c r="BH31518" s="12"/>
      <c r="BI31518" s="12"/>
      <c r="BJ31518" s="12"/>
      <c r="BK31518" s="12"/>
    </row>
    <row r="31519" spans="1:63" s="5" customFormat="1">
      <c r="A31519" s="13"/>
      <c r="B31519" s="13"/>
      <c r="C31519" s="45"/>
      <c r="E31519" s="46"/>
      <c r="F31519" s="47"/>
      <c r="G31519" s="48"/>
      <c r="H31519" s="49"/>
      <c r="I31519" s="49"/>
      <c r="J31519" s="49"/>
      <c r="K31519" s="50"/>
      <c r="L31519" s="50"/>
      <c r="M31519" s="50"/>
      <c r="N31519" s="50"/>
      <c r="O31519" s="50"/>
      <c r="P31519" s="50"/>
      <c r="Q31519" s="50"/>
      <c r="R31519" s="51"/>
      <c r="S31519" s="51"/>
      <c r="T31519" s="51"/>
      <c r="U31519" s="51"/>
      <c r="V31519" s="51"/>
      <c r="W31519" s="51"/>
      <c r="X31519" s="44"/>
      <c r="AF31519" s="52"/>
      <c r="AM31519" s="7"/>
      <c r="AN31519" s="7"/>
      <c r="AO31519" s="53"/>
      <c r="AP31519" s="54"/>
      <c r="AQ31519" s="54"/>
      <c r="AR31519" s="7"/>
      <c r="AS31519" s="54"/>
      <c r="AT31519" s="53"/>
      <c r="AU31519" s="7"/>
      <c r="AV31519" s="7"/>
      <c r="AW31519" s="55"/>
      <c r="AX31519" s="56"/>
      <c r="AY31519" s="55"/>
      <c r="AZ31519" s="55"/>
      <c r="BA31519" s="55"/>
      <c r="BB31519" s="11"/>
      <c r="BC31519" s="12"/>
      <c r="BD31519" s="12"/>
      <c r="BE31519" s="12"/>
      <c r="BF31519" s="12"/>
      <c r="BG31519" s="12"/>
      <c r="BH31519" s="12"/>
      <c r="BI31519" s="12"/>
      <c r="BJ31519" s="12"/>
      <c r="BK31519" s="12"/>
    </row>
    <row r="31520" spans="1:63" s="5" customFormat="1">
      <c r="A31520" s="13"/>
      <c r="B31520" s="13"/>
      <c r="C31520" s="45"/>
      <c r="E31520" s="46"/>
      <c r="F31520" s="47"/>
      <c r="G31520" s="48"/>
      <c r="H31520" s="49"/>
      <c r="I31520" s="49"/>
      <c r="J31520" s="49"/>
      <c r="K31520" s="50"/>
      <c r="L31520" s="50"/>
      <c r="M31520" s="50"/>
      <c r="N31520" s="50"/>
      <c r="O31520" s="50"/>
      <c r="P31520" s="50"/>
      <c r="Q31520" s="50"/>
      <c r="R31520" s="51"/>
      <c r="S31520" s="51"/>
      <c r="T31520" s="51"/>
      <c r="U31520" s="51"/>
      <c r="V31520" s="51"/>
      <c r="W31520" s="51"/>
      <c r="X31520" s="44"/>
      <c r="AF31520" s="52"/>
      <c r="AM31520" s="7"/>
      <c r="AN31520" s="7"/>
      <c r="AO31520" s="53"/>
      <c r="AP31520" s="54"/>
      <c r="AQ31520" s="54"/>
      <c r="AR31520" s="7"/>
      <c r="AS31520" s="54"/>
      <c r="AT31520" s="53"/>
      <c r="AU31520" s="7"/>
      <c r="AV31520" s="7"/>
      <c r="AW31520" s="55"/>
      <c r="AX31520" s="56"/>
      <c r="AY31520" s="55"/>
      <c r="AZ31520" s="55"/>
      <c r="BA31520" s="55"/>
      <c r="BB31520" s="11"/>
      <c r="BC31520" s="12"/>
      <c r="BD31520" s="12"/>
      <c r="BE31520" s="12"/>
      <c r="BF31520" s="12"/>
      <c r="BG31520" s="12"/>
      <c r="BH31520" s="12"/>
      <c r="BI31520" s="12"/>
      <c r="BJ31520" s="12"/>
      <c r="BK31520" s="12"/>
    </row>
    <row r="31521" spans="1:63" s="5" customFormat="1">
      <c r="A31521" s="13"/>
      <c r="B31521" s="13"/>
      <c r="C31521" s="45"/>
      <c r="E31521" s="46"/>
      <c r="F31521" s="47"/>
      <c r="G31521" s="48"/>
      <c r="H31521" s="49"/>
      <c r="I31521" s="49"/>
      <c r="J31521" s="49"/>
      <c r="K31521" s="50"/>
      <c r="L31521" s="50"/>
      <c r="M31521" s="50"/>
      <c r="N31521" s="50"/>
      <c r="O31521" s="50"/>
      <c r="P31521" s="50"/>
      <c r="Q31521" s="50"/>
      <c r="R31521" s="51"/>
      <c r="S31521" s="51"/>
      <c r="T31521" s="51"/>
      <c r="U31521" s="51"/>
      <c r="V31521" s="51"/>
      <c r="W31521" s="51"/>
      <c r="X31521" s="44"/>
      <c r="AF31521" s="52"/>
      <c r="AM31521" s="7"/>
      <c r="AN31521" s="7"/>
      <c r="AO31521" s="53"/>
      <c r="AP31521" s="54"/>
      <c r="AQ31521" s="54"/>
      <c r="AR31521" s="7"/>
      <c r="AS31521" s="54"/>
      <c r="AT31521" s="53"/>
      <c r="AU31521" s="7"/>
      <c r="AV31521" s="7"/>
      <c r="AW31521" s="55"/>
      <c r="AX31521" s="56"/>
      <c r="AY31521" s="55"/>
      <c r="AZ31521" s="55"/>
      <c r="BA31521" s="55"/>
      <c r="BB31521" s="11"/>
      <c r="BC31521" s="12"/>
      <c r="BD31521" s="12"/>
      <c r="BE31521" s="12"/>
      <c r="BF31521" s="12"/>
      <c r="BG31521" s="12"/>
      <c r="BH31521" s="12"/>
      <c r="BI31521" s="12"/>
      <c r="BJ31521" s="12"/>
      <c r="BK31521" s="12"/>
    </row>
    <row r="31522" spans="1:63" s="5" customFormat="1">
      <c r="A31522" s="13"/>
      <c r="B31522" s="13"/>
      <c r="C31522" s="45"/>
      <c r="E31522" s="46"/>
      <c r="F31522" s="47"/>
      <c r="G31522" s="48"/>
      <c r="H31522" s="49"/>
      <c r="I31522" s="49"/>
      <c r="J31522" s="49"/>
      <c r="K31522" s="50"/>
      <c r="L31522" s="50"/>
      <c r="M31522" s="50"/>
      <c r="N31522" s="50"/>
      <c r="O31522" s="50"/>
      <c r="P31522" s="50"/>
      <c r="Q31522" s="50"/>
      <c r="R31522" s="51"/>
      <c r="S31522" s="51"/>
      <c r="T31522" s="51"/>
      <c r="U31522" s="51"/>
      <c r="V31522" s="51"/>
      <c r="W31522" s="51"/>
      <c r="X31522" s="44"/>
      <c r="AF31522" s="52"/>
      <c r="AM31522" s="7"/>
      <c r="AN31522" s="7"/>
      <c r="AO31522" s="53"/>
      <c r="AP31522" s="54"/>
      <c r="AQ31522" s="54"/>
      <c r="AR31522" s="7"/>
      <c r="AS31522" s="54"/>
      <c r="AT31522" s="53"/>
      <c r="AU31522" s="7"/>
      <c r="AV31522" s="7"/>
      <c r="AW31522" s="55"/>
      <c r="AX31522" s="56"/>
      <c r="AY31522" s="55"/>
      <c r="AZ31522" s="55"/>
      <c r="BA31522" s="55"/>
      <c r="BB31522" s="11"/>
      <c r="BC31522" s="12"/>
      <c r="BD31522" s="12"/>
      <c r="BE31522" s="12"/>
      <c r="BF31522" s="12"/>
      <c r="BG31522" s="12"/>
      <c r="BH31522" s="12"/>
      <c r="BI31522" s="12"/>
      <c r="BJ31522" s="12"/>
      <c r="BK31522" s="12"/>
    </row>
    <row r="31523" spans="1:63" s="5" customFormat="1">
      <c r="A31523" s="13"/>
      <c r="B31523" s="13"/>
      <c r="C31523" s="45"/>
      <c r="E31523" s="46"/>
      <c r="F31523" s="47"/>
      <c r="G31523" s="48"/>
      <c r="H31523" s="49"/>
      <c r="I31523" s="49"/>
      <c r="J31523" s="49"/>
      <c r="K31523" s="50"/>
      <c r="L31523" s="50"/>
      <c r="M31523" s="50"/>
      <c r="N31523" s="50"/>
      <c r="O31523" s="50"/>
      <c r="P31523" s="50"/>
      <c r="Q31523" s="50"/>
      <c r="R31523" s="51"/>
      <c r="S31523" s="51"/>
      <c r="T31523" s="51"/>
      <c r="U31523" s="51"/>
      <c r="V31523" s="51"/>
      <c r="W31523" s="51"/>
      <c r="X31523" s="44"/>
      <c r="AF31523" s="52"/>
      <c r="AM31523" s="7"/>
      <c r="AN31523" s="7"/>
      <c r="AO31523" s="53"/>
      <c r="AP31523" s="54"/>
      <c r="AQ31523" s="54"/>
      <c r="AR31523" s="7"/>
      <c r="AS31523" s="54"/>
      <c r="AT31523" s="53"/>
      <c r="AU31523" s="7"/>
      <c r="AV31523" s="7"/>
      <c r="AW31523" s="55"/>
      <c r="AX31523" s="56"/>
      <c r="AY31523" s="55"/>
      <c r="AZ31523" s="55"/>
      <c r="BA31523" s="55"/>
      <c r="BB31523" s="11"/>
      <c r="BC31523" s="12"/>
      <c r="BD31523" s="12"/>
      <c r="BE31523" s="12"/>
      <c r="BF31523" s="12"/>
      <c r="BG31523" s="12"/>
      <c r="BH31523" s="12"/>
      <c r="BI31523" s="12"/>
      <c r="BJ31523" s="12"/>
      <c r="BK31523" s="12"/>
    </row>
    <row r="31524" spans="1:63" s="5" customFormat="1">
      <c r="A31524" s="13"/>
      <c r="B31524" s="13"/>
      <c r="C31524" s="45"/>
      <c r="E31524" s="46"/>
      <c r="F31524" s="47"/>
      <c r="G31524" s="48"/>
      <c r="H31524" s="49"/>
      <c r="I31524" s="49"/>
      <c r="J31524" s="49"/>
      <c r="K31524" s="50"/>
      <c r="L31524" s="50"/>
      <c r="M31524" s="50"/>
      <c r="N31524" s="50"/>
      <c r="O31524" s="50"/>
      <c r="P31524" s="50"/>
      <c r="Q31524" s="50"/>
      <c r="R31524" s="51"/>
      <c r="S31524" s="51"/>
      <c r="T31524" s="51"/>
      <c r="U31524" s="51"/>
      <c r="V31524" s="51"/>
      <c r="W31524" s="51"/>
      <c r="X31524" s="44"/>
      <c r="AF31524" s="52"/>
      <c r="AM31524" s="7"/>
      <c r="AN31524" s="7"/>
      <c r="AO31524" s="53"/>
      <c r="AP31524" s="54"/>
      <c r="AQ31524" s="54"/>
      <c r="AR31524" s="7"/>
      <c r="AS31524" s="54"/>
      <c r="AT31524" s="53"/>
      <c r="AU31524" s="7"/>
      <c r="AV31524" s="7"/>
      <c r="AW31524" s="55"/>
      <c r="AX31524" s="56"/>
      <c r="AY31524" s="55"/>
      <c r="AZ31524" s="55"/>
      <c r="BA31524" s="55"/>
      <c r="BB31524" s="11"/>
      <c r="BC31524" s="12"/>
      <c r="BD31524" s="12"/>
      <c r="BE31524" s="12"/>
      <c r="BF31524" s="12"/>
      <c r="BG31524" s="12"/>
      <c r="BH31524" s="12"/>
      <c r="BI31524" s="12"/>
      <c r="BJ31524" s="12"/>
      <c r="BK31524" s="12"/>
    </row>
    <row r="31525" spans="1:63" s="5" customFormat="1">
      <c r="A31525" s="13"/>
      <c r="B31525" s="13"/>
      <c r="C31525" s="45"/>
      <c r="E31525" s="46"/>
      <c r="F31525" s="47"/>
      <c r="G31525" s="48"/>
      <c r="H31525" s="49"/>
      <c r="I31525" s="49"/>
      <c r="J31525" s="49"/>
      <c r="K31525" s="50"/>
      <c r="L31525" s="50"/>
      <c r="M31525" s="50"/>
      <c r="N31525" s="50"/>
      <c r="O31525" s="50"/>
      <c r="P31525" s="50"/>
      <c r="Q31525" s="50"/>
      <c r="R31525" s="51"/>
      <c r="S31525" s="51"/>
      <c r="T31525" s="51"/>
      <c r="U31525" s="51"/>
      <c r="V31525" s="51"/>
      <c r="W31525" s="51"/>
      <c r="X31525" s="44"/>
      <c r="AF31525" s="52"/>
      <c r="AM31525" s="7"/>
      <c r="AN31525" s="7"/>
      <c r="AO31525" s="53"/>
      <c r="AP31525" s="54"/>
      <c r="AQ31525" s="54"/>
      <c r="AR31525" s="7"/>
      <c r="AS31525" s="54"/>
      <c r="AT31525" s="53"/>
      <c r="AU31525" s="7"/>
      <c r="AV31525" s="7"/>
      <c r="AW31525" s="55"/>
      <c r="AX31525" s="56"/>
      <c r="AY31525" s="55"/>
      <c r="AZ31525" s="55"/>
      <c r="BA31525" s="55"/>
      <c r="BB31525" s="11"/>
      <c r="BC31525" s="12"/>
      <c r="BD31525" s="12"/>
      <c r="BE31525" s="12"/>
      <c r="BF31525" s="12"/>
      <c r="BG31525" s="12"/>
      <c r="BH31525" s="12"/>
      <c r="BI31525" s="12"/>
      <c r="BJ31525" s="12"/>
      <c r="BK31525" s="12"/>
    </row>
    <row r="31526" spans="1:63" s="5" customFormat="1">
      <c r="A31526" s="13"/>
      <c r="B31526" s="13"/>
      <c r="C31526" s="45"/>
      <c r="E31526" s="46"/>
      <c r="F31526" s="47"/>
      <c r="G31526" s="48"/>
      <c r="H31526" s="49"/>
      <c r="I31526" s="49"/>
      <c r="J31526" s="49"/>
      <c r="K31526" s="50"/>
      <c r="L31526" s="50"/>
      <c r="M31526" s="50"/>
      <c r="N31526" s="50"/>
      <c r="O31526" s="50"/>
      <c r="P31526" s="50"/>
      <c r="Q31526" s="50"/>
      <c r="R31526" s="51"/>
      <c r="S31526" s="51"/>
      <c r="T31526" s="51"/>
      <c r="U31526" s="51"/>
      <c r="V31526" s="51"/>
      <c r="W31526" s="51"/>
      <c r="X31526" s="44"/>
      <c r="AF31526" s="52"/>
      <c r="AM31526" s="7"/>
      <c r="AN31526" s="7"/>
      <c r="AO31526" s="53"/>
      <c r="AP31526" s="54"/>
      <c r="AQ31526" s="54"/>
      <c r="AR31526" s="7"/>
      <c r="AS31526" s="54"/>
      <c r="AT31526" s="53"/>
      <c r="AU31526" s="7"/>
      <c r="AV31526" s="7"/>
      <c r="AW31526" s="55"/>
      <c r="AX31526" s="56"/>
      <c r="AY31526" s="55"/>
      <c r="AZ31526" s="55"/>
      <c r="BA31526" s="55"/>
      <c r="BB31526" s="11"/>
      <c r="BC31526" s="12"/>
      <c r="BD31526" s="12"/>
      <c r="BE31526" s="12"/>
      <c r="BF31526" s="12"/>
      <c r="BG31526" s="12"/>
      <c r="BH31526" s="12"/>
      <c r="BI31526" s="12"/>
      <c r="BJ31526" s="12"/>
      <c r="BK31526" s="12"/>
    </row>
    <row r="31527" spans="1:63" s="5" customFormat="1">
      <c r="A31527" s="13"/>
      <c r="B31527" s="13"/>
      <c r="C31527" s="45"/>
      <c r="E31527" s="46"/>
      <c r="F31527" s="47"/>
      <c r="G31527" s="48"/>
      <c r="H31527" s="49"/>
      <c r="I31527" s="49"/>
      <c r="J31527" s="49"/>
      <c r="K31527" s="50"/>
      <c r="L31527" s="50"/>
      <c r="M31527" s="50"/>
      <c r="N31527" s="50"/>
      <c r="O31527" s="50"/>
      <c r="P31527" s="50"/>
      <c r="Q31527" s="50"/>
      <c r="R31527" s="51"/>
      <c r="S31527" s="51"/>
      <c r="T31527" s="51"/>
      <c r="U31527" s="51"/>
      <c r="V31527" s="51"/>
      <c r="W31527" s="51"/>
      <c r="X31527" s="44"/>
      <c r="AF31527" s="52"/>
      <c r="AM31527" s="7"/>
      <c r="AN31527" s="7"/>
      <c r="AO31527" s="53"/>
      <c r="AP31527" s="54"/>
      <c r="AQ31527" s="54"/>
      <c r="AR31527" s="7"/>
      <c r="AS31527" s="54"/>
      <c r="AT31527" s="53"/>
      <c r="AU31527" s="7"/>
      <c r="AV31527" s="7"/>
      <c r="AW31527" s="55"/>
      <c r="AX31527" s="56"/>
      <c r="AY31527" s="55"/>
      <c r="AZ31527" s="55"/>
      <c r="BA31527" s="55"/>
      <c r="BB31527" s="11"/>
      <c r="BC31527" s="12"/>
      <c r="BD31527" s="12"/>
      <c r="BE31527" s="12"/>
      <c r="BF31527" s="12"/>
      <c r="BG31527" s="12"/>
      <c r="BH31527" s="12"/>
      <c r="BI31527" s="12"/>
      <c r="BJ31527" s="12"/>
      <c r="BK31527" s="12"/>
    </row>
    <row r="31528" spans="1:63" s="5" customFormat="1">
      <c r="A31528" s="13"/>
      <c r="B31528" s="13"/>
      <c r="C31528" s="45"/>
      <c r="E31528" s="46"/>
      <c r="F31528" s="47"/>
      <c r="G31528" s="48"/>
      <c r="H31528" s="49"/>
      <c r="I31528" s="49"/>
      <c r="J31528" s="49"/>
      <c r="K31528" s="50"/>
      <c r="L31528" s="50"/>
      <c r="M31528" s="50"/>
      <c r="N31528" s="50"/>
      <c r="O31528" s="50"/>
      <c r="P31528" s="50"/>
      <c r="Q31528" s="50"/>
      <c r="R31528" s="51"/>
      <c r="S31528" s="51"/>
      <c r="T31528" s="51"/>
      <c r="U31528" s="51"/>
      <c r="V31528" s="51"/>
      <c r="W31528" s="51"/>
      <c r="X31528" s="44"/>
      <c r="AF31528" s="52"/>
      <c r="AM31528" s="7"/>
      <c r="AN31528" s="7"/>
      <c r="AO31528" s="53"/>
      <c r="AP31528" s="54"/>
      <c r="AQ31528" s="54"/>
      <c r="AR31528" s="7"/>
      <c r="AS31528" s="54"/>
      <c r="AT31528" s="53"/>
      <c r="AU31528" s="7"/>
      <c r="AV31528" s="7"/>
      <c r="AW31528" s="55"/>
      <c r="AX31528" s="56"/>
      <c r="AY31528" s="55"/>
      <c r="AZ31528" s="55"/>
      <c r="BA31528" s="55"/>
      <c r="BB31528" s="11"/>
      <c r="BC31528" s="12"/>
      <c r="BD31528" s="12"/>
      <c r="BE31528" s="12"/>
      <c r="BF31528" s="12"/>
      <c r="BG31528" s="12"/>
      <c r="BH31528" s="12"/>
      <c r="BI31528" s="12"/>
      <c r="BJ31528" s="12"/>
      <c r="BK31528" s="12"/>
    </row>
    <row r="31529" spans="1:63" s="5" customFormat="1">
      <c r="A31529" s="13"/>
      <c r="B31529" s="13"/>
      <c r="C31529" s="45"/>
      <c r="E31529" s="46"/>
      <c r="F31529" s="47"/>
      <c r="G31529" s="48"/>
      <c r="H31529" s="49"/>
      <c r="I31529" s="49"/>
      <c r="J31529" s="49"/>
      <c r="K31529" s="50"/>
      <c r="L31529" s="50"/>
      <c r="M31529" s="50"/>
      <c r="N31529" s="50"/>
      <c r="O31529" s="50"/>
      <c r="P31529" s="50"/>
      <c r="Q31529" s="50"/>
      <c r="R31529" s="51"/>
      <c r="S31529" s="51"/>
      <c r="T31529" s="51"/>
      <c r="U31529" s="51"/>
      <c r="V31529" s="51"/>
      <c r="W31529" s="51"/>
      <c r="X31529" s="44"/>
      <c r="AF31529" s="52"/>
      <c r="AM31529" s="7"/>
      <c r="AN31529" s="7"/>
      <c r="AO31529" s="53"/>
      <c r="AP31529" s="54"/>
      <c r="AQ31529" s="54"/>
      <c r="AR31529" s="7"/>
      <c r="AS31529" s="54"/>
      <c r="AT31529" s="53"/>
      <c r="AU31529" s="7"/>
      <c r="AV31529" s="7"/>
      <c r="AW31529" s="55"/>
      <c r="AX31529" s="56"/>
      <c r="AY31529" s="55"/>
      <c r="AZ31529" s="55"/>
      <c r="BA31529" s="55"/>
      <c r="BB31529" s="11"/>
      <c r="BC31529" s="12"/>
      <c r="BD31529" s="12"/>
      <c r="BE31529" s="12"/>
      <c r="BF31529" s="12"/>
      <c r="BG31529" s="12"/>
      <c r="BH31529" s="12"/>
      <c r="BI31529" s="12"/>
      <c r="BJ31529" s="12"/>
      <c r="BK31529" s="12"/>
    </row>
    <row r="31530" spans="1:63" s="5" customFormat="1">
      <c r="A31530" s="13"/>
      <c r="B31530" s="13"/>
      <c r="C31530" s="45"/>
      <c r="E31530" s="46"/>
      <c r="F31530" s="47"/>
      <c r="G31530" s="48"/>
      <c r="H31530" s="49"/>
      <c r="I31530" s="49"/>
      <c r="J31530" s="49"/>
      <c r="K31530" s="50"/>
      <c r="L31530" s="50"/>
      <c r="M31530" s="50"/>
      <c r="N31530" s="50"/>
      <c r="O31530" s="50"/>
      <c r="P31530" s="50"/>
      <c r="Q31530" s="50"/>
      <c r="R31530" s="51"/>
      <c r="S31530" s="51"/>
      <c r="T31530" s="51"/>
      <c r="U31530" s="51"/>
      <c r="V31530" s="51"/>
      <c r="W31530" s="51"/>
      <c r="X31530" s="44"/>
      <c r="AF31530" s="52"/>
      <c r="AM31530" s="7"/>
      <c r="AN31530" s="7"/>
      <c r="AO31530" s="53"/>
      <c r="AP31530" s="54"/>
      <c r="AQ31530" s="54"/>
      <c r="AR31530" s="7"/>
      <c r="AS31530" s="54"/>
      <c r="AT31530" s="53"/>
      <c r="AU31530" s="7"/>
      <c r="AV31530" s="7"/>
      <c r="AW31530" s="55"/>
      <c r="AX31530" s="56"/>
      <c r="AY31530" s="55"/>
      <c r="AZ31530" s="55"/>
      <c r="BA31530" s="55"/>
      <c r="BB31530" s="11"/>
      <c r="BC31530" s="12"/>
      <c r="BD31530" s="12"/>
      <c r="BE31530" s="12"/>
      <c r="BF31530" s="12"/>
      <c r="BG31530" s="12"/>
      <c r="BH31530" s="12"/>
      <c r="BI31530" s="12"/>
      <c r="BJ31530" s="12"/>
      <c r="BK31530" s="12"/>
    </row>
    <row r="31531" spans="1:63" s="5" customFormat="1">
      <c r="A31531" s="13"/>
      <c r="B31531" s="13"/>
      <c r="C31531" s="45"/>
      <c r="E31531" s="46"/>
      <c r="F31531" s="47"/>
      <c r="G31531" s="48"/>
      <c r="H31531" s="49"/>
      <c r="I31531" s="49"/>
      <c r="J31531" s="49"/>
      <c r="K31531" s="50"/>
      <c r="L31531" s="50"/>
      <c r="M31531" s="50"/>
      <c r="N31531" s="50"/>
      <c r="O31531" s="50"/>
      <c r="P31531" s="50"/>
      <c r="Q31531" s="50"/>
      <c r="R31531" s="51"/>
      <c r="S31531" s="51"/>
      <c r="T31531" s="51"/>
      <c r="U31531" s="51"/>
      <c r="V31531" s="51"/>
      <c r="W31531" s="51"/>
      <c r="X31531" s="44"/>
      <c r="AF31531" s="52"/>
      <c r="AM31531" s="7"/>
      <c r="AN31531" s="7"/>
      <c r="AO31531" s="53"/>
      <c r="AP31531" s="54"/>
      <c r="AQ31531" s="54"/>
      <c r="AR31531" s="7"/>
      <c r="AS31531" s="54"/>
      <c r="AT31531" s="53"/>
      <c r="AU31531" s="7"/>
      <c r="AV31531" s="7"/>
      <c r="AW31531" s="55"/>
      <c r="AX31531" s="56"/>
      <c r="AY31531" s="55"/>
      <c r="AZ31531" s="55"/>
      <c r="BA31531" s="55"/>
      <c r="BB31531" s="11"/>
      <c r="BC31531" s="12"/>
      <c r="BD31531" s="12"/>
      <c r="BE31531" s="12"/>
      <c r="BF31531" s="12"/>
      <c r="BG31531" s="12"/>
      <c r="BH31531" s="12"/>
      <c r="BI31531" s="12"/>
      <c r="BJ31531" s="12"/>
      <c r="BK31531" s="12"/>
    </row>
    <row r="31532" spans="1:63" s="5" customFormat="1">
      <c r="A31532" s="13"/>
      <c r="B31532" s="13"/>
      <c r="C31532" s="45"/>
      <c r="E31532" s="46"/>
      <c r="F31532" s="47"/>
      <c r="G31532" s="48"/>
      <c r="H31532" s="49"/>
      <c r="I31532" s="49"/>
      <c r="J31532" s="49"/>
      <c r="K31532" s="50"/>
      <c r="L31532" s="50"/>
      <c r="M31532" s="50"/>
      <c r="N31532" s="50"/>
      <c r="O31532" s="50"/>
      <c r="P31532" s="50"/>
      <c r="Q31532" s="50"/>
      <c r="R31532" s="51"/>
      <c r="S31532" s="51"/>
      <c r="T31532" s="51"/>
      <c r="U31532" s="51"/>
      <c r="V31532" s="51"/>
      <c r="W31532" s="51"/>
      <c r="X31532" s="44"/>
      <c r="AF31532" s="52"/>
      <c r="AM31532" s="7"/>
      <c r="AN31532" s="7"/>
      <c r="AO31532" s="53"/>
      <c r="AP31532" s="54"/>
      <c r="AQ31532" s="54"/>
      <c r="AR31532" s="7"/>
      <c r="AS31532" s="54"/>
      <c r="AT31532" s="53"/>
      <c r="AU31532" s="7"/>
      <c r="AV31532" s="7"/>
      <c r="AW31532" s="55"/>
      <c r="AX31532" s="56"/>
      <c r="AY31532" s="55"/>
      <c r="AZ31532" s="55"/>
      <c r="BA31532" s="55"/>
      <c r="BB31532" s="11"/>
      <c r="BC31532" s="12"/>
      <c r="BD31532" s="12"/>
      <c r="BE31532" s="12"/>
      <c r="BF31532" s="12"/>
      <c r="BG31532" s="12"/>
      <c r="BH31532" s="12"/>
      <c r="BI31532" s="12"/>
      <c r="BJ31532" s="12"/>
      <c r="BK31532" s="12"/>
    </row>
    <row r="31533" spans="1:63" s="5" customFormat="1">
      <c r="A31533" s="13"/>
      <c r="B31533" s="13"/>
      <c r="C31533" s="45"/>
      <c r="E31533" s="46"/>
      <c r="F31533" s="47"/>
      <c r="G31533" s="48"/>
      <c r="H31533" s="49"/>
      <c r="I31533" s="49"/>
      <c r="J31533" s="49"/>
      <c r="K31533" s="50"/>
      <c r="L31533" s="50"/>
      <c r="M31533" s="50"/>
      <c r="N31533" s="50"/>
      <c r="O31533" s="50"/>
      <c r="P31533" s="50"/>
      <c r="Q31533" s="50"/>
      <c r="R31533" s="51"/>
      <c r="S31533" s="51"/>
      <c r="T31533" s="51"/>
      <c r="U31533" s="51"/>
      <c r="V31533" s="51"/>
      <c r="W31533" s="51"/>
      <c r="X31533" s="3"/>
      <c r="AF31533" s="52"/>
      <c r="AM31533" s="7"/>
      <c r="AN31533" s="7"/>
      <c r="AO31533" s="53"/>
      <c r="AP31533" s="54"/>
      <c r="AQ31533" s="54"/>
      <c r="AR31533" s="7"/>
      <c r="AS31533" s="54"/>
      <c r="AT31533" s="53"/>
      <c r="AU31533" s="7"/>
      <c r="AV31533" s="7"/>
      <c r="AW31533" s="55"/>
      <c r="AX31533" s="56"/>
      <c r="AY31533" s="55"/>
      <c r="AZ31533" s="55"/>
      <c r="BA31533" s="55"/>
      <c r="BB31533" s="11"/>
      <c r="BC31533" s="12"/>
      <c r="BD31533" s="12"/>
      <c r="BE31533" s="12"/>
      <c r="BF31533" s="12"/>
      <c r="BG31533" s="12"/>
      <c r="BH31533" s="12"/>
      <c r="BI31533" s="12"/>
      <c r="BJ31533" s="12"/>
      <c r="BK31533" s="12"/>
    </row>
    <row r="31534" spans="1:63" s="5" customFormat="1">
      <c r="A31534" s="13"/>
      <c r="B31534" s="13"/>
      <c r="C31534" s="45"/>
      <c r="E31534" s="46"/>
      <c r="F31534" s="47"/>
      <c r="G31534" s="48"/>
      <c r="H31534" s="49"/>
      <c r="I31534" s="49"/>
      <c r="J31534" s="49"/>
      <c r="K31534" s="50"/>
      <c r="L31534" s="50"/>
      <c r="M31534" s="50"/>
      <c r="N31534" s="50"/>
      <c r="O31534" s="50"/>
      <c r="P31534" s="50"/>
      <c r="Q31534" s="50"/>
      <c r="R31534" s="51"/>
      <c r="S31534" s="51"/>
      <c r="T31534" s="51"/>
      <c r="U31534" s="51"/>
      <c r="V31534" s="51"/>
      <c r="W31534" s="51"/>
      <c r="X31534" s="3"/>
      <c r="AF31534" s="52"/>
      <c r="AM31534" s="7"/>
      <c r="AN31534" s="7"/>
      <c r="AO31534" s="53"/>
      <c r="AP31534" s="54"/>
      <c r="AQ31534" s="54"/>
      <c r="AR31534" s="7"/>
      <c r="AS31534" s="54"/>
      <c r="AT31534" s="53"/>
      <c r="AU31534" s="7"/>
      <c r="AV31534" s="7"/>
      <c r="AW31534" s="55"/>
      <c r="AX31534" s="56"/>
      <c r="AY31534" s="55"/>
      <c r="AZ31534" s="55"/>
      <c r="BA31534" s="55"/>
      <c r="BB31534" s="11"/>
      <c r="BC31534" s="12"/>
      <c r="BD31534" s="12"/>
      <c r="BE31534" s="12"/>
      <c r="BF31534" s="12"/>
      <c r="BG31534" s="12"/>
      <c r="BH31534" s="12"/>
      <c r="BI31534" s="12"/>
      <c r="BJ31534" s="12"/>
      <c r="BK31534" s="12"/>
    </row>
    <row r="31535" spans="1:63" s="5" customFormat="1">
      <c r="A31535" s="13"/>
      <c r="B31535" s="13"/>
      <c r="C31535" s="45"/>
      <c r="E31535" s="46"/>
      <c r="F31535" s="47"/>
      <c r="G31535" s="48"/>
      <c r="H31535" s="49"/>
      <c r="I31535" s="49"/>
      <c r="J31535" s="49"/>
      <c r="K31535" s="50"/>
      <c r="L31535" s="50"/>
      <c r="M31535" s="50"/>
      <c r="N31535" s="50"/>
      <c r="O31535" s="50"/>
      <c r="P31535" s="50"/>
      <c r="Q31535" s="50"/>
      <c r="R31535" s="51"/>
      <c r="S31535" s="51"/>
      <c r="T31535" s="51"/>
      <c r="U31535" s="51"/>
      <c r="V31535" s="51"/>
      <c r="W31535" s="51"/>
      <c r="X31535" s="3"/>
      <c r="AF31535" s="52"/>
      <c r="AM31535" s="7"/>
      <c r="AN31535" s="7"/>
      <c r="AO31535" s="53"/>
      <c r="AP31535" s="54"/>
      <c r="AQ31535" s="54"/>
      <c r="AR31535" s="7"/>
      <c r="AS31535" s="54"/>
      <c r="AT31535" s="53"/>
      <c r="AU31535" s="7"/>
      <c r="AV31535" s="7"/>
      <c r="AW31535" s="55"/>
      <c r="AX31535" s="56"/>
      <c r="AY31535" s="55"/>
      <c r="AZ31535" s="55"/>
      <c r="BA31535" s="55"/>
      <c r="BB31535" s="11"/>
      <c r="BC31535" s="12"/>
      <c r="BD31535" s="12"/>
      <c r="BE31535" s="12"/>
      <c r="BF31535" s="12"/>
      <c r="BG31535" s="12"/>
      <c r="BH31535" s="12"/>
      <c r="BI31535" s="12"/>
      <c r="BJ31535" s="12"/>
      <c r="BK31535" s="12"/>
    </row>
    <row r="31536" spans="1:63" s="5" customFormat="1">
      <c r="A31536" s="13"/>
      <c r="B31536" s="13"/>
      <c r="C31536" s="45"/>
      <c r="E31536" s="46"/>
      <c r="F31536" s="47"/>
      <c r="G31536" s="48"/>
      <c r="H31536" s="49"/>
      <c r="I31536" s="49"/>
      <c r="J31536" s="49"/>
      <c r="K31536" s="50"/>
      <c r="L31536" s="50"/>
      <c r="M31536" s="50"/>
      <c r="N31536" s="50"/>
      <c r="O31536" s="50"/>
      <c r="P31536" s="50"/>
      <c r="Q31536" s="50"/>
      <c r="R31536" s="51"/>
      <c r="S31536" s="51"/>
      <c r="T31536" s="51"/>
      <c r="U31536" s="51"/>
      <c r="V31536" s="51"/>
      <c r="W31536" s="51"/>
      <c r="X31536" s="3"/>
      <c r="AF31536" s="52"/>
      <c r="AM31536" s="7"/>
      <c r="AN31536" s="7"/>
      <c r="AO31536" s="53"/>
      <c r="AP31536" s="54"/>
      <c r="AQ31536" s="54"/>
      <c r="AR31536" s="7"/>
      <c r="AS31536" s="54"/>
      <c r="AT31536" s="53"/>
      <c r="AU31536" s="7"/>
      <c r="AV31536" s="7"/>
      <c r="AW31536" s="55"/>
      <c r="AX31536" s="56"/>
      <c r="AY31536" s="55"/>
      <c r="AZ31536" s="55"/>
      <c r="BA31536" s="55"/>
      <c r="BB31536" s="11"/>
      <c r="BC31536" s="12"/>
      <c r="BD31536" s="12"/>
      <c r="BE31536" s="12"/>
      <c r="BF31536" s="12"/>
      <c r="BG31536" s="12"/>
      <c r="BH31536" s="12"/>
      <c r="BI31536" s="12"/>
      <c r="BJ31536" s="12"/>
      <c r="BK31536" s="12"/>
    </row>
    <row r="31537" spans="1:63" s="5" customFormat="1">
      <c r="A31537" s="13"/>
      <c r="B31537" s="13"/>
      <c r="C31537" s="45"/>
      <c r="E31537" s="46"/>
      <c r="F31537" s="47"/>
      <c r="G31537" s="48"/>
      <c r="H31537" s="49"/>
      <c r="I31537" s="49"/>
      <c r="J31537" s="49"/>
      <c r="K31537" s="50"/>
      <c r="L31537" s="50"/>
      <c r="M31537" s="50"/>
      <c r="N31537" s="50"/>
      <c r="O31537" s="50"/>
      <c r="P31537" s="50"/>
      <c r="Q31537" s="50"/>
      <c r="R31537" s="51"/>
      <c r="S31537" s="51"/>
      <c r="T31537" s="51"/>
      <c r="U31537" s="51"/>
      <c r="V31537" s="51"/>
      <c r="W31537" s="51"/>
      <c r="X31537" s="3"/>
      <c r="AF31537" s="52"/>
      <c r="AM31537" s="7"/>
      <c r="AN31537" s="7"/>
      <c r="AO31537" s="53"/>
      <c r="AP31537" s="54"/>
      <c r="AQ31537" s="54"/>
      <c r="AR31537" s="7"/>
      <c r="AS31537" s="54"/>
      <c r="AT31537" s="53"/>
      <c r="AU31537" s="7"/>
      <c r="AV31537" s="7"/>
      <c r="AW31537" s="55"/>
      <c r="AX31537" s="56"/>
      <c r="AY31537" s="55"/>
      <c r="AZ31537" s="55"/>
      <c r="BA31537" s="55"/>
      <c r="BB31537" s="11"/>
      <c r="BC31537" s="12"/>
      <c r="BD31537" s="12"/>
      <c r="BE31537" s="12"/>
      <c r="BF31537" s="12"/>
      <c r="BG31537" s="12"/>
      <c r="BH31537" s="12"/>
      <c r="BI31537" s="12"/>
      <c r="BJ31537" s="12"/>
      <c r="BK31537" s="12"/>
    </row>
    <row r="31538" spans="1:63" s="5" customFormat="1">
      <c r="A31538" s="13"/>
      <c r="B31538" s="13"/>
      <c r="C31538" s="45"/>
      <c r="E31538" s="46"/>
      <c r="F31538" s="47"/>
      <c r="G31538" s="48"/>
      <c r="H31538" s="49"/>
      <c r="I31538" s="49"/>
      <c r="J31538" s="49"/>
      <c r="K31538" s="50"/>
      <c r="L31538" s="50"/>
      <c r="M31538" s="50"/>
      <c r="N31538" s="50"/>
      <c r="O31538" s="50"/>
      <c r="P31538" s="50"/>
      <c r="Q31538" s="50"/>
      <c r="R31538" s="51"/>
      <c r="S31538" s="51"/>
      <c r="T31538" s="51"/>
      <c r="U31538" s="51"/>
      <c r="V31538" s="51"/>
      <c r="W31538" s="51"/>
      <c r="X31538" s="3"/>
      <c r="AF31538" s="52"/>
      <c r="AM31538" s="7"/>
      <c r="AN31538" s="7"/>
      <c r="AO31538" s="53"/>
      <c r="AP31538" s="54"/>
      <c r="AQ31538" s="54"/>
      <c r="AR31538" s="7"/>
      <c r="AS31538" s="54"/>
      <c r="AT31538" s="53"/>
      <c r="AU31538" s="7"/>
      <c r="AV31538" s="7"/>
      <c r="AW31538" s="55"/>
      <c r="AX31538" s="56"/>
      <c r="AY31538" s="55"/>
      <c r="AZ31538" s="55"/>
      <c r="BA31538" s="55"/>
      <c r="BB31538" s="11"/>
      <c r="BC31538" s="12"/>
      <c r="BD31538" s="12"/>
      <c r="BE31538" s="12"/>
      <c r="BF31538" s="12"/>
      <c r="BG31538" s="12"/>
      <c r="BH31538" s="12"/>
      <c r="BI31538" s="12"/>
      <c r="BJ31538" s="12"/>
      <c r="BK31538" s="12"/>
    </row>
    <row r="31539" spans="1:63" s="5" customFormat="1">
      <c r="A31539" s="13"/>
      <c r="B31539" s="13"/>
      <c r="C31539" s="45"/>
      <c r="E31539" s="46"/>
      <c r="F31539" s="47"/>
      <c r="G31539" s="48"/>
      <c r="H31539" s="49"/>
      <c r="I31539" s="49"/>
      <c r="J31539" s="49"/>
      <c r="K31539" s="50"/>
      <c r="L31539" s="50"/>
      <c r="M31539" s="50"/>
      <c r="N31539" s="50"/>
      <c r="O31539" s="50"/>
      <c r="P31539" s="50"/>
      <c r="Q31539" s="50"/>
      <c r="R31539" s="51"/>
      <c r="S31539" s="51"/>
      <c r="T31539" s="51"/>
      <c r="U31539" s="51"/>
      <c r="V31539" s="51"/>
      <c r="W31539" s="51"/>
      <c r="X31539" s="3"/>
      <c r="AF31539" s="52"/>
      <c r="AM31539" s="7"/>
      <c r="AN31539" s="7"/>
      <c r="AO31539" s="53"/>
      <c r="AP31539" s="54"/>
      <c r="AQ31539" s="54"/>
      <c r="AR31539" s="7"/>
      <c r="AS31539" s="54"/>
      <c r="AT31539" s="53"/>
      <c r="AU31539" s="7"/>
      <c r="AV31539" s="7"/>
      <c r="AW31539" s="55"/>
      <c r="AX31539" s="56"/>
      <c r="AY31539" s="55"/>
      <c r="AZ31539" s="55"/>
      <c r="BA31539" s="55"/>
      <c r="BB31539" s="11"/>
      <c r="BC31539" s="12"/>
      <c r="BD31539" s="12"/>
      <c r="BE31539" s="12"/>
      <c r="BF31539" s="12"/>
      <c r="BG31539" s="12"/>
      <c r="BH31539" s="12"/>
      <c r="BI31539" s="12"/>
      <c r="BJ31539" s="12"/>
      <c r="BK31539" s="12"/>
    </row>
    <row r="31540" spans="1:63" s="5" customFormat="1">
      <c r="A31540" s="13"/>
      <c r="B31540" s="13"/>
      <c r="C31540" s="45"/>
      <c r="E31540" s="46"/>
      <c r="F31540" s="47"/>
      <c r="G31540" s="48"/>
      <c r="H31540" s="49"/>
      <c r="I31540" s="49"/>
      <c r="J31540" s="49"/>
      <c r="K31540" s="50"/>
      <c r="L31540" s="50"/>
      <c r="M31540" s="50"/>
      <c r="N31540" s="50"/>
      <c r="O31540" s="50"/>
      <c r="P31540" s="50"/>
      <c r="Q31540" s="50"/>
      <c r="R31540" s="51"/>
      <c r="S31540" s="51"/>
      <c r="T31540" s="51"/>
      <c r="U31540" s="51"/>
      <c r="V31540" s="51"/>
      <c r="W31540" s="51"/>
      <c r="X31540" s="3"/>
      <c r="AF31540" s="52"/>
      <c r="AM31540" s="7"/>
      <c r="AN31540" s="7"/>
      <c r="AO31540" s="53"/>
      <c r="AP31540" s="54"/>
      <c r="AQ31540" s="54"/>
      <c r="AR31540" s="7"/>
      <c r="AS31540" s="54"/>
      <c r="AT31540" s="53"/>
      <c r="AU31540" s="7"/>
      <c r="AV31540" s="7"/>
      <c r="AW31540" s="55"/>
      <c r="AX31540" s="56"/>
      <c r="AY31540" s="55"/>
      <c r="AZ31540" s="55"/>
      <c r="BA31540" s="55"/>
      <c r="BB31540" s="11"/>
      <c r="BC31540" s="12"/>
      <c r="BD31540" s="12"/>
      <c r="BE31540" s="12"/>
      <c r="BF31540" s="12"/>
      <c r="BG31540" s="12"/>
      <c r="BH31540" s="12"/>
      <c r="BI31540" s="12"/>
      <c r="BJ31540" s="12"/>
      <c r="BK31540" s="12"/>
    </row>
    <row r="31541" spans="1:63" s="5" customFormat="1">
      <c r="A31541" s="13"/>
      <c r="B31541" s="13"/>
      <c r="C31541" s="45"/>
      <c r="E31541" s="46"/>
      <c r="F31541" s="47"/>
      <c r="G31541" s="48"/>
      <c r="H31541" s="49"/>
      <c r="I31541" s="49"/>
      <c r="J31541" s="49"/>
      <c r="K31541" s="50"/>
      <c r="L31541" s="50"/>
      <c r="M31541" s="50"/>
      <c r="N31541" s="50"/>
      <c r="O31541" s="50"/>
      <c r="P31541" s="50"/>
      <c r="Q31541" s="50"/>
      <c r="R31541" s="51"/>
      <c r="S31541" s="51"/>
      <c r="T31541" s="51"/>
      <c r="U31541" s="51"/>
      <c r="V31541" s="51"/>
      <c r="W31541" s="51"/>
      <c r="X31541" s="3"/>
      <c r="AF31541" s="52"/>
      <c r="AM31541" s="7"/>
      <c r="AN31541" s="7"/>
      <c r="AO31541" s="53"/>
      <c r="AP31541" s="54"/>
      <c r="AQ31541" s="54"/>
      <c r="AR31541" s="7"/>
      <c r="AS31541" s="54"/>
      <c r="AT31541" s="53"/>
      <c r="AU31541" s="7"/>
      <c r="AV31541" s="7"/>
      <c r="AW31541" s="55"/>
      <c r="AX31541" s="56"/>
      <c r="AY31541" s="55"/>
      <c r="AZ31541" s="55"/>
      <c r="BA31541" s="55"/>
      <c r="BB31541" s="11"/>
      <c r="BC31541" s="12"/>
      <c r="BD31541" s="12"/>
      <c r="BE31541" s="12"/>
      <c r="BF31541" s="12"/>
      <c r="BG31541" s="12"/>
      <c r="BH31541" s="12"/>
      <c r="BI31541" s="12"/>
      <c r="BJ31541" s="12"/>
      <c r="BK31541" s="12"/>
    </row>
    <row r="31542" spans="1:63" s="5" customFormat="1">
      <c r="A31542" s="13"/>
      <c r="B31542" s="13"/>
      <c r="C31542" s="45"/>
      <c r="E31542" s="46"/>
      <c r="F31542" s="47"/>
      <c r="G31542" s="48"/>
      <c r="H31542" s="49"/>
      <c r="I31542" s="49"/>
      <c r="J31542" s="49"/>
      <c r="K31542" s="50"/>
      <c r="L31542" s="50"/>
      <c r="M31542" s="50"/>
      <c r="N31542" s="50"/>
      <c r="O31542" s="50"/>
      <c r="P31542" s="50"/>
      <c r="Q31542" s="50"/>
      <c r="R31542" s="51"/>
      <c r="S31542" s="51"/>
      <c r="T31542" s="51"/>
      <c r="U31542" s="51"/>
      <c r="V31542" s="51"/>
      <c r="W31542" s="51"/>
      <c r="X31542" s="3"/>
      <c r="AF31542" s="52"/>
      <c r="AM31542" s="7"/>
      <c r="AN31542" s="7"/>
      <c r="AO31542" s="53"/>
      <c r="AP31542" s="54"/>
      <c r="AQ31542" s="54"/>
      <c r="AR31542" s="7"/>
      <c r="AS31542" s="54"/>
      <c r="AT31542" s="53"/>
      <c r="AU31542" s="7"/>
      <c r="AV31542" s="7"/>
      <c r="AW31542" s="55"/>
      <c r="AX31542" s="56"/>
      <c r="AY31542" s="55"/>
      <c r="AZ31542" s="55"/>
      <c r="BA31542" s="55"/>
      <c r="BB31542" s="11"/>
      <c r="BC31542" s="12"/>
      <c r="BD31542" s="12"/>
      <c r="BE31542" s="12"/>
      <c r="BF31542" s="12"/>
      <c r="BG31542" s="12"/>
      <c r="BH31542" s="12"/>
      <c r="BI31542" s="12"/>
      <c r="BJ31542" s="12"/>
      <c r="BK31542" s="12"/>
    </row>
    <row r="31543" spans="1:63" s="5" customFormat="1">
      <c r="A31543" s="13"/>
      <c r="B31543" s="13"/>
      <c r="C31543" s="45"/>
      <c r="E31543" s="46"/>
      <c r="F31543" s="47"/>
      <c r="G31543" s="48"/>
      <c r="H31543" s="49"/>
      <c r="I31543" s="49"/>
      <c r="J31543" s="49"/>
      <c r="K31543" s="50"/>
      <c r="L31543" s="50"/>
      <c r="M31543" s="50"/>
      <c r="N31543" s="50"/>
      <c r="O31543" s="50"/>
      <c r="P31543" s="50"/>
      <c r="Q31543" s="50"/>
      <c r="R31543" s="51"/>
      <c r="S31543" s="51"/>
      <c r="T31543" s="51"/>
      <c r="U31543" s="51"/>
      <c r="V31543" s="51"/>
      <c r="W31543" s="51"/>
      <c r="X31543" s="3"/>
      <c r="AF31543" s="52"/>
      <c r="AM31543" s="7"/>
      <c r="AN31543" s="7"/>
      <c r="AO31543" s="53"/>
      <c r="AP31543" s="54"/>
      <c r="AQ31543" s="54"/>
      <c r="AR31543" s="7"/>
      <c r="AS31543" s="54"/>
      <c r="AT31543" s="53"/>
      <c r="AU31543" s="7"/>
      <c r="AV31543" s="7"/>
      <c r="AW31543" s="55"/>
      <c r="AX31543" s="56"/>
      <c r="AY31543" s="55"/>
      <c r="AZ31543" s="55"/>
      <c r="BA31543" s="55"/>
      <c r="BB31543" s="11"/>
      <c r="BC31543" s="12"/>
      <c r="BD31543" s="12"/>
      <c r="BE31543" s="12"/>
      <c r="BF31543" s="12"/>
      <c r="BG31543" s="12"/>
      <c r="BH31543" s="12"/>
      <c r="BI31543" s="12"/>
      <c r="BJ31543" s="12"/>
      <c r="BK31543" s="12"/>
    </row>
    <row r="31544" spans="1:63" s="5" customFormat="1">
      <c r="A31544" s="13"/>
      <c r="B31544" s="13"/>
      <c r="C31544" s="45"/>
      <c r="E31544" s="46"/>
      <c r="F31544" s="47"/>
      <c r="G31544" s="48"/>
      <c r="H31544" s="49"/>
      <c r="I31544" s="49"/>
      <c r="J31544" s="49"/>
      <c r="K31544" s="50"/>
      <c r="L31544" s="50"/>
      <c r="M31544" s="50"/>
      <c r="N31544" s="50"/>
      <c r="O31544" s="50"/>
      <c r="P31544" s="50"/>
      <c r="Q31544" s="50"/>
      <c r="R31544" s="51"/>
      <c r="S31544" s="51"/>
      <c r="T31544" s="51"/>
      <c r="U31544" s="51"/>
      <c r="V31544" s="51"/>
      <c r="W31544" s="51"/>
      <c r="X31544" s="3"/>
      <c r="AF31544" s="52"/>
      <c r="AM31544" s="7"/>
      <c r="AN31544" s="7"/>
      <c r="AO31544" s="53"/>
      <c r="AP31544" s="54"/>
      <c r="AQ31544" s="54"/>
      <c r="AR31544" s="7"/>
      <c r="AS31544" s="54"/>
      <c r="AT31544" s="53"/>
      <c r="AU31544" s="7"/>
      <c r="AV31544" s="7"/>
      <c r="AW31544" s="55"/>
      <c r="AX31544" s="56"/>
      <c r="AY31544" s="55"/>
      <c r="AZ31544" s="55"/>
      <c r="BA31544" s="55"/>
      <c r="BB31544" s="11"/>
      <c r="BC31544" s="12"/>
      <c r="BD31544" s="12"/>
      <c r="BE31544" s="12"/>
      <c r="BF31544" s="12"/>
      <c r="BG31544" s="12"/>
      <c r="BH31544" s="12"/>
      <c r="BI31544" s="12"/>
      <c r="BJ31544" s="12"/>
      <c r="BK31544" s="12"/>
    </row>
    <row r="31545" spans="1:63" s="5" customFormat="1">
      <c r="A31545" s="13"/>
      <c r="B31545" s="13"/>
      <c r="C31545" s="45"/>
      <c r="E31545" s="46"/>
      <c r="F31545" s="47"/>
      <c r="G31545" s="48"/>
      <c r="H31545" s="49"/>
      <c r="I31545" s="49"/>
      <c r="J31545" s="49"/>
      <c r="K31545" s="50"/>
      <c r="L31545" s="50"/>
      <c r="M31545" s="50"/>
      <c r="N31545" s="50"/>
      <c r="O31545" s="50"/>
      <c r="P31545" s="50"/>
      <c r="Q31545" s="50"/>
      <c r="R31545" s="51"/>
      <c r="S31545" s="51"/>
      <c r="T31545" s="51"/>
      <c r="U31545" s="51"/>
      <c r="V31545" s="51"/>
      <c r="W31545" s="51"/>
      <c r="X31545" s="3"/>
      <c r="AF31545" s="52"/>
      <c r="AM31545" s="7"/>
      <c r="AN31545" s="7"/>
      <c r="AO31545" s="53"/>
      <c r="AP31545" s="54"/>
      <c r="AQ31545" s="54"/>
      <c r="AR31545" s="7"/>
      <c r="AS31545" s="54"/>
      <c r="AT31545" s="53"/>
      <c r="AU31545" s="7"/>
      <c r="AV31545" s="7"/>
      <c r="AW31545" s="55"/>
      <c r="AX31545" s="56"/>
      <c r="AY31545" s="55"/>
      <c r="AZ31545" s="55"/>
      <c r="BA31545" s="55"/>
      <c r="BB31545" s="11"/>
      <c r="BC31545" s="12"/>
      <c r="BD31545" s="12"/>
      <c r="BE31545" s="12"/>
      <c r="BF31545" s="12"/>
      <c r="BG31545" s="12"/>
      <c r="BH31545" s="12"/>
      <c r="BI31545" s="12"/>
      <c r="BJ31545" s="12"/>
      <c r="BK31545" s="12"/>
    </row>
    <row r="31546" spans="1:63"/>
    <row r="31547" spans="1:63"/>
    <row r="31548" spans="1:63"/>
    <row r="31549" spans="1:63"/>
    <row r="31550" spans="1:63"/>
    <row r="31551" spans="1:63"/>
    <row r="31552" spans="1:63"/>
    <row r="31553"/>
    <row r="31554"/>
    <row r="31555"/>
    <row r="31556"/>
    <row r="31557"/>
    <row r="31558"/>
    <row r="31559"/>
    <row r="31560"/>
    <row r="31561"/>
    <row r="31562"/>
    <row r="31563"/>
    <row r="31564"/>
    <row r="31565"/>
    <row r="31566"/>
    <row r="31567"/>
    <row r="31568"/>
    <row r="31569"/>
    <row r="31570"/>
    <row r="31571"/>
    <row r="31572"/>
    <row r="31573"/>
    <row r="31574"/>
    <row r="31575"/>
    <row r="31576"/>
    <row r="31577"/>
    <row r="31578"/>
    <row r="31579"/>
    <row r="31580"/>
    <row r="31581"/>
    <row r="31582"/>
    <row r="31583"/>
    <row r="31584"/>
    <row r="31585"/>
    <row r="31586"/>
    <row r="31587"/>
    <row r="31588"/>
    <row r="31589"/>
    <row r="31590"/>
    <row r="31591"/>
    <row r="31592"/>
    <row r="31593"/>
    <row r="31594"/>
    <row r="31595"/>
    <row r="31596"/>
    <row r="31597"/>
    <row r="31598"/>
    <row r="31599"/>
    <row r="31600"/>
    <row r="31601"/>
    <row r="31602"/>
    <row r="31603"/>
    <row r="31604"/>
    <row r="31605"/>
    <row r="31606"/>
    <row r="31607"/>
    <row r="31608"/>
    <row r="31609"/>
    <row r="31610"/>
    <row r="31611"/>
    <row r="31612"/>
    <row r="31613"/>
    <row r="31614"/>
    <row r="31615"/>
    <row r="31616"/>
    <row r="31617"/>
    <row r="31618"/>
    <row r="31619"/>
    <row r="31620"/>
    <row r="31621"/>
    <row r="31622"/>
    <row r="31623"/>
    <row r="31624"/>
    <row r="31625"/>
    <row r="31626"/>
    <row r="31627"/>
    <row r="31628"/>
    <row r="31629"/>
    <row r="31630"/>
    <row r="31631"/>
    <row r="31632"/>
    <row r="31633"/>
    <row r="31634"/>
    <row r="31635"/>
    <row r="31636"/>
    <row r="31637"/>
    <row r="31638"/>
    <row r="31639"/>
    <row r="31640"/>
    <row r="31641"/>
    <row r="31642"/>
    <row r="31643"/>
    <row r="31644"/>
    <row r="31645"/>
    <row r="31646"/>
    <row r="31647"/>
    <row r="31648"/>
    <row r="31649"/>
    <row r="31650"/>
    <row r="31651"/>
    <row r="31652"/>
    <row r="31653"/>
    <row r="31654"/>
    <row r="31655"/>
    <row r="31656"/>
    <row r="31657"/>
    <row r="31658"/>
    <row r="31659"/>
    <row r="31660"/>
    <row r="31661"/>
    <row r="31662"/>
    <row r="31663"/>
    <row r="31664"/>
    <row r="31665"/>
    <row r="31666"/>
    <row r="31667"/>
    <row r="31668"/>
    <row r="31669"/>
    <row r="31670"/>
    <row r="31671"/>
    <row r="31672"/>
    <row r="31673"/>
    <row r="31674"/>
    <row r="31675"/>
    <row r="31676"/>
    <row r="31677"/>
    <row r="31678"/>
    <row r="31679"/>
    <row r="31680"/>
    <row r="31681"/>
    <row r="31682"/>
    <row r="31683"/>
    <row r="31684"/>
    <row r="31685"/>
    <row r="31686"/>
    <row r="31687"/>
    <row r="31688"/>
    <row r="31689"/>
    <row r="31690"/>
    <row r="31691"/>
    <row r="31692"/>
    <row r="31693"/>
    <row r="31694"/>
    <row r="31695"/>
    <row r="31696"/>
    <row r="31697"/>
    <row r="31698"/>
    <row r="31699"/>
    <row r="31700"/>
    <row r="31701"/>
    <row r="31702"/>
    <row r="31703"/>
    <row r="31704"/>
    <row r="31705"/>
    <row r="31706"/>
    <row r="31707"/>
    <row r="31708"/>
    <row r="31709"/>
    <row r="31710"/>
    <row r="31711"/>
    <row r="31712"/>
    <row r="31713"/>
    <row r="31714"/>
    <row r="31715"/>
    <row r="31716"/>
    <row r="31717"/>
    <row r="31718"/>
    <row r="31719"/>
    <row r="31720"/>
    <row r="31721"/>
    <row r="31722"/>
    <row r="31723"/>
    <row r="31724"/>
    <row r="31725"/>
    <row r="31726"/>
    <row r="31727"/>
    <row r="31728"/>
    <row r="31729"/>
    <row r="31730"/>
    <row r="31731"/>
    <row r="31732"/>
    <row r="31733"/>
    <row r="31734"/>
    <row r="31735"/>
    <row r="31736"/>
    <row r="31737"/>
    <row r="31738"/>
    <row r="31739"/>
    <row r="31740"/>
    <row r="31741"/>
    <row r="31742"/>
    <row r="31743"/>
    <row r="31744"/>
    <row r="31745"/>
    <row r="31746"/>
    <row r="31747"/>
    <row r="31748"/>
    <row r="31749"/>
    <row r="31750"/>
    <row r="31751"/>
    <row r="31752"/>
    <row r="31753"/>
    <row r="31754"/>
    <row r="31755"/>
    <row r="31756"/>
    <row r="31757"/>
    <row r="31758"/>
    <row r="31759"/>
    <row r="31760"/>
    <row r="31761"/>
    <row r="31762"/>
    <row r="31763"/>
    <row r="31764"/>
    <row r="31765"/>
    <row r="31766"/>
    <row r="31767"/>
    <row r="31768"/>
    <row r="31769"/>
    <row r="31770"/>
    <row r="31771"/>
    <row r="31772"/>
    <row r="31773"/>
    <row r="31774"/>
    <row r="31775"/>
    <row r="31776"/>
    <row r="31777"/>
    <row r="31778"/>
    <row r="31779"/>
    <row r="31780"/>
    <row r="31781"/>
    <row r="31782"/>
    <row r="31783"/>
    <row r="31784"/>
    <row r="31785"/>
    <row r="31786"/>
    <row r="31787"/>
    <row r="31788"/>
    <row r="31789"/>
    <row r="31790"/>
    <row r="31791"/>
    <row r="31792"/>
    <row r="31793"/>
    <row r="31794"/>
    <row r="31795"/>
    <row r="31796"/>
    <row r="31797"/>
    <row r="31798"/>
    <row r="31799"/>
    <row r="31800"/>
    <row r="31801"/>
    <row r="31802"/>
    <row r="31803"/>
    <row r="31804"/>
    <row r="31805"/>
    <row r="31806"/>
    <row r="31807"/>
    <row r="31808"/>
    <row r="31809"/>
    <row r="31810"/>
    <row r="31811"/>
    <row r="31812"/>
    <row r="31813"/>
    <row r="31814"/>
    <row r="31815"/>
    <row r="31816"/>
    <row r="31817"/>
    <row r="31818"/>
    <row r="31819"/>
    <row r="31820"/>
    <row r="31821"/>
    <row r="31822"/>
    <row r="31823"/>
    <row r="31824"/>
    <row r="31825"/>
    <row r="31826"/>
    <row r="31827"/>
    <row r="31828"/>
    <row r="31829"/>
    <row r="31830"/>
    <row r="31831"/>
    <row r="31832"/>
    <row r="31833"/>
    <row r="31834"/>
    <row r="31835"/>
    <row r="31836"/>
    <row r="31837"/>
    <row r="31838"/>
    <row r="31839"/>
    <row r="31840"/>
    <row r="31841"/>
    <row r="31842"/>
    <row r="31843"/>
    <row r="31844"/>
    <row r="31845"/>
    <row r="31846"/>
    <row r="31847"/>
    <row r="31848"/>
    <row r="31849"/>
    <row r="31850"/>
    <row r="31851"/>
    <row r="31852"/>
    <row r="31853"/>
    <row r="31854"/>
    <row r="31855"/>
    <row r="31856"/>
    <row r="31857"/>
    <row r="31858"/>
    <row r="31859"/>
    <row r="31860"/>
    <row r="31861"/>
    <row r="31862"/>
    <row r="31863"/>
    <row r="31864"/>
    <row r="31865"/>
    <row r="31866"/>
    <row r="31867"/>
    <row r="31868"/>
    <row r="31869"/>
    <row r="31870"/>
    <row r="31871"/>
    <row r="31872"/>
    <row r="31873"/>
    <row r="31874"/>
    <row r="31875"/>
    <row r="31876"/>
    <row r="31877"/>
    <row r="31878"/>
    <row r="31879"/>
    <row r="31880"/>
    <row r="31881"/>
    <row r="31882"/>
    <row r="31883"/>
    <row r="31884"/>
    <row r="31885"/>
    <row r="31886"/>
    <row r="31887"/>
    <row r="31888"/>
    <row r="31889"/>
    <row r="31890"/>
    <row r="31891"/>
    <row r="31892"/>
    <row r="31893"/>
    <row r="31894"/>
    <row r="31895"/>
    <row r="31896"/>
    <row r="31897"/>
    <row r="31898"/>
    <row r="31899"/>
    <row r="31900"/>
    <row r="31901"/>
    <row r="31902"/>
    <row r="31903"/>
    <row r="31904"/>
    <row r="31905"/>
    <row r="31906"/>
    <row r="31907"/>
    <row r="31908"/>
    <row r="31909"/>
    <row r="31910"/>
    <row r="31911"/>
    <row r="31912"/>
    <row r="31913"/>
    <row r="31914"/>
    <row r="31915"/>
    <row r="31916"/>
    <row r="31917"/>
    <row r="31918"/>
    <row r="31919"/>
    <row r="31920"/>
    <row r="31921"/>
    <row r="31922"/>
    <row r="31923"/>
    <row r="31924"/>
    <row r="31925"/>
    <row r="31926"/>
    <row r="31927"/>
    <row r="31928"/>
    <row r="31929"/>
    <row r="31930"/>
    <row r="31931"/>
    <row r="31932"/>
    <row r="31933"/>
    <row r="31934"/>
    <row r="31935"/>
    <row r="31936"/>
    <row r="31937"/>
    <row r="31938"/>
    <row r="31939"/>
    <row r="31940"/>
    <row r="31941"/>
    <row r="31942"/>
    <row r="31943"/>
    <row r="31944"/>
    <row r="31945"/>
    <row r="31946"/>
    <row r="31947"/>
    <row r="31948"/>
    <row r="31949"/>
    <row r="31950"/>
    <row r="31951"/>
    <row r="31952"/>
    <row r="31953"/>
    <row r="31954"/>
    <row r="31955"/>
    <row r="31956"/>
    <row r="31957"/>
    <row r="31958"/>
    <row r="31959"/>
    <row r="31960"/>
    <row r="31961"/>
    <row r="31962"/>
    <row r="31963"/>
    <row r="31964"/>
    <row r="31965"/>
    <row r="31966"/>
    <row r="31967"/>
    <row r="31968"/>
    <row r="31969"/>
    <row r="31970"/>
    <row r="31971"/>
    <row r="31972"/>
    <row r="31973"/>
    <row r="31974"/>
    <row r="31975"/>
    <row r="31976"/>
    <row r="31977"/>
    <row r="31978"/>
    <row r="31979"/>
    <row r="31980"/>
    <row r="31981"/>
    <row r="31982"/>
    <row r="31983"/>
    <row r="31984"/>
    <row r="31985"/>
    <row r="31986"/>
    <row r="31987"/>
    <row r="31988"/>
    <row r="31989"/>
    <row r="31990"/>
    <row r="31991"/>
    <row r="31992"/>
    <row r="31993"/>
    <row r="31994"/>
    <row r="31995"/>
    <row r="31996"/>
    <row r="31997"/>
    <row r="31998"/>
    <row r="31999"/>
    <row r="32000"/>
    <row r="32001"/>
    <row r="32002"/>
    <row r="32003"/>
    <row r="32004"/>
    <row r="32005"/>
    <row r="32006"/>
    <row r="32007"/>
    <row r="32008"/>
    <row r="32009"/>
    <row r="32010"/>
    <row r="32011"/>
    <row r="32012"/>
    <row r="32013"/>
    <row r="32014"/>
    <row r="32015"/>
    <row r="32016"/>
    <row r="32017"/>
    <row r="32018"/>
    <row r="32019"/>
    <row r="32020"/>
    <row r="32021"/>
    <row r="32022"/>
    <row r="32023"/>
    <row r="32024"/>
    <row r="32025"/>
    <row r="32026"/>
    <row r="32027"/>
    <row r="32028"/>
    <row r="32029"/>
    <row r="32030"/>
    <row r="32031"/>
    <row r="32032"/>
    <row r="32033"/>
    <row r="32034"/>
    <row r="32035"/>
    <row r="32036"/>
    <row r="32037"/>
    <row r="32038"/>
    <row r="32039"/>
    <row r="32040"/>
    <row r="32041"/>
    <row r="32042"/>
    <row r="32043"/>
    <row r="32044"/>
    <row r="32045"/>
    <row r="32046"/>
    <row r="32047"/>
    <row r="32048"/>
    <row r="32049"/>
    <row r="32050"/>
    <row r="32051"/>
    <row r="32052"/>
    <row r="32053"/>
    <row r="32054"/>
    <row r="32055"/>
    <row r="32056"/>
    <row r="32057"/>
    <row r="32058"/>
    <row r="32059"/>
    <row r="32060"/>
    <row r="32061"/>
    <row r="32062"/>
    <row r="32063"/>
    <row r="32064"/>
    <row r="32065"/>
    <row r="32066"/>
    <row r="32067"/>
    <row r="32068"/>
    <row r="32069"/>
    <row r="32070"/>
    <row r="32071"/>
    <row r="32072"/>
    <row r="32073"/>
    <row r="32074"/>
    <row r="32075"/>
    <row r="32076"/>
    <row r="32077"/>
    <row r="32078"/>
    <row r="32079"/>
    <row r="32080"/>
    <row r="32081"/>
    <row r="32082"/>
    <row r="32083"/>
    <row r="32084"/>
    <row r="32085"/>
    <row r="32086"/>
    <row r="32087"/>
    <row r="32088"/>
    <row r="32089"/>
    <row r="32090"/>
    <row r="32091"/>
    <row r="32092"/>
    <row r="32093"/>
    <row r="32094"/>
    <row r="32095"/>
    <row r="32096"/>
    <row r="32097"/>
    <row r="32098"/>
    <row r="32099"/>
    <row r="32100"/>
    <row r="32101"/>
    <row r="32102"/>
    <row r="32103"/>
    <row r="32104"/>
    <row r="32105"/>
    <row r="32106"/>
    <row r="32107"/>
    <row r="32108"/>
    <row r="32109"/>
    <row r="32110"/>
    <row r="32111"/>
    <row r="32112"/>
    <row r="32113"/>
    <row r="32114"/>
    <row r="32115"/>
    <row r="32116"/>
    <row r="32117"/>
    <row r="32118"/>
    <row r="32119"/>
    <row r="32120"/>
    <row r="32121"/>
    <row r="32122"/>
    <row r="32123"/>
    <row r="32124"/>
    <row r="32125"/>
    <row r="32126"/>
    <row r="32127"/>
    <row r="32128"/>
    <row r="32129"/>
    <row r="32130"/>
    <row r="32131"/>
    <row r="32132"/>
    <row r="32133"/>
    <row r="32134"/>
    <row r="32135"/>
    <row r="32136"/>
    <row r="32137"/>
    <row r="32138"/>
    <row r="32139"/>
    <row r="32140"/>
    <row r="32141"/>
    <row r="32142"/>
    <row r="32143"/>
    <row r="32144"/>
    <row r="32145"/>
    <row r="32146"/>
    <row r="32147"/>
    <row r="32148"/>
    <row r="32149"/>
    <row r="32150"/>
    <row r="32151"/>
    <row r="32152"/>
    <row r="32153"/>
    <row r="32154"/>
    <row r="32155"/>
    <row r="32156"/>
    <row r="32157"/>
    <row r="32158"/>
    <row r="32159"/>
    <row r="32160"/>
    <row r="32161"/>
    <row r="32162"/>
    <row r="32163"/>
    <row r="32164"/>
    <row r="32165"/>
    <row r="32166"/>
    <row r="32167"/>
    <row r="32168"/>
    <row r="32169"/>
    <row r="32170"/>
    <row r="32171"/>
    <row r="32172"/>
    <row r="32173"/>
    <row r="32174"/>
    <row r="32175"/>
    <row r="32176"/>
    <row r="32177"/>
    <row r="32178"/>
    <row r="32179"/>
    <row r="32180"/>
    <row r="32181"/>
    <row r="32182"/>
    <row r="32183"/>
    <row r="32184"/>
    <row r="32185"/>
    <row r="32186"/>
    <row r="32187"/>
    <row r="32188"/>
    <row r="32189"/>
    <row r="32190"/>
    <row r="32191"/>
    <row r="32192"/>
    <row r="32193"/>
    <row r="32194"/>
    <row r="32195"/>
    <row r="32196"/>
    <row r="32197"/>
    <row r="32198"/>
    <row r="32199"/>
    <row r="32200"/>
    <row r="32201"/>
    <row r="32202"/>
    <row r="32203"/>
    <row r="32204"/>
    <row r="32205"/>
    <row r="32206"/>
    <row r="32207"/>
    <row r="32208"/>
    <row r="32209"/>
    <row r="32210"/>
    <row r="32211"/>
    <row r="32212"/>
    <row r="32213"/>
    <row r="32214"/>
    <row r="32215"/>
    <row r="32216"/>
    <row r="32217"/>
    <row r="32218"/>
    <row r="32219"/>
    <row r="32220"/>
    <row r="32221"/>
    <row r="32222"/>
    <row r="32223"/>
    <row r="32224"/>
    <row r="32225"/>
    <row r="32226"/>
    <row r="32227"/>
    <row r="32228"/>
    <row r="32229"/>
    <row r="32230"/>
    <row r="32231"/>
    <row r="32232"/>
    <row r="32233"/>
    <row r="32234"/>
    <row r="32235"/>
    <row r="32236"/>
    <row r="32237"/>
    <row r="32238"/>
    <row r="32239"/>
    <row r="32240"/>
    <row r="32241"/>
    <row r="32242"/>
    <row r="32243"/>
    <row r="32244"/>
    <row r="32245"/>
    <row r="32246"/>
    <row r="32247"/>
    <row r="32248"/>
    <row r="32249"/>
    <row r="32250"/>
    <row r="32251"/>
    <row r="32252"/>
    <row r="32253"/>
    <row r="32254"/>
    <row r="32255"/>
    <row r="32256"/>
    <row r="32257"/>
    <row r="32258"/>
    <row r="32259"/>
    <row r="32260"/>
    <row r="32261"/>
    <row r="32262"/>
    <row r="32263"/>
    <row r="32264"/>
    <row r="32265"/>
    <row r="32266"/>
    <row r="32267"/>
    <row r="32268"/>
    <row r="32269"/>
    <row r="32270"/>
    <row r="32271"/>
    <row r="32272"/>
    <row r="32273"/>
    <row r="32274"/>
    <row r="32275"/>
    <row r="32276"/>
    <row r="32277"/>
    <row r="32278"/>
    <row r="32279"/>
    <row r="32280"/>
    <row r="32281"/>
    <row r="32282"/>
    <row r="32283"/>
    <row r="32284"/>
    <row r="32285"/>
    <row r="32286"/>
    <row r="32287"/>
    <row r="32288"/>
    <row r="32289"/>
    <row r="32290"/>
    <row r="32291"/>
    <row r="32292"/>
    <row r="32293"/>
    <row r="32294"/>
    <row r="32295"/>
    <row r="32296"/>
    <row r="32297"/>
    <row r="32298"/>
    <row r="32299"/>
    <row r="32300"/>
    <row r="32301"/>
    <row r="32302"/>
    <row r="32303"/>
    <row r="32304"/>
    <row r="32305"/>
    <row r="32306"/>
    <row r="32307"/>
    <row r="32308"/>
    <row r="32309"/>
    <row r="32310"/>
    <row r="32311"/>
    <row r="32312"/>
    <row r="32313"/>
    <row r="32314"/>
    <row r="32315"/>
    <row r="32316"/>
    <row r="32317"/>
    <row r="32318"/>
    <row r="32319"/>
    <row r="32320"/>
    <row r="32321"/>
    <row r="32322"/>
    <row r="32323"/>
    <row r="32324"/>
    <row r="32325"/>
    <row r="32326"/>
    <row r="32327"/>
    <row r="32328"/>
    <row r="32329"/>
    <row r="32330"/>
    <row r="32331"/>
    <row r="32332"/>
    <row r="32333"/>
    <row r="32334"/>
    <row r="32335"/>
    <row r="32336"/>
    <row r="32337"/>
    <row r="32338"/>
    <row r="32339"/>
    <row r="32340"/>
    <row r="32341"/>
    <row r="32342"/>
    <row r="32343"/>
    <row r="32344"/>
    <row r="32345"/>
    <row r="32346"/>
    <row r="32347"/>
    <row r="32348"/>
    <row r="32349"/>
    <row r="32350"/>
    <row r="32351"/>
    <row r="32352"/>
    <row r="32353"/>
    <row r="32354"/>
    <row r="32355"/>
    <row r="32356"/>
    <row r="32357"/>
    <row r="32358"/>
    <row r="32359"/>
    <row r="32360"/>
    <row r="32361"/>
    <row r="32362"/>
    <row r="32363"/>
    <row r="32364"/>
    <row r="32365"/>
    <row r="32366"/>
    <row r="32367"/>
    <row r="32368"/>
    <row r="32369"/>
    <row r="32370"/>
    <row r="32371"/>
    <row r="32372"/>
    <row r="32373"/>
    <row r="32374"/>
    <row r="32375"/>
    <row r="32376"/>
    <row r="32377"/>
    <row r="32378"/>
    <row r="32379"/>
    <row r="32380"/>
    <row r="32381"/>
    <row r="32382"/>
    <row r="32383"/>
    <row r="32384"/>
    <row r="32385"/>
    <row r="32386"/>
    <row r="32387"/>
    <row r="32388"/>
    <row r="32389"/>
    <row r="32390"/>
    <row r="32391"/>
    <row r="32392"/>
    <row r="32393"/>
    <row r="32394"/>
    <row r="32395"/>
    <row r="32396"/>
    <row r="32397"/>
    <row r="32398"/>
    <row r="32399"/>
    <row r="32400"/>
    <row r="32401"/>
    <row r="32402"/>
    <row r="32403"/>
    <row r="32404"/>
    <row r="32405"/>
    <row r="32406"/>
    <row r="32407"/>
    <row r="32408"/>
    <row r="32409"/>
    <row r="32410"/>
    <row r="32411"/>
    <row r="32412"/>
    <row r="32413"/>
    <row r="32414"/>
    <row r="32415"/>
    <row r="32416"/>
    <row r="32417"/>
    <row r="32418"/>
    <row r="32419"/>
    <row r="32420"/>
    <row r="32421"/>
    <row r="32422"/>
    <row r="32423"/>
    <row r="32424"/>
    <row r="32425"/>
    <row r="32426"/>
    <row r="32427"/>
    <row r="32428"/>
    <row r="32429"/>
    <row r="32430"/>
    <row r="32431"/>
    <row r="32432"/>
    <row r="32433"/>
    <row r="32434"/>
    <row r="32435"/>
    <row r="32436"/>
    <row r="32437"/>
    <row r="32438"/>
    <row r="32439"/>
    <row r="32440"/>
    <row r="32441"/>
    <row r="32442"/>
    <row r="32443"/>
    <row r="32444"/>
    <row r="32445"/>
    <row r="32446"/>
    <row r="32447"/>
    <row r="32448"/>
    <row r="32449"/>
    <row r="32450"/>
    <row r="32451"/>
    <row r="32452"/>
    <row r="32453"/>
    <row r="32454"/>
    <row r="32455"/>
    <row r="32456"/>
    <row r="32457"/>
    <row r="32458"/>
    <row r="32459"/>
    <row r="32460"/>
    <row r="32461"/>
    <row r="32462"/>
    <row r="32463"/>
    <row r="32464"/>
    <row r="32465"/>
    <row r="32466"/>
    <row r="32467"/>
    <row r="32468"/>
    <row r="32469"/>
    <row r="32470"/>
    <row r="32471"/>
    <row r="32472"/>
    <row r="32473"/>
    <row r="32474"/>
    <row r="32475"/>
    <row r="32476"/>
    <row r="32477"/>
    <row r="32478"/>
    <row r="32479"/>
    <row r="32480"/>
    <row r="32481"/>
    <row r="32482"/>
    <row r="32483"/>
    <row r="32484"/>
    <row r="32485"/>
    <row r="32486"/>
    <row r="32487"/>
    <row r="32488"/>
    <row r="32489"/>
    <row r="32490"/>
    <row r="32491"/>
    <row r="32492"/>
    <row r="32493"/>
    <row r="32494"/>
    <row r="32495"/>
    <row r="32496"/>
    <row r="32497"/>
    <row r="32498"/>
    <row r="32499"/>
    <row r="32500"/>
    <row r="32501"/>
    <row r="32502"/>
    <row r="32503"/>
    <row r="32504"/>
    <row r="32505"/>
    <row r="32506"/>
    <row r="32507"/>
    <row r="32508"/>
    <row r="32509"/>
    <row r="32510"/>
    <row r="32511"/>
    <row r="32512"/>
    <row r="32513"/>
    <row r="32514"/>
    <row r="32515"/>
    <row r="32516"/>
    <row r="32517"/>
    <row r="32518"/>
    <row r="32519"/>
    <row r="32520"/>
    <row r="32521"/>
    <row r="32522"/>
    <row r="32523"/>
    <row r="32524"/>
    <row r="32525"/>
    <row r="32526"/>
    <row r="32527"/>
    <row r="32528"/>
    <row r="32529"/>
    <row r="32530"/>
    <row r="32531"/>
    <row r="32532"/>
    <row r="32533"/>
    <row r="32534"/>
    <row r="32535"/>
    <row r="32536"/>
    <row r="32537"/>
    <row r="32538"/>
    <row r="32539"/>
    <row r="32540"/>
    <row r="32541"/>
    <row r="32542"/>
    <row r="32543"/>
    <row r="32544"/>
    <row r="32545"/>
    <row r="32546"/>
    <row r="32547"/>
    <row r="32548"/>
    <row r="32549"/>
    <row r="32550"/>
    <row r="32551"/>
    <row r="32552"/>
    <row r="32553"/>
    <row r="32554"/>
    <row r="32555"/>
    <row r="32556"/>
    <row r="32557"/>
    <row r="32558"/>
    <row r="32559"/>
    <row r="32560"/>
    <row r="32561"/>
    <row r="32562"/>
    <row r="32563"/>
    <row r="32564"/>
    <row r="32565"/>
    <row r="32566"/>
    <row r="32567"/>
    <row r="32568"/>
    <row r="32569"/>
    <row r="32570"/>
    <row r="32571"/>
    <row r="32572"/>
    <row r="32573"/>
    <row r="32574"/>
    <row r="32575"/>
    <row r="32576"/>
    <row r="32577"/>
    <row r="32578"/>
    <row r="32579"/>
    <row r="32580"/>
    <row r="32581"/>
    <row r="32582"/>
    <row r="32583"/>
    <row r="32584"/>
    <row r="32585"/>
    <row r="32586"/>
    <row r="32587"/>
    <row r="32588"/>
    <row r="32589"/>
    <row r="32590"/>
    <row r="32591"/>
    <row r="32592"/>
    <row r="32593"/>
    <row r="32594"/>
    <row r="32595"/>
    <row r="32596"/>
    <row r="32597"/>
    <row r="32598"/>
    <row r="32599"/>
    <row r="32600"/>
    <row r="32601"/>
    <row r="32602"/>
    <row r="32603"/>
    <row r="32604"/>
    <row r="32605"/>
    <row r="32606"/>
    <row r="32607"/>
    <row r="32608"/>
    <row r="32609"/>
    <row r="32610"/>
    <row r="32611"/>
    <row r="32612"/>
    <row r="32613"/>
    <row r="32614"/>
    <row r="32615"/>
    <row r="32616"/>
    <row r="32617"/>
    <row r="32618"/>
    <row r="32619"/>
    <row r="32620"/>
    <row r="32621"/>
    <row r="32622"/>
    <row r="32623"/>
    <row r="32624"/>
    <row r="32625"/>
    <row r="32626"/>
    <row r="32627"/>
    <row r="32628"/>
    <row r="32629"/>
    <row r="32630"/>
    <row r="32631"/>
    <row r="32632"/>
    <row r="32633"/>
    <row r="32634"/>
    <row r="32635"/>
    <row r="32636"/>
    <row r="32637"/>
    <row r="32638"/>
    <row r="32639"/>
    <row r="32640"/>
    <row r="32641"/>
    <row r="32642"/>
    <row r="32643"/>
    <row r="32644"/>
    <row r="32645"/>
    <row r="32646"/>
    <row r="32647"/>
    <row r="32648"/>
    <row r="32649"/>
    <row r="32650"/>
    <row r="32651"/>
    <row r="32652"/>
    <row r="32653"/>
    <row r="32654"/>
    <row r="32655"/>
    <row r="32656"/>
    <row r="32657"/>
    <row r="32658"/>
    <row r="32659"/>
    <row r="32660"/>
    <row r="32661"/>
    <row r="32662"/>
    <row r="32663"/>
    <row r="32664"/>
    <row r="32665"/>
    <row r="32666"/>
    <row r="32667"/>
    <row r="32668"/>
    <row r="32669"/>
    <row r="32670"/>
    <row r="32671"/>
    <row r="32672"/>
    <row r="32673"/>
    <row r="32674"/>
    <row r="32675"/>
    <row r="32676"/>
    <row r="32677"/>
    <row r="32678"/>
    <row r="32679"/>
    <row r="32680"/>
    <row r="32681"/>
    <row r="32682"/>
    <row r="32683"/>
    <row r="32684"/>
    <row r="32685"/>
    <row r="32686"/>
    <row r="32687"/>
    <row r="32688"/>
    <row r="32689"/>
    <row r="32690"/>
    <row r="32691"/>
    <row r="32692"/>
    <row r="32693"/>
    <row r="32694"/>
    <row r="32695"/>
    <row r="32696"/>
    <row r="32697"/>
    <row r="32698"/>
    <row r="32699"/>
    <row r="32700"/>
    <row r="32701"/>
    <row r="32702"/>
    <row r="32703"/>
    <row r="32704"/>
    <row r="32705"/>
    <row r="32706"/>
    <row r="32707"/>
    <row r="32708"/>
    <row r="32709"/>
    <row r="32710"/>
    <row r="32711"/>
    <row r="32712"/>
    <row r="32713"/>
    <row r="32714"/>
    <row r="32715"/>
    <row r="32716"/>
    <row r="32717"/>
    <row r="32718"/>
    <row r="32719"/>
    <row r="32720"/>
    <row r="32721"/>
    <row r="32722"/>
    <row r="32723"/>
    <row r="32724"/>
    <row r="32725"/>
    <row r="32726"/>
    <row r="32727"/>
    <row r="32728"/>
    <row r="32729"/>
    <row r="32730"/>
    <row r="32731"/>
    <row r="32732"/>
    <row r="32733"/>
    <row r="32734"/>
    <row r="32735"/>
    <row r="32736"/>
    <row r="32737"/>
    <row r="32738"/>
    <row r="32739"/>
    <row r="32740"/>
    <row r="32741"/>
    <row r="32742"/>
    <row r="32743"/>
    <row r="32744"/>
    <row r="32745"/>
    <row r="32746"/>
    <row r="32747"/>
    <row r="32748"/>
    <row r="32749"/>
    <row r="32750"/>
    <row r="32751"/>
    <row r="32752"/>
    <row r="32753"/>
    <row r="32754"/>
    <row r="32755"/>
    <row r="32756"/>
    <row r="32757"/>
    <row r="32758"/>
    <row r="32759"/>
    <row r="32760"/>
    <row r="32761"/>
    <row r="32762"/>
    <row r="32763"/>
    <row r="32764"/>
    <row r="32765"/>
    <row r="32766"/>
    <row r="32767"/>
    <row r="32768"/>
    <row r="32769"/>
    <row r="32770"/>
    <row r="32771"/>
    <row r="32772"/>
    <row r="32773"/>
    <row r="32774"/>
    <row r="32775"/>
    <row r="32776"/>
    <row r="32777"/>
    <row r="32778"/>
    <row r="32779"/>
    <row r="32780"/>
    <row r="32781"/>
    <row r="32782"/>
    <row r="32783"/>
    <row r="32784"/>
    <row r="32785"/>
    <row r="32786"/>
    <row r="32787"/>
    <row r="32788"/>
    <row r="32789"/>
    <row r="32790"/>
    <row r="32791"/>
    <row r="32792"/>
    <row r="32793"/>
    <row r="32794"/>
    <row r="32795"/>
    <row r="32796"/>
    <row r="32797"/>
    <row r="32798"/>
    <row r="32799"/>
    <row r="32800"/>
    <row r="32801"/>
    <row r="32802"/>
    <row r="32803"/>
    <row r="32804"/>
    <row r="32805"/>
    <row r="32806"/>
    <row r="32807"/>
    <row r="32808"/>
    <row r="32809"/>
    <row r="32810"/>
    <row r="32811"/>
    <row r="32812"/>
    <row r="32813"/>
    <row r="32814"/>
    <row r="32815"/>
    <row r="32816"/>
    <row r="32817"/>
    <row r="32818"/>
    <row r="32819"/>
    <row r="32820"/>
    <row r="32821"/>
    <row r="32822"/>
    <row r="32823"/>
    <row r="32824"/>
    <row r="32825"/>
    <row r="32826"/>
    <row r="32827"/>
    <row r="32828"/>
    <row r="32829"/>
    <row r="32830"/>
    <row r="32831"/>
    <row r="32832"/>
    <row r="32833"/>
    <row r="32834"/>
    <row r="32835"/>
    <row r="32836"/>
    <row r="32837"/>
    <row r="32838"/>
    <row r="32839"/>
    <row r="32840"/>
    <row r="32841"/>
    <row r="32842"/>
    <row r="32843"/>
    <row r="32844"/>
    <row r="32845"/>
    <row r="32846"/>
    <row r="32847"/>
    <row r="32848"/>
    <row r="32849"/>
    <row r="32850"/>
    <row r="32851"/>
    <row r="32852"/>
    <row r="32853"/>
    <row r="32854"/>
    <row r="32855"/>
    <row r="32856"/>
    <row r="32857"/>
    <row r="32858"/>
    <row r="32859"/>
    <row r="32860"/>
    <row r="32861"/>
    <row r="32862"/>
    <row r="32863"/>
    <row r="32864"/>
    <row r="32865"/>
    <row r="32866"/>
    <row r="32867"/>
    <row r="32868"/>
    <row r="32869"/>
    <row r="32870"/>
    <row r="32871"/>
    <row r="32872"/>
    <row r="32873"/>
    <row r="32874"/>
    <row r="32875"/>
    <row r="32876"/>
    <row r="32877"/>
    <row r="32878"/>
    <row r="32879"/>
    <row r="32880"/>
    <row r="32881"/>
    <row r="32882"/>
    <row r="32883"/>
    <row r="32884"/>
    <row r="32885"/>
    <row r="32886"/>
    <row r="32887"/>
    <row r="32888"/>
    <row r="32889"/>
    <row r="32890"/>
    <row r="32891"/>
    <row r="32892"/>
    <row r="32893"/>
    <row r="32894"/>
    <row r="32895"/>
    <row r="32896"/>
    <row r="32897"/>
    <row r="32898"/>
    <row r="32899"/>
    <row r="32900"/>
    <row r="32901"/>
    <row r="32902"/>
    <row r="32903"/>
    <row r="32904"/>
    <row r="32905"/>
    <row r="32906"/>
    <row r="32907"/>
    <row r="32908"/>
    <row r="32909"/>
    <row r="32910"/>
    <row r="32911"/>
    <row r="32912"/>
    <row r="32913"/>
    <row r="32914"/>
    <row r="32915"/>
    <row r="32916"/>
    <row r="32917"/>
    <row r="32918"/>
    <row r="32919"/>
    <row r="32920"/>
    <row r="32921"/>
    <row r="32922"/>
    <row r="32923"/>
    <row r="32924"/>
    <row r="32925"/>
    <row r="32926"/>
    <row r="32927"/>
    <row r="32928"/>
    <row r="32929"/>
    <row r="32930"/>
    <row r="32931"/>
    <row r="32932"/>
    <row r="32933"/>
    <row r="32934"/>
    <row r="32935"/>
    <row r="32936"/>
    <row r="32937"/>
    <row r="32938"/>
    <row r="32939"/>
    <row r="32940"/>
    <row r="32941"/>
    <row r="32942"/>
    <row r="32943"/>
    <row r="32944"/>
    <row r="32945"/>
    <row r="32946"/>
    <row r="32947"/>
    <row r="32948"/>
    <row r="32949"/>
    <row r="32950"/>
    <row r="32951"/>
    <row r="32952"/>
    <row r="32953"/>
    <row r="32954"/>
    <row r="32955"/>
    <row r="32956"/>
    <row r="32957"/>
    <row r="32958"/>
    <row r="32959"/>
    <row r="32960"/>
    <row r="32961"/>
    <row r="32962"/>
    <row r="32963"/>
    <row r="32964"/>
    <row r="32965"/>
    <row r="32966"/>
    <row r="32967"/>
    <row r="32968"/>
    <row r="32969"/>
    <row r="32970"/>
    <row r="32971"/>
    <row r="32972"/>
    <row r="32973"/>
    <row r="32974"/>
    <row r="32975"/>
    <row r="32976"/>
    <row r="32977"/>
    <row r="32978"/>
    <row r="32979"/>
    <row r="32980"/>
    <row r="32981"/>
    <row r="32982"/>
    <row r="32983"/>
    <row r="32984"/>
    <row r="32985"/>
    <row r="32986"/>
    <row r="32987"/>
    <row r="32988"/>
    <row r="32989"/>
    <row r="32990"/>
    <row r="32991"/>
    <row r="32992"/>
    <row r="32993"/>
    <row r="32994"/>
    <row r="32995"/>
    <row r="32996"/>
    <row r="32997"/>
    <row r="32998"/>
    <row r="32999"/>
    <row r="33000"/>
    <row r="33001"/>
    <row r="33002"/>
    <row r="33003"/>
    <row r="33004"/>
    <row r="33005"/>
    <row r="33006"/>
    <row r="33007"/>
    <row r="33008"/>
    <row r="33009"/>
    <row r="33010"/>
    <row r="33011"/>
    <row r="33012"/>
    <row r="33013"/>
    <row r="33014"/>
    <row r="33015"/>
    <row r="33016"/>
    <row r="33017"/>
    <row r="33018"/>
    <row r="33019"/>
    <row r="33020"/>
    <row r="33021"/>
    <row r="33022"/>
    <row r="33023"/>
    <row r="33024"/>
    <row r="33025"/>
    <row r="33026"/>
    <row r="33027"/>
    <row r="33028"/>
    <row r="33029"/>
    <row r="33030"/>
    <row r="33031"/>
    <row r="33032"/>
    <row r="33033"/>
    <row r="33034"/>
    <row r="33035"/>
    <row r="33036"/>
    <row r="33037"/>
    <row r="33038"/>
    <row r="33039"/>
    <row r="33040"/>
    <row r="33041"/>
    <row r="33042"/>
    <row r="33043"/>
    <row r="33044"/>
    <row r="33045"/>
    <row r="33046"/>
    <row r="33047"/>
    <row r="33048"/>
    <row r="33049"/>
    <row r="33050"/>
    <row r="33051"/>
    <row r="33052"/>
    <row r="33053"/>
    <row r="33054"/>
    <row r="33055"/>
    <row r="33056"/>
    <row r="33057"/>
    <row r="33058"/>
    <row r="33059"/>
    <row r="33060"/>
    <row r="33061"/>
    <row r="33062"/>
    <row r="33063"/>
    <row r="33064"/>
    <row r="33065"/>
    <row r="33066"/>
    <row r="33067"/>
    <row r="33068"/>
    <row r="33069"/>
    <row r="33070"/>
    <row r="33071"/>
    <row r="33072"/>
    <row r="33073"/>
    <row r="33074"/>
    <row r="33075"/>
    <row r="33076"/>
    <row r="33077"/>
    <row r="33078"/>
    <row r="33079"/>
    <row r="33080"/>
    <row r="33081"/>
    <row r="33082"/>
    <row r="33083"/>
    <row r="33084"/>
    <row r="33085"/>
    <row r="33086"/>
    <row r="33087"/>
    <row r="33088"/>
    <row r="33089"/>
    <row r="33090"/>
    <row r="33091"/>
    <row r="33092"/>
    <row r="33093"/>
    <row r="33094"/>
    <row r="33095"/>
    <row r="33096"/>
    <row r="33097"/>
    <row r="33098"/>
    <row r="33099"/>
    <row r="33100"/>
    <row r="33101"/>
    <row r="33102"/>
    <row r="33103"/>
    <row r="33104"/>
    <row r="33105"/>
    <row r="33106"/>
    <row r="33107"/>
    <row r="33108"/>
    <row r="33109"/>
    <row r="33110"/>
    <row r="33111"/>
    <row r="33112"/>
    <row r="33113"/>
    <row r="33114"/>
    <row r="33115"/>
    <row r="33116"/>
    <row r="33117"/>
    <row r="33118"/>
    <row r="33119"/>
    <row r="33120"/>
    <row r="33121"/>
    <row r="33122"/>
    <row r="33123"/>
    <row r="33124"/>
    <row r="33125"/>
    <row r="33126"/>
    <row r="33127"/>
    <row r="33128"/>
    <row r="33129"/>
    <row r="33130"/>
    <row r="33131"/>
    <row r="33132"/>
    <row r="33133"/>
    <row r="33134"/>
    <row r="33135"/>
    <row r="33136"/>
    <row r="33137"/>
    <row r="33138"/>
    <row r="33139"/>
    <row r="33140"/>
    <row r="33141"/>
    <row r="33142"/>
    <row r="33143"/>
    <row r="33144"/>
    <row r="33145"/>
    <row r="33146"/>
    <row r="33147"/>
    <row r="33148"/>
    <row r="33149"/>
    <row r="33150"/>
    <row r="33151"/>
    <row r="33152"/>
    <row r="33153"/>
    <row r="33154"/>
    <row r="33155"/>
    <row r="33156"/>
    <row r="33157"/>
    <row r="33158"/>
    <row r="33159"/>
    <row r="33160"/>
    <row r="33161"/>
    <row r="33162"/>
    <row r="33163"/>
    <row r="33164"/>
    <row r="33165"/>
    <row r="33166"/>
    <row r="33167"/>
    <row r="33168"/>
    <row r="33169"/>
    <row r="33170"/>
    <row r="33171"/>
    <row r="33172"/>
    <row r="33173"/>
    <row r="33174"/>
    <row r="33175"/>
    <row r="33176"/>
    <row r="33177"/>
    <row r="33178"/>
    <row r="33179"/>
    <row r="33180"/>
    <row r="33181"/>
    <row r="33182"/>
    <row r="33183"/>
    <row r="33184"/>
    <row r="33185"/>
    <row r="33186"/>
    <row r="33187"/>
    <row r="33188"/>
    <row r="33189"/>
    <row r="33190"/>
    <row r="33191"/>
    <row r="33192"/>
    <row r="33193"/>
    <row r="33194"/>
    <row r="33195"/>
    <row r="33196"/>
    <row r="33197"/>
    <row r="33198"/>
    <row r="33199"/>
    <row r="33200"/>
    <row r="33201"/>
    <row r="33202"/>
    <row r="33203"/>
    <row r="33204"/>
    <row r="33205"/>
    <row r="33206"/>
    <row r="33207"/>
    <row r="33208"/>
    <row r="33209"/>
    <row r="33210"/>
    <row r="33211"/>
    <row r="33212"/>
    <row r="33213"/>
    <row r="33214"/>
    <row r="33215"/>
    <row r="33216"/>
    <row r="33217"/>
    <row r="33218"/>
    <row r="33219"/>
    <row r="33220"/>
    <row r="33221"/>
    <row r="33222"/>
    <row r="33223"/>
    <row r="33224"/>
    <row r="33225"/>
    <row r="33226"/>
    <row r="33227"/>
    <row r="33228"/>
    <row r="33229"/>
    <row r="33230"/>
    <row r="33231"/>
    <row r="33232"/>
    <row r="33233"/>
    <row r="33234"/>
    <row r="33235"/>
    <row r="33236"/>
    <row r="33237"/>
    <row r="33238"/>
    <row r="33239"/>
    <row r="33240"/>
    <row r="33241"/>
    <row r="33242"/>
    <row r="33243"/>
    <row r="33244"/>
    <row r="33245"/>
    <row r="33246"/>
    <row r="33247"/>
    <row r="33248"/>
    <row r="33249"/>
    <row r="33250"/>
    <row r="33251"/>
    <row r="33252"/>
    <row r="33253"/>
    <row r="33254"/>
    <row r="33255"/>
    <row r="33256"/>
    <row r="33257"/>
    <row r="33258"/>
    <row r="33259"/>
    <row r="33260"/>
    <row r="33261"/>
    <row r="33262"/>
    <row r="33263"/>
    <row r="33264"/>
    <row r="33265"/>
    <row r="33266"/>
    <row r="33267"/>
    <row r="33268"/>
    <row r="33269"/>
    <row r="33270"/>
    <row r="33271"/>
    <row r="33272"/>
    <row r="33273"/>
    <row r="33274"/>
    <row r="33275"/>
    <row r="33276"/>
    <row r="33277"/>
    <row r="33278"/>
    <row r="33279"/>
    <row r="33280"/>
    <row r="33281"/>
    <row r="33282"/>
    <row r="33283"/>
    <row r="33284"/>
    <row r="33285"/>
    <row r="33286"/>
    <row r="33287"/>
    <row r="33288"/>
    <row r="33289"/>
    <row r="33290"/>
    <row r="33291"/>
    <row r="33292"/>
    <row r="33293"/>
    <row r="33294"/>
    <row r="33295"/>
    <row r="33296"/>
    <row r="33297"/>
    <row r="33298"/>
    <row r="33299"/>
    <row r="33300"/>
    <row r="33301"/>
    <row r="33302"/>
    <row r="33303"/>
    <row r="33304"/>
    <row r="33305"/>
    <row r="33306"/>
    <row r="33307"/>
    <row r="33308"/>
    <row r="33309"/>
    <row r="33310"/>
    <row r="33311"/>
    <row r="33312"/>
    <row r="33313"/>
    <row r="33314"/>
    <row r="33315"/>
    <row r="33316"/>
    <row r="33317"/>
    <row r="33318"/>
    <row r="33319"/>
    <row r="33320"/>
    <row r="33321"/>
    <row r="33322"/>
    <row r="33323"/>
    <row r="33324"/>
    <row r="33325"/>
    <row r="33326"/>
    <row r="33327"/>
    <row r="33328"/>
    <row r="33329"/>
    <row r="33330"/>
    <row r="33331"/>
    <row r="33332"/>
    <row r="33333"/>
    <row r="33334"/>
    <row r="33335"/>
    <row r="33336"/>
    <row r="33337"/>
    <row r="33338"/>
    <row r="33339"/>
    <row r="33340"/>
    <row r="33341"/>
    <row r="33342"/>
    <row r="33343"/>
    <row r="33344"/>
    <row r="33345"/>
    <row r="33346"/>
    <row r="33347"/>
    <row r="33348"/>
    <row r="33349"/>
    <row r="33350"/>
    <row r="33351"/>
    <row r="33352"/>
    <row r="33353"/>
    <row r="33354"/>
    <row r="33355"/>
    <row r="33356"/>
    <row r="33357"/>
    <row r="33358"/>
    <row r="33359"/>
    <row r="33360"/>
    <row r="33361"/>
    <row r="33362"/>
    <row r="33363"/>
    <row r="33364"/>
    <row r="33365"/>
    <row r="33366"/>
    <row r="33367"/>
    <row r="33368"/>
    <row r="33369"/>
    <row r="33370"/>
    <row r="33371"/>
    <row r="33372"/>
    <row r="33373"/>
    <row r="33374"/>
    <row r="33375"/>
    <row r="33376"/>
    <row r="33377"/>
    <row r="33378"/>
    <row r="33379"/>
    <row r="33380"/>
    <row r="33381"/>
    <row r="33382"/>
    <row r="33383"/>
    <row r="33384"/>
    <row r="33385"/>
    <row r="33386"/>
    <row r="33387"/>
    <row r="33388"/>
    <row r="33389"/>
    <row r="33390"/>
    <row r="33391"/>
    <row r="33392"/>
    <row r="33393"/>
    <row r="33394"/>
    <row r="33395"/>
    <row r="33396"/>
    <row r="33397"/>
    <row r="33398"/>
    <row r="33399"/>
    <row r="33400"/>
    <row r="33401"/>
    <row r="33402"/>
    <row r="33403"/>
    <row r="33404"/>
    <row r="33405"/>
    <row r="33406"/>
    <row r="33407"/>
    <row r="33408"/>
    <row r="33409"/>
    <row r="33410"/>
    <row r="33411"/>
    <row r="33412"/>
    <row r="33413"/>
    <row r="33414"/>
    <row r="33415"/>
    <row r="33416"/>
    <row r="33417"/>
    <row r="33418"/>
    <row r="33419"/>
    <row r="33420"/>
    <row r="33421"/>
    <row r="33422"/>
    <row r="33423"/>
    <row r="33424"/>
    <row r="33425"/>
    <row r="33426"/>
    <row r="33427"/>
    <row r="33428"/>
    <row r="33429"/>
    <row r="33430"/>
    <row r="33431"/>
    <row r="33432"/>
    <row r="33433"/>
    <row r="33434"/>
    <row r="33435"/>
    <row r="33436"/>
    <row r="33437"/>
    <row r="33438"/>
    <row r="33439"/>
    <row r="33440"/>
    <row r="33441"/>
    <row r="33442"/>
    <row r="33443"/>
    <row r="33444"/>
    <row r="33445"/>
    <row r="33446"/>
    <row r="33447"/>
    <row r="33448"/>
    <row r="33449"/>
    <row r="33450"/>
    <row r="33451"/>
    <row r="33452"/>
    <row r="33453"/>
    <row r="33454"/>
    <row r="33455"/>
    <row r="33456"/>
    <row r="33457"/>
    <row r="33458"/>
    <row r="33459"/>
    <row r="33460"/>
    <row r="33461"/>
    <row r="33462"/>
    <row r="33463"/>
    <row r="33464"/>
    <row r="33465"/>
    <row r="33466"/>
    <row r="33467"/>
    <row r="33468"/>
    <row r="33469"/>
    <row r="33470"/>
    <row r="33471"/>
    <row r="33472"/>
    <row r="33473"/>
    <row r="33474"/>
    <row r="33475"/>
    <row r="33476"/>
    <row r="33477"/>
    <row r="33478"/>
    <row r="33479"/>
    <row r="33480"/>
    <row r="33481"/>
    <row r="33482"/>
    <row r="33483"/>
    <row r="33484"/>
    <row r="33485"/>
    <row r="33486"/>
    <row r="33487"/>
    <row r="33488"/>
    <row r="33489"/>
    <row r="33490"/>
    <row r="33491"/>
    <row r="33492"/>
    <row r="33493"/>
    <row r="33494"/>
    <row r="33495"/>
    <row r="33496"/>
    <row r="33497"/>
    <row r="33498"/>
    <row r="33499"/>
    <row r="33500"/>
    <row r="33501"/>
    <row r="33502"/>
    <row r="33503"/>
    <row r="33504"/>
    <row r="33505"/>
    <row r="33506"/>
    <row r="33507"/>
    <row r="33508"/>
    <row r="33509"/>
    <row r="33510"/>
    <row r="33511"/>
    <row r="33512"/>
    <row r="33513"/>
    <row r="33514"/>
    <row r="33515"/>
    <row r="33516"/>
    <row r="33517"/>
    <row r="33518"/>
    <row r="33519"/>
    <row r="33520"/>
    <row r="33521"/>
    <row r="33522"/>
    <row r="33523"/>
    <row r="33524"/>
    <row r="33525"/>
    <row r="33526"/>
    <row r="33527"/>
    <row r="33528"/>
    <row r="33529"/>
    <row r="33530"/>
    <row r="33531"/>
    <row r="33532"/>
    <row r="33533"/>
    <row r="33534"/>
    <row r="33535"/>
    <row r="33536"/>
    <row r="33537"/>
    <row r="33538"/>
    <row r="33539"/>
    <row r="33540"/>
    <row r="33541"/>
    <row r="33542"/>
    <row r="33543"/>
    <row r="33544"/>
    <row r="33545"/>
    <row r="33546"/>
    <row r="33547"/>
    <row r="33548"/>
    <row r="33549"/>
    <row r="33550"/>
    <row r="33551"/>
    <row r="33552"/>
    <row r="33553"/>
    <row r="33554"/>
    <row r="33555"/>
    <row r="33556"/>
    <row r="33557"/>
    <row r="33558"/>
    <row r="33559"/>
    <row r="33560"/>
    <row r="33561"/>
    <row r="33562"/>
    <row r="33563"/>
    <row r="33564"/>
    <row r="33565"/>
    <row r="33566"/>
    <row r="33567"/>
    <row r="33568"/>
    <row r="33569"/>
    <row r="33570"/>
    <row r="33571"/>
    <row r="33572"/>
    <row r="33573"/>
    <row r="33574"/>
    <row r="33575"/>
    <row r="33576"/>
    <row r="33577"/>
    <row r="33578"/>
    <row r="33579"/>
    <row r="33580"/>
    <row r="33581"/>
    <row r="33582"/>
    <row r="33583"/>
    <row r="33584"/>
    <row r="33585"/>
    <row r="33586"/>
    <row r="33587"/>
    <row r="33588"/>
    <row r="33589"/>
    <row r="33590"/>
    <row r="33591"/>
    <row r="33592"/>
    <row r="33593"/>
    <row r="33594"/>
    <row r="33595"/>
    <row r="33596"/>
    <row r="33597"/>
    <row r="33598"/>
    <row r="33599"/>
    <row r="33600"/>
    <row r="33601"/>
    <row r="33602"/>
    <row r="33603"/>
    <row r="33604"/>
    <row r="33605"/>
    <row r="33606"/>
    <row r="33607"/>
    <row r="33608"/>
    <row r="33609"/>
    <row r="33610"/>
    <row r="33611"/>
    <row r="33612"/>
    <row r="33613"/>
    <row r="33614"/>
    <row r="33615"/>
    <row r="33616"/>
    <row r="33617"/>
    <row r="33618"/>
    <row r="33619"/>
    <row r="33620"/>
    <row r="33621"/>
    <row r="33622"/>
    <row r="33623"/>
    <row r="33624"/>
    <row r="33625"/>
    <row r="33626"/>
    <row r="33627"/>
    <row r="33628"/>
    <row r="33629"/>
    <row r="33630"/>
    <row r="33631"/>
    <row r="33632"/>
    <row r="33633"/>
    <row r="33634"/>
    <row r="33635"/>
    <row r="33636"/>
    <row r="33637"/>
    <row r="33638"/>
    <row r="33639"/>
    <row r="33640"/>
    <row r="33641"/>
    <row r="33642"/>
    <row r="33643"/>
    <row r="33644"/>
    <row r="33645"/>
    <row r="33646"/>
    <row r="33647"/>
    <row r="33648"/>
    <row r="33649"/>
    <row r="33650"/>
    <row r="33651"/>
    <row r="33652"/>
    <row r="33653"/>
    <row r="33654"/>
    <row r="33655"/>
    <row r="33656"/>
    <row r="33657"/>
    <row r="33658"/>
    <row r="33659"/>
    <row r="33660"/>
    <row r="33661"/>
    <row r="33662"/>
    <row r="33663"/>
    <row r="33664"/>
    <row r="33665"/>
    <row r="33666"/>
    <row r="33667"/>
    <row r="33668"/>
    <row r="33669"/>
    <row r="33670"/>
    <row r="33671"/>
    <row r="33672"/>
    <row r="33673"/>
    <row r="33674"/>
    <row r="33675"/>
    <row r="33676"/>
    <row r="33677"/>
    <row r="33678"/>
    <row r="33679"/>
    <row r="33680"/>
    <row r="33681"/>
    <row r="33682"/>
    <row r="33683"/>
    <row r="33684"/>
    <row r="33685"/>
    <row r="33686"/>
    <row r="33687"/>
    <row r="33688"/>
    <row r="33689"/>
    <row r="33690"/>
    <row r="33691"/>
    <row r="33692"/>
    <row r="33693"/>
    <row r="33694"/>
    <row r="33695"/>
    <row r="33696"/>
    <row r="33697"/>
    <row r="33698"/>
    <row r="33699"/>
    <row r="33700"/>
    <row r="33701"/>
    <row r="33702"/>
    <row r="33703"/>
    <row r="33704"/>
    <row r="33705"/>
    <row r="33706"/>
    <row r="33707"/>
    <row r="33708"/>
    <row r="33709"/>
    <row r="33710"/>
    <row r="33711"/>
    <row r="33712"/>
    <row r="33713"/>
    <row r="33714"/>
    <row r="33715"/>
    <row r="33716"/>
    <row r="33717"/>
    <row r="33718"/>
    <row r="33719"/>
    <row r="33720"/>
    <row r="33721"/>
    <row r="33722"/>
    <row r="33723"/>
    <row r="33724"/>
    <row r="33725"/>
    <row r="33726"/>
    <row r="33727"/>
    <row r="33728"/>
    <row r="33729"/>
    <row r="33730"/>
    <row r="33731"/>
    <row r="33732"/>
    <row r="33733"/>
    <row r="33734"/>
    <row r="33735"/>
    <row r="33736"/>
    <row r="33737"/>
    <row r="33738"/>
    <row r="33739"/>
    <row r="33740"/>
    <row r="33741"/>
    <row r="33742"/>
    <row r="33743"/>
    <row r="33744"/>
    <row r="33745"/>
    <row r="33746"/>
    <row r="33747"/>
    <row r="33748"/>
    <row r="33749"/>
    <row r="33750"/>
    <row r="33751"/>
    <row r="33752"/>
    <row r="33753"/>
    <row r="33754"/>
    <row r="33755"/>
    <row r="33756"/>
    <row r="33757"/>
    <row r="33758"/>
    <row r="33759"/>
    <row r="33760"/>
    <row r="33761"/>
    <row r="33762"/>
    <row r="33763"/>
    <row r="33764"/>
    <row r="33765"/>
    <row r="33766"/>
    <row r="33767"/>
    <row r="33768"/>
    <row r="33769"/>
    <row r="33770"/>
    <row r="33771"/>
    <row r="33772"/>
    <row r="33773"/>
    <row r="33774"/>
    <row r="33775"/>
    <row r="33776"/>
    <row r="33777"/>
    <row r="33778"/>
    <row r="33779"/>
    <row r="33780"/>
    <row r="33781"/>
    <row r="33782"/>
    <row r="33783"/>
    <row r="33784"/>
    <row r="33785"/>
    <row r="33786"/>
    <row r="33787"/>
    <row r="33788"/>
    <row r="33789"/>
    <row r="33790"/>
    <row r="33791"/>
    <row r="33792"/>
    <row r="33793"/>
    <row r="33794"/>
    <row r="33795"/>
    <row r="33796"/>
    <row r="33797"/>
    <row r="33798"/>
    <row r="33799"/>
    <row r="33800"/>
    <row r="33801"/>
    <row r="33802"/>
    <row r="33803"/>
    <row r="33804"/>
    <row r="33805"/>
    <row r="33806"/>
    <row r="33807"/>
    <row r="33808"/>
    <row r="33809"/>
    <row r="33810"/>
    <row r="33811"/>
    <row r="33812"/>
    <row r="33813"/>
    <row r="33814"/>
    <row r="33815"/>
    <row r="33816"/>
    <row r="33817"/>
    <row r="33818"/>
    <row r="33819"/>
    <row r="33820"/>
    <row r="33821"/>
    <row r="33822"/>
    <row r="33823"/>
    <row r="33824"/>
    <row r="33825"/>
    <row r="33826"/>
    <row r="33827"/>
    <row r="33828"/>
    <row r="33829"/>
    <row r="33830"/>
    <row r="33831"/>
    <row r="33832"/>
    <row r="33833"/>
    <row r="33834"/>
    <row r="33835"/>
    <row r="33836"/>
    <row r="33837"/>
    <row r="33838"/>
    <row r="33839"/>
    <row r="33840"/>
    <row r="33841"/>
    <row r="33842"/>
    <row r="33843"/>
    <row r="33844"/>
    <row r="33845"/>
    <row r="33846"/>
    <row r="33847"/>
    <row r="33848"/>
    <row r="33849"/>
    <row r="33850"/>
    <row r="33851"/>
    <row r="33852"/>
    <row r="33853"/>
    <row r="33854"/>
    <row r="33855"/>
    <row r="33856"/>
    <row r="33857"/>
    <row r="33858"/>
    <row r="33859"/>
    <row r="33860"/>
    <row r="33861"/>
    <row r="33862"/>
    <row r="33863"/>
    <row r="33864"/>
    <row r="33865"/>
    <row r="33866"/>
    <row r="33867"/>
    <row r="33868"/>
    <row r="33869"/>
    <row r="33870"/>
    <row r="33871"/>
    <row r="33872"/>
    <row r="33873"/>
    <row r="33874"/>
    <row r="33875"/>
    <row r="33876"/>
    <row r="33877"/>
    <row r="33878"/>
    <row r="33879"/>
    <row r="33880"/>
    <row r="33881"/>
    <row r="33882"/>
    <row r="33883"/>
    <row r="33884"/>
    <row r="33885"/>
    <row r="33886"/>
    <row r="33887"/>
    <row r="33888"/>
    <row r="33889"/>
    <row r="33890"/>
    <row r="33891"/>
    <row r="33892"/>
    <row r="33893"/>
    <row r="33894"/>
    <row r="33895"/>
    <row r="33896"/>
    <row r="33897"/>
    <row r="33898"/>
    <row r="33899"/>
    <row r="33900"/>
    <row r="33901"/>
    <row r="33902"/>
    <row r="33903"/>
    <row r="33904"/>
    <row r="33905"/>
    <row r="33906"/>
    <row r="33907"/>
    <row r="33908"/>
    <row r="33909"/>
    <row r="33910"/>
    <row r="33911"/>
    <row r="33912"/>
    <row r="33913"/>
    <row r="33914"/>
    <row r="33915"/>
    <row r="33916"/>
    <row r="33917"/>
    <row r="33918"/>
    <row r="33919"/>
    <row r="33920"/>
    <row r="33921"/>
    <row r="33922"/>
    <row r="33923"/>
    <row r="33924"/>
    <row r="33925"/>
    <row r="33926"/>
    <row r="33927"/>
    <row r="33928"/>
    <row r="33929"/>
    <row r="33930"/>
    <row r="33931"/>
    <row r="33932"/>
    <row r="33933"/>
    <row r="33934"/>
    <row r="33935"/>
    <row r="33936"/>
    <row r="33937"/>
    <row r="33938"/>
    <row r="33939"/>
    <row r="33940"/>
    <row r="33941"/>
    <row r="33942"/>
    <row r="33943"/>
    <row r="33944"/>
    <row r="33945"/>
    <row r="33946"/>
    <row r="33947"/>
    <row r="33948"/>
    <row r="33949"/>
    <row r="33950"/>
    <row r="33951"/>
    <row r="33952"/>
    <row r="33953"/>
    <row r="33954"/>
    <row r="33955"/>
    <row r="33956"/>
    <row r="33957"/>
    <row r="33958"/>
    <row r="33959"/>
    <row r="33960"/>
    <row r="33961"/>
    <row r="33962"/>
    <row r="33963"/>
    <row r="33964"/>
    <row r="33965"/>
    <row r="33966"/>
    <row r="33967"/>
    <row r="33968"/>
    <row r="33969"/>
    <row r="33970"/>
    <row r="33971"/>
    <row r="33972"/>
    <row r="33973"/>
    <row r="33974"/>
    <row r="33975"/>
    <row r="33976"/>
    <row r="33977"/>
    <row r="33978"/>
    <row r="33979"/>
    <row r="33980"/>
    <row r="33981"/>
    <row r="33982"/>
    <row r="33983"/>
    <row r="33984"/>
    <row r="33985"/>
    <row r="33986"/>
    <row r="33987"/>
    <row r="33988"/>
    <row r="33989"/>
    <row r="33990"/>
    <row r="33991"/>
    <row r="33992"/>
    <row r="33993"/>
    <row r="33994"/>
    <row r="33995"/>
    <row r="33996"/>
    <row r="33997"/>
    <row r="33998"/>
    <row r="33999"/>
    <row r="34000"/>
    <row r="34001"/>
    <row r="34002"/>
    <row r="34003"/>
    <row r="34004"/>
    <row r="34005"/>
    <row r="34006"/>
    <row r="34007"/>
    <row r="34008"/>
    <row r="34009"/>
    <row r="34010"/>
    <row r="34011"/>
    <row r="34012"/>
    <row r="34013"/>
    <row r="34014"/>
    <row r="34015"/>
    <row r="34016"/>
    <row r="34017"/>
    <row r="34018"/>
    <row r="34019"/>
    <row r="34020"/>
    <row r="34021"/>
    <row r="34022"/>
    <row r="34023"/>
    <row r="34024"/>
    <row r="34025"/>
    <row r="34026"/>
    <row r="34027"/>
    <row r="34028"/>
    <row r="34029"/>
    <row r="34030"/>
    <row r="34031"/>
    <row r="34032"/>
    <row r="34033"/>
    <row r="34034"/>
    <row r="34035"/>
    <row r="34036"/>
    <row r="34037"/>
    <row r="34038"/>
    <row r="34039"/>
    <row r="34040"/>
    <row r="34041"/>
    <row r="34042"/>
    <row r="34043"/>
    <row r="34044"/>
    <row r="34045"/>
    <row r="34046"/>
    <row r="34047"/>
    <row r="34048"/>
    <row r="34049"/>
    <row r="34050"/>
    <row r="34051"/>
    <row r="34052"/>
    <row r="34053"/>
    <row r="34054"/>
    <row r="34055"/>
    <row r="34056"/>
    <row r="34057"/>
    <row r="34058"/>
    <row r="34059"/>
    <row r="34060"/>
    <row r="34061"/>
    <row r="34062"/>
    <row r="34063"/>
    <row r="34064"/>
    <row r="34065"/>
    <row r="34066"/>
    <row r="34067"/>
    <row r="34068"/>
    <row r="34069"/>
    <row r="34070"/>
    <row r="34071"/>
    <row r="34072"/>
    <row r="34073"/>
    <row r="34074"/>
    <row r="34075"/>
    <row r="34076"/>
    <row r="34077"/>
    <row r="34078"/>
    <row r="34079"/>
    <row r="34080"/>
    <row r="34081"/>
    <row r="34082"/>
    <row r="34083"/>
    <row r="34084"/>
    <row r="34085"/>
    <row r="34086"/>
    <row r="34087"/>
    <row r="34088"/>
    <row r="34089"/>
    <row r="34090"/>
    <row r="34091"/>
    <row r="34092"/>
    <row r="34093"/>
    <row r="34094"/>
    <row r="34095"/>
    <row r="34096"/>
    <row r="34097"/>
    <row r="34098"/>
    <row r="34099"/>
    <row r="34100"/>
    <row r="34101"/>
    <row r="34102"/>
    <row r="34103"/>
    <row r="34104"/>
    <row r="34105"/>
    <row r="34106"/>
    <row r="34107"/>
    <row r="34108"/>
    <row r="34109"/>
    <row r="34110"/>
    <row r="34111"/>
    <row r="34112"/>
    <row r="34113"/>
    <row r="34114"/>
    <row r="34115"/>
    <row r="34116"/>
    <row r="34117"/>
    <row r="34118"/>
    <row r="34119"/>
    <row r="34120"/>
    <row r="34121"/>
    <row r="34122"/>
    <row r="34123"/>
    <row r="34124"/>
    <row r="34125"/>
    <row r="34126"/>
    <row r="34127"/>
    <row r="34128"/>
    <row r="34129"/>
    <row r="34130"/>
    <row r="34131"/>
    <row r="34132"/>
    <row r="34133"/>
    <row r="34134"/>
    <row r="34135"/>
    <row r="34136"/>
    <row r="34137"/>
    <row r="34138"/>
    <row r="34139"/>
    <row r="34140"/>
    <row r="34141"/>
    <row r="34142"/>
    <row r="34143"/>
    <row r="34144"/>
    <row r="34145"/>
    <row r="34146"/>
    <row r="34147"/>
    <row r="34148"/>
    <row r="34149"/>
    <row r="34150"/>
    <row r="34151"/>
    <row r="34152"/>
    <row r="34153"/>
    <row r="34154"/>
    <row r="34155"/>
    <row r="34156"/>
    <row r="34157"/>
    <row r="34158"/>
    <row r="34159"/>
    <row r="34160"/>
    <row r="34161"/>
    <row r="34162"/>
    <row r="34163"/>
    <row r="34164"/>
    <row r="34165"/>
    <row r="34166"/>
    <row r="34167"/>
    <row r="34168"/>
    <row r="34169"/>
    <row r="34170"/>
    <row r="34171"/>
    <row r="34172"/>
    <row r="34173"/>
    <row r="34174"/>
    <row r="34175"/>
    <row r="34176"/>
    <row r="34177"/>
    <row r="34178"/>
    <row r="34179"/>
    <row r="34180"/>
    <row r="34181"/>
    <row r="34182"/>
    <row r="34183"/>
    <row r="34184"/>
    <row r="34185"/>
    <row r="34186"/>
    <row r="34187"/>
    <row r="34188"/>
    <row r="34189"/>
    <row r="34190"/>
    <row r="34191"/>
    <row r="34192"/>
    <row r="34193"/>
    <row r="34194"/>
    <row r="34195"/>
    <row r="34196"/>
    <row r="34197"/>
    <row r="34198"/>
    <row r="34199"/>
    <row r="34200"/>
    <row r="34201"/>
    <row r="34202"/>
    <row r="34203"/>
    <row r="34204"/>
    <row r="34205"/>
    <row r="34206"/>
    <row r="34207"/>
    <row r="34208"/>
    <row r="34209"/>
    <row r="34210"/>
    <row r="34211"/>
    <row r="34212"/>
    <row r="34213"/>
    <row r="34214"/>
    <row r="34215"/>
    <row r="34216"/>
    <row r="34217"/>
    <row r="34218"/>
    <row r="34219"/>
    <row r="34220"/>
    <row r="34221"/>
    <row r="34222"/>
    <row r="34223"/>
    <row r="34224"/>
    <row r="34225"/>
    <row r="34226"/>
    <row r="34227"/>
    <row r="34228"/>
    <row r="34229"/>
    <row r="34230"/>
    <row r="34231"/>
    <row r="34232"/>
    <row r="34233"/>
    <row r="34234"/>
    <row r="34235"/>
    <row r="34236"/>
    <row r="34237"/>
    <row r="34238"/>
    <row r="34239"/>
    <row r="34240"/>
    <row r="34241"/>
    <row r="34242"/>
    <row r="34243"/>
    <row r="34244"/>
    <row r="34245"/>
    <row r="34246"/>
    <row r="34247"/>
    <row r="34248"/>
    <row r="34249"/>
    <row r="34250"/>
    <row r="34251"/>
    <row r="34252"/>
    <row r="34253"/>
    <row r="34254"/>
    <row r="34255"/>
    <row r="34256"/>
    <row r="34257"/>
    <row r="34258"/>
    <row r="34259"/>
    <row r="34260"/>
    <row r="34261"/>
    <row r="34262"/>
    <row r="34263"/>
    <row r="34264"/>
    <row r="34265"/>
    <row r="34266"/>
    <row r="34267"/>
    <row r="34268"/>
    <row r="34269"/>
    <row r="34270"/>
    <row r="34271"/>
    <row r="34272"/>
    <row r="34273"/>
    <row r="34274"/>
    <row r="34275"/>
    <row r="34276"/>
    <row r="34277"/>
    <row r="34278"/>
    <row r="34279"/>
    <row r="34280"/>
    <row r="34281"/>
    <row r="34282"/>
    <row r="34283"/>
    <row r="34284"/>
    <row r="34285"/>
    <row r="34286"/>
    <row r="34287"/>
    <row r="34288"/>
    <row r="34289"/>
    <row r="34290"/>
    <row r="34291"/>
    <row r="34292"/>
    <row r="34293"/>
    <row r="34294"/>
    <row r="34295"/>
    <row r="34296"/>
    <row r="34297"/>
    <row r="34298"/>
    <row r="34299"/>
    <row r="34300"/>
    <row r="34301"/>
    <row r="34302"/>
    <row r="34303"/>
    <row r="34304"/>
    <row r="34305"/>
    <row r="34306"/>
    <row r="34307"/>
    <row r="34308"/>
    <row r="34309"/>
    <row r="34310"/>
    <row r="34311"/>
    <row r="34312"/>
    <row r="34313"/>
    <row r="34314"/>
    <row r="34315"/>
    <row r="34316"/>
    <row r="34317"/>
    <row r="34318"/>
    <row r="34319"/>
    <row r="34320"/>
    <row r="34321"/>
    <row r="34322"/>
    <row r="34323"/>
    <row r="34324"/>
    <row r="34325"/>
    <row r="34326"/>
    <row r="34327"/>
    <row r="34328"/>
    <row r="34329"/>
    <row r="34330"/>
    <row r="34331"/>
    <row r="34332"/>
    <row r="34333"/>
    <row r="34334"/>
    <row r="34335"/>
    <row r="34336"/>
    <row r="34337"/>
    <row r="34338"/>
    <row r="34339"/>
    <row r="34340"/>
    <row r="34341"/>
    <row r="34342"/>
    <row r="34343"/>
    <row r="34344"/>
    <row r="34345"/>
    <row r="34346"/>
    <row r="34347"/>
    <row r="34348"/>
    <row r="34349"/>
    <row r="34350"/>
    <row r="34351"/>
    <row r="34352"/>
    <row r="34353"/>
    <row r="34354"/>
    <row r="34355"/>
    <row r="34356"/>
    <row r="34357"/>
    <row r="34358"/>
    <row r="34359"/>
    <row r="34360"/>
    <row r="34361"/>
    <row r="34362"/>
    <row r="34363"/>
    <row r="34364"/>
    <row r="34365"/>
    <row r="34366"/>
    <row r="34367"/>
    <row r="34368"/>
    <row r="34369"/>
    <row r="34370"/>
    <row r="34371"/>
    <row r="34372"/>
    <row r="34373"/>
    <row r="34374"/>
    <row r="34375"/>
    <row r="34376"/>
    <row r="34377"/>
    <row r="34378"/>
    <row r="34379"/>
    <row r="34380"/>
    <row r="34381"/>
    <row r="34382"/>
    <row r="34383"/>
    <row r="34384"/>
    <row r="34385"/>
    <row r="34386"/>
    <row r="34387"/>
    <row r="34388"/>
    <row r="34389"/>
    <row r="34390"/>
    <row r="34391"/>
    <row r="34392"/>
    <row r="34393"/>
    <row r="34394"/>
    <row r="34395"/>
    <row r="34396"/>
    <row r="34397"/>
    <row r="34398"/>
    <row r="34399"/>
    <row r="34400"/>
    <row r="34401"/>
    <row r="34402"/>
    <row r="34403"/>
    <row r="34404"/>
    <row r="34405"/>
    <row r="34406"/>
    <row r="34407"/>
    <row r="34408"/>
    <row r="34409"/>
    <row r="34410"/>
    <row r="34411"/>
    <row r="34412"/>
    <row r="34413"/>
    <row r="34414"/>
    <row r="34415"/>
    <row r="34416"/>
    <row r="34417"/>
    <row r="34418"/>
    <row r="34419"/>
    <row r="34420"/>
    <row r="34421"/>
    <row r="34422"/>
    <row r="34423"/>
    <row r="34424"/>
    <row r="34425"/>
    <row r="34426"/>
    <row r="34427"/>
    <row r="34428"/>
    <row r="34429"/>
    <row r="34430"/>
    <row r="34431"/>
    <row r="34432"/>
    <row r="34433"/>
    <row r="34434"/>
    <row r="34435"/>
    <row r="34436"/>
    <row r="34437"/>
    <row r="34438"/>
    <row r="34439"/>
    <row r="34440"/>
    <row r="34441"/>
    <row r="34442"/>
    <row r="34443"/>
    <row r="34444"/>
    <row r="34445"/>
    <row r="34446"/>
    <row r="34447"/>
    <row r="34448"/>
    <row r="34449"/>
    <row r="34450"/>
    <row r="34451"/>
    <row r="34452"/>
    <row r="34453"/>
    <row r="34454"/>
    <row r="34455"/>
    <row r="34456"/>
    <row r="34457"/>
    <row r="34458"/>
    <row r="34459"/>
    <row r="34460"/>
    <row r="34461"/>
    <row r="34462"/>
    <row r="34463"/>
    <row r="34464"/>
    <row r="34465"/>
    <row r="34466"/>
    <row r="34467"/>
    <row r="34468"/>
    <row r="34469"/>
    <row r="34470"/>
    <row r="34471"/>
    <row r="34472"/>
    <row r="34473"/>
    <row r="34474"/>
    <row r="34475"/>
    <row r="34476"/>
    <row r="34477"/>
    <row r="34478"/>
    <row r="34479"/>
    <row r="34480"/>
    <row r="34481"/>
    <row r="34482"/>
    <row r="34483"/>
    <row r="34484"/>
    <row r="34485"/>
    <row r="34486"/>
    <row r="34487"/>
    <row r="34488"/>
    <row r="34489"/>
    <row r="34490"/>
    <row r="34491"/>
    <row r="34492"/>
    <row r="34493"/>
    <row r="34494"/>
    <row r="34495"/>
    <row r="34496"/>
    <row r="34497"/>
    <row r="34498"/>
    <row r="34499"/>
    <row r="34500"/>
    <row r="34501"/>
    <row r="34502"/>
    <row r="34503"/>
    <row r="34504"/>
    <row r="34505"/>
    <row r="34506"/>
    <row r="34507"/>
    <row r="34508"/>
    <row r="34509"/>
    <row r="34510"/>
    <row r="34511"/>
    <row r="34512"/>
    <row r="34513"/>
    <row r="34514"/>
    <row r="34515"/>
    <row r="34516"/>
    <row r="34517"/>
    <row r="34518"/>
    <row r="34519"/>
    <row r="34520"/>
    <row r="34521"/>
    <row r="34522"/>
    <row r="34523"/>
    <row r="34524"/>
    <row r="34525"/>
    <row r="34526"/>
    <row r="34527"/>
    <row r="34528"/>
    <row r="34529"/>
    <row r="34530"/>
    <row r="34531"/>
    <row r="34532"/>
    <row r="34533"/>
    <row r="34534"/>
    <row r="34535"/>
    <row r="34536"/>
    <row r="34537"/>
    <row r="34538"/>
    <row r="34539"/>
    <row r="34540"/>
    <row r="34541"/>
    <row r="34542"/>
    <row r="34543"/>
    <row r="34544"/>
    <row r="34545"/>
    <row r="34546"/>
    <row r="34547"/>
    <row r="34548"/>
    <row r="34549"/>
    <row r="34550"/>
    <row r="34551"/>
    <row r="34552"/>
    <row r="34553"/>
    <row r="34554"/>
    <row r="34555"/>
    <row r="34556"/>
    <row r="34557"/>
    <row r="34558"/>
    <row r="34559"/>
    <row r="34560"/>
    <row r="34561"/>
    <row r="34562"/>
    <row r="34563"/>
    <row r="34564"/>
    <row r="34565"/>
    <row r="34566"/>
    <row r="34567"/>
    <row r="34568"/>
    <row r="34569"/>
    <row r="34570"/>
    <row r="34571"/>
    <row r="34572"/>
    <row r="34573"/>
    <row r="34574"/>
    <row r="34575"/>
    <row r="34576"/>
    <row r="34577"/>
    <row r="34578"/>
    <row r="34579"/>
    <row r="34580"/>
    <row r="34581"/>
    <row r="34582"/>
    <row r="34583"/>
    <row r="34584"/>
    <row r="34585"/>
    <row r="34586"/>
    <row r="34587"/>
    <row r="34588"/>
    <row r="34589"/>
    <row r="34590"/>
    <row r="34591"/>
    <row r="34592"/>
    <row r="34593"/>
    <row r="34594"/>
    <row r="34595"/>
    <row r="34596"/>
    <row r="34597"/>
    <row r="34598"/>
    <row r="34599"/>
    <row r="34600"/>
    <row r="34601"/>
    <row r="34602"/>
    <row r="34603"/>
    <row r="34604"/>
    <row r="34605"/>
    <row r="34606"/>
    <row r="34607"/>
    <row r="34608"/>
    <row r="34609"/>
    <row r="34610"/>
    <row r="34611"/>
    <row r="34612"/>
    <row r="34613"/>
    <row r="34614"/>
    <row r="34615"/>
    <row r="34616"/>
    <row r="34617"/>
    <row r="34618"/>
    <row r="34619"/>
    <row r="34620"/>
    <row r="34621"/>
    <row r="34622"/>
    <row r="34623"/>
    <row r="34624"/>
    <row r="34625"/>
    <row r="34626"/>
    <row r="34627"/>
    <row r="34628"/>
    <row r="34629"/>
    <row r="34630"/>
    <row r="34631"/>
    <row r="34632"/>
    <row r="34633"/>
    <row r="34634"/>
    <row r="34635"/>
    <row r="34636"/>
    <row r="34637"/>
    <row r="34638"/>
    <row r="34639"/>
    <row r="34640"/>
    <row r="34641"/>
    <row r="34642"/>
    <row r="34643"/>
    <row r="34644"/>
    <row r="34645"/>
    <row r="34646"/>
    <row r="34647"/>
    <row r="34648"/>
    <row r="34649"/>
    <row r="34650"/>
    <row r="34651"/>
    <row r="34652"/>
    <row r="34653"/>
    <row r="34654"/>
    <row r="34655"/>
    <row r="34656"/>
    <row r="34657"/>
    <row r="34658"/>
    <row r="34659"/>
    <row r="34660"/>
    <row r="34661"/>
    <row r="34662"/>
    <row r="34663"/>
    <row r="34664"/>
    <row r="34665"/>
    <row r="34666"/>
    <row r="34667"/>
    <row r="34668"/>
    <row r="34669"/>
    <row r="34670"/>
    <row r="34671"/>
    <row r="34672"/>
    <row r="34673"/>
    <row r="34674"/>
    <row r="34675"/>
    <row r="34676"/>
    <row r="34677"/>
    <row r="34678"/>
    <row r="34679"/>
    <row r="34680"/>
    <row r="34681"/>
    <row r="34682"/>
    <row r="34683"/>
    <row r="34684"/>
    <row r="34685"/>
    <row r="34686"/>
    <row r="34687"/>
    <row r="34688"/>
    <row r="34689"/>
    <row r="34690"/>
    <row r="34691"/>
    <row r="34692"/>
    <row r="34693"/>
    <row r="34694"/>
    <row r="34695"/>
    <row r="34696"/>
    <row r="34697"/>
    <row r="34698"/>
    <row r="34699"/>
    <row r="34700"/>
    <row r="34701"/>
    <row r="34702"/>
    <row r="34703"/>
    <row r="34704"/>
    <row r="34705"/>
    <row r="34706"/>
    <row r="34707"/>
    <row r="34708"/>
    <row r="34709"/>
    <row r="34710"/>
    <row r="34711"/>
    <row r="34712"/>
    <row r="34713"/>
    <row r="34714"/>
    <row r="34715"/>
    <row r="34716"/>
    <row r="34717"/>
    <row r="34718"/>
    <row r="34719"/>
    <row r="34720"/>
    <row r="34721"/>
    <row r="34722"/>
    <row r="34723"/>
    <row r="34724"/>
    <row r="34725"/>
    <row r="34726"/>
    <row r="34727"/>
    <row r="34728"/>
    <row r="34729"/>
    <row r="34730"/>
    <row r="34731"/>
    <row r="34732"/>
    <row r="34733"/>
    <row r="34734"/>
    <row r="34735"/>
    <row r="34736"/>
    <row r="34737"/>
    <row r="34738"/>
    <row r="34739"/>
    <row r="34740"/>
    <row r="34741"/>
    <row r="34742"/>
    <row r="34743"/>
    <row r="34744"/>
    <row r="34745"/>
    <row r="34746"/>
    <row r="34747"/>
    <row r="34748"/>
    <row r="34749"/>
    <row r="34750"/>
    <row r="34751"/>
    <row r="34752"/>
    <row r="34753"/>
    <row r="34754"/>
    <row r="34755"/>
    <row r="34756"/>
    <row r="34757"/>
    <row r="34758"/>
    <row r="34759"/>
    <row r="34760"/>
    <row r="34761"/>
    <row r="34762"/>
    <row r="34763"/>
    <row r="34764"/>
    <row r="34765"/>
    <row r="34766"/>
    <row r="34767"/>
    <row r="34768"/>
    <row r="34769"/>
    <row r="34770"/>
    <row r="34771"/>
    <row r="34772"/>
    <row r="34773"/>
    <row r="34774"/>
    <row r="34775"/>
    <row r="34776"/>
    <row r="34777"/>
    <row r="34778"/>
    <row r="34779"/>
    <row r="34780"/>
    <row r="34781"/>
    <row r="34782"/>
    <row r="34783"/>
    <row r="34784"/>
    <row r="34785"/>
    <row r="34786"/>
    <row r="34787"/>
    <row r="34788"/>
    <row r="34789"/>
    <row r="34790"/>
    <row r="34791"/>
    <row r="34792"/>
    <row r="34793"/>
    <row r="34794"/>
    <row r="34795"/>
    <row r="34796"/>
    <row r="34797"/>
    <row r="34798"/>
    <row r="34799"/>
    <row r="34800"/>
    <row r="34801"/>
    <row r="34802"/>
    <row r="34803"/>
    <row r="34804"/>
    <row r="34805"/>
    <row r="34806"/>
    <row r="34807"/>
    <row r="34808"/>
    <row r="34809"/>
    <row r="34810"/>
    <row r="34811"/>
    <row r="34812"/>
    <row r="34813"/>
    <row r="34814"/>
    <row r="34815"/>
    <row r="34816"/>
    <row r="34817"/>
    <row r="34818"/>
    <row r="34819"/>
    <row r="34820"/>
    <row r="34821"/>
    <row r="34822"/>
    <row r="34823"/>
    <row r="34824"/>
    <row r="34825"/>
    <row r="34826"/>
    <row r="34827"/>
    <row r="34828"/>
    <row r="34829"/>
    <row r="34830"/>
    <row r="34831"/>
    <row r="34832"/>
    <row r="34833"/>
    <row r="34834"/>
    <row r="34835"/>
    <row r="34836"/>
    <row r="34837"/>
    <row r="34838"/>
    <row r="34839"/>
    <row r="34840"/>
    <row r="34841"/>
    <row r="34842"/>
    <row r="34843"/>
    <row r="34844"/>
    <row r="34845"/>
    <row r="34846"/>
    <row r="34847"/>
    <row r="34848"/>
    <row r="34849"/>
    <row r="34850"/>
    <row r="34851"/>
    <row r="34852"/>
    <row r="34853"/>
    <row r="34854"/>
    <row r="34855"/>
    <row r="34856"/>
    <row r="34857"/>
    <row r="34858"/>
    <row r="34859"/>
    <row r="34860"/>
    <row r="34861"/>
    <row r="34862"/>
    <row r="34863"/>
    <row r="34864"/>
    <row r="34865"/>
    <row r="34866"/>
    <row r="34867"/>
    <row r="34868"/>
    <row r="34869"/>
    <row r="34870"/>
    <row r="34871"/>
    <row r="34872"/>
    <row r="34873"/>
    <row r="34874"/>
    <row r="34875"/>
    <row r="34876"/>
    <row r="34877"/>
    <row r="34878"/>
    <row r="34879"/>
    <row r="34880"/>
    <row r="34881"/>
    <row r="34882"/>
    <row r="34883"/>
    <row r="34884"/>
    <row r="34885"/>
    <row r="34886"/>
    <row r="34887"/>
    <row r="34888"/>
    <row r="34889"/>
    <row r="34890"/>
    <row r="34891"/>
    <row r="34892"/>
    <row r="34893"/>
    <row r="34894"/>
    <row r="34895"/>
    <row r="34896"/>
    <row r="34897"/>
    <row r="34898"/>
    <row r="34899"/>
    <row r="34900"/>
    <row r="34901"/>
    <row r="34902"/>
    <row r="34903"/>
    <row r="34904"/>
    <row r="34905"/>
    <row r="34906"/>
    <row r="34907"/>
    <row r="34908"/>
    <row r="34909"/>
    <row r="34910"/>
    <row r="34911"/>
    <row r="34912"/>
    <row r="34913"/>
    <row r="34914"/>
    <row r="34915"/>
    <row r="34916"/>
    <row r="34917"/>
    <row r="34918"/>
    <row r="34919"/>
    <row r="34920"/>
    <row r="34921"/>
    <row r="34922"/>
    <row r="34923"/>
    <row r="34924"/>
    <row r="34925"/>
    <row r="34926"/>
    <row r="34927"/>
    <row r="34928"/>
    <row r="34929"/>
    <row r="34930"/>
    <row r="34931"/>
    <row r="34932"/>
    <row r="34933"/>
    <row r="34934"/>
    <row r="34935"/>
    <row r="34936"/>
    <row r="34937"/>
    <row r="34938"/>
    <row r="34939"/>
    <row r="34940"/>
    <row r="34941"/>
    <row r="34942"/>
    <row r="34943"/>
    <row r="34944"/>
    <row r="34945"/>
    <row r="34946"/>
    <row r="34947"/>
    <row r="34948"/>
    <row r="34949"/>
    <row r="34950"/>
    <row r="34951"/>
    <row r="34952"/>
    <row r="34953"/>
    <row r="34954"/>
    <row r="34955"/>
    <row r="34956"/>
    <row r="34957"/>
    <row r="34958"/>
    <row r="34959"/>
    <row r="34960"/>
    <row r="34961"/>
    <row r="34962"/>
    <row r="34963"/>
    <row r="34964"/>
    <row r="34965"/>
    <row r="34966"/>
    <row r="34967"/>
    <row r="34968"/>
    <row r="34969"/>
    <row r="34970"/>
    <row r="34971"/>
    <row r="34972"/>
    <row r="34973"/>
    <row r="34974"/>
    <row r="34975"/>
    <row r="34976"/>
    <row r="34977"/>
    <row r="34978"/>
    <row r="34979"/>
    <row r="34980"/>
    <row r="34981"/>
    <row r="34982"/>
    <row r="34983"/>
    <row r="34984"/>
    <row r="34985"/>
    <row r="34986"/>
    <row r="34987"/>
    <row r="34988"/>
    <row r="34989"/>
    <row r="34990"/>
    <row r="34991"/>
    <row r="34992"/>
    <row r="34993"/>
    <row r="34994"/>
    <row r="34995"/>
    <row r="34996"/>
    <row r="34997"/>
    <row r="34998"/>
    <row r="34999"/>
    <row r="35000"/>
    <row r="35001"/>
    <row r="35002"/>
    <row r="35003"/>
    <row r="35004"/>
    <row r="35005"/>
    <row r="35006"/>
    <row r="35007"/>
    <row r="35008"/>
    <row r="35009"/>
    <row r="35010"/>
    <row r="35011"/>
    <row r="35012"/>
    <row r="35013"/>
    <row r="35014"/>
    <row r="35015"/>
    <row r="35016"/>
    <row r="35017"/>
    <row r="35018"/>
    <row r="35019"/>
    <row r="35020"/>
    <row r="35021"/>
    <row r="35022"/>
    <row r="35023"/>
    <row r="35024"/>
    <row r="35025"/>
    <row r="35026"/>
    <row r="35027"/>
    <row r="35028"/>
    <row r="35029"/>
    <row r="35030"/>
    <row r="35031"/>
    <row r="35032"/>
    <row r="35033"/>
    <row r="35034"/>
    <row r="35035"/>
    <row r="35036"/>
    <row r="35037"/>
    <row r="35038"/>
    <row r="35039"/>
    <row r="35040"/>
    <row r="35041"/>
    <row r="35042"/>
    <row r="35043"/>
    <row r="35044"/>
    <row r="35045"/>
    <row r="35046"/>
    <row r="35047"/>
    <row r="35048"/>
    <row r="35049"/>
    <row r="35050"/>
    <row r="35051"/>
    <row r="35052"/>
    <row r="35053"/>
    <row r="35054"/>
    <row r="35055"/>
    <row r="35056"/>
    <row r="35057"/>
    <row r="35058"/>
    <row r="35059"/>
    <row r="35060"/>
    <row r="35061"/>
    <row r="35062"/>
    <row r="35063"/>
    <row r="35064"/>
    <row r="35065"/>
    <row r="35066"/>
    <row r="35067"/>
    <row r="35068"/>
    <row r="35069"/>
    <row r="35070"/>
    <row r="35071"/>
    <row r="35072"/>
    <row r="35073"/>
    <row r="35074"/>
    <row r="35075"/>
    <row r="35076"/>
    <row r="35077"/>
    <row r="35078"/>
    <row r="35079"/>
    <row r="35080"/>
    <row r="35081"/>
    <row r="35082"/>
    <row r="35083"/>
    <row r="35084"/>
    <row r="35085"/>
    <row r="35086"/>
    <row r="35087"/>
    <row r="35088"/>
    <row r="35089"/>
    <row r="35090"/>
    <row r="35091"/>
    <row r="35092"/>
    <row r="35093"/>
    <row r="35094"/>
    <row r="35095"/>
    <row r="35096"/>
    <row r="35097"/>
    <row r="35098"/>
    <row r="35099"/>
    <row r="35100"/>
    <row r="35101"/>
    <row r="35102"/>
    <row r="35103"/>
    <row r="35104"/>
    <row r="35105"/>
    <row r="35106"/>
    <row r="35107"/>
    <row r="35108"/>
    <row r="35109"/>
    <row r="35110"/>
    <row r="35111"/>
    <row r="35112"/>
    <row r="35113"/>
    <row r="35114"/>
    <row r="35115"/>
    <row r="35116"/>
    <row r="35117"/>
    <row r="35118"/>
    <row r="35119"/>
    <row r="35120"/>
    <row r="35121"/>
    <row r="35122"/>
    <row r="35123"/>
    <row r="35124"/>
    <row r="35125"/>
    <row r="35126"/>
    <row r="35127"/>
    <row r="35128"/>
    <row r="35129"/>
    <row r="35130"/>
    <row r="35131"/>
    <row r="35132"/>
    <row r="35133"/>
    <row r="35134"/>
    <row r="35135"/>
    <row r="35136"/>
    <row r="35137"/>
    <row r="35138"/>
    <row r="35139"/>
    <row r="35140"/>
    <row r="35141"/>
    <row r="35142"/>
    <row r="35143"/>
    <row r="35144"/>
    <row r="35145"/>
    <row r="35146"/>
    <row r="35147"/>
    <row r="35148"/>
    <row r="35149"/>
    <row r="35150"/>
    <row r="35151"/>
    <row r="35152"/>
    <row r="35153"/>
    <row r="35154"/>
    <row r="35155"/>
    <row r="35156"/>
    <row r="35157"/>
    <row r="35158"/>
    <row r="35159"/>
    <row r="35160"/>
    <row r="35161"/>
    <row r="35162"/>
    <row r="35163"/>
    <row r="35164"/>
    <row r="35165"/>
    <row r="35166"/>
    <row r="35167"/>
    <row r="35168"/>
    <row r="35169"/>
    <row r="35170"/>
    <row r="35171"/>
    <row r="35172"/>
    <row r="35173"/>
    <row r="35174"/>
    <row r="35175"/>
    <row r="35176"/>
    <row r="35177"/>
    <row r="35178"/>
    <row r="35179"/>
    <row r="35180"/>
    <row r="35181"/>
    <row r="35182"/>
    <row r="35183"/>
    <row r="35184"/>
    <row r="35185"/>
    <row r="35186"/>
    <row r="35187"/>
    <row r="35188"/>
    <row r="35189"/>
    <row r="35190"/>
    <row r="35191"/>
    <row r="35192"/>
    <row r="35193"/>
    <row r="35194"/>
    <row r="35195"/>
    <row r="35196"/>
    <row r="35197"/>
    <row r="35198"/>
    <row r="35199"/>
    <row r="35200"/>
    <row r="35201"/>
    <row r="35202"/>
    <row r="35203"/>
    <row r="35204"/>
    <row r="35205"/>
    <row r="35206"/>
    <row r="35207"/>
    <row r="35208"/>
    <row r="35209"/>
    <row r="35210"/>
    <row r="35211"/>
    <row r="35212"/>
    <row r="35213"/>
    <row r="35214"/>
    <row r="35215"/>
    <row r="35216"/>
    <row r="35217"/>
    <row r="35218"/>
    <row r="35219"/>
    <row r="35220"/>
    <row r="35221"/>
    <row r="35222"/>
    <row r="35223"/>
    <row r="35224"/>
    <row r="35225"/>
    <row r="35226"/>
    <row r="35227"/>
    <row r="35228"/>
    <row r="35229"/>
    <row r="35230"/>
    <row r="35231"/>
    <row r="35232"/>
    <row r="35233"/>
    <row r="35234"/>
    <row r="35235"/>
    <row r="35236"/>
    <row r="35237"/>
    <row r="35238"/>
    <row r="35239"/>
    <row r="35240"/>
    <row r="35241"/>
    <row r="35242"/>
    <row r="35243"/>
    <row r="35244"/>
    <row r="35245"/>
    <row r="35246"/>
    <row r="35247"/>
    <row r="35248"/>
    <row r="35249"/>
    <row r="35250"/>
    <row r="35251"/>
    <row r="35252"/>
    <row r="35253"/>
    <row r="35254"/>
    <row r="35255"/>
    <row r="35256"/>
    <row r="35257"/>
    <row r="35258"/>
    <row r="35259"/>
    <row r="35260"/>
    <row r="35261"/>
    <row r="35262"/>
    <row r="35263"/>
    <row r="35264"/>
    <row r="35265"/>
    <row r="35266"/>
    <row r="35267"/>
    <row r="35268"/>
    <row r="35269"/>
    <row r="35270"/>
    <row r="35271"/>
    <row r="35272"/>
    <row r="35273"/>
    <row r="35274"/>
    <row r="35275"/>
    <row r="35276"/>
    <row r="35277"/>
    <row r="35278"/>
    <row r="35279"/>
    <row r="35280"/>
    <row r="35281"/>
    <row r="35282"/>
    <row r="35283"/>
    <row r="35284"/>
    <row r="35285"/>
    <row r="35286"/>
    <row r="35287"/>
    <row r="35288"/>
    <row r="35289"/>
    <row r="35290"/>
    <row r="35291"/>
    <row r="35292"/>
    <row r="35293"/>
    <row r="35294"/>
    <row r="35295"/>
    <row r="35296"/>
    <row r="35297"/>
    <row r="35298"/>
    <row r="35299"/>
    <row r="35300"/>
    <row r="35301"/>
    <row r="35302"/>
    <row r="35303"/>
    <row r="35304"/>
    <row r="35305"/>
    <row r="35306"/>
    <row r="35307"/>
    <row r="35308"/>
    <row r="35309"/>
    <row r="35310"/>
    <row r="35311"/>
    <row r="35312"/>
    <row r="35313"/>
    <row r="35314"/>
    <row r="35315"/>
    <row r="35316"/>
    <row r="35317"/>
    <row r="35318"/>
    <row r="35319"/>
    <row r="35320"/>
    <row r="35321"/>
    <row r="35322"/>
    <row r="35323"/>
    <row r="35324"/>
    <row r="35325"/>
    <row r="35326"/>
    <row r="35327"/>
    <row r="35328"/>
    <row r="35329"/>
    <row r="35330"/>
    <row r="35331"/>
    <row r="35332"/>
    <row r="35333"/>
    <row r="35334"/>
    <row r="35335"/>
    <row r="35336"/>
    <row r="35337"/>
    <row r="35338"/>
    <row r="35339"/>
    <row r="35340"/>
    <row r="35341"/>
    <row r="35342"/>
    <row r="35343"/>
    <row r="35344"/>
    <row r="35345"/>
    <row r="35346"/>
    <row r="35347"/>
    <row r="35348"/>
    <row r="35349"/>
    <row r="35350"/>
    <row r="35351"/>
    <row r="35352"/>
    <row r="35353"/>
    <row r="35354"/>
    <row r="35355"/>
    <row r="35356"/>
    <row r="35357"/>
    <row r="35358"/>
    <row r="35359"/>
    <row r="35360"/>
    <row r="35361"/>
    <row r="35362"/>
    <row r="35363"/>
    <row r="35364"/>
    <row r="35365"/>
    <row r="35366"/>
    <row r="35367"/>
    <row r="35368"/>
    <row r="35369"/>
    <row r="35370"/>
    <row r="35371"/>
    <row r="35372"/>
    <row r="35373"/>
    <row r="35374"/>
    <row r="35375"/>
    <row r="35376"/>
    <row r="35377"/>
    <row r="35378"/>
    <row r="35379"/>
    <row r="35380"/>
    <row r="35381"/>
    <row r="35382"/>
    <row r="35383"/>
    <row r="35384"/>
    <row r="35385"/>
    <row r="35386"/>
    <row r="35387"/>
    <row r="35388"/>
    <row r="35389"/>
    <row r="35390"/>
    <row r="35391"/>
    <row r="35392"/>
    <row r="35393"/>
    <row r="35394"/>
    <row r="35395"/>
    <row r="35396"/>
    <row r="35397"/>
    <row r="35398"/>
    <row r="35399"/>
    <row r="35400"/>
    <row r="35401"/>
    <row r="35402"/>
    <row r="35403"/>
    <row r="35404"/>
    <row r="35405"/>
    <row r="35406"/>
    <row r="35407"/>
    <row r="35408"/>
    <row r="35409"/>
    <row r="35410"/>
    <row r="35411"/>
    <row r="35412"/>
    <row r="35413"/>
    <row r="35414"/>
    <row r="35415"/>
    <row r="35416"/>
    <row r="35417"/>
    <row r="35418"/>
    <row r="35419"/>
    <row r="35420"/>
    <row r="35421"/>
    <row r="35422"/>
    <row r="35423"/>
    <row r="35424"/>
    <row r="35425"/>
    <row r="35426"/>
    <row r="35427"/>
    <row r="35428"/>
    <row r="35429"/>
    <row r="35430"/>
    <row r="35431"/>
    <row r="35432"/>
    <row r="35433"/>
    <row r="35434"/>
    <row r="35435"/>
    <row r="35436"/>
    <row r="35437"/>
    <row r="35438"/>
    <row r="35439"/>
    <row r="35440"/>
    <row r="35441"/>
    <row r="35442"/>
    <row r="35443"/>
    <row r="35444"/>
    <row r="35445"/>
    <row r="35446"/>
    <row r="35447"/>
    <row r="35448"/>
    <row r="35449"/>
    <row r="35450"/>
    <row r="35451"/>
    <row r="35452"/>
    <row r="35453"/>
    <row r="35454"/>
    <row r="35455"/>
    <row r="35456"/>
    <row r="35457"/>
    <row r="35458"/>
    <row r="35459"/>
    <row r="35460"/>
    <row r="35461"/>
    <row r="35462"/>
    <row r="35463"/>
    <row r="35464"/>
    <row r="35465"/>
    <row r="35466"/>
    <row r="35467"/>
    <row r="35468"/>
    <row r="35469"/>
    <row r="35470"/>
    <row r="35471"/>
    <row r="35472"/>
    <row r="35473"/>
    <row r="35474"/>
    <row r="35475"/>
    <row r="35476"/>
    <row r="35477"/>
    <row r="35478"/>
    <row r="35479"/>
    <row r="35480"/>
    <row r="35481"/>
    <row r="35482"/>
    <row r="35483"/>
    <row r="35484"/>
    <row r="35485"/>
    <row r="35486"/>
    <row r="35487"/>
    <row r="35488"/>
    <row r="35489"/>
    <row r="35490"/>
    <row r="35491"/>
    <row r="35492"/>
    <row r="35493"/>
    <row r="35494"/>
    <row r="35495"/>
    <row r="35496"/>
    <row r="35497"/>
    <row r="35498"/>
    <row r="35499"/>
    <row r="35500"/>
    <row r="35501"/>
    <row r="35502"/>
    <row r="35503"/>
    <row r="35504"/>
    <row r="35505"/>
    <row r="35506"/>
    <row r="35507"/>
    <row r="35508"/>
    <row r="35509"/>
    <row r="35510"/>
    <row r="35511"/>
    <row r="35512"/>
    <row r="35513"/>
    <row r="35514"/>
    <row r="35515"/>
    <row r="35516"/>
    <row r="35517"/>
    <row r="35518"/>
    <row r="35519"/>
    <row r="35520"/>
    <row r="35521"/>
    <row r="35522"/>
    <row r="35523"/>
    <row r="35524"/>
    <row r="35525"/>
    <row r="35526"/>
    <row r="35527"/>
    <row r="35528"/>
    <row r="35529"/>
    <row r="35530"/>
    <row r="35531"/>
    <row r="35532"/>
    <row r="35533"/>
    <row r="35534"/>
    <row r="35535"/>
    <row r="35536"/>
    <row r="35537"/>
    <row r="35538"/>
    <row r="35539"/>
    <row r="35540"/>
    <row r="35541"/>
    <row r="35542"/>
    <row r="35543"/>
    <row r="35544"/>
    <row r="35545"/>
    <row r="35546"/>
    <row r="35547"/>
    <row r="35548"/>
    <row r="35549"/>
    <row r="35550"/>
    <row r="35551"/>
    <row r="35552"/>
    <row r="35553"/>
    <row r="35554"/>
    <row r="35555"/>
    <row r="35556"/>
    <row r="35557"/>
    <row r="35558"/>
    <row r="35559"/>
    <row r="35560"/>
    <row r="35561"/>
    <row r="35562"/>
    <row r="35563"/>
    <row r="35564"/>
    <row r="35565"/>
    <row r="35566"/>
    <row r="35567"/>
    <row r="35568"/>
    <row r="35569"/>
    <row r="35570"/>
    <row r="35571"/>
    <row r="35572"/>
    <row r="35573"/>
    <row r="35574"/>
    <row r="35575"/>
    <row r="35576"/>
    <row r="35577"/>
    <row r="35578"/>
    <row r="35579"/>
    <row r="35580"/>
    <row r="35581"/>
    <row r="35582"/>
    <row r="35583"/>
    <row r="35584"/>
    <row r="35585"/>
    <row r="35586"/>
    <row r="35587"/>
    <row r="35588"/>
    <row r="35589"/>
    <row r="35590"/>
    <row r="35591"/>
    <row r="35592"/>
    <row r="35593"/>
    <row r="35594"/>
    <row r="35595"/>
    <row r="35596"/>
    <row r="35597"/>
    <row r="35598"/>
    <row r="35599"/>
    <row r="35600"/>
    <row r="35601"/>
    <row r="35602"/>
    <row r="35603"/>
    <row r="35604"/>
    <row r="35605"/>
    <row r="35606"/>
    <row r="35607"/>
    <row r="35608"/>
    <row r="35609"/>
    <row r="35610"/>
    <row r="35611"/>
    <row r="35612"/>
    <row r="35613"/>
    <row r="35614"/>
    <row r="35615"/>
    <row r="35616"/>
    <row r="35617"/>
    <row r="35618"/>
    <row r="35619"/>
    <row r="35620"/>
    <row r="35621"/>
    <row r="35622"/>
    <row r="35623"/>
    <row r="35624"/>
    <row r="35625"/>
    <row r="35626"/>
    <row r="35627"/>
    <row r="35628"/>
    <row r="35629"/>
    <row r="35630"/>
    <row r="35631"/>
    <row r="35632"/>
    <row r="35633"/>
    <row r="35634"/>
    <row r="35635"/>
    <row r="35636"/>
    <row r="35637"/>
    <row r="35638"/>
    <row r="35639"/>
    <row r="35640"/>
    <row r="35641"/>
    <row r="35642"/>
    <row r="35643"/>
    <row r="35644"/>
    <row r="35645"/>
    <row r="35646"/>
    <row r="35647"/>
    <row r="35648"/>
    <row r="35649"/>
    <row r="35650"/>
    <row r="35651"/>
    <row r="35652"/>
    <row r="35653"/>
    <row r="35654"/>
    <row r="35655"/>
    <row r="35656"/>
    <row r="35657"/>
    <row r="35658"/>
    <row r="35659"/>
    <row r="35660"/>
    <row r="35661"/>
    <row r="35662"/>
    <row r="35663"/>
    <row r="35664"/>
    <row r="35665"/>
    <row r="35666"/>
    <row r="35667"/>
    <row r="35668"/>
    <row r="35669"/>
    <row r="35670"/>
    <row r="35671"/>
    <row r="35672"/>
    <row r="35673"/>
    <row r="35674"/>
    <row r="35675"/>
    <row r="35676"/>
    <row r="35677"/>
    <row r="35678"/>
    <row r="35679"/>
    <row r="35680"/>
    <row r="35681"/>
    <row r="35682"/>
    <row r="35683"/>
    <row r="35684"/>
    <row r="35685"/>
    <row r="35686"/>
    <row r="35687"/>
    <row r="35688"/>
    <row r="35689"/>
    <row r="35690"/>
    <row r="35691"/>
    <row r="35692"/>
    <row r="35693"/>
    <row r="35694"/>
    <row r="35695"/>
    <row r="35696"/>
    <row r="35697"/>
    <row r="35698"/>
    <row r="35699"/>
    <row r="35700"/>
    <row r="35701"/>
    <row r="35702"/>
    <row r="35703"/>
    <row r="35704"/>
    <row r="35705"/>
    <row r="35706"/>
    <row r="35707"/>
    <row r="35708"/>
    <row r="35709"/>
    <row r="35710"/>
    <row r="35711"/>
    <row r="35712"/>
    <row r="35713"/>
    <row r="35714"/>
    <row r="35715"/>
    <row r="35716"/>
    <row r="35717"/>
    <row r="35718"/>
    <row r="35719"/>
    <row r="35720"/>
    <row r="35721"/>
    <row r="35722"/>
    <row r="35723"/>
    <row r="35724"/>
    <row r="35725"/>
    <row r="35726"/>
    <row r="35727"/>
    <row r="35728"/>
    <row r="35729"/>
    <row r="35730"/>
    <row r="35731"/>
    <row r="35732"/>
    <row r="35733"/>
    <row r="35734"/>
    <row r="35735"/>
    <row r="35736"/>
    <row r="35737"/>
    <row r="35738"/>
    <row r="35739"/>
    <row r="35740"/>
    <row r="35741"/>
    <row r="35742"/>
    <row r="35743"/>
    <row r="35744"/>
    <row r="35745"/>
    <row r="35746"/>
    <row r="35747"/>
    <row r="35748"/>
    <row r="35749"/>
    <row r="35750"/>
    <row r="35751"/>
    <row r="35752"/>
    <row r="35753"/>
    <row r="35754"/>
    <row r="35755"/>
    <row r="35756"/>
    <row r="35757"/>
    <row r="35758"/>
    <row r="35759"/>
    <row r="35760"/>
    <row r="35761"/>
    <row r="35762"/>
    <row r="35763"/>
    <row r="35764"/>
    <row r="35765"/>
    <row r="35766"/>
    <row r="35767"/>
    <row r="35768"/>
    <row r="35769"/>
    <row r="35770"/>
    <row r="35771"/>
    <row r="35772"/>
    <row r="35773"/>
    <row r="35774"/>
    <row r="35775"/>
    <row r="35776"/>
    <row r="35777"/>
    <row r="35778"/>
    <row r="35779"/>
    <row r="35780"/>
    <row r="35781"/>
    <row r="35782"/>
    <row r="35783"/>
    <row r="35784"/>
    <row r="35785"/>
    <row r="35786"/>
    <row r="35787"/>
    <row r="35788"/>
    <row r="35789"/>
    <row r="35790"/>
    <row r="35791"/>
    <row r="35792"/>
    <row r="35793"/>
    <row r="35794"/>
    <row r="35795"/>
    <row r="35796"/>
    <row r="35797"/>
    <row r="35798"/>
    <row r="35799"/>
    <row r="35800"/>
    <row r="35801"/>
    <row r="35802"/>
    <row r="35803"/>
    <row r="35804"/>
    <row r="35805"/>
    <row r="35806"/>
    <row r="35807"/>
    <row r="35808"/>
    <row r="35809"/>
    <row r="35810"/>
    <row r="35811"/>
    <row r="35812"/>
    <row r="35813"/>
    <row r="35814"/>
    <row r="35815"/>
    <row r="35816"/>
    <row r="35817"/>
    <row r="35818"/>
    <row r="35819"/>
    <row r="35820"/>
    <row r="35821"/>
    <row r="35822"/>
    <row r="35823"/>
    <row r="35824"/>
    <row r="35825"/>
    <row r="35826"/>
    <row r="35827"/>
    <row r="35828"/>
    <row r="35829"/>
    <row r="35830"/>
    <row r="35831"/>
    <row r="35832"/>
    <row r="35833"/>
    <row r="35834"/>
    <row r="35835"/>
    <row r="35836"/>
    <row r="35837"/>
    <row r="35838"/>
    <row r="35839"/>
    <row r="35840"/>
    <row r="35841"/>
    <row r="35842"/>
    <row r="35843"/>
    <row r="35844"/>
    <row r="35845"/>
    <row r="35846"/>
    <row r="35847"/>
    <row r="35848"/>
    <row r="35849"/>
    <row r="35850"/>
    <row r="35851"/>
    <row r="35852"/>
    <row r="35853"/>
    <row r="35854"/>
    <row r="35855"/>
    <row r="35856"/>
    <row r="35857"/>
    <row r="35858"/>
    <row r="35859"/>
    <row r="35860"/>
    <row r="35861"/>
    <row r="35862"/>
    <row r="35863"/>
    <row r="35864"/>
    <row r="35865"/>
    <row r="35866"/>
    <row r="35867"/>
    <row r="35868"/>
    <row r="35869"/>
    <row r="35870"/>
    <row r="35871"/>
    <row r="35872"/>
    <row r="35873"/>
    <row r="35874"/>
    <row r="35875"/>
    <row r="35876"/>
    <row r="35877"/>
    <row r="35878"/>
    <row r="35879"/>
    <row r="35880"/>
    <row r="35881"/>
    <row r="35882"/>
    <row r="35883"/>
    <row r="35884"/>
    <row r="35885"/>
    <row r="35886"/>
    <row r="35887"/>
    <row r="35888"/>
    <row r="35889"/>
    <row r="35890"/>
    <row r="35891"/>
    <row r="35892"/>
    <row r="35893"/>
    <row r="35894"/>
    <row r="35895"/>
    <row r="35896"/>
    <row r="35897"/>
    <row r="35898"/>
    <row r="35899"/>
    <row r="35900"/>
    <row r="35901"/>
    <row r="35902"/>
    <row r="35903"/>
    <row r="35904"/>
    <row r="35905"/>
    <row r="35906"/>
    <row r="35907"/>
    <row r="35908"/>
    <row r="35909"/>
    <row r="35910"/>
    <row r="35911"/>
    <row r="35912"/>
    <row r="35913"/>
    <row r="35914"/>
    <row r="35915"/>
    <row r="35916"/>
    <row r="35917"/>
    <row r="35918"/>
    <row r="35919"/>
    <row r="35920"/>
    <row r="35921"/>
    <row r="35922"/>
    <row r="35923"/>
    <row r="35924"/>
    <row r="35925"/>
    <row r="35926"/>
    <row r="35927"/>
    <row r="35928"/>
    <row r="35929"/>
    <row r="35930"/>
    <row r="35931"/>
    <row r="35932"/>
    <row r="35933"/>
    <row r="35934"/>
    <row r="35935"/>
    <row r="35936"/>
    <row r="35937"/>
    <row r="35938"/>
    <row r="35939"/>
    <row r="35940"/>
    <row r="35941"/>
    <row r="35942"/>
    <row r="35943"/>
    <row r="35944"/>
    <row r="35945"/>
    <row r="35946"/>
    <row r="35947"/>
    <row r="35948"/>
    <row r="35949"/>
    <row r="35950"/>
    <row r="35951"/>
    <row r="35952"/>
    <row r="35953"/>
    <row r="35954"/>
    <row r="35955"/>
    <row r="35956"/>
    <row r="35957"/>
    <row r="35958"/>
    <row r="35959"/>
    <row r="35960"/>
    <row r="35961"/>
    <row r="35962"/>
    <row r="35963"/>
    <row r="35964"/>
    <row r="35965"/>
    <row r="35966"/>
    <row r="35967"/>
    <row r="35968"/>
    <row r="35969"/>
    <row r="35970"/>
    <row r="35971"/>
    <row r="35972"/>
    <row r="35973"/>
    <row r="35974"/>
    <row r="35975"/>
    <row r="35976"/>
    <row r="35977"/>
    <row r="35978"/>
    <row r="35979"/>
    <row r="35980"/>
    <row r="35981"/>
    <row r="35982"/>
    <row r="35983"/>
    <row r="35984"/>
    <row r="35985"/>
    <row r="35986"/>
    <row r="35987"/>
    <row r="35988"/>
    <row r="35989"/>
    <row r="35990"/>
    <row r="35991"/>
    <row r="35992"/>
    <row r="35993"/>
    <row r="35994"/>
    <row r="35995"/>
    <row r="35996"/>
    <row r="35997"/>
    <row r="35998"/>
    <row r="35999"/>
    <row r="36000"/>
    <row r="36001"/>
    <row r="36002"/>
    <row r="36003"/>
    <row r="36004"/>
    <row r="36005"/>
    <row r="36006"/>
    <row r="36007"/>
    <row r="36008"/>
    <row r="36009"/>
    <row r="36010"/>
    <row r="36011"/>
    <row r="36012"/>
    <row r="36013"/>
    <row r="36014"/>
    <row r="36015"/>
    <row r="36016"/>
    <row r="36017"/>
    <row r="36018"/>
    <row r="36019"/>
    <row r="36020"/>
    <row r="36021"/>
    <row r="36022"/>
    <row r="36023"/>
    <row r="36024"/>
    <row r="36025"/>
    <row r="36026"/>
    <row r="36027"/>
    <row r="36028"/>
    <row r="36029"/>
    <row r="36030"/>
    <row r="36031"/>
    <row r="36032"/>
    <row r="36033"/>
    <row r="36034"/>
    <row r="36035"/>
    <row r="36036"/>
    <row r="36037"/>
    <row r="36038"/>
    <row r="36039"/>
    <row r="36040"/>
    <row r="36041"/>
    <row r="36042"/>
    <row r="36043"/>
    <row r="36044"/>
    <row r="36045"/>
    <row r="36046"/>
    <row r="36047"/>
    <row r="36048"/>
    <row r="36049"/>
    <row r="36050"/>
    <row r="36051"/>
    <row r="36052"/>
    <row r="36053"/>
    <row r="36054"/>
    <row r="36055"/>
    <row r="36056"/>
    <row r="36057"/>
    <row r="36058"/>
    <row r="36059"/>
    <row r="36060"/>
    <row r="36061"/>
    <row r="36062"/>
    <row r="36063"/>
    <row r="36064"/>
    <row r="36065"/>
    <row r="36066"/>
    <row r="36067"/>
    <row r="36068"/>
    <row r="36069"/>
    <row r="36070"/>
    <row r="36071"/>
    <row r="36072"/>
    <row r="36073"/>
    <row r="36074"/>
    <row r="36075"/>
    <row r="36076"/>
    <row r="36077"/>
    <row r="36078"/>
    <row r="36079"/>
    <row r="36080"/>
    <row r="36081"/>
    <row r="36082"/>
    <row r="36083"/>
    <row r="36084"/>
    <row r="36085"/>
    <row r="36086"/>
    <row r="36087"/>
    <row r="36088"/>
    <row r="36089"/>
    <row r="36090"/>
    <row r="36091"/>
    <row r="36092"/>
    <row r="36093"/>
    <row r="36094"/>
    <row r="36095"/>
    <row r="36096"/>
    <row r="36097"/>
    <row r="36098"/>
    <row r="36099"/>
    <row r="36100"/>
    <row r="36101"/>
    <row r="36102"/>
    <row r="36103"/>
    <row r="36104"/>
    <row r="36105"/>
    <row r="36106"/>
    <row r="36107"/>
    <row r="36108"/>
    <row r="36109"/>
    <row r="36110"/>
    <row r="36111"/>
    <row r="36112"/>
    <row r="36113"/>
    <row r="36114"/>
    <row r="36115"/>
    <row r="36116"/>
    <row r="36117"/>
    <row r="36118"/>
    <row r="36119"/>
    <row r="36120"/>
    <row r="36121"/>
    <row r="36122"/>
    <row r="36123"/>
    <row r="36124"/>
    <row r="36125"/>
    <row r="36126"/>
    <row r="36127"/>
    <row r="36128"/>
    <row r="36129"/>
    <row r="36130"/>
    <row r="36131"/>
    <row r="36132"/>
    <row r="36133"/>
    <row r="36134"/>
    <row r="36135"/>
    <row r="36136"/>
    <row r="36137"/>
    <row r="36138"/>
    <row r="36139"/>
    <row r="36140"/>
    <row r="36141"/>
    <row r="36142"/>
    <row r="36143"/>
    <row r="36144"/>
    <row r="36145"/>
    <row r="36146"/>
    <row r="36147"/>
    <row r="36148"/>
    <row r="36149"/>
    <row r="36150"/>
    <row r="36151"/>
    <row r="36152"/>
    <row r="36153"/>
    <row r="36154"/>
    <row r="36155"/>
    <row r="36156"/>
    <row r="36157"/>
    <row r="36158"/>
    <row r="36159"/>
    <row r="36160"/>
    <row r="36161"/>
    <row r="36162"/>
    <row r="36163"/>
    <row r="36164"/>
    <row r="36165"/>
    <row r="36166"/>
    <row r="36167"/>
    <row r="36168"/>
    <row r="36169"/>
    <row r="36170"/>
    <row r="36171"/>
    <row r="36172"/>
    <row r="36173"/>
    <row r="36174"/>
    <row r="36175"/>
    <row r="36176"/>
    <row r="36177"/>
    <row r="36178"/>
    <row r="36179"/>
    <row r="36180"/>
    <row r="36181"/>
    <row r="36182"/>
    <row r="36183"/>
    <row r="36184"/>
    <row r="36185"/>
    <row r="36186"/>
    <row r="36187"/>
    <row r="36188"/>
    <row r="36189"/>
    <row r="36190"/>
    <row r="36191"/>
    <row r="36192"/>
    <row r="36193"/>
    <row r="36194"/>
    <row r="36195"/>
    <row r="36196"/>
    <row r="36197"/>
    <row r="36198"/>
    <row r="36199"/>
    <row r="36200"/>
    <row r="36201"/>
    <row r="36202"/>
    <row r="36203"/>
    <row r="36204"/>
    <row r="36205"/>
    <row r="36206"/>
    <row r="36207"/>
    <row r="36208"/>
    <row r="36209"/>
    <row r="36210"/>
    <row r="36211"/>
    <row r="36212"/>
    <row r="36213"/>
    <row r="36214"/>
    <row r="36215"/>
    <row r="36216"/>
    <row r="36217"/>
    <row r="36218"/>
    <row r="36219"/>
    <row r="36220"/>
    <row r="36221"/>
    <row r="36222"/>
    <row r="36223"/>
    <row r="36224"/>
    <row r="36225"/>
    <row r="36226"/>
    <row r="36227"/>
    <row r="36228"/>
    <row r="36229"/>
    <row r="36230"/>
    <row r="36231"/>
    <row r="36232"/>
    <row r="36233"/>
    <row r="36234"/>
    <row r="36235"/>
    <row r="36236"/>
    <row r="36237"/>
    <row r="36238"/>
    <row r="36239"/>
    <row r="36240"/>
    <row r="36241"/>
    <row r="36242"/>
    <row r="36243"/>
    <row r="36244"/>
    <row r="36245"/>
    <row r="36246"/>
    <row r="36247"/>
    <row r="36248"/>
    <row r="36249"/>
    <row r="36250"/>
    <row r="36251"/>
    <row r="36252"/>
    <row r="36253"/>
    <row r="36254"/>
    <row r="36255"/>
    <row r="36256"/>
    <row r="36257"/>
    <row r="36258"/>
    <row r="36259"/>
    <row r="36260"/>
    <row r="36261"/>
    <row r="36262"/>
    <row r="36263"/>
    <row r="36264"/>
    <row r="36265"/>
    <row r="36266"/>
    <row r="36267"/>
    <row r="36268"/>
    <row r="36269"/>
    <row r="36270"/>
    <row r="36271"/>
    <row r="36272"/>
    <row r="36273"/>
    <row r="36274"/>
    <row r="36275"/>
    <row r="36276"/>
    <row r="36277"/>
    <row r="36278"/>
    <row r="36279"/>
    <row r="36280"/>
    <row r="36281"/>
    <row r="36282"/>
    <row r="36283"/>
    <row r="36284"/>
    <row r="36285"/>
    <row r="36286"/>
    <row r="36287"/>
    <row r="36288"/>
    <row r="36289"/>
    <row r="36290"/>
    <row r="36291"/>
    <row r="36292"/>
    <row r="36293"/>
    <row r="36294"/>
    <row r="36295"/>
    <row r="36296"/>
    <row r="36297"/>
    <row r="36298"/>
    <row r="36299"/>
    <row r="36300"/>
    <row r="36301"/>
    <row r="36302"/>
    <row r="36303"/>
    <row r="36304"/>
    <row r="36305"/>
    <row r="36306"/>
    <row r="36307"/>
    <row r="36308"/>
    <row r="36309"/>
    <row r="36310"/>
    <row r="36311"/>
    <row r="36312"/>
    <row r="36313"/>
    <row r="36314"/>
    <row r="36315"/>
    <row r="36316"/>
    <row r="36317"/>
    <row r="36318"/>
    <row r="36319"/>
    <row r="36320"/>
    <row r="36321"/>
    <row r="36322"/>
    <row r="36323"/>
    <row r="36324"/>
    <row r="36325"/>
    <row r="36326"/>
    <row r="36327"/>
    <row r="36328"/>
    <row r="36329"/>
    <row r="36330"/>
    <row r="36331"/>
    <row r="36332"/>
    <row r="36333"/>
    <row r="36334"/>
    <row r="36335"/>
    <row r="36336"/>
    <row r="36337"/>
    <row r="36338"/>
    <row r="36339"/>
    <row r="36340"/>
    <row r="36341"/>
    <row r="36342"/>
    <row r="36343"/>
    <row r="36344"/>
    <row r="36345"/>
    <row r="36346"/>
    <row r="36347"/>
    <row r="36348"/>
    <row r="36349"/>
    <row r="36350"/>
    <row r="36351"/>
    <row r="36352"/>
    <row r="36353"/>
    <row r="36354"/>
    <row r="36355"/>
    <row r="36356"/>
    <row r="36357"/>
    <row r="36358"/>
    <row r="36359"/>
    <row r="36360"/>
    <row r="36361"/>
    <row r="36362"/>
    <row r="36363"/>
    <row r="36364"/>
    <row r="36365"/>
    <row r="36366"/>
    <row r="36367"/>
    <row r="36368"/>
    <row r="36369"/>
    <row r="36370"/>
    <row r="36371"/>
    <row r="36372"/>
    <row r="36373"/>
    <row r="36374"/>
    <row r="36375"/>
    <row r="36376"/>
    <row r="36377"/>
    <row r="36378"/>
    <row r="36379"/>
    <row r="36380"/>
    <row r="36381"/>
    <row r="36382"/>
    <row r="36383"/>
    <row r="36384"/>
    <row r="36385"/>
    <row r="36386"/>
    <row r="36387"/>
    <row r="36388"/>
    <row r="36389"/>
    <row r="36390"/>
    <row r="36391"/>
    <row r="36392"/>
    <row r="36393"/>
    <row r="36394"/>
    <row r="36395"/>
    <row r="36396"/>
    <row r="36397"/>
    <row r="36398"/>
    <row r="36399"/>
    <row r="36400"/>
    <row r="36401"/>
    <row r="36402"/>
    <row r="36403"/>
    <row r="36404"/>
    <row r="36405"/>
    <row r="36406"/>
    <row r="36407"/>
    <row r="36408"/>
    <row r="36409"/>
    <row r="36410"/>
    <row r="36411"/>
    <row r="36412"/>
    <row r="36413"/>
    <row r="36414"/>
    <row r="36415"/>
    <row r="36416"/>
    <row r="36417"/>
    <row r="36418"/>
    <row r="36419"/>
    <row r="36420"/>
    <row r="36421"/>
    <row r="36422"/>
    <row r="36423"/>
    <row r="36424"/>
    <row r="36425"/>
    <row r="36426"/>
    <row r="36427"/>
    <row r="36428"/>
    <row r="36429"/>
    <row r="36430"/>
    <row r="36431"/>
    <row r="36432"/>
    <row r="36433"/>
    <row r="36434"/>
    <row r="36435"/>
    <row r="36436"/>
    <row r="36437"/>
    <row r="36438"/>
    <row r="36439"/>
    <row r="36440"/>
    <row r="36441"/>
    <row r="36442"/>
    <row r="36443"/>
    <row r="36444"/>
    <row r="36445"/>
    <row r="36446"/>
    <row r="36447"/>
    <row r="36448"/>
    <row r="36449"/>
    <row r="36450"/>
    <row r="36451"/>
    <row r="36452"/>
    <row r="36453"/>
    <row r="36454"/>
    <row r="36455"/>
    <row r="36456"/>
    <row r="36457"/>
    <row r="36458"/>
    <row r="36459"/>
    <row r="36460"/>
    <row r="36461"/>
    <row r="36462"/>
    <row r="36463"/>
    <row r="36464"/>
    <row r="36465"/>
    <row r="36466"/>
    <row r="36467"/>
    <row r="36468"/>
    <row r="36469"/>
    <row r="36470"/>
    <row r="36471"/>
    <row r="36472"/>
    <row r="36473"/>
    <row r="36474"/>
    <row r="36475"/>
    <row r="36476"/>
    <row r="36477"/>
    <row r="36478"/>
    <row r="36479"/>
    <row r="36480"/>
    <row r="36481"/>
    <row r="36482"/>
    <row r="36483"/>
    <row r="36484"/>
    <row r="36485"/>
    <row r="36486"/>
    <row r="36487"/>
    <row r="36488"/>
    <row r="36489"/>
    <row r="36490"/>
    <row r="36491"/>
    <row r="36492"/>
    <row r="36493"/>
    <row r="36494"/>
    <row r="36495"/>
    <row r="36496"/>
    <row r="36497"/>
    <row r="36498"/>
    <row r="36499"/>
    <row r="36500"/>
    <row r="36501"/>
    <row r="36502"/>
    <row r="36503"/>
    <row r="36504"/>
    <row r="36505"/>
    <row r="36506"/>
    <row r="36507"/>
    <row r="36508"/>
    <row r="36509"/>
    <row r="36510"/>
    <row r="36511"/>
    <row r="36512"/>
    <row r="36513"/>
    <row r="36514"/>
    <row r="36515"/>
    <row r="36516"/>
    <row r="36517"/>
    <row r="36518"/>
    <row r="36519"/>
    <row r="36520"/>
    <row r="36521"/>
    <row r="36522"/>
    <row r="36523"/>
    <row r="36524"/>
    <row r="36525"/>
    <row r="36526"/>
    <row r="36527"/>
    <row r="36528"/>
    <row r="36529"/>
    <row r="36530"/>
    <row r="36531"/>
    <row r="36532"/>
    <row r="36533"/>
    <row r="36534"/>
    <row r="36535"/>
    <row r="36536"/>
    <row r="36537"/>
    <row r="36538"/>
    <row r="36539"/>
    <row r="36540"/>
    <row r="36541"/>
    <row r="36542"/>
    <row r="36543"/>
    <row r="36544"/>
    <row r="36545"/>
    <row r="36546"/>
    <row r="36547"/>
    <row r="36548"/>
    <row r="36549"/>
    <row r="36550"/>
    <row r="36551"/>
    <row r="36552"/>
    <row r="36553"/>
    <row r="36554"/>
    <row r="36555"/>
    <row r="36556"/>
    <row r="36557"/>
    <row r="36558"/>
    <row r="36559"/>
    <row r="36560"/>
    <row r="36561"/>
    <row r="36562"/>
    <row r="36563"/>
    <row r="36564"/>
    <row r="36565"/>
    <row r="36566"/>
    <row r="36567"/>
    <row r="36568"/>
    <row r="36569"/>
    <row r="36570"/>
    <row r="36571"/>
    <row r="36572"/>
    <row r="36573"/>
    <row r="36574"/>
    <row r="36575"/>
    <row r="36576"/>
    <row r="36577"/>
    <row r="36578"/>
    <row r="36579"/>
    <row r="36580"/>
    <row r="36581"/>
    <row r="36582"/>
    <row r="36583"/>
    <row r="36584"/>
    <row r="36585"/>
    <row r="36586"/>
    <row r="36587"/>
    <row r="36588"/>
    <row r="36589"/>
    <row r="36590"/>
    <row r="36591"/>
    <row r="36592"/>
    <row r="36593"/>
    <row r="36594"/>
    <row r="36595"/>
    <row r="36596"/>
    <row r="36597"/>
    <row r="36598"/>
    <row r="36599"/>
    <row r="36600"/>
    <row r="36601"/>
    <row r="36602"/>
    <row r="36603"/>
    <row r="36604"/>
    <row r="36605"/>
    <row r="36606"/>
    <row r="36607"/>
    <row r="36608"/>
    <row r="36609"/>
    <row r="36610"/>
    <row r="36611"/>
    <row r="36612"/>
    <row r="36613"/>
    <row r="36614"/>
    <row r="36615"/>
    <row r="36616"/>
    <row r="36617"/>
    <row r="36618"/>
    <row r="36619"/>
    <row r="36620"/>
    <row r="36621"/>
    <row r="36622"/>
    <row r="36623"/>
    <row r="36624"/>
    <row r="36625"/>
    <row r="36626"/>
    <row r="36627"/>
    <row r="36628"/>
    <row r="36629"/>
    <row r="36630"/>
    <row r="36631"/>
    <row r="36632"/>
    <row r="36633"/>
    <row r="36634"/>
    <row r="36635"/>
    <row r="36636"/>
    <row r="36637"/>
    <row r="36638"/>
    <row r="36639"/>
    <row r="36640"/>
    <row r="36641"/>
    <row r="36642"/>
    <row r="36643"/>
    <row r="36644"/>
    <row r="36645"/>
    <row r="36646"/>
    <row r="36647"/>
    <row r="36648"/>
    <row r="36649"/>
    <row r="36650"/>
    <row r="36651"/>
    <row r="36652"/>
    <row r="36653"/>
    <row r="36654"/>
    <row r="36655"/>
    <row r="36656"/>
    <row r="36657"/>
    <row r="36658"/>
    <row r="36659"/>
    <row r="36660"/>
    <row r="36661"/>
    <row r="36662"/>
    <row r="36663"/>
    <row r="36664"/>
    <row r="36665"/>
    <row r="36666"/>
    <row r="36667"/>
    <row r="36668"/>
    <row r="36669"/>
    <row r="36670"/>
    <row r="36671"/>
    <row r="36672"/>
    <row r="36673"/>
    <row r="36674"/>
    <row r="36675"/>
    <row r="36676"/>
    <row r="36677"/>
    <row r="36678"/>
    <row r="36679"/>
    <row r="36680"/>
    <row r="36681"/>
    <row r="36682"/>
    <row r="36683"/>
    <row r="36684"/>
    <row r="36685"/>
    <row r="36686"/>
    <row r="36687"/>
    <row r="36688"/>
    <row r="36689"/>
    <row r="36690"/>
    <row r="36691"/>
    <row r="36692"/>
    <row r="36693"/>
    <row r="36694"/>
    <row r="36695"/>
    <row r="36696"/>
    <row r="36697"/>
    <row r="36698"/>
    <row r="36699"/>
    <row r="36700"/>
    <row r="36701"/>
    <row r="36702"/>
    <row r="36703"/>
    <row r="36704"/>
    <row r="36705"/>
    <row r="36706"/>
    <row r="36707"/>
    <row r="36708"/>
    <row r="36709"/>
    <row r="36710"/>
    <row r="36711"/>
    <row r="36712"/>
    <row r="36713"/>
    <row r="36714"/>
    <row r="36715"/>
    <row r="36716"/>
    <row r="36717"/>
    <row r="36718"/>
    <row r="36719"/>
    <row r="36720"/>
    <row r="36721"/>
    <row r="36722"/>
    <row r="36723"/>
    <row r="36724"/>
    <row r="36725"/>
    <row r="36726"/>
    <row r="36727"/>
    <row r="36728"/>
    <row r="36729"/>
    <row r="36730"/>
    <row r="36731"/>
    <row r="36732"/>
    <row r="36733"/>
    <row r="36734"/>
    <row r="36735"/>
    <row r="36736"/>
    <row r="36737"/>
    <row r="36738"/>
    <row r="36739"/>
    <row r="36740"/>
    <row r="36741"/>
    <row r="36742"/>
    <row r="36743"/>
    <row r="36744"/>
    <row r="36745"/>
    <row r="36746"/>
    <row r="36747"/>
    <row r="36748"/>
    <row r="36749"/>
    <row r="36750"/>
    <row r="36751"/>
    <row r="36752"/>
    <row r="36753"/>
    <row r="36754"/>
    <row r="36755"/>
    <row r="36756"/>
    <row r="36757"/>
    <row r="36758"/>
    <row r="36759"/>
    <row r="36760"/>
    <row r="36761"/>
    <row r="36762"/>
    <row r="36763"/>
    <row r="36764"/>
    <row r="36765"/>
    <row r="36766"/>
    <row r="36767"/>
    <row r="36768"/>
    <row r="36769"/>
    <row r="36770"/>
    <row r="36771"/>
    <row r="36772"/>
    <row r="36773"/>
    <row r="36774"/>
    <row r="36775"/>
    <row r="36776"/>
    <row r="36777"/>
    <row r="36778"/>
    <row r="36779"/>
    <row r="36780"/>
    <row r="36781"/>
    <row r="36782"/>
    <row r="36783"/>
    <row r="36784"/>
    <row r="36785"/>
    <row r="36786"/>
    <row r="36787"/>
    <row r="36788"/>
    <row r="36789"/>
    <row r="36790"/>
    <row r="36791"/>
    <row r="36792"/>
    <row r="36793"/>
    <row r="36794"/>
    <row r="36795"/>
    <row r="36796"/>
    <row r="36797"/>
    <row r="36798"/>
    <row r="36799"/>
    <row r="36800"/>
    <row r="36801"/>
    <row r="36802"/>
    <row r="36803"/>
    <row r="36804"/>
    <row r="36805"/>
    <row r="36806"/>
    <row r="36807"/>
    <row r="36808"/>
    <row r="36809"/>
    <row r="36810"/>
    <row r="36811"/>
    <row r="36812"/>
    <row r="36813"/>
    <row r="36814"/>
    <row r="36815"/>
    <row r="36816"/>
    <row r="36817"/>
    <row r="36818"/>
    <row r="36819"/>
    <row r="36820"/>
    <row r="36821"/>
    <row r="36822"/>
    <row r="36823"/>
    <row r="36824"/>
    <row r="36825"/>
    <row r="36826"/>
    <row r="36827"/>
    <row r="36828"/>
    <row r="36829"/>
    <row r="36830"/>
    <row r="36831"/>
    <row r="36832"/>
    <row r="36833"/>
    <row r="36834"/>
    <row r="36835"/>
    <row r="36836"/>
    <row r="36837"/>
    <row r="36838"/>
    <row r="36839"/>
    <row r="36840"/>
    <row r="36841"/>
    <row r="36842"/>
    <row r="36843"/>
    <row r="36844"/>
    <row r="36845"/>
    <row r="36846"/>
    <row r="36847"/>
    <row r="36848"/>
    <row r="36849"/>
    <row r="36850"/>
    <row r="36851"/>
    <row r="36852"/>
    <row r="36853"/>
    <row r="36854"/>
    <row r="36855"/>
    <row r="36856"/>
    <row r="36857"/>
    <row r="36858"/>
    <row r="36859"/>
    <row r="36860"/>
    <row r="36861"/>
    <row r="36862"/>
    <row r="36863"/>
    <row r="36864"/>
    <row r="36865"/>
    <row r="36866"/>
    <row r="36867"/>
    <row r="36868"/>
    <row r="36869"/>
    <row r="36870"/>
    <row r="36871"/>
    <row r="36872"/>
    <row r="36873"/>
    <row r="36874"/>
    <row r="36875"/>
    <row r="36876"/>
    <row r="36877"/>
    <row r="36878"/>
    <row r="36879"/>
    <row r="36880"/>
    <row r="36881"/>
    <row r="36882"/>
    <row r="36883"/>
    <row r="36884"/>
    <row r="36885"/>
    <row r="36886"/>
    <row r="36887"/>
    <row r="36888"/>
    <row r="36889"/>
    <row r="36890"/>
    <row r="36891"/>
    <row r="36892"/>
    <row r="36893"/>
    <row r="36894"/>
    <row r="36895"/>
    <row r="36896"/>
    <row r="36897"/>
    <row r="36898"/>
    <row r="36899"/>
    <row r="36900"/>
    <row r="36901"/>
    <row r="36902"/>
    <row r="36903"/>
    <row r="36904"/>
    <row r="36905"/>
    <row r="36906"/>
    <row r="36907"/>
    <row r="36908"/>
    <row r="36909"/>
    <row r="36910"/>
    <row r="36911"/>
    <row r="36912"/>
    <row r="36913"/>
    <row r="36914"/>
    <row r="36915"/>
    <row r="36916"/>
    <row r="36917"/>
    <row r="36918"/>
    <row r="36919"/>
    <row r="36920"/>
    <row r="36921"/>
    <row r="36922"/>
    <row r="36923"/>
    <row r="36924"/>
    <row r="36925"/>
    <row r="36926"/>
    <row r="36927"/>
    <row r="36928"/>
    <row r="36929"/>
    <row r="36930"/>
    <row r="36931"/>
    <row r="36932"/>
    <row r="36933"/>
    <row r="36934"/>
    <row r="36935"/>
    <row r="36936"/>
    <row r="36937"/>
    <row r="36938"/>
    <row r="36939"/>
    <row r="36940"/>
    <row r="36941"/>
    <row r="36942"/>
    <row r="36943"/>
    <row r="36944"/>
    <row r="36945"/>
    <row r="36946"/>
    <row r="36947"/>
    <row r="36948"/>
    <row r="36949"/>
    <row r="36950"/>
    <row r="36951"/>
    <row r="36952"/>
    <row r="36953"/>
    <row r="36954"/>
    <row r="36955"/>
    <row r="36956"/>
    <row r="36957"/>
    <row r="36958"/>
    <row r="36959"/>
    <row r="36960"/>
    <row r="36961"/>
    <row r="36962"/>
    <row r="36963"/>
    <row r="36964"/>
    <row r="36965"/>
    <row r="36966"/>
    <row r="36967"/>
    <row r="36968"/>
    <row r="36969"/>
    <row r="36970"/>
    <row r="36971"/>
    <row r="36972"/>
    <row r="36973"/>
    <row r="36974"/>
    <row r="36975"/>
    <row r="36976"/>
    <row r="36977"/>
    <row r="36978"/>
    <row r="36979"/>
    <row r="36980"/>
    <row r="36981"/>
    <row r="36982"/>
    <row r="36983"/>
    <row r="36984"/>
    <row r="36985"/>
    <row r="36986"/>
    <row r="36987"/>
    <row r="36988"/>
    <row r="36989"/>
    <row r="36990"/>
    <row r="36991"/>
    <row r="36992"/>
    <row r="36993"/>
    <row r="36994"/>
    <row r="36995"/>
    <row r="36996"/>
    <row r="36997"/>
    <row r="36998"/>
    <row r="36999"/>
    <row r="37000"/>
    <row r="37001"/>
    <row r="37002"/>
    <row r="37003"/>
    <row r="37004"/>
    <row r="37005"/>
    <row r="37006"/>
    <row r="37007"/>
    <row r="37008"/>
    <row r="37009"/>
    <row r="37010"/>
    <row r="37011"/>
    <row r="37012"/>
    <row r="37013"/>
    <row r="37014"/>
    <row r="37015"/>
    <row r="37016"/>
    <row r="37017"/>
    <row r="37018"/>
    <row r="37019"/>
    <row r="37020"/>
    <row r="37021"/>
    <row r="37022"/>
    <row r="37023"/>
    <row r="37024"/>
    <row r="37025"/>
    <row r="37026"/>
    <row r="37027"/>
    <row r="37028"/>
    <row r="37029"/>
    <row r="37030"/>
    <row r="37031"/>
    <row r="37032"/>
    <row r="37033"/>
    <row r="37034"/>
    <row r="37035"/>
    <row r="37036"/>
    <row r="37037"/>
    <row r="37038"/>
    <row r="37039"/>
    <row r="37040"/>
    <row r="37041"/>
    <row r="37042"/>
    <row r="37043"/>
    <row r="37044"/>
    <row r="37045"/>
    <row r="37046"/>
    <row r="37047"/>
    <row r="37048"/>
    <row r="37049"/>
    <row r="37050"/>
    <row r="37051"/>
    <row r="37052"/>
    <row r="37053"/>
    <row r="37054"/>
    <row r="37055"/>
    <row r="37056"/>
    <row r="37057"/>
    <row r="37058"/>
    <row r="37059"/>
    <row r="37060"/>
    <row r="37061"/>
    <row r="37062"/>
    <row r="37063"/>
    <row r="37064"/>
    <row r="37065"/>
    <row r="37066"/>
    <row r="37067"/>
    <row r="37068"/>
    <row r="37069"/>
    <row r="37070"/>
    <row r="37071"/>
    <row r="37072"/>
    <row r="37073"/>
    <row r="37074"/>
    <row r="37075"/>
    <row r="37076"/>
    <row r="37077"/>
    <row r="37078"/>
    <row r="37079"/>
    <row r="37080"/>
    <row r="37081"/>
    <row r="37082"/>
    <row r="37083"/>
    <row r="37084"/>
    <row r="37085"/>
    <row r="37086"/>
    <row r="37087"/>
    <row r="37088"/>
    <row r="37089"/>
    <row r="37090"/>
    <row r="37091"/>
    <row r="37092"/>
    <row r="37093"/>
    <row r="37094"/>
    <row r="37095"/>
    <row r="37096"/>
    <row r="37097"/>
    <row r="37098"/>
    <row r="37099"/>
    <row r="37100"/>
    <row r="37101"/>
    <row r="37102"/>
    <row r="37103"/>
    <row r="37104"/>
    <row r="37105"/>
    <row r="37106"/>
    <row r="37107"/>
    <row r="37108"/>
    <row r="37109"/>
    <row r="37110"/>
    <row r="37111"/>
    <row r="37112"/>
    <row r="37113"/>
    <row r="37114"/>
    <row r="37115"/>
    <row r="37116"/>
    <row r="37117"/>
    <row r="37118"/>
    <row r="37119"/>
    <row r="37120"/>
    <row r="37121"/>
    <row r="37122"/>
    <row r="37123"/>
    <row r="37124"/>
    <row r="37125"/>
    <row r="37126"/>
    <row r="37127"/>
    <row r="37128"/>
    <row r="37129"/>
    <row r="37130"/>
    <row r="37131"/>
    <row r="37132"/>
    <row r="37133"/>
    <row r="37134"/>
    <row r="37135"/>
    <row r="37136"/>
    <row r="37137"/>
    <row r="37138"/>
    <row r="37139"/>
    <row r="37140"/>
    <row r="37141"/>
    <row r="37142"/>
    <row r="37143"/>
    <row r="37144"/>
    <row r="37145"/>
    <row r="37146"/>
    <row r="37147"/>
    <row r="37148"/>
    <row r="37149"/>
    <row r="37150"/>
    <row r="37151"/>
    <row r="37152"/>
    <row r="37153"/>
    <row r="37154"/>
    <row r="37155"/>
    <row r="37156"/>
    <row r="37157"/>
    <row r="37158"/>
    <row r="37159"/>
    <row r="37160"/>
    <row r="37161"/>
    <row r="37162"/>
    <row r="37163"/>
    <row r="37164"/>
    <row r="37165"/>
    <row r="37166"/>
    <row r="37167"/>
    <row r="37168"/>
    <row r="37169"/>
    <row r="37170"/>
    <row r="37171"/>
    <row r="37172"/>
    <row r="37173"/>
    <row r="37174"/>
    <row r="37175"/>
    <row r="37176"/>
    <row r="37177"/>
    <row r="37178"/>
    <row r="37179"/>
    <row r="37180"/>
    <row r="37181"/>
    <row r="37182"/>
    <row r="37183"/>
    <row r="37184"/>
    <row r="37185"/>
    <row r="37186"/>
    <row r="37187"/>
    <row r="37188"/>
    <row r="37189"/>
    <row r="37190"/>
    <row r="37191"/>
    <row r="37192"/>
    <row r="37193"/>
    <row r="37194"/>
    <row r="37195"/>
    <row r="37196"/>
    <row r="37197"/>
    <row r="37198"/>
    <row r="37199"/>
    <row r="37200"/>
    <row r="37201"/>
    <row r="37202"/>
    <row r="37203"/>
    <row r="37204"/>
    <row r="37205"/>
    <row r="37206"/>
    <row r="37207"/>
    <row r="37208"/>
    <row r="37209"/>
    <row r="37210"/>
    <row r="37211"/>
    <row r="37212"/>
    <row r="37213"/>
    <row r="37214"/>
    <row r="37215"/>
    <row r="37216"/>
    <row r="37217"/>
    <row r="37218"/>
    <row r="37219"/>
    <row r="37220"/>
    <row r="37221"/>
    <row r="37222"/>
    <row r="37223"/>
    <row r="37224"/>
    <row r="37225"/>
    <row r="37226"/>
    <row r="37227"/>
    <row r="37228"/>
    <row r="37229"/>
    <row r="37230"/>
    <row r="37231"/>
    <row r="37232"/>
    <row r="37233"/>
    <row r="37234"/>
    <row r="37235"/>
    <row r="37236"/>
    <row r="37237"/>
    <row r="37238"/>
    <row r="37239"/>
    <row r="37240"/>
    <row r="37241"/>
    <row r="37242"/>
    <row r="37243"/>
    <row r="37244"/>
    <row r="37245"/>
    <row r="37246"/>
    <row r="37247"/>
    <row r="37248"/>
    <row r="37249"/>
    <row r="37250"/>
    <row r="37251"/>
    <row r="37252"/>
    <row r="37253"/>
    <row r="37254"/>
    <row r="37255"/>
    <row r="37256"/>
    <row r="37257"/>
    <row r="37258"/>
    <row r="37259"/>
    <row r="37260"/>
    <row r="37261"/>
    <row r="37262"/>
    <row r="37263"/>
    <row r="37264"/>
    <row r="37265"/>
    <row r="37266"/>
    <row r="37267"/>
    <row r="37268"/>
    <row r="37269"/>
    <row r="37270"/>
    <row r="37271"/>
    <row r="37272"/>
    <row r="37273"/>
    <row r="37274"/>
    <row r="37275"/>
    <row r="37276"/>
    <row r="37277"/>
    <row r="37278"/>
    <row r="37279"/>
    <row r="37280"/>
    <row r="37281"/>
    <row r="37282"/>
    <row r="37283"/>
    <row r="37284"/>
    <row r="37285"/>
    <row r="37286"/>
    <row r="37287"/>
    <row r="37288"/>
    <row r="37289"/>
    <row r="37290"/>
    <row r="37291"/>
    <row r="37292"/>
    <row r="37293"/>
    <row r="37294"/>
    <row r="37295"/>
    <row r="37296"/>
    <row r="37297"/>
    <row r="37298"/>
    <row r="37299"/>
    <row r="37300"/>
    <row r="37301"/>
    <row r="37302"/>
    <row r="37303"/>
    <row r="37304"/>
    <row r="37305"/>
    <row r="37306"/>
    <row r="37307"/>
    <row r="37308"/>
    <row r="37309"/>
    <row r="37310"/>
    <row r="37311"/>
    <row r="37312"/>
    <row r="37313"/>
    <row r="37314"/>
    <row r="37315"/>
    <row r="37316"/>
    <row r="37317"/>
    <row r="37318"/>
    <row r="37319"/>
    <row r="37320"/>
    <row r="37321"/>
    <row r="37322"/>
    <row r="37323"/>
    <row r="37324"/>
    <row r="37325"/>
    <row r="37326"/>
    <row r="37327"/>
    <row r="37328"/>
    <row r="37329"/>
    <row r="37330"/>
    <row r="37331"/>
    <row r="37332"/>
    <row r="37333"/>
    <row r="37334"/>
    <row r="37335"/>
    <row r="37336"/>
    <row r="37337"/>
    <row r="37338"/>
    <row r="37339"/>
    <row r="37340"/>
    <row r="37341"/>
    <row r="37342"/>
    <row r="37343"/>
    <row r="37344"/>
    <row r="37345"/>
    <row r="37346"/>
    <row r="37347"/>
    <row r="37348"/>
    <row r="37349"/>
    <row r="37350"/>
    <row r="37351"/>
    <row r="37352"/>
    <row r="37353"/>
    <row r="37354"/>
    <row r="37355"/>
    <row r="37356"/>
    <row r="37357"/>
    <row r="37358"/>
    <row r="37359"/>
    <row r="37360"/>
    <row r="37361"/>
    <row r="37362"/>
    <row r="37363"/>
    <row r="37364"/>
    <row r="37365"/>
    <row r="37366"/>
    <row r="37367"/>
    <row r="37368"/>
    <row r="37369"/>
    <row r="37370"/>
    <row r="37371"/>
    <row r="37372"/>
    <row r="37373"/>
    <row r="37374"/>
    <row r="37375"/>
    <row r="37376"/>
    <row r="37377"/>
    <row r="37378"/>
    <row r="37379"/>
    <row r="37380"/>
    <row r="37381"/>
    <row r="37382"/>
    <row r="37383"/>
    <row r="37384"/>
    <row r="37385"/>
    <row r="37386"/>
    <row r="37387"/>
    <row r="37388"/>
    <row r="37389"/>
    <row r="37390"/>
    <row r="37391"/>
    <row r="37392"/>
    <row r="37393"/>
    <row r="37394"/>
    <row r="37395"/>
    <row r="37396"/>
    <row r="37397"/>
    <row r="37398"/>
    <row r="37399"/>
    <row r="37400"/>
    <row r="37401"/>
    <row r="37402"/>
    <row r="37403"/>
    <row r="37404"/>
    <row r="37405"/>
    <row r="37406"/>
    <row r="37407"/>
    <row r="37408"/>
    <row r="37409"/>
    <row r="37410"/>
    <row r="37411"/>
    <row r="37412"/>
    <row r="37413"/>
    <row r="37414"/>
    <row r="37415"/>
    <row r="37416"/>
    <row r="37417"/>
    <row r="37418"/>
    <row r="37419"/>
    <row r="37420"/>
    <row r="37421"/>
    <row r="37422"/>
    <row r="37423"/>
    <row r="37424"/>
    <row r="37425"/>
    <row r="37426"/>
    <row r="37427"/>
    <row r="37428"/>
    <row r="37429"/>
    <row r="37430"/>
    <row r="37431"/>
    <row r="37432"/>
    <row r="37433"/>
    <row r="37434"/>
    <row r="37435"/>
    <row r="37436"/>
    <row r="37437"/>
    <row r="37438"/>
    <row r="37439"/>
    <row r="37440"/>
    <row r="37441"/>
    <row r="37442"/>
    <row r="37443"/>
    <row r="37444"/>
    <row r="37445"/>
    <row r="37446"/>
    <row r="37447"/>
    <row r="37448"/>
    <row r="37449"/>
    <row r="37450"/>
    <row r="37451"/>
    <row r="37452"/>
    <row r="37453"/>
    <row r="37454"/>
    <row r="37455"/>
    <row r="37456"/>
    <row r="37457"/>
    <row r="37458"/>
    <row r="37459"/>
    <row r="37460"/>
    <row r="37461"/>
    <row r="37462"/>
    <row r="37463"/>
    <row r="37464"/>
    <row r="37465"/>
    <row r="37466"/>
    <row r="37467"/>
    <row r="37468"/>
    <row r="37469"/>
    <row r="37470"/>
    <row r="37471"/>
    <row r="37472"/>
    <row r="37473"/>
    <row r="37474"/>
    <row r="37475"/>
    <row r="37476"/>
    <row r="37477"/>
    <row r="37478"/>
    <row r="37479"/>
    <row r="37480"/>
    <row r="37481"/>
    <row r="37482"/>
    <row r="37483"/>
    <row r="37484"/>
    <row r="37485"/>
    <row r="37486"/>
    <row r="37487"/>
    <row r="37488"/>
    <row r="37489"/>
    <row r="37490"/>
    <row r="37491"/>
    <row r="37492"/>
    <row r="37493"/>
    <row r="37494"/>
    <row r="37495"/>
    <row r="37496"/>
    <row r="37497"/>
    <row r="37498"/>
    <row r="37499"/>
    <row r="37500"/>
    <row r="37501"/>
    <row r="37502"/>
    <row r="37503"/>
    <row r="37504"/>
    <row r="37505"/>
    <row r="37506"/>
    <row r="37507"/>
    <row r="37508"/>
    <row r="37509"/>
    <row r="37510"/>
    <row r="37511"/>
    <row r="37512"/>
    <row r="37513"/>
    <row r="37514"/>
    <row r="37515"/>
    <row r="37516"/>
    <row r="37517"/>
    <row r="37518"/>
    <row r="37519"/>
    <row r="37520"/>
    <row r="37521"/>
    <row r="37522"/>
    <row r="37523"/>
    <row r="37524"/>
    <row r="37525"/>
    <row r="37526"/>
    <row r="37527"/>
    <row r="37528"/>
    <row r="37529"/>
    <row r="37530"/>
    <row r="37531"/>
    <row r="37532"/>
    <row r="37533"/>
    <row r="37534"/>
    <row r="37535"/>
    <row r="37536"/>
    <row r="37537"/>
    <row r="37538"/>
    <row r="37539"/>
    <row r="37540"/>
    <row r="37541"/>
    <row r="37542"/>
    <row r="37543"/>
    <row r="37544"/>
    <row r="37545"/>
    <row r="37546"/>
    <row r="37547"/>
    <row r="37548"/>
    <row r="37549"/>
    <row r="37550"/>
    <row r="37551"/>
    <row r="37552"/>
    <row r="37553"/>
    <row r="37554"/>
    <row r="37555"/>
    <row r="37556"/>
    <row r="37557"/>
    <row r="37558"/>
    <row r="37559"/>
    <row r="37560"/>
    <row r="37561"/>
    <row r="37562"/>
    <row r="37563"/>
    <row r="37564"/>
    <row r="37565"/>
    <row r="37566"/>
    <row r="37567"/>
    <row r="37568"/>
    <row r="37569"/>
    <row r="37570"/>
    <row r="37571"/>
    <row r="37572"/>
    <row r="37573"/>
    <row r="37574"/>
    <row r="37575"/>
    <row r="37576"/>
    <row r="37577"/>
    <row r="37578"/>
    <row r="37579"/>
    <row r="37580"/>
    <row r="37581"/>
    <row r="37582"/>
    <row r="37583"/>
    <row r="37584"/>
    <row r="37585"/>
    <row r="37586"/>
    <row r="37587"/>
    <row r="37588"/>
    <row r="37589"/>
    <row r="37590"/>
    <row r="37591"/>
    <row r="37592"/>
    <row r="37593"/>
    <row r="37594"/>
    <row r="37595"/>
    <row r="37596"/>
    <row r="37597"/>
    <row r="37598"/>
    <row r="37599"/>
    <row r="37600"/>
    <row r="37601"/>
    <row r="37602"/>
    <row r="37603"/>
    <row r="37604"/>
    <row r="37605"/>
    <row r="37606"/>
    <row r="37607"/>
    <row r="37608"/>
    <row r="37609"/>
    <row r="37610"/>
    <row r="37611"/>
    <row r="37612"/>
    <row r="37613"/>
    <row r="37614"/>
    <row r="37615"/>
    <row r="37616"/>
    <row r="37617"/>
    <row r="37618"/>
    <row r="37619"/>
    <row r="37620"/>
    <row r="37621"/>
    <row r="37622"/>
    <row r="37623"/>
    <row r="37624"/>
    <row r="37625"/>
    <row r="37626"/>
    <row r="37627"/>
    <row r="37628"/>
    <row r="37629"/>
    <row r="37630"/>
    <row r="37631"/>
    <row r="37632"/>
    <row r="37633"/>
    <row r="37634"/>
    <row r="37635"/>
    <row r="37636"/>
    <row r="37637"/>
    <row r="37638"/>
    <row r="37639"/>
    <row r="37640"/>
    <row r="37641"/>
    <row r="37642"/>
    <row r="37643"/>
    <row r="37644"/>
    <row r="37645"/>
    <row r="37646"/>
    <row r="37647"/>
    <row r="37648"/>
    <row r="37649"/>
    <row r="37650"/>
    <row r="37651"/>
    <row r="37652"/>
    <row r="37653"/>
    <row r="37654"/>
    <row r="37655"/>
    <row r="37656"/>
    <row r="37657"/>
    <row r="37658"/>
    <row r="37659"/>
    <row r="37660"/>
    <row r="37661"/>
    <row r="37662"/>
    <row r="37663"/>
    <row r="37664"/>
    <row r="37665"/>
    <row r="37666"/>
    <row r="37667"/>
    <row r="37668"/>
    <row r="37669"/>
    <row r="37670"/>
    <row r="37671"/>
    <row r="37672"/>
    <row r="37673"/>
    <row r="37674"/>
    <row r="37675"/>
    <row r="37676"/>
    <row r="37677"/>
    <row r="37678"/>
    <row r="37679"/>
    <row r="37680"/>
    <row r="37681"/>
    <row r="37682"/>
    <row r="37683"/>
    <row r="37684"/>
    <row r="37685"/>
    <row r="37686"/>
    <row r="37687"/>
    <row r="37688"/>
    <row r="37689"/>
    <row r="37690"/>
    <row r="37691"/>
    <row r="37692"/>
    <row r="37693"/>
    <row r="37694"/>
    <row r="37695"/>
    <row r="37696"/>
    <row r="37697"/>
    <row r="37698"/>
    <row r="37699"/>
    <row r="37700"/>
    <row r="37701"/>
    <row r="37702"/>
    <row r="37703"/>
    <row r="37704"/>
    <row r="37705"/>
    <row r="37706"/>
    <row r="37707"/>
    <row r="37708"/>
    <row r="37709"/>
    <row r="37710"/>
    <row r="37711"/>
    <row r="37712"/>
    <row r="37713"/>
    <row r="37714"/>
    <row r="37715"/>
    <row r="37716"/>
    <row r="37717"/>
    <row r="37718"/>
    <row r="37719"/>
    <row r="37720"/>
    <row r="37721"/>
    <row r="37722"/>
    <row r="37723"/>
    <row r="37724"/>
    <row r="37725"/>
    <row r="37726"/>
    <row r="37727"/>
    <row r="37728"/>
    <row r="37729"/>
    <row r="37730"/>
    <row r="37731"/>
    <row r="37732"/>
    <row r="37733"/>
    <row r="37734"/>
    <row r="37735"/>
    <row r="37736"/>
    <row r="37737"/>
    <row r="37738"/>
    <row r="37739"/>
    <row r="37740"/>
    <row r="37741"/>
    <row r="37742"/>
    <row r="37743"/>
    <row r="37744"/>
    <row r="37745"/>
    <row r="37746"/>
    <row r="37747"/>
    <row r="37748"/>
    <row r="37749"/>
    <row r="37750"/>
    <row r="37751"/>
    <row r="37752"/>
    <row r="37753"/>
    <row r="37754"/>
    <row r="37755"/>
    <row r="37756"/>
    <row r="37757"/>
    <row r="37758"/>
    <row r="37759"/>
    <row r="37760"/>
    <row r="37761"/>
    <row r="37762"/>
    <row r="37763"/>
    <row r="37764"/>
    <row r="37765"/>
    <row r="37766"/>
    <row r="37767"/>
    <row r="37768"/>
    <row r="37769"/>
    <row r="37770"/>
    <row r="37771"/>
    <row r="37772"/>
    <row r="37773"/>
    <row r="37774"/>
    <row r="37775"/>
    <row r="37776"/>
    <row r="37777"/>
    <row r="37778"/>
    <row r="37779"/>
    <row r="37780"/>
    <row r="37781"/>
    <row r="37782"/>
    <row r="37783"/>
    <row r="37784"/>
    <row r="37785"/>
    <row r="37786"/>
    <row r="37787"/>
    <row r="37788"/>
    <row r="37789"/>
    <row r="37790"/>
    <row r="37791"/>
    <row r="37792"/>
    <row r="37793"/>
    <row r="37794"/>
    <row r="37795"/>
    <row r="37796"/>
    <row r="37797"/>
    <row r="37798"/>
    <row r="37799"/>
    <row r="37800"/>
    <row r="37801"/>
    <row r="37802"/>
    <row r="37803"/>
    <row r="37804"/>
    <row r="37805"/>
    <row r="37806"/>
    <row r="37807"/>
    <row r="37808"/>
    <row r="37809"/>
    <row r="37810"/>
    <row r="37811"/>
    <row r="37812"/>
    <row r="37813"/>
    <row r="37814"/>
    <row r="37815"/>
    <row r="37816"/>
    <row r="37817"/>
    <row r="37818"/>
    <row r="37819"/>
    <row r="37820"/>
    <row r="37821"/>
    <row r="37822"/>
    <row r="37823"/>
    <row r="37824"/>
    <row r="37825"/>
    <row r="37826"/>
    <row r="37827"/>
    <row r="37828"/>
    <row r="37829"/>
    <row r="37830"/>
    <row r="37831"/>
    <row r="37832"/>
    <row r="37833"/>
    <row r="37834"/>
    <row r="37835"/>
    <row r="37836"/>
    <row r="37837"/>
    <row r="37838"/>
    <row r="37839"/>
    <row r="37840"/>
    <row r="37841"/>
    <row r="37842"/>
    <row r="37843"/>
    <row r="37844"/>
    <row r="37845"/>
    <row r="37846"/>
    <row r="37847"/>
    <row r="37848"/>
    <row r="37849"/>
    <row r="37850"/>
    <row r="37851"/>
    <row r="37852"/>
    <row r="37853"/>
    <row r="37854"/>
    <row r="37855"/>
    <row r="37856"/>
    <row r="37857"/>
    <row r="37858"/>
    <row r="37859"/>
    <row r="37860"/>
    <row r="37861"/>
    <row r="37862"/>
    <row r="37863"/>
    <row r="37864"/>
    <row r="37865"/>
    <row r="37866"/>
    <row r="37867"/>
    <row r="37868"/>
    <row r="37869"/>
    <row r="37870"/>
    <row r="37871"/>
    <row r="37872"/>
    <row r="37873"/>
    <row r="37874"/>
    <row r="37875"/>
    <row r="37876"/>
    <row r="37877"/>
    <row r="37878"/>
    <row r="37879"/>
    <row r="37880"/>
    <row r="37881"/>
    <row r="37882"/>
    <row r="37883"/>
    <row r="37884"/>
    <row r="37885"/>
    <row r="37886"/>
    <row r="37887"/>
    <row r="37888"/>
    <row r="37889"/>
    <row r="37890"/>
    <row r="37891"/>
    <row r="37892"/>
    <row r="37893"/>
    <row r="37894"/>
    <row r="37895"/>
    <row r="37896"/>
    <row r="37897"/>
    <row r="37898"/>
    <row r="37899"/>
    <row r="37900"/>
    <row r="37901"/>
    <row r="37902"/>
    <row r="37903"/>
    <row r="37904"/>
    <row r="37905"/>
    <row r="37906"/>
    <row r="37907"/>
    <row r="37908"/>
    <row r="37909"/>
    <row r="37910"/>
    <row r="37911"/>
    <row r="37912"/>
    <row r="37913"/>
    <row r="37914"/>
    <row r="37915"/>
    <row r="37916"/>
    <row r="37917"/>
    <row r="37918"/>
    <row r="37919"/>
    <row r="37920"/>
    <row r="37921"/>
    <row r="37922"/>
    <row r="37923"/>
    <row r="37924"/>
    <row r="37925"/>
    <row r="37926"/>
    <row r="37927"/>
    <row r="37928"/>
    <row r="37929"/>
    <row r="37930"/>
    <row r="37931"/>
    <row r="37932"/>
    <row r="37933"/>
    <row r="37934"/>
    <row r="37935"/>
    <row r="37936"/>
    <row r="37937"/>
    <row r="37938"/>
    <row r="37939"/>
    <row r="37940"/>
    <row r="37941"/>
    <row r="37942"/>
    <row r="37943"/>
    <row r="37944"/>
    <row r="37945"/>
    <row r="37946"/>
    <row r="37947"/>
    <row r="37948"/>
    <row r="37949"/>
    <row r="37950"/>
    <row r="37951"/>
    <row r="37952"/>
    <row r="37953"/>
    <row r="37954"/>
    <row r="37955"/>
    <row r="37956"/>
    <row r="37957"/>
    <row r="37958"/>
    <row r="37959"/>
    <row r="37960"/>
    <row r="37961"/>
    <row r="37962"/>
    <row r="37963"/>
    <row r="37964"/>
    <row r="37965"/>
    <row r="37966"/>
    <row r="37967"/>
    <row r="37968"/>
    <row r="37969"/>
    <row r="37970"/>
    <row r="37971"/>
    <row r="37972"/>
    <row r="37973"/>
    <row r="37974"/>
    <row r="37975"/>
    <row r="37976"/>
    <row r="37977"/>
    <row r="37978"/>
    <row r="37979"/>
    <row r="37980"/>
    <row r="37981"/>
    <row r="37982"/>
    <row r="37983"/>
    <row r="37984"/>
    <row r="37985"/>
    <row r="37986"/>
    <row r="37987"/>
    <row r="37988"/>
    <row r="37989"/>
    <row r="37990"/>
    <row r="37991"/>
    <row r="37992"/>
    <row r="37993"/>
    <row r="37994"/>
    <row r="37995"/>
    <row r="37996"/>
    <row r="37997"/>
    <row r="37998"/>
    <row r="37999"/>
    <row r="38000"/>
    <row r="38001"/>
    <row r="38002"/>
    <row r="38003"/>
    <row r="38004"/>
    <row r="38005"/>
    <row r="38006"/>
    <row r="38007"/>
    <row r="38008"/>
    <row r="38009"/>
    <row r="38010"/>
    <row r="38011"/>
    <row r="38012"/>
    <row r="38013"/>
    <row r="38014"/>
    <row r="38015"/>
    <row r="38016"/>
    <row r="38017"/>
    <row r="38018"/>
    <row r="38019"/>
    <row r="38020"/>
    <row r="38021"/>
    <row r="38022"/>
    <row r="38023"/>
    <row r="38024"/>
    <row r="38025"/>
    <row r="38026"/>
    <row r="38027"/>
    <row r="38028"/>
    <row r="38029"/>
    <row r="38030"/>
    <row r="38031"/>
    <row r="38032"/>
    <row r="38033"/>
    <row r="38034"/>
    <row r="38035"/>
    <row r="38036"/>
    <row r="38037"/>
    <row r="38038"/>
    <row r="38039"/>
    <row r="38040"/>
    <row r="38041"/>
    <row r="38042"/>
    <row r="38043"/>
    <row r="38044"/>
    <row r="38045"/>
    <row r="38046"/>
    <row r="38047"/>
    <row r="38048"/>
    <row r="38049"/>
    <row r="38050"/>
    <row r="38051"/>
    <row r="38052"/>
    <row r="38053"/>
    <row r="38054"/>
    <row r="38055"/>
    <row r="38056"/>
    <row r="38057"/>
    <row r="38058"/>
    <row r="38059"/>
    <row r="38060"/>
    <row r="38061"/>
    <row r="38062"/>
    <row r="38063"/>
    <row r="38064"/>
    <row r="38065"/>
    <row r="38066"/>
    <row r="38067"/>
    <row r="38068"/>
    <row r="38069"/>
    <row r="38070"/>
    <row r="38071"/>
    <row r="38072"/>
    <row r="38073"/>
    <row r="38074"/>
    <row r="38075"/>
    <row r="38076"/>
    <row r="38077"/>
    <row r="38078"/>
    <row r="38079"/>
    <row r="38080"/>
    <row r="38081"/>
    <row r="38082"/>
    <row r="38083"/>
    <row r="38084"/>
    <row r="38085"/>
    <row r="38086"/>
    <row r="38087"/>
    <row r="38088"/>
    <row r="38089"/>
    <row r="38090"/>
    <row r="38091"/>
    <row r="38092"/>
    <row r="38093"/>
    <row r="38094"/>
    <row r="38095"/>
    <row r="38096"/>
    <row r="38097"/>
    <row r="38098"/>
    <row r="38099"/>
    <row r="38100"/>
    <row r="38101"/>
    <row r="38102"/>
    <row r="38103"/>
    <row r="38104"/>
    <row r="38105"/>
    <row r="38106"/>
    <row r="38107"/>
    <row r="38108"/>
    <row r="38109"/>
    <row r="38110"/>
    <row r="38111"/>
    <row r="38112"/>
    <row r="38113"/>
    <row r="38114"/>
    <row r="38115"/>
    <row r="38116"/>
    <row r="38117"/>
    <row r="38118"/>
    <row r="38119"/>
    <row r="38120"/>
    <row r="38121"/>
    <row r="38122"/>
    <row r="38123"/>
    <row r="38124"/>
    <row r="38125"/>
    <row r="38126"/>
    <row r="38127"/>
    <row r="38128"/>
    <row r="38129"/>
    <row r="38130"/>
    <row r="38131"/>
    <row r="38132"/>
    <row r="38133"/>
    <row r="38134"/>
    <row r="38135"/>
    <row r="38136"/>
    <row r="38137"/>
    <row r="38138"/>
    <row r="38139"/>
    <row r="38140"/>
    <row r="38141"/>
    <row r="38142"/>
    <row r="38143"/>
    <row r="38144"/>
    <row r="38145"/>
    <row r="38146"/>
    <row r="38147"/>
    <row r="38148"/>
    <row r="38149"/>
    <row r="38150"/>
    <row r="38151"/>
    <row r="38152"/>
    <row r="38153"/>
    <row r="38154"/>
    <row r="38155"/>
    <row r="38156"/>
    <row r="38157"/>
    <row r="38158"/>
    <row r="38159"/>
    <row r="38160"/>
    <row r="38161"/>
    <row r="38162"/>
    <row r="38163"/>
    <row r="38164"/>
    <row r="38165"/>
    <row r="38166"/>
    <row r="38167"/>
    <row r="38168"/>
    <row r="38169"/>
    <row r="38170"/>
    <row r="38171"/>
    <row r="38172"/>
    <row r="38173"/>
    <row r="38174"/>
    <row r="38175"/>
    <row r="38176"/>
    <row r="38177"/>
    <row r="38178"/>
    <row r="38179"/>
    <row r="38180"/>
    <row r="38181"/>
    <row r="38182"/>
    <row r="38183"/>
    <row r="38184"/>
    <row r="38185"/>
    <row r="38186"/>
    <row r="38187"/>
    <row r="38188"/>
    <row r="38189"/>
    <row r="38190"/>
    <row r="38191"/>
    <row r="38192"/>
    <row r="38193"/>
    <row r="38194"/>
    <row r="38195"/>
    <row r="38196"/>
    <row r="38197"/>
    <row r="38198"/>
    <row r="38199"/>
    <row r="38200"/>
    <row r="38201"/>
    <row r="38202"/>
    <row r="38203"/>
    <row r="38204"/>
    <row r="38205"/>
    <row r="38206"/>
    <row r="38207"/>
    <row r="38208"/>
    <row r="38209"/>
    <row r="38210"/>
    <row r="38211"/>
    <row r="38212"/>
    <row r="38213"/>
    <row r="38214"/>
    <row r="38215"/>
    <row r="38216"/>
    <row r="38217"/>
    <row r="38218"/>
    <row r="38219"/>
    <row r="38220"/>
    <row r="38221"/>
    <row r="38222"/>
    <row r="38223"/>
    <row r="38224"/>
    <row r="38225"/>
    <row r="38226"/>
    <row r="38227"/>
    <row r="38228"/>
    <row r="38229"/>
    <row r="38230"/>
    <row r="38231"/>
    <row r="38232"/>
    <row r="38233"/>
    <row r="38234"/>
    <row r="38235"/>
    <row r="38236"/>
    <row r="38237"/>
    <row r="38238"/>
    <row r="38239"/>
    <row r="38240"/>
    <row r="38241"/>
    <row r="38242"/>
    <row r="38243"/>
    <row r="38244"/>
    <row r="38245"/>
    <row r="38246"/>
    <row r="38247"/>
    <row r="38248"/>
    <row r="38249"/>
    <row r="38250"/>
    <row r="38251"/>
    <row r="38252"/>
    <row r="38253"/>
    <row r="38254"/>
    <row r="38255"/>
    <row r="38256"/>
    <row r="38257"/>
    <row r="38258"/>
    <row r="38259"/>
    <row r="38260"/>
    <row r="38261"/>
    <row r="38262"/>
    <row r="38263"/>
    <row r="38264"/>
    <row r="38265"/>
    <row r="38266"/>
    <row r="38267"/>
    <row r="38268"/>
    <row r="38269"/>
    <row r="38270"/>
    <row r="38271"/>
    <row r="38272"/>
    <row r="38273"/>
    <row r="38274"/>
    <row r="38275"/>
    <row r="38276"/>
    <row r="38277"/>
    <row r="38278"/>
    <row r="38279"/>
    <row r="38280"/>
    <row r="38281"/>
    <row r="38282"/>
    <row r="38283"/>
    <row r="38284"/>
    <row r="38285"/>
    <row r="38286"/>
    <row r="38287"/>
    <row r="38288"/>
    <row r="38289"/>
    <row r="38290"/>
    <row r="38291"/>
    <row r="38292"/>
    <row r="38293"/>
    <row r="38294"/>
    <row r="38295"/>
    <row r="38296"/>
    <row r="38297"/>
    <row r="38298"/>
    <row r="38299"/>
    <row r="38300"/>
    <row r="38301"/>
    <row r="38302"/>
    <row r="38303"/>
    <row r="38304"/>
    <row r="38305"/>
    <row r="38306"/>
    <row r="38307"/>
    <row r="38308"/>
    <row r="38309"/>
    <row r="38310"/>
    <row r="38311"/>
    <row r="38312"/>
    <row r="38313"/>
    <row r="38314"/>
    <row r="38315"/>
    <row r="38316"/>
    <row r="38317"/>
    <row r="38318"/>
    <row r="38319"/>
    <row r="38320"/>
    <row r="38321"/>
    <row r="38322"/>
    <row r="38323"/>
    <row r="38324"/>
    <row r="38325"/>
    <row r="38326"/>
    <row r="38327"/>
    <row r="38328"/>
    <row r="38329"/>
    <row r="38330"/>
    <row r="38331"/>
    <row r="38332"/>
    <row r="38333"/>
    <row r="38334"/>
    <row r="38335"/>
    <row r="38336"/>
    <row r="38337"/>
    <row r="38338"/>
    <row r="38339"/>
    <row r="38340"/>
    <row r="38341"/>
    <row r="38342"/>
    <row r="38343"/>
    <row r="38344"/>
    <row r="38345"/>
    <row r="38346"/>
    <row r="38347"/>
    <row r="38348"/>
    <row r="38349"/>
    <row r="38350"/>
    <row r="38351"/>
    <row r="38352"/>
    <row r="38353"/>
    <row r="38354"/>
    <row r="38355"/>
    <row r="38356"/>
    <row r="38357"/>
    <row r="38358"/>
    <row r="38359"/>
    <row r="38360"/>
    <row r="38361"/>
    <row r="38362"/>
    <row r="38363"/>
    <row r="38364"/>
    <row r="38365"/>
    <row r="38366"/>
    <row r="38367"/>
    <row r="38368"/>
    <row r="38369"/>
    <row r="38370"/>
    <row r="38371"/>
    <row r="38372"/>
    <row r="38373"/>
    <row r="38374"/>
    <row r="38375"/>
    <row r="38376"/>
    <row r="38377"/>
    <row r="38378"/>
    <row r="38379"/>
    <row r="38380"/>
    <row r="38381"/>
    <row r="38382"/>
    <row r="38383"/>
    <row r="38384"/>
    <row r="38385"/>
    <row r="38386"/>
    <row r="38387"/>
    <row r="38388"/>
    <row r="38389"/>
    <row r="38390"/>
    <row r="38391"/>
    <row r="38392"/>
    <row r="38393"/>
    <row r="38394"/>
    <row r="38395"/>
    <row r="38396"/>
    <row r="38397"/>
    <row r="38398"/>
    <row r="38399"/>
    <row r="38400"/>
    <row r="38401"/>
    <row r="38402"/>
    <row r="38403"/>
    <row r="38404"/>
    <row r="38405"/>
    <row r="38406"/>
    <row r="38407"/>
    <row r="38408"/>
    <row r="38409"/>
    <row r="38410"/>
    <row r="38411"/>
    <row r="38412"/>
    <row r="38413"/>
    <row r="38414"/>
    <row r="38415"/>
    <row r="38416"/>
    <row r="38417"/>
    <row r="38418"/>
    <row r="38419"/>
    <row r="38420"/>
    <row r="38421"/>
    <row r="38422"/>
    <row r="38423"/>
    <row r="38424"/>
    <row r="38425"/>
    <row r="38426"/>
    <row r="38427"/>
    <row r="38428"/>
    <row r="38429"/>
    <row r="38430"/>
    <row r="38431"/>
    <row r="38432"/>
    <row r="38433"/>
    <row r="38434"/>
    <row r="38435"/>
    <row r="38436"/>
    <row r="38437"/>
    <row r="38438"/>
    <row r="38439"/>
    <row r="38440"/>
    <row r="38441"/>
    <row r="38442"/>
    <row r="38443"/>
    <row r="38444"/>
    <row r="38445"/>
    <row r="38446"/>
    <row r="38447"/>
    <row r="38448"/>
    <row r="38449"/>
    <row r="38450"/>
    <row r="38451"/>
    <row r="38452"/>
    <row r="38453"/>
    <row r="38454"/>
    <row r="38455"/>
    <row r="38456"/>
    <row r="38457"/>
    <row r="38458"/>
    <row r="38459"/>
    <row r="38460"/>
    <row r="38461"/>
    <row r="38462"/>
    <row r="38463"/>
    <row r="38464"/>
    <row r="38465"/>
    <row r="38466"/>
    <row r="38467"/>
    <row r="38468"/>
    <row r="38469"/>
    <row r="38470"/>
    <row r="38471"/>
    <row r="38472"/>
    <row r="38473"/>
    <row r="38474"/>
    <row r="38475"/>
    <row r="38476"/>
    <row r="38477"/>
    <row r="38478"/>
    <row r="38479"/>
    <row r="38480"/>
    <row r="38481"/>
    <row r="38482"/>
    <row r="38483"/>
    <row r="38484"/>
    <row r="38485"/>
    <row r="38486"/>
    <row r="38487"/>
    <row r="38488"/>
    <row r="38489"/>
    <row r="38490"/>
    <row r="38491"/>
    <row r="38492"/>
    <row r="38493"/>
    <row r="38494"/>
    <row r="38495"/>
    <row r="38496"/>
    <row r="38497"/>
    <row r="38498"/>
    <row r="38499"/>
    <row r="38500"/>
    <row r="38501"/>
    <row r="38502"/>
    <row r="38503"/>
    <row r="38504"/>
    <row r="38505"/>
    <row r="38506"/>
    <row r="38507"/>
    <row r="38508"/>
    <row r="38509"/>
    <row r="38510"/>
    <row r="38511"/>
    <row r="38512"/>
    <row r="38513"/>
    <row r="38514"/>
    <row r="38515"/>
    <row r="38516"/>
    <row r="38517"/>
    <row r="38518"/>
    <row r="38519"/>
    <row r="38520"/>
    <row r="38521"/>
    <row r="38522"/>
    <row r="38523"/>
    <row r="38524"/>
    <row r="38525"/>
    <row r="38526"/>
    <row r="38527"/>
    <row r="38528"/>
    <row r="38529"/>
    <row r="38530"/>
    <row r="38531"/>
    <row r="38532"/>
    <row r="38533"/>
    <row r="38534"/>
    <row r="38535"/>
    <row r="38536"/>
    <row r="38537"/>
    <row r="38538"/>
    <row r="38539"/>
    <row r="38540"/>
    <row r="38541"/>
    <row r="38542"/>
    <row r="38543"/>
    <row r="38544"/>
    <row r="38545"/>
    <row r="38546"/>
    <row r="38547"/>
    <row r="38548"/>
    <row r="38549"/>
    <row r="38550"/>
    <row r="38551"/>
    <row r="38552"/>
    <row r="38553"/>
    <row r="38554"/>
    <row r="38555"/>
    <row r="38556"/>
    <row r="38557"/>
    <row r="38558"/>
    <row r="38559"/>
    <row r="38560"/>
    <row r="38561"/>
    <row r="38562"/>
    <row r="38563"/>
    <row r="38564"/>
    <row r="38565"/>
    <row r="38566"/>
    <row r="38567"/>
    <row r="38568"/>
    <row r="38569"/>
    <row r="38570"/>
    <row r="38571"/>
    <row r="38572"/>
    <row r="38573"/>
    <row r="38574"/>
    <row r="38575"/>
    <row r="38576"/>
    <row r="38577"/>
    <row r="38578"/>
    <row r="38579"/>
    <row r="38580"/>
    <row r="38581"/>
    <row r="38582"/>
    <row r="38583"/>
    <row r="38584"/>
    <row r="38585"/>
    <row r="38586"/>
    <row r="38587"/>
    <row r="38588"/>
    <row r="38589"/>
    <row r="38590"/>
    <row r="38591"/>
    <row r="38592"/>
    <row r="38593"/>
    <row r="38594"/>
    <row r="38595"/>
    <row r="38596"/>
    <row r="38597"/>
    <row r="38598"/>
    <row r="38599"/>
    <row r="38600"/>
    <row r="38601"/>
    <row r="38602"/>
    <row r="38603"/>
    <row r="38604"/>
    <row r="38605"/>
    <row r="38606"/>
    <row r="38607"/>
    <row r="38608"/>
    <row r="38609"/>
    <row r="38610"/>
    <row r="38611"/>
    <row r="38612"/>
    <row r="38613"/>
    <row r="38614"/>
    <row r="38615"/>
    <row r="38616"/>
    <row r="38617"/>
    <row r="38618"/>
    <row r="38619"/>
    <row r="38620"/>
    <row r="38621"/>
    <row r="38622"/>
    <row r="38623"/>
    <row r="38624"/>
    <row r="38625"/>
    <row r="38626"/>
    <row r="38627"/>
    <row r="38628"/>
    <row r="38629"/>
    <row r="38630"/>
    <row r="38631"/>
    <row r="38632"/>
    <row r="38633"/>
    <row r="38634"/>
    <row r="38635"/>
    <row r="38636"/>
    <row r="38637"/>
    <row r="38638"/>
    <row r="38639"/>
    <row r="38640"/>
    <row r="38641"/>
    <row r="38642"/>
    <row r="38643"/>
    <row r="38644"/>
    <row r="38645"/>
    <row r="38646"/>
    <row r="38647"/>
    <row r="38648"/>
    <row r="38649"/>
    <row r="38650"/>
    <row r="38651"/>
    <row r="38652"/>
    <row r="38653"/>
    <row r="38654"/>
    <row r="38655"/>
    <row r="38656"/>
    <row r="38657"/>
    <row r="38658"/>
    <row r="38659"/>
    <row r="38660"/>
    <row r="38661"/>
    <row r="38662"/>
    <row r="38663"/>
    <row r="38664"/>
    <row r="38665"/>
    <row r="38666"/>
    <row r="38667"/>
    <row r="38668"/>
    <row r="38669"/>
    <row r="38670"/>
    <row r="38671"/>
    <row r="38672"/>
    <row r="38673"/>
    <row r="38674"/>
    <row r="38675"/>
    <row r="38676"/>
    <row r="38677"/>
    <row r="38678"/>
    <row r="38679"/>
    <row r="38680"/>
    <row r="38681"/>
    <row r="38682"/>
    <row r="38683"/>
    <row r="38684"/>
    <row r="38685"/>
    <row r="38686"/>
    <row r="38687"/>
    <row r="38688"/>
    <row r="38689"/>
    <row r="38690"/>
    <row r="38691"/>
    <row r="38692"/>
    <row r="38693"/>
    <row r="38694"/>
    <row r="38695"/>
    <row r="38696"/>
    <row r="38697"/>
    <row r="38698"/>
    <row r="38699"/>
    <row r="38700"/>
    <row r="38701"/>
    <row r="38702"/>
    <row r="38703"/>
    <row r="38704"/>
    <row r="38705"/>
    <row r="38706"/>
    <row r="38707"/>
    <row r="38708"/>
    <row r="38709"/>
    <row r="38710"/>
    <row r="38711"/>
    <row r="38712"/>
    <row r="38713"/>
    <row r="38714"/>
    <row r="38715"/>
    <row r="38716"/>
    <row r="38717"/>
    <row r="38718"/>
    <row r="38719"/>
    <row r="38720"/>
    <row r="38721"/>
    <row r="38722"/>
    <row r="38723"/>
    <row r="38724"/>
    <row r="38725"/>
    <row r="38726"/>
    <row r="38727"/>
    <row r="38728"/>
    <row r="38729"/>
    <row r="38730"/>
    <row r="38731"/>
    <row r="38732"/>
    <row r="38733"/>
    <row r="38734"/>
    <row r="38735"/>
    <row r="38736"/>
    <row r="38737"/>
    <row r="38738"/>
    <row r="38739"/>
    <row r="38740"/>
    <row r="38741"/>
    <row r="38742"/>
    <row r="38743"/>
    <row r="38744"/>
    <row r="38745"/>
    <row r="38746"/>
    <row r="38747"/>
    <row r="38748"/>
    <row r="38749"/>
    <row r="38750"/>
    <row r="38751"/>
    <row r="38752"/>
    <row r="38753"/>
    <row r="38754"/>
    <row r="38755"/>
    <row r="38756"/>
    <row r="38757"/>
    <row r="38758"/>
    <row r="38759"/>
    <row r="38760"/>
    <row r="38761"/>
    <row r="38762"/>
    <row r="38763"/>
    <row r="38764"/>
    <row r="38765"/>
    <row r="38766"/>
    <row r="38767"/>
    <row r="38768"/>
    <row r="38769"/>
    <row r="38770"/>
    <row r="38771"/>
    <row r="38772"/>
    <row r="38773"/>
    <row r="38774"/>
    <row r="38775"/>
    <row r="38776"/>
    <row r="38777"/>
    <row r="38778"/>
    <row r="38779"/>
    <row r="38780"/>
    <row r="38781"/>
    <row r="38782"/>
    <row r="38783"/>
    <row r="38784"/>
    <row r="38785"/>
    <row r="38786"/>
    <row r="38787"/>
    <row r="38788"/>
    <row r="38789"/>
    <row r="38790"/>
    <row r="38791"/>
    <row r="38792"/>
    <row r="38793"/>
    <row r="38794"/>
    <row r="38795"/>
    <row r="38796"/>
    <row r="38797"/>
    <row r="38798"/>
    <row r="38799"/>
    <row r="38800"/>
    <row r="38801"/>
    <row r="38802"/>
    <row r="38803"/>
    <row r="38804"/>
    <row r="38805"/>
    <row r="38806"/>
    <row r="38807"/>
    <row r="38808"/>
    <row r="38809"/>
    <row r="38810"/>
    <row r="38811"/>
    <row r="38812"/>
    <row r="38813"/>
    <row r="38814"/>
    <row r="38815"/>
    <row r="38816"/>
    <row r="38817"/>
    <row r="38818"/>
    <row r="38819"/>
    <row r="38820"/>
    <row r="38821"/>
    <row r="38822"/>
    <row r="38823"/>
    <row r="38824"/>
    <row r="38825"/>
    <row r="38826"/>
    <row r="38827"/>
    <row r="38828"/>
    <row r="38829"/>
    <row r="38830"/>
    <row r="38831"/>
    <row r="38832"/>
    <row r="38833"/>
    <row r="38834"/>
    <row r="38835"/>
    <row r="38836"/>
    <row r="38837"/>
    <row r="38838"/>
    <row r="38839"/>
    <row r="38840"/>
    <row r="38841"/>
    <row r="38842"/>
    <row r="38843"/>
    <row r="38844"/>
    <row r="38845"/>
    <row r="38846"/>
    <row r="38847"/>
    <row r="38848"/>
    <row r="38849"/>
    <row r="38850"/>
    <row r="38851"/>
    <row r="38852"/>
    <row r="38853"/>
    <row r="38854"/>
    <row r="38855"/>
    <row r="38856"/>
    <row r="38857"/>
    <row r="38858"/>
    <row r="38859"/>
    <row r="38860"/>
    <row r="38861"/>
    <row r="38862"/>
    <row r="38863"/>
    <row r="38864"/>
    <row r="38865"/>
    <row r="38866"/>
    <row r="38867"/>
    <row r="38868"/>
    <row r="38869"/>
    <row r="38870"/>
    <row r="38871"/>
    <row r="38872"/>
    <row r="38873"/>
    <row r="38874"/>
    <row r="38875"/>
    <row r="38876"/>
    <row r="38877"/>
    <row r="38878"/>
    <row r="38879"/>
    <row r="38880"/>
    <row r="38881"/>
    <row r="38882"/>
    <row r="38883"/>
    <row r="38884"/>
    <row r="38885"/>
    <row r="38886"/>
    <row r="38887"/>
    <row r="38888"/>
    <row r="38889"/>
    <row r="38890"/>
    <row r="38891"/>
    <row r="38892"/>
    <row r="38893"/>
    <row r="38894"/>
    <row r="38895"/>
    <row r="38896"/>
    <row r="38897"/>
    <row r="38898"/>
    <row r="38899"/>
    <row r="38900"/>
    <row r="38901"/>
    <row r="38902"/>
    <row r="38903"/>
    <row r="38904"/>
    <row r="38905"/>
    <row r="38906"/>
    <row r="38907"/>
    <row r="38908"/>
    <row r="38909"/>
    <row r="38910"/>
    <row r="38911"/>
    <row r="38912"/>
    <row r="38913"/>
    <row r="38914"/>
    <row r="38915"/>
    <row r="38916"/>
    <row r="38917"/>
    <row r="38918"/>
    <row r="38919"/>
    <row r="38920"/>
    <row r="38921"/>
    <row r="38922"/>
    <row r="38923"/>
    <row r="38924"/>
    <row r="38925"/>
    <row r="38926"/>
    <row r="38927"/>
    <row r="38928"/>
    <row r="38929"/>
    <row r="38930"/>
    <row r="38931"/>
    <row r="38932"/>
    <row r="38933"/>
    <row r="38934"/>
    <row r="38935"/>
    <row r="38936"/>
    <row r="38937"/>
    <row r="38938"/>
    <row r="38939"/>
    <row r="38940"/>
    <row r="38941"/>
    <row r="38942"/>
    <row r="38943"/>
    <row r="38944"/>
    <row r="38945"/>
    <row r="38946"/>
    <row r="38947"/>
    <row r="38948"/>
    <row r="38949"/>
    <row r="38950"/>
    <row r="38951"/>
    <row r="38952"/>
    <row r="38953"/>
    <row r="38954"/>
    <row r="38955"/>
    <row r="38956"/>
    <row r="38957"/>
    <row r="38958"/>
    <row r="38959"/>
    <row r="38960"/>
    <row r="38961"/>
    <row r="38962"/>
    <row r="38963"/>
    <row r="38964"/>
    <row r="38965"/>
    <row r="38966"/>
    <row r="38967"/>
    <row r="38968"/>
    <row r="38969"/>
    <row r="38970"/>
    <row r="38971"/>
    <row r="38972"/>
    <row r="38973"/>
    <row r="38974"/>
    <row r="38975"/>
    <row r="38976"/>
    <row r="38977"/>
    <row r="38978"/>
    <row r="38979"/>
    <row r="38980"/>
    <row r="38981"/>
    <row r="38982"/>
    <row r="38983"/>
    <row r="38984"/>
    <row r="38985"/>
    <row r="38986"/>
    <row r="38987"/>
    <row r="38988"/>
    <row r="38989"/>
    <row r="38990"/>
    <row r="38991"/>
    <row r="38992"/>
    <row r="38993"/>
    <row r="38994"/>
    <row r="38995"/>
    <row r="38996"/>
    <row r="38997"/>
    <row r="38998"/>
    <row r="38999"/>
    <row r="39000"/>
    <row r="39001"/>
    <row r="39002"/>
    <row r="39003"/>
    <row r="39004"/>
    <row r="39005"/>
    <row r="39006"/>
    <row r="39007"/>
    <row r="39008"/>
    <row r="39009"/>
    <row r="39010"/>
    <row r="39011"/>
    <row r="39012"/>
    <row r="39013"/>
    <row r="39014"/>
    <row r="39015"/>
    <row r="39016"/>
    <row r="39017"/>
    <row r="39018"/>
    <row r="39019"/>
    <row r="39020"/>
    <row r="39021"/>
    <row r="39022"/>
    <row r="39023"/>
    <row r="39024"/>
    <row r="39025"/>
    <row r="39026"/>
    <row r="39027"/>
    <row r="39028"/>
    <row r="39029"/>
    <row r="39030"/>
    <row r="39031"/>
    <row r="39032"/>
    <row r="39033"/>
    <row r="39034"/>
    <row r="39035"/>
    <row r="39036"/>
    <row r="39037"/>
    <row r="39038"/>
    <row r="39039"/>
    <row r="39040"/>
    <row r="39041"/>
    <row r="39042"/>
    <row r="39043"/>
    <row r="39044"/>
    <row r="39045"/>
    <row r="39046"/>
    <row r="39047"/>
    <row r="39048"/>
    <row r="39049"/>
    <row r="39050"/>
    <row r="39051"/>
    <row r="39052"/>
    <row r="39053"/>
    <row r="39054"/>
    <row r="39055"/>
    <row r="39056"/>
    <row r="39057"/>
    <row r="39058"/>
    <row r="39059"/>
    <row r="39060"/>
    <row r="39061"/>
    <row r="39062"/>
    <row r="39063"/>
    <row r="39064"/>
    <row r="39065"/>
    <row r="39066"/>
    <row r="39067"/>
    <row r="39068"/>
    <row r="39069"/>
    <row r="39070"/>
    <row r="39071"/>
    <row r="39072"/>
    <row r="39073"/>
    <row r="39074"/>
    <row r="39075"/>
    <row r="39076"/>
    <row r="39077"/>
    <row r="39078"/>
    <row r="39079"/>
    <row r="39080"/>
    <row r="39081"/>
    <row r="39082"/>
    <row r="39083"/>
    <row r="39084"/>
    <row r="39085"/>
    <row r="39086"/>
    <row r="39087"/>
    <row r="39088"/>
    <row r="39089"/>
    <row r="39090"/>
    <row r="39091"/>
    <row r="39092"/>
    <row r="39093"/>
    <row r="39094"/>
    <row r="39095"/>
    <row r="39096"/>
    <row r="39097"/>
    <row r="39098"/>
    <row r="39099"/>
    <row r="39100"/>
    <row r="39101"/>
    <row r="39102"/>
    <row r="39103"/>
    <row r="39104"/>
    <row r="39105"/>
    <row r="39106"/>
    <row r="39107"/>
    <row r="39108"/>
    <row r="39109"/>
    <row r="39110"/>
    <row r="39111"/>
    <row r="39112"/>
    <row r="39113"/>
    <row r="39114"/>
    <row r="39115"/>
    <row r="39116"/>
    <row r="39117"/>
    <row r="39118"/>
    <row r="39119"/>
    <row r="39120"/>
    <row r="39121"/>
    <row r="39122"/>
    <row r="39123"/>
    <row r="39124"/>
    <row r="39125"/>
    <row r="39126"/>
    <row r="39127"/>
    <row r="39128"/>
    <row r="39129"/>
    <row r="39130"/>
    <row r="39131"/>
    <row r="39132"/>
    <row r="39133"/>
    <row r="39134"/>
    <row r="39135"/>
    <row r="39136"/>
    <row r="39137"/>
    <row r="39138"/>
    <row r="39139"/>
    <row r="39140"/>
    <row r="39141"/>
    <row r="39142"/>
    <row r="39143"/>
    <row r="39144"/>
    <row r="39145"/>
    <row r="39146"/>
    <row r="39147"/>
    <row r="39148"/>
    <row r="39149"/>
    <row r="39150"/>
    <row r="39151"/>
    <row r="39152"/>
    <row r="39153"/>
    <row r="39154"/>
    <row r="39155"/>
    <row r="39156"/>
    <row r="39157"/>
    <row r="39158"/>
    <row r="39159"/>
    <row r="39160"/>
    <row r="39161"/>
    <row r="39162"/>
    <row r="39163"/>
    <row r="39164"/>
    <row r="39165"/>
    <row r="39166"/>
    <row r="39167"/>
    <row r="39168"/>
    <row r="39169"/>
    <row r="39170"/>
    <row r="39171"/>
    <row r="39172"/>
    <row r="39173"/>
    <row r="39174"/>
    <row r="39175"/>
    <row r="39176"/>
    <row r="39177"/>
    <row r="39178"/>
    <row r="39179"/>
    <row r="39180"/>
    <row r="39181"/>
    <row r="39182"/>
    <row r="39183"/>
    <row r="39184"/>
    <row r="39185"/>
    <row r="39186"/>
    <row r="39187"/>
    <row r="39188"/>
    <row r="39189"/>
    <row r="39190"/>
    <row r="39191"/>
    <row r="39192"/>
    <row r="39193"/>
    <row r="39194"/>
    <row r="39195"/>
    <row r="39196"/>
    <row r="39197"/>
    <row r="39198"/>
    <row r="39199"/>
    <row r="39200"/>
    <row r="39201"/>
    <row r="39202"/>
    <row r="39203"/>
    <row r="39204"/>
    <row r="39205"/>
    <row r="39206"/>
    <row r="39207"/>
    <row r="39208"/>
    <row r="39209"/>
    <row r="39210"/>
    <row r="39211"/>
    <row r="39212"/>
    <row r="39213"/>
    <row r="39214"/>
    <row r="39215"/>
    <row r="39216"/>
    <row r="39217"/>
    <row r="39218"/>
    <row r="39219"/>
    <row r="39220"/>
    <row r="39221"/>
    <row r="39222"/>
    <row r="39223"/>
    <row r="39224"/>
    <row r="39225"/>
    <row r="39226"/>
    <row r="39227"/>
    <row r="39228"/>
    <row r="39229"/>
    <row r="39230"/>
    <row r="39231"/>
    <row r="39232"/>
    <row r="39233"/>
    <row r="39234"/>
    <row r="39235"/>
    <row r="39236"/>
    <row r="39237"/>
    <row r="39238"/>
    <row r="39239"/>
    <row r="39240"/>
    <row r="39241"/>
    <row r="39242"/>
    <row r="39243"/>
    <row r="39244"/>
    <row r="39245"/>
    <row r="39246"/>
    <row r="39247"/>
    <row r="39248"/>
    <row r="39249"/>
    <row r="39250"/>
    <row r="39251"/>
    <row r="39252"/>
    <row r="39253"/>
    <row r="39254"/>
    <row r="39255"/>
    <row r="39256"/>
    <row r="39257"/>
    <row r="39258"/>
    <row r="39259"/>
    <row r="39260"/>
    <row r="39261"/>
    <row r="39262"/>
    <row r="39263"/>
    <row r="39264"/>
    <row r="39265"/>
    <row r="39266"/>
    <row r="39267"/>
    <row r="39268"/>
    <row r="39269"/>
    <row r="39270"/>
    <row r="39271"/>
    <row r="39272"/>
    <row r="39273"/>
    <row r="39274"/>
    <row r="39275"/>
    <row r="39276"/>
    <row r="39277"/>
    <row r="39278"/>
    <row r="39279"/>
    <row r="39280"/>
    <row r="39281"/>
    <row r="39282"/>
    <row r="39283"/>
    <row r="39284"/>
    <row r="39285"/>
    <row r="39286"/>
    <row r="39287"/>
    <row r="39288"/>
    <row r="39289"/>
    <row r="39290"/>
    <row r="39291"/>
    <row r="39292"/>
    <row r="39293"/>
    <row r="39294"/>
    <row r="39295"/>
    <row r="39296"/>
    <row r="39297"/>
    <row r="39298"/>
    <row r="39299"/>
    <row r="39300"/>
    <row r="39301"/>
    <row r="39302"/>
    <row r="39303"/>
    <row r="39304"/>
    <row r="39305"/>
    <row r="39306"/>
    <row r="39307"/>
    <row r="39308"/>
    <row r="39309"/>
    <row r="39310"/>
    <row r="39311"/>
    <row r="39312"/>
    <row r="39313"/>
    <row r="39314"/>
    <row r="39315"/>
    <row r="39316"/>
    <row r="39317"/>
    <row r="39318"/>
    <row r="39319"/>
    <row r="39320"/>
    <row r="39321"/>
    <row r="39322"/>
    <row r="39323"/>
    <row r="39324"/>
    <row r="39325"/>
    <row r="39326"/>
    <row r="39327"/>
    <row r="39328"/>
    <row r="39329"/>
    <row r="39330"/>
    <row r="39331"/>
    <row r="39332"/>
    <row r="39333"/>
    <row r="39334"/>
    <row r="39335"/>
    <row r="39336"/>
    <row r="39337"/>
    <row r="39338"/>
    <row r="39339"/>
    <row r="39340"/>
    <row r="39341"/>
    <row r="39342"/>
    <row r="39343"/>
    <row r="39344"/>
    <row r="39345"/>
    <row r="39346"/>
    <row r="39347"/>
    <row r="39348"/>
    <row r="39349"/>
    <row r="39350"/>
    <row r="39351"/>
    <row r="39352"/>
    <row r="39353"/>
    <row r="39354"/>
    <row r="39355"/>
    <row r="39356"/>
    <row r="39357"/>
    <row r="39358"/>
    <row r="39359"/>
    <row r="39360"/>
    <row r="39361"/>
    <row r="39362"/>
    <row r="39363"/>
    <row r="39364"/>
    <row r="39365"/>
    <row r="39366"/>
    <row r="39367"/>
    <row r="39368"/>
    <row r="39369"/>
    <row r="39370"/>
    <row r="39371"/>
    <row r="39372"/>
    <row r="39373"/>
    <row r="39374"/>
    <row r="39375"/>
    <row r="39376"/>
    <row r="39377"/>
    <row r="39378"/>
    <row r="39379"/>
    <row r="39380"/>
    <row r="39381"/>
    <row r="39382"/>
    <row r="39383"/>
    <row r="39384"/>
    <row r="39385"/>
    <row r="39386"/>
    <row r="39387"/>
    <row r="39388"/>
    <row r="39389"/>
    <row r="39390"/>
    <row r="39391"/>
    <row r="39392"/>
    <row r="39393"/>
    <row r="39394"/>
    <row r="39395"/>
    <row r="39396"/>
    <row r="39397"/>
    <row r="39398"/>
    <row r="39399"/>
    <row r="39400"/>
    <row r="39401"/>
    <row r="39402"/>
    <row r="39403"/>
    <row r="39404"/>
    <row r="39405"/>
    <row r="39406"/>
    <row r="39407"/>
    <row r="39408"/>
    <row r="39409"/>
    <row r="39410"/>
    <row r="39411"/>
    <row r="39412"/>
    <row r="39413"/>
    <row r="39414"/>
    <row r="39415"/>
    <row r="39416"/>
    <row r="39417"/>
    <row r="39418"/>
    <row r="39419"/>
    <row r="39420"/>
    <row r="39421"/>
    <row r="39422"/>
    <row r="39423"/>
    <row r="39424"/>
    <row r="39425"/>
    <row r="39426"/>
    <row r="39427"/>
    <row r="39428"/>
    <row r="39429"/>
    <row r="39430"/>
    <row r="39431"/>
    <row r="39432"/>
    <row r="39433"/>
    <row r="39434"/>
    <row r="39435"/>
    <row r="39436"/>
    <row r="39437"/>
    <row r="39438"/>
    <row r="39439"/>
    <row r="39440"/>
    <row r="39441"/>
    <row r="39442"/>
    <row r="39443"/>
    <row r="39444"/>
    <row r="39445"/>
    <row r="39446"/>
    <row r="39447"/>
    <row r="39448"/>
    <row r="39449"/>
    <row r="39450"/>
    <row r="39451"/>
    <row r="39452"/>
    <row r="39453"/>
    <row r="39454"/>
    <row r="39455"/>
    <row r="39456"/>
    <row r="39457"/>
    <row r="39458"/>
    <row r="39459"/>
    <row r="39460"/>
    <row r="39461"/>
    <row r="39462"/>
    <row r="39463"/>
    <row r="39464"/>
    <row r="39465"/>
    <row r="39466"/>
    <row r="39467"/>
    <row r="39468"/>
    <row r="39469"/>
    <row r="39470"/>
    <row r="39471"/>
    <row r="39472"/>
    <row r="39473"/>
    <row r="39474"/>
    <row r="39475"/>
    <row r="39476"/>
    <row r="39477"/>
    <row r="39478"/>
    <row r="39479"/>
    <row r="39480"/>
    <row r="39481"/>
    <row r="39482"/>
    <row r="39483"/>
    <row r="39484"/>
    <row r="39485"/>
    <row r="39486"/>
    <row r="39487"/>
    <row r="39488"/>
    <row r="39489"/>
    <row r="39490"/>
    <row r="39491"/>
    <row r="39492"/>
    <row r="39493"/>
    <row r="39494"/>
    <row r="39495"/>
    <row r="39496"/>
    <row r="39497"/>
    <row r="39498"/>
    <row r="39499"/>
    <row r="39500"/>
    <row r="39501"/>
    <row r="39502"/>
    <row r="39503"/>
    <row r="39504"/>
    <row r="39505"/>
    <row r="39506"/>
    <row r="39507"/>
    <row r="39508"/>
    <row r="39509"/>
    <row r="39510"/>
    <row r="39511"/>
    <row r="39512"/>
    <row r="39513"/>
    <row r="39514"/>
    <row r="39515"/>
    <row r="39516"/>
    <row r="39517"/>
    <row r="39518"/>
    <row r="39519"/>
    <row r="39520"/>
    <row r="39521"/>
    <row r="39522"/>
    <row r="39523"/>
    <row r="39524"/>
    <row r="39525"/>
    <row r="39526"/>
    <row r="39527"/>
    <row r="39528"/>
    <row r="39529"/>
    <row r="39530"/>
    <row r="39531"/>
    <row r="39532"/>
    <row r="39533"/>
    <row r="39534"/>
    <row r="39535"/>
    <row r="39536"/>
    <row r="39537"/>
    <row r="39538"/>
    <row r="39539"/>
    <row r="39540"/>
    <row r="39541"/>
    <row r="39542"/>
    <row r="39543"/>
    <row r="39544"/>
    <row r="39545"/>
    <row r="39546"/>
    <row r="39547"/>
    <row r="39548"/>
    <row r="39549"/>
    <row r="39550"/>
    <row r="39551"/>
    <row r="39552"/>
    <row r="39553"/>
    <row r="39554"/>
    <row r="39555"/>
    <row r="39556"/>
    <row r="39557"/>
    <row r="39558"/>
    <row r="39559"/>
    <row r="39560"/>
    <row r="39561"/>
    <row r="39562"/>
    <row r="39563"/>
    <row r="39564"/>
    <row r="39565"/>
    <row r="39566"/>
    <row r="39567"/>
    <row r="39568"/>
    <row r="39569"/>
    <row r="39570"/>
    <row r="39571"/>
    <row r="39572"/>
    <row r="39573"/>
    <row r="39574"/>
    <row r="39575"/>
    <row r="39576"/>
    <row r="39577"/>
    <row r="39578"/>
    <row r="39579"/>
    <row r="39580"/>
    <row r="39581"/>
    <row r="39582"/>
    <row r="39583"/>
    <row r="39584"/>
    <row r="39585"/>
    <row r="39586"/>
    <row r="39587"/>
    <row r="39588"/>
    <row r="39589"/>
    <row r="39590"/>
    <row r="39591"/>
    <row r="39592"/>
    <row r="39593"/>
    <row r="39594"/>
    <row r="39595"/>
    <row r="39596"/>
    <row r="39597"/>
    <row r="39598"/>
    <row r="39599"/>
    <row r="39600"/>
    <row r="39601"/>
    <row r="39602"/>
    <row r="39603"/>
    <row r="39604"/>
    <row r="39605"/>
    <row r="39606"/>
    <row r="39607"/>
    <row r="39608"/>
    <row r="39609"/>
    <row r="39610"/>
    <row r="39611"/>
    <row r="39612"/>
    <row r="39613"/>
    <row r="39614"/>
    <row r="39615"/>
    <row r="39616"/>
    <row r="39617"/>
    <row r="39618"/>
    <row r="39619"/>
    <row r="39620"/>
    <row r="39621"/>
    <row r="39622"/>
    <row r="39623"/>
    <row r="39624"/>
    <row r="39625"/>
    <row r="39626"/>
    <row r="39627"/>
    <row r="39628"/>
    <row r="39629"/>
    <row r="39630"/>
    <row r="39631"/>
    <row r="39632"/>
    <row r="39633"/>
    <row r="39634"/>
    <row r="39635"/>
    <row r="39636"/>
    <row r="39637"/>
    <row r="39638"/>
    <row r="39639"/>
    <row r="39640"/>
    <row r="39641"/>
    <row r="39642"/>
    <row r="39643"/>
    <row r="39644"/>
    <row r="39645"/>
    <row r="39646"/>
    <row r="39647"/>
    <row r="39648"/>
    <row r="39649"/>
    <row r="39650"/>
    <row r="39651"/>
    <row r="39652"/>
    <row r="39653"/>
    <row r="39654"/>
    <row r="39655"/>
    <row r="39656"/>
    <row r="39657"/>
    <row r="39658"/>
    <row r="39659"/>
    <row r="39660"/>
    <row r="39661"/>
    <row r="39662"/>
    <row r="39663"/>
    <row r="39664"/>
    <row r="39665"/>
    <row r="39666"/>
    <row r="39667"/>
    <row r="39668"/>
    <row r="39669"/>
    <row r="39670"/>
    <row r="39671"/>
    <row r="39672"/>
    <row r="39673"/>
    <row r="39674"/>
    <row r="39675"/>
    <row r="39676"/>
    <row r="39677"/>
    <row r="39678"/>
    <row r="39679"/>
    <row r="39680"/>
    <row r="39681"/>
    <row r="39682"/>
    <row r="39683"/>
    <row r="39684"/>
    <row r="39685"/>
    <row r="39686"/>
    <row r="39687"/>
    <row r="39688"/>
    <row r="39689"/>
    <row r="39690"/>
    <row r="39691"/>
    <row r="39692"/>
    <row r="39693"/>
    <row r="39694"/>
    <row r="39695"/>
    <row r="39696"/>
    <row r="39697"/>
    <row r="39698"/>
    <row r="39699"/>
    <row r="39700"/>
    <row r="39701"/>
    <row r="39702"/>
    <row r="39703"/>
    <row r="39704"/>
    <row r="39705"/>
    <row r="39706"/>
    <row r="39707"/>
    <row r="39708"/>
    <row r="39709"/>
    <row r="39710"/>
    <row r="39711"/>
    <row r="39712"/>
    <row r="39713"/>
    <row r="39714"/>
    <row r="39715"/>
    <row r="39716"/>
    <row r="39717"/>
    <row r="39718"/>
    <row r="39719"/>
    <row r="39720"/>
    <row r="39721"/>
    <row r="39722"/>
    <row r="39723"/>
    <row r="39724"/>
    <row r="39725"/>
    <row r="39726"/>
    <row r="39727"/>
    <row r="39728"/>
    <row r="39729"/>
    <row r="39730"/>
    <row r="39731"/>
    <row r="39732"/>
    <row r="39733"/>
    <row r="39734"/>
    <row r="39735"/>
    <row r="39736"/>
    <row r="39737"/>
    <row r="39738"/>
    <row r="39739"/>
    <row r="39740"/>
    <row r="39741"/>
    <row r="39742"/>
    <row r="39743"/>
    <row r="39744"/>
    <row r="39745"/>
    <row r="39746"/>
    <row r="39747"/>
    <row r="39748"/>
    <row r="39749"/>
    <row r="39750"/>
    <row r="39751"/>
    <row r="39752"/>
    <row r="39753"/>
    <row r="39754"/>
    <row r="39755"/>
    <row r="39756"/>
    <row r="39757"/>
    <row r="39758"/>
    <row r="39759"/>
    <row r="39760"/>
    <row r="39761"/>
    <row r="39762"/>
    <row r="39763"/>
    <row r="39764"/>
    <row r="39765"/>
    <row r="39766"/>
    <row r="39767"/>
    <row r="39768"/>
    <row r="39769"/>
    <row r="39770"/>
    <row r="39771"/>
    <row r="39772"/>
    <row r="39773"/>
    <row r="39774"/>
    <row r="39775"/>
    <row r="39776"/>
    <row r="39777"/>
    <row r="39778"/>
    <row r="39779"/>
    <row r="39780"/>
    <row r="39781"/>
    <row r="39782"/>
    <row r="39783"/>
    <row r="39784"/>
    <row r="39785"/>
    <row r="39786"/>
    <row r="39787"/>
    <row r="39788"/>
    <row r="39789"/>
    <row r="39790"/>
    <row r="39791"/>
    <row r="39792"/>
    <row r="39793"/>
    <row r="39794"/>
    <row r="39795"/>
    <row r="39796"/>
    <row r="39797"/>
    <row r="39798"/>
    <row r="39799"/>
    <row r="39800"/>
    <row r="39801"/>
    <row r="39802"/>
    <row r="39803"/>
    <row r="39804"/>
    <row r="39805"/>
    <row r="39806"/>
    <row r="39807"/>
    <row r="39808"/>
    <row r="39809"/>
    <row r="39810"/>
    <row r="39811"/>
    <row r="39812"/>
    <row r="39813"/>
    <row r="39814"/>
    <row r="39815"/>
    <row r="39816"/>
    <row r="39817"/>
    <row r="39818"/>
    <row r="39819"/>
    <row r="39820"/>
    <row r="39821"/>
    <row r="39822"/>
    <row r="39823"/>
    <row r="39824"/>
    <row r="39825"/>
    <row r="39826"/>
    <row r="39827"/>
    <row r="39828"/>
    <row r="39829"/>
    <row r="39830"/>
    <row r="39831"/>
    <row r="39832"/>
    <row r="39833"/>
    <row r="39834"/>
    <row r="39835"/>
    <row r="39836"/>
    <row r="39837"/>
    <row r="39838"/>
    <row r="39839"/>
    <row r="39840"/>
    <row r="39841"/>
    <row r="39842"/>
    <row r="39843"/>
    <row r="39844"/>
    <row r="39845"/>
    <row r="39846"/>
    <row r="39847"/>
    <row r="39848"/>
    <row r="39849"/>
    <row r="39850"/>
    <row r="39851"/>
    <row r="39852"/>
    <row r="39853"/>
    <row r="39854"/>
    <row r="39855"/>
    <row r="39856"/>
    <row r="39857"/>
    <row r="39858"/>
    <row r="39859"/>
    <row r="39860"/>
    <row r="39861"/>
    <row r="39862"/>
    <row r="39863"/>
    <row r="39864"/>
    <row r="39865"/>
    <row r="39866"/>
    <row r="39867"/>
    <row r="39868"/>
    <row r="39869"/>
    <row r="39870"/>
    <row r="39871"/>
    <row r="39872"/>
    <row r="39873"/>
    <row r="39874"/>
    <row r="39875"/>
    <row r="39876"/>
    <row r="39877"/>
    <row r="39878"/>
    <row r="39879"/>
    <row r="39880"/>
    <row r="39881"/>
    <row r="39882"/>
    <row r="39883"/>
    <row r="39884"/>
    <row r="39885"/>
    <row r="39886"/>
    <row r="39887"/>
    <row r="39888"/>
    <row r="39889"/>
    <row r="39890"/>
    <row r="39891"/>
    <row r="39892"/>
    <row r="39893"/>
    <row r="39894"/>
    <row r="39895"/>
    <row r="39896"/>
    <row r="39897"/>
    <row r="39898"/>
    <row r="39899"/>
    <row r="39900"/>
    <row r="39901"/>
    <row r="39902"/>
    <row r="39903"/>
    <row r="39904"/>
    <row r="39905"/>
    <row r="39906"/>
    <row r="39907"/>
    <row r="39908"/>
    <row r="39909"/>
    <row r="39910"/>
    <row r="39911"/>
    <row r="39912"/>
    <row r="39913"/>
    <row r="39914"/>
    <row r="39915"/>
    <row r="39916"/>
    <row r="39917"/>
    <row r="39918"/>
    <row r="39919"/>
    <row r="39920"/>
    <row r="39921"/>
    <row r="39922"/>
    <row r="39923"/>
    <row r="39924"/>
    <row r="39925"/>
    <row r="39926"/>
    <row r="39927"/>
    <row r="39928"/>
    <row r="39929"/>
    <row r="39930"/>
    <row r="39931"/>
    <row r="39932"/>
    <row r="39933"/>
    <row r="39934"/>
    <row r="39935"/>
    <row r="39936"/>
    <row r="39937"/>
    <row r="39938"/>
    <row r="39939"/>
    <row r="39940"/>
    <row r="39941"/>
    <row r="39942"/>
    <row r="39943"/>
    <row r="39944"/>
    <row r="39945"/>
    <row r="39946"/>
    <row r="39947"/>
    <row r="39948"/>
    <row r="39949"/>
    <row r="39950"/>
    <row r="39951"/>
    <row r="39952"/>
    <row r="39953"/>
    <row r="39954"/>
    <row r="39955"/>
    <row r="39956"/>
    <row r="39957"/>
    <row r="39958"/>
    <row r="39959"/>
    <row r="39960"/>
    <row r="39961"/>
    <row r="39962"/>
    <row r="39963"/>
    <row r="39964"/>
    <row r="39965"/>
    <row r="39966"/>
    <row r="39967"/>
    <row r="39968"/>
    <row r="39969"/>
    <row r="39970"/>
    <row r="39971"/>
    <row r="39972"/>
    <row r="39973"/>
    <row r="39974"/>
    <row r="39975"/>
    <row r="39976"/>
    <row r="39977"/>
    <row r="39978"/>
    <row r="39979"/>
    <row r="39980"/>
    <row r="39981"/>
    <row r="39982"/>
    <row r="39983"/>
    <row r="39984"/>
    <row r="39985"/>
    <row r="39986"/>
    <row r="39987"/>
    <row r="39988"/>
    <row r="39989"/>
    <row r="39990"/>
    <row r="39991"/>
    <row r="39992"/>
    <row r="39993"/>
    <row r="39994"/>
    <row r="39995"/>
    <row r="39996"/>
    <row r="39997"/>
    <row r="39998"/>
    <row r="39999"/>
    <row r="40000"/>
    <row r="40001"/>
    <row r="40002"/>
    <row r="40003"/>
    <row r="40004"/>
    <row r="40005"/>
    <row r="40006"/>
    <row r="40007"/>
    <row r="40008"/>
    <row r="40009"/>
    <row r="40010"/>
    <row r="40011"/>
    <row r="40012"/>
    <row r="40013"/>
    <row r="40014"/>
    <row r="40015"/>
    <row r="40016"/>
    <row r="40017"/>
    <row r="40018"/>
    <row r="40019"/>
    <row r="40020"/>
    <row r="40021"/>
    <row r="40022"/>
    <row r="40023"/>
    <row r="40024"/>
    <row r="40025"/>
    <row r="40026"/>
    <row r="40027"/>
    <row r="40028"/>
    <row r="40029"/>
    <row r="40030"/>
    <row r="40031"/>
    <row r="40032"/>
    <row r="40033"/>
    <row r="40034"/>
    <row r="40035"/>
    <row r="40036"/>
    <row r="40037"/>
    <row r="40038"/>
    <row r="40039"/>
    <row r="40040"/>
    <row r="40041"/>
    <row r="40042"/>
    <row r="40043"/>
    <row r="40044"/>
    <row r="40045"/>
    <row r="40046"/>
    <row r="40047"/>
    <row r="40048"/>
    <row r="40049"/>
    <row r="40050"/>
    <row r="40051"/>
    <row r="40052"/>
    <row r="40053"/>
    <row r="40054"/>
    <row r="40055"/>
    <row r="40056"/>
    <row r="40057"/>
    <row r="40058"/>
    <row r="40059"/>
    <row r="40060"/>
    <row r="40061"/>
    <row r="40062"/>
    <row r="40063"/>
    <row r="40064"/>
    <row r="40065"/>
    <row r="40066"/>
    <row r="40067"/>
    <row r="40068"/>
    <row r="40069"/>
    <row r="40070"/>
    <row r="40071"/>
    <row r="40072"/>
    <row r="40073"/>
    <row r="40074"/>
    <row r="40075"/>
    <row r="40076"/>
    <row r="40077"/>
    <row r="40078"/>
    <row r="40079"/>
    <row r="40080"/>
    <row r="40081"/>
    <row r="40082"/>
    <row r="40083"/>
    <row r="40084"/>
    <row r="40085"/>
    <row r="40086"/>
    <row r="40087"/>
    <row r="40088"/>
    <row r="40089"/>
    <row r="40090"/>
    <row r="40091"/>
    <row r="40092"/>
    <row r="40093"/>
    <row r="40094"/>
    <row r="40095"/>
    <row r="40096"/>
    <row r="40097"/>
    <row r="40098"/>
    <row r="40099"/>
    <row r="40100"/>
    <row r="40101"/>
    <row r="40102"/>
    <row r="40103"/>
    <row r="40104"/>
    <row r="40105"/>
    <row r="40106"/>
    <row r="40107"/>
    <row r="40108"/>
    <row r="40109"/>
    <row r="40110"/>
    <row r="40111"/>
    <row r="40112"/>
    <row r="40113"/>
    <row r="40114"/>
    <row r="40115"/>
    <row r="40116"/>
    <row r="40117"/>
    <row r="40118"/>
    <row r="40119"/>
    <row r="40120"/>
    <row r="40121"/>
    <row r="40122"/>
    <row r="40123"/>
    <row r="40124"/>
    <row r="40125"/>
    <row r="40126"/>
    <row r="40127"/>
    <row r="40128"/>
    <row r="40129"/>
    <row r="40130"/>
    <row r="40131"/>
    <row r="40132"/>
    <row r="40133"/>
    <row r="40134"/>
    <row r="40135"/>
    <row r="40136"/>
    <row r="40137"/>
    <row r="40138"/>
    <row r="40139"/>
    <row r="40140"/>
    <row r="40141"/>
    <row r="40142"/>
    <row r="40143"/>
    <row r="40144"/>
    <row r="40145"/>
    <row r="40146"/>
    <row r="40147"/>
    <row r="40148"/>
    <row r="40149"/>
    <row r="40150"/>
    <row r="40151"/>
    <row r="40152"/>
    <row r="40153"/>
    <row r="40154"/>
    <row r="40155"/>
    <row r="40156"/>
    <row r="40157"/>
    <row r="40158"/>
    <row r="40159"/>
    <row r="40160"/>
    <row r="40161"/>
    <row r="40162"/>
    <row r="40163"/>
    <row r="40164"/>
    <row r="40165"/>
    <row r="40166"/>
    <row r="40167"/>
    <row r="40168"/>
    <row r="40169"/>
    <row r="40170"/>
    <row r="40171"/>
    <row r="40172"/>
    <row r="40173"/>
    <row r="40174"/>
    <row r="40175"/>
    <row r="40176"/>
    <row r="40177"/>
    <row r="40178"/>
    <row r="40179"/>
    <row r="40180"/>
    <row r="40181"/>
    <row r="40182"/>
    <row r="40183"/>
    <row r="40184"/>
    <row r="40185"/>
    <row r="40186"/>
    <row r="40187"/>
    <row r="40188"/>
    <row r="40189"/>
    <row r="40190"/>
    <row r="40191"/>
    <row r="40192"/>
    <row r="40193"/>
    <row r="40194"/>
    <row r="40195"/>
    <row r="40196"/>
    <row r="40197"/>
    <row r="40198"/>
    <row r="40199"/>
    <row r="40200"/>
    <row r="40201"/>
    <row r="40202"/>
    <row r="40203"/>
    <row r="40204"/>
    <row r="40205"/>
    <row r="40206"/>
    <row r="40207"/>
    <row r="40208"/>
    <row r="40209"/>
    <row r="40210"/>
    <row r="40211"/>
    <row r="40212"/>
    <row r="40213"/>
    <row r="40214"/>
    <row r="40215"/>
    <row r="40216"/>
    <row r="40217"/>
    <row r="40218"/>
    <row r="40219"/>
    <row r="40220"/>
    <row r="40221"/>
    <row r="40222"/>
    <row r="40223"/>
    <row r="40224"/>
    <row r="40225"/>
    <row r="40226"/>
    <row r="40227"/>
    <row r="40228"/>
    <row r="40229"/>
    <row r="40230"/>
    <row r="40231"/>
    <row r="40232"/>
    <row r="40233"/>
    <row r="40234"/>
    <row r="40235"/>
    <row r="40236"/>
    <row r="40237"/>
    <row r="40238"/>
    <row r="40239"/>
    <row r="40240"/>
    <row r="40241"/>
    <row r="40242"/>
    <row r="40243"/>
    <row r="40244"/>
    <row r="40245"/>
    <row r="40246"/>
    <row r="40247"/>
    <row r="40248"/>
    <row r="40249"/>
    <row r="40250"/>
    <row r="40251"/>
    <row r="40252"/>
    <row r="40253"/>
    <row r="40254"/>
    <row r="40255"/>
    <row r="40256"/>
    <row r="40257"/>
    <row r="40258"/>
    <row r="40259"/>
    <row r="40260"/>
    <row r="40261"/>
    <row r="40262"/>
    <row r="40263"/>
    <row r="40264"/>
    <row r="40265"/>
    <row r="40266"/>
    <row r="40267"/>
    <row r="40268"/>
    <row r="40269"/>
    <row r="40270"/>
    <row r="40271"/>
    <row r="40272"/>
    <row r="40273"/>
    <row r="40274"/>
    <row r="40275"/>
    <row r="40276"/>
    <row r="40277"/>
    <row r="40278"/>
    <row r="40279"/>
    <row r="40280"/>
    <row r="40281"/>
    <row r="40282"/>
    <row r="40283"/>
    <row r="40284"/>
    <row r="40285"/>
    <row r="40286"/>
    <row r="40287"/>
    <row r="40288"/>
    <row r="40289"/>
    <row r="40290"/>
    <row r="40291"/>
    <row r="40292"/>
    <row r="40293"/>
    <row r="40294"/>
    <row r="40295"/>
    <row r="40296"/>
    <row r="40297"/>
    <row r="40298"/>
    <row r="40299"/>
    <row r="40300"/>
    <row r="40301"/>
    <row r="40302"/>
    <row r="40303"/>
    <row r="40304"/>
    <row r="40305"/>
    <row r="40306"/>
    <row r="40307"/>
    <row r="40308"/>
    <row r="40309"/>
    <row r="40310"/>
    <row r="40311"/>
    <row r="40312"/>
    <row r="40313"/>
    <row r="40314"/>
    <row r="40315"/>
    <row r="40316"/>
    <row r="40317"/>
    <row r="40318"/>
    <row r="40319"/>
    <row r="40320"/>
    <row r="40321"/>
    <row r="40322"/>
    <row r="40323"/>
    <row r="40324"/>
    <row r="40325"/>
    <row r="40326"/>
    <row r="40327"/>
    <row r="40328"/>
    <row r="40329"/>
    <row r="40330"/>
    <row r="40331"/>
    <row r="40332"/>
    <row r="40333"/>
    <row r="40334"/>
    <row r="40335"/>
    <row r="40336"/>
    <row r="40337"/>
    <row r="40338"/>
    <row r="40339"/>
    <row r="40340"/>
    <row r="40341"/>
    <row r="40342"/>
    <row r="40343"/>
    <row r="40344"/>
    <row r="40345"/>
    <row r="40346"/>
    <row r="40347"/>
    <row r="40348"/>
    <row r="40349"/>
    <row r="40350"/>
    <row r="40351"/>
    <row r="40352"/>
    <row r="40353"/>
    <row r="40354"/>
    <row r="40355"/>
    <row r="40356"/>
    <row r="40357"/>
    <row r="40358"/>
    <row r="40359"/>
    <row r="40360"/>
    <row r="40361"/>
    <row r="40362"/>
    <row r="40363"/>
    <row r="40364"/>
    <row r="40365"/>
    <row r="40366"/>
    <row r="40367"/>
    <row r="40368"/>
    <row r="40369"/>
    <row r="40370"/>
    <row r="40371"/>
    <row r="40372"/>
    <row r="40373"/>
    <row r="40374"/>
    <row r="40375"/>
    <row r="40376"/>
    <row r="40377"/>
    <row r="40378"/>
    <row r="40379"/>
    <row r="40380"/>
    <row r="40381"/>
    <row r="40382"/>
    <row r="40383"/>
    <row r="40384"/>
    <row r="40385"/>
    <row r="40386"/>
    <row r="40387"/>
    <row r="40388"/>
    <row r="40389"/>
    <row r="40390"/>
    <row r="40391"/>
    <row r="40392"/>
    <row r="40393"/>
    <row r="40394"/>
    <row r="40395"/>
    <row r="40396"/>
    <row r="40397"/>
    <row r="40398"/>
    <row r="40399"/>
    <row r="40400"/>
    <row r="40401"/>
    <row r="40402"/>
    <row r="40403"/>
    <row r="40404"/>
    <row r="40405"/>
    <row r="40406"/>
    <row r="40407"/>
    <row r="40408"/>
    <row r="40409"/>
    <row r="40410"/>
    <row r="40411"/>
    <row r="40412"/>
    <row r="40413"/>
    <row r="40414"/>
    <row r="40415"/>
    <row r="40416"/>
    <row r="40417"/>
    <row r="40418"/>
    <row r="40419"/>
    <row r="40420"/>
    <row r="40421"/>
    <row r="40422"/>
    <row r="40423"/>
    <row r="40424"/>
    <row r="40425"/>
    <row r="40426"/>
    <row r="40427"/>
    <row r="40428"/>
    <row r="40429"/>
    <row r="40430"/>
    <row r="40431"/>
    <row r="40432"/>
    <row r="40433"/>
    <row r="40434"/>
    <row r="40435"/>
    <row r="40436"/>
    <row r="40437"/>
    <row r="40438"/>
    <row r="40439"/>
    <row r="40440"/>
    <row r="40441"/>
    <row r="40442"/>
    <row r="40443"/>
    <row r="40444"/>
    <row r="40445"/>
    <row r="40446"/>
    <row r="40447"/>
    <row r="40448"/>
    <row r="40449"/>
    <row r="40450"/>
    <row r="40451"/>
    <row r="40452"/>
    <row r="40453"/>
    <row r="40454"/>
    <row r="40455"/>
    <row r="40456"/>
    <row r="40457"/>
    <row r="40458"/>
    <row r="40459"/>
    <row r="40460"/>
    <row r="40461"/>
    <row r="40462"/>
    <row r="40463"/>
    <row r="40464"/>
    <row r="40465"/>
    <row r="40466"/>
    <row r="40467"/>
    <row r="40468"/>
    <row r="40469"/>
    <row r="40470"/>
    <row r="40471"/>
    <row r="40472"/>
    <row r="40473"/>
    <row r="40474"/>
    <row r="40475"/>
    <row r="40476"/>
    <row r="40477"/>
    <row r="40478"/>
    <row r="40479"/>
    <row r="40480"/>
    <row r="40481"/>
    <row r="40482"/>
    <row r="40483"/>
    <row r="40484"/>
    <row r="40485"/>
    <row r="40486"/>
    <row r="40487"/>
    <row r="40488"/>
    <row r="40489"/>
    <row r="40490"/>
    <row r="40491"/>
    <row r="40492"/>
    <row r="40493"/>
    <row r="40494"/>
    <row r="40495"/>
    <row r="40496"/>
    <row r="40497"/>
    <row r="40498"/>
    <row r="40499"/>
    <row r="40500"/>
    <row r="40501"/>
    <row r="40502"/>
    <row r="40503"/>
    <row r="40504"/>
    <row r="40505"/>
    <row r="40506"/>
    <row r="40507"/>
    <row r="40508"/>
    <row r="40509"/>
    <row r="40510"/>
    <row r="40511"/>
    <row r="40512"/>
    <row r="40513"/>
    <row r="40514"/>
    <row r="40515"/>
    <row r="40516"/>
    <row r="40517"/>
    <row r="40518"/>
    <row r="40519"/>
    <row r="40520"/>
    <row r="40521"/>
    <row r="40522"/>
    <row r="40523"/>
    <row r="40524"/>
    <row r="40525"/>
    <row r="40526"/>
    <row r="40527"/>
    <row r="40528"/>
    <row r="40529"/>
    <row r="40530"/>
    <row r="40531"/>
    <row r="40532"/>
    <row r="40533"/>
    <row r="40534"/>
    <row r="40535"/>
    <row r="40536"/>
    <row r="40537"/>
    <row r="40538"/>
    <row r="40539"/>
    <row r="40540"/>
    <row r="40541"/>
    <row r="40542"/>
    <row r="40543"/>
    <row r="40544"/>
    <row r="40545"/>
    <row r="40546"/>
    <row r="40547"/>
    <row r="40548"/>
    <row r="40549"/>
    <row r="40550"/>
    <row r="40551"/>
    <row r="40552"/>
    <row r="40553"/>
    <row r="40554"/>
    <row r="40555"/>
    <row r="40556"/>
    <row r="40557"/>
    <row r="40558"/>
    <row r="40559"/>
    <row r="40560"/>
    <row r="40561"/>
    <row r="40562"/>
    <row r="40563"/>
    <row r="40564"/>
    <row r="40565"/>
    <row r="40566"/>
    <row r="40567"/>
    <row r="40568"/>
    <row r="40569"/>
    <row r="40570"/>
    <row r="40571"/>
    <row r="40572"/>
    <row r="40573"/>
    <row r="40574"/>
    <row r="40575"/>
    <row r="40576"/>
    <row r="40577"/>
    <row r="40578"/>
    <row r="40579"/>
    <row r="40580"/>
    <row r="40581"/>
    <row r="40582"/>
    <row r="40583"/>
    <row r="40584"/>
    <row r="40585"/>
    <row r="40586"/>
    <row r="40587"/>
    <row r="40588"/>
    <row r="40589"/>
    <row r="40590"/>
    <row r="40591"/>
    <row r="40592"/>
    <row r="40593"/>
    <row r="40594"/>
    <row r="40595"/>
    <row r="40596"/>
    <row r="40597"/>
    <row r="40598"/>
    <row r="40599"/>
    <row r="40600"/>
    <row r="40601"/>
    <row r="40602"/>
    <row r="40603"/>
    <row r="40604"/>
    <row r="40605"/>
    <row r="40606"/>
    <row r="40607"/>
    <row r="40608"/>
    <row r="40609"/>
    <row r="40610"/>
    <row r="40611"/>
    <row r="40612"/>
    <row r="40613"/>
    <row r="40614"/>
    <row r="40615"/>
    <row r="40616"/>
    <row r="40617"/>
    <row r="40618"/>
    <row r="40619"/>
    <row r="40620"/>
    <row r="40621"/>
    <row r="40622"/>
    <row r="40623"/>
    <row r="40624"/>
    <row r="40625"/>
    <row r="40626"/>
    <row r="40627"/>
    <row r="40628"/>
    <row r="40629"/>
    <row r="40630"/>
    <row r="40631"/>
    <row r="40632"/>
    <row r="40633"/>
    <row r="40634"/>
    <row r="40635"/>
    <row r="40636"/>
    <row r="40637"/>
    <row r="40638"/>
    <row r="40639"/>
    <row r="40640"/>
    <row r="40641"/>
    <row r="40642"/>
    <row r="40643"/>
    <row r="40644"/>
    <row r="40645"/>
    <row r="40646"/>
    <row r="40647"/>
    <row r="40648"/>
    <row r="40649"/>
    <row r="40650"/>
    <row r="40651"/>
    <row r="40652"/>
    <row r="40653"/>
    <row r="40654"/>
    <row r="40655"/>
    <row r="40656"/>
    <row r="40657"/>
    <row r="40658"/>
    <row r="40659"/>
    <row r="40660"/>
    <row r="40661"/>
    <row r="40662"/>
    <row r="40663"/>
    <row r="40664"/>
    <row r="40665"/>
    <row r="40666"/>
    <row r="40667"/>
    <row r="40668"/>
    <row r="40669"/>
    <row r="40670"/>
    <row r="40671"/>
    <row r="40672"/>
    <row r="40673"/>
    <row r="40674"/>
    <row r="40675"/>
    <row r="40676"/>
    <row r="40677"/>
    <row r="40678"/>
    <row r="40679"/>
    <row r="40680"/>
    <row r="40681"/>
    <row r="40682"/>
    <row r="40683"/>
    <row r="40684"/>
    <row r="40685"/>
    <row r="40686"/>
    <row r="40687"/>
    <row r="40688"/>
    <row r="40689"/>
    <row r="40690"/>
    <row r="40691"/>
    <row r="40692"/>
    <row r="40693"/>
    <row r="40694"/>
    <row r="40695"/>
    <row r="40696"/>
    <row r="40697"/>
    <row r="40698"/>
    <row r="40699"/>
    <row r="40700"/>
    <row r="40701"/>
    <row r="40702"/>
    <row r="40703"/>
    <row r="40704"/>
    <row r="40705"/>
    <row r="40706"/>
    <row r="40707"/>
    <row r="40708"/>
    <row r="40709"/>
    <row r="40710"/>
    <row r="40711"/>
    <row r="40712"/>
    <row r="40713"/>
    <row r="40714"/>
    <row r="40715"/>
    <row r="40716"/>
    <row r="40717"/>
    <row r="40718"/>
    <row r="40719"/>
    <row r="40720"/>
    <row r="40721"/>
    <row r="40722"/>
    <row r="40723"/>
    <row r="40724"/>
    <row r="40725"/>
    <row r="40726"/>
    <row r="40727"/>
    <row r="40728"/>
    <row r="40729"/>
    <row r="40730"/>
    <row r="40731"/>
    <row r="40732"/>
    <row r="40733"/>
    <row r="40734"/>
    <row r="40735"/>
    <row r="40736"/>
    <row r="40737"/>
    <row r="40738"/>
    <row r="40739"/>
    <row r="40740"/>
    <row r="40741"/>
    <row r="40742"/>
    <row r="40743"/>
    <row r="40744"/>
    <row r="40745"/>
    <row r="40746"/>
    <row r="40747"/>
    <row r="40748"/>
    <row r="40749"/>
    <row r="40750"/>
    <row r="40751"/>
    <row r="40752"/>
    <row r="40753"/>
    <row r="40754"/>
    <row r="40755"/>
    <row r="40756"/>
    <row r="40757"/>
    <row r="40758"/>
    <row r="40759"/>
    <row r="40760"/>
    <row r="40761"/>
    <row r="40762"/>
    <row r="40763"/>
    <row r="40764"/>
    <row r="40765"/>
    <row r="40766"/>
    <row r="40767"/>
    <row r="40768"/>
    <row r="40769"/>
    <row r="40770"/>
    <row r="40771"/>
    <row r="40772"/>
    <row r="40773"/>
    <row r="40774"/>
    <row r="40775"/>
    <row r="40776"/>
    <row r="40777"/>
    <row r="40778"/>
    <row r="40779"/>
    <row r="40780"/>
    <row r="40781"/>
    <row r="40782"/>
    <row r="40783"/>
    <row r="40784"/>
    <row r="40785"/>
    <row r="40786"/>
    <row r="40787"/>
    <row r="40788"/>
    <row r="40789"/>
    <row r="40790"/>
    <row r="40791"/>
    <row r="40792"/>
    <row r="40793"/>
    <row r="40794"/>
    <row r="40795"/>
    <row r="40796"/>
    <row r="40797"/>
    <row r="40798"/>
    <row r="40799"/>
    <row r="40800"/>
    <row r="40801"/>
    <row r="40802"/>
    <row r="40803"/>
    <row r="40804"/>
    <row r="40805"/>
    <row r="40806"/>
    <row r="40807"/>
    <row r="40808"/>
    <row r="40809"/>
    <row r="40810"/>
    <row r="40811"/>
    <row r="40812"/>
    <row r="40813"/>
    <row r="40814"/>
    <row r="40815"/>
    <row r="40816"/>
    <row r="40817"/>
    <row r="40818"/>
    <row r="40819"/>
    <row r="40820"/>
    <row r="40821"/>
    <row r="40822"/>
    <row r="40823"/>
    <row r="40824"/>
    <row r="40825"/>
    <row r="40826"/>
    <row r="40827"/>
    <row r="40828"/>
    <row r="40829"/>
    <row r="40830"/>
    <row r="40831"/>
    <row r="40832"/>
    <row r="40833"/>
    <row r="40834"/>
    <row r="40835"/>
    <row r="40836"/>
    <row r="40837"/>
    <row r="40838"/>
    <row r="40839"/>
    <row r="40840"/>
    <row r="40841"/>
    <row r="40842"/>
    <row r="40843"/>
    <row r="40844"/>
    <row r="40845"/>
    <row r="40846"/>
    <row r="40847"/>
    <row r="40848"/>
    <row r="40849"/>
    <row r="40850"/>
    <row r="40851"/>
    <row r="40852"/>
    <row r="40853"/>
    <row r="40854"/>
    <row r="40855"/>
    <row r="40856"/>
    <row r="40857"/>
    <row r="40858"/>
    <row r="40859"/>
    <row r="40860"/>
    <row r="40861"/>
    <row r="40862"/>
    <row r="40863"/>
    <row r="40864"/>
    <row r="40865"/>
    <row r="40866"/>
    <row r="40867"/>
    <row r="40868"/>
    <row r="40869"/>
    <row r="40870"/>
    <row r="40871"/>
    <row r="40872"/>
    <row r="40873"/>
    <row r="40874"/>
    <row r="40875"/>
    <row r="40876"/>
    <row r="40877"/>
    <row r="40878"/>
    <row r="40879"/>
    <row r="40880"/>
    <row r="40881"/>
    <row r="40882"/>
    <row r="40883"/>
    <row r="40884"/>
    <row r="40885"/>
    <row r="40886"/>
    <row r="40887"/>
    <row r="40888"/>
    <row r="40889"/>
    <row r="40890"/>
    <row r="40891"/>
    <row r="40892"/>
    <row r="40893"/>
    <row r="40894"/>
    <row r="40895"/>
    <row r="40896"/>
    <row r="40897"/>
    <row r="40898"/>
    <row r="40899"/>
    <row r="40900"/>
    <row r="40901"/>
    <row r="40902"/>
    <row r="40903"/>
    <row r="40904"/>
    <row r="40905"/>
    <row r="40906"/>
    <row r="40907"/>
    <row r="40908"/>
    <row r="40909"/>
    <row r="40910"/>
    <row r="40911"/>
    <row r="40912"/>
    <row r="40913"/>
    <row r="40914"/>
    <row r="40915"/>
    <row r="40916"/>
    <row r="40917"/>
    <row r="40918"/>
    <row r="40919"/>
    <row r="40920"/>
    <row r="40921"/>
    <row r="40922"/>
    <row r="40923"/>
    <row r="40924"/>
    <row r="40925"/>
    <row r="40926"/>
    <row r="40927"/>
    <row r="40928"/>
    <row r="40929"/>
    <row r="40930"/>
    <row r="40931"/>
    <row r="40932"/>
    <row r="40933"/>
    <row r="40934"/>
    <row r="40935"/>
    <row r="40936"/>
    <row r="40937"/>
    <row r="40938"/>
    <row r="40939"/>
    <row r="40940"/>
    <row r="40941"/>
    <row r="40942"/>
    <row r="40943"/>
    <row r="40944"/>
    <row r="40945"/>
    <row r="40946"/>
    <row r="40947"/>
    <row r="40948"/>
    <row r="40949"/>
    <row r="40950"/>
    <row r="40951"/>
    <row r="40952"/>
    <row r="40953"/>
    <row r="40954"/>
    <row r="40955"/>
    <row r="40956"/>
    <row r="40957"/>
    <row r="40958"/>
    <row r="40959"/>
    <row r="40960"/>
    <row r="40961"/>
    <row r="40962"/>
    <row r="40963"/>
    <row r="40964"/>
    <row r="40965"/>
    <row r="40966"/>
    <row r="40967"/>
    <row r="40968"/>
    <row r="40969"/>
    <row r="40970"/>
    <row r="40971"/>
    <row r="40972"/>
    <row r="40973"/>
    <row r="40974"/>
    <row r="40975"/>
    <row r="40976"/>
    <row r="40977"/>
    <row r="40978"/>
    <row r="40979"/>
    <row r="40980"/>
    <row r="40981"/>
    <row r="40982"/>
    <row r="40983"/>
    <row r="40984"/>
    <row r="40985"/>
    <row r="40986"/>
    <row r="40987"/>
    <row r="40988"/>
    <row r="40989"/>
    <row r="40990"/>
    <row r="40991"/>
    <row r="40992"/>
    <row r="40993"/>
    <row r="40994"/>
    <row r="40995"/>
    <row r="40996"/>
    <row r="40997"/>
    <row r="40998"/>
    <row r="40999"/>
    <row r="41000"/>
    <row r="41001"/>
    <row r="41002"/>
    <row r="41003"/>
    <row r="41004"/>
    <row r="41005"/>
    <row r="41006"/>
    <row r="41007"/>
    <row r="41008"/>
    <row r="41009"/>
    <row r="41010"/>
    <row r="41011"/>
    <row r="41012"/>
    <row r="41013"/>
    <row r="41014"/>
    <row r="41015"/>
    <row r="41016"/>
    <row r="41017"/>
    <row r="41018"/>
    <row r="41019"/>
    <row r="41020"/>
    <row r="41021"/>
    <row r="41022"/>
    <row r="41023"/>
    <row r="41024"/>
    <row r="41025"/>
    <row r="41026"/>
    <row r="41027"/>
    <row r="41028"/>
    <row r="41029"/>
    <row r="41030"/>
    <row r="41031"/>
    <row r="41032"/>
    <row r="41033"/>
    <row r="41034"/>
    <row r="41035"/>
    <row r="41036"/>
    <row r="41037"/>
    <row r="41038"/>
    <row r="41039"/>
    <row r="41040"/>
    <row r="41041"/>
    <row r="41042"/>
    <row r="41043"/>
    <row r="41044"/>
    <row r="41045"/>
    <row r="41046"/>
    <row r="41047"/>
    <row r="41048"/>
    <row r="41049"/>
    <row r="41050"/>
    <row r="41051"/>
    <row r="41052"/>
    <row r="41053"/>
    <row r="41054"/>
    <row r="41055"/>
    <row r="41056"/>
    <row r="41057"/>
    <row r="41058"/>
    <row r="41059"/>
    <row r="41060"/>
    <row r="41061"/>
    <row r="41062"/>
    <row r="41063"/>
    <row r="41064"/>
    <row r="41065"/>
    <row r="41066"/>
    <row r="41067"/>
    <row r="41068"/>
    <row r="41069"/>
    <row r="41070"/>
    <row r="41071"/>
    <row r="41072"/>
    <row r="41073"/>
    <row r="41074"/>
    <row r="41075"/>
    <row r="41076"/>
    <row r="41077"/>
    <row r="41078"/>
    <row r="41079"/>
    <row r="41080"/>
    <row r="41081"/>
    <row r="41082"/>
    <row r="41083"/>
    <row r="41084"/>
    <row r="41085"/>
    <row r="41086"/>
    <row r="41087"/>
    <row r="41088"/>
    <row r="41089"/>
    <row r="41090"/>
    <row r="41091"/>
    <row r="41092"/>
    <row r="41093"/>
    <row r="41094"/>
    <row r="41095"/>
    <row r="41096"/>
    <row r="41097"/>
    <row r="41098"/>
    <row r="41099"/>
    <row r="41100"/>
    <row r="41101"/>
    <row r="41102"/>
    <row r="41103"/>
    <row r="41104"/>
    <row r="41105"/>
    <row r="41106"/>
    <row r="41107"/>
    <row r="41108"/>
    <row r="41109"/>
    <row r="41110"/>
    <row r="41111"/>
    <row r="41112"/>
    <row r="41113"/>
    <row r="41114"/>
    <row r="41115"/>
    <row r="41116"/>
    <row r="41117"/>
    <row r="41118"/>
    <row r="41119"/>
    <row r="41120"/>
    <row r="41121"/>
    <row r="41122"/>
    <row r="41123"/>
    <row r="41124"/>
    <row r="41125"/>
    <row r="41126"/>
    <row r="41127"/>
    <row r="41128"/>
    <row r="41129"/>
    <row r="41130"/>
    <row r="41131"/>
    <row r="41132"/>
    <row r="41133"/>
    <row r="41134"/>
    <row r="41135"/>
    <row r="41136"/>
    <row r="41137"/>
    <row r="41138"/>
    <row r="41139"/>
    <row r="41140"/>
    <row r="41141"/>
    <row r="41142"/>
    <row r="41143"/>
    <row r="41144"/>
    <row r="41145"/>
    <row r="41146"/>
    <row r="41147"/>
    <row r="41148"/>
    <row r="41149"/>
    <row r="41150"/>
    <row r="41151"/>
    <row r="41152"/>
    <row r="41153"/>
    <row r="41154"/>
    <row r="41155"/>
    <row r="41156"/>
    <row r="41157"/>
    <row r="41158"/>
    <row r="41159"/>
    <row r="41160"/>
    <row r="41161"/>
    <row r="41162"/>
    <row r="41163"/>
    <row r="41164"/>
    <row r="41165"/>
    <row r="41166"/>
    <row r="41167"/>
    <row r="41168"/>
    <row r="41169"/>
    <row r="41170"/>
    <row r="41171"/>
    <row r="41172"/>
    <row r="41173"/>
    <row r="41174"/>
    <row r="41175"/>
    <row r="41176"/>
    <row r="41177"/>
    <row r="41178"/>
    <row r="41179"/>
    <row r="41180"/>
    <row r="41181"/>
    <row r="41182"/>
    <row r="41183"/>
    <row r="41184"/>
    <row r="41185"/>
    <row r="41186"/>
    <row r="41187"/>
    <row r="41188"/>
    <row r="41189"/>
    <row r="41190"/>
    <row r="41191"/>
    <row r="41192"/>
    <row r="41193"/>
    <row r="41194"/>
    <row r="41195"/>
    <row r="41196"/>
    <row r="41197"/>
    <row r="41198"/>
    <row r="41199"/>
    <row r="41200"/>
    <row r="41201"/>
    <row r="41202"/>
    <row r="41203"/>
    <row r="41204"/>
    <row r="41205"/>
    <row r="41206"/>
    <row r="41207"/>
    <row r="41208"/>
    <row r="41209"/>
    <row r="41210"/>
    <row r="41211"/>
    <row r="41212"/>
    <row r="41213"/>
    <row r="41214"/>
    <row r="41215"/>
    <row r="41216"/>
    <row r="41217"/>
    <row r="41218"/>
    <row r="41219"/>
    <row r="41220"/>
    <row r="41221"/>
    <row r="41222"/>
    <row r="41223"/>
    <row r="41224"/>
    <row r="41225"/>
    <row r="41226"/>
    <row r="41227"/>
    <row r="41228"/>
    <row r="41229"/>
    <row r="41230"/>
    <row r="41231"/>
    <row r="41232"/>
    <row r="41233"/>
    <row r="41234"/>
    <row r="41235"/>
    <row r="41236"/>
    <row r="41237"/>
    <row r="41238"/>
    <row r="41239"/>
    <row r="41240"/>
    <row r="41241"/>
    <row r="41242"/>
    <row r="41243"/>
    <row r="41244"/>
    <row r="41245"/>
    <row r="41246"/>
    <row r="41247"/>
    <row r="41248"/>
    <row r="41249"/>
    <row r="41250"/>
    <row r="41251"/>
    <row r="41252"/>
    <row r="41253"/>
    <row r="41254"/>
    <row r="41255"/>
    <row r="41256"/>
    <row r="41257"/>
    <row r="41258"/>
    <row r="41259"/>
    <row r="41260"/>
    <row r="41261"/>
    <row r="41262"/>
    <row r="41263"/>
    <row r="41264"/>
    <row r="41265"/>
    <row r="41266"/>
    <row r="41267"/>
    <row r="41268"/>
    <row r="41269"/>
    <row r="41270"/>
    <row r="41271"/>
    <row r="41272"/>
    <row r="41273"/>
    <row r="41274"/>
    <row r="41275"/>
    <row r="41276"/>
    <row r="41277"/>
    <row r="41278"/>
    <row r="41279"/>
    <row r="41280"/>
    <row r="41281"/>
    <row r="41282"/>
    <row r="41283"/>
    <row r="41284"/>
    <row r="41285"/>
    <row r="41286"/>
    <row r="41287"/>
    <row r="41288"/>
    <row r="41289"/>
    <row r="41290"/>
    <row r="41291"/>
    <row r="41292"/>
    <row r="41293"/>
    <row r="41294"/>
    <row r="41295"/>
    <row r="41296"/>
    <row r="41297"/>
    <row r="41298"/>
    <row r="41299"/>
    <row r="41300"/>
    <row r="41301"/>
    <row r="41302"/>
    <row r="41303"/>
    <row r="41304"/>
    <row r="41305"/>
    <row r="41306"/>
    <row r="41307"/>
    <row r="41308"/>
    <row r="41309"/>
    <row r="41310"/>
    <row r="41311"/>
    <row r="41312"/>
    <row r="41313"/>
    <row r="41314"/>
    <row r="41315"/>
    <row r="41316"/>
    <row r="41317"/>
    <row r="41318"/>
    <row r="41319"/>
    <row r="41320"/>
    <row r="41321"/>
    <row r="41322"/>
    <row r="41323"/>
    <row r="41324"/>
    <row r="41325"/>
    <row r="41326"/>
    <row r="41327"/>
    <row r="41328"/>
    <row r="41329"/>
    <row r="41330"/>
    <row r="41331"/>
    <row r="41332"/>
    <row r="41333"/>
    <row r="41334"/>
    <row r="41335"/>
    <row r="41336"/>
    <row r="41337"/>
    <row r="41338"/>
    <row r="41339"/>
    <row r="41340"/>
    <row r="41341"/>
    <row r="41342"/>
    <row r="41343"/>
    <row r="41344"/>
    <row r="41345"/>
    <row r="41346"/>
    <row r="41347"/>
    <row r="41348"/>
    <row r="41349"/>
    <row r="41350"/>
    <row r="41351"/>
    <row r="41352"/>
    <row r="41353"/>
    <row r="41354"/>
    <row r="41355"/>
    <row r="41356"/>
    <row r="41357"/>
    <row r="41358"/>
    <row r="41359"/>
    <row r="41360"/>
    <row r="41361"/>
    <row r="41362"/>
    <row r="41363"/>
    <row r="41364"/>
    <row r="41365"/>
    <row r="41366"/>
    <row r="41367"/>
    <row r="41368"/>
    <row r="41369"/>
    <row r="41370"/>
    <row r="41371"/>
    <row r="41372"/>
    <row r="41373"/>
    <row r="41374"/>
    <row r="41375"/>
    <row r="41376"/>
    <row r="41377"/>
    <row r="41378"/>
    <row r="41379"/>
    <row r="41380"/>
    <row r="41381"/>
    <row r="41382"/>
    <row r="41383"/>
    <row r="41384"/>
    <row r="41385"/>
    <row r="41386"/>
    <row r="41387"/>
    <row r="41388"/>
    <row r="41389"/>
    <row r="41390"/>
    <row r="41391"/>
    <row r="41392"/>
    <row r="41393"/>
    <row r="41394"/>
    <row r="41395"/>
    <row r="41396"/>
    <row r="41397"/>
    <row r="41398"/>
    <row r="41399"/>
    <row r="41400"/>
    <row r="41401"/>
    <row r="41402"/>
    <row r="41403"/>
    <row r="41404"/>
    <row r="41405"/>
    <row r="41406"/>
    <row r="41407"/>
    <row r="41408"/>
    <row r="41409"/>
    <row r="41410"/>
    <row r="41411"/>
    <row r="41412"/>
    <row r="41413"/>
    <row r="41414"/>
    <row r="41415"/>
    <row r="41416"/>
    <row r="41417"/>
    <row r="41418"/>
    <row r="41419"/>
    <row r="41420"/>
    <row r="41421"/>
    <row r="41422"/>
    <row r="41423"/>
    <row r="41424"/>
    <row r="41425"/>
    <row r="41426"/>
    <row r="41427"/>
    <row r="41428"/>
    <row r="41429"/>
    <row r="41430"/>
    <row r="41431"/>
    <row r="41432"/>
    <row r="41433"/>
    <row r="41434"/>
    <row r="41435"/>
    <row r="41436"/>
    <row r="41437"/>
    <row r="41438"/>
    <row r="41439"/>
    <row r="41440"/>
    <row r="41441"/>
    <row r="41442"/>
    <row r="41443"/>
    <row r="41444"/>
    <row r="41445"/>
    <row r="41446"/>
    <row r="41447"/>
    <row r="41448"/>
    <row r="41449"/>
    <row r="41450"/>
    <row r="41451"/>
    <row r="41452"/>
    <row r="41453"/>
    <row r="41454"/>
    <row r="41455"/>
    <row r="41456"/>
    <row r="41457"/>
    <row r="41458"/>
    <row r="41459"/>
    <row r="41460"/>
    <row r="41461"/>
    <row r="41462"/>
    <row r="41463"/>
    <row r="41464"/>
    <row r="41465"/>
    <row r="41466"/>
    <row r="41467"/>
    <row r="41468"/>
    <row r="41469"/>
    <row r="41470"/>
    <row r="41471"/>
    <row r="41472"/>
    <row r="41473"/>
    <row r="41474"/>
    <row r="41475"/>
    <row r="41476"/>
    <row r="41477"/>
    <row r="41478"/>
    <row r="41479"/>
    <row r="41480"/>
    <row r="41481"/>
    <row r="41482"/>
    <row r="41483"/>
    <row r="41484"/>
    <row r="41485"/>
    <row r="41486"/>
    <row r="41487"/>
    <row r="41488"/>
    <row r="41489"/>
    <row r="41490"/>
    <row r="41491"/>
    <row r="41492"/>
    <row r="41493"/>
    <row r="41494"/>
    <row r="41495"/>
    <row r="41496"/>
    <row r="41497"/>
    <row r="41498"/>
    <row r="41499"/>
    <row r="41500"/>
    <row r="41501"/>
    <row r="41502"/>
    <row r="41503"/>
    <row r="41504"/>
    <row r="41505"/>
    <row r="41506"/>
    <row r="41507"/>
    <row r="41508"/>
    <row r="41509"/>
    <row r="41510"/>
    <row r="41511"/>
    <row r="41512"/>
    <row r="41513"/>
    <row r="41514"/>
    <row r="41515"/>
    <row r="41516"/>
    <row r="41517"/>
    <row r="41518"/>
    <row r="41519"/>
    <row r="41520"/>
    <row r="41521"/>
    <row r="41522"/>
    <row r="41523"/>
    <row r="41524"/>
    <row r="41525"/>
    <row r="41526"/>
    <row r="41527"/>
    <row r="41528"/>
    <row r="41529"/>
    <row r="41530"/>
    <row r="41531"/>
    <row r="41532"/>
    <row r="41533"/>
    <row r="41534"/>
    <row r="41535"/>
    <row r="41536"/>
    <row r="41537"/>
    <row r="41538"/>
    <row r="41539"/>
    <row r="41540"/>
    <row r="41541"/>
    <row r="41542"/>
    <row r="41543"/>
    <row r="41544"/>
    <row r="41545"/>
    <row r="41546"/>
    <row r="41547"/>
    <row r="41548"/>
    <row r="41549"/>
    <row r="41550"/>
    <row r="41551"/>
    <row r="41552"/>
    <row r="41553"/>
    <row r="41554"/>
    <row r="41555"/>
    <row r="41556"/>
    <row r="41557"/>
    <row r="41558"/>
    <row r="41559"/>
    <row r="41560"/>
    <row r="41561"/>
    <row r="41562"/>
    <row r="41563"/>
    <row r="41564"/>
    <row r="41565"/>
    <row r="41566"/>
    <row r="41567"/>
    <row r="41568"/>
    <row r="41569"/>
    <row r="41570"/>
    <row r="41571"/>
    <row r="41572"/>
    <row r="41573"/>
    <row r="41574"/>
    <row r="41575"/>
    <row r="41576"/>
    <row r="41577"/>
    <row r="41578"/>
    <row r="41579"/>
    <row r="41580"/>
    <row r="41581"/>
    <row r="41582"/>
    <row r="41583"/>
    <row r="41584"/>
    <row r="41585"/>
    <row r="41586"/>
    <row r="41587"/>
    <row r="41588"/>
    <row r="41589"/>
    <row r="41590"/>
    <row r="41591"/>
    <row r="41592"/>
    <row r="41593"/>
    <row r="41594"/>
    <row r="41595"/>
    <row r="41596"/>
    <row r="41597"/>
    <row r="41598"/>
    <row r="41599"/>
    <row r="41600"/>
    <row r="41601"/>
    <row r="41602"/>
    <row r="41603"/>
    <row r="41604"/>
    <row r="41605"/>
    <row r="41606"/>
    <row r="41607"/>
    <row r="41608"/>
    <row r="41609"/>
    <row r="41610"/>
    <row r="41611"/>
    <row r="41612"/>
    <row r="41613"/>
    <row r="41614"/>
    <row r="41615"/>
    <row r="41616"/>
    <row r="41617"/>
    <row r="41618"/>
    <row r="41619"/>
    <row r="41620"/>
    <row r="41621"/>
    <row r="41622"/>
    <row r="41623"/>
    <row r="41624"/>
    <row r="41625"/>
    <row r="41626"/>
    <row r="41627"/>
    <row r="41628"/>
    <row r="41629"/>
    <row r="41630"/>
    <row r="41631"/>
    <row r="41632"/>
    <row r="41633"/>
    <row r="41634"/>
    <row r="41635"/>
    <row r="41636"/>
    <row r="41637"/>
    <row r="41638"/>
    <row r="41639"/>
    <row r="41640"/>
    <row r="41641"/>
    <row r="41642"/>
    <row r="41643"/>
    <row r="41644"/>
    <row r="41645"/>
    <row r="41646"/>
    <row r="41647"/>
    <row r="41648"/>
    <row r="41649"/>
    <row r="41650"/>
    <row r="41651"/>
    <row r="41652"/>
    <row r="41653"/>
    <row r="41654"/>
    <row r="41655"/>
    <row r="41656"/>
    <row r="41657"/>
    <row r="41658"/>
    <row r="41659"/>
    <row r="41660"/>
    <row r="41661"/>
    <row r="41662"/>
    <row r="41663"/>
    <row r="41664"/>
    <row r="41665"/>
    <row r="41666"/>
    <row r="41667"/>
    <row r="41668"/>
    <row r="41669"/>
    <row r="41670"/>
    <row r="41671"/>
    <row r="41672"/>
    <row r="41673"/>
    <row r="41674"/>
    <row r="41675"/>
    <row r="41676"/>
    <row r="41677"/>
    <row r="41678"/>
    <row r="41679"/>
    <row r="41680"/>
    <row r="41681"/>
    <row r="41682"/>
    <row r="41683"/>
    <row r="41684"/>
    <row r="41685"/>
    <row r="41686"/>
    <row r="41687"/>
    <row r="41688"/>
    <row r="41689"/>
    <row r="41690"/>
    <row r="41691"/>
    <row r="41692"/>
    <row r="41693"/>
    <row r="41694"/>
    <row r="41695"/>
    <row r="41696"/>
    <row r="41697"/>
    <row r="41698"/>
    <row r="41699"/>
    <row r="41700"/>
    <row r="41701"/>
    <row r="41702"/>
    <row r="41703"/>
    <row r="41704"/>
    <row r="41705"/>
    <row r="41706"/>
    <row r="41707"/>
    <row r="41708"/>
    <row r="41709"/>
    <row r="41710"/>
    <row r="41711"/>
    <row r="41712"/>
    <row r="41713"/>
    <row r="41714"/>
    <row r="41715"/>
    <row r="41716"/>
    <row r="41717"/>
    <row r="41718"/>
    <row r="41719"/>
    <row r="41720"/>
    <row r="41721"/>
    <row r="41722"/>
    <row r="41723"/>
    <row r="41724"/>
    <row r="41725"/>
    <row r="41726"/>
    <row r="41727"/>
    <row r="41728"/>
    <row r="41729"/>
    <row r="41730"/>
    <row r="41731"/>
    <row r="41732"/>
    <row r="41733"/>
    <row r="41734"/>
    <row r="41735"/>
    <row r="41736"/>
    <row r="41737"/>
    <row r="41738"/>
    <row r="41739"/>
    <row r="41740"/>
    <row r="41741"/>
    <row r="41742"/>
    <row r="41743"/>
    <row r="41744"/>
    <row r="41745"/>
    <row r="41746"/>
    <row r="41747"/>
    <row r="41748"/>
    <row r="41749"/>
    <row r="41750"/>
    <row r="41751"/>
    <row r="41752"/>
    <row r="41753"/>
    <row r="41754"/>
    <row r="41755"/>
    <row r="41756"/>
    <row r="41757"/>
    <row r="41758"/>
    <row r="41759"/>
    <row r="41760"/>
    <row r="41761"/>
    <row r="41762"/>
    <row r="41763"/>
    <row r="41764"/>
    <row r="41765"/>
    <row r="41766"/>
    <row r="41767"/>
    <row r="41768"/>
    <row r="41769"/>
    <row r="41770"/>
    <row r="41771"/>
    <row r="41772"/>
    <row r="41773"/>
    <row r="41774"/>
    <row r="41775"/>
    <row r="41776"/>
    <row r="41777"/>
    <row r="41778"/>
    <row r="41779"/>
    <row r="41780"/>
    <row r="41781"/>
    <row r="41782"/>
    <row r="41783"/>
    <row r="41784"/>
    <row r="41785"/>
    <row r="41786"/>
    <row r="41787"/>
    <row r="41788"/>
    <row r="41789"/>
    <row r="41790"/>
    <row r="41791"/>
    <row r="41792"/>
    <row r="41793"/>
    <row r="41794"/>
    <row r="41795"/>
    <row r="41796"/>
    <row r="41797"/>
    <row r="41798"/>
    <row r="41799"/>
    <row r="41800"/>
    <row r="41801"/>
    <row r="41802"/>
    <row r="41803"/>
    <row r="41804"/>
    <row r="41805"/>
    <row r="41806"/>
    <row r="41807"/>
    <row r="41808"/>
    <row r="41809"/>
    <row r="41810"/>
    <row r="41811"/>
    <row r="41812"/>
    <row r="41813"/>
    <row r="41814"/>
    <row r="41815"/>
    <row r="41816"/>
    <row r="41817"/>
    <row r="41818"/>
    <row r="41819"/>
    <row r="41820"/>
    <row r="41821"/>
    <row r="41822"/>
    <row r="41823"/>
    <row r="41824"/>
    <row r="41825"/>
    <row r="41826"/>
    <row r="41827"/>
    <row r="41828"/>
    <row r="41829"/>
    <row r="41830"/>
    <row r="41831"/>
    <row r="41832"/>
    <row r="41833"/>
    <row r="41834"/>
    <row r="41835"/>
    <row r="41836"/>
    <row r="41837"/>
    <row r="41838"/>
    <row r="41839"/>
    <row r="41840"/>
    <row r="41841"/>
    <row r="41842"/>
    <row r="41843"/>
    <row r="41844"/>
    <row r="41845"/>
    <row r="41846"/>
    <row r="41847"/>
    <row r="41848"/>
    <row r="41849"/>
    <row r="41850"/>
    <row r="41851"/>
    <row r="41852"/>
    <row r="41853"/>
    <row r="41854"/>
    <row r="41855"/>
    <row r="41856"/>
    <row r="41857"/>
    <row r="41858"/>
    <row r="41859"/>
    <row r="41860"/>
    <row r="41861"/>
    <row r="41862"/>
    <row r="41863"/>
    <row r="41864"/>
    <row r="41865"/>
    <row r="41866"/>
    <row r="41867"/>
    <row r="41868"/>
    <row r="41869"/>
    <row r="41870"/>
    <row r="41871"/>
    <row r="41872"/>
    <row r="41873"/>
    <row r="41874"/>
    <row r="41875"/>
    <row r="41876"/>
    <row r="41877"/>
    <row r="41878"/>
    <row r="41879"/>
    <row r="41880"/>
    <row r="41881"/>
    <row r="41882"/>
    <row r="41883"/>
    <row r="41884"/>
    <row r="41885"/>
    <row r="41886"/>
    <row r="41887"/>
    <row r="41888"/>
    <row r="41889"/>
    <row r="41890"/>
    <row r="41891"/>
    <row r="41892"/>
    <row r="41893"/>
    <row r="41894"/>
    <row r="41895"/>
    <row r="41896"/>
    <row r="41897"/>
    <row r="41898"/>
    <row r="41899"/>
    <row r="41900"/>
    <row r="41901"/>
    <row r="41902"/>
    <row r="41903"/>
    <row r="41904"/>
    <row r="41905"/>
    <row r="41906"/>
    <row r="41907"/>
    <row r="41908"/>
    <row r="41909"/>
    <row r="41910"/>
    <row r="41911"/>
    <row r="41912"/>
    <row r="41913"/>
    <row r="41914"/>
    <row r="41915"/>
    <row r="41916"/>
    <row r="41917"/>
    <row r="41918"/>
    <row r="41919"/>
    <row r="41920"/>
    <row r="41921"/>
    <row r="41922"/>
    <row r="41923"/>
    <row r="41924"/>
    <row r="41925"/>
    <row r="41926"/>
    <row r="41927"/>
    <row r="41928"/>
    <row r="41929"/>
    <row r="41930"/>
    <row r="41931"/>
    <row r="41932"/>
    <row r="41933"/>
    <row r="41934"/>
    <row r="41935"/>
    <row r="41936"/>
    <row r="41937"/>
    <row r="41938"/>
    <row r="41939"/>
    <row r="41940"/>
    <row r="41941"/>
    <row r="41942"/>
    <row r="41943"/>
    <row r="41944"/>
    <row r="41945"/>
    <row r="41946"/>
    <row r="41947"/>
    <row r="41948"/>
    <row r="41949"/>
    <row r="41950"/>
    <row r="41951"/>
    <row r="41952"/>
    <row r="41953"/>
    <row r="41954"/>
    <row r="41955"/>
    <row r="41956"/>
    <row r="41957"/>
    <row r="41958"/>
    <row r="41959"/>
    <row r="41960"/>
    <row r="41961"/>
    <row r="41962"/>
    <row r="41963"/>
    <row r="41964"/>
    <row r="41965"/>
    <row r="41966"/>
    <row r="41967"/>
    <row r="41968"/>
    <row r="41969"/>
    <row r="41970"/>
    <row r="41971"/>
    <row r="41972"/>
    <row r="41973"/>
    <row r="41974"/>
    <row r="41975"/>
    <row r="41976"/>
    <row r="41977"/>
    <row r="41978"/>
    <row r="41979"/>
    <row r="41980"/>
    <row r="41981"/>
    <row r="41982"/>
    <row r="41983"/>
    <row r="41984"/>
    <row r="41985"/>
    <row r="41986"/>
    <row r="41987"/>
    <row r="41988"/>
    <row r="41989"/>
    <row r="41990"/>
    <row r="41991"/>
    <row r="41992"/>
    <row r="41993"/>
    <row r="41994"/>
    <row r="41995"/>
    <row r="41996"/>
    <row r="41997"/>
    <row r="41998"/>
    <row r="41999"/>
    <row r="42000"/>
    <row r="42001"/>
    <row r="42002"/>
    <row r="42003"/>
    <row r="42004"/>
    <row r="42005"/>
    <row r="42006"/>
    <row r="42007"/>
    <row r="42008"/>
    <row r="42009"/>
    <row r="42010"/>
    <row r="42011"/>
    <row r="42012"/>
    <row r="42013"/>
    <row r="42014"/>
    <row r="42015"/>
    <row r="42016"/>
    <row r="42017"/>
    <row r="42018"/>
    <row r="42019"/>
    <row r="42020"/>
    <row r="42021"/>
    <row r="42022"/>
    <row r="42023"/>
    <row r="42024"/>
    <row r="42025"/>
    <row r="42026"/>
    <row r="42027"/>
    <row r="42028"/>
    <row r="42029"/>
    <row r="42030"/>
    <row r="42031"/>
    <row r="42032"/>
    <row r="42033"/>
    <row r="42034"/>
    <row r="42035"/>
    <row r="42036"/>
    <row r="42037"/>
    <row r="42038"/>
    <row r="42039"/>
    <row r="42040"/>
    <row r="42041"/>
    <row r="42042"/>
    <row r="42043"/>
    <row r="42044"/>
    <row r="42045"/>
    <row r="42046"/>
    <row r="42047"/>
    <row r="42048"/>
    <row r="42049"/>
    <row r="42050"/>
    <row r="42051"/>
    <row r="42052"/>
    <row r="42053"/>
    <row r="42054"/>
    <row r="42055"/>
    <row r="42056"/>
    <row r="42057"/>
    <row r="42058"/>
    <row r="42059"/>
    <row r="42060"/>
    <row r="42061"/>
    <row r="42062"/>
    <row r="42063"/>
    <row r="42064"/>
    <row r="42065"/>
    <row r="42066"/>
    <row r="42067"/>
    <row r="42068"/>
    <row r="42069"/>
    <row r="42070"/>
    <row r="42071"/>
    <row r="42072"/>
    <row r="42073"/>
    <row r="42074"/>
    <row r="42075"/>
    <row r="42076"/>
    <row r="42077"/>
    <row r="42078"/>
    <row r="42079"/>
    <row r="42080"/>
    <row r="42081"/>
    <row r="42082"/>
    <row r="42083"/>
    <row r="42084"/>
    <row r="42085"/>
    <row r="42086"/>
    <row r="42087"/>
    <row r="42088"/>
    <row r="42089"/>
    <row r="42090"/>
    <row r="42091"/>
    <row r="42092"/>
    <row r="42093"/>
    <row r="42094"/>
    <row r="42095"/>
    <row r="42096"/>
    <row r="42097"/>
    <row r="42098"/>
    <row r="42099"/>
    <row r="42100"/>
    <row r="42101"/>
    <row r="42102"/>
    <row r="42103"/>
    <row r="42104"/>
    <row r="42105"/>
    <row r="42106"/>
    <row r="42107"/>
    <row r="42108"/>
    <row r="42109"/>
    <row r="42110"/>
    <row r="42111"/>
    <row r="42112"/>
    <row r="42113"/>
    <row r="42114"/>
    <row r="42115"/>
    <row r="42116"/>
    <row r="42117"/>
    <row r="42118"/>
    <row r="42119"/>
    <row r="42120"/>
    <row r="42121"/>
    <row r="42122"/>
    <row r="42123"/>
    <row r="42124"/>
    <row r="42125"/>
    <row r="42126"/>
    <row r="42127"/>
    <row r="42128"/>
    <row r="42129"/>
    <row r="42130"/>
    <row r="42131"/>
    <row r="42132"/>
    <row r="42133"/>
    <row r="42134"/>
    <row r="42135"/>
    <row r="42136"/>
    <row r="42137"/>
    <row r="42138"/>
    <row r="42139"/>
    <row r="42140"/>
    <row r="42141"/>
    <row r="42142"/>
    <row r="42143"/>
    <row r="42144"/>
    <row r="42145"/>
    <row r="42146"/>
    <row r="42147"/>
    <row r="42148"/>
    <row r="42149"/>
    <row r="42150"/>
    <row r="42151"/>
    <row r="42152"/>
    <row r="42153"/>
    <row r="42154"/>
    <row r="42155"/>
    <row r="42156"/>
    <row r="42157"/>
    <row r="42158"/>
    <row r="42159"/>
    <row r="42160"/>
    <row r="42161"/>
    <row r="42162"/>
    <row r="42163"/>
    <row r="42164"/>
    <row r="42165"/>
    <row r="42166"/>
    <row r="42167"/>
    <row r="42168"/>
    <row r="42169"/>
    <row r="42170"/>
    <row r="42171"/>
    <row r="42172"/>
    <row r="42173"/>
    <row r="42174"/>
    <row r="42175"/>
    <row r="42176"/>
    <row r="42177"/>
    <row r="42178"/>
    <row r="42179"/>
    <row r="42180"/>
    <row r="42181"/>
    <row r="42182"/>
    <row r="42183"/>
    <row r="42184"/>
    <row r="42185"/>
    <row r="42186"/>
    <row r="42187"/>
    <row r="42188"/>
    <row r="42189"/>
    <row r="42190"/>
    <row r="42191"/>
    <row r="42192"/>
    <row r="42193"/>
    <row r="42194"/>
    <row r="42195"/>
    <row r="42196"/>
    <row r="42197"/>
    <row r="42198"/>
    <row r="42199"/>
    <row r="42200"/>
    <row r="42201"/>
    <row r="42202"/>
    <row r="42203"/>
    <row r="42204"/>
    <row r="42205"/>
    <row r="42206"/>
    <row r="42207"/>
    <row r="42208"/>
    <row r="42209"/>
    <row r="42210"/>
    <row r="42211"/>
    <row r="42212"/>
    <row r="42213"/>
    <row r="42214"/>
    <row r="42215"/>
    <row r="42216"/>
    <row r="42217"/>
    <row r="42218"/>
    <row r="42219"/>
    <row r="42220"/>
    <row r="42221"/>
    <row r="42222"/>
    <row r="42223"/>
    <row r="42224"/>
    <row r="42225"/>
    <row r="42226"/>
    <row r="42227"/>
    <row r="42228"/>
    <row r="42229"/>
    <row r="42230"/>
    <row r="42231"/>
    <row r="42232"/>
    <row r="42233"/>
    <row r="42234"/>
    <row r="42235"/>
    <row r="42236"/>
    <row r="42237"/>
    <row r="42238"/>
    <row r="42239"/>
    <row r="42240"/>
    <row r="42241"/>
    <row r="42242"/>
    <row r="42243"/>
    <row r="42244"/>
    <row r="42245"/>
    <row r="42246"/>
    <row r="42247"/>
    <row r="42248"/>
    <row r="42249"/>
    <row r="42250"/>
    <row r="42251"/>
    <row r="42252"/>
    <row r="42253"/>
    <row r="42254"/>
    <row r="42255"/>
    <row r="42256"/>
    <row r="42257"/>
    <row r="42258"/>
    <row r="42259"/>
    <row r="42260"/>
    <row r="42261"/>
    <row r="42262"/>
    <row r="42263"/>
    <row r="42264"/>
    <row r="42265"/>
    <row r="42266"/>
    <row r="42267"/>
    <row r="42268"/>
    <row r="42269"/>
    <row r="42270"/>
    <row r="42271"/>
    <row r="42272"/>
    <row r="42273"/>
    <row r="42274"/>
    <row r="42275"/>
    <row r="42276"/>
    <row r="42277"/>
    <row r="42278"/>
    <row r="42279"/>
    <row r="42280"/>
    <row r="42281"/>
    <row r="42282"/>
    <row r="42283"/>
    <row r="42284"/>
    <row r="42285"/>
    <row r="42286"/>
    <row r="42287"/>
    <row r="42288"/>
    <row r="42289"/>
    <row r="42290"/>
    <row r="42291"/>
    <row r="42292"/>
    <row r="42293"/>
    <row r="42294"/>
    <row r="42295"/>
    <row r="42296"/>
    <row r="42297"/>
    <row r="42298"/>
    <row r="42299"/>
    <row r="42300"/>
    <row r="42301"/>
    <row r="42302"/>
    <row r="42303"/>
    <row r="42304"/>
    <row r="42305"/>
    <row r="42306"/>
    <row r="42307"/>
    <row r="42308"/>
    <row r="42309"/>
    <row r="42310"/>
    <row r="42311"/>
    <row r="42312"/>
    <row r="42313"/>
    <row r="42314"/>
    <row r="42315"/>
    <row r="42316"/>
    <row r="42317"/>
    <row r="42318"/>
    <row r="42319"/>
    <row r="42320"/>
    <row r="42321"/>
    <row r="42322"/>
    <row r="42323"/>
    <row r="42324"/>
    <row r="42325"/>
    <row r="42326"/>
    <row r="42327"/>
    <row r="42328"/>
    <row r="42329"/>
    <row r="42330"/>
    <row r="42331"/>
    <row r="42332"/>
    <row r="42333"/>
    <row r="42334"/>
    <row r="42335"/>
    <row r="42336"/>
    <row r="42337"/>
    <row r="42338"/>
    <row r="42339"/>
    <row r="42340"/>
    <row r="42341"/>
    <row r="42342"/>
    <row r="42343"/>
    <row r="42344"/>
    <row r="42345"/>
    <row r="42346"/>
    <row r="42347"/>
    <row r="42348"/>
    <row r="42349"/>
    <row r="42350"/>
    <row r="42351"/>
    <row r="42352"/>
    <row r="42353"/>
    <row r="42354"/>
    <row r="42355"/>
    <row r="42356"/>
    <row r="42357"/>
    <row r="42358"/>
    <row r="42359"/>
    <row r="42360"/>
    <row r="42361"/>
    <row r="42362"/>
    <row r="42363"/>
    <row r="42364"/>
    <row r="42365"/>
    <row r="42366"/>
    <row r="42367"/>
    <row r="42368"/>
    <row r="42369"/>
    <row r="42370"/>
    <row r="42371"/>
    <row r="42372"/>
    <row r="42373"/>
    <row r="42374"/>
    <row r="42375"/>
    <row r="42376"/>
    <row r="42377"/>
    <row r="42378"/>
    <row r="42379"/>
    <row r="42380"/>
    <row r="42381"/>
    <row r="42382"/>
    <row r="42383"/>
    <row r="42384"/>
    <row r="42385"/>
    <row r="42386"/>
    <row r="42387"/>
    <row r="42388"/>
    <row r="42389"/>
    <row r="42390"/>
    <row r="42391"/>
    <row r="42392"/>
    <row r="42393"/>
    <row r="42394"/>
    <row r="42395"/>
    <row r="42396"/>
    <row r="42397"/>
    <row r="42398"/>
    <row r="42399"/>
    <row r="42400"/>
    <row r="42401"/>
    <row r="42402"/>
    <row r="42403"/>
    <row r="42404"/>
    <row r="42405"/>
    <row r="42406"/>
    <row r="42407"/>
    <row r="42408"/>
    <row r="42409"/>
    <row r="42410"/>
    <row r="42411"/>
    <row r="42412"/>
    <row r="42413"/>
    <row r="42414"/>
    <row r="42415"/>
    <row r="42416"/>
    <row r="42417"/>
    <row r="42418"/>
    <row r="42419"/>
    <row r="42420"/>
    <row r="42421"/>
    <row r="42422"/>
    <row r="42423"/>
    <row r="42424"/>
    <row r="42425"/>
    <row r="42426"/>
    <row r="42427"/>
    <row r="42428"/>
    <row r="42429"/>
    <row r="42430"/>
    <row r="42431"/>
    <row r="42432"/>
    <row r="42433"/>
    <row r="42434"/>
    <row r="42435"/>
    <row r="42436"/>
    <row r="42437"/>
    <row r="42438"/>
    <row r="42439"/>
    <row r="42440"/>
    <row r="42441"/>
    <row r="42442"/>
    <row r="42443"/>
    <row r="42444"/>
    <row r="42445"/>
    <row r="42446"/>
    <row r="42447"/>
    <row r="42448"/>
    <row r="42449"/>
    <row r="42450"/>
    <row r="42451"/>
    <row r="42452"/>
    <row r="42453"/>
    <row r="42454"/>
    <row r="42455"/>
    <row r="42456"/>
    <row r="42457"/>
    <row r="42458"/>
    <row r="42459"/>
    <row r="42460"/>
    <row r="42461"/>
    <row r="42462"/>
    <row r="42463"/>
    <row r="42464"/>
    <row r="42465"/>
    <row r="42466"/>
    <row r="42467"/>
    <row r="42468"/>
    <row r="42469"/>
    <row r="42470"/>
    <row r="42471"/>
    <row r="42472"/>
    <row r="42473"/>
    <row r="42474"/>
    <row r="42475"/>
    <row r="42476"/>
    <row r="42477"/>
    <row r="42478"/>
    <row r="42479"/>
    <row r="42480"/>
    <row r="42481"/>
    <row r="42482"/>
    <row r="42483"/>
    <row r="42484"/>
    <row r="42485"/>
    <row r="42486"/>
    <row r="42487"/>
    <row r="42488"/>
    <row r="42489"/>
    <row r="42490"/>
    <row r="42491"/>
    <row r="42492"/>
    <row r="42493"/>
    <row r="42494"/>
    <row r="42495"/>
    <row r="42496"/>
    <row r="42497"/>
    <row r="42498"/>
    <row r="42499"/>
    <row r="42500"/>
    <row r="42501"/>
    <row r="42502"/>
    <row r="42503"/>
    <row r="42504"/>
    <row r="42505"/>
    <row r="42506"/>
    <row r="42507"/>
    <row r="42508"/>
    <row r="42509"/>
    <row r="42510"/>
    <row r="42511"/>
    <row r="42512"/>
    <row r="42513"/>
    <row r="42514"/>
    <row r="42515"/>
    <row r="42516"/>
    <row r="42517"/>
    <row r="42518"/>
    <row r="42519"/>
    <row r="42520"/>
    <row r="42521"/>
    <row r="42522"/>
    <row r="42523"/>
    <row r="42524"/>
    <row r="42525"/>
    <row r="42526"/>
    <row r="42527"/>
    <row r="42528"/>
    <row r="42529"/>
    <row r="42530"/>
    <row r="42531"/>
    <row r="42532"/>
    <row r="42533"/>
    <row r="42534"/>
    <row r="42535"/>
    <row r="42536"/>
    <row r="42537"/>
    <row r="42538"/>
    <row r="42539"/>
    <row r="42540"/>
    <row r="42541"/>
    <row r="42542"/>
    <row r="42543"/>
    <row r="42544"/>
    <row r="42545"/>
    <row r="42546"/>
    <row r="42547"/>
    <row r="42548"/>
    <row r="42549"/>
    <row r="42550"/>
    <row r="42551"/>
    <row r="42552"/>
    <row r="42553"/>
    <row r="42554"/>
    <row r="42555"/>
    <row r="42556"/>
    <row r="42557"/>
    <row r="42558"/>
    <row r="42559"/>
    <row r="42560"/>
    <row r="42561"/>
    <row r="42562"/>
    <row r="42563"/>
    <row r="42564"/>
    <row r="42565"/>
    <row r="42566"/>
    <row r="42567"/>
    <row r="42568"/>
    <row r="42569"/>
    <row r="42570"/>
    <row r="42571"/>
    <row r="42572"/>
    <row r="42573"/>
    <row r="42574"/>
    <row r="42575"/>
    <row r="42576"/>
    <row r="42577"/>
    <row r="42578"/>
    <row r="42579"/>
    <row r="42580"/>
    <row r="42581"/>
    <row r="42582"/>
    <row r="42583"/>
    <row r="42584"/>
    <row r="42585"/>
    <row r="42586"/>
    <row r="42587"/>
    <row r="42588"/>
    <row r="42589"/>
    <row r="42590"/>
    <row r="42591"/>
    <row r="42592"/>
    <row r="42593"/>
    <row r="42594"/>
    <row r="42595"/>
    <row r="42596"/>
    <row r="42597"/>
    <row r="42598"/>
    <row r="42599"/>
    <row r="42600"/>
    <row r="42601"/>
    <row r="42602"/>
    <row r="42603"/>
    <row r="42604"/>
    <row r="42605"/>
    <row r="42606"/>
    <row r="42607"/>
    <row r="42608"/>
    <row r="42609"/>
    <row r="42610"/>
    <row r="42611"/>
    <row r="42612"/>
    <row r="42613"/>
    <row r="42614"/>
    <row r="42615"/>
    <row r="42616"/>
    <row r="42617"/>
    <row r="42618"/>
    <row r="42619"/>
    <row r="42620"/>
    <row r="42621"/>
    <row r="42622"/>
    <row r="42623"/>
    <row r="42624"/>
    <row r="42625"/>
    <row r="42626"/>
    <row r="42627"/>
    <row r="42628"/>
    <row r="42629"/>
    <row r="42630"/>
    <row r="42631"/>
    <row r="42632"/>
    <row r="42633"/>
    <row r="42634"/>
    <row r="42635"/>
    <row r="42636"/>
    <row r="42637"/>
    <row r="42638"/>
    <row r="42639"/>
    <row r="42640"/>
    <row r="42641"/>
    <row r="42642"/>
    <row r="42643"/>
    <row r="42644"/>
    <row r="42645"/>
    <row r="42646"/>
    <row r="42647"/>
    <row r="42648"/>
    <row r="42649"/>
    <row r="42650"/>
    <row r="42651"/>
    <row r="42652"/>
    <row r="42653"/>
    <row r="42654"/>
    <row r="42655"/>
    <row r="42656"/>
    <row r="42657"/>
    <row r="42658"/>
    <row r="42659"/>
    <row r="42660"/>
    <row r="42661"/>
    <row r="42662"/>
    <row r="42663"/>
    <row r="42664"/>
    <row r="42665"/>
    <row r="42666"/>
    <row r="42667"/>
    <row r="42668"/>
    <row r="42669"/>
    <row r="42670"/>
    <row r="42671"/>
    <row r="42672"/>
    <row r="42673"/>
    <row r="42674"/>
    <row r="42675"/>
    <row r="42676"/>
    <row r="42677"/>
    <row r="42678"/>
    <row r="42679"/>
    <row r="42680"/>
    <row r="42681"/>
    <row r="42682"/>
    <row r="42683"/>
    <row r="42684"/>
    <row r="42685"/>
    <row r="42686"/>
    <row r="42687"/>
    <row r="42688"/>
    <row r="42689"/>
    <row r="42690"/>
    <row r="42691"/>
    <row r="42692"/>
    <row r="42693"/>
    <row r="42694"/>
    <row r="42695"/>
    <row r="42696"/>
    <row r="42697"/>
    <row r="42698"/>
    <row r="42699"/>
    <row r="42700"/>
    <row r="42701"/>
    <row r="42702"/>
    <row r="42703"/>
    <row r="42704"/>
    <row r="42705"/>
    <row r="42706"/>
    <row r="42707"/>
    <row r="42708"/>
    <row r="42709"/>
    <row r="42710"/>
    <row r="42711"/>
    <row r="42712"/>
    <row r="42713"/>
    <row r="42714"/>
    <row r="42715"/>
    <row r="42716"/>
    <row r="42717"/>
    <row r="42718"/>
    <row r="42719"/>
    <row r="42720"/>
    <row r="42721"/>
    <row r="42722"/>
    <row r="42723"/>
    <row r="42724"/>
    <row r="42725"/>
    <row r="42726"/>
    <row r="42727"/>
    <row r="42728"/>
    <row r="42729"/>
    <row r="42730"/>
    <row r="42731"/>
    <row r="42732"/>
    <row r="42733"/>
    <row r="42734"/>
    <row r="42735"/>
    <row r="42736"/>
    <row r="42737"/>
    <row r="42738"/>
    <row r="42739"/>
    <row r="42740"/>
    <row r="42741"/>
    <row r="42742"/>
    <row r="42743"/>
    <row r="42744"/>
    <row r="42745"/>
    <row r="42746"/>
    <row r="42747"/>
    <row r="42748"/>
    <row r="42749"/>
    <row r="42750"/>
    <row r="42751"/>
    <row r="42752"/>
    <row r="42753"/>
    <row r="42754"/>
    <row r="42755"/>
    <row r="42756"/>
    <row r="42757"/>
    <row r="42758"/>
    <row r="42759"/>
    <row r="42760"/>
    <row r="42761"/>
    <row r="42762"/>
    <row r="42763"/>
    <row r="42764"/>
    <row r="42765"/>
    <row r="42766"/>
    <row r="42767"/>
    <row r="42768"/>
    <row r="42769"/>
    <row r="42770"/>
    <row r="42771"/>
    <row r="42772"/>
    <row r="42773"/>
    <row r="42774"/>
    <row r="42775"/>
    <row r="42776"/>
    <row r="42777"/>
    <row r="42778"/>
    <row r="42779"/>
    <row r="42780"/>
    <row r="42781"/>
    <row r="42782"/>
    <row r="42783"/>
    <row r="42784"/>
    <row r="42785"/>
    <row r="42786"/>
    <row r="42787"/>
    <row r="42788"/>
    <row r="42789"/>
    <row r="42790"/>
    <row r="42791"/>
    <row r="42792"/>
    <row r="42793"/>
    <row r="42794"/>
    <row r="42795"/>
    <row r="42796"/>
    <row r="42797"/>
    <row r="42798"/>
    <row r="42799"/>
    <row r="42800"/>
    <row r="42801"/>
    <row r="42802"/>
    <row r="42803"/>
    <row r="42804"/>
    <row r="42805"/>
    <row r="42806"/>
    <row r="42807"/>
    <row r="42808"/>
    <row r="42809"/>
    <row r="42810"/>
    <row r="42811"/>
    <row r="42812"/>
    <row r="42813"/>
    <row r="42814"/>
    <row r="42815"/>
    <row r="42816"/>
    <row r="42817"/>
    <row r="42818"/>
    <row r="42819"/>
    <row r="42820"/>
    <row r="42821"/>
    <row r="42822"/>
    <row r="42823"/>
    <row r="42824"/>
    <row r="42825"/>
    <row r="42826"/>
    <row r="42827"/>
    <row r="42828"/>
    <row r="42829"/>
    <row r="42830"/>
    <row r="42831"/>
    <row r="42832"/>
    <row r="42833"/>
    <row r="42834"/>
    <row r="42835"/>
    <row r="42836"/>
    <row r="42837"/>
    <row r="42838"/>
    <row r="42839"/>
    <row r="42840"/>
    <row r="42841"/>
    <row r="42842"/>
    <row r="42843"/>
    <row r="42844"/>
    <row r="42845"/>
    <row r="42846"/>
    <row r="42847"/>
    <row r="42848"/>
    <row r="42849"/>
    <row r="42850"/>
    <row r="42851"/>
    <row r="42852"/>
    <row r="42853"/>
    <row r="42854"/>
    <row r="42855"/>
    <row r="42856"/>
    <row r="42857"/>
    <row r="42858"/>
    <row r="42859"/>
    <row r="42860"/>
    <row r="42861"/>
    <row r="42862"/>
    <row r="42863"/>
    <row r="42864"/>
    <row r="42865"/>
    <row r="42866"/>
    <row r="42867"/>
    <row r="42868"/>
    <row r="42869"/>
    <row r="42870"/>
    <row r="42871"/>
    <row r="42872"/>
    <row r="42873"/>
    <row r="42874"/>
    <row r="42875"/>
    <row r="42876"/>
    <row r="42877"/>
    <row r="42878"/>
    <row r="42879"/>
    <row r="42880"/>
    <row r="42881"/>
    <row r="42882"/>
    <row r="42883"/>
    <row r="42884"/>
    <row r="42885"/>
    <row r="42886"/>
    <row r="42887"/>
    <row r="42888"/>
    <row r="42889"/>
    <row r="42890"/>
    <row r="42891"/>
    <row r="42892"/>
    <row r="42893"/>
    <row r="42894"/>
    <row r="42895"/>
    <row r="42896"/>
    <row r="42897"/>
    <row r="42898"/>
    <row r="42899"/>
    <row r="42900"/>
    <row r="42901"/>
    <row r="42902"/>
    <row r="42903"/>
    <row r="42904"/>
    <row r="42905"/>
    <row r="42906"/>
    <row r="42907"/>
    <row r="42908"/>
    <row r="42909"/>
    <row r="42910"/>
    <row r="42911"/>
    <row r="42912"/>
    <row r="42913"/>
    <row r="42914"/>
    <row r="42915"/>
    <row r="42916"/>
    <row r="42917"/>
    <row r="42918"/>
    <row r="42919"/>
    <row r="42920"/>
    <row r="42921"/>
    <row r="42922"/>
    <row r="42923"/>
    <row r="42924"/>
    <row r="42925"/>
    <row r="42926"/>
    <row r="42927"/>
    <row r="42928"/>
    <row r="42929"/>
    <row r="42930"/>
    <row r="42931"/>
    <row r="42932"/>
    <row r="42933"/>
    <row r="42934"/>
    <row r="42935"/>
    <row r="42936"/>
    <row r="42937"/>
    <row r="42938"/>
    <row r="42939"/>
    <row r="42940"/>
    <row r="42941"/>
    <row r="42942"/>
    <row r="42943"/>
    <row r="42944"/>
    <row r="42945"/>
    <row r="42946"/>
    <row r="42947"/>
    <row r="42948"/>
    <row r="42949"/>
    <row r="42950"/>
    <row r="42951"/>
    <row r="42952"/>
    <row r="42953"/>
    <row r="42954"/>
    <row r="42955"/>
    <row r="42956"/>
    <row r="42957"/>
    <row r="42958"/>
    <row r="42959"/>
    <row r="42960"/>
    <row r="42961"/>
    <row r="42962"/>
    <row r="42963"/>
    <row r="42964"/>
    <row r="42965"/>
    <row r="42966"/>
    <row r="42967"/>
    <row r="42968"/>
    <row r="42969"/>
    <row r="42970"/>
    <row r="42971"/>
    <row r="42972"/>
    <row r="42973"/>
    <row r="42974"/>
    <row r="42975"/>
    <row r="42976"/>
    <row r="42977"/>
    <row r="42978"/>
    <row r="42979"/>
    <row r="42980"/>
    <row r="42981"/>
    <row r="42982"/>
    <row r="42983"/>
    <row r="42984"/>
    <row r="42985"/>
    <row r="42986"/>
    <row r="42987"/>
    <row r="42988"/>
    <row r="42989"/>
    <row r="42990"/>
    <row r="42991"/>
    <row r="42992"/>
    <row r="42993"/>
    <row r="42994"/>
    <row r="42995"/>
    <row r="42996"/>
    <row r="42997"/>
    <row r="42998"/>
    <row r="42999"/>
    <row r="43000"/>
    <row r="43001"/>
    <row r="43002"/>
    <row r="43003"/>
    <row r="43004"/>
    <row r="43005"/>
    <row r="43006"/>
    <row r="43007"/>
    <row r="43008"/>
    <row r="43009"/>
    <row r="43010"/>
    <row r="43011"/>
    <row r="43012"/>
    <row r="43013"/>
    <row r="43014"/>
    <row r="43015"/>
    <row r="43016"/>
    <row r="43017"/>
    <row r="43018"/>
    <row r="43019"/>
    <row r="43020"/>
    <row r="43021"/>
    <row r="43022"/>
    <row r="43023"/>
    <row r="43024"/>
    <row r="43025"/>
    <row r="43026"/>
    <row r="43027"/>
    <row r="43028"/>
    <row r="43029"/>
    <row r="43030"/>
    <row r="43031"/>
    <row r="43032"/>
    <row r="43033"/>
    <row r="43034"/>
    <row r="43035"/>
    <row r="43036"/>
    <row r="43037"/>
    <row r="43038"/>
    <row r="43039"/>
    <row r="43040"/>
    <row r="43041"/>
    <row r="43042"/>
    <row r="43043"/>
    <row r="43044"/>
    <row r="43045"/>
    <row r="43046"/>
    <row r="43047"/>
    <row r="43048"/>
    <row r="43049"/>
    <row r="43050"/>
    <row r="43051"/>
    <row r="43052"/>
    <row r="43053"/>
    <row r="43054"/>
    <row r="43055"/>
    <row r="43056"/>
    <row r="43057"/>
    <row r="43058"/>
    <row r="43059"/>
    <row r="43060"/>
    <row r="43061"/>
    <row r="43062"/>
    <row r="43063"/>
    <row r="43064"/>
    <row r="43065"/>
    <row r="43066"/>
    <row r="43067"/>
    <row r="43068"/>
    <row r="43069"/>
    <row r="43070"/>
    <row r="43071"/>
    <row r="43072"/>
    <row r="43073"/>
    <row r="43074"/>
    <row r="43075"/>
    <row r="43076"/>
    <row r="43077"/>
    <row r="43078"/>
    <row r="43079"/>
    <row r="43080"/>
    <row r="43081"/>
    <row r="43082"/>
    <row r="43083"/>
    <row r="43084"/>
    <row r="43085"/>
    <row r="43086"/>
    <row r="43087"/>
    <row r="43088"/>
    <row r="43089"/>
    <row r="43090"/>
    <row r="43091"/>
    <row r="43092"/>
    <row r="43093"/>
    <row r="43094"/>
    <row r="43095"/>
    <row r="43096"/>
    <row r="43097"/>
    <row r="43098"/>
    <row r="43099"/>
    <row r="43100"/>
    <row r="43101"/>
    <row r="43102"/>
    <row r="43103"/>
    <row r="43104"/>
    <row r="43105"/>
    <row r="43106"/>
    <row r="43107"/>
    <row r="43108"/>
    <row r="43109"/>
    <row r="43110"/>
    <row r="43111"/>
    <row r="43112"/>
    <row r="43113"/>
    <row r="43114"/>
    <row r="43115"/>
    <row r="43116"/>
    <row r="43117"/>
    <row r="43118"/>
    <row r="43119"/>
    <row r="43120"/>
    <row r="43121"/>
    <row r="43122"/>
    <row r="43123"/>
    <row r="43124"/>
    <row r="43125"/>
    <row r="43126"/>
    <row r="43127"/>
    <row r="43128"/>
    <row r="43129"/>
    <row r="43130"/>
    <row r="43131"/>
    <row r="43132"/>
    <row r="43133"/>
    <row r="43134"/>
    <row r="43135"/>
    <row r="43136"/>
    <row r="43137"/>
    <row r="43138"/>
    <row r="43139"/>
    <row r="43140"/>
    <row r="43141"/>
    <row r="43142"/>
    <row r="43143"/>
    <row r="43144"/>
    <row r="43145"/>
    <row r="43146"/>
    <row r="43147"/>
    <row r="43148"/>
    <row r="43149"/>
    <row r="43150"/>
    <row r="43151"/>
    <row r="43152"/>
    <row r="43153"/>
    <row r="43154"/>
    <row r="43155"/>
    <row r="43156"/>
    <row r="43157"/>
    <row r="43158"/>
    <row r="43159"/>
    <row r="43160"/>
    <row r="43161"/>
    <row r="43162"/>
    <row r="43163"/>
    <row r="43164"/>
    <row r="43165"/>
    <row r="43166"/>
    <row r="43167"/>
    <row r="43168"/>
    <row r="43169"/>
    <row r="43170"/>
    <row r="43171"/>
    <row r="43172"/>
    <row r="43173"/>
    <row r="43174"/>
    <row r="43175"/>
    <row r="43176"/>
    <row r="43177"/>
    <row r="43178"/>
    <row r="43179"/>
    <row r="43180"/>
    <row r="43181"/>
    <row r="43182"/>
    <row r="43183"/>
    <row r="43184"/>
    <row r="43185"/>
    <row r="43186"/>
    <row r="43187"/>
    <row r="43188"/>
    <row r="43189"/>
    <row r="43190"/>
    <row r="43191"/>
    <row r="43192"/>
    <row r="43193"/>
    <row r="43194"/>
    <row r="43195"/>
    <row r="43196"/>
    <row r="43197"/>
    <row r="43198"/>
    <row r="43199"/>
    <row r="43200"/>
    <row r="43201"/>
    <row r="43202"/>
    <row r="43203"/>
    <row r="43204"/>
    <row r="43205"/>
    <row r="43206"/>
    <row r="43207"/>
    <row r="43208"/>
    <row r="43209"/>
    <row r="43210"/>
    <row r="43211"/>
    <row r="43212"/>
    <row r="43213"/>
    <row r="43214"/>
    <row r="43215"/>
    <row r="43216"/>
    <row r="43217"/>
    <row r="43218"/>
    <row r="43219"/>
    <row r="43220"/>
    <row r="43221"/>
    <row r="43222"/>
    <row r="43223"/>
    <row r="43224"/>
    <row r="43225"/>
    <row r="43226"/>
    <row r="43227"/>
    <row r="43228"/>
    <row r="43229"/>
    <row r="43230"/>
    <row r="43231"/>
    <row r="43232"/>
    <row r="43233"/>
    <row r="43234"/>
    <row r="43235"/>
    <row r="43236"/>
    <row r="43237"/>
    <row r="43238"/>
    <row r="43239"/>
    <row r="43240"/>
    <row r="43241"/>
    <row r="43242"/>
    <row r="43243"/>
    <row r="43244"/>
    <row r="43245"/>
    <row r="43246"/>
    <row r="43247"/>
    <row r="43248"/>
    <row r="43249"/>
    <row r="43250"/>
    <row r="43251"/>
    <row r="43252"/>
    <row r="43253"/>
    <row r="43254"/>
    <row r="43255"/>
    <row r="43256"/>
    <row r="43257"/>
    <row r="43258"/>
    <row r="43259"/>
    <row r="43260"/>
    <row r="43261"/>
    <row r="43262"/>
    <row r="43263"/>
    <row r="43264"/>
    <row r="43265"/>
    <row r="43266"/>
    <row r="43267"/>
    <row r="43268"/>
    <row r="43269"/>
    <row r="43270"/>
    <row r="43271"/>
    <row r="43272"/>
    <row r="43273"/>
    <row r="43274"/>
    <row r="43275"/>
    <row r="43276"/>
    <row r="43277"/>
    <row r="43278"/>
    <row r="43279"/>
    <row r="43280"/>
    <row r="43281"/>
    <row r="43282"/>
    <row r="43283"/>
    <row r="43284"/>
    <row r="43285"/>
    <row r="43286"/>
    <row r="43287"/>
    <row r="43288"/>
    <row r="43289"/>
    <row r="43290"/>
    <row r="43291"/>
    <row r="43292"/>
    <row r="43293"/>
    <row r="43294"/>
    <row r="43295"/>
    <row r="43296"/>
    <row r="43297"/>
    <row r="43298"/>
    <row r="43299"/>
    <row r="43300"/>
    <row r="43301"/>
    <row r="43302"/>
    <row r="43303"/>
    <row r="43304"/>
    <row r="43305"/>
    <row r="43306"/>
    <row r="43307"/>
    <row r="43308"/>
    <row r="43309"/>
    <row r="43310"/>
    <row r="43311"/>
    <row r="43312"/>
    <row r="43313"/>
    <row r="43314"/>
    <row r="43315"/>
    <row r="43316"/>
    <row r="43317"/>
    <row r="43318"/>
    <row r="43319"/>
    <row r="43320"/>
    <row r="43321"/>
    <row r="43322"/>
    <row r="43323"/>
    <row r="43324"/>
    <row r="43325"/>
    <row r="43326"/>
    <row r="43327"/>
    <row r="43328"/>
    <row r="43329"/>
    <row r="43330"/>
    <row r="43331"/>
    <row r="43332"/>
    <row r="43333"/>
    <row r="43334"/>
    <row r="43335"/>
    <row r="43336"/>
    <row r="43337"/>
    <row r="43338"/>
    <row r="43339"/>
    <row r="43340"/>
    <row r="43341"/>
    <row r="43342"/>
    <row r="43343"/>
    <row r="43344"/>
    <row r="43345"/>
    <row r="43346"/>
    <row r="43347"/>
    <row r="43348"/>
    <row r="43349"/>
    <row r="43350"/>
    <row r="43351"/>
    <row r="43352"/>
    <row r="43353"/>
    <row r="43354"/>
    <row r="43355"/>
    <row r="43356"/>
    <row r="43357"/>
    <row r="43358"/>
    <row r="43359"/>
    <row r="43360"/>
    <row r="43361"/>
    <row r="43362"/>
    <row r="43363"/>
    <row r="43364"/>
    <row r="43365"/>
    <row r="43366"/>
    <row r="43367"/>
    <row r="43368"/>
    <row r="43369"/>
    <row r="43370"/>
    <row r="43371"/>
    <row r="43372"/>
    <row r="43373"/>
    <row r="43374"/>
    <row r="43375"/>
    <row r="43376"/>
    <row r="43377"/>
    <row r="43378"/>
    <row r="43379"/>
    <row r="43380"/>
    <row r="43381"/>
    <row r="43382"/>
    <row r="43383"/>
    <row r="43384"/>
    <row r="43385"/>
    <row r="43386"/>
    <row r="43387"/>
    <row r="43388"/>
    <row r="43389"/>
    <row r="43390"/>
    <row r="43391"/>
    <row r="43392"/>
    <row r="43393"/>
    <row r="43394"/>
    <row r="43395"/>
    <row r="43396"/>
    <row r="43397"/>
    <row r="43398"/>
    <row r="43399"/>
    <row r="43400"/>
    <row r="43401"/>
    <row r="43402"/>
    <row r="43403"/>
    <row r="43404"/>
    <row r="43405"/>
    <row r="43406"/>
    <row r="43407"/>
    <row r="43408"/>
    <row r="43409"/>
    <row r="43410"/>
    <row r="43411"/>
    <row r="43412"/>
    <row r="43413"/>
    <row r="43414"/>
    <row r="43415"/>
    <row r="43416"/>
    <row r="43417"/>
    <row r="43418"/>
    <row r="43419"/>
    <row r="43420"/>
    <row r="43421"/>
    <row r="43422"/>
    <row r="43423"/>
    <row r="43424"/>
    <row r="43425"/>
    <row r="43426"/>
    <row r="43427"/>
    <row r="43428"/>
    <row r="43429"/>
    <row r="43430"/>
    <row r="43431"/>
    <row r="43432"/>
    <row r="43433"/>
    <row r="43434"/>
    <row r="43435"/>
    <row r="43436"/>
    <row r="43437"/>
    <row r="43438"/>
    <row r="43439"/>
    <row r="43440"/>
    <row r="43441"/>
    <row r="43442"/>
    <row r="43443"/>
    <row r="43444"/>
    <row r="43445"/>
    <row r="43446"/>
    <row r="43447"/>
    <row r="43448"/>
    <row r="43449"/>
    <row r="43450"/>
    <row r="43451"/>
    <row r="43452"/>
    <row r="43453"/>
    <row r="43454"/>
    <row r="43455"/>
    <row r="43456"/>
    <row r="43457"/>
    <row r="43458"/>
    <row r="43459"/>
    <row r="43460"/>
    <row r="43461"/>
    <row r="43462"/>
    <row r="43463"/>
    <row r="43464"/>
    <row r="43465"/>
    <row r="43466"/>
    <row r="43467"/>
    <row r="43468"/>
    <row r="43469"/>
    <row r="43470"/>
    <row r="43471"/>
    <row r="43472"/>
    <row r="43473"/>
    <row r="43474"/>
    <row r="43475"/>
    <row r="43476"/>
    <row r="43477"/>
    <row r="43478"/>
    <row r="43479"/>
    <row r="43480"/>
    <row r="43481"/>
    <row r="43482"/>
    <row r="43483"/>
    <row r="43484"/>
    <row r="43485"/>
    <row r="43486"/>
    <row r="43487"/>
    <row r="43488"/>
    <row r="43489"/>
    <row r="43490"/>
    <row r="43491"/>
    <row r="43492"/>
    <row r="43493"/>
    <row r="43494"/>
    <row r="43495"/>
    <row r="43496"/>
    <row r="43497"/>
    <row r="43498"/>
    <row r="43499"/>
    <row r="43500"/>
    <row r="43501"/>
    <row r="43502"/>
    <row r="43503"/>
    <row r="43504"/>
    <row r="43505"/>
    <row r="43506"/>
    <row r="43507"/>
    <row r="43508"/>
    <row r="43509"/>
    <row r="43510"/>
    <row r="43511"/>
    <row r="43512"/>
    <row r="43513"/>
    <row r="43514"/>
    <row r="43515"/>
    <row r="43516"/>
    <row r="43517"/>
    <row r="43518"/>
    <row r="43519"/>
    <row r="43520"/>
    <row r="43521"/>
    <row r="43522"/>
    <row r="43523"/>
    <row r="43524"/>
    <row r="43525"/>
    <row r="43526"/>
    <row r="43527"/>
    <row r="43528"/>
    <row r="43529"/>
    <row r="43530"/>
    <row r="43531"/>
    <row r="43532"/>
    <row r="43533"/>
    <row r="43534"/>
    <row r="43535"/>
    <row r="43536"/>
    <row r="43537"/>
    <row r="43538"/>
    <row r="43539"/>
    <row r="43540"/>
    <row r="43541"/>
    <row r="43542"/>
    <row r="43543"/>
    <row r="43544"/>
    <row r="43545"/>
    <row r="43546"/>
    <row r="43547"/>
    <row r="43548"/>
    <row r="43549"/>
    <row r="43550"/>
    <row r="43551"/>
    <row r="43552"/>
    <row r="43553"/>
    <row r="43554"/>
    <row r="43555"/>
    <row r="43556"/>
    <row r="43557"/>
    <row r="43558"/>
    <row r="43559"/>
    <row r="43560"/>
    <row r="43561"/>
    <row r="43562"/>
    <row r="43563"/>
    <row r="43564"/>
    <row r="43565"/>
    <row r="43566"/>
    <row r="43567"/>
    <row r="43568"/>
    <row r="43569"/>
    <row r="43570"/>
    <row r="43571"/>
    <row r="43572"/>
    <row r="43573"/>
    <row r="43574"/>
    <row r="43575"/>
    <row r="43576"/>
    <row r="43577"/>
    <row r="43578"/>
    <row r="43579"/>
    <row r="43580"/>
    <row r="43581"/>
    <row r="43582"/>
    <row r="43583"/>
    <row r="43584"/>
    <row r="43585"/>
    <row r="43586"/>
    <row r="43587"/>
    <row r="43588"/>
    <row r="43589"/>
    <row r="43590"/>
    <row r="43591"/>
    <row r="43592"/>
    <row r="43593"/>
    <row r="43594"/>
    <row r="43595"/>
    <row r="43596"/>
    <row r="43597"/>
    <row r="43598"/>
    <row r="43599"/>
    <row r="43600"/>
    <row r="43601"/>
    <row r="43602"/>
    <row r="43603"/>
    <row r="43604"/>
    <row r="43605"/>
    <row r="43606"/>
    <row r="43607"/>
    <row r="43608"/>
    <row r="43609"/>
    <row r="43610"/>
    <row r="43611"/>
    <row r="43612"/>
    <row r="43613"/>
    <row r="43614"/>
    <row r="43615"/>
    <row r="43616"/>
    <row r="43617"/>
    <row r="43618"/>
    <row r="43619"/>
    <row r="43620"/>
    <row r="43621"/>
    <row r="43622"/>
    <row r="43623"/>
    <row r="43624"/>
    <row r="43625"/>
    <row r="43626"/>
    <row r="43627"/>
    <row r="43628"/>
    <row r="43629"/>
    <row r="43630"/>
    <row r="43631"/>
    <row r="43632"/>
    <row r="43633"/>
    <row r="43634"/>
    <row r="43635"/>
    <row r="43636"/>
    <row r="43637"/>
    <row r="43638"/>
    <row r="43639"/>
    <row r="43640"/>
    <row r="43641"/>
    <row r="43642"/>
    <row r="43643"/>
    <row r="43644"/>
    <row r="43645"/>
    <row r="43646"/>
    <row r="43647"/>
    <row r="43648"/>
    <row r="43649"/>
    <row r="43650"/>
    <row r="43651"/>
    <row r="43652"/>
    <row r="43653"/>
    <row r="43654"/>
    <row r="43655"/>
    <row r="43656"/>
    <row r="43657"/>
    <row r="43658"/>
    <row r="43659"/>
    <row r="43660"/>
    <row r="43661"/>
    <row r="43662"/>
    <row r="43663"/>
    <row r="43664"/>
    <row r="43665"/>
    <row r="43666"/>
    <row r="43667"/>
    <row r="43668"/>
    <row r="43669"/>
    <row r="43670"/>
    <row r="43671"/>
    <row r="43672"/>
    <row r="43673"/>
    <row r="43674"/>
    <row r="43675"/>
    <row r="43676"/>
    <row r="43677"/>
    <row r="43678"/>
    <row r="43679"/>
    <row r="43680"/>
    <row r="43681"/>
    <row r="43682"/>
    <row r="43683"/>
    <row r="43684"/>
    <row r="43685"/>
    <row r="43686"/>
    <row r="43687"/>
    <row r="43688"/>
    <row r="43689"/>
    <row r="43690"/>
    <row r="43691"/>
    <row r="43692"/>
    <row r="43693"/>
    <row r="43694"/>
    <row r="43695"/>
    <row r="43696"/>
    <row r="43697"/>
    <row r="43698"/>
    <row r="43699"/>
    <row r="43700"/>
    <row r="43701"/>
    <row r="43702"/>
    <row r="43703"/>
    <row r="43704"/>
    <row r="43705"/>
    <row r="43706"/>
    <row r="43707"/>
    <row r="43708"/>
    <row r="43709"/>
    <row r="43710"/>
    <row r="43711"/>
    <row r="43712"/>
    <row r="43713"/>
    <row r="43714"/>
    <row r="43715"/>
    <row r="43716"/>
    <row r="43717"/>
    <row r="43718"/>
    <row r="43719"/>
    <row r="43720"/>
    <row r="43721"/>
    <row r="43722"/>
    <row r="43723"/>
    <row r="43724"/>
    <row r="43725"/>
    <row r="43726"/>
    <row r="43727"/>
    <row r="43728"/>
    <row r="43729"/>
    <row r="43730"/>
    <row r="43731"/>
    <row r="43732"/>
    <row r="43733"/>
    <row r="43734"/>
    <row r="43735"/>
    <row r="43736"/>
    <row r="43737"/>
    <row r="43738"/>
    <row r="43739"/>
    <row r="43740"/>
    <row r="43741"/>
    <row r="43742"/>
    <row r="43743"/>
    <row r="43744"/>
    <row r="43745"/>
    <row r="43746"/>
    <row r="43747"/>
    <row r="43748"/>
    <row r="43749"/>
    <row r="43750"/>
    <row r="43751"/>
    <row r="43752"/>
    <row r="43753"/>
    <row r="43754"/>
    <row r="43755"/>
    <row r="43756"/>
    <row r="43757"/>
    <row r="43758"/>
    <row r="43759"/>
    <row r="43760"/>
    <row r="43761"/>
    <row r="43762"/>
    <row r="43763"/>
    <row r="43764"/>
    <row r="43765"/>
    <row r="43766"/>
    <row r="43767"/>
    <row r="43768"/>
    <row r="43769"/>
    <row r="43770"/>
    <row r="43771"/>
    <row r="43772"/>
    <row r="43773"/>
    <row r="43774"/>
    <row r="43775"/>
    <row r="43776"/>
    <row r="43777"/>
    <row r="43778"/>
    <row r="43779"/>
    <row r="43780"/>
    <row r="43781"/>
    <row r="43782"/>
    <row r="43783"/>
    <row r="43784"/>
    <row r="43785"/>
    <row r="43786"/>
    <row r="43787"/>
    <row r="43788"/>
    <row r="43789"/>
    <row r="43790"/>
    <row r="43791"/>
    <row r="43792"/>
    <row r="43793"/>
    <row r="43794"/>
    <row r="43795"/>
    <row r="43796"/>
    <row r="43797"/>
    <row r="43798"/>
    <row r="43799"/>
    <row r="43800"/>
    <row r="43801"/>
    <row r="43802"/>
    <row r="43803"/>
    <row r="43804"/>
    <row r="43805"/>
    <row r="43806"/>
    <row r="43807"/>
    <row r="43808"/>
    <row r="43809"/>
    <row r="43810"/>
    <row r="43811"/>
    <row r="43812"/>
    <row r="43813"/>
    <row r="43814"/>
    <row r="43815"/>
    <row r="43816"/>
    <row r="43817"/>
    <row r="43818"/>
    <row r="43819"/>
    <row r="43820"/>
    <row r="43821"/>
    <row r="43822"/>
    <row r="43823"/>
    <row r="43824"/>
    <row r="43825"/>
    <row r="43826"/>
    <row r="43827"/>
    <row r="43828"/>
    <row r="43829"/>
    <row r="43830"/>
    <row r="43831"/>
    <row r="43832"/>
    <row r="43833"/>
    <row r="43834"/>
    <row r="43835"/>
    <row r="43836"/>
    <row r="43837"/>
    <row r="43838"/>
    <row r="43839"/>
    <row r="43840"/>
    <row r="43841"/>
    <row r="43842"/>
    <row r="43843"/>
    <row r="43844"/>
    <row r="43845"/>
    <row r="43846"/>
    <row r="43847"/>
    <row r="43848"/>
    <row r="43849"/>
    <row r="43850"/>
    <row r="43851"/>
    <row r="43852"/>
    <row r="43853"/>
    <row r="43854"/>
    <row r="43855"/>
    <row r="43856"/>
    <row r="43857"/>
    <row r="43858"/>
    <row r="43859"/>
    <row r="43860"/>
    <row r="43861"/>
    <row r="43862"/>
    <row r="43863"/>
    <row r="43864"/>
    <row r="43865"/>
    <row r="43866"/>
    <row r="43867"/>
    <row r="43868"/>
    <row r="43869"/>
    <row r="43870"/>
    <row r="43871"/>
    <row r="43872"/>
    <row r="43873"/>
    <row r="43874"/>
    <row r="43875"/>
    <row r="43876"/>
    <row r="43877"/>
    <row r="43878"/>
    <row r="43879"/>
    <row r="43880"/>
    <row r="43881"/>
    <row r="43882"/>
    <row r="43883"/>
    <row r="43884"/>
    <row r="43885"/>
    <row r="43886"/>
    <row r="43887"/>
    <row r="43888"/>
    <row r="43889"/>
    <row r="43890"/>
    <row r="43891"/>
    <row r="43892"/>
    <row r="43893"/>
    <row r="43894"/>
    <row r="43895"/>
    <row r="43896"/>
    <row r="43897"/>
    <row r="43898"/>
    <row r="43899"/>
    <row r="43900"/>
    <row r="43901"/>
    <row r="43902"/>
    <row r="43903"/>
    <row r="43904"/>
    <row r="43905"/>
    <row r="43906"/>
    <row r="43907"/>
    <row r="43908"/>
    <row r="43909"/>
    <row r="43910"/>
    <row r="43911"/>
    <row r="43912"/>
    <row r="43913"/>
    <row r="43914"/>
    <row r="43915"/>
    <row r="43916"/>
    <row r="43917"/>
    <row r="43918"/>
    <row r="43919"/>
    <row r="43920"/>
    <row r="43921"/>
    <row r="43922"/>
    <row r="43923"/>
    <row r="43924"/>
    <row r="43925"/>
    <row r="43926"/>
    <row r="43927"/>
    <row r="43928"/>
    <row r="43929"/>
    <row r="43930"/>
    <row r="43931"/>
    <row r="43932"/>
    <row r="43933"/>
    <row r="43934"/>
    <row r="43935"/>
    <row r="43936"/>
    <row r="43937"/>
    <row r="43938"/>
    <row r="43939"/>
    <row r="43940"/>
    <row r="43941"/>
    <row r="43942"/>
    <row r="43943"/>
    <row r="43944"/>
    <row r="43945"/>
    <row r="43946"/>
    <row r="43947"/>
    <row r="43948"/>
    <row r="43949"/>
    <row r="43950"/>
    <row r="43951"/>
    <row r="43952"/>
    <row r="43953"/>
    <row r="43954"/>
    <row r="43955"/>
    <row r="43956"/>
    <row r="43957"/>
    <row r="43958"/>
    <row r="43959"/>
    <row r="43960"/>
    <row r="43961"/>
    <row r="43962"/>
    <row r="43963"/>
    <row r="43964"/>
    <row r="43965"/>
    <row r="43966"/>
    <row r="43967"/>
    <row r="43968"/>
    <row r="43969"/>
    <row r="43970"/>
    <row r="43971"/>
    <row r="43972"/>
    <row r="43973"/>
    <row r="43974"/>
    <row r="43975"/>
    <row r="43976"/>
    <row r="43977"/>
    <row r="43978"/>
    <row r="43979"/>
    <row r="43980"/>
    <row r="43981"/>
    <row r="43982"/>
    <row r="43983"/>
    <row r="43984"/>
    <row r="43985"/>
    <row r="43986"/>
    <row r="43987"/>
    <row r="43988"/>
    <row r="43989"/>
    <row r="43990"/>
    <row r="43991"/>
    <row r="43992"/>
    <row r="43993"/>
    <row r="43994"/>
    <row r="43995"/>
    <row r="43996"/>
    <row r="43997"/>
    <row r="43998"/>
    <row r="43999"/>
    <row r="44000"/>
    <row r="44001"/>
    <row r="44002"/>
    <row r="44003"/>
    <row r="44004"/>
    <row r="44005"/>
    <row r="44006"/>
    <row r="44007"/>
    <row r="44008"/>
    <row r="44009"/>
    <row r="44010"/>
    <row r="44011"/>
    <row r="44012"/>
    <row r="44013"/>
    <row r="44014"/>
    <row r="44015"/>
    <row r="44016"/>
    <row r="44017"/>
    <row r="44018"/>
    <row r="44019"/>
    <row r="44020"/>
    <row r="44021"/>
    <row r="44022"/>
    <row r="44023"/>
    <row r="44024"/>
    <row r="44025"/>
    <row r="44026"/>
    <row r="44027"/>
    <row r="44028"/>
    <row r="44029"/>
    <row r="44030"/>
    <row r="44031"/>
    <row r="44032"/>
    <row r="44033"/>
    <row r="44034"/>
    <row r="44035"/>
    <row r="44036"/>
    <row r="44037"/>
    <row r="44038"/>
    <row r="44039"/>
    <row r="44040"/>
    <row r="44041"/>
    <row r="44042"/>
    <row r="44043"/>
    <row r="44044"/>
    <row r="44045"/>
    <row r="44046"/>
    <row r="44047"/>
    <row r="44048"/>
    <row r="44049"/>
    <row r="44050"/>
    <row r="44051"/>
    <row r="44052"/>
    <row r="44053"/>
    <row r="44054"/>
    <row r="44055"/>
    <row r="44056"/>
    <row r="44057"/>
    <row r="44058"/>
    <row r="44059"/>
    <row r="44060"/>
    <row r="44061"/>
    <row r="44062"/>
    <row r="44063"/>
    <row r="44064"/>
    <row r="44065"/>
    <row r="44066"/>
    <row r="44067"/>
    <row r="44068"/>
    <row r="44069"/>
    <row r="44070"/>
    <row r="44071"/>
    <row r="44072"/>
    <row r="44073"/>
    <row r="44074"/>
    <row r="44075"/>
    <row r="44076"/>
    <row r="44077"/>
    <row r="44078"/>
    <row r="44079"/>
    <row r="44080"/>
    <row r="44081"/>
    <row r="44082"/>
    <row r="44083"/>
    <row r="44084"/>
    <row r="44085"/>
    <row r="44086"/>
    <row r="44087"/>
    <row r="44088"/>
    <row r="44089"/>
    <row r="44090"/>
    <row r="44091"/>
    <row r="44092"/>
    <row r="44093"/>
    <row r="44094"/>
    <row r="44095"/>
    <row r="44096"/>
    <row r="44097"/>
    <row r="44098"/>
    <row r="44099"/>
    <row r="44100"/>
    <row r="44101"/>
    <row r="44102"/>
    <row r="44103"/>
    <row r="44104"/>
    <row r="44105"/>
    <row r="44106"/>
    <row r="44107"/>
    <row r="44108"/>
    <row r="44109"/>
    <row r="44110"/>
    <row r="44111"/>
    <row r="44112"/>
    <row r="44113"/>
    <row r="44114"/>
    <row r="44115"/>
    <row r="44116"/>
    <row r="44117"/>
    <row r="44118"/>
    <row r="44119"/>
    <row r="44120"/>
    <row r="44121"/>
    <row r="44122"/>
    <row r="44123"/>
    <row r="44124"/>
    <row r="44125"/>
    <row r="44126"/>
    <row r="44127"/>
    <row r="44128"/>
    <row r="44129"/>
    <row r="44130"/>
    <row r="44131"/>
    <row r="44132"/>
    <row r="44133"/>
    <row r="44134"/>
    <row r="44135"/>
    <row r="44136"/>
    <row r="44137"/>
    <row r="44138"/>
    <row r="44139"/>
    <row r="44140"/>
    <row r="44141"/>
    <row r="44142"/>
    <row r="44143"/>
    <row r="44144"/>
    <row r="44145"/>
    <row r="44146"/>
    <row r="44147"/>
    <row r="44148"/>
    <row r="44149"/>
    <row r="44150"/>
    <row r="44151"/>
    <row r="44152"/>
    <row r="44153"/>
    <row r="44154"/>
    <row r="44155"/>
    <row r="44156"/>
    <row r="44157"/>
    <row r="44158"/>
    <row r="44159"/>
    <row r="44160"/>
    <row r="44161"/>
    <row r="44162"/>
    <row r="44163"/>
    <row r="44164"/>
    <row r="44165"/>
    <row r="44166"/>
    <row r="44167"/>
    <row r="44168"/>
    <row r="44169"/>
    <row r="44170"/>
    <row r="44171"/>
    <row r="44172"/>
    <row r="44173"/>
    <row r="44174"/>
    <row r="44175"/>
    <row r="44176"/>
    <row r="44177"/>
    <row r="44178"/>
    <row r="44179"/>
    <row r="44180"/>
    <row r="44181"/>
    <row r="44182"/>
    <row r="44183"/>
    <row r="44184"/>
    <row r="44185"/>
    <row r="44186"/>
    <row r="44187"/>
    <row r="44188"/>
    <row r="44189"/>
    <row r="44190"/>
    <row r="44191"/>
    <row r="44192"/>
    <row r="44193"/>
    <row r="44194"/>
    <row r="44195"/>
    <row r="44196"/>
    <row r="44197"/>
    <row r="44198"/>
    <row r="44199"/>
    <row r="44200"/>
    <row r="44201"/>
    <row r="44202"/>
    <row r="44203"/>
    <row r="44204"/>
    <row r="44205"/>
    <row r="44206"/>
    <row r="44207"/>
    <row r="44208"/>
    <row r="44209"/>
    <row r="44210"/>
    <row r="44211"/>
    <row r="44212"/>
    <row r="44213"/>
    <row r="44214"/>
    <row r="44215"/>
    <row r="44216"/>
    <row r="44217"/>
    <row r="44218"/>
    <row r="44219"/>
    <row r="44220"/>
    <row r="44221"/>
    <row r="44222"/>
    <row r="44223"/>
    <row r="44224"/>
    <row r="44225"/>
    <row r="44226"/>
    <row r="44227"/>
    <row r="44228"/>
    <row r="44229"/>
    <row r="44230"/>
    <row r="44231"/>
    <row r="44232"/>
    <row r="44233"/>
    <row r="44234"/>
    <row r="44235"/>
    <row r="44236"/>
    <row r="44237"/>
    <row r="44238"/>
    <row r="44239"/>
    <row r="44240"/>
    <row r="44241"/>
    <row r="44242"/>
    <row r="44243"/>
    <row r="44244"/>
    <row r="44245"/>
    <row r="44246"/>
    <row r="44247"/>
    <row r="44248"/>
    <row r="44249"/>
    <row r="44250"/>
    <row r="44251"/>
    <row r="44252"/>
    <row r="44253"/>
    <row r="44254"/>
    <row r="44255"/>
    <row r="44256"/>
    <row r="44257"/>
    <row r="44258"/>
    <row r="44259"/>
    <row r="44260"/>
    <row r="44261"/>
    <row r="44262"/>
    <row r="44263"/>
    <row r="44264"/>
    <row r="44265"/>
    <row r="44266"/>
    <row r="44267"/>
    <row r="44268"/>
    <row r="44269"/>
    <row r="44270"/>
    <row r="44271"/>
    <row r="44272"/>
    <row r="44273"/>
    <row r="44274"/>
    <row r="44275"/>
    <row r="44276"/>
    <row r="44277"/>
    <row r="44278"/>
    <row r="44279"/>
    <row r="44280"/>
    <row r="44281"/>
    <row r="44282"/>
    <row r="44283"/>
    <row r="44284"/>
    <row r="44285"/>
    <row r="44286"/>
    <row r="44287"/>
    <row r="44288"/>
    <row r="44289"/>
    <row r="44290"/>
    <row r="44291"/>
    <row r="44292"/>
    <row r="44293"/>
    <row r="44294"/>
    <row r="44295"/>
    <row r="44296"/>
    <row r="44297"/>
    <row r="44298"/>
    <row r="44299"/>
    <row r="44300"/>
    <row r="44301"/>
    <row r="44302"/>
    <row r="44303"/>
    <row r="44304"/>
    <row r="44305"/>
    <row r="44306"/>
    <row r="44307"/>
    <row r="44308"/>
    <row r="44309"/>
    <row r="44310"/>
    <row r="44311"/>
    <row r="44312"/>
    <row r="44313"/>
    <row r="44314"/>
    <row r="44315"/>
    <row r="44316"/>
    <row r="44317"/>
    <row r="44318"/>
    <row r="44319"/>
    <row r="44320"/>
    <row r="44321"/>
    <row r="44322"/>
    <row r="44323"/>
    <row r="44324"/>
    <row r="44325"/>
    <row r="44326"/>
    <row r="44327"/>
    <row r="44328"/>
    <row r="44329"/>
    <row r="44330"/>
    <row r="44331"/>
    <row r="44332"/>
    <row r="44333"/>
    <row r="44334"/>
    <row r="44335"/>
    <row r="44336"/>
    <row r="44337"/>
    <row r="44338"/>
    <row r="44339"/>
    <row r="44340"/>
    <row r="44341"/>
    <row r="44342"/>
    <row r="44343"/>
    <row r="44344"/>
    <row r="44345"/>
    <row r="44346"/>
    <row r="44347"/>
    <row r="44348"/>
    <row r="44349"/>
    <row r="44350"/>
    <row r="44351"/>
    <row r="44352"/>
    <row r="44353"/>
    <row r="44354"/>
    <row r="44355"/>
    <row r="44356"/>
    <row r="44357"/>
    <row r="44358"/>
    <row r="44359"/>
    <row r="44360"/>
    <row r="44361"/>
    <row r="44362"/>
    <row r="44363"/>
    <row r="44364"/>
    <row r="44365"/>
    <row r="44366"/>
    <row r="44367"/>
    <row r="44368"/>
    <row r="44369"/>
    <row r="44370"/>
    <row r="44371"/>
    <row r="44372"/>
    <row r="44373"/>
    <row r="44374"/>
    <row r="44375"/>
    <row r="44376"/>
    <row r="44377"/>
    <row r="44378"/>
    <row r="44379"/>
    <row r="44380"/>
    <row r="44381"/>
    <row r="44382"/>
    <row r="44383"/>
    <row r="44384"/>
    <row r="44385"/>
    <row r="44386"/>
    <row r="44387"/>
    <row r="44388"/>
    <row r="44389"/>
    <row r="44390"/>
    <row r="44391"/>
    <row r="44392"/>
    <row r="44393"/>
    <row r="44394"/>
    <row r="44395"/>
    <row r="44396"/>
    <row r="44397"/>
    <row r="44398"/>
    <row r="44399"/>
    <row r="44400"/>
    <row r="44401"/>
    <row r="44402"/>
    <row r="44403"/>
    <row r="44404"/>
    <row r="44405"/>
    <row r="44406"/>
    <row r="44407"/>
    <row r="44408"/>
    <row r="44409"/>
    <row r="44410"/>
    <row r="44411"/>
    <row r="44412"/>
    <row r="44413"/>
    <row r="44414"/>
    <row r="44415"/>
    <row r="44416"/>
    <row r="44417"/>
    <row r="44418"/>
    <row r="44419"/>
    <row r="44420"/>
    <row r="44421"/>
    <row r="44422"/>
    <row r="44423"/>
    <row r="44424"/>
    <row r="44425"/>
    <row r="44426"/>
    <row r="44427"/>
    <row r="44428"/>
    <row r="44429"/>
    <row r="44430"/>
    <row r="44431"/>
    <row r="44432"/>
    <row r="44433"/>
    <row r="44434"/>
    <row r="44435"/>
    <row r="44436"/>
    <row r="44437"/>
    <row r="44438"/>
    <row r="44439"/>
    <row r="44440"/>
    <row r="44441"/>
    <row r="44442"/>
    <row r="44443"/>
    <row r="44444"/>
    <row r="44445"/>
    <row r="44446"/>
    <row r="44447"/>
    <row r="44448"/>
    <row r="44449"/>
    <row r="44450"/>
    <row r="44451"/>
    <row r="44452"/>
    <row r="44453"/>
    <row r="44454"/>
    <row r="44455"/>
    <row r="44456"/>
    <row r="44457"/>
    <row r="44458"/>
    <row r="44459"/>
    <row r="44460"/>
    <row r="44461"/>
    <row r="44462"/>
    <row r="44463"/>
    <row r="44464"/>
    <row r="44465"/>
    <row r="44466"/>
    <row r="44467"/>
    <row r="44468"/>
    <row r="44469"/>
    <row r="44470"/>
    <row r="44471"/>
    <row r="44472"/>
    <row r="44473"/>
    <row r="44474"/>
    <row r="44475"/>
    <row r="44476"/>
    <row r="44477"/>
    <row r="44478"/>
    <row r="44479"/>
    <row r="44480"/>
    <row r="44481"/>
    <row r="44482"/>
    <row r="44483"/>
    <row r="44484"/>
    <row r="44485"/>
    <row r="44486"/>
    <row r="44487"/>
    <row r="44488"/>
    <row r="44489"/>
    <row r="44490"/>
    <row r="44491"/>
    <row r="44492"/>
    <row r="44493"/>
    <row r="44494"/>
    <row r="44495"/>
    <row r="44496"/>
    <row r="44497"/>
    <row r="44498"/>
    <row r="44499"/>
    <row r="44500"/>
    <row r="44501"/>
    <row r="44502"/>
    <row r="44503"/>
    <row r="44504"/>
    <row r="44505"/>
    <row r="44506"/>
    <row r="44507"/>
    <row r="44508"/>
    <row r="44509"/>
    <row r="44510"/>
    <row r="44511"/>
    <row r="44512"/>
    <row r="44513"/>
    <row r="44514"/>
    <row r="44515"/>
    <row r="44516"/>
    <row r="44517"/>
    <row r="44518"/>
    <row r="44519"/>
    <row r="44520"/>
    <row r="44521"/>
    <row r="44522"/>
    <row r="44523"/>
    <row r="44524"/>
    <row r="44525"/>
    <row r="44526"/>
    <row r="44527"/>
    <row r="44528"/>
    <row r="44529"/>
    <row r="44530"/>
    <row r="44531"/>
    <row r="44532"/>
    <row r="44533"/>
    <row r="44534"/>
    <row r="44535"/>
    <row r="44536"/>
    <row r="44537"/>
    <row r="44538"/>
    <row r="44539"/>
    <row r="44540"/>
    <row r="44541"/>
    <row r="44542"/>
    <row r="44543"/>
    <row r="44544"/>
    <row r="44545"/>
    <row r="44546"/>
    <row r="44547"/>
    <row r="44548"/>
    <row r="44549"/>
    <row r="44550"/>
    <row r="44551"/>
    <row r="44552"/>
    <row r="44553"/>
    <row r="44554"/>
    <row r="44555"/>
    <row r="44556"/>
    <row r="44557"/>
    <row r="44558"/>
    <row r="44559"/>
    <row r="44560"/>
    <row r="44561"/>
    <row r="44562"/>
    <row r="44563"/>
    <row r="44564"/>
    <row r="44565"/>
    <row r="44566"/>
    <row r="44567"/>
    <row r="44568"/>
    <row r="44569"/>
    <row r="44570"/>
    <row r="44571"/>
    <row r="44572"/>
    <row r="44573"/>
    <row r="44574"/>
    <row r="44575"/>
    <row r="44576"/>
    <row r="44577"/>
    <row r="44578"/>
    <row r="44579"/>
    <row r="44580"/>
    <row r="44581"/>
    <row r="44582"/>
    <row r="44583"/>
    <row r="44584"/>
    <row r="44585"/>
    <row r="44586"/>
    <row r="44587"/>
    <row r="44588"/>
    <row r="44589"/>
    <row r="44590"/>
    <row r="44591"/>
    <row r="44592"/>
    <row r="44593"/>
    <row r="44594"/>
    <row r="44595"/>
    <row r="44596"/>
    <row r="44597"/>
    <row r="44598"/>
    <row r="44599"/>
    <row r="44600"/>
    <row r="44601"/>
    <row r="44602"/>
    <row r="44603"/>
    <row r="44604"/>
    <row r="44605"/>
    <row r="44606"/>
    <row r="44607"/>
    <row r="44608"/>
    <row r="44609"/>
    <row r="44610"/>
    <row r="44611"/>
    <row r="44612"/>
    <row r="44613"/>
    <row r="44614"/>
    <row r="44615"/>
    <row r="44616"/>
    <row r="44617"/>
    <row r="44618"/>
    <row r="44619"/>
    <row r="44620"/>
    <row r="44621"/>
    <row r="44622"/>
    <row r="44623"/>
    <row r="44624"/>
    <row r="44625"/>
    <row r="44626"/>
    <row r="44627"/>
    <row r="44628"/>
    <row r="44629"/>
    <row r="44630"/>
    <row r="44631"/>
    <row r="44632"/>
    <row r="44633"/>
    <row r="44634"/>
    <row r="44635"/>
    <row r="44636"/>
    <row r="44637"/>
    <row r="44638"/>
    <row r="44639"/>
    <row r="44640"/>
    <row r="44641"/>
    <row r="44642"/>
    <row r="44643"/>
    <row r="44644"/>
    <row r="44645"/>
    <row r="44646"/>
    <row r="44647"/>
    <row r="44648"/>
    <row r="44649"/>
    <row r="44650"/>
    <row r="44651"/>
    <row r="44652"/>
    <row r="44653"/>
    <row r="44654"/>
    <row r="44655"/>
    <row r="44656"/>
    <row r="44657"/>
    <row r="44658"/>
    <row r="44659"/>
    <row r="44660"/>
    <row r="44661"/>
    <row r="44662"/>
    <row r="44663"/>
    <row r="44664"/>
    <row r="44665"/>
    <row r="44666"/>
    <row r="44667"/>
    <row r="44668"/>
    <row r="44669"/>
    <row r="44670"/>
    <row r="44671"/>
    <row r="44672"/>
    <row r="44673"/>
    <row r="44674"/>
    <row r="44675"/>
    <row r="44676"/>
    <row r="44677"/>
    <row r="44678"/>
    <row r="44679"/>
    <row r="44680"/>
    <row r="44681"/>
    <row r="44682"/>
    <row r="44683"/>
    <row r="44684"/>
    <row r="44685"/>
    <row r="44686"/>
    <row r="44687"/>
    <row r="44688"/>
    <row r="44689"/>
    <row r="44690"/>
    <row r="44691"/>
    <row r="44692"/>
    <row r="44693"/>
    <row r="44694"/>
    <row r="44695"/>
    <row r="44696"/>
    <row r="44697"/>
    <row r="44698"/>
    <row r="44699"/>
    <row r="44700"/>
    <row r="44701"/>
    <row r="44702"/>
    <row r="44703"/>
    <row r="44704"/>
    <row r="44705"/>
    <row r="44706"/>
    <row r="44707"/>
    <row r="44708"/>
    <row r="44709"/>
    <row r="44710"/>
    <row r="44711"/>
    <row r="44712"/>
    <row r="44713"/>
    <row r="44714"/>
    <row r="44715"/>
    <row r="44716"/>
    <row r="44717"/>
    <row r="44718"/>
    <row r="44719"/>
    <row r="44720"/>
    <row r="44721"/>
    <row r="44722"/>
    <row r="44723"/>
    <row r="44724"/>
    <row r="44725"/>
    <row r="44726"/>
    <row r="44727"/>
    <row r="44728"/>
    <row r="44729"/>
    <row r="44730"/>
    <row r="44731"/>
    <row r="44732"/>
    <row r="44733"/>
    <row r="44734"/>
    <row r="44735"/>
    <row r="44736"/>
    <row r="44737"/>
    <row r="44738"/>
    <row r="44739"/>
    <row r="44740"/>
    <row r="44741"/>
    <row r="44742"/>
    <row r="44743"/>
    <row r="44744"/>
    <row r="44745"/>
    <row r="44746"/>
    <row r="44747"/>
    <row r="44748"/>
    <row r="44749"/>
    <row r="44750"/>
    <row r="44751"/>
    <row r="44752"/>
    <row r="44753"/>
    <row r="44754"/>
    <row r="44755"/>
    <row r="44756"/>
    <row r="44757"/>
    <row r="44758"/>
    <row r="44759"/>
    <row r="44760"/>
    <row r="44761"/>
    <row r="44762"/>
    <row r="44763"/>
    <row r="44764"/>
    <row r="44765"/>
    <row r="44766"/>
    <row r="44767"/>
    <row r="44768"/>
    <row r="44769"/>
    <row r="44770"/>
    <row r="44771"/>
    <row r="44772"/>
    <row r="44773"/>
    <row r="44774"/>
    <row r="44775"/>
    <row r="44776"/>
    <row r="44777"/>
    <row r="44778"/>
    <row r="44779"/>
    <row r="44780"/>
    <row r="44781"/>
    <row r="44782"/>
    <row r="44783"/>
    <row r="44784"/>
    <row r="44785"/>
    <row r="44786"/>
    <row r="44787"/>
    <row r="44788"/>
    <row r="44789"/>
    <row r="44790"/>
    <row r="44791"/>
    <row r="44792"/>
    <row r="44793"/>
    <row r="44794"/>
    <row r="44795"/>
    <row r="44796"/>
    <row r="44797"/>
    <row r="44798"/>
    <row r="44799"/>
    <row r="44800"/>
    <row r="44801"/>
    <row r="44802"/>
    <row r="44803"/>
    <row r="44804"/>
    <row r="44805"/>
    <row r="44806"/>
    <row r="44807"/>
    <row r="44808"/>
    <row r="44809"/>
    <row r="44810"/>
    <row r="44811"/>
    <row r="44812"/>
    <row r="44813"/>
    <row r="44814"/>
    <row r="44815"/>
    <row r="44816"/>
    <row r="44817"/>
    <row r="44818"/>
    <row r="44819"/>
    <row r="44820"/>
    <row r="44821"/>
    <row r="44822"/>
    <row r="44823"/>
    <row r="44824"/>
    <row r="44825"/>
    <row r="44826"/>
    <row r="44827"/>
    <row r="44828"/>
    <row r="44829"/>
    <row r="44830"/>
    <row r="44831"/>
    <row r="44832"/>
    <row r="44833"/>
    <row r="44834"/>
    <row r="44835"/>
    <row r="44836"/>
    <row r="44837"/>
    <row r="44838"/>
    <row r="44839"/>
    <row r="44840"/>
    <row r="44841"/>
    <row r="44842"/>
    <row r="44843"/>
    <row r="44844"/>
    <row r="44845"/>
    <row r="44846"/>
    <row r="44847"/>
    <row r="44848"/>
    <row r="44849"/>
    <row r="44850"/>
    <row r="44851"/>
    <row r="44852"/>
    <row r="44853"/>
    <row r="44854"/>
    <row r="44855"/>
    <row r="44856"/>
    <row r="44857"/>
    <row r="44858"/>
    <row r="44859"/>
    <row r="44860"/>
    <row r="44861"/>
    <row r="44862"/>
    <row r="44863"/>
    <row r="44864"/>
    <row r="44865"/>
    <row r="44866"/>
    <row r="44867"/>
    <row r="44868"/>
    <row r="44869"/>
    <row r="44870"/>
    <row r="44871"/>
    <row r="44872"/>
    <row r="44873"/>
    <row r="44874"/>
    <row r="44875"/>
    <row r="44876"/>
    <row r="44877"/>
    <row r="44878"/>
    <row r="44879"/>
    <row r="44880"/>
    <row r="44881"/>
    <row r="44882"/>
    <row r="44883"/>
    <row r="44884"/>
    <row r="44885"/>
    <row r="44886"/>
    <row r="44887"/>
    <row r="44888"/>
    <row r="44889"/>
    <row r="44890"/>
    <row r="44891"/>
    <row r="44892"/>
    <row r="44893"/>
    <row r="44894"/>
    <row r="44895"/>
    <row r="44896"/>
    <row r="44897"/>
    <row r="44898"/>
    <row r="44899"/>
    <row r="44900"/>
    <row r="44901"/>
    <row r="44902"/>
    <row r="44903"/>
    <row r="44904"/>
    <row r="44905"/>
    <row r="44906"/>
    <row r="44907"/>
    <row r="44908"/>
    <row r="44909"/>
    <row r="44910"/>
    <row r="44911"/>
    <row r="44912"/>
    <row r="44913"/>
    <row r="44914"/>
    <row r="44915"/>
    <row r="44916"/>
    <row r="44917"/>
    <row r="44918"/>
    <row r="44919"/>
    <row r="44920"/>
    <row r="44921"/>
    <row r="44922"/>
    <row r="44923"/>
    <row r="44924"/>
    <row r="44925"/>
    <row r="44926"/>
    <row r="44927"/>
    <row r="44928"/>
    <row r="44929"/>
    <row r="44930"/>
    <row r="44931"/>
    <row r="44932"/>
    <row r="44933"/>
    <row r="44934"/>
    <row r="44935"/>
    <row r="44936"/>
    <row r="44937"/>
    <row r="44938"/>
    <row r="44939"/>
    <row r="44940"/>
    <row r="44941"/>
    <row r="44942"/>
    <row r="44943"/>
    <row r="44944"/>
    <row r="44945"/>
    <row r="44946"/>
    <row r="44947"/>
    <row r="44948"/>
    <row r="44949"/>
    <row r="44950"/>
    <row r="44951"/>
    <row r="44952"/>
    <row r="44953"/>
    <row r="44954"/>
    <row r="44955"/>
    <row r="44956"/>
    <row r="44957"/>
    <row r="44958"/>
    <row r="44959"/>
    <row r="44960"/>
    <row r="44961"/>
    <row r="44962"/>
    <row r="44963"/>
    <row r="44964"/>
    <row r="44965"/>
    <row r="44966"/>
    <row r="44967"/>
    <row r="44968"/>
    <row r="44969"/>
    <row r="44970"/>
    <row r="44971"/>
    <row r="44972"/>
    <row r="44973"/>
    <row r="44974"/>
    <row r="44975"/>
    <row r="44976"/>
    <row r="44977"/>
    <row r="44978"/>
    <row r="44979"/>
    <row r="44980"/>
    <row r="44981"/>
    <row r="44982"/>
    <row r="44983"/>
    <row r="44984"/>
    <row r="44985"/>
    <row r="44986"/>
    <row r="44987"/>
    <row r="44988"/>
    <row r="44989"/>
    <row r="44990"/>
    <row r="44991"/>
    <row r="44992"/>
    <row r="44993"/>
    <row r="44994"/>
    <row r="44995"/>
    <row r="44996"/>
    <row r="44997"/>
    <row r="44998"/>
    <row r="44999"/>
    <row r="45000"/>
    <row r="45001"/>
    <row r="45002"/>
    <row r="45003"/>
    <row r="45004"/>
    <row r="45005"/>
    <row r="45006"/>
    <row r="45007"/>
    <row r="45008"/>
    <row r="45009"/>
    <row r="45010"/>
    <row r="45011"/>
    <row r="45012"/>
    <row r="45013"/>
    <row r="45014"/>
    <row r="45015"/>
    <row r="45016"/>
    <row r="45017"/>
    <row r="45018"/>
    <row r="45019"/>
    <row r="45020"/>
    <row r="45021"/>
    <row r="45022"/>
    <row r="45023"/>
    <row r="45024"/>
    <row r="45025"/>
    <row r="45026"/>
    <row r="45027"/>
    <row r="45028"/>
    <row r="45029"/>
    <row r="45030"/>
    <row r="45031"/>
    <row r="45032"/>
    <row r="45033"/>
    <row r="45034"/>
    <row r="45035"/>
    <row r="45036"/>
    <row r="45037"/>
    <row r="45038"/>
    <row r="45039"/>
    <row r="45040"/>
    <row r="45041"/>
    <row r="45042"/>
    <row r="45043"/>
    <row r="45044"/>
    <row r="45045"/>
    <row r="45046"/>
    <row r="45047"/>
    <row r="45048"/>
    <row r="45049"/>
    <row r="45050"/>
    <row r="45051"/>
    <row r="45052"/>
    <row r="45053"/>
    <row r="45054"/>
    <row r="45055"/>
    <row r="45056"/>
    <row r="45057"/>
    <row r="45058"/>
    <row r="45059"/>
    <row r="45060"/>
    <row r="45061"/>
    <row r="45062"/>
    <row r="45063"/>
    <row r="45064"/>
    <row r="45065"/>
    <row r="45066"/>
    <row r="45067"/>
    <row r="45068"/>
    <row r="45069"/>
    <row r="45070"/>
    <row r="45071"/>
    <row r="45072"/>
    <row r="45073"/>
    <row r="45074"/>
    <row r="45075"/>
    <row r="45076"/>
    <row r="45077"/>
    <row r="45078"/>
    <row r="45079"/>
    <row r="45080"/>
    <row r="45081"/>
    <row r="45082"/>
    <row r="45083"/>
    <row r="45084"/>
    <row r="45085"/>
    <row r="45086"/>
    <row r="45087"/>
    <row r="45088"/>
    <row r="45089"/>
    <row r="45090"/>
    <row r="45091"/>
    <row r="45092"/>
    <row r="45093"/>
    <row r="45094"/>
    <row r="45095"/>
    <row r="45096"/>
    <row r="45097"/>
    <row r="45098"/>
    <row r="45099"/>
    <row r="45100"/>
    <row r="45101"/>
    <row r="45102"/>
    <row r="45103"/>
    <row r="45104"/>
    <row r="45105"/>
    <row r="45106"/>
    <row r="45107"/>
    <row r="45108"/>
    <row r="45109"/>
    <row r="45110"/>
    <row r="45111"/>
    <row r="45112"/>
    <row r="45113"/>
    <row r="45114"/>
    <row r="45115"/>
    <row r="45116"/>
    <row r="45117"/>
    <row r="45118"/>
    <row r="45119"/>
    <row r="45120"/>
    <row r="45121"/>
    <row r="45122"/>
    <row r="45123"/>
    <row r="45124"/>
    <row r="45125"/>
    <row r="45126"/>
    <row r="45127"/>
    <row r="45128"/>
    <row r="45129"/>
    <row r="45130"/>
    <row r="45131"/>
    <row r="45132"/>
    <row r="45133"/>
    <row r="45134"/>
    <row r="45135"/>
    <row r="45136"/>
    <row r="45137"/>
    <row r="45138"/>
    <row r="45139"/>
    <row r="45140"/>
    <row r="45141"/>
    <row r="45142"/>
    <row r="45143"/>
    <row r="45144"/>
    <row r="45145"/>
    <row r="45146"/>
    <row r="45147"/>
    <row r="45148"/>
    <row r="45149"/>
    <row r="45150"/>
    <row r="45151"/>
    <row r="45152"/>
    <row r="45153"/>
    <row r="45154"/>
    <row r="45155"/>
    <row r="45156"/>
    <row r="45157"/>
    <row r="45158"/>
    <row r="45159"/>
    <row r="45160"/>
    <row r="45161"/>
    <row r="45162"/>
    <row r="45163"/>
    <row r="45164"/>
    <row r="45165"/>
    <row r="45166"/>
    <row r="45167"/>
    <row r="45168"/>
    <row r="45169"/>
    <row r="45170"/>
    <row r="45171"/>
    <row r="45172"/>
    <row r="45173"/>
    <row r="45174"/>
    <row r="45175"/>
    <row r="45176"/>
    <row r="45177"/>
    <row r="45178"/>
    <row r="45179"/>
    <row r="45180"/>
    <row r="45181"/>
    <row r="45182"/>
    <row r="45183"/>
    <row r="45184"/>
    <row r="45185"/>
    <row r="45186"/>
    <row r="45187"/>
    <row r="45188"/>
    <row r="45189"/>
    <row r="45190"/>
    <row r="45191"/>
    <row r="45192"/>
    <row r="45193"/>
    <row r="45194"/>
    <row r="45195"/>
    <row r="45196"/>
    <row r="45197"/>
    <row r="45198"/>
    <row r="45199"/>
    <row r="45200"/>
    <row r="45201"/>
    <row r="45202"/>
    <row r="45203"/>
    <row r="45204"/>
    <row r="45205"/>
    <row r="45206"/>
    <row r="45207"/>
    <row r="45208"/>
    <row r="45209"/>
    <row r="45210"/>
    <row r="45211"/>
    <row r="45212"/>
    <row r="45213"/>
    <row r="45214"/>
    <row r="45215"/>
    <row r="45216"/>
    <row r="45217"/>
    <row r="45218"/>
    <row r="45219"/>
    <row r="45220"/>
    <row r="45221"/>
    <row r="45222"/>
    <row r="45223"/>
    <row r="45224"/>
    <row r="45225"/>
    <row r="45226"/>
    <row r="45227"/>
    <row r="45228"/>
    <row r="45229"/>
    <row r="45230"/>
    <row r="45231"/>
    <row r="45232"/>
    <row r="45233"/>
    <row r="45234"/>
    <row r="45235"/>
    <row r="45236"/>
    <row r="45237"/>
    <row r="45238"/>
    <row r="45239"/>
    <row r="45240"/>
    <row r="45241"/>
    <row r="45242"/>
    <row r="45243"/>
    <row r="45244"/>
    <row r="45245"/>
    <row r="45246"/>
    <row r="45247"/>
    <row r="45248"/>
    <row r="45249"/>
    <row r="45250"/>
    <row r="45251"/>
    <row r="45252"/>
    <row r="45253"/>
    <row r="45254"/>
    <row r="45255"/>
    <row r="45256"/>
    <row r="45257"/>
    <row r="45258"/>
    <row r="45259"/>
    <row r="45260"/>
    <row r="45261"/>
    <row r="45262"/>
    <row r="45263"/>
    <row r="45264"/>
    <row r="45265"/>
    <row r="45266"/>
    <row r="45267"/>
    <row r="45268"/>
    <row r="45269"/>
    <row r="45270"/>
    <row r="45271"/>
    <row r="45272"/>
    <row r="45273"/>
    <row r="45274"/>
    <row r="45275"/>
    <row r="45276"/>
    <row r="45277"/>
    <row r="45278"/>
    <row r="45279"/>
    <row r="45280"/>
    <row r="45281"/>
    <row r="45282"/>
    <row r="45283"/>
    <row r="45284"/>
    <row r="45285"/>
    <row r="45286"/>
    <row r="45287"/>
    <row r="45288"/>
    <row r="45289"/>
    <row r="45290"/>
    <row r="45291"/>
    <row r="45292"/>
    <row r="45293"/>
    <row r="45294"/>
    <row r="45295"/>
    <row r="45296"/>
    <row r="45297"/>
    <row r="45298"/>
    <row r="45299"/>
    <row r="45300"/>
    <row r="45301"/>
    <row r="45302"/>
    <row r="45303"/>
    <row r="45304"/>
    <row r="45305"/>
    <row r="45306"/>
    <row r="45307"/>
    <row r="45308"/>
    <row r="45309"/>
    <row r="45310"/>
    <row r="45311"/>
    <row r="45312"/>
    <row r="45313"/>
    <row r="45314"/>
    <row r="45315"/>
    <row r="45316"/>
    <row r="45317"/>
    <row r="45318"/>
    <row r="45319"/>
    <row r="45320"/>
    <row r="45321"/>
    <row r="45322"/>
    <row r="45323"/>
    <row r="45324"/>
    <row r="45325"/>
    <row r="45326"/>
    <row r="45327"/>
    <row r="45328"/>
    <row r="45329"/>
    <row r="45330"/>
    <row r="45331"/>
    <row r="45332"/>
    <row r="45333"/>
    <row r="45334"/>
    <row r="45335"/>
    <row r="45336"/>
    <row r="45337"/>
    <row r="45338"/>
    <row r="45339"/>
    <row r="45340"/>
    <row r="45341"/>
    <row r="45342"/>
    <row r="45343"/>
    <row r="45344"/>
    <row r="45345"/>
    <row r="45346"/>
    <row r="45347"/>
    <row r="45348"/>
    <row r="45349"/>
    <row r="45350"/>
    <row r="45351"/>
    <row r="45352"/>
    <row r="45353"/>
    <row r="45354"/>
    <row r="45355"/>
    <row r="45356"/>
    <row r="45357"/>
    <row r="45358"/>
    <row r="45359"/>
    <row r="45360"/>
    <row r="45361"/>
    <row r="45362"/>
    <row r="45363"/>
    <row r="45364"/>
    <row r="45365"/>
    <row r="45366"/>
    <row r="45367"/>
    <row r="45368"/>
    <row r="45369"/>
    <row r="45370"/>
    <row r="45371"/>
    <row r="45372"/>
    <row r="45373"/>
    <row r="45374"/>
    <row r="45375"/>
    <row r="45376"/>
    <row r="45377"/>
    <row r="45378"/>
    <row r="45379"/>
    <row r="45380"/>
    <row r="45381"/>
    <row r="45382"/>
    <row r="45383"/>
    <row r="45384"/>
    <row r="45385"/>
    <row r="45386"/>
    <row r="45387"/>
    <row r="45388"/>
    <row r="45389"/>
    <row r="45390"/>
    <row r="45391"/>
    <row r="45392"/>
    <row r="45393"/>
    <row r="45394"/>
    <row r="45395"/>
    <row r="45396"/>
    <row r="45397"/>
    <row r="45398"/>
    <row r="45399"/>
    <row r="45400"/>
    <row r="45401"/>
    <row r="45402"/>
    <row r="45403"/>
    <row r="45404"/>
    <row r="45405"/>
    <row r="45406"/>
    <row r="45407"/>
    <row r="45408"/>
    <row r="45409"/>
    <row r="45410"/>
    <row r="45411"/>
    <row r="45412"/>
    <row r="45413"/>
    <row r="45414"/>
    <row r="45415"/>
    <row r="45416"/>
    <row r="45417"/>
    <row r="45418"/>
    <row r="45419"/>
    <row r="45420"/>
    <row r="45421"/>
    <row r="45422"/>
    <row r="45423"/>
    <row r="45424"/>
    <row r="45425"/>
    <row r="45426"/>
    <row r="45427"/>
    <row r="45428"/>
    <row r="45429"/>
    <row r="45430"/>
    <row r="45431"/>
    <row r="45432"/>
    <row r="45433"/>
    <row r="45434"/>
    <row r="45435"/>
    <row r="45436"/>
    <row r="45437"/>
    <row r="45438"/>
    <row r="45439"/>
    <row r="45440"/>
    <row r="45441"/>
    <row r="45442"/>
    <row r="45443"/>
    <row r="45444"/>
    <row r="45445"/>
    <row r="45446"/>
    <row r="45447"/>
    <row r="45448"/>
    <row r="45449"/>
    <row r="45450"/>
    <row r="45451"/>
    <row r="45452"/>
    <row r="45453"/>
    <row r="45454"/>
    <row r="45455"/>
    <row r="45456"/>
    <row r="45457"/>
    <row r="45458"/>
    <row r="45459"/>
    <row r="45460"/>
    <row r="45461"/>
    <row r="45462"/>
    <row r="45463"/>
    <row r="45464"/>
    <row r="45465"/>
    <row r="45466"/>
    <row r="45467"/>
    <row r="45468"/>
    <row r="45469"/>
    <row r="45470"/>
    <row r="45471"/>
    <row r="45472"/>
    <row r="45473"/>
    <row r="45474"/>
    <row r="45475"/>
    <row r="45476"/>
    <row r="45477"/>
    <row r="45478"/>
    <row r="45479"/>
    <row r="45480"/>
    <row r="45481"/>
    <row r="45482"/>
    <row r="45483"/>
    <row r="45484"/>
    <row r="45485"/>
    <row r="45486"/>
    <row r="45487"/>
    <row r="45488"/>
    <row r="45489"/>
    <row r="45490"/>
    <row r="45491"/>
    <row r="45492"/>
    <row r="45493"/>
    <row r="45494"/>
    <row r="45495"/>
    <row r="45496"/>
    <row r="45497"/>
    <row r="45498"/>
    <row r="45499"/>
    <row r="45500"/>
    <row r="45501"/>
    <row r="45502"/>
    <row r="45503"/>
    <row r="45504"/>
    <row r="45505"/>
    <row r="45506"/>
    <row r="45507"/>
    <row r="45508"/>
    <row r="45509"/>
    <row r="45510"/>
    <row r="45511"/>
    <row r="45512"/>
    <row r="45513"/>
    <row r="45514"/>
    <row r="45515"/>
    <row r="45516"/>
    <row r="45517"/>
    <row r="45518"/>
    <row r="45519"/>
    <row r="45520"/>
    <row r="45521"/>
    <row r="45522"/>
    <row r="45523"/>
    <row r="45524"/>
    <row r="45525"/>
    <row r="45526"/>
    <row r="45527"/>
    <row r="45528"/>
    <row r="45529"/>
    <row r="45530"/>
    <row r="45531"/>
    <row r="45532"/>
    <row r="45533"/>
    <row r="45534"/>
    <row r="45535"/>
    <row r="45536"/>
    <row r="45537"/>
    <row r="45538"/>
    <row r="45539"/>
    <row r="45540"/>
    <row r="45541"/>
    <row r="45542"/>
    <row r="45543"/>
    <row r="45544"/>
    <row r="45545"/>
    <row r="45546"/>
    <row r="45547"/>
    <row r="45548"/>
    <row r="45549"/>
    <row r="45550"/>
    <row r="45551"/>
    <row r="45552"/>
    <row r="45553"/>
    <row r="45554"/>
    <row r="45555"/>
    <row r="45556"/>
    <row r="45557"/>
    <row r="45558"/>
    <row r="45559"/>
    <row r="45560"/>
    <row r="45561"/>
    <row r="45562"/>
    <row r="45563"/>
    <row r="45564"/>
    <row r="45565"/>
    <row r="45566"/>
    <row r="45567"/>
    <row r="45568"/>
    <row r="45569"/>
    <row r="45570"/>
    <row r="45571"/>
    <row r="45572"/>
    <row r="45573"/>
    <row r="45574"/>
    <row r="45575"/>
    <row r="45576"/>
    <row r="45577"/>
    <row r="45578"/>
    <row r="45579"/>
    <row r="45580"/>
    <row r="45581"/>
    <row r="45582"/>
    <row r="45583"/>
    <row r="45584"/>
    <row r="45585"/>
    <row r="45586"/>
    <row r="45587"/>
    <row r="45588"/>
    <row r="45589"/>
    <row r="45590"/>
    <row r="45591"/>
    <row r="45592"/>
    <row r="45593"/>
    <row r="45594"/>
    <row r="45595"/>
    <row r="45596"/>
    <row r="45597"/>
    <row r="45598"/>
    <row r="45599"/>
    <row r="45600"/>
    <row r="45601"/>
    <row r="45602"/>
    <row r="45603"/>
    <row r="45604"/>
    <row r="45605"/>
    <row r="45606"/>
    <row r="45607"/>
    <row r="45608"/>
    <row r="45609"/>
    <row r="45610"/>
    <row r="45611"/>
    <row r="45612"/>
    <row r="45613"/>
    <row r="45614"/>
    <row r="45615"/>
    <row r="45616"/>
    <row r="45617"/>
    <row r="45618"/>
    <row r="45619"/>
    <row r="45620"/>
    <row r="45621"/>
    <row r="45622"/>
    <row r="45623"/>
    <row r="45624"/>
    <row r="45625"/>
    <row r="45626"/>
    <row r="45627"/>
    <row r="45628"/>
    <row r="45629"/>
    <row r="45630"/>
    <row r="45631"/>
    <row r="45632"/>
    <row r="45633"/>
    <row r="45634"/>
    <row r="45635"/>
    <row r="45636"/>
    <row r="45637"/>
    <row r="45638"/>
    <row r="45639"/>
    <row r="45640"/>
    <row r="45641"/>
    <row r="45642"/>
    <row r="45643"/>
    <row r="45644"/>
    <row r="45645"/>
    <row r="45646"/>
    <row r="45647"/>
    <row r="45648"/>
    <row r="45649"/>
    <row r="45650"/>
    <row r="45651"/>
    <row r="45652"/>
    <row r="45653"/>
    <row r="45654"/>
    <row r="45655"/>
    <row r="45656"/>
    <row r="45657"/>
    <row r="45658"/>
    <row r="45659"/>
    <row r="45660"/>
    <row r="45661"/>
    <row r="45662"/>
    <row r="45663"/>
    <row r="45664"/>
    <row r="45665"/>
    <row r="45666"/>
    <row r="45667"/>
    <row r="45668"/>
    <row r="45669"/>
    <row r="45670"/>
    <row r="45671"/>
    <row r="45672"/>
    <row r="45673"/>
    <row r="45674"/>
    <row r="45675"/>
    <row r="45676"/>
    <row r="45677"/>
    <row r="45678"/>
    <row r="45679"/>
    <row r="45680"/>
    <row r="45681"/>
    <row r="45682"/>
    <row r="45683"/>
    <row r="45684"/>
    <row r="45685"/>
    <row r="45686"/>
    <row r="45687"/>
    <row r="45688"/>
    <row r="45689"/>
    <row r="45690"/>
    <row r="45691"/>
    <row r="45692"/>
    <row r="45693"/>
    <row r="45694"/>
    <row r="45695"/>
    <row r="45696"/>
    <row r="45697"/>
    <row r="45698"/>
    <row r="45699"/>
    <row r="45700"/>
    <row r="45701"/>
    <row r="45702"/>
    <row r="45703"/>
    <row r="45704"/>
    <row r="45705"/>
    <row r="45706"/>
    <row r="45707"/>
    <row r="45708"/>
    <row r="45709"/>
    <row r="45710"/>
    <row r="45711"/>
    <row r="45712"/>
    <row r="45713"/>
    <row r="45714"/>
    <row r="45715"/>
    <row r="45716"/>
    <row r="45717"/>
    <row r="45718"/>
    <row r="45719"/>
    <row r="45720"/>
    <row r="45721"/>
    <row r="45722"/>
    <row r="45723"/>
    <row r="45724"/>
    <row r="45725"/>
    <row r="45726"/>
    <row r="45727"/>
    <row r="45728"/>
    <row r="45729"/>
    <row r="45730"/>
    <row r="45731"/>
    <row r="45732"/>
    <row r="45733"/>
    <row r="45734"/>
    <row r="45735"/>
    <row r="45736"/>
    <row r="45737"/>
    <row r="45738"/>
    <row r="45739"/>
    <row r="45740"/>
    <row r="45741"/>
    <row r="45742"/>
    <row r="45743"/>
    <row r="45744"/>
    <row r="45745"/>
    <row r="45746"/>
    <row r="45747"/>
    <row r="45748"/>
    <row r="45749"/>
    <row r="45750"/>
    <row r="45751"/>
    <row r="45752"/>
    <row r="45753"/>
    <row r="45754"/>
    <row r="45755"/>
    <row r="45756"/>
    <row r="45757"/>
    <row r="45758"/>
    <row r="45759"/>
    <row r="45760"/>
    <row r="45761"/>
    <row r="45762"/>
    <row r="45763"/>
    <row r="45764"/>
    <row r="45765"/>
    <row r="45766"/>
    <row r="45767"/>
    <row r="45768"/>
    <row r="45769"/>
    <row r="45770"/>
    <row r="45771"/>
    <row r="45772"/>
    <row r="45773"/>
    <row r="45774"/>
    <row r="45775"/>
    <row r="45776"/>
    <row r="45777"/>
    <row r="45778"/>
    <row r="45779"/>
    <row r="45780"/>
    <row r="45781"/>
    <row r="45782"/>
    <row r="45783"/>
    <row r="45784"/>
    <row r="45785"/>
    <row r="45786"/>
    <row r="45787"/>
    <row r="45788"/>
    <row r="45789"/>
    <row r="45790"/>
    <row r="45791"/>
    <row r="45792"/>
    <row r="45793"/>
    <row r="45794"/>
    <row r="45795"/>
    <row r="45796"/>
    <row r="45797"/>
    <row r="45798"/>
    <row r="45799"/>
    <row r="45800"/>
    <row r="45801"/>
    <row r="45802"/>
    <row r="45803"/>
    <row r="45804"/>
    <row r="45805"/>
    <row r="45806"/>
    <row r="45807"/>
    <row r="45808"/>
    <row r="45809"/>
    <row r="45810"/>
    <row r="45811"/>
    <row r="45812"/>
    <row r="45813"/>
    <row r="45814"/>
    <row r="45815"/>
    <row r="45816"/>
    <row r="45817"/>
    <row r="45818"/>
    <row r="45819"/>
    <row r="45820"/>
    <row r="45821"/>
    <row r="45822"/>
    <row r="45823"/>
    <row r="45824"/>
    <row r="45825"/>
    <row r="45826"/>
    <row r="45827"/>
    <row r="45828"/>
    <row r="45829"/>
    <row r="45830"/>
    <row r="45831"/>
    <row r="45832"/>
    <row r="45833"/>
    <row r="45834"/>
    <row r="45835"/>
    <row r="45836"/>
    <row r="45837"/>
    <row r="45838"/>
    <row r="45839"/>
    <row r="45840"/>
    <row r="45841"/>
    <row r="45842"/>
    <row r="45843"/>
    <row r="45844"/>
    <row r="45845"/>
    <row r="45846"/>
    <row r="45847"/>
    <row r="45848"/>
    <row r="45849"/>
    <row r="45850"/>
    <row r="45851"/>
    <row r="45852"/>
    <row r="45853"/>
    <row r="45854"/>
    <row r="45855"/>
    <row r="45856"/>
    <row r="45857"/>
    <row r="45858"/>
    <row r="45859"/>
    <row r="45860"/>
    <row r="45861"/>
    <row r="45862"/>
    <row r="45863"/>
    <row r="45864"/>
    <row r="45865"/>
    <row r="45866"/>
    <row r="45867"/>
    <row r="45868"/>
    <row r="45869"/>
    <row r="45870"/>
    <row r="45871"/>
    <row r="45872"/>
    <row r="45873"/>
    <row r="45874"/>
    <row r="45875"/>
    <row r="45876"/>
    <row r="45877"/>
    <row r="45878"/>
    <row r="45879"/>
    <row r="45880"/>
    <row r="45881"/>
    <row r="45882"/>
    <row r="45883"/>
    <row r="45884"/>
    <row r="45885"/>
    <row r="45886"/>
    <row r="45887"/>
    <row r="45888"/>
    <row r="45889"/>
    <row r="45890"/>
    <row r="45891"/>
    <row r="45892"/>
    <row r="45893"/>
    <row r="45894"/>
    <row r="45895"/>
    <row r="45896"/>
    <row r="45897"/>
    <row r="45898"/>
    <row r="45899"/>
    <row r="45900"/>
    <row r="45901"/>
    <row r="45902"/>
    <row r="45903"/>
    <row r="45904"/>
    <row r="45905"/>
    <row r="45906"/>
    <row r="45907"/>
    <row r="45908"/>
    <row r="45909"/>
    <row r="45910"/>
    <row r="45911"/>
    <row r="45912"/>
    <row r="45913"/>
    <row r="45914"/>
    <row r="45915"/>
    <row r="45916"/>
    <row r="45917"/>
    <row r="45918"/>
    <row r="45919"/>
    <row r="45920"/>
    <row r="45921"/>
    <row r="45922"/>
    <row r="45923"/>
    <row r="45924"/>
    <row r="45925"/>
    <row r="45926"/>
    <row r="45927"/>
    <row r="45928"/>
    <row r="45929"/>
    <row r="45930"/>
    <row r="45931"/>
    <row r="45932"/>
    <row r="45933"/>
    <row r="45934"/>
    <row r="45935"/>
    <row r="45936"/>
    <row r="45937"/>
    <row r="45938"/>
    <row r="45939"/>
    <row r="45940"/>
    <row r="45941"/>
    <row r="45942"/>
    <row r="45943"/>
    <row r="45944"/>
    <row r="45945"/>
    <row r="45946"/>
    <row r="45947"/>
    <row r="45948"/>
    <row r="45949"/>
    <row r="45950"/>
    <row r="45951"/>
    <row r="45952"/>
    <row r="45953"/>
    <row r="45954"/>
    <row r="45955"/>
    <row r="45956"/>
    <row r="45957"/>
    <row r="45958"/>
    <row r="45959"/>
    <row r="45960"/>
    <row r="45961"/>
    <row r="45962"/>
    <row r="45963"/>
    <row r="45964"/>
    <row r="45965"/>
    <row r="45966"/>
    <row r="45967"/>
    <row r="45968"/>
    <row r="45969"/>
    <row r="45970"/>
    <row r="45971"/>
    <row r="45972"/>
    <row r="45973"/>
    <row r="45974"/>
    <row r="45975"/>
    <row r="45976"/>
    <row r="45977"/>
    <row r="45978"/>
    <row r="45979"/>
    <row r="45980"/>
    <row r="45981"/>
    <row r="45982"/>
    <row r="45983"/>
    <row r="45984"/>
    <row r="45985"/>
    <row r="45986"/>
    <row r="45987"/>
    <row r="45988"/>
    <row r="45989"/>
    <row r="45990"/>
    <row r="45991"/>
    <row r="45992"/>
    <row r="45993"/>
    <row r="45994"/>
    <row r="45995"/>
    <row r="45996"/>
    <row r="45997"/>
    <row r="45998"/>
    <row r="45999"/>
    <row r="46000"/>
    <row r="46001"/>
    <row r="46002"/>
    <row r="46003"/>
    <row r="46004"/>
    <row r="46005"/>
    <row r="46006"/>
    <row r="46007"/>
    <row r="46008"/>
    <row r="46009"/>
    <row r="46010"/>
    <row r="46011"/>
    <row r="46012"/>
    <row r="46013"/>
    <row r="46014"/>
    <row r="46015"/>
    <row r="46016"/>
    <row r="46017"/>
    <row r="46018"/>
    <row r="46019"/>
    <row r="46020"/>
    <row r="46021"/>
    <row r="46022"/>
    <row r="46023"/>
    <row r="46024"/>
    <row r="46025"/>
    <row r="46026"/>
    <row r="46027"/>
    <row r="46028"/>
    <row r="46029"/>
    <row r="46030"/>
    <row r="46031"/>
    <row r="46032"/>
    <row r="46033"/>
    <row r="46034"/>
    <row r="46035"/>
    <row r="46036"/>
    <row r="46037"/>
    <row r="46038"/>
    <row r="46039"/>
    <row r="46040"/>
    <row r="46041"/>
    <row r="46042"/>
    <row r="46043"/>
    <row r="46044"/>
    <row r="46045"/>
    <row r="46046"/>
    <row r="46047"/>
    <row r="46048"/>
    <row r="46049"/>
    <row r="46050"/>
    <row r="46051"/>
    <row r="46052"/>
    <row r="46053"/>
    <row r="46054"/>
    <row r="46055"/>
    <row r="46056"/>
    <row r="46057"/>
    <row r="46058"/>
    <row r="46059"/>
    <row r="46060"/>
    <row r="46061"/>
    <row r="46062"/>
    <row r="46063"/>
    <row r="46064"/>
    <row r="46065"/>
    <row r="46066"/>
    <row r="46067"/>
    <row r="46068"/>
    <row r="46069"/>
    <row r="46070"/>
    <row r="46071"/>
    <row r="46072"/>
    <row r="46073"/>
    <row r="46074"/>
    <row r="46075"/>
    <row r="46076"/>
    <row r="46077"/>
    <row r="46078"/>
    <row r="46079"/>
    <row r="46080"/>
    <row r="46081"/>
    <row r="46082"/>
    <row r="46083"/>
    <row r="46084"/>
    <row r="46085"/>
    <row r="46086"/>
    <row r="46087"/>
    <row r="46088"/>
    <row r="46089"/>
    <row r="46090"/>
    <row r="46091"/>
    <row r="46092"/>
    <row r="46093"/>
    <row r="46094"/>
    <row r="46095"/>
    <row r="46096"/>
    <row r="46097"/>
    <row r="46098"/>
    <row r="46099"/>
    <row r="46100"/>
    <row r="46101"/>
    <row r="46102"/>
    <row r="46103"/>
    <row r="46104"/>
    <row r="46105"/>
    <row r="46106"/>
    <row r="46107"/>
    <row r="46108"/>
    <row r="46109"/>
    <row r="46110"/>
    <row r="46111"/>
    <row r="46112"/>
    <row r="46113"/>
    <row r="46114"/>
    <row r="46115"/>
    <row r="46116"/>
    <row r="46117"/>
    <row r="46118"/>
    <row r="46119"/>
    <row r="46120"/>
    <row r="46121"/>
    <row r="46122"/>
    <row r="46123"/>
    <row r="46124"/>
    <row r="46125"/>
    <row r="46126"/>
    <row r="46127"/>
    <row r="46128"/>
    <row r="46129"/>
    <row r="46130"/>
    <row r="46131"/>
    <row r="46132"/>
    <row r="46133"/>
    <row r="46134"/>
    <row r="46135"/>
    <row r="46136"/>
    <row r="46137"/>
    <row r="46138"/>
    <row r="46139"/>
    <row r="46140"/>
    <row r="46141"/>
    <row r="46142"/>
    <row r="46143"/>
    <row r="46144"/>
    <row r="46145"/>
    <row r="46146"/>
    <row r="46147"/>
    <row r="46148"/>
    <row r="46149"/>
    <row r="46150"/>
    <row r="46151"/>
    <row r="46152"/>
    <row r="46153"/>
    <row r="46154"/>
    <row r="46155"/>
    <row r="46156"/>
    <row r="46157"/>
    <row r="46158"/>
    <row r="46159"/>
    <row r="46160"/>
    <row r="46161"/>
    <row r="46162"/>
    <row r="46163"/>
    <row r="46164"/>
    <row r="46165"/>
    <row r="46166"/>
    <row r="46167"/>
    <row r="46168"/>
    <row r="46169"/>
    <row r="46170"/>
    <row r="46171"/>
    <row r="46172"/>
    <row r="46173"/>
    <row r="46174"/>
    <row r="46175"/>
    <row r="46176"/>
    <row r="46177"/>
    <row r="46178"/>
    <row r="46179"/>
    <row r="46180"/>
    <row r="46181"/>
    <row r="46182"/>
    <row r="46183"/>
    <row r="46184"/>
    <row r="46185"/>
    <row r="46186"/>
    <row r="46187"/>
    <row r="46188"/>
    <row r="46189"/>
    <row r="46190"/>
    <row r="46191"/>
    <row r="46192"/>
    <row r="46193"/>
    <row r="46194"/>
    <row r="46195"/>
    <row r="46196"/>
    <row r="46197"/>
    <row r="46198"/>
    <row r="46199"/>
    <row r="46200"/>
    <row r="46201"/>
    <row r="46202"/>
    <row r="46203"/>
    <row r="46204"/>
    <row r="46205"/>
    <row r="46206"/>
    <row r="46207"/>
    <row r="46208"/>
    <row r="46209"/>
    <row r="46210"/>
    <row r="46211"/>
    <row r="46212"/>
    <row r="46213"/>
    <row r="46214"/>
    <row r="46215"/>
    <row r="46216"/>
    <row r="46217"/>
    <row r="46218"/>
    <row r="46219"/>
    <row r="46220"/>
    <row r="46221"/>
    <row r="46222"/>
    <row r="46223"/>
    <row r="46224"/>
    <row r="46225"/>
    <row r="46226"/>
    <row r="46227"/>
    <row r="46228"/>
    <row r="46229"/>
    <row r="46230"/>
    <row r="46231"/>
    <row r="46232"/>
    <row r="46233"/>
    <row r="46234"/>
    <row r="46235"/>
    <row r="46236"/>
    <row r="46237"/>
    <row r="46238"/>
    <row r="46239"/>
    <row r="46240"/>
    <row r="46241"/>
    <row r="46242"/>
    <row r="46243"/>
    <row r="46244"/>
    <row r="46245"/>
    <row r="46246"/>
    <row r="46247"/>
    <row r="46248"/>
    <row r="46249"/>
    <row r="46250"/>
    <row r="46251"/>
    <row r="46252"/>
    <row r="46253"/>
    <row r="46254"/>
    <row r="46255"/>
    <row r="46256"/>
    <row r="46257"/>
    <row r="46258"/>
    <row r="46259"/>
    <row r="46260"/>
    <row r="46261"/>
    <row r="46262"/>
    <row r="46263"/>
    <row r="46264"/>
    <row r="46265"/>
    <row r="46266"/>
    <row r="46267"/>
    <row r="46268"/>
    <row r="46269"/>
    <row r="46270"/>
    <row r="46271"/>
    <row r="46272"/>
    <row r="46273"/>
    <row r="46274"/>
    <row r="46275"/>
    <row r="46276"/>
    <row r="46277"/>
    <row r="46278"/>
    <row r="46279"/>
    <row r="46280"/>
    <row r="46281"/>
    <row r="46282"/>
    <row r="46283"/>
    <row r="46284"/>
    <row r="46285"/>
    <row r="46286"/>
    <row r="46287"/>
    <row r="46288"/>
    <row r="46289"/>
    <row r="46290"/>
    <row r="46291"/>
    <row r="46292"/>
    <row r="46293"/>
    <row r="46294"/>
    <row r="46295"/>
    <row r="46296"/>
    <row r="46297"/>
    <row r="46298"/>
    <row r="46299"/>
    <row r="46300"/>
    <row r="46301"/>
    <row r="46302"/>
    <row r="46303"/>
    <row r="46304"/>
    <row r="46305"/>
    <row r="46306"/>
    <row r="46307"/>
    <row r="46308"/>
    <row r="46309"/>
    <row r="46310"/>
    <row r="46311"/>
    <row r="46312"/>
    <row r="46313"/>
    <row r="46314"/>
    <row r="46315"/>
    <row r="46316"/>
    <row r="46317"/>
    <row r="46318"/>
    <row r="46319"/>
    <row r="46320"/>
    <row r="46321"/>
    <row r="46322"/>
    <row r="46323"/>
    <row r="46324"/>
    <row r="46325"/>
    <row r="46326"/>
    <row r="46327"/>
    <row r="46328"/>
    <row r="46329"/>
    <row r="46330"/>
    <row r="46331"/>
    <row r="46332"/>
    <row r="46333"/>
    <row r="46334"/>
    <row r="46335"/>
    <row r="46336"/>
    <row r="46337"/>
    <row r="46338"/>
    <row r="46339"/>
    <row r="46340"/>
    <row r="46341"/>
    <row r="46342"/>
    <row r="46343"/>
    <row r="46344"/>
    <row r="46345"/>
    <row r="46346"/>
    <row r="46347"/>
    <row r="46348"/>
    <row r="46349"/>
    <row r="46350"/>
    <row r="46351"/>
    <row r="46352"/>
    <row r="46353"/>
    <row r="46354"/>
    <row r="46355"/>
    <row r="46356"/>
    <row r="46357"/>
    <row r="46358"/>
    <row r="46359"/>
    <row r="46360"/>
    <row r="46361"/>
    <row r="46362"/>
    <row r="46363"/>
    <row r="46364"/>
    <row r="46365"/>
    <row r="46366"/>
    <row r="46367"/>
    <row r="46368"/>
    <row r="46369"/>
    <row r="46370"/>
    <row r="46371"/>
    <row r="46372"/>
    <row r="46373"/>
    <row r="46374"/>
    <row r="46375"/>
    <row r="46376"/>
    <row r="46377"/>
    <row r="46378"/>
    <row r="46379"/>
    <row r="46380"/>
    <row r="46381"/>
    <row r="46382"/>
    <row r="46383"/>
    <row r="46384"/>
    <row r="46385"/>
    <row r="46386"/>
    <row r="46387"/>
    <row r="46388"/>
    <row r="46389"/>
    <row r="46390"/>
    <row r="46391"/>
    <row r="46392"/>
    <row r="46393"/>
    <row r="46394"/>
    <row r="46395"/>
    <row r="46396"/>
    <row r="46397"/>
    <row r="46398"/>
    <row r="46399"/>
    <row r="46400"/>
    <row r="46401"/>
    <row r="46402"/>
    <row r="46403"/>
    <row r="46404"/>
    <row r="46405"/>
    <row r="46406"/>
    <row r="46407"/>
    <row r="46408"/>
    <row r="46409"/>
    <row r="46410"/>
    <row r="46411"/>
    <row r="46412"/>
    <row r="46413"/>
    <row r="46414"/>
    <row r="46415"/>
    <row r="46416"/>
    <row r="46417"/>
    <row r="46418"/>
    <row r="46419"/>
    <row r="46420"/>
    <row r="46421"/>
    <row r="46422"/>
    <row r="46423"/>
    <row r="46424"/>
    <row r="46425"/>
    <row r="46426"/>
    <row r="46427"/>
    <row r="46428"/>
    <row r="46429"/>
    <row r="46430"/>
    <row r="46431"/>
    <row r="46432"/>
    <row r="46433"/>
    <row r="46434"/>
    <row r="46435"/>
    <row r="46436"/>
    <row r="46437"/>
    <row r="46438"/>
    <row r="46439"/>
    <row r="46440"/>
    <row r="46441"/>
    <row r="46442"/>
    <row r="46443"/>
    <row r="46444"/>
    <row r="46445"/>
    <row r="46446"/>
    <row r="46447"/>
    <row r="46448"/>
    <row r="46449"/>
    <row r="46450"/>
    <row r="46451"/>
    <row r="46452"/>
    <row r="46453"/>
    <row r="46454"/>
    <row r="46455"/>
    <row r="46456"/>
    <row r="46457"/>
    <row r="46458"/>
    <row r="46459"/>
    <row r="46460"/>
    <row r="46461"/>
    <row r="46462"/>
    <row r="46463"/>
    <row r="46464"/>
    <row r="46465"/>
    <row r="46466"/>
    <row r="46467"/>
    <row r="46468"/>
    <row r="46469"/>
    <row r="46470"/>
    <row r="46471"/>
    <row r="46472"/>
    <row r="46473"/>
    <row r="46474"/>
    <row r="46475"/>
    <row r="46476"/>
    <row r="46477"/>
    <row r="46478"/>
    <row r="46479"/>
    <row r="46480"/>
    <row r="46481"/>
    <row r="46482"/>
    <row r="46483"/>
    <row r="46484"/>
    <row r="46485"/>
    <row r="46486"/>
    <row r="46487"/>
    <row r="46488"/>
    <row r="46489"/>
    <row r="46490"/>
    <row r="46491"/>
    <row r="46492"/>
    <row r="46493"/>
    <row r="46494"/>
    <row r="46495"/>
    <row r="46496"/>
    <row r="46497"/>
    <row r="46498"/>
    <row r="46499"/>
    <row r="46500"/>
    <row r="46501"/>
    <row r="46502"/>
    <row r="46503"/>
    <row r="46504"/>
    <row r="46505"/>
    <row r="46506"/>
    <row r="46507"/>
    <row r="46508"/>
    <row r="46509"/>
    <row r="46510"/>
    <row r="46511"/>
    <row r="46512"/>
    <row r="46513"/>
    <row r="46514"/>
    <row r="46515"/>
    <row r="46516"/>
    <row r="46517"/>
    <row r="46518"/>
    <row r="46519"/>
    <row r="46520"/>
    <row r="46521"/>
    <row r="46522"/>
    <row r="46523"/>
    <row r="46524"/>
    <row r="46525"/>
    <row r="46526"/>
    <row r="46527"/>
    <row r="46528"/>
    <row r="46529"/>
    <row r="46530"/>
    <row r="46531"/>
    <row r="46532"/>
    <row r="46533"/>
    <row r="46534"/>
    <row r="46535"/>
    <row r="46536"/>
    <row r="46537"/>
    <row r="46538"/>
    <row r="46539"/>
    <row r="46540"/>
    <row r="46541"/>
    <row r="46542"/>
    <row r="46543"/>
    <row r="46544"/>
    <row r="46545"/>
    <row r="46546"/>
    <row r="46547"/>
    <row r="46548"/>
    <row r="46549"/>
    <row r="46550"/>
    <row r="46551"/>
    <row r="46552"/>
    <row r="46553"/>
    <row r="46554"/>
    <row r="46555"/>
    <row r="46556"/>
    <row r="46557"/>
    <row r="46558"/>
    <row r="46559"/>
    <row r="46560"/>
    <row r="46561"/>
    <row r="46562"/>
    <row r="46563"/>
    <row r="46564"/>
    <row r="46565"/>
    <row r="46566"/>
    <row r="46567"/>
    <row r="46568"/>
    <row r="46569"/>
    <row r="46570"/>
    <row r="46571"/>
    <row r="46572"/>
    <row r="46573"/>
    <row r="46574"/>
    <row r="46575"/>
    <row r="46576"/>
    <row r="46577"/>
    <row r="46578"/>
    <row r="46579"/>
    <row r="46580"/>
    <row r="46581"/>
    <row r="46582"/>
    <row r="46583"/>
    <row r="46584"/>
    <row r="46585"/>
    <row r="46586"/>
    <row r="46587"/>
    <row r="46588"/>
    <row r="46589"/>
    <row r="46590"/>
    <row r="46591"/>
    <row r="46592"/>
    <row r="46593"/>
    <row r="46594"/>
    <row r="46595"/>
    <row r="46596"/>
    <row r="46597"/>
    <row r="46598"/>
    <row r="46599"/>
    <row r="46600"/>
    <row r="46601"/>
    <row r="46602"/>
    <row r="46603"/>
    <row r="46604"/>
    <row r="46605"/>
    <row r="46606"/>
    <row r="46607"/>
    <row r="46608"/>
    <row r="46609"/>
    <row r="46610"/>
    <row r="46611"/>
    <row r="46612"/>
    <row r="46613"/>
    <row r="46614"/>
    <row r="46615"/>
    <row r="46616"/>
    <row r="46617"/>
    <row r="46618"/>
    <row r="46619"/>
    <row r="46620"/>
    <row r="46621"/>
    <row r="46622"/>
    <row r="46623"/>
    <row r="46624"/>
    <row r="46625"/>
    <row r="46626"/>
    <row r="46627"/>
    <row r="46628"/>
    <row r="46629"/>
    <row r="46630"/>
    <row r="46631"/>
    <row r="46632"/>
    <row r="46633"/>
    <row r="46634"/>
    <row r="46635"/>
    <row r="46636"/>
    <row r="46637"/>
    <row r="46638"/>
    <row r="46639"/>
    <row r="46640"/>
    <row r="46641"/>
    <row r="46642"/>
    <row r="46643"/>
    <row r="46644"/>
    <row r="46645"/>
    <row r="46646"/>
    <row r="46647"/>
    <row r="46648"/>
    <row r="46649"/>
    <row r="46650"/>
    <row r="46651"/>
    <row r="46652"/>
    <row r="46653"/>
    <row r="46654"/>
    <row r="46655"/>
    <row r="46656"/>
    <row r="46657"/>
    <row r="46658"/>
    <row r="46659"/>
    <row r="46660"/>
    <row r="46661"/>
    <row r="46662"/>
    <row r="46663"/>
    <row r="46664"/>
    <row r="46665"/>
    <row r="46666"/>
    <row r="46667"/>
    <row r="46668"/>
    <row r="46669"/>
    <row r="46670"/>
    <row r="46671"/>
    <row r="46672"/>
    <row r="46673"/>
    <row r="46674"/>
    <row r="46675"/>
    <row r="46676"/>
    <row r="46677"/>
    <row r="46678"/>
    <row r="46679"/>
    <row r="46680"/>
    <row r="46681"/>
    <row r="46682"/>
    <row r="46683"/>
    <row r="46684"/>
    <row r="46685"/>
    <row r="46686"/>
    <row r="46687"/>
    <row r="46688"/>
    <row r="46689"/>
    <row r="46690"/>
    <row r="46691"/>
    <row r="46692"/>
    <row r="46693"/>
    <row r="46694"/>
    <row r="46695"/>
    <row r="46696"/>
    <row r="46697"/>
    <row r="46698"/>
    <row r="46699"/>
    <row r="46700"/>
    <row r="46701"/>
    <row r="46702"/>
    <row r="46703"/>
    <row r="46704"/>
    <row r="46705"/>
    <row r="46706"/>
    <row r="46707"/>
    <row r="46708"/>
    <row r="46709"/>
    <row r="46710"/>
    <row r="46711"/>
    <row r="46712"/>
    <row r="46713"/>
    <row r="46714"/>
    <row r="46715"/>
    <row r="46716"/>
    <row r="46717"/>
    <row r="46718"/>
    <row r="46719"/>
    <row r="46720"/>
    <row r="46721"/>
    <row r="46722"/>
    <row r="46723"/>
    <row r="46724"/>
    <row r="46725"/>
    <row r="46726"/>
    <row r="46727"/>
    <row r="46728"/>
    <row r="46729"/>
    <row r="46730"/>
    <row r="46731"/>
    <row r="46732"/>
    <row r="46733"/>
    <row r="46734"/>
    <row r="46735"/>
    <row r="46736"/>
    <row r="46737"/>
    <row r="46738"/>
    <row r="46739"/>
    <row r="46740"/>
    <row r="46741"/>
    <row r="46742"/>
    <row r="46743"/>
    <row r="46744"/>
    <row r="46745"/>
    <row r="46746"/>
    <row r="46747"/>
    <row r="46748"/>
    <row r="46749"/>
    <row r="46750"/>
    <row r="46751"/>
    <row r="46752"/>
    <row r="46753"/>
    <row r="46754"/>
    <row r="46755"/>
    <row r="46756"/>
    <row r="46757"/>
    <row r="46758"/>
    <row r="46759"/>
    <row r="46760"/>
    <row r="46761"/>
    <row r="46762"/>
    <row r="46763"/>
    <row r="46764"/>
    <row r="46765"/>
    <row r="46766"/>
    <row r="46767"/>
    <row r="46768"/>
    <row r="46769"/>
    <row r="46770"/>
    <row r="46771"/>
    <row r="46772"/>
    <row r="46773"/>
    <row r="46774"/>
    <row r="46775"/>
    <row r="46776"/>
    <row r="46777"/>
    <row r="46778"/>
    <row r="46779"/>
    <row r="46780"/>
    <row r="46781"/>
    <row r="46782"/>
    <row r="46783"/>
    <row r="46784"/>
    <row r="46785"/>
    <row r="46786"/>
    <row r="46787"/>
    <row r="46788"/>
    <row r="46789"/>
    <row r="46790"/>
    <row r="46791"/>
    <row r="46792"/>
    <row r="46793"/>
    <row r="46794"/>
    <row r="46795"/>
    <row r="46796"/>
    <row r="46797"/>
    <row r="46798"/>
    <row r="46799"/>
    <row r="46800"/>
    <row r="46801"/>
    <row r="46802"/>
    <row r="46803"/>
    <row r="46804"/>
    <row r="46805"/>
    <row r="46806"/>
    <row r="46807"/>
    <row r="46808"/>
    <row r="46809"/>
    <row r="46810"/>
    <row r="46811"/>
    <row r="46812"/>
    <row r="46813"/>
    <row r="46814"/>
    <row r="46815"/>
    <row r="46816"/>
    <row r="46817"/>
    <row r="46818"/>
    <row r="46819"/>
    <row r="46820"/>
    <row r="46821"/>
    <row r="46822"/>
    <row r="46823"/>
    <row r="46824"/>
    <row r="46825"/>
    <row r="46826"/>
    <row r="46827"/>
    <row r="46828"/>
    <row r="46829"/>
    <row r="46830"/>
    <row r="46831"/>
    <row r="46832"/>
    <row r="46833"/>
    <row r="46834"/>
    <row r="46835"/>
    <row r="46836"/>
    <row r="46837"/>
    <row r="46838"/>
    <row r="46839"/>
    <row r="46840"/>
    <row r="46841"/>
    <row r="46842"/>
    <row r="46843"/>
    <row r="46844"/>
    <row r="46845"/>
    <row r="46846"/>
    <row r="46847"/>
    <row r="46848"/>
    <row r="46849"/>
    <row r="46850"/>
    <row r="46851"/>
    <row r="46852"/>
    <row r="46853"/>
    <row r="46854"/>
    <row r="46855"/>
    <row r="46856"/>
    <row r="46857"/>
    <row r="46858"/>
    <row r="46859"/>
    <row r="46860"/>
    <row r="46861"/>
    <row r="46862"/>
    <row r="46863"/>
    <row r="46864"/>
    <row r="46865"/>
    <row r="46866"/>
    <row r="46867"/>
    <row r="46868"/>
    <row r="46869"/>
    <row r="46870"/>
    <row r="46871"/>
    <row r="46872"/>
    <row r="46873"/>
    <row r="46874"/>
    <row r="46875"/>
    <row r="46876"/>
    <row r="46877"/>
    <row r="46878"/>
    <row r="46879"/>
    <row r="46880"/>
    <row r="46881"/>
    <row r="46882"/>
    <row r="46883"/>
    <row r="46884"/>
    <row r="46885"/>
    <row r="46886"/>
    <row r="46887"/>
    <row r="46888"/>
    <row r="46889"/>
    <row r="46890"/>
    <row r="46891"/>
    <row r="46892"/>
    <row r="46893"/>
    <row r="46894"/>
    <row r="46895"/>
    <row r="46896"/>
    <row r="46897"/>
    <row r="46898"/>
    <row r="46899"/>
    <row r="46900"/>
    <row r="46901"/>
    <row r="46902"/>
    <row r="46903"/>
    <row r="46904"/>
    <row r="46905"/>
    <row r="46906"/>
    <row r="46907"/>
    <row r="46908"/>
    <row r="46909"/>
    <row r="46910"/>
    <row r="46911"/>
    <row r="46912"/>
    <row r="46913"/>
    <row r="46914"/>
    <row r="46915"/>
    <row r="46916"/>
    <row r="46917"/>
    <row r="46918"/>
    <row r="46919"/>
    <row r="46920"/>
    <row r="46921"/>
    <row r="46922"/>
    <row r="46923"/>
    <row r="46924"/>
    <row r="46925"/>
    <row r="46926"/>
    <row r="46927"/>
    <row r="46928"/>
    <row r="46929"/>
    <row r="46930"/>
    <row r="46931"/>
    <row r="46932"/>
    <row r="46933"/>
    <row r="46934"/>
    <row r="46935"/>
    <row r="46936"/>
    <row r="46937"/>
    <row r="46938"/>
    <row r="46939"/>
    <row r="46940"/>
    <row r="46941"/>
    <row r="46942"/>
    <row r="46943"/>
    <row r="46944"/>
    <row r="46945"/>
    <row r="46946"/>
    <row r="46947"/>
    <row r="46948"/>
    <row r="46949"/>
    <row r="46950"/>
    <row r="46951"/>
    <row r="46952"/>
    <row r="46953"/>
    <row r="46954"/>
    <row r="46955"/>
    <row r="46956"/>
    <row r="46957"/>
    <row r="46958"/>
    <row r="46959"/>
    <row r="46960"/>
    <row r="46961"/>
    <row r="46962"/>
    <row r="46963"/>
    <row r="46964"/>
    <row r="46965"/>
    <row r="46966"/>
    <row r="46967"/>
    <row r="46968"/>
    <row r="46969"/>
    <row r="46970"/>
    <row r="46971"/>
    <row r="46972"/>
    <row r="46973"/>
    <row r="46974"/>
    <row r="46975"/>
    <row r="46976"/>
    <row r="46977"/>
    <row r="46978"/>
    <row r="46979"/>
    <row r="46980"/>
    <row r="46981"/>
    <row r="46982"/>
    <row r="46983"/>
    <row r="46984"/>
    <row r="46985"/>
    <row r="46986"/>
    <row r="46987"/>
    <row r="46988"/>
    <row r="46989"/>
    <row r="46990"/>
    <row r="46991"/>
    <row r="46992"/>
    <row r="46993"/>
    <row r="46994"/>
    <row r="46995"/>
    <row r="46996"/>
    <row r="46997"/>
    <row r="46998"/>
    <row r="46999"/>
    <row r="47000"/>
    <row r="47001"/>
    <row r="47002"/>
    <row r="47003"/>
    <row r="47004"/>
    <row r="47005"/>
    <row r="47006"/>
    <row r="47007"/>
    <row r="47008"/>
    <row r="47009"/>
    <row r="47010"/>
    <row r="47011"/>
    <row r="47012"/>
    <row r="47013"/>
    <row r="47014"/>
    <row r="47015"/>
    <row r="47016"/>
    <row r="47017"/>
    <row r="47018"/>
    <row r="47019"/>
    <row r="47020"/>
    <row r="47021"/>
    <row r="47022"/>
    <row r="47023"/>
    <row r="47024"/>
    <row r="47025"/>
    <row r="47026"/>
    <row r="47027"/>
    <row r="47028"/>
    <row r="47029"/>
    <row r="47030"/>
    <row r="47031"/>
    <row r="47032"/>
    <row r="47033"/>
    <row r="47034"/>
    <row r="47035"/>
    <row r="47036"/>
    <row r="47037"/>
    <row r="47038"/>
    <row r="47039"/>
    <row r="47040"/>
    <row r="47041"/>
    <row r="47042"/>
    <row r="47043"/>
    <row r="47044"/>
    <row r="47045"/>
    <row r="47046"/>
    <row r="47047"/>
    <row r="47048"/>
    <row r="47049"/>
    <row r="47050"/>
    <row r="47051"/>
    <row r="47052"/>
    <row r="47053"/>
    <row r="47054"/>
    <row r="47055"/>
    <row r="47056"/>
    <row r="47057"/>
    <row r="47058"/>
    <row r="47059"/>
    <row r="47060"/>
    <row r="47061"/>
    <row r="47062"/>
    <row r="47063"/>
    <row r="47064"/>
    <row r="47065"/>
    <row r="47066"/>
    <row r="47067"/>
    <row r="47068"/>
    <row r="47069"/>
    <row r="47070"/>
    <row r="47071"/>
    <row r="47072"/>
    <row r="47073"/>
    <row r="47074"/>
    <row r="47075"/>
    <row r="47076"/>
    <row r="47077"/>
    <row r="47078"/>
    <row r="47079"/>
    <row r="47080"/>
    <row r="47081"/>
    <row r="47082"/>
    <row r="47083"/>
    <row r="47084"/>
    <row r="47085"/>
    <row r="47086"/>
    <row r="47087"/>
    <row r="47088"/>
    <row r="47089"/>
    <row r="47090"/>
    <row r="47091"/>
    <row r="47092"/>
    <row r="47093"/>
    <row r="47094"/>
    <row r="47095"/>
    <row r="47096"/>
    <row r="47097"/>
    <row r="47098"/>
    <row r="47099"/>
    <row r="47100"/>
    <row r="47101"/>
    <row r="47102"/>
    <row r="47103"/>
    <row r="47104"/>
    <row r="47105"/>
    <row r="47106"/>
    <row r="47107"/>
    <row r="47108"/>
    <row r="47109"/>
    <row r="47110"/>
    <row r="47111"/>
    <row r="47112"/>
    <row r="47113"/>
    <row r="47114"/>
    <row r="47115"/>
    <row r="47116"/>
    <row r="47117"/>
    <row r="47118"/>
    <row r="47119"/>
    <row r="47120"/>
    <row r="47121"/>
    <row r="47122"/>
    <row r="47123"/>
    <row r="47124"/>
    <row r="47125"/>
    <row r="47126"/>
    <row r="47127"/>
    <row r="47128"/>
    <row r="47129"/>
    <row r="47130"/>
    <row r="47131"/>
    <row r="47132"/>
    <row r="47133"/>
    <row r="47134"/>
    <row r="47135"/>
    <row r="47136"/>
    <row r="47137"/>
    <row r="47138"/>
    <row r="47139"/>
    <row r="47140"/>
    <row r="47141"/>
    <row r="47142"/>
    <row r="47143"/>
    <row r="47144"/>
    <row r="47145"/>
    <row r="47146"/>
    <row r="47147"/>
    <row r="47148"/>
    <row r="47149"/>
    <row r="47150"/>
    <row r="47151"/>
    <row r="47152"/>
    <row r="47153"/>
    <row r="47154"/>
    <row r="47155"/>
    <row r="47156"/>
    <row r="47157"/>
    <row r="47158"/>
    <row r="47159"/>
    <row r="47160"/>
    <row r="47161"/>
    <row r="47162"/>
    <row r="47163"/>
    <row r="47164"/>
    <row r="47165"/>
    <row r="47166"/>
    <row r="47167"/>
    <row r="47168"/>
    <row r="47169"/>
    <row r="47170"/>
    <row r="47171"/>
    <row r="47172"/>
    <row r="47173"/>
    <row r="47174"/>
    <row r="47175"/>
    <row r="47176"/>
    <row r="47177"/>
    <row r="47178"/>
    <row r="47179"/>
    <row r="47180"/>
    <row r="47181"/>
    <row r="47182"/>
    <row r="47183"/>
    <row r="47184"/>
    <row r="47185"/>
    <row r="47186"/>
    <row r="47187"/>
    <row r="47188"/>
    <row r="47189"/>
    <row r="47190"/>
    <row r="47191"/>
    <row r="47192"/>
    <row r="47193"/>
    <row r="47194"/>
    <row r="47195"/>
    <row r="47196"/>
    <row r="47197"/>
    <row r="47198"/>
    <row r="47199"/>
    <row r="47200"/>
    <row r="47201"/>
    <row r="47202"/>
    <row r="47203"/>
    <row r="47204"/>
    <row r="47205"/>
    <row r="47206"/>
    <row r="47207"/>
    <row r="47208"/>
    <row r="47209"/>
    <row r="47210"/>
    <row r="47211"/>
    <row r="47212"/>
    <row r="47213"/>
    <row r="47214"/>
    <row r="47215"/>
    <row r="47216"/>
    <row r="47217"/>
    <row r="47218"/>
    <row r="47219"/>
    <row r="47220"/>
    <row r="47221"/>
    <row r="47222"/>
    <row r="47223"/>
    <row r="47224"/>
    <row r="47225"/>
    <row r="47226"/>
    <row r="47227"/>
    <row r="47228"/>
    <row r="47229"/>
    <row r="47230"/>
    <row r="47231"/>
    <row r="47232"/>
    <row r="47233"/>
    <row r="47234"/>
    <row r="47235"/>
    <row r="47236"/>
    <row r="47237"/>
    <row r="47238"/>
    <row r="47239"/>
    <row r="47240"/>
    <row r="47241"/>
    <row r="47242"/>
    <row r="47243"/>
    <row r="47244"/>
    <row r="47245"/>
    <row r="47246"/>
    <row r="47247"/>
    <row r="47248"/>
    <row r="47249"/>
    <row r="47250"/>
    <row r="47251"/>
    <row r="47252"/>
    <row r="47253"/>
    <row r="47254"/>
    <row r="47255"/>
    <row r="47256"/>
    <row r="47257"/>
    <row r="47258"/>
    <row r="47259"/>
    <row r="47260"/>
    <row r="47261"/>
    <row r="47262"/>
    <row r="47263"/>
    <row r="47264"/>
    <row r="47265"/>
    <row r="47266"/>
    <row r="47267"/>
    <row r="47268"/>
    <row r="47269"/>
    <row r="47270"/>
    <row r="47271"/>
    <row r="47272"/>
    <row r="47273"/>
    <row r="47274"/>
    <row r="47275"/>
    <row r="47276"/>
    <row r="47277"/>
    <row r="47278"/>
    <row r="47279"/>
    <row r="47280"/>
    <row r="47281"/>
    <row r="47282"/>
    <row r="47283"/>
    <row r="47284"/>
    <row r="47285"/>
    <row r="47286"/>
    <row r="47287"/>
    <row r="47288"/>
    <row r="47289"/>
    <row r="47290"/>
    <row r="47291"/>
    <row r="47292"/>
    <row r="47293"/>
    <row r="47294"/>
    <row r="47295"/>
    <row r="47296"/>
    <row r="47297"/>
    <row r="47298"/>
    <row r="47299"/>
    <row r="47300"/>
    <row r="47301"/>
    <row r="47302"/>
    <row r="47303"/>
    <row r="47304"/>
    <row r="47305"/>
    <row r="47306"/>
    <row r="47307"/>
    <row r="47308"/>
    <row r="47309"/>
    <row r="47310"/>
    <row r="47311"/>
    <row r="47312"/>
    <row r="47313"/>
    <row r="47314"/>
    <row r="47315"/>
    <row r="47316"/>
    <row r="47317"/>
    <row r="47318"/>
    <row r="47319"/>
    <row r="47320"/>
    <row r="47321"/>
    <row r="47322"/>
    <row r="47323"/>
    <row r="47324"/>
    <row r="47325"/>
    <row r="47326"/>
    <row r="47327"/>
    <row r="47328"/>
    <row r="47329"/>
    <row r="47330"/>
    <row r="47331"/>
    <row r="47332"/>
    <row r="47333"/>
    <row r="47334"/>
    <row r="47335"/>
    <row r="47336"/>
    <row r="47337"/>
    <row r="47338"/>
    <row r="47339"/>
    <row r="47340"/>
    <row r="47341"/>
    <row r="47342"/>
    <row r="47343"/>
    <row r="47344"/>
    <row r="47345"/>
    <row r="47346"/>
    <row r="47347"/>
    <row r="47348"/>
    <row r="47349"/>
    <row r="47350"/>
    <row r="47351"/>
    <row r="47352"/>
    <row r="47353"/>
    <row r="47354"/>
    <row r="47355"/>
    <row r="47356"/>
    <row r="47357"/>
    <row r="47358"/>
    <row r="47359"/>
    <row r="47360"/>
    <row r="47361"/>
    <row r="47362"/>
    <row r="47363"/>
    <row r="47364"/>
    <row r="47365"/>
    <row r="47366"/>
    <row r="47367"/>
    <row r="47368"/>
    <row r="47369"/>
    <row r="47370"/>
    <row r="47371"/>
    <row r="47372"/>
    <row r="47373"/>
    <row r="47374"/>
    <row r="47375"/>
    <row r="47376"/>
    <row r="47377"/>
    <row r="47378"/>
    <row r="47379"/>
    <row r="47380"/>
    <row r="47381"/>
    <row r="47382"/>
    <row r="47383"/>
    <row r="47384"/>
    <row r="47385"/>
    <row r="47386"/>
    <row r="47387"/>
    <row r="47388"/>
    <row r="47389"/>
    <row r="47390"/>
    <row r="47391"/>
    <row r="47392"/>
    <row r="47393"/>
    <row r="47394"/>
    <row r="47395"/>
    <row r="47396"/>
    <row r="47397"/>
    <row r="47398"/>
    <row r="47399"/>
    <row r="47400"/>
    <row r="47401"/>
    <row r="47402"/>
    <row r="47403"/>
    <row r="47404"/>
    <row r="47405"/>
    <row r="47406"/>
    <row r="47407"/>
    <row r="47408"/>
    <row r="47409"/>
    <row r="47410"/>
    <row r="47411"/>
    <row r="47412"/>
    <row r="47413"/>
    <row r="47414"/>
    <row r="47415"/>
    <row r="47416"/>
    <row r="47417"/>
    <row r="47418"/>
    <row r="47419"/>
    <row r="47420"/>
    <row r="47421"/>
    <row r="47422"/>
    <row r="47423"/>
    <row r="47424"/>
    <row r="47425"/>
    <row r="47426"/>
    <row r="47427"/>
    <row r="47428"/>
    <row r="47429"/>
    <row r="47430"/>
    <row r="47431"/>
    <row r="47432"/>
    <row r="47433"/>
    <row r="47434"/>
    <row r="47435"/>
    <row r="47436"/>
    <row r="47437"/>
    <row r="47438"/>
    <row r="47439"/>
    <row r="47440"/>
    <row r="47441"/>
    <row r="47442"/>
    <row r="47443"/>
    <row r="47444"/>
    <row r="47445"/>
    <row r="47446"/>
    <row r="47447"/>
    <row r="47448"/>
    <row r="47449"/>
    <row r="47450"/>
    <row r="47451"/>
    <row r="47452"/>
    <row r="47453"/>
    <row r="47454"/>
    <row r="47455"/>
    <row r="47456"/>
    <row r="47457"/>
    <row r="47458"/>
    <row r="47459"/>
    <row r="47460"/>
    <row r="47461"/>
    <row r="47462"/>
    <row r="47463"/>
    <row r="47464"/>
    <row r="47465"/>
    <row r="47466"/>
    <row r="47467"/>
    <row r="47468"/>
    <row r="47469"/>
    <row r="47470"/>
    <row r="47471"/>
    <row r="47472"/>
    <row r="47473"/>
    <row r="47474"/>
    <row r="47475"/>
    <row r="47476"/>
    <row r="47477"/>
    <row r="47478"/>
    <row r="47479"/>
    <row r="47480"/>
    <row r="47481"/>
    <row r="47482"/>
    <row r="47483"/>
    <row r="47484"/>
    <row r="47485"/>
    <row r="47486"/>
    <row r="47487"/>
    <row r="47488"/>
    <row r="47489"/>
    <row r="47490"/>
    <row r="47491"/>
    <row r="47492"/>
    <row r="47493"/>
    <row r="47494"/>
    <row r="47495"/>
    <row r="47496"/>
    <row r="47497"/>
    <row r="47498"/>
    <row r="47499"/>
    <row r="47500"/>
    <row r="47501"/>
    <row r="47502"/>
    <row r="47503"/>
    <row r="47504"/>
    <row r="47505"/>
    <row r="47506"/>
    <row r="47507"/>
    <row r="47508"/>
    <row r="47509"/>
    <row r="47510"/>
    <row r="47511"/>
    <row r="47512"/>
    <row r="47513"/>
    <row r="47514"/>
    <row r="47515"/>
    <row r="47516"/>
    <row r="47517"/>
    <row r="47518"/>
    <row r="47519"/>
    <row r="47520"/>
    <row r="47521"/>
    <row r="47522"/>
    <row r="47523"/>
    <row r="47524"/>
    <row r="47525"/>
    <row r="47526"/>
    <row r="47527"/>
    <row r="47528"/>
    <row r="47529"/>
    <row r="47530"/>
    <row r="47531"/>
    <row r="47532"/>
    <row r="47533"/>
    <row r="47534"/>
    <row r="47535"/>
    <row r="47536"/>
    <row r="47537"/>
    <row r="47538"/>
    <row r="47539"/>
    <row r="47540"/>
    <row r="47541"/>
    <row r="47542"/>
    <row r="47543"/>
    <row r="47544"/>
    <row r="47545"/>
    <row r="47546"/>
    <row r="47547"/>
    <row r="47548"/>
    <row r="47549"/>
    <row r="47550"/>
    <row r="47551"/>
    <row r="47552"/>
    <row r="47553"/>
    <row r="47554"/>
    <row r="47555"/>
    <row r="47556"/>
    <row r="47557"/>
    <row r="47558"/>
    <row r="47559"/>
    <row r="47560"/>
    <row r="47561"/>
    <row r="47562"/>
    <row r="47563"/>
    <row r="47564"/>
    <row r="47565"/>
    <row r="47566"/>
    <row r="47567"/>
    <row r="47568"/>
    <row r="47569"/>
    <row r="47570"/>
    <row r="47571"/>
    <row r="47572"/>
    <row r="47573"/>
    <row r="47574"/>
    <row r="47575"/>
    <row r="47576"/>
    <row r="47577"/>
    <row r="47578"/>
    <row r="47579"/>
    <row r="47580"/>
    <row r="47581"/>
    <row r="47582"/>
    <row r="47583"/>
    <row r="47584"/>
    <row r="47585"/>
    <row r="47586"/>
    <row r="47587"/>
    <row r="47588"/>
    <row r="47589"/>
    <row r="47590"/>
    <row r="47591"/>
    <row r="47592"/>
    <row r="47593"/>
    <row r="47594"/>
    <row r="47595"/>
    <row r="47596"/>
    <row r="47597"/>
    <row r="47598"/>
    <row r="47599"/>
    <row r="47600"/>
    <row r="47601"/>
    <row r="47602"/>
    <row r="47603"/>
    <row r="47604"/>
    <row r="47605"/>
    <row r="47606"/>
    <row r="47607"/>
    <row r="47608"/>
    <row r="47609"/>
    <row r="47610"/>
    <row r="47611"/>
    <row r="47612"/>
    <row r="47613"/>
    <row r="47614"/>
    <row r="47615"/>
    <row r="47616"/>
    <row r="47617"/>
    <row r="47618"/>
    <row r="47619"/>
    <row r="47620"/>
    <row r="47621"/>
    <row r="47622"/>
    <row r="47623"/>
    <row r="47624"/>
    <row r="47625"/>
    <row r="47626"/>
    <row r="47627"/>
    <row r="47628"/>
    <row r="47629"/>
    <row r="47630"/>
    <row r="47631"/>
    <row r="47632"/>
    <row r="47633"/>
    <row r="47634"/>
    <row r="47635"/>
    <row r="47636"/>
    <row r="47637"/>
    <row r="47638"/>
    <row r="47639"/>
    <row r="47640"/>
    <row r="47641"/>
    <row r="47642"/>
    <row r="47643"/>
    <row r="47644"/>
    <row r="47645"/>
    <row r="47646"/>
    <row r="47647"/>
    <row r="47648"/>
    <row r="47649"/>
    <row r="47650"/>
    <row r="47651"/>
    <row r="47652"/>
    <row r="47653"/>
    <row r="47654"/>
    <row r="47655"/>
    <row r="47656"/>
    <row r="47657"/>
    <row r="47658"/>
    <row r="47659"/>
    <row r="47660"/>
    <row r="47661"/>
    <row r="47662"/>
    <row r="47663"/>
    <row r="47664"/>
    <row r="47665"/>
    <row r="47666"/>
    <row r="47667"/>
    <row r="47668"/>
    <row r="47669"/>
    <row r="47670"/>
    <row r="47671"/>
    <row r="47672"/>
    <row r="47673"/>
    <row r="47674"/>
    <row r="47675"/>
    <row r="47676"/>
    <row r="47677"/>
    <row r="47678"/>
    <row r="47679"/>
    <row r="47680"/>
    <row r="47681"/>
    <row r="47682"/>
    <row r="47683"/>
    <row r="47684"/>
    <row r="47685"/>
    <row r="47686"/>
    <row r="47687"/>
    <row r="47688"/>
    <row r="47689"/>
    <row r="47690"/>
    <row r="47691"/>
    <row r="47692"/>
    <row r="47693"/>
    <row r="47694"/>
    <row r="47695"/>
    <row r="47696"/>
    <row r="47697"/>
    <row r="47698"/>
    <row r="47699"/>
    <row r="47700"/>
    <row r="47701"/>
    <row r="47702"/>
    <row r="47703"/>
    <row r="47704"/>
    <row r="47705"/>
    <row r="47706"/>
    <row r="47707"/>
    <row r="47708"/>
    <row r="47709"/>
    <row r="47710"/>
    <row r="47711"/>
    <row r="47712"/>
    <row r="47713"/>
    <row r="47714"/>
    <row r="47715"/>
    <row r="47716"/>
    <row r="47717"/>
    <row r="47718"/>
    <row r="47719"/>
    <row r="47720"/>
    <row r="47721"/>
    <row r="47722"/>
    <row r="47723"/>
    <row r="47724"/>
    <row r="47725"/>
    <row r="47726"/>
    <row r="47727"/>
    <row r="47728"/>
    <row r="47729"/>
    <row r="47730"/>
    <row r="47731"/>
    <row r="47732"/>
    <row r="47733"/>
    <row r="47734"/>
    <row r="47735"/>
    <row r="47736"/>
    <row r="47737"/>
    <row r="47738"/>
    <row r="47739"/>
    <row r="47740"/>
    <row r="47741"/>
    <row r="47742"/>
    <row r="47743"/>
    <row r="47744"/>
    <row r="47745"/>
    <row r="47746"/>
    <row r="47747"/>
    <row r="47748"/>
    <row r="47749"/>
    <row r="47750"/>
    <row r="47751"/>
    <row r="47752"/>
    <row r="47753"/>
    <row r="47754"/>
    <row r="47755"/>
    <row r="47756"/>
    <row r="47757"/>
    <row r="47758"/>
    <row r="47759"/>
    <row r="47760"/>
    <row r="47761"/>
    <row r="47762"/>
    <row r="47763"/>
    <row r="47764"/>
    <row r="47765"/>
    <row r="47766"/>
    <row r="47767"/>
    <row r="47768"/>
    <row r="47769"/>
    <row r="47770"/>
    <row r="47771"/>
    <row r="47772"/>
    <row r="47773"/>
    <row r="47774"/>
    <row r="47775"/>
    <row r="47776"/>
    <row r="47777"/>
    <row r="47778"/>
    <row r="47779"/>
    <row r="47780"/>
    <row r="47781"/>
    <row r="47782"/>
    <row r="47783"/>
    <row r="47784"/>
    <row r="47785"/>
    <row r="47786"/>
    <row r="47787"/>
    <row r="47788"/>
    <row r="47789"/>
    <row r="47790"/>
    <row r="47791"/>
    <row r="47792"/>
    <row r="47793"/>
    <row r="47794"/>
    <row r="47795"/>
    <row r="47796"/>
    <row r="47797"/>
    <row r="47798"/>
    <row r="47799"/>
    <row r="47800"/>
    <row r="47801"/>
    <row r="47802"/>
    <row r="47803"/>
    <row r="47804"/>
    <row r="47805"/>
    <row r="47806"/>
    <row r="47807"/>
    <row r="47808"/>
    <row r="47809"/>
    <row r="47810"/>
    <row r="47811"/>
    <row r="47812"/>
    <row r="47813"/>
    <row r="47814"/>
    <row r="47815"/>
    <row r="47816"/>
    <row r="47817"/>
    <row r="47818"/>
    <row r="47819"/>
    <row r="47820"/>
    <row r="47821"/>
    <row r="47822"/>
    <row r="47823"/>
    <row r="47824"/>
    <row r="47825"/>
    <row r="47826"/>
    <row r="47827"/>
    <row r="47828"/>
    <row r="47829"/>
    <row r="47830"/>
    <row r="47831"/>
    <row r="47832"/>
    <row r="47833"/>
    <row r="47834"/>
    <row r="47835"/>
    <row r="47836"/>
    <row r="47837"/>
    <row r="47838"/>
    <row r="47839"/>
    <row r="47840"/>
    <row r="47841"/>
    <row r="47842"/>
    <row r="47843"/>
    <row r="47844"/>
    <row r="47845"/>
    <row r="47846"/>
    <row r="47847"/>
    <row r="47848"/>
    <row r="47849"/>
    <row r="47850"/>
    <row r="47851"/>
    <row r="47852"/>
    <row r="47853"/>
    <row r="47854"/>
    <row r="47855"/>
    <row r="47856"/>
    <row r="47857"/>
    <row r="47858"/>
    <row r="47859"/>
    <row r="47860"/>
    <row r="47861"/>
    <row r="47862"/>
    <row r="47863"/>
    <row r="47864"/>
    <row r="47865"/>
    <row r="47866"/>
    <row r="47867"/>
    <row r="47868"/>
    <row r="47869"/>
    <row r="47870"/>
    <row r="47871"/>
    <row r="47872"/>
    <row r="47873"/>
    <row r="47874"/>
    <row r="47875"/>
    <row r="47876"/>
    <row r="47877"/>
    <row r="47878"/>
    <row r="47879"/>
    <row r="47880"/>
    <row r="47881"/>
    <row r="47882"/>
    <row r="47883"/>
    <row r="47884"/>
    <row r="47885"/>
    <row r="47886"/>
    <row r="47887"/>
    <row r="47888"/>
    <row r="47889"/>
    <row r="47890"/>
    <row r="47891"/>
    <row r="47892"/>
    <row r="47893"/>
    <row r="47894"/>
    <row r="47895"/>
    <row r="47896"/>
    <row r="47897"/>
    <row r="47898"/>
    <row r="47899"/>
    <row r="47900"/>
    <row r="47901"/>
    <row r="47902"/>
    <row r="47903"/>
    <row r="47904"/>
    <row r="47905"/>
    <row r="47906"/>
    <row r="47907"/>
    <row r="47908"/>
    <row r="47909"/>
    <row r="47910"/>
    <row r="47911"/>
    <row r="47912"/>
    <row r="47913"/>
    <row r="47914"/>
    <row r="47915"/>
    <row r="47916"/>
    <row r="47917"/>
    <row r="47918"/>
    <row r="47919"/>
    <row r="47920"/>
    <row r="47921"/>
    <row r="47922"/>
    <row r="47923"/>
    <row r="47924"/>
    <row r="47925"/>
    <row r="47926"/>
    <row r="47927"/>
    <row r="47928"/>
    <row r="47929"/>
    <row r="47930"/>
    <row r="47931"/>
    <row r="47932"/>
    <row r="47933"/>
    <row r="47934"/>
    <row r="47935"/>
    <row r="47936"/>
    <row r="47937"/>
    <row r="47938"/>
    <row r="47939"/>
    <row r="47940"/>
    <row r="47941"/>
    <row r="47942"/>
    <row r="47943"/>
    <row r="47944"/>
    <row r="47945"/>
    <row r="47946"/>
    <row r="47947"/>
    <row r="47948"/>
    <row r="47949"/>
    <row r="47950"/>
    <row r="47951"/>
    <row r="47952"/>
    <row r="47953"/>
    <row r="47954"/>
    <row r="47955"/>
    <row r="47956"/>
    <row r="47957"/>
    <row r="47958"/>
    <row r="47959"/>
    <row r="47960"/>
    <row r="47961"/>
    <row r="47962"/>
    <row r="47963"/>
    <row r="47964"/>
    <row r="47965"/>
    <row r="47966"/>
    <row r="47967"/>
    <row r="47968"/>
    <row r="47969"/>
    <row r="47970"/>
    <row r="47971"/>
    <row r="47972"/>
    <row r="47973"/>
    <row r="47974"/>
    <row r="47975"/>
    <row r="47976"/>
    <row r="47977"/>
    <row r="47978"/>
    <row r="47979"/>
    <row r="47980"/>
    <row r="47981"/>
    <row r="47982"/>
    <row r="47983"/>
    <row r="47984"/>
    <row r="47985"/>
    <row r="47986"/>
    <row r="47987"/>
    <row r="47988"/>
    <row r="47989"/>
    <row r="47990"/>
    <row r="47991"/>
    <row r="47992"/>
    <row r="47993"/>
    <row r="47994"/>
    <row r="47995"/>
    <row r="47996"/>
    <row r="47997"/>
    <row r="47998"/>
    <row r="47999"/>
    <row r="48000"/>
    <row r="48001"/>
    <row r="48002"/>
    <row r="48003"/>
    <row r="48004"/>
    <row r="48005"/>
    <row r="48006"/>
    <row r="48007"/>
    <row r="48008"/>
    <row r="48009"/>
    <row r="48010"/>
    <row r="48011"/>
    <row r="48012"/>
    <row r="48013"/>
    <row r="48014"/>
    <row r="48015"/>
    <row r="48016"/>
    <row r="48017"/>
    <row r="48018"/>
    <row r="48019"/>
    <row r="48020"/>
    <row r="48021"/>
    <row r="48022"/>
    <row r="48023"/>
    <row r="48024"/>
    <row r="48025"/>
    <row r="48026"/>
    <row r="48027"/>
    <row r="48028"/>
    <row r="48029"/>
    <row r="48030"/>
    <row r="48031"/>
    <row r="48032"/>
    <row r="48033"/>
    <row r="48034"/>
    <row r="48035"/>
    <row r="48036"/>
    <row r="48037"/>
    <row r="48038"/>
    <row r="48039"/>
    <row r="48040"/>
    <row r="48041"/>
    <row r="48042"/>
    <row r="48043"/>
    <row r="48044"/>
    <row r="48045"/>
    <row r="48046"/>
    <row r="48047"/>
    <row r="48048"/>
    <row r="48049"/>
    <row r="48050"/>
    <row r="48051"/>
    <row r="48052"/>
    <row r="48053"/>
    <row r="48054"/>
    <row r="48055"/>
    <row r="48056"/>
    <row r="48057"/>
    <row r="48058"/>
    <row r="48059"/>
    <row r="48060"/>
    <row r="48061"/>
    <row r="48062"/>
    <row r="48063"/>
    <row r="48064"/>
    <row r="48065"/>
    <row r="48066"/>
    <row r="48067"/>
    <row r="48068"/>
    <row r="48069"/>
    <row r="48070"/>
    <row r="48071"/>
    <row r="48072"/>
    <row r="48073"/>
    <row r="48074"/>
    <row r="48075"/>
    <row r="48076"/>
    <row r="48077"/>
    <row r="48078"/>
    <row r="48079"/>
    <row r="48080"/>
    <row r="48081"/>
    <row r="48082"/>
    <row r="48083"/>
    <row r="48084"/>
    <row r="48085"/>
    <row r="48086"/>
    <row r="48087"/>
    <row r="48088"/>
    <row r="48089"/>
    <row r="48090"/>
    <row r="48091"/>
    <row r="48092"/>
    <row r="48093"/>
    <row r="48094"/>
    <row r="48095"/>
    <row r="48096"/>
    <row r="48097"/>
    <row r="48098"/>
    <row r="48099"/>
    <row r="48100"/>
    <row r="48101"/>
    <row r="48102"/>
    <row r="48103"/>
    <row r="48104"/>
    <row r="48105"/>
    <row r="48106"/>
    <row r="48107"/>
    <row r="48108"/>
    <row r="48109"/>
    <row r="48110"/>
    <row r="48111"/>
    <row r="48112"/>
    <row r="48113"/>
    <row r="48114"/>
    <row r="48115"/>
    <row r="48116"/>
    <row r="48117"/>
    <row r="48118"/>
    <row r="48119"/>
    <row r="48120"/>
    <row r="48121"/>
    <row r="48122"/>
    <row r="48123"/>
    <row r="48124"/>
    <row r="48125"/>
    <row r="48126"/>
    <row r="48127"/>
    <row r="48128"/>
    <row r="48129"/>
    <row r="48130"/>
    <row r="48131"/>
    <row r="48132"/>
    <row r="48133"/>
    <row r="48134"/>
    <row r="48135"/>
    <row r="48136"/>
    <row r="48137"/>
    <row r="48138"/>
    <row r="48139"/>
    <row r="48140"/>
    <row r="48141"/>
    <row r="48142"/>
    <row r="48143"/>
    <row r="48144"/>
    <row r="48145"/>
    <row r="48146"/>
    <row r="48147"/>
    <row r="48148"/>
    <row r="48149"/>
    <row r="48150"/>
    <row r="48151"/>
    <row r="48152"/>
    <row r="48153"/>
    <row r="48154"/>
    <row r="48155"/>
    <row r="48156"/>
    <row r="48157"/>
    <row r="48158"/>
    <row r="48159"/>
    <row r="48160"/>
    <row r="48161"/>
    <row r="48162"/>
    <row r="48163"/>
    <row r="48164"/>
    <row r="48165"/>
    <row r="48166"/>
    <row r="48167"/>
    <row r="48168"/>
    <row r="48169"/>
    <row r="48170"/>
    <row r="48171"/>
    <row r="48172"/>
    <row r="48173"/>
    <row r="48174"/>
    <row r="48175"/>
    <row r="48176"/>
    <row r="48177"/>
    <row r="48178"/>
    <row r="48179"/>
    <row r="48180"/>
    <row r="48181"/>
    <row r="48182"/>
    <row r="48183"/>
    <row r="48184"/>
    <row r="48185"/>
    <row r="48186"/>
    <row r="48187"/>
    <row r="48188"/>
    <row r="48189"/>
    <row r="48190"/>
    <row r="48191"/>
    <row r="48192"/>
    <row r="48193"/>
    <row r="48194"/>
    <row r="48195"/>
    <row r="48196"/>
    <row r="48197"/>
    <row r="48198"/>
    <row r="48199"/>
    <row r="48200"/>
    <row r="48201"/>
    <row r="48202"/>
    <row r="48203"/>
    <row r="48204"/>
    <row r="48205"/>
    <row r="48206"/>
    <row r="48207"/>
    <row r="48208"/>
    <row r="48209"/>
    <row r="48210"/>
    <row r="48211"/>
    <row r="48212"/>
    <row r="48213"/>
    <row r="48214"/>
    <row r="48215"/>
    <row r="48216"/>
    <row r="48217"/>
    <row r="48218"/>
    <row r="48219"/>
    <row r="48220"/>
    <row r="48221"/>
    <row r="48222"/>
    <row r="48223"/>
    <row r="48224"/>
    <row r="48225"/>
    <row r="48226"/>
    <row r="48227"/>
    <row r="48228"/>
    <row r="48229"/>
    <row r="48230"/>
    <row r="48231"/>
    <row r="48232"/>
    <row r="48233"/>
    <row r="48234"/>
    <row r="48235"/>
    <row r="48236"/>
    <row r="48237"/>
    <row r="48238"/>
    <row r="48239"/>
    <row r="48240"/>
    <row r="48241"/>
    <row r="48242"/>
    <row r="48243"/>
    <row r="48244"/>
    <row r="48245"/>
    <row r="48246"/>
    <row r="48247"/>
    <row r="48248"/>
    <row r="48249"/>
    <row r="48250"/>
    <row r="48251"/>
    <row r="48252"/>
    <row r="48253"/>
    <row r="48254"/>
    <row r="48255"/>
    <row r="48256"/>
    <row r="48257"/>
    <row r="48258"/>
    <row r="48259"/>
    <row r="48260"/>
    <row r="48261"/>
    <row r="48262"/>
    <row r="48263"/>
    <row r="48264"/>
    <row r="48265"/>
    <row r="48266"/>
    <row r="48267"/>
    <row r="48268"/>
    <row r="48269"/>
    <row r="48270"/>
    <row r="48271"/>
    <row r="48272"/>
    <row r="48273"/>
    <row r="48274"/>
    <row r="48275"/>
    <row r="48276"/>
    <row r="48277"/>
    <row r="48278"/>
    <row r="48279"/>
    <row r="48280"/>
    <row r="48281"/>
    <row r="48282"/>
    <row r="48283"/>
    <row r="48284"/>
    <row r="48285"/>
    <row r="48286"/>
    <row r="48287"/>
    <row r="48288"/>
    <row r="48289"/>
    <row r="48290"/>
    <row r="48291"/>
    <row r="48292"/>
    <row r="48293"/>
    <row r="48294"/>
    <row r="48295"/>
    <row r="48296"/>
    <row r="48297"/>
    <row r="48298"/>
    <row r="48299"/>
    <row r="48300"/>
    <row r="48301"/>
    <row r="48302"/>
    <row r="48303"/>
    <row r="48304"/>
    <row r="48305"/>
    <row r="48306"/>
    <row r="48307"/>
    <row r="48308"/>
    <row r="48309"/>
    <row r="48310"/>
    <row r="48311"/>
    <row r="48312"/>
    <row r="48313"/>
    <row r="48314"/>
    <row r="48315"/>
    <row r="48316"/>
    <row r="48317"/>
    <row r="48318"/>
    <row r="48319"/>
    <row r="48320"/>
    <row r="48321"/>
    <row r="48322"/>
    <row r="48323"/>
    <row r="48324"/>
    <row r="48325"/>
    <row r="48326"/>
    <row r="48327"/>
    <row r="48328"/>
    <row r="48329"/>
    <row r="48330"/>
    <row r="48331"/>
    <row r="48332"/>
    <row r="48333"/>
    <row r="48334"/>
    <row r="48335"/>
    <row r="48336"/>
    <row r="48337"/>
    <row r="48338"/>
    <row r="48339"/>
    <row r="48340"/>
    <row r="48341"/>
    <row r="48342"/>
    <row r="48343"/>
    <row r="48344"/>
    <row r="48345"/>
    <row r="48346"/>
    <row r="48347"/>
    <row r="48348"/>
    <row r="48349"/>
    <row r="48350"/>
    <row r="48351"/>
    <row r="48352"/>
    <row r="48353"/>
    <row r="48354"/>
    <row r="48355"/>
    <row r="48356"/>
    <row r="48357"/>
    <row r="48358"/>
    <row r="48359"/>
    <row r="48360"/>
    <row r="48361"/>
    <row r="48362"/>
    <row r="48363"/>
    <row r="48364"/>
    <row r="48365"/>
    <row r="48366"/>
    <row r="48367"/>
    <row r="48368"/>
    <row r="48369"/>
    <row r="48370"/>
    <row r="48371"/>
    <row r="48372"/>
    <row r="48373"/>
    <row r="48374"/>
    <row r="48375"/>
    <row r="48376"/>
    <row r="48377"/>
    <row r="48378"/>
    <row r="48379"/>
    <row r="48380"/>
    <row r="48381"/>
    <row r="48382"/>
    <row r="48383"/>
    <row r="48384"/>
    <row r="48385"/>
    <row r="48386"/>
    <row r="48387"/>
    <row r="48388"/>
    <row r="48389"/>
    <row r="48390"/>
    <row r="48391"/>
    <row r="48392"/>
    <row r="48393"/>
    <row r="48394"/>
    <row r="48395"/>
    <row r="48396"/>
    <row r="48397"/>
    <row r="48398"/>
    <row r="48399"/>
    <row r="48400"/>
    <row r="48401"/>
    <row r="48402"/>
    <row r="48403"/>
    <row r="48404"/>
    <row r="48405"/>
    <row r="48406"/>
    <row r="48407"/>
    <row r="48408"/>
    <row r="48409"/>
    <row r="48410"/>
    <row r="48411"/>
    <row r="48412"/>
    <row r="48413"/>
    <row r="48414"/>
    <row r="48415"/>
    <row r="48416"/>
    <row r="48417"/>
    <row r="48418"/>
    <row r="48419"/>
    <row r="48420"/>
    <row r="48421"/>
    <row r="48422"/>
    <row r="48423"/>
    <row r="48424"/>
    <row r="48425"/>
    <row r="48426"/>
    <row r="48427"/>
    <row r="48428"/>
    <row r="48429"/>
    <row r="48430"/>
    <row r="48431"/>
    <row r="48432"/>
    <row r="48433"/>
    <row r="48434"/>
    <row r="48435"/>
    <row r="48436"/>
    <row r="48437"/>
    <row r="48438"/>
    <row r="48439"/>
    <row r="48440"/>
    <row r="48441"/>
    <row r="48442"/>
    <row r="48443"/>
    <row r="48444"/>
    <row r="48445"/>
    <row r="48446"/>
    <row r="48447"/>
    <row r="48448"/>
    <row r="48449"/>
    <row r="48450"/>
    <row r="48451"/>
    <row r="48452"/>
    <row r="48453"/>
    <row r="48454"/>
    <row r="48455"/>
    <row r="48456"/>
    <row r="48457"/>
    <row r="48458"/>
    <row r="48459"/>
    <row r="48460"/>
    <row r="48461"/>
    <row r="48462"/>
    <row r="48463"/>
    <row r="48464"/>
    <row r="48465"/>
    <row r="48466"/>
    <row r="48467"/>
    <row r="48468"/>
    <row r="48469"/>
    <row r="48470"/>
    <row r="48471"/>
    <row r="48472"/>
    <row r="48473"/>
    <row r="48474"/>
    <row r="48475"/>
    <row r="48476"/>
    <row r="48477"/>
    <row r="48478"/>
    <row r="48479"/>
    <row r="48480"/>
    <row r="48481"/>
    <row r="48482"/>
    <row r="48483"/>
    <row r="48484"/>
    <row r="48485"/>
    <row r="48486"/>
    <row r="48487"/>
    <row r="48488"/>
    <row r="48489"/>
    <row r="48490"/>
    <row r="48491"/>
    <row r="48492"/>
    <row r="48493"/>
    <row r="48494"/>
    <row r="48495"/>
    <row r="48496"/>
    <row r="48497"/>
    <row r="48498"/>
    <row r="48499"/>
    <row r="48500"/>
    <row r="48501"/>
    <row r="48502"/>
    <row r="48503"/>
    <row r="48504"/>
    <row r="48505"/>
    <row r="48506"/>
    <row r="48507"/>
    <row r="48508"/>
    <row r="48509"/>
    <row r="48510"/>
    <row r="48511"/>
    <row r="48512"/>
    <row r="48513"/>
    <row r="48514"/>
    <row r="48515"/>
    <row r="48516"/>
    <row r="48517"/>
    <row r="48518"/>
    <row r="48519"/>
    <row r="48520"/>
    <row r="48521"/>
    <row r="48522"/>
    <row r="48523"/>
    <row r="48524"/>
    <row r="48525"/>
    <row r="48526"/>
    <row r="48527"/>
    <row r="48528"/>
    <row r="48529"/>
    <row r="48530"/>
    <row r="48531"/>
    <row r="48532"/>
    <row r="48533"/>
    <row r="48534"/>
    <row r="48535"/>
    <row r="48536"/>
    <row r="48537"/>
    <row r="48538"/>
    <row r="48539"/>
    <row r="48540"/>
    <row r="48541"/>
    <row r="48542"/>
    <row r="48543"/>
    <row r="48544"/>
    <row r="48545"/>
    <row r="48546"/>
    <row r="48547"/>
    <row r="48548"/>
    <row r="48549"/>
    <row r="48550"/>
    <row r="48551"/>
    <row r="48552"/>
    <row r="48553"/>
    <row r="48554"/>
    <row r="48555"/>
    <row r="48556"/>
    <row r="48557"/>
    <row r="48558"/>
    <row r="48559"/>
    <row r="48560"/>
    <row r="48561"/>
    <row r="48562"/>
    <row r="48563"/>
    <row r="48564"/>
    <row r="48565"/>
    <row r="48566"/>
    <row r="48567"/>
    <row r="48568"/>
    <row r="48569"/>
    <row r="48570"/>
    <row r="48571"/>
    <row r="48572"/>
    <row r="48573"/>
    <row r="48574"/>
    <row r="48575"/>
    <row r="48576"/>
    <row r="48577"/>
    <row r="48578"/>
    <row r="48579"/>
    <row r="48580"/>
    <row r="48581"/>
    <row r="48582"/>
    <row r="48583"/>
    <row r="48584"/>
    <row r="48585"/>
    <row r="48586"/>
    <row r="48587"/>
    <row r="48588"/>
    <row r="48589"/>
    <row r="48590"/>
    <row r="48591"/>
    <row r="48592"/>
    <row r="48593"/>
    <row r="48594"/>
    <row r="48595"/>
    <row r="48596"/>
    <row r="48597"/>
    <row r="48598"/>
    <row r="48599"/>
    <row r="48600"/>
    <row r="48601"/>
    <row r="48602"/>
    <row r="48603"/>
    <row r="48604"/>
    <row r="48605"/>
    <row r="48606"/>
    <row r="48607"/>
    <row r="48608"/>
    <row r="48609"/>
    <row r="48610"/>
    <row r="48611"/>
    <row r="48612"/>
    <row r="48613"/>
    <row r="48614"/>
    <row r="48615"/>
    <row r="48616"/>
    <row r="48617"/>
    <row r="48618"/>
    <row r="48619"/>
    <row r="48620"/>
    <row r="48621"/>
    <row r="48622"/>
    <row r="48623"/>
    <row r="48624"/>
    <row r="48625"/>
    <row r="48626"/>
    <row r="48627"/>
    <row r="48628"/>
    <row r="48629"/>
    <row r="48630"/>
    <row r="48631"/>
    <row r="48632"/>
    <row r="48633"/>
    <row r="48634"/>
    <row r="48635"/>
    <row r="48636"/>
    <row r="48637"/>
    <row r="48638"/>
    <row r="48639"/>
    <row r="48640"/>
    <row r="48641"/>
    <row r="48642"/>
    <row r="48643"/>
    <row r="48644"/>
    <row r="48645"/>
    <row r="48646"/>
    <row r="48647"/>
    <row r="48648"/>
    <row r="48649"/>
    <row r="48650"/>
    <row r="48651"/>
    <row r="48652"/>
    <row r="48653"/>
    <row r="48654"/>
    <row r="48655"/>
    <row r="48656"/>
    <row r="48657"/>
    <row r="48658"/>
    <row r="48659"/>
    <row r="48660"/>
    <row r="48661"/>
    <row r="48662"/>
    <row r="48663"/>
    <row r="48664"/>
    <row r="48665"/>
    <row r="48666"/>
    <row r="48667"/>
    <row r="48668"/>
    <row r="48669"/>
    <row r="48670"/>
    <row r="48671"/>
    <row r="48672"/>
    <row r="48673"/>
    <row r="48674"/>
    <row r="48675"/>
    <row r="48676"/>
    <row r="48677"/>
    <row r="48678"/>
    <row r="48679"/>
    <row r="48680"/>
    <row r="48681"/>
    <row r="48682"/>
    <row r="48683"/>
    <row r="48684"/>
    <row r="48685"/>
    <row r="48686"/>
    <row r="48687"/>
    <row r="48688"/>
    <row r="48689"/>
    <row r="48690"/>
    <row r="48691"/>
    <row r="48692"/>
    <row r="48693"/>
    <row r="48694"/>
    <row r="48695"/>
    <row r="48696"/>
    <row r="48697"/>
    <row r="48698"/>
    <row r="48699"/>
    <row r="48700"/>
    <row r="48701"/>
    <row r="48702"/>
    <row r="48703"/>
    <row r="48704"/>
    <row r="48705"/>
    <row r="48706"/>
    <row r="48707"/>
    <row r="48708"/>
    <row r="48709"/>
    <row r="48710"/>
    <row r="48711"/>
    <row r="48712"/>
    <row r="48713"/>
    <row r="48714"/>
    <row r="48715"/>
    <row r="48716"/>
    <row r="48717"/>
    <row r="48718"/>
    <row r="48719"/>
    <row r="48720"/>
    <row r="48721"/>
    <row r="48722"/>
    <row r="48723"/>
    <row r="48724"/>
    <row r="48725"/>
    <row r="48726"/>
    <row r="48727"/>
    <row r="48728"/>
    <row r="48729"/>
    <row r="48730"/>
    <row r="48731"/>
    <row r="48732"/>
    <row r="48733"/>
    <row r="48734"/>
    <row r="48735"/>
    <row r="48736"/>
    <row r="48737"/>
    <row r="48738"/>
    <row r="48739"/>
    <row r="48740"/>
    <row r="48741"/>
    <row r="48742"/>
    <row r="48743"/>
    <row r="48744"/>
    <row r="48745"/>
    <row r="48746"/>
    <row r="48747"/>
    <row r="48748"/>
    <row r="48749"/>
    <row r="48750"/>
    <row r="48751"/>
    <row r="48752"/>
    <row r="48753"/>
    <row r="48754"/>
    <row r="48755"/>
    <row r="48756"/>
    <row r="48757"/>
    <row r="48758"/>
    <row r="48759"/>
    <row r="48760"/>
    <row r="48761"/>
    <row r="48762"/>
    <row r="48763"/>
    <row r="48764"/>
    <row r="48765"/>
    <row r="48766"/>
    <row r="48767"/>
    <row r="48768"/>
    <row r="48769"/>
    <row r="48770"/>
    <row r="48771"/>
    <row r="48772"/>
    <row r="48773"/>
    <row r="48774"/>
    <row r="48775"/>
    <row r="48776"/>
    <row r="48777"/>
    <row r="48778"/>
    <row r="48779"/>
    <row r="48780"/>
    <row r="48781"/>
    <row r="48782"/>
    <row r="48783"/>
    <row r="48784"/>
    <row r="48785"/>
    <row r="48786"/>
    <row r="48787"/>
    <row r="48788"/>
    <row r="48789"/>
    <row r="48790"/>
    <row r="48791"/>
    <row r="48792"/>
    <row r="48793"/>
    <row r="48794"/>
    <row r="48795"/>
    <row r="48796"/>
    <row r="48797"/>
    <row r="48798"/>
    <row r="48799"/>
    <row r="48800"/>
    <row r="48801"/>
    <row r="48802"/>
    <row r="48803"/>
    <row r="48804"/>
    <row r="48805"/>
    <row r="48806"/>
    <row r="48807"/>
    <row r="48808"/>
    <row r="48809"/>
    <row r="48810"/>
    <row r="48811"/>
    <row r="48812"/>
    <row r="48813"/>
    <row r="48814"/>
    <row r="48815"/>
    <row r="48816"/>
    <row r="48817"/>
    <row r="48818"/>
    <row r="48819"/>
    <row r="48820"/>
    <row r="48821"/>
    <row r="48822"/>
    <row r="48823"/>
    <row r="48824"/>
    <row r="48825"/>
    <row r="48826"/>
    <row r="48827"/>
    <row r="48828"/>
    <row r="48829"/>
    <row r="48830"/>
    <row r="48831"/>
    <row r="48832"/>
    <row r="48833"/>
    <row r="48834"/>
    <row r="48835"/>
    <row r="48836"/>
    <row r="48837"/>
    <row r="48838"/>
    <row r="48839"/>
    <row r="48840"/>
    <row r="48841"/>
    <row r="48842"/>
    <row r="48843"/>
    <row r="48844"/>
    <row r="48845"/>
    <row r="48846"/>
    <row r="48847"/>
    <row r="48848"/>
    <row r="48849"/>
    <row r="48850"/>
    <row r="48851"/>
    <row r="48852"/>
    <row r="48853"/>
    <row r="48854"/>
    <row r="48855"/>
    <row r="48856"/>
    <row r="48857"/>
    <row r="48858"/>
    <row r="48859"/>
    <row r="48860"/>
    <row r="48861"/>
    <row r="48862"/>
    <row r="48863"/>
    <row r="48864"/>
    <row r="48865"/>
    <row r="48866"/>
    <row r="48867"/>
    <row r="48868"/>
    <row r="48869"/>
    <row r="48870"/>
    <row r="48871"/>
    <row r="48872"/>
    <row r="48873"/>
    <row r="48874"/>
    <row r="48875"/>
    <row r="48876"/>
    <row r="48877"/>
    <row r="48878"/>
    <row r="48879"/>
    <row r="48880"/>
    <row r="48881"/>
    <row r="48882"/>
    <row r="48883"/>
    <row r="48884"/>
    <row r="48885"/>
    <row r="48886"/>
    <row r="48887"/>
    <row r="48888"/>
    <row r="48889"/>
    <row r="48890"/>
    <row r="48891"/>
    <row r="48892"/>
    <row r="48893"/>
    <row r="48894"/>
    <row r="48895"/>
    <row r="48896"/>
    <row r="48897"/>
    <row r="48898"/>
    <row r="48899"/>
    <row r="48900"/>
    <row r="48901"/>
    <row r="48902"/>
    <row r="48903"/>
    <row r="48904"/>
    <row r="48905"/>
    <row r="48906"/>
    <row r="48907"/>
    <row r="48908"/>
    <row r="48909"/>
    <row r="48910"/>
    <row r="48911"/>
    <row r="48912"/>
    <row r="48913"/>
    <row r="48914"/>
    <row r="48915"/>
    <row r="48916"/>
    <row r="48917"/>
    <row r="48918"/>
    <row r="48919"/>
    <row r="48920"/>
    <row r="48921"/>
    <row r="48922"/>
    <row r="48923"/>
    <row r="48924"/>
    <row r="48925"/>
    <row r="48926"/>
    <row r="48927"/>
    <row r="48928"/>
    <row r="48929"/>
    <row r="48930"/>
    <row r="48931"/>
    <row r="48932"/>
    <row r="48933"/>
    <row r="48934"/>
    <row r="48935"/>
    <row r="48936"/>
    <row r="48937"/>
    <row r="48938"/>
    <row r="48939"/>
    <row r="48940"/>
    <row r="48941"/>
    <row r="48942"/>
    <row r="48943"/>
    <row r="48944"/>
    <row r="48945"/>
    <row r="48946"/>
    <row r="48947"/>
    <row r="48948"/>
    <row r="48949"/>
    <row r="48950"/>
    <row r="48951"/>
    <row r="48952"/>
    <row r="48953"/>
    <row r="48954"/>
    <row r="48955"/>
    <row r="48956"/>
    <row r="48957"/>
    <row r="48958"/>
    <row r="48959"/>
    <row r="48960"/>
    <row r="48961"/>
    <row r="48962"/>
    <row r="48963"/>
    <row r="48964"/>
    <row r="48965"/>
    <row r="48966"/>
    <row r="48967"/>
    <row r="48968"/>
    <row r="48969"/>
    <row r="48970"/>
    <row r="48971"/>
    <row r="48972"/>
    <row r="48973"/>
    <row r="48974"/>
    <row r="48975"/>
    <row r="48976"/>
    <row r="48977"/>
    <row r="48978"/>
    <row r="48979"/>
    <row r="48980"/>
    <row r="48981"/>
    <row r="48982"/>
    <row r="48983"/>
    <row r="48984"/>
    <row r="48985"/>
    <row r="48986"/>
    <row r="48987"/>
    <row r="48988"/>
    <row r="48989"/>
    <row r="48990"/>
    <row r="48991"/>
    <row r="48992"/>
    <row r="48993"/>
    <row r="48994"/>
    <row r="48995"/>
    <row r="48996"/>
    <row r="48997"/>
    <row r="48998"/>
    <row r="48999"/>
    <row r="49000"/>
    <row r="49001"/>
    <row r="49002"/>
    <row r="49003"/>
    <row r="49004"/>
    <row r="49005"/>
    <row r="49006"/>
    <row r="49007"/>
    <row r="49008"/>
    <row r="49009"/>
    <row r="49010"/>
    <row r="49011"/>
    <row r="49012"/>
    <row r="49013"/>
    <row r="49014"/>
    <row r="49015"/>
    <row r="49016"/>
    <row r="49017"/>
    <row r="49018"/>
    <row r="49019"/>
    <row r="49020"/>
    <row r="49021"/>
    <row r="49022"/>
    <row r="49023"/>
    <row r="49024"/>
    <row r="49025"/>
    <row r="49026"/>
    <row r="49027"/>
    <row r="49028"/>
    <row r="49029"/>
    <row r="49030"/>
    <row r="49031"/>
    <row r="49032"/>
    <row r="49033"/>
    <row r="49034"/>
    <row r="49035"/>
    <row r="49036"/>
    <row r="49037"/>
    <row r="49038"/>
    <row r="49039"/>
    <row r="49040"/>
    <row r="49041"/>
    <row r="49042"/>
    <row r="49043"/>
    <row r="49044"/>
    <row r="49045"/>
    <row r="49046"/>
    <row r="49047"/>
    <row r="49048"/>
    <row r="49049"/>
    <row r="49050"/>
    <row r="49051"/>
    <row r="49052"/>
    <row r="49053"/>
    <row r="49054"/>
    <row r="49055"/>
    <row r="49056"/>
    <row r="49057"/>
    <row r="49058"/>
    <row r="49059"/>
    <row r="49060"/>
    <row r="49061"/>
    <row r="49062"/>
    <row r="49063"/>
    <row r="49064"/>
    <row r="49065"/>
    <row r="49066"/>
    <row r="49067"/>
    <row r="49068"/>
    <row r="49069"/>
    <row r="49070"/>
    <row r="49071"/>
    <row r="49072"/>
    <row r="49073"/>
    <row r="49074"/>
    <row r="49075"/>
    <row r="49076"/>
    <row r="49077"/>
    <row r="49078"/>
    <row r="49079"/>
    <row r="49080"/>
    <row r="49081"/>
    <row r="49082"/>
    <row r="49083"/>
    <row r="49084"/>
    <row r="49085"/>
    <row r="49086"/>
    <row r="49087"/>
    <row r="49088"/>
    <row r="49089"/>
    <row r="49090"/>
    <row r="49091"/>
    <row r="49092"/>
    <row r="49093"/>
    <row r="49094"/>
    <row r="49095"/>
    <row r="49096"/>
    <row r="49097"/>
    <row r="49098"/>
    <row r="49099"/>
    <row r="49100"/>
    <row r="49101"/>
    <row r="49102"/>
    <row r="49103"/>
    <row r="49104"/>
    <row r="49105"/>
    <row r="49106"/>
    <row r="49107"/>
    <row r="49108"/>
    <row r="49109"/>
    <row r="49110"/>
    <row r="49111"/>
    <row r="49112"/>
    <row r="49113"/>
    <row r="49114"/>
    <row r="49115"/>
    <row r="49116"/>
    <row r="49117"/>
    <row r="49118"/>
    <row r="49119"/>
    <row r="49120"/>
    <row r="49121"/>
    <row r="49122"/>
    <row r="49123"/>
    <row r="49124"/>
    <row r="49125"/>
    <row r="49126"/>
    <row r="49127"/>
    <row r="49128"/>
    <row r="49129"/>
    <row r="49130"/>
    <row r="49131"/>
    <row r="49132"/>
    <row r="49133"/>
    <row r="49134"/>
    <row r="49135"/>
    <row r="49136"/>
    <row r="49137"/>
    <row r="49138"/>
    <row r="49139"/>
    <row r="49140"/>
    <row r="49141"/>
    <row r="49142"/>
    <row r="49143"/>
    <row r="49144"/>
    <row r="49145"/>
    <row r="49146"/>
    <row r="49147"/>
    <row r="49148"/>
    <row r="49149"/>
    <row r="49150"/>
    <row r="49151"/>
    <row r="49152"/>
    <row r="49153"/>
    <row r="49154"/>
    <row r="49155"/>
    <row r="49156"/>
    <row r="49157"/>
    <row r="49158"/>
    <row r="49159"/>
    <row r="49160"/>
    <row r="49161"/>
    <row r="49162"/>
    <row r="49163"/>
    <row r="49164"/>
    <row r="49165"/>
    <row r="49166"/>
    <row r="49167"/>
    <row r="49168"/>
    <row r="49169"/>
    <row r="49170"/>
    <row r="49171"/>
    <row r="49172"/>
    <row r="49173"/>
    <row r="49174"/>
    <row r="49175"/>
    <row r="49176"/>
    <row r="49177"/>
    <row r="49178"/>
    <row r="49179"/>
    <row r="49180"/>
    <row r="49181"/>
    <row r="49182"/>
    <row r="49183"/>
    <row r="49184"/>
    <row r="49185"/>
    <row r="49186"/>
    <row r="49187"/>
    <row r="49188"/>
    <row r="49189"/>
    <row r="49190"/>
    <row r="49191"/>
    <row r="49192"/>
    <row r="49193"/>
    <row r="49194"/>
    <row r="49195"/>
    <row r="49196"/>
    <row r="49197"/>
    <row r="49198"/>
    <row r="49199"/>
    <row r="49200"/>
    <row r="49201"/>
    <row r="49202"/>
    <row r="49203"/>
    <row r="49204"/>
    <row r="49205"/>
    <row r="49206"/>
    <row r="49207"/>
    <row r="49208"/>
    <row r="49209"/>
    <row r="49210"/>
    <row r="49211"/>
    <row r="49212"/>
    <row r="49213"/>
    <row r="49214"/>
    <row r="49215"/>
    <row r="49216"/>
    <row r="49217"/>
    <row r="49218"/>
    <row r="49219"/>
    <row r="49220"/>
    <row r="49221"/>
    <row r="49222"/>
    <row r="49223"/>
    <row r="49224"/>
    <row r="49225"/>
    <row r="49226"/>
    <row r="49227"/>
    <row r="49228"/>
    <row r="49229"/>
    <row r="49230"/>
    <row r="49231"/>
    <row r="49232"/>
    <row r="49233"/>
    <row r="49234"/>
    <row r="49235"/>
    <row r="49236"/>
    <row r="49237"/>
    <row r="49238"/>
    <row r="49239"/>
    <row r="49240"/>
    <row r="49241"/>
    <row r="49242"/>
    <row r="49243"/>
    <row r="49244"/>
    <row r="49245"/>
    <row r="49246"/>
    <row r="49247"/>
    <row r="49248"/>
    <row r="49249"/>
    <row r="49250"/>
    <row r="49251"/>
    <row r="49252"/>
    <row r="49253"/>
    <row r="49254"/>
    <row r="49255"/>
    <row r="49256"/>
    <row r="49257"/>
    <row r="49258"/>
    <row r="49259"/>
    <row r="49260"/>
    <row r="49261"/>
    <row r="49262"/>
    <row r="49263"/>
    <row r="49264"/>
    <row r="49265"/>
    <row r="49266"/>
    <row r="49267"/>
    <row r="49268"/>
    <row r="49269"/>
    <row r="49270"/>
    <row r="49271"/>
    <row r="49272"/>
    <row r="49273"/>
    <row r="49274"/>
    <row r="49275"/>
    <row r="49276"/>
    <row r="49277"/>
    <row r="49278"/>
    <row r="49279"/>
    <row r="49280"/>
    <row r="49281"/>
    <row r="49282"/>
    <row r="49283"/>
    <row r="49284"/>
    <row r="49285"/>
    <row r="49286"/>
    <row r="49287"/>
    <row r="49288"/>
    <row r="49289"/>
    <row r="49290"/>
    <row r="49291"/>
    <row r="49292"/>
    <row r="49293"/>
    <row r="49294"/>
    <row r="49295"/>
    <row r="49296"/>
    <row r="49297"/>
    <row r="49298"/>
    <row r="49299"/>
    <row r="49300"/>
    <row r="49301"/>
    <row r="49302"/>
    <row r="49303"/>
    <row r="49304"/>
    <row r="49305"/>
    <row r="49306"/>
    <row r="49307"/>
    <row r="49308"/>
    <row r="49309"/>
    <row r="49310"/>
    <row r="49311"/>
    <row r="49312"/>
    <row r="49313"/>
    <row r="49314"/>
    <row r="49315"/>
    <row r="49316"/>
    <row r="49317"/>
    <row r="49318"/>
    <row r="49319"/>
    <row r="49320"/>
    <row r="49321"/>
    <row r="49322"/>
    <row r="49323"/>
    <row r="49324"/>
    <row r="49325"/>
    <row r="49326"/>
    <row r="49327"/>
    <row r="49328"/>
    <row r="49329"/>
    <row r="49330"/>
    <row r="49331"/>
    <row r="49332"/>
    <row r="49333"/>
    <row r="49334"/>
    <row r="49335"/>
    <row r="49336"/>
    <row r="49337"/>
    <row r="49338"/>
    <row r="49339"/>
    <row r="49340"/>
    <row r="49341"/>
    <row r="49342"/>
    <row r="49343"/>
    <row r="49344"/>
    <row r="49345"/>
    <row r="49346"/>
    <row r="49347"/>
    <row r="49348"/>
    <row r="49349"/>
    <row r="49350"/>
    <row r="49351"/>
    <row r="49352"/>
    <row r="49353"/>
    <row r="49354"/>
    <row r="49355"/>
    <row r="49356"/>
    <row r="49357"/>
    <row r="49358"/>
    <row r="49359"/>
    <row r="49360"/>
    <row r="49361"/>
    <row r="49362"/>
    <row r="49363"/>
    <row r="49364"/>
    <row r="49365"/>
    <row r="49366"/>
    <row r="49367"/>
    <row r="49368"/>
    <row r="49369"/>
    <row r="49370"/>
    <row r="49371"/>
    <row r="49372"/>
    <row r="49373"/>
    <row r="49374"/>
    <row r="49375"/>
    <row r="49376"/>
    <row r="49377"/>
    <row r="49378"/>
    <row r="49379"/>
    <row r="49380"/>
    <row r="49381"/>
    <row r="49382"/>
    <row r="49383"/>
    <row r="49384"/>
    <row r="49385"/>
    <row r="49386"/>
    <row r="49387"/>
    <row r="49388"/>
    <row r="49389"/>
    <row r="49390"/>
    <row r="49391"/>
    <row r="49392"/>
    <row r="49393"/>
    <row r="49394"/>
    <row r="49395"/>
    <row r="49396"/>
    <row r="49397"/>
    <row r="49398"/>
    <row r="49399"/>
    <row r="49400"/>
    <row r="49401"/>
    <row r="49402"/>
    <row r="49403"/>
    <row r="49404"/>
    <row r="49405"/>
    <row r="49406"/>
    <row r="49407"/>
    <row r="49408"/>
    <row r="49409"/>
    <row r="49410"/>
    <row r="49411"/>
    <row r="49412"/>
    <row r="49413"/>
    <row r="49414"/>
    <row r="49415"/>
    <row r="49416"/>
    <row r="49417"/>
    <row r="49418"/>
    <row r="49419"/>
    <row r="49420"/>
    <row r="49421"/>
    <row r="49422"/>
    <row r="49423"/>
    <row r="49424"/>
    <row r="49425"/>
    <row r="49426"/>
    <row r="49427"/>
    <row r="49428"/>
    <row r="49429"/>
    <row r="49430"/>
    <row r="49431"/>
    <row r="49432"/>
    <row r="49433"/>
    <row r="49434"/>
    <row r="49435"/>
    <row r="49436"/>
    <row r="49437"/>
    <row r="49438"/>
    <row r="49439"/>
    <row r="49440"/>
    <row r="49441"/>
    <row r="49442"/>
    <row r="49443"/>
    <row r="49444"/>
    <row r="49445"/>
    <row r="49446"/>
    <row r="49447"/>
    <row r="49448"/>
    <row r="49449"/>
    <row r="49450"/>
    <row r="49451"/>
    <row r="49452"/>
    <row r="49453"/>
    <row r="49454"/>
    <row r="49455"/>
    <row r="49456"/>
    <row r="49457"/>
    <row r="49458"/>
    <row r="49459"/>
    <row r="49460"/>
    <row r="49461"/>
    <row r="49462"/>
    <row r="49463"/>
    <row r="49464"/>
    <row r="49465"/>
    <row r="49466"/>
    <row r="49467"/>
    <row r="49468"/>
    <row r="49469"/>
    <row r="49470"/>
    <row r="49471"/>
    <row r="49472"/>
    <row r="49473"/>
    <row r="49474"/>
    <row r="49475"/>
    <row r="49476"/>
    <row r="49477"/>
    <row r="49478"/>
    <row r="49479"/>
    <row r="49480"/>
    <row r="49481"/>
    <row r="49482"/>
    <row r="49483"/>
    <row r="49484"/>
    <row r="49485"/>
    <row r="49486"/>
    <row r="49487"/>
    <row r="49488"/>
    <row r="49489"/>
    <row r="49490"/>
    <row r="49491"/>
    <row r="49492"/>
    <row r="49493"/>
    <row r="49494"/>
    <row r="49495"/>
    <row r="49496"/>
    <row r="49497"/>
    <row r="49498"/>
    <row r="49499"/>
    <row r="49500"/>
    <row r="49501"/>
    <row r="49502"/>
    <row r="49503"/>
    <row r="49504"/>
    <row r="49505"/>
    <row r="49506"/>
    <row r="49507"/>
    <row r="49508"/>
    <row r="49509"/>
    <row r="49510"/>
    <row r="49511"/>
    <row r="49512"/>
    <row r="49513"/>
    <row r="49514"/>
    <row r="49515"/>
    <row r="49516"/>
    <row r="49517"/>
    <row r="49518"/>
    <row r="49519"/>
    <row r="49520"/>
    <row r="49521"/>
    <row r="49522"/>
    <row r="49523"/>
    <row r="49524"/>
    <row r="49525"/>
    <row r="49526"/>
    <row r="49527"/>
    <row r="49528"/>
    <row r="49529"/>
    <row r="49530"/>
    <row r="49531"/>
    <row r="49532"/>
    <row r="49533"/>
    <row r="49534"/>
    <row r="49535"/>
    <row r="49536"/>
    <row r="49537"/>
    <row r="49538"/>
    <row r="49539"/>
    <row r="49540"/>
    <row r="49541"/>
    <row r="49542"/>
    <row r="49543"/>
    <row r="49544"/>
    <row r="49545"/>
    <row r="49546"/>
    <row r="49547"/>
    <row r="49548"/>
    <row r="49549"/>
    <row r="49550"/>
    <row r="49551"/>
    <row r="49552"/>
    <row r="49553"/>
    <row r="49554"/>
    <row r="49555"/>
    <row r="49556"/>
    <row r="49557"/>
    <row r="49558"/>
    <row r="49559"/>
    <row r="49560"/>
    <row r="49561"/>
    <row r="49562"/>
    <row r="49563"/>
    <row r="49564"/>
    <row r="49565"/>
    <row r="49566"/>
    <row r="49567"/>
    <row r="49568"/>
    <row r="49569"/>
    <row r="49570"/>
    <row r="49571"/>
    <row r="49572"/>
    <row r="49573"/>
    <row r="49574"/>
    <row r="49575"/>
    <row r="49576"/>
    <row r="49577"/>
    <row r="49578"/>
    <row r="49579"/>
    <row r="49580"/>
    <row r="49581"/>
    <row r="49582"/>
    <row r="49583"/>
    <row r="49584"/>
    <row r="49585"/>
    <row r="49586"/>
    <row r="49587"/>
    <row r="49588"/>
    <row r="49589"/>
    <row r="49590"/>
    <row r="49591"/>
    <row r="49592"/>
    <row r="49593"/>
    <row r="49594"/>
    <row r="49595"/>
    <row r="49596"/>
    <row r="49597"/>
    <row r="49598"/>
    <row r="49599"/>
    <row r="49600"/>
    <row r="49601"/>
    <row r="49602"/>
    <row r="49603"/>
    <row r="49604"/>
    <row r="49605"/>
    <row r="49606"/>
    <row r="49607"/>
    <row r="49608"/>
    <row r="49609"/>
    <row r="49610"/>
    <row r="49611"/>
    <row r="49612"/>
    <row r="49613"/>
    <row r="49614"/>
    <row r="49615"/>
    <row r="49616"/>
    <row r="49617"/>
    <row r="49618"/>
    <row r="49619"/>
    <row r="49620"/>
    <row r="49621"/>
    <row r="49622"/>
    <row r="49623"/>
    <row r="49624"/>
    <row r="49625"/>
    <row r="49626"/>
    <row r="49627"/>
    <row r="49628"/>
    <row r="49629"/>
    <row r="49630"/>
    <row r="49631"/>
    <row r="49632"/>
    <row r="49633"/>
    <row r="49634"/>
    <row r="49635"/>
    <row r="49636"/>
    <row r="49637"/>
    <row r="49638"/>
    <row r="49639"/>
    <row r="49640"/>
    <row r="49641"/>
    <row r="49642"/>
    <row r="49643"/>
    <row r="49644"/>
    <row r="49645"/>
    <row r="49646"/>
    <row r="49647"/>
    <row r="49648"/>
    <row r="49649"/>
    <row r="49650"/>
    <row r="49651"/>
    <row r="49652"/>
    <row r="49653"/>
    <row r="49654"/>
    <row r="49655"/>
    <row r="49656"/>
    <row r="49657"/>
    <row r="49658"/>
    <row r="49659"/>
    <row r="49660"/>
    <row r="49661"/>
    <row r="49662"/>
    <row r="49663"/>
    <row r="49664"/>
    <row r="49665"/>
    <row r="49666"/>
    <row r="49667"/>
    <row r="49668"/>
    <row r="49669"/>
    <row r="49670"/>
    <row r="49671"/>
    <row r="49672"/>
    <row r="49673"/>
    <row r="49674"/>
    <row r="49675"/>
    <row r="49676"/>
    <row r="49677"/>
    <row r="49678"/>
    <row r="49679"/>
    <row r="49680"/>
    <row r="49681"/>
    <row r="49682"/>
    <row r="49683"/>
    <row r="49684"/>
    <row r="49685"/>
    <row r="49686"/>
    <row r="49687"/>
    <row r="49688"/>
    <row r="49689"/>
    <row r="49690"/>
    <row r="49691"/>
    <row r="49692"/>
    <row r="49693"/>
    <row r="49694"/>
    <row r="49695"/>
    <row r="49696"/>
    <row r="49697"/>
    <row r="49698"/>
    <row r="49699"/>
    <row r="49700"/>
    <row r="49701"/>
    <row r="49702"/>
    <row r="49703"/>
    <row r="49704"/>
    <row r="49705"/>
    <row r="49706"/>
    <row r="49707"/>
    <row r="49708"/>
    <row r="49709"/>
    <row r="49710"/>
    <row r="49711"/>
    <row r="49712"/>
    <row r="49713"/>
    <row r="49714"/>
    <row r="49715"/>
    <row r="49716"/>
    <row r="49717"/>
    <row r="49718"/>
    <row r="49719"/>
    <row r="49720"/>
    <row r="49721"/>
    <row r="49722"/>
    <row r="49723"/>
    <row r="49724"/>
    <row r="49725"/>
    <row r="49726"/>
    <row r="49727"/>
    <row r="49728"/>
    <row r="49729"/>
    <row r="49730"/>
    <row r="49731"/>
    <row r="49732"/>
    <row r="49733"/>
    <row r="49734"/>
    <row r="49735"/>
    <row r="49736"/>
    <row r="49737"/>
    <row r="49738"/>
    <row r="49739"/>
    <row r="49740"/>
    <row r="49741"/>
    <row r="49742"/>
    <row r="49743"/>
    <row r="49744"/>
    <row r="49745"/>
    <row r="49746"/>
    <row r="49747"/>
    <row r="49748"/>
    <row r="49749"/>
    <row r="49750"/>
    <row r="49751"/>
    <row r="49752"/>
    <row r="49753"/>
    <row r="49754"/>
    <row r="49755"/>
    <row r="49756"/>
    <row r="49757"/>
    <row r="49758"/>
    <row r="49759"/>
    <row r="49760"/>
    <row r="49761"/>
    <row r="49762"/>
    <row r="49763"/>
    <row r="49764"/>
    <row r="49765"/>
    <row r="49766"/>
    <row r="49767"/>
    <row r="49768"/>
    <row r="49769"/>
    <row r="49770"/>
    <row r="49771"/>
    <row r="49772"/>
    <row r="49773"/>
    <row r="49774"/>
    <row r="49775"/>
    <row r="49776"/>
    <row r="49777"/>
    <row r="49778"/>
    <row r="49779"/>
    <row r="49780"/>
    <row r="49781"/>
    <row r="49782"/>
    <row r="49783"/>
    <row r="49784"/>
    <row r="49785"/>
    <row r="49786"/>
    <row r="49787"/>
    <row r="49788"/>
    <row r="49789"/>
    <row r="49790"/>
    <row r="49791"/>
    <row r="49792"/>
    <row r="49793"/>
    <row r="49794"/>
    <row r="49795"/>
    <row r="49796"/>
    <row r="49797"/>
    <row r="49798"/>
    <row r="49799"/>
    <row r="49800"/>
    <row r="49801"/>
    <row r="49802"/>
    <row r="49803"/>
    <row r="49804"/>
    <row r="49805"/>
    <row r="49806"/>
    <row r="49807"/>
    <row r="49808"/>
    <row r="49809"/>
    <row r="49810"/>
    <row r="49811"/>
    <row r="49812"/>
    <row r="49813"/>
    <row r="49814"/>
    <row r="49815"/>
    <row r="49816"/>
    <row r="49817"/>
    <row r="49818"/>
    <row r="49819"/>
    <row r="49820"/>
    <row r="49821"/>
    <row r="49822"/>
    <row r="49823"/>
    <row r="49824"/>
    <row r="49825"/>
    <row r="49826"/>
    <row r="49827"/>
    <row r="49828"/>
    <row r="49829"/>
    <row r="49830"/>
    <row r="49831"/>
    <row r="49832"/>
    <row r="49833"/>
    <row r="49834"/>
    <row r="49835"/>
    <row r="49836"/>
    <row r="49837"/>
    <row r="49838"/>
    <row r="49839"/>
    <row r="49840"/>
    <row r="49841"/>
    <row r="49842"/>
    <row r="49843"/>
    <row r="49844"/>
    <row r="49845"/>
    <row r="49846"/>
    <row r="49847"/>
    <row r="49848"/>
    <row r="49849"/>
    <row r="49850"/>
    <row r="49851"/>
    <row r="49852"/>
    <row r="49853"/>
    <row r="49854"/>
    <row r="49855"/>
    <row r="49856"/>
    <row r="49857"/>
    <row r="49858"/>
    <row r="49859"/>
    <row r="49860"/>
    <row r="49861"/>
    <row r="49862"/>
    <row r="49863"/>
    <row r="49864"/>
    <row r="49865"/>
    <row r="49866"/>
    <row r="49867"/>
    <row r="49868"/>
    <row r="49869"/>
    <row r="49870"/>
    <row r="49871"/>
    <row r="49872"/>
    <row r="49873"/>
    <row r="49874"/>
    <row r="49875"/>
    <row r="49876"/>
    <row r="49877"/>
    <row r="49878"/>
    <row r="49879"/>
    <row r="49880"/>
    <row r="49881"/>
    <row r="49882"/>
    <row r="49883"/>
    <row r="49884"/>
    <row r="49885"/>
    <row r="49886"/>
    <row r="49887"/>
    <row r="49888"/>
    <row r="49889"/>
    <row r="49890"/>
    <row r="49891"/>
    <row r="49892"/>
    <row r="49893"/>
    <row r="49894"/>
    <row r="49895"/>
    <row r="49896"/>
    <row r="49897"/>
    <row r="49898"/>
    <row r="49899"/>
    <row r="49900"/>
    <row r="49901"/>
    <row r="49902"/>
    <row r="49903"/>
    <row r="49904"/>
    <row r="49905"/>
    <row r="49906"/>
    <row r="49907"/>
    <row r="49908"/>
    <row r="49909"/>
    <row r="49910"/>
    <row r="49911"/>
    <row r="49912"/>
    <row r="49913"/>
    <row r="49914"/>
    <row r="49915"/>
    <row r="49916"/>
    <row r="49917"/>
    <row r="49918"/>
    <row r="49919"/>
    <row r="49920"/>
    <row r="49921"/>
    <row r="49922"/>
    <row r="49923"/>
    <row r="49924"/>
    <row r="49925"/>
    <row r="49926"/>
    <row r="49927"/>
    <row r="49928"/>
    <row r="49929"/>
    <row r="49930"/>
    <row r="49931"/>
    <row r="49932"/>
    <row r="49933"/>
    <row r="49934"/>
    <row r="49935"/>
    <row r="49936"/>
    <row r="49937"/>
    <row r="49938"/>
    <row r="49939"/>
    <row r="49940"/>
    <row r="49941"/>
    <row r="49942"/>
    <row r="49943"/>
    <row r="49944"/>
    <row r="49945"/>
    <row r="49946"/>
    <row r="49947"/>
    <row r="49948"/>
    <row r="49949"/>
    <row r="49950"/>
    <row r="49951"/>
    <row r="49952"/>
    <row r="49953"/>
    <row r="49954"/>
    <row r="49955"/>
    <row r="49956"/>
    <row r="49957"/>
    <row r="49958"/>
    <row r="49959"/>
    <row r="49960"/>
    <row r="49961"/>
    <row r="49962"/>
    <row r="49963"/>
    <row r="49964"/>
    <row r="49965"/>
    <row r="49966"/>
    <row r="49967"/>
    <row r="49968"/>
    <row r="49969"/>
    <row r="49970"/>
    <row r="49971"/>
    <row r="49972"/>
    <row r="49973"/>
    <row r="49974"/>
    <row r="49975"/>
    <row r="49976"/>
    <row r="49977"/>
    <row r="49978"/>
    <row r="49979"/>
    <row r="49980"/>
    <row r="49981"/>
    <row r="49982"/>
    <row r="49983"/>
    <row r="49984"/>
    <row r="49985"/>
    <row r="49986"/>
    <row r="49987"/>
    <row r="49988"/>
    <row r="49989"/>
    <row r="49990"/>
    <row r="49991"/>
    <row r="49992"/>
    <row r="49993"/>
    <row r="49994"/>
    <row r="49995"/>
    <row r="49996"/>
    <row r="49997"/>
    <row r="49998"/>
    <row r="49999"/>
    <row r="50000"/>
    <row r="50001"/>
    <row r="50002"/>
    <row r="50003"/>
    <row r="50004"/>
    <row r="50005"/>
    <row r="50006"/>
    <row r="50007"/>
    <row r="50008"/>
    <row r="50009"/>
    <row r="50010"/>
    <row r="50011"/>
    <row r="50012"/>
    <row r="50013"/>
    <row r="50014"/>
    <row r="50015"/>
    <row r="50016"/>
    <row r="50017"/>
    <row r="50018"/>
    <row r="50019"/>
    <row r="50020"/>
    <row r="50021"/>
    <row r="50022"/>
    <row r="50023"/>
    <row r="50024"/>
    <row r="50025"/>
    <row r="50026"/>
    <row r="50027"/>
    <row r="50028"/>
    <row r="50029"/>
    <row r="50030"/>
    <row r="50031"/>
    <row r="50032"/>
    <row r="50033"/>
    <row r="50034"/>
    <row r="50035"/>
    <row r="50036"/>
    <row r="50037"/>
    <row r="50038"/>
    <row r="50039"/>
    <row r="50040"/>
    <row r="50041"/>
    <row r="50042"/>
    <row r="50043"/>
    <row r="50044"/>
    <row r="50045"/>
    <row r="50046"/>
    <row r="50047"/>
    <row r="50048"/>
    <row r="50049"/>
    <row r="50050"/>
    <row r="50051"/>
    <row r="50052"/>
    <row r="50053"/>
    <row r="50054"/>
    <row r="50055"/>
    <row r="50056"/>
    <row r="50057"/>
    <row r="50058"/>
    <row r="50059"/>
    <row r="50060"/>
    <row r="50061"/>
    <row r="50062"/>
    <row r="50063"/>
    <row r="50064"/>
    <row r="50065"/>
    <row r="50066"/>
    <row r="50067"/>
    <row r="50068"/>
    <row r="50069"/>
    <row r="50070"/>
    <row r="50071"/>
    <row r="50072"/>
    <row r="50073"/>
    <row r="50074"/>
    <row r="50075"/>
    <row r="50076"/>
    <row r="50077"/>
    <row r="50078"/>
    <row r="50079"/>
    <row r="50080"/>
    <row r="50081"/>
    <row r="50082"/>
    <row r="50083"/>
    <row r="50084"/>
    <row r="50085"/>
    <row r="50086"/>
    <row r="50087"/>
    <row r="50088"/>
    <row r="50089"/>
    <row r="50090"/>
    <row r="50091"/>
    <row r="50092"/>
    <row r="50093"/>
    <row r="50094"/>
    <row r="50095"/>
    <row r="50096"/>
    <row r="50097"/>
    <row r="50098"/>
    <row r="50099"/>
    <row r="50100"/>
    <row r="50101"/>
    <row r="50102"/>
    <row r="50103"/>
    <row r="50104"/>
    <row r="50105"/>
    <row r="50106"/>
    <row r="50107"/>
    <row r="50108"/>
    <row r="50109"/>
    <row r="50110"/>
    <row r="50111"/>
    <row r="50112"/>
    <row r="50113"/>
    <row r="50114"/>
    <row r="50115"/>
    <row r="50116"/>
    <row r="50117"/>
    <row r="50118"/>
    <row r="50119"/>
    <row r="50120"/>
    <row r="50121"/>
    <row r="50122"/>
    <row r="50123"/>
    <row r="50124"/>
    <row r="50125"/>
    <row r="50126"/>
    <row r="50127"/>
    <row r="50128"/>
    <row r="50129"/>
    <row r="50130"/>
    <row r="50131"/>
    <row r="50132"/>
    <row r="50133"/>
    <row r="50134"/>
    <row r="50135"/>
    <row r="50136"/>
    <row r="50137"/>
    <row r="50138"/>
    <row r="50139"/>
    <row r="50140"/>
    <row r="50141"/>
    <row r="50142"/>
    <row r="50143"/>
    <row r="50144"/>
    <row r="50145"/>
    <row r="50146"/>
    <row r="50147"/>
    <row r="50148"/>
    <row r="50149"/>
    <row r="50150"/>
    <row r="50151"/>
    <row r="50152"/>
    <row r="50153"/>
    <row r="50154"/>
    <row r="50155"/>
    <row r="50156"/>
    <row r="50157"/>
    <row r="50158"/>
    <row r="50159"/>
    <row r="50160"/>
    <row r="50161"/>
    <row r="50162"/>
    <row r="50163"/>
    <row r="50164"/>
    <row r="50165"/>
    <row r="50166"/>
    <row r="50167"/>
    <row r="50168"/>
    <row r="50169"/>
    <row r="50170"/>
    <row r="50171"/>
    <row r="50172"/>
    <row r="50173"/>
    <row r="50174"/>
    <row r="50175"/>
    <row r="50176"/>
    <row r="50177"/>
    <row r="50178"/>
    <row r="50179"/>
    <row r="50180"/>
    <row r="50181"/>
    <row r="50182"/>
    <row r="50183"/>
    <row r="50184"/>
    <row r="50185"/>
    <row r="50186"/>
    <row r="50187"/>
    <row r="50188"/>
    <row r="50189"/>
    <row r="50190"/>
    <row r="50191"/>
    <row r="50192"/>
    <row r="50193"/>
    <row r="50194"/>
    <row r="50195"/>
    <row r="50196"/>
    <row r="50197"/>
    <row r="50198"/>
    <row r="50199"/>
    <row r="50200"/>
    <row r="50201"/>
    <row r="50202"/>
    <row r="50203"/>
    <row r="50204"/>
    <row r="50205"/>
    <row r="50206"/>
    <row r="50207"/>
    <row r="50208"/>
    <row r="50209"/>
    <row r="50210"/>
    <row r="50211"/>
    <row r="50212"/>
    <row r="50213"/>
    <row r="50214"/>
    <row r="50215"/>
    <row r="50216"/>
    <row r="50217"/>
    <row r="50218"/>
    <row r="50219"/>
    <row r="50220"/>
    <row r="50221"/>
    <row r="50222"/>
    <row r="50223"/>
    <row r="50224"/>
    <row r="50225"/>
    <row r="50226"/>
    <row r="50227"/>
    <row r="50228"/>
    <row r="50229"/>
    <row r="50230"/>
    <row r="50231"/>
    <row r="50232"/>
    <row r="50233"/>
    <row r="50234"/>
    <row r="50235"/>
    <row r="50236"/>
    <row r="50237"/>
    <row r="50238"/>
    <row r="50239"/>
    <row r="50240"/>
    <row r="50241"/>
    <row r="50242"/>
    <row r="50243"/>
    <row r="50244"/>
    <row r="50245"/>
    <row r="50246"/>
    <row r="50247"/>
    <row r="50248"/>
    <row r="50249"/>
    <row r="50250"/>
    <row r="50251"/>
    <row r="50252"/>
    <row r="50253"/>
    <row r="50254"/>
    <row r="50255"/>
    <row r="50256"/>
    <row r="50257"/>
    <row r="50258"/>
    <row r="50259"/>
    <row r="50260"/>
    <row r="50261"/>
    <row r="50262"/>
    <row r="50263"/>
    <row r="50264"/>
    <row r="50265"/>
    <row r="50266"/>
    <row r="50267"/>
    <row r="50268"/>
    <row r="50269"/>
    <row r="50270"/>
    <row r="50271"/>
    <row r="50272"/>
    <row r="50273"/>
    <row r="50274"/>
    <row r="50275"/>
    <row r="50276"/>
    <row r="50277"/>
    <row r="50278"/>
    <row r="50279"/>
    <row r="50280"/>
    <row r="50281"/>
    <row r="50282"/>
    <row r="50283"/>
    <row r="50284"/>
    <row r="50285"/>
    <row r="50286"/>
    <row r="50287"/>
    <row r="50288"/>
    <row r="50289"/>
    <row r="50290"/>
    <row r="50291"/>
    <row r="50292"/>
    <row r="50293"/>
    <row r="50294"/>
    <row r="50295"/>
    <row r="50296"/>
    <row r="50297"/>
    <row r="50298"/>
    <row r="50299"/>
    <row r="50300"/>
    <row r="50301"/>
    <row r="50302"/>
    <row r="50303"/>
    <row r="50304"/>
    <row r="50305"/>
    <row r="50306"/>
    <row r="50307"/>
    <row r="50308"/>
    <row r="50309"/>
    <row r="50310"/>
    <row r="50311"/>
    <row r="50312"/>
    <row r="50313"/>
    <row r="50314"/>
    <row r="50315"/>
    <row r="50316"/>
    <row r="50317"/>
    <row r="50318"/>
    <row r="50319"/>
    <row r="50320"/>
    <row r="50321"/>
    <row r="50322"/>
    <row r="50323"/>
    <row r="50324"/>
    <row r="50325"/>
    <row r="50326"/>
    <row r="50327"/>
    <row r="50328"/>
    <row r="50329"/>
    <row r="50330"/>
    <row r="50331"/>
    <row r="50332"/>
    <row r="50333"/>
    <row r="50334"/>
    <row r="50335"/>
    <row r="50336"/>
    <row r="50337"/>
    <row r="50338"/>
    <row r="50339"/>
    <row r="50340"/>
    <row r="50341"/>
    <row r="50342"/>
    <row r="50343"/>
    <row r="50344"/>
    <row r="50345"/>
    <row r="50346"/>
    <row r="50347"/>
    <row r="50348"/>
    <row r="50349"/>
    <row r="50350"/>
    <row r="50351"/>
    <row r="50352"/>
    <row r="50353"/>
    <row r="50354"/>
    <row r="50355"/>
    <row r="50356"/>
    <row r="50357"/>
    <row r="50358"/>
    <row r="50359"/>
    <row r="50360"/>
    <row r="50361"/>
    <row r="50362"/>
    <row r="50363"/>
    <row r="50364"/>
    <row r="50365"/>
    <row r="50366"/>
    <row r="50367"/>
    <row r="50368"/>
    <row r="50369"/>
    <row r="50370"/>
    <row r="50371"/>
    <row r="50372"/>
    <row r="50373"/>
    <row r="50374"/>
    <row r="50375"/>
    <row r="50376"/>
    <row r="50377"/>
    <row r="50378"/>
    <row r="50379"/>
    <row r="50380"/>
    <row r="50381"/>
    <row r="50382"/>
    <row r="50383"/>
    <row r="50384"/>
    <row r="50385"/>
    <row r="50386"/>
    <row r="50387"/>
    <row r="50388"/>
    <row r="50389"/>
    <row r="50390"/>
    <row r="50391"/>
    <row r="50392"/>
    <row r="50393"/>
    <row r="50394"/>
    <row r="50395"/>
    <row r="50396"/>
    <row r="50397"/>
    <row r="50398"/>
    <row r="50399"/>
    <row r="50400"/>
    <row r="50401"/>
    <row r="50402"/>
    <row r="50403"/>
    <row r="50404"/>
    <row r="50405"/>
    <row r="50406"/>
    <row r="50407"/>
    <row r="50408"/>
    <row r="50409"/>
    <row r="50410"/>
    <row r="50411"/>
    <row r="50412"/>
    <row r="50413"/>
    <row r="50414"/>
    <row r="50415"/>
    <row r="50416"/>
    <row r="50417"/>
    <row r="50418"/>
    <row r="50419"/>
    <row r="50420"/>
    <row r="50421"/>
    <row r="50422"/>
    <row r="50423"/>
    <row r="50424"/>
    <row r="50425"/>
    <row r="50426"/>
    <row r="50427"/>
    <row r="50428"/>
    <row r="50429"/>
    <row r="50430"/>
    <row r="50431"/>
    <row r="50432"/>
    <row r="50433"/>
    <row r="50434"/>
    <row r="50435"/>
    <row r="50436"/>
    <row r="50437"/>
    <row r="50438"/>
    <row r="50439"/>
    <row r="50440"/>
    <row r="50441"/>
    <row r="50442"/>
    <row r="50443"/>
    <row r="50444"/>
    <row r="50445"/>
    <row r="50446"/>
    <row r="50447"/>
    <row r="50448"/>
    <row r="50449"/>
    <row r="50450"/>
    <row r="50451"/>
    <row r="50452"/>
    <row r="50453"/>
    <row r="50454"/>
    <row r="50455"/>
    <row r="50456"/>
    <row r="50457"/>
    <row r="50458"/>
    <row r="50459"/>
    <row r="50460"/>
    <row r="50461"/>
    <row r="50462"/>
    <row r="50463"/>
    <row r="50464"/>
    <row r="50465"/>
    <row r="50466"/>
    <row r="50467"/>
    <row r="50468"/>
    <row r="50469"/>
    <row r="50470"/>
    <row r="50471"/>
    <row r="50472"/>
    <row r="50473"/>
    <row r="50474"/>
    <row r="50475"/>
    <row r="50476"/>
    <row r="50477"/>
    <row r="50478"/>
    <row r="50479"/>
    <row r="50480"/>
    <row r="50481"/>
    <row r="50482"/>
    <row r="50483"/>
    <row r="50484"/>
    <row r="50485"/>
    <row r="50486"/>
    <row r="50487"/>
    <row r="50488"/>
    <row r="50489"/>
    <row r="50490"/>
    <row r="50491"/>
    <row r="50492"/>
    <row r="50493"/>
    <row r="50494"/>
    <row r="50495"/>
    <row r="50496"/>
    <row r="50497"/>
    <row r="50498"/>
    <row r="50499"/>
    <row r="50500"/>
    <row r="50501"/>
    <row r="50502"/>
    <row r="50503"/>
    <row r="50504"/>
    <row r="50505"/>
    <row r="50506"/>
    <row r="50507"/>
    <row r="50508"/>
    <row r="50509"/>
    <row r="50510"/>
    <row r="50511"/>
    <row r="50512"/>
    <row r="50513"/>
    <row r="50514"/>
    <row r="50515"/>
    <row r="50516"/>
    <row r="50517"/>
    <row r="50518"/>
    <row r="50519"/>
    <row r="50520"/>
    <row r="50521"/>
    <row r="50522"/>
    <row r="50523"/>
    <row r="50524"/>
    <row r="50525"/>
    <row r="50526"/>
    <row r="50527"/>
    <row r="50528"/>
    <row r="50529"/>
    <row r="50530"/>
    <row r="50531"/>
    <row r="50532"/>
    <row r="50533"/>
    <row r="50534"/>
    <row r="50535"/>
    <row r="50536"/>
    <row r="50537"/>
    <row r="50538"/>
    <row r="50539"/>
    <row r="50540"/>
    <row r="50541"/>
    <row r="50542"/>
    <row r="50543"/>
    <row r="50544"/>
    <row r="50545"/>
    <row r="50546"/>
    <row r="50547"/>
    <row r="50548"/>
    <row r="50549"/>
    <row r="50550"/>
    <row r="50551"/>
    <row r="50552"/>
    <row r="50553"/>
    <row r="50554"/>
    <row r="50555"/>
    <row r="50556"/>
    <row r="50557"/>
    <row r="50558"/>
    <row r="50559"/>
    <row r="50560"/>
    <row r="50561"/>
    <row r="50562"/>
    <row r="50563"/>
    <row r="50564"/>
    <row r="50565"/>
    <row r="50566"/>
    <row r="50567"/>
    <row r="50568"/>
    <row r="50569"/>
    <row r="50570"/>
    <row r="50571"/>
    <row r="50572"/>
    <row r="50573"/>
    <row r="50574"/>
    <row r="50575"/>
    <row r="50576"/>
    <row r="50577"/>
    <row r="50578"/>
    <row r="50579"/>
    <row r="50580"/>
    <row r="50581"/>
    <row r="50582"/>
    <row r="50583"/>
    <row r="50584"/>
    <row r="50585"/>
    <row r="50586"/>
    <row r="50587"/>
    <row r="50588"/>
    <row r="50589"/>
    <row r="50590"/>
    <row r="50591"/>
    <row r="50592"/>
    <row r="50593"/>
    <row r="50594"/>
    <row r="50595"/>
    <row r="50596"/>
    <row r="50597"/>
    <row r="50598"/>
    <row r="50599"/>
    <row r="50600"/>
    <row r="50601"/>
    <row r="50602"/>
    <row r="50603"/>
    <row r="50604"/>
    <row r="50605"/>
    <row r="50606"/>
    <row r="50607"/>
    <row r="50608"/>
    <row r="50609"/>
    <row r="50610"/>
    <row r="50611"/>
    <row r="50612"/>
    <row r="50613"/>
    <row r="50614"/>
    <row r="50615"/>
    <row r="50616"/>
    <row r="50617"/>
    <row r="50618"/>
    <row r="50619"/>
    <row r="50620"/>
    <row r="50621"/>
    <row r="50622"/>
    <row r="50623"/>
    <row r="50624"/>
    <row r="50625"/>
    <row r="50626"/>
    <row r="50627"/>
    <row r="50628"/>
    <row r="50629"/>
    <row r="50630"/>
    <row r="50631"/>
    <row r="50632"/>
    <row r="50633"/>
    <row r="50634"/>
    <row r="50635"/>
    <row r="50636"/>
    <row r="50637"/>
    <row r="50638"/>
    <row r="50639"/>
    <row r="50640"/>
    <row r="50641"/>
    <row r="50642"/>
    <row r="50643"/>
    <row r="50644"/>
    <row r="50645"/>
    <row r="50646"/>
    <row r="50647"/>
    <row r="50648"/>
    <row r="50649"/>
    <row r="50650"/>
    <row r="50651"/>
    <row r="50652"/>
    <row r="50653"/>
    <row r="50654"/>
    <row r="50655"/>
    <row r="50656"/>
    <row r="50657"/>
    <row r="50658"/>
    <row r="50659"/>
    <row r="50660"/>
    <row r="50661"/>
    <row r="50662"/>
    <row r="50663"/>
    <row r="50664"/>
    <row r="50665"/>
    <row r="50666"/>
    <row r="50667"/>
    <row r="50668"/>
    <row r="50669"/>
    <row r="50670"/>
    <row r="50671"/>
    <row r="50672"/>
    <row r="50673"/>
    <row r="50674"/>
    <row r="50675"/>
    <row r="50676"/>
    <row r="50677"/>
    <row r="50678"/>
    <row r="50679"/>
    <row r="50680"/>
    <row r="50681"/>
    <row r="50682"/>
    <row r="50683"/>
    <row r="50684"/>
    <row r="50685"/>
    <row r="50686"/>
    <row r="50687"/>
    <row r="50688"/>
    <row r="50689"/>
    <row r="50690"/>
    <row r="50691"/>
    <row r="50692"/>
    <row r="50693"/>
    <row r="50694"/>
    <row r="50695"/>
    <row r="50696"/>
    <row r="50697"/>
    <row r="50698"/>
    <row r="50699"/>
    <row r="50700"/>
    <row r="50701"/>
    <row r="50702"/>
    <row r="50703"/>
    <row r="50704"/>
    <row r="50705"/>
    <row r="50706"/>
    <row r="50707"/>
    <row r="50708"/>
    <row r="50709"/>
    <row r="50710"/>
    <row r="50711"/>
    <row r="50712"/>
    <row r="50713"/>
    <row r="50714"/>
    <row r="50715"/>
    <row r="50716"/>
    <row r="50717"/>
    <row r="50718"/>
    <row r="50719"/>
    <row r="50720"/>
    <row r="50721"/>
    <row r="50722"/>
    <row r="50723"/>
    <row r="50724"/>
    <row r="50725"/>
    <row r="50726"/>
    <row r="50727"/>
    <row r="50728"/>
    <row r="50729"/>
    <row r="50730"/>
    <row r="50731"/>
    <row r="50732"/>
    <row r="50733"/>
    <row r="50734"/>
    <row r="50735"/>
    <row r="50736"/>
    <row r="50737"/>
    <row r="50738"/>
    <row r="50739"/>
    <row r="50740"/>
    <row r="50741"/>
    <row r="50742"/>
    <row r="50743"/>
    <row r="50744"/>
    <row r="50745"/>
    <row r="50746"/>
    <row r="50747"/>
    <row r="50748"/>
    <row r="50749"/>
    <row r="50750"/>
    <row r="50751"/>
    <row r="50752"/>
    <row r="50753"/>
    <row r="50754"/>
    <row r="50755"/>
    <row r="50756"/>
    <row r="50757"/>
    <row r="50758"/>
    <row r="50759"/>
    <row r="50760"/>
    <row r="50761"/>
    <row r="50762"/>
    <row r="50763"/>
    <row r="50764"/>
    <row r="50765"/>
    <row r="50766"/>
    <row r="50767"/>
    <row r="50768"/>
    <row r="50769"/>
    <row r="50770"/>
    <row r="50771"/>
    <row r="50772"/>
    <row r="50773"/>
    <row r="50774"/>
    <row r="50775"/>
    <row r="50776"/>
    <row r="50777"/>
    <row r="50778"/>
    <row r="50779"/>
    <row r="50780"/>
    <row r="50781"/>
    <row r="50782"/>
    <row r="50783"/>
    <row r="50784"/>
    <row r="50785"/>
    <row r="50786"/>
    <row r="50787"/>
    <row r="50788"/>
    <row r="50789"/>
    <row r="50790"/>
    <row r="50791"/>
    <row r="50792"/>
    <row r="50793"/>
    <row r="50794"/>
    <row r="50795"/>
    <row r="50796"/>
    <row r="50797"/>
    <row r="50798"/>
    <row r="50799"/>
    <row r="50800"/>
    <row r="50801"/>
    <row r="50802"/>
    <row r="50803"/>
    <row r="50804"/>
    <row r="50805"/>
    <row r="50806"/>
    <row r="50807"/>
    <row r="50808"/>
    <row r="50809"/>
    <row r="50810"/>
    <row r="50811"/>
    <row r="50812"/>
    <row r="50813"/>
    <row r="50814"/>
    <row r="50815"/>
    <row r="50816"/>
    <row r="50817"/>
    <row r="50818"/>
    <row r="50819"/>
    <row r="50820"/>
    <row r="50821"/>
    <row r="50822"/>
    <row r="50823"/>
    <row r="50824"/>
    <row r="50825"/>
    <row r="50826"/>
    <row r="50827"/>
    <row r="50828"/>
    <row r="50829"/>
    <row r="50830"/>
    <row r="50831"/>
    <row r="50832"/>
    <row r="50833"/>
    <row r="50834"/>
    <row r="50835"/>
    <row r="50836"/>
    <row r="50837"/>
    <row r="50838"/>
    <row r="50839"/>
    <row r="50840"/>
    <row r="50841"/>
    <row r="50842"/>
    <row r="50843"/>
    <row r="50844"/>
    <row r="50845"/>
    <row r="50846"/>
    <row r="50847"/>
    <row r="50848"/>
    <row r="50849"/>
    <row r="50850"/>
    <row r="50851"/>
    <row r="50852"/>
    <row r="50853"/>
    <row r="50854"/>
    <row r="50855"/>
    <row r="50856"/>
    <row r="50857"/>
    <row r="50858"/>
    <row r="50859"/>
    <row r="50860"/>
    <row r="50861"/>
    <row r="50862"/>
    <row r="50863"/>
    <row r="50864"/>
    <row r="50865"/>
    <row r="50866"/>
    <row r="50867"/>
    <row r="50868"/>
    <row r="50869"/>
    <row r="50870"/>
    <row r="50871"/>
    <row r="50872"/>
    <row r="50873"/>
    <row r="50874"/>
    <row r="50875"/>
    <row r="50876"/>
    <row r="50877"/>
    <row r="50878"/>
    <row r="50879"/>
    <row r="50880"/>
    <row r="50881"/>
    <row r="50882"/>
    <row r="50883"/>
    <row r="50884"/>
    <row r="50885"/>
    <row r="50886"/>
    <row r="50887"/>
    <row r="50888"/>
    <row r="50889"/>
    <row r="50890"/>
    <row r="50891"/>
    <row r="50892"/>
    <row r="50893"/>
    <row r="50894"/>
    <row r="50895"/>
    <row r="50896"/>
    <row r="50897"/>
    <row r="50898"/>
    <row r="50899"/>
    <row r="50900"/>
    <row r="50901"/>
    <row r="50902"/>
    <row r="50903"/>
    <row r="50904"/>
    <row r="50905"/>
    <row r="50906"/>
    <row r="50907"/>
    <row r="50908"/>
    <row r="50909"/>
    <row r="50910"/>
    <row r="50911"/>
    <row r="50912"/>
    <row r="50913"/>
    <row r="50914"/>
    <row r="50915"/>
    <row r="50916"/>
    <row r="50917"/>
    <row r="50918"/>
    <row r="50919"/>
    <row r="50920"/>
    <row r="50921"/>
    <row r="50922"/>
    <row r="50923"/>
    <row r="50924"/>
    <row r="50925"/>
    <row r="50926"/>
    <row r="50927"/>
    <row r="50928"/>
    <row r="50929"/>
    <row r="50930"/>
    <row r="50931"/>
    <row r="50932"/>
    <row r="50933"/>
    <row r="50934"/>
    <row r="50935"/>
    <row r="50936"/>
    <row r="50937"/>
    <row r="50938"/>
    <row r="50939"/>
    <row r="50940"/>
    <row r="50941"/>
    <row r="50942"/>
    <row r="50943"/>
    <row r="50944"/>
    <row r="50945"/>
    <row r="50946"/>
    <row r="50947"/>
    <row r="50948"/>
    <row r="50949"/>
    <row r="50950"/>
    <row r="50951"/>
    <row r="50952"/>
    <row r="50953"/>
    <row r="50954"/>
    <row r="50955"/>
    <row r="50956"/>
    <row r="50957"/>
    <row r="50958"/>
    <row r="50959"/>
    <row r="50960"/>
    <row r="50961"/>
    <row r="50962"/>
    <row r="50963"/>
    <row r="50964"/>
    <row r="50965"/>
    <row r="50966"/>
    <row r="50967"/>
    <row r="50968"/>
    <row r="50969"/>
    <row r="50970"/>
    <row r="50971"/>
    <row r="50972"/>
    <row r="50973"/>
    <row r="50974"/>
    <row r="50975"/>
    <row r="50976"/>
    <row r="50977"/>
    <row r="50978"/>
    <row r="50979"/>
    <row r="50980"/>
    <row r="50981"/>
    <row r="50982"/>
    <row r="50983"/>
    <row r="50984"/>
    <row r="50985"/>
    <row r="50986"/>
    <row r="50987"/>
    <row r="50988"/>
    <row r="50989"/>
    <row r="50990"/>
    <row r="50991"/>
    <row r="50992"/>
    <row r="50993"/>
    <row r="50994"/>
    <row r="50995"/>
    <row r="50996"/>
    <row r="50997"/>
    <row r="50998"/>
    <row r="50999"/>
    <row r="51000"/>
    <row r="51001"/>
    <row r="51002"/>
    <row r="51003"/>
    <row r="51004"/>
    <row r="51005"/>
    <row r="51006"/>
    <row r="51007"/>
    <row r="51008"/>
    <row r="51009"/>
    <row r="51010"/>
    <row r="51011"/>
    <row r="51012"/>
    <row r="51013"/>
    <row r="51014"/>
    <row r="51015"/>
    <row r="51016"/>
    <row r="51017"/>
    <row r="51018"/>
    <row r="51019"/>
    <row r="51020"/>
    <row r="51021"/>
    <row r="51022"/>
    <row r="51023"/>
    <row r="51024"/>
    <row r="51025"/>
    <row r="51026"/>
    <row r="51027"/>
    <row r="51028"/>
    <row r="51029"/>
    <row r="51030"/>
    <row r="51031"/>
    <row r="51032"/>
    <row r="51033"/>
    <row r="51034"/>
    <row r="51035"/>
    <row r="51036"/>
    <row r="51037"/>
    <row r="51038"/>
    <row r="51039"/>
    <row r="51040"/>
    <row r="51041"/>
    <row r="51042"/>
    <row r="51043"/>
    <row r="51044"/>
    <row r="51045"/>
    <row r="51046"/>
    <row r="51047"/>
    <row r="51048"/>
    <row r="51049"/>
    <row r="51050"/>
    <row r="51051"/>
    <row r="51052"/>
    <row r="51053"/>
    <row r="51054"/>
    <row r="51055"/>
    <row r="51056"/>
    <row r="51057"/>
    <row r="51058"/>
    <row r="51059"/>
    <row r="51060"/>
    <row r="51061"/>
    <row r="51062"/>
    <row r="51063"/>
    <row r="51064"/>
    <row r="51065"/>
    <row r="51066"/>
    <row r="51067"/>
    <row r="51068"/>
    <row r="51069"/>
    <row r="51070"/>
    <row r="51071"/>
    <row r="51072"/>
    <row r="51073"/>
    <row r="51074"/>
    <row r="51075"/>
    <row r="51076"/>
    <row r="51077"/>
    <row r="51078"/>
    <row r="51079"/>
    <row r="51080"/>
    <row r="51081"/>
    <row r="51082"/>
    <row r="51083"/>
    <row r="51084"/>
    <row r="51085"/>
    <row r="51086"/>
    <row r="51087"/>
    <row r="51088"/>
    <row r="51089"/>
    <row r="51090"/>
    <row r="51091"/>
    <row r="51092"/>
    <row r="51093"/>
    <row r="51094"/>
    <row r="51095"/>
    <row r="51096"/>
    <row r="51097"/>
    <row r="51098"/>
    <row r="51099"/>
    <row r="51100"/>
    <row r="51101"/>
    <row r="51102"/>
    <row r="51103"/>
    <row r="51104"/>
    <row r="51105"/>
    <row r="51106"/>
    <row r="51107"/>
    <row r="51108"/>
    <row r="51109"/>
    <row r="51110"/>
    <row r="51111"/>
    <row r="51112"/>
    <row r="51113"/>
    <row r="51114"/>
    <row r="51115"/>
    <row r="51116"/>
    <row r="51117"/>
    <row r="51118"/>
    <row r="51119"/>
    <row r="51120"/>
    <row r="51121"/>
    <row r="51122"/>
    <row r="51123"/>
    <row r="51124"/>
    <row r="51125"/>
    <row r="51126"/>
    <row r="51127"/>
    <row r="51128"/>
    <row r="51129"/>
    <row r="51130"/>
    <row r="51131"/>
    <row r="51132"/>
    <row r="51133"/>
    <row r="51134"/>
    <row r="51135"/>
    <row r="51136"/>
    <row r="51137"/>
    <row r="51138"/>
    <row r="51139"/>
    <row r="51140"/>
    <row r="51141"/>
    <row r="51142"/>
    <row r="51143"/>
    <row r="51144"/>
    <row r="51145"/>
    <row r="51146"/>
    <row r="51147"/>
    <row r="51148"/>
    <row r="51149"/>
    <row r="51150"/>
    <row r="51151"/>
    <row r="51152"/>
    <row r="51153"/>
    <row r="51154"/>
    <row r="51155"/>
    <row r="51156"/>
    <row r="51157"/>
    <row r="51158"/>
    <row r="51159"/>
    <row r="51160"/>
    <row r="51161"/>
    <row r="51162"/>
    <row r="51163"/>
    <row r="51164"/>
    <row r="51165"/>
    <row r="51166"/>
    <row r="51167"/>
    <row r="51168"/>
    <row r="51169"/>
    <row r="51170"/>
    <row r="51171"/>
    <row r="51172"/>
    <row r="51173"/>
    <row r="51174"/>
    <row r="51175"/>
    <row r="51176"/>
    <row r="51177"/>
    <row r="51178"/>
    <row r="51179"/>
    <row r="51180"/>
    <row r="51181"/>
    <row r="51182"/>
    <row r="51183"/>
    <row r="51184"/>
    <row r="51185"/>
    <row r="51186"/>
    <row r="51187"/>
    <row r="51188"/>
    <row r="51189"/>
    <row r="51190"/>
    <row r="51191"/>
    <row r="51192"/>
    <row r="51193"/>
    <row r="51194"/>
    <row r="51195"/>
    <row r="51196"/>
    <row r="51197"/>
    <row r="51198"/>
    <row r="51199"/>
    <row r="51200"/>
    <row r="51201"/>
    <row r="51202"/>
    <row r="51203"/>
    <row r="51204"/>
    <row r="51205"/>
    <row r="51206"/>
    <row r="51207"/>
    <row r="51208"/>
    <row r="51209"/>
    <row r="51210"/>
    <row r="51211"/>
    <row r="51212"/>
    <row r="51213"/>
    <row r="51214"/>
    <row r="51215"/>
    <row r="51216"/>
    <row r="51217"/>
    <row r="51218"/>
    <row r="51219"/>
    <row r="51220"/>
    <row r="51221"/>
    <row r="51222"/>
    <row r="51223"/>
    <row r="51224"/>
    <row r="51225"/>
    <row r="51226"/>
    <row r="51227"/>
    <row r="51228"/>
    <row r="51229"/>
    <row r="51230"/>
    <row r="51231"/>
    <row r="51232"/>
    <row r="51233"/>
    <row r="51234"/>
    <row r="51235"/>
    <row r="51236"/>
    <row r="51237"/>
    <row r="51238"/>
    <row r="51239"/>
    <row r="51240"/>
    <row r="51241"/>
    <row r="51242"/>
    <row r="51243"/>
    <row r="51244"/>
    <row r="51245"/>
    <row r="51246"/>
    <row r="51247"/>
    <row r="51248"/>
    <row r="51249"/>
    <row r="51250"/>
    <row r="51251"/>
    <row r="51252"/>
    <row r="51253"/>
    <row r="51254"/>
    <row r="51255"/>
    <row r="51256"/>
    <row r="51257"/>
    <row r="51258"/>
    <row r="51259"/>
    <row r="51260"/>
    <row r="51261"/>
    <row r="51262"/>
    <row r="51263"/>
    <row r="51264"/>
    <row r="51265"/>
    <row r="51266"/>
    <row r="51267"/>
    <row r="51268"/>
    <row r="51269"/>
    <row r="51270"/>
    <row r="51271"/>
    <row r="51272"/>
    <row r="51273"/>
    <row r="51274"/>
    <row r="51275"/>
    <row r="51276"/>
    <row r="51277"/>
    <row r="51278"/>
    <row r="51279"/>
    <row r="51280"/>
    <row r="51281"/>
    <row r="51282"/>
    <row r="51283"/>
    <row r="51284"/>
    <row r="51285"/>
    <row r="51286"/>
    <row r="51287"/>
    <row r="51288"/>
    <row r="51289"/>
    <row r="51290"/>
    <row r="51291"/>
    <row r="51292"/>
    <row r="51293"/>
    <row r="51294"/>
    <row r="51295"/>
    <row r="51296"/>
    <row r="51297"/>
    <row r="51298"/>
    <row r="51299"/>
    <row r="51300"/>
    <row r="51301"/>
    <row r="51302"/>
    <row r="51303"/>
    <row r="51304"/>
    <row r="51305"/>
    <row r="51306"/>
    <row r="51307"/>
    <row r="51308"/>
    <row r="51309"/>
    <row r="51310"/>
    <row r="51311"/>
    <row r="51312"/>
    <row r="51313"/>
    <row r="51314"/>
    <row r="51315"/>
    <row r="51316"/>
    <row r="51317"/>
    <row r="51318"/>
    <row r="51319"/>
    <row r="51320"/>
    <row r="51321"/>
    <row r="51322"/>
    <row r="51323"/>
    <row r="51324"/>
    <row r="51325"/>
    <row r="51326"/>
    <row r="51327"/>
    <row r="51328"/>
    <row r="51329"/>
    <row r="51330"/>
    <row r="51331"/>
    <row r="51332"/>
    <row r="51333"/>
    <row r="51334"/>
    <row r="51335"/>
    <row r="51336"/>
    <row r="51337"/>
    <row r="51338"/>
    <row r="51339"/>
    <row r="51340"/>
    <row r="51341"/>
    <row r="51342"/>
    <row r="51343"/>
    <row r="51344"/>
    <row r="51345"/>
    <row r="51346"/>
    <row r="51347"/>
    <row r="51348"/>
    <row r="51349"/>
    <row r="51350"/>
    <row r="51351"/>
    <row r="51352"/>
    <row r="51353"/>
    <row r="51354"/>
    <row r="51355"/>
    <row r="51356"/>
    <row r="51357"/>
    <row r="51358"/>
    <row r="51359"/>
    <row r="51360"/>
    <row r="51361"/>
    <row r="51362"/>
    <row r="51363"/>
    <row r="51364"/>
    <row r="51365"/>
    <row r="51366"/>
    <row r="51367"/>
    <row r="51368"/>
    <row r="51369"/>
    <row r="51370"/>
    <row r="51371"/>
    <row r="51372"/>
    <row r="51373"/>
    <row r="51374"/>
    <row r="51375"/>
    <row r="51376"/>
    <row r="51377"/>
    <row r="51378"/>
    <row r="51379"/>
    <row r="51380"/>
    <row r="51381"/>
    <row r="51382"/>
    <row r="51383"/>
    <row r="51384"/>
    <row r="51385"/>
    <row r="51386"/>
    <row r="51387"/>
    <row r="51388"/>
    <row r="51389"/>
    <row r="51390"/>
    <row r="51391"/>
    <row r="51392"/>
    <row r="51393"/>
    <row r="51394"/>
    <row r="51395"/>
    <row r="51396"/>
    <row r="51397"/>
    <row r="51398"/>
    <row r="51399"/>
    <row r="51400"/>
    <row r="51401"/>
    <row r="51402"/>
    <row r="51403"/>
    <row r="51404"/>
    <row r="51405"/>
    <row r="51406"/>
    <row r="51407"/>
    <row r="51408"/>
    <row r="51409"/>
    <row r="51410"/>
    <row r="51411"/>
    <row r="51412"/>
    <row r="51413"/>
    <row r="51414"/>
    <row r="51415"/>
    <row r="51416"/>
    <row r="51417"/>
    <row r="51418"/>
    <row r="51419"/>
    <row r="51420"/>
    <row r="51421"/>
    <row r="51422"/>
    <row r="51423"/>
    <row r="51424"/>
    <row r="51425"/>
    <row r="51426"/>
    <row r="51427"/>
    <row r="51428"/>
    <row r="51429"/>
    <row r="51430"/>
    <row r="51431"/>
    <row r="51432"/>
    <row r="51433"/>
    <row r="51434"/>
    <row r="51435"/>
    <row r="51436"/>
    <row r="51437"/>
    <row r="51438"/>
    <row r="51439"/>
    <row r="51440"/>
    <row r="51441"/>
    <row r="51442"/>
    <row r="51443"/>
    <row r="51444"/>
    <row r="51445"/>
    <row r="51446"/>
    <row r="51447"/>
    <row r="51448"/>
    <row r="51449"/>
    <row r="51450"/>
    <row r="51451"/>
    <row r="51452"/>
    <row r="51453"/>
    <row r="51454"/>
    <row r="51455"/>
    <row r="51456"/>
    <row r="51457"/>
    <row r="51458"/>
    <row r="51459"/>
    <row r="51460"/>
    <row r="51461"/>
    <row r="51462"/>
    <row r="51463"/>
    <row r="51464"/>
    <row r="51465"/>
    <row r="51466"/>
    <row r="51467"/>
    <row r="51468"/>
    <row r="51469"/>
    <row r="51470"/>
    <row r="51471"/>
    <row r="51472"/>
    <row r="51473"/>
    <row r="51474"/>
    <row r="51475"/>
    <row r="51476"/>
    <row r="51477"/>
    <row r="51478"/>
    <row r="51479"/>
    <row r="51480"/>
    <row r="51481"/>
    <row r="51482"/>
    <row r="51483"/>
    <row r="51484"/>
    <row r="51485"/>
    <row r="51486"/>
    <row r="51487"/>
    <row r="51488"/>
    <row r="51489"/>
    <row r="51490"/>
    <row r="51491"/>
    <row r="51492"/>
    <row r="51493"/>
    <row r="51494"/>
    <row r="51495"/>
    <row r="51496"/>
    <row r="51497"/>
    <row r="51498"/>
    <row r="51499"/>
    <row r="51500"/>
    <row r="51501"/>
    <row r="51502"/>
    <row r="51503"/>
    <row r="51504"/>
    <row r="51505"/>
    <row r="51506"/>
    <row r="51507"/>
    <row r="51508"/>
    <row r="51509"/>
    <row r="51510"/>
    <row r="51511"/>
    <row r="51512"/>
    <row r="51513"/>
    <row r="51514"/>
    <row r="51515"/>
    <row r="51516"/>
    <row r="51517"/>
    <row r="51518"/>
    <row r="51519"/>
    <row r="51520"/>
    <row r="51521"/>
    <row r="51522"/>
    <row r="51523"/>
    <row r="51524"/>
    <row r="51525"/>
    <row r="51526"/>
    <row r="51527"/>
    <row r="51528"/>
    <row r="51529"/>
    <row r="51530"/>
    <row r="51531"/>
    <row r="51532"/>
    <row r="51533"/>
    <row r="51534"/>
    <row r="51535"/>
    <row r="51536"/>
    <row r="51537"/>
    <row r="51538"/>
    <row r="51539"/>
    <row r="51540"/>
    <row r="51541"/>
    <row r="51542"/>
    <row r="51543"/>
    <row r="51544"/>
    <row r="51545"/>
    <row r="51546"/>
    <row r="51547"/>
    <row r="51548"/>
    <row r="51549"/>
    <row r="51550"/>
    <row r="51551"/>
    <row r="51552"/>
    <row r="51553"/>
    <row r="51554"/>
    <row r="51555"/>
    <row r="51556"/>
    <row r="51557"/>
    <row r="51558"/>
    <row r="51559"/>
    <row r="51560"/>
    <row r="51561"/>
    <row r="51562"/>
    <row r="51563"/>
    <row r="51564"/>
    <row r="51565"/>
    <row r="51566"/>
    <row r="51567"/>
    <row r="51568"/>
    <row r="51569"/>
    <row r="51570"/>
    <row r="51571"/>
    <row r="51572"/>
    <row r="51573"/>
    <row r="51574"/>
    <row r="51575"/>
    <row r="51576"/>
    <row r="51577"/>
    <row r="51578"/>
    <row r="51579"/>
    <row r="51580"/>
    <row r="51581"/>
    <row r="51582"/>
    <row r="51583"/>
    <row r="51584"/>
    <row r="51585"/>
    <row r="51586"/>
    <row r="51587"/>
    <row r="51588"/>
    <row r="51589"/>
    <row r="51590"/>
    <row r="51591"/>
    <row r="51592"/>
    <row r="51593"/>
    <row r="51594"/>
    <row r="51595"/>
    <row r="51596"/>
    <row r="51597"/>
    <row r="51598"/>
    <row r="51599"/>
    <row r="51600"/>
    <row r="51601"/>
    <row r="51602"/>
    <row r="51603"/>
    <row r="51604"/>
    <row r="51605"/>
    <row r="51606"/>
    <row r="51607"/>
    <row r="51608"/>
    <row r="51609"/>
    <row r="51610"/>
    <row r="51611"/>
    <row r="51612"/>
    <row r="51613"/>
    <row r="51614"/>
    <row r="51615"/>
    <row r="51616"/>
    <row r="51617"/>
    <row r="51618"/>
    <row r="51619"/>
    <row r="51620"/>
    <row r="51621"/>
    <row r="51622"/>
    <row r="51623"/>
    <row r="51624"/>
    <row r="51625"/>
    <row r="51626"/>
    <row r="51627"/>
    <row r="51628"/>
    <row r="51629"/>
    <row r="51630"/>
    <row r="51631"/>
    <row r="51632"/>
    <row r="51633"/>
    <row r="51634"/>
    <row r="51635"/>
    <row r="51636"/>
    <row r="51637"/>
    <row r="51638"/>
    <row r="51639"/>
    <row r="51640"/>
    <row r="51641"/>
    <row r="51642"/>
    <row r="51643"/>
    <row r="51644"/>
    <row r="51645"/>
    <row r="51646"/>
    <row r="51647"/>
    <row r="51648"/>
    <row r="51649"/>
    <row r="51650"/>
    <row r="51651"/>
    <row r="51652"/>
    <row r="51653"/>
    <row r="51654"/>
    <row r="51655"/>
    <row r="51656"/>
    <row r="51657"/>
    <row r="51658"/>
    <row r="51659"/>
    <row r="51660"/>
    <row r="51661"/>
    <row r="51662"/>
    <row r="51663"/>
    <row r="51664"/>
    <row r="51665"/>
    <row r="51666"/>
    <row r="51667"/>
    <row r="51668"/>
    <row r="51669"/>
    <row r="51670"/>
    <row r="51671"/>
    <row r="51672"/>
    <row r="51673"/>
    <row r="51674"/>
    <row r="51675"/>
    <row r="51676"/>
    <row r="51677"/>
    <row r="51678"/>
    <row r="51679"/>
    <row r="51680"/>
    <row r="51681"/>
    <row r="51682"/>
    <row r="51683"/>
    <row r="51684"/>
    <row r="51685"/>
    <row r="51686"/>
    <row r="51687"/>
    <row r="51688"/>
    <row r="51689"/>
    <row r="51690"/>
    <row r="51691"/>
    <row r="51692"/>
    <row r="51693"/>
    <row r="51694"/>
    <row r="51695"/>
    <row r="51696"/>
    <row r="51697"/>
    <row r="51698"/>
    <row r="51699"/>
    <row r="51700"/>
    <row r="51701"/>
    <row r="51702"/>
    <row r="51703"/>
    <row r="51704"/>
    <row r="51705"/>
    <row r="51706"/>
    <row r="51707"/>
    <row r="51708"/>
    <row r="51709"/>
    <row r="51710"/>
    <row r="51711"/>
    <row r="51712"/>
    <row r="51713"/>
    <row r="51714"/>
    <row r="51715"/>
    <row r="51716"/>
    <row r="51717"/>
    <row r="51718"/>
    <row r="51719"/>
    <row r="51720"/>
    <row r="51721"/>
    <row r="51722"/>
    <row r="51723"/>
    <row r="51724"/>
    <row r="51725"/>
    <row r="51726"/>
    <row r="51727"/>
    <row r="51728"/>
    <row r="51729"/>
    <row r="51730"/>
    <row r="51731"/>
    <row r="51732"/>
    <row r="51733"/>
    <row r="51734"/>
    <row r="51735"/>
    <row r="51736"/>
    <row r="51737"/>
    <row r="51738"/>
    <row r="51739"/>
    <row r="51740"/>
    <row r="51741"/>
    <row r="51742"/>
    <row r="51743"/>
    <row r="51744"/>
    <row r="51745"/>
    <row r="51746"/>
    <row r="51747"/>
    <row r="51748"/>
    <row r="51749"/>
    <row r="51750"/>
    <row r="51751"/>
    <row r="51752"/>
    <row r="51753"/>
    <row r="51754"/>
    <row r="51755"/>
    <row r="51756"/>
    <row r="51757"/>
    <row r="51758"/>
    <row r="51759"/>
    <row r="51760"/>
    <row r="51761"/>
    <row r="51762"/>
    <row r="51763"/>
    <row r="51764"/>
    <row r="51765"/>
    <row r="51766"/>
    <row r="51767"/>
    <row r="51768"/>
    <row r="51769"/>
    <row r="51770"/>
    <row r="51771"/>
    <row r="51772"/>
    <row r="51773"/>
    <row r="51774"/>
    <row r="51775"/>
    <row r="51776"/>
    <row r="51777"/>
    <row r="51778"/>
    <row r="51779"/>
    <row r="51780"/>
    <row r="51781"/>
    <row r="51782"/>
    <row r="51783"/>
    <row r="51784"/>
    <row r="51785"/>
    <row r="51786"/>
    <row r="51787"/>
    <row r="51788"/>
    <row r="51789"/>
    <row r="51790"/>
    <row r="51791"/>
    <row r="51792"/>
    <row r="51793"/>
    <row r="51794"/>
    <row r="51795"/>
    <row r="51796"/>
    <row r="51797"/>
    <row r="51798"/>
    <row r="51799"/>
    <row r="51800"/>
    <row r="51801"/>
    <row r="51802"/>
    <row r="51803"/>
    <row r="51804"/>
    <row r="51805"/>
    <row r="51806"/>
    <row r="51807"/>
    <row r="51808"/>
    <row r="51809"/>
    <row r="51810"/>
    <row r="51811"/>
    <row r="51812"/>
    <row r="51813"/>
    <row r="51814"/>
    <row r="51815"/>
    <row r="51816"/>
    <row r="51817"/>
    <row r="51818"/>
    <row r="51819"/>
    <row r="51820"/>
    <row r="51821"/>
    <row r="51822"/>
    <row r="51823"/>
    <row r="51824"/>
    <row r="51825"/>
    <row r="51826"/>
    <row r="51827"/>
    <row r="51828"/>
    <row r="51829"/>
    <row r="51830"/>
    <row r="51831"/>
    <row r="51832"/>
    <row r="51833"/>
    <row r="51834"/>
    <row r="51835"/>
    <row r="51836"/>
    <row r="51837"/>
    <row r="51838"/>
    <row r="51839"/>
    <row r="51840"/>
    <row r="51841"/>
    <row r="51842"/>
    <row r="51843"/>
    <row r="51844"/>
    <row r="51845"/>
    <row r="51846"/>
    <row r="51847"/>
    <row r="51848"/>
    <row r="51849"/>
    <row r="51850"/>
    <row r="51851"/>
    <row r="51852"/>
    <row r="51853"/>
    <row r="51854"/>
    <row r="51855"/>
    <row r="51856"/>
    <row r="51857"/>
    <row r="51858"/>
    <row r="51859"/>
    <row r="51860"/>
    <row r="51861"/>
    <row r="51862"/>
    <row r="51863"/>
    <row r="51864"/>
    <row r="51865"/>
    <row r="51866"/>
    <row r="51867"/>
    <row r="51868"/>
    <row r="51869"/>
    <row r="51870"/>
    <row r="51871"/>
    <row r="51872"/>
    <row r="51873"/>
    <row r="51874"/>
    <row r="51875"/>
    <row r="51876"/>
    <row r="51877"/>
    <row r="51878"/>
    <row r="51879"/>
    <row r="51880"/>
    <row r="51881"/>
    <row r="51882"/>
    <row r="51883"/>
    <row r="51884"/>
    <row r="51885"/>
    <row r="51886"/>
    <row r="51887"/>
    <row r="51888"/>
    <row r="51889"/>
    <row r="51890"/>
    <row r="51891"/>
    <row r="51892"/>
    <row r="51893"/>
    <row r="51894"/>
    <row r="51895"/>
    <row r="51896"/>
    <row r="51897"/>
    <row r="51898"/>
    <row r="51899"/>
    <row r="51900"/>
    <row r="51901"/>
    <row r="51902"/>
    <row r="51903"/>
    <row r="51904"/>
    <row r="51905"/>
    <row r="51906"/>
    <row r="51907"/>
    <row r="51908"/>
    <row r="51909"/>
    <row r="51910"/>
    <row r="51911"/>
    <row r="51912"/>
    <row r="51913"/>
    <row r="51914"/>
    <row r="51915"/>
    <row r="51916"/>
    <row r="51917"/>
    <row r="51918"/>
    <row r="51919"/>
    <row r="51920"/>
    <row r="51921"/>
    <row r="51922"/>
    <row r="51923"/>
    <row r="51924"/>
    <row r="51925"/>
    <row r="51926"/>
    <row r="51927"/>
    <row r="51928"/>
    <row r="51929"/>
    <row r="51930"/>
    <row r="51931"/>
    <row r="51932"/>
    <row r="51933"/>
    <row r="51934"/>
    <row r="51935"/>
    <row r="51936"/>
    <row r="51937"/>
    <row r="51938"/>
    <row r="51939"/>
    <row r="51940"/>
    <row r="51941"/>
    <row r="51942"/>
    <row r="51943"/>
    <row r="51944"/>
    <row r="51945"/>
    <row r="51946"/>
    <row r="51947"/>
    <row r="51948"/>
    <row r="51949"/>
    <row r="51950"/>
    <row r="51951"/>
    <row r="51952"/>
    <row r="51953"/>
    <row r="51954"/>
    <row r="51955"/>
    <row r="51956"/>
    <row r="51957"/>
    <row r="51958"/>
    <row r="51959"/>
    <row r="51960"/>
    <row r="51961"/>
    <row r="51962"/>
    <row r="51963"/>
    <row r="51964"/>
    <row r="51965"/>
    <row r="51966"/>
    <row r="51967"/>
    <row r="51968"/>
    <row r="51969"/>
    <row r="51970"/>
    <row r="51971"/>
    <row r="51972"/>
    <row r="51973"/>
    <row r="51974"/>
    <row r="51975"/>
    <row r="51976"/>
    <row r="51977"/>
    <row r="51978"/>
    <row r="51979"/>
    <row r="51980"/>
    <row r="51981"/>
    <row r="51982"/>
    <row r="51983"/>
    <row r="51984"/>
    <row r="51985"/>
    <row r="51986"/>
    <row r="51987"/>
    <row r="51988"/>
    <row r="51989"/>
    <row r="51990"/>
    <row r="51991"/>
    <row r="51992"/>
    <row r="51993"/>
    <row r="51994"/>
    <row r="51995"/>
    <row r="51996"/>
    <row r="51997"/>
    <row r="51998"/>
    <row r="51999"/>
    <row r="52000"/>
    <row r="52001"/>
    <row r="52002"/>
    <row r="52003"/>
    <row r="52004"/>
    <row r="52005"/>
    <row r="52006"/>
    <row r="52007"/>
    <row r="52008"/>
    <row r="52009"/>
    <row r="52010"/>
    <row r="52011"/>
    <row r="52012"/>
    <row r="52013"/>
    <row r="52014"/>
    <row r="52015"/>
    <row r="52016"/>
    <row r="52017"/>
    <row r="52018"/>
    <row r="52019"/>
    <row r="52020"/>
    <row r="52021"/>
    <row r="52022"/>
    <row r="52023"/>
    <row r="52024"/>
    <row r="52025"/>
    <row r="52026"/>
    <row r="52027"/>
    <row r="52028"/>
    <row r="52029"/>
    <row r="52030"/>
    <row r="52031"/>
    <row r="52032"/>
    <row r="52033"/>
    <row r="52034"/>
    <row r="52035"/>
    <row r="52036"/>
    <row r="52037"/>
    <row r="52038"/>
    <row r="52039"/>
    <row r="52040"/>
    <row r="52041"/>
    <row r="52042"/>
    <row r="52043"/>
    <row r="52044"/>
    <row r="52045"/>
    <row r="52046"/>
    <row r="52047"/>
    <row r="52048"/>
    <row r="52049"/>
    <row r="52050"/>
    <row r="52051"/>
    <row r="52052"/>
    <row r="52053"/>
    <row r="52054"/>
    <row r="52055"/>
    <row r="52056"/>
    <row r="52057"/>
    <row r="52058"/>
    <row r="52059"/>
    <row r="52060"/>
    <row r="52061"/>
    <row r="52062"/>
    <row r="52063"/>
    <row r="52064"/>
    <row r="52065"/>
    <row r="52066"/>
    <row r="52067"/>
    <row r="52068"/>
    <row r="52069"/>
    <row r="52070"/>
    <row r="52071"/>
    <row r="52072"/>
    <row r="52073"/>
    <row r="52074"/>
    <row r="52075"/>
    <row r="52076"/>
    <row r="52077"/>
    <row r="52078"/>
    <row r="52079"/>
    <row r="52080"/>
    <row r="52081"/>
    <row r="52082"/>
    <row r="52083"/>
    <row r="52084"/>
    <row r="52085"/>
    <row r="52086"/>
    <row r="52087"/>
    <row r="52088"/>
    <row r="52089"/>
    <row r="52090"/>
    <row r="52091"/>
    <row r="52092"/>
    <row r="52093"/>
    <row r="52094"/>
    <row r="52095"/>
    <row r="52096"/>
    <row r="52097"/>
    <row r="52098"/>
    <row r="52099"/>
    <row r="52100"/>
    <row r="52101"/>
    <row r="52102"/>
    <row r="52103"/>
    <row r="52104"/>
    <row r="52105"/>
    <row r="52106"/>
    <row r="52107"/>
    <row r="52108"/>
    <row r="52109"/>
    <row r="52110"/>
    <row r="52111"/>
    <row r="52112"/>
    <row r="52113"/>
    <row r="52114"/>
    <row r="52115"/>
    <row r="52116"/>
    <row r="52117"/>
    <row r="52118"/>
    <row r="52119"/>
    <row r="52120"/>
    <row r="52121"/>
    <row r="52122"/>
    <row r="52123"/>
    <row r="52124"/>
    <row r="52125"/>
    <row r="52126"/>
    <row r="52127"/>
    <row r="52128"/>
    <row r="52129"/>
    <row r="52130"/>
    <row r="52131"/>
    <row r="52132"/>
    <row r="52133"/>
    <row r="52134"/>
    <row r="52135"/>
    <row r="52136"/>
    <row r="52137"/>
    <row r="52138"/>
    <row r="52139"/>
    <row r="52140"/>
    <row r="52141"/>
    <row r="52142"/>
    <row r="52143"/>
    <row r="52144"/>
    <row r="52145"/>
    <row r="52146"/>
    <row r="52147"/>
    <row r="52148"/>
    <row r="52149"/>
    <row r="52150"/>
    <row r="52151"/>
    <row r="52152"/>
    <row r="52153"/>
    <row r="52154"/>
    <row r="52155"/>
    <row r="52156"/>
    <row r="52157"/>
    <row r="52158"/>
    <row r="52159"/>
    <row r="52160"/>
    <row r="52161"/>
    <row r="52162"/>
    <row r="52163"/>
    <row r="52164"/>
    <row r="52165"/>
    <row r="52166"/>
    <row r="52167"/>
    <row r="52168"/>
    <row r="52169"/>
    <row r="52170"/>
    <row r="52171"/>
    <row r="52172"/>
    <row r="52173"/>
    <row r="52174"/>
    <row r="52175"/>
    <row r="52176"/>
    <row r="52177"/>
    <row r="52178"/>
    <row r="52179"/>
    <row r="52180"/>
    <row r="52181"/>
    <row r="52182"/>
    <row r="52183"/>
    <row r="52184"/>
    <row r="52185"/>
    <row r="52186"/>
    <row r="52187"/>
    <row r="52188"/>
    <row r="52189"/>
    <row r="52190"/>
    <row r="52191"/>
    <row r="52192"/>
    <row r="52193"/>
    <row r="52194"/>
    <row r="52195"/>
    <row r="52196"/>
    <row r="52197"/>
    <row r="52198"/>
    <row r="52199"/>
    <row r="52200"/>
    <row r="52201"/>
    <row r="52202"/>
    <row r="52203"/>
    <row r="52204"/>
    <row r="52205"/>
    <row r="52206"/>
    <row r="52207"/>
    <row r="52208"/>
    <row r="52209"/>
    <row r="52210"/>
    <row r="52211"/>
    <row r="52212"/>
    <row r="52213"/>
    <row r="52214"/>
    <row r="52215"/>
    <row r="52216"/>
    <row r="52217"/>
    <row r="52218"/>
    <row r="52219"/>
    <row r="52220"/>
    <row r="52221"/>
    <row r="52222"/>
    <row r="52223"/>
    <row r="52224"/>
    <row r="52225"/>
    <row r="52226"/>
    <row r="52227"/>
    <row r="52228"/>
    <row r="52229"/>
    <row r="52230"/>
    <row r="52231"/>
    <row r="52232"/>
    <row r="52233"/>
    <row r="52234"/>
    <row r="52235"/>
    <row r="52236"/>
    <row r="52237"/>
    <row r="52238"/>
    <row r="52239"/>
    <row r="52240"/>
    <row r="52241"/>
    <row r="52242"/>
    <row r="52243"/>
    <row r="52244"/>
    <row r="52245"/>
    <row r="52246"/>
    <row r="52247"/>
    <row r="52248"/>
    <row r="52249"/>
    <row r="52250"/>
    <row r="52251"/>
    <row r="52252"/>
    <row r="52253"/>
    <row r="52254"/>
    <row r="52255"/>
    <row r="52256"/>
    <row r="52257"/>
    <row r="52258"/>
    <row r="52259"/>
    <row r="52260"/>
    <row r="52261"/>
    <row r="52262"/>
    <row r="52263"/>
    <row r="52264"/>
    <row r="52265"/>
    <row r="52266"/>
    <row r="52267"/>
    <row r="52268"/>
    <row r="52269"/>
    <row r="52270"/>
    <row r="52271"/>
    <row r="52272"/>
    <row r="52273"/>
    <row r="52274"/>
    <row r="52275"/>
    <row r="52276"/>
    <row r="52277"/>
    <row r="52278"/>
    <row r="52279"/>
    <row r="52280"/>
    <row r="52281"/>
    <row r="52282"/>
    <row r="52283"/>
    <row r="52284"/>
    <row r="52285"/>
    <row r="52286"/>
    <row r="52287"/>
    <row r="52288"/>
    <row r="52289"/>
    <row r="52290"/>
    <row r="52291"/>
    <row r="52292"/>
    <row r="52293"/>
    <row r="52294"/>
    <row r="52295"/>
    <row r="52296"/>
    <row r="52297"/>
    <row r="52298"/>
    <row r="52299"/>
    <row r="52300"/>
    <row r="52301"/>
    <row r="52302"/>
    <row r="52303"/>
    <row r="52304"/>
    <row r="52305"/>
    <row r="52306"/>
    <row r="52307"/>
    <row r="52308"/>
    <row r="52309"/>
    <row r="52310"/>
    <row r="52311"/>
    <row r="52312"/>
    <row r="52313"/>
    <row r="52314"/>
    <row r="52315"/>
    <row r="52316"/>
    <row r="52317"/>
    <row r="52318"/>
    <row r="52319"/>
    <row r="52320"/>
    <row r="52321"/>
    <row r="52322"/>
    <row r="52323"/>
    <row r="52324"/>
    <row r="52325"/>
    <row r="52326"/>
    <row r="52327"/>
    <row r="52328"/>
    <row r="52329"/>
    <row r="52330"/>
    <row r="52331"/>
    <row r="52332"/>
    <row r="52333"/>
    <row r="52334"/>
    <row r="52335"/>
    <row r="52336"/>
    <row r="52337"/>
    <row r="52338"/>
    <row r="52339"/>
    <row r="52340"/>
    <row r="52341"/>
    <row r="52342"/>
    <row r="52343"/>
    <row r="52344"/>
    <row r="52345"/>
    <row r="52346"/>
    <row r="52347"/>
    <row r="52348"/>
    <row r="52349"/>
    <row r="52350"/>
    <row r="52351"/>
    <row r="52352"/>
    <row r="52353"/>
    <row r="52354"/>
    <row r="52355"/>
    <row r="52356"/>
    <row r="52357"/>
    <row r="52358"/>
    <row r="52359"/>
    <row r="52360"/>
    <row r="52361"/>
    <row r="52362"/>
    <row r="52363"/>
    <row r="52364"/>
    <row r="52365"/>
    <row r="52366"/>
    <row r="52367"/>
    <row r="52368"/>
    <row r="52369"/>
    <row r="52370"/>
    <row r="52371"/>
    <row r="52372"/>
    <row r="52373"/>
    <row r="52374"/>
    <row r="52375"/>
    <row r="52376"/>
    <row r="52377"/>
    <row r="52378"/>
    <row r="52379"/>
    <row r="52380"/>
    <row r="52381"/>
    <row r="52382"/>
    <row r="52383"/>
    <row r="52384"/>
    <row r="52385"/>
    <row r="52386"/>
    <row r="52387"/>
    <row r="52388"/>
    <row r="52389"/>
    <row r="52390"/>
    <row r="52391"/>
    <row r="52392"/>
    <row r="52393"/>
    <row r="52394"/>
    <row r="52395"/>
    <row r="52396"/>
    <row r="52397"/>
    <row r="52398"/>
    <row r="52399"/>
    <row r="52400"/>
    <row r="52401"/>
    <row r="52402"/>
    <row r="52403"/>
    <row r="52404"/>
    <row r="52405"/>
    <row r="52406"/>
    <row r="52407"/>
    <row r="52408"/>
    <row r="52409"/>
    <row r="52410"/>
    <row r="52411"/>
    <row r="52412"/>
    <row r="52413"/>
    <row r="52414"/>
    <row r="52415"/>
    <row r="52416"/>
    <row r="52417"/>
    <row r="52418"/>
    <row r="52419"/>
    <row r="52420"/>
    <row r="52421"/>
    <row r="52422"/>
    <row r="52423"/>
    <row r="52424"/>
    <row r="52425"/>
    <row r="52426"/>
    <row r="52427"/>
    <row r="52428"/>
    <row r="52429"/>
    <row r="52430"/>
    <row r="52431"/>
    <row r="52432"/>
    <row r="52433"/>
    <row r="52434"/>
    <row r="52435"/>
    <row r="52436"/>
    <row r="52437"/>
    <row r="52438"/>
    <row r="52439"/>
    <row r="52440"/>
    <row r="52441"/>
    <row r="52442"/>
    <row r="52443"/>
    <row r="52444"/>
    <row r="52445"/>
    <row r="52446"/>
    <row r="52447"/>
    <row r="52448"/>
    <row r="52449"/>
    <row r="52450"/>
    <row r="52451"/>
    <row r="52452"/>
    <row r="52453"/>
    <row r="52454"/>
    <row r="52455"/>
    <row r="52456"/>
    <row r="52457"/>
    <row r="52458"/>
    <row r="52459"/>
    <row r="52460"/>
    <row r="52461"/>
    <row r="52462"/>
    <row r="52463"/>
    <row r="52464"/>
    <row r="52465"/>
    <row r="52466"/>
    <row r="52467"/>
    <row r="52468"/>
    <row r="52469"/>
    <row r="52470"/>
    <row r="52471"/>
    <row r="52472"/>
    <row r="52473"/>
    <row r="52474"/>
    <row r="52475"/>
    <row r="52476"/>
    <row r="52477"/>
    <row r="52478"/>
    <row r="52479"/>
    <row r="52480"/>
    <row r="52481"/>
    <row r="52482"/>
    <row r="52483"/>
    <row r="52484"/>
    <row r="52485"/>
    <row r="52486"/>
    <row r="52487"/>
    <row r="52488"/>
    <row r="52489"/>
    <row r="52490"/>
    <row r="52491"/>
    <row r="52492"/>
    <row r="52493"/>
    <row r="52494"/>
    <row r="52495"/>
    <row r="52496"/>
    <row r="52497"/>
    <row r="52498"/>
    <row r="52499"/>
    <row r="52500"/>
    <row r="52501"/>
    <row r="52502"/>
    <row r="52503"/>
    <row r="52504"/>
    <row r="52505"/>
    <row r="52506"/>
    <row r="52507"/>
    <row r="52508"/>
    <row r="52509"/>
    <row r="52510"/>
    <row r="52511"/>
    <row r="52512"/>
    <row r="52513"/>
    <row r="52514"/>
    <row r="52515"/>
    <row r="52516"/>
    <row r="52517"/>
    <row r="52518"/>
    <row r="52519"/>
    <row r="52520"/>
    <row r="52521"/>
    <row r="52522"/>
    <row r="52523"/>
    <row r="52524"/>
    <row r="52525"/>
    <row r="52526"/>
    <row r="52527"/>
    <row r="52528"/>
    <row r="52529"/>
    <row r="52530"/>
    <row r="52531"/>
    <row r="52532"/>
    <row r="52533"/>
    <row r="52534"/>
    <row r="52535"/>
    <row r="52536"/>
    <row r="52537"/>
    <row r="52538"/>
    <row r="52539"/>
    <row r="52540"/>
    <row r="52541"/>
    <row r="52542"/>
    <row r="52543"/>
    <row r="52544"/>
    <row r="52545"/>
    <row r="52546"/>
    <row r="52547"/>
    <row r="52548"/>
    <row r="52549"/>
    <row r="52550"/>
    <row r="52551"/>
    <row r="52552"/>
    <row r="52553"/>
    <row r="52554"/>
    <row r="52555"/>
    <row r="52556"/>
    <row r="52557"/>
    <row r="52558"/>
    <row r="52559"/>
    <row r="52560"/>
    <row r="52561"/>
    <row r="52562"/>
    <row r="52563"/>
    <row r="52564"/>
    <row r="52565"/>
    <row r="52566"/>
    <row r="52567"/>
    <row r="52568"/>
    <row r="52569"/>
    <row r="52570"/>
    <row r="52571"/>
    <row r="52572"/>
    <row r="52573"/>
    <row r="52574"/>
    <row r="52575"/>
    <row r="52576"/>
    <row r="52577"/>
    <row r="52578"/>
    <row r="52579"/>
    <row r="52580"/>
    <row r="52581"/>
    <row r="52582"/>
    <row r="52583"/>
    <row r="52584"/>
    <row r="52585"/>
    <row r="52586"/>
    <row r="52587"/>
    <row r="52588"/>
    <row r="52589"/>
    <row r="52590"/>
    <row r="52591"/>
    <row r="52592"/>
    <row r="52593"/>
    <row r="52594"/>
    <row r="52595"/>
    <row r="52596"/>
    <row r="52597"/>
    <row r="52598"/>
    <row r="52599"/>
    <row r="52600"/>
    <row r="52601"/>
    <row r="52602"/>
    <row r="52603"/>
    <row r="52604"/>
    <row r="52605"/>
    <row r="52606"/>
    <row r="52607"/>
    <row r="52608"/>
    <row r="52609"/>
    <row r="52610"/>
    <row r="52611"/>
    <row r="52612"/>
    <row r="52613"/>
    <row r="52614"/>
    <row r="52615"/>
    <row r="52616"/>
    <row r="52617"/>
    <row r="52618"/>
    <row r="52619"/>
    <row r="52620"/>
    <row r="52621"/>
    <row r="52622"/>
    <row r="52623"/>
    <row r="52624"/>
    <row r="52625"/>
    <row r="52626"/>
    <row r="52627"/>
    <row r="52628"/>
    <row r="52629"/>
    <row r="52630"/>
    <row r="52631"/>
    <row r="52632"/>
    <row r="52633"/>
    <row r="52634"/>
    <row r="52635"/>
    <row r="52636"/>
    <row r="52637"/>
    <row r="52638"/>
    <row r="52639"/>
    <row r="52640"/>
    <row r="52641"/>
    <row r="52642"/>
    <row r="52643"/>
    <row r="52644"/>
    <row r="52645"/>
    <row r="52646"/>
    <row r="52647"/>
    <row r="52648"/>
    <row r="52649"/>
    <row r="52650"/>
    <row r="52651"/>
    <row r="52652"/>
    <row r="52653"/>
    <row r="52654"/>
    <row r="52655"/>
    <row r="52656"/>
    <row r="52657"/>
    <row r="52658"/>
    <row r="52659"/>
    <row r="52660"/>
    <row r="52661"/>
    <row r="52662"/>
    <row r="52663"/>
    <row r="52664"/>
    <row r="52665"/>
    <row r="52666"/>
    <row r="52667"/>
    <row r="52668"/>
    <row r="52669"/>
    <row r="52670"/>
    <row r="52671"/>
    <row r="52672"/>
    <row r="52673"/>
    <row r="52674"/>
    <row r="52675"/>
    <row r="52676"/>
    <row r="52677"/>
    <row r="52678"/>
    <row r="52679"/>
    <row r="52680"/>
    <row r="52681"/>
    <row r="52682"/>
    <row r="52683"/>
    <row r="52684"/>
    <row r="52685"/>
    <row r="52686"/>
    <row r="52687"/>
    <row r="52688"/>
    <row r="52689"/>
    <row r="52690"/>
    <row r="52691"/>
    <row r="52692"/>
    <row r="52693"/>
    <row r="52694"/>
    <row r="52695"/>
    <row r="52696"/>
    <row r="52697"/>
    <row r="52698"/>
    <row r="52699"/>
    <row r="52700"/>
    <row r="52701"/>
    <row r="52702"/>
    <row r="52703"/>
    <row r="52704"/>
    <row r="52705"/>
    <row r="52706"/>
    <row r="52707"/>
    <row r="52708"/>
    <row r="52709"/>
    <row r="52710"/>
    <row r="52711"/>
    <row r="52712"/>
    <row r="52713"/>
    <row r="52714"/>
    <row r="52715"/>
    <row r="52716"/>
    <row r="52717"/>
    <row r="52718"/>
    <row r="52719"/>
    <row r="52720"/>
    <row r="52721"/>
    <row r="52722"/>
    <row r="52723"/>
    <row r="52724"/>
    <row r="52725"/>
    <row r="52726"/>
    <row r="52727"/>
    <row r="52728"/>
    <row r="52729"/>
    <row r="52730"/>
    <row r="52731"/>
    <row r="52732"/>
    <row r="52733"/>
    <row r="52734"/>
    <row r="52735"/>
    <row r="52736"/>
    <row r="52737"/>
    <row r="52738"/>
    <row r="52739"/>
    <row r="52740"/>
    <row r="52741"/>
    <row r="52742"/>
    <row r="52743"/>
    <row r="52744"/>
    <row r="52745"/>
    <row r="52746"/>
    <row r="52747"/>
    <row r="52748"/>
    <row r="52749"/>
    <row r="52750"/>
    <row r="52751"/>
    <row r="52752"/>
    <row r="52753"/>
    <row r="52754"/>
    <row r="52755"/>
    <row r="52756"/>
    <row r="52757"/>
    <row r="52758"/>
    <row r="52759"/>
    <row r="52760"/>
    <row r="52761"/>
    <row r="52762"/>
    <row r="52763"/>
    <row r="52764"/>
    <row r="52765"/>
    <row r="52766"/>
    <row r="52767"/>
    <row r="52768"/>
    <row r="52769"/>
    <row r="52770"/>
    <row r="52771"/>
    <row r="52772"/>
    <row r="52773"/>
    <row r="52774"/>
    <row r="52775"/>
    <row r="52776"/>
    <row r="52777"/>
    <row r="52778"/>
    <row r="52779"/>
    <row r="52780"/>
    <row r="52781"/>
    <row r="52782"/>
    <row r="52783"/>
    <row r="52784"/>
    <row r="52785"/>
    <row r="52786"/>
    <row r="52787"/>
    <row r="52788"/>
    <row r="52789"/>
    <row r="52790"/>
    <row r="52791"/>
    <row r="52792"/>
    <row r="52793"/>
    <row r="52794"/>
    <row r="52795"/>
    <row r="52796"/>
    <row r="52797"/>
    <row r="52798"/>
    <row r="52799"/>
    <row r="52800"/>
    <row r="52801"/>
    <row r="52802"/>
    <row r="52803"/>
    <row r="52804"/>
    <row r="52805"/>
    <row r="52806"/>
    <row r="52807"/>
    <row r="52808"/>
    <row r="52809"/>
    <row r="52810"/>
    <row r="52811"/>
    <row r="52812"/>
    <row r="52813"/>
    <row r="52814"/>
    <row r="52815"/>
    <row r="52816"/>
    <row r="52817"/>
    <row r="52818"/>
    <row r="52819"/>
    <row r="52820"/>
    <row r="52821"/>
    <row r="52822"/>
    <row r="52823"/>
    <row r="52824"/>
    <row r="52825"/>
    <row r="52826"/>
    <row r="52827"/>
    <row r="52828"/>
    <row r="52829"/>
    <row r="52830"/>
    <row r="52831"/>
    <row r="52832"/>
    <row r="52833"/>
    <row r="52834"/>
    <row r="52835"/>
    <row r="52836"/>
    <row r="52837"/>
    <row r="52838"/>
    <row r="52839"/>
    <row r="52840"/>
    <row r="52841"/>
    <row r="52842"/>
    <row r="52843"/>
    <row r="52844"/>
    <row r="52845"/>
    <row r="52846"/>
    <row r="52847"/>
    <row r="52848"/>
    <row r="52849"/>
    <row r="52850"/>
    <row r="52851"/>
    <row r="52852"/>
    <row r="52853"/>
    <row r="52854"/>
    <row r="52855"/>
    <row r="52856"/>
    <row r="52857"/>
    <row r="52858"/>
    <row r="52859"/>
    <row r="52860"/>
    <row r="52861"/>
    <row r="52862"/>
    <row r="52863"/>
    <row r="52864"/>
    <row r="52865"/>
    <row r="52866"/>
    <row r="52867"/>
    <row r="52868"/>
    <row r="52869"/>
    <row r="52870"/>
    <row r="52871"/>
    <row r="52872"/>
    <row r="52873"/>
    <row r="52874"/>
    <row r="52875"/>
    <row r="52876"/>
    <row r="52877"/>
    <row r="52878"/>
    <row r="52879"/>
    <row r="52880"/>
    <row r="52881"/>
    <row r="52882"/>
    <row r="52883"/>
    <row r="52884"/>
    <row r="52885"/>
    <row r="52886"/>
    <row r="52887"/>
    <row r="52888"/>
    <row r="52889"/>
    <row r="52890"/>
    <row r="52891"/>
    <row r="52892"/>
    <row r="52893"/>
    <row r="52894"/>
    <row r="52895"/>
    <row r="52896"/>
    <row r="52897"/>
    <row r="52898"/>
    <row r="52899"/>
    <row r="52900"/>
    <row r="52901"/>
    <row r="52902"/>
    <row r="52903"/>
    <row r="52904"/>
    <row r="52905"/>
    <row r="52906"/>
    <row r="52907"/>
    <row r="52908"/>
    <row r="52909"/>
    <row r="52910"/>
    <row r="52911"/>
    <row r="52912"/>
    <row r="52913"/>
    <row r="52914"/>
    <row r="52915"/>
    <row r="52916"/>
    <row r="52917"/>
    <row r="52918"/>
    <row r="52919"/>
    <row r="52920"/>
    <row r="52921"/>
    <row r="52922"/>
    <row r="52923"/>
    <row r="52924"/>
    <row r="52925"/>
    <row r="52926"/>
    <row r="52927"/>
    <row r="52928"/>
    <row r="52929"/>
    <row r="52930"/>
    <row r="52931"/>
    <row r="52932"/>
    <row r="52933"/>
    <row r="52934"/>
    <row r="52935"/>
    <row r="52936"/>
    <row r="52937"/>
    <row r="52938"/>
    <row r="52939"/>
    <row r="52940"/>
    <row r="52941"/>
    <row r="52942"/>
    <row r="52943"/>
    <row r="52944"/>
    <row r="52945"/>
    <row r="52946"/>
    <row r="52947"/>
    <row r="52948"/>
    <row r="52949"/>
    <row r="52950"/>
    <row r="52951"/>
    <row r="52952"/>
    <row r="52953"/>
    <row r="52954"/>
    <row r="52955"/>
    <row r="52956"/>
    <row r="52957"/>
    <row r="52958"/>
    <row r="52959"/>
    <row r="52960"/>
    <row r="52961"/>
    <row r="52962"/>
    <row r="52963"/>
    <row r="52964"/>
    <row r="52965"/>
    <row r="52966"/>
    <row r="52967"/>
    <row r="52968"/>
    <row r="52969"/>
    <row r="52970"/>
    <row r="52971"/>
    <row r="52972"/>
    <row r="52973"/>
    <row r="52974"/>
    <row r="52975"/>
    <row r="52976"/>
    <row r="52977"/>
    <row r="52978"/>
    <row r="52979"/>
    <row r="52980"/>
    <row r="52981"/>
    <row r="52982"/>
    <row r="52983"/>
    <row r="52984"/>
    <row r="52985"/>
    <row r="52986"/>
    <row r="52987"/>
    <row r="52988"/>
    <row r="52989"/>
    <row r="52990"/>
    <row r="52991"/>
    <row r="52992"/>
    <row r="52993"/>
    <row r="52994"/>
    <row r="52995"/>
    <row r="52996"/>
    <row r="52997"/>
    <row r="52998"/>
    <row r="52999"/>
    <row r="53000"/>
    <row r="53001"/>
    <row r="53002"/>
    <row r="53003"/>
    <row r="53004"/>
    <row r="53005"/>
    <row r="53006"/>
    <row r="53007"/>
    <row r="53008"/>
    <row r="53009"/>
    <row r="53010"/>
    <row r="53011"/>
    <row r="53012"/>
    <row r="53013"/>
    <row r="53014"/>
    <row r="53015"/>
    <row r="53016"/>
    <row r="53017"/>
    <row r="53018"/>
    <row r="53019"/>
    <row r="53020"/>
    <row r="53021"/>
    <row r="53022"/>
    <row r="53023"/>
    <row r="53024"/>
    <row r="53025"/>
    <row r="53026"/>
    <row r="53027"/>
    <row r="53028"/>
    <row r="53029"/>
    <row r="53030"/>
    <row r="53031"/>
    <row r="53032"/>
    <row r="53033"/>
    <row r="53034"/>
    <row r="53035"/>
    <row r="53036"/>
    <row r="53037"/>
    <row r="53038"/>
    <row r="53039"/>
    <row r="53040"/>
    <row r="53041"/>
    <row r="53042"/>
    <row r="53043"/>
    <row r="53044"/>
    <row r="53045"/>
    <row r="53046"/>
    <row r="53047"/>
    <row r="53048"/>
    <row r="53049"/>
    <row r="53050"/>
    <row r="53051"/>
    <row r="53052"/>
    <row r="53053"/>
    <row r="53054"/>
    <row r="53055"/>
    <row r="53056"/>
    <row r="53057"/>
    <row r="53058"/>
    <row r="53059"/>
    <row r="53060"/>
    <row r="53061"/>
    <row r="53062"/>
    <row r="53063"/>
    <row r="53064"/>
    <row r="53065"/>
    <row r="53066"/>
    <row r="53067"/>
    <row r="53068"/>
    <row r="53069"/>
    <row r="53070"/>
    <row r="53071"/>
    <row r="53072"/>
    <row r="53073"/>
    <row r="53074"/>
    <row r="53075"/>
    <row r="53076"/>
    <row r="53077"/>
    <row r="53078"/>
    <row r="53079"/>
    <row r="53080"/>
    <row r="53081"/>
    <row r="53082"/>
    <row r="53083"/>
    <row r="53084"/>
    <row r="53085"/>
    <row r="53086"/>
    <row r="53087"/>
    <row r="53088"/>
    <row r="53089"/>
    <row r="53090"/>
    <row r="53091"/>
    <row r="53092"/>
    <row r="53093"/>
    <row r="53094"/>
    <row r="53095"/>
    <row r="53096"/>
    <row r="53097"/>
    <row r="53098"/>
    <row r="53099"/>
    <row r="53100"/>
    <row r="53101"/>
    <row r="53102"/>
    <row r="53103"/>
    <row r="53104"/>
    <row r="53105"/>
    <row r="53106"/>
    <row r="53107"/>
    <row r="53108"/>
    <row r="53109"/>
    <row r="53110"/>
    <row r="53111"/>
    <row r="53112"/>
    <row r="53113"/>
    <row r="53114"/>
    <row r="53115"/>
    <row r="53116"/>
    <row r="53117"/>
    <row r="53118"/>
    <row r="53119"/>
    <row r="53120"/>
    <row r="53121"/>
    <row r="53122"/>
    <row r="53123"/>
    <row r="53124"/>
    <row r="53125"/>
    <row r="53126"/>
    <row r="53127"/>
    <row r="53128"/>
    <row r="53129"/>
    <row r="53130"/>
    <row r="53131"/>
    <row r="53132"/>
    <row r="53133"/>
    <row r="53134"/>
    <row r="53135"/>
    <row r="53136"/>
    <row r="53137"/>
    <row r="53138"/>
    <row r="53139"/>
    <row r="53140"/>
    <row r="53141"/>
    <row r="53142"/>
    <row r="53143"/>
    <row r="53144"/>
    <row r="53145"/>
    <row r="53146"/>
    <row r="53147"/>
    <row r="53148"/>
    <row r="53149"/>
    <row r="53150"/>
    <row r="53151"/>
    <row r="53152"/>
    <row r="53153"/>
    <row r="53154"/>
    <row r="53155"/>
    <row r="53156"/>
    <row r="53157"/>
    <row r="53158"/>
    <row r="53159"/>
    <row r="53160"/>
    <row r="53161"/>
    <row r="53162"/>
    <row r="53163"/>
    <row r="53164"/>
    <row r="53165"/>
    <row r="53166"/>
    <row r="53167"/>
    <row r="53168"/>
    <row r="53169"/>
    <row r="53170"/>
    <row r="53171"/>
    <row r="53172"/>
    <row r="53173"/>
    <row r="53174"/>
    <row r="53175"/>
    <row r="53176"/>
    <row r="53177"/>
    <row r="53178"/>
    <row r="53179"/>
    <row r="53180"/>
    <row r="53181"/>
    <row r="53182"/>
    <row r="53183"/>
    <row r="53184"/>
    <row r="53185"/>
    <row r="53186"/>
    <row r="53187"/>
    <row r="53188"/>
    <row r="53189"/>
    <row r="53190"/>
    <row r="53191"/>
    <row r="53192"/>
    <row r="53193"/>
    <row r="53194"/>
    <row r="53195"/>
    <row r="53196"/>
    <row r="53197"/>
    <row r="53198"/>
    <row r="53199"/>
    <row r="53200"/>
    <row r="53201"/>
    <row r="53202"/>
    <row r="53203"/>
    <row r="53204"/>
    <row r="53205"/>
    <row r="53206"/>
    <row r="53207"/>
    <row r="53208"/>
    <row r="53209"/>
    <row r="53210"/>
    <row r="53211"/>
    <row r="53212"/>
    <row r="53213"/>
    <row r="53214"/>
    <row r="53215"/>
    <row r="53216"/>
    <row r="53217"/>
    <row r="53218"/>
    <row r="53219"/>
    <row r="53220"/>
    <row r="53221"/>
    <row r="53222"/>
    <row r="53223"/>
    <row r="53224"/>
    <row r="53225"/>
    <row r="53226"/>
    <row r="53227"/>
    <row r="53228"/>
    <row r="53229"/>
    <row r="53230"/>
    <row r="53231"/>
    <row r="53232"/>
    <row r="53233"/>
    <row r="53234"/>
    <row r="53235"/>
    <row r="53236"/>
    <row r="53237"/>
    <row r="53238"/>
    <row r="53239"/>
    <row r="53240"/>
    <row r="53241"/>
    <row r="53242"/>
    <row r="53243"/>
    <row r="53244"/>
    <row r="53245"/>
    <row r="53246"/>
    <row r="53247"/>
    <row r="53248"/>
    <row r="53249"/>
    <row r="53250"/>
    <row r="53251"/>
    <row r="53252"/>
    <row r="53253"/>
    <row r="53254"/>
    <row r="53255"/>
    <row r="53256"/>
    <row r="53257"/>
    <row r="53258"/>
    <row r="53259"/>
    <row r="53260"/>
    <row r="53261"/>
    <row r="53262"/>
    <row r="53263"/>
    <row r="53264"/>
    <row r="53265"/>
    <row r="53266"/>
    <row r="53267"/>
    <row r="53268"/>
    <row r="53269"/>
    <row r="53270"/>
    <row r="53271"/>
    <row r="53272"/>
    <row r="53273"/>
    <row r="53274"/>
    <row r="53275"/>
    <row r="53276"/>
    <row r="53277"/>
    <row r="53278"/>
    <row r="53279"/>
    <row r="53280"/>
    <row r="53281"/>
    <row r="53282"/>
    <row r="53283"/>
    <row r="53284"/>
    <row r="53285"/>
    <row r="53286"/>
    <row r="53287"/>
    <row r="53288"/>
    <row r="53289"/>
    <row r="53290"/>
    <row r="53291"/>
    <row r="53292"/>
    <row r="53293"/>
    <row r="53294"/>
    <row r="53295"/>
    <row r="53296"/>
    <row r="53297"/>
    <row r="53298"/>
    <row r="53299"/>
    <row r="53300"/>
    <row r="53301"/>
    <row r="53302"/>
    <row r="53303"/>
    <row r="53304"/>
    <row r="53305"/>
    <row r="53306"/>
    <row r="53307"/>
    <row r="53308"/>
    <row r="53309"/>
    <row r="53310"/>
    <row r="53311"/>
    <row r="53312"/>
    <row r="53313"/>
    <row r="53314"/>
    <row r="53315"/>
    <row r="53316"/>
    <row r="53317"/>
    <row r="53318"/>
    <row r="53319"/>
    <row r="53320"/>
    <row r="53321"/>
    <row r="53322"/>
    <row r="53323"/>
    <row r="53324"/>
    <row r="53325"/>
    <row r="53326"/>
    <row r="53327"/>
    <row r="53328"/>
    <row r="53329"/>
    <row r="53330"/>
    <row r="53331"/>
    <row r="53332"/>
    <row r="53333"/>
    <row r="53334"/>
    <row r="53335"/>
    <row r="53336"/>
    <row r="53337"/>
    <row r="53338"/>
    <row r="53339"/>
    <row r="53340"/>
    <row r="53341"/>
    <row r="53342"/>
    <row r="53343"/>
    <row r="53344"/>
    <row r="53345"/>
    <row r="53346"/>
    <row r="53347"/>
    <row r="53348"/>
    <row r="53349"/>
    <row r="53350"/>
    <row r="53351"/>
    <row r="53352"/>
    <row r="53353"/>
    <row r="53354"/>
    <row r="53355"/>
    <row r="53356"/>
    <row r="53357"/>
    <row r="53358"/>
    <row r="53359"/>
    <row r="53360"/>
    <row r="53361"/>
    <row r="53362"/>
    <row r="53363"/>
    <row r="53364"/>
    <row r="53365"/>
    <row r="53366"/>
    <row r="53367"/>
    <row r="53368"/>
    <row r="53369"/>
    <row r="53370"/>
    <row r="53371"/>
    <row r="53372"/>
    <row r="53373"/>
    <row r="53374"/>
    <row r="53375"/>
    <row r="53376"/>
    <row r="53377"/>
    <row r="53378"/>
    <row r="53379"/>
    <row r="53380"/>
    <row r="53381"/>
    <row r="53382"/>
    <row r="53383"/>
    <row r="53384"/>
    <row r="53385"/>
    <row r="53386"/>
    <row r="53387"/>
    <row r="53388"/>
    <row r="53389"/>
    <row r="53390"/>
    <row r="53391"/>
    <row r="53392"/>
    <row r="53393"/>
    <row r="53394"/>
    <row r="53395"/>
    <row r="53396"/>
    <row r="53397"/>
    <row r="53398"/>
    <row r="53399"/>
    <row r="53400"/>
    <row r="53401"/>
    <row r="53402"/>
    <row r="53403"/>
    <row r="53404"/>
    <row r="53405"/>
    <row r="53406"/>
    <row r="53407"/>
    <row r="53408"/>
    <row r="53409"/>
    <row r="53410"/>
    <row r="53411"/>
    <row r="53412"/>
    <row r="53413"/>
    <row r="53414"/>
    <row r="53415"/>
    <row r="53416"/>
    <row r="53417"/>
    <row r="53418"/>
    <row r="53419"/>
    <row r="53420"/>
    <row r="53421"/>
    <row r="53422"/>
    <row r="53423"/>
    <row r="53424"/>
    <row r="53425"/>
    <row r="53426"/>
    <row r="53427"/>
    <row r="53428"/>
    <row r="53429"/>
    <row r="53430"/>
    <row r="53431"/>
    <row r="53432"/>
    <row r="53433"/>
    <row r="53434"/>
    <row r="53435"/>
    <row r="53436"/>
    <row r="53437"/>
    <row r="53438"/>
    <row r="53439"/>
    <row r="53440"/>
    <row r="53441"/>
    <row r="53442"/>
    <row r="53443"/>
    <row r="53444"/>
    <row r="53445"/>
    <row r="53446"/>
    <row r="53447"/>
    <row r="53448"/>
    <row r="53449"/>
    <row r="53450"/>
    <row r="53451"/>
    <row r="53452"/>
    <row r="53453"/>
    <row r="53454"/>
    <row r="53455"/>
    <row r="53456"/>
    <row r="53457"/>
    <row r="53458"/>
    <row r="53459"/>
    <row r="53460"/>
    <row r="53461"/>
    <row r="53462"/>
    <row r="53463"/>
    <row r="53464"/>
    <row r="53465"/>
    <row r="53466"/>
    <row r="53467"/>
    <row r="53468"/>
    <row r="53469"/>
    <row r="53470"/>
    <row r="53471"/>
    <row r="53472"/>
    <row r="53473"/>
    <row r="53474"/>
    <row r="53475"/>
    <row r="53476"/>
    <row r="53477"/>
    <row r="53478"/>
    <row r="53479"/>
    <row r="53480"/>
    <row r="53481"/>
    <row r="53482"/>
    <row r="53483"/>
    <row r="53484"/>
    <row r="53485"/>
    <row r="53486"/>
    <row r="53487"/>
    <row r="53488"/>
    <row r="53489"/>
    <row r="53490"/>
    <row r="53491"/>
    <row r="53492"/>
    <row r="53493"/>
    <row r="53494"/>
    <row r="53495"/>
    <row r="53496"/>
    <row r="53497"/>
    <row r="53498"/>
    <row r="53499"/>
    <row r="53500"/>
    <row r="53501"/>
    <row r="53502"/>
    <row r="53503"/>
    <row r="53504"/>
    <row r="53505"/>
    <row r="53506"/>
    <row r="53507"/>
    <row r="53508"/>
    <row r="53509"/>
    <row r="53510"/>
    <row r="53511"/>
    <row r="53512"/>
    <row r="53513"/>
    <row r="53514"/>
    <row r="53515"/>
    <row r="53516"/>
    <row r="53517"/>
    <row r="53518"/>
    <row r="53519"/>
    <row r="53520"/>
    <row r="53521"/>
    <row r="53522"/>
    <row r="53523"/>
    <row r="53524"/>
    <row r="53525"/>
    <row r="53526"/>
    <row r="53527"/>
    <row r="53528"/>
    <row r="53529"/>
    <row r="53530"/>
    <row r="53531"/>
    <row r="53532"/>
    <row r="53533"/>
    <row r="53534"/>
    <row r="53535"/>
    <row r="53536"/>
    <row r="53537"/>
    <row r="53538"/>
    <row r="53539"/>
    <row r="53540"/>
    <row r="53541"/>
    <row r="53542"/>
    <row r="53543"/>
    <row r="53544"/>
    <row r="53545"/>
    <row r="53546"/>
    <row r="53547"/>
    <row r="53548"/>
    <row r="53549"/>
    <row r="53550"/>
    <row r="53551"/>
    <row r="53552"/>
    <row r="53553"/>
    <row r="53554"/>
    <row r="53555"/>
    <row r="53556"/>
    <row r="53557"/>
    <row r="53558"/>
    <row r="53559"/>
    <row r="53560"/>
    <row r="53561"/>
    <row r="53562"/>
    <row r="53563"/>
    <row r="53564"/>
    <row r="53565"/>
    <row r="53566"/>
    <row r="53567"/>
    <row r="53568"/>
    <row r="53569"/>
    <row r="53570"/>
    <row r="53571"/>
    <row r="53572"/>
    <row r="53573"/>
    <row r="53574"/>
    <row r="53575"/>
    <row r="53576"/>
    <row r="53577"/>
    <row r="53578"/>
    <row r="53579"/>
    <row r="53580"/>
    <row r="53581"/>
    <row r="53582"/>
    <row r="53583"/>
    <row r="53584"/>
    <row r="53585"/>
    <row r="53586"/>
    <row r="53587"/>
    <row r="53588"/>
    <row r="53589"/>
    <row r="53590"/>
    <row r="53591"/>
    <row r="53592"/>
    <row r="53593"/>
    <row r="53594"/>
    <row r="53595"/>
    <row r="53596"/>
    <row r="53597"/>
    <row r="53598"/>
    <row r="53599"/>
    <row r="53600"/>
    <row r="53601"/>
    <row r="53602"/>
    <row r="53603"/>
    <row r="53604"/>
    <row r="53605"/>
    <row r="53606"/>
    <row r="53607"/>
    <row r="53608"/>
    <row r="53609"/>
    <row r="53610"/>
    <row r="53611"/>
    <row r="53612"/>
    <row r="53613"/>
    <row r="53614"/>
    <row r="53615"/>
    <row r="53616"/>
    <row r="53617"/>
    <row r="53618"/>
    <row r="53619"/>
    <row r="53620"/>
    <row r="53621"/>
    <row r="53622"/>
    <row r="53623"/>
    <row r="53624"/>
    <row r="53625"/>
    <row r="53626"/>
    <row r="53627"/>
    <row r="53628"/>
    <row r="53629"/>
    <row r="53630"/>
    <row r="53631"/>
    <row r="53632"/>
    <row r="53633"/>
    <row r="53634"/>
    <row r="53635"/>
    <row r="53636"/>
    <row r="53637"/>
    <row r="53638"/>
    <row r="53639"/>
    <row r="53640"/>
    <row r="53641"/>
    <row r="53642"/>
    <row r="53643"/>
    <row r="53644"/>
    <row r="53645"/>
    <row r="53646"/>
    <row r="53647"/>
    <row r="53648"/>
    <row r="53649"/>
    <row r="53650"/>
    <row r="53651"/>
    <row r="53652"/>
    <row r="53653"/>
    <row r="53654"/>
    <row r="53655"/>
    <row r="53656"/>
    <row r="53657"/>
    <row r="53658"/>
    <row r="53659"/>
    <row r="53660"/>
    <row r="53661"/>
    <row r="53662"/>
    <row r="53663"/>
    <row r="53664"/>
    <row r="53665"/>
    <row r="53666"/>
    <row r="53667"/>
    <row r="53668"/>
    <row r="53669"/>
    <row r="53670"/>
    <row r="53671"/>
    <row r="53672"/>
    <row r="53673"/>
    <row r="53674"/>
    <row r="53675"/>
    <row r="53676"/>
    <row r="53677"/>
    <row r="53678"/>
    <row r="53679"/>
    <row r="53680"/>
    <row r="53681"/>
    <row r="53682"/>
    <row r="53683"/>
    <row r="53684"/>
    <row r="53685"/>
    <row r="53686"/>
    <row r="53687"/>
    <row r="53688"/>
    <row r="53689"/>
    <row r="53690"/>
    <row r="53691"/>
    <row r="53692"/>
    <row r="53693"/>
    <row r="53694"/>
    <row r="53695"/>
    <row r="53696"/>
    <row r="53697"/>
    <row r="53698"/>
    <row r="53699"/>
    <row r="53700"/>
    <row r="53701"/>
    <row r="53702"/>
    <row r="53703"/>
    <row r="53704"/>
    <row r="53705"/>
    <row r="53706"/>
    <row r="53707"/>
    <row r="53708"/>
    <row r="53709"/>
    <row r="53710"/>
    <row r="53711"/>
    <row r="53712"/>
    <row r="53713"/>
    <row r="53714"/>
    <row r="53715"/>
    <row r="53716"/>
    <row r="53717"/>
    <row r="53718"/>
    <row r="53719"/>
    <row r="53720"/>
    <row r="53721"/>
    <row r="53722"/>
    <row r="53723"/>
    <row r="53724"/>
    <row r="53725"/>
    <row r="53726"/>
    <row r="53727"/>
    <row r="53728"/>
    <row r="53729"/>
    <row r="53730"/>
    <row r="53731"/>
    <row r="53732"/>
    <row r="53733"/>
    <row r="53734"/>
    <row r="53735"/>
    <row r="53736"/>
    <row r="53737"/>
    <row r="53738"/>
    <row r="53739"/>
    <row r="53740"/>
    <row r="53741"/>
    <row r="53742"/>
    <row r="53743"/>
    <row r="53744"/>
    <row r="53745"/>
    <row r="53746"/>
    <row r="53747"/>
    <row r="53748"/>
    <row r="53749"/>
    <row r="53750"/>
    <row r="53751"/>
    <row r="53752"/>
    <row r="53753"/>
    <row r="53754"/>
    <row r="53755"/>
    <row r="53756"/>
    <row r="53757"/>
    <row r="53758"/>
    <row r="53759"/>
    <row r="53760"/>
    <row r="53761"/>
    <row r="53762"/>
    <row r="53763"/>
    <row r="53764"/>
    <row r="53765"/>
    <row r="53766"/>
    <row r="53767"/>
    <row r="53768"/>
    <row r="53769"/>
    <row r="53770"/>
    <row r="53771"/>
    <row r="53772"/>
    <row r="53773"/>
    <row r="53774"/>
    <row r="53775"/>
    <row r="53776"/>
    <row r="53777"/>
    <row r="53778"/>
    <row r="53779"/>
    <row r="53780"/>
    <row r="53781"/>
    <row r="53782"/>
    <row r="53783"/>
    <row r="53784"/>
    <row r="53785"/>
    <row r="53786"/>
    <row r="53787"/>
    <row r="53788"/>
    <row r="53789"/>
    <row r="53790"/>
    <row r="53791"/>
    <row r="53792"/>
    <row r="53793"/>
    <row r="53794"/>
    <row r="53795"/>
    <row r="53796"/>
    <row r="53797"/>
    <row r="53798"/>
    <row r="53799"/>
    <row r="53800"/>
    <row r="53801"/>
    <row r="53802"/>
    <row r="53803"/>
    <row r="53804"/>
    <row r="53805"/>
    <row r="53806"/>
    <row r="53807"/>
    <row r="53808"/>
    <row r="53809"/>
    <row r="53810"/>
    <row r="53811"/>
    <row r="53812"/>
    <row r="53813"/>
    <row r="53814"/>
    <row r="53815"/>
    <row r="53816"/>
    <row r="53817"/>
    <row r="53818"/>
    <row r="53819"/>
    <row r="53820"/>
    <row r="53821"/>
    <row r="53822"/>
    <row r="53823"/>
    <row r="53824"/>
    <row r="53825"/>
    <row r="53826"/>
    <row r="53827"/>
    <row r="53828"/>
    <row r="53829"/>
    <row r="53830"/>
    <row r="53831"/>
    <row r="53832"/>
    <row r="53833"/>
    <row r="53834"/>
    <row r="53835"/>
    <row r="53836"/>
    <row r="53837"/>
    <row r="53838"/>
    <row r="53839"/>
    <row r="53840"/>
    <row r="53841"/>
    <row r="53842"/>
    <row r="53843"/>
    <row r="53844"/>
    <row r="53845"/>
    <row r="53846"/>
    <row r="53847"/>
    <row r="53848"/>
    <row r="53849"/>
    <row r="53850"/>
    <row r="53851"/>
    <row r="53852"/>
    <row r="53853"/>
    <row r="53854"/>
    <row r="53855"/>
    <row r="53856"/>
    <row r="53857"/>
    <row r="53858"/>
    <row r="53859"/>
    <row r="53860"/>
    <row r="53861"/>
    <row r="53862"/>
    <row r="53863"/>
    <row r="53864"/>
    <row r="53865"/>
    <row r="53866"/>
    <row r="53867"/>
    <row r="53868"/>
    <row r="53869"/>
    <row r="53870"/>
    <row r="53871"/>
    <row r="53872"/>
    <row r="53873"/>
    <row r="53874"/>
    <row r="53875"/>
    <row r="53876"/>
    <row r="53877"/>
    <row r="53878"/>
    <row r="53879"/>
    <row r="53880"/>
    <row r="53881"/>
    <row r="53882"/>
    <row r="53883"/>
    <row r="53884"/>
    <row r="53885"/>
    <row r="53886"/>
    <row r="53887"/>
    <row r="53888"/>
    <row r="53889"/>
    <row r="53890"/>
    <row r="53891"/>
    <row r="53892"/>
    <row r="53893"/>
    <row r="53894"/>
    <row r="53895"/>
    <row r="53896"/>
    <row r="53897"/>
    <row r="53898"/>
    <row r="53899"/>
    <row r="53900"/>
    <row r="53901"/>
    <row r="53902"/>
    <row r="53903"/>
    <row r="53904"/>
    <row r="53905"/>
    <row r="53906"/>
    <row r="53907"/>
    <row r="53908"/>
    <row r="53909"/>
    <row r="53910"/>
    <row r="53911"/>
    <row r="53912"/>
    <row r="53913"/>
    <row r="53914"/>
    <row r="53915"/>
    <row r="53916"/>
    <row r="53917"/>
    <row r="53918"/>
    <row r="53919"/>
    <row r="53920"/>
    <row r="53921"/>
    <row r="53922"/>
    <row r="53923"/>
    <row r="53924"/>
    <row r="53925"/>
    <row r="53926"/>
    <row r="53927"/>
    <row r="53928"/>
    <row r="53929"/>
    <row r="53930"/>
    <row r="53931"/>
    <row r="53932"/>
    <row r="53933"/>
    <row r="53934"/>
    <row r="53935"/>
    <row r="53936"/>
    <row r="53937"/>
    <row r="53938"/>
    <row r="53939"/>
    <row r="53940"/>
    <row r="53941"/>
    <row r="53942"/>
    <row r="53943"/>
    <row r="53944"/>
    <row r="53945"/>
    <row r="53946"/>
    <row r="53947"/>
    <row r="53948"/>
    <row r="53949"/>
    <row r="53950"/>
    <row r="53951"/>
    <row r="53952"/>
    <row r="53953"/>
    <row r="53954"/>
    <row r="53955"/>
    <row r="53956"/>
    <row r="53957"/>
    <row r="53958"/>
    <row r="53959"/>
    <row r="53960"/>
    <row r="53961"/>
    <row r="53962"/>
    <row r="53963"/>
    <row r="53964"/>
    <row r="53965"/>
    <row r="53966"/>
    <row r="53967"/>
    <row r="53968"/>
    <row r="53969"/>
    <row r="53970"/>
    <row r="53971"/>
    <row r="53972"/>
    <row r="53973"/>
    <row r="53974"/>
    <row r="53975"/>
    <row r="53976"/>
    <row r="53977"/>
    <row r="53978"/>
    <row r="53979"/>
    <row r="53980"/>
    <row r="53981"/>
    <row r="53982"/>
    <row r="53983"/>
    <row r="53984"/>
    <row r="53985"/>
    <row r="53986"/>
    <row r="53987"/>
    <row r="53988"/>
    <row r="53989"/>
    <row r="53990"/>
    <row r="53991"/>
    <row r="53992"/>
    <row r="53993"/>
    <row r="53994"/>
    <row r="53995"/>
    <row r="53996"/>
    <row r="53997"/>
    <row r="53998"/>
    <row r="53999"/>
    <row r="54000"/>
    <row r="54001"/>
    <row r="54002"/>
    <row r="54003"/>
    <row r="54004"/>
    <row r="54005"/>
    <row r="54006"/>
    <row r="54007"/>
    <row r="54008"/>
    <row r="54009"/>
    <row r="54010"/>
    <row r="54011"/>
    <row r="54012"/>
    <row r="54013"/>
    <row r="54014"/>
    <row r="54015"/>
    <row r="54016"/>
    <row r="54017"/>
    <row r="54018"/>
    <row r="54019"/>
    <row r="54020"/>
    <row r="54021"/>
    <row r="54022"/>
    <row r="54023"/>
    <row r="54024"/>
    <row r="54025"/>
    <row r="54026"/>
    <row r="54027"/>
    <row r="54028"/>
    <row r="54029"/>
    <row r="54030"/>
    <row r="54031"/>
    <row r="54032"/>
    <row r="54033"/>
    <row r="54034"/>
    <row r="54035"/>
    <row r="54036"/>
    <row r="54037"/>
    <row r="54038"/>
    <row r="54039"/>
    <row r="54040"/>
    <row r="54041"/>
    <row r="54042"/>
    <row r="54043"/>
    <row r="54044"/>
    <row r="54045"/>
    <row r="54046"/>
    <row r="54047"/>
    <row r="54048"/>
    <row r="54049"/>
    <row r="54050"/>
    <row r="54051"/>
    <row r="54052"/>
    <row r="54053"/>
    <row r="54054"/>
    <row r="54055"/>
    <row r="54056"/>
    <row r="54057"/>
    <row r="54058"/>
    <row r="54059"/>
    <row r="54060"/>
    <row r="54061"/>
    <row r="54062"/>
    <row r="54063"/>
    <row r="54064"/>
    <row r="54065"/>
    <row r="54066"/>
    <row r="54067"/>
    <row r="54068"/>
    <row r="54069"/>
    <row r="54070"/>
    <row r="54071"/>
    <row r="54072"/>
    <row r="54073"/>
    <row r="54074"/>
    <row r="54075"/>
    <row r="54076"/>
    <row r="54077"/>
    <row r="54078"/>
    <row r="54079"/>
    <row r="54080"/>
    <row r="54081"/>
    <row r="54082"/>
    <row r="54083"/>
    <row r="54084"/>
    <row r="54085"/>
    <row r="54086"/>
    <row r="54087"/>
    <row r="54088"/>
    <row r="54089"/>
    <row r="54090"/>
    <row r="54091"/>
    <row r="54092"/>
    <row r="54093"/>
    <row r="54094"/>
    <row r="54095"/>
    <row r="54096"/>
    <row r="54097"/>
    <row r="54098"/>
    <row r="54099"/>
    <row r="54100"/>
    <row r="54101"/>
    <row r="54102"/>
    <row r="54103"/>
    <row r="54104"/>
    <row r="54105"/>
    <row r="54106"/>
    <row r="54107"/>
    <row r="54108"/>
    <row r="54109"/>
    <row r="54110"/>
    <row r="54111"/>
    <row r="54112"/>
    <row r="54113"/>
    <row r="54114"/>
    <row r="54115"/>
    <row r="54116"/>
    <row r="54117"/>
    <row r="54118"/>
    <row r="54119"/>
    <row r="54120"/>
    <row r="54121"/>
    <row r="54122"/>
    <row r="54123"/>
    <row r="54124"/>
    <row r="54125"/>
    <row r="54126"/>
    <row r="54127"/>
    <row r="54128"/>
    <row r="54129"/>
    <row r="54130"/>
    <row r="54131"/>
    <row r="54132"/>
    <row r="54133"/>
    <row r="54134"/>
    <row r="54135"/>
    <row r="54136"/>
    <row r="54137"/>
    <row r="54138"/>
    <row r="54139"/>
    <row r="54140"/>
    <row r="54141"/>
    <row r="54142"/>
    <row r="54143"/>
    <row r="54144"/>
    <row r="54145"/>
    <row r="54146"/>
    <row r="54147"/>
    <row r="54148"/>
    <row r="54149"/>
    <row r="54150"/>
    <row r="54151"/>
    <row r="54152"/>
    <row r="54153"/>
    <row r="54154"/>
    <row r="54155"/>
    <row r="54156"/>
    <row r="54157"/>
    <row r="54158"/>
    <row r="54159"/>
    <row r="54160"/>
    <row r="54161"/>
    <row r="54162"/>
    <row r="54163"/>
    <row r="54164"/>
    <row r="54165"/>
    <row r="54166"/>
    <row r="54167"/>
    <row r="54168"/>
    <row r="54169"/>
    <row r="54170"/>
    <row r="54171"/>
    <row r="54172"/>
    <row r="54173"/>
    <row r="54174"/>
    <row r="54175"/>
    <row r="54176"/>
    <row r="54177"/>
    <row r="54178"/>
    <row r="54179"/>
    <row r="54180"/>
    <row r="54181"/>
    <row r="54182"/>
    <row r="54183"/>
    <row r="54184"/>
    <row r="54185"/>
    <row r="54186"/>
    <row r="54187"/>
    <row r="54188"/>
    <row r="54189"/>
    <row r="54190"/>
    <row r="54191"/>
    <row r="54192"/>
    <row r="54193"/>
    <row r="54194"/>
    <row r="54195"/>
    <row r="54196"/>
    <row r="54197"/>
    <row r="54198"/>
    <row r="54199"/>
    <row r="54200"/>
    <row r="54201"/>
    <row r="54202"/>
    <row r="54203"/>
    <row r="54204"/>
    <row r="54205"/>
    <row r="54206"/>
    <row r="54207"/>
    <row r="54208"/>
    <row r="54209"/>
    <row r="54210"/>
    <row r="54211"/>
    <row r="54212"/>
    <row r="54213"/>
    <row r="54214"/>
    <row r="54215"/>
    <row r="54216"/>
    <row r="54217"/>
    <row r="54218"/>
    <row r="54219"/>
    <row r="54220"/>
    <row r="54221"/>
    <row r="54222"/>
    <row r="54223"/>
    <row r="54224"/>
    <row r="54225"/>
    <row r="54226"/>
    <row r="54227"/>
    <row r="54228"/>
    <row r="54229"/>
    <row r="54230"/>
    <row r="54231"/>
    <row r="54232"/>
    <row r="54233"/>
    <row r="54234"/>
    <row r="54235"/>
    <row r="54236"/>
    <row r="54237"/>
    <row r="54238"/>
    <row r="54239"/>
    <row r="54240"/>
    <row r="54241"/>
    <row r="54242"/>
    <row r="54243"/>
    <row r="54244"/>
    <row r="54245"/>
    <row r="54246"/>
    <row r="54247"/>
    <row r="54248"/>
    <row r="54249"/>
    <row r="54250"/>
    <row r="54251"/>
    <row r="54252"/>
    <row r="54253"/>
    <row r="54254"/>
    <row r="54255"/>
    <row r="54256"/>
    <row r="54257"/>
    <row r="54258"/>
    <row r="54259"/>
    <row r="54260"/>
    <row r="54261"/>
    <row r="54262"/>
    <row r="54263"/>
    <row r="54264"/>
    <row r="54265"/>
    <row r="54266"/>
    <row r="54267"/>
    <row r="54268"/>
    <row r="54269"/>
    <row r="54270"/>
    <row r="54271"/>
    <row r="54272"/>
    <row r="54273"/>
    <row r="54274"/>
    <row r="54275"/>
    <row r="54276"/>
    <row r="54277"/>
    <row r="54278"/>
    <row r="54279"/>
    <row r="54280"/>
    <row r="54281"/>
    <row r="54282"/>
    <row r="54283"/>
    <row r="54284"/>
    <row r="54285"/>
    <row r="54286"/>
    <row r="54287"/>
    <row r="54288"/>
    <row r="54289"/>
    <row r="54290"/>
    <row r="54291"/>
    <row r="54292"/>
    <row r="54293"/>
    <row r="54294"/>
    <row r="54295"/>
    <row r="54296"/>
    <row r="54297"/>
    <row r="54298"/>
    <row r="54299"/>
    <row r="54300"/>
    <row r="54301"/>
    <row r="54302"/>
    <row r="54303"/>
    <row r="54304"/>
    <row r="54305"/>
    <row r="54306"/>
    <row r="54307"/>
    <row r="54308"/>
    <row r="54309"/>
    <row r="54310"/>
    <row r="54311"/>
    <row r="54312"/>
    <row r="54313"/>
    <row r="54314"/>
    <row r="54315"/>
    <row r="54316"/>
    <row r="54317"/>
    <row r="54318"/>
    <row r="54319"/>
    <row r="54320"/>
    <row r="54321"/>
    <row r="54322"/>
    <row r="54323"/>
    <row r="54324"/>
    <row r="54325"/>
    <row r="54326"/>
    <row r="54327"/>
    <row r="54328"/>
    <row r="54329"/>
    <row r="54330"/>
    <row r="54331"/>
    <row r="54332"/>
    <row r="54333"/>
    <row r="54334"/>
    <row r="54335"/>
    <row r="54336"/>
    <row r="54337"/>
    <row r="54338"/>
    <row r="54339"/>
    <row r="54340"/>
    <row r="54341"/>
    <row r="54342"/>
    <row r="54343"/>
    <row r="54344"/>
    <row r="54345"/>
    <row r="54346"/>
    <row r="54347"/>
    <row r="54348"/>
    <row r="54349"/>
    <row r="54350"/>
    <row r="54351"/>
    <row r="54352"/>
    <row r="54353"/>
    <row r="54354"/>
    <row r="54355"/>
    <row r="54356"/>
    <row r="54357"/>
    <row r="54358"/>
    <row r="54359"/>
    <row r="54360"/>
    <row r="54361"/>
    <row r="54362"/>
    <row r="54363"/>
    <row r="54364"/>
    <row r="54365"/>
    <row r="54366"/>
    <row r="54367"/>
    <row r="54368"/>
    <row r="54369"/>
    <row r="54370"/>
    <row r="54371"/>
    <row r="54372"/>
    <row r="54373"/>
    <row r="54374"/>
    <row r="54375"/>
    <row r="54376"/>
    <row r="54377"/>
    <row r="54378"/>
    <row r="54379"/>
    <row r="54380"/>
    <row r="54381"/>
    <row r="54382"/>
    <row r="54383"/>
    <row r="54384"/>
    <row r="54385"/>
    <row r="54386"/>
    <row r="54387"/>
    <row r="54388"/>
    <row r="54389"/>
    <row r="54390"/>
    <row r="54391"/>
    <row r="54392"/>
    <row r="54393"/>
    <row r="54394"/>
    <row r="54395"/>
    <row r="54396"/>
    <row r="54397"/>
    <row r="54398"/>
    <row r="54399"/>
    <row r="54400"/>
    <row r="54401"/>
    <row r="54402"/>
    <row r="54403"/>
    <row r="54404"/>
    <row r="54405"/>
    <row r="54406"/>
    <row r="54407"/>
    <row r="54408"/>
    <row r="54409"/>
    <row r="54410"/>
    <row r="54411"/>
    <row r="54412"/>
    <row r="54413"/>
    <row r="54414"/>
    <row r="54415"/>
    <row r="54416"/>
    <row r="54417"/>
    <row r="54418"/>
    <row r="54419"/>
    <row r="54420"/>
    <row r="54421"/>
    <row r="54422"/>
    <row r="54423"/>
    <row r="54424"/>
    <row r="54425"/>
    <row r="54426"/>
    <row r="54427"/>
    <row r="54428"/>
    <row r="54429"/>
    <row r="54430"/>
    <row r="54431"/>
    <row r="54432"/>
    <row r="54433"/>
    <row r="54434"/>
    <row r="54435"/>
    <row r="54436"/>
    <row r="54437"/>
    <row r="54438"/>
    <row r="54439"/>
    <row r="54440"/>
    <row r="54441"/>
    <row r="54442"/>
    <row r="54443"/>
    <row r="54444"/>
    <row r="54445"/>
    <row r="54446"/>
    <row r="54447"/>
    <row r="54448"/>
    <row r="54449"/>
    <row r="54450"/>
    <row r="54451"/>
    <row r="54452"/>
    <row r="54453"/>
    <row r="54454"/>
    <row r="54455"/>
    <row r="54456"/>
    <row r="54457"/>
    <row r="54458"/>
    <row r="54459"/>
    <row r="54460"/>
    <row r="54461"/>
    <row r="54462"/>
    <row r="54463"/>
    <row r="54464"/>
    <row r="54465"/>
    <row r="54466"/>
    <row r="54467"/>
    <row r="54468"/>
    <row r="54469"/>
    <row r="54470"/>
    <row r="54471"/>
    <row r="54472"/>
    <row r="54473"/>
    <row r="54474"/>
    <row r="54475"/>
    <row r="54476"/>
    <row r="54477"/>
    <row r="54478"/>
    <row r="54479"/>
    <row r="54480"/>
    <row r="54481"/>
    <row r="54482"/>
    <row r="54483"/>
    <row r="54484"/>
    <row r="54485"/>
    <row r="54486"/>
    <row r="54487"/>
    <row r="54488"/>
    <row r="54489"/>
    <row r="54490"/>
    <row r="54491"/>
    <row r="54492"/>
    <row r="54493"/>
    <row r="54494"/>
    <row r="54495"/>
    <row r="54496"/>
    <row r="54497"/>
    <row r="54498"/>
    <row r="54499"/>
    <row r="54500"/>
    <row r="54501"/>
    <row r="54502"/>
    <row r="54503"/>
    <row r="54504"/>
    <row r="54505"/>
    <row r="54506"/>
    <row r="54507"/>
    <row r="54508"/>
    <row r="54509"/>
    <row r="54510"/>
    <row r="54511"/>
    <row r="54512"/>
    <row r="54513"/>
    <row r="54514"/>
    <row r="54515"/>
    <row r="54516"/>
    <row r="54517"/>
    <row r="54518"/>
    <row r="54519"/>
    <row r="54520"/>
    <row r="54521"/>
    <row r="54522"/>
    <row r="54523"/>
    <row r="54524"/>
    <row r="54525"/>
    <row r="54526"/>
    <row r="54527"/>
    <row r="54528"/>
    <row r="54529"/>
    <row r="54530"/>
    <row r="54531"/>
    <row r="54532"/>
    <row r="54533"/>
    <row r="54534"/>
    <row r="54535"/>
    <row r="54536"/>
    <row r="54537"/>
    <row r="54538"/>
    <row r="54539"/>
    <row r="54540"/>
    <row r="54541"/>
    <row r="54542"/>
    <row r="54543"/>
    <row r="54544"/>
    <row r="54545"/>
    <row r="54546"/>
    <row r="54547"/>
    <row r="54548"/>
    <row r="54549"/>
    <row r="54550"/>
    <row r="54551"/>
    <row r="54552"/>
    <row r="54553"/>
    <row r="54554"/>
    <row r="54555"/>
    <row r="54556"/>
    <row r="54557"/>
    <row r="54558"/>
    <row r="54559"/>
    <row r="54560"/>
    <row r="54561"/>
    <row r="54562"/>
    <row r="54563"/>
    <row r="54564"/>
    <row r="54565"/>
    <row r="54566"/>
    <row r="54567"/>
    <row r="54568"/>
    <row r="54569"/>
    <row r="54570"/>
    <row r="54571"/>
    <row r="54572"/>
    <row r="54573"/>
    <row r="54574"/>
    <row r="54575"/>
    <row r="54576"/>
    <row r="54577"/>
    <row r="54578"/>
    <row r="54579"/>
    <row r="54580"/>
    <row r="54581"/>
    <row r="54582"/>
    <row r="54583"/>
    <row r="54584"/>
    <row r="54585"/>
    <row r="54586"/>
    <row r="54587"/>
    <row r="54588"/>
    <row r="54589"/>
    <row r="54590"/>
    <row r="54591"/>
    <row r="54592"/>
    <row r="54593"/>
    <row r="54594"/>
    <row r="54595"/>
    <row r="54596"/>
    <row r="54597"/>
    <row r="54598"/>
    <row r="54599"/>
    <row r="54600"/>
    <row r="54601"/>
    <row r="54602"/>
    <row r="54603"/>
    <row r="54604"/>
    <row r="54605"/>
    <row r="54606"/>
    <row r="54607"/>
    <row r="54608"/>
    <row r="54609"/>
    <row r="54610"/>
    <row r="54611"/>
    <row r="54612"/>
    <row r="54613"/>
    <row r="54614"/>
    <row r="54615"/>
    <row r="54616"/>
    <row r="54617"/>
    <row r="54618"/>
    <row r="54619"/>
    <row r="54620"/>
    <row r="54621"/>
    <row r="54622"/>
    <row r="54623"/>
    <row r="54624"/>
    <row r="54625"/>
    <row r="54626"/>
    <row r="54627"/>
    <row r="54628"/>
    <row r="54629"/>
    <row r="54630"/>
    <row r="54631"/>
    <row r="54632"/>
    <row r="54633"/>
    <row r="54634"/>
    <row r="54635"/>
    <row r="54636"/>
    <row r="54637"/>
    <row r="54638"/>
    <row r="54639"/>
    <row r="54640"/>
    <row r="54641"/>
    <row r="54642"/>
    <row r="54643"/>
    <row r="54644"/>
    <row r="54645"/>
    <row r="54646"/>
    <row r="54647"/>
    <row r="54648"/>
    <row r="54649"/>
    <row r="54650"/>
    <row r="54651"/>
    <row r="54652"/>
    <row r="54653"/>
    <row r="54654"/>
    <row r="54655"/>
    <row r="54656"/>
    <row r="54657"/>
    <row r="54658"/>
    <row r="54659"/>
    <row r="54660"/>
    <row r="54661"/>
    <row r="54662"/>
    <row r="54663"/>
    <row r="54664"/>
    <row r="54665"/>
    <row r="54666"/>
    <row r="54667"/>
    <row r="54668"/>
    <row r="54669"/>
    <row r="54670"/>
    <row r="54671"/>
    <row r="54672"/>
    <row r="54673"/>
    <row r="54674"/>
    <row r="54675"/>
    <row r="54676"/>
    <row r="54677"/>
    <row r="54678"/>
    <row r="54679"/>
    <row r="54680"/>
    <row r="54681"/>
    <row r="54682"/>
    <row r="54683"/>
    <row r="54684"/>
    <row r="54685"/>
    <row r="54686"/>
    <row r="54687"/>
    <row r="54688"/>
    <row r="54689"/>
    <row r="54690"/>
    <row r="54691"/>
    <row r="54692"/>
    <row r="54693"/>
    <row r="54694"/>
    <row r="54695"/>
    <row r="54696"/>
    <row r="54697"/>
    <row r="54698"/>
    <row r="54699"/>
    <row r="54700"/>
    <row r="54701"/>
    <row r="54702"/>
    <row r="54703"/>
    <row r="54704"/>
    <row r="54705"/>
    <row r="54706"/>
    <row r="54707"/>
    <row r="54708"/>
    <row r="54709"/>
    <row r="54710"/>
    <row r="54711"/>
    <row r="54712"/>
    <row r="54713"/>
    <row r="54714"/>
    <row r="54715"/>
    <row r="54716"/>
    <row r="54717"/>
    <row r="54718"/>
    <row r="54719"/>
    <row r="54720"/>
    <row r="54721"/>
    <row r="54722"/>
    <row r="54723"/>
    <row r="54724"/>
    <row r="54725"/>
    <row r="54726"/>
    <row r="54727"/>
    <row r="54728"/>
    <row r="54729"/>
    <row r="54730"/>
    <row r="54731"/>
    <row r="54732"/>
    <row r="54733"/>
    <row r="54734"/>
    <row r="54735"/>
    <row r="54736"/>
    <row r="54737"/>
    <row r="54738"/>
    <row r="54739"/>
    <row r="54740"/>
    <row r="54741"/>
    <row r="54742"/>
    <row r="54743"/>
    <row r="54744"/>
    <row r="54745"/>
    <row r="54746"/>
    <row r="54747"/>
    <row r="54748"/>
    <row r="54749"/>
    <row r="54750"/>
    <row r="54751"/>
    <row r="54752"/>
    <row r="54753"/>
    <row r="54754"/>
    <row r="54755"/>
    <row r="54756"/>
    <row r="54757"/>
    <row r="54758"/>
    <row r="54759"/>
    <row r="54760"/>
    <row r="54761"/>
    <row r="54762"/>
    <row r="54763"/>
    <row r="54764"/>
    <row r="54765"/>
    <row r="54766"/>
    <row r="54767"/>
    <row r="54768"/>
    <row r="54769"/>
    <row r="54770"/>
    <row r="54771"/>
    <row r="54772"/>
    <row r="54773"/>
    <row r="54774"/>
    <row r="54775"/>
    <row r="54776"/>
    <row r="54777"/>
    <row r="54778"/>
    <row r="54779"/>
    <row r="54780"/>
    <row r="54781"/>
    <row r="54782"/>
    <row r="54783"/>
    <row r="54784"/>
    <row r="54785"/>
    <row r="54786"/>
    <row r="54787"/>
    <row r="54788"/>
    <row r="54789"/>
    <row r="54790"/>
    <row r="54791"/>
    <row r="54792"/>
    <row r="54793"/>
    <row r="54794"/>
    <row r="54795"/>
    <row r="54796"/>
    <row r="54797"/>
    <row r="54798"/>
    <row r="54799"/>
    <row r="54800"/>
    <row r="54801"/>
    <row r="54802"/>
    <row r="54803"/>
    <row r="54804"/>
    <row r="54805"/>
    <row r="54806"/>
    <row r="54807"/>
    <row r="54808"/>
    <row r="54809"/>
    <row r="54810"/>
    <row r="54811"/>
    <row r="54812"/>
    <row r="54813"/>
    <row r="54814"/>
    <row r="54815"/>
    <row r="54816"/>
    <row r="54817"/>
    <row r="54818"/>
    <row r="54819"/>
    <row r="54820"/>
    <row r="54821"/>
    <row r="54822"/>
    <row r="54823"/>
    <row r="54824"/>
    <row r="54825"/>
    <row r="54826"/>
    <row r="54827"/>
    <row r="54828"/>
    <row r="54829"/>
    <row r="54830"/>
    <row r="54831"/>
    <row r="54832"/>
    <row r="54833"/>
    <row r="54834"/>
    <row r="54835"/>
    <row r="54836"/>
    <row r="54837"/>
    <row r="54838"/>
    <row r="54839"/>
    <row r="54840"/>
    <row r="54841"/>
    <row r="54842"/>
    <row r="54843"/>
    <row r="54844"/>
    <row r="54845"/>
    <row r="54846"/>
    <row r="54847"/>
    <row r="54848"/>
    <row r="54849"/>
    <row r="54850"/>
    <row r="54851"/>
    <row r="54852"/>
    <row r="54853"/>
    <row r="54854"/>
    <row r="54855"/>
    <row r="54856"/>
    <row r="54857"/>
    <row r="54858"/>
    <row r="54859"/>
    <row r="54860"/>
    <row r="54861"/>
    <row r="54862"/>
    <row r="54863"/>
    <row r="54864"/>
    <row r="54865"/>
    <row r="54866"/>
    <row r="54867"/>
    <row r="54868"/>
    <row r="54869"/>
    <row r="54870"/>
    <row r="54871"/>
    <row r="54872"/>
    <row r="54873"/>
    <row r="54874"/>
    <row r="54875"/>
    <row r="54876"/>
    <row r="54877"/>
    <row r="54878"/>
    <row r="54879"/>
    <row r="54880"/>
    <row r="54881"/>
    <row r="54882"/>
    <row r="54883"/>
    <row r="54884"/>
    <row r="54885"/>
    <row r="54886"/>
    <row r="54887"/>
    <row r="54888"/>
    <row r="54889"/>
    <row r="54890"/>
    <row r="54891"/>
    <row r="54892"/>
    <row r="54893"/>
    <row r="54894"/>
    <row r="54895"/>
    <row r="54896"/>
    <row r="54897"/>
    <row r="54898"/>
    <row r="54899"/>
    <row r="54900"/>
    <row r="54901"/>
    <row r="54902"/>
    <row r="54903"/>
    <row r="54904"/>
    <row r="54905"/>
    <row r="54906"/>
    <row r="54907"/>
    <row r="54908"/>
    <row r="54909"/>
    <row r="54910"/>
    <row r="54911"/>
    <row r="54912"/>
    <row r="54913"/>
    <row r="54914"/>
    <row r="54915"/>
    <row r="54916"/>
    <row r="54917"/>
    <row r="54918"/>
    <row r="54919"/>
    <row r="54920"/>
    <row r="54921"/>
    <row r="54922"/>
    <row r="54923"/>
    <row r="54924"/>
    <row r="54925"/>
    <row r="54926"/>
    <row r="54927"/>
    <row r="54928"/>
    <row r="54929"/>
    <row r="54930"/>
    <row r="54931"/>
    <row r="54932"/>
    <row r="54933"/>
    <row r="54934"/>
    <row r="54935"/>
    <row r="54936"/>
    <row r="54937"/>
    <row r="54938"/>
    <row r="54939"/>
    <row r="54940"/>
    <row r="54941"/>
    <row r="54942"/>
    <row r="54943"/>
    <row r="54944"/>
    <row r="54945"/>
    <row r="54946"/>
    <row r="54947"/>
    <row r="54948"/>
    <row r="54949"/>
    <row r="54950"/>
    <row r="54951"/>
    <row r="54952"/>
    <row r="54953"/>
    <row r="54954"/>
    <row r="54955"/>
    <row r="54956"/>
    <row r="54957"/>
    <row r="54958"/>
    <row r="54959"/>
    <row r="54960"/>
    <row r="54961"/>
    <row r="54962"/>
    <row r="54963"/>
    <row r="54964"/>
    <row r="54965"/>
    <row r="54966"/>
    <row r="54967"/>
    <row r="54968"/>
    <row r="54969"/>
    <row r="54970"/>
    <row r="54971"/>
    <row r="54972"/>
    <row r="54973"/>
    <row r="54974"/>
    <row r="54975"/>
    <row r="54976"/>
    <row r="54977"/>
    <row r="54978"/>
    <row r="54979"/>
    <row r="54980"/>
    <row r="54981"/>
    <row r="54982"/>
    <row r="54983"/>
    <row r="54984"/>
    <row r="54985"/>
    <row r="54986"/>
    <row r="54987"/>
    <row r="54988"/>
    <row r="54989"/>
    <row r="54990"/>
    <row r="54991"/>
    <row r="54992"/>
    <row r="54993"/>
    <row r="54994"/>
    <row r="54995"/>
    <row r="54996"/>
    <row r="54997"/>
    <row r="54998"/>
    <row r="54999"/>
    <row r="55000"/>
    <row r="55001"/>
    <row r="55002"/>
    <row r="55003"/>
    <row r="55004"/>
    <row r="55005"/>
    <row r="55006"/>
    <row r="55007"/>
    <row r="55008"/>
    <row r="55009"/>
    <row r="55010"/>
    <row r="55011"/>
    <row r="55012"/>
    <row r="55013"/>
    <row r="55014"/>
    <row r="55015"/>
    <row r="55016"/>
    <row r="55017"/>
    <row r="55018"/>
    <row r="55019"/>
    <row r="55020"/>
    <row r="55021"/>
    <row r="55022"/>
    <row r="55023"/>
    <row r="55024"/>
    <row r="55025"/>
    <row r="55026"/>
    <row r="55027"/>
    <row r="55028"/>
    <row r="55029"/>
    <row r="55030"/>
    <row r="55031"/>
    <row r="55032"/>
    <row r="55033"/>
    <row r="55034"/>
    <row r="55035"/>
    <row r="55036"/>
    <row r="55037"/>
    <row r="55038"/>
    <row r="55039"/>
    <row r="55040"/>
    <row r="55041"/>
    <row r="55042"/>
    <row r="55043"/>
    <row r="55044"/>
    <row r="55045"/>
    <row r="55046"/>
    <row r="55047"/>
    <row r="55048"/>
    <row r="55049"/>
    <row r="55050"/>
    <row r="55051"/>
    <row r="55052"/>
    <row r="55053"/>
    <row r="55054"/>
    <row r="55055"/>
    <row r="55056"/>
    <row r="55057"/>
    <row r="55058"/>
    <row r="55059"/>
    <row r="55060"/>
    <row r="55061"/>
    <row r="55062"/>
    <row r="55063"/>
    <row r="55064"/>
    <row r="55065"/>
    <row r="55066"/>
    <row r="55067"/>
    <row r="55068"/>
    <row r="55069"/>
    <row r="55070"/>
    <row r="55071"/>
    <row r="55072"/>
    <row r="55073"/>
    <row r="55074"/>
    <row r="55075"/>
    <row r="55076"/>
    <row r="55077"/>
    <row r="55078"/>
    <row r="55079"/>
    <row r="55080"/>
    <row r="55081"/>
    <row r="55082"/>
    <row r="55083"/>
    <row r="55084"/>
    <row r="55085"/>
    <row r="55086"/>
    <row r="55087"/>
    <row r="55088"/>
    <row r="55089"/>
    <row r="55090"/>
    <row r="55091"/>
    <row r="55092"/>
    <row r="55093"/>
    <row r="55094"/>
    <row r="55095"/>
    <row r="55096"/>
    <row r="55097"/>
    <row r="55098"/>
    <row r="55099"/>
    <row r="55100"/>
    <row r="55101"/>
    <row r="55102"/>
    <row r="55103"/>
    <row r="55104"/>
    <row r="55105"/>
    <row r="55106"/>
    <row r="55107"/>
    <row r="55108"/>
    <row r="55109"/>
    <row r="55110"/>
    <row r="55111"/>
    <row r="55112"/>
    <row r="55113"/>
    <row r="55114"/>
    <row r="55115"/>
    <row r="55116"/>
    <row r="55117"/>
    <row r="55118"/>
    <row r="55119"/>
    <row r="55120"/>
    <row r="55121"/>
    <row r="55122"/>
    <row r="55123"/>
    <row r="55124"/>
    <row r="55125"/>
    <row r="55126"/>
    <row r="55127"/>
    <row r="55128"/>
    <row r="55129"/>
    <row r="55130"/>
    <row r="55131"/>
    <row r="55132"/>
    <row r="55133"/>
    <row r="55134"/>
    <row r="55135"/>
    <row r="55136"/>
    <row r="55137"/>
    <row r="55138"/>
    <row r="55139"/>
    <row r="55140"/>
    <row r="55141"/>
    <row r="55142"/>
    <row r="55143"/>
    <row r="55144"/>
    <row r="55145"/>
    <row r="55146"/>
    <row r="55147"/>
    <row r="55148"/>
    <row r="55149"/>
    <row r="55150"/>
    <row r="55151"/>
    <row r="55152"/>
    <row r="55153"/>
    <row r="55154"/>
    <row r="55155"/>
    <row r="55156"/>
    <row r="55157"/>
    <row r="55158"/>
    <row r="55159"/>
    <row r="55160"/>
    <row r="55161"/>
    <row r="55162"/>
    <row r="55163"/>
    <row r="55164"/>
    <row r="55165"/>
    <row r="55166"/>
    <row r="55167"/>
    <row r="55168"/>
    <row r="55169"/>
    <row r="55170"/>
    <row r="55171"/>
    <row r="55172"/>
    <row r="55173"/>
    <row r="55174"/>
    <row r="55175"/>
    <row r="55176"/>
    <row r="55177"/>
    <row r="55178"/>
    <row r="55179"/>
    <row r="55180"/>
    <row r="55181"/>
    <row r="55182"/>
    <row r="55183"/>
    <row r="55184"/>
    <row r="55185"/>
    <row r="55186"/>
    <row r="55187"/>
    <row r="55188"/>
    <row r="55189"/>
    <row r="55190"/>
    <row r="55191"/>
    <row r="55192"/>
    <row r="55193"/>
    <row r="55194"/>
    <row r="55195"/>
    <row r="55196"/>
    <row r="55197"/>
    <row r="55198"/>
    <row r="55199"/>
    <row r="55200"/>
    <row r="55201"/>
    <row r="55202"/>
    <row r="55203"/>
    <row r="55204"/>
    <row r="55205"/>
    <row r="55206"/>
    <row r="55207"/>
    <row r="55208"/>
    <row r="55209"/>
    <row r="55210"/>
    <row r="55211"/>
    <row r="55212"/>
    <row r="55213"/>
    <row r="55214"/>
    <row r="55215"/>
    <row r="55216"/>
    <row r="55217"/>
    <row r="55218"/>
    <row r="55219"/>
    <row r="55220"/>
    <row r="55221"/>
    <row r="55222"/>
    <row r="55223"/>
    <row r="55224"/>
    <row r="55225"/>
    <row r="55226"/>
    <row r="55227"/>
    <row r="55228"/>
    <row r="55229"/>
    <row r="55230"/>
    <row r="55231"/>
    <row r="55232"/>
    <row r="55233"/>
    <row r="55234"/>
    <row r="55235"/>
    <row r="55236"/>
    <row r="55237"/>
    <row r="55238"/>
    <row r="55239"/>
    <row r="55240"/>
    <row r="55241"/>
    <row r="55242"/>
    <row r="55243"/>
    <row r="55244"/>
    <row r="55245"/>
    <row r="55246"/>
    <row r="55247"/>
    <row r="55248"/>
    <row r="55249"/>
    <row r="55250"/>
    <row r="55251"/>
    <row r="55252"/>
    <row r="55253"/>
    <row r="55254"/>
    <row r="55255"/>
    <row r="55256"/>
    <row r="55257"/>
    <row r="55258"/>
    <row r="55259"/>
    <row r="55260"/>
    <row r="55261"/>
    <row r="55262"/>
    <row r="55263"/>
    <row r="55264"/>
    <row r="55265"/>
    <row r="55266"/>
    <row r="55267"/>
    <row r="55268"/>
    <row r="55269"/>
    <row r="55270"/>
    <row r="55271"/>
    <row r="55272"/>
    <row r="55273"/>
    <row r="55274"/>
    <row r="55275"/>
    <row r="55276"/>
    <row r="55277"/>
    <row r="55278"/>
    <row r="55279"/>
    <row r="55280"/>
    <row r="55281"/>
    <row r="55282"/>
    <row r="55283"/>
    <row r="55284"/>
    <row r="55285"/>
    <row r="55286"/>
    <row r="55287"/>
    <row r="55288"/>
    <row r="55289"/>
    <row r="55290"/>
    <row r="55291"/>
    <row r="55292"/>
    <row r="55293"/>
    <row r="55294"/>
    <row r="55295"/>
    <row r="55296"/>
    <row r="55297"/>
    <row r="55298"/>
    <row r="55299"/>
    <row r="55300"/>
    <row r="55301"/>
    <row r="55302"/>
    <row r="55303"/>
    <row r="55304"/>
    <row r="55305"/>
    <row r="55306"/>
    <row r="55307"/>
    <row r="55308"/>
    <row r="55309"/>
    <row r="55310"/>
    <row r="55311"/>
    <row r="55312"/>
    <row r="55313"/>
    <row r="55314"/>
    <row r="55315"/>
    <row r="55316"/>
    <row r="55317"/>
    <row r="55318"/>
    <row r="55319"/>
    <row r="55320"/>
    <row r="55321"/>
    <row r="55322"/>
    <row r="55323"/>
    <row r="55324"/>
    <row r="55325"/>
    <row r="55326"/>
    <row r="55327"/>
    <row r="55328"/>
    <row r="55329"/>
    <row r="55330"/>
    <row r="55331"/>
    <row r="55332"/>
    <row r="55333"/>
    <row r="55334"/>
    <row r="55335"/>
    <row r="55336"/>
    <row r="55337"/>
    <row r="55338"/>
    <row r="55339"/>
    <row r="55340"/>
    <row r="55341"/>
    <row r="55342"/>
    <row r="55343"/>
    <row r="55344"/>
    <row r="55345"/>
    <row r="55346"/>
    <row r="55347"/>
    <row r="55348"/>
    <row r="55349"/>
    <row r="55350"/>
    <row r="55351"/>
    <row r="55352"/>
    <row r="55353"/>
    <row r="55354"/>
    <row r="55355"/>
    <row r="55356"/>
    <row r="55357"/>
    <row r="55358"/>
    <row r="55359"/>
    <row r="55360"/>
    <row r="55361"/>
    <row r="55362"/>
    <row r="55363"/>
    <row r="55364"/>
    <row r="55365"/>
    <row r="55366"/>
    <row r="55367"/>
    <row r="55368"/>
    <row r="55369"/>
    <row r="55370"/>
    <row r="55371"/>
    <row r="55372"/>
    <row r="55373"/>
    <row r="55374"/>
    <row r="55375"/>
    <row r="55376"/>
    <row r="55377"/>
    <row r="55378"/>
    <row r="55379"/>
    <row r="55380"/>
    <row r="55381"/>
    <row r="55382"/>
    <row r="55383"/>
    <row r="55384"/>
    <row r="55385"/>
    <row r="55386"/>
    <row r="55387"/>
    <row r="55388"/>
    <row r="55389"/>
    <row r="55390"/>
    <row r="55391"/>
    <row r="55392"/>
    <row r="55393"/>
    <row r="55394"/>
    <row r="55395"/>
    <row r="55396"/>
    <row r="55397"/>
    <row r="55398"/>
    <row r="55399"/>
    <row r="55400"/>
    <row r="55401"/>
    <row r="55402"/>
    <row r="55403"/>
    <row r="55404"/>
    <row r="55405"/>
    <row r="55406"/>
    <row r="55407"/>
    <row r="55408"/>
    <row r="55409"/>
    <row r="55410"/>
    <row r="55411"/>
    <row r="55412"/>
    <row r="55413"/>
    <row r="55414"/>
    <row r="55415"/>
    <row r="55416"/>
    <row r="55417"/>
    <row r="55418"/>
    <row r="55419"/>
    <row r="55420"/>
    <row r="55421"/>
    <row r="55422"/>
    <row r="55423"/>
    <row r="55424"/>
    <row r="55425"/>
    <row r="55426"/>
    <row r="55427"/>
    <row r="55428"/>
    <row r="55429"/>
    <row r="55430"/>
    <row r="55431"/>
    <row r="55432"/>
    <row r="55433"/>
    <row r="55434"/>
    <row r="55435"/>
    <row r="55436"/>
    <row r="55437"/>
    <row r="55438"/>
    <row r="55439"/>
    <row r="55440"/>
    <row r="55441"/>
    <row r="55442"/>
    <row r="55443"/>
    <row r="55444"/>
    <row r="55445"/>
    <row r="55446"/>
    <row r="55447"/>
    <row r="55448"/>
    <row r="55449"/>
    <row r="55450"/>
    <row r="55451"/>
    <row r="55452"/>
    <row r="55453"/>
    <row r="55454"/>
    <row r="55455"/>
    <row r="55456"/>
    <row r="55457"/>
    <row r="55458"/>
    <row r="55459"/>
    <row r="55460"/>
    <row r="55461"/>
    <row r="55462"/>
    <row r="55463"/>
    <row r="55464"/>
    <row r="55465"/>
    <row r="55466"/>
    <row r="55467"/>
    <row r="55468"/>
    <row r="55469"/>
    <row r="55470"/>
    <row r="55471"/>
    <row r="55472"/>
    <row r="55473"/>
    <row r="55474"/>
    <row r="55475"/>
    <row r="55476"/>
    <row r="55477"/>
    <row r="55478"/>
    <row r="55479"/>
    <row r="55480"/>
    <row r="55481"/>
    <row r="55482"/>
    <row r="55483"/>
    <row r="55484"/>
    <row r="55485"/>
    <row r="55486"/>
    <row r="55487"/>
    <row r="55488"/>
    <row r="55489"/>
    <row r="55490"/>
    <row r="55491"/>
    <row r="55492"/>
    <row r="55493"/>
    <row r="55494"/>
    <row r="55495"/>
    <row r="55496"/>
    <row r="55497"/>
    <row r="55498"/>
    <row r="55499"/>
    <row r="55500"/>
    <row r="55501"/>
    <row r="55502"/>
    <row r="55503"/>
    <row r="55504"/>
    <row r="55505"/>
    <row r="55506"/>
    <row r="55507"/>
    <row r="55508"/>
    <row r="55509"/>
    <row r="55510"/>
    <row r="55511"/>
    <row r="55512"/>
    <row r="55513"/>
    <row r="55514"/>
    <row r="55515"/>
    <row r="55516"/>
    <row r="55517"/>
    <row r="55518"/>
    <row r="55519"/>
    <row r="55520"/>
    <row r="55521"/>
    <row r="55522"/>
    <row r="55523"/>
    <row r="55524"/>
    <row r="55525"/>
    <row r="55526"/>
    <row r="55527"/>
    <row r="55528"/>
    <row r="55529"/>
    <row r="55530"/>
    <row r="55531"/>
    <row r="55532"/>
    <row r="55533"/>
    <row r="55534"/>
    <row r="55535"/>
    <row r="55536"/>
    <row r="55537"/>
    <row r="55538"/>
    <row r="55539"/>
    <row r="55540"/>
    <row r="55541"/>
    <row r="55542"/>
    <row r="55543"/>
    <row r="55544"/>
    <row r="55545"/>
    <row r="55546"/>
    <row r="55547"/>
    <row r="55548"/>
    <row r="55549"/>
    <row r="55550"/>
    <row r="55551"/>
    <row r="55552"/>
    <row r="55553"/>
    <row r="55554"/>
    <row r="55555"/>
    <row r="55556"/>
    <row r="55557"/>
    <row r="55558"/>
    <row r="55559"/>
    <row r="55560"/>
    <row r="55561"/>
    <row r="55562"/>
    <row r="55563"/>
    <row r="55564"/>
    <row r="55565"/>
    <row r="55566"/>
    <row r="55567"/>
    <row r="55568"/>
    <row r="55569"/>
    <row r="55570"/>
    <row r="55571"/>
    <row r="55572"/>
    <row r="55573"/>
    <row r="55574"/>
    <row r="55575"/>
    <row r="55576"/>
    <row r="55577"/>
    <row r="55578"/>
    <row r="55579"/>
    <row r="55580"/>
    <row r="55581"/>
    <row r="55582"/>
    <row r="55583"/>
    <row r="55584"/>
    <row r="55585"/>
    <row r="55586"/>
    <row r="55587"/>
    <row r="55588"/>
    <row r="55589"/>
    <row r="55590"/>
    <row r="55591"/>
    <row r="55592"/>
    <row r="55593"/>
    <row r="55594"/>
    <row r="55595"/>
    <row r="55596"/>
    <row r="55597"/>
    <row r="55598"/>
    <row r="55599"/>
    <row r="55600"/>
    <row r="55601"/>
    <row r="55602"/>
    <row r="55603"/>
    <row r="55604"/>
    <row r="55605"/>
    <row r="55606"/>
    <row r="55607"/>
    <row r="55608"/>
    <row r="55609"/>
    <row r="55610"/>
    <row r="55611"/>
    <row r="55612"/>
    <row r="55613"/>
    <row r="55614"/>
    <row r="55615"/>
    <row r="55616"/>
    <row r="55617"/>
    <row r="55618"/>
    <row r="55619"/>
    <row r="55620"/>
    <row r="55621"/>
    <row r="55622"/>
    <row r="55623"/>
    <row r="55624"/>
    <row r="55625"/>
    <row r="55626"/>
    <row r="55627"/>
    <row r="55628"/>
    <row r="55629"/>
    <row r="55630"/>
    <row r="55631"/>
    <row r="55632"/>
    <row r="55633"/>
    <row r="55634"/>
    <row r="55635"/>
    <row r="55636"/>
    <row r="55637"/>
    <row r="55638"/>
    <row r="55639"/>
    <row r="55640"/>
    <row r="55641"/>
    <row r="55642"/>
    <row r="55643"/>
    <row r="55644"/>
    <row r="55645"/>
    <row r="55646"/>
    <row r="55647"/>
    <row r="55648"/>
    <row r="55649"/>
    <row r="55650"/>
    <row r="55651"/>
    <row r="55652"/>
    <row r="55653"/>
    <row r="55654"/>
    <row r="55655"/>
    <row r="55656"/>
    <row r="55657"/>
    <row r="55658"/>
    <row r="55659"/>
    <row r="55660"/>
    <row r="55661"/>
    <row r="55662"/>
    <row r="55663"/>
    <row r="55664"/>
    <row r="55665"/>
    <row r="55666"/>
    <row r="55667"/>
    <row r="55668"/>
    <row r="55669"/>
    <row r="55670"/>
    <row r="55671"/>
    <row r="55672"/>
    <row r="55673"/>
    <row r="55674"/>
    <row r="55675"/>
    <row r="55676"/>
    <row r="55677"/>
    <row r="55678"/>
    <row r="55679"/>
    <row r="55680"/>
    <row r="55681"/>
    <row r="55682"/>
    <row r="55683"/>
    <row r="55684"/>
    <row r="55685"/>
    <row r="55686"/>
    <row r="55687"/>
    <row r="55688"/>
    <row r="55689"/>
    <row r="55690"/>
    <row r="55691"/>
    <row r="55692"/>
    <row r="55693"/>
    <row r="55694"/>
    <row r="55695"/>
    <row r="55696"/>
    <row r="55697"/>
    <row r="55698"/>
    <row r="55699"/>
    <row r="55700"/>
    <row r="55701"/>
    <row r="55702"/>
    <row r="55703"/>
    <row r="55704"/>
    <row r="55705"/>
    <row r="55706"/>
    <row r="55707"/>
    <row r="55708"/>
    <row r="55709"/>
    <row r="55710"/>
    <row r="55711"/>
    <row r="55712"/>
    <row r="55713"/>
    <row r="55714"/>
    <row r="55715"/>
    <row r="55716"/>
    <row r="55717"/>
    <row r="55718"/>
    <row r="55719"/>
    <row r="55720"/>
    <row r="55721"/>
    <row r="55722"/>
    <row r="55723"/>
    <row r="55724"/>
    <row r="55725"/>
    <row r="55726"/>
    <row r="55727"/>
    <row r="55728"/>
    <row r="55729"/>
    <row r="55730"/>
    <row r="55731"/>
    <row r="55732"/>
    <row r="55733"/>
    <row r="55734"/>
    <row r="55735"/>
    <row r="55736"/>
    <row r="55737"/>
    <row r="55738"/>
    <row r="55739"/>
    <row r="55740"/>
    <row r="55741"/>
    <row r="55742"/>
    <row r="55743"/>
    <row r="55744"/>
    <row r="55745"/>
    <row r="55746"/>
    <row r="55747"/>
    <row r="55748"/>
    <row r="55749"/>
    <row r="55750"/>
    <row r="55751"/>
    <row r="55752"/>
    <row r="55753"/>
    <row r="55754"/>
    <row r="55755"/>
    <row r="55756"/>
    <row r="55757"/>
    <row r="55758"/>
    <row r="55759"/>
    <row r="55760"/>
    <row r="55761"/>
    <row r="55762"/>
    <row r="55763"/>
    <row r="55764"/>
    <row r="55765"/>
    <row r="55766"/>
    <row r="55767"/>
    <row r="55768"/>
    <row r="55769"/>
    <row r="55770"/>
    <row r="55771"/>
    <row r="55772"/>
    <row r="55773"/>
    <row r="55774"/>
    <row r="55775"/>
    <row r="55776"/>
    <row r="55777"/>
    <row r="55778"/>
    <row r="55779"/>
    <row r="55780"/>
    <row r="55781"/>
    <row r="55782"/>
    <row r="55783"/>
    <row r="55784"/>
    <row r="55785"/>
    <row r="55786"/>
    <row r="55787"/>
    <row r="55788"/>
    <row r="55789"/>
    <row r="55790"/>
    <row r="55791"/>
    <row r="55792"/>
    <row r="55793"/>
    <row r="55794"/>
    <row r="55795"/>
    <row r="55796"/>
    <row r="55797"/>
    <row r="55798"/>
    <row r="55799"/>
    <row r="55800"/>
    <row r="55801"/>
    <row r="55802"/>
    <row r="55803"/>
    <row r="55804"/>
    <row r="55805"/>
    <row r="55806"/>
    <row r="55807"/>
    <row r="55808"/>
    <row r="55809"/>
    <row r="55810"/>
    <row r="55811"/>
    <row r="55812"/>
    <row r="55813"/>
    <row r="55814"/>
    <row r="55815"/>
    <row r="55816"/>
    <row r="55817"/>
    <row r="55818"/>
    <row r="55819"/>
    <row r="55820"/>
    <row r="55821"/>
    <row r="55822"/>
    <row r="55823"/>
    <row r="55824"/>
    <row r="55825"/>
    <row r="55826"/>
    <row r="55827"/>
    <row r="55828"/>
    <row r="55829"/>
    <row r="55830"/>
    <row r="55831"/>
    <row r="55832"/>
    <row r="55833"/>
    <row r="55834"/>
    <row r="55835"/>
    <row r="55836"/>
    <row r="55837"/>
    <row r="55838"/>
    <row r="55839"/>
    <row r="55840"/>
    <row r="55841"/>
    <row r="55842"/>
    <row r="55843"/>
    <row r="55844"/>
    <row r="55845"/>
    <row r="55846"/>
    <row r="55847"/>
    <row r="55848"/>
    <row r="55849"/>
    <row r="55850"/>
    <row r="55851"/>
    <row r="55852"/>
    <row r="55853"/>
    <row r="55854"/>
    <row r="55855"/>
    <row r="55856"/>
    <row r="55857"/>
    <row r="55858"/>
    <row r="55859"/>
    <row r="55860"/>
    <row r="55861"/>
    <row r="55862"/>
    <row r="55863"/>
    <row r="55864"/>
    <row r="55865"/>
    <row r="55866"/>
    <row r="55867"/>
    <row r="55868"/>
    <row r="55869"/>
    <row r="55870"/>
    <row r="55871"/>
    <row r="55872"/>
    <row r="55873"/>
    <row r="55874"/>
    <row r="55875"/>
    <row r="55876"/>
    <row r="55877"/>
    <row r="55878"/>
    <row r="55879"/>
    <row r="55880"/>
    <row r="55881"/>
    <row r="55882"/>
    <row r="55883"/>
    <row r="55884"/>
    <row r="55885"/>
    <row r="55886"/>
    <row r="55887"/>
    <row r="55888"/>
    <row r="55889"/>
    <row r="55890"/>
    <row r="55891"/>
    <row r="55892"/>
    <row r="55893"/>
    <row r="55894"/>
    <row r="55895"/>
    <row r="55896"/>
    <row r="55897"/>
    <row r="55898"/>
    <row r="55899"/>
    <row r="55900"/>
    <row r="55901"/>
    <row r="55902"/>
    <row r="55903"/>
    <row r="55904"/>
    <row r="55905"/>
    <row r="55906"/>
    <row r="55907"/>
    <row r="55908"/>
    <row r="55909"/>
    <row r="55910"/>
    <row r="55911"/>
    <row r="55912"/>
    <row r="55913"/>
    <row r="55914"/>
    <row r="55915"/>
    <row r="55916"/>
    <row r="55917"/>
    <row r="55918"/>
    <row r="55919"/>
    <row r="55920"/>
    <row r="55921"/>
    <row r="55922"/>
    <row r="55923"/>
    <row r="55924"/>
    <row r="55925"/>
    <row r="55926"/>
    <row r="55927"/>
    <row r="55928"/>
    <row r="55929"/>
    <row r="55930"/>
    <row r="55931"/>
    <row r="55932"/>
    <row r="55933"/>
    <row r="55934"/>
    <row r="55935"/>
    <row r="55936"/>
    <row r="55937"/>
    <row r="55938"/>
    <row r="55939"/>
    <row r="55940"/>
    <row r="55941"/>
    <row r="55942"/>
    <row r="55943"/>
    <row r="55944"/>
    <row r="55945"/>
    <row r="55946"/>
    <row r="55947"/>
    <row r="55948"/>
    <row r="55949"/>
    <row r="55950"/>
    <row r="55951"/>
    <row r="55952"/>
    <row r="55953"/>
    <row r="55954"/>
    <row r="55955"/>
    <row r="55956"/>
    <row r="55957"/>
    <row r="55958"/>
    <row r="55959"/>
    <row r="55960"/>
    <row r="55961"/>
    <row r="55962"/>
    <row r="55963"/>
    <row r="55964"/>
    <row r="55965"/>
    <row r="55966"/>
    <row r="55967"/>
    <row r="55968"/>
    <row r="55969"/>
    <row r="55970"/>
    <row r="55971"/>
    <row r="55972"/>
    <row r="55973"/>
    <row r="55974"/>
    <row r="55975"/>
    <row r="55976"/>
    <row r="55977"/>
    <row r="55978"/>
    <row r="55979"/>
    <row r="55980"/>
    <row r="55981"/>
    <row r="55982"/>
    <row r="55983"/>
    <row r="55984"/>
    <row r="55985"/>
    <row r="55986"/>
    <row r="55987"/>
    <row r="55988"/>
    <row r="55989"/>
    <row r="55990"/>
    <row r="55991"/>
    <row r="55992"/>
    <row r="55993"/>
    <row r="55994"/>
    <row r="55995"/>
    <row r="55996"/>
    <row r="55997"/>
    <row r="55998"/>
    <row r="55999"/>
    <row r="56000"/>
    <row r="56001"/>
    <row r="56002"/>
    <row r="56003"/>
    <row r="56004"/>
    <row r="56005"/>
    <row r="56006"/>
    <row r="56007"/>
    <row r="56008"/>
    <row r="56009"/>
    <row r="56010"/>
    <row r="56011"/>
    <row r="56012"/>
    <row r="56013"/>
    <row r="56014"/>
    <row r="56015"/>
    <row r="56016"/>
    <row r="56017"/>
    <row r="56018"/>
    <row r="56019"/>
    <row r="56020"/>
    <row r="56021"/>
    <row r="56022"/>
    <row r="56023"/>
    <row r="56024"/>
    <row r="56025"/>
    <row r="56026"/>
    <row r="56027"/>
    <row r="56028"/>
    <row r="56029"/>
    <row r="56030"/>
    <row r="56031"/>
    <row r="56032"/>
    <row r="56033"/>
    <row r="56034"/>
    <row r="56035"/>
    <row r="56036"/>
    <row r="56037"/>
    <row r="56038"/>
    <row r="56039"/>
    <row r="56040"/>
    <row r="56041"/>
    <row r="56042"/>
    <row r="56043"/>
    <row r="56044"/>
    <row r="56045"/>
    <row r="56046"/>
    <row r="56047"/>
    <row r="56048"/>
    <row r="56049"/>
    <row r="56050"/>
    <row r="56051"/>
    <row r="56052"/>
    <row r="56053"/>
    <row r="56054"/>
    <row r="56055"/>
    <row r="56056"/>
    <row r="56057"/>
    <row r="56058"/>
    <row r="56059"/>
    <row r="56060"/>
    <row r="56061"/>
    <row r="56062"/>
    <row r="56063"/>
    <row r="56064"/>
    <row r="56065"/>
    <row r="56066"/>
    <row r="56067"/>
    <row r="56068"/>
    <row r="56069"/>
    <row r="56070"/>
    <row r="56071"/>
    <row r="56072"/>
    <row r="56073"/>
    <row r="56074"/>
    <row r="56075"/>
    <row r="56076"/>
    <row r="56077"/>
    <row r="56078"/>
    <row r="56079"/>
    <row r="56080"/>
    <row r="56081"/>
    <row r="56082"/>
    <row r="56083"/>
    <row r="56084"/>
    <row r="56085"/>
    <row r="56086"/>
    <row r="56087"/>
    <row r="56088"/>
    <row r="56089"/>
    <row r="56090"/>
    <row r="56091"/>
    <row r="56092"/>
    <row r="56093"/>
    <row r="56094"/>
    <row r="56095"/>
    <row r="56096"/>
    <row r="56097"/>
    <row r="56098"/>
    <row r="56099"/>
    <row r="56100"/>
    <row r="56101"/>
    <row r="56102"/>
    <row r="56103"/>
    <row r="56104"/>
    <row r="56105"/>
    <row r="56106"/>
    <row r="56107"/>
    <row r="56108"/>
    <row r="56109"/>
    <row r="56110"/>
    <row r="56111"/>
    <row r="56112"/>
    <row r="56113"/>
    <row r="56114"/>
    <row r="56115"/>
    <row r="56116"/>
    <row r="56117"/>
    <row r="56118"/>
    <row r="56119"/>
    <row r="56120"/>
    <row r="56121"/>
    <row r="56122"/>
    <row r="56123"/>
    <row r="56124"/>
    <row r="56125"/>
    <row r="56126"/>
    <row r="56127"/>
    <row r="56128"/>
    <row r="56129"/>
    <row r="56130"/>
    <row r="56131"/>
    <row r="56132"/>
    <row r="56133"/>
    <row r="56134"/>
    <row r="56135"/>
    <row r="56136"/>
    <row r="56137"/>
    <row r="56138"/>
    <row r="56139"/>
    <row r="56140"/>
    <row r="56141"/>
    <row r="56142"/>
    <row r="56143"/>
    <row r="56144"/>
    <row r="56145"/>
    <row r="56146"/>
    <row r="56147"/>
    <row r="56148"/>
    <row r="56149"/>
    <row r="56150"/>
    <row r="56151"/>
    <row r="56152"/>
    <row r="56153"/>
    <row r="56154"/>
    <row r="56155"/>
    <row r="56156"/>
    <row r="56157"/>
    <row r="56158"/>
    <row r="56159"/>
    <row r="56160"/>
    <row r="56161"/>
    <row r="56162"/>
    <row r="56163"/>
    <row r="56164"/>
    <row r="56165"/>
    <row r="56166"/>
    <row r="56167"/>
    <row r="56168"/>
    <row r="56169"/>
    <row r="56170"/>
    <row r="56171"/>
    <row r="56172"/>
    <row r="56173"/>
    <row r="56174"/>
    <row r="56175"/>
    <row r="56176"/>
    <row r="56177"/>
    <row r="56178"/>
    <row r="56179"/>
    <row r="56180"/>
    <row r="56181"/>
    <row r="56182"/>
    <row r="56183"/>
    <row r="56184"/>
    <row r="56185"/>
    <row r="56186"/>
    <row r="56187"/>
    <row r="56188"/>
    <row r="56189"/>
    <row r="56190"/>
    <row r="56191"/>
    <row r="56192"/>
    <row r="56193"/>
    <row r="56194"/>
    <row r="56195"/>
    <row r="56196"/>
    <row r="56197"/>
    <row r="56198"/>
    <row r="56199"/>
    <row r="56200"/>
    <row r="56201"/>
    <row r="56202"/>
    <row r="56203"/>
    <row r="56204"/>
    <row r="56205"/>
    <row r="56206"/>
    <row r="56207"/>
    <row r="56208"/>
    <row r="56209"/>
    <row r="56210"/>
    <row r="56211"/>
    <row r="56212"/>
    <row r="56213"/>
    <row r="56214"/>
    <row r="56215"/>
    <row r="56216"/>
    <row r="56217"/>
    <row r="56218"/>
    <row r="56219"/>
    <row r="56220"/>
    <row r="56221"/>
    <row r="56222"/>
    <row r="56223"/>
    <row r="56224"/>
    <row r="56225"/>
    <row r="56226"/>
    <row r="56227"/>
    <row r="56228"/>
    <row r="56229"/>
    <row r="56230"/>
    <row r="56231"/>
    <row r="56232"/>
    <row r="56233"/>
    <row r="56234"/>
    <row r="56235"/>
    <row r="56236"/>
    <row r="56237"/>
    <row r="56238"/>
    <row r="56239"/>
    <row r="56240"/>
    <row r="56241"/>
    <row r="56242"/>
    <row r="56243"/>
    <row r="56244"/>
    <row r="56245"/>
    <row r="56246"/>
    <row r="56247"/>
    <row r="56248"/>
    <row r="56249"/>
    <row r="56250"/>
    <row r="56251"/>
    <row r="56252"/>
    <row r="56253"/>
    <row r="56254"/>
    <row r="56255"/>
    <row r="56256"/>
    <row r="56257"/>
    <row r="56258"/>
    <row r="56259"/>
    <row r="56260"/>
    <row r="56261"/>
    <row r="56262"/>
    <row r="56263"/>
    <row r="56264"/>
    <row r="56265"/>
    <row r="56266"/>
    <row r="56267"/>
    <row r="56268"/>
    <row r="56269"/>
    <row r="56270"/>
    <row r="56271"/>
    <row r="56272"/>
    <row r="56273"/>
    <row r="56274"/>
    <row r="56275"/>
    <row r="56276"/>
    <row r="56277"/>
    <row r="56278"/>
    <row r="56279"/>
    <row r="56280"/>
    <row r="56281"/>
    <row r="56282"/>
    <row r="56283"/>
    <row r="56284"/>
    <row r="56285"/>
    <row r="56286"/>
    <row r="56287"/>
    <row r="56288"/>
    <row r="56289"/>
    <row r="56290"/>
    <row r="56291"/>
    <row r="56292"/>
    <row r="56293"/>
    <row r="56294"/>
    <row r="56295"/>
    <row r="56296"/>
    <row r="56297"/>
    <row r="56298"/>
    <row r="56299"/>
    <row r="56300"/>
    <row r="56301"/>
    <row r="56302"/>
    <row r="56303"/>
    <row r="56304"/>
    <row r="56305"/>
    <row r="56306"/>
    <row r="56307"/>
    <row r="56308"/>
    <row r="56309"/>
    <row r="56310"/>
    <row r="56311"/>
    <row r="56312"/>
    <row r="56313"/>
    <row r="56314"/>
    <row r="56315"/>
    <row r="56316"/>
    <row r="56317"/>
    <row r="56318"/>
    <row r="56319"/>
    <row r="56320"/>
    <row r="56321"/>
    <row r="56322"/>
    <row r="56323"/>
    <row r="56324"/>
    <row r="56325"/>
    <row r="56326"/>
    <row r="56327"/>
    <row r="56328"/>
    <row r="56329"/>
    <row r="56330"/>
    <row r="56331"/>
    <row r="56332"/>
    <row r="56333"/>
    <row r="56334"/>
    <row r="56335"/>
    <row r="56336"/>
    <row r="56337"/>
    <row r="56338"/>
    <row r="56339"/>
    <row r="56340"/>
    <row r="56341"/>
    <row r="56342"/>
    <row r="56343"/>
    <row r="56344"/>
    <row r="56345"/>
    <row r="56346"/>
    <row r="56347"/>
    <row r="56348"/>
    <row r="56349"/>
    <row r="56350"/>
    <row r="56351"/>
    <row r="56352"/>
    <row r="56353"/>
    <row r="56354"/>
    <row r="56355"/>
    <row r="56356"/>
    <row r="56357"/>
    <row r="56358"/>
    <row r="56359"/>
    <row r="56360"/>
    <row r="56361"/>
    <row r="56362"/>
    <row r="56363"/>
    <row r="56364"/>
    <row r="56365"/>
    <row r="56366"/>
    <row r="56367"/>
    <row r="56368"/>
    <row r="56369"/>
    <row r="56370"/>
    <row r="56371"/>
    <row r="56372"/>
    <row r="56373"/>
    <row r="56374"/>
    <row r="56375"/>
    <row r="56376"/>
    <row r="56377"/>
    <row r="56378"/>
    <row r="56379"/>
    <row r="56380"/>
    <row r="56381"/>
    <row r="56382"/>
    <row r="56383"/>
    <row r="56384"/>
    <row r="56385"/>
    <row r="56386"/>
    <row r="56387"/>
    <row r="56388"/>
    <row r="56389"/>
    <row r="56390"/>
    <row r="56391"/>
    <row r="56392"/>
    <row r="56393"/>
    <row r="56394"/>
    <row r="56395"/>
    <row r="56396"/>
    <row r="56397"/>
    <row r="56398"/>
    <row r="56399"/>
    <row r="56400"/>
    <row r="56401"/>
    <row r="56402"/>
    <row r="56403"/>
    <row r="56404"/>
    <row r="56405"/>
    <row r="56406"/>
    <row r="56407"/>
    <row r="56408"/>
    <row r="56409"/>
    <row r="56410"/>
    <row r="56411"/>
    <row r="56412"/>
    <row r="56413"/>
    <row r="56414"/>
    <row r="56415"/>
    <row r="56416"/>
    <row r="56417"/>
    <row r="56418"/>
    <row r="56419"/>
    <row r="56420"/>
    <row r="56421"/>
    <row r="56422"/>
    <row r="56423"/>
    <row r="56424"/>
    <row r="56425"/>
    <row r="56426"/>
    <row r="56427"/>
    <row r="56428"/>
    <row r="56429"/>
    <row r="56430"/>
    <row r="56431"/>
    <row r="56432"/>
    <row r="56433"/>
    <row r="56434"/>
    <row r="56435"/>
    <row r="56436"/>
    <row r="56437"/>
    <row r="56438"/>
    <row r="56439"/>
    <row r="56440"/>
    <row r="56441"/>
    <row r="56442"/>
    <row r="56443"/>
    <row r="56444"/>
    <row r="56445"/>
    <row r="56446"/>
    <row r="56447"/>
    <row r="56448"/>
    <row r="56449"/>
    <row r="56450"/>
    <row r="56451"/>
    <row r="56452"/>
    <row r="56453"/>
    <row r="56454"/>
    <row r="56455"/>
    <row r="56456"/>
    <row r="56457"/>
    <row r="56458"/>
    <row r="56459"/>
    <row r="56460"/>
    <row r="56461"/>
    <row r="56462"/>
    <row r="56463"/>
    <row r="56464"/>
    <row r="56465"/>
    <row r="56466"/>
    <row r="56467"/>
    <row r="56468"/>
    <row r="56469"/>
    <row r="56470"/>
    <row r="56471"/>
    <row r="56472"/>
    <row r="56473"/>
    <row r="56474"/>
    <row r="56475"/>
    <row r="56476"/>
    <row r="56477"/>
    <row r="56478"/>
    <row r="56479"/>
    <row r="56480"/>
    <row r="56481"/>
    <row r="56482"/>
    <row r="56483"/>
    <row r="56484"/>
    <row r="56485"/>
    <row r="56486"/>
    <row r="56487"/>
    <row r="56488"/>
    <row r="56489"/>
    <row r="56490"/>
    <row r="56491"/>
    <row r="56492"/>
    <row r="56493"/>
    <row r="56494"/>
    <row r="56495"/>
    <row r="56496"/>
    <row r="56497"/>
    <row r="56498"/>
    <row r="56499"/>
    <row r="56500"/>
    <row r="56501"/>
    <row r="56502"/>
    <row r="56503"/>
    <row r="56504"/>
    <row r="56505"/>
    <row r="56506"/>
    <row r="56507"/>
    <row r="56508"/>
    <row r="56509"/>
    <row r="56510"/>
    <row r="56511"/>
    <row r="56512"/>
    <row r="56513"/>
    <row r="56514"/>
    <row r="56515"/>
    <row r="56516"/>
    <row r="56517"/>
    <row r="56518"/>
    <row r="56519"/>
    <row r="56520"/>
    <row r="56521"/>
    <row r="56522"/>
    <row r="56523"/>
    <row r="56524"/>
    <row r="56525"/>
    <row r="56526"/>
    <row r="56527"/>
    <row r="56528"/>
    <row r="56529"/>
    <row r="56530"/>
    <row r="56531"/>
    <row r="56532"/>
    <row r="56533"/>
    <row r="56534"/>
    <row r="56535"/>
    <row r="56536"/>
    <row r="56537"/>
    <row r="56538"/>
    <row r="56539"/>
    <row r="56540"/>
    <row r="56541"/>
    <row r="56542"/>
    <row r="56543"/>
    <row r="56544"/>
    <row r="56545"/>
    <row r="56546"/>
    <row r="56547"/>
    <row r="56548"/>
    <row r="56549"/>
    <row r="56550"/>
    <row r="56551"/>
    <row r="56552"/>
    <row r="56553"/>
    <row r="56554"/>
    <row r="56555"/>
    <row r="56556"/>
    <row r="56557"/>
    <row r="56558"/>
    <row r="56559"/>
    <row r="56560"/>
    <row r="56561"/>
    <row r="56562"/>
    <row r="56563"/>
    <row r="56564"/>
    <row r="56565"/>
    <row r="56566"/>
    <row r="56567"/>
    <row r="56568"/>
    <row r="56569"/>
    <row r="56570"/>
    <row r="56571"/>
    <row r="56572"/>
    <row r="56573"/>
    <row r="56574"/>
    <row r="56575"/>
    <row r="56576"/>
    <row r="56577"/>
    <row r="56578"/>
    <row r="56579"/>
    <row r="56580"/>
    <row r="56581"/>
    <row r="56582"/>
    <row r="56583"/>
    <row r="56584"/>
    <row r="56585"/>
    <row r="56586"/>
    <row r="56587"/>
    <row r="56588"/>
    <row r="56589"/>
    <row r="56590"/>
    <row r="56591"/>
    <row r="56592"/>
    <row r="56593"/>
    <row r="56594"/>
    <row r="56595"/>
    <row r="56596"/>
    <row r="56597"/>
    <row r="56598"/>
    <row r="56599"/>
    <row r="56600"/>
    <row r="56601"/>
    <row r="56602"/>
    <row r="56603"/>
    <row r="56604"/>
    <row r="56605"/>
    <row r="56606"/>
    <row r="56607"/>
    <row r="56608"/>
    <row r="56609"/>
    <row r="56610"/>
    <row r="56611"/>
    <row r="56612"/>
    <row r="56613"/>
    <row r="56614"/>
    <row r="56615"/>
    <row r="56616"/>
    <row r="56617"/>
    <row r="56618"/>
    <row r="56619"/>
    <row r="56620"/>
    <row r="56621"/>
    <row r="56622"/>
    <row r="56623"/>
    <row r="56624"/>
    <row r="56625"/>
    <row r="56626"/>
    <row r="56627"/>
    <row r="56628"/>
    <row r="56629"/>
    <row r="56630"/>
    <row r="56631"/>
    <row r="56632"/>
    <row r="56633"/>
    <row r="56634"/>
    <row r="56635"/>
    <row r="56636"/>
    <row r="56637"/>
    <row r="56638"/>
    <row r="56639"/>
    <row r="56640"/>
    <row r="56641"/>
    <row r="56642"/>
    <row r="56643"/>
    <row r="56644"/>
    <row r="56645"/>
    <row r="56646"/>
    <row r="56647"/>
    <row r="56648"/>
    <row r="56649"/>
    <row r="56650"/>
    <row r="56651"/>
    <row r="56652"/>
    <row r="56653"/>
    <row r="56654"/>
    <row r="56655"/>
    <row r="56656"/>
    <row r="56657"/>
    <row r="56658"/>
    <row r="56659"/>
    <row r="56660"/>
    <row r="56661"/>
    <row r="56662"/>
    <row r="56663"/>
    <row r="56664"/>
    <row r="56665"/>
    <row r="56666"/>
    <row r="56667"/>
    <row r="56668"/>
    <row r="56669"/>
    <row r="56670"/>
    <row r="56671"/>
    <row r="56672"/>
    <row r="56673"/>
    <row r="56674"/>
    <row r="56675"/>
    <row r="56676"/>
    <row r="56677"/>
    <row r="56678"/>
    <row r="56679"/>
    <row r="56680"/>
    <row r="56681"/>
    <row r="56682"/>
    <row r="56683"/>
    <row r="56684"/>
    <row r="56685"/>
    <row r="56686"/>
    <row r="56687"/>
    <row r="56688"/>
    <row r="56689"/>
    <row r="56690"/>
    <row r="56691"/>
    <row r="56692"/>
    <row r="56693"/>
    <row r="56694"/>
    <row r="56695"/>
    <row r="56696"/>
    <row r="56697"/>
    <row r="56698"/>
    <row r="56699"/>
    <row r="56700"/>
    <row r="56701"/>
    <row r="56702"/>
    <row r="56703"/>
    <row r="56704"/>
    <row r="56705"/>
    <row r="56706"/>
    <row r="56707"/>
    <row r="56708"/>
    <row r="56709"/>
    <row r="56710"/>
    <row r="56711"/>
    <row r="56712"/>
    <row r="56713"/>
    <row r="56714"/>
    <row r="56715"/>
    <row r="56716"/>
    <row r="56717"/>
    <row r="56718"/>
    <row r="56719"/>
    <row r="56720"/>
    <row r="56721"/>
    <row r="56722"/>
    <row r="56723"/>
    <row r="56724"/>
    <row r="56725"/>
    <row r="56726"/>
    <row r="56727"/>
    <row r="56728"/>
    <row r="56729"/>
    <row r="56730"/>
    <row r="56731"/>
    <row r="56732"/>
    <row r="56733"/>
    <row r="56734"/>
    <row r="56735"/>
    <row r="56736"/>
    <row r="56737"/>
    <row r="56738"/>
    <row r="56739"/>
    <row r="56740"/>
    <row r="56741"/>
    <row r="56742"/>
    <row r="56743"/>
    <row r="56744"/>
    <row r="56745"/>
    <row r="56746"/>
    <row r="56747"/>
    <row r="56748"/>
    <row r="56749"/>
    <row r="56750"/>
    <row r="56751"/>
    <row r="56752"/>
    <row r="56753"/>
    <row r="56754"/>
    <row r="56755"/>
    <row r="56756"/>
    <row r="56757"/>
    <row r="56758"/>
    <row r="56759"/>
    <row r="56760"/>
    <row r="56761"/>
    <row r="56762"/>
    <row r="56763"/>
    <row r="56764"/>
    <row r="56765"/>
    <row r="56766"/>
    <row r="56767"/>
    <row r="56768"/>
    <row r="56769"/>
    <row r="56770"/>
    <row r="56771"/>
    <row r="56772"/>
    <row r="56773"/>
    <row r="56774"/>
    <row r="56775"/>
    <row r="56776"/>
    <row r="56777"/>
    <row r="56778"/>
    <row r="56779"/>
    <row r="56780"/>
    <row r="56781"/>
    <row r="56782"/>
    <row r="56783"/>
    <row r="56784"/>
    <row r="56785"/>
    <row r="56786"/>
    <row r="56787"/>
    <row r="56788"/>
    <row r="56789"/>
    <row r="56790"/>
    <row r="56791"/>
    <row r="56792"/>
    <row r="56793"/>
    <row r="56794"/>
    <row r="56795"/>
    <row r="56796"/>
    <row r="56797"/>
    <row r="56798"/>
    <row r="56799"/>
    <row r="56800"/>
    <row r="56801"/>
    <row r="56802"/>
    <row r="56803"/>
    <row r="56804"/>
    <row r="56805"/>
    <row r="56806"/>
    <row r="56807"/>
    <row r="56808"/>
    <row r="56809"/>
    <row r="56810"/>
    <row r="56811"/>
    <row r="56812"/>
    <row r="56813"/>
    <row r="56814"/>
    <row r="56815"/>
    <row r="56816"/>
    <row r="56817"/>
    <row r="56818"/>
    <row r="56819"/>
    <row r="56820"/>
    <row r="56821"/>
    <row r="56822"/>
    <row r="56823"/>
    <row r="56824"/>
    <row r="56825"/>
    <row r="56826"/>
    <row r="56827"/>
    <row r="56828"/>
    <row r="56829"/>
    <row r="56830"/>
    <row r="56831"/>
    <row r="56832"/>
    <row r="56833"/>
    <row r="56834"/>
    <row r="56835"/>
    <row r="56836"/>
    <row r="56837"/>
    <row r="56838"/>
    <row r="56839"/>
    <row r="56840"/>
    <row r="56841"/>
    <row r="56842"/>
    <row r="56843"/>
    <row r="56844"/>
    <row r="56845"/>
    <row r="56846"/>
    <row r="56847"/>
    <row r="56848"/>
    <row r="56849"/>
    <row r="56850"/>
    <row r="56851"/>
    <row r="56852"/>
    <row r="56853"/>
    <row r="56854"/>
    <row r="56855"/>
    <row r="56856"/>
    <row r="56857"/>
    <row r="56858"/>
    <row r="56859"/>
    <row r="56860"/>
    <row r="56861"/>
    <row r="56862"/>
    <row r="56863"/>
    <row r="56864"/>
    <row r="56865"/>
    <row r="56866"/>
    <row r="56867"/>
    <row r="56868"/>
    <row r="56869"/>
    <row r="56870"/>
    <row r="56871"/>
    <row r="56872"/>
    <row r="56873"/>
    <row r="56874"/>
    <row r="56875"/>
    <row r="56876"/>
    <row r="56877"/>
    <row r="56878"/>
    <row r="56879"/>
    <row r="56880"/>
    <row r="56881"/>
    <row r="56882"/>
    <row r="56883"/>
    <row r="56884"/>
    <row r="56885"/>
    <row r="56886"/>
    <row r="56887"/>
    <row r="56888"/>
    <row r="56889"/>
    <row r="56890"/>
    <row r="56891"/>
    <row r="56892"/>
    <row r="56893"/>
    <row r="56894"/>
    <row r="56895"/>
    <row r="56896"/>
    <row r="56897"/>
    <row r="56898"/>
    <row r="56899"/>
    <row r="56900"/>
    <row r="56901"/>
    <row r="56902"/>
    <row r="56903"/>
    <row r="56904"/>
    <row r="56905"/>
    <row r="56906"/>
    <row r="56907"/>
    <row r="56908"/>
    <row r="56909"/>
    <row r="56910"/>
    <row r="56911"/>
    <row r="56912"/>
    <row r="56913"/>
    <row r="56914"/>
    <row r="56915"/>
    <row r="56916"/>
    <row r="56917"/>
    <row r="56918"/>
    <row r="56919"/>
    <row r="56920"/>
    <row r="56921"/>
    <row r="56922"/>
    <row r="56923"/>
    <row r="56924"/>
    <row r="56925"/>
    <row r="56926"/>
    <row r="56927"/>
    <row r="56928"/>
    <row r="56929"/>
    <row r="56930"/>
    <row r="56931"/>
    <row r="56932"/>
    <row r="56933"/>
    <row r="56934"/>
    <row r="56935"/>
    <row r="56936"/>
    <row r="56937"/>
    <row r="56938"/>
    <row r="56939"/>
    <row r="56940"/>
    <row r="56941"/>
    <row r="56942"/>
    <row r="56943"/>
    <row r="56944"/>
    <row r="56945"/>
    <row r="56946"/>
    <row r="56947"/>
    <row r="56948"/>
    <row r="56949"/>
    <row r="56950"/>
    <row r="56951"/>
    <row r="56952"/>
    <row r="56953"/>
    <row r="56954"/>
    <row r="56955"/>
    <row r="56956"/>
    <row r="56957"/>
    <row r="56958"/>
    <row r="56959"/>
    <row r="56960"/>
    <row r="56961"/>
    <row r="56962"/>
    <row r="56963"/>
    <row r="56964"/>
    <row r="56965"/>
    <row r="56966"/>
    <row r="56967"/>
    <row r="56968"/>
    <row r="56969"/>
    <row r="56970"/>
    <row r="56971"/>
    <row r="56972"/>
    <row r="56973"/>
    <row r="56974"/>
    <row r="56975"/>
    <row r="56976"/>
    <row r="56977"/>
    <row r="56978"/>
    <row r="56979"/>
    <row r="56980"/>
    <row r="56981"/>
    <row r="56982"/>
    <row r="56983"/>
    <row r="56984"/>
    <row r="56985"/>
    <row r="56986"/>
    <row r="56987"/>
    <row r="56988"/>
    <row r="56989"/>
    <row r="56990"/>
    <row r="56991"/>
    <row r="56992"/>
    <row r="56993"/>
    <row r="56994"/>
    <row r="56995"/>
    <row r="56996"/>
    <row r="56997"/>
    <row r="56998"/>
    <row r="56999"/>
    <row r="57000"/>
    <row r="57001"/>
    <row r="57002"/>
    <row r="57003"/>
    <row r="57004"/>
    <row r="57005"/>
    <row r="57006"/>
    <row r="57007"/>
    <row r="57008"/>
    <row r="57009"/>
    <row r="57010"/>
    <row r="57011"/>
    <row r="57012"/>
    <row r="57013"/>
    <row r="57014"/>
    <row r="57015"/>
    <row r="57016"/>
    <row r="57017"/>
    <row r="57018"/>
    <row r="57019"/>
    <row r="57020"/>
    <row r="57021"/>
    <row r="57022"/>
    <row r="57023"/>
    <row r="57024"/>
    <row r="57025"/>
    <row r="57026"/>
    <row r="57027"/>
    <row r="57028"/>
    <row r="57029"/>
    <row r="57030"/>
    <row r="57031"/>
    <row r="57032"/>
    <row r="57033"/>
    <row r="57034"/>
    <row r="57035"/>
    <row r="57036"/>
    <row r="57037"/>
    <row r="57038"/>
    <row r="57039"/>
    <row r="57040"/>
    <row r="57041"/>
    <row r="57042"/>
    <row r="57043"/>
    <row r="57044"/>
    <row r="57045"/>
    <row r="57046"/>
    <row r="57047"/>
    <row r="57048"/>
    <row r="57049"/>
    <row r="57050"/>
    <row r="57051"/>
    <row r="57052"/>
    <row r="57053"/>
    <row r="57054"/>
    <row r="57055"/>
    <row r="57056"/>
    <row r="57057"/>
    <row r="57058"/>
    <row r="57059"/>
    <row r="57060"/>
    <row r="57061"/>
    <row r="57062"/>
    <row r="57063"/>
    <row r="57064"/>
    <row r="57065"/>
    <row r="57066"/>
    <row r="57067"/>
    <row r="57068"/>
    <row r="57069"/>
    <row r="57070"/>
    <row r="57071"/>
    <row r="57072"/>
    <row r="57073"/>
    <row r="57074"/>
    <row r="57075"/>
    <row r="57076"/>
    <row r="57077"/>
    <row r="57078"/>
    <row r="57079"/>
    <row r="57080"/>
    <row r="57081"/>
    <row r="57082"/>
    <row r="57083"/>
    <row r="57084"/>
    <row r="57085"/>
    <row r="57086"/>
    <row r="57087"/>
    <row r="57088"/>
    <row r="57089"/>
    <row r="57090"/>
    <row r="57091"/>
    <row r="57092"/>
    <row r="57093"/>
    <row r="57094"/>
    <row r="57095"/>
    <row r="57096"/>
    <row r="57097"/>
    <row r="57098"/>
    <row r="57099"/>
    <row r="57100"/>
    <row r="57101"/>
    <row r="57102"/>
    <row r="57103"/>
    <row r="57104"/>
    <row r="57105"/>
    <row r="57106"/>
    <row r="57107"/>
    <row r="57108"/>
    <row r="57109"/>
    <row r="57110"/>
    <row r="57111"/>
    <row r="57112"/>
    <row r="57113"/>
    <row r="57114"/>
    <row r="57115"/>
    <row r="57116"/>
    <row r="57117"/>
    <row r="57118"/>
    <row r="57119"/>
    <row r="57120"/>
    <row r="57121"/>
    <row r="57122"/>
    <row r="57123"/>
    <row r="57124"/>
    <row r="57125"/>
    <row r="57126"/>
    <row r="57127"/>
    <row r="57128"/>
    <row r="57129"/>
    <row r="57130"/>
    <row r="57131"/>
    <row r="57132"/>
    <row r="57133"/>
    <row r="57134"/>
    <row r="57135"/>
    <row r="57136"/>
    <row r="57137"/>
    <row r="57138"/>
    <row r="57139"/>
    <row r="57140"/>
    <row r="57141"/>
    <row r="57142"/>
    <row r="57143"/>
    <row r="57144"/>
    <row r="57145"/>
    <row r="57146"/>
    <row r="57147"/>
    <row r="57148"/>
    <row r="57149"/>
    <row r="57150"/>
    <row r="57151"/>
    <row r="57152"/>
    <row r="57153"/>
    <row r="57154"/>
    <row r="57155"/>
    <row r="57156"/>
    <row r="57157"/>
    <row r="57158"/>
    <row r="57159"/>
    <row r="57160"/>
    <row r="57161"/>
    <row r="57162"/>
    <row r="57163"/>
    <row r="57164"/>
    <row r="57165"/>
    <row r="57166"/>
    <row r="57167"/>
    <row r="57168"/>
    <row r="57169"/>
    <row r="57170"/>
    <row r="57171"/>
    <row r="57172"/>
    <row r="57173"/>
    <row r="57174"/>
    <row r="57175"/>
    <row r="57176"/>
    <row r="57177"/>
    <row r="57178"/>
    <row r="57179"/>
    <row r="57180"/>
    <row r="57181"/>
    <row r="57182"/>
    <row r="57183"/>
    <row r="57184"/>
    <row r="57185"/>
    <row r="57186"/>
    <row r="57187"/>
    <row r="57188"/>
    <row r="57189"/>
    <row r="57190"/>
    <row r="57191"/>
    <row r="57192"/>
    <row r="57193"/>
    <row r="57194"/>
    <row r="57195"/>
    <row r="57196"/>
    <row r="57197"/>
    <row r="57198"/>
    <row r="57199"/>
    <row r="57200"/>
    <row r="57201"/>
    <row r="57202"/>
    <row r="57203"/>
    <row r="57204"/>
    <row r="57205"/>
    <row r="57206"/>
    <row r="57207"/>
    <row r="57208"/>
    <row r="57209"/>
    <row r="57210"/>
    <row r="57211"/>
    <row r="57212"/>
    <row r="57213"/>
    <row r="57214"/>
    <row r="57215"/>
    <row r="57216"/>
    <row r="57217"/>
    <row r="57218"/>
    <row r="57219"/>
    <row r="57220"/>
    <row r="57221"/>
    <row r="57222"/>
    <row r="57223"/>
    <row r="57224"/>
    <row r="57225"/>
    <row r="57226"/>
    <row r="57227"/>
    <row r="57228"/>
    <row r="57229"/>
    <row r="57230"/>
    <row r="57231"/>
    <row r="57232"/>
    <row r="57233"/>
    <row r="57234"/>
    <row r="57235"/>
    <row r="57236"/>
    <row r="57237"/>
    <row r="57238"/>
    <row r="57239"/>
    <row r="57240"/>
    <row r="57241"/>
    <row r="57242"/>
    <row r="57243"/>
    <row r="57244"/>
    <row r="57245"/>
    <row r="57246"/>
    <row r="57247"/>
    <row r="57248"/>
    <row r="57249"/>
    <row r="57250"/>
    <row r="57251"/>
    <row r="57252"/>
    <row r="57253"/>
    <row r="57254"/>
    <row r="57255"/>
    <row r="57256"/>
    <row r="57257"/>
    <row r="57258"/>
    <row r="57259"/>
    <row r="57260"/>
    <row r="57261"/>
    <row r="57262"/>
    <row r="57263"/>
    <row r="57264"/>
    <row r="57265"/>
    <row r="57266"/>
    <row r="57267"/>
    <row r="57268"/>
    <row r="57269"/>
    <row r="57270"/>
    <row r="57271"/>
    <row r="57272"/>
    <row r="57273"/>
    <row r="57274"/>
    <row r="57275"/>
    <row r="57276"/>
    <row r="57277"/>
    <row r="57278"/>
    <row r="57279"/>
    <row r="57280"/>
    <row r="57281"/>
    <row r="57282"/>
    <row r="57283"/>
    <row r="57284"/>
    <row r="57285"/>
    <row r="57286"/>
    <row r="57287"/>
    <row r="57288"/>
    <row r="57289"/>
    <row r="57290"/>
    <row r="57291"/>
    <row r="57292"/>
    <row r="57293"/>
    <row r="57294"/>
    <row r="57295"/>
    <row r="57296"/>
    <row r="57297"/>
    <row r="57298"/>
    <row r="57299"/>
    <row r="57300"/>
    <row r="57301"/>
    <row r="57302"/>
    <row r="57303"/>
    <row r="57304"/>
    <row r="57305"/>
    <row r="57306"/>
    <row r="57307"/>
    <row r="57308"/>
    <row r="57309"/>
    <row r="57310"/>
    <row r="57311"/>
    <row r="57312"/>
    <row r="57313"/>
    <row r="57314"/>
    <row r="57315"/>
    <row r="57316"/>
    <row r="57317"/>
    <row r="57318"/>
    <row r="57319"/>
    <row r="57320"/>
    <row r="57321"/>
    <row r="57322"/>
    <row r="57323"/>
    <row r="57324"/>
    <row r="57325"/>
    <row r="57326"/>
    <row r="57327"/>
    <row r="57328"/>
    <row r="57329"/>
    <row r="57330"/>
    <row r="57331"/>
    <row r="57332"/>
    <row r="57333"/>
    <row r="57334"/>
    <row r="57335"/>
    <row r="57336"/>
    <row r="57337"/>
    <row r="57338"/>
    <row r="57339"/>
    <row r="57340"/>
    <row r="57341"/>
    <row r="57342"/>
    <row r="57343"/>
    <row r="57344"/>
    <row r="57345"/>
    <row r="57346"/>
    <row r="57347"/>
    <row r="57348"/>
    <row r="57349"/>
    <row r="57350"/>
    <row r="57351"/>
    <row r="57352"/>
    <row r="57353"/>
    <row r="57354"/>
    <row r="57355"/>
    <row r="57356"/>
    <row r="57357"/>
    <row r="57358"/>
    <row r="57359"/>
    <row r="57360"/>
    <row r="57361"/>
    <row r="57362"/>
    <row r="57363"/>
    <row r="57364"/>
    <row r="57365"/>
    <row r="57366"/>
    <row r="57367"/>
    <row r="57368"/>
    <row r="57369"/>
    <row r="57370"/>
    <row r="57371"/>
    <row r="57372"/>
    <row r="57373"/>
    <row r="57374"/>
    <row r="57375"/>
    <row r="57376"/>
    <row r="57377"/>
    <row r="57378"/>
    <row r="57379"/>
    <row r="57380"/>
    <row r="57381"/>
    <row r="57382"/>
    <row r="57383"/>
    <row r="57384"/>
    <row r="57385"/>
    <row r="57386"/>
    <row r="57387"/>
    <row r="57388"/>
    <row r="57389"/>
    <row r="57390"/>
    <row r="57391"/>
    <row r="57392"/>
    <row r="57393"/>
    <row r="57394"/>
    <row r="57395"/>
    <row r="57396"/>
    <row r="57397"/>
    <row r="57398"/>
    <row r="57399"/>
    <row r="57400"/>
    <row r="57401"/>
    <row r="57402"/>
    <row r="57403"/>
    <row r="57404"/>
    <row r="57405"/>
    <row r="57406"/>
    <row r="57407"/>
    <row r="57408"/>
    <row r="57409"/>
    <row r="57410"/>
    <row r="57411"/>
    <row r="57412"/>
    <row r="57413"/>
    <row r="57414"/>
    <row r="57415"/>
    <row r="57416"/>
    <row r="57417"/>
    <row r="57418"/>
    <row r="57419"/>
    <row r="57420"/>
    <row r="57421"/>
    <row r="57422"/>
    <row r="57423"/>
    <row r="57424"/>
    <row r="57425"/>
    <row r="57426"/>
    <row r="57427"/>
    <row r="57428"/>
    <row r="57429"/>
    <row r="57430"/>
    <row r="57431"/>
    <row r="57432"/>
    <row r="57433"/>
    <row r="57434"/>
    <row r="57435"/>
    <row r="57436"/>
    <row r="57437"/>
    <row r="57438"/>
    <row r="57439"/>
    <row r="57440"/>
    <row r="57441"/>
    <row r="57442"/>
    <row r="57443"/>
    <row r="57444"/>
    <row r="57445"/>
    <row r="57446"/>
    <row r="57447"/>
    <row r="57448"/>
    <row r="57449"/>
    <row r="57450"/>
    <row r="57451"/>
    <row r="57452"/>
    <row r="57453"/>
    <row r="57454"/>
    <row r="57455"/>
    <row r="57456"/>
    <row r="57457"/>
    <row r="57458"/>
    <row r="57459"/>
    <row r="57460"/>
    <row r="57461"/>
    <row r="57462"/>
    <row r="57463"/>
    <row r="57464"/>
    <row r="57465"/>
    <row r="57466"/>
    <row r="57467"/>
    <row r="57468"/>
    <row r="57469"/>
    <row r="57470"/>
    <row r="57471"/>
    <row r="57472"/>
    <row r="57473"/>
    <row r="57474"/>
    <row r="57475"/>
    <row r="57476"/>
    <row r="57477"/>
    <row r="57478"/>
    <row r="57479"/>
    <row r="57480"/>
    <row r="57481"/>
    <row r="57482"/>
    <row r="57483"/>
    <row r="57484"/>
    <row r="57485"/>
    <row r="57486"/>
    <row r="57487"/>
    <row r="57488"/>
    <row r="57489"/>
    <row r="57490"/>
    <row r="57491"/>
    <row r="57492"/>
    <row r="57493"/>
    <row r="57494"/>
    <row r="57495"/>
    <row r="57496"/>
    <row r="57497"/>
    <row r="57498"/>
    <row r="57499"/>
    <row r="57500"/>
    <row r="57501"/>
    <row r="57502"/>
    <row r="57503"/>
    <row r="57504"/>
    <row r="57505"/>
    <row r="57506"/>
    <row r="57507"/>
    <row r="57508"/>
    <row r="57509"/>
    <row r="57510"/>
    <row r="57511"/>
    <row r="57512"/>
    <row r="57513"/>
    <row r="57514"/>
    <row r="57515"/>
    <row r="57516"/>
    <row r="57517"/>
    <row r="57518"/>
    <row r="57519"/>
    <row r="57520"/>
    <row r="57521"/>
    <row r="57522"/>
    <row r="57523"/>
    <row r="57524"/>
    <row r="57525"/>
    <row r="57526"/>
    <row r="57527"/>
    <row r="57528"/>
    <row r="57529"/>
    <row r="57530"/>
    <row r="57531"/>
    <row r="57532"/>
    <row r="57533"/>
    <row r="57534"/>
    <row r="57535"/>
    <row r="57536"/>
    <row r="57537"/>
    <row r="57538"/>
    <row r="57539"/>
    <row r="57540"/>
    <row r="57541"/>
    <row r="57542"/>
    <row r="57543"/>
    <row r="57544"/>
    <row r="57545"/>
    <row r="57546"/>
    <row r="57547"/>
    <row r="57548"/>
    <row r="57549"/>
    <row r="57550"/>
    <row r="57551"/>
    <row r="57552"/>
    <row r="57553"/>
    <row r="57554"/>
    <row r="57555"/>
    <row r="57556"/>
    <row r="57557"/>
    <row r="57558"/>
    <row r="57559"/>
    <row r="57560"/>
    <row r="57561"/>
    <row r="57562"/>
    <row r="57563"/>
    <row r="57564"/>
    <row r="57565"/>
    <row r="57566"/>
    <row r="57567"/>
    <row r="57568"/>
    <row r="57569"/>
    <row r="57570"/>
    <row r="57571"/>
    <row r="57572"/>
    <row r="57573"/>
    <row r="57574"/>
    <row r="57575"/>
    <row r="57576"/>
    <row r="57577"/>
    <row r="57578"/>
    <row r="57579"/>
    <row r="57580"/>
    <row r="57581"/>
    <row r="57582"/>
    <row r="57583"/>
    <row r="57584"/>
    <row r="57585"/>
    <row r="57586"/>
    <row r="57587"/>
    <row r="57588"/>
    <row r="57589"/>
    <row r="57590"/>
    <row r="57591"/>
    <row r="57592"/>
    <row r="57593"/>
    <row r="57594"/>
    <row r="57595"/>
    <row r="57596"/>
    <row r="57597"/>
    <row r="57598"/>
    <row r="57599"/>
    <row r="57600"/>
    <row r="57601"/>
    <row r="57602"/>
    <row r="57603"/>
    <row r="57604"/>
    <row r="57605"/>
    <row r="57606"/>
    <row r="57607"/>
    <row r="57608"/>
    <row r="57609"/>
    <row r="57610"/>
    <row r="57611"/>
    <row r="57612"/>
    <row r="57613"/>
    <row r="57614"/>
    <row r="57615"/>
    <row r="57616"/>
    <row r="57617"/>
    <row r="57618"/>
    <row r="57619"/>
    <row r="57620"/>
    <row r="57621"/>
    <row r="57622"/>
    <row r="57623"/>
    <row r="57624"/>
    <row r="57625"/>
    <row r="57626"/>
    <row r="57627"/>
    <row r="57628"/>
    <row r="57629"/>
    <row r="57630"/>
    <row r="57631"/>
    <row r="57632"/>
    <row r="57633"/>
    <row r="57634"/>
    <row r="57635"/>
    <row r="57636"/>
    <row r="57637"/>
    <row r="57638"/>
    <row r="57639"/>
    <row r="57640"/>
    <row r="57641"/>
    <row r="57642"/>
    <row r="57643"/>
    <row r="57644"/>
    <row r="57645"/>
    <row r="57646"/>
    <row r="57647"/>
    <row r="57648"/>
    <row r="57649"/>
    <row r="57650"/>
    <row r="57651"/>
    <row r="57652"/>
    <row r="57653"/>
    <row r="57654"/>
    <row r="57655"/>
    <row r="57656"/>
    <row r="57657"/>
    <row r="57658"/>
    <row r="57659"/>
    <row r="57660"/>
    <row r="57661"/>
    <row r="57662"/>
    <row r="57663"/>
    <row r="57664"/>
    <row r="57665"/>
    <row r="57666"/>
    <row r="57667"/>
    <row r="57668"/>
    <row r="57669"/>
    <row r="57670"/>
    <row r="57671"/>
    <row r="57672"/>
    <row r="57673"/>
    <row r="57674"/>
    <row r="57675"/>
    <row r="57676"/>
    <row r="57677"/>
    <row r="57678"/>
    <row r="57679"/>
    <row r="57680"/>
    <row r="57681"/>
    <row r="57682"/>
    <row r="57683"/>
    <row r="57684"/>
    <row r="57685"/>
    <row r="57686"/>
    <row r="57687"/>
    <row r="57688"/>
    <row r="57689"/>
    <row r="57690"/>
    <row r="57691"/>
    <row r="57692"/>
    <row r="57693"/>
    <row r="57694"/>
    <row r="57695"/>
    <row r="57696"/>
    <row r="57697"/>
    <row r="57698"/>
    <row r="57699"/>
    <row r="57700"/>
    <row r="57701"/>
    <row r="57702"/>
    <row r="57703"/>
    <row r="57704"/>
    <row r="57705"/>
    <row r="57706"/>
    <row r="57707"/>
    <row r="57708"/>
    <row r="57709"/>
    <row r="57710"/>
    <row r="57711"/>
    <row r="57712"/>
    <row r="57713"/>
    <row r="57714"/>
    <row r="57715"/>
    <row r="57716"/>
    <row r="57717"/>
    <row r="57718"/>
    <row r="57719"/>
    <row r="57720"/>
    <row r="57721"/>
    <row r="57722"/>
    <row r="57723"/>
    <row r="57724"/>
    <row r="57725"/>
    <row r="57726"/>
    <row r="57727"/>
    <row r="57728"/>
    <row r="57729"/>
    <row r="57730"/>
    <row r="57731"/>
    <row r="57732"/>
    <row r="57733"/>
    <row r="57734"/>
    <row r="57735"/>
    <row r="57736"/>
    <row r="57737"/>
    <row r="57738"/>
    <row r="57739"/>
    <row r="57740"/>
    <row r="57741"/>
    <row r="57742"/>
    <row r="57743"/>
    <row r="57744"/>
    <row r="57745"/>
    <row r="57746"/>
    <row r="57747"/>
    <row r="57748"/>
    <row r="57749"/>
    <row r="57750"/>
    <row r="57751"/>
    <row r="57752"/>
    <row r="57753"/>
    <row r="57754"/>
    <row r="57755"/>
    <row r="57756"/>
    <row r="57757"/>
    <row r="57758"/>
    <row r="57759"/>
    <row r="57760"/>
    <row r="57761"/>
    <row r="57762"/>
    <row r="57763"/>
    <row r="57764"/>
    <row r="57765"/>
    <row r="57766"/>
    <row r="57767"/>
    <row r="57768"/>
    <row r="57769"/>
    <row r="57770"/>
    <row r="57771"/>
    <row r="57772"/>
    <row r="57773"/>
    <row r="57774"/>
    <row r="57775"/>
    <row r="57776"/>
    <row r="57777"/>
    <row r="57778"/>
    <row r="57779"/>
    <row r="57780"/>
    <row r="57781"/>
    <row r="57782"/>
    <row r="57783"/>
    <row r="57784"/>
    <row r="57785"/>
    <row r="57786"/>
    <row r="57787"/>
    <row r="57788"/>
    <row r="57789"/>
    <row r="57790"/>
    <row r="57791"/>
    <row r="57792"/>
    <row r="57793"/>
    <row r="57794"/>
    <row r="57795"/>
    <row r="57796"/>
    <row r="57797"/>
    <row r="57798"/>
    <row r="57799"/>
    <row r="57800"/>
    <row r="57801"/>
    <row r="57802"/>
    <row r="57803"/>
    <row r="57804"/>
    <row r="57805"/>
    <row r="57806"/>
    <row r="57807"/>
    <row r="57808"/>
    <row r="57809"/>
    <row r="57810"/>
    <row r="57811"/>
    <row r="57812"/>
    <row r="57813"/>
    <row r="57814"/>
    <row r="57815"/>
    <row r="57816"/>
    <row r="57817"/>
    <row r="57818"/>
    <row r="57819"/>
    <row r="57820"/>
    <row r="57821"/>
    <row r="57822"/>
    <row r="57823"/>
    <row r="57824"/>
    <row r="57825"/>
    <row r="57826"/>
    <row r="57827"/>
    <row r="57828"/>
    <row r="57829"/>
    <row r="57830"/>
    <row r="57831"/>
    <row r="57832"/>
    <row r="57833"/>
    <row r="57834"/>
    <row r="57835"/>
    <row r="57836"/>
    <row r="57837"/>
    <row r="57838"/>
    <row r="57839"/>
    <row r="57840"/>
    <row r="57841"/>
    <row r="57842"/>
    <row r="57843"/>
    <row r="57844"/>
    <row r="57845"/>
    <row r="57846"/>
    <row r="57847"/>
    <row r="57848"/>
    <row r="57849"/>
    <row r="57850"/>
    <row r="57851"/>
    <row r="57852"/>
    <row r="57853"/>
    <row r="57854"/>
    <row r="57855"/>
    <row r="57856"/>
    <row r="57857"/>
    <row r="57858"/>
    <row r="57859"/>
    <row r="57860"/>
    <row r="57861"/>
    <row r="57862"/>
    <row r="57863"/>
    <row r="57864"/>
    <row r="57865"/>
    <row r="57866"/>
    <row r="57867"/>
    <row r="57868"/>
    <row r="57869"/>
    <row r="57870"/>
    <row r="57871"/>
    <row r="57872"/>
    <row r="57873"/>
    <row r="57874"/>
    <row r="57875"/>
    <row r="57876"/>
    <row r="57877"/>
    <row r="57878"/>
    <row r="57879"/>
    <row r="57880"/>
    <row r="57881"/>
    <row r="57882"/>
    <row r="57883"/>
    <row r="57884"/>
    <row r="57885"/>
    <row r="57886"/>
    <row r="57887"/>
    <row r="57888"/>
    <row r="57889"/>
    <row r="57890"/>
    <row r="57891"/>
    <row r="57892"/>
    <row r="57893"/>
    <row r="57894"/>
    <row r="57895"/>
    <row r="57896"/>
    <row r="57897"/>
    <row r="57898"/>
    <row r="57899"/>
    <row r="57900"/>
    <row r="57901"/>
    <row r="57902"/>
    <row r="57903"/>
    <row r="57904"/>
    <row r="57905"/>
    <row r="57906"/>
    <row r="57907"/>
    <row r="57908"/>
    <row r="57909"/>
    <row r="57910"/>
    <row r="57911"/>
    <row r="57912"/>
    <row r="57913"/>
    <row r="57914"/>
    <row r="57915"/>
    <row r="57916"/>
    <row r="57917"/>
    <row r="57918"/>
    <row r="57919"/>
    <row r="57920"/>
    <row r="57921"/>
    <row r="57922"/>
    <row r="57923"/>
    <row r="57924"/>
    <row r="57925"/>
    <row r="57926"/>
    <row r="57927"/>
    <row r="57928"/>
    <row r="57929"/>
    <row r="57930"/>
    <row r="57931"/>
    <row r="57932"/>
    <row r="57933"/>
    <row r="57934"/>
    <row r="57935"/>
    <row r="57936"/>
    <row r="57937"/>
    <row r="57938"/>
    <row r="57939"/>
    <row r="57940"/>
    <row r="57941"/>
    <row r="57942"/>
    <row r="57943"/>
    <row r="57944"/>
    <row r="57945"/>
    <row r="57946"/>
    <row r="57947"/>
    <row r="57948"/>
    <row r="57949"/>
    <row r="57950"/>
    <row r="57951"/>
    <row r="57952"/>
    <row r="57953"/>
    <row r="57954"/>
    <row r="57955"/>
    <row r="57956"/>
    <row r="57957"/>
    <row r="57958"/>
    <row r="57959"/>
    <row r="57960"/>
    <row r="57961"/>
    <row r="57962"/>
    <row r="57963"/>
    <row r="57964"/>
    <row r="57965"/>
    <row r="57966"/>
    <row r="57967"/>
    <row r="57968"/>
    <row r="57969"/>
    <row r="57970"/>
    <row r="57971"/>
    <row r="57972"/>
    <row r="57973"/>
    <row r="57974"/>
    <row r="57975"/>
    <row r="57976"/>
    <row r="57977"/>
    <row r="57978"/>
    <row r="57979"/>
    <row r="57980"/>
    <row r="57981"/>
    <row r="57982"/>
    <row r="57983"/>
    <row r="57984"/>
    <row r="57985"/>
    <row r="57986"/>
    <row r="57987"/>
    <row r="57988"/>
    <row r="57989"/>
    <row r="57990"/>
    <row r="57991"/>
    <row r="57992"/>
    <row r="57993"/>
    <row r="57994"/>
    <row r="57995"/>
    <row r="57996"/>
    <row r="57997"/>
    <row r="57998"/>
    <row r="57999"/>
    <row r="58000"/>
    <row r="58001"/>
    <row r="58002"/>
    <row r="58003"/>
    <row r="58004"/>
    <row r="58005"/>
    <row r="58006"/>
    <row r="58007"/>
    <row r="58008"/>
    <row r="58009"/>
    <row r="58010"/>
    <row r="58011"/>
    <row r="58012"/>
    <row r="58013"/>
    <row r="58014"/>
    <row r="58015"/>
    <row r="58016"/>
    <row r="58017"/>
    <row r="58018"/>
    <row r="58019"/>
    <row r="58020"/>
    <row r="58021"/>
    <row r="58022"/>
    <row r="58023"/>
    <row r="58024"/>
    <row r="58025"/>
    <row r="58026"/>
    <row r="58027"/>
    <row r="58028"/>
    <row r="58029"/>
    <row r="58030"/>
    <row r="58031"/>
    <row r="58032"/>
    <row r="58033"/>
    <row r="58034"/>
    <row r="58035"/>
    <row r="58036"/>
    <row r="58037"/>
    <row r="58038"/>
    <row r="58039"/>
    <row r="58040"/>
    <row r="58041"/>
    <row r="58042"/>
    <row r="58043"/>
    <row r="58044"/>
    <row r="58045"/>
    <row r="58046"/>
    <row r="58047"/>
    <row r="58048"/>
    <row r="58049"/>
    <row r="58050"/>
    <row r="58051"/>
    <row r="58052"/>
    <row r="58053"/>
    <row r="58054"/>
    <row r="58055"/>
    <row r="58056"/>
    <row r="58057"/>
    <row r="58058"/>
    <row r="58059"/>
    <row r="58060"/>
    <row r="58061"/>
    <row r="58062"/>
    <row r="58063"/>
    <row r="58064"/>
    <row r="58065"/>
    <row r="58066"/>
    <row r="58067"/>
    <row r="58068"/>
    <row r="58069"/>
    <row r="58070"/>
    <row r="58071"/>
    <row r="58072"/>
    <row r="58073"/>
    <row r="58074"/>
    <row r="58075"/>
    <row r="58076"/>
    <row r="58077"/>
    <row r="58078"/>
    <row r="58079"/>
    <row r="58080"/>
    <row r="58081"/>
    <row r="58082"/>
    <row r="58083"/>
    <row r="58084"/>
    <row r="58085"/>
    <row r="58086"/>
    <row r="58087"/>
    <row r="58088"/>
    <row r="58089"/>
    <row r="58090"/>
    <row r="58091"/>
    <row r="58092"/>
    <row r="58093"/>
    <row r="58094"/>
    <row r="58095"/>
    <row r="58096"/>
    <row r="58097"/>
    <row r="58098"/>
    <row r="58099"/>
    <row r="58100"/>
    <row r="58101"/>
    <row r="58102"/>
    <row r="58103"/>
    <row r="58104"/>
    <row r="58105"/>
    <row r="58106"/>
    <row r="58107"/>
    <row r="58108"/>
    <row r="58109"/>
    <row r="58110"/>
    <row r="58111"/>
    <row r="58112"/>
    <row r="58113"/>
    <row r="58114"/>
    <row r="58115"/>
    <row r="58116"/>
    <row r="58117"/>
    <row r="58118"/>
    <row r="58119"/>
    <row r="58120"/>
    <row r="58121"/>
    <row r="58122"/>
    <row r="58123"/>
    <row r="58124"/>
    <row r="58125"/>
    <row r="58126"/>
    <row r="58127"/>
    <row r="58128"/>
    <row r="58129"/>
    <row r="58130"/>
    <row r="58131"/>
    <row r="58132"/>
    <row r="58133"/>
    <row r="58134"/>
    <row r="58135"/>
    <row r="58136"/>
    <row r="58137"/>
    <row r="58138"/>
    <row r="58139"/>
    <row r="58140"/>
    <row r="58141"/>
    <row r="58142"/>
    <row r="58143"/>
    <row r="58144"/>
    <row r="58145"/>
    <row r="58146"/>
    <row r="58147"/>
    <row r="58148"/>
    <row r="58149"/>
    <row r="58150"/>
    <row r="58151"/>
    <row r="58152"/>
    <row r="58153"/>
    <row r="58154"/>
    <row r="58155"/>
    <row r="58156"/>
    <row r="58157"/>
    <row r="58158"/>
    <row r="58159"/>
    <row r="58160"/>
    <row r="58161"/>
    <row r="58162"/>
    <row r="58163"/>
    <row r="58164"/>
    <row r="58165"/>
    <row r="58166"/>
    <row r="58167"/>
    <row r="58168"/>
    <row r="58169"/>
    <row r="58170"/>
    <row r="58171"/>
    <row r="58172"/>
    <row r="58173"/>
    <row r="58174"/>
    <row r="58175"/>
    <row r="58176"/>
    <row r="58177"/>
    <row r="58178"/>
    <row r="58179"/>
    <row r="58180"/>
    <row r="58181"/>
    <row r="58182"/>
    <row r="58183"/>
    <row r="58184"/>
    <row r="58185"/>
    <row r="58186"/>
    <row r="58187"/>
    <row r="58188"/>
    <row r="58189"/>
    <row r="58190"/>
    <row r="58191"/>
    <row r="58192"/>
    <row r="58193"/>
    <row r="58194"/>
    <row r="58195"/>
    <row r="58196"/>
    <row r="58197"/>
    <row r="58198"/>
    <row r="58199"/>
    <row r="58200"/>
    <row r="58201"/>
    <row r="58202"/>
    <row r="58203"/>
    <row r="58204"/>
    <row r="58205"/>
    <row r="58206"/>
    <row r="58207"/>
    <row r="58208"/>
    <row r="58209"/>
    <row r="58210"/>
    <row r="58211"/>
    <row r="58212"/>
    <row r="58213"/>
    <row r="58214"/>
    <row r="58215"/>
    <row r="58216"/>
    <row r="58217"/>
    <row r="58218"/>
    <row r="58219"/>
    <row r="58220"/>
    <row r="58221"/>
    <row r="58222"/>
    <row r="58223"/>
    <row r="58224"/>
    <row r="58225"/>
    <row r="58226"/>
    <row r="58227"/>
    <row r="58228"/>
    <row r="58229"/>
    <row r="58230"/>
    <row r="58231"/>
    <row r="58232"/>
    <row r="58233"/>
    <row r="58234"/>
    <row r="58235"/>
    <row r="58236"/>
    <row r="58237"/>
    <row r="58238"/>
    <row r="58239"/>
    <row r="58240"/>
    <row r="58241"/>
    <row r="58242"/>
    <row r="58243"/>
    <row r="58244"/>
    <row r="58245"/>
    <row r="58246"/>
    <row r="58247"/>
    <row r="58248"/>
    <row r="58249"/>
    <row r="58250"/>
    <row r="58251"/>
    <row r="58252"/>
    <row r="58253"/>
    <row r="58254"/>
    <row r="58255"/>
    <row r="58256"/>
    <row r="58257"/>
    <row r="58258"/>
    <row r="58259"/>
    <row r="58260"/>
    <row r="58261"/>
    <row r="58262"/>
    <row r="58263"/>
    <row r="58264"/>
    <row r="58265"/>
    <row r="58266"/>
    <row r="58267"/>
    <row r="58268"/>
    <row r="58269"/>
    <row r="58270"/>
    <row r="58271"/>
    <row r="58272"/>
    <row r="58273"/>
    <row r="58274"/>
    <row r="58275"/>
    <row r="58276"/>
    <row r="58277"/>
    <row r="58278"/>
    <row r="58279"/>
    <row r="58280"/>
    <row r="58281"/>
    <row r="58282"/>
    <row r="58283"/>
    <row r="58284"/>
    <row r="58285"/>
    <row r="58286"/>
    <row r="58287"/>
    <row r="58288"/>
    <row r="58289"/>
    <row r="58290"/>
    <row r="58291"/>
    <row r="58292"/>
    <row r="58293"/>
    <row r="58294"/>
    <row r="58295"/>
    <row r="58296"/>
    <row r="58297"/>
    <row r="58298"/>
    <row r="58299"/>
    <row r="58300"/>
    <row r="58301"/>
    <row r="58302"/>
    <row r="58303"/>
    <row r="58304"/>
    <row r="58305"/>
    <row r="58306"/>
    <row r="58307"/>
    <row r="58308"/>
    <row r="58309"/>
    <row r="58310"/>
    <row r="58311"/>
    <row r="58312"/>
    <row r="58313"/>
    <row r="58314"/>
    <row r="58315"/>
    <row r="58316"/>
    <row r="58317"/>
    <row r="58318"/>
    <row r="58319"/>
    <row r="58320"/>
    <row r="58321"/>
    <row r="58322"/>
    <row r="58323"/>
    <row r="58324"/>
    <row r="58325"/>
    <row r="58326"/>
    <row r="58327"/>
    <row r="58328"/>
    <row r="58329"/>
    <row r="58330"/>
    <row r="58331"/>
    <row r="58332"/>
    <row r="58333"/>
    <row r="58334"/>
    <row r="58335"/>
    <row r="58336"/>
    <row r="58337"/>
    <row r="58338"/>
    <row r="58339"/>
    <row r="58340"/>
    <row r="58341"/>
    <row r="58342"/>
    <row r="58343"/>
    <row r="58344"/>
    <row r="58345"/>
    <row r="58346"/>
    <row r="58347"/>
    <row r="58348"/>
    <row r="58349"/>
    <row r="58350"/>
    <row r="58351"/>
    <row r="58352"/>
    <row r="58353"/>
    <row r="58354"/>
    <row r="58355"/>
    <row r="58356"/>
    <row r="58357"/>
    <row r="58358"/>
    <row r="58359"/>
    <row r="58360"/>
    <row r="58361"/>
    <row r="58362"/>
    <row r="58363"/>
    <row r="58364"/>
    <row r="58365"/>
    <row r="58366"/>
    <row r="58367"/>
    <row r="58368"/>
    <row r="58369"/>
    <row r="58370"/>
    <row r="58371"/>
    <row r="58372"/>
    <row r="58373"/>
    <row r="58374"/>
    <row r="58375"/>
    <row r="58376"/>
    <row r="58377"/>
    <row r="58378"/>
    <row r="58379"/>
    <row r="58380"/>
    <row r="58381"/>
    <row r="58382"/>
    <row r="58383"/>
    <row r="58384"/>
    <row r="58385"/>
    <row r="58386"/>
    <row r="58387"/>
    <row r="58388"/>
    <row r="58389"/>
    <row r="58390"/>
    <row r="58391"/>
    <row r="58392"/>
    <row r="58393"/>
    <row r="58394"/>
    <row r="58395"/>
    <row r="58396"/>
    <row r="58397"/>
    <row r="58398"/>
    <row r="58399"/>
    <row r="58400"/>
    <row r="58401"/>
    <row r="58402"/>
    <row r="58403"/>
    <row r="58404"/>
    <row r="58405"/>
    <row r="58406"/>
    <row r="58407"/>
    <row r="58408"/>
    <row r="58409"/>
    <row r="58410"/>
    <row r="58411"/>
    <row r="58412"/>
    <row r="58413"/>
    <row r="58414"/>
    <row r="58415"/>
    <row r="58416"/>
    <row r="58417"/>
    <row r="58418"/>
    <row r="58419"/>
    <row r="58420"/>
    <row r="58421"/>
    <row r="58422"/>
    <row r="58423"/>
    <row r="58424"/>
    <row r="58425"/>
    <row r="58426"/>
    <row r="58427"/>
    <row r="58428"/>
    <row r="58429"/>
    <row r="58430"/>
    <row r="58431"/>
    <row r="58432"/>
    <row r="58433"/>
    <row r="58434"/>
    <row r="58435"/>
    <row r="58436"/>
    <row r="58437"/>
    <row r="58438"/>
    <row r="58439"/>
    <row r="58440"/>
    <row r="58441"/>
    <row r="58442"/>
    <row r="58443"/>
    <row r="58444"/>
    <row r="58445"/>
    <row r="58446"/>
    <row r="58447"/>
    <row r="58448"/>
    <row r="58449"/>
    <row r="58450"/>
    <row r="58451"/>
    <row r="58452"/>
    <row r="58453"/>
    <row r="58454"/>
    <row r="58455"/>
    <row r="58456"/>
    <row r="58457"/>
    <row r="58458"/>
    <row r="58459"/>
    <row r="58460"/>
    <row r="58461"/>
    <row r="58462"/>
    <row r="58463"/>
    <row r="58464"/>
    <row r="58465"/>
    <row r="58466"/>
    <row r="58467"/>
    <row r="58468"/>
    <row r="58469"/>
    <row r="58470"/>
    <row r="58471"/>
    <row r="58472"/>
    <row r="58473"/>
    <row r="58474"/>
    <row r="58475"/>
    <row r="58476"/>
    <row r="58477"/>
    <row r="58478"/>
    <row r="58479"/>
    <row r="58480"/>
    <row r="58481"/>
    <row r="58482"/>
    <row r="58483"/>
    <row r="58484"/>
    <row r="58485"/>
    <row r="58486"/>
    <row r="58487"/>
    <row r="58488"/>
    <row r="58489"/>
    <row r="58490"/>
    <row r="58491"/>
    <row r="58492"/>
    <row r="58493"/>
    <row r="58494"/>
    <row r="58495"/>
    <row r="58496"/>
    <row r="58497"/>
    <row r="58498"/>
    <row r="58499"/>
    <row r="58500"/>
    <row r="58501"/>
    <row r="58502"/>
    <row r="58503"/>
    <row r="58504"/>
    <row r="58505"/>
    <row r="58506"/>
    <row r="58507"/>
    <row r="58508"/>
    <row r="58509"/>
    <row r="58510"/>
    <row r="58511"/>
    <row r="58512"/>
    <row r="58513"/>
    <row r="58514"/>
    <row r="58515"/>
    <row r="58516"/>
    <row r="58517"/>
    <row r="58518"/>
    <row r="58519"/>
    <row r="58520"/>
    <row r="58521"/>
    <row r="58522"/>
    <row r="58523"/>
    <row r="58524"/>
    <row r="58525"/>
    <row r="58526"/>
    <row r="58527"/>
    <row r="58528"/>
    <row r="58529"/>
    <row r="58530"/>
    <row r="58531"/>
    <row r="58532"/>
    <row r="58533"/>
    <row r="58534"/>
    <row r="58535"/>
    <row r="58536"/>
    <row r="58537"/>
    <row r="58538"/>
    <row r="58539"/>
    <row r="58540"/>
    <row r="58541"/>
    <row r="58542"/>
    <row r="58543"/>
    <row r="58544"/>
    <row r="58545"/>
    <row r="58546"/>
    <row r="58547"/>
    <row r="58548"/>
    <row r="58549"/>
    <row r="58550"/>
    <row r="58551"/>
    <row r="58552"/>
    <row r="58553"/>
    <row r="58554"/>
    <row r="58555"/>
    <row r="58556"/>
    <row r="58557"/>
    <row r="58558"/>
    <row r="58559"/>
    <row r="58560"/>
    <row r="58561"/>
    <row r="58562"/>
    <row r="58563"/>
    <row r="58564"/>
    <row r="58565"/>
    <row r="58566"/>
    <row r="58567"/>
    <row r="58568"/>
    <row r="58569"/>
    <row r="58570"/>
    <row r="58571"/>
    <row r="58572"/>
    <row r="58573"/>
    <row r="58574"/>
    <row r="58575"/>
    <row r="58576"/>
    <row r="58577"/>
    <row r="58578"/>
    <row r="58579"/>
    <row r="58580"/>
    <row r="58581"/>
    <row r="58582"/>
    <row r="58583"/>
    <row r="58584"/>
    <row r="58585"/>
    <row r="58586"/>
    <row r="58587"/>
    <row r="58588"/>
    <row r="58589"/>
    <row r="58590"/>
    <row r="58591"/>
    <row r="58592"/>
    <row r="58593"/>
    <row r="58594"/>
    <row r="58595"/>
    <row r="58596"/>
    <row r="58597"/>
    <row r="58598"/>
    <row r="58599"/>
    <row r="58600"/>
    <row r="58601"/>
    <row r="58602"/>
    <row r="58603"/>
    <row r="58604"/>
    <row r="58605"/>
    <row r="58606"/>
    <row r="58607"/>
    <row r="58608"/>
    <row r="58609"/>
    <row r="58610"/>
    <row r="58611"/>
    <row r="58612"/>
    <row r="58613"/>
    <row r="58614"/>
    <row r="58615"/>
    <row r="58616"/>
    <row r="58617"/>
    <row r="58618"/>
    <row r="58619"/>
    <row r="58620"/>
    <row r="58621"/>
    <row r="58622"/>
    <row r="58623"/>
    <row r="58624"/>
    <row r="58625"/>
    <row r="58626"/>
    <row r="58627"/>
    <row r="58628"/>
    <row r="58629"/>
    <row r="58630"/>
    <row r="58631"/>
    <row r="58632"/>
    <row r="58633"/>
    <row r="58634"/>
    <row r="58635"/>
    <row r="58636"/>
    <row r="58637"/>
    <row r="58638"/>
    <row r="58639"/>
    <row r="58640"/>
    <row r="58641"/>
    <row r="58642"/>
    <row r="58643"/>
    <row r="58644"/>
    <row r="58645"/>
    <row r="58646"/>
    <row r="58647"/>
    <row r="58648"/>
    <row r="58649"/>
    <row r="58650"/>
    <row r="58651"/>
    <row r="58652"/>
    <row r="58653"/>
    <row r="58654"/>
    <row r="58655"/>
    <row r="58656"/>
    <row r="58657"/>
    <row r="58658"/>
    <row r="58659"/>
    <row r="58660"/>
    <row r="58661"/>
    <row r="58662"/>
    <row r="58663"/>
    <row r="58664"/>
    <row r="58665"/>
    <row r="58666"/>
    <row r="58667"/>
    <row r="58668"/>
    <row r="58669"/>
    <row r="58670"/>
    <row r="58671"/>
    <row r="58672"/>
    <row r="58673"/>
    <row r="58674"/>
    <row r="58675"/>
    <row r="58676"/>
    <row r="58677"/>
    <row r="58678"/>
    <row r="58679"/>
    <row r="58680"/>
    <row r="58681"/>
    <row r="58682"/>
    <row r="58683"/>
    <row r="58684"/>
    <row r="58685"/>
    <row r="58686"/>
    <row r="58687"/>
    <row r="58688"/>
    <row r="58689"/>
    <row r="58690"/>
    <row r="58691"/>
    <row r="58692"/>
    <row r="58693"/>
    <row r="58694"/>
    <row r="58695"/>
    <row r="58696"/>
    <row r="58697"/>
    <row r="58698"/>
    <row r="58699"/>
    <row r="58700"/>
    <row r="58701"/>
    <row r="58702"/>
    <row r="58703"/>
    <row r="58704"/>
    <row r="58705"/>
    <row r="58706"/>
    <row r="58707"/>
    <row r="58708"/>
    <row r="58709"/>
    <row r="58710"/>
    <row r="58711"/>
    <row r="58712"/>
    <row r="58713"/>
    <row r="58714"/>
    <row r="58715"/>
    <row r="58716"/>
    <row r="58717"/>
    <row r="58718"/>
    <row r="58719"/>
    <row r="58720"/>
    <row r="58721"/>
    <row r="58722"/>
    <row r="58723"/>
    <row r="58724"/>
    <row r="58725"/>
    <row r="58726"/>
    <row r="58727"/>
    <row r="58728"/>
    <row r="58729"/>
    <row r="58730"/>
    <row r="58731"/>
    <row r="58732"/>
    <row r="58733"/>
    <row r="58734"/>
    <row r="58735"/>
    <row r="58736"/>
    <row r="58737"/>
    <row r="58738"/>
    <row r="58739"/>
    <row r="58740"/>
    <row r="58741"/>
    <row r="58742"/>
    <row r="58743"/>
    <row r="58744"/>
    <row r="58745"/>
    <row r="58746"/>
    <row r="58747"/>
    <row r="58748"/>
    <row r="58749"/>
    <row r="58750"/>
    <row r="58751"/>
    <row r="58752"/>
    <row r="58753"/>
    <row r="58754"/>
    <row r="58755"/>
    <row r="58756"/>
    <row r="58757"/>
    <row r="58758"/>
    <row r="58759"/>
    <row r="58760"/>
    <row r="58761"/>
    <row r="58762"/>
    <row r="58763"/>
    <row r="58764"/>
    <row r="58765"/>
    <row r="58766"/>
    <row r="58767"/>
    <row r="58768"/>
    <row r="58769"/>
    <row r="58770"/>
    <row r="58771"/>
    <row r="58772"/>
    <row r="58773"/>
    <row r="58774"/>
    <row r="58775"/>
    <row r="58776"/>
    <row r="58777"/>
    <row r="58778"/>
    <row r="58779"/>
    <row r="58780"/>
    <row r="58781"/>
    <row r="58782"/>
    <row r="58783"/>
    <row r="58784"/>
    <row r="58785"/>
    <row r="58786"/>
    <row r="58787"/>
    <row r="58788"/>
    <row r="58789"/>
    <row r="58790"/>
    <row r="58791"/>
    <row r="58792"/>
    <row r="58793"/>
    <row r="58794"/>
    <row r="58795"/>
    <row r="58796"/>
    <row r="58797"/>
    <row r="58798"/>
    <row r="58799"/>
    <row r="58800"/>
    <row r="58801"/>
    <row r="58802"/>
    <row r="58803"/>
    <row r="58804"/>
    <row r="58805"/>
    <row r="58806"/>
    <row r="58807"/>
    <row r="58808"/>
    <row r="58809"/>
    <row r="58810"/>
    <row r="58811"/>
    <row r="58812"/>
    <row r="58813"/>
    <row r="58814"/>
    <row r="58815"/>
    <row r="58816"/>
    <row r="58817"/>
    <row r="58818"/>
    <row r="58819"/>
    <row r="58820"/>
    <row r="58821"/>
    <row r="58822"/>
    <row r="58823"/>
    <row r="58824"/>
    <row r="58825"/>
    <row r="58826"/>
    <row r="58827"/>
    <row r="58828"/>
    <row r="58829"/>
    <row r="58830"/>
    <row r="58831"/>
    <row r="58832"/>
    <row r="58833"/>
    <row r="58834"/>
    <row r="58835"/>
    <row r="58836"/>
    <row r="58837"/>
    <row r="58838"/>
    <row r="58839"/>
    <row r="58840"/>
    <row r="58841"/>
    <row r="58842"/>
    <row r="58843"/>
    <row r="58844"/>
    <row r="58845"/>
    <row r="58846"/>
    <row r="58847"/>
    <row r="58848"/>
    <row r="58849"/>
    <row r="58850"/>
    <row r="58851"/>
    <row r="58852"/>
    <row r="58853"/>
    <row r="58854"/>
    <row r="58855"/>
    <row r="58856"/>
    <row r="58857"/>
    <row r="58858"/>
    <row r="58859"/>
    <row r="58860"/>
    <row r="58861"/>
    <row r="58862"/>
    <row r="58863"/>
    <row r="58864"/>
    <row r="58865"/>
    <row r="58866"/>
    <row r="58867"/>
    <row r="58868"/>
    <row r="58869"/>
    <row r="58870"/>
    <row r="58871"/>
    <row r="58872"/>
    <row r="58873"/>
    <row r="58874"/>
    <row r="58875"/>
    <row r="58876"/>
    <row r="58877"/>
    <row r="58878"/>
    <row r="58879"/>
    <row r="58880"/>
    <row r="58881"/>
    <row r="58882"/>
    <row r="58883"/>
    <row r="58884"/>
    <row r="58885"/>
    <row r="58886"/>
    <row r="58887"/>
    <row r="58888"/>
    <row r="58889"/>
    <row r="58890"/>
    <row r="58891"/>
    <row r="58892"/>
    <row r="58893"/>
    <row r="58894"/>
    <row r="58895"/>
    <row r="58896"/>
    <row r="58897"/>
    <row r="58898"/>
    <row r="58899"/>
    <row r="58900"/>
    <row r="58901"/>
    <row r="58902"/>
    <row r="58903"/>
    <row r="58904"/>
    <row r="58905"/>
    <row r="58906"/>
    <row r="58907"/>
    <row r="58908"/>
    <row r="58909"/>
    <row r="58910"/>
    <row r="58911"/>
    <row r="58912"/>
    <row r="58913"/>
    <row r="58914"/>
    <row r="58915"/>
    <row r="58916"/>
    <row r="58917"/>
    <row r="58918"/>
    <row r="58919"/>
    <row r="58920"/>
    <row r="58921"/>
    <row r="58922"/>
    <row r="58923"/>
    <row r="58924"/>
    <row r="58925"/>
    <row r="58926"/>
    <row r="58927"/>
    <row r="58928"/>
    <row r="58929"/>
    <row r="58930"/>
    <row r="58931"/>
    <row r="58932"/>
    <row r="58933"/>
    <row r="58934"/>
    <row r="58935"/>
    <row r="58936"/>
    <row r="58937"/>
    <row r="58938"/>
    <row r="58939"/>
    <row r="58940"/>
    <row r="58941"/>
    <row r="58942"/>
    <row r="58943"/>
    <row r="58944"/>
    <row r="58945"/>
    <row r="58946"/>
    <row r="58947"/>
    <row r="58948"/>
    <row r="58949"/>
    <row r="58950"/>
    <row r="58951"/>
    <row r="58952"/>
    <row r="58953"/>
    <row r="58954"/>
    <row r="58955"/>
    <row r="58956"/>
    <row r="58957"/>
    <row r="58958"/>
    <row r="58959"/>
    <row r="58960"/>
    <row r="58961"/>
    <row r="58962"/>
    <row r="58963"/>
    <row r="58964"/>
    <row r="58965"/>
    <row r="58966"/>
    <row r="58967"/>
    <row r="58968"/>
    <row r="58969"/>
    <row r="58970"/>
    <row r="58971"/>
    <row r="58972"/>
    <row r="58973"/>
    <row r="58974"/>
    <row r="58975"/>
    <row r="58976"/>
    <row r="58977"/>
    <row r="58978"/>
    <row r="58979"/>
    <row r="58980"/>
    <row r="58981"/>
    <row r="58982"/>
    <row r="58983"/>
    <row r="58984"/>
    <row r="58985"/>
    <row r="58986"/>
    <row r="58987"/>
    <row r="58988"/>
    <row r="58989"/>
    <row r="58990"/>
    <row r="58991"/>
    <row r="58992"/>
    <row r="58993"/>
    <row r="58994"/>
    <row r="58995"/>
    <row r="58996"/>
    <row r="58997"/>
    <row r="58998"/>
    <row r="58999"/>
    <row r="59000"/>
    <row r="59001"/>
    <row r="59002"/>
    <row r="59003"/>
    <row r="59004"/>
    <row r="59005"/>
    <row r="59006"/>
    <row r="59007"/>
    <row r="59008"/>
    <row r="59009"/>
    <row r="59010"/>
    <row r="59011"/>
    <row r="59012"/>
    <row r="59013"/>
    <row r="59014"/>
    <row r="59015"/>
    <row r="59016"/>
    <row r="59017"/>
    <row r="59018"/>
    <row r="59019"/>
    <row r="59020"/>
    <row r="59021"/>
    <row r="59022"/>
    <row r="59023"/>
    <row r="59024"/>
    <row r="59025"/>
    <row r="59026"/>
    <row r="59027"/>
    <row r="59028"/>
    <row r="59029"/>
    <row r="59030"/>
    <row r="59031"/>
    <row r="59032"/>
    <row r="59033"/>
    <row r="59034"/>
    <row r="59035"/>
    <row r="59036"/>
    <row r="59037"/>
    <row r="59038"/>
    <row r="59039"/>
    <row r="59040"/>
    <row r="59041"/>
    <row r="59042"/>
    <row r="59043"/>
    <row r="59044"/>
    <row r="59045"/>
    <row r="59046"/>
    <row r="59047"/>
    <row r="59048"/>
    <row r="59049"/>
    <row r="59050"/>
    <row r="59051"/>
    <row r="59052"/>
    <row r="59053"/>
    <row r="59054"/>
    <row r="59055"/>
    <row r="59056"/>
    <row r="59057"/>
    <row r="59058"/>
    <row r="59059"/>
    <row r="59060"/>
    <row r="59061"/>
    <row r="59062"/>
    <row r="59063"/>
    <row r="59064"/>
    <row r="59065"/>
    <row r="59066"/>
    <row r="59067"/>
    <row r="59068"/>
    <row r="59069"/>
    <row r="59070"/>
    <row r="59071"/>
    <row r="59072"/>
    <row r="59073"/>
    <row r="59074"/>
    <row r="59075"/>
    <row r="59076"/>
    <row r="59077"/>
    <row r="59078"/>
    <row r="59079"/>
    <row r="59080"/>
    <row r="59081"/>
    <row r="59082"/>
    <row r="59083"/>
    <row r="59084"/>
    <row r="59085"/>
    <row r="59086"/>
    <row r="59087"/>
    <row r="59088"/>
    <row r="59089"/>
    <row r="59090"/>
    <row r="59091"/>
    <row r="59092"/>
    <row r="59093"/>
    <row r="59094"/>
    <row r="59095"/>
    <row r="59096"/>
    <row r="59097"/>
    <row r="59098"/>
    <row r="59099"/>
    <row r="59100"/>
    <row r="59101"/>
    <row r="59102"/>
    <row r="59103"/>
    <row r="59104"/>
    <row r="59105"/>
    <row r="59106"/>
    <row r="59107"/>
    <row r="59108"/>
    <row r="59109"/>
    <row r="59110"/>
    <row r="59111"/>
    <row r="59112"/>
    <row r="59113"/>
    <row r="59114"/>
    <row r="59115"/>
    <row r="59116"/>
    <row r="59117"/>
    <row r="59118"/>
    <row r="59119"/>
    <row r="59120"/>
    <row r="59121"/>
    <row r="59122"/>
    <row r="59123"/>
    <row r="59124"/>
    <row r="59125"/>
    <row r="59126"/>
    <row r="59127"/>
    <row r="59128"/>
    <row r="59129"/>
    <row r="59130"/>
    <row r="59131"/>
    <row r="59132"/>
    <row r="59133"/>
    <row r="59134"/>
    <row r="59135"/>
    <row r="59136"/>
    <row r="59137"/>
    <row r="59138"/>
    <row r="59139"/>
    <row r="59140"/>
    <row r="59141"/>
    <row r="59142"/>
    <row r="59143"/>
    <row r="59144"/>
    <row r="59145"/>
    <row r="59146"/>
    <row r="59147"/>
    <row r="59148"/>
    <row r="59149"/>
    <row r="59150"/>
    <row r="59151"/>
    <row r="59152"/>
    <row r="59153"/>
    <row r="59154"/>
    <row r="59155"/>
    <row r="59156"/>
    <row r="59157"/>
    <row r="59158"/>
    <row r="59159"/>
    <row r="59160"/>
    <row r="59161"/>
    <row r="59162"/>
    <row r="59163"/>
    <row r="59164"/>
    <row r="59165"/>
    <row r="59166"/>
    <row r="59167"/>
    <row r="59168"/>
    <row r="59169"/>
    <row r="59170"/>
    <row r="59171"/>
    <row r="59172"/>
    <row r="59173"/>
    <row r="59174"/>
    <row r="59175"/>
    <row r="59176"/>
    <row r="59177"/>
    <row r="59178"/>
    <row r="59179"/>
    <row r="59180"/>
    <row r="59181"/>
    <row r="59182"/>
    <row r="59183"/>
    <row r="59184"/>
    <row r="59185"/>
    <row r="59186"/>
    <row r="59187"/>
    <row r="59188"/>
    <row r="59189"/>
    <row r="59190"/>
    <row r="59191"/>
    <row r="59192"/>
    <row r="59193"/>
    <row r="59194"/>
    <row r="59195"/>
    <row r="59196"/>
    <row r="59197"/>
    <row r="59198"/>
    <row r="59199"/>
    <row r="59200"/>
    <row r="59201"/>
    <row r="59202"/>
    <row r="59203"/>
    <row r="59204"/>
    <row r="59205"/>
    <row r="59206"/>
    <row r="59207"/>
    <row r="59208"/>
    <row r="59209"/>
    <row r="59210"/>
    <row r="59211"/>
    <row r="59212"/>
    <row r="59213"/>
    <row r="59214"/>
    <row r="59215"/>
    <row r="59216"/>
    <row r="59217"/>
    <row r="59218"/>
    <row r="59219"/>
    <row r="59220"/>
    <row r="59221"/>
    <row r="59222"/>
    <row r="59223"/>
    <row r="59224"/>
    <row r="59225"/>
    <row r="59226"/>
    <row r="59227"/>
    <row r="59228"/>
    <row r="59229"/>
    <row r="59230"/>
    <row r="59231"/>
    <row r="59232"/>
    <row r="59233"/>
    <row r="59234"/>
    <row r="59235"/>
    <row r="59236"/>
    <row r="59237"/>
    <row r="59238"/>
    <row r="59239"/>
    <row r="59240"/>
    <row r="59241"/>
    <row r="59242"/>
    <row r="59243"/>
    <row r="59244"/>
    <row r="59245"/>
    <row r="59246"/>
    <row r="59247"/>
    <row r="59248"/>
    <row r="59249"/>
    <row r="59250"/>
    <row r="59251"/>
    <row r="59252"/>
    <row r="59253"/>
    <row r="59254"/>
    <row r="59255"/>
    <row r="59256"/>
    <row r="59257"/>
    <row r="59258"/>
    <row r="59259"/>
    <row r="59260"/>
    <row r="59261"/>
    <row r="59262"/>
    <row r="59263"/>
    <row r="59264"/>
    <row r="59265"/>
    <row r="59266"/>
    <row r="59267"/>
    <row r="59268"/>
    <row r="59269"/>
    <row r="59270"/>
    <row r="59271"/>
    <row r="59272"/>
    <row r="59273"/>
    <row r="59274"/>
    <row r="59275"/>
    <row r="59276"/>
    <row r="59277"/>
    <row r="59278"/>
    <row r="59279"/>
    <row r="59280"/>
    <row r="59281"/>
    <row r="59282"/>
    <row r="59283"/>
    <row r="59284"/>
    <row r="59285"/>
    <row r="59286"/>
    <row r="59287"/>
    <row r="59288"/>
    <row r="59289"/>
    <row r="59290"/>
    <row r="59291"/>
    <row r="59292"/>
    <row r="59293"/>
    <row r="59294"/>
    <row r="59295"/>
    <row r="59296"/>
    <row r="59297"/>
    <row r="59298"/>
    <row r="59299"/>
    <row r="59300"/>
    <row r="59301"/>
    <row r="59302"/>
    <row r="59303"/>
    <row r="59304"/>
    <row r="59305"/>
    <row r="59306"/>
    <row r="59307"/>
    <row r="59308"/>
    <row r="59309"/>
    <row r="59310"/>
    <row r="59311"/>
    <row r="59312"/>
    <row r="59313"/>
    <row r="59314"/>
    <row r="59315"/>
    <row r="59316"/>
    <row r="59317"/>
    <row r="59318"/>
    <row r="59319"/>
    <row r="59320"/>
    <row r="59321"/>
    <row r="59322"/>
    <row r="59323"/>
    <row r="59324"/>
    <row r="59325"/>
    <row r="59326"/>
    <row r="59327"/>
    <row r="59328"/>
    <row r="59329"/>
    <row r="59330"/>
    <row r="59331"/>
    <row r="59332"/>
    <row r="59333"/>
    <row r="59334"/>
    <row r="59335"/>
    <row r="59336"/>
    <row r="59337"/>
    <row r="59338"/>
    <row r="59339"/>
    <row r="59340"/>
    <row r="59341"/>
    <row r="59342"/>
    <row r="59343"/>
    <row r="59344"/>
    <row r="59345"/>
    <row r="59346"/>
    <row r="59347"/>
    <row r="59348"/>
    <row r="59349"/>
    <row r="59350"/>
    <row r="59351"/>
    <row r="59352"/>
    <row r="59353"/>
    <row r="59354"/>
    <row r="59355"/>
    <row r="59356"/>
    <row r="59357"/>
    <row r="59358"/>
    <row r="59359"/>
    <row r="59360"/>
    <row r="59361"/>
    <row r="59362"/>
    <row r="59363"/>
    <row r="59364"/>
    <row r="59365"/>
    <row r="59366"/>
    <row r="59367"/>
    <row r="59368"/>
    <row r="59369"/>
    <row r="59370"/>
    <row r="59371"/>
    <row r="59372"/>
    <row r="59373"/>
    <row r="59374"/>
    <row r="59375"/>
    <row r="59376"/>
    <row r="59377"/>
    <row r="59378"/>
    <row r="59379"/>
    <row r="59380"/>
    <row r="59381"/>
    <row r="59382"/>
    <row r="59383"/>
    <row r="59384"/>
    <row r="59385"/>
    <row r="59386"/>
    <row r="59387"/>
    <row r="59388"/>
    <row r="59389"/>
    <row r="59390"/>
    <row r="59391"/>
    <row r="59392"/>
    <row r="59393"/>
    <row r="59394"/>
    <row r="59395"/>
    <row r="59396"/>
    <row r="59397"/>
    <row r="59398"/>
    <row r="59399"/>
    <row r="59400"/>
    <row r="59401"/>
    <row r="59402"/>
    <row r="59403"/>
    <row r="59404"/>
    <row r="59405"/>
    <row r="59406"/>
    <row r="59407"/>
    <row r="59408"/>
    <row r="59409"/>
    <row r="59410"/>
    <row r="59411"/>
    <row r="59412"/>
    <row r="59413"/>
    <row r="59414"/>
    <row r="59415"/>
    <row r="59416"/>
    <row r="59417"/>
    <row r="59418"/>
    <row r="59419"/>
    <row r="59420"/>
    <row r="59421"/>
    <row r="59422"/>
    <row r="59423"/>
    <row r="59424"/>
    <row r="59425"/>
    <row r="59426"/>
    <row r="59427"/>
    <row r="59428"/>
    <row r="59429"/>
    <row r="59430"/>
    <row r="59431"/>
    <row r="59432"/>
    <row r="59433"/>
    <row r="59434"/>
    <row r="59435"/>
    <row r="59436"/>
    <row r="59437"/>
    <row r="59438"/>
    <row r="59439"/>
    <row r="59440"/>
    <row r="59441"/>
    <row r="59442"/>
    <row r="59443"/>
    <row r="59444"/>
    <row r="59445"/>
    <row r="59446"/>
    <row r="59447"/>
    <row r="59448"/>
    <row r="59449"/>
    <row r="59450"/>
    <row r="59451"/>
    <row r="59452"/>
    <row r="59453"/>
    <row r="59454"/>
    <row r="59455"/>
    <row r="59456"/>
    <row r="59457"/>
    <row r="59458"/>
    <row r="59459"/>
    <row r="59460"/>
    <row r="59461"/>
    <row r="59462"/>
    <row r="59463"/>
    <row r="59464"/>
    <row r="59465"/>
    <row r="59466"/>
    <row r="59467"/>
    <row r="59468"/>
    <row r="59469"/>
    <row r="59470"/>
    <row r="59471"/>
    <row r="59472"/>
    <row r="59473"/>
    <row r="59474"/>
    <row r="59475"/>
    <row r="59476"/>
    <row r="59477"/>
    <row r="59478"/>
    <row r="59479"/>
    <row r="59480"/>
    <row r="59481"/>
    <row r="59482"/>
    <row r="59483"/>
    <row r="59484"/>
    <row r="59485"/>
    <row r="59486"/>
    <row r="59487"/>
    <row r="59488"/>
    <row r="59489"/>
    <row r="59490"/>
    <row r="59491"/>
    <row r="59492"/>
    <row r="59493"/>
    <row r="59494"/>
    <row r="59495"/>
    <row r="59496"/>
    <row r="59497"/>
    <row r="59498"/>
    <row r="59499"/>
    <row r="59500"/>
    <row r="59501"/>
    <row r="59502"/>
    <row r="59503"/>
    <row r="59504"/>
    <row r="59505"/>
    <row r="59506"/>
    <row r="59507"/>
    <row r="59508"/>
    <row r="59509"/>
    <row r="59510"/>
    <row r="59511"/>
    <row r="59512"/>
    <row r="59513"/>
    <row r="59514"/>
    <row r="59515"/>
    <row r="59516"/>
    <row r="59517"/>
    <row r="59518"/>
    <row r="59519"/>
    <row r="59520"/>
    <row r="59521"/>
    <row r="59522"/>
    <row r="59523"/>
    <row r="59524"/>
    <row r="59525"/>
    <row r="59526"/>
    <row r="59527"/>
    <row r="59528"/>
    <row r="59529"/>
    <row r="59530"/>
    <row r="59531"/>
    <row r="59532"/>
    <row r="59533"/>
    <row r="59534"/>
    <row r="59535"/>
    <row r="59536"/>
    <row r="59537"/>
    <row r="59538"/>
    <row r="59539"/>
    <row r="59540"/>
    <row r="59541"/>
    <row r="59542"/>
    <row r="59543"/>
    <row r="59544"/>
    <row r="59545"/>
    <row r="59546"/>
    <row r="59547"/>
    <row r="59548"/>
    <row r="59549"/>
    <row r="59550"/>
    <row r="59551"/>
    <row r="59552"/>
    <row r="59553"/>
    <row r="59554"/>
    <row r="59555"/>
    <row r="59556"/>
    <row r="59557"/>
    <row r="59558"/>
    <row r="59559"/>
    <row r="59560"/>
    <row r="59561"/>
    <row r="59562"/>
    <row r="59563"/>
    <row r="59564"/>
    <row r="59565"/>
    <row r="59566"/>
    <row r="59567"/>
    <row r="59568"/>
    <row r="59569"/>
    <row r="59570"/>
    <row r="59571"/>
    <row r="59572"/>
    <row r="59573"/>
    <row r="59574"/>
    <row r="59575"/>
    <row r="59576"/>
    <row r="59577"/>
    <row r="59578"/>
    <row r="59579"/>
    <row r="59580"/>
    <row r="59581"/>
    <row r="59582"/>
    <row r="59583"/>
    <row r="59584"/>
    <row r="59585"/>
    <row r="59586"/>
    <row r="59587"/>
    <row r="59588"/>
    <row r="59589"/>
    <row r="59590"/>
    <row r="59591"/>
    <row r="59592"/>
    <row r="59593"/>
    <row r="59594"/>
    <row r="59595"/>
    <row r="59596"/>
    <row r="59597"/>
    <row r="59598"/>
    <row r="59599"/>
    <row r="59600"/>
    <row r="59601"/>
    <row r="59602"/>
    <row r="59603"/>
    <row r="59604"/>
    <row r="59605"/>
    <row r="59606"/>
    <row r="59607"/>
    <row r="59608"/>
    <row r="59609"/>
    <row r="59610"/>
    <row r="59611"/>
    <row r="59612"/>
    <row r="59613"/>
    <row r="59614"/>
    <row r="59615"/>
    <row r="59616"/>
    <row r="59617"/>
    <row r="59618"/>
    <row r="59619"/>
    <row r="59620"/>
    <row r="59621"/>
    <row r="59622"/>
    <row r="59623"/>
    <row r="59624"/>
    <row r="59625"/>
    <row r="59626"/>
    <row r="59627"/>
    <row r="59628"/>
    <row r="59629"/>
    <row r="59630"/>
    <row r="59631"/>
    <row r="59632"/>
    <row r="59633"/>
    <row r="59634"/>
    <row r="59635"/>
    <row r="59636"/>
    <row r="59637"/>
    <row r="59638"/>
    <row r="59639"/>
    <row r="59640"/>
    <row r="59641"/>
    <row r="59642"/>
    <row r="59643"/>
    <row r="59644"/>
    <row r="59645"/>
    <row r="59646"/>
    <row r="59647"/>
    <row r="59648"/>
    <row r="59649"/>
    <row r="59650"/>
    <row r="59651"/>
    <row r="59652"/>
    <row r="59653"/>
    <row r="59654"/>
    <row r="59655"/>
    <row r="59656"/>
    <row r="59657"/>
    <row r="59658"/>
    <row r="59659"/>
    <row r="59660"/>
    <row r="59661"/>
    <row r="59662"/>
    <row r="59663"/>
    <row r="59664"/>
    <row r="59665"/>
    <row r="59666"/>
    <row r="59667"/>
    <row r="59668"/>
    <row r="59669"/>
    <row r="59670"/>
    <row r="59671"/>
    <row r="59672"/>
    <row r="59673"/>
    <row r="59674"/>
    <row r="59675"/>
    <row r="59676"/>
    <row r="59677"/>
    <row r="59678"/>
    <row r="59679"/>
    <row r="59680"/>
    <row r="59681"/>
    <row r="59682"/>
    <row r="59683"/>
    <row r="59684"/>
    <row r="59685"/>
    <row r="59686"/>
    <row r="59687"/>
    <row r="59688"/>
    <row r="59689"/>
    <row r="59690"/>
    <row r="59691"/>
    <row r="59692"/>
    <row r="59693"/>
    <row r="59694"/>
    <row r="59695"/>
    <row r="59696"/>
    <row r="59697"/>
    <row r="59698"/>
    <row r="59699"/>
    <row r="59700"/>
    <row r="59701"/>
    <row r="59702"/>
    <row r="59703"/>
    <row r="59704"/>
    <row r="59705"/>
    <row r="59706"/>
    <row r="59707"/>
    <row r="59708"/>
    <row r="59709"/>
    <row r="59710"/>
    <row r="59711"/>
    <row r="59712"/>
    <row r="59713"/>
    <row r="59714"/>
    <row r="59715"/>
    <row r="59716"/>
    <row r="59717"/>
    <row r="59718"/>
    <row r="59719"/>
    <row r="59720"/>
    <row r="59721"/>
    <row r="59722"/>
    <row r="59723"/>
    <row r="59724"/>
    <row r="59725"/>
    <row r="59726"/>
    <row r="59727"/>
    <row r="59728"/>
    <row r="59729"/>
    <row r="59730"/>
    <row r="59731"/>
    <row r="59732"/>
    <row r="59733"/>
    <row r="59734"/>
    <row r="59735"/>
    <row r="59736"/>
    <row r="59737"/>
    <row r="59738"/>
    <row r="59739"/>
    <row r="59740"/>
    <row r="59741"/>
    <row r="59742"/>
    <row r="59743"/>
    <row r="59744"/>
    <row r="59745"/>
    <row r="59746"/>
    <row r="59747"/>
    <row r="59748"/>
    <row r="59749"/>
    <row r="59750"/>
    <row r="59751"/>
    <row r="59752"/>
    <row r="59753"/>
    <row r="59754"/>
    <row r="59755"/>
    <row r="59756"/>
    <row r="59757"/>
    <row r="59758"/>
    <row r="59759"/>
    <row r="59760"/>
    <row r="59761"/>
    <row r="59762"/>
    <row r="59763"/>
    <row r="59764"/>
    <row r="59765"/>
    <row r="59766"/>
    <row r="59767"/>
    <row r="59768"/>
    <row r="59769"/>
    <row r="59770"/>
    <row r="59771"/>
    <row r="59772"/>
    <row r="59773"/>
    <row r="59774"/>
    <row r="59775"/>
    <row r="59776"/>
    <row r="59777"/>
    <row r="59778"/>
    <row r="59779"/>
    <row r="59780"/>
    <row r="59781"/>
    <row r="59782"/>
    <row r="59783"/>
    <row r="59784"/>
    <row r="59785"/>
    <row r="59786"/>
    <row r="59787"/>
    <row r="59788"/>
    <row r="59789"/>
    <row r="59790"/>
    <row r="59791"/>
    <row r="59792"/>
    <row r="59793"/>
    <row r="59794"/>
    <row r="59795"/>
    <row r="59796"/>
    <row r="59797"/>
    <row r="59798"/>
    <row r="59799"/>
    <row r="59800"/>
    <row r="59801"/>
    <row r="59802"/>
    <row r="59803"/>
    <row r="59804"/>
    <row r="59805"/>
    <row r="59806"/>
    <row r="59807"/>
    <row r="59808"/>
    <row r="59809"/>
    <row r="59810"/>
    <row r="59811"/>
    <row r="59812"/>
    <row r="59813"/>
    <row r="59814"/>
    <row r="59815"/>
    <row r="59816"/>
    <row r="59817"/>
    <row r="59818"/>
    <row r="59819"/>
    <row r="59820"/>
    <row r="59821"/>
    <row r="59822"/>
    <row r="59823"/>
    <row r="59824"/>
    <row r="59825"/>
    <row r="59826"/>
    <row r="59827"/>
    <row r="59828"/>
    <row r="59829"/>
    <row r="59830"/>
    <row r="59831"/>
    <row r="59832"/>
    <row r="59833"/>
    <row r="59834"/>
    <row r="59835"/>
    <row r="59836"/>
    <row r="59837"/>
    <row r="59838"/>
    <row r="59839"/>
    <row r="59840"/>
    <row r="59841"/>
    <row r="59842"/>
    <row r="59843"/>
    <row r="59844"/>
    <row r="59845"/>
    <row r="59846"/>
    <row r="59847"/>
    <row r="59848"/>
    <row r="59849"/>
    <row r="59850"/>
    <row r="59851"/>
    <row r="59852"/>
    <row r="59853"/>
    <row r="59854"/>
    <row r="59855"/>
    <row r="59856"/>
    <row r="59857"/>
    <row r="59858"/>
    <row r="59859"/>
    <row r="59860"/>
    <row r="59861"/>
    <row r="59862"/>
    <row r="59863"/>
    <row r="59864"/>
    <row r="59865"/>
    <row r="59866"/>
    <row r="59867"/>
    <row r="59868"/>
    <row r="59869"/>
    <row r="59870"/>
    <row r="59871"/>
    <row r="59872"/>
    <row r="59873"/>
    <row r="59874"/>
    <row r="59875"/>
    <row r="59876"/>
    <row r="59877"/>
    <row r="59878"/>
    <row r="59879"/>
    <row r="59880"/>
    <row r="59881"/>
    <row r="59882"/>
    <row r="59883"/>
    <row r="59884"/>
    <row r="59885"/>
    <row r="59886"/>
    <row r="59887"/>
    <row r="59888"/>
    <row r="59889"/>
    <row r="59890"/>
    <row r="59891"/>
    <row r="59892"/>
    <row r="59893"/>
    <row r="59894"/>
    <row r="59895"/>
    <row r="59896"/>
    <row r="59897"/>
    <row r="59898"/>
    <row r="59899"/>
    <row r="59900"/>
    <row r="59901"/>
    <row r="59902"/>
    <row r="59903"/>
    <row r="59904"/>
    <row r="59905"/>
    <row r="59906"/>
    <row r="59907"/>
    <row r="59908"/>
    <row r="59909"/>
    <row r="59910"/>
    <row r="59911"/>
    <row r="59912"/>
    <row r="59913"/>
    <row r="59914"/>
    <row r="59915"/>
    <row r="59916"/>
    <row r="59917"/>
    <row r="59918"/>
    <row r="59919"/>
    <row r="59920"/>
    <row r="59921"/>
    <row r="59922"/>
    <row r="59923"/>
    <row r="59924"/>
    <row r="59925"/>
    <row r="59926"/>
    <row r="59927"/>
    <row r="59928"/>
    <row r="59929"/>
    <row r="59930"/>
    <row r="59931"/>
    <row r="59932"/>
    <row r="59933"/>
    <row r="59934"/>
    <row r="59935"/>
    <row r="59936"/>
    <row r="59937"/>
    <row r="59938"/>
    <row r="59939"/>
    <row r="59940"/>
    <row r="59941"/>
    <row r="59942"/>
    <row r="59943"/>
    <row r="59944"/>
    <row r="59945"/>
    <row r="59946"/>
    <row r="59947"/>
    <row r="59948"/>
    <row r="59949"/>
    <row r="59950"/>
    <row r="59951"/>
    <row r="59952"/>
    <row r="59953"/>
    <row r="59954"/>
    <row r="59955"/>
    <row r="59956"/>
    <row r="59957"/>
    <row r="59958"/>
    <row r="59959"/>
    <row r="59960"/>
    <row r="59961"/>
    <row r="59962"/>
    <row r="59963"/>
    <row r="59964"/>
    <row r="59965"/>
    <row r="59966"/>
    <row r="59967"/>
    <row r="59968"/>
    <row r="59969"/>
    <row r="59970"/>
    <row r="59971"/>
    <row r="59972"/>
    <row r="59973"/>
    <row r="59974"/>
    <row r="59975"/>
    <row r="59976"/>
    <row r="59977"/>
    <row r="59978"/>
    <row r="59979"/>
    <row r="59980"/>
    <row r="59981"/>
    <row r="59982"/>
    <row r="59983"/>
    <row r="59984"/>
    <row r="59985"/>
    <row r="59986"/>
    <row r="59987"/>
    <row r="59988"/>
    <row r="59989"/>
    <row r="59990"/>
    <row r="59991"/>
    <row r="59992"/>
    <row r="59993"/>
    <row r="59994"/>
    <row r="59995"/>
    <row r="59996"/>
    <row r="59997"/>
    <row r="59998"/>
    <row r="59999"/>
    <row r="60000"/>
    <row r="60001"/>
    <row r="60002"/>
    <row r="60003"/>
    <row r="60004"/>
    <row r="60005"/>
    <row r="60006"/>
    <row r="60007"/>
    <row r="60008"/>
    <row r="60009"/>
    <row r="60010"/>
    <row r="60011"/>
    <row r="60012"/>
    <row r="60013"/>
    <row r="60014"/>
    <row r="60015"/>
    <row r="60016"/>
    <row r="60017"/>
    <row r="60018"/>
    <row r="60019"/>
    <row r="60020"/>
    <row r="60021"/>
    <row r="60022"/>
    <row r="60023"/>
    <row r="60024"/>
    <row r="60025"/>
    <row r="60026"/>
    <row r="60027"/>
    <row r="60028"/>
    <row r="60029"/>
    <row r="60030"/>
    <row r="60031"/>
    <row r="60032"/>
    <row r="60033"/>
    <row r="60034"/>
    <row r="60035"/>
    <row r="60036"/>
    <row r="60037"/>
    <row r="60038"/>
    <row r="60039"/>
    <row r="60040"/>
    <row r="60041"/>
    <row r="60042"/>
    <row r="60043"/>
    <row r="60044"/>
    <row r="60045"/>
    <row r="60046"/>
    <row r="60047"/>
    <row r="60048"/>
    <row r="60049"/>
    <row r="60050"/>
    <row r="60051"/>
    <row r="60052"/>
    <row r="60053"/>
    <row r="60054"/>
    <row r="60055"/>
    <row r="60056"/>
    <row r="60057"/>
    <row r="60058"/>
    <row r="60059"/>
    <row r="60060"/>
    <row r="60061"/>
    <row r="60062"/>
    <row r="60063"/>
    <row r="60064"/>
    <row r="60065"/>
    <row r="60066"/>
    <row r="60067"/>
    <row r="60068"/>
    <row r="60069"/>
    <row r="60070"/>
    <row r="60071"/>
    <row r="60072"/>
    <row r="60073"/>
    <row r="60074"/>
    <row r="60075"/>
    <row r="60076"/>
    <row r="60077"/>
    <row r="60078"/>
    <row r="60079"/>
    <row r="60080"/>
    <row r="60081"/>
    <row r="60082"/>
    <row r="60083"/>
    <row r="60084"/>
    <row r="60085"/>
    <row r="60086"/>
    <row r="60087"/>
    <row r="60088"/>
    <row r="60089"/>
    <row r="60090"/>
    <row r="60091"/>
    <row r="60092"/>
    <row r="60093"/>
    <row r="60094"/>
    <row r="60095"/>
    <row r="60096"/>
    <row r="60097"/>
    <row r="60098"/>
    <row r="60099"/>
    <row r="60100"/>
    <row r="60101"/>
    <row r="60102"/>
    <row r="60103"/>
    <row r="60104"/>
    <row r="60105"/>
    <row r="60106"/>
    <row r="60107"/>
    <row r="60108"/>
    <row r="60109"/>
    <row r="60110"/>
    <row r="60111"/>
    <row r="60112"/>
    <row r="60113"/>
    <row r="60114"/>
    <row r="60115"/>
    <row r="60116"/>
    <row r="60117"/>
    <row r="60118"/>
    <row r="60119"/>
    <row r="60120"/>
    <row r="60121"/>
    <row r="60122"/>
    <row r="60123"/>
    <row r="60124"/>
    <row r="60125"/>
    <row r="60126"/>
    <row r="60127"/>
    <row r="60128"/>
    <row r="60129"/>
    <row r="60130"/>
    <row r="60131"/>
    <row r="60132"/>
    <row r="60133"/>
    <row r="60134"/>
    <row r="60135"/>
    <row r="60136"/>
    <row r="60137"/>
    <row r="60138"/>
    <row r="60139"/>
    <row r="60140"/>
    <row r="60141"/>
    <row r="60142"/>
    <row r="60143"/>
    <row r="60144"/>
    <row r="60145"/>
    <row r="60146"/>
    <row r="60147"/>
    <row r="60148"/>
    <row r="60149"/>
    <row r="60150"/>
    <row r="60151"/>
    <row r="60152"/>
    <row r="60153"/>
    <row r="60154"/>
    <row r="60155"/>
    <row r="60156"/>
    <row r="60157"/>
    <row r="60158"/>
    <row r="60159"/>
    <row r="60160"/>
    <row r="60161"/>
    <row r="60162"/>
    <row r="60163"/>
    <row r="60164"/>
    <row r="60165"/>
    <row r="60166"/>
    <row r="60167"/>
    <row r="60168"/>
    <row r="60169"/>
    <row r="60170"/>
    <row r="60171"/>
    <row r="60172"/>
    <row r="60173"/>
    <row r="60174"/>
    <row r="60175"/>
    <row r="60176"/>
    <row r="60177"/>
    <row r="60178"/>
    <row r="60179"/>
    <row r="60180"/>
    <row r="60181"/>
    <row r="60182"/>
    <row r="60183"/>
    <row r="60184"/>
    <row r="60185"/>
    <row r="60186"/>
    <row r="60187"/>
    <row r="60188"/>
    <row r="60189"/>
    <row r="60190"/>
    <row r="60191"/>
    <row r="60192"/>
    <row r="60193"/>
    <row r="60194"/>
    <row r="60195"/>
    <row r="60196"/>
    <row r="60197"/>
    <row r="60198"/>
    <row r="60199"/>
    <row r="60200"/>
    <row r="60201"/>
    <row r="60202"/>
    <row r="60203"/>
    <row r="60204"/>
    <row r="60205"/>
    <row r="60206"/>
    <row r="60207"/>
    <row r="60208"/>
    <row r="60209"/>
    <row r="60210"/>
    <row r="60211"/>
    <row r="60212"/>
    <row r="60213"/>
    <row r="60214"/>
    <row r="60215"/>
    <row r="60216"/>
    <row r="60217"/>
    <row r="60218"/>
    <row r="60219"/>
    <row r="60220"/>
    <row r="60221"/>
    <row r="60222"/>
    <row r="60223"/>
    <row r="60224"/>
    <row r="60225"/>
    <row r="60226"/>
    <row r="60227"/>
    <row r="60228"/>
    <row r="60229"/>
    <row r="60230"/>
    <row r="60231"/>
    <row r="60232"/>
    <row r="60233"/>
    <row r="60234"/>
    <row r="60235"/>
    <row r="60236"/>
    <row r="60237"/>
    <row r="60238"/>
    <row r="60239"/>
    <row r="60240"/>
    <row r="60241"/>
    <row r="60242"/>
    <row r="60243"/>
    <row r="60244"/>
    <row r="60245"/>
    <row r="60246"/>
    <row r="60247"/>
    <row r="60248"/>
    <row r="60249"/>
    <row r="60250"/>
    <row r="60251"/>
    <row r="60252"/>
    <row r="60253"/>
    <row r="60254"/>
    <row r="60255"/>
    <row r="60256"/>
    <row r="60257"/>
    <row r="60258"/>
    <row r="60259"/>
    <row r="60260"/>
    <row r="60261"/>
    <row r="60262"/>
    <row r="60263"/>
    <row r="60264"/>
    <row r="60265"/>
    <row r="60266"/>
    <row r="60267"/>
    <row r="60268"/>
    <row r="60269"/>
    <row r="60270"/>
    <row r="60271"/>
    <row r="60272"/>
    <row r="60273"/>
    <row r="60274"/>
    <row r="60275"/>
    <row r="60276"/>
    <row r="60277"/>
    <row r="60278"/>
    <row r="60279"/>
    <row r="60280"/>
    <row r="60281"/>
    <row r="60282"/>
    <row r="60283"/>
    <row r="60284"/>
    <row r="60285"/>
    <row r="60286"/>
    <row r="60287"/>
    <row r="60288"/>
    <row r="60289"/>
    <row r="60290"/>
    <row r="60291"/>
    <row r="60292"/>
    <row r="60293"/>
    <row r="60294"/>
    <row r="60295"/>
    <row r="60296"/>
    <row r="60297"/>
    <row r="60298"/>
    <row r="60299"/>
    <row r="60300"/>
    <row r="60301"/>
    <row r="60302"/>
    <row r="60303"/>
    <row r="60304"/>
    <row r="60305"/>
    <row r="60306"/>
    <row r="60307"/>
    <row r="60308"/>
    <row r="60309"/>
    <row r="60310"/>
    <row r="60311"/>
    <row r="60312"/>
    <row r="60313"/>
    <row r="60314"/>
    <row r="60315"/>
    <row r="60316"/>
    <row r="60317"/>
    <row r="60318"/>
    <row r="60319"/>
    <row r="60320"/>
    <row r="60321"/>
    <row r="60322"/>
    <row r="60323"/>
    <row r="60324"/>
    <row r="60325"/>
    <row r="60326"/>
    <row r="60327"/>
    <row r="60328"/>
    <row r="60329"/>
    <row r="60330"/>
    <row r="60331"/>
    <row r="60332"/>
    <row r="60333"/>
    <row r="60334"/>
    <row r="60335"/>
    <row r="60336"/>
    <row r="60337"/>
    <row r="60338"/>
    <row r="60339"/>
    <row r="60340"/>
    <row r="60341"/>
    <row r="60342"/>
    <row r="60343"/>
    <row r="60344"/>
    <row r="60345"/>
    <row r="60346"/>
    <row r="60347"/>
    <row r="60348"/>
    <row r="60349"/>
    <row r="60350"/>
    <row r="60351"/>
    <row r="60352"/>
    <row r="60353"/>
    <row r="60354"/>
    <row r="60355"/>
    <row r="60356"/>
    <row r="60357"/>
    <row r="60358"/>
    <row r="60359"/>
    <row r="60360"/>
    <row r="60361"/>
    <row r="60362"/>
    <row r="60363"/>
    <row r="60364"/>
    <row r="60365"/>
    <row r="60366"/>
    <row r="60367"/>
    <row r="60368"/>
    <row r="60369"/>
    <row r="60370"/>
    <row r="60371"/>
    <row r="60372"/>
    <row r="60373"/>
    <row r="60374"/>
    <row r="60375"/>
    <row r="60376"/>
    <row r="60377"/>
    <row r="60378"/>
    <row r="60379"/>
    <row r="60380"/>
    <row r="60381"/>
    <row r="60382"/>
    <row r="60383"/>
    <row r="60384"/>
    <row r="60385"/>
    <row r="60386"/>
    <row r="60387"/>
    <row r="60388"/>
    <row r="60389"/>
    <row r="60390"/>
    <row r="60391"/>
    <row r="60392"/>
    <row r="60393"/>
    <row r="60394"/>
    <row r="60395"/>
    <row r="60396"/>
    <row r="60397"/>
    <row r="60398"/>
    <row r="60399"/>
    <row r="60400"/>
    <row r="60401"/>
    <row r="60402"/>
    <row r="60403"/>
    <row r="60404"/>
    <row r="60405"/>
    <row r="60406"/>
    <row r="60407"/>
    <row r="60408"/>
    <row r="60409"/>
    <row r="60410"/>
    <row r="60411"/>
    <row r="60412"/>
    <row r="60413"/>
    <row r="60414"/>
    <row r="60415"/>
    <row r="60416"/>
    <row r="60417"/>
    <row r="60418"/>
    <row r="60419"/>
    <row r="60420"/>
    <row r="60421"/>
    <row r="60422"/>
    <row r="60423"/>
    <row r="60424"/>
    <row r="60425"/>
    <row r="60426"/>
    <row r="60427"/>
    <row r="60428"/>
    <row r="60429"/>
    <row r="60430"/>
    <row r="60431"/>
    <row r="60432"/>
    <row r="60433"/>
    <row r="60434"/>
    <row r="60435"/>
    <row r="60436"/>
    <row r="60437"/>
    <row r="60438"/>
    <row r="60439"/>
    <row r="60440"/>
    <row r="60441"/>
    <row r="60442"/>
    <row r="60443"/>
    <row r="60444"/>
    <row r="60445"/>
    <row r="60446"/>
    <row r="60447"/>
    <row r="60448"/>
    <row r="60449"/>
    <row r="60450"/>
    <row r="60451"/>
    <row r="60452"/>
    <row r="60453"/>
    <row r="60454"/>
    <row r="60455"/>
    <row r="60456"/>
    <row r="60457"/>
    <row r="60458"/>
    <row r="60459"/>
    <row r="60460"/>
    <row r="60461"/>
    <row r="60462"/>
    <row r="60463"/>
    <row r="60464"/>
    <row r="60465"/>
    <row r="60466"/>
    <row r="60467"/>
    <row r="60468"/>
    <row r="60469"/>
    <row r="60470"/>
    <row r="60471"/>
    <row r="60472"/>
    <row r="60473"/>
    <row r="60474"/>
    <row r="60475"/>
    <row r="60476"/>
    <row r="60477"/>
    <row r="60478"/>
    <row r="60479"/>
    <row r="60480"/>
    <row r="60481"/>
    <row r="60482"/>
    <row r="60483"/>
    <row r="60484"/>
    <row r="60485"/>
    <row r="60486"/>
    <row r="60487"/>
    <row r="60488"/>
    <row r="60489"/>
    <row r="60490"/>
    <row r="60491"/>
    <row r="60492"/>
    <row r="60493"/>
    <row r="60494"/>
    <row r="60495"/>
    <row r="60496"/>
    <row r="60497"/>
    <row r="60498"/>
    <row r="60499"/>
    <row r="60500"/>
    <row r="60501"/>
    <row r="60502"/>
    <row r="60503"/>
    <row r="60504"/>
    <row r="60505"/>
    <row r="60506"/>
    <row r="60507"/>
    <row r="60508"/>
    <row r="60509"/>
    <row r="60510"/>
    <row r="60511"/>
    <row r="60512"/>
    <row r="60513"/>
    <row r="60514"/>
    <row r="60515"/>
    <row r="60516"/>
    <row r="60517"/>
    <row r="60518"/>
    <row r="60519"/>
    <row r="60520"/>
    <row r="60521"/>
    <row r="60522"/>
    <row r="60523"/>
    <row r="60524"/>
    <row r="60525"/>
    <row r="60526"/>
    <row r="60527"/>
    <row r="60528"/>
    <row r="60529"/>
    <row r="60530"/>
    <row r="60531"/>
    <row r="60532"/>
    <row r="60533"/>
    <row r="60534"/>
    <row r="60535"/>
    <row r="60536"/>
    <row r="60537"/>
    <row r="60538"/>
    <row r="60539"/>
    <row r="60540"/>
    <row r="60541"/>
    <row r="60542"/>
    <row r="60543"/>
    <row r="60544"/>
    <row r="60545"/>
    <row r="60546"/>
    <row r="60547"/>
    <row r="60548"/>
    <row r="60549"/>
    <row r="60550"/>
    <row r="60551"/>
    <row r="60552"/>
    <row r="60553"/>
    <row r="60554"/>
    <row r="60555"/>
    <row r="60556"/>
    <row r="60557"/>
    <row r="60558"/>
    <row r="60559"/>
    <row r="60560"/>
    <row r="60561"/>
    <row r="60562"/>
    <row r="60563"/>
    <row r="60564"/>
    <row r="60565"/>
    <row r="60566"/>
    <row r="60567"/>
    <row r="60568"/>
    <row r="60569"/>
    <row r="60570"/>
    <row r="60571"/>
    <row r="60572"/>
    <row r="60573"/>
    <row r="60574"/>
    <row r="60575"/>
    <row r="60576"/>
    <row r="60577"/>
    <row r="60578"/>
    <row r="60579"/>
    <row r="60580"/>
    <row r="60581"/>
    <row r="60582"/>
    <row r="60583"/>
    <row r="60584"/>
    <row r="60585"/>
    <row r="60586"/>
    <row r="60587"/>
    <row r="60588"/>
    <row r="60589"/>
    <row r="60590"/>
    <row r="60591"/>
    <row r="60592"/>
    <row r="60593"/>
    <row r="60594"/>
    <row r="60595"/>
    <row r="60596"/>
    <row r="60597"/>
    <row r="60598"/>
    <row r="60599"/>
    <row r="60600"/>
    <row r="60601"/>
    <row r="60602"/>
    <row r="60603"/>
    <row r="60604"/>
    <row r="60605"/>
    <row r="60606"/>
    <row r="60607"/>
    <row r="60608"/>
    <row r="60609"/>
    <row r="60610"/>
    <row r="60611"/>
    <row r="60612"/>
    <row r="60613"/>
    <row r="60614"/>
    <row r="60615"/>
    <row r="60616"/>
    <row r="60617"/>
    <row r="60618"/>
    <row r="60619"/>
    <row r="60620"/>
    <row r="60621"/>
    <row r="60622"/>
    <row r="60623"/>
    <row r="60624"/>
    <row r="60625"/>
    <row r="60626"/>
    <row r="60627"/>
    <row r="60628"/>
    <row r="60629"/>
    <row r="60630"/>
    <row r="60631"/>
    <row r="60632"/>
    <row r="60633"/>
    <row r="60634"/>
    <row r="60635"/>
    <row r="60636"/>
    <row r="60637"/>
    <row r="60638"/>
    <row r="60639"/>
    <row r="60640"/>
    <row r="60641"/>
    <row r="60642"/>
    <row r="60643"/>
    <row r="60644"/>
    <row r="60645"/>
    <row r="60646"/>
    <row r="60647"/>
    <row r="60648"/>
    <row r="60649"/>
    <row r="60650"/>
    <row r="60651"/>
    <row r="60652"/>
    <row r="60653"/>
    <row r="60654"/>
    <row r="60655"/>
    <row r="60656"/>
    <row r="60657"/>
    <row r="60658"/>
    <row r="60659"/>
    <row r="60660"/>
    <row r="60661"/>
    <row r="60662"/>
    <row r="60663"/>
    <row r="60664"/>
    <row r="60665"/>
    <row r="60666"/>
    <row r="60667"/>
    <row r="60668"/>
    <row r="60669"/>
    <row r="60670"/>
    <row r="60671"/>
    <row r="60672"/>
    <row r="60673"/>
    <row r="60674"/>
    <row r="60675"/>
    <row r="60676"/>
    <row r="60677"/>
    <row r="60678"/>
    <row r="60679"/>
    <row r="60680"/>
    <row r="60681"/>
    <row r="60682"/>
    <row r="60683"/>
    <row r="60684"/>
    <row r="60685"/>
    <row r="60686"/>
    <row r="60687"/>
    <row r="60688"/>
    <row r="60689"/>
    <row r="60690"/>
    <row r="60691"/>
    <row r="60692"/>
    <row r="60693"/>
    <row r="60694"/>
    <row r="60695"/>
    <row r="60696"/>
    <row r="60697"/>
    <row r="60698"/>
    <row r="60699"/>
    <row r="60700"/>
    <row r="60701"/>
    <row r="60702"/>
    <row r="60703"/>
    <row r="60704"/>
    <row r="60705"/>
    <row r="60706"/>
    <row r="60707"/>
    <row r="60708"/>
    <row r="60709"/>
    <row r="60710"/>
    <row r="60711"/>
    <row r="60712"/>
    <row r="60713"/>
    <row r="60714"/>
    <row r="60715"/>
    <row r="60716"/>
    <row r="60717"/>
    <row r="60718"/>
    <row r="60719"/>
    <row r="60720"/>
    <row r="60721"/>
    <row r="60722"/>
    <row r="60723"/>
    <row r="60724"/>
    <row r="60725"/>
    <row r="60726"/>
    <row r="60727"/>
    <row r="60728"/>
    <row r="60729"/>
    <row r="60730"/>
    <row r="60731"/>
    <row r="60732"/>
    <row r="60733"/>
    <row r="60734"/>
    <row r="60735"/>
    <row r="60736"/>
    <row r="60737"/>
    <row r="60738"/>
    <row r="60739"/>
    <row r="60740"/>
    <row r="60741"/>
    <row r="60742"/>
    <row r="60743"/>
    <row r="60744"/>
    <row r="60745"/>
    <row r="60746"/>
    <row r="60747"/>
    <row r="60748"/>
    <row r="60749"/>
    <row r="60750"/>
    <row r="60751"/>
    <row r="60752"/>
    <row r="60753"/>
    <row r="60754"/>
    <row r="60755"/>
    <row r="60756"/>
    <row r="60757"/>
    <row r="60758"/>
    <row r="60759"/>
    <row r="60760"/>
    <row r="60761"/>
    <row r="60762"/>
    <row r="60763"/>
    <row r="60764"/>
    <row r="60765"/>
    <row r="60766"/>
    <row r="60767"/>
    <row r="60768"/>
    <row r="60769"/>
    <row r="60770"/>
    <row r="60771"/>
    <row r="60772"/>
    <row r="60773"/>
    <row r="60774"/>
    <row r="60775"/>
    <row r="60776"/>
    <row r="60777"/>
    <row r="60778"/>
    <row r="60779"/>
    <row r="60780"/>
    <row r="60781"/>
    <row r="60782"/>
    <row r="60783"/>
    <row r="60784"/>
    <row r="60785"/>
    <row r="60786"/>
    <row r="60787"/>
    <row r="60788"/>
    <row r="60789"/>
    <row r="60790"/>
    <row r="60791"/>
    <row r="60792"/>
    <row r="60793"/>
    <row r="60794"/>
    <row r="60795"/>
    <row r="60796"/>
    <row r="60797"/>
    <row r="60798"/>
    <row r="60799"/>
    <row r="60800"/>
    <row r="60801"/>
    <row r="60802"/>
    <row r="60803"/>
    <row r="60804"/>
    <row r="60805"/>
    <row r="60806"/>
    <row r="60807"/>
    <row r="60808"/>
    <row r="60809"/>
    <row r="60810"/>
    <row r="60811"/>
    <row r="60812"/>
    <row r="60813"/>
    <row r="60814"/>
    <row r="60815"/>
    <row r="60816"/>
    <row r="60817"/>
    <row r="60818"/>
    <row r="60819"/>
    <row r="60820"/>
    <row r="60821"/>
    <row r="60822"/>
    <row r="60823"/>
    <row r="60824"/>
    <row r="60825"/>
    <row r="60826"/>
    <row r="60827"/>
    <row r="60828"/>
    <row r="60829"/>
    <row r="60830"/>
    <row r="60831"/>
    <row r="60832"/>
    <row r="60833"/>
    <row r="60834"/>
    <row r="60835"/>
    <row r="60836"/>
    <row r="60837"/>
    <row r="60838"/>
    <row r="60839"/>
    <row r="60840"/>
    <row r="60841"/>
    <row r="60842"/>
    <row r="60843"/>
    <row r="60844"/>
    <row r="60845"/>
    <row r="60846"/>
    <row r="60847"/>
    <row r="60848"/>
    <row r="60849"/>
    <row r="60850"/>
    <row r="60851"/>
    <row r="60852"/>
    <row r="60853"/>
    <row r="60854"/>
    <row r="60855"/>
    <row r="60856"/>
    <row r="60857"/>
    <row r="60858"/>
    <row r="60859"/>
    <row r="60860"/>
    <row r="60861"/>
    <row r="60862"/>
    <row r="60863"/>
    <row r="60864"/>
    <row r="60865"/>
    <row r="60866"/>
    <row r="60867"/>
    <row r="60868"/>
    <row r="60869"/>
    <row r="60870"/>
    <row r="60871"/>
    <row r="60872"/>
    <row r="60873"/>
    <row r="60874"/>
    <row r="60875"/>
    <row r="60876"/>
    <row r="60877"/>
    <row r="60878"/>
    <row r="60879"/>
    <row r="60880"/>
    <row r="60881"/>
    <row r="60882"/>
    <row r="60883"/>
    <row r="60884"/>
    <row r="60885"/>
    <row r="60886"/>
    <row r="60887"/>
    <row r="60888"/>
    <row r="60889"/>
    <row r="60890"/>
    <row r="60891"/>
    <row r="60892"/>
    <row r="60893"/>
    <row r="60894"/>
    <row r="60895"/>
    <row r="60896"/>
    <row r="60897"/>
    <row r="60898"/>
    <row r="60899"/>
    <row r="60900"/>
    <row r="60901"/>
    <row r="60902"/>
    <row r="60903"/>
    <row r="60904"/>
    <row r="60905"/>
    <row r="60906"/>
    <row r="60907"/>
    <row r="60908"/>
    <row r="60909"/>
    <row r="60910"/>
    <row r="60911"/>
    <row r="60912"/>
    <row r="60913"/>
    <row r="60914"/>
    <row r="60915"/>
    <row r="60916"/>
    <row r="60917"/>
    <row r="60918"/>
    <row r="60919"/>
    <row r="60920"/>
    <row r="60921"/>
    <row r="60922"/>
    <row r="60923"/>
    <row r="60924"/>
    <row r="60925"/>
    <row r="60926"/>
    <row r="60927"/>
    <row r="60928"/>
    <row r="60929"/>
    <row r="60930"/>
    <row r="60931"/>
    <row r="60932"/>
    <row r="60933"/>
    <row r="60934"/>
    <row r="60935"/>
    <row r="60936"/>
    <row r="60937"/>
    <row r="60938"/>
    <row r="60939"/>
    <row r="60940"/>
    <row r="60941"/>
    <row r="60942"/>
    <row r="60943"/>
    <row r="60944"/>
    <row r="60945"/>
    <row r="60946"/>
    <row r="60947"/>
    <row r="60948"/>
    <row r="60949"/>
    <row r="60950"/>
    <row r="60951"/>
    <row r="60952"/>
    <row r="60953"/>
    <row r="60954"/>
    <row r="60955"/>
    <row r="60956"/>
    <row r="60957"/>
    <row r="60958"/>
    <row r="60959"/>
    <row r="60960"/>
    <row r="60961"/>
    <row r="60962"/>
    <row r="60963"/>
    <row r="60964"/>
    <row r="60965"/>
    <row r="60966"/>
    <row r="60967"/>
    <row r="60968"/>
    <row r="60969"/>
    <row r="60970"/>
    <row r="60971"/>
    <row r="60972"/>
    <row r="60973"/>
    <row r="60974"/>
    <row r="60975"/>
    <row r="60976"/>
    <row r="60977"/>
    <row r="60978"/>
    <row r="60979"/>
    <row r="60980"/>
    <row r="60981"/>
    <row r="60982"/>
    <row r="60983"/>
    <row r="60984"/>
    <row r="60985"/>
    <row r="60986"/>
    <row r="60987"/>
    <row r="60988"/>
    <row r="60989"/>
    <row r="60990"/>
    <row r="60991"/>
    <row r="60992"/>
    <row r="60993"/>
    <row r="60994"/>
    <row r="60995"/>
    <row r="60996"/>
    <row r="60997"/>
    <row r="60998"/>
    <row r="60999"/>
    <row r="61000"/>
    <row r="61001"/>
    <row r="61002"/>
    <row r="61003"/>
    <row r="61004"/>
    <row r="61005"/>
    <row r="61006"/>
    <row r="61007"/>
    <row r="61008"/>
    <row r="61009"/>
    <row r="61010"/>
    <row r="61011"/>
    <row r="61012"/>
    <row r="61013"/>
    <row r="61014"/>
    <row r="61015"/>
    <row r="61016"/>
    <row r="61017"/>
    <row r="61018"/>
    <row r="61019"/>
    <row r="61020"/>
    <row r="61021"/>
    <row r="61022"/>
    <row r="61023"/>
    <row r="61024"/>
    <row r="61025"/>
    <row r="61026"/>
    <row r="61027"/>
    <row r="61028"/>
    <row r="61029"/>
    <row r="61030"/>
    <row r="61031"/>
    <row r="61032"/>
    <row r="61033"/>
    <row r="61034"/>
    <row r="61035"/>
    <row r="61036"/>
    <row r="61037"/>
    <row r="61038"/>
    <row r="61039"/>
    <row r="61040"/>
    <row r="61041"/>
    <row r="61042"/>
    <row r="61043"/>
    <row r="61044"/>
    <row r="61045"/>
    <row r="61046"/>
    <row r="61047"/>
    <row r="61048"/>
    <row r="61049"/>
    <row r="61050"/>
    <row r="61051"/>
    <row r="61052"/>
    <row r="61053"/>
    <row r="61054"/>
    <row r="61055"/>
    <row r="61056"/>
    <row r="61057"/>
    <row r="61058"/>
    <row r="61059"/>
    <row r="61060"/>
    <row r="61061"/>
    <row r="61062"/>
    <row r="61063"/>
    <row r="61064"/>
    <row r="61065"/>
    <row r="61066"/>
    <row r="61067"/>
    <row r="61068"/>
    <row r="61069"/>
    <row r="61070"/>
    <row r="61071"/>
    <row r="61072"/>
    <row r="61073"/>
    <row r="61074"/>
    <row r="61075"/>
    <row r="61076"/>
    <row r="61077"/>
    <row r="61078"/>
    <row r="61079"/>
    <row r="61080"/>
    <row r="61081"/>
    <row r="61082"/>
    <row r="61083"/>
    <row r="61084"/>
    <row r="61085"/>
    <row r="61086"/>
    <row r="61087"/>
    <row r="61088"/>
    <row r="61089"/>
    <row r="61090"/>
    <row r="61091"/>
    <row r="61092"/>
    <row r="61093"/>
    <row r="61094"/>
    <row r="61095"/>
    <row r="61096"/>
    <row r="61097"/>
    <row r="61098"/>
    <row r="61099"/>
    <row r="61100"/>
    <row r="61101"/>
    <row r="61102"/>
    <row r="61103"/>
    <row r="61104"/>
    <row r="61105"/>
    <row r="61106"/>
    <row r="61107"/>
    <row r="61108"/>
    <row r="61109"/>
    <row r="61110"/>
    <row r="61111"/>
    <row r="61112"/>
    <row r="61113"/>
    <row r="61114"/>
    <row r="61115"/>
    <row r="61116"/>
    <row r="61117"/>
    <row r="61118"/>
    <row r="61119"/>
    <row r="61120"/>
    <row r="61121"/>
    <row r="61122"/>
    <row r="61123"/>
    <row r="61124"/>
    <row r="61125"/>
    <row r="61126"/>
    <row r="61127"/>
    <row r="61128"/>
    <row r="61129"/>
    <row r="61130"/>
    <row r="61131"/>
    <row r="61132"/>
    <row r="61133"/>
    <row r="61134"/>
    <row r="61135"/>
    <row r="61136"/>
    <row r="61137"/>
    <row r="61138"/>
    <row r="61139"/>
    <row r="61140"/>
    <row r="61141"/>
    <row r="61142"/>
    <row r="61143"/>
    <row r="61144"/>
    <row r="61145"/>
    <row r="61146"/>
    <row r="61147"/>
    <row r="61148"/>
    <row r="61149"/>
    <row r="61150"/>
    <row r="61151"/>
    <row r="61152"/>
    <row r="61153" spans="1:63"/>
    <row r="61154" spans="1:63"/>
    <row r="61155" spans="1:63"/>
    <row r="61156" spans="1:63"/>
    <row r="61157" spans="1:63"/>
    <row r="61158" spans="1:63"/>
    <row r="61159" spans="1:63"/>
    <row r="61160" spans="1:63"/>
    <row r="61161" spans="1:63"/>
    <row r="61162" spans="1:63" s="5" customFormat="1">
      <c r="A61162" s="13"/>
      <c r="B61162" s="13"/>
      <c r="C61162" s="45"/>
      <c r="E61162" s="46"/>
      <c r="F61162" s="47"/>
      <c r="G61162" s="48"/>
      <c r="H61162" s="49"/>
      <c r="I61162" s="49"/>
      <c r="J61162" s="49"/>
      <c r="K61162" s="50"/>
      <c r="L61162" s="50"/>
      <c r="M61162" s="50"/>
      <c r="N61162" s="50"/>
      <c r="O61162" s="50"/>
      <c r="P61162" s="50"/>
      <c r="Q61162" s="50"/>
      <c r="R61162" s="51"/>
      <c r="S61162" s="51"/>
      <c r="T61162" s="51"/>
      <c r="U61162" s="51"/>
      <c r="V61162" s="51"/>
      <c r="W61162" s="51"/>
      <c r="X61162" s="3"/>
      <c r="AF61162" s="52"/>
      <c r="AM61162" s="7"/>
      <c r="AN61162" s="7"/>
      <c r="AO61162" s="53"/>
      <c r="AP61162" s="54"/>
      <c r="AQ61162" s="54"/>
      <c r="AR61162" s="7"/>
      <c r="AS61162" s="54"/>
      <c r="AT61162" s="53"/>
      <c r="AU61162" s="7"/>
      <c r="AV61162" s="7"/>
      <c r="AW61162" s="55"/>
      <c r="AX61162" s="56"/>
      <c r="AY61162" s="55"/>
      <c r="AZ61162" s="55"/>
      <c r="BA61162" s="55"/>
      <c r="BB61162" s="11"/>
      <c r="BC61162" s="12"/>
      <c r="BD61162" s="12"/>
      <c r="BE61162" s="12"/>
      <c r="BF61162" s="12"/>
      <c r="BG61162" s="12"/>
      <c r="BH61162" s="12"/>
      <c r="BI61162" s="12"/>
      <c r="BJ61162" s="12"/>
      <c r="BK61162" s="12"/>
    </row>
    <row r="61163" spans="1:63" s="5" customFormat="1">
      <c r="A61163" s="13"/>
      <c r="B61163" s="13"/>
      <c r="C61163" s="45"/>
      <c r="E61163" s="46"/>
      <c r="F61163" s="47"/>
      <c r="G61163" s="48"/>
      <c r="H61163" s="49"/>
      <c r="I61163" s="49"/>
      <c r="J61163" s="49"/>
      <c r="K61163" s="50"/>
      <c r="L61163" s="50"/>
      <c r="M61163" s="50"/>
      <c r="N61163" s="50"/>
      <c r="O61163" s="50"/>
      <c r="P61163" s="50"/>
      <c r="Q61163" s="50"/>
      <c r="R61163" s="51"/>
      <c r="S61163" s="51"/>
      <c r="T61163" s="51"/>
      <c r="U61163" s="51"/>
      <c r="V61163" s="51"/>
      <c r="W61163" s="51"/>
      <c r="X61163" s="3"/>
      <c r="AF61163" s="52"/>
      <c r="AM61163" s="7"/>
      <c r="AN61163" s="7"/>
      <c r="AO61163" s="53"/>
      <c r="AP61163" s="54"/>
      <c r="AQ61163" s="54"/>
      <c r="AR61163" s="7"/>
      <c r="AS61163" s="54"/>
      <c r="AT61163" s="53"/>
      <c r="AU61163" s="7"/>
      <c r="AV61163" s="7"/>
      <c r="AW61163" s="55"/>
      <c r="AX61163" s="56"/>
      <c r="AY61163" s="55"/>
      <c r="AZ61163" s="55"/>
      <c r="BA61163" s="55"/>
      <c r="BB61163" s="11"/>
      <c r="BC61163" s="12"/>
      <c r="BD61163" s="12"/>
      <c r="BE61163" s="12"/>
      <c r="BF61163" s="12"/>
      <c r="BG61163" s="12"/>
      <c r="BH61163" s="12"/>
      <c r="BI61163" s="12"/>
      <c r="BJ61163" s="12"/>
      <c r="BK61163" s="12"/>
    </row>
    <row r="61164" spans="1:63" s="5" customFormat="1">
      <c r="A61164" s="13"/>
      <c r="B61164" s="13"/>
      <c r="C61164" s="45"/>
      <c r="E61164" s="46"/>
      <c r="F61164" s="47"/>
      <c r="G61164" s="48"/>
      <c r="H61164" s="49"/>
      <c r="I61164" s="49"/>
      <c r="J61164" s="49"/>
      <c r="K61164" s="50"/>
      <c r="L61164" s="50"/>
      <c r="M61164" s="50"/>
      <c r="N61164" s="50"/>
      <c r="O61164" s="50"/>
      <c r="P61164" s="50"/>
      <c r="Q61164" s="50"/>
      <c r="R61164" s="51"/>
      <c r="S61164" s="51"/>
      <c r="T61164" s="51"/>
      <c r="U61164" s="51"/>
      <c r="V61164" s="51"/>
      <c r="W61164" s="51"/>
      <c r="X61164" s="3"/>
      <c r="AF61164" s="52"/>
      <c r="AM61164" s="7"/>
      <c r="AN61164" s="7"/>
      <c r="AO61164" s="53"/>
      <c r="AP61164" s="54"/>
      <c r="AQ61164" s="54"/>
      <c r="AR61164" s="7"/>
      <c r="AS61164" s="54"/>
      <c r="AT61164" s="53"/>
      <c r="AU61164" s="7"/>
      <c r="AV61164" s="7"/>
      <c r="AW61164" s="55"/>
      <c r="AX61164" s="56"/>
      <c r="AY61164" s="55"/>
      <c r="AZ61164" s="55"/>
      <c r="BA61164" s="55"/>
      <c r="BB61164" s="11"/>
      <c r="BC61164" s="12"/>
      <c r="BD61164" s="12"/>
      <c r="BE61164" s="12"/>
      <c r="BF61164" s="12"/>
      <c r="BG61164" s="12"/>
      <c r="BH61164" s="12"/>
      <c r="BI61164" s="12"/>
      <c r="BJ61164" s="12"/>
      <c r="BK61164" s="12"/>
    </row>
    <row r="61165" spans="1:63" s="5" customFormat="1">
      <c r="A61165" s="13"/>
      <c r="B61165" s="13"/>
      <c r="C61165" s="45"/>
      <c r="E61165" s="46"/>
      <c r="F61165" s="47"/>
      <c r="G61165" s="48"/>
      <c r="H61165" s="49"/>
      <c r="I61165" s="49"/>
      <c r="J61165" s="49"/>
      <c r="K61165" s="50"/>
      <c r="L61165" s="50"/>
      <c r="M61165" s="50"/>
      <c r="N61165" s="50"/>
      <c r="O61165" s="50"/>
      <c r="P61165" s="50"/>
      <c r="Q61165" s="50"/>
      <c r="R61165" s="51"/>
      <c r="S61165" s="51"/>
      <c r="T61165" s="51"/>
      <c r="U61165" s="51"/>
      <c r="V61165" s="51"/>
      <c r="W61165" s="51"/>
      <c r="X61165" s="44"/>
      <c r="AF61165" s="52"/>
      <c r="AM61165" s="7"/>
      <c r="AN61165" s="7"/>
      <c r="AO61165" s="53"/>
      <c r="AP61165" s="54"/>
      <c r="AQ61165" s="54"/>
      <c r="AR61165" s="7"/>
      <c r="AS61165" s="54"/>
      <c r="AT61165" s="53"/>
      <c r="AU61165" s="7"/>
      <c r="AV61165" s="7"/>
      <c r="AW61165" s="55"/>
      <c r="AX61165" s="56"/>
      <c r="AY61165" s="55"/>
      <c r="AZ61165" s="55"/>
      <c r="BA61165" s="55"/>
      <c r="BB61165" s="11"/>
      <c r="BC61165" s="12"/>
      <c r="BD61165" s="12"/>
      <c r="BE61165" s="12"/>
      <c r="BF61165" s="12"/>
      <c r="BG61165" s="12"/>
      <c r="BH61165" s="12"/>
      <c r="BI61165" s="12"/>
      <c r="BJ61165" s="12"/>
      <c r="BK61165" s="12"/>
    </row>
    <row r="61166" spans="1:63" s="5" customFormat="1">
      <c r="A61166" s="13"/>
      <c r="B61166" s="13"/>
      <c r="C61166" s="45"/>
      <c r="E61166" s="46"/>
      <c r="F61166" s="47"/>
      <c r="G61166" s="48"/>
      <c r="H61166" s="49"/>
      <c r="I61166" s="49"/>
      <c r="J61166" s="49"/>
      <c r="K61166" s="50"/>
      <c r="L61166" s="50"/>
      <c r="M61166" s="50"/>
      <c r="N61166" s="50"/>
      <c r="O61166" s="50"/>
      <c r="P61166" s="50"/>
      <c r="Q61166" s="50"/>
      <c r="R61166" s="51"/>
      <c r="S61166" s="51"/>
      <c r="T61166" s="51"/>
      <c r="U61166" s="51"/>
      <c r="V61166" s="51"/>
      <c r="W61166" s="51"/>
      <c r="X61166" s="44"/>
      <c r="AF61166" s="52"/>
      <c r="AM61166" s="7"/>
      <c r="AN61166" s="7"/>
      <c r="AO61166" s="53"/>
      <c r="AP61166" s="54"/>
      <c r="AQ61166" s="54"/>
      <c r="AR61166" s="7"/>
      <c r="AS61166" s="54"/>
      <c r="AT61166" s="53"/>
      <c r="AU61166" s="7"/>
      <c r="AV61166" s="7"/>
      <c r="AW61166" s="55"/>
      <c r="AX61166" s="56"/>
      <c r="AY61166" s="55"/>
      <c r="AZ61166" s="55"/>
      <c r="BA61166" s="55"/>
      <c r="BB61166" s="11"/>
      <c r="BC61166" s="12"/>
      <c r="BD61166" s="12"/>
      <c r="BE61166" s="12"/>
      <c r="BF61166" s="12"/>
      <c r="BG61166" s="12"/>
      <c r="BH61166" s="12"/>
      <c r="BI61166" s="12"/>
      <c r="BJ61166" s="12"/>
      <c r="BK61166" s="12"/>
    </row>
    <row r="61167" spans="1:63" s="5" customFormat="1">
      <c r="A61167" s="13"/>
      <c r="B61167" s="13"/>
      <c r="C61167" s="45"/>
      <c r="E61167" s="46"/>
      <c r="F61167" s="47"/>
      <c r="G61167" s="48"/>
      <c r="H61167" s="49"/>
      <c r="I61167" s="49"/>
      <c r="J61167" s="49"/>
      <c r="K61167" s="50"/>
      <c r="L61167" s="50"/>
      <c r="M61167" s="50"/>
      <c r="N61167" s="50"/>
      <c r="O61167" s="50"/>
      <c r="P61167" s="50"/>
      <c r="Q61167" s="50"/>
      <c r="R61167" s="51"/>
      <c r="S61167" s="51"/>
      <c r="T61167" s="51"/>
      <c r="U61167" s="51"/>
      <c r="V61167" s="51"/>
      <c r="W61167" s="51"/>
      <c r="X61167" s="44"/>
      <c r="AF61167" s="52"/>
      <c r="AM61167" s="7"/>
      <c r="AN61167" s="7"/>
      <c r="AO61167" s="53"/>
      <c r="AP61167" s="54"/>
      <c r="AQ61167" s="54"/>
      <c r="AR61167" s="7"/>
      <c r="AS61167" s="54"/>
      <c r="AT61167" s="53"/>
      <c r="AU61167" s="7"/>
      <c r="AV61167" s="7"/>
      <c r="AW61167" s="55"/>
      <c r="AX61167" s="56"/>
      <c r="AY61167" s="55"/>
      <c r="AZ61167" s="55"/>
      <c r="BA61167" s="55"/>
      <c r="BB61167" s="11"/>
      <c r="BC61167" s="12"/>
      <c r="BD61167" s="12"/>
      <c r="BE61167" s="12"/>
      <c r="BF61167" s="12"/>
      <c r="BG61167" s="12"/>
      <c r="BH61167" s="12"/>
      <c r="BI61167" s="12"/>
      <c r="BJ61167" s="12"/>
      <c r="BK61167" s="12"/>
    </row>
    <row r="61168" spans="1:63" s="5" customFormat="1">
      <c r="A61168" s="13"/>
      <c r="B61168" s="13"/>
      <c r="C61168" s="45"/>
      <c r="E61168" s="46"/>
      <c r="F61168" s="47"/>
      <c r="G61168" s="48"/>
      <c r="H61168" s="49"/>
      <c r="I61168" s="49"/>
      <c r="J61168" s="49"/>
      <c r="K61168" s="50"/>
      <c r="L61168" s="50"/>
      <c r="M61168" s="50"/>
      <c r="N61168" s="50"/>
      <c r="O61168" s="50"/>
      <c r="P61168" s="50"/>
      <c r="Q61168" s="50"/>
      <c r="R61168" s="51"/>
      <c r="S61168" s="51"/>
      <c r="T61168" s="51"/>
      <c r="U61168" s="51"/>
      <c r="V61168" s="51"/>
      <c r="W61168" s="51"/>
      <c r="X61168" s="44"/>
      <c r="AF61168" s="52"/>
      <c r="AM61168" s="7"/>
      <c r="AN61168" s="7"/>
      <c r="AO61168" s="53"/>
      <c r="AP61168" s="54"/>
      <c r="AQ61168" s="54"/>
      <c r="AR61168" s="7"/>
      <c r="AS61168" s="54"/>
      <c r="AT61168" s="53"/>
      <c r="AU61168" s="7"/>
      <c r="AV61168" s="7"/>
      <c r="AW61168" s="55"/>
      <c r="AX61168" s="56"/>
      <c r="AY61168" s="55"/>
      <c r="AZ61168" s="55"/>
      <c r="BA61168" s="55"/>
      <c r="BB61168" s="11"/>
      <c r="BC61168" s="12"/>
      <c r="BD61168" s="12"/>
      <c r="BE61168" s="12"/>
      <c r="BF61168" s="12"/>
      <c r="BG61168" s="12"/>
      <c r="BH61168" s="12"/>
      <c r="BI61168" s="12"/>
      <c r="BJ61168" s="12"/>
      <c r="BK61168" s="12"/>
    </row>
    <row r="61169" spans="1:63" s="5" customFormat="1">
      <c r="A61169" s="13"/>
      <c r="B61169" s="13"/>
      <c r="C61169" s="45"/>
      <c r="E61169" s="46"/>
      <c r="F61169" s="47"/>
      <c r="G61169" s="48"/>
      <c r="H61169" s="49"/>
      <c r="I61169" s="49"/>
      <c r="J61169" s="49"/>
      <c r="K61169" s="50"/>
      <c r="L61169" s="50"/>
      <c r="M61169" s="50"/>
      <c r="N61169" s="50"/>
      <c r="O61169" s="50"/>
      <c r="P61169" s="50"/>
      <c r="Q61169" s="50"/>
      <c r="R61169" s="51"/>
      <c r="S61169" s="51"/>
      <c r="T61169" s="51"/>
      <c r="U61169" s="51"/>
      <c r="V61169" s="51"/>
      <c r="W61169" s="51"/>
      <c r="X61169" s="44"/>
      <c r="AF61169" s="52"/>
      <c r="AM61169" s="7"/>
      <c r="AN61169" s="7"/>
      <c r="AO61169" s="53"/>
      <c r="AP61169" s="54"/>
      <c r="AQ61169" s="54"/>
      <c r="AR61169" s="7"/>
      <c r="AS61169" s="54"/>
      <c r="AT61169" s="53"/>
      <c r="AU61169" s="7"/>
      <c r="AV61169" s="7"/>
      <c r="AW61169" s="55"/>
      <c r="AX61169" s="56"/>
      <c r="AY61169" s="55"/>
      <c r="AZ61169" s="55"/>
      <c r="BA61169" s="55"/>
      <c r="BB61169" s="11"/>
      <c r="BC61169" s="12"/>
      <c r="BD61169" s="12"/>
      <c r="BE61169" s="12"/>
      <c r="BF61169" s="12"/>
      <c r="BG61169" s="12"/>
      <c r="BH61169" s="12"/>
      <c r="BI61169" s="12"/>
      <c r="BJ61169" s="12"/>
      <c r="BK61169" s="12"/>
    </row>
    <row r="61170" spans="1:63" s="5" customFormat="1">
      <c r="A61170" s="13"/>
      <c r="B61170" s="13"/>
      <c r="C61170" s="45"/>
      <c r="E61170" s="46"/>
      <c r="F61170" s="47"/>
      <c r="G61170" s="48"/>
      <c r="H61170" s="49"/>
      <c r="I61170" s="49"/>
      <c r="J61170" s="49"/>
      <c r="K61170" s="50"/>
      <c r="L61170" s="50"/>
      <c r="M61170" s="50"/>
      <c r="N61170" s="50"/>
      <c r="O61170" s="50"/>
      <c r="P61170" s="50"/>
      <c r="Q61170" s="50"/>
      <c r="R61170" s="51"/>
      <c r="S61170" s="51"/>
      <c r="T61170" s="51"/>
      <c r="U61170" s="51"/>
      <c r="V61170" s="51"/>
      <c r="W61170" s="51"/>
      <c r="X61170" s="44"/>
      <c r="AF61170" s="52"/>
      <c r="AM61170" s="7"/>
      <c r="AN61170" s="7"/>
      <c r="AO61170" s="53"/>
      <c r="AP61170" s="54"/>
      <c r="AQ61170" s="54"/>
      <c r="AR61170" s="7"/>
      <c r="AS61170" s="54"/>
      <c r="AT61170" s="53"/>
      <c r="AU61170" s="7"/>
      <c r="AV61170" s="7"/>
      <c r="AW61170" s="55"/>
      <c r="AX61170" s="56"/>
      <c r="AY61170" s="55"/>
      <c r="AZ61170" s="55"/>
      <c r="BA61170" s="55"/>
      <c r="BB61170" s="11"/>
      <c r="BC61170" s="12"/>
      <c r="BD61170" s="12"/>
      <c r="BE61170" s="12"/>
      <c r="BF61170" s="12"/>
      <c r="BG61170" s="12"/>
      <c r="BH61170" s="12"/>
      <c r="BI61170" s="12"/>
      <c r="BJ61170" s="12"/>
      <c r="BK61170" s="12"/>
    </row>
    <row r="61171" spans="1:63" s="5" customFormat="1">
      <c r="A61171" s="13"/>
      <c r="B61171" s="13"/>
      <c r="C61171" s="45"/>
      <c r="E61171" s="46"/>
      <c r="F61171" s="47"/>
      <c r="G61171" s="48"/>
      <c r="H61171" s="49"/>
      <c r="I61171" s="49"/>
      <c r="J61171" s="49"/>
      <c r="K61171" s="50"/>
      <c r="L61171" s="50"/>
      <c r="M61171" s="50"/>
      <c r="N61171" s="50"/>
      <c r="O61171" s="50"/>
      <c r="P61171" s="50"/>
      <c r="Q61171" s="50"/>
      <c r="R61171" s="51"/>
      <c r="S61171" s="51"/>
      <c r="T61171" s="51"/>
      <c r="U61171" s="51"/>
      <c r="V61171" s="51"/>
      <c r="W61171" s="51"/>
      <c r="X61171" s="44"/>
      <c r="AF61171" s="52"/>
      <c r="AM61171" s="7"/>
      <c r="AN61171" s="7"/>
      <c r="AO61171" s="53"/>
      <c r="AP61171" s="54"/>
      <c r="AQ61171" s="54"/>
      <c r="AR61171" s="7"/>
      <c r="AS61171" s="54"/>
      <c r="AT61171" s="53"/>
      <c r="AU61171" s="7"/>
      <c r="AV61171" s="7"/>
      <c r="AW61171" s="55"/>
      <c r="AX61171" s="56"/>
      <c r="AY61171" s="55"/>
      <c r="AZ61171" s="55"/>
      <c r="BA61171" s="55"/>
      <c r="BB61171" s="11"/>
      <c r="BC61171" s="12"/>
      <c r="BD61171" s="12"/>
      <c r="BE61171" s="12"/>
      <c r="BF61171" s="12"/>
      <c r="BG61171" s="12"/>
      <c r="BH61171" s="12"/>
      <c r="BI61171" s="12"/>
      <c r="BJ61171" s="12"/>
      <c r="BK61171" s="12"/>
    </row>
    <row r="61172" spans="1:63" s="5" customFormat="1">
      <c r="A61172" s="13"/>
      <c r="B61172" s="13"/>
      <c r="C61172" s="45"/>
      <c r="E61172" s="46"/>
      <c r="F61172" s="47"/>
      <c r="G61172" s="48"/>
      <c r="H61172" s="49"/>
      <c r="I61172" s="49"/>
      <c r="J61172" s="49"/>
      <c r="K61172" s="50"/>
      <c r="L61172" s="50"/>
      <c r="M61172" s="50"/>
      <c r="N61172" s="50"/>
      <c r="O61172" s="50"/>
      <c r="P61172" s="50"/>
      <c r="Q61172" s="50"/>
      <c r="R61172" s="51"/>
      <c r="S61172" s="51"/>
      <c r="T61172" s="51"/>
      <c r="U61172" s="51"/>
      <c r="V61172" s="51"/>
      <c r="W61172" s="51"/>
      <c r="X61172" s="44"/>
      <c r="AF61172" s="52"/>
      <c r="AM61172" s="7"/>
      <c r="AN61172" s="7"/>
      <c r="AO61172" s="53"/>
      <c r="AP61172" s="54"/>
      <c r="AQ61172" s="54"/>
      <c r="AR61172" s="7"/>
      <c r="AS61172" s="54"/>
      <c r="AT61172" s="53"/>
      <c r="AU61172" s="7"/>
      <c r="AV61172" s="7"/>
      <c r="AW61172" s="55"/>
      <c r="AX61172" s="56"/>
      <c r="AY61172" s="55"/>
      <c r="AZ61172" s="55"/>
      <c r="BA61172" s="55"/>
      <c r="BB61172" s="11"/>
      <c r="BC61172" s="12"/>
      <c r="BD61172" s="12"/>
      <c r="BE61172" s="12"/>
      <c r="BF61172" s="12"/>
      <c r="BG61172" s="12"/>
      <c r="BH61172" s="12"/>
      <c r="BI61172" s="12"/>
      <c r="BJ61172" s="12"/>
      <c r="BK61172" s="12"/>
    </row>
    <row r="61173" spans="1:63" s="5" customFormat="1">
      <c r="A61173" s="13"/>
      <c r="B61173" s="13"/>
      <c r="C61173" s="45"/>
      <c r="E61173" s="46"/>
      <c r="F61173" s="47"/>
      <c r="G61173" s="48"/>
      <c r="H61173" s="49"/>
      <c r="I61173" s="49"/>
      <c r="J61173" s="49"/>
      <c r="K61173" s="50"/>
      <c r="L61173" s="50"/>
      <c r="M61173" s="50"/>
      <c r="N61173" s="50"/>
      <c r="O61173" s="50"/>
      <c r="P61173" s="50"/>
      <c r="Q61173" s="50"/>
      <c r="R61173" s="51"/>
      <c r="S61173" s="51"/>
      <c r="T61173" s="51"/>
      <c r="U61173" s="51"/>
      <c r="V61173" s="51"/>
      <c r="W61173" s="51"/>
      <c r="X61173" s="44"/>
      <c r="AF61173" s="52"/>
      <c r="AM61173" s="7"/>
      <c r="AN61173" s="7"/>
      <c r="AO61173" s="53"/>
      <c r="AP61173" s="54"/>
      <c r="AQ61173" s="54"/>
      <c r="AR61173" s="7"/>
      <c r="AS61173" s="54"/>
      <c r="AT61173" s="53"/>
      <c r="AU61173" s="7"/>
      <c r="AV61173" s="7"/>
      <c r="AW61173" s="55"/>
      <c r="AX61173" s="56"/>
      <c r="AY61173" s="55"/>
      <c r="AZ61173" s="55"/>
      <c r="BA61173" s="55"/>
      <c r="BB61173" s="11"/>
      <c r="BC61173" s="12"/>
      <c r="BD61173" s="12"/>
      <c r="BE61173" s="12"/>
      <c r="BF61173" s="12"/>
      <c r="BG61173" s="12"/>
      <c r="BH61173" s="12"/>
      <c r="BI61173" s="12"/>
      <c r="BJ61173" s="12"/>
      <c r="BK61173" s="12"/>
    </row>
    <row r="61174" spans="1:63" s="5" customFormat="1">
      <c r="A61174" s="13"/>
      <c r="B61174" s="13"/>
      <c r="C61174" s="45"/>
      <c r="E61174" s="46"/>
      <c r="F61174" s="47"/>
      <c r="G61174" s="48"/>
      <c r="H61174" s="49"/>
      <c r="I61174" s="49"/>
      <c r="J61174" s="49"/>
      <c r="K61174" s="50"/>
      <c r="L61174" s="50"/>
      <c r="M61174" s="50"/>
      <c r="N61174" s="50"/>
      <c r="O61174" s="50"/>
      <c r="P61174" s="50"/>
      <c r="Q61174" s="50"/>
      <c r="R61174" s="51"/>
      <c r="S61174" s="51"/>
      <c r="T61174" s="51"/>
      <c r="U61174" s="51"/>
      <c r="V61174" s="51"/>
      <c r="W61174" s="51"/>
      <c r="X61174" s="44"/>
      <c r="AF61174" s="52"/>
      <c r="AM61174" s="7"/>
      <c r="AN61174" s="7"/>
      <c r="AO61174" s="53"/>
      <c r="AP61174" s="54"/>
      <c r="AQ61174" s="54"/>
      <c r="AR61174" s="7"/>
      <c r="AS61174" s="54"/>
      <c r="AT61174" s="53"/>
      <c r="AU61174" s="7"/>
      <c r="AV61174" s="7"/>
      <c r="AW61174" s="55"/>
      <c r="AX61174" s="56"/>
      <c r="AY61174" s="55"/>
      <c r="AZ61174" s="55"/>
      <c r="BA61174" s="55"/>
      <c r="BB61174" s="11"/>
      <c r="BC61174" s="12"/>
      <c r="BD61174" s="12"/>
      <c r="BE61174" s="12"/>
      <c r="BF61174" s="12"/>
      <c r="BG61174" s="12"/>
      <c r="BH61174" s="12"/>
      <c r="BI61174" s="12"/>
      <c r="BJ61174" s="12"/>
      <c r="BK61174" s="12"/>
    </row>
    <row r="61175" spans="1:63" s="5" customFormat="1">
      <c r="A61175" s="13"/>
      <c r="B61175" s="13"/>
      <c r="C61175" s="45"/>
      <c r="E61175" s="46"/>
      <c r="F61175" s="47"/>
      <c r="G61175" s="48"/>
      <c r="H61175" s="49"/>
      <c r="I61175" s="49"/>
      <c r="J61175" s="49"/>
      <c r="K61175" s="50"/>
      <c r="L61175" s="50"/>
      <c r="M61175" s="50"/>
      <c r="N61175" s="50"/>
      <c r="O61175" s="50"/>
      <c r="P61175" s="50"/>
      <c r="Q61175" s="50"/>
      <c r="R61175" s="51"/>
      <c r="S61175" s="51"/>
      <c r="T61175" s="51"/>
      <c r="U61175" s="51"/>
      <c r="V61175" s="51"/>
      <c r="W61175" s="51"/>
      <c r="X61175" s="44"/>
      <c r="AF61175" s="52"/>
      <c r="AM61175" s="7"/>
      <c r="AN61175" s="7"/>
      <c r="AO61175" s="53"/>
      <c r="AP61175" s="54"/>
      <c r="AQ61175" s="54"/>
      <c r="AR61175" s="7"/>
      <c r="AS61175" s="54"/>
      <c r="AT61175" s="53"/>
      <c r="AU61175" s="7"/>
      <c r="AV61175" s="7"/>
      <c r="AW61175" s="55"/>
      <c r="AX61175" s="56"/>
      <c r="AY61175" s="55"/>
      <c r="AZ61175" s="55"/>
      <c r="BA61175" s="55"/>
      <c r="BB61175" s="11"/>
      <c r="BC61175" s="12"/>
      <c r="BD61175" s="12"/>
      <c r="BE61175" s="12"/>
      <c r="BF61175" s="12"/>
      <c r="BG61175" s="12"/>
      <c r="BH61175" s="12"/>
      <c r="BI61175" s="12"/>
      <c r="BJ61175" s="12"/>
      <c r="BK61175" s="12"/>
    </row>
    <row r="61176" spans="1:63" s="5" customFormat="1">
      <c r="A61176" s="13"/>
      <c r="B61176" s="13"/>
      <c r="C61176" s="45"/>
      <c r="E61176" s="46"/>
      <c r="F61176" s="47"/>
      <c r="G61176" s="48"/>
      <c r="H61176" s="49"/>
      <c r="I61176" s="49"/>
      <c r="J61176" s="49"/>
      <c r="K61176" s="50"/>
      <c r="L61176" s="50"/>
      <c r="M61176" s="50"/>
      <c r="N61176" s="50"/>
      <c r="O61176" s="50"/>
      <c r="P61176" s="50"/>
      <c r="Q61176" s="50"/>
      <c r="R61176" s="51"/>
      <c r="S61176" s="51"/>
      <c r="T61176" s="51"/>
      <c r="U61176" s="51"/>
      <c r="V61176" s="51"/>
      <c r="W61176" s="51"/>
      <c r="X61176" s="44"/>
      <c r="AF61176" s="52"/>
      <c r="AM61176" s="7"/>
      <c r="AN61176" s="7"/>
      <c r="AO61176" s="53"/>
      <c r="AP61176" s="54"/>
      <c r="AQ61176" s="54"/>
      <c r="AR61176" s="7"/>
      <c r="AS61176" s="54"/>
      <c r="AT61176" s="53"/>
      <c r="AU61176" s="7"/>
      <c r="AV61176" s="7"/>
      <c r="AW61176" s="55"/>
      <c r="AX61176" s="56"/>
      <c r="AY61176" s="55"/>
      <c r="AZ61176" s="55"/>
      <c r="BA61176" s="55"/>
      <c r="BB61176" s="11"/>
      <c r="BC61176" s="12"/>
      <c r="BD61176" s="12"/>
      <c r="BE61176" s="12"/>
      <c r="BF61176" s="12"/>
      <c r="BG61176" s="12"/>
      <c r="BH61176" s="12"/>
      <c r="BI61176" s="12"/>
      <c r="BJ61176" s="12"/>
      <c r="BK61176" s="12"/>
    </row>
    <row r="61177" spans="1:63" s="5" customFormat="1">
      <c r="A61177" s="13"/>
      <c r="B61177" s="13"/>
      <c r="C61177" s="45"/>
      <c r="E61177" s="46"/>
      <c r="F61177" s="47"/>
      <c r="G61177" s="48"/>
      <c r="H61177" s="49"/>
      <c r="I61177" s="49"/>
      <c r="J61177" s="49"/>
      <c r="K61177" s="50"/>
      <c r="L61177" s="50"/>
      <c r="M61177" s="50"/>
      <c r="N61177" s="50"/>
      <c r="O61177" s="50"/>
      <c r="P61177" s="50"/>
      <c r="Q61177" s="50"/>
      <c r="R61177" s="51"/>
      <c r="S61177" s="51"/>
      <c r="T61177" s="51"/>
      <c r="U61177" s="51"/>
      <c r="V61177" s="51"/>
      <c r="W61177" s="51"/>
      <c r="X61177" s="44"/>
      <c r="AF61177" s="52"/>
      <c r="AM61177" s="7"/>
      <c r="AN61177" s="7"/>
      <c r="AO61177" s="53"/>
      <c r="AP61177" s="54"/>
      <c r="AQ61177" s="54"/>
      <c r="AR61177" s="7"/>
      <c r="AS61177" s="54"/>
      <c r="AT61177" s="53"/>
      <c r="AU61177" s="7"/>
      <c r="AV61177" s="7"/>
      <c r="AW61177" s="55"/>
      <c r="AX61177" s="56"/>
      <c r="AY61177" s="55"/>
      <c r="AZ61177" s="55"/>
      <c r="BA61177" s="55"/>
      <c r="BB61177" s="11"/>
      <c r="BC61177" s="12"/>
      <c r="BD61177" s="12"/>
      <c r="BE61177" s="12"/>
      <c r="BF61177" s="12"/>
      <c r="BG61177" s="12"/>
      <c r="BH61177" s="12"/>
      <c r="BI61177" s="12"/>
      <c r="BJ61177" s="12"/>
      <c r="BK61177" s="12"/>
    </row>
    <row r="61178" spans="1:63" s="5" customFormat="1">
      <c r="A61178" s="13"/>
      <c r="B61178" s="13"/>
      <c r="C61178" s="45"/>
      <c r="E61178" s="46"/>
      <c r="F61178" s="47"/>
      <c r="G61178" s="48"/>
      <c r="H61178" s="49"/>
      <c r="I61178" s="49"/>
      <c r="J61178" s="49"/>
      <c r="K61178" s="50"/>
      <c r="L61178" s="50"/>
      <c r="M61178" s="50"/>
      <c r="N61178" s="50"/>
      <c r="O61178" s="50"/>
      <c r="P61178" s="50"/>
      <c r="Q61178" s="50"/>
      <c r="R61178" s="51"/>
      <c r="S61178" s="51"/>
      <c r="T61178" s="51"/>
      <c r="U61178" s="51"/>
      <c r="V61178" s="51"/>
      <c r="W61178" s="51"/>
      <c r="X61178" s="44"/>
      <c r="AF61178" s="52"/>
      <c r="AM61178" s="7"/>
      <c r="AN61178" s="7"/>
      <c r="AO61178" s="53"/>
      <c r="AP61178" s="54"/>
      <c r="AQ61178" s="54"/>
      <c r="AR61178" s="7"/>
      <c r="AS61178" s="54"/>
      <c r="AT61178" s="53"/>
      <c r="AU61178" s="7"/>
      <c r="AV61178" s="7"/>
      <c r="AW61178" s="55"/>
      <c r="AX61178" s="56"/>
      <c r="AY61178" s="55"/>
      <c r="AZ61178" s="55"/>
      <c r="BA61178" s="55"/>
      <c r="BB61178" s="11"/>
      <c r="BC61178" s="12"/>
      <c r="BD61178" s="12"/>
      <c r="BE61178" s="12"/>
      <c r="BF61178" s="12"/>
      <c r="BG61178" s="12"/>
      <c r="BH61178" s="12"/>
      <c r="BI61178" s="12"/>
      <c r="BJ61178" s="12"/>
      <c r="BK61178" s="12"/>
    </row>
    <row r="61179" spans="1:63" s="5" customFormat="1">
      <c r="A61179" s="13"/>
      <c r="B61179" s="13"/>
      <c r="C61179" s="45"/>
      <c r="E61179" s="46"/>
      <c r="F61179" s="47"/>
      <c r="G61179" s="48"/>
      <c r="H61179" s="49"/>
      <c r="I61179" s="49"/>
      <c r="J61179" s="49"/>
      <c r="K61179" s="50"/>
      <c r="L61179" s="50"/>
      <c r="M61179" s="50"/>
      <c r="N61179" s="50"/>
      <c r="O61179" s="50"/>
      <c r="P61179" s="50"/>
      <c r="Q61179" s="50"/>
      <c r="R61179" s="51"/>
      <c r="S61179" s="51"/>
      <c r="T61179" s="51"/>
      <c r="U61179" s="51"/>
      <c r="V61179" s="51"/>
      <c r="W61179" s="51"/>
      <c r="X61179" s="44"/>
      <c r="AF61179" s="52"/>
      <c r="AM61179" s="7"/>
      <c r="AN61179" s="7"/>
      <c r="AO61179" s="53"/>
      <c r="AP61179" s="54"/>
      <c r="AQ61179" s="54"/>
      <c r="AR61179" s="7"/>
      <c r="AS61179" s="54"/>
      <c r="AT61179" s="53"/>
      <c r="AU61179" s="7"/>
      <c r="AV61179" s="7"/>
      <c r="AW61179" s="55"/>
      <c r="AX61179" s="56"/>
      <c r="AY61179" s="55"/>
      <c r="AZ61179" s="55"/>
      <c r="BA61179" s="55"/>
      <c r="BB61179" s="11"/>
      <c r="BC61179" s="12"/>
      <c r="BD61179" s="12"/>
      <c r="BE61179" s="12"/>
      <c r="BF61179" s="12"/>
      <c r="BG61179" s="12"/>
      <c r="BH61179" s="12"/>
      <c r="BI61179" s="12"/>
      <c r="BJ61179" s="12"/>
      <c r="BK61179" s="12"/>
    </row>
    <row r="61180" spans="1:63" s="5" customFormat="1">
      <c r="A61180" s="13"/>
      <c r="B61180" s="13"/>
      <c r="C61180" s="45"/>
      <c r="E61180" s="46"/>
      <c r="F61180" s="47"/>
      <c r="G61180" s="48"/>
      <c r="H61180" s="49"/>
      <c r="I61180" s="49"/>
      <c r="J61180" s="49"/>
      <c r="K61180" s="50"/>
      <c r="L61180" s="50"/>
      <c r="M61180" s="50"/>
      <c r="N61180" s="50"/>
      <c r="O61180" s="50"/>
      <c r="P61180" s="50"/>
      <c r="Q61180" s="50"/>
      <c r="R61180" s="51"/>
      <c r="S61180" s="51"/>
      <c r="T61180" s="51"/>
      <c r="U61180" s="51"/>
      <c r="V61180" s="51"/>
      <c r="W61180" s="51"/>
      <c r="X61180" s="44"/>
      <c r="AF61180" s="52"/>
      <c r="AM61180" s="7"/>
      <c r="AN61180" s="7"/>
      <c r="AO61180" s="53"/>
      <c r="AP61180" s="54"/>
      <c r="AQ61180" s="54"/>
      <c r="AR61180" s="7"/>
      <c r="AS61180" s="54"/>
      <c r="AT61180" s="53"/>
      <c r="AU61180" s="7"/>
      <c r="AV61180" s="7"/>
      <c r="AW61180" s="55"/>
      <c r="AX61180" s="56"/>
      <c r="AY61180" s="55"/>
      <c r="AZ61180" s="55"/>
      <c r="BA61180" s="55"/>
      <c r="BB61180" s="11"/>
      <c r="BC61180" s="12"/>
      <c r="BD61180" s="12"/>
      <c r="BE61180" s="12"/>
      <c r="BF61180" s="12"/>
      <c r="BG61180" s="12"/>
      <c r="BH61180" s="12"/>
      <c r="BI61180" s="12"/>
      <c r="BJ61180" s="12"/>
      <c r="BK61180" s="12"/>
    </row>
    <row r="61181" spans="1:63" s="5" customFormat="1">
      <c r="A61181" s="13"/>
      <c r="B61181" s="13"/>
      <c r="C61181" s="45"/>
      <c r="E61181" s="46"/>
      <c r="F61181" s="47"/>
      <c r="G61181" s="48"/>
      <c r="H61181" s="49"/>
      <c r="I61181" s="49"/>
      <c r="J61181" s="49"/>
      <c r="K61181" s="50"/>
      <c r="L61181" s="50"/>
      <c r="M61181" s="50"/>
      <c r="N61181" s="50"/>
      <c r="O61181" s="50"/>
      <c r="P61181" s="50"/>
      <c r="Q61181" s="50"/>
      <c r="R61181" s="51"/>
      <c r="S61181" s="51"/>
      <c r="T61181" s="51"/>
      <c r="U61181" s="51"/>
      <c r="V61181" s="51"/>
      <c r="W61181" s="51"/>
      <c r="X61181" s="44"/>
      <c r="AF61181" s="52"/>
      <c r="AM61181" s="7"/>
      <c r="AN61181" s="7"/>
      <c r="AO61181" s="53"/>
      <c r="AP61181" s="54"/>
      <c r="AQ61181" s="54"/>
      <c r="AR61181" s="7"/>
      <c r="AS61181" s="54"/>
      <c r="AT61181" s="53"/>
      <c r="AU61181" s="7"/>
      <c r="AV61181" s="7"/>
      <c r="AW61181" s="55"/>
      <c r="AX61181" s="56"/>
      <c r="AY61181" s="55"/>
      <c r="AZ61181" s="55"/>
      <c r="BA61181" s="55"/>
      <c r="BB61181" s="11"/>
      <c r="BC61181" s="12"/>
      <c r="BD61181" s="12"/>
      <c r="BE61181" s="12"/>
      <c r="BF61181" s="12"/>
      <c r="BG61181" s="12"/>
      <c r="BH61181" s="12"/>
      <c r="BI61181" s="12"/>
      <c r="BJ61181" s="12"/>
      <c r="BK61181" s="12"/>
    </row>
    <row r="61182" spans="1:63" s="5" customFormat="1">
      <c r="A61182" s="13"/>
      <c r="B61182" s="13"/>
      <c r="C61182" s="45"/>
      <c r="E61182" s="46"/>
      <c r="F61182" s="47"/>
      <c r="G61182" s="48"/>
      <c r="H61182" s="49"/>
      <c r="I61182" s="49"/>
      <c r="J61182" s="49"/>
      <c r="K61182" s="50"/>
      <c r="L61182" s="50"/>
      <c r="M61182" s="50"/>
      <c r="N61182" s="50"/>
      <c r="O61182" s="50"/>
      <c r="P61182" s="50"/>
      <c r="Q61182" s="50"/>
      <c r="R61182" s="51"/>
      <c r="S61182" s="51"/>
      <c r="T61182" s="51"/>
      <c r="U61182" s="51"/>
      <c r="V61182" s="51"/>
      <c r="W61182" s="51"/>
      <c r="X61182" s="44"/>
      <c r="AF61182" s="52"/>
      <c r="AM61182" s="7"/>
      <c r="AN61182" s="7"/>
      <c r="AO61182" s="53"/>
      <c r="AP61182" s="54"/>
      <c r="AQ61182" s="54"/>
      <c r="AR61182" s="7"/>
      <c r="AS61182" s="54"/>
      <c r="AT61182" s="53"/>
      <c r="AU61182" s="7"/>
      <c r="AV61182" s="7"/>
      <c r="AW61182" s="55"/>
      <c r="AX61182" s="56"/>
      <c r="AY61182" s="55"/>
      <c r="AZ61182" s="55"/>
      <c r="BA61182" s="55"/>
      <c r="BB61182" s="11"/>
      <c r="BC61182" s="12"/>
      <c r="BD61182" s="12"/>
      <c r="BE61182" s="12"/>
      <c r="BF61182" s="12"/>
      <c r="BG61182" s="12"/>
      <c r="BH61182" s="12"/>
      <c r="BI61182" s="12"/>
      <c r="BJ61182" s="12"/>
      <c r="BK61182" s="12"/>
    </row>
    <row r="61183" spans="1:63" s="5" customFormat="1">
      <c r="A61183" s="13"/>
      <c r="B61183" s="13"/>
      <c r="C61183" s="45"/>
      <c r="E61183" s="46"/>
      <c r="F61183" s="47"/>
      <c r="G61183" s="48"/>
      <c r="H61183" s="49"/>
      <c r="I61183" s="49"/>
      <c r="J61183" s="49"/>
      <c r="K61183" s="50"/>
      <c r="L61183" s="50"/>
      <c r="M61183" s="50"/>
      <c r="N61183" s="50"/>
      <c r="O61183" s="50"/>
      <c r="P61183" s="50"/>
      <c r="Q61183" s="50"/>
      <c r="R61183" s="51"/>
      <c r="S61183" s="51"/>
      <c r="T61183" s="51"/>
      <c r="U61183" s="51"/>
      <c r="V61183" s="51"/>
      <c r="W61183" s="51"/>
      <c r="X61183" s="44"/>
      <c r="AF61183" s="52"/>
      <c r="AM61183" s="7"/>
      <c r="AN61183" s="7"/>
      <c r="AO61183" s="53"/>
      <c r="AP61183" s="54"/>
      <c r="AQ61183" s="54"/>
      <c r="AR61183" s="7"/>
      <c r="AS61183" s="54"/>
      <c r="AT61183" s="53"/>
      <c r="AU61183" s="7"/>
      <c r="AV61183" s="7"/>
      <c r="AW61183" s="55"/>
      <c r="AX61183" s="56"/>
      <c r="AY61183" s="55"/>
      <c r="AZ61183" s="55"/>
      <c r="BA61183" s="55"/>
      <c r="BB61183" s="11"/>
      <c r="BC61183" s="12"/>
      <c r="BD61183" s="12"/>
      <c r="BE61183" s="12"/>
      <c r="BF61183" s="12"/>
      <c r="BG61183" s="12"/>
      <c r="BH61183" s="12"/>
      <c r="BI61183" s="12"/>
      <c r="BJ61183" s="12"/>
      <c r="BK61183" s="12"/>
    </row>
    <row r="61184" spans="1:63" s="5" customFormat="1">
      <c r="A61184" s="13"/>
      <c r="B61184" s="13"/>
      <c r="C61184" s="45"/>
      <c r="E61184" s="46"/>
      <c r="F61184" s="47"/>
      <c r="G61184" s="48"/>
      <c r="H61184" s="49"/>
      <c r="I61184" s="49"/>
      <c r="J61184" s="49"/>
      <c r="K61184" s="50"/>
      <c r="L61184" s="50"/>
      <c r="M61184" s="50"/>
      <c r="N61184" s="50"/>
      <c r="O61184" s="50"/>
      <c r="P61184" s="50"/>
      <c r="Q61184" s="50"/>
      <c r="R61184" s="51"/>
      <c r="S61184" s="51"/>
      <c r="T61184" s="51"/>
      <c r="U61184" s="51"/>
      <c r="V61184" s="51"/>
      <c r="W61184" s="51"/>
      <c r="X61184" s="44"/>
      <c r="AF61184" s="52"/>
      <c r="AM61184" s="7"/>
      <c r="AN61184" s="7"/>
      <c r="AO61184" s="53"/>
      <c r="AP61184" s="54"/>
      <c r="AQ61184" s="54"/>
      <c r="AR61184" s="7"/>
      <c r="AS61184" s="54"/>
      <c r="AT61184" s="53"/>
      <c r="AU61184" s="7"/>
      <c r="AV61184" s="7"/>
      <c r="AW61184" s="55"/>
      <c r="AX61184" s="56"/>
      <c r="AY61184" s="55"/>
      <c r="AZ61184" s="55"/>
      <c r="BA61184" s="55"/>
      <c r="BB61184" s="11"/>
      <c r="BC61184" s="12"/>
      <c r="BD61184" s="12"/>
      <c r="BE61184" s="12"/>
      <c r="BF61184" s="12"/>
      <c r="BG61184" s="12"/>
      <c r="BH61184" s="12"/>
      <c r="BI61184" s="12"/>
      <c r="BJ61184" s="12"/>
      <c r="BK61184" s="12"/>
    </row>
    <row r="61185" spans="1:63" s="5" customFormat="1">
      <c r="A61185" s="13"/>
      <c r="B61185" s="13"/>
      <c r="C61185" s="45"/>
      <c r="E61185" s="46"/>
      <c r="F61185" s="47"/>
      <c r="G61185" s="48"/>
      <c r="H61185" s="49"/>
      <c r="I61185" s="49"/>
      <c r="J61185" s="49"/>
      <c r="K61185" s="50"/>
      <c r="L61185" s="50"/>
      <c r="M61185" s="50"/>
      <c r="N61185" s="50"/>
      <c r="O61185" s="50"/>
      <c r="P61185" s="50"/>
      <c r="Q61185" s="50"/>
      <c r="R61185" s="51"/>
      <c r="S61185" s="51"/>
      <c r="T61185" s="51"/>
      <c r="U61185" s="51"/>
      <c r="V61185" s="51"/>
      <c r="W61185" s="51"/>
      <c r="X61185" s="44"/>
      <c r="AF61185" s="52"/>
      <c r="AM61185" s="7"/>
      <c r="AN61185" s="7"/>
      <c r="AO61185" s="53"/>
      <c r="AP61185" s="54"/>
      <c r="AQ61185" s="54"/>
      <c r="AR61185" s="7"/>
      <c r="AS61185" s="54"/>
      <c r="AT61185" s="53"/>
      <c r="AU61185" s="7"/>
      <c r="AV61185" s="7"/>
      <c r="AW61185" s="55"/>
      <c r="AX61185" s="56"/>
      <c r="AY61185" s="55"/>
      <c r="AZ61185" s="55"/>
      <c r="BA61185" s="55"/>
      <c r="BB61185" s="11"/>
      <c r="BC61185" s="12"/>
      <c r="BD61185" s="12"/>
      <c r="BE61185" s="12"/>
      <c r="BF61185" s="12"/>
      <c r="BG61185" s="12"/>
      <c r="BH61185" s="12"/>
      <c r="BI61185" s="12"/>
      <c r="BJ61185" s="12"/>
      <c r="BK61185" s="12"/>
    </row>
    <row r="61186" spans="1:63" s="5" customFormat="1">
      <c r="A61186" s="13"/>
      <c r="B61186" s="13"/>
      <c r="C61186" s="45"/>
      <c r="E61186" s="46"/>
      <c r="F61186" s="47"/>
      <c r="G61186" s="48"/>
      <c r="H61186" s="49"/>
      <c r="I61186" s="49"/>
      <c r="J61186" s="49"/>
      <c r="K61186" s="50"/>
      <c r="L61186" s="50"/>
      <c r="M61186" s="50"/>
      <c r="N61186" s="50"/>
      <c r="O61186" s="50"/>
      <c r="P61186" s="50"/>
      <c r="Q61186" s="50"/>
      <c r="R61186" s="51"/>
      <c r="S61186" s="51"/>
      <c r="T61186" s="51"/>
      <c r="U61186" s="51"/>
      <c r="V61186" s="51"/>
      <c r="W61186" s="51"/>
      <c r="X61186" s="44"/>
      <c r="AF61186" s="52"/>
      <c r="AM61186" s="7"/>
      <c r="AN61186" s="7"/>
      <c r="AO61186" s="53"/>
      <c r="AP61186" s="54"/>
      <c r="AQ61186" s="54"/>
      <c r="AR61186" s="7"/>
      <c r="AS61186" s="54"/>
      <c r="AT61186" s="53"/>
      <c r="AU61186" s="7"/>
      <c r="AV61186" s="7"/>
      <c r="AW61186" s="55"/>
      <c r="AX61186" s="56"/>
      <c r="AY61186" s="55"/>
      <c r="AZ61186" s="55"/>
      <c r="BA61186" s="55"/>
      <c r="BB61186" s="11"/>
      <c r="BC61186" s="12"/>
      <c r="BD61186" s="12"/>
      <c r="BE61186" s="12"/>
      <c r="BF61186" s="12"/>
      <c r="BG61186" s="12"/>
      <c r="BH61186" s="12"/>
      <c r="BI61186" s="12"/>
      <c r="BJ61186" s="12"/>
      <c r="BK61186" s="12"/>
    </row>
    <row r="61187" spans="1:63" s="5" customFormat="1">
      <c r="A61187" s="13"/>
      <c r="B61187" s="13"/>
      <c r="C61187" s="45"/>
      <c r="E61187" s="46"/>
      <c r="F61187" s="47"/>
      <c r="G61187" s="48"/>
      <c r="H61187" s="49"/>
      <c r="I61187" s="49"/>
      <c r="J61187" s="49"/>
      <c r="K61187" s="50"/>
      <c r="L61187" s="50"/>
      <c r="M61187" s="50"/>
      <c r="N61187" s="50"/>
      <c r="O61187" s="50"/>
      <c r="P61187" s="50"/>
      <c r="Q61187" s="50"/>
      <c r="R61187" s="51"/>
      <c r="S61187" s="51"/>
      <c r="T61187" s="51"/>
      <c r="U61187" s="51"/>
      <c r="V61187" s="51"/>
      <c r="W61187" s="51"/>
      <c r="X61187" s="44"/>
      <c r="AF61187" s="52"/>
      <c r="AM61187" s="7"/>
      <c r="AN61187" s="7"/>
      <c r="AO61187" s="53"/>
      <c r="AP61187" s="54"/>
      <c r="AQ61187" s="54"/>
      <c r="AR61187" s="7"/>
      <c r="AS61187" s="54"/>
      <c r="AT61187" s="53"/>
      <c r="AU61187" s="7"/>
      <c r="AV61187" s="7"/>
      <c r="AW61187" s="55"/>
      <c r="AX61187" s="56"/>
      <c r="AY61187" s="55"/>
      <c r="AZ61187" s="55"/>
      <c r="BA61187" s="55"/>
      <c r="BB61187" s="11"/>
      <c r="BC61187" s="12"/>
      <c r="BD61187" s="12"/>
      <c r="BE61187" s="12"/>
      <c r="BF61187" s="12"/>
      <c r="BG61187" s="12"/>
      <c r="BH61187" s="12"/>
      <c r="BI61187" s="12"/>
      <c r="BJ61187" s="12"/>
      <c r="BK61187" s="12"/>
    </row>
    <row r="61188" spans="1:63" s="5" customFormat="1">
      <c r="A61188" s="13"/>
      <c r="B61188" s="13"/>
      <c r="C61188" s="45"/>
      <c r="E61188" s="46"/>
      <c r="F61188" s="47"/>
      <c r="G61188" s="48"/>
      <c r="H61188" s="49"/>
      <c r="I61188" s="49"/>
      <c r="J61188" s="49"/>
      <c r="K61188" s="50"/>
      <c r="L61188" s="50"/>
      <c r="M61188" s="50"/>
      <c r="N61188" s="50"/>
      <c r="O61188" s="50"/>
      <c r="P61188" s="50"/>
      <c r="Q61188" s="50"/>
      <c r="R61188" s="51"/>
      <c r="S61188" s="51"/>
      <c r="T61188" s="51"/>
      <c r="U61188" s="51"/>
      <c r="V61188" s="51"/>
      <c r="W61188" s="51"/>
      <c r="X61188" s="44"/>
      <c r="AF61188" s="52"/>
      <c r="AM61188" s="7"/>
      <c r="AN61188" s="7"/>
      <c r="AO61188" s="53"/>
      <c r="AP61188" s="54"/>
      <c r="AQ61188" s="54"/>
      <c r="AR61188" s="7"/>
      <c r="AS61188" s="54"/>
      <c r="AT61188" s="53"/>
      <c r="AU61188" s="7"/>
      <c r="AV61188" s="7"/>
      <c r="AW61188" s="55"/>
      <c r="AX61188" s="56"/>
      <c r="AY61188" s="55"/>
      <c r="AZ61188" s="55"/>
      <c r="BA61188" s="55"/>
      <c r="BB61188" s="11"/>
      <c r="BC61188" s="12"/>
      <c r="BD61188" s="12"/>
      <c r="BE61188" s="12"/>
      <c r="BF61188" s="12"/>
      <c r="BG61188" s="12"/>
      <c r="BH61188" s="12"/>
      <c r="BI61188" s="12"/>
      <c r="BJ61188" s="12"/>
      <c r="BK61188" s="12"/>
    </row>
    <row r="61189" spans="1:63" s="5" customFormat="1">
      <c r="A61189" s="13"/>
      <c r="B61189" s="13"/>
      <c r="C61189" s="45"/>
      <c r="E61189" s="46"/>
      <c r="F61189" s="47"/>
      <c r="G61189" s="48"/>
      <c r="H61189" s="49"/>
      <c r="I61189" s="49"/>
      <c r="J61189" s="49"/>
      <c r="K61189" s="50"/>
      <c r="L61189" s="50"/>
      <c r="M61189" s="50"/>
      <c r="N61189" s="50"/>
      <c r="O61189" s="50"/>
      <c r="P61189" s="50"/>
      <c r="Q61189" s="50"/>
      <c r="R61189" s="51"/>
      <c r="S61189" s="51"/>
      <c r="T61189" s="51"/>
      <c r="U61189" s="51"/>
      <c r="V61189" s="51"/>
      <c r="W61189" s="51"/>
      <c r="X61189" s="44"/>
      <c r="AF61189" s="52"/>
      <c r="AM61189" s="7"/>
      <c r="AN61189" s="7"/>
      <c r="AO61189" s="53"/>
      <c r="AP61189" s="54"/>
      <c r="AQ61189" s="54"/>
      <c r="AR61189" s="7"/>
      <c r="AS61189" s="54"/>
      <c r="AT61189" s="53"/>
      <c r="AU61189" s="7"/>
      <c r="AV61189" s="7"/>
      <c r="AW61189" s="55"/>
      <c r="AX61189" s="56"/>
      <c r="AY61189" s="55"/>
      <c r="AZ61189" s="55"/>
      <c r="BA61189" s="55"/>
      <c r="BB61189" s="11"/>
      <c r="BC61189" s="12"/>
      <c r="BD61189" s="12"/>
      <c r="BE61189" s="12"/>
      <c r="BF61189" s="12"/>
      <c r="BG61189" s="12"/>
      <c r="BH61189" s="12"/>
      <c r="BI61189" s="12"/>
      <c r="BJ61189" s="12"/>
      <c r="BK61189" s="12"/>
    </row>
    <row r="61190" spans="1:63" s="5" customFormat="1">
      <c r="A61190" s="13"/>
      <c r="B61190" s="13"/>
      <c r="C61190" s="45"/>
      <c r="E61190" s="46"/>
      <c r="F61190" s="47"/>
      <c r="G61190" s="48"/>
      <c r="H61190" s="49"/>
      <c r="I61190" s="49"/>
      <c r="J61190" s="49"/>
      <c r="K61190" s="50"/>
      <c r="L61190" s="50"/>
      <c r="M61190" s="50"/>
      <c r="N61190" s="50"/>
      <c r="O61190" s="50"/>
      <c r="P61190" s="50"/>
      <c r="Q61190" s="50"/>
      <c r="R61190" s="51"/>
      <c r="S61190" s="51"/>
      <c r="T61190" s="51"/>
      <c r="U61190" s="51"/>
      <c r="V61190" s="51"/>
      <c r="W61190" s="51"/>
      <c r="X61190" s="44"/>
      <c r="AF61190" s="52"/>
      <c r="AM61190" s="7"/>
      <c r="AN61190" s="7"/>
      <c r="AO61190" s="53"/>
      <c r="AP61190" s="54"/>
      <c r="AQ61190" s="54"/>
      <c r="AR61190" s="7"/>
      <c r="AS61190" s="54"/>
      <c r="AT61190" s="53"/>
      <c r="AU61190" s="7"/>
      <c r="AV61190" s="7"/>
      <c r="AW61190" s="55"/>
      <c r="AX61190" s="56"/>
      <c r="AY61190" s="55"/>
      <c r="AZ61190" s="55"/>
      <c r="BA61190" s="55"/>
      <c r="BB61190" s="11"/>
      <c r="BC61190" s="12"/>
      <c r="BD61190" s="12"/>
      <c r="BE61190" s="12"/>
      <c r="BF61190" s="12"/>
      <c r="BG61190" s="12"/>
      <c r="BH61190" s="12"/>
      <c r="BI61190" s="12"/>
      <c r="BJ61190" s="12"/>
      <c r="BK61190" s="12"/>
    </row>
    <row r="61191" spans="1:63" s="5" customFormat="1">
      <c r="A61191" s="13"/>
      <c r="B61191" s="13"/>
      <c r="C61191" s="45"/>
      <c r="E61191" s="46"/>
      <c r="F61191" s="47"/>
      <c r="G61191" s="48"/>
      <c r="H61191" s="49"/>
      <c r="I61191" s="49"/>
      <c r="J61191" s="49"/>
      <c r="K61191" s="50"/>
      <c r="L61191" s="50"/>
      <c r="M61191" s="50"/>
      <c r="N61191" s="50"/>
      <c r="O61191" s="50"/>
      <c r="P61191" s="50"/>
      <c r="Q61191" s="50"/>
      <c r="R61191" s="51"/>
      <c r="S61191" s="51"/>
      <c r="T61191" s="51"/>
      <c r="U61191" s="51"/>
      <c r="V61191" s="51"/>
      <c r="W61191" s="51"/>
      <c r="X61191" s="44"/>
      <c r="AF61191" s="52"/>
      <c r="AM61191" s="7"/>
      <c r="AN61191" s="7"/>
      <c r="AO61191" s="53"/>
      <c r="AP61191" s="54"/>
      <c r="AQ61191" s="54"/>
      <c r="AR61191" s="7"/>
      <c r="AS61191" s="54"/>
      <c r="AT61191" s="53"/>
      <c r="AU61191" s="7"/>
      <c r="AV61191" s="7"/>
      <c r="AW61191" s="55"/>
      <c r="AX61191" s="56"/>
      <c r="AY61191" s="55"/>
      <c r="AZ61191" s="55"/>
      <c r="BA61191" s="55"/>
      <c r="BB61191" s="11"/>
      <c r="BC61191" s="12"/>
      <c r="BD61191" s="12"/>
      <c r="BE61191" s="12"/>
      <c r="BF61191" s="12"/>
      <c r="BG61191" s="12"/>
      <c r="BH61191" s="12"/>
      <c r="BI61191" s="12"/>
      <c r="BJ61191" s="12"/>
      <c r="BK61191" s="12"/>
    </row>
    <row r="61192" spans="1:63" s="5" customFormat="1">
      <c r="A61192" s="13"/>
      <c r="B61192" s="13"/>
      <c r="C61192" s="45"/>
      <c r="E61192" s="46"/>
      <c r="F61192" s="47"/>
      <c r="G61192" s="48"/>
      <c r="H61192" s="49"/>
      <c r="I61192" s="49"/>
      <c r="J61192" s="49"/>
      <c r="K61192" s="50"/>
      <c r="L61192" s="50"/>
      <c r="M61192" s="50"/>
      <c r="N61192" s="50"/>
      <c r="O61192" s="50"/>
      <c r="P61192" s="50"/>
      <c r="Q61192" s="50"/>
      <c r="R61192" s="51"/>
      <c r="S61192" s="51"/>
      <c r="T61192" s="51"/>
      <c r="U61192" s="51"/>
      <c r="V61192" s="51"/>
      <c r="W61192" s="51"/>
      <c r="X61192" s="44"/>
      <c r="AF61192" s="52"/>
      <c r="AM61192" s="7"/>
      <c r="AN61192" s="7"/>
      <c r="AO61192" s="53"/>
      <c r="AP61192" s="54"/>
      <c r="AQ61192" s="54"/>
      <c r="AR61192" s="7"/>
      <c r="AS61192" s="54"/>
      <c r="AT61192" s="53"/>
      <c r="AU61192" s="7"/>
      <c r="AV61192" s="7"/>
      <c r="AW61192" s="55"/>
      <c r="AX61192" s="56"/>
      <c r="AY61192" s="55"/>
      <c r="AZ61192" s="55"/>
      <c r="BA61192" s="55"/>
      <c r="BB61192" s="11"/>
      <c r="BC61192" s="12"/>
      <c r="BD61192" s="12"/>
      <c r="BE61192" s="12"/>
      <c r="BF61192" s="12"/>
      <c r="BG61192" s="12"/>
      <c r="BH61192" s="12"/>
      <c r="BI61192" s="12"/>
      <c r="BJ61192" s="12"/>
      <c r="BK61192" s="12"/>
    </row>
    <row r="61193" spans="1:63" s="5" customFormat="1">
      <c r="A61193" s="13"/>
      <c r="B61193" s="13"/>
      <c r="C61193" s="45"/>
      <c r="E61193" s="46"/>
      <c r="F61193" s="47"/>
      <c r="G61193" s="48"/>
      <c r="H61193" s="49"/>
      <c r="I61193" s="49"/>
      <c r="J61193" s="49"/>
      <c r="K61193" s="50"/>
      <c r="L61193" s="50"/>
      <c r="M61193" s="50"/>
      <c r="N61193" s="50"/>
      <c r="O61193" s="50"/>
      <c r="P61193" s="50"/>
      <c r="Q61193" s="50"/>
      <c r="R61193" s="51"/>
      <c r="S61193" s="51"/>
      <c r="T61193" s="51"/>
      <c r="U61193" s="51"/>
      <c r="V61193" s="51"/>
      <c r="W61193" s="51"/>
      <c r="X61193" s="44"/>
      <c r="AF61193" s="52"/>
      <c r="AM61193" s="7"/>
      <c r="AN61193" s="7"/>
      <c r="AO61193" s="53"/>
      <c r="AP61193" s="54"/>
      <c r="AQ61193" s="54"/>
      <c r="AR61193" s="7"/>
      <c r="AS61193" s="54"/>
      <c r="AT61193" s="53"/>
      <c r="AU61193" s="7"/>
      <c r="AV61193" s="7"/>
      <c r="AW61193" s="55"/>
      <c r="AX61193" s="56"/>
      <c r="AY61193" s="55"/>
      <c r="AZ61193" s="55"/>
      <c r="BA61193" s="55"/>
      <c r="BB61193" s="11"/>
      <c r="BC61193" s="12"/>
      <c r="BD61193" s="12"/>
      <c r="BE61193" s="12"/>
      <c r="BF61193" s="12"/>
      <c r="BG61193" s="12"/>
      <c r="BH61193" s="12"/>
      <c r="BI61193" s="12"/>
      <c r="BJ61193" s="12"/>
      <c r="BK61193" s="12"/>
    </row>
    <row r="61194" spans="1:63" s="5" customFormat="1">
      <c r="A61194" s="13"/>
      <c r="B61194" s="13"/>
      <c r="C61194" s="45"/>
      <c r="E61194" s="46"/>
      <c r="F61194" s="47"/>
      <c r="G61194" s="48"/>
      <c r="H61194" s="49"/>
      <c r="I61194" s="49"/>
      <c r="J61194" s="49"/>
      <c r="K61194" s="50"/>
      <c r="L61194" s="50"/>
      <c r="M61194" s="50"/>
      <c r="N61194" s="50"/>
      <c r="O61194" s="50"/>
      <c r="P61194" s="50"/>
      <c r="Q61194" s="50"/>
      <c r="R61194" s="51"/>
      <c r="S61194" s="51"/>
      <c r="T61194" s="51"/>
      <c r="U61194" s="51"/>
      <c r="V61194" s="51"/>
      <c r="W61194" s="51"/>
      <c r="X61194" s="44"/>
      <c r="AF61194" s="52"/>
      <c r="AM61194" s="7"/>
      <c r="AN61194" s="7"/>
      <c r="AO61194" s="53"/>
      <c r="AP61194" s="54"/>
      <c r="AQ61194" s="54"/>
      <c r="AR61194" s="7"/>
      <c r="AS61194" s="54"/>
      <c r="AT61194" s="53"/>
      <c r="AU61194" s="7"/>
      <c r="AV61194" s="7"/>
      <c r="AW61194" s="55"/>
      <c r="AX61194" s="56"/>
      <c r="AY61194" s="55"/>
      <c r="AZ61194" s="55"/>
      <c r="BA61194" s="55"/>
      <c r="BB61194" s="11"/>
      <c r="BC61194" s="12"/>
      <c r="BD61194" s="12"/>
      <c r="BE61194" s="12"/>
      <c r="BF61194" s="12"/>
      <c r="BG61194" s="12"/>
      <c r="BH61194" s="12"/>
      <c r="BI61194" s="12"/>
      <c r="BJ61194" s="12"/>
      <c r="BK61194" s="12"/>
    </row>
    <row r="61195" spans="1:63" s="5" customFormat="1">
      <c r="A61195" s="13"/>
      <c r="B61195" s="13"/>
      <c r="C61195" s="45"/>
      <c r="E61195" s="46"/>
      <c r="F61195" s="47"/>
      <c r="G61195" s="48"/>
      <c r="H61195" s="49"/>
      <c r="I61195" s="49"/>
      <c r="J61195" s="49"/>
      <c r="K61195" s="50"/>
      <c r="L61195" s="50"/>
      <c r="M61195" s="50"/>
      <c r="N61195" s="50"/>
      <c r="O61195" s="50"/>
      <c r="P61195" s="50"/>
      <c r="Q61195" s="50"/>
      <c r="R61195" s="51"/>
      <c r="S61195" s="51"/>
      <c r="T61195" s="51"/>
      <c r="U61195" s="51"/>
      <c r="V61195" s="51"/>
      <c r="W61195" s="51"/>
      <c r="X61195" s="44"/>
      <c r="AF61195" s="52"/>
      <c r="AM61195" s="7"/>
      <c r="AN61195" s="7"/>
      <c r="AO61195" s="53"/>
      <c r="AP61195" s="54"/>
      <c r="AQ61195" s="54"/>
      <c r="AR61195" s="7"/>
      <c r="AS61195" s="54"/>
      <c r="AT61195" s="53"/>
      <c r="AU61195" s="7"/>
      <c r="AV61195" s="7"/>
      <c r="AW61195" s="55"/>
      <c r="AX61195" s="56"/>
      <c r="AY61195" s="55"/>
      <c r="AZ61195" s="55"/>
      <c r="BA61195" s="55"/>
      <c r="BB61195" s="11"/>
      <c r="BC61195" s="12"/>
      <c r="BD61195" s="12"/>
      <c r="BE61195" s="12"/>
      <c r="BF61195" s="12"/>
      <c r="BG61195" s="12"/>
      <c r="BH61195" s="12"/>
      <c r="BI61195" s="12"/>
      <c r="BJ61195" s="12"/>
      <c r="BK61195" s="12"/>
    </row>
    <row r="61196" spans="1:63" s="5" customFormat="1">
      <c r="A61196" s="13"/>
      <c r="B61196" s="13"/>
      <c r="C61196" s="45"/>
      <c r="E61196" s="46"/>
      <c r="F61196" s="47"/>
      <c r="G61196" s="48"/>
      <c r="H61196" s="49"/>
      <c r="I61196" s="49"/>
      <c r="J61196" s="49"/>
      <c r="K61196" s="50"/>
      <c r="L61196" s="50"/>
      <c r="M61196" s="50"/>
      <c r="N61196" s="50"/>
      <c r="O61196" s="50"/>
      <c r="P61196" s="50"/>
      <c r="Q61196" s="50"/>
      <c r="R61196" s="51"/>
      <c r="S61196" s="51"/>
      <c r="T61196" s="51"/>
      <c r="U61196" s="51"/>
      <c r="V61196" s="51"/>
      <c r="W61196" s="51"/>
      <c r="X61196" s="44"/>
      <c r="AF61196" s="52"/>
      <c r="AM61196" s="7"/>
      <c r="AN61196" s="7"/>
      <c r="AO61196" s="53"/>
      <c r="AP61196" s="54"/>
      <c r="AQ61196" s="54"/>
      <c r="AR61196" s="7"/>
      <c r="AS61196" s="54"/>
      <c r="AT61196" s="53"/>
      <c r="AU61196" s="7"/>
      <c r="AV61196" s="7"/>
      <c r="AW61196" s="55"/>
      <c r="AX61196" s="56"/>
      <c r="AY61196" s="55"/>
      <c r="AZ61196" s="55"/>
      <c r="BA61196" s="55"/>
      <c r="BB61196" s="11"/>
      <c r="BC61196" s="12"/>
      <c r="BD61196" s="12"/>
      <c r="BE61196" s="12"/>
      <c r="BF61196" s="12"/>
      <c r="BG61196" s="12"/>
      <c r="BH61196" s="12"/>
      <c r="BI61196" s="12"/>
      <c r="BJ61196" s="12"/>
      <c r="BK61196" s="12"/>
    </row>
    <row r="61197" spans="1:63" s="5" customFormat="1">
      <c r="A61197" s="13"/>
      <c r="B61197" s="13"/>
      <c r="C61197" s="45"/>
      <c r="E61197" s="46"/>
      <c r="F61197" s="47"/>
      <c r="G61197" s="48"/>
      <c r="H61197" s="49"/>
      <c r="I61197" s="49"/>
      <c r="J61197" s="49"/>
      <c r="K61197" s="50"/>
      <c r="L61197" s="50"/>
      <c r="M61197" s="50"/>
      <c r="N61197" s="50"/>
      <c r="O61197" s="50"/>
      <c r="P61197" s="50"/>
      <c r="Q61197" s="50"/>
      <c r="R61197" s="51"/>
      <c r="S61197" s="51"/>
      <c r="T61197" s="51"/>
      <c r="U61197" s="51"/>
      <c r="V61197" s="51"/>
      <c r="W61197" s="51"/>
      <c r="X61197" s="44"/>
      <c r="AF61197" s="52"/>
      <c r="AM61197" s="7"/>
      <c r="AN61197" s="7"/>
      <c r="AO61197" s="53"/>
      <c r="AP61197" s="54"/>
      <c r="AQ61197" s="54"/>
      <c r="AR61197" s="7"/>
      <c r="AS61197" s="54"/>
      <c r="AT61197" s="53"/>
      <c r="AU61197" s="7"/>
      <c r="AV61197" s="7"/>
      <c r="AW61197" s="55"/>
      <c r="AX61197" s="56"/>
      <c r="AY61197" s="55"/>
      <c r="AZ61197" s="55"/>
      <c r="BA61197" s="55"/>
      <c r="BB61197" s="11"/>
      <c r="BC61197" s="12"/>
      <c r="BD61197" s="12"/>
      <c r="BE61197" s="12"/>
      <c r="BF61197" s="12"/>
      <c r="BG61197" s="12"/>
      <c r="BH61197" s="12"/>
      <c r="BI61197" s="12"/>
      <c r="BJ61197" s="12"/>
      <c r="BK61197" s="12"/>
    </row>
    <row r="61198" spans="1:63" s="5" customFormat="1">
      <c r="A61198" s="13"/>
      <c r="B61198" s="13"/>
      <c r="C61198" s="45"/>
      <c r="E61198" s="46"/>
      <c r="F61198" s="47"/>
      <c r="G61198" s="48"/>
      <c r="H61198" s="49"/>
      <c r="I61198" s="49"/>
      <c r="J61198" s="49"/>
      <c r="K61198" s="50"/>
      <c r="L61198" s="50"/>
      <c r="M61198" s="50"/>
      <c r="N61198" s="50"/>
      <c r="O61198" s="50"/>
      <c r="P61198" s="50"/>
      <c r="Q61198" s="50"/>
      <c r="R61198" s="51"/>
      <c r="S61198" s="51"/>
      <c r="T61198" s="51"/>
      <c r="U61198" s="51"/>
      <c r="V61198" s="51"/>
      <c r="W61198" s="51"/>
      <c r="X61198" s="44"/>
      <c r="AF61198" s="52"/>
      <c r="AM61198" s="7"/>
      <c r="AN61198" s="7"/>
      <c r="AO61198" s="53"/>
      <c r="AP61198" s="54"/>
      <c r="AQ61198" s="54"/>
      <c r="AR61198" s="7"/>
      <c r="AS61198" s="54"/>
      <c r="AT61198" s="53"/>
      <c r="AU61198" s="7"/>
      <c r="AV61198" s="7"/>
      <c r="AW61198" s="55"/>
      <c r="AX61198" s="56"/>
      <c r="AY61198" s="55"/>
      <c r="AZ61198" s="55"/>
      <c r="BA61198" s="55"/>
      <c r="BB61198" s="11"/>
      <c r="BC61198" s="12"/>
      <c r="BD61198" s="12"/>
      <c r="BE61198" s="12"/>
      <c r="BF61198" s="12"/>
      <c r="BG61198" s="12"/>
      <c r="BH61198" s="12"/>
      <c r="BI61198" s="12"/>
      <c r="BJ61198" s="12"/>
      <c r="BK61198" s="12"/>
    </row>
    <row r="61199" spans="1:63" s="5" customFormat="1">
      <c r="A61199" s="13"/>
      <c r="B61199" s="13"/>
      <c r="C61199" s="45"/>
      <c r="E61199" s="46"/>
      <c r="F61199" s="47"/>
      <c r="G61199" s="48"/>
      <c r="H61199" s="49"/>
      <c r="I61199" s="49"/>
      <c r="J61199" s="49"/>
      <c r="K61199" s="50"/>
      <c r="L61199" s="50"/>
      <c r="M61199" s="50"/>
      <c r="N61199" s="50"/>
      <c r="O61199" s="50"/>
      <c r="P61199" s="50"/>
      <c r="Q61199" s="50"/>
      <c r="R61199" s="51"/>
      <c r="S61199" s="51"/>
      <c r="T61199" s="51"/>
      <c r="U61199" s="51"/>
      <c r="V61199" s="51"/>
      <c r="W61199" s="51"/>
      <c r="X61199" s="44"/>
      <c r="AF61199" s="52"/>
      <c r="AM61199" s="7"/>
      <c r="AN61199" s="7"/>
      <c r="AO61199" s="53"/>
      <c r="AP61199" s="54"/>
      <c r="AQ61199" s="54"/>
      <c r="AR61199" s="7"/>
      <c r="AS61199" s="54"/>
      <c r="AT61199" s="53"/>
      <c r="AU61199" s="7"/>
      <c r="AV61199" s="7"/>
      <c r="AW61199" s="55"/>
      <c r="AX61199" s="56"/>
      <c r="AY61199" s="55"/>
      <c r="AZ61199" s="55"/>
      <c r="BA61199" s="55"/>
      <c r="BB61199" s="11"/>
      <c r="BC61199" s="12"/>
      <c r="BD61199" s="12"/>
      <c r="BE61199" s="12"/>
      <c r="BF61199" s="12"/>
      <c r="BG61199" s="12"/>
      <c r="BH61199" s="12"/>
      <c r="BI61199" s="12"/>
      <c r="BJ61199" s="12"/>
      <c r="BK61199" s="12"/>
    </row>
    <row r="61200" spans="1:63" s="5" customFormat="1">
      <c r="A61200" s="13"/>
      <c r="B61200" s="13"/>
      <c r="C61200" s="45"/>
      <c r="E61200" s="46"/>
      <c r="F61200" s="47"/>
      <c r="G61200" s="48"/>
      <c r="H61200" s="49"/>
      <c r="I61200" s="49"/>
      <c r="J61200" s="49"/>
      <c r="K61200" s="50"/>
      <c r="L61200" s="50"/>
      <c r="M61200" s="50"/>
      <c r="N61200" s="50"/>
      <c r="O61200" s="50"/>
      <c r="P61200" s="50"/>
      <c r="Q61200" s="50"/>
      <c r="R61200" s="51"/>
      <c r="S61200" s="51"/>
      <c r="T61200" s="51"/>
      <c r="U61200" s="51"/>
      <c r="V61200" s="51"/>
      <c r="W61200" s="51"/>
      <c r="X61200" s="44"/>
      <c r="AF61200" s="52"/>
      <c r="AM61200" s="7"/>
      <c r="AN61200" s="7"/>
      <c r="AO61200" s="53"/>
      <c r="AP61200" s="54"/>
      <c r="AQ61200" s="54"/>
      <c r="AR61200" s="7"/>
      <c r="AS61200" s="54"/>
      <c r="AT61200" s="53"/>
      <c r="AU61200" s="7"/>
      <c r="AV61200" s="7"/>
      <c r="AW61200" s="55"/>
      <c r="AX61200" s="56"/>
      <c r="AY61200" s="55"/>
      <c r="AZ61200" s="55"/>
      <c r="BA61200" s="55"/>
      <c r="BB61200" s="11"/>
      <c r="BC61200" s="12"/>
      <c r="BD61200" s="12"/>
      <c r="BE61200" s="12"/>
      <c r="BF61200" s="12"/>
      <c r="BG61200" s="12"/>
      <c r="BH61200" s="12"/>
      <c r="BI61200" s="12"/>
      <c r="BJ61200" s="12"/>
      <c r="BK61200" s="12"/>
    </row>
    <row r="61201" spans="1:63" s="5" customFormat="1">
      <c r="A61201" s="13"/>
      <c r="B61201" s="13"/>
      <c r="C61201" s="45"/>
      <c r="E61201" s="46"/>
      <c r="F61201" s="47"/>
      <c r="G61201" s="48"/>
      <c r="H61201" s="49"/>
      <c r="I61201" s="49"/>
      <c r="J61201" s="49"/>
      <c r="K61201" s="50"/>
      <c r="L61201" s="50"/>
      <c r="M61201" s="50"/>
      <c r="N61201" s="50"/>
      <c r="O61201" s="50"/>
      <c r="P61201" s="50"/>
      <c r="Q61201" s="50"/>
      <c r="R61201" s="51"/>
      <c r="S61201" s="51"/>
      <c r="T61201" s="51"/>
      <c r="U61201" s="51"/>
      <c r="V61201" s="51"/>
      <c r="W61201" s="51"/>
      <c r="X61201" s="44"/>
      <c r="AF61201" s="52"/>
      <c r="AM61201" s="7"/>
      <c r="AN61201" s="7"/>
      <c r="AO61201" s="53"/>
      <c r="AP61201" s="54"/>
      <c r="AQ61201" s="54"/>
      <c r="AR61201" s="7"/>
      <c r="AS61201" s="54"/>
      <c r="AT61201" s="53"/>
      <c r="AU61201" s="7"/>
      <c r="AV61201" s="7"/>
      <c r="AW61201" s="55"/>
      <c r="AX61201" s="56"/>
      <c r="AY61201" s="55"/>
      <c r="AZ61201" s="55"/>
      <c r="BA61201" s="55"/>
      <c r="BB61201" s="11"/>
      <c r="BC61201" s="12"/>
      <c r="BD61201" s="12"/>
      <c r="BE61201" s="12"/>
      <c r="BF61201" s="12"/>
      <c r="BG61201" s="12"/>
      <c r="BH61201" s="12"/>
      <c r="BI61201" s="12"/>
      <c r="BJ61201" s="12"/>
      <c r="BK61201" s="12"/>
    </row>
    <row r="61202" spans="1:63" s="5" customFormat="1">
      <c r="A61202" s="13"/>
      <c r="B61202" s="13"/>
      <c r="C61202" s="45"/>
      <c r="E61202" s="46"/>
      <c r="F61202" s="47"/>
      <c r="G61202" s="48"/>
      <c r="H61202" s="49"/>
      <c r="I61202" s="49"/>
      <c r="J61202" s="49"/>
      <c r="K61202" s="50"/>
      <c r="L61202" s="50"/>
      <c r="M61202" s="50"/>
      <c r="N61202" s="50"/>
      <c r="O61202" s="50"/>
      <c r="P61202" s="50"/>
      <c r="Q61202" s="50"/>
      <c r="R61202" s="51"/>
      <c r="S61202" s="51"/>
      <c r="T61202" s="51"/>
      <c r="U61202" s="51"/>
      <c r="V61202" s="51"/>
      <c r="W61202" s="51"/>
      <c r="X61202" s="44"/>
      <c r="AF61202" s="52"/>
      <c r="AM61202" s="7"/>
      <c r="AN61202" s="7"/>
      <c r="AO61202" s="53"/>
      <c r="AP61202" s="54"/>
      <c r="AQ61202" s="54"/>
      <c r="AR61202" s="7"/>
      <c r="AS61202" s="54"/>
      <c r="AT61202" s="53"/>
      <c r="AU61202" s="7"/>
      <c r="AV61202" s="7"/>
      <c r="AW61202" s="55"/>
      <c r="AX61202" s="56"/>
      <c r="AY61202" s="55"/>
      <c r="AZ61202" s="55"/>
      <c r="BA61202" s="55"/>
      <c r="BB61202" s="11"/>
      <c r="BC61202" s="12"/>
      <c r="BD61202" s="12"/>
      <c r="BE61202" s="12"/>
      <c r="BF61202" s="12"/>
      <c r="BG61202" s="12"/>
      <c r="BH61202" s="12"/>
      <c r="BI61202" s="12"/>
      <c r="BJ61202" s="12"/>
      <c r="BK61202" s="12"/>
    </row>
    <row r="61203" spans="1:63" s="5" customFormat="1">
      <c r="A61203" s="13"/>
      <c r="B61203" s="13"/>
      <c r="C61203" s="45"/>
      <c r="E61203" s="46"/>
      <c r="F61203" s="47"/>
      <c r="G61203" s="48"/>
      <c r="H61203" s="49"/>
      <c r="I61203" s="49"/>
      <c r="J61203" s="49"/>
      <c r="K61203" s="50"/>
      <c r="L61203" s="50"/>
      <c r="M61203" s="50"/>
      <c r="N61203" s="50"/>
      <c r="O61203" s="50"/>
      <c r="P61203" s="50"/>
      <c r="Q61203" s="50"/>
      <c r="R61203" s="51"/>
      <c r="S61203" s="51"/>
      <c r="T61203" s="51"/>
      <c r="U61203" s="51"/>
      <c r="V61203" s="51"/>
      <c r="W61203" s="51"/>
      <c r="X61203" s="44"/>
      <c r="AF61203" s="52"/>
      <c r="AM61203" s="7"/>
      <c r="AN61203" s="7"/>
      <c r="AO61203" s="53"/>
      <c r="AP61203" s="54"/>
      <c r="AQ61203" s="54"/>
      <c r="AR61203" s="7"/>
      <c r="AS61203" s="54"/>
      <c r="AT61203" s="53"/>
      <c r="AU61203" s="7"/>
      <c r="AV61203" s="7"/>
      <c r="AW61203" s="55"/>
      <c r="AX61203" s="56"/>
      <c r="AY61203" s="55"/>
      <c r="AZ61203" s="55"/>
      <c r="BA61203" s="55"/>
      <c r="BB61203" s="11"/>
      <c r="BC61203" s="12"/>
      <c r="BD61203" s="12"/>
      <c r="BE61203" s="12"/>
      <c r="BF61203" s="12"/>
      <c r="BG61203" s="12"/>
      <c r="BH61203" s="12"/>
      <c r="BI61203" s="12"/>
      <c r="BJ61203" s="12"/>
      <c r="BK61203" s="12"/>
    </row>
    <row r="61204" spans="1:63" s="5" customFormat="1">
      <c r="A61204" s="13"/>
      <c r="B61204" s="13"/>
      <c r="C61204" s="45"/>
      <c r="E61204" s="46"/>
      <c r="F61204" s="47"/>
      <c r="G61204" s="48"/>
      <c r="H61204" s="49"/>
      <c r="I61204" s="49"/>
      <c r="J61204" s="49"/>
      <c r="K61204" s="50"/>
      <c r="L61204" s="50"/>
      <c r="M61204" s="50"/>
      <c r="N61204" s="50"/>
      <c r="O61204" s="50"/>
      <c r="P61204" s="50"/>
      <c r="Q61204" s="50"/>
      <c r="R61204" s="51"/>
      <c r="S61204" s="51"/>
      <c r="T61204" s="51"/>
      <c r="U61204" s="51"/>
      <c r="V61204" s="51"/>
      <c r="W61204" s="51"/>
      <c r="X61204" s="44"/>
      <c r="AF61204" s="52"/>
      <c r="AM61204" s="7"/>
      <c r="AN61204" s="7"/>
      <c r="AO61204" s="53"/>
      <c r="AP61204" s="54"/>
      <c r="AQ61204" s="54"/>
      <c r="AR61204" s="7"/>
      <c r="AS61204" s="54"/>
      <c r="AT61204" s="53"/>
      <c r="AU61204" s="7"/>
      <c r="AV61204" s="7"/>
      <c r="AW61204" s="55"/>
      <c r="AX61204" s="56"/>
      <c r="AY61204" s="55"/>
      <c r="AZ61204" s="55"/>
      <c r="BA61204" s="55"/>
      <c r="BB61204" s="11"/>
      <c r="BC61204" s="12"/>
      <c r="BD61204" s="12"/>
      <c r="BE61204" s="12"/>
      <c r="BF61204" s="12"/>
      <c r="BG61204" s="12"/>
      <c r="BH61204" s="12"/>
      <c r="BI61204" s="12"/>
      <c r="BJ61204" s="12"/>
      <c r="BK61204" s="12"/>
    </row>
    <row r="61205" spans="1:63" s="5" customFormat="1">
      <c r="A61205" s="13"/>
      <c r="B61205" s="13"/>
      <c r="C61205" s="45"/>
      <c r="E61205" s="46"/>
      <c r="F61205" s="47"/>
      <c r="G61205" s="48"/>
      <c r="H61205" s="49"/>
      <c r="I61205" s="49"/>
      <c r="J61205" s="49"/>
      <c r="K61205" s="50"/>
      <c r="L61205" s="50"/>
      <c r="M61205" s="50"/>
      <c r="N61205" s="50"/>
      <c r="O61205" s="50"/>
      <c r="P61205" s="50"/>
      <c r="Q61205" s="50"/>
      <c r="R61205" s="51"/>
      <c r="S61205" s="51"/>
      <c r="T61205" s="51"/>
      <c r="U61205" s="51"/>
      <c r="V61205" s="51"/>
      <c r="W61205" s="51"/>
      <c r="X61205" s="44"/>
      <c r="AF61205" s="52"/>
      <c r="AM61205" s="7"/>
      <c r="AN61205" s="7"/>
      <c r="AO61205" s="53"/>
      <c r="AP61205" s="54"/>
      <c r="AQ61205" s="54"/>
      <c r="AR61205" s="7"/>
      <c r="AS61205" s="54"/>
      <c r="AT61205" s="53"/>
      <c r="AU61205" s="7"/>
      <c r="AV61205" s="7"/>
      <c r="AW61205" s="55"/>
      <c r="AX61205" s="56"/>
      <c r="AY61205" s="55"/>
      <c r="AZ61205" s="55"/>
      <c r="BA61205" s="55"/>
      <c r="BB61205" s="11"/>
      <c r="BC61205" s="12"/>
      <c r="BD61205" s="12"/>
      <c r="BE61205" s="12"/>
      <c r="BF61205" s="12"/>
      <c r="BG61205" s="12"/>
      <c r="BH61205" s="12"/>
      <c r="BI61205" s="12"/>
      <c r="BJ61205" s="12"/>
      <c r="BK61205" s="12"/>
    </row>
    <row r="61206" spans="1:63" s="5" customFormat="1">
      <c r="A61206" s="13"/>
      <c r="B61206" s="13"/>
      <c r="C61206" s="45"/>
      <c r="E61206" s="46"/>
      <c r="F61206" s="47"/>
      <c r="G61206" s="48"/>
      <c r="H61206" s="49"/>
      <c r="I61206" s="49"/>
      <c r="J61206" s="49"/>
      <c r="K61206" s="50"/>
      <c r="L61206" s="50"/>
      <c r="M61206" s="50"/>
      <c r="N61206" s="50"/>
      <c r="O61206" s="50"/>
      <c r="P61206" s="50"/>
      <c r="Q61206" s="50"/>
      <c r="R61206" s="51"/>
      <c r="S61206" s="51"/>
      <c r="T61206" s="51"/>
      <c r="U61206" s="51"/>
      <c r="V61206" s="51"/>
      <c r="W61206" s="51"/>
      <c r="X61206" s="44"/>
      <c r="AF61206" s="52"/>
      <c r="AM61206" s="7"/>
      <c r="AN61206" s="7"/>
      <c r="AO61206" s="53"/>
      <c r="AP61206" s="54"/>
      <c r="AQ61206" s="54"/>
      <c r="AR61206" s="7"/>
      <c r="AS61206" s="54"/>
      <c r="AT61206" s="53"/>
      <c r="AU61206" s="7"/>
      <c r="AV61206" s="7"/>
      <c r="AW61206" s="55"/>
      <c r="AX61206" s="56"/>
      <c r="AY61206" s="55"/>
      <c r="AZ61206" s="55"/>
      <c r="BA61206" s="55"/>
      <c r="BB61206" s="11"/>
      <c r="BC61206" s="12"/>
      <c r="BD61206" s="12"/>
      <c r="BE61206" s="12"/>
      <c r="BF61206" s="12"/>
      <c r="BG61206" s="12"/>
      <c r="BH61206" s="12"/>
      <c r="BI61206" s="12"/>
      <c r="BJ61206" s="12"/>
      <c r="BK61206" s="12"/>
    </row>
    <row r="61207" spans="1:63" s="5" customFormat="1">
      <c r="A61207" s="13"/>
      <c r="B61207" s="13"/>
      <c r="C61207" s="45"/>
      <c r="E61207" s="46"/>
      <c r="F61207" s="47"/>
      <c r="G61207" s="48"/>
      <c r="H61207" s="49"/>
      <c r="I61207" s="49"/>
      <c r="J61207" s="49"/>
      <c r="K61207" s="50"/>
      <c r="L61207" s="50"/>
      <c r="M61207" s="50"/>
      <c r="N61207" s="50"/>
      <c r="O61207" s="50"/>
      <c r="P61207" s="50"/>
      <c r="Q61207" s="50"/>
      <c r="R61207" s="51"/>
      <c r="S61207" s="51"/>
      <c r="T61207" s="51"/>
      <c r="U61207" s="51"/>
      <c r="V61207" s="51"/>
      <c r="W61207" s="51"/>
      <c r="X61207" s="44"/>
      <c r="AF61207" s="52"/>
      <c r="AM61207" s="7"/>
      <c r="AN61207" s="7"/>
      <c r="AO61207" s="53"/>
      <c r="AP61207" s="54"/>
      <c r="AQ61207" s="54"/>
      <c r="AR61207" s="7"/>
      <c r="AS61207" s="54"/>
      <c r="AT61207" s="53"/>
      <c r="AU61207" s="7"/>
      <c r="AV61207" s="7"/>
      <c r="AW61207" s="55"/>
      <c r="AX61207" s="56"/>
      <c r="AY61207" s="55"/>
      <c r="AZ61207" s="55"/>
      <c r="BA61207" s="55"/>
      <c r="BB61207" s="11"/>
      <c r="BC61207" s="12"/>
      <c r="BD61207" s="12"/>
      <c r="BE61207" s="12"/>
      <c r="BF61207" s="12"/>
      <c r="BG61207" s="12"/>
      <c r="BH61207" s="12"/>
      <c r="BI61207" s="12"/>
      <c r="BJ61207" s="12"/>
      <c r="BK61207" s="12"/>
    </row>
    <row r="61208" spans="1:63" s="5" customFormat="1">
      <c r="A61208" s="13"/>
      <c r="B61208" s="13"/>
      <c r="C61208" s="45"/>
      <c r="E61208" s="46"/>
      <c r="F61208" s="47"/>
      <c r="G61208" s="48"/>
      <c r="H61208" s="49"/>
      <c r="I61208" s="49"/>
      <c r="J61208" s="49"/>
      <c r="K61208" s="50"/>
      <c r="L61208" s="50"/>
      <c r="M61208" s="50"/>
      <c r="N61208" s="50"/>
      <c r="O61208" s="50"/>
      <c r="P61208" s="50"/>
      <c r="Q61208" s="50"/>
      <c r="R61208" s="51"/>
      <c r="S61208" s="51"/>
      <c r="T61208" s="51"/>
      <c r="U61208" s="51"/>
      <c r="V61208" s="51"/>
      <c r="W61208" s="51"/>
      <c r="X61208" s="44"/>
      <c r="AF61208" s="52"/>
      <c r="AM61208" s="7"/>
      <c r="AN61208" s="7"/>
      <c r="AO61208" s="53"/>
      <c r="AP61208" s="54"/>
      <c r="AQ61208" s="54"/>
      <c r="AR61208" s="7"/>
      <c r="AS61208" s="54"/>
      <c r="AT61208" s="53"/>
      <c r="AU61208" s="7"/>
      <c r="AV61208" s="7"/>
      <c r="AW61208" s="55"/>
      <c r="AX61208" s="56"/>
      <c r="AY61208" s="55"/>
      <c r="AZ61208" s="55"/>
      <c r="BA61208" s="55"/>
      <c r="BB61208" s="11"/>
      <c r="BC61208" s="12"/>
      <c r="BD61208" s="12"/>
      <c r="BE61208" s="12"/>
      <c r="BF61208" s="12"/>
      <c r="BG61208" s="12"/>
      <c r="BH61208" s="12"/>
      <c r="BI61208" s="12"/>
      <c r="BJ61208" s="12"/>
      <c r="BK61208" s="12"/>
    </row>
    <row r="61209" spans="1:63" s="5" customFormat="1">
      <c r="A61209" s="13"/>
      <c r="B61209" s="13"/>
      <c r="C61209" s="45"/>
      <c r="E61209" s="46"/>
      <c r="F61209" s="47"/>
      <c r="G61209" s="48"/>
      <c r="H61209" s="49"/>
      <c r="I61209" s="49"/>
      <c r="J61209" s="49"/>
      <c r="K61209" s="50"/>
      <c r="L61209" s="50"/>
      <c r="M61209" s="50"/>
      <c r="N61209" s="50"/>
      <c r="O61209" s="50"/>
      <c r="P61209" s="50"/>
      <c r="Q61209" s="50"/>
      <c r="R61209" s="51"/>
      <c r="S61209" s="51"/>
      <c r="T61209" s="51"/>
      <c r="U61209" s="51"/>
      <c r="V61209" s="51"/>
      <c r="W61209" s="51"/>
      <c r="X61209" s="44"/>
      <c r="AF61209" s="52"/>
      <c r="AM61209" s="7"/>
      <c r="AN61209" s="7"/>
      <c r="AO61209" s="53"/>
      <c r="AP61209" s="54"/>
      <c r="AQ61209" s="54"/>
      <c r="AR61209" s="7"/>
      <c r="AS61209" s="54"/>
      <c r="AT61209" s="53"/>
      <c r="AU61209" s="7"/>
      <c r="AV61209" s="7"/>
      <c r="AW61209" s="55"/>
      <c r="AX61209" s="56"/>
      <c r="AY61209" s="55"/>
      <c r="AZ61209" s="55"/>
      <c r="BA61209" s="55"/>
      <c r="BB61209" s="11"/>
      <c r="BC61209" s="12"/>
      <c r="BD61209" s="12"/>
      <c r="BE61209" s="12"/>
      <c r="BF61209" s="12"/>
      <c r="BG61209" s="12"/>
      <c r="BH61209" s="12"/>
      <c r="BI61209" s="12"/>
      <c r="BJ61209" s="12"/>
      <c r="BK61209" s="12"/>
    </row>
    <row r="61210" spans="1:63" s="5" customFormat="1">
      <c r="A61210" s="13"/>
      <c r="B61210" s="13"/>
      <c r="C61210" s="45"/>
      <c r="E61210" s="46"/>
      <c r="F61210" s="47"/>
      <c r="G61210" s="48"/>
      <c r="H61210" s="49"/>
      <c r="I61210" s="49"/>
      <c r="J61210" s="49"/>
      <c r="K61210" s="50"/>
      <c r="L61210" s="50"/>
      <c r="M61210" s="50"/>
      <c r="N61210" s="50"/>
      <c r="O61210" s="50"/>
      <c r="P61210" s="50"/>
      <c r="Q61210" s="50"/>
      <c r="R61210" s="51"/>
      <c r="S61210" s="51"/>
      <c r="T61210" s="51"/>
      <c r="U61210" s="51"/>
      <c r="V61210" s="51"/>
      <c r="W61210" s="51"/>
      <c r="X61210" s="44"/>
      <c r="AF61210" s="52"/>
      <c r="AM61210" s="7"/>
      <c r="AN61210" s="7"/>
      <c r="AO61210" s="53"/>
      <c r="AP61210" s="54"/>
      <c r="AQ61210" s="54"/>
      <c r="AR61210" s="7"/>
      <c r="AS61210" s="54"/>
      <c r="AT61210" s="53"/>
      <c r="AU61210" s="7"/>
      <c r="AV61210" s="7"/>
      <c r="AW61210" s="55"/>
      <c r="AX61210" s="56"/>
      <c r="AY61210" s="55"/>
      <c r="AZ61210" s="55"/>
      <c r="BA61210" s="55"/>
      <c r="BB61210" s="11"/>
      <c r="BC61210" s="12"/>
      <c r="BD61210" s="12"/>
      <c r="BE61210" s="12"/>
      <c r="BF61210" s="12"/>
      <c r="BG61210" s="12"/>
      <c r="BH61210" s="12"/>
      <c r="BI61210" s="12"/>
      <c r="BJ61210" s="12"/>
      <c r="BK61210" s="12"/>
    </row>
    <row r="61211" spans="1:63" s="5" customFormat="1">
      <c r="A61211" s="13"/>
      <c r="B61211" s="13"/>
      <c r="C61211" s="45"/>
      <c r="E61211" s="46"/>
      <c r="F61211" s="47"/>
      <c r="G61211" s="48"/>
      <c r="H61211" s="49"/>
      <c r="I61211" s="49"/>
      <c r="J61211" s="49"/>
      <c r="K61211" s="50"/>
      <c r="L61211" s="50"/>
      <c r="M61211" s="50"/>
      <c r="N61211" s="50"/>
      <c r="O61211" s="50"/>
      <c r="P61211" s="50"/>
      <c r="Q61211" s="50"/>
      <c r="R61211" s="51"/>
      <c r="S61211" s="51"/>
      <c r="T61211" s="51"/>
      <c r="U61211" s="51"/>
      <c r="V61211" s="51"/>
      <c r="W61211" s="51"/>
      <c r="X61211" s="44"/>
      <c r="AF61211" s="52"/>
      <c r="AM61211" s="7"/>
      <c r="AN61211" s="7"/>
      <c r="AO61211" s="53"/>
      <c r="AP61211" s="54"/>
      <c r="AQ61211" s="54"/>
      <c r="AR61211" s="7"/>
      <c r="AS61211" s="54"/>
      <c r="AT61211" s="53"/>
      <c r="AU61211" s="7"/>
      <c r="AV61211" s="7"/>
      <c r="AW61211" s="55"/>
      <c r="AX61211" s="56"/>
      <c r="AY61211" s="55"/>
      <c r="AZ61211" s="55"/>
      <c r="BA61211" s="55"/>
      <c r="BB61211" s="11"/>
      <c r="BC61211" s="12"/>
      <c r="BD61211" s="12"/>
      <c r="BE61211" s="12"/>
      <c r="BF61211" s="12"/>
      <c r="BG61211" s="12"/>
      <c r="BH61211" s="12"/>
      <c r="BI61211" s="12"/>
      <c r="BJ61211" s="12"/>
      <c r="BK61211" s="12"/>
    </row>
    <row r="61212" spans="1:63" s="5" customFormat="1">
      <c r="A61212" s="13"/>
      <c r="B61212" s="13"/>
      <c r="C61212" s="45"/>
      <c r="E61212" s="46"/>
      <c r="F61212" s="47"/>
      <c r="G61212" s="48"/>
      <c r="H61212" s="49"/>
      <c r="I61212" s="49"/>
      <c r="J61212" s="49"/>
      <c r="K61212" s="50"/>
      <c r="L61212" s="50"/>
      <c r="M61212" s="50"/>
      <c r="N61212" s="50"/>
      <c r="O61212" s="50"/>
      <c r="P61212" s="50"/>
      <c r="Q61212" s="50"/>
      <c r="R61212" s="51"/>
      <c r="S61212" s="51"/>
      <c r="T61212" s="51"/>
      <c r="U61212" s="51"/>
      <c r="V61212" s="51"/>
      <c r="W61212" s="51"/>
      <c r="X61212" s="44"/>
      <c r="AF61212" s="52"/>
      <c r="AM61212" s="7"/>
      <c r="AN61212" s="7"/>
      <c r="AO61212" s="53"/>
      <c r="AP61212" s="54"/>
      <c r="AQ61212" s="54"/>
      <c r="AR61212" s="7"/>
      <c r="AS61212" s="54"/>
      <c r="AT61212" s="53"/>
      <c r="AU61212" s="7"/>
      <c r="AV61212" s="7"/>
      <c r="AW61212" s="55"/>
      <c r="AX61212" s="56"/>
      <c r="AY61212" s="55"/>
      <c r="AZ61212" s="55"/>
      <c r="BA61212" s="55"/>
      <c r="BB61212" s="11"/>
      <c r="BC61212" s="12"/>
      <c r="BD61212" s="12"/>
      <c r="BE61212" s="12"/>
      <c r="BF61212" s="12"/>
      <c r="BG61212" s="12"/>
      <c r="BH61212" s="12"/>
      <c r="BI61212" s="12"/>
      <c r="BJ61212" s="12"/>
      <c r="BK61212" s="12"/>
    </row>
    <row r="61213" spans="1:63" s="5" customFormat="1">
      <c r="A61213" s="13"/>
      <c r="B61213" s="13"/>
      <c r="C61213" s="45"/>
      <c r="E61213" s="46"/>
      <c r="F61213" s="47"/>
      <c r="G61213" s="48"/>
      <c r="H61213" s="49"/>
      <c r="I61213" s="49"/>
      <c r="J61213" s="49"/>
      <c r="K61213" s="50"/>
      <c r="L61213" s="50"/>
      <c r="M61213" s="50"/>
      <c r="N61213" s="50"/>
      <c r="O61213" s="50"/>
      <c r="P61213" s="50"/>
      <c r="Q61213" s="50"/>
      <c r="R61213" s="51"/>
      <c r="S61213" s="51"/>
      <c r="T61213" s="51"/>
      <c r="U61213" s="51"/>
      <c r="V61213" s="51"/>
      <c r="W61213" s="51"/>
      <c r="X61213" s="44"/>
      <c r="AF61213" s="52"/>
      <c r="AM61213" s="7"/>
      <c r="AN61213" s="7"/>
      <c r="AO61213" s="53"/>
      <c r="AP61213" s="54"/>
      <c r="AQ61213" s="54"/>
      <c r="AR61213" s="7"/>
      <c r="AS61213" s="54"/>
      <c r="AT61213" s="53"/>
      <c r="AU61213" s="7"/>
      <c r="AV61213" s="7"/>
      <c r="AW61213" s="55"/>
      <c r="AX61213" s="56"/>
      <c r="AY61213" s="55"/>
      <c r="AZ61213" s="55"/>
      <c r="BA61213" s="55"/>
      <c r="BB61213" s="11"/>
      <c r="BC61213" s="12"/>
      <c r="BD61213" s="12"/>
      <c r="BE61213" s="12"/>
      <c r="BF61213" s="12"/>
      <c r="BG61213" s="12"/>
      <c r="BH61213" s="12"/>
      <c r="BI61213" s="12"/>
      <c r="BJ61213" s="12"/>
      <c r="BK61213" s="12"/>
    </row>
    <row r="61214" spans="1:63" s="5" customFormat="1">
      <c r="A61214" s="13"/>
      <c r="B61214" s="13"/>
      <c r="C61214" s="45"/>
      <c r="E61214" s="46"/>
      <c r="F61214" s="47"/>
      <c r="G61214" s="48"/>
      <c r="H61214" s="49"/>
      <c r="I61214" s="49"/>
      <c r="J61214" s="49"/>
      <c r="K61214" s="50"/>
      <c r="L61214" s="50"/>
      <c r="M61214" s="50"/>
      <c r="N61214" s="50"/>
      <c r="O61214" s="50"/>
      <c r="P61214" s="50"/>
      <c r="Q61214" s="50"/>
      <c r="R61214" s="51"/>
      <c r="S61214" s="51"/>
      <c r="T61214" s="51"/>
      <c r="U61214" s="51"/>
      <c r="V61214" s="51"/>
      <c r="W61214" s="51"/>
      <c r="X61214" s="44"/>
      <c r="AF61214" s="52"/>
      <c r="AM61214" s="7"/>
      <c r="AN61214" s="7"/>
      <c r="AO61214" s="53"/>
      <c r="AP61214" s="54"/>
      <c r="AQ61214" s="54"/>
      <c r="AR61214" s="7"/>
      <c r="AS61214" s="54"/>
      <c r="AT61214" s="53"/>
      <c r="AU61214" s="7"/>
      <c r="AV61214" s="7"/>
      <c r="AW61214" s="55"/>
      <c r="AX61214" s="56"/>
      <c r="AY61214" s="55"/>
      <c r="AZ61214" s="55"/>
      <c r="BA61214" s="55"/>
      <c r="BB61214" s="11"/>
      <c r="BC61214" s="12"/>
      <c r="BD61214" s="12"/>
      <c r="BE61214" s="12"/>
      <c r="BF61214" s="12"/>
      <c r="BG61214" s="12"/>
      <c r="BH61214" s="12"/>
      <c r="BI61214" s="12"/>
      <c r="BJ61214" s="12"/>
      <c r="BK61214" s="12"/>
    </row>
    <row r="61215" spans="1:63" s="5" customFormat="1">
      <c r="A61215" s="13"/>
      <c r="B61215" s="13"/>
      <c r="C61215" s="45"/>
      <c r="E61215" s="46"/>
      <c r="F61215" s="47"/>
      <c r="G61215" s="48"/>
      <c r="H61215" s="49"/>
      <c r="I61215" s="49"/>
      <c r="J61215" s="49"/>
      <c r="K61215" s="50"/>
      <c r="L61215" s="50"/>
      <c r="M61215" s="50"/>
      <c r="N61215" s="50"/>
      <c r="O61215" s="50"/>
      <c r="P61215" s="50"/>
      <c r="Q61215" s="50"/>
      <c r="R61215" s="51"/>
      <c r="S61215" s="51"/>
      <c r="T61215" s="51"/>
      <c r="U61215" s="51"/>
      <c r="V61215" s="51"/>
      <c r="W61215" s="51"/>
      <c r="X61215" s="44"/>
      <c r="AF61215" s="52"/>
      <c r="AM61215" s="7"/>
      <c r="AN61215" s="7"/>
      <c r="AO61215" s="53"/>
      <c r="AP61215" s="54"/>
      <c r="AQ61215" s="54"/>
      <c r="AR61215" s="7"/>
      <c r="AS61215" s="54"/>
      <c r="AT61215" s="53"/>
      <c r="AU61215" s="7"/>
      <c r="AV61215" s="7"/>
      <c r="AW61215" s="55"/>
      <c r="AX61215" s="56"/>
      <c r="AY61215" s="55"/>
      <c r="AZ61215" s="55"/>
      <c r="BA61215" s="55"/>
      <c r="BB61215" s="11"/>
      <c r="BC61215" s="12"/>
      <c r="BD61215" s="12"/>
      <c r="BE61215" s="12"/>
      <c r="BF61215" s="12"/>
      <c r="BG61215" s="12"/>
      <c r="BH61215" s="12"/>
      <c r="BI61215" s="12"/>
      <c r="BJ61215" s="12"/>
      <c r="BK61215" s="12"/>
    </row>
    <row r="61216" spans="1:63" s="5" customFormat="1">
      <c r="A61216" s="13"/>
      <c r="B61216" s="13"/>
      <c r="C61216" s="45"/>
      <c r="E61216" s="46"/>
      <c r="F61216" s="47"/>
      <c r="G61216" s="48"/>
      <c r="H61216" s="49"/>
      <c r="I61216" s="49"/>
      <c r="J61216" s="49"/>
      <c r="K61216" s="50"/>
      <c r="L61216" s="50"/>
      <c r="M61216" s="50"/>
      <c r="N61216" s="50"/>
      <c r="O61216" s="50"/>
      <c r="P61216" s="50"/>
      <c r="Q61216" s="50"/>
      <c r="R61216" s="51"/>
      <c r="S61216" s="51"/>
      <c r="T61216" s="51"/>
      <c r="U61216" s="51"/>
      <c r="V61216" s="51"/>
      <c r="W61216" s="51"/>
      <c r="X61216" s="44"/>
      <c r="AF61216" s="52"/>
      <c r="AM61216" s="7"/>
      <c r="AN61216" s="7"/>
      <c r="AO61216" s="53"/>
      <c r="AP61216" s="54"/>
      <c r="AQ61216" s="54"/>
      <c r="AR61216" s="7"/>
      <c r="AS61216" s="54"/>
      <c r="AT61216" s="53"/>
      <c r="AU61216" s="7"/>
      <c r="AV61216" s="7"/>
      <c r="AW61216" s="55"/>
      <c r="AX61216" s="56"/>
      <c r="AY61216" s="55"/>
      <c r="AZ61216" s="55"/>
      <c r="BA61216" s="55"/>
      <c r="BB61216" s="11"/>
      <c r="BC61216" s="12"/>
      <c r="BD61216" s="12"/>
      <c r="BE61216" s="12"/>
      <c r="BF61216" s="12"/>
      <c r="BG61216" s="12"/>
      <c r="BH61216" s="12"/>
      <c r="BI61216" s="12"/>
      <c r="BJ61216" s="12"/>
      <c r="BK61216" s="12"/>
    </row>
    <row r="61217" spans="1:63" s="5" customFormat="1">
      <c r="A61217" s="13"/>
      <c r="B61217" s="13"/>
      <c r="C61217" s="45"/>
      <c r="E61217" s="46"/>
      <c r="F61217" s="47"/>
      <c r="G61217" s="48"/>
      <c r="H61217" s="49"/>
      <c r="I61217" s="49"/>
      <c r="J61217" s="49"/>
      <c r="K61217" s="50"/>
      <c r="L61217" s="50"/>
      <c r="M61217" s="50"/>
      <c r="N61217" s="50"/>
      <c r="O61217" s="50"/>
      <c r="P61217" s="50"/>
      <c r="Q61217" s="50"/>
      <c r="R61217" s="51"/>
      <c r="S61217" s="51"/>
      <c r="T61217" s="51"/>
      <c r="U61217" s="51"/>
      <c r="V61217" s="51"/>
      <c r="W61217" s="51"/>
      <c r="X61217" s="44"/>
      <c r="AF61217" s="52"/>
      <c r="AM61217" s="7"/>
      <c r="AN61217" s="7"/>
      <c r="AO61217" s="53"/>
      <c r="AP61217" s="54"/>
      <c r="AQ61217" s="54"/>
      <c r="AR61217" s="7"/>
      <c r="AS61217" s="54"/>
      <c r="AT61217" s="53"/>
      <c r="AU61217" s="7"/>
      <c r="AV61217" s="7"/>
      <c r="AW61217" s="55"/>
      <c r="AX61217" s="56"/>
      <c r="AY61217" s="55"/>
      <c r="AZ61217" s="55"/>
      <c r="BA61217" s="55"/>
      <c r="BB61217" s="11"/>
      <c r="BC61217" s="12"/>
      <c r="BD61217" s="12"/>
      <c r="BE61217" s="12"/>
      <c r="BF61217" s="12"/>
      <c r="BG61217" s="12"/>
      <c r="BH61217" s="12"/>
      <c r="BI61217" s="12"/>
      <c r="BJ61217" s="12"/>
      <c r="BK61217" s="12"/>
    </row>
    <row r="61218" spans="1:63" s="5" customFormat="1">
      <c r="A61218" s="13"/>
      <c r="B61218" s="13"/>
      <c r="C61218" s="45"/>
      <c r="E61218" s="46"/>
      <c r="F61218" s="47"/>
      <c r="G61218" s="48"/>
      <c r="H61218" s="49"/>
      <c r="I61218" s="49"/>
      <c r="J61218" s="49"/>
      <c r="K61218" s="50"/>
      <c r="L61218" s="50"/>
      <c r="M61218" s="50"/>
      <c r="N61218" s="50"/>
      <c r="O61218" s="50"/>
      <c r="P61218" s="50"/>
      <c r="Q61218" s="50"/>
      <c r="R61218" s="51"/>
      <c r="S61218" s="51"/>
      <c r="T61218" s="51"/>
      <c r="U61218" s="51"/>
      <c r="V61218" s="51"/>
      <c r="W61218" s="51"/>
      <c r="X61218" s="44"/>
      <c r="AF61218" s="52"/>
      <c r="AM61218" s="7"/>
      <c r="AN61218" s="7"/>
      <c r="AO61218" s="53"/>
      <c r="AP61218" s="54"/>
      <c r="AQ61218" s="54"/>
      <c r="AR61218" s="7"/>
      <c r="AS61218" s="54"/>
      <c r="AT61218" s="53"/>
      <c r="AU61218" s="7"/>
      <c r="AV61218" s="7"/>
      <c r="AW61218" s="55"/>
      <c r="AX61218" s="56"/>
      <c r="AY61218" s="55"/>
      <c r="AZ61218" s="55"/>
      <c r="BA61218" s="55"/>
      <c r="BB61218" s="11"/>
      <c r="BC61218" s="12"/>
      <c r="BD61218" s="12"/>
      <c r="BE61218" s="12"/>
      <c r="BF61218" s="12"/>
      <c r="BG61218" s="12"/>
      <c r="BH61218" s="12"/>
      <c r="BI61218" s="12"/>
      <c r="BJ61218" s="12"/>
      <c r="BK61218" s="12"/>
    </row>
    <row r="61219" spans="1:63" s="5" customFormat="1">
      <c r="A61219" s="13"/>
      <c r="B61219" s="13"/>
      <c r="C61219" s="45"/>
      <c r="E61219" s="46"/>
      <c r="F61219" s="47"/>
      <c r="G61219" s="48"/>
      <c r="H61219" s="49"/>
      <c r="I61219" s="49"/>
      <c r="J61219" s="49"/>
      <c r="K61219" s="50"/>
      <c r="L61219" s="50"/>
      <c r="M61219" s="50"/>
      <c r="N61219" s="50"/>
      <c r="O61219" s="50"/>
      <c r="P61219" s="50"/>
      <c r="Q61219" s="50"/>
      <c r="R61219" s="51"/>
      <c r="S61219" s="51"/>
      <c r="T61219" s="51"/>
      <c r="U61219" s="51"/>
      <c r="V61219" s="51"/>
      <c r="W61219" s="51"/>
      <c r="X61219" s="44"/>
      <c r="AF61219" s="52"/>
      <c r="AM61219" s="7"/>
      <c r="AN61219" s="7"/>
      <c r="AO61219" s="53"/>
      <c r="AP61219" s="54"/>
      <c r="AQ61219" s="54"/>
      <c r="AR61219" s="7"/>
      <c r="AS61219" s="54"/>
      <c r="AT61219" s="53"/>
      <c r="AU61219" s="7"/>
      <c r="AV61219" s="7"/>
      <c r="AW61219" s="55"/>
      <c r="AX61219" s="56"/>
      <c r="AY61219" s="55"/>
      <c r="AZ61219" s="55"/>
      <c r="BA61219" s="55"/>
      <c r="BB61219" s="11"/>
      <c r="BC61219" s="12"/>
      <c r="BD61219" s="12"/>
      <c r="BE61219" s="12"/>
      <c r="BF61219" s="12"/>
      <c r="BG61219" s="12"/>
      <c r="BH61219" s="12"/>
      <c r="BI61219" s="12"/>
      <c r="BJ61219" s="12"/>
      <c r="BK61219" s="12"/>
    </row>
    <row r="61220" spans="1:63" s="5" customFormat="1">
      <c r="A61220" s="13"/>
      <c r="B61220" s="13"/>
      <c r="C61220" s="45"/>
      <c r="E61220" s="46"/>
      <c r="F61220" s="47"/>
      <c r="G61220" s="48"/>
      <c r="H61220" s="49"/>
      <c r="I61220" s="49"/>
      <c r="J61220" s="49"/>
      <c r="K61220" s="50"/>
      <c r="L61220" s="50"/>
      <c r="M61220" s="50"/>
      <c r="N61220" s="50"/>
      <c r="O61220" s="50"/>
      <c r="P61220" s="50"/>
      <c r="Q61220" s="50"/>
      <c r="R61220" s="51"/>
      <c r="S61220" s="51"/>
      <c r="T61220" s="51"/>
      <c r="U61220" s="51"/>
      <c r="V61220" s="51"/>
      <c r="W61220" s="51"/>
      <c r="X61220" s="44"/>
      <c r="AF61220" s="52"/>
      <c r="AM61220" s="7"/>
      <c r="AN61220" s="7"/>
      <c r="AO61220" s="53"/>
      <c r="AP61220" s="54"/>
      <c r="AQ61220" s="54"/>
      <c r="AR61220" s="7"/>
      <c r="AS61220" s="54"/>
      <c r="AT61220" s="53"/>
      <c r="AU61220" s="7"/>
      <c r="AV61220" s="7"/>
      <c r="AW61220" s="55"/>
      <c r="AX61220" s="56"/>
      <c r="AY61220" s="55"/>
      <c r="AZ61220" s="55"/>
      <c r="BA61220" s="55"/>
      <c r="BB61220" s="11"/>
      <c r="BC61220" s="12"/>
      <c r="BD61220" s="12"/>
      <c r="BE61220" s="12"/>
      <c r="BF61220" s="12"/>
      <c r="BG61220" s="12"/>
      <c r="BH61220" s="12"/>
      <c r="BI61220" s="12"/>
      <c r="BJ61220" s="12"/>
      <c r="BK61220" s="12"/>
    </row>
    <row r="61221" spans="1:63" s="5" customFormat="1">
      <c r="A61221" s="13"/>
      <c r="B61221" s="13"/>
      <c r="C61221" s="45"/>
      <c r="E61221" s="46"/>
      <c r="F61221" s="47"/>
      <c r="G61221" s="48"/>
      <c r="H61221" s="49"/>
      <c r="I61221" s="49"/>
      <c r="J61221" s="49"/>
      <c r="K61221" s="50"/>
      <c r="L61221" s="50"/>
      <c r="M61221" s="50"/>
      <c r="N61221" s="50"/>
      <c r="O61221" s="50"/>
      <c r="P61221" s="50"/>
      <c r="Q61221" s="50"/>
      <c r="R61221" s="51"/>
      <c r="S61221" s="51"/>
      <c r="T61221" s="51"/>
      <c r="U61221" s="51"/>
      <c r="V61221" s="51"/>
      <c r="W61221" s="51"/>
      <c r="X61221" s="44"/>
      <c r="AF61221" s="52"/>
      <c r="AM61221" s="7"/>
      <c r="AN61221" s="7"/>
      <c r="AO61221" s="53"/>
      <c r="AP61221" s="54"/>
      <c r="AQ61221" s="54"/>
      <c r="AR61221" s="7"/>
      <c r="AS61221" s="54"/>
      <c r="AT61221" s="53"/>
      <c r="AU61221" s="7"/>
      <c r="AV61221" s="7"/>
      <c r="AW61221" s="55"/>
      <c r="AX61221" s="56"/>
      <c r="AY61221" s="55"/>
      <c r="AZ61221" s="55"/>
      <c r="BA61221" s="55"/>
      <c r="BB61221" s="11"/>
      <c r="BC61221" s="12"/>
      <c r="BD61221" s="12"/>
      <c r="BE61221" s="12"/>
      <c r="BF61221" s="12"/>
      <c r="BG61221" s="12"/>
      <c r="BH61221" s="12"/>
      <c r="BI61221" s="12"/>
      <c r="BJ61221" s="12"/>
      <c r="BK61221" s="12"/>
    </row>
    <row r="61222" spans="1:63" s="5" customFormat="1">
      <c r="A61222" s="13"/>
      <c r="B61222" s="13"/>
      <c r="C61222" s="45"/>
      <c r="E61222" s="46"/>
      <c r="F61222" s="47"/>
      <c r="G61222" s="48"/>
      <c r="H61222" s="49"/>
      <c r="I61222" s="49"/>
      <c r="J61222" s="49"/>
      <c r="K61222" s="50"/>
      <c r="L61222" s="50"/>
      <c r="M61222" s="50"/>
      <c r="N61222" s="50"/>
      <c r="O61222" s="50"/>
      <c r="P61222" s="50"/>
      <c r="Q61222" s="50"/>
      <c r="R61222" s="51"/>
      <c r="S61222" s="51"/>
      <c r="T61222" s="51"/>
      <c r="U61222" s="51"/>
      <c r="V61222" s="51"/>
      <c r="W61222" s="51"/>
      <c r="X61222" s="44"/>
      <c r="AF61222" s="52"/>
      <c r="AM61222" s="7"/>
      <c r="AN61222" s="7"/>
      <c r="AO61222" s="53"/>
      <c r="AP61222" s="54"/>
      <c r="AQ61222" s="54"/>
      <c r="AR61222" s="7"/>
      <c r="AS61222" s="54"/>
      <c r="AT61222" s="53"/>
      <c r="AU61222" s="7"/>
      <c r="AV61222" s="7"/>
      <c r="AW61222" s="55"/>
      <c r="AX61222" s="56"/>
      <c r="AY61222" s="55"/>
      <c r="AZ61222" s="55"/>
      <c r="BA61222" s="55"/>
      <c r="BB61222" s="11"/>
      <c r="BC61222" s="12"/>
      <c r="BD61222" s="12"/>
      <c r="BE61222" s="12"/>
      <c r="BF61222" s="12"/>
      <c r="BG61222" s="12"/>
      <c r="BH61222" s="12"/>
      <c r="BI61222" s="12"/>
      <c r="BJ61222" s="12"/>
      <c r="BK61222" s="12"/>
    </row>
    <row r="61223" spans="1:63" s="5" customFormat="1">
      <c r="A61223" s="13"/>
      <c r="B61223" s="13"/>
      <c r="C61223" s="45"/>
      <c r="E61223" s="46"/>
      <c r="F61223" s="47"/>
      <c r="G61223" s="48"/>
      <c r="H61223" s="49"/>
      <c r="I61223" s="49"/>
      <c r="J61223" s="49"/>
      <c r="K61223" s="50"/>
      <c r="L61223" s="50"/>
      <c r="M61223" s="50"/>
      <c r="N61223" s="50"/>
      <c r="O61223" s="50"/>
      <c r="P61223" s="50"/>
      <c r="Q61223" s="50"/>
      <c r="R61223" s="51"/>
      <c r="S61223" s="51"/>
      <c r="T61223" s="51"/>
      <c r="U61223" s="51"/>
      <c r="V61223" s="51"/>
      <c r="W61223" s="51"/>
      <c r="X61223" s="44"/>
      <c r="AF61223" s="52"/>
      <c r="AM61223" s="7"/>
      <c r="AN61223" s="7"/>
      <c r="AO61223" s="53"/>
      <c r="AP61223" s="54"/>
      <c r="AQ61223" s="54"/>
      <c r="AR61223" s="7"/>
      <c r="AS61223" s="54"/>
      <c r="AT61223" s="53"/>
      <c r="AU61223" s="7"/>
      <c r="AV61223" s="7"/>
      <c r="AW61223" s="55"/>
      <c r="AX61223" s="56"/>
      <c r="AY61223" s="55"/>
      <c r="AZ61223" s="55"/>
      <c r="BA61223" s="55"/>
      <c r="BB61223" s="11"/>
      <c r="BC61223" s="12"/>
      <c r="BD61223" s="12"/>
      <c r="BE61223" s="12"/>
      <c r="BF61223" s="12"/>
      <c r="BG61223" s="12"/>
      <c r="BH61223" s="12"/>
      <c r="BI61223" s="12"/>
      <c r="BJ61223" s="12"/>
      <c r="BK61223" s="12"/>
    </row>
    <row r="61224" spans="1:63" s="5" customFormat="1">
      <c r="A61224" s="13"/>
      <c r="B61224" s="13"/>
      <c r="C61224" s="45"/>
      <c r="E61224" s="46"/>
      <c r="F61224" s="47"/>
      <c r="G61224" s="48"/>
      <c r="H61224" s="49"/>
      <c r="I61224" s="49"/>
      <c r="J61224" s="49"/>
      <c r="K61224" s="50"/>
      <c r="L61224" s="50"/>
      <c r="M61224" s="50"/>
      <c r="N61224" s="50"/>
      <c r="O61224" s="50"/>
      <c r="P61224" s="50"/>
      <c r="Q61224" s="50"/>
      <c r="R61224" s="51"/>
      <c r="S61224" s="51"/>
      <c r="T61224" s="51"/>
      <c r="U61224" s="51"/>
      <c r="V61224" s="51"/>
      <c r="W61224" s="51"/>
      <c r="X61224" s="44"/>
      <c r="AF61224" s="52"/>
      <c r="AM61224" s="7"/>
      <c r="AN61224" s="7"/>
      <c r="AO61224" s="53"/>
      <c r="AP61224" s="54"/>
      <c r="AQ61224" s="54"/>
      <c r="AR61224" s="7"/>
      <c r="AS61224" s="54"/>
      <c r="AT61224" s="53"/>
      <c r="AU61224" s="7"/>
      <c r="AV61224" s="7"/>
      <c r="AW61224" s="55"/>
      <c r="AX61224" s="56"/>
      <c r="AY61224" s="55"/>
      <c r="AZ61224" s="55"/>
      <c r="BA61224" s="55"/>
      <c r="BB61224" s="11"/>
      <c r="BC61224" s="12"/>
      <c r="BD61224" s="12"/>
      <c r="BE61224" s="12"/>
      <c r="BF61224" s="12"/>
      <c r="BG61224" s="12"/>
      <c r="BH61224" s="12"/>
      <c r="BI61224" s="12"/>
      <c r="BJ61224" s="12"/>
      <c r="BK61224" s="12"/>
    </row>
    <row r="61225" spans="1:63" s="5" customFormat="1">
      <c r="A61225" s="13"/>
      <c r="B61225" s="13"/>
      <c r="C61225" s="45"/>
      <c r="E61225" s="46"/>
      <c r="F61225" s="47"/>
      <c r="G61225" s="48"/>
      <c r="H61225" s="49"/>
      <c r="I61225" s="49"/>
      <c r="J61225" s="49"/>
      <c r="K61225" s="50"/>
      <c r="L61225" s="50"/>
      <c r="M61225" s="50"/>
      <c r="N61225" s="50"/>
      <c r="O61225" s="50"/>
      <c r="P61225" s="50"/>
      <c r="Q61225" s="50"/>
      <c r="R61225" s="51"/>
      <c r="S61225" s="51"/>
      <c r="T61225" s="51"/>
      <c r="U61225" s="51"/>
      <c r="V61225" s="51"/>
      <c r="W61225" s="51"/>
      <c r="X61225" s="44"/>
      <c r="AF61225" s="52"/>
      <c r="AM61225" s="7"/>
      <c r="AN61225" s="7"/>
      <c r="AO61225" s="53"/>
      <c r="AP61225" s="54"/>
      <c r="AQ61225" s="54"/>
      <c r="AR61225" s="7"/>
      <c r="AS61225" s="54"/>
      <c r="AT61225" s="53"/>
      <c r="AU61225" s="7"/>
      <c r="AV61225" s="7"/>
      <c r="AW61225" s="55"/>
      <c r="AX61225" s="56"/>
      <c r="AY61225" s="55"/>
      <c r="AZ61225" s="55"/>
      <c r="BA61225" s="55"/>
      <c r="BB61225" s="11"/>
      <c r="BC61225" s="12"/>
      <c r="BD61225" s="12"/>
      <c r="BE61225" s="12"/>
      <c r="BF61225" s="12"/>
      <c r="BG61225" s="12"/>
      <c r="BH61225" s="12"/>
      <c r="BI61225" s="12"/>
      <c r="BJ61225" s="12"/>
      <c r="BK61225" s="12"/>
    </row>
    <row r="61226" spans="1:63" s="5" customFormat="1">
      <c r="A61226" s="13"/>
      <c r="B61226" s="13"/>
      <c r="C61226" s="45"/>
      <c r="E61226" s="46"/>
      <c r="F61226" s="47"/>
      <c r="G61226" s="48"/>
      <c r="H61226" s="49"/>
      <c r="I61226" s="49"/>
      <c r="J61226" s="49"/>
      <c r="K61226" s="50"/>
      <c r="L61226" s="50"/>
      <c r="M61226" s="50"/>
      <c r="N61226" s="50"/>
      <c r="O61226" s="50"/>
      <c r="P61226" s="50"/>
      <c r="Q61226" s="50"/>
      <c r="R61226" s="51"/>
      <c r="S61226" s="51"/>
      <c r="T61226" s="51"/>
      <c r="U61226" s="51"/>
      <c r="V61226" s="51"/>
      <c r="W61226" s="51"/>
      <c r="X61226" s="44"/>
      <c r="AF61226" s="52"/>
      <c r="AM61226" s="7"/>
      <c r="AN61226" s="7"/>
      <c r="AO61226" s="53"/>
      <c r="AP61226" s="54"/>
      <c r="AQ61226" s="54"/>
      <c r="AR61226" s="7"/>
      <c r="AS61226" s="54"/>
      <c r="AT61226" s="53"/>
      <c r="AU61226" s="7"/>
      <c r="AV61226" s="7"/>
      <c r="AW61226" s="55"/>
      <c r="AX61226" s="56"/>
      <c r="AY61226" s="55"/>
      <c r="AZ61226" s="55"/>
      <c r="BA61226" s="55"/>
      <c r="BB61226" s="11"/>
      <c r="BC61226" s="12"/>
      <c r="BD61226" s="12"/>
      <c r="BE61226" s="12"/>
      <c r="BF61226" s="12"/>
      <c r="BG61226" s="12"/>
      <c r="BH61226" s="12"/>
      <c r="BI61226" s="12"/>
      <c r="BJ61226" s="12"/>
      <c r="BK61226" s="12"/>
    </row>
    <row r="61227" spans="1:63" s="5" customFormat="1">
      <c r="A61227" s="13"/>
      <c r="B61227" s="13"/>
      <c r="C61227" s="45"/>
      <c r="E61227" s="46"/>
      <c r="F61227" s="47"/>
      <c r="G61227" s="48"/>
      <c r="H61227" s="49"/>
      <c r="I61227" s="49"/>
      <c r="J61227" s="49"/>
      <c r="K61227" s="50"/>
      <c r="L61227" s="50"/>
      <c r="M61227" s="50"/>
      <c r="N61227" s="50"/>
      <c r="O61227" s="50"/>
      <c r="P61227" s="50"/>
      <c r="Q61227" s="50"/>
      <c r="R61227" s="51"/>
      <c r="S61227" s="51"/>
      <c r="T61227" s="51"/>
      <c r="U61227" s="51"/>
      <c r="V61227" s="51"/>
      <c r="W61227" s="51"/>
      <c r="X61227" s="44"/>
      <c r="AF61227" s="52"/>
      <c r="AM61227" s="7"/>
      <c r="AN61227" s="7"/>
      <c r="AO61227" s="53"/>
      <c r="AP61227" s="54"/>
      <c r="AQ61227" s="54"/>
      <c r="AR61227" s="7"/>
      <c r="AS61227" s="54"/>
      <c r="AT61227" s="53"/>
      <c r="AU61227" s="7"/>
      <c r="AV61227" s="7"/>
      <c r="AW61227" s="55"/>
      <c r="AX61227" s="56"/>
      <c r="AY61227" s="55"/>
      <c r="AZ61227" s="55"/>
      <c r="BA61227" s="55"/>
      <c r="BB61227" s="11"/>
      <c r="BC61227" s="12"/>
      <c r="BD61227" s="12"/>
      <c r="BE61227" s="12"/>
      <c r="BF61227" s="12"/>
      <c r="BG61227" s="12"/>
      <c r="BH61227" s="12"/>
      <c r="BI61227" s="12"/>
      <c r="BJ61227" s="12"/>
      <c r="BK61227" s="12"/>
    </row>
    <row r="61228" spans="1:63" s="5" customFormat="1">
      <c r="A61228" s="13"/>
      <c r="B61228" s="13"/>
      <c r="C61228" s="45"/>
      <c r="E61228" s="46"/>
      <c r="F61228" s="47"/>
      <c r="G61228" s="48"/>
      <c r="H61228" s="49"/>
      <c r="I61228" s="49"/>
      <c r="J61228" s="49"/>
      <c r="K61228" s="50"/>
      <c r="L61228" s="50"/>
      <c r="M61228" s="50"/>
      <c r="N61228" s="50"/>
      <c r="O61228" s="50"/>
      <c r="P61228" s="50"/>
      <c r="Q61228" s="50"/>
      <c r="R61228" s="51"/>
      <c r="S61228" s="51"/>
      <c r="T61228" s="51"/>
      <c r="U61228" s="51"/>
      <c r="V61228" s="51"/>
      <c r="W61228" s="51"/>
      <c r="X61228" s="44"/>
      <c r="AF61228" s="52"/>
      <c r="AM61228" s="7"/>
      <c r="AN61228" s="7"/>
      <c r="AO61228" s="53"/>
      <c r="AP61228" s="54"/>
      <c r="AQ61228" s="54"/>
      <c r="AR61228" s="7"/>
      <c r="AS61228" s="54"/>
      <c r="AT61228" s="53"/>
      <c r="AU61228" s="7"/>
      <c r="AV61228" s="7"/>
      <c r="AW61228" s="55"/>
      <c r="AX61228" s="56"/>
      <c r="AY61228" s="55"/>
      <c r="AZ61228" s="55"/>
      <c r="BA61228" s="55"/>
      <c r="BB61228" s="11"/>
      <c r="BC61228" s="12"/>
      <c r="BD61228" s="12"/>
      <c r="BE61228" s="12"/>
      <c r="BF61228" s="12"/>
      <c r="BG61228" s="12"/>
      <c r="BH61228" s="12"/>
      <c r="BI61228" s="12"/>
      <c r="BJ61228" s="12"/>
      <c r="BK61228" s="12"/>
    </row>
    <row r="61229" spans="1:63" s="5" customFormat="1">
      <c r="A61229" s="13"/>
      <c r="B61229" s="13"/>
      <c r="C61229" s="45"/>
      <c r="E61229" s="46"/>
      <c r="F61229" s="47"/>
      <c r="G61229" s="48"/>
      <c r="H61229" s="49"/>
      <c r="I61229" s="49"/>
      <c r="J61229" s="49"/>
      <c r="K61229" s="50"/>
      <c r="L61229" s="50"/>
      <c r="M61229" s="50"/>
      <c r="N61229" s="50"/>
      <c r="O61229" s="50"/>
      <c r="P61229" s="50"/>
      <c r="Q61229" s="50"/>
      <c r="R61229" s="51"/>
      <c r="S61229" s="51"/>
      <c r="T61229" s="51"/>
      <c r="U61229" s="51"/>
      <c r="V61229" s="51"/>
      <c r="W61229" s="51"/>
      <c r="X61229" s="44"/>
      <c r="AF61229" s="52"/>
      <c r="AM61229" s="7"/>
      <c r="AN61229" s="7"/>
      <c r="AO61229" s="53"/>
      <c r="AP61229" s="54"/>
      <c r="AQ61229" s="54"/>
      <c r="AR61229" s="7"/>
      <c r="AS61229" s="54"/>
      <c r="AT61229" s="53"/>
      <c r="AU61229" s="7"/>
      <c r="AV61229" s="7"/>
      <c r="AW61229" s="55"/>
      <c r="AX61229" s="56"/>
      <c r="AY61229" s="55"/>
      <c r="AZ61229" s="55"/>
      <c r="BA61229" s="55"/>
      <c r="BB61229" s="11"/>
      <c r="BC61229" s="12"/>
      <c r="BD61229" s="12"/>
      <c r="BE61229" s="12"/>
      <c r="BF61229" s="12"/>
      <c r="BG61229" s="12"/>
      <c r="BH61229" s="12"/>
      <c r="BI61229" s="12"/>
      <c r="BJ61229" s="12"/>
      <c r="BK61229" s="12"/>
    </row>
    <row r="61230" spans="1:63" s="5" customFormat="1">
      <c r="A61230" s="13"/>
      <c r="B61230" s="13"/>
      <c r="C61230" s="45"/>
      <c r="E61230" s="46"/>
      <c r="F61230" s="47"/>
      <c r="G61230" s="48"/>
      <c r="H61230" s="49"/>
      <c r="I61230" s="49"/>
      <c r="J61230" s="49"/>
      <c r="K61230" s="50"/>
      <c r="L61230" s="50"/>
      <c r="M61230" s="50"/>
      <c r="N61230" s="50"/>
      <c r="O61230" s="50"/>
      <c r="P61230" s="50"/>
      <c r="Q61230" s="50"/>
      <c r="R61230" s="51"/>
      <c r="S61230" s="51"/>
      <c r="T61230" s="51"/>
      <c r="U61230" s="51"/>
      <c r="V61230" s="51"/>
      <c r="W61230" s="51"/>
      <c r="X61230" s="44"/>
      <c r="AF61230" s="52"/>
      <c r="AM61230" s="7"/>
      <c r="AN61230" s="7"/>
      <c r="AO61230" s="53"/>
      <c r="AP61230" s="54"/>
      <c r="AQ61230" s="54"/>
      <c r="AR61230" s="7"/>
      <c r="AS61230" s="54"/>
      <c r="AT61230" s="53"/>
      <c r="AU61230" s="7"/>
      <c r="AV61230" s="7"/>
      <c r="AW61230" s="55"/>
      <c r="AX61230" s="56"/>
      <c r="AY61230" s="55"/>
      <c r="AZ61230" s="55"/>
      <c r="BA61230" s="55"/>
      <c r="BB61230" s="11"/>
      <c r="BC61230" s="12"/>
      <c r="BD61230" s="12"/>
      <c r="BE61230" s="12"/>
      <c r="BF61230" s="12"/>
      <c r="BG61230" s="12"/>
      <c r="BH61230" s="12"/>
      <c r="BI61230" s="12"/>
      <c r="BJ61230" s="12"/>
      <c r="BK61230" s="12"/>
    </row>
    <row r="61231" spans="1:63" s="5" customFormat="1">
      <c r="A61231" s="13"/>
      <c r="B61231" s="13"/>
      <c r="C61231" s="45"/>
      <c r="E61231" s="46"/>
      <c r="F61231" s="47"/>
      <c r="G61231" s="48"/>
      <c r="H61231" s="49"/>
      <c r="I61231" s="49"/>
      <c r="J61231" s="49"/>
      <c r="K61231" s="50"/>
      <c r="L61231" s="50"/>
      <c r="M61231" s="50"/>
      <c r="N61231" s="50"/>
      <c r="O61231" s="50"/>
      <c r="P61231" s="50"/>
      <c r="Q61231" s="50"/>
      <c r="R61231" s="51"/>
      <c r="S61231" s="51"/>
      <c r="T61231" s="51"/>
      <c r="U61231" s="51"/>
      <c r="V61231" s="51"/>
      <c r="W61231" s="51"/>
      <c r="X61231" s="44"/>
      <c r="AF61231" s="52"/>
      <c r="AM61231" s="7"/>
      <c r="AN61231" s="7"/>
      <c r="AO61231" s="53"/>
      <c r="AP61231" s="54"/>
      <c r="AQ61231" s="54"/>
      <c r="AR61231" s="7"/>
      <c r="AS61231" s="54"/>
      <c r="AT61231" s="53"/>
      <c r="AU61231" s="7"/>
      <c r="AV61231" s="7"/>
      <c r="AW61231" s="55"/>
      <c r="AX61231" s="56"/>
      <c r="AY61231" s="55"/>
      <c r="AZ61231" s="55"/>
      <c r="BA61231" s="55"/>
      <c r="BB61231" s="11"/>
      <c r="BC61231" s="12"/>
      <c r="BD61231" s="12"/>
      <c r="BE61231" s="12"/>
      <c r="BF61231" s="12"/>
      <c r="BG61231" s="12"/>
      <c r="BH61231" s="12"/>
      <c r="BI61231" s="12"/>
      <c r="BJ61231" s="12"/>
      <c r="BK61231" s="12"/>
    </row>
    <row r="61232" spans="1:63" s="5" customFormat="1">
      <c r="A61232" s="13"/>
      <c r="B61232" s="13"/>
      <c r="C61232" s="45"/>
      <c r="E61232" s="46"/>
      <c r="F61232" s="47"/>
      <c r="G61232" s="48"/>
      <c r="H61232" s="49"/>
      <c r="I61232" s="49"/>
      <c r="J61232" s="49"/>
      <c r="K61232" s="50"/>
      <c r="L61232" s="50"/>
      <c r="M61232" s="50"/>
      <c r="N61232" s="50"/>
      <c r="O61232" s="50"/>
      <c r="P61232" s="50"/>
      <c r="Q61232" s="50"/>
      <c r="R61232" s="51"/>
      <c r="S61232" s="51"/>
      <c r="T61232" s="51"/>
      <c r="U61232" s="51"/>
      <c r="V61232" s="51"/>
      <c r="W61232" s="51"/>
      <c r="X61232" s="44"/>
      <c r="AF61232" s="52"/>
      <c r="AM61232" s="7"/>
      <c r="AN61232" s="7"/>
      <c r="AO61232" s="53"/>
      <c r="AP61232" s="54"/>
      <c r="AQ61232" s="54"/>
      <c r="AR61232" s="7"/>
      <c r="AS61232" s="54"/>
      <c r="AT61232" s="53"/>
      <c r="AU61232" s="7"/>
      <c r="AV61232" s="7"/>
      <c r="AW61232" s="55"/>
      <c r="AX61232" s="56"/>
      <c r="AY61232" s="55"/>
      <c r="AZ61232" s="55"/>
      <c r="BA61232" s="55"/>
      <c r="BB61232" s="11"/>
      <c r="BC61232" s="12"/>
      <c r="BD61232" s="12"/>
      <c r="BE61232" s="12"/>
      <c r="BF61232" s="12"/>
      <c r="BG61232" s="12"/>
      <c r="BH61232" s="12"/>
      <c r="BI61232" s="12"/>
      <c r="BJ61232" s="12"/>
      <c r="BK61232" s="12"/>
    </row>
    <row r="61233" spans="1:63" s="5" customFormat="1">
      <c r="A61233" s="13"/>
      <c r="B61233" s="13"/>
      <c r="C61233" s="45"/>
      <c r="E61233" s="46"/>
      <c r="F61233" s="47"/>
      <c r="G61233" s="48"/>
      <c r="H61233" s="49"/>
      <c r="I61233" s="49"/>
      <c r="J61233" s="49"/>
      <c r="K61233" s="50"/>
      <c r="L61233" s="50"/>
      <c r="M61233" s="50"/>
      <c r="N61233" s="50"/>
      <c r="O61233" s="50"/>
      <c r="P61233" s="50"/>
      <c r="Q61233" s="50"/>
      <c r="R61233" s="51"/>
      <c r="S61233" s="51"/>
      <c r="T61233" s="51"/>
      <c r="U61233" s="51"/>
      <c r="V61233" s="51"/>
      <c r="W61233" s="51"/>
      <c r="X61233" s="44"/>
      <c r="AF61233" s="52"/>
      <c r="AM61233" s="7"/>
      <c r="AN61233" s="7"/>
      <c r="AO61233" s="53"/>
      <c r="AP61233" s="54"/>
      <c r="AQ61233" s="54"/>
      <c r="AR61233" s="7"/>
      <c r="AS61233" s="54"/>
      <c r="AT61233" s="53"/>
      <c r="AU61233" s="7"/>
      <c r="AV61233" s="7"/>
      <c r="AW61233" s="55"/>
      <c r="AX61233" s="56"/>
      <c r="AY61233" s="55"/>
      <c r="AZ61233" s="55"/>
      <c r="BA61233" s="55"/>
      <c r="BB61233" s="11"/>
      <c r="BC61233" s="12"/>
      <c r="BD61233" s="12"/>
      <c r="BE61233" s="12"/>
      <c r="BF61233" s="12"/>
      <c r="BG61233" s="12"/>
      <c r="BH61233" s="12"/>
      <c r="BI61233" s="12"/>
      <c r="BJ61233" s="12"/>
      <c r="BK61233" s="12"/>
    </row>
    <row r="61234" spans="1:63" s="5" customFormat="1">
      <c r="A61234" s="13"/>
      <c r="B61234" s="13"/>
      <c r="C61234" s="45"/>
      <c r="E61234" s="46"/>
      <c r="F61234" s="47"/>
      <c r="G61234" s="48"/>
      <c r="H61234" s="49"/>
      <c r="I61234" s="49"/>
      <c r="J61234" s="49"/>
      <c r="K61234" s="50"/>
      <c r="L61234" s="50"/>
      <c r="M61234" s="50"/>
      <c r="N61234" s="50"/>
      <c r="O61234" s="50"/>
      <c r="P61234" s="50"/>
      <c r="Q61234" s="50"/>
      <c r="R61234" s="51"/>
      <c r="S61234" s="51"/>
      <c r="T61234" s="51"/>
      <c r="U61234" s="51"/>
      <c r="V61234" s="51"/>
      <c r="W61234" s="51"/>
      <c r="X61234" s="44"/>
      <c r="AF61234" s="52"/>
      <c r="AM61234" s="7"/>
      <c r="AN61234" s="7"/>
      <c r="AO61234" s="53"/>
      <c r="AP61234" s="54"/>
      <c r="AQ61234" s="54"/>
      <c r="AR61234" s="7"/>
      <c r="AS61234" s="54"/>
      <c r="AT61234" s="53"/>
      <c r="AU61234" s="7"/>
      <c r="AV61234" s="7"/>
      <c r="AW61234" s="55"/>
      <c r="AX61234" s="56"/>
      <c r="AY61234" s="55"/>
      <c r="AZ61234" s="55"/>
      <c r="BA61234" s="55"/>
      <c r="BB61234" s="11"/>
      <c r="BC61234" s="12"/>
      <c r="BD61234" s="12"/>
      <c r="BE61234" s="12"/>
      <c r="BF61234" s="12"/>
      <c r="BG61234" s="12"/>
      <c r="BH61234" s="12"/>
      <c r="BI61234" s="12"/>
      <c r="BJ61234" s="12"/>
      <c r="BK61234" s="12"/>
    </row>
    <row r="61235" spans="1:63" s="5" customFormat="1">
      <c r="A61235" s="13"/>
      <c r="B61235" s="13"/>
      <c r="C61235" s="45"/>
      <c r="E61235" s="46"/>
      <c r="F61235" s="47"/>
      <c r="G61235" s="48"/>
      <c r="H61235" s="49"/>
      <c r="I61235" s="49"/>
      <c r="J61235" s="49"/>
      <c r="K61235" s="50"/>
      <c r="L61235" s="50"/>
      <c r="M61235" s="50"/>
      <c r="N61235" s="50"/>
      <c r="O61235" s="50"/>
      <c r="P61235" s="50"/>
      <c r="Q61235" s="50"/>
      <c r="R61235" s="51"/>
      <c r="S61235" s="51"/>
      <c r="T61235" s="51"/>
      <c r="U61235" s="51"/>
      <c r="V61235" s="51"/>
      <c r="W61235" s="51"/>
      <c r="X61235" s="44"/>
      <c r="AF61235" s="52"/>
      <c r="AM61235" s="7"/>
      <c r="AN61235" s="7"/>
      <c r="AO61235" s="53"/>
      <c r="AP61235" s="54"/>
      <c r="AQ61235" s="54"/>
      <c r="AR61235" s="7"/>
      <c r="AS61235" s="54"/>
      <c r="AT61235" s="53"/>
      <c r="AU61235" s="7"/>
      <c r="AV61235" s="7"/>
      <c r="AW61235" s="55"/>
      <c r="AX61235" s="56"/>
      <c r="AY61235" s="55"/>
      <c r="AZ61235" s="55"/>
      <c r="BA61235" s="55"/>
      <c r="BB61235" s="11"/>
      <c r="BC61235" s="12"/>
      <c r="BD61235" s="12"/>
      <c r="BE61235" s="12"/>
      <c r="BF61235" s="12"/>
      <c r="BG61235" s="12"/>
      <c r="BH61235" s="12"/>
      <c r="BI61235" s="12"/>
      <c r="BJ61235" s="12"/>
      <c r="BK61235" s="12"/>
    </row>
    <row r="61236" spans="1:63" s="5" customFormat="1">
      <c r="A61236" s="13"/>
      <c r="B61236" s="13"/>
      <c r="C61236" s="45"/>
      <c r="E61236" s="46"/>
      <c r="F61236" s="47"/>
      <c r="G61236" s="48"/>
      <c r="H61236" s="49"/>
      <c r="I61236" s="49"/>
      <c r="J61236" s="49"/>
      <c r="K61236" s="50"/>
      <c r="L61236" s="50"/>
      <c r="M61236" s="50"/>
      <c r="N61236" s="50"/>
      <c r="O61236" s="50"/>
      <c r="P61236" s="50"/>
      <c r="Q61236" s="50"/>
      <c r="R61236" s="51"/>
      <c r="S61236" s="51"/>
      <c r="T61236" s="51"/>
      <c r="U61236" s="51"/>
      <c r="V61236" s="51"/>
      <c r="W61236" s="51"/>
      <c r="X61236" s="44"/>
      <c r="AF61236" s="52"/>
      <c r="AM61236" s="7"/>
      <c r="AN61236" s="7"/>
      <c r="AO61236" s="53"/>
      <c r="AP61236" s="54"/>
      <c r="AQ61236" s="54"/>
      <c r="AR61236" s="7"/>
      <c r="AS61236" s="54"/>
      <c r="AT61236" s="53"/>
      <c r="AU61236" s="7"/>
      <c r="AV61236" s="7"/>
      <c r="AW61236" s="55"/>
      <c r="AX61236" s="56"/>
      <c r="AY61236" s="55"/>
      <c r="AZ61236" s="55"/>
      <c r="BA61236" s="55"/>
      <c r="BB61236" s="11"/>
      <c r="BC61236" s="12"/>
      <c r="BD61236" s="12"/>
      <c r="BE61236" s="12"/>
      <c r="BF61236" s="12"/>
      <c r="BG61236" s="12"/>
      <c r="BH61236" s="12"/>
      <c r="BI61236" s="12"/>
      <c r="BJ61236" s="12"/>
      <c r="BK61236" s="12"/>
    </row>
    <row r="61237" spans="1:63" s="5" customFormat="1">
      <c r="A61237" s="13"/>
      <c r="B61237" s="13"/>
      <c r="C61237" s="45"/>
      <c r="E61237" s="46"/>
      <c r="F61237" s="47"/>
      <c r="G61237" s="48"/>
      <c r="H61237" s="49"/>
      <c r="I61237" s="49"/>
      <c r="J61237" s="49"/>
      <c r="K61237" s="50"/>
      <c r="L61237" s="50"/>
      <c r="M61237" s="50"/>
      <c r="N61237" s="50"/>
      <c r="O61237" s="50"/>
      <c r="P61237" s="50"/>
      <c r="Q61237" s="50"/>
      <c r="R61237" s="51"/>
      <c r="S61237" s="51"/>
      <c r="T61237" s="51"/>
      <c r="U61237" s="51"/>
      <c r="V61237" s="51"/>
      <c r="W61237" s="51"/>
      <c r="X61237" s="44"/>
      <c r="AF61237" s="52"/>
      <c r="AM61237" s="7"/>
      <c r="AN61237" s="7"/>
      <c r="AO61237" s="53"/>
      <c r="AP61237" s="54"/>
      <c r="AQ61237" s="54"/>
      <c r="AR61237" s="7"/>
      <c r="AS61237" s="54"/>
      <c r="AT61237" s="53"/>
      <c r="AU61237" s="7"/>
      <c r="AV61237" s="7"/>
      <c r="AW61237" s="55"/>
      <c r="AX61237" s="56"/>
      <c r="AY61237" s="55"/>
      <c r="AZ61237" s="55"/>
      <c r="BA61237" s="55"/>
      <c r="BB61237" s="11"/>
      <c r="BC61237" s="12"/>
      <c r="BD61237" s="12"/>
      <c r="BE61237" s="12"/>
      <c r="BF61237" s="12"/>
      <c r="BG61237" s="12"/>
      <c r="BH61237" s="12"/>
      <c r="BI61237" s="12"/>
      <c r="BJ61237" s="12"/>
      <c r="BK61237" s="12"/>
    </row>
    <row r="61238" spans="1:63" s="5" customFormat="1">
      <c r="A61238" s="13"/>
      <c r="B61238" s="13"/>
      <c r="C61238" s="45"/>
      <c r="E61238" s="46"/>
      <c r="F61238" s="47"/>
      <c r="G61238" s="48"/>
      <c r="H61238" s="49"/>
      <c r="I61238" s="49"/>
      <c r="J61238" s="49"/>
      <c r="K61238" s="50"/>
      <c r="L61238" s="50"/>
      <c r="M61238" s="50"/>
      <c r="N61238" s="50"/>
      <c r="O61238" s="50"/>
      <c r="P61238" s="50"/>
      <c r="Q61238" s="50"/>
      <c r="R61238" s="51"/>
      <c r="S61238" s="51"/>
      <c r="T61238" s="51"/>
      <c r="U61238" s="51"/>
      <c r="V61238" s="51"/>
      <c r="W61238" s="51"/>
      <c r="X61238" s="44"/>
      <c r="AF61238" s="52"/>
      <c r="AM61238" s="7"/>
      <c r="AN61238" s="7"/>
      <c r="AO61238" s="53"/>
      <c r="AP61238" s="54"/>
      <c r="AQ61238" s="54"/>
      <c r="AR61238" s="7"/>
      <c r="AS61238" s="54"/>
      <c r="AT61238" s="53"/>
      <c r="AU61238" s="7"/>
      <c r="AV61238" s="7"/>
      <c r="AW61238" s="55"/>
      <c r="AX61238" s="56"/>
      <c r="AY61238" s="55"/>
      <c r="AZ61238" s="55"/>
      <c r="BA61238" s="55"/>
      <c r="BB61238" s="11"/>
      <c r="BC61238" s="12"/>
      <c r="BD61238" s="12"/>
      <c r="BE61238" s="12"/>
      <c r="BF61238" s="12"/>
      <c r="BG61238" s="12"/>
      <c r="BH61238" s="12"/>
      <c r="BI61238" s="12"/>
      <c r="BJ61238" s="12"/>
      <c r="BK61238" s="12"/>
    </row>
    <row r="61239" spans="1:63" s="5" customFormat="1">
      <c r="A61239" s="13"/>
      <c r="B61239" s="13"/>
      <c r="C61239" s="45"/>
      <c r="E61239" s="46"/>
      <c r="F61239" s="47"/>
      <c r="G61239" s="48"/>
      <c r="H61239" s="49"/>
      <c r="I61239" s="49"/>
      <c r="J61239" s="49"/>
      <c r="K61239" s="50"/>
      <c r="L61239" s="50"/>
      <c r="M61239" s="50"/>
      <c r="N61239" s="50"/>
      <c r="O61239" s="50"/>
      <c r="P61239" s="50"/>
      <c r="Q61239" s="50"/>
      <c r="R61239" s="51"/>
      <c r="S61239" s="51"/>
      <c r="T61239" s="51"/>
      <c r="U61239" s="51"/>
      <c r="V61239" s="51"/>
      <c r="W61239" s="51"/>
      <c r="X61239" s="44"/>
      <c r="AF61239" s="52"/>
      <c r="AM61239" s="7"/>
      <c r="AN61239" s="7"/>
      <c r="AO61239" s="53"/>
      <c r="AP61239" s="54"/>
      <c r="AQ61239" s="54"/>
      <c r="AR61239" s="7"/>
      <c r="AS61239" s="54"/>
      <c r="AT61239" s="53"/>
      <c r="AU61239" s="7"/>
      <c r="AV61239" s="7"/>
      <c r="AW61239" s="55"/>
      <c r="AX61239" s="56"/>
      <c r="AY61239" s="55"/>
      <c r="AZ61239" s="55"/>
      <c r="BA61239" s="55"/>
      <c r="BB61239" s="11"/>
      <c r="BC61239" s="12"/>
      <c r="BD61239" s="12"/>
      <c r="BE61239" s="12"/>
      <c r="BF61239" s="12"/>
      <c r="BG61239" s="12"/>
      <c r="BH61239" s="12"/>
      <c r="BI61239" s="12"/>
      <c r="BJ61239" s="12"/>
      <c r="BK61239" s="12"/>
    </row>
    <row r="61240" spans="1:63" s="5" customFormat="1">
      <c r="A61240" s="13"/>
      <c r="B61240" s="13"/>
      <c r="C61240" s="45"/>
      <c r="E61240" s="46"/>
      <c r="F61240" s="47"/>
      <c r="G61240" s="48"/>
      <c r="H61240" s="49"/>
      <c r="I61240" s="49"/>
      <c r="J61240" s="49"/>
      <c r="K61240" s="50"/>
      <c r="L61240" s="50"/>
      <c r="M61240" s="50"/>
      <c r="N61240" s="50"/>
      <c r="O61240" s="50"/>
      <c r="P61240" s="50"/>
      <c r="Q61240" s="50"/>
      <c r="R61240" s="51"/>
      <c r="S61240" s="51"/>
      <c r="T61240" s="51"/>
      <c r="U61240" s="51"/>
      <c r="V61240" s="51"/>
      <c r="W61240" s="51"/>
      <c r="X61240" s="44"/>
      <c r="AF61240" s="52"/>
      <c r="AM61240" s="7"/>
      <c r="AN61240" s="7"/>
      <c r="AO61240" s="53"/>
      <c r="AP61240" s="54"/>
      <c r="AQ61240" s="54"/>
      <c r="AR61240" s="7"/>
      <c r="AS61240" s="54"/>
      <c r="AT61240" s="53"/>
      <c r="AU61240" s="7"/>
      <c r="AV61240" s="7"/>
      <c r="AW61240" s="55"/>
      <c r="AX61240" s="56"/>
      <c r="AY61240" s="55"/>
      <c r="AZ61240" s="55"/>
      <c r="BA61240" s="55"/>
      <c r="BB61240" s="11"/>
      <c r="BC61240" s="12"/>
      <c r="BD61240" s="12"/>
      <c r="BE61240" s="12"/>
      <c r="BF61240" s="12"/>
      <c r="BG61240" s="12"/>
      <c r="BH61240" s="12"/>
      <c r="BI61240" s="12"/>
      <c r="BJ61240" s="12"/>
      <c r="BK61240" s="12"/>
    </row>
    <row r="61241" spans="1:63" s="5" customFormat="1">
      <c r="A61241" s="13"/>
      <c r="B61241" s="13"/>
      <c r="C61241" s="45"/>
      <c r="E61241" s="46"/>
      <c r="F61241" s="47"/>
      <c r="G61241" s="48"/>
      <c r="H61241" s="49"/>
      <c r="I61241" s="49"/>
      <c r="J61241" s="49"/>
      <c r="K61241" s="50"/>
      <c r="L61241" s="50"/>
      <c r="M61241" s="50"/>
      <c r="N61241" s="50"/>
      <c r="O61241" s="50"/>
      <c r="P61241" s="50"/>
      <c r="Q61241" s="50"/>
      <c r="R61241" s="51"/>
      <c r="S61241" s="51"/>
      <c r="T61241" s="51"/>
      <c r="U61241" s="51"/>
      <c r="V61241" s="51"/>
      <c r="W61241" s="51"/>
      <c r="X61241" s="44"/>
      <c r="AF61241" s="52"/>
      <c r="AM61241" s="7"/>
      <c r="AN61241" s="7"/>
      <c r="AO61241" s="53"/>
      <c r="AP61241" s="54"/>
      <c r="AQ61241" s="54"/>
      <c r="AR61241" s="7"/>
      <c r="AS61241" s="54"/>
      <c r="AT61241" s="53"/>
      <c r="AU61241" s="7"/>
      <c r="AV61241" s="7"/>
      <c r="AW61241" s="55"/>
      <c r="AX61241" s="56"/>
      <c r="AY61241" s="55"/>
      <c r="AZ61241" s="55"/>
      <c r="BA61241" s="55"/>
      <c r="BB61241" s="11"/>
      <c r="BC61241" s="12"/>
      <c r="BD61241" s="12"/>
      <c r="BE61241" s="12"/>
      <c r="BF61241" s="12"/>
      <c r="BG61241" s="12"/>
      <c r="BH61241" s="12"/>
      <c r="BI61241" s="12"/>
      <c r="BJ61241" s="12"/>
      <c r="BK61241" s="12"/>
    </row>
    <row r="61242" spans="1:63" s="5" customFormat="1">
      <c r="A61242" s="13"/>
      <c r="B61242" s="13"/>
      <c r="C61242" s="45"/>
      <c r="E61242" s="46"/>
      <c r="F61242" s="47"/>
      <c r="G61242" s="48"/>
      <c r="H61242" s="49"/>
      <c r="I61242" s="49"/>
      <c r="J61242" s="49"/>
      <c r="K61242" s="50"/>
      <c r="L61242" s="50"/>
      <c r="M61242" s="50"/>
      <c r="N61242" s="50"/>
      <c r="O61242" s="50"/>
      <c r="P61242" s="50"/>
      <c r="Q61242" s="50"/>
      <c r="R61242" s="51"/>
      <c r="S61242" s="51"/>
      <c r="T61242" s="51"/>
      <c r="U61242" s="51"/>
      <c r="V61242" s="51"/>
      <c r="W61242" s="51"/>
      <c r="X61242" s="44"/>
      <c r="AF61242" s="52"/>
      <c r="AM61242" s="7"/>
      <c r="AN61242" s="7"/>
      <c r="AO61242" s="53"/>
      <c r="AP61242" s="54"/>
      <c r="AQ61242" s="54"/>
      <c r="AR61242" s="7"/>
      <c r="AS61242" s="54"/>
      <c r="AT61242" s="53"/>
      <c r="AU61242" s="7"/>
      <c r="AV61242" s="7"/>
      <c r="AW61242" s="55"/>
      <c r="AX61242" s="56"/>
      <c r="AY61242" s="55"/>
      <c r="AZ61242" s="55"/>
      <c r="BA61242" s="55"/>
      <c r="BB61242" s="11"/>
      <c r="BC61242" s="12"/>
      <c r="BD61242" s="12"/>
      <c r="BE61242" s="12"/>
      <c r="BF61242" s="12"/>
      <c r="BG61242" s="12"/>
      <c r="BH61242" s="12"/>
      <c r="BI61242" s="12"/>
      <c r="BJ61242" s="12"/>
      <c r="BK61242" s="12"/>
    </row>
    <row r="61243" spans="1:63" s="5" customFormat="1">
      <c r="A61243" s="13"/>
      <c r="B61243" s="13"/>
      <c r="C61243" s="45"/>
      <c r="E61243" s="46"/>
      <c r="F61243" s="47"/>
      <c r="G61243" s="48"/>
      <c r="H61243" s="49"/>
      <c r="I61243" s="49"/>
      <c r="J61243" s="49"/>
      <c r="K61243" s="50"/>
      <c r="L61243" s="50"/>
      <c r="M61243" s="50"/>
      <c r="N61243" s="50"/>
      <c r="O61243" s="50"/>
      <c r="P61243" s="50"/>
      <c r="Q61243" s="50"/>
      <c r="R61243" s="51"/>
      <c r="S61243" s="51"/>
      <c r="T61243" s="51"/>
      <c r="U61243" s="51"/>
      <c r="V61243" s="51"/>
      <c r="W61243" s="51"/>
      <c r="X61243" s="44"/>
      <c r="AF61243" s="52"/>
      <c r="AM61243" s="7"/>
      <c r="AN61243" s="7"/>
      <c r="AO61243" s="53"/>
      <c r="AP61243" s="54"/>
      <c r="AQ61243" s="54"/>
      <c r="AR61243" s="7"/>
      <c r="AS61243" s="54"/>
      <c r="AT61243" s="53"/>
      <c r="AU61243" s="7"/>
      <c r="AV61243" s="7"/>
      <c r="AW61243" s="55"/>
      <c r="AX61243" s="56"/>
      <c r="AY61243" s="55"/>
      <c r="AZ61243" s="55"/>
      <c r="BA61243" s="55"/>
      <c r="BB61243" s="11"/>
      <c r="BC61243" s="12"/>
      <c r="BD61243" s="12"/>
      <c r="BE61243" s="12"/>
      <c r="BF61243" s="12"/>
      <c r="BG61243" s="12"/>
      <c r="BH61243" s="12"/>
      <c r="BI61243" s="12"/>
      <c r="BJ61243" s="12"/>
      <c r="BK61243" s="12"/>
    </row>
    <row r="61244" spans="1:63" s="5" customFormat="1">
      <c r="A61244" s="13"/>
      <c r="B61244" s="13"/>
      <c r="C61244" s="45"/>
      <c r="E61244" s="46"/>
      <c r="F61244" s="47"/>
      <c r="G61244" s="48"/>
      <c r="H61244" s="49"/>
      <c r="I61244" s="49"/>
      <c r="J61244" s="49"/>
      <c r="K61244" s="50"/>
      <c r="L61244" s="50"/>
      <c r="M61244" s="50"/>
      <c r="N61244" s="50"/>
      <c r="O61244" s="50"/>
      <c r="P61244" s="50"/>
      <c r="Q61244" s="50"/>
      <c r="R61244" s="51"/>
      <c r="S61244" s="51"/>
      <c r="T61244" s="51"/>
      <c r="U61244" s="51"/>
      <c r="V61244" s="51"/>
      <c r="W61244" s="51"/>
      <c r="X61244" s="44"/>
      <c r="AF61244" s="52"/>
      <c r="AM61244" s="7"/>
      <c r="AN61244" s="7"/>
      <c r="AO61244" s="53"/>
      <c r="AP61244" s="54"/>
      <c r="AQ61244" s="54"/>
      <c r="AR61244" s="7"/>
      <c r="AS61244" s="54"/>
      <c r="AT61244" s="53"/>
      <c r="AU61244" s="7"/>
      <c r="AV61244" s="7"/>
      <c r="AW61244" s="55"/>
      <c r="AX61244" s="56"/>
      <c r="AY61244" s="55"/>
      <c r="AZ61244" s="55"/>
      <c r="BA61244" s="55"/>
      <c r="BB61244" s="11"/>
      <c r="BC61244" s="12"/>
      <c r="BD61244" s="12"/>
      <c r="BE61244" s="12"/>
      <c r="BF61244" s="12"/>
      <c r="BG61244" s="12"/>
      <c r="BH61244" s="12"/>
      <c r="BI61244" s="12"/>
      <c r="BJ61244" s="12"/>
      <c r="BK61244" s="12"/>
    </row>
    <row r="61245" spans="1:63" s="5" customFormat="1">
      <c r="A61245" s="13"/>
      <c r="B61245" s="13"/>
      <c r="C61245" s="45"/>
      <c r="E61245" s="46"/>
      <c r="F61245" s="47"/>
      <c r="G61245" s="48"/>
      <c r="H61245" s="49"/>
      <c r="I61245" s="49"/>
      <c r="J61245" s="49"/>
      <c r="K61245" s="50"/>
      <c r="L61245" s="50"/>
      <c r="M61245" s="50"/>
      <c r="N61245" s="50"/>
      <c r="O61245" s="50"/>
      <c r="P61245" s="50"/>
      <c r="Q61245" s="50"/>
      <c r="R61245" s="51"/>
      <c r="S61245" s="51"/>
      <c r="T61245" s="51"/>
      <c r="U61245" s="51"/>
      <c r="V61245" s="51"/>
      <c r="W61245" s="51"/>
      <c r="X61245" s="44"/>
      <c r="AF61245" s="52"/>
      <c r="AM61245" s="7"/>
      <c r="AN61245" s="7"/>
      <c r="AO61245" s="53"/>
      <c r="AP61245" s="54"/>
      <c r="AQ61245" s="54"/>
      <c r="AR61245" s="7"/>
      <c r="AS61245" s="54"/>
      <c r="AT61245" s="53"/>
      <c r="AU61245" s="7"/>
      <c r="AV61245" s="7"/>
      <c r="AW61245" s="55"/>
      <c r="AX61245" s="56"/>
      <c r="AY61245" s="55"/>
      <c r="AZ61245" s="55"/>
      <c r="BA61245" s="55"/>
      <c r="BB61245" s="11"/>
      <c r="BC61245" s="12"/>
      <c r="BD61245" s="12"/>
      <c r="BE61245" s="12"/>
      <c r="BF61245" s="12"/>
      <c r="BG61245" s="12"/>
      <c r="BH61245" s="12"/>
      <c r="BI61245" s="12"/>
      <c r="BJ61245" s="12"/>
      <c r="BK61245" s="12"/>
    </row>
    <row r="61246" spans="1:63" s="5" customFormat="1">
      <c r="A61246" s="13"/>
      <c r="B61246" s="13"/>
      <c r="C61246" s="45"/>
      <c r="E61246" s="46"/>
      <c r="F61246" s="47"/>
      <c r="G61246" s="48"/>
      <c r="H61246" s="49"/>
      <c r="I61246" s="49"/>
      <c r="J61246" s="49"/>
      <c r="K61246" s="50"/>
      <c r="L61246" s="50"/>
      <c r="M61246" s="50"/>
      <c r="N61246" s="50"/>
      <c r="O61246" s="50"/>
      <c r="P61246" s="50"/>
      <c r="Q61246" s="50"/>
      <c r="R61246" s="51"/>
      <c r="S61246" s="51"/>
      <c r="T61246" s="51"/>
      <c r="U61246" s="51"/>
      <c r="V61246" s="51"/>
      <c r="W61246" s="51"/>
      <c r="X61246" s="44"/>
      <c r="AF61246" s="52"/>
      <c r="AM61246" s="7"/>
      <c r="AN61246" s="7"/>
      <c r="AO61246" s="53"/>
      <c r="AP61246" s="54"/>
      <c r="AQ61246" s="54"/>
      <c r="AR61246" s="7"/>
      <c r="AS61246" s="54"/>
      <c r="AT61246" s="53"/>
      <c r="AU61246" s="7"/>
      <c r="AV61246" s="7"/>
      <c r="AW61246" s="55"/>
      <c r="AX61246" s="56"/>
      <c r="AY61246" s="55"/>
      <c r="AZ61246" s="55"/>
      <c r="BA61246" s="55"/>
      <c r="BB61246" s="11"/>
      <c r="BC61246" s="12"/>
      <c r="BD61246" s="12"/>
      <c r="BE61246" s="12"/>
      <c r="BF61246" s="12"/>
      <c r="BG61246" s="12"/>
      <c r="BH61246" s="12"/>
      <c r="BI61246" s="12"/>
      <c r="BJ61246" s="12"/>
      <c r="BK61246" s="12"/>
    </row>
    <row r="61247" spans="1:63" s="5" customFormat="1">
      <c r="A61247" s="13"/>
      <c r="B61247" s="13"/>
      <c r="C61247" s="45"/>
      <c r="E61247" s="46"/>
      <c r="F61247" s="47"/>
      <c r="G61247" s="48"/>
      <c r="H61247" s="49"/>
      <c r="I61247" s="49"/>
      <c r="J61247" s="49"/>
      <c r="K61247" s="50"/>
      <c r="L61247" s="50"/>
      <c r="M61247" s="50"/>
      <c r="N61247" s="50"/>
      <c r="O61247" s="50"/>
      <c r="P61247" s="50"/>
      <c r="Q61247" s="50"/>
      <c r="R61247" s="51"/>
      <c r="S61247" s="51"/>
      <c r="T61247" s="51"/>
      <c r="U61247" s="51"/>
      <c r="V61247" s="51"/>
      <c r="W61247" s="51"/>
      <c r="X61247" s="44"/>
      <c r="AF61247" s="52"/>
      <c r="AM61247" s="7"/>
      <c r="AN61247" s="7"/>
      <c r="AO61247" s="53"/>
      <c r="AP61247" s="54"/>
      <c r="AQ61247" s="54"/>
      <c r="AR61247" s="7"/>
      <c r="AS61247" s="54"/>
      <c r="AT61247" s="53"/>
      <c r="AU61247" s="7"/>
      <c r="AV61247" s="7"/>
      <c r="AW61247" s="55"/>
      <c r="AX61247" s="56"/>
      <c r="AY61247" s="55"/>
      <c r="AZ61247" s="55"/>
      <c r="BA61247" s="55"/>
      <c r="BB61247" s="11"/>
      <c r="BC61247" s="12"/>
      <c r="BD61247" s="12"/>
      <c r="BE61247" s="12"/>
      <c r="BF61247" s="12"/>
      <c r="BG61247" s="12"/>
      <c r="BH61247" s="12"/>
      <c r="BI61247" s="12"/>
      <c r="BJ61247" s="12"/>
      <c r="BK61247" s="12"/>
    </row>
    <row r="61248" spans="1:63" s="5" customFormat="1">
      <c r="A61248" s="13"/>
      <c r="B61248" s="13"/>
      <c r="C61248" s="45"/>
      <c r="E61248" s="46"/>
      <c r="F61248" s="47"/>
      <c r="G61248" s="48"/>
      <c r="H61248" s="49"/>
      <c r="I61248" s="49"/>
      <c r="J61248" s="49"/>
      <c r="K61248" s="50"/>
      <c r="L61248" s="50"/>
      <c r="M61248" s="50"/>
      <c r="N61248" s="50"/>
      <c r="O61248" s="50"/>
      <c r="P61248" s="50"/>
      <c r="Q61248" s="50"/>
      <c r="R61248" s="51"/>
      <c r="S61248" s="51"/>
      <c r="T61248" s="51"/>
      <c r="U61248" s="51"/>
      <c r="V61248" s="51"/>
      <c r="W61248" s="51"/>
      <c r="X61248" s="44"/>
      <c r="AF61248" s="52"/>
      <c r="AM61248" s="7"/>
      <c r="AN61248" s="7"/>
      <c r="AO61248" s="53"/>
      <c r="AP61248" s="54"/>
      <c r="AQ61248" s="54"/>
      <c r="AR61248" s="7"/>
      <c r="AS61248" s="54"/>
      <c r="AT61248" s="53"/>
      <c r="AU61248" s="7"/>
      <c r="AV61248" s="7"/>
      <c r="AW61248" s="55"/>
      <c r="AX61248" s="56"/>
      <c r="AY61248" s="55"/>
      <c r="AZ61248" s="55"/>
      <c r="BA61248" s="55"/>
      <c r="BB61248" s="11"/>
      <c r="BC61248" s="12"/>
      <c r="BD61248" s="12"/>
      <c r="BE61248" s="12"/>
      <c r="BF61248" s="12"/>
      <c r="BG61248" s="12"/>
      <c r="BH61248" s="12"/>
      <c r="BI61248" s="12"/>
      <c r="BJ61248" s="12"/>
      <c r="BK61248" s="12"/>
    </row>
    <row r="61249" spans="1:63" s="5" customFormat="1">
      <c r="A61249" s="13"/>
      <c r="B61249" s="13"/>
      <c r="C61249" s="45"/>
      <c r="E61249" s="46"/>
      <c r="F61249" s="47"/>
      <c r="G61249" s="48"/>
      <c r="H61249" s="49"/>
      <c r="I61249" s="49"/>
      <c r="J61249" s="49"/>
      <c r="K61249" s="50"/>
      <c r="L61249" s="50"/>
      <c r="M61249" s="50"/>
      <c r="N61249" s="50"/>
      <c r="O61249" s="50"/>
      <c r="P61249" s="50"/>
      <c r="Q61249" s="50"/>
      <c r="R61249" s="51"/>
      <c r="S61249" s="51"/>
      <c r="T61249" s="51"/>
      <c r="U61249" s="51"/>
      <c r="V61249" s="51"/>
      <c r="W61249" s="51"/>
      <c r="X61249" s="44"/>
      <c r="AF61249" s="52"/>
      <c r="AM61249" s="7"/>
      <c r="AN61249" s="7"/>
      <c r="AO61249" s="53"/>
      <c r="AP61249" s="54"/>
      <c r="AQ61249" s="54"/>
      <c r="AR61249" s="7"/>
      <c r="AS61249" s="54"/>
      <c r="AT61249" s="53"/>
      <c r="AU61249" s="7"/>
      <c r="AV61249" s="7"/>
      <c r="AW61249" s="55"/>
      <c r="AX61249" s="56"/>
      <c r="AY61249" s="55"/>
      <c r="AZ61249" s="55"/>
      <c r="BA61249" s="55"/>
      <c r="BB61249" s="11"/>
      <c r="BC61249" s="12"/>
      <c r="BD61249" s="12"/>
      <c r="BE61249" s="12"/>
      <c r="BF61249" s="12"/>
      <c r="BG61249" s="12"/>
      <c r="BH61249" s="12"/>
      <c r="BI61249" s="12"/>
      <c r="BJ61249" s="12"/>
      <c r="BK61249" s="12"/>
    </row>
    <row r="61250" spans="1:63" s="5" customFormat="1">
      <c r="A61250" s="13"/>
      <c r="B61250" s="13"/>
      <c r="C61250" s="45"/>
      <c r="E61250" s="46"/>
      <c r="F61250" s="47"/>
      <c r="G61250" s="48"/>
      <c r="H61250" s="49"/>
      <c r="I61250" s="49"/>
      <c r="J61250" s="49"/>
      <c r="K61250" s="50"/>
      <c r="L61250" s="50"/>
      <c r="M61250" s="50"/>
      <c r="N61250" s="50"/>
      <c r="O61250" s="50"/>
      <c r="P61250" s="50"/>
      <c r="Q61250" s="50"/>
      <c r="R61250" s="51"/>
      <c r="S61250" s="51"/>
      <c r="T61250" s="51"/>
      <c r="U61250" s="51"/>
      <c r="V61250" s="51"/>
      <c r="W61250" s="51"/>
      <c r="X61250" s="44"/>
      <c r="AF61250" s="52"/>
      <c r="AM61250" s="7"/>
      <c r="AN61250" s="7"/>
      <c r="AO61250" s="53"/>
      <c r="AP61250" s="54"/>
      <c r="AQ61250" s="54"/>
      <c r="AR61250" s="7"/>
      <c r="AS61250" s="54"/>
      <c r="AT61250" s="53"/>
      <c r="AU61250" s="7"/>
      <c r="AV61250" s="7"/>
      <c r="AW61250" s="55"/>
      <c r="AX61250" s="56"/>
      <c r="AY61250" s="55"/>
      <c r="AZ61250" s="55"/>
      <c r="BA61250" s="55"/>
      <c r="BB61250" s="11"/>
      <c r="BC61250" s="12"/>
      <c r="BD61250" s="12"/>
      <c r="BE61250" s="12"/>
      <c r="BF61250" s="12"/>
      <c r="BG61250" s="12"/>
      <c r="BH61250" s="12"/>
      <c r="BI61250" s="12"/>
      <c r="BJ61250" s="12"/>
      <c r="BK61250" s="12"/>
    </row>
    <row r="61251" spans="1:63" s="5" customFormat="1">
      <c r="A61251" s="13"/>
      <c r="B61251" s="13"/>
      <c r="C61251" s="45"/>
      <c r="E61251" s="46"/>
      <c r="F61251" s="47"/>
      <c r="G61251" s="48"/>
      <c r="H61251" s="49"/>
      <c r="I61251" s="49"/>
      <c r="J61251" s="49"/>
      <c r="K61251" s="50"/>
      <c r="L61251" s="50"/>
      <c r="M61251" s="50"/>
      <c r="N61251" s="50"/>
      <c r="O61251" s="50"/>
      <c r="P61251" s="50"/>
      <c r="Q61251" s="50"/>
      <c r="R61251" s="51"/>
      <c r="S61251" s="51"/>
      <c r="T61251" s="51"/>
      <c r="U61251" s="51"/>
      <c r="V61251" s="51"/>
      <c r="W61251" s="51"/>
      <c r="X61251" s="44"/>
      <c r="AF61251" s="52"/>
      <c r="AM61251" s="7"/>
      <c r="AN61251" s="7"/>
      <c r="AO61251" s="53"/>
      <c r="AP61251" s="54"/>
      <c r="AQ61251" s="54"/>
      <c r="AR61251" s="7"/>
      <c r="AS61251" s="54"/>
      <c r="AT61251" s="53"/>
      <c r="AU61251" s="7"/>
      <c r="AV61251" s="7"/>
      <c r="AW61251" s="55"/>
      <c r="AX61251" s="56"/>
      <c r="AY61251" s="55"/>
      <c r="AZ61251" s="55"/>
      <c r="BA61251" s="55"/>
      <c r="BB61251" s="11"/>
      <c r="BC61251" s="12"/>
      <c r="BD61251" s="12"/>
      <c r="BE61251" s="12"/>
      <c r="BF61251" s="12"/>
      <c r="BG61251" s="12"/>
      <c r="BH61251" s="12"/>
      <c r="BI61251" s="12"/>
      <c r="BJ61251" s="12"/>
      <c r="BK61251" s="12"/>
    </row>
    <row r="61252" spans="1:63" s="5" customFormat="1">
      <c r="A61252" s="13"/>
      <c r="B61252" s="13"/>
      <c r="C61252" s="45"/>
      <c r="E61252" s="46"/>
      <c r="F61252" s="47"/>
      <c r="G61252" s="48"/>
      <c r="H61252" s="49"/>
      <c r="I61252" s="49"/>
      <c r="J61252" s="49"/>
      <c r="K61252" s="50"/>
      <c r="L61252" s="50"/>
      <c r="M61252" s="50"/>
      <c r="N61252" s="50"/>
      <c r="O61252" s="50"/>
      <c r="P61252" s="50"/>
      <c r="Q61252" s="50"/>
      <c r="R61252" s="51"/>
      <c r="S61252" s="51"/>
      <c r="T61252" s="51"/>
      <c r="U61252" s="51"/>
      <c r="V61252" s="51"/>
      <c r="W61252" s="51"/>
      <c r="X61252" s="44"/>
      <c r="AF61252" s="52"/>
      <c r="AM61252" s="7"/>
      <c r="AN61252" s="7"/>
      <c r="AO61252" s="53"/>
      <c r="AP61252" s="54"/>
      <c r="AQ61252" s="54"/>
      <c r="AR61252" s="7"/>
      <c r="AS61252" s="54"/>
      <c r="AT61252" s="53"/>
      <c r="AU61252" s="7"/>
      <c r="AV61252" s="7"/>
      <c r="AW61252" s="55"/>
      <c r="AX61252" s="56"/>
      <c r="AY61252" s="55"/>
      <c r="AZ61252" s="55"/>
      <c r="BA61252" s="55"/>
      <c r="BB61252" s="11"/>
      <c r="BC61252" s="12"/>
      <c r="BD61252" s="12"/>
      <c r="BE61252" s="12"/>
      <c r="BF61252" s="12"/>
      <c r="BG61252" s="12"/>
      <c r="BH61252" s="12"/>
      <c r="BI61252" s="12"/>
      <c r="BJ61252" s="12"/>
      <c r="BK61252" s="12"/>
    </row>
    <row r="61253" spans="1:63" s="5" customFormat="1">
      <c r="A61253" s="13"/>
      <c r="B61253" s="13"/>
      <c r="C61253" s="45"/>
      <c r="E61253" s="46"/>
      <c r="F61253" s="47"/>
      <c r="G61253" s="48"/>
      <c r="H61253" s="49"/>
      <c r="I61253" s="49"/>
      <c r="J61253" s="49"/>
      <c r="K61253" s="50"/>
      <c r="L61253" s="50"/>
      <c r="M61253" s="50"/>
      <c r="N61253" s="50"/>
      <c r="O61253" s="50"/>
      <c r="P61253" s="50"/>
      <c r="Q61253" s="50"/>
      <c r="R61253" s="51"/>
      <c r="S61253" s="51"/>
      <c r="T61253" s="51"/>
      <c r="U61253" s="51"/>
      <c r="V61253" s="51"/>
      <c r="W61253" s="51"/>
      <c r="X61253" s="44"/>
      <c r="AF61253" s="52"/>
      <c r="AM61253" s="7"/>
      <c r="AN61253" s="7"/>
      <c r="AO61253" s="53"/>
      <c r="AP61253" s="54"/>
      <c r="AQ61253" s="54"/>
      <c r="AR61253" s="7"/>
      <c r="AS61253" s="54"/>
      <c r="AT61253" s="53"/>
      <c r="AU61253" s="7"/>
      <c r="AV61253" s="7"/>
      <c r="AW61253" s="55"/>
      <c r="AX61253" s="56"/>
      <c r="AY61253" s="55"/>
      <c r="AZ61253" s="55"/>
      <c r="BA61253" s="55"/>
      <c r="BB61253" s="11"/>
      <c r="BC61253" s="12"/>
      <c r="BD61253" s="12"/>
      <c r="BE61253" s="12"/>
      <c r="BF61253" s="12"/>
      <c r="BG61253" s="12"/>
      <c r="BH61253" s="12"/>
      <c r="BI61253" s="12"/>
      <c r="BJ61253" s="12"/>
      <c r="BK61253" s="12"/>
    </row>
    <row r="61254" spans="1:63" s="5" customFormat="1">
      <c r="A61254" s="13"/>
      <c r="B61254" s="13"/>
      <c r="C61254" s="45"/>
      <c r="E61254" s="46"/>
      <c r="F61254" s="47"/>
      <c r="G61254" s="48"/>
      <c r="H61254" s="49"/>
      <c r="I61254" s="49"/>
      <c r="J61254" s="49"/>
      <c r="K61254" s="50"/>
      <c r="L61254" s="50"/>
      <c r="M61254" s="50"/>
      <c r="N61254" s="50"/>
      <c r="O61254" s="50"/>
      <c r="P61254" s="50"/>
      <c r="Q61254" s="50"/>
      <c r="R61254" s="51"/>
      <c r="S61254" s="51"/>
      <c r="T61254" s="51"/>
      <c r="U61254" s="51"/>
      <c r="V61254" s="51"/>
      <c r="W61254" s="51"/>
      <c r="X61254" s="44"/>
      <c r="AF61254" s="52"/>
      <c r="AM61254" s="7"/>
      <c r="AN61254" s="7"/>
      <c r="AO61254" s="53"/>
      <c r="AP61254" s="54"/>
      <c r="AQ61254" s="54"/>
      <c r="AR61254" s="7"/>
      <c r="AS61254" s="54"/>
      <c r="AT61254" s="53"/>
      <c r="AU61254" s="7"/>
      <c r="AV61254" s="7"/>
      <c r="AW61254" s="55"/>
      <c r="AX61254" s="56"/>
      <c r="AY61254" s="55"/>
      <c r="AZ61254" s="55"/>
      <c r="BA61254" s="55"/>
      <c r="BB61254" s="11"/>
      <c r="BC61254" s="12"/>
      <c r="BD61254" s="12"/>
      <c r="BE61254" s="12"/>
      <c r="BF61254" s="12"/>
      <c r="BG61254" s="12"/>
      <c r="BH61254" s="12"/>
      <c r="BI61254" s="12"/>
      <c r="BJ61254" s="12"/>
      <c r="BK61254" s="12"/>
    </row>
    <row r="61255" spans="1:63" s="5" customFormat="1">
      <c r="A61255" s="13"/>
      <c r="B61255" s="13"/>
      <c r="C61255" s="45"/>
      <c r="E61255" s="46"/>
      <c r="F61255" s="47"/>
      <c r="G61255" s="48"/>
      <c r="H61255" s="49"/>
      <c r="I61255" s="49"/>
      <c r="J61255" s="49"/>
      <c r="K61255" s="50"/>
      <c r="L61255" s="50"/>
      <c r="M61255" s="50"/>
      <c r="N61255" s="50"/>
      <c r="O61255" s="50"/>
      <c r="P61255" s="50"/>
      <c r="Q61255" s="50"/>
      <c r="R61255" s="51"/>
      <c r="S61255" s="51"/>
      <c r="T61255" s="51"/>
      <c r="U61255" s="51"/>
      <c r="V61255" s="51"/>
      <c r="W61255" s="51"/>
      <c r="X61255" s="44"/>
      <c r="AF61255" s="52"/>
      <c r="AM61255" s="7"/>
      <c r="AN61255" s="7"/>
      <c r="AO61255" s="53"/>
      <c r="AP61255" s="54"/>
      <c r="AQ61255" s="54"/>
      <c r="AR61255" s="7"/>
      <c r="AS61255" s="54"/>
      <c r="AT61255" s="53"/>
      <c r="AU61255" s="7"/>
      <c r="AV61255" s="7"/>
      <c r="AW61255" s="55"/>
      <c r="AX61255" s="56"/>
      <c r="AY61255" s="55"/>
      <c r="AZ61255" s="55"/>
      <c r="BA61255" s="55"/>
      <c r="BB61255" s="11"/>
      <c r="BC61255" s="12"/>
      <c r="BD61255" s="12"/>
      <c r="BE61255" s="12"/>
      <c r="BF61255" s="12"/>
      <c r="BG61255" s="12"/>
      <c r="BH61255" s="12"/>
      <c r="BI61255" s="12"/>
      <c r="BJ61255" s="12"/>
      <c r="BK61255" s="12"/>
    </row>
    <row r="61256" spans="1:63" s="5" customFormat="1">
      <c r="A61256" s="13"/>
      <c r="B61256" s="13"/>
      <c r="C61256" s="45"/>
      <c r="E61256" s="46"/>
      <c r="F61256" s="47"/>
      <c r="G61256" s="48"/>
      <c r="H61256" s="49"/>
      <c r="I61256" s="49"/>
      <c r="J61256" s="49"/>
      <c r="K61256" s="50"/>
      <c r="L61256" s="50"/>
      <c r="M61256" s="50"/>
      <c r="N61256" s="50"/>
      <c r="O61256" s="50"/>
      <c r="P61256" s="50"/>
      <c r="Q61256" s="50"/>
      <c r="R61256" s="51"/>
      <c r="S61256" s="51"/>
      <c r="T61256" s="51"/>
      <c r="U61256" s="51"/>
      <c r="V61256" s="51"/>
      <c r="W61256" s="51"/>
      <c r="X61256" s="44"/>
      <c r="AF61256" s="52"/>
      <c r="AM61256" s="7"/>
      <c r="AN61256" s="7"/>
      <c r="AO61256" s="53"/>
      <c r="AP61256" s="54"/>
      <c r="AQ61256" s="54"/>
      <c r="AR61256" s="7"/>
      <c r="AS61256" s="54"/>
      <c r="AT61256" s="53"/>
      <c r="AU61256" s="7"/>
      <c r="AV61256" s="7"/>
      <c r="AW61256" s="55"/>
      <c r="AX61256" s="56"/>
      <c r="AY61256" s="55"/>
      <c r="AZ61256" s="55"/>
      <c r="BA61256" s="55"/>
      <c r="BB61256" s="11"/>
      <c r="BC61256" s="12"/>
      <c r="BD61256" s="12"/>
      <c r="BE61256" s="12"/>
      <c r="BF61256" s="12"/>
      <c r="BG61256" s="12"/>
      <c r="BH61256" s="12"/>
      <c r="BI61256" s="12"/>
      <c r="BJ61256" s="12"/>
      <c r="BK61256" s="12"/>
    </row>
    <row r="61257" spans="1:63" s="5" customFormat="1">
      <c r="A61257" s="13"/>
      <c r="B61257" s="13"/>
      <c r="C61257" s="45"/>
      <c r="E61257" s="46"/>
      <c r="F61257" s="47"/>
      <c r="G61257" s="48"/>
      <c r="H61257" s="49"/>
      <c r="I61257" s="49"/>
      <c r="J61257" s="49"/>
      <c r="K61257" s="50"/>
      <c r="L61257" s="50"/>
      <c r="M61257" s="50"/>
      <c r="N61257" s="50"/>
      <c r="O61257" s="50"/>
      <c r="P61257" s="50"/>
      <c r="Q61257" s="50"/>
      <c r="R61257" s="51"/>
      <c r="S61257" s="51"/>
      <c r="T61257" s="51"/>
      <c r="U61257" s="51"/>
      <c r="V61257" s="51"/>
      <c r="W61257" s="51"/>
      <c r="X61257" s="44"/>
      <c r="AF61257" s="52"/>
      <c r="AM61257" s="7"/>
      <c r="AN61257" s="7"/>
      <c r="AO61257" s="53"/>
      <c r="AP61257" s="54"/>
      <c r="AQ61257" s="54"/>
      <c r="AR61257" s="7"/>
      <c r="AS61257" s="54"/>
      <c r="AT61257" s="53"/>
      <c r="AU61257" s="7"/>
      <c r="AV61257" s="7"/>
      <c r="AW61257" s="55"/>
      <c r="AX61257" s="56"/>
      <c r="AY61257" s="55"/>
      <c r="AZ61257" s="55"/>
      <c r="BA61257" s="55"/>
      <c r="BB61257" s="11"/>
      <c r="BC61257" s="12"/>
      <c r="BD61257" s="12"/>
      <c r="BE61257" s="12"/>
      <c r="BF61257" s="12"/>
      <c r="BG61257" s="12"/>
      <c r="BH61257" s="12"/>
      <c r="BI61257" s="12"/>
      <c r="BJ61257" s="12"/>
      <c r="BK61257" s="12"/>
    </row>
    <row r="61258" spans="1:63" s="5" customFormat="1">
      <c r="A61258" s="13"/>
      <c r="B61258" s="13"/>
      <c r="C61258" s="45"/>
      <c r="E61258" s="46"/>
      <c r="F61258" s="47"/>
      <c r="G61258" s="48"/>
      <c r="H61258" s="49"/>
      <c r="I61258" s="49"/>
      <c r="J61258" s="49"/>
      <c r="K61258" s="50"/>
      <c r="L61258" s="50"/>
      <c r="M61258" s="50"/>
      <c r="N61258" s="50"/>
      <c r="O61258" s="50"/>
      <c r="P61258" s="50"/>
      <c r="Q61258" s="50"/>
      <c r="R61258" s="51"/>
      <c r="S61258" s="51"/>
      <c r="T61258" s="51"/>
      <c r="U61258" s="51"/>
      <c r="V61258" s="51"/>
      <c r="W61258" s="51"/>
      <c r="X61258" s="44"/>
      <c r="AF61258" s="52"/>
      <c r="AM61258" s="7"/>
      <c r="AN61258" s="7"/>
      <c r="AO61258" s="53"/>
      <c r="AP61258" s="54"/>
      <c r="AQ61258" s="54"/>
      <c r="AR61258" s="7"/>
      <c r="AS61258" s="54"/>
      <c r="AT61258" s="53"/>
      <c r="AU61258" s="7"/>
      <c r="AV61258" s="7"/>
      <c r="AW61258" s="55"/>
      <c r="AX61258" s="56"/>
      <c r="AY61258" s="55"/>
      <c r="AZ61258" s="55"/>
      <c r="BA61258" s="55"/>
      <c r="BB61258" s="11"/>
      <c r="BC61258" s="12"/>
      <c r="BD61258" s="12"/>
      <c r="BE61258" s="12"/>
      <c r="BF61258" s="12"/>
      <c r="BG61258" s="12"/>
      <c r="BH61258" s="12"/>
      <c r="BI61258" s="12"/>
      <c r="BJ61258" s="12"/>
      <c r="BK61258" s="12"/>
    </row>
    <row r="61259" spans="1:63" s="5" customFormat="1">
      <c r="A61259" s="13"/>
      <c r="B61259" s="13"/>
      <c r="C61259" s="45"/>
      <c r="E61259" s="46"/>
      <c r="F61259" s="47"/>
      <c r="G61259" s="48"/>
      <c r="H61259" s="49"/>
      <c r="I61259" s="49"/>
      <c r="J61259" s="49"/>
      <c r="K61259" s="50"/>
      <c r="L61259" s="50"/>
      <c r="M61259" s="50"/>
      <c r="N61259" s="50"/>
      <c r="O61259" s="50"/>
      <c r="P61259" s="50"/>
      <c r="Q61259" s="50"/>
      <c r="R61259" s="51"/>
      <c r="S61259" s="51"/>
      <c r="T61259" s="51"/>
      <c r="U61259" s="51"/>
      <c r="V61259" s="51"/>
      <c r="W61259" s="51"/>
      <c r="X61259" s="44"/>
      <c r="AF61259" s="52"/>
      <c r="AM61259" s="7"/>
      <c r="AN61259" s="7"/>
      <c r="AO61259" s="53"/>
      <c r="AP61259" s="54"/>
      <c r="AQ61259" s="54"/>
      <c r="AR61259" s="7"/>
      <c r="AS61259" s="54"/>
      <c r="AT61259" s="53"/>
      <c r="AU61259" s="7"/>
      <c r="AV61259" s="7"/>
      <c r="AW61259" s="55"/>
      <c r="AX61259" s="56"/>
      <c r="AY61259" s="55"/>
      <c r="AZ61259" s="55"/>
      <c r="BA61259" s="55"/>
      <c r="BB61259" s="11"/>
      <c r="BC61259" s="12"/>
      <c r="BD61259" s="12"/>
      <c r="BE61259" s="12"/>
      <c r="BF61259" s="12"/>
      <c r="BG61259" s="12"/>
      <c r="BH61259" s="12"/>
      <c r="BI61259" s="12"/>
      <c r="BJ61259" s="12"/>
      <c r="BK61259" s="12"/>
    </row>
    <row r="61260" spans="1:63" s="5" customFormat="1">
      <c r="A61260" s="13"/>
      <c r="B61260" s="13"/>
      <c r="C61260" s="45"/>
      <c r="E61260" s="46"/>
      <c r="F61260" s="47"/>
      <c r="G61260" s="48"/>
      <c r="H61260" s="49"/>
      <c r="I61260" s="49"/>
      <c r="J61260" s="49"/>
      <c r="K61260" s="50"/>
      <c r="L61260" s="50"/>
      <c r="M61260" s="50"/>
      <c r="N61260" s="50"/>
      <c r="O61260" s="50"/>
      <c r="P61260" s="50"/>
      <c r="Q61260" s="50"/>
      <c r="R61260" s="51"/>
      <c r="S61260" s="51"/>
      <c r="T61260" s="51"/>
      <c r="U61260" s="51"/>
      <c r="V61260" s="51"/>
      <c r="W61260" s="51"/>
      <c r="X61260" s="44"/>
      <c r="AF61260" s="52"/>
      <c r="AM61260" s="7"/>
      <c r="AN61260" s="7"/>
      <c r="AO61260" s="53"/>
      <c r="AP61260" s="54"/>
      <c r="AQ61260" s="54"/>
      <c r="AR61260" s="7"/>
      <c r="AS61260" s="54"/>
      <c r="AT61260" s="53"/>
      <c r="AU61260" s="7"/>
      <c r="AV61260" s="7"/>
      <c r="AW61260" s="55"/>
      <c r="AX61260" s="56"/>
      <c r="AY61260" s="55"/>
      <c r="AZ61260" s="55"/>
      <c r="BA61260" s="55"/>
      <c r="BB61260" s="11"/>
      <c r="BC61260" s="12"/>
      <c r="BD61260" s="12"/>
      <c r="BE61260" s="12"/>
      <c r="BF61260" s="12"/>
      <c r="BG61260" s="12"/>
      <c r="BH61260" s="12"/>
      <c r="BI61260" s="12"/>
      <c r="BJ61260" s="12"/>
      <c r="BK61260" s="12"/>
    </row>
    <row r="61261" spans="1:63" s="5" customFormat="1">
      <c r="A61261" s="13"/>
      <c r="B61261" s="13"/>
      <c r="C61261" s="45"/>
      <c r="E61261" s="46"/>
      <c r="F61261" s="47"/>
      <c r="G61261" s="48"/>
      <c r="H61261" s="49"/>
      <c r="I61261" s="49"/>
      <c r="J61261" s="49"/>
      <c r="K61261" s="50"/>
      <c r="L61261" s="50"/>
      <c r="M61261" s="50"/>
      <c r="N61261" s="50"/>
      <c r="O61261" s="50"/>
      <c r="P61261" s="50"/>
      <c r="Q61261" s="50"/>
      <c r="R61261" s="51"/>
      <c r="S61261" s="51"/>
      <c r="T61261" s="51"/>
      <c r="U61261" s="51"/>
      <c r="V61261" s="51"/>
      <c r="W61261" s="51"/>
      <c r="X61261" s="44"/>
      <c r="AF61261" s="52"/>
      <c r="AM61261" s="7"/>
      <c r="AN61261" s="7"/>
      <c r="AO61261" s="53"/>
      <c r="AP61261" s="54"/>
      <c r="AQ61261" s="54"/>
      <c r="AR61261" s="7"/>
      <c r="AS61261" s="54"/>
      <c r="AT61261" s="53"/>
      <c r="AU61261" s="7"/>
      <c r="AV61261" s="7"/>
      <c r="AW61261" s="55"/>
      <c r="AX61261" s="56"/>
      <c r="AY61261" s="55"/>
      <c r="AZ61261" s="55"/>
      <c r="BA61261" s="55"/>
      <c r="BB61261" s="11"/>
      <c r="BC61261" s="12"/>
      <c r="BD61261" s="12"/>
      <c r="BE61261" s="12"/>
      <c r="BF61261" s="12"/>
      <c r="BG61261" s="12"/>
      <c r="BH61261" s="12"/>
      <c r="BI61261" s="12"/>
      <c r="BJ61261" s="12"/>
      <c r="BK61261" s="12"/>
    </row>
    <row r="61262" spans="1:63" s="5" customFormat="1">
      <c r="A61262" s="13"/>
      <c r="B61262" s="13"/>
      <c r="C61262" s="45"/>
      <c r="E61262" s="46"/>
      <c r="F61262" s="47"/>
      <c r="G61262" s="48"/>
      <c r="H61262" s="49"/>
      <c r="I61262" s="49"/>
      <c r="J61262" s="49"/>
      <c r="K61262" s="50"/>
      <c r="L61262" s="50"/>
      <c r="M61262" s="50"/>
      <c r="N61262" s="50"/>
      <c r="O61262" s="50"/>
      <c r="P61262" s="50"/>
      <c r="Q61262" s="50"/>
      <c r="R61262" s="51"/>
      <c r="S61262" s="51"/>
      <c r="T61262" s="51"/>
      <c r="U61262" s="51"/>
      <c r="V61262" s="51"/>
      <c r="W61262" s="51"/>
      <c r="X61262" s="44"/>
      <c r="AF61262" s="52"/>
      <c r="AM61262" s="7"/>
      <c r="AN61262" s="7"/>
      <c r="AO61262" s="53"/>
      <c r="AP61262" s="54"/>
      <c r="AQ61262" s="54"/>
      <c r="AR61262" s="7"/>
      <c r="AS61262" s="54"/>
      <c r="AT61262" s="53"/>
      <c r="AU61262" s="7"/>
      <c r="AV61262" s="7"/>
      <c r="AW61262" s="55"/>
      <c r="AX61262" s="56"/>
      <c r="AY61262" s="55"/>
      <c r="AZ61262" s="55"/>
      <c r="BA61262" s="55"/>
      <c r="BB61262" s="11"/>
      <c r="BC61262" s="12"/>
      <c r="BD61262" s="12"/>
      <c r="BE61262" s="12"/>
      <c r="BF61262" s="12"/>
      <c r="BG61262" s="12"/>
      <c r="BH61262" s="12"/>
      <c r="BI61262" s="12"/>
      <c r="BJ61262" s="12"/>
      <c r="BK61262" s="12"/>
    </row>
    <row r="61263" spans="1:63" s="5" customFormat="1">
      <c r="A61263" s="13"/>
      <c r="B61263" s="13"/>
      <c r="C61263" s="45"/>
      <c r="E61263" s="46"/>
      <c r="F61263" s="47"/>
      <c r="G61263" s="48"/>
      <c r="H61263" s="49"/>
      <c r="I61263" s="49"/>
      <c r="J61263" s="49"/>
      <c r="K61263" s="50"/>
      <c r="L61263" s="50"/>
      <c r="M61263" s="50"/>
      <c r="N61263" s="50"/>
      <c r="O61263" s="50"/>
      <c r="P61263" s="50"/>
      <c r="Q61263" s="50"/>
      <c r="R61263" s="51"/>
      <c r="S61263" s="51"/>
      <c r="T61263" s="51"/>
      <c r="U61263" s="51"/>
      <c r="V61263" s="51"/>
      <c r="W61263" s="51"/>
      <c r="X61263" s="44"/>
      <c r="AF61263" s="52"/>
      <c r="AM61263" s="7"/>
      <c r="AN61263" s="7"/>
      <c r="AO61263" s="53"/>
      <c r="AP61263" s="54"/>
      <c r="AQ61263" s="54"/>
      <c r="AR61263" s="7"/>
      <c r="AS61263" s="54"/>
      <c r="AT61263" s="53"/>
      <c r="AU61263" s="7"/>
      <c r="AV61263" s="7"/>
      <c r="AW61263" s="55"/>
      <c r="AX61263" s="56"/>
      <c r="AY61263" s="55"/>
      <c r="AZ61263" s="55"/>
      <c r="BA61263" s="55"/>
      <c r="BB61263" s="11"/>
      <c r="BC61263" s="12"/>
      <c r="BD61263" s="12"/>
      <c r="BE61263" s="12"/>
      <c r="BF61263" s="12"/>
      <c r="BG61263" s="12"/>
      <c r="BH61263" s="12"/>
      <c r="BI61263" s="12"/>
      <c r="BJ61263" s="12"/>
      <c r="BK61263" s="12"/>
    </row>
    <row r="61264" spans="1:63" s="5" customFormat="1">
      <c r="A61264" s="13"/>
      <c r="B61264" s="13"/>
      <c r="C61264" s="45"/>
      <c r="E61264" s="46"/>
      <c r="F61264" s="47"/>
      <c r="G61264" s="48"/>
      <c r="H61264" s="49"/>
      <c r="I61264" s="49"/>
      <c r="J61264" s="49"/>
      <c r="K61264" s="50"/>
      <c r="L61264" s="50"/>
      <c r="M61264" s="50"/>
      <c r="N61264" s="50"/>
      <c r="O61264" s="50"/>
      <c r="P61264" s="50"/>
      <c r="Q61264" s="50"/>
      <c r="R61264" s="51"/>
      <c r="S61264" s="51"/>
      <c r="T61264" s="51"/>
      <c r="U61264" s="51"/>
      <c r="V61264" s="51"/>
      <c r="W61264" s="51"/>
      <c r="X61264" s="44"/>
      <c r="AF61264" s="52"/>
      <c r="AM61264" s="7"/>
      <c r="AN61264" s="7"/>
      <c r="AO61264" s="53"/>
      <c r="AP61264" s="54"/>
      <c r="AQ61264" s="54"/>
      <c r="AR61264" s="7"/>
      <c r="AS61264" s="54"/>
      <c r="AT61264" s="53"/>
      <c r="AU61264" s="7"/>
      <c r="AV61264" s="7"/>
      <c r="AW61264" s="55"/>
      <c r="AX61264" s="56"/>
      <c r="AY61264" s="55"/>
      <c r="AZ61264" s="55"/>
      <c r="BA61264" s="55"/>
      <c r="BB61264" s="11"/>
      <c r="BC61264" s="12"/>
      <c r="BD61264" s="12"/>
      <c r="BE61264" s="12"/>
      <c r="BF61264" s="12"/>
      <c r="BG61264" s="12"/>
      <c r="BH61264" s="12"/>
      <c r="BI61264" s="12"/>
      <c r="BJ61264" s="12"/>
      <c r="BK61264" s="12"/>
    </row>
    <row r="61265" spans="1:63" s="5" customFormat="1">
      <c r="A61265" s="13"/>
      <c r="B61265" s="13"/>
      <c r="C61265" s="45"/>
      <c r="E61265" s="46"/>
      <c r="F61265" s="47"/>
      <c r="G61265" s="48"/>
      <c r="H61265" s="49"/>
      <c r="I61265" s="49"/>
      <c r="J61265" s="49"/>
      <c r="K61265" s="50"/>
      <c r="L61265" s="50"/>
      <c r="M61265" s="50"/>
      <c r="N61265" s="50"/>
      <c r="O61265" s="50"/>
      <c r="P61265" s="50"/>
      <c r="Q61265" s="50"/>
      <c r="R61265" s="51"/>
      <c r="S61265" s="51"/>
      <c r="T61265" s="51"/>
      <c r="U61265" s="51"/>
      <c r="V61265" s="51"/>
      <c r="W61265" s="51"/>
      <c r="X61265" s="44"/>
      <c r="AF61265" s="52"/>
      <c r="AM61265" s="7"/>
      <c r="AN61265" s="7"/>
      <c r="AO61265" s="53"/>
      <c r="AP61265" s="54"/>
      <c r="AQ61265" s="54"/>
      <c r="AR61265" s="7"/>
      <c r="AS61265" s="54"/>
      <c r="AT61265" s="53"/>
      <c r="AU61265" s="7"/>
      <c r="AV61265" s="7"/>
      <c r="AW61265" s="55"/>
      <c r="AX61265" s="56"/>
      <c r="AY61265" s="55"/>
      <c r="AZ61265" s="55"/>
      <c r="BA61265" s="55"/>
      <c r="BB61265" s="11"/>
      <c r="BC61265" s="12"/>
      <c r="BD61265" s="12"/>
      <c r="BE61265" s="12"/>
      <c r="BF61265" s="12"/>
      <c r="BG61265" s="12"/>
      <c r="BH61265" s="12"/>
      <c r="BI61265" s="12"/>
      <c r="BJ61265" s="12"/>
      <c r="BK61265" s="12"/>
    </row>
    <row r="61266" spans="1:63" s="5" customFormat="1">
      <c r="A61266" s="13"/>
      <c r="B61266" s="13"/>
      <c r="C61266" s="45"/>
      <c r="E61266" s="46"/>
      <c r="F61266" s="47"/>
      <c r="G61266" s="48"/>
      <c r="H61266" s="49"/>
      <c r="I61266" s="49"/>
      <c r="J61266" s="49"/>
      <c r="K61266" s="50"/>
      <c r="L61266" s="50"/>
      <c r="M61266" s="50"/>
      <c r="N61266" s="50"/>
      <c r="O61266" s="50"/>
      <c r="P61266" s="50"/>
      <c r="Q61266" s="50"/>
      <c r="R61266" s="51"/>
      <c r="S61266" s="51"/>
      <c r="T61266" s="51"/>
      <c r="U61266" s="51"/>
      <c r="V61266" s="51"/>
      <c r="W61266" s="51"/>
      <c r="X61266" s="44"/>
      <c r="AF61266" s="52"/>
      <c r="AM61266" s="7"/>
      <c r="AN61266" s="7"/>
      <c r="AO61266" s="53"/>
      <c r="AP61266" s="54"/>
      <c r="AQ61266" s="54"/>
      <c r="AR61266" s="7"/>
      <c r="AS61266" s="54"/>
      <c r="AT61266" s="53"/>
      <c r="AU61266" s="7"/>
      <c r="AV61266" s="7"/>
      <c r="AW61266" s="55"/>
      <c r="AX61266" s="56"/>
      <c r="AY61266" s="55"/>
      <c r="AZ61266" s="55"/>
      <c r="BA61266" s="55"/>
      <c r="BB61266" s="11"/>
      <c r="BC61266" s="12"/>
      <c r="BD61266" s="12"/>
      <c r="BE61266" s="12"/>
      <c r="BF61266" s="12"/>
      <c r="BG61266" s="12"/>
      <c r="BH61266" s="12"/>
      <c r="BI61266" s="12"/>
      <c r="BJ61266" s="12"/>
      <c r="BK61266" s="12"/>
    </row>
    <row r="61267" spans="1:63" s="5" customFormat="1">
      <c r="A61267" s="13"/>
      <c r="B61267" s="13"/>
      <c r="C61267" s="45"/>
      <c r="E61267" s="46"/>
      <c r="F61267" s="47"/>
      <c r="G61267" s="48"/>
      <c r="H61267" s="49"/>
      <c r="I61267" s="49"/>
      <c r="J61267" s="49"/>
      <c r="K61267" s="50"/>
      <c r="L61267" s="50"/>
      <c r="M61267" s="50"/>
      <c r="N61267" s="50"/>
      <c r="O61267" s="50"/>
      <c r="P61267" s="50"/>
      <c r="Q61267" s="50"/>
      <c r="R61267" s="51"/>
      <c r="S61267" s="51"/>
      <c r="T61267" s="51"/>
      <c r="U61267" s="51"/>
      <c r="V61267" s="51"/>
      <c r="W61267" s="51"/>
      <c r="X61267" s="44"/>
      <c r="AF61267" s="52"/>
      <c r="AM61267" s="7"/>
      <c r="AN61267" s="7"/>
      <c r="AO61267" s="53"/>
      <c r="AP61267" s="54"/>
      <c r="AQ61267" s="54"/>
      <c r="AR61267" s="7"/>
      <c r="AS61267" s="54"/>
      <c r="AT61267" s="53"/>
      <c r="AU61267" s="7"/>
      <c r="AV61267" s="7"/>
      <c r="AW61267" s="55"/>
      <c r="AX61267" s="56"/>
      <c r="AY61267" s="55"/>
      <c r="AZ61267" s="55"/>
      <c r="BA61267" s="55"/>
      <c r="BB61267" s="11"/>
      <c r="BC61267" s="12"/>
      <c r="BD61267" s="12"/>
      <c r="BE61267" s="12"/>
      <c r="BF61267" s="12"/>
      <c r="BG61267" s="12"/>
      <c r="BH61267" s="12"/>
      <c r="BI61267" s="12"/>
      <c r="BJ61267" s="12"/>
      <c r="BK61267" s="12"/>
    </row>
    <row r="61268" spans="1:63" s="5" customFormat="1">
      <c r="A61268" s="13"/>
      <c r="B61268" s="13"/>
      <c r="C61268" s="45"/>
      <c r="E61268" s="46"/>
      <c r="F61268" s="47"/>
      <c r="G61268" s="48"/>
      <c r="H61268" s="49"/>
      <c r="I61268" s="49"/>
      <c r="J61268" s="49"/>
      <c r="K61268" s="50"/>
      <c r="L61268" s="50"/>
      <c r="M61268" s="50"/>
      <c r="N61268" s="50"/>
      <c r="O61268" s="50"/>
      <c r="P61268" s="50"/>
      <c r="Q61268" s="50"/>
      <c r="R61268" s="51"/>
      <c r="S61268" s="51"/>
      <c r="T61268" s="51"/>
      <c r="U61268" s="51"/>
      <c r="V61268" s="51"/>
      <c r="W61268" s="51"/>
      <c r="X61268" s="44"/>
      <c r="AF61268" s="52"/>
      <c r="AM61268" s="7"/>
      <c r="AN61268" s="7"/>
      <c r="AO61268" s="53"/>
      <c r="AP61268" s="54"/>
      <c r="AQ61268" s="54"/>
      <c r="AR61268" s="7"/>
      <c r="AS61268" s="54"/>
      <c r="AT61268" s="53"/>
      <c r="AU61268" s="7"/>
      <c r="AV61268" s="7"/>
      <c r="AW61268" s="55"/>
      <c r="AX61268" s="56"/>
      <c r="AY61268" s="55"/>
      <c r="AZ61268" s="55"/>
      <c r="BA61268" s="55"/>
      <c r="BB61268" s="11"/>
      <c r="BC61268" s="12"/>
      <c r="BD61268" s="12"/>
      <c r="BE61268" s="12"/>
      <c r="BF61268" s="12"/>
      <c r="BG61268" s="12"/>
      <c r="BH61268" s="12"/>
      <c r="BI61268" s="12"/>
      <c r="BJ61268" s="12"/>
      <c r="BK61268" s="12"/>
    </row>
    <row r="61269" spans="1:63" s="5" customFormat="1">
      <c r="A61269" s="13"/>
      <c r="B61269" s="13"/>
      <c r="C61269" s="45"/>
      <c r="E61269" s="46"/>
      <c r="F61269" s="47"/>
      <c r="G61269" s="48"/>
      <c r="H61269" s="49"/>
      <c r="I61269" s="49"/>
      <c r="J61269" s="49"/>
      <c r="K61269" s="50"/>
      <c r="L61269" s="50"/>
      <c r="M61269" s="50"/>
      <c r="N61269" s="50"/>
      <c r="O61269" s="50"/>
      <c r="P61269" s="50"/>
      <c r="Q61269" s="50"/>
      <c r="R61269" s="51"/>
      <c r="S61269" s="51"/>
      <c r="T61269" s="51"/>
      <c r="U61269" s="51"/>
      <c r="V61269" s="51"/>
      <c r="W61269" s="51"/>
      <c r="X61269" s="44"/>
      <c r="AF61269" s="52"/>
      <c r="AM61269" s="7"/>
      <c r="AN61269" s="7"/>
      <c r="AO61269" s="53"/>
      <c r="AP61269" s="54"/>
      <c r="AQ61269" s="54"/>
      <c r="AR61269" s="7"/>
      <c r="AS61269" s="54"/>
      <c r="AT61269" s="53"/>
      <c r="AU61269" s="7"/>
      <c r="AV61269" s="7"/>
      <c r="AW61269" s="55"/>
      <c r="AX61269" s="56"/>
      <c r="AY61269" s="55"/>
      <c r="AZ61269" s="55"/>
      <c r="BA61269" s="55"/>
      <c r="BB61269" s="11"/>
      <c r="BC61269" s="12"/>
      <c r="BD61269" s="12"/>
      <c r="BE61269" s="12"/>
      <c r="BF61269" s="12"/>
      <c r="BG61269" s="12"/>
      <c r="BH61269" s="12"/>
      <c r="BI61269" s="12"/>
      <c r="BJ61269" s="12"/>
      <c r="BK61269" s="12"/>
    </row>
    <row r="61270" spans="1:63" s="5" customFormat="1">
      <c r="A61270" s="13"/>
      <c r="B61270" s="13"/>
      <c r="C61270" s="45"/>
      <c r="E61270" s="46"/>
      <c r="F61270" s="47"/>
      <c r="G61270" s="48"/>
      <c r="H61270" s="49"/>
      <c r="I61270" s="49"/>
      <c r="J61270" s="49"/>
      <c r="K61270" s="50"/>
      <c r="L61270" s="50"/>
      <c r="M61270" s="50"/>
      <c r="N61270" s="50"/>
      <c r="O61270" s="50"/>
      <c r="P61270" s="50"/>
      <c r="Q61270" s="50"/>
      <c r="R61270" s="51"/>
      <c r="S61270" s="51"/>
      <c r="T61270" s="51"/>
      <c r="U61270" s="51"/>
      <c r="V61270" s="51"/>
      <c r="W61270" s="51"/>
      <c r="X61270" s="44"/>
      <c r="AF61270" s="52"/>
      <c r="AM61270" s="7"/>
      <c r="AN61270" s="7"/>
      <c r="AO61270" s="53"/>
      <c r="AP61270" s="54"/>
      <c r="AQ61270" s="54"/>
      <c r="AR61270" s="7"/>
      <c r="AS61270" s="54"/>
      <c r="AT61270" s="53"/>
      <c r="AU61270" s="7"/>
      <c r="AV61270" s="7"/>
      <c r="AW61270" s="55"/>
      <c r="AX61270" s="56"/>
      <c r="AY61270" s="55"/>
      <c r="AZ61270" s="55"/>
      <c r="BA61270" s="55"/>
      <c r="BB61270" s="11"/>
      <c r="BC61270" s="12"/>
      <c r="BD61270" s="12"/>
      <c r="BE61270" s="12"/>
      <c r="BF61270" s="12"/>
      <c r="BG61270" s="12"/>
      <c r="BH61270" s="12"/>
      <c r="BI61270" s="12"/>
      <c r="BJ61270" s="12"/>
      <c r="BK61270" s="12"/>
    </row>
    <row r="61271" spans="1:63" s="5" customFormat="1">
      <c r="A61271" s="13"/>
      <c r="B61271" s="13"/>
      <c r="C61271" s="45"/>
      <c r="E61271" s="46"/>
      <c r="F61271" s="47"/>
      <c r="G61271" s="48"/>
      <c r="H61271" s="49"/>
      <c r="I61271" s="49"/>
      <c r="J61271" s="49"/>
      <c r="K61271" s="50"/>
      <c r="L61271" s="50"/>
      <c r="M61271" s="50"/>
      <c r="N61271" s="50"/>
      <c r="O61271" s="50"/>
      <c r="P61271" s="50"/>
      <c r="Q61271" s="50"/>
      <c r="R61271" s="51"/>
      <c r="S61271" s="51"/>
      <c r="T61271" s="51"/>
      <c r="U61271" s="51"/>
      <c r="V61271" s="51"/>
      <c r="W61271" s="51"/>
      <c r="X61271" s="44"/>
      <c r="AF61271" s="52"/>
      <c r="AM61271" s="7"/>
      <c r="AN61271" s="7"/>
      <c r="AO61271" s="53"/>
      <c r="AP61271" s="54"/>
      <c r="AQ61271" s="54"/>
      <c r="AR61271" s="7"/>
      <c r="AS61271" s="54"/>
      <c r="AT61271" s="53"/>
      <c r="AU61271" s="7"/>
      <c r="AV61271" s="7"/>
      <c r="AW61271" s="55"/>
      <c r="AX61271" s="56"/>
      <c r="AY61271" s="55"/>
      <c r="AZ61271" s="55"/>
      <c r="BA61271" s="55"/>
      <c r="BB61271" s="11"/>
      <c r="BC61271" s="12"/>
      <c r="BD61271" s="12"/>
      <c r="BE61271" s="12"/>
      <c r="BF61271" s="12"/>
      <c r="BG61271" s="12"/>
      <c r="BH61271" s="12"/>
      <c r="BI61271" s="12"/>
      <c r="BJ61271" s="12"/>
      <c r="BK61271" s="12"/>
    </row>
    <row r="61272" spans="1:63" s="5" customFormat="1">
      <c r="A61272" s="13"/>
      <c r="B61272" s="13"/>
      <c r="C61272" s="45"/>
      <c r="E61272" s="46"/>
      <c r="F61272" s="47"/>
      <c r="G61272" s="48"/>
      <c r="H61272" s="49"/>
      <c r="I61272" s="49"/>
      <c r="J61272" s="49"/>
      <c r="K61272" s="50"/>
      <c r="L61272" s="50"/>
      <c r="M61272" s="50"/>
      <c r="N61272" s="50"/>
      <c r="O61272" s="50"/>
      <c r="P61272" s="50"/>
      <c r="Q61272" s="50"/>
      <c r="R61272" s="51"/>
      <c r="S61272" s="51"/>
      <c r="T61272" s="51"/>
      <c r="U61272" s="51"/>
      <c r="V61272" s="51"/>
      <c r="W61272" s="51"/>
      <c r="X61272" s="44"/>
      <c r="AF61272" s="52"/>
      <c r="AM61272" s="7"/>
      <c r="AN61272" s="7"/>
      <c r="AO61272" s="53"/>
      <c r="AP61272" s="54"/>
      <c r="AQ61272" s="54"/>
      <c r="AR61272" s="7"/>
      <c r="AS61272" s="54"/>
      <c r="AT61272" s="53"/>
      <c r="AU61272" s="7"/>
      <c r="AV61272" s="7"/>
      <c r="AW61272" s="55"/>
      <c r="AX61272" s="56"/>
      <c r="AY61272" s="55"/>
      <c r="AZ61272" s="55"/>
      <c r="BA61272" s="55"/>
      <c r="BB61272" s="11"/>
      <c r="BC61272" s="12"/>
      <c r="BD61272" s="12"/>
      <c r="BE61272" s="12"/>
      <c r="BF61272" s="12"/>
      <c r="BG61272" s="12"/>
      <c r="BH61272" s="12"/>
      <c r="BI61272" s="12"/>
      <c r="BJ61272" s="12"/>
      <c r="BK61272" s="12"/>
    </row>
    <row r="61273" spans="1:63" s="5" customFormat="1">
      <c r="A61273" s="13"/>
      <c r="B61273" s="13"/>
      <c r="C61273" s="45"/>
      <c r="E61273" s="46"/>
      <c r="F61273" s="47"/>
      <c r="G61273" s="48"/>
      <c r="H61273" s="49"/>
      <c r="I61273" s="49"/>
      <c r="J61273" s="49"/>
      <c r="K61273" s="50"/>
      <c r="L61273" s="50"/>
      <c r="M61273" s="50"/>
      <c r="N61273" s="50"/>
      <c r="O61273" s="50"/>
      <c r="P61273" s="50"/>
      <c r="Q61273" s="50"/>
      <c r="R61273" s="51"/>
      <c r="S61273" s="51"/>
      <c r="T61273" s="51"/>
      <c r="U61273" s="51"/>
      <c r="V61273" s="51"/>
      <c r="W61273" s="51"/>
      <c r="X61273" s="44"/>
      <c r="AF61273" s="52"/>
      <c r="AM61273" s="7"/>
      <c r="AN61273" s="7"/>
      <c r="AO61273" s="53"/>
      <c r="AP61273" s="54"/>
      <c r="AQ61273" s="54"/>
      <c r="AR61273" s="7"/>
      <c r="AS61273" s="54"/>
      <c r="AT61273" s="53"/>
      <c r="AU61273" s="7"/>
      <c r="AV61273" s="7"/>
      <c r="AW61273" s="55"/>
      <c r="AX61273" s="56"/>
      <c r="AY61273" s="55"/>
      <c r="AZ61273" s="55"/>
      <c r="BA61273" s="55"/>
      <c r="BB61273" s="11"/>
      <c r="BC61273" s="12"/>
      <c r="BD61273" s="12"/>
      <c r="BE61273" s="12"/>
      <c r="BF61273" s="12"/>
      <c r="BG61273" s="12"/>
      <c r="BH61273" s="12"/>
      <c r="BI61273" s="12"/>
      <c r="BJ61273" s="12"/>
      <c r="BK61273" s="12"/>
    </row>
    <row r="61274" spans="1:63" s="5" customFormat="1">
      <c r="A61274" s="13"/>
      <c r="B61274" s="13"/>
      <c r="C61274" s="45"/>
      <c r="E61274" s="46"/>
      <c r="F61274" s="47"/>
      <c r="G61274" s="48"/>
      <c r="H61274" s="49"/>
      <c r="I61274" s="49"/>
      <c r="J61274" s="49"/>
      <c r="K61274" s="50"/>
      <c r="L61274" s="50"/>
      <c r="M61274" s="50"/>
      <c r="N61274" s="50"/>
      <c r="O61274" s="50"/>
      <c r="P61274" s="50"/>
      <c r="Q61274" s="50"/>
      <c r="R61274" s="51"/>
      <c r="S61274" s="51"/>
      <c r="T61274" s="51"/>
      <c r="U61274" s="51"/>
      <c r="V61274" s="51"/>
      <c r="W61274" s="51"/>
      <c r="X61274" s="44"/>
      <c r="AF61274" s="52"/>
      <c r="AM61274" s="7"/>
      <c r="AN61274" s="7"/>
      <c r="AO61274" s="53"/>
      <c r="AP61274" s="54"/>
      <c r="AQ61274" s="54"/>
      <c r="AR61274" s="7"/>
      <c r="AS61274" s="54"/>
      <c r="AT61274" s="53"/>
      <c r="AU61274" s="7"/>
      <c r="AV61274" s="7"/>
      <c r="AW61274" s="55"/>
      <c r="AX61274" s="56"/>
      <c r="AY61274" s="55"/>
      <c r="AZ61274" s="55"/>
      <c r="BA61274" s="55"/>
      <c r="BB61274" s="11"/>
      <c r="BC61274" s="12"/>
      <c r="BD61274" s="12"/>
      <c r="BE61274" s="12"/>
      <c r="BF61274" s="12"/>
      <c r="BG61274" s="12"/>
      <c r="BH61274" s="12"/>
      <c r="BI61274" s="12"/>
      <c r="BJ61274" s="12"/>
      <c r="BK61274" s="12"/>
    </row>
    <row r="61275" spans="1:63" s="5" customFormat="1">
      <c r="A61275" s="13"/>
      <c r="B61275" s="13"/>
      <c r="C61275" s="45"/>
      <c r="E61275" s="46"/>
      <c r="F61275" s="47"/>
      <c r="G61275" s="48"/>
      <c r="H61275" s="49"/>
      <c r="I61275" s="49"/>
      <c r="J61275" s="49"/>
      <c r="K61275" s="50"/>
      <c r="L61275" s="50"/>
      <c r="M61275" s="50"/>
      <c r="N61275" s="50"/>
      <c r="O61275" s="50"/>
      <c r="P61275" s="50"/>
      <c r="Q61275" s="50"/>
      <c r="R61275" s="51"/>
      <c r="S61275" s="51"/>
      <c r="T61275" s="51"/>
      <c r="U61275" s="51"/>
      <c r="V61275" s="51"/>
      <c r="W61275" s="51"/>
      <c r="X61275" s="44"/>
      <c r="AF61275" s="52"/>
      <c r="AM61275" s="7"/>
      <c r="AN61275" s="7"/>
      <c r="AO61275" s="53"/>
      <c r="AP61275" s="54"/>
      <c r="AQ61275" s="54"/>
      <c r="AR61275" s="7"/>
      <c r="AS61275" s="54"/>
      <c r="AT61275" s="53"/>
      <c r="AU61275" s="7"/>
      <c r="AV61275" s="7"/>
      <c r="AW61275" s="55"/>
      <c r="AX61275" s="56"/>
      <c r="AY61275" s="55"/>
      <c r="AZ61275" s="55"/>
      <c r="BA61275" s="55"/>
      <c r="BB61275" s="11"/>
      <c r="BC61275" s="12"/>
      <c r="BD61275" s="12"/>
      <c r="BE61275" s="12"/>
      <c r="BF61275" s="12"/>
      <c r="BG61275" s="12"/>
      <c r="BH61275" s="12"/>
      <c r="BI61275" s="12"/>
      <c r="BJ61275" s="12"/>
      <c r="BK61275" s="12"/>
    </row>
    <row r="61276" spans="1:63" s="5" customFormat="1">
      <c r="A61276" s="13"/>
      <c r="B61276" s="13"/>
      <c r="C61276" s="45"/>
      <c r="E61276" s="46"/>
      <c r="F61276" s="47"/>
      <c r="G61276" s="48"/>
      <c r="H61276" s="49"/>
      <c r="I61276" s="49"/>
      <c r="J61276" s="49"/>
      <c r="K61276" s="50"/>
      <c r="L61276" s="50"/>
      <c r="M61276" s="50"/>
      <c r="N61276" s="50"/>
      <c r="O61276" s="50"/>
      <c r="P61276" s="50"/>
      <c r="Q61276" s="50"/>
      <c r="R61276" s="51"/>
      <c r="S61276" s="51"/>
      <c r="T61276" s="51"/>
      <c r="U61276" s="51"/>
      <c r="V61276" s="51"/>
      <c r="W61276" s="51"/>
      <c r="X61276" s="44"/>
      <c r="AF61276" s="52"/>
      <c r="AM61276" s="7"/>
      <c r="AN61276" s="7"/>
      <c r="AO61276" s="53"/>
      <c r="AP61276" s="54"/>
      <c r="AQ61276" s="54"/>
      <c r="AR61276" s="7"/>
      <c r="AS61276" s="54"/>
      <c r="AT61276" s="53"/>
      <c r="AU61276" s="7"/>
      <c r="AV61276" s="7"/>
      <c r="AW61276" s="55"/>
      <c r="AX61276" s="56"/>
      <c r="AY61276" s="55"/>
      <c r="AZ61276" s="55"/>
      <c r="BA61276" s="55"/>
      <c r="BB61276" s="11"/>
      <c r="BC61276" s="12"/>
      <c r="BD61276" s="12"/>
      <c r="BE61276" s="12"/>
      <c r="BF61276" s="12"/>
      <c r="BG61276" s="12"/>
      <c r="BH61276" s="12"/>
      <c r="BI61276" s="12"/>
      <c r="BJ61276" s="12"/>
      <c r="BK61276" s="12"/>
    </row>
    <row r="61277" spans="1:63" s="5" customFormat="1">
      <c r="A61277" s="13"/>
      <c r="B61277" s="13"/>
      <c r="C61277" s="45"/>
      <c r="E61277" s="46"/>
      <c r="F61277" s="47"/>
      <c r="G61277" s="48"/>
      <c r="H61277" s="49"/>
      <c r="I61277" s="49"/>
      <c r="J61277" s="49"/>
      <c r="K61277" s="50"/>
      <c r="L61277" s="50"/>
      <c r="M61277" s="50"/>
      <c r="N61277" s="50"/>
      <c r="O61277" s="50"/>
      <c r="P61277" s="50"/>
      <c r="Q61277" s="50"/>
      <c r="R61277" s="51"/>
      <c r="S61277" s="51"/>
      <c r="T61277" s="51"/>
      <c r="U61277" s="51"/>
      <c r="V61277" s="51"/>
      <c r="W61277" s="51"/>
      <c r="X61277" s="44"/>
      <c r="AF61277" s="52"/>
      <c r="AM61277" s="7"/>
      <c r="AN61277" s="7"/>
      <c r="AO61277" s="53"/>
      <c r="AP61277" s="54"/>
      <c r="AQ61277" s="54"/>
      <c r="AR61277" s="7"/>
      <c r="AS61277" s="54"/>
      <c r="AT61277" s="53"/>
      <c r="AU61277" s="7"/>
      <c r="AV61277" s="7"/>
      <c r="AW61277" s="55"/>
      <c r="AX61277" s="56"/>
      <c r="AY61277" s="55"/>
      <c r="AZ61277" s="55"/>
      <c r="BA61277" s="55"/>
      <c r="BB61277" s="11"/>
      <c r="BC61277" s="12"/>
      <c r="BD61277" s="12"/>
      <c r="BE61277" s="12"/>
      <c r="BF61277" s="12"/>
      <c r="BG61277" s="12"/>
      <c r="BH61277" s="12"/>
      <c r="BI61277" s="12"/>
      <c r="BJ61277" s="12"/>
      <c r="BK61277" s="12"/>
    </row>
    <row r="61278" spans="1:63" s="5" customFormat="1">
      <c r="A61278" s="13"/>
      <c r="B61278" s="13"/>
      <c r="C61278" s="45"/>
      <c r="E61278" s="46"/>
      <c r="F61278" s="47"/>
      <c r="G61278" s="48"/>
      <c r="H61278" s="49"/>
      <c r="I61278" s="49"/>
      <c r="J61278" s="49"/>
      <c r="K61278" s="50"/>
      <c r="L61278" s="50"/>
      <c r="M61278" s="50"/>
      <c r="N61278" s="50"/>
      <c r="O61278" s="50"/>
      <c r="P61278" s="50"/>
      <c r="Q61278" s="50"/>
      <c r="R61278" s="51"/>
      <c r="S61278" s="51"/>
      <c r="T61278" s="51"/>
      <c r="U61278" s="51"/>
      <c r="V61278" s="51"/>
      <c r="W61278" s="51"/>
      <c r="X61278" s="44"/>
      <c r="AF61278" s="52"/>
      <c r="AM61278" s="7"/>
      <c r="AN61278" s="7"/>
      <c r="AO61278" s="53"/>
      <c r="AP61278" s="54"/>
      <c r="AQ61278" s="54"/>
      <c r="AR61278" s="7"/>
      <c r="AS61278" s="54"/>
      <c r="AT61278" s="53"/>
      <c r="AU61278" s="7"/>
      <c r="AV61278" s="7"/>
      <c r="AW61278" s="55"/>
      <c r="AX61278" s="56"/>
      <c r="AY61278" s="55"/>
      <c r="AZ61278" s="55"/>
      <c r="BA61278" s="55"/>
      <c r="BB61278" s="11"/>
      <c r="BC61278" s="12"/>
      <c r="BD61278" s="12"/>
      <c r="BE61278" s="12"/>
      <c r="BF61278" s="12"/>
      <c r="BG61278" s="12"/>
      <c r="BH61278" s="12"/>
      <c r="BI61278" s="12"/>
      <c r="BJ61278" s="12"/>
      <c r="BK61278" s="12"/>
    </row>
    <row r="61279" spans="1:63" s="5" customFormat="1">
      <c r="A61279" s="13"/>
      <c r="B61279" s="13"/>
      <c r="C61279" s="45"/>
      <c r="E61279" s="46"/>
      <c r="F61279" s="47"/>
      <c r="G61279" s="48"/>
      <c r="H61279" s="49"/>
      <c r="I61279" s="49"/>
      <c r="J61279" s="49"/>
      <c r="K61279" s="50"/>
      <c r="L61279" s="50"/>
      <c r="M61279" s="50"/>
      <c r="N61279" s="50"/>
      <c r="O61279" s="50"/>
      <c r="P61279" s="50"/>
      <c r="Q61279" s="50"/>
      <c r="R61279" s="51"/>
      <c r="S61279" s="51"/>
      <c r="T61279" s="51"/>
      <c r="U61279" s="51"/>
      <c r="V61279" s="51"/>
      <c r="W61279" s="51"/>
      <c r="X61279" s="44"/>
      <c r="AF61279" s="52"/>
      <c r="AM61279" s="7"/>
      <c r="AN61279" s="7"/>
      <c r="AO61279" s="53"/>
      <c r="AP61279" s="54"/>
      <c r="AQ61279" s="54"/>
      <c r="AR61279" s="7"/>
      <c r="AS61279" s="54"/>
      <c r="AT61279" s="53"/>
      <c r="AU61279" s="7"/>
      <c r="AV61279" s="7"/>
      <c r="AW61279" s="55"/>
      <c r="AX61279" s="56"/>
      <c r="AY61279" s="55"/>
      <c r="AZ61279" s="55"/>
      <c r="BA61279" s="55"/>
      <c r="BB61279" s="11"/>
      <c r="BC61279" s="12"/>
      <c r="BD61279" s="12"/>
      <c r="BE61279" s="12"/>
      <c r="BF61279" s="12"/>
      <c r="BG61279" s="12"/>
      <c r="BH61279" s="12"/>
      <c r="BI61279" s="12"/>
      <c r="BJ61279" s="12"/>
      <c r="BK61279" s="12"/>
    </row>
    <row r="61280" spans="1:63" s="5" customFormat="1">
      <c r="A61280" s="13"/>
      <c r="B61280" s="13"/>
      <c r="C61280" s="45"/>
      <c r="E61280" s="46"/>
      <c r="F61280" s="47"/>
      <c r="G61280" s="48"/>
      <c r="H61280" s="49"/>
      <c r="I61280" s="49"/>
      <c r="J61280" s="49"/>
      <c r="K61280" s="50"/>
      <c r="L61280" s="50"/>
      <c r="M61280" s="50"/>
      <c r="N61280" s="50"/>
      <c r="O61280" s="50"/>
      <c r="P61280" s="50"/>
      <c r="Q61280" s="50"/>
      <c r="R61280" s="51"/>
      <c r="S61280" s="51"/>
      <c r="T61280" s="51"/>
      <c r="U61280" s="51"/>
      <c r="V61280" s="51"/>
      <c r="W61280" s="51"/>
      <c r="X61280" s="44"/>
      <c r="AF61280" s="52"/>
      <c r="AM61280" s="7"/>
      <c r="AN61280" s="7"/>
      <c r="AO61280" s="53"/>
      <c r="AP61280" s="54"/>
      <c r="AQ61280" s="54"/>
      <c r="AR61280" s="7"/>
      <c r="AS61280" s="54"/>
      <c r="AT61280" s="53"/>
      <c r="AU61280" s="7"/>
      <c r="AV61280" s="7"/>
      <c r="AW61280" s="55"/>
      <c r="AX61280" s="56"/>
      <c r="AY61280" s="55"/>
      <c r="AZ61280" s="55"/>
      <c r="BA61280" s="55"/>
      <c r="BB61280" s="11"/>
      <c r="BC61280" s="12"/>
      <c r="BD61280" s="12"/>
      <c r="BE61280" s="12"/>
      <c r="BF61280" s="12"/>
      <c r="BG61280" s="12"/>
      <c r="BH61280" s="12"/>
      <c r="BI61280" s="12"/>
      <c r="BJ61280" s="12"/>
      <c r="BK61280" s="12"/>
    </row>
    <row r="61281" spans="1:63" s="5" customFormat="1">
      <c r="A61281" s="13"/>
      <c r="B61281" s="13"/>
      <c r="C61281" s="45"/>
      <c r="E61281" s="46"/>
      <c r="F61281" s="47"/>
      <c r="G61281" s="48"/>
      <c r="H61281" s="49"/>
      <c r="I61281" s="49"/>
      <c r="J61281" s="49"/>
      <c r="K61281" s="50"/>
      <c r="L61281" s="50"/>
      <c r="M61281" s="50"/>
      <c r="N61281" s="50"/>
      <c r="O61281" s="50"/>
      <c r="P61281" s="50"/>
      <c r="Q61281" s="50"/>
      <c r="R61281" s="51"/>
      <c r="S61281" s="51"/>
      <c r="T61281" s="51"/>
      <c r="U61281" s="51"/>
      <c r="V61281" s="51"/>
      <c r="W61281" s="51"/>
      <c r="X61281" s="44"/>
      <c r="AF61281" s="52"/>
      <c r="AM61281" s="7"/>
      <c r="AN61281" s="7"/>
      <c r="AO61281" s="53"/>
      <c r="AP61281" s="54"/>
      <c r="AQ61281" s="54"/>
      <c r="AR61281" s="7"/>
      <c r="AS61281" s="54"/>
      <c r="AT61281" s="53"/>
      <c r="AU61281" s="7"/>
      <c r="AV61281" s="7"/>
      <c r="AW61281" s="55"/>
      <c r="AX61281" s="56"/>
      <c r="AY61281" s="55"/>
      <c r="AZ61281" s="55"/>
      <c r="BA61281" s="55"/>
      <c r="BB61281" s="11"/>
      <c r="BC61281" s="12"/>
      <c r="BD61281" s="12"/>
      <c r="BE61281" s="12"/>
      <c r="BF61281" s="12"/>
      <c r="BG61281" s="12"/>
      <c r="BH61281" s="12"/>
      <c r="BI61281" s="12"/>
      <c r="BJ61281" s="12"/>
      <c r="BK61281" s="12"/>
    </row>
    <row r="61282" spans="1:63" s="5" customFormat="1">
      <c r="A61282" s="13"/>
      <c r="B61282" s="13"/>
      <c r="C61282" s="45"/>
      <c r="E61282" s="46"/>
      <c r="F61282" s="47"/>
      <c r="G61282" s="48"/>
      <c r="H61282" s="49"/>
      <c r="I61282" s="49"/>
      <c r="J61282" s="49"/>
      <c r="K61282" s="50"/>
      <c r="L61282" s="50"/>
      <c r="M61282" s="50"/>
      <c r="N61282" s="50"/>
      <c r="O61282" s="50"/>
      <c r="P61282" s="50"/>
      <c r="Q61282" s="50"/>
      <c r="R61282" s="51"/>
      <c r="S61282" s="51"/>
      <c r="T61282" s="51"/>
      <c r="U61282" s="51"/>
      <c r="V61282" s="51"/>
      <c r="W61282" s="51"/>
      <c r="X61282" s="44"/>
      <c r="AF61282" s="52"/>
      <c r="AM61282" s="7"/>
      <c r="AN61282" s="7"/>
      <c r="AO61282" s="53"/>
      <c r="AP61282" s="54"/>
      <c r="AQ61282" s="54"/>
      <c r="AR61282" s="7"/>
      <c r="AS61282" s="54"/>
      <c r="AT61282" s="53"/>
      <c r="AU61282" s="7"/>
      <c r="AV61282" s="7"/>
      <c r="AW61282" s="55"/>
      <c r="AX61282" s="56"/>
      <c r="AY61282" s="55"/>
      <c r="AZ61282" s="55"/>
      <c r="BA61282" s="55"/>
      <c r="BB61282" s="11"/>
      <c r="BC61282" s="12"/>
      <c r="BD61282" s="12"/>
      <c r="BE61282" s="12"/>
      <c r="BF61282" s="12"/>
      <c r="BG61282" s="12"/>
      <c r="BH61282" s="12"/>
      <c r="BI61282" s="12"/>
      <c r="BJ61282" s="12"/>
      <c r="BK61282" s="12"/>
    </row>
    <row r="61283" spans="1:63" s="5" customFormat="1">
      <c r="A61283" s="13"/>
      <c r="B61283" s="13"/>
      <c r="C61283" s="45"/>
      <c r="E61283" s="46"/>
      <c r="F61283" s="47"/>
      <c r="G61283" s="48"/>
      <c r="H61283" s="49"/>
      <c r="I61283" s="49"/>
      <c r="J61283" s="49"/>
      <c r="K61283" s="50"/>
      <c r="L61283" s="50"/>
      <c r="M61283" s="50"/>
      <c r="N61283" s="50"/>
      <c r="O61283" s="50"/>
      <c r="P61283" s="50"/>
      <c r="Q61283" s="50"/>
      <c r="R61283" s="51"/>
      <c r="S61283" s="51"/>
      <c r="T61283" s="51"/>
      <c r="U61283" s="51"/>
      <c r="V61283" s="51"/>
      <c r="W61283" s="51"/>
      <c r="X61283" s="44"/>
      <c r="AF61283" s="52"/>
      <c r="AM61283" s="7"/>
      <c r="AN61283" s="7"/>
      <c r="AO61283" s="53"/>
      <c r="AP61283" s="54"/>
      <c r="AQ61283" s="54"/>
      <c r="AR61283" s="7"/>
      <c r="AS61283" s="54"/>
      <c r="AT61283" s="53"/>
      <c r="AU61283" s="7"/>
      <c r="AV61283" s="7"/>
      <c r="AW61283" s="55"/>
      <c r="AX61283" s="56"/>
      <c r="AY61283" s="55"/>
      <c r="AZ61283" s="55"/>
      <c r="BA61283" s="55"/>
      <c r="BB61283" s="11"/>
      <c r="BC61283" s="12"/>
      <c r="BD61283" s="12"/>
      <c r="BE61283" s="12"/>
      <c r="BF61283" s="12"/>
      <c r="BG61283" s="12"/>
      <c r="BH61283" s="12"/>
      <c r="BI61283" s="12"/>
      <c r="BJ61283" s="12"/>
      <c r="BK61283" s="12"/>
    </row>
    <row r="61284" spans="1:63" s="5" customFormat="1">
      <c r="A61284" s="13"/>
      <c r="B61284" s="13"/>
      <c r="C61284" s="45"/>
      <c r="E61284" s="46"/>
      <c r="F61284" s="47"/>
      <c r="G61284" s="48"/>
      <c r="H61284" s="49"/>
      <c r="I61284" s="49"/>
      <c r="J61284" s="49"/>
      <c r="K61284" s="50"/>
      <c r="L61284" s="50"/>
      <c r="M61284" s="50"/>
      <c r="N61284" s="50"/>
      <c r="O61284" s="50"/>
      <c r="P61284" s="50"/>
      <c r="Q61284" s="50"/>
      <c r="R61284" s="51"/>
      <c r="S61284" s="51"/>
      <c r="T61284" s="51"/>
      <c r="U61284" s="51"/>
      <c r="V61284" s="51"/>
      <c r="W61284" s="51"/>
      <c r="X61284" s="44"/>
      <c r="AF61284" s="52"/>
      <c r="AM61284" s="7"/>
      <c r="AN61284" s="7"/>
      <c r="AO61284" s="53"/>
      <c r="AP61284" s="54"/>
      <c r="AQ61284" s="54"/>
      <c r="AR61284" s="7"/>
      <c r="AS61284" s="54"/>
      <c r="AT61284" s="53"/>
      <c r="AU61284" s="7"/>
      <c r="AV61284" s="7"/>
      <c r="AW61284" s="55"/>
      <c r="AX61284" s="56"/>
      <c r="AY61284" s="55"/>
      <c r="AZ61284" s="55"/>
      <c r="BA61284" s="55"/>
      <c r="BB61284" s="11"/>
      <c r="BC61284" s="12"/>
      <c r="BD61284" s="12"/>
      <c r="BE61284" s="12"/>
      <c r="BF61284" s="12"/>
      <c r="BG61284" s="12"/>
      <c r="BH61284" s="12"/>
      <c r="BI61284" s="12"/>
      <c r="BJ61284" s="12"/>
      <c r="BK61284" s="12"/>
    </row>
    <row r="61285" spans="1:63" s="5" customFormat="1">
      <c r="A61285" s="13"/>
      <c r="B61285" s="13"/>
      <c r="C61285" s="45"/>
      <c r="E61285" s="46"/>
      <c r="F61285" s="47"/>
      <c r="G61285" s="48"/>
      <c r="H61285" s="49"/>
      <c r="I61285" s="49"/>
      <c r="J61285" s="49"/>
      <c r="K61285" s="50"/>
      <c r="L61285" s="50"/>
      <c r="M61285" s="50"/>
      <c r="N61285" s="50"/>
      <c r="O61285" s="50"/>
      <c r="P61285" s="50"/>
      <c r="Q61285" s="50"/>
      <c r="R61285" s="51"/>
      <c r="S61285" s="51"/>
      <c r="T61285" s="51"/>
      <c r="U61285" s="51"/>
      <c r="V61285" s="51"/>
      <c r="W61285" s="51"/>
      <c r="X61285" s="44"/>
      <c r="AF61285" s="52"/>
      <c r="AM61285" s="7"/>
      <c r="AN61285" s="7"/>
      <c r="AO61285" s="53"/>
      <c r="AP61285" s="54"/>
      <c r="AQ61285" s="54"/>
      <c r="AR61285" s="7"/>
      <c r="AS61285" s="54"/>
      <c r="AT61285" s="53"/>
      <c r="AU61285" s="7"/>
      <c r="AV61285" s="7"/>
      <c r="AW61285" s="55"/>
      <c r="AX61285" s="56"/>
      <c r="AY61285" s="55"/>
      <c r="AZ61285" s="55"/>
      <c r="BA61285" s="55"/>
      <c r="BB61285" s="11"/>
      <c r="BC61285" s="12"/>
      <c r="BD61285" s="12"/>
      <c r="BE61285" s="12"/>
      <c r="BF61285" s="12"/>
      <c r="BG61285" s="12"/>
      <c r="BH61285" s="12"/>
      <c r="BI61285" s="12"/>
      <c r="BJ61285" s="12"/>
      <c r="BK61285" s="12"/>
    </row>
    <row r="61286" spans="1:63" s="5" customFormat="1">
      <c r="A61286" s="13"/>
      <c r="B61286" s="13"/>
      <c r="C61286" s="45"/>
      <c r="E61286" s="46"/>
      <c r="F61286" s="47"/>
      <c r="G61286" s="48"/>
      <c r="H61286" s="49"/>
      <c r="I61286" s="49"/>
      <c r="J61286" s="49"/>
      <c r="K61286" s="50"/>
      <c r="L61286" s="50"/>
      <c r="M61286" s="50"/>
      <c r="N61286" s="50"/>
      <c r="O61286" s="50"/>
      <c r="P61286" s="50"/>
      <c r="Q61286" s="50"/>
      <c r="R61286" s="51"/>
      <c r="S61286" s="51"/>
      <c r="T61286" s="51"/>
      <c r="U61286" s="51"/>
      <c r="V61286" s="51"/>
      <c r="W61286" s="51"/>
      <c r="X61286" s="44"/>
      <c r="AF61286" s="52"/>
      <c r="AM61286" s="7"/>
      <c r="AN61286" s="7"/>
      <c r="AO61286" s="53"/>
      <c r="AP61286" s="54"/>
      <c r="AQ61286" s="54"/>
      <c r="AR61286" s="7"/>
      <c r="AS61286" s="54"/>
      <c r="AT61286" s="53"/>
      <c r="AU61286" s="7"/>
      <c r="AV61286" s="7"/>
      <c r="AW61286" s="55"/>
      <c r="AX61286" s="56"/>
      <c r="AY61286" s="55"/>
      <c r="AZ61286" s="55"/>
      <c r="BA61286" s="55"/>
      <c r="BB61286" s="11"/>
      <c r="BC61286" s="12"/>
      <c r="BD61286" s="12"/>
      <c r="BE61286" s="12"/>
      <c r="BF61286" s="12"/>
      <c r="BG61286" s="12"/>
      <c r="BH61286" s="12"/>
      <c r="BI61286" s="12"/>
      <c r="BJ61286" s="12"/>
      <c r="BK61286" s="12"/>
    </row>
    <row r="61287" spans="1:63" s="5" customFormat="1">
      <c r="A61287" s="13"/>
      <c r="B61287" s="13"/>
      <c r="C61287" s="45"/>
      <c r="E61287" s="46"/>
      <c r="F61287" s="47"/>
      <c r="G61287" s="48"/>
      <c r="H61287" s="49"/>
      <c r="I61287" s="49"/>
      <c r="J61287" s="49"/>
      <c r="K61287" s="50"/>
      <c r="L61287" s="50"/>
      <c r="M61287" s="50"/>
      <c r="N61287" s="50"/>
      <c r="O61287" s="50"/>
      <c r="P61287" s="50"/>
      <c r="Q61287" s="50"/>
      <c r="R61287" s="51"/>
      <c r="S61287" s="51"/>
      <c r="T61287" s="51"/>
      <c r="U61287" s="51"/>
      <c r="V61287" s="51"/>
      <c r="W61287" s="51"/>
      <c r="X61287" s="44"/>
      <c r="AF61287" s="52"/>
      <c r="AM61287" s="7"/>
      <c r="AN61287" s="7"/>
      <c r="AO61287" s="53"/>
      <c r="AP61287" s="54"/>
      <c r="AQ61287" s="54"/>
      <c r="AR61287" s="7"/>
      <c r="AS61287" s="54"/>
      <c r="AT61287" s="53"/>
      <c r="AU61287" s="7"/>
      <c r="AV61287" s="7"/>
      <c r="AW61287" s="55"/>
      <c r="AX61287" s="56"/>
      <c r="AY61287" s="55"/>
      <c r="AZ61287" s="55"/>
      <c r="BA61287" s="55"/>
      <c r="BB61287" s="11"/>
      <c r="BC61287" s="12"/>
      <c r="BD61287" s="12"/>
      <c r="BE61287" s="12"/>
      <c r="BF61287" s="12"/>
      <c r="BG61287" s="12"/>
      <c r="BH61287" s="12"/>
      <c r="BI61287" s="12"/>
      <c r="BJ61287" s="12"/>
      <c r="BK61287" s="12"/>
    </row>
    <row r="61288" spans="1:63" s="5" customFormat="1">
      <c r="A61288" s="13"/>
      <c r="B61288" s="13"/>
      <c r="C61288" s="45"/>
      <c r="E61288" s="46"/>
      <c r="F61288" s="47"/>
      <c r="G61288" s="48"/>
      <c r="H61288" s="49"/>
      <c r="I61288" s="49"/>
      <c r="J61288" s="49"/>
      <c r="K61288" s="50"/>
      <c r="L61288" s="50"/>
      <c r="M61288" s="50"/>
      <c r="N61288" s="50"/>
      <c r="O61288" s="50"/>
      <c r="P61288" s="50"/>
      <c r="Q61288" s="50"/>
      <c r="R61288" s="51"/>
      <c r="S61288" s="51"/>
      <c r="T61288" s="51"/>
      <c r="U61288" s="51"/>
      <c r="V61288" s="51"/>
      <c r="W61288" s="51"/>
      <c r="X61288" s="44"/>
      <c r="AF61288" s="52"/>
      <c r="AM61288" s="7"/>
      <c r="AN61288" s="7"/>
      <c r="AO61288" s="53"/>
      <c r="AP61288" s="54"/>
      <c r="AQ61288" s="54"/>
      <c r="AR61288" s="7"/>
      <c r="AS61288" s="54"/>
      <c r="AT61288" s="53"/>
      <c r="AU61288" s="7"/>
      <c r="AV61288" s="7"/>
      <c r="AW61288" s="55"/>
      <c r="AX61288" s="56"/>
      <c r="AY61288" s="55"/>
      <c r="AZ61288" s="55"/>
      <c r="BA61288" s="55"/>
      <c r="BB61288" s="11"/>
      <c r="BC61288" s="12"/>
      <c r="BD61288" s="12"/>
      <c r="BE61288" s="12"/>
      <c r="BF61288" s="12"/>
      <c r="BG61288" s="12"/>
      <c r="BH61288" s="12"/>
      <c r="BI61288" s="12"/>
      <c r="BJ61288" s="12"/>
      <c r="BK61288" s="12"/>
    </row>
    <row r="61289" spans="1:63" s="5" customFormat="1">
      <c r="A61289" s="13"/>
      <c r="B61289" s="13"/>
      <c r="C61289" s="45"/>
      <c r="E61289" s="46"/>
      <c r="F61289" s="47"/>
      <c r="G61289" s="48"/>
      <c r="H61289" s="49"/>
      <c r="I61289" s="49"/>
      <c r="J61289" s="49"/>
      <c r="K61289" s="50"/>
      <c r="L61289" s="50"/>
      <c r="M61289" s="50"/>
      <c r="N61289" s="50"/>
      <c r="O61289" s="50"/>
      <c r="P61289" s="50"/>
      <c r="Q61289" s="50"/>
      <c r="R61289" s="51"/>
      <c r="S61289" s="51"/>
      <c r="T61289" s="51"/>
      <c r="U61289" s="51"/>
      <c r="V61289" s="51"/>
      <c r="W61289" s="51"/>
      <c r="X61289" s="44"/>
      <c r="AF61289" s="52"/>
      <c r="AM61289" s="7"/>
      <c r="AN61289" s="7"/>
      <c r="AO61289" s="53"/>
      <c r="AP61289" s="54"/>
      <c r="AQ61289" s="54"/>
      <c r="AR61289" s="7"/>
      <c r="AS61289" s="54"/>
      <c r="AT61289" s="53"/>
      <c r="AU61289" s="7"/>
      <c r="AV61289" s="7"/>
      <c r="AW61289" s="55"/>
      <c r="AX61289" s="56"/>
      <c r="AY61289" s="55"/>
      <c r="AZ61289" s="55"/>
      <c r="BA61289" s="55"/>
      <c r="BB61289" s="11"/>
      <c r="BC61289" s="12"/>
      <c r="BD61289" s="12"/>
      <c r="BE61289" s="12"/>
      <c r="BF61289" s="12"/>
      <c r="BG61289" s="12"/>
      <c r="BH61289" s="12"/>
      <c r="BI61289" s="12"/>
      <c r="BJ61289" s="12"/>
      <c r="BK61289" s="12"/>
    </row>
    <row r="61290" spans="1:63" s="5" customFormat="1">
      <c r="A61290" s="13"/>
      <c r="B61290" s="13"/>
      <c r="C61290" s="45"/>
      <c r="E61290" s="46"/>
      <c r="F61290" s="47"/>
      <c r="G61290" s="48"/>
      <c r="H61290" s="49"/>
      <c r="I61290" s="49"/>
      <c r="J61290" s="49"/>
      <c r="K61290" s="50"/>
      <c r="L61290" s="50"/>
      <c r="M61290" s="50"/>
      <c r="N61290" s="50"/>
      <c r="O61290" s="50"/>
      <c r="P61290" s="50"/>
      <c r="Q61290" s="50"/>
      <c r="R61290" s="51"/>
      <c r="S61290" s="51"/>
      <c r="T61290" s="51"/>
      <c r="U61290" s="51"/>
      <c r="V61290" s="51"/>
      <c r="W61290" s="51"/>
      <c r="X61290" s="44"/>
      <c r="AF61290" s="52"/>
      <c r="AM61290" s="7"/>
      <c r="AN61290" s="7"/>
      <c r="AO61290" s="53"/>
      <c r="AP61290" s="54"/>
      <c r="AQ61290" s="54"/>
      <c r="AR61290" s="7"/>
      <c r="AS61290" s="54"/>
      <c r="AT61290" s="53"/>
      <c r="AU61290" s="7"/>
      <c r="AV61290" s="7"/>
      <c r="AW61290" s="55"/>
      <c r="AX61290" s="56"/>
      <c r="AY61290" s="55"/>
      <c r="AZ61290" s="55"/>
      <c r="BA61290" s="55"/>
      <c r="BB61290" s="11"/>
      <c r="BC61290" s="12"/>
      <c r="BD61290" s="12"/>
      <c r="BE61290" s="12"/>
      <c r="BF61290" s="12"/>
      <c r="BG61290" s="12"/>
      <c r="BH61290" s="12"/>
      <c r="BI61290" s="12"/>
      <c r="BJ61290" s="12"/>
      <c r="BK61290" s="12"/>
    </row>
    <row r="61291" spans="1:63" s="5" customFormat="1">
      <c r="A61291" s="13"/>
      <c r="B61291" s="13"/>
      <c r="C61291" s="45"/>
      <c r="E61291" s="46"/>
      <c r="F61291" s="47"/>
      <c r="G61291" s="48"/>
      <c r="H61291" s="49"/>
      <c r="I61291" s="49"/>
      <c r="J61291" s="49"/>
      <c r="K61291" s="50"/>
      <c r="L61291" s="50"/>
      <c r="M61291" s="50"/>
      <c r="N61291" s="50"/>
      <c r="O61291" s="50"/>
      <c r="P61291" s="50"/>
      <c r="Q61291" s="50"/>
      <c r="R61291" s="51"/>
      <c r="S61291" s="51"/>
      <c r="T61291" s="51"/>
      <c r="U61291" s="51"/>
      <c r="V61291" s="51"/>
      <c r="W61291" s="51"/>
      <c r="X61291" s="44"/>
      <c r="AF61291" s="52"/>
      <c r="AM61291" s="7"/>
      <c r="AN61291" s="7"/>
      <c r="AO61291" s="53"/>
      <c r="AP61291" s="54"/>
      <c r="AQ61291" s="54"/>
      <c r="AR61291" s="7"/>
      <c r="AS61291" s="54"/>
      <c r="AT61291" s="53"/>
      <c r="AU61291" s="7"/>
      <c r="AV61291" s="7"/>
      <c r="AW61291" s="55"/>
      <c r="AX61291" s="56"/>
      <c r="AY61291" s="55"/>
      <c r="AZ61291" s="55"/>
      <c r="BA61291" s="55"/>
      <c r="BB61291" s="11"/>
      <c r="BC61291" s="12"/>
      <c r="BD61291" s="12"/>
      <c r="BE61291" s="12"/>
      <c r="BF61291" s="12"/>
      <c r="BG61291" s="12"/>
      <c r="BH61291" s="12"/>
      <c r="BI61291" s="12"/>
      <c r="BJ61291" s="12"/>
      <c r="BK61291" s="12"/>
    </row>
    <row r="61292" spans="1:63" s="5" customFormat="1">
      <c r="A61292" s="13"/>
      <c r="B61292" s="13"/>
      <c r="C61292" s="45"/>
      <c r="E61292" s="46"/>
      <c r="F61292" s="47"/>
      <c r="G61292" s="48"/>
      <c r="H61292" s="49"/>
      <c r="I61292" s="49"/>
      <c r="J61292" s="49"/>
      <c r="K61292" s="50"/>
      <c r="L61292" s="50"/>
      <c r="M61292" s="50"/>
      <c r="N61292" s="50"/>
      <c r="O61292" s="50"/>
      <c r="P61292" s="50"/>
      <c r="Q61292" s="50"/>
      <c r="R61292" s="51"/>
      <c r="S61292" s="51"/>
      <c r="T61292" s="51"/>
      <c r="U61292" s="51"/>
      <c r="V61292" s="51"/>
      <c r="W61292" s="51"/>
      <c r="X61292" s="44"/>
      <c r="AF61292" s="52"/>
      <c r="AM61292" s="7"/>
      <c r="AN61292" s="7"/>
      <c r="AO61292" s="53"/>
      <c r="AP61292" s="54"/>
      <c r="AQ61292" s="54"/>
      <c r="AR61292" s="7"/>
      <c r="AS61292" s="54"/>
      <c r="AT61292" s="53"/>
      <c r="AU61292" s="7"/>
      <c r="AV61292" s="7"/>
      <c r="AW61292" s="55"/>
      <c r="AX61292" s="56"/>
      <c r="AY61292" s="55"/>
      <c r="AZ61292" s="55"/>
      <c r="BA61292" s="55"/>
      <c r="BB61292" s="11"/>
      <c r="BC61292" s="12"/>
      <c r="BD61292" s="12"/>
      <c r="BE61292" s="12"/>
      <c r="BF61292" s="12"/>
      <c r="BG61292" s="12"/>
      <c r="BH61292" s="12"/>
      <c r="BI61292" s="12"/>
      <c r="BJ61292" s="12"/>
      <c r="BK61292" s="12"/>
    </row>
    <row r="61293" spans="1:63" s="5" customFormat="1">
      <c r="A61293" s="13"/>
      <c r="B61293" s="13"/>
      <c r="C61293" s="45"/>
      <c r="E61293" s="46"/>
      <c r="F61293" s="47"/>
      <c r="G61293" s="48"/>
      <c r="H61293" s="49"/>
      <c r="I61293" s="49"/>
      <c r="J61293" s="49"/>
      <c r="K61293" s="50"/>
      <c r="L61293" s="50"/>
      <c r="M61293" s="50"/>
      <c r="N61293" s="50"/>
      <c r="O61293" s="50"/>
      <c r="P61293" s="50"/>
      <c r="Q61293" s="50"/>
      <c r="R61293" s="51"/>
      <c r="S61293" s="51"/>
      <c r="T61293" s="51"/>
      <c r="U61293" s="51"/>
      <c r="V61293" s="51"/>
      <c r="W61293" s="51"/>
      <c r="X61293" s="44"/>
      <c r="AF61293" s="52"/>
      <c r="AM61293" s="7"/>
      <c r="AN61293" s="7"/>
      <c r="AO61293" s="53"/>
      <c r="AP61293" s="54"/>
      <c r="AQ61293" s="54"/>
      <c r="AR61293" s="7"/>
      <c r="AS61293" s="54"/>
      <c r="AT61293" s="53"/>
      <c r="AU61293" s="7"/>
      <c r="AV61293" s="7"/>
      <c r="AW61293" s="55"/>
      <c r="AX61293" s="56"/>
      <c r="AY61293" s="55"/>
      <c r="AZ61293" s="55"/>
      <c r="BA61293" s="55"/>
      <c r="BB61293" s="11"/>
      <c r="BC61293" s="12"/>
      <c r="BD61293" s="12"/>
      <c r="BE61293" s="12"/>
      <c r="BF61293" s="12"/>
      <c r="BG61293" s="12"/>
      <c r="BH61293" s="12"/>
      <c r="BI61293" s="12"/>
      <c r="BJ61293" s="12"/>
      <c r="BK61293" s="12"/>
    </row>
    <row r="61294" spans="1:63" s="5" customFormat="1">
      <c r="A61294" s="13"/>
      <c r="B61294" s="13"/>
      <c r="C61294" s="45"/>
      <c r="E61294" s="46"/>
      <c r="F61294" s="47"/>
      <c r="G61294" s="48"/>
      <c r="H61294" s="49"/>
      <c r="I61294" s="49"/>
      <c r="J61294" s="49"/>
      <c r="K61294" s="50"/>
      <c r="L61294" s="50"/>
      <c r="M61294" s="50"/>
      <c r="N61294" s="50"/>
      <c r="O61294" s="50"/>
      <c r="P61294" s="50"/>
      <c r="Q61294" s="50"/>
      <c r="R61294" s="51"/>
      <c r="S61294" s="51"/>
      <c r="T61294" s="51"/>
      <c r="U61294" s="51"/>
      <c r="V61294" s="51"/>
      <c r="W61294" s="51"/>
      <c r="X61294" s="44"/>
      <c r="AF61294" s="52"/>
      <c r="AM61294" s="7"/>
      <c r="AN61294" s="7"/>
      <c r="AO61294" s="53"/>
      <c r="AP61294" s="54"/>
      <c r="AQ61294" s="54"/>
      <c r="AR61294" s="7"/>
      <c r="AS61294" s="54"/>
      <c r="AT61294" s="53"/>
      <c r="AU61294" s="7"/>
      <c r="AV61294" s="7"/>
      <c r="AW61294" s="55"/>
      <c r="AX61294" s="56"/>
      <c r="AY61294" s="55"/>
      <c r="AZ61294" s="55"/>
      <c r="BA61294" s="55"/>
      <c r="BB61294" s="11"/>
      <c r="BC61294" s="12"/>
      <c r="BD61294" s="12"/>
      <c r="BE61294" s="12"/>
      <c r="BF61294" s="12"/>
      <c r="BG61294" s="12"/>
      <c r="BH61294" s="12"/>
      <c r="BI61294" s="12"/>
      <c r="BJ61294" s="12"/>
      <c r="BK61294" s="12"/>
    </row>
    <row r="61295" spans="1:63" s="5" customFormat="1">
      <c r="A61295" s="13"/>
      <c r="B61295" s="13"/>
      <c r="C61295" s="45"/>
      <c r="E61295" s="46"/>
      <c r="F61295" s="47"/>
      <c r="G61295" s="48"/>
      <c r="H61295" s="49"/>
      <c r="I61295" s="49"/>
      <c r="J61295" s="49"/>
      <c r="K61295" s="50"/>
      <c r="L61295" s="50"/>
      <c r="M61295" s="50"/>
      <c r="N61295" s="50"/>
      <c r="O61295" s="50"/>
      <c r="P61295" s="50"/>
      <c r="Q61295" s="50"/>
      <c r="R61295" s="51"/>
      <c r="S61295" s="51"/>
      <c r="T61295" s="51"/>
      <c r="U61295" s="51"/>
      <c r="V61295" s="51"/>
      <c r="W61295" s="51"/>
      <c r="X61295" s="44"/>
      <c r="AF61295" s="52"/>
      <c r="AM61295" s="7"/>
      <c r="AN61295" s="7"/>
      <c r="AO61295" s="53"/>
      <c r="AP61295" s="54"/>
      <c r="AQ61295" s="54"/>
      <c r="AR61295" s="7"/>
      <c r="AS61295" s="54"/>
      <c r="AT61295" s="53"/>
      <c r="AU61295" s="7"/>
      <c r="AV61295" s="7"/>
      <c r="AW61295" s="55"/>
      <c r="AX61295" s="56"/>
      <c r="AY61295" s="55"/>
      <c r="AZ61295" s="55"/>
      <c r="BA61295" s="55"/>
      <c r="BB61295" s="11"/>
      <c r="BC61295" s="12"/>
      <c r="BD61295" s="12"/>
      <c r="BE61295" s="12"/>
      <c r="BF61295" s="12"/>
      <c r="BG61295" s="12"/>
      <c r="BH61295" s="12"/>
      <c r="BI61295" s="12"/>
      <c r="BJ61295" s="12"/>
      <c r="BK61295" s="12"/>
    </row>
    <row r="61296" spans="1:63" s="5" customFormat="1">
      <c r="A61296" s="13"/>
      <c r="B61296" s="13"/>
      <c r="C61296" s="45"/>
      <c r="E61296" s="46"/>
      <c r="F61296" s="47"/>
      <c r="G61296" s="48"/>
      <c r="H61296" s="49"/>
      <c r="I61296" s="49"/>
      <c r="J61296" s="49"/>
      <c r="K61296" s="50"/>
      <c r="L61296" s="50"/>
      <c r="M61296" s="50"/>
      <c r="N61296" s="50"/>
      <c r="O61296" s="50"/>
      <c r="P61296" s="50"/>
      <c r="Q61296" s="50"/>
      <c r="R61296" s="51"/>
      <c r="S61296" s="51"/>
      <c r="T61296" s="51"/>
      <c r="U61296" s="51"/>
      <c r="V61296" s="51"/>
      <c r="W61296" s="51"/>
      <c r="X61296" s="44"/>
      <c r="AF61296" s="52"/>
      <c r="AM61296" s="7"/>
      <c r="AN61296" s="7"/>
      <c r="AO61296" s="53"/>
      <c r="AP61296" s="54"/>
      <c r="AQ61296" s="54"/>
      <c r="AR61296" s="7"/>
      <c r="AS61296" s="54"/>
      <c r="AT61296" s="53"/>
      <c r="AU61296" s="7"/>
      <c r="AV61296" s="7"/>
      <c r="AW61296" s="55"/>
      <c r="AX61296" s="56"/>
      <c r="AY61296" s="55"/>
      <c r="AZ61296" s="55"/>
      <c r="BA61296" s="55"/>
      <c r="BB61296" s="11"/>
      <c r="BC61296" s="12"/>
      <c r="BD61296" s="12"/>
      <c r="BE61296" s="12"/>
      <c r="BF61296" s="12"/>
      <c r="BG61296" s="12"/>
      <c r="BH61296" s="12"/>
      <c r="BI61296" s="12"/>
      <c r="BJ61296" s="12"/>
      <c r="BK61296" s="12"/>
    </row>
    <row r="61297" spans="1:63" s="5" customFormat="1">
      <c r="A61297" s="13"/>
      <c r="B61297" s="13"/>
      <c r="C61297" s="45"/>
      <c r="E61297" s="46"/>
      <c r="F61297" s="47"/>
      <c r="G61297" s="48"/>
      <c r="H61297" s="49"/>
      <c r="I61297" s="49"/>
      <c r="J61297" s="49"/>
      <c r="K61297" s="50"/>
      <c r="L61297" s="50"/>
      <c r="M61297" s="50"/>
      <c r="N61297" s="50"/>
      <c r="O61297" s="50"/>
      <c r="P61297" s="50"/>
      <c r="Q61297" s="50"/>
      <c r="R61297" s="51"/>
      <c r="S61297" s="51"/>
      <c r="T61297" s="51"/>
      <c r="U61297" s="51"/>
      <c r="V61297" s="51"/>
      <c r="W61297" s="51"/>
      <c r="X61297" s="44"/>
      <c r="AF61297" s="52"/>
      <c r="AM61297" s="7"/>
      <c r="AN61297" s="7"/>
      <c r="AO61297" s="53"/>
      <c r="AP61297" s="54"/>
      <c r="AQ61297" s="54"/>
      <c r="AR61297" s="7"/>
      <c r="AS61297" s="54"/>
      <c r="AT61297" s="53"/>
      <c r="AU61297" s="7"/>
      <c r="AV61297" s="7"/>
      <c r="AW61297" s="55"/>
      <c r="AX61297" s="56"/>
      <c r="AY61297" s="55"/>
      <c r="AZ61297" s="55"/>
      <c r="BA61297" s="55"/>
      <c r="BB61297" s="11"/>
      <c r="BC61297" s="12"/>
      <c r="BD61297" s="12"/>
      <c r="BE61297" s="12"/>
      <c r="BF61297" s="12"/>
      <c r="BG61297" s="12"/>
      <c r="BH61297" s="12"/>
      <c r="BI61297" s="12"/>
      <c r="BJ61297" s="12"/>
      <c r="BK61297" s="12"/>
    </row>
    <row r="61298" spans="1:63" s="5" customFormat="1">
      <c r="A61298" s="13"/>
      <c r="B61298" s="13"/>
      <c r="C61298" s="45"/>
      <c r="E61298" s="46"/>
      <c r="F61298" s="47"/>
      <c r="G61298" s="48"/>
      <c r="H61298" s="49"/>
      <c r="I61298" s="49"/>
      <c r="J61298" s="49"/>
      <c r="K61298" s="50"/>
      <c r="L61298" s="50"/>
      <c r="M61298" s="50"/>
      <c r="N61298" s="50"/>
      <c r="O61298" s="50"/>
      <c r="P61298" s="50"/>
      <c r="Q61298" s="50"/>
      <c r="R61298" s="51"/>
      <c r="S61298" s="51"/>
      <c r="T61298" s="51"/>
      <c r="U61298" s="51"/>
      <c r="V61298" s="51"/>
      <c r="W61298" s="51"/>
      <c r="X61298" s="44"/>
      <c r="AF61298" s="52"/>
      <c r="AM61298" s="7"/>
      <c r="AN61298" s="7"/>
      <c r="AO61298" s="53"/>
      <c r="AP61298" s="54"/>
      <c r="AQ61298" s="54"/>
      <c r="AR61298" s="7"/>
      <c r="AS61298" s="54"/>
      <c r="AT61298" s="53"/>
      <c r="AU61298" s="7"/>
      <c r="AV61298" s="7"/>
      <c r="AW61298" s="55"/>
      <c r="AX61298" s="56"/>
      <c r="AY61298" s="55"/>
      <c r="AZ61298" s="55"/>
      <c r="BA61298" s="55"/>
      <c r="BB61298" s="11"/>
      <c r="BC61298" s="12"/>
      <c r="BD61298" s="12"/>
      <c r="BE61298" s="12"/>
      <c r="BF61298" s="12"/>
      <c r="BG61298" s="12"/>
      <c r="BH61298" s="12"/>
      <c r="BI61298" s="12"/>
      <c r="BJ61298" s="12"/>
      <c r="BK61298" s="12"/>
    </row>
    <row r="61299" spans="1:63" s="5" customFormat="1">
      <c r="A61299" s="13"/>
      <c r="B61299" s="13"/>
      <c r="C61299" s="45"/>
      <c r="E61299" s="46"/>
      <c r="F61299" s="47"/>
      <c r="G61299" s="48"/>
      <c r="H61299" s="49"/>
      <c r="I61299" s="49"/>
      <c r="J61299" s="49"/>
      <c r="K61299" s="50"/>
      <c r="L61299" s="50"/>
      <c r="M61299" s="50"/>
      <c r="N61299" s="50"/>
      <c r="O61299" s="50"/>
      <c r="P61299" s="50"/>
      <c r="Q61299" s="50"/>
      <c r="R61299" s="51"/>
      <c r="S61299" s="51"/>
      <c r="T61299" s="51"/>
      <c r="U61299" s="51"/>
      <c r="V61299" s="51"/>
      <c r="W61299" s="51"/>
      <c r="X61299" s="44"/>
      <c r="AF61299" s="52"/>
      <c r="AM61299" s="7"/>
      <c r="AN61299" s="7"/>
      <c r="AO61299" s="53"/>
      <c r="AP61299" s="54"/>
      <c r="AQ61299" s="54"/>
      <c r="AR61299" s="7"/>
      <c r="AS61299" s="54"/>
      <c r="AT61299" s="53"/>
      <c r="AU61299" s="7"/>
      <c r="AV61299" s="7"/>
      <c r="AW61299" s="55"/>
      <c r="AX61299" s="56"/>
      <c r="AY61299" s="55"/>
      <c r="AZ61299" s="55"/>
      <c r="BA61299" s="55"/>
      <c r="BB61299" s="11"/>
      <c r="BC61299" s="12"/>
      <c r="BD61299" s="12"/>
      <c r="BE61299" s="12"/>
      <c r="BF61299" s="12"/>
      <c r="BG61299" s="12"/>
      <c r="BH61299" s="12"/>
      <c r="BI61299" s="12"/>
      <c r="BJ61299" s="12"/>
      <c r="BK61299" s="12"/>
    </row>
    <row r="61300" spans="1:63" s="5" customFormat="1">
      <c r="A61300" s="13"/>
      <c r="B61300" s="13"/>
      <c r="C61300" s="45"/>
      <c r="E61300" s="46"/>
      <c r="F61300" s="47"/>
      <c r="G61300" s="48"/>
      <c r="H61300" s="49"/>
      <c r="I61300" s="49"/>
      <c r="J61300" s="49"/>
      <c r="K61300" s="50"/>
      <c r="L61300" s="50"/>
      <c r="M61300" s="50"/>
      <c r="N61300" s="50"/>
      <c r="O61300" s="50"/>
      <c r="P61300" s="50"/>
      <c r="Q61300" s="50"/>
      <c r="R61300" s="51"/>
      <c r="S61300" s="51"/>
      <c r="T61300" s="51"/>
      <c r="U61300" s="51"/>
      <c r="V61300" s="51"/>
      <c r="W61300" s="51"/>
      <c r="X61300" s="44"/>
      <c r="AF61300" s="52"/>
      <c r="AM61300" s="7"/>
      <c r="AN61300" s="7"/>
      <c r="AO61300" s="53"/>
      <c r="AP61300" s="54"/>
      <c r="AQ61300" s="54"/>
      <c r="AR61300" s="7"/>
      <c r="AS61300" s="54"/>
      <c r="AT61300" s="53"/>
      <c r="AU61300" s="7"/>
      <c r="AV61300" s="7"/>
      <c r="AW61300" s="55"/>
      <c r="AX61300" s="56"/>
      <c r="AY61300" s="55"/>
      <c r="AZ61300" s="55"/>
      <c r="BA61300" s="55"/>
      <c r="BB61300" s="11"/>
      <c r="BC61300" s="12"/>
      <c r="BD61300" s="12"/>
      <c r="BE61300" s="12"/>
      <c r="BF61300" s="12"/>
      <c r="BG61300" s="12"/>
      <c r="BH61300" s="12"/>
      <c r="BI61300" s="12"/>
      <c r="BJ61300" s="12"/>
      <c r="BK61300" s="12"/>
    </row>
    <row r="61301" spans="1:63" s="5" customFormat="1">
      <c r="A61301" s="13"/>
      <c r="B61301" s="13"/>
      <c r="C61301" s="45"/>
      <c r="E61301" s="46"/>
      <c r="F61301" s="47"/>
      <c r="G61301" s="48"/>
      <c r="H61301" s="49"/>
      <c r="I61301" s="49"/>
      <c r="J61301" s="49"/>
      <c r="K61301" s="50"/>
      <c r="L61301" s="50"/>
      <c r="M61301" s="50"/>
      <c r="N61301" s="50"/>
      <c r="O61301" s="50"/>
      <c r="P61301" s="50"/>
      <c r="Q61301" s="50"/>
      <c r="R61301" s="51"/>
      <c r="S61301" s="51"/>
      <c r="T61301" s="51"/>
      <c r="U61301" s="51"/>
      <c r="V61301" s="51"/>
      <c r="W61301" s="51"/>
      <c r="X61301" s="44"/>
      <c r="AF61301" s="52"/>
      <c r="AM61301" s="7"/>
      <c r="AN61301" s="7"/>
      <c r="AO61301" s="53"/>
      <c r="AP61301" s="54"/>
      <c r="AQ61301" s="54"/>
      <c r="AR61301" s="7"/>
      <c r="AS61301" s="54"/>
      <c r="AT61301" s="53"/>
      <c r="AU61301" s="7"/>
      <c r="AV61301" s="7"/>
      <c r="AW61301" s="55"/>
      <c r="AX61301" s="56"/>
      <c r="AY61301" s="55"/>
      <c r="AZ61301" s="55"/>
      <c r="BA61301" s="55"/>
      <c r="BB61301" s="11"/>
      <c r="BC61301" s="12"/>
      <c r="BD61301" s="12"/>
      <c r="BE61301" s="12"/>
      <c r="BF61301" s="12"/>
      <c r="BG61301" s="12"/>
      <c r="BH61301" s="12"/>
      <c r="BI61301" s="12"/>
      <c r="BJ61301" s="12"/>
      <c r="BK61301" s="12"/>
    </row>
    <row r="61302" spans="1:63" s="5" customFormat="1">
      <c r="A61302" s="13"/>
      <c r="B61302" s="13"/>
      <c r="C61302" s="45"/>
      <c r="E61302" s="46"/>
      <c r="F61302" s="47"/>
      <c r="G61302" s="48"/>
      <c r="H61302" s="49"/>
      <c r="I61302" s="49"/>
      <c r="J61302" s="49"/>
      <c r="K61302" s="50"/>
      <c r="L61302" s="50"/>
      <c r="M61302" s="50"/>
      <c r="N61302" s="50"/>
      <c r="O61302" s="50"/>
      <c r="P61302" s="50"/>
      <c r="Q61302" s="50"/>
      <c r="R61302" s="51"/>
      <c r="S61302" s="51"/>
      <c r="T61302" s="51"/>
      <c r="U61302" s="51"/>
      <c r="V61302" s="51"/>
      <c r="W61302" s="51"/>
      <c r="X61302" s="44"/>
      <c r="AF61302" s="52"/>
      <c r="AM61302" s="7"/>
      <c r="AN61302" s="7"/>
      <c r="AO61302" s="53"/>
      <c r="AP61302" s="54"/>
      <c r="AQ61302" s="54"/>
      <c r="AR61302" s="7"/>
      <c r="AS61302" s="54"/>
      <c r="AT61302" s="53"/>
      <c r="AU61302" s="7"/>
      <c r="AV61302" s="7"/>
      <c r="AW61302" s="55"/>
      <c r="AX61302" s="56"/>
      <c r="AY61302" s="55"/>
      <c r="AZ61302" s="55"/>
      <c r="BA61302" s="55"/>
      <c r="BB61302" s="11"/>
      <c r="BC61302" s="12"/>
      <c r="BD61302" s="12"/>
      <c r="BE61302" s="12"/>
      <c r="BF61302" s="12"/>
      <c r="BG61302" s="12"/>
      <c r="BH61302" s="12"/>
      <c r="BI61302" s="12"/>
      <c r="BJ61302" s="12"/>
      <c r="BK61302" s="12"/>
    </row>
    <row r="61303" spans="1:63" s="5" customFormat="1">
      <c r="A61303" s="13"/>
      <c r="B61303" s="13"/>
      <c r="C61303" s="45"/>
      <c r="E61303" s="46"/>
      <c r="F61303" s="47"/>
      <c r="G61303" s="48"/>
      <c r="H61303" s="49"/>
      <c r="I61303" s="49"/>
      <c r="J61303" s="49"/>
      <c r="K61303" s="50"/>
      <c r="L61303" s="50"/>
      <c r="M61303" s="50"/>
      <c r="N61303" s="50"/>
      <c r="O61303" s="50"/>
      <c r="P61303" s="50"/>
      <c r="Q61303" s="50"/>
      <c r="R61303" s="51"/>
      <c r="S61303" s="51"/>
      <c r="T61303" s="51"/>
      <c r="U61303" s="51"/>
      <c r="V61303" s="51"/>
      <c r="W61303" s="51"/>
      <c r="X61303" s="44"/>
      <c r="AF61303" s="52"/>
      <c r="AM61303" s="7"/>
      <c r="AN61303" s="7"/>
      <c r="AO61303" s="53"/>
      <c r="AP61303" s="54"/>
      <c r="AQ61303" s="54"/>
      <c r="AR61303" s="7"/>
      <c r="AS61303" s="54"/>
      <c r="AT61303" s="53"/>
      <c r="AU61303" s="7"/>
      <c r="AV61303" s="7"/>
      <c r="AW61303" s="55"/>
      <c r="AX61303" s="56"/>
      <c r="AY61303" s="55"/>
      <c r="AZ61303" s="55"/>
      <c r="BA61303" s="55"/>
      <c r="BB61303" s="11"/>
      <c r="BC61303" s="12"/>
      <c r="BD61303" s="12"/>
      <c r="BE61303" s="12"/>
      <c r="BF61303" s="12"/>
      <c r="BG61303" s="12"/>
      <c r="BH61303" s="12"/>
      <c r="BI61303" s="12"/>
      <c r="BJ61303" s="12"/>
      <c r="BK61303" s="12"/>
    </row>
    <row r="61304" spans="1:63" s="5" customFormat="1">
      <c r="A61304" s="13"/>
      <c r="B61304" s="13"/>
      <c r="C61304" s="45"/>
      <c r="E61304" s="46"/>
      <c r="F61304" s="47"/>
      <c r="G61304" s="48"/>
      <c r="H61304" s="49"/>
      <c r="I61304" s="49"/>
      <c r="J61304" s="49"/>
      <c r="K61304" s="50"/>
      <c r="L61304" s="50"/>
      <c r="M61304" s="50"/>
      <c r="N61304" s="50"/>
      <c r="O61304" s="50"/>
      <c r="P61304" s="50"/>
      <c r="Q61304" s="50"/>
      <c r="R61304" s="51"/>
      <c r="S61304" s="51"/>
      <c r="T61304" s="51"/>
      <c r="U61304" s="51"/>
      <c r="V61304" s="51"/>
      <c r="W61304" s="51"/>
      <c r="X61304" s="44"/>
      <c r="AF61304" s="52"/>
      <c r="AM61304" s="7"/>
      <c r="AN61304" s="7"/>
      <c r="AO61304" s="53"/>
      <c r="AP61304" s="54"/>
      <c r="AQ61304" s="54"/>
      <c r="AR61304" s="7"/>
      <c r="AS61304" s="54"/>
      <c r="AT61304" s="53"/>
      <c r="AU61304" s="7"/>
      <c r="AV61304" s="7"/>
      <c r="AW61304" s="55"/>
      <c r="AX61304" s="56"/>
      <c r="AY61304" s="55"/>
      <c r="AZ61304" s="55"/>
      <c r="BA61304" s="55"/>
      <c r="BB61304" s="11"/>
      <c r="BC61304" s="12"/>
      <c r="BD61304" s="12"/>
      <c r="BE61304" s="12"/>
      <c r="BF61304" s="12"/>
      <c r="BG61304" s="12"/>
      <c r="BH61304" s="12"/>
      <c r="BI61304" s="12"/>
      <c r="BJ61304" s="12"/>
      <c r="BK61304" s="12"/>
    </row>
    <row r="61305" spans="1:63" s="5" customFormat="1">
      <c r="A61305" s="13"/>
      <c r="B61305" s="13"/>
      <c r="C61305" s="45"/>
      <c r="E61305" s="46"/>
      <c r="F61305" s="47"/>
      <c r="G61305" s="48"/>
      <c r="H61305" s="49"/>
      <c r="I61305" s="49"/>
      <c r="J61305" s="49"/>
      <c r="K61305" s="50"/>
      <c r="L61305" s="50"/>
      <c r="M61305" s="50"/>
      <c r="N61305" s="50"/>
      <c r="O61305" s="50"/>
      <c r="P61305" s="50"/>
      <c r="Q61305" s="50"/>
      <c r="R61305" s="51"/>
      <c r="S61305" s="51"/>
      <c r="T61305" s="51"/>
      <c r="U61305" s="51"/>
      <c r="V61305" s="51"/>
      <c r="W61305" s="51"/>
      <c r="X61305" s="44"/>
      <c r="AF61305" s="52"/>
      <c r="AM61305" s="7"/>
      <c r="AN61305" s="7"/>
      <c r="AO61305" s="53"/>
      <c r="AP61305" s="54"/>
      <c r="AQ61305" s="54"/>
      <c r="AR61305" s="7"/>
      <c r="AS61305" s="54"/>
      <c r="AT61305" s="53"/>
      <c r="AU61305" s="7"/>
      <c r="AV61305" s="7"/>
      <c r="AW61305" s="55"/>
      <c r="AX61305" s="56"/>
      <c r="AY61305" s="55"/>
      <c r="AZ61305" s="55"/>
      <c r="BA61305" s="55"/>
      <c r="BB61305" s="11"/>
      <c r="BC61305" s="12"/>
      <c r="BD61305" s="12"/>
      <c r="BE61305" s="12"/>
      <c r="BF61305" s="12"/>
      <c r="BG61305" s="12"/>
      <c r="BH61305" s="12"/>
      <c r="BI61305" s="12"/>
      <c r="BJ61305" s="12"/>
      <c r="BK61305" s="12"/>
    </row>
    <row r="61306" spans="1:63" s="5" customFormat="1">
      <c r="A61306" s="13"/>
      <c r="B61306" s="13"/>
      <c r="C61306" s="45"/>
      <c r="E61306" s="46"/>
      <c r="F61306" s="47"/>
      <c r="G61306" s="48"/>
      <c r="H61306" s="49"/>
      <c r="I61306" s="49"/>
      <c r="J61306" s="49"/>
      <c r="K61306" s="50"/>
      <c r="L61306" s="50"/>
      <c r="M61306" s="50"/>
      <c r="N61306" s="50"/>
      <c r="O61306" s="50"/>
      <c r="P61306" s="50"/>
      <c r="Q61306" s="50"/>
      <c r="R61306" s="51"/>
      <c r="S61306" s="51"/>
      <c r="T61306" s="51"/>
      <c r="U61306" s="51"/>
      <c r="V61306" s="51"/>
      <c r="W61306" s="51"/>
      <c r="X61306" s="44"/>
      <c r="AF61306" s="52"/>
      <c r="AM61306" s="7"/>
      <c r="AN61306" s="7"/>
      <c r="AO61306" s="53"/>
      <c r="AP61306" s="54"/>
      <c r="AQ61306" s="54"/>
      <c r="AR61306" s="7"/>
      <c r="AS61306" s="54"/>
      <c r="AT61306" s="53"/>
      <c r="AU61306" s="7"/>
      <c r="AV61306" s="7"/>
      <c r="AW61306" s="55"/>
      <c r="AX61306" s="56"/>
      <c r="AY61306" s="55"/>
      <c r="AZ61306" s="55"/>
      <c r="BA61306" s="55"/>
      <c r="BB61306" s="11"/>
      <c r="BC61306" s="12"/>
      <c r="BD61306" s="12"/>
      <c r="BE61306" s="12"/>
      <c r="BF61306" s="12"/>
      <c r="BG61306" s="12"/>
      <c r="BH61306" s="12"/>
      <c r="BI61306" s="12"/>
      <c r="BJ61306" s="12"/>
      <c r="BK61306" s="12"/>
    </row>
    <row r="61307" spans="1:63" s="5" customFormat="1">
      <c r="A61307" s="13"/>
      <c r="B61307" s="13"/>
      <c r="C61307" s="45"/>
      <c r="E61307" s="46"/>
      <c r="F61307" s="47"/>
      <c r="G61307" s="48"/>
      <c r="H61307" s="49"/>
      <c r="I61307" s="49"/>
      <c r="J61307" s="49"/>
      <c r="K61307" s="50"/>
      <c r="L61307" s="50"/>
      <c r="M61307" s="50"/>
      <c r="N61307" s="50"/>
      <c r="O61307" s="50"/>
      <c r="P61307" s="50"/>
      <c r="Q61307" s="50"/>
      <c r="R61307" s="51"/>
      <c r="S61307" s="51"/>
      <c r="T61307" s="51"/>
      <c r="U61307" s="51"/>
      <c r="V61307" s="51"/>
      <c r="W61307" s="51"/>
      <c r="X61307" s="44"/>
      <c r="AF61307" s="52"/>
      <c r="AM61307" s="7"/>
      <c r="AN61307" s="7"/>
      <c r="AO61307" s="53"/>
      <c r="AP61307" s="54"/>
      <c r="AQ61307" s="54"/>
      <c r="AR61307" s="7"/>
      <c r="AS61307" s="54"/>
      <c r="AT61307" s="53"/>
      <c r="AU61307" s="7"/>
      <c r="AV61307" s="7"/>
      <c r="AW61307" s="55"/>
      <c r="AX61307" s="56"/>
      <c r="AY61307" s="55"/>
      <c r="AZ61307" s="55"/>
      <c r="BA61307" s="55"/>
      <c r="BB61307" s="11"/>
      <c r="BC61307" s="12"/>
      <c r="BD61307" s="12"/>
      <c r="BE61307" s="12"/>
      <c r="BF61307" s="12"/>
      <c r="BG61307" s="12"/>
      <c r="BH61307" s="12"/>
      <c r="BI61307" s="12"/>
      <c r="BJ61307" s="12"/>
      <c r="BK61307" s="12"/>
    </row>
    <row r="61308" spans="1:63" s="5" customFormat="1">
      <c r="A61308" s="13"/>
      <c r="B61308" s="13"/>
      <c r="C61308" s="45"/>
      <c r="E61308" s="46"/>
      <c r="F61308" s="47"/>
      <c r="G61308" s="48"/>
      <c r="H61308" s="49"/>
      <c r="I61308" s="49"/>
      <c r="J61308" s="49"/>
      <c r="K61308" s="50"/>
      <c r="L61308" s="50"/>
      <c r="M61308" s="50"/>
      <c r="N61308" s="50"/>
      <c r="O61308" s="50"/>
      <c r="P61308" s="50"/>
      <c r="Q61308" s="50"/>
      <c r="R61308" s="51"/>
      <c r="S61308" s="51"/>
      <c r="T61308" s="51"/>
      <c r="U61308" s="51"/>
      <c r="V61308" s="51"/>
      <c r="W61308" s="51"/>
      <c r="X61308" s="44"/>
      <c r="AF61308" s="52"/>
      <c r="AM61308" s="7"/>
      <c r="AN61308" s="7"/>
      <c r="AO61308" s="53"/>
      <c r="AP61308" s="54"/>
      <c r="AQ61308" s="54"/>
      <c r="AR61308" s="7"/>
      <c r="AS61308" s="54"/>
      <c r="AT61308" s="53"/>
      <c r="AU61308" s="7"/>
      <c r="AV61308" s="7"/>
      <c r="AW61308" s="55"/>
      <c r="AX61308" s="56"/>
      <c r="AY61308" s="55"/>
      <c r="AZ61308" s="55"/>
      <c r="BA61308" s="55"/>
      <c r="BB61308" s="11"/>
      <c r="BC61308" s="12"/>
      <c r="BD61308" s="12"/>
      <c r="BE61308" s="12"/>
      <c r="BF61308" s="12"/>
      <c r="BG61308" s="12"/>
      <c r="BH61308" s="12"/>
      <c r="BI61308" s="12"/>
      <c r="BJ61308" s="12"/>
      <c r="BK61308" s="12"/>
    </row>
    <row r="61309" spans="1:63" s="5" customFormat="1">
      <c r="A61309" s="13"/>
      <c r="B61309" s="13"/>
      <c r="C61309" s="45"/>
      <c r="E61309" s="46"/>
      <c r="F61309" s="47"/>
      <c r="G61309" s="48"/>
      <c r="H61309" s="49"/>
      <c r="I61309" s="49"/>
      <c r="J61309" s="49"/>
      <c r="K61309" s="50"/>
      <c r="L61309" s="50"/>
      <c r="M61309" s="50"/>
      <c r="N61309" s="50"/>
      <c r="O61309" s="50"/>
      <c r="P61309" s="50"/>
      <c r="Q61309" s="50"/>
      <c r="R61309" s="51"/>
      <c r="S61309" s="51"/>
      <c r="T61309" s="51"/>
      <c r="U61309" s="51"/>
      <c r="V61309" s="51"/>
      <c r="W61309" s="51"/>
      <c r="X61309" s="44"/>
      <c r="AF61309" s="52"/>
      <c r="AM61309" s="7"/>
      <c r="AN61309" s="7"/>
      <c r="AO61309" s="53"/>
      <c r="AP61309" s="54"/>
      <c r="AQ61309" s="54"/>
      <c r="AR61309" s="7"/>
      <c r="AS61309" s="54"/>
      <c r="AT61309" s="53"/>
      <c r="AU61309" s="7"/>
      <c r="AV61309" s="7"/>
      <c r="AW61309" s="55"/>
      <c r="AX61309" s="56"/>
      <c r="AY61309" s="55"/>
      <c r="AZ61309" s="55"/>
      <c r="BA61309" s="55"/>
      <c r="BB61309" s="11"/>
      <c r="BC61309" s="12"/>
      <c r="BD61309" s="12"/>
      <c r="BE61309" s="12"/>
      <c r="BF61309" s="12"/>
      <c r="BG61309" s="12"/>
      <c r="BH61309" s="12"/>
      <c r="BI61309" s="12"/>
      <c r="BJ61309" s="12"/>
      <c r="BK61309" s="12"/>
    </row>
    <row r="61310" spans="1:63" s="5" customFormat="1">
      <c r="A61310" s="13"/>
      <c r="B61310" s="13"/>
      <c r="C61310" s="45"/>
      <c r="E61310" s="46"/>
      <c r="F61310" s="47"/>
      <c r="G61310" s="48"/>
      <c r="H61310" s="49"/>
      <c r="I61310" s="49"/>
      <c r="J61310" s="49"/>
      <c r="K61310" s="50"/>
      <c r="L61310" s="50"/>
      <c r="M61310" s="50"/>
      <c r="N61310" s="50"/>
      <c r="O61310" s="50"/>
      <c r="P61310" s="50"/>
      <c r="Q61310" s="50"/>
      <c r="R61310" s="51"/>
      <c r="S61310" s="51"/>
      <c r="T61310" s="51"/>
      <c r="U61310" s="51"/>
      <c r="V61310" s="51"/>
      <c r="W61310" s="51"/>
      <c r="X61310" s="44"/>
      <c r="AF61310" s="52"/>
      <c r="AM61310" s="7"/>
      <c r="AN61310" s="7"/>
      <c r="AO61310" s="53"/>
      <c r="AP61310" s="54"/>
      <c r="AQ61310" s="54"/>
      <c r="AR61310" s="7"/>
      <c r="AS61310" s="54"/>
      <c r="AT61310" s="53"/>
      <c r="AU61310" s="7"/>
      <c r="AV61310" s="7"/>
      <c r="AW61310" s="55"/>
      <c r="AX61310" s="56"/>
      <c r="AY61310" s="55"/>
      <c r="AZ61310" s="55"/>
      <c r="BA61310" s="55"/>
      <c r="BB61310" s="11"/>
      <c r="BC61310" s="12"/>
      <c r="BD61310" s="12"/>
      <c r="BE61310" s="12"/>
      <c r="BF61310" s="12"/>
      <c r="BG61310" s="12"/>
      <c r="BH61310" s="12"/>
      <c r="BI61310" s="12"/>
      <c r="BJ61310" s="12"/>
      <c r="BK61310" s="12"/>
    </row>
    <row r="61311" spans="1:63" s="5" customFormat="1">
      <c r="A61311" s="13"/>
      <c r="B61311" s="13"/>
      <c r="C61311" s="45"/>
      <c r="E61311" s="46"/>
      <c r="F61311" s="47"/>
      <c r="G61311" s="48"/>
      <c r="H61311" s="49"/>
      <c r="I61311" s="49"/>
      <c r="J61311" s="49"/>
      <c r="K61311" s="50"/>
      <c r="L61311" s="50"/>
      <c r="M61311" s="50"/>
      <c r="N61311" s="50"/>
      <c r="O61311" s="50"/>
      <c r="P61311" s="50"/>
      <c r="Q61311" s="50"/>
      <c r="R61311" s="51"/>
      <c r="S61311" s="51"/>
      <c r="T61311" s="51"/>
      <c r="U61311" s="51"/>
      <c r="V61311" s="51"/>
      <c r="W61311" s="51"/>
      <c r="X61311" s="44"/>
      <c r="AF61311" s="52"/>
      <c r="AM61311" s="7"/>
      <c r="AN61311" s="7"/>
      <c r="AO61311" s="53"/>
      <c r="AP61311" s="54"/>
      <c r="AQ61311" s="54"/>
      <c r="AR61311" s="7"/>
      <c r="AS61311" s="54"/>
      <c r="AT61311" s="53"/>
      <c r="AU61311" s="7"/>
      <c r="AV61311" s="7"/>
      <c r="AW61311" s="55"/>
      <c r="AX61311" s="56"/>
      <c r="AY61311" s="55"/>
      <c r="AZ61311" s="55"/>
      <c r="BA61311" s="55"/>
      <c r="BB61311" s="11"/>
      <c r="BC61311" s="12"/>
      <c r="BD61311" s="12"/>
      <c r="BE61311" s="12"/>
      <c r="BF61311" s="12"/>
      <c r="BG61311" s="12"/>
      <c r="BH61311" s="12"/>
      <c r="BI61311" s="12"/>
      <c r="BJ61311" s="12"/>
      <c r="BK61311" s="12"/>
    </row>
    <row r="61312" spans="1:63" s="5" customFormat="1">
      <c r="A61312" s="13"/>
      <c r="B61312" s="13"/>
      <c r="C61312" s="45"/>
      <c r="E61312" s="46"/>
      <c r="F61312" s="47"/>
      <c r="G61312" s="48"/>
      <c r="H61312" s="49"/>
      <c r="I61312" s="49"/>
      <c r="J61312" s="49"/>
      <c r="K61312" s="50"/>
      <c r="L61312" s="50"/>
      <c r="M61312" s="50"/>
      <c r="N61312" s="50"/>
      <c r="O61312" s="50"/>
      <c r="P61312" s="50"/>
      <c r="Q61312" s="50"/>
      <c r="R61312" s="51"/>
      <c r="S61312" s="51"/>
      <c r="T61312" s="51"/>
      <c r="U61312" s="51"/>
      <c r="V61312" s="51"/>
      <c r="W61312" s="51"/>
      <c r="X61312" s="44"/>
      <c r="AF61312" s="52"/>
      <c r="AM61312" s="7"/>
      <c r="AN61312" s="7"/>
      <c r="AO61312" s="53"/>
      <c r="AP61312" s="54"/>
      <c r="AQ61312" s="54"/>
      <c r="AR61312" s="7"/>
      <c r="AS61312" s="54"/>
      <c r="AT61312" s="53"/>
      <c r="AU61312" s="7"/>
      <c r="AV61312" s="7"/>
      <c r="AW61312" s="55"/>
      <c r="AX61312" s="56"/>
      <c r="AY61312" s="55"/>
      <c r="AZ61312" s="55"/>
      <c r="BA61312" s="55"/>
      <c r="BB61312" s="11"/>
      <c r="BC61312" s="12"/>
      <c r="BD61312" s="12"/>
      <c r="BE61312" s="12"/>
      <c r="BF61312" s="12"/>
      <c r="BG61312" s="12"/>
      <c r="BH61312" s="12"/>
      <c r="BI61312" s="12"/>
      <c r="BJ61312" s="12"/>
      <c r="BK61312" s="12"/>
    </row>
    <row r="61313" spans="1:63" s="5" customFormat="1">
      <c r="A61313" s="13"/>
      <c r="B61313" s="13"/>
      <c r="C61313" s="45"/>
      <c r="E61313" s="46"/>
      <c r="F61313" s="47"/>
      <c r="G61313" s="48"/>
      <c r="H61313" s="49"/>
      <c r="I61313" s="49"/>
      <c r="J61313" s="49"/>
      <c r="K61313" s="50"/>
      <c r="L61313" s="50"/>
      <c r="M61313" s="50"/>
      <c r="N61313" s="50"/>
      <c r="O61313" s="50"/>
      <c r="P61313" s="50"/>
      <c r="Q61313" s="50"/>
      <c r="R61313" s="51"/>
      <c r="S61313" s="51"/>
      <c r="T61313" s="51"/>
      <c r="U61313" s="51"/>
      <c r="V61313" s="51"/>
      <c r="W61313" s="51"/>
      <c r="X61313" s="44"/>
      <c r="AF61313" s="52"/>
      <c r="AM61313" s="7"/>
      <c r="AN61313" s="7"/>
      <c r="AO61313" s="53"/>
      <c r="AP61313" s="54"/>
      <c r="AQ61313" s="54"/>
      <c r="AR61313" s="7"/>
      <c r="AS61313" s="54"/>
      <c r="AT61313" s="53"/>
      <c r="AU61313" s="7"/>
      <c r="AV61313" s="7"/>
      <c r="AW61313" s="55"/>
      <c r="AX61313" s="56"/>
      <c r="AY61313" s="55"/>
      <c r="AZ61313" s="55"/>
      <c r="BA61313" s="55"/>
      <c r="BB61313" s="11"/>
      <c r="BC61313" s="12"/>
      <c r="BD61313" s="12"/>
      <c r="BE61313" s="12"/>
      <c r="BF61313" s="12"/>
      <c r="BG61313" s="12"/>
      <c r="BH61313" s="12"/>
      <c r="BI61313" s="12"/>
      <c r="BJ61313" s="12"/>
      <c r="BK61313" s="12"/>
    </row>
    <row r="61314" spans="1:63" s="5" customFormat="1">
      <c r="A61314" s="13"/>
      <c r="B61314" s="13"/>
      <c r="C61314" s="45"/>
      <c r="E61314" s="46"/>
      <c r="F61314" s="47"/>
      <c r="G61314" s="48"/>
      <c r="H61314" s="49"/>
      <c r="I61314" s="49"/>
      <c r="J61314" s="49"/>
      <c r="K61314" s="50"/>
      <c r="L61314" s="50"/>
      <c r="M61314" s="50"/>
      <c r="N61314" s="50"/>
      <c r="O61314" s="50"/>
      <c r="P61314" s="50"/>
      <c r="Q61314" s="50"/>
      <c r="R61314" s="51"/>
      <c r="S61314" s="51"/>
      <c r="T61314" s="51"/>
      <c r="U61314" s="51"/>
      <c r="V61314" s="51"/>
      <c r="W61314" s="51"/>
      <c r="X61314" s="44"/>
      <c r="AF61314" s="52"/>
      <c r="AM61314" s="7"/>
      <c r="AN61314" s="7"/>
      <c r="AO61314" s="53"/>
      <c r="AP61314" s="54"/>
      <c r="AQ61314" s="54"/>
      <c r="AR61314" s="7"/>
      <c r="AS61314" s="54"/>
      <c r="AT61314" s="53"/>
      <c r="AU61314" s="7"/>
      <c r="AV61314" s="7"/>
      <c r="AW61314" s="55"/>
      <c r="AX61314" s="56"/>
      <c r="AY61314" s="55"/>
      <c r="AZ61314" s="55"/>
      <c r="BA61314" s="55"/>
      <c r="BB61314" s="11"/>
      <c r="BC61314" s="12"/>
      <c r="BD61314" s="12"/>
      <c r="BE61314" s="12"/>
      <c r="BF61314" s="12"/>
      <c r="BG61314" s="12"/>
      <c r="BH61314" s="12"/>
      <c r="BI61314" s="12"/>
      <c r="BJ61314" s="12"/>
      <c r="BK61314" s="12"/>
    </row>
    <row r="61315" spans="1:63" s="5" customFormat="1">
      <c r="A61315" s="13"/>
      <c r="B61315" s="13"/>
      <c r="C61315" s="45"/>
      <c r="E61315" s="46"/>
      <c r="F61315" s="47"/>
      <c r="G61315" s="48"/>
      <c r="H61315" s="49"/>
      <c r="I61315" s="49"/>
      <c r="J61315" s="49"/>
      <c r="K61315" s="50"/>
      <c r="L61315" s="50"/>
      <c r="M61315" s="50"/>
      <c r="N61315" s="50"/>
      <c r="O61315" s="50"/>
      <c r="P61315" s="50"/>
      <c r="Q61315" s="50"/>
      <c r="R61315" s="51"/>
      <c r="S61315" s="51"/>
      <c r="T61315" s="51"/>
      <c r="U61315" s="51"/>
      <c r="V61315" s="51"/>
      <c r="W61315" s="51"/>
      <c r="X61315" s="44"/>
      <c r="AF61315" s="52"/>
      <c r="AM61315" s="7"/>
      <c r="AN61315" s="7"/>
      <c r="AO61315" s="53"/>
      <c r="AP61315" s="54"/>
      <c r="AQ61315" s="54"/>
      <c r="AR61315" s="7"/>
      <c r="AS61315" s="54"/>
      <c r="AT61315" s="53"/>
      <c r="AU61315" s="7"/>
      <c r="AV61315" s="7"/>
      <c r="AW61315" s="55"/>
      <c r="AX61315" s="56"/>
      <c r="AY61315" s="55"/>
      <c r="AZ61315" s="55"/>
      <c r="BA61315" s="55"/>
      <c r="BB61315" s="11"/>
      <c r="BC61315" s="12"/>
      <c r="BD61315" s="12"/>
      <c r="BE61315" s="12"/>
      <c r="BF61315" s="12"/>
      <c r="BG61315" s="12"/>
      <c r="BH61315" s="12"/>
      <c r="BI61315" s="12"/>
      <c r="BJ61315" s="12"/>
      <c r="BK61315" s="12"/>
    </row>
    <row r="61316" spans="1:63" s="5" customFormat="1">
      <c r="A61316" s="13"/>
      <c r="B61316" s="13"/>
      <c r="C61316" s="45"/>
      <c r="E61316" s="46"/>
      <c r="F61316" s="47"/>
      <c r="G61316" s="48"/>
      <c r="H61316" s="49"/>
      <c r="I61316" s="49"/>
      <c r="J61316" s="49"/>
      <c r="K61316" s="50"/>
      <c r="L61316" s="50"/>
      <c r="M61316" s="50"/>
      <c r="N61316" s="50"/>
      <c r="O61316" s="50"/>
      <c r="P61316" s="50"/>
      <c r="Q61316" s="50"/>
      <c r="R61316" s="51"/>
      <c r="S61316" s="51"/>
      <c r="T61316" s="51"/>
      <c r="U61316" s="51"/>
      <c r="V61316" s="51"/>
      <c r="W61316" s="51"/>
      <c r="X61316" s="44"/>
      <c r="AF61316" s="52"/>
      <c r="AM61316" s="7"/>
      <c r="AN61316" s="7"/>
      <c r="AO61316" s="53"/>
      <c r="AP61316" s="54"/>
      <c r="AQ61316" s="54"/>
      <c r="AR61316" s="7"/>
      <c r="AS61316" s="54"/>
      <c r="AT61316" s="53"/>
      <c r="AU61316" s="7"/>
      <c r="AV61316" s="7"/>
      <c r="AW61316" s="55"/>
      <c r="AX61316" s="56"/>
      <c r="AY61316" s="55"/>
      <c r="AZ61316" s="55"/>
      <c r="BA61316" s="55"/>
      <c r="BB61316" s="11"/>
      <c r="BC61316" s="12"/>
      <c r="BD61316" s="12"/>
      <c r="BE61316" s="12"/>
      <c r="BF61316" s="12"/>
      <c r="BG61316" s="12"/>
      <c r="BH61316" s="12"/>
      <c r="BI61316" s="12"/>
      <c r="BJ61316" s="12"/>
      <c r="BK61316" s="12"/>
    </row>
    <row r="61317" spans="1:63" s="5" customFormat="1">
      <c r="A61317" s="13"/>
      <c r="B61317" s="13"/>
      <c r="C61317" s="45"/>
      <c r="E61317" s="46"/>
      <c r="F61317" s="47"/>
      <c r="G61317" s="48"/>
      <c r="H61317" s="49"/>
      <c r="I61317" s="49"/>
      <c r="J61317" s="49"/>
      <c r="K61317" s="50"/>
      <c r="L61317" s="50"/>
      <c r="M61317" s="50"/>
      <c r="N61317" s="50"/>
      <c r="O61317" s="50"/>
      <c r="P61317" s="50"/>
      <c r="Q61317" s="50"/>
      <c r="R61317" s="51"/>
      <c r="S61317" s="51"/>
      <c r="T61317" s="51"/>
      <c r="U61317" s="51"/>
      <c r="V61317" s="51"/>
      <c r="W61317" s="51"/>
      <c r="X61317" s="44"/>
      <c r="AF61317" s="52"/>
      <c r="AM61317" s="7"/>
      <c r="AN61317" s="7"/>
      <c r="AO61317" s="53"/>
      <c r="AP61317" s="54"/>
      <c r="AQ61317" s="54"/>
      <c r="AR61317" s="7"/>
      <c r="AS61317" s="54"/>
      <c r="AT61317" s="53"/>
      <c r="AU61317" s="7"/>
      <c r="AV61317" s="7"/>
      <c r="AW61317" s="55"/>
      <c r="AX61317" s="56"/>
      <c r="AY61317" s="55"/>
      <c r="AZ61317" s="55"/>
      <c r="BA61317" s="55"/>
      <c r="BB61317" s="11"/>
      <c r="BC61317" s="12"/>
      <c r="BD61317" s="12"/>
      <c r="BE61317" s="12"/>
      <c r="BF61317" s="12"/>
      <c r="BG61317" s="12"/>
      <c r="BH61317" s="12"/>
      <c r="BI61317" s="12"/>
      <c r="BJ61317" s="12"/>
      <c r="BK61317" s="12"/>
    </row>
    <row r="61318" spans="1:63" s="5" customFormat="1">
      <c r="A61318" s="13"/>
      <c r="B61318" s="13"/>
      <c r="C61318" s="45"/>
      <c r="E61318" s="46"/>
      <c r="F61318" s="47"/>
      <c r="G61318" s="48"/>
      <c r="H61318" s="49"/>
      <c r="I61318" s="49"/>
      <c r="J61318" s="49"/>
      <c r="K61318" s="50"/>
      <c r="L61318" s="50"/>
      <c r="M61318" s="50"/>
      <c r="N61318" s="50"/>
      <c r="O61318" s="50"/>
      <c r="P61318" s="50"/>
      <c r="Q61318" s="50"/>
      <c r="R61318" s="51"/>
      <c r="S61318" s="51"/>
      <c r="T61318" s="51"/>
      <c r="U61318" s="51"/>
      <c r="V61318" s="51"/>
      <c r="W61318" s="51"/>
      <c r="X61318" s="44"/>
      <c r="AF61318" s="52"/>
      <c r="AM61318" s="7"/>
      <c r="AN61318" s="7"/>
      <c r="AO61318" s="53"/>
      <c r="AP61318" s="54"/>
      <c r="AQ61318" s="54"/>
      <c r="AR61318" s="7"/>
      <c r="AS61318" s="54"/>
      <c r="AT61318" s="53"/>
      <c r="AU61318" s="7"/>
      <c r="AV61318" s="7"/>
      <c r="AW61318" s="55"/>
      <c r="AX61318" s="56"/>
      <c r="AY61318" s="55"/>
      <c r="AZ61318" s="55"/>
      <c r="BA61318" s="55"/>
      <c r="BB61318" s="11"/>
      <c r="BC61318" s="12"/>
      <c r="BD61318" s="12"/>
      <c r="BE61318" s="12"/>
      <c r="BF61318" s="12"/>
      <c r="BG61318" s="12"/>
      <c r="BH61318" s="12"/>
      <c r="BI61318" s="12"/>
      <c r="BJ61318" s="12"/>
      <c r="BK61318" s="12"/>
    </row>
    <row r="61319" spans="1:63" s="5" customFormat="1">
      <c r="A61319" s="13"/>
      <c r="B61319" s="13"/>
      <c r="C61319" s="45"/>
      <c r="E61319" s="46"/>
      <c r="F61319" s="47"/>
      <c r="G61319" s="48"/>
      <c r="H61319" s="49"/>
      <c r="I61319" s="49"/>
      <c r="J61319" s="49"/>
      <c r="K61319" s="50"/>
      <c r="L61319" s="50"/>
      <c r="M61319" s="50"/>
      <c r="N61319" s="50"/>
      <c r="O61319" s="50"/>
      <c r="P61319" s="50"/>
      <c r="Q61319" s="50"/>
      <c r="R61319" s="51"/>
      <c r="S61319" s="51"/>
      <c r="T61319" s="51"/>
      <c r="U61319" s="51"/>
      <c r="V61319" s="51"/>
      <c r="W61319" s="51"/>
      <c r="X61319" s="44"/>
      <c r="AF61319" s="52"/>
      <c r="AM61319" s="7"/>
      <c r="AN61319" s="7"/>
      <c r="AO61319" s="53"/>
      <c r="AP61319" s="54"/>
      <c r="AQ61319" s="54"/>
      <c r="AR61319" s="7"/>
      <c r="AS61319" s="54"/>
      <c r="AT61319" s="53"/>
      <c r="AU61319" s="7"/>
      <c r="AV61319" s="7"/>
      <c r="AW61319" s="55"/>
      <c r="AX61319" s="56"/>
      <c r="AY61319" s="55"/>
      <c r="AZ61319" s="55"/>
      <c r="BA61319" s="55"/>
      <c r="BB61319" s="11"/>
      <c r="BC61319" s="12"/>
      <c r="BD61319" s="12"/>
      <c r="BE61319" s="12"/>
      <c r="BF61319" s="12"/>
      <c r="BG61319" s="12"/>
      <c r="BH61319" s="12"/>
      <c r="BI61319" s="12"/>
      <c r="BJ61319" s="12"/>
      <c r="BK61319" s="12"/>
    </row>
    <row r="61320" spans="1:63" s="5" customFormat="1">
      <c r="A61320" s="13"/>
      <c r="B61320" s="13"/>
      <c r="C61320" s="45"/>
      <c r="E61320" s="46"/>
      <c r="F61320" s="47"/>
      <c r="G61320" s="48"/>
      <c r="H61320" s="49"/>
      <c r="I61320" s="49"/>
      <c r="J61320" s="49"/>
      <c r="K61320" s="50"/>
      <c r="L61320" s="50"/>
      <c r="M61320" s="50"/>
      <c r="N61320" s="50"/>
      <c r="O61320" s="50"/>
      <c r="P61320" s="50"/>
      <c r="Q61320" s="50"/>
      <c r="R61320" s="51"/>
      <c r="S61320" s="51"/>
      <c r="T61320" s="51"/>
      <c r="U61320" s="51"/>
      <c r="V61320" s="51"/>
      <c r="W61320" s="51"/>
      <c r="X61320" s="44"/>
      <c r="AF61320" s="52"/>
      <c r="AM61320" s="7"/>
      <c r="AN61320" s="7"/>
      <c r="AO61320" s="53"/>
      <c r="AP61320" s="54"/>
      <c r="AQ61320" s="54"/>
      <c r="AR61320" s="7"/>
      <c r="AS61320" s="54"/>
      <c r="AT61320" s="53"/>
      <c r="AU61320" s="7"/>
      <c r="AV61320" s="7"/>
      <c r="AW61320" s="55"/>
      <c r="AX61320" s="56"/>
      <c r="AY61320" s="55"/>
      <c r="AZ61320" s="55"/>
      <c r="BA61320" s="55"/>
      <c r="BB61320" s="11"/>
      <c r="BC61320" s="12"/>
      <c r="BD61320" s="12"/>
      <c r="BE61320" s="12"/>
      <c r="BF61320" s="12"/>
      <c r="BG61320" s="12"/>
      <c r="BH61320" s="12"/>
      <c r="BI61320" s="12"/>
      <c r="BJ61320" s="12"/>
      <c r="BK61320" s="12"/>
    </row>
    <row r="61321" spans="1:63" s="5" customFormat="1">
      <c r="A61321" s="13"/>
      <c r="B61321" s="13"/>
      <c r="C61321" s="45"/>
      <c r="E61321" s="46"/>
      <c r="F61321" s="47"/>
      <c r="G61321" s="48"/>
      <c r="H61321" s="49"/>
      <c r="I61321" s="49"/>
      <c r="J61321" s="49"/>
      <c r="K61321" s="50"/>
      <c r="L61321" s="50"/>
      <c r="M61321" s="50"/>
      <c r="N61321" s="50"/>
      <c r="O61321" s="50"/>
      <c r="P61321" s="50"/>
      <c r="Q61321" s="50"/>
      <c r="R61321" s="51"/>
      <c r="S61321" s="51"/>
      <c r="T61321" s="51"/>
      <c r="U61321" s="51"/>
      <c r="V61321" s="51"/>
      <c r="W61321" s="51"/>
      <c r="X61321" s="44"/>
      <c r="AF61321" s="52"/>
      <c r="AM61321" s="7"/>
      <c r="AN61321" s="7"/>
      <c r="AO61321" s="53"/>
      <c r="AP61321" s="54"/>
      <c r="AQ61321" s="54"/>
      <c r="AR61321" s="7"/>
      <c r="AS61321" s="54"/>
      <c r="AT61321" s="53"/>
      <c r="AU61321" s="7"/>
      <c r="AV61321" s="7"/>
      <c r="AW61321" s="55"/>
      <c r="AX61321" s="56"/>
      <c r="AY61321" s="55"/>
      <c r="AZ61321" s="55"/>
      <c r="BA61321" s="55"/>
      <c r="BB61321" s="11"/>
      <c r="BC61321" s="12"/>
      <c r="BD61321" s="12"/>
      <c r="BE61321" s="12"/>
      <c r="BF61321" s="12"/>
      <c r="BG61321" s="12"/>
      <c r="BH61321" s="12"/>
      <c r="BI61321" s="12"/>
      <c r="BJ61321" s="12"/>
      <c r="BK61321" s="12"/>
    </row>
    <row r="61322" spans="1:63" s="5" customFormat="1">
      <c r="A61322" s="13"/>
      <c r="B61322" s="13"/>
      <c r="C61322" s="45"/>
      <c r="E61322" s="46"/>
      <c r="F61322" s="47"/>
      <c r="G61322" s="48"/>
      <c r="H61322" s="49"/>
      <c r="I61322" s="49"/>
      <c r="J61322" s="49"/>
      <c r="K61322" s="50"/>
      <c r="L61322" s="50"/>
      <c r="M61322" s="50"/>
      <c r="N61322" s="50"/>
      <c r="O61322" s="50"/>
      <c r="P61322" s="50"/>
      <c r="Q61322" s="50"/>
      <c r="R61322" s="51"/>
      <c r="S61322" s="51"/>
      <c r="T61322" s="51"/>
      <c r="U61322" s="51"/>
      <c r="V61322" s="51"/>
      <c r="W61322" s="51"/>
      <c r="X61322" s="44"/>
      <c r="AF61322" s="52"/>
      <c r="AM61322" s="7"/>
      <c r="AN61322" s="7"/>
      <c r="AO61322" s="53"/>
      <c r="AP61322" s="54"/>
      <c r="AQ61322" s="54"/>
      <c r="AR61322" s="7"/>
      <c r="AS61322" s="54"/>
      <c r="AT61322" s="53"/>
      <c r="AU61322" s="7"/>
      <c r="AV61322" s="7"/>
      <c r="AW61322" s="55"/>
      <c r="AX61322" s="56"/>
      <c r="AY61322" s="55"/>
      <c r="AZ61322" s="55"/>
      <c r="BA61322" s="55"/>
      <c r="BB61322" s="11"/>
      <c r="BC61322" s="12"/>
      <c r="BD61322" s="12"/>
      <c r="BE61322" s="12"/>
      <c r="BF61322" s="12"/>
      <c r="BG61322" s="12"/>
      <c r="BH61322" s="12"/>
      <c r="BI61322" s="12"/>
      <c r="BJ61322" s="12"/>
      <c r="BK61322" s="12"/>
    </row>
    <row r="61323" spans="1:63" s="5" customFormat="1">
      <c r="A61323" s="13"/>
      <c r="B61323" s="13"/>
      <c r="C61323" s="45"/>
      <c r="E61323" s="46"/>
      <c r="F61323" s="47"/>
      <c r="G61323" s="48"/>
      <c r="H61323" s="49"/>
      <c r="I61323" s="49"/>
      <c r="J61323" s="49"/>
      <c r="K61323" s="50"/>
      <c r="L61323" s="50"/>
      <c r="M61323" s="50"/>
      <c r="N61323" s="50"/>
      <c r="O61323" s="50"/>
      <c r="P61323" s="50"/>
      <c r="Q61323" s="50"/>
      <c r="R61323" s="51"/>
      <c r="S61323" s="51"/>
      <c r="T61323" s="51"/>
      <c r="U61323" s="51"/>
      <c r="V61323" s="51"/>
      <c r="W61323" s="51"/>
      <c r="X61323" s="44"/>
      <c r="AF61323" s="52"/>
      <c r="AM61323" s="7"/>
      <c r="AN61323" s="7"/>
      <c r="AO61323" s="53"/>
      <c r="AP61323" s="54"/>
      <c r="AQ61323" s="54"/>
      <c r="AR61323" s="7"/>
      <c r="AS61323" s="54"/>
      <c r="AT61323" s="53"/>
      <c r="AU61323" s="7"/>
      <c r="AV61323" s="7"/>
      <c r="AW61323" s="55"/>
      <c r="AX61323" s="56"/>
      <c r="AY61323" s="55"/>
      <c r="AZ61323" s="55"/>
      <c r="BA61323" s="55"/>
      <c r="BB61323" s="11"/>
      <c r="BC61323" s="12"/>
      <c r="BD61323" s="12"/>
      <c r="BE61323" s="12"/>
      <c r="BF61323" s="12"/>
      <c r="BG61323" s="12"/>
      <c r="BH61323" s="12"/>
      <c r="BI61323" s="12"/>
      <c r="BJ61323" s="12"/>
      <c r="BK61323" s="12"/>
    </row>
    <row r="61324" spans="1:63" s="5" customFormat="1">
      <c r="A61324" s="13"/>
      <c r="B61324" s="13"/>
      <c r="C61324" s="45"/>
      <c r="E61324" s="46"/>
      <c r="F61324" s="47"/>
      <c r="G61324" s="48"/>
      <c r="H61324" s="49"/>
      <c r="I61324" s="49"/>
      <c r="J61324" s="49"/>
      <c r="K61324" s="50"/>
      <c r="L61324" s="50"/>
      <c r="M61324" s="50"/>
      <c r="N61324" s="50"/>
      <c r="O61324" s="50"/>
      <c r="P61324" s="50"/>
      <c r="Q61324" s="50"/>
      <c r="R61324" s="51"/>
      <c r="S61324" s="51"/>
      <c r="T61324" s="51"/>
      <c r="U61324" s="51"/>
      <c r="V61324" s="51"/>
      <c r="W61324" s="51"/>
      <c r="X61324" s="44"/>
      <c r="AF61324" s="52"/>
      <c r="AM61324" s="7"/>
      <c r="AN61324" s="7"/>
      <c r="AO61324" s="53"/>
      <c r="AP61324" s="54"/>
      <c r="AQ61324" s="54"/>
      <c r="AR61324" s="7"/>
      <c r="AS61324" s="54"/>
      <c r="AT61324" s="53"/>
      <c r="AU61324" s="7"/>
      <c r="AV61324" s="7"/>
      <c r="AW61324" s="55"/>
      <c r="AX61324" s="56"/>
      <c r="AY61324" s="55"/>
      <c r="AZ61324" s="55"/>
      <c r="BA61324" s="55"/>
      <c r="BB61324" s="11"/>
      <c r="BC61324" s="12"/>
      <c r="BD61324" s="12"/>
      <c r="BE61324" s="12"/>
      <c r="BF61324" s="12"/>
      <c r="BG61324" s="12"/>
      <c r="BH61324" s="12"/>
      <c r="BI61324" s="12"/>
      <c r="BJ61324" s="12"/>
      <c r="BK61324" s="12"/>
    </row>
    <row r="61325" spans="1:63" s="5" customFormat="1">
      <c r="A61325" s="13"/>
      <c r="B61325" s="13"/>
      <c r="C61325" s="45"/>
      <c r="E61325" s="46"/>
      <c r="F61325" s="47"/>
      <c r="G61325" s="48"/>
      <c r="H61325" s="49"/>
      <c r="I61325" s="49"/>
      <c r="J61325" s="49"/>
      <c r="K61325" s="50"/>
      <c r="L61325" s="50"/>
      <c r="M61325" s="50"/>
      <c r="N61325" s="50"/>
      <c r="O61325" s="50"/>
      <c r="P61325" s="50"/>
      <c r="Q61325" s="50"/>
      <c r="R61325" s="51"/>
      <c r="S61325" s="51"/>
      <c r="T61325" s="51"/>
      <c r="U61325" s="51"/>
      <c r="V61325" s="51"/>
      <c r="W61325" s="51"/>
      <c r="X61325" s="44"/>
      <c r="AF61325" s="52"/>
      <c r="AM61325" s="7"/>
      <c r="AN61325" s="7"/>
      <c r="AO61325" s="53"/>
      <c r="AP61325" s="54"/>
      <c r="AQ61325" s="54"/>
      <c r="AR61325" s="7"/>
      <c r="AS61325" s="54"/>
      <c r="AT61325" s="53"/>
      <c r="AU61325" s="7"/>
      <c r="AV61325" s="7"/>
      <c r="AW61325" s="55"/>
      <c r="AX61325" s="56"/>
      <c r="AY61325" s="55"/>
      <c r="AZ61325" s="55"/>
      <c r="BA61325" s="55"/>
      <c r="BB61325" s="11"/>
      <c r="BC61325" s="12"/>
      <c r="BD61325" s="12"/>
      <c r="BE61325" s="12"/>
      <c r="BF61325" s="12"/>
      <c r="BG61325" s="12"/>
      <c r="BH61325" s="12"/>
      <c r="BI61325" s="12"/>
      <c r="BJ61325" s="12"/>
      <c r="BK61325" s="12"/>
    </row>
    <row r="61326" spans="1:63" s="5" customFormat="1">
      <c r="A61326" s="13"/>
      <c r="B61326" s="13"/>
      <c r="C61326" s="45"/>
      <c r="E61326" s="46"/>
      <c r="F61326" s="47"/>
      <c r="G61326" s="48"/>
      <c r="H61326" s="49"/>
      <c r="I61326" s="49"/>
      <c r="J61326" s="49"/>
      <c r="K61326" s="50"/>
      <c r="L61326" s="50"/>
      <c r="M61326" s="50"/>
      <c r="N61326" s="50"/>
      <c r="O61326" s="50"/>
      <c r="P61326" s="50"/>
      <c r="Q61326" s="50"/>
      <c r="R61326" s="51"/>
      <c r="S61326" s="51"/>
      <c r="T61326" s="51"/>
      <c r="U61326" s="51"/>
      <c r="V61326" s="51"/>
      <c r="W61326" s="51"/>
      <c r="X61326" s="44"/>
      <c r="AF61326" s="52"/>
      <c r="AM61326" s="7"/>
      <c r="AN61326" s="7"/>
      <c r="AO61326" s="53"/>
      <c r="AP61326" s="54"/>
      <c r="AQ61326" s="54"/>
      <c r="AR61326" s="7"/>
      <c r="AS61326" s="54"/>
      <c r="AT61326" s="53"/>
      <c r="AU61326" s="7"/>
      <c r="AV61326" s="7"/>
      <c r="AW61326" s="55"/>
      <c r="AX61326" s="56"/>
      <c r="AY61326" s="55"/>
      <c r="AZ61326" s="55"/>
      <c r="BA61326" s="55"/>
      <c r="BB61326" s="11"/>
      <c r="BC61326" s="12"/>
      <c r="BD61326" s="12"/>
      <c r="BE61326" s="12"/>
      <c r="BF61326" s="12"/>
      <c r="BG61326" s="12"/>
      <c r="BH61326" s="12"/>
      <c r="BI61326" s="12"/>
      <c r="BJ61326" s="12"/>
      <c r="BK61326" s="12"/>
    </row>
    <row r="61327" spans="1:63" s="5" customFormat="1">
      <c r="A61327" s="13"/>
      <c r="B61327" s="13"/>
      <c r="C61327" s="45"/>
      <c r="E61327" s="46"/>
      <c r="F61327" s="47"/>
      <c r="G61327" s="48"/>
      <c r="H61327" s="49"/>
      <c r="I61327" s="49"/>
      <c r="J61327" s="49"/>
      <c r="K61327" s="50"/>
      <c r="L61327" s="50"/>
      <c r="M61327" s="50"/>
      <c r="N61327" s="50"/>
      <c r="O61327" s="50"/>
      <c r="P61327" s="50"/>
      <c r="Q61327" s="50"/>
      <c r="R61327" s="51"/>
      <c r="S61327" s="51"/>
      <c r="T61327" s="51"/>
      <c r="U61327" s="51"/>
      <c r="V61327" s="51"/>
      <c r="W61327" s="51"/>
      <c r="X61327" s="44"/>
      <c r="AF61327" s="52"/>
      <c r="AM61327" s="7"/>
      <c r="AN61327" s="7"/>
      <c r="AO61327" s="53"/>
      <c r="AP61327" s="54"/>
      <c r="AQ61327" s="54"/>
      <c r="AR61327" s="7"/>
      <c r="AS61327" s="54"/>
      <c r="AT61327" s="53"/>
      <c r="AU61327" s="7"/>
      <c r="AV61327" s="7"/>
      <c r="AW61327" s="55"/>
      <c r="AX61327" s="56"/>
      <c r="AY61327" s="55"/>
      <c r="AZ61327" s="55"/>
      <c r="BA61327" s="55"/>
      <c r="BB61327" s="11"/>
      <c r="BC61327" s="12"/>
      <c r="BD61327" s="12"/>
      <c r="BE61327" s="12"/>
      <c r="BF61327" s="12"/>
      <c r="BG61327" s="12"/>
      <c r="BH61327" s="12"/>
      <c r="BI61327" s="12"/>
      <c r="BJ61327" s="12"/>
      <c r="BK61327" s="12"/>
    </row>
    <row r="61328" spans="1:63" s="5" customFormat="1">
      <c r="A61328" s="13"/>
      <c r="B61328" s="13"/>
      <c r="C61328" s="45"/>
      <c r="E61328" s="46"/>
      <c r="F61328" s="47"/>
      <c r="G61328" s="48"/>
      <c r="H61328" s="49"/>
      <c r="I61328" s="49"/>
      <c r="J61328" s="49"/>
      <c r="K61328" s="50"/>
      <c r="L61328" s="50"/>
      <c r="M61328" s="50"/>
      <c r="N61328" s="50"/>
      <c r="O61328" s="50"/>
      <c r="P61328" s="50"/>
      <c r="Q61328" s="50"/>
      <c r="R61328" s="51"/>
      <c r="S61328" s="51"/>
      <c r="T61328" s="51"/>
      <c r="U61328" s="51"/>
      <c r="V61328" s="51"/>
      <c r="W61328" s="51"/>
      <c r="X61328" s="44"/>
      <c r="AF61328" s="52"/>
      <c r="AM61328" s="7"/>
      <c r="AN61328" s="7"/>
      <c r="AO61328" s="53"/>
      <c r="AP61328" s="54"/>
      <c r="AQ61328" s="54"/>
      <c r="AR61328" s="7"/>
      <c r="AS61328" s="54"/>
      <c r="AT61328" s="53"/>
      <c r="AU61328" s="7"/>
      <c r="AV61328" s="7"/>
      <c r="AW61328" s="55"/>
      <c r="AX61328" s="56"/>
      <c r="AY61328" s="55"/>
      <c r="AZ61328" s="55"/>
      <c r="BA61328" s="55"/>
      <c r="BB61328" s="11"/>
      <c r="BC61328" s="12"/>
      <c r="BD61328" s="12"/>
      <c r="BE61328" s="12"/>
      <c r="BF61328" s="12"/>
      <c r="BG61328" s="12"/>
      <c r="BH61328" s="12"/>
      <c r="BI61328" s="12"/>
      <c r="BJ61328" s="12"/>
      <c r="BK61328" s="12"/>
    </row>
    <row r="61329" spans="1:63" s="5" customFormat="1">
      <c r="A61329" s="13"/>
      <c r="B61329" s="13"/>
      <c r="C61329" s="45"/>
      <c r="E61329" s="46"/>
      <c r="F61329" s="47"/>
      <c r="G61329" s="48"/>
      <c r="H61329" s="49"/>
      <c r="I61329" s="49"/>
      <c r="J61329" s="49"/>
      <c r="K61329" s="50"/>
      <c r="L61329" s="50"/>
      <c r="M61329" s="50"/>
      <c r="N61329" s="50"/>
      <c r="O61329" s="50"/>
      <c r="P61329" s="50"/>
      <c r="Q61329" s="50"/>
      <c r="R61329" s="51"/>
      <c r="S61329" s="51"/>
      <c r="T61329" s="51"/>
      <c r="U61329" s="51"/>
      <c r="V61329" s="51"/>
      <c r="W61329" s="51"/>
      <c r="X61329" s="44"/>
      <c r="AF61329" s="52"/>
      <c r="AM61329" s="7"/>
      <c r="AN61329" s="7"/>
      <c r="AO61329" s="53"/>
      <c r="AP61329" s="54"/>
      <c r="AQ61329" s="54"/>
      <c r="AR61329" s="7"/>
      <c r="AS61329" s="54"/>
      <c r="AT61329" s="53"/>
      <c r="AU61329" s="7"/>
      <c r="AV61329" s="7"/>
      <c r="AW61329" s="55"/>
      <c r="AX61329" s="56"/>
      <c r="AY61329" s="55"/>
      <c r="AZ61329" s="55"/>
      <c r="BA61329" s="55"/>
      <c r="BB61329" s="11"/>
      <c r="BC61329" s="12"/>
      <c r="BD61329" s="12"/>
      <c r="BE61329" s="12"/>
      <c r="BF61329" s="12"/>
      <c r="BG61329" s="12"/>
      <c r="BH61329" s="12"/>
      <c r="BI61329" s="12"/>
      <c r="BJ61329" s="12"/>
      <c r="BK61329" s="12"/>
    </row>
    <row r="61330" spans="1:63" s="5" customFormat="1">
      <c r="A61330" s="13"/>
      <c r="B61330" s="13"/>
      <c r="C61330" s="45"/>
      <c r="E61330" s="46"/>
      <c r="F61330" s="47"/>
      <c r="G61330" s="48"/>
      <c r="H61330" s="49"/>
      <c r="I61330" s="49"/>
      <c r="J61330" s="49"/>
      <c r="K61330" s="50"/>
      <c r="L61330" s="50"/>
      <c r="M61330" s="50"/>
      <c r="N61330" s="50"/>
      <c r="O61330" s="50"/>
      <c r="P61330" s="50"/>
      <c r="Q61330" s="50"/>
      <c r="R61330" s="51"/>
      <c r="S61330" s="51"/>
      <c r="T61330" s="51"/>
      <c r="U61330" s="51"/>
      <c r="V61330" s="51"/>
      <c r="W61330" s="51"/>
      <c r="X61330" s="44"/>
      <c r="AF61330" s="52"/>
      <c r="AM61330" s="7"/>
      <c r="AN61330" s="7"/>
      <c r="AO61330" s="53"/>
      <c r="AP61330" s="54"/>
      <c r="AQ61330" s="54"/>
      <c r="AR61330" s="7"/>
      <c r="AS61330" s="54"/>
      <c r="AT61330" s="53"/>
      <c r="AU61330" s="7"/>
      <c r="AV61330" s="7"/>
      <c r="AW61330" s="55"/>
      <c r="AX61330" s="56"/>
      <c r="AY61330" s="55"/>
      <c r="AZ61330" s="55"/>
      <c r="BA61330" s="55"/>
      <c r="BB61330" s="11"/>
      <c r="BC61330" s="12"/>
      <c r="BD61330" s="12"/>
      <c r="BE61330" s="12"/>
      <c r="BF61330" s="12"/>
      <c r="BG61330" s="12"/>
      <c r="BH61330" s="12"/>
      <c r="BI61330" s="12"/>
      <c r="BJ61330" s="12"/>
      <c r="BK61330" s="12"/>
    </row>
    <row r="61331" spans="1:63" s="5" customFormat="1">
      <c r="A61331" s="13"/>
      <c r="B61331" s="13"/>
      <c r="C61331" s="45"/>
      <c r="E61331" s="46"/>
      <c r="F61331" s="47"/>
      <c r="G61331" s="48"/>
      <c r="H61331" s="49"/>
      <c r="I61331" s="49"/>
      <c r="J61331" s="49"/>
      <c r="K61331" s="50"/>
      <c r="L61331" s="50"/>
      <c r="M61331" s="50"/>
      <c r="N61331" s="50"/>
      <c r="O61331" s="50"/>
      <c r="P61331" s="50"/>
      <c r="Q61331" s="50"/>
      <c r="R61331" s="51"/>
      <c r="S61331" s="51"/>
      <c r="T61331" s="51"/>
      <c r="U61331" s="51"/>
      <c r="V61331" s="51"/>
      <c r="W61331" s="51"/>
      <c r="X61331" s="44"/>
      <c r="AF61331" s="52"/>
      <c r="AM61331" s="7"/>
      <c r="AN61331" s="7"/>
      <c r="AO61331" s="53"/>
      <c r="AP61331" s="54"/>
      <c r="AQ61331" s="54"/>
      <c r="AR61331" s="7"/>
      <c r="AS61331" s="54"/>
      <c r="AT61331" s="53"/>
      <c r="AU61331" s="7"/>
      <c r="AV61331" s="7"/>
      <c r="AW61331" s="55"/>
      <c r="AX61331" s="56"/>
      <c r="AY61331" s="55"/>
      <c r="AZ61331" s="55"/>
      <c r="BA61331" s="55"/>
      <c r="BB61331" s="11"/>
      <c r="BC61331" s="12"/>
      <c r="BD61331" s="12"/>
      <c r="BE61331" s="12"/>
      <c r="BF61331" s="12"/>
      <c r="BG61331" s="12"/>
      <c r="BH61331" s="12"/>
      <c r="BI61331" s="12"/>
      <c r="BJ61331" s="12"/>
      <c r="BK61331" s="12"/>
    </row>
    <row r="61332" spans="1:63" s="5" customFormat="1">
      <c r="A61332" s="13"/>
      <c r="B61332" s="13"/>
      <c r="C61332" s="45"/>
      <c r="E61332" s="46"/>
      <c r="F61332" s="47"/>
      <c r="G61332" s="48"/>
      <c r="H61332" s="49"/>
      <c r="I61332" s="49"/>
      <c r="J61332" s="49"/>
      <c r="K61332" s="50"/>
      <c r="L61332" s="50"/>
      <c r="M61332" s="50"/>
      <c r="N61332" s="50"/>
      <c r="O61332" s="50"/>
      <c r="P61332" s="50"/>
      <c r="Q61332" s="50"/>
      <c r="R61332" s="51"/>
      <c r="S61332" s="51"/>
      <c r="T61332" s="51"/>
      <c r="U61332" s="51"/>
      <c r="V61332" s="51"/>
      <c r="W61332" s="51"/>
      <c r="X61332" s="44"/>
      <c r="AF61332" s="52"/>
      <c r="AM61332" s="7"/>
      <c r="AN61332" s="7"/>
      <c r="AO61332" s="53"/>
      <c r="AP61332" s="54"/>
      <c r="AQ61332" s="54"/>
      <c r="AR61332" s="7"/>
      <c r="AS61332" s="54"/>
      <c r="AT61332" s="53"/>
      <c r="AU61332" s="7"/>
      <c r="AV61332" s="7"/>
      <c r="AW61332" s="55"/>
      <c r="AX61332" s="56"/>
      <c r="AY61332" s="55"/>
      <c r="AZ61332" s="55"/>
      <c r="BA61332" s="55"/>
      <c r="BB61332" s="11"/>
      <c r="BC61332" s="12"/>
      <c r="BD61332" s="12"/>
      <c r="BE61332" s="12"/>
      <c r="BF61332" s="12"/>
      <c r="BG61332" s="12"/>
      <c r="BH61332" s="12"/>
      <c r="BI61332" s="12"/>
      <c r="BJ61332" s="12"/>
      <c r="BK61332" s="12"/>
    </row>
    <row r="61333" spans="1:63" s="5" customFormat="1">
      <c r="A61333" s="13"/>
      <c r="B61333" s="13"/>
      <c r="C61333" s="45"/>
      <c r="E61333" s="46"/>
      <c r="F61333" s="47"/>
      <c r="G61333" s="48"/>
      <c r="H61333" s="49"/>
      <c r="I61333" s="49"/>
      <c r="J61333" s="49"/>
      <c r="K61333" s="50"/>
      <c r="L61333" s="50"/>
      <c r="M61333" s="50"/>
      <c r="N61333" s="50"/>
      <c r="O61333" s="50"/>
      <c r="P61333" s="50"/>
      <c r="Q61333" s="50"/>
      <c r="R61333" s="51"/>
      <c r="S61333" s="51"/>
      <c r="T61333" s="51"/>
      <c r="U61333" s="51"/>
      <c r="V61333" s="51"/>
      <c r="W61333" s="51"/>
      <c r="X61333" s="44"/>
      <c r="AF61333" s="52"/>
      <c r="AM61333" s="7"/>
      <c r="AN61333" s="7"/>
      <c r="AO61333" s="53"/>
      <c r="AP61333" s="54"/>
      <c r="AQ61333" s="54"/>
      <c r="AR61333" s="7"/>
      <c r="AS61333" s="54"/>
      <c r="AT61333" s="53"/>
      <c r="AU61333" s="7"/>
      <c r="AV61333" s="7"/>
      <c r="AW61333" s="55"/>
      <c r="AX61333" s="56"/>
      <c r="AY61333" s="55"/>
      <c r="AZ61333" s="55"/>
      <c r="BA61333" s="55"/>
      <c r="BB61333" s="11"/>
      <c r="BC61333" s="12"/>
      <c r="BD61333" s="12"/>
      <c r="BE61333" s="12"/>
      <c r="BF61333" s="12"/>
      <c r="BG61333" s="12"/>
      <c r="BH61333" s="12"/>
      <c r="BI61333" s="12"/>
      <c r="BJ61333" s="12"/>
      <c r="BK61333" s="12"/>
    </row>
    <row r="61334" spans="1:63" s="5" customFormat="1">
      <c r="A61334" s="13"/>
      <c r="B61334" s="13"/>
      <c r="C61334" s="45"/>
      <c r="E61334" s="46"/>
      <c r="F61334" s="47"/>
      <c r="G61334" s="48"/>
      <c r="H61334" s="49"/>
      <c r="I61334" s="49"/>
      <c r="J61334" s="49"/>
      <c r="K61334" s="50"/>
      <c r="L61334" s="50"/>
      <c r="M61334" s="50"/>
      <c r="N61334" s="50"/>
      <c r="O61334" s="50"/>
      <c r="P61334" s="50"/>
      <c r="Q61334" s="50"/>
      <c r="R61334" s="51"/>
      <c r="S61334" s="51"/>
      <c r="T61334" s="51"/>
      <c r="U61334" s="51"/>
      <c r="V61334" s="51"/>
      <c r="W61334" s="51"/>
      <c r="X61334" s="44"/>
      <c r="AF61334" s="52"/>
      <c r="AM61334" s="7"/>
      <c r="AN61334" s="7"/>
      <c r="AO61334" s="53"/>
      <c r="AP61334" s="54"/>
      <c r="AQ61334" s="54"/>
      <c r="AR61334" s="7"/>
      <c r="AS61334" s="54"/>
      <c r="AT61334" s="53"/>
      <c r="AU61334" s="7"/>
      <c r="AV61334" s="7"/>
      <c r="AW61334" s="55"/>
      <c r="AX61334" s="56"/>
      <c r="AY61334" s="55"/>
      <c r="AZ61334" s="55"/>
      <c r="BA61334" s="55"/>
      <c r="BB61334" s="11"/>
      <c r="BC61334" s="12"/>
      <c r="BD61334" s="12"/>
      <c r="BE61334" s="12"/>
      <c r="BF61334" s="12"/>
      <c r="BG61334" s="12"/>
      <c r="BH61334" s="12"/>
      <c r="BI61334" s="12"/>
      <c r="BJ61334" s="12"/>
      <c r="BK61334" s="12"/>
    </row>
    <row r="61335" spans="1:63" s="5" customFormat="1">
      <c r="A61335" s="13"/>
      <c r="B61335" s="13"/>
      <c r="C61335" s="45"/>
      <c r="E61335" s="46"/>
      <c r="F61335" s="47"/>
      <c r="G61335" s="48"/>
      <c r="H61335" s="49"/>
      <c r="I61335" s="49"/>
      <c r="J61335" s="49"/>
      <c r="K61335" s="50"/>
      <c r="L61335" s="50"/>
      <c r="M61335" s="50"/>
      <c r="N61335" s="50"/>
      <c r="O61335" s="50"/>
      <c r="P61335" s="50"/>
      <c r="Q61335" s="50"/>
      <c r="R61335" s="51"/>
      <c r="S61335" s="51"/>
      <c r="T61335" s="51"/>
      <c r="U61335" s="51"/>
      <c r="V61335" s="51"/>
      <c r="W61335" s="51"/>
      <c r="X61335" s="44"/>
      <c r="AF61335" s="52"/>
      <c r="AM61335" s="7"/>
      <c r="AN61335" s="7"/>
      <c r="AO61335" s="53"/>
      <c r="AP61335" s="54"/>
      <c r="AQ61335" s="54"/>
      <c r="AR61335" s="7"/>
      <c r="AS61335" s="54"/>
      <c r="AT61335" s="53"/>
      <c r="AU61335" s="7"/>
      <c r="AV61335" s="7"/>
      <c r="AW61335" s="55"/>
      <c r="AX61335" s="56"/>
      <c r="AY61335" s="55"/>
      <c r="AZ61335" s="55"/>
      <c r="BA61335" s="55"/>
      <c r="BB61335" s="11"/>
      <c r="BC61335" s="12"/>
      <c r="BD61335" s="12"/>
      <c r="BE61335" s="12"/>
      <c r="BF61335" s="12"/>
      <c r="BG61335" s="12"/>
      <c r="BH61335" s="12"/>
      <c r="BI61335" s="12"/>
      <c r="BJ61335" s="12"/>
      <c r="BK61335" s="12"/>
    </row>
    <row r="61336" spans="1:63" s="5" customFormat="1">
      <c r="A61336" s="13"/>
      <c r="B61336" s="13"/>
      <c r="C61336" s="45"/>
      <c r="E61336" s="46"/>
      <c r="F61336" s="47"/>
      <c r="G61336" s="48"/>
      <c r="H61336" s="49"/>
      <c r="I61336" s="49"/>
      <c r="J61336" s="49"/>
      <c r="K61336" s="50"/>
      <c r="L61336" s="50"/>
      <c r="M61336" s="50"/>
      <c r="N61336" s="50"/>
      <c r="O61336" s="50"/>
      <c r="P61336" s="50"/>
      <c r="Q61336" s="50"/>
      <c r="R61336" s="51"/>
      <c r="S61336" s="51"/>
      <c r="T61336" s="51"/>
      <c r="U61336" s="51"/>
      <c r="V61336" s="51"/>
      <c r="W61336" s="51"/>
      <c r="X61336" s="44"/>
      <c r="AF61336" s="52"/>
      <c r="AM61336" s="7"/>
      <c r="AN61336" s="7"/>
      <c r="AO61336" s="53"/>
      <c r="AP61336" s="54"/>
      <c r="AQ61336" s="54"/>
      <c r="AR61336" s="7"/>
      <c r="AS61336" s="54"/>
      <c r="AT61336" s="53"/>
      <c r="AU61336" s="7"/>
      <c r="AV61336" s="7"/>
      <c r="AW61336" s="55"/>
      <c r="AX61336" s="56"/>
      <c r="AY61336" s="55"/>
      <c r="AZ61336" s="55"/>
      <c r="BA61336" s="55"/>
      <c r="BB61336" s="11"/>
      <c r="BC61336" s="12"/>
      <c r="BD61336" s="12"/>
      <c r="BE61336" s="12"/>
      <c r="BF61336" s="12"/>
      <c r="BG61336" s="12"/>
      <c r="BH61336" s="12"/>
      <c r="BI61336" s="12"/>
      <c r="BJ61336" s="12"/>
      <c r="BK61336" s="12"/>
    </row>
    <row r="61337" spans="1:63" s="5" customFormat="1">
      <c r="A61337" s="13"/>
      <c r="B61337" s="13"/>
      <c r="C61337" s="45"/>
      <c r="E61337" s="46"/>
      <c r="F61337" s="47"/>
      <c r="G61337" s="48"/>
      <c r="H61337" s="49"/>
      <c r="I61337" s="49"/>
      <c r="J61337" s="49"/>
      <c r="K61337" s="50"/>
      <c r="L61337" s="50"/>
      <c r="M61337" s="50"/>
      <c r="N61337" s="50"/>
      <c r="O61337" s="50"/>
      <c r="P61337" s="50"/>
      <c r="Q61337" s="50"/>
      <c r="R61337" s="51"/>
      <c r="S61337" s="51"/>
      <c r="T61337" s="51"/>
      <c r="U61337" s="51"/>
      <c r="V61337" s="51"/>
      <c r="W61337" s="51"/>
      <c r="X61337" s="44"/>
      <c r="AF61337" s="52"/>
      <c r="AM61337" s="7"/>
      <c r="AN61337" s="7"/>
      <c r="AO61337" s="53"/>
      <c r="AP61337" s="54"/>
      <c r="AQ61337" s="54"/>
      <c r="AR61337" s="7"/>
      <c r="AS61337" s="54"/>
      <c r="AT61337" s="53"/>
      <c r="AU61337" s="7"/>
      <c r="AV61337" s="7"/>
      <c r="AW61337" s="55"/>
      <c r="AX61337" s="56"/>
      <c r="AY61337" s="55"/>
      <c r="AZ61337" s="55"/>
      <c r="BA61337" s="55"/>
      <c r="BB61337" s="11"/>
      <c r="BC61337" s="12"/>
      <c r="BD61337" s="12"/>
      <c r="BE61337" s="12"/>
      <c r="BF61337" s="12"/>
      <c r="BG61337" s="12"/>
      <c r="BH61337" s="12"/>
      <c r="BI61337" s="12"/>
      <c r="BJ61337" s="12"/>
      <c r="BK61337" s="12"/>
    </row>
    <row r="61338" spans="1:63" s="5" customFormat="1">
      <c r="A61338" s="13"/>
      <c r="B61338" s="13"/>
      <c r="C61338" s="45"/>
      <c r="E61338" s="46"/>
      <c r="F61338" s="47"/>
      <c r="G61338" s="48"/>
      <c r="H61338" s="49"/>
      <c r="I61338" s="49"/>
      <c r="J61338" s="49"/>
      <c r="K61338" s="50"/>
      <c r="L61338" s="50"/>
      <c r="M61338" s="50"/>
      <c r="N61338" s="50"/>
      <c r="O61338" s="50"/>
      <c r="P61338" s="50"/>
      <c r="Q61338" s="50"/>
      <c r="R61338" s="51"/>
      <c r="S61338" s="51"/>
      <c r="T61338" s="51"/>
      <c r="U61338" s="51"/>
      <c r="V61338" s="51"/>
      <c r="W61338" s="51"/>
      <c r="X61338" s="44"/>
      <c r="AF61338" s="52"/>
      <c r="AM61338" s="7"/>
      <c r="AN61338" s="7"/>
      <c r="AO61338" s="53"/>
      <c r="AP61338" s="54"/>
      <c r="AQ61338" s="54"/>
      <c r="AR61338" s="7"/>
      <c r="AS61338" s="54"/>
      <c r="AT61338" s="53"/>
      <c r="AU61338" s="7"/>
      <c r="AV61338" s="7"/>
      <c r="AW61338" s="55"/>
      <c r="AX61338" s="56"/>
      <c r="AY61338" s="55"/>
      <c r="AZ61338" s="55"/>
      <c r="BA61338" s="55"/>
      <c r="BB61338" s="11"/>
      <c r="BC61338" s="12"/>
      <c r="BD61338" s="12"/>
      <c r="BE61338" s="12"/>
      <c r="BF61338" s="12"/>
      <c r="BG61338" s="12"/>
      <c r="BH61338" s="12"/>
      <c r="BI61338" s="12"/>
      <c r="BJ61338" s="12"/>
      <c r="BK61338" s="12"/>
    </row>
    <row r="61339" spans="1:63" s="5" customFormat="1">
      <c r="A61339" s="13"/>
      <c r="B61339" s="13"/>
      <c r="C61339" s="45"/>
      <c r="E61339" s="46"/>
      <c r="F61339" s="47"/>
      <c r="G61339" s="48"/>
      <c r="H61339" s="49"/>
      <c r="I61339" s="49"/>
      <c r="J61339" s="49"/>
      <c r="K61339" s="50"/>
      <c r="L61339" s="50"/>
      <c r="M61339" s="50"/>
      <c r="N61339" s="50"/>
      <c r="O61339" s="50"/>
      <c r="P61339" s="50"/>
      <c r="Q61339" s="50"/>
      <c r="R61339" s="51"/>
      <c r="S61339" s="51"/>
      <c r="T61339" s="51"/>
      <c r="U61339" s="51"/>
      <c r="V61339" s="51"/>
      <c r="W61339" s="51"/>
      <c r="X61339" s="44"/>
      <c r="AF61339" s="52"/>
      <c r="AM61339" s="7"/>
      <c r="AN61339" s="7"/>
      <c r="AO61339" s="53"/>
      <c r="AP61339" s="54"/>
      <c r="AQ61339" s="54"/>
      <c r="AR61339" s="7"/>
      <c r="AS61339" s="54"/>
      <c r="AT61339" s="53"/>
      <c r="AU61339" s="7"/>
      <c r="AV61339" s="7"/>
      <c r="AW61339" s="55"/>
      <c r="AX61339" s="56"/>
      <c r="AY61339" s="55"/>
      <c r="AZ61339" s="55"/>
      <c r="BA61339" s="55"/>
      <c r="BB61339" s="11"/>
      <c r="BC61339" s="12"/>
      <c r="BD61339" s="12"/>
      <c r="BE61339" s="12"/>
      <c r="BF61339" s="12"/>
      <c r="BG61339" s="12"/>
      <c r="BH61339" s="12"/>
      <c r="BI61339" s="12"/>
      <c r="BJ61339" s="12"/>
      <c r="BK61339" s="12"/>
    </row>
    <row r="61340" spans="1:63" s="5" customFormat="1">
      <c r="A61340" s="13"/>
      <c r="B61340" s="13"/>
      <c r="C61340" s="45"/>
      <c r="E61340" s="46"/>
      <c r="F61340" s="47"/>
      <c r="G61340" s="48"/>
      <c r="H61340" s="49"/>
      <c r="I61340" s="49"/>
      <c r="J61340" s="49"/>
      <c r="K61340" s="50"/>
      <c r="L61340" s="50"/>
      <c r="M61340" s="50"/>
      <c r="N61340" s="50"/>
      <c r="O61340" s="50"/>
      <c r="P61340" s="50"/>
      <c r="Q61340" s="50"/>
      <c r="R61340" s="51"/>
      <c r="S61340" s="51"/>
      <c r="T61340" s="51"/>
      <c r="U61340" s="51"/>
      <c r="V61340" s="51"/>
      <c r="W61340" s="51"/>
      <c r="X61340" s="44"/>
      <c r="AF61340" s="52"/>
      <c r="AM61340" s="7"/>
      <c r="AN61340" s="7"/>
      <c r="AO61340" s="53"/>
      <c r="AP61340" s="54"/>
      <c r="AQ61340" s="54"/>
      <c r="AR61340" s="7"/>
      <c r="AS61340" s="54"/>
      <c r="AT61340" s="53"/>
      <c r="AU61340" s="7"/>
      <c r="AV61340" s="7"/>
      <c r="AW61340" s="55"/>
      <c r="AX61340" s="56"/>
      <c r="AY61340" s="55"/>
      <c r="AZ61340" s="55"/>
      <c r="BA61340" s="55"/>
      <c r="BB61340" s="11"/>
      <c r="BC61340" s="12"/>
      <c r="BD61340" s="12"/>
      <c r="BE61340" s="12"/>
      <c r="BF61340" s="12"/>
      <c r="BG61340" s="12"/>
      <c r="BH61340" s="12"/>
      <c r="BI61340" s="12"/>
      <c r="BJ61340" s="12"/>
      <c r="BK61340" s="12"/>
    </row>
    <row r="61341" spans="1:63" s="5" customFormat="1">
      <c r="A61341" s="13"/>
      <c r="B61341" s="13"/>
      <c r="C61341" s="45"/>
      <c r="E61341" s="46"/>
      <c r="F61341" s="47"/>
      <c r="G61341" s="48"/>
      <c r="H61341" s="49"/>
      <c r="I61341" s="49"/>
      <c r="J61341" s="49"/>
      <c r="K61341" s="50"/>
      <c r="L61341" s="50"/>
      <c r="M61341" s="50"/>
      <c r="N61341" s="50"/>
      <c r="O61341" s="50"/>
      <c r="P61341" s="50"/>
      <c r="Q61341" s="50"/>
      <c r="R61341" s="51"/>
      <c r="S61341" s="51"/>
      <c r="T61341" s="51"/>
      <c r="U61341" s="51"/>
      <c r="V61341" s="51"/>
      <c r="W61341" s="51"/>
      <c r="X61341" s="44"/>
      <c r="AF61341" s="52"/>
      <c r="AM61341" s="7"/>
      <c r="AN61341" s="7"/>
      <c r="AO61341" s="53"/>
      <c r="AP61341" s="54"/>
      <c r="AQ61341" s="54"/>
      <c r="AR61341" s="7"/>
      <c r="AS61341" s="54"/>
      <c r="AT61341" s="53"/>
      <c r="AU61341" s="7"/>
      <c r="AV61341" s="7"/>
      <c r="AW61341" s="55"/>
      <c r="AX61341" s="56"/>
      <c r="AY61341" s="55"/>
      <c r="AZ61341" s="55"/>
      <c r="BA61341" s="55"/>
      <c r="BB61341" s="11"/>
      <c r="BC61341" s="12"/>
      <c r="BD61341" s="12"/>
      <c r="BE61341" s="12"/>
      <c r="BF61341" s="12"/>
      <c r="BG61341" s="12"/>
      <c r="BH61341" s="12"/>
      <c r="BI61341" s="12"/>
      <c r="BJ61341" s="12"/>
      <c r="BK61341" s="12"/>
    </row>
    <row r="61342" spans="1:63" s="5" customFormat="1">
      <c r="A61342" s="13"/>
      <c r="B61342" s="13"/>
      <c r="C61342" s="45"/>
      <c r="E61342" s="46"/>
      <c r="F61342" s="47"/>
      <c r="G61342" s="48"/>
      <c r="H61342" s="49"/>
      <c r="I61342" s="49"/>
      <c r="J61342" s="49"/>
      <c r="K61342" s="50"/>
      <c r="L61342" s="50"/>
      <c r="M61342" s="50"/>
      <c r="N61342" s="50"/>
      <c r="O61342" s="50"/>
      <c r="P61342" s="50"/>
      <c r="Q61342" s="50"/>
      <c r="R61342" s="51"/>
      <c r="S61342" s="51"/>
      <c r="T61342" s="51"/>
      <c r="U61342" s="51"/>
      <c r="V61342" s="51"/>
      <c r="W61342" s="51"/>
      <c r="X61342" s="44"/>
      <c r="AF61342" s="52"/>
      <c r="AM61342" s="7"/>
      <c r="AN61342" s="7"/>
      <c r="AO61342" s="53"/>
      <c r="AP61342" s="54"/>
      <c r="AQ61342" s="54"/>
      <c r="AR61342" s="7"/>
      <c r="AS61342" s="54"/>
      <c r="AT61342" s="53"/>
      <c r="AU61342" s="7"/>
      <c r="AV61342" s="7"/>
      <c r="AW61342" s="55"/>
      <c r="AX61342" s="56"/>
      <c r="AY61342" s="55"/>
      <c r="AZ61342" s="55"/>
      <c r="BA61342" s="55"/>
      <c r="BB61342" s="11"/>
      <c r="BC61342" s="12"/>
      <c r="BD61342" s="12"/>
      <c r="BE61342" s="12"/>
      <c r="BF61342" s="12"/>
      <c r="BG61342" s="12"/>
      <c r="BH61342" s="12"/>
      <c r="BI61342" s="12"/>
      <c r="BJ61342" s="12"/>
      <c r="BK61342" s="12"/>
    </row>
    <row r="61343" spans="1:63" s="5" customFormat="1">
      <c r="A61343" s="13"/>
      <c r="B61343" s="13"/>
      <c r="C61343" s="45"/>
      <c r="E61343" s="46"/>
      <c r="F61343" s="47"/>
      <c r="G61343" s="48"/>
      <c r="H61343" s="49"/>
      <c r="I61343" s="49"/>
      <c r="J61343" s="49"/>
      <c r="K61343" s="50"/>
      <c r="L61343" s="50"/>
      <c r="M61343" s="50"/>
      <c r="N61343" s="50"/>
      <c r="O61343" s="50"/>
      <c r="P61343" s="50"/>
      <c r="Q61343" s="50"/>
      <c r="R61343" s="51"/>
      <c r="S61343" s="51"/>
      <c r="T61343" s="51"/>
      <c r="U61343" s="51"/>
      <c r="V61343" s="51"/>
      <c r="W61343" s="51"/>
      <c r="X61343" s="44"/>
      <c r="AF61343" s="52"/>
      <c r="AM61343" s="7"/>
      <c r="AN61343" s="7"/>
      <c r="AO61343" s="53"/>
      <c r="AP61343" s="54"/>
      <c r="AQ61343" s="54"/>
      <c r="AR61343" s="7"/>
      <c r="AS61343" s="54"/>
      <c r="AT61343" s="53"/>
      <c r="AU61343" s="7"/>
      <c r="AV61343" s="7"/>
      <c r="AW61343" s="55"/>
      <c r="AX61343" s="56"/>
      <c r="AY61343" s="55"/>
      <c r="AZ61343" s="55"/>
      <c r="BA61343" s="55"/>
      <c r="BB61343" s="11"/>
      <c r="BC61343" s="12"/>
      <c r="BD61343" s="12"/>
      <c r="BE61343" s="12"/>
      <c r="BF61343" s="12"/>
      <c r="BG61343" s="12"/>
      <c r="BH61343" s="12"/>
      <c r="BI61343" s="12"/>
      <c r="BJ61343" s="12"/>
      <c r="BK61343" s="12"/>
    </row>
    <row r="61344" spans="1:63" s="5" customFormat="1">
      <c r="A61344" s="13"/>
      <c r="B61344" s="13"/>
      <c r="C61344" s="45"/>
      <c r="E61344" s="46"/>
      <c r="F61344" s="47"/>
      <c r="G61344" s="48"/>
      <c r="H61344" s="49"/>
      <c r="I61344" s="49"/>
      <c r="J61344" s="49"/>
      <c r="K61344" s="50"/>
      <c r="L61344" s="50"/>
      <c r="M61344" s="50"/>
      <c r="N61344" s="50"/>
      <c r="O61344" s="50"/>
      <c r="P61344" s="50"/>
      <c r="Q61344" s="50"/>
      <c r="R61344" s="51"/>
      <c r="S61344" s="51"/>
      <c r="T61344" s="51"/>
      <c r="U61344" s="51"/>
      <c r="V61344" s="51"/>
      <c r="W61344" s="51"/>
      <c r="X61344" s="44"/>
      <c r="AF61344" s="52"/>
      <c r="AM61344" s="7"/>
      <c r="AN61344" s="7"/>
      <c r="AO61344" s="53"/>
      <c r="AP61344" s="54"/>
      <c r="AQ61344" s="54"/>
      <c r="AR61344" s="7"/>
      <c r="AS61344" s="54"/>
      <c r="AT61344" s="53"/>
      <c r="AU61344" s="7"/>
      <c r="AV61344" s="7"/>
      <c r="AW61344" s="55"/>
      <c r="AX61344" s="56"/>
      <c r="AY61344" s="55"/>
      <c r="AZ61344" s="55"/>
      <c r="BA61344" s="55"/>
      <c r="BB61344" s="11"/>
      <c r="BC61344" s="12"/>
      <c r="BD61344" s="12"/>
      <c r="BE61344" s="12"/>
      <c r="BF61344" s="12"/>
      <c r="BG61344" s="12"/>
      <c r="BH61344" s="12"/>
      <c r="BI61344" s="12"/>
      <c r="BJ61344" s="12"/>
      <c r="BK61344" s="12"/>
    </row>
    <row r="61345" spans="1:63" s="5" customFormat="1">
      <c r="A61345" s="13"/>
      <c r="B61345" s="13"/>
      <c r="C61345" s="45"/>
      <c r="E61345" s="46"/>
      <c r="F61345" s="47"/>
      <c r="G61345" s="48"/>
      <c r="H61345" s="49"/>
      <c r="I61345" s="49"/>
      <c r="J61345" s="49"/>
      <c r="K61345" s="50"/>
      <c r="L61345" s="50"/>
      <c r="M61345" s="50"/>
      <c r="N61345" s="50"/>
      <c r="O61345" s="50"/>
      <c r="P61345" s="50"/>
      <c r="Q61345" s="50"/>
      <c r="R61345" s="51"/>
      <c r="S61345" s="51"/>
      <c r="T61345" s="51"/>
      <c r="U61345" s="51"/>
      <c r="V61345" s="51"/>
      <c r="W61345" s="51"/>
      <c r="X61345" s="44"/>
      <c r="AF61345" s="52"/>
      <c r="AM61345" s="7"/>
      <c r="AN61345" s="7"/>
      <c r="AO61345" s="53"/>
      <c r="AP61345" s="54"/>
      <c r="AQ61345" s="54"/>
      <c r="AR61345" s="7"/>
      <c r="AS61345" s="54"/>
      <c r="AT61345" s="53"/>
      <c r="AU61345" s="7"/>
      <c r="AV61345" s="7"/>
      <c r="AW61345" s="55"/>
      <c r="AX61345" s="56"/>
      <c r="AY61345" s="55"/>
      <c r="AZ61345" s="55"/>
      <c r="BA61345" s="55"/>
      <c r="BB61345" s="11"/>
      <c r="BC61345" s="12"/>
      <c r="BD61345" s="12"/>
      <c r="BE61345" s="12"/>
      <c r="BF61345" s="12"/>
      <c r="BG61345" s="12"/>
      <c r="BH61345" s="12"/>
      <c r="BI61345" s="12"/>
      <c r="BJ61345" s="12"/>
      <c r="BK61345" s="12"/>
    </row>
    <row r="61346" spans="1:63" s="5" customFormat="1">
      <c r="A61346" s="13"/>
      <c r="B61346" s="13"/>
      <c r="C61346" s="45"/>
      <c r="E61346" s="46"/>
      <c r="F61346" s="47"/>
      <c r="G61346" s="48"/>
      <c r="H61346" s="49"/>
      <c r="I61346" s="49"/>
      <c r="J61346" s="49"/>
      <c r="K61346" s="50"/>
      <c r="L61346" s="50"/>
      <c r="M61346" s="50"/>
      <c r="N61346" s="50"/>
      <c r="O61346" s="50"/>
      <c r="P61346" s="50"/>
      <c r="Q61346" s="50"/>
      <c r="R61346" s="51"/>
      <c r="S61346" s="51"/>
      <c r="T61346" s="51"/>
      <c r="U61346" s="51"/>
      <c r="V61346" s="51"/>
      <c r="W61346" s="51"/>
      <c r="X61346" s="44"/>
      <c r="AF61346" s="52"/>
      <c r="AM61346" s="7"/>
      <c r="AN61346" s="7"/>
      <c r="AO61346" s="53"/>
      <c r="AP61346" s="54"/>
      <c r="AQ61346" s="54"/>
      <c r="AR61346" s="7"/>
      <c r="AS61346" s="54"/>
      <c r="AT61346" s="53"/>
      <c r="AU61346" s="7"/>
      <c r="AV61346" s="7"/>
      <c r="AW61346" s="55"/>
      <c r="AX61346" s="56"/>
      <c r="AY61346" s="55"/>
      <c r="AZ61346" s="55"/>
      <c r="BA61346" s="55"/>
      <c r="BB61346" s="11"/>
      <c r="BC61346" s="12"/>
      <c r="BD61346" s="12"/>
      <c r="BE61346" s="12"/>
      <c r="BF61346" s="12"/>
      <c r="BG61346" s="12"/>
      <c r="BH61346" s="12"/>
      <c r="BI61346" s="12"/>
      <c r="BJ61346" s="12"/>
      <c r="BK61346" s="12"/>
    </row>
    <row r="61347" spans="1:63" s="5" customFormat="1">
      <c r="A61347" s="13"/>
      <c r="B61347" s="13"/>
      <c r="C61347" s="45"/>
      <c r="E61347" s="46"/>
      <c r="F61347" s="47"/>
      <c r="G61347" s="48"/>
      <c r="H61347" s="49"/>
      <c r="I61347" s="49"/>
      <c r="J61347" s="49"/>
      <c r="K61347" s="50"/>
      <c r="L61347" s="50"/>
      <c r="M61347" s="50"/>
      <c r="N61347" s="50"/>
      <c r="O61347" s="50"/>
      <c r="P61347" s="50"/>
      <c r="Q61347" s="50"/>
      <c r="R61347" s="51"/>
      <c r="S61347" s="51"/>
      <c r="T61347" s="51"/>
      <c r="U61347" s="51"/>
      <c r="V61347" s="51"/>
      <c r="W61347" s="51"/>
      <c r="X61347" s="44"/>
      <c r="AF61347" s="52"/>
      <c r="AM61347" s="7"/>
      <c r="AN61347" s="7"/>
      <c r="AO61347" s="53"/>
      <c r="AP61347" s="54"/>
      <c r="AQ61347" s="54"/>
      <c r="AR61347" s="7"/>
      <c r="AS61347" s="54"/>
      <c r="AT61347" s="53"/>
      <c r="AU61347" s="7"/>
      <c r="AV61347" s="7"/>
      <c r="AW61347" s="55"/>
      <c r="AX61347" s="56"/>
      <c r="AY61347" s="55"/>
      <c r="AZ61347" s="55"/>
      <c r="BA61347" s="55"/>
      <c r="BB61347" s="11"/>
      <c r="BC61347" s="12"/>
      <c r="BD61347" s="12"/>
      <c r="BE61347" s="12"/>
      <c r="BF61347" s="12"/>
      <c r="BG61347" s="12"/>
      <c r="BH61347" s="12"/>
      <c r="BI61347" s="12"/>
      <c r="BJ61347" s="12"/>
      <c r="BK61347" s="12"/>
    </row>
    <row r="61348" spans="1:63" s="5" customFormat="1">
      <c r="A61348" s="13"/>
      <c r="B61348" s="13"/>
      <c r="C61348" s="45"/>
      <c r="E61348" s="46"/>
      <c r="F61348" s="47"/>
      <c r="G61348" s="48"/>
      <c r="H61348" s="49"/>
      <c r="I61348" s="49"/>
      <c r="J61348" s="49"/>
      <c r="K61348" s="50"/>
      <c r="L61348" s="50"/>
      <c r="M61348" s="50"/>
      <c r="N61348" s="50"/>
      <c r="O61348" s="50"/>
      <c r="P61348" s="50"/>
      <c r="Q61348" s="50"/>
      <c r="R61348" s="51"/>
      <c r="S61348" s="51"/>
      <c r="T61348" s="51"/>
      <c r="U61348" s="51"/>
      <c r="V61348" s="51"/>
      <c r="W61348" s="51"/>
      <c r="X61348" s="44"/>
      <c r="AF61348" s="52"/>
      <c r="AM61348" s="7"/>
      <c r="AN61348" s="7"/>
      <c r="AO61348" s="53"/>
      <c r="AP61348" s="54"/>
      <c r="AQ61348" s="54"/>
      <c r="AR61348" s="7"/>
      <c r="AS61348" s="54"/>
      <c r="AT61348" s="53"/>
      <c r="AU61348" s="7"/>
      <c r="AV61348" s="7"/>
      <c r="AW61348" s="55"/>
      <c r="AX61348" s="56"/>
      <c r="AY61348" s="55"/>
      <c r="AZ61348" s="55"/>
      <c r="BA61348" s="55"/>
      <c r="BB61348" s="11"/>
      <c r="BC61348" s="12"/>
      <c r="BD61348" s="12"/>
      <c r="BE61348" s="12"/>
      <c r="BF61348" s="12"/>
      <c r="BG61348" s="12"/>
      <c r="BH61348" s="12"/>
      <c r="BI61348" s="12"/>
      <c r="BJ61348" s="12"/>
      <c r="BK61348" s="12"/>
    </row>
    <row r="61349" spans="1:63" s="5" customFormat="1">
      <c r="A61349" s="13"/>
      <c r="B61349" s="13"/>
      <c r="C61349" s="45"/>
      <c r="E61349" s="46"/>
      <c r="F61349" s="47"/>
      <c r="G61349" s="48"/>
      <c r="H61349" s="49"/>
      <c r="I61349" s="49"/>
      <c r="J61349" s="49"/>
      <c r="K61349" s="50"/>
      <c r="L61349" s="50"/>
      <c r="M61349" s="50"/>
      <c r="N61349" s="50"/>
      <c r="O61349" s="50"/>
      <c r="P61349" s="50"/>
      <c r="Q61349" s="50"/>
      <c r="R61349" s="51"/>
      <c r="S61349" s="51"/>
      <c r="T61349" s="51"/>
      <c r="U61349" s="51"/>
      <c r="V61349" s="51"/>
      <c r="W61349" s="51"/>
      <c r="X61349" s="44"/>
      <c r="AF61349" s="52"/>
      <c r="AM61349" s="7"/>
      <c r="AN61349" s="7"/>
      <c r="AO61349" s="53"/>
      <c r="AP61349" s="54"/>
      <c r="AQ61349" s="54"/>
      <c r="AR61349" s="7"/>
      <c r="AS61349" s="54"/>
      <c r="AT61349" s="53"/>
      <c r="AU61349" s="7"/>
      <c r="AV61349" s="7"/>
      <c r="AW61349" s="55"/>
      <c r="AX61349" s="56"/>
      <c r="AY61349" s="55"/>
      <c r="AZ61349" s="55"/>
      <c r="BA61349" s="55"/>
      <c r="BB61349" s="11"/>
      <c r="BC61349" s="12"/>
      <c r="BD61349" s="12"/>
      <c r="BE61349" s="12"/>
      <c r="BF61349" s="12"/>
      <c r="BG61349" s="12"/>
      <c r="BH61349" s="12"/>
      <c r="BI61349" s="12"/>
      <c r="BJ61349" s="12"/>
      <c r="BK61349" s="12"/>
    </row>
    <row r="61350" spans="1:63" s="5" customFormat="1">
      <c r="A61350" s="13"/>
      <c r="B61350" s="13"/>
      <c r="C61350" s="45"/>
      <c r="E61350" s="46"/>
      <c r="F61350" s="47"/>
      <c r="G61350" s="48"/>
      <c r="H61350" s="49"/>
      <c r="I61350" s="49"/>
      <c r="J61350" s="49"/>
      <c r="K61350" s="50"/>
      <c r="L61350" s="50"/>
      <c r="M61350" s="50"/>
      <c r="N61350" s="50"/>
      <c r="O61350" s="50"/>
      <c r="P61350" s="50"/>
      <c r="Q61350" s="50"/>
      <c r="R61350" s="51"/>
      <c r="S61350" s="51"/>
      <c r="T61350" s="51"/>
      <c r="U61350" s="51"/>
      <c r="V61350" s="51"/>
      <c r="W61350" s="51"/>
      <c r="X61350" s="44"/>
      <c r="AF61350" s="52"/>
      <c r="AM61350" s="7"/>
      <c r="AN61350" s="7"/>
      <c r="AO61350" s="53"/>
      <c r="AP61350" s="54"/>
      <c r="AQ61350" s="54"/>
      <c r="AR61350" s="7"/>
      <c r="AS61350" s="54"/>
      <c r="AT61350" s="53"/>
      <c r="AU61350" s="7"/>
      <c r="AV61350" s="7"/>
      <c r="AW61350" s="55"/>
      <c r="AX61350" s="56"/>
      <c r="AY61350" s="55"/>
      <c r="AZ61350" s="55"/>
      <c r="BA61350" s="55"/>
      <c r="BB61350" s="11"/>
      <c r="BC61350" s="12"/>
      <c r="BD61350" s="12"/>
      <c r="BE61350" s="12"/>
      <c r="BF61350" s="12"/>
      <c r="BG61350" s="12"/>
      <c r="BH61350" s="12"/>
      <c r="BI61350" s="12"/>
      <c r="BJ61350" s="12"/>
      <c r="BK61350" s="12"/>
    </row>
    <row r="61351" spans="1:63" s="5" customFormat="1">
      <c r="A61351" s="13"/>
      <c r="B61351" s="13"/>
      <c r="C61351" s="45"/>
      <c r="E61351" s="46"/>
      <c r="F61351" s="47"/>
      <c r="G61351" s="48"/>
      <c r="H61351" s="49"/>
      <c r="I61351" s="49"/>
      <c r="J61351" s="49"/>
      <c r="K61351" s="50"/>
      <c r="L61351" s="50"/>
      <c r="M61351" s="50"/>
      <c r="N61351" s="50"/>
      <c r="O61351" s="50"/>
      <c r="P61351" s="50"/>
      <c r="Q61351" s="50"/>
      <c r="R61351" s="51"/>
      <c r="S61351" s="51"/>
      <c r="T61351" s="51"/>
      <c r="U61351" s="51"/>
      <c r="V61351" s="51"/>
      <c r="W61351" s="51"/>
      <c r="X61351" s="44"/>
      <c r="AF61351" s="52"/>
      <c r="AM61351" s="7"/>
      <c r="AN61351" s="7"/>
      <c r="AO61351" s="53"/>
      <c r="AP61351" s="54"/>
      <c r="AQ61351" s="54"/>
      <c r="AR61351" s="7"/>
      <c r="AS61351" s="54"/>
      <c r="AT61351" s="53"/>
      <c r="AU61351" s="7"/>
      <c r="AV61351" s="7"/>
      <c r="AW61351" s="55"/>
      <c r="AX61351" s="56"/>
      <c r="AY61351" s="55"/>
      <c r="AZ61351" s="55"/>
      <c r="BA61351" s="55"/>
      <c r="BB61351" s="11"/>
      <c r="BC61351" s="12"/>
      <c r="BD61351" s="12"/>
      <c r="BE61351" s="12"/>
      <c r="BF61351" s="12"/>
      <c r="BG61351" s="12"/>
      <c r="BH61351" s="12"/>
      <c r="BI61351" s="12"/>
      <c r="BJ61351" s="12"/>
      <c r="BK61351" s="12"/>
    </row>
    <row r="61352" spans="1:63" s="5" customFormat="1">
      <c r="A61352" s="13"/>
      <c r="B61352" s="13"/>
      <c r="C61352" s="45"/>
      <c r="E61352" s="46"/>
      <c r="F61352" s="47"/>
      <c r="G61352" s="48"/>
      <c r="H61352" s="49"/>
      <c r="I61352" s="49"/>
      <c r="J61352" s="49"/>
      <c r="K61352" s="50"/>
      <c r="L61352" s="50"/>
      <c r="M61352" s="50"/>
      <c r="N61352" s="50"/>
      <c r="O61352" s="50"/>
      <c r="P61352" s="50"/>
      <c r="Q61352" s="50"/>
      <c r="R61352" s="51"/>
      <c r="S61352" s="51"/>
      <c r="T61352" s="51"/>
      <c r="U61352" s="51"/>
      <c r="V61352" s="51"/>
      <c r="W61352" s="51"/>
      <c r="X61352" s="44"/>
      <c r="AF61352" s="52"/>
      <c r="AM61352" s="7"/>
      <c r="AN61352" s="7"/>
      <c r="AO61352" s="53"/>
      <c r="AP61352" s="54"/>
      <c r="AQ61352" s="54"/>
      <c r="AR61352" s="7"/>
      <c r="AS61352" s="54"/>
      <c r="AT61352" s="53"/>
      <c r="AU61352" s="7"/>
      <c r="AV61352" s="7"/>
      <c r="AW61352" s="55"/>
      <c r="AX61352" s="56"/>
      <c r="AY61352" s="55"/>
      <c r="AZ61352" s="55"/>
      <c r="BA61352" s="55"/>
      <c r="BB61352" s="11"/>
      <c r="BC61352" s="12"/>
      <c r="BD61352" s="12"/>
      <c r="BE61352" s="12"/>
      <c r="BF61352" s="12"/>
      <c r="BG61352" s="12"/>
      <c r="BH61352" s="12"/>
      <c r="BI61352" s="12"/>
      <c r="BJ61352" s="12"/>
      <c r="BK61352" s="12"/>
    </row>
    <row r="61353" spans="1:63" s="5" customFormat="1">
      <c r="A61353" s="13"/>
      <c r="B61353" s="13"/>
      <c r="C61353" s="45"/>
      <c r="E61353" s="46"/>
      <c r="F61353" s="47"/>
      <c r="G61353" s="48"/>
      <c r="H61353" s="49"/>
      <c r="I61353" s="49"/>
      <c r="J61353" s="49"/>
      <c r="K61353" s="50"/>
      <c r="L61353" s="50"/>
      <c r="M61353" s="50"/>
      <c r="N61353" s="50"/>
      <c r="O61353" s="50"/>
      <c r="P61353" s="50"/>
      <c r="Q61353" s="50"/>
      <c r="R61353" s="51"/>
      <c r="S61353" s="51"/>
      <c r="T61353" s="51"/>
      <c r="U61353" s="51"/>
      <c r="V61353" s="51"/>
      <c r="W61353" s="51"/>
      <c r="X61353" s="44"/>
      <c r="AF61353" s="52"/>
      <c r="AM61353" s="7"/>
      <c r="AN61353" s="7"/>
      <c r="AO61353" s="53"/>
      <c r="AP61353" s="54"/>
      <c r="AQ61353" s="54"/>
      <c r="AR61353" s="7"/>
      <c r="AS61353" s="54"/>
      <c r="AT61353" s="53"/>
      <c r="AU61353" s="7"/>
      <c r="AV61353" s="7"/>
      <c r="AW61353" s="55"/>
      <c r="AX61353" s="56"/>
      <c r="AY61353" s="55"/>
      <c r="AZ61353" s="55"/>
      <c r="BA61353" s="55"/>
      <c r="BB61353" s="11"/>
      <c r="BC61353" s="12"/>
      <c r="BD61353" s="12"/>
      <c r="BE61353" s="12"/>
      <c r="BF61353" s="12"/>
      <c r="BG61353" s="12"/>
      <c r="BH61353" s="12"/>
      <c r="BI61353" s="12"/>
      <c r="BJ61353" s="12"/>
      <c r="BK61353" s="12"/>
    </row>
    <row r="61354" spans="1:63" s="5" customFormat="1">
      <c r="A61354" s="13"/>
      <c r="B61354" s="13"/>
      <c r="C61354" s="45"/>
      <c r="E61354" s="46"/>
      <c r="F61354" s="47"/>
      <c r="G61354" s="48"/>
      <c r="H61354" s="49"/>
      <c r="I61354" s="49"/>
      <c r="J61354" s="49"/>
      <c r="K61354" s="50"/>
      <c r="L61354" s="50"/>
      <c r="M61354" s="50"/>
      <c r="N61354" s="50"/>
      <c r="O61354" s="50"/>
      <c r="P61354" s="50"/>
      <c r="Q61354" s="50"/>
      <c r="R61354" s="51"/>
      <c r="S61354" s="51"/>
      <c r="T61354" s="51"/>
      <c r="U61354" s="51"/>
      <c r="V61354" s="51"/>
      <c r="W61354" s="51"/>
      <c r="X61354" s="44"/>
      <c r="AF61354" s="52"/>
      <c r="AM61354" s="7"/>
      <c r="AN61354" s="7"/>
      <c r="AO61354" s="53"/>
      <c r="AP61354" s="54"/>
      <c r="AQ61354" s="54"/>
      <c r="AR61354" s="7"/>
      <c r="AS61354" s="54"/>
      <c r="AT61354" s="53"/>
      <c r="AU61354" s="7"/>
      <c r="AV61354" s="7"/>
      <c r="AW61354" s="55"/>
      <c r="AX61354" s="56"/>
      <c r="AY61354" s="55"/>
      <c r="AZ61354" s="55"/>
      <c r="BA61354" s="55"/>
      <c r="BB61354" s="11"/>
      <c r="BC61354" s="12"/>
      <c r="BD61354" s="12"/>
      <c r="BE61354" s="12"/>
      <c r="BF61354" s="12"/>
      <c r="BG61354" s="12"/>
      <c r="BH61354" s="12"/>
      <c r="BI61354" s="12"/>
      <c r="BJ61354" s="12"/>
      <c r="BK61354" s="12"/>
    </row>
    <row r="61355" spans="1:63" s="5" customFormat="1">
      <c r="A61355" s="13"/>
      <c r="B61355" s="13"/>
      <c r="C61355" s="45"/>
      <c r="E61355" s="46"/>
      <c r="F61355" s="47"/>
      <c r="G61355" s="48"/>
      <c r="H61355" s="49"/>
      <c r="I61355" s="49"/>
      <c r="J61355" s="49"/>
      <c r="K61355" s="50"/>
      <c r="L61355" s="50"/>
      <c r="M61355" s="50"/>
      <c r="N61355" s="50"/>
      <c r="O61355" s="50"/>
      <c r="P61355" s="50"/>
      <c r="Q61355" s="50"/>
      <c r="R61355" s="51"/>
      <c r="S61355" s="51"/>
      <c r="T61355" s="51"/>
      <c r="U61355" s="51"/>
      <c r="V61355" s="51"/>
      <c r="W61355" s="51"/>
      <c r="X61355" s="44"/>
      <c r="AF61355" s="52"/>
      <c r="AM61355" s="7"/>
      <c r="AN61355" s="7"/>
      <c r="AO61355" s="53"/>
      <c r="AP61355" s="54"/>
      <c r="AQ61355" s="54"/>
      <c r="AR61355" s="7"/>
      <c r="AS61355" s="54"/>
      <c r="AT61355" s="53"/>
      <c r="AU61355" s="7"/>
      <c r="AV61355" s="7"/>
      <c r="AW61355" s="55"/>
      <c r="AX61355" s="56"/>
      <c r="AY61355" s="55"/>
      <c r="AZ61355" s="55"/>
      <c r="BA61355" s="55"/>
      <c r="BB61355" s="11"/>
      <c r="BC61355" s="12"/>
      <c r="BD61355" s="12"/>
      <c r="BE61355" s="12"/>
      <c r="BF61355" s="12"/>
      <c r="BG61355" s="12"/>
      <c r="BH61355" s="12"/>
      <c r="BI61355" s="12"/>
      <c r="BJ61355" s="12"/>
      <c r="BK61355" s="12"/>
    </row>
    <row r="61356" spans="1:63" s="5" customFormat="1">
      <c r="A61356" s="13"/>
      <c r="B61356" s="13"/>
      <c r="C61356" s="45"/>
      <c r="E61356" s="46"/>
      <c r="F61356" s="47"/>
      <c r="G61356" s="48"/>
      <c r="H61356" s="49"/>
      <c r="I61356" s="49"/>
      <c r="J61356" s="49"/>
      <c r="K61356" s="50"/>
      <c r="L61356" s="50"/>
      <c r="M61356" s="50"/>
      <c r="N61356" s="50"/>
      <c r="O61356" s="50"/>
      <c r="P61356" s="50"/>
      <c r="Q61356" s="50"/>
      <c r="R61356" s="51"/>
      <c r="S61356" s="51"/>
      <c r="T61356" s="51"/>
      <c r="U61356" s="51"/>
      <c r="V61356" s="51"/>
      <c r="W61356" s="51"/>
      <c r="X61356" s="44"/>
      <c r="AF61356" s="52"/>
      <c r="AM61356" s="7"/>
      <c r="AN61356" s="7"/>
      <c r="AO61356" s="53"/>
      <c r="AP61356" s="54"/>
      <c r="AQ61356" s="54"/>
      <c r="AR61356" s="7"/>
      <c r="AS61356" s="54"/>
      <c r="AT61356" s="53"/>
      <c r="AU61356" s="7"/>
      <c r="AV61356" s="7"/>
      <c r="AW61356" s="55"/>
      <c r="AX61356" s="56"/>
      <c r="AY61356" s="55"/>
      <c r="AZ61356" s="55"/>
      <c r="BA61356" s="55"/>
      <c r="BB61356" s="11"/>
      <c r="BC61356" s="12"/>
      <c r="BD61356" s="12"/>
      <c r="BE61356" s="12"/>
      <c r="BF61356" s="12"/>
      <c r="BG61356" s="12"/>
      <c r="BH61356" s="12"/>
      <c r="BI61356" s="12"/>
      <c r="BJ61356" s="12"/>
      <c r="BK61356" s="12"/>
    </row>
    <row r="61357" spans="1:63" s="5" customFormat="1">
      <c r="A61357" s="13"/>
      <c r="B61357" s="13"/>
      <c r="C61357" s="45"/>
      <c r="E61357" s="46"/>
      <c r="F61357" s="47"/>
      <c r="G61357" s="48"/>
      <c r="H61357" s="49"/>
      <c r="I61357" s="49"/>
      <c r="J61357" s="49"/>
      <c r="K61357" s="50"/>
      <c r="L61357" s="50"/>
      <c r="M61357" s="50"/>
      <c r="N61357" s="50"/>
      <c r="O61357" s="50"/>
      <c r="P61357" s="50"/>
      <c r="Q61357" s="50"/>
      <c r="R61357" s="51"/>
      <c r="S61357" s="51"/>
      <c r="T61357" s="51"/>
      <c r="U61357" s="51"/>
      <c r="V61357" s="51"/>
      <c r="W61357" s="51"/>
      <c r="X61357" s="44"/>
      <c r="AF61357" s="52"/>
      <c r="AM61357" s="7"/>
      <c r="AN61357" s="7"/>
      <c r="AO61357" s="53"/>
      <c r="AP61357" s="54"/>
      <c r="AQ61357" s="54"/>
      <c r="AR61357" s="7"/>
      <c r="AS61357" s="54"/>
      <c r="AT61357" s="53"/>
      <c r="AU61357" s="7"/>
      <c r="AV61357" s="7"/>
      <c r="AW61357" s="55"/>
      <c r="AX61357" s="56"/>
      <c r="AY61357" s="55"/>
      <c r="AZ61357" s="55"/>
      <c r="BA61357" s="55"/>
      <c r="BB61357" s="11"/>
      <c r="BC61357" s="12"/>
      <c r="BD61357" s="12"/>
      <c r="BE61357" s="12"/>
      <c r="BF61357" s="12"/>
      <c r="BG61357" s="12"/>
      <c r="BH61357" s="12"/>
      <c r="BI61357" s="12"/>
      <c r="BJ61357" s="12"/>
      <c r="BK61357" s="12"/>
    </row>
    <row r="61358" spans="1:63" s="5" customFormat="1">
      <c r="A61358" s="13"/>
      <c r="B61358" s="13"/>
      <c r="C61358" s="45"/>
      <c r="E61358" s="46"/>
      <c r="F61358" s="47"/>
      <c r="G61358" s="48"/>
      <c r="H61358" s="49"/>
      <c r="I61358" s="49"/>
      <c r="J61358" s="49"/>
      <c r="K61358" s="50"/>
      <c r="L61358" s="50"/>
      <c r="M61358" s="50"/>
      <c r="N61358" s="50"/>
      <c r="O61358" s="50"/>
      <c r="P61358" s="50"/>
      <c r="Q61358" s="50"/>
      <c r="R61358" s="51"/>
      <c r="S61358" s="51"/>
      <c r="T61358" s="51"/>
      <c r="U61358" s="51"/>
      <c r="V61358" s="51"/>
      <c r="W61358" s="51"/>
      <c r="X61358" s="44"/>
      <c r="AF61358" s="52"/>
      <c r="AM61358" s="7"/>
      <c r="AN61358" s="7"/>
      <c r="AO61358" s="53"/>
      <c r="AP61358" s="54"/>
      <c r="AQ61358" s="54"/>
      <c r="AR61358" s="7"/>
      <c r="AS61358" s="54"/>
      <c r="AT61358" s="53"/>
      <c r="AU61358" s="7"/>
      <c r="AV61358" s="7"/>
      <c r="AW61358" s="55"/>
      <c r="AX61358" s="56"/>
      <c r="AY61358" s="55"/>
      <c r="AZ61358" s="55"/>
      <c r="BA61358" s="55"/>
      <c r="BB61358" s="11"/>
      <c r="BC61358" s="12"/>
      <c r="BD61358" s="12"/>
      <c r="BE61358" s="12"/>
      <c r="BF61358" s="12"/>
      <c r="BG61358" s="12"/>
      <c r="BH61358" s="12"/>
      <c r="BI61358" s="12"/>
      <c r="BJ61358" s="12"/>
      <c r="BK61358" s="12"/>
    </row>
    <row r="61359" spans="1:63" s="5" customFormat="1">
      <c r="A61359" s="13"/>
      <c r="B61359" s="13"/>
      <c r="C61359" s="45"/>
      <c r="E61359" s="46"/>
      <c r="F61359" s="47"/>
      <c r="G61359" s="48"/>
      <c r="H61359" s="49"/>
      <c r="I61359" s="49"/>
      <c r="J61359" s="49"/>
      <c r="K61359" s="50"/>
      <c r="L61359" s="50"/>
      <c r="M61359" s="50"/>
      <c r="N61359" s="50"/>
      <c r="O61359" s="50"/>
      <c r="P61359" s="50"/>
      <c r="Q61359" s="50"/>
      <c r="R61359" s="51"/>
      <c r="S61359" s="51"/>
      <c r="T61359" s="51"/>
      <c r="U61359" s="51"/>
      <c r="V61359" s="51"/>
      <c r="W61359" s="51"/>
      <c r="X61359" s="44"/>
      <c r="AF61359" s="52"/>
      <c r="AM61359" s="7"/>
      <c r="AN61359" s="7"/>
      <c r="AO61359" s="53"/>
      <c r="AP61359" s="54"/>
      <c r="AQ61359" s="54"/>
      <c r="AR61359" s="7"/>
      <c r="AS61359" s="54"/>
      <c r="AT61359" s="53"/>
      <c r="AU61359" s="7"/>
      <c r="AV61359" s="7"/>
      <c r="AW61359" s="55"/>
      <c r="AX61359" s="56"/>
      <c r="AY61359" s="55"/>
      <c r="AZ61359" s="55"/>
      <c r="BA61359" s="55"/>
      <c r="BB61359" s="11"/>
      <c r="BC61359" s="12"/>
      <c r="BD61359" s="12"/>
      <c r="BE61359" s="12"/>
      <c r="BF61359" s="12"/>
      <c r="BG61359" s="12"/>
      <c r="BH61359" s="12"/>
      <c r="BI61359" s="12"/>
      <c r="BJ61359" s="12"/>
      <c r="BK61359" s="12"/>
    </row>
    <row r="61360" spans="1:63" s="5" customFormat="1">
      <c r="A61360" s="13"/>
      <c r="B61360" s="13"/>
      <c r="C61360" s="45"/>
      <c r="E61360" s="46"/>
      <c r="F61360" s="47"/>
      <c r="G61360" s="48"/>
      <c r="H61360" s="49"/>
      <c r="I61360" s="49"/>
      <c r="J61360" s="49"/>
      <c r="K61360" s="50"/>
      <c r="L61360" s="50"/>
      <c r="M61360" s="50"/>
      <c r="N61360" s="50"/>
      <c r="O61360" s="50"/>
      <c r="P61360" s="50"/>
      <c r="Q61360" s="50"/>
      <c r="R61360" s="51"/>
      <c r="S61360" s="51"/>
      <c r="T61360" s="51"/>
      <c r="U61360" s="51"/>
      <c r="V61360" s="51"/>
      <c r="W61360" s="51"/>
      <c r="X61360" s="44"/>
      <c r="AF61360" s="52"/>
      <c r="AM61360" s="7"/>
      <c r="AN61360" s="7"/>
      <c r="AO61360" s="53"/>
      <c r="AP61360" s="54"/>
      <c r="AQ61360" s="54"/>
      <c r="AR61360" s="7"/>
      <c r="AS61360" s="54"/>
      <c r="AT61360" s="53"/>
      <c r="AU61360" s="7"/>
      <c r="AV61360" s="7"/>
      <c r="AW61360" s="55"/>
      <c r="AX61360" s="56"/>
      <c r="AY61360" s="55"/>
      <c r="AZ61360" s="55"/>
      <c r="BA61360" s="55"/>
      <c r="BB61360" s="11"/>
      <c r="BC61360" s="12"/>
      <c r="BD61360" s="12"/>
      <c r="BE61360" s="12"/>
      <c r="BF61360" s="12"/>
      <c r="BG61360" s="12"/>
      <c r="BH61360" s="12"/>
      <c r="BI61360" s="12"/>
      <c r="BJ61360" s="12"/>
      <c r="BK61360" s="12"/>
    </row>
    <row r="61361" spans="1:63" s="5" customFormat="1">
      <c r="A61361" s="13"/>
      <c r="B61361" s="13"/>
      <c r="C61361" s="45"/>
      <c r="E61361" s="46"/>
      <c r="F61361" s="47"/>
      <c r="G61361" s="48"/>
      <c r="H61361" s="49"/>
      <c r="I61361" s="49"/>
      <c r="J61361" s="49"/>
      <c r="K61361" s="50"/>
      <c r="L61361" s="50"/>
      <c r="M61361" s="50"/>
      <c r="N61361" s="50"/>
      <c r="O61361" s="50"/>
      <c r="P61361" s="50"/>
      <c r="Q61361" s="50"/>
      <c r="R61361" s="51"/>
      <c r="S61361" s="51"/>
      <c r="T61361" s="51"/>
      <c r="U61361" s="51"/>
      <c r="V61361" s="51"/>
      <c r="W61361" s="51"/>
      <c r="X61361" s="44"/>
      <c r="AF61361" s="52"/>
      <c r="AM61361" s="7"/>
      <c r="AN61361" s="7"/>
      <c r="AO61361" s="53"/>
      <c r="AP61361" s="54"/>
      <c r="AQ61361" s="54"/>
      <c r="AR61361" s="7"/>
      <c r="AS61361" s="54"/>
      <c r="AT61361" s="53"/>
      <c r="AU61361" s="7"/>
      <c r="AV61361" s="7"/>
      <c r="AW61361" s="55"/>
      <c r="AX61361" s="56"/>
      <c r="AY61361" s="55"/>
      <c r="AZ61361" s="55"/>
      <c r="BA61361" s="55"/>
      <c r="BB61361" s="11"/>
      <c r="BC61361" s="12"/>
      <c r="BD61361" s="12"/>
      <c r="BE61361" s="12"/>
      <c r="BF61361" s="12"/>
      <c r="BG61361" s="12"/>
      <c r="BH61361" s="12"/>
      <c r="BI61361" s="12"/>
      <c r="BJ61361" s="12"/>
      <c r="BK61361" s="12"/>
    </row>
    <row r="61362" spans="1:63" s="5" customFormat="1">
      <c r="A61362" s="13"/>
      <c r="B61362" s="13"/>
      <c r="C61362" s="45"/>
      <c r="E61362" s="46"/>
      <c r="F61362" s="47"/>
      <c r="G61362" s="48"/>
      <c r="H61362" s="49"/>
      <c r="I61362" s="49"/>
      <c r="J61362" s="49"/>
      <c r="K61362" s="50"/>
      <c r="L61362" s="50"/>
      <c r="M61362" s="50"/>
      <c r="N61362" s="50"/>
      <c r="O61362" s="50"/>
      <c r="P61362" s="50"/>
      <c r="Q61362" s="50"/>
      <c r="R61362" s="51"/>
      <c r="S61362" s="51"/>
      <c r="T61362" s="51"/>
      <c r="U61362" s="51"/>
      <c r="V61362" s="51"/>
      <c r="W61362" s="51"/>
      <c r="X61362" s="44"/>
      <c r="AF61362" s="52"/>
      <c r="AM61362" s="7"/>
      <c r="AN61362" s="7"/>
      <c r="AO61362" s="53"/>
      <c r="AP61362" s="54"/>
      <c r="AQ61362" s="54"/>
      <c r="AR61362" s="7"/>
      <c r="AS61362" s="54"/>
      <c r="AT61362" s="53"/>
      <c r="AU61362" s="7"/>
      <c r="AV61362" s="7"/>
      <c r="AW61362" s="55"/>
      <c r="AX61362" s="56"/>
      <c r="AY61362" s="55"/>
      <c r="AZ61362" s="55"/>
      <c r="BA61362" s="55"/>
      <c r="BB61362" s="11"/>
      <c r="BC61362" s="12"/>
      <c r="BD61362" s="12"/>
      <c r="BE61362" s="12"/>
      <c r="BF61362" s="12"/>
      <c r="BG61362" s="12"/>
      <c r="BH61362" s="12"/>
      <c r="BI61362" s="12"/>
      <c r="BJ61362" s="12"/>
      <c r="BK61362" s="12"/>
    </row>
    <row r="61363" spans="1:63" s="5" customFormat="1">
      <c r="A61363" s="13"/>
      <c r="B61363" s="13"/>
      <c r="C61363" s="45"/>
      <c r="E61363" s="46"/>
      <c r="F61363" s="47"/>
      <c r="G61363" s="48"/>
      <c r="H61363" s="49"/>
      <c r="I61363" s="49"/>
      <c r="J61363" s="49"/>
      <c r="K61363" s="50"/>
      <c r="L61363" s="50"/>
      <c r="M61363" s="50"/>
      <c r="N61363" s="50"/>
      <c r="O61363" s="50"/>
      <c r="P61363" s="50"/>
      <c r="Q61363" s="50"/>
      <c r="R61363" s="51"/>
      <c r="S61363" s="51"/>
      <c r="T61363" s="51"/>
      <c r="U61363" s="51"/>
      <c r="V61363" s="51"/>
      <c r="W61363" s="51"/>
      <c r="X61363" s="44"/>
      <c r="AF61363" s="52"/>
      <c r="AM61363" s="7"/>
      <c r="AN61363" s="7"/>
      <c r="AO61363" s="53"/>
      <c r="AP61363" s="54"/>
      <c r="AQ61363" s="54"/>
      <c r="AR61363" s="7"/>
      <c r="AS61363" s="54"/>
      <c r="AT61363" s="53"/>
      <c r="AU61363" s="7"/>
      <c r="AV61363" s="7"/>
      <c r="AW61363" s="55"/>
      <c r="AX61363" s="56"/>
      <c r="AY61363" s="55"/>
      <c r="AZ61363" s="55"/>
      <c r="BA61363" s="55"/>
      <c r="BB61363" s="11"/>
      <c r="BC61363" s="12"/>
      <c r="BD61363" s="12"/>
      <c r="BE61363" s="12"/>
      <c r="BF61363" s="12"/>
      <c r="BG61363" s="12"/>
      <c r="BH61363" s="12"/>
      <c r="BI61363" s="12"/>
      <c r="BJ61363" s="12"/>
      <c r="BK61363" s="12"/>
    </row>
    <row r="61364" spans="1:63" s="5" customFormat="1">
      <c r="A61364" s="13"/>
      <c r="B61364" s="13"/>
      <c r="C61364" s="45"/>
      <c r="E61364" s="46"/>
      <c r="F61364" s="47"/>
      <c r="G61364" s="48"/>
      <c r="H61364" s="49"/>
      <c r="I61364" s="49"/>
      <c r="J61364" s="49"/>
      <c r="K61364" s="50"/>
      <c r="L61364" s="50"/>
      <c r="M61364" s="50"/>
      <c r="N61364" s="50"/>
      <c r="O61364" s="50"/>
      <c r="P61364" s="50"/>
      <c r="Q61364" s="50"/>
      <c r="R61364" s="51"/>
      <c r="S61364" s="51"/>
      <c r="T61364" s="51"/>
      <c r="U61364" s="51"/>
      <c r="V61364" s="51"/>
      <c r="W61364" s="51"/>
      <c r="X61364" s="44"/>
      <c r="AF61364" s="52"/>
      <c r="AM61364" s="7"/>
      <c r="AN61364" s="7"/>
      <c r="AO61364" s="53"/>
      <c r="AP61364" s="54"/>
      <c r="AQ61364" s="54"/>
      <c r="AR61364" s="7"/>
      <c r="AS61364" s="54"/>
      <c r="AT61364" s="53"/>
      <c r="AU61364" s="7"/>
      <c r="AV61364" s="7"/>
      <c r="AW61364" s="55"/>
      <c r="AX61364" s="56"/>
      <c r="AY61364" s="55"/>
      <c r="AZ61364" s="55"/>
      <c r="BA61364" s="55"/>
      <c r="BB61364" s="11"/>
      <c r="BC61364" s="12"/>
      <c r="BD61364" s="12"/>
      <c r="BE61364" s="12"/>
      <c r="BF61364" s="12"/>
      <c r="BG61364" s="12"/>
      <c r="BH61364" s="12"/>
      <c r="BI61364" s="12"/>
      <c r="BJ61364" s="12"/>
      <c r="BK61364" s="12"/>
    </row>
    <row r="61365" spans="1:63" s="5" customFormat="1">
      <c r="A61365" s="13"/>
      <c r="B61365" s="13"/>
      <c r="C61365" s="45"/>
      <c r="E61365" s="46"/>
      <c r="F61365" s="47"/>
      <c r="G61365" s="48"/>
      <c r="H61365" s="49"/>
      <c r="I61365" s="49"/>
      <c r="J61365" s="49"/>
      <c r="K61365" s="50"/>
      <c r="L61365" s="50"/>
      <c r="M61365" s="50"/>
      <c r="N61365" s="50"/>
      <c r="O61365" s="50"/>
      <c r="P61365" s="50"/>
      <c r="Q61365" s="50"/>
      <c r="R61365" s="51"/>
      <c r="S61365" s="51"/>
      <c r="T61365" s="51"/>
      <c r="U61365" s="51"/>
      <c r="V61365" s="51"/>
      <c r="W61365" s="51"/>
      <c r="X61365" s="44"/>
      <c r="AF61365" s="52"/>
      <c r="AM61365" s="7"/>
      <c r="AN61365" s="7"/>
      <c r="AO61365" s="53"/>
      <c r="AP61365" s="54"/>
      <c r="AQ61365" s="54"/>
      <c r="AR61365" s="7"/>
      <c r="AS61365" s="54"/>
      <c r="AT61365" s="53"/>
      <c r="AU61365" s="7"/>
      <c r="AV61365" s="7"/>
      <c r="AW61365" s="55"/>
      <c r="AX61365" s="56"/>
      <c r="AY61365" s="55"/>
      <c r="AZ61365" s="55"/>
      <c r="BA61365" s="55"/>
      <c r="BB61365" s="11"/>
      <c r="BC61365" s="12"/>
      <c r="BD61365" s="12"/>
      <c r="BE61365" s="12"/>
      <c r="BF61365" s="12"/>
      <c r="BG61365" s="12"/>
      <c r="BH61365" s="12"/>
      <c r="BI61365" s="12"/>
      <c r="BJ61365" s="12"/>
      <c r="BK61365" s="12"/>
    </row>
    <row r="61366" spans="1:63" s="5" customFormat="1">
      <c r="A61366" s="13"/>
      <c r="B61366" s="13"/>
      <c r="C61366" s="45"/>
      <c r="E61366" s="46"/>
      <c r="F61366" s="47"/>
      <c r="G61366" s="48"/>
      <c r="H61366" s="49"/>
      <c r="I61366" s="49"/>
      <c r="J61366" s="49"/>
      <c r="K61366" s="50"/>
      <c r="L61366" s="50"/>
      <c r="M61366" s="50"/>
      <c r="N61366" s="50"/>
      <c r="O61366" s="50"/>
      <c r="P61366" s="50"/>
      <c r="Q61366" s="50"/>
      <c r="R61366" s="51"/>
      <c r="S61366" s="51"/>
      <c r="T61366" s="51"/>
      <c r="U61366" s="51"/>
      <c r="V61366" s="51"/>
      <c r="W61366" s="51"/>
      <c r="X61366" s="44"/>
      <c r="AF61366" s="52"/>
      <c r="AM61366" s="7"/>
      <c r="AN61366" s="7"/>
      <c r="AO61366" s="53"/>
      <c r="AP61366" s="54"/>
      <c r="AQ61366" s="54"/>
      <c r="AR61366" s="7"/>
      <c r="AS61366" s="54"/>
      <c r="AT61366" s="53"/>
      <c r="AU61366" s="7"/>
      <c r="AV61366" s="7"/>
      <c r="AW61366" s="55"/>
      <c r="AX61366" s="56"/>
      <c r="AY61366" s="55"/>
      <c r="AZ61366" s="55"/>
      <c r="BA61366" s="55"/>
      <c r="BB61366" s="11"/>
      <c r="BC61366" s="12"/>
      <c r="BD61366" s="12"/>
      <c r="BE61366" s="12"/>
      <c r="BF61366" s="12"/>
      <c r="BG61366" s="12"/>
      <c r="BH61366" s="12"/>
      <c r="BI61366" s="12"/>
      <c r="BJ61366" s="12"/>
      <c r="BK61366" s="12"/>
    </row>
    <row r="61367" spans="1:63" s="5" customFormat="1">
      <c r="A61367" s="13"/>
      <c r="B61367" s="13"/>
      <c r="C61367" s="45"/>
      <c r="E61367" s="46"/>
      <c r="F61367" s="47"/>
      <c r="G61367" s="48"/>
      <c r="H61367" s="49"/>
      <c r="I61367" s="49"/>
      <c r="J61367" s="49"/>
      <c r="K61367" s="50"/>
      <c r="L61367" s="50"/>
      <c r="M61367" s="50"/>
      <c r="N61367" s="50"/>
      <c r="O61367" s="50"/>
      <c r="P61367" s="50"/>
      <c r="Q61367" s="50"/>
      <c r="R61367" s="51"/>
      <c r="S61367" s="51"/>
      <c r="T61367" s="51"/>
      <c r="U61367" s="51"/>
      <c r="V61367" s="51"/>
      <c r="W61367" s="51"/>
      <c r="X61367" s="44"/>
      <c r="AF61367" s="52"/>
      <c r="AM61367" s="7"/>
      <c r="AN61367" s="7"/>
      <c r="AO61367" s="53"/>
      <c r="AP61367" s="54"/>
      <c r="AQ61367" s="54"/>
      <c r="AR61367" s="7"/>
      <c r="AS61367" s="54"/>
      <c r="AT61367" s="53"/>
      <c r="AU61367" s="7"/>
      <c r="AV61367" s="7"/>
      <c r="AW61367" s="55"/>
      <c r="AX61367" s="56"/>
      <c r="AY61367" s="55"/>
      <c r="AZ61367" s="55"/>
      <c r="BA61367" s="55"/>
      <c r="BB61367" s="11"/>
      <c r="BC61367" s="12"/>
      <c r="BD61367" s="12"/>
      <c r="BE61367" s="12"/>
      <c r="BF61367" s="12"/>
      <c r="BG61367" s="12"/>
      <c r="BH61367" s="12"/>
      <c r="BI61367" s="12"/>
      <c r="BJ61367" s="12"/>
      <c r="BK61367" s="12"/>
    </row>
    <row r="61368" spans="1:63" s="5" customFormat="1">
      <c r="A61368" s="13"/>
      <c r="B61368" s="13"/>
      <c r="C61368" s="45"/>
      <c r="E61368" s="46"/>
      <c r="F61368" s="47"/>
      <c r="G61368" s="48"/>
      <c r="H61368" s="49"/>
      <c r="I61368" s="49"/>
      <c r="J61368" s="49"/>
      <c r="K61368" s="50"/>
      <c r="L61368" s="50"/>
      <c r="M61368" s="50"/>
      <c r="N61368" s="50"/>
      <c r="O61368" s="50"/>
      <c r="P61368" s="50"/>
      <c r="Q61368" s="50"/>
      <c r="R61368" s="51"/>
      <c r="S61368" s="51"/>
      <c r="T61368" s="51"/>
      <c r="U61368" s="51"/>
      <c r="V61368" s="51"/>
      <c r="W61368" s="51"/>
      <c r="X61368" s="44"/>
      <c r="AF61368" s="52"/>
      <c r="AM61368" s="7"/>
      <c r="AN61368" s="7"/>
      <c r="AO61368" s="53"/>
      <c r="AP61368" s="54"/>
      <c r="AQ61368" s="54"/>
      <c r="AR61368" s="7"/>
      <c r="AS61368" s="54"/>
      <c r="AT61368" s="53"/>
      <c r="AU61368" s="7"/>
      <c r="AV61368" s="7"/>
      <c r="AW61368" s="55"/>
      <c r="AX61368" s="56"/>
      <c r="AY61368" s="55"/>
      <c r="AZ61368" s="55"/>
      <c r="BA61368" s="55"/>
      <c r="BB61368" s="11"/>
      <c r="BC61368" s="12"/>
      <c r="BD61368" s="12"/>
      <c r="BE61368" s="12"/>
      <c r="BF61368" s="12"/>
      <c r="BG61368" s="12"/>
      <c r="BH61368" s="12"/>
      <c r="BI61368" s="12"/>
      <c r="BJ61368" s="12"/>
      <c r="BK61368" s="12"/>
    </row>
    <row r="61369" spans="1:63" s="5" customFormat="1">
      <c r="A61369" s="13"/>
      <c r="B61369" s="13"/>
      <c r="C61369" s="45"/>
      <c r="E61369" s="46"/>
      <c r="F61369" s="47"/>
      <c r="G61369" s="48"/>
      <c r="H61369" s="49"/>
      <c r="I61369" s="49"/>
      <c r="J61369" s="49"/>
      <c r="K61369" s="50"/>
      <c r="L61369" s="50"/>
      <c r="M61369" s="50"/>
      <c r="N61369" s="50"/>
      <c r="O61369" s="50"/>
      <c r="P61369" s="50"/>
      <c r="Q61369" s="50"/>
      <c r="R61369" s="51"/>
      <c r="S61369" s="51"/>
      <c r="T61369" s="51"/>
      <c r="U61369" s="51"/>
      <c r="V61369" s="51"/>
      <c r="W61369" s="51"/>
      <c r="X61369" s="44"/>
      <c r="AF61369" s="52"/>
      <c r="AM61369" s="7"/>
      <c r="AN61369" s="7"/>
      <c r="AO61369" s="53"/>
      <c r="AP61369" s="54"/>
      <c r="AQ61369" s="54"/>
      <c r="AR61369" s="7"/>
      <c r="AS61369" s="54"/>
      <c r="AT61369" s="53"/>
      <c r="AU61369" s="7"/>
      <c r="AV61369" s="7"/>
      <c r="AW61369" s="55"/>
      <c r="AX61369" s="56"/>
      <c r="AY61369" s="55"/>
      <c r="AZ61369" s="55"/>
      <c r="BA61369" s="55"/>
      <c r="BB61369" s="11"/>
      <c r="BC61369" s="12"/>
      <c r="BD61369" s="12"/>
      <c r="BE61369" s="12"/>
      <c r="BF61369" s="12"/>
      <c r="BG61369" s="12"/>
      <c r="BH61369" s="12"/>
      <c r="BI61369" s="12"/>
      <c r="BJ61369" s="12"/>
      <c r="BK61369" s="12"/>
    </row>
    <row r="61370" spans="1:63" s="5" customFormat="1">
      <c r="A61370" s="13"/>
      <c r="B61370" s="13"/>
      <c r="C61370" s="45"/>
      <c r="E61370" s="46"/>
      <c r="F61370" s="47"/>
      <c r="G61370" s="48"/>
      <c r="H61370" s="49"/>
      <c r="I61370" s="49"/>
      <c r="J61370" s="49"/>
      <c r="K61370" s="50"/>
      <c r="L61370" s="50"/>
      <c r="M61370" s="50"/>
      <c r="N61370" s="50"/>
      <c r="O61370" s="50"/>
      <c r="P61370" s="50"/>
      <c r="Q61370" s="50"/>
      <c r="R61370" s="51"/>
      <c r="S61370" s="51"/>
      <c r="T61370" s="51"/>
      <c r="U61370" s="51"/>
      <c r="V61370" s="51"/>
      <c r="W61370" s="51"/>
      <c r="X61370" s="44"/>
      <c r="AF61370" s="52"/>
      <c r="AM61370" s="7"/>
      <c r="AN61370" s="7"/>
      <c r="AO61370" s="53"/>
      <c r="AP61370" s="54"/>
      <c r="AQ61370" s="54"/>
      <c r="AR61370" s="7"/>
      <c r="AS61370" s="54"/>
      <c r="AT61370" s="53"/>
      <c r="AU61370" s="7"/>
      <c r="AV61370" s="7"/>
      <c r="AW61370" s="55"/>
      <c r="AX61370" s="56"/>
      <c r="AY61370" s="55"/>
      <c r="AZ61370" s="55"/>
      <c r="BA61370" s="55"/>
      <c r="BB61370" s="11"/>
      <c r="BC61370" s="12"/>
      <c r="BD61370" s="12"/>
      <c r="BE61370" s="12"/>
      <c r="BF61370" s="12"/>
      <c r="BG61370" s="12"/>
      <c r="BH61370" s="12"/>
      <c r="BI61370" s="12"/>
      <c r="BJ61370" s="12"/>
      <c r="BK61370" s="12"/>
    </row>
    <row r="61371" spans="1:63" s="5" customFormat="1">
      <c r="A61371" s="13"/>
      <c r="B61371" s="13"/>
      <c r="C61371" s="45"/>
      <c r="E61371" s="46"/>
      <c r="F61371" s="47"/>
      <c r="G61371" s="48"/>
      <c r="H61371" s="49"/>
      <c r="I61371" s="49"/>
      <c r="J61371" s="49"/>
      <c r="K61371" s="50"/>
      <c r="L61371" s="50"/>
      <c r="M61371" s="50"/>
      <c r="N61371" s="50"/>
      <c r="O61371" s="50"/>
      <c r="P61371" s="50"/>
      <c r="Q61371" s="50"/>
      <c r="R61371" s="51"/>
      <c r="S61371" s="51"/>
      <c r="T61371" s="51"/>
      <c r="U61371" s="51"/>
      <c r="V61371" s="51"/>
      <c r="W61371" s="51"/>
      <c r="X61371" s="44"/>
      <c r="AF61371" s="52"/>
      <c r="AM61371" s="7"/>
      <c r="AN61371" s="7"/>
      <c r="AO61371" s="53"/>
      <c r="AP61371" s="54"/>
      <c r="AQ61371" s="54"/>
      <c r="AR61371" s="7"/>
      <c r="AS61371" s="54"/>
      <c r="AT61371" s="53"/>
      <c r="AU61371" s="7"/>
      <c r="AV61371" s="7"/>
      <c r="AW61371" s="55"/>
      <c r="AX61371" s="56"/>
      <c r="AY61371" s="55"/>
      <c r="AZ61371" s="55"/>
      <c r="BA61371" s="55"/>
      <c r="BB61371" s="11"/>
      <c r="BC61371" s="12"/>
      <c r="BD61371" s="12"/>
      <c r="BE61371" s="12"/>
      <c r="BF61371" s="12"/>
      <c r="BG61371" s="12"/>
      <c r="BH61371" s="12"/>
      <c r="BI61371" s="12"/>
      <c r="BJ61371" s="12"/>
      <c r="BK61371" s="12"/>
    </row>
    <row r="61372" spans="1:63" s="5" customFormat="1">
      <c r="A61372" s="13"/>
      <c r="B61372" s="13"/>
      <c r="C61372" s="45"/>
      <c r="E61372" s="46"/>
      <c r="F61372" s="47"/>
      <c r="G61372" s="48"/>
      <c r="H61372" s="49"/>
      <c r="I61372" s="49"/>
      <c r="J61372" s="49"/>
      <c r="K61372" s="50"/>
      <c r="L61372" s="50"/>
      <c r="M61372" s="50"/>
      <c r="N61372" s="50"/>
      <c r="O61372" s="50"/>
      <c r="P61372" s="50"/>
      <c r="Q61372" s="50"/>
      <c r="R61372" s="51"/>
      <c r="S61372" s="51"/>
      <c r="T61372" s="51"/>
      <c r="U61372" s="51"/>
      <c r="V61372" s="51"/>
      <c r="W61372" s="51"/>
      <c r="X61372" s="44"/>
      <c r="AF61372" s="52"/>
      <c r="AM61372" s="7"/>
      <c r="AN61372" s="7"/>
      <c r="AO61372" s="53"/>
      <c r="AP61372" s="54"/>
      <c r="AQ61372" s="54"/>
      <c r="AR61372" s="7"/>
      <c r="AS61372" s="54"/>
      <c r="AT61372" s="53"/>
      <c r="AU61372" s="7"/>
      <c r="AV61372" s="7"/>
      <c r="AW61372" s="55"/>
      <c r="AX61372" s="56"/>
      <c r="AY61372" s="55"/>
      <c r="AZ61372" s="55"/>
      <c r="BA61372" s="55"/>
      <c r="BB61372" s="11"/>
      <c r="BC61372" s="12"/>
      <c r="BD61372" s="12"/>
      <c r="BE61372" s="12"/>
      <c r="BF61372" s="12"/>
      <c r="BG61372" s="12"/>
      <c r="BH61372" s="12"/>
      <c r="BI61372" s="12"/>
      <c r="BJ61372" s="12"/>
      <c r="BK61372" s="12"/>
    </row>
    <row r="61373" spans="1:63" s="5" customFormat="1">
      <c r="A61373" s="13"/>
      <c r="B61373" s="13"/>
      <c r="C61373" s="45"/>
      <c r="E61373" s="46"/>
      <c r="F61373" s="47"/>
      <c r="G61373" s="48"/>
      <c r="H61373" s="49"/>
      <c r="I61373" s="49"/>
      <c r="J61373" s="49"/>
      <c r="K61373" s="50"/>
      <c r="L61373" s="50"/>
      <c r="M61373" s="50"/>
      <c r="N61373" s="50"/>
      <c r="O61373" s="50"/>
      <c r="P61373" s="50"/>
      <c r="Q61373" s="50"/>
      <c r="R61373" s="51"/>
      <c r="S61373" s="51"/>
      <c r="T61373" s="51"/>
      <c r="U61373" s="51"/>
      <c r="V61373" s="51"/>
      <c r="W61373" s="51"/>
      <c r="X61373" s="44"/>
      <c r="AF61373" s="52"/>
      <c r="AM61373" s="7"/>
      <c r="AN61373" s="7"/>
      <c r="AO61373" s="53"/>
      <c r="AP61373" s="54"/>
      <c r="AQ61373" s="54"/>
      <c r="AR61373" s="7"/>
      <c r="AS61373" s="54"/>
      <c r="AT61373" s="53"/>
      <c r="AU61373" s="7"/>
      <c r="AV61373" s="7"/>
      <c r="AW61373" s="55"/>
      <c r="AX61373" s="56"/>
      <c r="AY61373" s="55"/>
      <c r="AZ61373" s="55"/>
      <c r="BA61373" s="55"/>
      <c r="BB61373" s="11"/>
      <c r="BC61373" s="12"/>
      <c r="BD61373" s="12"/>
      <c r="BE61373" s="12"/>
      <c r="BF61373" s="12"/>
      <c r="BG61373" s="12"/>
      <c r="BH61373" s="12"/>
      <c r="BI61373" s="12"/>
      <c r="BJ61373" s="12"/>
      <c r="BK61373" s="12"/>
    </row>
    <row r="61374" spans="1:63" s="5" customFormat="1">
      <c r="A61374" s="13"/>
      <c r="B61374" s="13"/>
      <c r="C61374" s="45"/>
      <c r="E61374" s="46"/>
      <c r="F61374" s="47"/>
      <c r="G61374" s="48"/>
      <c r="H61374" s="49"/>
      <c r="I61374" s="49"/>
      <c r="J61374" s="49"/>
      <c r="K61374" s="50"/>
      <c r="L61374" s="50"/>
      <c r="M61374" s="50"/>
      <c r="N61374" s="50"/>
      <c r="O61374" s="50"/>
      <c r="P61374" s="50"/>
      <c r="Q61374" s="50"/>
      <c r="R61374" s="51"/>
      <c r="S61374" s="51"/>
      <c r="T61374" s="51"/>
      <c r="U61374" s="51"/>
      <c r="V61374" s="51"/>
      <c r="W61374" s="51"/>
      <c r="X61374" s="44"/>
      <c r="AF61374" s="52"/>
      <c r="AM61374" s="7"/>
      <c r="AN61374" s="7"/>
      <c r="AO61374" s="53"/>
      <c r="AP61374" s="54"/>
      <c r="AQ61374" s="54"/>
      <c r="AR61374" s="7"/>
      <c r="AS61374" s="54"/>
      <c r="AT61374" s="53"/>
      <c r="AU61374" s="7"/>
      <c r="AV61374" s="7"/>
      <c r="AW61374" s="55"/>
      <c r="AX61374" s="56"/>
      <c r="AY61374" s="55"/>
      <c r="AZ61374" s="55"/>
      <c r="BA61374" s="55"/>
      <c r="BB61374" s="11"/>
      <c r="BC61374" s="12"/>
      <c r="BD61374" s="12"/>
      <c r="BE61374" s="12"/>
      <c r="BF61374" s="12"/>
      <c r="BG61374" s="12"/>
      <c r="BH61374" s="12"/>
      <c r="BI61374" s="12"/>
      <c r="BJ61374" s="12"/>
      <c r="BK61374" s="12"/>
    </row>
    <row r="61375" spans="1:63" s="5" customFormat="1">
      <c r="A61375" s="13"/>
      <c r="B61375" s="13"/>
      <c r="C61375" s="45"/>
      <c r="E61375" s="46"/>
      <c r="F61375" s="47"/>
      <c r="G61375" s="48"/>
      <c r="H61375" s="49"/>
      <c r="I61375" s="49"/>
      <c r="J61375" s="49"/>
      <c r="K61375" s="50"/>
      <c r="L61375" s="50"/>
      <c r="M61375" s="50"/>
      <c r="N61375" s="50"/>
      <c r="O61375" s="50"/>
      <c r="P61375" s="50"/>
      <c r="Q61375" s="50"/>
      <c r="R61375" s="51"/>
      <c r="S61375" s="51"/>
      <c r="T61375" s="51"/>
      <c r="U61375" s="51"/>
      <c r="V61375" s="51"/>
      <c r="W61375" s="51"/>
      <c r="X61375" s="44"/>
      <c r="AF61375" s="52"/>
      <c r="AM61375" s="7"/>
      <c r="AN61375" s="7"/>
      <c r="AO61375" s="53"/>
      <c r="AP61375" s="54"/>
      <c r="AQ61375" s="54"/>
      <c r="AR61375" s="7"/>
      <c r="AS61375" s="54"/>
      <c r="AT61375" s="53"/>
      <c r="AU61375" s="7"/>
      <c r="AV61375" s="7"/>
      <c r="AW61375" s="55"/>
      <c r="AX61375" s="56"/>
      <c r="AY61375" s="55"/>
      <c r="AZ61375" s="55"/>
      <c r="BA61375" s="55"/>
      <c r="BB61375" s="11"/>
      <c r="BC61375" s="12"/>
      <c r="BD61375" s="12"/>
      <c r="BE61375" s="12"/>
      <c r="BF61375" s="12"/>
      <c r="BG61375" s="12"/>
      <c r="BH61375" s="12"/>
      <c r="BI61375" s="12"/>
      <c r="BJ61375" s="12"/>
      <c r="BK61375" s="12"/>
    </row>
    <row r="61376" spans="1:63" s="5" customFormat="1">
      <c r="A61376" s="13"/>
      <c r="B61376" s="13"/>
      <c r="C61376" s="45"/>
      <c r="E61376" s="46"/>
      <c r="F61376" s="47"/>
      <c r="G61376" s="48"/>
      <c r="H61376" s="49"/>
      <c r="I61376" s="49"/>
      <c r="J61376" s="49"/>
      <c r="K61376" s="50"/>
      <c r="L61376" s="50"/>
      <c r="M61376" s="50"/>
      <c r="N61376" s="50"/>
      <c r="O61376" s="50"/>
      <c r="P61376" s="50"/>
      <c r="Q61376" s="50"/>
      <c r="R61376" s="51"/>
      <c r="S61376" s="51"/>
      <c r="T61376" s="51"/>
      <c r="U61376" s="51"/>
      <c r="V61376" s="51"/>
      <c r="W61376" s="51"/>
      <c r="X61376" s="44"/>
      <c r="AF61376" s="52"/>
      <c r="AM61376" s="7"/>
      <c r="AN61376" s="7"/>
      <c r="AO61376" s="53"/>
      <c r="AP61376" s="54"/>
      <c r="AQ61376" s="54"/>
      <c r="AR61376" s="7"/>
      <c r="AS61376" s="54"/>
      <c r="AT61376" s="53"/>
      <c r="AU61376" s="7"/>
      <c r="AV61376" s="7"/>
      <c r="AW61376" s="55"/>
      <c r="AX61376" s="56"/>
      <c r="AY61376" s="55"/>
      <c r="AZ61376" s="55"/>
      <c r="BA61376" s="55"/>
      <c r="BB61376" s="11"/>
      <c r="BC61376" s="12"/>
      <c r="BD61376" s="12"/>
      <c r="BE61376" s="12"/>
      <c r="BF61376" s="12"/>
      <c r="BG61376" s="12"/>
      <c r="BH61376" s="12"/>
      <c r="BI61376" s="12"/>
      <c r="BJ61376" s="12"/>
      <c r="BK61376" s="12"/>
    </row>
    <row r="61377" spans="1:63" s="5" customFormat="1">
      <c r="A61377" s="13"/>
      <c r="B61377" s="13"/>
      <c r="C61377" s="45"/>
      <c r="E61377" s="46"/>
      <c r="F61377" s="47"/>
      <c r="G61377" s="48"/>
      <c r="H61377" s="49"/>
      <c r="I61377" s="49"/>
      <c r="J61377" s="49"/>
      <c r="K61377" s="50"/>
      <c r="L61377" s="50"/>
      <c r="M61377" s="50"/>
      <c r="N61377" s="50"/>
      <c r="O61377" s="50"/>
      <c r="P61377" s="50"/>
      <c r="Q61377" s="50"/>
      <c r="R61377" s="51"/>
      <c r="S61377" s="51"/>
      <c r="T61377" s="51"/>
      <c r="U61377" s="51"/>
      <c r="V61377" s="51"/>
      <c r="W61377" s="51"/>
      <c r="X61377" s="44"/>
      <c r="AF61377" s="52"/>
      <c r="AM61377" s="7"/>
      <c r="AN61377" s="7"/>
      <c r="AO61377" s="53"/>
      <c r="AP61377" s="54"/>
      <c r="AQ61377" s="54"/>
      <c r="AR61377" s="7"/>
      <c r="AS61377" s="54"/>
      <c r="AT61377" s="53"/>
      <c r="AU61377" s="7"/>
      <c r="AV61377" s="7"/>
      <c r="AW61377" s="55"/>
      <c r="AX61377" s="56"/>
      <c r="AY61377" s="55"/>
      <c r="AZ61377" s="55"/>
      <c r="BA61377" s="55"/>
      <c r="BB61377" s="11"/>
      <c r="BC61377" s="12"/>
      <c r="BD61377" s="12"/>
      <c r="BE61377" s="12"/>
      <c r="BF61377" s="12"/>
      <c r="BG61377" s="12"/>
      <c r="BH61377" s="12"/>
      <c r="BI61377" s="12"/>
      <c r="BJ61377" s="12"/>
      <c r="BK61377" s="12"/>
    </row>
    <row r="61378" spans="1:63" s="5" customFormat="1">
      <c r="A61378" s="13"/>
      <c r="B61378" s="13"/>
      <c r="C61378" s="45"/>
      <c r="E61378" s="46"/>
      <c r="F61378" s="47"/>
      <c r="G61378" s="48"/>
      <c r="H61378" s="49"/>
      <c r="I61378" s="49"/>
      <c r="J61378" s="49"/>
      <c r="K61378" s="50"/>
      <c r="L61378" s="50"/>
      <c r="M61378" s="50"/>
      <c r="N61378" s="50"/>
      <c r="O61378" s="50"/>
      <c r="P61378" s="50"/>
      <c r="Q61378" s="50"/>
      <c r="R61378" s="51"/>
      <c r="S61378" s="51"/>
      <c r="T61378" s="51"/>
      <c r="U61378" s="51"/>
      <c r="V61378" s="51"/>
      <c r="W61378" s="51"/>
      <c r="X61378" s="44"/>
      <c r="AF61378" s="52"/>
      <c r="AM61378" s="7"/>
      <c r="AN61378" s="7"/>
      <c r="AO61378" s="53"/>
      <c r="AP61378" s="54"/>
      <c r="AQ61378" s="54"/>
      <c r="AR61378" s="7"/>
      <c r="AS61378" s="54"/>
      <c r="AT61378" s="53"/>
      <c r="AU61378" s="7"/>
      <c r="AV61378" s="7"/>
      <c r="AW61378" s="55"/>
      <c r="AX61378" s="56"/>
      <c r="AY61378" s="55"/>
      <c r="AZ61378" s="55"/>
      <c r="BA61378" s="55"/>
      <c r="BB61378" s="11"/>
      <c r="BC61378" s="12"/>
      <c r="BD61378" s="12"/>
      <c r="BE61378" s="12"/>
      <c r="BF61378" s="12"/>
      <c r="BG61378" s="12"/>
      <c r="BH61378" s="12"/>
      <c r="BI61378" s="12"/>
      <c r="BJ61378" s="12"/>
      <c r="BK61378" s="12"/>
    </row>
    <row r="61379" spans="1:63" s="5" customFormat="1">
      <c r="A61379" s="13"/>
      <c r="B61379" s="13"/>
      <c r="C61379" s="45"/>
      <c r="E61379" s="46"/>
      <c r="F61379" s="47"/>
      <c r="G61379" s="48"/>
      <c r="H61379" s="49"/>
      <c r="I61379" s="49"/>
      <c r="J61379" s="49"/>
      <c r="K61379" s="50"/>
      <c r="L61379" s="50"/>
      <c r="M61379" s="50"/>
      <c r="N61379" s="50"/>
      <c r="O61379" s="50"/>
      <c r="P61379" s="50"/>
      <c r="Q61379" s="50"/>
      <c r="R61379" s="51"/>
      <c r="S61379" s="51"/>
      <c r="T61379" s="51"/>
      <c r="U61379" s="51"/>
      <c r="V61379" s="51"/>
      <c r="W61379" s="51"/>
      <c r="X61379" s="44"/>
      <c r="AF61379" s="52"/>
      <c r="AM61379" s="7"/>
      <c r="AN61379" s="7"/>
      <c r="AO61379" s="53"/>
      <c r="AP61379" s="54"/>
      <c r="AQ61379" s="54"/>
      <c r="AR61379" s="7"/>
      <c r="AS61379" s="54"/>
      <c r="AT61379" s="53"/>
      <c r="AU61379" s="7"/>
      <c r="AV61379" s="7"/>
      <c r="AW61379" s="55"/>
      <c r="AX61379" s="56"/>
      <c r="AY61379" s="55"/>
      <c r="AZ61379" s="55"/>
      <c r="BA61379" s="55"/>
      <c r="BB61379" s="11"/>
      <c r="BC61379" s="12"/>
      <c r="BD61379" s="12"/>
      <c r="BE61379" s="12"/>
      <c r="BF61379" s="12"/>
      <c r="BG61379" s="12"/>
      <c r="BH61379" s="12"/>
      <c r="BI61379" s="12"/>
      <c r="BJ61379" s="12"/>
      <c r="BK61379" s="12"/>
    </row>
    <row r="61380" spans="1:63" s="5" customFormat="1">
      <c r="A61380" s="13"/>
      <c r="B61380" s="13"/>
      <c r="C61380" s="45"/>
      <c r="E61380" s="46"/>
      <c r="F61380" s="47"/>
      <c r="G61380" s="48"/>
      <c r="H61380" s="49"/>
      <c r="I61380" s="49"/>
      <c r="J61380" s="49"/>
      <c r="K61380" s="50"/>
      <c r="L61380" s="50"/>
      <c r="M61380" s="50"/>
      <c r="N61380" s="50"/>
      <c r="O61380" s="50"/>
      <c r="P61380" s="50"/>
      <c r="Q61380" s="50"/>
      <c r="R61380" s="51"/>
      <c r="S61380" s="51"/>
      <c r="T61380" s="51"/>
      <c r="U61380" s="51"/>
      <c r="V61380" s="51"/>
      <c r="W61380" s="51"/>
      <c r="X61380" s="44"/>
      <c r="AF61380" s="52"/>
      <c r="AM61380" s="7"/>
      <c r="AN61380" s="7"/>
      <c r="AO61380" s="53"/>
      <c r="AP61380" s="54"/>
      <c r="AQ61380" s="54"/>
      <c r="AR61380" s="7"/>
      <c r="AS61380" s="54"/>
      <c r="AT61380" s="53"/>
      <c r="AU61380" s="7"/>
      <c r="AV61380" s="7"/>
      <c r="AW61380" s="55"/>
      <c r="AX61380" s="56"/>
      <c r="AY61380" s="55"/>
      <c r="AZ61380" s="55"/>
      <c r="BA61380" s="55"/>
      <c r="BB61380" s="11"/>
      <c r="BC61380" s="12"/>
      <c r="BD61380" s="12"/>
      <c r="BE61380" s="12"/>
      <c r="BF61380" s="12"/>
      <c r="BG61380" s="12"/>
      <c r="BH61380" s="12"/>
      <c r="BI61380" s="12"/>
      <c r="BJ61380" s="12"/>
      <c r="BK61380" s="12"/>
    </row>
    <row r="61381" spans="1:63" s="5" customFormat="1">
      <c r="A61381" s="13"/>
      <c r="B61381" s="13"/>
      <c r="C61381" s="45"/>
      <c r="E61381" s="46"/>
      <c r="F61381" s="47"/>
      <c r="G61381" s="48"/>
      <c r="H61381" s="49"/>
      <c r="I61381" s="49"/>
      <c r="J61381" s="49"/>
      <c r="K61381" s="50"/>
      <c r="L61381" s="50"/>
      <c r="M61381" s="50"/>
      <c r="N61381" s="50"/>
      <c r="O61381" s="50"/>
      <c r="P61381" s="50"/>
      <c r="Q61381" s="50"/>
      <c r="R61381" s="51"/>
      <c r="S61381" s="51"/>
      <c r="T61381" s="51"/>
      <c r="U61381" s="51"/>
      <c r="V61381" s="51"/>
      <c r="W61381" s="51"/>
      <c r="X61381" s="44"/>
      <c r="AF61381" s="52"/>
      <c r="AM61381" s="7"/>
      <c r="AN61381" s="7"/>
      <c r="AO61381" s="53"/>
      <c r="AP61381" s="54"/>
      <c r="AQ61381" s="54"/>
      <c r="AR61381" s="7"/>
      <c r="AS61381" s="54"/>
      <c r="AT61381" s="53"/>
      <c r="AU61381" s="7"/>
      <c r="AV61381" s="7"/>
      <c r="AW61381" s="55"/>
      <c r="AX61381" s="56"/>
      <c r="AY61381" s="55"/>
      <c r="AZ61381" s="55"/>
      <c r="BA61381" s="55"/>
      <c r="BB61381" s="11"/>
      <c r="BC61381" s="12"/>
      <c r="BD61381" s="12"/>
      <c r="BE61381" s="12"/>
      <c r="BF61381" s="12"/>
      <c r="BG61381" s="12"/>
      <c r="BH61381" s="12"/>
      <c r="BI61381" s="12"/>
      <c r="BJ61381" s="12"/>
      <c r="BK61381" s="12"/>
    </row>
    <row r="61382" spans="1:63" s="5" customFormat="1">
      <c r="A61382" s="13"/>
      <c r="B61382" s="13"/>
      <c r="C61382" s="45"/>
      <c r="E61382" s="46"/>
      <c r="F61382" s="47"/>
      <c r="G61382" s="48"/>
      <c r="H61382" s="49"/>
      <c r="I61382" s="49"/>
      <c r="J61382" s="49"/>
      <c r="K61382" s="50"/>
      <c r="L61382" s="50"/>
      <c r="M61382" s="50"/>
      <c r="N61382" s="50"/>
      <c r="O61382" s="50"/>
      <c r="P61382" s="50"/>
      <c r="Q61382" s="50"/>
      <c r="R61382" s="51"/>
      <c r="S61382" s="51"/>
      <c r="T61382" s="51"/>
      <c r="U61382" s="51"/>
      <c r="V61382" s="51"/>
      <c r="W61382" s="51"/>
      <c r="X61382" s="44"/>
      <c r="AF61382" s="52"/>
      <c r="AM61382" s="7"/>
      <c r="AN61382" s="7"/>
      <c r="AO61382" s="53"/>
      <c r="AP61382" s="54"/>
      <c r="AQ61382" s="54"/>
      <c r="AR61382" s="7"/>
      <c r="AS61382" s="54"/>
      <c r="AT61382" s="53"/>
      <c r="AU61382" s="7"/>
      <c r="AV61382" s="7"/>
      <c r="AW61382" s="55"/>
      <c r="AX61382" s="56"/>
      <c r="AY61382" s="55"/>
      <c r="AZ61382" s="55"/>
      <c r="BA61382" s="55"/>
      <c r="BB61382" s="11"/>
      <c r="BC61382" s="12"/>
      <c r="BD61382" s="12"/>
      <c r="BE61382" s="12"/>
      <c r="BF61382" s="12"/>
      <c r="BG61382" s="12"/>
      <c r="BH61382" s="12"/>
      <c r="BI61382" s="12"/>
      <c r="BJ61382" s="12"/>
      <c r="BK61382" s="12"/>
    </row>
    <row r="61383" spans="1:63" s="5" customFormat="1">
      <c r="A61383" s="13"/>
      <c r="B61383" s="13"/>
      <c r="C61383" s="45"/>
      <c r="E61383" s="46"/>
      <c r="F61383" s="47"/>
      <c r="G61383" s="48"/>
      <c r="H61383" s="49"/>
      <c r="I61383" s="49"/>
      <c r="J61383" s="49"/>
      <c r="K61383" s="50"/>
      <c r="L61383" s="50"/>
      <c r="M61383" s="50"/>
      <c r="N61383" s="50"/>
      <c r="O61383" s="50"/>
      <c r="P61383" s="50"/>
      <c r="Q61383" s="50"/>
      <c r="R61383" s="51"/>
      <c r="S61383" s="51"/>
      <c r="T61383" s="51"/>
      <c r="U61383" s="51"/>
      <c r="V61383" s="51"/>
      <c r="W61383" s="51"/>
      <c r="X61383" s="44"/>
      <c r="AF61383" s="52"/>
      <c r="AM61383" s="7"/>
      <c r="AN61383" s="7"/>
      <c r="AO61383" s="53"/>
      <c r="AP61383" s="54"/>
      <c r="AQ61383" s="54"/>
      <c r="AR61383" s="7"/>
      <c r="AS61383" s="54"/>
      <c r="AT61383" s="53"/>
      <c r="AU61383" s="7"/>
      <c r="AV61383" s="7"/>
      <c r="AW61383" s="55"/>
      <c r="AX61383" s="56"/>
      <c r="AY61383" s="55"/>
      <c r="AZ61383" s="55"/>
      <c r="BA61383" s="55"/>
      <c r="BB61383" s="11"/>
      <c r="BC61383" s="12"/>
      <c r="BD61383" s="12"/>
      <c r="BE61383" s="12"/>
      <c r="BF61383" s="12"/>
      <c r="BG61383" s="12"/>
      <c r="BH61383" s="12"/>
      <c r="BI61383" s="12"/>
      <c r="BJ61383" s="12"/>
      <c r="BK61383" s="12"/>
    </row>
    <row r="61384" spans="1:63" s="5" customFormat="1">
      <c r="A61384" s="13"/>
      <c r="B61384" s="13"/>
      <c r="C61384" s="45"/>
      <c r="E61384" s="46"/>
      <c r="F61384" s="47"/>
      <c r="G61384" s="48"/>
      <c r="H61384" s="49"/>
      <c r="I61384" s="49"/>
      <c r="J61384" s="49"/>
      <c r="K61384" s="50"/>
      <c r="L61384" s="50"/>
      <c r="M61384" s="50"/>
      <c r="N61384" s="50"/>
      <c r="O61384" s="50"/>
      <c r="P61384" s="50"/>
      <c r="Q61384" s="50"/>
      <c r="R61384" s="51"/>
      <c r="S61384" s="51"/>
      <c r="T61384" s="51"/>
      <c r="U61384" s="51"/>
      <c r="V61384" s="51"/>
      <c r="W61384" s="51"/>
      <c r="X61384" s="44"/>
      <c r="AF61384" s="52"/>
      <c r="AM61384" s="7"/>
      <c r="AN61384" s="7"/>
      <c r="AO61384" s="53"/>
      <c r="AP61384" s="54"/>
      <c r="AQ61384" s="54"/>
      <c r="AR61384" s="7"/>
      <c r="AS61384" s="54"/>
      <c r="AT61384" s="53"/>
      <c r="AU61384" s="7"/>
      <c r="AV61384" s="7"/>
      <c r="AW61384" s="55"/>
      <c r="AX61384" s="56"/>
      <c r="AY61384" s="55"/>
      <c r="AZ61384" s="55"/>
      <c r="BA61384" s="55"/>
      <c r="BB61384" s="11"/>
      <c r="BC61384" s="12"/>
      <c r="BD61384" s="12"/>
      <c r="BE61384" s="12"/>
      <c r="BF61384" s="12"/>
      <c r="BG61384" s="12"/>
      <c r="BH61384" s="12"/>
      <c r="BI61384" s="12"/>
      <c r="BJ61384" s="12"/>
      <c r="BK61384" s="12"/>
    </row>
    <row r="61385" spans="1:63" s="5" customFormat="1">
      <c r="A61385" s="13"/>
      <c r="B61385" s="13"/>
      <c r="C61385" s="45"/>
      <c r="E61385" s="46"/>
      <c r="F61385" s="47"/>
      <c r="G61385" s="48"/>
      <c r="H61385" s="49"/>
      <c r="I61385" s="49"/>
      <c r="J61385" s="49"/>
      <c r="K61385" s="50"/>
      <c r="L61385" s="50"/>
      <c r="M61385" s="50"/>
      <c r="N61385" s="50"/>
      <c r="O61385" s="50"/>
      <c r="P61385" s="50"/>
      <c r="Q61385" s="50"/>
      <c r="R61385" s="51"/>
      <c r="S61385" s="51"/>
      <c r="T61385" s="51"/>
      <c r="U61385" s="51"/>
      <c r="V61385" s="51"/>
      <c r="W61385" s="51"/>
      <c r="X61385" s="44"/>
      <c r="AF61385" s="52"/>
      <c r="AM61385" s="7"/>
      <c r="AN61385" s="7"/>
      <c r="AO61385" s="53"/>
      <c r="AP61385" s="54"/>
      <c r="AQ61385" s="54"/>
      <c r="AR61385" s="7"/>
      <c r="AS61385" s="54"/>
      <c r="AT61385" s="53"/>
      <c r="AU61385" s="7"/>
      <c r="AV61385" s="7"/>
      <c r="AW61385" s="55"/>
      <c r="AX61385" s="56"/>
      <c r="AY61385" s="55"/>
      <c r="AZ61385" s="55"/>
      <c r="BA61385" s="55"/>
      <c r="BB61385" s="11"/>
      <c r="BC61385" s="12"/>
      <c r="BD61385" s="12"/>
      <c r="BE61385" s="12"/>
      <c r="BF61385" s="12"/>
      <c r="BG61385" s="12"/>
      <c r="BH61385" s="12"/>
      <c r="BI61385" s="12"/>
      <c r="BJ61385" s="12"/>
      <c r="BK61385" s="12"/>
    </row>
    <row r="61386" spans="1:63" s="5" customFormat="1">
      <c r="A61386" s="13"/>
      <c r="B61386" s="13"/>
      <c r="C61386" s="45"/>
      <c r="E61386" s="46"/>
      <c r="F61386" s="47"/>
      <c r="G61386" s="48"/>
      <c r="H61386" s="49"/>
      <c r="I61386" s="49"/>
      <c r="J61386" s="49"/>
      <c r="K61386" s="50"/>
      <c r="L61386" s="50"/>
      <c r="M61386" s="50"/>
      <c r="N61386" s="50"/>
      <c r="O61386" s="50"/>
      <c r="P61386" s="50"/>
      <c r="Q61386" s="50"/>
      <c r="R61386" s="51"/>
      <c r="S61386" s="51"/>
      <c r="T61386" s="51"/>
      <c r="U61386" s="51"/>
      <c r="V61386" s="51"/>
      <c r="W61386" s="51"/>
      <c r="X61386" s="44"/>
      <c r="AF61386" s="52"/>
      <c r="AM61386" s="7"/>
      <c r="AN61386" s="7"/>
      <c r="AO61386" s="53"/>
      <c r="AP61386" s="54"/>
      <c r="AQ61386" s="54"/>
      <c r="AR61386" s="7"/>
      <c r="AS61386" s="54"/>
      <c r="AT61386" s="53"/>
      <c r="AU61386" s="7"/>
      <c r="AV61386" s="7"/>
      <c r="AW61386" s="55"/>
      <c r="AX61386" s="56"/>
      <c r="AY61386" s="55"/>
      <c r="AZ61386" s="55"/>
      <c r="BA61386" s="55"/>
      <c r="BB61386" s="11"/>
      <c r="BC61386" s="12"/>
      <c r="BD61386" s="12"/>
      <c r="BE61386" s="12"/>
      <c r="BF61386" s="12"/>
      <c r="BG61386" s="12"/>
      <c r="BH61386" s="12"/>
      <c r="BI61386" s="12"/>
      <c r="BJ61386" s="12"/>
      <c r="BK61386" s="12"/>
    </row>
    <row r="61387" spans="1:63" s="5" customFormat="1">
      <c r="A61387" s="13"/>
      <c r="B61387" s="13"/>
      <c r="C61387" s="45"/>
      <c r="E61387" s="46"/>
      <c r="F61387" s="47"/>
      <c r="G61387" s="48"/>
      <c r="H61387" s="49"/>
      <c r="I61387" s="49"/>
      <c r="J61387" s="49"/>
      <c r="K61387" s="50"/>
      <c r="L61387" s="50"/>
      <c r="M61387" s="50"/>
      <c r="N61387" s="50"/>
      <c r="O61387" s="50"/>
      <c r="P61387" s="50"/>
      <c r="Q61387" s="50"/>
      <c r="R61387" s="51"/>
      <c r="S61387" s="51"/>
      <c r="T61387" s="51"/>
      <c r="U61387" s="51"/>
      <c r="V61387" s="51"/>
      <c r="W61387" s="51"/>
      <c r="X61387" s="44"/>
      <c r="AF61387" s="52"/>
      <c r="AM61387" s="7"/>
      <c r="AN61387" s="7"/>
      <c r="AO61387" s="53"/>
      <c r="AP61387" s="54"/>
      <c r="AQ61387" s="54"/>
      <c r="AR61387" s="7"/>
      <c r="AS61387" s="54"/>
      <c r="AT61387" s="53"/>
      <c r="AU61387" s="7"/>
      <c r="AV61387" s="7"/>
      <c r="AW61387" s="55"/>
      <c r="AX61387" s="56"/>
      <c r="AY61387" s="55"/>
      <c r="AZ61387" s="55"/>
      <c r="BA61387" s="55"/>
      <c r="BB61387" s="11"/>
      <c r="BC61387" s="12"/>
      <c r="BD61387" s="12"/>
      <c r="BE61387" s="12"/>
      <c r="BF61387" s="12"/>
      <c r="BG61387" s="12"/>
      <c r="BH61387" s="12"/>
      <c r="BI61387" s="12"/>
      <c r="BJ61387" s="12"/>
      <c r="BK61387" s="12"/>
    </row>
    <row r="61388" spans="1:63" s="5" customFormat="1">
      <c r="A61388" s="13"/>
      <c r="B61388" s="13"/>
      <c r="C61388" s="45"/>
      <c r="E61388" s="46"/>
      <c r="F61388" s="47"/>
      <c r="G61388" s="48"/>
      <c r="H61388" s="49"/>
      <c r="I61388" s="49"/>
      <c r="J61388" s="49"/>
      <c r="K61388" s="50"/>
      <c r="L61388" s="50"/>
      <c r="M61388" s="50"/>
      <c r="N61388" s="50"/>
      <c r="O61388" s="50"/>
      <c r="P61388" s="50"/>
      <c r="Q61388" s="50"/>
      <c r="R61388" s="51"/>
      <c r="S61388" s="51"/>
      <c r="T61388" s="51"/>
      <c r="U61388" s="51"/>
      <c r="V61388" s="51"/>
      <c r="W61388" s="51"/>
      <c r="X61388" s="44"/>
      <c r="AF61388" s="52"/>
      <c r="AM61388" s="7"/>
      <c r="AN61388" s="7"/>
      <c r="AO61388" s="53"/>
      <c r="AP61388" s="54"/>
      <c r="AQ61388" s="54"/>
      <c r="AR61388" s="7"/>
      <c r="AS61388" s="54"/>
      <c r="AT61388" s="53"/>
      <c r="AU61388" s="7"/>
      <c r="AV61388" s="7"/>
      <c r="AW61388" s="55"/>
      <c r="AX61388" s="56"/>
      <c r="AY61388" s="55"/>
      <c r="AZ61388" s="55"/>
      <c r="BA61388" s="55"/>
      <c r="BB61388" s="11"/>
      <c r="BC61388" s="12"/>
      <c r="BD61388" s="12"/>
      <c r="BE61388" s="12"/>
      <c r="BF61388" s="12"/>
      <c r="BG61388" s="12"/>
      <c r="BH61388" s="12"/>
      <c r="BI61388" s="12"/>
      <c r="BJ61388" s="12"/>
      <c r="BK61388" s="12"/>
    </row>
    <row r="61389" spans="1:63" s="5" customFormat="1">
      <c r="A61389" s="13"/>
      <c r="B61389" s="13"/>
      <c r="C61389" s="45"/>
      <c r="E61389" s="46"/>
      <c r="F61389" s="47"/>
      <c r="G61389" s="48"/>
      <c r="H61389" s="49"/>
      <c r="I61389" s="49"/>
      <c r="J61389" s="49"/>
      <c r="K61389" s="50"/>
      <c r="L61389" s="50"/>
      <c r="M61389" s="50"/>
      <c r="N61389" s="50"/>
      <c r="O61389" s="50"/>
      <c r="P61389" s="50"/>
      <c r="Q61389" s="50"/>
      <c r="R61389" s="51"/>
      <c r="S61389" s="51"/>
      <c r="T61389" s="51"/>
      <c r="U61389" s="51"/>
      <c r="V61389" s="51"/>
      <c r="W61389" s="51"/>
      <c r="X61389" s="44"/>
      <c r="AF61389" s="52"/>
      <c r="AM61389" s="7"/>
      <c r="AN61389" s="7"/>
      <c r="AO61389" s="53"/>
      <c r="AP61389" s="54"/>
      <c r="AQ61389" s="54"/>
      <c r="AR61389" s="7"/>
      <c r="AS61389" s="54"/>
      <c r="AT61389" s="53"/>
      <c r="AU61389" s="7"/>
      <c r="AV61389" s="7"/>
      <c r="AW61389" s="55"/>
      <c r="AX61389" s="56"/>
      <c r="AY61389" s="55"/>
      <c r="AZ61389" s="55"/>
      <c r="BA61389" s="55"/>
      <c r="BB61389" s="11"/>
      <c r="BC61389" s="12"/>
      <c r="BD61389" s="12"/>
      <c r="BE61389" s="12"/>
      <c r="BF61389" s="12"/>
      <c r="BG61389" s="12"/>
      <c r="BH61389" s="12"/>
      <c r="BI61389" s="12"/>
      <c r="BJ61389" s="12"/>
      <c r="BK61389" s="12"/>
    </row>
    <row r="61390" spans="1:63" s="5" customFormat="1">
      <c r="A61390" s="13"/>
      <c r="B61390" s="13"/>
      <c r="C61390" s="45"/>
      <c r="E61390" s="46"/>
      <c r="F61390" s="47"/>
      <c r="G61390" s="48"/>
      <c r="H61390" s="49"/>
      <c r="I61390" s="49"/>
      <c r="J61390" s="49"/>
      <c r="K61390" s="50"/>
      <c r="L61390" s="50"/>
      <c r="M61390" s="50"/>
      <c r="N61390" s="50"/>
      <c r="O61390" s="50"/>
      <c r="P61390" s="50"/>
      <c r="Q61390" s="50"/>
      <c r="R61390" s="51"/>
      <c r="S61390" s="51"/>
      <c r="T61390" s="51"/>
      <c r="U61390" s="51"/>
      <c r="V61390" s="51"/>
      <c r="W61390" s="51"/>
      <c r="X61390" s="44"/>
      <c r="AF61390" s="52"/>
      <c r="AM61390" s="7"/>
      <c r="AN61390" s="7"/>
      <c r="AO61390" s="53"/>
      <c r="AP61390" s="54"/>
      <c r="AQ61390" s="54"/>
      <c r="AR61390" s="7"/>
      <c r="AS61390" s="54"/>
      <c r="AT61390" s="53"/>
      <c r="AU61390" s="7"/>
      <c r="AV61390" s="7"/>
      <c r="AW61390" s="55"/>
      <c r="AX61390" s="56"/>
      <c r="AY61390" s="55"/>
      <c r="AZ61390" s="55"/>
      <c r="BA61390" s="55"/>
      <c r="BB61390" s="11"/>
      <c r="BC61390" s="12"/>
      <c r="BD61390" s="12"/>
      <c r="BE61390" s="12"/>
      <c r="BF61390" s="12"/>
      <c r="BG61390" s="12"/>
      <c r="BH61390" s="12"/>
      <c r="BI61390" s="12"/>
      <c r="BJ61390" s="12"/>
      <c r="BK61390" s="12"/>
    </row>
    <row r="61391" spans="1:63" s="5" customFormat="1">
      <c r="A61391" s="13"/>
      <c r="B61391" s="13"/>
      <c r="C61391" s="45"/>
      <c r="E61391" s="46"/>
      <c r="F61391" s="47"/>
      <c r="G61391" s="48"/>
      <c r="H61391" s="49"/>
      <c r="I61391" s="49"/>
      <c r="J61391" s="49"/>
      <c r="K61391" s="50"/>
      <c r="L61391" s="50"/>
      <c r="M61391" s="50"/>
      <c r="N61391" s="50"/>
      <c r="O61391" s="50"/>
      <c r="P61391" s="50"/>
      <c r="Q61391" s="50"/>
      <c r="R61391" s="51"/>
      <c r="S61391" s="51"/>
      <c r="T61391" s="51"/>
      <c r="U61391" s="51"/>
      <c r="V61391" s="51"/>
      <c r="W61391" s="51"/>
      <c r="X61391" s="44"/>
      <c r="AF61391" s="52"/>
      <c r="AM61391" s="7"/>
      <c r="AN61391" s="7"/>
      <c r="AO61391" s="53"/>
      <c r="AP61391" s="54"/>
      <c r="AQ61391" s="54"/>
      <c r="AR61391" s="7"/>
      <c r="AS61391" s="54"/>
      <c r="AT61391" s="53"/>
      <c r="AU61391" s="7"/>
      <c r="AV61391" s="7"/>
      <c r="AW61391" s="55"/>
      <c r="AX61391" s="56"/>
      <c r="AY61391" s="55"/>
      <c r="AZ61391" s="55"/>
      <c r="BA61391" s="55"/>
      <c r="BB61391" s="11"/>
      <c r="BC61391" s="12"/>
      <c r="BD61391" s="12"/>
      <c r="BE61391" s="12"/>
      <c r="BF61391" s="12"/>
      <c r="BG61391" s="12"/>
      <c r="BH61391" s="12"/>
      <c r="BI61391" s="12"/>
      <c r="BJ61391" s="12"/>
      <c r="BK61391" s="12"/>
    </row>
    <row r="61392" spans="1:63" s="5" customFormat="1">
      <c r="A61392" s="13"/>
      <c r="B61392" s="13"/>
      <c r="C61392" s="45"/>
      <c r="E61392" s="46"/>
      <c r="F61392" s="47"/>
      <c r="G61392" s="48"/>
      <c r="H61392" s="49"/>
      <c r="I61392" s="49"/>
      <c r="J61392" s="49"/>
      <c r="K61392" s="50"/>
      <c r="L61392" s="50"/>
      <c r="M61392" s="50"/>
      <c r="N61392" s="50"/>
      <c r="O61392" s="50"/>
      <c r="P61392" s="50"/>
      <c r="Q61392" s="50"/>
      <c r="R61392" s="51"/>
      <c r="S61392" s="51"/>
      <c r="T61392" s="51"/>
      <c r="U61392" s="51"/>
      <c r="V61392" s="51"/>
      <c r="W61392" s="51"/>
      <c r="X61392" s="44"/>
      <c r="AF61392" s="52"/>
      <c r="AM61392" s="7"/>
      <c r="AN61392" s="7"/>
      <c r="AO61392" s="53"/>
      <c r="AP61392" s="54"/>
      <c r="AQ61392" s="54"/>
      <c r="AR61392" s="7"/>
      <c r="AS61392" s="54"/>
      <c r="AT61392" s="53"/>
      <c r="AU61392" s="7"/>
      <c r="AV61392" s="7"/>
      <c r="AW61392" s="55"/>
      <c r="AX61392" s="56"/>
      <c r="AY61392" s="55"/>
      <c r="AZ61392" s="55"/>
      <c r="BA61392" s="55"/>
      <c r="BB61392" s="11"/>
      <c r="BC61392" s="12"/>
      <c r="BD61392" s="12"/>
      <c r="BE61392" s="12"/>
      <c r="BF61392" s="12"/>
      <c r="BG61392" s="12"/>
      <c r="BH61392" s="12"/>
      <c r="BI61392" s="12"/>
      <c r="BJ61392" s="12"/>
      <c r="BK61392" s="12"/>
    </row>
    <row r="61393" spans="1:63" s="5" customFormat="1">
      <c r="A61393" s="13"/>
      <c r="B61393" s="13"/>
      <c r="C61393" s="45"/>
      <c r="E61393" s="46"/>
      <c r="F61393" s="47"/>
      <c r="G61393" s="48"/>
      <c r="H61393" s="49"/>
      <c r="I61393" s="49"/>
      <c r="J61393" s="49"/>
      <c r="K61393" s="50"/>
      <c r="L61393" s="50"/>
      <c r="M61393" s="50"/>
      <c r="N61393" s="50"/>
      <c r="O61393" s="50"/>
      <c r="P61393" s="50"/>
      <c r="Q61393" s="50"/>
      <c r="R61393" s="51"/>
      <c r="S61393" s="51"/>
      <c r="T61393" s="51"/>
      <c r="U61393" s="51"/>
      <c r="V61393" s="51"/>
      <c r="W61393" s="51"/>
      <c r="X61393" s="44"/>
      <c r="AF61393" s="52"/>
      <c r="AM61393" s="7"/>
      <c r="AN61393" s="7"/>
      <c r="AO61393" s="53"/>
      <c r="AP61393" s="54"/>
      <c r="AQ61393" s="54"/>
      <c r="AR61393" s="7"/>
      <c r="AS61393" s="54"/>
      <c r="AT61393" s="53"/>
      <c r="AU61393" s="7"/>
      <c r="AV61393" s="7"/>
      <c r="AW61393" s="55"/>
      <c r="AX61393" s="56"/>
      <c r="AY61393" s="55"/>
      <c r="AZ61393" s="55"/>
      <c r="BA61393" s="55"/>
      <c r="BB61393" s="11"/>
      <c r="BC61393" s="12"/>
      <c r="BD61393" s="12"/>
      <c r="BE61393" s="12"/>
      <c r="BF61393" s="12"/>
      <c r="BG61393" s="12"/>
      <c r="BH61393" s="12"/>
      <c r="BI61393" s="12"/>
      <c r="BJ61393" s="12"/>
      <c r="BK61393" s="12"/>
    </row>
    <row r="61394" spans="1:63" s="5" customFormat="1">
      <c r="A61394" s="13"/>
      <c r="B61394" s="13"/>
      <c r="C61394" s="45"/>
      <c r="E61394" s="46"/>
      <c r="F61394" s="47"/>
      <c r="G61394" s="48"/>
      <c r="H61394" s="49"/>
      <c r="I61394" s="49"/>
      <c r="J61394" s="49"/>
      <c r="K61394" s="50"/>
      <c r="L61394" s="50"/>
      <c r="M61394" s="50"/>
      <c r="N61394" s="50"/>
      <c r="O61394" s="50"/>
      <c r="P61394" s="50"/>
      <c r="Q61394" s="50"/>
      <c r="R61394" s="51"/>
      <c r="S61394" s="51"/>
      <c r="T61394" s="51"/>
      <c r="U61394" s="51"/>
      <c r="V61394" s="51"/>
      <c r="W61394" s="51"/>
      <c r="X61394" s="44"/>
      <c r="AF61394" s="52"/>
      <c r="AM61394" s="7"/>
      <c r="AN61394" s="7"/>
      <c r="AO61394" s="53"/>
      <c r="AP61394" s="54"/>
      <c r="AQ61394" s="54"/>
      <c r="AR61394" s="7"/>
      <c r="AS61394" s="54"/>
      <c r="AT61394" s="53"/>
      <c r="AU61394" s="7"/>
      <c r="AV61394" s="7"/>
      <c r="AW61394" s="55"/>
      <c r="AX61394" s="56"/>
      <c r="AY61394" s="55"/>
      <c r="AZ61394" s="55"/>
      <c r="BA61394" s="55"/>
      <c r="BB61394" s="11"/>
      <c r="BC61394" s="12"/>
      <c r="BD61394" s="12"/>
      <c r="BE61394" s="12"/>
      <c r="BF61394" s="12"/>
      <c r="BG61394" s="12"/>
      <c r="BH61394" s="12"/>
      <c r="BI61394" s="12"/>
      <c r="BJ61394" s="12"/>
      <c r="BK61394" s="12"/>
    </row>
    <row r="61395" spans="1:63" s="5" customFormat="1">
      <c r="A61395" s="13"/>
      <c r="B61395" s="13"/>
      <c r="C61395" s="45"/>
      <c r="E61395" s="46"/>
      <c r="F61395" s="47"/>
      <c r="G61395" s="48"/>
      <c r="H61395" s="49"/>
      <c r="I61395" s="49"/>
      <c r="J61395" s="49"/>
      <c r="K61395" s="50"/>
      <c r="L61395" s="50"/>
      <c r="M61395" s="50"/>
      <c r="N61395" s="50"/>
      <c r="O61395" s="50"/>
      <c r="P61395" s="50"/>
      <c r="Q61395" s="50"/>
      <c r="R61395" s="51"/>
      <c r="S61395" s="51"/>
      <c r="T61395" s="51"/>
      <c r="U61395" s="51"/>
      <c r="V61395" s="51"/>
      <c r="W61395" s="51"/>
      <c r="X61395" s="44"/>
      <c r="AF61395" s="52"/>
      <c r="AM61395" s="7"/>
      <c r="AN61395" s="7"/>
      <c r="AO61395" s="53"/>
      <c r="AP61395" s="54"/>
      <c r="AQ61395" s="54"/>
      <c r="AR61395" s="7"/>
      <c r="AS61395" s="54"/>
      <c r="AT61395" s="53"/>
      <c r="AU61395" s="7"/>
      <c r="AV61395" s="7"/>
      <c r="AW61395" s="55"/>
      <c r="AX61395" s="56"/>
      <c r="AY61395" s="55"/>
      <c r="AZ61395" s="55"/>
      <c r="BA61395" s="55"/>
      <c r="BB61395" s="11"/>
      <c r="BC61395" s="12"/>
      <c r="BD61395" s="12"/>
      <c r="BE61395" s="12"/>
      <c r="BF61395" s="12"/>
      <c r="BG61395" s="12"/>
      <c r="BH61395" s="12"/>
      <c r="BI61395" s="12"/>
      <c r="BJ61395" s="12"/>
      <c r="BK61395" s="12"/>
    </row>
    <row r="61396" spans="1:63" s="5" customFormat="1">
      <c r="A61396" s="13"/>
      <c r="B61396" s="13"/>
      <c r="C61396" s="45"/>
      <c r="E61396" s="46"/>
      <c r="F61396" s="47"/>
      <c r="G61396" s="48"/>
      <c r="H61396" s="49"/>
      <c r="I61396" s="49"/>
      <c r="J61396" s="49"/>
      <c r="K61396" s="50"/>
      <c r="L61396" s="50"/>
      <c r="M61396" s="50"/>
      <c r="N61396" s="50"/>
      <c r="O61396" s="50"/>
      <c r="P61396" s="50"/>
      <c r="Q61396" s="50"/>
      <c r="R61396" s="51"/>
      <c r="S61396" s="51"/>
      <c r="T61396" s="51"/>
      <c r="U61396" s="51"/>
      <c r="V61396" s="51"/>
      <c r="W61396" s="51"/>
      <c r="X61396" s="44"/>
      <c r="AF61396" s="52"/>
      <c r="AM61396" s="7"/>
      <c r="AN61396" s="7"/>
      <c r="AO61396" s="53"/>
      <c r="AP61396" s="54"/>
      <c r="AQ61396" s="54"/>
      <c r="AR61396" s="7"/>
      <c r="AS61396" s="54"/>
      <c r="AT61396" s="53"/>
      <c r="AU61396" s="7"/>
      <c r="AV61396" s="7"/>
      <c r="AW61396" s="55"/>
      <c r="AX61396" s="56"/>
      <c r="AY61396" s="55"/>
      <c r="AZ61396" s="55"/>
      <c r="BA61396" s="55"/>
      <c r="BB61396" s="11"/>
      <c r="BC61396" s="12"/>
      <c r="BD61396" s="12"/>
      <c r="BE61396" s="12"/>
      <c r="BF61396" s="12"/>
      <c r="BG61396" s="12"/>
      <c r="BH61396" s="12"/>
      <c r="BI61396" s="12"/>
      <c r="BJ61396" s="12"/>
      <c r="BK61396" s="12"/>
    </row>
    <row r="61397" spans="1:63" s="5" customFormat="1">
      <c r="A61397" s="13"/>
      <c r="B61397" s="13"/>
      <c r="C61397" s="45"/>
      <c r="E61397" s="46"/>
      <c r="F61397" s="47"/>
      <c r="G61397" s="48"/>
      <c r="H61397" s="49"/>
      <c r="I61397" s="49"/>
      <c r="J61397" s="49"/>
      <c r="K61397" s="50"/>
      <c r="L61397" s="50"/>
      <c r="M61397" s="50"/>
      <c r="N61397" s="50"/>
      <c r="O61397" s="50"/>
      <c r="P61397" s="50"/>
      <c r="Q61397" s="50"/>
      <c r="R61397" s="51"/>
      <c r="S61397" s="51"/>
      <c r="T61397" s="51"/>
      <c r="U61397" s="51"/>
      <c r="V61397" s="51"/>
      <c r="W61397" s="51"/>
      <c r="X61397" s="44"/>
      <c r="AF61397" s="52"/>
      <c r="AM61397" s="7"/>
      <c r="AN61397" s="7"/>
      <c r="AO61397" s="53"/>
      <c r="AP61397" s="54"/>
      <c r="AQ61397" s="54"/>
      <c r="AR61397" s="7"/>
      <c r="AS61397" s="54"/>
      <c r="AT61397" s="53"/>
      <c r="AU61397" s="7"/>
      <c r="AV61397" s="7"/>
      <c r="AW61397" s="55"/>
      <c r="AX61397" s="56"/>
      <c r="AY61397" s="55"/>
      <c r="AZ61397" s="55"/>
      <c r="BA61397" s="55"/>
      <c r="BB61397" s="11"/>
      <c r="BC61397" s="12"/>
      <c r="BD61397" s="12"/>
      <c r="BE61397" s="12"/>
      <c r="BF61397" s="12"/>
      <c r="BG61397" s="12"/>
      <c r="BH61397" s="12"/>
      <c r="BI61397" s="12"/>
      <c r="BJ61397" s="12"/>
      <c r="BK61397" s="12"/>
    </row>
    <row r="61398" spans="1:63" s="5" customFormat="1">
      <c r="A61398" s="13"/>
      <c r="B61398" s="13"/>
      <c r="C61398" s="45"/>
      <c r="E61398" s="46"/>
      <c r="F61398" s="47"/>
      <c r="G61398" s="48"/>
      <c r="H61398" s="49"/>
      <c r="I61398" s="49"/>
      <c r="J61398" s="49"/>
      <c r="K61398" s="50"/>
      <c r="L61398" s="50"/>
      <c r="M61398" s="50"/>
      <c r="N61398" s="50"/>
      <c r="O61398" s="50"/>
      <c r="P61398" s="50"/>
      <c r="Q61398" s="50"/>
      <c r="R61398" s="51"/>
      <c r="S61398" s="51"/>
      <c r="T61398" s="51"/>
      <c r="U61398" s="51"/>
      <c r="V61398" s="51"/>
      <c r="W61398" s="51"/>
      <c r="X61398" s="44"/>
      <c r="AF61398" s="52"/>
      <c r="AM61398" s="7"/>
      <c r="AN61398" s="7"/>
      <c r="AO61398" s="53"/>
      <c r="AP61398" s="54"/>
      <c r="AQ61398" s="54"/>
      <c r="AR61398" s="7"/>
      <c r="AS61398" s="54"/>
      <c r="AT61398" s="53"/>
      <c r="AU61398" s="7"/>
      <c r="AV61398" s="7"/>
      <c r="AW61398" s="55"/>
      <c r="AX61398" s="56"/>
      <c r="AY61398" s="55"/>
      <c r="AZ61398" s="55"/>
      <c r="BA61398" s="55"/>
      <c r="BB61398" s="11"/>
      <c r="BC61398" s="12"/>
      <c r="BD61398" s="12"/>
      <c r="BE61398" s="12"/>
      <c r="BF61398" s="12"/>
      <c r="BG61398" s="12"/>
      <c r="BH61398" s="12"/>
      <c r="BI61398" s="12"/>
      <c r="BJ61398" s="12"/>
      <c r="BK61398" s="12"/>
    </row>
    <row r="61399" spans="1:63" s="5" customFormat="1">
      <c r="A61399" s="13"/>
      <c r="B61399" s="13"/>
      <c r="C61399" s="45"/>
      <c r="E61399" s="46"/>
      <c r="F61399" s="47"/>
      <c r="G61399" s="48"/>
      <c r="H61399" s="49"/>
      <c r="I61399" s="49"/>
      <c r="J61399" s="49"/>
      <c r="K61399" s="50"/>
      <c r="L61399" s="50"/>
      <c r="M61399" s="50"/>
      <c r="N61399" s="50"/>
      <c r="O61399" s="50"/>
      <c r="P61399" s="50"/>
      <c r="Q61399" s="50"/>
      <c r="R61399" s="51"/>
      <c r="S61399" s="51"/>
      <c r="T61399" s="51"/>
      <c r="U61399" s="51"/>
      <c r="V61399" s="51"/>
      <c r="W61399" s="51"/>
      <c r="X61399" s="44"/>
      <c r="AF61399" s="52"/>
      <c r="AM61399" s="7"/>
      <c r="AN61399" s="7"/>
      <c r="AO61399" s="53"/>
      <c r="AP61399" s="54"/>
      <c r="AQ61399" s="54"/>
      <c r="AR61399" s="7"/>
      <c r="AS61399" s="54"/>
      <c r="AT61399" s="53"/>
      <c r="AU61399" s="7"/>
      <c r="AV61399" s="7"/>
      <c r="AW61399" s="55"/>
      <c r="AX61399" s="56"/>
      <c r="AY61399" s="55"/>
      <c r="AZ61399" s="55"/>
      <c r="BA61399" s="55"/>
      <c r="BB61399" s="11"/>
      <c r="BC61399" s="12"/>
      <c r="BD61399" s="12"/>
      <c r="BE61399" s="12"/>
      <c r="BF61399" s="12"/>
      <c r="BG61399" s="12"/>
      <c r="BH61399" s="12"/>
      <c r="BI61399" s="12"/>
      <c r="BJ61399" s="12"/>
      <c r="BK61399" s="12"/>
    </row>
    <row r="61400" spans="1:63" s="5" customFormat="1">
      <c r="A61400" s="13"/>
      <c r="B61400" s="13"/>
      <c r="C61400" s="45"/>
      <c r="E61400" s="46"/>
      <c r="F61400" s="47"/>
      <c r="G61400" s="48"/>
      <c r="H61400" s="49"/>
      <c r="I61400" s="49"/>
      <c r="J61400" s="49"/>
      <c r="K61400" s="50"/>
      <c r="L61400" s="50"/>
      <c r="M61400" s="50"/>
      <c r="N61400" s="50"/>
      <c r="O61400" s="50"/>
      <c r="P61400" s="50"/>
      <c r="Q61400" s="50"/>
      <c r="R61400" s="51"/>
      <c r="S61400" s="51"/>
      <c r="T61400" s="51"/>
      <c r="U61400" s="51"/>
      <c r="V61400" s="51"/>
      <c r="W61400" s="51"/>
      <c r="X61400" s="44"/>
      <c r="AF61400" s="52"/>
      <c r="AM61400" s="7"/>
      <c r="AN61400" s="7"/>
      <c r="AO61400" s="53"/>
      <c r="AP61400" s="54"/>
      <c r="AQ61400" s="54"/>
      <c r="AR61400" s="7"/>
      <c r="AS61400" s="54"/>
      <c r="AT61400" s="53"/>
      <c r="AU61400" s="7"/>
      <c r="AV61400" s="7"/>
      <c r="AW61400" s="55"/>
      <c r="AX61400" s="56"/>
      <c r="AY61400" s="55"/>
      <c r="AZ61400" s="55"/>
      <c r="BA61400" s="55"/>
      <c r="BB61400" s="11"/>
      <c r="BC61400" s="12"/>
      <c r="BD61400" s="12"/>
      <c r="BE61400" s="12"/>
      <c r="BF61400" s="12"/>
      <c r="BG61400" s="12"/>
      <c r="BH61400" s="12"/>
      <c r="BI61400" s="12"/>
      <c r="BJ61400" s="12"/>
      <c r="BK61400" s="12"/>
    </row>
    <row r="61401" spans="1:63" s="5" customFormat="1">
      <c r="A61401" s="13"/>
      <c r="B61401" s="13"/>
      <c r="C61401" s="45"/>
      <c r="E61401" s="46"/>
      <c r="F61401" s="47"/>
      <c r="G61401" s="48"/>
      <c r="H61401" s="49"/>
      <c r="I61401" s="49"/>
      <c r="J61401" s="49"/>
      <c r="K61401" s="50"/>
      <c r="L61401" s="50"/>
      <c r="M61401" s="50"/>
      <c r="N61401" s="50"/>
      <c r="O61401" s="50"/>
      <c r="P61401" s="50"/>
      <c r="Q61401" s="50"/>
      <c r="R61401" s="51"/>
      <c r="S61401" s="51"/>
      <c r="T61401" s="51"/>
      <c r="U61401" s="51"/>
      <c r="V61401" s="51"/>
      <c r="W61401" s="51"/>
      <c r="X61401" s="44"/>
      <c r="AF61401" s="52"/>
      <c r="AM61401" s="7"/>
      <c r="AN61401" s="7"/>
      <c r="AO61401" s="53"/>
      <c r="AP61401" s="54"/>
      <c r="AQ61401" s="54"/>
      <c r="AR61401" s="7"/>
      <c r="AS61401" s="54"/>
      <c r="AT61401" s="53"/>
      <c r="AU61401" s="7"/>
      <c r="AV61401" s="7"/>
      <c r="AW61401" s="55"/>
      <c r="AX61401" s="56"/>
      <c r="AY61401" s="55"/>
      <c r="AZ61401" s="55"/>
      <c r="BA61401" s="55"/>
      <c r="BB61401" s="11"/>
      <c r="BC61401" s="12"/>
      <c r="BD61401" s="12"/>
      <c r="BE61401" s="12"/>
      <c r="BF61401" s="12"/>
      <c r="BG61401" s="12"/>
      <c r="BH61401" s="12"/>
      <c r="BI61401" s="12"/>
      <c r="BJ61401" s="12"/>
      <c r="BK61401" s="12"/>
    </row>
    <row r="61402" spans="1:63" s="5" customFormat="1">
      <c r="A61402" s="13"/>
      <c r="B61402" s="13"/>
      <c r="C61402" s="45"/>
      <c r="E61402" s="46"/>
      <c r="F61402" s="47"/>
      <c r="G61402" s="48"/>
      <c r="H61402" s="49"/>
      <c r="I61402" s="49"/>
      <c r="J61402" s="49"/>
      <c r="K61402" s="50"/>
      <c r="L61402" s="50"/>
      <c r="M61402" s="50"/>
      <c r="N61402" s="50"/>
      <c r="O61402" s="50"/>
      <c r="P61402" s="50"/>
      <c r="Q61402" s="50"/>
      <c r="R61402" s="51"/>
      <c r="S61402" s="51"/>
      <c r="T61402" s="51"/>
      <c r="U61402" s="51"/>
      <c r="V61402" s="51"/>
      <c r="W61402" s="51"/>
      <c r="X61402" s="44"/>
      <c r="AF61402" s="52"/>
      <c r="AM61402" s="7"/>
      <c r="AN61402" s="7"/>
      <c r="AO61402" s="53"/>
      <c r="AP61402" s="54"/>
      <c r="AQ61402" s="54"/>
      <c r="AR61402" s="7"/>
      <c r="AS61402" s="54"/>
      <c r="AT61402" s="53"/>
      <c r="AU61402" s="7"/>
      <c r="AV61402" s="7"/>
      <c r="AW61402" s="55"/>
      <c r="AX61402" s="56"/>
      <c r="AY61402" s="55"/>
      <c r="AZ61402" s="55"/>
      <c r="BA61402" s="55"/>
      <c r="BB61402" s="11"/>
      <c r="BC61402" s="12"/>
      <c r="BD61402" s="12"/>
      <c r="BE61402" s="12"/>
      <c r="BF61402" s="12"/>
      <c r="BG61402" s="12"/>
      <c r="BH61402" s="12"/>
      <c r="BI61402" s="12"/>
      <c r="BJ61402" s="12"/>
      <c r="BK61402" s="12"/>
    </row>
    <row r="61403" spans="1:63" s="5" customFormat="1">
      <c r="A61403" s="13"/>
      <c r="B61403" s="13"/>
      <c r="C61403" s="45"/>
      <c r="E61403" s="46"/>
      <c r="F61403" s="47"/>
      <c r="G61403" s="48"/>
      <c r="H61403" s="49"/>
      <c r="I61403" s="49"/>
      <c r="J61403" s="49"/>
      <c r="K61403" s="50"/>
      <c r="L61403" s="50"/>
      <c r="M61403" s="50"/>
      <c r="N61403" s="50"/>
      <c r="O61403" s="50"/>
      <c r="P61403" s="50"/>
      <c r="Q61403" s="50"/>
      <c r="R61403" s="51"/>
      <c r="S61403" s="51"/>
      <c r="T61403" s="51"/>
      <c r="U61403" s="51"/>
      <c r="V61403" s="51"/>
      <c r="W61403" s="51"/>
      <c r="X61403" s="44"/>
      <c r="AF61403" s="52"/>
      <c r="AM61403" s="7"/>
      <c r="AN61403" s="7"/>
      <c r="AO61403" s="53"/>
      <c r="AP61403" s="54"/>
      <c r="AQ61403" s="54"/>
      <c r="AR61403" s="7"/>
      <c r="AS61403" s="54"/>
      <c r="AT61403" s="53"/>
      <c r="AU61403" s="7"/>
      <c r="AV61403" s="7"/>
      <c r="AW61403" s="55"/>
      <c r="AX61403" s="56"/>
      <c r="AY61403" s="55"/>
      <c r="AZ61403" s="55"/>
      <c r="BA61403" s="55"/>
      <c r="BB61403" s="11"/>
      <c r="BC61403" s="12"/>
      <c r="BD61403" s="12"/>
      <c r="BE61403" s="12"/>
      <c r="BF61403" s="12"/>
      <c r="BG61403" s="12"/>
      <c r="BH61403" s="12"/>
      <c r="BI61403" s="12"/>
      <c r="BJ61403" s="12"/>
      <c r="BK61403" s="12"/>
    </row>
    <row r="61404" spans="1:63" s="5" customFormat="1">
      <c r="A61404" s="13"/>
      <c r="B61404" s="13"/>
      <c r="C61404" s="45"/>
      <c r="E61404" s="46"/>
      <c r="F61404" s="47"/>
      <c r="G61404" s="48"/>
      <c r="H61404" s="49"/>
      <c r="I61404" s="49"/>
      <c r="J61404" s="49"/>
      <c r="K61404" s="50"/>
      <c r="L61404" s="50"/>
      <c r="M61404" s="50"/>
      <c r="N61404" s="50"/>
      <c r="O61404" s="50"/>
      <c r="P61404" s="50"/>
      <c r="Q61404" s="50"/>
      <c r="R61404" s="51"/>
      <c r="S61404" s="51"/>
      <c r="T61404" s="51"/>
      <c r="U61404" s="51"/>
      <c r="V61404" s="51"/>
      <c r="W61404" s="51"/>
      <c r="X61404" s="44"/>
      <c r="AF61404" s="52"/>
      <c r="AM61404" s="7"/>
      <c r="AN61404" s="7"/>
      <c r="AO61404" s="53"/>
      <c r="AP61404" s="54"/>
      <c r="AQ61404" s="54"/>
      <c r="AR61404" s="7"/>
      <c r="AS61404" s="54"/>
      <c r="AT61404" s="53"/>
      <c r="AU61404" s="7"/>
      <c r="AV61404" s="7"/>
      <c r="AW61404" s="55"/>
      <c r="AX61404" s="56"/>
      <c r="AY61404" s="55"/>
      <c r="AZ61404" s="55"/>
      <c r="BA61404" s="55"/>
      <c r="BB61404" s="11"/>
      <c r="BC61404" s="12"/>
      <c r="BD61404" s="12"/>
      <c r="BE61404" s="12"/>
      <c r="BF61404" s="12"/>
      <c r="BG61404" s="12"/>
      <c r="BH61404" s="12"/>
      <c r="BI61404" s="12"/>
      <c r="BJ61404" s="12"/>
      <c r="BK61404" s="12"/>
    </row>
    <row r="61405" spans="1:63" s="5" customFormat="1">
      <c r="A61405" s="13"/>
      <c r="B61405" s="13"/>
      <c r="C61405" s="45"/>
      <c r="E61405" s="46"/>
      <c r="F61405" s="47"/>
      <c r="G61405" s="48"/>
      <c r="H61405" s="49"/>
      <c r="I61405" s="49"/>
      <c r="J61405" s="49"/>
      <c r="K61405" s="50"/>
      <c r="L61405" s="50"/>
      <c r="M61405" s="50"/>
      <c r="N61405" s="50"/>
      <c r="O61405" s="50"/>
      <c r="P61405" s="50"/>
      <c r="Q61405" s="50"/>
      <c r="R61405" s="51"/>
      <c r="S61405" s="51"/>
      <c r="T61405" s="51"/>
      <c r="U61405" s="51"/>
      <c r="V61405" s="51"/>
      <c r="W61405" s="51"/>
      <c r="X61405" s="44"/>
      <c r="AF61405" s="52"/>
      <c r="AM61405" s="7"/>
      <c r="AN61405" s="7"/>
      <c r="AO61405" s="53"/>
      <c r="AP61405" s="54"/>
      <c r="AQ61405" s="54"/>
      <c r="AR61405" s="7"/>
      <c r="AS61405" s="54"/>
      <c r="AT61405" s="53"/>
      <c r="AU61405" s="7"/>
      <c r="AV61405" s="7"/>
      <c r="AW61405" s="55"/>
      <c r="AX61405" s="56"/>
      <c r="AY61405" s="55"/>
      <c r="AZ61405" s="55"/>
      <c r="BA61405" s="55"/>
      <c r="BB61405" s="11"/>
      <c r="BC61405" s="12"/>
      <c r="BD61405" s="12"/>
      <c r="BE61405" s="12"/>
      <c r="BF61405" s="12"/>
      <c r="BG61405" s="12"/>
      <c r="BH61405" s="12"/>
      <c r="BI61405" s="12"/>
      <c r="BJ61405" s="12"/>
      <c r="BK61405" s="12"/>
    </row>
    <row r="61406" spans="1:63" s="5" customFormat="1">
      <c r="A61406" s="13"/>
      <c r="B61406" s="13"/>
      <c r="C61406" s="45"/>
      <c r="E61406" s="46"/>
      <c r="F61406" s="47"/>
      <c r="G61406" s="48"/>
      <c r="H61406" s="49"/>
      <c r="I61406" s="49"/>
      <c r="J61406" s="49"/>
      <c r="K61406" s="50"/>
      <c r="L61406" s="50"/>
      <c r="M61406" s="50"/>
      <c r="N61406" s="50"/>
      <c r="O61406" s="50"/>
      <c r="P61406" s="50"/>
      <c r="Q61406" s="50"/>
      <c r="R61406" s="51"/>
      <c r="S61406" s="51"/>
      <c r="T61406" s="51"/>
      <c r="U61406" s="51"/>
      <c r="V61406" s="51"/>
      <c r="W61406" s="51"/>
      <c r="X61406" s="44"/>
      <c r="AF61406" s="52"/>
      <c r="AM61406" s="7"/>
      <c r="AN61406" s="7"/>
      <c r="AO61406" s="53"/>
      <c r="AP61406" s="54"/>
      <c r="AQ61406" s="54"/>
      <c r="AR61406" s="7"/>
      <c r="AS61406" s="54"/>
      <c r="AT61406" s="53"/>
      <c r="AU61406" s="7"/>
      <c r="AV61406" s="7"/>
      <c r="AW61406" s="55"/>
      <c r="AX61406" s="56"/>
      <c r="AY61406" s="55"/>
      <c r="AZ61406" s="55"/>
      <c r="BA61406" s="55"/>
      <c r="BB61406" s="11"/>
      <c r="BC61406" s="12"/>
      <c r="BD61406" s="12"/>
      <c r="BE61406" s="12"/>
      <c r="BF61406" s="12"/>
      <c r="BG61406" s="12"/>
      <c r="BH61406" s="12"/>
      <c r="BI61406" s="12"/>
      <c r="BJ61406" s="12"/>
      <c r="BK61406" s="12"/>
    </row>
    <row r="61407" spans="1:63" s="5" customFormat="1">
      <c r="A61407" s="13"/>
      <c r="B61407" s="13"/>
      <c r="C61407" s="45"/>
      <c r="E61407" s="46"/>
      <c r="F61407" s="47"/>
      <c r="G61407" s="48"/>
      <c r="H61407" s="49"/>
      <c r="I61407" s="49"/>
      <c r="J61407" s="49"/>
      <c r="K61407" s="50"/>
      <c r="L61407" s="50"/>
      <c r="M61407" s="50"/>
      <c r="N61407" s="50"/>
      <c r="O61407" s="50"/>
      <c r="P61407" s="50"/>
      <c r="Q61407" s="50"/>
      <c r="R61407" s="51"/>
      <c r="S61407" s="51"/>
      <c r="T61407" s="51"/>
      <c r="U61407" s="51"/>
      <c r="V61407" s="51"/>
      <c r="W61407" s="51"/>
      <c r="X61407" s="44"/>
      <c r="AF61407" s="52"/>
      <c r="AM61407" s="7"/>
      <c r="AN61407" s="7"/>
      <c r="AO61407" s="53"/>
      <c r="AP61407" s="54"/>
      <c r="AQ61407" s="54"/>
      <c r="AR61407" s="7"/>
      <c r="AS61407" s="54"/>
      <c r="AT61407" s="53"/>
      <c r="AU61407" s="7"/>
      <c r="AV61407" s="7"/>
      <c r="AW61407" s="55"/>
      <c r="AX61407" s="56"/>
      <c r="AY61407" s="55"/>
      <c r="AZ61407" s="55"/>
      <c r="BA61407" s="55"/>
      <c r="BB61407" s="11"/>
      <c r="BC61407" s="12"/>
      <c r="BD61407" s="12"/>
      <c r="BE61407" s="12"/>
      <c r="BF61407" s="12"/>
      <c r="BG61407" s="12"/>
      <c r="BH61407" s="12"/>
      <c r="BI61407" s="12"/>
      <c r="BJ61407" s="12"/>
      <c r="BK61407" s="12"/>
    </row>
    <row r="61408" spans="1:63" s="5" customFormat="1">
      <c r="A61408" s="13"/>
      <c r="B61408" s="13"/>
      <c r="C61408" s="45"/>
      <c r="E61408" s="46"/>
      <c r="F61408" s="47"/>
      <c r="G61408" s="48"/>
      <c r="H61408" s="49"/>
      <c r="I61408" s="49"/>
      <c r="J61408" s="49"/>
      <c r="K61408" s="50"/>
      <c r="L61408" s="50"/>
      <c r="M61408" s="50"/>
      <c r="N61408" s="50"/>
      <c r="O61408" s="50"/>
      <c r="P61408" s="50"/>
      <c r="Q61408" s="50"/>
      <c r="R61408" s="51"/>
      <c r="S61408" s="51"/>
      <c r="T61408" s="51"/>
      <c r="U61408" s="51"/>
      <c r="V61408" s="51"/>
      <c r="W61408" s="51"/>
      <c r="X61408" s="44"/>
      <c r="AF61408" s="52"/>
      <c r="AM61408" s="7"/>
      <c r="AN61408" s="7"/>
      <c r="AO61408" s="53"/>
      <c r="AP61408" s="54"/>
      <c r="AQ61408" s="54"/>
      <c r="AR61408" s="7"/>
      <c r="AS61408" s="54"/>
      <c r="AT61408" s="53"/>
      <c r="AU61408" s="7"/>
      <c r="AV61408" s="7"/>
      <c r="AW61408" s="55"/>
      <c r="AX61408" s="56"/>
      <c r="AY61408" s="55"/>
      <c r="AZ61408" s="55"/>
      <c r="BA61408" s="55"/>
      <c r="BB61408" s="11"/>
      <c r="BC61408" s="12"/>
      <c r="BD61408" s="12"/>
      <c r="BE61408" s="12"/>
      <c r="BF61408" s="12"/>
      <c r="BG61408" s="12"/>
      <c r="BH61408" s="12"/>
      <c r="BI61408" s="12"/>
      <c r="BJ61408" s="12"/>
      <c r="BK61408" s="12"/>
    </row>
    <row r="61409" spans="1:63" s="5" customFormat="1">
      <c r="A61409" s="13"/>
      <c r="B61409" s="13"/>
      <c r="C61409" s="45"/>
      <c r="E61409" s="46"/>
      <c r="F61409" s="47"/>
      <c r="G61409" s="48"/>
      <c r="H61409" s="49"/>
      <c r="I61409" s="49"/>
      <c r="J61409" s="49"/>
      <c r="K61409" s="50"/>
      <c r="L61409" s="50"/>
      <c r="M61409" s="50"/>
      <c r="N61409" s="50"/>
      <c r="O61409" s="50"/>
      <c r="P61409" s="50"/>
      <c r="Q61409" s="50"/>
      <c r="R61409" s="51"/>
      <c r="S61409" s="51"/>
      <c r="T61409" s="51"/>
      <c r="U61409" s="51"/>
      <c r="V61409" s="51"/>
      <c r="W61409" s="51"/>
      <c r="X61409" s="44"/>
      <c r="AF61409" s="52"/>
      <c r="AM61409" s="7"/>
      <c r="AN61409" s="7"/>
      <c r="AO61409" s="53"/>
      <c r="AP61409" s="54"/>
      <c r="AQ61409" s="54"/>
      <c r="AR61409" s="7"/>
      <c r="AS61409" s="54"/>
      <c r="AT61409" s="53"/>
      <c r="AU61409" s="7"/>
      <c r="AV61409" s="7"/>
      <c r="AW61409" s="55"/>
      <c r="AX61409" s="56"/>
      <c r="AY61409" s="55"/>
      <c r="AZ61409" s="55"/>
      <c r="BA61409" s="55"/>
      <c r="BB61409" s="11"/>
      <c r="BC61409" s="12"/>
      <c r="BD61409" s="12"/>
      <c r="BE61409" s="12"/>
      <c r="BF61409" s="12"/>
      <c r="BG61409" s="12"/>
      <c r="BH61409" s="12"/>
      <c r="BI61409" s="12"/>
      <c r="BJ61409" s="12"/>
      <c r="BK61409" s="12"/>
    </row>
    <row r="61410" spans="1:63" s="5" customFormat="1">
      <c r="A61410" s="13"/>
      <c r="B61410" s="13"/>
      <c r="C61410" s="45"/>
      <c r="E61410" s="46"/>
      <c r="F61410" s="47"/>
      <c r="G61410" s="48"/>
      <c r="H61410" s="49"/>
      <c r="I61410" s="49"/>
      <c r="J61410" s="49"/>
      <c r="K61410" s="50"/>
      <c r="L61410" s="50"/>
      <c r="M61410" s="50"/>
      <c r="N61410" s="50"/>
      <c r="O61410" s="50"/>
      <c r="P61410" s="50"/>
      <c r="Q61410" s="50"/>
      <c r="R61410" s="51"/>
      <c r="S61410" s="51"/>
      <c r="T61410" s="51"/>
      <c r="U61410" s="51"/>
      <c r="V61410" s="51"/>
      <c r="W61410" s="51"/>
      <c r="X61410" s="44"/>
      <c r="AF61410" s="52"/>
      <c r="AM61410" s="7"/>
      <c r="AN61410" s="7"/>
      <c r="AO61410" s="53"/>
      <c r="AP61410" s="54"/>
      <c r="AQ61410" s="54"/>
      <c r="AR61410" s="7"/>
      <c r="AS61410" s="54"/>
      <c r="AT61410" s="53"/>
      <c r="AU61410" s="7"/>
      <c r="AV61410" s="7"/>
      <c r="AW61410" s="55"/>
      <c r="AX61410" s="56"/>
      <c r="AY61410" s="55"/>
      <c r="AZ61410" s="55"/>
      <c r="BA61410" s="55"/>
      <c r="BB61410" s="11"/>
      <c r="BC61410" s="12"/>
      <c r="BD61410" s="12"/>
      <c r="BE61410" s="12"/>
      <c r="BF61410" s="12"/>
      <c r="BG61410" s="12"/>
      <c r="BH61410" s="12"/>
      <c r="BI61410" s="12"/>
      <c r="BJ61410" s="12"/>
      <c r="BK61410" s="12"/>
    </row>
    <row r="61411" spans="1:63" s="5" customFormat="1">
      <c r="A61411" s="13"/>
      <c r="B61411" s="13"/>
      <c r="C61411" s="45"/>
      <c r="E61411" s="46"/>
      <c r="F61411" s="47"/>
      <c r="G61411" s="48"/>
      <c r="H61411" s="49"/>
      <c r="I61411" s="49"/>
      <c r="J61411" s="49"/>
      <c r="K61411" s="50"/>
      <c r="L61411" s="50"/>
      <c r="M61411" s="50"/>
      <c r="N61411" s="50"/>
      <c r="O61411" s="50"/>
      <c r="P61411" s="50"/>
      <c r="Q61411" s="50"/>
      <c r="R61411" s="51"/>
      <c r="S61411" s="51"/>
      <c r="T61411" s="51"/>
      <c r="U61411" s="51"/>
      <c r="V61411" s="51"/>
      <c r="W61411" s="51"/>
      <c r="X61411" s="44"/>
      <c r="AF61411" s="52"/>
      <c r="AM61411" s="7"/>
      <c r="AN61411" s="7"/>
      <c r="AO61411" s="53"/>
      <c r="AP61411" s="54"/>
      <c r="AQ61411" s="54"/>
      <c r="AR61411" s="7"/>
      <c r="AS61411" s="54"/>
      <c r="AT61411" s="53"/>
      <c r="AU61411" s="7"/>
      <c r="AV61411" s="7"/>
      <c r="AW61411" s="55"/>
      <c r="AX61411" s="56"/>
      <c r="AY61411" s="55"/>
      <c r="AZ61411" s="55"/>
      <c r="BA61411" s="55"/>
      <c r="BB61411" s="11"/>
      <c r="BC61411" s="12"/>
      <c r="BD61411" s="12"/>
      <c r="BE61411" s="12"/>
      <c r="BF61411" s="12"/>
      <c r="BG61411" s="12"/>
      <c r="BH61411" s="12"/>
      <c r="BI61411" s="12"/>
      <c r="BJ61411" s="12"/>
      <c r="BK61411" s="12"/>
    </row>
    <row r="61412" spans="1:63" s="5" customFormat="1">
      <c r="A61412" s="13"/>
      <c r="B61412" s="13"/>
      <c r="C61412" s="45"/>
      <c r="E61412" s="46"/>
      <c r="F61412" s="47"/>
      <c r="G61412" s="48"/>
      <c r="H61412" s="49"/>
      <c r="I61412" s="49"/>
      <c r="J61412" s="49"/>
      <c r="K61412" s="50"/>
      <c r="L61412" s="50"/>
      <c r="M61412" s="50"/>
      <c r="N61412" s="50"/>
      <c r="O61412" s="50"/>
      <c r="P61412" s="50"/>
      <c r="Q61412" s="50"/>
      <c r="R61412" s="51"/>
      <c r="S61412" s="51"/>
      <c r="T61412" s="51"/>
      <c r="U61412" s="51"/>
      <c r="V61412" s="51"/>
      <c r="W61412" s="51"/>
      <c r="X61412" s="44"/>
      <c r="AF61412" s="52"/>
      <c r="AM61412" s="7"/>
      <c r="AN61412" s="7"/>
      <c r="AO61412" s="53"/>
      <c r="AP61412" s="54"/>
      <c r="AQ61412" s="54"/>
      <c r="AR61412" s="7"/>
      <c r="AS61412" s="54"/>
      <c r="AT61412" s="53"/>
      <c r="AU61412" s="7"/>
      <c r="AV61412" s="7"/>
      <c r="AW61412" s="55"/>
      <c r="AX61412" s="56"/>
      <c r="AY61412" s="55"/>
      <c r="AZ61412" s="55"/>
      <c r="BA61412" s="55"/>
      <c r="BB61412" s="11"/>
      <c r="BC61412" s="12"/>
      <c r="BD61412" s="12"/>
      <c r="BE61412" s="12"/>
      <c r="BF61412" s="12"/>
      <c r="BG61412" s="12"/>
      <c r="BH61412" s="12"/>
      <c r="BI61412" s="12"/>
      <c r="BJ61412" s="12"/>
      <c r="BK61412" s="12"/>
    </row>
    <row r="61413" spans="1:63" s="5" customFormat="1">
      <c r="A61413" s="13"/>
      <c r="B61413" s="13"/>
      <c r="C61413" s="45"/>
      <c r="E61413" s="46"/>
      <c r="F61413" s="47"/>
      <c r="G61413" s="48"/>
      <c r="H61413" s="49"/>
      <c r="I61413" s="49"/>
      <c r="J61413" s="49"/>
      <c r="K61413" s="50"/>
      <c r="L61413" s="50"/>
      <c r="M61413" s="50"/>
      <c r="N61413" s="50"/>
      <c r="O61413" s="50"/>
      <c r="P61413" s="50"/>
      <c r="Q61413" s="50"/>
      <c r="R61413" s="51"/>
      <c r="S61413" s="51"/>
      <c r="T61413" s="51"/>
      <c r="U61413" s="51"/>
      <c r="V61413" s="51"/>
      <c r="W61413" s="51"/>
      <c r="X61413" s="44"/>
      <c r="AF61413" s="52"/>
      <c r="AM61413" s="7"/>
      <c r="AN61413" s="7"/>
      <c r="AO61413" s="53"/>
      <c r="AP61413" s="54"/>
      <c r="AQ61413" s="54"/>
      <c r="AR61413" s="7"/>
      <c r="AS61413" s="54"/>
      <c r="AT61413" s="53"/>
      <c r="AU61413" s="7"/>
      <c r="AV61413" s="7"/>
      <c r="AW61413" s="55"/>
      <c r="AX61413" s="56"/>
      <c r="AY61413" s="55"/>
      <c r="AZ61413" s="55"/>
      <c r="BA61413" s="55"/>
      <c r="BB61413" s="11"/>
      <c r="BC61413" s="12"/>
      <c r="BD61413" s="12"/>
      <c r="BE61413" s="12"/>
      <c r="BF61413" s="12"/>
      <c r="BG61413" s="12"/>
      <c r="BH61413" s="12"/>
      <c r="BI61413" s="12"/>
      <c r="BJ61413" s="12"/>
      <c r="BK61413" s="12"/>
    </row>
    <row r="61414" spans="1:63" s="5" customFormat="1">
      <c r="A61414" s="13"/>
      <c r="B61414" s="13"/>
      <c r="C61414" s="45"/>
      <c r="E61414" s="46"/>
      <c r="F61414" s="47"/>
      <c r="G61414" s="48"/>
      <c r="H61414" s="49"/>
      <c r="I61414" s="49"/>
      <c r="J61414" s="49"/>
      <c r="K61414" s="50"/>
      <c r="L61414" s="50"/>
      <c r="M61414" s="50"/>
      <c r="N61414" s="50"/>
      <c r="O61414" s="50"/>
      <c r="P61414" s="50"/>
      <c r="Q61414" s="50"/>
      <c r="R61414" s="51"/>
      <c r="S61414" s="51"/>
      <c r="T61414" s="51"/>
      <c r="U61414" s="51"/>
      <c r="V61414" s="51"/>
      <c r="W61414" s="51"/>
      <c r="X61414" s="44"/>
      <c r="AF61414" s="52"/>
      <c r="AM61414" s="7"/>
      <c r="AN61414" s="7"/>
      <c r="AO61414" s="53"/>
      <c r="AP61414" s="54"/>
      <c r="AQ61414" s="54"/>
      <c r="AR61414" s="7"/>
      <c r="AS61414" s="54"/>
      <c r="AT61414" s="53"/>
      <c r="AU61414" s="7"/>
      <c r="AV61414" s="7"/>
      <c r="AW61414" s="55"/>
      <c r="AX61414" s="56"/>
      <c r="AY61414" s="55"/>
      <c r="AZ61414" s="55"/>
      <c r="BA61414" s="55"/>
      <c r="BB61414" s="11"/>
      <c r="BC61414" s="12"/>
      <c r="BD61414" s="12"/>
      <c r="BE61414" s="12"/>
      <c r="BF61414" s="12"/>
      <c r="BG61414" s="12"/>
      <c r="BH61414" s="12"/>
      <c r="BI61414" s="12"/>
      <c r="BJ61414" s="12"/>
      <c r="BK61414" s="12"/>
    </row>
    <row r="61415" spans="1:63" s="5" customFormat="1">
      <c r="A61415" s="13"/>
      <c r="B61415" s="13"/>
      <c r="C61415" s="45"/>
      <c r="E61415" s="46"/>
      <c r="F61415" s="47"/>
      <c r="G61415" s="48"/>
      <c r="H61415" s="49"/>
      <c r="I61415" s="49"/>
      <c r="J61415" s="49"/>
      <c r="K61415" s="50"/>
      <c r="L61415" s="50"/>
      <c r="M61415" s="50"/>
      <c r="N61415" s="50"/>
      <c r="O61415" s="50"/>
      <c r="P61415" s="50"/>
      <c r="Q61415" s="50"/>
      <c r="R61415" s="51"/>
      <c r="S61415" s="51"/>
      <c r="T61415" s="51"/>
      <c r="U61415" s="51"/>
      <c r="V61415" s="51"/>
      <c r="W61415" s="51"/>
      <c r="X61415" s="44"/>
      <c r="AF61415" s="52"/>
      <c r="AM61415" s="7"/>
      <c r="AN61415" s="7"/>
      <c r="AO61415" s="53"/>
      <c r="AP61415" s="54"/>
      <c r="AQ61415" s="54"/>
      <c r="AR61415" s="7"/>
      <c r="AS61415" s="54"/>
      <c r="AT61415" s="53"/>
      <c r="AU61415" s="7"/>
      <c r="AV61415" s="7"/>
      <c r="AW61415" s="55"/>
      <c r="AX61415" s="56"/>
      <c r="AY61415" s="55"/>
      <c r="AZ61415" s="55"/>
      <c r="BA61415" s="55"/>
      <c r="BB61415" s="11"/>
      <c r="BC61415" s="12"/>
      <c r="BD61415" s="12"/>
      <c r="BE61415" s="12"/>
      <c r="BF61415" s="12"/>
      <c r="BG61415" s="12"/>
      <c r="BH61415" s="12"/>
      <c r="BI61415" s="12"/>
      <c r="BJ61415" s="12"/>
      <c r="BK61415" s="12"/>
    </row>
    <row r="61416" spans="1:63" s="5" customFormat="1">
      <c r="A61416" s="13"/>
      <c r="B61416" s="13"/>
      <c r="C61416" s="45"/>
      <c r="E61416" s="46"/>
      <c r="F61416" s="47"/>
      <c r="G61416" s="48"/>
      <c r="H61416" s="49"/>
      <c r="I61416" s="49"/>
      <c r="J61416" s="49"/>
      <c r="K61416" s="50"/>
      <c r="L61416" s="50"/>
      <c r="M61416" s="50"/>
      <c r="N61416" s="50"/>
      <c r="O61416" s="50"/>
      <c r="P61416" s="50"/>
      <c r="Q61416" s="50"/>
      <c r="R61416" s="51"/>
      <c r="S61416" s="51"/>
      <c r="T61416" s="51"/>
      <c r="U61416" s="51"/>
      <c r="V61416" s="51"/>
      <c r="W61416" s="51"/>
      <c r="X61416" s="44"/>
      <c r="AF61416" s="52"/>
      <c r="AM61416" s="7"/>
      <c r="AN61416" s="7"/>
      <c r="AO61416" s="53"/>
      <c r="AP61416" s="54"/>
      <c r="AQ61416" s="54"/>
      <c r="AR61416" s="7"/>
      <c r="AS61416" s="54"/>
      <c r="AT61416" s="53"/>
      <c r="AU61416" s="7"/>
      <c r="AV61416" s="7"/>
      <c r="AW61416" s="55"/>
      <c r="AX61416" s="56"/>
      <c r="AY61416" s="55"/>
      <c r="AZ61416" s="55"/>
      <c r="BA61416" s="55"/>
      <c r="BB61416" s="11"/>
      <c r="BC61416" s="12"/>
      <c r="BD61416" s="12"/>
      <c r="BE61416" s="12"/>
      <c r="BF61416" s="12"/>
      <c r="BG61416" s="12"/>
      <c r="BH61416" s="12"/>
      <c r="BI61416" s="12"/>
      <c r="BJ61416" s="12"/>
      <c r="BK61416" s="12"/>
    </row>
    <row r="61417" spans="1:63" s="5" customFormat="1">
      <c r="A61417" s="13"/>
      <c r="B61417" s="13"/>
      <c r="C61417" s="45"/>
      <c r="E61417" s="46"/>
      <c r="F61417" s="47"/>
      <c r="G61417" s="48"/>
      <c r="H61417" s="49"/>
      <c r="I61417" s="49"/>
      <c r="J61417" s="49"/>
      <c r="K61417" s="50"/>
      <c r="L61417" s="50"/>
      <c r="M61417" s="50"/>
      <c r="N61417" s="50"/>
      <c r="O61417" s="50"/>
      <c r="P61417" s="50"/>
      <c r="Q61417" s="50"/>
      <c r="R61417" s="51"/>
      <c r="S61417" s="51"/>
      <c r="T61417" s="51"/>
      <c r="U61417" s="51"/>
      <c r="V61417" s="51"/>
      <c r="W61417" s="51"/>
      <c r="X61417" s="44"/>
      <c r="AF61417" s="52"/>
      <c r="AM61417" s="7"/>
      <c r="AN61417" s="7"/>
      <c r="AO61417" s="53"/>
      <c r="AP61417" s="54"/>
      <c r="AQ61417" s="54"/>
      <c r="AR61417" s="7"/>
      <c r="AS61417" s="54"/>
      <c r="AT61417" s="53"/>
      <c r="AU61417" s="7"/>
      <c r="AV61417" s="7"/>
      <c r="AW61417" s="55"/>
      <c r="AX61417" s="56"/>
      <c r="AY61417" s="55"/>
      <c r="AZ61417" s="55"/>
      <c r="BA61417" s="55"/>
      <c r="BB61417" s="11"/>
      <c r="BC61417" s="12"/>
      <c r="BD61417" s="12"/>
      <c r="BE61417" s="12"/>
      <c r="BF61417" s="12"/>
      <c r="BG61417" s="12"/>
      <c r="BH61417" s="12"/>
      <c r="BI61417" s="12"/>
      <c r="BJ61417" s="12"/>
      <c r="BK61417" s="12"/>
    </row>
    <row r="61418" spans="1:63" s="5" customFormat="1">
      <c r="A61418" s="13"/>
      <c r="B61418" s="13"/>
      <c r="C61418" s="45"/>
      <c r="E61418" s="46"/>
      <c r="F61418" s="47"/>
      <c r="G61418" s="48"/>
      <c r="H61418" s="49"/>
      <c r="I61418" s="49"/>
      <c r="J61418" s="49"/>
      <c r="K61418" s="50"/>
      <c r="L61418" s="50"/>
      <c r="M61418" s="50"/>
      <c r="N61418" s="50"/>
      <c r="O61418" s="50"/>
      <c r="P61418" s="50"/>
      <c r="Q61418" s="50"/>
      <c r="R61418" s="51"/>
      <c r="S61418" s="51"/>
      <c r="T61418" s="51"/>
      <c r="U61418" s="51"/>
      <c r="V61418" s="51"/>
      <c r="W61418" s="51"/>
      <c r="X61418" s="44"/>
      <c r="AF61418" s="52"/>
      <c r="AM61418" s="7"/>
      <c r="AN61418" s="7"/>
      <c r="AO61418" s="53"/>
      <c r="AP61418" s="54"/>
      <c r="AQ61418" s="54"/>
      <c r="AR61418" s="7"/>
      <c r="AS61418" s="54"/>
      <c r="AT61418" s="53"/>
      <c r="AU61418" s="7"/>
      <c r="AV61418" s="7"/>
      <c r="AW61418" s="55"/>
      <c r="AX61418" s="56"/>
      <c r="AY61418" s="55"/>
      <c r="AZ61418" s="55"/>
      <c r="BA61418" s="55"/>
      <c r="BB61418" s="11"/>
      <c r="BC61418" s="12"/>
      <c r="BD61418" s="12"/>
      <c r="BE61418" s="12"/>
      <c r="BF61418" s="12"/>
      <c r="BG61418" s="12"/>
      <c r="BH61418" s="12"/>
      <c r="BI61418" s="12"/>
      <c r="BJ61418" s="12"/>
      <c r="BK61418" s="12"/>
    </row>
    <row r="61419" spans="1:63" s="5" customFormat="1">
      <c r="A61419" s="13"/>
      <c r="B61419" s="13"/>
      <c r="C61419" s="45"/>
      <c r="E61419" s="46"/>
      <c r="F61419" s="47"/>
      <c r="G61419" s="48"/>
      <c r="H61419" s="49"/>
      <c r="I61419" s="49"/>
      <c r="J61419" s="49"/>
      <c r="K61419" s="50"/>
      <c r="L61419" s="50"/>
      <c r="M61419" s="50"/>
      <c r="N61419" s="50"/>
      <c r="O61419" s="50"/>
      <c r="P61419" s="50"/>
      <c r="Q61419" s="50"/>
      <c r="R61419" s="51"/>
      <c r="S61419" s="51"/>
      <c r="T61419" s="51"/>
      <c r="U61419" s="51"/>
      <c r="V61419" s="51"/>
      <c r="W61419" s="51"/>
      <c r="X61419" s="44"/>
      <c r="AF61419" s="52"/>
      <c r="AM61419" s="7"/>
      <c r="AN61419" s="7"/>
      <c r="AO61419" s="53"/>
      <c r="AP61419" s="54"/>
      <c r="AQ61419" s="54"/>
      <c r="AR61419" s="7"/>
      <c r="AS61419" s="54"/>
      <c r="AT61419" s="53"/>
      <c r="AU61419" s="7"/>
      <c r="AV61419" s="7"/>
      <c r="AW61419" s="55"/>
      <c r="AX61419" s="56"/>
      <c r="AY61419" s="55"/>
      <c r="AZ61419" s="55"/>
      <c r="BA61419" s="55"/>
      <c r="BB61419" s="11"/>
      <c r="BC61419" s="12"/>
      <c r="BD61419" s="12"/>
      <c r="BE61419" s="12"/>
      <c r="BF61419" s="12"/>
      <c r="BG61419" s="12"/>
      <c r="BH61419" s="12"/>
      <c r="BI61419" s="12"/>
      <c r="BJ61419" s="12"/>
      <c r="BK61419" s="12"/>
    </row>
    <row r="61420" spans="1:63" s="5" customFormat="1">
      <c r="A61420" s="13"/>
      <c r="B61420" s="13"/>
      <c r="C61420" s="45"/>
      <c r="E61420" s="46"/>
      <c r="F61420" s="47"/>
      <c r="G61420" s="48"/>
      <c r="H61420" s="49"/>
      <c r="I61420" s="49"/>
      <c r="J61420" s="49"/>
      <c r="K61420" s="50"/>
      <c r="L61420" s="50"/>
      <c r="M61420" s="50"/>
      <c r="N61420" s="50"/>
      <c r="O61420" s="50"/>
      <c r="P61420" s="50"/>
      <c r="Q61420" s="50"/>
      <c r="R61420" s="51"/>
      <c r="S61420" s="51"/>
      <c r="T61420" s="51"/>
      <c r="U61420" s="51"/>
      <c r="V61420" s="51"/>
      <c r="W61420" s="51"/>
      <c r="X61420" s="44"/>
      <c r="AF61420" s="52"/>
      <c r="AM61420" s="7"/>
      <c r="AN61420" s="7"/>
      <c r="AO61420" s="53"/>
      <c r="AP61420" s="54"/>
      <c r="AQ61420" s="54"/>
      <c r="AR61420" s="7"/>
      <c r="AS61420" s="54"/>
      <c r="AT61420" s="53"/>
      <c r="AU61420" s="7"/>
      <c r="AV61420" s="7"/>
      <c r="AW61420" s="55"/>
      <c r="AX61420" s="56"/>
      <c r="AY61420" s="55"/>
      <c r="AZ61420" s="55"/>
      <c r="BA61420" s="55"/>
      <c r="BB61420" s="11"/>
      <c r="BC61420" s="12"/>
      <c r="BD61420" s="12"/>
      <c r="BE61420" s="12"/>
      <c r="BF61420" s="12"/>
      <c r="BG61420" s="12"/>
      <c r="BH61420" s="12"/>
      <c r="BI61420" s="12"/>
      <c r="BJ61420" s="12"/>
      <c r="BK61420" s="12"/>
    </row>
    <row r="61421" spans="1:63" s="5" customFormat="1">
      <c r="A61421" s="13"/>
      <c r="B61421" s="13"/>
      <c r="C61421" s="45"/>
      <c r="E61421" s="46"/>
      <c r="F61421" s="47"/>
      <c r="G61421" s="48"/>
      <c r="H61421" s="49"/>
      <c r="I61421" s="49"/>
      <c r="J61421" s="49"/>
      <c r="K61421" s="50"/>
      <c r="L61421" s="50"/>
      <c r="M61421" s="50"/>
      <c r="N61421" s="50"/>
      <c r="O61421" s="50"/>
      <c r="P61421" s="50"/>
      <c r="Q61421" s="50"/>
      <c r="R61421" s="51"/>
      <c r="S61421" s="51"/>
      <c r="T61421" s="51"/>
      <c r="U61421" s="51"/>
      <c r="V61421" s="51"/>
      <c r="W61421" s="51"/>
      <c r="X61421" s="44"/>
      <c r="AF61421" s="52"/>
      <c r="AM61421" s="7"/>
      <c r="AN61421" s="7"/>
      <c r="AO61421" s="53"/>
      <c r="AP61421" s="54"/>
      <c r="AQ61421" s="54"/>
      <c r="AR61421" s="7"/>
      <c r="AS61421" s="54"/>
      <c r="AT61421" s="53"/>
      <c r="AU61421" s="7"/>
      <c r="AV61421" s="7"/>
      <c r="AW61421" s="55"/>
      <c r="AX61421" s="56"/>
      <c r="AY61421" s="55"/>
      <c r="AZ61421" s="55"/>
      <c r="BA61421" s="55"/>
      <c r="BB61421" s="11"/>
      <c r="BC61421" s="12"/>
      <c r="BD61421" s="12"/>
      <c r="BE61421" s="12"/>
      <c r="BF61421" s="12"/>
      <c r="BG61421" s="12"/>
      <c r="BH61421" s="12"/>
      <c r="BI61421" s="12"/>
      <c r="BJ61421" s="12"/>
      <c r="BK61421" s="12"/>
    </row>
    <row r="61422" spans="1:63" s="5" customFormat="1">
      <c r="A61422" s="13"/>
      <c r="B61422" s="13"/>
      <c r="C61422" s="45"/>
      <c r="E61422" s="46"/>
      <c r="F61422" s="47"/>
      <c r="G61422" s="48"/>
      <c r="H61422" s="49"/>
      <c r="I61422" s="49"/>
      <c r="J61422" s="49"/>
      <c r="K61422" s="50"/>
      <c r="L61422" s="50"/>
      <c r="M61422" s="50"/>
      <c r="N61422" s="50"/>
      <c r="O61422" s="50"/>
      <c r="P61422" s="50"/>
      <c r="Q61422" s="50"/>
      <c r="R61422" s="51"/>
      <c r="S61422" s="51"/>
      <c r="T61422" s="51"/>
      <c r="U61422" s="51"/>
      <c r="V61422" s="51"/>
      <c r="W61422" s="51"/>
      <c r="X61422" s="44"/>
      <c r="AF61422" s="52"/>
      <c r="AM61422" s="7"/>
      <c r="AN61422" s="7"/>
      <c r="AO61422" s="53"/>
      <c r="AP61422" s="54"/>
      <c r="AQ61422" s="54"/>
      <c r="AR61422" s="7"/>
      <c r="AS61422" s="54"/>
      <c r="AT61422" s="53"/>
      <c r="AU61422" s="7"/>
      <c r="AV61422" s="7"/>
      <c r="AW61422" s="55"/>
      <c r="AX61422" s="56"/>
      <c r="AY61422" s="55"/>
      <c r="AZ61422" s="55"/>
      <c r="BA61422" s="55"/>
      <c r="BB61422" s="11"/>
      <c r="BC61422" s="12"/>
      <c r="BD61422" s="12"/>
      <c r="BE61422" s="12"/>
      <c r="BF61422" s="12"/>
      <c r="BG61422" s="12"/>
      <c r="BH61422" s="12"/>
      <c r="BI61422" s="12"/>
      <c r="BJ61422" s="12"/>
      <c r="BK61422" s="12"/>
    </row>
    <row r="61423" spans="1:63" s="5" customFormat="1">
      <c r="A61423" s="13"/>
      <c r="B61423" s="13"/>
      <c r="C61423" s="45"/>
      <c r="E61423" s="46"/>
      <c r="F61423" s="47"/>
      <c r="G61423" s="48"/>
      <c r="H61423" s="49"/>
      <c r="I61423" s="49"/>
      <c r="J61423" s="49"/>
      <c r="K61423" s="50"/>
      <c r="L61423" s="50"/>
      <c r="M61423" s="50"/>
      <c r="N61423" s="50"/>
      <c r="O61423" s="50"/>
      <c r="P61423" s="50"/>
      <c r="Q61423" s="50"/>
      <c r="R61423" s="51"/>
      <c r="S61423" s="51"/>
      <c r="T61423" s="51"/>
      <c r="U61423" s="51"/>
      <c r="V61423" s="51"/>
      <c r="W61423" s="51"/>
      <c r="X61423" s="44"/>
      <c r="AF61423" s="52"/>
      <c r="AM61423" s="7"/>
      <c r="AN61423" s="7"/>
      <c r="AO61423" s="53"/>
      <c r="AP61423" s="54"/>
      <c r="AQ61423" s="54"/>
      <c r="AR61423" s="7"/>
      <c r="AS61423" s="54"/>
      <c r="AT61423" s="53"/>
      <c r="AU61423" s="7"/>
      <c r="AV61423" s="7"/>
      <c r="AW61423" s="55"/>
      <c r="AX61423" s="56"/>
      <c r="AY61423" s="55"/>
      <c r="AZ61423" s="55"/>
      <c r="BA61423" s="55"/>
      <c r="BB61423" s="11"/>
      <c r="BC61423" s="12"/>
      <c r="BD61423" s="12"/>
      <c r="BE61423" s="12"/>
      <c r="BF61423" s="12"/>
      <c r="BG61423" s="12"/>
      <c r="BH61423" s="12"/>
      <c r="BI61423" s="12"/>
      <c r="BJ61423" s="12"/>
      <c r="BK61423" s="12"/>
    </row>
    <row r="61424" spans="1:63" s="5" customFormat="1">
      <c r="A61424" s="13"/>
      <c r="B61424" s="13"/>
      <c r="C61424" s="45"/>
      <c r="E61424" s="46"/>
      <c r="F61424" s="47"/>
      <c r="G61424" s="48"/>
      <c r="H61424" s="49"/>
      <c r="I61424" s="49"/>
      <c r="J61424" s="49"/>
      <c r="K61424" s="50"/>
      <c r="L61424" s="50"/>
      <c r="M61424" s="50"/>
      <c r="N61424" s="50"/>
      <c r="O61424" s="50"/>
      <c r="P61424" s="50"/>
      <c r="Q61424" s="50"/>
      <c r="R61424" s="51"/>
      <c r="S61424" s="51"/>
      <c r="T61424" s="51"/>
      <c r="U61424" s="51"/>
      <c r="V61424" s="51"/>
      <c r="W61424" s="51"/>
      <c r="X61424" s="44"/>
      <c r="AF61424" s="52"/>
      <c r="AM61424" s="7"/>
      <c r="AN61424" s="7"/>
      <c r="AO61424" s="53"/>
      <c r="AP61424" s="54"/>
      <c r="AQ61424" s="54"/>
      <c r="AR61424" s="7"/>
      <c r="AS61424" s="54"/>
      <c r="AT61424" s="53"/>
      <c r="AU61424" s="7"/>
      <c r="AV61424" s="7"/>
      <c r="AW61424" s="55"/>
      <c r="AX61424" s="56"/>
      <c r="AY61424" s="55"/>
      <c r="AZ61424" s="55"/>
      <c r="BA61424" s="55"/>
      <c r="BB61424" s="11"/>
      <c r="BC61424" s="12"/>
      <c r="BD61424" s="12"/>
      <c r="BE61424" s="12"/>
      <c r="BF61424" s="12"/>
      <c r="BG61424" s="12"/>
      <c r="BH61424" s="12"/>
      <c r="BI61424" s="12"/>
      <c r="BJ61424" s="12"/>
      <c r="BK61424" s="12"/>
    </row>
    <row r="61425" spans="1:63" s="5" customFormat="1">
      <c r="A61425" s="13"/>
      <c r="B61425" s="13"/>
      <c r="C61425" s="45"/>
      <c r="E61425" s="46"/>
      <c r="F61425" s="47"/>
      <c r="G61425" s="48"/>
      <c r="H61425" s="49"/>
      <c r="I61425" s="49"/>
      <c r="J61425" s="49"/>
      <c r="K61425" s="50"/>
      <c r="L61425" s="50"/>
      <c r="M61425" s="50"/>
      <c r="N61425" s="50"/>
      <c r="O61425" s="50"/>
      <c r="P61425" s="50"/>
      <c r="Q61425" s="50"/>
      <c r="R61425" s="51"/>
      <c r="S61425" s="51"/>
      <c r="T61425" s="51"/>
      <c r="U61425" s="51"/>
      <c r="V61425" s="51"/>
      <c r="W61425" s="51"/>
      <c r="X61425" s="44"/>
      <c r="AF61425" s="52"/>
      <c r="AM61425" s="7"/>
      <c r="AN61425" s="7"/>
      <c r="AO61425" s="53"/>
      <c r="AP61425" s="54"/>
      <c r="AQ61425" s="54"/>
      <c r="AR61425" s="7"/>
      <c r="AS61425" s="54"/>
      <c r="AT61425" s="53"/>
      <c r="AU61425" s="7"/>
      <c r="AV61425" s="7"/>
      <c r="AW61425" s="55"/>
      <c r="AX61425" s="56"/>
      <c r="AY61425" s="55"/>
      <c r="AZ61425" s="55"/>
      <c r="BA61425" s="55"/>
      <c r="BB61425" s="11"/>
      <c r="BC61425" s="12"/>
      <c r="BD61425" s="12"/>
      <c r="BE61425" s="12"/>
      <c r="BF61425" s="12"/>
      <c r="BG61425" s="12"/>
      <c r="BH61425" s="12"/>
      <c r="BI61425" s="12"/>
      <c r="BJ61425" s="12"/>
      <c r="BK61425" s="12"/>
    </row>
    <row r="61426" spans="1:63" s="5" customFormat="1">
      <c r="A61426" s="13"/>
      <c r="B61426" s="13"/>
      <c r="C61426" s="45"/>
      <c r="E61426" s="46"/>
      <c r="F61426" s="47"/>
      <c r="G61426" s="48"/>
      <c r="H61426" s="49"/>
      <c r="I61426" s="49"/>
      <c r="J61426" s="49"/>
      <c r="K61426" s="50"/>
      <c r="L61426" s="50"/>
      <c r="M61426" s="50"/>
      <c r="N61426" s="50"/>
      <c r="O61426" s="50"/>
      <c r="P61426" s="50"/>
      <c r="Q61426" s="50"/>
      <c r="R61426" s="51"/>
      <c r="S61426" s="51"/>
      <c r="T61426" s="51"/>
      <c r="U61426" s="51"/>
      <c r="V61426" s="51"/>
      <c r="W61426" s="51"/>
      <c r="X61426" s="44"/>
      <c r="AF61426" s="52"/>
      <c r="AM61426" s="7"/>
      <c r="AN61426" s="7"/>
      <c r="AO61426" s="53"/>
      <c r="AP61426" s="54"/>
      <c r="AQ61426" s="54"/>
      <c r="AR61426" s="7"/>
      <c r="AS61426" s="54"/>
      <c r="AT61426" s="53"/>
      <c r="AU61426" s="7"/>
      <c r="AV61426" s="7"/>
      <c r="AW61426" s="55"/>
      <c r="AX61426" s="56"/>
      <c r="AY61426" s="55"/>
      <c r="AZ61426" s="55"/>
      <c r="BA61426" s="55"/>
      <c r="BB61426" s="11"/>
      <c r="BC61426" s="12"/>
      <c r="BD61426" s="12"/>
      <c r="BE61426" s="12"/>
      <c r="BF61426" s="12"/>
      <c r="BG61426" s="12"/>
      <c r="BH61426" s="12"/>
      <c r="BI61426" s="12"/>
      <c r="BJ61426" s="12"/>
      <c r="BK61426" s="12"/>
    </row>
    <row r="61427" spans="1:63" s="5" customFormat="1">
      <c r="A61427" s="13"/>
      <c r="B61427" s="13"/>
      <c r="C61427" s="45"/>
      <c r="E61427" s="46"/>
      <c r="F61427" s="47"/>
      <c r="G61427" s="48"/>
      <c r="H61427" s="49"/>
      <c r="I61427" s="49"/>
      <c r="J61427" s="49"/>
      <c r="K61427" s="50"/>
      <c r="L61427" s="50"/>
      <c r="M61427" s="50"/>
      <c r="N61427" s="50"/>
      <c r="O61427" s="50"/>
      <c r="P61427" s="50"/>
      <c r="Q61427" s="50"/>
      <c r="R61427" s="51"/>
      <c r="S61427" s="51"/>
      <c r="T61427" s="51"/>
      <c r="U61427" s="51"/>
      <c r="V61427" s="51"/>
      <c r="W61427" s="51"/>
      <c r="X61427" s="44"/>
      <c r="AF61427" s="52"/>
      <c r="AM61427" s="7"/>
      <c r="AN61427" s="7"/>
      <c r="AO61427" s="53"/>
      <c r="AP61427" s="54"/>
      <c r="AQ61427" s="54"/>
      <c r="AR61427" s="7"/>
      <c r="AS61427" s="54"/>
      <c r="AT61427" s="53"/>
      <c r="AU61427" s="7"/>
      <c r="AV61427" s="7"/>
      <c r="AW61427" s="55"/>
      <c r="AX61427" s="56"/>
      <c r="AY61427" s="55"/>
      <c r="AZ61427" s="55"/>
      <c r="BA61427" s="55"/>
      <c r="BB61427" s="11"/>
      <c r="BC61427" s="12"/>
      <c r="BD61427" s="12"/>
      <c r="BE61427" s="12"/>
      <c r="BF61427" s="12"/>
      <c r="BG61427" s="12"/>
      <c r="BH61427" s="12"/>
      <c r="BI61427" s="12"/>
      <c r="BJ61427" s="12"/>
      <c r="BK61427" s="12"/>
    </row>
    <row r="61428" spans="1:63" s="5" customFormat="1">
      <c r="A61428" s="13"/>
      <c r="B61428" s="13"/>
      <c r="C61428" s="45"/>
      <c r="E61428" s="46"/>
      <c r="F61428" s="47"/>
      <c r="G61428" s="48"/>
      <c r="H61428" s="49"/>
      <c r="I61428" s="49"/>
      <c r="J61428" s="49"/>
      <c r="K61428" s="50"/>
      <c r="L61428" s="50"/>
      <c r="M61428" s="50"/>
      <c r="N61428" s="50"/>
      <c r="O61428" s="50"/>
      <c r="P61428" s="50"/>
      <c r="Q61428" s="50"/>
      <c r="R61428" s="51"/>
      <c r="S61428" s="51"/>
      <c r="T61428" s="51"/>
      <c r="U61428" s="51"/>
      <c r="V61428" s="51"/>
      <c r="W61428" s="51"/>
      <c r="X61428" s="44"/>
      <c r="AF61428" s="52"/>
      <c r="AM61428" s="7"/>
      <c r="AN61428" s="7"/>
      <c r="AO61428" s="53"/>
      <c r="AP61428" s="54"/>
      <c r="AQ61428" s="54"/>
      <c r="AR61428" s="7"/>
      <c r="AS61428" s="54"/>
      <c r="AT61428" s="53"/>
      <c r="AU61428" s="7"/>
      <c r="AV61428" s="7"/>
      <c r="AW61428" s="55"/>
      <c r="AX61428" s="56"/>
      <c r="AY61428" s="55"/>
      <c r="AZ61428" s="55"/>
      <c r="BA61428" s="55"/>
      <c r="BB61428" s="11"/>
      <c r="BC61428" s="12"/>
      <c r="BD61428" s="12"/>
      <c r="BE61428" s="12"/>
      <c r="BF61428" s="12"/>
      <c r="BG61428" s="12"/>
      <c r="BH61428" s="12"/>
      <c r="BI61428" s="12"/>
      <c r="BJ61428" s="12"/>
      <c r="BK61428" s="12"/>
    </row>
    <row r="61429" spans="1:63" s="5" customFormat="1">
      <c r="A61429" s="13"/>
      <c r="B61429" s="13"/>
      <c r="C61429" s="45"/>
      <c r="E61429" s="46"/>
      <c r="F61429" s="47"/>
      <c r="G61429" s="48"/>
      <c r="H61429" s="49"/>
      <c r="I61429" s="49"/>
      <c r="J61429" s="49"/>
      <c r="K61429" s="50"/>
      <c r="L61429" s="50"/>
      <c r="M61429" s="50"/>
      <c r="N61429" s="50"/>
      <c r="O61429" s="50"/>
      <c r="P61429" s="50"/>
      <c r="Q61429" s="50"/>
      <c r="R61429" s="51"/>
      <c r="S61429" s="51"/>
      <c r="T61429" s="51"/>
      <c r="U61429" s="51"/>
      <c r="V61429" s="51"/>
      <c r="W61429" s="51"/>
      <c r="X61429" s="44"/>
      <c r="AF61429" s="52"/>
      <c r="AM61429" s="7"/>
      <c r="AN61429" s="7"/>
      <c r="AO61429" s="53"/>
      <c r="AP61429" s="54"/>
      <c r="AQ61429" s="54"/>
      <c r="AR61429" s="7"/>
      <c r="AS61429" s="54"/>
      <c r="AT61429" s="53"/>
      <c r="AU61429" s="7"/>
      <c r="AV61429" s="7"/>
      <c r="AW61429" s="55"/>
      <c r="AX61429" s="56"/>
      <c r="AY61429" s="55"/>
      <c r="AZ61429" s="55"/>
      <c r="BA61429" s="55"/>
      <c r="BB61429" s="11"/>
      <c r="BC61429" s="12"/>
      <c r="BD61429" s="12"/>
      <c r="BE61429" s="12"/>
      <c r="BF61429" s="12"/>
      <c r="BG61429" s="12"/>
      <c r="BH61429" s="12"/>
      <c r="BI61429" s="12"/>
      <c r="BJ61429" s="12"/>
      <c r="BK61429" s="12"/>
    </row>
    <row r="61430" spans="1:63" s="5" customFormat="1">
      <c r="A61430" s="13"/>
      <c r="B61430" s="13"/>
      <c r="C61430" s="45"/>
      <c r="E61430" s="46"/>
      <c r="F61430" s="47"/>
      <c r="G61430" s="48"/>
      <c r="H61430" s="49"/>
      <c r="I61430" s="49"/>
      <c r="J61430" s="49"/>
      <c r="K61430" s="50"/>
      <c r="L61430" s="50"/>
      <c r="M61430" s="50"/>
      <c r="N61430" s="50"/>
      <c r="O61430" s="50"/>
      <c r="P61430" s="50"/>
      <c r="Q61430" s="50"/>
      <c r="R61430" s="51"/>
      <c r="S61430" s="51"/>
      <c r="T61430" s="51"/>
      <c r="U61430" s="51"/>
      <c r="V61430" s="51"/>
      <c r="W61430" s="51"/>
      <c r="X61430" s="44"/>
      <c r="AF61430" s="52"/>
      <c r="AM61430" s="7"/>
      <c r="AN61430" s="7"/>
      <c r="AO61430" s="53"/>
      <c r="AP61430" s="54"/>
      <c r="AQ61430" s="54"/>
      <c r="AR61430" s="7"/>
      <c r="AS61430" s="54"/>
      <c r="AT61430" s="53"/>
      <c r="AU61430" s="7"/>
      <c r="AV61430" s="7"/>
      <c r="AW61430" s="55"/>
      <c r="AX61430" s="56"/>
      <c r="AY61430" s="55"/>
      <c r="AZ61430" s="55"/>
      <c r="BA61430" s="55"/>
      <c r="BB61430" s="11"/>
      <c r="BC61430" s="12"/>
      <c r="BD61430" s="12"/>
      <c r="BE61430" s="12"/>
      <c r="BF61430" s="12"/>
      <c r="BG61430" s="12"/>
      <c r="BH61430" s="12"/>
      <c r="BI61430" s="12"/>
      <c r="BJ61430" s="12"/>
      <c r="BK61430" s="12"/>
    </row>
    <row r="61431" spans="1:63" s="5" customFormat="1">
      <c r="A61431" s="13"/>
      <c r="B61431" s="13"/>
      <c r="C61431" s="45"/>
      <c r="E61431" s="46"/>
      <c r="F61431" s="47"/>
      <c r="G61431" s="48"/>
      <c r="H61431" s="49"/>
      <c r="I61431" s="49"/>
      <c r="J61431" s="49"/>
      <c r="K61431" s="50"/>
      <c r="L61431" s="50"/>
      <c r="M61431" s="50"/>
      <c r="N61431" s="50"/>
      <c r="O61431" s="50"/>
      <c r="P61431" s="50"/>
      <c r="Q61431" s="50"/>
      <c r="R61431" s="51"/>
      <c r="S61431" s="51"/>
      <c r="T61431" s="51"/>
      <c r="U61431" s="51"/>
      <c r="V61431" s="51"/>
      <c r="W61431" s="51"/>
      <c r="X61431" s="44"/>
      <c r="AF61431" s="52"/>
      <c r="AM61431" s="7"/>
      <c r="AN61431" s="7"/>
      <c r="AO61431" s="53"/>
      <c r="AP61431" s="54"/>
      <c r="AQ61431" s="54"/>
      <c r="AR61431" s="7"/>
      <c r="AS61431" s="54"/>
      <c r="AT61431" s="53"/>
      <c r="AU61431" s="7"/>
      <c r="AV61431" s="7"/>
      <c r="AW61431" s="55"/>
      <c r="AX61431" s="56"/>
      <c r="AY61431" s="55"/>
      <c r="AZ61431" s="55"/>
      <c r="BA61431" s="55"/>
      <c r="BB61431" s="11"/>
      <c r="BC61431" s="12"/>
      <c r="BD61431" s="12"/>
      <c r="BE61431" s="12"/>
      <c r="BF61431" s="12"/>
      <c r="BG61431" s="12"/>
      <c r="BH61431" s="12"/>
      <c r="BI61431" s="12"/>
      <c r="BJ61431" s="12"/>
      <c r="BK61431" s="12"/>
    </row>
    <row r="61432" spans="1:63" s="5" customFormat="1">
      <c r="A61432" s="13"/>
      <c r="B61432" s="13"/>
      <c r="C61432" s="45"/>
      <c r="E61432" s="46"/>
      <c r="F61432" s="47"/>
      <c r="G61432" s="48"/>
      <c r="H61432" s="49"/>
      <c r="I61432" s="49"/>
      <c r="J61432" s="49"/>
      <c r="K61432" s="50"/>
      <c r="L61432" s="50"/>
      <c r="M61432" s="50"/>
      <c r="N61432" s="50"/>
      <c r="O61432" s="50"/>
      <c r="P61432" s="50"/>
      <c r="Q61432" s="50"/>
      <c r="R61432" s="51"/>
      <c r="S61432" s="51"/>
      <c r="T61432" s="51"/>
      <c r="U61432" s="51"/>
      <c r="V61432" s="51"/>
      <c r="W61432" s="51"/>
      <c r="X61432" s="44"/>
      <c r="AF61432" s="52"/>
      <c r="AM61432" s="7"/>
      <c r="AN61432" s="7"/>
      <c r="AO61432" s="53"/>
      <c r="AP61432" s="54"/>
      <c r="AQ61432" s="54"/>
      <c r="AR61432" s="7"/>
      <c r="AS61432" s="54"/>
      <c r="AT61432" s="53"/>
      <c r="AU61432" s="7"/>
      <c r="AV61432" s="7"/>
      <c r="AW61432" s="55"/>
      <c r="AX61432" s="56"/>
      <c r="AY61432" s="55"/>
      <c r="AZ61432" s="55"/>
      <c r="BA61432" s="55"/>
      <c r="BB61432" s="11"/>
      <c r="BC61432" s="12"/>
      <c r="BD61432" s="12"/>
      <c r="BE61432" s="12"/>
      <c r="BF61432" s="12"/>
      <c r="BG61432" s="12"/>
      <c r="BH61432" s="12"/>
      <c r="BI61432" s="12"/>
      <c r="BJ61432" s="12"/>
      <c r="BK61432" s="12"/>
    </row>
    <row r="61433" spans="1:63" s="5" customFormat="1">
      <c r="A61433" s="13"/>
      <c r="B61433" s="13"/>
      <c r="C61433" s="45"/>
      <c r="E61433" s="46"/>
      <c r="F61433" s="47"/>
      <c r="G61433" s="48"/>
      <c r="H61433" s="49"/>
      <c r="I61433" s="49"/>
      <c r="J61433" s="49"/>
      <c r="K61433" s="50"/>
      <c r="L61433" s="50"/>
      <c r="M61433" s="50"/>
      <c r="N61433" s="50"/>
      <c r="O61433" s="50"/>
      <c r="P61433" s="50"/>
      <c r="Q61433" s="50"/>
      <c r="R61433" s="51"/>
      <c r="S61433" s="51"/>
      <c r="T61433" s="51"/>
      <c r="U61433" s="51"/>
      <c r="V61433" s="51"/>
      <c r="W61433" s="51"/>
      <c r="X61433" s="44"/>
      <c r="AF61433" s="52"/>
      <c r="AM61433" s="7"/>
      <c r="AN61433" s="7"/>
      <c r="AO61433" s="53"/>
      <c r="AP61433" s="54"/>
      <c r="AQ61433" s="54"/>
      <c r="AR61433" s="7"/>
      <c r="AS61433" s="54"/>
      <c r="AT61433" s="53"/>
      <c r="AU61433" s="7"/>
      <c r="AV61433" s="7"/>
      <c r="AW61433" s="55"/>
      <c r="AX61433" s="56"/>
      <c r="AY61433" s="55"/>
      <c r="AZ61433" s="55"/>
      <c r="BA61433" s="55"/>
      <c r="BB61433" s="11"/>
      <c r="BC61433" s="12"/>
      <c r="BD61433" s="12"/>
      <c r="BE61433" s="12"/>
      <c r="BF61433" s="12"/>
      <c r="BG61433" s="12"/>
      <c r="BH61433" s="12"/>
      <c r="BI61433" s="12"/>
      <c r="BJ61433" s="12"/>
      <c r="BK61433" s="12"/>
    </row>
    <row r="61434" spans="1:63" s="5" customFormat="1">
      <c r="A61434" s="13"/>
      <c r="B61434" s="13"/>
      <c r="C61434" s="45"/>
      <c r="E61434" s="46"/>
      <c r="F61434" s="47"/>
      <c r="G61434" s="48"/>
      <c r="H61434" s="49"/>
      <c r="I61434" s="49"/>
      <c r="J61434" s="49"/>
      <c r="K61434" s="50"/>
      <c r="L61434" s="50"/>
      <c r="M61434" s="50"/>
      <c r="N61434" s="50"/>
      <c r="O61434" s="50"/>
      <c r="P61434" s="50"/>
      <c r="Q61434" s="50"/>
      <c r="R61434" s="51"/>
      <c r="S61434" s="51"/>
      <c r="T61434" s="51"/>
      <c r="U61434" s="51"/>
      <c r="V61434" s="51"/>
      <c r="W61434" s="51"/>
      <c r="X61434" s="44"/>
      <c r="AF61434" s="52"/>
      <c r="AM61434" s="7"/>
      <c r="AN61434" s="7"/>
      <c r="AO61434" s="53"/>
      <c r="AP61434" s="54"/>
      <c r="AQ61434" s="54"/>
      <c r="AR61434" s="7"/>
      <c r="AS61434" s="54"/>
      <c r="AT61434" s="53"/>
      <c r="AU61434" s="7"/>
      <c r="AV61434" s="7"/>
      <c r="AW61434" s="55"/>
      <c r="AX61434" s="56"/>
      <c r="AY61434" s="55"/>
      <c r="AZ61434" s="55"/>
      <c r="BA61434" s="55"/>
      <c r="BB61434" s="11"/>
      <c r="BC61434" s="12"/>
      <c r="BD61434" s="12"/>
      <c r="BE61434" s="12"/>
      <c r="BF61434" s="12"/>
      <c r="BG61434" s="12"/>
      <c r="BH61434" s="12"/>
      <c r="BI61434" s="12"/>
      <c r="BJ61434" s="12"/>
      <c r="BK61434" s="12"/>
    </row>
    <row r="61435" spans="1:63" s="5" customFormat="1">
      <c r="A61435" s="13"/>
      <c r="B61435" s="13"/>
      <c r="C61435" s="45"/>
      <c r="E61435" s="46"/>
      <c r="F61435" s="47"/>
      <c r="G61435" s="48"/>
      <c r="H61435" s="49"/>
      <c r="I61435" s="49"/>
      <c r="J61435" s="49"/>
      <c r="K61435" s="50"/>
      <c r="L61435" s="50"/>
      <c r="M61435" s="50"/>
      <c r="N61435" s="50"/>
      <c r="O61435" s="50"/>
      <c r="P61435" s="50"/>
      <c r="Q61435" s="50"/>
      <c r="R61435" s="51"/>
      <c r="S61435" s="51"/>
      <c r="T61435" s="51"/>
      <c r="U61435" s="51"/>
      <c r="V61435" s="51"/>
      <c r="W61435" s="51"/>
      <c r="X61435" s="44"/>
      <c r="AF61435" s="52"/>
      <c r="AM61435" s="7"/>
      <c r="AN61435" s="7"/>
      <c r="AO61435" s="53"/>
      <c r="AP61435" s="54"/>
      <c r="AQ61435" s="54"/>
      <c r="AR61435" s="7"/>
      <c r="AS61435" s="54"/>
      <c r="AT61435" s="53"/>
      <c r="AU61435" s="7"/>
      <c r="AV61435" s="7"/>
      <c r="AW61435" s="55"/>
      <c r="AX61435" s="56"/>
      <c r="AY61435" s="55"/>
      <c r="AZ61435" s="55"/>
      <c r="BA61435" s="55"/>
      <c r="BB61435" s="11"/>
      <c r="BC61435" s="12"/>
      <c r="BD61435" s="12"/>
      <c r="BE61435" s="12"/>
      <c r="BF61435" s="12"/>
      <c r="BG61435" s="12"/>
      <c r="BH61435" s="12"/>
      <c r="BI61435" s="12"/>
      <c r="BJ61435" s="12"/>
      <c r="BK61435" s="12"/>
    </row>
    <row r="61436" spans="1:63" s="5" customFormat="1">
      <c r="A61436" s="13"/>
      <c r="B61436" s="13"/>
      <c r="C61436" s="45"/>
      <c r="E61436" s="46"/>
      <c r="F61436" s="47"/>
      <c r="G61436" s="48"/>
      <c r="H61436" s="49"/>
      <c r="I61436" s="49"/>
      <c r="J61436" s="49"/>
      <c r="K61436" s="50"/>
      <c r="L61436" s="50"/>
      <c r="M61436" s="50"/>
      <c r="N61436" s="50"/>
      <c r="O61436" s="50"/>
      <c r="P61436" s="50"/>
      <c r="Q61436" s="50"/>
      <c r="R61436" s="51"/>
      <c r="S61436" s="51"/>
      <c r="T61436" s="51"/>
      <c r="U61436" s="51"/>
      <c r="V61436" s="51"/>
      <c r="W61436" s="51"/>
      <c r="X61436" s="44"/>
      <c r="AF61436" s="52"/>
      <c r="AM61436" s="7"/>
      <c r="AN61436" s="7"/>
      <c r="AO61436" s="53"/>
      <c r="AP61436" s="54"/>
      <c r="AQ61436" s="54"/>
      <c r="AR61436" s="7"/>
      <c r="AS61436" s="54"/>
      <c r="AT61436" s="53"/>
      <c r="AU61436" s="7"/>
      <c r="AV61436" s="7"/>
      <c r="AW61436" s="55"/>
      <c r="AX61436" s="56"/>
      <c r="AY61436" s="55"/>
      <c r="AZ61436" s="55"/>
      <c r="BA61436" s="55"/>
      <c r="BB61436" s="11"/>
      <c r="BC61436" s="12"/>
      <c r="BD61436" s="12"/>
      <c r="BE61436" s="12"/>
      <c r="BF61436" s="12"/>
      <c r="BG61436" s="12"/>
      <c r="BH61436" s="12"/>
      <c r="BI61436" s="12"/>
      <c r="BJ61436" s="12"/>
      <c r="BK61436" s="12"/>
    </row>
    <row r="61437" spans="1:63" s="5" customFormat="1">
      <c r="A61437" s="13"/>
      <c r="B61437" s="13"/>
      <c r="C61437" s="45"/>
      <c r="E61437" s="46"/>
      <c r="F61437" s="47"/>
      <c r="G61437" s="48"/>
      <c r="H61437" s="49"/>
      <c r="I61437" s="49"/>
      <c r="J61437" s="49"/>
      <c r="K61437" s="50"/>
      <c r="L61437" s="50"/>
      <c r="M61437" s="50"/>
      <c r="N61437" s="50"/>
      <c r="O61437" s="50"/>
      <c r="P61437" s="50"/>
      <c r="Q61437" s="50"/>
      <c r="R61437" s="51"/>
      <c r="S61437" s="51"/>
      <c r="T61437" s="51"/>
      <c r="U61437" s="51"/>
      <c r="V61437" s="51"/>
      <c r="W61437" s="51"/>
      <c r="X61437" s="44"/>
      <c r="AF61437" s="52"/>
      <c r="AM61437" s="7"/>
      <c r="AN61437" s="7"/>
      <c r="AO61437" s="53"/>
      <c r="AP61437" s="54"/>
      <c r="AQ61437" s="54"/>
      <c r="AR61437" s="7"/>
      <c r="AS61437" s="54"/>
      <c r="AT61437" s="53"/>
      <c r="AU61437" s="7"/>
      <c r="AV61437" s="7"/>
      <c r="AW61437" s="55"/>
      <c r="AX61437" s="56"/>
      <c r="AY61437" s="55"/>
      <c r="AZ61437" s="55"/>
      <c r="BA61437" s="55"/>
      <c r="BB61437" s="11"/>
      <c r="BC61437" s="12"/>
      <c r="BD61437" s="12"/>
      <c r="BE61437" s="12"/>
      <c r="BF61437" s="12"/>
      <c r="BG61437" s="12"/>
      <c r="BH61437" s="12"/>
      <c r="BI61437" s="12"/>
      <c r="BJ61437" s="12"/>
      <c r="BK61437" s="12"/>
    </row>
    <row r="61438" spans="1:63" s="5" customFormat="1">
      <c r="A61438" s="13"/>
      <c r="B61438" s="13"/>
      <c r="C61438" s="45"/>
      <c r="E61438" s="46"/>
      <c r="F61438" s="47"/>
      <c r="G61438" s="48"/>
      <c r="H61438" s="49"/>
      <c r="I61438" s="49"/>
      <c r="J61438" s="49"/>
      <c r="K61438" s="50"/>
      <c r="L61438" s="50"/>
      <c r="M61438" s="50"/>
      <c r="N61438" s="50"/>
      <c r="O61438" s="50"/>
      <c r="P61438" s="50"/>
      <c r="Q61438" s="50"/>
      <c r="R61438" s="51"/>
      <c r="S61438" s="51"/>
      <c r="T61438" s="51"/>
      <c r="U61438" s="51"/>
      <c r="V61438" s="51"/>
      <c r="W61438" s="51"/>
      <c r="X61438" s="44"/>
      <c r="AF61438" s="52"/>
      <c r="AM61438" s="7"/>
      <c r="AN61438" s="7"/>
      <c r="AO61438" s="53"/>
      <c r="AP61438" s="54"/>
      <c r="AQ61438" s="54"/>
      <c r="AR61438" s="7"/>
      <c r="AS61438" s="54"/>
      <c r="AT61438" s="53"/>
      <c r="AU61438" s="7"/>
      <c r="AV61438" s="7"/>
      <c r="AW61438" s="55"/>
      <c r="AX61438" s="56"/>
      <c r="AY61438" s="55"/>
      <c r="AZ61438" s="55"/>
      <c r="BA61438" s="55"/>
      <c r="BB61438" s="11"/>
      <c r="BC61438" s="12"/>
      <c r="BD61438" s="12"/>
      <c r="BE61438" s="12"/>
      <c r="BF61438" s="12"/>
      <c r="BG61438" s="12"/>
      <c r="BH61438" s="12"/>
      <c r="BI61438" s="12"/>
      <c r="BJ61438" s="12"/>
      <c r="BK61438" s="12"/>
    </row>
    <row r="61439" spans="1:63" s="5" customFormat="1">
      <c r="A61439" s="13"/>
      <c r="B61439" s="13"/>
      <c r="C61439" s="45"/>
      <c r="E61439" s="46"/>
      <c r="F61439" s="47"/>
      <c r="G61439" s="48"/>
      <c r="H61439" s="49"/>
      <c r="I61439" s="49"/>
      <c r="J61439" s="49"/>
      <c r="K61439" s="50"/>
      <c r="L61439" s="50"/>
      <c r="M61439" s="50"/>
      <c r="N61439" s="50"/>
      <c r="O61439" s="50"/>
      <c r="P61439" s="50"/>
      <c r="Q61439" s="50"/>
      <c r="R61439" s="51"/>
      <c r="S61439" s="51"/>
      <c r="T61439" s="51"/>
      <c r="U61439" s="51"/>
      <c r="V61439" s="51"/>
      <c r="W61439" s="51"/>
      <c r="X61439" s="44"/>
      <c r="AF61439" s="52"/>
      <c r="AM61439" s="7"/>
      <c r="AN61439" s="7"/>
      <c r="AO61439" s="53"/>
      <c r="AP61439" s="54"/>
      <c r="AQ61439" s="54"/>
      <c r="AR61439" s="7"/>
      <c r="AS61439" s="54"/>
      <c r="AT61439" s="53"/>
      <c r="AU61439" s="7"/>
      <c r="AV61439" s="7"/>
      <c r="AW61439" s="55"/>
      <c r="AX61439" s="56"/>
      <c r="AY61439" s="55"/>
      <c r="AZ61439" s="55"/>
      <c r="BA61439" s="55"/>
      <c r="BB61439" s="11"/>
      <c r="BC61439" s="12"/>
      <c r="BD61439" s="12"/>
      <c r="BE61439" s="12"/>
      <c r="BF61439" s="12"/>
      <c r="BG61439" s="12"/>
      <c r="BH61439" s="12"/>
      <c r="BI61439" s="12"/>
      <c r="BJ61439" s="12"/>
      <c r="BK61439" s="12"/>
    </row>
    <row r="61440" spans="1:63" s="5" customFormat="1">
      <c r="A61440" s="13"/>
      <c r="B61440" s="13"/>
      <c r="C61440" s="45"/>
      <c r="E61440" s="46"/>
      <c r="F61440" s="47"/>
      <c r="G61440" s="48"/>
      <c r="H61440" s="49"/>
      <c r="I61440" s="49"/>
      <c r="J61440" s="49"/>
      <c r="K61440" s="50"/>
      <c r="L61440" s="50"/>
      <c r="M61440" s="50"/>
      <c r="N61440" s="50"/>
      <c r="O61440" s="50"/>
      <c r="P61440" s="50"/>
      <c r="Q61440" s="50"/>
      <c r="R61440" s="51"/>
      <c r="S61440" s="51"/>
      <c r="T61440" s="51"/>
      <c r="U61440" s="51"/>
      <c r="V61440" s="51"/>
      <c r="W61440" s="51"/>
      <c r="X61440" s="44"/>
      <c r="AF61440" s="52"/>
      <c r="AM61440" s="7"/>
      <c r="AN61440" s="7"/>
      <c r="AO61440" s="53"/>
      <c r="AP61440" s="54"/>
      <c r="AQ61440" s="54"/>
      <c r="AR61440" s="7"/>
      <c r="AS61440" s="54"/>
      <c r="AT61440" s="53"/>
      <c r="AU61440" s="7"/>
      <c r="AV61440" s="7"/>
      <c r="AW61440" s="55"/>
      <c r="AX61440" s="56"/>
      <c r="AY61440" s="55"/>
      <c r="AZ61440" s="55"/>
      <c r="BA61440" s="55"/>
      <c r="BB61440" s="11"/>
      <c r="BC61440" s="12"/>
      <c r="BD61440" s="12"/>
      <c r="BE61440" s="12"/>
      <c r="BF61440" s="12"/>
      <c r="BG61440" s="12"/>
      <c r="BH61440" s="12"/>
      <c r="BI61440" s="12"/>
      <c r="BJ61440" s="12"/>
      <c r="BK61440" s="12"/>
    </row>
    <row r="61441" spans="1:63" s="5" customFormat="1">
      <c r="A61441" s="13"/>
      <c r="B61441" s="13"/>
      <c r="C61441" s="45"/>
      <c r="E61441" s="46"/>
      <c r="F61441" s="47"/>
      <c r="G61441" s="48"/>
      <c r="H61441" s="49"/>
      <c r="I61441" s="49"/>
      <c r="J61441" s="49"/>
      <c r="K61441" s="50"/>
      <c r="L61441" s="50"/>
      <c r="M61441" s="50"/>
      <c r="N61441" s="50"/>
      <c r="O61441" s="50"/>
      <c r="P61441" s="50"/>
      <c r="Q61441" s="50"/>
      <c r="R61441" s="51"/>
      <c r="S61441" s="51"/>
      <c r="T61441" s="51"/>
      <c r="U61441" s="51"/>
      <c r="V61441" s="51"/>
      <c r="W61441" s="51"/>
      <c r="X61441" s="44"/>
      <c r="AF61441" s="52"/>
      <c r="AM61441" s="7"/>
      <c r="AN61441" s="7"/>
      <c r="AO61441" s="53"/>
      <c r="AP61441" s="54"/>
      <c r="AQ61441" s="54"/>
      <c r="AR61441" s="7"/>
      <c r="AS61441" s="54"/>
      <c r="AT61441" s="53"/>
      <c r="AU61441" s="7"/>
      <c r="AV61441" s="7"/>
      <c r="AW61441" s="55"/>
      <c r="AX61441" s="56"/>
      <c r="AY61441" s="55"/>
      <c r="AZ61441" s="55"/>
      <c r="BA61441" s="55"/>
      <c r="BB61441" s="11"/>
      <c r="BC61441" s="12"/>
      <c r="BD61441" s="12"/>
      <c r="BE61441" s="12"/>
      <c r="BF61441" s="12"/>
      <c r="BG61441" s="12"/>
      <c r="BH61441" s="12"/>
      <c r="BI61441" s="12"/>
      <c r="BJ61441" s="12"/>
      <c r="BK61441" s="12"/>
    </row>
    <row r="61442" spans="1:63" s="5" customFormat="1">
      <c r="A61442" s="13"/>
      <c r="B61442" s="13"/>
      <c r="C61442" s="45"/>
      <c r="E61442" s="46"/>
      <c r="F61442" s="47"/>
      <c r="G61442" s="48"/>
      <c r="H61442" s="49"/>
      <c r="I61442" s="49"/>
      <c r="J61442" s="49"/>
      <c r="K61442" s="50"/>
      <c r="L61442" s="50"/>
      <c r="M61442" s="50"/>
      <c r="N61442" s="50"/>
      <c r="O61442" s="50"/>
      <c r="P61442" s="50"/>
      <c r="Q61442" s="50"/>
      <c r="R61442" s="51"/>
      <c r="S61442" s="51"/>
      <c r="T61442" s="51"/>
      <c r="U61442" s="51"/>
      <c r="V61442" s="51"/>
      <c r="W61442" s="51"/>
      <c r="X61442" s="44"/>
      <c r="AF61442" s="52"/>
      <c r="AM61442" s="7"/>
      <c r="AN61442" s="7"/>
      <c r="AO61442" s="53"/>
      <c r="AP61442" s="54"/>
      <c r="AQ61442" s="54"/>
      <c r="AR61442" s="7"/>
      <c r="AS61442" s="54"/>
      <c r="AT61442" s="53"/>
      <c r="AU61442" s="7"/>
      <c r="AV61442" s="7"/>
      <c r="AW61442" s="55"/>
      <c r="AX61442" s="56"/>
      <c r="AY61442" s="55"/>
      <c r="AZ61442" s="55"/>
      <c r="BA61442" s="55"/>
      <c r="BB61442" s="11"/>
      <c r="BC61442" s="12"/>
      <c r="BD61442" s="12"/>
      <c r="BE61442" s="12"/>
      <c r="BF61442" s="12"/>
      <c r="BG61442" s="12"/>
      <c r="BH61442" s="12"/>
      <c r="BI61442" s="12"/>
      <c r="BJ61442" s="12"/>
      <c r="BK61442" s="12"/>
    </row>
    <row r="61443" spans="1:63" s="5" customFormat="1">
      <c r="A61443" s="13"/>
      <c r="B61443" s="13"/>
      <c r="C61443" s="45"/>
      <c r="E61443" s="46"/>
      <c r="F61443" s="47"/>
      <c r="G61443" s="48"/>
      <c r="H61443" s="49"/>
      <c r="I61443" s="49"/>
      <c r="J61443" s="49"/>
      <c r="K61443" s="50"/>
      <c r="L61443" s="50"/>
      <c r="M61443" s="50"/>
      <c r="N61443" s="50"/>
      <c r="O61443" s="50"/>
      <c r="P61443" s="50"/>
      <c r="Q61443" s="50"/>
      <c r="R61443" s="51"/>
      <c r="S61443" s="51"/>
      <c r="T61443" s="51"/>
      <c r="U61443" s="51"/>
      <c r="V61443" s="51"/>
      <c r="W61443" s="51"/>
      <c r="X61443" s="44"/>
      <c r="AF61443" s="52"/>
      <c r="AM61443" s="7"/>
      <c r="AN61443" s="7"/>
      <c r="AO61443" s="53"/>
      <c r="AP61443" s="54"/>
      <c r="AQ61443" s="54"/>
      <c r="AR61443" s="7"/>
      <c r="AS61443" s="54"/>
      <c r="AT61443" s="53"/>
      <c r="AU61443" s="7"/>
      <c r="AV61443" s="7"/>
      <c r="AW61443" s="55"/>
      <c r="AX61443" s="56"/>
      <c r="AY61443" s="55"/>
      <c r="AZ61443" s="55"/>
      <c r="BA61443" s="55"/>
      <c r="BB61443" s="11"/>
      <c r="BC61443" s="12"/>
      <c r="BD61443" s="12"/>
      <c r="BE61443" s="12"/>
      <c r="BF61443" s="12"/>
      <c r="BG61443" s="12"/>
      <c r="BH61443" s="12"/>
      <c r="BI61443" s="12"/>
      <c r="BJ61443" s="12"/>
      <c r="BK61443" s="12"/>
    </row>
    <row r="61444" spans="1:63" s="5" customFormat="1">
      <c r="A61444" s="13"/>
      <c r="B61444" s="13"/>
      <c r="C61444" s="45"/>
      <c r="E61444" s="46"/>
      <c r="F61444" s="47"/>
      <c r="G61444" s="48"/>
      <c r="H61444" s="49"/>
      <c r="I61444" s="49"/>
      <c r="J61444" s="49"/>
      <c r="K61444" s="50"/>
      <c r="L61444" s="50"/>
      <c r="M61444" s="50"/>
      <c r="N61444" s="50"/>
      <c r="O61444" s="50"/>
      <c r="P61444" s="50"/>
      <c r="Q61444" s="50"/>
      <c r="R61444" s="51"/>
      <c r="S61444" s="51"/>
      <c r="T61444" s="51"/>
      <c r="U61444" s="51"/>
      <c r="V61444" s="51"/>
      <c r="W61444" s="51"/>
      <c r="X61444" s="44"/>
      <c r="AF61444" s="52"/>
      <c r="AM61444" s="7"/>
      <c r="AN61444" s="7"/>
      <c r="AO61444" s="53"/>
      <c r="AP61444" s="54"/>
      <c r="AQ61444" s="54"/>
      <c r="AR61444" s="7"/>
      <c r="AS61444" s="54"/>
      <c r="AT61444" s="53"/>
      <c r="AU61444" s="7"/>
      <c r="AV61444" s="7"/>
      <c r="AW61444" s="55"/>
      <c r="AX61444" s="56"/>
      <c r="AY61444" s="55"/>
      <c r="AZ61444" s="55"/>
      <c r="BA61444" s="55"/>
      <c r="BB61444" s="11"/>
      <c r="BC61444" s="12"/>
      <c r="BD61444" s="12"/>
      <c r="BE61444" s="12"/>
      <c r="BF61444" s="12"/>
      <c r="BG61444" s="12"/>
      <c r="BH61444" s="12"/>
      <c r="BI61444" s="12"/>
      <c r="BJ61444" s="12"/>
      <c r="BK61444" s="12"/>
    </row>
    <row r="61445" spans="1:63" s="5" customFormat="1">
      <c r="A61445" s="13"/>
      <c r="B61445" s="13"/>
      <c r="C61445" s="45"/>
      <c r="E61445" s="46"/>
      <c r="F61445" s="47"/>
      <c r="G61445" s="48"/>
      <c r="H61445" s="49"/>
      <c r="I61445" s="49"/>
      <c r="J61445" s="49"/>
      <c r="K61445" s="50"/>
      <c r="L61445" s="50"/>
      <c r="M61445" s="50"/>
      <c r="N61445" s="50"/>
      <c r="O61445" s="50"/>
      <c r="P61445" s="50"/>
      <c r="Q61445" s="50"/>
      <c r="R61445" s="51"/>
      <c r="S61445" s="51"/>
      <c r="T61445" s="51"/>
      <c r="U61445" s="51"/>
      <c r="V61445" s="51"/>
      <c r="W61445" s="51"/>
      <c r="X61445" s="44"/>
      <c r="AF61445" s="52"/>
      <c r="AM61445" s="7"/>
      <c r="AN61445" s="7"/>
      <c r="AO61445" s="53"/>
      <c r="AP61445" s="54"/>
      <c r="AQ61445" s="54"/>
      <c r="AR61445" s="7"/>
      <c r="AS61445" s="54"/>
      <c r="AT61445" s="53"/>
      <c r="AU61445" s="7"/>
      <c r="AV61445" s="7"/>
      <c r="AW61445" s="55"/>
      <c r="AX61445" s="56"/>
      <c r="AY61445" s="55"/>
      <c r="AZ61445" s="55"/>
      <c r="BA61445" s="55"/>
      <c r="BB61445" s="11"/>
      <c r="BC61445" s="12"/>
      <c r="BD61445" s="12"/>
      <c r="BE61445" s="12"/>
      <c r="BF61445" s="12"/>
      <c r="BG61445" s="12"/>
      <c r="BH61445" s="12"/>
      <c r="BI61445" s="12"/>
      <c r="BJ61445" s="12"/>
      <c r="BK61445" s="12"/>
    </row>
    <row r="61446" spans="1:63" s="5" customFormat="1">
      <c r="A61446" s="13"/>
      <c r="B61446" s="13"/>
      <c r="C61446" s="45"/>
      <c r="E61446" s="46"/>
      <c r="F61446" s="47"/>
      <c r="G61446" s="48"/>
      <c r="H61446" s="49"/>
      <c r="I61446" s="49"/>
      <c r="J61446" s="49"/>
      <c r="K61446" s="50"/>
      <c r="L61446" s="50"/>
      <c r="M61446" s="50"/>
      <c r="N61446" s="50"/>
      <c r="O61446" s="50"/>
      <c r="P61446" s="50"/>
      <c r="Q61446" s="50"/>
      <c r="R61446" s="51"/>
      <c r="S61446" s="51"/>
      <c r="T61446" s="51"/>
      <c r="U61446" s="51"/>
      <c r="V61446" s="51"/>
      <c r="W61446" s="51"/>
      <c r="X61446" s="44"/>
      <c r="AF61446" s="52"/>
      <c r="AM61446" s="7"/>
      <c r="AN61446" s="7"/>
      <c r="AO61446" s="53"/>
      <c r="AP61446" s="54"/>
      <c r="AQ61446" s="54"/>
      <c r="AR61446" s="7"/>
      <c r="AS61446" s="54"/>
      <c r="AT61446" s="53"/>
      <c r="AU61446" s="7"/>
      <c r="AV61446" s="7"/>
      <c r="AW61446" s="55"/>
      <c r="AX61446" s="56"/>
      <c r="AY61446" s="55"/>
      <c r="AZ61446" s="55"/>
      <c r="BA61446" s="55"/>
      <c r="BB61446" s="11"/>
      <c r="BC61446" s="12"/>
      <c r="BD61446" s="12"/>
      <c r="BE61446" s="12"/>
      <c r="BF61446" s="12"/>
      <c r="BG61446" s="12"/>
      <c r="BH61446" s="12"/>
      <c r="BI61446" s="12"/>
      <c r="BJ61446" s="12"/>
      <c r="BK61446" s="12"/>
    </row>
    <row r="61447" spans="1:63" s="5" customFormat="1">
      <c r="A61447" s="13"/>
      <c r="B61447" s="13"/>
      <c r="C61447" s="45"/>
      <c r="E61447" s="46"/>
      <c r="F61447" s="47"/>
      <c r="G61447" s="48"/>
      <c r="H61447" s="49"/>
      <c r="I61447" s="49"/>
      <c r="J61447" s="49"/>
      <c r="K61447" s="50"/>
      <c r="L61447" s="50"/>
      <c r="M61447" s="50"/>
      <c r="N61447" s="50"/>
      <c r="O61447" s="50"/>
      <c r="P61447" s="50"/>
      <c r="Q61447" s="50"/>
      <c r="R61447" s="51"/>
      <c r="S61447" s="51"/>
      <c r="T61447" s="51"/>
      <c r="U61447" s="51"/>
      <c r="V61447" s="51"/>
      <c r="W61447" s="51"/>
      <c r="X61447" s="44"/>
      <c r="AF61447" s="52"/>
      <c r="AM61447" s="7"/>
      <c r="AN61447" s="7"/>
      <c r="AO61447" s="53"/>
      <c r="AP61447" s="54"/>
      <c r="AQ61447" s="54"/>
      <c r="AR61447" s="7"/>
      <c r="AS61447" s="54"/>
      <c r="AT61447" s="53"/>
      <c r="AU61447" s="7"/>
      <c r="AV61447" s="7"/>
      <c r="AW61447" s="55"/>
      <c r="AX61447" s="56"/>
      <c r="AY61447" s="55"/>
      <c r="AZ61447" s="55"/>
      <c r="BA61447" s="55"/>
      <c r="BB61447" s="11"/>
      <c r="BC61447" s="12"/>
      <c r="BD61447" s="12"/>
      <c r="BE61447" s="12"/>
      <c r="BF61447" s="12"/>
      <c r="BG61447" s="12"/>
      <c r="BH61447" s="12"/>
      <c r="BI61447" s="12"/>
      <c r="BJ61447" s="12"/>
      <c r="BK61447" s="12"/>
    </row>
    <row r="61448" spans="1:63" s="5" customFormat="1">
      <c r="A61448" s="13"/>
      <c r="B61448" s="13"/>
      <c r="C61448" s="45"/>
      <c r="E61448" s="46"/>
      <c r="F61448" s="47"/>
      <c r="G61448" s="48"/>
      <c r="H61448" s="49"/>
      <c r="I61448" s="49"/>
      <c r="J61448" s="49"/>
      <c r="K61448" s="50"/>
      <c r="L61448" s="50"/>
      <c r="M61448" s="50"/>
      <c r="N61448" s="50"/>
      <c r="O61448" s="50"/>
      <c r="P61448" s="50"/>
      <c r="Q61448" s="50"/>
      <c r="R61448" s="51"/>
      <c r="S61448" s="51"/>
      <c r="T61448" s="51"/>
      <c r="U61448" s="51"/>
      <c r="V61448" s="51"/>
      <c r="W61448" s="51"/>
      <c r="X61448" s="44"/>
      <c r="AF61448" s="52"/>
      <c r="AM61448" s="7"/>
      <c r="AN61448" s="7"/>
      <c r="AO61448" s="53"/>
      <c r="AP61448" s="54"/>
      <c r="AQ61448" s="54"/>
      <c r="AR61448" s="7"/>
      <c r="AS61448" s="54"/>
      <c r="AT61448" s="53"/>
      <c r="AU61448" s="7"/>
      <c r="AV61448" s="7"/>
      <c r="AW61448" s="55"/>
      <c r="AX61448" s="56"/>
      <c r="AY61448" s="55"/>
      <c r="AZ61448" s="55"/>
      <c r="BA61448" s="55"/>
      <c r="BB61448" s="11"/>
      <c r="BC61448" s="12"/>
      <c r="BD61448" s="12"/>
      <c r="BE61448" s="12"/>
      <c r="BF61448" s="12"/>
      <c r="BG61448" s="12"/>
      <c r="BH61448" s="12"/>
      <c r="BI61448" s="12"/>
      <c r="BJ61448" s="12"/>
      <c r="BK61448" s="12"/>
    </row>
    <row r="61449" spans="1:63" s="5" customFormat="1">
      <c r="A61449" s="13"/>
      <c r="B61449" s="13"/>
      <c r="C61449" s="45"/>
      <c r="E61449" s="46"/>
      <c r="F61449" s="47"/>
      <c r="G61449" s="48"/>
      <c r="H61449" s="49"/>
      <c r="I61449" s="49"/>
      <c r="J61449" s="49"/>
      <c r="K61449" s="50"/>
      <c r="L61449" s="50"/>
      <c r="M61449" s="50"/>
      <c r="N61449" s="50"/>
      <c r="O61449" s="50"/>
      <c r="P61449" s="50"/>
      <c r="Q61449" s="50"/>
      <c r="R61449" s="51"/>
      <c r="S61449" s="51"/>
      <c r="T61449" s="51"/>
      <c r="U61449" s="51"/>
      <c r="V61449" s="51"/>
      <c r="W61449" s="51"/>
      <c r="X61449" s="44"/>
      <c r="AF61449" s="52"/>
      <c r="AM61449" s="7"/>
      <c r="AN61449" s="7"/>
      <c r="AO61449" s="53"/>
      <c r="AP61449" s="54"/>
      <c r="AQ61449" s="54"/>
      <c r="AR61449" s="7"/>
      <c r="AS61449" s="54"/>
      <c r="AT61449" s="53"/>
      <c r="AU61449" s="7"/>
      <c r="AV61449" s="7"/>
      <c r="AW61449" s="55"/>
      <c r="AX61449" s="56"/>
      <c r="AY61449" s="55"/>
      <c r="AZ61449" s="55"/>
      <c r="BA61449" s="55"/>
      <c r="BB61449" s="11"/>
      <c r="BC61449" s="12"/>
      <c r="BD61449" s="12"/>
      <c r="BE61449" s="12"/>
      <c r="BF61449" s="12"/>
      <c r="BG61449" s="12"/>
      <c r="BH61449" s="12"/>
      <c r="BI61449" s="12"/>
      <c r="BJ61449" s="12"/>
      <c r="BK61449" s="12"/>
    </row>
    <row r="61450" spans="1:63" s="5" customFormat="1">
      <c r="A61450" s="13"/>
      <c r="B61450" s="13"/>
      <c r="C61450" s="45"/>
      <c r="E61450" s="46"/>
      <c r="F61450" s="47"/>
      <c r="G61450" s="48"/>
      <c r="H61450" s="49"/>
      <c r="I61450" s="49"/>
      <c r="J61450" s="49"/>
      <c r="K61450" s="50"/>
      <c r="L61450" s="50"/>
      <c r="M61450" s="50"/>
      <c r="N61450" s="50"/>
      <c r="O61450" s="50"/>
      <c r="P61450" s="50"/>
      <c r="Q61450" s="50"/>
      <c r="R61450" s="51"/>
      <c r="S61450" s="51"/>
      <c r="T61450" s="51"/>
      <c r="U61450" s="51"/>
      <c r="V61450" s="51"/>
      <c r="W61450" s="51"/>
      <c r="X61450" s="44"/>
      <c r="AF61450" s="52"/>
      <c r="AM61450" s="7"/>
      <c r="AN61450" s="7"/>
      <c r="AO61450" s="53"/>
      <c r="AP61450" s="54"/>
      <c r="AQ61450" s="54"/>
      <c r="AR61450" s="7"/>
      <c r="AS61450" s="54"/>
      <c r="AT61450" s="53"/>
      <c r="AU61450" s="7"/>
      <c r="AV61450" s="7"/>
      <c r="AW61450" s="55"/>
      <c r="AX61450" s="56"/>
      <c r="AY61450" s="55"/>
      <c r="AZ61450" s="55"/>
      <c r="BA61450" s="55"/>
      <c r="BB61450" s="11"/>
      <c r="BC61450" s="12"/>
      <c r="BD61450" s="12"/>
      <c r="BE61450" s="12"/>
      <c r="BF61450" s="12"/>
      <c r="BG61450" s="12"/>
      <c r="BH61450" s="12"/>
      <c r="BI61450" s="12"/>
      <c r="BJ61450" s="12"/>
      <c r="BK61450" s="12"/>
    </row>
    <row r="61451" spans="1:63" s="5" customFormat="1">
      <c r="A61451" s="13"/>
      <c r="B61451" s="13"/>
      <c r="C61451" s="45"/>
      <c r="E61451" s="46"/>
      <c r="F61451" s="47"/>
      <c r="G61451" s="48"/>
      <c r="H61451" s="49"/>
      <c r="I61451" s="49"/>
      <c r="J61451" s="49"/>
      <c r="K61451" s="50"/>
      <c r="L61451" s="50"/>
      <c r="M61451" s="50"/>
      <c r="N61451" s="50"/>
      <c r="O61451" s="50"/>
      <c r="P61451" s="50"/>
      <c r="Q61451" s="50"/>
      <c r="R61451" s="51"/>
      <c r="S61451" s="51"/>
      <c r="T61451" s="51"/>
      <c r="U61451" s="51"/>
      <c r="V61451" s="51"/>
      <c r="W61451" s="51"/>
      <c r="X61451" s="44"/>
      <c r="AF61451" s="52"/>
      <c r="AM61451" s="7"/>
      <c r="AN61451" s="7"/>
      <c r="AO61451" s="53"/>
      <c r="AP61451" s="54"/>
      <c r="AQ61451" s="54"/>
      <c r="AR61451" s="7"/>
      <c r="AS61451" s="54"/>
      <c r="AT61451" s="53"/>
      <c r="AU61451" s="7"/>
      <c r="AV61451" s="7"/>
      <c r="AW61451" s="55"/>
      <c r="AX61451" s="56"/>
      <c r="AY61451" s="55"/>
      <c r="AZ61451" s="55"/>
      <c r="BA61451" s="55"/>
      <c r="BB61451" s="11"/>
      <c r="BC61451" s="12"/>
      <c r="BD61451" s="12"/>
      <c r="BE61451" s="12"/>
      <c r="BF61451" s="12"/>
      <c r="BG61451" s="12"/>
      <c r="BH61451" s="12"/>
      <c r="BI61451" s="12"/>
      <c r="BJ61451" s="12"/>
      <c r="BK61451" s="12"/>
    </row>
    <row r="61452" spans="1:63" s="5" customFormat="1">
      <c r="A61452" s="13"/>
      <c r="B61452" s="13"/>
      <c r="C61452" s="45"/>
      <c r="E61452" s="46"/>
      <c r="F61452" s="47"/>
      <c r="G61452" s="48"/>
      <c r="H61452" s="49"/>
      <c r="I61452" s="49"/>
      <c r="J61452" s="49"/>
      <c r="K61452" s="50"/>
      <c r="L61452" s="50"/>
      <c r="M61452" s="50"/>
      <c r="N61452" s="50"/>
      <c r="O61452" s="50"/>
      <c r="P61452" s="50"/>
      <c r="Q61452" s="50"/>
      <c r="R61452" s="51"/>
      <c r="S61452" s="51"/>
      <c r="T61452" s="51"/>
      <c r="U61452" s="51"/>
      <c r="V61452" s="51"/>
      <c r="W61452" s="51"/>
      <c r="X61452" s="44"/>
      <c r="AF61452" s="52"/>
      <c r="AM61452" s="7"/>
      <c r="AN61452" s="7"/>
      <c r="AO61452" s="53"/>
      <c r="AP61452" s="54"/>
      <c r="AQ61452" s="54"/>
      <c r="AR61452" s="7"/>
      <c r="AS61452" s="54"/>
      <c r="AT61452" s="53"/>
      <c r="AU61452" s="7"/>
      <c r="AV61452" s="7"/>
      <c r="AW61452" s="55"/>
      <c r="AX61452" s="56"/>
      <c r="AY61452" s="55"/>
      <c r="AZ61452" s="55"/>
      <c r="BA61452" s="55"/>
      <c r="BB61452" s="11"/>
      <c r="BC61452" s="12"/>
      <c r="BD61452" s="12"/>
      <c r="BE61452" s="12"/>
      <c r="BF61452" s="12"/>
      <c r="BG61452" s="12"/>
      <c r="BH61452" s="12"/>
      <c r="BI61452" s="12"/>
      <c r="BJ61452" s="12"/>
      <c r="BK61452" s="12"/>
    </row>
    <row r="61453" spans="1:63" s="5" customFormat="1">
      <c r="A61453" s="13"/>
      <c r="B61453" s="13"/>
      <c r="C61453" s="45"/>
      <c r="E61453" s="46"/>
      <c r="F61453" s="47"/>
      <c r="G61453" s="48"/>
      <c r="H61453" s="49"/>
      <c r="I61453" s="49"/>
      <c r="J61453" s="49"/>
      <c r="K61453" s="50"/>
      <c r="L61453" s="50"/>
      <c r="M61453" s="50"/>
      <c r="N61453" s="50"/>
      <c r="O61453" s="50"/>
      <c r="P61453" s="50"/>
      <c r="Q61453" s="50"/>
      <c r="R61453" s="51"/>
      <c r="S61453" s="51"/>
      <c r="T61453" s="51"/>
      <c r="U61453" s="51"/>
      <c r="V61453" s="51"/>
      <c r="W61453" s="51"/>
      <c r="X61453" s="44"/>
      <c r="AF61453" s="52"/>
      <c r="AM61453" s="7"/>
      <c r="AN61453" s="7"/>
      <c r="AO61453" s="53"/>
      <c r="AP61453" s="54"/>
      <c r="AQ61453" s="54"/>
      <c r="AR61453" s="7"/>
      <c r="AS61453" s="54"/>
      <c r="AT61453" s="53"/>
      <c r="AU61453" s="7"/>
      <c r="AV61453" s="7"/>
      <c r="AW61453" s="55"/>
      <c r="AX61453" s="56"/>
      <c r="AY61453" s="55"/>
      <c r="AZ61453" s="55"/>
      <c r="BA61453" s="55"/>
      <c r="BB61453" s="11"/>
      <c r="BC61453" s="12"/>
      <c r="BD61453" s="12"/>
      <c r="BE61453" s="12"/>
      <c r="BF61453" s="12"/>
      <c r="BG61453" s="12"/>
      <c r="BH61453" s="12"/>
      <c r="BI61453" s="12"/>
      <c r="BJ61453" s="12"/>
      <c r="BK61453" s="12"/>
    </row>
    <row r="61454" spans="1:63" s="5" customFormat="1">
      <c r="A61454" s="13"/>
      <c r="B61454" s="13"/>
      <c r="C61454" s="45"/>
      <c r="E61454" s="46"/>
      <c r="F61454" s="47"/>
      <c r="G61454" s="48"/>
      <c r="H61454" s="49"/>
      <c r="I61454" s="49"/>
      <c r="J61454" s="49"/>
      <c r="K61454" s="50"/>
      <c r="L61454" s="50"/>
      <c r="M61454" s="50"/>
      <c r="N61454" s="50"/>
      <c r="O61454" s="50"/>
      <c r="P61454" s="50"/>
      <c r="Q61454" s="50"/>
      <c r="R61454" s="51"/>
      <c r="S61454" s="51"/>
      <c r="T61454" s="51"/>
      <c r="U61454" s="51"/>
      <c r="V61454" s="51"/>
      <c r="W61454" s="51"/>
      <c r="X61454" s="44"/>
      <c r="AF61454" s="52"/>
      <c r="AM61454" s="7"/>
      <c r="AN61454" s="7"/>
      <c r="AO61454" s="53"/>
      <c r="AP61454" s="54"/>
      <c r="AQ61454" s="54"/>
      <c r="AR61454" s="7"/>
      <c r="AS61454" s="54"/>
      <c r="AT61454" s="53"/>
      <c r="AU61454" s="7"/>
      <c r="AV61454" s="7"/>
      <c r="AW61454" s="55"/>
      <c r="AX61454" s="56"/>
      <c r="AY61454" s="55"/>
      <c r="AZ61454" s="55"/>
      <c r="BA61454" s="55"/>
      <c r="BB61454" s="11"/>
      <c r="BC61454" s="12"/>
      <c r="BD61454" s="12"/>
      <c r="BE61454" s="12"/>
      <c r="BF61454" s="12"/>
      <c r="BG61454" s="12"/>
      <c r="BH61454" s="12"/>
      <c r="BI61454" s="12"/>
      <c r="BJ61454" s="12"/>
      <c r="BK61454" s="12"/>
    </row>
    <row r="61455" spans="1:63" s="5" customFormat="1">
      <c r="A61455" s="13"/>
      <c r="B61455" s="13"/>
      <c r="C61455" s="45"/>
      <c r="E61455" s="46"/>
      <c r="F61455" s="47"/>
      <c r="G61455" s="48"/>
      <c r="H61455" s="49"/>
      <c r="I61455" s="49"/>
      <c r="J61455" s="49"/>
      <c r="K61455" s="50"/>
      <c r="L61455" s="50"/>
      <c r="M61455" s="50"/>
      <c r="N61455" s="50"/>
      <c r="O61455" s="50"/>
      <c r="P61455" s="50"/>
      <c r="Q61455" s="50"/>
      <c r="R61455" s="51"/>
      <c r="S61455" s="51"/>
      <c r="T61455" s="51"/>
      <c r="U61455" s="51"/>
      <c r="V61455" s="51"/>
      <c r="W61455" s="51"/>
      <c r="X61455" s="44"/>
      <c r="AF61455" s="52"/>
      <c r="AM61455" s="7"/>
      <c r="AN61455" s="7"/>
      <c r="AO61455" s="53"/>
      <c r="AP61455" s="54"/>
      <c r="AQ61455" s="54"/>
      <c r="AR61455" s="7"/>
      <c r="AS61455" s="54"/>
      <c r="AT61455" s="53"/>
      <c r="AU61455" s="7"/>
      <c r="AV61455" s="7"/>
      <c r="AW61455" s="55"/>
      <c r="AX61455" s="56"/>
      <c r="AY61455" s="55"/>
      <c r="AZ61455" s="55"/>
      <c r="BA61455" s="55"/>
      <c r="BB61455" s="11"/>
      <c r="BC61455" s="12"/>
      <c r="BD61455" s="12"/>
      <c r="BE61455" s="12"/>
      <c r="BF61455" s="12"/>
      <c r="BG61455" s="12"/>
      <c r="BH61455" s="12"/>
      <c r="BI61455" s="12"/>
      <c r="BJ61455" s="12"/>
      <c r="BK61455" s="12"/>
    </row>
    <row r="61456" spans="1:63" s="5" customFormat="1">
      <c r="A61456" s="13"/>
      <c r="B61456" s="13"/>
      <c r="C61456" s="45"/>
      <c r="E61456" s="46"/>
      <c r="F61456" s="47"/>
      <c r="G61456" s="48"/>
      <c r="H61456" s="49"/>
      <c r="I61456" s="49"/>
      <c r="J61456" s="49"/>
      <c r="K61456" s="50"/>
      <c r="L61456" s="50"/>
      <c r="M61456" s="50"/>
      <c r="N61456" s="50"/>
      <c r="O61456" s="50"/>
      <c r="P61456" s="50"/>
      <c r="Q61456" s="50"/>
      <c r="R61456" s="51"/>
      <c r="S61456" s="51"/>
      <c r="T61456" s="51"/>
      <c r="U61456" s="51"/>
      <c r="V61456" s="51"/>
      <c r="W61456" s="51"/>
      <c r="X61456" s="44"/>
      <c r="AF61456" s="52"/>
      <c r="AM61456" s="7"/>
      <c r="AN61456" s="7"/>
      <c r="AO61456" s="53"/>
      <c r="AP61456" s="54"/>
      <c r="AQ61456" s="54"/>
      <c r="AR61456" s="7"/>
      <c r="AS61456" s="54"/>
      <c r="AT61456" s="53"/>
      <c r="AU61456" s="7"/>
      <c r="AV61456" s="7"/>
      <c r="AW61456" s="55"/>
      <c r="AX61456" s="56"/>
      <c r="AY61456" s="55"/>
      <c r="AZ61456" s="55"/>
      <c r="BA61456" s="55"/>
      <c r="BB61456" s="11"/>
      <c r="BC61456" s="12"/>
      <c r="BD61456" s="12"/>
      <c r="BE61456" s="12"/>
      <c r="BF61456" s="12"/>
      <c r="BG61456" s="12"/>
      <c r="BH61456" s="12"/>
      <c r="BI61456" s="12"/>
      <c r="BJ61456" s="12"/>
      <c r="BK61456" s="12"/>
    </row>
    <row r="61457" spans="1:63" s="5" customFormat="1">
      <c r="A61457" s="13"/>
      <c r="B61457" s="13"/>
      <c r="C61457" s="45"/>
      <c r="E61457" s="46"/>
      <c r="F61457" s="47"/>
      <c r="G61457" s="48"/>
      <c r="H61457" s="49"/>
      <c r="I61457" s="49"/>
      <c r="J61457" s="49"/>
      <c r="K61457" s="50"/>
      <c r="L61457" s="50"/>
      <c r="M61457" s="50"/>
      <c r="N61457" s="50"/>
      <c r="O61457" s="50"/>
      <c r="P61457" s="50"/>
      <c r="Q61457" s="50"/>
      <c r="R61457" s="51"/>
      <c r="S61457" s="51"/>
      <c r="T61457" s="51"/>
      <c r="U61457" s="51"/>
      <c r="V61457" s="51"/>
      <c r="W61457" s="51"/>
      <c r="X61457" s="44"/>
      <c r="AF61457" s="52"/>
      <c r="AM61457" s="7"/>
      <c r="AN61457" s="7"/>
      <c r="AO61457" s="53"/>
      <c r="AP61457" s="54"/>
      <c r="AQ61457" s="54"/>
      <c r="AR61457" s="7"/>
      <c r="AS61457" s="54"/>
      <c r="AT61457" s="53"/>
      <c r="AU61457" s="7"/>
      <c r="AV61457" s="7"/>
      <c r="AW61457" s="55"/>
      <c r="AX61457" s="56"/>
      <c r="AY61457" s="55"/>
      <c r="AZ61457" s="55"/>
      <c r="BA61457" s="55"/>
      <c r="BB61457" s="11"/>
      <c r="BC61457" s="12"/>
      <c r="BD61457" s="12"/>
      <c r="BE61457" s="12"/>
      <c r="BF61457" s="12"/>
      <c r="BG61457" s="12"/>
      <c r="BH61457" s="12"/>
      <c r="BI61457" s="12"/>
      <c r="BJ61457" s="12"/>
      <c r="BK61457" s="12"/>
    </row>
    <row r="61458" spans="1:63" s="5" customFormat="1">
      <c r="A61458" s="13"/>
      <c r="B61458" s="13"/>
      <c r="C61458" s="45"/>
      <c r="E61458" s="46"/>
      <c r="F61458" s="47"/>
      <c r="G61458" s="48"/>
      <c r="H61458" s="49"/>
      <c r="I61458" s="49"/>
      <c r="J61458" s="49"/>
      <c r="K61458" s="50"/>
      <c r="L61458" s="50"/>
      <c r="M61458" s="50"/>
      <c r="N61458" s="50"/>
      <c r="O61458" s="50"/>
      <c r="P61458" s="50"/>
      <c r="Q61458" s="50"/>
      <c r="R61458" s="51"/>
      <c r="S61458" s="51"/>
      <c r="T61458" s="51"/>
      <c r="U61458" s="51"/>
      <c r="V61458" s="51"/>
      <c r="W61458" s="51"/>
      <c r="X61458" s="44"/>
      <c r="AF61458" s="52"/>
      <c r="AM61458" s="7"/>
      <c r="AN61458" s="7"/>
      <c r="AO61458" s="53"/>
      <c r="AP61458" s="54"/>
      <c r="AQ61458" s="54"/>
      <c r="AR61458" s="7"/>
      <c r="AS61458" s="54"/>
      <c r="AT61458" s="53"/>
      <c r="AU61458" s="7"/>
      <c r="AV61458" s="7"/>
      <c r="AW61458" s="55"/>
      <c r="AX61458" s="56"/>
      <c r="AY61458" s="55"/>
      <c r="AZ61458" s="55"/>
      <c r="BA61458" s="55"/>
      <c r="BB61458" s="11"/>
      <c r="BC61458" s="12"/>
      <c r="BD61458" s="12"/>
      <c r="BE61458" s="12"/>
      <c r="BF61458" s="12"/>
      <c r="BG61458" s="12"/>
      <c r="BH61458" s="12"/>
      <c r="BI61458" s="12"/>
      <c r="BJ61458" s="12"/>
      <c r="BK61458" s="12"/>
    </row>
    <row r="61459" spans="1:63" s="5" customFormat="1">
      <c r="A61459" s="13"/>
      <c r="B61459" s="13"/>
      <c r="C61459" s="45"/>
      <c r="E61459" s="46"/>
      <c r="F61459" s="47"/>
      <c r="G61459" s="48"/>
      <c r="H61459" s="49"/>
      <c r="I61459" s="49"/>
      <c r="J61459" s="49"/>
      <c r="K61459" s="50"/>
      <c r="L61459" s="50"/>
      <c r="M61459" s="50"/>
      <c r="N61459" s="50"/>
      <c r="O61459" s="50"/>
      <c r="P61459" s="50"/>
      <c r="Q61459" s="50"/>
      <c r="R61459" s="51"/>
      <c r="S61459" s="51"/>
      <c r="T61459" s="51"/>
      <c r="U61459" s="51"/>
      <c r="V61459" s="51"/>
      <c r="W61459" s="51"/>
      <c r="X61459" s="44"/>
      <c r="AF61459" s="52"/>
      <c r="AM61459" s="7"/>
      <c r="AN61459" s="7"/>
      <c r="AO61459" s="53"/>
      <c r="AP61459" s="54"/>
      <c r="AQ61459" s="54"/>
      <c r="AR61459" s="7"/>
      <c r="AS61459" s="54"/>
      <c r="AT61459" s="53"/>
      <c r="AU61459" s="7"/>
      <c r="AV61459" s="7"/>
      <c r="AW61459" s="55"/>
      <c r="AX61459" s="56"/>
      <c r="AY61459" s="55"/>
      <c r="AZ61459" s="55"/>
      <c r="BA61459" s="55"/>
      <c r="BB61459" s="11"/>
      <c r="BC61459" s="12"/>
      <c r="BD61459" s="12"/>
      <c r="BE61459" s="12"/>
      <c r="BF61459" s="12"/>
      <c r="BG61459" s="12"/>
      <c r="BH61459" s="12"/>
      <c r="BI61459" s="12"/>
      <c r="BJ61459" s="12"/>
      <c r="BK61459" s="12"/>
    </row>
    <row r="61460" spans="1:63" s="5" customFormat="1">
      <c r="A61460" s="13"/>
      <c r="B61460" s="13"/>
      <c r="C61460" s="45"/>
      <c r="E61460" s="46"/>
      <c r="F61460" s="47"/>
      <c r="G61460" s="48"/>
      <c r="H61460" s="49"/>
      <c r="I61460" s="49"/>
      <c r="J61460" s="49"/>
      <c r="K61460" s="50"/>
      <c r="L61460" s="50"/>
      <c r="M61460" s="50"/>
      <c r="N61460" s="50"/>
      <c r="O61460" s="50"/>
      <c r="P61460" s="50"/>
      <c r="Q61460" s="50"/>
      <c r="R61460" s="51"/>
      <c r="S61460" s="51"/>
      <c r="T61460" s="51"/>
      <c r="U61460" s="51"/>
      <c r="V61460" s="51"/>
      <c r="W61460" s="51"/>
      <c r="X61460" s="44"/>
      <c r="AF61460" s="52"/>
      <c r="AM61460" s="7"/>
      <c r="AN61460" s="7"/>
      <c r="AO61460" s="53"/>
      <c r="AP61460" s="54"/>
      <c r="AQ61460" s="54"/>
      <c r="AR61460" s="7"/>
      <c r="AS61460" s="54"/>
      <c r="AT61460" s="53"/>
      <c r="AU61460" s="7"/>
      <c r="AV61460" s="7"/>
      <c r="AW61460" s="55"/>
      <c r="AX61460" s="56"/>
      <c r="AY61460" s="55"/>
      <c r="AZ61460" s="55"/>
      <c r="BA61460" s="55"/>
      <c r="BB61460" s="11"/>
      <c r="BC61460" s="12"/>
      <c r="BD61460" s="12"/>
      <c r="BE61460" s="12"/>
      <c r="BF61460" s="12"/>
      <c r="BG61460" s="12"/>
      <c r="BH61460" s="12"/>
      <c r="BI61460" s="12"/>
      <c r="BJ61460" s="12"/>
      <c r="BK61460" s="12"/>
    </row>
    <row r="61461" spans="1:63" s="5" customFormat="1">
      <c r="A61461" s="13"/>
      <c r="B61461" s="13"/>
      <c r="C61461" s="45"/>
      <c r="E61461" s="46"/>
      <c r="F61461" s="47"/>
      <c r="G61461" s="48"/>
      <c r="H61461" s="49"/>
      <c r="I61461" s="49"/>
      <c r="J61461" s="49"/>
      <c r="K61461" s="50"/>
      <c r="L61461" s="50"/>
      <c r="M61461" s="50"/>
      <c r="N61461" s="50"/>
      <c r="O61461" s="50"/>
      <c r="P61461" s="50"/>
      <c r="Q61461" s="50"/>
      <c r="R61461" s="51"/>
      <c r="S61461" s="51"/>
      <c r="T61461" s="51"/>
      <c r="U61461" s="51"/>
      <c r="V61461" s="51"/>
      <c r="W61461" s="51"/>
      <c r="X61461" s="44"/>
      <c r="AF61461" s="52"/>
      <c r="AM61461" s="7"/>
      <c r="AN61461" s="7"/>
      <c r="AO61461" s="53"/>
      <c r="AP61461" s="54"/>
      <c r="AQ61461" s="54"/>
      <c r="AR61461" s="7"/>
      <c r="AS61461" s="54"/>
      <c r="AT61461" s="53"/>
      <c r="AU61461" s="7"/>
      <c r="AV61461" s="7"/>
      <c r="AW61461" s="55"/>
      <c r="AX61461" s="56"/>
      <c r="AY61461" s="55"/>
      <c r="AZ61461" s="55"/>
      <c r="BA61461" s="55"/>
      <c r="BB61461" s="11"/>
      <c r="BC61461" s="12"/>
      <c r="BD61461" s="12"/>
      <c r="BE61461" s="12"/>
      <c r="BF61461" s="12"/>
      <c r="BG61461" s="12"/>
      <c r="BH61461" s="12"/>
      <c r="BI61461" s="12"/>
      <c r="BJ61461" s="12"/>
      <c r="BK61461" s="12"/>
    </row>
    <row r="61462" spans="1:63" s="5" customFormat="1">
      <c r="A61462" s="13"/>
      <c r="B61462" s="13"/>
      <c r="C61462" s="45"/>
      <c r="E61462" s="46"/>
      <c r="F61462" s="47"/>
      <c r="G61462" s="48"/>
      <c r="H61462" s="49"/>
      <c r="I61462" s="49"/>
      <c r="J61462" s="49"/>
      <c r="K61462" s="50"/>
      <c r="L61462" s="50"/>
      <c r="M61462" s="50"/>
      <c r="N61462" s="50"/>
      <c r="O61462" s="50"/>
      <c r="P61462" s="50"/>
      <c r="Q61462" s="50"/>
      <c r="R61462" s="51"/>
      <c r="S61462" s="51"/>
      <c r="T61462" s="51"/>
      <c r="U61462" s="51"/>
      <c r="V61462" s="51"/>
      <c r="W61462" s="51"/>
      <c r="X61462" s="44"/>
      <c r="AF61462" s="52"/>
      <c r="AM61462" s="7"/>
      <c r="AN61462" s="7"/>
      <c r="AO61462" s="53"/>
      <c r="AP61462" s="54"/>
      <c r="AQ61462" s="54"/>
      <c r="AR61462" s="7"/>
      <c r="AS61462" s="54"/>
      <c r="AT61462" s="53"/>
      <c r="AU61462" s="7"/>
      <c r="AV61462" s="7"/>
      <c r="AW61462" s="55"/>
      <c r="AX61462" s="56"/>
      <c r="AY61462" s="55"/>
      <c r="AZ61462" s="55"/>
      <c r="BA61462" s="55"/>
      <c r="BB61462" s="11"/>
      <c r="BC61462" s="12"/>
      <c r="BD61462" s="12"/>
      <c r="BE61462" s="12"/>
      <c r="BF61462" s="12"/>
      <c r="BG61462" s="12"/>
      <c r="BH61462" s="12"/>
      <c r="BI61462" s="12"/>
      <c r="BJ61462" s="12"/>
      <c r="BK61462" s="12"/>
    </row>
    <row r="61463" spans="1:63" s="5" customFormat="1">
      <c r="A61463" s="13"/>
      <c r="B61463" s="13"/>
      <c r="C61463" s="45"/>
      <c r="E61463" s="46"/>
      <c r="F61463" s="47"/>
      <c r="G61463" s="48"/>
      <c r="H61463" s="49"/>
      <c r="I61463" s="49"/>
      <c r="J61463" s="49"/>
      <c r="K61463" s="50"/>
      <c r="L61463" s="50"/>
      <c r="M61463" s="50"/>
      <c r="N61463" s="50"/>
      <c r="O61463" s="50"/>
      <c r="P61463" s="50"/>
      <c r="Q61463" s="50"/>
      <c r="R61463" s="51"/>
      <c r="S61463" s="51"/>
      <c r="T61463" s="51"/>
      <c r="U61463" s="51"/>
      <c r="V61463" s="51"/>
      <c r="W61463" s="51"/>
      <c r="X61463" s="44"/>
      <c r="AF61463" s="52"/>
      <c r="AM61463" s="7"/>
      <c r="AN61463" s="7"/>
      <c r="AO61463" s="53"/>
      <c r="AP61463" s="54"/>
      <c r="AQ61463" s="54"/>
      <c r="AR61463" s="7"/>
      <c r="AS61463" s="54"/>
      <c r="AT61463" s="53"/>
      <c r="AU61463" s="7"/>
      <c r="AV61463" s="7"/>
      <c r="AW61463" s="55"/>
      <c r="AX61463" s="56"/>
      <c r="AY61463" s="55"/>
      <c r="AZ61463" s="55"/>
      <c r="BA61463" s="55"/>
      <c r="BB61463" s="11"/>
      <c r="BC61463" s="12"/>
      <c r="BD61463" s="12"/>
      <c r="BE61463" s="12"/>
      <c r="BF61463" s="12"/>
      <c r="BG61463" s="12"/>
      <c r="BH61463" s="12"/>
      <c r="BI61463" s="12"/>
      <c r="BJ61463" s="12"/>
      <c r="BK61463" s="12"/>
    </row>
    <row r="61464" spans="1:63" s="5" customFormat="1">
      <c r="A61464" s="13"/>
      <c r="B61464" s="13"/>
      <c r="C61464" s="45"/>
      <c r="E61464" s="46"/>
      <c r="F61464" s="47"/>
      <c r="G61464" s="48"/>
      <c r="H61464" s="49"/>
      <c r="I61464" s="49"/>
      <c r="J61464" s="49"/>
      <c r="K61464" s="50"/>
      <c r="L61464" s="50"/>
      <c r="M61464" s="50"/>
      <c r="N61464" s="50"/>
      <c r="O61464" s="50"/>
      <c r="P61464" s="50"/>
      <c r="Q61464" s="50"/>
      <c r="R61464" s="51"/>
      <c r="S61464" s="51"/>
      <c r="T61464" s="51"/>
      <c r="U61464" s="51"/>
      <c r="V61464" s="51"/>
      <c r="W61464" s="51"/>
      <c r="X61464" s="44"/>
      <c r="AF61464" s="52"/>
      <c r="AM61464" s="7"/>
      <c r="AN61464" s="7"/>
      <c r="AO61464" s="53"/>
      <c r="AP61464" s="54"/>
      <c r="AQ61464" s="54"/>
      <c r="AR61464" s="7"/>
      <c r="AS61464" s="54"/>
      <c r="AT61464" s="53"/>
      <c r="AU61464" s="7"/>
      <c r="AV61464" s="7"/>
      <c r="AW61464" s="55"/>
      <c r="AX61464" s="56"/>
      <c r="AY61464" s="55"/>
      <c r="AZ61464" s="55"/>
      <c r="BA61464" s="55"/>
      <c r="BB61464" s="11"/>
      <c r="BC61464" s="12"/>
      <c r="BD61464" s="12"/>
      <c r="BE61464" s="12"/>
      <c r="BF61464" s="12"/>
      <c r="BG61464" s="12"/>
      <c r="BH61464" s="12"/>
      <c r="BI61464" s="12"/>
      <c r="BJ61464" s="12"/>
      <c r="BK61464" s="12"/>
    </row>
    <row r="61465" spans="1:63" s="5" customFormat="1">
      <c r="A61465" s="13"/>
      <c r="B61465" s="13"/>
      <c r="C61465" s="45"/>
      <c r="E61465" s="46"/>
      <c r="F61465" s="47"/>
      <c r="G61465" s="48"/>
      <c r="H61465" s="49"/>
      <c r="I61465" s="49"/>
      <c r="J61465" s="49"/>
      <c r="K61465" s="50"/>
      <c r="L61465" s="50"/>
      <c r="M61465" s="50"/>
      <c r="N61465" s="50"/>
      <c r="O61465" s="50"/>
      <c r="P61465" s="50"/>
      <c r="Q61465" s="50"/>
      <c r="R61465" s="51"/>
      <c r="S61465" s="51"/>
      <c r="T61465" s="51"/>
      <c r="U61465" s="51"/>
      <c r="V61465" s="51"/>
      <c r="W61465" s="51"/>
      <c r="X61465" s="44"/>
      <c r="AF61465" s="52"/>
      <c r="AM61465" s="7"/>
      <c r="AN61465" s="7"/>
      <c r="AO61465" s="53"/>
      <c r="AP61465" s="54"/>
      <c r="AQ61465" s="54"/>
      <c r="AR61465" s="7"/>
      <c r="AS61465" s="54"/>
      <c r="AT61465" s="53"/>
      <c r="AU61465" s="7"/>
      <c r="AV61465" s="7"/>
      <c r="AW61465" s="55"/>
      <c r="AX61465" s="56"/>
      <c r="AY61465" s="55"/>
      <c r="AZ61465" s="55"/>
      <c r="BA61465" s="55"/>
      <c r="BB61465" s="11"/>
      <c r="BC61465" s="12"/>
      <c r="BD61465" s="12"/>
      <c r="BE61465" s="12"/>
      <c r="BF61465" s="12"/>
      <c r="BG61465" s="12"/>
      <c r="BH61465" s="12"/>
      <c r="BI61465" s="12"/>
      <c r="BJ61465" s="12"/>
      <c r="BK61465" s="12"/>
    </row>
    <row r="61466" spans="1:63" s="5" customFormat="1">
      <c r="A61466" s="13"/>
      <c r="B61466" s="13"/>
      <c r="C61466" s="45"/>
      <c r="E61466" s="46"/>
      <c r="F61466" s="47"/>
      <c r="G61466" s="48"/>
      <c r="H61466" s="49"/>
      <c r="I61466" s="49"/>
      <c r="J61466" s="49"/>
      <c r="K61466" s="50"/>
      <c r="L61466" s="50"/>
      <c r="M61466" s="50"/>
      <c r="N61466" s="50"/>
      <c r="O61466" s="50"/>
      <c r="P61466" s="50"/>
      <c r="Q61466" s="50"/>
      <c r="R61466" s="51"/>
      <c r="S61466" s="51"/>
      <c r="T61466" s="51"/>
      <c r="U61466" s="51"/>
      <c r="V61466" s="51"/>
      <c r="W61466" s="51"/>
      <c r="X61466" s="44"/>
      <c r="AF61466" s="52"/>
      <c r="AM61466" s="7"/>
      <c r="AN61466" s="7"/>
      <c r="AO61466" s="53"/>
      <c r="AP61466" s="54"/>
      <c r="AQ61466" s="54"/>
      <c r="AR61466" s="7"/>
      <c r="AS61466" s="54"/>
      <c r="AT61466" s="53"/>
      <c r="AU61466" s="7"/>
      <c r="AV61466" s="7"/>
      <c r="AW61466" s="55"/>
      <c r="AX61466" s="56"/>
      <c r="AY61466" s="55"/>
      <c r="AZ61466" s="55"/>
      <c r="BA61466" s="55"/>
      <c r="BB61466" s="11"/>
      <c r="BC61466" s="12"/>
      <c r="BD61466" s="12"/>
      <c r="BE61466" s="12"/>
      <c r="BF61466" s="12"/>
      <c r="BG61466" s="12"/>
      <c r="BH61466" s="12"/>
      <c r="BI61466" s="12"/>
      <c r="BJ61466" s="12"/>
      <c r="BK61466" s="12"/>
    </row>
    <row r="61467" spans="1:63" s="5" customFormat="1">
      <c r="A61467" s="13"/>
      <c r="B61467" s="13"/>
      <c r="C61467" s="45"/>
      <c r="E61467" s="46"/>
      <c r="F61467" s="47"/>
      <c r="G61467" s="48"/>
      <c r="H61467" s="49"/>
      <c r="I61467" s="49"/>
      <c r="J61467" s="49"/>
      <c r="K61467" s="50"/>
      <c r="L61467" s="50"/>
      <c r="M61467" s="50"/>
      <c r="N61467" s="50"/>
      <c r="O61467" s="50"/>
      <c r="P61467" s="50"/>
      <c r="Q61467" s="50"/>
      <c r="R61467" s="51"/>
      <c r="S61467" s="51"/>
      <c r="T61467" s="51"/>
      <c r="U61467" s="51"/>
      <c r="V61467" s="51"/>
      <c r="W61467" s="51"/>
      <c r="X61467" s="44"/>
      <c r="AF61467" s="52"/>
      <c r="AM61467" s="7"/>
      <c r="AN61467" s="7"/>
      <c r="AO61467" s="53"/>
      <c r="AP61467" s="54"/>
      <c r="AQ61467" s="54"/>
      <c r="AR61467" s="7"/>
      <c r="AS61467" s="54"/>
      <c r="AT61467" s="53"/>
      <c r="AU61467" s="7"/>
      <c r="AV61467" s="7"/>
      <c r="AW61467" s="55"/>
      <c r="AX61467" s="56"/>
      <c r="AY61467" s="55"/>
      <c r="AZ61467" s="55"/>
      <c r="BA61467" s="55"/>
      <c r="BB61467" s="11"/>
      <c r="BC61467" s="12"/>
      <c r="BD61467" s="12"/>
      <c r="BE61467" s="12"/>
      <c r="BF61467" s="12"/>
      <c r="BG61467" s="12"/>
      <c r="BH61467" s="12"/>
      <c r="BI61467" s="12"/>
      <c r="BJ61467" s="12"/>
      <c r="BK61467" s="12"/>
    </row>
    <row r="61468" spans="1:63" s="5" customFormat="1">
      <c r="A61468" s="13"/>
      <c r="B61468" s="13"/>
      <c r="C61468" s="45"/>
      <c r="E61468" s="46"/>
      <c r="F61468" s="47"/>
      <c r="G61468" s="48"/>
      <c r="H61468" s="49"/>
      <c r="I61468" s="49"/>
      <c r="J61468" s="49"/>
      <c r="K61468" s="50"/>
      <c r="L61468" s="50"/>
      <c r="M61468" s="50"/>
      <c r="N61468" s="50"/>
      <c r="O61468" s="50"/>
      <c r="P61468" s="50"/>
      <c r="Q61468" s="50"/>
      <c r="R61468" s="51"/>
      <c r="S61468" s="51"/>
      <c r="T61468" s="51"/>
      <c r="U61468" s="51"/>
      <c r="V61468" s="51"/>
      <c r="W61468" s="51"/>
      <c r="X61468" s="44"/>
      <c r="AF61468" s="52"/>
      <c r="AM61468" s="7"/>
      <c r="AN61468" s="7"/>
      <c r="AO61468" s="53"/>
      <c r="AP61468" s="54"/>
      <c r="AQ61468" s="54"/>
      <c r="AR61468" s="7"/>
      <c r="AS61468" s="54"/>
      <c r="AT61468" s="53"/>
      <c r="AU61468" s="7"/>
      <c r="AV61468" s="7"/>
      <c r="AW61468" s="55"/>
      <c r="AX61468" s="56"/>
      <c r="AY61468" s="55"/>
      <c r="AZ61468" s="55"/>
      <c r="BA61468" s="55"/>
      <c r="BB61468" s="11"/>
      <c r="BC61468" s="12"/>
      <c r="BD61468" s="12"/>
      <c r="BE61468" s="12"/>
      <c r="BF61468" s="12"/>
      <c r="BG61468" s="12"/>
      <c r="BH61468" s="12"/>
      <c r="BI61468" s="12"/>
      <c r="BJ61468" s="12"/>
      <c r="BK61468" s="12"/>
    </row>
    <row r="61469" spans="1:63" s="5" customFormat="1">
      <c r="A61469" s="13"/>
      <c r="B61469" s="13"/>
      <c r="C61469" s="45"/>
      <c r="E61469" s="46"/>
      <c r="F61469" s="47"/>
      <c r="G61469" s="48"/>
      <c r="H61469" s="49"/>
      <c r="I61469" s="49"/>
      <c r="J61469" s="49"/>
      <c r="K61469" s="50"/>
      <c r="L61469" s="50"/>
      <c r="M61469" s="50"/>
      <c r="N61469" s="50"/>
      <c r="O61469" s="50"/>
      <c r="P61469" s="50"/>
      <c r="Q61469" s="50"/>
      <c r="R61469" s="51"/>
      <c r="S61469" s="51"/>
      <c r="T61469" s="51"/>
      <c r="U61469" s="51"/>
      <c r="V61469" s="51"/>
      <c r="W61469" s="51"/>
      <c r="X61469" s="44"/>
      <c r="AF61469" s="52"/>
      <c r="AM61469" s="7"/>
      <c r="AN61469" s="7"/>
      <c r="AO61469" s="53"/>
      <c r="AP61469" s="54"/>
      <c r="AQ61469" s="54"/>
      <c r="AR61469" s="7"/>
      <c r="AS61469" s="54"/>
      <c r="AT61469" s="53"/>
      <c r="AU61469" s="7"/>
      <c r="AV61469" s="7"/>
      <c r="AW61469" s="55"/>
      <c r="AX61469" s="56"/>
      <c r="AY61469" s="55"/>
      <c r="AZ61469" s="55"/>
      <c r="BA61469" s="55"/>
      <c r="BB61469" s="11"/>
      <c r="BC61469" s="12"/>
      <c r="BD61469" s="12"/>
      <c r="BE61469" s="12"/>
      <c r="BF61469" s="12"/>
      <c r="BG61469" s="12"/>
      <c r="BH61469" s="12"/>
      <c r="BI61469" s="12"/>
      <c r="BJ61469" s="12"/>
      <c r="BK61469" s="12"/>
    </row>
    <row r="61470" spans="1:63" s="5" customFormat="1">
      <c r="A61470" s="13"/>
      <c r="B61470" s="13"/>
      <c r="C61470" s="45"/>
      <c r="E61470" s="46"/>
      <c r="F61470" s="47"/>
      <c r="G61470" s="48"/>
      <c r="H61470" s="49"/>
      <c r="I61470" s="49"/>
      <c r="J61470" s="49"/>
      <c r="K61470" s="50"/>
      <c r="L61470" s="50"/>
      <c r="M61470" s="50"/>
      <c r="N61470" s="50"/>
      <c r="O61470" s="50"/>
      <c r="P61470" s="50"/>
      <c r="Q61470" s="50"/>
      <c r="R61470" s="51"/>
      <c r="S61470" s="51"/>
      <c r="T61470" s="51"/>
      <c r="U61470" s="51"/>
      <c r="V61470" s="51"/>
      <c r="W61470" s="51"/>
      <c r="X61470" s="44"/>
      <c r="AF61470" s="52"/>
      <c r="AM61470" s="7"/>
      <c r="AN61470" s="7"/>
      <c r="AO61470" s="53"/>
      <c r="AP61470" s="54"/>
      <c r="AQ61470" s="54"/>
      <c r="AR61470" s="7"/>
      <c r="AS61470" s="54"/>
      <c r="AT61470" s="53"/>
      <c r="AU61470" s="7"/>
      <c r="AV61470" s="7"/>
      <c r="AW61470" s="55"/>
      <c r="AX61470" s="56"/>
      <c r="AY61470" s="55"/>
      <c r="AZ61470" s="55"/>
      <c r="BA61470" s="55"/>
      <c r="BB61470" s="11"/>
      <c r="BC61470" s="12"/>
      <c r="BD61470" s="12"/>
      <c r="BE61470" s="12"/>
      <c r="BF61470" s="12"/>
      <c r="BG61470" s="12"/>
      <c r="BH61470" s="12"/>
      <c r="BI61470" s="12"/>
      <c r="BJ61470" s="12"/>
      <c r="BK61470" s="12"/>
    </row>
    <row r="61471" spans="1:63" s="5" customFormat="1">
      <c r="A61471" s="13"/>
      <c r="B61471" s="13"/>
      <c r="C61471" s="45"/>
      <c r="E61471" s="46"/>
      <c r="F61471" s="47"/>
      <c r="G61471" s="48"/>
      <c r="H61471" s="49"/>
      <c r="I61471" s="49"/>
      <c r="J61471" s="49"/>
      <c r="K61471" s="50"/>
      <c r="L61471" s="50"/>
      <c r="M61471" s="50"/>
      <c r="N61471" s="50"/>
      <c r="O61471" s="50"/>
      <c r="P61471" s="50"/>
      <c r="Q61471" s="50"/>
      <c r="R61471" s="51"/>
      <c r="S61471" s="51"/>
      <c r="T61471" s="51"/>
      <c r="U61471" s="51"/>
      <c r="V61471" s="51"/>
      <c r="W61471" s="51"/>
      <c r="X61471" s="44"/>
      <c r="AF61471" s="52"/>
      <c r="AM61471" s="7"/>
      <c r="AN61471" s="7"/>
      <c r="AO61471" s="53"/>
      <c r="AP61471" s="54"/>
      <c r="AQ61471" s="54"/>
      <c r="AR61471" s="7"/>
      <c r="AS61471" s="54"/>
      <c r="AT61471" s="53"/>
      <c r="AU61471" s="7"/>
      <c r="AV61471" s="7"/>
      <c r="AW61471" s="55"/>
      <c r="AX61471" s="56"/>
      <c r="AY61471" s="55"/>
      <c r="AZ61471" s="55"/>
      <c r="BA61471" s="55"/>
      <c r="BB61471" s="11"/>
      <c r="BC61471" s="12"/>
      <c r="BD61471" s="12"/>
      <c r="BE61471" s="12"/>
      <c r="BF61471" s="12"/>
      <c r="BG61471" s="12"/>
      <c r="BH61471" s="12"/>
      <c r="BI61471" s="12"/>
      <c r="BJ61471" s="12"/>
      <c r="BK61471" s="12"/>
    </row>
    <row r="61472" spans="1:63" s="5" customFormat="1">
      <c r="A61472" s="13"/>
      <c r="B61472" s="13"/>
      <c r="C61472" s="45"/>
      <c r="E61472" s="46"/>
      <c r="F61472" s="47"/>
      <c r="G61472" s="48"/>
      <c r="H61472" s="49"/>
      <c r="I61472" s="49"/>
      <c r="J61472" s="49"/>
      <c r="K61472" s="50"/>
      <c r="L61472" s="50"/>
      <c r="M61472" s="50"/>
      <c r="N61472" s="50"/>
      <c r="O61472" s="50"/>
      <c r="P61472" s="50"/>
      <c r="Q61472" s="50"/>
      <c r="R61472" s="51"/>
      <c r="S61472" s="51"/>
      <c r="T61472" s="51"/>
      <c r="U61472" s="51"/>
      <c r="V61472" s="51"/>
      <c r="W61472" s="51"/>
      <c r="X61472" s="44"/>
      <c r="AF61472" s="52"/>
      <c r="AM61472" s="7"/>
      <c r="AN61472" s="7"/>
      <c r="AO61472" s="53"/>
      <c r="AP61472" s="54"/>
      <c r="AQ61472" s="54"/>
      <c r="AR61472" s="7"/>
      <c r="AS61472" s="54"/>
      <c r="AT61472" s="53"/>
      <c r="AU61472" s="7"/>
      <c r="AV61472" s="7"/>
      <c r="AW61472" s="55"/>
      <c r="AX61472" s="56"/>
      <c r="AY61472" s="55"/>
      <c r="AZ61472" s="55"/>
      <c r="BA61472" s="55"/>
      <c r="BB61472" s="11"/>
      <c r="BC61472" s="12"/>
      <c r="BD61472" s="12"/>
      <c r="BE61472" s="12"/>
      <c r="BF61472" s="12"/>
      <c r="BG61472" s="12"/>
      <c r="BH61472" s="12"/>
      <c r="BI61472" s="12"/>
      <c r="BJ61472" s="12"/>
      <c r="BK61472" s="12"/>
    </row>
    <row r="61473" spans="1:63" s="5" customFormat="1">
      <c r="A61473" s="13"/>
      <c r="B61473" s="13"/>
      <c r="C61473" s="45"/>
      <c r="E61473" s="46"/>
      <c r="F61473" s="47"/>
      <c r="G61473" s="48"/>
      <c r="H61473" s="49"/>
      <c r="I61473" s="49"/>
      <c r="J61473" s="49"/>
      <c r="K61473" s="50"/>
      <c r="L61473" s="50"/>
      <c r="M61473" s="50"/>
      <c r="N61473" s="50"/>
      <c r="O61473" s="50"/>
      <c r="P61473" s="50"/>
      <c r="Q61473" s="50"/>
      <c r="R61473" s="51"/>
      <c r="S61473" s="51"/>
      <c r="T61473" s="51"/>
      <c r="U61473" s="51"/>
      <c r="V61473" s="51"/>
      <c r="W61473" s="51"/>
      <c r="X61473" s="44"/>
      <c r="AF61473" s="52"/>
      <c r="AM61473" s="7"/>
      <c r="AN61473" s="7"/>
      <c r="AO61473" s="53"/>
      <c r="AP61473" s="54"/>
      <c r="AQ61473" s="54"/>
      <c r="AR61473" s="7"/>
      <c r="AS61473" s="54"/>
      <c r="AT61473" s="53"/>
      <c r="AU61473" s="7"/>
      <c r="AV61473" s="7"/>
      <c r="AW61473" s="55"/>
      <c r="AX61473" s="56"/>
      <c r="AY61473" s="55"/>
      <c r="AZ61473" s="55"/>
      <c r="BA61473" s="55"/>
      <c r="BB61473" s="11"/>
      <c r="BC61473" s="12"/>
      <c r="BD61473" s="12"/>
      <c r="BE61473" s="12"/>
      <c r="BF61473" s="12"/>
      <c r="BG61473" s="12"/>
      <c r="BH61473" s="12"/>
      <c r="BI61473" s="12"/>
      <c r="BJ61473" s="12"/>
      <c r="BK61473" s="12"/>
    </row>
    <row r="61474" spans="1:63" s="5" customFormat="1">
      <c r="A61474" s="13"/>
      <c r="B61474" s="13"/>
      <c r="C61474" s="45"/>
      <c r="E61474" s="46"/>
      <c r="F61474" s="47"/>
      <c r="G61474" s="48"/>
      <c r="H61474" s="49"/>
      <c r="I61474" s="49"/>
      <c r="J61474" s="49"/>
      <c r="K61474" s="50"/>
      <c r="L61474" s="50"/>
      <c r="M61474" s="50"/>
      <c r="N61474" s="50"/>
      <c r="O61474" s="50"/>
      <c r="P61474" s="50"/>
      <c r="Q61474" s="50"/>
      <c r="R61474" s="51"/>
      <c r="S61474" s="51"/>
      <c r="T61474" s="51"/>
      <c r="U61474" s="51"/>
      <c r="V61474" s="51"/>
      <c r="W61474" s="51"/>
      <c r="X61474" s="44"/>
      <c r="AF61474" s="52"/>
      <c r="AM61474" s="7"/>
      <c r="AN61474" s="7"/>
      <c r="AO61474" s="53"/>
      <c r="AP61474" s="54"/>
      <c r="AQ61474" s="54"/>
      <c r="AR61474" s="7"/>
      <c r="AS61474" s="54"/>
      <c r="AT61474" s="53"/>
      <c r="AU61474" s="7"/>
      <c r="AV61474" s="7"/>
      <c r="AW61474" s="55"/>
      <c r="AX61474" s="56"/>
      <c r="AY61474" s="55"/>
      <c r="AZ61474" s="55"/>
      <c r="BA61474" s="55"/>
      <c r="BB61474" s="11"/>
      <c r="BC61474" s="12"/>
      <c r="BD61474" s="12"/>
      <c r="BE61474" s="12"/>
      <c r="BF61474" s="12"/>
      <c r="BG61474" s="12"/>
      <c r="BH61474" s="12"/>
      <c r="BI61474" s="12"/>
      <c r="BJ61474" s="12"/>
      <c r="BK61474" s="12"/>
    </row>
    <row r="61475" spans="1:63" s="5" customFormat="1">
      <c r="A61475" s="13"/>
      <c r="B61475" s="13"/>
      <c r="C61475" s="45"/>
      <c r="E61475" s="46"/>
      <c r="F61475" s="47"/>
      <c r="G61475" s="48"/>
      <c r="H61475" s="49"/>
      <c r="I61475" s="49"/>
      <c r="J61475" s="49"/>
      <c r="K61475" s="50"/>
      <c r="L61475" s="50"/>
      <c r="M61475" s="50"/>
      <c r="N61475" s="50"/>
      <c r="O61475" s="50"/>
      <c r="P61475" s="50"/>
      <c r="Q61475" s="50"/>
      <c r="R61475" s="51"/>
      <c r="S61475" s="51"/>
      <c r="T61475" s="51"/>
      <c r="U61475" s="51"/>
      <c r="V61475" s="51"/>
      <c r="W61475" s="51"/>
      <c r="X61475" s="44"/>
      <c r="AF61475" s="52"/>
      <c r="AM61475" s="7"/>
      <c r="AN61475" s="7"/>
      <c r="AO61475" s="53"/>
      <c r="AP61475" s="54"/>
      <c r="AQ61475" s="54"/>
      <c r="AR61475" s="7"/>
      <c r="AS61475" s="54"/>
      <c r="AT61475" s="53"/>
      <c r="AU61475" s="7"/>
      <c r="AV61475" s="7"/>
      <c r="AW61475" s="55"/>
      <c r="AX61475" s="56"/>
      <c r="AY61475" s="55"/>
      <c r="AZ61475" s="55"/>
      <c r="BA61475" s="55"/>
      <c r="BB61475" s="11"/>
      <c r="BC61475" s="12"/>
      <c r="BD61475" s="12"/>
      <c r="BE61475" s="12"/>
      <c r="BF61475" s="12"/>
      <c r="BG61475" s="12"/>
      <c r="BH61475" s="12"/>
      <c r="BI61475" s="12"/>
      <c r="BJ61475" s="12"/>
      <c r="BK61475" s="12"/>
    </row>
    <row r="61476" spans="1:63" s="5" customFormat="1">
      <c r="A61476" s="13"/>
      <c r="B61476" s="13"/>
      <c r="C61476" s="45"/>
      <c r="E61476" s="46"/>
      <c r="F61476" s="47"/>
      <c r="G61476" s="48"/>
      <c r="H61476" s="49"/>
      <c r="I61476" s="49"/>
      <c r="J61476" s="49"/>
      <c r="K61476" s="50"/>
      <c r="L61476" s="50"/>
      <c r="M61476" s="50"/>
      <c r="N61476" s="50"/>
      <c r="O61476" s="50"/>
      <c r="P61476" s="50"/>
      <c r="Q61476" s="50"/>
      <c r="R61476" s="51"/>
      <c r="S61476" s="51"/>
      <c r="T61476" s="51"/>
      <c r="U61476" s="51"/>
      <c r="V61476" s="51"/>
      <c r="W61476" s="51"/>
      <c r="X61476" s="44"/>
      <c r="AF61476" s="52"/>
      <c r="AM61476" s="7"/>
      <c r="AN61476" s="7"/>
      <c r="AO61476" s="53"/>
      <c r="AP61476" s="54"/>
      <c r="AQ61476" s="54"/>
      <c r="AR61476" s="7"/>
      <c r="AS61476" s="54"/>
      <c r="AT61476" s="53"/>
      <c r="AU61476" s="7"/>
      <c r="AV61476" s="7"/>
      <c r="AW61476" s="55"/>
      <c r="AX61476" s="56"/>
      <c r="AY61476" s="55"/>
      <c r="AZ61476" s="55"/>
      <c r="BA61476" s="55"/>
      <c r="BB61476" s="11"/>
      <c r="BC61476" s="12"/>
      <c r="BD61476" s="12"/>
      <c r="BE61476" s="12"/>
      <c r="BF61476" s="12"/>
      <c r="BG61476" s="12"/>
      <c r="BH61476" s="12"/>
      <c r="BI61476" s="12"/>
      <c r="BJ61476" s="12"/>
      <c r="BK61476" s="12"/>
    </row>
    <row r="61477" spans="1:63" s="5" customFormat="1">
      <c r="A61477" s="13"/>
      <c r="B61477" s="13"/>
      <c r="C61477" s="45"/>
      <c r="E61477" s="46"/>
      <c r="F61477" s="47"/>
      <c r="G61477" s="48"/>
      <c r="H61477" s="49"/>
      <c r="I61477" s="49"/>
      <c r="J61477" s="49"/>
      <c r="K61477" s="50"/>
      <c r="L61477" s="50"/>
      <c r="M61477" s="50"/>
      <c r="N61477" s="50"/>
      <c r="O61477" s="50"/>
      <c r="P61477" s="50"/>
      <c r="Q61477" s="50"/>
      <c r="R61477" s="51"/>
      <c r="S61477" s="51"/>
      <c r="T61477" s="51"/>
      <c r="U61477" s="51"/>
      <c r="V61477" s="51"/>
      <c r="W61477" s="51"/>
      <c r="X61477" s="44"/>
      <c r="AF61477" s="52"/>
      <c r="AM61477" s="7"/>
      <c r="AN61477" s="7"/>
      <c r="AO61477" s="53"/>
      <c r="AP61477" s="54"/>
      <c r="AQ61477" s="54"/>
      <c r="AR61477" s="7"/>
      <c r="AS61477" s="54"/>
      <c r="AT61477" s="53"/>
      <c r="AU61477" s="7"/>
      <c r="AV61477" s="7"/>
      <c r="AW61477" s="55"/>
      <c r="AX61477" s="56"/>
      <c r="AY61477" s="55"/>
      <c r="AZ61477" s="55"/>
      <c r="BA61477" s="55"/>
      <c r="BB61477" s="11"/>
      <c r="BC61477" s="12"/>
      <c r="BD61477" s="12"/>
      <c r="BE61477" s="12"/>
      <c r="BF61477" s="12"/>
      <c r="BG61477" s="12"/>
      <c r="BH61477" s="12"/>
      <c r="BI61477" s="12"/>
      <c r="BJ61477" s="12"/>
      <c r="BK61477" s="12"/>
    </row>
    <row r="61478" spans="1:63" s="5" customFormat="1">
      <c r="A61478" s="13"/>
      <c r="B61478" s="13"/>
      <c r="C61478" s="45"/>
      <c r="E61478" s="46"/>
      <c r="F61478" s="47"/>
      <c r="G61478" s="48"/>
      <c r="H61478" s="49"/>
      <c r="I61478" s="49"/>
      <c r="J61478" s="49"/>
      <c r="K61478" s="50"/>
      <c r="L61478" s="50"/>
      <c r="M61478" s="50"/>
      <c r="N61478" s="50"/>
      <c r="O61478" s="50"/>
      <c r="P61478" s="50"/>
      <c r="Q61478" s="50"/>
      <c r="R61478" s="51"/>
      <c r="S61478" s="51"/>
      <c r="T61478" s="51"/>
      <c r="U61478" s="51"/>
      <c r="V61478" s="51"/>
      <c r="W61478" s="51"/>
      <c r="X61478" s="44"/>
      <c r="AF61478" s="52"/>
      <c r="AM61478" s="7"/>
      <c r="AN61478" s="7"/>
      <c r="AO61478" s="53"/>
      <c r="AP61478" s="54"/>
      <c r="AQ61478" s="54"/>
      <c r="AR61478" s="7"/>
      <c r="AS61478" s="54"/>
      <c r="AT61478" s="53"/>
      <c r="AU61478" s="7"/>
      <c r="AV61478" s="7"/>
      <c r="AW61478" s="55"/>
      <c r="AX61478" s="56"/>
      <c r="AY61478" s="55"/>
      <c r="AZ61478" s="55"/>
      <c r="BA61478" s="55"/>
      <c r="BB61478" s="11"/>
      <c r="BC61478" s="12"/>
      <c r="BD61478" s="12"/>
      <c r="BE61478" s="12"/>
      <c r="BF61478" s="12"/>
      <c r="BG61478" s="12"/>
      <c r="BH61478" s="12"/>
      <c r="BI61478" s="12"/>
      <c r="BJ61478" s="12"/>
      <c r="BK61478" s="12"/>
    </row>
    <row r="61479" spans="1:63" s="5" customFormat="1">
      <c r="A61479" s="13"/>
      <c r="B61479" s="13"/>
      <c r="C61479" s="45"/>
      <c r="E61479" s="46"/>
      <c r="F61479" s="47"/>
      <c r="G61479" s="48"/>
      <c r="H61479" s="49"/>
      <c r="I61479" s="49"/>
      <c r="J61479" s="49"/>
      <c r="K61479" s="50"/>
      <c r="L61479" s="50"/>
      <c r="M61479" s="50"/>
      <c r="N61479" s="50"/>
      <c r="O61479" s="50"/>
      <c r="P61479" s="50"/>
      <c r="Q61479" s="50"/>
      <c r="R61479" s="51"/>
      <c r="S61479" s="51"/>
      <c r="T61479" s="51"/>
      <c r="U61479" s="51"/>
      <c r="V61479" s="51"/>
      <c r="W61479" s="51"/>
      <c r="X61479" s="44"/>
      <c r="AF61479" s="52"/>
      <c r="AM61479" s="7"/>
      <c r="AN61479" s="7"/>
      <c r="AO61479" s="53"/>
      <c r="AP61479" s="54"/>
      <c r="AQ61479" s="54"/>
      <c r="AR61479" s="7"/>
      <c r="AS61479" s="54"/>
      <c r="AT61479" s="53"/>
      <c r="AU61479" s="7"/>
      <c r="AV61479" s="7"/>
      <c r="AW61479" s="55"/>
      <c r="AX61479" s="56"/>
      <c r="AY61479" s="55"/>
      <c r="AZ61479" s="55"/>
      <c r="BA61479" s="55"/>
      <c r="BB61479" s="11"/>
      <c r="BC61479" s="12"/>
      <c r="BD61479" s="12"/>
      <c r="BE61479" s="12"/>
      <c r="BF61479" s="12"/>
      <c r="BG61479" s="12"/>
      <c r="BH61479" s="12"/>
      <c r="BI61479" s="12"/>
      <c r="BJ61479" s="12"/>
      <c r="BK61479" s="12"/>
    </row>
    <row r="61480" spans="1:63" s="5" customFormat="1">
      <c r="A61480" s="13"/>
      <c r="B61480" s="13"/>
      <c r="C61480" s="45"/>
      <c r="E61480" s="46"/>
      <c r="F61480" s="47"/>
      <c r="G61480" s="48"/>
      <c r="H61480" s="49"/>
      <c r="I61480" s="49"/>
      <c r="J61480" s="49"/>
      <c r="K61480" s="50"/>
      <c r="L61480" s="50"/>
      <c r="M61480" s="50"/>
      <c r="N61480" s="50"/>
      <c r="O61480" s="50"/>
      <c r="P61480" s="50"/>
      <c r="Q61480" s="50"/>
      <c r="R61480" s="51"/>
      <c r="S61480" s="51"/>
      <c r="T61480" s="51"/>
      <c r="U61480" s="51"/>
      <c r="V61480" s="51"/>
      <c r="W61480" s="51"/>
      <c r="X61480" s="44"/>
      <c r="AF61480" s="52"/>
      <c r="AM61480" s="7"/>
      <c r="AN61480" s="7"/>
      <c r="AO61480" s="53"/>
      <c r="AP61480" s="54"/>
      <c r="AQ61480" s="54"/>
      <c r="AR61480" s="7"/>
      <c r="AS61480" s="54"/>
      <c r="AT61480" s="53"/>
      <c r="AU61480" s="7"/>
      <c r="AV61480" s="7"/>
      <c r="AW61480" s="55"/>
      <c r="AX61480" s="56"/>
      <c r="AY61480" s="55"/>
      <c r="AZ61480" s="55"/>
      <c r="BA61480" s="55"/>
      <c r="BB61480" s="11"/>
      <c r="BC61480" s="12"/>
      <c r="BD61480" s="12"/>
      <c r="BE61480" s="12"/>
      <c r="BF61480" s="12"/>
      <c r="BG61480" s="12"/>
      <c r="BH61480" s="12"/>
      <c r="BI61480" s="12"/>
      <c r="BJ61480" s="12"/>
      <c r="BK61480" s="12"/>
    </row>
    <row r="61481" spans="1:63" s="5" customFormat="1">
      <c r="A61481" s="13"/>
      <c r="B61481" s="13"/>
      <c r="C61481" s="45"/>
      <c r="E61481" s="46"/>
      <c r="F61481" s="47"/>
      <c r="G61481" s="48"/>
      <c r="H61481" s="49"/>
      <c r="I61481" s="49"/>
      <c r="J61481" s="49"/>
      <c r="K61481" s="50"/>
      <c r="L61481" s="50"/>
      <c r="M61481" s="50"/>
      <c r="N61481" s="50"/>
      <c r="O61481" s="50"/>
      <c r="P61481" s="50"/>
      <c r="Q61481" s="50"/>
      <c r="R61481" s="51"/>
      <c r="S61481" s="51"/>
      <c r="T61481" s="51"/>
      <c r="U61481" s="51"/>
      <c r="V61481" s="51"/>
      <c r="W61481" s="51"/>
      <c r="X61481" s="44"/>
      <c r="AF61481" s="52"/>
      <c r="AM61481" s="7"/>
      <c r="AN61481" s="7"/>
      <c r="AO61481" s="53"/>
      <c r="AP61481" s="54"/>
      <c r="AQ61481" s="54"/>
      <c r="AR61481" s="7"/>
      <c r="AS61481" s="54"/>
      <c r="AT61481" s="53"/>
      <c r="AU61481" s="7"/>
      <c r="AV61481" s="7"/>
      <c r="AW61481" s="55"/>
      <c r="AX61481" s="56"/>
      <c r="AY61481" s="55"/>
      <c r="AZ61481" s="55"/>
      <c r="BA61481" s="55"/>
      <c r="BB61481" s="11"/>
      <c r="BC61481" s="12"/>
      <c r="BD61481" s="12"/>
      <c r="BE61481" s="12"/>
      <c r="BF61481" s="12"/>
      <c r="BG61481" s="12"/>
      <c r="BH61481" s="12"/>
      <c r="BI61481" s="12"/>
      <c r="BJ61481" s="12"/>
      <c r="BK61481" s="12"/>
    </row>
    <row r="61482" spans="1:63" s="5" customFormat="1">
      <c r="A61482" s="13"/>
      <c r="B61482" s="13"/>
      <c r="C61482" s="45"/>
      <c r="E61482" s="46"/>
      <c r="F61482" s="47"/>
      <c r="G61482" s="48"/>
      <c r="H61482" s="49"/>
      <c r="I61482" s="49"/>
      <c r="J61482" s="49"/>
      <c r="K61482" s="50"/>
      <c r="L61482" s="50"/>
      <c r="M61482" s="50"/>
      <c r="N61482" s="50"/>
      <c r="O61482" s="50"/>
      <c r="P61482" s="50"/>
      <c r="Q61482" s="50"/>
      <c r="R61482" s="51"/>
      <c r="S61482" s="51"/>
      <c r="T61482" s="51"/>
      <c r="U61482" s="51"/>
      <c r="V61482" s="51"/>
      <c r="W61482" s="51"/>
      <c r="X61482" s="44"/>
      <c r="AF61482" s="52"/>
      <c r="AM61482" s="7"/>
      <c r="AN61482" s="7"/>
      <c r="AO61482" s="53"/>
      <c r="AP61482" s="54"/>
      <c r="AQ61482" s="54"/>
      <c r="AR61482" s="7"/>
      <c r="AS61482" s="54"/>
      <c r="AT61482" s="53"/>
      <c r="AU61482" s="7"/>
      <c r="AV61482" s="7"/>
      <c r="AW61482" s="55"/>
      <c r="AX61482" s="56"/>
      <c r="AY61482" s="55"/>
      <c r="AZ61482" s="55"/>
      <c r="BA61482" s="55"/>
      <c r="BB61482" s="11"/>
      <c r="BC61482" s="12"/>
      <c r="BD61482" s="12"/>
      <c r="BE61482" s="12"/>
      <c r="BF61482" s="12"/>
      <c r="BG61482" s="12"/>
      <c r="BH61482" s="12"/>
      <c r="BI61482" s="12"/>
      <c r="BJ61482" s="12"/>
      <c r="BK61482" s="12"/>
    </row>
    <row r="61483" spans="1:63" s="5" customFormat="1">
      <c r="A61483" s="13"/>
      <c r="B61483" s="13"/>
      <c r="C61483" s="45"/>
      <c r="E61483" s="46"/>
      <c r="F61483" s="47"/>
      <c r="G61483" s="48"/>
      <c r="H61483" s="49"/>
      <c r="I61483" s="49"/>
      <c r="J61483" s="49"/>
      <c r="K61483" s="50"/>
      <c r="L61483" s="50"/>
      <c r="M61483" s="50"/>
      <c r="N61483" s="50"/>
      <c r="O61483" s="50"/>
      <c r="P61483" s="50"/>
      <c r="Q61483" s="50"/>
      <c r="R61483" s="51"/>
      <c r="S61483" s="51"/>
      <c r="T61483" s="51"/>
      <c r="U61483" s="51"/>
      <c r="V61483" s="51"/>
      <c r="W61483" s="51"/>
      <c r="X61483" s="44"/>
      <c r="AF61483" s="52"/>
      <c r="AM61483" s="7"/>
      <c r="AN61483" s="7"/>
      <c r="AO61483" s="53"/>
      <c r="AP61483" s="54"/>
      <c r="AQ61483" s="54"/>
      <c r="AR61483" s="7"/>
      <c r="AS61483" s="54"/>
      <c r="AT61483" s="53"/>
      <c r="AU61483" s="7"/>
      <c r="AV61483" s="7"/>
      <c r="AW61483" s="55"/>
      <c r="AX61483" s="56"/>
      <c r="AY61483" s="55"/>
      <c r="AZ61483" s="55"/>
      <c r="BA61483" s="55"/>
      <c r="BB61483" s="11"/>
      <c r="BC61483" s="12"/>
      <c r="BD61483" s="12"/>
      <c r="BE61483" s="12"/>
      <c r="BF61483" s="12"/>
      <c r="BG61483" s="12"/>
      <c r="BH61483" s="12"/>
      <c r="BI61483" s="12"/>
      <c r="BJ61483" s="12"/>
      <c r="BK61483" s="12"/>
    </row>
    <row r="61484" spans="1:63" s="5" customFormat="1">
      <c r="A61484" s="13"/>
      <c r="B61484" s="13"/>
      <c r="C61484" s="45"/>
      <c r="E61484" s="46"/>
      <c r="F61484" s="47"/>
      <c r="G61484" s="48"/>
      <c r="H61484" s="49"/>
      <c r="I61484" s="49"/>
      <c r="J61484" s="49"/>
      <c r="K61484" s="50"/>
      <c r="L61484" s="50"/>
      <c r="M61484" s="50"/>
      <c r="N61484" s="50"/>
      <c r="O61484" s="50"/>
      <c r="P61484" s="50"/>
      <c r="Q61484" s="50"/>
      <c r="R61484" s="51"/>
      <c r="S61484" s="51"/>
      <c r="T61484" s="51"/>
      <c r="U61484" s="51"/>
      <c r="V61484" s="51"/>
      <c r="W61484" s="51"/>
      <c r="X61484" s="44"/>
      <c r="AF61484" s="52"/>
      <c r="AM61484" s="7"/>
      <c r="AN61484" s="7"/>
      <c r="AO61484" s="53"/>
      <c r="AP61484" s="54"/>
      <c r="AQ61484" s="54"/>
      <c r="AR61484" s="7"/>
      <c r="AS61484" s="54"/>
      <c r="AT61484" s="53"/>
      <c r="AU61484" s="7"/>
      <c r="AV61484" s="7"/>
      <c r="AW61484" s="55"/>
      <c r="AX61484" s="56"/>
      <c r="AY61484" s="55"/>
      <c r="AZ61484" s="55"/>
      <c r="BA61484" s="55"/>
      <c r="BB61484" s="11"/>
      <c r="BC61484" s="12"/>
      <c r="BD61484" s="12"/>
      <c r="BE61484" s="12"/>
      <c r="BF61484" s="12"/>
      <c r="BG61484" s="12"/>
      <c r="BH61484" s="12"/>
      <c r="BI61484" s="12"/>
      <c r="BJ61484" s="12"/>
      <c r="BK61484" s="12"/>
    </row>
    <row r="61485" spans="1:63" s="5" customFormat="1">
      <c r="A61485" s="13"/>
      <c r="B61485" s="13"/>
      <c r="C61485" s="45"/>
      <c r="E61485" s="46"/>
      <c r="F61485" s="47"/>
      <c r="G61485" s="48"/>
      <c r="H61485" s="49"/>
      <c r="I61485" s="49"/>
      <c r="J61485" s="49"/>
      <c r="K61485" s="50"/>
      <c r="L61485" s="50"/>
      <c r="M61485" s="50"/>
      <c r="N61485" s="50"/>
      <c r="O61485" s="50"/>
      <c r="P61485" s="50"/>
      <c r="Q61485" s="50"/>
      <c r="R61485" s="51"/>
      <c r="S61485" s="51"/>
      <c r="T61485" s="51"/>
      <c r="U61485" s="51"/>
      <c r="V61485" s="51"/>
      <c r="W61485" s="51"/>
      <c r="X61485" s="44"/>
      <c r="AF61485" s="52"/>
      <c r="AM61485" s="7"/>
      <c r="AN61485" s="7"/>
      <c r="AO61485" s="53"/>
      <c r="AP61485" s="54"/>
      <c r="AQ61485" s="54"/>
      <c r="AR61485" s="7"/>
      <c r="AS61485" s="54"/>
      <c r="AT61485" s="53"/>
      <c r="AU61485" s="7"/>
      <c r="AV61485" s="7"/>
      <c r="AW61485" s="55"/>
      <c r="AX61485" s="56"/>
      <c r="AY61485" s="55"/>
      <c r="AZ61485" s="55"/>
      <c r="BA61485" s="55"/>
      <c r="BB61485" s="11"/>
      <c r="BC61485" s="12"/>
      <c r="BD61485" s="12"/>
      <c r="BE61485" s="12"/>
      <c r="BF61485" s="12"/>
      <c r="BG61485" s="12"/>
      <c r="BH61485" s="12"/>
      <c r="BI61485" s="12"/>
      <c r="BJ61485" s="12"/>
      <c r="BK61485" s="12"/>
    </row>
    <row r="61486" spans="1:63" s="5" customFormat="1">
      <c r="A61486" s="13"/>
      <c r="B61486" s="13"/>
      <c r="C61486" s="45"/>
      <c r="E61486" s="46"/>
      <c r="F61486" s="47"/>
      <c r="G61486" s="48"/>
      <c r="H61486" s="49"/>
      <c r="I61486" s="49"/>
      <c r="J61486" s="49"/>
      <c r="K61486" s="50"/>
      <c r="L61486" s="50"/>
      <c r="M61486" s="50"/>
      <c r="N61486" s="50"/>
      <c r="O61486" s="50"/>
      <c r="P61486" s="50"/>
      <c r="Q61486" s="50"/>
      <c r="R61486" s="51"/>
      <c r="S61486" s="51"/>
      <c r="T61486" s="51"/>
      <c r="U61486" s="51"/>
      <c r="V61486" s="51"/>
      <c r="W61486" s="51"/>
      <c r="X61486" s="44"/>
      <c r="AF61486" s="52"/>
      <c r="AM61486" s="7"/>
      <c r="AN61486" s="7"/>
      <c r="AO61486" s="53"/>
      <c r="AP61486" s="54"/>
      <c r="AQ61486" s="54"/>
      <c r="AR61486" s="7"/>
      <c r="AS61486" s="54"/>
      <c r="AT61486" s="53"/>
      <c r="AU61486" s="7"/>
      <c r="AV61486" s="7"/>
      <c r="AW61486" s="55"/>
      <c r="AX61486" s="56"/>
      <c r="AY61486" s="55"/>
      <c r="AZ61486" s="55"/>
      <c r="BA61486" s="55"/>
      <c r="BB61486" s="11"/>
      <c r="BC61486" s="12"/>
      <c r="BD61486" s="12"/>
      <c r="BE61486" s="12"/>
      <c r="BF61486" s="12"/>
      <c r="BG61486" s="12"/>
      <c r="BH61486" s="12"/>
      <c r="BI61486" s="12"/>
      <c r="BJ61486" s="12"/>
      <c r="BK61486" s="12"/>
    </row>
    <row r="61487" spans="1:63" s="5" customFormat="1">
      <c r="A61487" s="13"/>
      <c r="B61487" s="13"/>
      <c r="C61487" s="45"/>
      <c r="E61487" s="46"/>
      <c r="F61487" s="47"/>
      <c r="G61487" s="48"/>
      <c r="H61487" s="49"/>
      <c r="I61487" s="49"/>
      <c r="J61487" s="49"/>
      <c r="K61487" s="50"/>
      <c r="L61487" s="50"/>
      <c r="M61487" s="50"/>
      <c r="N61487" s="50"/>
      <c r="O61487" s="50"/>
      <c r="P61487" s="50"/>
      <c r="Q61487" s="50"/>
      <c r="R61487" s="51"/>
      <c r="S61487" s="51"/>
      <c r="T61487" s="51"/>
      <c r="U61487" s="51"/>
      <c r="V61487" s="51"/>
      <c r="W61487" s="51"/>
      <c r="X61487" s="44"/>
      <c r="AF61487" s="52"/>
      <c r="AM61487" s="7"/>
      <c r="AN61487" s="7"/>
      <c r="AO61487" s="53"/>
      <c r="AP61487" s="54"/>
      <c r="AQ61487" s="54"/>
      <c r="AR61487" s="7"/>
      <c r="AS61487" s="54"/>
      <c r="AT61487" s="53"/>
      <c r="AU61487" s="7"/>
      <c r="AV61487" s="7"/>
      <c r="AW61487" s="55"/>
      <c r="AX61487" s="56"/>
      <c r="AY61487" s="55"/>
      <c r="AZ61487" s="55"/>
      <c r="BA61487" s="55"/>
      <c r="BB61487" s="11"/>
      <c r="BC61487" s="12"/>
      <c r="BD61487" s="12"/>
      <c r="BE61487" s="12"/>
      <c r="BF61487" s="12"/>
      <c r="BG61487" s="12"/>
      <c r="BH61487" s="12"/>
      <c r="BI61487" s="12"/>
      <c r="BJ61487" s="12"/>
      <c r="BK61487" s="12"/>
    </row>
    <row r="61488" spans="1:63" s="5" customFormat="1">
      <c r="A61488" s="13"/>
      <c r="B61488" s="13"/>
      <c r="C61488" s="45"/>
      <c r="E61488" s="46"/>
      <c r="F61488" s="47"/>
      <c r="G61488" s="48"/>
      <c r="H61488" s="49"/>
      <c r="I61488" s="49"/>
      <c r="J61488" s="49"/>
      <c r="K61488" s="50"/>
      <c r="L61488" s="50"/>
      <c r="M61488" s="50"/>
      <c r="N61488" s="50"/>
      <c r="O61488" s="50"/>
      <c r="P61488" s="50"/>
      <c r="Q61488" s="50"/>
      <c r="R61488" s="51"/>
      <c r="S61488" s="51"/>
      <c r="T61488" s="51"/>
      <c r="U61488" s="51"/>
      <c r="V61488" s="51"/>
      <c r="W61488" s="51"/>
      <c r="X61488" s="44"/>
      <c r="AF61488" s="52"/>
      <c r="AM61488" s="7"/>
      <c r="AN61488" s="7"/>
      <c r="AO61488" s="53"/>
      <c r="AP61488" s="54"/>
      <c r="AQ61488" s="54"/>
      <c r="AR61488" s="7"/>
      <c r="AS61488" s="54"/>
      <c r="AT61488" s="53"/>
      <c r="AU61488" s="7"/>
      <c r="AV61488" s="7"/>
      <c r="AW61488" s="55"/>
      <c r="AX61488" s="56"/>
      <c r="AY61488" s="55"/>
      <c r="AZ61488" s="55"/>
      <c r="BA61488" s="55"/>
      <c r="BB61488" s="11"/>
      <c r="BC61488" s="12"/>
      <c r="BD61488" s="12"/>
      <c r="BE61488" s="12"/>
      <c r="BF61488" s="12"/>
      <c r="BG61488" s="12"/>
      <c r="BH61488" s="12"/>
      <c r="BI61488" s="12"/>
      <c r="BJ61488" s="12"/>
      <c r="BK61488" s="12"/>
    </row>
    <row r="61489" spans="1:63" s="5" customFormat="1">
      <c r="A61489" s="13"/>
      <c r="B61489" s="13"/>
      <c r="C61489" s="45"/>
      <c r="E61489" s="46"/>
      <c r="F61489" s="47"/>
      <c r="G61489" s="48"/>
      <c r="H61489" s="49"/>
      <c r="I61489" s="49"/>
      <c r="J61489" s="49"/>
      <c r="K61489" s="50"/>
      <c r="L61489" s="50"/>
      <c r="M61489" s="50"/>
      <c r="N61489" s="50"/>
      <c r="O61489" s="50"/>
      <c r="P61489" s="50"/>
      <c r="Q61489" s="50"/>
      <c r="R61489" s="51"/>
      <c r="S61489" s="51"/>
      <c r="T61489" s="51"/>
      <c r="U61489" s="51"/>
      <c r="V61489" s="51"/>
      <c r="W61489" s="51"/>
      <c r="X61489" s="44"/>
      <c r="AF61489" s="52"/>
      <c r="AM61489" s="7"/>
      <c r="AN61489" s="7"/>
      <c r="AO61489" s="53"/>
      <c r="AP61489" s="54"/>
      <c r="AQ61489" s="54"/>
      <c r="AR61489" s="7"/>
      <c r="AS61489" s="54"/>
      <c r="AT61489" s="53"/>
      <c r="AU61489" s="7"/>
      <c r="AV61489" s="7"/>
      <c r="AW61489" s="55"/>
      <c r="AX61489" s="56"/>
      <c r="AY61489" s="55"/>
      <c r="AZ61489" s="55"/>
      <c r="BA61489" s="55"/>
      <c r="BB61489" s="11"/>
      <c r="BC61489" s="12"/>
      <c r="BD61489" s="12"/>
      <c r="BE61489" s="12"/>
      <c r="BF61489" s="12"/>
      <c r="BG61489" s="12"/>
      <c r="BH61489" s="12"/>
      <c r="BI61489" s="12"/>
      <c r="BJ61489" s="12"/>
      <c r="BK61489" s="12"/>
    </row>
    <row r="61490" spans="1:63" s="5" customFormat="1">
      <c r="A61490" s="13"/>
      <c r="B61490" s="13"/>
      <c r="C61490" s="45"/>
      <c r="E61490" s="46"/>
      <c r="F61490" s="47"/>
      <c r="G61490" s="48"/>
      <c r="H61490" s="49"/>
      <c r="I61490" s="49"/>
      <c r="J61490" s="49"/>
      <c r="K61490" s="50"/>
      <c r="L61490" s="50"/>
      <c r="M61490" s="50"/>
      <c r="N61490" s="50"/>
      <c r="O61490" s="50"/>
      <c r="P61490" s="50"/>
      <c r="Q61490" s="50"/>
      <c r="R61490" s="51"/>
      <c r="S61490" s="51"/>
      <c r="T61490" s="51"/>
      <c r="U61490" s="51"/>
      <c r="V61490" s="51"/>
      <c r="W61490" s="51"/>
      <c r="X61490" s="44"/>
      <c r="AF61490" s="52"/>
      <c r="AM61490" s="7"/>
      <c r="AN61490" s="7"/>
      <c r="AO61490" s="53"/>
      <c r="AP61490" s="54"/>
      <c r="AQ61490" s="54"/>
      <c r="AR61490" s="7"/>
      <c r="AS61490" s="54"/>
      <c r="AT61490" s="53"/>
      <c r="AU61490" s="7"/>
      <c r="AV61490" s="7"/>
      <c r="AW61490" s="55"/>
      <c r="AX61490" s="56"/>
      <c r="AY61490" s="55"/>
      <c r="AZ61490" s="55"/>
      <c r="BA61490" s="55"/>
      <c r="BB61490" s="11"/>
      <c r="BC61490" s="12"/>
      <c r="BD61490" s="12"/>
      <c r="BE61490" s="12"/>
      <c r="BF61490" s="12"/>
      <c r="BG61490" s="12"/>
      <c r="BH61490" s="12"/>
      <c r="BI61490" s="12"/>
      <c r="BJ61490" s="12"/>
      <c r="BK61490" s="12"/>
    </row>
    <row r="61491" spans="1:63" s="5" customFormat="1">
      <c r="A61491" s="13"/>
      <c r="B61491" s="13"/>
      <c r="C61491" s="45"/>
      <c r="E61491" s="46"/>
      <c r="F61491" s="47"/>
      <c r="G61491" s="48"/>
      <c r="H61491" s="49"/>
      <c r="I61491" s="49"/>
      <c r="J61491" s="49"/>
      <c r="K61491" s="50"/>
      <c r="L61491" s="50"/>
      <c r="M61491" s="50"/>
      <c r="N61491" s="50"/>
      <c r="O61491" s="50"/>
      <c r="P61491" s="50"/>
      <c r="Q61491" s="50"/>
      <c r="R61491" s="51"/>
      <c r="S61491" s="51"/>
      <c r="T61491" s="51"/>
      <c r="U61491" s="51"/>
      <c r="V61491" s="51"/>
      <c r="W61491" s="51"/>
      <c r="X61491" s="44"/>
      <c r="AF61491" s="52"/>
      <c r="AM61491" s="7"/>
      <c r="AN61491" s="7"/>
      <c r="AO61491" s="53"/>
      <c r="AP61491" s="54"/>
      <c r="AQ61491" s="54"/>
      <c r="AR61491" s="7"/>
      <c r="AS61491" s="54"/>
      <c r="AT61491" s="53"/>
      <c r="AU61491" s="7"/>
      <c r="AV61491" s="7"/>
      <c r="AW61491" s="55"/>
      <c r="AX61491" s="56"/>
      <c r="AY61491" s="55"/>
      <c r="AZ61491" s="55"/>
      <c r="BA61491" s="55"/>
      <c r="BB61491" s="11"/>
      <c r="BC61491" s="12"/>
      <c r="BD61491" s="12"/>
      <c r="BE61491" s="12"/>
      <c r="BF61491" s="12"/>
      <c r="BG61491" s="12"/>
      <c r="BH61491" s="12"/>
      <c r="BI61491" s="12"/>
      <c r="BJ61491" s="12"/>
      <c r="BK61491" s="12"/>
    </row>
    <row r="61492" spans="1:63" s="5" customFormat="1">
      <c r="A61492" s="13"/>
      <c r="B61492" s="13"/>
      <c r="C61492" s="45"/>
      <c r="E61492" s="46"/>
      <c r="F61492" s="47"/>
      <c r="G61492" s="48"/>
      <c r="H61492" s="49"/>
      <c r="I61492" s="49"/>
      <c r="J61492" s="49"/>
      <c r="K61492" s="50"/>
      <c r="L61492" s="50"/>
      <c r="M61492" s="50"/>
      <c r="N61492" s="50"/>
      <c r="O61492" s="50"/>
      <c r="P61492" s="50"/>
      <c r="Q61492" s="50"/>
      <c r="R61492" s="51"/>
      <c r="S61492" s="51"/>
      <c r="T61492" s="51"/>
      <c r="U61492" s="51"/>
      <c r="V61492" s="51"/>
      <c r="W61492" s="51"/>
      <c r="X61492" s="44"/>
      <c r="AF61492" s="52"/>
      <c r="AM61492" s="7"/>
      <c r="AN61492" s="7"/>
      <c r="AO61492" s="53"/>
      <c r="AP61492" s="54"/>
      <c r="AQ61492" s="54"/>
      <c r="AR61492" s="7"/>
      <c r="AS61492" s="54"/>
      <c r="AT61492" s="53"/>
      <c r="AU61492" s="7"/>
      <c r="AV61492" s="7"/>
      <c r="AW61492" s="55"/>
      <c r="AX61492" s="56"/>
      <c r="AY61492" s="55"/>
      <c r="AZ61492" s="55"/>
      <c r="BA61492" s="55"/>
      <c r="BB61492" s="11"/>
      <c r="BC61492" s="12"/>
      <c r="BD61492" s="12"/>
      <c r="BE61492" s="12"/>
      <c r="BF61492" s="12"/>
      <c r="BG61492" s="12"/>
      <c r="BH61492" s="12"/>
      <c r="BI61492" s="12"/>
      <c r="BJ61492" s="12"/>
      <c r="BK61492" s="12"/>
    </row>
    <row r="61493" spans="1:63" s="5" customFormat="1">
      <c r="A61493" s="13"/>
      <c r="B61493" s="13"/>
      <c r="C61493" s="45"/>
      <c r="E61493" s="46"/>
      <c r="F61493" s="47"/>
      <c r="G61493" s="48"/>
      <c r="H61493" s="49"/>
      <c r="I61493" s="49"/>
      <c r="J61493" s="49"/>
      <c r="K61493" s="50"/>
      <c r="L61493" s="50"/>
      <c r="M61493" s="50"/>
      <c r="N61493" s="50"/>
      <c r="O61493" s="50"/>
      <c r="P61493" s="50"/>
      <c r="Q61493" s="50"/>
      <c r="R61493" s="51"/>
      <c r="S61493" s="51"/>
      <c r="T61493" s="51"/>
      <c r="U61493" s="51"/>
      <c r="V61493" s="51"/>
      <c r="W61493" s="51"/>
      <c r="X61493" s="44"/>
      <c r="AF61493" s="52"/>
      <c r="AM61493" s="7"/>
      <c r="AN61493" s="7"/>
      <c r="AO61493" s="53"/>
      <c r="AP61493" s="54"/>
      <c r="AQ61493" s="54"/>
      <c r="AR61493" s="7"/>
      <c r="AS61493" s="54"/>
      <c r="AT61493" s="53"/>
      <c r="AU61493" s="7"/>
      <c r="AV61493" s="7"/>
      <c r="AW61493" s="55"/>
      <c r="AX61493" s="56"/>
      <c r="AY61493" s="55"/>
      <c r="AZ61493" s="55"/>
      <c r="BA61493" s="55"/>
      <c r="BB61493" s="11"/>
      <c r="BC61493" s="12"/>
      <c r="BD61493" s="12"/>
      <c r="BE61493" s="12"/>
      <c r="BF61493" s="12"/>
      <c r="BG61493" s="12"/>
      <c r="BH61493" s="12"/>
      <c r="BI61493" s="12"/>
      <c r="BJ61493" s="12"/>
      <c r="BK61493" s="12"/>
    </row>
    <row r="61494" spans="1:63" s="5" customFormat="1">
      <c r="A61494" s="13"/>
      <c r="B61494" s="13"/>
      <c r="C61494" s="45"/>
      <c r="E61494" s="46"/>
      <c r="F61494" s="47"/>
      <c r="G61494" s="48"/>
      <c r="H61494" s="49"/>
      <c r="I61494" s="49"/>
      <c r="J61494" s="49"/>
      <c r="K61494" s="50"/>
      <c r="L61494" s="50"/>
      <c r="M61494" s="50"/>
      <c r="N61494" s="50"/>
      <c r="O61494" s="50"/>
      <c r="P61494" s="50"/>
      <c r="Q61494" s="50"/>
      <c r="R61494" s="51"/>
      <c r="S61494" s="51"/>
      <c r="T61494" s="51"/>
      <c r="U61494" s="51"/>
      <c r="V61494" s="51"/>
      <c r="W61494" s="51"/>
      <c r="X61494" s="44"/>
      <c r="AF61494" s="52"/>
      <c r="AM61494" s="7"/>
      <c r="AN61494" s="7"/>
      <c r="AO61494" s="53"/>
      <c r="AP61494" s="54"/>
      <c r="AQ61494" s="54"/>
      <c r="AR61494" s="7"/>
      <c r="AS61494" s="54"/>
      <c r="AT61494" s="53"/>
      <c r="AU61494" s="7"/>
      <c r="AV61494" s="7"/>
      <c r="AW61494" s="55"/>
      <c r="AX61494" s="56"/>
      <c r="AY61494" s="55"/>
      <c r="AZ61494" s="55"/>
      <c r="BA61494" s="55"/>
      <c r="BB61494" s="11"/>
      <c r="BC61494" s="12"/>
      <c r="BD61494" s="12"/>
      <c r="BE61494" s="12"/>
      <c r="BF61494" s="12"/>
      <c r="BG61494" s="12"/>
      <c r="BH61494" s="12"/>
      <c r="BI61494" s="12"/>
      <c r="BJ61494" s="12"/>
      <c r="BK61494" s="12"/>
    </row>
    <row r="61495" spans="1:63" s="5" customFormat="1">
      <c r="A61495" s="13"/>
      <c r="B61495" s="13"/>
      <c r="C61495" s="45"/>
      <c r="E61495" s="46"/>
      <c r="F61495" s="47"/>
      <c r="G61495" s="48"/>
      <c r="H61495" s="49"/>
      <c r="I61495" s="49"/>
      <c r="J61495" s="49"/>
      <c r="K61495" s="50"/>
      <c r="L61495" s="50"/>
      <c r="M61495" s="50"/>
      <c r="N61495" s="50"/>
      <c r="O61495" s="50"/>
      <c r="P61495" s="50"/>
      <c r="Q61495" s="50"/>
      <c r="R61495" s="51"/>
      <c r="S61495" s="51"/>
      <c r="T61495" s="51"/>
      <c r="U61495" s="51"/>
      <c r="V61495" s="51"/>
      <c r="W61495" s="51"/>
      <c r="X61495" s="44"/>
      <c r="AF61495" s="52"/>
      <c r="AM61495" s="7"/>
      <c r="AN61495" s="7"/>
      <c r="AO61495" s="53"/>
      <c r="AP61495" s="54"/>
      <c r="AQ61495" s="54"/>
      <c r="AR61495" s="7"/>
      <c r="AS61495" s="54"/>
      <c r="AT61495" s="53"/>
      <c r="AU61495" s="7"/>
      <c r="AV61495" s="7"/>
      <c r="AW61495" s="55"/>
      <c r="AX61495" s="56"/>
      <c r="AY61495" s="55"/>
      <c r="AZ61495" s="55"/>
      <c r="BA61495" s="55"/>
      <c r="BB61495" s="11"/>
      <c r="BC61495" s="12"/>
      <c r="BD61495" s="12"/>
      <c r="BE61495" s="12"/>
      <c r="BF61495" s="12"/>
      <c r="BG61495" s="12"/>
      <c r="BH61495" s="12"/>
      <c r="BI61495" s="12"/>
      <c r="BJ61495" s="12"/>
      <c r="BK61495" s="12"/>
    </row>
    <row r="61496" spans="1:63" s="5" customFormat="1">
      <c r="A61496" s="13"/>
      <c r="B61496" s="13"/>
      <c r="C61496" s="45"/>
      <c r="E61496" s="46"/>
      <c r="F61496" s="47"/>
      <c r="G61496" s="48"/>
      <c r="H61496" s="49"/>
      <c r="I61496" s="49"/>
      <c r="J61496" s="49"/>
      <c r="K61496" s="50"/>
      <c r="L61496" s="50"/>
      <c r="M61496" s="50"/>
      <c r="N61496" s="50"/>
      <c r="O61496" s="50"/>
      <c r="P61496" s="50"/>
      <c r="Q61496" s="50"/>
      <c r="R61496" s="51"/>
      <c r="S61496" s="51"/>
      <c r="T61496" s="51"/>
      <c r="U61496" s="51"/>
      <c r="V61496" s="51"/>
      <c r="W61496" s="51"/>
      <c r="X61496" s="44"/>
      <c r="AF61496" s="52"/>
      <c r="AM61496" s="7"/>
      <c r="AN61496" s="7"/>
      <c r="AO61496" s="53"/>
      <c r="AP61496" s="54"/>
      <c r="AQ61496" s="54"/>
      <c r="AR61496" s="7"/>
      <c r="AS61496" s="54"/>
      <c r="AT61496" s="53"/>
      <c r="AU61496" s="7"/>
      <c r="AV61496" s="7"/>
      <c r="AW61496" s="55"/>
      <c r="AX61496" s="56"/>
      <c r="AY61496" s="55"/>
      <c r="AZ61496" s="55"/>
      <c r="BA61496" s="55"/>
      <c r="BB61496" s="11"/>
      <c r="BC61496" s="12"/>
      <c r="BD61496" s="12"/>
      <c r="BE61496" s="12"/>
      <c r="BF61496" s="12"/>
      <c r="BG61496" s="12"/>
      <c r="BH61496" s="12"/>
      <c r="BI61496" s="12"/>
      <c r="BJ61496" s="12"/>
      <c r="BK61496" s="12"/>
    </row>
    <row r="61497" spans="1:63" s="5" customFormat="1">
      <c r="A61497" s="13"/>
      <c r="B61497" s="13"/>
      <c r="C61497" s="45"/>
      <c r="E61497" s="46"/>
      <c r="F61497" s="47"/>
      <c r="G61497" s="48"/>
      <c r="H61497" s="49"/>
      <c r="I61497" s="49"/>
      <c r="J61497" s="49"/>
      <c r="K61497" s="50"/>
      <c r="L61497" s="50"/>
      <c r="M61497" s="50"/>
      <c r="N61497" s="50"/>
      <c r="O61497" s="50"/>
      <c r="P61497" s="50"/>
      <c r="Q61497" s="50"/>
      <c r="R61497" s="51"/>
      <c r="S61497" s="51"/>
      <c r="T61497" s="51"/>
      <c r="U61497" s="51"/>
      <c r="V61497" s="51"/>
      <c r="W61497" s="51"/>
      <c r="X61497" s="44"/>
      <c r="AF61497" s="52"/>
      <c r="AM61497" s="7"/>
      <c r="AN61497" s="7"/>
      <c r="AO61497" s="53"/>
      <c r="AP61497" s="54"/>
      <c r="AQ61497" s="54"/>
      <c r="AR61497" s="7"/>
      <c r="AS61497" s="54"/>
      <c r="AT61497" s="53"/>
      <c r="AU61497" s="7"/>
      <c r="AV61497" s="7"/>
      <c r="AW61497" s="55"/>
      <c r="AX61497" s="56"/>
      <c r="AY61497" s="55"/>
      <c r="AZ61497" s="55"/>
      <c r="BA61497" s="55"/>
      <c r="BB61497" s="11"/>
      <c r="BC61497" s="12"/>
      <c r="BD61497" s="12"/>
      <c r="BE61497" s="12"/>
      <c r="BF61497" s="12"/>
      <c r="BG61497" s="12"/>
      <c r="BH61497" s="12"/>
      <c r="BI61497" s="12"/>
      <c r="BJ61497" s="12"/>
      <c r="BK61497" s="12"/>
    </row>
    <row r="61498" spans="1:63" s="5" customFormat="1">
      <c r="A61498" s="13"/>
      <c r="B61498" s="13"/>
      <c r="C61498" s="45"/>
      <c r="E61498" s="46"/>
      <c r="F61498" s="47"/>
      <c r="G61498" s="48"/>
      <c r="H61498" s="49"/>
      <c r="I61498" s="49"/>
      <c r="J61498" s="49"/>
      <c r="K61498" s="50"/>
      <c r="L61498" s="50"/>
      <c r="M61498" s="50"/>
      <c r="N61498" s="50"/>
      <c r="O61498" s="50"/>
      <c r="P61498" s="50"/>
      <c r="Q61498" s="50"/>
      <c r="R61498" s="51"/>
      <c r="S61498" s="51"/>
      <c r="T61498" s="51"/>
      <c r="U61498" s="51"/>
      <c r="V61498" s="51"/>
      <c r="W61498" s="51"/>
      <c r="X61498" s="44"/>
      <c r="AF61498" s="52"/>
      <c r="AM61498" s="7"/>
      <c r="AN61498" s="7"/>
      <c r="AO61498" s="53"/>
      <c r="AP61498" s="54"/>
      <c r="AQ61498" s="54"/>
      <c r="AR61498" s="7"/>
      <c r="AS61498" s="54"/>
      <c r="AT61498" s="53"/>
      <c r="AU61498" s="7"/>
      <c r="AV61498" s="7"/>
      <c r="AW61498" s="55"/>
      <c r="AX61498" s="56"/>
      <c r="AY61498" s="55"/>
      <c r="AZ61498" s="55"/>
      <c r="BA61498" s="55"/>
      <c r="BB61498" s="11"/>
      <c r="BC61498" s="12"/>
      <c r="BD61498" s="12"/>
      <c r="BE61498" s="12"/>
      <c r="BF61498" s="12"/>
      <c r="BG61498" s="12"/>
      <c r="BH61498" s="12"/>
      <c r="BI61498" s="12"/>
      <c r="BJ61498" s="12"/>
      <c r="BK61498" s="12"/>
    </row>
    <row r="61499" spans="1:63" s="5" customFormat="1">
      <c r="A61499" s="13"/>
      <c r="B61499" s="13"/>
      <c r="C61499" s="45"/>
      <c r="E61499" s="46"/>
      <c r="F61499" s="47"/>
      <c r="G61499" s="48"/>
      <c r="H61499" s="49"/>
      <c r="I61499" s="49"/>
      <c r="J61499" s="49"/>
      <c r="K61499" s="50"/>
      <c r="L61499" s="50"/>
      <c r="M61499" s="50"/>
      <c r="N61499" s="50"/>
      <c r="O61499" s="50"/>
      <c r="P61499" s="50"/>
      <c r="Q61499" s="50"/>
      <c r="R61499" s="51"/>
      <c r="S61499" s="51"/>
      <c r="T61499" s="51"/>
      <c r="U61499" s="51"/>
      <c r="V61499" s="51"/>
      <c r="W61499" s="51"/>
      <c r="X61499" s="44"/>
      <c r="AF61499" s="52"/>
      <c r="AM61499" s="7"/>
      <c r="AN61499" s="7"/>
      <c r="AO61499" s="53"/>
      <c r="AP61499" s="54"/>
      <c r="AQ61499" s="54"/>
      <c r="AR61499" s="7"/>
      <c r="AS61499" s="54"/>
      <c r="AT61499" s="53"/>
      <c r="AU61499" s="7"/>
      <c r="AV61499" s="7"/>
      <c r="AW61499" s="55"/>
      <c r="AX61499" s="56"/>
      <c r="AY61499" s="55"/>
      <c r="AZ61499" s="55"/>
      <c r="BA61499" s="55"/>
      <c r="BB61499" s="11"/>
      <c r="BC61499" s="12"/>
      <c r="BD61499" s="12"/>
      <c r="BE61499" s="12"/>
      <c r="BF61499" s="12"/>
      <c r="BG61499" s="12"/>
      <c r="BH61499" s="12"/>
      <c r="BI61499" s="12"/>
      <c r="BJ61499" s="12"/>
      <c r="BK61499" s="12"/>
    </row>
    <row r="61500" spans="1:63" s="5" customFormat="1">
      <c r="A61500" s="13"/>
      <c r="B61500" s="13"/>
      <c r="C61500" s="45"/>
      <c r="E61500" s="46"/>
      <c r="F61500" s="47"/>
      <c r="G61500" s="48"/>
      <c r="H61500" s="49"/>
      <c r="I61500" s="49"/>
      <c r="J61500" s="49"/>
      <c r="K61500" s="50"/>
      <c r="L61500" s="50"/>
      <c r="M61500" s="50"/>
      <c r="N61500" s="50"/>
      <c r="O61500" s="50"/>
      <c r="P61500" s="50"/>
      <c r="Q61500" s="50"/>
      <c r="R61500" s="51"/>
      <c r="S61500" s="51"/>
      <c r="T61500" s="51"/>
      <c r="U61500" s="51"/>
      <c r="V61500" s="51"/>
      <c r="W61500" s="51"/>
      <c r="X61500" s="44"/>
      <c r="AF61500" s="52"/>
      <c r="AM61500" s="7"/>
      <c r="AN61500" s="7"/>
      <c r="AO61500" s="53"/>
      <c r="AP61500" s="54"/>
      <c r="AQ61500" s="54"/>
      <c r="AR61500" s="7"/>
      <c r="AS61500" s="54"/>
      <c r="AT61500" s="53"/>
      <c r="AU61500" s="7"/>
      <c r="AV61500" s="7"/>
      <c r="AW61500" s="55"/>
      <c r="AX61500" s="56"/>
      <c r="AY61500" s="55"/>
      <c r="AZ61500" s="55"/>
      <c r="BA61500" s="55"/>
      <c r="BB61500" s="11"/>
      <c r="BC61500" s="12"/>
      <c r="BD61500" s="12"/>
      <c r="BE61500" s="12"/>
      <c r="BF61500" s="12"/>
      <c r="BG61500" s="12"/>
      <c r="BH61500" s="12"/>
      <c r="BI61500" s="12"/>
      <c r="BJ61500" s="12"/>
      <c r="BK61500" s="12"/>
    </row>
    <row r="61501" spans="1:63" s="5" customFormat="1">
      <c r="A61501" s="13"/>
      <c r="B61501" s="13"/>
      <c r="C61501" s="45"/>
      <c r="E61501" s="46"/>
      <c r="F61501" s="47"/>
      <c r="G61501" s="48"/>
      <c r="H61501" s="49"/>
      <c r="I61501" s="49"/>
      <c r="J61501" s="49"/>
      <c r="K61501" s="50"/>
      <c r="L61501" s="50"/>
      <c r="M61501" s="50"/>
      <c r="N61501" s="50"/>
      <c r="O61501" s="50"/>
      <c r="P61501" s="50"/>
      <c r="Q61501" s="50"/>
      <c r="R61501" s="51"/>
      <c r="S61501" s="51"/>
      <c r="T61501" s="51"/>
      <c r="U61501" s="51"/>
      <c r="V61501" s="51"/>
      <c r="W61501" s="51"/>
      <c r="X61501" s="44"/>
      <c r="AF61501" s="52"/>
      <c r="AM61501" s="7"/>
      <c r="AN61501" s="7"/>
      <c r="AO61501" s="53"/>
      <c r="AP61501" s="54"/>
      <c r="AQ61501" s="54"/>
      <c r="AR61501" s="7"/>
      <c r="AS61501" s="54"/>
      <c r="AT61501" s="53"/>
      <c r="AU61501" s="7"/>
      <c r="AV61501" s="7"/>
      <c r="AW61501" s="55"/>
      <c r="AX61501" s="56"/>
      <c r="AY61501" s="55"/>
      <c r="AZ61501" s="55"/>
      <c r="BA61501" s="55"/>
      <c r="BB61501" s="11"/>
      <c r="BC61501" s="12"/>
      <c r="BD61501" s="12"/>
      <c r="BE61501" s="12"/>
      <c r="BF61501" s="12"/>
      <c r="BG61501" s="12"/>
      <c r="BH61501" s="12"/>
      <c r="BI61501" s="12"/>
      <c r="BJ61501" s="12"/>
      <c r="BK61501" s="12"/>
    </row>
    <row r="61502" spans="1:63" s="5" customFormat="1">
      <c r="A61502" s="13"/>
      <c r="B61502" s="13"/>
      <c r="C61502" s="45"/>
      <c r="E61502" s="46"/>
      <c r="F61502" s="47"/>
      <c r="G61502" s="48"/>
      <c r="H61502" s="49"/>
      <c r="I61502" s="49"/>
      <c r="J61502" s="49"/>
      <c r="K61502" s="50"/>
      <c r="L61502" s="50"/>
      <c r="M61502" s="50"/>
      <c r="N61502" s="50"/>
      <c r="O61502" s="50"/>
      <c r="P61502" s="50"/>
      <c r="Q61502" s="50"/>
      <c r="R61502" s="51"/>
      <c r="S61502" s="51"/>
      <c r="T61502" s="51"/>
      <c r="U61502" s="51"/>
      <c r="V61502" s="51"/>
      <c r="W61502" s="51"/>
      <c r="X61502" s="44"/>
      <c r="AF61502" s="52"/>
      <c r="AM61502" s="7"/>
      <c r="AN61502" s="7"/>
      <c r="AO61502" s="53"/>
      <c r="AP61502" s="54"/>
      <c r="AQ61502" s="54"/>
      <c r="AR61502" s="7"/>
      <c r="AS61502" s="54"/>
      <c r="AT61502" s="53"/>
      <c r="AU61502" s="7"/>
      <c r="AV61502" s="7"/>
      <c r="AW61502" s="55"/>
      <c r="AX61502" s="56"/>
      <c r="AY61502" s="55"/>
      <c r="AZ61502" s="55"/>
      <c r="BA61502" s="55"/>
      <c r="BB61502" s="11"/>
      <c r="BC61502" s="12"/>
      <c r="BD61502" s="12"/>
      <c r="BE61502" s="12"/>
      <c r="BF61502" s="12"/>
      <c r="BG61502" s="12"/>
      <c r="BH61502" s="12"/>
      <c r="BI61502" s="12"/>
      <c r="BJ61502" s="12"/>
      <c r="BK61502" s="12"/>
    </row>
    <row r="61503" spans="1:63" s="5" customFormat="1">
      <c r="A61503" s="13"/>
      <c r="B61503" s="13"/>
      <c r="C61503" s="45"/>
      <c r="E61503" s="46"/>
      <c r="F61503" s="47"/>
      <c r="G61503" s="48"/>
      <c r="H61503" s="49"/>
      <c r="I61503" s="49"/>
      <c r="J61503" s="49"/>
      <c r="K61503" s="50"/>
      <c r="L61503" s="50"/>
      <c r="M61503" s="50"/>
      <c r="N61503" s="50"/>
      <c r="O61503" s="50"/>
      <c r="P61503" s="50"/>
      <c r="Q61503" s="50"/>
      <c r="R61503" s="51"/>
      <c r="S61503" s="51"/>
      <c r="T61503" s="51"/>
      <c r="U61503" s="51"/>
      <c r="V61503" s="51"/>
      <c r="W61503" s="51"/>
      <c r="X61503" s="44"/>
      <c r="AF61503" s="52"/>
      <c r="AM61503" s="7"/>
      <c r="AN61503" s="7"/>
      <c r="AO61503" s="53"/>
      <c r="AP61503" s="54"/>
      <c r="AQ61503" s="54"/>
      <c r="AR61503" s="7"/>
      <c r="AS61503" s="54"/>
      <c r="AT61503" s="53"/>
      <c r="AU61503" s="7"/>
      <c r="AV61503" s="7"/>
      <c r="AW61503" s="55"/>
      <c r="AX61503" s="56"/>
      <c r="AY61503" s="55"/>
      <c r="AZ61503" s="55"/>
      <c r="BA61503" s="55"/>
      <c r="BB61503" s="11"/>
      <c r="BC61503" s="12"/>
      <c r="BD61503" s="12"/>
      <c r="BE61503" s="12"/>
      <c r="BF61503" s="12"/>
      <c r="BG61503" s="12"/>
      <c r="BH61503" s="12"/>
      <c r="BI61503" s="12"/>
      <c r="BJ61503" s="12"/>
      <c r="BK61503" s="12"/>
    </row>
    <row r="61504" spans="1:63" s="5" customFormat="1">
      <c r="A61504" s="13"/>
      <c r="B61504" s="13"/>
      <c r="C61504" s="45"/>
      <c r="E61504" s="46"/>
      <c r="F61504" s="47"/>
      <c r="G61504" s="48"/>
      <c r="H61504" s="49"/>
      <c r="I61504" s="49"/>
      <c r="J61504" s="49"/>
      <c r="K61504" s="50"/>
      <c r="L61504" s="50"/>
      <c r="M61504" s="50"/>
      <c r="N61504" s="50"/>
      <c r="O61504" s="50"/>
      <c r="P61504" s="50"/>
      <c r="Q61504" s="50"/>
      <c r="R61504" s="51"/>
      <c r="S61504" s="51"/>
      <c r="T61504" s="51"/>
      <c r="U61504" s="51"/>
      <c r="V61504" s="51"/>
      <c r="W61504" s="51"/>
      <c r="X61504" s="44"/>
      <c r="AF61504" s="52"/>
      <c r="AM61504" s="7"/>
      <c r="AN61504" s="7"/>
      <c r="AO61504" s="53"/>
      <c r="AP61504" s="54"/>
      <c r="AQ61504" s="54"/>
      <c r="AR61504" s="7"/>
      <c r="AS61504" s="54"/>
      <c r="AT61504" s="53"/>
      <c r="AU61504" s="7"/>
      <c r="AV61504" s="7"/>
      <c r="AW61504" s="55"/>
      <c r="AX61504" s="56"/>
      <c r="AY61504" s="55"/>
      <c r="AZ61504" s="55"/>
      <c r="BA61504" s="55"/>
      <c r="BB61504" s="11"/>
      <c r="BC61504" s="12"/>
      <c r="BD61504" s="12"/>
      <c r="BE61504" s="12"/>
      <c r="BF61504" s="12"/>
      <c r="BG61504" s="12"/>
      <c r="BH61504" s="12"/>
      <c r="BI61504" s="12"/>
      <c r="BJ61504" s="12"/>
      <c r="BK61504" s="12"/>
    </row>
    <row r="61505" spans="1:63" s="5" customFormat="1">
      <c r="A61505" s="13"/>
      <c r="B61505" s="13"/>
      <c r="C61505" s="45"/>
      <c r="E61505" s="46"/>
      <c r="F61505" s="47"/>
      <c r="G61505" s="48"/>
      <c r="H61505" s="49"/>
      <c r="I61505" s="49"/>
      <c r="J61505" s="49"/>
      <c r="K61505" s="50"/>
      <c r="L61505" s="50"/>
      <c r="M61505" s="50"/>
      <c r="N61505" s="50"/>
      <c r="O61505" s="50"/>
      <c r="P61505" s="50"/>
      <c r="Q61505" s="50"/>
      <c r="R61505" s="51"/>
      <c r="S61505" s="51"/>
      <c r="T61505" s="51"/>
      <c r="U61505" s="51"/>
      <c r="V61505" s="51"/>
      <c r="W61505" s="51"/>
      <c r="X61505" s="44"/>
      <c r="AF61505" s="52"/>
      <c r="AM61505" s="7"/>
      <c r="AN61505" s="7"/>
      <c r="AO61505" s="53"/>
      <c r="AP61505" s="54"/>
      <c r="AQ61505" s="54"/>
      <c r="AR61505" s="7"/>
      <c r="AS61505" s="54"/>
      <c r="AT61505" s="53"/>
      <c r="AU61505" s="7"/>
      <c r="AV61505" s="7"/>
      <c r="AW61505" s="55"/>
      <c r="AX61505" s="56"/>
      <c r="AY61505" s="55"/>
      <c r="AZ61505" s="55"/>
      <c r="BA61505" s="55"/>
      <c r="BB61505" s="11"/>
      <c r="BC61505" s="12"/>
      <c r="BD61505" s="12"/>
      <c r="BE61505" s="12"/>
      <c r="BF61505" s="12"/>
      <c r="BG61505" s="12"/>
      <c r="BH61505" s="12"/>
      <c r="BI61505" s="12"/>
      <c r="BJ61505" s="12"/>
      <c r="BK61505" s="12"/>
    </row>
    <row r="61506" spans="1:63" s="5" customFormat="1">
      <c r="A61506" s="13"/>
      <c r="B61506" s="13"/>
      <c r="C61506" s="45"/>
      <c r="E61506" s="46"/>
      <c r="F61506" s="47"/>
      <c r="G61506" s="48"/>
      <c r="H61506" s="49"/>
      <c r="I61506" s="49"/>
      <c r="J61506" s="49"/>
      <c r="K61506" s="50"/>
      <c r="L61506" s="50"/>
      <c r="M61506" s="50"/>
      <c r="N61506" s="50"/>
      <c r="O61506" s="50"/>
      <c r="P61506" s="50"/>
      <c r="Q61506" s="50"/>
      <c r="R61506" s="51"/>
      <c r="S61506" s="51"/>
      <c r="T61506" s="51"/>
      <c r="U61506" s="51"/>
      <c r="V61506" s="51"/>
      <c r="W61506" s="51"/>
      <c r="X61506" s="44"/>
      <c r="AF61506" s="52"/>
      <c r="AM61506" s="7"/>
      <c r="AN61506" s="7"/>
      <c r="AO61506" s="53"/>
      <c r="AP61506" s="54"/>
      <c r="AQ61506" s="54"/>
      <c r="AR61506" s="7"/>
      <c r="AS61506" s="54"/>
      <c r="AT61506" s="53"/>
      <c r="AU61506" s="7"/>
      <c r="AV61506" s="7"/>
      <c r="AW61506" s="55"/>
      <c r="AX61506" s="56"/>
      <c r="AY61506" s="55"/>
      <c r="AZ61506" s="55"/>
      <c r="BA61506" s="55"/>
      <c r="BB61506" s="11"/>
      <c r="BC61506" s="12"/>
      <c r="BD61506" s="12"/>
      <c r="BE61506" s="12"/>
      <c r="BF61506" s="12"/>
      <c r="BG61506" s="12"/>
      <c r="BH61506" s="12"/>
      <c r="BI61506" s="12"/>
      <c r="BJ61506" s="12"/>
      <c r="BK61506" s="12"/>
    </row>
    <row r="61507" spans="1:63" s="5" customFormat="1">
      <c r="A61507" s="13"/>
      <c r="B61507" s="13"/>
      <c r="C61507" s="45"/>
      <c r="E61507" s="46"/>
      <c r="F61507" s="47"/>
      <c r="G61507" s="48"/>
      <c r="H61507" s="49"/>
      <c r="I61507" s="49"/>
      <c r="J61507" s="49"/>
      <c r="K61507" s="50"/>
      <c r="L61507" s="50"/>
      <c r="M61507" s="50"/>
      <c r="N61507" s="50"/>
      <c r="O61507" s="50"/>
      <c r="P61507" s="50"/>
      <c r="Q61507" s="50"/>
      <c r="R61507" s="51"/>
      <c r="S61507" s="51"/>
      <c r="T61507" s="51"/>
      <c r="U61507" s="51"/>
      <c r="V61507" s="51"/>
      <c r="W61507" s="51"/>
      <c r="X61507" s="44"/>
      <c r="AF61507" s="52"/>
      <c r="AM61507" s="7"/>
      <c r="AN61507" s="7"/>
      <c r="AO61507" s="53"/>
      <c r="AP61507" s="54"/>
      <c r="AQ61507" s="54"/>
      <c r="AR61507" s="7"/>
      <c r="AS61507" s="54"/>
      <c r="AT61507" s="53"/>
      <c r="AU61507" s="7"/>
      <c r="AV61507" s="7"/>
      <c r="AW61507" s="55"/>
      <c r="AX61507" s="56"/>
      <c r="AY61507" s="55"/>
      <c r="AZ61507" s="55"/>
      <c r="BA61507" s="55"/>
      <c r="BB61507" s="11"/>
      <c r="BC61507" s="12"/>
      <c r="BD61507" s="12"/>
      <c r="BE61507" s="12"/>
      <c r="BF61507" s="12"/>
      <c r="BG61507" s="12"/>
      <c r="BH61507" s="12"/>
      <c r="BI61507" s="12"/>
      <c r="BJ61507" s="12"/>
      <c r="BK61507" s="12"/>
    </row>
    <row r="61508" spans="1:63" s="5" customFormat="1">
      <c r="A61508" s="13"/>
      <c r="B61508" s="13"/>
      <c r="C61508" s="45"/>
      <c r="E61508" s="46"/>
      <c r="F61508" s="47"/>
      <c r="G61508" s="48"/>
      <c r="H61508" s="49"/>
      <c r="I61508" s="49"/>
      <c r="J61508" s="49"/>
      <c r="K61508" s="50"/>
      <c r="L61508" s="50"/>
      <c r="M61508" s="50"/>
      <c r="N61508" s="50"/>
      <c r="O61508" s="50"/>
      <c r="P61508" s="50"/>
      <c r="Q61508" s="50"/>
      <c r="R61508" s="51"/>
      <c r="S61508" s="51"/>
      <c r="T61508" s="51"/>
      <c r="U61508" s="51"/>
      <c r="V61508" s="51"/>
      <c r="W61508" s="51"/>
      <c r="X61508" s="44"/>
      <c r="AF61508" s="52"/>
      <c r="AM61508" s="7"/>
      <c r="AN61508" s="7"/>
      <c r="AO61508" s="53"/>
      <c r="AP61508" s="54"/>
      <c r="AQ61508" s="54"/>
      <c r="AR61508" s="7"/>
      <c r="AS61508" s="54"/>
      <c r="AT61508" s="53"/>
      <c r="AU61508" s="7"/>
      <c r="AV61508" s="7"/>
      <c r="AW61508" s="55"/>
      <c r="AX61508" s="56"/>
      <c r="AY61508" s="55"/>
      <c r="AZ61508" s="55"/>
      <c r="BA61508" s="55"/>
      <c r="BB61508" s="11"/>
      <c r="BC61508" s="12"/>
      <c r="BD61508" s="12"/>
      <c r="BE61508" s="12"/>
      <c r="BF61508" s="12"/>
      <c r="BG61508" s="12"/>
      <c r="BH61508" s="12"/>
      <c r="BI61508" s="12"/>
      <c r="BJ61508" s="12"/>
      <c r="BK61508" s="12"/>
    </row>
    <row r="61509" spans="1:63" s="5" customFormat="1">
      <c r="A61509" s="13"/>
      <c r="B61509" s="13"/>
      <c r="C61509" s="45"/>
      <c r="E61509" s="46"/>
      <c r="F61509" s="47"/>
      <c r="G61509" s="48"/>
      <c r="H61509" s="49"/>
      <c r="I61509" s="49"/>
      <c r="J61509" s="49"/>
      <c r="K61509" s="50"/>
      <c r="L61509" s="50"/>
      <c r="M61509" s="50"/>
      <c r="N61509" s="50"/>
      <c r="O61509" s="50"/>
      <c r="P61509" s="50"/>
      <c r="Q61509" s="50"/>
      <c r="R61509" s="51"/>
      <c r="S61509" s="51"/>
      <c r="T61509" s="51"/>
      <c r="U61509" s="51"/>
      <c r="V61509" s="51"/>
      <c r="W61509" s="51"/>
      <c r="X61509" s="44"/>
      <c r="AF61509" s="52"/>
      <c r="AM61509" s="7"/>
      <c r="AN61509" s="7"/>
      <c r="AO61509" s="53"/>
      <c r="AP61509" s="54"/>
      <c r="AQ61509" s="54"/>
      <c r="AR61509" s="7"/>
      <c r="AS61509" s="54"/>
      <c r="AT61509" s="53"/>
      <c r="AU61509" s="7"/>
      <c r="AV61509" s="7"/>
      <c r="AW61509" s="55"/>
      <c r="AX61509" s="56"/>
      <c r="AY61509" s="55"/>
      <c r="AZ61509" s="55"/>
      <c r="BA61509" s="55"/>
      <c r="BB61509" s="11"/>
      <c r="BC61509" s="12"/>
      <c r="BD61509" s="12"/>
      <c r="BE61509" s="12"/>
      <c r="BF61509" s="12"/>
      <c r="BG61509" s="12"/>
      <c r="BH61509" s="12"/>
      <c r="BI61509" s="12"/>
      <c r="BJ61509" s="12"/>
      <c r="BK61509" s="12"/>
    </row>
    <row r="61510" spans="1:63" s="5" customFormat="1">
      <c r="A61510" s="13"/>
      <c r="B61510" s="13"/>
      <c r="C61510" s="45"/>
      <c r="E61510" s="46"/>
      <c r="F61510" s="47"/>
      <c r="G61510" s="48"/>
      <c r="H61510" s="49"/>
      <c r="I61510" s="49"/>
      <c r="J61510" s="49"/>
      <c r="K61510" s="50"/>
      <c r="L61510" s="50"/>
      <c r="M61510" s="50"/>
      <c r="N61510" s="50"/>
      <c r="O61510" s="50"/>
      <c r="P61510" s="50"/>
      <c r="Q61510" s="50"/>
      <c r="R61510" s="51"/>
      <c r="S61510" s="51"/>
      <c r="T61510" s="51"/>
      <c r="U61510" s="51"/>
      <c r="V61510" s="51"/>
      <c r="W61510" s="51"/>
      <c r="X61510" s="44"/>
      <c r="AF61510" s="52"/>
      <c r="AM61510" s="7"/>
      <c r="AN61510" s="7"/>
      <c r="AO61510" s="53"/>
      <c r="AP61510" s="54"/>
      <c r="AQ61510" s="54"/>
      <c r="AR61510" s="7"/>
      <c r="AS61510" s="54"/>
      <c r="AT61510" s="53"/>
      <c r="AU61510" s="7"/>
      <c r="AV61510" s="7"/>
      <c r="AW61510" s="55"/>
      <c r="AX61510" s="56"/>
      <c r="AY61510" s="55"/>
      <c r="AZ61510" s="55"/>
      <c r="BA61510" s="55"/>
      <c r="BB61510" s="11"/>
      <c r="BC61510" s="12"/>
      <c r="BD61510" s="12"/>
      <c r="BE61510" s="12"/>
      <c r="BF61510" s="12"/>
      <c r="BG61510" s="12"/>
      <c r="BH61510" s="12"/>
      <c r="BI61510" s="12"/>
      <c r="BJ61510" s="12"/>
      <c r="BK61510" s="12"/>
    </row>
    <row r="61511" spans="1:63" s="5" customFormat="1">
      <c r="A61511" s="13"/>
      <c r="B61511" s="13"/>
      <c r="C61511" s="45"/>
      <c r="E61511" s="46"/>
      <c r="F61511" s="47"/>
      <c r="G61511" s="48"/>
      <c r="H61511" s="49"/>
      <c r="I61511" s="49"/>
      <c r="J61511" s="49"/>
      <c r="K61511" s="50"/>
      <c r="L61511" s="50"/>
      <c r="M61511" s="50"/>
      <c r="N61511" s="50"/>
      <c r="O61511" s="50"/>
      <c r="P61511" s="50"/>
      <c r="Q61511" s="50"/>
      <c r="R61511" s="51"/>
      <c r="S61511" s="51"/>
      <c r="T61511" s="51"/>
      <c r="U61511" s="51"/>
      <c r="V61511" s="51"/>
      <c r="W61511" s="51"/>
      <c r="X61511" s="44"/>
      <c r="AF61511" s="52"/>
      <c r="AM61511" s="7"/>
      <c r="AN61511" s="7"/>
      <c r="AO61511" s="53"/>
      <c r="AP61511" s="54"/>
      <c r="AQ61511" s="54"/>
      <c r="AR61511" s="7"/>
      <c r="AS61511" s="54"/>
      <c r="AT61511" s="53"/>
      <c r="AU61511" s="7"/>
      <c r="AV61511" s="7"/>
      <c r="AW61511" s="55"/>
      <c r="AX61511" s="56"/>
      <c r="AY61511" s="55"/>
      <c r="AZ61511" s="55"/>
      <c r="BA61511" s="55"/>
      <c r="BB61511" s="11"/>
      <c r="BC61511" s="12"/>
      <c r="BD61511" s="12"/>
      <c r="BE61511" s="12"/>
      <c r="BF61511" s="12"/>
      <c r="BG61511" s="12"/>
      <c r="BH61511" s="12"/>
      <c r="BI61511" s="12"/>
      <c r="BJ61511" s="12"/>
      <c r="BK61511" s="12"/>
    </row>
    <row r="61512" spans="1:63" s="5" customFormat="1">
      <c r="A61512" s="13"/>
      <c r="B61512" s="13"/>
      <c r="C61512" s="45"/>
      <c r="E61512" s="46"/>
      <c r="F61512" s="47"/>
      <c r="G61512" s="48"/>
      <c r="H61512" s="49"/>
      <c r="I61512" s="49"/>
      <c r="J61512" s="49"/>
      <c r="K61512" s="50"/>
      <c r="L61512" s="50"/>
      <c r="M61512" s="50"/>
      <c r="N61512" s="50"/>
      <c r="O61512" s="50"/>
      <c r="P61512" s="50"/>
      <c r="Q61512" s="50"/>
      <c r="R61512" s="51"/>
      <c r="S61512" s="51"/>
      <c r="T61512" s="51"/>
      <c r="U61512" s="51"/>
      <c r="V61512" s="51"/>
      <c r="W61512" s="51"/>
      <c r="X61512" s="44"/>
      <c r="AF61512" s="52"/>
      <c r="AM61512" s="7"/>
      <c r="AN61512" s="7"/>
      <c r="AO61512" s="53"/>
      <c r="AP61512" s="54"/>
      <c r="AQ61512" s="54"/>
      <c r="AR61512" s="7"/>
      <c r="AS61512" s="54"/>
      <c r="AT61512" s="53"/>
      <c r="AU61512" s="7"/>
      <c r="AV61512" s="7"/>
      <c r="AW61512" s="55"/>
      <c r="AX61512" s="56"/>
      <c r="AY61512" s="55"/>
      <c r="AZ61512" s="55"/>
      <c r="BA61512" s="55"/>
      <c r="BB61512" s="11"/>
      <c r="BC61512" s="12"/>
      <c r="BD61512" s="12"/>
      <c r="BE61512" s="12"/>
      <c r="BF61512" s="12"/>
      <c r="BG61512" s="12"/>
      <c r="BH61512" s="12"/>
      <c r="BI61512" s="12"/>
      <c r="BJ61512" s="12"/>
      <c r="BK61512" s="12"/>
    </row>
    <row r="61513" spans="1:63" s="5" customFormat="1">
      <c r="A61513" s="13"/>
      <c r="B61513" s="13"/>
      <c r="C61513" s="45"/>
      <c r="E61513" s="46"/>
      <c r="F61513" s="47"/>
      <c r="G61513" s="48"/>
      <c r="H61513" s="49"/>
      <c r="I61513" s="49"/>
      <c r="J61513" s="49"/>
      <c r="K61513" s="50"/>
      <c r="L61513" s="50"/>
      <c r="M61513" s="50"/>
      <c r="N61513" s="50"/>
      <c r="O61513" s="50"/>
      <c r="P61513" s="50"/>
      <c r="Q61513" s="50"/>
      <c r="R61513" s="51"/>
      <c r="S61513" s="51"/>
      <c r="T61513" s="51"/>
      <c r="U61513" s="51"/>
      <c r="V61513" s="51"/>
      <c r="W61513" s="51"/>
      <c r="X61513" s="44"/>
      <c r="AF61513" s="52"/>
      <c r="AM61513" s="7"/>
      <c r="AN61513" s="7"/>
      <c r="AO61513" s="53"/>
      <c r="AP61513" s="54"/>
      <c r="AQ61513" s="54"/>
      <c r="AR61513" s="7"/>
      <c r="AS61513" s="54"/>
      <c r="AT61513" s="53"/>
      <c r="AU61513" s="7"/>
      <c r="AV61513" s="7"/>
      <c r="AW61513" s="55"/>
      <c r="AX61513" s="56"/>
      <c r="AY61513" s="55"/>
      <c r="AZ61513" s="55"/>
      <c r="BA61513" s="55"/>
      <c r="BB61513" s="11"/>
      <c r="BC61513" s="12"/>
      <c r="BD61513" s="12"/>
      <c r="BE61513" s="12"/>
      <c r="BF61513" s="12"/>
      <c r="BG61513" s="12"/>
      <c r="BH61513" s="12"/>
      <c r="BI61513" s="12"/>
      <c r="BJ61513" s="12"/>
      <c r="BK61513" s="12"/>
    </row>
    <row r="61514" spans="1:63" s="5" customFormat="1">
      <c r="A61514" s="13"/>
      <c r="B61514" s="13"/>
      <c r="C61514" s="45"/>
      <c r="E61514" s="46"/>
      <c r="F61514" s="47"/>
      <c r="G61514" s="48"/>
      <c r="H61514" s="49"/>
      <c r="I61514" s="49"/>
      <c r="J61514" s="49"/>
      <c r="K61514" s="50"/>
      <c r="L61514" s="50"/>
      <c r="M61514" s="50"/>
      <c r="N61514" s="50"/>
      <c r="O61514" s="50"/>
      <c r="P61514" s="50"/>
      <c r="Q61514" s="50"/>
      <c r="R61514" s="51"/>
      <c r="S61514" s="51"/>
      <c r="T61514" s="51"/>
      <c r="U61514" s="51"/>
      <c r="V61514" s="51"/>
      <c r="W61514" s="51"/>
      <c r="X61514" s="44"/>
      <c r="AF61514" s="52"/>
      <c r="AM61514" s="7"/>
      <c r="AN61514" s="7"/>
      <c r="AO61514" s="53"/>
      <c r="AP61514" s="54"/>
      <c r="AQ61514" s="54"/>
      <c r="AR61514" s="7"/>
      <c r="AS61514" s="54"/>
      <c r="AT61514" s="53"/>
      <c r="AU61514" s="7"/>
      <c r="AV61514" s="7"/>
      <c r="AW61514" s="55"/>
      <c r="AX61514" s="56"/>
      <c r="AY61514" s="55"/>
      <c r="AZ61514" s="55"/>
      <c r="BA61514" s="55"/>
      <c r="BB61514" s="11"/>
      <c r="BC61514" s="12"/>
      <c r="BD61514" s="12"/>
      <c r="BE61514" s="12"/>
      <c r="BF61514" s="12"/>
      <c r="BG61514" s="12"/>
      <c r="BH61514" s="12"/>
      <c r="BI61514" s="12"/>
      <c r="BJ61514" s="12"/>
      <c r="BK61514" s="12"/>
    </row>
    <row r="61515" spans="1:63" s="5" customFormat="1">
      <c r="A61515" s="13"/>
      <c r="B61515" s="13"/>
      <c r="C61515" s="45"/>
      <c r="E61515" s="46"/>
      <c r="F61515" s="47"/>
      <c r="G61515" s="48"/>
      <c r="H61515" s="49"/>
      <c r="I61515" s="49"/>
      <c r="J61515" s="49"/>
      <c r="K61515" s="50"/>
      <c r="L61515" s="50"/>
      <c r="M61515" s="50"/>
      <c r="N61515" s="50"/>
      <c r="O61515" s="50"/>
      <c r="P61515" s="50"/>
      <c r="Q61515" s="50"/>
      <c r="R61515" s="51"/>
      <c r="S61515" s="51"/>
      <c r="T61515" s="51"/>
      <c r="U61515" s="51"/>
      <c r="V61515" s="51"/>
      <c r="W61515" s="51"/>
      <c r="X61515" s="44"/>
      <c r="AF61515" s="52"/>
      <c r="AM61515" s="7"/>
      <c r="AN61515" s="7"/>
      <c r="AO61515" s="53"/>
      <c r="AP61515" s="54"/>
      <c r="AQ61515" s="54"/>
      <c r="AR61515" s="7"/>
      <c r="AS61515" s="54"/>
      <c r="AT61515" s="53"/>
      <c r="AU61515" s="7"/>
      <c r="AV61515" s="7"/>
      <c r="AW61515" s="55"/>
      <c r="AX61515" s="56"/>
      <c r="AY61515" s="55"/>
      <c r="AZ61515" s="55"/>
      <c r="BA61515" s="55"/>
      <c r="BB61515" s="11"/>
      <c r="BC61515" s="12"/>
      <c r="BD61515" s="12"/>
      <c r="BE61515" s="12"/>
      <c r="BF61515" s="12"/>
      <c r="BG61515" s="12"/>
      <c r="BH61515" s="12"/>
      <c r="BI61515" s="12"/>
      <c r="BJ61515" s="12"/>
      <c r="BK61515" s="12"/>
    </row>
    <row r="61516" spans="1:63" s="5" customFormat="1">
      <c r="A61516" s="13"/>
      <c r="B61516" s="13"/>
      <c r="C61516" s="45"/>
      <c r="E61516" s="46"/>
      <c r="F61516" s="47"/>
      <c r="G61516" s="48"/>
      <c r="H61516" s="49"/>
      <c r="I61516" s="49"/>
      <c r="J61516" s="49"/>
      <c r="K61516" s="50"/>
      <c r="L61516" s="50"/>
      <c r="M61516" s="50"/>
      <c r="N61516" s="50"/>
      <c r="O61516" s="50"/>
      <c r="P61516" s="50"/>
      <c r="Q61516" s="50"/>
      <c r="R61516" s="51"/>
      <c r="S61516" s="51"/>
      <c r="T61516" s="51"/>
      <c r="U61516" s="51"/>
      <c r="V61516" s="51"/>
      <c r="W61516" s="51"/>
      <c r="X61516" s="44"/>
      <c r="AF61516" s="52"/>
      <c r="AM61516" s="7"/>
      <c r="AN61516" s="7"/>
      <c r="AO61516" s="53"/>
      <c r="AP61516" s="54"/>
      <c r="AQ61516" s="54"/>
      <c r="AR61516" s="7"/>
      <c r="AS61516" s="54"/>
      <c r="AT61516" s="53"/>
      <c r="AU61516" s="7"/>
      <c r="AV61516" s="7"/>
      <c r="AW61516" s="55"/>
      <c r="AX61516" s="56"/>
      <c r="AY61516" s="55"/>
      <c r="AZ61516" s="55"/>
      <c r="BA61516" s="55"/>
      <c r="BB61516" s="11"/>
      <c r="BC61516" s="12"/>
      <c r="BD61516" s="12"/>
      <c r="BE61516" s="12"/>
      <c r="BF61516" s="12"/>
      <c r="BG61516" s="12"/>
      <c r="BH61516" s="12"/>
      <c r="BI61516" s="12"/>
      <c r="BJ61516" s="12"/>
      <c r="BK61516" s="12"/>
    </row>
    <row r="61517" spans="1:63" s="5" customFormat="1">
      <c r="A61517" s="13"/>
      <c r="B61517" s="13"/>
      <c r="C61517" s="45"/>
      <c r="E61517" s="46"/>
      <c r="F61517" s="47"/>
      <c r="G61517" s="48"/>
      <c r="H61517" s="49"/>
      <c r="I61517" s="49"/>
      <c r="J61517" s="49"/>
      <c r="K61517" s="50"/>
      <c r="L61517" s="50"/>
      <c r="M61517" s="50"/>
      <c r="N61517" s="50"/>
      <c r="O61517" s="50"/>
      <c r="P61517" s="50"/>
      <c r="Q61517" s="50"/>
      <c r="R61517" s="51"/>
      <c r="S61517" s="51"/>
      <c r="T61517" s="51"/>
      <c r="U61517" s="51"/>
      <c r="V61517" s="51"/>
      <c r="W61517" s="51"/>
      <c r="X61517" s="44"/>
      <c r="AF61517" s="52"/>
      <c r="AM61517" s="7"/>
      <c r="AN61517" s="7"/>
      <c r="AO61517" s="53"/>
      <c r="AP61517" s="54"/>
      <c r="AQ61517" s="54"/>
      <c r="AR61517" s="7"/>
      <c r="AS61517" s="54"/>
      <c r="AT61517" s="53"/>
      <c r="AU61517" s="7"/>
      <c r="AV61517" s="7"/>
      <c r="AW61517" s="55"/>
      <c r="AX61517" s="56"/>
      <c r="AY61517" s="55"/>
      <c r="AZ61517" s="55"/>
      <c r="BA61517" s="55"/>
      <c r="BB61517" s="11"/>
      <c r="BC61517" s="12"/>
      <c r="BD61517" s="12"/>
      <c r="BE61517" s="12"/>
      <c r="BF61517" s="12"/>
      <c r="BG61517" s="12"/>
      <c r="BH61517" s="12"/>
      <c r="BI61517" s="12"/>
      <c r="BJ61517" s="12"/>
      <c r="BK61517" s="12"/>
    </row>
    <row r="61518" spans="1:63" s="5" customFormat="1">
      <c r="A61518" s="13"/>
      <c r="B61518" s="13"/>
      <c r="C61518" s="45"/>
      <c r="E61518" s="46"/>
      <c r="F61518" s="47"/>
      <c r="G61518" s="48"/>
      <c r="H61518" s="49"/>
      <c r="I61518" s="49"/>
      <c r="J61518" s="49"/>
      <c r="K61518" s="50"/>
      <c r="L61518" s="50"/>
      <c r="M61518" s="50"/>
      <c r="N61518" s="50"/>
      <c r="O61518" s="50"/>
      <c r="P61518" s="50"/>
      <c r="Q61518" s="50"/>
      <c r="R61518" s="51"/>
      <c r="S61518" s="51"/>
      <c r="T61518" s="51"/>
      <c r="U61518" s="51"/>
      <c r="V61518" s="51"/>
      <c r="W61518" s="51"/>
      <c r="X61518" s="44"/>
      <c r="AF61518" s="52"/>
      <c r="AM61518" s="7"/>
      <c r="AN61518" s="7"/>
      <c r="AO61518" s="53"/>
      <c r="AP61518" s="54"/>
      <c r="AQ61518" s="54"/>
      <c r="AR61518" s="7"/>
      <c r="AS61518" s="54"/>
      <c r="AT61518" s="53"/>
      <c r="AU61518" s="7"/>
      <c r="AV61518" s="7"/>
      <c r="AW61518" s="55"/>
      <c r="AX61518" s="56"/>
      <c r="AY61518" s="55"/>
      <c r="AZ61518" s="55"/>
      <c r="BA61518" s="55"/>
      <c r="BB61518" s="11"/>
      <c r="BC61518" s="12"/>
      <c r="BD61518" s="12"/>
      <c r="BE61518" s="12"/>
      <c r="BF61518" s="12"/>
      <c r="BG61518" s="12"/>
      <c r="BH61518" s="12"/>
      <c r="BI61518" s="12"/>
      <c r="BJ61518" s="12"/>
      <c r="BK61518" s="12"/>
    </row>
    <row r="61519" spans="1:63" s="5" customFormat="1">
      <c r="A61519" s="13"/>
      <c r="B61519" s="13"/>
      <c r="C61519" s="45"/>
      <c r="E61519" s="46"/>
      <c r="F61519" s="47"/>
      <c r="G61519" s="48"/>
      <c r="H61519" s="49"/>
      <c r="I61519" s="49"/>
      <c r="J61519" s="49"/>
      <c r="K61519" s="50"/>
      <c r="L61519" s="50"/>
      <c r="M61519" s="50"/>
      <c r="N61519" s="50"/>
      <c r="O61519" s="50"/>
      <c r="P61519" s="50"/>
      <c r="Q61519" s="50"/>
      <c r="R61519" s="51"/>
      <c r="S61519" s="51"/>
      <c r="T61519" s="51"/>
      <c r="U61519" s="51"/>
      <c r="V61519" s="51"/>
      <c r="W61519" s="51"/>
      <c r="X61519" s="44"/>
      <c r="AF61519" s="52"/>
      <c r="AM61519" s="7"/>
      <c r="AN61519" s="7"/>
      <c r="AO61519" s="53"/>
      <c r="AP61519" s="54"/>
      <c r="AQ61519" s="54"/>
      <c r="AR61519" s="7"/>
      <c r="AS61519" s="54"/>
      <c r="AT61519" s="53"/>
      <c r="AU61519" s="7"/>
      <c r="AV61519" s="7"/>
      <c r="AW61519" s="55"/>
      <c r="AX61519" s="56"/>
      <c r="AY61519" s="55"/>
      <c r="AZ61519" s="55"/>
      <c r="BA61519" s="55"/>
      <c r="BB61519" s="11"/>
      <c r="BC61519" s="12"/>
      <c r="BD61519" s="12"/>
      <c r="BE61519" s="12"/>
      <c r="BF61519" s="12"/>
      <c r="BG61519" s="12"/>
      <c r="BH61519" s="12"/>
      <c r="BI61519" s="12"/>
      <c r="BJ61519" s="12"/>
      <c r="BK61519" s="12"/>
    </row>
    <row r="61520" spans="1:63" s="5" customFormat="1">
      <c r="A61520" s="13"/>
      <c r="B61520" s="13"/>
      <c r="C61520" s="45"/>
      <c r="E61520" s="46"/>
      <c r="F61520" s="47"/>
      <c r="G61520" s="48"/>
      <c r="H61520" s="49"/>
      <c r="I61520" s="49"/>
      <c r="J61520" s="49"/>
      <c r="K61520" s="50"/>
      <c r="L61520" s="50"/>
      <c r="M61520" s="50"/>
      <c r="N61520" s="50"/>
      <c r="O61520" s="50"/>
      <c r="P61520" s="50"/>
      <c r="Q61520" s="50"/>
      <c r="R61520" s="51"/>
      <c r="S61520" s="51"/>
      <c r="T61520" s="51"/>
      <c r="U61520" s="51"/>
      <c r="V61520" s="51"/>
      <c r="W61520" s="51"/>
      <c r="X61520" s="44"/>
      <c r="AF61520" s="52"/>
      <c r="AM61520" s="7"/>
      <c r="AN61520" s="7"/>
      <c r="AO61520" s="53"/>
      <c r="AP61520" s="54"/>
      <c r="AQ61520" s="54"/>
      <c r="AR61520" s="7"/>
      <c r="AS61520" s="54"/>
      <c r="AT61520" s="53"/>
      <c r="AU61520" s="7"/>
      <c r="AV61520" s="7"/>
      <c r="AW61520" s="55"/>
      <c r="AX61520" s="56"/>
      <c r="AY61520" s="55"/>
      <c r="AZ61520" s="55"/>
      <c r="BA61520" s="55"/>
      <c r="BB61520" s="11"/>
      <c r="BC61520" s="12"/>
      <c r="BD61520" s="12"/>
      <c r="BE61520" s="12"/>
      <c r="BF61520" s="12"/>
      <c r="BG61520" s="12"/>
      <c r="BH61520" s="12"/>
      <c r="BI61520" s="12"/>
      <c r="BJ61520" s="12"/>
      <c r="BK61520" s="12"/>
    </row>
    <row r="61521" spans="1:63" s="5" customFormat="1">
      <c r="A61521" s="13"/>
      <c r="B61521" s="13"/>
      <c r="C61521" s="45"/>
      <c r="E61521" s="46"/>
      <c r="F61521" s="47"/>
      <c r="G61521" s="48"/>
      <c r="H61521" s="49"/>
      <c r="I61521" s="49"/>
      <c r="J61521" s="49"/>
      <c r="K61521" s="50"/>
      <c r="L61521" s="50"/>
      <c r="M61521" s="50"/>
      <c r="N61521" s="50"/>
      <c r="O61521" s="50"/>
      <c r="P61521" s="50"/>
      <c r="Q61521" s="50"/>
      <c r="R61521" s="51"/>
      <c r="S61521" s="51"/>
      <c r="T61521" s="51"/>
      <c r="U61521" s="51"/>
      <c r="V61521" s="51"/>
      <c r="W61521" s="51"/>
      <c r="X61521" s="44"/>
      <c r="AF61521" s="52"/>
      <c r="AM61521" s="7"/>
      <c r="AN61521" s="7"/>
      <c r="AO61521" s="53"/>
      <c r="AP61521" s="54"/>
      <c r="AQ61521" s="54"/>
      <c r="AR61521" s="7"/>
      <c r="AS61521" s="54"/>
      <c r="AT61521" s="53"/>
      <c r="AU61521" s="7"/>
      <c r="AV61521" s="7"/>
      <c r="AW61521" s="55"/>
      <c r="AX61521" s="56"/>
      <c r="AY61521" s="55"/>
      <c r="AZ61521" s="55"/>
      <c r="BA61521" s="55"/>
      <c r="BB61521" s="11"/>
      <c r="BC61521" s="12"/>
      <c r="BD61521" s="12"/>
      <c r="BE61521" s="12"/>
      <c r="BF61521" s="12"/>
      <c r="BG61521" s="12"/>
      <c r="BH61521" s="12"/>
      <c r="BI61521" s="12"/>
      <c r="BJ61521" s="12"/>
      <c r="BK61521" s="12"/>
    </row>
    <row r="61522" spans="1:63" s="5" customFormat="1">
      <c r="A61522" s="13"/>
      <c r="B61522" s="13"/>
      <c r="C61522" s="45"/>
      <c r="E61522" s="46"/>
      <c r="F61522" s="47"/>
      <c r="G61522" s="48"/>
      <c r="H61522" s="49"/>
      <c r="I61522" s="49"/>
      <c r="J61522" s="49"/>
      <c r="K61522" s="50"/>
      <c r="L61522" s="50"/>
      <c r="M61522" s="50"/>
      <c r="N61522" s="50"/>
      <c r="O61522" s="50"/>
      <c r="P61522" s="50"/>
      <c r="Q61522" s="50"/>
      <c r="R61522" s="51"/>
      <c r="S61522" s="51"/>
      <c r="T61522" s="51"/>
      <c r="U61522" s="51"/>
      <c r="V61522" s="51"/>
      <c r="W61522" s="51"/>
      <c r="X61522" s="44"/>
      <c r="AF61522" s="52"/>
      <c r="AM61522" s="7"/>
      <c r="AN61522" s="7"/>
      <c r="AO61522" s="53"/>
      <c r="AP61522" s="54"/>
      <c r="AQ61522" s="54"/>
      <c r="AR61522" s="7"/>
      <c r="AS61522" s="54"/>
      <c r="AT61522" s="53"/>
      <c r="AU61522" s="7"/>
      <c r="AV61522" s="7"/>
      <c r="AW61522" s="55"/>
      <c r="AX61522" s="56"/>
      <c r="AY61522" s="55"/>
      <c r="AZ61522" s="55"/>
      <c r="BA61522" s="55"/>
      <c r="BB61522" s="11"/>
      <c r="BC61522" s="12"/>
      <c r="BD61522" s="12"/>
      <c r="BE61522" s="12"/>
      <c r="BF61522" s="12"/>
      <c r="BG61522" s="12"/>
      <c r="BH61522" s="12"/>
      <c r="BI61522" s="12"/>
      <c r="BJ61522" s="12"/>
      <c r="BK61522" s="12"/>
    </row>
    <row r="61523" spans="1:63" s="5" customFormat="1">
      <c r="A61523" s="13"/>
      <c r="B61523" s="13"/>
      <c r="C61523" s="45"/>
      <c r="E61523" s="46"/>
      <c r="F61523" s="47"/>
      <c r="G61523" s="48"/>
      <c r="H61523" s="49"/>
      <c r="I61523" s="49"/>
      <c r="J61523" s="49"/>
      <c r="K61523" s="50"/>
      <c r="L61523" s="50"/>
      <c r="M61523" s="50"/>
      <c r="N61523" s="50"/>
      <c r="O61523" s="50"/>
      <c r="P61523" s="50"/>
      <c r="Q61523" s="50"/>
      <c r="R61523" s="51"/>
      <c r="S61523" s="51"/>
      <c r="T61523" s="51"/>
      <c r="U61523" s="51"/>
      <c r="V61523" s="51"/>
      <c r="W61523" s="51"/>
      <c r="X61523" s="44"/>
      <c r="AF61523" s="52"/>
      <c r="AM61523" s="7"/>
      <c r="AN61523" s="7"/>
      <c r="AO61523" s="53"/>
      <c r="AP61523" s="54"/>
      <c r="AQ61523" s="54"/>
      <c r="AR61523" s="7"/>
      <c r="AS61523" s="54"/>
      <c r="AT61523" s="53"/>
      <c r="AU61523" s="7"/>
      <c r="AV61523" s="7"/>
      <c r="AW61523" s="55"/>
      <c r="AX61523" s="56"/>
      <c r="AY61523" s="55"/>
      <c r="AZ61523" s="55"/>
      <c r="BA61523" s="55"/>
      <c r="BB61523" s="11"/>
      <c r="BC61523" s="12"/>
      <c r="BD61523" s="12"/>
      <c r="BE61523" s="12"/>
      <c r="BF61523" s="12"/>
      <c r="BG61523" s="12"/>
      <c r="BH61523" s="12"/>
      <c r="BI61523" s="12"/>
      <c r="BJ61523" s="12"/>
      <c r="BK61523" s="12"/>
    </row>
    <row r="61524" spans="1:63" s="5" customFormat="1">
      <c r="A61524" s="13"/>
      <c r="B61524" s="13"/>
      <c r="C61524" s="45"/>
      <c r="E61524" s="46"/>
      <c r="F61524" s="47"/>
      <c r="G61524" s="48"/>
      <c r="H61524" s="49"/>
      <c r="I61524" s="49"/>
      <c r="J61524" s="49"/>
      <c r="K61524" s="50"/>
      <c r="L61524" s="50"/>
      <c r="M61524" s="50"/>
      <c r="N61524" s="50"/>
      <c r="O61524" s="50"/>
      <c r="P61524" s="50"/>
      <c r="Q61524" s="50"/>
      <c r="R61524" s="51"/>
      <c r="S61524" s="51"/>
      <c r="T61524" s="51"/>
      <c r="U61524" s="51"/>
      <c r="V61524" s="51"/>
      <c r="W61524" s="51"/>
      <c r="X61524" s="44"/>
      <c r="AF61524" s="52"/>
      <c r="AM61524" s="7"/>
      <c r="AN61524" s="7"/>
      <c r="AO61524" s="53"/>
      <c r="AP61524" s="54"/>
      <c r="AQ61524" s="54"/>
      <c r="AR61524" s="7"/>
      <c r="AS61524" s="54"/>
      <c r="AT61524" s="53"/>
      <c r="AU61524" s="7"/>
      <c r="AV61524" s="7"/>
      <c r="AW61524" s="55"/>
      <c r="AX61524" s="56"/>
      <c r="AY61524" s="55"/>
      <c r="AZ61524" s="55"/>
      <c r="BA61524" s="55"/>
      <c r="BB61524" s="11"/>
      <c r="BC61524" s="12"/>
      <c r="BD61524" s="12"/>
      <c r="BE61524" s="12"/>
      <c r="BF61524" s="12"/>
      <c r="BG61524" s="12"/>
      <c r="BH61524" s="12"/>
      <c r="BI61524" s="12"/>
      <c r="BJ61524" s="12"/>
      <c r="BK61524" s="12"/>
    </row>
    <row r="61525" spans="1:63" s="5" customFormat="1">
      <c r="A61525" s="13"/>
      <c r="B61525" s="13"/>
      <c r="C61525" s="45"/>
      <c r="E61525" s="46"/>
      <c r="F61525" s="47"/>
      <c r="G61525" s="48"/>
      <c r="H61525" s="49"/>
      <c r="I61525" s="49"/>
      <c r="J61525" s="49"/>
      <c r="K61525" s="50"/>
      <c r="L61525" s="50"/>
      <c r="M61525" s="50"/>
      <c r="N61525" s="50"/>
      <c r="O61525" s="50"/>
      <c r="P61525" s="50"/>
      <c r="Q61525" s="50"/>
      <c r="R61525" s="51"/>
      <c r="S61525" s="51"/>
      <c r="T61525" s="51"/>
      <c r="U61525" s="51"/>
      <c r="V61525" s="51"/>
      <c r="W61525" s="51"/>
      <c r="X61525" s="44"/>
      <c r="AF61525" s="52"/>
      <c r="AM61525" s="7"/>
      <c r="AN61525" s="7"/>
      <c r="AO61525" s="53"/>
      <c r="AP61525" s="54"/>
      <c r="AQ61525" s="54"/>
      <c r="AR61525" s="7"/>
      <c r="AS61525" s="54"/>
      <c r="AT61525" s="53"/>
      <c r="AU61525" s="7"/>
      <c r="AV61525" s="7"/>
      <c r="AW61525" s="55"/>
      <c r="AX61525" s="56"/>
      <c r="AY61525" s="55"/>
      <c r="AZ61525" s="55"/>
      <c r="BA61525" s="55"/>
      <c r="BB61525" s="11"/>
      <c r="BC61525" s="12"/>
      <c r="BD61525" s="12"/>
      <c r="BE61525" s="12"/>
      <c r="BF61525" s="12"/>
      <c r="BG61525" s="12"/>
      <c r="BH61525" s="12"/>
      <c r="BI61525" s="12"/>
      <c r="BJ61525" s="12"/>
      <c r="BK61525" s="12"/>
    </row>
    <row r="61526" spans="1:63" s="5" customFormat="1">
      <c r="A61526" s="13"/>
      <c r="B61526" s="13"/>
      <c r="C61526" s="45"/>
      <c r="E61526" s="46"/>
      <c r="F61526" s="47"/>
      <c r="G61526" s="48"/>
      <c r="H61526" s="49"/>
      <c r="I61526" s="49"/>
      <c r="J61526" s="49"/>
      <c r="K61526" s="50"/>
      <c r="L61526" s="50"/>
      <c r="M61526" s="50"/>
      <c r="N61526" s="50"/>
      <c r="O61526" s="50"/>
      <c r="P61526" s="50"/>
      <c r="Q61526" s="50"/>
      <c r="R61526" s="51"/>
      <c r="S61526" s="51"/>
      <c r="T61526" s="51"/>
      <c r="U61526" s="51"/>
      <c r="V61526" s="51"/>
      <c r="W61526" s="51"/>
      <c r="X61526" s="44"/>
      <c r="AF61526" s="52"/>
      <c r="AM61526" s="7"/>
      <c r="AN61526" s="7"/>
      <c r="AO61526" s="53"/>
      <c r="AP61526" s="54"/>
      <c r="AQ61526" s="54"/>
      <c r="AR61526" s="7"/>
      <c r="AS61526" s="54"/>
      <c r="AT61526" s="53"/>
      <c r="AU61526" s="7"/>
      <c r="AV61526" s="7"/>
      <c r="AW61526" s="55"/>
      <c r="AX61526" s="56"/>
      <c r="AY61526" s="55"/>
      <c r="AZ61526" s="55"/>
      <c r="BA61526" s="55"/>
      <c r="BB61526" s="11"/>
      <c r="BC61526" s="12"/>
      <c r="BD61526" s="12"/>
      <c r="BE61526" s="12"/>
      <c r="BF61526" s="12"/>
      <c r="BG61526" s="12"/>
      <c r="BH61526" s="12"/>
      <c r="BI61526" s="12"/>
      <c r="BJ61526" s="12"/>
      <c r="BK61526" s="12"/>
    </row>
    <row r="61527" spans="1:63" s="5" customFormat="1">
      <c r="A61527" s="13"/>
      <c r="B61527" s="13"/>
      <c r="C61527" s="45"/>
      <c r="E61527" s="46"/>
      <c r="F61527" s="47"/>
      <c r="G61527" s="48"/>
      <c r="H61527" s="49"/>
      <c r="I61527" s="49"/>
      <c r="J61527" s="49"/>
      <c r="K61527" s="50"/>
      <c r="L61527" s="50"/>
      <c r="M61527" s="50"/>
      <c r="N61527" s="50"/>
      <c r="O61527" s="50"/>
      <c r="P61527" s="50"/>
      <c r="Q61527" s="50"/>
      <c r="R61527" s="51"/>
      <c r="S61527" s="51"/>
      <c r="T61527" s="51"/>
      <c r="U61527" s="51"/>
      <c r="V61527" s="51"/>
      <c r="W61527" s="51"/>
      <c r="X61527" s="44"/>
      <c r="AF61527" s="52"/>
      <c r="AM61527" s="7"/>
      <c r="AN61527" s="7"/>
      <c r="AO61527" s="53"/>
      <c r="AP61527" s="54"/>
      <c r="AQ61527" s="54"/>
      <c r="AR61527" s="7"/>
      <c r="AS61527" s="54"/>
      <c r="AT61527" s="53"/>
      <c r="AU61527" s="7"/>
      <c r="AV61527" s="7"/>
      <c r="AW61527" s="55"/>
      <c r="AX61527" s="56"/>
      <c r="AY61527" s="55"/>
      <c r="AZ61527" s="55"/>
      <c r="BA61527" s="55"/>
      <c r="BB61527" s="11"/>
      <c r="BC61527" s="12"/>
      <c r="BD61527" s="12"/>
      <c r="BE61527" s="12"/>
      <c r="BF61527" s="12"/>
      <c r="BG61527" s="12"/>
      <c r="BH61527" s="12"/>
      <c r="BI61527" s="12"/>
      <c r="BJ61527" s="12"/>
      <c r="BK61527" s="12"/>
    </row>
    <row r="61528" spans="1:63" s="5" customFormat="1">
      <c r="A61528" s="13"/>
      <c r="B61528" s="13"/>
      <c r="C61528" s="45"/>
      <c r="E61528" s="46"/>
      <c r="F61528" s="47"/>
      <c r="G61528" s="48"/>
      <c r="H61528" s="49"/>
      <c r="I61528" s="49"/>
      <c r="J61528" s="49"/>
      <c r="K61528" s="50"/>
      <c r="L61528" s="50"/>
      <c r="M61528" s="50"/>
      <c r="N61528" s="50"/>
      <c r="O61528" s="50"/>
      <c r="P61528" s="50"/>
      <c r="Q61528" s="50"/>
      <c r="R61528" s="51"/>
      <c r="S61528" s="51"/>
      <c r="T61528" s="51"/>
      <c r="U61528" s="51"/>
      <c r="V61528" s="51"/>
      <c r="W61528" s="51"/>
      <c r="X61528" s="44"/>
      <c r="AF61528" s="52"/>
      <c r="AM61528" s="7"/>
      <c r="AN61528" s="7"/>
      <c r="AO61528" s="53"/>
      <c r="AP61528" s="54"/>
      <c r="AQ61528" s="54"/>
      <c r="AR61528" s="7"/>
      <c r="AS61528" s="54"/>
      <c r="AT61528" s="53"/>
      <c r="AU61528" s="7"/>
      <c r="AV61528" s="7"/>
      <c r="AW61528" s="55"/>
      <c r="AX61528" s="56"/>
      <c r="AY61528" s="55"/>
      <c r="AZ61528" s="55"/>
      <c r="BA61528" s="55"/>
      <c r="BB61528" s="11"/>
      <c r="BC61528" s="12"/>
      <c r="BD61528" s="12"/>
      <c r="BE61528" s="12"/>
      <c r="BF61528" s="12"/>
      <c r="BG61528" s="12"/>
      <c r="BH61528" s="12"/>
      <c r="BI61528" s="12"/>
      <c r="BJ61528" s="12"/>
      <c r="BK61528" s="12"/>
    </row>
    <row r="61529" spans="1:63" s="5" customFormat="1">
      <c r="A61529" s="13"/>
      <c r="B61529" s="13"/>
      <c r="C61529" s="45"/>
      <c r="E61529" s="46"/>
      <c r="F61529" s="47"/>
      <c r="G61529" s="48"/>
      <c r="H61529" s="49"/>
      <c r="I61529" s="49"/>
      <c r="J61529" s="49"/>
      <c r="K61529" s="50"/>
      <c r="L61529" s="50"/>
      <c r="M61529" s="50"/>
      <c r="N61529" s="50"/>
      <c r="O61529" s="50"/>
      <c r="P61529" s="50"/>
      <c r="Q61529" s="50"/>
      <c r="R61529" s="51"/>
      <c r="S61529" s="51"/>
      <c r="T61529" s="51"/>
      <c r="U61529" s="51"/>
      <c r="V61529" s="51"/>
      <c r="W61529" s="51"/>
      <c r="X61529" s="44"/>
      <c r="AF61529" s="52"/>
      <c r="AM61529" s="7"/>
      <c r="AN61529" s="7"/>
      <c r="AO61529" s="53"/>
      <c r="AP61529" s="54"/>
      <c r="AQ61529" s="54"/>
      <c r="AR61529" s="7"/>
      <c r="AS61529" s="54"/>
      <c r="AT61529" s="53"/>
      <c r="AU61529" s="7"/>
      <c r="AV61529" s="7"/>
      <c r="AW61529" s="55"/>
      <c r="AX61529" s="56"/>
      <c r="AY61529" s="55"/>
      <c r="AZ61529" s="55"/>
      <c r="BA61529" s="55"/>
      <c r="BB61529" s="11"/>
      <c r="BC61529" s="12"/>
      <c r="BD61529" s="12"/>
      <c r="BE61529" s="12"/>
      <c r="BF61529" s="12"/>
      <c r="BG61529" s="12"/>
      <c r="BH61529" s="12"/>
      <c r="BI61529" s="12"/>
      <c r="BJ61529" s="12"/>
      <c r="BK61529" s="12"/>
    </row>
    <row r="61530" spans="1:63" s="5" customFormat="1">
      <c r="A61530" s="13"/>
      <c r="B61530" s="13"/>
      <c r="C61530" s="45"/>
      <c r="E61530" s="46"/>
      <c r="F61530" s="47"/>
      <c r="G61530" s="48"/>
      <c r="H61530" s="49"/>
      <c r="I61530" s="49"/>
      <c r="J61530" s="49"/>
      <c r="K61530" s="50"/>
      <c r="L61530" s="50"/>
      <c r="M61530" s="50"/>
      <c r="N61530" s="50"/>
      <c r="O61530" s="50"/>
      <c r="P61530" s="50"/>
      <c r="Q61530" s="50"/>
      <c r="R61530" s="51"/>
      <c r="S61530" s="51"/>
      <c r="T61530" s="51"/>
      <c r="U61530" s="51"/>
      <c r="V61530" s="51"/>
      <c r="W61530" s="51"/>
      <c r="X61530" s="44"/>
      <c r="AF61530" s="52"/>
      <c r="AM61530" s="7"/>
      <c r="AN61530" s="7"/>
      <c r="AO61530" s="53"/>
      <c r="AP61530" s="54"/>
      <c r="AQ61530" s="54"/>
      <c r="AR61530" s="7"/>
      <c r="AS61530" s="54"/>
      <c r="AT61530" s="53"/>
      <c r="AU61530" s="7"/>
      <c r="AV61530" s="7"/>
      <c r="AW61530" s="55"/>
      <c r="AX61530" s="56"/>
      <c r="AY61530" s="55"/>
      <c r="AZ61530" s="55"/>
      <c r="BA61530" s="55"/>
      <c r="BB61530" s="11"/>
      <c r="BC61530" s="12"/>
      <c r="BD61530" s="12"/>
      <c r="BE61530" s="12"/>
      <c r="BF61530" s="12"/>
      <c r="BG61530" s="12"/>
      <c r="BH61530" s="12"/>
      <c r="BI61530" s="12"/>
      <c r="BJ61530" s="12"/>
      <c r="BK61530" s="12"/>
    </row>
    <row r="61531" spans="1:63" s="5" customFormat="1">
      <c r="A61531" s="13"/>
      <c r="B61531" s="13"/>
      <c r="C61531" s="45"/>
      <c r="E61531" s="46"/>
      <c r="F61531" s="47"/>
      <c r="G61531" s="48"/>
      <c r="H61531" s="49"/>
      <c r="I61531" s="49"/>
      <c r="J61531" s="49"/>
      <c r="K61531" s="50"/>
      <c r="L61531" s="50"/>
      <c r="M61531" s="50"/>
      <c r="N61531" s="50"/>
      <c r="O61531" s="50"/>
      <c r="P61531" s="50"/>
      <c r="Q61531" s="50"/>
      <c r="R61531" s="51"/>
      <c r="S61531" s="51"/>
      <c r="T61531" s="51"/>
      <c r="U61531" s="51"/>
      <c r="V61531" s="51"/>
      <c r="W61531" s="51"/>
      <c r="X61531" s="44"/>
      <c r="AF61531" s="52"/>
      <c r="AM61531" s="7"/>
      <c r="AN61531" s="7"/>
      <c r="AO61531" s="53"/>
      <c r="AP61531" s="54"/>
      <c r="AQ61531" s="54"/>
      <c r="AR61531" s="7"/>
      <c r="AS61531" s="54"/>
      <c r="AT61531" s="53"/>
      <c r="AU61531" s="7"/>
      <c r="AV61531" s="7"/>
      <c r="AW61531" s="55"/>
      <c r="AX61531" s="56"/>
      <c r="AY61531" s="55"/>
      <c r="AZ61531" s="55"/>
      <c r="BA61531" s="55"/>
      <c r="BB61531" s="11"/>
      <c r="BC61531" s="12"/>
      <c r="BD61531" s="12"/>
      <c r="BE61531" s="12"/>
      <c r="BF61531" s="12"/>
      <c r="BG61531" s="12"/>
      <c r="BH61531" s="12"/>
      <c r="BI61531" s="12"/>
      <c r="BJ61531" s="12"/>
      <c r="BK61531" s="12"/>
    </row>
    <row r="61532" spans="1:63" s="5" customFormat="1">
      <c r="A61532" s="13"/>
      <c r="B61532" s="13"/>
      <c r="C61532" s="45"/>
      <c r="E61532" s="46"/>
      <c r="F61532" s="47"/>
      <c r="G61532" s="48"/>
      <c r="H61532" s="49"/>
      <c r="I61532" s="49"/>
      <c r="J61532" s="49"/>
      <c r="K61532" s="50"/>
      <c r="L61532" s="50"/>
      <c r="M61532" s="50"/>
      <c r="N61532" s="50"/>
      <c r="O61532" s="50"/>
      <c r="P61532" s="50"/>
      <c r="Q61532" s="50"/>
      <c r="R61532" s="51"/>
      <c r="S61532" s="51"/>
      <c r="T61532" s="51"/>
      <c r="U61532" s="51"/>
      <c r="V61532" s="51"/>
      <c r="W61532" s="51"/>
      <c r="X61532" s="44"/>
      <c r="AF61532" s="52"/>
      <c r="AM61532" s="7"/>
      <c r="AN61532" s="7"/>
      <c r="AO61532" s="53"/>
      <c r="AP61532" s="54"/>
      <c r="AQ61532" s="54"/>
      <c r="AR61532" s="7"/>
      <c r="AS61532" s="54"/>
      <c r="AT61532" s="53"/>
      <c r="AU61532" s="7"/>
      <c r="AV61532" s="7"/>
      <c r="AW61532" s="55"/>
      <c r="AX61532" s="56"/>
      <c r="AY61532" s="55"/>
      <c r="AZ61532" s="55"/>
      <c r="BA61532" s="55"/>
      <c r="BB61532" s="11"/>
      <c r="BC61532" s="12"/>
      <c r="BD61532" s="12"/>
      <c r="BE61532" s="12"/>
      <c r="BF61532" s="12"/>
      <c r="BG61532" s="12"/>
      <c r="BH61532" s="12"/>
      <c r="BI61532" s="12"/>
      <c r="BJ61532" s="12"/>
      <c r="BK61532" s="12"/>
    </row>
    <row r="61533" spans="1:63" s="5" customFormat="1">
      <c r="A61533" s="13"/>
      <c r="B61533" s="13"/>
      <c r="C61533" s="45"/>
      <c r="E61533" s="46"/>
      <c r="F61533" s="47"/>
      <c r="G61533" s="48"/>
      <c r="H61533" s="49"/>
      <c r="I61533" s="49"/>
      <c r="J61533" s="49"/>
      <c r="K61533" s="50"/>
      <c r="L61533" s="50"/>
      <c r="M61533" s="50"/>
      <c r="N61533" s="50"/>
      <c r="O61533" s="50"/>
      <c r="P61533" s="50"/>
      <c r="Q61533" s="50"/>
      <c r="R61533" s="51"/>
      <c r="S61533" s="51"/>
      <c r="T61533" s="51"/>
      <c r="U61533" s="51"/>
      <c r="V61533" s="51"/>
      <c r="W61533" s="51"/>
      <c r="X61533" s="44"/>
      <c r="AF61533" s="52"/>
      <c r="AM61533" s="7"/>
      <c r="AN61533" s="7"/>
      <c r="AO61533" s="53"/>
      <c r="AP61533" s="54"/>
      <c r="AQ61533" s="54"/>
      <c r="AR61533" s="7"/>
      <c r="AS61533" s="54"/>
      <c r="AT61533" s="53"/>
      <c r="AU61533" s="7"/>
      <c r="AV61533" s="7"/>
      <c r="AW61533" s="55"/>
      <c r="AX61533" s="56"/>
      <c r="AY61533" s="55"/>
      <c r="AZ61533" s="55"/>
      <c r="BA61533" s="55"/>
      <c r="BB61533" s="11"/>
      <c r="BC61533" s="12"/>
      <c r="BD61533" s="12"/>
      <c r="BE61533" s="12"/>
      <c r="BF61533" s="12"/>
      <c r="BG61533" s="12"/>
      <c r="BH61533" s="12"/>
      <c r="BI61533" s="12"/>
      <c r="BJ61533" s="12"/>
      <c r="BK61533" s="12"/>
    </row>
    <row r="61534" spans="1:63" s="5" customFormat="1">
      <c r="A61534" s="13"/>
      <c r="B61534" s="13"/>
      <c r="C61534" s="45"/>
      <c r="E61534" s="46"/>
      <c r="F61534" s="47"/>
      <c r="G61534" s="48"/>
      <c r="H61534" s="49"/>
      <c r="I61534" s="49"/>
      <c r="J61534" s="49"/>
      <c r="K61534" s="50"/>
      <c r="L61534" s="50"/>
      <c r="M61534" s="50"/>
      <c r="N61534" s="50"/>
      <c r="O61534" s="50"/>
      <c r="P61534" s="50"/>
      <c r="Q61534" s="50"/>
      <c r="R61534" s="51"/>
      <c r="S61534" s="51"/>
      <c r="T61534" s="51"/>
      <c r="U61534" s="51"/>
      <c r="V61534" s="51"/>
      <c r="W61534" s="51"/>
      <c r="X61534" s="44"/>
      <c r="AF61534" s="52"/>
      <c r="AM61534" s="7"/>
      <c r="AN61534" s="7"/>
      <c r="AO61534" s="53"/>
      <c r="AP61534" s="54"/>
      <c r="AQ61534" s="54"/>
      <c r="AR61534" s="7"/>
      <c r="AS61534" s="54"/>
      <c r="AT61534" s="53"/>
      <c r="AU61534" s="7"/>
      <c r="AV61534" s="7"/>
      <c r="AW61534" s="55"/>
      <c r="AX61534" s="56"/>
      <c r="AY61534" s="55"/>
      <c r="AZ61534" s="55"/>
      <c r="BA61534" s="55"/>
      <c r="BB61534" s="11"/>
      <c r="BC61534" s="12"/>
      <c r="BD61534" s="12"/>
      <c r="BE61534" s="12"/>
      <c r="BF61534" s="12"/>
      <c r="BG61534" s="12"/>
      <c r="BH61534" s="12"/>
      <c r="BI61534" s="12"/>
      <c r="BJ61534" s="12"/>
      <c r="BK61534" s="12"/>
    </row>
    <row r="61535" spans="1:63" s="5" customFormat="1">
      <c r="A61535" s="13"/>
      <c r="B61535" s="13"/>
      <c r="C61535" s="45"/>
      <c r="E61535" s="46"/>
      <c r="F61535" s="47"/>
      <c r="G61535" s="48"/>
      <c r="H61535" s="49"/>
      <c r="I61535" s="49"/>
      <c r="J61535" s="49"/>
      <c r="K61535" s="50"/>
      <c r="L61535" s="50"/>
      <c r="M61535" s="50"/>
      <c r="N61535" s="50"/>
      <c r="O61535" s="50"/>
      <c r="P61535" s="50"/>
      <c r="Q61535" s="50"/>
      <c r="R61535" s="51"/>
      <c r="S61535" s="51"/>
      <c r="T61535" s="51"/>
      <c r="U61535" s="51"/>
      <c r="V61535" s="51"/>
      <c r="W61535" s="51"/>
      <c r="X61535" s="44"/>
      <c r="AF61535" s="52"/>
      <c r="AM61535" s="7"/>
      <c r="AN61535" s="7"/>
      <c r="AO61535" s="53"/>
      <c r="AP61535" s="54"/>
      <c r="AQ61535" s="54"/>
      <c r="AR61535" s="7"/>
      <c r="AS61535" s="54"/>
      <c r="AT61535" s="53"/>
      <c r="AU61535" s="7"/>
      <c r="AV61535" s="7"/>
      <c r="AW61535" s="55"/>
      <c r="AX61535" s="56"/>
      <c r="AY61535" s="55"/>
      <c r="AZ61535" s="55"/>
      <c r="BA61535" s="55"/>
      <c r="BB61535" s="11"/>
      <c r="BC61535" s="12"/>
      <c r="BD61535" s="12"/>
      <c r="BE61535" s="12"/>
      <c r="BF61535" s="12"/>
      <c r="BG61535" s="12"/>
      <c r="BH61535" s="12"/>
      <c r="BI61535" s="12"/>
      <c r="BJ61535" s="12"/>
      <c r="BK61535" s="12"/>
    </row>
    <row r="61536" spans="1:63" s="5" customFormat="1">
      <c r="A61536" s="13"/>
      <c r="B61536" s="13"/>
      <c r="C61536" s="45"/>
      <c r="E61536" s="46"/>
      <c r="F61536" s="47"/>
      <c r="G61536" s="48"/>
      <c r="H61536" s="49"/>
      <c r="I61536" s="49"/>
      <c r="J61536" s="49"/>
      <c r="K61536" s="50"/>
      <c r="L61536" s="50"/>
      <c r="M61536" s="50"/>
      <c r="N61536" s="50"/>
      <c r="O61536" s="50"/>
      <c r="P61536" s="50"/>
      <c r="Q61536" s="50"/>
      <c r="R61536" s="51"/>
      <c r="S61536" s="51"/>
      <c r="T61536" s="51"/>
      <c r="U61536" s="51"/>
      <c r="V61536" s="51"/>
      <c r="W61536" s="51"/>
      <c r="X61536" s="44"/>
      <c r="AF61536" s="52"/>
      <c r="AM61536" s="7"/>
      <c r="AN61536" s="7"/>
      <c r="AO61536" s="53"/>
      <c r="AP61536" s="54"/>
      <c r="AQ61536" s="54"/>
      <c r="AR61536" s="7"/>
      <c r="AS61536" s="54"/>
      <c r="AT61536" s="53"/>
      <c r="AU61536" s="7"/>
      <c r="AV61536" s="7"/>
      <c r="AW61536" s="55"/>
      <c r="AX61536" s="56"/>
      <c r="AY61536" s="55"/>
      <c r="AZ61536" s="55"/>
      <c r="BA61536" s="55"/>
      <c r="BB61536" s="11"/>
      <c r="BC61536" s="12"/>
      <c r="BD61536" s="12"/>
      <c r="BE61536" s="12"/>
      <c r="BF61536" s="12"/>
      <c r="BG61536" s="12"/>
      <c r="BH61536" s="12"/>
      <c r="BI61536" s="12"/>
      <c r="BJ61536" s="12"/>
      <c r="BK61536" s="12"/>
    </row>
    <row r="61537" spans="1:63" s="5" customFormat="1">
      <c r="A61537" s="13"/>
      <c r="B61537" s="13"/>
      <c r="C61537" s="45"/>
      <c r="E61537" s="46"/>
      <c r="F61537" s="47"/>
      <c r="G61537" s="48"/>
      <c r="H61537" s="49"/>
      <c r="I61537" s="49"/>
      <c r="J61537" s="49"/>
      <c r="K61537" s="50"/>
      <c r="L61537" s="50"/>
      <c r="M61537" s="50"/>
      <c r="N61537" s="50"/>
      <c r="O61537" s="50"/>
      <c r="P61537" s="50"/>
      <c r="Q61537" s="50"/>
      <c r="R61537" s="51"/>
      <c r="S61537" s="51"/>
      <c r="T61537" s="51"/>
      <c r="U61537" s="51"/>
      <c r="V61537" s="51"/>
      <c r="W61537" s="51"/>
      <c r="X61537" s="44"/>
      <c r="AF61537" s="52"/>
      <c r="AM61537" s="7"/>
      <c r="AN61537" s="7"/>
      <c r="AO61537" s="53"/>
      <c r="AP61537" s="54"/>
      <c r="AQ61537" s="54"/>
      <c r="AR61537" s="7"/>
      <c r="AS61537" s="54"/>
      <c r="AT61537" s="53"/>
      <c r="AU61537" s="7"/>
      <c r="AV61537" s="7"/>
      <c r="AW61537" s="55"/>
      <c r="AX61537" s="56"/>
      <c r="AY61537" s="55"/>
      <c r="AZ61537" s="55"/>
      <c r="BA61537" s="55"/>
      <c r="BB61537" s="11"/>
      <c r="BC61537" s="12"/>
      <c r="BD61537" s="12"/>
      <c r="BE61537" s="12"/>
      <c r="BF61537" s="12"/>
      <c r="BG61537" s="12"/>
      <c r="BH61537" s="12"/>
      <c r="BI61537" s="12"/>
      <c r="BJ61537" s="12"/>
      <c r="BK61537" s="12"/>
    </row>
    <row r="61538" spans="1:63" s="5" customFormat="1">
      <c r="A61538" s="13"/>
      <c r="B61538" s="13"/>
      <c r="C61538" s="45"/>
      <c r="E61538" s="46"/>
      <c r="F61538" s="47"/>
      <c r="G61538" s="48"/>
      <c r="H61538" s="49"/>
      <c r="I61538" s="49"/>
      <c r="J61538" s="49"/>
      <c r="K61538" s="50"/>
      <c r="L61538" s="50"/>
      <c r="M61538" s="50"/>
      <c r="N61538" s="50"/>
      <c r="O61538" s="50"/>
      <c r="P61538" s="50"/>
      <c r="Q61538" s="50"/>
      <c r="R61538" s="51"/>
      <c r="S61538" s="51"/>
      <c r="T61538" s="51"/>
      <c r="U61538" s="51"/>
      <c r="V61538" s="51"/>
      <c r="W61538" s="51"/>
      <c r="X61538" s="44"/>
      <c r="AF61538" s="52"/>
      <c r="AM61538" s="7"/>
      <c r="AN61538" s="7"/>
      <c r="AO61538" s="53"/>
      <c r="AP61538" s="54"/>
      <c r="AQ61538" s="54"/>
      <c r="AR61538" s="7"/>
      <c r="AS61538" s="54"/>
      <c r="AT61538" s="53"/>
      <c r="AU61538" s="7"/>
      <c r="AV61538" s="7"/>
      <c r="AW61538" s="55"/>
      <c r="AX61538" s="56"/>
      <c r="AY61538" s="55"/>
      <c r="AZ61538" s="55"/>
      <c r="BA61538" s="55"/>
      <c r="BB61538" s="11"/>
      <c r="BC61538" s="12"/>
      <c r="BD61538" s="12"/>
      <c r="BE61538" s="12"/>
      <c r="BF61538" s="12"/>
      <c r="BG61538" s="12"/>
      <c r="BH61538" s="12"/>
      <c r="BI61538" s="12"/>
      <c r="BJ61538" s="12"/>
      <c r="BK61538" s="12"/>
    </row>
    <row r="61539" spans="1:63" s="5" customFormat="1">
      <c r="A61539" s="13"/>
      <c r="B61539" s="13"/>
      <c r="C61539" s="45"/>
      <c r="E61539" s="46"/>
      <c r="F61539" s="47"/>
      <c r="G61539" s="48"/>
      <c r="H61539" s="49"/>
      <c r="I61539" s="49"/>
      <c r="J61539" s="49"/>
      <c r="K61539" s="50"/>
      <c r="L61539" s="50"/>
      <c r="M61539" s="50"/>
      <c r="N61539" s="50"/>
      <c r="O61539" s="50"/>
      <c r="P61539" s="50"/>
      <c r="Q61539" s="50"/>
      <c r="R61539" s="51"/>
      <c r="S61539" s="51"/>
      <c r="T61539" s="51"/>
      <c r="U61539" s="51"/>
      <c r="V61539" s="51"/>
      <c r="W61539" s="51"/>
      <c r="X61539" s="44"/>
      <c r="AF61539" s="52"/>
      <c r="AM61539" s="7"/>
      <c r="AN61539" s="7"/>
      <c r="AO61539" s="53"/>
      <c r="AP61539" s="54"/>
      <c r="AQ61539" s="54"/>
      <c r="AR61539" s="7"/>
      <c r="AS61539" s="54"/>
      <c r="AT61539" s="53"/>
      <c r="AU61539" s="7"/>
      <c r="AV61539" s="7"/>
      <c r="AW61539" s="55"/>
      <c r="AX61539" s="56"/>
      <c r="AY61539" s="55"/>
      <c r="AZ61539" s="55"/>
      <c r="BA61539" s="55"/>
      <c r="BB61539" s="11"/>
      <c r="BC61539" s="12"/>
      <c r="BD61539" s="12"/>
      <c r="BE61539" s="12"/>
      <c r="BF61539" s="12"/>
      <c r="BG61539" s="12"/>
      <c r="BH61539" s="12"/>
      <c r="BI61539" s="12"/>
      <c r="BJ61539" s="12"/>
      <c r="BK61539" s="12"/>
    </row>
    <row r="61540" spans="1:63" s="5" customFormat="1">
      <c r="A61540" s="13"/>
      <c r="B61540" s="13"/>
      <c r="C61540" s="45"/>
      <c r="E61540" s="46"/>
      <c r="F61540" s="47"/>
      <c r="G61540" s="48"/>
      <c r="H61540" s="49"/>
      <c r="I61540" s="49"/>
      <c r="J61540" s="49"/>
      <c r="K61540" s="50"/>
      <c r="L61540" s="50"/>
      <c r="M61540" s="50"/>
      <c r="N61540" s="50"/>
      <c r="O61540" s="50"/>
      <c r="P61540" s="50"/>
      <c r="Q61540" s="50"/>
      <c r="R61540" s="51"/>
      <c r="S61540" s="51"/>
      <c r="T61540" s="51"/>
      <c r="U61540" s="51"/>
      <c r="V61540" s="51"/>
      <c r="W61540" s="51"/>
      <c r="X61540" s="44"/>
      <c r="AF61540" s="52"/>
      <c r="AM61540" s="7"/>
      <c r="AN61540" s="7"/>
      <c r="AO61540" s="53"/>
      <c r="AP61540" s="54"/>
      <c r="AQ61540" s="54"/>
      <c r="AR61540" s="7"/>
      <c r="AS61540" s="54"/>
      <c r="AT61540" s="53"/>
      <c r="AU61540" s="7"/>
      <c r="AV61540" s="7"/>
      <c r="AW61540" s="55"/>
      <c r="AX61540" s="56"/>
      <c r="AY61540" s="55"/>
      <c r="AZ61540" s="55"/>
      <c r="BA61540" s="55"/>
      <c r="BB61540" s="11"/>
      <c r="BC61540" s="12"/>
      <c r="BD61540" s="12"/>
      <c r="BE61540" s="12"/>
      <c r="BF61540" s="12"/>
      <c r="BG61540" s="12"/>
      <c r="BH61540" s="12"/>
      <c r="BI61540" s="12"/>
      <c r="BJ61540" s="12"/>
      <c r="BK61540" s="12"/>
    </row>
    <row r="61541" spans="1:63" s="5" customFormat="1">
      <c r="A61541" s="13"/>
      <c r="B61541" s="13"/>
      <c r="C61541" s="45"/>
      <c r="E61541" s="46"/>
      <c r="F61541" s="47"/>
      <c r="G61541" s="48"/>
      <c r="H61541" s="49"/>
      <c r="I61541" s="49"/>
      <c r="J61541" s="49"/>
      <c r="K61541" s="50"/>
      <c r="L61541" s="50"/>
      <c r="M61541" s="50"/>
      <c r="N61541" s="50"/>
      <c r="O61541" s="50"/>
      <c r="P61541" s="50"/>
      <c r="Q61541" s="50"/>
      <c r="R61541" s="51"/>
      <c r="S61541" s="51"/>
      <c r="T61541" s="51"/>
      <c r="U61541" s="51"/>
      <c r="V61541" s="51"/>
      <c r="W61541" s="51"/>
      <c r="X61541" s="44"/>
      <c r="AF61541" s="52"/>
      <c r="AM61541" s="7"/>
      <c r="AN61541" s="7"/>
      <c r="AO61541" s="53"/>
      <c r="AP61541" s="54"/>
      <c r="AQ61541" s="54"/>
      <c r="AR61541" s="7"/>
      <c r="AS61541" s="54"/>
      <c r="AT61541" s="53"/>
      <c r="AU61541" s="7"/>
      <c r="AV61541" s="7"/>
      <c r="AW61541" s="55"/>
      <c r="AX61541" s="56"/>
      <c r="AY61541" s="55"/>
      <c r="AZ61541" s="55"/>
      <c r="BA61541" s="55"/>
      <c r="BB61541" s="11"/>
      <c r="BC61541" s="12"/>
      <c r="BD61541" s="12"/>
      <c r="BE61541" s="12"/>
      <c r="BF61541" s="12"/>
      <c r="BG61541" s="12"/>
      <c r="BH61541" s="12"/>
      <c r="BI61541" s="12"/>
      <c r="BJ61541" s="12"/>
      <c r="BK61541" s="12"/>
    </row>
    <row r="61542" spans="1:63" s="5" customFormat="1">
      <c r="A61542" s="13"/>
      <c r="B61542" s="13"/>
      <c r="C61542" s="45"/>
      <c r="E61542" s="46"/>
      <c r="F61542" s="47"/>
      <c r="G61542" s="48"/>
      <c r="H61542" s="49"/>
      <c r="I61542" s="49"/>
      <c r="J61542" s="49"/>
      <c r="K61542" s="50"/>
      <c r="L61542" s="50"/>
      <c r="M61542" s="50"/>
      <c r="N61542" s="50"/>
      <c r="O61542" s="50"/>
      <c r="P61542" s="50"/>
      <c r="Q61542" s="50"/>
      <c r="R61542" s="51"/>
      <c r="S61542" s="51"/>
      <c r="T61542" s="51"/>
      <c r="U61542" s="51"/>
      <c r="V61542" s="51"/>
      <c r="W61542" s="51"/>
      <c r="X61542" s="44"/>
      <c r="AF61542" s="52"/>
      <c r="AM61542" s="7"/>
      <c r="AN61542" s="7"/>
      <c r="AO61542" s="53"/>
      <c r="AP61542" s="54"/>
      <c r="AQ61542" s="54"/>
      <c r="AR61542" s="7"/>
      <c r="AS61542" s="54"/>
      <c r="AT61542" s="53"/>
      <c r="AU61542" s="7"/>
      <c r="AV61542" s="7"/>
      <c r="AW61542" s="55"/>
      <c r="AX61542" s="56"/>
      <c r="AY61542" s="55"/>
      <c r="AZ61542" s="55"/>
      <c r="BA61542" s="55"/>
      <c r="BB61542" s="11"/>
      <c r="BC61542" s="12"/>
      <c r="BD61542" s="12"/>
      <c r="BE61542" s="12"/>
      <c r="BF61542" s="12"/>
      <c r="BG61542" s="12"/>
      <c r="BH61542" s="12"/>
      <c r="BI61542" s="12"/>
      <c r="BJ61542" s="12"/>
      <c r="BK61542" s="12"/>
    </row>
    <row r="61543" spans="1:63" s="5" customFormat="1">
      <c r="A61543" s="13"/>
      <c r="B61543" s="13"/>
      <c r="C61543" s="45"/>
      <c r="E61543" s="46"/>
      <c r="F61543" s="47"/>
      <c r="G61543" s="48"/>
      <c r="H61543" s="49"/>
      <c r="I61543" s="49"/>
      <c r="J61543" s="49"/>
      <c r="K61543" s="50"/>
      <c r="L61543" s="50"/>
      <c r="M61543" s="50"/>
      <c r="N61543" s="50"/>
      <c r="O61543" s="50"/>
      <c r="P61543" s="50"/>
      <c r="Q61543" s="50"/>
      <c r="R61543" s="51"/>
      <c r="S61543" s="51"/>
      <c r="T61543" s="51"/>
      <c r="U61543" s="51"/>
      <c r="V61543" s="51"/>
      <c r="W61543" s="51"/>
      <c r="X61543" s="44"/>
      <c r="AF61543" s="52"/>
      <c r="AM61543" s="7"/>
      <c r="AN61543" s="7"/>
      <c r="AO61543" s="53"/>
      <c r="AP61543" s="54"/>
      <c r="AQ61543" s="54"/>
      <c r="AR61543" s="7"/>
      <c r="AS61543" s="54"/>
      <c r="AT61543" s="53"/>
      <c r="AU61543" s="7"/>
      <c r="AV61543" s="7"/>
      <c r="AW61543" s="55"/>
      <c r="AX61543" s="56"/>
      <c r="AY61543" s="55"/>
      <c r="AZ61543" s="55"/>
      <c r="BA61543" s="55"/>
      <c r="BB61543" s="11"/>
      <c r="BC61543" s="12"/>
      <c r="BD61543" s="12"/>
      <c r="BE61543" s="12"/>
      <c r="BF61543" s="12"/>
      <c r="BG61543" s="12"/>
      <c r="BH61543" s="12"/>
      <c r="BI61543" s="12"/>
      <c r="BJ61543" s="12"/>
      <c r="BK61543" s="12"/>
    </row>
    <row r="61544" spans="1:63" s="5" customFormat="1">
      <c r="A61544" s="13"/>
      <c r="B61544" s="13"/>
      <c r="C61544" s="45"/>
      <c r="E61544" s="46"/>
      <c r="F61544" s="47"/>
      <c r="G61544" s="48"/>
      <c r="H61544" s="49"/>
      <c r="I61544" s="49"/>
      <c r="J61544" s="49"/>
      <c r="K61544" s="50"/>
      <c r="L61544" s="50"/>
      <c r="M61544" s="50"/>
      <c r="N61544" s="50"/>
      <c r="O61544" s="50"/>
      <c r="P61544" s="50"/>
      <c r="Q61544" s="50"/>
      <c r="R61544" s="51"/>
      <c r="S61544" s="51"/>
      <c r="T61544" s="51"/>
      <c r="U61544" s="51"/>
      <c r="V61544" s="51"/>
      <c r="W61544" s="51"/>
      <c r="X61544" s="44"/>
      <c r="AF61544" s="52"/>
      <c r="AM61544" s="7"/>
      <c r="AN61544" s="7"/>
      <c r="AO61544" s="53"/>
      <c r="AP61544" s="54"/>
      <c r="AQ61544" s="54"/>
      <c r="AR61544" s="7"/>
      <c r="AS61544" s="54"/>
      <c r="AT61544" s="53"/>
      <c r="AU61544" s="7"/>
      <c r="AV61544" s="7"/>
      <c r="AW61544" s="55"/>
      <c r="AX61544" s="56"/>
      <c r="AY61544" s="55"/>
      <c r="AZ61544" s="55"/>
      <c r="BA61544" s="55"/>
      <c r="BB61544" s="11"/>
      <c r="BC61544" s="12"/>
      <c r="BD61544" s="12"/>
      <c r="BE61544" s="12"/>
      <c r="BF61544" s="12"/>
      <c r="BG61544" s="12"/>
      <c r="BH61544" s="12"/>
      <c r="BI61544" s="12"/>
      <c r="BJ61544" s="12"/>
      <c r="BK61544" s="12"/>
    </row>
    <row r="61545" spans="1:63" s="5" customFormat="1">
      <c r="A61545" s="13"/>
      <c r="B61545" s="13"/>
      <c r="C61545" s="45"/>
      <c r="E61545" s="46"/>
      <c r="F61545" s="47"/>
      <c r="G61545" s="48"/>
      <c r="H61545" s="49"/>
      <c r="I61545" s="49"/>
      <c r="J61545" s="49"/>
      <c r="K61545" s="50"/>
      <c r="L61545" s="50"/>
      <c r="M61545" s="50"/>
      <c r="N61545" s="50"/>
      <c r="O61545" s="50"/>
      <c r="P61545" s="50"/>
      <c r="Q61545" s="50"/>
      <c r="R61545" s="51"/>
      <c r="S61545" s="51"/>
      <c r="T61545" s="51"/>
      <c r="U61545" s="51"/>
      <c r="V61545" s="51"/>
      <c r="W61545" s="51"/>
      <c r="X61545" s="44"/>
      <c r="AF61545" s="52"/>
      <c r="AM61545" s="7"/>
      <c r="AN61545" s="7"/>
      <c r="AO61545" s="53"/>
      <c r="AP61545" s="54"/>
      <c r="AQ61545" s="54"/>
      <c r="AR61545" s="7"/>
      <c r="AS61545" s="54"/>
      <c r="AT61545" s="53"/>
      <c r="AU61545" s="7"/>
      <c r="AV61545" s="7"/>
      <c r="AW61545" s="55"/>
      <c r="AX61545" s="56"/>
      <c r="AY61545" s="55"/>
      <c r="AZ61545" s="55"/>
      <c r="BA61545" s="55"/>
      <c r="BB61545" s="11"/>
      <c r="BC61545" s="12"/>
      <c r="BD61545" s="12"/>
      <c r="BE61545" s="12"/>
      <c r="BF61545" s="12"/>
      <c r="BG61545" s="12"/>
      <c r="BH61545" s="12"/>
      <c r="BI61545" s="12"/>
      <c r="BJ61545" s="12"/>
      <c r="BK61545" s="12"/>
    </row>
    <row r="61546" spans="1:63" s="5" customFormat="1">
      <c r="A61546" s="13"/>
      <c r="B61546" s="13"/>
      <c r="C61546" s="45"/>
      <c r="E61546" s="46"/>
      <c r="F61546" s="47"/>
      <c r="G61546" s="48"/>
      <c r="H61546" s="49"/>
      <c r="I61546" s="49"/>
      <c r="J61546" s="49"/>
      <c r="K61546" s="50"/>
      <c r="L61546" s="50"/>
      <c r="M61546" s="50"/>
      <c r="N61546" s="50"/>
      <c r="O61546" s="50"/>
      <c r="P61546" s="50"/>
      <c r="Q61546" s="50"/>
      <c r="R61546" s="51"/>
      <c r="S61546" s="51"/>
      <c r="T61546" s="51"/>
      <c r="U61546" s="51"/>
      <c r="V61546" s="51"/>
      <c r="W61546" s="51"/>
      <c r="X61546" s="44"/>
      <c r="AF61546" s="52"/>
      <c r="AM61546" s="7"/>
      <c r="AN61546" s="7"/>
      <c r="AO61546" s="53"/>
      <c r="AP61546" s="54"/>
      <c r="AQ61546" s="54"/>
      <c r="AR61546" s="7"/>
      <c r="AS61546" s="54"/>
      <c r="AT61546" s="53"/>
      <c r="AU61546" s="7"/>
      <c r="AV61546" s="7"/>
      <c r="AW61546" s="55"/>
      <c r="AX61546" s="56"/>
      <c r="AY61546" s="55"/>
      <c r="AZ61546" s="55"/>
      <c r="BA61546" s="55"/>
      <c r="BB61546" s="11"/>
      <c r="BC61546" s="12"/>
      <c r="BD61546" s="12"/>
      <c r="BE61546" s="12"/>
      <c r="BF61546" s="12"/>
      <c r="BG61546" s="12"/>
      <c r="BH61546" s="12"/>
      <c r="BI61546" s="12"/>
      <c r="BJ61546" s="12"/>
      <c r="BK61546" s="12"/>
    </row>
    <row r="61547" spans="1:63" s="5" customFormat="1">
      <c r="A61547" s="13"/>
      <c r="B61547" s="13"/>
      <c r="C61547" s="45"/>
      <c r="E61547" s="46"/>
      <c r="F61547" s="47"/>
      <c r="G61547" s="48"/>
      <c r="H61547" s="49"/>
      <c r="I61547" s="49"/>
      <c r="J61547" s="49"/>
      <c r="K61547" s="50"/>
      <c r="L61547" s="50"/>
      <c r="M61547" s="50"/>
      <c r="N61547" s="50"/>
      <c r="O61547" s="50"/>
      <c r="P61547" s="50"/>
      <c r="Q61547" s="50"/>
      <c r="R61547" s="51"/>
      <c r="S61547" s="51"/>
      <c r="T61547" s="51"/>
      <c r="U61547" s="51"/>
      <c r="V61547" s="51"/>
      <c r="W61547" s="51"/>
      <c r="X61547" s="44"/>
      <c r="AF61547" s="52"/>
      <c r="AM61547" s="7"/>
      <c r="AN61547" s="7"/>
      <c r="AO61547" s="53"/>
      <c r="AP61547" s="54"/>
      <c r="AQ61547" s="54"/>
      <c r="AR61547" s="7"/>
      <c r="AS61547" s="54"/>
      <c r="AT61547" s="53"/>
      <c r="AU61547" s="7"/>
      <c r="AV61547" s="7"/>
      <c r="AW61547" s="55"/>
      <c r="AX61547" s="56"/>
      <c r="AY61547" s="55"/>
      <c r="AZ61547" s="55"/>
      <c r="BA61547" s="55"/>
      <c r="BB61547" s="11"/>
      <c r="BC61547" s="12"/>
      <c r="BD61547" s="12"/>
      <c r="BE61547" s="12"/>
      <c r="BF61547" s="12"/>
      <c r="BG61547" s="12"/>
      <c r="BH61547" s="12"/>
      <c r="BI61547" s="12"/>
      <c r="BJ61547" s="12"/>
      <c r="BK61547" s="12"/>
    </row>
    <row r="61548" spans="1:63" s="5" customFormat="1">
      <c r="A61548" s="13"/>
      <c r="B61548" s="13"/>
      <c r="C61548" s="45"/>
      <c r="E61548" s="46"/>
      <c r="F61548" s="47"/>
      <c r="G61548" s="48"/>
      <c r="H61548" s="49"/>
      <c r="I61548" s="49"/>
      <c r="J61548" s="49"/>
      <c r="K61548" s="50"/>
      <c r="L61548" s="50"/>
      <c r="M61548" s="50"/>
      <c r="N61548" s="50"/>
      <c r="O61548" s="50"/>
      <c r="P61548" s="50"/>
      <c r="Q61548" s="50"/>
      <c r="R61548" s="51"/>
      <c r="S61548" s="51"/>
      <c r="T61548" s="51"/>
      <c r="U61548" s="51"/>
      <c r="V61548" s="51"/>
      <c r="W61548" s="51"/>
      <c r="X61548" s="44"/>
      <c r="AF61548" s="52"/>
      <c r="AM61548" s="7"/>
      <c r="AN61548" s="7"/>
      <c r="AO61548" s="53"/>
      <c r="AP61548" s="54"/>
      <c r="AQ61548" s="54"/>
      <c r="AR61548" s="7"/>
      <c r="AS61548" s="54"/>
      <c r="AT61548" s="53"/>
      <c r="AU61548" s="7"/>
      <c r="AV61548" s="7"/>
      <c r="AW61548" s="55"/>
      <c r="AX61548" s="56"/>
      <c r="AY61548" s="55"/>
      <c r="AZ61548" s="55"/>
      <c r="BA61548" s="55"/>
      <c r="BB61548" s="11"/>
      <c r="BC61548" s="12"/>
      <c r="BD61548" s="12"/>
      <c r="BE61548" s="12"/>
      <c r="BF61548" s="12"/>
      <c r="BG61548" s="12"/>
      <c r="BH61548" s="12"/>
      <c r="BI61548" s="12"/>
      <c r="BJ61548" s="12"/>
      <c r="BK61548" s="12"/>
    </row>
    <row r="61549" spans="1:63" s="5" customFormat="1">
      <c r="A61549" s="13"/>
      <c r="B61549" s="13"/>
      <c r="C61549" s="45"/>
      <c r="E61549" s="46"/>
      <c r="F61549" s="47"/>
      <c r="G61549" s="48"/>
      <c r="H61549" s="49"/>
      <c r="I61549" s="49"/>
      <c r="J61549" s="49"/>
      <c r="K61549" s="50"/>
      <c r="L61549" s="50"/>
      <c r="M61549" s="50"/>
      <c r="N61549" s="50"/>
      <c r="O61549" s="50"/>
      <c r="P61549" s="50"/>
      <c r="Q61549" s="50"/>
      <c r="R61549" s="51"/>
      <c r="S61549" s="51"/>
      <c r="T61549" s="51"/>
      <c r="U61549" s="51"/>
      <c r="V61549" s="51"/>
      <c r="W61549" s="51"/>
      <c r="X61549" s="44"/>
      <c r="AF61549" s="52"/>
      <c r="AM61549" s="7"/>
      <c r="AN61549" s="7"/>
      <c r="AO61549" s="53"/>
      <c r="AP61549" s="54"/>
      <c r="AQ61549" s="54"/>
      <c r="AR61549" s="7"/>
      <c r="AS61549" s="54"/>
      <c r="AT61549" s="53"/>
      <c r="AU61549" s="7"/>
      <c r="AV61549" s="7"/>
      <c r="AW61549" s="55"/>
      <c r="AX61549" s="56"/>
      <c r="AY61549" s="55"/>
      <c r="AZ61549" s="55"/>
      <c r="BA61549" s="55"/>
      <c r="BB61549" s="11"/>
      <c r="BC61549" s="12"/>
      <c r="BD61549" s="12"/>
      <c r="BE61549" s="12"/>
      <c r="BF61549" s="12"/>
      <c r="BG61549" s="12"/>
      <c r="BH61549" s="12"/>
      <c r="BI61549" s="12"/>
      <c r="BJ61549" s="12"/>
      <c r="BK61549" s="12"/>
    </row>
    <row r="61550" spans="1:63" s="5" customFormat="1">
      <c r="A61550" s="13"/>
      <c r="B61550" s="13"/>
      <c r="C61550" s="45"/>
      <c r="E61550" s="46"/>
      <c r="F61550" s="47"/>
      <c r="G61550" s="48"/>
      <c r="H61550" s="49"/>
      <c r="I61550" s="49"/>
      <c r="J61550" s="49"/>
      <c r="K61550" s="50"/>
      <c r="L61550" s="50"/>
      <c r="M61550" s="50"/>
      <c r="N61550" s="50"/>
      <c r="O61550" s="50"/>
      <c r="P61550" s="50"/>
      <c r="Q61550" s="50"/>
      <c r="R61550" s="51"/>
      <c r="S61550" s="51"/>
      <c r="T61550" s="51"/>
      <c r="U61550" s="51"/>
      <c r="V61550" s="51"/>
      <c r="W61550" s="51"/>
      <c r="X61550" s="44"/>
      <c r="AF61550" s="52"/>
      <c r="AM61550" s="7"/>
      <c r="AN61550" s="7"/>
      <c r="AO61550" s="53"/>
      <c r="AP61550" s="54"/>
      <c r="AQ61550" s="54"/>
      <c r="AR61550" s="7"/>
      <c r="AS61550" s="54"/>
      <c r="AT61550" s="53"/>
      <c r="AU61550" s="7"/>
      <c r="AV61550" s="7"/>
      <c r="AW61550" s="55"/>
      <c r="AX61550" s="56"/>
      <c r="AY61550" s="55"/>
      <c r="AZ61550" s="55"/>
      <c r="BA61550" s="55"/>
      <c r="BB61550" s="11"/>
      <c r="BC61550" s="12"/>
      <c r="BD61550" s="12"/>
      <c r="BE61550" s="12"/>
      <c r="BF61550" s="12"/>
      <c r="BG61550" s="12"/>
      <c r="BH61550" s="12"/>
      <c r="BI61550" s="12"/>
      <c r="BJ61550" s="12"/>
      <c r="BK61550" s="12"/>
    </row>
    <row r="61551" spans="1:63" s="5" customFormat="1">
      <c r="A61551" s="13"/>
      <c r="B61551" s="13"/>
      <c r="C61551" s="45"/>
      <c r="E61551" s="46"/>
      <c r="F61551" s="47"/>
      <c r="G61551" s="48"/>
      <c r="H61551" s="49"/>
      <c r="I61551" s="49"/>
      <c r="J61551" s="49"/>
      <c r="K61551" s="50"/>
      <c r="L61551" s="50"/>
      <c r="M61551" s="50"/>
      <c r="N61551" s="50"/>
      <c r="O61551" s="50"/>
      <c r="P61551" s="50"/>
      <c r="Q61551" s="50"/>
      <c r="R61551" s="51"/>
      <c r="S61551" s="51"/>
      <c r="T61551" s="51"/>
      <c r="U61551" s="51"/>
      <c r="V61551" s="51"/>
      <c r="W61551" s="51"/>
      <c r="X61551" s="44"/>
      <c r="AF61551" s="52"/>
      <c r="AM61551" s="7"/>
      <c r="AN61551" s="7"/>
      <c r="AO61551" s="53"/>
      <c r="AP61551" s="54"/>
      <c r="AQ61551" s="54"/>
      <c r="AR61551" s="7"/>
      <c r="AS61551" s="54"/>
      <c r="AT61551" s="53"/>
      <c r="AU61551" s="7"/>
      <c r="AV61551" s="7"/>
      <c r="AW61551" s="55"/>
      <c r="AX61551" s="56"/>
      <c r="AY61551" s="55"/>
      <c r="AZ61551" s="55"/>
      <c r="BA61551" s="55"/>
      <c r="BB61551" s="11"/>
      <c r="BC61551" s="12"/>
      <c r="BD61551" s="12"/>
      <c r="BE61551" s="12"/>
      <c r="BF61551" s="12"/>
      <c r="BG61551" s="12"/>
      <c r="BH61551" s="12"/>
      <c r="BI61551" s="12"/>
      <c r="BJ61551" s="12"/>
      <c r="BK61551" s="12"/>
    </row>
    <row r="61552" spans="1:63" s="5" customFormat="1">
      <c r="A61552" s="13"/>
      <c r="B61552" s="13"/>
      <c r="C61552" s="45"/>
      <c r="E61552" s="46"/>
      <c r="F61552" s="47"/>
      <c r="G61552" s="48"/>
      <c r="H61552" s="49"/>
      <c r="I61552" s="49"/>
      <c r="J61552" s="49"/>
      <c r="K61552" s="50"/>
      <c r="L61552" s="50"/>
      <c r="M61552" s="50"/>
      <c r="N61552" s="50"/>
      <c r="O61552" s="50"/>
      <c r="P61552" s="50"/>
      <c r="Q61552" s="50"/>
      <c r="R61552" s="51"/>
      <c r="S61552" s="51"/>
      <c r="T61552" s="51"/>
      <c r="U61552" s="51"/>
      <c r="V61552" s="51"/>
      <c r="W61552" s="51"/>
      <c r="X61552" s="44"/>
      <c r="AF61552" s="52"/>
      <c r="AM61552" s="7"/>
      <c r="AN61552" s="7"/>
      <c r="AO61552" s="53"/>
      <c r="AP61552" s="54"/>
      <c r="AQ61552" s="54"/>
      <c r="AR61552" s="7"/>
      <c r="AS61552" s="54"/>
      <c r="AT61552" s="53"/>
      <c r="AU61552" s="7"/>
      <c r="AV61552" s="7"/>
      <c r="AW61552" s="55"/>
      <c r="AX61552" s="56"/>
      <c r="AY61552" s="55"/>
      <c r="AZ61552" s="55"/>
      <c r="BA61552" s="55"/>
      <c r="BB61552" s="11"/>
      <c r="BC61552" s="12"/>
      <c r="BD61552" s="12"/>
      <c r="BE61552" s="12"/>
      <c r="BF61552" s="12"/>
      <c r="BG61552" s="12"/>
      <c r="BH61552" s="12"/>
      <c r="BI61552" s="12"/>
      <c r="BJ61552" s="12"/>
      <c r="BK61552" s="12"/>
    </row>
    <row r="61553" spans="1:63" s="5" customFormat="1">
      <c r="A61553" s="13"/>
      <c r="B61553" s="13"/>
      <c r="C61553" s="45"/>
      <c r="E61553" s="46"/>
      <c r="F61553" s="47"/>
      <c r="G61553" s="48"/>
      <c r="H61553" s="49"/>
      <c r="I61553" s="49"/>
      <c r="J61553" s="49"/>
      <c r="K61553" s="50"/>
      <c r="L61553" s="50"/>
      <c r="M61553" s="50"/>
      <c r="N61553" s="50"/>
      <c r="O61553" s="50"/>
      <c r="P61553" s="50"/>
      <c r="Q61553" s="50"/>
      <c r="R61553" s="51"/>
      <c r="S61553" s="51"/>
      <c r="T61553" s="51"/>
      <c r="U61553" s="51"/>
      <c r="V61553" s="51"/>
      <c r="W61553" s="51"/>
      <c r="X61553" s="44"/>
      <c r="AF61553" s="52"/>
      <c r="AM61553" s="7"/>
      <c r="AN61553" s="7"/>
      <c r="AO61553" s="53"/>
      <c r="AP61553" s="54"/>
      <c r="AQ61553" s="54"/>
      <c r="AR61553" s="7"/>
      <c r="AS61553" s="54"/>
      <c r="AT61553" s="53"/>
      <c r="AU61553" s="7"/>
      <c r="AV61553" s="7"/>
      <c r="AW61553" s="55"/>
      <c r="AX61553" s="56"/>
      <c r="AY61553" s="55"/>
      <c r="AZ61553" s="55"/>
      <c r="BA61553" s="55"/>
      <c r="BB61553" s="11"/>
      <c r="BC61553" s="12"/>
      <c r="BD61553" s="12"/>
      <c r="BE61553" s="12"/>
      <c r="BF61553" s="12"/>
      <c r="BG61553" s="12"/>
      <c r="BH61553" s="12"/>
      <c r="BI61553" s="12"/>
      <c r="BJ61553" s="12"/>
      <c r="BK61553" s="12"/>
    </row>
    <row r="61554" spans="1:63" s="5" customFormat="1">
      <c r="A61554" s="13"/>
      <c r="B61554" s="13"/>
      <c r="C61554" s="45"/>
      <c r="E61554" s="46"/>
      <c r="F61554" s="47"/>
      <c r="G61554" s="48"/>
      <c r="H61554" s="49"/>
      <c r="I61554" s="49"/>
      <c r="J61554" s="49"/>
      <c r="K61554" s="50"/>
      <c r="L61554" s="50"/>
      <c r="M61554" s="50"/>
      <c r="N61554" s="50"/>
      <c r="O61554" s="50"/>
      <c r="P61554" s="50"/>
      <c r="Q61554" s="50"/>
      <c r="R61554" s="51"/>
      <c r="S61554" s="51"/>
      <c r="T61554" s="51"/>
      <c r="U61554" s="51"/>
      <c r="V61554" s="51"/>
      <c r="W61554" s="51"/>
      <c r="X61554" s="44"/>
      <c r="AF61554" s="52"/>
      <c r="AM61554" s="7"/>
      <c r="AN61554" s="7"/>
      <c r="AO61554" s="53"/>
      <c r="AP61554" s="54"/>
      <c r="AQ61554" s="54"/>
      <c r="AR61554" s="7"/>
      <c r="AS61554" s="54"/>
      <c r="AT61554" s="53"/>
      <c r="AU61554" s="7"/>
      <c r="AV61554" s="7"/>
      <c r="AW61554" s="55"/>
      <c r="AX61554" s="56"/>
      <c r="AY61554" s="55"/>
      <c r="AZ61554" s="55"/>
      <c r="BA61554" s="55"/>
      <c r="BB61554" s="11"/>
      <c r="BC61554" s="12"/>
      <c r="BD61554" s="12"/>
      <c r="BE61554" s="12"/>
      <c r="BF61554" s="12"/>
      <c r="BG61554" s="12"/>
      <c r="BH61554" s="12"/>
      <c r="BI61554" s="12"/>
      <c r="BJ61554" s="12"/>
      <c r="BK61554" s="12"/>
    </row>
    <row r="61555" spans="1:63" s="5" customFormat="1">
      <c r="A61555" s="13"/>
      <c r="B61555" s="13"/>
      <c r="C61555" s="45"/>
      <c r="E61555" s="46"/>
      <c r="F61555" s="47"/>
      <c r="G61555" s="48"/>
      <c r="H61555" s="49"/>
      <c r="I61555" s="49"/>
      <c r="J61555" s="49"/>
      <c r="K61555" s="50"/>
      <c r="L61555" s="50"/>
      <c r="M61555" s="50"/>
      <c r="N61555" s="50"/>
      <c r="O61555" s="50"/>
      <c r="P61555" s="50"/>
      <c r="Q61555" s="50"/>
      <c r="R61555" s="51"/>
      <c r="S61555" s="51"/>
      <c r="T61555" s="51"/>
      <c r="U61555" s="51"/>
      <c r="V61555" s="51"/>
      <c r="W61555" s="51"/>
      <c r="X61555" s="44"/>
      <c r="AF61555" s="52"/>
      <c r="AM61555" s="7"/>
      <c r="AN61555" s="7"/>
      <c r="AO61555" s="53"/>
      <c r="AP61555" s="54"/>
      <c r="AQ61555" s="54"/>
      <c r="AR61555" s="7"/>
      <c r="AS61555" s="54"/>
      <c r="AT61555" s="53"/>
      <c r="AU61555" s="7"/>
      <c r="AV61555" s="7"/>
      <c r="AW61555" s="55"/>
      <c r="AX61555" s="56"/>
      <c r="AY61555" s="55"/>
      <c r="AZ61555" s="55"/>
      <c r="BA61555" s="55"/>
      <c r="BB61555" s="11"/>
      <c r="BC61555" s="12"/>
      <c r="BD61555" s="12"/>
      <c r="BE61555" s="12"/>
      <c r="BF61555" s="12"/>
      <c r="BG61555" s="12"/>
      <c r="BH61555" s="12"/>
      <c r="BI61555" s="12"/>
      <c r="BJ61555" s="12"/>
      <c r="BK61555" s="12"/>
    </row>
    <row r="61556" spans="1:63" s="5" customFormat="1">
      <c r="A61556" s="13"/>
      <c r="B61556" s="13"/>
      <c r="C61556" s="45"/>
      <c r="E61556" s="46"/>
      <c r="F61556" s="47"/>
      <c r="G61556" s="48"/>
      <c r="H61556" s="49"/>
      <c r="I61556" s="49"/>
      <c r="J61556" s="49"/>
      <c r="K61556" s="50"/>
      <c r="L61556" s="50"/>
      <c r="M61556" s="50"/>
      <c r="N61556" s="50"/>
      <c r="O61556" s="50"/>
      <c r="P61556" s="50"/>
      <c r="Q61556" s="50"/>
      <c r="R61556" s="51"/>
      <c r="S61556" s="51"/>
      <c r="T61556" s="51"/>
      <c r="U61556" s="51"/>
      <c r="V61556" s="51"/>
      <c r="W61556" s="51"/>
      <c r="X61556" s="44"/>
      <c r="AF61556" s="52"/>
      <c r="AM61556" s="7"/>
      <c r="AN61556" s="7"/>
      <c r="AO61556" s="53"/>
      <c r="AP61556" s="54"/>
      <c r="AQ61556" s="54"/>
      <c r="AR61556" s="7"/>
      <c r="AS61556" s="54"/>
      <c r="AT61556" s="53"/>
      <c r="AU61556" s="7"/>
      <c r="AV61556" s="7"/>
      <c r="AW61556" s="55"/>
      <c r="AX61556" s="56"/>
      <c r="AY61556" s="55"/>
      <c r="AZ61556" s="55"/>
      <c r="BA61556" s="55"/>
      <c r="BB61556" s="11"/>
      <c r="BC61556" s="12"/>
      <c r="BD61556" s="12"/>
      <c r="BE61556" s="12"/>
      <c r="BF61556" s="12"/>
      <c r="BG61556" s="12"/>
      <c r="BH61556" s="12"/>
      <c r="BI61556" s="12"/>
      <c r="BJ61556" s="12"/>
      <c r="BK61556" s="12"/>
    </row>
    <row r="61557" spans="1:63" s="5" customFormat="1">
      <c r="A61557" s="13"/>
      <c r="B61557" s="13"/>
      <c r="C61557" s="45"/>
      <c r="E61557" s="46"/>
      <c r="F61557" s="47"/>
      <c r="G61557" s="48"/>
      <c r="H61557" s="49"/>
      <c r="I61557" s="49"/>
      <c r="J61557" s="49"/>
      <c r="K61557" s="50"/>
      <c r="L61557" s="50"/>
      <c r="M61557" s="50"/>
      <c r="N61557" s="50"/>
      <c r="O61557" s="50"/>
      <c r="P61557" s="50"/>
      <c r="Q61557" s="50"/>
      <c r="R61557" s="51"/>
      <c r="S61557" s="51"/>
      <c r="T61557" s="51"/>
      <c r="U61557" s="51"/>
      <c r="V61557" s="51"/>
      <c r="W61557" s="51"/>
      <c r="X61557" s="44"/>
      <c r="AF61557" s="52"/>
      <c r="AM61557" s="7"/>
      <c r="AN61557" s="7"/>
      <c r="AO61557" s="53"/>
      <c r="AP61557" s="54"/>
      <c r="AQ61557" s="54"/>
      <c r="AR61557" s="7"/>
      <c r="AS61557" s="54"/>
      <c r="AT61557" s="53"/>
      <c r="AU61557" s="7"/>
      <c r="AV61557" s="7"/>
      <c r="AW61557" s="55"/>
      <c r="AX61557" s="56"/>
      <c r="AY61557" s="55"/>
      <c r="AZ61557" s="55"/>
      <c r="BA61557" s="55"/>
      <c r="BB61557" s="11"/>
      <c r="BC61557" s="12"/>
      <c r="BD61557" s="12"/>
      <c r="BE61557" s="12"/>
      <c r="BF61557" s="12"/>
      <c r="BG61557" s="12"/>
      <c r="BH61557" s="12"/>
      <c r="BI61557" s="12"/>
      <c r="BJ61557" s="12"/>
      <c r="BK61557" s="12"/>
    </row>
    <row r="61558" spans="1:63" s="5" customFormat="1">
      <c r="A61558" s="13"/>
      <c r="B61558" s="13"/>
      <c r="C61558" s="45"/>
      <c r="E61558" s="46"/>
      <c r="F61558" s="47"/>
      <c r="G61558" s="48"/>
      <c r="H61558" s="49"/>
      <c r="I61558" s="49"/>
      <c r="J61558" s="49"/>
      <c r="K61558" s="50"/>
      <c r="L61558" s="50"/>
      <c r="M61558" s="50"/>
      <c r="N61558" s="50"/>
      <c r="O61558" s="50"/>
      <c r="P61558" s="50"/>
      <c r="Q61558" s="50"/>
      <c r="R61558" s="51"/>
      <c r="S61558" s="51"/>
      <c r="T61558" s="51"/>
      <c r="U61558" s="51"/>
      <c r="V61558" s="51"/>
      <c r="W61558" s="51"/>
      <c r="X61558" s="44"/>
      <c r="AF61558" s="52"/>
      <c r="AM61558" s="7"/>
      <c r="AN61558" s="7"/>
      <c r="AO61558" s="53"/>
      <c r="AP61558" s="54"/>
      <c r="AQ61558" s="54"/>
      <c r="AR61558" s="7"/>
      <c r="AS61558" s="54"/>
      <c r="AT61558" s="53"/>
      <c r="AU61558" s="7"/>
      <c r="AV61558" s="7"/>
      <c r="AW61558" s="55"/>
      <c r="AX61558" s="56"/>
      <c r="AY61558" s="55"/>
      <c r="AZ61558" s="55"/>
      <c r="BA61558" s="55"/>
      <c r="BB61558" s="11"/>
      <c r="BC61558" s="12"/>
      <c r="BD61558" s="12"/>
      <c r="BE61558" s="12"/>
      <c r="BF61558" s="12"/>
      <c r="BG61558" s="12"/>
      <c r="BH61558" s="12"/>
      <c r="BI61558" s="12"/>
      <c r="BJ61558" s="12"/>
      <c r="BK61558" s="12"/>
    </row>
    <row r="61559" spans="1:63" s="5" customFormat="1">
      <c r="A61559" s="13"/>
      <c r="B61559" s="13"/>
      <c r="C61559" s="45"/>
      <c r="E61559" s="46"/>
      <c r="F61559" s="47"/>
      <c r="G61559" s="48"/>
      <c r="H61559" s="49"/>
      <c r="I61559" s="49"/>
      <c r="J61559" s="49"/>
      <c r="K61559" s="50"/>
      <c r="L61559" s="50"/>
      <c r="M61559" s="50"/>
      <c r="N61559" s="50"/>
      <c r="O61559" s="50"/>
      <c r="P61559" s="50"/>
      <c r="Q61559" s="50"/>
      <c r="R61559" s="51"/>
      <c r="S61559" s="51"/>
      <c r="T61559" s="51"/>
      <c r="U61559" s="51"/>
      <c r="V61559" s="51"/>
      <c r="W61559" s="51"/>
      <c r="X61559" s="44"/>
      <c r="AF61559" s="52"/>
      <c r="AM61559" s="7"/>
      <c r="AN61559" s="7"/>
      <c r="AO61559" s="53"/>
      <c r="AP61559" s="54"/>
      <c r="AQ61559" s="54"/>
      <c r="AR61559" s="7"/>
      <c r="AS61559" s="54"/>
      <c r="AT61559" s="53"/>
      <c r="AU61559" s="7"/>
      <c r="AV61559" s="7"/>
      <c r="AW61559" s="55"/>
      <c r="AX61559" s="56"/>
      <c r="AY61559" s="55"/>
      <c r="AZ61559" s="55"/>
      <c r="BA61559" s="55"/>
      <c r="BB61559" s="11"/>
      <c r="BC61559" s="12"/>
      <c r="BD61559" s="12"/>
      <c r="BE61559" s="12"/>
      <c r="BF61559" s="12"/>
      <c r="BG61559" s="12"/>
      <c r="BH61559" s="12"/>
      <c r="BI61559" s="12"/>
      <c r="BJ61559" s="12"/>
      <c r="BK61559" s="12"/>
    </row>
    <row r="61560" spans="1:63" s="5" customFormat="1">
      <c r="A61560" s="13"/>
      <c r="B61560" s="13"/>
      <c r="C61560" s="45"/>
      <c r="E61560" s="46"/>
      <c r="F61560" s="47"/>
      <c r="G61560" s="48"/>
      <c r="H61560" s="49"/>
      <c r="I61560" s="49"/>
      <c r="J61560" s="49"/>
      <c r="K61560" s="50"/>
      <c r="L61560" s="50"/>
      <c r="M61560" s="50"/>
      <c r="N61560" s="50"/>
      <c r="O61560" s="50"/>
      <c r="P61560" s="50"/>
      <c r="Q61560" s="50"/>
      <c r="R61560" s="51"/>
      <c r="S61560" s="51"/>
      <c r="T61560" s="51"/>
      <c r="U61560" s="51"/>
      <c r="V61560" s="51"/>
      <c r="W61560" s="51"/>
      <c r="X61560" s="44"/>
      <c r="AF61560" s="52"/>
      <c r="AM61560" s="7"/>
      <c r="AN61560" s="7"/>
      <c r="AO61560" s="53"/>
      <c r="AP61560" s="54"/>
      <c r="AQ61560" s="54"/>
      <c r="AR61560" s="7"/>
      <c r="AS61560" s="54"/>
      <c r="AT61560" s="53"/>
      <c r="AU61560" s="7"/>
      <c r="AV61560" s="7"/>
      <c r="AW61560" s="55"/>
      <c r="AX61560" s="56"/>
      <c r="AY61560" s="55"/>
      <c r="AZ61560" s="55"/>
      <c r="BA61560" s="55"/>
      <c r="BB61560" s="11"/>
      <c r="BC61560" s="12"/>
      <c r="BD61560" s="12"/>
      <c r="BE61560" s="12"/>
      <c r="BF61560" s="12"/>
      <c r="BG61560" s="12"/>
      <c r="BH61560" s="12"/>
      <c r="BI61560" s="12"/>
      <c r="BJ61560" s="12"/>
      <c r="BK61560" s="12"/>
    </row>
    <row r="61561" spans="1:63" s="5" customFormat="1">
      <c r="A61561" s="13"/>
      <c r="B61561" s="13"/>
      <c r="C61561" s="45"/>
      <c r="E61561" s="46"/>
      <c r="F61561" s="47"/>
      <c r="G61561" s="48"/>
      <c r="H61561" s="49"/>
      <c r="I61561" s="49"/>
      <c r="J61561" s="49"/>
      <c r="K61561" s="50"/>
      <c r="L61561" s="50"/>
      <c r="M61561" s="50"/>
      <c r="N61561" s="50"/>
      <c r="O61561" s="50"/>
      <c r="P61561" s="50"/>
      <c r="Q61561" s="50"/>
      <c r="R61561" s="51"/>
      <c r="S61561" s="51"/>
      <c r="T61561" s="51"/>
      <c r="U61561" s="51"/>
      <c r="V61561" s="51"/>
      <c r="W61561" s="51"/>
      <c r="X61561" s="44"/>
      <c r="AF61561" s="52"/>
      <c r="AM61561" s="7"/>
      <c r="AN61561" s="7"/>
      <c r="AO61561" s="53"/>
      <c r="AP61561" s="54"/>
      <c r="AQ61561" s="54"/>
      <c r="AR61561" s="7"/>
      <c r="AS61561" s="54"/>
      <c r="AT61561" s="53"/>
      <c r="AU61561" s="7"/>
      <c r="AV61561" s="7"/>
      <c r="AW61561" s="55"/>
      <c r="AX61561" s="56"/>
      <c r="AY61561" s="55"/>
      <c r="AZ61561" s="55"/>
      <c r="BA61561" s="55"/>
      <c r="BB61561" s="11"/>
      <c r="BC61561" s="12"/>
      <c r="BD61561" s="12"/>
      <c r="BE61561" s="12"/>
      <c r="BF61561" s="12"/>
      <c r="BG61561" s="12"/>
      <c r="BH61561" s="12"/>
      <c r="BI61561" s="12"/>
      <c r="BJ61561" s="12"/>
      <c r="BK61561" s="12"/>
    </row>
    <row r="61562" spans="1:63" s="5" customFormat="1">
      <c r="A61562" s="13"/>
      <c r="B61562" s="13"/>
      <c r="C61562" s="45"/>
      <c r="E61562" s="46"/>
      <c r="F61562" s="47"/>
      <c r="G61562" s="48"/>
      <c r="H61562" s="49"/>
      <c r="I61562" s="49"/>
      <c r="J61562" s="49"/>
      <c r="K61562" s="50"/>
      <c r="L61562" s="50"/>
      <c r="M61562" s="50"/>
      <c r="N61562" s="50"/>
      <c r="O61562" s="50"/>
      <c r="P61562" s="50"/>
      <c r="Q61562" s="50"/>
      <c r="R61562" s="51"/>
      <c r="S61562" s="51"/>
      <c r="T61562" s="51"/>
      <c r="U61562" s="51"/>
      <c r="V61562" s="51"/>
      <c r="W61562" s="51"/>
      <c r="X61562" s="44"/>
      <c r="AF61562" s="52"/>
      <c r="AM61562" s="7"/>
      <c r="AN61562" s="7"/>
      <c r="AO61562" s="53"/>
      <c r="AP61562" s="54"/>
      <c r="AQ61562" s="54"/>
      <c r="AR61562" s="7"/>
      <c r="AS61562" s="54"/>
      <c r="AT61562" s="53"/>
      <c r="AU61562" s="7"/>
      <c r="AV61562" s="7"/>
      <c r="AW61562" s="55"/>
      <c r="AX61562" s="56"/>
      <c r="AY61562" s="55"/>
      <c r="AZ61562" s="55"/>
      <c r="BA61562" s="55"/>
      <c r="BB61562" s="11"/>
      <c r="BC61562" s="12"/>
      <c r="BD61562" s="12"/>
      <c r="BE61562" s="12"/>
      <c r="BF61562" s="12"/>
      <c r="BG61562" s="12"/>
      <c r="BH61562" s="12"/>
      <c r="BI61562" s="12"/>
      <c r="BJ61562" s="12"/>
      <c r="BK61562" s="12"/>
    </row>
    <row r="61563" spans="1:63" s="5" customFormat="1">
      <c r="A61563" s="13"/>
      <c r="B61563" s="13"/>
      <c r="C61563" s="45"/>
      <c r="E61563" s="46"/>
      <c r="F61563" s="47"/>
      <c r="G61563" s="48"/>
      <c r="H61563" s="49"/>
      <c r="I61563" s="49"/>
      <c r="J61563" s="49"/>
      <c r="K61563" s="50"/>
      <c r="L61563" s="50"/>
      <c r="M61563" s="50"/>
      <c r="N61563" s="50"/>
      <c r="O61563" s="50"/>
      <c r="P61563" s="50"/>
      <c r="Q61563" s="50"/>
      <c r="R61563" s="51"/>
      <c r="S61563" s="51"/>
      <c r="T61563" s="51"/>
      <c r="U61563" s="51"/>
      <c r="V61563" s="51"/>
      <c r="W61563" s="51"/>
      <c r="X61563" s="44"/>
      <c r="AF61563" s="52"/>
      <c r="AM61563" s="7"/>
      <c r="AN61563" s="7"/>
      <c r="AO61563" s="53"/>
      <c r="AP61563" s="54"/>
      <c r="AQ61563" s="54"/>
      <c r="AR61563" s="7"/>
      <c r="AS61563" s="54"/>
      <c r="AT61563" s="53"/>
      <c r="AU61563" s="7"/>
      <c r="AV61563" s="7"/>
      <c r="AW61563" s="55"/>
      <c r="AX61563" s="56"/>
      <c r="AY61563" s="55"/>
      <c r="AZ61563" s="55"/>
      <c r="BA61563" s="55"/>
      <c r="BB61563" s="11"/>
      <c r="BC61563" s="12"/>
      <c r="BD61563" s="12"/>
      <c r="BE61563" s="12"/>
      <c r="BF61563" s="12"/>
      <c r="BG61563" s="12"/>
      <c r="BH61563" s="12"/>
      <c r="BI61563" s="12"/>
      <c r="BJ61563" s="12"/>
      <c r="BK61563" s="12"/>
    </row>
    <row r="61564" spans="1:63" s="5" customFormat="1">
      <c r="A61564" s="13"/>
      <c r="B61564" s="13"/>
      <c r="C61564" s="45"/>
      <c r="E61564" s="46"/>
      <c r="F61564" s="47"/>
      <c r="G61564" s="48"/>
      <c r="H61564" s="49"/>
      <c r="I61564" s="49"/>
      <c r="J61564" s="49"/>
      <c r="K61564" s="50"/>
      <c r="L61564" s="50"/>
      <c r="M61564" s="50"/>
      <c r="N61564" s="50"/>
      <c r="O61564" s="50"/>
      <c r="P61564" s="50"/>
      <c r="Q61564" s="50"/>
      <c r="R61564" s="51"/>
      <c r="S61564" s="51"/>
      <c r="T61564" s="51"/>
      <c r="U61564" s="51"/>
      <c r="V61564" s="51"/>
      <c r="W61564" s="51"/>
      <c r="X61564" s="44"/>
      <c r="AF61564" s="52"/>
      <c r="AM61564" s="7"/>
      <c r="AN61564" s="7"/>
      <c r="AO61564" s="53"/>
      <c r="AP61564" s="54"/>
      <c r="AQ61564" s="54"/>
      <c r="AR61564" s="7"/>
      <c r="AS61564" s="54"/>
      <c r="AT61564" s="53"/>
      <c r="AU61564" s="7"/>
      <c r="AV61564" s="7"/>
      <c r="AW61564" s="55"/>
      <c r="AX61564" s="56"/>
      <c r="AY61564" s="55"/>
      <c r="AZ61564" s="55"/>
      <c r="BA61564" s="55"/>
      <c r="BB61564" s="11"/>
      <c r="BC61564" s="12"/>
      <c r="BD61564" s="12"/>
      <c r="BE61564" s="12"/>
      <c r="BF61564" s="12"/>
      <c r="BG61564" s="12"/>
      <c r="BH61564" s="12"/>
      <c r="BI61564" s="12"/>
      <c r="BJ61564" s="12"/>
      <c r="BK61564" s="12"/>
    </row>
    <row r="61565" spans="1:63" s="5" customFormat="1">
      <c r="A61565" s="13"/>
      <c r="B61565" s="13"/>
      <c r="C61565" s="45"/>
      <c r="E61565" s="46"/>
      <c r="F61565" s="47"/>
      <c r="G61565" s="48"/>
      <c r="H61565" s="49"/>
      <c r="I61565" s="49"/>
      <c r="J61565" s="49"/>
      <c r="K61565" s="50"/>
      <c r="L61565" s="50"/>
      <c r="M61565" s="50"/>
      <c r="N61565" s="50"/>
      <c r="O61565" s="50"/>
      <c r="P61565" s="50"/>
      <c r="Q61565" s="50"/>
      <c r="R61565" s="51"/>
      <c r="S61565" s="51"/>
      <c r="T61565" s="51"/>
      <c r="U61565" s="51"/>
      <c r="V61565" s="51"/>
      <c r="W61565" s="51"/>
      <c r="X61565" s="44"/>
      <c r="AF61565" s="52"/>
      <c r="AM61565" s="7"/>
      <c r="AN61565" s="7"/>
      <c r="AO61565" s="53"/>
      <c r="AP61565" s="54"/>
      <c r="AQ61565" s="54"/>
      <c r="AR61565" s="7"/>
      <c r="AS61565" s="54"/>
      <c r="AT61565" s="53"/>
      <c r="AU61565" s="7"/>
      <c r="AV61565" s="7"/>
      <c r="AW61565" s="55"/>
      <c r="AX61565" s="56"/>
      <c r="AY61565" s="55"/>
      <c r="AZ61565" s="55"/>
      <c r="BA61565" s="55"/>
      <c r="BB61565" s="11"/>
      <c r="BC61565" s="12"/>
      <c r="BD61565" s="12"/>
      <c r="BE61565" s="12"/>
      <c r="BF61565" s="12"/>
      <c r="BG61565" s="12"/>
      <c r="BH61565" s="12"/>
      <c r="BI61565" s="12"/>
      <c r="BJ61565" s="12"/>
      <c r="BK61565" s="12"/>
    </row>
    <row r="61566" spans="1:63" s="5" customFormat="1">
      <c r="A61566" s="13"/>
      <c r="B61566" s="13"/>
      <c r="C61566" s="45"/>
      <c r="E61566" s="46"/>
      <c r="F61566" s="47"/>
      <c r="G61566" s="48"/>
      <c r="H61566" s="49"/>
      <c r="I61566" s="49"/>
      <c r="J61566" s="49"/>
      <c r="K61566" s="50"/>
      <c r="L61566" s="50"/>
      <c r="M61566" s="50"/>
      <c r="N61566" s="50"/>
      <c r="O61566" s="50"/>
      <c r="P61566" s="50"/>
      <c r="Q61566" s="50"/>
      <c r="R61566" s="51"/>
      <c r="S61566" s="51"/>
      <c r="T61566" s="51"/>
      <c r="U61566" s="51"/>
      <c r="V61566" s="51"/>
      <c r="W61566" s="51"/>
      <c r="X61566" s="44"/>
      <c r="AF61566" s="52"/>
      <c r="AM61566" s="7"/>
      <c r="AN61566" s="7"/>
      <c r="AO61566" s="53"/>
      <c r="AP61566" s="54"/>
      <c r="AQ61566" s="54"/>
      <c r="AR61566" s="7"/>
      <c r="AS61566" s="54"/>
      <c r="AT61566" s="53"/>
      <c r="AU61566" s="7"/>
      <c r="AV61566" s="7"/>
      <c r="AW61566" s="55"/>
      <c r="AX61566" s="56"/>
      <c r="AY61566" s="55"/>
      <c r="AZ61566" s="55"/>
      <c r="BA61566" s="55"/>
      <c r="BB61566" s="11"/>
      <c r="BC61566" s="12"/>
      <c r="BD61566" s="12"/>
      <c r="BE61566" s="12"/>
      <c r="BF61566" s="12"/>
      <c r="BG61566" s="12"/>
      <c r="BH61566" s="12"/>
      <c r="BI61566" s="12"/>
      <c r="BJ61566" s="12"/>
      <c r="BK61566" s="12"/>
    </row>
    <row r="61567" spans="1:63" s="5" customFormat="1">
      <c r="A61567" s="13"/>
      <c r="B61567" s="13"/>
      <c r="C61567" s="45"/>
      <c r="E61567" s="46"/>
      <c r="F61567" s="47"/>
      <c r="G61567" s="48"/>
      <c r="H61567" s="49"/>
      <c r="I61567" s="49"/>
      <c r="J61567" s="49"/>
      <c r="K61567" s="50"/>
      <c r="L61567" s="50"/>
      <c r="M61567" s="50"/>
      <c r="N61567" s="50"/>
      <c r="O61567" s="50"/>
      <c r="P61567" s="50"/>
      <c r="Q61567" s="50"/>
      <c r="R61567" s="51"/>
      <c r="S61567" s="51"/>
      <c r="T61567" s="51"/>
      <c r="U61567" s="51"/>
      <c r="V61567" s="51"/>
      <c r="W61567" s="51"/>
      <c r="X61567" s="44"/>
      <c r="AF61567" s="52"/>
      <c r="AM61567" s="7"/>
      <c r="AN61567" s="7"/>
      <c r="AO61567" s="53"/>
      <c r="AP61567" s="54"/>
      <c r="AQ61567" s="54"/>
      <c r="AR61567" s="7"/>
      <c r="AS61567" s="54"/>
      <c r="AT61567" s="53"/>
      <c r="AU61567" s="7"/>
      <c r="AV61567" s="7"/>
      <c r="AW61567" s="55"/>
      <c r="AX61567" s="56"/>
      <c r="AY61567" s="55"/>
      <c r="AZ61567" s="55"/>
      <c r="BA61567" s="55"/>
      <c r="BB61567" s="11"/>
      <c r="BC61567" s="12"/>
      <c r="BD61567" s="12"/>
      <c r="BE61567" s="12"/>
      <c r="BF61567" s="12"/>
      <c r="BG61567" s="12"/>
      <c r="BH61567" s="12"/>
      <c r="BI61567" s="12"/>
      <c r="BJ61567" s="12"/>
      <c r="BK61567" s="12"/>
    </row>
    <row r="61568" spans="1:63" s="5" customFormat="1">
      <c r="A61568" s="13"/>
      <c r="B61568" s="13"/>
      <c r="C61568" s="45"/>
      <c r="E61568" s="46"/>
      <c r="F61568" s="47"/>
      <c r="G61568" s="48"/>
      <c r="H61568" s="49"/>
      <c r="I61568" s="49"/>
      <c r="J61568" s="49"/>
      <c r="K61568" s="50"/>
      <c r="L61568" s="50"/>
      <c r="M61568" s="50"/>
      <c r="N61568" s="50"/>
      <c r="O61568" s="50"/>
      <c r="P61568" s="50"/>
      <c r="Q61568" s="50"/>
      <c r="R61568" s="51"/>
      <c r="S61568" s="51"/>
      <c r="T61568" s="51"/>
      <c r="U61568" s="51"/>
      <c r="V61568" s="51"/>
      <c r="W61568" s="51"/>
      <c r="X61568" s="44"/>
      <c r="AF61568" s="52"/>
      <c r="AM61568" s="7"/>
      <c r="AN61568" s="7"/>
      <c r="AO61568" s="53"/>
      <c r="AP61568" s="54"/>
      <c r="AQ61568" s="54"/>
      <c r="AR61568" s="7"/>
      <c r="AS61568" s="54"/>
      <c r="AT61568" s="53"/>
      <c r="AU61568" s="7"/>
      <c r="AV61568" s="7"/>
      <c r="AW61568" s="55"/>
      <c r="AX61568" s="56"/>
      <c r="AY61568" s="55"/>
      <c r="AZ61568" s="55"/>
      <c r="BA61568" s="55"/>
      <c r="BB61568" s="11"/>
      <c r="BC61568" s="12"/>
      <c r="BD61568" s="12"/>
      <c r="BE61568" s="12"/>
      <c r="BF61568" s="12"/>
      <c r="BG61568" s="12"/>
      <c r="BH61568" s="12"/>
      <c r="BI61568" s="12"/>
      <c r="BJ61568" s="12"/>
      <c r="BK61568" s="12"/>
    </row>
    <row r="61569" spans="1:63" s="5" customFormat="1">
      <c r="A61569" s="13"/>
      <c r="B61569" s="13"/>
      <c r="C61569" s="45"/>
      <c r="E61569" s="46"/>
      <c r="F61569" s="47"/>
      <c r="G61569" s="48"/>
      <c r="H61569" s="49"/>
      <c r="I61569" s="49"/>
      <c r="J61569" s="49"/>
      <c r="K61569" s="50"/>
      <c r="L61569" s="50"/>
      <c r="M61569" s="50"/>
      <c r="N61569" s="50"/>
      <c r="O61569" s="50"/>
      <c r="P61569" s="50"/>
      <c r="Q61569" s="50"/>
      <c r="R61569" s="51"/>
      <c r="S61569" s="51"/>
      <c r="T61569" s="51"/>
      <c r="U61569" s="51"/>
      <c r="V61569" s="51"/>
      <c r="W61569" s="51"/>
      <c r="X61569" s="44"/>
      <c r="AF61569" s="52"/>
      <c r="AM61569" s="7"/>
      <c r="AN61569" s="7"/>
      <c r="AO61569" s="53"/>
      <c r="AP61569" s="54"/>
      <c r="AQ61569" s="54"/>
      <c r="AR61569" s="7"/>
      <c r="AS61569" s="54"/>
      <c r="AT61569" s="53"/>
      <c r="AU61569" s="7"/>
      <c r="AV61569" s="7"/>
      <c r="AW61569" s="55"/>
      <c r="AX61569" s="56"/>
      <c r="AY61569" s="55"/>
      <c r="AZ61569" s="55"/>
      <c r="BA61569" s="55"/>
      <c r="BB61569" s="11"/>
      <c r="BC61569" s="12"/>
      <c r="BD61569" s="12"/>
      <c r="BE61569" s="12"/>
      <c r="BF61569" s="12"/>
      <c r="BG61569" s="12"/>
      <c r="BH61569" s="12"/>
      <c r="BI61569" s="12"/>
      <c r="BJ61569" s="12"/>
      <c r="BK61569" s="12"/>
    </row>
    <row r="61570" spans="1:63" s="5" customFormat="1">
      <c r="A61570" s="13"/>
      <c r="B61570" s="13"/>
      <c r="C61570" s="45"/>
      <c r="E61570" s="46"/>
      <c r="F61570" s="47"/>
      <c r="G61570" s="48"/>
      <c r="H61570" s="49"/>
      <c r="I61570" s="49"/>
      <c r="J61570" s="49"/>
      <c r="K61570" s="50"/>
      <c r="L61570" s="50"/>
      <c r="M61570" s="50"/>
      <c r="N61570" s="50"/>
      <c r="O61570" s="50"/>
      <c r="P61570" s="50"/>
      <c r="Q61570" s="50"/>
      <c r="R61570" s="51"/>
      <c r="S61570" s="51"/>
      <c r="T61570" s="51"/>
      <c r="U61570" s="51"/>
      <c r="V61570" s="51"/>
      <c r="W61570" s="51"/>
      <c r="X61570" s="44"/>
      <c r="AF61570" s="52"/>
      <c r="AM61570" s="7"/>
      <c r="AN61570" s="7"/>
      <c r="AO61570" s="53"/>
      <c r="AP61570" s="54"/>
      <c r="AQ61570" s="54"/>
      <c r="AR61570" s="7"/>
      <c r="AS61570" s="54"/>
      <c r="AT61570" s="53"/>
      <c r="AU61570" s="7"/>
      <c r="AV61570" s="7"/>
      <c r="AW61570" s="55"/>
      <c r="AX61570" s="56"/>
      <c r="AY61570" s="55"/>
      <c r="AZ61570" s="55"/>
      <c r="BA61570" s="55"/>
      <c r="BB61570" s="11"/>
      <c r="BC61570" s="12"/>
      <c r="BD61570" s="12"/>
      <c r="BE61570" s="12"/>
      <c r="BF61570" s="12"/>
      <c r="BG61570" s="12"/>
      <c r="BH61570" s="12"/>
      <c r="BI61570" s="12"/>
      <c r="BJ61570" s="12"/>
      <c r="BK61570" s="12"/>
    </row>
    <row r="61571" spans="1:63" s="5" customFormat="1">
      <c r="A61571" s="13"/>
      <c r="B61571" s="13"/>
      <c r="C61571" s="45"/>
      <c r="E61571" s="46"/>
      <c r="F61571" s="47"/>
      <c r="G61571" s="48"/>
      <c r="H61571" s="49"/>
      <c r="I61571" s="49"/>
      <c r="J61571" s="49"/>
      <c r="K61571" s="50"/>
      <c r="L61571" s="50"/>
      <c r="M61571" s="50"/>
      <c r="N61571" s="50"/>
      <c r="O61571" s="50"/>
      <c r="P61571" s="50"/>
      <c r="Q61571" s="50"/>
      <c r="R61571" s="51"/>
      <c r="S61571" s="51"/>
      <c r="T61571" s="51"/>
      <c r="U61571" s="51"/>
      <c r="V61571" s="51"/>
      <c r="W61571" s="51"/>
      <c r="X61571" s="44"/>
      <c r="AF61571" s="52"/>
      <c r="AM61571" s="7"/>
      <c r="AN61571" s="7"/>
      <c r="AO61571" s="53"/>
      <c r="AP61571" s="54"/>
      <c r="AQ61571" s="54"/>
      <c r="AR61571" s="7"/>
      <c r="AS61571" s="54"/>
      <c r="AT61571" s="53"/>
      <c r="AU61571" s="7"/>
      <c r="AV61571" s="7"/>
      <c r="AW61571" s="55"/>
      <c r="AX61571" s="56"/>
      <c r="AY61571" s="55"/>
      <c r="AZ61571" s="55"/>
      <c r="BA61571" s="55"/>
      <c r="BB61571" s="11"/>
      <c r="BC61571" s="12"/>
      <c r="BD61571" s="12"/>
      <c r="BE61571" s="12"/>
      <c r="BF61571" s="12"/>
      <c r="BG61571" s="12"/>
      <c r="BH61571" s="12"/>
      <c r="BI61571" s="12"/>
      <c r="BJ61571" s="12"/>
      <c r="BK61571" s="12"/>
    </row>
    <row r="61572" spans="1:63" s="5" customFormat="1">
      <c r="A61572" s="13"/>
      <c r="B61572" s="13"/>
      <c r="C61572" s="45"/>
      <c r="E61572" s="46"/>
      <c r="F61572" s="47"/>
      <c r="G61572" s="48"/>
      <c r="H61572" s="49"/>
      <c r="I61572" s="49"/>
      <c r="J61572" s="49"/>
      <c r="K61572" s="50"/>
      <c r="L61572" s="50"/>
      <c r="M61572" s="50"/>
      <c r="N61572" s="50"/>
      <c r="O61572" s="50"/>
      <c r="P61572" s="50"/>
      <c r="Q61572" s="50"/>
      <c r="R61572" s="51"/>
      <c r="S61572" s="51"/>
      <c r="T61572" s="51"/>
      <c r="U61572" s="51"/>
      <c r="V61572" s="51"/>
      <c r="W61572" s="51"/>
      <c r="X61572" s="44"/>
      <c r="AF61572" s="52"/>
      <c r="AM61572" s="7"/>
      <c r="AN61572" s="7"/>
      <c r="AO61572" s="53"/>
      <c r="AP61572" s="54"/>
      <c r="AQ61572" s="54"/>
      <c r="AR61572" s="7"/>
      <c r="AS61572" s="54"/>
      <c r="AT61572" s="53"/>
      <c r="AU61572" s="7"/>
      <c r="AV61572" s="7"/>
      <c r="AW61572" s="55"/>
      <c r="AX61572" s="56"/>
      <c r="AY61572" s="55"/>
      <c r="AZ61572" s="55"/>
      <c r="BA61572" s="55"/>
      <c r="BB61572" s="11"/>
      <c r="BC61572" s="12"/>
      <c r="BD61572" s="12"/>
      <c r="BE61572" s="12"/>
      <c r="BF61572" s="12"/>
      <c r="BG61572" s="12"/>
      <c r="BH61572" s="12"/>
      <c r="BI61572" s="12"/>
      <c r="BJ61572" s="12"/>
      <c r="BK61572" s="12"/>
    </row>
    <row r="61573" spans="1:63" s="5" customFormat="1">
      <c r="A61573" s="13"/>
      <c r="B61573" s="13"/>
      <c r="C61573" s="45"/>
      <c r="E61573" s="46"/>
      <c r="F61573" s="47"/>
      <c r="G61573" s="48"/>
      <c r="H61573" s="49"/>
      <c r="I61573" s="49"/>
      <c r="J61573" s="49"/>
      <c r="K61573" s="50"/>
      <c r="L61573" s="50"/>
      <c r="M61573" s="50"/>
      <c r="N61573" s="50"/>
      <c r="O61573" s="50"/>
      <c r="P61573" s="50"/>
      <c r="Q61573" s="50"/>
      <c r="R61573" s="51"/>
      <c r="S61573" s="51"/>
      <c r="T61573" s="51"/>
      <c r="U61573" s="51"/>
      <c r="V61573" s="51"/>
      <c r="W61573" s="51"/>
      <c r="X61573" s="44"/>
      <c r="AF61573" s="52"/>
      <c r="AM61573" s="7"/>
      <c r="AN61573" s="7"/>
      <c r="AO61573" s="53"/>
      <c r="AP61573" s="54"/>
      <c r="AQ61573" s="54"/>
      <c r="AR61573" s="7"/>
      <c r="AS61573" s="54"/>
      <c r="AT61573" s="53"/>
      <c r="AU61573" s="7"/>
      <c r="AV61573" s="7"/>
      <c r="AW61573" s="55"/>
      <c r="AX61573" s="56"/>
      <c r="AY61573" s="55"/>
      <c r="AZ61573" s="55"/>
      <c r="BA61573" s="55"/>
      <c r="BB61573" s="11"/>
      <c r="BC61573" s="12"/>
      <c r="BD61573" s="12"/>
      <c r="BE61573" s="12"/>
      <c r="BF61573" s="12"/>
      <c r="BG61573" s="12"/>
      <c r="BH61573" s="12"/>
      <c r="BI61573" s="12"/>
      <c r="BJ61573" s="12"/>
      <c r="BK61573" s="12"/>
    </row>
    <row r="61574" spans="1:63" s="5" customFormat="1">
      <c r="A61574" s="13"/>
      <c r="B61574" s="13"/>
      <c r="C61574" s="45"/>
      <c r="E61574" s="46"/>
      <c r="F61574" s="47"/>
      <c r="G61574" s="48"/>
      <c r="H61574" s="49"/>
      <c r="I61574" s="49"/>
      <c r="J61574" s="49"/>
      <c r="K61574" s="50"/>
      <c r="L61574" s="50"/>
      <c r="M61574" s="50"/>
      <c r="N61574" s="50"/>
      <c r="O61574" s="50"/>
      <c r="P61574" s="50"/>
      <c r="Q61574" s="50"/>
      <c r="R61574" s="51"/>
      <c r="S61574" s="51"/>
      <c r="T61574" s="51"/>
      <c r="U61574" s="51"/>
      <c r="V61574" s="51"/>
      <c r="W61574" s="51"/>
      <c r="X61574" s="44"/>
      <c r="AF61574" s="52"/>
      <c r="AM61574" s="7"/>
      <c r="AN61574" s="7"/>
      <c r="AO61574" s="53"/>
      <c r="AP61574" s="54"/>
      <c r="AQ61574" s="54"/>
      <c r="AR61574" s="7"/>
      <c r="AS61574" s="54"/>
      <c r="AT61574" s="53"/>
      <c r="AU61574" s="7"/>
      <c r="AV61574" s="7"/>
      <c r="AW61574" s="55"/>
      <c r="AX61574" s="56"/>
      <c r="AY61574" s="55"/>
      <c r="AZ61574" s="55"/>
      <c r="BA61574" s="55"/>
      <c r="BB61574" s="11"/>
      <c r="BC61574" s="12"/>
      <c r="BD61574" s="12"/>
      <c r="BE61574" s="12"/>
      <c r="BF61574" s="12"/>
      <c r="BG61574" s="12"/>
      <c r="BH61574" s="12"/>
      <c r="BI61574" s="12"/>
      <c r="BJ61574" s="12"/>
      <c r="BK61574" s="12"/>
    </row>
    <row r="61575" spans="1:63" s="5" customFormat="1">
      <c r="A61575" s="13"/>
      <c r="B61575" s="13"/>
      <c r="C61575" s="45"/>
      <c r="E61575" s="46"/>
      <c r="F61575" s="47"/>
      <c r="G61575" s="48"/>
      <c r="H61575" s="49"/>
      <c r="I61575" s="49"/>
      <c r="J61575" s="49"/>
      <c r="K61575" s="50"/>
      <c r="L61575" s="50"/>
      <c r="M61575" s="50"/>
      <c r="N61575" s="50"/>
      <c r="O61575" s="50"/>
      <c r="P61575" s="50"/>
      <c r="Q61575" s="50"/>
      <c r="R61575" s="51"/>
      <c r="S61575" s="51"/>
      <c r="T61575" s="51"/>
      <c r="U61575" s="51"/>
      <c r="V61575" s="51"/>
      <c r="W61575" s="51"/>
      <c r="X61575" s="44"/>
      <c r="AF61575" s="52"/>
      <c r="AM61575" s="7"/>
      <c r="AN61575" s="7"/>
      <c r="AO61575" s="53"/>
      <c r="AP61575" s="54"/>
      <c r="AQ61575" s="54"/>
      <c r="AR61575" s="7"/>
      <c r="AS61575" s="54"/>
      <c r="AT61575" s="53"/>
      <c r="AU61575" s="7"/>
      <c r="AV61575" s="7"/>
      <c r="AW61575" s="55"/>
      <c r="AX61575" s="56"/>
      <c r="AY61575" s="55"/>
      <c r="AZ61575" s="55"/>
      <c r="BA61575" s="55"/>
      <c r="BB61575" s="11"/>
      <c r="BC61575" s="12"/>
      <c r="BD61575" s="12"/>
      <c r="BE61575" s="12"/>
      <c r="BF61575" s="12"/>
      <c r="BG61575" s="12"/>
      <c r="BH61575" s="12"/>
      <c r="BI61575" s="12"/>
      <c r="BJ61575" s="12"/>
      <c r="BK61575" s="12"/>
    </row>
    <row r="61576" spans="1:63" s="5" customFormat="1">
      <c r="A61576" s="13"/>
      <c r="B61576" s="13"/>
      <c r="C61576" s="45"/>
      <c r="E61576" s="46"/>
      <c r="F61576" s="47"/>
      <c r="G61576" s="48"/>
      <c r="H61576" s="49"/>
      <c r="I61576" s="49"/>
      <c r="J61576" s="49"/>
      <c r="K61576" s="50"/>
      <c r="L61576" s="50"/>
      <c r="M61576" s="50"/>
      <c r="N61576" s="50"/>
      <c r="O61576" s="50"/>
      <c r="P61576" s="50"/>
      <c r="Q61576" s="50"/>
      <c r="R61576" s="51"/>
      <c r="S61576" s="51"/>
      <c r="T61576" s="51"/>
      <c r="U61576" s="51"/>
      <c r="V61576" s="51"/>
      <c r="W61576" s="51"/>
      <c r="X61576" s="44"/>
      <c r="AF61576" s="52"/>
      <c r="AM61576" s="7"/>
      <c r="AN61576" s="7"/>
      <c r="AO61576" s="53"/>
      <c r="AP61576" s="54"/>
      <c r="AQ61576" s="54"/>
      <c r="AR61576" s="7"/>
      <c r="AS61576" s="54"/>
      <c r="AT61576" s="53"/>
      <c r="AU61576" s="7"/>
      <c r="AV61576" s="7"/>
      <c r="AW61576" s="55"/>
      <c r="AX61576" s="56"/>
      <c r="AY61576" s="55"/>
      <c r="AZ61576" s="55"/>
      <c r="BA61576" s="55"/>
      <c r="BB61576" s="11"/>
      <c r="BC61576" s="12"/>
      <c r="BD61576" s="12"/>
      <c r="BE61576" s="12"/>
      <c r="BF61576" s="12"/>
      <c r="BG61576" s="12"/>
      <c r="BH61576" s="12"/>
      <c r="BI61576" s="12"/>
      <c r="BJ61576" s="12"/>
      <c r="BK61576" s="12"/>
    </row>
    <row r="61577" spans="1:63" s="5" customFormat="1">
      <c r="A61577" s="13"/>
      <c r="B61577" s="13"/>
      <c r="C61577" s="45"/>
      <c r="E61577" s="46"/>
      <c r="F61577" s="47"/>
      <c r="G61577" s="48"/>
      <c r="H61577" s="49"/>
      <c r="I61577" s="49"/>
      <c r="J61577" s="49"/>
      <c r="K61577" s="50"/>
      <c r="L61577" s="50"/>
      <c r="M61577" s="50"/>
      <c r="N61577" s="50"/>
      <c r="O61577" s="50"/>
      <c r="P61577" s="50"/>
      <c r="Q61577" s="50"/>
      <c r="R61577" s="51"/>
      <c r="S61577" s="51"/>
      <c r="T61577" s="51"/>
      <c r="U61577" s="51"/>
      <c r="V61577" s="51"/>
      <c r="W61577" s="51"/>
      <c r="X61577" s="44"/>
      <c r="AF61577" s="52"/>
      <c r="AM61577" s="7"/>
      <c r="AN61577" s="7"/>
      <c r="AO61577" s="53"/>
      <c r="AP61577" s="54"/>
      <c r="AQ61577" s="54"/>
      <c r="AR61577" s="7"/>
      <c r="AS61577" s="54"/>
      <c r="AT61577" s="53"/>
      <c r="AU61577" s="7"/>
      <c r="AV61577" s="7"/>
      <c r="AW61577" s="55"/>
      <c r="AX61577" s="56"/>
      <c r="AY61577" s="55"/>
      <c r="AZ61577" s="55"/>
      <c r="BA61577" s="55"/>
      <c r="BB61577" s="11"/>
      <c r="BC61577" s="12"/>
      <c r="BD61577" s="12"/>
      <c r="BE61577" s="12"/>
      <c r="BF61577" s="12"/>
      <c r="BG61577" s="12"/>
      <c r="BH61577" s="12"/>
      <c r="BI61577" s="12"/>
      <c r="BJ61577" s="12"/>
      <c r="BK61577" s="12"/>
    </row>
    <row r="61578" spans="1:63" s="5" customFormat="1">
      <c r="A61578" s="13"/>
      <c r="B61578" s="13"/>
      <c r="C61578" s="45"/>
      <c r="E61578" s="46"/>
      <c r="F61578" s="47"/>
      <c r="G61578" s="48"/>
      <c r="H61578" s="49"/>
      <c r="I61578" s="49"/>
      <c r="J61578" s="49"/>
      <c r="K61578" s="50"/>
      <c r="L61578" s="50"/>
      <c r="M61578" s="50"/>
      <c r="N61578" s="50"/>
      <c r="O61578" s="50"/>
      <c r="P61578" s="50"/>
      <c r="Q61578" s="50"/>
      <c r="R61578" s="51"/>
      <c r="S61578" s="51"/>
      <c r="T61578" s="51"/>
      <c r="U61578" s="51"/>
      <c r="V61578" s="51"/>
      <c r="W61578" s="51"/>
      <c r="X61578" s="44"/>
      <c r="AF61578" s="52"/>
      <c r="AM61578" s="7"/>
      <c r="AN61578" s="7"/>
      <c r="AO61578" s="53"/>
      <c r="AP61578" s="54"/>
      <c r="AQ61578" s="54"/>
      <c r="AR61578" s="7"/>
      <c r="AS61578" s="54"/>
      <c r="AT61578" s="53"/>
      <c r="AU61578" s="7"/>
      <c r="AV61578" s="7"/>
      <c r="AW61578" s="55"/>
      <c r="AX61578" s="56"/>
      <c r="AY61578" s="55"/>
      <c r="AZ61578" s="55"/>
      <c r="BA61578" s="55"/>
      <c r="BB61578" s="11"/>
      <c r="BC61578" s="12"/>
      <c r="BD61578" s="12"/>
      <c r="BE61578" s="12"/>
      <c r="BF61578" s="12"/>
      <c r="BG61578" s="12"/>
      <c r="BH61578" s="12"/>
      <c r="BI61578" s="12"/>
      <c r="BJ61578" s="12"/>
      <c r="BK61578" s="12"/>
    </row>
    <row r="61579" spans="1:63" s="5" customFormat="1">
      <c r="A61579" s="13"/>
      <c r="B61579" s="13"/>
      <c r="C61579" s="45"/>
      <c r="E61579" s="46"/>
      <c r="F61579" s="47"/>
      <c r="G61579" s="48"/>
      <c r="H61579" s="49"/>
      <c r="I61579" s="49"/>
      <c r="J61579" s="49"/>
      <c r="K61579" s="50"/>
      <c r="L61579" s="50"/>
      <c r="M61579" s="50"/>
      <c r="N61579" s="50"/>
      <c r="O61579" s="50"/>
      <c r="P61579" s="50"/>
      <c r="Q61579" s="50"/>
      <c r="R61579" s="51"/>
      <c r="S61579" s="51"/>
      <c r="T61579" s="51"/>
      <c r="U61579" s="51"/>
      <c r="V61579" s="51"/>
      <c r="W61579" s="51"/>
      <c r="X61579" s="44"/>
      <c r="AF61579" s="52"/>
      <c r="AM61579" s="7"/>
      <c r="AN61579" s="7"/>
      <c r="AO61579" s="53"/>
      <c r="AP61579" s="54"/>
      <c r="AQ61579" s="54"/>
      <c r="AR61579" s="7"/>
      <c r="AS61579" s="54"/>
      <c r="AT61579" s="53"/>
      <c r="AU61579" s="7"/>
      <c r="AV61579" s="7"/>
      <c r="AW61579" s="55"/>
      <c r="AX61579" s="56"/>
      <c r="AY61579" s="55"/>
      <c r="AZ61579" s="55"/>
      <c r="BA61579" s="55"/>
      <c r="BB61579" s="11"/>
      <c r="BC61579" s="12"/>
      <c r="BD61579" s="12"/>
      <c r="BE61579" s="12"/>
      <c r="BF61579" s="12"/>
      <c r="BG61579" s="12"/>
      <c r="BH61579" s="12"/>
      <c r="BI61579" s="12"/>
      <c r="BJ61579" s="12"/>
      <c r="BK61579" s="12"/>
    </row>
    <row r="61580" spans="1:63" s="5" customFormat="1">
      <c r="A61580" s="13"/>
      <c r="B61580" s="13"/>
      <c r="C61580" s="45"/>
      <c r="E61580" s="46"/>
      <c r="F61580" s="47"/>
      <c r="G61580" s="48"/>
      <c r="H61580" s="49"/>
      <c r="I61580" s="49"/>
      <c r="J61580" s="49"/>
      <c r="K61580" s="50"/>
      <c r="L61580" s="50"/>
      <c r="M61580" s="50"/>
      <c r="N61580" s="50"/>
      <c r="O61580" s="50"/>
      <c r="P61580" s="50"/>
      <c r="Q61580" s="50"/>
      <c r="R61580" s="51"/>
      <c r="S61580" s="51"/>
      <c r="T61580" s="51"/>
      <c r="U61580" s="51"/>
      <c r="V61580" s="51"/>
      <c r="W61580" s="51"/>
      <c r="X61580" s="44"/>
      <c r="AF61580" s="52"/>
      <c r="AM61580" s="7"/>
      <c r="AN61580" s="7"/>
      <c r="AO61580" s="53"/>
      <c r="AP61580" s="54"/>
      <c r="AQ61580" s="54"/>
      <c r="AR61580" s="7"/>
      <c r="AS61580" s="54"/>
      <c r="AT61580" s="53"/>
      <c r="AU61580" s="7"/>
      <c r="AV61580" s="7"/>
      <c r="AW61580" s="55"/>
      <c r="AX61580" s="56"/>
      <c r="AY61580" s="55"/>
      <c r="AZ61580" s="55"/>
      <c r="BA61580" s="55"/>
      <c r="BB61580" s="11"/>
      <c r="BC61580" s="12"/>
      <c r="BD61580" s="12"/>
      <c r="BE61580" s="12"/>
      <c r="BF61580" s="12"/>
      <c r="BG61580" s="12"/>
      <c r="BH61580" s="12"/>
      <c r="BI61580" s="12"/>
      <c r="BJ61580" s="12"/>
      <c r="BK61580" s="12"/>
    </row>
    <row r="61581" spans="1:63" s="5" customFormat="1">
      <c r="A61581" s="13"/>
      <c r="B61581" s="13"/>
      <c r="C61581" s="45"/>
      <c r="E61581" s="46"/>
      <c r="F61581" s="47"/>
      <c r="G61581" s="48"/>
      <c r="H61581" s="49"/>
      <c r="I61581" s="49"/>
      <c r="J61581" s="49"/>
      <c r="K61581" s="50"/>
      <c r="L61581" s="50"/>
      <c r="M61581" s="50"/>
      <c r="N61581" s="50"/>
      <c r="O61581" s="50"/>
      <c r="P61581" s="50"/>
      <c r="Q61581" s="50"/>
      <c r="R61581" s="51"/>
      <c r="S61581" s="51"/>
      <c r="T61581" s="51"/>
      <c r="U61581" s="51"/>
      <c r="V61581" s="51"/>
      <c r="W61581" s="51"/>
      <c r="X61581" s="44"/>
      <c r="AF61581" s="52"/>
      <c r="AM61581" s="7"/>
      <c r="AN61581" s="7"/>
      <c r="AO61581" s="53"/>
      <c r="AP61581" s="54"/>
      <c r="AQ61581" s="54"/>
      <c r="AR61581" s="7"/>
      <c r="AS61581" s="54"/>
      <c r="AT61581" s="53"/>
      <c r="AU61581" s="7"/>
      <c r="AV61581" s="7"/>
      <c r="AW61581" s="55"/>
      <c r="AX61581" s="56"/>
      <c r="AY61581" s="55"/>
      <c r="AZ61581" s="55"/>
      <c r="BA61581" s="55"/>
      <c r="BB61581" s="11"/>
      <c r="BC61581" s="12"/>
      <c r="BD61581" s="12"/>
      <c r="BE61581" s="12"/>
      <c r="BF61581" s="12"/>
      <c r="BG61581" s="12"/>
      <c r="BH61581" s="12"/>
      <c r="BI61581" s="12"/>
      <c r="BJ61581" s="12"/>
      <c r="BK61581" s="12"/>
    </row>
    <row r="61582" spans="1:63" s="5" customFormat="1">
      <c r="A61582" s="13"/>
      <c r="B61582" s="13"/>
      <c r="C61582" s="45"/>
      <c r="E61582" s="46"/>
      <c r="F61582" s="47"/>
      <c r="G61582" s="48"/>
      <c r="H61582" s="49"/>
      <c r="I61582" s="49"/>
      <c r="J61582" s="49"/>
      <c r="K61582" s="50"/>
      <c r="L61582" s="50"/>
      <c r="M61582" s="50"/>
      <c r="N61582" s="50"/>
      <c r="O61582" s="50"/>
      <c r="P61582" s="50"/>
      <c r="Q61582" s="50"/>
      <c r="R61582" s="51"/>
      <c r="S61582" s="51"/>
      <c r="T61582" s="51"/>
      <c r="U61582" s="51"/>
      <c r="V61582" s="51"/>
      <c r="W61582" s="51"/>
      <c r="X61582" s="44"/>
      <c r="AF61582" s="52"/>
      <c r="AM61582" s="7"/>
      <c r="AN61582" s="7"/>
      <c r="AO61582" s="53"/>
      <c r="AP61582" s="54"/>
      <c r="AQ61582" s="54"/>
      <c r="AR61582" s="7"/>
      <c r="AS61582" s="54"/>
      <c r="AT61582" s="53"/>
      <c r="AU61582" s="7"/>
      <c r="AV61582" s="7"/>
      <c r="AW61582" s="55"/>
      <c r="AX61582" s="56"/>
      <c r="AY61582" s="55"/>
      <c r="AZ61582" s="55"/>
      <c r="BA61582" s="55"/>
      <c r="BB61582" s="11"/>
      <c r="BC61582" s="12"/>
      <c r="BD61582" s="12"/>
      <c r="BE61582" s="12"/>
      <c r="BF61582" s="12"/>
      <c r="BG61582" s="12"/>
      <c r="BH61582" s="12"/>
      <c r="BI61582" s="12"/>
      <c r="BJ61582" s="12"/>
      <c r="BK61582" s="12"/>
    </row>
    <row r="61583" spans="1:63" s="5" customFormat="1">
      <c r="A61583" s="13"/>
      <c r="B61583" s="13"/>
      <c r="C61583" s="45"/>
      <c r="E61583" s="46"/>
      <c r="F61583" s="47"/>
      <c r="G61583" s="48"/>
      <c r="H61583" s="49"/>
      <c r="I61583" s="49"/>
      <c r="J61583" s="49"/>
      <c r="K61583" s="50"/>
      <c r="L61583" s="50"/>
      <c r="M61583" s="50"/>
      <c r="N61583" s="50"/>
      <c r="O61583" s="50"/>
      <c r="P61583" s="50"/>
      <c r="Q61583" s="50"/>
      <c r="R61583" s="51"/>
      <c r="S61583" s="51"/>
      <c r="T61583" s="51"/>
      <c r="U61583" s="51"/>
      <c r="V61583" s="51"/>
      <c r="W61583" s="51"/>
      <c r="X61583" s="44"/>
      <c r="AF61583" s="52"/>
      <c r="AM61583" s="7"/>
      <c r="AN61583" s="7"/>
      <c r="AO61583" s="53"/>
      <c r="AP61583" s="54"/>
      <c r="AQ61583" s="54"/>
      <c r="AR61583" s="7"/>
      <c r="AS61583" s="54"/>
      <c r="AT61583" s="53"/>
      <c r="AU61583" s="7"/>
      <c r="AV61583" s="7"/>
      <c r="AW61583" s="55"/>
      <c r="AX61583" s="56"/>
      <c r="AY61583" s="55"/>
      <c r="AZ61583" s="55"/>
      <c r="BA61583" s="55"/>
      <c r="BB61583" s="11"/>
      <c r="BC61583" s="12"/>
      <c r="BD61583" s="12"/>
      <c r="BE61583" s="12"/>
      <c r="BF61583" s="12"/>
      <c r="BG61583" s="12"/>
      <c r="BH61583" s="12"/>
      <c r="BI61583" s="12"/>
      <c r="BJ61583" s="12"/>
      <c r="BK61583" s="12"/>
    </row>
    <row r="61584" spans="1:63" s="5" customFormat="1">
      <c r="A61584" s="13"/>
      <c r="B61584" s="13"/>
      <c r="C61584" s="45"/>
      <c r="E61584" s="46"/>
      <c r="F61584" s="47"/>
      <c r="G61584" s="48"/>
      <c r="H61584" s="49"/>
      <c r="I61584" s="49"/>
      <c r="J61584" s="49"/>
      <c r="K61584" s="50"/>
      <c r="L61584" s="50"/>
      <c r="M61584" s="50"/>
      <c r="N61584" s="50"/>
      <c r="O61584" s="50"/>
      <c r="P61584" s="50"/>
      <c r="Q61584" s="50"/>
      <c r="R61584" s="51"/>
      <c r="S61584" s="51"/>
      <c r="T61584" s="51"/>
      <c r="U61584" s="51"/>
      <c r="V61584" s="51"/>
      <c r="W61584" s="51"/>
      <c r="X61584" s="44"/>
      <c r="AF61584" s="52"/>
      <c r="AM61584" s="7"/>
      <c r="AN61584" s="7"/>
      <c r="AO61584" s="53"/>
      <c r="AP61584" s="54"/>
      <c r="AQ61584" s="54"/>
      <c r="AR61584" s="7"/>
      <c r="AS61584" s="54"/>
      <c r="AT61584" s="53"/>
      <c r="AU61584" s="7"/>
      <c r="AV61584" s="7"/>
      <c r="AW61584" s="55"/>
      <c r="AX61584" s="56"/>
      <c r="AY61584" s="55"/>
      <c r="AZ61584" s="55"/>
      <c r="BA61584" s="55"/>
      <c r="BB61584" s="11"/>
      <c r="BC61584" s="12"/>
      <c r="BD61584" s="12"/>
      <c r="BE61584" s="12"/>
      <c r="BF61584" s="12"/>
      <c r="BG61584" s="12"/>
      <c r="BH61584" s="12"/>
      <c r="BI61584" s="12"/>
      <c r="BJ61584" s="12"/>
      <c r="BK61584" s="12"/>
    </row>
    <row r="61585" spans="1:63" s="5" customFormat="1">
      <c r="A61585" s="13"/>
      <c r="B61585" s="13"/>
      <c r="C61585" s="45"/>
      <c r="E61585" s="46"/>
      <c r="F61585" s="47"/>
      <c r="G61585" s="48"/>
      <c r="H61585" s="49"/>
      <c r="I61585" s="49"/>
      <c r="J61585" s="49"/>
      <c r="K61585" s="50"/>
      <c r="L61585" s="50"/>
      <c r="M61585" s="50"/>
      <c r="N61585" s="50"/>
      <c r="O61585" s="50"/>
      <c r="P61585" s="50"/>
      <c r="Q61585" s="50"/>
      <c r="R61585" s="51"/>
      <c r="S61585" s="51"/>
      <c r="T61585" s="51"/>
      <c r="U61585" s="51"/>
      <c r="V61585" s="51"/>
      <c r="W61585" s="51"/>
      <c r="X61585" s="44"/>
      <c r="AF61585" s="52"/>
      <c r="AM61585" s="7"/>
      <c r="AN61585" s="7"/>
      <c r="AO61585" s="53"/>
      <c r="AP61585" s="54"/>
      <c r="AQ61585" s="54"/>
      <c r="AR61585" s="7"/>
      <c r="AS61585" s="54"/>
      <c r="AT61585" s="53"/>
      <c r="AU61585" s="7"/>
      <c r="AV61585" s="7"/>
      <c r="AW61585" s="55"/>
      <c r="AX61585" s="56"/>
      <c r="AY61585" s="55"/>
      <c r="AZ61585" s="55"/>
      <c r="BA61585" s="55"/>
      <c r="BB61585" s="11"/>
      <c r="BC61585" s="12"/>
      <c r="BD61585" s="12"/>
      <c r="BE61585" s="12"/>
      <c r="BF61585" s="12"/>
      <c r="BG61585" s="12"/>
      <c r="BH61585" s="12"/>
      <c r="BI61585" s="12"/>
      <c r="BJ61585" s="12"/>
      <c r="BK61585" s="12"/>
    </row>
    <row r="61586" spans="1:63" s="5" customFormat="1">
      <c r="A61586" s="13"/>
      <c r="B61586" s="13"/>
      <c r="C61586" s="45"/>
      <c r="E61586" s="46"/>
      <c r="F61586" s="47"/>
      <c r="G61586" s="48"/>
      <c r="H61586" s="49"/>
      <c r="I61586" s="49"/>
      <c r="J61586" s="49"/>
      <c r="K61586" s="50"/>
      <c r="L61586" s="50"/>
      <c r="M61586" s="50"/>
      <c r="N61586" s="50"/>
      <c r="O61586" s="50"/>
      <c r="P61586" s="50"/>
      <c r="Q61586" s="50"/>
      <c r="R61586" s="51"/>
      <c r="S61586" s="51"/>
      <c r="T61586" s="51"/>
      <c r="U61586" s="51"/>
      <c r="V61586" s="51"/>
      <c r="W61586" s="51"/>
      <c r="X61586" s="44"/>
      <c r="AF61586" s="52"/>
      <c r="AM61586" s="7"/>
      <c r="AN61586" s="7"/>
      <c r="AO61586" s="53"/>
      <c r="AP61586" s="54"/>
      <c r="AQ61586" s="54"/>
      <c r="AR61586" s="7"/>
      <c r="AS61586" s="54"/>
      <c r="AT61586" s="53"/>
      <c r="AU61586" s="7"/>
      <c r="AV61586" s="7"/>
      <c r="AW61586" s="55"/>
      <c r="AX61586" s="56"/>
      <c r="AY61586" s="55"/>
      <c r="AZ61586" s="55"/>
      <c r="BA61586" s="55"/>
      <c r="BB61586" s="11"/>
      <c r="BC61586" s="12"/>
      <c r="BD61586" s="12"/>
      <c r="BE61586" s="12"/>
      <c r="BF61586" s="12"/>
      <c r="BG61586" s="12"/>
      <c r="BH61586" s="12"/>
      <c r="BI61586" s="12"/>
      <c r="BJ61586" s="12"/>
      <c r="BK61586" s="12"/>
    </row>
    <row r="61587" spans="1:63" s="5" customFormat="1">
      <c r="A61587" s="13"/>
      <c r="B61587" s="13"/>
      <c r="C61587" s="45"/>
      <c r="E61587" s="46"/>
      <c r="F61587" s="47"/>
      <c r="G61587" s="48"/>
      <c r="H61587" s="49"/>
      <c r="I61587" s="49"/>
      <c r="J61587" s="49"/>
      <c r="K61587" s="50"/>
      <c r="L61587" s="50"/>
      <c r="M61587" s="50"/>
      <c r="N61587" s="50"/>
      <c r="O61587" s="50"/>
      <c r="P61587" s="50"/>
      <c r="Q61587" s="50"/>
      <c r="R61587" s="51"/>
      <c r="S61587" s="51"/>
      <c r="T61587" s="51"/>
      <c r="U61587" s="51"/>
      <c r="V61587" s="51"/>
      <c r="W61587" s="51"/>
      <c r="X61587" s="44"/>
      <c r="AF61587" s="52"/>
      <c r="AM61587" s="7"/>
      <c r="AN61587" s="7"/>
      <c r="AO61587" s="53"/>
      <c r="AP61587" s="54"/>
      <c r="AQ61587" s="54"/>
      <c r="AR61587" s="7"/>
      <c r="AS61587" s="54"/>
      <c r="AT61587" s="53"/>
      <c r="AU61587" s="7"/>
      <c r="AV61587" s="7"/>
      <c r="AW61587" s="55"/>
      <c r="AX61587" s="56"/>
      <c r="AY61587" s="55"/>
      <c r="AZ61587" s="55"/>
      <c r="BA61587" s="55"/>
      <c r="BB61587" s="11"/>
      <c r="BC61587" s="12"/>
      <c r="BD61587" s="12"/>
      <c r="BE61587" s="12"/>
      <c r="BF61587" s="12"/>
      <c r="BG61587" s="12"/>
      <c r="BH61587" s="12"/>
      <c r="BI61587" s="12"/>
      <c r="BJ61587" s="12"/>
      <c r="BK61587" s="12"/>
    </row>
    <row r="61588" spans="1:63" s="5" customFormat="1">
      <c r="A61588" s="13"/>
      <c r="B61588" s="13"/>
      <c r="C61588" s="45"/>
      <c r="E61588" s="46"/>
      <c r="F61588" s="47"/>
      <c r="G61588" s="48"/>
      <c r="H61588" s="49"/>
      <c r="I61588" s="49"/>
      <c r="J61588" s="49"/>
      <c r="K61588" s="50"/>
      <c r="L61588" s="50"/>
      <c r="M61588" s="50"/>
      <c r="N61588" s="50"/>
      <c r="O61588" s="50"/>
      <c r="P61588" s="50"/>
      <c r="Q61588" s="50"/>
      <c r="R61588" s="51"/>
      <c r="S61588" s="51"/>
      <c r="T61588" s="51"/>
      <c r="U61588" s="51"/>
      <c r="V61588" s="51"/>
      <c r="W61588" s="51"/>
      <c r="X61588" s="44"/>
      <c r="AF61588" s="52"/>
      <c r="AM61588" s="7"/>
      <c r="AN61588" s="7"/>
      <c r="AO61588" s="53"/>
      <c r="AP61588" s="54"/>
      <c r="AQ61588" s="54"/>
      <c r="AR61588" s="7"/>
      <c r="AS61588" s="54"/>
      <c r="AT61588" s="53"/>
      <c r="AU61588" s="7"/>
      <c r="AV61588" s="7"/>
      <c r="AW61588" s="55"/>
      <c r="AX61588" s="56"/>
      <c r="AY61588" s="55"/>
      <c r="AZ61588" s="55"/>
      <c r="BA61588" s="55"/>
      <c r="BB61588" s="11"/>
      <c r="BC61588" s="12"/>
      <c r="BD61588" s="12"/>
      <c r="BE61588" s="12"/>
      <c r="BF61588" s="12"/>
      <c r="BG61588" s="12"/>
      <c r="BH61588" s="12"/>
      <c r="BI61588" s="12"/>
      <c r="BJ61588" s="12"/>
      <c r="BK61588" s="12"/>
    </row>
    <row r="61589" spans="1:63" s="5" customFormat="1">
      <c r="A61589" s="13"/>
      <c r="B61589" s="13"/>
      <c r="C61589" s="45"/>
      <c r="E61589" s="46"/>
      <c r="F61589" s="47"/>
      <c r="G61589" s="48"/>
      <c r="H61589" s="49"/>
      <c r="I61589" s="49"/>
      <c r="J61589" s="49"/>
      <c r="K61589" s="50"/>
      <c r="L61589" s="50"/>
      <c r="M61589" s="50"/>
      <c r="N61589" s="50"/>
      <c r="O61589" s="50"/>
      <c r="P61589" s="50"/>
      <c r="Q61589" s="50"/>
      <c r="R61589" s="51"/>
      <c r="S61589" s="51"/>
      <c r="T61589" s="51"/>
      <c r="U61589" s="51"/>
      <c r="V61589" s="51"/>
      <c r="W61589" s="51"/>
      <c r="X61589" s="44"/>
      <c r="AF61589" s="52"/>
      <c r="AM61589" s="7"/>
      <c r="AN61589" s="7"/>
      <c r="AO61589" s="53"/>
      <c r="AP61589" s="54"/>
      <c r="AQ61589" s="54"/>
      <c r="AR61589" s="7"/>
      <c r="AS61589" s="54"/>
      <c r="AT61589" s="53"/>
      <c r="AU61589" s="7"/>
      <c r="AV61589" s="7"/>
      <c r="AW61589" s="55"/>
      <c r="AX61589" s="56"/>
      <c r="AY61589" s="55"/>
      <c r="AZ61589" s="55"/>
      <c r="BA61589" s="55"/>
      <c r="BB61589" s="11"/>
      <c r="BC61589" s="12"/>
      <c r="BD61589" s="12"/>
      <c r="BE61589" s="12"/>
      <c r="BF61589" s="12"/>
      <c r="BG61589" s="12"/>
      <c r="BH61589" s="12"/>
      <c r="BI61589" s="12"/>
      <c r="BJ61589" s="12"/>
      <c r="BK61589" s="12"/>
    </row>
    <row r="61590" spans="1:63" s="5" customFormat="1">
      <c r="A61590" s="13"/>
      <c r="B61590" s="13"/>
      <c r="C61590" s="45"/>
      <c r="E61590" s="46"/>
      <c r="F61590" s="47"/>
      <c r="G61590" s="48"/>
      <c r="H61590" s="49"/>
      <c r="I61590" s="49"/>
      <c r="J61590" s="49"/>
      <c r="K61590" s="50"/>
      <c r="L61590" s="50"/>
      <c r="M61590" s="50"/>
      <c r="N61590" s="50"/>
      <c r="O61590" s="50"/>
      <c r="P61590" s="50"/>
      <c r="Q61590" s="50"/>
      <c r="R61590" s="51"/>
      <c r="S61590" s="51"/>
      <c r="T61590" s="51"/>
      <c r="U61590" s="51"/>
      <c r="V61590" s="51"/>
      <c r="W61590" s="51"/>
      <c r="X61590" s="44"/>
      <c r="AF61590" s="52"/>
      <c r="AM61590" s="7"/>
      <c r="AN61590" s="7"/>
      <c r="AO61590" s="53"/>
      <c r="AP61590" s="54"/>
      <c r="AQ61590" s="54"/>
      <c r="AR61590" s="7"/>
      <c r="AS61590" s="54"/>
      <c r="AT61590" s="53"/>
      <c r="AU61590" s="7"/>
      <c r="AV61590" s="7"/>
      <c r="AW61590" s="55"/>
      <c r="AX61590" s="56"/>
      <c r="AY61590" s="55"/>
      <c r="AZ61590" s="55"/>
      <c r="BA61590" s="55"/>
      <c r="BB61590" s="11"/>
      <c r="BC61590" s="12"/>
      <c r="BD61590" s="12"/>
      <c r="BE61590" s="12"/>
      <c r="BF61590" s="12"/>
      <c r="BG61590" s="12"/>
      <c r="BH61590" s="12"/>
      <c r="BI61590" s="12"/>
      <c r="BJ61590" s="12"/>
      <c r="BK61590" s="12"/>
    </row>
    <row r="61591" spans="1:63" s="5" customFormat="1">
      <c r="A61591" s="13"/>
      <c r="B61591" s="13"/>
      <c r="C61591" s="45"/>
      <c r="E61591" s="46"/>
      <c r="F61591" s="47"/>
      <c r="G61591" s="48"/>
      <c r="H61591" s="49"/>
      <c r="I61591" s="49"/>
      <c r="J61591" s="49"/>
      <c r="K61591" s="50"/>
      <c r="L61591" s="50"/>
      <c r="M61591" s="50"/>
      <c r="N61591" s="50"/>
      <c r="O61591" s="50"/>
      <c r="P61591" s="50"/>
      <c r="Q61591" s="50"/>
      <c r="R61591" s="51"/>
      <c r="S61591" s="51"/>
      <c r="T61591" s="51"/>
      <c r="U61591" s="51"/>
      <c r="V61591" s="51"/>
      <c r="W61591" s="51"/>
      <c r="X61591" s="44"/>
      <c r="AF61591" s="52"/>
      <c r="AM61591" s="7"/>
      <c r="AN61591" s="7"/>
      <c r="AO61591" s="53"/>
      <c r="AP61591" s="54"/>
      <c r="AQ61591" s="54"/>
      <c r="AR61591" s="7"/>
      <c r="AS61591" s="54"/>
      <c r="AT61591" s="53"/>
      <c r="AU61591" s="7"/>
      <c r="AV61591" s="7"/>
      <c r="AW61591" s="55"/>
      <c r="AX61591" s="56"/>
      <c r="AY61591" s="55"/>
      <c r="AZ61591" s="55"/>
      <c r="BA61591" s="55"/>
      <c r="BB61591" s="11"/>
      <c r="BC61591" s="12"/>
      <c r="BD61591" s="12"/>
      <c r="BE61591" s="12"/>
      <c r="BF61591" s="12"/>
      <c r="BG61591" s="12"/>
      <c r="BH61591" s="12"/>
      <c r="BI61591" s="12"/>
      <c r="BJ61591" s="12"/>
      <c r="BK61591" s="12"/>
    </row>
    <row r="61592" spans="1:63" s="5" customFormat="1">
      <c r="A61592" s="13"/>
      <c r="B61592" s="13"/>
      <c r="C61592" s="45"/>
      <c r="E61592" s="46"/>
      <c r="F61592" s="47"/>
      <c r="G61592" s="48"/>
      <c r="H61592" s="49"/>
      <c r="I61592" s="49"/>
      <c r="J61592" s="49"/>
      <c r="K61592" s="50"/>
      <c r="L61592" s="50"/>
      <c r="M61592" s="50"/>
      <c r="N61592" s="50"/>
      <c r="O61592" s="50"/>
      <c r="P61592" s="50"/>
      <c r="Q61592" s="50"/>
      <c r="R61592" s="51"/>
      <c r="S61592" s="51"/>
      <c r="T61592" s="51"/>
      <c r="U61592" s="51"/>
      <c r="V61592" s="51"/>
      <c r="W61592" s="51"/>
      <c r="X61592" s="44"/>
      <c r="AF61592" s="52"/>
      <c r="AM61592" s="7"/>
      <c r="AN61592" s="7"/>
      <c r="AO61592" s="53"/>
      <c r="AP61592" s="54"/>
      <c r="AQ61592" s="54"/>
      <c r="AR61592" s="7"/>
      <c r="AS61592" s="54"/>
      <c r="AT61592" s="53"/>
      <c r="AU61592" s="7"/>
      <c r="AV61592" s="7"/>
      <c r="AW61592" s="55"/>
      <c r="AX61592" s="56"/>
      <c r="AY61592" s="55"/>
      <c r="AZ61592" s="55"/>
      <c r="BA61592" s="55"/>
      <c r="BB61592" s="11"/>
      <c r="BC61592" s="12"/>
      <c r="BD61592" s="12"/>
      <c r="BE61592" s="12"/>
      <c r="BF61592" s="12"/>
      <c r="BG61592" s="12"/>
      <c r="BH61592" s="12"/>
      <c r="BI61592" s="12"/>
      <c r="BJ61592" s="12"/>
      <c r="BK61592" s="12"/>
    </row>
    <row r="61593" spans="1:63" s="5" customFormat="1">
      <c r="A61593" s="13"/>
      <c r="B61593" s="13"/>
      <c r="C61593" s="45"/>
      <c r="E61593" s="46"/>
      <c r="F61593" s="47"/>
      <c r="G61593" s="48"/>
      <c r="H61593" s="49"/>
      <c r="I61593" s="49"/>
      <c r="J61593" s="49"/>
      <c r="K61593" s="50"/>
      <c r="L61593" s="50"/>
      <c r="M61593" s="50"/>
      <c r="N61593" s="50"/>
      <c r="O61593" s="50"/>
      <c r="P61593" s="50"/>
      <c r="Q61593" s="50"/>
      <c r="R61593" s="51"/>
      <c r="S61593" s="51"/>
      <c r="T61593" s="51"/>
      <c r="U61593" s="51"/>
      <c r="V61593" s="51"/>
      <c r="W61593" s="51"/>
      <c r="X61593" s="44"/>
      <c r="AF61593" s="52"/>
      <c r="AM61593" s="7"/>
      <c r="AN61593" s="7"/>
      <c r="AO61593" s="53"/>
      <c r="AP61593" s="54"/>
      <c r="AQ61593" s="54"/>
      <c r="AR61593" s="7"/>
      <c r="AS61593" s="54"/>
      <c r="AT61593" s="53"/>
      <c r="AU61593" s="7"/>
      <c r="AV61593" s="7"/>
      <c r="AW61593" s="55"/>
      <c r="AX61593" s="56"/>
      <c r="AY61593" s="55"/>
      <c r="AZ61593" s="55"/>
      <c r="BA61593" s="55"/>
      <c r="BB61593" s="11"/>
      <c r="BC61593" s="12"/>
      <c r="BD61593" s="12"/>
      <c r="BE61593" s="12"/>
      <c r="BF61593" s="12"/>
      <c r="BG61593" s="12"/>
      <c r="BH61593" s="12"/>
      <c r="BI61593" s="12"/>
      <c r="BJ61593" s="12"/>
      <c r="BK61593" s="12"/>
    </row>
    <row r="61594" spans="1:63" s="5" customFormat="1">
      <c r="A61594" s="13"/>
      <c r="B61594" s="13"/>
      <c r="C61594" s="45"/>
      <c r="E61594" s="46"/>
      <c r="F61594" s="47"/>
      <c r="G61594" s="48"/>
      <c r="H61594" s="49"/>
      <c r="I61594" s="49"/>
      <c r="J61594" s="49"/>
      <c r="K61594" s="50"/>
      <c r="L61594" s="50"/>
      <c r="M61594" s="50"/>
      <c r="N61594" s="50"/>
      <c r="O61594" s="50"/>
      <c r="P61594" s="50"/>
      <c r="Q61594" s="50"/>
      <c r="R61594" s="51"/>
      <c r="S61594" s="51"/>
      <c r="T61594" s="51"/>
      <c r="U61594" s="51"/>
      <c r="V61594" s="51"/>
      <c r="W61594" s="51"/>
      <c r="X61594" s="44"/>
      <c r="AF61594" s="52"/>
      <c r="AM61594" s="7"/>
      <c r="AN61594" s="7"/>
      <c r="AO61594" s="53"/>
      <c r="AP61594" s="54"/>
      <c r="AQ61594" s="54"/>
      <c r="AR61594" s="7"/>
      <c r="AS61594" s="54"/>
      <c r="AT61594" s="53"/>
      <c r="AU61594" s="7"/>
      <c r="AV61594" s="7"/>
      <c r="AW61594" s="55"/>
      <c r="AX61594" s="56"/>
      <c r="AY61594" s="55"/>
      <c r="AZ61594" s="55"/>
      <c r="BA61594" s="55"/>
      <c r="BB61594" s="11"/>
      <c r="BC61594" s="12"/>
      <c r="BD61594" s="12"/>
      <c r="BE61594" s="12"/>
      <c r="BF61594" s="12"/>
      <c r="BG61594" s="12"/>
      <c r="BH61594" s="12"/>
      <c r="BI61594" s="12"/>
      <c r="BJ61594" s="12"/>
      <c r="BK61594" s="12"/>
    </row>
    <row r="61595" spans="1:63" s="5" customFormat="1">
      <c r="A61595" s="13"/>
      <c r="B61595" s="13"/>
      <c r="C61595" s="45"/>
      <c r="E61595" s="46"/>
      <c r="F61595" s="47"/>
      <c r="G61595" s="48"/>
      <c r="H61595" s="49"/>
      <c r="I61595" s="49"/>
      <c r="J61595" s="49"/>
      <c r="K61595" s="50"/>
      <c r="L61595" s="50"/>
      <c r="M61595" s="50"/>
      <c r="N61595" s="50"/>
      <c r="O61595" s="50"/>
      <c r="P61595" s="50"/>
      <c r="Q61595" s="50"/>
      <c r="R61595" s="51"/>
      <c r="S61595" s="51"/>
      <c r="T61595" s="51"/>
      <c r="U61595" s="51"/>
      <c r="V61595" s="51"/>
      <c r="W61595" s="51"/>
      <c r="X61595" s="44"/>
      <c r="AF61595" s="52"/>
      <c r="AM61595" s="7"/>
      <c r="AN61595" s="7"/>
      <c r="AO61595" s="53"/>
      <c r="AP61595" s="54"/>
      <c r="AQ61595" s="54"/>
      <c r="AR61595" s="7"/>
      <c r="AS61595" s="54"/>
      <c r="AT61595" s="53"/>
      <c r="AU61595" s="7"/>
      <c r="AV61595" s="7"/>
      <c r="AW61595" s="55"/>
      <c r="AX61595" s="56"/>
      <c r="AY61595" s="55"/>
      <c r="AZ61595" s="55"/>
      <c r="BA61595" s="55"/>
      <c r="BB61595" s="11"/>
      <c r="BC61595" s="12"/>
      <c r="BD61595" s="12"/>
      <c r="BE61595" s="12"/>
      <c r="BF61595" s="12"/>
      <c r="BG61595" s="12"/>
      <c r="BH61595" s="12"/>
      <c r="BI61595" s="12"/>
      <c r="BJ61595" s="12"/>
      <c r="BK61595" s="12"/>
    </row>
    <row r="61596" spans="1:63" s="5" customFormat="1">
      <c r="A61596" s="13"/>
      <c r="B61596" s="13"/>
      <c r="C61596" s="45"/>
      <c r="E61596" s="46"/>
      <c r="F61596" s="47"/>
      <c r="G61596" s="48"/>
      <c r="H61596" s="49"/>
      <c r="I61596" s="49"/>
      <c r="J61596" s="49"/>
      <c r="K61596" s="50"/>
      <c r="L61596" s="50"/>
      <c r="M61596" s="50"/>
      <c r="N61596" s="50"/>
      <c r="O61596" s="50"/>
      <c r="P61596" s="50"/>
      <c r="Q61596" s="50"/>
      <c r="R61596" s="51"/>
      <c r="S61596" s="51"/>
      <c r="T61596" s="51"/>
      <c r="U61596" s="51"/>
      <c r="V61596" s="51"/>
      <c r="W61596" s="51"/>
      <c r="X61596" s="44"/>
      <c r="AF61596" s="52"/>
      <c r="AM61596" s="7"/>
      <c r="AN61596" s="7"/>
      <c r="AO61596" s="53"/>
      <c r="AP61596" s="54"/>
      <c r="AQ61596" s="54"/>
      <c r="AR61596" s="7"/>
      <c r="AS61596" s="54"/>
      <c r="AT61596" s="53"/>
      <c r="AU61596" s="7"/>
      <c r="AV61596" s="7"/>
      <c r="AW61596" s="55"/>
      <c r="AX61596" s="56"/>
      <c r="AY61596" s="55"/>
      <c r="AZ61596" s="55"/>
      <c r="BA61596" s="55"/>
      <c r="BB61596" s="11"/>
      <c r="BC61596" s="12"/>
      <c r="BD61596" s="12"/>
      <c r="BE61596" s="12"/>
      <c r="BF61596" s="12"/>
      <c r="BG61596" s="12"/>
      <c r="BH61596" s="12"/>
      <c r="BI61596" s="12"/>
      <c r="BJ61596" s="12"/>
      <c r="BK61596" s="12"/>
    </row>
    <row r="61597" spans="1:63" s="5" customFormat="1">
      <c r="A61597" s="13"/>
      <c r="B61597" s="13"/>
      <c r="C61597" s="45"/>
      <c r="E61597" s="46"/>
      <c r="F61597" s="47"/>
      <c r="G61597" s="48"/>
      <c r="H61597" s="49"/>
      <c r="I61597" s="49"/>
      <c r="J61597" s="49"/>
      <c r="K61597" s="50"/>
      <c r="L61597" s="50"/>
      <c r="M61597" s="50"/>
      <c r="N61597" s="50"/>
      <c r="O61597" s="50"/>
      <c r="P61597" s="50"/>
      <c r="Q61597" s="50"/>
      <c r="R61597" s="51"/>
      <c r="S61597" s="51"/>
      <c r="T61597" s="51"/>
      <c r="U61597" s="51"/>
      <c r="V61597" s="51"/>
      <c r="W61597" s="51"/>
      <c r="X61597" s="44"/>
      <c r="AF61597" s="52"/>
      <c r="AM61597" s="7"/>
      <c r="AN61597" s="7"/>
      <c r="AO61597" s="53"/>
      <c r="AP61597" s="54"/>
      <c r="AQ61597" s="54"/>
      <c r="AR61597" s="7"/>
      <c r="AS61597" s="54"/>
      <c r="AT61597" s="53"/>
      <c r="AU61597" s="7"/>
      <c r="AV61597" s="7"/>
      <c r="AW61597" s="55"/>
      <c r="AX61597" s="56"/>
      <c r="AY61597" s="55"/>
      <c r="AZ61597" s="55"/>
      <c r="BA61597" s="55"/>
      <c r="BB61597" s="11"/>
      <c r="BC61597" s="12"/>
      <c r="BD61597" s="12"/>
      <c r="BE61597" s="12"/>
      <c r="BF61597" s="12"/>
      <c r="BG61597" s="12"/>
      <c r="BH61597" s="12"/>
      <c r="BI61597" s="12"/>
      <c r="BJ61597" s="12"/>
      <c r="BK61597" s="12"/>
    </row>
    <row r="61598" spans="1:63" s="5" customFormat="1">
      <c r="A61598" s="13"/>
      <c r="B61598" s="13"/>
      <c r="C61598" s="45"/>
      <c r="E61598" s="46"/>
      <c r="F61598" s="47"/>
      <c r="G61598" s="48"/>
      <c r="H61598" s="49"/>
      <c r="I61598" s="49"/>
      <c r="J61598" s="49"/>
      <c r="K61598" s="50"/>
      <c r="L61598" s="50"/>
      <c r="M61598" s="50"/>
      <c r="N61598" s="50"/>
      <c r="O61598" s="50"/>
      <c r="P61598" s="50"/>
      <c r="Q61598" s="50"/>
      <c r="R61598" s="51"/>
      <c r="S61598" s="51"/>
      <c r="T61598" s="51"/>
      <c r="U61598" s="51"/>
      <c r="V61598" s="51"/>
      <c r="W61598" s="51"/>
      <c r="X61598" s="44"/>
      <c r="AF61598" s="52"/>
      <c r="AM61598" s="7"/>
      <c r="AN61598" s="7"/>
      <c r="AO61598" s="53"/>
      <c r="AP61598" s="54"/>
      <c r="AQ61598" s="54"/>
      <c r="AR61598" s="7"/>
      <c r="AS61598" s="54"/>
      <c r="AT61598" s="53"/>
      <c r="AU61598" s="7"/>
      <c r="AV61598" s="7"/>
      <c r="AW61598" s="55"/>
      <c r="AX61598" s="56"/>
      <c r="AY61598" s="55"/>
      <c r="AZ61598" s="55"/>
      <c r="BA61598" s="55"/>
      <c r="BB61598" s="11"/>
      <c r="BC61598" s="12"/>
      <c r="BD61598" s="12"/>
      <c r="BE61598" s="12"/>
      <c r="BF61598" s="12"/>
      <c r="BG61598" s="12"/>
      <c r="BH61598" s="12"/>
      <c r="BI61598" s="12"/>
      <c r="BJ61598" s="12"/>
      <c r="BK61598" s="12"/>
    </row>
    <row r="61599" spans="1:63" s="5" customFormat="1">
      <c r="A61599" s="13"/>
      <c r="B61599" s="13"/>
      <c r="C61599" s="45"/>
      <c r="E61599" s="46"/>
      <c r="F61599" s="47"/>
      <c r="G61599" s="48"/>
      <c r="H61599" s="49"/>
      <c r="I61599" s="49"/>
      <c r="J61599" s="49"/>
      <c r="K61599" s="50"/>
      <c r="L61599" s="50"/>
      <c r="M61599" s="50"/>
      <c r="N61599" s="50"/>
      <c r="O61599" s="50"/>
      <c r="P61599" s="50"/>
      <c r="Q61599" s="50"/>
      <c r="R61599" s="51"/>
      <c r="S61599" s="51"/>
      <c r="T61599" s="51"/>
      <c r="U61599" s="51"/>
      <c r="V61599" s="51"/>
      <c r="W61599" s="51"/>
      <c r="X61599" s="44"/>
      <c r="AF61599" s="52"/>
      <c r="AM61599" s="7"/>
      <c r="AN61599" s="7"/>
      <c r="AO61599" s="53"/>
      <c r="AP61599" s="54"/>
      <c r="AQ61599" s="54"/>
      <c r="AR61599" s="7"/>
      <c r="AS61599" s="54"/>
      <c r="AT61599" s="53"/>
      <c r="AU61599" s="7"/>
      <c r="AV61599" s="7"/>
      <c r="AW61599" s="55"/>
      <c r="AX61599" s="56"/>
      <c r="AY61599" s="55"/>
      <c r="AZ61599" s="55"/>
      <c r="BA61599" s="55"/>
      <c r="BB61599" s="11"/>
      <c r="BC61599" s="12"/>
      <c r="BD61599" s="12"/>
      <c r="BE61599" s="12"/>
      <c r="BF61599" s="12"/>
      <c r="BG61599" s="12"/>
      <c r="BH61599" s="12"/>
      <c r="BI61599" s="12"/>
      <c r="BJ61599" s="12"/>
      <c r="BK61599" s="12"/>
    </row>
    <row r="61600" spans="1:63" s="5" customFormat="1">
      <c r="A61600" s="13"/>
      <c r="B61600" s="13"/>
      <c r="C61600" s="45"/>
      <c r="E61600" s="46"/>
      <c r="F61600" s="47"/>
      <c r="G61600" s="48"/>
      <c r="H61600" s="49"/>
      <c r="I61600" s="49"/>
      <c r="J61600" s="49"/>
      <c r="K61600" s="50"/>
      <c r="L61600" s="50"/>
      <c r="M61600" s="50"/>
      <c r="N61600" s="50"/>
      <c r="O61600" s="50"/>
      <c r="P61600" s="50"/>
      <c r="Q61600" s="50"/>
      <c r="R61600" s="51"/>
      <c r="S61600" s="51"/>
      <c r="T61600" s="51"/>
      <c r="U61600" s="51"/>
      <c r="V61600" s="51"/>
      <c r="W61600" s="51"/>
      <c r="X61600" s="44"/>
      <c r="AF61600" s="52"/>
      <c r="AM61600" s="7"/>
      <c r="AN61600" s="7"/>
      <c r="AO61600" s="53"/>
      <c r="AP61600" s="54"/>
      <c r="AQ61600" s="54"/>
      <c r="AR61600" s="7"/>
      <c r="AS61600" s="54"/>
      <c r="AT61600" s="53"/>
      <c r="AU61600" s="7"/>
      <c r="AV61600" s="7"/>
      <c r="AW61600" s="55"/>
      <c r="AX61600" s="56"/>
      <c r="AY61600" s="55"/>
      <c r="AZ61600" s="55"/>
      <c r="BA61600" s="55"/>
      <c r="BB61600" s="11"/>
      <c r="BC61600" s="12"/>
      <c r="BD61600" s="12"/>
      <c r="BE61600" s="12"/>
      <c r="BF61600" s="12"/>
      <c r="BG61600" s="12"/>
      <c r="BH61600" s="12"/>
      <c r="BI61600" s="12"/>
      <c r="BJ61600" s="12"/>
      <c r="BK61600" s="12"/>
    </row>
    <row r="61601" spans="1:63" s="5" customFormat="1">
      <c r="A61601" s="13"/>
      <c r="B61601" s="13"/>
      <c r="C61601" s="45"/>
      <c r="E61601" s="46"/>
      <c r="F61601" s="47"/>
      <c r="G61601" s="48"/>
      <c r="H61601" s="49"/>
      <c r="I61601" s="49"/>
      <c r="J61601" s="49"/>
      <c r="K61601" s="50"/>
      <c r="L61601" s="50"/>
      <c r="M61601" s="50"/>
      <c r="N61601" s="50"/>
      <c r="O61601" s="50"/>
      <c r="P61601" s="50"/>
      <c r="Q61601" s="50"/>
      <c r="R61601" s="51"/>
      <c r="S61601" s="51"/>
      <c r="T61601" s="51"/>
      <c r="U61601" s="51"/>
      <c r="V61601" s="51"/>
      <c r="W61601" s="51"/>
      <c r="X61601" s="44"/>
      <c r="AF61601" s="52"/>
      <c r="AM61601" s="7"/>
      <c r="AN61601" s="7"/>
      <c r="AO61601" s="53"/>
      <c r="AP61601" s="54"/>
      <c r="AQ61601" s="54"/>
      <c r="AR61601" s="7"/>
      <c r="AS61601" s="54"/>
      <c r="AT61601" s="53"/>
      <c r="AU61601" s="7"/>
      <c r="AV61601" s="7"/>
      <c r="AW61601" s="55"/>
      <c r="AX61601" s="56"/>
      <c r="AY61601" s="55"/>
      <c r="AZ61601" s="55"/>
      <c r="BA61601" s="55"/>
      <c r="BB61601" s="11"/>
      <c r="BC61601" s="12"/>
      <c r="BD61601" s="12"/>
      <c r="BE61601" s="12"/>
      <c r="BF61601" s="12"/>
      <c r="BG61601" s="12"/>
      <c r="BH61601" s="12"/>
      <c r="BI61601" s="12"/>
      <c r="BJ61601" s="12"/>
      <c r="BK61601" s="12"/>
    </row>
    <row r="61602" spans="1:63" s="5" customFormat="1">
      <c r="A61602" s="13"/>
      <c r="B61602" s="13"/>
      <c r="C61602" s="45"/>
      <c r="E61602" s="46"/>
      <c r="F61602" s="47"/>
      <c r="G61602" s="48"/>
      <c r="H61602" s="49"/>
      <c r="I61602" s="49"/>
      <c r="J61602" s="49"/>
      <c r="K61602" s="50"/>
      <c r="L61602" s="50"/>
      <c r="M61602" s="50"/>
      <c r="N61602" s="50"/>
      <c r="O61602" s="50"/>
      <c r="P61602" s="50"/>
      <c r="Q61602" s="50"/>
      <c r="R61602" s="51"/>
      <c r="S61602" s="51"/>
      <c r="T61602" s="51"/>
      <c r="U61602" s="51"/>
      <c r="V61602" s="51"/>
      <c r="W61602" s="51"/>
      <c r="X61602" s="44"/>
      <c r="AF61602" s="52"/>
      <c r="AM61602" s="7"/>
      <c r="AN61602" s="7"/>
      <c r="AO61602" s="53"/>
      <c r="AP61602" s="54"/>
      <c r="AQ61602" s="54"/>
      <c r="AR61602" s="7"/>
      <c r="AS61602" s="54"/>
      <c r="AT61602" s="53"/>
      <c r="AU61602" s="7"/>
      <c r="AV61602" s="7"/>
      <c r="AW61602" s="55"/>
      <c r="AX61602" s="56"/>
      <c r="AY61602" s="55"/>
      <c r="AZ61602" s="55"/>
      <c r="BA61602" s="55"/>
      <c r="BB61602" s="11"/>
      <c r="BC61602" s="12"/>
      <c r="BD61602" s="12"/>
      <c r="BE61602" s="12"/>
      <c r="BF61602" s="12"/>
      <c r="BG61602" s="12"/>
      <c r="BH61602" s="12"/>
      <c r="BI61602" s="12"/>
      <c r="BJ61602" s="12"/>
      <c r="BK61602" s="12"/>
    </row>
    <row r="61603" spans="1:63" s="5" customFormat="1">
      <c r="A61603" s="13"/>
      <c r="B61603" s="13"/>
      <c r="C61603" s="45"/>
      <c r="E61603" s="46"/>
      <c r="F61603" s="47"/>
      <c r="G61603" s="48"/>
      <c r="H61603" s="49"/>
      <c r="I61603" s="49"/>
      <c r="J61603" s="49"/>
      <c r="K61603" s="50"/>
      <c r="L61603" s="50"/>
      <c r="M61603" s="50"/>
      <c r="N61603" s="50"/>
      <c r="O61603" s="50"/>
      <c r="P61603" s="50"/>
      <c r="Q61603" s="50"/>
      <c r="R61603" s="51"/>
      <c r="S61603" s="51"/>
      <c r="T61603" s="51"/>
      <c r="U61603" s="51"/>
      <c r="V61603" s="51"/>
      <c r="W61603" s="51"/>
      <c r="X61603" s="44"/>
      <c r="AF61603" s="52"/>
      <c r="AM61603" s="7"/>
      <c r="AN61603" s="7"/>
      <c r="AO61603" s="53"/>
      <c r="AP61603" s="54"/>
      <c r="AQ61603" s="54"/>
      <c r="AR61603" s="7"/>
      <c r="AS61603" s="54"/>
      <c r="AT61603" s="53"/>
      <c r="AU61603" s="7"/>
      <c r="AV61603" s="7"/>
      <c r="AW61603" s="55"/>
      <c r="AX61603" s="56"/>
      <c r="AY61603" s="55"/>
      <c r="AZ61603" s="55"/>
      <c r="BA61603" s="55"/>
      <c r="BB61603" s="11"/>
      <c r="BC61603" s="12"/>
      <c r="BD61603" s="12"/>
      <c r="BE61603" s="12"/>
      <c r="BF61603" s="12"/>
      <c r="BG61603" s="12"/>
      <c r="BH61603" s="12"/>
      <c r="BI61603" s="12"/>
      <c r="BJ61603" s="12"/>
      <c r="BK61603" s="12"/>
    </row>
    <row r="61604" spans="1:63" s="5" customFormat="1">
      <c r="A61604" s="13"/>
      <c r="B61604" s="13"/>
      <c r="C61604" s="45"/>
      <c r="E61604" s="46"/>
      <c r="F61604" s="47"/>
      <c r="G61604" s="48"/>
      <c r="H61604" s="49"/>
      <c r="I61604" s="49"/>
      <c r="J61604" s="49"/>
      <c r="K61604" s="50"/>
      <c r="L61604" s="50"/>
      <c r="M61604" s="50"/>
      <c r="N61604" s="50"/>
      <c r="O61604" s="50"/>
      <c r="P61604" s="50"/>
      <c r="Q61604" s="50"/>
      <c r="R61604" s="51"/>
      <c r="S61604" s="51"/>
      <c r="T61604" s="51"/>
      <c r="U61604" s="51"/>
      <c r="V61604" s="51"/>
      <c r="W61604" s="51"/>
      <c r="X61604" s="44"/>
      <c r="AF61604" s="52"/>
      <c r="AM61604" s="7"/>
      <c r="AN61604" s="7"/>
      <c r="AO61604" s="53"/>
      <c r="AP61604" s="54"/>
      <c r="AQ61604" s="54"/>
      <c r="AR61604" s="7"/>
      <c r="AS61604" s="54"/>
      <c r="AT61604" s="53"/>
      <c r="AU61604" s="7"/>
      <c r="AV61604" s="7"/>
      <c r="AW61604" s="55"/>
      <c r="AX61604" s="56"/>
      <c r="AY61604" s="55"/>
      <c r="AZ61604" s="55"/>
      <c r="BA61604" s="55"/>
      <c r="BB61604" s="11"/>
      <c r="BC61604" s="12"/>
      <c r="BD61604" s="12"/>
      <c r="BE61604" s="12"/>
      <c r="BF61604" s="12"/>
      <c r="BG61604" s="12"/>
      <c r="BH61604" s="12"/>
      <c r="BI61604" s="12"/>
      <c r="BJ61604" s="12"/>
      <c r="BK61604" s="12"/>
    </row>
    <row r="61605" spans="1:63" s="5" customFormat="1">
      <c r="A61605" s="13"/>
      <c r="B61605" s="13"/>
      <c r="C61605" s="45"/>
      <c r="E61605" s="46"/>
      <c r="F61605" s="47"/>
      <c r="G61605" s="48"/>
      <c r="H61605" s="49"/>
      <c r="I61605" s="49"/>
      <c r="J61605" s="49"/>
      <c r="K61605" s="50"/>
      <c r="L61605" s="50"/>
      <c r="M61605" s="50"/>
      <c r="N61605" s="50"/>
      <c r="O61605" s="50"/>
      <c r="P61605" s="50"/>
      <c r="Q61605" s="50"/>
      <c r="R61605" s="51"/>
      <c r="S61605" s="51"/>
      <c r="T61605" s="51"/>
      <c r="U61605" s="51"/>
      <c r="V61605" s="51"/>
      <c r="W61605" s="51"/>
      <c r="X61605" s="44"/>
      <c r="AF61605" s="52"/>
      <c r="AM61605" s="7"/>
      <c r="AN61605" s="7"/>
      <c r="AO61605" s="53"/>
      <c r="AP61605" s="54"/>
      <c r="AQ61605" s="54"/>
      <c r="AR61605" s="7"/>
      <c r="AS61605" s="54"/>
      <c r="AT61605" s="53"/>
      <c r="AU61605" s="7"/>
      <c r="AV61605" s="7"/>
      <c r="AW61605" s="55"/>
      <c r="AX61605" s="56"/>
      <c r="AY61605" s="55"/>
      <c r="AZ61605" s="55"/>
      <c r="BA61605" s="55"/>
      <c r="BB61605" s="11"/>
      <c r="BC61605" s="12"/>
      <c r="BD61605" s="12"/>
      <c r="BE61605" s="12"/>
      <c r="BF61605" s="12"/>
      <c r="BG61605" s="12"/>
      <c r="BH61605" s="12"/>
      <c r="BI61605" s="12"/>
      <c r="BJ61605" s="12"/>
      <c r="BK61605" s="12"/>
    </row>
    <row r="61606" spans="1:63" s="5" customFormat="1">
      <c r="A61606" s="13"/>
      <c r="B61606" s="13"/>
      <c r="C61606" s="45"/>
      <c r="E61606" s="46"/>
      <c r="F61606" s="47"/>
      <c r="G61606" s="48"/>
      <c r="H61606" s="49"/>
      <c r="I61606" s="49"/>
      <c r="J61606" s="49"/>
      <c r="K61606" s="50"/>
      <c r="L61606" s="50"/>
      <c r="M61606" s="50"/>
      <c r="N61606" s="50"/>
      <c r="O61606" s="50"/>
      <c r="P61606" s="50"/>
      <c r="Q61606" s="50"/>
      <c r="R61606" s="51"/>
      <c r="S61606" s="51"/>
      <c r="T61606" s="51"/>
      <c r="U61606" s="51"/>
      <c r="V61606" s="51"/>
      <c r="W61606" s="51"/>
      <c r="X61606" s="44"/>
      <c r="AF61606" s="52"/>
      <c r="AM61606" s="7"/>
      <c r="AN61606" s="7"/>
      <c r="AO61606" s="53"/>
      <c r="AP61606" s="54"/>
      <c r="AQ61606" s="54"/>
      <c r="AR61606" s="7"/>
      <c r="AS61606" s="54"/>
      <c r="AT61606" s="53"/>
      <c r="AU61606" s="7"/>
      <c r="AV61606" s="7"/>
      <c r="AW61606" s="55"/>
      <c r="AX61606" s="56"/>
      <c r="AY61606" s="55"/>
      <c r="AZ61606" s="55"/>
      <c r="BA61606" s="55"/>
      <c r="BB61606" s="11"/>
      <c r="BC61606" s="12"/>
      <c r="BD61606" s="12"/>
      <c r="BE61606" s="12"/>
      <c r="BF61606" s="12"/>
      <c r="BG61606" s="12"/>
      <c r="BH61606" s="12"/>
      <c r="BI61606" s="12"/>
      <c r="BJ61606" s="12"/>
      <c r="BK61606" s="12"/>
    </row>
    <row r="61607" spans="1:63" s="5" customFormat="1">
      <c r="A61607" s="13"/>
      <c r="B61607" s="13"/>
      <c r="C61607" s="45"/>
      <c r="E61607" s="46"/>
      <c r="F61607" s="47"/>
      <c r="G61607" s="48"/>
      <c r="H61607" s="49"/>
      <c r="I61607" s="49"/>
      <c r="J61607" s="49"/>
      <c r="K61607" s="50"/>
      <c r="L61607" s="50"/>
      <c r="M61607" s="50"/>
      <c r="N61607" s="50"/>
      <c r="O61607" s="50"/>
      <c r="P61607" s="50"/>
      <c r="Q61607" s="50"/>
      <c r="R61607" s="51"/>
      <c r="S61607" s="51"/>
      <c r="T61607" s="51"/>
      <c r="U61607" s="51"/>
      <c r="V61607" s="51"/>
      <c r="W61607" s="51"/>
      <c r="X61607" s="44"/>
      <c r="AF61607" s="52"/>
      <c r="AM61607" s="7"/>
      <c r="AN61607" s="7"/>
      <c r="AO61607" s="53"/>
      <c r="AP61607" s="54"/>
      <c r="AQ61607" s="54"/>
      <c r="AR61607" s="7"/>
      <c r="AS61607" s="54"/>
      <c r="AT61607" s="53"/>
      <c r="AU61607" s="7"/>
      <c r="AV61607" s="7"/>
      <c r="AW61607" s="55"/>
      <c r="AX61607" s="56"/>
      <c r="AY61607" s="55"/>
      <c r="AZ61607" s="55"/>
      <c r="BA61607" s="55"/>
      <c r="BB61607" s="11"/>
      <c r="BC61607" s="12"/>
      <c r="BD61607" s="12"/>
      <c r="BE61607" s="12"/>
      <c r="BF61607" s="12"/>
      <c r="BG61607" s="12"/>
      <c r="BH61607" s="12"/>
      <c r="BI61607" s="12"/>
      <c r="BJ61607" s="12"/>
      <c r="BK61607" s="12"/>
    </row>
    <row r="61608" spans="1:63" s="5" customFormat="1">
      <c r="A61608" s="13"/>
      <c r="B61608" s="13"/>
      <c r="C61608" s="45"/>
      <c r="E61608" s="46"/>
      <c r="F61608" s="47"/>
      <c r="G61608" s="48"/>
      <c r="H61608" s="49"/>
      <c r="I61608" s="49"/>
      <c r="J61608" s="49"/>
      <c r="K61608" s="50"/>
      <c r="L61608" s="50"/>
      <c r="M61608" s="50"/>
      <c r="N61608" s="50"/>
      <c r="O61608" s="50"/>
      <c r="P61608" s="50"/>
      <c r="Q61608" s="50"/>
      <c r="R61608" s="51"/>
      <c r="S61608" s="51"/>
      <c r="T61608" s="51"/>
      <c r="U61608" s="51"/>
      <c r="V61608" s="51"/>
      <c r="W61608" s="51"/>
      <c r="X61608" s="44"/>
      <c r="AF61608" s="52"/>
      <c r="AM61608" s="7"/>
      <c r="AN61608" s="7"/>
      <c r="AO61608" s="53"/>
      <c r="AP61608" s="54"/>
      <c r="AQ61608" s="54"/>
      <c r="AR61608" s="7"/>
      <c r="AS61608" s="54"/>
      <c r="AT61608" s="53"/>
      <c r="AU61608" s="7"/>
      <c r="AV61608" s="7"/>
      <c r="AW61608" s="55"/>
      <c r="AX61608" s="56"/>
      <c r="AY61608" s="55"/>
      <c r="AZ61608" s="55"/>
      <c r="BA61608" s="55"/>
      <c r="BB61608" s="11"/>
      <c r="BC61608" s="12"/>
      <c r="BD61608" s="12"/>
      <c r="BE61608" s="12"/>
      <c r="BF61608" s="12"/>
      <c r="BG61608" s="12"/>
      <c r="BH61608" s="12"/>
      <c r="BI61608" s="12"/>
      <c r="BJ61608" s="12"/>
      <c r="BK61608" s="12"/>
    </row>
    <row r="61609" spans="1:63" s="5" customFormat="1">
      <c r="A61609" s="13"/>
      <c r="B61609" s="13"/>
      <c r="C61609" s="45"/>
      <c r="E61609" s="46"/>
      <c r="F61609" s="47"/>
      <c r="G61609" s="48"/>
      <c r="H61609" s="49"/>
      <c r="I61609" s="49"/>
      <c r="J61609" s="49"/>
      <c r="K61609" s="50"/>
      <c r="L61609" s="50"/>
      <c r="M61609" s="50"/>
      <c r="N61609" s="50"/>
      <c r="O61609" s="50"/>
      <c r="P61609" s="50"/>
      <c r="Q61609" s="50"/>
      <c r="R61609" s="51"/>
      <c r="S61609" s="51"/>
      <c r="T61609" s="51"/>
      <c r="U61609" s="51"/>
      <c r="V61609" s="51"/>
      <c r="W61609" s="51"/>
      <c r="X61609" s="44"/>
      <c r="AF61609" s="52"/>
      <c r="AM61609" s="7"/>
      <c r="AN61609" s="7"/>
      <c r="AO61609" s="53"/>
      <c r="AP61609" s="54"/>
      <c r="AQ61609" s="54"/>
      <c r="AR61609" s="7"/>
      <c r="AS61609" s="54"/>
      <c r="AT61609" s="53"/>
      <c r="AU61609" s="7"/>
      <c r="AV61609" s="7"/>
      <c r="AW61609" s="55"/>
      <c r="AX61609" s="56"/>
      <c r="AY61609" s="55"/>
      <c r="AZ61609" s="55"/>
      <c r="BA61609" s="55"/>
      <c r="BB61609" s="11"/>
      <c r="BC61609" s="12"/>
      <c r="BD61609" s="12"/>
      <c r="BE61609" s="12"/>
      <c r="BF61609" s="12"/>
      <c r="BG61609" s="12"/>
      <c r="BH61609" s="12"/>
      <c r="BI61609" s="12"/>
      <c r="BJ61609" s="12"/>
      <c r="BK61609" s="12"/>
    </row>
    <row r="61610" spans="1:63" s="5" customFormat="1">
      <c r="A61610" s="13"/>
      <c r="B61610" s="13"/>
      <c r="C61610" s="45"/>
      <c r="E61610" s="46"/>
      <c r="F61610" s="47"/>
      <c r="G61610" s="48"/>
      <c r="H61610" s="49"/>
      <c r="I61610" s="49"/>
      <c r="J61610" s="49"/>
      <c r="K61610" s="50"/>
      <c r="L61610" s="50"/>
      <c r="M61610" s="50"/>
      <c r="N61610" s="50"/>
      <c r="O61610" s="50"/>
      <c r="P61610" s="50"/>
      <c r="Q61610" s="50"/>
      <c r="R61610" s="51"/>
      <c r="S61610" s="51"/>
      <c r="T61610" s="51"/>
      <c r="U61610" s="51"/>
      <c r="V61610" s="51"/>
      <c r="W61610" s="51"/>
      <c r="X61610" s="44"/>
      <c r="AF61610" s="52"/>
      <c r="AM61610" s="7"/>
      <c r="AN61610" s="7"/>
      <c r="AO61610" s="53"/>
      <c r="AP61610" s="54"/>
      <c r="AQ61610" s="54"/>
      <c r="AR61610" s="7"/>
      <c r="AS61610" s="54"/>
      <c r="AT61610" s="53"/>
      <c r="AU61610" s="7"/>
      <c r="AV61610" s="7"/>
      <c r="AW61610" s="55"/>
      <c r="AX61610" s="56"/>
      <c r="AY61610" s="55"/>
      <c r="AZ61610" s="55"/>
      <c r="BA61610" s="55"/>
      <c r="BB61610" s="11"/>
      <c r="BC61610" s="12"/>
      <c r="BD61610" s="12"/>
      <c r="BE61610" s="12"/>
      <c r="BF61610" s="12"/>
      <c r="BG61610" s="12"/>
      <c r="BH61610" s="12"/>
      <c r="BI61610" s="12"/>
      <c r="BJ61610" s="12"/>
      <c r="BK61610" s="12"/>
    </row>
    <row r="61611" spans="1:63" s="5" customFormat="1">
      <c r="A61611" s="13"/>
      <c r="B61611" s="13"/>
      <c r="C61611" s="45"/>
      <c r="E61611" s="46"/>
      <c r="F61611" s="47"/>
      <c r="G61611" s="48"/>
      <c r="H61611" s="49"/>
      <c r="I61611" s="49"/>
      <c r="J61611" s="49"/>
      <c r="K61611" s="50"/>
      <c r="L61611" s="50"/>
      <c r="M61611" s="50"/>
      <c r="N61611" s="50"/>
      <c r="O61611" s="50"/>
      <c r="P61611" s="50"/>
      <c r="Q61611" s="50"/>
      <c r="R61611" s="51"/>
      <c r="S61611" s="51"/>
      <c r="T61611" s="51"/>
      <c r="U61611" s="51"/>
      <c r="V61611" s="51"/>
      <c r="W61611" s="51"/>
      <c r="X61611" s="44"/>
      <c r="AF61611" s="52"/>
      <c r="AM61611" s="7"/>
      <c r="AN61611" s="7"/>
      <c r="AO61611" s="53"/>
      <c r="AP61611" s="54"/>
      <c r="AQ61611" s="54"/>
      <c r="AR61611" s="7"/>
      <c r="AS61611" s="54"/>
      <c r="AT61611" s="53"/>
      <c r="AU61611" s="7"/>
      <c r="AV61611" s="7"/>
      <c r="AW61611" s="55"/>
      <c r="AX61611" s="56"/>
      <c r="AY61611" s="55"/>
      <c r="AZ61611" s="55"/>
      <c r="BA61611" s="55"/>
      <c r="BB61611" s="11"/>
      <c r="BC61611" s="12"/>
      <c r="BD61611" s="12"/>
      <c r="BE61611" s="12"/>
      <c r="BF61611" s="12"/>
      <c r="BG61611" s="12"/>
      <c r="BH61611" s="12"/>
      <c r="BI61611" s="12"/>
      <c r="BJ61611" s="12"/>
      <c r="BK61611" s="12"/>
    </row>
    <row r="61612" spans="1:63" s="5" customFormat="1">
      <c r="A61612" s="13"/>
      <c r="B61612" s="13"/>
      <c r="C61612" s="45"/>
      <c r="E61612" s="46"/>
      <c r="F61612" s="47"/>
      <c r="G61612" s="48"/>
      <c r="H61612" s="49"/>
      <c r="I61612" s="49"/>
      <c r="J61612" s="49"/>
      <c r="K61612" s="50"/>
      <c r="L61612" s="50"/>
      <c r="M61612" s="50"/>
      <c r="N61612" s="50"/>
      <c r="O61612" s="50"/>
      <c r="P61612" s="50"/>
      <c r="Q61612" s="50"/>
      <c r="R61612" s="51"/>
      <c r="S61612" s="51"/>
      <c r="T61612" s="51"/>
      <c r="U61612" s="51"/>
      <c r="V61612" s="51"/>
      <c r="W61612" s="51"/>
      <c r="X61612" s="44"/>
      <c r="AF61612" s="52"/>
      <c r="AM61612" s="7"/>
      <c r="AN61612" s="7"/>
      <c r="AO61612" s="53"/>
      <c r="AP61612" s="54"/>
      <c r="AQ61612" s="54"/>
      <c r="AR61612" s="7"/>
      <c r="AS61612" s="54"/>
      <c r="AT61612" s="53"/>
      <c r="AU61612" s="7"/>
      <c r="AV61612" s="7"/>
      <c r="AW61612" s="55"/>
      <c r="AX61612" s="56"/>
      <c r="AY61612" s="55"/>
      <c r="AZ61612" s="55"/>
      <c r="BA61612" s="55"/>
      <c r="BB61612" s="11"/>
      <c r="BC61612" s="12"/>
      <c r="BD61612" s="12"/>
      <c r="BE61612" s="12"/>
      <c r="BF61612" s="12"/>
      <c r="BG61612" s="12"/>
      <c r="BH61612" s="12"/>
      <c r="BI61612" s="12"/>
      <c r="BJ61612" s="12"/>
      <c r="BK61612" s="12"/>
    </row>
    <row r="61613" spans="1:63" s="5" customFormat="1">
      <c r="A61613" s="13"/>
      <c r="B61613" s="13"/>
      <c r="C61613" s="45"/>
      <c r="E61613" s="46"/>
      <c r="F61613" s="47"/>
      <c r="G61613" s="48"/>
      <c r="H61613" s="49"/>
      <c r="I61613" s="49"/>
      <c r="J61613" s="49"/>
      <c r="K61613" s="50"/>
      <c r="L61613" s="50"/>
      <c r="M61613" s="50"/>
      <c r="N61613" s="50"/>
      <c r="O61613" s="50"/>
      <c r="P61613" s="50"/>
      <c r="Q61613" s="50"/>
      <c r="R61613" s="51"/>
      <c r="S61613" s="51"/>
      <c r="T61613" s="51"/>
      <c r="U61613" s="51"/>
      <c r="V61613" s="51"/>
      <c r="W61613" s="51"/>
      <c r="X61613" s="44"/>
      <c r="AF61613" s="52"/>
      <c r="AM61613" s="7"/>
      <c r="AN61613" s="7"/>
      <c r="AO61613" s="53"/>
      <c r="AP61613" s="54"/>
      <c r="AQ61613" s="54"/>
      <c r="AR61613" s="7"/>
      <c r="AS61613" s="54"/>
      <c r="AT61613" s="53"/>
      <c r="AU61613" s="7"/>
      <c r="AV61613" s="7"/>
      <c r="AW61613" s="55"/>
      <c r="AX61613" s="56"/>
      <c r="AY61613" s="55"/>
      <c r="AZ61613" s="55"/>
      <c r="BA61613" s="55"/>
      <c r="BB61613" s="11"/>
      <c r="BC61613" s="12"/>
      <c r="BD61613" s="12"/>
      <c r="BE61613" s="12"/>
      <c r="BF61613" s="12"/>
      <c r="BG61613" s="12"/>
      <c r="BH61613" s="12"/>
      <c r="BI61613" s="12"/>
      <c r="BJ61613" s="12"/>
      <c r="BK61613" s="12"/>
    </row>
    <row r="61614" spans="1:63" s="5" customFormat="1">
      <c r="A61614" s="13"/>
      <c r="B61614" s="13"/>
      <c r="C61614" s="45"/>
      <c r="E61614" s="46"/>
      <c r="F61614" s="47"/>
      <c r="G61614" s="48"/>
      <c r="H61614" s="49"/>
      <c r="I61614" s="49"/>
      <c r="J61614" s="49"/>
      <c r="K61614" s="50"/>
      <c r="L61614" s="50"/>
      <c r="M61614" s="50"/>
      <c r="N61614" s="50"/>
      <c r="O61614" s="50"/>
      <c r="P61614" s="50"/>
      <c r="Q61614" s="50"/>
      <c r="R61614" s="51"/>
      <c r="S61614" s="51"/>
      <c r="T61614" s="51"/>
      <c r="U61614" s="51"/>
      <c r="V61614" s="51"/>
      <c r="W61614" s="51"/>
      <c r="X61614" s="44"/>
      <c r="AF61614" s="52"/>
      <c r="AM61614" s="7"/>
      <c r="AN61614" s="7"/>
      <c r="AO61614" s="53"/>
      <c r="AP61614" s="54"/>
      <c r="AQ61614" s="54"/>
      <c r="AR61614" s="7"/>
      <c r="AS61614" s="54"/>
      <c r="AT61614" s="53"/>
      <c r="AU61614" s="7"/>
      <c r="AV61614" s="7"/>
      <c r="AW61614" s="55"/>
      <c r="AX61614" s="56"/>
      <c r="AY61614" s="55"/>
      <c r="AZ61614" s="55"/>
      <c r="BA61614" s="55"/>
      <c r="BB61614" s="11"/>
      <c r="BC61614" s="12"/>
      <c r="BD61614" s="12"/>
      <c r="BE61614" s="12"/>
      <c r="BF61614" s="12"/>
      <c r="BG61614" s="12"/>
      <c r="BH61614" s="12"/>
      <c r="BI61614" s="12"/>
      <c r="BJ61614" s="12"/>
      <c r="BK61614" s="12"/>
    </row>
    <row r="61615" spans="1:63" s="5" customFormat="1">
      <c r="A61615" s="13"/>
      <c r="B61615" s="13"/>
      <c r="C61615" s="45"/>
      <c r="E61615" s="46"/>
      <c r="F61615" s="47"/>
      <c r="G61615" s="48"/>
      <c r="H61615" s="49"/>
      <c r="I61615" s="49"/>
      <c r="J61615" s="49"/>
      <c r="K61615" s="50"/>
      <c r="L61615" s="50"/>
      <c r="M61615" s="50"/>
      <c r="N61615" s="50"/>
      <c r="O61615" s="50"/>
      <c r="P61615" s="50"/>
      <c r="Q61615" s="50"/>
      <c r="R61615" s="51"/>
      <c r="S61615" s="51"/>
      <c r="T61615" s="51"/>
      <c r="U61615" s="51"/>
      <c r="V61615" s="51"/>
      <c r="W61615" s="51"/>
      <c r="X61615" s="44"/>
      <c r="AF61615" s="52"/>
      <c r="AM61615" s="7"/>
      <c r="AN61615" s="7"/>
      <c r="AO61615" s="53"/>
      <c r="AP61615" s="54"/>
      <c r="AQ61615" s="54"/>
      <c r="AR61615" s="7"/>
      <c r="AS61615" s="54"/>
      <c r="AT61615" s="53"/>
      <c r="AU61615" s="7"/>
      <c r="AV61615" s="7"/>
      <c r="AW61615" s="55"/>
      <c r="AX61615" s="56"/>
      <c r="AY61615" s="55"/>
      <c r="AZ61615" s="55"/>
      <c r="BA61615" s="55"/>
      <c r="BB61615" s="11"/>
      <c r="BC61615" s="12"/>
      <c r="BD61615" s="12"/>
      <c r="BE61615" s="12"/>
      <c r="BF61615" s="12"/>
      <c r="BG61615" s="12"/>
      <c r="BH61615" s="12"/>
      <c r="BI61615" s="12"/>
      <c r="BJ61615" s="12"/>
      <c r="BK61615" s="12"/>
    </row>
    <row r="61616" spans="1:63" s="5" customFormat="1">
      <c r="A61616" s="13"/>
      <c r="B61616" s="13"/>
      <c r="C61616" s="45"/>
      <c r="E61616" s="46"/>
      <c r="F61616" s="47"/>
      <c r="G61616" s="48"/>
      <c r="H61616" s="49"/>
      <c r="I61616" s="49"/>
      <c r="J61616" s="49"/>
      <c r="K61616" s="50"/>
      <c r="L61616" s="50"/>
      <c r="M61616" s="50"/>
      <c r="N61616" s="50"/>
      <c r="O61616" s="50"/>
      <c r="P61616" s="50"/>
      <c r="Q61616" s="50"/>
      <c r="R61616" s="51"/>
      <c r="S61616" s="51"/>
      <c r="T61616" s="51"/>
      <c r="U61616" s="51"/>
      <c r="V61616" s="51"/>
      <c r="W61616" s="51"/>
      <c r="X61616" s="44"/>
      <c r="AF61616" s="52"/>
      <c r="AM61616" s="7"/>
      <c r="AN61616" s="7"/>
      <c r="AO61616" s="53"/>
      <c r="AP61616" s="54"/>
      <c r="AQ61616" s="54"/>
      <c r="AR61616" s="7"/>
      <c r="AS61616" s="54"/>
      <c r="AT61616" s="53"/>
      <c r="AU61616" s="7"/>
      <c r="AV61616" s="7"/>
      <c r="AW61616" s="55"/>
      <c r="AX61616" s="56"/>
      <c r="AY61616" s="55"/>
      <c r="AZ61616" s="55"/>
      <c r="BA61616" s="55"/>
      <c r="BB61616" s="11"/>
      <c r="BC61616" s="12"/>
      <c r="BD61616" s="12"/>
      <c r="BE61616" s="12"/>
      <c r="BF61616" s="12"/>
      <c r="BG61616" s="12"/>
      <c r="BH61616" s="12"/>
      <c r="BI61616" s="12"/>
      <c r="BJ61616" s="12"/>
      <c r="BK61616" s="12"/>
    </row>
    <row r="61617" spans="1:63" s="5" customFormat="1">
      <c r="A61617" s="13"/>
      <c r="B61617" s="13"/>
      <c r="C61617" s="45"/>
      <c r="E61617" s="46"/>
      <c r="F61617" s="47"/>
      <c r="G61617" s="48"/>
      <c r="H61617" s="49"/>
      <c r="I61617" s="49"/>
      <c r="J61617" s="49"/>
      <c r="K61617" s="50"/>
      <c r="L61617" s="50"/>
      <c r="M61617" s="50"/>
      <c r="N61617" s="50"/>
      <c r="O61617" s="50"/>
      <c r="P61617" s="50"/>
      <c r="Q61617" s="50"/>
      <c r="R61617" s="51"/>
      <c r="S61617" s="51"/>
      <c r="T61617" s="51"/>
      <c r="U61617" s="51"/>
      <c r="V61617" s="51"/>
      <c r="W61617" s="51"/>
      <c r="X61617" s="44"/>
      <c r="AF61617" s="52"/>
      <c r="AM61617" s="7"/>
      <c r="AN61617" s="7"/>
      <c r="AO61617" s="53"/>
      <c r="AP61617" s="54"/>
      <c r="AQ61617" s="54"/>
      <c r="AR61617" s="7"/>
      <c r="AS61617" s="54"/>
      <c r="AT61617" s="53"/>
      <c r="AU61617" s="7"/>
      <c r="AV61617" s="7"/>
      <c r="AW61617" s="55"/>
      <c r="AX61617" s="56"/>
      <c r="AY61617" s="55"/>
      <c r="AZ61617" s="55"/>
      <c r="BA61617" s="55"/>
      <c r="BB61617" s="11"/>
      <c r="BC61617" s="12"/>
      <c r="BD61617" s="12"/>
      <c r="BE61617" s="12"/>
      <c r="BF61617" s="12"/>
      <c r="BG61617" s="12"/>
      <c r="BH61617" s="12"/>
      <c r="BI61617" s="12"/>
      <c r="BJ61617" s="12"/>
      <c r="BK61617" s="12"/>
    </row>
    <row r="61618" spans="1:63" s="5" customFormat="1">
      <c r="A61618" s="13"/>
      <c r="B61618" s="13"/>
      <c r="C61618" s="45"/>
      <c r="E61618" s="46"/>
      <c r="F61618" s="47"/>
      <c r="G61618" s="48"/>
      <c r="H61618" s="49"/>
      <c r="I61618" s="49"/>
      <c r="J61618" s="49"/>
      <c r="K61618" s="50"/>
      <c r="L61618" s="50"/>
      <c r="M61618" s="50"/>
      <c r="N61618" s="50"/>
      <c r="O61618" s="50"/>
      <c r="P61618" s="50"/>
      <c r="Q61618" s="50"/>
      <c r="R61618" s="51"/>
      <c r="S61618" s="51"/>
      <c r="T61618" s="51"/>
      <c r="U61618" s="51"/>
      <c r="V61618" s="51"/>
      <c r="W61618" s="51"/>
      <c r="X61618" s="44"/>
      <c r="AF61618" s="52"/>
      <c r="AM61618" s="7"/>
      <c r="AN61618" s="7"/>
      <c r="AO61618" s="53"/>
      <c r="AP61618" s="54"/>
      <c r="AQ61618" s="54"/>
      <c r="AR61618" s="7"/>
      <c r="AS61618" s="54"/>
      <c r="AT61618" s="53"/>
      <c r="AU61618" s="7"/>
      <c r="AV61618" s="7"/>
      <c r="AW61618" s="55"/>
      <c r="AX61618" s="56"/>
      <c r="AY61618" s="55"/>
      <c r="AZ61618" s="55"/>
      <c r="BA61618" s="55"/>
      <c r="BB61618" s="11"/>
      <c r="BC61618" s="12"/>
      <c r="BD61618" s="12"/>
      <c r="BE61618" s="12"/>
      <c r="BF61618" s="12"/>
      <c r="BG61618" s="12"/>
      <c r="BH61618" s="12"/>
      <c r="BI61618" s="12"/>
      <c r="BJ61618" s="12"/>
      <c r="BK61618" s="12"/>
    </row>
    <row r="61619" spans="1:63" s="5" customFormat="1">
      <c r="A61619" s="13"/>
      <c r="B61619" s="13"/>
      <c r="C61619" s="45"/>
      <c r="E61619" s="46"/>
      <c r="F61619" s="47"/>
      <c r="G61619" s="48"/>
      <c r="H61619" s="49"/>
      <c r="I61619" s="49"/>
      <c r="J61619" s="49"/>
      <c r="K61619" s="50"/>
      <c r="L61619" s="50"/>
      <c r="M61619" s="50"/>
      <c r="N61619" s="50"/>
      <c r="O61619" s="50"/>
      <c r="P61619" s="50"/>
      <c r="Q61619" s="50"/>
      <c r="R61619" s="51"/>
      <c r="S61619" s="51"/>
      <c r="T61619" s="51"/>
      <c r="U61619" s="51"/>
      <c r="V61619" s="51"/>
      <c r="W61619" s="51"/>
      <c r="X61619" s="44"/>
      <c r="AF61619" s="52"/>
      <c r="AM61619" s="7"/>
      <c r="AN61619" s="7"/>
      <c r="AO61619" s="53"/>
      <c r="AP61619" s="54"/>
      <c r="AQ61619" s="54"/>
      <c r="AR61619" s="7"/>
      <c r="AS61619" s="54"/>
      <c r="AT61619" s="53"/>
      <c r="AU61619" s="7"/>
      <c r="AV61619" s="7"/>
      <c r="AW61619" s="55"/>
      <c r="AX61619" s="56"/>
      <c r="AY61619" s="55"/>
      <c r="AZ61619" s="55"/>
      <c r="BA61619" s="55"/>
      <c r="BB61619" s="11"/>
      <c r="BC61619" s="12"/>
      <c r="BD61619" s="12"/>
      <c r="BE61619" s="12"/>
      <c r="BF61619" s="12"/>
      <c r="BG61619" s="12"/>
      <c r="BH61619" s="12"/>
      <c r="BI61619" s="12"/>
      <c r="BJ61619" s="12"/>
      <c r="BK61619" s="12"/>
    </row>
    <row r="61620" spans="1:63" s="5" customFormat="1">
      <c r="A61620" s="13"/>
      <c r="B61620" s="13"/>
      <c r="C61620" s="45"/>
      <c r="E61620" s="46"/>
      <c r="F61620" s="47"/>
      <c r="G61620" s="48"/>
      <c r="H61620" s="49"/>
      <c r="I61620" s="49"/>
      <c r="J61620" s="49"/>
      <c r="K61620" s="50"/>
      <c r="L61620" s="50"/>
      <c r="M61620" s="50"/>
      <c r="N61620" s="50"/>
      <c r="O61620" s="50"/>
      <c r="P61620" s="50"/>
      <c r="Q61620" s="50"/>
      <c r="R61620" s="51"/>
      <c r="S61620" s="51"/>
      <c r="T61620" s="51"/>
      <c r="U61620" s="51"/>
      <c r="V61620" s="51"/>
      <c r="W61620" s="51"/>
      <c r="X61620" s="44"/>
      <c r="AF61620" s="52"/>
      <c r="AM61620" s="7"/>
      <c r="AN61620" s="7"/>
      <c r="AO61620" s="53"/>
      <c r="AP61620" s="54"/>
      <c r="AQ61620" s="54"/>
      <c r="AR61620" s="7"/>
      <c r="AS61620" s="54"/>
      <c r="AT61620" s="53"/>
      <c r="AU61620" s="7"/>
      <c r="AV61620" s="7"/>
      <c r="AW61620" s="55"/>
      <c r="AX61620" s="56"/>
      <c r="AY61620" s="55"/>
      <c r="AZ61620" s="55"/>
      <c r="BA61620" s="55"/>
      <c r="BB61620" s="11"/>
      <c r="BC61620" s="12"/>
      <c r="BD61620" s="12"/>
      <c r="BE61620" s="12"/>
      <c r="BF61620" s="12"/>
      <c r="BG61620" s="12"/>
      <c r="BH61620" s="12"/>
      <c r="BI61620" s="12"/>
      <c r="BJ61620" s="12"/>
      <c r="BK61620" s="12"/>
    </row>
    <row r="61621" spans="1:63" s="5" customFormat="1">
      <c r="A61621" s="13"/>
      <c r="B61621" s="13"/>
      <c r="C61621" s="45"/>
      <c r="E61621" s="46"/>
      <c r="F61621" s="47"/>
      <c r="G61621" s="48"/>
      <c r="H61621" s="49"/>
      <c r="I61621" s="49"/>
      <c r="J61621" s="49"/>
      <c r="K61621" s="50"/>
      <c r="L61621" s="50"/>
      <c r="M61621" s="50"/>
      <c r="N61621" s="50"/>
      <c r="O61621" s="50"/>
      <c r="P61621" s="50"/>
      <c r="Q61621" s="50"/>
      <c r="R61621" s="51"/>
      <c r="S61621" s="51"/>
      <c r="T61621" s="51"/>
      <c r="U61621" s="51"/>
      <c r="V61621" s="51"/>
      <c r="W61621" s="51"/>
      <c r="X61621" s="44"/>
      <c r="AF61621" s="52"/>
      <c r="AM61621" s="7"/>
      <c r="AN61621" s="7"/>
      <c r="AO61621" s="53"/>
      <c r="AP61621" s="54"/>
      <c r="AQ61621" s="54"/>
      <c r="AR61621" s="7"/>
      <c r="AS61621" s="54"/>
      <c r="AT61621" s="53"/>
      <c r="AU61621" s="7"/>
      <c r="AV61621" s="7"/>
      <c r="AW61621" s="55"/>
      <c r="AX61621" s="56"/>
      <c r="AY61621" s="55"/>
      <c r="AZ61621" s="55"/>
      <c r="BA61621" s="55"/>
      <c r="BB61621" s="11"/>
      <c r="BC61621" s="12"/>
      <c r="BD61621" s="12"/>
      <c r="BE61621" s="12"/>
      <c r="BF61621" s="12"/>
      <c r="BG61621" s="12"/>
      <c r="BH61621" s="12"/>
      <c r="BI61621" s="12"/>
      <c r="BJ61621" s="12"/>
      <c r="BK61621" s="12"/>
    </row>
    <row r="61622" spans="1:63" s="5" customFormat="1">
      <c r="A61622" s="13"/>
      <c r="B61622" s="13"/>
      <c r="C61622" s="45"/>
      <c r="E61622" s="46"/>
      <c r="F61622" s="47"/>
      <c r="G61622" s="48"/>
      <c r="H61622" s="49"/>
      <c r="I61622" s="49"/>
      <c r="J61622" s="49"/>
      <c r="K61622" s="50"/>
      <c r="L61622" s="50"/>
      <c r="M61622" s="50"/>
      <c r="N61622" s="50"/>
      <c r="O61622" s="50"/>
      <c r="P61622" s="50"/>
      <c r="Q61622" s="50"/>
      <c r="R61622" s="51"/>
      <c r="S61622" s="51"/>
      <c r="T61622" s="51"/>
      <c r="U61622" s="51"/>
      <c r="V61622" s="51"/>
      <c r="W61622" s="51"/>
      <c r="X61622" s="44"/>
      <c r="AF61622" s="52"/>
      <c r="AM61622" s="7"/>
      <c r="AN61622" s="7"/>
      <c r="AO61622" s="53"/>
      <c r="AP61622" s="54"/>
      <c r="AQ61622" s="54"/>
      <c r="AR61622" s="7"/>
      <c r="AS61622" s="54"/>
      <c r="AT61622" s="53"/>
      <c r="AU61622" s="7"/>
      <c r="AV61622" s="7"/>
      <c r="AW61622" s="55"/>
      <c r="AX61622" s="56"/>
      <c r="AY61622" s="55"/>
      <c r="AZ61622" s="55"/>
      <c r="BA61622" s="55"/>
      <c r="BB61622" s="11"/>
      <c r="BC61622" s="12"/>
      <c r="BD61622" s="12"/>
      <c r="BE61622" s="12"/>
      <c r="BF61622" s="12"/>
      <c r="BG61622" s="12"/>
      <c r="BH61622" s="12"/>
      <c r="BI61622" s="12"/>
      <c r="BJ61622" s="12"/>
      <c r="BK61622" s="12"/>
    </row>
    <row r="61623" spans="1:63" s="5" customFormat="1">
      <c r="A61623" s="13"/>
      <c r="B61623" s="13"/>
      <c r="C61623" s="45"/>
      <c r="E61623" s="46"/>
      <c r="F61623" s="47"/>
      <c r="G61623" s="48"/>
      <c r="H61623" s="49"/>
      <c r="I61623" s="49"/>
      <c r="J61623" s="49"/>
      <c r="K61623" s="50"/>
      <c r="L61623" s="50"/>
      <c r="M61623" s="50"/>
      <c r="N61623" s="50"/>
      <c r="O61623" s="50"/>
      <c r="P61623" s="50"/>
      <c r="Q61623" s="50"/>
      <c r="R61623" s="51"/>
      <c r="S61623" s="51"/>
      <c r="T61623" s="51"/>
      <c r="U61623" s="51"/>
      <c r="V61623" s="51"/>
      <c r="W61623" s="51"/>
      <c r="X61623" s="44"/>
      <c r="AF61623" s="52"/>
      <c r="AM61623" s="7"/>
      <c r="AN61623" s="7"/>
      <c r="AO61623" s="53"/>
      <c r="AP61623" s="54"/>
      <c r="AQ61623" s="54"/>
      <c r="AR61623" s="7"/>
      <c r="AS61623" s="54"/>
      <c r="AT61623" s="53"/>
      <c r="AU61623" s="7"/>
      <c r="AV61623" s="7"/>
      <c r="AW61623" s="55"/>
      <c r="AX61623" s="56"/>
      <c r="AY61623" s="55"/>
      <c r="AZ61623" s="55"/>
      <c r="BA61623" s="55"/>
      <c r="BB61623" s="11"/>
      <c r="BC61623" s="12"/>
      <c r="BD61623" s="12"/>
      <c r="BE61623" s="12"/>
      <c r="BF61623" s="12"/>
      <c r="BG61623" s="12"/>
      <c r="BH61623" s="12"/>
      <c r="BI61623" s="12"/>
      <c r="BJ61623" s="12"/>
      <c r="BK61623" s="12"/>
    </row>
    <row r="61624" spans="1:63" s="5" customFormat="1">
      <c r="A61624" s="13"/>
      <c r="B61624" s="13"/>
      <c r="C61624" s="45"/>
      <c r="E61624" s="46"/>
      <c r="F61624" s="47"/>
      <c r="G61624" s="48"/>
      <c r="H61624" s="49"/>
      <c r="I61624" s="49"/>
      <c r="J61624" s="49"/>
      <c r="K61624" s="50"/>
      <c r="L61624" s="50"/>
      <c r="M61624" s="50"/>
      <c r="N61624" s="50"/>
      <c r="O61624" s="50"/>
      <c r="P61624" s="50"/>
      <c r="Q61624" s="50"/>
      <c r="R61624" s="51"/>
      <c r="S61624" s="51"/>
      <c r="T61624" s="51"/>
      <c r="U61624" s="51"/>
      <c r="V61624" s="51"/>
      <c r="W61624" s="51"/>
      <c r="X61624" s="44"/>
      <c r="AF61624" s="52"/>
      <c r="AM61624" s="7"/>
      <c r="AN61624" s="7"/>
      <c r="AO61624" s="53"/>
      <c r="AP61624" s="54"/>
      <c r="AQ61624" s="54"/>
      <c r="AR61624" s="7"/>
      <c r="AS61624" s="54"/>
      <c r="AT61624" s="53"/>
      <c r="AU61624" s="7"/>
      <c r="AV61624" s="7"/>
      <c r="AW61624" s="55"/>
      <c r="AX61624" s="56"/>
      <c r="AY61624" s="55"/>
      <c r="AZ61624" s="55"/>
      <c r="BA61624" s="55"/>
      <c r="BB61624" s="11"/>
      <c r="BC61624" s="12"/>
      <c r="BD61624" s="12"/>
      <c r="BE61624" s="12"/>
      <c r="BF61624" s="12"/>
      <c r="BG61624" s="12"/>
      <c r="BH61624" s="12"/>
      <c r="BI61624" s="12"/>
      <c r="BJ61624" s="12"/>
      <c r="BK61624" s="12"/>
    </row>
    <row r="61625" spans="1:63" s="5" customFormat="1">
      <c r="A61625" s="13"/>
      <c r="B61625" s="13"/>
      <c r="C61625" s="45"/>
      <c r="E61625" s="46"/>
      <c r="F61625" s="47"/>
      <c r="G61625" s="48"/>
      <c r="H61625" s="49"/>
      <c r="I61625" s="49"/>
      <c r="J61625" s="49"/>
      <c r="K61625" s="50"/>
      <c r="L61625" s="50"/>
      <c r="M61625" s="50"/>
      <c r="N61625" s="50"/>
      <c r="O61625" s="50"/>
      <c r="P61625" s="50"/>
      <c r="Q61625" s="50"/>
      <c r="R61625" s="51"/>
      <c r="S61625" s="51"/>
      <c r="T61625" s="51"/>
      <c r="U61625" s="51"/>
      <c r="V61625" s="51"/>
      <c r="W61625" s="51"/>
      <c r="X61625" s="44"/>
      <c r="AF61625" s="52"/>
      <c r="AM61625" s="7"/>
      <c r="AN61625" s="7"/>
      <c r="AO61625" s="53"/>
      <c r="AP61625" s="54"/>
      <c r="AQ61625" s="54"/>
      <c r="AR61625" s="7"/>
      <c r="AS61625" s="54"/>
      <c r="AT61625" s="53"/>
      <c r="AU61625" s="7"/>
      <c r="AV61625" s="7"/>
      <c r="AW61625" s="55"/>
      <c r="AX61625" s="56"/>
      <c r="AY61625" s="55"/>
      <c r="AZ61625" s="55"/>
      <c r="BA61625" s="55"/>
      <c r="BB61625" s="11"/>
      <c r="BC61625" s="12"/>
      <c r="BD61625" s="12"/>
      <c r="BE61625" s="12"/>
      <c r="BF61625" s="12"/>
      <c r="BG61625" s="12"/>
      <c r="BH61625" s="12"/>
      <c r="BI61625" s="12"/>
      <c r="BJ61625" s="12"/>
      <c r="BK61625" s="12"/>
    </row>
    <row r="61626" spans="1:63" s="5" customFormat="1">
      <c r="A61626" s="13"/>
      <c r="B61626" s="13"/>
      <c r="C61626" s="45"/>
      <c r="E61626" s="46"/>
      <c r="F61626" s="47"/>
      <c r="G61626" s="48"/>
      <c r="H61626" s="49"/>
      <c r="I61626" s="49"/>
      <c r="J61626" s="49"/>
      <c r="K61626" s="50"/>
      <c r="L61626" s="50"/>
      <c r="M61626" s="50"/>
      <c r="N61626" s="50"/>
      <c r="O61626" s="50"/>
      <c r="P61626" s="50"/>
      <c r="Q61626" s="50"/>
      <c r="R61626" s="51"/>
      <c r="S61626" s="51"/>
      <c r="T61626" s="51"/>
      <c r="U61626" s="51"/>
      <c r="V61626" s="51"/>
      <c r="W61626" s="51"/>
      <c r="X61626" s="44"/>
      <c r="AF61626" s="52"/>
      <c r="AM61626" s="7"/>
      <c r="AN61626" s="7"/>
      <c r="AO61626" s="53"/>
      <c r="AP61626" s="54"/>
      <c r="AQ61626" s="54"/>
      <c r="AR61626" s="7"/>
      <c r="AS61626" s="54"/>
      <c r="AT61626" s="53"/>
      <c r="AU61626" s="7"/>
      <c r="AV61626" s="7"/>
      <c r="AW61626" s="55"/>
      <c r="AX61626" s="56"/>
      <c r="AY61626" s="55"/>
      <c r="AZ61626" s="55"/>
      <c r="BA61626" s="55"/>
      <c r="BB61626" s="11"/>
      <c r="BC61626" s="12"/>
      <c r="BD61626" s="12"/>
      <c r="BE61626" s="12"/>
      <c r="BF61626" s="12"/>
      <c r="BG61626" s="12"/>
      <c r="BH61626" s="12"/>
      <c r="BI61626" s="12"/>
      <c r="BJ61626" s="12"/>
      <c r="BK61626" s="12"/>
    </row>
    <row r="61627" spans="1:63" s="5" customFormat="1">
      <c r="A61627" s="13"/>
      <c r="B61627" s="13"/>
      <c r="C61627" s="45"/>
      <c r="E61627" s="46"/>
      <c r="F61627" s="47"/>
      <c r="G61627" s="48"/>
      <c r="H61627" s="49"/>
      <c r="I61627" s="49"/>
      <c r="J61627" s="49"/>
      <c r="K61627" s="50"/>
      <c r="L61627" s="50"/>
      <c r="M61627" s="50"/>
      <c r="N61627" s="50"/>
      <c r="O61627" s="50"/>
      <c r="P61627" s="50"/>
      <c r="Q61627" s="50"/>
      <c r="R61627" s="51"/>
      <c r="S61627" s="51"/>
      <c r="T61627" s="51"/>
      <c r="U61627" s="51"/>
      <c r="V61627" s="51"/>
      <c r="W61627" s="51"/>
      <c r="X61627" s="44"/>
      <c r="AF61627" s="52"/>
      <c r="AM61627" s="7"/>
      <c r="AN61627" s="7"/>
      <c r="AO61627" s="53"/>
      <c r="AP61627" s="54"/>
      <c r="AQ61627" s="54"/>
      <c r="AR61627" s="7"/>
      <c r="AS61627" s="54"/>
      <c r="AT61627" s="53"/>
      <c r="AU61627" s="7"/>
      <c r="AV61627" s="7"/>
      <c r="AW61627" s="55"/>
      <c r="AX61627" s="56"/>
      <c r="AY61627" s="55"/>
      <c r="AZ61627" s="55"/>
      <c r="BA61627" s="55"/>
      <c r="BB61627" s="11"/>
      <c r="BC61627" s="12"/>
      <c r="BD61627" s="12"/>
      <c r="BE61627" s="12"/>
      <c r="BF61627" s="12"/>
      <c r="BG61627" s="12"/>
      <c r="BH61627" s="12"/>
      <c r="BI61627" s="12"/>
      <c r="BJ61627" s="12"/>
      <c r="BK61627" s="12"/>
    </row>
    <row r="61628" spans="1:63" s="5" customFormat="1">
      <c r="A61628" s="13"/>
      <c r="B61628" s="13"/>
      <c r="C61628" s="45"/>
      <c r="E61628" s="46"/>
      <c r="F61628" s="47"/>
      <c r="G61628" s="48"/>
      <c r="H61628" s="49"/>
      <c r="I61628" s="49"/>
      <c r="J61628" s="49"/>
      <c r="K61628" s="50"/>
      <c r="L61628" s="50"/>
      <c r="M61628" s="50"/>
      <c r="N61628" s="50"/>
      <c r="O61628" s="50"/>
      <c r="P61628" s="50"/>
      <c r="Q61628" s="50"/>
      <c r="R61628" s="51"/>
      <c r="S61628" s="51"/>
      <c r="T61628" s="51"/>
      <c r="U61628" s="51"/>
      <c r="V61628" s="51"/>
      <c r="W61628" s="51"/>
      <c r="X61628" s="44"/>
      <c r="AF61628" s="52"/>
      <c r="AM61628" s="7"/>
      <c r="AN61628" s="7"/>
      <c r="AO61628" s="53"/>
      <c r="AP61628" s="54"/>
      <c r="AQ61628" s="54"/>
      <c r="AR61628" s="7"/>
      <c r="AS61628" s="54"/>
      <c r="AT61628" s="53"/>
      <c r="AU61628" s="7"/>
      <c r="AV61628" s="7"/>
      <c r="AW61628" s="55"/>
      <c r="AX61628" s="56"/>
      <c r="AY61628" s="55"/>
      <c r="AZ61628" s="55"/>
      <c r="BA61628" s="55"/>
      <c r="BB61628" s="11"/>
      <c r="BC61628" s="12"/>
      <c r="BD61628" s="12"/>
      <c r="BE61628" s="12"/>
      <c r="BF61628" s="12"/>
      <c r="BG61628" s="12"/>
      <c r="BH61628" s="12"/>
      <c r="BI61628" s="12"/>
      <c r="BJ61628" s="12"/>
      <c r="BK61628" s="12"/>
    </row>
    <row r="61629" spans="1:63" s="5" customFormat="1">
      <c r="A61629" s="13"/>
      <c r="B61629" s="13"/>
      <c r="C61629" s="45"/>
      <c r="E61629" s="46"/>
      <c r="F61629" s="47"/>
      <c r="G61629" s="48"/>
      <c r="H61629" s="49"/>
      <c r="I61629" s="49"/>
      <c r="J61629" s="49"/>
      <c r="K61629" s="50"/>
      <c r="L61629" s="50"/>
      <c r="M61629" s="50"/>
      <c r="N61629" s="50"/>
      <c r="O61629" s="50"/>
      <c r="P61629" s="50"/>
      <c r="Q61629" s="50"/>
      <c r="R61629" s="51"/>
      <c r="S61629" s="51"/>
      <c r="T61629" s="51"/>
      <c r="U61629" s="51"/>
      <c r="V61629" s="51"/>
      <c r="W61629" s="51"/>
      <c r="X61629" s="44"/>
      <c r="AF61629" s="52"/>
      <c r="AM61629" s="7"/>
      <c r="AN61629" s="7"/>
      <c r="AO61629" s="53"/>
      <c r="AP61629" s="54"/>
      <c r="AQ61629" s="54"/>
      <c r="AR61629" s="7"/>
      <c r="AS61629" s="54"/>
      <c r="AT61629" s="53"/>
      <c r="AU61629" s="7"/>
      <c r="AV61629" s="7"/>
      <c r="AW61629" s="55"/>
      <c r="AX61629" s="56"/>
      <c r="AY61629" s="55"/>
      <c r="AZ61629" s="55"/>
      <c r="BA61629" s="55"/>
      <c r="BB61629" s="11"/>
      <c r="BC61629" s="12"/>
      <c r="BD61629" s="12"/>
      <c r="BE61629" s="12"/>
      <c r="BF61629" s="12"/>
      <c r="BG61629" s="12"/>
      <c r="BH61629" s="12"/>
      <c r="BI61629" s="12"/>
      <c r="BJ61629" s="12"/>
      <c r="BK61629" s="12"/>
    </row>
    <row r="61630" spans="1:63" s="5" customFormat="1">
      <c r="A61630" s="13"/>
      <c r="B61630" s="13"/>
      <c r="C61630" s="45"/>
      <c r="E61630" s="46"/>
      <c r="F61630" s="47"/>
      <c r="G61630" s="48"/>
      <c r="H61630" s="49"/>
      <c r="I61630" s="49"/>
      <c r="J61630" s="49"/>
      <c r="K61630" s="50"/>
      <c r="L61630" s="50"/>
      <c r="M61630" s="50"/>
      <c r="N61630" s="50"/>
      <c r="O61630" s="50"/>
      <c r="P61630" s="50"/>
      <c r="Q61630" s="50"/>
      <c r="R61630" s="51"/>
      <c r="S61630" s="51"/>
      <c r="T61630" s="51"/>
      <c r="U61630" s="51"/>
      <c r="V61630" s="51"/>
      <c r="W61630" s="51"/>
      <c r="X61630" s="44"/>
      <c r="AF61630" s="52"/>
      <c r="AM61630" s="7"/>
      <c r="AN61630" s="7"/>
      <c r="AO61630" s="53"/>
      <c r="AP61630" s="54"/>
      <c r="AQ61630" s="54"/>
      <c r="AR61630" s="7"/>
      <c r="AS61630" s="54"/>
      <c r="AT61630" s="53"/>
      <c r="AU61630" s="7"/>
      <c r="AV61630" s="7"/>
      <c r="AW61630" s="55"/>
      <c r="AX61630" s="56"/>
      <c r="AY61630" s="55"/>
      <c r="AZ61630" s="55"/>
      <c r="BA61630" s="55"/>
      <c r="BB61630" s="11"/>
      <c r="BC61630" s="12"/>
      <c r="BD61630" s="12"/>
      <c r="BE61630" s="12"/>
      <c r="BF61630" s="12"/>
      <c r="BG61630" s="12"/>
      <c r="BH61630" s="12"/>
      <c r="BI61630" s="12"/>
      <c r="BJ61630" s="12"/>
      <c r="BK61630" s="12"/>
    </row>
    <row r="61631" spans="1:63" s="5" customFormat="1">
      <c r="A61631" s="13"/>
      <c r="B61631" s="13"/>
      <c r="C61631" s="45"/>
      <c r="E61631" s="46"/>
      <c r="F61631" s="47"/>
      <c r="G61631" s="48"/>
      <c r="H61631" s="49"/>
      <c r="I61631" s="49"/>
      <c r="J61631" s="49"/>
      <c r="K61631" s="50"/>
      <c r="L61631" s="50"/>
      <c r="M61631" s="50"/>
      <c r="N61631" s="50"/>
      <c r="O61631" s="50"/>
      <c r="P61631" s="50"/>
      <c r="Q61631" s="50"/>
      <c r="R61631" s="51"/>
      <c r="S61631" s="51"/>
      <c r="T61631" s="51"/>
      <c r="U61631" s="51"/>
      <c r="V61631" s="51"/>
      <c r="W61631" s="51"/>
      <c r="X61631" s="44"/>
      <c r="AF61631" s="52"/>
      <c r="AM61631" s="7"/>
      <c r="AN61631" s="7"/>
      <c r="AO61631" s="53"/>
      <c r="AP61631" s="54"/>
      <c r="AQ61631" s="54"/>
      <c r="AR61631" s="7"/>
      <c r="AS61631" s="54"/>
      <c r="AT61631" s="53"/>
      <c r="AU61631" s="7"/>
      <c r="AV61631" s="7"/>
      <c r="AW61631" s="55"/>
      <c r="AX61631" s="56"/>
      <c r="AY61631" s="55"/>
      <c r="AZ61631" s="55"/>
      <c r="BA61631" s="55"/>
      <c r="BB61631" s="11"/>
      <c r="BC61631" s="12"/>
      <c r="BD61631" s="12"/>
      <c r="BE61631" s="12"/>
      <c r="BF61631" s="12"/>
      <c r="BG61631" s="12"/>
      <c r="BH61631" s="12"/>
      <c r="BI61631" s="12"/>
      <c r="BJ61631" s="12"/>
      <c r="BK61631" s="12"/>
    </row>
    <row r="61632" spans="1:63" s="5" customFormat="1">
      <c r="A61632" s="13"/>
      <c r="B61632" s="13"/>
      <c r="C61632" s="45"/>
      <c r="E61632" s="46"/>
      <c r="F61632" s="47"/>
      <c r="G61632" s="48"/>
      <c r="H61632" s="49"/>
      <c r="I61632" s="49"/>
      <c r="J61632" s="49"/>
      <c r="K61632" s="50"/>
      <c r="L61632" s="50"/>
      <c r="M61632" s="50"/>
      <c r="N61632" s="50"/>
      <c r="O61632" s="50"/>
      <c r="P61632" s="50"/>
      <c r="Q61632" s="50"/>
      <c r="R61632" s="51"/>
      <c r="S61632" s="51"/>
      <c r="T61632" s="51"/>
      <c r="U61632" s="51"/>
      <c r="V61632" s="51"/>
      <c r="W61632" s="51"/>
      <c r="X61632" s="44"/>
      <c r="AF61632" s="52"/>
      <c r="AM61632" s="7"/>
      <c r="AN61632" s="7"/>
      <c r="AO61632" s="53"/>
      <c r="AP61632" s="54"/>
      <c r="AQ61632" s="54"/>
      <c r="AR61632" s="7"/>
      <c r="AS61632" s="54"/>
      <c r="AT61632" s="53"/>
      <c r="AU61632" s="7"/>
      <c r="AV61632" s="7"/>
      <c r="AW61632" s="55"/>
      <c r="AX61632" s="56"/>
      <c r="AY61632" s="55"/>
      <c r="AZ61632" s="55"/>
      <c r="BA61632" s="55"/>
      <c r="BB61632" s="11"/>
      <c r="BC61632" s="12"/>
      <c r="BD61632" s="12"/>
      <c r="BE61632" s="12"/>
      <c r="BF61632" s="12"/>
      <c r="BG61632" s="12"/>
      <c r="BH61632" s="12"/>
      <c r="BI61632" s="12"/>
      <c r="BJ61632" s="12"/>
      <c r="BK61632" s="12"/>
    </row>
    <row r="61633" spans="1:63" s="5" customFormat="1">
      <c r="A61633" s="13"/>
      <c r="B61633" s="13"/>
      <c r="C61633" s="45"/>
      <c r="E61633" s="46"/>
      <c r="F61633" s="47"/>
      <c r="G61633" s="48"/>
      <c r="H61633" s="49"/>
      <c r="I61633" s="49"/>
      <c r="J61633" s="49"/>
      <c r="K61633" s="50"/>
      <c r="L61633" s="50"/>
      <c r="M61633" s="50"/>
      <c r="N61633" s="50"/>
      <c r="O61633" s="50"/>
      <c r="P61633" s="50"/>
      <c r="Q61633" s="50"/>
      <c r="R61633" s="51"/>
      <c r="S61633" s="51"/>
      <c r="T61633" s="51"/>
      <c r="U61633" s="51"/>
      <c r="V61633" s="51"/>
      <c r="W61633" s="51"/>
      <c r="X61633" s="44"/>
      <c r="AF61633" s="52"/>
      <c r="AM61633" s="7"/>
      <c r="AN61633" s="7"/>
      <c r="AO61633" s="53"/>
      <c r="AP61633" s="54"/>
      <c r="AQ61633" s="54"/>
      <c r="AR61633" s="7"/>
      <c r="AS61633" s="54"/>
      <c r="AT61633" s="53"/>
      <c r="AU61633" s="7"/>
      <c r="AV61633" s="7"/>
      <c r="AW61633" s="55"/>
      <c r="AX61633" s="56"/>
      <c r="AY61633" s="55"/>
      <c r="AZ61633" s="55"/>
      <c r="BA61633" s="55"/>
      <c r="BB61633" s="11"/>
      <c r="BC61633" s="12"/>
      <c r="BD61633" s="12"/>
      <c r="BE61633" s="12"/>
      <c r="BF61633" s="12"/>
      <c r="BG61633" s="12"/>
      <c r="BH61633" s="12"/>
      <c r="BI61633" s="12"/>
      <c r="BJ61633" s="12"/>
      <c r="BK61633" s="12"/>
    </row>
    <row r="61634" spans="1:63" s="5" customFormat="1">
      <c r="A61634" s="13"/>
      <c r="B61634" s="13"/>
      <c r="C61634" s="45"/>
      <c r="E61634" s="46"/>
      <c r="F61634" s="47"/>
      <c r="G61634" s="48"/>
      <c r="H61634" s="49"/>
      <c r="I61634" s="49"/>
      <c r="J61634" s="49"/>
      <c r="K61634" s="50"/>
      <c r="L61634" s="50"/>
      <c r="M61634" s="50"/>
      <c r="N61634" s="50"/>
      <c r="O61634" s="50"/>
      <c r="P61634" s="50"/>
      <c r="Q61634" s="50"/>
      <c r="R61634" s="51"/>
      <c r="S61634" s="51"/>
      <c r="T61634" s="51"/>
      <c r="U61634" s="51"/>
      <c r="V61634" s="51"/>
      <c r="W61634" s="51"/>
      <c r="X61634" s="44"/>
      <c r="AF61634" s="52"/>
      <c r="AM61634" s="7"/>
      <c r="AN61634" s="7"/>
      <c r="AO61634" s="53"/>
      <c r="AP61634" s="54"/>
      <c r="AQ61634" s="54"/>
      <c r="AR61634" s="7"/>
      <c r="AS61634" s="54"/>
      <c r="AT61634" s="53"/>
      <c r="AU61634" s="7"/>
      <c r="AV61634" s="7"/>
      <c r="AW61634" s="55"/>
      <c r="AX61634" s="56"/>
      <c r="AY61634" s="55"/>
      <c r="AZ61634" s="55"/>
      <c r="BA61634" s="55"/>
      <c r="BB61634" s="11"/>
      <c r="BC61634" s="12"/>
      <c r="BD61634" s="12"/>
      <c r="BE61634" s="12"/>
      <c r="BF61634" s="12"/>
      <c r="BG61634" s="12"/>
      <c r="BH61634" s="12"/>
      <c r="BI61634" s="12"/>
      <c r="BJ61634" s="12"/>
      <c r="BK61634" s="12"/>
    </row>
    <row r="61635" spans="1:63" s="5" customFormat="1">
      <c r="A61635" s="13"/>
      <c r="B61635" s="13"/>
      <c r="C61635" s="45"/>
      <c r="E61635" s="46"/>
      <c r="F61635" s="47"/>
      <c r="G61635" s="48"/>
      <c r="H61635" s="49"/>
      <c r="I61635" s="49"/>
      <c r="J61635" s="49"/>
      <c r="K61635" s="50"/>
      <c r="L61635" s="50"/>
      <c r="M61635" s="50"/>
      <c r="N61635" s="50"/>
      <c r="O61635" s="50"/>
      <c r="P61635" s="50"/>
      <c r="Q61635" s="50"/>
      <c r="R61635" s="51"/>
      <c r="S61635" s="51"/>
      <c r="T61635" s="51"/>
      <c r="U61635" s="51"/>
      <c r="V61635" s="51"/>
      <c r="W61635" s="51"/>
      <c r="X61635" s="44"/>
      <c r="AF61635" s="52"/>
      <c r="AM61635" s="7"/>
      <c r="AN61635" s="7"/>
      <c r="AO61635" s="53"/>
      <c r="AP61635" s="54"/>
      <c r="AQ61635" s="54"/>
      <c r="AR61635" s="7"/>
      <c r="AS61635" s="54"/>
      <c r="AT61635" s="53"/>
      <c r="AU61635" s="7"/>
      <c r="AV61635" s="7"/>
      <c r="AW61635" s="55"/>
      <c r="AX61635" s="56"/>
      <c r="AY61635" s="55"/>
      <c r="AZ61635" s="55"/>
      <c r="BA61635" s="55"/>
      <c r="BB61635" s="11"/>
      <c r="BC61635" s="12"/>
      <c r="BD61635" s="12"/>
      <c r="BE61635" s="12"/>
      <c r="BF61635" s="12"/>
      <c r="BG61635" s="12"/>
      <c r="BH61635" s="12"/>
      <c r="BI61635" s="12"/>
      <c r="BJ61635" s="12"/>
      <c r="BK61635" s="12"/>
    </row>
    <row r="61636" spans="1:63" s="5" customFormat="1">
      <c r="A61636" s="13"/>
      <c r="B61636" s="13"/>
      <c r="C61636" s="45"/>
      <c r="E61636" s="46"/>
      <c r="F61636" s="47"/>
      <c r="G61636" s="48"/>
      <c r="H61636" s="49"/>
      <c r="I61636" s="49"/>
      <c r="J61636" s="49"/>
      <c r="K61636" s="50"/>
      <c r="L61636" s="50"/>
      <c r="M61636" s="50"/>
      <c r="N61636" s="50"/>
      <c r="O61636" s="50"/>
      <c r="P61636" s="50"/>
      <c r="Q61636" s="50"/>
      <c r="R61636" s="51"/>
      <c r="S61636" s="51"/>
      <c r="T61636" s="51"/>
      <c r="U61636" s="51"/>
      <c r="V61636" s="51"/>
      <c r="W61636" s="51"/>
      <c r="X61636" s="44"/>
      <c r="AF61636" s="52"/>
      <c r="AM61636" s="7"/>
      <c r="AN61636" s="7"/>
      <c r="AO61636" s="53"/>
      <c r="AP61636" s="54"/>
      <c r="AQ61636" s="54"/>
      <c r="AR61636" s="7"/>
      <c r="AS61636" s="54"/>
      <c r="AT61636" s="53"/>
      <c r="AU61636" s="7"/>
      <c r="AV61636" s="7"/>
      <c r="AW61636" s="55"/>
      <c r="AX61636" s="56"/>
      <c r="AY61636" s="55"/>
      <c r="AZ61636" s="55"/>
      <c r="BA61636" s="55"/>
      <c r="BB61636" s="11"/>
      <c r="BC61636" s="12"/>
      <c r="BD61636" s="12"/>
      <c r="BE61636" s="12"/>
      <c r="BF61636" s="12"/>
      <c r="BG61636" s="12"/>
      <c r="BH61636" s="12"/>
      <c r="BI61636" s="12"/>
      <c r="BJ61636" s="12"/>
      <c r="BK61636" s="12"/>
    </row>
    <row r="61637" spans="1:63" s="5" customFormat="1">
      <c r="A61637" s="13"/>
      <c r="B61637" s="13"/>
      <c r="C61637" s="45"/>
      <c r="E61637" s="46"/>
      <c r="F61637" s="47"/>
      <c r="G61637" s="48"/>
      <c r="H61637" s="49"/>
      <c r="I61637" s="49"/>
      <c r="J61637" s="49"/>
      <c r="K61637" s="50"/>
      <c r="L61637" s="50"/>
      <c r="M61637" s="50"/>
      <c r="N61637" s="50"/>
      <c r="O61637" s="50"/>
      <c r="P61637" s="50"/>
      <c r="Q61637" s="50"/>
      <c r="R61637" s="51"/>
      <c r="S61637" s="51"/>
      <c r="T61637" s="51"/>
      <c r="U61637" s="51"/>
      <c r="V61637" s="51"/>
      <c r="W61637" s="51"/>
      <c r="X61637" s="44"/>
      <c r="AF61637" s="52"/>
      <c r="AM61637" s="7"/>
      <c r="AN61637" s="7"/>
      <c r="AO61637" s="53"/>
      <c r="AP61637" s="54"/>
      <c r="AQ61637" s="54"/>
      <c r="AR61637" s="7"/>
      <c r="AS61637" s="54"/>
      <c r="AT61637" s="53"/>
      <c r="AU61637" s="7"/>
      <c r="AV61637" s="7"/>
      <c r="AW61637" s="55"/>
      <c r="AX61637" s="56"/>
      <c r="AY61637" s="55"/>
      <c r="AZ61637" s="55"/>
      <c r="BA61637" s="55"/>
      <c r="BB61637" s="11"/>
      <c r="BC61637" s="12"/>
      <c r="BD61637" s="12"/>
      <c r="BE61637" s="12"/>
      <c r="BF61637" s="12"/>
      <c r="BG61637" s="12"/>
      <c r="BH61637" s="12"/>
      <c r="BI61637" s="12"/>
      <c r="BJ61637" s="12"/>
      <c r="BK61637" s="12"/>
    </row>
    <row r="61638" spans="1:63" s="5" customFormat="1">
      <c r="A61638" s="13"/>
      <c r="B61638" s="13"/>
      <c r="C61638" s="45"/>
      <c r="E61638" s="46"/>
      <c r="F61638" s="47"/>
      <c r="G61638" s="48"/>
      <c r="H61638" s="49"/>
      <c r="I61638" s="49"/>
      <c r="J61638" s="49"/>
      <c r="K61638" s="50"/>
      <c r="L61638" s="50"/>
      <c r="M61638" s="50"/>
      <c r="N61638" s="50"/>
      <c r="O61638" s="50"/>
      <c r="P61638" s="50"/>
      <c r="Q61638" s="50"/>
      <c r="R61638" s="51"/>
      <c r="S61638" s="51"/>
      <c r="T61638" s="51"/>
      <c r="U61638" s="51"/>
      <c r="V61638" s="51"/>
      <c r="W61638" s="51"/>
      <c r="X61638" s="44"/>
      <c r="AF61638" s="52"/>
      <c r="AM61638" s="7"/>
      <c r="AN61638" s="7"/>
      <c r="AO61638" s="53"/>
      <c r="AP61638" s="54"/>
      <c r="AQ61638" s="54"/>
      <c r="AR61638" s="7"/>
      <c r="AS61638" s="54"/>
      <c r="AT61638" s="53"/>
      <c r="AU61638" s="7"/>
      <c r="AV61638" s="7"/>
      <c r="AW61638" s="55"/>
      <c r="AX61638" s="56"/>
      <c r="AY61638" s="55"/>
      <c r="AZ61638" s="55"/>
      <c r="BA61638" s="55"/>
      <c r="BB61638" s="11"/>
      <c r="BC61638" s="12"/>
      <c r="BD61638" s="12"/>
      <c r="BE61638" s="12"/>
      <c r="BF61638" s="12"/>
      <c r="BG61638" s="12"/>
      <c r="BH61638" s="12"/>
      <c r="BI61638" s="12"/>
      <c r="BJ61638" s="12"/>
      <c r="BK61638" s="12"/>
    </row>
    <row r="61639" spans="1:63" s="5" customFormat="1">
      <c r="A61639" s="13"/>
      <c r="B61639" s="13"/>
      <c r="C61639" s="45"/>
      <c r="E61639" s="46"/>
      <c r="F61639" s="47"/>
      <c r="G61639" s="48"/>
      <c r="H61639" s="49"/>
      <c r="I61639" s="49"/>
      <c r="J61639" s="49"/>
      <c r="K61639" s="50"/>
      <c r="L61639" s="50"/>
      <c r="M61639" s="50"/>
      <c r="N61639" s="50"/>
      <c r="O61639" s="50"/>
      <c r="P61639" s="50"/>
      <c r="Q61639" s="50"/>
      <c r="R61639" s="51"/>
      <c r="S61639" s="51"/>
      <c r="T61639" s="51"/>
      <c r="U61639" s="51"/>
      <c r="V61639" s="51"/>
      <c r="W61639" s="51"/>
      <c r="X61639" s="44"/>
      <c r="AF61639" s="52"/>
      <c r="AM61639" s="7"/>
      <c r="AN61639" s="7"/>
      <c r="AO61639" s="53"/>
      <c r="AP61639" s="54"/>
      <c r="AQ61639" s="54"/>
      <c r="AR61639" s="7"/>
      <c r="AS61639" s="54"/>
      <c r="AT61639" s="53"/>
      <c r="AU61639" s="7"/>
      <c r="AV61639" s="7"/>
      <c r="AW61639" s="55"/>
      <c r="AX61639" s="56"/>
      <c r="AY61639" s="55"/>
      <c r="AZ61639" s="55"/>
      <c r="BA61639" s="55"/>
      <c r="BB61639" s="11"/>
      <c r="BC61639" s="12"/>
      <c r="BD61639" s="12"/>
      <c r="BE61639" s="12"/>
      <c r="BF61639" s="12"/>
      <c r="BG61639" s="12"/>
      <c r="BH61639" s="12"/>
      <c r="BI61639" s="12"/>
      <c r="BJ61639" s="12"/>
      <c r="BK61639" s="12"/>
    </row>
    <row r="61640" spans="1:63" s="5" customFormat="1">
      <c r="A61640" s="13"/>
      <c r="B61640" s="13"/>
      <c r="C61640" s="45"/>
      <c r="E61640" s="46"/>
      <c r="F61640" s="47"/>
      <c r="G61640" s="48"/>
      <c r="H61640" s="49"/>
      <c r="I61640" s="49"/>
      <c r="J61640" s="49"/>
      <c r="K61640" s="50"/>
      <c r="L61640" s="50"/>
      <c r="M61640" s="50"/>
      <c r="N61640" s="50"/>
      <c r="O61640" s="50"/>
      <c r="P61640" s="50"/>
      <c r="Q61640" s="50"/>
      <c r="R61640" s="51"/>
      <c r="S61640" s="51"/>
      <c r="T61640" s="51"/>
      <c r="U61640" s="51"/>
      <c r="V61640" s="51"/>
      <c r="W61640" s="51"/>
      <c r="X61640" s="44"/>
      <c r="AF61640" s="52"/>
      <c r="AM61640" s="7"/>
      <c r="AN61640" s="7"/>
      <c r="AO61640" s="53"/>
      <c r="AP61640" s="54"/>
      <c r="AQ61640" s="54"/>
      <c r="AR61640" s="7"/>
      <c r="AS61640" s="54"/>
      <c r="AT61640" s="53"/>
      <c r="AU61640" s="7"/>
      <c r="AV61640" s="7"/>
      <c r="AW61640" s="55"/>
      <c r="AX61640" s="56"/>
      <c r="AY61640" s="55"/>
      <c r="AZ61640" s="55"/>
      <c r="BA61640" s="55"/>
      <c r="BB61640" s="11"/>
      <c r="BC61640" s="12"/>
      <c r="BD61640" s="12"/>
      <c r="BE61640" s="12"/>
      <c r="BF61640" s="12"/>
      <c r="BG61640" s="12"/>
      <c r="BH61640" s="12"/>
      <c r="BI61640" s="12"/>
      <c r="BJ61640" s="12"/>
      <c r="BK61640" s="12"/>
    </row>
    <row r="61641" spans="1:63" s="5" customFormat="1">
      <c r="A61641" s="13"/>
      <c r="B61641" s="13"/>
      <c r="C61641" s="45"/>
      <c r="E61641" s="46"/>
      <c r="F61641" s="47"/>
      <c r="G61641" s="48"/>
      <c r="H61641" s="49"/>
      <c r="I61641" s="49"/>
      <c r="J61641" s="49"/>
      <c r="K61641" s="50"/>
      <c r="L61641" s="50"/>
      <c r="M61641" s="50"/>
      <c r="N61641" s="50"/>
      <c r="O61641" s="50"/>
      <c r="P61641" s="50"/>
      <c r="Q61641" s="50"/>
      <c r="R61641" s="51"/>
      <c r="S61641" s="51"/>
      <c r="T61641" s="51"/>
      <c r="U61641" s="51"/>
      <c r="V61641" s="51"/>
      <c r="W61641" s="51"/>
      <c r="X61641" s="44"/>
      <c r="AF61641" s="52"/>
      <c r="AM61641" s="7"/>
      <c r="AN61641" s="7"/>
      <c r="AO61641" s="53"/>
      <c r="AP61641" s="54"/>
      <c r="AQ61641" s="54"/>
      <c r="AR61641" s="7"/>
      <c r="AS61641" s="54"/>
      <c r="AT61641" s="53"/>
      <c r="AU61641" s="7"/>
      <c r="AV61641" s="7"/>
      <c r="AW61641" s="55"/>
      <c r="AX61641" s="56"/>
      <c r="AY61641" s="55"/>
      <c r="AZ61641" s="55"/>
      <c r="BA61641" s="55"/>
      <c r="BB61641" s="11"/>
      <c r="BC61641" s="12"/>
      <c r="BD61641" s="12"/>
      <c r="BE61641" s="12"/>
      <c r="BF61641" s="12"/>
      <c r="BG61641" s="12"/>
      <c r="BH61641" s="12"/>
      <c r="BI61641" s="12"/>
      <c r="BJ61641" s="12"/>
      <c r="BK61641" s="12"/>
    </row>
    <row r="61642" spans="1:63" s="5" customFormat="1">
      <c r="A61642" s="13"/>
      <c r="B61642" s="13"/>
      <c r="C61642" s="45"/>
      <c r="E61642" s="46"/>
      <c r="F61642" s="47"/>
      <c r="G61642" s="48"/>
      <c r="H61642" s="49"/>
      <c r="I61642" s="49"/>
      <c r="J61642" s="49"/>
      <c r="K61642" s="50"/>
      <c r="L61642" s="50"/>
      <c r="M61642" s="50"/>
      <c r="N61642" s="50"/>
      <c r="O61642" s="50"/>
      <c r="P61642" s="50"/>
      <c r="Q61642" s="50"/>
      <c r="R61642" s="51"/>
      <c r="S61642" s="51"/>
      <c r="T61642" s="51"/>
      <c r="U61642" s="51"/>
      <c r="V61642" s="51"/>
      <c r="W61642" s="51"/>
      <c r="X61642" s="44"/>
      <c r="AF61642" s="52"/>
      <c r="AM61642" s="7"/>
      <c r="AN61642" s="7"/>
      <c r="AO61642" s="53"/>
      <c r="AP61642" s="54"/>
      <c r="AQ61642" s="54"/>
      <c r="AR61642" s="7"/>
      <c r="AS61642" s="54"/>
      <c r="AT61642" s="53"/>
      <c r="AU61642" s="7"/>
      <c r="AV61642" s="7"/>
      <c r="AW61642" s="55"/>
      <c r="AX61642" s="56"/>
      <c r="AY61642" s="55"/>
      <c r="AZ61642" s="55"/>
      <c r="BA61642" s="55"/>
      <c r="BB61642" s="11"/>
      <c r="BC61642" s="12"/>
      <c r="BD61642" s="12"/>
      <c r="BE61642" s="12"/>
      <c r="BF61642" s="12"/>
      <c r="BG61642" s="12"/>
      <c r="BH61642" s="12"/>
      <c r="BI61642" s="12"/>
      <c r="BJ61642" s="12"/>
      <c r="BK61642" s="12"/>
    </row>
    <row r="61643" spans="1:63" s="5" customFormat="1">
      <c r="A61643" s="13"/>
      <c r="B61643" s="13"/>
      <c r="C61643" s="45"/>
      <c r="E61643" s="46"/>
      <c r="F61643" s="47"/>
      <c r="G61643" s="48"/>
      <c r="H61643" s="49"/>
      <c r="I61643" s="49"/>
      <c r="J61643" s="49"/>
      <c r="K61643" s="50"/>
      <c r="L61643" s="50"/>
      <c r="M61643" s="50"/>
      <c r="N61643" s="50"/>
      <c r="O61643" s="50"/>
      <c r="P61643" s="50"/>
      <c r="Q61643" s="50"/>
      <c r="R61643" s="51"/>
      <c r="S61643" s="51"/>
      <c r="T61643" s="51"/>
      <c r="U61643" s="51"/>
      <c r="V61643" s="51"/>
      <c r="W61643" s="51"/>
      <c r="X61643" s="44"/>
      <c r="AF61643" s="52"/>
      <c r="AM61643" s="7"/>
      <c r="AN61643" s="7"/>
      <c r="AO61643" s="53"/>
      <c r="AP61643" s="54"/>
      <c r="AQ61643" s="54"/>
      <c r="AR61643" s="7"/>
      <c r="AS61643" s="54"/>
      <c r="AT61643" s="53"/>
      <c r="AU61643" s="7"/>
      <c r="AV61643" s="7"/>
      <c r="AW61643" s="55"/>
      <c r="AX61643" s="56"/>
      <c r="AY61643" s="55"/>
      <c r="AZ61643" s="55"/>
      <c r="BA61643" s="55"/>
      <c r="BB61643" s="11"/>
      <c r="BC61643" s="12"/>
      <c r="BD61643" s="12"/>
      <c r="BE61643" s="12"/>
      <c r="BF61643" s="12"/>
      <c r="BG61643" s="12"/>
      <c r="BH61643" s="12"/>
      <c r="BI61643" s="12"/>
      <c r="BJ61643" s="12"/>
      <c r="BK61643" s="12"/>
    </row>
    <row r="61644" spans="1:63" s="5" customFormat="1">
      <c r="A61644" s="13"/>
      <c r="B61644" s="13"/>
      <c r="C61644" s="45"/>
      <c r="E61644" s="46"/>
      <c r="F61644" s="47"/>
      <c r="G61644" s="48"/>
      <c r="H61644" s="49"/>
      <c r="I61644" s="49"/>
      <c r="J61644" s="49"/>
      <c r="K61644" s="50"/>
      <c r="L61644" s="50"/>
      <c r="M61644" s="50"/>
      <c r="N61644" s="50"/>
      <c r="O61644" s="50"/>
      <c r="P61644" s="50"/>
      <c r="Q61644" s="50"/>
      <c r="R61644" s="51"/>
      <c r="S61644" s="51"/>
      <c r="T61644" s="51"/>
      <c r="U61644" s="51"/>
      <c r="V61644" s="51"/>
      <c r="W61644" s="51"/>
      <c r="X61644" s="44"/>
      <c r="AF61644" s="52"/>
      <c r="AM61644" s="7"/>
      <c r="AN61644" s="7"/>
      <c r="AO61644" s="53"/>
      <c r="AP61644" s="54"/>
      <c r="AQ61644" s="54"/>
      <c r="AR61644" s="7"/>
      <c r="AS61644" s="54"/>
      <c r="AT61644" s="53"/>
      <c r="AU61644" s="7"/>
      <c r="AV61644" s="7"/>
      <c r="AW61644" s="55"/>
      <c r="AX61644" s="56"/>
      <c r="AY61644" s="55"/>
      <c r="AZ61644" s="55"/>
      <c r="BA61644" s="55"/>
      <c r="BB61644" s="11"/>
      <c r="BC61644" s="12"/>
      <c r="BD61644" s="12"/>
      <c r="BE61644" s="12"/>
      <c r="BF61644" s="12"/>
      <c r="BG61644" s="12"/>
      <c r="BH61644" s="12"/>
      <c r="BI61644" s="12"/>
      <c r="BJ61644" s="12"/>
      <c r="BK61644" s="12"/>
    </row>
    <row r="61645" spans="1:63" s="5" customFormat="1">
      <c r="A61645" s="13"/>
      <c r="B61645" s="13"/>
      <c r="C61645" s="45"/>
      <c r="E61645" s="46"/>
      <c r="F61645" s="47"/>
      <c r="G61645" s="48"/>
      <c r="H61645" s="49"/>
      <c r="I61645" s="49"/>
      <c r="J61645" s="49"/>
      <c r="K61645" s="50"/>
      <c r="L61645" s="50"/>
      <c r="M61645" s="50"/>
      <c r="N61645" s="50"/>
      <c r="O61645" s="50"/>
      <c r="P61645" s="50"/>
      <c r="Q61645" s="50"/>
      <c r="R61645" s="51"/>
      <c r="S61645" s="51"/>
      <c r="T61645" s="51"/>
      <c r="U61645" s="51"/>
      <c r="V61645" s="51"/>
      <c r="W61645" s="51"/>
      <c r="X61645" s="44"/>
      <c r="AF61645" s="52"/>
      <c r="AM61645" s="7"/>
      <c r="AN61645" s="7"/>
      <c r="AO61645" s="53"/>
      <c r="AP61645" s="54"/>
      <c r="AQ61645" s="54"/>
      <c r="AR61645" s="7"/>
      <c r="AS61645" s="54"/>
      <c r="AT61645" s="53"/>
      <c r="AU61645" s="7"/>
      <c r="AV61645" s="7"/>
      <c r="AW61645" s="55"/>
      <c r="AX61645" s="56"/>
      <c r="AY61645" s="55"/>
      <c r="AZ61645" s="55"/>
      <c r="BA61645" s="55"/>
      <c r="BB61645" s="11"/>
      <c r="BC61645" s="12"/>
      <c r="BD61645" s="12"/>
      <c r="BE61645" s="12"/>
      <c r="BF61645" s="12"/>
      <c r="BG61645" s="12"/>
      <c r="BH61645" s="12"/>
      <c r="BI61645" s="12"/>
      <c r="BJ61645" s="12"/>
      <c r="BK61645" s="12"/>
    </row>
    <row r="61646" spans="1:63" s="5" customFormat="1">
      <c r="A61646" s="13"/>
      <c r="B61646" s="13"/>
      <c r="C61646" s="45"/>
      <c r="E61646" s="46"/>
      <c r="F61646" s="47"/>
      <c r="G61646" s="48"/>
      <c r="H61646" s="49"/>
      <c r="I61646" s="49"/>
      <c r="J61646" s="49"/>
      <c r="K61646" s="50"/>
      <c r="L61646" s="50"/>
      <c r="M61646" s="50"/>
      <c r="N61646" s="50"/>
      <c r="O61646" s="50"/>
      <c r="P61646" s="50"/>
      <c r="Q61646" s="50"/>
      <c r="R61646" s="51"/>
      <c r="S61646" s="51"/>
      <c r="T61646" s="51"/>
      <c r="U61646" s="51"/>
      <c r="V61646" s="51"/>
      <c r="W61646" s="51"/>
      <c r="X61646" s="44"/>
      <c r="AF61646" s="52"/>
      <c r="AM61646" s="7"/>
      <c r="AN61646" s="7"/>
      <c r="AO61646" s="53"/>
      <c r="AP61646" s="54"/>
      <c r="AQ61646" s="54"/>
      <c r="AR61646" s="7"/>
      <c r="AS61646" s="54"/>
      <c r="AT61646" s="53"/>
      <c r="AU61646" s="7"/>
      <c r="AV61646" s="7"/>
      <c r="AW61646" s="55"/>
      <c r="AX61646" s="56"/>
      <c r="AY61646" s="55"/>
      <c r="AZ61646" s="55"/>
      <c r="BA61646" s="55"/>
      <c r="BB61646" s="11"/>
      <c r="BC61646" s="12"/>
      <c r="BD61646" s="12"/>
      <c r="BE61646" s="12"/>
      <c r="BF61646" s="12"/>
      <c r="BG61646" s="12"/>
      <c r="BH61646" s="12"/>
      <c r="BI61646" s="12"/>
      <c r="BJ61646" s="12"/>
      <c r="BK61646" s="12"/>
    </row>
    <row r="61647" spans="1:63" s="5" customFormat="1">
      <c r="A61647" s="13"/>
      <c r="B61647" s="13"/>
      <c r="C61647" s="45"/>
      <c r="E61647" s="46"/>
      <c r="F61647" s="47"/>
      <c r="G61647" s="48"/>
      <c r="H61647" s="49"/>
      <c r="I61647" s="49"/>
      <c r="J61647" s="49"/>
      <c r="K61647" s="50"/>
      <c r="L61647" s="50"/>
      <c r="M61647" s="50"/>
      <c r="N61647" s="50"/>
      <c r="O61647" s="50"/>
      <c r="P61647" s="50"/>
      <c r="Q61647" s="50"/>
      <c r="R61647" s="51"/>
      <c r="S61647" s="51"/>
      <c r="T61647" s="51"/>
      <c r="U61647" s="51"/>
      <c r="V61647" s="51"/>
      <c r="W61647" s="51"/>
      <c r="X61647" s="44"/>
      <c r="AF61647" s="52"/>
      <c r="AM61647" s="7"/>
      <c r="AN61647" s="7"/>
      <c r="AO61647" s="53"/>
      <c r="AP61647" s="54"/>
      <c r="AQ61647" s="54"/>
      <c r="AR61647" s="7"/>
      <c r="AS61647" s="54"/>
      <c r="AT61647" s="53"/>
      <c r="AU61647" s="7"/>
      <c r="AV61647" s="7"/>
      <c r="AW61647" s="55"/>
      <c r="AX61647" s="56"/>
      <c r="AY61647" s="55"/>
      <c r="AZ61647" s="55"/>
      <c r="BA61647" s="55"/>
      <c r="BB61647" s="11"/>
      <c r="BC61647" s="12"/>
      <c r="BD61647" s="12"/>
      <c r="BE61647" s="12"/>
      <c r="BF61647" s="12"/>
      <c r="BG61647" s="12"/>
      <c r="BH61647" s="12"/>
      <c r="BI61647" s="12"/>
      <c r="BJ61647" s="12"/>
      <c r="BK61647" s="12"/>
    </row>
    <row r="61648" spans="1:63" s="5" customFormat="1">
      <c r="A61648" s="13"/>
      <c r="B61648" s="13"/>
      <c r="C61648" s="45"/>
      <c r="E61648" s="46"/>
      <c r="F61648" s="47"/>
      <c r="G61648" s="48"/>
      <c r="H61648" s="49"/>
      <c r="I61648" s="49"/>
      <c r="J61648" s="49"/>
      <c r="K61648" s="50"/>
      <c r="L61648" s="50"/>
      <c r="M61648" s="50"/>
      <c r="N61648" s="50"/>
      <c r="O61648" s="50"/>
      <c r="P61648" s="50"/>
      <c r="Q61648" s="50"/>
      <c r="R61648" s="51"/>
      <c r="S61648" s="51"/>
      <c r="T61648" s="51"/>
      <c r="U61648" s="51"/>
      <c r="V61648" s="51"/>
      <c r="W61648" s="51"/>
      <c r="X61648" s="44"/>
      <c r="AF61648" s="52"/>
      <c r="AM61648" s="7"/>
      <c r="AN61648" s="7"/>
      <c r="AO61648" s="53"/>
      <c r="AP61648" s="54"/>
      <c r="AQ61648" s="54"/>
      <c r="AR61648" s="7"/>
      <c r="AS61648" s="54"/>
      <c r="AT61648" s="53"/>
      <c r="AU61648" s="7"/>
      <c r="AV61648" s="7"/>
      <c r="AW61648" s="55"/>
      <c r="AX61648" s="56"/>
      <c r="AY61648" s="55"/>
      <c r="AZ61648" s="55"/>
      <c r="BA61648" s="55"/>
      <c r="BB61648" s="11"/>
      <c r="BC61648" s="12"/>
      <c r="BD61648" s="12"/>
      <c r="BE61648" s="12"/>
      <c r="BF61648" s="12"/>
      <c r="BG61648" s="12"/>
      <c r="BH61648" s="12"/>
      <c r="BI61648" s="12"/>
      <c r="BJ61648" s="12"/>
      <c r="BK61648" s="12"/>
    </row>
    <row r="61649" spans="1:63" s="5" customFormat="1">
      <c r="A61649" s="13"/>
      <c r="B61649" s="13"/>
      <c r="C61649" s="45"/>
      <c r="E61649" s="46"/>
      <c r="F61649" s="47"/>
      <c r="G61649" s="48"/>
      <c r="H61649" s="49"/>
      <c r="I61649" s="49"/>
      <c r="J61649" s="49"/>
      <c r="K61649" s="50"/>
      <c r="L61649" s="50"/>
      <c r="M61649" s="50"/>
      <c r="N61649" s="50"/>
      <c r="O61649" s="50"/>
      <c r="P61649" s="50"/>
      <c r="Q61649" s="50"/>
      <c r="R61649" s="51"/>
      <c r="S61649" s="51"/>
      <c r="T61649" s="51"/>
      <c r="U61649" s="51"/>
      <c r="V61649" s="51"/>
      <c r="W61649" s="51"/>
      <c r="X61649" s="44"/>
      <c r="AF61649" s="52"/>
      <c r="AM61649" s="7"/>
      <c r="AN61649" s="7"/>
      <c r="AO61649" s="53"/>
      <c r="AP61649" s="54"/>
      <c r="AQ61649" s="54"/>
      <c r="AR61649" s="7"/>
      <c r="AS61649" s="54"/>
      <c r="AT61649" s="53"/>
      <c r="AU61649" s="7"/>
      <c r="AV61649" s="7"/>
      <c r="AW61649" s="55"/>
      <c r="AX61649" s="56"/>
      <c r="AY61649" s="55"/>
      <c r="AZ61649" s="55"/>
      <c r="BA61649" s="55"/>
      <c r="BB61649" s="11"/>
      <c r="BC61649" s="12"/>
      <c r="BD61649" s="12"/>
      <c r="BE61649" s="12"/>
      <c r="BF61649" s="12"/>
      <c r="BG61649" s="12"/>
      <c r="BH61649" s="12"/>
      <c r="BI61649" s="12"/>
      <c r="BJ61649" s="12"/>
      <c r="BK61649" s="12"/>
    </row>
    <row r="61650" spans="1:63" s="5" customFormat="1">
      <c r="A61650" s="13"/>
      <c r="B61650" s="13"/>
      <c r="C61650" s="45"/>
      <c r="E61650" s="46"/>
      <c r="F61650" s="47"/>
      <c r="G61650" s="48"/>
      <c r="H61650" s="49"/>
      <c r="I61650" s="49"/>
      <c r="J61650" s="49"/>
      <c r="K61650" s="50"/>
      <c r="L61650" s="50"/>
      <c r="M61650" s="50"/>
      <c r="N61650" s="50"/>
      <c r="O61650" s="50"/>
      <c r="P61650" s="50"/>
      <c r="Q61650" s="50"/>
      <c r="R61650" s="51"/>
      <c r="S61650" s="51"/>
      <c r="T61650" s="51"/>
      <c r="U61650" s="51"/>
      <c r="V61650" s="51"/>
      <c r="W61650" s="51"/>
      <c r="X61650" s="44"/>
      <c r="AF61650" s="52"/>
      <c r="AM61650" s="7"/>
      <c r="AN61650" s="7"/>
      <c r="AO61650" s="53"/>
      <c r="AP61650" s="54"/>
      <c r="AQ61650" s="54"/>
      <c r="AR61650" s="7"/>
      <c r="AS61650" s="54"/>
      <c r="AT61650" s="53"/>
      <c r="AU61650" s="7"/>
      <c r="AV61650" s="7"/>
      <c r="AW61650" s="55"/>
      <c r="AX61650" s="56"/>
      <c r="AY61650" s="55"/>
      <c r="AZ61650" s="55"/>
      <c r="BA61650" s="55"/>
      <c r="BB61650" s="11"/>
      <c r="BC61650" s="12"/>
      <c r="BD61650" s="12"/>
      <c r="BE61650" s="12"/>
      <c r="BF61650" s="12"/>
      <c r="BG61650" s="12"/>
      <c r="BH61650" s="12"/>
      <c r="BI61650" s="12"/>
      <c r="BJ61650" s="12"/>
      <c r="BK61650" s="12"/>
    </row>
    <row r="61651" spans="1:63" s="5" customFormat="1">
      <c r="A61651" s="13"/>
      <c r="B61651" s="13"/>
      <c r="C61651" s="45"/>
      <c r="E61651" s="46"/>
      <c r="F61651" s="47"/>
      <c r="G61651" s="48"/>
      <c r="H61651" s="49"/>
      <c r="I61651" s="49"/>
      <c r="J61651" s="49"/>
      <c r="K61651" s="50"/>
      <c r="L61651" s="50"/>
      <c r="M61651" s="50"/>
      <c r="N61651" s="50"/>
      <c r="O61651" s="50"/>
      <c r="P61651" s="50"/>
      <c r="Q61651" s="50"/>
      <c r="R61651" s="51"/>
      <c r="S61651" s="51"/>
      <c r="T61651" s="51"/>
      <c r="U61651" s="51"/>
      <c r="V61651" s="51"/>
      <c r="W61651" s="51"/>
      <c r="X61651" s="44"/>
      <c r="AF61651" s="52"/>
      <c r="AM61651" s="7"/>
      <c r="AN61651" s="7"/>
      <c r="AO61651" s="53"/>
      <c r="AP61651" s="54"/>
      <c r="AQ61651" s="54"/>
      <c r="AR61651" s="7"/>
      <c r="AS61651" s="54"/>
      <c r="AT61651" s="53"/>
      <c r="AU61651" s="7"/>
      <c r="AV61651" s="7"/>
      <c r="AW61651" s="55"/>
      <c r="AX61651" s="56"/>
      <c r="AY61651" s="55"/>
      <c r="AZ61651" s="55"/>
      <c r="BA61651" s="55"/>
      <c r="BB61651" s="11"/>
      <c r="BC61651" s="12"/>
      <c r="BD61651" s="12"/>
      <c r="BE61651" s="12"/>
      <c r="BF61651" s="12"/>
      <c r="BG61651" s="12"/>
      <c r="BH61651" s="12"/>
      <c r="BI61651" s="12"/>
      <c r="BJ61651" s="12"/>
      <c r="BK61651" s="12"/>
    </row>
    <row r="61652" spans="1:63" s="5" customFormat="1">
      <c r="A61652" s="13"/>
      <c r="B61652" s="13"/>
      <c r="C61652" s="45"/>
      <c r="E61652" s="46"/>
      <c r="F61652" s="47"/>
      <c r="G61652" s="48"/>
      <c r="H61652" s="49"/>
      <c r="I61652" s="49"/>
      <c r="J61652" s="49"/>
      <c r="K61652" s="50"/>
      <c r="L61652" s="50"/>
      <c r="M61652" s="50"/>
      <c r="N61652" s="50"/>
      <c r="O61652" s="50"/>
      <c r="P61652" s="50"/>
      <c r="Q61652" s="50"/>
      <c r="R61652" s="51"/>
      <c r="S61652" s="51"/>
      <c r="T61652" s="51"/>
      <c r="U61652" s="51"/>
      <c r="V61652" s="51"/>
      <c r="W61652" s="51"/>
      <c r="X61652" s="44"/>
      <c r="AF61652" s="52"/>
      <c r="AM61652" s="7"/>
      <c r="AN61652" s="7"/>
      <c r="AO61652" s="53"/>
      <c r="AP61652" s="54"/>
      <c r="AQ61652" s="54"/>
      <c r="AR61652" s="7"/>
      <c r="AS61652" s="54"/>
      <c r="AT61652" s="53"/>
      <c r="AU61652" s="7"/>
      <c r="AV61652" s="7"/>
      <c r="AW61652" s="55"/>
      <c r="AX61652" s="56"/>
      <c r="AY61652" s="55"/>
      <c r="AZ61652" s="55"/>
      <c r="BA61652" s="55"/>
      <c r="BB61652" s="11"/>
      <c r="BC61652" s="12"/>
      <c r="BD61652" s="12"/>
      <c r="BE61652" s="12"/>
      <c r="BF61652" s="12"/>
      <c r="BG61652" s="12"/>
      <c r="BH61652" s="12"/>
      <c r="BI61652" s="12"/>
      <c r="BJ61652" s="12"/>
      <c r="BK61652" s="12"/>
    </row>
    <row r="61653" spans="1:63" s="5" customFormat="1">
      <c r="A61653" s="13"/>
      <c r="B61653" s="13"/>
      <c r="C61653" s="45"/>
      <c r="E61653" s="46"/>
      <c r="F61653" s="47"/>
      <c r="G61653" s="48"/>
      <c r="H61653" s="49"/>
      <c r="I61653" s="49"/>
      <c r="J61653" s="49"/>
      <c r="K61653" s="50"/>
      <c r="L61653" s="50"/>
      <c r="M61653" s="50"/>
      <c r="N61653" s="50"/>
      <c r="O61653" s="50"/>
      <c r="P61653" s="50"/>
      <c r="Q61653" s="50"/>
      <c r="R61653" s="51"/>
      <c r="S61653" s="51"/>
      <c r="T61653" s="51"/>
      <c r="U61653" s="51"/>
      <c r="V61653" s="51"/>
      <c r="W61653" s="51"/>
      <c r="X61653" s="44"/>
      <c r="AF61653" s="52"/>
      <c r="AM61653" s="7"/>
      <c r="AN61653" s="7"/>
      <c r="AO61653" s="53"/>
      <c r="AP61653" s="54"/>
      <c r="AQ61653" s="54"/>
      <c r="AR61653" s="7"/>
      <c r="AS61653" s="54"/>
      <c r="AT61653" s="53"/>
      <c r="AU61653" s="7"/>
      <c r="AV61653" s="7"/>
      <c r="AW61653" s="55"/>
      <c r="AX61653" s="56"/>
      <c r="AY61653" s="55"/>
      <c r="AZ61653" s="55"/>
      <c r="BA61653" s="55"/>
      <c r="BB61653" s="11"/>
      <c r="BC61653" s="12"/>
      <c r="BD61653" s="12"/>
      <c r="BE61653" s="12"/>
      <c r="BF61653" s="12"/>
      <c r="BG61653" s="12"/>
      <c r="BH61653" s="12"/>
      <c r="BI61653" s="12"/>
      <c r="BJ61653" s="12"/>
      <c r="BK61653" s="12"/>
    </row>
    <row r="61654" spans="1:63" s="5" customFormat="1">
      <c r="A61654" s="13"/>
      <c r="B61654" s="13"/>
      <c r="C61654" s="45"/>
      <c r="E61654" s="46"/>
      <c r="F61654" s="47"/>
      <c r="G61654" s="48"/>
      <c r="H61654" s="49"/>
      <c r="I61654" s="49"/>
      <c r="J61654" s="49"/>
      <c r="K61654" s="50"/>
      <c r="L61654" s="50"/>
      <c r="M61654" s="50"/>
      <c r="N61654" s="50"/>
      <c r="O61654" s="50"/>
      <c r="P61654" s="50"/>
      <c r="Q61654" s="50"/>
      <c r="R61654" s="51"/>
      <c r="S61654" s="51"/>
      <c r="T61654" s="51"/>
      <c r="U61654" s="51"/>
      <c r="V61654" s="51"/>
      <c r="W61654" s="51"/>
      <c r="X61654" s="44"/>
      <c r="AF61654" s="52"/>
      <c r="AM61654" s="7"/>
      <c r="AN61654" s="7"/>
      <c r="AO61654" s="53"/>
      <c r="AP61654" s="54"/>
      <c r="AQ61654" s="54"/>
      <c r="AR61654" s="7"/>
      <c r="AS61654" s="54"/>
      <c r="AT61654" s="53"/>
      <c r="AU61654" s="7"/>
      <c r="AV61654" s="7"/>
      <c r="AW61654" s="55"/>
      <c r="AX61654" s="56"/>
      <c r="AY61654" s="55"/>
      <c r="AZ61654" s="55"/>
      <c r="BA61654" s="55"/>
      <c r="BB61654" s="11"/>
      <c r="BC61654" s="12"/>
      <c r="BD61654" s="12"/>
      <c r="BE61654" s="12"/>
      <c r="BF61654" s="12"/>
      <c r="BG61654" s="12"/>
      <c r="BH61654" s="12"/>
      <c r="BI61654" s="12"/>
      <c r="BJ61654" s="12"/>
      <c r="BK61654" s="12"/>
    </row>
    <row r="61655" spans="1:63" s="5" customFormat="1">
      <c r="A61655" s="13"/>
      <c r="B61655" s="13"/>
      <c r="C61655" s="45"/>
      <c r="E61655" s="46"/>
      <c r="F61655" s="47"/>
      <c r="G61655" s="48"/>
      <c r="H61655" s="49"/>
      <c r="I61655" s="49"/>
      <c r="J61655" s="49"/>
      <c r="K61655" s="50"/>
      <c r="L61655" s="50"/>
      <c r="M61655" s="50"/>
      <c r="N61655" s="50"/>
      <c r="O61655" s="50"/>
      <c r="P61655" s="50"/>
      <c r="Q61655" s="50"/>
      <c r="R61655" s="51"/>
      <c r="S61655" s="51"/>
      <c r="T61655" s="51"/>
      <c r="U61655" s="51"/>
      <c r="V61655" s="51"/>
      <c r="W61655" s="51"/>
      <c r="X61655" s="44"/>
      <c r="AF61655" s="52"/>
      <c r="AM61655" s="7"/>
      <c r="AN61655" s="7"/>
      <c r="AO61655" s="53"/>
      <c r="AP61655" s="54"/>
      <c r="AQ61655" s="54"/>
      <c r="AR61655" s="7"/>
      <c r="AS61655" s="54"/>
      <c r="AT61655" s="53"/>
      <c r="AU61655" s="7"/>
      <c r="AV61655" s="7"/>
      <c r="AW61655" s="55"/>
      <c r="AX61655" s="56"/>
      <c r="AY61655" s="55"/>
      <c r="AZ61655" s="55"/>
      <c r="BA61655" s="55"/>
      <c r="BB61655" s="11"/>
      <c r="BC61655" s="12"/>
      <c r="BD61655" s="12"/>
      <c r="BE61655" s="12"/>
      <c r="BF61655" s="12"/>
      <c r="BG61655" s="12"/>
      <c r="BH61655" s="12"/>
      <c r="BI61655" s="12"/>
      <c r="BJ61655" s="12"/>
      <c r="BK61655" s="12"/>
    </row>
    <row r="61656" spans="1:63" s="5" customFormat="1">
      <c r="A61656" s="13"/>
      <c r="B61656" s="13"/>
      <c r="C61656" s="45"/>
      <c r="E61656" s="46"/>
      <c r="F61656" s="47"/>
      <c r="G61656" s="48"/>
      <c r="H61656" s="49"/>
      <c r="I61656" s="49"/>
      <c r="J61656" s="49"/>
      <c r="K61656" s="50"/>
      <c r="L61656" s="50"/>
      <c r="M61656" s="50"/>
      <c r="N61656" s="50"/>
      <c r="O61656" s="50"/>
      <c r="P61656" s="50"/>
      <c r="Q61656" s="50"/>
      <c r="R61656" s="51"/>
      <c r="S61656" s="51"/>
      <c r="T61656" s="51"/>
      <c r="U61656" s="51"/>
      <c r="V61656" s="51"/>
      <c r="W61656" s="51"/>
      <c r="X61656" s="44"/>
      <c r="AF61656" s="52"/>
      <c r="AM61656" s="7"/>
      <c r="AN61656" s="7"/>
      <c r="AO61656" s="53"/>
      <c r="AP61656" s="54"/>
      <c r="AQ61656" s="54"/>
      <c r="AR61656" s="7"/>
      <c r="AS61656" s="54"/>
      <c r="AT61656" s="53"/>
      <c r="AU61656" s="7"/>
      <c r="AV61656" s="7"/>
      <c r="AW61656" s="55"/>
      <c r="AX61656" s="56"/>
      <c r="AY61656" s="55"/>
      <c r="AZ61656" s="55"/>
      <c r="BA61656" s="55"/>
      <c r="BB61656" s="11"/>
      <c r="BC61656" s="12"/>
      <c r="BD61656" s="12"/>
      <c r="BE61656" s="12"/>
      <c r="BF61656" s="12"/>
      <c r="BG61656" s="12"/>
      <c r="BH61656" s="12"/>
      <c r="BI61656" s="12"/>
      <c r="BJ61656" s="12"/>
      <c r="BK61656" s="12"/>
    </row>
    <row r="61657" spans="1:63" s="5" customFormat="1">
      <c r="A61657" s="13"/>
      <c r="B61657" s="13"/>
      <c r="C61657" s="45"/>
      <c r="E61657" s="46"/>
      <c r="F61657" s="47"/>
      <c r="G61657" s="48"/>
      <c r="H61657" s="49"/>
      <c r="I61657" s="49"/>
      <c r="J61657" s="49"/>
      <c r="K61657" s="50"/>
      <c r="L61657" s="50"/>
      <c r="M61657" s="50"/>
      <c r="N61657" s="50"/>
      <c r="O61657" s="50"/>
      <c r="P61657" s="50"/>
      <c r="Q61657" s="50"/>
      <c r="R61657" s="51"/>
      <c r="S61657" s="51"/>
      <c r="T61657" s="51"/>
      <c r="U61657" s="51"/>
      <c r="V61657" s="51"/>
      <c r="W61657" s="51"/>
      <c r="X61657" s="44"/>
      <c r="AF61657" s="52"/>
      <c r="AM61657" s="7"/>
      <c r="AN61657" s="7"/>
      <c r="AO61657" s="53"/>
      <c r="AP61657" s="54"/>
      <c r="AQ61657" s="54"/>
      <c r="AR61657" s="7"/>
      <c r="AS61657" s="54"/>
      <c r="AT61657" s="53"/>
      <c r="AU61657" s="7"/>
      <c r="AV61657" s="7"/>
      <c r="AW61657" s="55"/>
      <c r="AX61657" s="56"/>
      <c r="AY61657" s="55"/>
      <c r="AZ61657" s="55"/>
      <c r="BA61657" s="55"/>
      <c r="BB61657" s="11"/>
      <c r="BC61657" s="12"/>
      <c r="BD61657" s="12"/>
      <c r="BE61657" s="12"/>
      <c r="BF61657" s="12"/>
      <c r="BG61657" s="12"/>
      <c r="BH61657" s="12"/>
      <c r="BI61657" s="12"/>
      <c r="BJ61657" s="12"/>
      <c r="BK61657" s="12"/>
    </row>
    <row r="61658" spans="1:63" s="5" customFormat="1">
      <c r="A61658" s="13"/>
      <c r="B61658" s="13"/>
      <c r="C61658" s="45"/>
      <c r="E61658" s="46"/>
      <c r="F61658" s="47"/>
      <c r="G61658" s="48"/>
      <c r="H61658" s="49"/>
      <c r="I61658" s="49"/>
      <c r="J61658" s="49"/>
      <c r="K61658" s="50"/>
      <c r="L61658" s="50"/>
      <c r="M61658" s="50"/>
      <c r="N61658" s="50"/>
      <c r="O61658" s="50"/>
      <c r="P61658" s="50"/>
      <c r="Q61658" s="50"/>
      <c r="R61658" s="51"/>
      <c r="S61658" s="51"/>
      <c r="T61658" s="51"/>
      <c r="U61658" s="51"/>
      <c r="V61658" s="51"/>
      <c r="W61658" s="51"/>
      <c r="X61658" s="44"/>
      <c r="AF61658" s="52"/>
      <c r="AM61658" s="7"/>
      <c r="AN61658" s="7"/>
      <c r="AO61658" s="53"/>
      <c r="AP61658" s="54"/>
      <c r="AQ61658" s="54"/>
      <c r="AR61658" s="7"/>
      <c r="AS61658" s="54"/>
      <c r="AT61658" s="53"/>
      <c r="AU61658" s="7"/>
      <c r="AV61658" s="7"/>
      <c r="AW61658" s="55"/>
      <c r="AX61658" s="56"/>
      <c r="AY61658" s="55"/>
      <c r="AZ61658" s="55"/>
      <c r="BA61658" s="55"/>
      <c r="BB61658" s="11"/>
      <c r="BC61658" s="12"/>
      <c r="BD61658" s="12"/>
      <c r="BE61658" s="12"/>
      <c r="BF61658" s="12"/>
      <c r="BG61658" s="12"/>
      <c r="BH61658" s="12"/>
      <c r="BI61658" s="12"/>
      <c r="BJ61658" s="12"/>
      <c r="BK61658" s="12"/>
    </row>
    <row r="61659" spans="1:63" s="5" customFormat="1">
      <c r="A61659" s="13"/>
      <c r="B61659" s="13"/>
      <c r="C61659" s="45"/>
      <c r="E61659" s="46"/>
      <c r="F61659" s="47"/>
      <c r="G61659" s="48"/>
      <c r="H61659" s="49"/>
      <c r="I61659" s="49"/>
      <c r="J61659" s="49"/>
      <c r="K61659" s="50"/>
      <c r="L61659" s="50"/>
      <c r="M61659" s="50"/>
      <c r="N61659" s="50"/>
      <c r="O61659" s="50"/>
      <c r="P61659" s="50"/>
      <c r="Q61659" s="50"/>
      <c r="R61659" s="51"/>
      <c r="S61659" s="51"/>
      <c r="T61659" s="51"/>
      <c r="U61659" s="51"/>
      <c r="V61659" s="51"/>
      <c r="W61659" s="51"/>
      <c r="X61659" s="44"/>
      <c r="AF61659" s="52"/>
      <c r="AM61659" s="7"/>
      <c r="AN61659" s="7"/>
      <c r="AO61659" s="53"/>
      <c r="AP61659" s="54"/>
      <c r="AQ61659" s="54"/>
      <c r="AR61659" s="7"/>
      <c r="AS61659" s="54"/>
      <c r="AT61659" s="53"/>
      <c r="AU61659" s="7"/>
      <c r="AV61659" s="7"/>
      <c r="AW61659" s="55"/>
      <c r="AX61659" s="56"/>
      <c r="AY61659" s="55"/>
      <c r="AZ61659" s="55"/>
      <c r="BA61659" s="55"/>
      <c r="BB61659" s="11"/>
      <c r="BC61659" s="12"/>
      <c r="BD61659" s="12"/>
      <c r="BE61659" s="12"/>
      <c r="BF61659" s="12"/>
      <c r="BG61659" s="12"/>
      <c r="BH61659" s="12"/>
      <c r="BI61659" s="12"/>
      <c r="BJ61659" s="12"/>
      <c r="BK61659" s="12"/>
    </row>
    <row r="61660" spans="1:63" s="5" customFormat="1">
      <c r="A61660" s="13"/>
      <c r="B61660" s="13"/>
      <c r="C61660" s="45"/>
      <c r="E61660" s="46"/>
      <c r="F61660" s="47"/>
      <c r="G61660" s="48"/>
      <c r="H61660" s="49"/>
      <c r="I61660" s="49"/>
      <c r="J61660" s="49"/>
      <c r="K61660" s="50"/>
      <c r="L61660" s="50"/>
      <c r="M61660" s="50"/>
      <c r="N61660" s="50"/>
      <c r="O61660" s="50"/>
      <c r="P61660" s="50"/>
      <c r="Q61660" s="50"/>
      <c r="R61660" s="51"/>
      <c r="S61660" s="51"/>
      <c r="T61660" s="51"/>
      <c r="U61660" s="51"/>
      <c r="V61660" s="51"/>
      <c r="W61660" s="51"/>
      <c r="X61660" s="44"/>
      <c r="AF61660" s="52"/>
      <c r="AM61660" s="7"/>
      <c r="AN61660" s="7"/>
      <c r="AO61660" s="53"/>
      <c r="AP61660" s="54"/>
      <c r="AQ61660" s="54"/>
      <c r="AR61660" s="7"/>
      <c r="AS61660" s="54"/>
      <c r="AT61660" s="53"/>
      <c r="AU61660" s="7"/>
      <c r="AV61660" s="7"/>
      <c r="AW61660" s="55"/>
      <c r="AX61660" s="56"/>
      <c r="AY61660" s="55"/>
      <c r="AZ61660" s="55"/>
      <c r="BA61660" s="55"/>
      <c r="BB61660" s="11"/>
      <c r="BC61660" s="12"/>
      <c r="BD61660" s="12"/>
      <c r="BE61660" s="12"/>
      <c r="BF61660" s="12"/>
      <c r="BG61660" s="12"/>
      <c r="BH61660" s="12"/>
      <c r="BI61660" s="12"/>
      <c r="BJ61660" s="12"/>
      <c r="BK61660" s="12"/>
    </row>
    <row r="61661" spans="1:63" s="5" customFormat="1">
      <c r="A61661" s="13"/>
      <c r="B61661" s="13"/>
      <c r="C61661" s="45"/>
      <c r="E61661" s="46"/>
      <c r="F61661" s="47"/>
      <c r="G61661" s="48"/>
      <c r="H61661" s="49"/>
      <c r="I61661" s="49"/>
      <c r="J61661" s="49"/>
      <c r="K61661" s="50"/>
      <c r="L61661" s="50"/>
      <c r="M61661" s="50"/>
      <c r="N61661" s="50"/>
      <c r="O61661" s="50"/>
      <c r="P61661" s="50"/>
      <c r="Q61661" s="50"/>
      <c r="R61661" s="51"/>
      <c r="S61661" s="51"/>
      <c r="T61661" s="51"/>
      <c r="U61661" s="51"/>
      <c r="V61661" s="51"/>
      <c r="W61661" s="51"/>
      <c r="X61661" s="44"/>
      <c r="AF61661" s="52"/>
      <c r="AM61661" s="7"/>
      <c r="AN61661" s="7"/>
      <c r="AO61661" s="53"/>
      <c r="AP61661" s="54"/>
      <c r="AQ61661" s="54"/>
      <c r="AR61661" s="7"/>
      <c r="AS61661" s="54"/>
      <c r="AT61661" s="53"/>
      <c r="AU61661" s="7"/>
      <c r="AV61661" s="7"/>
      <c r="AW61661" s="55"/>
      <c r="AX61661" s="56"/>
      <c r="AY61661" s="55"/>
      <c r="AZ61661" s="55"/>
      <c r="BA61661" s="55"/>
      <c r="BB61661" s="11"/>
      <c r="BC61661" s="12"/>
      <c r="BD61661" s="12"/>
      <c r="BE61661" s="12"/>
      <c r="BF61661" s="12"/>
      <c r="BG61661" s="12"/>
      <c r="BH61661" s="12"/>
      <c r="BI61661" s="12"/>
      <c r="BJ61661" s="12"/>
      <c r="BK61661" s="12"/>
    </row>
    <row r="61662" spans="1:63" s="5" customFormat="1">
      <c r="A61662" s="13"/>
      <c r="B61662" s="13"/>
      <c r="C61662" s="45"/>
      <c r="E61662" s="46"/>
      <c r="F61662" s="47"/>
      <c r="G61662" s="48"/>
      <c r="H61662" s="49"/>
      <c r="I61662" s="49"/>
      <c r="J61662" s="49"/>
      <c r="K61662" s="50"/>
      <c r="L61662" s="50"/>
      <c r="M61662" s="50"/>
      <c r="N61662" s="50"/>
      <c r="O61662" s="50"/>
      <c r="P61662" s="50"/>
      <c r="Q61662" s="50"/>
      <c r="R61662" s="51"/>
      <c r="S61662" s="51"/>
      <c r="T61662" s="51"/>
      <c r="U61662" s="51"/>
      <c r="V61662" s="51"/>
      <c r="W61662" s="51"/>
      <c r="X61662" s="44"/>
      <c r="AF61662" s="52"/>
      <c r="AM61662" s="7"/>
      <c r="AN61662" s="7"/>
      <c r="AO61662" s="53"/>
      <c r="AP61662" s="54"/>
      <c r="AQ61662" s="54"/>
      <c r="AR61662" s="7"/>
      <c r="AS61662" s="54"/>
      <c r="AT61662" s="53"/>
      <c r="AU61662" s="7"/>
      <c r="AV61662" s="7"/>
      <c r="AW61662" s="55"/>
      <c r="AX61662" s="56"/>
      <c r="AY61662" s="55"/>
      <c r="AZ61662" s="55"/>
      <c r="BA61662" s="55"/>
      <c r="BB61662" s="11"/>
      <c r="BC61662" s="12"/>
      <c r="BD61662" s="12"/>
      <c r="BE61662" s="12"/>
      <c r="BF61662" s="12"/>
      <c r="BG61662" s="12"/>
      <c r="BH61662" s="12"/>
      <c r="BI61662" s="12"/>
      <c r="BJ61662" s="12"/>
      <c r="BK61662" s="12"/>
    </row>
    <row r="61663" spans="1:63" s="5" customFormat="1">
      <c r="A61663" s="13"/>
      <c r="B61663" s="13"/>
      <c r="C61663" s="45"/>
      <c r="E61663" s="46"/>
      <c r="F61663" s="47"/>
      <c r="G61663" s="48"/>
      <c r="H61663" s="49"/>
      <c r="I61663" s="49"/>
      <c r="J61663" s="49"/>
      <c r="K61663" s="50"/>
      <c r="L61663" s="50"/>
      <c r="M61663" s="50"/>
      <c r="N61663" s="50"/>
      <c r="O61663" s="50"/>
      <c r="P61663" s="50"/>
      <c r="Q61663" s="50"/>
      <c r="R61663" s="51"/>
      <c r="S61663" s="51"/>
      <c r="T61663" s="51"/>
      <c r="U61663" s="51"/>
      <c r="V61663" s="51"/>
      <c r="W61663" s="51"/>
      <c r="X61663" s="44"/>
      <c r="AF61663" s="52"/>
      <c r="AM61663" s="7"/>
      <c r="AN61663" s="7"/>
      <c r="AO61663" s="53"/>
      <c r="AP61663" s="54"/>
      <c r="AQ61663" s="54"/>
      <c r="AR61663" s="7"/>
      <c r="AS61663" s="54"/>
      <c r="AT61663" s="53"/>
      <c r="AU61663" s="7"/>
      <c r="AV61663" s="7"/>
      <c r="AW61663" s="55"/>
      <c r="AX61663" s="56"/>
      <c r="AY61663" s="55"/>
      <c r="AZ61663" s="55"/>
      <c r="BA61663" s="55"/>
      <c r="BB61663" s="11"/>
      <c r="BC61663" s="12"/>
      <c r="BD61663" s="12"/>
      <c r="BE61663" s="12"/>
      <c r="BF61663" s="12"/>
      <c r="BG61663" s="12"/>
      <c r="BH61663" s="12"/>
      <c r="BI61663" s="12"/>
      <c r="BJ61663" s="12"/>
      <c r="BK61663" s="12"/>
    </row>
    <row r="61664" spans="1:63" s="5" customFormat="1">
      <c r="A61664" s="13"/>
      <c r="B61664" s="13"/>
      <c r="C61664" s="45"/>
      <c r="E61664" s="46"/>
      <c r="F61664" s="47"/>
      <c r="G61664" s="48"/>
      <c r="H61664" s="49"/>
      <c r="I61664" s="49"/>
      <c r="J61664" s="49"/>
      <c r="K61664" s="50"/>
      <c r="L61664" s="50"/>
      <c r="M61664" s="50"/>
      <c r="N61664" s="50"/>
      <c r="O61664" s="50"/>
      <c r="P61664" s="50"/>
      <c r="Q61664" s="50"/>
      <c r="R61664" s="51"/>
      <c r="S61664" s="51"/>
      <c r="T61664" s="51"/>
      <c r="U61664" s="51"/>
      <c r="V61664" s="51"/>
      <c r="W61664" s="51"/>
      <c r="X61664" s="44"/>
      <c r="AF61664" s="52"/>
      <c r="AM61664" s="7"/>
      <c r="AN61664" s="7"/>
      <c r="AO61664" s="53"/>
      <c r="AP61664" s="54"/>
      <c r="AQ61664" s="54"/>
      <c r="AR61664" s="7"/>
      <c r="AS61664" s="54"/>
      <c r="AT61664" s="53"/>
      <c r="AU61664" s="7"/>
      <c r="AV61664" s="7"/>
      <c r="AW61664" s="55"/>
      <c r="AX61664" s="56"/>
      <c r="AY61664" s="55"/>
      <c r="AZ61664" s="55"/>
      <c r="BA61664" s="55"/>
      <c r="BB61664" s="11"/>
      <c r="BC61664" s="12"/>
      <c r="BD61664" s="12"/>
      <c r="BE61664" s="12"/>
      <c r="BF61664" s="12"/>
      <c r="BG61664" s="12"/>
      <c r="BH61664" s="12"/>
      <c r="BI61664" s="12"/>
      <c r="BJ61664" s="12"/>
      <c r="BK61664" s="12"/>
    </row>
    <row r="61665" spans="1:63" s="5" customFormat="1">
      <c r="A61665" s="13"/>
      <c r="B61665" s="13"/>
      <c r="C61665" s="45"/>
      <c r="E61665" s="46"/>
      <c r="F61665" s="47"/>
      <c r="G61665" s="48"/>
      <c r="H61665" s="49"/>
      <c r="I61665" s="49"/>
      <c r="J61665" s="49"/>
      <c r="K61665" s="50"/>
      <c r="L61665" s="50"/>
      <c r="M61665" s="50"/>
      <c r="N61665" s="50"/>
      <c r="O61665" s="50"/>
      <c r="P61665" s="50"/>
      <c r="Q61665" s="50"/>
      <c r="R61665" s="51"/>
      <c r="S61665" s="51"/>
      <c r="T61665" s="51"/>
      <c r="U61665" s="51"/>
      <c r="V61665" s="51"/>
      <c r="W61665" s="51"/>
      <c r="X61665" s="44"/>
      <c r="AF61665" s="52"/>
      <c r="AM61665" s="7"/>
      <c r="AN61665" s="7"/>
      <c r="AO61665" s="53"/>
      <c r="AP61665" s="54"/>
      <c r="AQ61665" s="54"/>
      <c r="AR61665" s="7"/>
      <c r="AS61665" s="54"/>
      <c r="AT61665" s="53"/>
      <c r="AU61665" s="7"/>
      <c r="AV61665" s="7"/>
      <c r="AW61665" s="55"/>
      <c r="AX61665" s="56"/>
      <c r="AY61665" s="55"/>
      <c r="AZ61665" s="55"/>
      <c r="BA61665" s="55"/>
      <c r="BB61665" s="11"/>
      <c r="BC61665" s="12"/>
      <c r="BD61665" s="12"/>
      <c r="BE61665" s="12"/>
      <c r="BF61665" s="12"/>
      <c r="BG61665" s="12"/>
      <c r="BH61665" s="12"/>
      <c r="BI61665" s="12"/>
      <c r="BJ61665" s="12"/>
      <c r="BK61665" s="12"/>
    </row>
    <row r="61666" spans="1:63" s="5" customFormat="1">
      <c r="A61666" s="13"/>
      <c r="B61666" s="13"/>
      <c r="C61666" s="45"/>
      <c r="E61666" s="46"/>
      <c r="F61666" s="47"/>
      <c r="G61666" s="48"/>
      <c r="H61666" s="49"/>
      <c r="I61666" s="49"/>
      <c r="J61666" s="49"/>
      <c r="K61666" s="50"/>
      <c r="L61666" s="50"/>
      <c r="M61666" s="50"/>
      <c r="N61666" s="50"/>
      <c r="O61666" s="50"/>
      <c r="P61666" s="50"/>
      <c r="Q61666" s="50"/>
      <c r="R61666" s="51"/>
      <c r="S61666" s="51"/>
      <c r="T61666" s="51"/>
      <c r="U61666" s="51"/>
      <c r="V61666" s="51"/>
      <c r="W61666" s="51"/>
      <c r="X61666" s="44"/>
      <c r="AF61666" s="52"/>
      <c r="AM61666" s="7"/>
      <c r="AN61666" s="7"/>
      <c r="AO61666" s="53"/>
      <c r="AP61666" s="54"/>
      <c r="AQ61666" s="54"/>
      <c r="AR61666" s="7"/>
      <c r="AS61666" s="54"/>
      <c r="AT61666" s="53"/>
      <c r="AU61666" s="7"/>
      <c r="AV61666" s="7"/>
      <c r="AW61666" s="55"/>
      <c r="AX61666" s="56"/>
      <c r="AY61666" s="55"/>
      <c r="AZ61666" s="55"/>
      <c r="BA61666" s="55"/>
      <c r="BB61666" s="11"/>
      <c r="BC61666" s="12"/>
      <c r="BD61666" s="12"/>
      <c r="BE61666" s="12"/>
      <c r="BF61666" s="12"/>
      <c r="BG61666" s="12"/>
      <c r="BH61666" s="12"/>
      <c r="BI61666" s="12"/>
      <c r="BJ61666" s="12"/>
      <c r="BK61666" s="12"/>
    </row>
    <row r="61667" spans="1:63" s="5" customFormat="1">
      <c r="A61667" s="13"/>
      <c r="B61667" s="13"/>
      <c r="C61667" s="45"/>
      <c r="E61667" s="46"/>
      <c r="F61667" s="47"/>
      <c r="G61667" s="48"/>
      <c r="H61667" s="49"/>
      <c r="I61667" s="49"/>
      <c r="J61667" s="49"/>
      <c r="K61667" s="50"/>
      <c r="L61667" s="50"/>
      <c r="M61667" s="50"/>
      <c r="N61667" s="50"/>
      <c r="O61667" s="50"/>
      <c r="P61667" s="50"/>
      <c r="Q61667" s="50"/>
      <c r="R61667" s="51"/>
      <c r="S61667" s="51"/>
      <c r="T61667" s="51"/>
      <c r="U61667" s="51"/>
      <c r="V61667" s="51"/>
      <c r="W61667" s="51"/>
      <c r="X61667" s="44"/>
      <c r="AF61667" s="52"/>
      <c r="AM61667" s="7"/>
      <c r="AN61667" s="7"/>
      <c r="AO61667" s="53"/>
      <c r="AP61667" s="54"/>
      <c r="AQ61667" s="54"/>
      <c r="AR61667" s="7"/>
      <c r="AS61667" s="54"/>
      <c r="AT61667" s="53"/>
      <c r="AU61667" s="7"/>
      <c r="AV61667" s="7"/>
      <c r="AW61667" s="55"/>
      <c r="AX61667" s="56"/>
      <c r="AY61667" s="55"/>
      <c r="AZ61667" s="55"/>
      <c r="BA61667" s="55"/>
      <c r="BB61667" s="11"/>
      <c r="BC61667" s="12"/>
      <c r="BD61667" s="12"/>
      <c r="BE61667" s="12"/>
      <c r="BF61667" s="12"/>
      <c r="BG61667" s="12"/>
      <c r="BH61667" s="12"/>
      <c r="BI61667" s="12"/>
      <c r="BJ61667" s="12"/>
      <c r="BK61667" s="12"/>
    </row>
    <row r="61668" spans="1:63" s="5" customFormat="1">
      <c r="A61668" s="13"/>
      <c r="B61668" s="13"/>
      <c r="C61668" s="45"/>
      <c r="E61668" s="46"/>
      <c r="F61668" s="47"/>
      <c r="G61668" s="48"/>
      <c r="H61668" s="49"/>
      <c r="I61668" s="49"/>
      <c r="J61668" s="49"/>
      <c r="K61668" s="50"/>
      <c r="L61668" s="50"/>
      <c r="M61668" s="50"/>
      <c r="N61668" s="50"/>
      <c r="O61668" s="50"/>
      <c r="P61668" s="50"/>
      <c r="Q61668" s="50"/>
      <c r="R61668" s="51"/>
      <c r="S61668" s="51"/>
      <c r="T61668" s="51"/>
      <c r="U61668" s="51"/>
      <c r="V61668" s="51"/>
      <c r="W61668" s="51"/>
      <c r="X61668" s="44"/>
      <c r="AF61668" s="52"/>
      <c r="AM61668" s="7"/>
      <c r="AN61668" s="7"/>
      <c r="AO61668" s="53"/>
      <c r="AP61668" s="54"/>
      <c r="AQ61668" s="54"/>
      <c r="AR61668" s="7"/>
      <c r="AS61668" s="54"/>
      <c r="AT61668" s="53"/>
      <c r="AU61668" s="7"/>
      <c r="AV61668" s="7"/>
      <c r="AW61668" s="55"/>
      <c r="AX61668" s="56"/>
      <c r="AY61668" s="55"/>
      <c r="AZ61668" s="55"/>
      <c r="BA61668" s="55"/>
      <c r="BB61668" s="11"/>
      <c r="BC61668" s="12"/>
      <c r="BD61668" s="12"/>
      <c r="BE61668" s="12"/>
      <c r="BF61668" s="12"/>
      <c r="BG61668" s="12"/>
      <c r="BH61668" s="12"/>
      <c r="BI61668" s="12"/>
      <c r="BJ61668" s="12"/>
      <c r="BK61668" s="12"/>
    </row>
    <row r="61669" spans="1:63" s="5" customFormat="1">
      <c r="A61669" s="13"/>
      <c r="B61669" s="13"/>
      <c r="C61669" s="45"/>
      <c r="E61669" s="46"/>
      <c r="F61669" s="47"/>
      <c r="G61669" s="48"/>
      <c r="H61669" s="49"/>
      <c r="I61669" s="49"/>
      <c r="J61669" s="49"/>
      <c r="K61669" s="50"/>
      <c r="L61669" s="50"/>
      <c r="M61669" s="50"/>
      <c r="N61669" s="50"/>
      <c r="O61669" s="50"/>
      <c r="P61669" s="50"/>
      <c r="Q61669" s="50"/>
      <c r="R61669" s="51"/>
      <c r="S61669" s="51"/>
      <c r="T61669" s="51"/>
      <c r="U61669" s="51"/>
      <c r="V61669" s="51"/>
      <c r="W61669" s="51"/>
      <c r="X61669" s="44"/>
      <c r="AF61669" s="52"/>
      <c r="AM61669" s="7"/>
      <c r="AN61669" s="7"/>
      <c r="AO61669" s="53"/>
      <c r="AP61669" s="54"/>
      <c r="AQ61669" s="54"/>
      <c r="AR61669" s="7"/>
      <c r="AS61669" s="54"/>
      <c r="AT61669" s="53"/>
      <c r="AU61669" s="7"/>
      <c r="AV61669" s="7"/>
      <c r="AW61669" s="55"/>
      <c r="AX61669" s="56"/>
      <c r="AY61669" s="55"/>
      <c r="AZ61669" s="55"/>
      <c r="BA61669" s="55"/>
      <c r="BB61669" s="11"/>
      <c r="BC61669" s="12"/>
      <c r="BD61669" s="12"/>
      <c r="BE61669" s="12"/>
      <c r="BF61669" s="12"/>
      <c r="BG61669" s="12"/>
      <c r="BH61669" s="12"/>
      <c r="BI61669" s="12"/>
      <c r="BJ61669" s="12"/>
      <c r="BK61669" s="12"/>
    </row>
    <row r="61670" spans="1:63" s="5" customFormat="1">
      <c r="A61670" s="13"/>
      <c r="B61670" s="13"/>
      <c r="C61670" s="45"/>
      <c r="E61670" s="46"/>
      <c r="F61670" s="47"/>
      <c r="G61670" s="48"/>
      <c r="H61670" s="49"/>
      <c r="I61670" s="49"/>
      <c r="J61670" s="49"/>
      <c r="K61670" s="50"/>
      <c r="L61670" s="50"/>
      <c r="M61670" s="50"/>
      <c r="N61670" s="50"/>
      <c r="O61670" s="50"/>
      <c r="P61670" s="50"/>
      <c r="Q61670" s="50"/>
      <c r="R61670" s="51"/>
      <c r="S61670" s="51"/>
      <c r="T61670" s="51"/>
      <c r="U61670" s="51"/>
      <c r="V61670" s="51"/>
      <c r="W61670" s="51"/>
      <c r="X61670" s="44"/>
      <c r="AF61670" s="52"/>
      <c r="AM61670" s="7"/>
      <c r="AN61670" s="7"/>
      <c r="AO61670" s="53"/>
      <c r="AP61670" s="54"/>
      <c r="AQ61670" s="54"/>
      <c r="AR61670" s="7"/>
      <c r="AS61670" s="54"/>
      <c r="AT61670" s="53"/>
      <c r="AU61670" s="7"/>
      <c r="AV61670" s="7"/>
      <c r="AW61670" s="55"/>
      <c r="AX61670" s="56"/>
      <c r="AY61670" s="55"/>
      <c r="AZ61670" s="55"/>
      <c r="BA61670" s="55"/>
      <c r="BB61670" s="11"/>
      <c r="BC61670" s="12"/>
      <c r="BD61670" s="12"/>
      <c r="BE61670" s="12"/>
      <c r="BF61670" s="12"/>
      <c r="BG61670" s="12"/>
      <c r="BH61670" s="12"/>
      <c r="BI61670" s="12"/>
      <c r="BJ61670" s="12"/>
      <c r="BK61670" s="12"/>
    </row>
    <row r="61671" spans="1:63" s="5" customFormat="1">
      <c r="A61671" s="13"/>
      <c r="B61671" s="13"/>
      <c r="C61671" s="45"/>
      <c r="E61671" s="46"/>
      <c r="F61671" s="47"/>
      <c r="G61671" s="48"/>
      <c r="H61671" s="49"/>
      <c r="I61671" s="49"/>
      <c r="J61671" s="49"/>
      <c r="K61671" s="50"/>
      <c r="L61671" s="50"/>
      <c r="M61671" s="50"/>
      <c r="N61671" s="50"/>
      <c r="O61671" s="50"/>
      <c r="P61671" s="50"/>
      <c r="Q61671" s="50"/>
      <c r="R61671" s="51"/>
      <c r="S61671" s="51"/>
      <c r="T61671" s="51"/>
      <c r="U61671" s="51"/>
      <c r="V61671" s="51"/>
      <c r="W61671" s="51"/>
      <c r="X61671" s="44"/>
      <c r="AF61671" s="52"/>
      <c r="AM61671" s="7"/>
      <c r="AN61671" s="7"/>
      <c r="AO61671" s="53"/>
      <c r="AP61671" s="54"/>
      <c r="AQ61671" s="54"/>
      <c r="AR61671" s="7"/>
      <c r="AS61671" s="54"/>
      <c r="AT61671" s="53"/>
      <c r="AU61671" s="7"/>
      <c r="AV61671" s="7"/>
      <c r="AW61671" s="55"/>
      <c r="AX61671" s="56"/>
      <c r="AY61671" s="55"/>
      <c r="AZ61671" s="55"/>
      <c r="BA61671" s="55"/>
      <c r="BB61671" s="11"/>
      <c r="BC61671" s="12"/>
      <c r="BD61671" s="12"/>
      <c r="BE61671" s="12"/>
      <c r="BF61671" s="12"/>
      <c r="BG61671" s="12"/>
      <c r="BH61671" s="12"/>
      <c r="BI61671" s="12"/>
      <c r="BJ61671" s="12"/>
      <c r="BK61671" s="12"/>
    </row>
    <row r="61672" spans="1:63" s="5" customFormat="1">
      <c r="A61672" s="13"/>
      <c r="B61672" s="13"/>
      <c r="C61672" s="45"/>
      <c r="E61672" s="46"/>
      <c r="F61672" s="47"/>
      <c r="G61672" s="48"/>
      <c r="H61672" s="49"/>
      <c r="I61672" s="49"/>
      <c r="J61672" s="49"/>
      <c r="K61672" s="50"/>
      <c r="L61672" s="50"/>
      <c r="M61672" s="50"/>
      <c r="N61672" s="50"/>
      <c r="O61672" s="50"/>
      <c r="P61672" s="50"/>
      <c r="Q61672" s="50"/>
      <c r="R61672" s="51"/>
      <c r="S61672" s="51"/>
      <c r="T61672" s="51"/>
      <c r="U61672" s="51"/>
      <c r="V61672" s="51"/>
      <c r="W61672" s="51"/>
      <c r="X61672" s="44"/>
      <c r="AF61672" s="52"/>
      <c r="AM61672" s="7"/>
      <c r="AN61672" s="7"/>
      <c r="AO61672" s="53"/>
      <c r="AP61672" s="54"/>
      <c r="AQ61672" s="54"/>
      <c r="AR61672" s="7"/>
      <c r="AS61672" s="54"/>
      <c r="AT61672" s="53"/>
      <c r="AU61672" s="7"/>
      <c r="AV61672" s="7"/>
      <c r="AW61672" s="55"/>
      <c r="AX61672" s="56"/>
      <c r="AY61672" s="55"/>
      <c r="AZ61672" s="55"/>
      <c r="BA61672" s="55"/>
      <c r="BB61672" s="11"/>
      <c r="BC61672" s="12"/>
      <c r="BD61672" s="12"/>
      <c r="BE61672" s="12"/>
      <c r="BF61672" s="12"/>
      <c r="BG61672" s="12"/>
      <c r="BH61672" s="12"/>
      <c r="BI61672" s="12"/>
      <c r="BJ61672" s="12"/>
      <c r="BK61672" s="12"/>
    </row>
    <row r="61673" spans="1:63" s="5" customFormat="1">
      <c r="A61673" s="13"/>
      <c r="B61673" s="13"/>
      <c r="C61673" s="45"/>
      <c r="E61673" s="46"/>
      <c r="F61673" s="47"/>
      <c r="G61673" s="48"/>
      <c r="H61673" s="49"/>
      <c r="I61673" s="49"/>
      <c r="J61673" s="49"/>
      <c r="K61673" s="50"/>
      <c r="L61673" s="50"/>
      <c r="M61673" s="50"/>
      <c r="N61673" s="50"/>
      <c r="O61673" s="50"/>
      <c r="P61673" s="50"/>
      <c r="Q61673" s="50"/>
      <c r="R61673" s="51"/>
      <c r="S61673" s="51"/>
      <c r="T61673" s="51"/>
      <c r="U61673" s="51"/>
      <c r="V61673" s="51"/>
      <c r="W61673" s="51"/>
      <c r="X61673" s="44"/>
      <c r="AF61673" s="52"/>
      <c r="AM61673" s="7"/>
      <c r="AN61673" s="7"/>
      <c r="AO61673" s="53"/>
      <c r="AP61673" s="54"/>
      <c r="AQ61673" s="54"/>
      <c r="AR61673" s="7"/>
      <c r="AS61673" s="54"/>
      <c r="AT61673" s="53"/>
      <c r="AU61673" s="7"/>
      <c r="AV61673" s="7"/>
      <c r="AW61673" s="55"/>
      <c r="AX61673" s="56"/>
      <c r="AY61673" s="55"/>
      <c r="AZ61673" s="55"/>
      <c r="BA61673" s="55"/>
      <c r="BB61673" s="11"/>
      <c r="BC61673" s="12"/>
      <c r="BD61673" s="12"/>
      <c r="BE61673" s="12"/>
      <c r="BF61673" s="12"/>
      <c r="BG61673" s="12"/>
      <c r="BH61673" s="12"/>
      <c r="BI61673" s="12"/>
      <c r="BJ61673" s="12"/>
      <c r="BK61673" s="12"/>
    </row>
    <row r="61674" spans="1:63" s="5" customFormat="1">
      <c r="A61674" s="13"/>
      <c r="B61674" s="13"/>
      <c r="C61674" s="45"/>
      <c r="E61674" s="46"/>
      <c r="F61674" s="47"/>
      <c r="G61674" s="48"/>
      <c r="H61674" s="49"/>
      <c r="I61674" s="49"/>
      <c r="J61674" s="49"/>
      <c r="K61674" s="50"/>
      <c r="L61674" s="50"/>
      <c r="M61674" s="50"/>
      <c r="N61674" s="50"/>
      <c r="O61674" s="50"/>
      <c r="P61674" s="50"/>
      <c r="Q61674" s="50"/>
      <c r="R61674" s="51"/>
      <c r="S61674" s="51"/>
      <c r="T61674" s="51"/>
      <c r="U61674" s="51"/>
      <c r="V61674" s="51"/>
      <c r="W61674" s="51"/>
      <c r="X61674" s="44"/>
      <c r="AF61674" s="52"/>
      <c r="AM61674" s="7"/>
      <c r="AN61674" s="7"/>
      <c r="AO61674" s="53"/>
      <c r="AP61674" s="54"/>
      <c r="AQ61674" s="54"/>
      <c r="AR61674" s="7"/>
      <c r="AS61674" s="54"/>
      <c r="AT61674" s="53"/>
      <c r="AU61674" s="7"/>
      <c r="AV61674" s="7"/>
      <c r="AW61674" s="55"/>
      <c r="AX61674" s="56"/>
      <c r="AY61674" s="55"/>
      <c r="AZ61674" s="55"/>
      <c r="BA61674" s="55"/>
      <c r="BB61674" s="11"/>
      <c r="BC61674" s="12"/>
      <c r="BD61674" s="12"/>
      <c r="BE61674" s="12"/>
      <c r="BF61674" s="12"/>
      <c r="BG61674" s="12"/>
      <c r="BH61674" s="12"/>
      <c r="BI61674" s="12"/>
      <c r="BJ61674" s="12"/>
      <c r="BK61674" s="12"/>
    </row>
    <row r="61675" spans="1:63" s="5" customFormat="1">
      <c r="A61675" s="13"/>
      <c r="B61675" s="13"/>
      <c r="C61675" s="45"/>
      <c r="E61675" s="46"/>
      <c r="F61675" s="47"/>
      <c r="G61675" s="48"/>
      <c r="H61675" s="49"/>
      <c r="I61675" s="49"/>
      <c r="J61675" s="49"/>
      <c r="K61675" s="50"/>
      <c r="L61675" s="50"/>
      <c r="M61675" s="50"/>
      <c r="N61675" s="50"/>
      <c r="O61675" s="50"/>
      <c r="P61675" s="50"/>
      <c r="Q61675" s="50"/>
      <c r="R61675" s="51"/>
      <c r="S61675" s="51"/>
      <c r="T61675" s="51"/>
      <c r="U61675" s="51"/>
      <c r="V61675" s="51"/>
      <c r="W61675" s="51"/>
      <c r="X61675" s="44"/>
      <c r="AF61675" s="52"/>
      <c r="AM61675" s="7"/>
      <c r="AN61675" s="7"/>
      <c r="AO61675" s="53"/>
      <c r="AP61675" s="54"/>
      <c r="AQ61675" s="54"/>
      <c r="AR61675" s="7"/>
      <c r="AS61675" s="54"/>
      <c r="AT61675" s="53"/>
      <c r="AU61675" s="7"/>
      <c r="AV61675" s="7"/>
      <c r="AW61675" s="55"/>
      <c r="AX61675" s="56"/>
      <c r="AY61675" s="55"/>
      <c r="AZ61675" s="55"/>
      <c r="BA61675" s="55"/>
      <c r="BB61675" s="11"/>
      <c r="BC61675" s="12"/>
      <c r="BD61675" s="12"/>
      <c r="BE61675" s="12"/>
      <c r="BF61675" s="12"/>
      <c r="BG61675" s="12"/>
      <c r="BH61675" s="12"/>
      <c r="BI61675" s="12"/>
      <c r="BJ61675" s="12"/>
      <c r="BK61675" s="12"/>
    </row>
    <row r="61676" spans="1:63" s="5" customFormat="1">
      <c r="A61676" s="13"/>
      <c r="B61676" s="13"/>
      <c r="C61676" s="45"/>
      <c r="E61676" s="46"/>
      <c r="F61676" s="47"/>
      <c r="G61676" s="48"/>
      <c r="H61676" s="49"/>
      <c r="I61676" s="49"/>
      <c r="J61676" s="49"/>
      <c r="K61676" s="50"/>
      <c r="L61676" s="50"/>
      <c r="M61676" s="50"/>
      <c r="N61676" s="50"/>
      <c r="O61676" s="50"/>
      <c r="P61676" s="50"/>
      <c r="Q61676" s="50"/>
      <c r="R61676" s="51"/>
      <c r="S61676" s="51"/>
      <c r="T61676" s="51"/>
      <c r="U61676" s="51"/>
      <c r="V61676" s="51"/>
      <c r="W61676" s="51"/>
      <c r="X61676" s="44"/>
      <c r="AF61676" s="52"/>
      <c r="AM61676" s="7"/>
      <c r="AN61676" s="7"/>
      <c r="AO61676" s="53"/>
      <c r="AP61676" s="54"/>
      <c r="AQ61676" s="54"/>
      <c r="AR61676" s="7"/>
      <c r="AS61676" s="54"/>
      <c r="AT61676" s="53"/>
      <c r="AU61676" s="7"/>
      <c r="AV61676" s="7"/>
      <c r="AW61676" s="55"/>
      <c r="AX61676" s="56"/>
      <c r="AY61676" s="55"/>
      <c r="AZ61676" s="55"/>
      <c r="BA61676" s="55"/>
      <c r="BB61676" s="11"/>
      <c r="BC61676" s="12"/>
      <c r="BD61676" s="12"/>
      <c r="BE61676" s="12"/>
      <c r="BF61676" s="12"/>
      <c r="BG61676" s="12"/>
      <c r="BH61676" s="12"/>
      <c r="BI61676" s="12"/>
      <c r="BJ61676" s="12"/>
      <c r="BK61676" s="12"/>
    </row>
    <row r="61677" spans="1:63" s="5" customFormat="1">
      <c r="A61677" s="13"/>
      <c r="B61677" s="13"/>
      <c r="C61677" s="45"/>
      <c r="E61677" s="46"/>
      <c r="F61677" s="47"/>
      <c r="G61677" s="48"/>
      <c r="H61677" s="49"/>
      <c r="I61677" s="49"/>
      <c r="J61677" s="49"/>
      <c r="K61677" s="50"/>
      <c r="L61677" s="50"/>
      <c r="M61677" s="50"/>
      <c r="N61677" s="50"/>
      <c r="O61677" s="50"/>
      <c r="P61677" s="50"/>
      <c r="Q61677" s="50"/>
      <c r="R61677" s="51"/>
      <c r="S61677" s="51"/>
      <c r="T61677" s="51"/>
      <c r="U61677" s="51"/>
      <c r="V61677" s="51"/>
      <c r="W61677" s="51"/>
      <c r="X61677" s="44"/>
      <c r="AF61677" s="52"/>
      <c r="AM61677" s="7"/>
      <c r="AN61677" s="7"/>
      <c r="AO61677" s="53"/>
      <c r="AP61677" s="54"/>
      <c r="AQ61677" s="54"/>
      <c r="AR61677" s="7"/>
      <c r="AS61677" s="54"/>
      <c r="AT61677" s="53"/>
      <c r="AU61677" s="7"/>
      <c r="AV61677" s="7"/>
      <c r="AW61677" s="55"/>
      <c r="AX61677" s="56"/>
      <c r="AY61677" s="55"/>
      <c r="AZ61677" s="55"/>
      <c r="BA61677" s="55"/>
      <c r="BB61677" s="11"/>
      <c r="BC61677" s="12"/>
      <c r="BD61677" s="12"/>
      <c r="BE61677" s="12"/>
      <c r="BF61677" s="12"/>
      <c r="BG61677" s="12"/>
      <c r="BH61677" s="12"/>
      <c r="BI61677" s="12"/>
      <c r="BJ61677" s="12"/>
      <c r="BK61677" s="12"/>
    </row>
    <row r="61678" spans="1:63" s="5" customFormat="1">
      <c r="A61678" s="13"/>
      <c r="B61678" s="13"/>
      <c r="C61678" s="45"/>
      <c r="E61678" s="46"/>
      <c r="F61678" s="47"/>
      <c r="G61678" s="48"/>
      <c r="H61678" s="49"/>
      <c r="I61678" s="49"/>
      <c r="J61678" s="49"/>
      <c r="K61678" s="50"/>
      <c r="L61678" s="50"/>
      <c r="M61678" s="50"/>
      <c r="N61678" s="50"/>
      <c r="O61678" s="50"/>
      <c r="P61678" s="50"/>
      <c r="Q61678" s="50"/>
      <c r="R61678" s="51"/>
      <c r="S61678" s="51"/>
      <c r="T61678" s="51"/>
      <c r="U61678" s="51"/>
      <c r="V61678" s="51"/>
      <c r="W61678" s="51"/>
      <c r="X61678" s="44"/>
      <c r="AF61678" s="52"/>
      <c r="AM61678" s="7"/>
      <c r="AN61678" s="7"/>
      <c r="AO61678" s="53"/>
      <c r="AP61678" s="54"/>
      <c r="AQ61678" s="54"/>
      <c r="AR61678" s="7"/>
      <c r="AS61678" s="54"/>
      <c r="AT61678" s="53"/>
      <c r="AU61678" s="7"/>
      <c r="AV61678" s="7"/>
      <c r="AW61678" s="55"/>
      <c r="AX61678" s="56"/>
      <c r="AY61678" s="55"/>
      <c r="AZ61678" s="55"/>
      <c r="BA61678" s="55"/>
      <c r="BB61678" s="11"/>
      <c r="BC61678" s="12"/>
      <c r="BD61678" s="12"/>
      <c r="BE61678" s="12"/>
      <c r="BF61678" s="12"/>
      <c r="BG61678" s="12"/>
      <c r="BH61678" s="12"/>
      <c r="BI61678" s="12"/>
      <c r="BJ61678" s="12"/>
      <c r="BK61678" s="12"/>
    </row>
    <row r="61679" spans="1:63" s="5" customFormat="1">
      <c r="A61679" s="13"/>
      <c r="B61679" s="13"/>
      <c r="C61679" s="45"/>
      <c r="E61679" s="46"/>
      <c r="F61679" s="47"/>
      <c r="G61679" s="48"/>
      <c r="H61679" s="49"/>
      <c r="I61679" s="49"/>
      <c r="J61679" s="49"/>
      <c r="K61679" s="50"/>
      <c r="L61679" s="50"/>
      <c r="M61679" s="50"/>
      <c r="N61679" s="50"/>
      <c r="O61679" s="50"/>
      <c r="P61679" s="50"/>
      <c r="Q61679" s="50"/>
      <c r="R61679" s="51"/>
      <c r="S61679" s="51"/>
      <c r="T61679" s="51"/>
      <c r="U61679" s="51"/>
      <c r="V61679" s="51"/>
      <c r="W61679" s="51"/>
      <c r="X61679" s="44"/>
      <c r="AF61679" s="52"/>
      <c r="AM61679" s="7"/>
      <c r="AN61679" s="7"/>
      <c r="AO61679" s="53"/>
      <c r="AP61679" s="54"/>
      <c r="AQ61679" s="54"/>
      <c r="AR61679" s="7"/>
      <c r="AS61679" s="54"/>
      <c r="AT61679" s="53"/>
      <c r="AU61679" s="7"/>
      <c r="AV61679" s="7"/>
      <c r="AW61679" s="55"/>
      <c r="AX61679" s="56"/>
      <c r="AY61679" s="55"/>
      <c r="AZ61679" s="55"/>
      <c r="BA61679" s="55"/>
      <c r="BB61679" s="11"/>
      <c r="BC61679" s="12"/>
      <c r="BD61679" s="12"/>
      <c r="BE61679" s="12"/>
      <c r="BF61679" s="12"/>
      <c r="BG61679" s="12"/>
      <c r="BH61679" s="12"/>
      <c r="BI61679" s="12"/>
      <c r="BJ61679" s="12"/>
      <c r="BK61679" s="12"/>
    </row>
    <row r="61680" spans="1:63" s="5" customFormat="1">
      <c r="A61680" s="13"/>
      <c r="B61680" s="13"/>
      <c r="C61680" s="45"/>
      <c r="E61680" s="46"/>
      <c r="F61680" s="47"/>
      <c r="G61680" s="48"/>
      <c r="H61680" s="49"/>
      <c r="I61680" s="49"/>
      <c r="J61680" s="49"/>
      <c r="K61680" s="50"/>
      <c r="L61680" s="50"/>
      <c r="M61680" s="50"/>
      <c r="N61680" s="50"/>
      <c r="O61680" s="50"/>
      <c r="P61680" s="50"/>
      <c r="Q61680" s="50"/>
      <c r="R61680" s="51"/>
      <c r="S61680" s="51"/>
      <c r="T61680" s="51"/>
      <c r="U61680" s="51"/>
      <c r="V61680" s="51"/>
      <c r="W61680" s="51"/>
      <c r="X61680" s="44"/>
      <c r="AF61680" s="52"/>
      <c r="AM61680" s="7"/>
      <c r="AN61680" s="7"/>
      <c r="AO61680" s="53"/>
      <c r="AP61680" s="54"/>
      <c r="AQ61680" s="54"/>
      <c r="AR61680" s="7"/>
      <c r="AS61680" s="54"/>
      <c r="AT61680" s="53"/>
      <c r="AU61680" s="7"/>
      <c r="AV61680" s="7"/>
      <c r="AW61680" s="55"/>
      <c r="AX61680" s="56"/>
      <c r="AY61680" s="55"/>
      <c r="AZ61680" s="55"/>
      <c r="BA61680" s="55"/>
      <c r="BB61680" s="11"/>
      <c r="BC61680" s="12"/>
      <c r="BD61680" s="12"/>
      <c r="BE61680" s="12"/>
      <c r="BF61680" s="12"/>
      <c r="BG61680" s="12"/>
      <c r="BH61680" s="12"/>
      <c r="BI61680" s="12"/>
      <c r="BJ61680" s="12"/>
      <c r="BK61680" s="12"/>
    </row>
    <row r="61681" spans="1:63" s="5" customFormat="1">
      <c r="A61681" s="13"/>
      <c r="B61681" s="13"/>
      <c r="C61681" s="45"/>
      <c r="E61681" s="46"/>
      <c r="F61681" s="47"/>
      <c r="G61681" s="48"/>
      <c r="H61681" s="49"/>
      <c r="I61681" s="49"/>
      <c r="J61681" s="49"/>
      <c r="K61681" s="50"/>
      <c r="L61681" s="50"/>
      <c r="M61681" s="50"/>
      <c r="N61681" s="50"/>
      <c r="O61681" s="50"/>
      <c r="P61681" s="50"/>
      <c r="Q61681" s="50"/>
      <c r="R61681" s="51"/>
      <c r="S61681" s="51"/>
      <c r="T61681" s="51"/>
      <c r="U61681" s="51"/>
      <c r="V61681" s="51"/>
      <c r="W61681" s="51"/>
      <c r="X61681" s="44"/>
      <c r="AF61681" s="52"/>
      <c r="AM61681" s="7"/>
      <c r="AN61681" s="7"/>
      <c r="AO61681" s="53"/>
      <c r="AP61681" s="54"/>
      <c r="AQ61681" s="54"/>
      <c r="AR61681" s="7"/>
      <c r="AS61681" s="54"/>
      <c r="AT61681" s="53"/>
      <c r="AU61681" s="7"/>
      <c r="AV61681" s="7"/>
      <c r="AW61681" s="55"/>
      <c r="AX61681" s="56"/>
      <c r="AY61681" s="55"/>
      <c r="AZ61681" s="55"/>
      <c r="BA61681" s="55"/>
      <c r="BB61681" s="11"/>
      <c r="BC61681" s="12"/>
      <c r="BD61681" s="12"/>
      <c r="BE61681" s="12"/>
      <c r="BF61681" s="12"/>
      <c r="BG61681" s="12"/>
      <c r="BH61681" s="12"/>
      <c r="BI61681" s="12"/>
      <c r="BJ61681" s="12"/>
      <c r="BK61681" s="12"/>
    </row>
    <row r="61682" spans="1:63" s="5" customFormat="1">
      <c r="A61682" s="13"/>
      <c r="B61682" s="13"/>
      <c r="C61682" s="45"/>
      <c r="E61682" s="46"/>
      <c r="F61682" s="47"/>
      <c r="G61682" s="48"/>
      <c r="H61682" s="49"/>
      <c r="I61682" s="49"/>
      <c r="J61682" s="49"/>
      <c r="K61682" s="50"/>
      <c r="L61682" s="50"/>
      <c r="M61682" s="50"/>
      <c r="N61682" s="50"/>
      <c r="O61682" s="50"/>
      <c r="P61682" s="50"/>
      <c r="Q61682" s="50"/>
      <c r="R61682" s="51"/>
      <c r="S61682" s="51"/>
      <c r="T61682" s="51"/>
      <c r="U61682" s="51"/>
      <c r="V61682" s="51"/>
      <c r="W61682" s="51"/>
      <c r="X61682" s="44"/>
      <c r="AF61682" s="52"/>
      <c r="AM61682" s="7"/>
      <c r="AN61682" s="7"/>
      <c r="AO61682" s="53"/>
      <c r="AP61682" s="54"/>
      <c r="AQ61682" s="54"/>
      <c r="AR61682" s="7"/>
      <c r="AS61682" s="54"/>
      <c r="AT61682" s="53"/>
      <c r="AU61682" s="7"/>
      <c r="AV61682" s="7"/>
      <c r="AW61682" s="55"/>
      <c r="AX61682" s="56"/>
      <c r="AY61682" s="55"/>
      <c r="AZ61682" s="55"/>
      <c r="BA61682" s="55"/>
      <c r="BB61682" s="11"/>
      <c r="BC61682" s="12"/>
      <c r="BD61682" s="12"/>
      <c r="BE61682" s="12"/>
      <c r="BF61682" s="12"/>
      <c r="BG61682" s="12"/>
      <c r="BH61682" s="12"/>
      <c r="BI61682" s="12"/>
      <c r="BJ61682" s="12"/>
      <c r="BK61682" s="12"/>
    </row>
    <row r="61683" spans="1:63" s="5" customFormat="1">
      <c r="A61683" s="13"/>
      <c r="B61683" s="13"/>
      <c r="C61683" s="45"/>
      <c r="E61683" s="46"/>
      <c r="F61683" s="47"/>
      <c r="G61683" s="48"/>
      <c r="H61683" s="49"/>
      <c r="I61683" s="49"/>
      <c r="J61683" s="49"/>
      <c r="K61683" s="50"/>
      <c r="L61683" s="50"/>
      <c r="M61683" s="50"/>
      <c r="N61683" s="50"/>
      <c r="O61683" s="50"/>
      <c r="P61683" s="50"/>
      <c r="Q61683" s="50"/>
      <c r="R61683" s="51"/>
      <c r="S61683" s="51"/>
      <c r="T61683" s="51"/>
      <c r="U61683" s="51"/>
      <c r="V61683" s="51"/>
      <c r="W61683" s="51"/>
      <c r="X61683" s="44"/>
      <c r="AF61683" s="52"/>
      <c r="AM61683" s="7"/>
      <c r="AN61683" s="7"/>
      <c r="AO61683" s="53"/>
      <c r="AP61683" s="54"/>
      <c r="AQ61683" s="54"/>
      <c r="AR61683" s="7"/>
      <c r="AS61683" s="54"/>
      <c r="AT61683" s="53"/>
      <c r="AU61683" s="7"/>
      <c r="AV61683" s="7"/>
      <c r="AW61683" s="55"/>
      <c r="AX61683" s="56"/>
      <c r="AY61683" s="55"/>
      <c r="AZ61683" s="55"/>
      <c r="BA61683" s="55"/>
      <c r="BB61683" s="11"/>
      <c r="BC61683" s="12"/>
      <c r="BD61683" s="12"/>
      <c r="BE61683" s="12"/>
      <c r="BF61683" s="12"/>
      <c r="BG61683" s="12"/>
      <c r="BH61683" s="12"/>
      <c r="BI61683" s="12"/>
      <c r="BJ61683" s="12"/>
      <c r="BK61683" s="12"/>
    </row>
    <row r="61684" spans="1:63" s="5" customFormat="1">
      <c r="A61684" s="13"/>
      <c r="B61684" s="13"/>
      <c r="C61684" s="45"/>
      <c r="E61684" s="46"/>
      <c r="F61684" s="47"/>
      <c r="G61684" s="48"/>
      <c r="H61684" s="49"/>
      <c r="I61684" s="49"/>
      <c r="J61684" s="49"/>
      <c r="K61684" s="50"/>
      <c r="L61684" s="50"/>
      <c r="M61684" s="50"/>
      <c r="N61684" s="50"/>
      <c r="O61684" s="50"/>
      <c r="P61684" s="50"/>
      <c r="Q61684" s="50"/>
      <c r="R61684" s="51"/>
      <c r="S61684" s="51"/>
      <c r="T61684" s="51"/>
      <c r="U61684" s="51"/>
      <c r="V61684" s="51"/>
      <c r="W61684" s="51"/>
      <c r="X61684" s="44"/>
      <c r="AF61684" s="52"/>
      <c r="AM61684" s="7"/>
      <c r="AN61684" s="7"/>
      <c r="AO61684" s="53"/>
      <c r="AP61684" s="54"/>
      <c r="AQ61684" s="54"/>
      <c r="AR61684" s="7"/>
      <c r="AS61684" s="54"/>
      <c r="AT61684" s="53"/>
      <c r="AU61684" s="7"/>
      <c r="AV61684" s="7"/>
      <c r="AW61684" s="55"/>
      <c r="AX61684" s="56"/>
      <c r="AY61684" s="55"/>
      <c r="AZ61684" s="55"/>
      <c r="BA61684" s="55"/>
      <c r="BB61684" s="11"/>
      <c r="BC61684" s="12"/>
      <c r="BD61684" s="12"/>
      <c r="BE61684" s="12"/>
      <c r="BF61684" s="12"/>
      <c r="BG61684" s="12"/>
      <c r="BH61684" s="12"/>
      <c r="BI61684" s="12"/>
      <c r="BJ61684" s="12"/>
      <c r="BK61684" s="12"/>
    </row>
    <row r="61685" spans="1:63" s="5" customFormat="1">
      <c r="A61685" s="13"/>
      <c r="B61685" s="13"/>
      <c r="C61685" s="45"/>
      <c r="E61685" s="46"/>
      <c r="F61685" s="47"/>
      <c r="G61685" s="48"/>
      <c r="H61685" s="49"/>
      <c r="I61685" s="49"/>
      <c r="J61685" s="49"/>
      <c r="K61685" s="50"/>
      <c r="L61685" s="50"/>
      <c r="M61685" s="50"/>
      <c r="N61685" s="50"/>
      <c r="O61685" s="50"/>
      <c r="P61685" s="50"/>
      <c r="Q61685" s="50"/>
      <c r="R61685" s="51"/>
      <c r="S61685" s="51"/>
      <c r="T61685" s="51"/>
      <c r="U61685" s="51"/>
      <c r="V61685" s="51"/>
      <c r="W61685" s="51"/>
      <c r="X61685" s="44"/>
      <c r="AF61685" s="52"/>
      <c r="AM61685" s="7"/>
      <c r="AN61685" s="7"/>
      <c r="AO61685" s="53"/>
      <c r="AP61685" s="54"/>
      <c r="AQ61685" s="54"/>
      <c r="AR61685" s="7"/>
      <c r="AS61685" s="54"/>
      <c r="AT61685" s="53"/>
      <c r="AU61685" s="7"/>
      <c r="AV61685" s="7"/>
      <c r="AW61685" s="55"/>
      <c r="AX61685" s="56"/>
      <c r="AY61685" s="55"/>
      <c r="AZ61685" s="55"/>
      <c r="BA61685" s="55"/>
      <c r="BB61685" s="11"/>
      <c r="BC61685" s="12"/>
      <c r="BD61685" s="12"/>
      <c r="BE61685" s="12"/>
      <c r="BF61685" s="12"/>
      <c r="BG61685" s="12"/>
      <c r="BH61685" s="12"/>
      <c r="BI61685" s="12"/>
      <c r="BJ61685" s="12"/>
      <c r="BK61685" s="12"/>
    </row>
    <row r="61686" spans="1:63" s="5" customFormat="1">
      <c r="A61686" s="13"/>
      <c r="B61686" s="13"/>
      <c r="C61686" s="45"/>
      <c r="E61686" s="46"/>
      <c r="F61686" s="47"/>
      <c r="G61686" s="48"/>
      <c r="H61686" s="49"/>
      <c r="I61686" s="49"/>
      <c r="J61686" s="49"/>
      <c r="K61686" s="50"/>
      <c r="L61686" s="50"/>
      <c r="M61686" s="50"/>
      <c r="N61686" s="50"/>
      <c r="O61686" s="50"/>
      <c r="P61686" s="50"/>
      <c r="Q61686" s="50"/>
      <c r="R61686" s="51"/>
      <c r="S61686" s="51"/>
      <c r="T61686" s="51"/>
      <c r="U61686" s="51"/>
      <c r="V61686" s="51"/>
      <c r="W61686" s="51"/>
      <c r="X61686" s="44"/>
      <c r="AF61686" s="52"/>
      <c r="AM61686" s="7"/>
      <c r="AN61686" s="7"/>
      <c r="AO61686" s="53"/>
      <c r="AP61686" s="54"/>
      <c r="AQ61686" s="54"/>
      <c r="AR61686" s="7"/>
      <c r="AS61686" s="54"/>
      <c r="AT61686" s="53"/>
      <c r="AU61686" s="7"/>
      <c r="AV61686" s="7"/>
      <c r="AW61686" s="55"/>
      <c r="AX61686" s="56"/>
      <c r="AY61686" s="55"/>
      <c r="AZ61686" s="55"/>
      <c r="BA61686" s="55"/>
      <c r="BB61686" s="11"/>
      <c r="BC61686" s="12"/>
      <c r="BD61686" s="12"/>
      <c r="BE61686" s="12"/>
      <c r="BF61686" s="12"/>
      <c r="BG61686" s="12"/>
      <c r="BH61686" s="12"/>
      <c r="BI61686" s="12"/>
      <c r="BJ61686" s="12"/>
      <c r="BK61686" s="12"/>
    </row>
    <row r="61687" spans="1:63" s="5" customFormat="1">
      <c r="A61687" s="13"/>
      <c r="B61687" s="13"/>
      <c r="C61687" s="45"/>
      <c r="E61687" s="46"/>
      <c r="F61687" s="47"/>
      <c r="G61687" s="48"/>
      <c r="H61687" s="49"/>
      <c r="I61687" s="49"/>
      <c r="J61687" s="49"/>
      <c r="K61687" s="50"/>
      <c r="L61687" s="50"/>
      <c r="M61687" s="50"/>
      <c r="N61687" s="50"/>
      <c r="O61687" s="50"/>
      <c r="P61687" s="50"/>
      <c r="Q61687" s="50"/>
      <c r="R61687" s="51"/>
      <c r="S61687" s="51"/>
      <c r="T61687" s="51"/>
      <c r="U61687" s="51"/>
      <c r="V61687" s="51"/>
      <c r="W61687" s="51"/>
      <c r="X61687" s="44"/>
      <c r="AF61687" s="52"/>
      <c r="AM61687" s="7"/>
      <c r="AN61687" s="7"/>
      <c r="AO61687" s="53"/>
      <c r="AP61687" s="54"/>
      <c r="AQ61687" s="54"/>
      <c r="AR61687" s="7"/>
      <c r="AS61687" s="54"/>
      <c r="AT61687" s="53"/>
      <c r="AU61687" s="7"/>
      <c r="AV61687" s="7"/>
      <c r="AW61687" s="55"/>
      <c r="AX61687" s="56"/>
      <c r="AY61687" s="55"/>
      <c r="AZ61687" s="55"/>
      <c r="BA61687" s="55"/>
      <c r="BB61687" s="11"/>
      <c r="BC61687" s="12"/>
      <c r="BD61687" s="12"/>
      <c r="BE61687" s="12"/>
      <c r="BF61687" s="12"/>
      <c r="BG61687" s="12"/>
      <c r="BH61687" s="12"/>
      <c r="BI61687" s="12"/>
      <c r="BJ61687" s="12"/>
      <c r="BK61687" s="12"/>
    </row>
    <row r="61688" spans="1:63" s="5" customFormat="1">
      <c r="A61688" s="13"/>
      <c r="B61688" s="13"/>
      <c r="C61688" s="45"/>
      <c r="E61688" s="46"/>
      <c r="F61688" s="47"/>
      <c r="G61688" s="48"/>
      <c r="H61688" s="49"/>
      <c r="I61688" s="49"/>
      <c r="J61688" s="49"/>
      <c r="K61688" s="50"/>
      <c r="L61688" s="50"/>
      <c r="M61688" s="50"/>
      <c r="N61688" s="50"/>
      <c r="O61688" s="50"/>
      <c r="P61688" s="50"/>
      <c r="Q61688" s="50"/>
      <c r="R61688" s="51"/>
      <c r="S61688" s="51"/>
      <c r="T61688" s="51"/>
      <c r="U61688" s="51"/>
      <c r="V61688" s="51"/>
      <c r="W61688" s="51"/>
      <c r="X61688" s="44"/>
      <c r="AF61688" s="52"/>
      <c r="AM61688" s="7"/>
      <c r="AN61688" s="7"/>
      <c r="AO61688" s="53"/>
      <c r="AP61688" s="54"/>
      <c r="AQ61688" s="54"/>
      <c r="AR61688" s="7"/>
      <c r="AS61688" s="54"/>
      <c r="AT61688" s="53"/>
      <c r="AU61688" s="7"/>
      <c r="AV61688" s="7"/>
      <c r="AW61688" s="55"/>
      <c r="AX61688" s="56"/>
      <c r="AY61688" s="55"/>
      <c r="AZ61688" s="55"/>
      <c r="BA61688" s="55"/>
      <c r="BB61688" s="11"/>
      <c r="BC61688" s="12"/>
      <c r="BD61688" s="12"/>
      <c r="BE61688" s="12"/>
      <c r="BF61688" s="12"/>
      <c r="BG61688" s="12"/>
      <c r="BH61688" s="12"/>
      <c r="BI61688" s="12"/>
      <c r="BJ61688" s="12"/>
      <c r="BK61688" s="12"/>
    </row>
    <row r="61689" spans="1:63" s="5" customFormat="1">
      <c r="A61689" s="13"/>
      <c r="B61689" s="13"/>
      <c r="C61689" s="45"/>
      <c r="E61689" s="46"/>
      <c r="F61689" s="47"/>
      <c r="G61689" s="48"/>
      <c r="H61689" s="49"/>
      <c r="I61689" s="49"/>
      <c r="J61689" s="49"/>
      <c r="K61689" s="50"/>
      <c r="L61689" s="50"/>
      <c r="M61689" s="50"/>
      <c r="N61689" s="50"/>
      <c r="O61689" s="50"/>
      <c r="P61689" s="50"/>
      <c r="Q61689" s="50"/>
      <c r="R61689" s="51"/>
      <c r="S61689" s="51"/>
      <c r="T61689" s="51"/>
      <c r="U61689" s="51"/>
      <c r="V61689" s="51"/>
      <c r="W61689" s="51"/>
      <c r="X61689" s="44"/>
      <c r="AF61689" s="52"/>
      <c r="AM61689" s="7"/>
      <c r="AN61689" s="7"/>
      <c r="AO61689" s="53"/>
      <c r="AP61689" s="54"/>
      <c r="AQ61689" s="54"/>
      <c r="AR61689" s="7"/>
      <c r="AS61689" s="54"/>
      <c r="AT61689" s="53"/>
      <c r="AU61689" s="7"/>
      <c r="AV61689" s="7"/>
      <c r="AW61689" s="55"/>
      <c r="AX61689" s="56"/>
      <c r="AY61689" s="55"/>
      <c r="AZ61689" s="55"/>
      <c r="BA61689" s="55"/>
      <c r="BB61689" s="11"/>
      <c r="BC61689" s="12"/>
      <c r="BD61689" s="12"/>
      <c r="BE61689" s="12"/>
      <c r="BF61689" s="12"/>
      <c r="BG61689" s="12"/>
      <c r="BH61689" s="12"/>
      <c r="BI61689" s="12"/>
      <c r="BJ61689" s="12"/>
      <c r="BK61689" s="12"/>
    </row>
    <row r="61690" spans="1:63" s="5" customFormat="1">
      <c r="A61690" s="13"/>
      <c r="B61690" s="13"/>
      <c r="C61690" s="45"/>
      <c r="E61690" s="46"/>
      <c r="F61690" s="47"/>
      <c r="G61690" s="48"/>
      <c r="H61690" s="49"/>
      <c r="I61690" s="49"/>
      <c r="J61690" s="49"/>
      <c r="K61690" s="50"/>
      <c r="L61690" s="50"/>
      <c r="M61690" s="50"/>
      <c r="N61690" s="50"/>
      <c r="O61690" s="50"/>
      <c r="P61690" s="50"/>
      <c r="Q61690" s="50"/>
      <c r="R61690" s="51"/>
      <c r="S61690" s="51"/>
      <c r="T61690" s="51"/>
      <c r="U61690" s="51"/>
      <c r="V61690" s="51"/>
      <c r="W61690" s="51"/>
      <c r="X61690" s="44"/>
      <c r="AF61690" s="52"/>
      <c r="AM61690" s="7"/>
      <c r="AN61690" s="7"/>
      <c r="AO61690" s="53"/>
      <c r="AP61690" s="54"/>
      <c r="AQ61690" s="54"/>
      <c r="AR61690" s="7"/>
      <c r="AS61690" s="54"/>
      <c r="AT61690" s="53"/>
      <c r="AU61690" s="7"/>
      <c r="AV61690" s="7"/>
      <c r="AW61690" s="55"/>
      <c r="AX61690" s="56"/>
      <c r="AY61690" s="55"/>
      <c r="AZ61690" s="55"/>
      <c r="BA61690" s="55"/>
      <c r="BB61690" s="11"/>
      <c r="BC61690" s="12"/>
      <c r="BD61690" s="12"/>
      <c r="BE61690" s="12"/>
      <c r="BF61690" s="12"/>
      <c r="BG61690" s="12"/>
      <c r="BH61690" s="12"/>
      <c r="BI61690" s="12"/>
      <c r="BJ61690" s="12"/>
      <c r="BK61690" s="12"/>
    </row>
    <row r="61691" spans="1:63" s="5" customFormat="1">
      <c r="A61691" s="13"/>
      <c r="B61691" s="13"/>
      <c r="C61691" s="45"/>
      <c r="E61691" s="46"/>
      <c r="F61691" s="47"/>
      <c r="G61691" s="48"/>
      <c r="H61691" s="49"/>
      <c r="I61691" s="49"/>
      <c r="J61691" s="49"/>
      <c r="K61691" s="50"/>
      <c r="L61691" s="50"/>
      <c r="M61691" s="50"/>
      <c r="N61691" s="50"/>
      <c r="O61691" s="50"/>
      <c r="P61691" s="50"/>
      <c r="Q61691" s="50"/>
      <c r="R61691" s="51"/>
      <c r="S61691" s="51"/>
      <c r="T61691" s="51"/>
      <c r="U61691" s="51"/>
      <c r="V61691" s="51"/>
      <c r="W61691" s="51"/>
      <c r="X61691" s="44"/>
      <c r="AF61691" s="52"/>
      <c r="AM61691" s="7"/>
      <c r="AN61691" s="7"/>
      <c r="AO61691" s="53"/>
      <c r="AP61691" s="54"/>
      <c r="AQ61691" s="54"/>
      <c r="AR61691" s="7"/>
      <c r="AS61691" s="54"/>
      <c r="AT61691" s="53"/>
      <c r="AU61691" s="7"/>
      <c r="AV61691" s="7"/>
      <c r="AW61691" s="55"/>
      <c r="AX61691" s="56"/>
      <c r="AY61691" s="55"/>
      <c r="AZ61691" s="55"/>
      <c r="BA61691" s="55"/>
      <c r="BB61691" s="11"/>
      <c r="BC61691" s="12"/>
      <c r="BD61691" s="12"/>
      <c r="BE61691" s="12"/>
      <c r="BF61691" s="12"/>
      <c r="BG61691" s="12"/>
      <c r="BH61691" s="12"/>
      <c r="BI61691" s="12"/>
      <c r="BJ61691" s="12"/>
      <c r="BK61691" s="12"/>
    </row>
    <row r="61692" spans="1:63" s="5" customFormat="1">
      <c r="A61692" s="13"/>
      <c r="B61692" s="13"/>
      <c r="C61692" s="45"/>
      <c r="E61692" s="46"/>
      <c r="F61692" s="47"/>
      <c r="G61692" s="48"/>
      <c r="H61692" s="49"/>
      <c r="I61692" s="49"/>
      <c r="J61692" s="49"/>
      <c r="K61692" s="50"/>
      <c r="L61692" s="50"/>
      <c r="M61692" s="50"/>
      <c r="N61692" s="50"/>
      <c r="O61692" s="50"/>
      <c r="P61692" s="50"/>
      <c r="Q61692" s="50"/>
      <c r="R61692" s="51"/>
      <c r="S61692" s="51"/>
      <c r="T61692" s="51"/>
      <c r="U61692" s="51"/>
      <c r="V61692" s="51"/>
      <c r="W61692" s="51"/>
      <c r="X61692" s="44"/>
      <c r="AF61692" s="52"/>
      <c r="AM61692" s="7"/>
      <c r="AN61692" s="7"/>
      <c r="AO61692" s="53"/>
      <c r="AP61692" s="54"/>
      <c r="AQ61692" s="54"/>
      <c r="AR61692" s="7"/>
      <c r="AS61692" s="54"/>
      <c r="AT61692" s="53"/>
      <c r="AU61692" s="7"/>
      <c r="AV61692" s="7"/>
      <c r="AW61692" s="55"/>
      <c r="AX61692" s="56"/>
      <c r="AY61692" s="55"/>
      <c r="AZ61692" s="55"/>
      <c r="BA61692" s="55"/>
      <c r="BB61692" s="11"/>
      <c r="BC61692" s="12"/>
      <c r="BD61692" s="12"/>
      <c r="BE61692" s="12"/>
      <c r="BF61692" s="12"/>
      <c r="BG61692" s="12"/>
      <c r="BH61692" s="12"/>
      <c r="BI61692" s="12"/>
      <c r="BJ61692" s="12"/>
      <c r="BK61692" s="12"/>
    </row>
    <row r="61693" spans="1:63" s="5" customFormat="1">
      <c r="A61693" s="13"/>
      <c r="B61693" s="13"/>
      <c r="C61693" s="45"/>
      <c r="E61693" s="46"/>
      <c r="F61693" s="47"/>
      <c r="G61693" s="48"/>
      <c r="H61693" s="49"/>
      <c r="I61693" s="49"/>
      <c r="J61693" s="49"/>
      <c r="K61693" s="50"/>
      <c r="L61693" s="50"/>
      <c r="M61693" s="50"/>
      <c r="N61693" s="50"/>
      <c r="O61693" s="50"/>
      <c r="P61693" s="50"/>
      <c r="Q61693" s="50"/>
      <c r="R61693" s="51"/>
      <c r="S61693" s="51"/>
      <c r="T61693" s="51"/>
      <c r="U61693" s="51"/>
      <c r="V61693" s="51"/>
      <c r="W61693" s="51"/>
      <c r="X61693" s="44"/>
      <c r="AF61693" s="52"/>
      <c r="AM61693" s="7"/>
      <c r="AN61693" s="7"/>
      <c r="AO61693" s="53"/>
      <c r="AP61693" s="54"/>
      <c r="AQ61693" s="54"/>
      <c r="AR61693" s="7"/>
      <c r="AS61693" s="54"/>
      <c r="AT61693" s="53"/>
      <c r="AU61693" s="7"/>
      <c r="AV61693" s="7"/>
      <c r="AW61693" s="55"/>
      <c r="AX61693" s="56"/>
      <c r="AY61693" s="55"/>
      <c r="AZ61693" s="55"/>
      <c r="BA61693" s="55"/>
      <c r="BB61693" s="11"/>
      <c r="BC61693" s="12"/>
      <c r="BD61693" s="12"/>
      <c r="BE61693" s="12"/>
      <c r="BF61693" s="12"/>
      <c r="BG61693" s="12"/>
      <c r="BH61693" s="12"/>
      <c r="BI61693" s="12"/>
      <c r="BJ61693" s="12"/>
      <c r="BK61693" s="12"/>
    </row>
    <row r="61694" spans="1:63" s="5" customFormat="1">
      <c r="A61694" s="13"/>
      <c r="B61694" s="13"/>
      <c r="C61694" s="45"/>
      <c r="E61694" s="46"/>
      <c r="F61694" s="47"/>
      <c r="G61694" s="48"/>
      <c r="H61694" s="49"/>
      <c r="I61694" s="49"/>
      <c r="J61694" s="49"/>
      <c r="K61694" s="50"/>
      <c r="L61694" s="50"/>
      <c r="M61694" s="50"/>
      <c r="N61694" s="50"/>
      <c r="O61694" s="50"/>
      <c r="P61694" s="50"/>
      <c r="Q61694" s="50"/>
      <c r="R61694" s="51"/>
      <c r="S61694" s="51"/>
      <c r="T61694" s="51"/>
      <c r="U61694" s="51"/>
      <c r="V61694" s="51"/>
      <c r="W61694" s="51"/>
      <c r="X61694" s="44"/>
      <c r="AF61694" s="52"/>
      <c r="AM61694" s="7"/>
      <c r="AN61694" s="7"/>
      <c r="AO61694" s="53"/>
      <c r="AP61694" s="54"/>
      <c r="AQ61694" s="54"/>
      <c r="AR61694" s="7"/>
      <c r="AS61694" s="54"/>
      <c r="AT61694" s="53"/>
      <c r="AU61694" s="7"/>
      <c r="AV61694" s="7"/>
      <c r="AW61694" s="55"/>
      <c r="AX61694" s="56"/>
      <c r="AY61694" s="55"/>
      <c r="AZ61694" s="55"/>
      <c r="BA61694" s="55"/>
      <c r="BB61694" s="11"/>
      <c r="BC61694" s="12"/>
      <c r="BD61694" s="12"/>
      <c r="BE61694" s="12"/>
      <c r="BF61694" s="12"/>
      <c r="BG61694" s="12"/>
      <c r="BH61694" s="12"/>
      <c r="BI61694" s="12"/>
      <c r="BJ61694" s="12"/>
      <c r="BK61694" s="12"/>
    </row>
    <row r="61695" spans="1:63" s="5" customFormat="1">
      <c r="A61695" s="13"/>
      <c r="B61695" s="13"/>
      <c r="C61695" s="45"/>
      <c r="E61695" s="46"/>
      <c r="F61695" s="47"/>
      <c r="G61695" s="48"/>
      <c r="H61695" s="49"/>
      <c r="I61695" s="49"/>
      <c r="J61695" s="49"/>
      <c r="K61695" s="50"/>
      <c r="L61695" s="50"/>
      <c r="M61695" s="50"/>
      <c r="N61695" s="50"/>
      <c r="O61695" s="50"/>
      <c r="P61695" s="50"/>
      <c r="Q61695" s="50"/>
      <c r="R61695" s="51"/>
      <c r="S61695" s="51"/>
      <c r="T61695" s="51"/>
      <c r="U61695" s="51"/>
      <c r="V61695" s="51"/>
      <c r="W61695" s="51"/>
      <c r="X61695" s="44"/>
      <c r="AF61695" s="52"/>
      <c r="AM61695" s="7"/>
      <c r="AN61695" s="7"/>
      <c r="AO61695" s="53"/>
      <c r="AP61695" s="54"/>
      <c r="AQ61695" s="54"/>
      <c r="AR61695" s="7"/>
      <c r="AS61695" s="54"/>
      <c r="AT61695" s="53"/>
      <c r="AU61695" s="7"/>
      <c r="AV61695" s="7"/>
      <c r="AW61695" s="55"/>
      <c r="AX61695" s="56"/>
      <c r="AY61695" s="55"/>
      <c r="AZ61695" s="55"/>
      <c r="BA61695" s="55"/>
      <c r="BB61695" s="11"/>
      <c r="BC61695" s="12"/>
      <c r="BD61695" s="12"/>
      <c r="BE61695" s="12"/>
      <c r="BF61695" s="12"/>
      <c r="BG61695" s="12"/>
      <c r="BH61695" s="12"/>
      <c r="BI61695" s="12"/>
      <c r="BJ61695" s="12"/>
      <c r="BK61695" s="12"/>
    </row>
    <row r="61696" spans="1:63" s="5" customFormat="1">
      <c r="A61696" s="13"/>
      <c r="B61696" s="13"/>
      <c r="C61696" s="45"/>
      <c r="E61696" s="46"/>
      <c r="F61696" s="47"/>
      <c r="G61696" s="48"/>
      <c r="H61696" s="49"/>
      <c r="I61696" s="49"/>
      <c r="J61696" s="49"/>
      <c r="K61696" s="50"/>
      <c r="L61696" s="50"/>
      <c r="M61696" s="50"/>
      <c r="N61696" s="50"/>
      <c r="O61696" s="50"/>
      <c r="P61696" s="50"/>
      <c r="Q61696" s="50"/>
      <c r="R61696" s="51"/>
      <c r="S61696" s="51"/>
      <c r="T61696" s="51"/>
      <c r="U61696" s="51"/>
      <c r="V61696" s="51"/>
      <c r="W61696" s="51"/>
      <c r="X61696" s="44"/>
      <c r="AF61696" s="52"/>
      <c r="AM61696" s="7"/>
      <c r="AN61696" s="7"/>
      <c r="AO61696" s="53"/>
      <c r="AP61696" s="54"/>
      <c r="AQ61696" s="54"/>
      <c r="AR61696" s="7"/>
      <c r="AS61696" s="54"/>
      <c r="AT61696" s="53"/>
      <c r="AU61696" s="7"/>
      <c r="AV61696" s="7"/>
      <c r="AW61696" s="55"/>
      <c r="AX61696" s="56"/>
      <c r="AY61696" s="55"/>
      <c r="AZ61696" s="55"/>
      <c r="BA61696" s="55"/>
      <c r="BB61696" s="11"/>
      <c r="BC61696" s="12"/>
      <c r="BD61696" s="12"/>
      <c r="BE61696" s="12"/>
      <c r="BF61696" s="12"/>
      <c r="BG61696" s="12"/>
      <c r="BH61696" s="12"/>
      <c r="BI61696" s="12"/>
      <c r="BJ61696" s="12"/>
      <c r="BK61696" s="12"/>
    </row>
    <row r="61697" spans="1:63" s="5" customFormat="1">
      <c r="A61697" s="13"/>
      <c r="B61697" s="13"/>
      <c r="C61697" s="45"/>
      <c r="E61697" s="46"/>
      <c r="F61697" s="47"/>
      <c r="G61697" s="48"/>
      <c r="H61697" s="49"/>
      <c r="I61697" s="49"/>
      <c r="J61697" s="49"/>
      <c r="K61697" s="50"/>
      <c r="L61697" s="50"/>
      <c r="M61697" s="50"/>
      <c r="N61697" s="50"/>
      <c r="O61697" s="50"/>
      <c r="P61697" s="50"/>
      <c r="Q61697" s="50"/>
      <c r="R61697" s="51"/>
      <c r="S61697" s="51"/>
      <c r="T61697" s="51"/>
      <c r="U61697" s="51"/>
      <c r="V61697" s="51"/>
      <c r="W61697" s="51"/>
      <c r="X61697" s="44"/>
      <c r="AF61697" s="52"/>
      <c r="AM61697" s="7"/>
      <c r="AN61697" s="7"/>
      <c r="AO61697" s="53"/>
      <c r="AP61697" s="54"/>
      <c r="AQ61697" s="54"/>
      <c r="AR61697" s="7"/>
      <c r="AS61697" s="54"/>
      <c r="AT61697" s="53"/>
      <c r="AU61697" s="7"/>
      <c r="AV61697" s="7"/>
      <c r="AW61697" s="55"/>
      <c r="AX61697" s="56"/>
      <c r="AY61697" s="55"/>
      <c r="AZ61697" s="55"/>
      <c r="BA61697" s="55"/>
      <c r="BB61697" s="11"/>
      <c r="BC61697" s="12"/>
      <c r="BD61697" s="12"/>
      <c r="BE61697" s="12"/>
      <c r="BF61697" s="12"/>
      <c r="BG61697" s="12"/>
      <c r="BH61697" s="12"/>
      <c r="BI61697" s="12"/>
      <c r="BJ61697" s="12"/>
      <c r="BK61697" s="12"/>
    </row>
    <row r="61698" spans="1:63" s="5" customFormat="1">
      <c r="A61698" s="13"/>
      <c r="B61698" s="13"/>
      <c r="C61698" s="45"/>
      <c r="E61698" s="46"/>
      <c r="F61698" s="47"/>
      <c r="G61698" s="48"/>
      <c r="H61698" s="49"/>
      <c r="I61698" s="49"/>
      <c r="J61698" s="49"/>
      <c r="K61698" s="50"/>
      <c r="L61698" s="50"/>
      <c r="M61698" s="50"/>
      <c r="N61698" s="50"/>
      <c r="O61698" s="50"/>
      <c r="P61698" s="50"/>
      <c r="Q61698" s="50"/>
      <c r="R61698" s="51"/>
      <c r="S61698" s="51"/>
      <c r="T61698" s="51"/>
      <c r="U61698" s="51"/>
      <c r="V61698" s="51"/>
      <c r="W61698" s="51"/>
      <c r="X61698" s="44"/>
      <c r="AF61698" s="52"/>
      <c r="AM61698" s="7"/>
      <c r="AN61698" s="7"/>
      <c r="AO61698" s="53"/>
      <c r="AP61698" s="54"/>
      <c r="AQ61698" s="54"/>
      <c r="AR61698" s="7"/>
      <c r="AS61698" s="54"/>
      <c r="AT61698" s="53"/>
      <c r="AU61698" s="7"/>
      <c r="AV61698" s="7"/>
      <c r="AW61698" s="55"/>
      <c r="AX61698" s="56"/>
      <c r="AY61698" s="55"/>
      <c r="AZ61698" s="55"/>
      <c r="BA61698" s="55"/>
      <c r="BB61698" s="11"/>
      <c r="BC61698" s="12"/>
      <c r="BD61698" s="12"/>
      <c r="BE61698" s="12"/>
      <c r="BF61698" s="12"/>
      <c r="BG61698" s="12"/>
      <c r="BH61698" s="12"/>
      <c r="BI61698" s="12"/>
      <c r="BJ61698" s="12"/>
      <c r="BK61698" s="12"/>
    </row>
    <row r="61699" spans="1:63" s="5" customFormat="1">
      <c r="A61699" s="13"/>
      <c r="B61699" s="13"/>
      <c r="C61699" s="45"/>
      <c r="E61699" s="46"/>
      <c r="F61699" s="47"/>
      <c r="G61699" s="48"/>
      <c r="H61699" s="49"/>
      <c r="I61699" s="49"/>
      <c r="J61699" s="49"/>
      <c r="K61699" s="50"/>
      <c r="L61699" s="50"/>
      <c r="M61699" s="50"/>
      <c r="N61699" s="50"/>
      <c r="O61699" s="50"/>
      <c r="P61699" s="50"/>
      <c r="Q61699" s="50"/>
      <c r="R61699" s="51"/>
      <c r="S61699" s="51"/>
      <c r="T61699" s="51"/>
      <c r="U61699" s="51"/>
      <c r="V61699" s="51"/>
      <c r="W61699" s="51"/>
      <c r="X61699" s="44"/>
      <c r="AF61699" s="52"/>
      <c r="AM61699" s="7"/>
      <c r="AN61699" s="7"/>
      <c r="AO61699" s="53"/>
      <c r="AP61699" s="54"/>
      <c r="AQ61699" s="54"/>
      <c r="AR61699" s="7"/>
      <c r="AS61699" s="54"/>
      <c r="AT61699" s="53"/>
      <c r="AU61699" s="7"/>
      <c r="AV61699" s="7"/>
      <c r="AW61699" s="55"/>
      <c r="AX61699" s="56"/>
      <c r="AY61699" s="55"/>
      <c r="AZ61699" s="55"/>
      <c r="BA61699" s="55"/>
      <c r="BB61699" s="11"/>
      <c r="BC61699" s="12"/>
      <c r="BD61699" s="12"/>
      <c r="BE61699" s="12"/>
      <c r="BF61699" s="12"/>
      <c r="BG61699" s="12"/>
      <c r="BH61699" s="12"/>
      <c r="BI61699" s="12"/>
      <c r="BJ61699" s="12"/>
      <c r="BK61699" s="12"/>
    </row>
    <row r="61700" spans="1:63" s="5" customFormat="1">
      <c r="A61700" s="13"/>
      <c r="B61700" s="13"/>
      <c r="C61700" s="45"/>
      <c r="E61700" s="46"/>
      <c r="F61700" s="47"/>
      <c r="G61700" s="48"/>
      <c r="H61700" s="49"/>
      <c r="I61700" s="49"/>
      <c r="J61700" s="49"/>
      <c r="K61700" s="50"/>
      <c r="L61700" s="50"/>
      <c r="M61700" s="50"/>
      <c r="N61700" s="50"/>
      <c r="O61700" s="50"/>
      <c r="P61700" s="50"/>
      <c r="Q61700" s="50"/>
      <c r="R61700" s="51"/>
      <c r="S61700" s="51"/>
      <c r="T61700" s="51"/>
      <c r="U61700" s="51"/>
      <c r="V61700" s="51"/>
      <c r="W61700" s="51"/>
      <c r="X61700" s="44"/>
      <c r="AF61700" s="52"/>
      <c r="AM61700" s="7"/>
      <c r="AN61700" s="7"/>
      <c r="AO61700" s="53"/>
      <c r="AP61700" s="54"/>
      <c r="AQ61700" s="54"/>
      <c r="AR61700" s="7"/>
      <c r="AS61700" s="54"/>
      <c r="AT61700" s="53"/>
      <c r="AU61700" s="7"/>
      <c r="AV61700" s="7"/>
      <c r="AW61700" s="55"/>
      <c r="AX61700" s="56"/>
      <c r="AY61700" s="55"/>
      <c r="AZ61700" s="55"/>
      <c r="BA61700" s="55"/>
      <c r="BB61700" s="11"/>
      <c r="BC61700" s="12"/>
      <c r="BD61700" s="12"/>
      <c r="BE61700" s="12"/>
      <c r="BF61700" s="12"/>
      <c r="BG61700" s="12"/>
      <c r="BH61700" s="12"/>
      <c r="BI61700" s="12"/>
      <c r="BJ61700" s="12"/>
      <c r="BK61700" s="12"/>
    </row>
    <row r="61701" spans="1:63" s="5" customFormat="1">
      <c r="A61701" s="13"/>
      <c r="B61701" s="13"/>
      <c r="C61701" s="45"/>
      <c r="E61701" s="46"/>
      <c r="F61701" s="47"/>
      <c r="G61701" s="48"/>
      <c r="H61701" s="49"/>
      <c r="I61701" s="49"/>
      <c r="J61701" s="49"/>
      <c r="K61701" s="50"/>
      <c r="L61701" s="50"/>
      <c r="M61701" s="50"/>
      <c r="N61701" s="50"/>
      <c r="O61701" s="50"/>
      <c r="P61701" s="50"/>
      <c r="Q61701" s="50"/>
      <c r="R61701" s="51"/>
      <c r="S61701" s="51"/>
      <c r="T61701" s="51"/>
      <c r="U61701" s="51"/>
      <c r="V61701" s="51"/>
      <c r="W61701" s="51"/>
      <c r="X61701" s="44"/>
      <c r="AF61701" s="52"/>
      <c r="AM61701" s="7"/>
      <c r="AN61701" s="7"/>
      <c r="AO61701" s="53"/>
      <c r="AP61701" s="54"/>
      <c r="AQ61701" s="54"/>
      <c r="AR61701" s="7"/>
      <c r="AS61701" s="54"/>
      <c r="AT61701" s="53"/>
      <c r="AU61701" s="7"/>
      <c r="AV61701" s="7"/>
      <c r="AW61701" s="55"/>
      <c r="AX61701" s="56"/>
      <c r="AY61701" s="55"/>
      <c r="AZ61701" s="55"/>
      <c r="BA61701" s="55"/>
      <c r="BB61701" s="11"/>
      <c r="BC61701" s="12"/>
      <c r="BD61701" s="12"/>
      <c r="BE61701" s="12"/>
      <c r="BF61701" s="12"/>
      <c r="BG61701" s="12"/>
      <c r="BH61701" s="12"/>
      <c r="BI61701" s="12"/>
      <c r="BJ61701" s="12"/>
      <c r="BK61701" s="12"/>
    </row>
    <row r="61702" spans="1:63" s="5" customFormat="1">
      <c r="A61702" s="13"/>
      <c r="B61702" s="13"/>
      <c r="C61702" s="45"/>
      <c r="E61702" s="46"/>
      <c r="F61702" s="47"/>
      <c r="G61702" s="48"/>
      <c r="H61702" s="49"/>
      <c r="I61702" s="49"/>
      <c r="J61702" s="49"/>
      <c r="K61702" s="50"/>
      <c r="L61702" s="50"/>
      <c r="M61702" s="50"/>
      <c r="N61702" s="50"/>
      <c r="O61702" s="50"/>
      <c r="P61702" s="50"/>
      <c r="Q61702" s="50"/>
      <c r="R61702" s="51"/>
      <c r="S61702" s="51"/>
      <c r="T61702" s="51"/>
      <c r="U61702" s="51"/>
      <c r="V61702" s="51"/>
      <c r="W61702" s="51"/>
      <c r="X61702" s="44"/>
      <c r="AF61702" s="52"/>
      <c r="AM61702" s="7"/>
      <c r="AN61702" s="7"/>
      <c r="AO61702" s="53"/>
      <c r="AP61702" s="54"/>
      <c r="AQ61702" s="54"/>
      <c r="AR61702" s="7"/>
      <c r="AS61702" s="54"/>
      <c r="AT61702" s="53"/>
      <c r="AU61702" s="7"/>
      <c r="AV61702" s="7"/>
      <c r="AW61702" s="55"/>
      <c r="AX61702" s="56"/>
      <c r="AY61702" s="55"/>
      <c r="AZ61702" s="55"/>
      <c r="BA61702" s="55"/>
      <c r="BB61702" s="11"/>
      <c r="BC61702" s="12"/>
      <c r="BD61702" s="12"/>
      <c r="BE61702" s="12"/>
      <c r="BF61702" s="12"/>
      <c r="BG61702" s="12"/>
      <c r="BH61702" s="12"/>
      <c r="BI61702" s="12"/>
      <c r="BJ61702" s="12"/>
      <c r="BK61702" s="12"/>
    </row>
    <row r="61703" spans="1:63" s="5" customFormat="1">
      <c r="A61703" s="13"/>
      <c r="B61703" s="13"/>
      <c r="C61703" s="45"/>
      <c r="E61703" s="46"/>
      <c r="F61703" s="47"/>
      <c r="G61703" s="48"/>
      <c r="H61703" s="49"/>
      <c r="I61703" s="49"/>
      <c r="J61703" s="49"/>
      <c r="K61703" s="50"/>
      <c r="L61703" s="50"/>
      <c r="M61703" s="50"/>
      <c r="N61703" s="50"/>
      <c r="O61703" s="50"/>
      <c r="P61703" s="50"/>
      <c r="Q61703" s="50"/>
      <c r="R61703" s="51"/>
      <c r="S61703" s="51"/>
      <c r="T61703" s="51"/>
      <c r="U61703" s="51"/>
      <c r="V61703" s="51"/>
      <c r="W61703" s="51"/>
      <c r="X61703" s="44"/>
      <c r="AF61703" s="52"/>
      <c r="AM61703" s="7"/>
      <c r="AN61703" s="7"/>
      <c r="AO61703" s="53"/>
      <c r="AP61703" s="54"/>
      <c r="AQ61703" s="54"/>
      <c r="AR61703" s="7"/>
      <c r="AS61703" s="54"/>
      <c r="AT61703" s="53"/>
      <c r="AU61703" s="7"/>
      <c r="AV61703" s="7"/>
      <c r="AW61703" s="55"/>
      <c r="AX61703" s="56"/>
      <c r="AY61703" s="55"/>
      <c r="AZ61703" s="55"/>
      <c r="BA61703" s="55"/>
      <c r="BB61703" s="11"/>
      <c r="BC61703" s="12"/>
      <c r="BD61703" s="12"/>
      <c r="BE61703" s="12"/>
      <c r="BF61703" s="12"/>
      <c r="BG61703" s="12"/>
      <c r="BH61703" s="12"/>
      <c r="BI61703" s="12"/>
      <c r="BJ61703" s="12"/>
      <c r="BK61703" s="12"/>
    </row>
    <row r="61704" spans="1:63" s="5" customFormat="1">
      <c r="A61704" s="13"/>
      <c r="B61704" s="13"/>
      <c r="C61704" s="45"/>
      <c r="E61704" s="46"/>
      <c r="F61704" s="47"/>
      <c r="G61704" s="48"/>
      <c r="H61704" s="49"/>
      <c r="I61704" s="49"/>
      <c r="J61704" s="49"/>
      <c r="K61704" s="50"/>
      <c r="L61704" s="50"/>
      <c r="M61704" s="50"/>
      <c r="N61704" s="50"/>
      <c r="O61704" s="50"/>
      <c r="P61704" s="50"/>
      <c r="Q61704" s="50"/>
      <c r="R61704" s="51"/>
      <c r="S61704" s="51"/>
      <c r="T61704" s="51"/>
      <c r="U61704" s="51"/>
      <c r="V61704" s="51"/>
      <c r="W61704" s="51"/>
      <c r="X61704" s="44"/>
      <c r="AF61704" s="52"/>
      <c r="AM61704" s="7"/>
      <c r="AN61704" s="7"/>
      <c r="AO61704" s="53"/>
      <c r="AP61704" s="54"/>
      <c r="AQ61704" s="54"/>
      <c r="AR61704" s="7"/>
      <c r="AS61704" s="54"/>
      <c r="AT61704" s="53"/>
      <c r="AU61704" s="7"/>
      <c r="AV61704" s="7"/>
      <c r="AW61704" s="55"/>
      <c r="AX61704" s="56"/>
      <c r="AY61704" s="55"/>
      <c r="AZ61704" s="55"/>
      <c r="BA61704" s="55"/>
      <c r="BB61704" s="11"/>
      <c r="BC61704" s="12"/>
      <c r="BD61704" s="12"/>
      <c r="BE61704" s="12"/>
      <c r="BF61704" s="12"/>
      <c r="BG61704" s="12"/>
      <c r="BH61704" s="12"/>
      <c r="BI61704" s="12"/>
      <c r="BJ61704" s="12"/>
      <c r="BK61704" s="12"/>
    </row>
    <row r="61705" spans="1:63" s="5" customFormat="1">
      <c r="A61705" s="13"/>
      <c r="B61705" s="13"/>
      <c r="C61705" s="45"/>
      <c r="E61705" s="46"/>
      <c r="F61705" s="47"/>
      <c r="G61705" s="48"/>
      <c r="H61705" s="49"/>
      <c r="I61705" s="49"/>
      <c r="J61705" s="49"/>
      <c r="K61705" s="50"/>
      <c r="L61705" s="50"/>
      <c r="M61705" s="50"/>
      <c r="N61705" s="50"/>
      <c r="O61705" s="50"/>
      <c r="P61705" s="50"/>
      <c r="Q61705" s="50"/>
      <c r="R61705" s="51"/>
      <c r="S61705" s="51"/>
      <c r="T61705" s="51"/>
      <c r="U61705" s="51"/>
      <c r="V61705" s="51"/>
      <c r="W61705" s="51"/>
      <c r="X61705" s="44"/>
      <c r="AF61705" s="52"/>
      <c r="AM61705" s="7"/>
      <c r="AN61705" s="7"/>
      <c r="AO61705" s="53"/>
      <c r="AP61705" s="54"/>
      <c r="AQ61705" s="54"/>
      <c r="AR61705" s="7"/>
      <c r="AS61705" s="54"/>
      <c r="AT61705" s="53"/>
      <c r="AU61705" s="7"/>
      <c r="AV61705" s="7"/>
      <c r="AW61705" s="55"/>
      <c r="AX61705" s="56"/>
      <c r="AY61705" s="55"/>
      <c r="AZ61705" s="55"/>
      <c r="BA61705" s="55"/>
      <c r="BB61705" s="11"/>
      <c r="BC61705" s="12"/>
      <c r="BD61705" s="12"/>
      <c r="BE61705" s="12"/>
      <c r="BF61705" s="12"/>
      <c r="BG61705" s="12"/>
      <c r="BH61705" s="12"/>
      <c r="BI61705" s="12"/>
      <c r="BJ61705" s="12"/>
      <c r="BK61705" s="12"/>
    </row>
    <row r="61706" spans="1:63" s="5" customFormat="1">
      <c r="A61706" s="13"/>
      <c r="B61706" s="13"/>
      <c r="C61706" s="45"/>
      <c r="E61706" s="46"/>
      <c r="F61706" s="47"/>
      <c r="G61706" s="48"/>
      <c r="H61706" s="49"/>
      <c r="I61706" s="49"/>
      <c r="J61706" s="49"/>
      <c r="K61706" s="50"/>
      <c r="L61706" s="50"/>
      <c r="M61706" s="50"/>
      <c r="N61706" s="50"/>
      <c r="O61706" s="50"/>
      <c r="P61706" s="50"/>
      <c r="Q61706" s="50"/>
      <c r="R61706" s="51"/>
      <c r="S61706" s="51"/>
      <c r="T61706" s="51"/>
      <c r="U61706" s="51"/>
      <c r="V61706" s="51"/>
      <c r="W61706" s="51"/>
      <c r="X61706" s="44"/>
      <c r="AF61706" s="52"/>
      <c r="AM61706" s="7"/>
      <c r="AN61706" s="7"/>
      <c r="AO61706" s="53"/>
      <c r="AP61706" s="54"/>
      <c r="AQ61706" s="54"/>
      <c r="AR61706" s="7"/>
      <c r="AS61706" s="54"/>
      <c r="AT61706" s="53"/>
      <c r="AU61706" s="7"/>
      <c r="AV61706" s="7"/>
      <c r="AW61706" s="55"/>
      <c r="AX61706" s="56"/>
      <c r="AY61706" s="55"/>
      <c r="AZ61706" s="55"/>
      <c r="BA61706" s="55"/>
      <c r="BB61706" s="11"/>
      <c r="BC61706" s="12"/>
      <c r="BD61706" s="12"/>
      <c r="BE61706" s="12"/>
      <c r="BF61706" s="12"/>
      <c r="BG61706" s="12"/>
      <c r="BH61706" s="12"/>
      <c r="BI61706" s="12"/>
      <c r="BJ61706" s="12"/>
      <c r="BK61706" s="12"/>
    </row>
    <row r="61707" spans="1:63" s="5" customFormat="1">
      <c r="A61707" s="13"/>
      <c r="B61707" s="13"/>
      <c r="C61707" s="45"/>
      <c r="E61707" s="46"/>
      <c r="F61707" s="47"/>
      <c r="G61707" s="48"/>
      <c r="H61707" s="49"/>
      <c r="I61707" s="49"/>
      <c r="J61707" s="49"/>
      <c r="K61707" s="50"/>
      <c r="L61707" s="50"/>
      <c r="M61707" s="50"/>
      <c r="N61707" s="50"/>
      <c r="O61707" s="50"/>
      <c r="P61707" s="50"/>
      <c r="Q61707" s="50"/>
      <c r="R61707" s="51"/>
      <c r="S61707" s="51"/>
      <c r="T61707" s="51"/>
      <c r="U61707" s="51"/>
      <c r="V61707" s="51"/>
      <c r="W61707" s="51"/>
      <c r="X61707" s="44"/>
      <c r="AF61707" s="52"/>
      <c r="AM61707" s="7"/>
      <c r="AN61707" s="7"/>
      <c r="AO61707" s="53"/>
      <c r="AP61707" s="54"/>
      <c r="AQ61707" s="54"/>
      <c r="AR61707" s="7"/>
      <c r="AS61707" s="54"/>
      <c r="AT61707" s="53"/>
      <c r="AU61707" s="7"/>
      <c r="AV61707" s="7"/>
      <c r="AW61707" s="55"/>
      <c r="AX61707" s="56"/>
      <c r="AY61707" s="55"/>
      <c r="AZ61707" s="55"/>
      <c r="BA61707" s="55"/>
      <c r="BB61707" s="11"/>
      <c r="BC61707" s="12"/>
      <c r="BD61707" s="12"/>
      <c r="BE61707" s="12"/>
      <c r="BF61707" s="12"/>
      <c r="BG61707" s="12"/>
      <c r="BH61707" s="12"/>
      <c r="BI61707" s="12"/>
      <c r="BJ61707" s="12"/>
      <c r="BK61707" s="12"/>
    </row>
    <row r="61708" spans="1:63" s="5" customFormat="1">
      <c r="A61708" s="13"/>
      <c r="B61708" s="13"/>
      <c r="C61708" s="45"/>
      <c r="E61708" s="46"/>
      <c r="F61708" s="47"/>
      <c r="G61708" s="48"/>
      <c r="H61708" s="49"/>
      <c r="I61708" s="49"/>
      <c r="J61708" s="49"/>
      <c r="K61708" s="50"/>
      <c r="L61708" s="50"/>
      <c r="M61708" s="50"/>
      <c r="N61708" s="50"/>
      <c r="O61708" s="50"/>
      <c r="P61708" s="50"/>
      <c r="Q61708" s="50"/>
      <c r="R61708" s="51"/>
      <c r="S61708" s="51"/>
      <c r="T61708" s="51"/>
      <c r="U61708" s="51"/>
      <c r="V61708" s="51"/>
      <c r="W61708" s="51"/>
      <c r="X61708" s="44"/>
      <c r="AF61708" s="52"/>
      <c r="AM61708" s="7"/>
      <c r="AN61708" s="7"/>
      <c r="AO61708" s="53"/>
      <c r="AP61708" s="54"/>
      <c r="AQ61708" s="54"/>
      <c r="AR61708" s="7"/>
      <c r="AS61708" s="54"/>
      <c r="AT61708" s="53"/>
      <c r="AU61708" s="7"/>
      <c r="AV61708" s="7"/>
      <c r="AW61708" s="55"/>
      <c r="AX61708" s="56"/>
      <c r="AY61708" s="55"/>
      <c r="AZ61708" s="55"/>
      <c r="BA61708" s="55"/>
      <c r="BB61708" s="11"/>
      <c r="BC61708" s="12"/>
      <c r="BD61708" s="12"/>
      <c r="BE61708" s="12"/>
      <c r="BF61708" s="12"/>
      <c r="BG61708" s="12"/>
      <c r="BH61708" s="12"/>
      <c r="BI61708" s="12"/>
      <c r="BJ61708" s="12"/>
      <c r="BK61708" s="12"/>
    </row>
    <row r="61709" spans="1:63" s="5" customFormat="1">
      <c r="A61709" s="13"/>
      <c r="B61709" s="13"/>
      <c r="C61709" s="45"/>
      <c r="E61709" s="46"/>
      <c r="F61709" s="47"/>
      <c r="G61709" s="48"/>
      <c r="H61709" s="49"/>
      <c r="I61709" s="49"/>
      <c r="J61709" s="49"/>
      <c r="K61709" s="50"/>
      <c r="L61709" s="50"/>
      <c r="M61709" s="50"/>
      <c r="N61709" s="50"/>
      <c r="O61709" s="50"/>
      <c r="P61709" s="50"/>
      <c r="Q61709" s="50"/>
      <c r="R61709" s="51"/>
      <c r="S61709" s="51"/>
      <c r="T61709" s="51"/>
      <c r="U61709" s="51"/>
      <c r="V61709" s="51"/>
      <c r="W61709" s="51"/>
      <c r="X61709" s="44"/>
      <c r="AF61709" s="52"/>
      <c r="AM61709" s="7"/>
      <c r="AN61709" s="7"/>
      <c r="AO61709" s="53"/>
      <c r="AP61709" s="54"/>
      <c r="AQ61709" s="54"/>
      <c r="AR61709" s="7"/>
      <c r="AS61709" s="54"/>
      <c r="AT61709" s="53"/>
      <c r="AU61709" s="7"/>
      <c r="AV61709" s="7"/>
      <c r="AW61709" s="55"/>
      <c r="AX61709" s="56"/>
      <c r="AY61709" s="55"/>
      <c r="AZ61709" s="55"/>
      <c r="BA61709" s="55"/>
      <c r="BB61709" s="11"/>
      <c r="BC61709" s="12"/>
      <c r="BD61709" s="12"/>
      <c r="BE61709" s="12"/>
      <c r="BF61709" s="12"/>
      <c r="BG61709" s="12"/>
      <c r="BH61709" s="12"/>
      <c r="BI61709" s="12"/>
      <c r="BJ61709" s="12"/>
      <c r="BK61709" s="12"/>
    </row>
    <row r="61710" spans="1:63" s="5" customFormat="1">
      <c r="A61710" s="13"/>
      <c r="B61710" s="13"/>
      <c r="C61710" s="45"/>
      <c r="E61710" s="46"/>
      <c r="F61710" s="47"/>
      <c r="G61710" s="48"/>
      <c r="H61710" s="49"/>
      <c r="I61710" s="49"/>
      <c r="J61710" s="49"/>
      <c r="K61710" s="50"/>
      <c r="L61710" s="50"/>
      <c r="M61710" s="50"/>
      <c r="N61710" s="50"/>
      <c r="O61710" s="50"/>
      <c r="P61710" s="50"/>
      <c r="Q61710" s="50"/>
      <c r="R61710" s="51"/>
      <c r="S61710" s="51"/>
      <c r="T61710" s="51"/>
      <c r="U61710" s="51"/>
      <c r="V61710" s="51"/>
      <c r="W61710" s="51"/>
      <c r="X61710" s="44"/>
      <c r="AF61710" s="52"/>
      <c r="AM61710" s="7"/>
      <c r="AN61710" s="7"/>
      <c r="AO61710" s="53"/>
      <c r="AP61710" s="54"/>
      <c r="AQ61710" s="54"/>
      <c r="AR61710" s="7"/>
      <c r="AS61710" s="54"/>
      <c r="AT61710" s="53"/>
      <c r="AU61710" s="7"/>
      <c r="AV61710" s="7"/>
      <c r="AW61710" s="55"/>
      <c r="AX61710" s="56"/>
      <c r="AY61710" s="55"/>
      <c r="AZ61710" s="55"/>
      <c r="BA61710" s="55"/>
      <c r="BB61710" s="11"/>
      <c r="BC61710" s="12"/>
      <c r="BD61710" s="12"/>
      <c r="BE61710" s="12"/>
      <c r="BF61710" s="12"/>
      <c r="BG61710" s="12"/>
      <c r="BH61710" s="12"/>
      <c r="BI61710" s="12"/>
      <c r="BJ61710" s="12"/>
      <c r="BK61710" s="12"/>
    </row>
    <row r="61711" spans="1:63" s="5" customFormat="1">
      <c r="A61711" s="13"/>
      <c r="B61711" s="13"/>
      <c r="C61711" s="45"/>
      <c r="E61711" s="46"/>
      <c r="F61711" s="47"/>
      <c r="G61711" s="48"/>
      <c r="H61711" s="49"/>
      <c r="I61711" s="49"/>
      <c r="J61711" s="49"/>
      <c r="K61711" s="50"/>
      <c r="L61711" s="50"/>
      <c r="M61711" s="50"/>
      <c r="N61711" s="50"/>
      <c r="O61711" s="50"/>
      <c r="P61711" s="50"/>
      <c r="Q61711" s="50"/>
      <c r="R61711" s="51"/>
      <c r="S61711" s="51"/>
      <c r="T61711" s="51"/>
      <c r="U61711" s="51"/>
      <c r="V61711" s="51"/>
      <c r="W61711" s="51"/>
      <c r="X61711" s="44"/>
      <c r="AF61711" s="52"/>
      <c r="AM61711" s="7"/>
      <c r="AN61711" s="7"/>
      <c r="AO61711" s="53"/>
      <c r="AP61711" s="54"/>
      <c r="AQ61711" s="54"/>
      <c r="AR61711" s="7"/>
      <c r="AS61711" s="54"/>
      <c r="AT61711" s="53"/>
      <c r="AU61711" s="7"/>
      <c r="AV61711" s="7"/>
      <c r="AW61711" s="55"/>
      <c r="AX61711" s="56"/>
      <c r="AY61711" s="55"/>
      <c r="AZ61711" s="55"/>
      <c r="BA61711" s="55"/>
      <c r="BB61711" s="11"/>
      <c r="BC61711" s="12"/>
      <c r="BD61711" s="12"/>
      <c r="BE61711" s="12"/>
      <c r="BF61711" s="12"/>
      <c r="BG61711" s="12"/>
      <c r="BH61711" s="12"/>
      <c r="BI61711" s="12"/>
      <c r="BJ61711" s="12"/>
      <c r="BK61711" s="12"/>
    </row>
    <row r="61712" spans="1:63" s="5" customFormat="1">
      <c r="A61712" s="13"/>
      <c r="B61712" s="13"/>
      <c r="C61712" s="45"/>
      <c r="E61712" s="46"/>
      <c r="F61712" s="47"/>
      <c r="G61712" s="48"/>
      <c r="H61712" s="49"/>
      <c r="I61712" s="49"/>
      <c r="J61712" s="49"/>
      <c r="K61712" s="50"/>
      <c r="L61712" s="50"/>
      <c r="M61712" s="50"/>
      <c r="N61712" s="50"/>
      <c r="O61712" s="50"/>
      <c r="P61712" s="50"/>
      <c r="Q61712" s="50"/>
      <c r="R61712" s="51"/>
      <c r="S61712" s="51"/>
      <c r="T61712" s="51"/>
      <c r="U61712" s="51"/>
      <c r="V61712" s="51"/>
      <c r="W61712" s="51"/>
      <c r="X61712" s="44"/>
      <c r="AF61712" s="52"/>
      <c r="AM61712" s="7"/>
      <c r="AN61712" s="7"/>
      <c r="AO61712" s="53"/>
      <c r="AP61712" s="54"/>
      <c r="AQ61712" s="54"/>
      <c r="AR61712" s="7"/>
      <c r="AS61712" s="54"/>
      <c r="AT61712" s="53"/>
      <c r="AU61712" s="7"/>
      <c r="AV61712" s="7"/>
      <c r="AW61712" s="55"/>
      <c r="AX61712" s="56"/>
      <c r="AY61712" s="55"/>
      <c r="AZ61712" s="55"/>
      <c r="BA61712" s="55"/>
      <c r="BB61712" s="11"/>
      <c r="BC61712" s="12"/>
      <c r="BD61712" s="12"/>
      <c r="BE61712" s="12"/>
      <c r="BF61712" s="12"/>
      <c r="BG61712" s="12"/>
      <c r="BH61712" s="12"/>
      <c r="BI61712" s="12"/>
      <c r="BJ61712" s="12"/>
      <c r="BK61712" s="12"/>
    </row>
    <row r="61713" spans="1:63" s="5" customFormat="1">
      <c r="A61713" s="13"/>
      <c r="B61713" s="13"/>
      <c r="C61713" s="45"/>
      <c r="E61713" s="46"/>
      <c r="F61713" s="47"/>
      <c r="G61713" s="48"/>
      <c r="H61713" s="49"/>
      <c r="I61713" s="49"/>
      <c r="J61713" s="49"/>
      <c r="K61713" s="50"/>
      <c r="L61713" s="50"/>
      <c r="M61713" s="50"/>
      <c r="N61713" s="50"/>
      <c r="O61713" s="50"/>
      <c r="P61713" s="50"/>
      <c r="Q61713" s="50"/>
      <c r="R61713" s="51"/>
      <c r="S61713" s="51"/>
      <c r="T61713" s="51"/>
      <c r="U61713" s="51"/>
      <c r="V61713" s="51"/>
      <c r="W61713" s="51"/>
      <c r="X61713" s="44"/>
      <c r="AF61713" s="52"/>
      <c r="AM61713" s="7"/>
      <c r="AN61713" s="7"/>
      <c r="AO61713" s="53"/>
      <c r="AP61713" s="54"/>
      <c r="AQ61713" s="54"/>
      <c r="AR61713" s="7"/>
      <c r="AS61713" s="54"/>
      <c r="AT61713" s="53"/>
      <c r="AU61713" s="7"/>
      <c r="AV61713" s="7"/>
      <c r="AW61713" s="55"/>
      <c r="AX61713" s="56"/>
      <c r="AY61713" s="55"/>
      <c r="AZ61713" s="55"/>
      <c r="BA61713" s="55"/>
      <c r="BB61713" s="11"/>
      <c r="BC61713" s="12"/>
      <c r="BD61713" s="12"/>
      <c r="BE61713" s="12"/>
      <c r="BF61713" s="12"/>
      <c r="BG61713" s="12"/>
      <c r="BH61713" s="12"/>
      <c r="BI61713" s="12"/>
      <c r="BJ61713" s="12"/>
      <c r="BK61713" s="12"/>
    </row>
    <row r="61714" spans="1:63" s="5" customFormat="1">
      <c r="A61714" s="13"/>
      <c r="B61714" s="13"/>
      <c r="C61714" s="45"/>
      <c r="E61714" s="46"/>
      <c r="F61714" s="47"/>
      <c r="G61714" s="48"/>
      <c r="H61714" s="49"/>
      <c r="I61714" s="49"/>
      <c r="J61714" s="49"/>
      <c r="K61714" s="50"/>
      <c r="L61714" s="50"/>
      <c r="M61714" s="50"/>
      <c r="N61714" s="50"/>
      <c r="O61714" s="50"/>
      <c r="P61714" s="50"/>
      <c r="Q61714" s="50"/>
      <c r="R61714" s="51"/>
      <c r="S61714" s="51"/>
      <c r="T61714" s="51"/>
      <c r="U61714" s="51"/>
      <c r="V61714" s="51"/>
      <c r="W61714" s="51"/>
      <c r="X61714" s="44"/>
      <c r="AF61714" s="52"/>
      <c r="AM61714" s="7"/>
      <c r="AN61714" s="7"/>
      <c r="AO61714" s="53"/>
      <c r="AP61714" s="54"/>
      <c r="AQ61714" s="54"/>
      <c r="AR61714" s="7"/>
      <c r="AS61714" s="54"/>
      <c r="AT61714" s="53"/>
      <c r="AU61714" s="7"/>
      <c r="AV61714" s="7"/>
      <c r="AW61714" s="55"/>
      <c r="AX61714" s="56"/>
      <c r="AY61714" s="55"/>
      <c r="AZ61714" s="55"/>
      <c r="BA61714" s="55"/>
      <c r="BB61714" s="11"/>
      <c r="BC61714" s="12"/>
      <c r="BD61714" s="12"/>
      <c r="BE61714" s="12"/>
      <c r="BF61714" s="12"/>
      <c r="BG61714" s="12"/>
      <c r="BH61714" s="12"/>
      <c r="BI61714" s="12"/>
      <c r="BJ61714" s="12"/>
      <c r="BK61714" s="12"/>
    </row>
    <row r="61715" spans="1:63" s="5" customFormat="1">
      <c r="A61715" s="13"/>
      <c r="B61715" s="13"/>
      <c r="C61715" s="45"/>
      <c r="E61715" s="46"/>
      <c r="F61715" s="47"/>
      <c r="G61715" s="48"/>
      <c r="H61715" s="49"/>
      <c r="I61715" s="49"/>
      <c r="J61715" s="49"/>
      <c r="K61715" s="50"/>
      <c r="L61715" s="50"/>
      <c r="M61715" s="50"/>
      <c r="N61715" s="50"/>
      <c r="O61715" s="50"/>
      <c r="P61715" s="50"/>
      <c r="Q61715" s="50"/>
      <c r="R61715" s="51"/>
      <c r="S61715" s="51"/>
      <c r="T61715" s="51"/>
      <c r="U61715" s="51"/>
      <c r="V61715" s="51"/>
      <c r="W61715" s="51"/>
      <c r="X61715" s="44"/>
      <c r="AF61715" s="52"/>
      <c r="AM61715" s="7"/>
      <c r="AN61715" s="7"/>
      <c r="AO61715" s="53"/>
      <c r="AP61715" s="54"/>
      <c r="AQ61715" s="54"/>
      <c r="AR61715" s="7"/>
      <c r="AS61715" s="54"/>
      <c r="AT61715" s="53"/>
      <c r="AU61715" s="7"/>
      <c r="AV61715" s="7"/>
      <c r="AW61715" s="55"/>
      <c r="AX61715" s="56"/>
      <c r="AY61715" s="55"/>
      <c r="AZ61715" s="55"/>
      <c r="BA61715" s="55"/>
      <c r="BB61715" s="11"/>
      <c r="BC61715" s="12"/>
      <c r="BD61715" s="12"/>
      <c r="BE61715" s="12"/>
      <c r="BF61715" s="12"/>
      <c r="BG61715" s="12"/>
      <c r="BH61715" s="12"/>
      <c r="BI61715" s="12"/>
      <c r="BJ61715" s="12"/>
      <c r="BK61715" s="12"/>
    </row>
    <row r="61716" spans="1:63" s="5" customFormat="1">
      <c r="A61716" s="13"/>
      <c r="B61716" s="13"/>
      <c r="C61716" s="45"/>
      <c r="E61716" s="46"/>
      <c r="F61716" s="47"/>
      <c r="G61716" s="48"/>
      <c r="H61716" s="49"/>
      <c r="I61716" s="49"/>
      <c r="J61716" s="49"/>
      <c r="K61716" s="50"/>
      <c r="L61716" s="50"/>
      <c r="M61716" s="50"/>
      <c r="N61716" s="50"/>
      <c r="O61716" s="50"/>
      <c r="P61716" s="50"/>
      <c r="Q61716" s="50"/>
      <c r="R61716" s="51"/>
      <c r="S61716" s="51"/>
      <c r="T61716" s="51"/>
      <c r="U61716" s="51"/>
      <c r="V61716" s="51"/>
      <c r="W61716" s="51"/>
      <c r="X61716" s="44"/>
      <c r="AF61716" s="52"/>
      <c r="AM61716" s="7"/>
      <c r="AN61716" s="7"/>
      <c r="AO61716" s="53"/>
      <c r="AP61716" s="54"/>
      <c r="AQ61716" s="54"/>
      <c r="AR61716" s="7"/>
      <c r="AS61716" s="54"/>
      <c r="AT61716" s="53"/>
      <c r="AU61716" s="7"/>
      <c r="AV61716" s="7"/>
      <c r="AW61716" s="55"/>
      <c r="AX61716" s="56"/>
      <c r="AY61716" s="55"/>
      <c r="AZ61716" s="55"/>
      <c r="BA61716" s="55"/>
      <c r="BB61716" s="11"/>
      <c r="BC61716" s="12"/>
      <c r="BD61716" s="12"/>
      <c r="BE61716" s="12"/>
      <c r="BF61716" s="12"/>
      <c r="BG61716" s="12"/>
      <c r="BH61716" s="12"/>
      <c r="BI61716" s="12"/>
      <c r="BJ61716" s="12"/>
      <c r="BK61716" s="12"/>
    </row>
    <row r="61717" spans="1:63" s="5" customFormat="1">
      <c r="A61717" s="13"/>
      <c r="B61717" s="13"/>
      <c r="C61717" s="45"/>
      <c r="E61717" s="46"/>
      <c r="F61717" s="47"/>
      <c r="G61717" s="48"/>
      <c r="H61717" s="49"/>
      <c r="I61717" s="49"/>
      <c r="J61717" s="49"/>
      <c r="K61717" s="50"/>
      <c r="L61717" s="50"/>
      <c r="M61717" s="50"/>
      <c r="N61717" s="50"/>
      <c r="O61717" s="50"/>
      <c r="P61717" s="50"/>
      <c r="Q61717" s="50"/>
      <c r="R61717" s="51"/>
      <c r="S61717" s="51"/>
      <c r="T61717" s="51"/>
      <c r="U61717" s="51"/>
      <c r="V61717" s="51"/>
      <c r="W61717" s="51"/>
      <c r="X61717" s="44"/>
      <c r="AF61717" s="52"/>
      <c r="AM61717" s="7"/>
      <c r="AN61717" s="7"/>
      <c r="AO61717" s="53"/>
      <c r="AP61717" s="54"/>
      <c r="AQ61717" s="54"/>
      <c r="AR61717" s="7"/>
      <c r="AS61717" s="54"/>
      <c r="AT61717" s="53"/>
      <c r="AU61717" s="7"/>
      <c r="AV61717" s="7"/>
      <c r="AW61717" s="55"/>
      <c r="AX61717" s="56"/>
      <c r="AY61717" s="55"/>
      <c r="AZ61717" s="55"/>
      <c r="BA61717" s="55"/>
      <c r="BB61717" s="11"/>
      <c r="BC61717" s="12"/>
      <c r="BD61717" s="12"/>
      <c r="BE61717" s="12"/>
      <c r="BF61717" s="12"/>
      <c r="BG61717" s="12"/>
      <c r="BH61717" s="12"/>
      <c r="BI61717" s="12"/>
      <c r="BJ61717" s="12"/>
      <c r="BK61717" s="12"/>
    </row>
    <row r="61718" spans="1:63" s="5" customFormat="1">
      <c r="A61718" s="13"/>
      <c r="B61718" s="13"/>
      <c r="C61718" s="45"/>
      <c r="E61718" s="46"/>
      <c r="F61718" s="47"/>
      <c r="G61718" s="48"/>
      <c r="H61718" s="49"/>
      <c r="I61718" s="49"/>
      <c r="J61718" s="49"/>
      <c r="K61718" s="50"/>
      <c r="L61718" s="50"/>
      <c r="M61718" s="50"/>
      <c r="N61718" s="50"/>
      <c r="O61718" s="50"/>
      <c r="P61718" s="50"/>
      <c r="Q61718" s="50"/>
      <c r="R61718" s="51"/>
      <c r="S61718" s="51"/>
      <c r="T61718" s="51"/>
      <c r="U61718" s="51"/>
      <c r="V61718" s="51"/>
      <c r="W61718" s="51"/>
      <c r="X61718" s="44"/>
      <c r="AF61718" s="52"/>
      <c r="AM61718" s="7"/>
      <c r="AN61718" s="7"/>
      <c r="AO61718" s="53"/>
      <c r="AP61718" s="54"/>
      <c r="AQ61718" s="54"/>
      <c r="AR61718" s="7"/>
      <c r="AS61718" s="54"/>
      <c r="AT61718" s="53"/>
      <c r="AU61718" s="7"/>
      <c r="AV61718" s="7"/>
      <c r="AW61718" s="55"/>
      <c r="AX61718" s="56"/>
      <c r="AY61718" s="55"/>
      <c r="AZ61718" s="55"/>
      <c r="BA61718" s="55"/>
      <c r="BB61718" s="11"/>
      <c r="BC61718" s="12"/>
      <c r="BD61718" s="12"/>
      <c r="BE61718" s="12"/>
      <c r="BF61718" s="12"/>
      <c r="BG61718" s="12"/>
      <c r="BH61718" s="12"/>
      <c r="BI61718" s="12"/>
      <c r="BJ61718" s="12"/>
      <c r="BK61718" s="12"/>
    </row>
    <row r="61719" spans="1:63" s="5" customFormat="1">
      <c r="A61719" s="13"/>
      <c r="B61719" s="13"/>
      <c r="C61719" s="45"/>
      <c r="E61719" s="46"/>
      <c r="F61719" s="47"/>
      <c r="G61719" s="48"/>
      <c r="H61719" s="49"/>
      <c r="I61719" s="49"/>
      <c r="J61719" s="49"/>
      <c r="K61719" s="50"/>
      <c r="L61719" s="50"/>
      <c r="M61719" s="50"/>
      <c r="N61719" s="50"/>
      <c r="O61719" s="50"/>
      <c r="P61719" s="50"/>
      <c r="Q61719" s="50"/>
      <c r="R61719" s="51"/>
      <c r="S61719" s="51"/>
      <c r="T61719" s="51"/>
      <c r="U61719" s="51"/>
      <c r="V61719" s="51"/>
      <c r="W61719" s="51"/>
      <c r="X61719" s="44"/>
      <c r="AF61719" s="52"/>
      <c r="AM61719" s="7"/>
      <c r="AN61719" s="7"/>
      <c r="AO61719" s="53"/>
      <c r="AP61719" s="54"/>
      <c r="AQ61719" s="54"/>
      <c r="AR61719" s="7"/>
      <c r="AS61719" s="54"/>
      <c r="AT61719" s="53"/>
      <c r="AU61719" s="7"/>
      <c r="AV61719" s="7"/>
      <c r="AW61719" s="55"/>
      <c r="AX61719" s="56"/>
      <c r="AY61719" s="55"/>
      <c r="AZ61719" s="55"/>
      <c r="BA61719" s="55"/>
      <c r="BB61719" s="11"/>
      <c r="BC61719" s="12"/>
      <c r="BD61719" s="12"/>
      <c r="BE61719" s="12"/>
      <c r="BF61719" s="12"/>
      <c r="BG61719" s="12"/>
      <c r="BH61719" s="12"/>
      <c r="BI61719" s="12"/>
      <c r="BJ61719" s="12"/>
      <c r="BK61719" s="12"/>
    </row>
    <row r="61720" spans="1:63" s="5" customFormat="1">
      <c r="A61720" s="13"/>
      <c r="B61720" s="13"/>
      <c r="C61720" s="45"/>
      <c r="E61720" s="46"/>
      <c r="F61720" s="47"/>
      <c r="G61720" s="48"/>
      <c r="H61720" s="49"/>
      <c r="I61720" s="49"/>
      <c r="J61720" s="49"/>
      <c r="K61720" s="50"/>
      <c r="L61720" s="50"/>
      <c r="M61720" s="50"/>
      <c r="N61720" s="50"/>
      <c r="O61720" s="50"/>
      <c r="P61720" s="50"/>
      <c r="Q61720" s="50"/>
      <c r="R61720" s="51"/>
      <c r="S61720" s="51"/>
      <c r="T61720" s="51"/>
      <c r="U61720" s="51"/>
      <c r="V61720" s="51"/>
      <c r="W61720" s="51"/>
      <c r="X61720" s="44"/>
      <c r="AF61720" s="52"/>
      <c r="AM61720" s="7"/>
      <c r="AN61720" s="7"/>
      <c r="AO61720" s="53"/>
      <c r="AP61720" s="54"/>
      <c r="AQ61720" s="54"/>
      <c r="AR61720" s="7"/>
      <c r="AS61720" s="54"/>
      <c r="AT61720" s="53"/>
      <c r="AU61720" s="7"/>
      <c r="AV61720" s="7"/>
      <c r="AW61720" s="55"/>
      <c r="AX61720" s="56"/>
      <c r="AY61720" s="55"/>
      <c r="AZ61720" s="55"/>
      <c r="BA61720" s="55"/>
      <c r="BB61720" s="11"/>
      <c r="BC61720" s="12"/>
      <c r="BD61720" s="12"/>
      <c r="BE61720" s="12"/>
      <c r="BF61720" s="12"/>
      <c r="BG61720" s="12"/>
      <c r="BH61720" s="12"/>
      <c r="BI61720" s="12"/>
      <c r="BJ61720" s="12"/>
      <c r="BK61720" s="12"/>
    </row>
    <row r="61721" spans="1:63" s="5" customFormat="1">
      <c r="A61721" s="13"/>
      <c r="B61721" s="13"/>
      <c r="C61721" s="45"/>
      <c r="E61721" s="46"/>
      <c r="F61721" s="47"/>
      <c r="G61721" s="48"/>
      <c r="H61721" s="49"/>
      <c r="I61721" s="49"/>
      <c r="J61721" s="49"/>
      <c r="K61721" s="50"/>
      <c r="L61721" s="50"/>
      <c r="M61721" s="50"/>
      <c r="N61721" s="50"/>
      <c r="O61721" s="50"/>
      <c r="P61721" s="50"/>
      <c r="Q61721" s="50"/>
      <c r="R61721" s="51"/>
      <c r="S61721" s="51"/>
      <c r="T61721" s="51"/>
      <c r="U61721" s="51"/>
      <c r="V61721" s="51"/>
      <c r="W61721" s="51"/>
      <c r="X61721" s="44"/>
      <c r="AF61721" s="52"/>
      <c r="AM61721" s="7"/>
      <c r="AN61721" s="7"/>
      <c r="AO61721" s="53"/>
      <c r="AP61721" s="54"/>
      <c r="AQ61721" s="54"/>
      <c r="AR61721" s="7"/>
      <c r="AS61721" s="54"/>
      <c r="AT61721" s="53"/>
      <c r="AU61721" s="7"/>
      <c r="AV61721" s="7"/>
      <c r="AW61721" s="55"/>
      <c r="AX61721" s="56"/>
      <c r="AY61721" s="55"/>
      <c r="AZ61721" s="55"/>
      <c r="BA61721" s="55"/>
      <c r="BB61721" s="11"/>
      <c r="BC61721" s="12"/>
      <c r="BD61721" s="12"/>
      <c r="BE61721" s="12"/>
      <c r="BF61721" s="12"/>
      <c r="BG61721" s="12"/>
      <c r="BH61721" s="12"/>
      <c r="BI61721" s="12"/>
      <c r="BJ61721" s="12"/>
      <c r="BK61721" s="12"/>
    </row>
    <row r="61722" spans="1:63" s="5" customFormat="1">
      <c r="A61722" s="13"/>
      <c r="B61722" s="13"/>
      <c r="C61722" s="45"/>
      <c r="E61722" s="46"/>
      <c r="F61722" s="47"/>
      <c r="G61722" s="48"/>
      <c r="H61722" s="49"/>
      <c r="I61722" s="49"/>
      <c r="J61722" s="49"/>
      <c r="K61722" s="50"/>
      <c r="L61722" s="50"/>
      <c r="M61722" s="50"/>
      <c r="N61722" s="50"/>
      <c r="O61722" s="50"/>
      <c r="P61722" s="50"/>
      <c r="Q61722" s="50"/>
      <c r="R61722" s="51"/>
      <c r="S61722" s="51"/>
      <c r="T61722" s="51"/>
      <c r="U61722" s="51"/>
      <c r="V61722" s="51"/>
      <c r="W61722" s="51"/>
      <c r="X61722" s="44"/>
      <c r="AF61722" s="52"/>
      <c r="AM61722" s="7"/>
      <c r="AN61722" s="7"/>
      <c r="AO61722" s="53"/>
      <c r="AP61722" s="54"/>
      <c r="AQ61722" s="54"/>
      <c r="AR61722" s="7"/>
      <c r="AS61722" s="54"/>
      <c r="AT61722" s="53"/>
      <c r="AU61722" s="7"/>
      <c r="AV61722" s="7"/>
      <c r="AW61722" s="55"/>
      <c r="AX61722" s="56"/>
      <c r="AY61722" s="55"/>
      <c r="AZ61722" s="55"/>
      <c r="BA61722" s="55"/>
      <c r="BB61722" s="11"/>
      <c r="BC61722" s="12"/>
      <c r="BD61722" s="12"/>
      <c r="BE61722" s="12"/>
      <c r="BF61722" s="12"/>
      <c r="BG61722" s="12"/>
      <c r="BH61722" s="12"/>
      <c r="BI61722" s="12"/>
      <c r="BJ61722" s="12"/>
      <c r="BK61722" s="12"/>
    </row>
    <row r="61723" spans="1:63" s="5" customFormat="1">
      <c r="A61723" s="13"/>
      <c r="B61723" s="13"/>
      <c r="C61723" s="45"/>
      <c r="E61723" s="46"/>
      <c r="F61723" s="47"/>
      <c r="G61723" s="48"/>
      <c r="H61723" s="49"/>
      <c r="I61723" s="49"/>
      <c r="J61723" s="49"/>
      <c r="K61723" s="50"/>
      <c r="L61723" s="50"/>
      <c r="M61723" s="50"/>
      <c r="N61723" s="50"/>
      <c r="O61723" s="50"/>
      <c r="P61723" s="50"/>
      <c r="Q61723" s="50"/>
      <c r="R61723" s="51"/>
      <c r="S61723" s="51"/>
      <c r="T61723" s="51"/>
      <c r="U61723" s="51"/>
      <c r="V61723" s="51"/>
      <c r="W61723" s="51"/>
      <c r="X61723" s="44"/>
      <c r="AF61723" s="52"/>
      <c r="AM61723" s="7"/>
      <c r="AN61723" s="7"/>
      <c r="AO61723" s="53"/>
      <c r="AP61723" s="54"/>
      <c r="AQ61723" s="54"/>
      <c r="AR61723" s="7"/>
      <c r="AS61723" s="54"/>
      <c r="AT61723" s="53"/>
      <c r="AU61723" s="7"/>
      <c r="AV61723" s="7"/>
      <c r="AW61723" s="55"/>
      <c r="AX61723" s="56"/>
      <c r="AY61723" s="55"/>
      <c r="AZ61723" s="55"/>
      <c r="BA61723" s="55"/>
      <c r="BB61723" s="11"/>
      <c r="BC61723" s="12"/>
      <c r="BD61723" s="12"/>
      <c r="BE61723" s="12"/>
      <c r="BF61723" s="12"/>
      <c r="BG61723" s="12"/>
      <c r="BH61723" s="12"/>
      <c r="BI61723" s="12"/>
      <c r="BJ61723" s="12"/>
      <c r="BK61723" s="12"/>
    </row>
    <row r="61724" spans="1:63" s="5" customFormat="1">
      <c r="A61724" s="13"/>
      <c r="B61724" s="13"/>
      <c r="C61724" s="45"/>
      <c r="E61724" s="46"/>
      <c r="F61724" s="47"/>
      <c r="G61724" s="48"/>
      <c r="H61724" s="49"/>
      <c r="I61724" s="49"/>
      <c r="J61724" s="49"/>
      <c r="K61724" s="50"/>
      <c r="L61724" s="50"/>
      <c r="M61724" s="50"/>
      <c r="N61724" s="50"/>
      <c r="O61724" s="50"/>
      <c r="P61724" s="50"/>
      <c r="Q61724" s="50"/>
      <c r="R61724" s="51"/>
      <c r="S61724" s="51"/>
      <c r="T61724" s="51"/>
      <c r="U61724" s="51"/>
      <c r="V61724" s="51"/>
      <c r="W61724" s="51"/>
      <c r="X61724" s="44"/>
      <c r="AF61724" s="52"/>
      <c r="AM61724" s="7"/>
      <c r="AN61724" s="7"/>
      <c r="AO61724" s="53"/>
      <c r="AP61724" s="54"/>
      <c r="AQ61724" s="54"/>
      <c r="AR61724" s="7"/>
      <c r="AS61724" s="54"/>
      <c r="AT61724" s="53"/>
      <c r="AU61724" s="7"/>
      <c r="AV61724" s="7"/>
      <c r="AW61724" s="55"/>
      <c r="AX61724" s="56"/>
      <c r="AY61724" s="55"/>
      <c r="AZ61724" s="55"/>
      <c r="BA61724" s="55"/>
      <c r="BB61724" s="11"/>
      <c r="BC61724" s="12"/>
      <c r="BD61724" s="12"/>
      <c r="BE61724" s="12"/>
      <c r="BF61724" s="12"/>
      <c r="BG61724" s="12"/>
      <c r="BH61724" s="12"/>
      <c r="BI61724" s="12"/>
      <c r="BJ61724" s="12"/>
      <c r="BK61724" s="12"/>
    </row>
    <row r="61725" spans="1:63" s="5" customFormat="1">
      <c r="A61725" s="13"/>
      <c r="B61725" s="13"/>
      <c r="C61725" s="45"/>
      <c r="E61725" s="46"/>
      <c r="F61725" s="47"/>
      <c r="G61725" s="48"/>
      <c r="H61725" s="49"/>
      <c r="I61725" s="49"/>
      <c r="J61725" s="49"/>
      <c r="K61725" s="50"/>
      <c r="L61725" s="50"/>
      <c r="M61725" s="50"/>
      <c r="N61725" s="50"/>
      <c r="O61725" s="50"/>
      <c r="P61725" s="50"/>
      <c r="Q61725" s="50"/>
      <c r="R61725" s="51"/>
      <c r="S61725" s="51"/>
      <c r="T61725" s="51"/>
      <c r="U61725" s="51"/>
      <c r="V61725" s="51"/>
      <c r="W61725" s="51"/>
      <c r="X61725" s="44"/>
      <c r="AF61725" s="52"/>
      <c r="AM61725" s="7"/>
      <c r="AN61725" s="7"/>
      <c r="AO61725" s="53"/>
      <c r="AP61725" s="54"/>
      <c r="AQ61725" s="54"/>
      <c r="AR61725" s="7"/>
      <c r="AS61725" s="54"/>
      <c r="AT61725" s="53"/>
      <c r="AU61725" s="7"/>
      <c r="AV61725" s="7"/>
      <c r="AW61725" s="55"/>
      <c r="AX61725" s="56"/>
      <c r="AY61725" s="55"/>
      <c r="AZ61725" s="55"/>
      <c r="BA61725" s="55"/>
      <c r="BB61725" s="11"/>
      <c r="BC61725" s="12"/>
      <c r="BD61725" s="12"/>
      <c r="BE61725" s="12"/>
      <c r="BF61725" s="12"/>
      <c r="BG61725" s="12"/>
      <c r="BH61725" s="12"/>
      <c r="BI61725" s="12"/>
      <c r="BJ61725" s="12"/>
      <c r="BK61725" s="12"/>
    </row>
    <row r="61726" spans="1:63" s="5" customFormat="1">
      <c r="A61726" s="13"/>
      <c r="B61726" s="13"/>
      <c r="C61726" s="45"/>
      <c r="E61726" s="46"/>
      <c r="F61726" s="47"/>
      <c r="G61726" s="48"/>
      <c r="H61726" s="49"/>
      <c r="I61726" s="49"/>
      <c r="J61726" s="49"/>
      <c r="K61726" s="50"/>
      <c r="L61726" s="50"/>
      <c r="M61726" s="50"/>
      <c r="N61726" s="50"/>
      <c r="O61726" s="50"/>
      <c r="P61726" s="50"/>
      <c r="Q61726" s="50"/>
      <c r="R61726" s="51"/>
      <c r="S61726" s="51"/>
      <c r="T61726" s="51"/>
      <c r="U61726" s="51"/>
      <c r="V61726" s="51"/>
      <c r="W61726" s="51"/>
      <c r="X61726" s="44"/>
      <c r="AF61726" s="52"/>
      <c r="AM61726" s="7"/>
      <c r="AN61726" s="7"/>
      <c r="AO61726" s="53"/>
      <c r="AP61726" s="54"/>
      <c r="AQ61726" s="54"/>
      <c r="AR61726" s="7"/>
      <c r="AS61726" s="54"/>
      <c r="AT61726" s="53"/>
      <c r="AU61726" s="7"/>
      <c r="AV61726" s="7"/>
      <c r="AW61726" s="55"/>
      <c r="AX61726" s="56"/>
      <c r="AY61726" s="55"/>
      <c r="AZ61726" s="55"/>
      <c r="BA61726" s="55"/>
      <c r="BB61726" s="11"/>
      <c r="BC61726" s="12"/>
      <c r="BD61726" s="12"/>
      <c r="BE61726" s="12"/>
      <c r="BF61726" s="12"/>
      <c r="BG61726" s="12"/>
      <c r="BH61726" s="12"/>
      <c r="BI61726" s="12"/>
      <c r="BJ61726" s="12"/>
      <c r="BK61726" s="12"/>
    </row>
    <row r="61727" spans="1:63" s="5" customFormat="1">
      <c r="A61727" s="13"/>
      <c r="B61727" s="13"/>
      <c r="C61727" s="45"/>
      <c r="E61727" s="46"/>
      <c r="F61727" s="47"/>
      <c r="G61727" s="48"/>
      <c r="H61727" s="49"/>
      <c r="I61727" s="49"/>
      <c r="J61727" s="49"/>
      <c r="K61727" s="50"/>
      <c r="L61727" s="50"/>
      <c r="M61727" s="50"/>
      <c r="N61727" s="50"/>
      <c r="O61727" s="50"/>
      <c r="P61727" s="50"/>
      <c r="Q61727" s="50"/>
      <c r="R61727" s="51"/>
      <c r="S61727" s="51"/>
      <c r="T61727" s="51"/>
      <c r="U61727" s="51"/>
      <c r="V61727" s="51"/>
      <c r="W61727" s="51"/>
      <c r="X61727" s="44"/>
      <c r="AF61727" s="52"/>
      <c r="AM61727" s="7"/>
      <c r="AN61727" s="7"/>
      <c r="AO61727" s="53"/>
      <c r="AP61727" s="54"/>
      <c r="AQ61727" s="54"/>
      <c r="AR61727" s="7"/>
      <c r="AS61727" s="54"/>
      <c r="AT61727" s="53"/>
      <c r="AU61727" s="7"/>
      <c r="AV61727" s="7"/>
      <c r="AW61727" s="55"/>
      <c r="AX61727" s="56"/>
      <c r="AY61727" s="55"/>
      <c r="AZ61727" s="55"/>
      <c r="BA61727" s="55"/>
      <c r="BB61727" s="11"/>
      <c r="BC61727" s="12"/>
      <c r="BD61727" s="12"/>
      <c r="BE61727" s="12"/>
      <c r="BF61727" s="12"/>
      <c r="BG61727" s="12"/>
      <c r="BH61727" s="12"/>
      <c r="BI61727" s="12"/>
      <c r="BJ61727" s="12"/>
      <c r="BK61727" s="12"/>
    </row>
    <row r="61728" spans="1:63" s="5" customFormat="1">
      <c r="A61728" s="13"/>
      <c r="B61728" s="13"/>
      <c r="C61728" s="45"/>
      <c r="E61728" s="46"/>
      <c r="F61728" s="47"/>
      <c r="G61728" s="48"/>
      <c r="H61728" s="49"/>
      <c r="I61728" s="49"/>
      <c r="J61728" s="49"/>
      <c r="K61728" s="50"/>
      <c r="L61728" s="50"/>
      <c r="M61728" s="50"/>
      <c r="N61728" s="50"/>
      <c r="O61728" s="50"/>
      <c r="P61728" s="50"/>
      <c r="Q61728" s="50"/>
      <c r="R61728" s="51"/>
      <c r="S61728" s="51"/>
      <c r="T61728" s="51"/>
      <c r="U61728" s="51"/>
      <c r="V61728" s="51"/>
      <c r="W61728" s="51"/>
      <c r="X61728" s="44"/>
      <c r="AF61728" s="52"/>
      <c r="AM61728" s="7"/>
      <c r="AN61728" s="7"/>
      <c r="AO61728" s="53"/>
      <c r="AP61728" s="54"/>
      <c r="AQ61728" s="54"/>
      <c r="AR61728" s="7"/>
      <c r="AS61728" s="54"/>
      <c r="AT61728" s="53"/>
      <c r="AU61728" s="7"/>
      <c r="AV61728" s="7"/>
      <c r="AW61728" s="55"/>
      <c r="AX61728" s="56"/>
      <c r="AY61728" s="55"/>
      <c r="AZ61728" s="55"/>
      <c r="BA61728" s="55"/>
      <c r="BB61728" s="11"/>
      <c r="BC61728" s="12"/>
      <c r="BD61728" s="12"/>
      <c r="BE61728" s="12"/>
      <c r="BF61728" s="12"/>
      <c r="BG61728" s="12"/>
      <c r="BH61728" s="12"/>
      <c r="BI61728" s="12"/>
      <c r="BJ61728" s="12"/>
      <c r="BK61728" s="12"/>
    </row>
    <row r="61729" spans="1:63" s="5" customFormat="1">
      <c r="A61729" s="13"/>
      <c r="B61729" s="13"/>
      <c r="C61729" s="45"/>
      <c r="E61729" s="46"/>
      <c r="F61729" s="47"/>
      <c r="G61729" s="48"/>
      <c r="H61729" s="49"/>
      <c r="I61729" s="49"/>
      <c r="J61729" s="49"/>
      <c r="K61729" s="50"/>
      <c r="L61729" s="50"/>
      <c r="M61729" s="50"/>
      <c r="N61729" s="50"/>
      <c r="O61729" s="50"/>
      <c r="P61729" s="50"/>
      <c r="Q61729" s="50"/>
      <c r="R61729" s="51"/>
      <c r="S61729" s="51"/>
      <c r="T61729" s="51"/>
      <c r="U61729" s="51"/>
      <c r="V61729" s="51"/>
      <c r="W61729" s="51"/>
      <c r="X61729" s="44"/>
      <c r="AF61729" s="52"/>
      <c r="AM61729" s="7"/>
      <c r="AN61729" s="7"/>
      <c r="AO61729" s="53"/>
      <c r="AP61729" s="54"/>
      <c r="AQ61729" s="54"/>
      <c r="AR61729" s="7"/>
      <c r="AS61729" s="54"/>
      <c r="AT61729" s="53"/>
      <c r="AU61729" s="7"/>
      <c r="AV61729" s="7"/>
      <c r="AW61729" s="55"/>
      <c r="AX61729" s="56"/>
      <c r="AY61729" s="55"/>
      <c r="AZ61729" s="55"/>
      <c r="BA61729" s="55"/>
      <c r="BB61729" s="11"/>
      <c r="BC61729" s="12"/>
      <c r="BD61729" s="12"/>
      <c r="BE61729" s="12"/>
      <c r="BF61729" s="12"/>
      <c r="BG61729" s="12"/>
      <c r="BH61729" s="12"/>
      <c r="BI61729" s="12"/>
      <c r="BJ61729" s="12"/>
      <c r="BK61729" s="12"/>
    </row>
    <row r="61730" spans="1:63" s="5" customFormat="1">
      <c r="A61730" s="13"/>
      <c r="B61730" s="13"/>
      <c r="C61730" s="45"/>
      <c r="E61730" s="46"/>
      <c r="F61730" s="47"/>
      <c r="G61730" s="48"/>
      <c r="H61730" s="49"/>
      <c r="I61730" s="49"/>
      <c r="J61730" s="49"/>
      <c r="K61730" s="50"/>
      <c r="L61730" s="50"/>
      <c r="M61730" s="50"/>
      <c r="N61730" s="50"/>
      <c r="O61730" s="50"/>
      <c r="P61730" s="50"/>
      <c r="Q61730" s="50"/>
      <c r="R61730" s="51"/>
      <c r="S61730" s="51"/>
      <c r="T61730" s="51"/>
      <c r="U61730" s="51"/>
      <c r="V61730" s="51"/>
      <c r="W61730" s="51"/>
      <c r="X61730" s="44"/>
      <c r="AF61730" s="52"/>
      <c r="AM61730" s="7"/>
      <c r="AN61730" s="7"/>
      <c r="AO61730" s="53"/>
      <c r="AP61730" s="54"/>
      <c r="AQ61730" s="54"/>
      <c r="AR61730" s="7"/>
      <c r="AS61730" s="54"/>
      <c r="AT61730" s="53"/>
      <c r="AU61730" s="7"/>
      <c r="AV61730" s="7"/>
      <c r="AW61730" s="55"/>
      <c r="AX61730" s="56"/>
      <c r="AY61730" s="55"/>
      <c r="AZ61730" s="55"/>
      <c r="BA61730" s="55"/>
      <c r="BB61730" s="11"/>
      <c r="BC61730" s="12"/>
      <c r="BD61730" s="12"/>
      <c r="BE61730" s="12"/>
      <c r="BF61730" s="12"/>
      <c r="BG61730" s="12"/>
      <c r="BH61730" s="12"/>
      <c r="BI61730" s="12"/>
      <c r="BJ61730" s="12"/>
      <c r="BK61730" s="12"/>
    </row>
    <row r="61731" spans="1:63" s="5" customFormat="1">
      <c r="A61731" s="13"/>
      <c r="B61731" s="13"/>
      <c r="C61731" s="45"/>
      <c r="E61731" s="46"/>
      <c r="F61731" s="47"/>
      <c r="G61731" s="48"/>
      <c r="H61731" s="49"/>
      <c r="I61731" s="49"/>
      <c r="J61731" s="49"/>
      <c r="K61731" s="50"/>
      <c r="L61731" s="50"/>
      <c r="M61731" s="50"/>
      <c r="N61731" s="50"/>
      <c r="O61731" s="50"/>
      <c r="P61731" s="50"/>
      <c r="Q61731" s="50"/>
      <c r="R61731" s="51"/>
      <c r="S61731" s="51"/>
      <c r="T61731" s="51"/>
      <c r="U61731" s="51"/>
      <c r="V61731" s="51"/>
      <c r="W61731" s="51"/>
      <c r="X61731" s="44"/>
      <c r="AF61731" s="52"/>
      <c r="AM61731" s="7"/>
      <c r="AN61731" s="7"/>
      <c r="AO61731" s="53"/>
      <c r="AP61731" s="54"/>
      <c r="AQ61731" s="54"/>
      <c r="AR61731" s="7"/>
      <c r="AS61731" s="54"/>
      <c r="AT61731" s="53"/>
      <c r="AU61731" s="7"/>
      <c r="AV61731" s="7"/>
      <c r="AW61731" s="55"/>
      <c r="AX61731" s="56"/>
      <c r="AY61731" s="55"/>
      <c r="AZ61731" s="55"/>
      <c r="BA61731" s="55"/>
      <c r="BB61731" s="11"/>
      <c r="BC61731" s="12"/>
      <c r="BD61731" s="12"/>
      <c r="BE61731" s="12"/>
      <c r="BF61731" s="12"/>
      <c r="BG61731" s="12"/>
      <c r="BH61731" s="12"/>
      <c r="BI61731" s="12"/>
      <c r="BJ61731" s="12"/>
      <c r="BK61731" s="12"/>
    </row>
    <row r="61732" spans="1:63" s="5" customFormat="1">
      <c r="A61732" s="13"/>
      <c r="B61732" s="13"/>
      <c r="C61732" s="45"/>
      <c r="E61732" s="46"/>
      <c r="F61732" s="47"/>
      <c r="G61732" s="48"/>
      <c r="H61732" s="49"/>
      <c r="I61732" s="49"/>
      <c r="J61732" s="49"/>
      <c r="K61732" s="50"/>
      <c r="L61732" s="50"/>
      <c r="M61732" s="50"/>
      <c r="N61732" s="50"/>
      <c r="O61732" s="50"/>
      <c r="P61732" s="50"/>
      <c r="Q61732" s="50"/>
      <c r="R61732" s="51"/>
      <c r="S61732" s="51"/>
      <c r="T61732" s="51"/>
      <c r="U61732" s="51"/>
      <c r="V61732" s="51"/>
      <c r="W61732" s="51"/>
      <c r="X61732" s="44"/>
      <c r="AF61732" s="52"/>
      <c r="AM61732" s="7"/>
      <c r="AN61732" s="7"/>
      <c r="AO61732" s="53"/>
      <c r="AP61732" s="54"/>
      <c r="AQ61732" s="54"/>
      <c r="AR61732" s="7"/>
      <c r="AS61732" s="54"/>
      <c r="AT61732" s="53"/>
      <c r="AU61732" s="7"/>
      <c r="AV61732" s="7"/>
      <c r="AW61732" s="55"/>
      <c r="AX61732" s="56"/>
      <c r="AY61732" s="55"/>
      <c r="AZ61732" s="55"/>
      <c r="BA61732" s="55"/>
      <c r="BB61732" s="11"/>
      <c r="BC61732" s="12"/>
      <c r="BD61732" s="12"/>
      <c r="BE61732" s="12"/>
      <c r="BF61732" s="12"/>
      <c r="BG61732" s="12"/>
      <c r="BH61732" s="12"/>
      <c r="BI61732" s="12"/>
      <c r="BJ61732" s="12"/>
      <c r="BK61732" s="12"/>
    </row>
    <row r="61733" spans="1:63" s="5" customFormat="1">
      <c r="A61733" s="13"/>
      <c r="B61733" s="13"/>
      <c r="C61733" s="45"/>
      <c r="E61733" s="46"/>
      <c r="F61733" s="47"/>
      <c r="G61733" s="48"/>
      <c r="H61733" s="49"/>
      <c r="I61733" s="49"/>
      <c r="J61733" s="49"/>
      <c r="K61733" s="50"/>
      <c r="L61733" s="50"/>
      <c r="M61733" s="50"/>
      <c r="N61733" s="50"/>
      <c r="O61733" s="50"/>
      <c r="P61733" s="50"/>
      <c r="Q61733" s="50"/>
      <c r="R61733" s="51"/>
      <c r="S61733" s="51"/>
      <c r="T61733" s="51"/>
      <c r="U61733" s="51"/>
      <c r="V61733" s="51"/>
      <c r="W61733" s="51"/>
      <c r="X61733" s="44"/>
      <c r="AF61733" s="52"/>
      <c r="AM61733" s="7"/>
      <c r="AN61733" s="7"/>
      <c r="AO61733" s="53"/>
      <c r="AP61733" s="54"/>
      <c r="AQ61733" s="54"/>
      <c r="AR61733" s="7"/>
      <c r="AS61733" s="54"/>
      <c r="AT61733" s="53"/>
      <c r="AU61733" s="7"/>
      <c r="AV61733" s="7"/>
      <c r="AW61733" s="55"/>
      <c r="AX61733" s="56"/>
      <c r="AY61733" s="55"/>
      <c r="AZ61733" s="55"/>
      <c r="BA61733" s="55"/>
      <c r="BB61733" s="11"/>
      <c r="BC61733" s="12"/>
      <c r="BD61733" s="12"/>
      <c r="BE61733" s="12"/>
      <c r="BF61733" s="12"/>
      <c r="BG61733" s="12"/>
      <c r="BH61733" s="12"/>
      <c r="BI61733" s="12"/>
      <c r="BJ61733" s="12"/>
      <c r="BK61733" s="12"/>
    </row>
    <row r="61734" spans="1:63" s="5" customFormat="1">
      <c r="A61734" s="13"/>
      <c r="B61734" s="13"/>
      <c r="C61734" s="45"/>
      <c r="E61734" s="46"/>
      <c r="F61734" s="47"/>
      <c r="G61734" s="48"/>
      <c r="H61734" s="49"/>
      <c r="I61734" s="49"/>
      <c r="J61734" s="49"/>
      <c r="K61734" s="50"/>
      <c r="L61734" s="50"/>
      <c r="M61734" s="50"/>
      <c r="N61734" s="50"/>
      <c r="O61734" s="50"/>
      <c r="P61734" s="50"/>
      <c r="Q61734" s="50"/>
      <c r="R61734" s="51"/>
      <c r="S61734" s="51"/>
      <c r="T61734" s="51"/>
      <c r="U61734" s="51"/>
      <c r="V61734" s="51"/>
      <c r="W61734" s="51"/>
      <c r="X61734" s="44"/>
      <c r="AF61734" s="52"/>
      <c r="AM61734" s="7"/>
      <c r="AN61734" s="7"/>
      <c r="AO61734" s="53"/>
      <c r="AP61734" s="54"/>
      <c r="AQ61734" s="54"/>
      <c r="AR61734" s="7"/>
      <c r="AS61734" s="54"/>
      <c r="AT61734" s="53"/>
      <c r="AU61734" s="7"/>
      <c r="AV61734" s="7"/>
      <c r="AW61734" s="55"/>
      <c r="AX61734" s="56"/>
      <c r="AY61734" s="55"/>
      <c r="AZ61734" s="55"/>
      <c r="BA61734" s="55"/>
      <c r="BB61734" s="11"/>
      <c r="BC61734" s="12"/>
      <c r="BD61734" s="12"/>
      <c r="BE61734" s="12"/>
      <c r="BF61734" s="12"/>
      <c r="BG61734" s="12"/>
      <c r="BH61734" s="12"/>
      <c r="BI61734" s="12"/>
      <c r="BJ61734" s="12"/>
      <c r="BK61734" s="12"/>
    </row>
    <row r="61735" spans="1:63" s="5" customFormat="1">
      <c r="A61735" s="13"/>
      <c r="B61735" s="13"/>
      <c r="C61735" s="45"/>
      <c r="E61735" s="46"/>
      <c r="F61735" s="47"/>
      <c r="G61735" s="48"/>
      <c r="H61735" s="49"/>
      <c r="I61735" s="49"/>
      <c r="J61735" s="49"/>
      <c r="K61735" s="50"/>
      <c r="L61735" s="50"/>
      <c r="M61735" s="50"/>
      <c r="N61735" s="50"/>
      <c r="O61735" s="50"/>
      <c r="P61735" s="50"/>
      <c r="Q61735" s="50"/>
      <c r="R61735" s="51"/>
      <c r="S61735" s="51"/>
      <c r="T61735" s="51"/>
      <c r="U61735" s="51"/>
      <c r="V61735" s="51"/>
      <c r="W61735" s="51"/>
      <c r="X61735" s="44"/>
      <c r="AF61735" s="52"/>
      <c r="AM61735" s="7"/>
      <c r="AN61735" s="7"/>
      <c r="AO61735" s="53"/>
      <c r="AP61735" s="54"/>
      <c r="AQ61735" s="54"/>
      <c r="AR61735" s="7"/>
      <c r="AS61735" s="54"/>
      <c r="AT61735" s="53"/>
      <c r="AU61735" s="7"/>
      <c r="AV61735" s="7"/>
      <c r="AW61735" s="55"/>
      <c r="AX61735" s="56"/>
      <c r="AY61735" s="55"/>
      <c r="AZ61735" s="55"/>
      <c r="BA61735" s="55"/>
      <c r="BB61735" s="11"/>
      <c r="BC61735" s="12"/>
      <c r="BD61735" s="12"/>
      <c r="BE61735" s="12"/>
      <c r="BF61735" s="12"/>
      <c r="BG61735" s="12"/>
      <c r="BH61735" s="12"/>
      <c r="BI61735" s="12"/>
      <c r="BJ61735" s="12"/>
      <c r="BK61735" s="12"/>
    </row>
    <row r="61736" spans="1:63" s="5" customFormat="1">
      <c r="A61736" s="13"/>
      <c r="B61736" s="13"/>
      <c r="C61736" s="45"/>
      <c r="E61736" s="46"/>
      <c r="F61736" s="47"/>
      <c r="G61736" s="48"/>
      <c r="H61736" s="49"/>
      <c r="I61736" s="49"/>
      <c r="J61736" s="49"/>
      <c r="K61736" s="50"/>
      <c r="L61736" s="50"/>
      <c r="M61736" s="50"/>
      <c r="N61736" s="50"/>
      <c r="O61736" s="50"/>
      <c r="P61736" s="50"/>
      <c r="Q61736" s="50"/>
      <c r="R61736" s="51"/>
      <c r="S61736" s="51"/>
      <c r="T61736" s="51"/>
      <c r="U61736" s="51"/>
      <c r="V61736" s="51"/>
      <c r="W61736" s="51"/>
      <c r="X61736" s="44"/>
      <c r="AF61736" s="52"/>
      <c r="AM61736" s="7"/>
      <c r="AN61736" s="7"/>
      <c r="AO61736" s="53"/>
      <c r="AP61736" s="54"/>
      <c r="AQ61736" s="54"/>
      <c r="AR61736" s="7"/>
      <c r="AS61736" s="54"/>
      <c r="AT61736" s="53"/>
      <c r="AU61736" s="7"/>
      <c r="AV61736" s="7"/>
      <c r="AW61736" s="55"/>
      <c r="AX61736" s="56"/>
      <c r="AY61736" s="55"/>
      <c r="AZ61736" s="55"/>
      <c r="BA61736" s="55"/>
      <c r="BB61736" s="11"/>
      <c r="BC61736" s="12"/>
      <c r="BD61736" s="12"/>
      <c r="BE61736" s="12"/>
      <c r="BF61736" s="12"/>
      <c r="BG61736" s="12"/>
      <c r="BH61736" s="12"/>
      <c r="BI61736" s="12"/>
      <c r="BJ61736" s="12"/>
      <c r="BK61736" s="12"/>
    </row>
    <row r="61737" spans="1:63" s="5" customFormat="1">
      <c r="A61737" s="13"/>
      <c r="B61737" s="13"/>
      <c r="C61737" s="45"/>
      <c r="E61737" s="46"/>
      <c r="F61737" s="47"/>
      <c r="G61737" s="48"/>
      <c r="H61737" s="49"/>
      <c r="I61737" s="49"/>
      <c r="J61737" s="49"/>
      <c r="K61737" s="50"/>
      <c r="L61737" s="50"/>
      <c r="M61737" s="50"/>
      <c r="N61737" s="50"/>
      <c r="O61737" s="50"/>
      <c r="P61737" s="50"/>
      <c r="Q61737" s="50"/>
      <c r="R61737" s="51"/>
      <c r="S61737" s="51"/>
      <c r="T61737" s="51"/>
      <c r="U61737" s="51"/>
      <c r="V61737" s="51"/>
      <c r="W61737" s="51"/>
      <c r="X61737" s="44"/>
      <c r="AF61737" s="52"/>
      <c r="AM61737" s="7"/>
      <c r="AN61737" s="7"/>
      <c r="AO61737" s="53"/>
      <c r="AP61737" s="54"/>
      <c r="AQ61737" s="54"/>
      <c r="AR61737" s="7"/>
      <c r="AS61737" s="54"/>
      <c r="AT61737" s="53"/>
      <c r="AU61737" s="7"/>
      <c r="AV61737" s="7"/>
      <c r="AW61737" s="55"/>
      <c r="AX61737" s="56"/>
      <c r="AY61737" s="55"/>
      <c r="AZ61737" s="55"/>
      <c r="BA61737" s="55"/>
      <c r="BB61737" s="11"/>
      <c r="BC61737" s="12"/>
      <c r="BD61737" s="12"/>
      <c r="BE61737" s="12"/>
      <c r="BF61737" s="12"/>
      <c r="BG61737" s="12"/>
      <c r="BH61737" s="12"/>
      <c r="BI61737" s="12"/>
      <c r="BJ61737" s="12"/>
      <c r="BK61737" s="12"/>
    </row>
    <row r="61738" spans="1:63" s="5" customFormat="1">
      <c r="A61738" s="13"/>
      <c r="B61738" s="13"/>
      <c r="C61738" s="45"/>
      <c r="E61738" s="46"/>
      <c r="F61738" s="47"/>
      <c r="G61738" s="48"/>
      <c r="H61738" s="49"/>
      <c r="I61738" s="49"/>
      <c r="J61738" s="49"/>
      <c r="K61738" s="50"/>
      <c r="L61738" s="50"/>
      <c r="M61738" s="50"/>
      <c r="N61738" s="50"/>
      <c r="O61738" s="50"/>
      <c r="P61738" s="50"/>
      <c r="Q61738" s="50"/>
      <c r="R61738" s="51"/>
      <c r="S61738" s="51"/>
      <c r="T61738" s="51"/>
      <c r="U61738" s="51"/>
      <c r="V61738" s="51"/>
      <c r="W61738" s="51"/>
      <c r="X61738" s="44"/>
      <c r="AF61738" s="52"/>
      <c r="AM61738" s="7"/>
      <c r="AN61738" s="7"/>
      <c r="AO61738" s="53"/>
      <c r="AP61738" s="54"/>
      <c r="AQ61738" s="54"/>
      <c r="AR61738" s="7"/>
      <c r="AS61738" s="54"/>
      <c r="AT61738" s="53"/>
      <c r="AU61738" s="7"/>
      <c r="AV61738" s="7"/>
      <c r="AW61738" s="55"/>
      <c r="AX61738" s="56"/>
      <c r="AY61738" s="55"/>
      <c r="AZ61738" s="55"/>
      <c r="BA61738" s="55"/>
      <c r="BB61738" s="11"/>
      <c r="BC61738" s="12"/>
      <c r="BD61738" s="12"/>
      <c r="BE61738" s="12"/>
      <c r="BF61738" s="12"/>
      <c r="BG61738" s="12"/>
      <c r="BH61738" s="12"/>
      <c r="BI61738" s="12"/>
      <c r="BJ61738" s="12"/>
      <c r="BK61738" s="12"/>
    </row>
    <row r="61739" spans="1:63" s="5" customFormat="1">
      <c r="A61739" s="13"/>
      <c r="B61739" s="13"/>
      <c r="C61739" s="45"/>
      <c r="E61739" s="46"/>
      <c r="F61739" s="47"/>
      <c r="G61739" s="48"/>
      <c r="H61739" s="49"/>
      <c r="I61739" s="49"/>
      <c r="J61739" s="49"/>
      <c r="K61739" s="50"/>
      <c r="L61739" s="50"/>
      <c r="M61739" s="50"/>
      <c r="N61739" s="50"/>
      <c r="O61739" s="50"/>
      <c r="P61739" s="50"/>
      <c r="Q61739" s="50"/>
      <c r="R61739" s="51"/>
      <c r="S61739" s="51"/>
      <c r="T61739" s="51"/>
      <c r="U61739" s="51"/>
      <c r="V61739" s="51"/>
      <c r="W61739" s="51"/>
      <c r="X61739" s="44"/>
      <c r="AF61739" s="52"/>
      <c r="AM61739" s="7"/>
      <c r="AN61739" s="7"/>
      <c r="AO61739" s="53"/>
      <c r="AP61739" s="54"/>
      <c r="AQ61739" s="54"/>
      <c r="AR61739" s="7"/>
      <c r="AS61739" s="54"/>
      <c r="AT61739" s="53"/>
      <c r="AU61739" s="7"/>
      <c r="AV61739" s="7"/>
      <c r="AW61739" s="55"/>
      <c r="AX61739" s="56"/>
      <c r="AY61739" s="55"/>
      <c r="AZ61739" s="55"/>
      <c r="BA61739" s="55"/>
      <c r="BB61739" s="11"/>
      <c r="BC61739" s="12"/>
      <c r="BD61739" s="12"/>
      <c r="BE61739" s="12"/>
      <c r="BF61739" s="12"/>
      <c r="BG61739" s="12"/>
      <c r="BH61739" s="12"/>
      <c r="BI61739" s="12"/>
      <c r="BJ61739" s="12"/>
      <c r="BK61739" s="12"/>
    </row>
    <row r="61740" spans="1:63" s="5" customFormat="1">
      <c r="A61740" s="13"/>
      <c r="B61740" s="13"/>
      <c r="C61740" s="45"/>
      <c r="E61740" s="46"/>
      <c r="F61740" s="47"/>
      <c r="G61740" s="48"/>
      <c r="H61740" s="49"/>
      <c r="I61740" s="49"/>
      <c r="J61740" s="49"/>
      <c r="K61740" s="50"/>
      <c r="L61740" s="50"/>
      <c r="M61740" s="50"/>
      <c r="N61740" s="50"/>
      <c r="O61740" s="50"/>
      <c r="P61740" s="50"/>
      <c r="Q61740" s="50"/>
      <c r="R61740" s="51"/>
      <c r="S61740" s="51"/>
      <c r="T61740" s="51"/>
      <c r="U61740" s="51"/>
      <c r="V61740" s="51"/>
      <c r="W61740" s="51"/>
      <c r="X61740" s="44"/>
      <c r="AF61740" s="52"/>
      <c r="AM61740" s="7"/>
      <c r="AN61740" s="7"/>
      <c r="AO61740" s="53"/>
      <c r="AP61740" s="54"/>
      <c r="AQ61740" s="54"/>
      <c r="AR61740" s="7"/>
      <c r="AS61740" s="54"/>
      <c r="AT61740" s="53"/>
      <c r="AU61740" s="7"/>
      <c r="AV61740" s="7"/>
      <c r="AW61740" s="55"/>
      <c r="AX61740" s="56"/>
      <c r="AY61740" s="55"/>
      <c r="AZ61740" s="55"/>
      <c r="BA61740" s="55"/>
      <c r="BB61740" s="11"/>
      <c r="BC61740" s="12"/>
      <c r="BD61740" s="12"/>
      <c r="BE61740" s="12"/>
      <c r="BF61740" s="12"/>
      <c r="BG61740" s="12"/>
      <c r="BH61740" s="12"/>
      <c r="BI61740" s="12"/>
      <c r="BJ61740" s="12"/>
      <c r="BK61740" s="12"/>
    </row>
    <row r="61741" spans="1:63" s="5" customFormat="1">
      <c r="A61741" s="13"/>
      <c r="B61741" s="13"/>
      <c r="C61741" s="45"/>
      <c r="E61741" s="46"/>
      <c r="F61741" s="47"/>
      <c r="G61741" s="48"/>
      <c r="H61741" s="49"/>
      <c r="I61741" s="49"/>
      <c r="J61741" s="49"/>
      <c r="K61741" s="50"/>
      <c r="L61741" s="50"/>
      <c r="M61741" s="50"/>
      <c r="N61741" s="50"/>
      <c r="O61741" s="50"/>
      <c r="P61741" s="50"/>
      <c r="Q61741" s="50"/>
      <c r="R61741" s="51"/>
      <c r="S61741" s="51"/>
      <c r="T61741" s="51"/>
      <c r="U61741" s="51"/>
      <c r="V61741" s="51"/>
      <c r="W61741" s="51"/>
      <c r="X61741" s="44"/>
      <c r="AF61741" s="52"/>
      <c r="AM61741" s="7"/>
      <c r="AN61741" s="7"/>
      <c r="AO61741" s="53"/>
      <c r="AP61741" s="54"/>
      <c r="AQ61741" s="54"/>
      <c r="AR61741" s="7"/>
      <c r="AS61741" s="54"/>
      <c r="AT61741" s="53"/>
      <c r="AU61741" s="7"/>
      <c r="AV61741" s="7"/>
      <c r="AW61741" s="55"/>
      <c r="AX61741" s="56"/>
      <c r="AY61741" s="55"/>
      <c r="AZ61741" s="55"/>
      <c r="BA61741" s="55"/>
      <c r="BB61741" s="11"/>
      <c r="BC61741" s="12"/>
      <c r="BD61741" s="12"/>
      <c r="BE61741" s="12"/>
      <c r="BF61741" s="12"/>
      <c r="BG61741" s="12"/>
      <c r="BH61741" s="12"/>
      <c r="BI61741" s="12"/>
      <c r="BJ61741" s="12"/>
      <c r="BK61741" s="12"/>
    </row>
    <row r="61742" spans="1:63" s="5" customFormat="1">
      <c r="A61742" s="13"/>
      <c r="B61742" s="13"/>
      <c r="C61742" s="45"/>
      <c r="E61742" s="46"/>
      <c r="F61742" s="47"/>
      <c r="G61742" s="48"/>
      <c r="H61742" s="49"/>
      <c r="I61742" s="49"/>
      <c r="J61742" s="49"/>
      <c r="K61742" s="50"/>
      <c r="L61742" s="50"/>
      <c r="M61742" s="50"/>
      <c r="N61742" s="50"/>
      <c r="O61742" s="50"/>
      <c r="P61742" s="50"/>
      <c r="Q61742" s="50"/>
      <c r="R61742" s="51"/>
      <c r="S61742" s="51"/>
      <c r="T61742" s="51"/>
      <c r="U61742" s="51"/>
      <c r="V61742" s="51"/>
      <c r="W61742" s="51"/>
      <c r="X61742" s="44"/>
      <c r="AF61742" s="52"/>
      <c r="AM61742" s="7"/>
      <c r="AN61742" s="7"/>
      <c r="AO61742" s="53"/>
      <c r="AP61742" s="54"/>
      <c r="AQ61742" s="54"/>
      <c r="AR61742" s="7"/>
      <c r="AS61742" s="54"/>
      <c r="AT61742" s="53"/>
      <c r="AU61742" s="7"/>
      <c r="AV61742" s="7"/>
      <c r="AW61742" s="55"/>
      <c r="AX61742" s="56"/>
      <c r="AY61742" s="55"/>
      <c r="AZ61742" s="55"/>
      <c r="BA61742" s="55"/>
      <c r="BB61742" s="11"/>
      <c r="BC61742" s="12"/>
      <c r="BD61742" s="12"/>
      <c r="BE61742" s="12"/>
      <c r="BF61742" s="12"/>
      <c r="BG61742" s="12"/>
      <c r="BH61742" s="12"/>
      <c r="BI61742" s="12"/>
      <c r="BJ61742" s="12"/>
      <c r="BK61742" s="12"/>
    </row>
    <row r="61743" spans="1:63" s="5" customFormat="1">
      <c r="A61743" s="13"/>
      <c r="B61743" s="13"/>
      <c r="C61743" s="45"/>
      <c r="E61743" s="46"/>
      <c r="F61743" s="47"/>
      <c r="G61743" s="48"/>
      <c r="H61743" s="49"/>
      <c r="I61743" s="49"/>
      <c r="J61743" s="49"/>
      <c r="K61743" s="50"/>
      <c r="L61743" s="50"/>
      <c r="M61743" s="50"/>
      <c r="N61743" s="50"/>
      <c r="O61743" s="50"/>
      <c r="P61743" s="50"/>
      <c r="Q61743" s="50"/>
      <c r="R61743" s="51"/>
      <c r="S61743" s="51"/>
      <c r="T61743" s="51"/>
      <c r="U61743" s="51"/>
      <c r="V61743" s="51"/>
      <c r="W61743" s="51"/>
      <c r="X61743" s="44"/>
      <c r="AF61743" s="52"/>
      <c r="AM61743" s="7"/>
      <c r="AN61743" s="7"/>
      <c r="AO61743" s="53"/>
      <c r="AP61743" s="54"/>
      <c r="AQ61743" s="54"/>
      <c r="AR61743" s="7"/>
      <c r="AS61743" s="54"/>
      <c r="AT61743" s="53"/>
      <c r="AU61743" s="7"/>
      <c r="AV61743" s="7"/>
      <c r="AW61743" s="55"/>
      <c r="AX61743" s="56"/>
      <c r="AY61743" s="55"/>
      <c r="AZ61743" s="55"/>
      <c r="BA61743" s="55"/>
      <c r="BB61743" s="11"/>
      <c r="BC61743" s="12"/>
      <c r="BD61743" s="12"/>
      <c r="BE61743" s="12"/>
      <c r="BF61743" s="12"/>
      <c r="BG61743" s="12"/>
      <c r="BH61743" s="12"/>
      <c r="BI61743" s="12"/>
      <c r="BJ61743" s="12"/>
      <c r="BK61743" s="12"/>
    </row>
    <row r="61744" spans="1:63" s="5" customFormat="1">
      <c r="A61744" s="13"/>
      <c r="B61744" s="13"/>
      <c r="C61744" s="45"/>
      <c r="E61744" s="46"/>
      <c r="F61744" s="47"/>
      <c r="G61744" s="48"/>
      <c r="H61744" s="49"/>
      <c r="I61744" s="49"/>
      <c r="J61744" s="49"/>
      <c r="K61744" s="50"/>
      <c r="L61744" s="50"/>
      <c r="M61744" s="50"/>
      <c r="N61744" s="50"/>
      <c r="O61744" s="50"/>
      <c r="P61744" s="50"/>
      <c r="Q61744" s="50"/>
      <c r="R61744" s="51"/>
      <c r="S61744" s="51"/>
      <c r="T61744" s="51"/>
      <c r="U61744" s="51"/>
      <c r="V61744" s="51"/>
      <c r="W61744" s="51"/>
      <c r="X61744" s="44"/>
      <c r="AF61744" s="52"/>
      <c r="AM61744" s="7"/>
      <c r="AN61744" s="7"/>
      <c r="AO61744" s="53"/>
      <c r="AP61744" s="54"/>
      <c r="AQ61744" s="54"/>
      <c r="AR61744" s="7"/>
      <c r="AS61744" s="54"/>
      <c r="AT61744" s="53"/>
      <c r="AU61744" s="7"/>
      <c r="AV61744" s="7"/>
      <c r="AW61744" s="55"/>
      <c r="AX61744" s="56"/>
      <c r="AY61744" s="55"/>
      <c r="AZ61744" s="55"/>
      <c r="BA61744" s="55"/>
      <c r="BB61744" s="11"/>
      <c r="BC61744" s="12"/>
      <c r="BD61744" s="12"/>
      <c r="BE61744" s="12"/>
      <c r="BF61744" s="12"/>
      <c r="BG61744" s="12"/>
      <c r="BH61744" s="12"/>
      <c r="BI61744" s="12"/>
      <c r="BJ61744" s="12"/>
      <c r="BK61744" s="12"/>
    </row>
    <row r="61745" spans="1:63" s="5" customFormat="1">
      <c r="A61745" s="13"/>
      <c r="B61745" s="13"/>
      <c r="C61745" s="45"/>
      <c r="E61745" s="46"/>
      <c r="F61745" s="47"/>
      <c r="G61745" s="48"/>
      <c r="H61745" s="49"/>
      <c r="I61745" s="49"/>
      <c r="J61745" s="49"/>
      <c r="K61745" s="50"/>
      <c r="L61745" s="50"/>
      <c r="M61745" s="50"/>
      <c r="N61745" s="50"/>
      <c r="O61745" s="50"/>
      <c r="P61745" s="50"/>
      <c r="Q61745" s="50"/>
      <c r="R61745" s="51"/>
      <c r="S61745" s="51"/>
      <c r="T61745" s="51"/>
      <c r="U61745" s="51"/>
      <c r="V61745" s="51"/>
      <c r="W61745" s="51"/>
      <c r="X61745" s="44"/>
      <c r="AF61745" s="52"/>
      <c r="AM61745" s="7"/>
      <c r="AN61745" s="7"/>
      <c r="AO61745" s="53"/>
      <c r="AP61745" s="54"/>
      <c r="AQ61745" s="54"/>
      <c r="AR61745" s="7"/>
      <c r="AS61745" s="54"/>
      <c r="AT61745" s="53"/>
      <c r="AU61745" s="7"/>
      <c r="AV61745" s="7"/>
      <c r="AW61745" s="55"/>
      <c r="AX61745" s="56"/>
      <c r="AY61745" s="55"/>
      <c r="AZ61745" s="55"/>
      <c r="BA61745" s="55"/>
      <c r="BB61745" s="11"/>
      <c r="BC61745" s="12"/>
      <c r="BD61745" s="12"/>
      <c r="BE61745" s="12"/>
      <c r="BF61745" s="12"/>
      <c r="BG61745" s="12"/>
      <c r="BH61745" s="12"/>
      <c r="BI61745" s="12"/>
      <c r="BJ61745" s="12"/>
      <c r="BK61745" s="12"/>
    </row>
    <row r="61746" spans="1:63" s="5" customFormat="1">
      <c r="A61746" s="13"/>
      <c r="B61746" s="13"/>
      <c r="C61746" s="45"/>
      <c r="E61746" s="46"/>
      <c r="F61746" s="47"/>
      <c r="G61746" s="48"/>
      <c r="H61746" s="49"/>
      <c r="I61746" s="49"/>
      <c r="J61746" s="49"/>
      <c r="K61746" s="50"/>
      <c r="L61746" s="50"/>
      <c r="M61746" s="50"/>
      <c r="N61746" s="50"/>
      <c r="O61746" s="50"/>
      <c r="P61746" s="50"/>
      <c r="Q61746" s="50"/>
      <c r="R61746" s="51"/>
      <c r="S61746" s="51"/>
      <c r="T61746" s="51"/>
      <c r="U61746" s="51"/>
      <c r="V61746" s="51"/>
      <c r="W61746" s="51"/>
      <c r="X61746" s="44"/>
      <c r="AF61746" s="52"/>
      <c r="AM61746" s="7"/>
      <c r="AN61746" s="7"/>
      <c r="AO61746" s="53"/>
      <c r="AP61746" s="54"/>
      <c r="AQ61746" s="54"/>
      <c r="AR61746" s="7"/>
      <c r="AS61746" s="54"/>
      <c r="AT61746" s="53"/>
      <c r="AU61746" s="7"/>
      <c r="AV61746" s="7"/>
      <c r="AW61746" s="55"/>
      <c r="AX61746" s="56"/>
      <c r="AY61746" s="55"/>
      <c r="AZ61746" s="55"/>
      <c r="BA61746" s="55"/>
      <c r="BB61746" s="11"/>
      <c r="BC61746" s="12"/>
      <c r="BD61746" s="12"/>
      <c r="BE61746" s="12"/>
      <c r="BF61746" s="12"/>
      <c r="BG61746" s="12"/>
      <c r="BH61746" s="12"/>
      <c r="BI61746" s="12"/>
      <c r="BJ61746" s="12"/>
      <c r="BK61746" s="12"/>
    </row>
    <row r="61747" spans="1:63" s="5" customFormat="1">
      <c r="A61747" s="13"/>
      <c r="B61747" s="13"/>
      <c r="C61747" s="45"/>
      <c r="E61747" s="46"/>
      <c r="F61747" s="47"/>
      <c r="G61747" s="48"/>
      <c r="H61747" s="49"/>
      <c r="I61747" s="49"/>
      <c r="J61747" s="49"/>
      <c r="K61747" s="50"/>
      <c r="L61747" s="50"/>
      <c r="M61747" s="50"/>
      <c r="N61747" s="50"/>
      <c r="O61747" s="50"/>
      <c r="P61747" s="50"/>
      <c r="Q61747" s="50"/>
      <c r="R61747" s="51"/>
      <c r="S61747" s="51"/>
      <c r="T61747" s="51"/>
      <c r="U61747" s="51"/>
      <c r="V61747" s="51"/>
      <c r="W61747" s="51"/>
      <c r="X61747" s="44"/>
      <c r="AF61747" s="52"/>
      <c r="AM61747" s="7"/>
      <c r="AN61747" s="7"/>
      <c r="AO61747" s="53"/>
      <c r="AP61747" s="54"/>
      <c r="AQ61747" s="54"/>
      <c r="AR61747" s="7"/>
      <c r="AS61747" s="54"/>
      <c r="AT61747" s="53"/>
      <c r="AU61747" s="7"/>
      <c r="AV61747" s="7"/>
      <c r="AW61747" s="55"/>
      <c r="AX61747" s="56"/>
      <c r="AY61747" s="55"/>
      <c r="AZ61747" s="55"/>
      <c r="BA61747" s="55"/>
      <c r="BB61747" s="11"/>
      <c r="BC61747" s="12"/>
      <c r="BD61747" s="12"/>
      <c r="BE61747" s="12"/>
      <c r="BF61747" s="12"/>
      <c r="BG61747" s="12"/>
      <c r="BH61747" s="12"/>
      <c r="BI61747" s="12"/>
      <c r="BJ61747" s="12"/>
      <c r="BK61747" s="12"/>
    </row>
    <row r="61748" spans="1:63" s="5" customFormat="1">
      <c r="A61748" s="13"/>
      <c r="B61748" s="13"/>
      <c r="C61748" s="45"/>
      <c r="E61748" s="46"/>
      <c r="F61748" s="47"/>
      <c r="G61748" s="48"/>
      <c r="H61748" s="49"/>
      <c r="I61748" s="49"/>
      <c r="J61748" s="49"/>
      <c r="K61748" s="50"/>
      <c r="L61748" s="50"/>
      <c r="M61748" s="50"/>
      <c r="N61748" s="50"/>
      <c r="O61748" s="50"/>
      <c r="P61748" s="50"/>
      <c r="Q61748" s="50"/>
      <c r="R61748" s="51"/>
      <c r="S61748" s="51"/>
      <c r="T61748" s="51"/>
      <c r="U61748" s="51"/>
      <c r="V61748" s="51"/>
      <c r="W61748" s="51"/>
      <c r="X61748" s="44"/>
      <c r="AF61748" s="52"/>
      <c r="AM61748" s="7"/>
      <c r="AN61748" s="7"/>
      <c r="AO61748" s="53"/>
      <c r="AP61748" s="54"/>
      <c r="AQ61748" s="54"/>
      <c r="AR61748" s="7"/>
      <c r="AS61748" s="54"/>
      <c r="AT61748" s="53"/>
      <c r="AU61748" s="7"/>
      <c r="AV61748" s="7"/>
      <c r="AW61748" s="55"/>
      <c r="AX61748" s="56"/>
      <c r="AY61748" s="55"/>
      <c r="AZ61748" s="55"/>
      <c r="BA61748" s="55"/>
      <c r="BB61748" s="11"/>
      <c r="BC61748" s="12"/>
      <c r="BD61748" s="12"/>
      <c r="BE61748" s="12"/>
      <c r="BF61748" s="12"/>
      <c r="BG61748" s="12"/>
      <c r="BH61748" s="12"/>
      <c r="BI61748" s="12"/>
      <c r="BJ61748" s="12"/>
      <c r="BK61748" s="12"/>
    </row>
    <row r="61749" spans="1:63" s="5" customFormat="1">
      <c r="A61749" s="13"/>
      <c r="B61749" s="13"/>
      <c r="C61749" s="45"/>
      <c r="E61749" s="46"/>
      <c r="F61749" s="47"/>
      <c r="G61749" s="48"/>
      <c r="H61749" s="49"/>
      <c r="I61749" s="49"/>
      <c r="J61749" s="49"/>
      <c r="K61749" s="50"/>
      <c r="L61749" s="50"/>
      <c r="M61749" s="50"/>
      <c r="N61749" s="50"/>
      <c r="O61749" s="50"/>
      <c r="P61749" s="50"/>
      <c r="Q61749" s="50"/>
      <c r="R61749" s="51"/>
      <c r="S61749" s="51"/>
      <c r="T61749" s="51"/>
      <c r="U61749" s="51"/>
      <c r="V61749" s="51"/>
      <c r="W61749" s="51"/>
      <c r="X61749" s="44"/>
      <c r="AF61749" s="52"/>
      <c r="AM61749" s="7"/>
      <c r="AN61749" s="7"/>
      <c r="AO61749" s="53"/>
      <c r="AP61749" s="54"/>
      <c r="AQ61749" s="54"/>
      <c r="AR61749" s="7"/>
      <c r="AS61749" s="54"/>
      <c r="AT61749" s="53"/>
      <c r="AU61749" s="7"/>
      <c r="AV61749" s="7"/>
      <c r="AW61749" s="55"/>
      <c r="AX61749" s="56"/>
      <c r="AY61749" s="55"/>
      <c r="AZ61749" s="55"/>
      <c r="BA61749" s="55"/>
      <c r="BB61749" s="11"/>
      <c r="BC61749" s="12"/>
      <c r="BD61749" s="12"/>
      <c r="BE61749" s="12"/>
      <c r="BF61749" s="12"/>
      <c r="BG61749" s="12"/>
      <c r="BH61749" s="12"/>
      <c r="BI61749" s="12"/>
      <c r="BJ61749" s="12"/>
      <c r="BK61749" s="12"/>
    </row>
    <row r="61750" spans="1:63" s="5" customFormat="1">
      <c r="A61750" s="13"/>
      <c r="B61750" s="13"/>
      <c r="C61750" s="45"/>
      <c r="E61750" s="46"/>
      <c r="F61750" s="47"/>
      <c r="G61750" s="48"/>
      <c r="H61750" s="49"/>
      <c r="I61750" s="49"/>
      <c r="J61750" s="49"/>
      <c r="K61750" s="50"/>
      <c r="L61750" s="50"/>
      <c r="M61750" s="50"/>
      <c r="N61750" s="50"/>
      <c r="O61750" s="50"/>
      <c r="P61750" s="50"/>
      <c r="Q61750" s="50"/>
      <c r="R61750" s="51"/>
      <c r="S61750" s="51"/>
      <c r="T61750" s="51"/>
      <c r="U61750" s="51"/>
      <c r="V61750" s="51"/>
      <c r="W61750" s="51"/>
      <c r="X61750" s="44"/>
      <c r="AF61750" s="52"/>
      <c r="AM61750" s="7"/>
      <c r="AN61750" s="7"/>
      <c r="AO61750" s="53"/>
      <c r="AP61750" s="54"/>
      <c r="AQ61750" s="54"/>
      <c r="AR61750" s="7"/>
      <c r="AS61750" s="54"/>
      <c r="AT61750" s="53"/>
      <c r="AU61750" s="7"/>
      <c r="AV61750" s="7"/>
      <c r="AW61750" s="55"/>
      <c r="AX61750" s="56"/>
      <c r="AY61750" s="55"/>
      <c r="AZ61750" s="55"/>
      <c r="BA61750" s="55"/>
      <c r="BB61750" s="11"/>
      <c r="BC61750" s="12"/>
      <c r="BD61750" s="12"/>
      <c r="BE61750" s="12"/>
      <c r="BF61750" s="12"/>
      <c r="BG61750" s="12"/>
      <c r="BH61750" s="12"/>
      <c r="BI61750" s="12"/>
      <c r="BJ61750" s="12"/>
      <c r="BK61750" s="12"/>
    </row>
    <row r="61751" spans="1:63" s="5" customFormat="1">
      <c r="A61751" s="13"/>
      <c r="B61751" s="13"/>
      <c r="C61751" s="45"/>
      <c r="E61751" s="46"/>
      <c r="F61751" s="47"/>
      <c r="G61751" s="48"/>
      <c r="H61751" s="49"/>
      <c r="I61751" s="49"/>
      <c r="J61751" s="49"/>
      <c r="K61751" s="50"/>
      <c r="L61751" s="50"/>
      <c r="M61751" s="50"/>
      <c r="N61751" s="50"/>
      <c r="O61751" s="50"/>
      <c r="P61751" s="50"/>
      <c r="Q61751" s="50"/>
      <c r="R61751" s="51"/>
      <c r="S61751" s="51"/>
      <c r="T61751" s="51"/>
      <c r="U61751" s="51"/>
      <c r="V61751" s="51"/>
      <c r="W61751" s="51"/>
      <c r="X61751" s="44"/>
      <c r="AF61751" s="52"/>
      <c r="AM61751" s="7"/>
      <c r="AN61751" s="7"/>
      <c r="AO61751" s="53"/>
      <c r="AP61751" s="54"/>
      <c r="AQ61751" s="54"/>
      <c r="AR61751" s="7"/>
      <c r="AS61751" s="54"/>
      <c r="AT61751" s="53"/>
      <c r="AU61751" s="7"/>
      <c r="AV61751" s="7"/>
      <c r="AW61751" s="55"/>
      <c r="AX61751" s="56"/>
      <c r="AY61751" s="55"/>
      <c r="AZ61751" s="55"/>
      <c r="BA61751" s="55"/>
      <c r="BB61751" s="11"/>
      <c r="BC61751" s="12"/>
      <c r="BD61751" s="12"/>
      <c r="BE61751" s="12"/>
      <c r="BF61751" s="12"/>
      <c r="BG61751" s="12"/>
      <c r="BH61751" s="12"/>
      <c r="BI61751" s="12"/>
      <c r="BJ61751" s="12"/>
      <c r="BK61751" s="12"/>
    </row>
    <row r="61752" spans="1:63" s="5" customFormat="1">
      <c r="A61752" s="13"/>
      <c r="B61752" s="13"/>
      <c r="C61752" s="45"/>
      <c r="E61752" s="46"/>
      <c r="F61752" s="47"/>
      <c r="G61752" s="48"/>
      <c r="H61752" s="49"/>
      <c r="I61752" s="49"/>
      <c r="J61752" s="49"/>
      <c r="K61752" s="50"/>
      <c r="L61752" s="50"/>
      <c r="M61752" s="50"/>
      <c r="N61752" s="50"/>
      <c r="O61752" s="50"/>
      <c r="P61752" s="50"/>
      <c r="Q61752" s="50"/>
      <c r="R61752" s="51"/>
      <c r="S61752" s="51"/>
      <c r="T61752" s="51"/>
      <c r="U61752" s="51"/>
      <c r="V61752" s="51"/>
      <c r="W61752" s="51"/>
      <c r="X61752" s="44"/>
      <c r="AF61752" s="52"/>
      <c r="AM61752" s="7"/>
      <c r="AN61752" s="7"/>
      <c r="AO61752" s="53"/>
      <c r="AP61752" s="54"/>
      <c r="AQ61752" s="54"/>
      <c r="AR61752" s="7"/>
      <c r="AS61752" s="54"/>
      <c r="AT61752" s="53"/>
      <c r="AU61752" s="7"/>
      <c r="AV61752" s="7"/>
      <c r="AW61752" s="55"/>
      <c r="AX61752" s="56"/>
      <c r="AY61752" s="55"/>
      <c r="AZ61752" s="55"/>
      <c r="BA61752" s="55"/>
      <c r="BB61752" s="11"/>
      <c r="BC61752" s="12"/>
      <c r="BD61752" s="12"/>
      <c r="BE61752" s="12"/>
      <c r="BF61752" s="12"/>
      <c r="BG61752" s="12"/>
      <c r="BH61752" s="12"/>
      <c r="BI61752" s="12"/>
      <c r="BJ61752" s="12"/>
      <c r="BK61752" s="12"/>
    </row>
    <row r="61753" spans="1:63" s="5" customFormat="1">
      <c r="A61753" s="13"/>
      <c r="B61753" s="13"/>
      <c r="C61753" s="45"/>
      <c r="E61753" s="46"/>
      <c r="F61753" s="47"/>
      <c r="G61753" s="48"/>
      <c r="H61753" s="49"/>
      <c r="I61753" s="49"/>
      <c r="J61753" s="49"/>
      <c r="K61753" s="50"/>
      <c r="L61753" s="50"/>
      <c r="M61753" s="50"/>
      <c r="N61753" s="50"/>
      <c r="O61753" s="50"/>
      <c r="P61753" s="50"/>
      <c r="Q61753" s="50"/>
      <c r="R61753" s="51"/>
      <c r="S61753" s="51"/>
      <c r="T61753" s="51"/>
      <c r="U61753" s="51"/>
      <c r="V61753" s="51"/>
      <c r="W61753" s="51"/>
      <c r="X61753" s="44"/>
      <c r="AF61753" s="52"/>
      <c r="AM61753" s="7"/>
      <c r="AN61753" s="7"/>
      <c r="AO61753" s="53"/>
      <c r="AP61753" s="54"/>
      <c r="AQ61753" s="54"/>
      <c r="AR61753" s="7"/>
      <c r="AS61753" s="54"/>
      <c r="AT61753" s="53"/>
      <c r="AU61753" s="7"/>
      <c r="AV61753" s="7"/>
      <c r="AW61753" s="55"/>
      <c r="AX61753" s="56"/>
      <c r="AY61753" s="55"/>
      <c r="AZ61753" s="55"/>
      <c r="BA61753" s="55"/>
      <c r="BB61753" s="11"/>
      <c r="BC61753" s="12"/>
      <c r="BD61753" s="12"/>
      <c r="BE61753" s="12"/>
      <c r="BF61753" s="12"/>
      <c r="BG61753" s="12"/>
      <c r="BH61753" s="12"/>
      <c r="BI61753" s="12"/>
      <c r="BJ61753" s="12"/>
      <c r="BK61753" s="12"/>
    </row>
    <row r="61754" spans="1:63" s="5" customFormat="1">
      <c r="A61754" s="13"/>
      <c r="B61754" s="13"/>
      <c r="C61754" s="45"/>
      <c r="E61754" s="46"/>
      <c r="F61754" s="47"/>
      <c r="G61754" s="48"/>
      <c r="H61754" s="49"/>
      <c r="I61754" s="49"/>
      <c r="J61754" s="49"/>
      <c r="K61754" s="50"/>
      <c r="L61754" s="50"/>
      <c r="M61754" s="50"/>
      <c r="N61754" s="50"/>
      <c r="O61754" s="50"/>
      <c r="P61754" s="50"/>
      <c r="Q61754" s="50"/>
      <c r="R61754" s="51"/>
      <c r="S61754" s="51"/>
      <c r="T61754" s="51"/>
      <c r="U61754" s="51"/>
      <c r="V61754" s="51"/>
      <c r="W61754" s="51"/>
      <c r="X61754" s="44"/>
      <c r="AF61754" s="52"/>
      <c r="AM61754" s="7"/>
      <c r="AN61754" s="7"/>
      <c r="AO61754" s="53"/>
      <c r="AP61754" s="54"/>
      <c r="AQ61754" s="54"/>
      <c r="AR61754" s="7"/>
      <c r="AS61754" s="54"/>
      <c r="AT61754" s="53"/>
      <c r="AU61754" s="7"/>
      <c r="AV61754" s="7"/>
      <c r="AW61754" s="55"/>
      <c r="AX61754" s="56"/>
      <c r="AY61754" s="55"/>
      <c r="AZ61754" s="55"/>
      <c r="BA61754" s="55"/>
      <c r="BB61754" s="11"/>
      <c r="BC61754" s="12"/>
      <c r="BD61754" s="12"/>
      <c r="BE61754" s="12"/>
      <c r="BF61754" s="12"/>
      <c r="BG61754" s="12"/>
      <c r="BH61754" s="12"/>
      <c r="BI61754" s="12"/>
      <c r="BJ61754" s="12"/>
      <c r="BK61754" s="12"/>
    </row>
    <row r="61755" spans="1:63" s="5" customFormat="1">
      <c r="A61755" s="13"/>
      <c r="B61755" s="13"/>
      <c r="C61755" s="45"/>
      <c r="E61755" s="46"/>
      <c r="F61755" s="47"/>
      <c r="G61755" s="48"/>
      <c r="H61755" s="49"/>
      <c r="I61755" s="49"/>
      <c r="J61755" s="49"/>
      <c r="K61755" s="50"/>
      <c r="L61755" s="50"/>
      <c r="M61755" s="50"/>
      <c r="N61755" s="50"/>
      <c r="O61755" s="50"/>
      <c r="P61755" s="50"/>
      <c r="Q61755" s="50"/>
      <c r="R61755" s="51"/>
      <c r="S61755" s="51"/>
      <c r="T61755" s="51"/>
      <c r="U61755" s="51"/>
      <c r="V61755" s="51"/>
      <c r="W61755" s="51"/>
      <c r="X61755" s="44"/>
      <c r="AF61755" s="52"/>
      <c r="AM61755" s="7"/>
      <c r="AN61755" s="7"/>
      <c r="AO61755" s="53"/>
      <c r="AP61755" s="54"/>
      <c r="AQ61755" s="54"/>
      <c r="AR61755" s="7"/>
      <c r="AS61755" s="54"/>
      <c r="AT61755" s="53"/>
      <c r="AU61755" s="7"/>
      <c r="AV61755" s="7"/>
      <c r="AW61755" s="55"/>
      <c r="AX61755" s="56"/>
      <c r="AY61755" s="55"/>
      <c r="AZ61755" s="55"/>
      <c r="BA61755" s="55"/>
      <c r="BB61755" s="11"/>
      <c r="BC61755" s="12"/>
      <c r="BD61755" s="12"/>
      <c r="BE61755" s="12"/>
      <c r="BF61755" s="12"/>
      <c r="BG61755" s="12"/>
      <c r="BH61755" s="12"/>
      <c r="BI61755" s="12"/>
      <c r="BJ61755" s="12"/>
      <c r="BK61755" s="12"/>
    </row>
    <row r="61756" spans="1:63" s="5" customFormat="1">
      <c r="A61756" s="13"/>
      <c r="B61756" s="13"/>
      <c r="C61756" s="45"/>
      <c r="E61756" s="46"/>
      <c r="F61756" s="47"/>
      <c r="G61756" s="48"/>
      <c r="H61756" s="49"/>
      <c r="I61756" s="49"/>
      <c r="J61756" s="49"/>
      <c r="K61756" s="50"/>
      <c r="L61756" s="50"/>
      <c r="M61756" s="50"/>
      <c r="N61756" s="50"/>
      <c r="O61756" s="50"/>
      <c r="P61756" s="50"/>
      <c r="Q61756" s="50"/>
      <c r="R61756" s="51"/>
      <c r="S61756" s="51"/>
      <c r="T61756" s="51"/>
      <c r="U61756" s="51"/>
      <c r="V61756" s="51"/>
      <c r="W61756" s="51"/>
      <c r="X61756" s="44"/>
      <c r="AF61756" s="52"/>
      <c r="AM61756" s="7"/>
      <c r="AN61756" s="7"/>
      <c r="AO61756" s="53"/>
      <c r="AP61756" s="54"/>
      <c r="AQ61756" s="54"/>
      <c r="AR61756" s="7"/>
      <c r="AS61756" s="54"/>
      <c r="AT61756" s="53"/>
      <c r="AU61756" s="7"/>
      <c r="AV61756" s="7"/>
      <c r="AW61756" s="55"/>
      <c r="AX61756" s="56"/>
      <c r="AY61756" s="55"/>
      <c r="AZ61756" s="55"/>
      <c r="BA61756" s="55"/>
      <c r="BB61756" s="11"/>
      <c r="BC61756" s="12"/>
      <c r="BD61756" s="12"/>
      <c r="BE61756" s="12"/>
      <c r="BF61756" s="12"/>
      <c r="BG61756" s="12"/>
      <c r="BH61756" s="12"/>
      <c r="BI61756" s="12"/>
      <c r="BJ61756" s="12"/>
      <c r="BK61756" s="12"/>
    </row>
    <row r="61757" spans="1:63" s="5" customFormat="1">
      <c r="A61757" s="13"/>
      <c r="B61757" s="13"/>
      <c r="C61757" s="45"/>
      <c r="E61757" s="46"/>
      <c r="F61757" s="47"/>
      <c r="G61757" s="48"/>
      <c r="H61757" s="49"/>
      <c r="I61757" s="49"/>
      <c r="J61757" s="49"/>
      <c r="K61757" s="50"/>
      <c r="L61757" s="50"/>
      <c r="M61757" s="50"/>
      <c r="N61757" s="50"/>
      <c r="O61757" s="50"/>
      <c r="P61757" s="50"/>
      <c r="Q61757" s="50"/>
      <c r="R61757" s="51"/>
      <c r="S61757" s="51"/>
      <c r="T61757" s="51"/>
      <c r="U61757" s="51"/>
      <c r="V61757" s="51"/>
      <c r="W61757" s="51"/>
      <c r="X61757" s="44"/>
      <c r="AF61757" s="52"/>
      <c r="AM61757" s="7"/>
      <c r="AN61757" s="7"/>
      <c r="AO61757" s="53"/>
      <c r="AP61757" s="54"/>
      <c r="AQ61757" s="54"/>
      <c r="AR61757" s="7"/>
      <c r="AS61757" s="54"/>
      <c r="AT61757" s="53"/>
      <c r="AU61757" s="7"/>
      <c r="AV61757" s="7"/>
      <c r="AW61757" s="55"/>
      <c r="AX61757" s="56"/>
      <c r="AY61757" s="55"/>
      <c r="AZ61757" s="55"/>
      <c r="BA61757" s="55"/>
      <c r="BB61757" s="11"/>
      <c r="BC61757" s="12"/>
      <c r="BD61757" s="12"/>
      <c r="BE61757" s="12"/>
      <c r="BF61757" s="12"/>
      <c r="BG61757" s="12"/>
      <c r="BH61757" s="12"/>
      <c r="BI61757" s="12"/>
      <c r="BJ61757" s="12"/>
      <c r="BK61757" s="12"/>
    </row>
    <row r="61758" spans="1:63" s="5" customFormat="1">
      <c r="A61758" s="13"/>
      <c r="B61758" s="13"/>
      <c r="C61758" s="45"/>
      <c r="E61758" s="46"/>
      <c r="F61758" s="47"/>
      <c r="G61758" s="48"/>
      <c r="H61758" s="49"/>
      <c r="I61758" s="49"/>
      <c r="J61758" s="49"/>
      <c r="K61758" s="50"/>
      <c r="L61758" s="50"/>
      <c r="M61758" s="50"/>
      <c r="N61758" s="50"/>
      <c r="O61758" s="50"/>
      <c r="P61758" s="50"/>
      <c r="Q61758" s="50"/>
      <c r="R61758" s="51"/>
      <c r="S61758" s="51"/>
      <c r="T61758" s="51"/>
      <c r="U61758" s="51"/>
      <c r="V61758" s="51"/>
      <c r="W61758" s="51"/>
      <c r="X61758" s="44"/>
      <c r="AF61758" s="52"/>
      <c r="AM61758" s="7"/>
      <c r="AN61758" s="7"/>
      <c r="AO61758" s="53"/>
      <c r="AP61758" s="54"/>
      <c r="AQ61758" s="54"/>
      <c r="AR61758" s="7"/>
      <c r="AS61758" s="54"/>
      <c r="AT61758" s="53"/>
      <c r="AU61758" s="7"/>
      <c r="AV61758" s="7"/>
      <c r="AW61758" s="55"/>
      <c r="AX61758" s="56"/>
      <c r="AY61758" s="55"/>
      <c r="AZ61758" s="55"/>
      <c r="BA61758" s="55"/>
      <c r="BB61758" s="11"/>
      <c r="BC61758" s="12"/>
      <c r="BD61758" s="12"/>
      <c r="BE61758" s="12"/>
      <c r="BF61758" s="12"/>
      <c r="BG61758" s="12"/>
      <c r="BH61758" s="12"/>
      <c r="BI61758" s="12"/>
      <c r="BJ61758" s="12"/>
      <c r="BK61758" s="12"/>
    </row>
    <row r="61759" spans="1:63" s="5" customFormat="1">
      <c r="A61759" s="13"/>
      <c r="B61759" s="13"/>
      <c r="C61759" s="45"/>
      <c r="E61759" s="46"/>
      <c r="F61759" s="47"/>
      <c r="G61759" s="48"/>
      <c r="H61759" s="49"/>
      <c r="I61759" s="49"/>
      <c r="J61759" s="49"/>
      <c r="K61759" s="50"/>
      <c r="L61759" s="50"/>
      <c r="M61759" s="50"/>
      <c r="N61759" s="50"/>
      <c r="O61759" s="50"/>
      <c r="P61759" s="50"/>
      <c r="Q61759" s="50"/>
      <c r="R61759" s="51"/>
      <c r="S61759" s="51"/>
      <c r="T61759" s="51"/>
      <c r="U61759" s="51"/>
      <c r="V61759" s="51"/>
      <c r="W61759" s="51"/>
      <c r="X61759" s="44"/>
      <c r="AF61759" s="52"/>
      <c r="AM61759" s="7"/>
      <c r="AN61759" s="7"/>
      <c r="AO61759" s="53"/>
      <c r="AP61759" s="54"/>
      <c r="AQ61759" s="54"/>
      <c r="AR61759" s="7"/>
      <c r="AS61759" s="54"/>
      <c r="AT61759" s="53"/>
      <c r="AU61759" s="7"/>
      <c r="AV61759" s="7"/>
      <c r="AW61759" s="55"/>
      <c r="AX61759" s="56"/>
      <c r="AY61759" s="55"/>
      <c r="AZ61759" s="55"/>
      <c r="BA61759" s="55"/>
      <c r="BB61759" s="11"/>
      <c r="BC61759" s="12"/>
      <c r="BD61759" s="12"/>
      <c r="BE61759" s="12"/>
      <c r="BF61759" s="12"/>
      <c r="BG61759" s="12"/>
      <c r="BH61759" s="12"/>
      <c r="BI61759" s="12"/>
      <c r="BJ61759" s="12"/>
      <c r="BK61759" s="12"/>
    </row>
    <row r="61760" spans="1:63" s="5" customFormat="1">
      <c r="A61760" s="13"/>
      <c r="B61760" s="13"/>
      <c r="C61760" s="45"/>
      <c r="E61760" s="46"/>
      <c r="F61760" s="47"/>
      <c r="G61760" s="48"/>
      <c r="H61760" s="49"/>
      <c r="I61760" s="49"/>
      <c r="J61760" s="49"/>
      <c r="K61760" s="50"/>
      <c r="L61760" s="50"/>
      <c r="M61760" s="50"/>
      <c r="N61760" s="50"/>
      <c r="O61760" s="50"/>
      <c r="P61760" s="50"/>
      <c r="Q61760" s="50"/>
      <c r="R61760" s="51"/>
      <c r="S61760" s="51"/>
      <c r="T61760" s="51"/>
      <c r="U61760" s="51"/>
      <c r="V61760" s="51"/>
      <c r="W61760" s="51"/>
      <c r="X61760" s="44"/>
      <c r="AF61760" s="52"/>
      <c r="AM61760" s="7"/>
      <c r="AN61760" s="7"/>
      <c r="AO61760" s="53"/>
      <c r="AP61760" s="54"/>
      <c r="AQ61760" s="54"/>
      <c r="AR61760" s="7"/>
      <c r="AS61760" s="54"/>
      <c r="AT61760" s="53"/>
      <c r="AU61760" s="7"/>
      <c r="AV61760" s="7"/>
      <c r="AW61760" s="55"/>
      <c r="AX61760" s="56"/>
      <c r="AY61760" s="55"/>
      <c r="AZ61760" s="55"/>
      <c r="BA61760" s="55"/>
      <c r="BB61760" s="11"/>
      <c r="BC61760" s="12"/>
      <c r="BD61760" s="12"/>
      <c r="BE61760" s="12"/>
      <c r="BF61760" s="12"/>
      <c r="BG61760" s="12"/>
      <c r="BH61760" s="12"/>
      <c r="BI61760" s="12"/>
      <c r="BJ61760" s="12"/>
      <c r="BK61760" s="12"/>
    </row>
    <row r="61761" spans="1:63" s="5" customFormat="1">
      <c r="A61761" s="13"/>
      <c r="B61761" s="13"/>
      <c r="C61761" s="45"/>
      <c r="E61761" s="46"/>
      <c r="F61761" s="47"/>
      <c r="G61761" s="48"/>
      <c r="H61761" s="49"/>
      <c r="I61761" s="49"/>
      <c r="J61761" s="49"/>
      <c r="K61761" s="50"/>
      <c r="L61761" s="50"/>
      <c r="M61761" s="50"/>
      <c r="N61761" s="50"/>
      <c r="O61761" s="50"/>
      <c r="P61761" s="50"/>
      <c r="Q61761" s="50"/>
      <c r="R61761" s="51"/>
      <c r="S61761" s="51"/>
      <c r="T61761" s="51"/>
      <c r="U61761" s="51"/>
      <c r="V61761" s="51"/>
      <c r="W61761" s="51"/>
      <c r="X61761" s="44"/>
      <c r="AF61761" s="52"/>
      <c r="AM61761" s="7"/>
      <c r="AN61761" s="7"/>
      <c r="AO61761" s="53"/>
      <c r="AP61761" s="54"/>
      <c r="AQ61761" s="54"/>
      <c r="AR61761" s="7"/>
      <c r="AS61761" s="54"/>
      <c r="AT61761" s="53"/>
      <c r="AU61761" s="7"/>
      <c r="AV61761" s="7"/>
      <c r="AW61761" s="55"/>
      <c r="AX61761" s="56"/>
      <c r="AY61761" s="55"/>
      <c r="AZ61761" s="55"/>
      <c r="BA61761" s="55"/>
      <c r="BB61761" s="11"/>
      <c r="BC61761" s="12"/>
      <c r="BD61761" s="12"/>
      <c r="BE61761" s="12"/>
      <c r="BF61761" s="12"/>
      <c r="BG61761" s="12"/>
      <c r="BH61761" s="12"/>
      <c r="BI61761" s="12"/>
      <c r="BJ61761" s="12"/>
      <c r="BK61761" s="12"/>
    </row>
    <row r="61762" spans="1:63" s="5" customFormat="1">
      <c r="A61762" s="13"/>
      <c r="B61762" s="13"/>
      <c r="C61762" s="45"/>
      <c r="E61762" s="46"/>
      <c r="F61762" s="47"/>
      <c r="G61762" s="48"/>
      <c r="H61762" s="49"/>
      <c r="I61762" s="49"/>
      <c r="J61762" s="49"/>
      <c r="K61762" s="50"/>
      <c r="L61762" s="50"/>
      <c r="M61762" s="50"/>
      <c r="N61762" s="50"/>
      <c r="O61762" s="50"/>
      <c r="P61762" s="50"/>
      <c r="Q61762" s="50"/>
      <c r="R61762" s="51"/>
      <c r="S61762" s="51"/>
      <c r="T61762" s="51"/>
      <c r="U61762" s="51"/>
      <c r="V61762" s="51"/>
      <c r="W61762" s="51"/>
      <c r="X61762" s="44"/>
      <c r="AF61762" s="52"/>
      <c r="AM61762" s="7"/>
      <c r="AN61762" s="7"/>
      <c r="AO61762" s="53"/>
      <c r="AP61762" s="54"/>
      <c r="AQ61762" s="54"/>
      <c r="AR61762" s="7"/>
      <c r="AS61762" s="54"/>
      <c r="AT61762" s="53"/>
      <c r="AU61762" s="7"/>
      <c r="AV61762" s="7"/>
      <c r="AW61762" s="55"/>
      <c r="AX61762" s="56"/>
      <c r="AY61762" s="55"/>
      <c r="AZ61762" s="55"/>
      <c r="BA61762" s="55"/>
      <c r="BB61762" s="11"/>
      <c r="BC61762" s="12"/>
      <c r="BD61762" s="12"/>
      <c r="BE61762" s="12"/>
      <c r="BF61762" s="12"/>
      <c r="BG61762" s="12"/>
      <c r="BH61762" s="12"/>
      <c r="BI61762" s="12"/>
      <c r="BJ61762" s="12"/>
      <c r="BK61762" s="12"/>
    </row>
    <row r="61763" spans="1:63" s="5" customFormat="1">
      <c r="A61763" s="13"/>
      <c r="B61763" s="13"/>
      <c r="C61763" s="45"/>
      <c r="E61763" s="46"/>
      <c r="F61763" s="47"/>
      <c r="G61763" s="48"/>
      <c r="H61763" s="49"/>
      <c r="I61763" s="49"/>
      <c r="J61763" s="49"/>
      <c r="K61763" s="50"/>
      <c r="L61763" s="50"/>
      <c r="M61763" s="50"/>
      <c r="N61763" s="50"/>
      <c r="O61763" s="50"/>
      <c r="P61763" s="50"/>
      <c r="Q61763" s="50"/>
      <c r="R61763" s="51"/>
      <c r="S61763" s="51"/>
      <c r="T61763" s="51"/>
      <c r="U61763" s="51"/>
      <c r="V61763" s="51"/>
      <c r="W61763" s="51"/>
      <c r="X61763" s="44"/>
      <c r="AF61763" s="52"/>
      <c r="AM61763" s="7"/>
      <c r="AN61763" s="7"/>
      <c r="AO61763" s="53"/>
      <c r="AP61763" s="54"/>
      <c r="AQ61763" s="54"/>
      <c r="AR61763" s="7"/>
      <c r="AS61763" s="54"/>
      <c r="AT61763" s="53"/>
      <c r="AU61763" s="7"/>
      <c r="AV61763" s="7"/>
      <c r="AW61763" s="55"/>
      <c r="AX61763" s="56"/>
      <c r="AY61763" s="55"/>
      <c r="AZ61763" s="55"/>
      <c r="BA61763" s="55"/>
      <c r="BB61763" s="11"/>
      <c r="BC61763" s="12"/>
      <c r="BD61763" s="12"/>
      <c r="BE61763" s="12"/>
      <c r="BF61763" s="12"/>
      <c r="BG61763" s="12"/>
      <c r="BH61763" s="12"/>
      <c r="BI61763" s="12"/>
      <c r="BJ61763" s="12"/>
      <c r="BK61763" s="12"/>
    </row>
    <row r="61764" spans="1:63" s="5" customFormat="1">
      <c r="A61764" s="13"/>
      <c r="B61764" s="13"/>
      <c r="C61764" s="45"/>
      <c r="E61764" s="46"/>
      <c r="F61764" s="47"/>
      <c r="G61764" s="48"/>
      <c r="H61764" s="49"/>
      <c r="I61764" s="49"/>
      <c r="J61764" s="49"/>
      <c r="K61764" s="50"/>
      <c r="L61764" s="50"/>
      <c r="M61764" s="50"/>
      <c r="N61764" s="50"/>
      <c r="O61764" s="50"/>
      <c r="P61764" s="50"/>
      <c r="Q61764" s="50"/>
      <c r="R61764" s="51"/>
      <c r="S61764" s="51"/>
      <c r="T61764" s="51"/>
      <c r="U61764" s="51"/>
      <c r="V61764" s="51"/>
      <c r="W61764" s="51"/>
      <c r="X61764" s="44"/>
      <c r="AF61764" s="52"/>
      <c r="AM61764" s="7"/>
      <c r="AN61764" s="7"/>
      <c r="AO61764" s="53"/>
      <c r="AP61764" s="54"/>
      <c r="AQ61764" s="54"/>
      <c r="AR61764" s="7"/>
      <c r="AS61764" s="54"/>
      <c r="AT61764" s="53"/>
      <c r="AU61764" s="7"/>
      <c r="AV61764" s="7"/>
      <c r="AW61764" s="55"/>
      <c r="AX61764" s="56"/>
      <c r="AY61764" s="55"/>
      <c r="AZ61764" s="55"/>
      <c r="BA61764" s="55"/>
      <c r="BB61764" s="11"/>
      <c r="BC61764" s="12"/>
      <c r="BD61764" s="12"/>
      <c r="BE61764" s="12"/>
      <c r="BF61764" s="12"/>
      <c r="BG61764" s="12"/>
      <c r="BH61764" s="12"/>
      <c r="BI61764" s="12"/>
      <c r="BJ61764" s="12"/>
      <c r="BK61764" s="12"/>
    </row>
    <row r="61765" spans="1:63" s="5" customFormat="1">
      <c r="A61765" s="13"/>
      <c r="B61765" s="13"/>
      <c r="C61765" s="45"/>
      <c r="E61765" s="46"/>
      <c r="F61765" s="47"/>
      <c r="G61765" s="48"/>
      <c r="H61765" s="49"/>
      <c r="I61765" s="49"/>
      <c r="J61765" s="49"/>
      <c r="K61765" s="50"/>
      <c r="L61765" s="50"/>
      <c r="M61765" s="50"/>
      <c r="N61765" s="50"/>
      <c r="O61765" s="50"/>
      <c r="P61765" s="50"/>
      <c r="Q61765" s="50"/>
      <c r="R61765" s="51"/>
      <c r="S61765" s="51"/>
      <c r="T61765" s="51"/>
      <c r="U61765" s="51"/>
      <c r="V61765" s="51"/>
      <c r="W61765" s="51"/>
      <c r="X61765" s="44"/>
      <c r="AF61765" s="52"/>
      <c r="AM61765" s="7"/>
      <c r="AN61765" s="7"/>
      <c r="AO61765" s="53"/>
      <c r="AP61765" s="54"/>
      <c r="AQ61765" s="54"/>
      <c r="AR61765" s="7"/>
      <c r="AS61765" s="54"/>
      <c r="AT61765" s="53"/>
      <c r="AU61765" s="7"/>
      <c r="AV61765" s="7"/>
      <c r="AW61765" s="55"/>
      <c r="AX61765" s="56"/>
      <c r="AY61765" s="55"/>
      <c r="AZ61765" s="55"/>
      <c r="BA61765" s="55"/>
      <c r="BB61765" s="11"/>
      <c r="BC61765" s="12"/>
      <c r="BD61765" s="12"/>
      <c r="BE61765" s="12"/>
      <c r="BF61765" s="12"/>
      <c r="BG61765" s="12"/>
      <c r="BH61765" s="12"/>
      <c r="BI61765" s="12"/>
      <c r="BJ61765" s="12"/>
      <c r="BK61765" s="12"/>
    </row>
    <row r="61766" spans="1:63" s="5" customFormat="1">
      <c r="A61766" s="13"/>
      <c r="B61766" s="13"/>
      <c r="C61766" s="45"/>
      <c r="E61766" s="46"/>
      <c r="F61766" s="47"/>
      <c r="G61766" s="48"/>
      <c r="H61766" s="49"/>
      <c r="I61766" s="49"/>
      <c r="J61766" s="49"/>
      <c r="K61766" s="50"/>
      <c r="L61766" s="50"/>
      <c r="M61766" s="50"/>
      <c r="N61766" s="50"/>
      <c r="O61766" s="50"/>
      <c r="P61766" s="50"/>
      <c r="Q61766" s="50"/>
      <c r="R61766" s="51"/>
      <c r="S61766" s="51"/>
      <c r="T61766" s="51"/>
      <c r="U61766" s="51"/>
      <c r="V61766" s="51"/>
      <c r="W61766" s="51"/>
      <c r="X61766" s="44"/>
      <c r="AF61766" s="52"/>
      <c r="AM61766" s="7"/>
      <c r="AN61766" s="7"/>
      <c r="AO61766" s="53"/>
      <c r="AP61766" s="54"/>
      <c r="AQ61766" s="54"/>
      <c r="AR61766" s="7"/>
      <c r="AS61766" s="54"/>
      <c r="AT61766" s="53"/>
      <c r="AU61766" s="7"/>
      <c r="AV61766" s="7"/>
      <c r="AW61766" s="55"/>
      <c r="AX61766" s="56"/>
      <c r="AY61766" s="55"/>
      <c r="AZ61766" s="55"/>
      <c r="BA61766" s="55"/>
      <c r="BB61766" s="11"/>
      <c r="BC61766" s="12"/>
      <c r="BD61766" s="12"/>
      <c r="BE61766" s="12"/>
      <c r="BF61766" s="12"/>
      <c r="BG61766" s="12"/>
      <c r="BH61766" s="12"/>
      <c r="BI61766" s="12"/>
      <c r="BJ61766" s="12"/>
      <c r="BK61766" s="12"/>
    </row>
    <row r="61767" spans="1:63" s="5" customFormat="1">
      <c r="A61767" s="13"/>
      <c r="B61767" s="13"/>
      <c r="C61767" s="45"/>
      <c r="E61767" s="46"/>
      <c r="F61767" s="47"/>
      <c r="G61767" s="48"/>
      <c r="H61767" s="49"/>
      <c r="I61767" s="49"/>
      <c r="J61767" s="49"/>
      <c r="K61767" s="50"/>
      <c r="L61767" s="50"/>
      <c r="M61767" s="50"/>
      <c r="N61767" s="50"/>
      <c r="O61767" s="50"/>
      <c r="P61767" s="50"/>
      <c r="Q61767" s="50"/>
      <c r="R61767" s="51"/>
      <c r="S61767" s="51"/>
      <c r="T61767" s="51"/>
      <c r="U61767" s="51"/>
      <c r="V61767" s="51"/>
      <c r="W61767" s="51"/>
      <c r="X61767" s="44"/>
      <c r="AF61767" s="52"/>
      <c r="AM61767" s="7"/>
      <c r="AN61767" s="7"/>
      <c r="AO61767" s="53"/>
      <c r="AP61767" s="54"/>
      <c r="AQ61767" s="54"/>
      <c r="AR61767" s="7"/>
      <c r="AS61767" s="54"/>
      <c r="AT61767" s="53"/>
      <c r="AU61767" s="7"/>
      <c r="AV61767" s="7"/>
      <c r="AW61767" s="55"/>
      <c r="AX61767" s="56"/>
      <c r="AY61767" s="55"/>
      <c r="AZ61767" s="55"/>
      <c r="BA61767" s="55"/>
      <c r="BB61767" s="11"/>
      <c r="BC61767" s="12"/>
      <c r="BD61767" s="12"/>
      <c r="BE61767" s="12"/>
      <c r="BF61767" s="12"/>
      <c r="BG61767" s="12"/>
      <c r="BH61767" s="12"/>
      <c r="BI61767" s="12"/>
      <c r="BJ61767" s="12"/>
      <c r="BK61767" s="12"/>
    </row>
    <row r="61768" spans="1:63" s="5" customFormat="1">
      <c r="A61768" s="13"/>
      <c r="B61768" s="13"/>
      <c r="C61768" s="45"/>
      <c r="E61768" s="46"/>
      <c r="F61768" s="47"/>
      <c r="G61768" s="48"/>
      <c r="H61768" s="49"/>
      <c r="I61768" s="49"/>
      <c r="J61768" s="49"/>
      <c r="K61768" s="50"/>
      <c r="L61768" s="50"/>
      <c r="M61768" s="50"/>
      <c r="N61768" s="50"/>
      <c r="O61768" s="50"/>
      <c r="P61768" s="50"/>
      <c r="Q61768" s="50"/>
      <c r="R61768" s="51"/>
      <c r="S61768" s="51"/>
      <c r="T61768" s="51"/>
      <c r="U61768" s="51"/>
      <c r="V61768" s="51"/>
      <c r="W61768" s="51"/>
      <c r="X61768" s="44"/>
      <c r="AF61768" s="52"/>
      <c r="AM61768" s="7"/>
      <c r="AN61768" s="7"/>
      <c r="AO61768" s="53"/>
      <c r="AP61768" s="54"/>
      <c r="AQ61768" s="54"/>
      <c r="AR61768" s="7"/>
      <c r="AS61768" s="54"/>
      <c r="AT61768" s="53"/>
      <c r="AU61768" s="7"/>
      <c r="AV61768" s="7"/>
      <c r="AW61768" s="55"/>
      <c r="AX61768" s="56"/>
      <c r="AY61768" s="55"/>
      <c r="AZ61768" s="55"/>
      <c r="BA61768" s="55"/>
      <c r="BB61768" s="11"/>
      <c r="BC61768" s="12"/>
      <c r="BD61768" s="12"/>
      <c r="BE61768" s="12"/>
      <c r="BF61768" s="12"/>
      <c r="BG61768" s="12"/>
      <c r="BH61768" s="12"/>
      <c r="BI61768" s="12"/>
      <c r="BJ61768" s="12"/>
      <c r="BK61768" s="12"/>
    </row>
    <row r="61769" spans="1:63" s="5" customFormat="1">
      <c r="A61769" s="13"/>
      <c r="B61769" s="13"/>
      <c r="C61769" s="45"/>
      <c r="E61769" s="46"/>
      <c r="F61769" s="47"/>
      <c r="G61769" s="48"/>
      <c r="H61769" s="49"/>
      <c r="I61769" s="49"/>
      <c r="J61769" s="49"/>
      <c r="K61769" s="50"/>
      <c r="L61769" s="50"/>
      <c r="M61769" s="50"/>
      <c r="N61769" s="50"/>
      <c r="O61769" s="50"/>
      <c r="P61769" s="50"/>
      <c r="Q61769" s="50"/>
      <c r="R61769" s="51"/>
      <c r="S61769" s="51"/>
      <c r="T61769" s="51"/>
      <c r="U61769" s="51"/>
      <c r="V61769" s="51"/>
      <c r="W61769" s="51"/>
      <c r="X61769" s="44"/>
      <c r="AF61769" s="52"/>
      <c r="AM61769" s="7"/>
      <c r="AN61769" s="7"/>
      <c r="AO61769" s="53"/>
      <c r="AP61769" s="54"/>
      <c r="AQ61769" s="54"/>
      <c r="AR61769" s="7"/>
      <c r="AS61769" s="54"/>
      <c r="AT61769" s="53"/>
      <c r="AU61769" s="7"/>
      <c r="AV61769" s="7"/>
      <c r="AW61769" s="55"/>
      <c r="AX61769" s="56"/>
      <c r="AY61769" s="55"/>
      <c r="AZ61769" s="55"/>
      <c r="BA61769" s="55"/>
      <c r="BB61769" s="11"/>
      <c r="BC61769" s="12"/>
      <c r="BD61769" s="12"/>
      <c r="BE61769" s="12"/>
      <c r="BF61769" s="12"/>
      <c r="BG61769" s="12"/>
      <c r="BH61769" s="12"/>
      <c r="BI61769" s="12"/>
      <c r="BJ61769" s="12"/>
      <c r="BK61769" s="12"/>
    </row>
    <row r="61770" spans="1:63" s="5" customFormat="1">
      <c r="A61770" s="13"/>
      <c r="B61770" s="13"/>
      <c r="C61770" s="45"/>
      <c r="E61770" s="46"/>
      <c r="F61770" s="47"/>
      <c r="G61770" s="48"/>
      <c r="H61770" s="49"/>
      <c r="I61770" s="49"/>
      <c r="J61770" s="49"/>
      <c r="K61770" s="50"/>
      <c r="L61770" s="50"/>
      <c r="M61770" s="50"/>
      <c r="N61770" s="50"/>
      <c r="O61770" s="50"/>
      <c r="P61770" s="50"/>
      <c r="Q61770" s="50"/>
      <c r="R61770" s="51"/>
      <c r="S61770" s="51"/>
      <c r="T61770" s="51"/>
      <c r="U61770" s="51"/>
      <c r="V61770" s="51"/>
      <c r="W61770" s="51"/>
      <c r="X61770" s="44"/>
      <c r="AF61770" s="52"/>
      <c r="AM61770" s="7"/>
      <c r="AN61770" s="7"/>
      <c r="AO61770" s="53"/>
      <c r="AP61770" s="54"/>
      <c r="AQ61770" s="54"/>
      <c r="AR61770" s="7"/>
      <c r="AS61770" s="54"/>
      <c r="AT61770" s="53"/>
      <c r="AU61770" s="7"/>
      <c r="AV61770" s="7"/>
      <c r="AW61770" s="55"/>
      <c r="AX61770" s="56"/>
      <c r="AY61770" s="55"/>
      <c r="AZ61770" s="55"/>
      <c r="BA61770" s="55"/>
      <c r="BB61770" s="11"/>
      <c r="BC61770" s="12"/>
      <c r="BD61770" s="12"/>
      <c r="BE61770" s="12"/>
      <c r="BF61770" s="12"/>
      <c r="BG61770" s="12"/>
      <c r="BH61770" s="12"/>
      <c r="BI61770" s="12"/>
      <c r="BJ61770" s="12"/>
      <c r="BK61770" s="12"/>
    </row>
    <row r="61771" spans="1:63" s="5" customFormat="1">
      <c r="A61771" s="13"/>
      <c r="B61771" s="13"/>
      <c r="C61771" s="45"/>
      <c r="E61771" s="46"/>
      <c r="F61771" s="47"/>
      <c r="G61771" s="48"/>
      <c r="H61771" s="49"/>
      <c r="I61771" s="49"/>
      <c r="J61771" s="49"/>
      <c r="K61771" s="50"/>
      <c r="L61771" s="50"/>
      <c r="M61771" s="50"/>
      <c r="N61771" s="50"/>
      <c r="O61771" s="50"/>
      <c r="P61771" s="50"/>
      <c r="Q61771" s="50"/>
      <c r="R61771" s="51"/>
      <c r="S61771" s="51"/>
      <c r="T61771" s="51"/>
      <c r="U61771" s="51"/>
      <c r="V61771" s="51"/>
      <c r="W61771" s="51"/>
      <c r="X61771" s="44"/>
      <c r="AF61771" s="52"/>
      <c r="AM61771" s="7"/>
      <c r="AN61771" s="7"/>
      <c r="AO61771" s="53"/>
      <c r="AP61771" s="54"/>
      <c r="AQ61771" s="54"/>
      <c r="AR61771" s="7"/>
      <c r="AS61771" s="54"/>
      <c r="AT61771" s="53"/>
      <c r="AU61771" s="7"/>
      <c r="AV61771" s="7"/>
      <c r="AW61771" s="55"/>
      <c r="AX61771" s="56"/>
      <c r="AY61771" s="55"/>
      <c r="AZ61771" s="55"/>
      <c r="BA61771" s="55"/>
      <c r="BB61771" s="11"/>
      <c r="BC61771" s="12"/>
      <c r="BD61771" s="12"/>
      <c r="BE61771" s="12"/>
      <c r="BF61771" s="12"/>
      <c r="BG61771" s="12"/>
      <c r="BH61771" s="12"/>
      <c r="BI61771" s="12"/>
      <c r="BJ61771" s="12"/>
      <c r="BK61771" s="12"/>
    </row>
    <row r="61772" spans="1:63" s="5" customFormat="1">
      <c r="A61772" s="13"/>
      <c r="B61772" s="13"/>
      <c r="C61772" s="45"/>
      <c r="E61772" s="46"/>
      <c r="F61772" s="47"/>
      <c r="G61772" s="48"/>
      <c r="H61772" s="49"/>
      <c r="I61772" s="49"/>
      <c r="J61772" s="49"/>
      <c r="K61772" s="50"/>
      <c r="L61772" s="50"/>
      <c r="M61772" s="50"/>
      <c r="N61772" s="50"/>
      <c r="O61772" s="50"/>
      <c r="P61772" s="50"/>
      <c r="Q61772" s="50"/>
      <c r="R61772" s="51"/>
      <c r="S61772" s="51"/>
      <c r="T61772" s="51"/>
      <c r="U61772" s="51"/>
      <c r="V61772" s="51"/>
      <c r="W61772" s="51"/>
      <c r="X61772" s="44"/>
      <c r="AF61772" s="52"/>
      <c r="AM61772" s="7"/>
      <c r="AN61772" s="7"/>
      <c r="AO61772" s="53"/>
      <c r="AP61772" s="54"/>
      <c r="AQ61772" s="54"/>
      <c r="AR61772" s="7"/>
      <c r="AS61772" s="54"/>
      <c r="AT61772" s="53"/>
      <c r="AU61772" s="7"/>
      <c r="AV61772" s="7"/>
      <c r="AW61772" s="55"/>
      <c r="AX61772" s="56"/>
      <c r="AY61772" s="55"/>
      <c r="AZ61772" s="55"/>
      <c r="BA61772" s="55"/>
      <c r="BB61772" s="11"/>
      <c r="BC61772" s="12"/>
      <c r="BD61772" s="12"/>
      <c r="BE61772" s="12"/>
      <c r="BF61772" s="12"/>
      <c r="BG61772" s="12"/>
      <c r="BH61772" s="12"/>
      <c r="BI61772" s="12"/>
      <c r="BJ61772" s="12"/>
      <c r="BK61772" s="12"/>
    </row>
    <row r="61773" spans="1:63" s="5" customFormat="1">
      <c r="A61773" s="13"/>
      <c r="B61773" s="13"/>
      <c r="C61773" s="45"/>
      <c r="E61773" s="46"/>
      <c r="F61773" s="47"/>
      <c r="G61773" s="48"/>
      <c r="H61773" s="49"/>
      <c r="I61773" s="49"/>
      <c r="J61773" s="49"/>
      <c r="K61773" s="50"/>
      <c r="L61773" s="50"/>
      <c r="M61773" s="50"/>
      <c r="N61773" s="50"/>
      <c r="O61773" s="50"/>
      <c r="P61773" s="50"/>
      <c r="Q61773" s="50"/>
      <c r="R61773" s="51"/>
      <c r="S61773" s="51"/>
      <c r="T61773" s="51"/>
      <c r="U61773" s="51"/>
      <c r="V61773" s="51"/>
      <c r="W61773" s="51"/>
      <c r="X61773" s="44"/>
      <c r="AF61773" s="52"/>
      <c r="AM61773" s="7"/>
      <c r="AN61773" s="7"/>
      <c r="AO61773" s="53"/>
      <c r="AP61773" s="54"/>
      <c r="AQ61773" s="54"/>
      <c r="AR61773" s="7"/>
      <c r="AS61773" s="54"/>
      <c r="AT61773" s="53"/>
      <c r="AU61773" s="7"/>
      <c r="AV61773" s="7"/>
      <c r="AW61773" s="55"/>
      <c r="AX61773" s="56"/>
      <c r="AY61773" s="55"/>
      <c r="AZ61773" s="55"/>
      <c r="BA61773" s="55"/>
      <c r="BB61773" s="11"/>
      <c r="BC61773" s="12"/>
      <c r="BD61773" s="12"/>
      <c r="BE61773" s="12"/>
      <c r="BF61773" s="12"/>
      <c r="BG61773" s="12"/>
      <c r="BH61773" s="12"/>
      <c r="BI61773" s="12"/>
      <c r="BJ61773" s="12"/>
      <c r="BK61773" s="12"/>
    </row>
    <row r="61774" spans="1:63" s="5" customFormat="1">
      <c r="A61774" s="13"/>
      <c r="B61774" s="13"/>
      <c r="C61774" s="45"/>
      <c r="E61774" s="46"/>
      <c r="F61774" s="47"/>
      <c r="G61774" s="48"/>
      <c r="H61774" s="49"/>
      <c r="I61774" s="49"/>
      <c r="J61774" s="49"/>
      <c r="K61774" s="50"/>
      <c r="L61774" s="50"/>
      <c r="M61774" s="50"/>
      <c r="N61774" s="50"/>
      <c r="O61774" s="50"/>
      <c r="P61774" s="50"/>
      <c r="Q61774" s="50"/>
      <c r="R61774" s="51"/>
      <c r="S61774" s="51"/>
      <c r="T61774" s="51"/>
      <c r="U61774" s="51"/>
      <c r="V61774" s="51"/>
      <c r="W61774" s="51"/>
      <c r="X61774" s="44"/>
      <c r="AF61774" s="52"/>
      <c r="AM61774" s="7"/>
      <c r="AN61774" s="7"/>
      <c r="AO61774" s="53"/>
      <c r="AP61774" s="54"/>
      <c r="AQ61774" s="54"/>
      <c r="AR61774" s="7"/>
      <c r="AS61774" s="54"/>
      <c r="AT61774" s="53"/>
      <c r="AU61774" s="7"/>
      <c r="AV61774" s="7"/>
      <c r="AW61774" s="55"/>
      <c r="AX61774" s="56"/>
      <c r="AY61774" s="55"/>
      <c r="AZ61774" s="55"/>
      <c r="BA61774" s="55"/>
      <c r="BB61774" s="11"/>
      <c r="BC61774" s="12"/>
      <c r="BD61774" s="12"/>
      <c r="BE61774" s="12"/>
      <c r="BF61774" s="12"/>
      <c r="BG61774" s="12"/>
      <c r="BH61774" s="12"/>
      <c r="BI61774" s="12"/>
      <c r="BJ61774" s="12"/>
      <c r="BK61774" s="12"/>
    </row>
    <row r="61775" spans="1:63" s="5" customFormat="1">
      <c r="A61775" s="13"/>
      <c r="B61775" s="13"/>
      <c r="C61775" s="45"/>
      <c r="E61775" s="46"/>
      <c r="F61775" s="47"/>
      <c r="G61775" s="48"/>
      <c r="H61775" s="49"/>
      <c r="I61775" s="49"/>
      <c r="J61775" s="49"/>
      <c r="K61775" s="50"/>
      <c r="L61775" s="50"/>
      <c r="M61775" s="50"/>
      <c r="N61775" s="50"/>
      <c r="O61775" s="50"/>
      <c r="P61775" s="50"/>
      <c r="Q61775" s="50"/>
      <c r="R61775" s="51"/>
      <c r="S61775" s="51"/>
      <c r="T61775" s="51"/>
      <c r="U61775" s="51"/>
      <c r="V61775" s="51"/>
      <c r="W61775" s="51"/>
      <c r="X61775" s="44"/>
      <c r="AF61775" s="52"/>
      <c r="AM61775" s="7"/>
      <c r="AN61775" s="7"/>
      <c r="AO61775" s="53"/>
      <c r="AP61775" s="54"/>
      <c r="AQ61775" s="54"/>
      <c r="AR61775" s="7"/>
      <c r="AS61775" s="54"/>
      <c r="AT61775" s="53"/>
      <c r="AU61775" s="7"/>
      <c r="AV61775" s="7"/>
      <c r="AW61775" s="55"/>
      <c r="AX61775" s="56"/>
      <c r="AY61775" s="55"/>
      <c r="AZ61775" s="55"/>
      <c r="BA61775" s="55"/>
      <c r="BB61775" s="11"/>
      <c r="BC61775" s="12"/>
      <c r="BD61775" s="12"/>
      <c r="BE61775" s="12"/>
      <c r="BF61775" s="12"/>
      <c r="BG61775" s="12"/>
      <c r="BH61775" s="12"/>
      <c r="BI61775" s="12"/>
      <c r="BJ61775" s="12"/>
      <c r="BK61775" s="12"/>
    </row>
    <row r="61776" spans="1:63" s="5" customFormat="1">
      <c r="A61776" s="13"/>
      <c r="B61776" s="13"/>
      <c r="C61776" s="45"/>
      <c r="E61776" s="46"/>
      <c r="F61776" s="47"/>
      <c r="G61776" s="48"/>
      <c r="H61776" s="49"/>
      <c r="I61776" s="49"/>
      <c r="J61776" s="49"/>
      <c r="K61776" s="50"/>
      <c r="L61776" s="50"/>
      <c r="M61776" s="50"/>
      <c r="N61776" s="50"/>
      <c r="O61776" s="50"/>
      <c r="P61776" s="50"/>
      <c r="Q61776" s="50"/>
      <c r="R61776" s="51"/>
      <c r="S61776" s="51"/>
      <c r="T61776" s="51"/>
      <c r="U61776" s="51"/>
      <c r="V61776" s="51"/>
      <c r="W61776" s="51"/>
      <c r="X61776" s="44"/>
      <c r="AF61776" s="52"/>
      <c r="AM61776" s="7"/>
      <c r="AN61776" s="7"/>
      <c r="AO61776" s="53"/>
      <c r="AP61776" s="54"/>
      <c r="AQ61776" s="54"/>
      <c r="AR61776" s="7"/>
      <c r="AS61776" s="54"/>
      <c r="AT61776" s="53"/>
      <c r="AU61776" s="7"/>
      <c r="AV61776" s="7"/>
      <c r="AW61776" s="55"/>
      <c r="AX61776" s="56"/>
      <c r="AY61776" s="55"/>
      <c r="AZ61776" s="55"/>
      <c r="BA61776" s="55"/>
      <c r="BB61776" s="11"/>
      <c r="BC61776" s="12"/>
      <c r="BD61776" s="12"/>
      <c r="BE61776" s="12"/>
      <c r="BF61776" s="12"/>
      <c r="BG61776" s="12"/>
      <c r="BH61776" s="12"/>
      <c r="BI61776" s="12"/>
      <c r="BJ61776" s="12"/>
      <c r="BK61776" s="12"/>
    </row>
    <row r="61777" spans="1:63" s="5" customFormat="1">
      <c r="A61777" s="13"/>
      <c r="B61777" s="13"/>
      <c r="C61777" s="45"/>
      <c r="E61777" s="46"/>
      <c r="F61777" s="47"/>
      <c r="G61777" s="48"/>
      <c r="H61777" s="49"/>
      <c r="I61777" s="49"/>
      <c r="J61777" s="49"/>
      <c r="K61777" s="50"/>
      <c r="L61777" s="50"/>
      <c r="M61777" s="50"/>
      <c r="N61777" s="50"/>
      <c r="O61777" s="50"/>
      <c r="P61777" s="50"/>
      <c r="Q61777" s="50"/>
      <c r="R61777" s="51"/>
      <c r="S61777" s="51"/>
      <c r="T61777" s="51"/>
      <c r="U61777" s="51"/>
      <c r="V61777" s="51"/>
      <c r="W61777" s="51"/>
      <c r="X61777" s="44"/>
      <c r="AF61777" s="52"/>
      <c r="AM61777" s="7"/>
      <c r="AN61777" s="7"/>
      <c r="AO61777" s="53"/>
      <c r="AP61777" s="54"/>
      <c r="AQ61777" s="54"/>
      <c r="AR61777" s="7"/>
      <c r="AS61777" s="54"/>
      <c r="AT61777" s="53"/>
      <c r="AU61777" s="7"/>
      <c r="AV61777" s="7"/>
      <c r="AW61777" s="55"/>
      <c r="AX61777" s="56"/>
      <c r="AY61777" s="55"/>
      <c r="AZ61777" s="55"/>
      <c r="BA61777" s="55"/>
      <c r="BB61777" s="11"/>
      <c r="BC61777" s="12"/>
      <c r="BD61777" s="12"/>
      <c r="BE61777" s="12"/>
      <c r="BF61777" s="12"/>
      <c r="BG61777" s="12"/>
      <c r="BH61777" s="12"/>
      <c r="BI61777" s="12"/>
      <c r="BJ61777" s="12"/>
      <c r="BK61777" s="12"/>
    </row>
    <row r="61778" spans="1:63" s="5" customFormat="1">
      <c r="A61778" s="13"/>
      <c r="B61778" s="13"/>
      <c r="C61778" s="45"/>
      <c r="E61778" s="46"/>
      <c r="F61778" s="47"/>
      <c r="G61778" s="48"/>
      <c r="H61778" s="49"/>
      <c r="I61778" s="49"/>
      <c r="J61778" s="49"/>
      <c r="K61778" s="50"/>
      <c r="L61778" s="50"/>
      <c r="M61778" s="50"/>
      <c r="N61778" s="50"/>
      <c r="O61778" s="50"/>
      <c r="P61778" s="50"/>
      <c r="Q61778" s="50"/>
      <c r="R61778" s="51"/>
      <c r="S61778" s="51"/>
      <c r="T61778" s="51"/>
      <c r="U61778" s="51"/>
      <c r="V61778" s="51"/>
      <c r="W61778" s="51"/>
      <c r="X61778" s="44"/>
      <c r="AF61778" s="52"/>
      <c r="AM61778" s="7"/>
      <c r="AN61778" s="7"/>
      <c r="AO61778" s="53"/>
      <c r="AP61778" s="54"/>
      <c r="AQ61778" s="54"/>
      <c r="AR61778" s="7"/>
      <c r="AS61778" s="54"/>
      <c r="AT61778" s="53"/>
      <c r="AU61778" s="7"/>
      <c r="AV61778" s="7"/>
      <c r="AW61778" s="55"/>
      <c r="AX61778" s="56"/>
      <c r="AY61778" s="55"/>
      <c r="AZ61778" s="55"/>
      <c r="BA61778" s="55"/>
      <c r="BB61778" s="11"/>
      <c r="BC61778" s="12"/>
      <c r="BD61778" s="12"/>
      <c r="BE61778" s="12"/>
      <c r="BF61778" s="12"/>
      <c r="BG61778" s="12"/>
      <c r="BH61778" s="12"/>
      <c r="BI61778" s="12"/>
      <c r="BJ61778" s="12"/>
      <c r="BK61778" s="12"/>
    </row>
    <row r="61779" spans="1:63" s="5" customFormat="1">
      <c r="A61779" s="13"/>
      <c r="B61779" s="13"/>
      <c r="C61779" s="45"/>
      <c r="E61779" s="46"/>
      <c r="F61779" s="47"/>
      <c r="G61779" s="48"/>
      <c r="H61779" s="49"/>
      <c r="I61779" s="49"/>
      <c r="J61779" s="49"/>
      <c r="K61779" s="50"/>
      <c r="L61779" s="50"/>
      <c r="M61779" s="50"/>
      <c r="N61779" s="50"/>
      <c r="O61779" s="50"/>
      <c r="P61779" s="50"/>
      <c r="Q61779" s="50"/>
      <c r="R61779" s="51"/>
      <c r="S61779" s="51"/>
      <c r="T61779" s="51"/>
      <c r="U61779" s="51"/>
      <c r="V61779" s="51"/>
      <c r="W61779" s="51"/>
      <c r="X61779" s="44"/>
      <c r="AF61779" s="52"/>
      <c r="AM61779" s="7"/>
      <c r="AN61779" s="7"/>
      <c r="AO61779" s="53"/>
      <c r="AP61779" s="54"/>
      <c r="AQ61779" s="54"/>
      <c r="AR61779" s="7"/>
      <c r="AS61779" s="54"/>
      <c r="AT61779" s="53"/>
      <c r="AU61779" s="7"/>
      <c r="AV61779" s="7"/>
      <c r="AW61779" s="55"/>
      <c r="AX61779" s="56"/>
      <c r="AY61779" s="55"/>
      <c r="AZ61779" s="55"/>
      <c r="BA61779" s="55"/>
      <c r="BB61779" s="11"/>
      <c r="BC61779" s="12"/>
      <c r="BD61779" s="12"/>
      <c r="BE61779" s="12"/>
      <c r="BF61779" s="12"/>
      <c r="BG61779" s="12"/>
      <c r="BH61779" s="12"/>
      <c r="BI61779" s="12"/>
      <c r="BJ61779" s="12"/>
      <c r="BK61779" s="12"/>
    </row>
    <row r="61780" spans="1:63" s="5" customFormat="1">
      <c r="A61780" s="13"/>
      <c r="B61780" s="13"/>
      <c r="C61780" s="45"/>
      <c r="E61780" s="46"/>
      <c r="F61780" s="47"/>
      <c r="G61780" s="48"/>
      <c r="H61780" s="49"/>
      <c r="I61780" s="49"/>
      <c r="J61780" s="49"/>
      <c r="K61780" s="50"/>
      <c r="L61780" s="50"/>
      <c r="M61780" s="50"/>
      <c r="N61780" s="50"/>
      <c r="O61780" s="50"/>
      <c r="P61780" s="50"/>
      <c r="Q61780" s="50"/>
      <c r="R61780" s="51"/>
      <c r="S61780" s="51"/>
      <c r="T61780" s="51"/>
      <c r="U61780" s="51"/>
      <c r="V61780" s="51"/>
      <c r="W61780" s="51"/>
      <c r="X61780" s="44"/>
      <c r="AF61780" s="52"/>
      <c r="AM61780" s="7"/>
      <c r="AN61780" s="7"/>
      <c r="AO61780" s="53"/>
      <c r="AP61780" s="54"/>
      <c r="AQ61780" s="54"/>
      <c r="AR61780" s="7"/>
      <c r="AS61780" s="54"/>
      <c r="AT61780" s="53"/>
      <c r="AU61780" s="7"/>
      <c r="AV61780" s="7"/>
      <c r="AW61780" s="55"/>
      <c r="AX61780" s="56"/>
      <c r="AY61780" s="55"/>
      <c r="AZ61780" s="55"/>
      <c r="BA61780" s="55"/>
      <c r="BB61780" s="11"/>
      <c r="BC61780" s="12"/>
      <c r="BD61780" s="12"/>
      <c r="BE61780" s="12"/>
      <c r="BF61780" s="12"/>
      <c r="BG61780" s="12"/>
      <c r="BH61780" s="12"/>
      <c r="BI61780" s="12"/>
      <c r="BJ61780" s="12"/>
      <c r="BK61780" s="12"/>
    </row>
    <row r="61781" spans="1:63" s="5" customFormat="1">
      <c r="A61781" s="13"/>
      <c r="B61781" s="13"/>
      <c r="C61781" s="45"/>
      <c r="E61781" s="46"/>
      <c r="F61781" s="47"/>
      <c r="G61781" s="48"/>
      <c r="H61781" s="49"/>
      <c r="I61781" s="49"/>
      <c r="J61781" s="49"/>
      <c r="K61781" s="50"/>
      <c r="L61781" s="50"/>
      <c r="M61781" s="50"/>
      <c r="N61781" s="50"/>
      <c r="O61781" s="50"/>
      <c r="P61781" s="50"/>
      <c r="Q61781" s="50"/>
      <c r="R61781" s="51"/>
      <c r="S61781" s="51"/>
      <c r="T61781" s="51"/>
      <c r="U61781" s="51"/>
      <c r="V61781" s="51"/>
      <c r="W61781" s="51"/>
      <c r="X61781" s="44"/>
      <c r="AF61781" s="52"/>
      <c r="AM61781" s="7"/>
      <c r="AN61781" s="7"/>
      <c r="AO61781" s="53"/>
      <c r="AP61781" s="54"/>
      <c r="AQ61781" s="54"/>
      <c r="AR61781" s="7"/>
      <c r="AS61781" s="54"/>
      <c r="AT61781" s="53"/>
      <c r="AU61781" s="7"/>
      <c r="AV61781" s="7"/>
      <c r="AW61781" s="55"/>
      <c r="AX61781" s="56"/>
      <c r="AY61781" s="55"/>
      <c r="AZ61781" s="55"/>
      <c r="BA61781" s="55"/>
      <c r="BB61781" s="11"/>
      <c r="BC61781" s="12"/>
      <c r="BD61781" s="12"/>
      <c r="BE61781" s="12"/>
      <c r="BF61781" s="12"/>
      <c r="BG61781" s="12"/>
      <c r="BH61781" s="12"/>
      <c r="BI61781" s="12"/>
      <c r="BJ61781" s="12"/>
      <c r="BK61781" s="12"/>
    </row>
    <row r="61782" spans="1:63" s="5" customFormat="1">
      <c r="A61782" s="13"/>
      <c r="B61782" s="13"/>
      <c r="C61782" s="45"/>
      <c r="E61782" s="46"/>
      <c r="F61782" s="47"/>
      <c r="G61782" s="48"/>
      <c r="H61782" s="49"/>
      <c r="I61782" s="49"/>
      <c r="J61782" s="49"/>
      <c r="K61782" s="50"/>
      <c r="L61782" s="50"/>
      <c r="M61782" s="50"/>
      <c r="N61782" s="50"/>
      <c r="O61782" s="50"/>
      <c r="P61782" s="50"/>
      <c r="Q61782" s="50"/>
      <c r="R61782" s="51"/>
      <c r="S61782" s="51"/>
      <c r="T61782" s="51"/>
      <c r="U61782" s="51"/>
      <c r="V61782" s="51"/>
      <c r="W61782" s="51"/>
      <c r="X61782" s="44"/>
      <c r="AF61782" s="52"/>
      <c r="AM61782" s="7"/>
      <c r="AN61782" s="7"/>
      <c r="AO61782" s="53"/>
      <c r="AP61782" s="54"/>
      <c r="AQ61782" s="54"/>
      <c r="AR61782" s="7"/>
      <c r="AS61782" s="54"/>
      <c r="AT61782" s="53"/>
      <c r="AU61782" s="7"/>
      <c r="AV61782" s="7"/>
      <c r="AW61782" s="55"/>
      <c r="AX61782" s="56"/>
      <c r="AY61782" s="55"/>
      <c r="AZ61782" s="55"/>
      <c r="BA61782" s="55"/>
      <c r="BB61782" s="11"/>
      <c r="BC61782" s="12"/>
      <c r="BD61782" s="12"/>
      <c r="BE61782" s="12"/>
      <c r="BF61782" s="12"/>
      <c r="BG61782" s="12"/>
      <c r="BH61782" s="12"/>
      <c r="BI61782" s="12"/>
      <c r="BJ61782" s="12"/>
      <c r="BK61782" s="12"/>
    </row>
    <row r="61783" spans="1:63" s="5" customFormat="1">
      <c r="A61783" s="13"/>
      <c r="B61783" s="13"/>
      <c r="C61783" s="45"/>
      <c r="E61783" s="46"/>
      <c r="F61783" s="47"/>
      <c r="G61783" s="48"/>
      <c r="H61783" s="49"/>
      <c r="I61783" s="49"/>
      <c r="J61783" s="49"/>
      <c r="K61783" s="50"/>
      <c r="L61783" s="50"/>
      <c r="M61783" s="50"/>
      <c r="N61783" s="50"/>
      <c r="O61783" s="50"/>
      <c r="P61783" s="50"/>
      <c r="Q61783" s="50"/>
      <c r="R61783" s="51"/>
      <c r="S61783" s="51"/>
      <c r="T61783" s="51"/>
      <c r="U61783" s="51"/>
      <c r="V61783" s="51"/>
      <c r="W61783" s="51"/>
      <c r="X61783" s="44"/>
      <c r="AF61783" s="52"/>
      <c r="AM61783" s="7"/>
      <c r="AN61783" s="7"/>
      <c r="AO61783" s="53"/>
      <c r="AP61783" s="54"/>
      <c r="AQ61783" s="54"/>
      <c r="AR61783" s="7"/>
      <c r="AS61783" s="54"/>
      <c r="AT61783" s="53"/>
      <c r="AU61783" s="7"/>
      <c r="AV61783" s="7"/>
      <c r="AW61783" s="55"/>
      <c r="AX61783" s="56"/>
      <c r="AY61783" s="55"/>
      <c r="AZ61783" s="55"/>
      <c r="BA61783" s="55"/>
      <c r="BB61783" s="11"/>
      <c r="BC61783" s="12"/>
      <c r="BD61783" s="12"/>
      <c r="BE61783" s="12"/>
      <c r="BF61783" s="12"/>
      <c r="BG61783" s="12"/>
      <c r="BH61783" s="12"/>
      <c r="BI61783" s="12"/>
      <c r="BJ61783" s="12"/>
      <c r="BK61783" s="12"/>
    </row>
    <row r="61784" spans="1:63" s="5" customFormat="1">
      <c r="A61784" s="13"/>
      <c r="B61784" s="13"/>
      <c r="C61784" s="45"/>
      <c r="E61784" s="46"/>
      <c r="F61784" s="47"/>
      <c r="G61784" s="48"/>
      <c r="H61784" s="49"/>
      <c r="I61784" s="49"/>
      <c r="J61784" s="49"/>
      <c r="K61784" s="50"/>
      <c r="L61784" s="50"/>
      <c r="M61784" s="50"/>
      <c r="N61784" s="50"/>
      <c r="O61784" s="50"/>
      <c r="P61784" s="50"/>
      <c r="Q61784" s="50"/>
      <c r="R61784" s="51"/>
      <c r="S61784" s="51"/>
      <c r="T61784" s="51"/>
      <c r="U61784" s="51"/>
      <c r="V61784" s="51"/>
      <c r="W61784" s="51"/>
      <c r="X61784" s="44"/>
      <c r="AF61784" s="52"/>
      <c r="AM61784" s="7"/>
      <c r="AN61784" s="7"/>
      <c r="AO61784" s="53"/>
      <c r="AP61784" s="54"/>
      <c r="AQ61784" s="54"/>
      <c r="AR61784" s="7"/>
      <c r="AS61784" s="54"/>
      <c r="AT61784" s="53"/>
      <c r="AU61784" s="7"/>
      <c r="AV61784" s="7"/>
      <c r="AW61784" s="55"/>
      <c r="AX61784" s="56"/>
      <c r="AY61784" s="55"/>
      <c r="AZ61784" s="55"/>
      <c r="BA61784" s="55"/>
      <c r="BB61784" s="11"/>
      <c r="BC61784" s="12"/>
      <c r="BD61784" s="12"/>
      <c r="BE61784" s="12"/>
      <c r="BF61784" s="12"/>
      <c r="BG61784" s="12"/>
      <c r="BH61784" s="12"/>
      <c r="BI61784" s="12"/>
      <c r="BJ61784" s="12"/>
      <c r="BK61784" s="12"/>
    </row>
    <row r="61785" spans="1:63" s="5" customFormat="1">
      <c r="A61785" s="13"/>
      <c r="B61785" s="13"/>
      <c r="C61785" s="45"/>
      <c r="E61785" s="46"/>
      <c r="F61785" s="47"/>
      <c r="G61785" s="48"/>
      <c r="H61785" s="49"/>
      <c r="I61785" s="49"/>
      <c r="J61785" s="49"/>
      <c r="K61785" s="50"/>
      <c r="L61785" s="50"/>
      <c r="M61785" s="50"/>
      <c r="N61785" s="50"/>
      <c r="O61785" s="50"/>
      <c r="P61785" s="50"/>
      <c r="Q61785" s="50"/>
      <c r="R61785" s="51"/>
      <c r="S61785" s="51"/>
      <c r="T61785" s="51"/>
      <c r="U61785" s="51"/>
      <c r="V61785" s="51"/>
      <c r="W61785" s="51"/>
      <c r="X61785" s="44"/>
      <c r="AF61785" s="52"/>
      <c r="AM61785" s="7"/>
      <c r="AN61785" s="7"/>
      <c r="AO61785" s="53"/>
      <c r="AP61785" s="54"/>
      <c r="AQ61785" s="54"/>
      <c r="AR61785" s="7"/>
      <c r="AS61785" s="54"/>
      <c r="AT61785" s="53"/>
      <c r="AU61785" s="7"/>
      <c r="AV61785" s="7"/>
      <c r="AW61785" s="55"/>
      <c r="AX61785" s="56"/>
      <c r="AY61785" s="55"/>
      <c r="AZ61785" s="55"/>
      <c r="BA61785" s="55"/>
      <c r="BB61785" s="11"/>
      <c r="BC61785" s="12"/>
      <c r="BD61785" s="12"/>
      <c r="BE61785" s="12"/>
      <c r="BF61785" s="12"/>
      <c r="BG61785" s="12"/>
      <c r="BH61785" s="12"/>
      <c r="BI61785" s="12"/>
      <c r="BJ61785" s="12"/>
      <c r="BK61785" s="12"/>
    </row>
    <row r="61786" spans="1:63" s="5" customFormat="1">
      <c r="A61786" s="13"/>
      <c r="B61786" s="13"/>
      <c r="C61786" s="45"/>
      <c r="E61786" s="46"/>
      <c r="F61786" s="47"/>
      <c r="G61786" s="48"/>
      <c r="H61786" s="49"/>
      <c r="I61786" s="49"/>
      <c r="J61786" s="49"/>
      <c r="K61786" s="50"/>
      <c r="L61786" s="50"/>
      <c r="M61786" s="50"/>
      <c r="N61786" s="50"/>
      <c r="O61786" s="50"/>
      <c r="P61786" s="50"/>
      <c r="Q61786" s="50"/>
      <c r="R61786" s="51"/>
      <c r="S61786" s="51"/>
      <c r="T61786" s="51"/>
      <c r="U61786" s="51"/>
      <c r="V61786" s="51"/>
      <c r="W61786" s="51"/>
      <c r="X61786" s="44"/>
      <c r="AF61786" s="52"/>
      <c r="AM61786" s="7"/>
      <c r="AN61786" s="7"/>
      <c r="AO61786" s="53"/>
      <c r="AP61786" s="54"/>
      <c r="AQ61786" s="54"/>
      <c r="AR61786" s="7"/>
      <c r="AS61786" s="54"/>
      <c r="AT61786" s="53"/>
      <c r="AU61786" s="7"/>
      <c r="AV61786" s="7"/>
      <c r="AW61786" s="55"/>
      <c r="AX61786" s="56"/>
      <c r="AY61786" s="55"/>
      <c r="AZ61786" s="55"/>
      <c r="BA61786" s="55"/>
      <c r="BB61786" s="11"/>
      <c r="BC61786" s="12"/>
      <c r="BD61786" s="12"/>
      <c r="BE61786" s="12"/>
      <c r="BF61786" s="12"/>
      <c r="BG61786" s="12"/>
      <c r="BH61786" s="12"/>
      <c r="BI61786" s="12"/>
      <c r="BJ61786" s="12"/>
      <c r="BK61786" s="12"/>
    </row>
    <row r="61787" spans="1:63" s="5" customFormat="1">
      <c r="A61787" s="13"/>
      <c r="B61787" s="13"/>
      <c r="C61787" s="45"/>
      <c r="E61787" s="46"/>
      <c r="F61787" s="47"/>
      <c r="G61787" s="48"/>
      <c r="H61787" s="49"/>
      <c r="I61787" s="49"/>
      <c r="J61787" s="49"/>
      <c r="K61787" s="50"/>
      <c r="L61787" s="50"/>
      <c r="M61787" s="50"/>
      <c r="N61787" s="50"/>
      <c r="O61787" s="50"/>
      <c r="P61787" s="50"/>
      <c r="Q61787" s="50"/>
      <c r="R61787" s="51"/>
      <c r="S61787" s="51"/>
      <c r="T61787" s="51"/>
      <c r="U61787" s="51"/>
      <c r="V61787" s="51"/>
      <c r="W61787" s="51"/>
      <c r="X61787" s="44"/>
      <c r="AF61787" s="52"/>
      <c r="AM61787" s="7"/>
      <c r="AN61787" s="7"/>
      <c r="AO61787" s="53"/>
      <c r="AP61787" s="54"/>
      <c r="AQ61787" s="54"/>
      <c r="AR61787" s="7"/>
      <c r="AS61787" s="54"/>
      <c r="AT61787" s="53"/>
      <c r="AU61787" s="7"/>
      <c r="AV61787" s="7"/>
      <c r="AW61787" s="55"/>
      <c r="AX61787" s="56"/>
      <c r="AY61787" s="55"/>
      <c r="AZ61787" s="55"/>
      <c r="BA61787" s="55"/>
      <c r="BB61787" s="11"/>
      <c r="BC61787" s="12"/>
      <c r="BD61787" s="12"/>
      <c r="BE61787" s="12"/>
      <c r="BF61787" s="12"/>
      <c r="BG61787" s="12"/>
      <c r="BH61787" s="12"/>
      <c r="BI61787" s="12"/>
      <c r="BJ61787" s="12"/>
      <c r="BK61787" s="12"/>
    </row>
    <row r="61788" spans="1:63" s="5" customFormat="1">
      <c r="A61788" s="13"/>
      <c r="B61788" s="13"/>
      <c r="C61788" s="45"/>
      <c r="E61788" s="46"/>
      <c r="F61788" s="47"/>
      <c r="G61788" s="48"/>
      <c r="H61788" s="49"/>
      <c r="I61788" s="49"/>
      <c r="J61788" s="49"/>
      <c r="K61788" s="50"/>
      <c r="L61788" s="50"/>
      <c r="M61788" s="50"/>
      <c r="N61788" s="50"/>
      <c r="O61788" s="50"/>
      <c r="P61788" s="50"/>
      <c r="Q61788" s="50"/>
      <c r="R61788" s="51"/>
      <c r="S61788" s="51"/>
      <c r="T61788" s="51"/>
      <c r="U61788" s="51"/>
      <c r="V61788" s="51"/>
      <c r="W61788" s="51"/>
      <c r="X61788" s="44"/>
      <c r="AF61788" s="52"/>
      <c r="AM61788" s="7"/>
      <c r="AN61788" s="7"/>
      <c r="AO61788" s="53"/>
      <c r="AP61788" s="54"/>
      <c r="AQ61788" s="54"/>
      <c r="AR61788" s="7"/>
      <c r="AS61788" s="54"/>
      <c r="AT61788" s="53"/>
      <c r="AU61788" s="7"/>
      <c r="AV61788" s="7"/>
      <c r="AW61788" s="55"/>
      <c r="AX61788" s="56"/>
      <c r="AY61788" s="55"/>
      <c r="AZ61788" s="55"/>
      <c r="BA61788" s="55"/>
      <c r="BB61788" s="11"/>
      <c r="BC61788" s="12"/>
      <c r="BD61788" s="12"/>
      <c r="BE61788" s="12"/>
      <c r="BF61788" s="12"/>
      <c r="BG61788" s="12"/>
      <c r="BH61788" s="12"/>
      <c r="BI61788" s="12"/>
      <c r="BJ61788" s="12"/>
      <c r="BK61788" s="12"/>
    </row>
    <row r="61789" spans="1:63" s="5" customFormat="1">
      <c r="A61789" s="13"/>
      <c r="B61789" s="13"/>
      <c r="C61789" s="45"/>
      <c r="E61789" s="46"/>
      <c r="F61789" s="47"/>
      <c r="G61789" s="48"/>
      <c r="H61789" s="49"/>
      <c r="I61789" s="49"/>
      <c r="J61789" s="49"/>
      <c r="K61789" s="50"/>
      <c r="L61789" s="50"/>
      <c r="M61789" s="50"/>
      <c r="N61789" s="50"/>
      <c r="O61789" s="50"/>
      <c r="P61789" s="50"/>
      <c r="Q61789" s="50"/>
      <c r="R61789" s="51"/>
      <c r="S61789" s="51"/>
      <c r="T61789" s="51"/>
      <c r="U61789" s="51"/>
      <c r="V61789" s="51"/>
      <c r="W61789" s="51"/>
      <c r="X61789" s="44"/>
      <c r="AF61789" s="52"/>
      <c r="AM61789" s="7"/>
      <c r="AN61789" s="7"/>
      <c r="AO61789" s="53"/>
      <c r="AP61789" s="54"/>
      <c r="AQ61789" s="54"/>
      <c r="AR61789" s="7"/>
      <c r="AS61789" s="54"/>
      <c r="AT61789" s="53"/>
      <c r="AU61789" s="7"/>
      <c r="AV61789" s="7"/>
      <c r="AW61789" s="55"/>
      <c r="AX61789" s="56"/>
      <c r="AY61789" s="55"/>
      <c r="AZ61789" s="55"/>
      <c r="BA61789" s="55"/>
      <c r="BB61789" s="11"/>
      <c r="BC61789" s="12"/>
      <c r="BD61789" s="12"/>
      <c r="BE61789" s="12"/>
      <c r="BF61789" s="12"/>
      <c r="BG61789" s="12"/>
      <c r="BH61789" s="12"/>
      <c r="BI61789" s="12"/>
      <c r="BJ61789" s="12"/>
      <c r="BK61789" s="12"/>
    </row>
    <row r="61790" spans="1:63" s="5" customFormat="1">
      <c r="A61790" s="13"/>
      <c r="B61790" s="13"/>
      <c r="C61790" s="45"/>
      <c r="E61790" s="46"/>
      <c r="F61790" s="47"/>
      <c r="G61790" s="48"/>
      <c r="H61790" s="49"/>
      <c r="I61790" s="49"/>
      <c r="J61790" s="49"/>
      <c r="K61790" s="50"/>
      <c r="L61790" s="50"/>
      <c r="M61790" s="50"/>
      <c r="N61790" s="50"/>
      <c r="O61790" s="50"/>
      <c r="P61790" s="50"/>
      <c r="Q61790" s="50"/>
      <c r="R61790" s="51"/>
      <c r="S61790" s="51"/>
      <c r="T61790" s="51"/>
      <c r="U61790" s="51"/>
      <c r="V61790" s="51"/>
      <c r="W61790" s="51"/>
      <c r="X61790" s="44"/>
      <c r="AF61790" s="52"/>
      <c r="AM61790" s="7"/>
      <c r="AN61790" s="7"/>
      <c r="AO61790" s="53"/>
      <c r="AP61790" s="54"/>
      <c r="AQ61790" s="54"/>
      <c r="AR61790" s="7"/>
      <c r="AS61790" s="54"/>
      <c r="AT61790" s="53"/>
      <c r="AU61790" s="7"/>
      <c r="AV61790" s="7"/>
      <c r="AW61790" s="55"/>
      <c r="AX61790" s="56"/>
      <c r="AY61790" s="55"/>
      <c r="AZ61790" s="55"/>
      <c r="BA61790" s="55"/>
      <c r="BB61790" s="11"/>
      <c r="BC61790" s="12"/>
      <c r="BD61790" s="12"/>
      <c r="BE61790" s="12"/>
      <c r="BF61790" s="12"/>
      <c r="BG61790" s="12"/>
      <c r="BH61790" s="12"/>
      <c r="BI61790" s="12"/>
      <c r="BJ61790" s="12"/>
      <c r="BK61790" s="12"/>
    </row>
    <row r="61791" spans="1:63" s="5" customFormat="1">
      <c r="A61791" s="13"/>
      <c r="B61791" s="13"/>
      <c r="C61791" s="45"/>
      <c r="E61791" s="46"/>
      <c r="F61791" s="47"/>
      <c r="G61791" s="48"/>
      <c r="H61791" s="49"/>
      <c r="I61791" s="49"/>
      <c r="J61791" s="49"/>
      <c r="K61791" s="50"/>
      <c r="L61791" s="50"/>
      <c r="M61791" s="50"/>
      <c r="N61791" s="50"/>
      <c r="O61791" s="50"/>
      <c r="P61791" s="50"/>
      <c r="Q61791" s="50"/>
      <c r="R61791" s="51"/>
      <c r="S61791" s="51"/>
      <c r="T61791" s="51"/>
      <c r="U61791" s="51"/>
      <c r="V61791" s="51"/>
      <c r="W61791" s="51"/>
      <c r="X61791" s="44"/>
      <c r="AF61791" s="52"/>
      <c r="AM61791" s="7"/>
      <c r="AN61791" s="7"/>
      <c r="AO61791" s="53"/>
      <c r="AP61791" s="54"/>
      <c r="AQ61791" s="54"/>
      <c r="AR61791" s="7"/>
      <c r="AS61791" s="54"/>
      <c r="AT61791" s="53"/>
      <c r="AU61791" s="7"/>
      <c r="AV61791" s="7"/>
      <c r="AW61791" s="55"/>
      <c r="AX61791" s="56"/>
      <c r="AY61791" s="55"/>
      <c r="AZ61791" s="55"/>
      <c r="BA61791" s="55"/>
      <c r="BB61791" s="11"/>
      <c r="BC61791" s="12"/>
      <c r="BD61791" s="12"/>
      <c r="BE61791" s="12"/>
      <c r="BF61791" s="12"/>
      <c r="BG61791" s="12"/>
      <c r="BH61791" s="12"/>
      <c r="BI61791" s="12"/>
      <c r="BJ61791" s="12"/>
      <c r="BK61791" s="12"/>
    </row>
    <row r="61792" spans="1:63" s="5" customFormat="1">
      <c r="A61792" s="13"/>
      <c r="B61792" s="13"/>
      <c r="C61792" s="45"/>
      <c r="E61792" s="46"/>
      <c r="F61792" s="47"/>
      <c r="G61792" s="48"/>
      <c r="H61792" s="49"/>
      <c r="I61792" s="49"/>
      <c r="J61792" s="49"/>
      <c r="K61792" s="50"/>
      <c r="L61792" s="50"/>
      <c r="M61792" s="50"/>
      <c r="N61792" s="50"/>
      <c r="O61792" s="50"/>
      <c r="P61792" s="50"/>
      <c r="Q61792" s="50"/>
      <c r="R61792" s="51"/>
      <c r="S61792" s="51"/>
      <c r="T61792" s="51"/>
      <c r="U61792" s="51"/>
      <c r="V61792" s="51"/>
      <c r="W61792" s="51"/>
      <c r="X61792" s="44"/>
      <c r="AF61792" s="52"/>
      <c r="AM61792" s="7"/>
      <c r="AN61792" s="7"/>
      <c r="AO61792" s="53"/>
      <c r="AP61792" s="54"/>
      <c r="AQ61792" s="54"/>
      <c r="AR61792" s="7"/>
      <c r="AS61792" s="54"/>
      <c r="AT61792" s="53"/>
      <c r="AU61792" s="7"/>
      <c r="AV61792" s="7"/>
      <c r="AW61792" s="55"/>
      <c r="AX61792" s="56"/>
      <c r="AY61792" s="55"/>
      <c r="AZ61792" s="55"/>
      <c r="BA61792" s="55"/>
      <c r="BB61792" s="11"/>
      <c r="BC61792" s="12"/>
      <c r="BD61792" s="12"/>
      <c r="BE61792" s="12"/>
      <c r="BF61792" s="12"/>
      <c r="BG61792" s="12"/>
      <c r="BH61792" s="12"/>
      <c r="BI61792" s="12"/>
      <c r="BJ61792" s="12"/>
      <c r="BK61792" s="12"/>
    </row>
    <row r="61793" spans="1:63" s="5" customFormat="1">
      <c r="A61793" s="13"/>
      <c r="B61793" s="13"/>
      <c r="C61793" s="45"/>
      <c r="E61793" s="46"/>
      <c r="F61793" s="47"/>
      <c r="G61793" s="48"/>
      <c r="H61793" s="49"/>
      <c r="I61793" s="49"/>
      <c r="J61793" s="49"/>
      <c r="K61793" s="50"/>
      <c r="L61793" s="50"/>
      <c r="M61793" s="50"/>
      <c r="N61793" s="50"/>
      <c r="O61793" s="50"/>
      <c r="P61793" s="50"/>
      <c r="Q61793" s="50"/>
      <c r="R61793" s="51"/>
      <c r="S61793" s="51"/>
      <c r="T61793" s="51"/>
      <c r="U61793" s="51"/>
      <c r="V61793" s="51"/>
      <c r="W61793" s="51"/>
      <c r="X61793" s="44"/>
      <c r="AF61793" s="52"/>
      <c r="AM61793" s="7"/>
      <c r="AN61793" s="7"/>
      <c r="AO61793" s="53"/>
      <c r="AP61793" s="54"/>
      <c r="AQ61793" s="54"/>
      <c r="AR61793" s="7"/>
      <c r="AS61793" s="54"/>
      <c r="AT61793" s="53"/>
      <c r="AU61793" s="7"/>
      <c r="AV61793" s="7"/>
      <c r="AW61793" s="55"/>
      <c r="AX61793" s="56"/>
      <c r="AY61793" s="55"/>
      <c r="AZ61793" s="55"/>
      <c r="BA61793" s="55"/>
      <c r="BB61793" s="11"/>
      <c r="BC61793" s="12"/>
      <c r="BD61793" s="12"/>
      <c r="BE61793" s="12"/>
      <c r="BF61793" s="12"/>
      <c r="BG61793" s="12"/>
      <c r="BH61793" s="12"/>
      <c r="BI61793" s="12"/>
      <c r="BJ61793" s="12"/>
      <c r="BK61793" s="12"/>
    </row>
    <row r="61794" spans="1:63" s="5" customFormat="1">
      <c r="A61794" s="13"/>
      <c r="B61794" s="13"/>
      <c r="C61794" s="45"/>
      <c r="E61794" s="46"/>
      <c r="F61794" s="47"/>
      <c r="G61794" s="48"/>
      <c r="H61794" s="49"/>
      <c r="I61794" s="49"/>
      <c r="J61794" s="49"/>
      <c r="K61794" s="50"/>
      <c r="L61794" s="50"/>
      <c r="M61794" s="50"/>
      <c r="N61794" s="50"/>
      <c r="O61794" s="50"/>
      <c r="P61794" s="50"/>
      <c r="Q61794" s="50"/>
      <c r="R61794" s="51"/>
      <c r="S61794" s="51"/>
      <c r="T61794" s="51"/>
      <c r="U61794" s="51"/>
      <c r="V61794" s="51"/>
      <c r="W61794" s="51"/>
      <c r="X61794" s="44"/>
      <c r="AF61794" s="52"/>
      <c r="AM61794" s="7"/>
      <c r="AN61794" s="7"/>
      <c r="AO61794" s="53"/>
      <c r="AP61794" s="54"/>
      <c r="AQ61794" s="54"/>
      <c r="AR61794" s="7"/>
      <c r="AS61794" s="54"/>
      <c r="AT61794" s="53"/>
      <c r="AU61794" s="7"/>
      <c r="AV61794" s="7"/>
      <c r="AW61794" s="55"/>
      <c r="AX61794" s="56"/>
      <c r="AY61794" s="55"/>
      <c r="AZ61794" s="55"/>
      <c r="BA61794" s="55"/>
      <c r="BB61794" s="11"/>
      <c r="BC61794" s="12"/>
      <c r="BD61794" s="12"/>
      <c r="BE61794" s="12"/>
      <c r="BF61794" s="12"/>
      <c r="BG61794" s="12"/>
      <c r="BH61794" s="12"/>
      <c r="BI61794" s="12"/>
      <c r="BJ61794" s="12"/>
      <c r="BK61794" s="12"/>
    </row>
    <row r="61795" spans="1:63" s="5" customFormat="1">
      <c r="A61795" s="13"/>
      <c r="B61795" s="13"/>
      <c r="C61795" s="45"/>
      <c r="E61795" s="46"/>
      <c r="F61795" s="47"/>
      <c r="G61795" s="48"/>
      <c r="H61795" s="49"/>
      <c r="I61795" s="49"/>
      <c r="J61795" s="49"/>
      <c r="K61795" s="50"/>
      <c r="L61795" s="50"/>
      <c r="M61795" s="50"/>
      <c r="N61795" s="50"/>
      <c r="O61795" s="50"/>
      <c r="P61795" s="50"/>
      <c r="Q61795" s="50"/>
      <c r="R61795" s="51"/>
      <c r="S61795" s="51"/>
      <c r="T61795" s="51"/>
      <c r="U61795" s="51"/>
      <c r="V61795" s="51"/>
      <c r="W61795" s="51"/>
      <c r="X61795" s="44"/>
      <c r="AF61795" s="52"/>
      <c r="AM61795" s="7"/>
      <c r="AN61795" s="7"/>
      <c r="AO61795" s="53"/>
      <c r="AP61795" s="54"/>
      <c r="AQ61795" s="54"/>
      <c r="AR61795" s="7"/>
      <c r="AS61795" s="54"/>
      <c r="AT61795" s="53"/>
      <c r="AU61795" s="7"/>
      <c r="AV61795" s="7"/>
      <c r="AW61795" s="55"/>
      <c r="AX61795" s="56"/>
      <c r="AY61795" s="55"/>
      <c r="AZ61795" s="55"/>
      <c r="BA61795" s="55"/>
      <c r="BB61795" s="11"/>
      <c r="BC61795" s="12"/>
      <c r="BD61795" s="12"/>
      <c r="BE61795" s="12"/>
      <c r="BF61795" s="12"/>
      <c r="BG61795" s="12"/>
      <c r="BH61795" s="12"/>
      <c r="BI61795" s="12"/>
      <c r="BJ61795" s="12"/>
      <c r="BK61795" s="12"/>
    </row>
    <row r="61796" spans="1:63" s="5" customFormat="1">
      <c r="A61796" s="13"/>
      <c r="B61796" s="13"/>
      <c r="C61796" s="45"/>
      <c r="E61796" s="46"/>
      <c r="F61796" s="47"/>
      <c r="G61796" s="48"/>
      <c r="H61796" s="49"/>
      <c r="I61796" s="49"/>
      <c r="J61796" s="49"/>
      <c r="K61796" s="50"/>
      <c r="L61796" s="50"/>
      <c r="M61796" s="50"/>
      <c r="N61796" s="50"/>
      <c r="O61796" s="50"/>
      <c r="P61796" s="50"/>
      <c r="Q61796" s="50"/>
      <c r="R61796" s="51"/>
      <c r="S61796" s="51"/>
      <c r="T61796" s="51"/>
      <c r="U61796" s="51"/>
      <c r="V61796" s="51"/>
      <c r="W61796" s="51"/>
      <c r="X61796" s="44"/>
      <c r="AF61796" s="52"/>
      <c r="AM61796" s="7"/>
      <c r="AN61796" s="7"/>
      <c r="AO61796" s="53"/>
      <c r="AP61796" s="54"/>
      <c r="AQ61796" s="54"/>
      <c r="AR61796" s="7"/>
      <c r="AS61796" s="54"/>
      <c r="AT61796" s="53"/>
      <c r="AU61796" s="7"/>
      <c r="AV61796" s="7"/>
      <c r="AW61796" s="55"/>
      <c r="AX61796" s="56"/>
      <c r="AY61796" s="55"/>
      <c r="AZ61796" s="55"/>
      <c r="BA61796" s="55"/>
      <c r="BB61796" s="11"/>
      <c r="BC61796" s="12"/>
      <c r="BD61796" s="12"/>
      <c r="BE61796" s="12"/>
      <c r="BF61796" s="12"/>
      <c r="BG61796" s="12"/>
      <c r="BH61796" s="12"/>
      <c r="BI61796" s="12"/>
      <c r="BJ61796" s="12"/>
      <c r="BK61796" s="12"/>
    </row>
    <row r="61797" spans="1:63" s="5" customFormat="1">
      <c r="A61797" s="13"/>
      <c r="B61797" s="13"/>
      <c r="C61797" s="45"/>
      <c r="E61797" s="46"/>
      <c r="F61797" s="47"/>
      <c r="G61797" s="48"/>
      <c r="H61797" s="49"/>
      <c r="I61797" s="49"/>
      <c r="J61797" s="49"/>
      <c r="K61797" s="50"/>
      <c r="L61797" s="50"/>
      <c r="M61797" s="50"/>
      <c r="N61797" s="50"/>
      <c r="O61797" s="50"/>
      <c r="P61797" s="50"/>
      <c r="Q61797" s="50"/>
      <c r="R61797" s="51"/>
      <c r="S61797" s="51"/>
      <c r="T61797" s="51"/>
      <c r="U61797" s="51"/>
      <c r="V61797" s="51"/>
      <c r="W61797" s="51"/>
      <c r="X61797" s="44"/>
      <c r="AF61797" s="52"/>
      <c r="AM61797" s="7"/>
      <c r="AN61797" s="7"/>
      <c r="AO61797" s="53"/>
      <c r="AP61797" s="54"/>
      <c r="AQ61797" s="54"/>
      <c r="AR61797" s="7"/>
      <c r="AS61797" s="54"/>
      <c r="AT61797" s="53"/>
      <c r="AU61797" s="7"/>
      <c r="AV61797" s="7"/>
      <c r="AW61797" s="55"/>
      <c r="AX61797" s="56"/>
      <c r="AY61797" s="55"/>
      <c r="AZ61797" s="55"/>
      <c r="BA61797" s="55"/>
      <c r="BB61797" s="11"/>
      <c r="BC61797" s="12"/>
      <c r="BD61797" s="12"/>
      <c r="BE61797" s="12"/>
      <c r="BF61797" s="12"/>
      <c r="BG61797" s="12"/>
      <c r="BH61797" s="12"/>
      <c r="BI61797" s="12"/>
      <c r="BJ61797" s="12"/>
      <c r="BK61797" s="12"/>
    </row>
    <row r="61798" spans="1:63" s="5" customFormat="1">
      <c r="A61798" s="13"/>
      <c r="B61798" s="13"/>
      <c r="C61798" s="45"/>
      <c r="E61798" s="46"/>
      <c r="F61798" s="47"/>
      <c r="G61798" s="48"/>
      <c r="H61798" s="49"/>
      <c r="I61798" s="49"/>
      <c r="J61798" s="49"/>
      <c r="K61798" s="50"/>
      <c r="L61798" s="50"/>
      <c r="M61798" s="50"/>
      <c r="N61798" s="50"/>
      <c r="O61798" s="50"/>
      <c r="P61798" s="50"/>
      <c r="Q61798" s="50"/>
      <c r="R61798" s="51"/>
      <c r="S61798" s="51"/>
      <c r="T61798" s="51"/>
      <c r="U61798" s="51"/>
      <c r="V61798" s="51"/>
      <c r="W61798" s="51"/>
      <c r="X61798" s="44"/>
      <c r="AF61798" s="52"/>
      <c r="AM61798" s="7"/>
      <c r="AN61798" s="7"/>
      <c r="AO61798" s="53"/>
      <c r="AP61798" s="54"/>
      <c r="AQ61798" s="54"/>
      <c r="AR61798" s="7"/>
      <c r="AS61798" s="54"/>
      <c r="AT61798" s="53"/>
      <c r="AU61798" s="7"/>
      <c r="AV61798" s="7"/>
      <c r="AW61798" s="55"/>
      <c r="AX61798" s="56"/>
      <c r="AY61798" s="55"/>
      <c r="AZ61798" s="55"/>
      <c r="BA61798" s="55"/>
      <c r="BB61798" s="11"/>
      <c r="BC61798" s="12"/>
      <c r="BD61798" s="12"/>
      <c r="BE61798" s="12"/>
      <c r="BF61798" s="12"/>
      <c r="BG61798" s="12"/>
      <c r="BH61798" s="12"/>
      <c r="BI61798" s="12"/>
      <c r="BJ61798" s="12"/>
      <c r="BK61798" s="12"/>
    </row>
    <row r="61799" spans="1:63" s="5" customFormat="1">
      <c r="A61799" s="13"/>
      <c r="B61799" s="13"/>
      <c r="C61799" s="45"/>
      <c r="E61799" s="46"/>
      <c r="F61799" s="47"/>
      <c r="G61799" s="48"/>
      <c r="H61799" s="49"/>
      <c r="I61799" s="49"/>
      <c r="J61799" s="49"/>
      <c r="K61799" s="50"/>
      <c r="L61799" s="50"/>
      <c r="M61799" s="50"/>
      <c r="N61799" s="50"/>
      <c r="O61799" s="50"/>
      <c r="P61799" s="50"/>
      <c r="Q61799" s="50"/>
      <c r="R61799" s="51"/>
      <c r="S61799" s="51"/>
      <c r="T61799" s="51"/>
      <c r="U61799" s="51"/>
      <c r="V61799" s="51"/>
      <c r="W61799" s="51"/>
      <c r="X61799" s="44"/>
      <c r="AF61799" s="52"/>
      <c r="AM61799" s="7"/>
      <c r="AN61799" s="7"/>
      <c r="AO61799" s="53"/>
      <c r="AP61799" s="54"/>
      <c r="AQ61799" s="54"/>
      <c r="AR61799" s="7"/>
      <c r="AS61799" s="54"/>
      <c r="AT61799" s="53"/>
      <c r="AU61799" s="7"/>
      <c r="AV61799" s="7"/>
      <c r="AW61799" s="55"/>
      <c r="AX61799" s="56"/>
      <c r="AY61799" s="55"/>
      <c r="AZ61799" s="55"/>
      <c r="BA61799" s="55"/>
      <c r="BB61799" s="11"/>
      <c r="BC61799" s="12"/>
      <c r="BD61799" s="12"/>
      <c r="BE61799" s="12"/>
      <c r="BF61799" s="12"/>
      <c r="BG61799" s="12"/>
      <c r="BH61799" s="12"/>
      <c r="BI61799" s="12"/>
      <c r="BJ61799" s="12"/>
      <c r="BK61799" s="12"/>
    </row>
    <row r="61800" spans="1:63" s="5" customFormat="1">
      <c r="A61800" s="13"/>
      <c r="B61800" s="13"/>
      <c r="C61800" s="45"/>
      <c r="E61800" s="46"/>
      <c r="F61800" s="47"/>
      <c r="G61800" s="48"/>
      <c r="H61800" s="49"/>
      <c r="I61800" s="49"/>
      <c r="J61800" s="49"/>
      <c r="K61800" s="50"/>
      <c r="L61800" s="50"/>
      <c r="M61800" s="50"/>
      <c r="N61800" s="50"/>
      <c r="O61800" s="50"/>
      <c r="P61800" s="50"/>
      <c r="Q61800" s="50"/>
      <c r="R61800" s="51"/>
      <c r="S61800" s="51"/>
      <c r="T61800" s="51"/>
      <c r="U61800" s="51"/>
      <c r="V61800" s="51"/>
      <c r="W61800" s="51"/>
      <c r="X61800" s="44"/>
      <c r="AF61800" s="52"/>
      <c r="AM61800" s="7"/>
      <c r="AN61800" s="7"/>
      <c r="AO61800" s="53"/>
      <c r="AP61800" s="54"/>
      <c r="AQ61800" s="54"/>
      <c r="AR61800" s="7"/>
      <c r="AS61800" s="54"/>
      <c r="AT61800" s="53"/>
      <c r="AU61800" s="7"/>
      <c r="AV61800" s="7"/>
      <c r="AW61800" s="55"/>
      <c r="AX61800" s="56"/>
      <c r="AY61800" s="55"/>
      <c r="AZ61800" s="55"/>
      <c r="BA61800" s="55"/>
      <c r="BB61800" s="11"/>
      <c r="BC61800" s="12"/>
      <c r="BD61800" s="12"/>
      <c r="BE61800" s="12"/>
      <c r="BF61800" s="12"/>
      <c r="BG61800" s="12"/>
      <c r="BH61800" s="12"/>
      <c r="BI61800" s="12"/>
      <c r="BJ61800" s="12"/>
      <c r="BK61800" s="12"/>
    </row>
    <row r="61801" spans="1:63" s="5" customFormat="1">
      <c r="A61801" s="13"/>
      <c r="B61801" s="13"/>
      <c r="C61801" s="45"/>
      <c r="E61801" s="46"/>
      <c r="F61801" s="47"/>
      <c r="G61801" s="48"/>
      <c r="H61801" s="49"/>
      <c r="I61801" s="49"/>
      <c r="J61801" s="49"/>
      <c r="K61801" s="50"/>
      <c r="L61801" s="50"/>
      <c r="M61801" s="50"/>
      <c r="N61801" s="50"/>
      <c r="O61801" s="50"/>
      <c r="P61801" s="50"/>
      <c r="Q61801" s="50"/>
      <c r="R61801" s="51"/>
      <c r="S61801" s="51"/>
      <c r="T61801" s="51"/>
      <c r="U61801" s="51"/>
      <c r="V61801" s="51"/>
      <c r="W61801" s="51"/>
      <c r="X61801" s="44"/>
      <c r="AF61801" s="52"/>
      <c r="AM61801" s="7"/>
      <c r="AN61801" s="7"/>
      <c r="AO61801" s="53"/>
      <c r="AP61801" s="54"/>
      <c r="AQ61801" s="54"/>
      <c r="AR61801" s="7"/>
      <c r="AS61801" s="54"/>
      <c r="AT61801" s="53"/>
      <c r="AU61801" s="7"/>
      <c r="AV61801" s="7"/>
      <c r="AW61801" s="55"/>
      <c r="AX61801" s="56"/>
      <c r="AY61801" s="55"/>
      <c r="AZ61801" s="55"/>
      <c r="BA61801" s="55"/>
      <c r="BB61801" s="11"/>
      <c r="BC61801" s="12"/>
      <c r="BD61801" s="12"/>
      <c r="BE61801" s="12"/>
      <c r="BF61801" s="12"/>
      <c r="BG61801" s="12"/>
      <c r="BH61801" s="12"/>
      <c r="BI61801" s="12"/>
      <c r="BJ61801" s="12"/>
      <c r="BK61801" s="12"/>
    </row>
    <row r="61802" spans="1:63" s="5" customFormat="1">
      <c r="A61802" s="13"/>
      <c r="B61802" s="13"/>
      <c r="C61802" s="45"/>
      <c r="E61802" s="46"/>
      <c r="F61802" s="47"/>
      <c r="G61802" s="48"/>
      <c r="H61802" s="49"/>
      <c r="I61802" s="49"/>
      <c r="J61802" s="49"/>
      <c r="K61802" s="50"/>
      <c r="L61802" s="50"/>
      <c r="M61802" s="50"/>
      <c r="N61802" s="50"/>
      <c r="O61802" s="50"/>
      <c r="P61802" s="50"/>
      <c r="Q61802" s="50"/>
      <c r="R61802" s="51"/>
      <c r="S61802" s="51"/>
      <c r="T61802" s="51"/>
      <c r="U61802" s="51"/>
      <c r="V61802" s="51"/>
      <c r="W61802" s="51"/>
      <c r="X61802" s="44"/>
      <c r="AF61802" s="52"/>
      <c r="AM61802" s="7"/>
      <c r="AN61802" s="7"/>
      <c r="AO61802" s="53"/>
      <c r="AP61802" s="54"/>
      <c r="AQ61802" s="54"/>
      <c r="AR61802" s="7"/>
      <c r="AS61802" s="54"/>
      <c r="AT61802" s="53"/>
      <c r="AU61802" s="7"/>
      <c r="AV61802" s="7"/>
      <c r="AW61802" s="55"/>
      <c r="AX61802" s="56"/>
      <c r="AY61802" s="55"/>
      <c r="AZ61802" s="55"/>
      <c r="BA61802" s="55"/>
      <c r="BB61802" s="11"/>
      <c r="BC61802" s="12"/>
      <c r="BD61802" s="12"/>
      <c r="BE61802" s="12"/>
      <c r="BF61802" s="12"/>
      <c r="BG61802" s="12"/>
      <c r="BH61802" s="12"/>
      <c r="BI61802" s="12"/>
      <c r="BJ61802" s="12"/>
      <c r="BK61802" s="12"/>
    </row>
    <row r="61803" spans="1:63" s="5" customFormat="1">
      <c r="A61803" s="13"/>
      <c r="B61803" s="13"/>
      <c r="C61803" s="45"/>
      <c r="E61803" s="46"/>
      <c r="F61803" s="47"/>
      <c r="G61803" s="48"/>
      <c r="H61803" s="49"/>
      <c r="I61803" s="49"/>
      <c r="J61803" s="49"/>
      <c r="K61803" s="50"/>
      <c r="L61803" s="50"/>
      <c r="M61803" s="50"/>
      <c r="N61803" s="50"/>
      <c r="O61803" s="50"/>
      <c r="P61803" s="50"/>
      <c r="Q61803" s="50"/>
      <c r="R61803" s="51"/>
      <c r="S61803" s="51"/>
      <c r="T61803" s="51"/>
      <c r="U61803" s="51"/>
      <c r="V61803" s="51"/>
      <c r="W61803" s="51"/>
      <c r="X61803" s="44"/>
      <c r="AF61803" s="52"/>
      <c r="AM61803" s="7"/>
      <c r="AN61803" s="7"/>
      <c r="AO61803" s="53"/>
      <c r="AP61803" s="54"/>
      <c r="AQ61803" s="54"/>
      <c r="AR61803" s="7"/>
      <c r="AS61803" s="54"/>
      <c r="AT61803" s="53"/>
      <c r="AU61803" s="7"/>
      <c r="AV61803" s="7"/>
      <c r="AW61803" s="55"/>
      <c r="AX61803" s="56"/>
      <c r="AY61803" s="55"/>
      <c r="AZ61803" s="55"/>
      <c r="BA61803" s="55"/>
      <c r="BB61803" s="11"/>
      <c r="BC61803" s="12"/>
      <c r="BD61803" s="12"/>
      <c r="BE61803" s="12"/>
      <c r="BF61803" s="12"/>
      <c r="BG61803" s="12"/>
      <c r="BH61803" s="12"/>
      <c r="BI61803" s="12"/>
      <c r="BJ61803" s="12"/>
      <c r="BK61803" s="12"/>
    </row>
    <row r="61804" spans="1:63" s="5" customFormat="1">
      <c r="A61804" s="13"/>
      <c r="B61804" s="13"/>
      <c r="C61804" s="45"/>
      <c r="E61804" s="46"/>
      <c r="F61804" s="47"/>
      <c r="G61804" s="48"/>
      <c r="H61804" s="49"/>
      <c r="I61804" s="49"/>
      <c r="J61804" s="49"/>
      <c r="K61804" s="50"/>
      <c r="L61804" s="50"/>
      <c r="M61804" s="50"/>
      <c r="N61804" s="50"/>
      <c r="O61804" s="50"/>
      <c r="P61804" s="50"/>
      <c r="Q61804" s="50"/>
      <c r="R61804" s="51"/>
      <c r="S61804" s="51"/>
      <c r="T61804" s="51"/>
      <c r="U61804" s="51"/>
      <c r="V61804" s="51"/>
      <c r="W61804" s="51"/>
      <c r="X61804" s="44"/>
      <c r="AF61804" s="52"/>
      <c r="AM61804" s="7"/>
      <c r="AN61804" s="7"/>
      <c r="AO61804" s="53"/>
      <c r="AP61804" s="54"/>
      <c r="AQ61804" s="54"/>
      <c r="AR61804" s="7"/>
      <c r="AS61804" s="54"/>
      <c r="AT61804" s="53"/>
      <c r="AU61804" s="7"/>
      <c r="AV61804" s="7"/>
      <c r="AW61804" s="55"/>
      <c r="AX61804" s="56"/>
      <c r="AY61804" s="55"/>
      <c r="AZ61804" s="55"/>
      <c r="BA61804" s="55"/>
      <c r="BB61804" s="11"/>
      <c r="BC61804" s="12"/>
      <c r="BD61804" s="12"/>
      <c r="BE61804" s="12"/>
      <c r="BF61804" s="12"/>
      <c r="BG61804" s="12"/>
      <c r="BH61804" s="12"/>
      <c r="BI61804" s="12"/>
      <c r="BJ61804" s="12"/>
      <c r="BK61804" s="12"/>
    </row>
    <row r="61805" spans="1:63" s="5" customFormat="1">
      <c r="A61805" s="13"/>
      <c r="B61805" s="13"/>
      <c r="C61805" s="45"/>
      <c r="E61805" s="46"/>
      <c r="F61805" s="47"/>
      <c r="G61805" s="48"/>
      <c r="H61805" s="49"/>
      <c r="I61805" s="49"/>
      <c r="J61805" s="49"/>
      <c r="K61805" s="50"/>
      <c r="L61805" s="50"/>
      <c r="M61805" s="50"/>
      <c r="N61805" s="50"/>
      <c r="O61805" s="50"/>
      <c r="P61805" s="50"/>
      <c r="Q61805" s="50"/>
      <c r="R61805" s="51"/>
      <c r="S61805" s="51"/>
      <c r="T61805" s="51"/>
      <c r="U61805" s="51"/>
      <c r="V61805" s="51"/>
      <c r="W61805" s="51"/>
      <c r="X61805" s="44"/>
      <c r="AF61805" s="52"/>
      <c r="AM61805" s="7"/>
      <c r="AN61805" s="7"/>
      <c r="AO61805" s="53"/>
      <c r="AP61805" s="54"/>
      <c r="AQ61805" s="54"/>
      <c r="AR61805" s="7"/>
      <c r="AS61805" s="54"/>
      <c r="AT61805" s="53"/>
      <c r="AU61805" s="7"/>
      <c r="AV61805" s="7"/>
      <c r="AW61805" s="55"/>
      <c r="AX61805" s="56"/>
      <c r="AY61805" s="55"/>
      <c r="AZ61805" s="55"/>
      <c r="BA61805" s="55"/>
      <c r="BB61805" s="11"/>
      <c r="BC61805" s="12"/>
      <c r="BD61805" s="12"/>
      <c r="BE61805" s="12"/>
      <c r="BF61805" s="12"/>
      <c r="BG61805" s="12"/>
      <c r="BH61805" s="12"/>
      <c r="BI61805" s="12"/>
      <c r="BJ61805" s="12"/>
      <c r="BK61805" s="12"/>
    </row>
    <row r="61806" spans="1:63" s="5" customFormat="1">
      <c r="A61806" s="13"/>
      <c r="B61806" s="13"/>
      <c r="C61806" s="45"/>
      <c r="E61806" s="46"/>
      <c r="F61806" s="47"/>
      <c r="G61806" s="48"/>
      <c r="H61806" s="49"/>
      <c r="I61806" s="49"/>
      <c r="J61806" s="49"/>
      <c r="K61806" s="50"/>
      <c r="L61806" s="50"/>
      <c r="M61806" s="50"/>
      <c r="N61806" s="50"/>
      <c r="O61806" s="50"/>
      <c r="P61806" s="50"/>
      <c r="Q61806" s="50"/>
      <c r="R61806" s="51"/>
      <c r="S61806" s="51"/>
      <c r="T61806" s="51"/>
      <c r="U61806" s="51"/>
      <c r="V61806" s="51"/>
      <c r="W61806" s="51"/>
      <c r="X61806" s="44"/>
      <c r="AF61806" s="52"/>
      <c r="AM61806" s="7"/>
      <c r="AN61806" s="7"/>
      <c r="AO61806" s="53"/>
      <c r="AP61806" s="54"/>
      <c r="AQ61806" s="54"/>
      <c r="AR61806" s="7"/>
      <c r="AS61806" s="54"/>
      <c r="AT61806" s="53"/>
      <c r="AU61806" s="7"/>
      <c r="AV61806" s="7"/>
      <c r="AW61806" s="55"/>
      <c r="AX61806" s="56"/>
      <c r="AY61806" s="55"/>
      <c r="AZ61806" s="55"/>
      <c r="BA61806" s="55"/>
      <c r="BB61806" s="11"/>
      <c r="BC61806" s="12"/>
      <c r="BD61806" s="12"/>
      <c r="BE61806" s="12"/>
      <c r="BF61806" s="12"/>
      <c r="BG61806" s="12"/>
      <c r="BH61806" s="12"/>
      <c r="BI61806" s="12"/>
      <c r="BJ61806" s="12"/>
      <c r="BK61806" s="12"/>
    </row>
    <row r="61807" spans="1:63" s="5" customFormat="1">
      <c r="A61807" s="13"/>
      <c r="B61807" s="13"/>
      <c r="C61807" s="45"/>
      <c r="E61807" s="46"/>
      <c r="F61807" s="47"/>
      <c r="G61807" s="48"/>
      <c r="H61807" s="49"/>
      <c r="I61807" s="49"/>
      <c r="J61807" s="49"/>
      <c r="K61807" s="50"/>
      <c r="L61807" s="50"/>
      <c r="M61807" s="50"/>
      <c r="N61807" s="50"/>
      <c r="O61807" s="50"/>
      <c r="P61807" s="50"/>
      <c r="Q61807" s="50"/>
      <c r="R61807" s="51"/>
      <c r="S61807" s="51"/>
      <c r="T61807" s="51"/>
      <c r="U61807" s="51"/>
      <c r="V61807" s="51"/>
      <c r="W61807" s="51"/>
      <c r="X61807" s="44"/>
      <c r="AF61807" s="52"/>
      <c r="AM61807" s="7"/>
      <c r="AN61807" s="7"/>
      <c r="AO61807" s="53"/>
      <c r="AP61807" s="54"/>
      <c r="AQ61807" s="54"/>
      <c r="AR61807" s="7"/>
      <c r="AS61807" s="54"/>
      <c r="AT61807" s="53"/>
      <c r="AU61807" s="7"/>
      <c r="AV61807" s="7"/>
      <c r="AW61807" s="55"/>
      <c r="AX61807" s="56"/>
      <c r="AY61807" s="55"/>
      <c r="AZ61807" s="55"/>
      <c r="BA61807" s="55"/>
      <c r="BB61807" s="11"/>
      <c r="BC61807" s="12"/>
      <c r="BD61807" s="12"/>
      <c r="BE61807" s="12"/>
      <c r="BF61807" s="12"/>
      <c r="BG61807" s="12"/>
      <c r="BH61807" s="12"/>
      <c r="BI61807" s="12"/>
      <c r="BJ61807" s="12"/>
      <c r="BK61807" s="12"/>
    </row>
    <row r="61808" spans="1:63" s="5" customFormat="1">
      <c r="A61808" s="13"/>
      <c r="B61808" s="13"/>
      <c r="C61808" s="45"/>
      <c r="E61808" s="46"/>
      <c r="F61808" s="47"/>
      <c r="G61808" s="48"/>
      <c r="H61808" s="49"/>
      <c r="I61808" s="49"/>
      <c r="J61808" s="49"/>
      <c r="K61808" s="50"/>
      <c r="L61808" s="50"/>
      <c r="M61808" s="50"/>
      <c r="N61808" s="50"/>
      <c r="O61808" s="50"/>
      <c r="P61808" s="50"/>
      <c r="Q61808" s="50"/>
      <c r="R61808" s="51"/>
      <c r="S61808" s="51"/>
      <c r="T61808" s="51"/>
      <c r="U61808" s="51"/>
      <c r="V61808" s="51"/>
      <c r="W61808" s="51"/>
      <c r="X61808" s="44"/>
      <c r="AF61808" s="52"/>
      <c r="AM61808" s="7"/>
      <c r="AN61808" s="7"/>
      <c r="AO61808" s="53"/>
      <c r="AP61808" s="54"/>
      <c r="AQ61808" s="54"/>
      <c r="AR61808" s="7"/>
      <c r="AS61808" s="54"/>
      <c r="AT61808" s="53"/>
      <c r="AU61808" s="7"/>
      <c r="AV61808" s="7"/>
      <c r="AW61808" s="55"/>
      <c r="AX61808" s="56"/>
      <c r="AY61808" s="55"/>
      <c r="AZ61808" s="55"/>
      <c r="BA61808" s="55"/>
      <c r="BB61808" s="11"/>
      <c r="BC61808" s="12"/>
      <c r="BD61808" s="12"/>
      <c r="BE61808" s="12"/>
      <c r="BF61808" s="12"/>
      <c r="BG61808" s="12"/>
      <c r="BH61808" s="12"/>
      <c r="BI61808" s="12"/>
      <c r="BJ61808" s="12"/>
      <c r="BK61808" s="12"/>
    </row>
    <row r="61809" spans="1:63" s="5" customFormat="1">
      <c r="A61809" s="13"/>
      <c r="B61809" s="13"/>
      <c r="C61809" s="45"/>
      <c r="E61809" s="46"/>
      <c r="F61809" s="47"/>
      <c r="G61809" s="48"/>
      <c r="H61809" s="49"/>
      <c r="I61809" s="49"/>
      <c r="J61809" s="49"/>
      <c r="K61809" s="50"/>
      <c r="L61809" s="50"/>
      <c r="M61809" s="50"/>
      <c r="N61809" s="50"/>
      <c r="O61809" s="50"/>
      <c r="P61809" s="50"/>
      <c r="Q61809" s="50"/>
      <c r="R61809" s="51"/>
      <c r="S61809" s="51"/>
      <c r="T61809" s="51"/>
      <c r="U61809" s="51"/>
      <c r="V61809" s="51"/>
      <c r="W61809" s="51"/>
      <c r="X61809" s="44"/>
      <c r="AF61809" s="52"/>
      <c r="AM61809" s="7"/>
      <c r="AN61809" s="7"/>
      <c r="AO61809" s="53"/>
      <c r="AP61809" s="54"/>
      <c r="AQ61809" s="54"/>
      <c r="AR61809" s="7"/>
      <c r="AS61809" s="54"/>
      <c r="AT61809" s="53"/>
      <c r="AU61809" s="7"/>
      <c r="AV61809" s="7"/>
      <c r="AW61809" s="55"/>
      <c r="AX61809" s="56"/>
      <c r="AY61809" s="55"/>
      <c r="AZ61809" s="55"/>
      <c r="BA61809" s="55"/>
      <c r="BB61809" s="11"/>
      <c r="BC61809" s="12"/>
      <c r="BD61809" s="12"/>
      <c r="BE61809" s="12"/>
      <c r="BF61809" s="12"/>
      <c r="BG61809" s="12"/>
      <c r="BH61809" s="12"/>
      <c r="BI61809" s="12"/>
      <c r="BJ61809" s="12"/>
      <c r="BK61809" s="12"/>
    </row>
    <row r="61810" spans="1:63" s="5" customFormat="1">
      <c r="A61810" s="13"/>
      <c r="B61810" s="13"/>
      <c r="C61810" s="45"/>
      <c r="E61810" s="46"/>
      <c r="F61810" s="47"/>
      <c r="G61810" s="48"/>
      <c r="H61810" s="49"/>
      <c r="I61810" s="49"/>
      <c r="J61810" s="49"/>
      <c r="K61810" s="50"/>
      <c r="L61810" s="50"/>
      <c r="M61810" s="50"/>
      <c r="N61810" s="50"/>
      <c r="O61810" s="50"/>
      <c r="P61810" s="50"/>
      <c r="Q61810" s="50"/>
      <c r="R61810" s="51"/>
      <c r="S61810" s="51"/>
      <c r="T61810" s="51"/>
      <c r="U61810" s="51"/>
      <c r="V61810" s="51"/>
      <c r="W61810" s="51"/>
      <c r="X61810" s="44"/>
      <c r="AF61810" s="52"/>
      <c r="AM61810" s="7"/>
      <c r="AN61810" s="7"/>
      <c r="AO61810" s="53"/>
      <c r="AP61810" s="54"/>
      <c r="AQ61810" s="54"/>
      <c r="AR61810" s="7"/>
      <c r="AS61810" s="54"/>
      <c r="AT61810" s="53"/>
      <c r="AU61810" s="7"/>
      <c r="AV61810" s="7"/>
      <c r="AW61810" s="55"/>
      <c r="AX61810" s="56"/>
      <c r="AY61810" s="55"/>
      <c r="AZ61810" s="55"/>
      <c r="BA61810" s="55"/>
      <c r="BB61810" s="11"/>
      <c r="BC61810" s="12"/>
      <c r="BD61810" s="12"/>
      <c r="BE61810" s="12"/>
      <c r="BF61810" s="12"/>
      <c r="BG61810" s="12"/>
      <c r="BH61810" s="12"/>
      <c r="BI61810" s="12"/>
      <c r="BJ61810" s="12"/>
      <c r="BK61810" s="12"/>
    </row>
    <row r="61811" spans="1:63" s="5" customFormat="1">
      <c r="A61811" s="13"/>
      <c r="B61811" s="13"/>
      <c r="C61811" s="45"/>
      <c r="E61811" s="46"/>
      <c r="F61811" s="47"/>
      <c r="G61811" s="48"/>
      <c r="H61811" s="49"/>
      <c r="I61811" s="49"/>
      <c r="J61811" s="49"/>
      <c r="K61811" s="50"/>
      <c r="L61811" s="50"/>
      <c r="M61811" s="50"/>
      <c r="N61811" s="50"/>
      <c r="O61811" s="50"/>
      <c r="P61811" s="50"/>
      <c r="Q61811" s="50"/>
      <c r="R61811" s="51"/>
      <c r="S61811" s="51"/>
      <c r="T61811" s="51"/>
      <c r="U61811" s="51"/>
      <c r="V61811" s="51"/>
      <c r="W61811" s="51"/>
      <c r="X61811" s="44"/>
      <c r="AF61811" s="52"/>
      <c r="AM61811" s="7"/>
      <c r="AN61811" s="7"/>
      <c r="AO61811" s="53"/>
      <c r="AP61811" s="54"/>
      <c r="AQ61811" s="54"/>
      <c r="AR61811" s="7"/>
      <c r="AS61811" s="54"/>
      <c r="AT61811" s="53"/>
      <c r="AU61811" s="7"/>
      <c r="AV61811" s="7"/>
      <c r="AW61811" s="55"/>
      <c r="AX61811" s="56"/>
      <c r="AY61811" s="55"/>
      <c r="AZ61811" s="55"/>
      <c r="BA61811" s="55"/>
      <c r="BB61811" s="11"/>
      <c r="BC61811" s="12"/>
      <c r="BD61811" s="12"/>
      <c r="BE61811" s="12"/>
      <c r="BF61811" s="12"/>
      <c r="BG61811" s="12"/>
      <c r="BH61811" s="12"/>
      <c r="BI61811" s="12"/>
      <c r="BJ61811" s="12"/>
      <c r="BK61811" s="12"/>
    </row>
    <row r="61812" spans="1:63" s="5" customFormat="1">
      <c r="A61812" s="13"/>
      <c r="B61812" s="13"/>
      <c r="C61812" s="45"/>
      <c r="E61812" s="46"/>
      <c r="F61812" s="47"/>
      <c r="G61812" s="48"/>
      <c r="H61812" s="49"/>
      <c r="I61812" s="49"/>
      <c r="J61812" s="49"/>
      <c r="K61812" s="50"/>
      <c r="L61812" s="50"/>
      <c r="M61812" s="50"/>
      <c r="N61812" s="50"/>
      <c r="O61812" s="50"/>
      <c r="P61812" s="50"/>
      <c r="Q61812" s="50"/>
      <c r="R61812" s="51"/>
      <c r="S61812" s="51"/>
      <c r="T61812" s="51"/>
      <c r="U61812" s="51"/>
      <c r="V61812" s="51"/>
      <c r="W61812" s="51"/>
      <c r="X61812" s="44"/>
      <c r="AF61812" s="52"/>
      <c r="AM61812" s="7"/>
      <c r="AN61812" s="7"/>
      <c r="AO61812" s="53"/>
      <c r="AP61812" s="54"/>
      <c r="AQ61812" s="54"/>
      <c r="AR61812" s="7"/>
      <c r="AS61812" s="54"/>
      <c r="AT61812" s="53"/>
      <c r="AU61812" s="7"/>
      <c r="AV61812" s="7"/>
      <c r="AW61812" s="55"/>
      <c r="AX61812" s="56"/>
      <c r="AY61812" s="55"/>
      <c r="AZ61812" s="55"/>
      <c r="BA61812" s="55"/>
      <c r="BB61812" s="11"/>
      <c r="BC61812" s="12"/>
      <c r="BD61812" s="12"/>
      <c r="BE61812" s="12"/>
      <c r="BF61812" s="12"/>
      <c r="BG61812" s="12"/>
      <c r="BH61812" s="12"/>
      <c r="BI61812" s="12"/>
      <c r="BJ61812" s="12"/>
      <c r="BK61812" s="12"/>
    </row>
    <row r="61813" spans="1:63" s="5" customFormat="1">
      <c r="A61813" s="13"/>
      <c r="B61813" s="13"/>
      <c r="C61813" s="45"/>
      <c r="E61813" s="46"/>
      <c r="F61813" s="47"/>
      <c r="G61813" s="48"/>
      <c r="H61813" s="49"/>
      <c r="I61813" s="49"/>
      <c r="J61813" s="49"/>
      <c r="K61813" s="50"/>
      <c r="L61813" s="50"/>
      <c r="M61813" s="50"/>
      <c r="N61813" s="50"/>
      <c r="O61813" s="50"/>
      <c r="P61813" s="50"/>
      <c r="Q61813" s="50"/>
      <c r="R61813" s="51"/>
      <c r="S61813" s="51"/>
      <c r="T61813" s="51"/>
      <c r="U61813" s="51"/>
      <c r="V61813" s="51"/>
      <c r="W61813" s="51"/>
      <c r="X61813" s="44"/>
      <c r="AF61813" s="52"/>
      <c r="AM61813" s="7"/>
      <c r="AN61813" s="7"/>
      <c r="AO61813" s="53"/>
      <c r="AP61813" s="54"/>
      <c r="AQ61813" s="54"/>
      <c r="AR61813" s="7"/>
      <c r="AS61813" s="54"/>
      <c r="AT61813" s="53"/>
      <c r="AU61813" s="7"/>
      <c r="AV61813" s="7"/>
      <c r="AW61813" s="55"/>
      <c r="AX61813" s="56"/>
      <c r="AY61813" s="55"/>
      <c r="AZ61813" s="55"/>
      <c r="BA61813" s="55"/>
      <c r="BB61813" s="11"/>
      <c r="BC61813" s="12"/>
      <c r="BD61813" s="12"/>
      <c r="BE61813" s="12"/>
      <c r="BF61813" s="12"/>
      <c r="BG61813" s="12"/>
      <c r="BH61813" s="12"/>
      <c r="BI61813" s="12"/>
      <c r="BJ61813" s="12"/>
      <c r="BK61813" s="12"/>
    </row>
    <row r="61814" spans="1:63" s="5" customFormat="1">
      <c r="A61814" s="13"/>
      <c r="B61814" s="13"/>
      <c r="C61814" s="45"/>
      <c r="E61814" s="46"/>
      <c r="F61814" s="47"/>
      <c r="G61814" s="48"/>
      <c r="H61814" s="49"/>
      <c r="I61814" s="49"/>
      <c r="J61814" s="49"/>
      <c r="K61814" s="50"/>
      <c r="L61814" s="50"/>
      <c r="M61814" s="50"/>
      <c r="N61814" s="50"/>
      <c r="O61814" s="50"/>
      <c r="P61814" s="50"/>
      <c r="Q61814" s="50"/>
      <c r="R61814" s="51"/>
      <c r="S61814" s="51"/>
      <c r="T61814" s="51"/>
      <c r="U61814" s="51"/>
      <c r="V61814" s="51"/>
      <c r="W61814" s="51"/>
      <c r="X61814" s="44"/>
      <c r="AF61814" s="52"/>
      <c r="AM61814" s="7"/>
      <c r="AN61814" s="7"/>
      <c r="AO61814" s="53"/>
      <c r="AP61814" s="54"/>
      <c r="AQ61814" s="54"/>
      <c r="AR61814" s="7"/>
      <c r="AS61814" s="54"/>
      <c r="AT61814" s="53"/>
      <c r="AU61814" s="7"/>
      <c r="AV61814" s="7"/>
      <c r="AW61814" s="55"/>
      <c r="AX61814" s="56"/>
      <c r="AY61814" s="55"/>
      <c r="AZ61814" s="55"/>
      <c r="BA61814" s="55"/>
      <c r="BB61814" s="11"/>
      <c r="BC61814" s="12"/>
      <c r="BD61814" s="12"/>
      <c r="BE61814" s="12"/>
      <c r="BF61814" s="12"/>
      <c r="BG61814" s="12"/>
      <c r="BH61814" s="12"/>
      <c r="BI61814" s="12"/>
      <c r="BJ61814" s="12"/>
      <c r="BK61814" s="12"/>
    </row>
    <row r="61815" spans="1:63" s="5" customFormat="1">
      <c r="A61815" s="13"/>
      <c r="B61815" s="13"/>
      <c r="C61815" s="45"/>
      <c r="E61815" s="46"/>
      <c r="F61815" s="47"/>
      <c r="G61815" s="48"/>
      <c r="H61815" s="49"/>
      <c r="I61815" s="49"/>
      <c r="J61815" s="49"/>
      <c r="K61815" s="50"/>
      <c r="L61815" s="50"/>
      <c r="M61815" s="50"/>
      <c r="N61815" s="50"/>
      <c r="O61815" s="50"/>
      <c r="P61815" s="50"/>
      <c r="Q61815" s="50"/>
      <c r="R61815" s="51"/>
      <c r="S61815" s="51"/>
      <c r="T61815" s="51"/>
      <c r="U61815" s="51"/>
      <c r="V61815" s="51"/>
      <c r="W61815" s="51"/>
      <c r="X61815" s="44"/>
      <c r="AF61815" s="52"/>
      <c r="AM61815" s="7"/>
      <c r="AN61815" s="7"/>
      <c r="AO61815" s="53"/>
      <c r="AP61815" s="54"/>
      <c r="AQ61815" s="54"/>
      <c r="AR61815" s="7"/>
      <c r="AS61815" s="54"/>
      <c r="AT61815" s="53"/>
      <c r="AU61815" s="7"/>
      <c r="AV61815" s="7"/>
      <c r="AW61815" s="55"/>
      <c r="AX61815" s="56"/>
      <c r="AY61815" s="55"/>
      <c r="AZ61815" s="55"/>
      <c r="BA61815" s="55"/>
      <c r="BB61815" s="11"/>
      <c r="BC61815" s="12"/>
      <c r="BD61815" s="12"/>
      <c r="BE61815" s="12"/>
      <c r="BF61815" s="12"/>
      <c r="BG61815" s="12"/>
      <c r="BH61815" s="12"/>
      <c r="BI61815" s="12"/>
      <c r="BJ61815" s="12"/>
      <c r="BK61815" s="12"/>
    </row>
    <row r="61816" spans="1:63" s="5" customFormat="1">
      <c r="A61816" s="13"/>
      <c r="B61816" s="13"/>
      <c r="C61816" s="45"/>
      <c r="E61816" s="46"/>
      <c r="F61816" s="47"/>
      <c r="G61816" s="48"/>
      <c r="H61816" s="49"/>
      <c r="I61816" s="49"/>
      <c r="J61816" s="49"/>
      <c r="K61816" s="50"/>
      <c r="L61816" s="50"/>
      <c r="M61816" s="50"/>
      <c r="N61816" s="50"/>
      <c r="O61816" s="50"/>
      <c r="P61816" s="50"/>
      <c r="Q61816" s="50"/>
      <c r="R61816" s="51"/>
      <c r="S61816" s="51"/>
      <c r="T61816" s="51"/>
      <c r="U61816" s="51"/>
      <c r="V61816" s="51"/>
      <c r="W61816" s="51"/>
      <c r="X61816" s="44"/>
      <c r="AF61816" s="52"/>
      <c r="AM61816" s="7"/>
      <c r="AN61816" s="7"/>
      <c r="AO61816" s="53"/>
      <c r="AP61816" s="54"/>
      <c r="AQ61816" s="54"/>
      <c r="AR61816" s="7"/>
      <c r="AS61816" s="54"/>
      <c r="AT61816" s="53"/>
      <c r="AU61816" s="7"/>
      <c r="AV61816" s="7"/>
      <c r="AW61816" s="55"/>
      <c r="AX61816" s="56"/>
      <c r="AY61816" s="55"/>
      <c r="AZ61816" s="55"/>
      <c r="BA61816" s="55"/>
      <c r="BB61816" s="11"/>
      <c r="BC61816" s="12"/>
      <c r="BD61816" s="12"/>
      <c r="BE61816" s="12"/>
      <c r="BF61816" s="12"/>
      <c r="BG61816" s="12"/>
      <c r="BH61816" s="12"/>
      <c r="BI61816" s="12"/>
      <c r="BJ61816" s="12"/>
      <c r="BK61816" s="12"/>
    </row>
    <row r="61817" spans="1:63" s="5" customFormat="1">
      <c r="A61817" s="13"/>
      <c r="B61817" s="13"/>
      <c r="C61817" s="45"/>
      <c r="E61817" s="46"/>
      <c r="F61817" s="47"/>
      <c r="G61817" s="48"/>
      <c r="H61817" s="49"/>
      <c r="I61817" s="49"/>
      <c r="J61817" s="49"/>
      <c r="K61817" s="50"/>
      <c r="L61817" s="50"/>
      <c r="M61817" s="50"/>
      <c r="N61817" s="50"/>
      <c r="O61817" s="50"/>
      <c r="P61817" s="50"/>
      <c r="Q61817" s="50"/>
      <c r="R61817" s="51"/>
      <c r="S61817" s="51"/>
      <c r="T61817" s="51"/>
      <c r="U61817" s="51"/>
      <c r="V61817" s="51"/>
      <c r="W61817" s="51"/>
      <c r="X61817" s="44"/>
      <c r="AF61817" s="52"/>
      <c r="AM61817" s="7"/>
      <c r="AN61817" s="7"/>
      <c r="AO61817" s="53"/>
      <c r="AP61817" s="54"/>
      <c r="AQ61817" s="54"/>
      <c r="AR61817" s="7"/>
      <c r="AS61817" s="54"/>
      <c r="AT61817" s="53"/>
      <c r="AU61817" s="7"/>
      <c r="AV61817" s="7"/>
      <c r="AW61817" s="55"/>
      <c r="AX61817" s="56"/>
      <c r="AY61817" s="55"/>
      <c r="AZ61817" s="55"/>
      <c r="BA61817" s="55"/>
      <c r="BB61817" s="11"/>
      <c r="BC61817" s="12"/>
      <c r="BD61817" s="12"/>
      <c r="BE61817" s="12"/>
      <c r="BF61817" s="12"/>
      <c r="BG61817" s="12"/>
      <c r="BH61817" s="12"/>
      <c r="BI61817" s="12"/>
      <c r="BJ61817" s="12"/>
      <c r="BK61817" s="12"/>
    </row>
    <row r="61818" spans="1:63" s="5" customFormat="1">
      <c r="A61818" s="13"/>
      <c r="B61818" s="13"/>
      <c r="C61818" s="45"/>
      <c r="E61818" s="46"/>
      <c r="F61818" s="47"/>
      <c r="G61818" s="48"/>
      <c r="H61818" s="49"/>
      <c r="I61818" s="49"/>
      <c r="J61818" s="49"/>
      <c r="K61818" s="50"/>
      <c r="L61818" s="50"/>
      <c r="M61818" s="50"/>
      <c r="N61818" s="50"/>
      <c r="O61818" s="50"/>
      <c r="P61818" s="50"/>
      <c r="Q61818" s="50"/>
      <c r="R61818" s="51"/>
      <c r="S61818" s="51"/>
      <c r="T61818" s="51"/>
      <c r="U61818" s="51"/>
      <c r="V61818" s="51"/>
      <c r="W61818" s="51"/>
      <c r="X61818" s="44"/>
      <c r="AF61818" s="52"/>
      <c r="AM61818" s="7"/>
      <c r="AN61818" s="7"/>
      <c r="AO61818" s="53"/>
      <c r="AP61818" s="54"/>
      <c r="AQ61818" s="54"/>
      <c r="AR61818" s="7"/>
      <c r="AS61818" s="54"/>
      <c r="AT61818" s="53"/>
      <c r="AU61818" s="7"/>
      <c r="AV61818" s="7"/>
      <c r="AW61818" s="55"/>
      <c r="AX61818" s="56"/>
      <c r="AY61818" s="55"/>
      <c r="AZ61818" s="55"/>
      <c r="BA61818" s="55"/>
      <c r="BB61818" s="11"/>
      <c r="BC61818" s="12"/>
      <c r="BD61818" s="12"/>
      <c r="BE61818" s="12"/>
      <c r="BF61818" s="12"/>
      <c r="BG61818" s="12"/>
      <c r="BH61818" s="12"/>
      <c r="BI61818" s="12"/>
      <c r="BJ61818" s="12"/>
      <c r="BK61818" s="12"/>
    </row>
    <row r="61819" spans="1:63" s="5" customFormat="1">
      <c r="A61819" s="13"/>
      <c r="B61819" s="13"/>
      <c r="C61819" s="45"/>
      <c r="E61819" s="46"/>
      <c r="F61819" s="47"/>
      <c r="G61819" s="48"/>
      <c r="H61819" s="49"/>
      <c r="I61819" s="49"/>
      <c r="J61819" s="49"/>
      <c r="K61819" s="50"/>
      <c r="L61819" s="50"/>
      <c r="M61819" s="50"/>
      <c r="N61819" s="50"/>
      <c r="O61819" s="50"/>
      <c r="P61819" s="50"/>
      <c r="Q61819" s="50"/>
      <c r="R61819" s="51"/>
      <c r="S61819" s="51"/>
      <c r="T61819" s="51"/>
      <c r="U61819" s="51"/>
      <c r="V61819" s="51"/>
      <c r="W61819" s="51"/>
      <c r="X61819" s="44"/>
      <c r="AF61819" s="52"/>
      <c r="AM61819" s="7"/>
      <c r="AN61819" s="7"/>
      <c r="AO61819" s="53"/>
      <c r="AP61819" s="54"/>
      <c r="AQ61819" s="54"/>
      <c r="AR61819" s="7"/>
      <c r="AS61819" s="54"/>
      <c r="AT61819" s="53"/>
      <c r="AU61819" s="7"/>
      <c r="AV61819" s="7"/>
      <c r="AW61819" s="55"/>
      <c r="AX61819" s="56"/>
      <c r="AY61819" s="55"/>
      <c r="AZ61819" s="55"/>
      <c r="BA61819" s="55"/>
      <c r="BB61819" s="11"/>
      <c r="BC61819" s="12"/>
      <c r="BD61819" s="12"/>
      <c r="BE61819" s="12"/>
      <c r="BF61819" s="12"/>
      <c r="BG61819" s="12"/>
      <c r="BH61819" s="12"/>
      <c r="BI61819" s="12"/>
      <c r="BJ61819" s="12"/>
      <c r="BK61819" s="12"/>
    </row>
    <row r="61820" spans="1:63" s="5" customFormat="1">
      <c r="A61820" s="13"/>
      <c r="B61820" s="13"/>
      <c r="C61820" s="45"/>
      <c r="E61820" s="46"/>
      <c r="F61820" s="47"/>
      <c r="G61820" s="48"/>
      <c r="H61820" s="49"/>
      <c r="I61820" s="49"/>
      <c r="J61820" s="49"/>
      <c r="K61820" s="50"/>
      <c r="L61820" s="50"/>
      <c r="M61820" s="50"/>
      <c r="N61820" s="50"/>
      <c r="O61820" s="50"/>
      <c r="P61820" s="50"/>
      <c r="Q61820" s="50"/>
      <c r="R61820" s="51"/>
      <c r="S61820" s="51"/>
      <c r="T61820" s="51"/>
      <c r="U61820" s="51"/>
      <c r="V61820" s="51"/>
      <c r="W61820" s="51"/>
      <c r="X61820" s="44"/>
      <c r="AF61820" s="52"/>
      <c r="AM61820" s="7"/>
      <c r="AN61820" s="7"/>
      <c r="AO61820" s="53"/>
      <c r="AP61820" s="54"/>
      <c r="AQ61820" s="54"/>
      <c r="AR61820" s="7"/>
      <c r="AS61820" s="54"/>
      <c r="AT61820" s="53"/>
      <c r="AU61820" s="7"/>
      <c r="AV61820" s="7"/>
      <c r="AW61820" s="55"/>
      <c r="AX61820" s="56"/>
      <c r="AY61820" s="55"/>
      <c r="AZ61820" s="55"/>
      <c r="BA61820" s="55"/>
      <c r="BB61820" s="11"/>
      <c r="BC61820" s="12"/>
      <c r="BD61820" s="12"/>
      <c r="BE61820" s="12"/>
      <c r="BF61820" s="12"/>
      <c r="BG61820" s="12"/>
      <c r="BH61820" s="12"/>
      <c r="BI61820" s="12"/>
      <c r="BJ61820" s="12"/>
      <c r="BK61820" s="12"/>
    </row>
    <row r="61821" spans="1:63" s="5" customFormat="1">
      <c r="A61821" s="13"/>
      <c r="B61821" s="13"/>
      <c r="C61821" s="45"/>
      <c r="E61821" s="46"/>
      <c r="F61821" s="47"/>
      <c r="G61821" s="48"/>
      <c r="H61821" s="49"/>
      <c r="I61821" s="49"/>
      <c r="J61821" s="49"/>
      <c r="K61821" s="50"/>
      <c r="L61821" s="50"/>
      <c r="M61821" s="50"/>
      <c r="N61821" s="50"/>
      <c r="O61821" s="50"/>
      <c r="P61821" s="50"/>
      <c r="Q61821" s="50"/>
      <c r="R61821" s="51"/>
      <c r="S61821" s="51"/>
      <c r="T61821" s="51"/>
      <c r="U61821" s="51"/>
      <c r="V61821" s="51"/>
      <c r="W61821" s="51"/>
      <c r="X61821" s="44"/>
      <c r="AF61821" s="52"/>
      <c r="AM61821" s="7"/>
      <c r="AN61821" s="7"/>
      <c r="AO61821" s="53"/>
      <c r="AP61821" s="54"/>
      <c r="AQ61821" s="54"/>
      <c r="AR61821" s="7"/>
      <c r="AS61821" s="54"/>
      <c r="AT61821" s="53"/>
      <c r="AU61821" s="7"/>
      <c r="AV61821" s="7"/>
      <c r="AW61821" s="55"/>
      <c r="AX61821" s="56"/>
      <c r="AY61821" s="55"/>
      <c r="AZ61821" s="55"/>
      <c r="BA61821" s="55"/>
      <c r="BB61821" s="11"/>
      <c r="BC61821" s="12"/>
      <c r="BD61821" s="12"/>
      <c r="BE61821" s="12"/>
      <c r="BF61821" s="12"/>
      <c r="BG61821" s="12"/>
      <c r="BH61821" s="12"/>
      <c r="BI61821" s="12"/>
      <c r="BJ61821" s="12"/>
      <c r="BK61821" s="12"/>
    </row>
    <row r="61822" spans="1:63" s="5" customFormat="1">
      <c r="A61822" s="13"/>
      <c r="B61822" s="13"/>
      <c r="C61822" s="45"/>
      <c r="E61822" s="46"/>
      <c r="F61822" s="47"/>
      <c r="G61822" s="48"/>
      <c r="H61822" s="49"/>
      <c r="I61822" s="49"/>
      <c r="J61822" s="49"/>
      <c r="K61822" s="50"/>
      <c r="L61822" s="50"/>
      <c r="M61822" s="50"/>
      <c r="N61822" s="50"/>
      <c r="O61822" s="50"/>
      <c r="P61822" s="50"/>
      <c r="Q61822" s="50"/>
      <c r="R61822" s="51"/>
      <c r="S61822" s="51"/>
      <c r="T61822" s="51"/>
      <c r="U61822" s="51"/>
      <c r="V61822" s="51"/>
      <c r="W61822" s="51"/>
      <c r="X61822" s="44"/>
      <c r="AF61822" s="52"/>
      <c r="AM61822" s="7"/>
      <c r="AN61822" s="7"/>
      <c r="AO61822" s="53"/>
      <c r="AP61822" s="54"/>
      <c r="AQ61822" s="54"/>
      <c r="AR61822" s="7"/>
      <c r="AS61822" s="54"/>
      <c r="AT61822" s="53"/>
      <c r="AU61822" s="7"/>
      <c r="AV61822" s="7"/>
      <c r="AW61822" s="55"/>
      <c r="AX61822" s="56"/>
      <c r="AY61822" s="55"/>
      <c r="AZ61822" s="55"/>
      <c r="BA61822" s="55"/>
      <c r="BB61822" s="11"/>
      <c r="BC61822" s="12"/>
      <c r="BD61822" s="12"/>
      <c r="BE61822" s="12"/>
      <c r="BF61822" s="12"/>
      <c r="BG61822" s="12"/>
      <c r="BH61822" s="12"/>
      <c r="BI61822" s="12"/>
      <c r="BJ61822" s="12"/>
      <c r="BK61822" s="12"/>
    </row>
    <row r="61823" spans="1:63" s="5" customFormat="1">
      <c r="A61823" s="13"/>
      <c r="B61823" s="13"/>
      <c r="C61823" s="45"/>
      <c r="E61823" s="46"/>
      <c r="F61823" s="47"/>
      <c r="G61823" s="48"/>
      <c r="H61823" s="49"/>
      <c r="I61823" s="49"/>
      <c r="J61823" s="49"/>
      <c r="K61823" s="50"/>
      <c r="L61823" s="50"/>
      <c r="M61823" s="50"/>
      <c r="N61823" s="50"/>
      <c r="O61823" s="50"/>
      <c r="P61823" s="50"/>
      <c r="Q61823" s="50"/>
      <c r="R61823" s="51"/>
      <c r="S61823" s="51"/>
      <c r="T61823" s="51"/>
      <c r="U61823" s="51"/>
      <c r="V61823" s="51"/>
      <c r="W61823" s="51"/>
      <c r="X61823" s="44"/>
      <c r="AF61823" s="52"/>
      <c r="AM61823" s="7"/>
      <c r="AN61823" s="7"/>
      <c r="AO61823" s="53"/>
      <c r="AP61823" s="54"/>
      <c r="AQ61823" s="54"/>
      <c r="AR61823" s="7"/>
      <c r="AS61823" s="54"/>
      <c r="AT61823" s="53"/>
      <c r="AU61823" s="7"/>
      <c r="AV61823" s="7"/>
      <c r="AW61823" s="55"/>
      <c r="AX61823" s="56"/>
      <c r="AY61823" s="55"/>
      <c r="AZ61823" s="55"/>
      <c r="BA61823" s="55"/>
      <c r="BB61823" s="11"/>
      <c r="BC61823" s="12"/>
      <c r="BD61823" s="12"/>
      <c r="BE61823" s="12"/>
      <c r="BF61823" s="12"/>
      <c r="BG61823" s="12"/>
      <c r="BH61823" s="12"/>
      <c r="BI61823" s="12"/>
      <c r="BJ61823" s="12"/>
      <c r="BK61823" s="12"/>
    </row>
    <row r="61824" spans="1:63" s="5" customFormat="1">
      <c r="A61824" s="13"/>
      <c r="B61824" s="13"/>
      <c r="C61824" s="45"/>
      <c r="E61824" s="46"/>
      <c r="F61824" s="47"/>
      <c r="G61824" s="48"/>
      <c r="H61824" s="49"/>
      <c r="I61824" s="49"/>
      <c r="J61824" s="49"/>
      <c r="K61824" s="50"/>
      <c r="L61824" s="50"/>
      <c r="M61824" s="50"/>
      <c r="N61824" s="50"/>
      <c r="O61824" s="50"/>
      <c r="P61824" s="50"/>
      <c r="Q61824" s="50"/>
      <c r="R61824" s="51"/>
      <c r="S61824" s="51"/>
      <c r="T61824" s="51"/>
      <c r="U61824" s="51"/>
      <c r="V61824" s="51"/>
      <c r="W61824" s="51"/>
      <c r="X61824" s="44"/>
      <c r="AF61824" s="52"/>
      <c r="AM61824" s="7"/>
      <c r="AN61824" s="7"/>
      <c r="AO61824" s="53"/>
      <c r="AP61824" s="54"/>
      <c r="AQ61824" s="54"/>
      <c r="AR61824" s="7"/>
      <c r="AS61824" s="54"/>
      <c r="AT61824" s="53"/>
      <c r="AU61824" s="7"/>
      <c r="AV61824" s="7"/>
      <c r="AW61824" s="55"/>
      <c r="AX61824" s="56"/>
      <c r="AY61824" s="55"/>
      <c r="AZ61824" s="55"/>
      <c r="BA61824" s="55"/>
      <c r="BB61824" s="11"/>
      <c r="BC61824" s="12"/>
      <c r="BD61824" s="12"/>
      <c r="BE61824" s="12"/>
      <c r="BF61824" s="12"/>
      <c r="BG61824" s="12"/>
      <c r="BH61824" s="12"/>
      <c r="BI61824" s="12"/>
      <c r="BJ61824" s="12"/>
      <c r="BK61824" s="12"/>
    </row>
    <row r="61825" spans="1:63" s="5" customFormat="1">
      <c r="A61825" s="13"/>
      <c r="B61825" s="13"/>
      <c r="C61825" s="45"/>
      <c r="E61825" s="46"/>
      <c r="F61825" s="47"/>
      <c r="G61825" s="48"/>
      <c r="H61825" s="49"/>
      <c r="I61825" s="49"/>
      <c r="J61825" s="49"/>
      <c r="K61825" s="50"/>
      <c r="L61825" s="50"/>
      <c r="M61825" s="50"/>
      <c r="N61825" s="50"/>
      <c r="O61825" s="50"/>
      <c r="P61825" s="50"/>
      <c r="Q61825" s="50"/>
      <c r="R61825" s="51"/>
      <c r="S61825" s="51"/>
      <c r="T61825" s="51"/>
      <c r="U61825" s="51"/>
      <c r="V61825" s="51"/>
      <c r="W61825" s="51"/>
      <c r="X61825" s="44"/>
      <c r="AF61825" s="52"/>
      <c r="AM61825" s="7"/>
      <c r="AN61825" s="7"/>
      <c r="AO61825" s="53"/>
      <c r="AP61825" s="54"/>
      <c r="AQ61825" s="54"/>
      <c r="AR61825" s="7"/>
      <c r="AS61825" s="54"/>
      <c r="AT61825" s="53"/>
      <c r="AU61825" s="7"/>
      <c r="AV61825" s="7"/>
      <c r="AW61825" s="55"/>
      <c r="AX61825" s="56"/>
      <c r="AY61825" s="55"/>
      <c r="AZ61825" s="55"/>
      <c r="BA61825" s="55"/>
      <c r="BB61825" s="11"/>
      <c r="BC61825" s="12"/>
      <c r="BD61825" s="12"/>
      <c r="BE61825" s="12"/>
      <c r="BF61825" s="12"/>
      <c r="BG61825" s="12"/>
      <c r="BH61825" s="12"/>
      <c r="BI61825" s="12"/>
      <c r="BJ61825" s="12"/>
      <c r="BK61825" s="12"/>
    </row>
    <row r="61826" spans="1:63" s="5" customFormat="1">
      <c r="A61826" s="13"/>
      <c r="B61826" s="13"/>
      <c r="C61826" s="45"/>
      <c r="E61826" s="46"/>
      <c r="F61826" s="47"/>
      <c r="G61826" s="48"/>
      <c r="H61826" s="49"/>
      <c r="I61826" s="49"/>
      <c r="J61826" s="49"/>
      <c r="K61826" s="50"/>
      <c r="L61826" s="50"/>
      <c r="M61826" s="50"/>
      <c r="N61826" s="50"/>
      <c r="O61826" s="50"/>
      <c r="P61826" s="50"/>
      <c r="Q61826" s="50"/>
      <c r="R61826" s="51"/>
      <c r="S61826" s="51"/>
      <c r="T61826" s="51"/>
      <c r="U61826" s="51"/>
      <c r="V61826" s="51"/>
      <c r="W61826" s="51"/>
      <c r="X61826" s="44"/>
      <c r="AF61826" s="52"/>
      <c r="AM61826" s="7"/>
      <c r="AN61826" s="7"/>
      <c r="AO61826" s="53"/>
      <c r="AP61826" s="54"/>
      <c r="AQ61826" s="54"/>
      <c r="AR61826" s="7"/>
      <c r="AS61826" s="54"/>
      <c r="AT61826" s="53"/>
      <c r="AU61826" s="7"/>
      <c r="AV61826" s="7"/>
      <c r="AW61826" s="55"/>
      <c r="AX61826" s="56"/>
      <c r="AY61826" s="55"/>
      <c r="AZ61826" s="55"/>
      <c r="BA61826" s="55"/>
      <c r="BB61826" s="11"/>
      <c r="BC61826" s="12"/>
      <c r="BD61826" s="12"/>
      <c r="BE61826" s="12"/>
      <c r="BF61826" s="12"/>
      <c r="BG61826" s="12"/>
      <c r="BH61826" s="12"/>
      <c r="BI61826" s="12"/>
      <c r="BJ61826" s="12"/>
      <c r="BK61826" s="12"/>
    </row>
    <row r="61827" spans="1:63" s="5" customFormat="1">
      <c r="A61827" s="13"/>
      <c r="B61827" s="13"/>
      <c r="C61827" s="45"/>
      <c r="E61827" s="46"/>
      <c r="F61827" s="47"/>
      <c r="G61827" s="48"/>
      <c r="H61827" s="49"/>
      <c r="I61827" s="49"/>
      <c r="J61827" s="49"/>
      <c r="K61827" s="50"/>
      <c r="L61827" s="50"/>
      <c r="M61827" s="50"/>
      <c r="N61827" s="50"/>
      <c r="O61827" s="50"/>
      <c r="P61827" s="50"/>
      <c r="Q61827" s="50"/>
      <c r="R61827" s="51"/>
      <c r="S61827" s="51"/>
      <c r="T61827" s="51"/>
      <c r="U61827" s="51"/>
      <c r="V61827" s="51"/>
      <c r="W61827" s="51"/>
      <c r="X61827" s="44"/>
      <c r="AF61827" s="52"/>
      <c r="AM61827" s="7"/>
      <c r="AN61827" s="7"/>
      <c r="AO61827" s="53"/>
      <c r="AP61827" s="54"/>
      <c r="AQ61827" s="54"/>
      <c r="AR61827" s="7"/>
      <c r="AS61827" s="54"/>
      <c r="AT61827" s="53"/>
      <c r="AU61827" s="7"/>
      <c r="AV61827" s="7"/>
      <c r="AW61827" s="55"/>
      <c r="AX61827" s="56"/>
      <c r="AY61827" s="55"/>
      <c r="AZ61827" s="55"/>
      <c r="BA61827" s="55"/>
      <c r="BB61827" s="11"/>
      <c r="BC61827" s="12"/>
      <c r="BD61827" s="12"/>
      <c r="BE61827" s="12"/>
      <c r="BF61827" s="12"/>
      <c r="BG61827" s="12"/>
      <c r="BH61827" s="12"/>
      <c r="BI61827" s="12"/>
      <c r="BJ61827" s="12"/>
      <c r="BK61827" s="12"/>
    </row>
    <row r="61828" spans="1:63" s="5" customFormat="1">
      <c r="A61828" s="13"/>
      <c r="B61828" s="13"/>
      <c r="C61828" s="45"/>
      <c r="E61828" s="46"/>
      <c r="F61828" s="47"/>
      <c r="G61828" s="48"/>
      <c r="H61828" s="49"/>
      <c r="I61828" s="49"/>
      <c r="J61828" s="49"/>
      <c r="K61828" s="50"/>
      <c r="L61828" s="50"/>
      <c r="M61828" s="50"/>
      <c r="N61828" s="50"/>
      <c r="O61828" s="50"/>
      <c r="P61828" s="50"/>
      <c r="Q61828" s="50"/>
      <c r="R61828" s="51"/>
      <c r="S61828" s="51"/>
      <c r="T61828" s="51"/>
      <c r="U61828" s="51"/>
      <c r="V61828" s="51"/>
      <c r="W61828" s="51"/>
      <c r="X61828" s="44"/>
      <c r="AF61828" s="52"/>
      <c r="AM61828" s="7"/>
      <c r="AN61828" s="7"/>
      <c r="AO61828" s="53"/>
      <c r="AP61828" s="54"/>
      <c r="AQ61828" s="54"/>
      <c r="AR61828" s="7"/>
      <c r="AS61828" s="54"/>
      <c r="AT61828" s="53"/>
      <c r="AU61828" s="7"/>
      <c r="AV61828" s="7"/>
      <c r="AW61828" s="55"/>
      <c r="AX61828" s="56"/>
      <c r="AY61828" s="55"/>
      <c r="AZ61828" s="55"/>
      <c r="BA61828" s="55"/>
      <c r="BB61828" s="11"/>
      <c r="BC61828" s="12"/>
      <c r="BD61828" s="12"/>
      <c r="BE61828" s="12"/>
      <c r="BF61828" s="12"/>
      <c r="BG61828" s="12"/>
      <c r="BH61828" s="12"/>
      <c r="BI61828" s="12"/>
      <c r="BJ61828" s="12"/>
      <c r="BK61828" s="12"/>
    </row>
    <row r="61829" spans="1:63" s="5" customFormat="1">
      <c r="A61829" s="13"/>
      <c r="B61829" s="13"/>
      <c r="C61829" s="45"/>
      <c r="E61829" s="46"/>
      <c r="F61829" s="47"/>
      <c r="G61829" s="48"/>
      <c r="H61829" s="49"/>
      <c r="I61829" s="49"/>
      <c r="J61829" s="49"/>
      <c r="K61829" s="50"/>
      <c r="L61829" s="50"/>
      <c r="M61829" s="50"/>
      <c r="N61829" s="50"/>
      <c r="O61829" s="50"/>
      <c r="P61829" s="50"/>
      <c r="Q61829" s="50"/>
      <c r="R61829" s="51"/>
      <c r="S61829" s="51"/>
      <c r="T61829" s="51"/>
      <c r="U61829" s="51"/>
      <c r="V61829" s="51"/>
      <c r="W61829" s="51"/>
      <c r="X61829" s="44"/>
      <c r="AF61829" s="52"/>
      <c r="AM61829" s="7"/>
      <c r="AN61829" s="7"/>
      <c r="AO61829" s="53"/>
      <c r="AP61829" s="54"/>
      <c r="AQ61829" s="54"/>
      <c r="AR61829" s="7"/>
      <c r="AS61829" s="54"/>
      <c r="AT61829" s="53"/>
      <c r="AU61829" s="7"/>
      <c r="AV61829" s="7"/>
      <c r="AW61829" s="55"/>
      <c r="AX61829" s="56"/>
      <c r="AY61829" s="55"/>
      <c r="AZ61829" s="55"/>
      <c r="BA61829" s="55"/>
      <c r="BB61829" s="11"/>
      <c r="BC61829" s="12"/>
      <c r="BD61829" s="12"/>
      <c r="BE61829" s="12"/>
      <c r="BF61829" s="12"/>
      <c r="BG61829" s="12"/>
      <c r="BH61829" s="12"/>
      <c r="BI61829" s="12"/>
      <c r="BJ61829" s="12"/>
      <c r="BK61829" s="12"/>
    </row>
    <row r="61830" spans="1:63" s="5" customFormat="1">
      <c r="A61830" s="13"/>
      <c r="B61830" s="13"/>
      <c r="C61830" s="45"/>
      <c r="E61830" s="46"/>
      <c r="F61830" s="47"/>
      <c r="G61830" s="48"/>
      <c r="H61830" s="49"/>
      <c r="I61830" s="49"/>
      <c r="J61830" s="49"/>
      <c r="K61830" s="50"/>
      <c r="L61830" s="50"/>
      <c r="M61830" s="50"/>
      <c r="N61830" s="50"/>
      <c r="O61830" s="50"/>
      <c r="P61830" s="50"/>
      <c r="Q61830" s="50"/>
      <c r="R61830" s="51"/>
      <c r="S61830" s="51"/>
      <c r="T61830" s="51"/>
      <c r="U61830" s="51"/>
      <c r="V61830" s="51"/>
      <c r="W61830" s="51"/>
      <c r="X61830" s="44"/>
      <c r="AF61830" s="52"/>
      <c r="AM61830" s="7"/>
      <c r="AN61830" s="7"/>
      <c r="AO61830" s="53"/>
      <c r="AP61830" s="54"/>
      <c r="AQ61830" s="54"/>
      <c r="AR61830" s="7"/>
      <c r="AS61830" s="54"/>
      <c r="AT61830" s="53"/>
      <c r="AU61830" s="7"/>
      <c r="AV61830" s="7"/>
      <c r="AW61830" s="55"/>
      <c r="AX61830" s="56"/>
      <c r="AY61830" s="55"/>
      <c r="AZ61830" s="55"/>
      <c r="BA61830" s="55"/>
      <c r="BB61830" s="11"/>
      <c r="BC61830" s="12"/>
      <c r="BD61830" s="12"/>
      <c r="BE61830" s="12"/>
      <c r="BF61830" s="12"/>
      <c r="BG61830" s="12"/>
      <c r="BH61830" s="12"/>
      <c r="BI61830" s="12"/>
      <c r="BJ61830" s="12"/>
      <c r="BK61830" s="12"/>
    </row>
    <row r="61831" spans="1:63" s="5" customFormat="1">
      <c r="A61831" s="13"/>
      <c r="B61831" s="13"/>
      <c r="C61831" s="45"/>
      <c r="E61831" s="46"/>
      <c r="F61831" s="47"/>
      <c r="G61831" s="48"/>
      <c r="H61831" s="49"/>
      <c r="I61831" s="49"/>
      <c r="J61831" s="49"/>
      <c r="K61831" s="50"/>
      <c r="L61831" s="50"/>
      <c r="M61831" s="50"/>
      <c r="N61831" s="50"/>
      <c r="O61831" s="50"/>
      <c r="P61831" s="50"/>
      <c r="Q61831" s="50"/>
      <c r="R61831" s="51"/>
      <c r="S61831" s="51"/>
      <c r="T61831" s="51"/>
      <c r="U61831" s="51"/>
      <c r="V61831" s="51"/>
      <c r="W61831" s="51"/>
      <c r="X61831" s="44"/>
      <c r="AF61831" s="52"/>
      <c r="AM61831" s="7"/>
      <c r="AN61831" s="7"/>
      <c r="AO61831" s="53"/>
      <c r="AP61831" s="54"/>
      <c r="AQ61831" s="54"/>
      <c r="AR61831" s="7"/>
      <c r="AS61831" s="54"/>
      <c r="AT61831" s="53"/>
      <c r="AU61831" s="7"/>
      <c r="AV61831" s="7"/>
      <c r="AW61831" s="55"/>
      <c r="AX61831" s="56"/>
      <c r="AY61831" s="55"/>
      <c r="AZ61831" s="55"/>
      <c r="BA61831" s="55"/>
      <c r="BB61831" s="11"/>
      <c r="BC61831" s="12"/>
      <c r="BD61831" s="12"/>
      <c r="BE61831" s="12"/>
      <c r="BF61831" s="12"/>
      <c r="BG61831" s="12"/>
      <c r="BH61831" s="12"/>
      <c r="BI61831" s="12"/>
      <c r="BJ61831" s="12"/>
      <c r="BK61831" s="12"/>
    </row>
    <row r="61832" spans="1:63" s="5" customFormat="1">
      <c r="A61832" s="13"/>
      <c r="B61832" s="13"/>
      <c r="C61832" s="45"/>
      <c r="E61832" s="46"/>
      <c r="F61832" s="47"/>
      <c r="G61832" s="48"/>
      <c r="H61832" s="49"/>
      <c r="I61832" s="49"/>
      <c r="J61832" s="49"/>
      <c r="K61832" s="50"/>
      <c r="L61832" s="50"/>
      <c r="M61832" s="50"/>
      <c r="N61832" s="50"/>
      <c r="O61832" s="50"/>
      <c r="P61832" s="50"/>
      <c r="Q61832" s="50"/>
      <c r="R61832" s="51"/>
      <c r="S61832" s="51"/>
      <c r="T61832" s="51"/>
      <c r="U61832" s="51"/>
      <c r="V61832" s="51"/>
      <c r="W61832" s="51"/>
      <c r="X61832" s="44"/>
      <c r="AF61832" s="52"/>
      <c r="AM61832" s="7"/>
      <c r="AN61832" s="7"/>
      <c r="AO61832" s="53"/>
      <c r="AP61832" s="54"/>
      <c r="AQ61832" s="54"/>
      <c r="AR61832" s="7"/>
      <c r="AS61832" s="54"/>
      <c r="AT61832" s="53"/>
      <c r="AU61832" s="7"/>
      <c r="AV61832" s="7"/>
      <c r="AW61832" s="55"/>
      <c r="AX61832" s="56"/>
      <c r="AY61832" s="55"/>
      <c r="AZ61832" s="55"/>
      <c r="BA61832" s="55"/>
      <c r="BB61832" s="11"/>
      <c r="BC61832" s="12"/>
      <c r="BD61832" s="12"/>
      <c r="BE61832" s="12"/>
      <c r="BF61832" s="12"/>
      <c r="BG61832" s="12"/>
      <c r="BH61832" s="12"/>
      <c r="BI61832" s="12"/>
      <c r="BJ61832" s="12"/>
      <c r="BK61832" s="12"/>
    </row>
    <row r="61833" spans="1:63" s="5" customFormat="1">
      <c r="A61833" s="13"/>
      <c r="B61833" s="13"/>
      <c r="C61833" s="45"/>
      <c r="E61833" s="46"/>
      <c r="F61833" s="47"/>
      <c r="G61833" s="48"/>
      <c r="H61833" s="49"/>
      <c r="I61833" s="49"/>
      <c r="J61833" s="49"/>
      <c r="K61833" s="50"/>
      <c r="L61833" s="50"/>
      <c r="M61833" s="50"/>
      <c r="N61833" s="50"/>
      <c r="O61833" s="50"/>
      <c r="P61833" s="50"/>
      <c r="Q61833" s="50"/>
      <c r="R61833" s="51"/>
      <c r="S61833" s="51"/>
      <c r="T61833" s="51"/>
      <c r="U61833" s="51"/>
      <c r="V61833" s="51"/>
      <c r="W61833" s="51"/>
      <c r="X61833" s="44"/>
      <c r="AF61833" s="52"/>
      <c r="AM61833" s="7"/>
      <c r="AN61833" s="7"/>
      <c r="AO61833" s="53"/>
      <c r="AP61833" s="54"/>
      <c r="AQ61833" s="54"/>
      <c r="AR61833" s="7"/>
      <c r="AS61833" s="54"/>
      <c r="AT61833" s="53"/>
      <c r="AU61833" s="7"/>
      <c r="AV61833" s="7"/>
      <c r="AW61833" s="55"/>
      <c r="AX61833" s="56"/>
      <c r="AY61833" s="55"/>
      <c r="AZ61833" s="55"/>
      <c r="BA61833" s="55"/>
      <c r="BB61833" s="11"/>
      <c r="BC61833" s="12"/>
      <c r="BD61833" s="12"/>
      <c r="BE61833" s="12"/>
      <c r="BF61833" s="12"/>
      <c r="BG61833" s="12"/>
      <c r="BH61833" s="12"/>
      <c r="BI61833" s="12"/>
      <c r="BJ61833" s="12"/>
      <c r="BK61833" s="12"/>
    </row>
    <row r="61834" spans="1:63" s="5" customFormat="1">
      <c r="A61834" s="13"/>
      <c r="B61834" s="13"/>
      <c r="C61834" s="45"/>
      <c r="E61834" s="46"/>
      <c r="F61834" s="47"/>
      <c r="G61834" s="48"/>
      <c r="H61834" s="49"/>
      <c r="I61834" s="49"/>
      <c r="J61834" s="49"/>
      <c r="K61834" s="50"/>
      <c r="L61834" s="50"/>
      <c r="M61834" s="50"/>
      <c r="N61834" s="50"/>
      <c r="O61834" s="50"/>
      <c r="P61834" s="50"/>
      <c r="Q61834" s="50"/>
      <c r="R61834" s="51"/>
      <c r="S61834" s="51"/>
      <c r="T61834" s="51"/>
      <c r="U61834" s="51"/>
      <c r="V61834" s="51"/>
      <c r="W61834" s="51"/>
      <c r="X61834" s="44"/>
      <c r="AF61834" s="52"/>
      <c r="AM61834" s="7"/>
      <c r="AN61834" s="7"/>
      <c r="AO61834" s="53"/>
      <c r="AP61834" s="54"/>
      <c r="AQ61834" s="54"/>
      <c r="AR61834" s="7"/>
      <c r="AS61834" s="54"/>
      <c r="AT61834" s="53"/>
      <c r="AU61834" s="7"/>
      <c r="AV61834" s="7"/>
      <c r="AW61834" s="55"/>
      <c r="AX61834" s="56"/>
      <c r="AY61834" s="55"/>
      <c r="AZ61834" s="55"/>
      <c r="BA61834" s="55"/>
      <c r="BB61834" s="11"/>
      <c r="BC61834" s="12"/>
      <c r="BD61834" s="12"/>
      <c r="BE61834" s="12"/>
      <c r="BF61834" s="12"/>
      <c r="BG61834" s="12"/>
      <c r="BH61834" s="12"/>
      <c r="BI61834" s="12"/>
      <c r="BJ61834" s="12"/>
      <c r="BK61834" s="12"/>
    </row>
    <row r="61835" spans="1:63" s="5" customFormat="1">
      <c r="A61835" s="13"/>
      <c r="B61835" s="13"/>
      <c r="C61835" s="45"/>
      <c r="E61835" s="46"/>
      <c r="F61835" s="47"/>
      <c r="G61835" s="48"/>
      <c r="H61835" s="49"/>
      <c r="I61835" s="49"/>
      <c r="J61835" s="49"/>
      <c r="K61835" s="50"/>
      <c r="L61835" s="50"/>
      <c r="M61835" s="50"/>
      <c r="N61835" s="50"/>
      <c r="O61835" s="50"/>
      <c r="P61835" s="50"/>
      <c r="Q61835" s="50"/>
      <c r="R61835" s="51"/>
      <c r="S61835" s="51"/>
      <c r="T61835" s="51"/>
      <c r="U61835" s="51"/>
      <c r="V61835" s="51"/>
      <c r="W61835" s="51"/>
      <c r="X61835" s="44"/>
      <c r="AF61835" s="52"/>
      <c r="AM61835" s="7"/>
      <c r="AN61835" s="7"/>
      <c r="AO61835" s="53"/>
      <c r="AP61835" s="54"/>
      <c r="AQ61835" s="54"/>
      <c r="AR61835" s="7"/>
      <c r="AS61835" s="54"/>
      <c r="AT61835" s="53"/>
      <c r="AU61835" s="7"/>
      <c r="AV61835" s="7"/>
      <c r="AW61835" s="55"/>
      <c r="AX61835" s="56"/>
      <c r="AY61835" s="55"/>
      <c r="AZ61835" s="55"/>
      <c r="BA61835" s="55"/>
      <c r="BB61835" s="11"/>
      <c r="BC61835" s="12"/>
      <c r="BD61835" s="12"/>
      <c r="BE61835" s="12"/>
      <c r="BF61835" s="12"/>
      <c r="BG61835" s="12"/>
      <c r="BH61835" s="12"/>
      <c r="BI61835" s="12"/>
      <c r="BJ61835" s="12"/>
      <c r="BK61835" s="12"/>
    </row>
    <row r="61836" spans="1:63" s="5" customFormat="1">
      <c r="A61836" s="13"/>
      <c r="B61836" s="13"/>
      <c r="C61836" s="45"/>
      <c r="E61836" s="46"/>
      <c r="F61836" s="47"/>
      <c r="G61836" s="48"/>
      <c r="H61836" s="49"/>
      <c r="I61836" s="49"/>
      <c r="J61836" s="49"/>
      <c r="K61836" s="50"/>
      <c r="L61836" s="50"/>
      <c r="M61836" s="50"/>
      <c r="N61836" s="50"/>
      <c r="O61836" s="50"/>
      <c r="P61836" s="50"/>
      <c r="Q61836" s="50"/>
      <c r="R61836" s="51"/>
      <c r="S61836" s="51"/>
      <c r="T61836" s="51"/>
      <c r="U61836" s="51"/>
      <c r="V61836" s="51"/>
      <c r="W61836" s="51"/>
      <c r="X61836" s="44"/>
      <c r="AF61836" s="52"/>
      <c r="AM61836" s="7"/>
      <c r="AN61836" s="7"/>
      <c r="AO61836" s="53"/>
      <c r="AP61836" s="54"/>
      <c r="AQ61836" s="54"/>
      <c r="AR61836" s="7"/>
      <c r="AS61836" s="54"/>
      <c r="AT61836" s="53"/>
      <c r="AU61836" s="7"/>
      <c r="AV61836" s="7"/>
      <c r="AW61836" s="55"/>
      <c r="AX61836" s="56"/>
      <c r="AY61836" s="55"/>
      <c r="AZ61836" s="55"/>
      <c r="BA61836" s="55"/>
      <c r="BB61836" s="11"/>
      <c r="BC61836" s="12"/>
      <c r="BD61836" s="12"/>
      <c r="BE61836" s="12"/>
      <c r="BF61836" s="12"/>
      <c r="BG61836" s="12"/>
      <c r="BH61836" s="12"/>
      <c r="BI61836" s="12"/>
      <c r="BJ61836" s="12"/>
      <c r="BK61836" s="12"/>
    </row>
    <row r="61837" spans="1:63" s="5" customFormat="1">
      <c r="A61837" s="13"/>
      <c r="B61837" s="13"/>
      <c r="C61837" s="45"/>
      <c r="E61837" s="46"/>
      <c r="F61837" s="47"/>
      <c r="G61837" s="48"/>
      <c r="H61837" s="49"/>
      <c r="I61837" s="49"/>
      <c r="J61837" s="49"/>
      <c r="K61837" s="50"/>
      <c r="L61837" s="50"/>
      <c r="M61837" s="50"/>
      <c r="N61837" s="50"/>
      <c r="O61837" s="50"/>
      <c r="P61837" s="50"/>
      <c r="Q61837" s="50"/>
      <c r="R61837" s="51"/>
      <c r="S61837" s="51"/>
      <c r="T61837" s="51"/>
      <c r="U61837" s="51"/>
      <c r="V61837" s="51"/>
      <c r="W61837" s="51"/>
      <c r="X61837" s="44"/>
      <c r="AF61837" s="52"/>
      <c r="AM61837" s="7"/>
      <c r="AN61837" s="7"/>
      <c r="AO61837" s="53"/>
      <c r="AP61837" s="54"/>
      <c r="AQ61837" s="54"/>
      <c r="AR61837" s="7"/>
      <c r="AS61837" s="54"/>
      <c r="AT61837" s="53"/>
      <c r="AU61837" s="7"/>
      <c r="AV61837" s="7"/>
      <c r="AW61837" s="55"/>
      <c r="AX61837" s="56"/>
      <c r="AY61837" s="55"/>
      <c r="AZ61837" s="55"/>
      <c r="BA61837" s="55"/>
      <c r="BB61837" s="11"/>
      <c r="BC61837" s="12"/>
      <c r="BD61837" s="12"/>
      <c r="BE61837" s="12"/>
      <c r="BF61837" s="12"/>
      <c r="BG61837" s="12"/>
      <c r="BH61837" s="12"/>
      <c r="BI61837" s="12"/>
      <c r="BJ61837" s="12"/>
      <c r="BK61837" s="12"/>
    </row>
    <row r="61838" spans="1:63" s="5" customFormat="1">
      <c r="A61838" s="13"/>
      <c r="B61838" s="13"/>
      <c r="C61838" s="45"/>
      <c r="E61838" s="46"/>
      <c r="F61838" s="47"/>
      <c r="G61838" s="48"/>
      <c r="H61838" s="49"/>
      <c r="I61838" s="49"/>
      <c r="J61838" s="49"/>
      <c r="K61838" s="50"/>
      <c r="L61838" s="50"/>
      <c r="M61838" s="50"/>
      <c r="N61838" s="50"/>
      <c r="O61838" s="50"/>
      <c r="P61838" s="50"/>
      <c r="Q61838" s="50"/>
      <c r="R61838" s="51"/>
      <c r="S61838" s="51"/>
      <c r="T61838" s="51"/>
      <c r="U61838" s="51"/>
      <c r="V61838" s="51"/>
      <c r="W61838" s="51"/>
      <c r="X61838" s="44"/>
      <c r="AF61838" s="52"/>
      <c r="AM61838" s="7"/>
      <c r="AN61838" s="7"/>
      <c r="AO61838" s="53"/>
      <c r="AP61838" s="54"/>
      <c r="AQ61838" s="54"/>
      <c r="AR61838" s="7"/>
      <c r="AS61838" s="54"/>
      <c r="AT61838" s="53"/>
      <c r="AU61838" s="7"/>
      <c r="AV61838" s="7"/>
      <c r="AW61838" s="55"/>
      <c r="AX61838" s="56"/>
      <c r="AY61838" s="55"/>
      <c r="AZ61838" s="55"/>
      <c r="BA61838" s="55"/>
      <c r="BB61838" s="11"/>
      <c r="BC61838" s="12"/>
      <c r="BD61838" s="12"/>
      <c r="BE61838" s="12"/>
      <c r="BF61838" s="12"/>
      <c r="BG61838" s="12"/>
      <c r="BH61838" s="12"/>
      <c r="BI61838" s="12"/>
      <c r="BJ61838" s="12"/>
      <c r="BK61838" s="12"/>
    </row>
    <row r="61839" spans="1:63" s="5" customFormat="1">
      <c r="A61839" s="13"/>
      <c r="B61839" s="13"/>
      <c r="C61839" s="45"/>
      <c r="E61839" s="46"/>
      <c r="F61839" s="47"/>
      <c r="G61839" s="48"/>
      <c r="H61839" s="49"/>
      <c r="I61839" s="49"/>
      <c r="J61839" s="49"/>
      <c r="K61839" s="50"/>
      <c r="L61839" s="50"/>
      <c r="M61839" s="50"/>
      <c r="N61839" s="50"/>
      <c r="O61839" s="50"/>
      <c r="P61839" s="50"/>
      <c r="Q61839" s="50"/>
      <c r="R61839" s="51"/>
      <c r="S61839" s="51"/>
      <c r="T61839" s="51"/>
      <c r="U61839" s="51"/>
      <c r="V61839" s="51"/>
      <c r="W61839" s="51"/>
      <c r="X61839" s="44"/>
      <c r="AF61839" s="52"/>
      <c r="AM61839" s="7"/>
      <c r="AN61839" s="7"/>
      <c r="AO61839" s="53"/>
      <c r="AP61839" s="54"/>
      <c r="AQ61839" s="54"/>
      <c r="AR61839" s="7"/>
      <c r="AS61839" s="54"/>
      <c r="AT61839" s="53"/>
      <c r="AU61839" s="7"/>
      <c r="AV61839" s="7"/>
      <c r="AW61839" s="55"/>
      <c r="AX61839" s="56"/>
      <c r="AY61839" s="55"/>
      <c r="AZ61839" s="55"/>
      <c r="BA61839" s="55"/>
      <c r="BB61839" s="11"/>
      <c r="BC61839" s="12"/>
      <c r="BD61839" s="12"/>
      <c r="BE61839" s="12"/>
      <c r="BF61839" s="12"/>
      <c r="BG61839" s="12"/>
      <c r="BH61839" s="12"/>
      <c r="BI61839" s="12"/>
      <c r="BJ61839" s="12"/>
      <c r="BK61839" s="12"/>
    </row>
    <row r="61840" spans="1:63" s="5" customFormat="1">
      <c r="A61840" s="13"/>
      <c r="B61840" s="13"/>
      <c r="C61840" s="45"/>
      <c r="E61840" s="46"/>
      <c r="F61840" s="47"/>
      <c r="G61840" s="48"/>
      <c r="H61840" s="49"/>
      <c r="I61840" s="49"/>
      <c r="J61840" s="49"/>
      <c r="K61840" s="50"/>
      <c r="L61840" s="50"/>
      <c r="M61840" s="50"/>
      <c r="N61840" s="50"/>
      <c r="O61840" s="50"/>
      <c r="P61840" s="50"/>
      <c r="Q61840" s="50"/>
      <c r="R61840" s="51"/>
      <c r="S61840" s="51"/>
      <c r="T61840" s="51"/>
      <c r="U61840" s="51"/>
      <c r="V61840" s="51"/>
      <c r="W61840" s="51"/>
      <c r="X61840" s="44"/>
      <c r="AF61840" s="52"/>
      <c r="AM61840" s="7"/>
      <c r="AN61840" s="7"/>
      <c r="AO61840" s="53"/>
      <c r="AP61840" s="54"/>
      <c r="AQ61840" s="54"/>
      <c r="AR61840" s="7"/>
      <c r="AS61840" s="54"/>
      <c r="AT61840" s="53"/>
      <c r="AU61840" s="7"/>
      <c r="AV61840" s="7"/>
      <c r="AW61840" s="55"/>
      <c r="AX61840" s="56"/>
      <c r="AY61840" s="55"/>
      <c r="AZ61840" s="55"/>
      <c r="BA61840" s="55"/>
      <c r="BB61840" s="11"/>
      <c r="BC61840" s="12"/>
      <c r="BD61840" s="12"/>
      <c r="BE61840" s="12"/>
      <c r="BF61840" s="12"/>
      <c r="BG61840" s="12"/>
      <c r="BH61840" s="12"/>
      <c r="BI61840" s="12"/>
      <c r="BJ61840" s="12"/>
      <c r="BK61840" s="12"/>
    </row>
    <row r="61841" spans="1:63" s="5" customFormat="1">
      <c r="A61841" s="13"/>
      <c r="B61841" s="13"/>
      <c r="C61841" s="45"/>
      <c r="E61841" s="46"/>
      <c r="F61841" s="47"/>
      <c r="G61841" s="48"/>
      <c r="H61841" s="49"/>
      <c r="I61841" s="49"/>
      <c r="J61841" s="49"/>
      <c r="K61841" s="50"/>
      <c r="L61841" s="50"/>
      <c r="M61841" s="50"/>
      <c r="N61841" s="50"/>
      <c r="O61841" s="50"/>
      <c r="P61841" s="50"/>
      <c r="Q61841" s="50"/>
      <c r="R61841" s="51"/>
      <c r="S61841" s="51"/>
      <c r="T61841" s="51"/>
      <c r="U61841" s="51"/>
      <c r="V61841" s="51"/>
      <c r="W61841" s="51"/>
      <c r="X61841" s="44"/>
      <c r="AF61841" s="52"/>
      <c r="AM61841" s="7"/>
      <c r="AN61841" s="7"/>
      <c r="AO61841" s="53"/>
      <c r="AP61841" s="54"/>
      <c r="AQ61841" s="54"/>
      <c r="AR61841" s="7"/>
      <c r="AS61841" s="54"/>
      <c r="AT61841" s="53"/>
      <c r="AU61841" s="7"/>
      <c r="AV61841" s="7"/>
      <c r="AW61841" s="55"/>
      <c r="AX61841" s="56"/>
      <c r="AY61841" s="55"/>
      <c r="AZ61841" s="55"/>
      <c r="BA61841" s="55"/>
      <c r="BB61841" s="11"/>
      <c r="BC61841" s="12"/>
      <c r="BD61841" s="12"/>
      <c r="BE61841" s="12"/>
      <c r="BF61841" s="12"/>
      <c r="BG61841" s="12"/>
      <c r="BH61841" s="12"/>
      <c r="BI61841" s="12"/>
      <c r="BJ61841" s="12"/>
      <c r="BK61841" s="12"/>
    </row>
    <row r="61842" spans="1:63" s="5" customFormat="1">
      <c r="A61842" s="13"/>
      <c r="B61842" s="13"/>
      <c r="C61842" s="45"/>
      <c r="E61842" s="46"/>
      <c r="F61842" s="47"/>
      <c r="G61842" s="48"/>
      <c r="H61842" s="49"/>
      <c r="I61842" s="49"/>
      <c r="J61842" s="49"/>
      <c r="K61842" s="50"/>
      <c r="L61842" s="50"/>
      <c r="M61842" s="50"/>
      <c r="N61842" s="50"/>
      <c r="O61842" s="50"/>
      <c r="P61842" s="50"/>
      <c r="Q61842" s="50"/>
      <c r="R61842" s="51"/>
      <c r="S61842" s="51"/>
      <c r="T61842" s="51"/>
      <c r="U61842" s="51"/>
      <c r="V61842" s="51"/>
      <c r="W61842" s="51"/>
      <c r="X61842" s="44"/>
      <c r="AF61842" s="52"/>
      <c r="AM61842" s="7"/>
      <c r="AN61842" s="7"/>
      <c r="AO61842" s="53"/>
      <c r="AP61842" s="54"/>
      <c r="AQ61842" s="54"/>
      <c r="AR61842" s="7"/>
      <c r="AS61842" s="54"/>
      <c r="AT61842" s="53"/>
      <c r="AU61842" s="7"/>
      <c r="AV61842" s="7"/>
      <c r="AW61842" s="55"/>
      <c r="AX61842" s="56"/>
      <c r="AY61842" s="55"/>
      <c r="AZ61842" s="55"/>
      <c r="BA61842" s="55"/>
      <c r="BB61842" s="11"/>
      <c r="BC61842" s="12"/>
      <c r="BD61842" s="12"/>
      <c r="BE61842" s="12"/>
      <c r="BF61842" s="12"/>
      <c r="BG61842" s="12"/>
      <c r="BH61842" s="12"/>
      <c r="BI61842" s="12"/>
      <c r="BJ61842" s="12"/>
      <c r="BK61842" s="12"/>
    </row>
    <row r="61843" spans="1:63" s="5" customFormat="1">
      <c r="A61843" s="13"/>
      <c r="B61843" s="13"/>
      <c r="C61843" s="45"/>
      <c r="E61843" s="46"/>
      <c r="F61843" s="47"/>
      <c r="G61843" s="48"/>
      <c r="H61843" s="49"/>
      <c r="I61843" s="49"/>
      <c r="J61843" s="49"/>
      <c r="K61843" s="50"/>
      <c r="L61843" s="50"/>
      <c r="M61843" s="50"/>
      <c r="N61843" s="50"/>
      <c r="O61843" s="50"/>
      <c r="P61843" s="50"/>
      <c r="Q61843" s="50"/>
      <c r="R61843" s="51"/>
      <c r="S61843" s="51"/>
      <c r="T61843" s="51"/>
      <c r="U61843" s="51"/>
      <c r="V61843" s="51"/>
      <c r="W61843" s="51"/>
      <c r="X61843" s="44"/>
      <c r="AF61843" s="52"/>
      <c r="AM61843" s="7"/>
      <c r="AN61843" s="7"/>
      <c r="AO61843" s="53"/>
      <c r="AP61843" s="54"/>
      <c r="AQ61843" s="54"/>
      <c r="AR61843" s="7"/>
      <c r="AS61843" s="54"/>
      <c r="AT61843" s="53"/>
      <c r="AU61843" s="7"/>
      <c r="AV61843" s="7"/>
      <c r="AW61843" s="55"/>
      <c r="AX61843" s="56"/>
      <c r="AY61843" s="55"/>
      <c r="AZ61843" s="55"/>
      <c r="BA61843" s="55"/>
      <c r="BB61843" s="11"/>
      <c r="BC61843" s="12"/>
      <c r="BD61843" s="12"/>
      <c r="BE61843" s="12"/>
      <c r="BF61843" s="12"/>
      <c r="BG61843" s="12"/>
      <c r="BH61843" s="12"/>
      <c r="BI61843" s="12"/>
      <c r="BJ61843" s="12"/>
      <c r="BK61843" s="12"/>
    </row>
    <row r="61844" spans="1:63" s="5" customFormat="1">
      <c r="A61844" s="13"/>
      <c r="B61844" s="13"/>
      <c r="C61844" s="45"/>
      <c r="E61844" s="46"/>
      <c r="F61844" s="47"/>
      <c r="G61844" s="48"/>
      <c r="H61844" s="49"/>
      <c r="I61844" s="49"/>
      <c r="J61844" s="49"/>
      <c r="K61844" s="50"/>
      <c r="L61844" s="50"/>
      <c r="M61844" s="50"/>
      <c r="N61844" s="50"/>
      <c r="O61844" s="50"/>
      <c r="P61844" s="50"/>
      <c r="Q61844" s="50"/>
      <c r="R61844" s="51"/>
      <c r="S61844" s="51"/>
      <c r="T61844" s="51"/>
      <c r="U61844" s="51"/>
      <c r="V61844" s="51"/>
      <c r="W61844" s="51"/>
      <c r="X61844" s="44"/>
      <c r="AF61844" s="52"/>
      <c r="AM61844" s="7"/>
      <c r="AN61844" s="7"/>
      <c r="AO61844" s="53"/>
      <c r="AP61844" s="54"/>
      <c r="AQ61844" s="54"/>
      <c r="AR61844" s="7"/>
      <c r="AS61844" s="54"/>
      <c r="AT61844" s="53"/>
      <c r="AU61844" s="7"/>
      <c r="AV61844" s="7"/>
      <c r="AW61844" s="55"/>
      <c r="AX61844" s="56"/>
      <c r="AY61844" s="55"/>
      <c r="AZ61844" s="55"/>
      <c r="BA61844" s="55"/>
      <c r="BB61844" s="11"/>
      <c r="BC61844" s="12"/>
      <c r="BD61844" s="12"/>
      <c r="BE61844" s="12"/>
      <c r="BF61844" s="12"/>
      <c r="BG61844" s="12"/>
      <c r="BH61844" s="12"/>
      <c r="BI61844" s="12"/>
      <c r="BJ61844" s="12"/>
      <c r="BK61844" s="12"/>
    </row>
    <row r="61845" spans="1:63" s="5" customFormat="1">
      <c r="A61845" s="13"/>
      <c r="B61845" s="13"/>
      <c r="C61845" s="45"/>
      <c r="E61845" s="46"/>
      <c r="F61845" s="47"/>
      <c r="G61845" s="48"/>
      <c r="H61845" s="49"/>
      <c r="I61845" s="49"/>
      <c r="J61845" s="49"/>
      <c r="K61845" s="50"/>
      <c r="L61845" s="50"/>
      <c r="M61845" s="50"/>
      <c r="N61845" s="50"/>
      <c r="O61845" s="50"/>
      <c r="P61845" s="50"/>
      <c r="Q61845" s="50"/>
      <c r="R61845" s="51"/>
      <c r="S61845" s="51"/>
      <c r="T61845" s="51"/>
      <c r="U61845" s="51"/>
      <c r="V61845" s="51"/>
      <c r="W61845" s="51"/>
      <c r="X61845" s="44"/>
      <c r="AF61845" s="52"/>
      <c r="AM61845" s="7"/>
      <c r="AN61845" s="7"/>
      <c r="AO61845" s="53"/>
      <c r="AP61845" s="54"/>
      <c r="AQ61845" s="54"/>
      <c r="AR61845" s="7"/>
      <c r="AS61845" s="54"/>
      <c r="AT61845" s="53"/>
      <c r="AU61845" s="7"/>
      <c r="AV61845" s="7"/>
      <c r="AW61845" s="55"/>
      <c r="AX61845" s="56"/>
      <c r="AY61845" s="55"/>
      <c r="AZ61845" s="55"/>
      <c r="BA61845" s="55"/>
      <c r="BB61845" s="11"/>
      <c r="BC61845" s="12"/>
      <c r="BD61845" s="12"/>
      <c r="BE61845" s="12"/>
      <c r="BF61845" s="12"/>
      <c r="BG61845" s="12"/>
      <c r="BH61845" s="12"/>
      <c r="BI61845" s="12"/>
      <c r="BJ61845" s="12"/>
      <c r="BK61845" s="12"/>
    </row>
    <row r="61846" spans="1:63" s="5" customFormat="1">
      <c r="A61846" s="13"/>
      <c r="B61846" s="13"/>
      <c r="C61846" s="45"/>
      <c r="E61846" s="46"/>
      <c r="F61846" s="47"/>
      <c r="G61846" s="48"/>
      <c r="H61846" s="49"/>
      <c r="I61846" s="49"/>
      <c r="J61846" s="49"/>
      <c r="K61846" s="50"/>
      <c r="L61846" s="50"/>
      <c r="M61846" s="50"/>
      <c r="N61846" s="50"/>
      <c r="O61846" s="50"/>
      <c r="P61846" s="50"/>
      <c r="Q61846" s="50"/>
      <c r="R61846" s="51"/>
      <c r="S61846" s="51"/>
      <c r="T61846" s="51"/>
      <c r="U61846" s="51"/>
      <c r="V61846" s="51"/>
      <c r="W61846" s="51"/>
      <c r="X61846" s="44"/>
      <c r="AF61846" s="52"/>
      <c r="AM61846" s="7"/>
      <c r="AN61846" s="7"/>
      <c r="AO61846" s="53"/>
      <c r="AP61846" s="54"/>
      <c r="AQ61846" s="54"/>
      <c r="AR61846" s="7"/>
      <c r="AS61846" s="54"/>
      <c r="AT61846" s="53"/>
      <c r="AU61846" s="7"/>
      <c r="AV61846" s="7"/>
      <c r="AW61846" s="55"/>
      <c r="AX61846" s="56"/>
      <c r="AY61846" s="55"/>
      <c r="AZ61846" s="55"/>
      <c r="BA61846" s="55"/>
      <c r="BB61846" s="11"/>
      <c r="BC61846" s="12"/>
      <c r="BD61846" s="12"/>
      <c r="BE61846" s="12"/>
      <c r="BF61846" s="12"/>
      <c r="BG61846" s="12"/>
      <c r="BH61846" s="12"/>
      <c r="BI61846" s="12"/>
      <c r="BJ61846" s="12"/>
      <c r="BK61846" s="12"/>
    </row>
    <row r="61847" spans="1:63" s="5" customFormat="1">
      <c r="A61847" s="13"/>
      <c r="B61847" s="13"/>
      <c r="C61847" s="45"/>
      <c r="E61847" s="46"/>
      <c r="F61847" s="47"/>
      <c r="G61847" s="48"/>
      <c r="H61847" s="49"/>
      <c r="I61847" s="49"/>
      <c r="J61847" s="49"/>
      <c r="K61847" s="50"/>
      <c r="L61847" s="50"/>
      <c r="M61847" s="50"/>
      <c r="N61847" s="50"/>
      <c r="O61847" s="50"/>
      <c r="P61847" s="50"/>
      <c r="Q61847" s="50"/>
      <c r="R61847" s="51"/>
      <c r="S61847" s="51"/>
      <c r="T61847" s="51"/>
      <c r="U61847" s="51"/>
      <c r="V61847" s="51"/>
      <c r="W61847" s="51"/>
      <c r="X61847" s="44"/>
      <c r="AF61847" s="52"/>
      <c r="AM61847" s="7"/>
      <c r="AN61847" s="7"/>
      <c r="AO61847" s="53"/>
      <c r="AP61847" s="54"/>
      <c r="AQ61847" s="54"/>
      <c r="AR61847" s="7"/>
      <c r="AS61847" s="54"/>
      <c r="AT61847" s="53"/>
      <c r="AU61847" s="7"/>
      <c r="AV61847" s="7"/>
      <c r="AW61847" s="55"/>
      <c r="AX61847" s="56"/>
      <c r="AY61847" s="55"/>
      <c r="AZ61847" s="55"/>
      <c r="BA61847" s="55"/>
      <c r="BB61847" s="11"/>
      <c r="BC61847" s="12"/>
      <c r="BD61847" s="12"/>
      <c r="BE61847" s="12"/>
      <c r="BF61847" s="12"/>
      <c r="BG61847" s="12"/>
      <c r="BH61847" s="12"/>
      <c r="BI61847" s="12"/>
      <c r="BJ61847" s="12"/>
      <c r="BK61847" s="12"/>
    </row>
    <row r="61848" spans="1:63" s="5" customFormat="1">
      <c r="A61848" s="13"/>
      <c r="B61848" s="13"/>
      <c r="C61848" s="45"/>
      <c r="E61848" s="46"/>
      <c r="F61848" s="47"/>
      <c r="G61848" s="48"/>
      <c r="H61848" s="49"/>
      <c r="I61848" s="49"/>
      <c r="J61848" s="49"/>
      <c r="K61848" s="50"/>
      <c r="L61848" s="50"/>
      <c r="M61848" s="50"/>
      <c r="N61848" s="50"/>
      <c r="O61848" s="50"/>
      <c r="P61848" s="50"/>
      <c r="Q61848" s="50"/>
      <c r="R61848" s="51"/>
      <c r="S61848" s="51"/>
      <c r="T61848" s="51"/>
      <c r="U61848" s="51"/>
      <c r="V61848" s="51"/>
      <c r="W61848" s="51"/>
      <c r="X61848" s="44"/>
      <c r="AF61848" s="52"/>
      <c r="AM61848" s="7"/>
      <c r="AN61848" s="7"/>
      <c r="AO61848" s="53"/>
      <c r="AP61848" s="54"/>
      <c r="AQ61848" s="54"/>
      <c r="AR61848" s="7"/>
      <c r="AS61848" s="54"/>
      <c r="AT61848" s="53"/>
      <c r="AU61848" s="7"/>
      <c r="AV61848" s="7"/>
      <c r="AW61848" s="55"/>
      <c r="AX61848" s="56"/>
      <c r="AY61848" s="55"/>
      <c r="AZ61848" s="55"/>
      <c r="BA61848" s="55"/>
      <c r="BB61848" s="11"/>
      <c r="BC61848" s="12"/>
      <c r="BD61848" s="12"/>
      <c r="BE61848" s="12"/>
      <c r="BF61848" s="12"/>
      <c r="BG61848" s="12"/>
      <c r="BH61848" s="12"/>
      <c r="BI61848" s="12"/>
      <c r="BJ61848" s="12"/>
      <c r="BK61848" s="12"/>
    </row>
    <row r="61849" spans="1:63" s="5" customFormat="1">
      <c r="A61849" s="13"/>
      <c r="B61849" s="13"/>
      <c r="C61849" s="45"/>
      <c r="E61849" s="46"/>
      <c r="F61849" s="47"/>
      <c r="G61849" s="48"/>
      <c r="H61849" s="49"/>
      <c r="I61849" s="49"/>
      <c r="J61849" s="49"/>
      <c r="K61849" s="50"/>
      <c r="L61849" s="50"/>
      <c r="M61849" s="50"/>
      <c r="N61849" s="50"/>
      <c r="O61849" s="50"/>
      <c r="P61849" s="50"/>
      <c r="Q61849" s="50"/>
      <c r="R61849" s="51"/>
      <c r="S61849" s="51"/>
      <c r="T61849" s="51"/>
      <c r="U61849" s="51"/>
      <c r="V61849" s="51"/>
      <c r="W61849" s="51"/>
      <c r="X61849" s="44"/>
      <c r="AF61849" s="52"/>
      <c r="AM61849" s="7"/>
      <c r="AN61849" s="7"/>
      <c r="AO61849" s="53"/>
      <c r="AP61849" s="54"/>
      <c r="AQ61849" s="54"/>
      <c r="AR61849" s="7"/>
      <c r="AS61849" s="54"/>
      <c r="AT61849" s="53"/>
      <c r="AU61849" s="7"/>
      <c r="AV61849" s="7"/>
      <c r="AW61849" s="55"/>
      <c r="AX61849" s="56"/>
      <c r="AY61849" s="55"/>
      <c r="AZ61849" s="55"/>
      <c r="BA61849" s="55"/>
      <c r="BB61849" s="11"/>
      <c r="BC61849" s="12"/>
      <c r="BD61849" s="12"/>
      <c r="BE61849" s="12"/>
      <c r="BF61849" s="12"/>
      <c r="BG61849" s="12"/>
      <c r="BH61849" s="12"/>
      <c r="BI61849" s="12"/>
      <c r="BJ61849" s="12"/>
      <c r="BK61849" s="12"/>
    </row>
    <row r="61850" spans="1:63" s="5" customFormat="1">
      <c r="A61850" s="13"/>
      <c r="B61850" s="13"/>
      <c r="C61850" s="45"/>
      <c r="E61850" s="46"/>
      <c r="F61850" s="47"/>
      <c r="G61850" s="48"/>
      <c r="H61850" s="49"/>
      <c r="I61850" s="49"/>
      <c r="J61850" s="49"/>
      <c r="K61850" s="50"/>
      <c r="L61850" s="50"/>
      <c r="M61850" s="50"/>
      <c r="N61850" s="50"/>
      <c r="O61850" s="50"/>
      <c r="P61850" s="50"/>
      <c r="Q61850" s="50"/>
      <c r="R61850" s="51"/>
      <c r="S61850" s="51"/>
      <c r="T61850" s="51"/>
      <c r="U61850" s="51"/>
      <c r="V61850" s="51"/>
      <c r="W61850" s="51"/>
      <c r="X61850" s="44"/>
      <c r="AF61850" s="52"/>
      <c r="AM61850" s="7"/>
      <c r="AN61850" s="7"/>
      <c r="AO61850" s="53"/>
      <c r="AP61850" s="54"/>
      <c r="AQ61850" s="54"/>
      <c r="AR61850" s="7"/>
      <c r="AS61850" s="54"/>
      <c r="AT61850" s="53"/>
      <c r="AU61850" s="7"/>
      <c r="AV61850" s="7"/>
      <c r="AW61850" s="55"/>
      <c r="AX61850" s="56"/>
      <c r="AY61850" s="55"/>
      <c r="AZ61850" s="55"/>
      <c r="BA61850" s="55"/>
      <c r="BB61850" s="11"/>
      <c r="BC61850" s="12"/>
      <c r="BD61850" s="12"/>
      <c r="BE61850" s="12"/>
      <c r="BF61850" s="12"/>
      <c r="BG61850" s="12"/>
      <c r="BH61850" s="12"/>
      <c r="BI61850" s="12"/>
      <c r="BJ61850" s="12"/>
      <c r="BK61850" s="12"/>
    </row>
    <row r="61851" spans="1:63" s="5" customFormat="1">
      <c r="A61851" s="13"/>
      <c r="B61851" s="13"/>
      <c r="C61851" s="45"/>
      <c r="E61851" s="46"/>
      <c r="F61851" s="47"/>
      <c r="G61851" s="48"/>
      <c r="H61851" s="49"/>
      <c r="I61851" s="49"/>
      <c r="J61851" s="49"/>
      <c r="K61851" s="50"/>
      <c r="L61851" s="50"/>
      <c r="M61851" s="50"/>
      <c r="N61851" s="50"/>
      <c r="O61851" s="50"/>
      <c r="P61851" s="50"/>
      <c r="Q61851" s="50"/>
      <c r="R61851" s="51"/>
      <c r="S61851" s="51"/>
      <c r="T61851" s="51"/>
      <c r="U61851" s="51"/>
      <c r="V61851" s="51"/>
      <c r="W61851" s="51"/>
      <c r="X61851" s="44"/>
      <c r="AF61851" s="52"/>
      <c r="AM61851" s="7"/>
      <c r="AN61851" s="7"/>
      <c r="AO61851" s="53"/>
      <c r="AP61851" s="54"/>
      <c r="AQ61851" s="54"/>
      <c r="AR61851" s="7"/>
      <c r="AS61851" s="54"/>
      <c r="AT61851" s="53"/>
      <c r="AU61851" s="7"/>
      <c r="AV61851" s="7"/>
      <c r="AW61851" s="55"/>
      <c r="AX61851" s="56"/>
      <c r="AY61851" s="55"/>
      <c r="AZ61851" s="55"/>
      <c r="BA61851" s="55"/>
      <c r="BB61851" s="11"/>
      <c r="BC61851" s="12"/>
      <c r="BD61851" s="12"/>
      <c r="BE61851" s="12"/>
      <c r="BF61851" s="12"/>
      <c r="BG61851" s="12"/>
      <c r="BH61851" s="12"/>
      <c r="BI61851" s="12"/>
      <c r="BJ61851" s="12"/>
      <c r="BK61851" s="12"/>
    </row>
    <row r="61852" spans="1:63" s="5" customFormat="1">
      <c r="A61852" s="13"/>
      <c r="B61852" s="13"/>
      <c r="C61852" s="45"/>
      <c r="E61852" s="46"/>
      <c r="F61852" s="47"/>
      <c r="G61852" s="48"/>
      <c r="H61852" s="49"/>
      <c r="I61852" s="49"/>
      <c r="J61852" s="49"/>
      <c r="K61852" s="50"/>
      <c r="L61852" s="50"/>
      <c r="M61852" s="50"/>
      <c r="N61852" s="50"/>
      <c r="O61852" s="50"/>
      <c r="P61852" s="50"/>
      <c r="Q61852" s="50"/>
      <c r="R61852" s="51"/>
      <c r="S61852" s="51"/>
      <c r="T61852" s="51"/>
      <c r="U61852" s="51"/>
      <c r="V61852" s="51"/>
      <c r="W61852" s="51"/>
      <c r="X61852" s="44"/>
      <c r="AF61852" s="52"/>
      <c r="AM61852" s="7"/>
      <c r="AN61852" s="7"/>
      <c r="AO61852" s="53"/>
      <c r="AP61852" s="54"/>
      <c r="AQ61852" s="54"/>
      <c r="AR61852" s="7"/>
      <c r="AS61852" s="54"/>
      <c r="AT61852" s="53"/>
      <c r="AU61852" s="7"/>
      <c r="AV61852" s="7"/>
      <c r="AW61852" s="55"/>
      <c r="AX61852" s="56"/>
      <c r="AY61852" s="55"/>
      <c r="AZ61852" s="55"/>
      <c r="BA61852" s="55"/>
      <c r="BB61852" s="11"/>
      <c r="BC61852" s="12"/>
      <c r="BD61852" s="12"/>
      <c r="BE61852" s="12"/>
      <c r="BF61852" s="12"/>
      <c r="BG61852" s="12"/>
      <c r="BH61852" s="12"/>
      <c r="BI61852" s="12"/>
      <c r="BJ61852" s="12"/>
      <c r="BK61852" s="12"/>
    </row>
    <row r="61853" spans="1:63" s="5" customFormat="1">
      <c r="A61853" s="13"/>
      <c r="B61853" s="13"/>
      <c r="C61853" s="45"/>
      <c r="E61853" s="46"/>
      <c r="F61853" s="47"/>
      <c r="G61853" s="48"/>
      <c r="H61853" s="49"/>
      <c r="I61853" s="49"/>
      <c r="J61853" s="49"/>
      <c r="K61853" s="50"/>
      <c r="L61853" s="50"/>
      <c r="M61853" s="50"/>
      <c r="N61853" s="50"/>
      <c r="O61853" s="50"/>
      <c r="P61853" s="50"/>
      <c r="Q61853" s="50"/>
      <c r="R61853" s="51"/>
      <c r="S61853" s="51"/>
      <c r="T61853" s="51"/>
      <c r="U61853" s="51"/>
      <c r="V61853" s="51"/>
      <c r="W61853" s="51"/>
      <c r="X61853" s="44"/>
      <c r="AF61853" s="52"/>
      <c r="AM61853" s="7"/>
      <c r="AN61853" s="7"/>
      <c r="AO61853" s="53"/>
      <c r="AP61853" s="54"/>
      <c r="AQ61853" s="54"/>
      <c r="AR61853" s="7"/>
      <c r="AS61853" s="54"/>
      <c r="AT61853" s="53"/>
      <c r="AU61853" s="7"/>
      <c r="AV61853" s="7"/>
      <c r="AW61853" s="55"/>
      <c r="AX61853" s="56"/>
      <c r="AY61853" s="55"/>
      <c r="AZ61853" s="55"/>
      <c r="BA61853" s="55"/>
      <c r="BB61853" s="11"/>
      <c r="BC61853" s="12"/>
      <c r="BD61853" s="12"/>
      <c r="BE61853" s="12"/>
      <c r="BF61853" s="12"/>
      <c r="BG61853" s="12"/>
      <c r="BH61853" s="12"/>
      <c r="BI61853" s="12"/>
      <c r="BJ61853" s="12"/>
      <c r="BK61853" s="12"/>
    </row>
    <row r="61854" spans="1:63" s="5" customFormat="1">
      <c r="A61854" s="13"/>
      <c r="B61854" s="13"/>
      <c r="C61854" s="45"/>
      <c r="E61854" s="46"/>
      <c r="F61854" s="47"/>
      <c r="G61854" s="48"/>
      <c r="H61854" s="49"/>
      <c r="I61854" s="49"/>
      <c r="J61854" s="49"/>
      <c r="K61854" s="50"/>
      <c r="L61854" s="50"/>
      <c r="M61854" s="50"/>
      <c r="N61854" s="50"/>
      <c r="O61854" s="50"/>
      <c r="P61854" s="50"/>
      <c r="Q61854" s="50"/>
      <c r="R61854" s="51"/>
      <c r="S61854" s="51"/>
      <c r="T61854" s="51"/>
      <c r="U61854" s="51"/>
      <c r="V61854" s="51"/>
      <c r="W61854" s="51"/>
      <c r="X61854" s="44"/>
      <c r="AF61854" s="52"/>
      <c r="AM61854" s="7"/>
      <c r="AN61854" s="7"/>
      <c r="AO61854" s="53"/>
      <c r="AP61854" s="54"/>
      <c r="AQ61854" s="54"/>
      <c r="AR61854" s="7"/>
      <c r="AS61854" s="54"/>
      <c r="AT61854" s="53"/>
      <c r="AU61854" s="7"/>
      <c r="AV61854" s="7"/>
      <c r="AW61854" s="55"/>
      <c r="AX61854" s="56"/>
      <c r="AY61854" s="55"/>
      <c r="AZ61854" s="55"/>
      <c r="BA61854" s="55"/>
      <c r="BB61854" s="11"/>
      <c r="BC61854" s="12"/>
      <c r="BD61854" s="12"/>
      <c r="BE61854" s="12"/>
      <c r="BF61854" s="12"/>
      <c r="BG61854" s="12"/>
      <c r="BH61854" s="12"/>
      <c r="BI61854" s="12"/>
      <c r="BJ61854" s="12"/>
      <c r="BK61854" s="12"/>
    </row>
    <row r="61855" spans="1:63" s="5" customFormat="1">
      <c r="A61855" s="13"/>
      <c r="B61855" s="13"/>
      <c r="C61855" s="45"/>
      <c r="E61855" s="46"/>
      <c r="F61855" s="47"/>
      <c r="G61855" s="48"/>
      <c r="H61855" s="49"/>
      <c r="I61855" s="49"/>
      <c r="J61855" s="49"/>
      <c r="K61855" s="50"/>
      <c r="L61855" s="50"/>
      <c r="M61855" s="50"/>
      <c r="N61855" s="50"/>
      <c r="O61855" s="50"/>
      <c r="P61855" s="50"/>
      <c r="Q61855" s="50"/>
      <c r="R61855" s="51"/>
      <c r="S61855" s="51"/>
      <c r="T61855" s="51"/>
      <c r="U61855" s="51"/>
      <c r="V61855" s="51"/>
      <c r="W61855" s="51"/>
      <c r="X61855" s="44"/>
      <c r="AF61855" s="52"/>
      <c r="AM61855" s="7"/>
      <c r="AN61855" s="7"/>
      <c r="AO61855" s="53"/>
      <c r="AP61855" s="54"/>
      <c r="AQ61855" s="54"/>
      <c r="AR61855" s="7"/>
      <c r="AS61855" s="54"/>
      <c r="AT61855" s="53"/>
      <c r="AU61855" s="7"/>
      <c r="AV61855" s="7"/>
      <c r="AW61855" s="55"/>
      <c r="AX61855" s="56"/>
      <c r="AY61855" s="55"/>
      <c r="AZ61855" s="55"/>
      <c r="BA61855" s="55"/>
      <c r="BB61855" s="11"/>
      <c r="BC61855" s="12"/>
      <c r="BD61855" s="12"/>
      <c r="BE61855" s="12"/>
      <c r="BF61855" s="12"/>
      <c r="BG61855" s="12"/>
      <c r="BH61855" s="12"/>
      <c r="BI61855" s="12"/>
      <c r="BJ61855" s="12"/>
      <c r="BK61855" s="12"/>
    </row>
    <row r="61856" spans="1:63" s="5" customFormat="1">
      <c r="A61856" s="13"/>
      <c r="B61856" s="13"/>
      <c r="C61856" s="45"/>
      <c r="E61856" s="46"/>
      <c r="F61856" s="47"/>
      <c r="G61856" s="48"/>
      <c r="H61856" s="49"/>
      <c r="I61856" s="49"/>
      <c r="J61856" s="49"/>
      <c r="K61856" s="50"/>
      <c r="L61856" s="50"/>
      <c r="M61856" s="50"/>
      <c r="N61856" s="50"/>
      <c r="O61856" s="50"/>
      <c r="P61856" s="50"/>
      <c r="Q61856" s="50"/>
      <c r="R61856" s="51"/>
      <c r="S61856" s="51"/>
      <c r="T61856" s="51"/>
      <c r="U61856" s="51"/>
      <c r="V61856" s="51"/>
      <c r="W61856" s="51"/>
      <c r="X61856" s="44"/>
      <c r="AF61856" s="52"/>
      <c r="AM61856" s="7"/>
      <c r="AN61856" s="7"/>
      <c r="AO61856" s="53"/>
      <c r="AP61856" s="54"/>
      <c r="AQ61856" s="54"/>
      <c r="AR61856" s="7"/>
      <c r="AS61856" s="54"/>
      <c r="AT61856" s="53"/>
      <c r="AU61856" s="7"/>
      <c r="AV61856" s="7"/>
      <c r="AW61856" s="55"/>
      <c r="AX61856" s="56"/>
      <c r="AY61856" s="55"/>
      <c r="AZ61856" s="55"/>
      <c r="BA61856" s="55"/>
      <c r="BB61856" s="11"/>
      <c r="BC61856" s="12"/>
      <c r="BD61856" s="12"/>
      <c r="BE61856" s="12"/>
      <c r="BF61856" s="12"/>
      <c r="BG61856" s="12"/>
      <c r="BH61856" s="12"/>
      <c r="BI61856" s="12"/>
      <c r="BJ61856" s="12"/>
      <c r="BK61856" s="12"/>
    </row>
    <row r="61857" spans="1:63" s="5" customFormat="1">
      <c r="A61857" s="13"/>
      <c r="B61857" s="13"/>
      <c r="C61857" s="45"/>
      <c r="E61857" s="46"/>
      <c r="F61857" s="47"/>
      <c r="G61857" s="48"/>
      <c r="H61857" s="49"/>
      <c r="I61857" s="49"/>
      <c r="J61857" s="49"/>
      <c r="K61857" s="50"/>
      <c r="L61857" s="50"/>
      <c r="M61857" s="50"/>
      <c r="N61857" s="50"/>
      <c r="O61857" s="50"/>
      <c r="P61857" s="50"/>
      <c r="Q61857" s="50"/>
      <c r="R61857" s="51"/>
      <c r="S61857" s="51"/>
      <c r="T61857" s="51"/>
      <c r="U61857" s="51"/>
      <c r="V61857" s="51"/>
      <c r="W61857" s="51"/>
      <c r="X61857" s="44"/>
      <c r="AF61857" s="52"/>
      <c r="AM61857" s="7"/>
      <c r="AN61857" s="7"/>
      <c r="AO61857" s="53"/>
      <c r="AP61857" s="54"/>
      <c r="AQ61857" s="54"/>
      <c r="AR61857" s="7"/>
      <c r="AS61857" s="54"/>
      <c r="AT61857" s="53"/>
      <c r="AU61857" s="7"/>
      <c r="AV61857" s="7"/>
      <c r="AW61857" s="55"/>
      <c r="AX61857" s="56"/>
      <c r="AY61857" s="55"/>
      <c r="AZ61857" s="55"/>
      <c r="BA61857" s="55"/>
      <c r="BB61857" s="11"/>
      <c r="BC61857" s="12"/>
      <c r="BD61857" s="12"/>
      <c r="BE61857" s="12"/>
      <c r="BF61857" s="12"/>
      <c r="BG61857" s="12"/>
      <c r="BH61857" s="12"/>
      <c r="BI61857" s="12"/>
      <c r="BJ61857" s="12"/>
      <c r="BK61857" s="12"/>
    </row>
    <row r="61858" spans="1:63" s="5" customFormat="1">
      <c r="A61858" s="13"/>
      <c r="B61858" s="13"/>
      <c r="C61858" s="45"/>
      <c r="E61858" s="46"/>
      <c r="F61858" s="47"/>
      <c r="G61858" s="48"/>
      <c r="H61858" s="49"/>
      <c r="I61858" s="49"/>
      <c r="J61858" s="49"/>
      <c r="K61858" s="50"/>
      <c r="L61858" s="50"/>
      <c r="M61858" s="50"/>
      <c r="N61858" s="50"/>
      <c r="O61858" s="50"/>
      <c r="P61858" s="50"/>
      <c r="Q61858" s="50"/>
      <c r="R61858" s="51"/>
      <c r="S61858" s="51"/>
      <c r="T61858" s="51"/>
      <c r="U61858" s="51"/>
      <c r="V61858" s="51"/>
      <c r="W61858" s="51"/>
      <c r="X61858" s="44"/>
      <c r="AF61858" s="52"/>
      <c r="AM61858" s="7"/>
      <c r="AN61858" s="7"/>
      <c r="AO61858" s="53"/>
      <c r="AP61858" s="54"/>
      <c r="AQ61858" s="54"/>
      <c r="AR61858" s="7"/>
      <c r="AS61858" s="54"/>
      <c r="AT61858" s="53"/>
      <c r="AU61858" s="7"/>
      <c r="AV61858" s="7"/>
      <c r="AW61858" s="55"/>
      <c r="AX61858" s="56"/>
      <c r="AY61858" s="55"/>
      <c r="AZ61858" s="55"/>
      <c r="BA61858" s="55"/>
      <c r="BB61858" s="11"/>
      <c r="BC61858" s="12"/>
      <c r="BD61858" s="12"/>
      <c r="BE61858" s="12"/>
      <c r="BF61858" s="12"/>
      <c r="BG61858" s="12"/>
      <c r="BH61858" s="12"/>
      <c r="BI61858" s="12"/>
      <c r="BJ61858" s="12"/>
      <c r="BK61858" s="12"/>
    </row>
    <row r="61859" spans="1:63" s="5" customFormat="1">
      <c r="A61859" s="13"/>
      <c r="B61859" s="13"/>
      <c r="C61859" s="45"/>
      <c r="E61859" s="46"/>
      <c r="F61859" s="47"/>
      <c r="G61859" s="48"/>
      <c r="H61859" s="49"/>
      <c r="I61859" s="49"/>
      <c r="J61859" s="49"/>
      <c r="K61859" s="50"/>
      <c r="L61859" s="50"/>
      <c r="M61859" s="50"/>
      <c r="N61859" s="50"/>
      <c r="O61859" s="50"/>
      <c r="P61859" s="50"/>
      <c r="Q61859" s="50"/>
      <c r="R61859" s="51"/>
      <c r="S61859" s="51"/>
      <c r="T61859" s="51"/>
      <c r="U61859" s="51"/>
      <c r="V61859" s="51"/>
      <c r="W61859" s="51"/>
      <c r="X61859" s="44"/>
      <c r="AF61859" s="52"/>
      <c r="AM61859" s="7"/>
      <c r="AN61859" s="7"/>
      <c r="AO61859" s="53"/>
      <c r="AP61859" s="54"/>
      <c r="AQ61859" s="54"/>
      <c r="AR61859" s="7"/>
      <c r="AS61859" s="54"/>
      <c r="AT61859" s="53"/>
      <c r="AU61859" s="7"/>
      <c r="AV61859" s="7"/>
      <c r="AW61859" s="55"/>
      <c r="AX61859" s="56"/>
      <c r="AY61859" s="55"/>
      <c r="AZ61859" s="55"/>
      <c r="BA61859" s="55"/>
      <c r="BB61859" s="11"/>
      <c r="BC61859" s="12"/>
      <c r="BD61859" s="12"/>
      <c r="BE61859" s="12"/>
      <c r="BF61859" s="12"/>
      <c r="BG61859" s="12"/>
      <c r="BH61859" s="12"/>
      <c r="BI61859" s="12"/>
      <c r="BJ61859" s="12"/>
      <c r="BK61859" s="12"/>
    </row>
    <row r="61860" spans="1:63" s="5" customFormat="1">
      <c r="A61860" s="13"/>
      <c r="B61860" s="13"/>
      <c r="C61860" s="45"/>
      <c r="E61860" s="46"/>
      <c r="F61860" s="47"/>
      <c r="G61860" s="48"/>
      <c r="H61860" s="49"/>
      <c r="I61860" s="49"/>
      <c r="J61860" s="49"/>
      <c r="K61860" s="50"/>
      <c r="L61860" s="50"/>
      <c r="M61860" s="50"/>
      <c r="N61860" s="50"/>
      <c r="O61860" s="50"/>
      <c r="P61860" s="50"/>
      <c r="Q61860" s="50"/>
      <c r="R61860" s="51"/>
      <c r="S61860" s="51"/>
      <c r="T61860" s="51"/>
      <c r="U61860" s="51"/>
      <c r="V61860" s="51"/>
      <c r="W61860" s="51"/>
      <c r="X61860" s="44"/>
      <c r="AF61860" s="52"/>
      <c r="AM61860" s="7"/>
      <c r="AN61860" s="7"/>
      <c r="AO61860" s="53"/>
      <c r="AP61860" s="54"/>
      <c r="AQ61860" s="54"/>
      <c r="AR61860" s="7"/>
      <c r="AS61860" s="54"/>
      <c r="AT61860" s="53"/>
      <c r="AU61860" s="7"/>
      <c r="AV61860" s="7"/>
      <c r="AW61860" s="55"/>
      <c r="AX61860" s="56"/>
      <c r="AY61860" s="55"/>
      <c r="AZ61860" s="55"/>
      <c r="BA61860" s="55"/>
      <c r="BB61860" s="11"/>
      <c r="BC61860" s="12"/>
      <c r="BD61860" s="12"/>
      <c r="BE61860" s="12"/>
      <c r="BF61860" s="12"/>
      <c r="BG61860" s="12"/>
      <c r="BH61860" s="12"/>
      <c r="BI61860" s="12"/>
      <c r="BJ61860" s="12"/>
      <c r="BK61860" s="12"/>
    </row>
    <row r="61861" spans="1:63" s="5" customFormat="1">
      <c r="A61861" s="13"/>
      <c r="B61861" s="13"/>
      <c r="C61861" s="45"/>
      <c r="E61861" s="46"/>
      <c r="F61861" s="47"/>
      <c r="G61861" s="48"/>
      <c r="H61861" s="49"/>
      <c r="I61861" s="49"/>
      <c r="J61861" s="49"/>
      <c r="K61861" s="50"/>
      <c r="L61861" s="50"/>
      <c r="M61861" s="50"/>
      <c r="N61861" s="50"/>
      <c r="O61861" s="50"/>
      <c r="P61861" s="50"/>
      <c r="Q61861" s="50"/>
      <c r="R61861" s="51"/>
      <c r="S61861" s="51"/>
      <c r="T61861" s="51"/>
      <c r="U61861" s="51"/>
      <c r="V61861" s="51"/>
      <c r="W61861" s="51"/>
      <c r="X61861" s="44"/>
      <c r="AF61861" s="52"/>
      <c r="AM61861" s="7"/>
      <c r="AN61861" s="7"/>
      <c r="AO61861" s="53"/>
      <c r="AP61861" s="54"/>
      <c r="AQ61861" s="54"/>
      <c r="AR61861" s="7"/>
      <c r="AS61861" s="54"/>
      <c r="AT61861" s="53"/>
      <c r="AU61861" s="7"/>
      <c r="AV61861" s="7"/>
      <c r="AW61861" s="55"/>
      <c r="AX61861" s="56"/>
      <c r="AY61861" s="55"/>
      <c r="AZ61861" s="55"/>
      <c r="BA61861" s="55"/>
      <c r="BB61861" s="11"/>
      <c r="BC61861" s="12"/>
      <c r="BD61861" s="12"/>
      <c r="BE61861" s="12"/>
      <c r="BF61861" s="12"/>
      <c r="BG61861" s="12"/>
      <c r="BH61861" s="12"/>
      <c r="BI61861" s="12"/>
      <c r="BJ61861" s="12"/>
      <c r="BK61861" s="12"/>
    </row>
    <row r="61862" spans="1:63" s="5" customFormat="1">
      <c r="A61862" s="13"/>
      <c r="B61862" s="13"/>
      <c r="C61862" s="45"/>
      <c r="E61862" s="46"/>
      <c r="F61862" s="47"/>
      <c r="G61862" s="48"/>
      <c r="H61862" s="49"/>
      <c r="I61862" s="49"/>
      <c r="J61862" s="49"/>
      <c r="K61862" s="50"/>
      <c r="L61862" s="50"/>
      <c r="M61862" s="50"/>
      <c r="N61862" s="50"/>
      <c r="O61862" s="50"/>
      <c r="P61862" s="50"/>
      <c r="Q61862" s="50"/>
      <c r="R61862" s="51"/>
      <c r="S61862" s="51"/>
      <c r="T61862" s="51"/>
      <c r="U61862" s="51"/>
      <c r="V61862" s="51"/>
      <c r="W61862" s="51"/>
      <c r="X61862" s="44"/>
      <c r="AF61862" s="52"/>
      <c r="AM61862" s="7"/>
      <c r="AN61862" s="7"/>
      <c r="AO61862" s="53"/>
      <c r="AP61862" s="54"/>
      <c r="AQ61862" s="54"/>
      <c r="AR61862" s="7"/>
      <c r="AS61862" s="54"/>
      <c r="AT61862" s="53"/>
      <c r="AU61862" s="7"/>
      <c r="AV61862" s="7"/>
      <c r="AW61862" s="55"/>
      <c r="AX61862" s="56"/>
      <c r="AY61862" s="55"/>
      <c r="AZ61862" s="55"/>
      <c r="BA61862" s="55"/>
      <c r="BB61862" s="11"/>
      <c r="BC61862" s="12"/>
      <c r="BD61862" s="12"/>
      <c r="BE61862" s="12"/>
      <c r="BF61862" s="12"/>
      <c r="BG61862" s="12"/>
      <c r="BH61862" s="12"/>
      <c r="BI61862" s="12"/>
      <c r="BJ61862" s="12"/>
      <c r="BK61862" s="12"/>
    </row>
    <row r="61863" spans="1:63" s="5" customFormat="1">
      <c r="A61863" s="13"/>
      <c r="B61863" s="13"/>
      <c r="C61863" s="45"/>
      <c r="E61863" s="46"/>
      <c r="F61863" s="47"/>
      <c r="G61863" s="48"/>
      <c r="H61863" s="49"/>
      <c r="I61863" s="49"/>
      <c r="J61863" s="49"/>
      <c r="K61863" s="50"/>
      <c r="L61863" s="50"/>
      <c r="M61863" s="50"/>
      <c r="N61863" s="50"/>
      <c r="O61863" s="50"/>
      <c r="P61863" s="50"/>
      <c r="Q61863" s="50"/>
      <c r="R61863" s="51"/>
      <c r="S61863" s="51"/>
      <c r="T61863" s="51"/>
      <c r="U61863" s="51"/>
      <c r="V61863" s="51"/>
      <c r="W61863" s="51"/>
      <c r="X61863" s="44"/>
      <c r="AF61863" s="52"/>
      <c r="AM61863" s="7"/>
      <c r="AN61863" s="7"/>
      <c r="AO61863" s="53"/>
      <c r="AP61863" s="54"/>
      <c r="AQ61863" s="54"/>
      <c r="AR61863" s="7"/>
      <c r="AS61863" s="54"/>
      <c r="AT61863" s="53"/>
      <c r="AU61863" s="7"/>
      <c r="AV61863" s="7"/>
      <c r="AW61863" s="55"/>
      <c r="AX61863" s="56"/>
      <c r="AY61863" s="55"/>
      <c r="AZ61863" s="55"/>
      <c r="BA61863" s="55"/>
      <c r="BB61863" s="11"/>
      <c r="BC61863" s="12"/>
      <c r="BD61863" s="12"/>
      <c r="BE61863" s="12"/>
      <c r="BF61863" s="12"/>
      <c r="BG61863" s="12"/>
      <c r="BH61863" s="12"/>
      <c r="BI61863" s="12"/>
      <c r="BJ61863" s="12"/>
      <c r="BK61863" s="12"/>
    </row>
    <row r="61864" spans="1:63" s="5" customFormat="1">
      <c r="A61864" s="13"/>
      <c r="B61864" s="13"/>
      <c r="C61864" s="45"/>
      <c r="E61864" s="46"/>
      <c r="F61864" s="47"/>
      <c r="G61864" s="48"/>
      <c r="H61864" s="49"/>
      <c r="I61864" s="49"/>
      <c r="J61864" s="49"/>
      <c r="K61864" s="50"/>
      <c r="L61864" s="50"/>
      <c r="M61864" s="50"/>
      <c r="N61864" s="50"/>
      <c r="O61864" s="50"/>
      <c r="P61864" s="50"/>
      <c r="Q61864" s="50"/>
      <c r="R61864" s="51"/>
      <c r="S61864" s="51"/>
      <c r="T61864" s="51"/>
      <c r="U61864" s="51"/>
      <c r="V61864" s="51"/>
      <c r="W61864" s="51"/>
      <c r="X61864" s="44"/>
      <c r="AF61864" s="52"/>
      <c r="AM61864" s="7"/>
      <c r="AN61864" s="7"/>
      <c r="AO61864" s="53"/>
      <c r="AP61864" s="54"/>
      <c r="AQ61864" s="54"/>
      <c r="AR61864" s="7"/>
      <c r="AS61864" s="54"/>
      <c r="AT61864" s="53"/>
      <c r="AU61864" s="7"/>
      <c r="AV61864" s="7"/>
      <c r="AW61864" s="55"/>
      <c r="AX61864" s="56"/>
      <c r="AY61864" s="55"/>
      <c r="AZ61864" s="55"/>
      <c r="BA61864" s="55"/>
      <c r="BB61864" s="11"/>
      <c r="BC61864" s="12"/>
      <c r="BD61864" s="12"/>
      <c r="BE61864" s="12"/>
      <c r="BF61864" s="12"/>
      <c r="BG61864" s="12"/>
      <c r="BH61864" s="12"/>
      <c r="BI61864" s="12"/>
      <c r="BJ61864" s="12"/>
      <c r="BK61864" s="12"/>
    </row>
    <row r="61865" spans="1:63" s="5" customFormat="1">
      <c r="A61865" s="13"/>
      <c r="B61865" s="13"/>
      <c r="C61865" s="45"/>
      <c r="E61865" s="46"/>
      <c r="F61865" s="47"/>
      <c r="G61865" s="48"/>
      <c r="H61865" s="49"/>
      <c r="I61865" s="49"/>
      <c r="J61865" s="49"/>
      <c r="K61865" s="50"/>
      <c r="L61865" s="50"/>
      <c r="M61865" s="50"/>
      <c r="N61865" s="50"/>
      <c r="O61865" s="50"/>
      <c r="P61865" s="50"/>
      <c r="Q61865" s="50"/>
      <c r="R61865" s="51"/>
      <c r="S61865" s="51"/>
      <c r="T61865" s="51"/>
      <c r="U61865" s="51"/>
      <c r="V61865" s="51"/>
      <c r="W61865" s="51"/>
      <c r="X61865" s="44"/>
      <c r="AF61865" s="52"/>
      <c r="AM61865" s="7"/>
      <c r="AN61865" s="7"/>
      <c r="AO61865" s="53"/>
      <c r="AP61865" s="54"/>
      <c r="AQ61865" s="54"/>
      <c r="AR61865" s="7"/>
      <c r="AS61865" s="54"/>
      <c r="AT61865" s="53"/>
      <c r="AU61865" s="7"/>
      <c r="AV61865" s="7"/>
      <c r="AW61865" s="55"/>
      <c r="AX61865" s="56"/>
      <c r="AY61865" s="55"/>
      <c r="AZ61865" s="55"/>
      <c r="BA61865" s="55"/>
      <c r="BB61865" s="11"/>
      <c r="BC61865" s="12"/>
      <c r="BD61865" s="12"/>
      <c r="BE61865" s="12"/>
      <c r="BF61865" s="12"/>
      <c r="BG61865" s="12"/>
      <c r="BH61865" s="12"/>
      <c r="BI61865" s="12"/>
      <c r="BJ61865" s="12"/>
      <c r="BK61865" s="12"/>
    </row>
    <row r="61866" spans="1:63" s="5" customFormat="1">
      <c r="A61866" s="13"/>
      <c r="B61866" s="13"/>
      <c r="C61866" s="45"/>
      <c r="E61866" s="46"/>
      <c r="F61866" s="47"/>
      <c r="G61866" s="48"/>
      <c r="H61866" s="49"/>
      <c r="I61866" s="49"/>
      <c r="J61866" s="49"/>
      <c r="K61866" s="50"/>
      <c r="L61866" s="50"/>
      <c r="M61866" s="50"/>
      <c r="N61866" s="50"/>
      <c r="O61866" s="50"/>
      <c r="P61866" s="50"/>
      <c r="Q61866" s="50"/>
      <c r="R61866" s="51"/>
      <c r="S61866" s="51"/>
      <c r="T61866" s="51"/>
      <c r="U61866" s="51"/>
      <c r="V61866" s="51"/>
      <c r="W61866" s="51"/>
      <c r="X61866" s="44"/>
      <c r="AF61866" s="52"/>
      <c r="AM61866" s="7"/>
      <c r="AN61866" s="7"/>
      <c r="AO61866" s="53"/>
      <c r="AP61866" s="54"/>
      <c r="AQ61866" s="54"/>
      <c r="AR61866" s="7"/>
      <c r="AS61866" s="54"/>
      <c r="AT61866" s="53"/>
      <c r="AU61866" s="7"/>
      <c r="AV61866" s="7"/>
      <c r="AW61866" s="55"/>
      <c r="AX61866" s="56"/>
      <c r="AY61866" s="55"/>
      <c r="AZ61866" s="55"/>
      <c r="BA61866" s="55"/>
      <c r="BB61866" s="11"/>
      <c r="BC61866" s="12"/>
      <c r="BD61866" s="12"/>
      <c r="BE61866" s="12"/>
      <c r="BF61866" s="12"/>
      <c r="BG61866" s="12"/>
      <c r="BH61866" s="12"/>
      <c r="BI61866" s="12"/>
      <c r="BJ61866" s="12"/>
      <c r="BK61866" s="12"/>
    </row>
    <row r="61867" spans="1:63" s="5" customFormat="1">
      <c r="A61867" s="13"/>
      <c r="B61867" s="13"/>
      <c r="C61867" s="45"/>
      <c r="E61867" s="46"/>
      <c r="F61867" s="47"/>
      <c r="G61867" s="48"/>
      <c r="H61867" s="49"/>
      <c r="I61867" s="49"/>
      <c r="J61867" s="49"/>
      <c r="K61867" s="50"/>
      <c r="L61867" s="50"/>
      <c r="M61867" s="50"/>
      <c r="N61867" s="50"/>
      <c r="O61867" s="50"/>
      <c r="P61867" s="50"/>
      <c r="Q61867" s="50"/>
      <c r="R61867" s="51"/>
      <c r="S61867" s="51"/>
      <c r="T61867" s="51"/>
      <c r="U61867" s="51"/>
      <c r="V61867" s="51"/>
      <c r="W61867" s="51"/>
      <c r="X61867" s="44"/>
      <c r="AF61867" s="52"/>
      <c r="AM61867" s="7"/>
      <c r="AN61867" s="7"/>
      <c r="AO61867" s="53"/>
      <c r="AP61867" s="54"/>
      <c r="AQ61867" s="54"/>
      <c r="AR61867" s="7"/>
      <c r="AS61867" s="54"/>
      <c r="AT61867" s="53"/>
      <c r="AU61867" s="7"/>
      <c r="AV61867" s="7"/>
      <c r="AW61867" s="55"/>
      <c r="AX61867" s="56"/>
      <c r="AY61867" s="55"/>
      <c r="AZ61867" s="55"/>
      <c r="BA61867" s="55"/>
      <c r="BB61867" s="11"/>
      <c r="BC61867" s="12"/>
      <c r="BD61867" s="12"/>
      <c r="BE61867" s="12"/>
      <c r="BF61867" s="12"/>
      <c r="BG61867" s="12"/>
      <c r="BH61867" s="12"/>
      <c r="BI61867" s="12"/>
      <c r="BJ61867" s="12"/>
      <c r="BK61867" s="12"/>
    </row>
    <row r="61868" spans="1:63" s="5" customFormat="1">
      <c r="A61868" s="13"/>
      <c r="B61868" s="13"/>
      <c r="C61868" s="45"/>
      <c r="E61868" s="46"/>
      <c r="F61868" s="47"/>
      <c r="G61868" s="48"/>
      <c r="H61868" s="49"/>
      <c r="I61868" s="49"/>
      <c r="J61868" s="49"/>
      <c r="K61868" s="50"/>
      <c r="L61868" s="50"/>
      <c r="M61868" s="50"/>
      <c r="N61868" s="50"/>
      <c r="O61868" s="50"/>
      <c r="P61868" s="50"/>
      <c r="Q61868" s="50"/>
      <c r="R61868" s="51"/>
      <c r="S61868" s="51"/>
      <c r="T61868" s="51"/>
      <c r="U61868" s="51"/>
      <c r="V61868" s="51"/>
      <c r="W61868" s="51"/>
      <c r="X61868" s="44"/>
      <c r="AF61868" s="52"/>
      <c r="AM61868" s="7"/>
      <c r="AN61868" s="7"/>
      <c r="AO61868" s="53"/>
      <c r="AP61868" s="54"/>
      <c r="AQ61868" s="54"/>
      <c r="AR61868" s="7"/>
      <c r="AS61868" s="54"/>
      <c r="AT61868" s="53"/>
      <c r="AU61868" s="7"/>
      <c r="AV61868" s="7"/>
      <c r="AW61868" s="55"/>
      <c r="AX61868" s="56"/>
      <c r="AY61868" s="55"/>
      <c r="AZ61868" s="55"/>
      <c r="BA61868" s="55"/>
      <c r="BB61868" s="11"/>
      <c r="BC61868" s="12"/>
      <c r="BD61868" s="12"/>
      <c r="BE61868" s="12"/>
      <c r="BF61868" s="12"/>
      <c r="BG61868" s="12"/>
      <c r="BH61868" s="12"/>
      <c r="BI61868" s="12"/>
      <c r="BJ61868" s="12"/>
      <c r="BK61868" s="12"/>
    </row>
    <row r="61869" spans="1:63" s="5" customFormat="1">
      <c r="A61869" s="13"/>
      <c r="B61869" s="13"/>
      <c r="C61869" s="45"/>
      <c r="E61869" s="46"/>
      <c r="F61869" s="47"/>
      <c r="G61869" s="48"/>
      <c r="H61869" s="49"/>
      <c r="I61869" s="49"/>
      <c r="J61869" s="49"/>
      <c r="K61869" s="50"/>
      <c r="L61869" s="50"/>
      <c r="M61869" s="50"/>
      <c r="N61869" s="50"/>
      <c r="O61869" s="50"/>
      <c r="P61869" s="50"/>
      <c r="Q61869" s="50"/>
      <c r="R61869" s="51"/>
      <c r="S61869" s="51"/>
      <c r="T61869" s="51"/>
      <c r="U61869" s="51"/>
      <c r="V61869" s="51"/>
      <c r="W61869" s="51"/>
      <c r="X61869" s="44"/>
      <c r="AF61869" s="52"/>
      <c r="AM61869" s="7"/>
      <c r="AN61869" s="7"/>
      <c r="AO61869" s="53"/>
      <c r="AP61869" s="54"/>
      <c r="AQ61869" s="54"/>
      <c r="AR61869" s="7"/>
      <c r="AS61869" s="54"/>
      <c r="AT61869" s="53"/>
      <c r="AU61869" s="7"/>
      <c r="AV61869" s="7"/>
      <c r="AW61869" s="55"/>
      <c r="AX61869" s="56"/>
      <c r="AY61869" s="55"/>
      <c r="AZ61869" s="55"/>
      <c r="BA61869" s="55"/>
      <c r="BB61869" s="11"/>
      <c r="BC61869" s="12"/>
      <c r="BD61869" s="12"/>
      <c r="BE61869" s="12"/>
      <c r="BF61869" s="12"/>
      <c r="BG61869" s="12"/>
      <c r="BH61869" s="12"/>
      <c r="BI61869" s="12"/>
      <c r="BJ61869" s="12"/>
      <c r="BK61869" s="12"/>
    </row>
    <row r="61870" spans="1:63" s="5" customFormat="1">
      <c r="A61870" s="13"/>
      <c r="B61870" s="13"/>
      <c r="C61870" s="45"/>
      <c r="E61870" s="46"/>
      <c r="F61870" s="47"/>
      <c r="G61870" s="48"/>
      <c r="H61870" s="49"/>
      <c r="I61870" s="49"/>
      <c r="J61870" s="49"/>
      <c r="K61870" s="50"/>
      <c r="L61870" s="50"/>
      <c r="M61870" s="50"/>
      <c r="N61870" s="50"/>
      <c r="O61870" s="50"/>
      <c r="P61870" s="50"/>
      <c r="Q61870" s="50"/>
      <c r="R61870" s="51"/>
      <c r="S61870" s="51"/>
      <c r="T61870" s="51"/>
      <c r="U61870" s="51"/>
      <c r="V61870" s="51"/>
      <c r="W61870" s="51"/>
      <c r="X61870" s="44"/>
      <c r="AF61870" s="52"/>
      <c r="AM61870" s="7"/>
      <c r="AN61870" s="7"/>
      <c r="AO61870" s="53"/>
      <c r="AP61870" s="54"/>
      <c r="AQ61870" s="54"/>
      <c r="AR61870" s="7"/>
      <c r="AS61870" s="54"/>
      <c r="AT61870" s="53"/>
      <c r="AU61870" s="7"/>
      <c r="AV61870" s="7"/>
      <c r="AW61870" s="55"/>
      <c r="AX61870" s="56"/>
      <c r="AY61870" s="55"/>
      <c r="AZ61870" s="55"/>
      <c r="BA61870" s="55"/>
      <c r="BB61870" s="11"/>
      <c r="BC61870" s="12"/>
      <c r="BD61870" s="12"/>
      <c r="BE61870" s="12"/>
      <c r="BF61870" s="12"/>
      <c r="BG61870" s="12"/>
      <c r="BH61870" s="12"/>
      <c r="BI61870" s="12"/>
      <c r="BJ61870" s="12"/>
      <c r="BK61870" s="12"/>
    </row>
    <row r="61871" spans="1:63" s="5" customFormat="1">
      <c r="A61871" s="13"/>
      <c r="B61871" s="13"/>
      <c r="C61871" s="45"/>
      <c r="E61871" s="46"/>
      <c r="F61871" s="47"/>
      <c r="G61871" s="48"/>
      <c r="H61871" s="49"/>
      <c r="I61871" s="49"/>
      <c r="J61871" s="49"/>
      <c r="K61871" s="50"/>
      <c r="L61871" s="50"/>
      <c r="M61871" s="50"/>
      <c r="N61871" s="50"/>
      <c r="O61871" s="50"/>
      <c r="P61871" s="50"/>
      <c r="Q61871" s="50"/>
      <c r="R61871" s="51"/>
      <c r="S61871" s="51"/>
      <c r="T61871" s="51"/>
      <c r="U61871" s="51"/>
      <c r="V61871" s="51"/>
      <c r="W61871" s="51"/>
      <c r="X61871" s="44"/>
      <c r="AF61871" s="52"/>
      <c r="AM61871" s="7"/>
      <c r="AN61871" s="7"/>
      <c r="AO61871" s="53"/>
      <c r="AP61871" s="54"/>
      <c r="AQ61871" s="54"/>
      <c r="AR61871" s="7"/>
      <c r="AS61871" s="54"/>
      <c r="AT61871" s="53"/>
      <c r="AU61871" s="7"/>
      <c r="AV61871" s="7"/>
      <c r="AW61871" s="55"/>
      <c r="AX61871" s="56"/>
      <c r="AY61871" s="55"/>
      <c r="AZ61871" s="55"/>
      <c r="BA61871" s="55"/>
      <c r="BB61871" s="11"/>
      <c r="BC61871" s="12"/>
      <c r="BD61871" s="12"/>
      <c r="BE61871" s="12"/>
      <c r="BF61871" s="12"/>
      <c r="BG61871" s="12"/>
      <c r="BH61871" s="12"/>
      <c r="BI61871" s="12"/>
      <c r="BJ61871" s="12"/>
      <c r="BK61871" s="12"/>
    </row>
    <row r="61872" spans="1:63" s="5" customFormat="1">
      <c r="A61872" s="13"/>
      <c r="B61872" s="13"/>
      <c r="C61872" s="45"/>
      <c r="E61872" s="46"/>
      <c r="F61872" s="47"/>
      <c r="G61872" s="48"/>
      <c r="H61872" s="49"/>
      <c r="I61872" s="49"/>
      <c r="J61872" s="49"/>
      <c r="K61872" s="50"/>
      <c r="L61872" s="50"/>
      <c r="M61872" s="50"/>
      <c r="N61872" s="50"/>
      <c r="O61872" s="50"/>
      <c r="P61872" s="50"/>
      <c r="Q61872" s="50"/>
      <c r="R61872" s="51"/>
      <c r="S61872" s="51"/>
      <c r="T61872" s="51"/>
      <c r="U61872" s="51"/>
      <c r="V61872" s="51"/>
      <c r="W61872" s="51"/>
      <c r="X61872" s="44"/>
      <c r="AF61872" s="52"/>
      <c r="AM61872" s="7"/>
      <c r="AN61872" s="7"/>
      <c r="AO61872" s="53"/>
      <c r="AP61872" s="54"/>
      <c r="AQ61872" s="54"/>
      <c r="AR61872" s="7"/>
      <c r="AS61872" s="54"/>
      <c r="AT61872" s="53"/>
      <c r="AU61872" s="7"/>
      <c r="AV61872" s="7"/>
      <c r="AW61872" s="55"/>
      <c r="AX61872" s="56"/>
      <c r="AY61872" s="55"/>
      <c r="AZ61872" s="55"/>
      <c r="BA61872" s="55"/>
      <c r="BB61872" s="11"/>
      <c r="BC61872" s="12"/>
      <c r="BD61872" s="12"/>
      <c r="BE61872" s="12"/>
      <c r="BF61872" s="12"/>
      <c r="BG61872" s="12"/>
      <c r="BH61872" s="12"/>
      <c r="BI61872" s="12"/>
      <c r="BJ61872" s="12"/>
      <c r="BK61872" s="12"/>
    </row>
    <row r="61873" spans="1:63" s="5" customFormat="1">
      <c r="A61873" s="13"/>
      <c r="B61873" s="13"/>
      <c r="C61873" s="45"/>
      <c r="E61873" s="46"/>
      <c r="F61873" s="47"/>
      <c r="G61873" s="48"/>
      <c r="H61873" s="49"/>
      <c r="I61873" s="49"/>
      <c r="J61873" s="49"/>
      <c r="K61873" s="50"/>
      <c r="L61873" s="50"/>
      <c r="M61873" s="50"/>
      <c r="N61873" s="50"/>
      <c r="O61873" s="50"/>
      <c r="P61873" s="50"/>
      <c r="Q61873" s="50"/>
      <c r="R61873" s="51"/>
      <c r="S61873" s="51"/>
      <c r="T61873" s="51"/>
      <c r="U61873" s="51"/>
      <c r="V61873" s="51"/>
      <c r="W61873" s="51"/>
      <c r="X61873" s="44"/>
      <c r="AF61873" s="52"/>
      <c r="AM61873" s="7"/>
      <c r="AN61873" s="7"/>
      <c r="AO61873" s="53"/>
      <c r="AP61873" s="54"/>
      <c r="AQ61873" s="54"/>
      <c r="AR61873" s="7"/>
      <c r="AS61873" s="54"/>
      <c r="AT61873" s="53"/>
      <c r="AU61873" s="7"/>
      <c r="AV61873" s="7"/>
      <c r="AW61873" s="55"/>
      <c r="AX61873" s="56"/>
      <c r="AY61873" s="55"/>
      <c r="AZ61873" s="55"/>
      <c r="BA61873" s="55"/>
      <c r="BB61873" s="11"/>
      <c r="BC61873" s="12"/>
      <c r="BD61873" s="12"/>
      <c r="BE61873" s="12"/>
      <c r="BF61873" s="12"/>
      <c r="BG61873" s="12"/>
      <c r="BH61873" s="12"/>
      <c r="BI61873" s="12"/>
      <c r="BJ61873" s="12"/>
      <c r="BK61873" s="12"/>
    </row>
    <row r="61874" spans="1:63" s="5" customFormat="1">
      <c r="A61874" s="13"/>
      <c r="B61874" s="13"/>
      <c r="C61874" s="45"/>
      <c r="E61874" s="46"/>
      <c r="F61874" s="47"/>
      <c r="G61874" s="48"/>
      <c r="H61874" s="49"/>
      <c r="I61874" s="49"/>
      <c r="J61874" s="49"/>
      <c r="K61874" s="50"/>
      <c r="L61874" s="50"/>
      <c r="M61874" s="50"/>
      <c r="N61874" s="50"/>
      <c r="O61874" s="50"/>
      <c r="P61874" s="50"/>
      <c r="Q61874" s="50"/>
      <c r="R61874" s="51"/>
      <c r="S61874" s="51"/>
      <c r="T61874" s="51"/>
      <c r="U61874" s="51"/>
      <c r="V61874" s="51"/>
      <c r="W61874" s="51"/>
      <c r="X61874" s="44"/>
      <c r="AF61874" s="52"/>
      <c r="AM61874" s="7"/>
      <c r="AN61874" s="7"/>
      <c r="AO61874" s="53"/>
      <c r="AP61874" s="54"/>
      <c r="AQ61874" s="54"/>
      <c r="AR61874" s="7"/>
      <c r="AS61874" s="54"/>
      <c r="AT61874" s="53"/>
      <c r="AU61874" s="7"/>
      <c r="AV61874" s="7"/>
      <c r="AW61874" s="55"/>
      <c r="AX61874" s="56"/>
      <c r="AY61874" s="55"/>
      <c r="AZ61874" s="55"/>
      <c r="BA61874" s="55"/>
      <c r="BB61874" s="11"/>
      <c r="BC61874" s="12"/>
      <c r="BD61874" s="12"/>
      <c r="BE61874" s="12"/>
      <c r="BF61874" s="12"/>
      <c r="BG61874" s="12"/>
      <c r="BH61874" s="12"/>
      <c r="BI61874" s="12"/>
      <c r="BJ61874" s="12"/>
      <c r="BK61874" s="12"/>
    </row>
    <row r="61875" spans="1:63" s="5" customFormat="1">
      <c r="A61875" s="13"/>
      <c r="B61875" s="13"/>
      <c r="C61875" s="45"/>
      <c r="E61875" s="46"/>
      <c r="F61875" s="47"/>
      <c r="G61875" s="48"/>
      <c r="H61875" s="49"/>
      <c r="I61875" s="49"/>
      <c r="J61875" s="49"/>
      <c r="K61875" s="50"/>
      <c r="L61875" s="50"/>
      <c r="M61875" s="50"/>
      <c r="N61875" s="50"/>
      <c r="O61875" s="50"/>
      <c r="P61875" s="50"/>
      <c r="Q61875" s="50"/>
      <c r="R61875" s="51"/>
      <c r="S61875" s="51"/>
      <c r="T61875" s="51"/>
      <c r="U61875" s="51"/>
      <c r="V61875" s="51"/>
      <c r="W61875" s="51"/>
      <c r="X61875" s="44"/>
      <c r="AF61875" s="52"/>
      <c r="AM61875" s="7"/>
      <c r="AN61875" s="7"/>
      <c r="AO61875" s="53"/>
      <c r="AP61875" s="54"/>
      <c r="AQ61875" s="54"/>
      <c r="AR61875" s="7"/>
      <c r="AS61875" s="54"/>
      <c r="AT61875" s="53"/>
      <c r="AU61875" s="7"/>
      <c r="AV61875" s="7"/>
      <c r="AW61875" s="55"/>
      <c r="AX61875" s="56"/>
      <c r="AY61875" s="55"/>
      <c r="AZ61875" s="55"/>
      <c r="BA61875" s="55"/>
      <c r="BB61875" s="11"/>
      <c r="BC61875" s="12"/>
      <c r="BD61875" s="12"/>
      <c r="BE61875" s="12"/>
      <c r="BF61875" s="12"/>
      <c r="BG61875" s="12"/>
      <c r="BH61875" s="12"/>
      <c r="BI61875" s="12"/>
      <c r="BJ61875" s="12"/>
      <c r="BK61875" s="12"/>
    </row>
    <row r="61876" spans="1:63" s="5" customFormat="1">
      <c r="A61876" s="13"/>
      <c r="B61876" s="13"/>
      <c r="C61876" s="45"/>
      <c r="E61876" s="46"/>
      <c r="F61876" s="47"/>
      <c r="G61876" s="48"/>
      <c r="H61876" s="49"/>
      <c r="I61876" s="49"/>
      <c r="J61876" s="49"/>
      <c r="K61876" s="50"/>
      <c r="L61876" s="50"/>
      <c r="M61876" s="50"/>
      <c r="N61876" s="50"/>
      <c r="O61876" s="50"/>
      <c r="P61876" s="50"/>
      <c r="Q61876" s="50"/>
      <c r="R61876" s="51"/>
      <c r="S61876" s="51"/>
      <c r="T61876" s="51"/>
      <c r="U61876" s="51"/>
      <c r="V61876" s="51"/>
      <c r="W61876" s="51"/>
      <c r="X61876" s="44"/>
      <c r="AF61876" s="52"/>
      <c r="AM61876" s="7"/>
      <c r="AN61876" s="7"/>
      <c r="AO61876" s="53"/>
      <c r="AP61876" s="54"/>
      <c r="AQ61876" s="54"/>
      <c r="AR61876" s="7"/>
      <c r="AS61876" s="54"/>
      <c r="AT61876" s="53"/>
      <c r="AU61876" s="7"/>
      <c r="AV61876" s="7"/>
      <c r="AW61876" s="55"/>
      <c r="AX61876" s="56"/>
      <c r="AY61876" s="55"/>
      <c r="AZ61876" s="55"/>
      <c r="BA61876" s="55"/>
      <c r="BB61876" s="11"/>
      <c r="BC61876" s="12"/>
      <c r="BD61876" s="12"/>
      <c r="BE61876" s="12"/>
      <c r="BF61876" s="12"/>
      <c r="BG61876" s="12"/>
      <c r="BH61876" s="12"/>
      <c r="BI61876" s="12"/>
      <c r="BJ61876" s="12"/>
      <c r="BK61876" s="12"/>
    </row>
    <row r="61877" spans="1:63" s="5" customFormat="1">
      <c r="A61877" s="13"/>
      <c r="B61877" s="13"/>
      <c r="C61877" s="45"/>
      <c r="E61877" s="46"/>
      <c r="F61877" s="47"/>
      <c r="G61877" s="48"/>
      <c r="H61877" s="49"/>
      <c r="I61877" s="49"/>
      <c r="J61877" s="49"/>
      <c r="K61877" s="50"/>
      <c r="L61877" s="50"/>
      <c r="M61877" s="50"/>
      <c r="N61877" s="50"/>
      <c r="O61877" s="50"/>
      <c r="P61877" s="50"/>
      <c r="Q61877" s="50"/>
      <c r="R61877" s="51"/>
      <c r="S61877" s="51"/>
      <c r="T61877" s="51"/>
      <c r="U61877" s="51"/>
      <c r="V61877" s="51"/>
      <c r="W61877" s="51"/>
      <c r="X61877" s="44"/>
      <c r="AF61877" s="52"/>
      <c r="AM61877" s="7"/>
      <c r="AN61877" s="7"/>
      <c r="AO61877" s="53"/>
      <c r="AP61877" s="54"/>
      <c r="AQ61877" s="54"/>
      <c r="AR61877" s="7"/>
      <c r="AS61877" s="54"/>
      <c r="AT61877" s="53"/>
      <c r="AU61877" s="7"/>
      <c r="AV61877" s="7"/>
      <c r="AW61877" s="55"/>
      <c r="AX61877" s="56"/>
      <c r="AY61877" s="55"/>
      <c r="AZ61877" s="55"/>
      <c r="BA61877" s="55"/>
      <c r="BB61877" s="11"/>
      <c r="BC61877" s="12"/>
      <c r="BD61877" s="12"/>
      <c r="BE61877" s="12"/>
      <c r="BF61877" s="12"/>
      <c r="BG61877" s="12"/>
      <c r="BH61877" s="12"/>
      <c r="BI61877" s="12"/>
      <c r="BJ61877" s="12"/>
      <c r="BK61877" s="12"/>
    </row>
    <row r="61878" spans="1:63" s="5" customFormat="1">
      <c r="A61878" s="13"/>
      <c r="B61878" s="13"/>
      <c r="C61878" s="45"/>
      <c r="E61878" s="46"/>
      <c r="F61878" s="47"/>
      <c r="G61878" s="48"/>
      <c r="H61878" s="49"/>
      <c r="I61878" s="49"/>
      <c r="J61878" s="49"/>
      <c r="K61878" s="50"/>
      <c r="L61878" s="50"/>
      <c r="M61878" s="50"/>
      <c r="N61878" s="50"/>
      <c r="O61878" s="50"/>
      <c r="P61878" s="50"/>
      <c r="Q61878" s="50"/>
      <c r="R61878" s="51"/>
      <c r="S61878" s="51"/>
      <c r="T61878" s="51"/>
      <c r="U61878" s="51"/>
      <c r="V61878" s="51"/>
      <c r="W61878" s="51"/>
      <c r="X61878" s="44"/>
      <c r="AF61878" s="52"/>
      <c r="AM61878" s="7"/>
      <c r="AN61878" s="7"/>
      <c r="AO61878" s="53"/>
      <c r="AP61878" s="54"/>
      <c r="AQ61878" s="54"/>
      <c r="AR61878" s="7"/>
      <c r="AS61878" s="54"/>
      <c r="AT61878" s="53"/>
      <c r="AU61878" s="7"/>
      <c r="AV61878" s="7"/>
      <c r="AW61878" s="55"/>
      <c r="AX61878" s="56"/>
      <c r="AY61878" s="55"/>
      <c r="AZ61878" s="55"/>
      <c r="BA61878" s="55"/>
      <c r="BB61878" s="11"/>
      <c r="BC61878" s="12"/>
      <c r="BD61878" s="12"/>
      <c r="BE61878" s="12"/>
      <c r="BF61878" s="12"/>
      <c r="BG61878" s="12"/>
      <c r="BH61878" s="12"/>
      <c r="BI61878" s="12"/>
      <c r="BJ61878" s="12"/>
      <c r="BK61878" s="12"/>
    </row>
    <row r="61879" spans="1:63" s="5" customFormat="1">
      <c r="A61879" s="13"/>
      <c r="B61879" s="13"/>
      <c r="C61879" s="45"/>
      <c r="E61879" s="46"/>
      <c r="F61879" s="47"/>
      <c r="G61879" s="48"/>
      <c r="H61879" s="49"/>
      <c r="I61879" s="49"/>
      <c r="J61879" s="49"/>
      <c r="K61879" s="50"/>
      <c r="L61879" s="50"/>
      <c r="M61879" s="50"/>
      <c r="N61879" s="50"/>
      <c r="O61879" s="50"/>
      <c r="P61879" s="50"/>
      <c r="Q61879" s="50"/>
      <c r="R61879" s="51"/>
      <c r="S61879" s="51"/>
      <c r="T61879" s="51"/>
      <c r="U61879" s="51"/>
      <c r="V61879" s="51"/>
      <c r="W61879" s="51"/>
      <c r="X61879" s="44"/>
      <c r="AF61879" s="52"/>
      <c r="AM61879" s="7"/>
      <c r="AN61879" s="7"/>
      <c r="AO61879" s="53"/>
      <c r="AP61879" s="54"/>
      <c r="AQ61879" s="54"/>
      <c r="AR61879" s="7"/>
      <c r="AS61879" s="54"/>
      <c r="AT61879" s="53"/>
      <c r="AU61879" s="7"/>
      <c r="AV61879" s="7"/>
      <c r="AW61879" s="55"/>
      <c r="AX61879" s="56"/>
      <c r="AY61879" s="55"/>
      <c r="AZ61879" s="55"/>
      <c r="BA61879" s="55"/>
      <c r="BB61879" s="11"/>
      <c r="BC61879" s="12"/>
      <c r="BD61879" s="12"/>
      <c r="BE61879" s="12"/>
      <c r="BF61879" s="12"/>
      <c r="BG61879" s="12"/>
      <c r="BH61879" s="12"/>
      <c r="BI61879" s="12"/>
      <c r="BJ61879" s="12"/>
      <c r="BK61879" s="12"/>
    </row>
    <row r="61880" spans="1:63" s="5" customFormat="1">
      <c r="A61880" s="13"/>
      <c r="B61880" s="13"/>
      <c r="C61880" s="45"/>
      <c r="E61880" s="46"/>
      <c r="F61880" s="47"/>
      <c r="G61880" s="48"/>
      <c r="H61880" s="49"/>
      <c r="I61880" s="49"/>
      <c r="J61880" s="49"/>
      <c r="K61880" s="50"/>
      <c r="L61880" s="50"/>
      <c r="M61880" s="50"/>
      <c r="N61880" s="50"/>
      <c r="O61880" s="50"/>
      <c r="P61880" s="50"/>
      <c r="Q61880" s="50"/>
      <c r="R61880" s="51"/>
      <c r="S61880" s="51"/>
      <c r="T61880" s="51"/>
      <c r="U61880" s="51"/>
      <c r="V61880" s="51"/>
      <c r="W61880" s="51"/>
      <c r="X61880" s="44"/>
      <c r="AF61880" s="52"/>
      <c r="AM61880" s="7"/>
      <c r="AN61880" s="7"/>
      <c r="AO61880" s="53"/>
      <c r="AP61880" s="54"/>
      <c r="AQ61880" s="54"/>
      <c r="AR61880" s="7"/>
      <c r="AS61880" s="54"/>
      <c r="AT61880" s="53"/>
      <c r="AU61880" s="7"/>
      <c r="AV61880" s="7"/>
      <c r="AW61880" s="55"/>
      <c r="AX61880" s="56"/>
      <c r="AY61880" s="55"/>
      <c r="AZ61880" s="55"/>
      <c r="BA61880" s="55"/>
      <c r="BB61880" s="11"/>
      <c r="BC61880" s="12"/>
      <c r="BD61880" s="12"/>
      <c r="BE61880" s="12"/>
      <c r="BF61880" s="12"/>
      <c r="BG61880" s="12"/>
      <c r="BH61880" s="12"/>
      <c r="BI61880" s="12"/>
      <c r="BJ61880" s="12"/>
      <c r="BK61880" s="12"/>
    </row>
    <row r="61881" spans="1:63" s="5" customFormat="1">
      <c r="A61881" s="13"/>
      <c r="B61881" s="13"/>
      <c r="C61881" s="45"/>
      <c r="E61881" s="46"/>
      <c r="F61881" s="47"/>
      <c r="G61881" s="48"/>
      <c r="H61881" s="49"/>
      <c r="I61881" s="49"/>
      <c r="J61881" s="49"/>
      <c r="K61881" s="50"/>
      <c r="L61881" s="50"/>
      <c r="M61881" s="50"/>
      <c r="N61881" s="50"/>
      <c r="O61881" s="50"/>
      <c r="P61881" s="50"/>
      <c r="Q61881" s="50"/>
      <c r="R61881" s="51"/>
      <c r="S61881" s="51"/>
      <c r="T61881" s="51"/>
      <c r="U61881" s="51"/>
      <c r="V61881" s="51"/>
      <c r="W61881" s="51"/>
      <c r="X61881" s="44"/>
      <c r="AF61881" s="52"/>
      <c r="AM61881" s="7"/>
      <c r="AN61881" s="7"/>
      <c r="AO61881" s="53"/>
      <c r="AP61881" s="54"/>
      <c r="AQ61881" s="54"/>
      <c r="AR61881" s="7"/>
      <c r="AS61881" s="54"/>
      <c r="AT61881" s="53"/>
      <c r="AU61881" s="7"/>
      <c r="AV61881" s="7"/>
      <c r="AW61881" s="55"/>
      <c r="AX61881" s="56"/>
      <c r="AY61881" s="55"/>
      <c r="AZ61881" s="55"/>
      <c r="BA61881" s="55"/>
      <c r="BB61881" s="11"/>
      <c r="BC61881" s="12"/>
      <c r="BD61881" s="12"/>
      <c r="BE61881" s="12"/>
      <c r="BF61881" s="12"/>
      <c r="BG61881" s="12"/>
      <c r="BH61881" s="12"/>
      <c r="BI61881" s="12"/>
      <c r="BJ61881" s="12"/>
      <c r="BK61881" s="12"/>
    </row>
    <row r="61882" spans="1:63" s="5" customFormat="1">
      <c r="A61882" s="13"/>
      <c r="B61882" s="13"/>
      <c r="C61882" s="45"/>
      <c r="E61882" s="46"/>
      <c r="F61882" s="47"/>
      <c r="G61882" s="48"/>
      <c r="H61882" s="49"/>
      <c r="I61882" s="49"/>
      <c r="J61882" s="49"/>
      <c r="K61882" s="50"/>
      <c r="L61882" s="50"/>
      <c r="M61882" s="50"/>
      <c r="N61882" s="50"/>
      <c r="O61882" s="50"/>
      <c r="P61882" s="50"/>
      <c r="Q61882" s="50"/>
      <c r="R61882" s="51"/>
      <c r="S61882" s="51"/>
      <c r="T61882" s="51"/>
      <c r="U61882" s="51"/>
      <c r="V61882" s="51"/>
      <c r="W61882" s="51"/>
      <c r="X61882" s="44"/>
      <c r="AF61882" s="52"/>
      <c r="AM61882" s="7"/>
      <c r="AN61882" s="7"/>
      <c r="AO61882" s="53"/>
      <c r="AP61882" s="54"/>
      <c r="AQ61882" s="54"/>
      <c r="AR61882" s="7"/>
      <c r="AS61882" s="54"/>
      <c r="AT61882" s="53"/>
      <c r="AU61882" s="7"/>
      <c r="AV61882" s="7"/>
      <c r="AW61882" s="55"/>
      <c r="AX61882" s="56"/>
      <c r="AY61882" s="55"/>
      <c r="AZ61882" s="55"/>
      <c r="BA61882" s="55"/>
      <c r="BB61882" s="11"/>
      <c r="BC61882" s="12"/>
      <c r="BD61882" s="12"/>
      <c r="BE61882" s="12"/>
      <c r="BF61882" s="12"/>
      <c r="BG61882" s="12"/>
      <c r="BH61882" s="12"/>
      <c r="BI61882" s="12"/>
      <c r="BJ61882" s="12"/>
      <c r="BK61882" s="12"/>
    </row>
    <row r="61883" spans="1:63" s="5" customFormat="1">
      <c r="A61883" s="13"/>
      <c r="B61883" s="13"/>
      <c r="C61883" s="45"/>
      <c r="E61883" s="46"/>
      <c r="F61883" s="47"/>
      <c r="G61883" s="48"/>
      <c r="H61883" s="49"/>
      <c r="I61883" s="49"/>
      <c r="J61883" s="49"/>
      <c r="K61883" s="50"/>
      <c r="L61883" s="50"/>
      <c r="M61883" s="50"/>
      <c r="N61883" s="50"/>
      <c r="O61883" s="50"/>
      <c r="P61883" s="50"/>
      <c r="Q61883" s="50"/>
      <c r="R61883" s="51"/>
      <c r="S61883" s="51"/>
      <c r="T61883" s="51"/>
      <c r="U61883" s="51"/>
      <c r="V61883" s="51"/>
      <c r="W61883" s="51"/>
      <c r="X61883" s="44"/>
      <c r="AF61883" s="52"/>
      <c r="AM61883" s="7"/>
      <c r="AN61883" s="7"/>
      <c r="AO61883" s="53"/>
      <c r="AP61883" s="54"/>
      <c r="AQ61883" s="54"/>
      <c r="AR61883" s="7"/>
      <c r="AS61883" s="54"/>
      <c r="AT61883" s="53"/>
      <c r="AU61883" s="7"/>
      <c r="AV61883" s="7"/>
      <c r="AW61883" s="55"/>
      <c r="AX61883" s="56"/>
      <c r="AY61883" s="55"/>
      <c r="AZ61883" s="55"/>
      <c r="BA61883" s="55"/>
      <c r="BB61883" s="11"/>
      <c r="BC61883" s="12"/>
      <c r="BD61883" s="12"/>
      <c r="BE61883" s="12"/>
      <c r="BF61883" s="12"/>
      <c r="BG61883" s="12"/>
      <c r="BH61883" s="12"/>
      <c r="BI61883" s="12"/>
      <c r="BJ61883" s="12"/>
      <c r="BK61883" s="12"/>
    </row>
    <row r="61884" spans="1:63" s="5" customFormat="1">
      <c r="A61884" s="13"/>
      <c r="B61884" s="13"/>
      <c r="C61884" s="45"/>
      <c r="E61884" s="46"/>
      <c r="F61884" s="47"/>
      <c r="G61884" s="48"/>
      <c r="H61884" s="49"/>
      <c r="I61884" s="49"/>
      <c r="J61884" s="49"/>
      <c r="K61884" s="50"/>
      <c r="L61884" s="50"/>
      <c r="M61884" s="50"/>
      <c r="N61884" s="50"/>
      <c r="O61884" s="50"/>
      <c r="P61884" s="50"/>
      <c r="Q61884" s="50"/>
      <c r="R61884" s="51"/>
      <c r="S61884" s="51"/>
      <c r="T61884" s="51"/>
      <c r="U61884" s="51"/>
      <c r="V61884" s="51"/>
      <c r="W61884" s="51"/>
      <c r="X61884" s="44"/>
      <c r="AF61884" s="52"/>
      <c r="AM61884" s="7"/>
      <c r="AN61884" s="7"/>
      <c r="AO61884" s="53"/>
      <c r="AP61884" s="54"/>
      <c r="AQ61884" s="54"/>
      <c r="AR61884" s="7"/>
      <c r="AS61884" s="54"/>
      <c r="AT61884" s="53"/>
      <c r="AU61884" s="7"/>
      <c r="AV61884" s="7"/>
      <c r="AW61884" s="55"/>
      <c r="AX61884" s="56"/>
      <c r="AY61884" s="55"/>
      <c r="AZ61884" s="55"/>
      <c r="BA61884" s="55"/>
      <c r="BB61884" s="11"/>
      <c r="BC61884" s="12"/>
      <c r="BD61884" s="12"/>
      <c r="BE61884" s="12"/>
      <c r="BF61884" s="12"/>
      <c r="BG61884" s="12"/>
      <c r="BH61884" s="12"/>
      <c r="BI61884" s="12"/>
      <c r="BJ61884" s="12"/>
      <c r="BK61884" s="12"/>
    </row>
    <row r="61885" spans="1:63" s="5" customFormat="1">
      <c r="A61885" s="13"/>
      <c r="B61885" s="13"/>
      <c r="C61885" s="45"/>
      <c r="E61885" s="46"/>
      <c r="F61885" s="47"/>
      <c r="G61885" s="48"/>
      <c r="H61885" s="49"/>
      <c r="I61885" s="49"/>
      <c r="J61885" s="49"/>
      <c r="K61885" s="50"/>
      <c r="L61885" s="50"/>
      <c r="M61885" s="50"/>
      <c r="N61885" s="50"/>
      <c r="O61885" s="50"/>
      <c r="P61885" s="50"/>
      <c r="Q61885" s="50"/>
      <c r="R61885" s="51"/>
      <c r="S61885" s="51"/>
      <c r="T61885" s="51"/>
      <c r="U61885" s="51"/>
      <c r="V61885" s="51"/>
      <c r="W61885" s="51"/>
      <c r="X61885" s="44"/>
      <c r="AF61885" s="52"/>
      <c r="AM61885" s="7"/>
      <c r="AN61885" s="7"/>
      <c r="AO61885" s="53"/>
      <c r="AP61885" s="54"/>
      <c r="AQ61885" s="54"/>
      <c r="AR61885" s="7"/>
      <c r="AS61885" s="54"/>
      <c r="AT61885" s="53"/>
      <c r="AU61885" s="7"/>
      <c r="AV61885" s="7"/>
      <c r="AW61885" s="55"/>
      <c r="AX61885" s="56"/>
      <c r="AY61885" s="55"/>
      <c r="AZ61885" s="55"/>
      <c r="BA61885" s="55"/>
      <c r="BB61885" s="11"/>
      <c r="BC61885" s="12"/>
      <c r="BD61885" s="12"/>
      <c r="BE61885" s="12"/>
      <c r="BF61885" s="12"/>
      <c r="BG61885" s="12"/>
      <c r="BH61885" s="12"/>
      <c r="BI61885" s="12"/>
      <c r="BJ61885" s="12"/>
      <c r="BK61885" s="12"/>
    </row>
    <row r="61886" spans="1:63" s="5" customFormat="1">
      <c r="A61886" s="13"/>
      <c r="B61886" s="13"/>
      <c r="C61886" s="45"/>
      <c r="E61886" s="46"/>
      <c r="F61886" s="47"/>
      <c r="G61886" s="48"/>
      <c r="H61886" s="49"/>
      <c r="I61886" s="49"/>
      <c r="J61886" s="49"/>
      <c r="K61886" s="50"/>
      <c r="L61886" s="50"/>
      <c r="M61886" s="50"/>
      <c r="N61886" s="50"/>
      <c r="O61886" s="50"/>
      <c r="P61886" s="50"/>
      <c r="Q61886" s="50"/>
      <c r="R61886" s="51"/>
      <c r="S61886" s="51"/>
      <c r="T61886" s="51"/>
      <c r="U61886" s="51"/>
      <c r="V61886" s="51"/>
      <c r="W61886" s="51"/>
      <c r="X61886" s="44"/>
      <c r="AF61886" s="52"/>
      <c r="AM61886" s="7"/>
      <c r="AN61886" s="7"/>
      <c r="AO61886" s="53"/>
      <c r="AP61886" s="54"/>
      <c r="AQ61886" s="54"/>
      <c r="AR61886" s="7"/>
      <c r="AS61886" s="54"/>
      <c r="AT61886" s="53"/>
      <c r="AU61886" s="7"/>
      <c r="AV61886" s="7"/>
      <c r="AW61886" s="55"/>
      <c r="AX61886" s="56"/>
      <c r="AY61886" s="55"/>
      <c r="AZ61886" s="55"/>
      <c r="BA61886" s="55"/>
      <c r="BB61886" s="11"/>
      <c r="BC61886" s="12"/>
      <c r="BD61886" s="12"/>
      <c r="BE61886" s="12"/>
      <c r="BF61886" s="12"/>
      <c r="BG61886" s="12"/>
      <c r="BH61886" s="12"/>
      <c r="BI61886" s="12"/>
      <c r="BJ61886" s="12"/>
      <c r="BK61886" s="12"/>
    </row>
    <row r="61887" spans="1:63" s="5" customFormat="1">
      <c r="A61887" s="13"/>
      <c r="B61887" s="13"/>
      <c r="C61887" s="45"/>
      <c r="E61887" s="46"/>
      <c r="F61887" s="47"/>
      <c r="G61887" s="48"/>
      <c r="H61887" s="49"/>
      <c r="I61887" s="49"/>
      <c r="J61887" s="49"/>
      <c r="K61887" s="50"/>
      <c r="L61887" s="50"/>
      <c r="M61887" s="50"/>
      <c r="N61887" s="50"/>
      <c r="O61887" s="50"/>
      <c r="P61887" s="50"/>
      <c r="Q61887" s="50"/>
      <c r="R61887" s="51"/>
      <c r="S61887" s="51"/>
      <c r="T61887" s="51"/>
      <c r="U61887" s="51"/>
      <c r="V61887" s="51"/>
      <c r="W61887" s="51"/>
      <c r="X61887" s="44"/>
      <c r="AF61887" s="52"/>
      <c r="AM61887" s="7"/>
      <c r="AN61887" s="7"/>
      <c r="AO61887" s="53"/>
      <c r="AP61887" s="54"/>
      <c r="AQ61887" s="54"/>
      <c r="AR61887" s="7"/>
      <c r="AS61887" s="54"/>
      <c r="AT61887" s="53"/>
      <c r="AU61887" s="7"/>
      <c r="AV61887" s="7"/>
      <c r="AW61887" s="55"/>
      <c r="AX61887" s="56"/>
      <c r="AY61887" s="55"/>
      <c r="AZ61887" s="55"/>
      <c r="BA61887" s="55"/>
      <c r="BB61887" s="11"/>
      <c r="BC61887" s="12"/>
      <c r="BD61887" s="12"/>
      <c r="BE61887" s="12"/>
      <c r="BF61887" s="12"/>
      <c r="BG61887" s="12"/>
      <c r="BH61887" s="12"/>
      <c r="BI61887" s="12"/>
      <c r="BJ61887" s="12"/>
      <c r="BK61887" s="12"/>
    </row>
    <row r="61888" spans="1:63" s="5" customFormat="1">
      <c r="A61888" s="13"/>
      <c r="B61888" s="13"/>
      <c r="C61888" s="45"/>
      <c r="E61888" s="46"/>
      <c r="F61888" s="47"/>
      <c r="G61888" s="48"/>
      <c r="H61888" s="49"/>
      <c r="I61888" s="49"/>
      <c r="J61888" s="49"/>
      <c r="K61888" s="50"/>
      <c r="L61888" s="50"/>
      <c r="M61888" s="50"/>
      <c r="N61888" s="50"/>
      <c r="O61888" s="50"/>
      <c r="P61888" s="50"/>
      <c r="Q61888" s="50"/>
      <c r="R61888" s="51"/>
      <c r="S61888" s="51"/>
      <c r="T61888" s="51"/>
      <c r="U61888" s="51"/>
      <c r="V61888" s="51"/>
      <c r="W61888" s="51"/>
      <c r="X61888" s="44"/>
      <c r="AF61888" s="52"/>
      <c r="AM61888" s="7"/>
      <c r="AN61888" s="7"/>
      <c r="AO61888" s="53"/>
      <c r="AP61888" s="54"/>
      <c r="AQ61888" s="54"/>
      <c r="AR61888" s="7"/>
      <c r="AS61888" s="54"/>
      <c r="AT61888" s="53"/>
      <c r="AU61888" s="7"/>
      <c r="AV61888" s="7"/>
      <c r="AW61888" s="55"/>
      <c r="AX61888" s="56"/>
      <c r="AY61888" s="55"/>
      <c r="AZ61888" s="55"/>
      <c r="BA61888" s="55"/>
      <c r="BB61888" s="11"/>
      <c r="BC61888" s="12"/>
      <c r="BD61888" s="12"/>
      <c r="BE61888" s="12"/>
      <c r="BF61888" s="12"/>
      <c r="BG61888" s="12"/>
      <c r="BH61888" s="12"/>
      <c r="BI61888" s="12"/>
      <c r="BJ61888" s="12"/>
      <c r="BK61888" s="12"/>
    </row>
    <row r="61889" spans="1:63" s="5" customFormat="1">
      <c r="A61889" s="13"/>
      <c r="B61889" s="13"/>
      <c r="C61889" s="45"/>
      <c r="E61889" s="46"/>
      <c r="F61889" s="47"/>
      <c r="G61889" s="48"/>
      <c r="H61889" s="49"/>
      <c r="I61889" s="49"/>
      <c r="J61889" s="49"/>
      <c r="K61889" s="50"/>
      <c r="L61889" s="50"/>
      <c r="M61889" s="50"/>
      <c r="N61889" s="50"/>
      <c r="O61889" s="50"/>
      <c r="P61889" s="50"/>
      <c r="Q61889" s="50"/>
      <c r="R61889" s="51"/>
      <c r="S61889" s="51"/>
      <c r="T61889" s="51"/>
      <c r="U61889" s="51"/>
      <c r="V61889" s="51"/>
      <c r="W61889" s="51"/>
      <c r="X61889" s="44"/>
      <c r="AF61889" s="52"/>
      <c r="AM61889" s="7"/>
      <c r="AN61889" s="7"/>
      <c r="AO61889" s="53"/>
      <c r="AP61889" s="54"/>
      <c r="AQ61889" s="54"/>
      <c r="AR61889" s="7"/>
      <c r="AS61889" s="54"/>
      <c r="AT61889" s="53"/>
      <c r="AU61889" s="7"/>
      <c r="AV61889" s="7"/>
      <c r="AW61889" s="55"/>
      <c r="AX61889" s="56"/>
      <c r="AY61889" s="55"/>
      <c r="AZ61889" s="55"/>
      <c r="BA61889" s="55"/>
      <c r="BB61889" s="11"/>
      <c r="BC61889" s="12"/>
      <c r="BD61889" s="12"/>
      <c r="BE61889" s="12"/>
      <c r="BF61889" s="12"/>
      <c r="BG61889" s="12"/>
      <c r="BH61889" s="12"/>
      <c r="BI61889" s="12"/>
      <c r="BJ61889" s="12"/>
      <c r="BK61889" s="12"/>
    </row>
    <row r="61890" spans="1:63" s="5" customFormat="1">
      <c r="A61890" s="13"/>
      <c r="B61890" s="13"/>
      <c r="C61890" s="45"/>
      <c r="E61890" s="46"/>
      <c r="F61890" s="47"/>
      <c r="G61890" s="48"/>
      <c r="H61890" s="49"/>
      <c r="I61890" s="49"/>
      <c r="J61890" s="49"/>
      <c r="K61890" s="50"/>
      <c r="L61890" s="50"/>
      <c r="M61890" s="50"/>
      <c r="N61890" s="50"/>
      <c r="O61890" s="50"/>
      <c r="P61890" s="50"/>
      <c r="Q61890" s="50"/>
      <c r="R61890" s="51"/>
      <c r="S61890" s="51"/>
      <c r="T61890" s="51"/>
      <c r="U61890" s="51"/>
      <c r="V61890" s="51"/>
      <c r="W61890" s="51"/>
      <c r="X61890" s="44"/>
      <c r="AF61890" s="52"/>
      <c r="AM61890" s="7"/>
      <c r="AN61890" s="7"/>
      <c r="AO61890" s="53"/>
      <c r="AP61890" s="54"/>
      <c r="AQ61890" s="54"/>
      <c r="AR61890" s="7"/>
      <c r="AS61890" s="54"/>
      <c r="AT61890" s="53"/>
      <c r="AU61890" s="7"/>
      <c r="AV61890" s="7"/>
      <c r="AW61890" s="55"/>
      <c r="AX61890" s="56"/>
      <c r="AY61890" s="55"/>
      <c r="AZ61890" s="55"/>
      <c r="BA61890" s="55"/>
      <c r="BB61890" s="11"/>
      <c r="BC61890" s="12"/>
      <c r="BD61890" s="12"/>
      <c r="BE61890" s="12"/>
      <c r="BF61890" s="12"/>
      <c r="BG61890" s="12"/>
      <c r="BH61890" s="12"/>
      <c r="BI61890" s="12"/>
      <c r="BJ61890" s="12"/>
      <c r="BK61890" s="12"/>
    </row>
    <row r="61891" spans="1:63" s="5" customFormat="1">
      <c r="A61891" s="13"/>
      <c r="B61891" s="13"/>
      <c r="C61891" s="45"/>
      <c r="E61891" s="46"/>
      <c r="F61891" s="47"/>
      <c r="G61891" s="48"/>
      <c r="H61891" s="49"/>
      <c r="I61891" s="49"/>
      <c r="J61891" s="49"/>
      <c r="K61891" s="50"/>
      <c r="L61891" s="50"/>
      <c r="M61891" s="50"/>
      <c r="N61891" s="50"/>
      <c r="O61891" s="50"/>
      <c r="P61891" s="50"/>
      <c r="Q61891" s="50"/>
      <c r="R61891" s="51"/>
      <c r="S61891" s="51"/>
      <c r="T61891" s="51"/>
      <c r="U61891" s="51"/>
      <c r="V61891" s="51"/>
      <c r="W61891" s="51"/>
      <c r="X61891" s="44"/>
      <c r="AF61891" s="52"/>
      <c r="AM61891" s="7"/>
      <c r="AN61891" s="7"/>
      <c r="AO61891" s="53"/>
      <c r="AP61891" s="54"/>
      <c r="AQ61891" s="54"/>
      <c r="AR61891" s="7"/>
      <c r="AS61891" s="54"/>
      <c r="AT61891" s="53"/>
      <c r="AU61891" s="7"/>
      <c r="AV61891" s="7"/>
      <c r="AW61891" s="55"/>
      <c r="AX61891" s="56"/>
      <c r="AY61891" s="55"/>
      <c r="AZ61891" s="55"/>
      <c r="BA61891" s="55"/>
      <c r="BB61891" s="11"/>
      <c r="BC61891" s="12"/>
      <c r="BD61891" s="12"/>
      <c r="BE61891" s="12"/>
      <c r="BF61891" s="12"/>
      <c r="BG61891" s="12"/>
      <c r="BH61891" s="12"/>
      <c r="BI61891" s="12"/>
      <c r="BJ61891" s="12"/>
      <c r="BK61891" s="12"/>
    </row>
    <row r="61892" spans="1:63" s="5" customFormat="1">
      <c r="A61892" s="13"/>
      <c r="B61892" s="13"/>
      <c r="C61892" s="45"/>
      <c r="E61892" s="46"/>
      <c r="F61892" s="47"/>
      <c r="G61892" s="48"/>
      <c r="H61892" s="49"/>
      <c r="I61892" s="49"/>
      <c r="J61892" s="49"/>
      <c r="K61892" s="50"/>
      <c r="L61892" s="50"/>
      <c r="M61892" s="50"/>
      <c r="N61892" s="50"/>
      <c r="O61892" s="50"/>
      <c r="P61892" s="50"/>
      <c r="Q61892" s="50"/>
      <c r="R61892" s="51"/>
      <c r="S61892" s="51"/>
      <c r="T61892" s="51"/>
      <c r="U61892" s="51"/>
      <c r="V61892" s="51"/>
      <c r="W61892" s="51"/>
      <c r="X61892" s="44"/>
      <c r="AF61892" s="52"/>
      <c r="AM61892" s="7"/>
      <c r="AN61892" s="7"/>
      <c r="AO61892" s="53"/>
      <c r="AP61892" s="54"/>
      <c r="AQ61892" s="54"/>
      <c r="AR61892" s="7"/>
      <c r="AS61892" s="54"/>
      <c r="AT61892" s="53"/>
      <c r="AU61892" s="7"/>
      <c r="AV61892" s="7"/>
      <c r="AW61892" s="55"/>
      <c r="AX61892" s="56"/>
      <c r="AY61892" s="55"/>
      <c r="AZ61892" s="55"/>
      <c r="BA61892" s="55"/>
      <c r="BB61892" s="11"/>
      <c r="BC61892" s="12"/>
      <c r="BD61892" s="12"/>
      <c r="BE61892" s="12"/>
      <c r="BF61892" s="12"/>
      <c r="BG61892" s="12"/>
      <c r="BH61892" s="12"/>
      <c r="BI61892" s="12"/>
      <c r="BJ61892" s="12"/>
      <c r="BK61892" s="12"/>
    </row>
    <row r="61893" spans="1:63" s="5" customFormat="1">
      <c r="A61893" s="13"/>
      <c r="B61893" s="13"/>
      <c r="C61893" s="45"/>
      <c r="E61893" s="46"/>
      <c r="F61893" s="47"/>
      <c r="G61893" s="48"/>
      <c r="H61893" s="49"/>
      <c r="I61893" s="49"/>
      <c r="J61893" s="49"/>
      <c r="K61893" s="50"/>
      <c r="L61893" s="50"/>
      <c r="M61893" s="50"/>
      <c r="N61893" s="50"/>
      <c r="O61893" s="50"/>
      <c r="P61893" s="50"/>
      <c r="Q61893" s="50"/>
      <c r="R61893" s="51"/>
      <c r="S61893" s="51"/>
      <c r="T61893" s="51"/>
      <c r="U61893" s="51"/>
      <c r="V61893" s="51"/>
      <c r="W61893" s="51"/>
      <c r="X61893" s="44"/>
      <c r="AF61893" s="52"/>
      <c r="AM61893" s="7"/>
      <c r="AN61893" s="7"/>
      <c r="AO61893" s="53"/>
      <c r="AP61893" s="54"/>
      <c r="AQ61893" s="54"/>
      <c r="AR61893" s="7"/>
      <c r="AS61893" s="54"/>
      <c r="AT61893" s="53"/>
      <c r="AU61893" s="7"/>
      <c r="AV61893" s="7"/>
      <c r="AW61893" s="55"/>
      <c r="AX61893" s="56"/>
      <c r="AY61893" s="55"/>
      <c r="AZ61893" s="55"/>
      <c r="BA61893" s="55"/>
      <c r="BB61893" s="11"/>
      <c r="BC61893" s="12"/>
      <c r="BD61893" s="12"/>
      <c r="BE61893" s="12"/>
      <c r="BF61893" s="12"/>
      <c r="BG61893" s="12"/>
      <c r="BH61893" s="12"/>
      <c r="BI61893" s="12"/>
      <c r="BJ61893" s="12"/>
      <c r="BK61893" s="12"/>
    </row>
    <row r="61894" spans="1:63" s="5" customFormat="1">
      <c r="A61894" s="13"/>
      <c r="B61894" s="13"/>
      <c r="C61894" s="45"/>
      <c r="E61894" s="46"/>
      <c r="F61894" s="47"/>
      <c r="G61894" s="48"/>
      <c r="H61894" s="49"/>
      <c r="I61894" s="49"/>
      <c r="J61894" s="49"/>
      <c r="K61894" s="50"/>
      <c r="L61894" s="50"/>
      <c r="M61894" s="50"/>
      <c r="N61894" s="50"/>
      <c r="O61894" s="50"/>
      <c r="P61894" s="50"/>
      <c r="Q61894" s="50"/>
      <c r="R61894" s="51"/>
      <c r="S61894" s="51"/>
      <c r="T61894" s="51"/>
      <c r="U61894" s="51"/>
      <c r="V61894" s="51"/>
      <c r="W61894" s="51"/>
      <c r="X61894" s="44"/>
      <c r="AF61894" s="52"/>
      <c r="AM61894" s="7"/>
      <c r="AN61894" s="7"/>
      <c r="AO61894" s="53"/>
      <c r="AP61894" s="54"/>
      <c r="AQ61894" s="54"/>
      <c r="AR61894" s="7"/>
      <c r="AS61894" s="54"/>
      <c r="AT61894" s="53"/>
      <c r="AU61894" s="7"/>
      <c r="AV61894" s="7"/>
      <c r="AW61894" s="55"/>
      <c r="AX61894" s="56"/>
      <c r="AY61894" s="55"/>
      <c r="AZ61894" s="55"/>
      <c r="BA61894" s="55"/>
      <c r="BB61894" s="11"/>
      <c r="BC61894" s="12"/>
      <c r="BD61894" s="12"/>
      <c r="BE61894" s="12"/>
      <c r="BF61894" s="12"/>
      <c r="BG61894" s="12"/>
      <c r="BH61894" s="12"/>
      <c r="BI61894" s="12"/>
      <c r="BJ61894" s="12"/>
      <c r="BK61894" s="12"/>
    </row>
    <row r="61895" spans="1:63" s="5" customFormat="1">
      <c r="A61895" s="13"/>
      <c r="B61895" s="13"/>
      <c r="C61895" s="45"/>
      <c r="E61895" s="46"/>
      <c r="F61895" s="47"/>
      <c r="G61895" s="48"/>
      <c r="H61895" s="49"/>
      <c r="I61895" s="49"/>
      <c r="J61895" s="49"/>
      <c r="K61895" s="50"/>
      <c r="L61895" s="50"/>
      <c r="M61895" s="50"/>
      <c r="N61895" s="50"/>
      <c r="O61895" s="50"/>
      <c r="P61895" s="50"/>
      <c r="Q61895" s="50"/>
      <c r="R61895" s="51"/>
      <c r="S61895" s="51"/>
      <c r="T61895" s="51"/>
      <c r="U61895" s="51"/>
      <c r="V61895" s="51"/>
      <c r="W61895" s="51"/>
      <c r="X61895" s="44"/>
      <c r="AF61895" s="52"/>
      <c r="AM61895" s="7"/>
      <c r="AN61895" s="7"/>
      <c r="AO61895" s="53"/>
      <c r="AP61895" s="54"/>
      <c r="AQ61895" s="54"/>
      <c r="AR61895" s="7"/>
      <c r="AS61895" s="54"/>
      <c r="AT61895" s="53"/>
      <c r="AU61895" s="7"/>
      <c r="AV61895" s="7"/>
      <c r="AW61895" s="55"/>
      <c r="AX61895" s="56"/>
      <c r="AY61895" s="55"/>
      <c r="AZ61895" s="55"/>
      <c r="BA61895" s="55"/>
      <c r="BB61895" s="11"/>
      <c r="BC61895" s="12"/>
      <c r="BD61895" s="12"/>
      <c r="BE61895" s="12"/>
      <c r="BF61895" s="12"/>
      <c r="BG61895" s="12"/>
      <c r="BH61895" s="12"/>
      <c r="BI61895" s="12"/>
      <c r="BJ61895" s="12"/>
      <c r="BK61895" s="12"/>
    </row>
    <row r="61896" spans="1:63" s="5" customFormat="1">
      <c r="A61896" s="13"/>
      <c r="B61896" s="13"/>
      <c r="C61896" s="45"/>
      <c r="E61896" s="46"/>
      <c r="F61896" s="47"/>
      <c r="G61896" s="48"/>
      <c r="H61896" s="49"/>
      <c r="I61896" s="49"/>
      <c r="J61896" s="49"/>
      <c r="K61896" s="50"/>
      <c r="L61896" s="50"/>
      <c r="M61896" s="50"/>
      <c r="N61896" s="50"/>
      <c r="O61896" s="50"/>
      <c r="P61896" s="50"/>
      <c r="Q61896" s="50"/>
      <c r="R61896" s="51"/>
      <c r="S61896" s="51"/>
      <c r="T61896" s="51"/>
      <c r="U61896" s="51"/>
      <c r="V61896" s="51"/>
      <c r="W61896" s="51"/>
      <c r="X61896" s="44"/>
      <c r="AF61896" s="52"/>
      <c r="AM61896" s="7"/>
      <c r="AN61896" s="7"/>
      <c r="AO61896" s="53"/>
      <c r="AP61896" s="54"/>
      <c r="AQ61896" s="54"/>
      <c r="AR61896" s="7"/>
      <c r="AS61896" s="54"/>
      <c r="AT61896" s="53"/>
      <c r="AU61896" s="7"/>
      <c r="AV61896" s="7"/>
      <c r="AW61896" s="55"/>
      <c r="AX61896" s="56"/>
      <c r="AY61896" s="55"/>
      <c r="AZ61896" s="55"/>
      <c r="BA61896" s="55"/>
      <c r="BB61896" s="11"/>
      <c r="BC61896" s="12"/>
      <c r="BD61896" s="12"/>
      <c r="BE61896" s="12"/>
      <c r="BF61896" s="12"/>
      <c r="BG61896" s="12"/>
      <c r="BH61896" s="12"/>
      <c r="BI61896" s="12"/>
      <c r="BJ61896" s="12"/>
      <c r="BK61896" s="12"/>
    </row>
    <row r="61897" spans="1:63" s="5" customFormat="1">
      <c r="A61897" s="13"/>
      <c r="B61897" s="13"/>
      <c r="C61897" s="45"/>
      <c r="E61897" s="46"/>
      <c r="F61897" s="47"/>
      <c r="G61897" s="48"/>
      <c r="H61897" s="49"/>
      <c r="I61897" s="49"/>
      <c r="J61897" s="49"/>
      <c r="K61897" s="50"/>
      <c r="L61897" s="50"/>
      <c r="M61897" s="50"/>
      <c r="N61897" s="50"/>
      <c r="O61897" s="50"/>
      <c r="P61897" s="50"/>
      <c r="Q61897" s="50"/>
      <c r="R61897" s="51"/>
      <c r="S61897" s="51"/>
      <c r="T61897" s="51"/>
      <c r="U61897" s="51"/>
      <c r="V61897" s="51"/>
      <c r="W61897" s="51"/>
      <c r="X61897" s="44"/>
      <c r="AF61897" s="52"/>
      <c r="AM61897" s="7"/>
      <c r="AN61897" s="7"/>
      <c r="AO61897" s="53"/>
      <c r="AP61897" s="54"/>
      <c r="AQ61897" s="54"/>
      <c r="AR61897" s="7"/>
      <c r="AS61897" s="54"/>
      <c r="AT61897" s="53"/>
      <c r="AU61897" s="7"/>
      <c r="AV61897" s="7"/>
      <c r="AW61897" s="55"/>
      <c r="AX61897" s="56"/>
      <c r="AY61897" s="55"/>
      <c r="AZ61897" s="55"/>
      <c r="BA61897" s="55"/>
      <c r="BB61897" s="11"/>
      <c r="BC61897" s="12"/>
      <c r="BD61897" s="12"/>
      <c r="BE61897" s="12"/>
      <c r="BF61897" s="12"/>
      <c r="BG61897" s="12"/>
      <c r="BH61897" s="12"/>
      <c r="BI61897" s="12"/>
      <c r="BJ61897" s="12"/>
      <c r="BK61897" s="12"/>
    </row>
    <row r="61898" spans="1:63" s="5" customFormat="1">
      <c r="A61898" s="13"/>
      <c r="B61898" s="13"/>
      <c r="C61898" s="45"/>
      <c r="E61898" s="46"/>
      <c r="F61898" s="47"/>
      <c r="G61898" s="48"/>
      <c r="H61898" s="49"/>
      <c r="I61898" s="49"/>
      <c r="J61898" s="49"/>
      <c r="K61898" s="50"/>
      <c r="L61898" s="50"/>
      <c r="M61898" s="50"/>
      <c r="N61898" s="50"/>
      <c r="O61898" s="50"/>
      <c r="P61898" s="50"/>
      <c r="Q61898" s="50"/>
      <c r="R61898" s="51"/>
      <c r="S61898" s="51"/>
      <c r="T61898" s="51"/>
      <c r="U61898" s="51"/>
      <c r="V61898" s="51"/>
      <c r="W61898" s="51"/>
      <c r="X61898" s="44"/>
      <c r="AF61898" s="52"/>
      <c r="AM61898" s="7"/>
      <c r="AN61898" s="7"/>
      <c r="AO61898" s="53"/>
      <c r="AP61898" s="54"/>
      <c r="AQ61898" s="54"/>
      <c r="AR61898" s="7"/>
      <c r="AS61898" s="54"/>
      <c r="AT61898" s="53"/>
      <c r="AU61898" s="7"/>
      <c r="AV61898" s="7"/>
      <c r="AW61898" s="55"/>
      <c r="AX61898" s="56"/>
      <c r="AY61898" s="55"/>
      <c r="AZ61898" s="55"/>
      <c r="BA61898" s="55"/>
      <c r="BB61898" s="11"/>
      <c r="BC61898" s="12"/>
      <c r="BD61898" s="12"/>
      <c r="BE61898" s="12"/>
      <c r="BF61898" s="12"/>
      <c r="BG61898" s="12"/>
      <c r="BH61898" s="12"/>
      <c r="BI61898" s="12"/>
      <c r="BJ61898" s="12"/>
      <c r="BK61898" s="12"/>
    </row>
    <row r="61899" spans="1:63" s="5" customFormat="1">
      <c r="A61899" s="13"/>
      <c r="B61899" s="13"/>
      <c r="C61899" s="45"/>
      <c r="E61899" s="46"/>
      <c r="F61899" s="47"/>
      <c r="G61899" s="48"/>
      <c r="H61899" s="49"/>
      <c r="I61899" s="49"/>
      <c r="J61899" s="49"/>
      <c r="K61899" s="50"/>
      <c r="L61899" s="50"/>
      <c r="M61899" s="50"/>
      <c r="N61899" s="50"/>
      <c r="O61899" s="50"/>
      <c r="P61899" s="50"/>
      <c r="Q61899" s="50"/>
      <c r="R61899" s="51"/>
      <c r="S61899" s="51"/>
      <c r="T61899" s="51"/>
      <c r="U61899" s="51"/>
      <c r="V61899" s="51"/>
      <c r="W61899" s="51"/>
      <c r="X61899" s="44"/>
      <c r="AF61899" s="52"/>
      <c r="AM61899" s="7"/>
      <c r="AN61899" s="7"/>
      <c r="AO61899" s="53"/>
      <c r="AP61899" s="54"/>
      <c r="AQ61899" s="54"/>
      <c r="AR61899" s="7"/>
      <c r="AS61899" s="54"/>
      <c r="AT61899" s="53"/>
      <c r="AU61899" s="7"/>
      <c r="AV61899" s="7"/>
      <c r="AW61899" s="55"/>
      <c r="AX61899" s="56"/>
      <c r="AY61899" s="55"/>
      <c r="AZ61899" s="55"/>
      <c r="BA61899" s="55"/>
      <c r="BB61899" s="11"/>
      <c r="BC61899" s="12"/>
      <c r="BD61899" s="12"/>
      <c r="BE61899" s="12"/>
      <c r="BF61899" s="12"/>
      <c r="BG61899" s="12"/>
      <c r="BH61899" s="12"/>
      <c r="BI61899" s="12"/>
      <c r="BJ61899" s="12"/>
      <c r="BK61899" s="12"/>
    </row>
    <row r="61900" spans="1:63" s="5" customFormat="1">
      <c r="A61900" s="13"/>
      <c r="B61900" s="13"/>
      <c r="C61900" s="45"/>
      <c r="E61900" s="46"/>
      <c r="F61900" s="47"/>
      <c r="G61900" s="48"/>
      <c r="H61900" s="49"/>
      <c r="I61900" s="49"/>
      <c r="J61900" s="49"/>
      <c r="K61900" s="50"/>
      <c r="L61900" s="50"/>
      <c r="M61900" s="50"/>
      <c r="N61900" s="50"/>
      <c r="O61900" s="50"/>
      <c r="P61900" s="50"/>
      <c r="Q61900" s="50"/>
      <c r="R61900" s="51"/>
      <c r="S61900" s="51"/>
      <c r="T61900" s="51"/>
      <c r="U61900" s="51"/>
      <c r="V61900" s="51"/>
      <c r="W61900" s="51"/>
      <c r="X61900" s="44"/>
      <c r="AF61900" s="52"/>
      <c r="AM61900" s="7"/>
      <c r="AN61900" s="7"/>
      <c r="AO61900" s="53"/>
      <c r="AP61900" s="54"/>
      <c r="AQ61900" s="54"/>
      <c r="AR61900" s="7"/>
      <c r="AS61900" s="54"/>
      <c r="AT61900" s="53"/>
      <c r="AU61900" s="7"/>
      <c r="AV61900" s="7"/>
      <c r="AW61900" s="55"/>
      <c r="AX61900" s="56"/>
      <c r="AY61900" s="55"/>
      <c r="AZ61900" s="55"/>
      <c r="BA61900" s="55"/>
      <c r="BB61900" s="11"/>
      <c r="BC61900" s="12"/>
      <c r="BD61900" s="12"/>
      <c r="BE61900" s="12"/>
      <c r="BF61900" s="12"/>
      <c r="BG61900" s="12"/>
      <c r="BH61900" s="12"/>
      <c r="BI61900" s="12"/>
      <c r="BJ61900" s="12"/>
      <c r="BK61900" s="12"/>
    </row>
    <row r="61901" spans="1:63" s="5" customFormat="1">
      <c r="A61901" s="13"/>
      <c r="B61901" s="13"/>
      <c r="C61901" s="45"/>
      <c r="E61901" s="46"/>
      <c r="F61901" s="47"/>
      <c r="G61901" s="48"/>
      <c r="H61901" s="49"/>
      <c r="I61901" s="49"/>
      <c r="J61901" s="49"/>
      <c r="K61901" s="50"/>
      <c r="L61901" s="50"/>
      <c r="M61901" s="50"/>
      <c r="N61901" s="50"/>
      <c r="O61901" s="50"/>
      <c r="P61901" s="50"/>
      <c r="Q61901" s="50"/>
      <c r="R61901" s="51"/>
      <c r="S61901" s="51"/>
      <c r="T61901" s="51"/>
      <c r="U61901" s="51"/>
      <c r="V61901" s="51"/>
      <c r="W61901" s="51"/>
      <c r="X61901" s="44"/>
      <c r="AF61901" s="52"/>
      <c r="AM61901" s="7"/>
      <c r="AN61901" s="7"/>
      <c r="AO61901" s="53"/>
      <c r="AP61901" s="54"/>
      <c r="AQ61901" s="54"/>
      <c r="AR61901" s="7"/>
      <c r="AS61901" s="54"/>
      <c r="AT61901" s="53"/>
      <c r="AU61901" s="7"/>
      <c r="AV61901" s="7"/>
      <c r="AW61901" s="55"/>
      <c r="AX61901" s="56"/>
      <c r="AY61901" s="55"/>
      <c r="AZ61901" s="55"/>
      <c r="BA61901" s="55"/>
      <c r="BB61901" s="11"/>
      <c r="BC61901" s="12"/>
      <c r="BD61901" s="12"/>
      <c r="BE61901" s="12"/>
      <c r="BF61901" s="12"/>
      <c r="BG61901" s="12"/>
      <c r="BH61901" s="12"/>
      <c r="BI61901" s="12"/>
      <c r="BJ61901" s="12"/>
      <c r="BK61901" s="12"/>
    </row>
    <row r="61902" spans="1:63" s="5" customFormat="1">
      <c r="A61902" s="13"/>
      <c r="B61902" s="13"/>
      <c r="C61902" s="45"/>
      <c r="E61902" s="46"/>
      <c r="F61902" s="47"/>
      <c r="G61902" s="48"/>
      <c r="H61902" s="49"/>
      <c r="I61902" s="49"/>
      <c r="J61902" s="49"/>
      <c r="K61902" s="50"/>
      <c r="L61902" s="50"/>
      <c r="M61902" s="50"/>
      <c r="N61902" s="50"/>
      <c r="O61902" s="50"/>
      <c r="P61902" s="50"/>
      <c r="Q61902" s="50"/>
      <c r="R61902" s="51"/>
      <c r="S61902" s="51"/>
      <c r="T61902" s="51"/>
      <c r="U61902" s="51"/>
      <c r="V61902" s="51"/>
      <c r="W61902" s="51"/>
      <c r="X61902" s="44"/>
      <c r="AF61902" s="52"/>
      <c r="AM61902" s="7"/>
      <c r="AN61902" s="7"/>
      <c r="AO61902" s="53"/>
      <c r="AP61902" s="54"/>
      <c r="AQ61902" s="54"/>
      <c r="AR61902" s="7"/>
      <c r="AS61902" s="54"/>
      <c r="AT61902" s="53"/>
      <c r="AU61902" s="7"/>
      <c r="AV61902" s="7"/>
      <c r="AW61902" s="55"/>
      <c r="AX61902" s="56"/>
      <c r="AY61902" s="55"/>
      <c r="AZ61902" s="55"/>
      <c r="BA61902" s="55"/>
      <c r="BB61902" s="11"/>
      <c r="BC61902" s="12"/>
      <c r="BD61902" s="12"/>
      <c r="BE61902" s="12"/>
      <c r="BF61902" s="12"/>
      <c r="BG61902" s="12"/>
      <c r="BH61902" s="12"/>
      <c r="BI61902" s="12"/>
      <c r="BJ61902" s="12"/>
      <c r="BK61902" s="12"/>
    </row>
    <row r="61903" spans="1:63" s="5" customFormat="1">
      <c r="A61903" s="13"/>
      <c r="B61903" s="13"/>
      <c r="C61903" s="45"/>
      <c r="E61903" s="46"/>
      <c r="F61903" s="47"/>
      <c r="G61903" s="48"/>
      <c r="H61903" s="49"/>
      <c r="I61903" s="49"/>
      <c r="J61903" s="49"/>
      <c r="K61903" s="50"/>
      <c r="L61903" s="50"/>
      <c r="M61903" s="50"/>
      <c r="N61903" s="50"/>
      <c r="O61903" s="50"/>
      <c r="P61903" s="50"/>
      <c r="Q61903" s="50"/>
      <c r="R61903" s="51"/>
      <c r="S61903" s="51"/>
      <c r="T61903" s="51"/>
      <c r="U61903" s="51"/>
      <c r="V61903" s="51"/>
      <c r="W61903" s="51"/>
      <c r="X61903" s="44"/>
      <c r="AF61903" s="52"/>
      <c r="AM61903" s="7"/>
      <c r="AN61903" s="7"/>
      <c r="AO61903" s="53"/>
      <c r="AP61903" s="54"/>
      <c r="AQ61903" s="54"/>
      <c r="AR61903" s="7"/>
      <c r="AS61903" s="54"/>
      <c r="AT61903" s="53"/>
      <c r="AU61903" s="7"/>
      <c r="AV61903" s="7"/>
      <c r="AW61903" s="55"/>
      <c r="AX61903" s="56"/>
      <c r="AY61903" s="55"/>
      <c r="AZ61903" s="55"/>
      <c r="BA61903" s="55"/>
      <c r="BB61903" s="11"/>
      <c r="BC61903" s="12"/>
      <c r="BD61903" s="12"/>
      <c r="BE61903" s="12"/>
      <c r="BF61903" s="12"/>
      <c r="BG61903" s="12"/>
      <c r="BH61903" s="12"/>
      <c r="BI61903" s="12"/>
      <c r="BJ61903" s="12"/>
      <c r="BK61903" s="12"/>
    </row>
    <row r="61904" spans="1:63" s="5" customFormat="1">
      <c r="A61904" s="13"/>
      <c r="B61904" s="13"/>
      <c r="C61904" s="45"/>
      <c r="E61904" s="46"/>
      <c r="F61904" s="47"/>
      <c r="G61904" s="48"/>
      <c r="H61904" s="49"/>
      <c r="I61904" s="49"/>
      <c r="J61904" s="49"/>
      <c r="K61904" s="50"/>
      <c r="L61904" s="50"/>
      <c r="M61904" s="50"/>
      <c r="N61904" s="50"/>
      <c r="O61904" s="50"/>
      <c r="P61904" s="50"/>
      <c r="Q61904" s="50"/>
      <c r="R61904" s="51"/>
      <c r="S61904" s="51"/>
      <c r="T61904" s="51"/>
      <c r="U61904" s="51"/>
      <c r="V61904" s="51"/>
      <c r="W61904" s="51"/>
      <c r="X61904" s="44"/>
      <c r="AF61904" s="52"/>
      <c r="AM61904" s="7"/>
      <c r="AN61904" s="7"/>
      <c r="AO61904" s="53"/>
      <c r="AP61904" s="54"/>
      <c r="AQ61904" s="54"/>
      <c r="AR61904" s="7"/>
      <c r="AS61904" s="54"/>
      <c r="AT61904" s="53"/>
      <c r="AU61904" s="7"/>
      <c r="AV61904" s="7"/>
      <c r="AW61904" s="55"/>
      <c r="AX61904" s="56"/>
      <c r="AY61904" s="55"/>
      <c r="AZ61904" s="55"/>
      <c r="BA61904" s="55"/>
      <c r="BB61904" s="11"/>
      <c r="BC61904" s="12"/>
      <c r="BD61904" s="12"/>
      <c r="BE61904" s="12"/>
      <c r="BF61904" s="12"/>
      <c r="BG61904" s="12"/>
      <c r="BH61904" s="12"/>
      <c r="BI61904" s="12"/>
      <c r="BJ61904" s="12"/>
      <c r="BK61904" s="12"/>
    </row>
    <row r="61905" spans="1:63" s="5" customFormat="1">
      <c r="A61905" s="13"/>
      <c r="B61905" s="13"/>
      <c r="C61905" s="45"/>
      <c r="E61905" s="46"/>
      <c r="F61905" s="47"/>
      <c r="G61905" s="48"/>
      <c r="H61905" s="49"/>
      <c r="I61905" s="49"/>
      <c r="J61905" s="49"/>
      <c r="K61905" s="50"/>
      <c r="L61905" s="50"/>
      <c r="M61905" s="50"/>
      <c r="N61905" s="50"/>
      <c r="O61905" s="50"/>
      <c r="P61905" s="50"/>
      <c r="Q61905" s="50"/>
      <c r="R61905" s="51"/>
      <c r="S61905" s="51"/>
      <c r="T61905" s="51"/>
      <c r="U61905" s="51"/>
      <c r="V61905" s="51"/>
      <c r="W61905" s="51"/>
      <c r="X61905" s="44"/>
      <c r="AF61905" s="52"/>
      <c r="AM61905" s="7"/>
      <c r="AN61905" s="7"/>
      <c r="AO61905" s="53"/>
      <c r="AP61905" s="54"/>
      <c r="AQ61905" s="54"/>
      <c r="AR61905" s="7"/>
      <c r="AS61905" s="54"/>
      <c r="AT61905" s="53"/>
      <c r="AU61905" s="7"/>
      <c r="AV61905" s="7"/>
      <c r="AW61905" s="55"/>
      <c r="AX61905" s="56"/>
      <c r="AY61905" s="55"/>
      <c r="AZ61905" s="55"/>
      <c r="BA61905" s="55"/>
      <c r="BB61905" s="11"/>
      <c r="BC61905" s="12"/>
      <c r="BD61905" s="12"/>
      <c r="BE61905" s="12"/>
      <c r="BF61905" s="12"/>
      <c r="BG61905" s="12"/>
      <c r="BH61905" s="12"/>
      <c r="BI61905" s="12"/>
      <c r="BJ61905" s="12"/>
      <c r="BK61905" s="12"/>
    </row>
    <row r="61906" spans="1:63" s="5" customFormat="1">
      <c r="A61906" s="13"/>
      <c r="B61906" s="13"/>
      <c r="C61906" s="45"/>
      <c r="E61906" s="46"/>
      <c r="F61906" s="47"/>
      <c r="G61906" s="48"/>
      <c r="H61906" s="49"/>
      <c r="I61906" s="49"/>
      <c r="J61906" s="49"/>
      <c r="K61906" s="50"/>
      <c r="L61906" s="50"/>
      <c r="M61906" s="50"/>
      <c r="N61906" s="50"/>
      <c r="O61906" s="50"/>
      <c r="P61906" s="50"/>
      <c r="Q61906" s="50"/>
      <c r="R61906" s="51"/>
      <c r="S61906" s="51"/>
      <c r="T61906" s="51"/>
      <c r="U61906" s="51"/>
      <c r="V61906" s="51"/>
      <c r="W61906" s="51"/>
      <c r="X61906" s="44"/>
      <c r="AF61906" s="52"/>
      <c r="AM61906" s="7"/>
      <c r="AN61906" s="7"/>
      <c r="AO61906" s="53"/>
      <c r="AP61906" s="54"/>
      <c r="AQ61906" s="54"/>
      <c r="AR61906" s="7"/>
      <c r="AS61906" s="54"/>
      <c r="AT61906" s="53"/>
      <c r="AU61906" s="7"/>
      <c r="AV61906" s="7"/>
      <c r="AW61906" s="55"/>
      <c r="AX61906" s="56"/>
      <c r="AY61906" s="55"/>
      <c r="AZ61906" s="55"/>
      <c r="BA61906" s="55"/>
      <c r="BB61906" s="11"/>
      <c r="BC61906" s="12"/>
      <c r="BD61906" s="12"/>
      <c r="BE61906" s="12"/>
      <c r="BF61906" s="12"/>
      <c r="BG61906" s="12"/>
      <c r="BH61906" s="12"/>
      <c r="BI61906" s="12"/>
      <c r="BJ61906" s="12"/>
      <c r="BK61906" s="12"/>
    </row>
    <row r="61907" spans="1:63" s="5" customFormat="1">
      <c r="A61907" s="13"/>
      <c r="B61907" s="13"/>
      <c r="C61907" s="45"/>
      <c r="E61907" s="46"/>
      <c r="F61907" s="47"/>
      <c r="G61907" s="48"/>
      <c r="H61907" s="49"/>
      <c r="I61907" s="49"/>
      <c r="J61907" s="49"/>
      <c r="K61907" s="50"/>
      <c r="L61907" s="50"/>
      <c r="M61907" s="50"/>
      <c r="N61907" s="50"/>
      <c r="O61907" s="50"/>
      <c r="P61907" s="50"/>
      <c r="Q61907" s="50"/>
      <c r="R61907" s="51"/>
      <c r="S61907" s="51"/>
      <c r="T61907" s="51"/>
      <c r="U61907" s="51"/>
      <c r="V61907" s="51"/>
      <c r="W61907" s="51"/>
      <c r="X61907" s="44"/>
      <c r="AF61907" s="52"/>
      <c r="AM61907" s="7"/>
      <c r="AN61907" s="7"/>
      <c r="AO61907" s="53"/>
      <c r="AP61907" s="54"/>
      <c r="AQ61907" s="54"/>
      <c r="AR61907" s="7"/>
      <c r="AS61907" s="54"/>
      <c r="AT61907" s="53"/>
      <c r="AU61907" s="7"/>
      <c r="AV61907" s="7"/>
      <c r="AW61907" s="55"/>
      <c r="AX61907" s="56"/>
      <c r="AY61907" s="55"/>
      <c r="AZ61907" s="55"/>
      <c r="BA61907" s="55"/>
      <c r="BB61907" s="11"/>
      <c r="BC61907" s="12"/>
      <c r="BD61907" s="12"/>
      <c r="BE61907" s="12"/>
      <c r="BF61907" s="12"/>
      <c r="BG61907" s="12"/>
      <c r="BH61907" s="12"/>
      <c r="BI61907" s="12"/>
      <c r="BJ61907" s="12"/>
      <c r="BK61907" s="12"/>
    </row>
    <row r="61908" spans="1:63" s="5" customFormat="1">
      <c r="A61908" s="13"/>
      <c r="B61908" s="13"/>
      <c r="C61908" s="45"/>
      <c r="E61908" s="46"/>
      <c r="F61908" s="47"/>
      <c r="G61908" s="48"/>
      <c r="H61908" s="49"/>
      <c r="I61908" s="49"/>
      <c r="J61908" s="49"/>
      <c r="K61908" s="50"/>
      <c r="L61908" s="50"/>
      <c r="M61908" s="50"/>
      <c r="N61908" s="50"/>
      <c r="O61908" s="50"/>
      <c r="P61908" s="50"/>
      <c r="Q61908" s="50"/>
      <c r="R61908" s="51"/>
      <c r="S61908" s="51"/>
      <c r="T61908" s="51"/>
      <c r="U61908" s="51"/>
      <c r="V61908" s="51"/>
      <c r="W61908" s="51"/>
      <c r="X61908" s="44"/>
      <c r="AF61908" s="52"/>
      <c r="AM61908" s="7"/>
      <c r="AN61908" s="7"/>
      <c r="AO61908" s="53"/>
      <c r="AP61908" s="54"/>
      <c r="AQ61908" s="54"/>
      <c r="AR61908" s="7"/>
      <c r="AS61908" s="54"/>
      <c r="AT61908" s="53"/>
      <c r="AU61908" s="7"/>
      <c r="AV61908" s="7"/>
      <c r="AW61908" s="55"/>
      <c r="AX61908" s="56"/>
      <c r="AY61908" s="55"/>
      <c r="AZ61908" s="55"/>
      <c r="BA61908" s="55"/>
      <c r="BB61908" s="11"/>
      <c r="BC61908" s="12"/>
      <c r="BD61908" s="12"/>
      <c r="BE61908" s="12"/>
      <c r="BF61908" s="12"/>
      <c r="BG61908" s="12"/>
      <c r="BH61908" s="12"/>
      <c r="BI61908" s="12"/>
      <c r="BJ61908" s="12"/>
      <c r="BK61908" s="12"/>
    </row>
    <row r="61909" spans="1:63" s="5" customFormat="1">
      <c r="A61909" s="13"/>
      <c r="B61909" s="13"/>
      <c r="C61909" s="45"/>
      <c r="E61909" s="46"/>
      <c r="F61909" s="47"/>
      <c r="G61909" s="48"/>
      <c r="H61909" s="49"/>
      <c r="I61909" s="49"/>
      <c r="J61909" s="49"/>
      <c r="K61909" s="50"/>
      <c r="L61909" s="50"/>
      <c r="M61909" s="50"/>
      <c r="N61909" s="50"/>
      <c r="O61909" s="50"/>
      <c r="P61909" s="50"/>
      <c r="Q61909" s="50"/>
      <c r="R61909" s="51"/>
      <c r="S61909" s="51"/>
      <c r="T61909" s="51"/>
      <c r="U61909" s="51"/>
      <c r="V61909" s="51"/>
      <c r="W61909" s="51"/>
      <c r="X61909" s="44"/>
      <c r="AF61909" s="52"/>
      <c r="AM61909" s="7"/>
      <c r="AN61909" s="7"/>
      <c r="AO61909" s="53"/>
      <c r="AP61909" s="54"/>
      <c r="AQ61909" s="54"/>
      <c r="AR61909" s="7"/>
      <c r="AS61909" s="54"/>
      <c r="AT61909" s="53"/>
      <c r="AU61909" s="7"/>
      <c r="AV61909" s="7"/>
      <c r="AW61909" s="55"/>
      <c r="AX61909" s="56"/>
      <c r="AY61909" s="55"/>
      <c r="AZ61909" s="55"/>
      <c r="BA61909" s="55"/>
      <c r="BB61909" s="11"/>
      <c r="BC61909" s="12"/>
      <c r="BD61909" s="12"/>
      <c r="BE61909" s="12"/>
      <c r="BF61909" s="12"/>
      <c r="BG61909" s="12"/>
      <c r="BH61909" s="12"/>
      <c r="BI61909" s="12"/>
      <c r="BJ61909" s="12"/>
      <c r="BK61909" s="12"/>
    </row>
    <row r="61910" spans="1:63" s="5" customFormat="1">
      <c r="A61910" s="13"/>
      <c r="B61910" s="13"/>
      <c r="C61910" s="45"/>
      <c r="E61910" s="46"/>
      <c r="F61910" s="47"/>
      <c r="G61910" s="48"/>
      <c r="H61910" s="49"/>
      <c r="I61910" s="49"/>
      <c r="J61910" s="49"/>
      <c r="K61910" s="50"/>
      <c r="L61910" s="50"/>
      <c r="M61910" s="50"/>
      <c r="N61910" s="50"/>
      <c r="O61910" s="50"/>
      <c r="P61910" s="50"/>
      <c r="Q61910" s="50"/>
      <c r="R61910" s="51"/>
      <c r="S61910" s="51"/>
      <c r="T61910" s="51"/>
      <c r="U61910" s="51"/>
      <c r="V61910" s="51"/>
      <c r="W61910" s="51"/>
      <c r="X61910" s="44"/>
      <c r="AF61910" s="52"/>
      <c r="AM61910" s="7"/>
      <c r="AN61910" s="7"/>
      <c r="AO61910" s="53"/>
      <c r="AP61910" s="54"/>
      <c r="AQ61910" s="54"/>
      <c r="AR61910" s="7"/>
      <c r="AS61910" s="54"/>
      <c r="AT61910" s="53"/>
      <c r="AU61910" s="7"/>
      <c r="AV61910" s="7"/>
      <c r="AW61910" s="55"/>
      <c r="AX61910" s="56"/>
      <c r="AY61910" s="55"/>
      <c r="AZ61910" s="55"/>
      <c r="BA61910" s="55"/>
      <c r="BB61910" s="11"/>
      <c r="BC61910" s="12"/>
      <c r="BD61910" s="12"/>
      <c r="BE61910" s="12"/>
      <c r="BF61910" s="12"/>
      <c r="BG61910" s="12"/>
      <c r="BH61910" s="12"/>
      <c r="BI61910" s="12"/>
      <c r="BJ61910" s="12"/>
      <c r="BK61910" s="12"/>
    </row>
    <row r="61911" spans="1:63" s="5" customFormat="1">
      <c r="A61911" s="13"/>
      <c r="B61911" s="13"/>
      <c r="C61911" s="45"/>
      <c r="E61911" s="46"/>
      <c r="F61911" s="47"/>
      <c r="G61911" s="48"/>
      <c r="H61911" s="49"/>
      <c r="I61911" s="49"/>
      <c r="J61911" s="49"/>
      <c r="K61911" s="50"/>
      <c r="L61911" s="50"/>
      <c r="M61911" s="50"/>
      <c r="N61911" s="50"/>
      <c r="O61911" s="50"/>
      <c r="P61911" s="50"/>
      <c r="Q61911" s="50"/>
      <c r="R61911" s="51"/>
      <c r="S61911" s="51"/>
      <c r="T61911" s="51"/>
      <c r="U61911" s="51"/>
      <c r="V61911" s="51"/>
      <c r="W61911" s="51"/>
      <c r="X61911" s="44"/>
      <c r="AF61911" s="52"/>
      <c r="AM61911" s="7"/>
      <c r="AN61911" s="7"/>
      <c r="AO61911" s="53"/>
      <c r="AP61911" s="54"/>
      <c r="AQ61911" s="54"/>
      <c r="AR61911" s="7"/>
      <c r="AS61911" s="54"/>
      <c r="AT61911" s="53"/>
      <c r="AU61911" s="7"/>
      <c r="AV61911" s="7"/>
      <c r="AW61911" s="55"/>
      <c r="AX61911" s="56"/>
      <c r="AY61911" s="55"/>
      <c r="AZ61911" s="55"/>
      <c r="BA61911" s="55"/>
      <c r="BB61911" s="11"/>
      <c r="BC61911" s="12"/>
      <c r="BD61911" s="12"/>
      <c r="BE61911" s="12"/>
      <c r="BF61911" s="12"/>
      <c r="BG61911" s="12"/>
      <c r="BH61911" s="12"/>
      <c r="BI61911" s="12"/>
      <c r="BJ61911" s="12"/>
      <c r="BK61911" s="12"/>
    </row>
    <row r="61912" spans="1:63" s="5" customFormat="1">
      <c r="A61912" s="13"/>
      <c r="B61912" s="13"/>
      <c r="C61912" s="45"/>
      <c r="E61912" s="46"/>
      <c r="F61912" s="47"/>
      <c r="G61912" s="48"/>
      <c r="H61912" s="49"/>
      <c r="I61912" s="49"/>
      <c r="J61912" s="49"/>
      <c r="K61912" s="50"/>
      <c r="L61912" s="50"/>
      <c r="M61912" s="50"/>
      <c r="N61912" s="50"/>
      <c r="O61912" s="50"/>
      <c r="P61912" s="50"/>
      <c r="Q61912" s="50"/>
      <c r="R61912" s="51"/>
      <c r="S61912" s="51"/>
      <c r="T61912" s="51"/>
      <c r="U61912" s="51"/>
      <c r="V61912" s="51"/>
      <c r="W61912" s="51"/>
      <c r="X61912" s="44"/>
      <c r="AF61912" s="52"/>
      <c r="AM61912" s="7"/>
      <c r="AN61912" s="7"/>
      <c r="AO61912" s="53"/>
      <c r="AP61912" s="54"/>
      <c r="AQ61912" s="54"/>
      <c r="AR61912" s="7"/>
      <c r="AS61912" s="54"/>
      <c r="AT61912" s="53"/>
      <c r="AU61912" s="7"/>
      <c r="AV61912" s="7"/>
      <c r="AW61912" s="55"/>
      <c r="AX61912" s="56"/>
      <c r="AY61912" s="55"/>
      <c r="AZ61912" s="55"/>
      <c r="BA61912" s="55"/>
      <c r="BB61912" s="11"/>
      <c r="BC61912" s="12"/>
      <c r="BD61912" s="12"/>
      <c r="BE61912" s="12"/>
      <c r="BF61912" s="12"/>
      <c r="BG61912" s="12"/>
      <c r="BH61912" s="12"/>
      <c r="BI61912" s="12"/>
      <c r="BJ61912" s="12"/>
      <c r="BK61912" s="12"/>
    </row>
    <row r="61913" spans="1:63" s="5" customFormat="1">
      <c r="A61913" s="13"/>
      <c r="B61913" s="13"/>
      <c r="C61913" s="45"/>
      <c r="E61913" s="46"/>
      <c r="F61913" s="47"/>
      <c r="G61913" s="48"/>
      <c r="H61913" s="49"/>
      <c r="I61913" s="49"/>
      <c r="J61913" s="49"/>
      <c r="K61913" s="50"/>
      <c r="L61913" s="50"/>
      <c r="M61913" s="50"/>
      <c r="N61913" s="50"/>
      <c r="O61913" s="50"/>
      <c r="P61913" s="50"/>
      <c r="Q61913" s="50"/>
      <c r="R61913" s="51"/>
      <c r="S61913" s="51"/>
      <c r="T61913" s="51"/>
      <c r="U61913" s="51"/>
      <c r="V61913" s="51"/>
      <c r="W61913" s="51"/>
      <c r="X61913" s="44"/>
      <c r="AF61913" s="52"/>
      <c r="AM61913" s="7"/>
      <c r="AN61913" s="7"/>
      <c r="AO61913" s="53"/>
      <c r="AP61913" s="54"/>
      <c r="AQ61913" s="54"/>
      <c r="AR61913" s="7"/>
      <c r="AS61913" s="54"/>
      <c r="AT61913" s="53"/>
      <c r="AU61913" s="7"/>
      <c r="AV61913" s="7"/>
      <c r="AW61913" s="55"/>
      <c r="AX61913" s="56"/>
      <c r="AY61913" s="55"/>
      <c r="AZ61913" s="55"/>
      <c r="BA61913" s="55"/>
      <c r="BB61913" s="11"/>
      <c r="BC61913" s="12"/>
      <c r="BD61913" s="12"/>
      <c r="BE61913" s="12"/>
      <c r="BF61913" s="12"/>
      <c r="BG61913" s="12"/>
      <c r="BH61913" s="12"/>
      <c r="BI61913" s="12"/>
      <c r="BJ61913" s="12"/>
      <c r="BK61913" s="12"/>
    </row>
    <row r="61914" spans="1:63" s="5" customFormat="1">
      <c r="A61914" s="13"/>
      <c r="B61914" s="13"/>
      <c r="C61914" s="45"/>
      <c r="E61914" s="46"/>
      <c r="F61914" s="47"/>
      <c r="G61914" s="48"/>
      <c r="H61914" s="49"/>
      <c r="I61914" s="49"/>
      <c r="J61914" s="49"/>
      <c r="K61914" s="50"/>
      <c r="L61914" s="50"/>
      <c r="M61914" s="50"/>
      <c r="N61914" s="50"/>
      <c r="O61914" s="50"/>
      <c r="P61914" s="50"/>
      <c r="Q61914" s="50"/>
      <c r="R61914" s="51"/>
      <c r="S61914" s="51"/>
      <c r="T61914" s="51"/>
      <c r="U61914" s="51"/>
      <c r="V61914" s="51"/>
      <c r="W61914" s="51"/>
      <c r="X61914" s="44"/>
      <c r="AF61914" s="52"/>
      <c r="AM61914" s="7"/>
      <c r="AN61914" s="7"/>
      <c r="AO61914" s="53"/>
      <c r="AP61914" s="54"/>
      <c r="AQ61914" s="54"/>
      <c r="AR61914" s="7"/>
      <c r="AS61914" s="54"/>
      <c r="AT61914" s="53"/>
      <c r="AU61914" s="7"/>
      <c r="AV61914" s="7"/>
      <c r="AW61914" s="55"/>
      <c r="AX61914" s="56"/>
      <c r="AY61914" s="55"/>
      <c r="AZ61914" s="55"/>
      <c r="BA61914" s="55"/>
      <c r="BB61914" s="11"/>
      <c r="BC61914" s="12"/>
      <c r="BD61914" s="12"/>
      <c r="BE61914" s="12"/>
      <c r="BF61914" s="12"/>
      <c r="BG61914" s="12"/>
      <c r="BH61914" s="12"/>
      <c r="BI61914" s="12"/>
      <c r="BJ61914" s="12"/>
      <c r="BK61914" s="12"/>
    </row>
    <row r="61915" spans="1:63" s="5" customFormat="1">
      <c r="A61915" s="13"/>
      <c r="B61915" s="13"/>
      <c r="C61915" s="45"/>
      <c r="E61915" s="46"/>
      <c r="F61915" s="47"/>
      <c r="G61915" s="48"/>
      <c r="H61915" s="49"/>
      <c r="I61915" s="49"/>
      <c r="J61915" s="49"/>
      <c r="K61915" s="50"/>
      <c r="L61915" s="50"/>
      <c r="M61915" s="50"/>
      <c r="N61915" s="50"/>
      <c r="O61915" s="50"/>
      <c r="P61915" s="50"/>
      <c r="Q61915" s="50"/>
      <c r="R61915" s="51"/>
      <c r="S61915" s="51"/>
      <c r="T61915" s="51"/>
      <c r="U61915" s="51"/>
      <c r="V61915" s="51"/>
      <c r="W61915" s="51"/>
      <c r="X61915" s="44"/>
      <c r="AF61915" s="52"/>
      <c r="AM61915" s="7"/>
      <c r="AN61915" s="7"/>
      <c r="AO61915" s="53"/>
      <c r="AP61915" s="54"/>
      <c r="AQ61915" s="54"/>
      <c r="AR61915" s="7"/>
      <c r="AS61915" s="54"/>
      <c r="AT61915" s="53"/>
      <c r="AU61915" s="7"/>
      <c r="AV61915" s="7"/>
      <c r="AW61915" s="55"/>
      <c r="AX61915" s="56"/>
      <c r="AY61915" s="55"/>
      <c r="AZ61915" s="55"/>
      <c r="BA61915" s="55"/>
      <c r="BB61915" s="11"/>
      <c r="BC61915" s="12"/>
      <c r="BD61915" s="12"/>
      <c r="BE61915" s="12"/>
      <c r="BF61915" s="12"/>
      <c r="BG61915" s="12"/>
      <c r="BH61915" s="12"/>
      <c r="BI61915" s="12"/>
      <c r="BJ61915" s="12"/>
      <c r="BK61915" s="12"/>
    </row>
    <row r="61916" spans="1:63" s="5" customFormat="1">
      <c r="A61916" s="13"/>
      <c r="B61916" s="13"/>
      <c r="C61916" s="45"/>
      <c r="E61916" s="46"/>
      <c r="F61916" s="47"/>
      <c r="G61916" s="48"/>
      <c r="H61916" s="49"/>
      <c r="I61916" s="49"/>
      <c r="J61916" s="49"/>
      <c r="K61916" s="50"/>
      <c r="L61916" s="50"/>
      <c r="M61916" s="50"/>
      <c r="N61916" s="50"/>
      <c r="O61916" s="50"/>
      <c r="P61916" s="50"/>
      <c r="Q61916" s="50"/>
      <c r="R61916" s="51"/>
      <c r="S61916" s="51"/>
      <c r="T61916" s="51"/>
      <c r="U61916" s="51"/>
      <c r="V61916" s="51"/>
      <c r="W61916" s="51"/>
      <c r="X61916" s="44"/>
      <c r="AF61916" s="52"/>
      <c r="AM61916" s="7"/>
      <c r="AN61916" s="7"/>
      <c r="AO61916" s="53"/>
      <c r="AP61916" s="54"/>
      <c r="AQ61916" s="54"/>
      <c r="AR61916" s="7"/>
      <c r="AS61916" s="54"/>
      <c r="AT61916" s="53"/>
      <c r="AU61916" s="7"/>
      <c r="AV61916" s="7"/>
      <c r="AW61916" s="55"/>
      <c r="AX61916" s="56"/>
      <c r="AY61916" s="55"/>
      <c r="AZ61916" s="55"/>
      <c r="BA61916" s="55"/>
      <c r="BB61916" s="11"/>
      <c r="BC61916" s="12"/>
      <c r="BD61916" s="12"/>
      <c r="BE61916" s="12"/>
      <c r="BF61916" s="12"/>
      <c r="BG61916" s="12"/>
      <c r="BH61916" s="12"/>
      <c r="BI61916" s="12"/>
      <c r="BJ61916" s="12"/>
      <c r="BK61916" s="12"/>
    </row>
    <row r="61917" spans="1:63" s="5" customFormat="1">
      <c r="A61917" s="13"/>
      <c r="B61917" s="13"/>
      <c r="C61917" s="45"/>
      <c r="E61917" s="46"/>
      <c r="F61917" s="47"/>
      <c r="G61917" s="48"/>
      <c r="H61917" s="49"/>
      <c r="I61917" s="49"/>
      <c r="J61917" s="49"/>
      <c r="K61917" s="50"/>
      <c r="L61917" s="50"/>
      <c r="M61917" s="50"/>
      <c r="N61917" s="50"/>
      <c r="O61917" s="50"/>
      <c r="P61917" s="50"/>
      <c r="Q61917" s="50"/>
      <c r="R61917" s="51"/>
      <c r="S61917" s="51"/>
      <c r="T61917" s="51"/>
      <c r="U61917" s="51"/>
      <c r="V61917" s="51"/>
      <c r="W61917" s="51"/>
      <c r="X61917" s="44"/>
      <c r="AF61917" s="52"/>
      <c r="AM61917" s="7"/>
      <c r="AN61917" s="7"/>
      <c r="AO61917" s="53"/>
      <c r="AP61917" s="54"/>
      <c r="AQ61917" s="54"/>
      <c r="AR61917" s="7"/>
      <c r="AS61917" s="54"/>
      <c r="AT61917" s="53"/>
      <c r="AU61917" s="7"/>
      <c r="AV61917" s="7"/>
      <c r="AW61917" s="55"/>
      <c r="AX61917" s="56"/>
      <c r="AY61917" s="55"/>
      <c r="AZ61917" s="55"/>
      <c r="BA61917" s="55"/>
      <c r="BB61917" s="11"/>
      <c r="BC61917" s="12"/>
      <c r="BD61917" s="12"/>
      <c r="BE61917" s="12"/>
      <c r="BF61917" s="12"/>
      <c r="BG61917" s="12"/>
      <c r="BH61917" s="12"/>
      <c r="BI61917" s="12"/>
      <c r="BJ61917" s="12"/>
      <c r="BK61917" s="12"/>
    </row>
    <row r="61918" spans="1:63" s="5" customFormat="1">
      <c r="A61918" s="13"/>
      <c r="B61918" s="13"/>
      <c r="C61918" s="45"/>
      <c r="E61918" s="46"/>
      <c r="F61918" s="47"/>
      <c r="G61918" s="48"/>
      <c r="H61918" s="49"/>
      <c r="I61918" s="49"/>
      <c r="J61918" s="49"/>
      <c r="K61918" s="50"/>
      <c r="L61918" s="50"/>
      <c r="M61918" s="50"/>
      <c r="N61918" s="50"/>
      <c r="O61918" s="50"/>
      <c r="P61918" s="50"/>
      <c r="Q61918" s="50"/>
      <c r="R61918" s="51"/>
      <c r="S61918" s="51"/>
      <c r="T61918" s="51"/>
      <c r="U61918" s="51"/>
      <c r="V61918" s="51"/>
      <c r="W61918" s="51"/>
      <c r="X61918" s="44"/>
      <c r="AF61918" s="52"/>
      <c r="AM61918" s="7"/>
      <c r="AN61918" s="7"/>
      <c r="AO61918" s="53"/>
      <c r="AP61918" s="54"/>
      <c r="AQ61918" s="54"/>
      <c r="AR61918" s="7"/>
      <c r="AS61918" s="54"/>
      <c r="AT61918" s="53"/>
      <c r="AU61918" s="7"/>
      <c r="AV61918" s="7"/>
      <c r="AW61918" s="55"/>
      <c r="AX61918" s="56"/>
      <c r="AY61918" s="55"/>
      <c r="AZ61918" s="55"/>
      <c r="BA61918" s="55"/>
      <c r="BB61918" s="11"/>
      <c r="BC61918" s="12"/>
      <c r="BD61918" s="12"/>
      <c r="BE61918" s="12"/>
      <c r="BF61918" s="12"/>
      <c r="BG61918" s="12"/>
      <c r="BH61918" s="12"/>
      <c r="BI61918" s="12"/>
      <c r="BJ61918" s="12"/>
      <c r="BK61918" s="12"/>
    </row>
    <row r="61919" spans="1:63" s="5" customFormat="1">
      <c r="A61919" s="13"/>
      <c r="B61919" s="13"/>
      <c r="C61919" s="45"/>
      <c r="E61919" s="46"/>
      <c r="F61919" s="47"/>
      <c r="G61919" s="48"/>
      <c r="H61919" s="49"/>
      <c r="I61919" s="49"/>
      <c r="J61919" s="49"/>
      <c r="K61919" s="50"/>
      <c r="L61919" s="50"/>
      <c r="M61919" s="50"/>
      <c r="N61919" s="50"/>
      <c r="O61919" s="50"/>
      <c r="P61919" s="50"/>
      <c r="Q61919" s="50"/>
      <c r="R61919" s="51"/>
      <c r="S61919" s="51"/>
      <c r="T61919" s="51"/>
      <c r="U61919" s="51"/>
      <c r="V61919" s="51"/>
      <c r="W61919" s="51"/>
      <c r="X61919" s="44"/>
      <c r="AF61919" s="52"/>
      <c r="AM61919" s="7"/>
      <c r="AN61919" s="7"/>
      <c r="AO61919" s="53"/>
      <c r="AP61919" s="54"/>
      <c r="AQ61919" s="54"/>
      <c r="AR61919" s="7"/>
      <c r="AS61919" s="54"/>
      <c r="AT61919" s="53"/>
      <c r="AU61919" s="7"/>
      <c r="AV61919" s="7"/>
      <c r="AW61919" s="55"/>
      <c r="AX61919" s="56"/>
      <c r="AY61919" s="55"/>
      <c r="AZ61919" s="55"/>
      <c r="BA61919" s="55"/>
      <c r="BB61919" s="11"/>
      <c r="BC61919" s="12"/>
      <c r="BD61919" s="12"/>
      <c r="BE61919" s="12"/>
      <c r="BF61919" s="12"/>
      <c r="BG61919" s="12"/>
      <c r="BH61919" s="12"/>
      <c r="BI61919" s="12"/>
      <c r="BJ61919" s="12"/>
      <c r="BK61919" s="12"/>
    </row>
    <row r="61920" spans="1:63" s="5" customFormat="1">
      <c r="A61920" s="13"/>
      <c r="B61920" s="13"/>
      <c r="C61920" s="45"/>
      <c r="E61920" s="46"/>
      <c r="F61920" s="47"/>
      <c r="G61920" s="48"/>
      <c r="H61920" s="49"/>
      <c r="I61920" s="49"/>
      <c r="J61920" s="49"/>
      <c r="K61920" s="50"/>
      <c r="L61920" s="50"/>
      <c r="M61920" s="50"/>
      <c r="N61920" s="50"/>
      <c r="O61920" s="50"/>
      <c r="P61920" s="50"/>
      <c r="Q61920" s="50"/>
      <c r="R61920" s="51"/>
      <c r="S61920" s="51"/>
      <c r="T61920" s="51"/>
      <c r="U61920" s="51"/>
      <c r="V61920" s="51"/>
      <c r="W61920" s="51"/>
      <c r="X61920" s="44"/>
      <c r="AF61920" s="52"/>
      <c r="AM61920" s="7"/>
      <c r="AN61920" s="7"/>
      <c r="AO61920" s="53"/>
      <c r="AP61920" s="54"/>
      <c r="AQ61920" s="54"/>
      <c r="AR61920" s="7"/>
      <c r="AS61920" s="54"/>
      <c r="AT61920" s="53"/>
      <c r="AU61920" s="7"/>
      <c r="AV61920" s="7"/>
      <c r="AW61920" s="55"/>
      <c r="AX61920" s="56"/>
      <c r="AY61920" s="55"/>
      <c r="AZ61920" s="55"/>
      <c r="BA61920" s="55"/>
      <c r="BB61920" s="11"/>
      <c r="BC61920" s="12"/>
      <c r="BD61920" s="12"/>
      <c r="BE61920" s="12"/>
      <c r="BF61920" s="12"/>
      <c r="BG61920" s="12"/>
      <c r="BH61920" s="12"/>
      <c r="BI61920" s="12"/>
      <c r="BJ61920" s="12"/>
      <c r="BK61920" s="12"/>
    </row>
    <row r="61921" spans="1:63" s="5" customFormat="1">
      <c r="A61921" s="13"/>
      <c r="B61921" s="13"/>
      <c r="C61921" s="45"/>
      <c r="E61921" s="46"/>
      <c r="F61921" s="47"/>
      <c r="G61921" s="48"/>
      <c r="H61921" s="49"/>
      <c r="I61921" s="49"/>
      <c r="J61921" s="49"/>
      <c r="K61921" s="50"/>
      <c r="L61921" s="50"/>
      <c r="M61921" s="50"/>
      <c r="N61921" s="50"/>
      <c r="O61921" s="50"/>
      <c r="P61921" s="50"/>
      <c r="Q61921" s="50"/>
      <c r="R61921" s="51"/>
      <c r="S61921" s="51"/>
      <c r="T61921" s="51"/>
      <c r="U61921" s="51"/>
      <c r="V61921" s="51"/>
      <c r="W61921" s="51"/>
      <c r="X61921" s="44"/>
      <c r="AF61921" s="52"/>
      <c r="AM61921" s="7"/>
      <c r="AN61921" s="7"/>
      <c r="AO61921" s="53"/>
      <c r="AP61921" s="54"/>
      <c r="AQ61921" s="54"/>
      <c r="AR61921" s="7"/>
      <c r="AS61921" s="54"/>
      <c r="AT61921" s="53"/>
      <c r="AU61921" s="7"/>
      <c r="AV61921" s="7"/>
      <c r="AW61921" s="55"/>
      <c r="AX61921" s="56"/>
      <c r="AY61921" s="55"/>
      <c r="AZ61921" s="55"/>
      <c r="BA61921" s="55"/>
      <c r="BB61921" s="11"/>
      <c r="BC61921" s="12"/>
      <c r="BD61921" s="12"/>
      <c r="BE61921" s="12"/>
      <c r="BF61921" s="12"/>
      <c r="BG61921" s="12"/>
      <c r="BH61921" s="12"/>
      <c r="BI61921" s="12"/>
      <c r="BJ61921" s="12"/>
      <c r="BK61921" s="12"/>
    </row>
    <row r="61922" spans="1:63" s="5" customFormat="1">
      <c r="A61922" s="13"/>
      <c r="B61922" s="13"/>
      <c r="C61922" s="45"/>
      <c r="E61922" s="46"/>
      <c r="F61922" s="47"/>
      <c r="G61922" s="48"/>
      <c r="H61922" s="49"/>
      <c r="I61922" s="49"/>
      <c r="J61922" s="49"/>
      <c r="K61922" s="50"/>
      <c r="L61922" s="50"/>
      <c r="M61922" s="50"/>
      <c r="N61922" s="50"/>
      <c r="O61922" s="50"/>
      <c r="P61922" s="50"/>
      <c r="Q61922" s="50"/>
      <c r="R61922" s="51"/>
      <c r="S61922" s="51"/>
      <c r="T61922" s="51"/>
      <c r="U61922" s="51"/>
      <c r="V61922" s="51"/>
      <c r="W61922" s="51"/>
      <c r="X61922" s="44"/>
      <c r="AF61922" s="52"/>
      <c r="AM61922" s="7"/>
      <c r="AN61922" s="7"/>
      <c r="AO61922" s="53"/>
      <c r="AP61922" s="54"/>
      <c r="AQ61922" s="54"/>
      <c r="AR61922" s="7"/>
      <c r="AS61922" s="54"/>
      <c r="AT61922" s="53"/>
      <c r="AU61922" s="7"/>
      <c r="AV61922" s="7"/>
      <c r="AW61922" s="55"/>
      <c r="AX61922" s="56"/>
      <c r="AY61922" s="55"/>
      <c r="AZ61922" s="55"/>
      <c r="BA61922" s="55"/>
      <c r="BB61922" s="11"/>
      <c r="BC61922" s="12"/>
      <c r="BD61922" s="12"/>
      <c r="BE61922" s="12"/>
      <c r="BF61922" s="12"/>
      <c r="BG61922" s="12"/>
      <c r="BH61922" s="12"/>
      <c r="BI61922" s="12"/>
      <c r="BJ61922" s="12"/>
      <c r="BK61922" s="12"/>
    </row>
    <row r="61923" spans="1:63" s="5" customFormat="1">
      <c r="A61923" s="13"/>
      <c r="B61923" s="13"/>
      <c r="C61923" s="45"/>
      <c r="E61923" s="46"/>
      <c r="F61923" s="47"/>
      <c r="G61923" s="48"/>
      <c r="H61923" s="49"/>
      <c r="I61923" s="49"/>
      <c r="J61923" s="49"/>
      <c r="K61923" s="50"/>
      <c r="L61923" s="50"/>
      <c r="M61923" s="50"/>
      <c r="N61923" s="50"/>
      <c r="O61923" s="50"/>
      <c r="P61923" s="50"/>
      <c r="Q61923" s="50"/>
      <c r="R61923" s="51"/>
      <c r="S61923" s="51"/>
      <c r="T61923" s="51"/>
      <c r="U61923" s="51"/>
      <c r="V61923" s="51"/>
      <c r="W61923" s="51"/>
      <c r="X61923" s="44"/>
      <c r="AF61923" s="52"/>
      <c r="AM61923" s="7"/>
      <c r="AN61923" s="7"/>
      <c r="AO61923" s="53"/>
      <c r="AP61923" s="54"/>
      <c r="AQ61923" s="54"/>
      <c r="AR61923" s="7"/>
      <c r="AS61923" s="54"/>
      <c r="AT61923" s="53"/>
      <c r="AU61923" s="7"/>
      <c r="AV61923" s="7"/>
      <c r="AW61923" s="55"/>
      <c r="AX61923" s="56"/>
      <c r="AY61923" s="55"/>
      <c r="AZ61923" s="55"/>
      <c r="BA61923" s="55"/>
      <c r="BB61923" s="11"/>
      <c r="BC61923" s="12"/>
      <c r="BD61923" s="12"/>
      <c r="BE61923" s="12"/>
      <c r="BF61923" s="12"/>
      <c r="BG61923" s="12"/>
      <c r="BH61923" s="12"/>
      <c r="BI61923" s="12"/>
      <c r="BJ61923" s="12"/>
      <c r="BK61923" s="12"/>
    </row>
    <row r="61924" spans="1:63" s="5" customFormat="1">
      <c r="A61924" s="13"/>
      <c r="B61924" s="13"/>
      <c r="C61924" s="45"/>
      <c r="E61924" s="46"/>
      <c r="F61924" s="47"/>
      <c r="G61924" s="48"/>
      <c r="H61924" s="49"/>
      <c r="I61924" s="49"/>
      <c r="J61924" s="49"/>
      <c r="K61924" s="50"/>
      <c r="L61924" s="50"/>
      <c r="M61924" s="50"/>
      <c r="N61924" s="50"/>
      <c r="O61924" s="50"/>
      <c r="P61924" s="50"/>
      <c r="Q61924" s="50"/>
      <c r="R61924" s="51"/>
      <c r="S61924" s="51"/>
      <c r="T61924" s="51"/>
      <c r="U61924" s="51"/>
      <c r="V61924" s="51"/>
      <c r="W61924" s="51"/>
      <c r="X61924" s="44"/>
      <c r="AF61924" s="52"/>
      <c r="AM61924" s="7"/>
      <c r="AN61924" s="7"/>
      <c r="AO61924" s="53"/>
      <c r="AP61924" s="54"/>
      <c r="AQ61924" s="54"/>
      <c r="AR61924" s="7"/>
      <c r="AS61924" s="54"/>
      <c r="AT61924" s="53"/>
      <c r="AU61924" s="7"/>
      <c r="AV61924" s="7"/>
      <c r="AW61924" s="55"/>
      <c r="AX61924" s="56"/>
      <c r="AY61924" s="55"/>
      <c r="AZ61924" s="55"/>
      <c r="BA61924" s="55"/>
      <c r="BB61924" s="11"/>
      <c r="BC61924" s="12"/>
      <c r="BD61924" s="12"/>
      <c r="BE61924" s="12"/>
      <c r="BF61924" s="12"/>
      <c r="BG61924" s="12"/>
      <c r="BH61924" s="12"/>
      <c r="BI61924" s="12"/>
      <c r="BJ61924" s="12"/>
      <c r="BK61924" s="12"/>
    </row>
    <row r="61925" spans="1:63" s="5" customFormat="1">
      <c r="A61925" s="13"/>
      <c r="B61925" s="13"/>
      <c r="C61925" s="45"/>
      <c r="E61925" s="46"/>
      <c r="F61925" s="47"/>
      <c r="G61925" s="48"/>
      <c r="H61925" s="49"/>
      <c r="I61925" s="49"/>
      <c r="J61925" s="49"/>
      <c r="K61925" s="50"/>
      <c r="L61925" s="50"/>
      <c r="M61925" s="50"/>
      <c r="N61925" s="50"/>
      <c r="O61925" s="50"/>
      <c r="P61925" s="50"/>
      <c r="Q61925" s="50"/>
      <c r="R61925" s="51"/>
      <c r="S61925" s="51"/>
      <c r="T61925" s="51"/>
      <c r="U61925" s="51"/>
      <c r="V61925" s="51"/>
      <c r="W61925" s="51"/>
      <c r="X61925" s="44"/>
      <c r="AF61925" s="52"/>
      <c r="AM61925" s="7"/>
      <c r="AN61925" s="7"/>
      <c r="AO61925" s="53"/>
      <c r="AP61925" s="54"/>
      <c r="AQ61925" s="54"/>
      <c r="AR61925" s="7"/>
      <c r="AS61925" s="54"/>
      <c r="AT61925" s="53"/>
      <c r="AU61925" s="7"/>
      <c r="AV61925" s="7"/>
      <c r="AW61925" s="55"/>
      <c r="AX61925" s="56"/>
      <c r="AY61925" s="55"/>
      <c r="AZ61925" s="55"/>
      <c r="BA61925" s="55"/>
      <c r="BB61925" s="11"/>
      <c r="BC61925" s="12"/>
      <c r="BD61925" s="12"/>
      <c r="BE61925" s="12"/>
      <c r="BF61925" s="12"/>
      <c r="BG61925" s="12"/>
      <c r="BH61925" s="12"/>
      <c r="BI61925" s="12"/>
      <c r="BJ61925" s="12"/>
      <c r="BK61925" s="12"/>
    </row>
    <row r="61926" spans="1:63" s="5" customFormat="1">
      <c r="A61926" s="13"/>
      <c r="B61926" s="13"/>
      <c r="C61926" s="45"/>
      <c r="E61926" s="46"/>
      <c r="F61926" s="47"/>
      <c r="G61926" s="48"/>
      <c r="H61926" s="49"/>
      <c r="I61926" s="49"/>
      <c r="J61926" s="49"/>
      <c r="K61926" s="50"/>
      <c r="L61926" s="50"/>
      <c r="M61926" s="50"/>
      <c r="N61926" s="50"/>
      <c r="O61926" s="50"/>
      <c r="P61926" s="50"/>
      <c r="Q61926" s="50"/>
      <c r="R61926" s="51"/>
      <c r="S61926" s="51"/>
      <c r="T61926" s="51"/>
      <c r="U61926" s="51"/>
      <c r="V61926" s="51"/>
      <c r="W61926" s="51"/>
      <c r="X61926" s="44"/>
      <c r="AF61926" s="52"/>
      <c r="AM61926" s="7"/>
      <c r="AN61926" s="7"/>
      <c r="AO61926" s="53"/>
      <c r="AP61926" s="54"/>
      <c r="AQ61926" s="54"/>
      <c r="AR61926" s="7"/>
      <c r="AS61926" s="54"/>
      <c r="AT61926" s="53"/>
      <c r="AU61926" s="7"/>
      <c r="AV61926" s="7"/>
      <c r="AW61926" s="55"/>
      <c r="AX61926" s="56"/>
      <c r="AY61926" s="55"/>
      <c r="AZ61926" s="55"/>
      <c r="BA61926" s="55"/>
      <c r="BB61926" s="11"/>
      <c r="BC61926" s="12"/>
      <c r="BD61926" s="12"/>
      <c r="BE61926" s="12"/>
      <c r="BF61926" s="12"/>
      <c r="BG61926" s="12"/>
      <c r="BH61926" s="12"/>
      <c r="BI61926" s="12"/>
      <c r="BJ61926" s="12"/>
      <c r="BK61926" s="12"/>
    </row>
    <row r="61927" spans="1:63" s="5" customFormat="1">
      <c r="A61927" s="13"/>
      <c r="B61927" s="13"/>
      <c r="C61927" s="45"/>
      <c r="E61927" s="46"/>
      <c r="F61927" s="47"/>
      <c r="G61927" s="48"/>
      <c r="H61927" s="49"/>
      <c r="I61927" s="49"/>
      <c r="J61927" s="49"/>
      <c r="K61927" s="50"/>
      <c r="L61927" s="50"/>
      <c r="M61927" s="50"/>
      <c r="N61927" s="50"/>
      <c r="O61927" s="50"/>
      <c r="P61927" s="50"/>
      <c r="Q61927" s="50"/>
      <c r="R61927" s="51"/>
      <c r="S61927" s="51"/>
      <c r="T61927" s="51"/>
      <c r="U61927" s="51"/>
      <c r="V61927" s="51"/>
      <c r="W61927" s="51"/>
      <c r="X61927" s="44"/>
      <c r="AF61927" s="52"/>
      <c r="AM61927" s="7"/>
      <c r="AN61927" s="7"/>
      <c r="AO61927" s="53"/>
      <c r="AP61927" s="54"/>
      <c r="AQ61927" s="54"/>
      <c r="AR61927" s="7"/>
      <c r="AS61927" s="54"/>
      <c r="AT61927" s="53"/>
      <c r="AU61927" s="7"/>
      <c r="AV61927" s="7"/>
      <c r="AW61927" s="55"/>
      <c r="AX61927" s="56"/>
      <c r="AY61927" s="55"/>
      <c r="AZ61927" s="55"/>
      <c r="BA61927" s="55"/>
      <c r="BB61927" s="11"/>
      <c r="BC61927" s="12"/>
      <c r="BD61927" s="12"/>
      <c r="BE61927" s="12"/>
      <c r="BF61927" s="12"/>
      <c r="BG61927" s="12"/>
      <c r="BH61927" s="12"/>
      <c r="BI61927" s="12"/>
      <c r="BJ61927" s="12"/>
      <c r="BK61927" s="12"/>
    </row>
    <row r="61928" spans="1:63" s="5" customFormat="1">
      <c r="A61928" s="13"/>
      <c r="B61928" s="13"/>
      <c r="C61928" s="45"/>
      <c r="E61928" s="46"/>
      <c r="F61928" s="47"/>
      <c r="G61928" s="48"/>
      <c r="H61928" s="49"/>
      <c r="I61928" s="49"/>
      <c r="J61928" s="49"/>
      <c r="K61928" s="50"/>
      <c r="L61928" s="50"/>
      <c r="M61928" s="50"/>
      <c r="N61928" s="50"/>
      <c r="O61928" s="50"/>
      <c r="P61928" s="50"/>
      <c r="Q61928" s="50"/>
      <c r="R61928" s="51"/>
      <c r="S61928" s="51"/>
      <c r="T61928" s="51"/>
      <c r="U61928" s="51"/>
      <c r="V61928" s="51"/>
      <c r="W61928" s="51"/>
      <c r="X61928" s="44"/>
      <c r="AF61928" s="52"/>
      <c r="AM61928" s="7"/>
      <c r="AN61928" s="7"/>
      <c r="AO61928" s="53"/>
      <c r="AP61928" s="54"/>
      <c r="AQ61928" s="54"/>
      <c r="AR61928" s="7"/>
      <c r="AS61928" s="54"/>
      <c r="AT61928" s="53"/>
      <c r="AU61928" s="7"/>
      <c r="AV61928" s="7"/>
      <c r="AW61928" s="55"/>
      <c r="AX61928" s="56"/>
      <c r="AY61928" s="55"/>
      <c r="AZ61928" s="55"/>
      <c r="BA61928" s="55"/>
      <c r="BB61928" s="11"/>
      <c r="BC61928" s="12"/>
      <c r="BD61928" s="12"/>
      <c r="BE61928" s="12"/>
      <c r="BF61928" s="12"/>
      <c r="BG61928" s="12"/>
      <c r="BH61928" s="12"/>
      <c r="BI61928" s="12"/>
      <c r="BJ61928" s="12"/>
      <c r="BK61928" s="12"/>
    </row>
    <row r="61929" spans="1:63" s="5" customFormat="1">
      <c r="A61929" s="13"/>
      <c r="B61929" s="13"/>
      <c r="C61929" s="45"/>
      <c r="E61929" s="46"/>
      <c r="F61929" s="47"/>
      <c r="G61929" s="48"/>
      <c r="H61929" s="49"/>
      <c r="I61929" s="49"/>
      <c r="J61929" s="49"/>
      <c r="K61929" s="50"/>
      <c r="L61929" s="50"/>
      <c r="M61929" s="50"/>
      <c r="N61929" s="50"/>
      <c r="O61929" s="50"/>
      <c r="P61929" s="50"/>
      <c r="Q61929" s="50"/>
      <c r="R61929" s="51"/>
      <c r="S61929" s="51"/>
      <c r="T61929" s="51"/>
      <c r="U61929" s="51"/>
      <c r="V61929" s="51"/>
      <c r="W61929" s="51"/>
      <c r="X61929" s="44"/>
      <c r="AF61929" s="52"/>
      <c r="AM61929" s="7"/>
      <c r="AN61929" s="7"/>
      <c r="AO61929" s="53"/>
      <c r="AP61929" s="54"/>
      <c r="AQ61929" s="54"/>
      <c r="AR61929" s="7"/>
      <c r="AS61929" s="54"/>
      <c r="AT61929" s="53"/>
      <c r="AU61929" s="7"/>
      <c r="AV61929" s="7"/>
      <c r="AW61929" s="55"/>
      <c r="AX61929" s="56"/>
      <c r="AY61929" s="55"/>
      <c r="AZ61929" s="55"/>
      <c r="BA61929" s="55"/>
      <c r="BB61929" s="11"/>
      <c r="BC61929" s="12"/>
      <c r="BD61929" s="12"/>
      <c r="BE61929" s="12"/>
      <c r="BF61929" s="12"/>
      <c r="BG61929" s="12"/>
      <c r="BH61929" s="12"/>
      <c r="BI61929" s="12"/>
      <c r="BJ61929" s="12"/>
      <c r="BK61929" s="12"/>
    </row>
    <row r="61930" spans="1:63" s="5" customFormat="1">
      <c r="A61930" s="13"/>
      <c r="B61930" s="13"/>
      <c r="C61930" s="45"/>
      <c r="E61930" s="46"/>
      <c r="F61930" s="47"/>
      <c r="G61930" s="48"/>
      <c r="H61930" s="49"/>
      <c r="I61930" s="49"/>
      <c r="J61930" s="49"/>
      <c r="K61930" s="50"/>
      <c r="L61930" s="50"/>
      <c r="M61930" s="50"/>
      <c r="N61930" s="50"/>
      <c r="O61930" s="50"/>
      <c r="P61930" s="50"/>
      <c r="Q61930" s="50"/>
      <c r="R61930" s="51"/>
      <c r="S61930" s="51"/>
      <c r="T61930" s="51"/>
      <c r="U61930" s="51"/>
      <c r="V61930" s="51"/>
      <c r="W61930" s="51"/>
      <c r="X61930" s="44"/>
      <c r="AF61930" s="52"/>
      <c r="AM61930" s="7"/>
      <c r="AN61930" s="7"/>
      <c r="AO61930" s="53"/>
      <c r="AP61930" s="54"/>
      <c r="AQ61930" s="54"/>
      <c r="AR61930" s="7"/>
      <c r="AS61930" s="54"/>
      <c r="AT61930" s="53"/>
      <c r="AU61930" s="7"/>
      <c r="AV61930" s="7"/>
      <c r="AW61930" s="55"/>
      <c r="AX61930" s="56"/>
      <c r="AY61930" s="55"/>
      <c r="AZ61930" s="55"/>
      <c r="BA61930" s="55"/>
      <c r="BB61930" s="11"/>
      <c r="BC61930" s="12"/>
      <c r="BD61930" s="12"/>
      <c r="BE61930" s="12"/>
      <c r="BF61930" s="12"/>
      <c r="BG61930" s="12"/>
      <c r="BH61930" s="12"/>
      <c r="BI61930" s="12"/>
      <c r="BJ61930" s="12"/>
      <c r="BK61930" s="12"/>
    </row>
    <row r="61931" spans="1:63" s="5" customFormat="1">
      <c r="A61931" s="13"/>
      <c r="B61931" s="13"/>
      <c r="C61931" s="45"/>
      <c r="E61931" s="46"/>
      <c r="F61931" s="47"/>
      <c r="G61931" s="48"/>
      <c r="H61931" s="49"/>
      <c r="I61931" s="49"/>
      <c r="J61931" s="49"/>
      <c r="K61931" s="50"/>
      <c r="L61931" s="50"/>
      <c r="M61931" s="50"/>
      <c r="N61931" s="50"/>
      <c r="O61931" s="50"/>
      <c r="P61931" s="50"/>
      <c r="Q61931" s="50"/>
      <c r="R61931" s="51"/>
      <c r="S61931" s="51"/>
      <c r="T61931" s="51"/>
      <c r="U61931" s="51"/>
      <c r="V61931" s="51"/>
      <c r="W61931" s="51"/>
      <c r="X61931" s="44"/>
      <c r="AF61931" s="52"/>
      <c r="AM61931" s="7"/>
      <c r="AN61931" s="7"/>
      <c r="AO61931" s="53"/>
      <c r="AP61931" s="54"/>
      <c r="AQ61931" s="54"/>
      <c r="AR61931" s="7"/>
      <c r="AS61931" s="54"/>
      <c r="AT61931" s="53"/>
      <c r="AU61931" s="7"/>
      <c r="AV61931" s="7"/>
      <c r="AW61931" s="55"/>
      <c r="AX61931" s="56"/>
      <c r="AY61931" s="55"/>
      <c r="AZ61931" s="55"/>
      <c r="BA61931" s="55"/>
      <c r="BB61931" s="11"/>
      <c r="BC61931" s="12"/>
      <c r="BD61931" s="12"/>
      <c r="BE61931" s="12"/>
      <c r="BF61931" s="12"/>
      <c r="BG61931" s="12"/>
      <c r="BH61931" s="12"/>
      <c r="BI61931" s="12"/>
      <c r="BJ61931" s="12"/>
      <c r="BK61931" s="12"/>
    </row>
    <row r="61932" spans="1:63" s="5" customFormat="1">
      <c r="A61932" s="13"/>
      <c r="B61932" s="13"/>
      <c r="C61932" s="45"/>
      <c r="E61932" s="46"/>
      <c r="F61932" s="47"/>
      <c r="G61932" s="48"/>
      <c r="H61932" s="49"/>
      <c r="I61932" s="49"/>
      <c r="J61932" s="49"/>
      <c r="K61932" s="50"/>
      <c r="L61932" s="50"/>
      <c r="M61932" s="50"/>
      <c r="N61932" s="50"/>
      <c r="O61932" s="50"/>
      <c r="P61932" s="50"/>
      <c r="Q61932" s="50"/>
      <c r="R61932" s="51"/>
      <c r="S61932" s="51"/>
      <c r="T61932" s="51"/>
      <c r="U61932" s="51"/>
      <c r="V61932" s="51"/>
      <c r="W61932" s="51"/>
      <c r="X61932" s="44"/>
      <c r="AF61932" s="52"/>
      <c r="AM61932" s="7"/>
      <c r="AN61932" s="7"/>
      <c r="AO61932" s="53"/>
      <c r="AP61932" s="54"/>
      <c r="AQ61932" s="54"/>
      <c r="AR61932" s="7"/>
      <c r="AS61932" s="54"/>
      <c r="AT61932" s="53"/>
      <c r="AU61932" s="7"/>
      <c r="AV61932" s="7"/>
      <c r="AW61932" s="55"/>
      <c r="AX61932" s="56"/>
      <c r="AY61932" s="55"/>
      <c r="AZ61932" s="55"/>
      <c r="BA61932" s="55"/>
      <c r="BB61932" s="11"/>
      <c r="BC61932" s="12"/>
      <c r="BD61932" s="12"/>
      <c r="BE61932" s="12"/>
      <c r="BF61932" s="12"/>
      <c r="BG61932" s="12"/>
      <c r="BH61932" s="12"/>
      <c r="BI61932" s="12"/>
      <c r="BJ61932" s="12"/>
      <c r="BK61932" s="12"/>
    </row>
    <row r="61933" spans="1:63" s="5" customFormat="1">
      <c r="A61933" s="13"/>
      <c r="B61933" s="13"/>
      <c r="C61933" s="45"/>
      <c r="E61933" s="46"/>
      <c r="F61933" s="47"/>
      <c r="G61933" s="48"/>
      <c r="H61933" s="49"/>
      <c r="I61933" s="49"/>
      <c r="J61933" s="49"/>
      <c r="K61933" s="50"/>
      <c r="L61933" s="50"/>
      <c r="M61933" s="50"/>
      <c r="N61933" s="50"/>
      <c r="O61933" s="50"/>
      <c r="P61933" s="50"/>
      <c r="Q61933" s="50"/>
      <c r="R61933" s="51"/>
      <c r="S61933" s="51"/>
      <c r="T61933" s="51"/>
      <c r="U61933" s="51"/>
      <c r="V61933" s="51"/>
      <c r="W61933" s="51"/>
      <c r="X61933" s="44"/>
      <c r="AF61933" s="52"/>
      <c r="AM61933" s="7"/>
      <c r="AN61933" s="7"/>
      <c r="AO61933" s="53"/>
      <c r="AP61933" s="54"/>
      <c r="AQ61933" s="54"/>
      <c r="AR61933" s="7"/>
      <c r="AS61933" s="54"/>
      <c r="AT61933" s="53"/>
      <c r="AU61933" s="7"/>
      <c r="AV61933" s="7"/>
      <c r="AW61933" s="55"/>
      <c r="AX61933" s="56"/>
      <c r="AY61933" s="55"/>
      <c r="AZ61933" s="55"/>
      <c r="BA61933" s="55"/>
      <c r="BB61933" s="11"/>
      <c r="BC61933" s="12"/>
      <c r="BD61933" s="12"/>
      <c r="BE61933" s="12"/>
      <c r="BF61933" s="12"/>
      <c r="BG61933" s="12"/>
      <c r="BH61933" s="12"/>
      <c r="BI61933" s="12"/>
      <c r="BJ61933" s="12"/>
      <c r="BK61933" s="12"/>
    </row>
    <row r="61934" spans="1:63" s="5" customFormat="1">
      <c r="A61934" s="13"/>
      <c r="B61934" s="13"/>
      <c r="C61934" s="45"/>
      <c r="E61934" s="46"/>
      <c r="F61934" s="47"/>
      <c r="G61934" s="48"/>
      <c r="H61934" s="49"/>
      <c r="I61934" s="49"/>
      <c r="J61934" s="49"/>
      <c r="K61934" s="50"/>
      <c r="L61934" s="50"/>
      <c r="M61934" s="50"/>
      <c r="N61934" s="50"/>
      <c r="O61934" s="50"/>
      <c r="P61934" s="50"/>
      <c r="Q61934" s="50"/>
      <c r="R61934" s="51"/>
      <c r="S61934" s="51"/>
      <c r="T61934" s="51"/>
      <c r="U61934" s="51"/>
      <c r="V61934" s="51"/>
      <c r="W61934" s="51"/>
      <c r="X61934" s="44"/>
      <c r="AF61934" s="52"/>
      <c r="AM61934" s="7"/>
      <c r="AN61934" s="7"/>
      <c r="AO61934" s="53"/>
      <c r="AP61934" s="54"/>
      <c r="AQ61934" s="54"/>
      <c r="AR61934" s="7"/>
      <c r="AS61934" s="54"/>
      <c r="AT61934" s="53"/>
      <c r="AU61934" s="7"/>
      <c r="AV61934" s="7"/>
      <c r="AW61934" s="55"/>
      <c r="AX61934" s="56"/>
      <c r="AY61934" s="55"/>
      <c r="AZ61934" s="55"/>
      <c r="BA61934" s="55"/>
      <c r="BB61934" s="11"/>
      <c r="BC61934" s="12"/>
      <c r="BD61934" s="12"/>
      <c r="BE61934" s="12"/>
      <c r="BF61934" s="12"/>
      <c r="BG61934" s="12"/>
      <c r="BH61934" s="12"/>
      <c r="BI61934" s="12"/>
      <c r="BJ61934" s="12"/>
      <c r="BK61934" s="12"/>
    </row>
    <row r="61935" spans="1:63" s="5" customFormat="1">
      <c r="A61935" s="13"/>
      <c r="B61935" s="13"/>
      <c r="C61935" s="45"/>
      <c r="E61935" s="46"/>
      <c r="F61935" s="47"/>
      <c r="G61935" s="48"/>
      <c r="H61935" s="49"/>
      <c r="I61935" s="49"/>
      <c r="J61935" s="49"/>
      <c r="K61935" s="50"/>
      <c r="L61935" s="50"/>
      <c r="M61935" s="50"/>
      <c r="N61935" s="50"/>
      <c r="O61935" s="50"/>
      <c r="P61935" s="50"/>
      <c r="Q61935" s="50"/>
      <c r="R61935" s="51"/>
      <c r="S61935" s="51"/>
      <c r="T61935" s="51"/>
      <c r="U61935" s="51"/>
      <c r="V61935" s="51"/>
      <c r="W61935" s="51"/>
      <c r="X61935" s="44"/>
      <c r="AF61935" s="52"/>
      <c r="AM61935" s="7"/>
      <c r="AN61935" s="7"/>
      <c r="AO61935" s="53"/>
      <c r="AP61935" s="54"/>
      <c r="AQ61935" s="54"/>
      <c r="AR61935" s="7"/>
      <c r="AS61935" s="54"/>
      <c r="AT61935" s="53"/>
      <c r="AU61935" s="7"/>
      <c r="AV61935" s="7"/>
      <c r="AW61935" s="55"/>
      <c r="AX61935" s="56"/>
      <c r="AY61935" s="55"/>
      <c r="AZ61935" s="55"/>
      <c r="BA61935" s="55"/>
      <c r="BB61935" s="11"/>
      <c r="BC61935" s="12"/>
      <c r="BD61935" s="12"/>
      <c r="BE61935" s="12"/>
      <c r="BF61935" s="12"/>
      <c r="BG61935" s="12"/>
      <c r="BH61935" s="12"/>
      <c r="BI61935" s="12"/>
      <c r="BJ61935" s="12"/>
      <c r="BK61935" s="12"/>
    </row>
    <row r="61936" spans="1:63" s="5" customFormat="1">
      <c r="A61936" s="13"/>
      <c r="B61936" s="13"/>
      <c r="C61936" s="45"/>
      <c r="E61936" s="46"/>
      <c r="F61936" s="47"/>
      <c r="G61936" s="48"/>
      <c r="H61936" s="49"/>
      <c r="I61936" s="49"/>
      <c r="J61936" s="49"/>
      <c r="K61936" s="50"/>
      <c r="L61936" s="50"/>
      <c r="M61936" s="50"/>
      <c r="N61936" s="50"/>
      <c r="O61936" s="50"/>
      <c r="P61936" s="50"/>
      <c r="Q61936" s="50"/>
      <c r="R61936" s="51"/>
      <c r="S61936" s="51"/>
      <c r="T61936" s="51"/>
      <c r="U61936" s="51"/>
      <c r="V61936" s="51"/>
      <c r="W61936" s="51"/>
      <c r="X61936" s="44"/>
      <c r="AF61936" s="52"/>
      <c r="AM61936" s="7"/>
      <c r="AN61936" s="7"/>
      <c r="AO61936" s="53"/>
      <c r="AP61936" s="54"/>
      <c r="AQ61936" s="54"/>
      <c r="AR61936" s="7"/>
      <c r="AS61936" s="54"/>
      <c r="AT61936" s="53"/>
      <c r="AU61936" s="7"/>
      <c r="AV61936" s="7"/>
      <c r="AW61936" s="55"/>
      <c r="AX61936" s="56"/>
      <c r="AY61936" s="55"/>
      <c r="AZ61936" s="55"/>
      <c r="BA61936" s="55"/>
      <c r="BB61936" s="11"/>
      <c r="BC61936" s="12"/>
      <c r="BD61936" s="12"/>
      <c r="BE61936" s="12"/>
      <c r="BF61936" s="12"/>
      <c r="BG61936" s="12"/>
      <c r="BH61936" s="12"/>
      <c r="BI61936" s="12"/>
      <c r="BJ61936" s="12"/>
      <c r="BK61936" s="12"/>
    </row>
    <row r="61937" spans="1:63" s="5" customFormat="1">
      <c r="A61937" s="13"/>
      <c r="B61937" s="13"/>
      <c r="C61937" s="45"/>
      <c r="E61937" s="46"/>
      <c r="F61937" s="47"/>
      <c r="G61937" s="48"/>
      <c r="H61937" s="49"/>
      <c r="I61937" s="49"/>
      <c r="J61937" s="49"/>
      <c r="K61937" s="50"/>
      <c r="L61937" s="50"/>
      <c r="M61937" s="50"/>
      <c r="N61937" s="50"/>
      <c r="O61937" s="50"/>
      <c r="P61937" s="50"/>
      <c r="Q61937" s="50"/>
      <c r="R61937" s="51"/>
      <c r="S61937" s="51"/>
      <c r="T61937" s="51"/>
      <c r="U61937" s="51"/>
      <c r="V61937" s="51"/>
      <c r="W61937" s="51"/>
      <c r="X61937" s="44"/>
      <c r="AF61937" s="52"/>
      <c r="AM61937" s="7"/>
      <c r="AN61937" s="7"/>
      <c r="AO61937" s="53"/>
      <c r="AP61937" s="54"/>
      <c r="AQ61937" s="54"/>
      <c r="AR61937" s="7"/>
      <c r="AS61937" s="54"/>
      <c r="AT61937" s="53"/>
      <c r="AU61937" s="7"/>
      <c r="AV61937" s="7"/>
      <c r="AW61937" s="55"/>
      <c r="AX61937" s="56"/>
      <c r="AY61937" s="55"/>
      <c r="AZ61937" s="55"/>
      <c r="BA61937" s="55"/>
      <c r="BB61937" s="11"/>
      <c r="BC61937" s="12"/>
      <c r="BD61937" s="12"/>
      <c r="BE61937" s="12"/>
      <c r="BF61937" s="12"/>
      <c r="BG61937" s="12"/>
      <c r="BH61937" s="12"/>
      <c r="BI61937" s="12"/>
      <c r="BJ61937" s="12"/>
      <c r="BK61937" s="12"/>
    </row>
    <row r="61938" spans="1:63" s="5" customFormat="1">
      <c r="A61938" s="13"/>
      <c r="B61938" s="13"/>
      <c r="C61938" s="45"/>
      <c r="E61938" s="46"/>
      <c r="F61938" s="47"/>
      <c r="G61938" s="48"/>
      <c r="H61938" s="49"/>
      <c r="I61938" s="49"/>
      <c r="J61938" s="49"/>
      <c r="K61938" s="50"/>
      <c r="L61938" s="50"/>
      <c r="M61938" s="50"/>
      <c r="N61938" s="50"/>
      <c r="O61938" s="50"/>
      <c r="P61938" s="50"/>
      <c r="Q61938" s="50"/>
      <c r="R61938" s="51"/>
      <c r="S61938" s="51"/>
      <c r="T61938" s="51"/>
      <c r="U61938" s="51"/>
      <c r="V61938" s="51"/>
      <c r="W61938" s="51"/>
      <c r="X61938" s="44"/>
      <c r="AF61938" s="52"/>
      <c r="AM61938" s="7"/>
      <c r="AN61938" s="7"/>
      <c r="AO61938" s="53"/>
      <c r="AP61938" s="54"/>
      <c r="AQ61938" s="54"/>
      <c r="AR61938" s="7"/>
      <c r="AS61938" s="54"/>
      <c r="AT61938" s="53"/>
      <c r="AU61938" s="7"/>
      <c r="AV61938" s="7"/>
      <c r="AW61938" s="55"/>
      <c r="AX61938" s="56"/>
      <c r="AY61938" s="55"/>
      <c r="AZ61938" s="55"/>
      <c r="BA61938" s="55"/>
      <c r="BB61938" s="11"/>
      <c r="BC61938" s="12"/>
      <c r="BD61938" s="12"/>
      <c r="BE61938" s="12"/>
      <c r="BF61938" s="12"/>
      <c r="BG61938" s="12"/>
      <c r="BH61938" s="12"/>
      <c r="BI61938" s="12"/>
      <c r="BJ61938" s="12"/>
      <c r="BK61938" s="12"/>
    </row>
    <row r="61939" spans="1:63" s="5" customFormat="1">
      <c r="A61939" s="13"/>
      <c r="B61939" s="13"/>
      <c r="C61939" s="45"/>
      <c r="E61939" s="46"/>
      <c r="F61939" s="47"/>
      <c r="G61939" s="48"/>
      <c r="H61939" s="49"/>
      <c r="I61939" s="49"/>
      <c r="J61939" s="49"/>
      <c r="K61939" s="50"/>
      <c r="L61939" s="50"/>
      <c r="M61939" s="50"/>
      <c r="N61939" s="50"/>
      <c r="O61939" s="50"/>
      <c r="P61939" s="50"/>
      <c r="Q61939" s="50"/>
      <c r="R61939" s="51"/>
      <c r="S61939" s="51"/>
      <c r="T61939" s="51"/>
      <c r="U61939" s="51"/>
      <c r="V61939" s="51"/>
      <c r="W61939" s="51"/>
      <c r="X61939" s="44"/>
      <c r="AF61939" s="52"/>
      <c r="AM61939" s="7"/>
      <c r="AN61939" s="7"/>
      <c r="AO61939" s="53"/>
      <c r="AP61939" s="54"/>
      <c r="AQ61939" s="54"/>
      <c r="AR61939" s="7"/>
      <c r="AS61939" s="54"/>
      <c r="AT61939" s="53"/>
      <c r="AU61939" s="7"/>
      <c r="AV61939" s="7"/>
      <c r="AW61939" s="55"/>
      <c r="AX61939" s="56"/>
      <c r="AY61939" s="55"/>
      <c r="AZ61939" s="55"/>
      <c r="BA61939" s="55"/>
      <c r="BB61939" s="11"/>
      <c r="BC61939" s="12"/>
      <c r="BD61939" s="12"/>
      <c r="BE61939" s="12"/>
      <c r="BF61939" s="12"/>
      <c r="BG61939" s="12"/>
      <c r="BH61939" s="12"/>
      <c r="BI61939" s="12"/>
      <c r="BJ61939" s="12"/>
      <c r="BK61939" s="12"/>
    </row>
    <row r="61940" spans="1:63" s="5" customFormat="1">
      <c r="A61940" s="13"/>
      <c r="B61940" s="13"/>
      <c r="C61940" s="45"/>
      <c r="E61940" s="46"/>
      <c r="F61940" s="47"/>
      <c r="G61940" s="48"/>
      <c r="H61940" s="49"/>
      <c r="I61940" s="49"/>
      <c r="J61940" s="49"/>
      <c r="K61940" s="50"/>
      <c r="L61940" s="50"/>
      <c r="M61940" s="50"/>
      <c r="N61940" s="50"/>
      <c r="O61940" s="50"/>
      <c r="P61940" s="50"/>
      <c r="Q61940" s="50"/>
      <c r="R61940" s="51"/>
      <c r="S61940" s="51"/>
      <c r="T61940" s="51"/>
      <c r="U61940" s="51"/>
      <c r="V61940" s="51"/>
      <c r="W61940" s="51"/>
      <c r="X61940" s="44"/>
      <c r="AF61940" s="52"/>
      <c r="AM61940" s="7"/>
      <c r="AN61940" s="7"/>
      <c r="AO61940" s="53"/>
      <c r="AP61940" s="54"/>
      <c r="AQ61940" s="54"/>
      <c r="AR61940" s="7"/>
      <c r="AS61940" s="54"/>
      <c r="AT61940" s="53"/>
      <c r="AU61940" s="7"/>
      <c r="AV61940" s="7"/>
      <c r="AW61940" s="55"/>
      <c r="AX61940" s="56"/>
      <c r="AY61940" s="55"/>
      <c r="AZ61940" s="55"/>
      <c r="BA61940" s="55"/>
      <c r="BB61940" s="11"/>
      <c r="BC61940" s="12"/>
      <c r="BD61940" s="12"/>
      <c r="BE61940" s="12"/>
      <c r="BF61940" s="12"/>
      <c r="BG61940" s="12"/>
      <c r="BH61940" s="12"/>
      <c r="BI61940" s="12"/>
      <c r="BJ61940" s="12"/>
      <c r="BK61940" s="12"/>
    </row>
    <row r="61941" spans="1:63" s="5" customFormat="1">
      <c r="A61941" s="13"/>
      <c r="B61941" s="13"/>
      <c r="C61941" s="45"/>
      <c r="E61941" s="46"/>
      <c r="F61941" s="47"/>
      <c r="G61941" s="48"/>
      <c r="H61941" s="49"/>
      <c r="I61941" s="49"/>
      <c r="J61941" s="49"/>
      <c r="K61941" s="50"/>
      <c r="L61941" s="50"/>
      <c r="M61941" s="50"/>
      <c r="N61941" s="50"/>
      <c r="O61941" s="50"/>
      <c r="P61941" s="50"/>
      <c r="Q61941" s="50"/>
      <c r="R61941" s="51"/>
      <c r="S61941" s="51"/>
      <c r="T61941" s="51"/>
      <c r="U61941" s="51"/>
      <c r="V61941" s="51"/>
      <c r="W61941" s="51"/>
      <c r="X61941" s="44"/>
      <c r="AF61941" s="52"/>
      <c r="AM61941" s="7"/>
      <c r="AN61941" s="7"/>
      <c r="AO61941" s="53"/>
      <c r="AP61941" s="54"/>
      <c r="AQ61941" s="54"/>
      <c r="AR61941" s="7"/>
      <c r="AS61941" s="54"/>
      <c r="AT61941" s="53"/>
      <c r="AU61941" s="7"/>
      <c r="AV61941" s="7"/>
      <c r="AW61941" s="55"/>
      <c r="AX61941" s="56"/>
      <c r="AY61941" s="55"/>
      <c r="AZ61941" s="55"/>
      <c r="BA61941" s="55"/>
      <c r="BB61941" s="11"/>
      <c r="BC61941" s="12"/>
      <c r="BD61941" s="12"/>
      <c r="BE61941" s="12"/>
      <c r="BF61941" s="12"/>
      <c r="BG61941" s="12"/>
      <c r="BH61941" s="12"/>
      <c r="BI61941" s="12"/>
      <c r="BJ61941" s="12"/>
      <c r="BK61941" s="12"/>
    </row>
    <row r="61942" spans="1:63" s="5" customFormat="1">
      <c r="A61942" s="13"/>
      <c r="B61942" s="13"/>
      <c r="C61942" s="45"/>
      <c r="E61942" s="46"/>
      <c r="F61942" s="47"/>
      <c r="G61942" s="48"/>
      <c r="H61942" s="49"/>
      <c r="I61942" s="49"/>
      <c r="J61942" s="49"/>
      <c r="K61942" s="50"/>
      <c r="L61942" s="50"/>
      <c r="M61942" s="50"/>
      <c r="N61942" s="50"/>
      <c r="O61942" s="50"/>
      <c r="P61942" s="50"/>
      <c r="Q61942" s="50"/>
      <c r="R61942" s="51"/>
      <c r="S61942" s="51"/>
      <c r="T61942" s="51"/>
      <c r="U61942" s="51"/>
      <c r="V61942" s="51"/>
      <c r="W61942" s="51"/>
      <c r="X61942" s="44"/>
      <c r="AF61942" s="52"/>
      <c r="AM61942" s="7"/>
      <c r="AN61942" s="7"/>
      <c r="AO61942" s="53"/>
      <c r="AP61942" s="54"/>
      <c r="AQ61942" s="54"/>
      <c r="AR61942" s="7"/>
      <c r="AS61942" s="54"/>
      <c r="AT61942" s="53"/>
      <c r="AU61942" s="7"/>
      <c r="AV61942" s="7"/>
      <c r="AW61942" s="55"/>
      <c r="AX61942" s="56"/>
      <c r="AY61942" s="55"/>
      <c r="AZ61942" s="55"/>
      <c r="BA61942" s="55"/>
      <c r="BB61942" s="11"/>
      <c r="BC61942" s="12"/>
      <c r="BD61942" s="12"/>
      <c r="BE61942" s="12"/>
      <c r="BF61942" s="12"/>
      <c r="BG61942" s="12"/>
      <c r="BH61942" s="12"/>
      <c r="BI61942" s="12"/>
      <c r="BJ61942" s="12"/>
      <c r="BK61942" s="12"/>
    </row>
    <row r="61943" spans="1:63" s="5" customFormat="1">
      <c r="A61943" s="13"/>
      <c r="B61943" s="13"/>
      <c r="C61943" s="45"/>
      <c r="E61943" s="46"/>
      <c r="F61943" s="47"/>
      <c r="G61943" s="48"/>
      <c r="H61943" s="49"/>
      <c r="I61943" s="49"/>
      <c r="J61943" s="49"/>
      <c r="K61943" s="50"/>
      <c r="L61943" s="50"/>
      <c r="M61943" s="50"/>
      <c r="N61943" s="50"/>
      <c r="O61943" s="50"/>
      <c r="P61943" s="50"/>
      <c r="Q61943" s="50"/>
      <c r="R61943" s="51"/>
      <c r="S61943" s="51"/>
      <c r="T61943" s="51"/>
      <c r="U61943" s="51"/>
      <c r="V61943" s="51"/>
      <c r="W61943" s="51"/>
      <c r="X61943" s="44"/>
      <c r="AF61943" s="52"/>
      <c r="AM61943" s="7"/>
      <c r="AN61943" s="7"/>
      <c r="AO61943" s="53"/>
      <c r="AP61943" s="54"/>
      <c r="AQ61943" s="54"/>
      <c r="AR61943" s="7"/>
      <c r="AS61943" s="54"/>
      <c r="AT61943" s="53"/>
      <c r="AU61943" s="7"/>
      <c r="AV61943" s="7"/>
      <c r="AW61943" s="55"/>
      <c r="AX61943" s="56"/>
      <c r="AY61943" s="55"/>
      <c r="AZ61943" s="55"/>
      <c r="BA61943" s="55"/>
      <c r="BB61943" s="11"/>
      <c r="BC61943" s="12"/>
      <c r="BD61943" s="12"/>
      <c r="BE61943" s="12"/>
      <c r="BF61943" s="12"/>
      <c r="BG61943" s="12"/>
      <c r="BH61943" s="12"/>
      <c r="BI61943" s="12"/>
      <c r="BJ61943" s="12"/>
      <c r="BK61943" s="12"/>
    </row>
    <row r="61944" spans="1:63" s="5" customFormat="1">
      <c r="A61944" s="13"/>
      <c r="B61944" s="13"/>
      <c r="C61944" s="45"/>
      <c r="E61944" s="46"/>
      <c r="F61944" s="47"/>
      <c r="G61944" s="48"/>
      <c r="H61944" s="49"/>
      <c r="I61944" s="49"/>
      <c r="J61944" s="49"/>
      <c r="K61944" s="50"/>
      <c r="L61944" s="50"/>
      <c r="M61944" s="50"/>
      <c r="N61944" s="50"/>
      <c r="O61944" s="50"/>
      <c r="P61944" s="50"/>
      <c r="Q61944" s="50"/>
      <c r="R61944" s="51"/>
      <c r="S61944" s="51"/>
      <c r="T61944" s="51"/>
      <c r="U61944" s="51"/>
      <c r="V61944" s="51"/>
      <c r="W61944" s="51"/>
      <c r="X61944" s="44"/>
      <c r="AF61944" s="52"/>
      <c r="AM61944" s="7"/>
      <c r="AN61944" s="7"/>
      <c r="AO61944" s="53"/>
      <c r="AP61944" s="54"/>
      <c r="AQ61944" s="54"/>
      <c r="AR61944" s="7"/>
      <c r="AS61944" s="54"/>
      <c r="AT61944" s="53"/>
      <c r="AU61944" s="7"/>
      <c r="AV61944" s="7"/>
      <c r="AW61944" s="55"/>
      <c r="AX61944" s="56"/>
      <c r="AY61944" s="55"/>
      <c r="AZ61944" s="55"/>
      <c r="BA61944" s="55"/>
      <c r="BB61944" s="11"/>
      <c r="BC61944" s="12"/>
      <c r="BD61944" s="12"/>
      <c r="BE61944" s="12"/>
      <c r="BF61944" s="12"/>
      <c r="BG61944" s="12"/>
      <c r="BH61944" s="12"/>
      <c r="BI61944" s="12"/>
      <c r="BJ61944" s="12"/>
      <c r="BK61944" s="12"/>
    </row>
    <row r="61945" spans="1:63" s="5" customFormat="1">
      <c r="A61945" s="13"/>
      <c r="B61945" s="13"/>
      <c r="C61945" s="45"/>
      <c r="E61945" s="46"/>
      <c r="F61945" s="47"/>
      <c r="G61945" s="48"/>
      <c r="H61945" s="49"/>
      <c r="I61945" s="49"/>
      <c r="J61945" s="49"/>
      <c r="K61945" s="50"/>
      <c r="L61945" s="50"/>
      <c r="M61945" s="50"/>
      <c r="N61945" s="50"/>
      <c r="O61945" s="50"/>
      <c r="P61945" s="50"/>
      <c r="Q61945" s="50"/>
      <c r="R61945" s="51"/>
      <c r="S61945" s="51"/>
      <c r="T61945" s="51"/>
      <c r="U61945" s="51"/>
      <c r="V61945" s="51"/>
      <c r="W61945" s="51"/>
      <c r="X61945" s="44"/>
      <c r="AF61945" s="52"/>
      <c r="AM61945" s="7"/>
      <c r="AN61945" s="7"/>
      <c r="AO61945" s="53"/>
      <c r="AP61945" s="54"/>
      <c r="AQ61945" s="54"/>
      <c r="AR61945" s="7"/>
      <c r="AS61945" s="54"/>
      <c r="AT61945" s="53"/>
      <c r="AU61945" s="7"/>
      <c r="AV61945" s="7"/>
      <c r="AW61945" s="55"/>
      <c r="AX61945" s="56"/>
      <c r="AY61945" s="55"/>
      <c r="AZ61945" s="55"/>
      <c r="BA61945" s="55"/>
      <c r="BB61945" s="11"/>
      <c r="BC61945" s="12"/>
      <c r="BD61945" s="12"/>
      <c r="BE61945" s="12"/>
      <c r="BF61945" s="12"/>
      <c r="BG61945" s="12"/>
      <c r="BH61945" s="12"/>
      <c r="BI61945" s="12"/>
      <c r="BJ61945" s="12"/>
      <c r="BK61945" s="12"/>
    </row>
    <row r="61946" spans="1:63" s="5" customFormat="1">
      <c r="A61946" s="13"/>
      <c r="B61946" s="13"/>
      <c r="C61946" s="45"/>
      <c r="E61946" s="46"/>
      <c r="F61946" s="47"/>
      <c r="G61946" s="48"/>
      <c r="H61946" s="49"/>
      <c r="I61946" s="49"/>
      <c r="J61946" s="49"/>
      <c r="K61946" s="50"/>
      <c r="L61946" s="50"/>
      <c r="M61946" s="50"/>
      <c r="N61946" s="50"/>
      <c r="O61946" s="50"/>
      <c r="P61946" s="50"/>
      <c r="Q61946" s="50"/>
      <c r="R61946" s="51"/>
      <c r="S61946" s="51"/>
      <c r="T61946" s="51"/>
      <c r="U61946" s="51"/>
      <c r="V61946" s="51"/>
      <c r="W61946" s="51"/>
      <c r="X61946" s="44"/>
      <c r="AF61946" s="52"/>
      <c r="AM61946" s="7"/>
      <c r="AN61946" s="7"/>
      <c r="AO61946" s="53"/>
      <c r="AP61946" s="54"/>
      <c r="AQ61946" s="54"/>
      <c r="AR61946" s="7"/>
      <c r="AS61946" s="54"/>
      <c r="AT61946" s="53"/>
      <c r="AU61946" s="7"/>
      <c r="AV61946" s="7"/>
      <c r="AW61946" s="55"/>
      <c r="AX61946" s="56"/>
      <c r="AY61946" s="55"/>
      <c r="AZ61946" s="55"/>
      <c r="BA61946" s="55"/>
      <c r="BB61946" s="11"/>
      <c r="BC61946" s="12"/>
      <c r="BD61946" s="12"/>
      <c r="BE61946" s="12"/>
      <c r="BF61946" s="12"/>
      <c r="BG61946" s="12"/>
      <c r="BH61946" s="12"/>
      <c r="BI61946" s="12"/>
      <c r="BJ61946" s="12"/>
      <c r="BK61946" s="12"/>
    </row>
    <row r="61947" spans="1:63" s="5" customFormat="1">
      <c r="A61947" s="13"/>
      <c r="B61947" s="13"/>
      <c r="C61947" s="45"/>
      <c r="E61947" s="46"/>
      <c r="F61947" s="47"/>
      <c r="G61947" s="48"/>
      <c r="H61947" s="49"/>
      <c r="I61947" s="49"/>
      <c r="J61947" s="49"/>
      <c r="K61947" s="50"/>
      <c r="L61947" s="50"/>
      <c r="M61947" s="50"/>
      <c r="N61947" s="50"/>
      <c r="O61947" s="50"/>
      <c r="P61947" s="50"/>
      <c r="Q61947" s="50"/>
      <c r="R61947" s="51"/>
      <c r="S61947" s="51"/>
      <c r="T61947" s="51"/>
      <c r="U61947" s="51"/>
      <c r="V61947" s="51"/>
      <c r="W61947" s="51"/>
      <c r="X61947" s="44"/>
      <c r="AF61947" s="52"/>
      <c r="AM61947" s="7"/>
      <c r="AN61947" s="7"/>
      <c r="AO61947" s="53"/>
      <c r="AP61947" s="54"/>
      <c r="AQ61947" s="54"/>
      <c r="AR61947" s="7"/>
      <c r="AS61947" s="54"/>
      <c r="AT61947" s="53"/>
      <c r="AU61947" s="7"/>
      <c r="AV61947" s="7"/>
      <c r="AW61947" s="55"/>
      <c r="AX61947" s="56"/>
      <c r="AY61947" s="55"/>
      <c r="AZ61947" s="55"/>
      <c r="BA61947" s="55"/>
      <c r="BB61947" s="11"/>
      <c r="BC61947" s="12"/>
      <c r="BD61947" s="12"/>
      <c r="BE61947" s="12"/>
      <c r="BF61947" s="12"/>
      <c r="BG61947" s="12"/>
      <c r="BH61947" s="12"/>
      <c r="BI61947" s="12"/>
      <c r="BJ61947" s="12"/>
      <c r="BK61947" s="12"/>
    </row>
    <row r="61948" spans="1:63" s="5" customFormat="1">
      <c r="A61948" s="13"/>
      <c r="B61948" s="13"/>
      <c r="C61948" s="45"/>
      <c r="E61948" s="46"/>
      <c r="F61948" s="47"/>
      <c r="G61948" s="48"/>
      <c r="H61948" s="49"/>
      <c r="I61948" s="49"/>
      <c r="J61948" s="49"/>
      <c r="K61948" s="50"/>
      <c r="L61948" s="50"/>
      <c r="M61948" s="50"/>
      <c r="N61948" s="50"/>
      <c r="O61948" s="50"/>
      <c r="P61948" s="50"/>
      <c r="Q61948" s="50"/>
      <c r="R61948" s="51"/>
      <c r="S61948" s="51"/>
      <c r="T61948" s="51"/>
      <c r="U61948" s="51"/>
      <c r="V61948" s="51"/>
      <c r="W61948" s="51"/>
      <c r="X61948" s="44"/>
      <c r="AF61948" s="52"/>
      <c r="AM61948" s="7"/>
      <c r="AN61948" s="7"/>
      <c r="AO61948" s="53"/>
      <c r="AP61948" s="54"/>
      <c r="AQ61948" s="54"/>
      <c r="AR61948" s="7"/>
      <c r="AS61948" s="54"/>
      <c r="AT61948" s="53"/>
      <c r="AU61948" s="7"/>
      <c r="AV61948" s="7"/>
      <c r="AW61948" s="55"/>
      <c r="AX61948" s="56"/>
      <c r="AY61948" s="55"/>
      <c r="AZ61948" s="55"/>
      <c r="BA61948" s="55"/>
      <c r="BB61948" s="11"/>
      <c r="BC61948" s="12"/>
      <c r="BD61948" s="12"/>
      <c r="BE61948" s="12"/>
      <c r="BF61948" s="12"/>
      <c r="BG61948" s="12"/>
      <c r="BH61948" s="12"/>
      <c r="BI61948" s="12"/>
      <c r="BJ61948" s="12"/>
      <c r="BK61948" s="12"/>
    </row>
    <row r="61949" spans="1:63" s="5" customFormat="1">
      <c r="A61949" s="13"/>
      <c r="B61949" s="13"/>
      <c r="C61949" s="45"/>
      <c r="E61949" s="46"/>
      <c r="F61949" s="47"/>
      <c r="G61949" s="48"/>
      <c r="H61949" s="49"/>
      <c r="I61949" s="49"/>
      <c r="J61949" s="49"/>
      <c r="K61949" s="50"/>
      <c r="L61949" s="50"/>
      <c r="M61949" s="50"/>
      <c r="N61949" s="50"/>
      <c r="O61949" s="50"/>
      <c r="P61949" s="50"/>
      <c r="Q61949" s="50"/>
      <c r="R61949" s="51"/>
      <c r="S61949" s="51"/>
      <c r="T61949" s="51"/>
      <c r="U61949" s="51"/>
      <c r="V61949" s="51"/>
      <c r="W61949" s="51"/>
      <c r="X61949" s="44"/>
      <c r="AF61949" s="52"/>
      <c r="AM61949" s="7"/>
      <c r="AN61949" s="7"/>
      <c r="AO61949" s="53"/>
      <c r="AP61949" s="54"/>
      <c r="AQ61949" s="54"/>
      <c r="AR61949" s="7"/>
      <c r="AS61949" s="54"/>
      <c r="AT61949" s="53"/>
      <c r="AU61949" s="7"/>
      <c r="AV61949" s="7"/>
      <c r="AW61949" s="55"/>
      <c r="AX61949" s="56"/>
      <c r="AY61949" s="55"/>
      <c r="AZ61949" s="55"/>
      <c r="BA61949" s="55"/>
      <c r="BB61949" s="11"/>
      <c r="BC61949" s="12"/>
      <c r="BD61949" s="12"/>
      <c r="BE61949" s="12"/>
      <c r="BF61949" s="12"/>
      <c r="BG61949" s="12"/>
      <c r="BH61949" s="12"/>
      <c r="BI61949" s="12"/>
      <c r="BJ61949" s="12"/>
      <c r="BK61949" s="12"/>
    </row>
    <row r="61950" spans="1:63" s="5" customFormat="1">
      <c r="A61950" s="13"/>
      <c r="B61950" s="13"/>
      <c r="C61950" s="45"/>
      <c r="E61950" s="46"/>
      <c r="F61950" s="47"/>
      <c r="G61950" s="48"/>
      <c r="H61950" s="49"/>
      <c r="I61950" s="49"/>
      <c r="J61950" s="49"/>
      <c r="K61950" s="50"/>
      <c r="L61950" s="50"/>
      <c r="M61950" s="50"/>
      <c r="N61950" s="50"/>
      <c r="O61950" s="50"/>
      <c r="P61950" s="50"/>
      <c r="Q61950" s="50"/>
      <c r="R61950" s="51"/>
      <c r="S61950" s="51"/>
      <c r="T61950" s="51"/>
      <c r="U61950" s="51"/>
      <c r="V61950" s="51"/>
      <c r="W61950" s="51"/>
      <c r="X61950" s="44"/>
      <c r="AF61950" s="52"/>
      <c r="AM61950" s="7"/>
      <c r="AN61950" s="7"/>
      <c r="AO61950" s="53"/>
      <c r="AP61950" s="54"/>
      <c r="AQ61950" s="54"/>
      <c r="AR61950" s="7"/>
      <c r="AS61950" s="54"/>
      <c r="AT61950" s="53"/>
      <c r="AU61950" s="7"/>
      <c r="AV61950" s="7"/>
      <c r="AW61950" s="55"/>
      <c r="AX61950" s="56"/>
      <c r="AY61950" s="55"/>
      <c r="AZ61950" s="55"/>
      <c r="BA61950" s="55"/>
      <c r="BB61950" s="11"/>
      <c r="BC61950" s="12"/>
      <c r="BD61950" s="12"/>
      <c r="BE61950" s="12"/>
      <c r="BF61950" s="12"/>
      <c r="BG61950" s="12"/>
      <c r="BH61950" s="12"/>
      <c r="BI61950" s="12"/>
      <c r="BJ61950" s="12"/>
      <c r="BK61950" s="12"/>
    </row>
    <row r="61951" spans="1:63" s="5" customFormat="1">
      <c r="A61951" s="13"/>
      <c r="B61951" s="13"/>
      <c r="C61951" s="45"/>
      <c r="E61951" s="46"/>
      <c r="F61951" s="47"/>
      <c r="G61951" s="48"/>
      <c r="H61951" s="49"/>
      <c r="I61951" s="49"/>
      <c r="J61951" s="49"/>
      <c r="K61951" s="50"/>
      <c r="L61951" s="50"/>
      <c r="M61951" s="50"/>
      <c r="N61951" s="50"/>
      <c r="O61951" s="50"/>
      <c r="P61951" s="50"/>
      <c r="Q61951" s="50"/>
      <c r="R61951" s="51"/>
      <c r="S61951" s="51"/>
      <c r="T61951" s="51"/>
      <c r="U61951" s="51"/>
      <c r="V61951" s="51"/>
      <c r="W61951" s="51"/>
      <c r="X61951" s="44"/>
      <c r="AF61951" s="52"/>
      <c r="AM61951" s="7"/>
      <c r="AN61951" s="7"/>
      <c r="AO61951" s="53"/>
      <c r="AP61951" s="54"/>
      <c r="AQ61951" s="54"/>
      <c r="AR61951" s="7"/>
      <c r="AS61951" s="54"/>
      <c r="AT61951" s="53"/>
      <c r="AU61951" s="7"/>
      <c r="AV61951" s="7"/>
      <c r="AW61951" s="55"/>
      <c r="AX61951" s="56"/>
      <c r="AY61951" s="55"/>
      <c r="AZ61951" s="55"/>
      <c r="BA61951" s="55"/>
      <c r="BB61951" s="11"/>
      <c r="BC61951" s="12"/>
      <c r="BD61951" s="12"/>
      <c r="BE61951" s="12"/>
      <c r="BF61951" s="12"/>
      <c r="BG61951" s="12"/>
      <c r="BH61951" s="12"/>
      <c r="BI61951" s="12"/>
      <c r="BJ61951" s="12"/>
      <c r="BK61951" s="12"/>
    </row>
    <row r="61952" spans="1:63" s="5" customFormat="1">
      <c r="A61952" s="13"/>
      <c r="B61952" s="13"/>
      <c r="C61952" s="45"/>
      <c r="E61952" s="46"/>
      <c r="F61952" s="47"/>
      <c r="G61952" s="48"/>
      <c r="H61952" s="49"/>
      <c r="I61952" s="49"/>
      <c r="J61952" s="49"/>
      <c r="K61952" s="50"/>
      <c r="L61952" s="50"/>
      <c r="M61952" s="50"/>
      <c r="N61952" s="50"/>
      <c r="O61952" s="50"/>
      <c r="P61952" s="50"/>
      <c r="Q61952" s="50"/>
      <c r="R61952" s="51"/>
      <c r="S61952" s="51"/>
      <c r="T61952" s="51"/>
      <c r="U61952" s="51"/>
      <c r="V61952" s="51"/>
      <c r="W61952" s="51"/>
      <c r="X61952" s="44"/>
      <c r="AF61952" s="52"/>
      <c r="AM61952" s="7"/>
      <c r="AN61952" s="7"/>
      <c r="AO61952" s="53"/>
      <c r="AP61952" s="54"/>
      <c r="AQ61952" s="54"/>
      <c r="AR61952" s="7"/>
      <c r="AS61952" s="54"/>
      <c r="AT61952" s="53"/>
      <c r="AU61952" s="7"/>
      <c r="AV61952" s="7"/>
      <c r="AW61952" s="55"/>
      <c r="AX61952" s="56"/>
      <c r="AY61952" s="55"/>
      <c r="AZ61952" s="55"/>
      <c r="BA61952" s="55"/>
      <c r="BB61952" s="11"/>
      <c r="BC61952" s="12"/>
      <c r="BD61952" s="12"/>
      <c r="BE61952" s="12"/>
      <c r="BF61952" s="12"/>
      <c r="BG61952" s="12"/>
      <c r="BH61952" s="12"/>
      <c r="BI61952" s="12"/>
      <c r="BJ61952" s="12"/>
      <c r="BK61952" s="12"/>
    </row>
    <row r="61953" spans="1:63" s="5" customFormat="1">
      <c r="A61953" s="13"/>
      <c r="B61953" s="13"/>
      <c r="C61953" s="45"/>
      <c r="E61953" s="46"/>
      <c r="F61953" s="47"/>
      <c r="G61953" s="48"/>
      <c r="H61953" s="49"/>
      <c r="I61953" s="49"/>
      <c r="J61953" s="49"/>
      <c r="K61953" s="50"/>
      <c r="L61953" s="50"/>
      <c r="M61953" s="50"/>
      <c r="N61953" s="50"/>
      <c r="O61953" s="50"/>
      <c r="P61953" s="50"/>
      <c r="Q61953" s="50"/>
      <c r="R61953" s="51"/>
      <c r="S61953" s="51"/>
      <c r="T61953" s="51"/>
      <c r="U61953" s="51"/>
      <c r="V61953" s="51"/>
      <c r="W61953" s="51"/>
      <c r="X61953" s="44"/>
      <c r="AF61953" s="52"/>
      <c r="AM61953" s="7"/>
      <c r="AN61953" s="7"/>
      <c r="AO61953" s="53"/>
      <c r="AP61953" s="54"/>
      <c r="AQ61953" s="54"/>
      <c r="AR61953" s="7"/>
      <c r="AS61953" s="54"/>
      <c r="AT61953" s="53"/>
      <c r="AU61953" s="7"/>
      <c r="AV61953" s="7"/>
      <c r="AW61953" s="55"/>
      <c r="AX61953" s="56"/>
      <c r="AY61953" s="55"/>
      <c r="AZ61953" s="55"/>
      <c r="BA61953" s="55"/>
      <c r="BB61953" s="11"/>
      <c r="BC61953" s="12"/>
      <c r="BD61953" s="12"/>
      <c r="BE61953" s="12"/>
      <c r="BF61953" s="12"/>
      <c r="BG61953" s="12"/>
      <c r="BH61953" s="12"/>
      <c r="BI61953" s="12"/>
      <c r="BJ61953" s="12"/>
      <c r="BK61953" s="12"/>
    </row>
    <row r="61954" spans="1:63" s="5" customFormat="1">
      <c r="A61954" s="13"/>
      <c r="B61954" s="13"/>
      <c r="C61954" s="45"/>
      <c r="E61954" s="46"/>
      <c r="F61954" s="47"/>
      <c r="G61954" s="48"/>
      <c r="H61954" s="49"/>
      <c r="I61954" s="49"/>
      <c r="J61954" s="49"/>
      <c r="K61954" s="50"/>
      <c r="L61954" s="50"/>
      <c r="M61954" s="50"/>
      <c r="N61954" s="50"/>
      <c r="O61954" s="50"/>
      <c r="P61954" s="50"/>
      <c r="Q61954" s="50"/>
      <c r="R61954" s="51"/>
      <c r="S61954" s="51"/>
      <c r="T61954" s="51"/>
      <c r="U61954" s="51"/>
      <c r="V61954" s="51"/>
      <c r="W61954" s="51"/>
      <c r="X61954" s="44"/>
      <c r="AF61954" s="52"/>
      <c r="AM61954" s="7"/>
      <c r="AN61954" s="7"/>
      <c r="AO61954" s="53"/>
      <c r="AP61954" s="54"/>
      <c r="AQ61954" s="54"/>
      <c r="AR61954" s="7"/>
      <c r="AS61954" s="54"/>
      <c r="AT61954" s="53"/>
      <c r="AU61954" s="7"/>
      <c r="AV61954" s="7"/>
      <c r="AW61954" s="55"/>
      <c r="AX61954" s="56"/>
      <c r="AY61954" s="55"/>
      <c r="AZ61954" s="55"/>
      <c r="BA61954" s="55"/>
      <c r="BB61954" s="11"/>
      <c r="BC61954" s="12"/>
      <c r="BD61954" s="12"/>
      <c r="BE61954" s="12"/>
      <c r="BF61954" s="12"/>
      <c r="BG61954" s="12"/>
      <c r="BH61954" s="12"/>
      <c r="BI61954" s="12"/>
      <c r="BJ61954" s="12"/>
      <c r="BK61954" s="12"/>
    </row>
    <row r="61955" spans="1:63" s="5" customFormat="1">
      <c r="A61955" s="13"/>
      <c r="B61955" s="13"/>
      <c r="C61955" s="45"/>
      <c r="E61955" s="46"/>
      <c r="F61955" s="47"/>
      <c r="G61955" s="48"/>
      <c r="H61955" s="49"/>
      <c r="I61955" s="49"/>
      <c r="J61955" s="49"/>
      <c r="K61955" s="50"/>
      <c r="L61955" s="50"/>
      <c r="M61955" s="50"/>
      <c r="N61955" s="50"/>
      <c r="O61955" s="50"/>
      <c r="P61955" s="50"/>
      <c r="Q61955" s="50"/>
      <c r="R61955" s="51"/>
      <c r="S61955" s="51"/>
      <c r="T61955" s="51"/>
      <c r="U61955" s="51"/>
      <c r="V61955" s="51"/>
      <c r="W61955" s="51"/>
      <c r="X61955" s="44"/>
      <c r="AF61955" s="52"/>
      <c r="AM61955" s="7"/>
      <c r="AN61955" s="7"/>
      <c r="AO61955" s="53"/>
      <c r="AP61955" s="54"/>
      <c r="AQ61955" s="54"/>
      <c r="AR61955" s="7"/>
      <c r="AS61955" s="54"/>
      <c r="AT61955" s="53"/>
      <c r="AU61955" s="7"/>
      <c r="AV61955" s="7"/>
      <c r="AW61955" s="55"/>
      <c r="AX61955" s="56"/>
      <c r="AY61955" s="55"/>
      <c r="AZ61955" s="55"/>
      <c r="BA61955" s="55"/>
      <c r="BB61955" s="11"/>
      <c r="BC61955" s="12"/>
      <c r="BD61955" s="12"/>
      <c r="BE61955" s="12"/>
      <c r="BF61955" s="12"/>
      <c r="BG61955" s="12"/>
      <c r="BH61955" s="12"/>
      <c r="BI61955" s="12"/>
      <c r="BJ61955" s="12"/>
      <c r="BK61955" s="12"/>
    </row>
    <row r="61956" spans="1:63" s="5" customFormat="1">
      <c r="A61956" s="13"/>
      <c r="B61956" s="13"/>
      <c r="C61956" s="45"/>
      <c r="E61956" s="46"/>
      <c r="F61956" s="47"/>
      <c r="G61956" s="48"/>
      <c r="H61956" s="49"/>
      <c r="I61956" s="49"/>
      <c r="J61956" s="49"/>
      <c r="K61956" s="50"/>
      <c r="L61956" s="50"/>
      <c r="M61956" s="50"/>
      <c r="N61956" s="50"/>
      <c r="O61956" s="50"/>
      <c r="P61956" s="50"/>
      <c r="Q61956" s="50"/>
      <c r="R61956" s="51"/>
      <c r="S61956" s="51"/>
      <c r="T61956" s="51"/>
      <c r="U61956" s="51"/>
      <c r="V61956" s="51"/>
      <c r="W61956" s="51"/>
      <c r="X61956" s="44"/>
      <c r="AF61956" s="52"/>
      <c r="AM61956" s="7"/>
      <c r="AN61956" s="7"/>
      <c r="AO61956" s="53"/>
      <c r="AP61956" s="54"/>
      <c r="AQ61956" s="54"/>
      <c r="AR61956" s="7"/>
      <c r="AS61956" s="54"/>
      <c r="AT61956" s="53"/>
      <c r="AU61956" s="7"/>
      <c r="AV61956" s="7"/>
      <c r="AW61956" s="55"/>
      <c r="AX61956" s="56"/>
      <c r="AY61956" s="55"/>
      <c r="AZ61956" s="55"/>
      <c r="BA61956" s="55"/>
      <c r="BB61956" s="11"/>
      <c r="BC61956" s="12"/>
      <c r="BD61956" s="12"/>
      <c r="BE61956" s="12"/>
      <c r="BF61956" s="12"/>
      <c r="BG61956" s="12"/>
      <c r="BH61956" s="12"/>
      <c r="BI61956" s="12"/>
      <c r="BJ61956" s="12"/>
      <c r="BK61956" s="12"/>
    </row>
    <row r="61957" spans="1:63" s="5" customFormat="1">
      <c r="A61957" s="13"/>
      <c r="B61957" s="13"/>
      <c r="C61957" s="45"/>
      <c r="E61957" s="46"/>
      <c r="F61957" s="47"/>
      <c r="G61957" s="48"/>
      <c r="H61957" s="49"/>
      <c r="I61957" s="49"/>
      <c r="J61957" s="49"/>
      <c r="K61957" s="50"/>
      <c r="L61957" s="50"/>
      <c r="M61957" s="50"/>
      <c r="N61957" s="50"/>
      <c r="O61957" s="50"/>
      <c r="P61957" s="50"/>
      <c r="Q61957" s="50"/>
      <c r="R61957" s="51"/>
      <c r="S61957" s="51"/>
      <c r="T61957" s="51"/>
      <c r="U61957" s="51"/>
      <c r="V61957" s="51"/>
      <c r="W61957" s="51"/>
      <c r="X61957" s="44"/>
      <c r="AF61957" s="52"/>
      <c r="AM61957" s="7"/>
      <c r="AN61957" s="7"/>
      <c r="AO61957" s="53"/>
      <c r="AP61957" s="54"/>
      <c r="AQ61957" s="54"/>
      <c r="AR61957" s="7"/>
      <c r="AS61957" s="54"/>
      <c r="AT61957" s="53"/>
      <c r="AU61957" s="7"/>
      <c r="AV61957" s="7"/>
      <c r="AW61957" s="55"/>
      <c r="AX61957" s="56"/>
      <c r="AY61957" s="55"/>
      <c r="AZ61957" s="55"/>
      <c r="BA61957" s="55"/>
      <c r="BB61957" s="11"/>
      <c r="BC61957" s="12"/>
      <c r="BD61957" s="12"/>
      <c r="BE61957" s="12"/>
      <c r="BF61957" s="12"/>
      <c r="BG61957" s="12"/>
      <c r="BH61957" s="12"/>
      <c r="BI61957" s="12"/>
      <c r="BJ61957" s="12"/>
      <c r="BK61957" s="12"/>
    </row>
    <row r="61958" spans="1:63" s="5" customFormat="1">
      <c r="A61958" s="13"/>
      <c r="B61958" s="13"/>
      <c r="C61958" s="45"/>
      <c r="E61958" s="46"/>
      <c r="F61958" s="47"/>
      <c r="G61958" s="48"/>
      <c r="H61958" s="49"/>
      <c r="I61958" s="49"/>
      <c r="J61958" s="49"/>
      <c r="K61958" s="50"/>
      <c r="L61958" s="50"/>
      <c r="M61958" s="50"/>
      <c r="N61958" s="50"/>
      <c r="O61958" s="50"/>
      <c r="P61958" s="50"/>
      <c r="Q61958" s="50"/>
      <c r="R61958" s="51"/>
      <c r="S61958" s="51"/>
      <c r="T61958" s="51"/>
      <c r="U61958" s="51"/>
      <c r="V61958" s="51"/>
      <c r="W61958" s="51"/>
      <c r="X61958" s="44"/>
      <c r="AF61958" s="52"/>
      <c r="AM61958" s="7"/>
      <c r="AN61958" s="7"/>
      <c r="AO61958" s="53"/>
      <c r="AP61958" s="54"/>
      <c r="AQ61958" s="54"/>
      <c r="AR61958" s="7"/>
      <c r="AS61958" s="54"/>
      <c r="AT61958" s="53"/>
      <c r="AU61958" s="7"/>
      <c r="AV61958" s="7"/>
      <c r="AW61958" s="55"/>
      <c r="AX61958" s="56"/>
      <c r="AY61958" s="55"/>
      <c r="AZ61958" s="55"/>
      <c r="BA61958" s="55"/>
      <c r="BB61958" s="11"/>
      <c r="BC61958" s="12"/>
      <c r="BD61958" s="12"/>
      <c r="BE61958" s="12"/>
      <c r="BF61958" s="12"/>
      <c r="BG61958" s="12"/>
      <c r="BH61958" s="12"/>
      <c r="BI61958" s="12"/>
      <c r="BJ61958" s="12"/>
      <c r="BK61958" s="12"/>
    </row>
    <row r="61959" spans="1:63" s="5" customFormat="1">
      <c r="A61959" s="13"/>
      <c r="B61959" s="13"/>
      <c r="C61959" s="45"/>
      <c r="E61959" s="46"/>
      <c r="F61959" s="47"/>
      <c r="G61959" s="48"/>
      <c r="H61959" s="49"/>
      <c r="I61959" s="49"/>
      <c r="J61959" s="49"/>
      <c r="K61959" s="50"/>
      <c r="L61959" s="50"/>
      <c r="M61959" s="50"/>
      <c r="N61959" s="50"/>
      <c r="O61959" s="50"/>
      <c r="P61959" s="50"/>
      <c r="Q61959" s="50"/>
      <c r="R61959" s="51"/>
      <c r="S61959" s="51"/>
      <c r="T61959" s="51"/>
      <c r="U61959" s="51"/>
      <c r="V61959" s="51"/>
      <c r="W61959" s="51"/>
      <c r="X61959" s="44"/>
      <c r="AF61959" s="52"/>
      <c r="AM61959" s="7"/>
      <c r="AN61959" s="7"/>
      <c r="AO61959" s="53"/>
      <c r="AP61959" s="54"/>
      <c r="AQ61959" s="54"/>
      <c r="AR61959" s="7"/>
      <c r="AS61959" s="54"/>
      <c r="AT61959" s="53"/>
      <c r="AU61959" s="7"/>
      <c r="AV61959" s="7"/>
      <c r="AW61959" s="55"/>
      <c r="AX61959" s="56"/>
      <c r="AY61959" s="55"/>
      <c r="AZ61959" s="55"/>
      <c r="BA61959" s="55"/>
      <c r="BB61959" s="11"/>
      <c r="BC61959" s="12"/>
      <c r="BD61959" s="12"/>
      <c r="BE61959" s="12"/>
      <c r="BF61959" s="12"/>
      <c r="BG61959" s="12"/>
      <c r="BH61959" s="12"/>
      <c r="BI61959" s="12"/>
      <c r="BJ61959" s="12"/>
      <c r="BK61959" s="12"/>
    </row>
    <row r="61960" spans="1:63" s="5" customFormat="1">
      <c r="A61960" s="13"/>
      <c r="B61960" s="13"/>
      <c r="C61960" s="45"/>
      <c r="E61960" s="46"/>
      <c r="F61960" s="47"/>
      <c r="G61960" s="48"/>
      <c r="H61960" s="49"/>
      <c r="I61960" s="49"/>
      <c r="J61960" s="49"/>
      <c r="K61960" s="50"/>
      <c r="L61960" s="50"/>
      <c r="M61960" s="50"/>
      <c r="N61960" s="50"/>
      <c r="O61960" s="50"/>
      <c r="P61960" s="50"/>
      <c r="Q61960" s="50"/>
      <c r="R61960" s="51"/>
      <c r="S61960" s="51"/>
      <c r="T61960" s="51"/>
      <c r="U61960" s="51"/>
      <c r="V61960" s="51"/>
      <c r="W61960" s="51"/>
      <c r="X61960" s="44"/>
      <c r="AF61960" s="52"/>
      <c r="AM61960" s="7"/>
      <c r="AN61960" s="7"/>
      <c r="AO61960" s="53"/>
      <c r="AP61960" s="54"/>
      <c r="AQ61960" s="54"/>
      <c r="AR61960" s="7"/>
      <c r="AS61960" s="54"/>
      <c r="AT61960" s="53"/>
      <c r="AU61960" s="7"/>
      <c r="AV61960" s="7"/>
      <c r="AW61960" s="55"/>
      <c r="AX61960" s="56"/>
      <c r="AY61960" s="55"/>
      <c r="AZ61960" s="55"/>
      <c r="BA61960" s="55"/>
      <c r="BB61960" s="11"/>
      <c r="BC61960" s="12"/>
      <c r="BD61960" s="12"/>
      <c r="BE61960" s="12"/>
      <c r="BF61960" s="12"/>
      <c r="BG61960" s="12"/>
      <c r="BH61960" s="12"/>
      <c r="BI61960" s="12"/>
      <c r="BJ61960" s="12"/>
      <c r="BK61960" s="12"/>
    </row>
    <row r="61961" spans="1:63" s="5" customFormat="1">
      <c r="A61961" s="13"/>
      <c r="B61961" s="13"/>
      <c r="C61961" s="45"/>
      <c r="E61961" s="46"/>
      <c r="F61961" s="47"/>
      <c r="G61961" s="48"/>
      <c r="H61961" s="49"/>
      <c r="I61961" s="49"/>
      <c r="J61961" s="49"/>
      <c r="K61961" s="50"/>
      <c r="L61961" s="50"/>
      <c r="M61961" s="50"/>
      <c r="N61961" s="50"/>
      <c r="O61961" s="50"/>
      <c r="P61961" s="50"/>
      <c r="Q61961" s="50"/>
      <c r="R61961" s="51"/>
      <c r="S61961" s="51"/>
      <c r="T61961" s="51"/>
      <c r="U61961" s="51"/>
      <c r="V61961" s="51"/>
      <c r="W61961" s="51"/>
      <c r="X61961" s="44"/>
      <c r="AF61961" s="52"/>
      <c r="AM61961" s="7"/>
      <c r="AN61961" s="7"/>
      <c r="AO61961" s="53"/>
      <c r="AP61961" s="54"/>
      <c r="AQ61961" s="54"/>
      <c r="AR61961" s="7"/>
      <c r="AS61961" s="54"/>
      <c r="AT61961" s="53"/>
      <c r="AU61961" s="7"/>
      <c r="AV61961" s="7"/>
      <c r="AW61961" s="55"/>
      <c r="AX61961" s="56"/>
      <c r="AY61961" s="55"/>
      <c r="AZ61961" s="55"/>
      <c r="BA61961" s="55"/>
      <c r="BB61961" s="11"/>
      <c r="BC61961" s="12"/>
      <c r="BD61961" s="12"/>
      <c r="BE61961" s="12"/>
      <c r="BF61961" s="12"/>
      <c r="BG61961" s="12"/>
      <c r="BH61961" s="12"/>
      <c r="BI61961" s="12"/>
      <c r="BJ61961" s="12"/>
      <c r="BK61961" s="12"/>
    </row>
    <row r="61962" spans="1:63" s="5" customFormat="1">
      <c r="A61962" s="13"/>
      <c r="B61962" s="13"/>
      <c r="C61962" s="45"/>
      <c r="E61962" s="46"/>
      <c r="F61962" s="47"/>
      <c r="G61962" s="48"/>
      <c r="H61962" s="49"/>
      <c r="I61962" s="49"/>
      <c r="J61962" s="49"/>
      <c r="K61962" s="50"/>
      <c r="L61962" s="50"/>
      <c r="M61962" s="50"/>
      <c r="N61962" s="50"/>
      <c r="O61962" s="50"/>
      <c r="P61962" s="50"/>
      <c r="Q61962" s="50"/>
      <c r="R61962" s="51"/>
      <c r="S61962" s="51"/>
      <c r="T61962" s="51"/>
      <c r="U61962" s="51"/>
      <c r="V61962" s="51"/>
      <c r="W61962" s="51"/>
      <c r="X61962" s="44"/>
      <c r="AF61962" s="52"/>
      <c r="AM61962" s="7"/>
      <c r="AN61962" s="7"/>
      <c r="AO61962" s="53"/>
      <c r="AP61962" s="54"/>
      <c r="AQ61962" s="54"/>
      <c r="AR61962" s="7"/>
      <c r="AS61962" s="54"/>
      <c r="AT61962" s="53"/>
      <c r="AU61962" s="7"/>
      <c r="AV61962" s="7"/>
      <c r="AW61962" s="55"/>
      <c r="AX61962" s="56"/>
      <c r="AY61962" s="55"/>
      <c r="AZ61962" s="55"/>
      <c r="BA61962" s="55"/>
      <c r="BB61962" s="11"/>
      <c r="BC61962" s="12"/>
      <c r="BD61962" s="12"/>
      <c r="BE61962" s="12"/>
      <c r="BF61962" s="12"/>
      <c r="BG61962" s="12"/>
      <c r="BH61962" s="12"/>
      <c r="BI61962" s="12"/>
      <c r="BJ61962" s="12"/>
      <c r="BK61962" s="12"/>
    </row>
    <row r="61963" spans="1:63" s="5" customFormat="1">
      <c r="A61963" s="13"/>
      <c r="B61963" s="13"/>
      <c r="C61963" s="45"/>
      <c r="E61963" s="46"/>
      <c r="F61963" s="47"/>
      <c r="G61963" s="48"/>
      <c r="H61963" s="49"/>
      <c r="I61963" s="49"/>
      <c r="J61963" s="49"/>
      <c r="K61963" s="50"/>
      <c r="L61963" s="50"/>
      <c r="M61963" s="50"/>
      <c r="N61963" s="50"/>
      <c r="O61963" s="50"/>
      <c r="P61963" s="50"/>
      <c r="Q61963" s="50"/>
      <c r="R61963" s="51"/>
      <c r="S61963" s="51"/>
      <c r="T61963" s="51"/>
      <c r="U61963" s="51"/>
      <c r="V61963" s="51"/>
      <c r="W61963" s="51"/>
      <c r="X61963" s="44"/>
      <c r="AF61963" s="52"/>
      <c r="AM61963" s="7"/>
      <c r="AN61963" s="7"/>
      <c r="AO61963" s="53"/>
      <c r="AP61963" s="54"/>
      <c r="AQ61963" s="54"/>
      <c r="AR61963" s="7"/>
      <c r="AS61963" s="54"/>
      <c r="AT61963" s="53"/>
      <c r="AU61963" s="7"/>
      <c r="AV61963" s="7"/>
      <c r="AW61963" s="55"/>
      <c r="AX61963" s="56"/>
      <c r="AY61963" s="55"/>
      <c r="AZ61963" s="55"/>
      <c r="BA61963" s="55"/>
      <c r="BB61963" s="11"/>
      <c r="BC61963" s="12"/>
      <c r="BD61963" s="12"/>
      <c r="BE61963" s="12"/>
      <c r="BF61963" s="12"/>
      <c r="BG61963" s="12"/>
      <c r="BH61963" s="12"/>
      <c r="BI61963" s="12"/>
      <c r="BJ61963" s="12"/>
      <c r="BK61963" s="12"/>
    </row>
    <row r="61964" spans="1:63" s="5" customFormat="1">
      <c r="A61964" s="13"/>
      <c r="B61964" s="13"/>
      <c r="C61964" s="45"/>
      <c r="E61964" s="46"/>
      <c r="F61964" s="47"/>
      <c r="G61964" s="48"/>
      <c r="H61964" s="49"/>
      <c r="I61964" s="49"/>
      <c r="J61964" s="49"/>
      <c r="K61964" s="50"/>
      <c r="L61964" s="50"/>
      <c r="M61964" s="50"/>
      <c r="N61964" s="50"/>
      <c r="O61964" s="50"/>
      <c r="P61964" s="50"/>
      <c r="Q61964" s="50"/>
      <c r="R61964" s="51"/>
      <c r="S61964" s="51"/>
      <c r="T61964" s="51"/>
      <c r="U61964" s="51"/>
      <c r="V61964" s="51"/>
      <c r="W61964" s="51"/>
      <c r="X61964" s="44"/>
      <c r="AF61964" s="52"/>
      <c r="AM61964" s="7"/>
      <c r="AN61964" s="7"/>
      <c r="AO61964" s="53"/>
      <c r="AP61964" s="54"/>
      <c r="AQ61964" s="54"/>
      <c r="AR61964" s="7"/>
      <c r="AS61964" s="54"/>
      <c r="AT61964" s="53"/>
      <c r="AU61964" s="7"/>
      <c r="AV61964" s="7"/>
      <c r="AW61964" s="55"/>
      <c r="AX61964" s="56"/>
      <c r="AY61964" s="55"/>
      <c r="AZ61964" s="55"/>
      <c r="BA61964" s="55"/>
      <c r="BB61964" s="11"/>
      <c r="BC61964" s="12"/>
      <c r="BD61964" s="12"/>
      <c r="BE61964" s="12"/>
      <c r="BF61964" s="12"/>
      <c r="BG61964" s="12"/>
      <c r="BH61964" s="12"/>
      <c r="BI61964" s="12"/>
      <c r="BJ61964" s="12"/>
      <c r="BK61964" s="12"/>
    </row>
    <row r="61965" spans="1:63" s="5" customFormat="1">
      <c r="A61965" s="13"/>
      <c r="B61965" s="13"/>
      <c r="C61965" s="45"/>
      <c r="E61965" s="46"/>
      <c r="F61965" s="47"/>
      <c r="G61965" s="48"/>
      <c r="H61965" s="49"/>
      <c r="I61965" s="49"/>
      <c r="J61965" s="49"/>
      <c r="K61965" s="50"/>
      <c r="L61965" s="50"/>
      <c r="M61965" s="50"/>
      <c r="N61965" s="50"/>
      <c r="O61965" s="50"/>
      <c r="P61965" s="50"/>
      <c r="Q61965" s="50"/>
      <c r="R61965" s="51"/>
      <c r="S61965" s="51"/>
      <c r="T61965" s="51"/>
      <c r="U61965" s="51"/>
      <c r="V61965" s="51"/>
      <c r="W61965" s="51"/>
      <c r="X61965" s="44"/>
      <c r="AF61965" s="52"/>
      <c r="AM61965" s="7"/>
      <c r="AN61965" s="7"/>
      <c r="AO61965" s="53"/>
      <c r="AP61965" s="54"/>
      <c r="AQ61965" s="54"/>
      <c r="AR61965" s="7"/>
      <c r="AS61965" s="54"/>
      <c r="AT61965" s="53"/>
      <c r="AU61965" s="7"/>
      <c r="AV61965" s="7"/>
      <c r="AW61965" s="55"/>
      <c r="AX61965" s="56"/>
      <c r="AY61965" s="55"/>
      <c r="AZ61965" s="55"/>
      <c r="BA61965" s="55"/>
      <c r="BB61965" s="11"/>
      <c r="BC61965" s="12"/>
      <c r="BD61965" s="12"/>
      <c r="BE61965" s="12"/>
      <c r="BF61965" s="12"/>
      <c r="BG61965" s="12"/>
      <c r="BH61965" s="12"/>
      <c r="BI61965" s="12"/>
      <c r="BJ61965" s="12"/>
      <c r="BK61965" s="12"/>
    </row>
    <row r="61966" spans="1:63" s="5" customFormat="1">
      <c r="A61966" s="13"/>
      <c r="B61966" s="13"/>
      <c r="C61966" s="45"/>
      <c r="E61966" s="46"/>
      <c r="F61966" s="47"/>
      <c r="G61966" s="48"/>
      <c r="H61966" s="49"/>
      <c r="I61966" s="49"/>
      <c r="J61966" s="49"/>
      <c r="K61966" s="50"/>
      <c r="L61966" s="50"/>
      <c r="M61966" s="50"/>
      <c r="N61966" s="50"/>
      <c r="O61966" s="50"/>
      <c r="P61966" s="50"/>
      <c r="Q61966" s="50"/>
      <c r="R61966" s="51"/>
      <c r="S61966" s="51"/>
      <c r="T61966" s="51"/>
      <c r="U61966" s="51"/>
      <c r="V61966" s="51"/>
      <c r="W61966" s="51"/>
      <c r="X61966" s="44"/>
      <c r="AF61966" s="52"/>
      <c r="AM61966" s="7"/>
      <c r="AN61966" s="7"/>
      <c r="AO61966" s="53"/>
      <c r="AP61966" s="54"/>
      <c r="AQ61966" s="54"/>
      <c r="AR61966" s="7"/>
      <c r="AS61966" s="54"/>
      <c r="AT61966" s="53"/>
      <c r="AU61966" s="7"/>
      <c r="AV61966" s="7"/>
      <c r="AW61966" s="55"/>
      <c r="AX61966" s="56"/>
      <c r="AY61966" s="55"/>
      <c r="AZ61966" s="55"/>
      <c r="BA61966" s="55"/>
      <c r="BB61966" s="11"/>
      <c r="BC61966" s="12"/>
      <c r="BD61966" s="12"/>
      <c r="BE61966" s="12"/>
      <c r="BF61966" s="12"/>
      <c r="BG61966" s="12"/>
      <c r="BH61966" s="12"/>
      <c r="BI61966" s="12"/>
      <c r="BJ61966" s="12"/>
      <c r="BK61966" s="12"/>
    </row>
    <row r="61967" spans="1:63" s="5" customFormat="1">
      <c r="A61967" s="13"/>
      <c r="B61967" s="13"/>
      <c r="C61967" s="45"/>
      <c r="E61967" s="46"/>
      <c r="F61967" s="47"/>
      <c r="G61967" s="48"/>
      <c r="H61967" s="49"/>
      <c r="I61967" s="49"/>
      <c r="J61967" s="49"/>
      <c r="K61967" s="50"/>
      <c r="L61967" s="50"/>
      <c r="M61967" s="50"/>
      <c r="N61967" s="50"/>
      <c r="O61967" s="50"/>
      <c r="P61967" s="50"/>
      <c r="Q61967" s="50"/>
      <c r="R61967" s="51"/>
      <c r="S61967" s="51"/>
      <c r="T61967" s="51"/>
      <c r="U61967" s="51"/>
      <c r="V61967" s="51"/>
      <c r="W61967" s="51"/>
      <c r="X61967" s="44"/>
      <c r="AF61967" s="52"/>
      <c r="AM61967" s="7"/>
      <c r="AN61967" s="7"/>
      <c r="AO61967" s="53"/>
      <c r="AP61967" s="54"/>
      <c r="AQ61967" s="54"/>
      <c r="AR61967" s="7"/>
      <c r="AS61967" s="54"/>
      <c r="AT61967" s="53"/>
      <c r="AU61967" s="7"/>
      <c r="AV61967" s="7"/>
      <c r="AW61967" s="55"/>
      <c r="AX61967" s="56"/>
      <c r="AY61967" s="55"/>
      <c r="AZ61967" s="55"/>
      <c r="BA61967" s="55"/>
      <c r="BB61967" s="11"/>
      <c r="BC61967" s="12"/>
      <c r="BD61967" s="12"/>
      <c r="BE61967" s="12"/>
      <c r="BF61967" s="12"/>
      <c r="BG61967" s="12"/>
      <c r="BH61967" s="12"/>
      <c r="BI61967" s="12"/>
      <c r="BJ61967" s="12"/>
      <c r="BK61967" s="12"/>
    </row>
    <row r="61968" spans="1:63" s="5" customFormat="1">
      <c r="A61968" s="13"/>
      <c r="B61968" s="13"/>
      <c r="C61968" s="45"/>
      <c r="E61968" s="46"/>
      <c r="F61968" s="47"/>
      <c r="G61968" s="48"/>
      <c r="H61968" s="49"/>
      <c r="I61968" s="49"/>
      <c r="J61968" s="49"/>
      <c r="K61968" s="50"/>
      <c r="L61968" s="50"/>
      <c r="M61968" s="50"/>
      <c r="N61968" s="50"/>
      <c r="O61968" s="50"/>
      <c r="P61968" s="50"/>
      <c r="Q61968" s="50"/>
      <c r="R61968" s="51"/>
      <c r="S61968" s="51"/>
      <c r="T61968" s="51"/>
      <c r="U61968" s="51"/>
      <c r="V61968" s="51"/>
      <c r="W61968" s="51"/>
      <c r="X61968" s="44"/>
      <c r="AF61968" s="52"/>
      <c r="AM61968" s="7"/>
      <c r="AN61968" s="7"/>
      <c r="AO61968" s="53"/>
      <c r="AP61968" s="54"/>
      <c r="AQ61968" s="54"/>
      <c r="AR61968" s="7"/>
      <c r="AS61968" s="54"/>
      <c r="AT61968" s="53"/>
      <c r="AU61968" s="7"/>
      <c r="AV61968" s="7"/>
      <c r="AW61968" s="55"/>
      <c r="AX61968" s="56"/>
      <c r="AY61968" s="55"/>
      <c r="AZ61968" s="55"/>
      <c r="BA61968" s="55"/>
      <c r="BB61968" s="11"/>
      <c r="BC61968" s="12"/>
      <c r="BD61968" s="12"/>
      <c r="BE61968" s="12"/>
      <c r="BF61968" s="12"/>
      <c r="BG61968" s="12"/>
      <c r="BH61968" s="12"/>
      <c r="BI61968" s="12"/>
      <c r="BJ61968" s="12"/>
      <c r="BK61968" s="12"/>
    </row>
    <row r="61969" spans="1:63" s="5" customFormat="1">
      <c r="A61969" s="13"/>
      <c r="B61969" s="13"/>
      <c r="C61969" s="45"/>
      <c r="E61969" s="46"/>
      <c r="F61969" s="47"/>
      <c r="G61969" s="48"/>
      <c r="H61969" s="49"/>
      <c r="I61969" s="49"/>
      <c r="J61969" s="49"/>
      <c r="K61969" s="50"/>
      <c r="L61969" s="50"/>
      <c r="M61969" s="50"/>
      <c r="N61969" s="50"/>
      <c r="O61969" s="50"/>
      <c r="P61969" s="50"/>
      <c r="Q61969" s="50"/>
      <c r="R61969" s="51"/>
      <c r="S61969" s="51"/>
      <c r="T61969" s="51"/>
      <c r="U61969" s="51"/>
      <c r="V61969" s="51"/>
      <c r="W61969" s="51"/>
      <c r="X61969" s="44"/>
      <c r="AF61969" s="52"/>
      <c r="AM61969" s="7"/>
      <c r="AN61969" s="7"/>
      <c r="AO61969" s="53"/>
      <c r="AP61969" s="54"/>
      <c r="AQ61969" s="54"/>
      <c r="AR61969" s="7"/>
      <c r="AS61969" s="54"/>
      <c r="AT61969" s="53"/>
      <c r="AU61969" s="7"/>
      <c r="AV61969" s="7"/>
      <c r="AW61969" s="55"/>
      <c r="AX61969" s="56"/>
      <c r="AY61969" s="55"/>
      <c r="AZ61969" s="55"/>
      <c r="BA61969" s="55"/>
      <c r="BB61969" s="11"/>
      <c r="BC61969" s="12"/>
      <c r="BD61969" s="12"/>
      <c r="BE61969" s="12"/>
      <c r="BF61969" s="12"/>
      <c r="BG61969" s="12"/>
      <c r="BH61969" s="12"/>
      <c r="BI61969" s="12"/>
      <c r="BJ61969" s="12"/>
      <c r="BK61969" s="12"/>
    </row>
    <row r="61970" spans="1:63" s="5" customFormat="1">
      <c r="A61970" s="13"/>
      <c r="B61970" s="13"/>
      <c r="C61970" s="45"/>
      <c r="E61970" s="46"/>
      <c r="F61970" s="47"/>
      <c r="G61970" s="48"/>
      <c r="H61970" s="49"/>
      <c r="I61970" s="49"/>
      <c r="J61970" s="49"/>
      <c r="K61970" s="50"/>
      <c r="L61970" s="50"/>
      <c r="M61970" s="50"/>
      <c r="N61970" s="50"/>
      <c r="O61970" s="50"/>
      <c r="P61970" s="50"/>
      <c r="Q61970" s="50"/>
      <c r="R61970" s="51"/>
      <c r="S61970" s="51"/>
      <c r="T61970" s="51"/>
      <c r="U61970" s="51"/>
      <c r="V61970" s="51"/>
      <c r="W61970" s="51"/>
      <c r="X61970" s="44"/>
      <c r="AF61970" s="52"/>
      <c r="AM61970" s="7"/>
      <c r="AN61970" s="7"/>
      <c r="AO61970" s="53"/>
      <c r="AP61970" s="54"/>
      <c r="AQ61970" s="54"/>
      <c r="AR61970" s="7"/>
      <c r="AS61970" s="54"/>
      <c r="AT61970" s="53"/>
      <c r="AU61970" s="7"/>
      <c r="AV61970" s="7"/>
      <c r="AW61970" s="55"/>
      <c r="AX61970" s="56"/>
      <c r="AY61970" s="55"/>
      <c r="AZ61970" s="55"/>
      <c r="BA61970" s="55"/>
      <c r="BB61970" s="11"/>
      <c r="BC61970" s="12"/>
      <c r="BD61970" s="12"/>
      <c r="BE61970" s="12"/>
      <c r="BF61970" s="12"/>
      <c r="BG61970" s="12"/>
      <c r="BH61970" s="12"/>
      <c r="BI61970" s="12"/>
      <c r="BJ61970" s="12"/>
      <c r="BK61970" s="12"/>
    </row>
    <row r="61971" spans="1:63" s="5" customFormat="1">
      <c r="A61971" s="13"/>
      <c r="B61971" s="13"/>
      <c r="C61971" s="45"/>
      <c r="E61971" s="46"/>
      <c r="F61971" s="47"/>
      <c r="G61971" s="48"/>
      <c r="H61971" s="49"/>
      <c r="I61971" s="49"/>
      <c r="J61971" s="49"/>
      <c r="K61971" s="50"/>
      <c r="L61971" s="50"/>
      <c r="M61971" s="50"/>
      <c r="N61971" s="50"/>
      <c r="O61971" s="50"/>
      <c r="P61971" s="50"/>
      <c r="Q61971" s="50"/>
      <c r="R61971" s="51"/>
      <c r="S61971" s="51"/>
      <c r="T61971" s="51"/>
      <c r="U61971" s="51"/>
      <c r="V61971" s="51"/>
      <c r="W61971" s="51"/>
      <c r="X61971" s="44"/>
      <c r="AF61971" s="52"/>
      <c r="AM61971" s="7"/>
      <c r="AN61971" s="7"/>
      <c r="AO61971" s="53"/>
      <c r="AP61971" s="54"/>
      <c r="AQ61971" s="54"/>
      <c r="AR61971" s="7"/>
      <c r="AS61971" s="54"/>
      <c r="AT61971" s="53"/>
      <c r="AU61971" s="7"/>
      <c r="AV61971" s="7"/>
      <c r="AW61971" s="55"/>
      <c r="AX61971" s="56"/>
      <c r="AY61971" s="55"/>
      <c r="AZ61971" s="55"/>
      <c r="BA61971" s="55"/>
      <c r="BB61971" s="11"/>
      <c r="BC61971" s="12"/>
      <c r="BD61971" s="12"/>
      <c r="BE61971" s="12"/>
      <c r="BF61971" s="12"/>
      <c r="BG61971" s="12"/>
      <c r="BH61971" s="12"/>
      <c r="BI61971" s="12"/>
      <c r="BJ61971" s="12"/>
      <c r="BK61971" s="12"/>
    </row>
    <row r="61972" spans="1:63" s="5" customFormat="1">
      <c r="A61972" s="13"/>
      <c r="B61972" s="13"/>
      <c r="C61972" s="45"/>
      <c r="E61972" s="46"/>
      <c r="F61972" s="47"/>
      <c r="G61972" s="48"/>
      <c r="H61972" s="49"/>
      <c r="I61972" s="49"/>
      <c r="J61972" s="49"/>
      <c r="K61972" s="50"/>
      <c r="L61972" s="50"/>
      <c r="M61972" s="50"/>
      <c r="N61972" s="50"/>
      <c r="O61972" s="50"/>
      <c r="P61972" s="50"/>
      <c r="Q61972" s="50"/>
      <c r="R61972" s="51"/>
      <c r="S61972" s="51"/>
      <c r="T61972" s="51"/>
      <c r="U61972" s="51"/>
      <c r="V61972" s="51"/>
      <c r="W61972" s="51"/>
      <c r="X61972" s="44"/>
      <c r="AF61972" s="52"/>
      <c r="AM61972" s="7"/>
      <c r="AN61972" s="7"/>
      <c r="AO61972" s="53"/>
      <c r="AP61972" s="54"/>
      <c r="AQ61972" s="54"/>
      <c r="AR61972" s="7"/>
      <c r="AS61972" s="54"/>
      <c r="AT61972" s="53"/>
      <c r="AU61972" s="7"/>
      <c r="AV61972" s="7"/>
      <c r="AW61972" s="55"/>
      <c r="AX61972" s="56"/>
      <c r="AY61972" s="55"/>
      <c r="AZ61972" s="55"/>
      <c r="BA61972" s="55"/>
      <c r="BB61972" s="11"/>
      <c r="BC61972" s="12"/>
      <c r="BD61972" s="12"/>
      <c r="BE61972" s="12"/>
      <c r="BF61972" s="12"/>
      <c r="BG61972" s="12"/>
      <c r="BH61972" s="12"/>
      <c r="BI61972" s="12"/>
      <c r="BJ61972" s="12"/>
      <c r="BK61972" s="12"/>
    </row>
    <row r="61973" spans="1:63" s="5" customFormat="1">
      <c r="A61973" s="13"/>
      <c r="B61973" s="13"/>
      <c r="C61973" s="45"/>
      <c r="E61973" s="46"/>
      <c r="F61973" s="47"/>
      <c r="G61973" s="48"/>
      <c r="H61973" s="49"/>
      <c r="I61973" s="49"/>
      <c r="J61973" s="49"/>
      <c r="K61973" s="50"/>
      <c r="L61973" s="50"/>
      <c r="M61973" s="50"/>
      <c r="N61973" s="50"/>
      <c r="O61973" s="50"/>
      <c r="P61973" s="50"/>
      <c r="Q61973" s="50"/>
      <c r="R61973" s="51"/>
      <c r="S61973" s="51"/>
      <c r="T61973" s="51"/>
      <c r="U61973" s="51"/>
      <c r="V61973" s="51"/>
      <c r="W61973" s="51"/>
      <c r="X61973" s="44"/>
      <c r="AF61973" s="52"/>
      <c r="AM61973" s="7"/>
      <c r="AN61973" s="7"/>
      <c r="AO61973" s="53"/>
      <c r="AP61973" s="54"/>
      <c r="AQ61973" s="54"/>
      <c r="AR61973" s="7"/>
      <c r="AS61973" s="54"/>
      <c r="AT61973" s="53"/>
      <c r="AU61973" s="7"/>
      <c r="AV61973" s="7"/>
      <c r="AW61973" s="55"/>
      <c r="AX61973" s="56"/>
      <c r="AY61973" s="55"/>
      <c r="AZ61973" s="55"/>
      <c r="BA61973" s="55"/>
      <c r="BB61973" s="11"/>
      <c r="BC61973" s="12"/>
      <c r="BD61973" s="12"/>
      <c r="BE61973" s="12"/>
      <c r="BF61973" s="12"/>
      <c r="BG61973" s="12"/>
      <c r="BH61973" s="12"/>
      <c r="BI61973" s="12"/>
      <c r="BJ61973" s="12"/>
      <c r="BK61973" s="12"/>
    </row>
    <row r="61974" spans="1:63" s="5" customFormat="1">
      <c r="A61974" s="13"/>
      <c r="B61974" s="13"/>
      <c r="C61974" s="45"/>
      <c r="E61974" s="46"/>
      <c r="F61974" s="47"/>
      <c r="G61974" s="48"/>
      <c r="H61974" s="49"/>
      <c r="I61974" s="49"/>
      <c r="J61974" s="49"/>
      <c r="K61974" s="50"/>
      <c r="L61974" s="50"/>
      <c r="M61974" s="50"/>
      <c r="N61974" s="50"/>
      <c r="O61974" s="50"/>
      <c r="P61974" s="50"/>
      <c r="Q61974" s="50"/>
      <c r="R61974" s="51"/>
      <c r="S61974" s="51"/>
      <c r="T61974" s="51"/>
      <c r="U61974" s="51"/>
      <c r="V61974" s="51"/>
      <c r="W61974" s="51"/>
      <c r="X61974" s="44"/>
      <c r="AF61974" s="52"/>
      <c r="AM61974" s="7"/>
      <c r="AN61974" s="7"/>
      <c r="AO61974" s="53"/>
      <c r="AP61974" s="54"/>
      <c r="AQ61974" s="54"/>
      <c r="AR61974" s="7"/>
      <c r="AS61974" s="54"/>
      <c r="AT61974" s="53"/>
      <c r="AU61974" s="7"/>
      <c r="AV61974" s="7"/>
      <c r="AW61974" s="55"/>
      <c r="AX61974" s="56"/>
      <c r="AY61974" s="55"/>
      <c r="AZ61974" s="55"/>
      <c r="BA61974" s="55"/>
      <c r="BB61974" s="11"/>
      <c r="BC61974" s="12"/>
      <c r="BD61974" s="12"/>
      <c r="BE61974" s="12"/>
      <c r="BF61974" s="12"/>
      <c r="BG61974" s="12"/>
      <c r="BH61974" s="12"/>
      <c r="BI61974" s="12"/>
      <c r="BJ61974" s="12"/>
      <c r="BK61974" s="12"/>
    </row>
    <row r="61975" spans="1:63" s="5" customFormat="1">
      <c r="A61975" s="13"/>
      <c r="B61975" s="13"/>
      <c r="C61975" s="45"/>
      <c r="E61975" s="46"/>
      <c r="F61975" s="47"/>
      <c r="G61975" s="48"/>
      <c r="H61975" s="49"/>
      <c r="I61975" s="49"/>
      <c r="J61975" s="49"/>
      <c r="K61975" s="50"/>
      <c r="L61975" s="50"/>
      <c r="M61975" s="50"/>
      <c r="N61975" s="50"/>
      <c r="O61975" s="50"/>
      <c r="P61975" s="50"/>
      <c r="Q61975" s="50"/>
      <c r="R61975" s="51"/>
      <c r="S61975" s="51"/>
      <c r="T61975" s="51"/>
      <c r="U61975" s="51"/>
      <c r="V61975" s="51"/>
      <c r="W61975" s="51"/>
      <c r="X61975" s="44"/>
      <c r="AF61975" s="52"/>
      <c r="AM61975" s="7"/>
      <c r="AN61975" s="7"/>
      <c r="AO61975" s="53"/>
      <c r="AP61975" s="54"/>
      <c r="AQ61975" s="54"/>
      <c r="AR61975" s="7"/>
      <c r="AS61975" s="54"/>
      <c r="AT61975" s="53"/>
      <c r="AU61975" s="7"/>
      <c r="AV61975" s="7"/>
      <c r="AW61975" s="55"/>
      <c r="AX61975" s="56"/>
      <c r="AY61975" s="55"/>
      <c r="AZ61975" s="55"/>
      <c r="BA61975" s="55"/>
      <c r="BB61975" s="11"/>
      <c r="BC61975" s="12"/>
      <c r="BD61975" s="12"/>
      <c r="BE61975" s="12"/>
      <c r="BF61975" s="12"/>
      <c r="BG61975" s="12"/>
      <c r="BH61975" s="12"/>
      <c r="BI61975" s="12"/>
      <c r="BJ61975" s="12"/>
      <c r="BK61975" s="12"/>
    </row>
    <row r="61976" spans="1:63" s="5" customFormat="1">
      <c r="A61976" s="13"/>
      <c r="B61976" s="13"/>
      <c r="C61976" s="45"/>
      <c r="E61976" s="46"/>
      <c r="F61976" s="47"/>
      <c r="G61976" s="48"/>
      <c r="H61976" s="49"/>
      <c r="I61976" s="49"/>
      <c r="J61976" s="49"/>
      <c r="K61976" s="50"/>
      <c r="L61976" s="50"/>
      <c r="M61976" s="50"/>
      <c r="N61976" s="50"/>
      <c r="O61976" s="50"/>
      <c r="P61976" s="50"/>
      <c r="Q61976" s="50"/>
      <c r="R61976" s="51"/>
      <c r="S61976" s="51"/>
      <c r="T61976" s="51"/>
      <c r="U61976" s="51"/>
      <c r="V61976" s="51"/>
      <c r="W61976" s="51"/>
      <c r="X61976" s="44"/>
      <c r="AF61976" s="52"/>
      <c r="AM61976" s="7"/>
      <c r="AN61976" s="7"/>
      <c r="AO61976" s="53"/>
      <c r="AP61976" s="54"/>
      <c r="AQ61976" s="54"/>
      <c r="AR61976" s="7"/>
      <c r="AS61976" s="54"/>
      <c r="AT61976" s="53"/>
      <c r="AU61976" s="7"/>
      <c r="AV61976" s="7"/>
      <c r="AW61976" s="55"/>
      <c r="AX61976" s="56"/>
      <c r="AY61976" s="55"/>
      <c r="AZ61976" s="55"/>
      <c r="BA61976" s="55"/>
      <c r="BB61976" s="11"/>
      <c r="BC61976" s="12"/>
      <c r="BD61976" s="12"/>
      <c r="BE61976" s="12"/>
      <c r="BF61976" s="12"/>
      <c r="BG61976" s="12"/>
      <c r="BH61976" s="12"/>
      <c r="BI61976" s="12"/>
      <c r="BJ61976" s="12"/>
      <c r="BK61976" s="12"/>
    </row>
    <row r="61977" spans="1:63" s="5" customFormat="1">
      <c r="A61977" s="13"/>
      <c r="B61977" s="13"/>
      <c r="C61977" s="45"/>
      <c r="E61977" s="46"/>
      <c r="F61977" s="47"/>
      <c r="G61977" s="48"/>
      <c r="H61977" s="49"/>
      <c r="I61977" s="49"/>
      <c r="J61977" s="49"/>
      <c r="K61977" s="50"/>
      <c r="L61977" s="50"/>
      <c r="M61977" s="50"/>
      <c r="N61977" s="50"/>
      <c r="O61977" s="50"/>
      <c r="P61977" s="50"/>
      <c r="Q61977" s="50"/>
      <c r="R61977" s="51"/>
      <c r="S61977" s="51"/>
      <c r="T61977" s="51"/>
      <c r="U61977" s="51"/>
      <c r="V61977" s="51"/>
      <c r="W61977" s="51"/>
      <c r="X61977" s="44"/>
      <c r="AF61977" s="52"/>
      <c r="AM61977" s="7"/>
      <c r="AN61977" s="7"/>
      <c r="AO61977" s="53"/>
      <c r="AP61977" s="54"/>
      <c r="AQ61977" s="54"/>
      <c r="AR61977" s="7"/>
      <c r="AS61977" s="54"/>
      <c r="AT61977" s="53"/>
      <c r="AU61977" s="7"/>
      <c r="AV61977" s="7"/>
      <c r="AW61977" s="55"/>
      <c r="AX61977" s="56"/>
      <c r="AY61977" s="55"/>
      <c r="AZ61977" s="55"/>
      <c r="BA61977" s="55"/>
      <c r="BB61977" s="11"/>
      <c r="BC61977" s="12"/>
      <c r="BD61977" s="12"/>
      <c r="BE61977" s="12"/>
      <c r="BF61977" s="12"/>
      <c r="BG61977" s="12"/>
      <c r="BH61977" s="12"/>
      <c r="BI61977" s="12"/>
      <c r="BJ61977" s="12"/>
      <c r="BK61977" s="12"/>
    </row>
    <row r="61978" spans="1:63" s="5" customFormat="1">
      <c r="A61978" s="13"/>
      <c r="B61978" s="13"/>
      <c r="C61978" s="45"/>
      <c r="E61978" s="46"/>
      <c r="F61978" s="47"/>
      <c r="G61978" s="48"/>
      <c r="H61978" s="49"/>
      <c r="I61978" s="49"/>
      <c r="J61978" s="49"/>
      <c r="K61978" s="50"/>
      <c r="L61978" s="50"/>
      <c r="M61978" s="50"/>
      <c r="N61978" s="50"/>
      <c r="O61978" s="50"/>
      <c r="P61978" s="50"/>
      <c r="Q61978" s="50"/>
      <c r="R61978" s="51"/>
      <c r="S61978" s="51"/>
      <c r="T61978" s="51"/>
      <c r="U61978" s="51"/>
      <c r="V61978" s="51"/>
      <c r="W61978" s="51"/>
      <c r="X61978" s="44"/>
      <c r="AF61978" s="52"/>
      <c r="AM61978" s="7"/>
      <c r="AN61978" s="7"/>
      <c r="AO61978" s="53"/>
      <c r="AP61978" s="54"/>
      <c r="AQ61978" s="54"/>
      <c r="AR61978" s="7"/>
      <c r="AS61978" s="54"/>
      <c r="AT61978" s="53"/>
      <c r="AU61978" s="7"/>
      <c r="AV61978" s="7"/>
      <c r="AW61978" s="55"/>
      <c r="AX61978" s="56"/>
      <c r="AY61978" s="55"/>
      <c r="AZ61978" s="55"/>
      <c r="BA61978" s="55"/>
      <c r="BB61978" s="11"/>
      <c r="BC61978" s="12"/>
      <c r="BD61978" s="12"/>
      <c r="BE61978" s="12"/>
      <c r="BF61978" s="12"/>
      <c r="BG61978" s="12"/>
      <c r="BH61978" s="12"/>
      <c r="BI61978" s="12"/>
      <c r="BJ61978" s="12"/>
      <c r="BK61978" s="12"/>
    </row>
    <row r="61979" spans="1:63" s="5" customFormat="1">
      <c r="A61979" s="13"/>
      <c r="B61979" s="13"/>
      <c r="C61979" s="45"/>
      <c r="E61979" s="46"/>
      <c r="F61979" s="47"/>
      <c r="G61979" s="48"/>
      <c r="H61979" s="49"/>
      <c r="I61979" s="49"/>
      <c r="J61979" s="49"/>
      <c r="K61979" s="50"/>
      <c r="L61979" s="50"/>
      <c r="M61979" s="50"/>
      <c r="N61979" s="50"/>
      <c r="O61979" s="50"/>
      <c r="P61979" s="50"/>
      <c r="Q61979" s="50"/>
      <c r="R61979" s="51"/>
      <c r="S61979" s="51"/>
      <c r="T61979" s="51"/>
      <c r="U61979" s="51"/>
      <c r="V61979" s="51"/>
      <c r="W61979" s="51"/>
      <c r="X61979" s="44"/>
      <c r="AF61979" s="52"/>
      <c r="AM61979" s="7"/>
      <c r="AN61979" s="7"/>
      <c r="AO61979" s="53"/>
      <c r="AP61979" s="54"/>
      <c r="AQ61979" s="54"/>
      <c r="AR61979" s="7"/>
      <c r="AS61979" s="54"/>
      <c r="AT61979" s="53"/>
      <c r="AU61979" s="7"/>
      <c r="AV61979" s="7"/>
      <c r="AW61979" s="55"/>
      <c r="AX61979" s="56"/>
      <c r="AY61979" s="55"/>
      <c r="AZ61979" s="55"/>
      <c r="BA61979" s="55"/>
      <c r="BB61979" s="11"/>
      <c r="BC61979" s="12"/>
      <c r="BD61979" s="12"/>
      <c r="BE61979" s="12"/>
      <c r="BF61979" s="12"/>
      <c r="BG61979" s="12"/>
      <c r="BH61979" s="12"/>
      <c r="BI61979" s="12"/>
      <c r="BJ61979" s="12"/>
      <c r="BK61979" s="12"/>
    </row>
    <row r="61980" spans="1:63" s="5" customFormat="1">
      <c r="A61980" s="13"/>
      <c r="B61980" s="13"/>
      <c r="C61980" s="45"/>
      <c r="E61980" s="46"/>
      <c r="F61980" s="47"/>
      <c r="G61980" s="48"/>
      <c r="H61980" s="49"/>
      <c r="I61980" s="49"/>
      <c r="J61980" s="49"/>
      <c r="K61980" s="50"/>
      <c r="L61980" s="50"/>
      <c r="M61980" s="50"/>
      <c r="N61980" s="50"/>
      <c r="O61980" s="50"/>
      <c r="P61980" s="50"/>
      <c r="Q61980" s="50"/>
      <c r="R61980" s="51"/>
      <c r="S61980" s="51"/>
      <c r="T61980" s="51"/>
      <c r="U61980" s="51"/>
      <c r="V61980" s="51"/>
      <c r="W61980" s="51"/>
      <c r="X61980" s="44"/>
      <c r="AF61980" s="52"/>
      <c r="AM61980" s="7"/>
      <c r="AN61980" s="7"/>
      <c r="AO61980" s="53"/>
      <c r="AP61980" s="54"/>
      <c r="AQ61980" s="54"/>
      <c r="AR61980" s="7"/>
      <c r="AS61980" s="54"/>
      <c r="AT61980" s="53"/>
      <c r="AU61980" s="7"/>
      <c r="AV61980" s="7"/>
      <c r="AW61980" s="55"/>
      <c r="AX61980" s="56"/>
      <c r="AY61980" s="55"/>
      <c r="AZ61980" s="55"/>
      <c r="BA61980" s="55"/>
      <c r="BB61980" s="11"/>
      <c r="BC61980" s="12"/>
      <c r="BD61980" s="12"/>
      <c r="BE61980" s="12"/>
      <c r="BF61980" s="12"/>
      <c r="BG61980" s="12"/>
      <c r="BH61980" s="12"/>
      <c r="BI61980" s="12"/>
      <c r="BJ61980" s="12"/>
      <c r="BK61980" s="12"/>
    </row>
    <row r="61981" spans="1:63" s="5" customFormat="1">
      <c r="A61981" s="13"/>
      <c r="B61981" s="13"/>
      <c r="C61981" s="45"/>
      <c r="E61981" s="46"/>
      <c r="F61981" s="47"/>
      <c r="G61981" s="48"/>
      <c r="H61981" s="49"/>
      <c r="I61981" s="49"/>
      <c r="J61981" s="49"/>
      <c r="K61981" s="50"/>
      <c r="L61981" s="50"/>
      <c r="M61981" s="50"/>
      <c r="N61981" s="50"/>
      <c r="O61981" s="50"/>
      <c r="P61981" s="50"/>
      <c r="Q61981" s="50"/>
      <c r="R61981" s="51"/>
      <c r="S61981" s="51"/>
      <c r="T61981" s="51"/>
      <c r="U61981" s="51"/>
      <c r="V61981" s="51"/>
      <c r="W61981" s="51"/>
      <c r="X61981" s="44"/>
      <c r="AF61981" s="52"/>
      <c r="AM61981" s="7"/>
      <c r="AN61981" s="7"/>
      <c r="AO61981" s="53"/>
      <c r="AP61981" s="54"/>
      <c r="AQ61981" s="54"/>
      <c r="AR61981" s="7"/>
      <c r="AS61981" s="54"/>
      <c r="AT61981" s="53"/>
      <c r="AU61981" s="7"/>
      <c r="AV61981" s="7"/>
      <c r="AW61981" s="55"/>
      <c r="AX61981" s="56"/>
      <c r="AY61981" s="55"/>
      <c r="AZ61981" s="55"/>
      <c r="BA61981" s="55"/>
      <c r="BB61981" s="11"/>
      <c r="BC61981" s="12"/>
      <c r="BD61981" s="12"/>
      <c r="BE61981" s="12"/>
      <c r="BF61981" s="12"/>
      <c r="BG61981" s="12"/>
      <c r="BH61981" s="12"/>
      <c r="BI61981" s="12"/>
      <c r="BJ61981" s="12"/>
      <c r="BK61981" s="12"/>
    </row>
    <row r="61982" spans="1:63" s="5" customFormat="1">
      <c r="A61982" s="13"/>
      <c r="B61982" s="13"/>
      <c r="C61982" s="45"/>
      <c r="E61982" s="46"/>
      <c r="F61982" s="47"/>
      <c r="G61982" s="48"/>
      <c r="H61982" s="49"/>
      <c r="I61982" s="49"/>
      <c r="J61982" s="49"/>
      <c r="K61982" s="50"/>
      <c r="L61982" s="50"/>
      <c r="M61982" s="50"/>
      <c r="N61982" s="50"/>
      <c r="O61982" s="50"/>
      <c r="P61982" s="50"/>
      <c r="Q61982" s="50"/>
      <c r="R61982" s="51"/>
      <c r="S61982" s="51"/>
      <c r="T61982" s="51"/>
      <c r="U61982" s="51"/>
      <c r="V61982" s="51"/>
      <c r="W61982" s="51"/>
      <c r="X61982" s="44"/>
      <c r="AF61982" s="52"/>
      <c r="AM61982" s="7"/>
      <c r="AN61982" s="7"/>
      <c r="AO61982" s="53"/>
      <c r="AP61982" s="54"/>
      <c r="AQ61982" s="54"/>
      <c r="AR61982" s="7"/>
      <c r="AS61982" s="54"/>
      <c r="AT61982" s="53"/>
      <c r="AU61982" s="7"/>
      <c r="AV61982" s="7"/>
      <c r="AW61982" s="55"/>
      <c r="AX61982" s="56"/>
      <c r="AY61982" s="55"/>
      <c r="AZ61982" s="55"/>
      <c r="BA61982" s="55"/>
      <c r="BB61982" s="11"/>
      <c r="BC61982" s="12"/>
      <c r="BD61982" s="12"/>
      <c r="BE61982" s="12"/>
      <c r="BF61982" s="12"/>
      <c r="BG61982" s="12"/>
      <c r="BH61982" s="12"/>
      <c r="BI61982" s="12"/>
      <c r="BJ61982" s="12"/>
      <c r="BK61982" s="12"/>
    </row>
    <row r="61983" spans="1:63" s="5" customFormat="1">
      <c r="A61983" s="13"/>
      <c r="B61983" s="13"/>
      <c r="C61983" s="45"/>
      <c r="E61983" s="46"/>
      <c r="F61983" s="47"/>
      <c r="G61983" s="48"/>
      <c r="H61983" s="49"/>
      <c r="I61983" s="49"/>
      <c r="J61983" s="49"/>
      <c r="K61983" s="50"/>
      <c r="L61983" s="50"/>
      <c r="M61983" s="50"/>
      <c r="N61983" s="50"/>
      <c r="O61983" s="50"/>
      <c r="P61983" s="50"/>
      <c r="Q61983" s="50"/>
      <c r="R61983" s="51"/>
      <c r="S61983" s="51"/>
      <c r="T61983" s="51"/>
      <c r="U61983" s="51"/>
      <c r="V61983" s="51"/>
      <c r="W61983" s="51"/>
      <c r="X61983" s="44"/>
      <c r="AF61983" s="52"/>
      <c r="AM61983" s="7"/>
      <c r="AN61983" s="7"/>
      <c r="AO61983" s="53"/>
      <c r="AP61983" s="54"/>
      <c r="AQ61983" s="54"/>
      <c r="AR61983" s="7"/>
      <c r="AS61983" s="54"/>
      <c r="AT61983" s="53"/>
      <c r="AU61983" s="7"/>
      <c r="AV61983" s="7"/>
      <c r="AW61983" s="55"/>
      <c r="AX61983" s="56"/>
      <c r="AY61983" s="55"/>
      <c r="AZ61983" s="55"/>
      <c r="BA61983" s="55"/>
      <c r="BB61983" s="11"/>
      <c r="BC61983" s="12"/>
      <c r="BD61983" s="12"/>
      <c r="BE61983" s="12"/>
      <c r="BF61983" s="12"/>
      <c r="BG61983" s="12"/>
      <c r="BH61983" s="12"/>
      <c r="BI61983" s="12"/>
      <c r="BJ61983" s="12"/>
      <c r="BK61983" s="12"/>
    </row>
    <row r="61984" spans="1:63" s="5" customFormat="1">
      <c r="A61984" s="13"/>
      <c r="B61984" s="13"/>
      <c r="C61984" s="45"/>
      <c r="E61984" s="46"/>
      <c r="F61984" s="47"/>
      <c r="G61984" s="48"/>
      <c r="H61984" s="49"/>
      <c r="I61984" s="49"/>
      <c r="J61984" s="49"/>
      <c r="K61984" s="50"/>
      <c r="L61984" s="50"/>
      <c r="M61984" s="50"/>
      <c r="N61984" s="50"/>
      <c r="O61984" s="50"/>
      <c r="P61984" s="50"/>
      <c r="Q61984" s="50"/>
      <c r="R61984" s="51"/>
      <c r="S61984" s="51"/>
      <c r="T61984" s="51"/>
      <c r="U61984" s="51"/>
      <c r="V61984" s="51"/>
      <c r="W61984" s="51"/>
      <c r="X61984" s="44"/>
      <c r="AF61984" s="52"/>
      <c r="AM61984" s="7"/>
      <c r="AN61984" s="7"/>
      <c r="AO61984" s="53"/>
      <c r="AP61984" s="54"/>
      <c r="AQ61984" s="54"/>
      <c r="AR61984" s="7"/>
      <c r="AS61984" s="54"/>
      <c r="AT61984" s="53"/>
      <c r="AU61984" s="7"/>
      <c r="AV61984" s="7"/>
      <c r="AW61984" s="55"/>
      <c r="AX61984" s="56"/>
      <c r="AY61984" s="55"/>
      <c r="AZ61984" s="55"/>
      <c r="BA61984" s="55"/>
      <c r="BB61984" s="11"/>
      <c r="BC61984" s="12"/>
      <c r="BD61984" s="12"/>
      <c r="BE61984" s="12"/>
      <c r="BF61984" s="12"/>
      <c r="BG61984" s="12"/>
      <c r="BH61984" s="12"/>
      <c r="BI61984" s="12"/>
      <c r="BJ61984" s="12"/>
      <c r="BK61984" s="12"/>
    </row>
    <row r="61985" spans="1:63" s="5" customFormat="1">
      <c r="A61985" s="13"/>
      <c r="B61985" s="13"/>
      <c r="C61985" s="45"/>
      <c r="E61985" s="46"/>
      <c r="F61985" s="47"/>
      <c r="G61985" s="48"/>
      <c r="H61985" s="49"/>
      <c r="I61985" s="49"/>
      <c r="J61985" s="49"/>
      <c r="K61985" s="50"/>
      <c r="L61985" s="50"/>
      <c r="M61985" s="50"/>
      <c r="N61985" s="50"/>
      <c r="O61985" s="50"/>
      <c r="P61985" s="50"/>
      <c r="Q61985" s="50"/>
      <c r="R61985" s="51"/>
      <c r="S61985" s="51"/>
      <c r="T61985" s="51"/>
      <c r="U61985" s="51"/>
      <c r="V61985" s="51"/>
      <c r="W61985" s="51"/>
      <c r="X61985" s="44"/>
      <c r="AF61985" s="52"/>
      <c r="AM61985" s="7"/>
      <c r="AN61985" s="7"/>
      <c r="AO61985" s="53"/>
      <c r="AP61985" s="54"/>
      <c r="AQ61985" s="54"/>
      <c r="AR61985" s="7"/>
      <c r="AS61985" s="54"/>
      <c r="AT61985" s="53"/>
      <c r="AU61985" s="7"/>
      <c r="AV61985" s="7"/>
      <c r="AW61985" s="55"/>
      <c r="AX61985" s="56"/>
      <c r="AY61985" s="55"/>
      <c r="AZ61985" s="55"/>
      <c r="BA61985" s="55"/>
      <c r="BB61985" s="11"/>
      <c r="BC61985" s="12"/>
      <c r="BD61985" s="12"/>
      <c r="BE61985" s="12"/>
      <c r="BF61985" s="12"/>
      <c r="BG61985" s="12"/>
      <c r="BH61985" s="12"/>
      <c r="BI61985" s="12"/>
      <c r="BJ61985" s="12"/>
      <c r="BK61985" s="12"/>
    </row>
    <row r="61986" spans="1:63" s="5" customFormat="1">
      <c r="A61986" s="13"/>
      <c r="B61986" s="13"/>
      <c r="C61986" s="45"/>
      <c r="E61986" s="46"/>
      <c r="F61986" s="47"/>
      <c r="G61986" s="48"/>
      <c r="H61986" s="49"/>
      <c r="I61986" s="49"/>
      <c r="J61986" s="49"/>
      <c r="K61986" s="50"/>
      <c r="L61986" s="50"/>
      <c r="M61986" s="50"/>
      <c r="N61986" s="50"/>
      <c r="O61986" s="50"/>
      <c r="P61986" s="50"/>
      <c r="Q61986" s="50"/>
      <c r="R61986" s="51"/>
      <c r="S61986" s="51"/>
      <c r="T61986" s="51"/>
      <c r="U61986" s="51"/>
      <c r="V61986" s="51"/>
      <c r="W61986" s="51"/>
      <c r="X61986" s="44"/>
      <c r="AF61986" s="52"/>
      <c r="AM61986" s="7"/>
      <c r="AN61986" s="7"/>
      <c r="AO61986" s="53"/>
      <c r="AP61986" s="54"/>
      <c r="AQ61986" s="54"/>
      <c r="AR61986" s="7"/>
      <c r="AS61986" s="54"/>
      <c r="AT61986" s="53"/>
      <c r="AU61986" s="7"/>
      <c r="AV61986" s="7"/>
      <c r="AW61986" s="55"/>
      <c r="AX61986" s="56"/>
      <c r="AY61986" s="55"/>
      <c r="AZ61986" s="55"/>
      <c r="BA61986" s="55"/>
      <c r="BB61986" s="11"/>
      <c r="BC61986" s="12"/>
      <c r="BD61986" s="12"/>
      <c r="BE61986" s="12"/>
      <c r="BF61986" s="12"/>
      <c r="BG61986" s="12"/>
      <c r="BH61986" s="12"/>
      <c r="BI61986" s="12"/>
      <c r="BJ61986" s="12"/>
      <c r="BK61986" s="12"/>
    </row>
    <row r="61987" spans="1:63" s="5" customFormat="1">
      <c r="A61987" s="13"/>
      <c r="B61987" s="13"/>
      <c r="C61987" s="45"/>
      <c r="E61987" s="46"/>
      <c r="F61987" s="47"/>
      <c r="G61987" s="48"/>
      <c r="H61987" s="49"/>
      <c r="I61987" s="49"/>
      <c r="J61987" s="49"/>
      <c r="K61987" s="50"/>
      <c r="L61987" s="50"/>
      <c r="M61987" s="50"/>
      <c r="N61987" s="50"/>
      <c r="O61987" s="50"/>
      <c r="P61987" s="50"/>
      <c r="Q61987" s="50"/>
      <c r="R61987" s="51"/>
      <c r="S61987" s="51"/>
      <c r="T61987" s="51"/>
      <c r="U61987" s="51"/>
      <c r="V61987" s="51"/>
      <c r="W61987" s="51"/>
      <c r="X61987" s="44"/>
      <c r="AF61987" s="52"/>
      <c r="AM61987" s="7"/>
      <c r="AN61987" s="7"/>
      <c r="AO61987" s="53"/>
      <c r="AP61987" s="54"/>
      <c r="AQ61987" s="54"/>
      <c r="AR61987" s="7"/>
      <c r="AS61987" s="54"/>
      <c r="AT61987" s="53"/>
      <c r="AU61987" s="7"/>
      <c r="AV61987" s="7"/>
      <c r="AW61987" s="55"/>
      <c r="AX61987" s="56"/>
      <c r="AY61987" s="55"/>
      <c r="AZ61987" s="55"/>
      <c r="BA61987" s="55"/>
      <c r="BB61987" s="11"/>
      <c r="BC61987" s="12"/>
      <c r="BD61987" s="12"/>
      <c r="BE61987" s="12"/>
      <c r="BF61987" s="12"/>
      <c r="BG61987" s="12"/>
      <c r="BH61987" s="12"/>
      <c r="BI61987" s="12"/>
      <c r="BJ61987" s="12"/>
      <c r="BK61987" s="12"/>
    </row>
    <row r="61988" spans="1:63" s="5" customFormat="1">
      <c r="A61988" s="13"/>
      <c r="B61988" s="13"/>
      <c r="C61988" s="45"/>
      <c r="E61988" s="46"/>
      <c r="F61988" s="47"/>
      <c r="G61988" s="48"/>
      <c r="H61988" s="49"/>
      <c r="I61988" s="49"/>
      <c r="J61988" s="49"/>
      <c r="K61988" s="50"/>
      <c r="L61988" s="50"/>
      <c r="M61988" s="50"/>
      <c r="N61988" s="50"/>
      <c r="O61988" s="50"/>
      <c r="P61988" s="50"/>
      <c r="Q61988" s="50"/>
      <c r="R61988" s="51"/>
      <c r="S61988" s="51"/>
      <c r="T61988" s="51"/>
      <c r="U61988" s="51"/>
      <c r="V61988" s="51"/>
      <c r="W61988" s="51"/>
      <c r="X61988" s="44"/>
      <c r="AF61988" s="52"/>
      <c r="AM61988" s="7"/>
      <c r="AN61988" s="7"/>
      <c r="AO61988" s="53"/>
      <c r="AP61988" s="54"/>
      <c r="AQ61988" s="54"/>
      <c r="AR61988" s="7"/>
      <c r="AS61988" s="54"/>
      <c r="AT61988" s="53"/>
      <c r="AU61988" s="7"/>
      <c r="AV61988" s="7"/>
      <c r="AW61988" s="55"/>
      <c r="AX61988" s="56"/>
      <c r="AY61988" s="55"/>
      <c r="AZ61988" s="55"/>
      <c r="BA61988" s="55"/>
      <c r="BB61988" s="11"/>
      <c r="BC61988" s="12"/>
      <c r="BD61988" s="12"/>
      <c r="BE61988" s="12"/>
      <c r="BF61988" s="12"/>
      <c r="BG61988" s="12"/>
      <c r="BH61988" s="12"/>
      <c r="BI61988" s="12"/>
      <c r="BJ61988" s="12"/>
      <c r="BK61988" s="12"/>
    </row>
    <row r="61989" spans="1:63" s="5" customFormat="1">
      <c r="A61989" s="13"/>
      <c r="B61989" s="13"/>
      <c r="C61989" s="45"/>
      <c r="E61989" s="46"/>
      <c r="F61989" s="47"/>
      <c r="G61989" s="48"/>
      <c r="H61989" s="49"/>
      <c r="I61989" s="49"/>
      <c r="J61989" s="49"/>
      <c r="K61989" s="50"/>
      <c r="L61989" s="50"/>
      <c r="M61989" s="50"/>
      <c r="N61989" s="50"/>
      <c r="O61989" s="50"/>
      <c r="P61989" s="50"/>
      <c r="Q61989" s="50"/>
      <c r="R61989" s="51"/>
      <c r="S61989" s="51"/>
      <c r="T61989" s="51"/>
      <c r="U61989" s="51"/>
      <c r="V61989" s="51"/>
      <c r="W61989" s="51"/>
      <c r="X61989" s="44"/>
      <c r="AF61989" s="52"/>
      <c r="AM61989" s="7"/>
      <c r="AN61989" s="7"/>
      <c r="AO61989" s="53"/>
      <c r="AP61989" s="54"/>
      <c r="AQ61989" s="54"/>
      <c r="AR61989" s="7"/>
      <c r="AS61989" s="54"/>
      <c r="AT61989" s="53"/>
      <c r="AU61989" s="7"/>
      <c r="AV61989" s="7"/>
      <c r="AW61989" s="55"/>
      <c r="AX61989" s="56"/>
      <c r="AY61989" s="55"/>
      <c r="AZ61989" s="55"/>
      <c r="BA61989" s="55"/>
      <c r="BB61989" s="11"/>
      <c r="BC61989" s="12"/>
      <c r="BD61989" s="12"/>
      <c r="BE61989" s="12"/>
      <c r="BF61989" s="12"/>
      <c r="BG61989" s="12"/>
      <c r="BH61989" s="12"/>
      <c r="BI61989" s="12"/>
      <c r="BJ61989" s="12"/>
      <c r="BK61989" s="12"/>
    </row>
    <row r="61990" spans="1:63" s="5" customFormat="1">
      <c r="A61990" s="13"/>
      <c r="B61990" s="13"/>
      <c r="C61990" s="45"/>
      <c r="E61990" s="46"/>
      <c r="F61990" s="47"/>
      <c r="G61990" s="48"/>
      <c r="H61990" s="49"/>
      <c r="I61990" s="49"/>
      <c r="J61990" s="49"/>
      <c r="K61990" s="50"/>
      <c r="L61990" s="50"/>
      <c r="M61990" s="50"/>
      <c r="N61990" s="50"/>
      <c r="O61990" s="50"/>
      <c r="P61990" s="50"/>
      <c r="Q61990" s="50"/>
      <c r="R61990" s="51"/>
      <c r="S61990" s="51"/>
      <c r="T61990" s="51"/>
      <c r="U61990" s="51"/>
      <c r="V61990" s="51"/>
      <c r="W61990" s="51"/>
      <c r="X61990" s="44"/>
      <c r="AF61990" s="52"/>
      <c r="AM61990" s="7"/>
      <c r="AN61990" s="7"/>
      <c r="AO61990" s="53"/>
      <c r="AP61990" s="54"/>
      <c r="AQ61990" s="54"/>
      <c r="AR61990" s="7"/>
      <c r="AS61990" s="54"/>
      <c r="AT61990" s="53"/>
      <c r="AU61990" s="7"/>
      <c r="AV61990" s="7"/>
      <c r="AW61990" s="55"/>
      <c r="AX61990" s="56"/>
      <c r="AY61990" s="55"/>
      <c r="AZ61990" s="55"/>
      <c r="BA61990" s="55"/>
      <c r="BB61990" s="11"/>
      <c r="BC61990" s="12"/>
      <c r="BD61990" s="12"/>
      <c r="BE61990" s="12"/>
      <c r="BF61990" s="12"/>
      <c r="BG61990" s="12"/>
      <c r="BH61990" s="12"/>
      <c r="BI61990" s="12"/>
      <c r="BJ61990" s="12"/>
      <c r="BK61990" s="12"/>
    </row>
    <row r="61991" spans="1:63" s="5" customFormat="1">
      <c r="A61991" s="13"/>
      <c r="B61991" s="13"/>
      <c r="C61991" s="45"/>
      <c r="E61991" s="46"/>
      <c r="F61991" s="47"/>
      <c r="G61991" s="48"/>
      <c r="H61991" s="49"/>
      <c r="I61991" s="49"/>
      <c r="J61991" s="49"/>
      <c r="K61991" s="50"/>
      <c r="L61991" s="50"/>
      <c r="M61991" s="50"/>
      <c r="N61991" s="50"/>
      <c r="O61991" s="50"/>
      <c r="P61991" s="50"/>
      <c r="Q61991" s="50"/>
      <c r="R61991" s="51"/>
      <c r="S61991" s="51"/>
      <c r="T61991" s="51"/>
      <c r="U61991" s="51"/>
      <c r="V61991" s="51"/>
      <c r="W61991" s="51"/>
      <c r="X61991" s="44"/>
      <c r="AF61991" s="52"/>
      <c r="AM61991" s="7"/>
      <c r="AN61991" s="7"/>
      <c r="AO61991" s="53"/>
      <c r="AP61991" s="54"/>
      <c r="AQ61991" s="54"/>
      <c r="AR61991" s="7"/>
      <c r="AS61991" s="54"/>
      <c r="AT61991" s="53"/>
      <c r="AU61991" s="7"/>
      <c r="AV61991" s="7"/>
      <c r="AW61991" s="55"/>
      <c r="AX61991" s="56"/>
      <c r="AY61991" s="55"/>
      <c r="AZ61991" s="55"/>
      <c r="BA61991" s="55"/>
      <c r="BB61991" s="11"/>
      <c r="BC61991" s="12"/>
      <c r="BD61991" s="12"/>
      <c r="BE61991" s="12"/>
      <c r="BF61991" s="12"/>
      <c r="BG61991" s="12"/>
      <c r="BH61991" s="12"/>
      <c r="BI61991" s="12"/>
      <c r="BJ61991" s="12"/>
      <c r="BK61991" s="12"/>
    </row>
    <row r="61992" spans="1:63" s="5" customFormat="1">
      <c r="A61992" s="13"/>
      <c r="B61992" s="13"/>
      <c r="C61992" s="45"/>
      <c r="E61992" s="46"/>
      <c r="F61992" s="47"/>
      <c r="G61992" s="48"/>
      <c r="H61992" s="49"/>
      <c r="I61992" s="49"/>
      <c r="J61992" s="49"/>
      <c r="K61992" s="50"/>
      <c r="L61992" s="50"/>
      <c r="M61992" s="50"/>
      <c r="N61992" s="50"/>
      <c r="O61992" s="50"/>
      <c r="P61992" s="50"/>
      <c r="Q61992" s="50"/>
      <c r="R61992" s="51"/>
      <c r="S61992" s="51"/>
      <c r="T61992" s="51"/>
      <c r="U61992" s="51"/>
      <c r="V61992" s="51"/>
      <c r="W61992" s="51"/>
      <c r="X61992" s="44"/>
      <c r="AF61992" s="52"/>
      <c r="AM61992" s="7"/>
      <c r="AN61992" s="7"/>
      <c r="AO61992" s="53"/>
      <c r="AP61992" s="54"/>
      <c r="AQ61992" s="54"/>
      <c r="AR61992" s="7"/>
      <c r="AS61992" s="54"/>
      <c r="AT61992" s="53"/>
      <c r="AU61992" s="7"/>
      <c r="AV61992" s="7"/>
      <c r="AW61992" s="55"/>
      <c r="AX61992" s="56"/>
      <c r="AY61992" s="55"/>
      <c r="AZ61992" s="55"/>
      <c r="BA61992" s="55"/>
      <c r="BB61992" s="11"/>
      <c r="BC61992" s="12"/>
      <c r="BD61992" s="12"/>
      <c r="BE61992" s="12"/>
      <c r="BF61992" s="12"/>
      <c r="BG61992" s="12"/>
      <c r="BH61992" s="12"/>
      <c r="BI61992" s="12"/>
      <c r="BJ61992" s="12"/>
      <c r="BK61992" s="12"/>
    </row>
    <row r="61993" spans="1:63" s="5" customFormat="1">
      <c r="A61993" s="13"/>
      <c r="B61993" s="13"/>
      <c r="C61993" s="45"/>
      <c r="E61993" s="46"/>
      <c r="F61993" s="47"/>
      <c r="G61993" s="48"/>
      <c r="H61993" s="49"/>
      <c r="I61993" s="49"/>
      <c r="J61993" s="49"/>
      <c r="K61993" s="50"/>
      <c r="L61993" s="50"/>
      <c r="M61993" s="50"/>
      <c r="N61993" s="50"/>
      <c r="O61993" s="50"/>
      <c r="P61993" s="50"/>
      <c r="Q61993" s="50"/>
      <c r="R61993" s="51"/>
      <c r="S61993" s="51"/>
      <c r="T61993" s="51"/>
      <c r="U61993" s="51"/>
      <c r="V61993" s="51"/>
      <c r="W61993" s="51"/>
      <c r="X61993" s="44"/>
      <c r="AF61993" s="52"/>
      <c r="AM61993" s="7"/>
      <c r="AN61993" s="7"/>
      <c r="AO61993" s="53"/>
      <c r="AP61993" s="54"/>
      <c r="AQ61993" s="54"/>
      <c r="AR61993" s="7"/>
      <c r="AS61993" s="54"/>
      <c r="AT61993" s="53"/>
      <c r="AU61993" s="7"/>
      <c r="AV61993" s="7"/>
      <c r="AW61993" s="55"/>
      <c r="AX61993" s="56"/>
      <c r="AY61993" s="55"/>
      <c r="AZ61993" s="55"/>
      <c r="BA61993" s="55"/>
      <c r="BB61993" s="11"/>
      <c r="BC61993" s="12"/>
      <c r="BD61993" s="12"/>
      <c r="BE61993" s="12"/>
      <c r="BF61993" s="12"/>
      <c r="BG61993" s="12"/>
      <c r="BH61993" s="12"/>
      <c r="BI61993" s="12"/>
      <c r="BJ61993" s="12"/>
      <c r="BK61993" s="12"/>
    </row>
    <row r="61994" spans="1:63" s="5" customFormat="1">
      <c r="A61994" s="13"/>
      <c r="B61994" s="13"/>
      <c r="C61994" s="45"/>
      <c r="E61994" s="46"/>
      <c r="F61994" s="47"/>
      <c r="G61994" s="48"/>
      <c r="H61994" s="49"/>
      <c r="I61994" s="49"/>
      <c r="J61994" s="49"/>
      <c r="K61994" s="50"/>
      <c r="L61994" s="50"/>
      <c r="M61994" s="50"/>
      <c r="N61994" s="50"/>
      <c r="O61994" s="50"/>
      <c r="P61994" s="50"/>
      <c r="Q61994" s="50"/>
      <c r="R61994" s="51"/>
      <c r="S61994" s="51"/>
      <c r="T61994" s="51"/>
      <c r="U61994" s="51"/>
      <c r="V61994" s="51"/>
      <c r="W61994" s="51"/>
      <c r="X61994" s="44"/>
      <c r="AF61994" s="52"/>
      <c r="AM61994" s="7"/>
      <c r="AN61994" s="7"/>
      <c r="AO61994" s="53"/>
      <c r="AP61994" s="54"/>
      <c r="AQ61994" s="54"/>
      <c r="AR61994" s="7"/>
      <c r="AS61994" s="54"/>
      <c r="AT61994" s="53"/>
      <c r="AU61994" s="7"/>
      <c r="AV61994" s="7"/>
      <c r="AW61994" s="55"/>
      <c r="AX61994" s="56"/>
      <c r="AY61994" s="55"/>
      <c r="AZ61994" s="55"/>
      <c r="BA61994" s="55"/>
      <c r="BB61994" s="11"/>
      <c r="BC61994" s="12"/>
      <c r="BD61994" s="12"/>
      <c r="BE61994" s="12"/>
      <c r="BF61994" s="12"/>
      <c r="BG61994" s="12"/>
      <c r="BH61994" s="12"/>
      <c r="BI61994" s="12"/>
      <c r="BJ61994" s="12"/>
      <c r="BK61994" s="12"/>
    </row>
    <row r="61995" spans="1:63" s="5" customFormat="1">
      <c r="A61995" s="13"/>
      <c r="B61995" s="13"/>
      <c r="C61995" s="45"/>
      <c r="E61995" s="46"/>
      <c r="F61995" s="47"/>
      <c r="G61995" s="48"/>
      <c r="H61995" s="49"/>
      <c r="I61995" s="49"/>
      <c r="J61995" s="49"/>
      <c r="K61995" s="50"/>
      <c r="L61995" s="50"/>
      <c r="M61995" s="50"/>
      <c r="N61995" s="50"/>
      <c r="O61995" s="50"/>
      <c r="P61995" s="50"/>
      <c r="Q61995" s="50"/>
      <c r="R61995" s="51"/>
      <c r="S61995" s="51"/>
      <c r="T61995" s="51"/>
      <c r="U61995" s="51"/>
      <c r="V61995" s="51"/>
      <c r="W61995" s="51"/>
      <c r="X61995" s="44"/>
      <c r="AF61995" s="52"/>
      <c r="AM61995" s="7"/>
      <c r="AN61995" s="7"/>
      <c r="AO61995" s="53"/>
      <c r="AP61995" s="54"/>
      <c r="AQ61995" s="54"/>
      <c r="AR61995" s="7"/>
      <c r="AS61995" s="54"/>
      <c r="AT61995" s="53"/>
      <c r="AU61995" s="7"/>
      <c r="AV61995" s="7"/>
      <c r="AW61995" s="55"/>
      <c r="AX61995" s="56"/>
      <c r="AY61995" s="55"/>
      <c r="AZ61995" s="55"/>
      <c r="BA61995" s="55"/>
      <c r="BB61995" s="11"/>
      <c r="BC61995" s="12"/>
      <c r="BD61995" s="12"/>
      <c r="BE61995" s="12"/>
      <c r="BF61995" s="12"/>
      <c r="BG61995" s="12"/>
      <c r="BH61995" s="12"/>
      <c r="BI61995" s="12"/>
      <c r="BJ61995" s="12"/>
      <c r="BK61995" s="12"/>
    </row>
    <row r="61996" spans="1:63" s="5" customFormat="1">
      <c r="A61996" s="13"/>
      <c r="B61996" s="13"/>
      <c r="C61996" s="45"/>
      <c r="E61996" s="46"/>
      <c r="F61996" s="47"/>
      <c r="G61996" s="48"/>
      <c r="H61996" s="49"/>
      <c r="I61996" s="49"/>
      <c r="J61996" s="49"/>
      <c r="K61996" s="50"/>
      <c r="L61996" s="50"/>
      <c r="M61996" s="50"/>
      <c r="N61996" s="50"/>
      <c r="O61996" s="50"/>
      <c r="P61996" s="50"/>
      <c r="Q61996" s="50"/>
      <c r="R61996" s="51"/>
      <c r="S61996" s="51"/>
      <c r="T61996" s="51"/>
      <c r="U61996" s="51"/>
      <c r="V61996" s="51"/>
      <c r="W61996" s="51"/>
      <c r="X61996" s="44"/>
      <c r="AF61996" s="52"/>
      <c r="AM61996" s="7"/>
      <c r="AN61996" s="7"/>
      <c r="AO61996" s="53"/>
      <c r="AP61996" s="54"/>
      <c r="AQ61996" s="54"/>
      <c r="AR61996" s="7"/>
      <c r="AS61996" s="54"/>
      <c r="AT61996" s="53"/>
      <c r="AU61996" s="7"/>
      <c r="AV61996" s="7"/>
      <c r="AW61996" s="55"/>
      <c r="AX61996" s="56"/>
      <c r="AY61996" s="55"/>
      <c r="AZ61996" s="55"/>
      <c r="BA61996" s="55"/>
      <c r="BB61996" s="11"/>
      <c r="BC61996" s="12"/>
      <c r="BD61996" s="12"/>
      <c r="BE61996" s="12"/>
      <c r="BF61996" s="12"/>
      <c r="BG61996" s="12"/>
      <c r="BH61996" s="12"/>
      <c r="BI61996" s="12"/>
      <c r="BJ61996" s="12"/>
      <c r="BK61996" s="12"/>
    </row>
    <row r="61997" spans="1:63" s="5" customFormat="1">
      <c r="A61997" s="13"/>
      <c r="B61997" s="13"/>
      <c r="C61997" s="45"/>
      <c r="E61997" s="46"/>
      <c r="F61997" s="47"/>
      <c r="G61997" s="48"/>
      <c r="H61997" s="49"/>
      <c r="I61997" s="49"/>
      <c r="J61997" s="49"/>
      <c r="K61997" s="50"/>
      <c r="L61997" s="50"/>
      <c r="M61997" s="50"/>
      <c r="N61997" s="50"/>
      <c r="O61997" s="50"/>
      <c r="P61997" s="50"/>
      <c r="Q61997" s="50"/>
      <c r="R61997" s="51"/>
      <c r="S61997" s="51"/>
      <c r="T61997" s="51"/>
      <c r="U61997" s="51"/>
      <c r="V61997" s="51"/>
      <c r="W61997" s="51"/>
      <c r="X61997" s="44"/>
      <c r="AF61997" s="52"/>
      <c r="AM61997" s="7"/>
      <c r="AN61997" s="7"/>
      <c r="AO61997" s="53"/>
      <c r="AP61997" s="54"/>
      <c r="AQ61997" s="54"/>
      <c r="AR61997" s="7"/>
      <c r="AS61997" s="54"/>
      <c r="AT61997" s="53"/>
      <c r="AU61997" s="7"/>
      <c r="AV61997" s="7"/>
      <c r="AW61997" s="55"/>
      <c r="AX61997" s="56"/>
      <c r="AY61997" s="55"/>
      <c r="AZ61997" s="55"/>
      <c r="BA61997" s="55"/>
      <c r="BB61997" s="11"/>
      <c r="BC61997" s="12"/>
      <c r="BD61997" s="12"/>
      <c r="BE61997" s="12"/>
      <c r="BF61997" s="12"/>
      <c r="BG61997" s="12"/>
      <c r="BH61997" s="12"/>
      <c r="BI61997" s="12"/>
      <c r="BJ61997" s="12"/>
      <c r="BK61997" s="12"/>
    </row>
    <row r="61998" spans="1:63" s="5" customFormat="1">
      <c r="A61998" s="13"/>
      <c r="B61998" s="13"/>
      <c r="C61998" s="45"/>
      <c r="E61998" s="46"/>
      <c r="F61998" s="47"/>
      <c r="G61998" s="48"/>
      <c r="H61998" s="49"/>
      <c r="I61998" s="49"/>
      <c r="J61998" s="49"/>
      <c r="K61998" s="50"/>
      <c r="L61998" s="50"/>
      <c r="M61998" s="50"/>
      <c r="N61998" s="50"/>
      <c r="O61998" s="50"/>
      <c r="P61998" s="50"/>
      <c r="Q61998" s="50"/>
      <c r="R61998" s="51"/>
      <c r="S61998" s="51"/>
      <c r="T61998" s="51"/>
      <c r="U61998" s="51"/>
      <c r="V61998" s="51"/>
      <c r="W61998" s="51"/>
      <c r="X61998" s="44"/>
      <c r="AF61998" s="52"/>
      <c r="AM61998" s="7"/>
      <c r="AN61998" s="7"/>
      <c r="AO61998" s="53"/>
      <c r="AP61998" s="54"/>
      <c r="AQ61998" s="54"/>
      <c r="AR61998" s="7"/>
      <c r="AS61998" s="54"/>
      <c r="AT61998" s="53"/>
      <c r="AU61998" s="7"/>
      <c r="AV61998" s="7"/>
      <c r="AW61998" s="55"/>
      <c r="AX61998" s="56"/>
      <c r="AY61998" s="55"/>
      <c r="AZ61998" s="55"/>
      <c r="BA61998" s="55"/>
      <c r="BB61998" s="11"/>
      <c r="BC61998" s="12"/>
      <c r="BD61998" s="12"/>
      <c r="BE61998" s="12"/>
      <c r="BF61998" s="12"/>
      <c r="BG61998" s="12"/>
      <c r="BH61998" s="12"/>
      <c r="BI61998" s="12"/>
      <c r="BJ61998" s="12"/>
      <c r="BK61998" s="12"/>
    </row>
    <row r="61999" spans="1:63" s="5" customFormat="1">
      <c r="A61999" s="13"/>
      <c r="B61999" s="13"/>
      <c r="C61999" s="45"/>
      <c r="E61999" s="46"/>
      <c r="F61999" s="47"/>
      <c r="G61999" s="48"/>
      <c r="H61999" s="49"/>
      <c r="I61999" s="49"/>
      <c r="J61999" s="49"/>
      <c r="K61999" s="50"/>
      <c r="L61999" s="50"/>
      <c r="M61999" s="50"/>
      <c r="N61999" s="50"/>
      <c r="O61999" s="50"/>
      <c r="P61999" s="50"/>
      <c r="Q61999" s="50"/>
      <c r="R61999" s="51"/>
      <c r="S61999" s="51"/>
      <c r="T61999" s="51"/>
      <c r="U61999" s="51"/>
      <c r="V61999" s="51"/>
      <c r="W61999" s="51"/>
      <c r="X61999" s="44"/>
      <c r="AF61999" s="52"/>
      <c r="AM61999" s="7"/>
      <c r="AN61999" s="7"/>
      <c r="AO61999" s="53"/>
      <c r="AP61999" s="54"/>
      <c r="AQ61999" s="54"/>
      <c r="AR61999" s="7"/>
      <c r="AS61999" s="54"/>
      <c r="AT61999" s="53"/>
      <c r="AU61999" s="7"/>
      <c r="AV61999" s="7"/>
      <c r="AW61999" s="55"/>
      <c r="AX61999" s="56"/>
      <c r="AY61999" s="55"/>
      <c r="AZ61999" s="55"/>
      <c r="BA61999" s="55"/>
      <c r="BB61999" s="11"/>
      <c r="BC61999" s="12"/>
      <c r="BD61999" s="12"/>
      <c r="BE61999" s="12"/>
      <c r="BF61999" s="12"/>
      <c r="BG61999" s="12"/>
      <c r="BH61999" s="12"/>
      <c r="BI61999" s="12"/>
      <c r="BJ61999" s="12"/>
      <c r="BK61999" s="12"/>
    </row>
    <row r="62000" spans="1:63" s="5" customFormat="1">
      <c r="A62000" s="13"/>
      <c r="B62000" s="13"/>
      <c r="C62000" s="45"/>
      <c r="E62000" s="46"/>
      <c r="F62000" s="47"/>
      <c r="G62000" s="48"/>
      <c r="H62000" s="49"/>
      <c r="I62000" s="49"/>
      <c r="J62000" s="49"/>
      <c r="K62000" s="50"/>
      <c r="L62000" s="50"/>
      <c r="M62000" s="50"/>
      <c r="N62000" s="50"/>
      <c r="O62000" s="50"/>
      <c r="P62000" s="50"/>
      <c r="Q62000" s="50"/>
      <c r="R62000" s="51"/>
      <c r="S62000" s="51"/>
      <c r="T62000" s="51"/>
      <c r="U62000" s="51"/>
      <c r="V62000" s="51"/>
      <c r="W62000" s="51"/>
      <c r="X62000" s="44"/>
      <c r="AF62000" s="52"/>
      <c r="AM62000" s="7"/>
      <c r="AN62000" s="7"/>
      <c r="AO62000" s="53"/>
      <c r="AP62000" s="54"/>
      <c r="AQ62000" s="54"/>
      <c r="AR62000" s="7"/>
      <c r="AS62000" s="54"/>
      <c r="AT62000" s="53"/>
      <c r="AU62000" s="7"/>
      <c r="AV62000" s="7"/>
      <c r="AW62000" s="55"/>
      <c r="AX62000" s="56"/>
      <c r="AY62000" s="55"/>
      <c r="AZ62000" s="55"/>
      <c r="BA62000" s="55"/>
      <c r="BB62000" s="11"/>
      <c r="BC62000" s="12"/>
      <c r="BD62000" s="12"/>
      <c r="BE62000" s="12"/>
      <c r="BF62000" s="12"/>
      <c r="BG62000" s="12"/>
      <c r="BH62000" s="12"/>
      <c r="BI62000" s="12"/>
      <c r="BJ62000" s="12"/>
      <c r="BK62000" s="12"/>
    </row>
    <row r="62001" spans="1:63" s="5" customFormat="1">
      <c r="A62001" s="13"/>
      <c r="B62001" s="13"/>
      <c r="C62001" s="45"/>
      <c r="E62001" s="46"/>
      <c r="F62001" s="47"/>
      <c r="G62001" s="48"/>
      <c r="H62001" s="49"/>
      <c r="I62001" s="49"/>
      <c r="J62001" s="49"/>
      <c r="K62001" s="50"/>
      <c r="L62001" s="50"/>
      <c r="M62001" s="50"/>
      <c r="N62001" s="50"/>
      <c r="O62001" s="50"/>
      <c r="P62001" s="50"/>
      <c r="Q62001" s="50"/>
      <c r="R62001" s="51"/>
      <c r="S62001" s="51"/>
      <c r="T62001" s="51"/>
      <c r="U62001" s="51"/>
      <c r="V62001" s="51"/>
      <c r="W62001" s="51"/>
      <c r="X62001" s="44"/>
      <c r="AF62001" s="52"/>
      <c r="AM62001" s="7"/>
      <c r="AN62001" s="7"/>
      <c r="AO62001" s="53"/>
      <c r="AP62001" s="54"/>
      <c r="AQ62001" s="54"/>
      <c r="AR62001" s="7"/>
      <c r="AS62001" s="54"/>
      <c r="AT62001" s="53"/>
      <c r="AU62001" s="7"/>
      <c r="AV62001" s="7"/>
      <c r="AW62001" s="55"/>
      <c r="AX62001" s="56"/>
      <c r="AY62001" s="55"/>
      <c r="AZ62001" s="55"/>
      <c r="BA62001" s="55"/>
      <c r="BB62001" s="11"/>
      <c r="BC62001" s="12"/>
      <c r="BD62001" s="12"/>
      <c r="BE62001" s="12"/>
      <c r="BF62001" s="12"/>
      <c r="BG62001" s="12"/>
      <c r="BH62001" s="12"/>
      <c r="BI62001" s="12"/>
      <c r="BJ62001" s="12"/>
      <c r="BK62001" s="12"/>
    </row>
    <row r="62002" spans="1:63" s="5" customFormat="1">
      <c r="A62002" s="13"/>
      <c r="B62002" s="13"/>
      <c r="C62002" s="45"/>
      <c r="E62002" s="46"/>
      <c r="F62002" s="47"/>
      <c r="G62002" s="48"/>
      <c r="H62002" s="49"/>
      <c r="I62002" s="49"/>
      <c r="J62002" s="49"/>
      <c r="K62002" s="50"/>
      <c r="L62002" s="50"/>
      <c r="M62002" s="50"/>
      <c r="N62002" s="50"/>
      <c r="O62002" s="50"/>
      <c r="P62002" s="50"/>
      <c r="Q62002" s="50"/>
      <c r="R62002" s="51"/>
      <c r="S62002" s="51"/>
      <c r="T62002" s="51"/>
      <c r="U62002" s="51"/>
      <c r="V62002" s="51"/>
      <c r="W62002" s="51"/>
      <c r="X62002" s="44"/>
      <c r="AF62002" s="52"/>
      <c r="AM62002" s="7"/>
      <c r="AN62002" s="7"/>
      <c r="AO62002" s="53"/>
      <c r="AP62002" s="54"/>
      <c r="AQ62002" s="54"/>
      <c r="AR62002" s="7"/>
      <c r="AS62002" s="54"/>
      <c r="AT62002" s="53"/>
      <c r="AU62002" s="7"/>
      <c r="AV62002" s="7"/>
      <c r="AW62002" s="55"/>
      <c r="AX62002" s="56"/>
      <c r="AY62002" s="55"/>
      <c r="AZ62002" s="55"/>
      <c r="BA62002" s="55"/>
      <c r="BB62002" s="11"/>
      <c r="BC62002" s="12"/>
      <c r="BD62002" s="12"/>
      <c r="BE62002" s="12"/>
      <c r="BF62002" s="12"/>
      <c r="BG62002" s="12"/>
      <c r="BH62002" s="12"/>
      <c r="BI62002" s="12"/>
      <c r="BJ62002" s="12"/>
      <c r="BK62002" s="12"/>
    </row>
    <row r="62003" spans="1:63" s="5" customFormat="1">
      <c r="A62003" s="13"/>
      <c r="B62003" s="13"/>
      <c r="C62003" s="45"/>
      <c r="E62003" s="46"/>
      <c r="F62003" s="47"/>
      <c r="G62003" s="48"/>
      <c r="H62003" s="49"/>
      <c r="I62003" s="49"/>
      <c r="J62003" s="49"/>
      <c r="K62003" s="50"/>
      <c r="L62003" s="50"/>
      <c r="M62003" s="50"/>
      <c r="N62003" s="50"/>
      <c r="O62003" s="50"/>
      <c r="P62003" s="50"/>
      <c r="Q62003" s="50"/>
      <c r="R62003" s="51"/>
      <c r="S62003" s="51"/>
      <c r="T62003" s="51"/>
      <c r="U62003" s="51"/>
      <c r="V62003" s="51"/>
      <c r="W62003" s="51"/>
      <c r="X62003" s="44"/>
      <c r="AF62003" s="52"/>
      <c r="AM62003" s="7"/>
      <c r="AN62003" s="7"/>
      <c r="AO62003" s="53"/>
      <c r="AP62003" s="54"/>
      <c r="AQ62003" s="54"/>
      <c r="AR62003" s="7"/>
      <c r="AS62003" s="54"/>
      <c r="AT62003" s="53"/>
      <c r="AU62003" s="7"/>
      <c r="AV62003" s="7"/>
      <c r="AW62003" s="55"/>
      <c r="AX62003" s="56"/>
      <c r="AY62003" s="55"/>
      <c r="AZ62003" s="55"/>
      <c r="BA62003" s="55"/>
      <c r="BB62003" s="11"/>
      <c r="BC62003" s="12"/>
      <c r="BD62003" s="12"/>
      <c r="BE62003" s="12"/>
      <c r="BF62003" s="12"/>
      <c r="BG62003" s="12"/>
      <c r="BH62003" s="12"/>
      <c r="BI62003" s="12"/>
      <c r="BJ62003" s="12"/>
      <c r="BK62003" s="12"/>
    </row>
    <row r="62004" spans="1:63" s="5" customFormat="1">
      <c r="A62004" s="13"/>
      <c r="B62004" s="13"/>
      <c r="C62004" s="45"/>
      <c r="E62004" s="46"/>
      <c r="F62004" s="47"/>
      <c r="G62004" s="48"/>
      <c r="H62004" s="49"/>
      <c r="I62004" s="49"/>
      <c r="J62004" s="49"/>
      <c r="K62004" s="50"/>
      <c r="L62004" s="50"/>
      <c r="M62004" s="50"/>
      <c r="N62004" s="50"/>
      <c r="O62004" s="50"/>
      <c r="P62004" s="50"/>
      <c r="Q62004" s="50"/>
      <c r="R62004" s="51"/>
      <c r="S62004" s="51"/>
      <c r="T62004" s="51"/>
      <c r="U62004" s="51"/>
      <c r="V62004" s="51"/>
      <c r="W62004" s="51"/>
      <c r="X62004" s="44"/>
      <c r="AF62004" s="52"/>
      <c r="AM62004" s="7"/>
      <c r="AN62004" s="7"/>
      <c r="AO62004" s="53"/>
      <c r="AP62004" s="54"/>
      <c r="AQ62004" s="54"/>
      <c r="AR62004" s="7"/>
      <c r="AS62004" s="54"/>
      <c r="AT62004" s="53"/>
      <c r="AU62004" s="7"/>
      <c r="AV62004" s="7"/>
      <c r="AW62004" s="55"/>
      <c r="AX62004" s="56"/>
      <c r="AY62004" s="55"/>
      <c r="AZ62004" s="55"/>
      <c r="BA62004" s="55"/>
      <c r="BB62004" s="11"/>
      <c r="BC62004" s="12"/>
      <c r="BD62004" s="12"/>
      <c r="BE62004" s="12"/>
      <c r="BF62004" s="12"/>
      <c r="BG62004" s="12"/>
      <c r="BH62004" s="12"/>
      <c r="BI62004" s="12"/>
      <c r="BJ62004" s="12"/>
      <c r="BK62004" s="12"/>
    </row>
    <row r="62005" spans="1:63" s="5" customFormat="1">
      <c r="A62005" s="13"/>
      <c r="B62005" s="13"/>
      <c r="C62005" s="45"/>
      <c r="E62005" s="46"/>
      <c r="F62005" s="47"/>
      <c r="G62005" s="48"/>
      <c r="H62005" s="49"/>
      <c r="I62005" s="49"/>
      <c r="J62005" s="49"/>
      <c r="K62005" s="50"/>
      <c r="L62005" s="50"/>
      <c r="M62005" s="50"/>
      <c r="N62005" s="50"/>
      <c r="O62005" s="50"/>
      <c r="P62005" s="50"/>
      <c r="Q62005" s="50"/>
      <c r="R62005" s="51"/>
      <c r="S62005" s="51"/>
      <c r="T62005" s="51"/>
      <c r="U62005" s="51"/>
      <c r="V62005" s="51"/>
      <c r="W62005" s="51"/>
      <c r="X62005" s="44"/>
      <c r="AF62005" s="52"/>
      <c r="AM62005" s="7"/>
      <c r="AN62005" s="7"/>
      <c r="AO62005" s="53"/>
      <c r="AP62005" s="54"/>
      <c r="AQ62005" s="54"/>
      <c r="AR62005" s="7"/>
      <c r="AS62005" s="54"/>
      <c r="AT62005" s="53"/>
      <c r="AU62005" s="7"/>
      <c r="AV62005" s="7"/>
      <c r="AW62005" s="55"/>
      <c r="AX62005" s="56"/>
      <c r="AY62005" s="55"/>
      <c r="AZ62005" s="55"/>
      <c r="BA62005" s="55"/>
      <c r="BB62005" s="11"/>
      <c r="BC62005" s="12"/>
      <c r="BD62005" s="12"/>
      <c r="BE62005" s="12"/>
      <c r="BF62005" s="12"/>
      <c r="BG62005" s="12"/>
      <c r="BH62005" s="12"/>
      <c r="BI62005" s="12"/>
      <c r="BJ62005" s="12"/>
      <c r="BK62005" s="12"/>
    </row>
    <row r="62006" spans="1:63" s="5" customFormat="1">
      <c r="A62006" s="13"/>
      <c r="B62006" s="13"/>
      <c r="C62006" s="45"/>
      <c r="E62006" s="46"/>
      <c r="F62006" s="47"/>
      <c r="G62006" s="48"/>
      <c r="H62006" s="49"/>
      <c r="I62006" s="49"/>
      <c r="J62006" s="49"/>
      <c r="K62006" s="50"/>
      <c r="L62006" s="50"/>
      <c r="M62006" s="50"/>
      <c r="N62006" s="50"/>
      <c r="O62006" s="50"/>
      <c r="P62006" s="50"/>
      <c r="Q62006" s="50"/>
      <c r="R62006" s="51"/>
      <c r="S62006" s="51"/>
      <c r="T62006" s="51"/>
      <c r="U62006" s="51"/>
      <c r="V62006" s="51"/>
      <c r="W62006" s="51"/>
      <c r="X62006" s="44"/>
      <c r="AF62006" s="52"/>
      <c r="AM62006" s="7"/>
      <c r="AN62006" s="7"/>
      <c r="AO62006" s="53"/>
      <c r="AP62006" s="54"/>
      <c r="AQ62006" s="54"/>
      <c r="AR62006" s="7"/>
      <c r="AS62006" s="54"/>
      <c r="AT62006" s="53"/>
      <c r="AU62006" s="7"/>
      <c r="AV62006" s="7"/>
      <c r="AW62006" s="55"/>
      <c r="AX62006" s="56"/>
      <c r="AY62006" s="55"/>
      <c r="AZ62006" s="55"/>
      <c r="BA62006" s="55"/>
      <c r="BB62006" s="11"/>
      <c r="BC62006" s="12"/>
      <c r="BD62006" s="12"/>
      <c r="BE62006" s="12"/>
      <c r="BF62006" s="12"/>
      <c r="BG62006" s="12"/>
      <c r="BH62006" s="12"/>
      <c r="BI62006" s="12"/>
      <c r="BJ62006" s="12"/>
      <c r="BK62006" s="12"/>
    </row>
    <row r="62007" spans="1:63" s="5" customFormat="1">
      <c r="A62007" s="13"/>
      <c r="B62007" s="13"/>
      <c r="C62007" s="45"/>
      <c r="E62007" s="46"/>
      <c r="F62007" s="47"/>
      <c r="G62007" s="48"/>
      <c r="H62007" s="49"/>
      <c r="I62007" s="49"/>
      <c r="J62007" s="49"/>
      <c r="K62007" s="50"/>
      <c r="L62007" s="50"/>
      <c r="M62007" s="50"/>
      <c r="N62007" s="50"/>
      <c r="O62007" s="50"/>
      <c r="P62007" s="50"/>
      <c r="Q62007" s="50"/>
      <c r="R62007" s="51"/>
      <c r="S62007" s="51"/>
      <c r="T62007" s="51"/>
      <c r="U62007" s="51"/>
      <c r="V62007" s="51"/>
      <c r="W62007" s="51"/>
      <c r="X62007" s="44"/>
      <c r="AF62007" s="52"/>
      <c r="AM62007" s="7"/>
      <c r="AN62007" s="7"/>
      <c r="AO62007" s="53"/>
      <c r="AP62007" s="54"/>
      <c r="AQ62007" s="54"/>
      <c r="AR62007" s="7"/>
      <c r="AS62007" s="54"/>
      <c r="AT62007" s="53"/>
      <c r="AU62007" s="7"/>
      <c r="AV62007" s="7"/>
      <c r="AW62007" s="55"/>
      <c r="AX62007" s="56"/>
      <c r="AY62007" s="55"/>
      <c r="AZ62007" s="55"/>
      <c r="BA62007" s="55"/>
      <c r="BB62007" s="11"/>
      <c r="BC62007" s="12"/>
      <c r="BD62007" s="12"/>
      <c r="BE62007" s="12"/>
      <c r="BF62007" s="12"/>
      <c r="BG62007" s="12"/>
      <c r="BH62007" s="12"/>
      <c r="BI62007" s="12"/>
      <c r="BJ62007" s="12"/>
      <c r="BK62007" s="12"/>
    </row>
    <row r="62008" spans="1:63" s="5" customFormat="1">
      <c r="A62008" s="13"/>
      <c r="B62008" s="13"/>
      <c r="C62008" s="45"/>
      <c r="E62008" s="46"/>
      <c r="F62008" s="47"/>
      <c r="G62008" s="48"/>
      <c r="H62008" s="49"/>
      <c r="I62008" s="49"/>
      <c r="J62008" s="49"/>
      <c r="K62008" s="50"/>
      <c r="L62008" s="50"/>
      <c r="M62008" s="50"/>
      <c r="N62008" s="50"/>
      <c r="O62008" s="50"/>
      <c r="P62008" s="50"/>
      <c r="Q62008" s="50"/>
      <c r="R62008" s="51"/>
      <c r="S62008" s="51"/>
      <c r="T62008" s="51"/>
      <c r="U62008" s="51"/>
      <c r="V62008" s="51"/>
      <c r="W62008" s="51"/>
      <c r="X62008" s="44"/>
      <c r="AF62008" s="52"/>
      <c r="AM62008" s="7"/>
      <c r="AN62008" s="7"/>
      <c r="AO62008" s="53"/>
      <c r="AP62008" s="54"/>
      <c r="AQ62008" s="54"/>
      <c r="AR62008" s="7"/>
      <c r="AS62008" s="54"/>
      <c r="AT62008" s="53"/>
      <c r="AU62008" s="7"/>
      <c r="AV62008" s="7"/>
      <c r="AW62008" s="55"/>
      <c r="AX62008" s="56"/>
      <c r="AY62008" s="55"/>
      <c r="AZ62008" s="55"/>
      <c r="BA62008" s="55"/>
      <c r="BB62008" s="11"/>
      <c r="BC62008" s="12"/>
      <c r="BD62008" s="12"/>
      <c r="BE62008" s="12"/>
      <c r="BF62008" s="12"/>
      <c r="BG62008" s="12"/>
      <c r="BH62008" s="12"/>
      <c r="BI62008" s="12"/>
      <c r="BJ62008" s="12"/>
      <c r="BK62008" s="12"/>
    </row>
    <row r="62009" spans="1:63" s="5" customFormat="1">
      <c r="A62009" s="13"/>
      <c r="B62009" s="13"/>
      <c r="C62009" s="45"/>
      <c r="E62009" s="46"/>
      <c r="F62009" s="47"/>
      <c r="G62009" s="48"/>
      <c r="H62009" s="49"/>
      <c r="I62009" s="49"/>
      <c r="J62009" s="49"/>
      <c r="K62009" s="50"/>
      <c r="L62009" s="50"/>
      <c r="M62009" s="50"/>
      <c r="N62009" s="50"/>
      <c r="O62009" s="50"/>
      <c r="P62009" s="50"/>
      <c r="Q62009" s="50"/>
      <c r="R62009" s="51"/>
      <c r="S62009" s="51"/>
      <c r="T62009" s="51"/>
      <c r="U62009" s="51"/>
      <c r="V62009" s="51"/>
      <c r="W62009" s="51"/>
      <c r="X62009" s="44"/>
      <c r="AF62009" s="52"/>
      <c r="AM62009" s="7"/>
      <c r="AN62009" s="7"/>
      <c r="AO62009" s="53"/>
      <c r="AP62009" s="54"/>
      <c r="AQ62009" s="54"/>
      <c r="AR62009" s="7"/>
      <c r="AS62009" s="54"/>
      <c r="AT62009" s="53"/>
      <c r="AU62009" s="7"/>
      <c r="AV62009" s="7"/>
      <c r="AW62009" s="55"/>
      <c r="AX62009" s="56"/>
      <c r="AY62009" s="55"/>
      <c r="AZ62009" s="55"/>
      <c r="BA62009" s="55"/>
      <c r="BB62009" s="11"/>
      <c r="BC62009" s="12"/>
      <c r="BD62009" s="12"/>
      <c r="BE62009" s="12"/>
      <c r="BF62009" s="12"/>
      <c r="BG62009" s="12"/>
      <c r="BH62009" s="12"/>
      <c r="BI62009" s="12"/>
      <c r="BJ62009" s="12"/>
      <c r="BK62009" s="12"/>
    </row>
    <row r="62010" spans="1:63" s="5" customFormat="1">
      <c r="A62010" s="13"/>
      <c r="B62010" s="13"/>
      <c r="C62010" s="45"/>
      <c r="E62010" s="46"/>
      <c r="F62010" s="47"/>
      <c r="G62010" s="48"/>
      <c r="H62010" s="49"/>
      <c r="I62010" s="49"/>
      <c r="J62010" s="49"/>
      <c r="K62010" s="50"/>
      <c r="L62010" s="50"/>
      <c r="M62010" s="50"/>
      <c r="N62010" s="50"/>
      <c r="O62010" s="50"/>
      <c r="P62010" s="50"/>
      <c r="Q62010" s="50"/>
      <c r="R62010" s="51"/>
      <c r="S62010" s="51"/>
      <c r="T62010" s="51"/>
      <c r="U62010" s="51"/>
      <c r="V62010" s="51"/>
      <c r="W62010" s="51"/>
      <c r="X62010" s="44"/>
      <c r="AF62010" s="52"/>
      <c r="AM62010" s="7"/>
      <c r="AN62010" s="7"/>
      <c r="AO62010" s="53"/>
      <c r="AP62010" s="54"/>
      <c r="AQ62010" s="54"/>
      <c r="AR62010" s="7"/>
      <c r="AS62010" s="54"/>
      <c r="AT62010" s="53"/>
      <c r="AU62010" s="7"/>
      <c r="AV62010" s="7"/>
      <c r="AW62010" s="55"/>
      <c r="AX62010" s="56"/>
      <c r="AY62010" s="55"/>
      <c r="AZ62010" s="55"/>
      <c r="BA62010" s="55"/>
      <c r="BB62010" s="11"/>
      <c r="BC62010" s="12"/>
      <c r="BD62010" s="12"/>
      <c r="BE62010" s="12"/>
      <c r="BF62010" s="12"/>
      <c r="BG62010" s="12"/>
      <c r="BH62010" s="12"/>
      <c r="BI62010" s="12"/>
      <c r="BJ62010" s="12"/>
      <c r="BK62010" s="12"/>
    </row>
    <row r="62011" spans="1:63" s="5" customFormat="1">
      <c r="A62011" s="13"/>
      <c r="B62011" s="13"/>
      <c r="C62011" s="45"/>
      <c r="E62011" s="46"/>
      <c r="F62011" s="47"/>
      <c r="G62011" s="48"/>
      <c r="H62011" s="49"/>
      <c r="I62011" s="49"/>
      <c r="J62011" s="49"/>
      <c r="K62011" s="50"/>
      <c r="L62011" s="50"/>
      <c r="M62011" s="50"/>
      <c r="N62011" s="50"/>
      <c r="O62011" s="50"/>
      <c r="P62011" s="50"/>
      <c r="Q62011" s="50"/>
      <c r="R62011" s="51"/>
      <c r="S62011" s="51"/>
      <c r="T62011" s="51"/>
      <c r="U62011" s="51"/>
      <c r="V62011" s="51"/>
      <c r="W62011" s="51"/>
      <c r="X62011" s="44"/>
      <c r="AF62011" s="52"/>
      <c r="AM62011" s="7"/>
      <c r="AN62011" s="7"/>
      <c r="AO62011" s="53"/>
      <c r="AP62011" s="54"/>
      <c r="AQ62011" s="54"/>
      <c r="AR62011" s="7"/>
      <c r="AS62011" s="54"/>
      <c r="AT62011" s="53"/>
      <c r="AU62011" s="7"/>
      <c r="AV62011" s="7"/>
      <c r="AW62011" s="55"/>
      <c r="AX62011" s="56"/>
      <c r="AY62011" s="55"/>
      <c r="AZ62011" s="55"/>
      <c r="BA62011" s="55"/>
      <c r="BB62011" s="11"/>
      <c r="BC62011" s="12"/>
      <c r="BD62011" s="12"/>
      <c r="BE62011" s="12"/>
      <c r="BF62011" s="12"/>
      <c r="BG62011" s="12"/>
      <c r="BH62011" s="12"/>
      <c r="BI62011" s="12"/>
      <c r="BJ62011" s="12"/>
      <c r="BK62011" s="12"/>
    </row>
    <row r="62012" spans="1:63" s="5" customFormat="1">
      <c r="A62012" s="13"/>
      <c r="B62012" s="13"/>
      <c r="C62012" s="45"/>
      <c r="E62012" s="46"/>
      <c r="F62012" s="47"/>
      <c r="G62012" s="48"/>
      <c r="H62012" s="49"/>
      <c r="I62012" s="49"/>
      <c r="J62012" s="49"/>
      <c r="K62012" s="50"/>
      <c r="L62012" s="50"/>
      <c r="M62012" s="50"/>
      <c r="N62012" s="50"/>
      <c r="O62012" s="50"/>
      <c r="P62012" s="50"/>
      <c r="Q62012" s="50"/>
      <c r="R62012" s="51"/>
      <c r="S62012" s="51"/>
      <c r="T62012" s="51"/>
      <c r="U62012" s="51"/>
      <c r="V62012" s="51"/>
      <c r="W62012" s="51"/>
      <c r="X62012" s="44"/>
      <c r="AF62012" s="52"/>
      <c r="AM62012" s="7"/>
      <c r="AN62012" s="7"/>
      <c r="AO62012" s="53"/>
      <c r="AP62012" s="54"/>
      <c r="AQ62012" s="54"/>
      <c r="AR62012" s="7"/>
      <c r="AS62012" s="54"/>
      <c r="AT62012" s="53"/>
      <c r="AU62012" s="7"/>
      <c r="AV62012" s="7"/>
      <c r="AW62012" s="55"/>
      <c r="AX62012" s="56"/>
      <c r="AY62012" s="55"/>
      <c r="AZ62012" s="55"/>
      <c r="BA62012" s="55"/>
      <c r="BB62012" s="11"/>
      <c r="BC62012" s="12"/>
      <c r="BD62012" s="12"/>
      <c r="BE62012" s="12"/>
      <c r="BF62012" s="12"/>
      <c r="BG62012" s="12"/>
      <c r="BH62012" s="12"/>
      <c r="BI62012" s="12"/>
      <c r="BJ62012" s="12"/>
      <c r="BK62012" s="12"/>
    </row>
    <row r="62013" spans="1:63" s="5" customFormat="1">
      <c r="A62013" s="13"/>
      <c r="B62013" s="13"/>
      <c r="C62013" s="45"/>
      <c r="E62013" s="46"/>
      <c r="F62013" s="47"/>
      <c r="G62013" s="48"/>
      <c r="H62013" s="49"/>
      <c r="I62013" s="49"/>
      <c r="J62013" s="49"/>
      <c r="K62013" s="50"/>
      <c r="L62013" s="50"/>
      <c r="M62013" s="50"/>
      <c r="N62013" s="50"/>
      <c r="O62013" s="50"/>
      <c r="P62013" s="50"/>
      <c r="Q62013" s="50"/>
      <c r="R62013" s="51"/>
      <c r="S62013" s="51"/>
      <c r="T62013" s="51"/>
      <c r="U62013" s="51"/>
      <c r="V62013" s="51"/>
      <c r="W62013" s="51"/>
      <c r="X62013" s="44"/>
      <c r="AF62013" s="52"/>
      <c r="AM62013" s="7"/>
      <c r="AN62013" s="7"/>
      <c r="AO62013" s="53"/>
      <c r="AP62013" s="54"/>
      <c r="AQ62013" s="54"/>
      <c r="AR62013" s="7"/>
      <c r="AS62013" s="54"/>
      <c r="AT62013" s="53"/>
      <c r="AU62013" s="7"/>
      <c r="AV62013" s="7"/>
      <c r="AW62013" s="55"/>
      <c r="AX62013" s="56"/>
      <c r="AY62013" s="55"/>
      <c r="AZ62013" s="55"/>
      <c r="BA62013" s="55"/>
      <c r="BB62013" s="11"/>
      <c r="BC62013" s="12"/>
      <c r="BD62013" s="12"/>
      <c r="BE62013" s="12"/>
      <c r="BF62013" s="12"/>
      <c r="BG62013" s="12"/>
      <c r="BH62013" s="12"/>
      <c r="BI62013" s="12"/>
      <c r="BJ62013" s="12"/>
      <c r="BK62013" s="12"/>
    </row>
    <row r="62014" spans="1:63" s="5" customFormat="1">
      <c r="A62014" s="13"/>
      <c r="B62014" s="13"/>
      <c r="C62014" s="45"/>
      <c r="E62014" s="46"/>
      <c r="F62014" s="47"/>
      <c r="G62014" s="48"/>
      <c r="H62014" s="49"/>
      <c r="I62014" s="49"/>
      <c r="J62014" s="49"/>
      <c r="K62014" s="50"/>
      <c r="L62014" s="50"/>
      <c r="M62014" s="50"/>
      <c r="N62014" s="50"/>
      <c r="O62014" s="50"/>
      <c r="P62014" s="50"/>
      <c r="Q62014" s="50"/>
      <c r="R62014" s="51"/>
      <c r="S62014" s="51"/>
      <c r="T62014" s="51"/>
      <c r="U62014" s="51"/>
      <c r="V62014" s="51"/>
      <c r="W62014" s="51"/>
      <c r="X62014" s="44"/>
      <c r="AF62014" s="52"/>
      <c r="AM62014" s="7"/>
      <c r="AN62014" s="7"/>
      <c r="AO62014" s="53"/>
      <c r="AP62014" s="54"/>
      <c r="AQ62014" s="54"/>
      <c r="AR62014" s="7"/>
      <c r="AS62014" s="54"/>
      <c r="AT62014" s="53"/>
      <c r="AU62014" s="7"/>
      <c r="AV62014" s="7"/>
      <c r="AW62014" s="55"/>
      <c r="AX62014" s="56"/>
      <c r="AY62014" s="55"/>
      <c r="AZ62014" s="55"/>
      <c r="BA62014" s="55"/>
      <c r="BB62014" s="11"/>
      <c r="BC62014" s="12"/>
      <c r="BD62014" s="12"/>
      <c r="BE62014" s="12"/>
      <c r="BF62014" s="12"/>
      <c r="BG62014" s="12"/>
      <c r="BH62014" s="12"/>
      <c r="BI62014" s="12"/>
      <c r="BJ62014" s="12"/>
      <c r="BK62014" s="12"/>
    </row>
    <row r="62015" spans="1:63" s="5" customFormat="1">
      <c r="A62015" s="13"/>
      <c r="B62015" s="13"/>
      <c r="C62015" s="45"/>
      <c r="E62015" s="46"/>
      <c r="F62015" s="47"/>
      <c r="G62015" s="48"/>
      <c r="H62015" s="49"/>
      <c r="I62015" s="49"/>
      <c r="J62015" s="49"/>
      <c r="K62015" s="50"/>
      <c r="L62015" s="50"/>
      <c r="M62015" s="50"/>
      <c r="N62015" s="50"/>
      <c r="O62015" s="50"/>
      <c r="P62015" s="50"/>
      <c r="Q62015" s="50"/>
      <c r="R62015" s="51"/>
      <c r="S62015" s="51"/>
      <c r="T62015" s="51"/>
      <c r="U62015" s="51"/>
      <c r="V62015" s="51"/>
      <c r="W62015" s="51"/>
      <c r="X62015" s="44"/>
      <c r="AF62015" s="52"/>
      <c r="AM62015" s="7"/>
      <c r="AN62015" s="7"/>
      <c r="AO62015" s="53"/>
      <c r="AP62015" s="54"/>
      <c r="AQ62015" s="54"/>
      <c r="AR62015" s="7"/>
      <c r="AS62015" s="54"/>
      <c r="AT62015" s="53"/>
      <c r="AU62015" s="7"/>
      <c r="AV62015" s="7"/>
      <c r="AW62015" s="55"/>
      <c r="AX62015" s="56"/>
      <c r="AY62015" s="55"/>
      <c r="AZ62015" s="55"/>
      <c r="BA62015" s="55"/>
      <c r="BB62015" s="11"/>
      <c r="BC62015" s="12"/>
      <c r="BD62015" s="12"/>
      <c r="BE62015" s="12"/>
      <c r="BF62015" s="12"/>
      <c r="BG62015" s="12"/>
      <c r="BH62015" s="12"/>
      <c r="BI62015" s="12"/>
      <c r="BJ62015" s="12"/>
      <c r="BK62015" s="12"/>
    </row>
    <row r="62016" spans="1:63" s="5" customFormat="1">
      <c r="A62016" s="13"/>
      <c r="B62016" s="13"/>
      <c r="C62016" s="45"/>
      <c r="E62016" s="46"/>
      <c r="F62016" s="47"/>
      <c r="G62016" s="48"/>
      <c r="H62016" s="49"/>
      <c r="I62016" s="49"/>
      <c r="J62016" s="49"/>
      <c r="K62016" s="50"/>
      <c r="L62016" s="50"/>
      <c r="M62016" s="50"/>
      <c r="N62016" s="50"/>
      <c r="O62016" s="50"/>
      <c r="P62016" s="50"/>
      <c r="Q62016" s="50"/>
      <c r="R62016" s="51"/>
      <c r="S62016" s="51"/>
      <c r="T62016" s="51"/>
      <c r="U62016" s="51"/>
      <c r="V62016" s="51"/>
      <c r="W62016" s="51"/>
      <c r="X62016" s="44"/>
      <c r="AF62016" s="52"/>
      <c r="AM62016" s="7"/>
      <c r="AN62016" s="7"/>
      <c r="AO62016" s="53"/>
      <c r="AP62016" s="54"/>
      <c r="AQ62016" s="54"/>
      <c r="AR62016" s="7"/>
      <c r="AS62016" s="54"/>
      <c r="AT62016" s="53"/>
      <c r="AU62016" s="7"/>
      <c r="AV62016" s="7"/>
      <c r="AW62016" s="55"/>
      <c r="AX62016" s="56"/>
      <c r="AY62016" s="55"/>
      <c r="AZ62016" s="55"/>
      <c r="BA62016" s="55"/>
      <c r="BB62016" s="11"/>
      <c r="BC62016" s="12"/>
      <c r="BD62016" s="12"/>
      <c r="BE62016" s="12"/>
      <c r="BF62016" s="12"/>
      <c r="BG62016" s="12"/>
      <c r="BH62016" s="12"/>
      <c r="BI62016" s="12"/>
      <c r="BJ62016" s="12"/>
      <c r="BK62016" s="12"/>
    </row>
    <row r="62017" spans="1:63" s="5" customFormat="1">
      <c r="A62017" s="13"/>
      <c r="B62017" s="13"/>
      <c r="C62017" s="45"/>
      <c r="E62017" s="46"/>
      <c r="F62017" s="47"/>
      <c r="G62017" s="48"/>
      <c r="H62017" s="49"/>
      <c r="I62017" s="49"/>
      <c r="J62017" s="49"/>
      <c r="K62017" s="50"/>
      <c r="L62017" s="50"/>
      <c r="M62017" s="50"/>
      <c r="N62017" s="50"/>
      <c r="O62017" s="50"/>
      <c r="P62017" s="50"/>
      <c r="Q62017" s="50"/>
      <c r="R62017" s="51"/>
      <c r="S62017" s="51"/>
      <c r="T62017" s="51"/>
      <c r="U62017" s="51"/>
      <c r="V62017" s="51"/>
      <c r="W62017" s="51"/>
      <c r="X62017" s="44"/>
      <c r="AF62017" s="52"/>
      <c r="AM62017" s="7"/>
      <c r="AN62017" s="7"/>
      <c r="AO62017" s="53"/>
      <c r="AP62017" s="54"/>
      <c r="AQ62017" s="54"/>
      <c r="AR62017" s="7"/>
      <c r="AS62017" s="54"/>
      <c r="AT62017" s="53"/>
      <c r="AU62017" s="7"/>
      <c r="AV62017" s="7"/>
      <c r="AW62017" s="55"/>
      <c r="AX62017" s="56"/>
      <c r="AY62017" s="55"/>
      <c r="AZ62017" s="55"/>
      <c r="BA62017" s="55"/>
      <c r="BB62017" s="11"/>
      <c r="BC62017" s="12"/>
      <c r="BD62017" s="12"/>
      <c r="BE62017" s="12"/>
      <c r="BF62017" s="12"/>
      <c r="BG62017" s="12"/>
      <c r="BH62017" s="12"/>
      <c r="BI62017" s="12"/>
      <c r="BJ62017" s="12"/>
      <c r="BK62017" s="12"/>
    </row>
    <row r="62018" spans="1:63" s="5" customFormat="1">
      <c r="A62018" s="13"/>
      <c r="B62018" s="13"/>
      <c r="C62018" s="45"/>
      <c r="E62018" s="46"/>
      <c r="F62018" s="47"/>
      <c r="G62018" s="48"/>
      <c r="H62018" s="49"/>
      <c r="I62018" s="49"/>
      <c r="J62018" s="49"/>
      <c r="K62018" s="50"/>
      <c r="L62018" s="50"/>
      <c r="M62018" s="50"/>
      <c r="N62018" s="50"/>
      <c r="O62018" s="50"/>
      <c r="P62018" s="50"/>
      <c r="Q62018" s="50"/>
      <c r="R62018" s="51"/>
      <c r="S62018" s="51"/>
      <c r="T62018" s="51"/>
      <c r="U62018" s="51"/>
      <c r="V62018" s="51"/>
      <c r="W62018" s="51"/>
      <c r="X62018" s="44"/>
      <c r="AF62018" s="52"/>
      <c r="AM62018" s="7"/>
      <c r="AN62018" s="7"/>
      <c r="AO62018" s="53"/>
      <c r="AP62018" s="54"/>
      <c r="AQ62018" s="54"/>
      <c r="AR62018" s="7"/>
      <c r="AS62018" s="54"/>
      <c r="AT62018" s="53"/>
      <c r="AU62018" s="7"/>
      <c r="AV62018" s="7"/>
      <c r="AW62018" s="55"/>
      <c r="AX62018" s="56"/>
      <c r="AY62018" s="55"/>
      <c r="AZ62018" s="55"/>
      <c r="BA62018" s="55"/>
      <c r="BB62018" s="11"/>
      <c r="BC62018" s="12"/>
      <c r="BD62018" s="12"/>
      <c r="BE62018" s="12"/>
      <c r="BF62018" s="12"/>
      <c r="BG62018" s="12"/>
      <c r="BH62018" s="12"/>
      <c r="BI62018" s="12"/>
      <c r="BJ62018" s="12"/>
      <c r="BK62018" s="12"/>
    </row>
    <row r="62019" spans="1:63" s="5" customFormat="1">
      <c r="A62019" s="13"/>
      <c r="B62019" s="13"/>
      <c r="C62019" s="45"/>
      <c r="E62019" s="46"/>
      <c r="F62019" s="47"/>
      <c r="G62019" s="48"/>
      <c r="H62019" s="49"/>
      <c r="I62019" s="49"/>
      <c r="J62019" s="49"/>
      <c r="K62019" s="50"/>
      <c r="L62019" s="50"/>
      <c r="M62019" s="50"/>
      <c r="N62019" s="50"/>
      <c r="O62019" s="50"/>
      <c r="P62019" s="50"/>
      <c r="Q62019" s="50"/>
      <c r="R62019" s="51"/>
      <c r="S62019" s="51"/>
      <c r="T62019" s="51"/>
      <c r="U62019" s="51"/>
      <c r="V62019" s="51"/>
      <c r="W62019" s="51"/>
      <c r="X62019" s="44"/>
      <c r="AF62019" s="52"/>
      <c r="AM62019" s="7"/>
      <c r="AN62019" s="7"/>
      <c r="AO62019" s="53"/>
      <c r="AP62019" s="54"/>
      <c r="AQ62019" s="54"/>
      <c r="AR62019" s="7"/>
      <c r="AS62019" s="54"/>
      <c r="AT62019" s="53"/>
      <c r="AU62019" s="7"/>
      <c r="AV62019" s="7"/>
      <c r="AW62019" s="55"/>
      <c r="AX62019" s="56"/>
      <c r="AY62019" s="55"/>
      <c r="AZ62019" s="55"/>
      <c r="BA62019" s="55"/>
      <c r="BB62019" s="11"/>
      <c r="BC62019" s="12"/>
      <c r="BD62019" s="12"/>
      <c r="BE62019" s="12"/>
      <c r="BF62019" s="12"/>
      <c r="BG62019" s="12"/>
      <c r="BH62019" s="12"/>
      <c r="BI62019" s="12"/>
      <c r="BJ62019" s="12"/>
      <c r="BK62019" s="12"/>
    </row>
    <row r="62020" spans="1:63" s="5" customFormat="1">
      <c r="A62020" s="13"/>
      <c r="B62020" s="13"/>
      <c r="C62020" s="45"/>
      <c r="E62020" s="46"/>
      <c r="F62020" s="47"/>
      <c r="G62020" s="48"/>
      <c r="H62020" s="49"/>
      <c r="I62020" s="49"/>
      <c r="J62020" s="49"/>
      <c r="K62020" s="50"/>
      <c r="L62020" s="50"/>
      <c r="M62020" s="50"/>
      <c r="N62020" s="50"/>
      <c r="O62020" s="50"/>
      <c r="P62020" s="50"/>
      <c r="Q62020" s="50"/>
      <c r="R62020" s="51"/>
      <c r="S62020" s="51"/>
      <c r="T62020" s="51"/>
      <c r="U62020" s="51"/>
      <c r="V62020" s="51"/>
      <c r="W62020" s="51"/>
      <c r="X62020" s="44"/>
      <c r="AF62020" s="52"/>
      <c r="AM62020" s="7"/>
      <c r="AN62020" s="7"/>
      <c r="AO62020" s="53"/>
      <c r="AP62020" s="54"/>
      <c r="AQ62020" s="54"/>
      <c r="AR62020" s="7"/>
      <c r="AS62020" s="54"/>
      <c r="AT62020" s="53"/>
      <c r="AU62020" s="7"/>
      <c r="AV62020" s="7"/>
      <c r="AW62020" s="55"/>
      <c r="AX62020" s="56"/>
      <c r="AY62020" s="55"/>
      <c r="AZ62020" s="55"/>
      <c r="BA62020" s="55"/>
      <c r="BB62020" s="11"/>
      <c r="BC62020" s="12"/>
      <c r="BD62020" s="12"/>
      <c r="BE62020" s="12"/>
      <c r="BF62020" s="12"/>
      <c r="BG62020" s="12"/>
      <c r="BH62020" s="12"/>
      <c r="BI62020" s="12"/>
      <c r="BJ62020" s="12"/>
      <c r="BK62020" s="12"/>
    </row>
    <row r="62021" spans="1:63" s="5" customFormat="1">
      <c r="A62021" s="13"/>
      <c r="B62021" s="13"/>
      <c r="C62021" s="45"/>
      <c r="E62021" s="46"/>
      <c r="F62021" s="47"/>
      <c r="G62021" s="48"/>
      <c r="H62021" s="49"/>
      <c r="I62021" s="49"/>
      <c r="J62021" s="49"/>
      <c r="K62021" s="50"/>
      <c r="L62021" s="50"/>
      <c r="M62021" s="50"/>
      <c r="N62021" s="50"/>
      <c r="O62021" s="50"/>
      <c r="P62021" s="50"/>
      <c r="Q62021" s="50"/>
      <c r="R62021" s="51"/>
      <c r="S62021" s="51"/>
      <c r="T62021" s="51"/>
      <c r="U62021" s="51"/>
      <c r="V62021" s="51"/>
      <c r="W62021" s="51"/>
      <c r="X62021" s="44"/>
      <c r="AF62021" s="52"/>
      <c r="AM62021" s="7"/>
      <c r="AN62021" s="7"/>
      <c r="AO62021" s="53"/>
      <c r="AP62021" s="54"/>
      <c r="AQ62021" s="54"/>
      <c r="AR62021" s="7"/>
      <c r="AS62021" s="54"/>
      <c r="AT62021" s="53"/>
      <c r="AU62021" s="7"/>
      <c r="AV62021" s="7"/>
      <c r="AW62021" s="55"/>
      <c r="AX62021" s="56"/>
      <c r="AY62021" s="55"/>
      <c r="AZ62021" s="55"/>
      <c r="BA62021" s="55"/>
      <c r="BB62021" s="11"/>
      <c r="BC62021" s="12"/>
      <c r="BD62021" s="12"/>
      <c r="BE62021" s="12"/>
      <c r="BF62021" s="12"/>
      <c r="BG62021" s="12"/>
      <c r="BH62021" s="12"/>
      <c r="BI62021" s="12"/>
      <c r="BJ62021" s="12"/>
      <c r="BK62021" s="12"/>
    </row>
    <row r="62022" spans="1:63" s="5" customFormat="1">
      <c r="A62022" s="13"/>
      <c r="B62022" s="13"/>
      <c r="C62022" s="45"/>
      <c r="E62022" s="46"/>
      <c r="F62022" s="47"/>
      <c r="G62022" s="48"/>
      <c r="H62022" s="49"/>
      <c r="I62022" s="49"/>
      <c r="J62022" s="49"/>
      <c r="K62022" s="50"/>
      <c r="L62022" s="50"/>
      <c r="M62022" s="50"/>
      <c r="N62022" s="50"/>
      <c r="O62022" s="50"/>
      <c r="P62022" s="50"/>
      <c r="Q62022" s="50"/>
      <c r="R62022" s="51"/>
      <c r="S62022" s="51"/>
      <c r="T62022" s="51"/>
      <c r="U62022" s="51"/>
      <c r="V62022" s="51"/>
      <c r="W62022" s="51"/>
      <c r="X62022" s="44"/>
      <c r="AF62022" s="52"/>
      <c r="AM62022" s="7"/>
      <c r="AN62022" s="7"/>
      <c r="AO62022" s="53"/>
      <c r="AP62022" s="54"/>
      <c r="AQ62022" s="54"/>
      <c r="AR62022" s="7"/>
      <c r="AS62022" s="54"/>
      <c r="AT62022" s="53"/>
      <c r="AU62022" s="7"/>
      <c r="AV62022" s="7"/>
      <c r="AW62022" s="55"/>
      <c r="AX62022" s="56"/>
      <c r="AY62022" s="55"/>
      <c r="AZ62022" s="55"/>
      <c r="BA62022" s="55"/>
      <c r="BB62022" s="11"/>
      <c r="BC62022" s="12"/>
      <c r="BD62022" s="12"/>
      <c r="BE62022" s="12"/>
      <c r="BF62022" s="12"/>
      <c r="BG62022" s="12"/>
      <c r="BH62022" s="12"/>
      <c r="BI62022" s="12"/>
      <c r="BJ62022" s="12"/>
      <c r="BK62022" s="12"/>
    </row>
    <row r="62023" spans="1:63" s="5" customFormat="1">
      <c r="A62023" s="13"/>
      <c r="B62023" s="13"/>
      <c r="C62023" s="45"/>
      <c r="E62023" s="46"/>
      <c r="F62023" s="47"/>
      <c r="G62023" s="48"/>
      <c r="H62023" s="49"/>
      <c r="I62023" s="49"/>
      <c r="J62023" s="49"/>
      <c r="K62023" s="50"/>
      <c r="L62023" s="50"/>
      <c r="M62023" s="50"/>
      <c r="N62023" s="50"/>
      <c r="O62023" s="50"/>
      <c r="P62023" s="50"/>
      <c r="Q62023" s="50"/>
      <c r="R62023" s="51"/>
      <c r="S62023" s="51"/>
      <c r="T62023" s="51"/>
      <c r="U62023" s="51"/>
      <c r="V62023" s="51"/>
      <c r="W62023" s="51"/>
      <c r="X62023" s="44"/>
      <c r="AF62023" s="52"/>
      <c r="AM62023" s="7"/>
      <c r="AN62023" s="7"/>
      <c r="AO62023" s="53"/>
      <c r="AP62023" s="54"/>
      <c r="AQ62023" s="54"/>
      <c r="AR62023" s="7"/>
      <c r="AS62023" s="54"/>
      <c r="AT62023" s="53"/>
      <c r="AU62023" s="7"/>
      <c r="AV62023" s="7"/>
      <c r="AW62023" s="55"/>
      <c r="AX62023" s="56"/>
      <c r="AY62023" s="55"/>
      <c r="AZ62023" s="55"/>
      <c r="BA62023" s="55"/>
      <c r="BB62023" s="11"/>
      <c r="BC62023" s="12"/>
      <c r="BD62023" s="12"/>
      <c r="BE62023" s="12"/>
      <c r="BF62023" s="12"/>
      <c r="BG62023" s="12"/>
      <c r="BH62023" s="12"/>
      <c r="BI62023" s="12"/>
      <c r="BJ62023" s="12"/>
      <c r="BK62023" s="12"/>
    </row>
    <row r="62024" spans="1:63" s="5" customFormat="1">
      <c r="A62024" s="13"/>
      <c r="B62024" s="13"/>
      <c r="C62024" s="45"/>
      <c r="E62024" s="46"/>
      <c r="F62024" s="47"/>
      <c r="G62024" s="48"/>
      <c r="H62024" s="49"/>
      <c r="I62024" s="49"/>
      <c r="J62024" s="49"/>
      <c r="K62024" s="50"/>
      <c r="L62024" s="50"/>
      <c r="M62024" s="50"/>
      <c r="N62024" s="50"/>
      <c r="O62024" s="50"/>
      <c r="P62024" s="50"/>
      <c r="Q62024" s="50"/>
      <c r="R62024" s="51"/>
      <c r="S62024" s="51"/>
      <c r="T62024" s="51"/>
      <c r="U62024" s="51"/>
      <c r="V62024" s="51"/>
      <c r="W62024" s="51"/>
      <c r="X62024" s="44"/>
      <c r="AF62024" s="52"/>
      <c r="AM62024" s="7"/>
      <c r="AN62024" s="7"/>
      <c r="AO62024" s="53"/>
      <c r="AP62024" s="54"/>
      <c r="AQ62024" s="54"/>
      <c r="AR62024" s="7"/>
      <c r="AS62024" s="54"/>
      <c r="AT62024" s="53"/>
      <c r="AU62024" s="7"/>
      <c r="AV62024" s="7"/>
      <c r="AW62024" s="55"/>
      <c r="AX62024" s="56"/>
      <c r="AY62024" s="55"/>
      <c r="AZ62024" s="55"/>
      <c r="BA62024" s="55"/>
      <c r="BB62024" s="11"/>
      <c r="BC62024" s="12"/>
      <c r="BD62024" s="12"/>
      <c r="BE62024" s="12"/>
      <c r="BF62024" s="12"/>
      <c r="BG62024" s="12"/>
      <c r="BH62024" s="12"/>
      <c r="BI62024" s="12"/>
      <c r="BJ62024" s="12"/>
      <c r="BK62024" s="12"/>
    </row>
    <row r="62025" spans="1:63" s="5" customFormat="1">
      <c r="A62025" s="13"/>
      <c r="B62025" s="13"/>
      <c r="C62025" s="45"/>
      <c r="E62025" s="46"/>
      <c r="F62025" s="47"/>
      <c r="G62025" s="48"/>
      <c r="H62025" s="49"/>
      <c r="I62025" s="49"/>
      <c r="J62025" s="49"/>
      <c r="K62025" s="50"/>
      <c r="L62025" s="50"/>
      <c r="M62025" s="50"/>
      <c r="N62025" s="50"/>
      <c r="O62025" s="50"/>
      <c r="P62025" s="50"/>
      <c r="Q62025" s="50"/>
      <c r="R62025" s="51"/>
      <c r="S62025" s="51"/>
      <c r="T62025" s="51"/>
      <c r="U62025" s="51"/>
      <c r="V62025" s="51"/>
      <c r="W62025" s="51"/>
      <c r="X62025" s="44"/>
      <c r="AF62025" s="52"/>
      <c r="AM62025" s="7"/>
      <c r="AN62025" s="7"/>
      <c r="AO62025" s="53"/>
      <c r="AP62025" s="54"/>
      <c r="AQ62025" s="54"/>
      <c r="AR62025" s="7"/>
      <c r="AS62025" s="54"/>
      <c r="AT62025" s="53"/>
      <c r="AU62025" s="7"/>
      <c r="AV62025" s="7"/>
      <c r="AW62025" s="55"/>
      <c r="AX62025" s="56"/>
      <c r="AY62025" s="55"/>
      <c r="AZ62025" s="55"/>
      <c r="BA62025" s="55"/>
      <c r="BB62025" s="11"/>
      <c r="BC62025" s="12"/>
      <c r="BD62025" s="12"/>
      <c r="BE62025" s="12"/>
      <c r="BF62025" s="12"/>
      <c r="BG62025" s="12"/>
      <c r="BH62025" s="12"/>
      <c r="BI62025" s="12"/>
      <c r="BJ62025" s="12"/>
      <c r="BK62025" s="12"/>
    </row>
    <row r="62026" spans="1:63" s="5" customFormat="1">
      <c r="A62026" s="13"/>
      <c r="B62026" s="13"/>
      <c r="C62026" s="45"/>
      <c r="E62026" s="46"/>
      <c r="F62026" s="47"/>
      <c r="G62026" s="48"/>
      <c r="H62026" s="49"/>
      <c r="I62026" s="49"/>
      <c r="J62026" s="49"/>
      <c r="K62026" s="50"/>
      <c r="L62026" s="50"/>
      <c r="M62026" s="50"/>
      <c r="N62026" s="50"/>
      <c r="O62026" s="50"/>
      <c r="P62026" s="50"/>
      <c r="Q62026" s="50"/>
      <c r="R62026" s="51"/>
      <c r="S62026" s="51"/>
      <c r="T62026" s="51"/>
      <c r="U62026" s="51"/>
      <c r="V62026" s="51"/>
      <c r="W62026" s="51"/>
      <c r="X62026" s="44"/>
      <c r="AF62026" s="52"/>
      <c r="AM62026" s="7"/>
      <c r="AN62026" s="7"/>
      <c r="AO62026" s="53"/>
      <c r="AP62026" s="54"/>
      <c r="AQ62026" s="54"/>
      <c r="AR62026" s="7"/>
      <c r="AS62026" s="54"/>
      <c r="AT62026" s="53"/>
      <c r="AU62026" s="7"/>
      <c r="AV62026" s="7"/>
      <c r="AW62026" s="55"/>
      <c r="AX62026" s="56"/>
      <c r="AY62026" s="55"/>
      <c r="AZ62026" s="55"/>
      <c r="BA62026" s="55"/>
      <c r="BB62026" s="11"/>
      <c r="BC62026" s="12"/>
      <c r="BD62026" s="12"/>
      <c r="BE62026" s="12"/>
      <c r="BF62026" s="12"/>
      <c r="BG62026" s="12"/>
      <c r="BH62026" s="12"/>
      <c r="BI62026" s="12"/>
      <c r="BJ62026" s="12"/>
      <c r="BK62026" s="12"/>
    </row>
    <row r="62027" spans="1:63" s="5" customFormat="1">
      <c r="A62027" s="13"/>
      <c r="B62027" s="13"/>
      <c r="C62027" s="45"/>
      <c r="E62027" s="46"/>
      <c r="F62027" s="47"/>
      <c r="G62027" s="48"/>
      <c r="H62027" s="49"/>
      <c r="I62027" s="49"/>
      <c r="J62027" s="49"/>
      <c r="K62027" s="50"/>
      <c r="L62027" s="50"/>
      <c r="M62027" s="50"/>
      <c r="N62027" s="50"/>
      <c r="O62027" s="50"/>
      <c r="P62027" s="50"/>
      <c r="Q62027" s="50"/>
      <c r="R62027" s="51"/>
      <c r="S62027" s="51"/>
      <c r="T62027" s="51"/>
      <c r="U62027" s="51"/>
      <c r="V62027" s="51"/>
      <c r="W62027" s="51"/>
      <c r="X62027" s="44"/>
      <c r="AF62027" s="52"/>
      <c r="AM62027" s="7"/>
      <c r="AN62027" s="7"/>
      <c r="AO62027" s="53"/>
      <c r="AP62027" s="54"/>
      <c r="AQ62027" s="54"/>
      <c r="AR62027" s="7"/>
      <c r="AS62027" s="54"/>
      <c r="AT62027" s="53"/>
      <c r="AU62027" s="7"/>
      <c r="AV62027" s="7"/>
      <c r="AW62027" s="55"/>
      <c r="AX62027" s="56"/>
      <c r="AY62027" s="55"/>
      <c r="AZ62027" s="55"/>
      <c r="BA62027" s="55"/>
      <c r="BB62027" s="11"/>
      <c r="BC62027" s="12"/>
      <c r="BD62027" s="12"/>
      <c r="BE62027" s="12"/>
      <c r="BF62027" s="12"/>
      <c r="BG62027" s="12"/>
      <c r="BH62027" s="12"/>
      <c r="BI62027" s="12"/>
      <c r="BJ62027" s="12"/>
      <c r="BK62027" s="12"/>
    </row>
    <row r="62028" spans="1:63" s="5" customFormat="1">
      <c r="A62028" s="13"/>
      <c r="B62028" s="13"/>
      <c r="C62028" s="45"/>
      <c r="E62028" s="46"/>
      <c r="F62028" s="47"/>
      <c r="G62028" s="48"/>
      <c r="H62028" s="49"/>
      <c r="I62028" s="49"/>
      <c r="J62028" s="49"/>
      <c r="K62028" s="50"/>
      <c r="L62028" s="50"/>
      <c r="M62028" s="50"/>
      <c r="N62028" s="50"/>
      <c r="O62028" s="50"/>
      <c r="P62028" s="50"/>
      <c r="Q62028" s="50"/>
      <c r="R62028" s="51"/>
      <c r="S62028" s="51"/>
      <c r="T62028" s="51"/>
      <c r="U62028" s="51"/>
      <c r="V62028" s="51"/>
      <c r="W62028" s="51"/>
      <c r="X62028" s="44"/>
      <c r="AF62028" s="52"/>
      <c r="AM62028" s="7"/>
      <c r="AN62028" s="7"/>
      <c r="AO62028" s="53"/>
      <c r="AP62028" s="54"/>
      <c r="AQ62028" s="54"/>
      <c r="AR62028" s="7"/>
      <c r="AS62028" s="54"/>
      <c r="AT62028" s="53"/>
      <c r="AU62028" s="7"/>
      <c r="AV62028" s="7"/>
      <c r="AW62028" s="55"/>
      <c r="AX62028" s="56"/>
      <c r="AY62028" s="55"/>
      <c r="AZ62028" s="55"/>
      <c r="BA62028" s="55"/>
      <c r="BB62028" s="11"/>
      <c r="BC62028" s="12"/>
      <c r="BD62028" s="12"/>
      <c r="BE62028" s="12"/>
      <c r="BF62028" s="12"/>
      <c r="BG62028" s="12"/>
      <c r="BH62028" s="12"/>
      <c r="BI62028" s="12"/>
      <c r="BJ62028" s="12"/>
      <c r="BK62028" s="12"/>
    </row>
    <row r="62029" spans="1:63" s="5" customFormat="1">
      <c r="A62029" s="13"/>
      <c r="B62029" s="13"/>
      <c r="C62029" s="45"/>
      <c r="E62029" s="46"/>
      <c r="F62029" s="47"/>
      <c r="G62029" s="48"/>
      <c r="H62029" s="49"/>
      <c r="I62029" s="49"/>
      <c r="J62029" s="49"/>
      <c r="K62029" s="50"/>
      <c r="L62029" s="50"/>
      <c r="M62029" s="50"/>
      <c r="N62029" s="50"/>
      <c r="O62029" s="50"/>
      <c r="P62029" s="50"/>
      <c r="Q62029" s="50"/>
      <c r="R62029" s="51"/>
      <c r="S62029" s="51"/>
      <c r="T62029" s="51"/>
      <c r="U62029" s="51"/>
      <c r="V62029" s="51"/>
      <c r="W62029" s="51"/>
      <c r="X62029" s="44"/>
      <c r="AF62029" s="52"/>
      <c r="AM62029" s="7"/>
      <c r="AN62029" s="7"/>
      <c r="AO62029" s="53"/>
      <c r="AP62029" s="54"/>
      <c r="AQ62029" s="54"/>
      <c r="AR62029" s="7"/>
      <c r="AS62029" s="54"/>
      <c r="AT62029" s="53"/>
      <c r="AU62029" s="7"/>
      <c r="AV62029" s="7"/>
      <c r="AW62029" s="55"/>
      <c r="AX62029" s="56"/>
      <c r="AY62029" s="55"/>
      <c r="AZ62029" s="55"/>
      <c r="BA62029" s="55"/>
      <c r="BB62029" s="11"/>
      <c r="BC62029" s="12"/>
      <c r="BD62029" s="12"/>
      <c r="BE62029" s="12"/>
      <c r="BF62029" s="12"/>
      <c r="BG62029" s="12"/>
      <c r="BH62029" s="12"/>
      <c r="BI62029" s="12"/>
      <c r="BJ62029" s="12"/>
      <c r="BK62029" s="12"/>
    </row>
    <row r="62030" spans="1:63" s="5" customFormat="1">
      <c r="A62030" s="13"/>
      <c r="B62030" s="13"/>
      <c r="C62030" s="45"/>
      <c r="E62030" s="46"/>
      <c r="F62030" s="47"/>
      <c r="G62030" s="48"/>
      <c r="H62030" s="49"/>
      <c r="I62030" s="49"/>
      <c r="J62030" s="49"/>
      <c r="K62030" s="50"/>
      <c r="L62030" s="50"/>
      <c r="M62030" s="50"/>
      <c r="N62030" s="50"/>
      <c r="O62030" s="50"/>
      <c r="P62030" s="50"/>
      <c r="Q62030" s="50"/>
      <c r="R62030" s="51"/>
      <c r="S62030" s="51"/>
      <c r="T62030" s="51"/>
      <c r="U62030" s="51"/>
      <c r="V62030" s="51"/>
      <c r="W62030" s="51"/>
      <c r="X62030" s="44"/>
      <c r="AF62030" s="52"/>
      <c r="AM62030" s="7"/>
      <c r="AN62030" s="7"/>
      <c r="AO62030" s="53"/>
      <c r="AP62030" s="54"/>
      <c r="AQ62030" s="54"/>
      <c r="AR62030" s="7"/>
      <c r="AS62030" s="54"/>
      <c r="AT62030" s="53"/>
      <c r="AU62030" s="7"/>
      <c r="AV62030" s="7"/>
      <c r="AW62030" s="55"/>
      <c r="AX62030" s="56"/>
      <c r="AY62030" s="55"/>
      <c r="AZ62030" s="55"/>
      <c r="BA62030" s="55"/>
      <c r="BB62030" s="11"/>
      <c r="BC62030" s="12"/>
      <c r="BD62030" s="12"/>
      <c r="BE62030" s="12"/>
      <c r="BF62030" s="12"/>
      <c r="BG62030" s="12"/>
      <c r="BH62030" s="12"/>
      <c r="BI62030" s="12"/>
      <c r="BJ62030" s="12"/>
      <c r="BK62030" s="12"/>
    </row>
    <row r="62031" spans="1:63" s="5" customFormat="1">
      <c r="A62031" s="13"/>
      <c r="B62031" s="13"/>
      <c r="C62031" s="45"/>
      <c r="E62031" s="46"/>
      <c r="F62031" s="47"/>
      <c r="G62031" s="48"/>
      <c r="H62031" s="49"/>
      <c r="I62031" s="49"/>
      <c r="J62031" s="49"/>
      <c r="K62031" s="50"/>
      <c r="L62031" s="50"/>
      <c r="M62031" s="50"/>
      <c r="N62031" s="50"/>
      <c r="O62031" s="50"/>
      <c r="P62031" s="50"/>
      <c r="Q62031" s="50"/>
      <c r="R62031" s="51"/>
      <c r="S62031" s="51"/>
      <c r="T62031" s="51"/>
      <c r="U62031" s="51"/>
      <c r="V62031" s="51"/>
      <c r="W62031" s="51"/>
      <c r="X62031" s="44"/>
      <c r="AF62031" s="52"/>
      <c r="AM62031" s="7"/>
      <c r="AN62031" s="7"/>
      <c r="AO62031" s="53"/>
      <c r="AP62031" s="54"/>
      <c r="AQ62031" s="54"/>
      <c r="AR62031" s="7"/>
      <c r="AS62031" s="54"/>
      <c r="AT62031" s="53"/>
      <c r="AU62031" s="7"/>
      <c r="AV62031" s="7"/>
      <c r="AW62031" s="55"/>
      <c r="AX62031" s="56"/>
      <c r="AY62031" s="55"/>
      <c r="AZ62031" s="55"/>
      <c r="BA62031" s="55"/>
      <c r="BB62031" s="11"/>
      <c r="BC62031" s="12"/>
      <c r="BD62031" s="12"/>
      <c r="BE62031" s="12"/>
      <c r="BF62031" s="12"/>
      <c r="BG62031" s="12"/>
      <c r="BH62031" s="12"/>
      <c r="BI62031" s="12"/>
      <c r="BJ62031" s="12"/>
      <c r="BK62031" s="12"/>
    </row>
    <row r="62032" spans="1:63" s="5" customFormat="1">
      <c r="A62032" s="13"/>
      <c r="B62032" s="13"/>
      <c r="C62032" s="45"/>
      <c r="E62032" s="46"/>
      <c r="F62032" s="47"/>
      <c r="G62032" s="48"/>
      <c r="H62032" s="49"/>
      <c r="I62032" s="49"/>
      <c r="J62032" s="49"/>
      <c r="K62032" s="50"/>
      <c r="L62032" s="50"/>
      <c r="M62032" s="50"/>
      <c r="N62032" s="50"/>
      <c r="O62032" s="50"/>
      <c r="P62032" s="50"/>
      <c r="Q62032" s="50"/>
      <c r="R62032" s="51"/>
      <c r="S62032" s="51"/>
      <c r="T62032" s="51"/>
      <c r="U62032" s="51"/>
      <c r="V62032" s="51"/>
      <c r="W62032" s="51"/>
      <c r="X62032" s="44"/>
      <c r="AF62032" s="52"/>
      <c r="AM62032" s="7"/>
      <c r="AN62032" s="7"/>
      <c r="AO62032" s="53"/>
      <c r="AP62032" s="54"/>
      <c r="AQ62032" s="54"/>
      <c r="AR62032" s="7"/>
      <c r="AS62032" s="54"/>
      <c r="AT62032" s="53"/>
      <c r="AU62032" s="7"/>
      <c r="AV62032" s="7"/>
      <c r="AW62032" s="55"/>
      <c r="AX62032" s="56"/>
      <c r="AY62032" s="55"/>
      <c r="AZ62032" s="55"/>
      <c r="BA62032" s="55"/>
      <c r="BB62032" s="11"/>
      <c r="BC62032" s="12"/>
      <c r="BD62032" s="12"/>
      <c r="BE62032" s="12"/>
      <c r="BF62032" s="12"/>
      <c r="BG62032" s="12"/>
      <c r="BH62032" s="12"/>
      <c r="BI62032" s="12"/>
      <c r="BJ62032" s="12"/>
      <c r="BK62032" s="12"/>
    </row>
    <row r="62033" spans="1:63" s="5" customFormat="1">
      <c r="A62033" s="13"/>
      <c r="B62033" s="13"/>
      <c r="C62033" s="45"/>
      <c r="E62033" s="46"/>
      <c r="F62033" s="47"/>
      <c r="G62033" s="48"/>
      <c r="H62033" s="49"/>
      <c r="I62033" s="49"/>
      <c r="J62033" s="49"/>
      <c r="K62033" s="50"/>
      <c r="L62033" s="50"/>
      <c r="M62033" s="50"/>
      <c r="N62033" s="50"/>
      <c r="O62033" s="50"/>
      <c r="P62033" s="50"/>
      <c r="Q62033" s="50"/>
      <c r="R62033" s="51"/>
      <c r="S62033" s="51"/>
      <c r="T62033" s="51"/>
      <c r="U62033" s="51"/>
      <c r="V62033" s="51"/>
      <c r="W62033" s="51"/>
      <c r="X62033" s="44"/>
      <c r="AF62033" s="52"/>
      <c r="AM62033" s="7"/>
      <c r="AN62033" s="7"/>
      <c r="AO62033" s="53"/>
      <c r="AP62033" s="54"/>
      <c r="AQ62033" s="54"/>
      <c r="AR62033" s="7"/>
      <c r="AS62033" s="54"/>
      <c r="AT62033" s="53"/>
      <c r="AU62033" s="7"/>
      <c r="AV62033" s="7"/>
      <c r="AW62033" s="55"/>
      <c r="AX62033" s="56"/>
      <c r="AY62033" s="55"/>
      <c r="AZ62033" s="55"/>
      <c r="BA62033" s="55"/>
      <c r="BB62033" s="11"/>
      <c r="BC62033" s="12"/>
      <c r="BD62033" s="12"/>
      <c r="BE62033" s="12"/>
      <c r="BF62033" s="12"/>
      <c r="BG62033" s="12"/>
      <c r="BH62033" s="12"/>
      <c r="BI62033" s="12"/>
      <c r="BJ62033" s="12"/>
      <c r="BK62033" s="12"/>
    </row>
    <row r="62034" spans="1:63" s="5" customFormat="1">
      <c r="A62034" s="13"/>
      <c r="B62034" s="13"/>
      <c r="C62034" s="45"/>
      <c r="E62034" s="46"/>
      <c r="F62034" s="47"/>
      <c r="G62034" s="48"/>
      <c r="H62034" s="49"/>
      <c r="I62034" s="49"/>
      <c r="J62034" s="49"/>
      <c r="K62034" s="50"/>
      <c r="L62034" s="50"/>
      <c r="M62034" s="50"/>
      <c r="N62034" s="50"/>
      <c r="O62034" s="50"/>
      <c r="P62034" s="50"/>
      <c r="Q62034" s="50"/>
      <c r="R62034" s="51"/>
      <c r="S62034" s="51"/>
      <c r="T62034" s="51"/>
      <c r="U62034" s="51"/>
      <c r="V62034" s="51"/>
      <c r="W62034" s="51"/>
      <c r="X62034" s="44"/>
      <c r="AF62034" s="52"/>
      <c r="AM62034" s="7"/>
      <c r="AN62034" s="7"/>
      <c r="AO62034" s="53"/>
      <c r="AP62034" s="54"/>
      <c r="AQ62034" s="54"/>
      <c r="AR62034" s="7"/>
      <c r="AS62034" s="54"/>
      <c r="AT62034" s="53"/>
      <c r="AU62034" s="7"/>
      <c r="AV62034" s="7"/>
      <c r="AW62034" s="55"/>
      <c r="AX62034" s="56"/>
      <c r="AY62034" s="55"/>
      <c r="AZ62034" s="55"/>
      <c r="BA62034" s="55"/>
      <c r="BB62034" s="11"/>
      <c r="BC62034" s="12"/>
      <c r="BD62034" s="12"/>
      <c r="BE62034" s="12"/>
      <c r="BF62034" s="12"/>
      <c r="BG62034" s="12"/>
      <c r="BH62034" s="12"/>
      <c r="BI62034" s="12"/>
      <c r="BJ62034" s="12"/>
      <c r="BK62034" s="12"/>
    </row>
    <row r="62035" spans="1:63" s="5" customFormat="1">
      <c r="A62035" s="13"/>
      <c r="B62035" s="13"/>
      <c r="C62035" s="45"/>
      <c r="E62035" s="46"/>
      <c r="F62035" s="47"/>
      <c r="G62035" s="48"/>
      <c r="H62035" s="49"/>
      <c r="I62035" s="49"/>
      <c r="J62035" s="49"/>
      <c r="K62035" s="50"/>
      <c r="L62035" s="50"/>
      <c r="M62035" s="50"/>
      <c r="N62035" s="50"/>
      <c r="O62035" s="50"/>
      <c r="P62035" s="50"/>
      <c r="Q62035" s="50"/>
      <c r="R62035" s="51"/>
      <c r="S62035" s="51"/>
      <c r="T62035" s="51"/>
      <c r="U62035" s="51"/>
      <c r="V62035" s="51"/>
      <c r="W62035" s="51"/>
      <c r="X62035" s="44"/>
      <c r="AF62035" s="52"/>
      <c r="AM62035" s="7"/>
      <c r="AN62035" s="7"/>
      <c r="AO62035" s="53"/>
      <c r="AP62035" s="54"/>
      <c r="AQ62035" s="54"/>
      <c r="AR62035" s="7"/>
      <c r="AS62035" s="54"/>
      <c r="AT62035" s="53"/>
      <c r="AU62035" s="7"/>
      <c r="AV62035" s="7"/>
      <c r="AW62035" s="55"/>
      <c r="AX62035" s="56"/>
      <c r="AY62035" s="55"/>
      <c r="AZ62035" s="55"/>
      <c r="BA62035" s="55"/>
      <c r="BB62035" s="11"/>
      <c r="BC62035" s="12"/>
      <c r="BD62035" s="12"/>
      <c r="BE62035" s="12"/>
      <c r="BF62035" s="12"/>
      <c r="BG62035" s="12"/>
      <c r="BH62035" s="12"/>
      <c r="BI62035" s="12"/>
      <c r="BJ62035" s="12"/>
      <c r="BK62035" s="12"/>
    </row>
    <row r="62036" spans="1:63" s="5" customFormat="1">
      <c r="A62036" s="13"/>
      <c r="B62036" s="13"/>
      <c r="C62036" s="45"/>
      <c r="E62036" s="46"/>
      <c r="F62036" s="47"/>
      <c r="G62036" s="48"/>
      <c r="H62036" s="49"/>
      <c r="I62036" s="49"/>
      <c r="J62036" s="49"/>
      <c r="K62036" s="50"/>
      <c r="L62036" s="50"/>
      <c r="M62036" s="50"/>
      <c r="N62036" s="50"/>
      <c r="O62036" s="50"/>
      <c r="P62036" s="50"/>
      <c r="Q62036" s="50"/>
      <c r="R62036" s="51"/>
      <c r="S62036" s="51"/>
      <c r="T62036" s="51"/>
      <c r="U62036" s="51"/>
      <c r="V62036" s="51"/>
      <c r="W62036" s="51"/>
      <c r="X62036" s="44"/>
      <c r="AF62036" s="52"/>
      <c r="AM62036" s="7"/>
      <c r="AN62036" s="7"/>
      <c r="AO62036" s="53"/>
      <c r="AP62036" s="54"/>
      <c r="AQ62036" s="54"/>
      <c r="AR62036" s="7"/>
      <c r="AS62036" s="54"/>
      <c r="AT62036" s="53"/>
      <c r="AU62036" s="7"/>
      <c r="AV62036" s="7"/>
      <c r="AW62036" s="55"/>
      <c r="AX62036" s="56"/>
      <c r="AY62036" s="55"/>
      <c r="AZ62036" s="55"/>
      <c r="BA62036" s="55"/>
      <c r="BB62036" s="11"/>
      <c r="BC62036" s="12"/>
      <c r="BD62036" s="12"/>
      <c r="BE62036" s="12"/>
      <c r="BF62036" s="12"/>
      <c r="BG62036" s="12"/>
      <c r="BH62036" s="12"/>
      <c r="BI62036" s="12"/>
      <c r="BJ62036" s="12"/>
      <c r="BK62036" s="12"/>
    </row>
    <row r="62037" spans="1:63" s="5" customFormat="1">
      <c r="A62037" s="13"/>
      <c r="B62037" s="13"/>
      <c r="C62037" s="45"/>
      <c r="E62037" s="46"/>
      <c r="F62037" s="47"/>
      <c r="G62037" s="48"/>
      <c r="H62037" s="49"/>
      <c r="I62037" s="49"/>
      <c r="J62037" s="49"/>
      <c r="K62037" s="50"/>
      <c r="L62037" s="50"/>
      <c r="M62037" s="50"/>
      <c r="N62037" s="50"/>
      <c r="O62037" s="50"/>
      <c r="P62037" s="50"/>
      <c r="Q62037" s="50"/>
      <c r="R62037" s="51"/>
      <c r="S62037" s="51"/>
      <c r="T62037" s="51"/>
      <c r="U62037" s="51"/>
      <c r="V62037" s="51"/>
      <c r="W62037" s="51"/>
      <c r="X62037" s="44"/>
      <c r="AF62037" s="52"/>
      <c r="AM62037" s="7"/>
      <c r="AN62037" s="7"/>
      <c r="AO62037" s="53"/>
      <c r="AP62037" s="54"/>
      <c r="AQ62037" s="54"/>
      <c r="AR62037" s="7"/>
      <c r="AS62037" s="54"/>
      <c r="AT62037" s="53"/>
      <c r="AU62037" s="7"/>
      <c r="AV62037" s="7"/>
      <c r="AW62037" s="55"/>
      <c r="AX62037" s="56"/>
      <c r="AY62037" s="55"/>
      <c r="AZ62037" s="55"/>
      <c r="BA62037" s="55"/>
      <c r="BB62037" s="11"/>
      <c r="BC62037" s="12"/>
      <c r="BD62037" s="12"/>
      <c r="BE62037" s="12"/>
      <c r="BF62037" s="12"/>
      <c r="BG62037" s="12"/>
      <c r="BH62037" s="12"/>
      <c r="BI62037" s="12"/>
      <c r="BJ62037" s="12"/>
      <c r="BK62037" s="12"/>
    </row>
    <row r="62038" spans="1:63" s="5" customFormat="1">
      <c r="A62038" s="13"/>
      <c r="B62038" s="13"/>
      <c r="C62038" s="45"/>
      <c r="E62038" s="46"/>
      <c r="F62038" s="47"/>
      <c r="G62038" s="48"/>
      <c r="H62038" s="49"/>
      <c r="I62038" s="49"/>
      <c r="J62038" s="49"/>
      <c r="K62038" s="50"/>
      <c r="L62038" s="50"/>
      <c r="M62038" s="50"/>
      <c r="N62038" s="50"/>
      <c r="O62038" s="50"/>
      <c r="P62038" s="50"/>
      <c r="Q62038" s="50"/>
      <c r="R62038" s="51"/>
      <c r="S62038" s="51"/>
      <c r="T62038" s="51"/>
      <c r="U62038" s="51"/>
      <c r="V62038" s="51"/>
      <c r="W62038" s="51"/>
      <c r="X62038" s="44"/>
      <c r="AF62038" s="52"/>
      <c r="AM62038" s="7"/>
      <c r="AN62038" s="7"/>
      <c r="AO62038" s="53"/>
      <c r="AP62038" s="54"/>
      <c r="AQ62038" s="54"/>
      <c r="AR62038" s="7"/>
      <c r="AS62038" s="54"/>
      <c r="AT62038" s="53"/>
      <c r="AU62038" s="7"/>
      <c r="AV62038" s="7"/>
      <c r="AW62038" s="55"/>
      <c r="AX62038" s="56"/>
      <c r="AY62038" s="55"/>
      <c r="AZ62038" s="55"/>
      <c r="BA62038" s="55"/>
      <c r="BB62038" s="11"/>
      <c r="BC62038" s="12"/>
      <c r="BD62038" s="12"/>
      <c r="BE62038" s="12"/>
      <c r="BF62038" s="12"/>
      <c r="BG62038" s="12"/>
      <c r="BH62038" s="12"/>
      <c r="BI62038" s="12"/>
      <c r="BJ62038" s="12"/>
      <c r="BK62038" s="12"/>
    </row>
    <row r="62039" spans="1:63" s="5" customFormat="1">
      <c r="A62039" s="13"/>
      <c r="B62039" s="13"/>
      <c r="C62039" s="45"/>
      <c r="E62039" s="46"/>
      <c r="F62039" s="47"/>
      <c r="G62039" s="48"/>
      <c r="H62039" s="49"/>
      <c r="I62039" s="49"/>
      <c r="J62039" s="49"/>
      <c r="K62039" s="50"/>
      <c r="L62039" s="50"/>
      <c r="M62039" s="50"/>
      <c r="N62039" s="50"/>
      <c r="O62039" s="50"/>
      <c r="P62039" s="50"/>
      <c r="Q62039" s="50"/>
      <c r="R62039" s="51"/>
      <c r="S62039" s="51"/>
      <c r="T62039" s="51"/>
      <c r="U62039" s="51"/>
      <c r="V62039" s="51"/>
      <c r="W62039" s="51"/>
      <c r="X62039" s="44"/>
      <c r="AF62039" s="52"/>
      <c r="AM62039" s="7"/>
      <c r="AN62039" s="7"/>
      <c r="AO62039" s="53"/>
      <c r="AP62039" s="54"/>
      <c r="AQ62039" s="54"/>
      <c r="AR62039" s="7"/>
      <c r="AS62039" s="54"/>
      <c r="AT62039" s="53"/>
      <c r="AU62039" s="7"/>
      <c r="AV62039" s="7"/>
      <c r="AW62039" s="55"/>
      <c r="AX62039" s="56"/>
      <c r="AY62039" s="55"/>
      <c r="AZ62039" s="55"/>
      <c r="BA62039" s="55"/>
      <c r="BB62039" s="11"/>
      <c r="BC62039" s="12"/>
      <c r="BD62039" s="12"/>
      <c r="BE62039" s="12"/>
      <c r="BF62039" s="12"/>
      <c r="BG62039" s="12"/>
      <c r="BH62039" s="12"/>
      <c r="BI62039" s="12"/>
      <c r="BJ62039" s="12"/>
      <c r="BK62039" s="12"/>
    </row>
    <row r="62040" spans="1:63" s="5" customFormat="1">
      <c r="A62040" s="13"/>
      <c r="B62040" s="13"/>
      <c r="C62040" s="45"/>
      <c r="E62040" s="46"/>
      <c r="F62040" s="47"/>
      <c r="G62040" s="48"/>
      <c r="H62040" s="49"/>
      <c r="I62040" s="49"/>
      <c r="J62040" s="49"/>
      <c r="K62040" s="50"/>
      <c r="L62040" s="50"/>
      <c r="M62040" s="50"/>
      <c r="N62040" s="50"/>
      <c r="O62040" s="50"/>
      <c r="P62040" s="50"/>
      <c r="Q62040" s="50"/>
      <c r="R62040" s="51"/>
      <c r="S62040" s="51"/>
      <c r="T62040" s="51"/>
      <c r="U62040" s="51"/>
      <c r="V62040" s="51"/>
      <c r="W62040" s="51"/>
      <c r="X62040" s="44"/>
      <c r="AF62040" s="52"/>
      <c r="AM62040" s="7"/>
      <c r="AN62040" s="7"/>
      <c r="AO62040" s="53"/>
      <c r="AP62040" s="54"/>
      <c r="AQ62040" s="54"/>
      <c r="AR62040" s="7"/>
      <c r="AS62040" s="54"/>
      <c r="AT62040" s="53"/>
      <c r="AU62040" s="7"/>
      <c r="AV62040" s="7"/>
      <c r="AW62040" s="55"/>
      <c r="AX62040" s="56"/>
      <c r="AY62040" s="55"/>
      <c r="AZ62040" s="55"/>
      <c r="BA62040" s="55"/>
      <c r="BB62040" s="11"/>
      <c r="BC62040" s="12"/>
      <c r="BD62040" s="12"/>
      <c r="BE62040" s="12"/>
      <c r="BF62040" s="12"/>
      <c r="BG62040" s="12"/>
      <c r="BH62040" s="12"/>
      <c r="BI62040" s="12"/>
      <c r="BJ62040" s="12"/>
      <c r="BK62040" s="12"/>
    </row>
    <row r="62041" spans="1:63" s="5" customFormat="1">
      <c r="A62041" s="13"/>
      <c r="B62041" s="13"/>
      <c r="C62041" s="45"/>
      <c r="E62041" s="46"/>
      <c r="F62041" s="47"/>
      <c r="G62041" s="48"/>
      <c r="H62041" s="49"/>
      <c r="I62041" s="49"/>
      <c r="J62041" s="49"/>
      <c r="K62041" s="50"/>
      <c r="L62041" s="50"/>
      <c r="M62041" s="50"/>
      <c r="N62041" s="50"/>
      <c r="O62041" s="50"/>
      <c r="P62041" s="50"/>
      <c r="Q62041" s="50"/>
      <c r="R62041" s="51"/>
      <c r="S62041" s="51"/>
      <c r="T62041" s="51"/>
      <c r="U62041" s="51"/>
      <c r="V62041" s="51"/>
      <c r="W62041" s="51"/>
      <c r="X62041" s="44"/>
      <c r="AF62041" s="52"/>
      <c r="AM62041" s="7"/>
      <c r="AN62041" s="7"/>
      <c r="AO62041" s="53"/>
      <c r="AP62041" s="54"/>
      <c r="AQ62041" s="54"/>
      <c r="AR62041" s="7"/>
      <c r="AS62041" s="54"/>
      <c r="AT62041" s="53"/>
      <c r="AU62041" s="7"/>
      <c r="AV62041" s="7"/>
      <c r="AW62041" s="55"/>
      <c r="AX62041" s="56"/>
      <c r="AY62041" s="55"/>
      <c r="AZ62041" s="55"/>
      <c r="BA62041" s="55"/>
      <c r="BB62041" s="11"/>
      <c r="BC62041" s="12"/>
      <c r="BD62041" s="12"/>
      <c r="BE62041" s="12"/>
      <c r="BF62041" s="12"/>
      <c r="BG62041" s="12"/>
      <c r="BH62041" s="12"/>
      <c r="BI62041" s="12"/>
      <c r="BJ62041" s="12"/>
      <c r="BK62041" s="12"/>
    </row>
    <row r="62042" spans="1:63" s="5" customFormat="1">
      <c r="A62042" s="13"/>
      <c r="B62042" s="13"/>
      <c r="C62042" s="45"/>
      <c r="E62042" s="46"/>
      <c r="F62042" s="47"/>
      <c r="G62042" s="48"/>
      <c r="H62042" s="49"/>
      <c r="I62042" s="49"/>
      <c r="J62042" s="49"/>
      <c r="K62042" s="50"/>
      <c r="L62042" s="50"/>
      <c r="M62042" s="50"/>
      <c r="N62042" s="50"/>
      <c r="O62042" s="50"/>
      <c r="P62042" s="50"/>
      <c r="Q62042" s="50"/>
      <c r="R62042" s="51"/>
      <c r="S62042" s="51"/>
      <c r="T62042" s="51"/>
      <c r="U62042" s="51"/>
      <c r="V62042" s="51"/>
      <c r="W62042" s="51"/>
      <c r="X62042" s="44"/>
      <c r="AF62042" s="52"/>
      <c r="AM62042" s="7"/>
      <c r="AN62042" s="7"/>
      <c r="AO62042" s="53"/>
      <c r="AP62042" s="54"/>
      <c r="AQ62042" s="54"/>
      <c r="AR62042" s="7"/>
      <c r="AS62042" s="54"/>
      <c r="AT62042" s="53"/>
      <c r="AU62042" s="7"/>
      <c r="AV62042" s="7"/>
      <c r="AW62042" s="55"/>
      <c r="AX62042" s="56"/>
      <c r="AY62042" s="55"/>
      <c r="AZ62042" s="55"/>
      <c r="BA62042" s="55"/>
      <c r="BB62042" s="11"/>
      <c r="BC62042" s="12"/>
      <c r="BD62042" s="12"/>
      <c r="BE62042" s="12"/>
      <c r="BF62042" s="12"/>
      <c r="BG62042" s="12"/>
      <c r="BH62042" s="12"/>
      <c r="BI62042" s="12"/>
      <c r="BJ62042" s="12"/>
      <c r="BK62042" s="12"/>
    </row>
    <row r="62043" spans="1:63" s="5" customFormat="1">
      <c r="A62043" s="13"/>
      <c r="B62043" s="13"/>
      <c r="C62043" s="45"/>
      <c r="E62043" s="46"/>
      <c r="F62043" s="47"/>
      <c r="G62043" s="48"/>
      <c r="H62043" s="49"/>
      <c r="I62043" s="49"/>
      <c r="J62043" s="49"/>
      <c r="K62043" s="50"/>
      <c r="L62043" s="50"/>
      <c r="M62043" s="50"/>
      <c r="N62043" s="50"/>
      <c r="O62043" s="50"/>
      <c r="P62043" s="50"/>
      <c r="Q62043" s="50"/>
      <c r="R62043" s="51"/>
      <c r="S62043" s="51"/>
      <c r="T62043" s="51"/>
      <c r="U62043" s="51"/>
      <c r="V62043" s="51"/>
      <c r="W62043" s="51"/>
      <c r="X62043" s="44"/>
      <c r="AF62043" s="52"/>
      <c r="AM62043" s="7"/>
      <c r="AN62043" s="7"/>
      <c r="AO62043" s="53"/>
      <c r="AP62043" s="54"/>
      <c r="AQ62043" s="54"/>
      <c r="AR62043" s="7"/>
      <c r="AS62043" s="54"/>
      <c r="AT62043" s="53"/>
      <c r="AU62043" s="7"/>
      <c r="AV62043" s="7"/>
      <c r="AW62043" s="55"/>
      <c r="AX62043" s="56"/>
      <c r="AY62043" s="55"/>
      <c r="AZ62043" s="55"/>
      <c r="BA62043" s="55"/>
      <c r="BB62043" s="11"/>
      <c r="BC62043" s="12"/>
      <c r="BD62043" s="12"/>
      <c r="BE62043" s="12"/>
      <c r="BF62043" s="12"/>
      <c r="BG62043" s="12"/>
      <c r="BH62043" s="12"/>
      <c r="BI62043" s="12"/>
      <c r="BJ62043" s="12"/>
      <c r="BK62043" s="12"/>
    </row>
    <row r="62044" spans="1:63" s="5" customFormat="1">
      <c r="A62044" s="13"/>
      <c r="B62044" s="13"/>
      <c r="C62044" s="45"/>
      <c r="E62044" s="46"/>
      <c r="F62044" s="47"/>
      <c r="G62044" s="48"/>
      <c r="H62044" s="49"/>
      <c r="I62044" s="49"/>
      <c r="J62044" s="49"/>
      <c r="K62044" s="50"/>
      <c r="L62044" s="50"/>
      <c r="M62044" s="50"/>
      <c r="N62044" s="50"/>
      <c r="O62044" s="50"/>
      <c r="P62044" s="50"/>
      <c r="Q62044" s="50"/>
      <c r="R62044" s="51"/>
      <c r="S62044" s="51"/>
      <c r="T62044" s="51"/>
      <c r="U62044" s="51"/>
      <c r="V62044" s="51"/>
      <c r="W62044" s="51"/>
      <c r="X62044" s="44"/>
      <c r="AF62044" s="52"/>
      <c r="AM62044" s="7"/>
      <c r="AN62044" s="7"/>
      <c r="AO62044" s="53"/>
      <c r="AP62044" s="54"/>
      <c r="AQ62044" s="54"/>
      <c r="AR62044" s="7"/>
      <c r="AS62044" s="54"/>
      <c r="AT62044" s="53"/>
      <c r="AU62044" s="7"/>
      <c r="AV62044" s="7"/>
      <c r="AW62044" s="55"/>
      <c r="AX62044" s="56"/>
      <c r="AY62044" s="55"/>
      <c r="AZ62044" s="55"/>
      <c r="BA62044" s="55"/>
      <c r="BB62044" s="11"/>
      <c r="BC62044" s="12"/>
      <c r="BD62044" s="12"/>
      <c r="BE62044" s="12"/>
      <c r="BF62044" s="12"/>
      <c r="BG62044" s="12"/>
      <c r="BH62044" s="12"/>
      <c r="BI62044" s="12"/>
      <c r="BJ62044" s="12"/>
      <c r="BK62044" s="12"/>
    </row>
    <row r="62045" spans="1:63" s="5" customFormat="1">
      <c r="A62045" s="13"/>
      <c r="B62045" s="13"/>
      <c r="C62045" s="45"/>
      <c r="E62045" s="46"/>
      <c r="F62045" s="47"/>
      <c r="G62045" s="48"/>
      <c r="H62045" s="49"/>
      <c r="I62045" s="49"/>
      <c r="J62045" s="49"/>
      <c r="K62045" s="50"/>
      <c r="L62045" s="50"/>
      <c r="M62045" s="50"/>
      <c r="N62045" s="50"/>
      <c r="O62045" s="50"/>
      <c r="P62045" s="50"/>
      <c r="Q62045" s="50"/>
      <c r="R62045" s="51"/>
      <c r="S62045" s="51"/>
      <c r="T62045" s="51"/>
      <c r="U62045" s="51"/>
      <c r="V62045" s="51"/>
      <c r="W62045" s="51"/>
      <c r="X62045" s="44"/>
      <c r="AF62045" s="52"/>
      <c r="AM62045" s="7"/>
      <c r="AN62045" s="7"/>
      <c r="AO62045" s="53"/>
      <c r="AP62045" s="54"/>
      <c r="AQ62045" s="54"/>
      <c r="AR62045" s="7"/>
      <c r="AS62045" s="54"/>
      <c r="AT62045" s="53"/>
      <c r="AU62045" s="7"/>
      <c r="AV62045" s="7"/>
      <c r="AW62045" s="55"/>
      <c r="AX62045" s="56"/>
      <c r="AY62045" s="55"/>
      <c r="AZ62045" s="55"/>
      <c r="BA62045" s="55"/>
      <c r="BB62045" s="11"/>
      <c r="BC62045" s="12"/>
      <c r="BD62045" s="12"/>
      <c r="BE62045" s="12"/>
      <c r="BF62045" s="12"/>
      <c r="BG62045" s="12"/>
      <c r="BH62045" s="12"/>
      <c r="BI62045" s="12"/>
      <c r="BJ62045" s="12"/>
      <c r="BK62045" s="12"/>
    </row>
    <row r="62046" spans="1:63" s="5" customFormat="1">
      <c r="A62046" s="13"/>
      <c r="B62046" s="13"/>
      <c r="C62046" s="45"/>
      <c r="E62046" s="46"/>
      <c r="F62046" s="47"/>
      <c r="G62046" s="48"/>
      <c r="H62046" s="49"/>
      <c r="I62046" s="49"/>
      <c r="J62046" s="49"/>
      <c r="K62046" s="50"/>
      <c r="L62046" s="50"/>
      <c r="M62046" s="50"/>
      <c r="N62046" s="50"/>
      <c r="O62046" s="50"/>
      <c r="P62046" s="50"/>
      <c r="Q62046" s="50"/>
      <c r="R62046" s="51"/>
      <c r="S62046" s="51"/>
      <c r="T62046" s="51"/>
      <c r="U62046" s="51"/>
      <c r="V62046" s="51"/>
      <c r="W62046" s="51"/>
      <c r="X62046" s="44"/>
      <c r="AF62046" s="52"/>
      <c r="AM62046" s="7"/>
      <c r="AN62046" s="7"/>
      <c r="AO62046" s="53"/>
      <c r="AP62046" s="54"/>
      <c r="AQ62046" s="54"/>
      <c r="AR62046" s="7"/>
      <c r="AS62046" s="54"/>
      <c r="AT62046" s="53"/>
      <c r="AU62046" s="7"/>
      <c r="AV62046" s="7"/>
      <c r="AW62046" s="55"/>
      <c r="AX62046" s="56"/>
      <c r="AY62046" s="55"/>
      <c r="AZ62046" s="55"/>
      <c r="BA62046" s="55"/>
      <c r="BB62046" s="11"/>
      <c r="BC62046" s="12"/>
      <c r="BD62046" s="12"/>
      <c r="BE62046" s="12"/>
      <c r="BF62046" s="12"/>
      <c r="BG62046" s="12"/>
      <c r="BH62046" s="12"/>
      <c r="BI62046" s="12"/>
      <c r="BJ62046" s="12"/>
      <c r="BK62046" s="12"/>
    </row>
    <row r="62047" spans="1:63" s="5" customFormat="1">
      <c r="A62047" s="13"/>
      <c r="B62047" s="13"/>
      <c r="C62047" s="45"/>
      <c r="E62047" s="46"/>
      <c r="F62047" s="47"/>
      <c r="G62047" s="48"/>
      <c r="H62047" s="49"/>
      <c r="I62047" s="49"/>
      <c r="J62047" s="49"/>
      <c r="K62047" s="50"/>
      <c r="L62047" s="50"/>
      <c r="M62047" s="50"/>
      <c r="N62047" s="50"/>
      <c r="O62047" s="50"/>
      <c r="P62047" s="50"/>
      <c r="Q62047" s="50"/>
      <c r="R62047" s="51"/>
      <c r="S62047" s="51"/>
      <c r="T62047" s="51"/>
      <c r="U62047" s="51"/>
      <c r="V62047" s="51"/>
      <c r="W62047" s="51"/>
      <c r="X62047" s="44"/>
      <c r="AF62047" s="52"/>
      <c r="AM62047" s="7"/>
      <c r="AN62047" s="7"/>
      <c r="AO62047" s="53"/>
      <c r="AP62047" s="54"/>
      <c r="AQ62047" s="54"/>
      <c r="AR62047" s="7"/>
      <c r="AS62047" s="54"/>
      <c r="AT62047" s="53"/>
      <c r="AU62047" s="7"/>
      <c r="AV62047" s="7"/>
      <c r="AW62047" s="55"/>
      <c r="AX62047" s="56"/>
      <c r="AY62047" s="55"/>
      <c r="AZ62047" s="55"/>
      <c r="BA62047" s="55"/>
      <c r="BB62047" s="11"/>
      <c r="BC62047" s="12"/>
      <c r="BD62047" s="12"/>
      <c r="BE62047" s="12"/>
      <c r="BF62047" s="12"/>
      <c r="BG62047" s="12"/>
      <c r="BH62047" s="12"/>
      <c r="BI62047" s="12"/>
      <c r="BJ62047" s="12"/>
      <c r="BK62047" s="12"/>
    </row>
    <row r="62048" spans="1:63" s="5" customFormat="1">
      <c r="A62048" s="13"/>
      <c r="B62048" s="13"/>
      <c r="C62048" s="45"/>
      <c r="E62048" s="46"/>
      <c r="F62048" s="47"/>
      <c r="G62048" s="48"/>
      <c r="H62048" s="49"/>
      <c r="I62048" s="49"/>
      <c r="J62048" s="49"/>
      <c r="K62048" s="50"/>
      <c r="L62048" s="50"/>
      <c r="M62048" s="50"/>
      <c r="N62048" s="50"/>
      <c r="O62048" s="50"/>
      <c r="P62048" s="50"/>
      <c r="Q62048" s="50"/>
      <c r="R62048" s="51"/>
      <c r="S62048" s="51"/>
      <c r="T62048" s="51"/>
      <c r="U62048" s="51"/>
      <c r="V62048" s="51"/>
      <c r="W62048" s="51"/>
      <c r="X62048" s="44"/>
      <c r="AF62048" s="52"/>
      <c r="AM62048" s="7"/>
      <c r="AN62048" s="7"/>
      <c r="AO62048" s="53"/>
      <c r="AP62048" s="54"/>
      <c r="AQ62048" s="54"/>
      <c r="AR62048" s="7"/>
      <c r="AS62048" s="54"/>
      <c r="AT62048" s="53"/>
      <c r="AU62048" s="7"/>
      <c r="AV62048" s="7"/>
      <c r="AW62048" s="55"/>
      <c r="AX62048" s="56"/>
      <c r="AY62048" s="55"/>
      <c r="AZ62048" s="55"/>
      <c r="BA62048" s="55"/>
      <c r="BB62048" s="11"/>
      <c r="BC62048" s="12"/>
      <c r="BD62048" s="12"/>
      <c r="BE62048" s="12"/>
      <c r="BF62048" s="12"/>
      <c r="BG62048" s="12"/>
      <c r="BH62048" s="12"/>
      <c r="BI62048" s="12"/>
      <c r="BJ62048" s="12"/>
      <c r="BK62048" s="12"/>
    </row>
    <row r="62049" spans="1:63" s="5" customFormat="1">
      <c r="A62049" s="13"/>
      <c r="B62049" s="13"/>
      <c r="C62049" s="45"/>
      <c r="E62049" s="46"/>
      <c r="F62049" s="47"/>
      <c r="G62049" s="48"/>
      <c r="H62049" s="49"/>
      <c r="I62049" s="49"/>
      <c r="J62049" s="49"/>
      <c r="K62049" s="50"/>
      <c r="L62049" s="50"/>
      <c r="M62049" s="50"/>
      <c r="N62049" s="50"/>
      <c r="O62049" s="50"/>
      <c r="P62049" s="50"/>
      <c r="Q62049" s="50"/>
      <c r="R62049" s="51"/>
      <c r="S62049" s="51"/>
      <c r="T62049" s="51"/>
      <c r="U62049" s="51"/>
      <c r="V62049" s="51"/>
      <c r="W62049" s="51"/>
      <c r="X62049" s="44"/>
      <c r="AF62049" s="52"/>
      <c r="AM62049" s="7"/>
      <c r="AN62049" s="7"/>
      <c r="AO62049" s="53"/>
      <c r="AP62049" s="54"/>
      <c r="AQ62049" s="54"/>
      <c r="AR62049" s="7"/>
      <c r="AS62049" s="54"/>
      <c r="AT62049" s="53"/>
      <c r="AU62049" s="7"/>
      <c r="AV62049" s="7"/>
      <c r="AW62049" s="55"/>
      <c r="AX62049" s="56"/>
      <c r="AY62049" s="55"/>
      <c r="AZ62049" s="55"/>
      <c r="BA62049" s="55"/>
      <c r="BB62049" s="11"/>
      <c r="BC62049" s="12"/>
      <c r="BD62049" s="12"/>
      <c r="BE62049" s="12"/>
      <c r="BF62049" s="12"/>
      <c r="BG62049" s="12"/>
      <c r="BH62049" s="12"/>
      <c r="BI62049" s="12"/>
      <c r="BJ62049" s="12"/>
      <c r="BK62049" s="12"/>
    </row>
    <row r="62050" spans="1:63" s="5" customFormat="1">
      <c r="A62050" s="13"/>
      <c r="B62050" s="13"/>
      <c r="C62050" s="45"/>
      <c r="E62050" s="46"/>
      <c r="F62050" s="47"/>
      <c r="G62050" s="48"/>
      <c r="H62050" s="49"/>
      <c r="I62050" s="49"/>
      <c r="J62050" s="49"/>
      <c r="K62050" s="50"/>
      <c r="L62050" s="50"/>
      <c r="M62050" s="50"/>
      <c r="N62050" s="50"/>
      <c r="O62050" s="50"/>
      <c r="P62050" s="50"/>
      <c r="Q62050" s="50"/>
      <c r="R62050" s="51"/>
      <c r="S62050" s="51"/>
      <c r="T62050" s="51"/>
      <c r="U62050" s="51"/>
      <c r="V62050" s="51"/>
      <c r="W62050" s="51"/>
      <c r="X62050" s="44"/>
      <c r="AF62050" s="52"/>
      <c r="AM62050" s="7"/>
      <c r="AN62050" s="7"/>
      <c r="AO62050" s="53"/>
      <c r="AP62050" s="54"/>
      <c r="AQ62050" s="54"/>
      <c r="AR62050" s="7"/>
      <c r="AS62050" s="54"/>
      <c r="AT62050" s="53"/>
      <c r="AU62050" s="7"/>
      <c r="AV62050" s="7"/>
      <c r="AW62050" s="55"/>
      <c r="AX62050" s="56"/>
      <c r="AY62050" s="55"/>
      <c r="AZ62050" s="55"/>
      <c r="BA62050" s="55"/>
      <c r="BB62050" s="11"/>
      <c r="BC62050" s="12"/>
      <c r="BD62050" s="12"/>
      <c r="BE62050" s="12"/>
      <c r="BF62050" s="12"/>
      <c r="BG62050" s="12"/>
      <c r="BH62050" s="12"/>
      <c r="BI62050" s="12"/>
      <c r="BJ62050" s="12"/>
      <c r="BK62050" s="12"/>
    </row>
    <row r="62051" spans="1:63" s="5" customFormat="1">
      <c r="A62051" s="13"/>
      <c r="B62051" s="13"/>
      <c r="C62051" s="45"/>
      <c r="E62051" s="46"/>
      <c r="F62051" s="47"/>
      <c r="G62051" s="48"/>
      <c r="H62051" s="49"/>
      <c r="I62051" s="49"/>
      <c r="J62051" s="49"/>
      <c r="K62051" s="50"/>
      <c r="L62051" s="50"/>
      <c r="M62051" s="50"/>
      <c r="N62051" s="50"/>
      <c r="O62051" s="50"/>
      <c r="P62051" s="50"/>
      <c r="Q62051" s="50"/>
      <c r="R62051" s="51"/>
      <c r="S62051" s="51"/>
      <c r="T62051" s="51"/>
      <c r="U62051" s="51"/>
      <c r="V62051" s="51"/>
      <c r="W62051" s="51"/>
      <c r="X62051" s="44"/>
      <c r="AF62051" s="52"/>
      <c r="AM62051" s="7"/>
      <c r="AN62051" s="7"/>
      <c r="AO62051" s="53"/>
      <c r="AP62051" s="54"/>
      <c r="AQ62051" s="54"/>
      <c r="AR62051" s="7"/>
      <c r="AS62051" s="54"/>
      <c r="AT62051" s="53"/>
      <c r="AU62051" s="7"/>
      <c r="AV62051" s="7"/>
      <c r="AW62051" s="55"/>
      <c r="AX62051" s="56"/>
      <c r="AY62051" s="55"/>
      <c r="AZ62051" s="55"/>
      <c r="BA62051" s="55"/>
      <c r="BB62051" s="11"/>
      <c r="BC62051" s="12"/>
      <c r="BD62051" s="12"/>
      <c r="BE62051" s="12"/>
      <c r="BF62051" s="12"/>
      <c r="BG62051" s="12"/>
      <c r="BH62051" s="12"/>
      <c r="BI62051" s="12"/>
      <c r="BJ62051" s="12"/>
      <c r="BK62051" s="12"/>
    </row>
    <row r="62052" spans="1:63" s="5" customFormat="1">
      <c r="A62052" s="13"/>
      <c r="B62052" s="13"/>
      <c r="C62052" s="45"/>
      <c r="E62052" s="46"/>
      <c r="F62052" s="47"/>
      <c r="G62052" s="48"/>
      <c r="H62052" s="49"/>
      <c r="I62052" s="49"/>
      <c r="J62052" s="49"/>
      <c r="K62052" s="50"/>
      <c r="L62052" s="50"/>
      <c r="M62052" s="50"/>
      <c r="N62052" s="50"/>
      <c r="O62052" s="50"/>
      <c r="P62052" s="50"/>
      <c r="Q62052" s="50"/>
      <c r="R62052" s="51"/>
      <c r="S62052" s="51"/>
      <c r="T62052" s="51"/>
      <c r="U62052" s="51"/>
      <c r="V62052" s="51"/>
      <c r="W62052" s="51"/>
      <c r="X62052" s="44"/>
      <c r="AF62052" s="52"/>
      <c r="AM62052" s="7"/>
      <c r="AN62052" s="7"/>
      <c r="AO62052" s="53"/>
      <c r="AP62052" s="54"/>
      <c r="AQ62052" s="54"/>
      <c r="AR62052" s="7"/>
      <c r="AS62052" s="54"/>
      <c r="AT62052" s="53"/>
      <c r="AU62052" s="7"/>
      <c r="AV62052" s="7"/>
      <c r="AW62052" s="55"/>
      <c r="AX62052" s="56"/>
      <c r="AY62052" s="55"/>
      <c r="AZ62052" s="55"/>
      <c r="BA62052" s="55"/>
      <c r="BB62052" s="11"/>
      <c r="BC62052" s="12"/>
      <c r="BD62052" s="12"/>
      <c r="BE62052" s="12"/>
      <c r="BF62052" s="12"/>
      <c r="BG62052" s="12"/>
      <c r="BH62052" s="12"/>
      <c r="BI62052" s="12"/>
      <c r="BJ62052" s="12"/>
      <c r="BK62052" s="12"/>
    </row>
    <row r="62053" spans="1:63" s="5" customFormat="1">
      <c r="A62053" s="13"/>
      <c r="B62053" s="13"/>
      <c r="C62053" s="45"/>
      <c r="E62053" s="46"/>
      <c r="F62053" s="47"/>
      <c r="G62053" s="48"/>
      <c r="H62053" s="49"/>
      <c r="I62053" s="49"/>
      <c r="J62053" s="49"/>
      <c r="K62053" s="50"/>
      <c r="L62053" s="50"/>
      <c r="M62053" s="50"/>
      <c r="N62053" s="50"/>
      <c r="O62053" s="50"/>
      <c r="P62053" s="50"/>
      <c r="Q62053" s="50"/>
      <c r="R62053" s="51"/>
      <c r="S62053" s="51"/>
      <c r="T62053" s="51"/>
      <c r="U62053" s="51"/>
      <c r="V62053" s="51"/>
      <c r="W62053" s="51"/>
      <c r="X62053" s="44"/>
      <c r="AF62053" s="52"/>
      <c r="AM62053" s="7"/>
      <c r="AN62053" s="7"/>
      <c r="AO62053" s="53"/>
      <c r="AP62053" s="54"/>
      <c r="AQ62053" s="54"/>
      <c r="AR62053" s="7"/>
      <c r="AS62053" s="54"/>
      <c r="AT62053" s="53"/>
      <c r="AU62053" s="7"/>
      <c r="AV62053" s="7"/>
      <c r="AW62053" s="55"/>
      <c r="AX62053" s="56"/>
      <c r="AY62053" s="55"/>
      <c r="AZ62053" s="55"/>
      <c r="BA62053" s="55"/>
      <c r="BB62053" s="11"/>
      <c r="BC62053" s="12"/>
      <c r="BD62053" s="12"/>
      <c r="BE62053" s="12"/>
      <c r="BF62053" s="12"/>
      <c r="BG62053" s="12"/>
      <c r="BH62053" s="12"/>
      <c r="BI62053" s="12"/>
      <c r="BJ62053" s="12"/>
      <c r="BK62053" s="12"/>
    </row>
    <row r="62054" spans="1:63" s="5" customFormat="1">
      <c r="A62054" s="13"/>
      <c r="B62054" s="13"/>
      <c r="C62054" s="45"/>
      <c r="E62054" s="46"/>
      <c r="F62054" s="47"/>
      <c r="G62054" s="48"/>
      <c r="H62054" s="49"/>
      <c r="I62054" s="49"/>
      <c r="J62054" s="49"/>
      <c r="K62054" s="50"/>
      <c r="L62054" s="50"/>
      <c r="M62054" s="50"/>
      <c r="N62054" s="50"/>
      <c r="O62054" s="50"/>
      <c r="P62054" s="50"/>
      <c r="Q62054" s="50"/>
      <c r="R62054" s="51"/>
      <c r="S62054" s="51"/>
      <c r="T62054" s="51"/>
      <c r="U62054" s="51"/>
      <c r="V62054" s="51"/>
      <c r="W62054" s="51"/>
      <c r="X62054" s="44"/>
      <c r="AF62054" s="52"/>
      <c r="AM62054" s="7"/>
      <c r="AN62054" s="7"/>
      <c r="AO62054" s="53"/>
      <c r="AP62054" s="54"/>
      <c r="AQ62054" s="54"/>
      <c r="AR62054" s="7"/>
      <c r="AS62054" s="54"/>
      <c r="AT62054" s="53"/>
      <c r="AU62054" s="7"/>
      <c r="AV62054" s="7"/>
      <c r="AW62054" s="55"/>
      <c r="AX62054" s="56"/>
      <c r="AY62054" s="55"/>
      <c r="AZ62054" s="55"/>
      <c r="BA62054" s="55"/>
      <c r="BB62054" s="11"/>
      <c r="BC62054" s="12"/>
      <c r="BD62054" s="12"/>
      <c r="BE62054" s="12"/>
      <c r="BF62054" s="12"/>
      <c r="BG62054" s="12"/>
      <c r="BH62054" s="12"/>
      <c r="BI62054" s="12"/>
      <c r="BJ62054" s="12"/>
      <c r="BK62054" s="12"/>
    </row>
    <row r="62055" spans="1:63" s="5" customFormat="1">
      <c r="A62055" s="13"/>
      <c r="B62055" s="13"/>
      <c r="C62055" s="45"/>
      <c r="E62055" s="46"/>
      <c r="F62055" s="47"/>
      <c r="G62055" s="48"/>
      <c r="H62055" s="49"/>
      <c r="I62055" s="49"/>
      <c r="J62055" s="49"/>
      <c r="K62055" s="50"/>
      <c r="L62055" s="50"/>
      <c r="M62055" s="50"/>
      <c r="N62055" s="50"/>
      <c r="O62055" s="50"/>
      <c r="P62055" s="50"/>
      <c r="Q62055" s="50"/>
      <c r="R62055" s="51"/>
      <c r="S62055" s="51"/>
      <c r="T62055" s="51"/>
      <c r="U62055" s="51"/>
      <c r="V62055" s="51"/>
      <c r="W62055" s="51"/>
      <c r="X62055" s="44"/>
      <c r="AF62055" s="52"/>
      <c r="AM62055" s="7"/>
      <c r="AN62055" s="7"/>
      <c r="AO62055" s="53"/>
      <c r="AP62055" s="54"/>
      <c r="AQ62055" s="54"/>
      <c r="AR62055" s="7"/>
      <c r="AS62055" s="54"/>
      <c r="AT62055" s="53"/>
      <c r="AU62055" s="7"/>
      <c r="AV62055" s="7"/>
      <c r="AW62055" s="55"/>
      <c r="AX62055" s="56"/>
      <c r="AY62055" s="55"/>
      <c r="AZ62055" s="55"/>
      <c r="BA62055" s="55"/>
      <c r="BB62055" s="11"/>
      <c r="BC62055" s="12"/>
      <c r="BD62055" s="12"/>
      <c r="BE62055" s="12"/>
      <c r="BF62055" s="12"/>
      <c r="BG62055" s="12"/>
      <c r="BH62055" s="12"/>
      <c r="BI62055" s="12"/>
      <c r="BJ62055" s="12"/>
      <c r="BK62055" s="12"/>
    </row>
    <row r="62056" spans="1:63" s="5" customFormat="1">
      <c r="A62056" s="13"/>
      <c r="B62056" s="13"/>
      <c r="C62056" s="45"/>
      <c r="E62056" s="46"/>
      <c r="F62056" s="47"/>
      <c r="G62056" s="48"/>
      <c r="H62056" s="49"/>
      <c r="I62056" s="49"/>
      <c r="J62056" s="49"/>
      <c r="K62056" s="50"/>
      <c r="L62056" s="50"/>
      <c r="M62056" s="50"/>
      <c r="N62056" s="50"/>
      <c r="O62056" s="50"/>
      <c r="P62056" s="50"/>
      <c r="Q62056" s="50"/>
      <c r="R62056" s="51"/>
      <c r="S62056" s="51"/>
      <c r="T62056" s="51"/>
      <c r="U62056" s="51"/>
      <c r="V62056" s="51"/>
      <c r="W62056" s="51"/>
      <c r="X62056" s="44"/>
      <c r="AF62056" s="52"/>
      <c r="AM62056" s="7"/>
      <c r="AN62056" s="7"/>
      <c r="AO62056" s="53"/>
      <c r="AP62056" s="54"/>
      <c r="AQ62056" s="54"/>
      <c r="AR62056" s="7"/>
      <c r="AS62056" s="54"/>
      <c r="AT62056" s="53"/>
      <c r="AU62056" s="7"/>
      <c r="AV62056" s="7"/>
      <c r="AW62056" s="55"/>
      <c r="AX62056" s="56"/>
      <c r="AY62056" s="55"/>
      <c r="AZ62056" s="55"/>
      <c r="BA62056" s="55"/>
      <c r="BB62056" s="11"/>
      <c r="BC62056" s="12"/>
      <c r="BD62056" s="12"/>
      <c r="BE62056" s="12"/>
      <c r="BF62056" s="12"/>
      <c r="BG62056" s="12"/>
      <c r="BH62056" s="12"/>
      <c r="BI62056" s="12"/>
      <c r="BJ62056" s="12"/>
      <c r="BK62056" s="12"/>
    </row>
    <row r="62057" spans="1:63" s="5" customFormat="1">
      <c r="A62057" s="13"/>
      <c r="B62057" s="13"/>
      <c r="C62057" s="45"/>
      <c r="E62057" s="46"/>
      <c r="F62057" s="47"/>
      <c r="G62057" s="48"/>
      <c r="H62057" s="49"/>
      <c r="I62057" s="49"/>
      <c r="J62057" s="49"/>
      <c r="K62057" s="50"/>
      <c r="L62057" s="50"/>
      <c r="M62057" s="50"/>
      <c r="N62057" s="50"/>
      <c r="O62057" s="50"/>
      <c r="P62057" s="50"/>
      <c r="Q62057" s="50"/>
      <c r="R62057" s="51"/>
      <c r="S62057" s="51"/>
      <c r="T62057" s="51"/>
      <c r="U62057" s="51"/>
      <c r="V62057" s="51"/>
      <c r="W62057" s="51"/>
      <c r="X62057" s="44"/>
      <c r="AF62057" s="52"/>
      <c r="AM62057" s="7"/>
      <c r="AN62057" s="7"/>
      <c r="AO62057" s="53"/>
      <c r="AP62057" s="54"/>
      <c r="AQ62057" s="54"/>
      <c r="AR62057" s="7"/>
      <c r="AS62057" s="54"/>
      <c r="AT62057" s="53"/>
      <c r="AU62057" s="7"/>
      <c r="AV62057" s="7"/>
      <c r="AW62057" s="55"/>
      <c r="AX62057" s="56"/>
      <c r="AY62057" s="55"/>
      <c r="AZ62057" s="55"/>
      <c r="BA62057" s="55"/>
      <c r="BB62057" s="11"/>
      <c r="BC62057" s="12"/>
      <c r="BD62057" s="12"/>
      <c r="BE62057" s="12"/>
      <c r="BF62057" s="12"/>
      <c r="BG62057" s="12"/>
      <c r="BH62057" s="12"/>
      <c r="BI62057" s="12"/>
      <c r="BJ62057" s="12"/>
      <c r="BK62057" s="12"/>
    </row>
    <row r="62058" spans="1:63" s="5" customFormat="1">
      <c r="A62058" s="13"/>
      <c r="B62058" s="13"/>
      <c r="C62058" s="45"/>
      <c r="E62058" s="46"/>
      <c r="F62058" s="47"/>
      <c r="G62058" s="48"/>
      <c r="H62058" s="49"/>
      <c r="I62058" s="49"/>
      <c r="J62058" s="49"/>
      <c r="K62058" s="50"/>
      <c r="L62058" s="50"/>
      <c r="M62058" s="50"/>
      <c r="N62058" s="50"/>
      <c r="O62058" s="50"/>
      <c r="P62058" s="50"/>
      <c r="Q62058" s="50"/>
      <c r="R62058" s="51"/>
      <c r="S62058" s="51"/>
      <c r="T62058" s="51"/>
      <c r="U62058" s="51"/>
      <c r="V62058" s="51"/>
      <c r="W62058" s="51"/>
      <c r="X62058" s="44"/>
      <c r="AF62058" s="52"/>
      <c r="AM62058" s="7"/>
      <c r="AN62058" s="7"/>
      <c r="AO62058" s="53"/>
      <c r="AP62058" s="54"/>
      <c r="AQ62058" s="54"/>
      <c r="AR62058" s="7"/>
      <c r="AS62058" s="54"/>
      <c r="AT62058" s="53"/>
      <c r="AU62058" s="7"/>
      <c r="AV62058" s="7"/>
      <c r="AW62058" s="55"/>
      <c r="AX62058" s="56"/>
      <c r="AY62058" s="55"/>
      <c r="AZ62058" s="55"/>
      <c r="BA62058" s="55"/>
      <c r="BB62058" s="11"/>
      <c r="BC62058" s="12"/>
      <c r="BD62058" s="12"/>
      <c r="BE62058" s="12"/>
      <c r="BF62058" s="12"/>
      <c r="BG62058" s="12"/>
      <c r="BH62058" s="12"/>
      <c r="BI62058" s="12"/>
      <c r="BJ62058" s="12"/>
      <c r="BK62058" s="12"/>
    </row>
    <row r="62059" spans="1:63" s="5" customFormat="1">
      <c r="A62059" s="13"/>
      <c r="B62059" s="13"/>
      <c r="C62059" s="45"/>
      <c r="E62059" s="46"/>
      <c r="F62059" s="47"/>
      <c r="G62059" s="48"/>
      <c r="H62059" s="49"/>
      <c r="I62059" s="49"/>
      <c r="J62059" s="49"/>
      <c r="K62059" s="50"/>
      <c r="L62059" s="50"/>
      <c r="M62059" s="50"/>
      <c r="N62059" s="50"/>
      <c r="O62059" s="50"/>
      <c r="P62059" s="50"/>
      <c r="Q62059" s="50"/>
      <c r="R62059" s="51"/>
      <c r="S62059" s="51"/>
      <c r="T62059" s="51"/>
      <c r="U62059" s="51"/>
      <c r="V62059" s="51"/>
      <c r="W62059" s="51"/>
      <c r="X62059" s="44"/>
      <c r="AF62059" s="52"/>
      <c r="AM62059" s="7"/>
      <c r="AN62059" s="7"/>
      <c r="AO62059" s="53"/>
      <c r="AP62059" s="54"/>
      <c r="AQ62059" s="54"/>
      <c r="AR62059" s="7"/>
      <c r="AS62059" s="54"/>
      <c r="AT62059" s="53"/>
      <c r="AU62059" s="7"/>
      <c r="AV62059" s="7"/>
      <c r="AW62059" s="55"/>
      <c r="AX62059" s="56"/>
      <c r="AY62059" s="55"/>
      <c r="AZ62059" s="55"/>
      <c r="BA62059" s="55"/>
      <c r="BB62059" s="11"/>
      <c r="BC62059" s="12"/>
      <c r="BD62059" s="12"/>
      <c r="BE62059" s="12"/>
      <c r="BF62059" s="12"/>
      <c r="BG62059" s="12"/>
      <c r="BH62059" s="12"/>
      <c r="BI62059" s="12"/>
      <c r="BJ62059" s="12"/>
      <c r="BK62059" s="12"/>
    </row>
    <row r="62060" spans="1:63" s="5" customFormat="1">
      <c r="A62060" s="13"/>
      <c r="B62060" s="13"/>
      <c r="C62060" s="45"/>
      <c r="E62060" s="46"/>
      <c r="F62060" s="47"/>
      <c r="G62060" s="48"/>
      <c r="H62060" s="49"/>
      <c r="I62060" s="49"/>
      <c r="J62060" s="49"/>
      <c r="K62060" s="50"/>
      <c r="L62060" s="50"/>
      <c r="M62060" s="50"/>
      <c r="N62060" s="50"/>
      <c r="O62060" s="50"/>
      <c r="P62060" s="50"/>
      <c r="Q62060" s="50"/>
      <c r="R62060" s="51"/>
      <c r="S62060" s="51"/>
      <c r="T62060" s="51"/>
      <c r="U62060" s="51"/>
      <c r="V62060" s="51"/>
      <c r="W62060" s="51"/>
      <c r="X62060" s="44"/>
      <c r="AF62060" s="52"/>
      <c r="AM62060" s="7"/>
      <c r="AN62060" s="7"/>
      <c r="AO62060" s="53"/>
      <c r="AP62060" s="54"/>
      <c r="AQ62060" s="54"/>
      <c r="AR62060" s="7"/>
      <c r="AS62060" s="54"/>
      <c r="AT62060" s="53"/>
      <c r="AU62060" s="7"/>
      <c r="AV62060" s="7"/>
      <c r="AW62060" s="55"/>
      <c r="AX62060" s="56"/>
      <c r="AY62060" s="55"/>
      <c r="AZ62060" s="55"/>
      <c r="BA62060" s="55"/>
      <c r="BB62060" s="11"/>
      <c r="BC62060" s="12"/>
      <c r="BD62060" s="12"/>
      <c r="BE62060" s="12"/>
      <c r="BF62060" s="12"/>
      <c r="BG62060" s="12"/>
      <c r="BH62060" s="12"/>
      <c r="BI62060" s="12"/>
      <c r="BJ62060" s="12"/>
      <c r="BK62060" s="12"/>
    </row>
    <row r="62061" spans="1:63" s="5" customFormat="1">
      <c r="A62061" s="13"/>
      <c r="B62061" s="13"/>
      <c r="C62061" s="45"/>
      <c r="E62061" s="46"/>
      <c r="F62061" s="47"/>
      <c r="G62061" s="48"/>
      <c r="H62061" s="49"/>
      <c r="I62061" s="49"/>
      <c r="J62061" s="49"/>
      <c r="K62061" s="50"/>
      <c r="L62061" s="50"/>
      <c r="M62061" s="50"/>
      <c r="N62061" s="50"/>
      <c r="O62061" s="50"/>
      <c r="P62061" s="50"/>
      <c r="Q62061" s="50"/>
      <c r="R62061" s="51"/>
      <c r="S62061" s="51"/>
      <c r="T62061" s="51"/>
      <c r="U62061" s="51"/>
      <c r="V62061" s="51"/>
      <c r="W62061" s="51"/>
      <c r="X62061" s="44"/>
      <c r="AF62061" s="52"/>
      <c r="AM62061" s="7"/>
      <c r="AN62061" s="7"/>
      <c r="AO62061" s="53"/>
      <c r="AP62061" s="54"/>
      <c r="AQ62061" s="54"/>
      <c r="AR62061" s="7"/>
      <c r="AS62061" s="54"/>
      <c r="AT62061" s="53"/>
      <c r="AU62061" s="7"/>
      <c r="AV62061" s="7"/>
      <c r="AW62061" s="55"/>
      <c r="AX62061" s="56"/>
      <c r="AY62061" s="55"/>
      <c r="AZ62061" s="55"/>
      <c r="BA62061" s="55"/>
      <c r="BB62061" s="11"/>
      <c r="BC62061" s="12"/>
      <c r="BD62061" s="12"/>
      <c r="BE62061" s="12"/>
      <c r="BF62061" s="12"/>
      <c r="BG62061" s="12"/>
      <c r="BH62061" s="12"/>
      <c r="BI62061" s="12"/>
      <c r="BJ62061" s="12"/>
      <c r="BK62061" s="12"/>
    </row>
    <row r="62062" spans="1:63" s="5" customFormat="1">
      <c r="A62062" s="13"/>
      <c r="B62062" s="13"/>
      <c r="C62062" s="45"/>
      <c r="E62062" s="46"/>
      <c r="F62062" s="47"/>
      <c r="G62062" s="48"/>
      <c r="H62062" s="49"/>
      <c r="I62062" s="49"/>
      <c r="J62062" s="49"/>
      <c r="K62062" s="50"/>
      <c r="L62062" s="50"/>
      <c r="M62062" s="50"/>
      <c r="N62062" s="50"/>
      <c r="O62062" s="50"/>
      <c r="P62062" s="50"/>
      <c r="Q62062" s="50"/>
      <c r="R62062" s="51"/>
      <c r="S62062" s="51"/>
      <c r="T62062" s="51"/>
      <c r="U62062" s="51"/>
      <c r="V62062" s="51"/>
      <c r="W62062" s="51"/>
      <c r="X62062" s="44"/>
      <c r="AF62062" s="52"/>
      <c r="AM62062" s="7"/>
      <c r="AN62062" s="7"/>
      <c r="AO62062" s="53"/>
      <c r="AP62062" s="54"/>
      <c r="AQ62062" s="54"/>
      <c r="AR62062" s="7"/>
      <c r="AS62062" s="54"/>
      <c r="AT62062" s="53"/>
      <c r="AU62062" s="7"/>
      <c r="AV62062" s="7"/>
      <c r="AW62062" s="55"/>
      <c r="AX62062" s="56"/>
      <c r="AY62062" s="55"/>
      <c r="AZ62062" s="55"/>
      <c r="BA62062" s="55"/>
      <c r="BB62062" s="11"/>
      <c r="BC62062" s="12"/>
      <c r="BD62062" s="12"/>
      <c r="BE62062" s="12"/>
      <c r="BF62062" s="12"/>
      <c r="BG62062" s="12"/>
      <c r="BH62062" s="12"/>
      <c r="BI62062" s="12"/>
      <c r="BJ62062" s="12"/>
      <c r="BK62062" s="12"/>
    </row>
    <row r="62063" spans="1:63" s="5" customFormat="1">
      <c r="A62063" s="13"/>
      <c r="B62063" s="13"/>
      <c r="C62063" s="45"/>
      <c r="E62063" s="46"/>
      <c r="F62063" s="47"/>
      <c r="G62063" s="48"/>
      <c r="H62063" s="49"/>
      <c r="I62063" s="49"/>
      <c r="J62063" s="49"/>
      <c r="K62063" s="50"/>
      <c r="L62063" s="50"/>
      <c r="M62063" s="50"/>
      <c r="N62063" s="50"/>
      <c r="O62063" s="50"/>
      <c r="P62063" s="50"/>
      <c r="Q62063" s="50"/>
      <c r="R62063" s="51"/>
      <c r="S62063" s="51"/>
      <c r="T62063" s="51"/>
      <c r="U62063" s="51"/>
      <c r="V62063" s="51"/>
      <c r="W62063" s="51"/>
      <c r="X62063" s="44"/>
      <c r="AF62063" s="52"/>
      <c r="AM62063" s="7"/>
      <c r="AN62063" s="7"/>
      <c r="AO62063" s="53"/>
      <c r="AP62063" s="54"/>
      <c r="AQ62063" s="54"/>
      <c r="AR62063" s="7"/>
      <c r="AS62063" s="54"/>
      <c r="AT62063" s="53"/>
      <c r="AU62063" s="7"/>
      <c r="AV62063" s="7"/>
      <c r="AW62063" s="55"/>
      <c r="AX62063" s="56"/>
      <c r="AY62063" s="55"/>
      <c r="AZ62063" s="55"/>
      <c r="BA62063" s="55"/>
      <c r="BB62063" s="11"/>
      <c r="BC62063" s="12"/>
      <c r="BD62063" s="12"/>
      <c r="BE62063" s="12"/>
      <c r="BF62063" s="12"/>
      <c r="BG62063" s="12"/>
      <c r="BH62063" s="12"/>
      <c r="BI62063" s="12"/>
      <c r="BJ62063" s="12"/>
      <c r="BK62063" s="12"/>
    </row>
    <row r="62064" spans="1:63" s="5" customFormat="1">
      <c r="A62064" s="13"/>
      <c r="B62064" s="13"/>
      <c r="C62064" s="45"/>
      <c r="E62064" s="46"/>
      <c r="F62064" s="47"/>
      <c r="G62064" s="48"/>
      <c r="H62064" s="49"/>
      <c r="I62064" s="49"/>
      <c r="J62064" s="49"/>
      <c r="K62064" s="50"/>
      <c r="L62064" s="50"/>
      <c r="M62064" s="50"/>
      <c r="N62064" s="50"/>
      <c r="O62064" s="50"/>
      <c r="P62064" s="50"/>
      <c r="Q62064" s="50"/>
      <c r="R62064" s="51"/>
      <c r="S62064" s="51"/>
      <c r="T62064" s="51"/>
      <c r="U62064" s="51"/>
      <c r="V62064" s="51"/>
      <c r="W62064" s="51"/>
      <c r="X62064" s="44"/>
      <c r="AF62064" s="52"/>
      <c r="AM62064" s="7"/>
      <c r="AN62064" s="7"/>
      <c r="AO62064" s="53"/>
      <c r="AP62064" s="54"/>
      <c r="AQ62064" s="54"/>
      <c r="AR62064" s="7"/>
      <c r="AS62064" s="54"/>
      <c r="AT62064" s="53"/>
      <c r="AU62064" s="7"/>
      <c r="AV62064" s="7"/>
      <c r="AW62064" s="55"/>
      <c r="AX62064" s="56"/>
      <c r="AY62064" s="55"/>
      <c r="AZ62064" s="55"/>
      <c r="BA62064" s="55"/>
      <c r="BB62064" s="11"/>
      <c r="BC62064" s="12"/>
      <c r="BD62064" s="12"/>
      <c r="BE62064" s="12"/>
      <c r="BF62064" s="12"/>
      <c r="BG62064" s="12"/>
      <c r="BH62064" s="12"/>
      <c r="BI62064" s="12"/>
      <c r="BJ62064" s="12"/>
      <c r="BK62064" s="12"/>
    </row>
    <row r="62065" spans="1:63" s="5" customFormat="1">
      <c r="A62065" s="13"/>
      <c r="B62065" s="13"/>
      <c r="C62065" s="45"/>
      <c r="E62065" s="46"/>
      <c r="F62065" s="47"/>
      <c r="G62065" s="48"/>
      <c r="H62065" s="49"/>
      <c r="I62065" s="49"/>
      <c r="J62065" s="49"/>
      <c r="K62065" s="50"/>
      <c r="L62065" s="50"/>
      <c r="M62065" s="50"/>
      <c r="N62065" s="50"/>
      <c r="O62065" s="50"/>
      <c r="P62065" s="50"/>
      <c r="Q62065" s="50"/>
      <c r="R62065" s="51"/>
      <c r="S62065" s="51"/>
      <c r="T62065" s="51"/>
      <c r="U62065" s="51"/>
      <c r="V62065" s="51"/>
      <c r="W62065" s="51"/>
      <c r="X62065" s="44"/>
      <c r="AF62065" s="52"/>
      <c r="AM62065" s="7"/>
      <c r="AN62065" s="7"/>
      <c r="AO62065" s="53"/>
      <c r="AP62065" s="54"/>
      <c r="AQ62065" s="54"/>
      <c r="AR62065" s="7"/>
      <c r="AS62065" s="54"/>
      <c r="AT62065" s="53"/>
      <c r="AU62065" s="7"/>
      <c r="AV62065" s="7"/>
      <c r="AW62065" s="55"/>
      <c r="AX62065" s="56"/>
      <c r="AY62065" s="55"/>
      <c r="AZ62065" s="55"/>
      <c r="BA62065" s="55"/>
      <c r="BB62065" s="11"/>
      <c r="BC62065" s="12"/>
      <c r="BD62065" s="12"/>
      <c r="BE62065" s="12"/>
      <c r="BF62065" s="12"/>
      <c r="BG62065" s="12"/>
      <c r="BH62065" s="12"/>
      <c r="BI62065" s="12"/>
      <c r="BJ62065" s="12"/>
      <c r="BK62065" s="12"/>
    </row>
    <row r="62066" spans="1:63" s="5" customFormat="1">
      <c r="A62066" s="13"/>
      <c r="B62066" s="13"/>
      <c r="C62066" s="45"/>
      <c r="E62066" s="46"/>
      <c r="F62066" s="47"/>
      <c r="G62066" s="48"/>
      <c r="H62066" s="49"/>
      <c r="I62066" s="49"/>
      <c r="J62066" s="49"/>
      <c r="K62066" s="50"/>
      <c r="L62066" s="50"/>
      <c r="M62066" s="50"/>
      <c r="N62066" s="50"/>
      <c r="O62066" s="50"/>
      <c r="P62066" s="50"/>
      <c r="Q62066" s="50"/>
      <c r="R62066" s="51"/>
      <c r="S62066" s="51"/>
      <c r="T62066" s="51"/>
      <c r="U62066" s="51"/>
      <c r="V62066" s="51"/>
      <c r="W62066" s="51"/>
      <c r="X62066" s="44"/>
      <c r="AF62066" s="52"/>
      <c r="AM62066" s="7"/>
      <c r="AN62066" s="7"/>
      <c r="AO62066" s="53"/>
      <c r="AP62066" s="54"/>
      <c r="AQ62066" s="54"/>
      <c r="AR62066" s="7"/>
      <c r="AS62066" s="54"/>
      <c r="AT62066" s="53"/>
      <c r="AU62066" s="7"/>
      <c r="AV62066" s="7"/>
      <c r="AW62066" s="55"/>
      <c r="AX62066" s="56"/>
      <c r="AY62066" s="55"/>
      <c r="AZ62066" s="55"/>
      <c r="BA62066" s="55"/>
      <c r="BB62066" s="11"/>
      <c r="BC62066" s="12"/>
      <c r="BD62066" s="12"/>
      <c r="BE62066" s="12"/>
      <c r="BF62066" s="12"/>
      <c r="BG62066" s="12"/>
      <c r="BH62066" s="12"/>
      <c r="BI62066" s="12"/>
      <c r="BJ62066" s="12"/>
      <c r="BK62066" s="12"/>
    </row>
    <row r="62067" spans="1:63" s="5" customFormat="1">
      <c r="A62067" s="13"/>
      <c r="B62067" s="13"/>
      <c r="C62067" s="45"/>
      <c r="E62067" s="46"/>
      <c r="F62067" s="47"/>
      <c r="G62067" s="48"/>
      <c r="H62067" s="49"/>
      <c r="I62067" s="49"/>
      <c r="J62067" s="49"/>
      <c r="K62067" s="50"/>
      <c r="L62067" s="50"/>
      <c r="M62067" s="50"/>
      <c r="N62067" s="50"/>
      <c r="O62067" s="50"/>
      <c r="P62067" s="50"/>
      <c r="Q62067" s="50"/>
      <c r="R62067" s="51"/>
      <c r="S62067" s="51"/>
      <c r="T62067" s="51"/>
      <c r="U62067" s="51"/>
      <c r="V62067" s="51"/>
      <c r="W62067" s="51"/>
      <c r="X62067" s="44"/>
      <c r="AF62067" s="52"/>
      <c r="AM62067" s="7"/>
      <c r="AN62067" s="7"/>
      <c r="AO62067" s="53"/>
      <c r="AP62067" s="54"/>
      <c r="AQ62067" s="54"/>
      <c r="AR62067" s="7"/>
      <c r="AS62067" s="54"/>
      <c r="AT62067" s="53"/>
      <c r="AU62067" s="7"/>
      <c r="AV62067" s="7"/>
      <c r="AW62067" s="55"/>
      <c r="AX62067" s="56"/>
      <c r="AY62067" s="55"/>
      <c r="AZ62067" s="55"/>
      <c r="BA62067" s="55"/>
      <c r="BB62067" s="11"/>
      <c r="BC62067" s="12"/>
      <c r="BD62067" s="12"/>
      <c r="BE62067" s="12"/>
      <c r="BF62067" s="12"/>
      <c r="BG62067" s="12"/>
      <c r="BH62067" s="12"/>
      <c r="BI62067" s="12"/>
      <c r="BJ62067" s="12"/>
      <c r="BK62067" s="12"/>
    </row>
    <row r="62068" spans="1:63" s="5" customFormat="1">
      <c r="A62068" s="13"/>
      <c r="B62068" s="13"/>
      <c r="C62068" s="45"/>
      <c r="E62068" s="46"/>
      <c r="F62068" s="47"/>
      <c r="G62068" s="48"/>
      <c r="H62068" s="49"/>
      <c r="I62068" s="49"/>
      <c r="J62068" s="49"/>
      <c r="K62068" s="50"/>
      <c r="L62068" s="50"/>
      <c r="M62068" s="50"/>
      <c r="N62068" s="50"/>
      <c r="O62068" s="50"/>
      <c r="P62068" s="50"/>
      <c r="Q62068" s="50"/>
      <c r="R62068" s="51"/>
      <c r="S62068" s="51"/>
      <c r="T62068" s="51"/>
      <c r="U62068" s="51"/>
      <c r="V62068" s="51"/>
      <c r="W62068" s="51"/>
      <c r="X62068" s="44"/>
      <c r="AF62068" s="52"/>
      <c r="AM62068" s="7"/>
      <c r="AN62068" s="7"/>
      <c r="AO62068" s="53"/>
      <c r="AP62068" s="54"/>
      <c r="AQ62068" s="54"/>
      <c r="AR62068" s="7"/>
      <c r="AS62068" s="54"/>
      <c r="AT62068" s="53"/>
      <c r="AU62068" s="7"/>
      <c r="AV62068" s="7"/>
      <c r="AW62068" s="55"/>
      <c r="AX62068" s="56"/>
      <c r="AY62068" s="55"/>
      <c r="AZ62068" s="55"/>
      <c r="BA62068" s="55"/>
      <c r="BB62068" s="11"/>
      <c r="BC62068" s="12"/>
      <c r="BD62068" s="12"/>
      <c r="BE62068" s="12"/>
      <c r="BF62068" s="12"/>
      <c r="BG62068" s="12"/>
      <c r="BH62068" s="12"/>
      <c r="BI62068" s="12"/>
      <c r="BJ62068" s="12"/>
      <c r="BK62068" s="12"/>
    </row>
    <row r="62069" spans="1:63" s="5" customFormat="1">
      <c r="A62069" s="13"/>
      <c r="B62069" s="13"/>
      <c r="C62069" s="45"/>
      <c r="E62069" s="46"/>
      <c r="F62069" s="47"/>
      <c r="G62069" s="48"/>
      <c r="H62069" s="49"/>
      <c r="I62069" s="49"/>
      <c r="J62069" s="49"/>
      <c r="K62069" s="50"/>
      <c r="L62069" s="50"/>
      <c r="M62069" s="50"/>
      <c r="N62069" s="50"/>
      <c r="O62069" s="50"/>
      <c r="P62069" s="50"/>
      <c r="Q62069" s="50"/>
      <c r="R62069" s="51"/>
      <c r="S62069" s="51"/>
      <c r="T62069" s="51"/>
      <c r="U62069" s="51"/>
      <c r="V62069" s="51"/>
      <c r="W62069" s="51"/>
      <c r="X62069" s="44"/>
      <c r="AF62069" s="52"/>
      <c r="AM62069" s="7"/>
      <c r="AN62069" s="7"/>
      <c r="AO62069" s="53"/>
      <c r="AP62069" s="54"/>
      <c r="AQ62069" s="54"/>
      <c r="AR62069" s="7"/>
      <c r="AS62069" s="54"/>
      <c r="AT62069" s="53"/>
      <c r="AU62069" s="7"/>
      <c r="AV62069" s="7"/>
      <c r="AW62069" s="55"/>
      <c r="AX62069" s="56"/>
      <c r="AY62069" s="55"/>
      <c r="AZ62069" s="55"/>
      <c r="BA62069" s="55"/>
      <c r="BB62069" s="11"/>
      <c r="BC62069" s="12"/>
      <c r="BD62069" s="12"/>
      <c r="BE62069" s="12"/>
      <c r="BF62069" s="12"/>
      <c r="BG62069" s="12"/>
      <c r="BH62069" s="12"/>
      <c r="BI62069" s="12"/>
      <c r="BJ62069" s="12"/>
      <c r="BK62069" s="12"/>
    </row>
    <row r="62070" spans="1:63" s="5" customFormat="1">
      <c r="A62070" s="13"/>
      <c r="B62070" s="13"/>
      <c r="C62070" s="45"/>
      <c r="E62070" s="46"/>
      <c r="F62070" s="47"/>
      <c r="G62070" s="48"/>
      <c r="H62070" s="49"/>
      <c r="I62070" s="49"/>
      <c r="J62070" s="49"/>
      <c r="K62070" s="50"/>
      <c r="L62070" s="50"/>
      <c r="M62070" s="50"/>
      <c r="N62070" s="50"/>
      <c r="O62070" s="50"/>
      <c r="P62070" s="50"/>
      <c r="Q62070" s="50"/>
      <c r="R62070" s="51"/>
      <c r="S62070" s="51"/>
      <c r="T62070" s="51"/>
      <c r="U62070" s="51"/>
      <c r="V62070" s="51"/>
      <c r="W62070" s="51"/>
      <c r="X62070" s="44"/>
      <c r="AF62070" s="52"/>
      <c r="AM62070" s="7"/>
      <c r="AN62070" s="7"/>
      <c r="AO62070" s="53"/>
      <c r="AP62070" s="54"/>
      <c r="AQ62070" s="54"/>
      <c r="AR62070" s="7"/>
      <c r="AS62070" s="54"/>
      <c r="AT62070" s="53"/>
      <c r="AU62070" s="7"/>
      <c r="AV62070" s="7"/>
      <c r="AW62070" s="55"/>
      <c r="AX62070" s="56"/>
      <c r="AY62070" s="55"/>
      <c r="AZ62070" s="55"/>
      <c r="BA62070" s="55"/>
      <c r="BB62070" s="11"/>
      <c r="BC62070" s="12"/>
      <c r="BD62070" s="12"/>
      <c r="BE62070" s="12"/>
      <c r="BF62070" s="12"/>
      <c r="BG62070" s="12"/>
      <c r="BH62070" s="12"/>
      <c r="BI62070" s="12"/>
      <c r="BJ62070" s="12"/>
      <c r="BK62070" s="12"/>
    </row>
    <row r="62071" spans="1:63" s="5" customFormat="1">
      <c r="A62071" s="13"/>
      <c r="B62071" s="13"/>
      <c r="C62071" s="45"/>
      <c r="E62071" s="46"/>
      <c r="F62071" s="47"/>
      <c r="G62071" s="48"/>
      <c r="H62071" s="49"/>
      <c r="I62071" s="49"/>
      <c r="J62071" s="49"/>
      <c r="K62071" s="50"/>
      <c r="L62071" s="50"/>
      <c r="M62071" s="50"/>
      <c r="N62071" s="50"/>
      <c r="O62071" s="50"/>
      <c r="P62071" s="50"/>
      <c r="Q62071" s="50"/>
      <c r="R62071" s="51"/>
      <c r="S62071" s="51"/>
      <c r="T62071" s="51"/>
      <c r="U62071" s="51"/>
      <c r="V62071" s="51"/>
      <c r="W62071" s="51"/>
      <c r="X62071" s="44"/>
      <c r="AF62071" s="52"/>
      <c r="AM62071" s="7"/>
      <c r="AN62071" s="7"/>
      <c r="AO62071" s="53"/>
      <c r="AP62071" s="54"/>
      <c r="AQ62071" s="54"/>
      <c r="AR62071" s="7"/>
      <c r="AS62071" s="54"/>
      <c r="AT62071" s="53"/>
      <c r="AU62071" s="7"/>
      <c r="AV62071" s="7"/>
      <c r="AW62071" s="55"/>
      <c r="AX62071" s="56"/>
      <c r="AY62071" s="55"/>
      <c r="AZ62071" s="55"/>
      <c r="BA62071" s="55"/>
      <c r="BB62071" s="11"/>
      <c r="BC62071" s="12"/>
      <c r="BD62071" s="12"/>
      <c r="BE62071" s="12"/>
      <c r="BF62071" s="12"/>
      <c r="BG62071" s="12"/>
      <c r="BH62071" s="12"/>
      <c r="BI62071" s="12"/>
      <c r="BJ62071" s="12"/>
      <c r="BK62071" s="12"/>
    </row>
    <row r="62072" spans="1:63" s="5" customFormat="1">
      <c r="A62072" s="13"/>
      <c r="B62072" s="13"/>
      <c r="C62072" s="45"/>
      <c r="E62072" s="46"/>
      <c r="F62072" s="47"/>
      <c r="G62072" s="48"/>
      <c r="H62072" s="49"/>
      <c r="I62072" s="49"/>
      <c r="J62072" s="49"/>
      <c r="K62072" s="50"/>
      <c r="L62072" s="50"/>
      <c r="M62072" s="50"/>
      <c r="N62072" s="50"/>
      <c r="O62072" s="50"/>
      <c r="P62072" s="50"/>
      <c r="Q62072" s="50"/>
      <c r="R62072" s="51"/>
      <c r="S62072" s="51"/>
      <c r="T62072" s="51"/>
      <c r="U62072" s="51"/>
      <c r="V62072" s="51"/>
      <c r="W62072" s="51"/>
      <c r="X62072" s="44"/>
      <c r="AF62072" s="52"/>
      <c r="AM62072" s="7"/>
      <c r="AN62072" s="7"/>
      <c r="AO62072" s="53"/>
      <c r="AP62072" s="54"/>
      <c r="AQ62072" s="54"/>
      <c r="AR62072" s="7"/>
      <c r="AS62072" s="54"/>
      <c r="AT62072" s="53"/>
      <c r="AU62072" s="7"/>
      <c r="AV62072" s="7"/>
      <c r="AW62072" s="55"/>
      <c r="AX62072" s="56"/>
      <c r="AY62072" s="55"/>
      <c r="AZ62072" s="55"/>
      <c r="BA62072" s="55"/>
      <c r="BB62072" s="11"/>
      <c r="BC62072" s="12"/>
      <c r="BD62072" s="12"/>
      <c r="BE62072" s="12"/>
      <c r="BF62072" s="12"/>
      <c r="BG62072" s="12"/>
      <c r="BH62072" s="12"/>
      <c r="BI62072" s="12"/>
      <c r="BJ62072" s="12"/>
      <c r="BK62072" s="12"/>
    </row>
    <row r="62073" spans="1:63" s="5" customFormat="1">
      <c r="A62073" s="13"/>
      <c r="B62073" s="13"/>
      <c r="C62073" s="45"/>
      <c r="E62073" s="46"/>
      <c r="F62073" s="47"/>
      <c r="G62073" s="48"/>
      <c r="H62073" s="49"/>
      <c r="I62073" s="49"/>
      <c r="J62073" s="49"/>
      <c r="K62073" s="50"/>
      <c r="L62073" s="50"/>
      <c r="M62073" s="50"/>
      <c r="N62073" s="50"/>
      <c r="O62073" s="50"/>
      <c r="P62073" s="50"/>
      <c r="Q62073" s="50"/>
      <c r="R62073" s="51"/>
      <c r="S62073" s="51"/>
      <c r="T62073" s="51"/>
      <c r="U62073" s="51"/>
      <c r="V62073" s="51"/>
      <c r="W62073" s="51"/>
      <c r="X62073" s="44"/>
      <c r="AF62073" s="52"/>
      <c r="AM62073" s="7"/>
      <c r="AN62073" s="7"/>
      <c r="AO62073" s="53"/>
      <c r="AP62073" s="54"/>
      <c r="AQ62073" s="54"/>
      <c r="AR62073" s="7"/>
      <c r="AS62073" s="54"/>
      <c r="AT62073" s="53"/>
      <c r="AU62073" s="7"/>
      <c r="AV62073" s="7"/>
      <c r="AW62073" s="55"/>
      <c r="AX62073" s="56"/>
      <c r="AY62073" s="55"/>
      <c r="AZ62073" s="55"/>
      <c r="BA62073" s="55"/>
      <c r="BB62073" s="11"/>
      <c r="BC62073" s="12"/>
      <c r="BD62073" s="12"/>
      <c r="BE62073" s="12"/>
      <c r="BF62073" s="12"/>
      <c r="BG62073" s="12"/>
      <c r="BH62073" s="12"/>
      <c r="BI62073" s="12"/>
      <c r="BJ62073" s="12"/>
      <c r="BK62073" s="12"/>
    </row>
    <row r="62074" spans="1:63" s="5" customFormat="1">
      <c r="A62074" s="13"/>
      <c r="B62074" s="13"/>
      <c r="C62074" s="45"/>
      <c r="E62074" s="46"/>
      <c r="F62074" s="47"/>
      <c r="G62074" s="48"/>
      <c r="H62074" s="49"/>
      <c r="I62074" s="49"/>
      <c r="J62074" s="49"/>
      <c r="K62074" s="50"/>
      <c r="L62074" s="50"/>
      <c r="M62074" s="50"/>
      <c r="N62074" s="50"/>
      <c r="O62074" s="50"/>
      <c r="P62074" s="50"/>
      <c r="Q62074" s="50"/>
      <c r="R62074" s="51"/>
      <c r="S62074" s="51"/>
      <c r="T62074" s="51"/>
      <c r="U62074" s="51"/>
      <c r="V62074" s="51"/>
      <c r="W62074" s="51"/>
      <c r="X62074" s="44"/>
      <c r="AF62074" s="52"/>
      <c r="AM62074" s="7"/>
      <c r="AN62074" s="7"/>
      <c r="AO62074" s="53"/>
      <c r="AP62074" s="54"/>
      <c r="AQ62074" s="54"/>
      <c r="AR62074" s="7"/>
      <c r="AS62074" s="54"/>
      <c r="AT62074" s="53"/>
      <c r="AU62074" s="7"/>
      <c r="AV62074" s="7"/>
      <c r="AW62074" s="55"/>
      <c r="AX62074" s="56"/>
      <c r="AY62074" s="55"/>
      <c r="AZ62074" s="55"/>
      <c r="BA62074" s="55"/>
      <c r="BB62074" s="11"/>
      <c r="BC62074" s="12"/>
      <c r="BD62074" s="12"/>
      <c r="BE62074" s="12"/>
      <c r="BF62074" s="12"/>
      <c r="BG62074" s="12"/>
      <c r="BH62074" s="12"/>
      <c r="BI62074" s="12"/>
      <c r="BJ62074" s="12"/>
      <c r="BK62074" s="12"/>
    </row>
    <row r="62075" spans="1:63" s="5" customFormat="1">
      <c r="A62075" s="13"/>
      <c r="B62075" s="13"/>
      <c r="C62075" s="45"/>
      <c r="E62075" s="46"/>
      <c r="F62075" s="47"/>
      <c r="G62075" s="48"/>
      <c r="H62075" s="49"/>
      <c r="I62075" s="49"/>
      <c r="J62075" s="49"/>
      <c r="K62075" s="50"/>
      <c r="L62075" s="50"/>
      <c r="M62075" s="50"/>
      <c r="N62075" s="50"/>
      <c r="O62075" s="50"/>
      <c r="P62075" s="50"/>
      <c r="Q62075" s="50"/>
      <c r="R62075" s="51"/>
      <c r="S62075" s="51"/>
      <c r="T62075" s="51"/>
      <c r="U62075" s="51"/>
      <c r="V62075" s="51"/>
      <c r="W62075" s="51"/>
      <c r="X62075" s="44"/>
      <c r="AF62075" s="52"/>
      <c r="AM62075" s="7"/>
      <c r="AN62075" s="7"/>
      <c r="AO62075" s="53"/>
      <c r="AP62075" s="54"/>
      <c r="AQ62075" s="54"/>
      <c r="AR62075" s="7"/>
      <c r="AS62075" s="54"/>
      <c r="AT62075" s="53"/>
      <c r="AU62075" s="7"/>
      <c r="AV62075" s="7"/>
      <c r="AW62075" s="55"/>
      <c r="AX62075" s="56"/>
      <c r="AY62075" s="55"/>
      <c r="AZ62075" s="55"/>
      <c r="BA62075" s="55"/>
      <c r="BB62075" s="11"/>
      <c r="BC62075" s="12"/>
      <c r="BD62075" s="12"/>
      <c r="BE62075" s="12"/>
      <c r="BF62075" s="12"/>
      <c r="BG62075" s="12"/>
      <c r="BH62075" s="12"/>
      <c r="BI62075" s="12"/>
      <c r="BJ62075" s="12"/>
      <c r="BK62075" s="12"/>
    </row>
    <row r="62076" spans="1:63" s="5" customFormat="1">
      <c r="A62076" s="13"/>
      <c r="B62076" s="13"/>
      <c r="C62076" s="45"/>
      <c r="E62076" s="46"/>
      <c r="F62076" s="47"/>
      <c r="G62076" s="48"/>
      <c r="H62076" s="49"/>
      <c r="I62076" s="49"/>
      <c r="J62076" s="49"/>
      <c r="K62076" s="50"/>
      <c r="L62076" s="50"/>
      <c r="M62076" s="50"/>
      <c r="N62076" s="50"/>
      <c r="O62076" s="50"/>
      <c r="P62076" s="50"/>
      <c r="Q62076" s="50"/>
      <c r="R62076" s="51"/>
      <c r="S62076" s="51"/>
      <c r="T62076" s="51"/>
      <c r="U62076" s="51"/>
      <c r="V62076" s="51"/>
      <c r="W62076" s="51"/>
      <c r="X62076" s="44"/>
      <c r="AF62076" s="52"/>
      <c r="AM62076" s="7"/>
      <c r="AN62076" s="7"/>
      <c r="AO62076" s="53"/>
      <c r="AP62076" s="54"/>
      <c r="AQ62076" s="54"/>
      <c r="AR62076" s="7"/>
      <c r="AS62076" s="54"/>
      <c r="AT62076" s="53"/>
      <c r="AU62076" s="7"/>
      <c r="AV62076" s="7"/>
      <c r="AW62076" s="55"/>
      <c r="AX62076" s="56"/>
      <c r="AY62076" s="55"/>
      <c r="AZ62076" s="55"/>
      <c r="BA62076" s="55"/>
      <c r="BB62076" s="11"/>
      <c r="BC62076" s="12"/>
      <c r="BD62076" s="12"/>
      <c r="BE62076" s="12"/>
      <c r="BF62076" s="12"/>
      <c r="BG62076" s="12"/>
      <c r="BH62076" s="12"/>
      <c r="BI62076" s="12"/>
      <c r="BJ62076" s="12"/>
      <c r="BK62076" s="12"/>
    </row>
    <row r="62077" spans="1:63" s="5" customFormat="1">
      <c r="A62077" s="13"/>
      <c r="B62077" s="13"/>
      <c r="C62077" s="45"/>
      <c r="E62077" s="46"/>
      <c r="F62077" s="47"/>
      <c r="G62077" s="48"/>
      <c r="H62077" s="49"/>
      <c r="I62077" s="49"/>
      <c r="J62077" s="49"/>
      <c r="K62077" s="50"/>
      <c r="L62077" s="50"/>
      <c r="M62077" s="50"/>
      <c r="N62077" s="50"/>
      <c r="O62077" s="50"/>
      <c r="P62077" s="50"/>
      <c r="Q62077" s="50"/>
      <c r="R62077" s="51"/>
      <c r="S62077" s="51"/>
      <c r="T62077" s="51"/>
      <c r="U62077" s="51"/>
      <c r="V62077" s="51"/>
      <c r="W62077" s="51"/>
      <c r="X62077" s="44"/>
      <c r="AF62077" s="52"/>
      <c r="AM62077" s="7"/>
      <c r="AN62077" s="7"/>
      <c r="AO62077" s="53"/>
      <c r="AP62077" s="54"/>
      <c r="AQ62077" s="54"/>
      <c r="AR62077" s="7"/>
      <c r="AS62077" s="54"/>
      <c r="AT62077" s="53"/>
      <c r="AU62077" s="7"/>
      <c r="AV62077" s="7"/>
      <c r="AW62077" s="55"/>
      <c r="AX62077" s="56"/>
      <c r="AY62077" s="55"/>
      <c r="AZ62077" s="55"/>
      <c r="BA62077" s="55"/>
      <c r="BB62077" s="11"/>
      <c r="BC62077" s="12"/>
      <c r="BD62077" s="12"/>
      <c r="BE62077" s="12"/>
      <c r="BF62077" s="12"/>
      <c r="BG62077" s="12"/>
      <c r="BH62077" s="12"/>
      <c r="BI62077" s="12"/>
      <c r="BJ62077" s="12"/>
      <c r="BK62077" s="12"/>
    </row>
    <row r="62078" spans="1:63" s="5" customFormat="1">
      <c r="A62078" s="13"/>
      <c r="B62078" s="13"/>
      <c r="C62078" s="45"/>
      <c r="E62078" s="46"/>
      <c r="F62078" s="47"/>
      <c r="G62078" s="48"/>
      <c r="H62078" s="49"/>
      <c r="I62078" s="49"/>
      <c r="J62078" s="49"/>
      <c r="K62078" s="50"/>
      <c r="L62078" s="50"/>
      <c r="M62078" s="50"/>
      <c r="N62078" s="50"/>
      <c r="O62078" s="50"/>
      <c r="P62078" s="50"/>
      <c r="Q62078" s="50"/>
      <c r="R62078" s="51"/>
      <c r="S62078" s="51"/>
      <c r="T62078" s="51"/>
      <c r="U62078" s="51"/>
      <c r="V62078" s="51"/>
      <c r="W62078" s="51"/>
      <c r="X62078" s="44"/>
      <c r="AF62078" s="52"/>
      <c r="AM62078" s="7"/>
      <c r="AN62078" s="7"/>
      <c r="AO62078" s="53"/>
      <c r="AP62078" s="54"/>
      <c r="AQ62078" s="54"/>
      <c r="AR62078" s="7"/>
      <c r="AS62078" s="54"/>
      <c r="AT62078" s="53"/>
      <c r="AU62078" s="7"/>
      <c r="AV62078" s="7"/>
      <c r="AW62078" s="55"/>
      <c r="AX62078" s="56"/>
      <c r="AY62078" s="55"/>
      <c r="AZ62078" s="55"/>
      <c r="BA62078" s="55"/>
      <c r="BB62078" s="11"/>
      <c r="BC62078" s="12"/>
      <c r="BD62078" s="12"/>
      <c r="BE62078" s="12"/>
      <c r="BF62078" s="12"/>
      <c r="BG62078" s="12"/>
      <c r="BH62078" s="12"/>
      <c r="BI62078" s="12"/>
      <c r="BJ62078" s="12"/>
      <c r="BK62078" s="12"/>
    </row>
    <row r="62079" spans="1:63" s="5" customFormat="1">
      <c r="A62079" s="13"/>
      <c r="B62079" s="13"/>
      <c r="C62079" s="45"/>
      <c r="E62079" s="46"/>
      <c r="F62079" s="47"/>
      <c r="G62079" s="48"/>
      <c r="H62079" s="49"/>
      <c r="I62079" s="49"/>
      <c r="J62079" s="49"/>
      <c r="K62079" s="50"/>
      <c r="L62079" s="50"/>
      <c r="M62079" s="50"/>
      <c r="N62079" s="50"/>
      <c r="O62079" s="50"/>
      <c r="P62079" s="50"/>
      <c r="Q62079" s="50"/>
      <c r="R62079" s="51"/>
      <c r="S62079" s="51"/>
      <c r="T62079" s="51"/>
      <c r="U62079" s="51"/>
      <c r="V62079" s="51"/>
      <c r="W62079" s="51"/>
      <c r="X62079" s="44"/>
      <c r="AF62079" s="52"/>
      <c r="AM62079" s="7"/>
      <c r="AN62079" s="7"/>
      <c r="AO62079" s="53"/>
      <c r="AP62079" s="54"/>
      <c r="AQ62079" s="54"/>
      <c r="AR62079" s="7"/>
      <c r="AS62079" s="54"/>
      <c r="AT62079" s="53"/>
      <c r="AU62079" s="7"/>
      <c r="AV62079" s="7"/>
      <c r="AW62079" s="55"/>
      <c r="AX62079" s="56"/>
      <c r="AY62079" s="55"/>
      <c r="AZ62079" s="55"/>
      <c r="BA62079" s="55"/>
      <c r="BB62079" s="11"/>
      <c r="BC62079" s="12"/>
      <c r="BD62079" s="12"/>
      <c r="BE62079" s="12"/>
      <c r="BF62079" s="12"/>
      <c r="BG62079" s="12"/>
      <c r="BH62079" s="12"/>
      <c r="BI62079" s="12"/>
      <c r="BJ62079" s="12"/>
      <c r="BK62079" s="12"/>
    </row>
    <row r="62080" spans="1:63" s="5" customFormat="1">
      <c r="A62080" s="13"/>
      <c r="B62080" s="13"/>
      <c r="C62080" s="45"/>
      <c r="E62080" s="46"/>
      <c r="F62080" s="47"/>
      <c r="G62080" s="48"/>
      <c r="H62080" s="49"/>
      <c r="I62080" s="49"/>
      <c r="J62080" s="49"/>
      <c r="K62080" s="50"/>
      <c r="L62080" s="50"/>
      <c r="M62080" s="50"/>
      <c r="N62080" s="50"/>
      <c r="O62080" s="50"/>
      <c r="P62080" s="50"/>
      <c r="Q62080" s="50"/>
      <c r="R62080" s="51"/>
      <c r="S62080" s="51"/>
      <c r="T62080" s="51"/>
      <c r="U62080" s="51"/>
      <c r="V62080" s="51"/>
      <c r="W62080" s="51"/>
      <c r="X62080" s="44"/>
      <c r="AF62080" s="52"/>
      <c r="AM62080" s="7"/>
      <c r="AN62080" s="7"/>
      <c r="AO62080" s="53"/>
      <c r="AP62080" s="54"/>
      <c r="AQ62080" s="54"/>
      <c r="AR62080" s="7"/>
      <c r="AS62080" s="54"/>
      <c r="AT62080" s="53"/>
      <c r="AU62080" s="7"/>
      <c r="AV62080" s="7"/>
      <c r="AW62080" s="55"/>
      <c r="AX62080" s="56"/>
      <c r="AY62080" s="55"/>
      <c r="AZ62080" s="55"/>
      <c r="BA62080" s="55"/>
      <c r="BB62080" s="11"/>
      <c r="BC62080" s="12"/>
      <c r="BD62080" s="12"/>
      <c r="BE62080" s="12"/>
      <c r="BF62080" s="12"/>
      <c r="BG62080" s="12"/>
      <c r="BH62080" s="12"/>
      <c r="BI62080" s="12"/>
      <c r="BJ62080" s="12"/>
      <c r="BK62080" s="12"/>
    </row>
    <row r="62081" spans="1:63" s="5" customFormat="1">
      <c r="A62081" s="13"/>
      <c r="B62081" s="13"/>
      <c r="C62081" s="45"/>
      <c r="E62081" s="46"/>
      <c r="F62081" s="47"/>
      <c r="G62081" s="48"/>
      <c r="H62081" s="49"/>
      <c r="I62081" s="49"/>
      <c r="J62081" s="49"/>
      <c r="K62081" s="50"/>
      <c r="L62081" s="50"/>
      <c r="M62081" s="50"/>
      <c r="N62081" s="50"/>
      <c r="O62081" s="50"/>
      <c r="P62081" s="50"/>
      <c r="Q62081" s="50"/>
      <c r="R62081" s="51"/>
      <c r="S62081" s="51"/>
      <c r="T62081" s="51"/>
      <c r="U62081" s="51"/>
      <c r="V62081" s="51"/>
      <c r="W62081" s="51"/>
      <c r="X62081" s="44"/>
      <c r="AF62081" s="52"/>
      <c r="AM62081" s="7"/>
      <c r="AN62081" s="7"/>
      <c r="AO62081" s="53"/>
      <c r="AP62081" s="54"/>
      <c r="AQ62081" s="54"/>
      <c r="AR62081" s="7"/>
      <c r="AS62081" s="54"/>
      <c r="AT62081" s="53"/>
      <c r="AU62081" s="7"/>
      <c r="AV62081" s="7"/>
      <c r="AW62081" s="55"/>
      <c r="AX62081" s="56"/>
      <c r="AY62081" s="55"/>
      <c r="AZ62081" s="55"/>
      <c r="BA62081" s="55"/>
      <c r="BB62081" s="11"/>
      <c r="BC62081" s="12"/>
      <c r="BD62081" s="12"/>
      <c r="BE62081" s="12"/>
      <c r="BF62081" s="12"/>
      <c r="BG62081" s="12"/>
      <c r="BH62081" s="12"/>
      <c r="BI62081" s="12"/>
      <c r="BJ62081" s="12"/>
      <c r="BK62081" s="12"/>
    </row>
    <row r="62082" spans="1:63" s="5" customFormat="1">
      <c r="A62082" s="13"/>
      <c r="B62082" s="13"/>
      <c r="C62082" s="45"/>
      <c r="E62082" s="46"/>
      <c r="F62082" s="47"/>
      <c r="G62082" s="48"/>
      <c r="H62082" s="49"/>
      <c r="I62082" s="49"/>
      <c r="J62082" s="49"/>
      <c r="K62082" s="50"/>
      <c r="L62082" s="50"/>
      <c r="M62082" s="50"/>
      <c r="N62082" s="50"/>
      <c r="O62082" s="50"/>
      <c r="P62082" s="50"/>
      <c r="Q62082" s="50"/>
      <c r="R62082" s="51"/>
      <c r="S62082" s="51"/>
      <c r="T62082" s="51"/>
      <c r="U62082" s="51"/>
      <c r="V62082" s="51"/>
      <c r="W62082" s="51"/>
      <c r="X62082" s="44"/>
      <c r="AF62082" s="52"/>
      <c r="AM62082" s="7"/>
      <c r="AN62082" s="7"/>
      <c r="AO62082" s="53"/>
      <c r="AP62082" s="54"/>
      <c r="AQ62082" s="54"/>
      <c r="AR62082" s="7"/>
      <c r="AS62082" s="54"/>
      <c r="AT62082" s="53"/>
      <c r="AU62082" s="7"/>
      <c r="AV62082" s="7"/>
      <c r="AW62082" s="55"/>
      <c r="AX62082" s="56"/>
      <c r="AY62082" s="55"/>
      <c r="AZ62082" s="55"/>
      <c r="BA62082" s="55"/>
      <c r="BB62082" s="11"/>
      <c r="BC62082" s="12"/>
      <c r="BD62082" s="12"/>
      <c r="BE62082" s="12"/>
      <c r="BF62082" s="12"/>
      <c r="BG62082" s="12"/>
      <c r="BH62082" s="12"/>
      <c r="BI62082" s="12"/>
      <c r="BJ62082" s="12"/>
      <c r="BK62082" s="12"/>
    </row>
    <row r="62083" spans="1:63" s="5" customFormat="1">
      <c r="A62083" s="13"/>
      <c r="B62083" s="13"/>
      <c r="C62083" s="45"/>
      <c r="E62083" s="46"/>
      <c r="F62083" s="47"/>
      <c r="G62083" s="48"/>
      <c r="H62083" s="49"/>
      <c r="I62083" s="49"/>
      <c r="J62083" s="49"/>
      <c r="K62083" s="50"/>
      <c r="L62083" s="50"/>
      <c r="M62083" s="50"/>
      <c r="N62083" s="50"/>
      <c r="O62083" s="50"/>
      <c r="P62083" s="50"/>
      <c r="Q62083" s="50"/>
      <c r="R62083" s="51"/>
      <c r="S62083" s="51"/>
      <c r="T62083" s="51"/>
      <c r="U62083" s="51"/>
      <c r="V62083" s="51"/>
      <c r="W62083" s="51"/>
      <c r="X62083" s="44"/>
      <c r="AF62083" s="52"/>
      <c r="AM62083" s="7"/>
      <c r="AN62083" s="7"/>
      <c r="AO62083" s="53"/>
      <c r="AP62083" s="54"/>
      <c r="AQ62083" s="54"/>
      <c r="AR62083" s="7"/>
      <c r="AS62083" s="54"/>
      <c r="AT62083" s="53"/>
      <c r="AU62083" s="7"/>
      <c r="AV62083" s="7"/>
      <c r="AW62083" s="55"/>
      <c r="AX62083" s="56"/>
      <c r="AY62083" s="55"/>
      <c r="AZ62083" s="55"/>
      <c r="BA62083" s="55"/>
      <c r="BB62083" s="11"/>
      <c r="BC62083" s="12"/>
      <c r="BD62083" s="12"/>
      <c r="BE62083" s="12"/>
      <c r="BF62083" s="12"/>
      <c r="BG62083" s="12"/>
      <c r="BH62083" s="12"/>
      <c r="BI62083" s="12"/>
      <c r="BJ62083" s="12"/>
      <c r="BK62083" s="12"/>
    </row>
    <row r="62084" spans="1:63" s="5" customFormat="1">
      <c r="A62084" s="13"/>
      <c r="B62084" s="13"/>
      <c r="C62084" s="45"/>
      <c r="E62084" s="46"/>
      <c r="F62084" s="47"/>
      <c r="G62084" s="48"/>
      <c r="H62084" s="49"/>
      <c r="I62084" s="49"/>
      <c r="J62084" s="49"/>
      <c r="K62084" s="50"/>
      <c r="L62084" s="50"/>
      <c r="M62084" s="50"/>
      <c r="N62084" s="50"/>
      <c r="O62084" s="50"/>
      <c r="P62084" s="50"/>
      <c r="Q62084" s="50"/>
      <c r="R62084" s="51"/>
      <c r="S62084" s="51"/>
      <c r="T62084" s="51"/>
      <c r="U62084" s="51"/>
      <c r="V62084" s="51"/>
      <c r="W62084" s="51"/>
      <c r="X62084" s="44"/>
      <c r="AF62084" s="52"/>
      <c r="AM62084" s="7"/>
      <c r="AN62084" s="7"/>
      <c r="AO62084" s="53"/>
      <c r="AP62084" s="54"/>
      <c r="AQ62084" s="54"/>
      <c r="AR62084" s="7"/>
      <c r="AS62084" s="54"/>
      <c r="AT62084" s="53"/>
      <c r="AU62084" s="7"/>
      <c r="AV62084" s="7"/>
      <c r="AW62084" s="55"/>
      <c r="AX62084" s="56"/>
      <c r="AY62084" s="55"/>
      <c r="AZ62084" s="55"/>
      <c r="BA62084" s="55"/>
      <c r="BB62084" s="11"/>
      <c r="BC62084" s="12"/>
      <c r="BD62084" s="12"/>
      <c r="BE62084" s="12"/>
      <c r="BF62084" s="12"/>
      <c r="BG62084" s="12"/>
      <c r="BH62084" s="12"/>
      <c r="BI62084" s="12"/>
      <c r="BJ62084" s="12"/>
      <c r="BK62084" s="12"/>
    </row>
    <row r="62085" spans="1:63" s="5" customFormat="1">
      <c r="A62085" s="13"/>
      <c r="B62085" s="13"/>
      <c r="C62085" s="45"/>
      <c r="E62085" s="46"/>
      <c r="F62085" s="47"/>
      <c r="G62085" s="48"/>
      <c r="H62085" s="49"/>
      <c r="I62085" s="49"/>
      <c r="J62085" s="49"/>
      <c r="K62085" s="50"/>
      <c r="L62085" s="50"/>
      <c r="M62085" s="50"/>
      <c r="N62085" s="50"/>
      <c r="O62085" s="50"/>
      <c r="P62085" s="50"/>
      <c r="Q62085" s="50"/>
      <c r="R62085" s="51"/>
      <c r="S62085" s="51"/>
      <c r="T62085" s="51"/>
      <c r="U62085" s="51"/>
      <c r="V62085" s="51"/>
      <c r="W62085" s="51"/>
      <c r="X62085" s="44"/>
      <c r="AF62085" s="52"/>
      <c r="AM62085" s="7"/>
      <c r="AN62085" s="7"/>
      <c r="AO62085" s="53"/>
      <c r="AP62085" s="54"/>
      <c r="AQ62085" s="54"/>
      <c r="AR62085" s="7"/>
      <c r="AS62085" s="54"/>
      <c r="AT62085" s="53"/>
      <c r="AU62085" s="7"/>
      <c r="AV62085" s="7"/>
      <c r="AW62085" s="55"/>
      <c r="AX62085" s="56"/>
      <c r="AY62085" s="55"/>
      <c r="AZ62085" s="55"/>
      <c r="BA62085" s="55"/>
      <c r="BB62085" s="11"/>
      <c r="BC62085" s="12"/>
      <c r="BD62085" s="12"/>
      <c r="BE62085" s="12"/>
      <c r="BF62085" s="12"/>
      <c r="BG62085" s="12"/>
      <c r="BH62085" s="12"/>
      <c r="BI62085" s="12"/>
      <c r="BJ62085" s="12"/>
      <c r="BK62085" s="12"/>
    </row>
    <row r="62086" spans="1:63" s="5" customFormat="1">
      <c r="A62086" s="13"/>
      <c r="B62086" s="13"/>
      <c r="C62086" s="45"/>
      <c r="E62086" s="46"/>
      <c r="F62086" s="47"/>
      <c r="G62086" s="48"/>
      <c r="H62086" s="49"/>
      <c r="I62086" s="49"/>
      <c r="J62086" s="49"/>
      <c r="K62086" s="50"/>
      <c r="L62086" s="50"/>
      <c r="M62086" s="50"/>
      <c r="N62086" s="50"/>
      <c r="O62086" s="50"/>
      <c r="P62086" s="50"/>
      <c r="Q62086" s="50"/>
      <c r="R62086" s="51"/>
      <c r="S62086" s="51"/>
      <c r="T62086" s="51"/>
      <c r="U62086" s="51"/>
      <c r="V62086" s="51"/>
      <c r="W62086" s="51"/>
      <c r="X62086" s="44"/>
      <c r="AF62086" s="52"/>
      <c r="AM62086" s="7"/>
      <c r="AN62086" s="7"/>
      <c r="AO62086" s="53"/>
      <c r="AP62086" s="54"/>
      <c r="AQ62086" s="54"/>
      <c r="AR62086" s="7"/>
      <c r="AS62086" s="54"/>
      <c r="AT62086" s="53"/>
      <c r="AU62086" s="7"/>
      <c r="AV62086" s="7"/>
      <c r="AW62086" s="55"/>
      <c r="AX62086" s="56"/>
      <c r="AY62086" s="55"/>
      <c r="AZ62086" s="55"/>
      <c r="BA62086" s="55"/>
      <c r="BB62086" s="11"/>
      <c r="BC62086" s="12"/>
      <c r="BD62086" s="12"/>
      <c r="BE62086" s="12"/>
      <c r="BF62086" s="12"/>
      <c r="BG62086" s="12"/>
      <c r="BH62086" s="12"/>
      <c r="BI62086" s="12"/>
      <c r="BJ62086" s="12"/>
      <c r="BK62086" s="12"/>
    </row>
    <row r="62087" spans="1:63" s="5" customFormat="1">
      <c r="A62087" s="13"/>
      <c r="B62087" s="13"/>
      <c r="C62087" s="45"/>
      <c r="E62087" s="46"/>
      <c r="F62087" s="47"/>
      <c r="G62087" s="48"/>
      <c r="H62087" s="49"/>
      <c r="I62087" s="49"/>
      <c r="J62087" s="49"/>
      <c r="K62087" s="50"/>
      <c r="L62087" s="50"/>
      <c r="M62087" s="50"/>
      <c r="N62087" s="50"/>
      <c r="O62087" s="50"/>
      <c r="P62087" s="50"/>
      <c r="Q62087" s="50"/>
      <c r="R62087" s="51"/>
      <c r="S62087" s="51"/>
      <c r="T62087" s="51"/>
      <c r="U62087" s="51"/>
      <c r="V62087" s="51"/>
      <c r="W62087" s="51"/>
      <c r="X62087" s="44"/>
      <c r="AF62087" s="52"/>
      <c r="AM62087" s="7"/>
      <c r="AN62087" s="7"/>
      <c r="AO62087" s="53"/>
      <c r="AP62087" s="54"/>
      <c r="AQ62087" s="54"/>
      <c r="AR62087" s="7"/>
      <c r="AS62087" s="54"/>
      <c r="AT62087" s="53"/>
      <c r="AU62087" s="7"/>
      <c r="AV62087" s="7"/>
      <c r="AW62087" s="55"/>
      <c r="AX62087" s="56"/>
      <c r="AY62087" s="55"/>
      <c r="AZ62087" s="55"/>
      <c r="BA62087" s="55"/>
      <c r="BB62087" s="11"/>
      <c r="BC62087" s="12"/>
      <c r="BD62087" s="12"/>
      <c r="BE62087" s="12"/>
      <c r="BF62087" s="12"/>
      <c r="BG62087" s="12"/>
      <c r="BH62087" s="12"/>
      <c r="BI62087" s="12"/>
      <c r="BJ62087" s="12"/>
      <c r="BK62087" s="12"/>
    </row>
    <row r="62088" spans="1:63" s="5" customFormat="1">
      <c r="A62088" s="13"/>
      <c r="B62088" s="13"/>
      <c r="C62088" s="45"/>
      <c r="E62088" s="46"/>
      <c r="F62088" s="47"/>
      <c r="G62088" s="48"/>
      <c r="H62088" s="49"/>
      <c r="I62088" s="49"/>
      <c r="J62088" s="49"/>
      <c r="K62088" s="50"/>
      <c r="L62088" s="50"/>
      <c r="M62088" s="50"/>
      <c r="N62088" s="50"/>
      <c r="O62088" s="50"/>
      <c r="P62088" s="50"/>
      <c r="Q62088" s="50"/>
      <c r="R62088" s="51"/>
      <c r="S62088" s="51"/>
      <c r="T62088" s="51"/>
      <c r="U62088" s="51"/>
      <c r="V62088" s="51"/>
      <c r="W62088" s="51"/>
      <c r="X62088" s="44"/>
      <c r="AF62088" s="52"/>
      <c r="AM62088" s="7"/>
      <c r="AN62088" s="7"/>
      <c r="AO62088" s="53"/>
      <c r="AP62088" s="54"/>
      <c r="AQ62088" s="54"/>
      <c r="AR62088" s="7"/>
      <c r="AS62088" s="54"/>
      <c r="AT62088" s="53"/>
      <c r="AU62088" s="7"/>
      <c r="AV62088" s="7"/>
      <c r="AW62088" s="55"/>
      <c r="AX62088" s="56"/>
      <c r="AY62088" s="55"/>
      <c r="AZ62088" s="55"/>
      <c r="BA62088" s="55"/>
      <c r="BB62088" s="11"/>
      <c r="BC62088" s="12"/>
      <c r="BD62088" s="12"/>
      <c r="BE62088" s="12"/>
      <c r="BF62088" s="12"/>
      <c r="BG62088" s="12"/>
      <c r="BH62088" s="12"/>
      <c r="BI62088" s="12"/>
      <c r="BJ62088" s="12"/>
      <c r="BK62088" s="12"/>
    </row>
    <row r="62089" spans="1:63" s="5" customFormat="1">
      <c r="A62089" s="13"/>
      <c r="B62089" s="13"/>
      <c r="C62089" s="45"/>
      <c r="E62089" s="46"/>
      <c r="F62089" s="47"/>
      <c r="G62089" s="48"/>
      <c r="H62089" s="49"/>
      <c r="I62089" s="49"/>
      <c r="J62089" s="49"/>
      <c r="K62089" s="50"/>
      <c r="L62089" s="50"/>
      <c r="M62089" s="50"/>
      <c r="N62089" s="50"/>
      <c r="O62089" s="50"/>
      <c r="P62089" s="50"/>
      <c r="Q62089" s="50"/>
      <c r="R62089" s="51"/>
      <c r="S62089" s="51"/>
      <c r="T62089" s="51"/>
      <c r="U62089" s="51"/>
      <c r="V62089" s="51"/>
      <c r="W62089" s="51"/>
      <c r="X62089" s="44"/>
      <c r="AF62089" s="52"/>
      <c r="AM62089" s="7"/>
      <c r="AN62089" s="7"/>
      <c r="AO62089" s="53"/>
      <c r="AP62089" s="54"/>
      <c r="AQ62089" s="54"/>
      <c r="AR62089" s="7"/>
      <c r="AS62089" s="54"/>
      <c r="AT62089" s="53"/>
      <c r="AU62089" s="7"/>
      <c r="AV62089" s="7"/>
      <c r="AW62089" s="55"/>
      <c r="AX62089" s="56"/>
      <c r="AY62089" s="55"/>
      <c r="AZ62089" s="55"/>
      <c r="BA62089" s="55"/>
      <c r="BB62089" s="11"/>
      <c r="BC62089" s="12"/>
      <c r="BD62089" s="12"/>
      <c r="BE62089" s="12"/>
      <c r="BF62089" s="12"/>
      <c r="BG62089" s="12"/>
      <c r="BH62089" s="12"/>
      <c r="BI62089" s="12"/>
      <c r="BJ62089" s="12"/>
      <c r="BK62089" s="12"/>
    </row>
    <row r="62090" spans="1:63" s="5" customFormat="1">
      <c r="A62090" s="13"/>
      <c r="B62090" s="13"/>
      <c r="C62090" s="45"/>
      <c r="E62090" s="46"/>
      <c r="F62090" s="47"/>
      <c r="G62090" s="48"/>
      <c r="H62090" s="49"/>
      <c r="I62090" s="49"/>
      <c r="J62090" s="49"/>
      <c r="K62090" s="50"/>
      <c r="L62090" s="50"/>
      <c r="M62090" s="50"/>
      <c r="N62090" s="50"/>
      <c r="O62090" s="50"/>
      <c r="P62090" s="50"/>
      <c r="Q62090" s="50"/>
      <c r="R62090" s="51"/>
      <c r="S62090" s="51"/>
      <c r="T62090" s="51"/>
      <c r="U62090" s="51"/>
      <c r="V62090" s="51"/>
      <c r="W62090" s="51"/>
      <c r="X62090" s="44"/>
      <c r="AF62090" s="52"/>
      <c r="AM62090" s="7"/>
      <c r="AN62090" s="7"/>
      <c r="AO62090" s="53"/>
      <c r="AP62090" s="54"/>
      <c r="AQ62090" s="54"/>
      <c r="AR62090" s="7"/>
      <c r="AS62090" s="54"/>
      <c r="AT62090" s="53"/>
      <c r="AU62090" s="7"/>
      <c r="AV62090" s="7"/>
      <c r="AW62090" s="55"/>
      <c r="AX62090" s="56"/>
      <c r="AY62090" s="55"/>
      <c r="AZ62090" s="55"/>
      <c r="BA62090" s="55"/>
      <c r="BB62090" s="11"/>
      <c r="BC62090" s="12"/>
      <c r="BD62090" s="12"/>
      <c r="BE62090" s="12"/>
      <c r="BF62090" s="12"/>
      <c r="BG62090" s="12"/>
      <c r="BH62090" s="12"/>
      <c r="BI62090" s="12"/>
      <c r="BJ62090" s="12"/>
      <c r="BK62090" s="12"/>
    </row>
    <row r="62091" spans="1:63" s="5" customFormat="1">
      <c r="A62091" s="13"/>
      <c r="B62091" s="13"/>
      <c r="C62091" s="45"/>
      <c r="E62091" s="46"/>
      <c r="F62091" s="47"/>
      <c r="G62091" s="48"/>
      <c r="H62091" s="49"/>
      <c r="I62091" s="49"/>
      <c r="J62091" s="49"/>
      <c r="K62091" s="50"/>
      <c r="L62091" s="50"/>
      <c r="M62091" s="50"/>
      <c r="N62091" s="50"/>
      <c r="O62091" s="50"/>
      <c r="P62091" s="50"/>
      <c r="Q62091" s="50"/>
      <c r="R62091" s="51"/>
      <c r="S62091" s="51"/>
      <c r="T62091" s="51"/>
      <c r="U62091" s="51"/>
      <c r="V62091" s="51"/>
      <c r="W62091" s="51"/>
      <c r="X62091" s="44"/>
      <c r="AF62091" s="52"/>
      <c r="AM62091" s="7"/>
      <c r="AN62091" s="7"/>
      <c r="AO62091" s="53"/>
      <c r="AP62091" s="54"/>
      <c r="AQ62091" s="54"/>
      <c r="AR62091" s="7"/>
      <c r="AS62091" s="54"/>
      <c r="AT62091" s="53"/>
      <c r="AU62091" s="7"/>
      <c r="AV62091" s="7"/>
      <c r="AW62091" s="55"/>
      <c r="AX62091" s="56"/>
      <c r="AY62091" s="55"/>
      <c r="AZ62091" s="55"/>
      <c r="BA62091" s="55"/>
      <c r="BB62091" s="11"/>
      <c r="BC62091" s="12"/>
      <c r="BD62091" s="12"/>
      <c r="BE62091" s="12"/>
      <c r="BF62091" s="12"/>
      <c r="BG62091" s="12"/>
      <c r="BH62091" s="12"/>
      <c r="BI62091" s="12"/>
      <c r="BJ62091" s="12"/>
      <c r="BK62091" s="12"/>
    </row>
    <row r="62092" spans="1:63" s="5" customFormat="1">
      <c r="A62092" s="13"/>
      <c r="B62092" s="13"/>
      <c r="C62092" s="45"/>
      <c r="E62092" s="46"/>
      <c r="F62092" s="47"/>
      <c r="G62092" s="48"/>
      <c r="H62092" s="49"/>
      <c r="I62092" s="49"/>
      <c r="J62092" s="49"/>
      <c r="K62092" s="50"/>
      <c r="L62092" s="50"/>
      <c r="M62092" s="50"/>
      <c r="N62092" s="50"/>
      <c r="O62092" s="50"/>
      <c r="P62092" s="50"/>
      <c r="Q62092" s="50"/>
      <c r="R62092" s="51"/>
      <c r="S62092" s="51"/>
      <c r="T62092" s="51"/>
      <c r="U62092" s="51"/>
      <c r="V62092" s="51"/>
      <c r="W62092" s="51"/>
      <c r="X62092" s="44"/>
      <c r="AF62092" s="52"/>
      <c r="AM62092" s="7"/>
      <c r="AN62092" s="7"/>
      <c r="AO62092" s="53"/>
      <c r="AP62092" s="54"/>
      <c r="AQ62092" s="54"/>
      <c r="AR62092" s="7"/>
      <c r="AS62092" s="54"/>
      <c r="AT62092" s="53"/>
      <c r="AU62092" s="7"/>
      <c r="AV62092" s="7"/>
      <c r="AW62092" s="55"/>
      <c r="AX62092" s="56"/>
      <c r="AY62092" s="55"/>
      <c r="AZ62092" s="55"/>
      <c r="BA62092" s="55"/>
      <c r="BB62092" s="11"/>
      <c r="BC62092" s="12"/>
      <c r="BD62092" s="12"/>
      <c r="BE62092" s="12"/>
      <c r="BF62092" s="12"/>
      <c r="BG62092" s="12"/>
      <c r="BH62092" s="12"/>
      <c r="BI62092" s="12"/>
      <c r="BJ62092" s="12"/>
      <c r="BK62092" s="12"/>
    </row>
    <row r="62093" spans="1:63" s="5" customFormat="1">
      <c r="A62093" s="13"/>
      <c r="B62093" s="13"/>
      <c r="C62093" s="45"/>
      <c r="E62093" s="46"/>
      <c r="F62093" s="47"/>
      <c r="G62093" s="48"/>
      <c r="H62093" s="49"/>
      <c r="I62093" s="49"/>
      <c r="J62093" s="49"/>
      <c r="K62093" s="50"/>
      <c r="L62093" s="50"/>
      <c r="M62093" s="50"/>
      <c r="N62093" s="50"/>
      <c r="O62093" s="50"/>
      <c r="P62093" s="50"/>
      <c r="Q62093" s="50"/>
      <c r="R62093" s="51"/>
      <c r="S62093" s="51"/>
      <c r="T62093" s="51"/>
      <c r="U62093" s="51"/>
      <c r="V62093" s="51"/>
      <c r="W62093" s="51"/>
      <c r="X62093" s="44"/>
      <c r="AF62093" s="52"/>
      <c r="AM62093" s="7"/>
      <c r="AN62093" s="7"/>
      <c r="AO62093" s="53"/>
      <c r="AP62093" s="54"/>
      <c r="AQ62093" s="54"/>
      <c r="AR62093" s="7"/>
      <c r="AS62093" s="54"/>
      <c r="AT62093" s="53"/>
      <c r="AU62093" s="7"/>
      <c r="AV62093" s="7"/>
      <c r="AW62093" s="55"/>
      <c r="AX62093" s="56"/>
      <c r="AY62093" s="55"/>
      <c r="AZ62093" s="55"/>
      <c r="BA62093" s="55"/>
      <c r="BB62093" s="11"/>
      <c r="BC62093" s="12"/>
      <c r="BD62093" s="12"/>
      <c r="BE62093" s="12"/>
      <c r="BF62093" s="12"/>
      <c r="BG62093" s="12"/>
      <c r="BH62093" s="12"/>
      <c r="BI62093" s="12"/>
      <c r="BJ62093" s="12"/>
      <c r="BK62093" s="12"/>
    </row>
    <row r="62094" spans="1:63" s="5" customFormat="1">
      <c r="A62094" s="13"/>
      <c r="B62094" s="13"/>
      <c r="C62094" s="45"/>
      <c r="E62094" s="46"/>
      <c r="F62094" s="47"/>
      <c r="G62094" s="48"/>
      <c r="H62094" s="49"/>
      <c r="I62094" s="49"/>
      <c r="J62094" s="49"/>
      <c r="K62094" s="50"/>
      <c r="L62094" s="50"/>
      <c r="M62094" s="50"/>
      <c r="N62094" s="50"/>
      <c r="O62094" s="50"/>
      <c r="P62094" s="50"/>
      <c r="Q62094" s="50"/>
      <c r="R62094" s="51"/>
      <c r="S62094" s="51"/>
      <c r="T62094" s="51"/>
      <c r="U62094" s="51"/>
      <c r="V62094" s="51"/>
      <c r="W62094" s="51"/>
      <c r="X62094" s="44"/>
      <c r="AF62094" s="52"/>
      <c r="AM62094" s="7"/>
      <c r="AN62094" s="7"/>
      <c r="AO62094" s="53"/>
      <c r="AP62094" s="54"/>
      <c r="AQ62094" s="54"/>
      <c r="AR62094" s="7"/>
      <c r="AS62094" s="54"/>
      <c r="AT62094" s="53"/>
      <c r="AU62094" s="7"/>
      <c r="AV62094" s="7"/>
      <c r="AW62094" s="55"/>
      <c r="AX62094" s="56"/>
      <c r="AY62094" s="55"/>
      <c r="AZ62094" s="55"/>
      <c r="BA62094" s="55"/>
      <c r="BB62094" s="11"/>
      <c r="BC62094" s="12"/>
      <c r="BD62094" s="12"/>
      <c r="BE62094" s="12"/>
      <c r="BF62094" s="12"/>
      <c r="BG62094" s="12"/>
      <c r="BH62094" s="12"/>
      <c r="BI62094" s="12"/>
      <c r="BJ62094" s="12"/>
      <c r="BK62094" s="12"/>
    </row>
    <row r="62095" spans="1:63" s="5" customFormat="1">
      <c r="A62095" s="13"/>
      <c r="B62095" s="13"/>
      <c r="C62095" s="45"/>
      <c r="E62095" s="46"/>
      <c r="F62095" s="47"/>
      <c r="G62095" s="48"/>
      <c r="H62095" s="49"/>
      <c r="I62095" s="49"/>
      <c r="J62095" s="49"/>
      <c r="K62095" s="50"/>
      <c r="L62095" s="50"/>
      <c r="M62095" s="50"/>
      <c r="N62095" s="50"/>
      <c r="O62095" s="50"/>
      <c r="P62095" s="50"/>
      <c r="Q62095" s="50"/>
      <c r="R62095" s="51"/>
      <c r="S62095" s="51"/>
      <c r="T62095" s="51"/>
      <c r="U62095" s="51"/>
      <c r="V62095" s="51"/>
      <c r="W62095" s="51"/>
      <c r="X62095" s="44"/>
      <c r="AF62095" s="52"/>
      <c r="AM62095" s="7"/>
      <c r="AN62095" s="7"/>
      <c r="AO62095" s="53"/>
      <c r="AP62095" s="54"/>
      <c r="AQ62095" s="54"/>
      <c r="AR62095" s="7"/>
      <c r="AS62095" s="54"/>
      <c r="AT62095" s="53"/>
      <c r="AU62095" s="7"/>
      <c r="AV62095" s="7"/>
      <c r="AW62095" s="55"/>
      <c r="AX62095" s="56"/>
      <c r="AY62095" s="55"/>
      <c r="AZ62095" s="55"/>
      <c r="BA62095" s="55"/>
      <c r="BB62095" s="11"/>
      <c r="BC62095" s="12"/>
      <c r="BD62095" s="12"/>
      <c r="BE62095" s="12"/>
      <c r="BF62095" s="12"/>
      <c r="BG62095" s="12"/>
      <c r="BH62095" s="12"/>
      <c r="BI62095" s="12"/>
      <c r="BJ62095" s="12"/>
      <c r="BK62095" s="12"/>
    </row>
    <row r="62096" spans="1:63" s="5" customFormat="1">
      <c r="A62096" s="13"/>
      <c r="B62096" s="13"/>
      <c r="C62096" s="45"/>
      <c r="E62096" s="46"/>
      <c r="F62096" s="47"/>
      <c r="G62096" s="48"/>
      <c r="H62096" s="49"/>
      <c r="I62096" s="49"/>
      <c r="J62096" s="49"/>
      <c r="K62096" s="50"/>
      <c r="L62096" s="50"/>
      <c r="M62096" s="50"/>
      <c r="N62096" s="50"/>
      <c r="O62096" s="50"/>
      <c r="P62096" s="50"/>
      <c r="Q62096" s="50"/>
      <c r="R62096" s="51"/>
      <c r="S62096" s="51"/>
      <c r="T62096" s="51"/>
      <c r="U62096" s="51"/>
      <c r="V62096" s="51"/>
      <c r="W62096" s="51"/>
      <c r="X62096" s="44"/>
      <c r="AF62096" s="52"/>
      <c r="AM62096" s="7"/>
      <c r="AN62096" s="7"/>
      <c r="AO62096" s="53"/>
      <c r="AP62096" s="54"/>
      <c r="AQ62096" s="54"/>
      <c r="AR62096" s="7"/>
      <c r="AS62096" s="54"/>
      <c r="AT62096" s="53"/>
      <c r="AU62096" s="7"/>
      <c r="AV62096" s="7"/>
      <c r="AW62096" s="55"/>
      <c r="AX62096" s="56"/>
      <c r="AY62096" s="55"/>
      <c r="AZ62096" s="55"/>
      <c r="BA62096" s="55"/>
      <c r="BB62096" s="11"/>
      <c r="BC62096" s="12"/>
      <c r="BD62096" s="12"/>
      <c r="BE62096" s="12"/>
      <c r="BF62096" s="12"/>
      <c r="BG62096" s="12"/>
      <c r="BH62096" s="12"/>
      <c r="BI62096" s="12"/>
      <c r="BJ62096" s="12"/>
      <c r="BK62096" s="12"/>
    </row>
    <row r="62097" spans="1:63" s="5" customFormat="1">
      <c r="A62097" s="13"/>
      <c r="B62097" s="13"/>
      <c r="C62097" s="45"/>
      <c r="E62097" s="46"/>
      <c r="F62097" s="47"/>
      <c r="G62097" s="48"/>
      <c r="H62097" s="49"/>
      <c r="I62097" s="49"/>
      <c r="J62097" s="49"/>
      <c r="K62097" s="50"/>
      <c r="L62097" s="50"/>
      <c r="M62097" s="50"/>
      <c r="N62097" s="50"/>
      <c r="O62097" s="50"/>
      <c r="P62097" s="50"/>
      <c r="Q62097" s="50"/>
      <c r="R62097" s="51"/>
      <c r="S62097" s="51"/>
      <c r="T62097" s="51"/>
      <c r="U62097" s="51"/>
      <c r="V62097" s="51"/>
      <c r="W62097" s="51"/>
      <c r="X62097" s="44"/>
      <c r="AF62097" s="52"/>
      <c r="AM62097" s="7"/>
      <c r="AN62097" s="7"/>
      <c r="AO62097" s="53"/>
      <c r="AP62097" s="54"/>
      <c r="AQ62097" s="54"/>
      <c r="AR62097" s="7"/>
      <c r="AS62097" s="54"/>
      <c r="AT62097" s="53"/>
      <c r="AU62097" s="7"/>
      <c r="AV62097" s="7"/>
      <c r="AW62097" s="55"/>
      <c r="AX62097" s="56"/>
      <c r="AY62097" s="55"/>
      <c r="AZ62097" s="55"/>
      <c r="BA62097" s="55"/>
      <c r="BB62097" s="11"/>
      <c r="BC62097" s="12"/>
      <c r="BD62097" s="12"/>
      <c r="BE62097" s="12"/>
      <c r="BF62097" s="12"/>
      <c r="BG62097" s="12"/>
      <c r="BH62097" s="12"/>
      <c r="BI62097" s="12"/>
      <c r="BJ62097" s="12"/>
      <c r="BK62097" s="12"/>
    </row>
    <row r="62098" spans="1:63" s="5" customFormat="1">
      <c r="A62098" s="13"/>
      <c r="B62098" s="13"/>
      <c r="C62098" s="45"/>
      <c r="E62098" s="46"/>
      <c r="F62098" s="47"/>
      <c r="G62098" s="48"/>
      <c r="H62098" s="49"/>
      <c r="I62098" s="49"/>
      <c r="J62098" s="49"/>
      <c r="K62098" s="50"/>
      <c r="L62098" s="50"/>
      <c r="M62098" s="50"/>
      <c r="N62098" s="50"/>
      <c r="O62098" s="50"/>
      <c r="P62098" s="50"/>
      <c r="Q62098" s="50"/>
      <c r="R62098" s="51"/>
      <c r="S62098" s="51"/>
      <c r="T62098" s="51"/>
      <c r="U62098" s="51"/>
      <c r="V62098" s="51"/>
      <c r="W62098" s="51"/>
      <c r="X62098" s="44"/>
      <c r="AF62098" s="52"/>
      <c r="AM62098" s="7"/>
      <c r="AN62098" s="7"/>
      <c r="AO62098" s="53"/>
      <c r="AP62098" s="54"/>
      <c r="AQ62098" s="54"/>
      <c r="AR62098" s="7"/>
      <c r="AS62098" s="54"/>
      <c r="AT62098" s="53"/>
      <c r="AU62098" s="7"/>
      <c r="AV62098" s="7"/>
      <c r="AW62098" s="55"/>
      <c r="AX62098" s="56"/>
      <c r="AY62098" s="55"/>
      <c r="AZ62098" s="55"/>
      <c r="BA62098" s="55"/>
      <c r="BB62098" s="11"/>
      <c r="BC62098" s="12"/>
      <c r="BD62098" s="12"/>
      <c r="BE62098" s="12"/>
      <c r="BF62098" s="12"/>
      <c r="BG62098" s="12"/>
      <c r="BH62098" s="12"/>
      <c r="BI62098" s="12"/>
      <c r="BJ62098" s="12"/>
      <c r="BK62098" s="12"/>
    </row>
    <row r="62099" spans="1:63" s="5" customFormat="1">
      <c r="A62099" s="13"/>
      <c r="B62099" s="13"/>
      <c r="C62099" s="45"/>
      <c r="E62099" s="46"/>
      <c r="F62099" s="47"/>
      <c r="G62099" s="48"/>
      <c r="H62099" s="49"/>
      <c r="I62099" s="49"/>
      <c r="J62099" s="49"/>
      <c r="K62099" s="50"/>
      <c r="L62099" s="50"/>
      <c r="M62099" s="50"/>
      <c r="N62099" s="50"/>
      <c r="O62099" s="50"/>
      <c r="P62099" s="50"/>
      <c r="Q62099" s="50"/>
      <c r="R62099" s="51"/>
      <c r="S62099" s="51"/>
      <c r="T62099" s="51"/>
      <c r="U62099" s="51"/>
      <c r="V62099" s="51"/>
      <c r="W62099" s="51"/>
      <c r="X62099" s="44"/>
      <c r="AF62099" s="52"/>
      <c r="AM62099" s="7"/>
      <c r="AN62099" s="7"/>
      <c r="AO62099" s="53"/>
      <c r="AP62099" s="54"/>
      <c r="AQ62099" s="54"/>
      <c r="AR62099" s="7"/>
      <c r="AS62099" s="54"/>
      <c r="AT62099" s="53"/>
      <c r="AU62099" s="7"/>
      <c r="AV62099" s="7"/>
      <c r="AW62099" s="55"/>
      <c r="AX62099" s="56"/>
      <c r="AY62099" s="55"/>
      <c r="AZ62099" s="55"/>
      <c r="BA62099" s="55"/>
      <c r="BB62099" s="11"/>
      <c r="BC62099" s="12"/>
      <c r="BD62099" s="12"/>
      <c r="BE62099" s="12"/>
      <c r="BF62099" s="12"/>
      <c r="BG62099" s="12"/>
      <c r="BH62099" s="12"/>
      <c r="BI62099" s="12"/>
      <c r="BJ62099" s="12"/>
      <c r="BK62099" s="12"/>
    </row>
    <row r="62100" spans="1:63" s="5" customFormat="1">
      <c r="A62100" s="13"/>
      <c r="B62100" s="13"/>
      <c r="C62100" s="45"/>
      <c r="E62100" s="46"/>
      <c r="F62100" s="47"/>
      <c r="G62100" s="48"/>
      <c r="H62100" s="49"/>
      <c r="I62100" s="49"/>
      <c r="J62100" s="49"/>
      <c r="K62100" s="50"/>
      <c r="L62100" s="50"/>
      <c r="M62100" s="50"/>
      <c r="N62100" s="50"/>
      <c r="O62100" s="50"/>
      <c r="P62100" s="50"/>
      <c r="Q62100" s="50"/>
      <c r="R62100" s="51"/>
      <c r="S62100" s="51"/>
      <c r="T62100" s="51"/>
      <c r="U62100" s="51"/>
      <c r="V62100" s="51"/>
      <c r="W62100" s="51"/>
      <c r="X62100" s="44"/>
      <c r="AF62100" s="52"/>
      <c r="AM62100" s="7"/>
      <c r="AN62100" s="7"/>
      <c r="AO62100" s="53"/>
      <c r="AP62100" s="54"/>
      <c r="AQ62100" s="54"/>
      <c r="AR62100" s="7"/>
      <c r="AS62100" s="54"/>
      <c r="AT62100" s="53"/>
      <c r="AU62100" s="7"/>
      <c r="AV62100" s="7"/>
      <c r="AW62100" s="55"/>
      <c r="AX62100" s="56"/>
      <c r="AY62100" s="55"/>
      <c r="AZ62100" s="55"/>
      <c r="BA62100" s="55"/>
      <c r="BB62100" s="11"/>
      <c r="BC62100" s="12"/>
      <c r="BD62100" s="12"/>
      <c r="BE62100" s="12"/>
      <c r="BF62100" s="12"/>
      <c r="BG62100" s="12"/>
      <c r="BH62100" s="12"/>
      <c r="BI62100" s="12"/>
      <c r="BJ62100" s="12"/>
      <c r="BK62100" s="12"/>
    </row>
    <row r="62101" spans="1:63" s="5" customFormat="1">
      <c r="A62101" s="13"/>
      <c r="B62101" s="13"/>
      <c r="C62101" s="45"/>
      <c r="E62101" s="46"/>
      <c r="F62101" s="47"/>
      <c r="G62101" s="48"/>
      <c r="H62101" s="49"/>
      <c r="I62101" s="49"/>
      <c r="J62101" s="49"/>
      <c r="K62101" s="50"/>
      <c r="L62101" s="50"/>
      <c r="M62101" s="50"/>
      <c r="N62101" s="50"/>
      <c r="O62101" s="50"/>
      <c r="P62101" s="50"/>
      <c r="Q62101" s="50"/>
      <c r="R62101" s="51"/>
      <c r="S62101" s="51"/>
      <c r="T62101" s="51"/>
      <c r="U62101" s="51"/>
      <c r="V62101" s="51"/>
      <c r="W62101" s="51"/>
      <c r="X62101" s="44"/>
      <c r="AF62101" s="52"/>
      <c r="AM62101" s="7"/>
      <c r="AN62101" s="7"/>
      <c r="AO62101" s="53"/>
      <c r="AP62101" s="54"/>
      <c r="AQ62101" s="54"/>
      <c r="AR62101" s="7"/>
      <c r="AS62101" s="54"/>
      <c r="AT62101" s="53"/>
      <c r="AU62101" s="7"/>
      <c r="AV62101" s="7"/>
      <c r="AW62101" s="55"/>
      <c r="AX62101" s="56"/>
      <c r="AY62101" s="55"/>
      <c r="AZ62101" s="55"/>
      <c r="BA62101" s="55"/>
      <c r="BB62101" s="11"/>
      <c r="BC62101" s="12"/>
      <c r="BD62101" s="12"/>
      <c r="BE62101" s="12"/>
      <c r="BF62101" s="12"/>
      <c r="BG62101" s="12"/>
      <c r="BH62101" s="12"/>
      <c r="BI62101" s="12"/>
      <c r="BJ62101" s="12"/>
      <c r="BK62101" s="12"/>
    </row>
    <row r="62102" spans="1:63" s="5" customFormat="1">
      <c r="A62102" s="13"/>
      <c r="B62102" s="13"/>
      <c r="C62102" s="45"/>
      <c r="E62102" s="46"/>
      <c r="F62102" s="47"/>
      <c r="G62102" s="48"/>
      <c r="H62102" s="49"/>
      <c r="I62102" s="49"/>
      <c r="J62102" s="49"/>
      <c r="K62102" s="50"/>
      <c r="L62102" s="50"/>
      <c r="M62102" s="50"/>
      <c r="N62102" s="50"/>
      <c r="O62102" s="50"/>
      <c r="P62102" s="50"/>
      <c r="Q62102" s="50"/>
      <c r="R62102" s="51"/>
      <c r="S62102" s="51"/>
      <c r="T62102" s="51"/>
      <c r="U62102" s="51"/>
      <c r="V62102" s="51"/>
      <c r="W62102" s="51"/>
      <c r="X62102" s="44"/>
      <c r="AF62102" s="52"/>
      <c r="AM62102" s="7"/>
      <c r="AN62102" s="7"/>
      <c r="AO62102" s="53"/>
      <c r="AP62102" s="54"/>
      <c r="AQ62102" s="54"/>
      <c r="AR62102" s="7"/>
      <c r="AS62102" s="54"/>
      <c r="AT62102" s="53"/>
      <c r="AU62102" s="7"/>
      <c r="AV62102" s="7"/>
      <c r="AW62102" s="55"/>
      <c r="AX62102" s="56"/>
      <c r="AY62102" s="55"/>
      <c r="AZ62102" s="55"/>
      <c r="BA62102" s="55"/>
      <c r="BB62102" s="11"/>
      <c r="BC62102" s="12"/>
      <c r="BD62102" s="12"/>
      <c r="BE62102" s="12"/>
      <c r="BF62102" s="12"/>
      <c r="BG62102" s="12"/>
      <c r="BH62102" s="12"/>
      <c r="BI62102" s="12"/>
      <c r="BJ62102" s="12"/>
      <c r="BK62102" s="12"/>
    </row>
    <row r="62103" spans="1:63" s="5" customFormat="1">
      <c r="A62103" s="13"/>
      <c r="B62103" s="13"/>
      <c r="C62103" s="45"/>
      <c r="E62103" s="46"/>
      <c r="F62103" s="47"/>
      <c r="G62103" s="48"/>
      <c r="H62103" s="49"/>
      <c r="I62103" s="49"/>
      <c r="J62103" s="49"/>
      <c r="K62103" s="50"/>
      <c r="L62103" s="50"/>
      <c r="M62103" s="50"/>
      <c r="N62103" s="50"/>
      <c r="O62103" s="50"/>
      <c r="P62103" s="50"/>
      <c r="Q62103" s="50"/>
      <c r="R62103" s="51"/>
      <c r="S62103" s="51"/>
      <c r="T62103" s="51"/>
      <c r="U62103" s="51"/>
      <c r="V62103" s="51"/>
      <c r="W62103" s="51"/>
      <c r="X62103" s="44"/>
      <c r="AF62103" s="52"/>
      <c r="AM62103" s="7"/>
      <c r="AN62103" s="7"/>
      <c r="AO62103" s="53"/>
      <c r="AP62103" s="54"/>
      <c r="AQ62103" s="54"/>
      <c r="AR62103" s="7"/>
      <c r="AS62103" s="54"/>
      <c r="AT62103" s="53"/>
      <c r="AU62103" s="7"/>
      <c r="AV62103" s="7"/>
      <c r="AW62103" s="55"/>
      <c r="AX62103" s="56"/>
      <c r="AY62103" s="55"/>
      <c r="AZ62103" s="55"/>
      <c r="BA62103" s="55"/>
      <c r="BB62103" s="11"/>
      <c r="BC62103" s="12"/>
      <c r="BD62103" s="12"/>
      <c r="BE62103" s="12"/>
      <c r="BF62103" s="12"/>
      <c r="BG62103" s="12"/>
      <c r="BH62103" s="12"/>
      <c r="BI62103" s="12"/>
      <c r="BJ62103" s="12"/>
      <c r="BK62103" s="12"/>
    </row>
    <row r="62104" spans="1:63" s="5" customFormat="1">
      <c r="A62104" s="13"/>
      <c r="B62104" s="13"/>
      <c r="C62104" s="45"/>
      <c r="E62104" s="46"/>
      <c r="F62104" s="47"/>
      <c r="G62104" s="48"/>
      <c r="H62104" s="49"/>
      <c r="I62104" s="49"/>
      <c r="J62104" s="49"/>
      <c r="K62104" s="50"/>
      <c r="L62104" s="50"/>
      <c r="M62104" s="50"/>
      <c r="N62104" s="50"/>
      <c r="O62104" s="50"/>
      <c r="P62104" s="50"/>
      <c r="Q62104" s="50"/>
      <c r="R62104" s="51"/>
      <c r="S62104" s="51"/>
      <c r="T62104" s="51"/>
      <c r="U62104" s="51"/>
      <c r="V62104" s="51"/>
      <c r="W62104" s="51"/>
      <c r="X62104" s="44"/>
      <c r="AF62104" s="52"/>
      <c r="AM62104" s="7"/>
      <c r="AN62104" s="7"/>
      <c r="AO62104" s="53"/>
      <c r="AP62104" s="54"/>
      <c r="AQ62104" s="54"/>
      <c r="AR62104" s="7"/>
      <c r="AS62104" s="54"/>
      <c r="AT62104" s="53"/>
      <c r="AU62104" s="7"/>
      <c r="AV62104" s="7"/>
      <c r="AW62104" s="55"/>
      <c r="AX62104" s="56"/>
      <c r="AY62104" s="55"/>
      <c r="AZ62104" s="55"/>
      <c r="BA62104" s="55"/>
      <c r="BB62104" s="11"/>
      <c r="BC62104" s="12"/>
      <c r="BD62104" s="12"/>
      <c r="BE62104" s="12"/>
      <c r="BF62104" s="12"/>
      <c r="BG62104" s="12"/>
      <c r="BH62104" s="12"/>
      <c r="BI62104" s="12"/>
      <c r="BJ62104" s="12"/>
      <c r="BK62104" s="12"/>
    </row>
    <row r="62105" spans="1:63" s="5" customFormat="1">
      <c r="A62105" s="13"/>
      <c r="B62105" s="13"/>
      <c r="C62105" s="45"/>
      <c r="E62105" s="46"/>
      <c r="F62105" s="47"/>
      <c r="G62105" s="48"/>
      <c r="H62105" s="49"/>
      <c r="I62105" s="49"/>
      <c r="J62105" s="49"/>
      <c r="K62105" s="50"/>
      <c r="L62105" s="50"/>
      <c r="M62105" s="50"/>
      <c r="N62105" s="50"/>
      <c r="O62105" s="50"/>
      <c r="P62105" s="50"/>
      <c r="Q62105" s="50"/>
      <c r="R62105" s="51"/>
      <c r="S62105" s="51"/>
      <c r="T62105" s="51"/>
      <c r="U62105" s="51"/>
      <c r="V62105" s="51"/>
      <c r="W62105" s="51"/>
      <c r="X62105" s="44"/>
      <c r="AF62105" s="52"/>
      <c r="AM62105" s="7"/>
      <c r="AN62105" s="7"/>
      <c r="AO62105" s="53"/>
      <c r="AP62105" s="54"/>
      <c r="AQ62105" s="54"/>
      <c r="AR62105" s="7"/>
      <c r="AS62105" s="54"/>
      <c r="AT62105" s="53"/>
      <c r="AU62105" s="7"/>
      <c r="AV62105" s="7"/>
      <c r="AW62105" s="55"/>
      <c r="AX62105" s="56"/>
      <c r="AY62105" s="55"/>
      <c r="AZ62105" s="55"/>
      <c r="BA62105" s="55"/>
      <c r="BB62105" s="11"/>
      <c r="BC62105" s="12"/>
      <c r="BD62105" s="12"/>
      <c r="BE62105" s="12"/>
      <c r="BF62105" s="12"/>
      <c r="BG62105" s="12"/>
      <c r="BH62105" s="12"/>
      <c r="BI62105" s="12"/>
      <c r="BJ62105" s="12"/>
      <c r="BK62105" s="12"/>
    </row>
    <row r="62106" spans="1:63" s="5" customFormat="1">
      <c r="A62106" s="13"/>
      <c r="B62106" s="13"/>
      <c r="C62106" s="45"/>
      <c r="E62106" s="46"/>
      <c r="F62106" s="47"/>
      <c r="G62106" s="48"/>
      <c r="H62106" s="49"/>
      <c r="I62106" s="49"/>
      <c r="J62106" s="49"/>
      <c r="K62106" s="50"/>
      <c r="L62106" s="50"/>
      <c r="M62106" s="50"/>
      <c r="N62106" s="50"/>
      <c r="O62106" s="50"/>
      <c r="P62106" s="50"/>
      <c r="Q62106" s="50"/>
      <c r="R62106" s="51"/>
      <c r="S62106" s="51"/>
      <c r="T62106" s="51"/>
      <c r="U62106" s="51"/>
      <c r="V62106" s="51"/>
      <c r="W62106" s="51"/>
      <c r="X62106" s="44"/>
      <c r="AF62106" s="52"/>
      <c r="AM62106" s="7"/>
      <c r="AN62106" s="7"/>
      <c r="AO62106" s="53"/>
      <c r="AP62106" s="54"/>
      <c r="AQ62106" s="54"/>
      <c r="AR62106" s="7"/>
      <c r="AS62106" s="54"/>
      <c r="AT62106" s="53"/>
      <c r="AU62106" s="7"/>
      <c r="AV62106" s="7"/>
      <c r="AW62106" s="55"/>
      <c r="AX62106" s="56"/>
      <c r="AY62106" s="55"/>
      <c r="AZ62106" s="55"/>
      <c r="BA62106" s="55"/>
      <c r="BB62106" s="11"/>
      <c r="BC62106" s="12"/>
      <c r="BD62106" s="12"/>
      <c r="BE62106" s="12"/>
      <c r="BF62106" s="12"/>
      <c r="BG62106" s="12"/>
      <c r="BH62106" s="12"/>
      <c r="BI62106" s="12"/>
      <c r="BJ62106" s="12"/>
      <c r="BK62106" s="12"/>
    </row>
    <row r="62107" spans="1:63" s="5" customFormat="1">
      <c r="A62107" s="13"/>
      <c r="B62107" s="13"/>
      <c r="C62107" s="45"/>
      <c r="E62107" s="46"/>
      <c r="F62107" s="47"/>
      <c r="G62107" s="48"/>
      <c r="H62107" s="49"/>
      <c r="I62107" s="49"/>
      <c r="J62107" s="49"/>
      <c r="K62107" s="50"/>
      <c r="L62107" s="50"/>
      <c r="M62107" s="50"/>
      <c r="N62107" s="50"/>
      <c r="O62107" s="50"/>
      <c r="P62107" s="50"/>
      <c r="Q62107" s="50"/>
      <c r="R62107" s="51"/>
      <c r="S62107" s="51"/>
      <c r="T62107" s="51"/>
      <c r="U62107" s="51"/>
      <c r="V62107" s="51"/>
      <c r="W62107" s="51"/>
      <c r="X62107" s="44"/>
      <c r="AF62107" s="52"/>
      <c r="AM62107" s="7"/>
      <c r="AN62107" s="7"/>
      <c r="AO62107" s="53"/>
      <c r="AP62107" s="54"/>
      <c r="AQ62107" s="54"/>
      <c r="AR62107" s="7"/>
      <c r="AS62107" s="54"/>
      <c r="AT62107" s="53"/>
      <c r="AU62107" s="7"/>
      <c r="AV62107" s="7"/>
      <c r="AW62107" s="55"/>
      <c r="AX62107" s="56"/>
      <c r="AY62107" s="55"/>
      <c r="AZ62107" s="55"/>
      <c r="BA62107" s="55"/>
      <c r="BB62107" s="11"/>
      <c r="BC62107" s="12"/>
      <c r="BD62107" s="12"/>
      <c r="BE62107" s="12"/>
      <c r="BF62107" s="12"/>
      <c r="BG62107" s="12"/>
      <c r="BH62107" s="12"/>
      <c r="BI62107" s="12"/>
      <c r="BJ62107" s="12"/>
      <c r="BK62107" s="12"/>
    </row>
    <row r="62108" spans="1:63" s="5" customFormat="1">
      <c r="A62108" s="13"/>
      <c r="B62108" s="13"/>
      <c r="C62108" s="45"/>
      <c r="E62108" s="46"/>
      <c r="F62108" s="47"/>
      <c r="G62108" s="48"/>
      <c r="H62108" s="49"/>
      <c r="I62108" s="49"/>
      <c r="J62108" s="49"/>
      <c r="K62108" s="50"/>
      <c r="L62108" s="50"/>
      <c r="M62108" s="50"/>
      <c r="N62108" s="50"/>
      <c r="O62108" s="50"/>
      <c r="P62108" s="50"/>
      <c r="Q62108" s="50"/>
      <c r="R62108" s="51"/>
      <c r="S62108" s="51"/>
      <c r="T62108" s="51"/>
      <c r="U62108" s="51"/>
      <c r="V62108" s="51"/>
      <c r="W62108" s="51"/>
      <c r="X62108" s="44"/>
      <c r="AF62108" s="52"/>
      <c r="AM62108" s="7"/>
      <c r="AN62108" s="7"/>
      <c r="AO62108" s="53"/>
      <c r="AP62108" s="54"/>
      <c r="AQ62108" s="54"/>
      <c r="AR62108" s="7"/>
      <c r="AS62108" s="54"/>
      <c r="AT62108" s="53"/>
      <c r="AU62108" s="7"/>
      <c r="AV62108" s="7"/>
      <c r="AW62108" s="55"/>
      <c r="AX62108" s="56"/>
      <c r="AY62108" s="55"/>
      <c r="AZ62108" s="55"/>
      <c r="BA62108" s="55"/>
      <c r="BB62108" s="11"/>
      <c r="BC62108" s="12"/>
      <c r="BD62108" s="12"/>
      <c r="BE62108" s="12"/>
      <c r="BF62108" s="12"/>
      <c r="BG62108" s="12"/>
      <c r="BH62108" s="12"/>
      <c r="BI62108" s="12"/>
      <c r="BJ62108" s="12"/>
      <c r="BK62108" s="12"/>
    </row>
    <row r="62109" spans="1:63" s="5" customFormat="1">
      <c r="A62109" s="13"/>
      <c r="B62109" s="13"/>
      <c r="C62109" s="45"/>
      <c r="E62109" s="46"/>
      <c r="F62109" s="47"/>
      <c r="G62109" s="48"/>
      <c r="H62109" s="49"/>
      <c r="I62109" s="49"/>
      <c r="J62109" s="49"/>
      <c r="K62109" s="50"/>
      <c r="L62109" s="50"/>
      <c r="M62109" s="50"/>
      <c r="N62109" s="50"/>
      <c r="O62109" s="50"/>
      <c r="P62109" s="50"/>
      <c r="Q62109" s="50"/>
      <c r="R62109" s="51"/>
      <c r="S62109" s="51"/>
      <c r="T62109" s="51"/>
      <c r="U62109" s="51"/>
      <c r="V62109" s="51"/>
      <c r="W62109" s="51"/>
      <c r="X62109" s="44"/>
      <c r="AF62109" s="52"/>
      <c r="AM62109" s="7"/>
      <c r="AN62109" s="7"/>
      <c r="AO62109" s="53"/>
      <c r="AP62109" s="54"/>
      <c r="AQ62109" s="54"/>
      <c r="AR62109" s="7"/>
      <c r="AS62109" s="54"/>
      <c r="AT62109" s="53"/>
      <c r="AU62109" s="7"/>
      <c r="AV62109" s="7"/>
      <c r="AW62109" s="55"/>
      <c r="AX62109" s="56"/>
      <c r="AY62109" s="55"/>
      <c r="AZ62109" s="55"/>
      <c r="BA62109" s="55"/>
      <c r="BB62109" s="11"/>
      <c r="BC62109" s="12"/>
      <c r="BD62109" s="12"/>
      <c r="BE62109" s="12"/>
      <c r="BF62109" s="12"/>
      <c r="BG62109" s="12"/>
      <c r="BH62109" s="12"/>
      <c r="BI62109" s="12"/>
      <c r="BJ62109" s="12"/>
      <c r="BK62109" s="12"/>
    </row>
    <row r="62110" spans="1:63" s="5" customFormat="1">
      <c r="A62110" s="13"/>
      <c r="B62110" s="13"/>
      <c r="C62110" s="45"/>
      <c r="E62110" s="46"/>
      <c r="F62110" s="47"/>
      <c r="G62110" s="48"/>
      <c r="H62110" s="49"/>
      <c r="I62110" s="49"/>
      <c r="J62110" s="49"/>
      <c r="K62110" s="50"/>
      <c r="L62110" s="50"/>
      <c r="M62110" s="50"/>
      <c r="N62110" s="50"/>
      <c r="O62110" s="50"/>
      <c r="P62110" s="50"/>
      <c r="Q62110" s="50"/>
      <c r="R62110" s="51"/>
      <c r="S62110" s="51"/>
      <c r="T62110" s="51"/>
      <c r="U62110" s="51"/>
      <c r="V62110" s="51"/>
      <c r="W62110" s="51"/>
      <c r="X62110" s="44"/>
      <c r="AF62110" s="52"/>
      <c r="AM62110" s="7"/>
      <c r="AN62110" s="7"/>
      <c r="AO62110" s="53"/>
      <c r="AP62110" s="54"/>
      <c r="AQ62110" s="54"/>
      <c r="AR62110" s="7"/>
      <c r="AS62110" s="54"/>
      <c r="AT62110" s="53"/>
      <c r="AU62110" s="7"/>
      <c r="AV62110" s="7"/>
      <c r="AW62110" s="55"/>
      <c r="AX62110" s="56"/>
      <c r="AY62110" s="55"/>
      <c r="AZ62110" s="55"/>
      <c r="BA62110" s="55"/>
      <c r="BB62110" s="11"/>
      <c r="BC62110" s="12"/>
      <c r="BD62110" s="12"/>
      <c r="BE62110" s="12"/>
      <c r="BF62110" s="12"/>
      <c r="BG62110" s="12"/>
      <c r="BH62110" s="12"/>
      <c r="BI62110" s="12"/>
      <c r="BJ62110" s="12"/>
      <c r="BK62110" s="12"/>
    </row>
    <row r="62111" spans="1:63" s="5" customFormat="1">
      <c r="A62111" s="13"/>
      <c r="B62111" s="13"/>
      <c r="C62111" s="45"/>
      <c r="E62111" s="46"/>
      <c r="F62111" s="47"/>
      <c r="G62111" s="48"/>
      <c r="H62111" s="49"/>
      <c r="I62111" s="49"/>
      <c r="J62111" s="49"/>
      <c r="K62111" s="50"/>
      <c r="L62111" s="50"/>
      <c r="M62111" s="50"/>
      <c r="N62111" s="50"/>
      <c r="O62111" s="50"/>
      <c r="P62111" s="50"/>
      <c r="Q62111" s="50"/>
      <c r="R62111" s="51"/>
      <c r="S62111" s="51"/>
      <c r="T62111" s="51"/>
      <c r="U62111" s="51"/>
      <c r="V62111" s="51"/>
      <c r="W62111" s="51"/>
      <c r="X62111" s="44"/>
      <c r="AF62111" s="52"/>
      <c r="AM62111" s="7"/>
      <c r="AN62111" s="7"/>
      <c r="AO62111" s="53"/>
      <c r="AP62111" s="54"/>
      <c r="AQ62111" s="54"/>
      <c r="AR62111" s="7"/>
      <c r="AS62111" s="54"/>
      <c r="AT62111" s="53"/>
      <c r="AU62111" s="7"/>
      <c r="AV62111" s="7"/>
      <c r="AW62111" s="55"/>
      <c r="AX62111" s="56"/>
      <c r="AY62111" s="55"/>
      <c r="AZ62111" s="55"/>
      <c r="BA62111" s="55"/>
      <c r="BB62111" s="11"/>
      <c r="BC62111" s="12"/>
      <c r="BD62111" s="12"/>
      <c r="BE62111" s="12"/>
      <c r="BF62111" s="12"/>
      <c r="BG62111" s="12"/>
      <c r="BH62111" s="12"/>
      <c r="BI62111" s="12"/>
      <c r="BJ62111" s="12"/>
      <c r="BK62111" s="12"/>
    </row>
    <row r="62112" spans="1:63" s="5" customFormat="1">
      <c r="A62112" s="13"/>
      <c r="B62112" s="13"/>
      <c r="C62112" s="45"/>
      <c r="E62112" s="46"/>
      <c r="F62112" s="47"/>
      <c r="G62112" s="48"/>
      <c r="H62112" s="49"/>
      <c r="I62112" s="49"/>
      <c r="J62112" s="49"/>
      <c r="K62112" s="50"/>
      <c r="L62112" s="50"/>
      <c r="M62112" s="50"/>
      <c r="N62112" s="50"/>
      <c r="O62112" s="50"/>
      <c r="P62112" s="50"/>
      <c r="Q62112" s="50"/>
      <c r="R62112" s="51"/>
      <c r="S62112" s="51"/>
      <c r="T62112" s="51"/>
      <c r="U62112" s="51"/>
      <c r="V62112" s="51"/>
      <c r="W62112" s="51"/>
      <c r="X62112" s="44"/>
      <c r="AF62112" s="52"/>
      <c r="AM62112" s="7"/>
      <c r="AN62112" s="7"/>
      <c r="AO62112" s="53"/>
      <c r="AP62112" s="54"/>
      <c r="AQ62112" s="54"/>
      <c r="AR62112" s="7"/>
      <c r="AS62112" s="54"/>
      <c r="AT62112" s="53"/>
      <c r="AU62112" s="7"/>
      <c r="AV62112" s="7"/>
      <c r="AW62112" s="55"/>
      <c r="AX62112" s="56"/>
      <c r="AY62112" s="55"/>
      <c r="AZ62112" s="55"/>
      <c r="BA62112" s="55"/>
      <c r="BB62112" s="11"/>
      <c r="BC62112" s="12"/>
      <c r="BD62112" s="12"/>
      <c r="BE62112" s="12"/>
      <c r="BF62112" s="12"/>
      <c r="BG62112" s="12"/>
      <c r="BH62112" s="12"/>
      <c r="BI62112" s="12"/>
      <c r="BJ62112" s="12"/>
      <c r="BK62112" s="12"/>
    </row>
    <row r="62113" spans="1:63" s="5" customFormat="1">
      <c r="A62113" s="13"/>
      <c r="B62113" s="13"/>
      <c r="C62113" s="45"/>
      <c r="E62113" s="46"/>
      <c r="F62113" s="47"/>
      <c r="G62113" s="48"/>
      <c r="H62113" s="49"/>
      <c r="I62113" s="49"/>
      <c r="J62113" s="49"/>
      <c r="K62113" s="50"/>
      <c r="L62113" s="50"/>
      <c r="M62113" s="50"/>
      <c r="N62113" s="50"/>
      <c r="O62113" s="50"/>
      <c r="P62113" s="50"/>
      <c r="Q62113" s="50"/>
      <c r="R62113" s="51"/>
      <c r="S62113" s="51"/>
      <c r="T62113" s="51"/>
      <c r="U62113" s="51"/>
      <c r="V62113" s="51"/>
      <c r="W62113" s="51"/>
      <c r="X62113" s="44"/>
      <c r="AF62113" s="52"/>
      <c r="AM62113" s="7"/>
      <c r="AN62113" s="7"/>
      <c r="AO62113" s="53"/>
      <c r="AP62113" s="54"/>
      <c r="AQ62113" s="54"/>
      <c r="AR62113" s="7"/>
      <c r="AS62113" s="54"/>
      <c r="AT62113" s="53"/>
      <c r="AU62113" s="7"/>
      <c r="AV62113" s="7"/>
      <c r="AW62113" s="55"/>
      <c r="AX62113" s="56"/>
      <c r="AY62113" s="55"/>
      <c r="AZ62113" s="55"/>
      <c r="BA62113" s="55"/>
      <c r="BB62113" s="11"/>
      <c r="BC62113" s="12"/>
      <c r="BD62113" s="12"/>
      <c r="BE62113" s="12"/>
      <c r="BF62113" s="12"/>
      <c r="BG62113" s="12"/>
      <c r="BH62113" s="12"/>
      <c r="BI62113" s="12"/>
      <c r="BJ62113" s="12"/>
      <c r="BK62113" s="12"/>
    </row>
    <row r="62114" spans="1:63" s="5" customFormat="1">
      <c r="A62114" s="13"/>
      <c r="B62114" s="13"/>
      <c r="C62114" s="45"/>
      <c r="E62114" s="46"/>
      <c r="F62114" s="47"/>
      <c r="G62114" s="48"/>
      <c r="H62114" s="49"/>
      <c r="I62114" s="49"/>
      <c r="J62114" s="49"/>
      <c r="K62114" s="50"/>
      <c r="L62114" s="50"/>
      <c r="M62114" s="50"/>
      <c r="N62114" s="50"/>
      <c r="O62114" s="50"/>
      <c r="P62114" s="50"/>
      <c r="Q62114" s="50"/>
      <c r="R62114" s="51"/>
      <c r="S62114" s="51"/>
      <c r="T62114" s="51"/>
      <c r="U62114" s="51"/>
      <c r="V62114" s="51"/>
      <c r="W62114" s="51"/>
      <c r="X62114" s="44"/>
      <c r="AF62114" s="52"/>
      <c r="AM62114" s="7"/>
      <c r="AN62114" s="7"/>
      <c r="AO62114" s="53"/>
      <c r="AP62114" s="54"/>
      <c r="AQ62114" s="54"/>
      <c r="AR62114" s="7"/>
      <c r="AS62114" s="54"/>
      <c r="AT62114" s="53"/>
      <c r="AU62114" s="7"/>
      <c r="AV62114" s="7"/>
      <c r="AW62114" s="55"/>
      <c r="AX62114" s="56"/>
      <c r="AY62114" s="55"/>
      <c r="AZ62114" s="55"/>
      <c r="BA62114" s="55"/>
      <c r="BB62114" s="11"/>
      <c r="BC62114" s="12"/>
      <c r="BD62114" s="12"/>
      <c r="BE62114" s="12"/>
      <c r="BF62114" s="12"/>
      <c r="BG62114" s="12"/>
      <c r="BH62114" s="12"/>
      <c r="BI62114" s="12"/>
      <c r="BJ62114" s="12"/>
      <c r="BK62114" s="12"/>
    </row>
    <row r="62115" spans="1:63" s="5" customFormat="1">
      <c r="A62115" s="13"/>
      <c r="B62115" s="13"/>
      <c r="C62115" s="45"/>
      <c r="E62115" s="46"/>
      <c r="F62115" s="47"/>
      <c r="G62115" s="48"/>
      <c r="H62115" s="49"/>
      <c r="I62115" s="49"/>
      <c r="J62115" s="49"/>
      <c r="K62115" s="50"/>
      <c r="L62115" s="50"/>
      <c r="M62115" s="50"/>
      <c r="N62115" s="50"/>
      <c r="O62115" s="50"/>
      <c r="P62115" s="50"/>
      <c r="Q62115" s="50"/>
      <c r="R62115" s="51"/>
      <c r="S62115" s="51"/>
      <c r="T62115" s="51"/>
      <c r="U62115" s="51"/>
      <c r="V62115" s="51"/>
      <c r="W62115" s="51"/>
      <c r="X62115" s="44"/>
      <c r="AF62115" s="52"/>
      <c r="AM62115" s="7"/>
      <c r="AN62115" s="7"/>
      <c r="AO62115" s="53"/>
      <c r="AP62115" s="54"/>
      <c r="AQ62115" s="54"/>
      <c r="AR62115" s="7"/>
      <c r="AS62115" s="54"/>
      <c r="AT62115" s="53"/>
      <c r="AU62115" s="7"/>
      <c r="AV62115" s="7"/>
      <c r="AW62115" s="55"/>
      <c r="AX62115" s="56"/>
      <c r="AY62115" s="55"/>
      <c r="AZ62115" s="55"/>
      <c r="BA62115" s="55"/>
      <c r="BB62115" s="11"/>
      <c r="BC62115" s="12"/>
      <c r="BD62115" s="12"/>
      <c r="BE62115" s="12"/>
      <c r="BF62115" s="12"/>
      <c r="BG62115" s="12"/>
      <c r="BH62115" s="12"/>
      <c r="BI62115" s="12"/>
      <c r="BJ62115" s="12"/>
      <c r="BK62115" s="12"/>
    </row>
    <row r="62116" spans="1:63" s="5" customFormat="1">
      <c r="A62116" s="13"/>
      <c r="B62116" s="13"/>
      <c r="C62116" s="45"/>
      <c r="E62116" s="46"/>
      <c r="F62116" s="47"/>
      <c r="G62116" s="48"/>
      <c r="H62116" s="49"/>
      <c r="I62116" s="49"/>
      <c r="J62116" s="49"/>
      <c r="K62116" s="50"/>
      <c r="L62116" s="50"/>
      <c r="M62116" s="50"/>
      <c r="N62116" s="50"/>
      <c r="O62116" s="50"/>
      <c r="P62116" s="50"/>
      <c r="Q62116" s="50"/>
      <c r="R62116" s="51"/>
      <c r="S62116" s="51"/>
      <c r="T62116" s="51"/>
      <c r="U62116" s="51"/>
      <c r="V62116" s="51"/>
      <c r="W62116" s="51"/>
      <c r="X62116" s="44"/>
      <c r="AF62116" s="52"/>
      <c r="AM62116" s="7"/>
      <c r="AN62116" s="7"/>
      <c r="AO62116" s="53"/>
      <c r="AP62116" s="54"/>
      <c r="AQ62116" s="54"/>
      <c r="AR62116" s="7"/>
      <c r="AS62116" s="54"/>
      <c r="AT62116" s="53"/>
      <c r="AU62116" s="7"/>
      <c r="AV62116" s="7"/>
      <c r="AW62116" s="55"/>
      <c r="AX62116" s="56"/>
      <c r="AY62116" s="55"/>
      <c r="AZ62116" s="55"/>
      <c r="BA62116" s="55"/>
      <c r="BB62116" s="11"/>
      <c r="BC62116" s="12"/>
      <c r="BD62116" s="12"/>
      <c r="BE62116" s="12"/>
      <c r="BF62116" s="12"/>
      <c r="BG62116" s="12"/>
      <c r="BH62116" s="12"/>
      <c r="BI62116" s="12"/>
      <c r="BJ62116" s="12"/>
      <c r="BK62116" s="12"/>
    </row>
    <row r="62117" spans="1:63" s="5" customFormat="1">
      <c r="A62117" s="13"/>
      <c r="B62117" s="13"/>
      <c r="C62117" s="45"/>
      <c r="E62117" s="46"/>
      <c r="F62117" s="47"/>
      <c r="G62117" s="48"/>
      <c r="H62117" s="49"/>
      <c r="I62117" s="49"/>
      <c r="J62117" s="49"/>
      <c r="K62117" s="50"/>
      <c r="L62117" s="50"/>
      <c r="M62117" s="50"/>
      <c r="N62117" s="50"/>
      <c r="O62117" s="50"/>
      <c r="P62117" s="50"/>
      <c r="Q62117" s="50"/>
      <c r="R62117" s="51"/>
      <c r="S62117" s="51"/>
      <c r="T62117" s="51"/>
      <c r="U62117" s="51"/>
      <c r="V62117" s="51"/>
      <c r="W62117" s="51"/>
      <c r="X62117" s="44"/>
      <c r="AF62117" s="52"/>
      <c r="AM62117" s="7"/>
      <c r="AN62117" s="7"/>
      <c r="AO62117" s="53"/>
      <c r="AP62117" s="54"/>
      <c r="AQ62117" s="54"/>
      <c r="AR62117" s="7"/>
      <c r="AS62117" s="54"/>
      <c r="AT62117" s="53"/>
      <c r="AU62117" s="7"/>
      <c r="AV62117" s="7"/>
      <c r="AW62117" s="55"/>
      <c r="AX62117" s="56"/>
      <c r="AY62117" s="55"/>
      <c r="AZ62117" s="55"/>
      <c r="BA62117" s="55"/>
      <c r="BB62117" s="11"/>
      <c r="BC62117" s="12"/>
      <c r="BD62117" s="12"/>
      <c r="BE62117" s="12"/>
      <c r="BF62117" s="12"/>
      <c r="BG62117" s="12"/>
      <c r="BH62117" s="12"/>
      <c r="BI62117" s="12"/>
      <c r="BJ62117" s="12"/>
      <c r="BK62117" s="12"/>
    </row>
    <row r="62118" spans="1:63" s="5" customFormat="1">
      <c r="A62118" s="13"/>
      <c r="B62118" s="13"/>
      <c r="C62118" s="45"/>
      <c r="E62118" s="46"/>
      <c r="F62118" s="47"/>
      <c r="G62118" s="48"/>
      <c r="H62118" s="49"/>
      <c r="I62118" s="49"/>
      <c r="J62118" s="49"/>
      <c r="K62118" s="50"/>
      <c r="L62118" s="50"/>
      <c r="M62118" s="50"/>
      <c r="N62118" s="50"/>
      <c r="O62118" s="50"/>
      <c r="P62118" s="50"/>
      <c r="Q62118" s="50"/>
      <c r="R62118" s="51"/>
      <c r="S62118" s="51"/>
      <c r="T62118" s="51"/>
      <c r="U62118" s="51"/>
      <c r="V62118" s="51"/>
      <c r="W62118" s="51"/>
      <c r="X62118" s="44"/>
      <c r="AF62118" s="52"/>
      <c r="AM62118" s="7"/>
      <c r="AN62118" s="7"/>
      <c r="AO62118" s="53"/>
      <c r="AP62118" s="54"/>
      <c r="AQ62118" s="54"/>
      <c r="AR62118" s="7"/>
      <c r="AS62118" s="54"/>
      <c r="AT62118" s="53"/>
      <c r="AU62118" s="7"/>
      <c r="AV62118" s="7"/>
      <c r="AW62118" s="55"/>
      <c r="AX62118" s="56"/>
      <c r="AY62118" s="55"/>
      <c r="AZ62118" s="55"/>
      <c r="BA62118" s="55"/>
      <c r="BB62118" s="11"/>
      <c r="BC62118" s="12"/>
      <c r="BD62118" s="12"/>
      <c r="BE62118" s="12"/>
      <c r="BF62118" s="12"/>
      <c r="BG62118" s="12"/>
      <c r="BH62118" s="12"/>
      <c r="BI62118" s="12"/>
      <c r="BJ62118" s="12"/>
      <c r="BK62118" s="12"/>
    </row>
    <row r="62119" spans="1:63" s="5" customFormat="1">
      <c r="A62119" s="13"/>
      <c r="B62119" s="13"/>
      <c r="C62119" s="45"/>
      <c r="E62119" s="46"/>
      <c r="F62119" s="47"/>
      <c r="G62119" s="48"/>
      <c r="H62119" s="49"/>
      <c r="I62119" s="49"/>
      <c r="J62119" s="49"/>
      <c r="K62119" s="50"/>
      <c r="L62119" s="50"/>
      <c r="M62119" s="50"/>
      <c r="N62119" s="50"/>
      <c r="O62119" s="50"/>
      <c r="P62119" s="50"/>
      <c r="Q62119" s="50"/>
      <c r="R62119" s="51"/>
      <c r="S62119" s="51"/>
      <c r="T62119" s="51"/>
      <c r="U62119" s="51"/>
      <c r="V62119" s="51"/>
      <c r="W62119" s="51"/>
      <c r="X62119" s="44"/>
      <c r="AF62119" s="52"/>
      <c r="AM62119" s="7"/>
      <c r="AN62119" s="7"/>
      <c r="AO62119" s="53"/>
      <c r="AP62119" s="54"/>
      <c r="AQ62119" s="54"/>
      <c r="AR62119" s="7"/>
      <c r="AS62119" s="54"/>
      <c r="AT62119" s="53"/>
      <c r="AU62119" s="7"/>
      <c r="AV62119" s="7"/>
      <c r="AW62119" s="55"/>
      <c r="AX62119" s="56"/>
      <c r="AY62119" s="55"/>
      <c r="AZ62119" s="55"/>
      <c r="BA62119" s="55"/>
      <c r="BB62119" s="11"/>
      <c r="BC62119" s="12"/>
      <c r="BD62119" s="12"/>
      <c r="BE62119" s="12"/>
      <c r="BF62119" s="12"/>
      <c r="BG62119" s="12"/>
      <c r="BH62119" s="12"/>
      <c r="BI62119" s="12"/>
      <c r="BJ62119" s="12"/>
      <c r="BK62119" s="12"/>
    </row>
    <row r="62120" spans="1:63" s="5" customFormat="1">
      <c r="A62120" s="13"/>
      <c r="B62120" s="13"/>
      <c r="C62120" s="45"/>
      <c r="E62120" s="46"/>
      <c r="F62120" s="47"/>
      <c r="G62120" s="48"/>
      <c r="H62120" s="49"/>
      <c r="I62120" s="49"/>
      <c r="J62120" s="49"/>
      <c r="K62120" s="50"/>
      <c r="L62120" s="50"/>
      <c r="M62120" s="50"/>
      <c r="N62120" s="50"/>
      <c r="O62120" s="50"/>
      <c r="P62120" s="50"/>
      <c r="Q62120" s="50"/>
      <c r="R62120" s="51"/>
      <c r="S62120" s="51"/>
      <c r="T62120" s="51"/>
      <c r="U62120" s="51"/>
      <c r="V62120" s="51"/>
      <c r="W62120" s="51"/>
      <c r="X62120" s="44"/>
      <c r="AF62120" s="52"/>
      <c r="AM62120" s="7"/>
      <c r="AN62120" s="7"/>
      <c r="AO62120" s="53"/>
      <c r="AP62120" s="54"/>
      <c r="AQ62120" s="54"/>
      <c r="AR62120" s="7"/>
      <c r="AS62120" s="54"/>
      <c r="AT62120" s="53"/>
      <c r="AU62120" s="7"/>
      <c r="AV62120" s="7"/>
      <c r="AW62120" s="55"/>
      <c r="AX62120" s="56"/>
      <c r="AY62120" s="55"/>
      <c r="AZ62120" s="55"/>
      <c r="BA62120" s="55"/>
      <c r="BB62120" s="11"/>
      <c r="BC62120" s="12"/>
      <c r="BD62120" s="12"/>
      <c r="BE62120" s="12"/>
      <c r="BF62120" s="12"/>
      <c r="BG62120" s="12"/>
      <c r="BH62120" s="12"/>
      <c r="BI62120" s="12"/>
      <c r="BJ62120" s="12"/>
      <c r="BK62120" s="12"/>
    </row>
    <row r="62121" spans="1:63" s="5" customFormat="1">
      <c r="A62121" s="13"/>
      <c r="B62121" s="13"/>
      <c r="C62121" s="45"/>
      <c r="E62121" s="46"/>
      <c r="F62121" s="47"/>
      <c r="G62121" s="48"/>
      <c r="H62121" s="49"/>
      <c r="I62121" s="49"/>
      <c r="J62121" s="49"/>
      <c r="K62121" s="50"/>
      <c r="L62121" s="50"/>
      <c r="M62121" s="50"/>
      <c r="N62121" s="50"/>
      <c r="O62121" s="50"/>
      <c r="P62121" s="50"/>
      <c r="Q62121" s="50"/>
      <c r="R62121" s="51"/>
      <c r="S62121" s="51"/>
      <c r="T62121" s="51"/>
      <c r="U62121" s="51"/>
      <c r="V62121" s="51"/>
      <c r="W62121" s="51"/>
      <c r="X62121" s="44"/>
      <c r="AF62121" s="52"/>
      <c r="AM62121" s="7"/>
      <c r="AN62121" s="7"/>
      <c r="AO62121" s="53"/>
      <c r="AP62121" s="54"/>
      <c r="AQ62121" s="54"/>
      <c r="AR62121" s="7"/>
      <c r="AS62121" s="54"/>
      <c r="AT62121" s="53"/>
      <c r="AU62121" s="7"/>
      <c r="AV62121" s="7"/>
      <c r="AW62121" s="55"/>
      <c r="AX62121" s="56"/>
      <c r="AY62121" s="55"/>
      <c r="AZ62121" s="55"/>
      <c r="BA62121" s="55"/>
      <c r="BB62121" s="11"/>
      <c r="BC62121" s="12"/>
      <c r="BD62121" s="12"/>
      <c r="BE62121" s="12"/>
      <c r="BF62121" s="12"/>
      <c r="BG62121" s="12"/>
      <c r="BH62121" s="12"/>
      <c r="BI62121" s="12"/>
      <c r="BJ62121" s="12"/>
      <c r="BK62121" s="12"/>
    </row>
    <row r="62122" spans="1:63" s="5" customFormat="1">
      <c r="A62122" s="13"/>
      <c r="B62122" s="13"/>
      <c r="C62122" s="45"/>
      <c r="E62122" s="46"/>
      <c r="F62122" s="47"/>
      <c r="G62122" s="48"/>
      <c r="H62122" s="49"/>
      <c r="I62122" s="49"/>
      <c r="J62122" s="49"/>
      <c r="K62122" s="50"/>
      <c r="L62122" s="50"/>
      <c r="M62122" s="50"/>
      <c r="N62122" s="50"/>
      <c r="O62122" s="50"/>
      <c r="P62122" s="50"/>
      <c r="Q62122" s="50"/>
      <c r="R62122" s="51"/>
      <c r="S62122" s="51"/>
      <c r="T62122" s="51"/>
      <c r="U62122" s="51"/>
      <c r="V62122" s="51"/>
      <c r="W62122" s="51"/>
      <c r="X62122" s="44"/>
      <c r="AF62122" s="52"/>
      <c r="AM62122" s="7"/>
      <c r="AN62122" s="7"/>
      <c r="AO62122" s="53"/>
      <c r="AP62122" s="54"/>
      <c r="AQ62122" s="54"/>
      <c r="AR62122" s="7"/>
      <c r="AS62122" s="54"/>
      <c r="AT62122" s="53"/>
      <c r="AU62122" s="7"/>
      <c r="AV62122" s="7"/>
      <c r="AW62122" s="55"/>
      <c r="AX62122" s="56"/>
      <c r="AY62122" s="55"/>
      <c r="AZ62122" s="55"/>
      <c r="BA62122" s="55"/>
      <c r="BB62122" s="11"/>
      <c r="BC62122" s="12"/>
      <c r="BD62122" s="12"/>
      <c r="BE62122" s="12"/>
      <c r="BF62122" s="12"/>
      <c r="BG62122" s="12"/>
      <c r="BH62122" s="12"/>
      <c r="BI62122" s="12"/>
      <c r="BJ62122" s="12"/>
      <c r="BK62122" s="12"/>
    </row>
    <row r="62123" spans="1:63" s="5" customFormat="1">
      <c r="A62123" s="13"/>
      <c r="B62123" s="13"/>
      <c r="C62123" s="45"/>
      <c r="E62123" s="46"/>
      <c r="F62123" s="47"/>
      <c r="G62123" s="48"/>
      <c r="H62123" s="49"/>
      <c r="I62123" s="49"/>
      <c r="J62123" s="49"/>
      <c r="K62123" s="50"/>
      <c r="L62123" s="50"/>
      <c r="M62123" s="50"/>
      <c r="N62123" s="50"/>
      <c r="O62123" s="50"/>
      <c r="P62123" s="50"/>
      <c r="Q62123" s="50"/>
      <c r="R62123" s="51"/>
      <c r="S62123" s="51"/>
      <c r="T62123" s="51"/>
      <c r="U62123" s="51"/>
      <c r="V62123" s="51"/>
      <c r="W62123" s="51"/>
      <c r="X62123" s="44"/>
      <c r="AF62123" s="52"/>
      <c r="AM62123" s="7"/>
      <c r="AN62123" s="7"/>
      <c r="AO62123" s="53"/>
      <c r="AP62123" s="54"/>
      <c r="AQ62123" s="54"/>
      <c r="AR62123" s="7"/>
      <c r="AS62123" s="54"/>
      <c r="AT62123" s="53"/>
      <c r="AU62123" s="7"/>
      <c r="AV62123" s="7"/>
      <c r="AW62123" s="55"/>
      <c r="AX62123" s="56"/>
      <c r="AY62123" s="55"/>
      <c r="AZ62123" s="55"/>
      <c r="BA62123" s="55"/>
      <c r="BB62123" s="11"/>
      <c r="BC62123" s="12"/>
      <c r="BD62123" s="12"/>
      <c r="BE62123" s="12"/>
      <c r="BF62123" s="12"/>
      <c r="BG62123" s="12"/>
      <c r="BH62123" s="12"/>
      <c r="BI62123" s="12"/>
      <c r="BJ62123" s="12"/>
      <c r="BK62123" s="12"/>
    </row>
    <row r="62124" spans="1:63" s="5" customFormat="1">
      <c r="A62124" s="13"/>
      <c r="B62124" s="13"/>
      <c r="C62124" s="45"/>
      <c r="E62124" s="46"/>
      <c r="F62124" s="47"/>
      <c r="G62124" s="48"/>
      <c r="H62124" s="49"/>
      <c r="I62124" s="49"/>
      <c r="J62124" s="49"/>
      <c r="K62124" s="50"/>
      <c r="L62124" s="50"/>
      <c r="M62124" s="50"/>
      <c r="N62124" s="50"/>
      <c r="O62124" s="50"/>
      <c r="P62124" s="50"/>
      <c r="Q62124" s="50"/>
      <c r="R62124" s="51"/>
      <c r="S62124" s="51"/>
      <c r="T62124" s="51"/>
      <c r="U62124" s="51"/>
      <c r="V62124" s="51"/>
      <c r="W62124" s="51"/>
      <c r="X62124" s="44"/>
      <c r="AF62124" s="52"/>
      <c r="AM62124" s="7"/>
      <c r="AN62124" s="7"/>
      <c r="AO62124" s="53"/>
      <c r="AP62124" s="54"/>
      <c r="AQ62124" s="54"/>
      <c r="AR62124" s="7"/>
      <c r="AS62124" s="54"/>
      <c r="AT62124" s="53"/>
      <c r="AU62124" s="7"/>
      <c r="AV62124" s="7"/>
      <c r="AW62124" s="55"/>
      <c r="AX62124" s="56"/>
      <c r="AY62124" s="55"/>
      <c r="AZ62124" s="55"/>
      <c r="BA62124" s="55"/>
      <c r="BB62124" s="11"/>
      <c r="BC62124" s="12"/>
      <c r="BD62124" s="12"/>
      <c r="BE62124" s="12"/>
      <c r="BF62124" s="12"/>
      <c r="BG62124" s="12"/>
      <c r="BH62124" s="12"/>
      <c r="BI62124" s="12"/>
      <c r="BJ62124" s="12"/>
      <c r="BK62124" s="12"/>
    </row>
    <row r="62125" spans="1:63" s="5" customFormat="1">
      <c r="A62125" s="13"/>
      <c r="B62125" s="13"/>
      <c r="C62125" s="45"/>
      <c r="E62125" s="46"/>
      <c r="F62125" s="47"/>
      <c r="G62125" s="48"/>
      <c r="H62125" s="49"/>
      <c r="I62125" s="49"/>
      <c r="J62125" s="49"/>
      <c r="K62125" s="50"/>
      <c r="L62125" s="50"/>
      <c r="M62125" s="50"/>
      <c r="N62125" s="50"/>
      <c r="O62125" s="50"/>
      <c r="P62125" s="50"/>
      <c r="Q62125" s="50"/>
      <c r="R62125" s="51"/>
      <c r="S62125" s="51"/>
      <c r="T62125" s="51"/>
      <c r="U62125" s="51"/>
      <c r="V62125" s="51"/>
      <c r="W62125" s="51"/>
      <c r="X62125" s="44"/>
      <c r="AF62125" s="52"/>
      <c r="AM62125" s="7"/>
      <c r="AN62125" s="7"/>
      <c r="AO62125" s="53"/>
      <c r="AP62125" s="54"/>
      <c r="AQ62125" s="54"/>
      <c r="AR62125" s="7"/>
      <c r="AS62125" s="54"/>
      <c r="AT62125" s="53"/>
      <c r="AU62125" s="7"/>
      <c r="AV62125" s="7"/>
      <c r="AW62125" s="55"/>
      <c r="AX62125" s="56"/>
      <c r="AY62125" s="55"/>
      <c r="AZ62125" s="55"/>
      <c r="BA62125" s="55"/>
      <c r="BB62125" s="11"/>
      <c r="BC62125" s="12"/>
      <c r="BD62125" s="12"/>
      <c r="BE62125" s="12"/>
      <c r="BF62125" s="12"/>
      <c r="BG62125" s="12"/>
      <c r="BH62125" s="12"/>
      <c r="BI62125" s="12"/>
      <c r="BJ62125" s="12"/>
      <c r="BK62125" s="12"/>
    </row>
    <row r="62126" spans="1:63" s="5" customFormat="1">
      <c r="A62126" s="13"/>
      <c r="B62126" s="13"/>
      <c r="C62126" s="45"/>
      <c r="E62126" s="46"/>
      <c r="F62126" s="47"/>
      <c r="G62126" s="48"/>
      <c r="H62126" s="49"/>
      <c r="I62126" s="49"/>
      <c r="J62126" s="49"/>
      <c r="K62126" s="50"/>
      <c r="L62126" s="50"/>
      <c r="M62126" s="50"/>
      <c r="N62126" s="50"/>
      <c r="O62126" s="50"/>
      <c r="P62126" s="50"/>
      <c r="Q62126" s="50"/>
      <c r="R62126" s="51"/>
      <c r="S62126" s="51"/>
      <c r="T62126" s="51"/>
      <c r="U62126" s="51"/>
      <c r="V62126" s="51"/>
      <c r="W62126" s="51"/>
      <c r="X62126" s="44"/>
      <c r="AF62126" s="52"/>
      <c r="AM62126" s="7"/>
      <c r="AN62126" s="7"/>
      <c r="AO62126" s="53"/>
      <c r="AP62126" s="54"/>
      <c r="AQ62126" s="54"/>
      <c r="AR62126" s="7"/>
      <c r="AS62126" s="54"/>
      <c r="AT62126" s="53"/>
      <c r="AU62126" s="7"/>
      <c r="AV62126" s="7"/>
      <c r="AW62126" s="55"/>
      <c r="AX62126" s="56"/>
      <c r="AY62126" s="55"/>
      <c r="AZ62126" s="55"/>
      <c r="BA62126" s="55"/>
      <c r="BB62126" s="11"/>
      <c r="BC62126" s="12"/>
      <c r="BD62126" s="12"/>
      <c r="BE62126" s="12"/>
      <c r="BF62126" s="12"/>
      <c r="BG62126" s="12"/>
      <c r="BH62126" s="12"/>
      <c r="BI62126" s="12"/>
      <c r="BJ62126" s="12"/>
      <c r="BK62126" s="12"/>
    </row>
    <row r="62127" spans="1:63" s="5" customFormat="1">
      <c r="A62127" s="13"/>
      <c r="B62127" s="13"/>
      <c r="C62127" s="45"/>
      <c r="E62127" s="46"/>
      <c r="F62127" s="47"/>
      <c r="G62127" s="48"/>
      <c r="H62127" s="49"/>
      <c r="I62127" s="49"/>
      <c r="J62127" s="49"/>
      <c r="K62127" s="50"/>
      <c r="L62127" s="50"/>
      <c r="M62127" s="50"/>
      <c r="N62127" s="50"/>
      <c r="O62127" s="50"/>
      <c r="P62127" s="50"/>
      <c r="Q62127" s="50"/>
      <c r="R62127" s="51"/>
      <c r="S62127" s="51"/>
      <c r="T62127" s="51"/>
      <c r="U62127" s="51"/>
      <c r="V62127" s="51"/>
      <c r="W62127" s="51"/>
      <c r="X62127" s="44"/>
      <c r="AF62127" s="52"/>
      <c r="AM62127" s="7"/>
      <c r="AN62127" s="7"/>
      <c r="AO62127" s="53"/>
      <c r="AP62127" s="54"/>
      <c r="AQ62127" s="54"/>
      <c r="AR62127" s="7"/>
      <c r="AS62127" s="54"/>
      <c r="AT62127" s="53"/>
      <c r="AU62127" s="7"/>
      <c r="AV62127" s="7"/>
      <c r="AW62127" s="55"/>
      <c r="AX62127" s="56"/>
      <c r="AY62127" s="55"/>
      <c r="AZ62127" s="55"/>
      <c r="BA62127" s="55"/>
      <c r="BB62127" s="11"/>
      <c r="BC62127" s="12"/>
      <c r="BD62127" s="12"/>
      <c r="BE62127" s="12"/>
      <c r="BF62127" s="12"/>
      <c r="BG62127" s="12"/>
      <c r="BH62127" s="12"/>
      <c r="BI62127" s="12"/>
      <c r="BJ62127" s="12"/>
      <c r="BK62127" s="12"/>
    </row>
    <row r="62128" spans="1:63" s="5" customFormat="1">
      <c r="A62128" s="13"/>
      <c r="B62128" s="13"/>
      <c r="C62128" s="45"/>
      <c r="E62128" s="46"/>
      <c r="F62128" s="47"/>
      <c r="G62128" s="48"/>
      <c r="H62128" s="49"/>
      <c r="I62128" s="49"/>
      <c r="J62128" s="49"/>
      <c r="K62128" s="50"/>
      <c r="L62128" s="50"/>
      <c r="M62128" s="50"/>
      <c r="N62128" s="50"/>
      <c r="O62128" s="50"/>
      <c r="P62128" s="50"/>
      <c r="Q62128" s="50"/>
      <c r="R62128" s="51"/>
      <c r="S62128" s="51"/>
      <c r="T62128" s="51"/>
      <c r="U62128" s="51"/>
      <c r="V62128" s="51"/>
      <c r="W62128" s="51"/>
      <c r="X62128" s="44"/>
      <c r="AF62128" s="52"/>
      <c r="AM62128" s="7"/>
      <c r="AN62128" s="7"/>
      <c r="AO62128" s="53"/>
      <c r="AP62128" s="54"/>
      <c r="AQ62128" s="54"/>
      <c r="AR62128" s="7"/>
      <c r="AS62128" s="54"/>
      <c r="AT62128" s="53"/>
      <c r="AU62128" s="7"/>
      <c r="AV62128" s="7"/>
      <c r="AW62128" s="55"/>
      <c r="AX62128" s="56"/>
      <c r="AY62128" s="55"/>
      <c r="AZ62128" s="55"/>
      <c r="BA62128" s="55"/>
      <c r="BB62128" s="11"/>
      <c r="BC62128" s="12"/>
      <c r="BD62128" s="12"/>
      <c r="BE62128" s="12"/>
      <c r="BF62128" s="12"/>
      <c r="BG62128" s="12"/>
      <c r="BH62128" s="12"/>
      <c r="BI62128" s="12"/>
      <c r="BJ62128" s="12"/>
      <c r="BK62128" s="12"/>
    </row>
    <row r="62129" spans="1:63" s="5" customFormat="1">
      <c r="A62129" s="13"/>
      <c r="B62129" s="13"/>
      <c r="C62129" s="45"/>
      <c r="E62129" s="46"/>
      <c r="F62129" s="47"/>
      <c r="G62129" s="48"/>
      <c r="H62129" s="49"/>
      <c r="I62129" s="49"/>
      <c r="J62129" s="49"/>
      <c r="K62129" s="50"/>
      <c r="L62129" s="50"/>
      <c r="M62129" s="50"/>
      <c r="N62129" s="50"/>
      <c r="O62129" s="50"/>
      <c r="P62129" s="50"/>
      <c r="Q62129" s="50"/>
      <c r="R62129" s="51"/>
      <c r="S62129" s="51"/>
      <c r="T62129" s="51"/>
      <c r="U62129" s="51"/>
      <c r="V62129" s="51"/>
      <c r="W62129" s="51"/>
      <c r="X62129" s="44"/>
      <c r="AF62129" s="52"/>
      <c r="AM62129" s="7"/>
      <c r="AN62129" s="7"/>
      <c r="AO62129" s="53"/>
      <c r="AP62129" s="54"/>
      <c r="AQ62129" s="54"/>
      <c r="AR62129" s="7"/>
      <c r="AS62129" s="54"/>
      <c r="AT62129" s="53"/>
      <c r="AU62129" s="7"/>
      <c r="AV62129" s="7"/>
      <c r="AW62129" s="55"/>
      <c r="AX62129" s="56"/>
      <c r="AY62129" s="55"/>
      <c r="AZ62129" s="55"/>
      <c r="BA62129" s="55"/>
      <c r="BB62129" s="11"/>
      <c r="BC62129" s="12"/>
      <c r="BD62129" s="12"/>
      <c r="BE62129" s="12"/>
      <c r="BF62129" s="12"/>
      <c r="BG62129" s="12"/>
      <c r="BH62129" s="12"/>
      <c r="BI62129" s="12"/>
      <c r="BJ62129" s="12"/>
      <c r="BK62129" s="12"/>
    </row>
    <row r="62130" spans="1:63" s="5" customFormat="1">
      <c r="A62130" s="13"/>
      <c r="B62130" s="13"/>
      <c r="C62130" s="45"/>
      <c r="E62130" s="46"/>
      <c r="F62130" s="47"/>
      <c r="G62130" s="48"/>
      <c r="H62130" s="49"/>
      <c r="I62130" s="49"/>
      <c r="J62130" s="49"/>
      <c r="K62130" s="50"/>
      <c r="L62130" s="50"/>
      <c r="M62130" s="50"/>
      <c r="N62130" s="50"/>
      <c r="O62130" s="50"/>
      <c r="P62130" s="50"/>
      <c r="Q62130" s="50"/>
      <c r="R62130" s="51"/>
      <c r="S62130" s="51"/>
      <c r="T62130" s="51"/>
      <c r="U62130" s="51"/>
      <c r="V62130" s="51"/>
      <c r="W62130" s="51"/>
      <c r="X62130" s="44"/>
      <c r="AF62130" s="52"/>
      <c r="AM62130" s="7"/>
      <c r="AN62130" s="7"/>
      <c r="AO62130" s="53"/>
      <c r="AP62130" s="54"/>
      <c r="AQ62130" s="54"/>
      <c r="AR62130" s="7"/>
      <c r="AS62130" s="54"/>
      <c r="AT62130" s="53"/>
      <c r="AU62130" s="7"/>
      <c r="AV62130" s="7"/>
      <c r="AW62130" s="55"/>
      <c r="AX62130" s="56"/>
      <c r="AY62130" s="55"/>
      <c r="AZ62130" s="55"/>
      <c r="BA62130" s="55"/>
      <c r="BB62130" s="11"/>
      <c r="BC62130" s="12"/>
      <c r="BD62130" s="12"/>
      <c r="BE62130" s="12"/>
      <c r="BF62130" s="12"/>
      <c r="BG62130" s="12"/>
      <c r="BH62130" s="12"/>
      <c r="BI62130" s="12"/>
      <c r="BJ62130" s="12"/>
      <c r="BK62130" s="12"/>
    </row>
    <row r="62131" spans="1:63" s="5" customFormat="1">
      <c r="A62131" s="13"/>
      <c r="B62131" s="13"/>
      <c r="C62131" s="45"/>
      <c r="E62131" s="46"/>
      <c r="F62131" s="47"/>
      <c r="G62131" s="48"/>
      <c r="H62131" s="49"/>
      <c r="I62131" s="49"/>
      <c r="J62131" s="49"/>
      <c r="K62131" s="50"/>
      <c r="L62131" s="50"/>
      <c r="M62131" s="50"/>
      <c r="N62131" s="50"/>
      <c r="O62131" s="50"/>
      <c r="P62131" s="50"/>
      <c r="Q62131" s="50"/>
      <c r="R62131" s="51"/>
      <c r="S62131" s="51"/>
      <c r="T62131" s="51"/>
      <c r="U62131" s="51"/>
      <c r="V62131" s="51"/>
      <c r="W62131" s="51"/>
      <c r="X62131" s="44"/>
      <c r="AF62131" s="52"/>
      <c r="AM62131" s="7"/>
      <c r="AN62131" s="7"/>
      <c r="AO62131" s="53"/>
      <c r="AP62131" s="54"/>
      <c r="AQ62131" s="54"/>
      <c r="AR62131" s="7"/>
      <c r="AS62131" s="54"/>
      <c r="AT62131" s="53"/>
      <c r="AU62131" s="7"/>
      <c r="AV62131" s="7"/>
      <c r="AW62131" s="55"/>
      <c r="AX62131" s="56"/>
      <c r="AY62131" s="55"/>
      <c r="AZ62131" s="55"/>
      <c r="BA62131" s="55"/>
      <c r="BB62131" s="11"/>
      <c r="BC62131" s="12"/>
      <c r="BD62131" s="12"/>
      <c r="BE62131" s="12"/>
      <c r="BF62131" s="12"/>
      <c r="BG62131" s="12"/>
      <c r="BH62131" s="12"/>
      <c r="BI62131" s="12"/>
      <c r="BJ62131" s="12"/>
      <c r="BK62131" s="12"/>
    </row>
    <row r="62132" spans="1:63" s="5" customFormat="1">
      <c r="A62132" s="13"/>
      <c r="B62132" s="13"/>
      <c r="C62132" s="45"/>
      <c r="E62132" s="46"/>
      <c r="F62132" s="47"/>
      <c r="G62132" s="48"/>
      <c r="H62132" s="49"/>
      <c r="I62132" s="49"/>
      <c r="J62132" s="49"/>
      <c r="K62132" s="50"/>
      <c r="L62132" s="50"/>
      <c r="M62132" s="50"/>
      <c r="N62132" s="50"/>
      <c r="O62132" s="50"/>
      <c r="P62132" s="50"/>
      <c r="Q62132" s="50"/>
      <c r="R62132" s="51"/>
      <c r="S62132" s="51"/>
      <c r="T62132" s="51"/>
      <c r="U62132" s="51"/>
      <c r="V62132" s="51"/>
      <c r="W62132" s="51"/>
      <c r="X62132" s="44"/>
      <c r="AF62132" s="52"/>
      <c r="AM62132" s="7"/>
      <c r="AN62132" s="7"/>
      <c r="AO62132" s="53"/>
      <c r="AP62132" s="54"/>
      <c r="AQ62132" s="54"/>
      <c r="AR62132" s="7"/>
      <c r="AS62132" s="54"/>
      <c r="AT62132" s="53"/>
      <c r="AU62132" s="7"/>
      <c r="AV62132" s="7"/>
      <c r="AW62132" s="55"/>
      <c r="AX62132" s="56"/>
      <c r="AY62132" s="55"/>
      <c r="AZ62132" s="55"/>
      <c r="BA62132" s="55"/>
      <c r="BB62132" s="11"/>
      <c r="BC62132" s="12"/>
      <c r="BD62132" s="12"/>
      <c r="BE62132" s="12"/>
      <c r="BF62132" s="12"/>
      <c r="BG62132" s="12"/>
      <c r="BH62132" s="12"/>
      <c r="BI62132" s="12"/>
      <c r="BJ62132" s="12"/>
      <c r="BK62132" s="12"/>
    </row>
    <row r="62133" spans="1:63" s="5" customFormat="1">
      <c r="A62133" s="13"/>
      <c r="B62133" s="13"/>
      <c r="C62133" s="45"/>
      <c r="E62133" s="46"/>
      <c r="F62133" s="47"/>
      <c r="G62133" s="48"/>
      <c r="H62133" s="49"/>
      <c r="I62133" s="49"/>
      <c r="J62133" s="49"/>
      <c r="K62133" s="50"/>
      <c r="L62133" s="50"/>
      <c r="M62133" s="50"/>
      <c r="N62133" s="50"/>
      <c r="O62133" s="50"/>
      <c r="P62133" s="50"/>
      <c r="Q62133" s="50"/>
      <c r="R62133" s="51"/>
      <c r="S62133" s="51"/>
      <c r="T62133" s="51"/>
      <c r="U62133" s="51"/>
      <c r="V62133" s="51"/>
      <c r="W62133" s="51"/>
      <c r="X62133" s="44"/>
      <c r="AF62133" s="52"/>
      <c r="AM62133" s="7"/>
      <c r="AN62133" s="7"/>
      <c r="AO62133" s="53"/>
      <c r="AP62133" s="54"/>
      <c r="AQ62133" s="54"/>
      <c r="AR62133" s="7"/>
      <c r="AS62133" s="54"/>
      <c r="AT62133" s="53"/>
      <c r="AU62133" s="7"/>
      <c r="AV62133" s="7"/>
      <c r="AW62133" s="55"/>
      <c r="AX62133" s="56"/>
      <c r="AY62133" s="55"/>
      <c r="AZ62133" s="55"/>
      <c r="BA62133" s="55"/>
      <c r="BB62133" s="11"/>
      <c r="BC62133" s="12"/>
      <c r="BD62133" s="12"/>
      <c r="BE62133" s="12"/>
      <c r="BF62133" s="12"/>
      <c r="BG62133" s="12"/>
      <c r="BH62133" s="12"/>
      <c r="BI62133" s="12"/>
      <c r="BJ62133" s="12"/>
      <c r="BK62133" s="12"/>
    </row>
    <row r="62134" spans="1:63" s="5" customFormat="1">
      <c r="A62134" s="13"/>
      <c r="B62134" s="13"/>
      <c r="C62134" s="45"/>
      <c r="E62134" s="46"/>
      <c r="F62134" s="47"/>
      <c r="G62134" s="48"/>
      <c r="H62134" s="49"/>
      <c r="I62134" s="49"/>
      <c r="J62134" s="49"/>
      <c r="K62134" s="50"/>
      <c r="L62134" s="50"/>
      <c r="M62134" s="50"/>
      <c r="N62134" s="50"/>
      <c r="O62134" s="50"/>
      <c r="P62134" s="50"/>
      <c r="Q62134" s="50"/>
      <c r="R62134" s="51"/>
      <c r="S62134" s="51"/>
      <c r="T62134" s="51"/>
      <c r="U62134" s="51"/>
      <c r="V62134" s="51"/>
      <c r="W62134" s="51"/>
      <c r="X62134" s="44"/>
      <c r="AF62134" s="52"/>
      <c r="AM62134" s="7"/>
      <c r="AN62134" s="7"/>
      <c r="AO62134" s="53"/>
      <c r="AP62134" s="54"/>
      <c r="AQ62134" s="54"/>
      <c r="AR62134" s="7"/>
      <c r="AS62134" s="54"/>
      <c r="AT62134" s="53"/>
      <c r="AU62134" s="7"/>
      <c r="AV62134" s="7"/>
      <c r="AW62134" s="55"/>
      <c r="AX62134" s="56"/>
      <c r="AY62134" s="55"/>
      <c r="AZ62134" s="55"/>
      <c r="BA62134" s="55"/>
      <c r="BB62134" s="11"/>
      <c r="BC62134" s="12"/>
      <c r="BD62134" s="12"/>
      <c r="BE62134" s="12"/>
      <c r="BF62134" s="12"/>
      <c r="BG62134" s="12"/>
      <c r="BH62134" s="12"/>
      <c r="BI62134" s="12"/>
      <c r="BJ62134" s="12"/>
      <c r="BK62134" s="12"/>
    </row>
    <row r="62135" spans="1:63" s="5" customFormat="1">
      <c r="A62135" s="13"/>
      <c r="B62135" s="13"/>
      <c r="C62135" s="45"/>
      <c r="E62135" s="46"/>
      <c r="F62135" s="47"/>
      <c r="G62135" s="48"/>
      <c r="H62135" s="49"/>
      <c r="I62135" s="49"/>
      <c r="J62135" s="49"/>
      <c r="K62135" s="50"/>
      <c r="L62135" s="50"/>
      <c r="M62135" s="50"/>
      <c r="N62135" s="50"/>
      <c r="O62135" s="50"/>
      <c r="P62135" s="50"/>
      <c r="Q62135" s="50"/>
      <c r="R62135" s="51"/>
      <c r="S62135" s="51"/>
      <c r="T62135" s="51"/>
      <c r="U62135" s="51"/>
      <c r="V62135" s="51"/>
      <c r="W62135" s="51"/>
      <c r="X62135" s="44"/>
      <c r="AF62135" s="52"/>
      <c r="AM62135" s="7"/>
      <c r="AN62135" s="7"/>
      <c r="AO62135" s="53"/>
      <c r="AP62135" s="54"/>
      <c r="AQ62135" s="54"/>
      <c r="AR62135" s="7"/>
      <c r="AS62135" s="54"/>
      <c r="AT62135" s="53"/>
      <c r="AU62135" s="7"/>
      <c r="AV62135" s="7"/>
      <c r="AW62135" s="55"/>
      <c r="AX62135" s="56"/>
      <c r="AY62135" s="55"/>
      <c r="AZ62135" s="55"/>
      <c r="BA62135" s="55"/>
      <c r="BB62135" s="11"/>
      <c r="BC62135" s="12"/>
      <c r="BD62135" s="12"/>
      <c r="BE62135" s="12"/>
      <c r="BF62135" s="12"/>
      <c r="BG62135" s="12"/>
      <c r="BH62135" s="12"/>
      <c r="BI62135" s="12"/>
      <c r="BJ62135" s="12"/>
      <c r="BK62135" s="12"/>
    </row>
    <row r="62136" spans="1:63" s="5" customFormat="1">
      <c r="A62136" s="13"/>
      <c r="B62136" s="13"/>
      <c r="C62136" s="45"/>
      <c r="E62136" s="46"/>
      <c r="F62136" s="47"/>
      <c r="G62136" s="48"/>
      <c r="H62136" s="49"/>
      <c r="I62136" s="49"/>
      <c r="J62136" s="49"/>
      <c r="K62136" s="50"/>
      <c r="L62136" s="50"/>
      <c r="M62136" s="50"/>
      <c r="N62136" s="50"/>
      <c r="O62136" s="50"/>
      <c r="P62136" s="50"/>
      <c r="Q62136" s="50"/>
      <c r="R62136" s="51"/>
      <c r="S62136" s="51"/>
      <c r="T62136" s="51"/>
      <c r="U62136" s="51"/>
      <c r="V62136" s="51"/>
      <c r="W62136" s="51"/>
      <c r="X62136" s="44"/>
      <c r="AF62136" s="52"/>
      <c r="AM62136" s="7"/>
      <c r="AN62136" s="7"/>
      <c r="AO62136" s="53"/>
      <c r="AP62136" s="54"/>
      <c r="AQ62136" s="54"/>
      <c r="AR62136" s="7"/>
      <c r="AS62136" s="54"/>
      <c r="AT62136" s="53"/>
      <c r="AU62136" s="7"/>
      <c r="AV62136" s="7"/>
      <c r="AW62136" s="55"/>
      <c r="AX62136" s="56"/>
      <c r="AY62136" s="55"/>
      <c r="AZ62136" s="55"/>
      <c r="BA62136" s="55"/>
      <c r="BB62136" s="11"/>
      <c r="BC62136" s="12"/>
      <c r="BD62136" s="12"/>
      <c r="BE62136" s="12"/>
      <c r="BF62136" s="12"/>
      <c r="BG62136" s="12"/>
      <c r="BH62136" s="12"/>
      <c r="BI62136" s="12"/>
      <c r="BJ62136" s="12"/>
      <c r="BK62136" s="12"/>
    </row>
    <row r="62137" spans="1:63" s="5" customFormat="1">
      <c r="A62137" s="13"/>
      <c r="B62137" s="13"/>
      <c r="C62137" s="45"/>
      <c r="E62137" s="46"/>
      <c r="F62137" s="47"/>
      <c r="G62137" s="48"/>
      <c r="H62137" s="49"/>
      <c r="I62137" s="49"/>
      <c r="J62137" s="49"/>
      <c r="K62137" s="50"/>
      <c r="L62137" s="50"/>
      <c r="M62137" s="50"/>
      <c r="N62137" s="50"/>
      <c r="O62137" s="50"/>
      <c r="P62137" s="50"/>
      <c r="Q62137" s="50"/>
      <c r="R62137" s="51"/>
      <c r="S62137" s="51"/>
      <c r="T62137" s="51"/>
      <c r="U62137" s="51"/>
      <c r="V62137" s="51"/>
      <c r="W62137" s="51"/>
      <c r="X62137" s="44"/>
      <c r="AF62137" s="52"/>
      <c r="AM62137" s="7"/>
      <c r="AN62137" s="7"/>
      <c r="AO62137" s="53"/>
      <c r="AP62137" s="54"/>
      <c r="AQ62137" s="54"/>
      <c r="AR62137" s="7"/>
      <c r="AS62137" s="54"/>
      <c r="AT62137" s="53"/>
      <c r="AU62137" s="7"/>
      <c r="AV62137" s="7"/>
      <c r="AW62137" s="55"/>
      <c r="AX62137" s="56"/>
      <c r="AY62137" s="55"/>
      <c r="AZ62137" s="55"/>
      <c r="BA62137" s="55"/>
      <c r="BB62137" s="11"/>
      <c r="BC62137" s="12"/>
      <c r="BD62137" s="12"/>
      <c r="BE62137" s="12"/>
      <c r="BF62137" s="12"/>
      <c r="BG62137" s="12"/>
      <c r="BH62137" s="12"/>
      <c r="BI62137" s="12"/>
      <c r="BJ62137" s="12"/>
      <c r="BK62137" s="12"/>
    </row>
    <row r="62138" spans="1:63" s="5" customFormat="1">
      <c r="A62138" s="13"/>
      <c r="B62138" s="13"/>
      <c r="C62138" s="45"/>
      <c r="E62138" s="46"/>
      <c r="F62138" s="47"/>
      <c r="G62138" s="48"/>
      <c r="H62138" s="49"/>
      <c r="I62138" s="49"/>
      <c r="J62138" s="49"/>
      <c r="K62138" s="50"/>
      <c r="L62138" s="50"/>
      <c r="M62138" s="50"/>
      <c r="N62138" s="50"/>
      <c r="O62138" s="50"/>
      <c r="P62138" s="50"/>
      <c r="Q62138" s="50"/>
      <c r="R62138" s="51"/>
      <c r="S62138" s="51"/>
      <c r="T62138" s="51"/>
      <c r="U62138" s="51"/>
      <c r="V62138" s="51"/>
      <c r="W62138" s="51"/>
      <c r="X62138" s="44"/>
      <c r="AF62138" s="52"/>
      <c r="AM62138" s="7"/>
      <c r="AN62138" s="7"/>
      <c r="AO62138" s="53"/>
      <c r="AP62138" s="54"/>
      <c r="AQ62138" s="54"/>
      <c r="AR62138" s="7"/>
      <c r="AS62138" s="54"/>
      <c r="AT62138" s="53"/>
      <c r="AU62138" s="7"/>
      <c r="AV62138" s="7"/>
      <c r="AW62138" s="55"/>
      <c r="AX62138" s="56"/>
      <c r="AY62138" s="55"/>
      <c r="AZ62138" s="55"/>
      <c r="BA62138" s="55"/>
      <c r="BB62138" s="11"/>
      <c r="BC62138" s="12"/>
      <c r="BD62138" s="12"/>
      <c r="BE62138" s="12"/>
      <c r="BF62138" s="12"/>
      <c r="BG62138" s="12"/>
      <c r="BH62138" s="12"/>
      <c r="BI62138" s="12"/>
      <c r="BJ62138" s="12"/>
      <c r="BK62138" s="12"/>
    </row>
    <row r="62139" spans="1:63" s="5" customFormat="1">
      <c r="A62139" s="13"/>
      <c r="B62139" s="13"/>
      <c r="C62139" s="45"/>
      <c r="E62139" s="46"/>
      <c r="F62139" s="47"/>
      <c r="G62139" s="48"/>
      <c r="H62139" s="49"/>
      <c r="I62139" s="49"/>
      <c r="J62139" s="49"/>
      <c r="K62139" s="50"/>
      <c r="L62139" s="50"/>
      <c r="M62139" s="50"/>
      <c r="N62139" s="50"/>
      <c r="O62139" s="50"/>
      <c r="P62139" s="50"/>
      <c r="Q62139" s="50"/>
      <c r="R62139" s="51"/>
      <c r="S62139" s="51"/>
      <c r="T62139" s="51"/>
      <c r="U62139" s="51"/>
      <c r="V62139" s="51"/>
      <c r="W62139" s="51"/>
      <c r="X62139" s="44"/>
      <c r="AF62139" s="52"/>
      <c r="AM62139" s="7"/>
      <c r="AN62139" s="7"/>
      <c r="AO62139" s="53"/>
      <c r="AP62139" s="54"/>
      <c r="AQ62139" s="54"/>
      <c r="AR62139" s="7"/>
      <c r="AS62139" s="54"/>
      <c r="AT62139" s="53"/>
      <c r="AU62139" s="7"/>
      <c r="AV62139" s="7"/>
      <c r="AW62139" s="55"/>
      <c r="AX62139" s="56"/>
      <c r="AY62139" s="55"/>
      <c r="AZ62139" s="55"/>
      <c r="BA62139" s="55"/>
      <c r="BB62139" s="11"/>
      <c r="BC62139" s="12"/>
      <c r="BD62139" s="12"/>
      <c r="BE62139" s="12"/>
      <c r="BF62139" s="12"/>
      <c r="BG62139" s="12"/>
      <c r="BH62139" s="12"/>
      <c r="BI62139" s="12"/>
      <c r="BJ62139" s="12"/>
      <c r="BK62139" s="12"/>
    </row>
    <row r="62140" spans="1:63" s="5" customFormat="1">
      <c r="A62140" s="13"/>
      <c r="B62140" s="13"/>
      <c r="C62140" s="45"/>
      <c r="E62140" s="46"/>
      <c r="F62140" s="47"/>
      <c r="G62140" s="48"/>
      <c r="H62140" s="49"/>
      <c r="I62140" s="49"/>
      <c r="J62140" s="49"/>
      <c r="K62140" s="50"/>
      <c r="L62140" s="50"/>
      <c r="M62140" s="50"/>
      <c r="N62140" s="50"/>
      <c r="O62140" s="50"/>
      <c r="P62140" s="50"/>
      <c r="Q62140" s="50"/>
      <c r="R62140" s="51"/>
      <c r="S62140" s="51"/>
      <c r="T62140" s="51"/>
      <c r="U62140" s="51"/>
      <c r="V62140" s="51"/>
      <c r="W62140" s="51"/>
      <c r="X62140" s="44"/>
      <c r="AF62140" s="52"/>
      <c r="AM62140" s="7"/>
      <c r="AN62140" s="7"/>
      <c r="AO62140" s="53"/>
      <c r="AP62140" s="54"/>
      <c r="AQ62140" s="54"/>
      <c r="AR62140" s="7"/>
      <c r="AS62140" s="54"/>
      <c r="AT62140" s="53"/>
      <c r="AU62140" s="7"/>
      <c r="AV62140" s="7"/>
      <c r="AW62140" s="55"/>
      <c r="AX62140" s="56"/>
      <c r="AY62140" s="55"/>
      <c r="AZ62140" s="55"/>
      <c r="BA62140" s="55"/>
      <c r="BB62140" s="11"/>
      <c r="BC62140" s="12"/>
      <c r="BD62140" s="12"/>
      <c r="BE62140" s="12"/>
      <c r="BF62140" s="12"/>
      <c r="BG62140" s="12"/>
      <c r="BH62140" s="12"/>
      <c r="BI62140" s="12"/>
      <c r="BJ62140" s="12"/>
      <c r="BK62140" s="12"/>
    </row>
    <row r="62141" spans="1:63" s="5" customFormat="1">
      <c r="A62141" s="13"/>
      <c r="B62141" s="13"/>
      <c r="C62141" s="45"/>
      <c r="E62141" s="46"/>
      <c r="F62141" s="47"/>
      <c r="G62141" s="48"/>
      <c r="H62141" s="49"/>
      <c r="I62141" s="49"/>
      <c r="J62141" s="49"/>
      <c r="K62141" s="50"/>
      <c r="L62141" s="50"/>
      <c r="M62141" s="50"/>
      <c r="N62141" s="50"/>
      <c r="O62141" s="50"/>
      <c r="P62141" s="50"/>
      <c r="Q62141" s="50"/>
      <c r="R62141" s="51"/>
      <c r="S62141" s="51"/>
      <c r="T62141" s="51"/>
      <c r="U62141" s="51"/>
      <c r="V62141" s="51"/>
      <c r="W62141" s="51"/>
      <c r="X62141" s="44"/>
      <c r="AF62141" s="52"/>
      <c r="AM62141" s="7"/>
      <c r="AN62141" s="7"/>
      <c r="AO62141" s="53"/>
      <c r="AP62141" s="54"/>
      <c r="AQ62141" s="54"/>
      <c r="AR62141" s="7"/>
      <c r="AS62141" s="54"/>
      <c r="AT62141" s="53"/>
      <c r="AU62141" s="7"/>
      <c r="AV62141" s="7"/>
      <c r="AW62141" s="55"/>
      <c r="AX62141" s="56"/>
      <c r="AY62141" s="55"/>
      <c r="AZ62141" s="55"/>
      <c r="BA62141" s="55"/>
      <c r="BB62141" s="11"/>
      <c r="BC62141" s="12"/>
      <c r="BD62141" s="12"/>
      <c r="BE62141" s="12"/>
      <c r="BF62141" s="12"/>
      <c r="BG62141" s="12"/>
      <c r="BH62141" s="12"/>
      <c r="BI62141" s="12"/>
      <c r="BJ62141" s="12"/>
      <c r="BK62141" s="12"/>
    </row>
    <row r="62142" spans="1:63" s="5" customFormat="1">
      <c r="A62142" s="13"/>
      <c r="B62142" s="13"/>
      <c r="C62142" s="45"/>
      <c r="E62142" s="46"/>
      <c r="F62142" s="47"/>
      <c r="G62142" s="48"/>
      <c r="H62142" s="49"/>
      <c r="I62142" s="49"/>
      <c r="J62142" s="49"/>
      <c r="K62142" s="50"/>
      <c r="L62142" s="50"/>
      <c r="M62142" s="50"/>
      <c r="N62142" s="50"/>
      <c r="O62142" s="50"/>
      <c r="P62142" s="50"/>
      <c r="Q62142" s="50"/>
      <c r="R62142" s="51"/>
      <c r="S62142" s="51"/>
      <c r="T62142" s="51"/>
      <c r="U62142" s="51"/>
      <c r="V62142" s="51"/>
      <c r="W62142" s="51"/>
      <c r="X62142" s="44"/>
      <c r="AF62142" s="52"/>
      <c r="AM62142" s="7"/>
      <c r="AN62142" s="7"/>
      <c r="AO62142" s="53"/>
      <c r="AP62142" s="54"/>
      <c r="AQ62142" s="54"/>
      <c r="AR62142" s="7"/>
      <c r="AS62142" s="54"/>
      <c r="AT62142" s="53"/>
      <c r="AU62142" s="7"/>
      <c r="AV62142" s="7"/>
      <c r="AW62142" s="55"/>
      <c r="AX62142" s="56"/>
      <c r="AY62142" s="55"/>
      <c r="AZ62142" s="55"/>
      <c r="BA62142" s="55"/>
      <c r="BB62142" s="11"/>
      <c r="BC62142" s="12"/>
      <c r="BD62142" s="12"/>
      <c r="BE62142" s="12"/>
      <c r="BF62142" s="12"/>
      <c r="BG62142" s="12"/>
      <c r="BH62142" s="12"/>
      <c r="BI62142" s="12"/>
      <c r="BJ62142" s="12"/>
      <c r="BK62142" s="12"/>
    </row>
    <row r="62143" spans="1:63" s="5" customFormat="1">
      <c r="A62143" s="13"/>
      <c r="B62143" s="13"/>
      <c r="C62143" s="45"/>
      <c r="E62143" s="46"/>
      <c r="F62143" s="47"/>
      <c r="G62143" s="48"/>
      <c r="H62143" s="49"/>
      <c r="I62143" s="49"/>
      <c r="J62143" s="49"/>
      <c r="K62143" s="50"/>
      <c r="L62143" s="50"/>
      <c r="M62143" s="50"/>
      <c r="N62143" s="50"/>
      <c r="O62143" s="50"/>
      <c r="P62143" s="50"/>
      <c r="Q62143" s="50"/>
      <c r="R62143" s="51"/>
      <c r="S62143" s="51"/>
      <c r="T62143" s="51"/>
      <c r="U62143" s="51"/>
      <c r="V62143" s="51"/>
      <c r="W62143" s="51"/>
      <c r="X62143" s="44"/>
      <c r="AF62143" s="52"/>
      <c r="AM62143" s="7"/>
      <c r="AN62143" s="7"/>
      <c r="AO62143" s="53"/>
      <c r="AP62143" s="54"/>
      <c r="AQ62143" s="54"/>
      <c r="AR62143" s="7"/>
      <c r="AS62143" s="54"/>
      <c r="AT62143" s="53"/>
      <c r="AU62143" s="7"/>
      <c r="AV62143" s="7"/>
      <c r="AW62143" s="55"/>
      <c r="AX62143" s="56"/>
      <c r="AY62143" s="55"/>
      <c r="AZ62143" s="55"/>
      <c r="BA62143" s="55"/>
      <c r="BB62143" s="11"/>
      <c r="BC62143" s="12"/>
      <c r="BD62143" s="12"/>
      <c r="BE62143" s="12"/>
      <c r="BF62143" s="12"/>
      <c r="BG62143" s="12"/>
      <c r="BH62143" s="12"/>
      <c r="BI62143" s="12"/>
      <c r="BJ62143" s="12"/>
      <c r="BK62143" s="12"/>
    </row>
    <row r="62144" spans="1:63" s="5" customFormat="1">
      <c r="A62144" s="13"/>
      <c r="B62144" s="13"/>
      <c r="C62144" s="45"/>
      <c r="E62144" s="46"/>
      <c r="F62144" s="47"/>
      <c r="G62144" s="48"/>
      <c r="H62144" s="49"/>
      <c r="I62144" s="49"/>
      <c r="J62144" s="49"/>
      <c r="K62144" s="50"/>
      <c r="L62144" s="50"/>
      <c r="M62144" s="50"/>
      <c r="N62144" s="50"/>
      <c r="O62144" s="50"/>
      <c r="P62144" s="50"/>
      <c r="Q62144" s="50"/>
      <c r="R62144" s="51"/>
      <c r="S62144" s="51"/>
      <c r="T62144" s="51"/>
      <c r="U62144" s="51"/>
      <c r="V62144" s="51"/>
      <c r="W62144" s="51"/>
      <c r="X62144" s="44"/>
      <c r="AF62144" s="52"/>
      <c r="AM62144" s="7"/>
      <c r="AN62144" s="7"/>
      <c r="AO62144" s="53"/>
      <c r="AP62144" s="54"/>
      <c r="AQ62144" s="54"/>
      <c r="AR62144" s="7"/>
      <c r="AS62144" s="54"/>
      <c r="AT62144" s="53"/>
      <c r="AU62144" s="7"/>
      <c r="AV62144" s="7"/>
      <c r="AW62144" s="55"/>
      <c r="AX62144" s="56"/>
      <c r="AY62144" s="55"/>
      <c r="AZ62144" s="55"/>
      <c r="BA62144" s="55"/>
      <c r="BB62144" s="11"/>
      <c r="BC62144" s="12"/>
      <c r="BD62144" s="12"/>
      <c r="BE62144" s="12"/>
      <c r="BF62144" s="12"/>
      <c r="BG62144" s="12"/>
      <c r="BH62144" s="12"/>
      <c r="BI62144" s="12"/>
      <c r="BJ62144" s="12"/>
      <c r="BK62144" s="12"/>
    </row>
    <row r="62145" spans="1:63" s="5" customFormat="1">
      <c r="A62145" s="13"/>
      <c r="B62145" s="13"/>
      <c r="C62145" s="45"/>
      <c r="E62145" s="46"/>
      <c r="F62145" s="47"/>
      <c r="G62145" s="48"/>
      <c r="H62145" s="49"/>
      <c r="I62145" s="49"/>
      <c r="J62145" s="49"/>
      <c r="K62145" s="50"/>
      <c r="L62145" s="50"/>
      <c r="M62145" s="50"/>
      <c r="N62145" s="50"/>
      <c r="O62145" s="50"/>
      <c r="P62145" s="50"/>
      <c r="Q62145" s="50"/>
      <c r="R62145" s="51"/>
      <c r="S62145" s="51"/>
      <c r="T62145" s="51"/>
      <c r="U62145" s="51"/>
      <c r="V62145" s="51"/>
      <c r="W62145" s="51"/>
      <c r="X62145" s="44"/>
      <c r="AF62145" s="52"/>
      <c r="AM62145" s="7"/>
      <c r="AN62145" s="7"/>
      <c r="AO62145" s="53"/>
      <c r="AP62145" s="54"/>
      <c r="AQ62145" s="54"/>
      <c r="AR62145" s="7"/>
      <c r="AS62145" s="54"/>
      <c r="AT62145" s="53"/>
      <c r="AU62145" s="7"/>
      <c r="AV62145" s="7"/>
      <c r="AW62145" s="55"/>
      <c r="AX62145" s="56"/>
      <c r="AY62145" s="55"/>
      <c r="AZ62145" s="55"/>
      <c r="BA62145" s="55"/>
      <c r="BB62145" s="11"/>
      <c r="BC62145" s="12"/>
      <c r="BD62145" s="12"/>
      <c r="BE62145" s="12"/>
      <c r="BF62145" s="12"/>
      <c r="BG62145" s="12"/>
      <c r="BH62145" s="12"/>
      <c r="BI62145" s="12"/>
      <c r="BJ62145" s="12"/>
      <c r="BK62145" s="12"/>
    </row>
    <row r="62146" spans="1:63" s="5" customFormat="1">
      <c r="A62146" s="13"/>
      <c r="B62146" s="13"/>
      <c r="C62146" s="45"/>
      <c r="E62146" s="46"/>
      <c r="F62146" s="47"/>
      <c r="G62146" s="48"/>
      <c r="H62146" s="49"/>
      <c r="I62146" s="49"/>
      <c r="J62146" s="49"/>
      <c r="K62146" s="50"/>
      <c r="L62146" s="50"/>
      <c r="M62146" s="50"/>
      <c r="N62146" s="50"/>
      <c r="O62146" s="50"/>
      <c r="P62146" s="50"/>
      <c r="Q62146" s="50"/>
      <c r="R62146" s="51"/>
      <c r="S62146" s="51"/>
      <c r="T62146" s="51"/>
      <c r="U62146" s="51"/>
      <c r="V62146" s="51"/>
      <c r="W62146" s="51"/>
      <c r="X62146" s="44"/>
      <c r="AF62146" s="52"/>
      <c r="AM62146" s="7"/>
      <c r="AN62146" s="7"/>
      <c r="AO62146" s="53"/>
      <c r="AP62146" s="54"/>
      <c r="AQ62146" s="54"/>
      <c r="AR62146" s="7"/>
      <c r="AS62146" s="54"/>
      <c r="AT62146" s="53"/>
      <c r="AU62146" s="7"/>
      <c r="AV62146" s="7"/>
      <c r="AW62146" s="55"/>
      <c r="AX62146" s="56"/>
      <c r="AY62146" s="55"/>
      <c r="AZ62146" s="55"/>
      <c r="BA62146" s="55"/>
      <c r="BB62146" s="11"/>
      <c r="BC62146" s="12"/>
      <c r="BD62146" s="12"/>
      <c r="BE62146" s="12"/>
      <c r="BF62146" s="12"/>
      <c r="BG62146" s="12"/>
      <c r="BH62146" s="12"/>
      <c r="BI62146" s="12"/>
      <c r="BJ62146" s="12"/>
      <c r="BK62146" s="12"/>
    </row>
    <row r="62147" spans="1:63" s="5" customFormat="1">
      <c r="A62147" s="13"/>
      <c r="B62147" s="13"/>
      <c r="C62147" s="45"/>
      <c r="E62147" s="46"/>
      <c r="F62147" s="47"/>
      <c r="G62147" s="48"/>
      <c r="H62147" s="49"/>
      <c r="I62147" s="49"/>
      <c r="J62147" s="49"/>
      <c r="K62147" s="50"/>
      <c r="L62147" s="50"/>
      <c r="M62147" s="50"/>
      <c r="N62147" s="50"/>
      <c r="O62147" s="50"/>
      <c r="P62147" s="50"/>
      <c r="Q62147" s="50"/>
      <c r="R62147" s="51"/>
      <c r="S62147" s="51"/>
      <c r="T62147" s="51"/>
      <c r="U62147" s="51"/>
      <c r="V62147" s="51"/>
      <c r="W62147" s="51"/>
      <c r="X62147" s="44"/>
      <c r="AF62147" s="52"/>
      <c r="AM62147" s="7"/>
      <c r="AN62147" s="7"/>
      <c r="AO62147" s="53"/>
      <c r="AP62147" s="54"/>
      <c r="AQ62147" s="54"/>
      <c r="AR62147" s="7"/>
      <c r="AS62147" s="54"/>
      <c r="AT62147" s="53"/>
      <c r="AU62147" s="7"/>
      <c r="AV62147" s="7"/>
      <c r="AW62147" s="55"/>
      <c r="AX62147" s="56"/>
      <c r="AY62147" s="55"/>
      <c r="AZ62147" s="55"/>
      <c r="BA62147" s="55"/>
      <c r="BB62147" s="11"/>
      <c r="BC62147" s="12"/>
      <c r="BD62147" s="12"/>
      <c r="BE62147" s="12"/>
      <c r="BF62147" s="12"/>
      <c r="BG62147" s="12"/>
      <c r="BH62147" s="12"/>
      <c r="BI62147" s="12"/>
      <c r="BJ62147" s="12"/>
      <c r="BK62147" s="12"/>
    </row>
    <row r="62148" spans="1:63" s="5" customFormat="1">
      <c r="A62148" s="13"/>
      <c r="B62148" s="13"/>
      <c r="C62148" s="45"/>
      <c r="E62148" s="46"/>
      <c r="F62148" s="47"/>
      <c r="G62148" s="48"/>
      <c r="H62148" s="49"/>
      <c r="I62148" s="49"/>
      <c r="J62148" s="49"/>
      <c r="K62148" s="50"/>
      <c r="L62148" s="50"/>
      <c r="M62148" s="50"/>
      <c r="N62148" s="50"/>
      <c r="O62148" s="50"/>
      <c r="P62148" s="50"/>
      <c r="Q62148" s="50"/>
      <c r="R62148" s="51"/>
      <c r="S62148" s="51"/>
      <c r="T62148" s="51"/>
      <c r="U62148" s="51"/>
      <c r="V62148" s="51"/>
      <c r="W62148" s="51"/>
      <c r="X62148" s="44"/>
      <c r="AF62148" s="52"/>
      <c r="AM62148" s="7"/>
      <c r="AN62148" s="7"/>
      <c r="AO62148" s="53"/>
      <c r="AP62148" s="54"/>
      <c r="AQ62148" s="54"/>
      <c r="AR62148" s="7"/>
      <c r="AS62148" s="54"/>
      <c r="AT62148" s="53"/>
      <c r="AU62148" s="7"/>
      <c r="AV62148" s="7"/>
      <c r="AW62148" s="55"/>
      <c r="AX62148" s="56"/>
      <c r="AY62148" s="55"/>
      <c r="AZ62148" s="55"/>
      <c r="BA62148" s="55"/>
      <c r="BB62148" s="11"/>
      <c r="BC62148" s="12"/>
      <c r="BD62148" s="12"/>
      <c r="BE62148" s="12"/>
      <c r="BF62148" s="12"/>
      <c r="BG62148" s="12"/>
      <c r="BH62148" s="12"/>
      <c r="BI62148" s="12"/>
      <c r="BJ62148" s="12"/>
      <c r="BK62148" s="12"/>
    </row>
    <row r="62149" spans="1:63" s="5" customFormat="1">
      <c r="A62149" s="13"/>
      <c r="B62149" s="13"/>
      <c r="C62149" s="45"/>
      <c r="E62149" s="46"/>
      <c r="F62149" s="47"/>
      <c r="G62149" s="48"/>
      <c r="H62149" s="49"/>
      <c r="I62149" s="49"/>
      <c r="J62149" s="49"/>
      <c r="K62149" s="50"/>
      <c r="L62149" s="50"/>
      <c r="M62149" s="50"/>
      <c r="N62149" s="50"/>
      <c r="O62149" s="50"/>
      <c r="P62149" s="50"/>
      <c r="Q62149" s="50"/>
      <c r="R62149" s="51"/>
      <c r="S62149" s="51"/>
      <c r="T62149" s="51"/>
      <c r="U62149" s="51"/>
      <c r="V62149" s="51"/>
      <c r="W62149" s="51"/>
      <c r="X62149" s="44"/>
      <c r="AF62149" s="52"/>
      <c r="AM62149" s="7"/>
      <c r="AN62149" s="7"/>
      <c r="AO62149" s="53"/>
      <c r="AP62149" s="54"/>
      <c r="AQ62149" s="54"/>
      <c r="AR62149" s="7"/>
      <c r="AS62149" s="54"/>
      <c r="AT62149" s="53"/>
      <c r="AU62149" s="7"/>
      <c r="AV62149" s="7"/>
      <c r="AW62149" s="55"/>
      <c r="AX62149" s="56"/>
      <c r="AY62149" s="55"/>
      <c r="AZ62149" s="55"/>
      <c r="BA62149" s="55"/>
      <c r="BB62149" s="11"/>
      <c r="BC62149" s="12"/>
      <c r="BD62149" s="12"/>
      <c r="BE62149" s="12"/>
      <c r="BF62149" s="12"/>
      <c r="BG62149" s="12"/>
      <c r="BH62149" s="12"/>
      <c r="BI62149" s="12"/>
      <c r="BJ62149" s="12"/>
      <c r="BK62149" s="12"/>
    </row>
    <row r="62150" spans="1:63" s="5" customFormat="1">
      <c r="A62150" s="13"/>
      <c r="B62150" s="13"/>
      <c r="C62150" s="45"/>
      <c r="E62150" s="46"/>
      <c r="F62150" s="47"/>
      <c r="G62150" s="48"/>
      <c r="H62150" s="49"/>
      <c r="I62150" s="49"/>
      <c r="J62150" s="49"/>
      <c r="K62150" s="50"/>
      <c r="L62150" s="50"/>
      <c r="M62150" s="50"/>
      <c r="N62150" s="50"/>
      <c r="O62150" s="50"/>
      <c r="P62150" s="50"/>
      <c r="Q62150" s="50"/>
      <c r="R62150" s="51"/>
      <c r="S62150" s="51"/>
      <c r="T62150" s="51"/>
      <c r="U62150" s="51"/>
      <c r="V62150" s="51"/>
      <c r="W62150" s="51"/>
      <c r="X62150" s="44"/>
      <c r="AF62150" s="52"/>
      <c r="AM62150" s="7"/>
      <c r="AN62150" s="7"/>
      <c r="AO62150" s="53"/>
      <c r="AP62150" s="54"/>
      <c r="AQ62150" s="54"/>
      <c r="AR62150" s="7"/>
      <c r="AS62150" s="54"/>
      <c r="AT62150" s="53"/>
      <c r="AU62150" s="7"/>
      <c r="AV62150" s="7"/>
      <c r="AW62150" s="55"/>
      <c r="AX62150" s="56"/>
      <c r="AY62150" s="55"/>
      <c r="AZ62150" s="55"/>
      <c r="BA62150" s="55"/>
      <c r="BB62150" s="11"/>
      <c r="BC62150" s="12"/>
      <c r="BD62150" s="12"/>
      <c r="BE62150" s="12"/>
      <c r="BF62150" s="12"/>
      <c r="BG62150" s="12"/>
      <c r="BH62150" s="12"/>
      <c r="BI62150" s="12"/>
      <c r="BJ62150" s="12"/>
      <c r="BK62150" s="12"/>
    </row>
    <row r="62151" spans="1:63" s="5" customFormat="1">
      <c r="A62151" s="13"/>
      <c r="B62151" s="13"/>
      <c r="C62151" s="45"/>
      <c r="E62151" s="46"/>
      <c r="F62151" s="47"/>
      <c r="G62151" s="48"/>
      <c r="H62151" s="49"/>
      <c r="I62151" s="49"/>
      <c r="J62151" s="49"/>
      <c r="K62151" s="50"/>
      <c r="L62151" s="50"/>
      <c r="M62151" s="50"/>
      <c r="N62151" s="50"/>
      <c r="O62151" s="50"/>
      <c r="P62151" s="50"/>
      <c r="Q62151" s="50"/>
      <c r="R62151" s="51"/>
      <c r="S62151" s="51"/>
      <c r="T62151" s="51"/>
      <c r="U62151" s="51"/>
      <c r="V62151" s="51"/>
      <c r="W62151" s="51"/>
      <c r="X62151" s="44"/>
      <c r="AF62151" s="52"/>
      <c r="AM62151" s="7"/>
      <c r="AN62151" s="7"/>
      <c r="AO62151" s="53"/>
      <c r="AP62151" s="54"/>
      <c r="AQ62151" s="54"/>
      <c r="AR62151" s="7"/>
      <c r="AS62151" s="54"/>
      <c r="AT62151" s="53"/>
      <c r="AU62151" s="7"/>
      <c r="AV62151" s="7"/>
      <c r="AW62151" s="55"/>
      <c r="AX62151" s="56"/>
      <c r="AY62151" s="55"/>
      <c r="AZ62151" s="55"/>
      <c r="BA62151" s="55"/>
      <c r="BB62151" s="11"/>
      <c r="BC62151" s="12"/>
      <c r="BD62151" s="12"/>
      <c r="BE62151" s="12"/>
      <c r="BF62151" s="12"/>
      <c r="BG62151" s="12"/>
      <c r="BH62151" s="12"/>
      <c r="BI62151" s="12"/>
      <c r="BJ62151" s="12"/>
      <c r="BK62151" s="12"/>
    </row>
    <row r="62152" spans="1:63" s="5" customFormat="1">
      <c r="A62152" s="13"/>
      <c r="B62152" s="13"/>
      <c r="C62152" s="45"/>
      <c r="E62152" s="46"/>
      <c r="F62152" s="47"/>
      <c r="G62152" s="48"/>
      <c r="H62152" s="49"/>
      <c r="I62152" s="49"/>
      <c r="J62152" s="49"/>
      <c r="K62152" s="50"/>
      <c r="L62152" s="50"/>
      <c r="M62152" s="50"/>
      <c r="N62152" s="50"/>
      <c r="O62152" s="50"/>
      <c r="P62152" s="50"/>
      <c r="Q62152" s="50"/>
      <c r="R62152" s="51"/>
      <c r="S62152" s="51"/>
      <c r="T62152" s="51"/>
      <c r="U62152" s="51"/>
      <c r="V62152" s="51"/>
      <c r="W62152" s="51"/>
      <c r="X62152" s="44"/>
      <c r="AF62152" s="52"/>
      <c r="AM62152" s="7"/>
      <c r="AN62152" s="7"/>
      <c r="AO62152" s="53"/>
      <c r="AP62152" s="54"/>
      <c r="AQ62152" s="54"/>
      <c r="AR62152" s="7"/>
      <c r="AS62152" s="54"/>
      <c r="AT62152" s="53"/>
      <c r="AU62152" s="7"/>
      <c r="AV62152" s="7"/>
      <c r="AW62152" s="55"/>
      <c r="AX62152" s="56"/>
      <c r="AY62152" s="55"/>
      <c r="AZ62152" s="55"/>
      <c r="BA62152" s="55"/>
      <c r="BB62152" s="11"/>
      <c r="BC62152" s="12"/>
      <c r="BD62152" s="12"/>
      <c r="BE62152" s="12"/>
      <c r="BF62152" s="12"/>
      <c r="BG62152" s="12"/>
      <c r="BH62152" s="12"/>
      <c r="BI62152" s="12"/>
      <c r="BJ62152" s="12"/>
      <c r="BK62152" s="12"/>
    </row>
    <row r="62153" spans="1:63" s="5" customFormat="1">
      <c r="A62153" s="13"/>
      <c r="B62153" s="13"/>
      <c r="C62153" s="45"/>
      <c r="E62153" s="46"/>
      <c r="F62153" s="47"/>
      <c r="G62153" s="48"/>
      <c r="H62153" s="49"/>
      <c r="I62153" s="49"/>
      <c r="J62153" s="49"/>
      <c r="K62153" s="50"/>
      <c r="L62153" s="50"/>
      <c r="M62153" s="50"/>
      <c r="N62153" s="50"/>
      <c r="O62153" s="50"/>
      <c r="P62153" s="50"/>
      <c r="Q62153" s="50"/>
      <c r="R62153" s="51"/>
      <c r="S62153" s="51"/>
      <c r="T62153" s="51"/>
      <c r="U62153" s="51"/>
      <c r="V62153" s="51"/>
      <c r="W62153" s="51"/>
      <c r="X62153" s="44"/>
      <c r="AF62153" s="52"/>
      <c r="AM62153" s="7"/>
      <c r="AN62153" s="7"/>
      <c r="AO62153" s="53"/>
      <c r="AP62153" s="54"/>
      <c r="AQ62153" s="54"/>
      <c r="AR62153" s="7"/>
      <c r="AS62153" s="54"/>
      <c r="AT62153" s="53"/>
      <c r="AU62153" s="7"/>
      <c r="AV62153" s="7"/>
      <c r="AW62153" s="55"/>
      <c r="AX62153" s="56"/>
      <c r="AY62153" s="55"/>
      <c r="AZ62153" s="55"/>
      <c r="BA62153" s="55"/>
      <c r="BB62153" s="11"/>
      <c r="BC62153" s="12"/>
      <c r="BD62153" s="12"/>
      <c r="BE62153" s="12"/>
      <c r="BF62153" s="12"/>
      <c r="BG62153" s="12"/>
      <c r="BH62153" s="12"/>
      <c r="BI62153" s="12"/>
      <c r="BJ62153" s="12"/>
      <c r="BK62153" s="12"/>
    </row>
    <row r="62154" spans="1:63" s="5" customFormat="1">
      <c r="A62154" s="13"/>
      <c r="B62154" s="13"/>
      <c r="C62154" s="45"/>
      <c r="E62154" s="46"/>
      <c r="F62154" s="47"/>
      <c r="G62154" s="48"/>
      <c r="H62154" s="49"/>
      <c r="I62154" s="49"/>
      <c r="J62154" s="49"/>
      <c r="K62154" s="50"/>
      <c r="L62154" s="50"/>
      <c r="M62154" s="50"/>
      <c r="N62154" s="50"/>
      <c r="O62154" s="50"/>
      <c r="P62154" s="50"/>
      <c r="Q62154" s="50"/>
      <c r="R62154" s="51"/>
      <c r="S62154" s="51"/>
      <c r="T62154" s="51"/>
      <c r="U62154" s="51"/>
      <c r="V62154" s="51"/>
      <c r="W62154" s="51"/>
      <c r="X62154" s="44"/>
      <c r="AF62154" s="52"/>
      <c r="AM62154" s="7"/>
      <c r="AN62154" s="7"/>
      <c r="AO62154" s="53"/>
      <c r="AP62154" s="54"/>
      <c r="AQ62154" s="54"/>
      <c r="AR62154" s="7"/>
      <c r="AS62154" s="54"/>
      <c r="AT62154" s="53"/>
      <c r="AU62154" s="7"/>
      <c r="AV62154" s="7"/>
      <c r="AW62154" s="55"/>
      <c r="AX62154" s="56"/>
      <c r="AY62154" s="55"/>
      <c r="AZ62154" s="55"/>
      <c r="BA62154" s="55"/>
      <c r="BB62154" s="11"/>
      <c r="BC62154" s="12"/>
      <c r="BD62154" s="12"/>
      <c r="BE62154" s="12"/>
      <c r="BF62154" s="12"/>
      <c r="BG62154" s="12"/>
      <c r="BH62154" s="12"/>
      <c r="BI62154" s="12"/>
      <c r="BJ62154" s="12"/>
      <c r="BK62154" s="12"/>
    </row>
    <row r="62155" spans="1:63" s="5" customFormat="1">
      <c r="A62155" s="13"/>
      <c r="B62155" s="13"/>
      <c r="C62155" s="45"/>
      <c r="E62155" s="46"/>
      <c r="F62155" s="47"/>
      <c r="G62155" s="48"/>
      <c r="H62155" s="49"/>
      <c r="I62155" s="49"/>
      <c r="J62155" s="49"/>
      <c r="K62155" s="50"/>
      <c r="L62155" s="50"/>
      <c r="M62155" s="50"/>
      <c r="N62155" s="50"/>
      <c r="O62155" s="50"/>
      <c r="P62155" s="50"/>
      <c r="Q62155" s="50"/>
      <c r="R62155" s="51"/>
      <c r="S62155" s="51"/>
      <c r="T62155" s="51"/>
      <c r="U62155" s="51"/>
      <c r="V62155" s="51"/>
      <c r="W62155" s="51"/>
      <c r="X62155" s="44"/>
      <c r="AF62155" s="52"/>
      <c r="AM62155" s="7"/>
      <c r="AN62155" s="7"/>
      <c r="AO62155" s="53"/>
      <c r="AP62155" s="54"/>
      <c r="AQ62155" s="54"/>
      <c r="AR62155" s="7"/>
      <c r="AS62155" s="54"/>
      <c r="AT62155" s="53"/>
      <c r="AU62155" s="7"/>
      <c r="AV62155" s="7"/>
      <c r="AW62155" s="55"/>
      <c r="AX62155" s="56"/>
      <c r="AY62155" s="55"/>
      <c r="AZ62155" s="55"/>
      <c r="BA62155" s="55"/>
      <c r="BB62155" s="11"/>
      <c r="BC62155" s="12"/>
      <c r="BD62155" s="12"/>
      <c r="BE62155" s="12"/>
      <c r="BF62155" s="12"/>
      <c r="BG62155" s="12"/>
      <c r="BH62155" s="12"/>
      <c r="BI62155" s="12"/>
      <c r="BJ62155" s="12"/>
      <c r="BK62155" s="12"/>
    </row>
    <row r="62156" spans="1:63" s="5" customFormat="1">
      <c r="A62156" s="13"/>
      <c r="B62156" s="13"/>
      <c r="C62156" s="45"/>
      <c r="E62156" s="46"/>
      <c r="F62156" s="47"/>
      <c r="G62156" s="48"/>
      <c r="H62156" s="49"/>
      <c r="I62156" s="49"/>
      <c r="J62156" s="49"/>
      <c r="K62156" s="50"/>
      <c r="L62156" s="50"/>
      <c r="M62156" s="50"/>
      <c r="N62156" s="50"/>
      <c r="O62156" s="50"/>
      <c r="P62156" s="50"/>
      <c r="Q62156" s="50"/>
      <c r="R62156" s="51"/>
      <c r="S62156" s="51"/>
      <c r="T62156" s="51"/>
      <c r="U62156" s="51"/>
      <c r="V62156" s="51"/>
      <c r="W62156" s="51"/>
      <c r="X62156" s="44"/>
      <c r="AF62156" s="52"/>
      <c r="AM62156" s="7"/>
      <c r="AN62156" s="7"/>
      <c r="AO62156" s="53"/>
      <c r="AP62156" s="54"/>
      <c r="AQ62156" s="54"/>
      <c r="AR62156" s="7"/>
      <c r="AS62156" s="54"/>
      <c r="AT62156" s="53"/>
      <c r="AU62156" s="7"/>
      <c r="AV62156" s="7"/>
      <c r="AW62156" s="55"/>
      <c r="AX62156" s="56"/>
      <c r="AY62156" s="55"/>
      <c r="AZ62156" s="55"/>
      <c r="BA62156" s="55"/>
      <c r="BB62156" s="11"/>
      <c r="BC62156" s="12"/>
      <c r="BD62156" s="12"/>
      <c r="BE62156" s="12"/>
      <c r="BF62156" s="12"/>
      <c r="BG62156" s="12"/>
      <c r="BH62156" s="12"/>
      <c r="BI62156" s="12"/>
      <c r="BJ62156" s="12"/>
      <c r="BK62156" s="12"/>
    </row>
    <row r="62157" spans="1:63" s="5" customFormat="1">
      <c r="A62157" s="13"/>
      <c r="B62157" s="13"/>
      <c r="C62157" s="45"/>
      <c r="E62157" s="46"/>
      <c r="F62157" s="47"/>
      <c r="G62157" s="48"/>
      <c r="H62157" s="49"/>
      <c r="I62157" s="49"/>
      <c r="J62157" s="49"/>
      <c r="K62157" s="50"/>
      <c r="L62157" s="50"/>
      <c r="M62157" s="50"/>
      <c r="N62157" s="50"/>
      <c r="O62157" s="50"/>
      <c r="P62157" s="50"/>
      <c r="Q62157" s="50"/>
      <c r="R62157" s="51"/>
      <c r="S62157" s="51"/>
      <c r="T62157" s="51"/>
      <c r="U62157" s="51"/>
      <c r="V62157" s="51"/>
      <c r="W62157" s="51"/>
      <c r="X62157" s="44"/>
      <c r="AF62157" s="52"/>
      <c r="AM62157" s="7"/>
      <c r="AN62157" s="7"/>
      <c r="AO62157" s="53"/>
      <c r="AP62157" s="54"/>
      <c r="AQ62157" s="54"/>
      <c r="AR62157" s="7"/>
      <c r="AS62157" s="54"/>
      <c r="AT62157" s="53"/>
      <c r="AU62157" s="7"/>
      <c r="AV62157" s="7"/>
      <c r="AW62157" s="55"/>
      <c r="AX62157" s="56"/>
      <c r="AY62157" s="55"/>
      <c r="AZ62157" s="55"/>
      <c r="BA62157" s="55"/>
      <c r="BB62157" s="11"/>
      <c r="BC62157" s="12"/>
      <c r="BD62157" s="12"/>
      <c r="BE62157" s="12"/>
      <c r="BF62157" s="12"/>
      <c r="BG62157" s="12"/>
      <c r="BH62157" s="12"/>
      <c r="BI62157" s="12"/>
      <c r="BJ62157" s="12"/>
      <c r="BK62157" s="12"/>
    </row>
    <row r="62158" spans="1:63" s="5" customFormat="1">
      <c r="A62158" s="13"/>
      <c r="B62158" s="13"/>
      <c r="C62158" s="45"/>
      <c r="E62158" s="46"/>
      <c r="F62158" s="47"/>
      <c r="G62158" s="48"/>
      <c r="H62158" s="49"/>
      <c r="I62158" s="49"/>
      <c r="J62158" s="49"/>
      <c r="K62158" s="50"/>
      <c r="L62158" s="50"/>
      <c r="M62158" s="50"/>
      <c r="N62158" s="50"/>
      <c r="O62158" s="50"/>
      <c r="P62158" s="50"/>
      <c r="Q62158" s="50"/>
      <c r="R62158" s="51"/>
      <c r="S62158" s="51"/>
      <c r="T62158" s="51"/>
      <c r="U62158" s="51"/>
      <c r="V62158" s="51"/>
      <c r="W62158" s="51"/>
      <c r="X62158" s="44"/>
      <c r="AF62158" s="52"/>
      <c r="AM62158" s="7"/>
      <c r="AN62158" s="7"/>
      <c r="AO62158" s="53"/>
      <c r="AP62158" s="54"/>
      <c r="AQ62158" s="54"/>
      <c r="AR62158" s="7"/>
      <c r="AS62158" s="54"/>
      <c r="AT62158" s="53"/>
      <c r="AU62158" s="7"/>
      <c r="AV62158" s="7"/>
      <c r="AW62158" s="55"/>
      <c r="AX62158" s="56"/>
      <c r="AY62158" s="55"/>
      <c r="AZ62158" s="55"/>
      <c r="BA62158" s="55"/>
      <c r="BB62158" s="11"/>
      <c r="BC62158" s="12"/>
      <c r="BD62158" s="12"/>
      <c r="BE62158" s="12"/>
      <c r="BF62158" s="12"/>
      <c r="BG62158" s="12"/>
      <c r="BH62158" s="12"/>
      <c r="BI62158" s="12"/>
      <c r="BJ62158" s="12"/>
      <c r="BK62158" s="12"/>
    </row>
    <row r="62159" spans="1:63" s="5" customFormat="1">
      <c r="A62159" s="13"/>
      <c r="B62159" s="13"/>
      <c r="C62159" s="45"/>
      <c r="E62159" s="46"/>
      <c r="F62159" s="47"/>
      <c r="G62159" s="48"/>
      <c r="H62159" s="49"/>
      <c r="I62159" s="49"/>
      <c r="J62159" s="49"/>
      <c r="K62159" s="50"/>
      <c r="L62159" s="50"/>
      <c r="M62159" s="50"/>
      <c r="N62159" s="50"/>
      <c r="O62159" s="50"/>
      <c r="P62159" s="50"/>
      <c r="Q62159" s="50"/>
      <c r="R62159" s="51"/>
      <c r="S62159" s="51"/>
      <c r="T62159" s="51"/>
      <c r="U62159" s="51"/>
      <c r="V62159" s="51"/>
      <c r="W62159" s="51"/>
      <c r="X62159" s="44"/>
      <c r="AF62159" s="52"/>
      <c r="AM62159" s="7"/>
      <c r="AN62159" s="7"/>
      <c r="AO62159" s="53"/>
      <c r="AP62159" s="54"/>
      <c r="AQ62159" s="54"/>
      <c r="AR62159" s="7"/>
      <c r="AS62159" s="54"/>
      <c r="AT62159" s="53"/>
      <c r="AU62159" s="7"/>
      <c r="AV62159" s="7"/>
      <c r="AW62159" s="55"/>
      <c r="AX62159" s="56"/>
      <c r="AY62159" s="55"/>
      <c r="AZ62159" s="55"/>
      <c r="BA62159" s="55"/>
      <c r="BB62159" s="11"/>
      <c r="BC62159" s="12"/>
      <c r="BD62159" s="12"/>
      <c r="BE62159" s="12"/>
      <c r="BF62159" s="12"/>
      <c r="BG62159" s="12"/>
      <c r="BH62159" s="12"/>
      <c r="BI62159" s="12"/>
      <c r="BJ62159" s="12"/>
      <c r="BK62159" s="12"/>
    </row>
    <row r="62160" spans="1:63" s="5" customFormat="1">
      <c r="A62160" s="13"/>
      <c r="B62160" s="13"/>
      <c r="C62160" s="45"/>
      <c r="E62160" s="46"/>
      <c r="F62160" s="47"/>
      <c r="G62160" s="48"/>
      <c r="H62160" s="49"/>
      <c r="I62160" s="49"/>
      <c r="J62160" s="49"/>
      <c r="K62160" s="50"/>
      <c r="L62160" s="50"/>
      <c r="M62160" s="50"/>
      <c r="N62160" s="50"/>
      <c r="O62160" s="50"/>
      <c r="P62160" s="50"/>
      <c r="Q62160" s="50"/>
      <c r="R62160" s="51"/>
      <c r="S62160" s="51"/>
      <c r="T62160" s="51"/>
      <c r="U62160" s="51"/>
      <c r="V62160" s="51"/>
      <c r="W62160" s="51"/>
      <c r="X62160" s="44"/>
      <c r="AF62160" s="52"/>
      <c r="AM62160" s="7"/>
      <c r="AN62160" s="7"/>
      <c r="AO62160" s="53"/>
      <c r="AP62160" s="54"/>
      <c r="AQ62160" s="54"/>
      <c r="AR62160" s="7"/>
      <c r="AS62160" s="54"/>
      <c r="AT62160" s="53"/>
      <c r="AU62160" s="7"/>
      <c r="AV62160" s="7"/>
      <c r="AW62160" s="55"/>
      <c r="AX62160" s="56"/>
      <c r="AY62160" s="55"/>
      <c r="AZ62160" s="55"/>
      <c r="BA62160" s="55"/>
      <c r="BB62160" s="11"/>
      <c r="BC62160" s="12"/>
      <c r="BD62160" s="12"/>
      <c r="BE62160" s="12"/>
      <c r="BF62160" s="12"/>
      <c r="BG62160" s="12"/>
      <c r="BH62160" s="12"/>
      <c r="BI62160" s="12"/>
      <c r="BJ62160" s="12"/>
      <c r="BK62160" s="12"/>
    </row>
    <row r="62161" spans="1:63" s="5" customFormat="1">
      <c r="A62161" s="13"/>
      <c r="B62161" s="13"/>
      <c r="C62161" s="45"/>
      <c r="E62161" s="46"/>
      <c r="F62161" s="47"/>
      <c r="G62161" s="48"/>
      <c r="H62161" s="49"/>
      <c r="I62161" s="49"/>
      <c r="J62161" s="49"/>
      <c r="K62161" s="50"/>
      <c r="L62161" s="50"/>
      <c r="M62161" s="50"/>
      <c r="N62161" s="50"/>
      <c r="O62161" s="50"/>
      <c r="P62161" s="50"/>
      <c r="Q62161" s="50"/>
      <c r="R62161" s="51"/>
      <c r="S62161" s="51"/>
      <c r="T62161" s="51"/>
      <c r="U62161" s="51"/>
      <c r="V62161" s="51"/>
      <c r="W62161" s="51"/>
      <c r="X62161" s="44"/>
      <c r="AF62161" s="52"/>
      <c r="AM62161" s="7"/>
      <c r="AN62161" s="7"/>
      <c r="AO62161" s="53"/>
      <c r="AP62161" s="54"/>
      <c r="AQ62161" s="54"/>
      <c r="AR62161" s="7"/>
      <c r="AS62161" s="54"/>
      <c r="AT62161" s="53"/>
      <c r="AU62161" s="7"/>
      <c r="AV62161" s="7"/>
      <c r="AW62161" s="55"/>
      <c r="AX62161" s="56"/>
      <c r="AY62161" s="55"/>
      <c r="AZ62161" s="55"/>
      <c r="BA62161" s="55"/>
      <c r="BB62161" s="11"/>
      <c r="BC62161" s="12"/>
      <c r="BD62161" s="12"/>
      <c r="BE62161" s="12"/>
      <c r="BF62161" s="12"/>
      <c r="BG62161" s="12"/>
      <c r="BH62161" s="12"/>
      <c r="BI62161" s="12"/>
      <c r="BJ62161" s="12"/>
      <c r="BK62161" s="12"/>
    </row>
    <row r="62162" spans="1:63" s="5" customFormat="1">
      <c r="A62162" s="13"/>
      <c r="B62162" s="13"/>
      <c r="C62162" s="45"/>
      <c r="E62162" s="46"/>
      <c r="F62162" s="47"/>
      <c r="G62162" s="48"/>
      <c r="H62162" s="49"/>
      <c r="I62162" s="49"/>
      <c r="J62162" s="49"/>
      <c r="K62162" s="50"/>
      <c r="L62162" s="50"/>
      <c r="M62162" s="50"/>
      <c r="N62162" s="50"/>
      <c r="O62162" s="50"/>
      <c r="P62162" s="50"/>
      <c r="Q62162" s="50"/>
      <c r="R62162" s="51"/>
      <c r="S62162" s="51"/>
      <c r="T62162" s="51"/>
      <c r="U62162" s="51"/>
      <c r="V62162" s="51"/>
      <c r="W62162" s="51"/>
      <c r="X62162" s="44"/>
      <c r="AF62162" s="52"/>
      <c r="AM62162" s="7"/>
      <c r="AN62162" s="7"/>
      <c r="AO62162" s="53"/>
      <c r="AP62162" s="54"/>
      <c r="AQ62162" s="54"/>
      <c r="AR62162" s="7"/>
      <c r="AS62162" s="54"/>
      <c r="AT62162" s="53"/>
      <c r="AU62162" s="7"/>
      <c r="AV62162" s="7"/>
      <c r="AW62162" s="55"/>
      <c r="AX62162" s="56"/>
      <c r="AY62162" s="55"/>
      <c r="AZ62162" s="55"/>
      <c r="BA62162" s="55"/>
      <c r="BB62162" s="11"/>
      <c r="BC62162" s="12"/>
      <c r="BD62162" s="12"/>
      <c r="BE62162" s="12"/>
      <c r="BF62162" s="12"/>
      <c r="BG62162" s="12"/>
      <c r="BH62162" s="12"/>
      <c r="BI62162" s="12"/>
      <c r="BJ62162" s="12"/>
      <c r="BK62162" s="12"/>
    </row>
    <row r="62163" spans="1:63" s="5" customFormat="1">
      <c r="A62163" s="13"/>
      <c r="B62163" s="13"/>
      <c r="C62163" s="45"/>
      <c r="E62163" s="46"/>
      <c r="F62163" s="47"/>
      <c r="G62163" s="48"/>
      <c r="H62163" s="49"/>
      <c r="I62163" s="49"/>
      <c r="J62163" s="49"/>
      <c r="K62163" s="50"/>
      <c r="L62163" s="50"/>
      <c r="M62163" s="50"/>
      <c r="N62163" s="50"/>
      <c r="O62163" s="50"/>
      <c r="P62163" s="50"/>
      <c r="Q62163" s="50"/>
      <c r="R62163" s="51"/>
      <c r="S62163" s="51"/>
      <c r="T62163" s="51"/>
      <c r="U62163" s="51"/>
      <c r="V62163" s="51"/>
      <c r="W62163" s="51"/>
      <c r="X62163" s="44"/>
      <c r="AF62163" s="52"/>
      <c r="AM62163" s="7"/>
      <c r="AN62163" s="7"/>
      <c r="AO62163" s="53"/>
      <c r="AP62163" s="54"/>
      <c r="AQ62163" s="54"/>
      <c r="AR62163" s="7"/>
      <c r="AS62163" s="54"/>
      <c r="AT62163" s="53"/>
      <c r="AU62163" s="7"/>
      <c r="AV62163" s="7"/>
      <c r="AW62163" s="55"/>
      <c r="AX62163" s="56"/>
      <c r="AY62163" s="55"/>
      <c r="AZ62163" s="55"/>
      <c r="BA62163" s="55"/>
      <c r="BB62163" s="11"/>
      <c r="BC62163" s="12"/>
      <c r="BD62163" s="12"/>
      <c r="BE62163" s="12"/>
      <c r="BF62163" s="12"/>
      <c r="BG62163" s="12"/>
      <c r="BH62163" s="12"/>
      <c r="BI62163" s="12"/>
      <c r="BJ62163" s="12"/>
      <c r="BK62163" s="12"/>
    </row>
    <row r="62164" spans="1:63" s="5" customFormat="1">
      <c r="A62164" s="13"/>
      <c r="B62164" s="13"/>
      <c r="C62164" s="45"/>
      <c r="E62164" s="46"/>
      <c r="F62164" s="47"/>
      <c r="G62164" s="48"/>
      <c r="H62164" s="49"/>
      <c r="I62164" s="49"/>
      <c r="J62164" s="49"/>
      <c r="K62164" s="50"/>
      <c r="L62164" s="50"/>
      <c r="M62164" s="50"/>
      <c r="N62164" s="50"/>
      <c r="O62164" s="50"/>
      <c r="P62164" s="50"/>
      <c r="Q62164" s="50"/>
      <c r="R62164" s="51"/>
      <c r="S62164" s="51"/>
      <c r="T62164" s="51"/>
      <c r="U62164" s="51"/>
      <c r="V62164" s="51"/>
      <c r="W62164" s="51"/>
      <c r="X62164" s="44"/>
      <c r="AF62164" s="52"/>
      <c r="AM62164" s="7"/>
      <c r="AN62164" s="7"/>
      <c r="AO62164" s="53"/>
      <c r="AP62164" s="54"/>
      <c r="AQ62164" s="54"/>
      <c r="AR62164" s="7"/>
      <c r="AS62164" s="54"/>
      <c r="AT62164" s="53"/>
      <c r="AU62164" s="7"/>
      <c r="AV62164" s="7"/>
      <c r="AW62164" s="55"/>
      <c r="AX62164" s="56"/>
      <c r="AY62164" s="55"/>
      <c r="AZ62164" s="55"/>
      <c r="BA62164" s="55"/>
      <c r="BB62164" s="11"/>
      <c r="BC62164" s="12"/>
      <c r="BD62164" s="12"/>
      <c r="BE62164" s="12"/>
      <c r="BF62164" s="12"/>
      <c r="BG62164" s="12"/>
      <c r="BH62164" s="12"/>
      <c r="BI62164" s="12"/>
      <c r="BJ62164" s="12"/>
      <c r="BK62164" s="12"/>
    </row>
    <row r="62165" spans="1:63" s="5" customFormat="1">
      <c r="A62165" s="13"/>
      <c r="B62165" s="13"/>
      <c r="C62165" s="45"/>
      <c r="E62165" s="46"/>
      <c r="F62165" s="47"/>
      <c r="G62165" s="48"/>
      <c r="H62165" s="49"/>
      <c r="I62165" s="49"/>
      <c r="J62165" s="49"/>
      <c r="K62165" s="50"/>
      <c r="L62165" s="50"/>
      <c r="M62165" s="50"/>
      <c r="N62165" s="50"/>
      <c r="O62165" s="50"/>
      <c r="P62165" s="50"/>
      <c r="Q62165" s="50"/>
      <c r="R62165" s="51"/>
      <c r="S62165" s="51"/>
      <c r="T62165" s="51"/>
      <c r="U62165" s="51"/>
      <c r="V62165" s="51"/>
      <c r="W62165" s="51"/>
      <c r="X62165" s="44"/>
      <c r="AF62165" s="52"/>
      <c r="AM62165" s="7"/>
      <c r="AN62165" s="7"/>
      <c r="AO62165" s="53"/>
      <c r="AP62165" s="54"/>
      <c r="AQ62165" s="54"/>
      <c r="AR62165" s="7"/>
      <c r="AS62165" s="54"/>
      <c r="AT62165" s="53"/>
      <c r="AU62165" s="7"/>
      <c r="AV62165" s="7"/>
      <c r="AW62165" s="55"/>
      <c r="AX62165" s="56"/>
      <c r="AY62165" s="55"/>
      <c r="AZ62165" s="55"/>
      <c r="BA62165" s="55"/>
      <c r="BB62165" s="11"/>
      <c r="BC62165" s="12"/>
      <c r="BD62165" s="12"/>
      <c r="BE62165" s="12"/>
      <c r="BF62165" s="12"/>
      <c r="BG62165" s="12"/>
      <c r="BH62165" s="12"/>
      <c r="BI62165" s="12"/>
      <c r="BJ62165" s="12"/>
      <c r="BK62165" s="12"/>
    </row>
    <row r="62166" spans="1:63" s="5" customFormat="1">
      <c r="A62166" s="13"/>
      <c r="B62166" s="13"/>
      <c r="C62166" s="45"/>
      <c r="E62166" s="46"/>
      <c r="F62166" s="47"/>
      <c r="G62166" s="48"/>
      <c r="H62166" s="49"/>
      <c r="I62166" s="49"/>
      <c r="J62166" s="49"/>
      <c r="K62166" s="50"/>
      <c r="L62166" s="50"/>
      <c r="M62166" s="50"/>
      <c r="N62166" s="50"/>
      <c r="O62166" s="50"/>
      <c r="P62166" s="50"/>
      <c r="Q62166" s="50"/>
      <c r="R62166" s="51"/>
      <c r="S62166" s="51"/>
      <c r="T62166" s="51"/>
      <c r="U62166" s="51"/>
      <c r="V62166" s="51"/>
      <c r="W62166" s="51"/>
      <c r="X62166" s="44"/>
      <c r="AF62166" s="52"/>
      <c r="AM62166" s="7"/>
      <c r="AN62166" s="7"/>
      <c r="AO62166" s="53"/>
      <c r="AP62166" s="54"/>
      <c r="AQ62166" s="54"/>
      <c r="AR62166" s="7"/>
      <c r="AS62166" s="54"/>
      <c r="AT62166" s="53"/>
      <c r="AU62166" s="7"/>
      <c r="AV62166" s="7"/>
      <c r="AW62166" s="55"/>
      <c r="AX62166" s="56"/>
      <c r="AY62166" s="55"/>
      <c r="AZ62166" s="55"/>
      <c r="BA62166" s="55"/>
      <c r="BB62166" s="11"/>
      <c r="BC62166" s="12"/>
      <c r="BD62166" s="12"/>
      <c r="BE62166" s="12"/>
      <c r="BF62166" s="12"/>
      <c r="BG62166" s="12"/>
      <c r="BH62166" s="12"/>
      <c r="BI62166" s="12"/>
      <c r="BJ62166" s="12"/>
      <c r="BK62166" s="12"/>
    </row>
    <row r="62167" spans="1:63" s="5" customFormat="1">
      <c r="A62167" s="13"/>
      <c r="B62167" s="13"/>
      <c r="C62167" s="45"/>
      <c r="E62167" s="46"/>
      <c r="F62167" s="47"/>
      <c r="G62167" s="48"/>
      <c r="H62167" s="49"/>
      <c r="I62167" s="49"/>
      <c r="J62167" s="49"/>
      <c r="K62167" s="50"/>
      <c r="L62167" s="50"/>
      <c r="M62167" s="50"/>
      <c r="N62167" s="50"/>
      <c r="O62167" s="50"/>
      <c r="P62167" s="50"/>
      <c r="Q62167" s="50"/>
      <c r="R62167" s="51"/>
      <c r="S62167" s="51"/>
      <c r="T62167" s="51"/>
      <c r="U62167" s="51"/>
      <c r="V62167" s="51"/>
      <c r="W62167" s="51"/>
      <c r="X62167" s="44"/>
      <c r="AF62167" s="52"/>
      <c r="AM62167" s="7"/>
      <c r="AN62167" s="7"/>
      <c r="AO62167" s="53"/>
      <c r="AP62167" s="54"/>
      <c r="AQ62167" s="54"/>
      <c r="AR62167" s="7"/>
      <c r="AS62167" s="54"/>
      <c r="AT62167" s="53"/>
      <c r="AU62167" s="7"/>
      <c r="AV62167" s="7"/>
      <c r="AW62167" s="55"/>
      <c r="AX62167" s="56"/>
      <c r="AY62167" s="55"/>
      <c r="AZ62167" s="55"/>
      <c r="BA62167" s="55"/>
      <c r="BB62167" s="11"/>
      <c r="BC62167" s="12"/>
      <c r="BD62167" s="12"/>
      <c r="BE62167" s="12"/>
      <c r="BF62167" s="12"/>
      <c r="BG62167" s="12"/>
      <c r="BH62167" s="12"/>
      <c r="BI62167" s="12"/>
      <c r="BJ62167" s="12"/>
      <c r="BK62167" s="12"/>
    </row>
    <row r="62168" spans="1:63" s="5" customFormat="1">
      <c r="A62168" s="13"/>
      <c r="B62168" s="13"/>
      <c r="C62168" s="45"/>
      <c r="E62168" s="46"/>
      <c r="F62168" s="47"/>
      <c r="G62168" s="48"/>
      <c r="H62168" s="49"/>
      <c r="I62168" s="49"/>
      <c r="J62168" s="49"/>
      <c r="K62168" s="50"/>
      <c r="L62168" s="50"/>
      <c r="M62168" s="50"/>
      <c r="N62168" s="50"/>
      <c r="O62168" s="50"/>
      <c r="P62168" s="50"/>
      <c r="Q62168" s="50"/>
      <c r="R62168" s="51"/>
      <c r="S62168" s="51"/>
      <c r="T62168" s="51"/>
      <c r="U62168" s="51"/>
      <c r="V62168" s="51"/>
      <c r="W62168" s="51"/>
      <c r="X62168" s="44"/>
      <c r="AF62168" s="52"/>
      <c r="AM62168" s="7"/>
      <c r="AN62168" s="7"/>
      <c r="AO62168" s="53"/>
      <c r="AP62168" s="54"/>
      <c r="AQ62168" s="54"/>
      <c r="AR62168" s="7"/>
      <c r="AS62168" s="54"/>
      <c r="AT62168" s="53"/>
      <c r="AU62168" s="7"/>
      <c r="AV62168" s="7"/>
      <c r="AW62168" s="55"/>
      <c r="AX62168" s="56"/>
      <c r="AY62168" s="55"/>
      <c r="AZ62168" s="55"/>
      <c r="BA62168" s="55"/>
      <c r="BB62168" s="11"/>
      <c r="BC62168" s="12"/>
      <c r="BD62168" s="12"/>
      <c r="BE62168" s="12"/>
      <c r="BF62168" s="12"/>
      <c r="BG62168" s="12"/>
      <c r="BH62168" s="12"/>
      <c r="BI62168" s="12"/>
      <c r="BJ62168" s="12"/>
      <c r="BK62168" s="12"/>
    </row>
    <row r="62169" spans="1:63" s="5" customFormat="1">
      <c r="A62169" s="13"/>
      <c r="B62169" s="13"/>
      <c r="C62169" s="45"/>
      <c r="E62169" s="46"/>
      <c r="F62169" s="47"/>
      <c r="G62169" s="48"/>
      <c r="H62169" s="49"/>
      <c r="I62169" s="49"/>
      <c r="J62169" s="49"/>
      <c r="K62169" s="50"/>
      <c r="L62169" s="50"/>
      <c r="M62169" s="50"/>
      <c r="N62169" s="50"/>
      <c r="O62169" s="50"/>
      <c r="P62169" s="50"/>
      <c r="Q62169" s="50"/>
      <c r="R62169" s="51"/>
      <c r="S62169" s="51"/>
      <c r="T62169" s="51"/>
      <c r="U62169" s="51"/>
      <c r="V62169" s="51"/>
      <c r="W62169" s="51"/>
      <c r="X62169" s="44"/>
      <c r="AF62169" s="52"/>
      <c r="AM62169" s="7"/>
      <c r="AN62169" s="7"/>
      <c r="AO62169" s="53"/>
      <c r="AP62169" s="54"/>
      <c r="AQ62169" s="54"/>
      <c r="AR62169" s="7"/>
      <c r="AS62169" s="54"/>
      <c r="AT62169" s="53"/>
      <c r="AU62169" s="7"/>
      <c r="AV62169" s="7"/>
      <c r="AW62169" s="55"/>
      <c r="AX62169" s="56"/>
      <c r="AY62169" s="55"/>
      <c r="AZ62169" s="55"/>
      <c r="BA62169" s="55"/>
      <c r="BB62169" s="11"/>
      <c r="BC62169" s="12"/>
      <c r="BD62169" s="12"/>
      <c r="BE62169" s="12"/>
      <c r="BF62169" s="12"/>
      <c r="BG62169" s="12"/>
      <c r="BH62169" s="12"/>
      <c r="BI62169" s="12"/>
      <c r="BJ62169" s="12"/>
      <c r="BK62169" s="12"/>
    </row>
    <row r="62170" spans="1:63" s="5" customFormat="1">
      <c r="A62170" s="13"/>
      <c r="B62170" s="13"/>
      <c r="C62170" s="45"/>
      <c r="E62170" s="46"/>
      <c r="F62170" s="47"/>
      <c r="G62170" s="48"/>
      <c r="H62170" s="49"/>
      <c r="I62170" s="49"/>
      <c r="J62170" s="49"/>
      <c r="K62170" s="50"/>
      <c r="L62170" s="50"/>
      <c r="M62170" s="50"/>
      <c r="N62170" s="50"/>
      <c r="O62170" s="50"/>
      <c r="P62170" s="50"/>
      <c r="Q62170" s="50"/>
      <c r="R62170" s="51"/>
      <c r="S62170" s="51"/>
      <c r="T62170" s="51"/>
      <c r="U62170" s="51"/>
      <c r="V62170" s="51"/>
      <c r="W62170" s="51"/>
      <c r="X62170" s="44"/>
      <c r="AF62170" s="52"/>
      <c r="AM62170" s="7"/>
      <c r="AN62170" s="7"/>
      <c r="AO62170" s="53"/>
      <c r="AP62170" s="54"/>
      <c r="AQ62170" s="54"/>
      <c r="AR62170" s="7"/>
      <c r="AS62170" s="54"/>
      <c r="AT62170" s="53"/>
      <c r="AU62170" s="7"/>
      <c r="AV62170" s="7"/>
      <c r="AW62170" s="55"/>
      <c r="AX62170" s="56"/>
      <c r="AY62170" s="55"/>
      <c r="AZ62170" s="55"/>
      <c r="BA62170" s="55"/>
      <c r="BB62170" s="11"/>
      <c r="BC62170" s="12"/>
      <c r="BD62170" s="12"/>
      <c r="BE62170" s="12"/>
      <c r="BF62170" s="12"/>
      <c r="BG62170" s="12"/>
      <c r="BH62170" s="12"/>
      <c r="BI62170" s="12"/>
      <c r="BJ62170" s="12"/>
      <c r="BK62170" s="12"/>
    </row>
    <row r="62171" spans="1:63" s="5" customFormat="1">
      <c r="A62171" s="13"/>
      <c r="B62171" s="13"/>
      <c r="C62171" s="45"/>
      <c r="E62171" s="46"/>
      <c r="F62171" s="47"/>
      <c r="G62171" s="48"/>
      <c r="H62171" s="49"/>
      <c r="I62171" s="49"/>
      <c r="J62171" s="49"/>
      <c r="K62171" s="50"/>
      <c r="L62171" s="50"/>
      <c r="M62171" s="50"/>
      <c r="N62171" s="50"/>
      <c r="O62171" s="50"/>
      <c r="P62171" s="50"/>
      <c r="Q62171" s="50"/>
      <c r="R62171" s="51"/>
      <c r="S62171" s="51"/>
      <c r="T62171" s="51"/>
      <c r="U62171" s="51"/>
      <c r="V62171" s="51"/>
      <c r="W62171" s="51"/>
      <c r="X62171" s="44"/>
      <c r="AF62171" s="52"/>
      <c r="AM62171" s="7"/>
      <c r="AN62171" s="7"/>
      <c r="AO62171" s="53"/>
      <c r="AP62171" s="54"/>
      <c r="AQ62171" s="54"/>
      <c r="AR62171" s="7"/>
      <c r="AS62171" s="54"/>
      <c r="AT62171" s="53"/>
      <c r="AU62171" s="7"/>
      <c r="AV62171" s="7"/>
      <c r="AW62171" s="55"/>
      <c r="AX62171" s="56"/>
      <c r="AY62171" s="55"/>
      <c r="AZ62171" s="55"/>
      <c r="BA62171" s="55"/>
      <c r="BB62171" s="11"/>
      <c r="BC62171" s="12"/>
      <c r="BD62171" s="12"/>
      <c r="BE62171" s="12"/>
      <c r="BF62171" s="12"/>
      <c r="BG62171" s="12"/>
      <c r="BH62171" s="12"/>
      <c r="BI62171" s="12"/>
      <c r="BJ62171" s="12"/>
      <c r="BK62171" s="12"/>
    </row>
    <row r="62172" spans="1:63" s="5" customFormat="1">
      <c r="A62172" s="13"/>
      <c r="B62172" s="13"/>
      <c r="C62172" s="45"/>
      <c r="E62172" s="46"/>
      <c r="F62172" s="47"/>
      <c r="G62172" s="48"/>
      <c r="H62172" s="49"/>
      <c r="I62172" s="49"/>
      <c r="J62172" s="49"/>
      <c r="K62172" s="50"/>
      <c r="L62172" s="50"/>
      <c r="M62172" s="50"/>
      <c r="N62172" s="50"/>
      <c r="O62172" s="50"/>
      <c r="P62172" s="50"/>
      <c r="Q62172" s="50"/>
      <c r="R62172" s="51"/>
      <c r="S62172" s="51"/>
      <c r="T62172" s="51"/>
      <c r="U62172" s="51"/>
      <c r="V62172" s="51"/>
      <c r="W62172" s="51"/>
      <c r="X62172" s="44"/>
      <c r="AF62172" s="52"/>
      <c r="AM62172" s="7"/>
      <c r="AN62172" s="7"/>
      <c r="AO62172" s="53"/>
      <c r="AP62172" s="54"/>
      <c r="AQ62172" s="54"/>
      <c r="AR62172" s="7"/>
      <c r="AS62172" s="54"/>
      <c r="AT62172" s="53"/>
      <c r="AU62172" s="7"/>
      <c r="AV62172" s="7"/>
      <c r="AW62172" s="55"/>
      <c r="AX62172" s="56"/>
      <c r="AY62172" s="55"/>
      <c r="AZ62172" s="55"/>
      <c r="BA62172" s="55"/>
      <c r="BB62172" s="11"/>
      <c r="BC62172" s="12"/>
      <c r="BD62172" s="12"/>
      <c r="BE62172" s="12"/>
      <c r="BF62172" s="12"/>
      <c r="BG62172" s="12"/>
      <c r="BH62172" s="12"/>
      <c r="BI62172" s="12"/>
      <c r="BJ62172" s="12"/>
      <c r="BK62172" s="12"/>
    </row>
    <row r="62173" spans="1:63" s="5" customFormat="1">
      <c r="A62173" s="13"/>
      <c r="B62173" s="13"/>
      <c r="C62173" s="45"/>
      <c r="E62173" s="46"/>
      <c r="F62173" s="47"/>
      <c r="G62173" s="48"/>
      <c r="H62173" s="49"/>
      <c r="I62173" s="49"/>
      <c r="J62173" s="49"/>
      <c r="K62173" s="50"/>
      <c r="L62173" s="50"/>
      <c r="M62173" s="50"/>
      <c r="N62173" s="50"/>
      <c r="O62173" s="50"/>
      <c r="P62173" s="50"/>
      <c r="Q62173" s="50"/>
      <c r="R62173" s="51"/>
      <c r="S62173" s="51"/>
      <c r="T62173" s="51"/>
      <c r="U62173" s="51"/>
      <c r="V62173" s="51"/>
      <c r="W62173" s="51"/>
      <c r="X62173" s="44"/>
      <c r="AF62173" s="52"/>
      <c r="AM62173" s="7"/>
      <c r="AN62173" s="7"/>
      <c r="AO62173" s="53"/>
      <c r="AP62173" s="54"/>
      <c r="AQ62173" s="54"/>
      <c r="AR62173" s="7"/>
      <c r="AS62173" s="54"/>
      <c r="AT62173" s="53"/>
      <c r="AU62173" s="7"/>
      <c r="AV62173" s="7"/>
      <c r="AW62173" s="55"/>
      <c r="AX62173" s="56"/>
      <c r="AY62173" s="55"/>
      <c r="AZ62173" s="55"/>
      <c r="BA62173" s="55"/>
      <c r="BB62173" s="11"/>
      <c r="BC62173" s="12"/>
      <c r="BD62173" s="12"/>
      <c r="BE62173" s="12"/>
      <c r="BF62173" s="12"/>
      <c r="BG62173" s="12"/>
      <c r="BH62173" s="12"/>
      <c r="BI62173" s="12"/>
      <c r="BJ62173" s="12"/>
      <c r="BK62173" s="12"/>
    </row>
    <row r="62174" spans="1:63" s="5" customFormat="1">
      <c r="A62174" s="13"/>
      <c r="B62174" s="13"/>
      <c r="C62174" s="45"/>
      <c r="E62174" s="46"/>
      <c r="F62174" s="47"/>
      <c r="G62174" s="48"/>
      <c r="H62174" s="49"/>
      <c r="I62174" s="49"/>
      <c r="J62174" s="49"/>
      <c r="K62174" s="50"/>
      <c r="L62174" s="50"/>
      <c r="M62174" s="50"/>
      <c r="N62174" s="50"/>
      <c r="O62174" s="50"/>
      <c r="P62174" s="50"/>
      <c r="Q62174" s="50"/>
      <c r="R62174" s="51"/>
      <c r="S62174" s="51"/>
      <c r="T62174" s="51"/>
      <c r="U62174" s="51"/>
      <c r="V62174" s="51"/>
      <c r="W62174" s="51"/>
      <c r="X62174" s="44"/>
      <c r="AF62174" s="52"/>
      <c r="AM62174" s="7"/>
      <c r="AN62174" s="7"/>
      <c r="AO62174" s="53"/>
      <c r="AP62174" s="54"/>
      <c r="AQ62174" s="54"/>
      <c r="AR62174" s="7"/>
      <c r="AS62174" s="54"/>
      <c r="AT62174" s="53"/>
      <c r="AU62174" s="7"/>
      <c r="AV62174" s="7"/>
      <c r="AW62174" s="55"/>
      <c r="AX62174" s="56"/>
      <c r="AY62174" s="55"/>
      <c r="AZ62174" s="55"/>
      <c r="BA62174" s="55"/>
      <c r="BB62174" s="11"/>
      <c r="BC62174" s="12"/>
      <c r="BD62174" s="12"/>
      <c r="BE62174" s="12"/>
      <c r="BF62174" s="12"/>
      <c r="BG62174" s="12"/>
      <c r="BH62174" s="12"/>
      <c r="BI62174" s="12"/>
      <c r="BJ62174" s="12"/>
      <c r="BK62174" s="12"/>
    </row>
    <row r="62175" spans="1:63" s="5" customFormat="1">
      <c r="A62175" s="13"/>
      <c r="B62175" s="13"/>
      <c r="C62175" s="45"/>
      <c r="E62175" s="46"/>
      <c r="F62175" s="47"/>
      <c r="G62175" s="48"/>
      <c r="H62175" s="49"/>
      <c r="I62175" s="49"/>
      <c r="J62175" s="49"/>
      <c r="K62175" s="50"/>
      <c r="L62175" s="50"/>
      <c r="M62175" s="50"/>
      <c r="N62175" s="50"/>
      <c r="O62175" s="50"/>
      <c r="P62175" s="50"/>
      <c r="Q62175" s="50"/>
      <c r="R62175" s="51"/>
      <c r="S62175" s="51"/>
      <c r="T62175" s="51"/>
      <c r="U62175" s="51"/>
      <c r="V62175" s="51"/>
      <c r="W62175" s="51"/>
      <c r="X62175" s="44"/>
      <c r="AF62175" s="52"/>
      <c r="AM62175" s="7"/>
      <c r="AN62175" s="7"/>
      <c r="AO62175" s="53"/>
      <c r="AP62175" s="54"/>
      <c r="AQ62175" s="54"/>
      <c r="AR62175" s="7"/>
      <c r="AS62175" s="54"/>
      <c r="AT62175" s="53"/>
      <c r="AU62175" s="7"/>
      <c r="AV62175" s="7"/>
      <c r="AW62175" s="55"/>
      <c r="AX62175" s="56"/>
      <c r="AY62175" s="55"/>
      <c r="AZ62175" s="55"/>
      <c r="BA62175" s="55"/>
      <c r="BB62175" s="11"/>
      <c r="BC62175" s="12"/>
      <c r="BD62175" s="12"/>
      <c r="BE62175" s="12"/>
      <c r="BF62175" s="12"/>
      <c r="BG62175" s="12"/>
      <c r="BH62175" s="12"/>
      <c r="BI62175" s="12"/>
      <c r="BJ62175" s="12"/>
      <c r="BK62175" s="12"/>
    </row>
    <row r="62176" spans="1:63" s="5" customFormat="1">
      <c r="A62176" s="13"/>
      <c r="B62176" s="13"/>
      <c r="C62176" s="45"/>
      <c r="E62176" s="46"/>
      <c r="F62176" s="47"/>
      <c r="G62176" s="48"/>
      <c r="H62176" s="49"/>
      <c r="I62176" s="49"/>
      <c r="J62176" s="49"/>
      <c r="K62176" s="50"/>
      <c r="L62176" s="50"/>
      <c r="M62176" s="50"/>
      <c r="N62176" s="50"/>
      <c r="O62176" s="50"/>
      <c r="P62176" s="50"/>
      <c r="Q62176" s="50"/>
      <c r="R62176" s="51"/>
      <c r="S62176" s="51"/>
      <c r="T62176" s="51"/>
      <c r="U62176" s="51"/>
      <c r="V62176" s="51"/>
      <c r="W62176" s="51"/>
      <c r="X62176" s="44"/>
      <c r="AF62176" s="52"/>
      <c r="AM62176" s="7"/>
      <c r="AN62176" s="7"/>
      <c r="AO62176" s="53"/>
      <c r="AP62176" s="54"/>
      <c r="AQ62176" s="54"/>
      <c r="AR62176" s="7"/>
      <c r="AS62176" s="54"/>
      <c r="AT62176" s="53"/>
      <c r="AU62176" s="7"/>
      <c r="AV62176" s="7"/>
      <c r="AW62176" s="55"/>
      <c r="AX62176" s="56"/>
      <c r="AY62176" s="55"/>
      <c r="AZ62176" s="55"/>
      <c r="BA62176" s="55"/>
      <c r="BB62176" s="11"/>
      <c r="BC62176" s="12"/>
      <c r="BD62176" s="12"/>
      <c r="BE62176" s="12"/>
      <c r="BF62176" s="12"/>
      <c r="BG62176" s="12"/>
      <c r="BH62176" s="12"/>
      <c r="BI62176" s="12"/>
      <c r="BJ62176" s="12"/>
      <c r="BK62176" s="12"/>
    </row>
    <row r="62177" spans="1:63" s="5" customFormat="1">
      <c r="A62177" s="13"/>
      <c r="B62177" s="13"/>
      <c r="C62177" s="45"/>
      <c r="E62177" s="46"/>
      <c r="F62177" s="47"/>
      <c r="G62177" s="48"/>
      <c r="H62177" s="49"/>
      <c r="I62177" s="49"/>
      <c r="J62177" s="49"/>
      <c r="K62177" s="50"/>
      <c r="L62177" s="50"/>
      <c r="M62177" s="50"/>
      <c r="N62177" s="50"/>
      <c r="O62177" s="50"/>
      <c r="P62177" s="50"/>
      <c r="Q62177" s="50"/>
      <c r="R62177" s="51"/>
      <c r="S62177" s="51"/>
      <c r="T62177" s="51"/>
      <c r="U62177" s="51"/>
      <c r="V62177" s="51"/>
      <c r="W62177" s="51"/>
      <c r="X62177" s="44"/>
      <c r="AF62177" s="52"/>
      <c r="AM62177" s="7"/>
      <c r="AN62177" s="7"/>
      <c r="AO62177" s="53"/>
      <c r="AP62177" s="54"/>
      <c r="AQ62177" s="54"/>
      <c r="AR62177" s="7"/>
      <c r="AS62177" s="54"/>
      <c r="AT62177" s="53"/>
      <c r="AU62177" s="7"/>
      <c r="AV62177" s="7"/>
      <c r="AW62177" s="55"/>
      <c r="AX62177" s="56"/>
      <c r="AY62177" s="55"/>
      <c r="AZ62177" s="55"/>
      <c r="BA62177" s="55"/>
      <c r="BB62177" s="11"/>
      <c r="BC62177" s="12"/>
      <c r="BD62177" s="12"/>
      <c r="BE62177" s="12"/>
      <c r="BF62177" s="12"/>
      <c r="BG62177" s="12"/>
      <c r="BH62177" s="12"/>
      <c r="BI62177" s="12"/>
      <c r="BJ62177" s="12"/>
      <c r="BK62177" s="12"/>
    </row>
    <row r="62178" spans="1:63" s="5" customFormat="1">
      <c r="A62178" s="13"/>
      <c r="B62178" s="13"/>
      <c r="C62178" s="45"/>
      <c r="E62178" s="46"/>
      <c r="F62178" s="47"/>
      <c r="G62178" s="48"/>
      <c r="H62178" s="49"/>
      <c r="I62178" s="49"/>
      <c r="J62178" s="49"/>
      <c r="K62178" s="50"/>
      <c r="L62178" s="50"/>
      <c r="M62178" s="50"/>
      <c r="N62178" s="50"/>
      <c r="O62178" s="50"/>
      <c r="P62178" s="50"/>
      <c r="Q62178" s="50"/>
      <c r="R62178" s="51"/>
      <c r="S62178" s="51"/>
      <c r="T62178" s="51"/>
      <c r="U62178" s="51"/>
      <c r="V62178" s="51"/>
      <c r="W62178" s="51"/>
      <c r="X62178" s="44"/>
      <c r="AF62178" s="52"/>
      <c r="AM62178" s="7"/>
      <c r="AN62178" s="7"/>
      <c r="AO62178" s="53"/>
      <c r="AP62178" s="54"/>
      <c r="AQ62178" s="54"/>
      <c r="AR62178" s="7"/>
      <c r="AS62178" s="54"/>
      <c r="AT62178" s="53"/>
      <c r="AU62178" s="7"/>
      <c r="AV62178" s="7"/>
      <c r="AW62178" s="55"/>
      <c r="AX62178" s="56"/>
      <c r="AY62178" s="55"/>
      <c r="AZ62178" s="55"/>
      <c r="BA62178" s="55"/>
      <c r="BB62178" s="11"/>
      <c r="BC62178" s="12"/>
      <c r="BD62178" s="12"/>
      <c r="BE62178" s="12"/>
      <c r="BF62178" s="12"/>
      <c r="BG62178" s="12"/>
      <c r="BH62178" s="12"/>
      <c r="BI62178" s="12"/>
      <c r="BJ62178" s="12"/>
      <c r="BK62178" s="12"/>
    </row>
    <row r="62179" spans="1:63" s="5" customFormat="1">
      <c r="A62179" s="13"/>
      <c r="B62179" s="13"/>
      <c r="C62179" s="45"/>
      <c r="E62179" s="46"/>
      <c r="F62179" s="47"/>
      <c r="G62179" s="48"/>
      <c r="H62179" s="49"/>
      <c r="I62179" s="49"/>
      <c r="J62179" s="49"/>
      <c r="K62179" s="50"/>
      <c r="L62179" s="50"/>
      <c r="M62179" s="50"/>
      <c r="N62179" s="50"/>
      <c r="O62179" s="50"/>
      <c r="P62179" s="50"/>
      <c r="Q62179" s="50"/>
      <c r="R62179" s="51"/>
      <c r="S62179" s="51"/>
      <c r="T62179" s="51"/>
      <c r="U62179" s="51"/>
      <c r="V62179" s="51"/>
      <c r="W62179" s="51"/>
      <c r="X62179" s="44"/>
      <c r="AF62179" s="52"/>
      <c r="AM62179" s="7"/>
      <c r="AN62179" s="7"/>
      <c r="AO62179" s="53"/>
      <c r="AP62179" s="54"/>
      <c r="AQ62179" s="54"/>
      <c r="AR62179" s="7"/>
      <c r="AS62179" s="54"/>
      <c r="AT62179" s="53"/>
      <c r="AU62179" s="7"/>
      <c r="AV62179" s="7"/>
      <c r="AW62179" s="55"/>
      <c r="AX62179" s="56"/>
      <c r="AY62179" s="55"/>
      <c r="AZ62179" s="55"/>
      <c r="BA62179" s="55"/>
      <c r="BB62179" s="11"/>
      <c r="BC62179" s="12"/>
      <c r="BD62179" s="12"/>
      <c r="BE62179" s="12"/>
      <c r="BF62179" s="12"/>
      <c r="BG62179" s="12"/>
      <c r="BH62179" s="12"/>
      <c r="BI62179" s="12"/>
      <c r="BJ62179" s="12"/>
      <c r="BK62179" s="12"/>
    </row>
    <row r="62180" spans="1:63" s="5" customFormat="1">
      <c r="A62180" s="13"/>
      <c r="B62180" s="13"/>
      <c r="C62180" s="45"/>
      <c r="E62180" s="46"/>
      <c r="F62180" s="47"/>
      <c r="G62180" s="48"/>
      <c r="H62180" s="49"/>
      <c r="I62180" s="49"/>
      <c r="J62180" s="49"/>
      <c r="K62180" s="50"/>
      <c r="L62180" s="50"/>
      <c r="M62180" s="50"/>
      <c r="N62180" s="50"/>
      <c r="O62180" s="50"/>
      <c r="P62180" s="50"/>
      <c r="Q62180" s="50"/>
      <c r="R62180" s="51"/>
      <c r="S62180" s="51"/>
      <c r="T62180" s="51"/>
      <c r="U62180" s="51"/>
      <c r="V62180" s="51"/>
      <c r="W62180" s="51"/>
      <c r="X62180" s="44"/>
      <c r="AF62180" s="52"/>
      <c r="AM62180" s="7"/>
      <c r="AN62180" s="7"/>
      <c r="AO62180" s="53"/>
      <c r="AP62180" s="54"/>
      <c r="AQ62180" s="54"/>
      <c r="AR62180" s="7"/>
      <c r="AS62180" s="54"/>
      <c r="AT62180" s="53"/>
      <c r="AU62180" s="7"/>
      <c r="AV62180" s="7"/>
      <c r="AW62180" s="55"/>
      <c r="AX62180" s="56"/>
      <c r="AY62180" s="55"/>
      <c r="AZ62180" s="55"/>
      <c r="BA62180" s="55"/>
      <c r="BB62180" s="11"/>
      <c r="BC62180" s="12"/>
      <c r="BD62180" s="12"/>
      <c r="BE62180" s="12"/>
      <c r="BF62180" s="12"/>
      <c r="BG62180" s="12"/>
      <c r="BH62180" s="12"/>
      <c r="BI62180" s="12"/>
      <c r="BJ62180" s="12"/>
      <c r="BK62180" s="12"/>
    </row>
    <row r="62181" spans="1:63" s="5" customFormat="1">
      <c r="A62181" s="13"/>
      <c r="B62181" s="13"/>
      <c r="C62181" s="45"/>
      <c r="E62181" s="46"/>
      <c r="F62181" s="47"/>
      <c r="G62181" s="48"/>
      <c r="H62181" s="49"/>
      <c r="I62181" s="49"/>
      <c r="J62181" s="49"/>
      <c r="K62181" s="50"/>
      <c r="L62181" s="50"/>
      <c r="M62181" s="50"/>
      <c r="N62181" s="50"/>
      <c r="O62181" s="50"/>
      <c r="P62181" s="50"/>
      <c r="Q62181" s="50"/>
      <c r="R62181" s="51"/>
      <c r="S62181" s="51"/>
      <c r="T62181" s="51"/>
      <c r="U62181" s="51"/>
      <c r="V62181" s="51"/>
      <c r="W62181" s="51"/>
      <c r="X62181" s="44"/>
      <c r="AF62181" s="52"/>
      <c r="AM62181" s="7"/>
      <c r="AN62181" s="7"/>
      <c r="AO62181" s="53"/>
      <c r="AP62181" s="54"/>
      <c r="AQ62181" s="54"/>
      <c r="AR62181" s="7"/>
      <c r="AS62181" s="54"/>
      <c r="AT62181" s="53"/>
      <c r="AU62181" s="7"/>
      <c r="AV62181" s="7"/>
      <c r="AW62181" s="55"/>
      <c r="AX62181" s="56"/>
      <c r="AY62181" s="55"/>
      <c r="AZ62181" s="55"/>
      <c r="BA62181" s="55"/>
      <c r="BB62181" s="11"/>
      <c r="BC62181" s="12"/>
      <c r="BD62181" s="12"/>
      <c r="BE62181" s="12"/>
      <c r="BF62181" s="12"/>
      <c r="BG62181" s="12"/>
      <c r="BH62181" s="12"/>
      <c r="BI62181" s="12"/>
      <c r="BJ62181" s="12"/>
      <c r="BK62181" s="12"/>
    </row>
    <row r="62182" spans="1:63" s="5" customFormat="1">
      <c r="A62182" s="13"/>
      <c r="B62182" s="13"/>
      <c r="C62182" s="45"/>
      <c r="E62182" s="46"/>
      <c r="F62182" s="47"/>
      <c r="G62182" s="48"/>
      <c r="H62182" s="49"/>
      <c r="I62182" s="49"/>
      <c r="J62182" s="49"/>
      <c r="K62182" s="50"/>
      <c r="L62182" s="50"/>
      <c r="M62182" s="50"/>
      <c r="N62182" s="50"/>
      <c r="O62182" s="50"/>
      <c r="P62182" s="50"/>
      <c r="Q62182" s="50"/>
      <c r="R62182" s="51"/>
      <c r="S62182" s="51"/>
      <c r="T62182" s="51"/>
      <c r="U62182" s="51"/>
      <c r="V62182" s="51"/>
      <c r="W62182" s="51"/>
      <c r="X62182" s="44"/>
      <c r="AF62182" s="52"/>
      <c r="AM62182" s="7"/>
      <c r="AN62182" s="7"/>
      <c r="AO62182" s="53"/>
      <c r="AP62182" s="54"/>
      <c r="AQ62182" s="54"/>
      <c r="AR62182" s="7"/>
      <c r="AS62182" s="54"/>
      <c r="AT62182" s="53"/>
      <c r="AU62182" s="7"/>
      <c r="AV62182" s="7"/>
      <c r="AW62182" s="55"/>
      <c r="AX62182" s="56"/>
      <c r="AY62182" s="55"/>
      <c r="AZ62182" s="55"/>
      <c r="BA62182" s="55"/>
      <c r="BB62182" s="11"/>
      <c r="BC62182" s="12"/>
      <c r="BD62182" s="12"/>
      <c r="BE62182" s="12"/>
      <c r="BF62182" s="12"/>
      <c r="BG62182" s="12"/>
      <c r="BH62182" s="12"/>
      <c r="BI62182" s="12"/>
      <c r="BJ62182" s="12"/>
      <c r="BK62182" s="12"/>
    </row>
    <row r="62183" spans="1:63" s="5" customFormat="1">
      <c r="A62183" s="13"/>
      <c r="B62183" s="13"/>
      <c r="C62183" s="45"/>
      <c r="E62183" s="46"/>
      <c r="F62183" s="47"/>
      <c r="G62183" s="48"/>
      <c r="H62183" s="49"/>
      <c r="I62183" s="49"/>
      <c r="J62183" s="49"/>
      <c r="K62183" s="50"/>
      <c r="L62183" s="50"/>
      <c r="M62183" s="50"/>
      <c r="N62183" s="50"/>
      <c r="O62183" s="50"/>
      <c r="P62183" s="50"/>
      <c r="Q62183" s="50"/>
      <c r="R62183" s="51"/>
      <c r="S62183" s="51"/>
      <c r="T62183" s="51"/>
      <c r="U62183" s="51"/>
      <c r="V62183" s="51"/>
      <c r="W62183" s="51"/>
      <c r="X62183" s="44"/>
      <c r="AF62183" s="52"/>
      <c r="AM62183" s="7"/>
      <c r="AN62183" s="7"/>
      <c r="AO62183" s="53"/>
      <c r="AP62183" s="54"/>
      <c r="AQ62183" s="54"/>
      <c r="AR62183" s="7"/>
      <c r="AS62183" s="54"/>
      <c r="AT62183" s="53"/>
      <c r="AU62183" s="7"/>
      <c r="AV62183" s="7"/>
      <c r="AW62183" s="55"/>
      <c r="AX62183" s="56"/>
      <c r="AY62183" s="55"/>
      <c r="AZ62183" s="55"/>
      <c r="BA62183" s="55"/>
      <c r="BB62183" s="11"/>
      <c r="BC62183" s="12"/>
      <c r="BD62183" s="12"/>
      <c r="BE62183" s="12"/>
      <c r="BF62183" s="12"/>
      <c r="BG62183" s="12"/>
      <c r="BH62183" s="12"/>
      <c r="BI62183" s="12"/>
      <c r="BJ62183" s="12"/>
      <c r="BK62183" s="12"/>
    </row>
    <row r="62184" spans="1:63" s="5" customFormat="1">
      <c r="A62184" s="13"/>
      <c r="B62184" s="13"/>
      <c r="C62184" s="45"/>
      <c r="E62184" s="46"/>
      <c r="F62184" s="47"/>
      <c r="G62184" s="48"/>
      <c r="H62184" s="49"/>
      <c r="I62184" s="49"/>
      <c r="J62184" s="49"/>
      <c r="K62184" s="50"/>
      <c r="L62184" s="50"/>
      <c r="M62184" s="50"/>
      <c r="N62184" s="50"/>
      <c r="O62184" s="50"/>
      <c r="P62184" s="50"/>
      <c r="Q62184" s="50"/>
      <c r="R62184" s="51"/>
      <c r="S62184" s="51"/>
      <c r="T62184" s="51"/>
      <c r="U62184" s="51"/>
      <c r="V62184" s="51"/>
      <c r="W62184" s="51"/>
      <c r="X62184" s="44"/>
      <c r="AF62184" s="52"/>
      <c r="AM62184" s="7"/>
      <c r="AN62184" s="7"/>
      <c r="AO62184" s="53"/>
      <c r="AP62184" s="54"/>
      <c r="AQ62184" s="54"/>
      <c r="AR62184" s="7"/>
      <c r="AS62184" s="54"/>
      <c r="AT62184" s="53"/>
      <c r="AU62184" s="7"/>
      <c r="AV62184" s="7"/>
      <c r="AW62184" s="55"/>
      <c r="AX62184" s="56"/>
      <c r="AY62184" s="55"/>
      <c r="AZ62184" s="55"/>
      <c r="BA62184" s="55"/>
      <c r="BB62184" s="11"/>
      <c r="BC62184" s="12"/>
      <c r="BD62184" s="12"/>
      <c r="BE62184" s="12"/>
      <c r="BF62184" s="12"/>
      <c r="BG62184" s="12"/>
      <c r="BH62184" s="12"/>
      <c r="BI62184" s="12"/>
      <c r="BJ62184" s="12"/>
      <c r="BK62184" s="12"/>
    </row>
    <row r="62185" spans="1:63" s="5" customFormat="1">
      <c r="A62185" s="13"/>
      <c r="B62185" s="13"/>
      <c r="C62185" s="45"/>
      <c r="E62185" s="46"/>
      <c r="F62185" s="47"/>
      <c r="G62185" s="48"/>
      <c r="H62185" s="49"/>
      <c r="I62185" s="49"/>
      <c r="J62185" s="49"/>
      <c r="K62185" s="50"/>
      <c r="L62185" s="50"/>
      <c r="M62185" s="50"/>
      <c r="N62185" s="50"/>
      <c r="O62185" s="50"/>
      <c r="P62185" s="50"/>
      <c r="Q62185" s="50"/>
      <c r="R62185" s="51"/>
      <c r="S62185" s="51"/>
      <c r="T62185" s="51"/>
      <c r="U62185" s="51"/>
      <c r="V62185" s="51"/>
      <c r="W62185" s="51"/>
      <c r="X62185" s="44"/>
      <c r="AF62185" s="52"/>
      <c r="AM62185" s="7"/>
      <c r="AN62185" s="7"/>
      <c r="AO62185" s="53"/>
      <c r="AP62185" s="54"/>
      <c r="AQ62185" s="54"/>
      <c r="AR62185" s="7"/>
      <c r="AS62185" s="54"/>
      <c r="AT62185" s="53"/>
      <c r="AU62185" s="7"/>
      <c r="AV62185" s="7"/>
      <c r="AW62185" s="55"/>
      <c r="AX62185" s="56"/>
      <c r="AY62185" s="55"/>
      <c r="AZ62185" s="55"/>
      <c r="BA62185" s="55"/>
      <c r="BB62185" s="11"/>
      <c r="BC62185" s="12"/>
      <c r="BD62185" s="12"/>
      <c r="BE62185" s="12"/>
      <c r="BF62185" s="12"/>
      <c r="BG62185" s="12"/>
      <c r="BH62185" s="12"/>
      <c r="BI62185" s="12"/>
      <c r="BJ62185" s="12"/>
      <c r="BK62185" s="12"/>
    </row>
    <row r="62186" spans="1:63" s="5" customFormat="1">
      <c r="A62186" s="13"/>
      <c r="B62186" s="13"/>
      <c r="C62186" s="45"/>
      <c r="E62186" s="46"/>
      <c r="F62186" s="47"/>
      <c r="G62186" s="48"/>
      <c r="H62186" s="49"/>
      <c r="I62186" s="49"/>
      <c r="J62186" s="49"/>
      <c r="K62186" s="50"/>
      <c r="L62186" s="50"/>
      <c r="M62186" s="50"/>
      <c r="N62186" s="50"/>
      <c r="O62186" s="50"/>
      <c r="P62186" s="50"/>
      <c r="Q62186" s="50"/>
      <c r="R62186" s="51"/>
      <c r="S62186" s="51"/>
      <c r="T62186" s="51"/>
      <c r="U62186" s="51"/>
      <c r="V62186" s="51"/>
      <c r="W62186" s="51"/>
      <c r="X62186" s="44"/>
      <c r="AF62186" s="52"/>
      <c r="AM62186" s="7"/>
      <c r="AN62186" s="7"/>
      <c r="AO62186" s="53"/>
      <c r="AP62186" s="54"/>
      <c r="AQ62186" s="54"/>
      <c r="AR62186" s="7"/>
      <c r="AS62186" s="54"/>
      <c r="AT62186" s="53"/>
      <c r="AU62186" s="7"/>
      <c r="AV62186" s="7"/>
      <c r="AW62186" s="55"/>
      <c r="AX62186" s="56"/>
      <c r="AY62186" s="55"/>
      <c r="AZ62186" s="55"/>
      <c r="BA62186" s="55"/>
      <c r="BB62186" s="11"/>
      <c r="BC62186" s="12"/>
      <c r="BD62186" s="12"/>
      <c r="BE62186" s="12"/>
      <c r="BF62186" s="12"/>
      <c r="BG62186" s="12"/>
      <c r="BH62186" s="12"/>
      <c r="BI62186" s="12"/>
      <c r="BJ62186" s="12"/>
      <c r="BK62186" s="12"/>
    </row>
    <row r="62187" spans="1:63" s="5" customFormat="1">
      <c r="A62187" s="13"/>
      <c r="B62187" s="13"/>
      <c r="C62187" s="45"/>
      <c r="E62187" s="46"/>
      <c r="F62187" s="47"/>
      <c r="G62187" s="48"/>
      <c r="H62187" s="49"/>
      <c r="I62187" s="49"/>
      <c r="J62187" s="49"/>
      <c r="K62187" s="50"/>
      <c r="L62187" s="50"/>
      <c r="M62187" s="50"/>
      <c r="N62187" s="50"/>
      <c r="O62187" s="50"/>
      <c r="P62187" s="50"/>
      <c r="Q62187" s="50"/>
      <c r="R62187" s="51"/>
      <c r="S62187" s="51"/>
      <c r="T62187" s="51"/>
      <c r="U62187" s="51"/>
      <c r="V62187" s="51"/>
      <c r="W62187" s="51"/>
      <c r="X62187" s="44"/>
      <c r="AF62187" s="52"/>
      <c r="AM62187" s="7"/>
      <c r="AN62187" s="7"/>
      <c r="AO62187" s="53"/>
      <c r="AP62187" s="54"/>
      <c r="AQ62187" s="54"/>
      <c r="AR62187" s="7"/>
      <c r="AS62187" s="54"/>
      <c r="AT62187" s="53"/>
      <c r="AU62187" s="7"/>
      <c r="AV62187" s="7"/>
      <c r="AW62187" s="55"/>
      <c r="AX62187" s="56"/>
      <c r="AY62187" s="55"/>
      <c r="AZ62187" s="55"/>
      <c r="BA62187" s="55"/>
      <c r="BB62187" s="11"/>
      <c r="BC62187" s="12"/>
      <c r="BD62187" s="12"/>
      <c r="BE62187" s="12"/>
      <c r="BF62187" s="12"/>
      <c r="BG62187" s="12"/>
      <c r="BH62187" s="12"/>
      <c r="BI62187" s="12"/>
      <c r="BJ62187" s="12"/>
      <c r="BK62187" s="12"/>
    </row>
    <row r="62188" spans="1:63" s="5" customFormat="1">
      <c r="A62188" s="13"/>
      <c r="B62188" s="13"/>
      <c r="C62188" s="45"/>
      <c r="E62188" s="46"/>
      <c r="F62188" s="47"/>
      <c r="G62188" s="48"/>
      <c r="H62188" s="49"/>
      <c r="I62188" s="49"/>
      <c r="J62188" s="49"/>
      <c r="K62188" s="50"/>
      <c r="L62188" s="50"/>
      <c r="M62188" s="50"/>
      <c r="N62188" s="50"/>
      <c r="O62188" s="50"/>
      <c r="P62188" s="50"/>
      <c r="Q62188" s="50"/>
      <c r="R62188" s="51"/>
      <c r="S62188" s="51"/>
      <c r="T62188" s="51"/>
      <c r="U62188" s="51"/>
      <c r="V62188" s="51"/>
      <c r="W62188" s="51"/>
      <c r="X62188" s="44"/>
      <c r="AF62188" s="52"/>
      <c r="AM62188" s="7"/>
      <c r="AN62188" s="7"/>
      <c r="AO62188" s="53"/>
      <c r="AP62188" s="54"/>
      <c r="AQ62188" s="54"/>
      <c r="AR62188" s="7"/>
      <c r="AS62188" s="54"/>
      <c r="AT62188" s="53"/>
      <c r="AU62188" s="7"/>
      <c r="AV62188" s="7"/>
      <c r="AW62188" s="55"/>
      <c r="AX62188" s="56"/>
      <c r="AY62188" s="55"/>
      <c r="AZ62188" s="55"/>
      <c r="BA62188" s="55"/>
      <c r="BB62188" s="11"/>
      <c r="BC62188" s="12"/>
      <c r="BD62188" s="12"/>
      <c r="BE62188" s="12"/>
      <c r="BF62188" s="12"/>
      <c r="BG62188" s="12"/>
      <c r="BH62188" s="12"/>
      <c r="BI62188" s="12"/>
      <c r="BJ62188" s="12"/>
      <c r="BK62188" s="12"/>
    </row>
    <row r="62189" spans="1:63" s="5" customFormat="1">
      <c r="A62189" s="13"/>
      <c r="B62189" s="13"/>
      <c r="C62189" s="45"/>
      <c r="E62189" s="46"/>
      <c r="F62189" s="47"/>
      <c r="G62189" s="48"/>
      <c r="H62189" s="49"/>
      <c r="I62189" s="49"/>
      <c r="J62189" s="49"/>
      <c r="K62189" s="50"/>
      <c r="L62189" s="50"/>
      <c r="M62189" s="50"/>
      <c r="N62189" s="50"/>
      <c r="O62189" s="50"/>
      <c r="P62189" s="50"/>
      <c r="Q62189" s="50"/>
      <c r="R62189" s="51"/>
      <c r="S62189" s="51"/>
      <c r="T62189" s="51"/>
      <c r="U62189" s="51"/>
      <c r="V62189" s="51"/>
      <c r="W62189" s="51"/>
      <c r="X62189" s="44"/>
      <c r="AF62189" s="52"/>
      <c r="AM62189" s="7"/>
      <c r="AN62189" s="7"/>
      <c r="AO62189" s="53"/>
      <c r="AP62189" s="54"/>
      <c r="AQ62189" s="54"/>
      <c r="AR62189" s="7"/>
      <c r="AS62189" s="54"/>
      <c r="AT62189" s="53"/>
      <c r="AU62189" s="7"/>
      <c r="AV62189" s="7"/>
      <c r="AW62189" s="55"/>
      <c r="AX62189" s="56"/>
      <c r="AY62189" s="55"/>
      <c r="AZ62189" s="55"/>
      <c r="BA62189" s="55"/>
      <c r="BB62189" s="11"/>
      <c r="BC62189" s="12"/>
      <c r="BD62189" s="12"/>
      <c r="BE62189" s="12"/>
      <c r="BF62189" s="12"/>
      <c r="BG62189" s="12"/>
      <c r="BH62189" s="12"/>
      <c r="BI62189" s="12"/>
      <c r="BJ62189" s="12"/>
      <c r="BK62189" s="12"/>
    </row>
    <row r="62190" spans="1:63" s="5" customFormat="1">
      <c r="A62190" s="13"/>
      <c r="B62190" s="13"/>
      <c r="C62190" s="45"/>
      <c r="E62190" s="46"/>
      <c r="F62190" s="47"/>
      <c r="G62190" s="48"/>
      <c r="H62190" s="49"/>
      <c r="I62190" s="49"/>
      <c r="J62190" s="49"/>
      <c r="K62190" s="50"/>
      <c r="L62190" s="50"/>
      <c r="M62190" s="50"/>
      <c r="N62190" s="50"/>
      <c r="O62190" s="50"/>
      <c r="P62190" s="50"/>
      <c r="Q62190" s="50"/>
      <c r="R62190" s="51"/>
      <c r="S62190" s="51"/>
      <c r="T62190" s="51"/>
      <c r="U62190" s="51"/>
      <c r="V62190" s="51"/>
      <c r="W62190" s="51"/>
      <c r="X62190" s="44"/>
      <c r="AF62190" s="52"/>
      <c r="AM62190" s="7"/>
      <c r="AN62190" s="7"/>
      <c r="AO62190" s="53"/>
      <c r="AP62190" s="54"/>
      <c r="AQ62190" s="54"/>
      <c r="AR62190" s="7"/>
      <c r="AS62190" s="54"/>
      <c r="AT62190" s="53"/>
      <c r="AU62190" s="7"/>
      <c r="AV62190" s="7"/>
      <c r="AW62190" s="55"/>
      <c r="AX62190" s="56"/>
      <c r="AY62190" s="55"/>
      <c r="AZ62190" s="55"/>
      <c r="BA62190" s="55"/>
      <c r="BB62190" s="11"/>
      <c r="BC62190" s="12"/>
      <c r="BD62190" s="12"/>
      <c r="BE62190" s="12"/>
      <c r="BF62190" s="12"/>
      <c r="BG62190" s="12"/>
      <c r="BH62190" s="12"/>
      <c r="BI62190" s="12"/>
      <c r="BJ62190" s="12"/>
      <c r="BK62190" s="12"/>
    </row>
    <row r="62191" spans="1:63" s="5" customFormat="1">
      <c r="A62191" s="13"/>
      <c r="B62191" s="13"/>
      <c r="C62191" s="45"/>
      <c r="E62191" s="46"/>
      <c r="F62191" s="47"/>
      <c r="G62191" s="48"/>
      <c r="H62191" s="49"/>
      <c r="I62191" s="49"/>
      <c r="J62191" s="49"/>
      <c r="K62191" s="50"/>
      <c r="L62191" s="50"/>
      <c r="M62191" s="50"/>
      <c r="N62191" s="50"/>
      <c r="O62191" s="50"/>
      <c r="P62191" s="50"/>
      <c r="Q62191" s="50"/>
      <c r="R62191" s="51"/>
      <c r="S62191" s="51"/>
      <c r="T62191" s="51"/>
      <c r="U62191" s="51"/>
      <c r="V62191" s="51"/>
      <c r="W62191" s="51"/>
      <c r="X62191" s="44"/>
      <c r="AF62191" s="52"/>
      <c r="AM62191" s="7"/>
      <c r="AN62191" s="7"/>
      <c r="AO62191" s="53"/>
      <c r="AP62191" s="54"/>
      <c r="AQ62191" s="54"/>
      <c r="AR62191" s="7"/>
      <c r="AS62191" s="54"/>
      <c r="AT62191" s="53"/>
      <c r="AU62191" s="7"/>
      <c r="AV62191" s="7"/>
      <c r="AW62191" s="55"/>
      <c r="AX62191" s="56"/>
      <c r="AY62191" s="55"/>
      <c r="AZ62191" s="55"/>
      <c r="BA62191" s="55"/>
      <c r="BB62191" s="11"/>
      <c r="BC62191" s="12"/>
      <c r="BD62191" s="12"/>
      <c r="BE62191" s="12"/>
      <c r="BF62191" s="12"/>
      <c r="BG62191" s="12"/>
      <c r="BH62191" s="12"/>
      <c r="BI62191" s="12"/>
      <c r="BJ62191" s="12"/>
      <c r="BK62191" s="12"/>
    </row>
    <row r="62192" spans="1:63" s="5" customFormat="1">
      <c r="A62192" s="13"/>
      <c r="B62192" s="13"/>
      <c r="C62192" s="45"/>
      <c r="E62192" s="46"/>
      <c r="F62192" s="47"/>
      <c r="G62192" s="48"/>
      <c r="H62192" s="49"/>
      <c r="I62192" s="49"/>
      <c r="J62192" s="49"/>
      <c r="K62192" s="50"/>
      <c r="L62192" s="50"/>
      <c r="M62192" s="50"/>
      <c r="N62192" s="50"/>
      <c r="O62192" s="50"/>
      <c r="P62192" s="50"/>
      <c r="Q62192" s="50"/>
      <c r="R62192" s="51"/>
      <c r="S62192" s="51"/>
      <c r="T62192" s="51"/>
      <c r="U62192" s="51"/>
      <c r="V62192" s="51"/>
      <c r="W62192" s="51"/>
      <c r="X62192" s="44"/>
      <c r="AF62192" s="52"/>
      <c r="AM62192" s="7"/>
      <c r="AN62192" s="7"/>
      <c r="AO62192" s="53"/>
      <c r="AP62192" s="54"/>
      <c r="AQ62192" s="54"/>
      <c r="AR62192" s="7"/>
      <c r="AS62192" s="54"/>
      <c r="AT62192" s="53"/>
      <c r="AU62192" s="7"/>
      <c r="AV62192" s="7"/>
      <c r="AW62192" s="55"/>
      <c r="AX62192" s="56"/>
      <c r="AY62192" s="55"/>
      <c r="AZ62192" s="55"/>
      <c r="BA62192" s="55"/>
      <c r="BB62192" s="11"/>
      <c r="BC62192" s="12"/>
      <c r="BD62192" s="12"/>
      <c r="BE62192" s="12"/>
      <c r="BF62192" s="12"/>
      <c r="BG62192" s="12"/>
      <c r="BH62192" s="12"/>
      <c r="BI62192" s="12"/>
      <c r="BJ62192" s="12"/>
      <c r="BK62192" s="12"/>
    </row>
    <row r="62193" spans="1:63" s="5" customFormat="1">
      <c r="A62193" s="13"/>
      <c r="B62193" s="13"/>
      <c r="C62193" s="45"/>
      <c r="E62193" s="46"/>
      <c r="F62193" s="47"/>
      <c r="G62193" s="48"/>
      <c r="H62193" s="49"/>
      <c r="I62193" s="49"/>
      <c r="J62193" s="49"/>
      <c r="K62193" s="50"/>
      <c r="L62193" s="50"/>
      <c r="M62193" s="50"/>
      <c r="N62193" s="50"/>
      <c r="O62193" s="50"/>
      <c r="P62193" s="50"/>
      <c r="Q62193" s="50"/>
      <c r="R62193" s="51"/>
      <c r="S62193" s="51"/>
      <c r="T62193" s="51"/>
      <c r="U62193" s="51"/>
      <c r="V62193" s="51"/>
      <c r="W62193" s="51"/>
      <c r="X62193" s="44"/>
      <c r="AF62193" s="52"/>
      <c r="AM62193" s="7"/>
      <c r="AN62193" s="7"/>
      <c r="AO62193" s="53"/>
      <c r="AP62193" s="54"/>
      <c r="AQ62193" s="54"/>
      <c r="AR62193" s="7"/>
      <c r="AS62193" s="54"/>
      <c r="AT62193" s="53"/>
      <c r="AU62193" s="7"/>
      <c r="AV62193" s="7"/>
      <c r="AW62193" s="55"/>
      <c r="AX62193" s="56"/>
      <c r="AY62193" s="55"/>
      <c r="AZ62193" s="55"/>
      <c r="BA62193" s="55"/>
      <c r="BB62193" s="11"/>
      <c r="BC62193" s="12"/>
      <c r="BD62193" s="12"/>
      <c r="BE62193" s="12"/>
      <c r="BF62193" s="12"/>
      <c r="BG62193" s="12"/>
      <c r="BH62193" s="12"/>
      <c r="BI62193" s="12"/>
      <c r="BJ62193" s="12"/>
      <c r="BK62193" s="12"/>
    </row>
    <row r="62194" spans="1:63" s="5" customFormat="1">
      <c r="A62194" s="13"/>
      <c r="B62194" s="13"/>
      <c r="C62194" s="45"/>
      <c r="E62194" s="46"/>
      <c r="F62194" s="47"/>
      <c r="G62194" s="48"/>
      <c r="H62194" s="49"/>
      <c r="I62194" s="49"/>
      <c r="J62194" s="49"/>
      <c r="K62194" s="50"/>
      <c r="L62194" s="50"/>
      <c r="M62194" s="50"/>
      <c r="N62194" s="50"/>
      <c r="O62194" s="50"/>
      <c r="P62194" s="50"/>
      <c r="Q62194" s="50"/>
      <c r="R62194" s="51"/>
      <c r="S62194" s="51"/>
      <c r="T62194" s="51"/>
      <c r="U62194" s="51"/>
      <c r="V62194" s="51"/>
      <c r="W62194" s="51"/>
      <c r="X62194" s="44"/>
      <c r="AF62194" s="52"/>
      <c r="AM62194" s="7"/>
      <c r="AN62194" s="7"/>
      <c r="AO62194" s="53"/>
      <c r="AP62194" s="54"/>
      <c r="AQ62194" s="54"/>
      <c r="AR62194" s="7"/>
      <c r="AS62194" s="54"/>
      <c r="AT62194" s="53"/>
      <c r="AU62194" s="7"/>
      <c r="AV62194" s="7"/>
      <c r="AW62194" s="55"/>
      <c r="AX62194" s="56"/>
      <c r="AY62194" s="55"/>
      <c r="AZ62194" s="55"/>
      <c r="BA62194" s="55"/>
      <c r="BB62194" s="11"/>
      <c r="BC62194" s="12"/>
      <c r="BD62194" s="12"/>
      <c r="BE62194" s="12"/>
      <c r="BF62194" s="12"/>
      <c r="BG62194" s="12"/>
      <c r="BH62194" s="12"/>
      <c r="BI62194" s="12"/>
      <c r="BJ62194" s="12"/>
      <c r="BK62194" s="12"/>
    </row>
    <row r="62195" spans="1:63" s="5" customFormat="1">
      <c r="A62195" s="13"/>
      <c r="B62195" s="13"/>
      <c r="C62195" s="45"/>
      <c r="E62195" s="46"/>
      <c r="F62195" s="47"/>
      <c r="G62195" s="48"/>
      <c r="H62195" s="49"/>
      <c r="I62195" s="49"/>
      <c r="J62195" s="49"/>
      <c r="K62195" s="50"/>
      <c r="L62195" s="50"/>
      <c r="M62195" s="50"/>
      <c r="N62195" s="50"/>
      <c r="O62195" s="50"/>
      <c r="P62195" s="50"/>
      <c r="Q62195" s="50"/>
      <c r="R62195" s="51"/>
      <c r="S62195" s="51"/>
      <c r="T62195" s="51"/>
      <c r="U62195" s="51"/>
      <c r="V62195" s="51"/>
      <c r="W62195" s="51"/>
      <c r="X62195" s="44"/>
      <c r="AF62195" s="52"/>
      <c r="AM62195" s="7"/>
      <c r="AN62195" s="7"/>
      <c r="AO62195" s="53"/>
      <c r="AP62195" s="54"/>
      <c r="AQ62195" s="54"/>
      <c r="AR62195" s="7"/>
      <c r="AS62195" s="54"/>
      <c r="AT62195" s="53"/>
      <c r="AU62195" s="7"/>
      <c r="AV62195" s="7"/>
      <c r="AW62195" s="55"/>
      <c r="AX62195" s="56"/>
      <c r="AY62195" s="55"/>
      <c r="AZ62195" s="55"/>
      <c r="BA62195" s="55"/>
      <c r="BB62195" s="11"/>
      <c r="BC62195" s="12"/>
      <c r="BD62195" s="12"/>
      <c r="BE62195" s="12"/>
      <c r="BF62195" s="12"/>
      <c r="BG62195" s="12"/>
      <c r="BH62195" s="12"/>
      <c r="BI62195" s="12"/>
      <c r="BJ62195" s="12"/>
      <c r="BK62195" s="12"/>
    </row>
    <row r="62196" spans="1:63" s="5" customFormat="1">
      <c r="A62196" s="13"/>
      <c r="B62196" s="13"/>
      <c r="C62196" s="45"/>
      <c r="E62196" s="46"/>
      <c r="F62196" s="47"/>
      <c r="G62196" s="48"/>
      <c r="H62196" s="49"/>
      <c r="I62196" s="49"/>
      <c r="J62196" s="49"/>
      <c r="K62196" s="50"/>
      <c r="L62196" s="50"/>
      <c r="M62196" s="50"/>
      <c r="N62196" s="50"/>
      <c r="O62196" s="50"/>
      <c r="P62196" s="50"/>
      <c r="Q62196" s="50"/>
      <c r="R62196" s="51"/>
      <c r="S62196" s="51"/>
      <c r="T62196" s="51"/>
      <c r="U62196" s="51"/>
      <c r="V62196" s="51"/>
      <c r="W62196" s="51"/>
      <c r="X62196" s="44"/>
      <c r="AF62196" s="52"/>
      <c r="AM62196" s="7"/>
      <c r="AN62196" s="7"/>
      <c r="AO62196" s="53"/>
      <c r="AP62196" s="54"/>
      <c r="AQ62196" s="54"/>
      <c r="AR62196" s="7"/>
      <c r="AS62196" s="54"/>
      <c r="AT62196" s="53"/>
      <c r="AU62196" s="7"/>
      <c r="AV62196" s="7"/>
      <c r="AW62196" s="55"/>
      <c r="AX62196" s="56"/>
      <c r="AY62196" s="55"/>
      <c r="AZ62196" s="55"/>
      <c r="BA62196" s="55"/>
      <c r="BB62196" s="11"/>
      <c r="BC62196" s="12"/>
      <c r="BD62196" s="12"/>
      <c r="BE62196" s="12"/>
      <c r="BF62196" s="12"/>
      <c r="BG62196" s="12"/>
      <c r="BH62196" s="12"/>
      <c r="BI62196" s="12"/>
      <c r="BJ62196" s="12"/>
      <c r="BK62196" s="12"/>
    </row>
    <row r="62197" spans="1:63" s="5" customFormat="1">
      <c r="A62197" s="13"/>
      <c r="B62197" s="13"/>
      <c r="C62197" s="45"/>
      <c r="E62197" s="46"/>
      <c r="F62197" s="47"/>
      <c r="G62197" s="48"/>
      <c r="H62197" s="49"/>
      <c r="I62197" s="49"/>
      <c r="J62197" s="49"/>
      <c r="K62197" s="50"/>
      <c r="L62197" s="50"/>
      <c r="M62197" s="50"/>
      <c r="N62197" s="50"/>
      <c r="O62197" s="50"/>
      <c r="P62197" s="50"/>
      <c r="Q62197" s="50"/>
      <c r="R62197" s="51"/>
      <c r="S62197" s="51"/>
      <c r="T62197" s="51"/>
      <c r="U62197" s="51"/>
      <c r="V62197" s="51"/>
      <c r="W62197" s="51"/>
      <c r="X62197" s="44"/>
      <c r="AF62197" s="52"/>
      <c r="AM62197" s="7"/>
      <c r="AN62197" s="7"/>
      <c r="AO62197" s="53"/>
      <c r="AP62197" s="54"/>
      <c r="AQ62197" s="54"/>
      <c r="AR62197" s="7"/>
      <c r="AS62197" s="54"/>
      <c r="AT62197" s="53"/>
      <c r="AU62197" s="7"/>
      <c r="AV62197" s="7"/>
      <c r="AW62197" s="55"/>
      <c r="AX62197" s="56"/>
      <c r="AY62197" s="55"/>
      <c r="AZ62197" s="55"/>
      <c r="BA62197" s="55"/>
      <c r="BB62197" s="11"/>
      <c r="BC62197" s="12"/>
      <c r="BD62197" s="12"/>
      <c r="BE62197" s="12"/>
      <c r="BF62197" s="12"/>
      <c r="BG62197" s="12"/>
      <c r="BH62197" s="12"/>
      <c r="BI62197" s="12"/>
      <c r="BJ62197" s="12"/>
      <c r="BK62197" s="12"/>
    </row>
    <row r="62198" spans="1:63" s="5" customFormat="1">
      <c r="A62198" s="13"/>
      <c r="B62198" s="13"/>
      <c r="C62198" s="45"/>
      <c r="E62198" s="46"/>
      <c r="F62198" s="47"/>
      <c r="G62198" s="48"/>
      <c r="H62198" s="49"/>
      <c r="I62198" s="49"/>
      <c r="J62198" s="49"/>
      <c r="K62198" s="50"/>
      <c r="L62198" s="50"/>
      <c r="M62198" s="50"/>
      <c r="N62198" s="50"/>
      <c r="O62198" s="50"/>
      <c r="P62198" s="50"/>
      <c r="Q62198" s="50"/>
      <c r="R62198" s="51"/>
      <c r="S62198" s="51"/>
      <c r="T62198" s="51"/>
      <c r="U62198" s="51"/>
      <c r="V62198" s="51"/>
      <c r="W62198" s="51"/>
      <c r="X62198" s="44"/>
      <c r="AF62198" s="52"/>
      <c r="AM62198" s="7"/>
      <c r="AN62198" s="7"/>
      <c r="AO62198" s="53"/>
      <c r="AP62198" s="54"/>
      <c r="AQ62198" s="54"/>
      <c r="AR62198" s="7"/>
      <c r="AS62198" s="54"/>
      <c r="AT62198" s="53"/>
      <c r="AU62198" s="7"/>
      <c r="AV62198" s="7"/>
      <c r="AW62198" s="55"/>
      <c r="AX62198" s="56"/>
      <c r="AY62198" s="55"/>
      <c r="AZ62198" s="55"/>
      <c r="BA62198" s="55"/>
      <c r="BB62198" s="11"/>
      <c r="BC62198" s="12"/>
      <c r="BD62198" s="12"/>
      <c r="BE62198" s="12"/>
      <c r="BF62198" s="12"/>
      <c r="BG62198" s="12"/>
      <c r="BH62198" s="12"/>
      <c r="BI62198" s="12"/>
      <c r="BJ62198" s="12"/>
      <c r="BK62198" s="12"/>
    </row>
    <row r="62199" spans="1:63" s="5" customFormat="1">
      <c r="A62199" s="13"/>
      <c r="B62199" s="13"/>
      <c r="C62199" s="45"/>
      <c r="E62199" s="46"/>
      <c r="F62199" s="47"/>
      <c r="G62199" s="48"/>
      <c r="H62199" s="49"/>
      <c r="I62199" s="49"/>
      <c r="J62199" s="49"/>
      <c r="K62199" s="50"/>
      <c r="L62199" s="50"/>
      <c r="M62199" s="50"/>
      <c r="N62199" s="50"/>
      <c r="O62199" s="50"/>
      <c r="P62199" s="50"/>
      <c r="Q62199" s="50"/>
      <c r="R62199" s="51"/>
      <c r="S62199" s="51"/>
      <c r="T62199" s="51"/>
      <c r="U62199" s="51"/>
      <c r="V62199" s="51"/>
      <c r="W62199" s="51"/>
      <c r="X62199" s="44"/>
      <c r="AF62199" s="52"/>
      <c r="AM62199" s="7"/>
      <c r="AN62199" s="7"/>
      <c r="AO62199" s="53"/>
      <c r="AP62199" s="54"/>
      <c r="AQ62199" s="54"/>
      <c r="AR62199" s="7"/>
      <c r="AS62199" s="54"/>
      <c r="AT62199" s="53"/>
      <c r="AU62199" s="7"/>
      <c r="AV62199" s="7"/>
      <c r="AW62199" s="55"/>
      <c r="AX62199" s="56"/>
      <c r="AY62199" s="55"/>
      <c r="AZ62199" s="55"/>
      <c r="BA62199" s="55"/>
      <c r="BB62199" s="11"/>
      <c r="BC62199" s="12"/>
      <c r="BD62199" s="12"/>
      <c r="BE62199" s="12"/>
      <c r="BF62199" s="12"/>
      <c r="BG62199" s="12"/>
      <c r="BH62199" s="12"/>
      <c r="BI62199" s="12"/>
      <c r="BJ62199" s="12"/>
      <c r="BK62199" s="12"/>
    </row>
    <row r="62200" spans="1:63" s="5" customFormat="1">
      <c r="A62200" s="13"/>
      <c r="B62200" s="13"/>
      <c r="C62200" s="45"/>
      <c r="E62200" s="46"/>
      <c r="F62200" s="47"/>
      <c r="G62200" s="48"/>
      <c r="H62200" s="49"/>
      <c r="I62200" s="49"/>
      <c r="J62200" s="49"/>
      <c r="K62200" s="50"/>
      <c r="L62200" s="50"/>
      <c r="M62200" s="50"/>
      <c r="N62200" s="50"/>
      <c r="O62200" s="50"/>
      <c r="P62200" s="50"/>
      <c r="Q62200" s="50"/>
      <c r="R62200" s="51"/>
      <c r="S62200" s="51"/>
      <c r="T62200" s="51"/>
      <c r="U62200" s="51"/>
      <c r="V62200" s="51"/>
      <c r="W62200" s="51"/>
      <c r="X62200" s="44"/>
      <c r="AF62200" s="52"/>
      <c r="AM62200" s="7"/>
      <c r="AN62200" s="7"/>
      <c r="AO62200" s="53"/>
      <c r="AP62200" s="54"/>
      <c r="AQ62200" s="54"/>
      <c r="AR62200" s="7"/>
      <c r="AS62200" s="54"/>
      <c r="AT62200" s="53"/>
      <c r="AU62200" s="7"/>
      <c r="AV62200" s="7"/>
      <c r="AW62200" s="55"/>
      <c r="AX62200" s="56"/>
      <c r="AY62200" s="55"/>
      <c r="AZ62200" s="55"/>
      <c r="BA62200" s="55"/>
      <c r="BB62200" s="11"/>
      <c r="BC62200" s="12"/>
      <c r="BD62200" s="12"/>
      <c r="BE62200" s="12"/>
      <c r="BF62200" s="12"/>
      <c r="BG62200" s="12"/>
      <c r="BH62200" s="12"/>
      <c r="BI62200" s="12"/>
      <c r="BJ62200" s="12"/>
      <c r="BK62200" s="12"/>
    </row>
    <row r="62201" spans="1:63" s="5" customFormat="1">
      <c r="A62201" s="13"/>
      <c r="B62201" s="13"/>
      <c r="C62201" s="45"/>
      <c r="E62201" s="46"/>
      <c r="F62201" s="47"/>
      <c r="G62201" s="48"/>
      <c r="H62201" s="49"/>
      <c r="I62201" s="49"/>
      <c r="J62201" s="49"/>
      <c r="K62201" s="50"/>
      <c r="L62201" s="50"/>
      <c r="M62201" s="50"/>
      <c r="N62201" s="50"/>
      <c r="O62201" s="50"/>
      <c r="P62201" s="50"/>
      <c r="Q62201" s="50"/>
      <c r="R62201" s="51"/>
      <c r="S62201" s="51"/>
      <c r="T62201" s="51"/>
      <c r="U62201" s="51"/>
      <c r="V62201" s="51"/>
      <c r="W62201" s="51"/>
      <c r="X62201" s="44"/>
      <c r="AF62201" s="52"/>
      <c r="AM62201" s="7"/>
      <c r="AN62201" s="7"/>
      <c r="AO62201" s="53"/>
      <c r="AP62201" s="54"/>
      <c r="AQ62201" s="54"/>
      <c r="AR62201" s="7"/>
      <c r="AS62201" s="54"/>
      <c r="AT62201" s="53"/>
      <c r="AU62201" s="7"/>
      <c r="AV62201" s="7"/>
      <c r="AW62201" s="55"/>
      <c r="AX62201" s="56"/>
      <c r="AY62201" s="55"/>
      <c r="AZ62201" s="55"/>
      <c r="BA62201" s="55"/>
      <c r="BB62201" s="11"/>
      <c r="BC62201" s="12"/>
      <c r="BD62201" s="12"/>
      <c r="BE62201" s="12"/>
      <c r="BF62201" s="12"/>
      <c r="BG62201" s="12"/>
      <c r="BH62201" s="12"/>
      <c r="BI62201" s="12"/>
      <c r="BJ62201" s="12"/>
      <c r="BK62201" s="12"/>
    </row>
    <row r="62202" spans="1:63" s="5" customFormat="1">
      <c r="A62202" s="13"/>
      <c r="B62202" s="13"/>
      <c r="C62202" s="45"/>
      <c r="E62202" s="46"/>
      <c r="F62202" s="47"/>
      <c r="G62202" s="48"/>
      <c r="H62202" s="49"/>
      <c r="I62202" s="49"/>
      <c r="J62202" s="49"/>
      <c r="K62202" s="50"/>
      <c r="L62202" s="50"/>
      <c r="M62202" s="50"/>
      <c r="N62202" s="50"/>
      <c r="O62202" s="50"/>
      <c r="P62202" s="50"/>
      <c r="Q62202" s="50"/>
      <c r="R62202" s="51"/>
      <c r="S62202" s="51"/>
      <c r="T62202" s="51"/>
      <c r="U62202" s="51"/>
      <c r="V62202" s="51"/>
      <c r="W62202" s="51"/>
      <c r="X62202" s="44"/>
      <c r="AF62202" s="52"/>
      <c r="AM62202" s="7"/>
      <c r="AN62202" s="7"/>
      <c r="AO62202" s="53"/>
      <c r="AP62202" s="54"/>
      <c r="AQ62202" s="54"/>
      <c r="AR62202" s="7"/>
      <c r="AS62202" s="54"/>
      <c r="AT62202" s="53"/>
      <c r="AU62202" s="7"/>
      <c r="AV62202" s="7"/>
      <c r="AW62202" s="55"/>
      <c r="AX62202" s="56"/>
      <c r="AY62202" s="55"/>
      <c r="AZ62202" s="55"/>
      <c r="BA62202" s="55"/>
      <c r="BB62202" s="11"/>
      <c r="BC62202" s="12"/>
      <c r="BD62202" s="12"/>
      <c r="BE62202" s="12"/>
      <c r="BF62202" s="12"/>
      <c r="BG62202" s="12"/>
      <c r="BH62202" s="12"/>
      <c r="BI62202" s="12"/>
      <c r="BJ62202" s="12"/>
      <c r="BK62202" s="12"/>
    </row>
    <row r="62203" spans="1:63" s="5" customFormat="1">
      <c r="A62203" s="13"/>
      <c r="B62203" s="13"/>
      <c r="C62203" s="45"/>
      <c r="E62203" s="46"/>
      <c r="F62203" s="47"/>
      <c r="G62203" s="48"/>
      <c r="H62203" s="49"/>
      <c r="I62203" s="49"/>
      <c r="J62203" s="49"/>
      <c r="K62203" s="50"/>
      <c r="L62203" s="50"/>
      <c r="M62203" s="50"/>
      <c r="N62203" s="50"/>
      <c r="O62203" s="50"/>
      <c r="P62203" s="50"/>
      <c r="Q62203" s="50"/>
      <c r="R62203" s="51"/>
      <c r="S62203" s="51"/>
      <c r="T62203" s="51"/>
      <c r="U62203" s="51"/>
      <c r="V62203" s="51"/>
      <c r="W62203" s="51"/>
      <c r="X62203" s="44"/>
      <c r="AF62203" s="52"/>
      <c r="AM62203" s="7"/>
      <c r="AN62203" s="7"/>
      <c r="AO62203" s="53"/>
      <c r="AP62203" s="54"/>
      <c r="AQ62203" s="54"/>
      <c r="AR62203" s="7"/>
      <c r="AS62203" s="54"/>
      <c r="AT62203" s="53"/>
      <c r="AU62203" s="7"/>
      <c r="AV62203" s="7"/>
      <c r="AW62203" s="55"/>
      <c r="AX62203" s="56"/>
      <c r="AY62203" s="55"/>
      <c r="AZ62203" s="55"/>
      <c r="BA62203" s="55"/>
      <c r="BB62203" s="11"/>
      <c r="BC62203" s="12"/>
      <c r="BD62203" s="12"/>
      <c r="BE62203" s="12"/>
      <c r="BF62203" s="12"/>
      <c r="BG62203" s="12"/>
      <c r="BH62203" s="12"/>
      <c r="BI62203" s="12"/>
      <c r="BJ62203" s="12"/>
      <c r="BK62203" s="12"/>
    </row>
    <row r="62204" spans="1:63" s="5" customFormat="1">
      <c r="A62204" s="13"/>
      <c r="B62204" s="13"/>
      <c r="C62204" s="45"/>
      <c r="E62204" s="46"/>
      <c r="F62204" s="47"/>
      <c r="G62204" s="48"/>
      <c r="H62204" s="49"/>
      <c r="I62204" s="49"/>
      <c r="J62204" s="49"/>
      <c r="K62204" s="50"/>
      <c r="L62204" s="50"/>
      <c r="M62204" s="50"/>
      <c r="N62204" s="50"/>
      <c r="O62204" s="50"/>
      <c r="P62204" s="50"/>
      <c r="Q62204" s="50"/>
      <c r="R62204" s="51"/>
      <c r="S62204" s="51"/>
      <c r="T62204" s="51"/>
      <c r="U62204" s="51"/>
      <c r="V62204" s="51"/>
      <c r="W62204" s="51"/>
      <c r="X62204" s="44"/>
      <c r="AF62204" s="52"/>
      <c r="AM62204" s="7"/>
      <c r="AN62204" s="7"/>
      <c r="AO62204" s="53"/>
      <c r="AP62204" s="54"/>
      <c r="AQ62204" s="54"/>
      <c r="AR62204" s="7"/>
      <c r="AS62204" s="54"/>
      <c r="AT62204" s="53"/>
      <c r="AU62204" s="7"/>
      <c r="AV62204" s="7"/>
      <c r="AW62204" s="55"/>
      <c r="AX62204" s="56"/>
      <c r="AY62204" s="55"/>
      <c r="AZ62204" s="55"/>
      <c r="BA62204" s="55"/>
      <c r="BB62204" s="11"/>
      <c r="BC62204" s="12"/>
      <c r="BD62204" s="12"/>
      <c r="BE62204" s="12"/>
      <c r="BF62204" s="12"/>
      <c r="BG62204" s="12"/>
      <c r="BH62204" s="12"/>
      <c r="BI62204" s="12"/>
      <c r="BJ62204" s="12"/>
      <c r="BK62204" s="12"/>
    </row>
    <row r="62205" spans="1:63" s="5" customFormat="1">
      <c r="A62205" s="13"/>
      <c r="B62205" s="13"/>
      <c r="C62205" s="45"/>
      <c r="E62205" s="46"/>
      <c r="F62205" s="47"/>
      <c r="G62205" s="48"/>
      <c r="H62205" s="49"/>
      <c r="I62205" s="49"/>
      <c r="J62205" s="49"/>
      <c r="K62205" s="50"/>
      <c r="L62205" s="50"/>
      <c r="M62205" s="50"/>
      <c r="N62205" s="50"/>
      <c r="O62205" s="50"/>
      <c r="P62205" s="50"/>
      <c r="Q62205" s="50"/>
      <c r="R62205" s="51"/>
      <c r="S62205" s="51"/>
      <c r="T62205" s="51"/>
      <c r="U62205" s="51"/>
      <c r="V62205" s="51"/>
      <c r="W62205" s="51"/>
      <c r="X62205" s="44"/>
      <c r="AF62205" s="52"/>
      <c r="AM62205" s="7"/>
      <c r="AN62205" s="7"/>
      <c r="AO62205" s="53"/>
      <c r="AP62205" s="54"/>
      <c r="AQ62205" s="54"/>
      <c r="AR62205" s="7"/>
      <c r="AS62205" s="54"/>
      <c r="AT62205" s="53"/>
      <c r="AU62205" s="7"/>
      <c r="AV62205" s="7"/>
      <c r="AW62205" s="55"/>
      <c r="AX62205" s="56"/>
      <c r="AY62205" s="55"/>
      <c r="AZ62205" s="55"/>
      <c r="BA62205" s="55"/>
      <c r="BB62205" s="11"/>
      <c r="BC62205" s="12"/>
      <c r="BD62205" s="12"/>
      <c r="BE62205" s="12"/>
      <c r="BF62205" s="12"/>
      <c r="BG62205" s="12"/>
      <c r="BH62205" s="12"/>
      <c r="BI62205" s="12"/>
      <c r="BJ62205" s="12"/>
      <c r="BK62205" s="12"/>
    </row>
    <row r="62206" spans="1:63" s="5" customFormat="1">
      <c r="A62206" s="13"/>
      <c r="B62206" s="13"/>
      <c r="C62206" s="45"/>
      <c r="E62206" s="46"/>
      <c r="F62206" s="47"/>
      <c r="G62206" s="48"/>
      <c r="H62206" s="49"/>
      <c r="I62206" s="49"/>
      <c r="J62206" s="49"/>
      <c r="K62206" s="50"/>
      <c r="L62206" s="50"/>
      <c r="M62206" s="50"/>
      <c r="N62206" s="50"/>
      <c r="O62206" s="50"/>
      <c r="P62206" s="50"/>
      <c r="Q62206" s="50"/>
      <c r="R62206" s="51"/>
      <c r="S62206" s="51"/>
      <c r="T62206" s="51"/>
      <c r="U62206" s="51"/>
      <c r="V62206" s="51"/>
      <c r="W62206" s="51"/>
      <c r="X62206" s="44"/>
      <c r="AF62206" s="52"/>
      <c r="AM62206" s="7"/>
      <c r="AN62206" s="7"/>
      <c r="AO62206" s="53"/>
      <c r="AP62206" s="54"/>
      <c r="AQ62206" s="54"/>
      <c r="AR62206" s="7"/>
      <c r="AS62206" s="54"/>
      <c r="AT62206" s="53"/>
      <c r="AU62206" s="7"/>
      <c r="AV62206" s="7"/>
      <c r="AW62206" s="55"/>
      <c r="AX62206" s="56"/>
      <c r="AY62206" s="55"/>
      <c r="AZ62206" s="55"/>
      <c r="BA62206" s="55"/>
      <c r="BB62206" s="11"/>
      <c r="BC62206" s="12"/>
      <c r="BD62206" s="12"/>
      <c r="BE62206" s="12"/>
      <c r="BF62206" s="12"/>
      <c r="BG62206" s="12"/>
      <c r="BH62206" s="12"/>
      <c r="BI62206" s="12"/>
      <c r="BJ62206" s="12"/>
      <c r="BK62206" s="12"/>
    </row>
    <row r="62207" spans="1:63" s="5" customFormat="1">
      <c r="A62207" s="13"/>
      <c r="B62207" s="13"/>
      <c r="C62207" s="45"/>
      <c r="E62207" s="46"/>
      <c r="F62207" s="47"/>
      <c r="G62207" s="48"/>
      <c r="H62207" s="49"/>
      <c r="I62207" s="49"/>
      <c r="J62207" s="49"/>
      <c r="K62207" s="50"/>
      <c r="L62207" s="50"/>
      <c r="M62207" s="50"/>
      <c r="N62207" s="50"/>
      <c r="O62207" s="50"/>
      <c r="P62207" s="50"/>
      <c r="Q62207" s="50"/>
      <c r="R62207" s="51"/>
      <c r="S62207" s="51"/>
      <c r="T62207" s="51"/>
      <c r="U62207" s="51"/>
      <c r="V62207" s="51"/>
      <c r="W62207" s="51"/>
      <c r="X62207" s="44"/>
      <c r="AF62207" s="52"/>
      <c r="AM62207" s="7"/>
      <c r="AN62207" s="7"/>
      <c r="AO62207" s="53"/>
      <c r="AP62207" s="54"/>
      <c r="AQ62207" s="54"/>
      <c r="AR62207" s="7"/>
      <c r="AS62207" s="54"/>
      <c r="AT62207" s="53"/>
      <c r="AU62207" s="7"/>
      <c r="AV62207" s="7"/>
      <c r="AW62207" s="55"/>
      <c r="AX62207" s="56"/>
      <c r="AY62207" s="55"/>
      <c r="AZ62207" s="55"/>
      <c r="BA62207" s="55"/>
      <c r="BB62207" s="11"/>
      <c r="BC62207" s="12"/>
      <c r="BD62207" s="12"/>
      <c r="BE62207" s="12"/>
      <c r="BF62207" s="12"/>
      <c r="BG62207" s="12"/>
      <c r="BH62207" s="12"/>
      <c r="BI62207" s="12"/>
      <c r="BJ62207" s="12"/>
      <c r="BK62207" s="12"/>
    </row>
    <row r="62208" spans="1:63" s="5" customFormat="1">
      <c r="A62208" s="13"/>
      <c r="B62208" s="13"/>
      <c r="C62208" s="45"/>
      <c r="E62208" s="46"/>
      <c r="F62208" s="47"/>
      <c r="G62208" s="48"/>
      <c r="H62208" s="49"/>
      <c r="I62208" s="49"/>
      <c r="J62208" s="49"/>
      <c r="K62208" s="50"/>
      <c r="L62208" s="50"/>
      <c r="M62208" s="50"/>
      <c r="N62208" s="50"/>
      <c r="O62208" s="50"/>
      <c r="P62208" s="50"/>
      <c r="Q62208" s="50"/>
      <c r="R62208" s="51"/>
      <c r="S62208" s="51"/>
      <c r="T62208" s="51"/>
      <c r="U62208" s="51"/>
      <c r="V62208" s="51"/>
      <c r="W62208" s="51"/>
      <c r="X62208" s="44"/>
      <c r="AF62208" s="52"/>
      <c r="AM62208" s="7"/>
      <c r="AN62208" s="7"/>
      <c r="AO62208" s="53"/>
      <c r="AP62208" s="54"/>
      <c r="AQ62208" s="54"/>
      <c r="AR62208" s="7"/>
      <c r="AS62208" s="54"/>
      <c r="AT62208" s="53"/>
      <c r="AU62208" s="7"/>
      <c r="AV62208" s="7"/>
      <c r="AW62208" s="55"/>
      <c r="AX62208" s="56"/>
      <c r="AY62208" s="55"/>
      <c r="AZ62208" s="55"/>
      <c r="BA62208" s="55"/>
      <c r="BB62208" s="11"/>
      <c r="BC62208" s="12"/>
      <c r="BD62208" s="12"/>
      <c r="BE62208" s="12"/>
      <c r="BF62208" s="12"/>
      <c r="BG62208" s="12"/>
      <c r="BH62208" s="12"/>
      <c r="BI62208" s="12"/>
      <c r="BJ62208" s="12"/>
      <c r="BK62208" s="12"/>
    </row>
    <row r="62209" spans="1:63" s="5" customFormat="1">
      <c r="A62209" s="13"/>
      <c r="B62209" s="13"/>
      <c r="C62209" s="45"/>
      <c r="E62209" s="46"/>
      <c r="F62209" s="47"/>
      <c r="G62209" s="48"/>
      <c r="H62209" s="49"/>
      <c r="I62209" s="49"/>
      <c r="J62209" s="49"/>
      <c r="K62209" s="50"/>
      <c r="L62209" s="50"/>
      <c r="M62209" s="50"/>
      <c r="N62209" s="50"/>
      <c r="O62209" s="50"/>
      <c r="P62209" s="50"/>
      <c r="Q62209" s="50"/>
      <c r="R62209" s="51"/>
      <c r="S62209" s="51"/>
      <c r="T62209" s="51"/>
      <c r="U62209" s="51"/>
      <c r="V62209" s="51"/>
      <c r="W62209" s="51"/>
      <c r="X62209" s="44"/>
      <c r="AF62209" s="52"/>
      <c r="AM62209" s="7"/>
      <c r="AN62209" s="7"/>
      <c r="AO62209" s="53"/>
      <c r="AP62209" s="54"/>
      <c r="AQ62209" s="54"/>
      <c r="AR62209" s="7"/>
      <c r="AS62209" s="54"/>
      <c r="AT62209" s="53"/>
      <c r="AU62209" s="7"/>
      <c r="AV62209" s="7"/>
      <c r="AW62209" s="55"/>
      <c r="AX62209" s="56"/>
      <c r="AY62209" s="55"/>
      <c r="AZ62209" s="55"/>
      <c r="BA62209" s="55"/>
      <c r="BB62209" s="11"/>
      <c r="BC62209" s="12"/>
      <c r="BD62209" s="12"/>
      <c r="BE62209" s="12"/>
      <c r="BF62209" s="12"/>
      <c r="BG62209" s="12"/>
      <c r="BH62209" s="12"/>
      <c r="BI62209" s="12"/>
      <c r="BJ62209" s="12"/>
      <c r="BK62209" s="12"/>
    </row>
    <row r="62210" spans="1:63" s="5" customFormat="1">
      <c r="A62210" s="13"/>
      <c r="B62210" s="13"/>
      <c r="C62210" s="45"/>
      <c r="E62210" s="46"/>
      <c r="F62210" s="47"/>
      <c r="G62210" s="48"/>
      <c r="H62210" s="49"/>
      <c r="I62210" s="49"/>
      <c r="J62210" s="49"/>
      <c r="K62210" s="50"/>
      <c r="L62210" s="50"/>
      <c r="M62210" s="50"/>
      <c r="N62210" s="50"/>
      <c r="O62210" s="50"/>
      <c r="P62210" s="50"/>
      <c r="Q62210" s="50"/>
      <c r="R62210" s="51"/>
      <c r="S62210" s="51"/>
      <c r="T62210" s="51"/>
      <c r="U62210" s="51"/>
      <c r="V62210" s="51"/>
      <c r="W62210" s="51"/>
      <c r="X62210" s="44"/>
      <c r="AF62210" s="52"/>
      <c r="AM62210" s="7"/>
      <c r="AN62210" s="7"/>
      <c r="AO62210" s="53"/>
      <c r="AP62210" s="54"/>
      <c r="AQ62210" s="54"/>
      <c r="AR62210" s="7"/>
      <c r="AS62210" s="54"/>
      <c r="AT62210" s="53"/>
      <c r="AU62210" s="7"/>
      <c r="AV62210" s="7"/>
      <c r="AW62210" s="55"/>
      <c r="AX62210" s="56"/>
      <c r="AY62210" s="55"/>
      <c r="AZ62210" s="55"/>
      <c r="BA62210" s="55"/>
      <c r="BB62210" s="11"/>
      <c r="BC62210" s="12"/>
      <c r="BD62210" s="12"/>
      <c r="BE62210" s="12"/>
      <c r="BF62210" s="12"/>
      <c r="BG62210" s="12"/>
      <c r="BH62210" s="12"/>
      <c r="BI62210" s="12"/>
      <c r="BJ62210" s="12"/>
      <c r="BK62210" s="12"/>
    </row>
    <row r="62211" spans="1:63" s="5" customFormat="1">
      <c r="A62211" s="13"/>
      <c r="B62211" s="13"/>
      <c r="C62211" s="45"/>
      <c r="E62211" s="46"/>
      <c r="F62211" s="47"/>
      <c r="G62211" s="48"/>
      <c r="H62211" s="49"/>
      <c r="I62211" s="49"/>
      <c r="J62211" s="49"/>
      <c r="K62211" s="50"/>
      <c r="L62211" s="50"/>
      <c r="M62211" s="50"/>
      <c r="N62211" s="50"/>
      <c r="O62211" s="50"/>
      <c r="P62211" s="50"/>
      <c r="Q62211" s="50"/>
      <c r="R62211" s="51"/>
      <c r="S62211" s="51"/>
      <c r="T62211" s="51"/>
      <c r="U62211" s="51"/>
      <c r="V62211" s="51"/>
      <c r="W62211" s="51"/>
      <c r="X62211" s="44"/>
      <c r="AF62211" s="52"/>
      <c r="AM62211" s="7"/>
      <c r="AN62211" s="7"/>
      <c r="AO62211" s="53"/>
      <c r="AP62211" s="54"/>
      <c r="AQ62211" s="54"/>
      <c r="AR62211" s="7"/>
      <c r="AS62211" s="54"/>
      <c r="AT62211" s="53"/>
      <c r="AU62211" s="7"/>
      <c r="AV62211" s="7"/>
      <c r="AW62211" s="55"/>
      <c r="AX62211" s="56"/>
      <c r="AY62211" s="55"/>
      <c r="AZ62211" s="55"/>
      <c r="BA62211" s="55"/>
      <c r="BB62211" s="11"/>
      <c r="BC62211" s="12"/>
      <c r="BD62211" s="12"/>
      <c r="BE62211" s="12"/>
      <c r="BF62211" s="12"/>
      <c r="BG62211" s="12"/>
      <c r="BH62211" s="12"/>
      <c r="BI62211" s="12"/>
      <c r="BJ62211" s="12"/>
      <c r="BK62211" s="12"/>
    </row>
    <row r="62212" spans="1:63" s="5" customFormat="1">
      <c r="A62212" s="13"/>
      <c r="B62212" s="13"/>
      <c r="C62212" s="45"/>
      <c r="E62212" s="46"/>
      <c r="F62212" s="47"/>
      <c r="G62212" s="48"/>
      <c r="H62212" s="49"/>
      <c r="I62212" s="49"/>
      <c r="J62212" s="49"/>
      <c r="K62212" s="50"/>
      <c r="L62212" s="50"/>
      <c r="M62212" s="50"/>
      <c r="N62212" s="50"/>
      <c r="O62212" s="50"/>
      <c r="P62212" s="50"/>
      <c r="Q62212" s="50"/>
      <c r="R62212" s="51"/>
      <c r="S62212" s="51"/>
      <c r="T62212" s="51"/>
      <c r="U62212" s="51"/>
      <c r="V62212" s="51"/>
      <c r="W62212" s="51"/>
      <c r="X62212" s="44"/>
      <c r="AF62212" s="52"/>
      <c r="AM62212" s="7"/>
      <c r="AN62212" s="7"/>
      <c r="AO62212" s="53"/>
      <c r="AP62212" s="54"/>
      <c r="AQ62212" s="54"/>
      <c r="AR62212" s="7"/>
      <c r="AS62212" s="54"/>
      <c r="AT62212" s="53"/>
      <c r="AU62212" s="7"/>
      <c r="AV62212" s="7"/>
      <c r="AW62212" s="55"/>
      <c r="AX62212" s="56"/>
      <c r="AY62212" s="55"/>
      <c r="AZ62212" s="55"/>
      <c r="BA62212" s="55"/>
      <c r="BB62212" s="11"/>
      <c r="BC62212" s="12"/>
      <c r="BD62212" s="12"/>
      <c r="BE62212" s="12"/>
      <c r="BF62212" s="12"/>
      <c r="BG62212" s="12"/>
      <c r="BH62212" s="12"/>
      <c r="BI62212" s="12"/>
      <c r="BJ62212" s="12"/>
      <c r="BK62212" s="12"/>
    </row>
    <row r="62213" spans="1:63" s="5" customFormat="1">
      <c r="A62213" s="13"/>
      <c r="B62213" s="13"/>
      <c r="C62213" s="45"/>
      <c r="E62213" s="46"/>
      <c r="F62213" s="47"/>
      <c r="G62213" s="48"/>
      <c r="H62213" s="49"/>
      <c r="I62213" s="49"/>
      <c r="J62213" s="49"/>
      <c r="K62213" s="50"/>
      <c r="L62213" s="50"/>
      <c r="M62213" s="50"/>
      <c r="N62213" s="50"/>
      <c r="O62213" s="50"/>
      <c r="P62213" s="50"/>
      <c r="Q62213" s="50"/>
      <c r="R62213" s="51"/>
      <c r="S62213" s="51"/>
      <c r="T62213" s="51"/>
      <c r="U62213" s="51"/>
      <c r="V62213" s="51"/>
      <c r="W62213" s="51"/>
      <c r="X62213" s="44"/>
      <c r="AF62213" s="52"/>
      <c r="AM62213" s="7"/>
      <c r="AN62213" s="7"/>
      <c r="AO62213" s="53"/>
      <c r="AP62213" s="54"/>
      <c r="AQ62213" s="54"/>
      <c r="AR62213" s="7"/>
      <c r="AS62213" s="54"/>
      <c r="AT62213" s="53"/>
      <c r="AU62213" s="7"/>
      <c r="AV62213" s="7"/>
      <c r="AW62213" s="55"/>
      <c r="AX62213" s="56"/>
      <c r="AY62213" s="55"/>
      <c r="AZ62213" s="55"/>
      <c r="BA62213" s="55"/>
      <c r="BB62213" s="11"/>
      <c r="BC62213" s="12"/>
      <c r="BD62213" s="12"/>
      <c r="BE62213" s="12"/>
      <c r="BF62213" s="12"/>
      <c r="BG62213" s="12"/>
      <c r="BH62213" s="12"/>
      <c r="BI62213" s="12"/>
      <c r="BJ62213" s="12"/>
      <c r="BK62213" s="12"/>
    </row>
    <row r="62214" spans="1:63" s="5" customFormat="1">
      <c r="A62214" s="13"/>
      <c r="B62214" s="13"/>
      <c r="C62214" s="45"/>
      <c r="E62214" s="46"/>
      <c r="F62214" s="47"/>
      <c r="G62214" s="48"/>
      <c r="H62214" s="49"/>
      <c r="I62214" s="49"/>
      <c r="J62214" s="49"/>
      <c r="K62214" s="50"/>
      <c r="L62214" s="50"/>
      <c r="M62214" s="50"/>
      <c r="N62214" s="50"/>
      <c r="O62214" s="50"/>
      <c r="P62214" s="50"/>
      <c r="Q62214" s="50"/>
      <c r="R62214" s="51"/>
      <c r="S62214" s="51"/>
      <c r="T62214" s="51"/>
      <c r="U62214" s="51"/>
      <c r="V62214" s="51"/>
      <c r="W62214" s="51"/>
      <c r="X62214" s="44"/>
      <c r="AF62214" s="52"/>
      <c r="AM62214" s="7"/>
      <c r="AN62214" s="7"/>
      <c r="AO62214" s="53"/>
      <c r="AP62214" s="54"/>
      <c r="AQ62214" s="54"/>
      <c r="AR62214" s="7"/>
      <c r="AS62214" s="54"/>
      <c r="AT62214" s="53"/>
      <c r="AU62214" s="7"/>
      <c r="AV62214" s="7"/>
      <c r="AW62214" s="55"/>
      <c r="AX62214" s="56"/>
      <c r="AY62214" s="55"/>
      <c r="AZ62214" s="55"/>
      <c r="BA62214" s="55"/>
      <c r="BB62214" s="11"/>
      <c r="BC62214" s="12"/>
      <c r="BD62214" s="12"/>
      <c r="BE62214" s="12"/>
      <c r="BF62214" s="12"/>
      <c r="BG62214" s="12"/>
      <c r="BH62214" s="12"/>
      <c r="BI62214" s="12"/>
      <c r="BJ62214" s="12"/>
      <c r="BK62214" s="12"/>
    </row>
    <row r="62215" spans="1:63" s="5" customFormat="1">
      <c r="A62215" s="13"/>
      <c r="B62215" s="13"/>
      <c r="C62215" s="45"/>
      <c r="E62215" s="46"/>
      <c r="F62215" s="47"/>
      <c r="G62215" s="48"/>
      <c r="H62215" s="49"/>
      <c r="I62215" s="49"/>
      <c r="J62215" s="49"/>
      <c r="K62215" s="50"/>
      <c r="L62215" s="50"/>
      <c r="M62215" s="50"/>
      <c r="N62215" s="50"/>
      <c r="O62215" s="50"/>
      <c r="P62215" s="50"/>
      <c r="Q62215" s="50"/>
      <c r="R62215" s="51"/>
      <c r="S62215" s="51"/>
      <c r="T62215" s="51"/>
      <c r="U62215" s="51"/>
      <c r="V62215" s="51"/>
      <c r="W62215" s="51"/>
      <c r="X62215" s="44"/>
      <c r="AF62215" s="52"/>
      <c r="AM62215" s="7"/>
      <c r="AN62215" s="7"/>
      <c r="AO62215" s="53"/>
      <c r="AP62215" s="54"/>
      <c r="AQ62215" s="54"/>
      <c r="AR62215" s="7"/>
      <c r="AS62215" s="54"/>
      <c r="AT62215" s="53"/>
      <c r="AU62215" s="7"/>
      <c r="AV62215" s="7"/>
      <c r="AW62215" s="55"/>
      <c r="AX62215" s="56"/>
      <c r="AY62215" s="55"/>
      <c r="AZ62215" s="55"/>
      <c r="BA62215" s="55"/>
      <c r="BB62215" s="11"/>
      <c r="BC62215" s="12"/>
      <c r="BD62215" s="12"/>
      <c r="BE62215" s="12"/>
      <c r="BF62215" s="12"/>
      <c r="BG62215" s="12"/>
      <c r="BH62215" s="12"/>
      <c r="BI62215" s="12"/>
      <c r="BJ62215" s="12"/>
      <c r="BK62215" s="12"/>
    </row>
    <row r="62216" spans="1:63" s="5" customFormat="1">
      <c r="A62216" s="13"/>
      <c r="B62216" s="13"/>
      <c r="C62216" s="45"/>
      <c r="E62216" s="46"/>
      <c r="F62216" s="47"/>
      <c r="G62216" s="48"/>
      <c r="H62216" s="49"/>
      <c r="I62216" s="49"/>
      <c r="J62216" s="49"/>
      <c r="K62216" s="50"/>
      <c r="L62216" s="50"/>
      <c r="M62216" s="50"/>
      <c r="N62216" s="50"/>
      <c r="O62216" s="50"/>
      <c r="P62216" s="50"/>
      <c r="Q62216" s="50"/>
      <c r="R62216" s="51"/>
      <c r="S62216" s="51"/>
      <c r="T62216" s="51"/>
      <c r="U62216" s="51"/>
      <c r="V62216" s="51"/>
      <c r="W62216" s="51"/>
      <c r="X62216" s="44"/>
      <c r="AF62216" s="52"/>
      <c r="AM62216" s="7"/>
      <c r="AN62216" s="7"/>
      <c r="AO62216" s="53"/>
      <c r="AP62216" s="54"/>
      <c r="AQ62216" s="54"/>
      <c r="AR62216" s="7"/>
      <c r="AS62216" s="54"/>
      <c r="AT62216" s="53"/>
      <c r="AU62216" s="7"/>
      <c r="AV62216" s="7"/>
      <c r="AW62216" s="55"/>
      <c r="AX62216" s="56"/>
      <c r="AY62216" s="55"/>
      <c r="AZ62216" s="55"/>
      <c r="BA62216" s="55"/>
      <c r="BB62216" s="11"/>
      <c r="BC62216" s="12"/>
      <c r="BD62216" s="12"/>
      <c r="BE62216" s="12"/>
      <c r="BF62216" s="12"/>
      <c r="BG62216" s="12"/>
      <c r="BH62216" s="12"/>
      <c r="BI62216" s="12"/>
      <c r="BJ62216" s="12"/>
      <c r="BK62216" s="12"/>
    </row>
    <row r="62217" spans="1:63" s="5" customFormat="1">
      <c r="A62217" s="13"/>
      <c r="B62217" s="13"/>
      <c r="C62217" s="45"/>
      <c r="E62217" s="46"/>
      <c r="F62217" s="47"/>
      <c r="G62217" s="48"/>
      <c r="H62217" s="49"/>
      <c r="I62217" s="49"/>
      <c r="J62217" s="49"/>
      <c r="K62217" s="50"/>
      <c r="L62217" s="50"/>
      <c r="M62217" s="50"/>
      <c r="N62217" s="50"/>
      <c r="O62217" s="50"/>
      <c r="P62217" s="50"/>
      <c r="Q62217" s="50"/>
      <c r="R62217" s="51"/>
      <c r="S62217" s="51"/>
      <c r="T62217" s="51"/>
      <c r="U62217" s="51"/>
      <c r="V62217" s="51"/>
      <c r="W62217" s="51"/>
      <c r="X62217" s="44"/>
      <c r="AF62217" s="52"/>
      <c r="AM62217" s="7"/>
      <c r="AN62217" s="7"/>
      <c r="AO62217" s="53"/>
      <c r="AP62217" s="54"/>
      <c r="AQ62217" s="54"/>
      <c r="AR62217" s="7"/>
      <c r="AS62217" s="54"/>
      <c r="AT62217" s="53"/>
      <c r="AU62217" s="7"/>
      <c r="AV62217" s="7"/>
      <c r="AW62217" s="55"/>
      <c r="AX62217" s="56"/>
      <c r="AY62217" s="55"/>
      <c r="AZ62217" s="55"/>
      <c r="BA62217" s="55"/>
      <c r="BB62217" s="11"/>
      <c r="BC62217" s="12"/>
      <c r="BD62217" s="12"/>
      <c r="BE62217" s="12"/>
      <c r="BF62217" s="12"/>
      <c r="BG62217" s="12"/>
      <c r="BH62217" s="12"/>
      <c r="BI62217" s="12"/>
      <c r="BJ62217" s="12"/>
      <c r="BK62217" s="12"/>
    </row>
    <row r="62218" spans="1:63" s="5" customFormat="1">
      <c r="A62218" s="13"/>
      <c r="B62218" s="13"/>
      <c r="C62218" s="45"/>
      <c r="E62218" s="46"/>
      <c r="F62218" s="47"/>
      <c r="G62218" s="48"/>
      <c r="H62218" s="49"/>
      <c r="I62218" s="49"/>
      <c r="J62218" s="49"/>
      <c r="K62218" s="50"/>
      <c r="L62218" s="50"/>
      <c r="M62218" s="50"/>
      <c r="N62218" s="50"/>
      <c r="O62218" s="50"/>
      <c r="P62218" s="50"/>
      <c r="Q62218" s="50"/>
      <c r="R62218" s="51"/>
      <c r="S62218" s="51"/>
      <c r="T62218" s="51"/>
      <c r="U62218" s="51"/>
      <c r="V62218" s="51"/>
      <c r="W62218" s="51"/>
      <c r="X62218" s="44"/>
      <c r="AF62218" s="52"/>
      <c r="AM62218" s="7"/>
      <c r="AN62218" s="7"/>
      <c r="AO62218" s="53"/>
      <c r="AP62218" s="54"/>
      <c r="AQ62218" s="54"/>
      <c r="AR62218" s="7"/>
      <c r="AS62218" s="54"/>
      <c r="AT62218" s="53"/>
      <c r="AU62218" s="7"/>
      <c r="AV62218" s="7"/>
      <c r="AW62218" s="55"/>
      <c r="AX62218" s="56"/>
      <c r="AY62218" s="55"/>
      <c r="AZ62218" s="55"/>
      <c r="BA62218" s="55"/>
      <c r="BB62218" s="11"/>
      <c r="BC62218" s="12"/>
      <c r="BD62218" s="12"/>
      <c r="BE62218" s="12"/>
      <c r="BF62218" s="12"/>
      <c r="BG62218" s="12"/>
      <c r="BH62218" s="12"/>
      <c r="BI62218" s="12"/>
      <c r="BJ62218" s="12"/>
      <c r="BK62218" s="12"/>
    </row>
    <row r="62219" spans="1:63" s="5" customFormat="1">
      <c r="A62219" s="13"/>
      <c r="B62219" s="13"/>
      <c r="C62219" s="45"/>
      <c r="E62219" s="46"/>
      <c r="F62219" s="47"/>
      <c r="G62219" s="48"/>
      <c r="H62219" s="49"/>
      <c r="I62219" s="49"/>
      <c r="J62219" s="49"/>
      <c r="K62219" s="50"/>
      <c r="L62219" s="50"/>
      <c r="M62219" s="50"/>
      <c r="N62219" s="50"/>
      <c r="O62219" s="50"/>
      <c r="P62219" s="50"/>
      <c r="Q62219" s="50"/>
      <c r="R62219" s="51"/>
      <c r="S62219" s="51"/>
      <c r="T62219" s="51"/>
      <c r="U62219" s="51"/>
      <c r="V62219" s="51"/>
      <c r="W62219" s="51"/>
      <c r="X62219" s="44"/>
      <c r="AF62219" s="52"/>
      <c r="AM62219" s="7"/>
      <c r="AN62219" s="7"/>
      <c r="AO62219" s="53"/>
      <c r="AP62219" s="54"/>
      <c r="AQ62219" s="54"/>
      <c r="AR62219" s="7"/>
      <c r="AS62219" s="54"/>
      <c r="AT62219" s="53"/>
      <c r="AU62219" s="7"/>
      <c r="AV62219" s="7"/>
      <c r="AW62219" s="55"/>
      <c r="AX62219" s="56"/>
      <c r="AY62219" s="55"/>
      <c r="AZ62219" s="55"/>
      <c r="BA62219" s="55"/>
      <c r="BB62219" s="11"/>
      <c r="BC62219" s="12"/>
      <c r="BD62219" s="12"/>
      <c r="BE62219" s="12"/>
      <c r="BF62219" s="12"/>
      <c r="BG62219" s="12"/>
      <c r="BH62219" s="12"/>
      <c r="BI62219" s="12"/>
      <c r="BJ62219" s="12"/>
      <c r="BK62219" s="12"/>
    </row>
    <row r="62220" spans="1:63" s="5" customFormat="1">
      <c r="A62220" s="13"/>
      <c r="B62220" s="13"/>
      <c r="C62220" s="45"/>
      <c r="E62220" s="46"/>
      <c r="F62220" s="47"/>
      <c r="G62220" s="48"/>
      <c r="H62220" s="49"/>
      <c r="I62220" s="49"/>
      <c r="J62220" s="49"/>
      <c r="K62220" s="50"/>
      <c r="L62220" s="50"/>
      <c r="M62220" s="50"/>
      <c r="N62220" s="50"/>
      <c r="O62220" s="50"/>
      <c r="P62220" s="50"/>
      <c r="Q62220" s="50"/>
      <c r="R62220" s="51"/>
      <c r="S62220" s="51"/>
      <c r="T62220" s="51"/>
      <c r="U62220" s="51"/>
      <c r="V62220" s="51"/>
      <c r="W62220" s="51"/>
      <c r="X62220" s="44"/>
      <c r="AF62220" s="52"/>
      <c r="AM62220" s="7"/>
      <c r="AN62220" s="7"/>
      <c r="AO62220" s="53"/>
      <c r="AP62220" s="54"/>
      <c r="AQ62220" s="54"/>
      <c r="AR62220" s="7"/>
      <c r="AS62220" s="54"/>
      <c r="AT62220" s="53"/>
      <c r="AU62220" s="7"/>
      <c r="AV62220" s="7"/>
      <c r="AW62220" s="55"/>
      <c r="AX62220" s="56"/>
      <c r="AY62220" s="55"/>
      <c r="AZ62220" s="55"/>
      <c r="BA62220" s="55"/>
      <c r="BB62220" s="11"/>
      <c r="BC62220" s="12"/>
      <c r="BD62220" s="12"/>
      <c r="BE62220" s="12"/>
      <c r="BF62220" s="12"/>
      <c r="BG62220" s="12"/>
      <c r="BH62220" s="12"/>
      <c r="BI62220" s="12"/>
      <c r="BJ62220" s="12"/>
      <c r="BK62220" s="12"/>
    </row>
    <row r="62221" spans="1:63" s="5" customFormat="1">
      <c r="A62221" s="13"/>
      <c r="B62221" s="13"/>
      <c r="C62221" s="45"/>
      <c r="E62221" s="46"/>
      <c r="F62221" s="47"/>
      <c r="G62221" s="48"/>
      <c r="H62221" s="49"/>
      <c r="I62221" s="49"/>
      <c r="J62221" s="49"/>
      <c r="K62221" s="50"/>
      <c r="L62221" s="50"/>
      <c r="M62221" s="50"/>
      <c r="N62221" s="50"/>
      <c r="O62221" s="50"/>
      <c r="P62221" s="50"/>
      <c r="Q62221" s="50"/>
      <c r="R62221" s="51"/>
      <c r="S62221" s="51"/>
      <c r="T62221" s="51"/>
      <c r="U62221" s="51"/>
      <c r="V62221" s="51"/>
      <c r="W62221" s="51"/>
      <c r="X62221" s="44"/>
      <c r="AF62221" s="52"/>
      <c r="AM62221" s="7"/>
      <c r="AN62221" s="7"/>
      <c r="AO62221" s="53"/>
      <c r="AP62221" s="54"/>
      <c r="AQ62221" s="54"/>
      <c r="AR62221" s="7"/>
      <c r="AS62221" s="54"/>
      <c r="AT62221" s="53"/>
      <c r="AU62221" s="7"/>
      <c r="AV62221" s="7"/>
      <c r="AW62221" s="55"/>
      <c r="AX62221" s="56"/>
      <c r="AY62221" s="55"/>
      <c r="AZ62221" s="55"/>
      <c r="BA62221" s="55"/>
      <c r="BB62221" s="11"/>
      <c r="BC62221" s="12"/>
      <c r="BD62221" s="12"/>
      <c r="BE62221" s="12"/>
      <c r="BF62221" s="12"/>
      <c r="BG62221" s="12"/>
      <c r="BH62221" s="12"/>
      <c r="BI62221" s="12"/>
      <c r="BJ62221" s="12"/>
      <c r="BK62221" s="12"/>
    </row>
    <row r="62222" spans="1:63" s="5" customFormat="1">
      <c r="A62222" s="13"/>
      <c r="B62222" s="13"/>
      <c r="C62222" s="45"/>
      <c r="E62222" s="46"/>
      <c r="F62222" s="47"/>
      <c r="G62222" s="48"/>
      <c r="H62222" s="49"/>
      <c r="I62222" s="49"/>
      <c r="J62222" s="49"/>
      <c r="K62222" s="50"/>
      <c r="L62222" s="50"/>
      <c r="M62222" s="50"/>
      <c r="N62222" s="50"/>
      <c r="O62222" s="50"/>
      <c r="P62222" s="50"/>
      <c r="Q62222" s="50"/>
      <c r="R62222" s="51"/>
      <c r="S62222" s="51"/>
      <c r="T62222" s="51"/>
      <c r="U62222" s="51"/>
      <c r="V62222" s="51"/>
      <c r="W62222" s="51"/>
      <c r="X62222" s="44"/>
      <c r="AF62222" s="52"/>
      <c r="AM62222" s="7"/>
      <c r="AN62222" s="7"/>
      <c r="AO62222" s="53"/>
      <c r="AP62222" s="54"/>
      <c r="AQ62222" s="54"/>
      <c r="AR62222" s="7"/>
      <c r="AS62222" s="54"/>
      <c r="AT62222" s="53"/>
      <c r="AU62222" s="7"/>
      <c r="AV62222" s="7"/>
      <c r="AW62222" s="55"/>
      <c r="AX62222" s="56"/>
      <c r="AY62222" s="55"/>
      <c r="AZ62222" s="55"/>
      <c r="BA62222" s="55"/>
      <c r="BB62222" s="11"/>
      <c r="BC62222" s="12"/>
      <c r="BD62222" s="12"/>
      <c r="BE62222" s="12"/>
      <c r="BF62222" s="12"/>
      <c r="BG62222" s="12"/>
      <c r="BH62222" s="12"/>
      <c r="BI62222" s="12"/>
      <c r="BJ62222" s="12"/>
      <c r="BK62222" s="12"/>
    </row>
    <row r="62223" spans="1:63" s="5" customFormat="1">
      <c r="A62223" s="13"/>
      <c r="B62223" s="13"/>
      <c r="C62223" s="45"/>
      <c r="E62223" s="46"/>
      <c r="F62223" s="47"/>
      <c r="G62223" s="48"/>
      <c r="H62223" s="49"/>
      <c r="I62223" s="49"/>
      <c r="J62223" s="49"/>
      <c r="K62223" s="50"/>
      <c r="L62223" s="50"/>
      <c r="M62223" s="50"/>
      <c r="N62223" s="50"/>
      <c r="O62223" s="50"/>
      <c r="P62223" s="50"/>
      <c r="Q62223" s="50"/>
      <c r="R62223" s="51"/>
      <c r="S62223" s="51"/>
      <c r="T62223" s="51"/>
      <c r="U62223" s="51"/>
      <c r="V62223" s="51"/>
      <c r="W62223" s="51"/>
      <c r="X62223" s="44"/>
      <c r="AF62223" s="52"/>
      <c r="AM62223" s="7"/>
      <c r="AN62223" s="7"/>
      <c r="AO62223" s="53"/>
      <c r="AP62223" s="54"/>
      <c r="AQ62223" s="54"/>
      <c r="AR62223" s="7"/>
      <c r="AS62223" s="54"/>
      <c r="AT62223" s="53"/>
      <c r="AU62223" s="7"/>
      <c r="AV62223" s="7"/>
      <c r="AW62223" s="55"/>
      <c r="AX62223" s="56"/>
      <c r="AY62223" s="55"/>
      <c r="AZ62223" s="55"/>
      <c r="BA62223" s="55"/>
      <c r="BB62223" s="11"/>
      <c r="BC62223" s="12"/>
      <c r="BD62223" s="12"/>
      <c r="BE62223" s="12"/>
      <c r="BF62223" s="12"/>
      <c r="BG62223" s="12"/>
      <c r="BH62223" s="12"/>
      <c r="BI62223" s="12"/>
      <c r="BJ62223" s="12"/>
      <c r="BK62223" s="12"/>
    </row>
    <row r="62224" spans="1:63" s="5" customFormat="1">
      <c r="A62224" s="13"/>
      <c r="B62224" s="13"/>
      <c r="C62224" s="45"/>
      <c r="E62224" s="46"/>
      <c r="F62224" s="47"/>
      <c r="G62224" s="48"/>
      <c r="H62224" s="49"/>
      <c r="I62224" s="49"/>
      <c r="J62224" s="49"/>
      <c r="K62224" s="50"/>
      <c r="L62224" s="50"/>
      <c r="M62224" s="50"/>
      <c r="N62224" s="50"/>
      <c r="O62224" s="50"/>
      <c r="P62224" s="50"/>
      <c r="Q62224" s="50"/>
      <c r="R62224" s="51"/>
      <c r="S62224" s="51"/>
      <c r="T62224" s="51"/>
      <c r="U62224" s="51"/>
      <c r="V62224" s="51"/>
      <c r="W62224" s="51"/>
      <c r="X62224" s="44"/>
      <c r="AF62224" s="52"/>
      <c r="AM62224" s="7"/>
      <c r="AN62224" s="7"/>
      <c r="AO62224" s="53"/>
      <c r="AP62224" s="54"/>
      <c r="AQ62224" s="54"/>
      <c r="AR62224" s="7"/>
      <c r="AS62224" s="54"/>
      <c r="AT62224" s="53"/>
      <c r="AU62224" s="7"/>
      <c r="AV62224" s="7"/>
      <c r="AW62224" s="55"/>
      <c r="AX62224" s="56"/>
      <c r="AY62224" s="55"/>
      <c r="AZ62224" s="55"/>
      <c r="BA62224" s="55"/>
      <c r="BB62224" s="11"/>
      <c r="BC62224" s="12"/>
      <c r="BD62224" s="12"/>
      <c r="BE62224" s="12"/>
      <c r="BF62224" s="12"/>
      <c r="BG62224" s="12"/>
      <c r="BH62224" s="12"/>
      <c r="BI62224" s="12"/>
      <c r="BJ62224" s="12"/>
      <c r="BK62224" s="12"/>
    </row>
    <row r="62225" spans="1:63" s="5" customFormat="1">
      <c r="A62225" s="13"/>
      <c r="B62225" s="13"/>
      <c r="C62225" s="45"/>
      <c r="E62225" s="46"/>
      <c r="F62225" s="47"/>
      <c r="G62225" s="48"/>
      <c r="H62225" s="49"/>
      <c r="I62225" s="49"/>
      <c r="J62225" s="49"/>
      <c r="K62225" s="50"/>
      <c r="L62225" s="50"/>
      <c r="M62225" s="50"/>
      <c r="N62225" s="50"/>
      <c r="O62225" s="50"/>
      <c r="P62225" s="50"/>
      <c r="Q62225" s="50"/>
      <c r="R62225" s="51"/>
      <c r="S62225" s="51"/>
      <c r="T62225" s="51"/>
      <c r="U62225" s="51"/>
      <c r="V62225" s="51"/>
      <c r="W62225" s="51"/>
      <c r="X62225" s="44"/>
      <c r="AF62225" s="52"/>
      <c r="AM62225" s="7"/>
      <c r="AN62225" s="7"/>
      <c r="AO62225" s="53"/>
      <c r="AP62225" s="54"/>
      <c r="AQ62225" s="54"/>
      <c r="AR62225" s="7"/>
      <c r="AS62225" s="54"/>
      <c r="AT62225" s="53"/>
      <c r="AU62225" s="7"/>
      <c r="AV62225" s="7"/>
      <c r="AW62225" s="55"/>
      <c r="AX62225" s="56"/>
      <c r="AY62225" s="55"/>
      <c r="AZ62225" s="55"/>
      <c r="BA62225" s="55"/>
      <c r="BB62225" s="11"/>
      <c r="BC62225" s="12"/>
      <c r="BD62225" s="12"/>
      <c r="BE62225" s="12"/>
      <c r="BF62225" s="12"/>
      <c r="BG62225" s="12"/>
      <c r="BH62225" s="12"/>
      <c r="BI62225" s="12"/>
      <c r="BJ62225" s="12"/>
      <c r="BK62225" s="12"/>
    </row>
    <row r="62226" spans="1:63" s="5" customFormat="1">
      <c r="A62226" s="13"/>
      <c r="B62226" s="13"/>
      <c r="C62226" s="45"/>
      <c r="E62226" s="46"/>
      <c r="F62226" s="47"/>
      <c r="G62226" s="48"/>
      <c r="H62226" s="49"/>
      <c r="I62226" s="49"/>
      <c r="J62226" s="49"/>
      <c r="K62226" s="50"/>
      <c r="L62226" s="50"/>
      <c r="M62226" s="50"/>
      <c r="N62226" s="50"/>
      <c r="O62226" s="50"/>
      <c r="P62226" s="50"/>
      <c r="Q62226" s="50"/>
      <c r="R62226" s="51"/>
      <c r="S62226" s="51"/>
      <c r="T62226" s="51"/>
      <c r="U62226" s="51"/>
      <c r="V62226" s="51"/>
      <c r="W62226" s="51"/>
      <c r="X62226" s="44"/>
      <c r="AF62226" s="52"/>
      <c r="AM62226" s="7"/>
      <c r="AN62226" s="7"/>
      <c r="AO62226" s="53"/>
      <c r="AP62226" s="54"/>
      <c r="AQ62226" s="54"/>
      <c r="AR62226" s="7"/>
      <c r="AS62226" s="54"/>
      <c r="AT62226" s="53"/>
      <c r="AU62226" s="7"/>
      <c r="AV62226" s="7"/>
      <c r="AW62226" s="55"/>
      <c r="AX62226" s="56"/>
      <c r="AY62226" s="55"/>
      <c r="AZ62226" s="55"/>
      <c r="BA62226" s="55"/>
      <c r="BB62226" s="11"/>
      <c r="BC62226" s="12"/>
      <c r="BD62226" s="12"/>
      <c r="BE62226" s="12"/>
      <c r="BF62226" s="12"/>
      <c r="BG62226" s="12"/>
      <c r="BH62226" s="12"/>
      <c r="BI62226" s="12"/>
      <c r="BJ62226" s="12"/>
      <c r="BK62226" s="12"/>
    </row>
    <row r="62227" spans="1:63" s="5" customFormat="1">
      <c r="A62227" s="13"/>
      <c r="B62227" s="13"/>
      <c r="C62227" s="45"/>
      <c r="E62227" s="46"/>
      <c r="F62227" s="47"/>
      <c r="G62227" s="48"/>
      <c r="H62227" s="49"/>
      <c r="I62227" s="49"/>
      <c r="J62227" s="49"/>
      <c r="K62227" s="50"/>
      <c r="L62227" s="50"/>
      <c r="M62227" s="50"/>
      <c r="N62227" s="50"/>
      <c r="O62227" s="50"/>
      <c r="P62227" s="50"/>
      <c r="Q62227" s="50"/>
      <c r="R62227" s="51"/>
      <c r="S62227" s="51"/>
      <c r="T62227" s="51"/>
      <c r="U62227" s="51"/>
      <c r="V62227" s="51"/>
      <c r="W62227" s="51"/>
      <c r="X62227" s="44"/>
      <c r="AF62227" s="52"/>
      <c r="AM62227" s="7"/>
      <c r="AN62227" s="7"/>
      <c r="AO62227" s="53"/>
      <c r="AP62227" s="54"/>
      <c r="AQ62227" s="54"/>
      <c r="AR62227" s="7"/>
      <c r="AS62227" s="54"/>
      <c r="AT62227" s="53"/>
      <c r="AU62227" s="7"/>
      <c r="AV62227" s="7"/>
      <c r="AW62227" s="55"/>
      <c r="AX62227" s="56"/>
      <c r="AY62227" s="55"/>
      <c r="AZ62227" s="55"/>
      <c r="BA62227" s="55"/>
      <c r="BB62227" s="11"/>
      <c r="BC62227" s="12"/>
      <c r="BD62227" s="12"/>
      <c r="BE62227" s="12"/>
      <c r="BF62227" s="12"/>
      <c r="BG62227" s="12"/>
      <c r="BH62227" s="12"/>
      <c r="BI62227" s="12"/>
      <c r="BJ62227" s="12"/>
      <c r="BK62227" s="12"/>
    </row>
    <row r="62228" spans="1:63" s="5" customFormat="1">
      <c r="A62228" s="13"/>
      <c r="B62228" s="13"/>
      <c r="C62228" s="45"/>
      <c r="E62228" s="46"/>
      <c r="F62228" s="47"/>
      <c r="G62228" s="48"/>
      <c r="H62228" s="49"/>
      <c r="I62228" s="49"/>
      <c r="J62228" s="49"/>
      <c r="K62228" s="50"/>
      <c r="L62228" s="50"/>
      <c r="M62228" s="50"/>
      <c r="N62228" s="50"/>
      <c r="O62228" s="50"/>
      <c r="P62228" s="50"/>
      <c r="Q62228" s="50"/>
      <c r="R62228" s="51"/>
      <c r="S62228" s="51"/>
      <c r="T62228" s="51"/>
      <c r="U62228" s="51"/>
      <c r="V62228" s="51"/>
      <c r="W62228" s="51"/>
      <c r="X62228" s="44"/>
      <c r="AF62228" s="52"/>
      <c r="AM62228" s="7"/>
      <c r="AN62228" s="7"/>
      <c r="AO62228" s="53"/>
      <c r="AP62228" s="54"/>
      <c r="AQ62228" s="54"/>
      <c r="AR62228" s="7"/>
      <c r="AS62228" s="54"/>
      <c r="AT62228" s="53"/>
      <c r="AU62228" s="7"/>
      <c r="AV62228" s="7"/>
      <c r="AW62228" s="55"/>
      <c r="AX62228" s="56"/>
      <c r="AY62228" s="55"/>
      <c r="AZ62228" s="55"/>
      <c r="BA62228" s="55"/>
      <c r="BB62228" s="11"/>
      <c r="BC62228" s="12"/>
      <c r="BD62228" s="12"/>
      <c r="BE62228" s="12"/>
      <c r="BF62228" s="12"/>
      <c r="BG62228" s="12"/>
      <c r="BH62228" s="12"/>
      <c r="BI62228" s="12"/>
      <c r="BJ62228" s="12"/>
      <c r="BK62228" s="12"/>
    </row>
    <row r="62229" spans="1:63" s="5" customFormat="1">
      <c r="A62229" s="13"/>
      <c r="B62229" s="13"/>
      <c r="C62229" s="45"/>
      <c r="E62229" s="46"/>
      <c r="F62229" s="47"/>
      <c r="G62229" s="48"/>
      <c r="H62229" s="49"/>
      <c r="I62229" s="49"/>
      <c r="J62229" s="49"/>
      <c r="K62229" s="50"/>
      <c r="L62229" s="50"/>
      <c r="M62229" s="50"/>
      <c r="N62229" s="50"/>
      <c r="O62229" s="50"/>
      <c r="P62229" s="50"/>
      <c r="Q62229" s="50"/>
      <c r="R62229" s="51"/>
      <c r="S62229" s="51"/>
      <c r="T62229" s="51"/>
      <c r="U62229" s="51"/>
      <c r="V62229" s="51"/>
      <c r="W62229" s="51"/>
      <c r="X62229" s="44"/>
      <c r="AF62229" s="52"/>
      <c r="AM62229" s="7"/>
      <c r="AN62229" s="7"/>
      <c r="AO62229" s="53"/>
      <c r="AP62229" s="54"/>
      <c r="AQ62229" s="54"/>
      <c r="AR62229" s="7"/>
      <c r="AS62229" s="54"/>
      <c r="AT62229" s="53"/>
      <c r="AU62229" s="7"/>
      <c r="AV62229" s="7"/>
      <c r="AW62229" s="55"/>
      <c r="AX62229" s="56"/>
      <c r="AY62229" s="55"/>
      <c r="AZ62229" s="55"/>
      <c r="BA62229" s="55"/>
      <c r="BB62229" s="11"/>
      <c r="BC62229" s="12"/>
      <c r="BD62229" s="12"/>
      <c r="BE62229" s="12"/>
      <c r="BF62229" s="12"/>
      <c r="BG62229" s="12"/>
      <c r="BH62229" s="12"/>
      <c r="BI62229" s="12"/>
      <c r="BJ62229" s="12"/>
      <c r="BK62229" s="12"/>
    </row>
    <row r="62230" spans="1:63" s="5" customFormat="1">
      <c r="A62230" s="13"/>
      <c r="B62230" s="13"/>
      <c r="C62230" s="45"/>
      <c r="E62230" s="46"/>
      <c r="F62230" s="47"/>
      <c r="G62230" s="48"/>
      <c r="H62230" s="49"/>
      <c r="I62230" s="49"/>
      <c r="J62230" s="49"/>
      <c r="K62230" s="50"/>
      <c r="L62230" s="50"/>
      <c r="M62230" s="50"/>
      <c r="N62230" s="50"/>
      <c r="O62230" s="50"/>
      <c r="P62230" s="50"/>
      <c r="Q62230" s="50"/>
      <c r="R62230" s="51"/>
      <c r="S62230" s="51"/>
      <c r="T62230" s="51"/>
      <c r="U62230" s="51"/>
      <c r="V62230" s="51"/>
      <c r="W62230" s="51"/>
      <c r="X62230" s="44"/>
      <c r="AF62230" s="52"/>
      <c r="AM62230" s="7"/>
      <c r="AN62230" s="7"/>
      <c r="AO62230" s="53"/>
      <c r="AP62230" s="54"/>
      <c r="AQ62230" s="54"/>
      <c r="AR62230" s="7"/>
      <c r="AS62230" s="54"/>
      <c r="AT62230" s="53"/>
      <c r="AU62230" s="7"/>
      <c r="AV62230" s="7"/>
      <c r="AW62230" s="55"/>
      <c r="AX62230" s="56"/>
      <c r="AY62230" s="55"/>
      <c r="AZ62230" s="55"/>
      <c r="BA62230" s="55"/>
      <c r="BB62230" s="11"/>
      <c r="BC62230" s="12"/>
      <c r="BD62230" s="12"/>
      <c r="BE62230" s="12"/>
      <c r="BF62230" s="12"/>
      <c r="BG62230" s="12"/>
      <c r="BH62230" s="12"/>
      <c r="BI62230" s="12"/>
      <c r="BJ62230" s="12"/>
      <c r="BK62230" s="12"/>
    </row>
    <row r="62231" spans="1:63" s="5" customFormat="1">
      <c r="A62231" s="13"/>
      <c r="B62231" s="13"/>
      <c r="C62231" s="45"/>
      <c r="E62231" s="46"/>
      <c r="F62231" s="47"/>
      <c r="G62231" s="48"/>
      <c r="H62231" s="49"/>
      <c r="I62231" s="49"/>
      <c r="J62231" s="49"/>
      <c r="K62231" s="50"/>
      <c r="L62231" s="50"/>
      <c r="M62231" s="50"/>
      <c r="N62231" s="50"/>
      <c r="O62231" s="50"/>
      <c r="P62231" s="50"/>
      <c r="Q62231" s="50"/>
      <c r="R62231" s="51"/>
      <c r="S62231" s="51"/>
      <c r="T62231" s="51"/>
      <c r="U62231" s="51"/>
      <c r="V62231" s="51"/>
      <c r="W62231" s="51"/>
      <c r="X62231" s="44"/>
      <c r="AF62231" s="52"/>
      <c r="AM62231" s="7"/>
      <c r="AN62231" s="7"/>
      <c r="AO62231" s="53"/>
      <c r="AP62231" s="54"/>
      <c r="AQ62231" s="54"/>
      <c r="AR62231" s="7"/>
      <c r="AS62231" s="54"/>
      <c r="AT62231" s="53"/>
      <c r="AU62231" s="7"/>
      <c r="AV62231" s="7"/>
      <c r="AW62231" s="55"/>
      <c r="AX62231" s="56"/>
      <c r="AY62231" s="55"/>
      <c r="AZ62231" s="55"/>
      <c r="BA62231" s="55"/>
      <c r="BB62231" s="11"/>
      <c r="BC62231" s="12"/>
      <c r="BD62231" s="12"/>
      <c r="BE62231" s="12"/>
      <c r="BF62231" s="12"/>
      <c r="BG62231" s="12"/>
      <c r="BH62231" s="12"/>
      <c r="BI62231" s="12"/>
      <c r="BJ62231" s="12"/>
      <c r="BK62231" s="12"/>
    </row>
    <row r="62232" spans="1:63" s="5" customFormat="1">
      <c r="A62232" s="13"/>
      <c r="B62232" s="13"/>
      <c r="C62232" s="45"/>
      <c r="E62232" s="46"/>
      <c r="F62232" s="47"/>
      <c r="G62232" s="48"/>
      <c r="H62232" s="49"/>
      <c r="I62232" s="49"/>
      <c r="J62232" s="49"/>
      <c r="K62232" s="50"/>
      <c r="L62232" s="50"/>
      <c r="M62232" s="50"/>
      <c r="N62232" s="50"/>
      <c r="O62232" s="50"/>
      <c r="P62232" s="50"/>
      <c r="Q62232" s="50"/>
      <c r="R62232" s="51"/>
      <c r="S62232" s="51"/>
      <c r="T62232" s="51"/>
      <c r="U62232" s="51"/>
      <c r="V62232" s="51"/>
      <c r="W62232" s="51"/>
      <c r="X62232" s="44"/>
      <c r="AF62232" s="52"/>
      <c r="AM62232" s="7"/>
      <c r="AN62232" s="7"/>
      <c r="AO62232" s="53"/>
      <c r="AP62232" s="54"/>
      <c r="AQ62232" s="54"/>
      <c r="AR62232" s="7"/>
      <c r="AS62232" s="54"/>
      <c r="AT62232" s="53"/>
      <c r="AU62232" s="7"/>
      <c r="AV62232" s="7"/>
      <c r="AW62232" s="55"/>
      <c r="AX62232" s="56"/>
      <c r="AY62232" s="55"/>
      <c r="AZ62232" s="55"/>
      <c r="BA62232" s="55"/>
      <c r="BB62232" s="11"/>
      <c r="BC62232" s="12"/>
      <c r="BD62232" s="12"/>
      <c r="BE62232" s="12"/>
      <c r="BF62232" s="12"/>
      <c r="BG62232" s="12"/>
      <c r="BH62232" s="12"/>
      <c r="BI62232" s="12"/>
      <c r="BJ62232" s="12"/>
      <c r="BK62232" s="12"/>
    </row>
    <row r="62233" spans="1:63" s="5" customFormat="1">
      <c r="A62233" s="13"/>
      <c r="B62233" s="13"/>
      <c r="C62233" s="45"/>
      <c r="E62233" s="46"/>
      <c r="F62233" s="47"/>
      <c r="G62233" s="48"/>
      <c r="H62233" s="49"/>
      <c r="I62233" s="49"/>
      <c r="J62233" s="49"/>
      <c r="K62233" s="50"/>
      <c r="L62233" s="50"/>
      <c r="M62233" s="50"/>
      <c r="N62233" s="50"/>
      <c r="O62233" s="50"/>
      <c r="P62233" s="50"/>
      <c r="Q62233" s="50"/>
      <c r="R62233" s="51"/>
      <c r="S62233" s="51"/>
      <c r="T62233" s="51"/>
      <c r="U62233" s="51"/>
      <c r="V62233" s="51"/>
      <c r="W62233" s="51"/>
      <c r="X62233" s="44"/>
      <c r="AF62233" s="52"/>
      <c r="AM62233" s="7"/>
      <c r="AN62233" s="7"/>
      <c r="AO62233" s="53"/>
      <c r="AP62233" s="54"/>
      <c r="AQ62233" s="54"/>
      <c r="AR62233" s="7"/>
      <c r="AS62233" s="54"/>
      <c r="AT62233" s="53"/>
      <c r="AU62233" s="7"/>
      <c r="AV62233" s="7"/>
      <c r="AW62233" s="55"/>
      <c r="AX62233" s="56"/>
      <c r="AY62233" s="55"/>
      <c r="AZ62233" s="55"/>
      <c r="BA62233" s="55"/>
      <c r="BB62233" s="11"/>
      <c r="BC62233" s="12"/>
      <c r="BD62233" s="12"/>
      <c r="BE62233" s="12"/>
      <c r="BF62233" s="12"/>
      <c r="BG62233" s="12"/>
      <c r="BH62233" s="12"/>
      <c r="BI62233" s="12"/>
      <c r="BJ62233" s="12"/>
      <c r="BK62233" s="12"/>
    </row>
    <row r="62234" spans="1:63" s="5" customFormat="1">
      <c r="A62234" s="13"/>
      <c r="B62234" s="13"/>
      <c r="C62234" s="45"/>
      <c r="E62234" s="46"/>
      <c r="F62234" s="47"/>
      <c r="G62234" s="48"/>
      <c r="H62234" s="49"/>
      <c r="I62234" s="49"/>
      <c r="J62234" s="49"/>
      <c r="K62234" s="50"/>
      <c r="L62234" s="50"/>
      <c r="M62234" s="50"/>
      <c r="N62234" s="50"/>
      <c r="O62234" s="50"/>
      <c r="P62234" s="50"/>
      <c r="Q62234" s="50"/>
      <c r="R62234" s="51"/>
      <c r="S62234" s="51"/>
      <c r="T62234" s="51"/>
      <c r="U62234" s="51"/>
      <c r="V62234" s="51"/>
      <c r="W62234" s="51"/>
      <c r="X62234" s="44"/>
      <c r="AF62234" s="52"/>
      <c r="AM62234" s="7"/>
      <c r="AN62234" s="7"/>
      <c r="AO62234" s="53"/>
      <c r="AP62234" s="54"/>
      <c r="AQ62234" s="54"/>
      <c r="AR62234" s="7"/>
      <c r="AS62234" s="54"/>
      <c r="AT62234" s="53"/>
      <c r="AU62234" s="7"/>
      <c r="AV62234" s="7"/>
      <c r="AW62234" s="55"/>
      <c r="AX62234" s="56"/>
      <c r="AY62234" s="55"/>
      <c r="AZ62234" s="55"/>
      <c r="BA62234" s="55"/>
      <c r="BB62234" s="11"/>
      <c r="BC62234" s="12"/>
      <c r="BD62234" s="12"/>
      <c r="BE62234" s="12"/>
      <c r="BF62234" s="12"/>
      <c r="BG62234" s="12"/>
      <c r="BH62234" s="12"/>
      <c r="BI62234" s="12"/>
      <c r="BJ62234" s="12"/>
      <c r="BK62234" s="12"/>
    </row>
    <row r="62235" spans="1:63" s="5" customFormat="1">
      <c r="A62235" s="13"/>
      <c r="B62235" s="13"/>
      <c r="C62235" s="45"/>
      <c r="E62235" s="46"/>
      <c r="F62235" s="47"/>
      <c r="G62235" s="48"/>
      <c r="H62235" s="49"/>
      <c r="I62235" s="49"/>
      <c r="J62235" s="49"/>
      <c r="K62235" s="50"/>
      <c r="L62235" s="50"/>
      <c r="M62235" s="50"/>
      <c r="N62235" s="50"/>
      <c r="O62235" s="50"/>
      <c r="P62235" s="50"/>
      <c r="Q62235" s="50"/>
      <c r="R62235" s="51"/>
      <c r="S62235" s="51"/>
      <c r="T62235" s="51"/>
      <c r="U62235" s="51"/>
      <c r="V62235" s="51"/>
      <c r="W62235" s="51"/>
      <c r="X62235" s="44"/>
      <c r="AF62235" s="52"/>
      <c r="AM62235" s="7"/>
      <c r="AN62235" s="7"/>
      <c r="AO62235" s="53"/>
      <c r="AP62235" s="54"/>
      <c r="AQ62235" s="54"/>
      <c r="AR62235" s="7"/>
      <c r="AS62235" s="54"/>
      <c r="AT62235" s="53"/>
      <c r="AU62235" s="7"/>
      <c r="AV62235" s="7"/>
      <c r="AW62235" s="55"/>
      <c r="AX62235" s="56"/>
      <c r="AY62235" s="55"/>
      <c r="AZ62235" s="55"/>
      <c r="BA62235" s="55"/>
      <c r="BB62235" s="11"/>
      <c r="BC62235" s="12"/>
      <c r="BD62235" s="12"/>
      <c r="BE62235" s="12"/>
      <c r="BF62235" s="12"/>
      <c r="BG62235" s="12"/>
      <c r="BH62235" s="12"/>
      <c r="BI62235" s="12"/>
      <c r="BJ62235" s="12"/>
      <c r="BK62235" s="12"/>
    </row>
    <row r="62236" spans="1:63" s="5" customFormat="1">
      <c r="A62236" s="13"/>
      <c r="B62236" s="13"/>
      <c r="C62236" s="45"/>
      <c r="E62236" s="46"/>
      <c r="F62236" s="47"/>
      <c r="G62236" s="48"/>
      <c r="H62236" s="49"/>
      <c r="I62236" s="49"/>
      <c r="J62236" s="49"/>
      <c r="K62236" s="50"/>
      <c r="L62236" s="50"/>
      <c r="M62236" s="50"/>
      <c r="N62236" s="50"/>
      <c r="O62236" s="50"/>
      <c r="P62236" s="50"/>
      <c r="Q62236" s="50"/>
      <c r="R62236" s="51"/>
      <c r="S62236" s="51"/>
      <c r="T62236" s="51"/>
      <c r="U62236" s="51"/>
      <c r="V62236" s="51"/>
      <c r="W62236" s="51"/>
      <c r="X62236" s="44"/>
      <c r="AF62236" s="52"/>
      <c r="AM62236" s="7"/>
      <c r="AN62236" s="7"/>
      <c r="AO62236" s="53"/>
      <c r="AP62236" s="54"/>
      <c r="AQ62236" s="54"/>
      <c r="AR62236" s="7"/>
      <c r="AS62236" s="54"/>
      <c r="AT62236" s="53"/>
      <c r="AU62236" s="7"/>
      <c r="AV62236" s="7"/>
      <c r="AW62236" s="55"/>
      <c r="AX62236" s="56"/>
      <c r="AY62236" s="55"/>
      <c r="AZ62236" s="55"/>
      <c r="BA62236" s="55"/>
      <c r="BB62236" s="11"/>
      <c r="BC62236" s="12"/>
      <c r="BD62236" s="12"/>
      <c r="BE62236" s="12"/>
      <c r="BF62236" s="12"/>
      <c r="BG62236" s="12"/>
      <c r="BH62236" s="12"/>
      <c r="BI62236" s="12"/>
      <c r="BJ62236" s="12"/>
      <c r="BK62236" s="12"/>
    </row>
    <row r="62237" spans="1:63" s="5" customFormat="1">
      <c r="A62237" s="13"/>
      <c r="B62237" s="13"/>
      <c r="C62237" s="45"/>
      <c r="E62237" s="46"/>
      <c r="F62237" s="47"/>
      <c r="G62237" s="48"/>
      <c r="H62237" s="49"/>
      <c r="I62237" s="49"/>
      <c r="J62237" s="49"/>
      <c r="K62237" s="50"/>
      <c r="L62237" s="50"/>
      <c r="M62237" s="50"/>
      <c r="N62237" s="50"/>
      <c r="O62237" s="50"/>
      <c r="P62237" s="50"/>
      <c r="Q62237" s="50"/>
      <c r="R62237" s="51"/>
      <c r="S62237" s="51"/>
      <c r="T62237" s="51"/>
      <c r="U62237" s="51"/>
      <c r="V62237" s="51"/>
      <c r="W62237" s="51"/>
      <c r="X62237" s="44"/>
      <c r="AF62237" s="52"/>
      <c r="AM62237" s="7"/>
      <c r="AN62237" s="7"/>
      <c r="AO62237" s="53"/>
      <c r="AP62237" s="54"/>
      <c r="AQ62237" s="54"/>
      <c r="AR62237" s="7"/>
      <c r="AS62237" s="54"/>
      <c r="AT62237" s="53"/>
      <c r="AU62237" s="7"/>
      <c r="AV62237" s="7"/>
      <c r="AW62237" s="55"/>
      <c r="AX62237" s="56"/>
      <c r="AY62237" s="55"/>
      <c r="AZ62237" s="55"/>
      <c r="BA62237" s="55"/>
      <c r="BB62237" s="11"/>
      <c r="BC62237" s="12"/>
      <c r="BD62237" s="12"/>
      <c r="BE62237" s="12"/>
      <c r="BF62237" s="12"/>
      <c r="BG62237" s="12"/>
      <c r="BH62237" s="12"/>
      <c r="BI62237" s="12"/>
      <c r="BJ62237" s="12"/>
      <c r="BK62237" s="12"/>
    </row>
    <row r="62238" spans="1:63" s="5" customFormat="1">
      <c r="A62238" s="13"/>
      <c r="B62238" s="13"/>
      <c r="C62238" s="45"/>
      <c r="E62238" s="46"/>
      <c r="F62238" s="47"/>
      <c r="G62238" s="48"/>
      <c r="H62238" s="49"/>
      <c r="I62238" s="49"/>
      <c r="J62238" s="49"/>
      <c r="K62238" s="50"/>
      <c r="L62238" s="50"/>
      <c r="M62238" s="50"/>
      <c r="N62238" s="50"/>
      <c r="O62238" s="50"/>
      <c r="P62238" s="50"/>
      <c r="Q62238" s="50"/>
      <c r="R62238" s="51"/>
      <c r="S62238" s="51"/>
      <c r="T62238" s="51"/>
      <c r="U62238" s="51"/>
      <c r="V62238" s="51"/>
      <c r="W62238" s="51"/>
      <c r="X62238" s="44"/>
      <c r="AF62238" s="52"/>
      <c r="AM62238" s="7"/>
      <c r="AN62238" s="7"/>
      <c r="AO62238" s="53"/>
      <c r="AP62238" s="54"/>
      <c r="AQ62238" s="54"/>
      <c r="AR62238" s="7"/>
      <c r="AS62238" s="54"/>
      <c r="AT62238" s="53"/>
      <c r="AU62238" s="7"/>
      <c r="AV62238" s="7"/>
      <c r="AW62238" s="55"/>
      <c r="AX62238" s="56"/>
      <c r="AY62238" s="55"/>
      <c r="AZ62238" s="55"/>
      <c r="BA62238" s="55"/>
      <c r="BB62238" s="11"/>
      <c r="BC62238" s="12"/>
      <c r="BD62238" s="12"/>
      <c r="BE62238" s="12"/>
      <c r="BF62238" s="12"/>
      <c r="BG62238" s="12"/>
      <c r="BH62238" s="12"/>
      <c r="BI62238" s="12"/>
      <c r="BJ62238" s="12"/>
      <c r="BK62238" s="12"/>
    </row>
    <row r="62239" spans="1:63" s="5" customFormat="1">
      <c r="A62239" s="13"/>
      <c r="B62239" s="13"/>
      <c r="C62239" s="45"/>
      <c r="E62239" s="46"/>
      <c r="F62239" s="47"/>
      <c r="G62239" s="48"/>
      <c r="H62239" s="49"/>
      <c r="I62239" s="49"/>
      <c r="J62239" s="49"/>
      <c r="K62239" s="50"/>
      <c r="L62239" s="50"/>
      <c r="M62239" s="50"/>
      <c r="N62239" s="50"/>
      <c r="O62239" s="50"/>
      <c r="P62239" s="50"/>
      <c r="Q62239" s="50"/>
      <c r="R62239" s="51"/>
      <c r="S62239" s="51"/>
      <c r="T62239" s="51"/>
      <c r="U62239" s="51"/>
      <c r="V62239" s="51"/>
      <c r="W62239" s="51"/>
      <c r="X62239" s="44"/>
      <c r="AF62239" s="52"/>
      <c r="AM62239" s="7"/>
      <c r="AN62239" s="7"/>
      <c r="AO62239" s="53"/>
      <c r="AP62239" s="54"/>
      <c r="AQ62239" s="54"/>
      <c r="AR62239" s="7"/>
      <c r="AS62239" s="54"/>
      <c r="AT62239" s="53"/>
      <c r="AU62239" s="7"/>
      <c r="AV62239" s="7"/>
      <c r="AW62239" s="55"/>
      <c r="AX62239" s="56"/>
      <c r="AY62239" s="55"/>
      <c r="AZ62239" s="55"/>
      <c r="BA62239" s="55"/>
      <c r="BB62239" s="11"/>
      <c r="BC62239" s="12"/>
      <c r="BD62239" s="12"/>
      <c r="BE62239" s="12"/>
      <c r="BF62239" s="12"/>
      <c r="BG62239" s="12"/>
      <c r="BH62239" s="12"/>
      <c r="BI62239" s="12"/>
      <c r="BJ62239" s="12"/>
      <c r="BK62239" s="12"/>
    </row>
    <row r="62240" spans="1:63" s="5" customFormat="1">
      <c r="A62240" s="13"/>
      <c r="B62240" s="13"/>
      <c r="C62240" s="45"/>
      <c r="E62240" s="46"/>
      <c r="F62240" s="47"/>
      <c r="G62240" s="48"/>
      <c r="H62240" s="49"/>
      <c r="I62240" s="49"/>
      <c r="J62240" s="49"/>
      <c r="K62240" s="50"/>
      <c r="L62240" s="50"/>
      <c r="M62240" s="50"/>
      <c r="N62240" s="50"/>
      <c r="O62240" s="50"/>
      <c r="P62240" s="50"/>
      <c r="Q62240" s="50"/>
      <c r="R62240" s="51"/>
      <c r="S62240" s="51"/>
      <c r="T62240" s="51"/>
      <c r="U62240" s="51"/>
      <c r="V62240" s="51"/>
      <c r="W62240" s="51"/>
      <c r="X62240" s="44"/>
      <c r="AF62240" s="52"/>
      <c r="AM62240" s="7"/>
      <c r="AN62240" s="7"/>
      <c r="AO62240" s="53"/>
      <c r="AP62240" s="54"/>
      <c r="AQ62240" s="54"/>
      <c r="AR62240" s="7"/>
      <c r="AS62240" s="54"/>
      <c r="AT62240" s="53"/>
      <c r="AU62240" s="7"/>
      <c r="AV62240" s="7"/>
      <c r="AW62240" s="55"/>
      <c r="AX62240" s="56"/>
      <c r="AY62240" s="55"/>
      <c r="AZ62240" s="55"/>
      <c r="BA62240" s="55"/>
      <c r="BB62240" s="11"/>
      <c r="BC62240" s="12"/>
      <c r="BD62240" s="12"/>
      <c r="BE62240" s="12"/>
      <c r="BF62240" s="12"/>
      <c r="BG62240" s="12"/>
      <c r="BH62240" s="12"/>
      <c r="BI62240" s="12"/>
      <c r="BJ62240" s="12"/>
      <c r="BK62240" s="12"/>
    </row>
    <row r="62241" spans="1:63" s="5" customFormat="1">
      <c r="A62241" s="13"/>
      <c r="B62241" s="13"/>
      <c r="C62241" s="45"/>
      <c r="E62241" s="46"/>
      <c r="F62241" s="47"/>
      <c r="G62241" s="48"/>
      <c r="H62241" s="49"/>
      <c r="I62241" s="49"/>
      <c r="J62241" s="49"/>
      <c r="K62241" s="50"/>
      <c r="L62241" s="50"/>
      <c r="M62241" s="50"/>
      <c r="N62241" s="50"/>
      <c r="O62241" s="50"/>
      <c r="P62241" s="50"/>
      <c r="Q62241" s="50"/>
      <c r="R62241" s="51"/>
      <c r="S62241" s="51"/>
      <c r="T62241" s="51"/>
      <c r="U62241" s="51"/>
      <c r="V62241" s="51"/>
      <c r="W62241" s="51"/>
      <c r="X62241" s="44"/>
      <c r="AF62241" s="52"/>
      <c r="AM62241" s="7"/>
      <c r="AN62241" s="7"/>
      <c r="AO62241" s="53"/>
      <c r="AP62241" s="54"/>
      <c r="AQ62241" s="54"/>
      <c r="AR62241" s="7"/>
      <c r="AS62241" s="54"/>
      <c r="AT62241" s="53"/>
      <c r="AU62241" s="7"/>
      <c r="AV62241" s="7"/>
      <c r="AW62241" s="55"/>
      <c r="AX62241" s="56"/>
      <c r="AY62241" s="55"/>
      <c r="AZ62241" s="55"/>
      <c r="BA62241" s="55"/>
      <c r="BB62241" s="11"/>
      <c r="BC62241" s="12"/>
      <c r="BD62241" s="12"/>
      <c r="BE62241" s="12"/>
      <c r="BF62241" s="12"/>
      <c r="BG62241" s="12"/>
      <c r="BH62241" s="12"/>
      <c r="BI62241" s="12"/>
      <c r="BJ62241" s="12"/>
      <c r="BK62241" s="12"/>
    </row>
    <row r="62242" spans="1:63" s="5" customFormat="1">
      <c r="A62242" s="13"/>
      <c r="B62242" s="13"/>
      <c r="C62242" s="45"/>
      <c r="E62242" s="46"/>
      <c r="F62242" s="47"/>
      <c r="G62242" s="48"/>
      <c r="H62242" s="49"/>
      <c r="I62242" s="49"/>
      <c r="J62242" s="49"/>
      <c r="K62242" s="50"/>
      <c r="L62242" s="50"/>
      <c r="M62242" s="50"/>
      <c r="N62242" s="50"/>
      <c r="O62242" s="50"/>
      <c r="P62242" s="50"/>
      <c r="Q62242" s="50"/>
      <c r="R62242" s="51"/>
      <c r="S62242" s="51"/>
      <c r="T62242" s="51"/>
      <c r="U62242" s="51"/>
      <c r="V62242" s="51"/>
      <c r="W62242" s="51"/>
      <c r="X62242" s="44"/>
      <c r="AF62242" s="52"/>
      <c r="AM62242" s="7"/>
      <c r="AN62242" s="7"/>
      <c r="AO62242" s="53"/>
      <c r="AP62242" s="54"/>
      <c r="AQ62242" s="54"/>
      <c r="AR62242" s="7"/>
      <c r="AS62242" s="54"/>
      <c r="AT62242" s="53"/>
      <c r="AU62242" s="7"/>
      <c r="AV62242" s="7"/>
      <c r="AW62242" s="55"/>
      <c r="AX62242" s="56"/>
      <c r="AY62242" s="55"/>
      <c r="AZ62242" s="55"/>
      <c r="BA62242" s="55"/>
      <c r="BB62242" s="11"/>
      <c r="BC62242" s="12"/>
      <c r="BD62242" s="12"/>
      <c r="BE62242" s="12"/>
      <c r="BF62242" s="12"/>
      <c r="BG62242" s="12"/>
      <c r="BH62242" s="12"/>
      <c r="BI62242" s="12"/>
      <c r="BJ62242" s="12"/>
      <c r="BK62242" s="12"/>
    </row>
    <row r="62243" spans="1:63" s="5" customFormat="1">
      <c r="A62243" s="13"/>
      <c r="B62243" s="13"/>
      <c r="C62243" s="45"/>
      <c r="E62243" s="46"/>
      <c r="F62243" s="47"/>
      <c r="G62243" s="48"/>
      <c r="H62243" s="49"/>
      <c r="I62243" s="49"/>
      <c r="J62243" s="49"/>
      <c r="K62243" s="50"/>
      <c r="L62243" s="50"/>
      <c r="M62243" s="50"/>
      <c r="N62243" s="50"/>
      <c r="O62243" s="50"/>
      <c r="P62243" s="50"/>
      <c r="Q62243" s="50"/>
      <c r="R62243" s="51"/>
      <c r="S62243" s="51"/>
      <c r="T62243" s="51"/>
      <c r="U62243" s="51"/>
      <c r="V62243" s="51"/>
      <c r="W62243" s="51"/>
      <c r="X62243" s="44"/>
      <c r="AF62243" s="52"/>
      <c r="AM62243" s="7"/>
      <c r="AN62243" s="7"/>
      <c r="AO62243" s="53"/>
      <c r="AP62243" s="54"/>
      <c r="AQ62243" s="54"/>
      <c r="AR62243" s="7"/>
      <c r="AS62243" s="54"/>
      <c r="AT62243" s="53"/>
      <c r="AU62243" s="7"/>
      <c r="AV62243" s="7"/>
      <c r="AW62243" s="55"/>
      <c r="AX62243" s="56"/>
      <c r="AY62243" s="55"/>
      <c r="AZ62243" s="55"/>
      <c r="BA62243" s="55"/>
      <c r="BB62243" s="11"/>
      <c r="BC62243" s="12"/>
      <c r="BD62243" s="12"/>
      <c r="BE62243" s="12"/>
      <c r="BF62243" s="12"/>
      <c r="BG62243" s="12"/>
      <c r="BH62243" s="12"/>
      <c r="BI62243" s="12"/>
      <c r="BJ62243" s="12"/>
      <c r="BK62243" s="12"/>
    </row>
    <row r="62244" spans="1:63" s="5" customFormat="1">
      <c r="A62244" s="13"/>
      <c r="B62244" s="13"/>
      <c r="C62244" s="45"/>
      <c r="E62244" s="46"/>
      <c r="F62244" s="47"/>
      <c r="G62244" s="48"/>
      <c r="H62244" s="49"/>
      <c r="I62244" s="49"/>
      <c r="J62244" s="49"/>
      <c r="K62244" s="50"/>
      <c r="L62244" s="50"/>
      <c r="M62244" s="50"/>
      <c r="N62244" s="50"/>
      <c r="O62244" s="50"/>
      <c r="P62244" s="50"/>
      <c r="Q62244" s="50"/>
      <c r="R62244" s="51"/>
      <c r="S62244" s="51"/>
      <c r="T62244" s="51"/>
      <c r="U62244" s="51"/>
      <c r="V62244" s="51"/>
      <c r="W62244" s="51"/>
      <c r="X62244" s="44"/>
      <c r="AF62244" s="52"/>
      <c r="AM62244" s="7"/>
      <c r="AN62244" s="7"/>
      <c r="AO62244" s="53"/>
      <c r="AP62244" s="54"/>
      <c r="AQ62244" s="54"/>
      <c r="AR62244" s="7"/>
      <c r="AS62244" s="54"/>
      <c r="AT62244" s="53"/>
      <c r="AU62244" s="7"/>
      <c r="AV62244" s="7"/>
      <c r="AW62244" s="55"/>
      <c r="AX62244" s="56"/>
      <c r="AY62244" s="55"/>
      <c r="AZ62244" s="55"/>
      <c r="BA62244" s="55"/>
      <c r="BB62244" s="11"/>
      <c r="BC62244" s="12"/>
      <c r="BD62244" s="12"/>
      <c r="BE62244" s="12"/>
      <c r="BF62244" s="12"/>
      <c r="BG62244" s="12"/>
      <c r="BH62244" s="12"/>
      <c r="BI62244" s="12"/>
      <c r="BJ62244" s="12"/>
      <c r="BK62244" s="12"/>
    </row>
    <row r="62245" spans="1:63" s="5" customFormat="1">
      <c r="A62245" s="13"/>
      <c r="B62245" s="13"/>
      <c r="C62245" s="45"/>
      <c r="E62245" s="46"/>
      <c r="F62245" s="47"/>
      <c r="G62245" s="48"/>
      <c r="H62245" s="49"/>
      <c r="I62245" s="49"/>
      <c r="J62245" s="49"/>
      <c r="K62245" s="50"/>
      <c r="L62245" s="50"/>
      <c r="M62245" s="50"/>
      <c r="N62245" s="50"/>
      <c r="O62245" s="50"/>
      <c r="P62245" s="50"/>
      <c r="Q62245" s="50"/>
      <c r="R62245" s="51"/>
      <c r="S62245" s="51"/>
      <c r="T62245" s="51"/>
      <c r="U62245" s="51"/>
      <c r="V62245" s="51"/>
      <c r="W62245" s="51"/>
      <c r="X62245" s="44"/>
      <c r="AF62245" s="52"/>
      <c r="AM62245" s="7"/>
      <c r="AN62245" s="7"/>
      <c r="AO62245" s="53"/>
      <c r="AP62245" s="54"/>
      <c r="AQ62245" s="54"/>
      <c r="AR62245" s="7"/>
      <c r="AS62245" s="54"/>
      <c r="AT62245" s="53"/>
      <c r="AU62245" s="7"/>
      <c r="AV62245" s="7"/>
      <c r="AW62245" s="55"/>
      <c r="AX62245" s="56"/>
      <c r="AY62245" s="55"/>
      <c r="AZ62245" s="55"/>
      <c r="BA62245" s="55"/>
      <c r="BB62245" s="11"/>
      <c r="BC62245" s="12"/>
      <c r="BD62245" s="12"/>
      <c r="BE62245" s="12"/>
      <c r="BF62245" s="12"/>
      <c r="BG62245" s="12"/>
      <c r="BH62245" s="12"/>
      <c r="BI62245" s="12"/>
      <c r="BJ62245" s="12"/>
      <c r="BK62245" s="12"/>
    </row>
    <row r="62246" spans="1:63" s="5" customFormat="1">
      <c r="A62246" s="13"/>
      <c r="B62246" s="13"/>
      <c r="C62246" s="45"/>
      <c r="E62246" s="46"/>
      <c r="F62246" s="47"/>
      <c r="G62246" s="48"/>
      <c r="H62246" s="49"/>
      <c r="I62246" s="49"/>
      <c r="J62246" s="49"/>
      <c r="K62246" s="50"/>
      <c r="L62246" s="50"/>
      <c r="M62246" s="50"/>
      <c r="N62246" s="50"/>
      <c r="O62246" s="50"/>
      <c r="P62246" s="50"/>
      <c r="Q62246" s="50"/>
      <c r="R62246" s="51"/>
      <c r="S62246" s="51"/>
      <c r="T62246" s="51"/>
      <c r="U62246" s="51"/>
      <c r="V62246" s="51"/>
      <c r="W62246" s="51"/>
      <c r="X62246" s="44"/>
      <c r="AF62246" s="52"/>
      <c r="AM62246" s="7"/>
      <c r="AN62246" s="7"/>
      <c r="AO62246" s="53"/>
      <c r="AP62246" s="54"/>
      <c r="AQ62246" s="54"/>
      <c r="AR62246" s="7"/>
      <c r="AS62246" s="54"/>
      <c r="AT62246" s="53"/>
      <c r="AU62246" s="7"/>
      <c r="AV62246" s="7"/>
      <c r="AW62246" s="55"/>
      <c r="AX62246" s="56"/>
      <c r="AY62246" s="55"/>
      <c r="AZ62246" s="55"/>
      <c r="BA62246" s="55"/>
      <c r="BB62246" s="11"/>
      <c r="BC62246" s="12"/>
      <c r="BD62246" s="12"/>
      <c r="BE62246" s="12"/>
      <c r="BF62246" s="12"/>
      <c r="BG62246" s="12"/>
      <c r="BH62246" s="12"/>
      <c r="BI62246" s="12"/>
      <c r="BJ62246" s="12"/>
      <c r="BK62246" s="12"/>
    </row>
    <row r="62247" spans="1:63" s="5" customFormat="1">
      <c r="A62247" s="13"/>
      <c r="B62247" s="13"/>
      <c r="C62247" s="45"/>
      <c r="E62247" s="46"/>
      <c r="F62247" s="47"/>
      <c r="G62247" s="48"/>
      <c r="H62247" s="49"/>
      <c r="I62247" s="49"/>
      <c r="J62247" s="49"/>
      <c r="K62247" s="50"/>
      <c r="L62247" s="50"/>
      <c r="M62247" s="50"/>
      <c r="N62247" s="50"/>
      <c r="O62247" s="50"/>
      <c r="P62247" s="50"/>
      <c r="Q62247" s="50"/>
      <c r="R62247" s="51"/>
      <c r="S62247" s="51"/>
      <c r="T62247" s="51"/>
      <c r="U62247" s="51"/>
      <c r="V62247" s="51"/>
      <c r="W62247" s="51"/>
      <c r="X62247" s="44"/>
      <c r="AF62247" s="52"/>
      <c r="AM62247" s="7"/>
      <c r="AN62247" s="7"/>
      <c r="AO62247" s="53"/>
      <c r="AP62247" s="54"/>
      <c r="AQ62247" s="54"/>
      <c r="AR62247" s="7"/>
      <c r="AS62247" s="54"/>
      <c r="AT62247" s="53"/>
      <c r="AU62247" s="7"/>
      <c r="AV62247" s="7"/>
      <c r="AW62247" s="55"/>
      <c r="AX62247" s="56"/>
      <c r="AY62247" s="55"/>
      <c r="AZ62247" s="55"/>
      <c r="BA62247" s="55"/>
      <c r="BB62247" s="11"/>
      <c r="BC62247" s="12"/>
      <c r="BD62247" s="12"/>
      <c r="BE62247" s="12"/>
      <c r="BF62247" s="12"/>
      <c r="BG62247" s="12"/>
      <c r="BH62247" s="12"/>
      <c r="BI62247" s="12"/>
      <c r="BJ62247" s="12"/>
      <c r="BK62247" s="12"/>
    </row>
    <row r="62248" spans="1:63" s="5" customFormat="1">
      <c r="A62248" s="13"/>
      <c r="B62248" s="13"/>
      <c r="C62248" s="45"/>
      <c r="E62248" s="46"/>
      <c r="F62248" s="47"/>
      <c r="G62248" s="48"/>
      <c r="H62248" s="49"/>
      <c r="I62248" s="49"/>
      <c r="J62248" s="49"/>
      <c r="K62248" s="50"/>
      <c r="L62248" s="50"/>
      <c r="M62248" s="50"/>
      <c r="N62248" s="50"/>
      <c r="O62248" s="50"/>
      <c r="P62248" s="50"/>
      <c r="Q62248" s="50"/>
      <c r="R62248" s="51"/>
      <c r="S62248" s="51"/>
      <c r="T62248" s="51"/>
      <c r="U62248" s="51"/>
      <c r="V62248" s="51"/>
      <c r="W62248" s="51"/>
      <c r="X62248" s="44"/>
      <c r="AF62248" s="52"/>
      <c r="AM62248" s="7"/>
      <c r="AN62248" s="7"/>
      <c r="AO62248" s="53"/>
      <c r="AP62248" s="54"/>
      <c r="AQ62248" s="54"/>
      <c r="AR62248" s="7"/>
      <c r="AS62248" s="54"/>
      <c r="AT62248" s="53"/>
      <c r="AU62248" s="7"/>
      <c r="AV62248" s="7"/>
      <c r="AW62248" s="55"/>
      <c r="AX62248" s="56"/>
      <c r="AY62248" s="55"/>
      <c r="AZ62248" s="55"/>
      <c r="BA62248" s="55"/>
      <c r="BB62248" s="11"/>
      <c r="BC62248" s="12"/>
      <c r="BD62248" s="12"/>
      <c r="BE62248" s="12"/>
      <c r="BF62248" s="12"/>
      <c r="BG62248" s="12"/>
      <c r="BH62248" s="12"/>
      <c r="BI62248" s="12"/>
      <c r="BJ62248" s="12"/>
      <c r="BK62248" s="12"/>
    </row>
    <row r="62249" spans="1:63" s="5" customFormat="1">
      <c r="A62249" s="13"/>
      <c r="B62249" s="13"/>
      <c r="C62249" s="45"/>
      <c r="E62249" s="46"/>
      <c r="F62249" s="47"/>
      <c r="G62249" s="48"/>
      <c r="H62249" s="49"/>
      <c r="I62249" s="49"/>
      <c r="J62249" s="49"/>
      <c r="K62249" s="50"/>
      <c r="L62249" s="50"/>
      <c r="M62249" s="50"/>
      <c r="N62249" s="50"/>
      <c r="O62249" s="50"/>
      <c r="P62249" s="50"/>
      <c r="Q62249" s="50"/>
      <c r="R62249" s="51"/>
      <c r="S62249" s="51"/>
      <c r="T62249" s="51"/>
      <c r="U62249" s="51"/>
      <c r="V62249" s="51"/>
      <c r="W62249" s="51"/>
      <c r="X62249" s="44"/>
      <c r="AF62249" s="52"/>
      <c r="AM62249" s="7"/>
      <c r="AN62249" s="7"/>
      <c r="AO62249" s="53"/>
      <c r="AP62249" s="54"/>
      <c r="AQ62249" s="54"/>
      <c r="AR62249" s="7"/>
      <c r="AS62249" s="54"/>
      <c r="AT62249" s="53"/>
      <c r="AU62249" s="7"/>
      <c r="AV62249" s="7"/>
      <c r="AW62249" s="55"/>
      <c r="AX62249" s="56"/>
      <c r="AY62249" s="55"/>
      <c r="AZ62249" s="55"/>
      <c r="BA62249" s="55"/>
      <c r="BB62249" s="11"/>
      <c r="BC62249" s="12"/>
      <c r="BD62249" s="12"/>
      <c r="BE62249" s="12"/>
      <c r="BF62249" s="12"/>
      <c r="BG62249" s="12"/>
      <c r="BH62249" s="12"/>
      <c r="BI62249" s="12"/>
      <c r="BJ62249" s="12"/>
      <c r="BK62249" s="12"/>
    </row>
    <row r="62250" spans="1:63" s="5" customFormat="1">
      <c r="A62250" s="13"/>
      <c r="B62250" s="13"/>
      <c r="C62250" s="45"/>
      <c r="E62250" s="46"/>
      <c r="F62250" s="47"/>
      <c r="G62250" s="48"/>
      <c r="H62250" s="49"/>
      <c r="I62250" s="49"/>
      <c r="J62250" s="49"/>
      <c r="K62250" s="50"/>
      <c r="L62250" s="50"/>
      <c r="M62250" s="50"/>
      <c r="N62250" s="50"/>
      <c r="O62250" s="50"/>
      <c r="P62250" s="50"/>
      <c r="Q62250" s="50"/>
      <c r="R62250" s="51"/>
      <c r="S62250" s="51"/>
      <c r="T62250" s="51"/>
      <c r="U62250" s="51"/>
      <c r="V62250" s="51"/>
      <c r="W62250" s="51"/>
      <c r="X62250" s="44"/>
      <c r="AF62250" s="52"/>
      <c r="AM62250" s="7"/>
      <c r="AN62250" s="7"/>
      <c r="AO62250" s="53"/>
      <c r="AP62250" s="54"/>
      <c r="AQ62250" s="54"/>
      <c r="AR62250" s="7"/>
      <c r="AS62250" s="54"/>
      <c r="AT62250" s="53"/>
      <c r="AU62250" s="7"/>
      <c r="AV62250" s="7"/>
      <c r="AW62250" s="55"/>
      <c r="AX62250" s="56"/>
      <c r="AY62250" s="55"/>
      <c r="AZ62250" s="55"/>
      <c r="BA62250" s="55"/>
      <c r="BB62250" s="11"/>
      <c r="BC62250" s="12"/>
      <c r="BD62250" s="12"/>
      <c r="BE62250" s="12"/>
      <c r="BF62250" s="12"/>
      <c r="BG62250" s="12"/>
      <c r="BH62250" s="12"/>
      <c r="BI62250" s="12"/>
      <c r="BJ62250" s="12"/>
      <c r="BK62250" s="12"/>
    </row>
    <row r="62251" spans="1:63" s="5" customFormat="1">
      <c r="A62251" s="13"/>
      <c r="B62251" s="13"/>
      <c r="C62251" s="45"/>
      <c r="E62251" s="46"/>
      <c r="F62251" s="47"/>
      <c r="G62251" s="48"/>
      <c r="H62251" s="49"/>
      <c r="I62251" s="49"/>
      <c r="J62251" s="49"/>
      <c r="K62251" s="50"/>
      <c r="L62251" s="50"/>
      <c r="M62251" s="50"/>
      <c r="N62251" s="50"/>
      <c r="O62251" s="50"/>
      <c r="P62251" s="50"/>
      <c r="Q62251" s="50"/>
      <c r="R62251" s="51"/>
      <c r="S62251" s="51"/>
      <c r="T62251" s="51"/>
      <c r="U62251" s="51"/>
      <c r="V62251" s="51"/>
      <c r="W62251" s="51"/>
      <c r="X62251" s="44"/>
      <c r="AF62251" s="52"/>
      <c r="AM62251" s="7"/>
      <c r="AN62251" s="7"/>
      <c r="AO62251" s="53"/>
      <c r="AP62251" s="54"/>
      <c r="AQ62251" s="54"/>
      <c r="AR62251" s="7"/>
      <c r="AS62251" s="54"/>
      <c r="AT62251" s="53"/>
      <c r="AU62251" s="7"/>
      <c r="AV62251" s="7"/>
      <c r="AW62251" s="55"/>
      <c r="AX62251" s="56"/>
      <c r="AY62251" s="55"/>
      <c r="AZ62251" s="55"/>
      <c r="BA62251" s="55"/>
      <c r="BB62251" s="11"/>
      <c r="BC62251" s="12"/>
      <c r="BD62251" s="12"/>
      <c r="BE62251" s="12"/>
      <c r="BF62251" s="12"/>
      <c r="BG62251" s="12"/>
      <c r="BH62251" s="12"/>
      <c r="BI62251" s="12"/>
      <c r="BJ62251" s="12"/>
      <c r="BK62251" s="12"/>
    </row>
    <row r="62252" spans="1:63" s="5" customFormat="1">
      <c r="A62252" s="13"/>
      <c r="B62252" s="13"/>
      <c r="C62252" s="45"/>
      <c r="E62252" s="46"/>
      <c r="F62252" s="47"/>
      <c r="G62252" s="48"/>
      <c r="H62252" s="49"/>
      <c r="I62252" s="49"/>
      <c r="J62252" s="49"/>
      <c r="K62252" s="50"/>
      <c r="L62252" s="50"/>
      <c r="M62252" s="50"/>
      <c r="N62252" s="50"/>
      <c r="O62252" s="50"/>
      <c r="P62252" s="50"/>
      <c r="Q62252" s="50"/>
      <c r="R62252" s="51"/>
      <c r="S62252" s="51"/>
      <c r="T62252" s="51"/>
      <c r="U62252" s="51"/>
      <c r="V62252" s="51"/>
      <c r="W62252" s="51"/>
      <c r="X62252" s="44"/>
      <c r="AF62252" s="52"/>
      <c r="AM62252" s="7"/>
      <c r="AN62252" s="7"/>
      <c r="AO62252" s="53"/>
      <c r="AP62252" s="54"/>
      <c r="AQ62252" s="54"/>
      <c r="AR62252" s="7"/>
      <c r="AS62252" s="54"/>
      <c r="AT62252" s="53"/>
      <c r="AU62252" s="7"/>
      <c r="AV62252" s="7"/>
      <c r="AW62252" s="55"/>
      <c r="AX62252" s="56"/>
      <c r="AY62252" s="55"/>
      <c r="AZ62252" s="55"/>
      <c r="BA62252" s="55"/>
      <c r="BB62252" s="11"/>
      <c r="BC62252" s="12"/>
      <c r="BD62252" s="12"/>
      <c r="BE62252" s="12"/>
      <c r="BF62252" s="12"/>
      <c r="BG62252" s="12"/>
      <c r="BH62252" s="12"/>
      <c r="BI62252" s="12"/>
      <c r="BJ62252" s="12"/>
      <c r="BK62252" s="12"/>
    </row>
    <row r="62253" spans="1:63" s="5" customFormat="1">
      <c r="A62253" s="13"/>
      <c r="B62253" s="13"/>
      <c r="C62253" s="45"/>
      <c r="E62253" s="46"/>
      <c r="F62253" s="47"/>
      <c r="G62253" s="48"/>
      <c r="H62253" s="49"/>
      <c r="I62253" s="49"/>
      <c r="J62253" s="49"/>
      <c r="K62253" s="50"/>
      <c r="L62253" s="50"/>
      <c r="M62253" s="50"/>
      <c r="N62253" s="50"/>
      <c r="O62253" s="50"/>
      <c r="P62253" s="50"/>
      <c r="Q62253" s="50"/>
      <c r="R62253" s="51"/>
      <c r="S62253" s="51"/>
      <c r="T62253" s="51"/>
      <c r="U62253" s="51"/>
      <c r="V62253" s="51"/>
      <c r="W62253" s="51"/>
      <c r="X62253" s="44"/>
      <c r="AF62253" s="52"/>
      <c r="AM62253" s="7"/>
      <c r="AN62253" s="7"/>
      <c r="AO62253" s="53"/>
      <c r="AP62253" s="54"/>
      <c r="AQ62253" s="54"/>
      <c r="AR62253" s="7"/>
      <c r="AS62253" s="54"/>
      <c r="AT62253" s="53"/>
      <c r="AU62253" s="7"/>
      <c r="AV62253" s="7"/>
      <c r="AW62253" s="55"/>
      <c r="AX62253" s="56"/>
      <c r="AY62253" s="55"/>
      <c r="AZ62253" s="55"/>
      <c r="BA62253" s="55"/>
      <c r="BB62253" s="11"/>
      <c r="BC62253" s="12"/>
      <c r="BD62253" s="12"/>
      <c r="BE62253" s="12"/>
      <c r="BF62253" s="12"/>
      <c r="BG62253" s="12"/>
      <c r="BH62253" s="12"/>
      <c r="BI62253" s="12"/>
      <c r="BJ62253" s="12"/>
      <c r="BK62253" s="12"/>
    </row>
    <row r="62254" spans="1:63" s="5" customFormat="1">
      <c r="A62254" s="13"/>
      <c r="B62254" s="13"/>
      <c r="C62254" s="45"/>
      <c r="E62254" s="46"/>
      <c r="F62254" s="47"/>
      <c r="G62254" s="48"/>
      <c r="H62254" s="49"/>
      <c r="I62254" s="49"/>
      <c r="J62254" s="49"/>
      <c r="K62254" s="50"/>
      <c r="L62254" s="50"/>
      <c r="M62254" s="50"/>
      <c r="N62254" s="50"/>
      <c r="O62254" s="50"/>
      <c r="P62254" s="50"/>
      <c r="Q62254" s="50"/>
      <c r="R62254" s="51"/>
      <c r="S62254" s="51"/>
      <c r="T62254" s="51"/>
      <c r="U62254" s="51"/>
      <c r="V62254" s="51"/>
      <c r="W62254" s="51"/>
      <c r="X62254" s="44"/>
      <c r="AF62254" s="52"/>
      <c r="AM62254" s="7"/>
      <c r="AN62254" s="7"/>
      <c r="AO62254" s="53"/>
      <c r="AP62254" s="54"/>
      <c r="AQ62254" s="54"/>
      <c r="AR62254" s="7"/>
      <c r="AS62254" s="54"/>
      <c r="AT62254" s="53"/>
      <c r="AU62254" s="7"/>
      <c r="AV62254" s="7"/>
      <c r="AW62254" s="55"/>
      <c r="AX62254" s="56"/>
      <c r="AY62254" s="55"/>
      <c r="AZ62254" s="55"/>
      <c r="BA62254" s="55"/>
      <c r="BB62254" s="11"/>
      <c r="BC62254" s="12"/>
      <c r="BD62254" s="12"/>
      <c r="BE62254" s="12"/>
      <c r="BF62254" s="12"/>
      <c r="BG62254" s="12"/>
      <c r="BH62254" s="12"/>
      <c r="BI62254" s="12"/>
      <c r="BJ62254" s="12"/>
      <c r="BK62254" s="12"/>
    </row>
    <row r="62255" spans="1:63" s="5" customFormat="1">
      <c r="A62255" s="13"/>
      <c r="B62255" s="13"/>
      <c r="C62255" s="45"/>
      <c r="E62255" s="46"/>
      <c r="F62255" s="47"/>
      <c r="G62255" s="48"/>
      <c r="H62255" s="49"/>
      <c r="I62255" s="49"/>
      <c r="J62255" s="49"/>
      <c r="K62255" s="50"/>
      <c r="L62255" s="50"/>
      <c r="M62255" s="50"/>
      <c r="N62255" s="50"/>
      <c r="O62255" s="50"/>
      <c r="P62255" s="50"/>
      <c r="Q62255" s="50"/>
      <c r="R62255" s="51"/>
      <c r="S62255" s="51"/>
      <c r="T62255" s="51"/>
      <c r="U62255" s="51"/>
      <c r="V62255" s="51"/>
      <c r="W62255" s="51"/>
      <c r="X62255" s="44"/>
      <c r="AF62255" s="52"/>
      <c r="AM62255" s="7"/>
      <c r="AN62255" s="7"/>
      <c r="AO62255" s="53"/>
      <c r="AP62255" s="54"/>
      <c r="AQ62255" s="54"/>
      <c r="AR62255" s="7"/>
      <c r="AS62255" s="54"/>
      <c r="AT62255" s="53"/>
      <c r="AU62255" s="7"/>
      <c r="AV62255" s="7"/>
      <c r="AW62255" s="55"/>
      <c r="AX62255" s="56"/>
      <c r="AY62255" s="55"/>
      <c r="AZ62255" s="55"/>
      <c r="BA62255" s="55"/>
      <c r="BB62255" s="11"/>
      <c r="BC62255" s="12"/>
      <c r="BD62255" s="12"/>
      <c r="BE62255" s="12"/>
      <c r="BF62255" s="12"/>
      <c r="BG62255" s="12"/>
      <c r="BH62255" s="12"/>
      <c r="BI62255" s="12"/>
      <c r="BJ62255" s="12"/>
      <c r="BK62255" s="12"/>
    </row>
    <row r="62256" spans="1:63" s="5" customFormat="1">
      <c r="A62256" s="13"/>
      <c r="B62256" s="13"/>
      <c r="C62256" s="45"/>
      <c r="E62256" s="46"/>
      <c r="F62256" s="47"/>
      <c r="G62256" s="48"/>
      <c r="H62256" s="49"/>
      <c r="I62256" s="49"/>
      <c r="J62256" s="49"/>
      <c r="K62256" s="50"/>
      <c r="L62256" s="50"/>
      <c r="M62256" s="50"/>
      <c r="N62256" s="50"/>
      <c r="O62256" s="50"/>
      <c r="P62256" s="50"/>
      <c r="Q62256" s="50"/>
      <c r="R62256" s="51"/>
      <c r="S62256" s="51"/>
      <c r="T62256" s="51"/>
      <c r="U62256" s="51"/>
      <c r="V62256" s="51"/>
      <c r="W62256" s="51"/>
      <c r="X62256" s="44"/>
      <c r="AF62256" s="52"/>
      <c r="AM62256" s="7"/>
      <c r="AN62256" s="7"/>
      <c r="AO62256" s="53"/>
      <c r="AP62256" s="54"/>
      <c r="AQ62256" s="54"/>
      <c r="AR62256" s="7"/>
      <c r="AS62256" s="54"/>
      <c r="AT62256" s="53"/>
      <c r="AU62256" s="7"/>
      <c r="AV62256" s="7"/>
      <c r="AW62256" s="55"/>
      <c r="AX62256" s="56"/>
      <c r="AY62256" s="55"/>
      <c r="AZ62256" s="55"/>
      <c r="BA62256" s="55"/>
      <c r="BB62256" s="11"/>
      <c r="BC62256" s="12"/>
      <c r="BD62256" s="12"/>
      <c r="BE62256" s="12"/>
      <c r="BF62256" s="12"/>
      <c r="BG62256" s="12"/>
      <c r="BH62256" s="12"/>
      <c r="BI62256" s="12"/>
      <c r="BJ62256" s="12"/>
      <c r="BK62256" s="12"/>
    </row>
    <row r="62257" spans="1:63" s="5" customFormat="1">
      <c r="A62257" s="13"/>
      <c r="B62257" s="13"/>
      <c r="C62257" s="45"/>
      <c r="E62257" s="46"/>
      <c r="F62257" s="47"/>
      <c r="G62257" s="48"/>
      <c r="H62257" s="49"/>
      <c r="I62257" s="49"/>
      <c r="J62257" s="49"/>
      <c r="K62257" s="50"/>
      <c r="L62257" s="50"/>
      <c r="M62257" s="50"/>
      <c r="N62257" s="50"/>
      <c r="O62257" s="50"/>
      <c r="P62257" s="50"/>
      <c r="Q62257" s="50"/>
      <c r="R62257" s="51"/>
      <c r="S62257" s="51"/>
      <c r="T62257" s="51"/>
      <c r="U62257" s="51"/>
      <c r="V62257" s="51"/>
      <c r="W62257" s="51"/>
      <c r="X62257" s="44"/>
      <c r="AF62257" s="52"/>
      <c r="AM62257" s="7"/>
      <c r="AN62257" s="7"/>
      <c r="AO62257" s="53"/>
      <c r="AP62257" s="54"/>
      <c r="AQ62257" s="54"/>
      <c r="AR62257" s="7"/>
      <c r="AS62257" s="54"/>
      <c r="AT62257" s="53"/>
      <c r="AU62257" s="7"/>
      <c r="AV62257" s="7"/>
      <c r="AW62257" s="55"/>
      <c r="AX62257" s="56"/>
      <c r="AY62257" s="55"/>
      <c r="AZ62257" s="55"/>
      <c r="BA62257" s="55"/>
      <c r="BB62257" s="11"/>
      <c r="BC62257" s="12"/>
      <c r="BD62257" s="12"/>
      <c r="BE62257" s="12"/>
      <c r="BF62257" s="12"/>
      <c r="BG62257" s="12"/>
      <c r="BH62257" s="12"/>
      <c r="BI62257" s="12"/>
      <c r="BJ62257" s="12"/>
      <c r="BK62257" s="12"/>
    </row>
    <row r="62258" spans="1:63" s="5" customFormat="1">
      <c r="A62258" s="13"/>
      <c r="B62258" s="13"/>
      <c r="C62258" s="45"/>
      <c r="E62258" s="46"/>
      <c r="F62258" s="47"/>
      <c r="G62258" s="48"/>
      <c r="H62258" s="49"/>
      <c r="I62258" s="49"/>
      <c r="J62258" s="49"/>
      <c r="K62258" s="50"/>
      <c r="L62258" s="50"/>
      <c r="M62258" s="50"/>
      <c r="N62258" s="50"/>
      <c r="O62258" s="50"/>
      <c r="P62258" s="50"/>
      <c r="Q62258" s="50"/>
      <c r="R62258" s="51"/>
      <c r="S62258" s="51"/>
      <c r="T62258" s="51"/>
      <c r="U62258" s="51"/>
      <c r="V62258" s="51"/>
      <c r="W62258" s="51"/>
      <c r="X62258" s="44"/>
      <c r="AF62258" s="52"/>
      <c r="AM62258" s="7"/>
      <c r="AN62258" s="7"/>
      <c r="AO62258" s="53"/>
      <c r="AP62258" s="54"/>
      <c r="AQ62258" s="54"/>
      <c r="AR62258" s="7"/>
      <c r="AS62258" s="54"/>
      <c r="AT62258" s="53"/>
      <c r="AU62258" s="7"/>
      <c r="AV62258" s="7"/>
      <c r="AW62258" s="55"/>
      <c r="AX62258" s="56"/>
      <c r="AY62258" s="55"/>
      <c r="AZ62258" s="55"/>
      <c r="BA62258" s="55"/>
      <c r="BB62258" s="11"/>
      <c r="BC62258" s="12"/>
      <c r="BD62258" s="12"/>
      <c r="BE62258" s="12"/>
      <c r="BF62258" s="12"/>
      <c r="BG62258" s="12"/>
      <c r="BH62258" s="12"/>
      <c r="BI62258" s="12"/>
      <c r="BJ62258" s="12"/>
      <c r="BK62258" s="12"/>
    </row>
    <row r="62259" spans="1:63" s="5" customFormat="1">
      <c r="A62259" s="13"/>
      <c r="B62259" s="13"/>
      <c r="C62259" s="45"/>
      <c r="E62259" s="46"/>
      <c r="F62259" s="47"/>
      <c r="G62259" s="48"/>
      <c r="H62259" s="49"/>
      <c r="I62259" s="49"/>
      <c r="J62259" s="49"/>
      <c r="K62259" s="50"/>
      <c r="L62259" s="50"/>
      <c r="M62259" s="50"/>
      <c r="N62259" s="50"/>
      <c r="O62259" s="50"/>
      <c r="P62259" s="50"/>
      <c r="Q62259" s="50"/>
      <c r="R62259" s="51"/>
      <c r="S62259" s="51"/>
      <c r="T62259" s="51"/>
      <c r="U62259" s="51"/>
      <c r="V62259" s="51"/>
      <c r="W62259" s="51"/>
      <c r="X62259" s="44"/>
      <c r="AF62259" s="52"/>
      <c r="AM62259" s="7"/>
      <c r="AN62259" s="7"/>
      <c r="AO62259" s="53"/>
      <c r="AP62259" s="54"/>
      <c r="AQ62259" s="54"/>
      <c r="AR62259" s="7"/>
      <c r="AS62259" s="54"/>
      <c r="AT62259" s="53"/>
      <c r="AU62259" s="7"/>
      <c r="AV62259" s="7"/>
      <c r="AW62259" s="55"/>
      <c r="AX62259" s="56"/>
      <c r="AY62259" s="55"/>
      <c r="AZ62259" s="55"/>
      <c r="BA62259" s="55"/>
      <c r="BB62259" s="11"/>
      <c r="BC62259" s="12"/>
      <c r="BD62259" s="12"/>
      <c r="BE62259" s="12"/>
      <c r="BF62259" s="12"/>
      <c r="BG62259" s="12"/>
      <c r="BH62259" s="12"/>
      <c r="BI62259" s="12"/>
      <c r="BJ62259" s="12"/>
      <c r="BK62259" s="12"/>
    </row>
    <row r="62260" spans="1:63" s="5" customFormat="1">
      <c r="A62260" s="13"/>
      <c r="B62260" s="13"/>
      <c r="C62260" s="45"/>
      <c r="E62260" s="46"/>
      <c r="F62260" s="47"/>
      <c r="G62260" s="48"/>
      <c r="H62260" s="49"/>
      <c r="I62260" s="49"/>
      <c r="J62260" s="49"/>
      <c r="K62260" s="50"/>
      <c r="L62260" s="50"/>
      <c r="M62260" s="50"/>
      <c r="N62260" s="50"/>
      <c r="O62260" s="50"/>
      <c r="P62260" s="50"/>
      <c r="Q62260" s="50"/>
      <c r="R62260" s="51"/>
      <c r="S62260" s="51"/>
      <c r="T62260" s="51"/>
      <c r="U62260" s="51"/>
      <c r="V62260" s="51"/>
      <c r="W62260" s="51"/>
      <c r="X62260" s="44"/>
      <c r="AF62260" s="52"/>
      <c r="AM62260" s="7"/>
      <c r="AN62260" s="7"/>
      <c r="AO62260" s="53"/>
      <c r="AP62260" s="54"/>
      <c r="AQ62260" s="54"/>
      <c r="AR62260" s="7"/>
      <c r="AS62260" s="54"/>
      <c r="AT62260" s="53"/>
      <c r="AU62260" s="7"/>
      <c r="AV62260" s="7"/>
      <c r="AW62260" s="55"/>
      <c r="AX62260" s="56"/>
      <c r="AY62260" s="55"/>
      <c r="AZ62260" s="55"/>
      <c r="BA62260" s="55"/>
      <c r="BB62260" s="11"/>
      <c r="BC62260" s="12"/>
      <c r="BD62260" s="12"/>
      <c r="BE62260" s="12"/>
      <c r="BF62260" s="12"/>
      <c r="BG62260" s="12"/>
      <c r="BH62260" s="12"/>
      <c r="BI62260" s="12"/>
      <c r="BJ62260" s="12"/>
      <c r="BK62260" s="12"/>
    </row>
    <row r="62261" spans="1:63" s="5" customFormat="1">
      <c r="A62261" s="13"/>
      <c r="B62261" s="13"/>
      <c r="C62261" s="45"/>
      <c r="E62261" s="46"/>
      <c r="F62261" s="47"/>
      <c r="G62261" s="48"/>
      <c r="H62261" s="49"/>
      <c r="I62261" s="49"/>
      <c r="J62261" s="49"/>
      <c r="K62261" s="50"/>
      <c r="L62261" s="50"/>
      <c r="M62261" s="50"/>
      <c r="N62261" s="50"/>
      <c r="O62261" s="50"/>
      <c r="P62261" s="50"/>
      <c r="Q62261" s="50"/>
      <c r="R62261" s="51"/>
      <c r="S62261" s="51"/>
      <c r="T62261" s="51"/>
      <c r="U62261" s="51"/>
      <c r="V62261" s="51"/>
      <c r="W62261" s="51"/>
      <c r="X62261" s="44"/>
      <c r="AF62261" s="52"/>
      <c r="AM62261" s="7"/>
      <c r="AN62261" s="7"/>
      <c r="AO62261" s="53"/>
      <c r="AP62261" s="54"/>
      <c r="AQ62261" s="54"/>
      <c r="AR62261" s="7"/>
      <c r="AS62261" s="54"/>
      <c r="AT62261" s="53"/>
      <c r="AU62261" s="7"/>
      <c r="AV62261" s="7"/>
      <c r="AW62261" s="55"/>
      <c r="AX62261" s="56"/>
      <c r="AY62261" s="55"/>
      <c r="AZ62261" s="55"/>
      <c r="BA62261" s="55"/>
      <c r="BB62261" s="11"/>
      <c r="BC62261" s="12"/>
      <c r="BD62261" s="12"/>
      <c r="BE62261" s="12"/>
      <c r="BF62261" s="12"/>
      <c r="BG62261" s="12"/>
      <c r="BH62261" s="12"/>
      <c r="BI62261" s="12"/>
      <c r="BJ62261" s="12"/>
      <c r="BK62261" s="12"/>
    </row>
    <row r="62262" spans="1:63" s="5" customFormat="1">
      <c r="A62262" s="13"/>
      <c r="B62262" s="13"/>
      <c r="C62262" s="45"/>
      <c r="E62262" s="46"/>
      <c r="F62262" s="47"/>
      <c r="G62262" s="48"/>
      <c r="H62262" s="49"/>
      <c r="I62262" s="49"/>
      <c r="J62262" s="49"/>
      <c r="K62262" s="50"/>
      <c r="L62262" s="50"/>
      <c r="M62262" s="50"/>
      <c r="N62262" s="50"/>
      <c r="O62262" s="50"/>
      <c r="P62262" s="50"/>
      <c r="Q62262" s="50"/>
      <c r="R62262" s="51"/>
      <c r="S62262" s="51"/>
      <c r="T62262" s="51"/>
      <c r="U62262" s="51"/>
      <c r="V62262" s="51"/>
      <c r="W62262" s="51"/>
      <c r="X62262" s="44"/>
      <c r="AF62262" s="52"/>
      <c r="AM62262" s="7"/>
      <c r="AN62262" s="7"/>
      <c r="AO62262" s="53"/>
      <c r="AP62262" s="54"/>
      <c r="AQ62262" s="54"/>
      <c r="AR62262" s="7"/>
      <c r="AS62262" s="54"/>
      <c r="AT62262" s="53"/>
      <c r="AU62262" s="7"/>
      <c r="AV62262" s="7"/>
      <c r="AW62262" s="55"/>
      <c r="AX62262" s="56"/>
      <c r="AY62262" s="55"/>
      <c r="AZ62262" s="55"/>
      <c r="BA62262" s="55"/>
      <c r="BB62262" s="11"/>
      <c r="BC62262" s="12"/>
      <c r="BD62262" s="12"/>
      <c r="BE62262" s="12"/>
      <c r="BF62262" s="12"/>
      <c r="BG62262" s="12"/>
      <c r="BH62262" s="12"/>
      <c r="BI62262" s="12"/>
      <c r="BJ62262" s="12"/>
      <c r="BK62262" s="12"/>
    </row>
    <row r="62263" spans="1:63" s="5" customFormat="1">
      <c r="A62263" s="13"/>
      <c r="B62263" s="13"/>
      <c r="C62263" s="45"/>
      <c r="E62263" s="46"/>
      <c r="F62263" s="47"/>
      <c r="G62263" s="48"/>
      <c r="H62263" s="49"/>
      <c r="I62263" s="49"/>
      <c r="J62263" s="49"/>
      <c r="K62263" s="50"/>
      <c r="L62263" s="50"/>
      <c r="M62263" s="50"/>
      <c r="N62263" s="50"/>
      <c r="O62263" s="50"/>
      <c r="P62263" s="50"/>
      <c r="Q62263" s="50"/>
      <c r="R62263" s="51"/>
      <c r="S62263" s="51"/>
      <c r="T62263" s="51"/>
      <c r="U62263" s="51"/>
      <c r="V62263" s="51"/>
      <c r="W62263" s="51"/>
      <c r="X62263" s="44"/>
      <c r="AF62263" s="52"/>
      <c r="AM62263" s="7"/>
      <c r="AN62263" s="7"/>
      <c r="AO62263" s="53"/>
      <c r="AP62263" s="54"/>
      <c r="AQ62263" s="54"/>
      <c r="AR62263" s="7"/>
      <c r="AS62263" s="54"/>
      <c r="AT62263" s="53"/>
      <c r="AU62263" s="7"/>
      <c r="AV62263" s="7"/>
      <c r="AW62263" s="55"/>
      <c r="AX62263" s="56"/>
      <c r="AY62263" s="55"/>
      <c r="AZ62263" s="55"/>
      <c r="BA62263" s="55"/>
      <c r="BB62263" s="11"/>
      <c r="BC62263" s="12"/>
      <c r="BD62263" s="12"/>
      <c r="BE62263" s="12"/>
      <c r="BF62263" s="12"/>
      <c r="BG62263" s="12"/>
      <c r="BH62263" s="12"/>
      <c r="BI62263" s="12"/>
      <c r="BJ62263" s="12"/>
      <c r="BK62263" s="12"/>
    </row>
    <row r="62264" spans="1:63" s="5" customFormat="1">
      <c r="A62264" s="13"/>
      <c r="B62264" s="13"/>
      <c r="C62264" s="45"/>
      <c r="E62264" s="46"/>
      <c r="F62264" s="47"/>
      <c r="G62264" s="48"/>
      <c r="H62264" s="49"/>
      <c r="I62264" s="49"/>
      <c r="J62264" s="49"/>
      <c r="K62264" s="50"/>
      <c r="L62264" s="50"/>
      <c r="M62264" s="50"/>
      <c r="N62264" s="50"/>
      <c r="O62264" s="50"/>
      <c r="P62264" s="50"/>
      <c r="Q62264" s="50"/>
      <c r="R62264" s="51"/>
      <c r="S62264" s="51"/>
      <c r="T62264" s="51"/>
      <c r="U62264" s="51"/>
      <c r="V62264" s="51"/>
      <c r="W62264" s="51"/>
      <c r="X62264" s="44"/>
      <c r="AF62264" s="52"/>
      <c r="AM62264" s="7"/>
      <c r="AN62264" s="7"/>
      <c r="AO62264" s="53"/>
      <c r="AP62264" s="54"/>
      <c r="AQ62264" s="54"/>
      <c r="AR62264" s="7"/>
      <c r="AS62264" s="54"/>
      <c r="AT62264" s="53"/>
      <c r="AU62264" s="7"/>
      <c r="AV62264" s="7"/>
      <c r="AW62264" s="55"/>
      <c r="AX62264" s="56"/>
      <c r="AY62264" s="55"/>
      <c r="AZ62264" s="55"/>
      <c r="BA62264" s="55"/>
      <c r="BB62264" s="11"/>
      <c r="BC62264" s="12"/>
      <c r="BD62264" s="12"/>
      <c r="BE62264" s="12"/>
      <c r="BF62264" s="12"/>
      <c r="BG62264" s="12"/>
      <c r="BH62264" s="12"/>
      <c r="BI62264" s="12"/>
      <c r="BJ62264" s="12"/>
      <c r="BK62264" s="12"/>
    </row>
    <row r="62265" spans="1:63" s="5" customFormat="1">
      <c r="A62265" s="13"/>
      <c r="B62265" s="13"/>
      <c r="C62265" s="45"/>
      <c r="E62265" s="46"/>
      <c r="F62265" s="47"/>
      <c r="G62265" s="48"/>
      <c r="H62265" s="49"/>
      <c r="I62265" s="49"/>
      <c r="J62265" s="49"/>
      <c r="K62265" s="50"/>
      <c r="L62265" s="50"/>
      <c r="M62265" s="50"/>
      <c r="N62265" s="50"/>
      <c r="O62265" s="50"/>
      <c r="P62265" s="50"/>
      <c r="Q62265" s="50"/>
      <c r="R62265" s="51"/>
      <c r="S62265" s="51"/>
      <c r="T62265" s="51"/>
      <c r="U62265" s="51"/>
      <c r="V62265" s="51"/>
      <c r="W62265" s="51"/>
      <c r="X62265" s="44"/>
      <c r="AF62265" s="52"/>
      <c r="AM62265" s="7"/>
      <c r="AN62265" s="7"/>
      <c r="AO62265" s="53"/>
      <c r="AP62265" s="54"/>
      <c r="AQ62265" s="54"/>
      <c r="AR62265" s="7"/>
      <c r="AS62265" s="54"/>
      <c r="AT62265" s="53"/>
      <c r="AU62265" s="7"/>
      <c r="AV62265" s="7"/>
      <c r="AW62265" s="55"/>
      <c r="AX62265" s="56"/>
      <c r="AY62265" s="55"/>
      <c r="AZ62265" s="55"/>
      <c r="BA62265" s="55"/>
      <c r="BB62265" s="11"/>
      <c r="BC62265" s="12"/>
      <c r="BD62265" s="12"/>
      <c r="BE62265" s="12"/>
      <c r="BF62265" s="12"/>
      <c r="BG62265" s="12"/>
      <c r="BH62265" s="12"/>
      <c r="BI62265" s="12"/>
      <c r="BJ62265" s="12"/>
      <c r="BK62265" s="12"/>
    </row>
    <row r="62266" spans="1:63" s="5" customFormat="1">
      <c r="A62266" s="13"/>
      <c r="B62266" s="13"/>
      <c r="C62266" s="45"/>
      <c r="E62266" s="46"/>
      <c r="F62266" s="47"/>
      <c r="G62266" s="48"/>
      <c r="H62266" s="49"/>
      <c r="I62266" s="49"/>
      <c r="J62266" s="49"/>
      <c r="K62266" s="50"/>
      <c r="L62266" s="50"/>
      <c r="M62266" s="50"/>
      <c r="N62266" s="50"/>
      <c r="O62266" s="50"/>
      <c r="P62266" s="50"/>
      <c r="Q62266" s="50"/>
      <c r="R62266" s="51"/>
      <c r="S62266" s="51"/>
      <c r="T62266" s="51"/>
      <c r="U62266" s="51"/>
      <c r="V62266" s="51"/>
      <c r="W62266" s="51"/>
      <c r="X62266" s="44"/>
      <c r="AF62266" s="52"/>
      <c r="AM62266" s="7"/>
      <c r="AN62266" s="7"/>
      <c r="AO62266" s="53"/>
      <c r="AP62266" s="54"/>
      <c r="AQ62266" s="54"/>
      <c r="AR62266" s="7"/>
      <c r="AS62266" s="54"/>
      <c r="AT62266" s="53"/>
      <c r="AU62266" s="7"/>
      <c r="AV62266" s="7"/>
      <c r="AW62266" s="55"/>
      <c r="AX62266" s="56"/>
      <c r="AY62266" s="55"/>
      <c r="AZ62266" s="55"/>
      <c r="BA62266" s="55"/>
      <c r="BB62266" s="11"/>
      <c r="BC62266" s="12"/>
      <c r="BD62266" s="12"/>
      <c r="BE62266" s="12"/>
      <c r="BF62266" s="12"/>
      <c r="BG62266" s="12"/>
      <c r="BH62266" s="12"/>
      <c r="BI62266" s="12"/>
      <c r="BJ62266" s="12"/>
      <c r="BK62266" s="12"/>
    </row>
    <row r="62267" spans="1:63" s="5" customFormat="1">
      <c r="A62267" s="13"/>
      <c r="B62267" s="13"/>
      <c r="C62267" s="45"/>
      <c r="E62267" s="46"/>
      <c r="F62267" s="47"/>
      <c r="G62267" s="48"/>
      <c r="H62267" s="49"/>
      <c r="I62267" s="49"/>
      <c r="J62267" s="49"/>
      <c r="K62267" s="50"/>
      <c r="L62267" s="50"/>
      <c r="M62267" s="50"/>
      <c r="N62267" s="50"/>
      <c r="O62267" s="50"/>
      <c r="P62267" s="50"/>
      <c r="Q62267" s="50"/>
      <c r="R62267" s="51"/>
      <c r="S62267" s="51"/>
      <c r="T62267" s="51"/>
      <c r="U62267" s="51"/>
      <c r="V62267" s="51"/>
      <c r="W62267" s="51"/>
      <c r="X62267" s="44"/>
      <c r="AF62267" s="52"/>
      <c r="AM62267" s="7"/>
      <c r="AN62267" s="7"/>
      <c r="AO62267" s="53"/>
      <c r="AP62267" s="54"/>
      <c r="AQ62267" s="54"/>
      <c r="AR62267" s="7"/>
      <c r="AS62267" s="54"/>
      <c r="AT62267" s="53"/>
      <c r="AU62267" s="7"/>
      <c r="AV62267" s="7"/>
      <c r="AW62267" s="55"/>
      <c r="AX62267" s="56"/>
      <c r="AY62267" s="55"/>
      <c r="AZ62267" s="55"/>
      <c r="BA62267" s="55"/>
      <c r="BB62267" s="11"/>
      <c r="BC62267" s="12"/>
      <c r="BD62267" s="12"/>
      <c r="BE62267" s="12"/>
      <c r="BF62267" s="12"/>
      <c r="BG62267" s="12"/>
      <c r="BH62267" s="12"/>
      <c r="BI62267" s="12"/>
      <c r="BJ62267" s="12"/>
      <c r="BK62267" s="12"/>
    </row>
    <row r="62268" spans="1:63" s="5" customFormat="1">
      <c r="A62268" s="13"/>
      <c r="B62268" s="13"/>
      <c r="C62268" s="45"/>
      <c r="E62268" s="46"/>
      <c r="F62268" s="47"/>
      <c r="G62268" s="48"/>
      <c r="H62268" s="49"/>
      <c r="I62268" s="49"/>
      <c r="J62268" s="49"/>
      <c r="K62268" s="50"/>
      <c r="L62268" s="50"/>
      <c r="M62268" s="50"/>
      <c r="N62268" s="50"/>
      <c r="O62268" s="50"/>
      <c r="P62268" s="50"/>
      <c r="Q62268" s="50"/>
      <c r="R62268" s="51"/>
      <c r="S62268" s="51"/>
      <c r="T62268" s="51"/>
      <c r="U62268" s="51"/>
      <c r="V62268" s="51"/>
      <c r="W62268" s="51"/>
      <c r="X62268" s="44"/>
      <c r="AF62268" s="52"/>
      <c r="AM62268" s="7"/>
      <c r="AN62268" s="7"/>
      <c r="AO62268" s="53"/>
      <c r="AP62268" s="54"/>
      <c r="AQ62268" s="54"/>
      <c r="AR62268" s="7"/>
      <c r="AS62268" s="54"/>
      <c r="AT62268" s="53"/>
      <c r="AU62268" s="7"/>
      <c r="AV62268" s="7"/>
      <c r="AW62268" s="55"/>
      <c r="AX62268" s="56"/>
      <c r="AY62268" s="55"/>
      <c r="AZ62268" s="55"/>
      <c r="BA62268" s="55"/>
      <c r="BB62268" s="11"/>
      <c r="BC62268" s="12"/>
      <c r="BD62268" s="12"/>
      <c r="BE62268" s="12"/>
      <c r="BF62268" s="12"/>
      <c r="BG62268" s="12"/>
      <c r="BH62268" s="12"/>
      <c r="BI62268" s="12"/>
      <c r="BJ62268" s="12"/>
      <c r="BK62268" s="12"/>
    </row>
    <row r="62269" spans="1:63" s="5" customFormat="1">
      <c r="A62269" s="13"/>
      <c r="B62269" s="13"/>
      <c r="C62269" s="45"/>
      <c r="E62269" s="46"/>
      <c r="F62269" s="47"/>
      <c r="G62269" s="48"/>
      <c r="H62269" s="49"/>
      <c r="I62269" s="49"/>
      <c r="J62269" s="49"/>
      <c r="K62269" s="50"/>
      <c r="L62269" s="50"/>
      <c r="M62269" s="50"/>
      <c r="N62269" s="50"/>
      <c r="O62269" s="50"/>
      <c r="P62269" s="50"/>
      <c r="Q62269" s="50"/>
      <c r="R62269" s="51"/>
      <c r="S62269" s="51"/>
      <c r="T62269" s="51"/>
      <c r="U62269" s="51"/>
      <c r="V62269" s="51"/>
      <c r="W62269" s="51"/>
      <c r="X62269" s="44"/>
      <c r="AF62269" s="52"/>
      <c r="AM62269" s="7"/>
      <c r="AN62269" s="7"/>
      <c r="AO62269" s="53"/>
      <c r="AP62269" s="54"/>
      <c r="AQ62269" s="54"/>
      <c r="AR62269" s="7"/>
      <c r="AS62269" s="54"/>
      <c r="AT62269" s="53"/>
      <c r="AU62269" s="7"/>
      <c r="AV62269" s="7"/>
      <c r="AW62269" s="55"/>
      <c r="AX62269" s="56"/>
      <c r="AY62269" s="55"/>
      <c r="AZ62269" s="55"/>
      <c r="BA62269" s="55"/>
      <c r="BB62269" s="11"/>
      <c r="BC62269" s="12"/>
      <c r="BD62269" s="12"/>
      <c r="BE62269" s="12"/>
      <c r="BF62269" s="12"/>
      <c r="BG62269" s="12"/>
      <c r="BH62269" s="12"/>
      <c r="BI62269" s="12"/>
      <c r="BJ62269" s="12"/>
      <c r="BK62269" s="12"/>
    </row>
    <row r="62270" spans="1:63" s="5" customFormat="1">
      <c r="A62270" s="13"/>
      <c r="B62270" s="13"/>
      <c r="C62270" s="45"/>
      <c r="E62270" s="46"/>
      <c r="F62270" s="47"/>
      <c r="G62270" s="48"/>
      <c r="H62270" s="49"/>
      <c r="I62270" s="49"/>
      <c r="J62270" s="49"/>
      <c r="K62270" s="50"/>
      <c r="L62270" s="50"/>
      <c r="M62270" s="50"/>
      <c r="N62270" s="50"/>
      <c r="O62270" s="50"/>
      <c r="P62270" s="50"/>
      <c r="Q62270" s="50"/>
      <c r="R62270" s="51"/>
      <c r="S62270" s="51"/>
      <c r="T62270" s="51"/>
      <c r="U62270" s="51"/>
      <c r="V62270" s="51"/>
      <c r="W62270" s="51"/>
      <c r="X62270" s="44"/>
      <c r="AF62270" s="52"/>
      <c r="AM62270" s="7"/>
      <c r="AN62270" s="7"/>
      <c r="AO62270" s="53"/>
      <c r="AP62270" s="54"/>
      <c r="AQ62270" s="54"/>
      <c r="AR62270" s="7"/>
      <c r="AS62270" s="54"/>
      <c r="AT62270" s="53"/>
      <c r="AU62270" s="7"/>
      <c r="AV62270" s="7"/>
      <c r="AW62270" s="55"/>
      <c r="AX62270" s="56"/>
      <c r="AY62270" s="55"/>
      <c r="AZ62270" s="55"/>
      <c r="BA62270" s="55"/>
      <c r="BB62270" s="11"/>
      <c r="BC62270" s="12"/>
      <c r="BD62270" s="12"/>
      <c r="BE62270" s="12"/>
      <c r="BF62270" s="12"/>
      <c r="BG62270" s="12"/>
      <c r="BH62270" s="12"/>
      <c r="BI62270" s="12"/>
      <c r="BJ62270" s="12"/>
      <c r="BK62270" s="12"/>
    </row>
    <row r="62271" spans="1:63" s="5" customFormat="1">
      <c r="A62271" s="13"/>
      <c r="B62271" s="13"/>
      <c r="C62271" s="45"/>
      <c r="E62271" s="46"/>
      <c r="F62271" s="47"/>
      <c r="G62271" s="48"/>
      <c r="H62271" s="49"/>
      <c r="I62271" s="49"/>
      <c r="J62271" s="49"/>
      <c r="K62271" s="50"/>
      <c r="L62271" s="50"/>
      <c r="M62271" s="50"/>
      <c r="N62271" s="50"/>
      <c r="O62271" s="50"/>
      <c r="P62271" s="50"/>
      <c r="Q62271" s="50"/>
      <c r="R62271" s="51"/>
      <c r="S62271" s="51"/>
      <c r="T62271" s="51"/>
      <c r="U62271" s="51"/>
      <c r="V62271" s="51"/>
      <c r="W62271" s="51"/>
      <c r="X62271" s="44"/>
      <c r="AF62271" s="52"/>
      <c r="AM62271" s="7"/>
      <c r="AN62271" s="7"/>
      <c r="AO62271" s="53"/>
      <c r="AP62271" s="54"/>
      <c r="AQ62271" s="54"/>
      <c r="AR62271" s="7"/>
      <c r="AS62271" s="54"/>
      <c r="AT62271" s="53"/>
      <c r="AU62271" s="7"/>
      <c r="AV62271" s="7"/>
      <c r="AW62271" s="55"/>
      <c r="AX62271" s="56"/>
      <c r="AY62271" s="55"/>
      <c r="AZ62271" s="55"/>
      <c r="BA62271" s="55"/>
      <c r="BB62271" s="11"/>
      <c r="BC62271" s="12"/>
      <c r="BD62271" s="12"/>
      <c r="BE62271" s="12"/>
      <c r="BF62271" s="12"/>
      <c r="BG62271" s="12"/>
      <c r="BH62271" s="12"/>
      <c r="BI62271" s="12"/>
      <c r="BJ62271" s="12"/>
      <c r="BK62271" s="12"/>
    </row>
    <row r="62272" spans="1:63" s="5" customFormat="1">
      <c r="A62272" s="13"/>
      <c r="B62272" s="13"/>
      <c r="C62272" s="45"/>
      <c r="E62272" s="46"/>
      <c r="F62272" s="47"/>
      <c r="G62272" s="48"/>
      <c r="H62272" s="49"/>
      <c r="I62272" s="49"/>
      <c r="J62272" s="49"/>
      <c r="K62272" s="50"/>
      <c r="L62272" s="50"/>
      <c r="M62272" s="50"/>
      <c r="N62272" s="50"/>
      <c r="O62272" s="50"/>
      <c r="P62272" s="50"/>
      <c r="Q62272" s="50"/>
      <c r="R62272" s="51"/>
      <c r="S62272" s="51"/>
      <c r="T62272" s="51"/>
      <c r="U62272" s="51"/>
      <c r="V62272" s="51"/>
      <c r="W62272" s="51"/>
      <c r="X62272" s="44"/>
      <c r="AF62272" s="52"/>
      <c r="AM62272" s="7"/>
      <c r="AN62272" s="7"/>
      <c r="AO62272" s="53"/>
      <c r="AP62272" s="54"/>
      <c r="AQ62272" s="54"/>
      <c r="AR62272" s="7"/>
      <c r="AS62272" s="54"/>
      <c r="AT62272" s="53"/>
      <c r="AU62272" s="7"/>
      <c r="AV62272" s="7"/>
      <c r="AW62272" s="55"/>
      <c r="AX62272" s="56"/>
      <c r="AY62272" s="55"/>
      <c r="AZ62272" s="55"/>
      <c r="BA62272" s="55"/>
      <c r="BB62272" s="11"/>
      <c r="BC62272" s="12"/>
      <c r="BD62272" s="12"/>
      <c r="BE62272" s="12"/>
      <c r="BF62272" s="12"/>
      <c r="BG62272" s="12"/>
      <c r="BH62272" s="12"/>
      <c r="BI62272" s="12"/>
      <c r="BJ62272" s="12"/>
      <c r="BK62272" s="12"/>
    </row>
    <row r="62273" spans="1:63" s="5" customFormat="1">
      <c r="A62273" s="13"/>
      <c r="B62273" s="13"/>
      <c r="C62273" s="45"/>
      <c r="E62273" s="46"/>
      <c r="F62273" s="47"/>
      <c r="G62273" s="48"/>
      <c r="H62273" s="49"/>
      <c r="I62273" s="49"/>
      <c r="J62273" s="49"/>
      <c r="K62273" s="50"/>
      <c r="L62273" s="50"/>
      <c r="M62273" s="50"/>
      <c r="N62273" s="50"/>
      <c r="O62273" s="50"/>
      <c r="P62273" s="50"/>
      <c r="Q62273" s="50"/>
      <c r="R62273" s="51"/>
      <c r="S62273" s="51"/>
      <c r="T62273" s="51"/>
      <c r="U62273" s="51"/>
      <c r="V62273" s="51"/>
      <c r="W62273" s="51"/>
      <c r="X62273" s="44"/>
      <c r="AF62273" s="52"/>
      <c r="AM62273" s="7"/>
      <c r="AN62273" s="7"/>
      <c r="AO62273" s="53"/>
      <c r="AP62273" s="54"/>
      <c r="AQ62273" s="54"/>
      <c r="AR62273" s="7"/>
      <c r="AS62273" s="54"/>
      <c r="AT62273" s="53"/>
      <c r="AU62273" s="7"/>
      <c r="AV62273" s="7"/>
      <c r="AW62273" s="55"/>
      <c r="AX62273" s="56"/>
      <c r="AY62273" s="55"/>
      <c r="AZ62273" s="55"/>
      <c r="BA62273" s="55"/>
      <c r="BB62273" s="11"/>
      <c r="BC62273" s="12"/>
      <c r="BD62273" s="12"/>
      <c r="BE62273" s="12"/>
      <c r="BF62273" s="12"/>
      <c r="BG62273" s="12"/>
      <c r="BH62273" s="12"/>
      <c r="BI62273" s="12"/>
      <c r="BJ62273" s="12"/>
      <c r="BK62273" s="12"/>
    </row>
    <row r="62274" spans="1:63" s="5" customFormat="1">
      <c r="A62274" s="13"/>
      <c r="B62274" s="13"/>
      <c r="C62274" s="45"/>
      <c r="E62274" s="46"/>
      <c r="F62274" s="47"/>
      <c r="G62274" s="48"/>
      <c r="H62274" s="49"/>
      <c r="I62274" s="49"/>
      <c r="J62274" s="49"/>
      <c r="K62274" s="50"/>
      <c r="L62274" s="50"/>
      <c r="M62274" s="50"/>
      <c r="N62274" s="50"/>
      <c r="O62274" s="50"/>
      <c r="P62274" s="50"/>
      <c r="Q62274" s="50"/>
      <c r="R62274" s="51"/>
      <c r="S62274" s="51"/>
      <c r="T62274" s="51"/>
      <c r="U62274" s="51"/>
      <c r="V62274" s="51"/>
      <c r="W62274" s="51"/>
      <c r="X62274" s="44"/>
      <c r="AF62274" s="52"/>
      <c r="AM62274" s="7"/>
      <c r="AN62274" s="7"/>
      <c r="AO62274" s="53"/>
      <c r="AP62274" s="54"/>
      <c r="AQ62274" s="54"/>
      <c r="AR62274" s="7"/>
      <c r="AS62274" s="54"/>
      <c r="AT62274" s="53"/>
      <c r="AU62274" s="7"/>
      <c r="AV62274" s="7"/>
      <c r="AW62274" s="55"/>
      <c r="AX62274" s="56"/>
      <c r="AY62274" s="55"/>
      <c r="AZ62274" s="55"/>
      <c r="BA62274" s="55"/>
      <c r="BB62274" s="11"/>
      <c r="BC62274" s="12"/>
      <c r="BD62274" s="12"/>
      <c r="BE62274" s="12"/>
      <c r="BF62274" s="12"/>
      <c r="BG62274" s="12"/>
      <c r="BH62274" s="12"/>
      <c r="BI62274" s="12"/>
      <c r="BJ62274" s="12"/>
      <c r="BK62274" s="12"/>
    </row>
    <row r="62275" spans="1:63" s="5" customFormat="1">
      <c r="A62275" s="13"/>
      <c r="B62275" s="13"/>
      <c r="C62275" s="45"/>
      <c r="E62275" s="46"/>
      <c r="F62275" s="47"/>
      <c r="G62275" s="48"/>
      <c r="H62275" s="49"/>
      <c r="I62275" s="49"/>
      <c r="J62275" s="49"/>
      <c r="K62275" s="50"/>
      <c r="L62275" s="50"/>
      <c r="M62275" s="50"/>
      <c r="N62275" s="50"/>
      <c r="O62275" s="50"/>
      <c r="P62275" s="50"/>
      <c r="Q62275" s="50"/>
      <c r="R62275" s="51"/>
      <c r="S62275" s="51"/>
      <c r="T62275" s="51"/>
      <c r="U62275" s="51"/>
      <c r="V62275" s="51"/>
      <c r="W62275" s="51"/>
      <c r="X62275" s="44"/>
      <c r="AF62275" s="52"/>
      <c r="AM62275" s="7"/>
      <c r="AN62275" s="7"/>
      <c r="AO62275" s="53"/>
      <c r="AP62275" s="54"/>
      <c r="AQ62275" s="54"/>
      <c r="AR62275" s="7"/>
      <c r="AS62275" s="54"/>
      <c r="AT62275" s="53"/>
      <c r="AU62275" s="7"/>
      <c r="AV62275" s="7"/>
      <c r="AW62275" s="55"/>
      <c r="AX62275" s="56"/>
      <c r="AY62275" s="55"/>
      <c r="AZ62275" s="55"/>
      <c r="BA62275" s="55"/>
      <c r="BB62275" s="11"/>
      <c r="BC62275" s="12"/>
      <c r="BD62275" s="12"/>
      <c r="BE62275" s="12"/>
      <c r="BF62275" s="12"/>
      <c r="BG62275" s="12"/>
      <c r="BH62275" s="12"/>
      <c r="BI62275" s="12"/>
      <c r="BJ62275" s="12"/>
      <c r="BK62275" s="12"/>
    </row>
    <row r="62276" spans="1:63" s="5" customFormat="1">
      <c r="A62276" s="13"/>
      <c r="B62276" s="13"/>
      <c r="C62276" s="45"/>
      <c r="E62276" s="46"/>
      <c r="F62276" s="47"/>
      <c r="G62276" s="48"/>
      <c r="H62276" s="49"/>
      <c r="I62276" s="49"/>
      <c r="J62276" s="49"/>
      <c r="K62276" s="50"/>
      <c r="L62276" s="50"/>
      <c r="M62276" s="50"/>
      <c r="N62276" s="50"/>
      <c r="O62276" s="50"/>
      <c r="P62276" s="50"/>
      <c r="Q62276" s="50"/>
      <c r="R62276" s="51"/>
      <c r="S62276" s="51"/>
      <c r="T62276" s="51"/>
      <c r="U62276" s="51"/>
      <c r="V62276" s="51"/>
      <c r="W62276" s="51"/>
      <c r="X62276" s="44"/>
      <c r="AF62276" s="52"/>
      <c r="AM62276" s="7"/>
      <c r="AN62276" s="7"/>
      <c r="AO62276" s="53"/>
      <c r="AP62276" s="54"/>
      <c r="AQ62276" s="54"/>
      <c r="AR62276" s="7"/>
      <c r="AS62276" s="54"/>
      <c r="AT62276" s="53"/>
      <c r="AU62276" s="7"/>
      <c r="AV62276" s="7"/>
      <c r="AW62276" s="55"/>
      <c r="AX62276" s="56"/>
      <c r="AY62276" s="55"/>
      <c r="AZ62276" s="55"/>
      <c r="BA62276" s="55"/>
      <c r="BB62276" s="11"/>
      <c r="BC62276" s="12"/>
      <c r="BD62276" s="12"/>
      <c r="BE62276" s="12"/>
      <c r="BF62276" s="12"/>
      <c r="BG62276" s="12"/>
      <c r="BH62276" s="12"/>
      <c r="BI62276" s="12"/>
      <c r="BJ62276" s="12"/>
      <c r="BK62276" s="12"/>
    </row>
    <row r="62277" spans="1:63" s="5" customFormat="1">
      <c r="A62277" s="13"/>
      <c r="B62277" s="13"/>
      <c r="C62277" s="45"/>
      <c r="E62277" s="46"/>
      <c r="F62277" s="47"/>
      <c r="G62277" s="48"/>
      <c r="H62277" s="49"/>
      <c r="I62277" s="49"/>
      <c r="J62277" s="49"/>
      <c r="K62277" s="50"/>
      <c r="L62277" s="50"/>
      <c r="M62277" s="50"/>
      <c r="N62277" s="50"/>
      <c r="O62277" s="50"/>
      <c r="P62277" s="50"/>
      <c r="Q62277" s="50"/>
      <c r="R62277" s="51"/>
      <c r="S62277" s="51"/>
      <c r="T62277" s="51"/>
      <c r="U62277" s="51"/>
      <c r="V62277" s="51"/>
      <c r="W62277" s="51"/>
      <c r="X62277" s="44"/>
      <c r="AF62277" s="52"/>
      <c r="AM62277" s="7"/>
      <c r="AN62277" s="7"/>
      <c r="AO62277" s="53"/>
      <c r="AP62277" s="54"/>
      <c r="AQ62277" s="54"/>
      <c r="AR62277" s="7"/>
      <c r="AS62277" s="54"/>
      <c r="AT62277" s="53"/>
      <c r="AU62277" s="7"/>
      <c r="AV62277" s="7"/>
      <c r="AW62277" s="55"/>
      <c r="AX62277" s="56"/>
      <c r="AY62277" s="55"/>
      <c r="AZ62277" s="55"/>
      <c r="BA62277" s="55"/>
      <c r="BB62277" s="11"/>
      <c r="BC62277" s="12"/>
      <c r="BD62277" s="12"/>
      <c r="BE62277" s="12"/>
      <c r="BF62277" s="12"/>
      <c r="BG62277" s="12"/>
      <c r="BH62277" s="12"/>
      <c r="BI62277" s="12"/>
      <c r="BJ62277" s="12"/>
      <c r="BK62277" s="12"/>
    </row>
    <row r="62278" spans="1:63" s="5" customFormat="1">
      <c r="A62278" s="13"/>
      <c r="B62278" s="13"/>
      <c r="C62278" s="45"/>
      <c r="E62278" s="46"/>
      <c r="F62278" s="47"/>
      <c r="G62278" s="48"/>
      <c r="H62278" s="49"/>
      <c r="I62278" s="49"/>
      <c r="J62278" s="49"/>
      <c r="K62278" s="50"/>
      <c r="L62278" s="50"/>
      <c r="M62278" s="50"/>
      <c r="N62278" s="50"/>
      <c r="O62278" s="50"/>
      <c r="P62278" s="50"/>
      <c r="Q62278" s="50"/>
      <c r="R62278" s="51"/>
      <c r="S62278" s="51"/>
      <c r="T62278" s="51"/>
      <c r="U62278" s="51"/>
      <c r="V62278" s="51"/>
      <c r="W62278" s="51"/>
      <c r="X62278" s="44"/>
      <c r="AF62278" s="52"/>
      <c r="AM62278" s="7"/>
      <c r="AN62278" s="7"/>
      <c r="AO62278" s="53"/>
      <c r="AP62278" s="54"/>
      <c r="AQ62278" s="54"/>
      <c r="AR62278" s="7"/>
      <c r="AS62278" s="54"/>
      <c r="AT62278" s="53"/>
      <c r="AU62278" s="7"/>
      <c r="AV62278" s="7"/>
      <c r="AW62278" s="55"/>
      <c r="AX62278" s="56"/>
      <c r="AY62278" s="55"/>
      <c r="AZ62278" s="55"/>
      <c r="BA62278" s="55"/>
      <c r="BB62278" s="11"/>
      <c r="BC62278" s="12"/>
      <c r="BD62278" s="12"/>
      <c r="BE62278" s="12"/>
      <c r="BF62278" s="12"/>
      <c r="BG62278" s="12"/>
      <c r="BH62278" s="12"/>
      <c r="BI62278" s="12"/>
      <c r="BJ62278" s="12"/>
      <c r="BK62278" s="12"/>
    </row>
    <row r="62279" spans="1:63" s="5" customFormat="1">
      <c r="A62279" s="13"/>
      <c r="B62279" s="13"/>
      <c r="C62279" s="45"/>
      <c r="E62279" s="46"/>
      <c r="F62279" s="47"/>
      <c r="G62279" s="48"/>
      <c r="H62279" s="49"/>
      <c r="I62279" s="49"/>
      <c r="J62279" s="49"/>
      <c r="K62279" s="50"/>
      <c r="L62279" s="50"/>
      <c r="M62279" s="50"/>
      <c r="N62279" s="50"/>
      <c r="O62279" s="50"/>
      <c r="P62279" s="50"/>
      <c r="Q62279" s="50"/>
      <c r="R62279" s="51"/>
      <c r="S62279" s="51"/>
      <c r="T62279" s="51"/>
      <c r="U62279" s="51"/>
      <c r="V62279" s="51"/>
      <c r="W62279" s="51"/>
      <c r="X62279" s="44"/>
      <c r="AF62279" s="52"/>
      <c r="AM62279" s="7"/>
      <c r="AN62279" s="7"/>
      <c r="AO62279" s="53"/>
      <c r="AP62279" s="54"/>
      <c r="AQ62279" s="54"/>
      <c r="AR62279" s="7"/>
      <c r="AS62279" s="54"/>
      <c r="AT62279" s="53"/>
      <c r="AU62279" s="7"/>
      <c r="AV62279" s="7"/>
      <c r="AW62279" s="55"/>
      <c r="AX62279" s="56"/>
      <c r="AY62279" s="55"/>
      <c r="AZ62279" s="55"/>
      <c r="BA62279" s="55"/>
      <c r="BB62279" s="11"/>
      <c r="BC62279" s="12"/>
      <c r="BD62279" s="12"/>
      <c r="BE62279" s="12"/>
      <c r="BF62279" s="12"/>
      <c r="BG62279" s="12"/>
      <c r="BH62279" s="12"/>
      <c r="BI62279" s="12"/>
      <c r="BJ62279" s="12"/>
      <c r="BK62279" s="12"/>
    </row>
    <row r="62280" spans="1:63" s="5" customFormat="1">
      <c r="A62280" s="13"/>
      <c r="B62280" s="13"/>
      <c r="C62280" s="45"/>
      <c r="E62280" s="46"/>
      <c r="F62280" s="47"/>
      <c r="G62280" s="48"/>
      <c r="H62280" s="49"/>
      <c r="I62280" s="49"/>
      <c r="J62280" s="49"/>
      <c r="K62280" s="50"/>
      <c r="L62280" s="50"/>
      <c r="M62280" s="50"/>
      <c r="N62280" s="50"/>
      <c r="O62280" s="50"/>
      <c r="P62280" s="50"/>
      <c r="Q62280" s="50"/>
      <c r="R62280" s="51"/>
      <c r="S62280" s="51"/>
      <c r="T62280" s="51"/>
      <c r="U62280" s="51"/>
      <c r="V62280" s="51"/>
      <c r="W62280" s="51"/>
      <c r="X62280" s="44"/>
      <c r="AF62280" s="52"/>
      <c r="AM62280" s="7"/>
      <c r="AN62280" s="7"/>
      <c r="AO62280" s="53"/>
      <c r="AP62280" s="54"/>
      <c r="AQ62280" s="54"/>
      <c r="AR62280" s="7"/>
      <c r="AS62280" s="54"/>
      <c r="AT62280" s="53"/>
      <c r="AU62280" s="7"/>
      <c r="AV62280" s="7"/>
      <c r="AW62280" s="55"/>
      <c r="AX62280" s="56"/>
      <c r="AY62280" s="55"/>
      <c r="AZ62280" s="55"/>
      <c r="BA62280" s="55"/>
      <c r="BB62280" s="11"/>
      <c r="BC62280" s="12"/>
      <c r="BD62280" s="12"/>
      <c r="BE62280" s="12"/>
      <c r="BF62280" s="12"/>
      <c r="BG62280" s="12"/>
      <c r="BH62280" s="12"/>
      <c r="BI62280" s="12"/>
      <c r="BJ62280" s="12"/>
      <c r="BK62280" s="12"/>
    </row>
    <row r="62281" spans="1:63" s="5" customFormat="1">
      <c r="A62281" s="13"/>
      <c r="B62281" s="13"/>
      <c r="C62281" s="45"/>
      <c r="E62281" s="46"/>
      <c r="F62281" s="47"/>
      <c r="G62281" s="48"/>
      <c r="H62281" s="49"/>
      <c r="I62281" s="49"/>
      <c r="J62281" s="49"/>
      <c r="K62281" s="50"/>
      <c r="L62281" s="50"/>
      <c r="M62281" s="50"/>
      <c r="N62281" s="50"/>
      <c r="O62281" s="50"/>
      <c r="P62281" s="50"/>
      <c r="Q62281" s="50"/>
      <c r="R62281" s="51"/>
      <c r="S62281" s="51"/>
      <c r="T62281" s="51"/>
      <c r="U62281" s="51"/>
      <c r="V62281" s="51"/>
      <c r="W62281" s="51"/>
      <c r="X62281" s="44"/>
      <c r="AF62281" s="52"/>
      <c r="AM62281" s="7"/>
      <c r="AN62281" s="7"/>
      <c r="AO62281" s="53"/>
      <c r="AP62281" s="54"/>
      <c r="AQ62281" s="54"/>
      <c r="AR62281" s="7"/>
      <c r="AS62281" s="54"/>
      <c r="AT62281" s="53"/>
      <c r="AU62281" s="7"/>
      <c r="AV62281" s="7"/>
      <c r="AW62281" s="55"/>
      <c r="AX62281" s="56"/>
      <c r="AY62281" s="55"/>
      <c r="AZ62281" s="55"/>
      <c r="BA62281" s="55"/>
      <c r="BB62281" s="11"/>
      <c r="BC62281" s="12"/>
      <c r="BD62281" s="12"/>
      <c r="BE62281" s="12"/>
      <c r="BF62281" s="12"/>
      <c r="BG62281" s="12"/>
      <c r="BH62281" s="12"/>
      <c r="BI62281" s="12"/>
      <c r="BJ62281" s="12"/>
      <c r="BK62281" s="12"/>
    </row>
    <row r="62282" spans="1:63" s="5" customFormat="1">
      <c r="A62282" s="13"/>
      <c r="B62282" s="13"/>
      <c r="C62282" s="45"/>
      <c r="E62282" s="46"/>
      <c r="F62282" s="47"/>
      <c r="G62282" s="48"/>
      <c r="H62282" s="49"/>
      <c r="I62282" s="49"/>
      <c r="J62282" s="49"/>
      <c r="K62282" s="50"/>
      <c r="L62282" s="50"/>
      <c r="M62282" s="50"/>
      <c r="N62282" s="50"/>
      <c r="O62282" s="50"/>
      <c r="P62282" s="50"/>
      <c r="Q62282" s="50"/>
      <c r="R62282" s="51"/>
      <c r="S62282" s="51"/>
      <c r="T62282" s="51"/>
      <c r="U62282" s="51"/>
      <c r="V62282" s="51"/>
      <c r="W62282" s="51"/>
      <c r="X62282" s="44"/>
      <c r="AF62282" s="52"/>
      <c r="AM62282" s="7"/>
      <c r="AN62282" s="7"/>
      <c r="AO62282" s="53"/>
      <c r="AP62282" s="54"/>
      <c r="AQ62282" s="54"/>
      <c r="AR62282" s="7"/>
      <c r="AS62282" s="54"/>
      <c r="AT62282" s="53"/>
      <c r="AU62282" s="7"/>
      <c r="AV62282" s="7"/>
      <c r="AW62282" s="55"/>
      <c r="AX62282" s="56"/>
      <c r="AY62282" s="55"/>
      <c r="AZ62282" s="55"/>
      <c r="BA62282" s="55"/>
      <c r="BB62282" s="11"/>
      <c r="BC62282" s="12"/>
      <c r="BD62282" s="12"/>
      <c r="BE62282" s="12"/>
      <c r="BF62282" s="12"/>
      <c r="BG62282" s="12"/>
      <c r="BH62282" s="12"/>
      <c r="BI62282" s="12"/>
      <c r="BJ62282" s="12"/>
      <c r="BK62282" s="12"/>
    </row>
    <row r="62283" spans="1:63" s="5" customFormat="1">
      <c r="A62283" s="13"/>
      <c r="B62283" s="13"/>
      <c r="C62283" s="45"/>
      <c r="E62283" s="46"/>
      <c r="F62283" s="47"/>
      <c r="G62283" s="48"/>
      <c r="H62283" s="49"/>
      <c r="I62283" s="49"/>
      <c r="J62283" s="49"/>
      <c r="K62283" s="50"/>
      <c r="L62283" s="50"/>
      <c r="M62283" s="50"/>
      <c r="N62283" s="50"/>
      <c r="O62283" s="50"/>
      <c r="P62283" s="50"/>
      <c r="Q62283" s="50"/>
      <c r="R62283" s="51"/>
      <c r="S62283" s="51"/>
      <c r="T62283" s="51"/>
      <c r="U62283" s="51"/>
      <c r="V62283" s="51"/>
      <c r="W62283" s="51"/>
      <c r="X62283" s="44"/>
      <c r="AF62283" s="52"/>
      <c r="AM62283" s="7"/>
      <c r="AN62283" s="7"/>
      <c r="AO62283" s="53"/>
      <c r="AP62283" s="54"/>
      <c r="AQ62283" s="54"/>
      <c r="AR62283" s="7"/>
      <c r="AS62283" s="54"/>
      <c r="AT62283" s="53"/>
      <c r="AU62283" s="7"/>
      <c r="AV62283" s="7"/>
      <c r="AW62283" s="55"/>
      <c r="AX62283" s="56"/>
      <c r="AY62283" s="55"/>
      <c r="AZ62283" s="55"/>
      <c r="BA62283" s="55"/>
      <c r="BB62283" s="11"/>
      <c r="BC62283" s="12"/>
      <c r="BD62283" s="12"/>
      <c r="BE62283" s="12"/>
      <c r="BF62283" s="12"/>
      <c r="BG62283" s="12"/>
      <c r="BH62283" s="12"/>
      <c r="BI62283" s="12"/>
      <c r="BJ62283" s="12"/>
      <c r="BK62283" s="12"/>
    </row>
    <row r="62284" spans="1:63" s="5" customFormat="1">
      <c r="A62284" s="13"/>
      <c r="B62284" s="13"/>
      <c r="C62284" s="45"/>
      <c r="E62284" s="46"/>
      <c r="F62284" s="47"/>
      <c r="G62284" s="48"/>
      <c r="H62284" s="49"/>
      <c r="I62284" s="49"/>
      <c r="J62284" s="49"/>
      <c r="K62284" s="50"/>
      <c r="L62284" s="50"/>
      <c r="M62284" s="50"/>
      <c r="N62284" s="50"/>
      <c r="O62284" s="50"/>
      <c r="P62284" s="50"/>
      <c r="Q62284" s="50"/>
      <c r="R62284" s="51"/>
      <c r="S62284" s="51"/>
      <c r="T62284" s="51"/>
      <c r="U62284" s="51"/>
      <c r="V62284" s="51"/>
      <c r="W62284" s="51"/>
      <c r="X62284" s="44"/>
      <c r="AF62284" s="52"/>
      <c r="AM62284" s="7"/>
      <c r="AN62284" s="7"/>
      <c r="AO62284" s="53"/>
      <c r="AP62284" s="54"/>
      <c r="AQ62284" s="54"/>
      <c r="AR62284" s="7"/>
      <c r="AS62284" s="54"/>
      <c r="AT62284" s="53"/>
      <c r="AU62284" s="7"/>
      <c r="AV62284" s="7"/>
      <c r="AW62284" s="55"/>
      <c r="AX62284" s="56"/>
      <c r="AY62284" s="55"/>
      <c r="AZ62284" s="55"/>
      <c r="BA62284" s="55"/>
      <c r="BB62284" s="11"/>
      <c r="BC62284" s="12"/>
      <c r="BD62284" s="12"/>
      <c r="BE62284" s="12"/>
      <c r="BF62284" s="12"/>
      <c r="BG62284" s="12"/>
      <c r="BH62284" s="12"/>
      <c r="BI62284" s="12"/>
      <c r="BJ62284" s="12"/>
      <c r="BK62284" s="12"/>
    </row>
    <row r="62285" spans="1:63" s="5" customFormat="1">
      <c r="A62285" s="13"/>
      <c r="B62285" s="13"/>
      <c r="C62285" s="45"/>
      <c r="E62285" s="46"/>
      <c r="F62285" s="47"/>
      <c r="G62285" s="48"/>
      <c r="H62285" s="49"/>
      <c r="I62285" s="49"/>
      <c r="J62285" s="49"/>
      <c r="K62285" s="50"/>
      <c r="L62285" s="50"/>
      <c r="M62285" s="50"/>
      <c r="N62285" s="50"/>
      <c r="O62285" s="50"/>
      <c r="P62285" s="50"/>
      <c r="Q62285" s="50"/>
      <c r="R62285" s="51"/>
      <c r="S62285" s="51"/>
      <c r="T62285" s="51"/>
      <c r="U62285" s="51"/>
      <c r="V62285" s="51"/>
      <c r="W62285" s="51"/>
      <c r="X62285" s="44"/>
      <c r="AF62285" s="52"/>
      <c r="AM62285" s="7"/>
      <c r="AN62285" s="7"/>
      <c r="AO62285" s="53"/>
      <c r="AP62285" s="54"/>
      <c r="AQ62285" s="54"/>
      <c r="AR62285" s="7"/>
      <c r="AS62285" s="54"/>
      <c r="AT62285" s="53"/>
      <c r="AU62285" s="7"/>
      <c r="AV62285" s="7"/>
      <c r="AW62285" s="55"/>
      <c r="AX62285" s="56"/>
      <c r="AY62285" s="55"/>
      <c r="AZ62285" s="55"/>
      <c r="BA62285" s="55"/>
      <c r="BB62285" s="11"/>
      <c r="BC62285" s="12"/>
      <c r="BD62285" s="12"/>
      <c r="BE62285" s="12"/>
      <c r="BF62285" s="12"/>
      <c r="BG62285" s="12"/>
      <c r="BH62285" s="12"/>
      <c r="BI62285" s="12"/>
      <c r="BJ62285" s="12"/>
      <c r="BK62285" s="12"/>
    </row>
    <row r="62286" spans="1:63" s="5" customFormat="1">
      <c r="A62286" s="13"/>
      <c r="B62286" s="13"/>
      <c r="C62286" s="45"/>
      <c r="E62286" s="46"/>
      <c r="F62286" s="47"/>
      <c r="G62286" s="48"/>
      <c r="H62286" s="49"/>
      <c r="I62286" s="49"/>
      <c r="J62286" s="49"/>
      <c r="K62286" s="50"/>
      <c r="L62286" s="50"/>
      <c r="M62286" s="50"/>
      <c r="N62286" s="50"/>
      <c r="O62286" s="50"/>
      <c r="P62286" s="50"/>
      <c r="Q62286" s="50"/>
      <c r="R62286" s="51"/>
      <c r="S62286" s="51"/>
      <c r="T62286" s="51"/>
      <c r="U62286" s="51"/>
      <c r="V62286" s="51"/>
      <c r="W62286" s="51"/>
      <c r="X62286" s="44"/>
      <c r="AF62286" s="52"/>
      <c r="AM62286" s="7"/>
      <c r="AN62286" s="7"/>
      <c r="AO62286" s="53"/>
      <c r="AP62286" s="54"/>
      <c r="AQ62286" s="54"/>
      <c r="AR62286" s="7"/>
      <c r="AS62286" s="54"/>
      <c r="AT62286" s="53"/>
      <c r="AU62286" s="7"/>
      <c r="AV62286" s="7"/>
      <c r="AW62286" s="55"/>
      <c r="AX62286" s="56"/>
      <c r="AY62286" s="55"/>
      <c r="AZ62286" s="55"/>
      <c r="BA62286" s="55"/>
      <c r="BB62286" s="11"/>
      <c r="BC62286" s="12"/>
      <c r="BD62286" s="12"/>
      <c r="BE62286" s="12"/>
      <c r="BF62286" s="12"/>
      <c r="BG62286" s="12"/>
      <c r="BH62286" s="12"/>
      <c r="BI62286" s="12"/>
      <c r="BJ62286" s="12"/>
      <c r="BK62286" s="12"/>
    </row>
    <row r="62287" spans="1:63" s="5" customFormat="1">
      <c r="A62287" s="13"/>
      <c r="B62287" s="13"/>
      <c r="C62287" s="45"/>
      <c r="E62287" s="46"/>
      <c r="F62287" s="47"/>
      <c r="G62287" s="48"/>
      <c r="H62287" s="49"/>
      <c r="I62287" s="49"/>
      <c r="J62287" s="49"/>
      <c r="K62287" s="50"/>
      <c r="L62287" s="50"/>
      <c r="M62287" s="50"/>
      <c r="N62287" s="50"/>
      <c r="O62287" s="50"/>
      <c r="P62287" s="50"/>
      <c r="Q62287" s="50"/>
      <c r="R62287" s="51"/>
      <c r="S62287" s="51"/>
      <c r="T62287" s="51"/>
      <c r="U62287" s="51"/>
      <c r="V62287" s="51"/>
      <c r="W62287" s="51"/>
      <c r="X62287" s="44"/>
      <c r="AF62287" s="52"/>
      <c r="AM62287" s="7"/>
      <c r="AN62287" s="7"/>
      <c r="AO62287" s="53"/>
      <c r="AP62287" s="54"/>
      <c r="AQ62287" s="54"/>
      <c r="AR62287" s="7"/>
      <c r="AS62287" s="54"/>
      <c r="AT62287" s="53"/>
      <c r="AU62287" s="7"/>
      <c r="AV62287" s="7"/>
      <c r="AW62287" s="55"/>
      <c r="AX62287" s="56"/>
      <c r="AY62287" s="55"/>
      <c r="AZ62287" s="55"/>
      <c r="BA62287" s="55"/>
      <c r="BB62287" s="11"/>
      <c r="BC62287" s="12"/>
      <c r="BD62287" s="12"/>
      <c r="BE62287" s="12"/>
      <c r="BF62287" s="12"/>
      <c r="BG62287" s="12"/>
      <c r="BH62287" s="12"/>
      <c r="BI62287" s="12"/>
      <c r="BJ62287" s="12"/>
      <c r="BK62287" s="12"/>
    </row>
    <row r="62288" spans="1:63" s="5" customFormat="1">
      <c r="A62288" s="13"/>
      <c r="B62288" s="13"/>
      <c r="C62288" s="45"/>
      <c r="E62288" s="46"/>
      <c r="F62288" s="47"/>
      <c r="G62288" s="48"/>
      <c r="H62288" s="49"/>
      <c r="I62288" s="49"/>
      <c r="J62288" s="49"/>
      <c r="K62288" s="50"/>
      <c r="L62288" s="50"/>
      <c r="M62288" s="50"/>
      <c r="N62288" s="50"/>
      <c r="O62288" s="50"/>
      <c r="P62288" s="50"/>
      <c r="Q62288" s="50"/>
      <c r="R62288" s="51"/>
      <c r="S62288" s="51"/>
      <c r="T62288" s="51"/>
      <c r="U62288" s="51"/>
      <c r="V62288" s="51"/>
      <c r="W62288" s="51"/>
      <c r="X62288" s="44"/>
      <c r="AF62288" s="52"/>
      <c r="AM62288" s="7"/>
      <c r="AN62288" s="7"/>
      <c r="AO62288" s="53"/>
      <c r="AP62288" s="54"/>
      <c r="AQ62288" s="54"/>
      <c r="AR62288" s="7"/>
      <c r="AS62288" s="54"/>
      <c r="AT62288" s="53"/>
      <c r="AU62288" s="7"/>
      <c r="AV62288" s="7"/>
      <c r="AW62288" s="55"/>
      <c r="AX62288" s="56"/>
      <c r="AY62288" s="55"/>
      <c r="AZ62288" s="55"/>
      <c r="BA62288" s="55"/>
      <c r="BB62288" s="11"/>
      <c r="BC62288" s="12"/>
      <c r="BD62288" s="12"/>
      <c r="BE62288" s="12"/>
      <c r="BF62288" s="12"/>
      <c r="BG62288" s="12"/>
      <c r="BH62288" s="12"/>
      <c r="BI62288" s="12"/>
      <c r="BJ62288" s="12"/>
      <c r="BK62288" s="12"/>
    </row>
    <row r="62289" spans="1:63" s="5" customFormat="1">
      <c r="A62289" s="13"/>
      <c r="B62289" s="13"/>
      <c r="C62289" s="45"/>
      <c r="E62289" s="46"/>
      <c r="F62289" s="47"/>
      <c r="G62289" s="48"/>
      <c r="H62289" s="49"/>
      <c r="I62289" s="49"/>
      <c r="J62289" s="49"/>
      <c r="K62289" s="50"/>
      <c r="L62289" s="50"/>
      <c r="M62289" s="50"/>
      <c r="N62289" s="50"/>
      <c r="O62289" s="50"/>
      <c r="P62289" s="50"/>
      <c r="Q62289" s="50"/>
      <c r="R62289" s="51"/>
      <c r="S62289" s="51"/>
      <c r="T62289" s="51"/>
      <c r="U62289" s="51"/>
      <c r="V62289" s="51"/>
      <c r="W62289" s="51"/>
      <c r="X62289" s="44"/>
      <c r="AF62289" s="52"/>
      <c r="AM62289" s="7"/>
      <c r="AN62289" s="7"/>
      <c r="AO62289" s="53"/>
      <c r="AP62289" s="54"/>
      <c r="AQ62289" s="54"/>
      <c r="AR62289" s="7"/>
      <c r="AS62289" s="54"/>
      <c r="AT62289" s="53"/>
      <c r="AU62289" s="7"/>
      <c r="AV62289" s="7"/>
      <c r="AW62289" s="55"/>
      <c r="AX62289" s="56"/>
      <c r="AY62289" s="55"/>
      <c r="AZ62289" s="55"/>
      <c r="BA62289" s="55"/>
      <c r="BB62289" s="11"/>
      <c r="BC62289" s="12"/>
      <c r="BD62289" s="12"/>
      <c r="BE62289" s="12"/>
      <c r="BF62289" s="12"/>
      <c r="BG62289" s="12"/>
      <c r="BH62289" s="12"/>
      <c r="BI62289" s="12"/>
      <c r="BJ62289" s="12"/>
      <c r="BK62289" s="12"/>
    </row>
    <row r="62290" spans="1:63" s="5" customFormat="1">
      <c r="A62290" s="13"/>
      <c r="B62290" s="13"/>
      <c r="C62290" s="45"/>
      <c r="E62290" s="46"/>
      <c r="F62290" s="47"/>
      <c r="G62290" s="48"/>
      <c r="H62290" s="49"/>
      <c r="I62290" s="49"/>
      <c r="J62290" s="49"/>
      <c r="K62290" s="50"/>
      <c r="L62290" s="50"/>
      <c r="M62290" s="50"/>
      <c r="N62290" s="50"/>
      <c r="O62290" s="50"/>
      <c r="P62290" s="50"/>
      <c r="Q62290" s="50"/>
      <c r="R62290" s="51"/>
      <c r="S62290" s="51"/>
      <c r="T62290" s="51"/>
      <c r="U62290" s="51"/>
      <c r="V62290" s="51"/>
      <c r="W62290" s="51"/>
      <c r="X62290" s="44"/>
      <c r="AF62290" s="52"/>
      <c r="AM62290" s="7"/>
      <c r="AN62290" s="7"/>
      <c r="AO62290" s="53"/>
      <c r="AP62290" s="54"/>
      <c r="AQ62290" s="54"/>
      <c r="AR62290" s="7"/>
      <c r="AS62290" s="54"/>
      <c r="AT62290" s="53"/>
      <c r="AU62290" s="7"/>
      <c r="AV62290" s="7"/>
      <c r="AW62290" s="55"/>
      <c r="AX62290" s="56"/>
      <c r="AY62290" s="55"/>
      <c r="AZ62290" s="55"/>
      <c r="BA62290" s="55"/>
      <c r="BB62290" s="11"/>
      <c r="BC62290" s="12"/>
      <c r="BD62290" s="12"/>
      <c r="BE62290" s="12"/>
      <c r="BF62290" s="12"/>
      <c r="BG62290" s="12"/>
      <c r="BH62290" s="12"/>
      <c r="BI62290" s="12"/>
      <c r="BJ62290" s="12"/>
      <c r="BK62290" s="12"/>
    </row>
    <row r="62291" spans="1:63" s="5" customFormat="1">
      <c r="A62291" s="13"/>
      <c r="B62291" s="13"/>
      <c r="C62291" s="45"/>
      <c r="E62291" s="46"/>
      <c r="F62291" s="47"/>
      <c r="G62291" s="48"/>
      <c r="H62291" s="49"/>
      <c r="I62291" s="49"/>
      <c r="J62291" s="49"/>
      <c r="K62291" s="50"/>
      <c r="L62291" s="50"/>
      <c r="M62291" s="50"/>
      <c r="N62291" s="50"/>
      <c r="O62291" s="50"/>
      <c r="P62291" s="50"/>
      <c r="Q62291" s="50"/>
      <c r="R62291" s="51"/>
      <c r="S62291" s="51"/>
      <c r="T62291" s="51"/>
      <c r="U62291" s="51"/>
      <c r="V62291" s="51"/>
      <c r="W62291" s="51"/>
      <c r="X62291" s="44"/>
      <c r="AF62291" s="52"/>
      <c r="AM62291" s="7"/>
      <c r="AN62291" s="7"/>
      <c r="AO62291" s="53"/>
      <c r="AP62291" s="54"/>
      <c r="AQ62291" s="54"/>
      <c r="AR62291" s="7"/>
      <c r="AS62291" s="54"/>
      <c r="AT62291" s="53"/>
      <c r="AU62291" s="7"/>
      <c r="AV62291" s="7"/>
      <c r="AW62291" s="55"/>
      <c r="AX62291" s="56"/>
      <c r="AY62291" s="55"/>
      <c r="AZ62291" s="55"/>
      <c r="BA62291" s="55"/>
      <c r="BB62291" s="11"/>
      <c r="BC62291" s="12"/>
      <c r="BD62291" s="12"/>
      <c r="BE62291" s="12"/>
      <c r="BF62291" s="12"/>
      <c r="BG62291" s="12"/>
      <c r="BH62291" s="12"/>
      <c r="BI62291" s="12"/>
      <c r="BJ62291" s="12"/>
      <c r="BK62291" s="12"/>
    </row>
    <row r="62292" spans="1:63" s="5" customFormat="1">
      <c r="A62292" s="13"/>
      <c r="B62292" s="13"/>
      <c r="C62292" s="45"/>
      <c r="E62292" s="46"/>
      <c r="F62292" s="47"/>
      <c r="G62292" s="48"/>
      <c r="H62292" s="49"/>
      <c r="I62292" s="49"/>
      <c r="J62292" s="49"/>
      <c r="K62292" s="50"/>
      <c r="L62292" s="50"/>
      <c r="M62292" s="50"/>
      <c r="N62292" s="50"/>
      <c r="O62292" s="50"/>
      <c r="P62292" s="50"/>
      <c r="Q62292" s="50"/>
      <c r="R62292" s="51"/>
      <c r="S62292" s="51"/>
      <c r="T62292" s="51"/>
      <c r="U62292" s="51"/>
      <c r="V62292" s="51"/>
      <c r="W62292" s="51"/>
      <c r="X62292" s="44"/>
      <c r="AF62292" s="52"/>
      <c r="AM62292" s="7"/>
      <c r="AN62292" s="7"/>
      <c r="AO62292" s="53"/>
      <c r="AP62292" s="54"/>
      <c r="AQ62292" s="54"/>
      <c r="AR62292" s="7"/>
      <c r="AS62292" s="54"/>
      <c r="AT62292" s="53"/>
      <c r="AU62292" s="7"/>
      <c r="AV62292" s="7"/>
      <c r="AW62292" s="55"/>
      <c r="AX62292" s="56"/>
      <c r="AY62292" s="55"/>
      <c r="AZ62292" s="55"/>
      <c r="BA62292" s="55"/>
      <c r="BB62292" s="11"/>
      <c r="BC62292" s="12"/>
      <c r="BD62292" s="12"/>
      <c r="BE62292" s="12"/>
      <c r="BF62292" s="12"/>
      <c r="BG62292" s="12"/>
      <c r="BH62292" s="12"/>
      <c r="BI62292" s="12"/>
      <c r="BJ62292" s="12"/>
      <c r="BK62292" s="12"/>
    </row>
    <row r="62293" spans="1:63" s="5" customFormat="1">
      <c r="A62293" s="13"/>
      <c r="B62293" s="13"/>
      <c r="C62293" s="45"/>
      <c r="E62293" s="46"/>
      <c r="F62293" s="47"/>
      <c r="G62293" s="48"/>
      <c r="H62293" s="49"/>
      <c r="I62293" s="49"/>
      <c r="J62293" s="49"/>
      <c r="K62293" s="50"/>
      <c r="L62293" s="50"/>
      <c r="M62293" s="50"/>
      <c r="N62293" s="50"/>
      <c r="O62293" s="50"/>
      <c r="P62293" s="50"/>
      <c r="Q62293" s="50"/>
      <c r="R62293" s="51"/>
      <c r="S62293" s="51"/>
      <c r="T62293" s="51"/>
      <c r="U62293" s="51"/>
      <c r="V62293" s="51"/>
      <c r="W62293" s="51"/>
      <c r="X62293" s="44"/>
      <c r="AF62293" s="52"/>
      <c r="AM62293" s="7"/>
      <c r="AN62293" s="7"/>
      <c r="AO62293" s="53"/>
      <c r="AP62293" s="54"/>
      <c r="AQ62293" s="54"/>
      <c r="AR62293" s="7"/>
      <c r="AS62293" s="54"/>
      <c r="AT62293" s="53"/>
      <c r="AU62293" s="7"/>
      <c r="AV62293" s="7"/>
      <c r="AW62293" s="55"/>
      <c r="AX62293" s="56"/>
      <c r="AY62293" s="55"/>
      <c r="AZ62293" s="55"/>
      <c r="BA62293" s="55"/>
      <c r="BB62293" s="11"/>
      <c r="BC62293" s="12"/>
      <c r="BD62293" s="12"/>
      <c r="BE62293" s="12"/>
      <c r="BF62293" s="12"/>
      <c r="BG62293" s="12"/>
      <c r="BH62293" s="12"/>
      <c r="BI62293" s="12"/>
      <c r="BJ62293" s="12"/>
      <c r="BK62293" s="12"/>
    </row>
    <row r="62294" spans="1:63" s="5" customFormat="1">
      <c r="A62294" s="13"/>
      <c r="B62294" s="13"/>
      <c r="C62294" s="45"/>
      <c r="E62294" s="46"/>
      <c r="F62294" s="47"/>
      <c r="G62294" s="48"/>
      <c r="H62294" s="49"/>
      <c r="I62294" s="49"/>
      <c r="J62294" s="49"/>
      <c r="K62294" s="50"/>
      <c r="L62294" s="50"/>
      <c r="M62294" s="50"/>
      <c r="N62294" s="50"/>
      <c r="O62294" s="50"/>
      <c r="P62294" s="50"/>
      <c r="Q62294" s="50"/>
      <c r="R62294" s="51"/>
      <c r="S62294" s="51"/>
      <c r="T62294" s="51"/>
      <c r="U62294" s="51"/>
      <c r="V62294" s="51"/>
      <c r="W62294" s="51"/>
      <c r="X62294" s="44"/>
      <c r="AF62294" s="52"/>
      <c r="AM62294" s="7"/>
      <c r="AN62294" s="7"/>
      <c r="AO62294" s="53"/>
      <c r="AP62294" s="54"/>
      <c r="AQ62294" s="54"/>
      <c r="AR62294" s="7"/>
      <c r="AS62294" s="54"/>
      <c r="AT62294" s="53"/>
      <c r="AU62294" s="7"/>
      <c r="AV62294" s="7"/>
      <c r="AW62294" s="55"/>
      <c r="AX62294" s="56"/>
      <c r="AY62294" s="55"/>
      <c r="AZ62294" s="55"/>
      <c r="BA62294" s="55"/>
      <c r="BB62294" s="11"/>
      <c r="BC62294" s="12"/>
      <c r="BD62294" s="12"/>
      <c r="BE62294" s="12"/>
      <c r="BF62294" s="12"/>
      <c r="BG62294" s="12"/>
      <c r="BH62294" s="12"/>
      <c r="BI62294" s="12"/>
      <c r="BJ62294" s="12"/>
      <c r="BK62294" s="12"/>
    </row>
    <row r="62295" spans="1:63" s="5" customFormat="1">
      <c r="A62295" s="13"/>
      <c r="B62295" s="13"/>
      <c r="C62295" s="45"/>
      <c r="E62295" s="46"/>
      <c r="F62295" s="47"/>
      <c r="G62295" s="48"/>
      <c r="H62295" s="49"/>
      <c r="I62295" s="49"/>
      <c r="J62295" s="49"/>
      <c r="K62295" s="50"/>
      <c r="L62295" s="50"/>
      <c r="M62295" s="50"/>
      <c r="N62295" s="50"/>
      <c r="O62295" s="50"/>
      <c r="P62295" s="50"/>
      <c r="Q62295" s="50"/>
      <c r="R62295" s="51"/>
      <c r="S62295" s="51"/>
      <c r="T62295" s="51"/>
      <c r="U62295" s="51"/>
      <c r="V62295" s="51"/>
      <c r="W62295" s="51"/>
      <c r="X62295" s="44"/>
      <c r="AF62295" s="52"/>
      <c r="AM62295" s="7"/>
      <c r="AN62295" s="7"/>
      <c r="AO62295" s="53"/>
      <c r="AP62295" s="54"/>
      <c r="AQ62295" s="54"/>
      <c r="AR62295" s="7"/>
      <c r="AS62295" s="54"/>
      <c r="AT62295" s="53"/>
      <c r="AU62295" s="7"/>
      <c r="AV62295" s="7"/>
      <c r="AW62295" s="55"/>
      <c r="AX62295" s="56"/>
      <c r="AY62295" s="55"/>
      <c r="AZ62295" s="55"/>
      <c r="BA62295" s="55"/>
      <c r="BB62295" s="11"/>
      <c r="BC62295" s="12"/>
      <c r="BD62295" s="12"/>
      <c r="BE62295" s="12"/>
      <c r="BF62295" s="12"/>
      <c r="BG62295" s="12"/>
      <c r="BH62295" s="12"/>
      <c r="BI62295" s="12"/>
      <c r="BJ62295" s="12"/>
      <c r="BK62295" s="12"/>
    </row>
    <row r="62296" spans="1:63" s="5" customFormat="1">
      <c r="A62296" s="13"/>
      <c r="B62296" s="13"/>
      <c r="C62296" s="45"/>
      <c r="E62296" s="46"/>
      <c r="F62296" s="47"/>
      <c r="G62296" s="48"/>
      <c r="H62296" s="49"/>
      <c r="I62296" s="49"/>
      <c r="J62296" s="49"/>
      <c r="K62296" s="50"/>
      <c r="L62296" s="50"/>
      <c r="M62296" s="50"/>
      <c r="N62296" s="50"/>
      <c r="O62296" s="50"/>
      <c r="P62296" s="50"/>
      <c r="Q62296" s="50"/>
      <c r="R62296" s="51"/>
      <c r="S62296" s="51"/>
      <c r="T62296" s="51"/>
      <c r="U62296" s="51"/>
      <c r="V62296" s="51"/>
      <c r="W62296" s="51"/>
      <c r="X62296" s="44"/>
      <c r="AF62296" s="52"/>
      <c r="AM62296" s="7"/>
      <c r="AN62296" s="7"/>
      <c r="AO62296" s="53"/>
      <c r="AP62296" s="54"/>
      <c r="AQ62296" s="54"/>
      <c r="AR62296" s="7"/>
      <c r="AS62296" s="54"/>
      <c r="AT62296" s="53"/>
      <c r="AU62296" s="7"/>
      <c r="AV62296" s="7"/>
      <c r="AW62296" s="55"/>
      <c r="AX62296" s="56"/>
      <c r="AY62296" s="55"/>
      <c r="AZ62296" s="55"/>
      <c r="BA62296" s="55"/>
      <c r="BB62296" s="11"/>
      <c r="BC62296" s="12"/>
      <c r="BD62296" s="12"/>
      <c r="BE62296" s="12"/>
      <c r="BF62296" s="12"/>
      <c r="BG62296" s="12"/>
      <c r="BH62296" s="12"/>
      <c r="BI62296" s="12"/>
      <c r="BJ62296" s="12"/>
      <c r="BK62296" s="12"/>
    </row>
    <row r="62297" spans="1:63" s="5" customFormat="1">
      <c r="A62297" s="13"/>
      <c r="B62297" s="13"/>
      <c r="C62297" s="45"/>
      <c r="E62297" s="46"/>
      <c r="F62297" s="47"/>
      <c r="G62297" s="48"/>
      <c r="H62297" s="49"/>
      <c r="I62297" s="49"/>
      <c r="J62297" s="49"/>
      <c r="K62297" s="50"/>
      <c r="L62297" s="50"/>
      <c r="M62297" s="50"/>
      <c r="N62297" s="50"/>
      <c r="O62297" s="50"/>
      <c r="P62297" s="50"/>
      <c r="Q62297" s="50"/>
      <c r="R62297" s="51"/>
      <c r="S62297" s="51"/>
      <c r="T62297" s="51"/>
      <c r="U62297" s="51"/>
      <c r="V62297" s="51"/>
      <c r="W62297" s="51"/>
      <c r="X62297" s="44"/>
      <c r="AF62297" s="52"/>
      <c r="AM62297" s="7"/>
      <c r="AN62297" s="7"/>
      <c r="AO62297" s="53"/>
      <c r="AP62297" s="54"/>
      <c r="AQ62297" s="54"/>
      <c r="AR62297" s="7"/>
      <c r="AS62297" s="54"/>
      <c r="AT62297" s="53"/>
      <c r="AU62297" s="7"/>
      <c r="AV62297" s="7"/>
      <c r="AW62297" s="55"/>
      <c r="AX62297" s="56"/>
      <c r="AY62297" s="55"/>
      <c r="AZ62297" s="55"/>
      <c r="BA62297" s="55"/>
      <c r="BB62297" s="11"/>
      <c r="BC62297" s="12"/>
      <c r="BD62297" s="12"/>
      <c r="BE62297" s="12"/>
      <c r="BF62297" s="12"/>
      <c r="BG62297" s="12"/>
      <c r="BH62297" s="12"/>
      <c r="BI62297" s="12"/>
      <c r="BJ62297" s="12"/>
      <c r="BK62297" s="12"/>
    </row>
    <row r="62298" spans="1:63" s="5" customFormat="1">
      <c r="A62298" s="13"/>
      <c r="B62298" s="13"/>
      <c r="C62298" s="45"/>
      <c r="E62298" s="46"/>
      <c r="F62298" s="47"/>
      <c r="G62298" s="48"/>
      <c r="H62298" s="49"/>
      <c r="I62298" s="49"/>
      <c r="J62298" s="49"/>
      <c r="K62298" s="50"/>
      <c r="L62298" s="50"/>
      <c r="M62298" s="50"/>
      <c r="N62298" s="50"/>
      <c r="O62298" s="50"/>
      <c r="P62298" s="50"/>
      <c r="Q62298" s="50"/>
      <c r="R62298" s="51"/>
      <c r="S62298" s="51"/>
      <c r="T62298" s="51"/>
      <c r="U62298" s="51"/>
      <c r="V62298" s="51"/>
      <c r="W62298" s="51"/>
      <c r="X62298" s="44"/>
      <c r="AF62298" s="52"/>
      <c r="AM62298" s="7"/>
      <c r="AN62298" s="7"/>
      <c r="AO62298" s="53"/>
      <c r="AP62298" s="54"/>
      <c r="AQ62298" s="54"/>
      <c r="AR62298" s="7"/>
      <c r="AS62298" s="54"/>
      <c r="AT62298" s="53"/>
      <c r="AU62298" s="7"/>
      <c r="AV62298" s="7"/>
      <c r="AW62298" s="55"/>
      <c r="AX62298" s="56"/>
      <c r="AY62298" s="55"/>
      <c r="AZ62298" s="55"/>
      <c r="BA62298" s="55"/>
      <c r="BB62298" s="11"/>
      <c r="BC62298" s="12"/>
      <c r="BD62298" s="12"/>
      <c r="BE62298" s="12"/>
      <c r="BF62298" s="12"/>
      <c r="BG62298" s="12"/>
      <c r="BH62298" s="12"/>
      <c r="BI62298" s="12"/>
      <c r="BJ62298" s="12"/>
      <c r="BK62298" s="12"/>
    </row>
    <row r="62299" spans="1:63" s="5" customFormat="1">
      <c r="A62299" s="13"/>
      <c r="B62299" s="13"/>
      <c r="C62299" s="45"/>
      <c r="E62299" s="46"/>
      <c r="F62299" s="47"/>
      <c r="G62299" s="48"/>
      <c r="H62299" s="49"/>
      <c r="I62299" s="49"/>
      <c r="J62299" s="49"/>
      <c r="K62299" s="50"/>
      <c r="L62299" s="50"/>
      <c r="M62299" s="50"/>
      <c r="N62299" s="50"/>
      <c r="O62299" s="50"/>
      <c r="P62299" s="50"/>
      <c r="Q62299" s="50"/>
      <c r="R62299" s="51"/>
      <c r="S62299" s="51"/>
      <c r="T62299" s="51"/>
      <c r="U62299" s="51"/>
      <c r="V62299" s="51"/>
      <c r="W62299" s="51"/>
      <c r="X62299" s="44"/>
      <c r="AF62299" s="52"/>
      <c r="AM62299" s="7"/>
      <c r="AN62299" s="7"/>
      <c r="AO62299" s="53"/>
      <c r="AP62299" s="54"/>
      <c r="AQ62299" s="54"/>
      <c r="AR62299" s="7"/>
      <c r="AS62299" s="54"/>
      <c r="AT62299" s="53"/>
      <c r="AU62299" s="7"/>
      <c r="AV62299" s="7"/>
      <c r="AW62299" s="55"/>
      <c r="AX62299" s="56"/>
      <c r="AY62299" s="55"/>
      <c r="AZ62299" s="55"/>
      <c r="BA62299" s="55"/>
      <c r="BB62299" s="11"/>
      <c r="BC62299" s="12"/>
      <c r="BD62299" s="12"/>
      <c r="BE62299" s="12"/>
      <c r="BF62299" s="12"/>
      <c r="BG62299" s="12"/>
      <c r="BH62299" s="12"/>
      <c r="BI62299" s="12"/>
      <c r="BJ62299" s="12"/>
      <c r="BK62299" s="12"/>
    </row>
    <row r="62300" spans="1:63" s="5" customFormat="1">
      <c r="A62300" s="13"/>
      <c r="B62300" s="13"/>
      <c r="C62300" s="45"/>
      <c r="E62300" s="46"/>
      <c r="F62300" s="47"/>
      <c r="G62300" s="48"/>
      <c r="H62300" s="49"/>
      <c r="I62300" s="49"/>
      <c r="J62300" s="49"/>
      <c r="K62300" s="50"/>
      <c r="L62300" s="50"/>
      <c r="M62300" s="50"/>
      <c r="N62300" s="50"/>
      <c r="O62300" s="50"/>
      <c r="P62300" s="50"/>
      <c r="Q62300" s="50"/>
      <c r="R62300" s="51"/>
      <c r="S62300" s="51"/>
      <c r="T62300" s="51"/>
      <c r="U62300" s="51"/>
      <c r="V62300" s="51"/>
      <c r="W62300" s="51"/>
      <c r="X62300" s="44"/>
      <c r="AF62300" s="52"/>
      <c r="AM62300" s="7"/>
      <c r="AN62300" s="7"/>
      <c r="AO62300" s="53"/>
      <c r="AP62300" s="54"/>
      <c r="AQ62300" s="54"/>
      <c r="AR62300" s="7"/>
      <c r="AS62300" s="54"/>
      <c r="AT62300" s="53"/>
      <c r="AU62300" s="7"/>
      <c r="AV62300" s="7"/>
      <c r="AW62300" s="55"/>
      <c r="AX62300" s="56"/>
      <c r="AY62300" s="55"/>
      <c r="AZ62300" s="55"/>
      <c r="BA62300" s="55"/>
      <c r="BB62300" s="11"/>
      <c r="BC62300" s="12"/>
      <c r="BD62300" s="12"/>
      <c r="BE62300" s="12"/>
      <c r="BF62300" s="12"/>
      <c r="BG62300" s="12"/>
      <c r="BH62300" s="12"/>
      <c r="BI62300" s="12"/>
      <c r="BJ62300" s="12"/>
      <c r="BK62300" s="12"/>
    </row>
    <row r="62301" spans="1:63" s="5" customFormat="1">
      <c r="A62301" s="13"/>
      <c r="B62301" s="13"/>
      <c r="C62301" s="45"/>
      <c r="E62301" s="46"/>
      <c r="F62301" s="47"/>
      <c r="G62301" s="48"/>
      <c r="H62301" s="49"/>
      <c r="I62301" s="49"/>
      <c r="J62301" s="49"/>
      <c r="K62301" s="50"/>
      <c r="L62301" s="50"/>
      <c r="M62301" s="50"/>
      <c r="N62301" s="50"/>
      <c r="O62301" s="50"/>
      <c r="P62301" s="50"/>
      <c r="Q62301" s="50"/>
      <c r="R62301" s="51"/>
      <c r="S62301" s="51"/>
      <c r="T62301" s="51"/>
      <c r="U62301" s="51"/>
      <c r="V62301" s="51"/>
      <c r="W62301" s="51"/>
      <c r="X62301" s="44"/>
      <c r="AF62301" s="52"/>
      <c r="AM62301" s="7"/>
      <c r="AN62301" s="7"/>
      <c r="AO62301" s="53"/>
      <c r="AP62301" s="54"/>
      <c r="AQ62301" s="54"/>
      <c r="AR62301" s="7"/>
      <c r="AS62301" s="54"/>
      <c r="AT62301" s="53"/>
      <c r="AU62301" s="7"/>
      <c r="AV62301" s="7"/>
      <c r="AW62301" s="55"/>
      <c r="AX62301" s="56"/>
      <c r="AY62301" s="55"/>
      <c r="AZ62301" s="55"/>
      <c r="BA62301" s="55"/>
      <c r="BB62301" s="11"/>
      <c r="BC62301" s="12"/>
      <c r="BD62301" s="12"/>
      <c r="BE62301" s="12"/>
      <c r="BF62301" s="12"/>
      <c r="BG62301" s="12"/>
      <c r="BH62301" s="12"/>
      <c r="BI62301" s="12"/>
      <c r="BJ62301" s="12"/>
      <c r="BK62301" s="12"/>
    </row>
    <row r="62302" spans="1:63" s="5" customFormat="1">
      <c r="A62302" s="13"/>
      <c r="B62302" s="13"/>
      <c r="C62302" s="45"/>
      <c r="E62302" s="46"/>
      <c r="F62302" s="47"/>
      <c r="G62302" s="48"/>
      <c r="H62302" s="49"/>
      <c r="I62302" s="49"/>
      <c r="J62302" s="49"/>
      <c r="K62302" s="50"/>
      <c r="L62302" s="50"/>
      <c r="M62302" s="50"/>
      <c r="N62302" s="50"/>
      <c r="O62302" s="50"/>
      <c r="P62302" s="50"/>
      <c r="Q62302" s="50"/>
      <c r="R62302" s="51"/>
      <c r="S62302" s="51"/>
      <c r="T62302" s="51"/>
      <c r="U62302" s="51"/>
      <c r="V62302" s="51"/>
      <c r="W62302" s="51"/>
      <c r="X62302" s="44"/>
      <c r="AF62302" s="52"/>
      <c r="AM62302" s="7"/>
      <c r="AN62302" s="7"/>
      <c r="AO62302" s="53"/>
      <c r="AP62302" s="54"/>
      <c r="AQ62302" s="54"/>
      <c r="AR62302" s="7"/>
      <c r="AS62302" s="54"/>
      <c r="AT62302" s="53"/>
      <c r="AU62302" s="7"/>
      <c r="AV62302" s="7"/>
      <c r="AW62302" s="55"/>
      <c r="AX62302" s="56"/>
      <c r="AY62302" s="55"/>
      <c r="AZ62302" s="55"/>
      <c r="BA62302" s="55"/>
      <c r="BB62302" s="11"/>
      <c r="BC62302" s="12"/>
      <c r="BD62302" s="12"/>
      <c r="BE62302" s="12"/>
      <c r="BF62302" s="12"/>
      <c r="BG62302" s="12"/>
      <c r="BH62302" s="12"/>
      <c r="BI62302" s="12"/>
      <c r="BJ62302" s="12"/>
      <c r="BK62302" s="12"/>
    </row>
    <row r="62303" spans="1:63" s="5" customFormat="1">
      <c r="A62303" s="13"/>
      <c r="B62303" s="13"/>
      <c r="C62303" s="45"/>
      <c r="E62303" s="46"/>
      <c r="F62303" s="47"/>
      <c r="G62303" s="48"/>
      <c r="H62303" s="49"/>
      <c r="I62303" s="49"/>
      <c r="J62303" s="49"/>
      <c r="K62303" s="50"/>
      <c r="L62303" s="50"/>
      <c r="M62303" s="50"/>
      <c r="N62303" s="50"/>
      <c r="O62303" s="50"/>
      <c r="P62303" s="50"/>
      <c r="Q62303" s="50"/>
      <c r="R62303" s="51"/>
      <c r="S62303" s="51"/>
      <c r="T62303" s="51"/>
      <c r="U62303" s="51"/>
      <c r="V62303" s="51"/>
      <c r="W62303" s="51"/>
      <c r="X62303" s="44"/>
      <c r="AF62303" s="52"/>
      <c r="AM62303" s="7"/>
      <c r="AN62303" s="7"/>
      <c r="AO62303" s="53"/>
      <c r="AP62303" s="54"/>
      <c r="AQ62303" s="54"/>
      <c r="AR62303" s="7"/>
      <c r="AS62303" s="54"/>
      <c r="AT62303" s="53"/>
      <c r="AU62303" s="7"/>
      <c r="AV62303" s="7"/>
      <c r="AW62303" s="55"/>
      <c r="AX62303" s="56"/>
      <c r="AY62303" s="55"/>
      <c r="AZ62303" s="55"/>
      <c r="BA62303" s="55"/>
      <c r="BB62303" s="11"/>
      <c r="BC62303" s="12"/>
      <c r="BD62303" s="12"/>
      <c r="BE62303" s="12"/>
      <c r="BF62303" s="12"/>
      <c r="BG62303" s="12"/>
      <c r="BH62303" s="12"/>
      <c r="BI62303" s="12"/>
      <c r="BJ62303" s="12"/>
      <c r="BK62303" s="12"/>
    </row>
    <row r="62304" spans="1:63" s="5" customFormat="1">
      <c r="A62304" s="13"/>
      <c r="B62304" s="13"/>
      <c r="C62304" s="45"/>
      <c r="E62304" s="46"/>
      <c r="F62304" s="47"/>
      <c r="G62304" s="48"/>
      <c r="H62304" s="49"/>
      <c r="I62304" s="49"/>
      <c r="J62304" s="49"/>
      <c r="K62304" s="50"/>
      <c r="L62304" s="50"/>
      <c r="M62304" s="50"/>
      <c r="N62304" s="50"/>
      <c r="O62304" s="50"/>
      <c r="P62304" s="50"/>
      <c r="Q62304" s="50"/>
      <c r="R62304" s="51"/>
      <c r="S62304" s="51"/>
      <c r="T62304" s="51"/>
      <c r="U62304" s="51"/>
      <c r="V62304" s="51"/>
      <c r="W62304" s="51"/>
      <c r="X62304" s="44"/>
      <c r="AF62304" s="52"/>
      <c r="AM62304" s="7"/>
      <c r="AN62304" s="7"/>
      <c r="AO62304" s="53"/>
      <c r="AP62304" s="54"/>
      <c r="AQ62304" s="54"/>
      <c r="AR62304" s="7"/>
      <c r="AS62304" s="54"/>
      <c r="AT62304" s="53"/>
      <c r="AU62304" s="7"/>
      <c r="AV62304" s="7"/>
      <c r="AW62304" s="55"/>
      <c r="AX62304" s="56"/>
      <c r="AY62304" s="55"/>
      <c r="AZ62304" s="55"/>
      <c r="BA62304" s="55"/>
      <c r="BB62304" s="11"/>
      <c r="BC62304" s="12"/>
      <c r="BD62304" s="12"/>
      <c r="BE62304" s="12"/>
      <c r="BF62304" s="12"/>
      <c r="BG62304" s="12"/>
      <c r="BH62304" s="12"/>
      <c r="BI62304" s="12"/>
      <c r="BJ62304" s="12"/>
      <c r="BK62304" s="12"/>
    </row>
    <row r="62305" spans="1:63" s="5" customFormat="1">
      <c r="A62305" s="13"/>
      <c r="B62305" s="13"/>
      <c r="C62305" s="45"/>
      <c r="E62305" s="46"/>
      <c r="F62305" s="47"/>
      <c r="G62305" s="48"/>
      <c r="H62305" s="49"/>
      <c r="I62305" s="49"/>
      <c r="J62305" s="49"/>
      <c r="K62305" s="50"/>
      <c r="L62305" s="50"/>
      <c r="M62305" s="50"/>
      <c r="N62305" s="50"/>
      <c r="O62305" s="50"/>
      <c r="P62305" s="50"/>
      <c r="Q62305" s="50"/>
      <c r="R62305" s="51"/>
      <c r="S62305" s="51"/>
      <c r="T62305" s="51"/>
      <c r="U62305" s="51"/>
      <c r="V62305" s="51"/>
      <c r="W62305" s="51"/>
      <c r="X62305" s="44"/>
      <c r="AF62305" s="52"/>
      <c r="AM62305" s="7"/>
      <c r="AN62305" s="7"/>
      <c r="AO62305" s="53"/>
      <c r="AP62305" s="54"/>
      <c r="AQ62305" s="54"/>
      <c r="AR62305" s="7"/>
      <c r="AS62305" s="54"/>
      <c r="AT62305" s="53"/>
      <c r="AU62305" s="7"/>
      <c r="AV62305" s="7"/>
      <c r="AW62305" s="55"/>
      <c r="AX62305" s="56"/>
      <c r="AY62305" s="55"/>
      <c r="AZ62305" s="55"/>
      <c r="BA62305" s="55"/>
      <c r="BB62305" s="11"/>
      <c r="BC62305" s="12"/>
      <c r="BD62305" s="12"/>
      <c r="BE62305" s="12"/>
      <c r="BF62305" s="12"/>
      <c r="BG62305" s="12"/>
      <c r="BH62305" s="12"/>
      <c r="BI62305" s="12"/>
      <c r="BJ62305" s="12"/>
      <c r="BK62305" s="12"/>
    </row>
    <row r="62306" spans="1:63" s="5" customFormat="1">
      <c r="A62306" s="13"/>
      <c r="B62306" s="13"/>
      <c r="C62306" s="45"/>
      <c r="E62306" s="46"/>
      <c r="F62306" s="47"/>
      <c r="G62306" s="48"/>
      <c r="H62306" s="49"/>
      <c r="I62306" s="49"/>
      <c r="J62306" s="49"/>
      <c r="K62306" s="50"/>
      <c r="L62306" s="50"/>
      <c r="M62306" s="50"/>
      <c r="N62306" s="50"/>
      <c r="O62306" s="50"/>
      <c r="P62306" s="50"/>
      <c r="Q62306" s="50"/>
      <c r="R62306" s="51"/>
      <c r="S62306" s="51"/>
      <c r="T62306" s="51"/>
      <c r="U62306" s="51"/>
      <c r="V62306" s="51"/>
      <c r="W62306" s="51"/>
      <c r="X62306" s="44"/>
      <c r="AF62306" s="52"/>
      <c r="AM62306" s="7"/>
      <c r="AN62306" s="7"/>
      <c r="AO62306" s="53"/>
      <c r="AP62306" s="54"/>
      <c r="AQ62306" s="54"/>
      <c r="AR62306" s="7"/>
      <c r="AS62306" s="54"/>
      <c r="AT62306" s="53"/>
      <c r="AU62306" s="7"/>
      <c r="AV62306" s="7"/>
      <c r="AW62306" s="55"/>
      <c r="AX62306" s="56"/>
      <c r="AY62306" s="55"/>
      <c r="AZ62306" s="55"/>
      <c r="BA62306" s="55"/>
      <c r="BB62306" s="11"/>
      <c r="BC62306" s="12"/>
      <c r="BD62306" s="12"/>
      <c r="BE62306" s="12"/>
      <c r="BF62306" s="12"/>
      <c r="BG62306" s="12"/>
      <c r="BH62306" s="12"/>
      <c r="BI62306" s="12"/>
      <c r="BJ62306" s="12"/>
      <c r="BK62306" s="12"/>
    </row>
    <row r="62307" spans="1:63" s="5" customFormat="1">
      <c r="A62307" s="13"/>
      <c r="B62307" s="13"/>
      <c r="C62307" s="45"/>
      <c r="E62307" s="46"/>
      <c r="F62307" s="47"/>
      <c r="G62307" s="48"/>
      <c r="H62307" s="49"/>
      <c r="I62307" s="49"/>
      <c r="J62307" s="49"/>
      <c r="K62307" s="50"/>
      <c r="L62307" s="50"/>
      <c r="M62307" s="50"/>
      <c r="N62307" s="50"/>
      <c r="O62307" s="50"/>
      <c r="P62307" s="50"/>
      <c r="Q62307" s="50"/>
      <c r="R62307" s="51"/>
      <c r="S62307" s="51"/>
      <c r="T62307" s="51"/>
      <c r="U62307" s="51"/>
      <c r="V62307" s="51"/>
      <c r="W62307" s="51"/>
      <c r="X62307" s="44"/>
      <c r="AF62307" s="52"/>
      <c r="AM62307" s="7"/>
      <c r="AN62307" s="7"/>
      <c r="AO62307" s="53"/>
      <c r="AP62307" s="54"/>
      <c r="AQ62307" s="54"/>
      <c r="AR62307" s="7"/>
      <c r="AS62307" s="54"/>
      <c r="AT62307" s="53"/>
      <c r="AU62307" s="7"/>
      <c r="AV62307" s="7"/>
      <c r="AW62307" s="55"/>
      <c r="AX62307" s="56"/>
      <c r="AY62307" s="55"/>
      <c r="AZ62307" s="55"/>
      <c r="BA62307" s="55"/>
      <c r="BB62307" s="11"/>
      <c r="BC62307" s="12"/>
      <c r="BD62307" s="12"/>
      <c r="BE62307" s="12"/>
      <c r="BF62307" s="12"/>
      <c r="BG62307" s="12"/>
      <c r="BH62307" s="12"/>
      <c r="BI62307" s="12"/>
      <c r="BJ62307" s="12"/>
      <c r="BK62307" s="12"/>
    </row>
    <row r="62308" spans="1:63" s="5" customFormat="1">
      <c r="A62308" s="13"/>
      <c r="B62308" s="13"/>
      <c r="C62308" s="45"/>
      <c r="E62308" s="46"/>
      <c r="F62308" s="47"/>
      <c r="G62308" s="48"/>
      <c r="H62308" s="49"/>
      <c r="I62308" s="49"/>
      <c r="J62308" s="49"/>
      <c r="K62308" s="50"/>
      <c r="L62308" s="50"/>
      <c r="M62308" s="50"/>
      <c r="N62308" s="50"/>
      <c r="O62308" s="50"/>
      <c r="P62308" s="50"/>
      <c r="Q62308" s="50"/>
      <c r="R62308" s="51"/>
      <c r="S62308" s="51"/>
      <c r="T62308" s="51"/>
      <c r="U62308" s="51"/>
      <c r="V62308" s="51"/>
      <c r="W62308" s="51"/>
      <c r="X62308" s="44"/>
      <c r="AF62308" s="52"/>
      <c r="AM62308" s="7"/>
      <c r="AN62308" s="7"/>
      <c r="AO62308" s="53"/>
      <c r="AP62308" s="54"/>
      <c r="AQ62308" s="54"/>
      <c r="AR62308" s="7"/>
      <c r="AS62308" s="54"/>
      <c r="AT62308" s="53"/>
      <c r="AU62308" s="7"/>
      <c r="AV62308" s="7"/>
      <c r="AW62308" s="55"/>
      <c r="AX62308" s="56"/>
      <c r="AY62308" s="55"/>
      <c r="AZ62308" s="55"/>
      <c r="BA62308" s="55"/>
      <c r="BB62308" s="11"/>
      <c r="BC62308" s="12"/>
      <c r="BD62308" s="12"/>
      <c r="BE62308" s="12"/>
      <c r="BF62308" s="12"/>
      <c r="BG62308" s="12"/>
      <c r="BH62308" s="12"/>
      <c r="BI62308" s="12"/>
      <c r="BJ62308" s="12"/>
      <c r="BK62308" s="12"/>
    </row>
    <row r="62309" spans="1:63" s="5" customFormat="1">
      <c r="A62309" s="13"/>
      <c r="B62309" s="13"/>
      <c r="C62309" s="45"/>
      <c r="E62309" s="46"/>
      <c r="F62309" s="47"/>
      <c r="G62309" s="48"/>
      <c r="H62309" s="49"/>
      <c r="I62309" s="49"/>
      <c r="J62309" s="49"/>
      <c r="K62309" s="50"/>
      <c r="L62309" s="50"/>
      <c r="M62309" s="50"/>
      <c r="N62309" s="50"/>
      <c r="O62309" s="50"/>
      <c r="P62309" s="50"/>
      <c r="Q62309" s="50"/>
      <c r="R62309" s="51"/>
      <c r="S62309" s="51"/>
      <c r="T62309" s="51"/>
      <c r="U62309" s="51"/>
      <c r="V62309" s="51"/>
      <c r="W62309" s="51"/>
      <c r="X62309" s="44"/>
      <c r="AF62309" s="52"/>
      <c r="AM62309" s="7"/>
      <c r="AN62309" s="7"/>
      <c r="AO62309" s="53"/>
      <c r="AP62309" s="54"/>
      <c r="AQ62309" s="54"/>
      <c r="AR62309" s="7"/>
      <c r="AS62309" s="54"/>
      <c r="AT62309" s="53"/>
      <c r="AU62309" s="7"/>
      <c r="AV62309" s="7"/>
      <c r="AW62309" s="55"/>
      <c r="AX62309" s="56"/>
      <c r="AY62309" s="55"/>
      <c r="AZ62309" s="55"/>
      <c r="BA62309" s="55"/>
      <c r="BB62309" s="11"/>
      <c r="BC62309" s="12"/>
      <c r="BD62309" s="12"/>
      <c r="BE62309" s="12"/>
      <c r="BF62309" s="12"/>
      <c r="BG62309" s="12"/>
      <c r="BH62309" s="12"/>
      <c r="BI62309" s="12"/>
      <c r="BJ62309" s="12"/>
      <c r="BK62309" s="12"/>
    </row>
    <row r="62310" spans="1:63" s="5" customFormat="1">
      <c r="A62310" s="13"/>
      <c r="B62310" s="13"/>
      <c r="C62310" s="45"/>
      <c r="E62310" s="46"/>
      <c r="F62310" s="47"/>
      <c r="G62310" s="48"/>
      <c r="H62310" s="49"/>
      <c r="I62310" s="49"/>
      <c r="J62310" s="49"/>
      <c r="K62310" s="50"/>
      <c r="L62310" s="50"/>
      <c r="M62310" s="50"/>
      <c r="N62310" s="50"/>
      <c r="O62310" s="50"/>
      <c r="P62310" s="50"/>
      <c r="Q62310" s="50"/>
      <c r="R62310" s="51"/>
      <c r="S62310" s="51"/>
      <c r="T62310" s="51"/>
      <c r="U62310" s="51"/>
      <c r="V62310" s="51"/>
      <c r="W62310" s="51"/>
      <c r="X62310" s="44"/>
      <c r="AF62310" s="52"/>
      <c r="AM62310" s="7"/>
      <c r="AN62310" s="7"/>
      <c r="AO62310" s="53"/>
      <c r="AP62310" s="54"/>
      <c r="AQ62310" s="54"/>
      <c r="AR62310" s="7"/>
      <c r="AS62310" s="54"/>
      <c r="AT62310" s="53"/>
      <c r="AU62310" s="7"/>
      <c r="AV62310" s="7"/>
      <c r="AW62310" s="55"/>
      <c r="AX62310" s="56"/>
      <c r="AY62310" s="55"/>
      <c r="AZ62310" s="55"/>
      <c r="BA62310" s="55"/>
      <c r="BB62310" s="11"/>
      <c r="BC62310" s="12"/>
      <c r="BD62310" s="12"/>
      <c r="BE62310" s="12"/>
      <c r="BF62310" s="12"/>
      <c r="BG62310" s="12"/>
      <c r="BH62310" s="12"/>
      <c r="BI62310" s="12"/>
      <c r="BJ62310" s="12"/>
      <c r="BK62310" s="12"/>
    </row>
    <row r="62311" spans="1:63" s="5" customFormat="1">
      <c r="A62311" s="13"/>
      <c r="B62311" s="13"/>
      <c r="C62311" s="45"/>
      <c r="E62311" s="46"/>
      <c r="F62311" s="47"/>
      <c r="G62311" s="48"/>
      <c r="H62311" s="49"/>
      <c r="I62311" s="49"/>
      <c r="J62311" s="49"/>
      <c r="K62311" s="50"/>
      <c r="L62311" s="50"/>
      <c r="M62311" s="50"/>
      <c r="N62311" s="50"/>
      <c r="O62311" s="50"/>
      <c r="P62311" s="50"/>
      <c r="Q62311" s="50"/>
      <c r="R62311" s="51"/>
      <c r="S62311" s="51"/>
      <c r="T62311" s="51"/>
      <c r="U62311" s="51"/>
      <c r="V62311" s="51"/>
      <c r="W62311" s="51"/>
      <c r="X62311" s="44"/>
      <c r="AF62311" s="52"/>
      <c r="AM62311" s="7"/>
      <c r="AN62311" s="7"/>
      <c r="AO62311" s="53"/>
      <c r="AP62311" s="54"/>
      <c r="AQ62311" s="54"/>
      <c r="AR62311" s="7"/>
      <c r="AS62311" s="54"/>
      <c r="AT62311" s="53"/>
      <c r="AU62311" s="7"/>
      <c r="AV62311" s="7"/>
      <c r="AW62311" s="55"/>
      <c r="AX62311" s="56"/>
      <c r="AY62311" s="55"/>
      <c r="AZ62311" s="55"/>
      <c r="BA62311" s="55"/>
      <c r="BB62311" s="11"/>
      <c r="BC62311" s="12"/>
      <c r="BD62311" s="12"/>
      <c r="BE62311" s="12"/>
      <c r="BF62311" s="12"/>
      <c r="BG62311" s="12"/>
      <c r="BH62311" s="12"/>
      <c r="BI62311" s="12"/>
      <c r="BJ62311" s="12"/>
      <c r="BK62311" s="12"/>
    </row>
    <row r="62312" spans="1:63" s="5" customFormat="1">
      <c r="A62312" s="13"/>
      <c r="B62312" s="13"/>
      <c r="C62312" s="45"/>
      <c r="E62312" s="46"/>
      <c r="F62312" s="47"/>
      <c r="G62312" s="48"/>
      <c r="H62312" s="49"/>
      <c r="I62312" s="49"/>
      <c r="J62312" s="49"/>
      <c r="K62312" s="50"/>
      <c r="L62312" s="50"/>
      <c r="M62312" s="50"/>
      <c r="N62312" s="50"/>
      <c r="O62312" s="50"/>
      <c r="P62312" s="50"/>
      <c r="Q62312" s="50"/>
      <c r="R62312" s="51"/>
      <c r="S62312" s="51"/>
      <c r="T62312" s="51"/>
      <c r="U62312" s="51"/>
      <c r="V62312" s="51"/>
      <c r="W62312" s="51"/>
      <c r="X62312" s="44"/>
      <c r="AF62312" s="52"/>
      <c r="AM62312" s="7"/>
      <c r="AN62312" s="7"/>
      <c r="AO62312" s="53"/>
      <c r="AP62312" s="54"/>
      <c r="AQ62312" s="54"/>
      <c r="AR62312" s="7"/>
      <c r="AS62312" s="54"/>
      <c r="AT62312" s="53"/>
      <c r="AU62312" s="7"/>
      <c r="AV62312" s="7"/>
      <c r="AW62312" s="55"/>
      <c r="AX62312" s="56"/>
      <c r="AY62312" s="55"/>
      <c r="AZ62312" s="55"/>
      <c r="BA62312" s="55"/>
      <c r="BB62312" s="11"/>
      <c r="BC62312" s="12"/>
      <c r="BD62312" s="12"/>
      <c r="BE62312" s="12"/>
      <c r="BF62312" s="12"/>
      <c r="BG62312" s="12"/>
      <c r="BH62312" s="12"/>
      <c r="BI62312" s="12"/>
      <c r="BJ62312" s="12"/>
      <c r="BK62312" s="12"/>
    </row>
    <row r="62313" spans="1:63" s="5" customFormat="1">
      <c r="A62313" s="13"/>
      <c r="B62313" s="13"/>
      <c r="C62313" s="45"/>
      <c r="E62313" s="46"/>
      <c r="F62313" s="47"/>
      <c r="G62313" s="48"/>
      <c r="H62313" s="49"/>
      <c r="I62313" s="49"/>
      <c r="J62313" s="49"/>
      <c r="K62313" s="50"/>
      <c r="L62313" s="50"/>
      <c r="M62313" s="50"/>
      <c r="N62313" s="50"/>
      <c r="O62313" s="50"/>
      <c r="P62313" s="50"/>
      <c r="Q62313" s="50"/>
      <c r="R62313" s="51"/>
      <c r="S62313" s="51"/>
      <c r="T62313" s="51"/>
      <c r="U62313" s="51"/>
      <c r="V62313" s="51"/>
      <c r="W62313" s="51"/>
      <c r="X62313" s="44"/>
      <c r="AF62313" s="52"/>
      <c r="AM62313" s="7"/>
      <c r="AN62313" s="7"/>
      <c r="AO62313" s="53"/>
      <c r="AP62313" s="54"/>
      <c r="AQ62313" s="54"/>
      <c r="AR62313" s="7"/>
      <c r="AS62313" s="54"/>
      <c r="AT62313" s="53"/>
      <c r="AU62313" s="7"/>
      <c r="AV62313" s="7"/>
      <c r="AW62313" s="55"/>
      <c r="AX62313" s="56"/>
      <c r="AY62313" s="55"/>
      <c r="AZ62313" s="55"/>
      <c r="BA62313" s="55"/>
      <c r="BB62313" s="11"/>
      <c r="BC62313" s="12"/>
      <c r="BD62313" s="12"/>
      <c r="BE62313" s="12"/>
      <c r="BF62313" s="12"/>
      <c r="BG62313" s="12"/>
      <c r="BH62313" s="12"/>
      <c r="BI62313" s="12"/>
      <c r="BJ62313" s="12"/>
      <c r="BK62313" s="12"/>
    </row>
    <row r="62314" spans="1:63" s="5" customFormat="1">
      <c r="A62314" s="13"/>
      <c r="B62314" s="13"/>
      <c r="C62314" s="45"/>
      <c r="E62314" s="46"/>
      <c r="F62314" s="47"/>
      <c r="G62314" s="48"/>
      <c r="H62314" s="49"/>
      <c r="I62314" s="49"/>
      <c r="J62314" s="49"/>
      <c r="K62314" s="50"/>
      <c r="L62314" s="50"/>
      <c r="M62314" s="50"/>
      <c r="N62314" s="50"/>
      <c r="O62314" s="50"/>
      <c r="P62314" s="50"/>
      <c r="Q62314" s="50"/>
      <c r="R62314" s="51"/>
      <c r="S62314" s="51"/>
      <c r="T62314" s="51"/>
      <c r="U62314" s="51"/>
      <c r="V62314" s="51"/>
      <c r="W62314" s="51"/>
      <c r="X62314" s="44"/>
      <c r="AF62314" s="52"/>
      <c r="AM62314" s="7"/>
      <c r="AN62314" s="7"/>
      <c r="AO62314" s="53"/>
      <c r="AP62314" s="54"/>
      <c r="AQ62314" s="54"/>
      <c r="AR62314" s="7"/>
      <c r="AS62314" s="54"/>
      <c r="AT62314" s="53"/>
      <c r="AU62314" s="7"/>
      <c r="AV62314" s="7"/>
      <c r="AW62314" s="55"/>
      <c r="AX62314" s="56"/>
      <c r="AY62314" s="55"/>
      <c r="AZ62314" s="55"/>
      <c r="BA62314" s="55"/>
      <c r="BB62314" s="11"/>
      <c r="BC62314" s="12"/>
      <c r="BD62314" s="12"/>
      <c r="BE62314" s="12"/>
      <c r="BF62314" s="12"/>
      <c r="BG62314" s="12"/>
      <c r="BH62314" s="12"/>
      <c r="BI62314" s="12"/>
      <c r="BJ62314" s="12"/>
      <c r="BK62314" s="12"/>
    </row>
    <row r="62315" spans="1:63" s="5" customFormat="1">
      <c r="A62315" s="13"/>
      <c r="B62315" s="13"/>
      <c r="C62315" s="45"/>
      <c r="E62315" s="46"/>
      <c r="F62315" s="47"/>
      <c r="G62315" s="48"/>
      <c r="H62315" s="49"/>
      <c r="I62315" s="49"/>
      <c r="J62315" s="49"/>
      <c r="K62315" s="50"/>
      <c r="L62315" s="50"/>
      <c r="M62315" s="50"/>
      <c r="N62315" s="50"/>
      <c r="O62315" s="50"/>
      <c r="P62315" s="50"/>
      <c r="Q62315" s="50"/>
      <c r="R62315" s="51"/>
      <c r="S62315" s="51"/>
      <c r="T62315" s="51"/>
      <c r="U62315" s="51"/>
      <c r="V62315" s="51"/>
      <c r="W62315" s="51"/>
      <c r="X62315" s="44"/>
      <c r="AF62315" s="52"/>
      <c r="AM62315" s="7"/>
      <c r="AN62315" s="7"/>
      <c r="AO62315" s="53"/>
      <c r="AP62315" s="54"/>
      <c r="AQ62315" s="54"/>
      <c r="AR62315" s="7"/>
      <c r="AS62315" s="54"/>
      <c r="AT62315" s="53"/>
      <c r="AU62315" s="7"/>
      <c r="AV62315" s="7"/>
      <c r="AW62315" s="55"/>
      <c r="AX62315" s="56"/>
      <c r="AY62315" s="55"/>
      <c r="AZ62315" s="55"/>
      <c r="BA62315" s="55"/>
      <c r="BB62315" s="11"/>
      <c r="BC62315" s="12"/>
      <c r="BD62315" s="12"/>
      <c r="BE62315" s="12"/>
      <c r="BF62315" s="12"/>
      <c r="BG62315" s="12"/>
      <c r="BH62315" s="12"/>
      <c r="BI62315" s="12"/>
      <c r="BJ62315" s="12"/>
      <c r="BK62315" s="12"/>
    </row>
    <row r="62316" spans="1:63" s="5" customFormat="1">
      <c r="A62316" s="13"/>
      <c r="B62316" s="13"/>
      <c r="C62316" s="45"/>
      <c r="E62316" s="46"/>
      <c r="F62316" s="47"/>
      <c r="G62316" s="48"/>
      <c r="H62316" s="49"/>
      <c r="I62316" s="49"/>
      <c r="J62316" s="49"/>
      <c r="K62316" s="50"/>
      <c r="L62316" s="50"/>
      <c r="M62316" s="50"/>
      <c r="N62316" s="50"/>
      <c r="O62316" s="50"/>
      <c r="P62316" s="50"/>
      <c r="Q62316" s="50"/>
      <c r="R62316" s="51"/>
      <c r="S62316" s="51"/>
      <c r="T62316" s="51"/>
      <c r="U62316" s="51"/>
      <c r="V62316" s="51"/>
      <c r="W62316" s="51"/>
      <c r="X62316" s="44"/>
      <c r="AF62316" s="52"/>
      <c r="AM62316" s="7"/>
      <c r="AN62316" s="7"/>
      <c r="AO62316" s="53"/>
      <c r="AP62316" s="54"/>
      <c r="AQ62316" s="54"/>
      <c r="AR62316" s="7"/>
      <c r="AS62316" s="54"/>
      <c r="AT62316" s="53"/>
      <c r="AU62316" s="7"/>
      <c r="AV62316" s="7"/>
      <c r="AW62316" s="55"/>
      <c r="AX62316" s="56"/>
      <c r="AY62316" s="55"/>
      <c r="AZ62316" s="55"/>
      <c r="BA62316" s="55"/>
      <c r="BB62316" s="11"/>
      <c r="BC62316" s="12"/>
      <c r="BD62316" s="12"/>
      <c r="BE62316" s="12"/>
      <c r="BF62316" s="12"/>
      <c r="BG62316" s="12"/>
      <c r="BH62316" s="12"/>
      <c r="BI62316" s="12"/>
      <c r="BJ62316" s="12"/>
      <c r="BK62316" s="12"/>
    </row>
    <row r="62317" spans="1:63" s="5" customFormat="1">
      <c r="A62317" s="13"/>
      <c r="B62317" s="13"/>
      <c r="C62317" s="45"/>
      <c r="E62317" s="46"/>
      <c r="F62317" s="47"/>
      <c r="G62317" s="48"/>
      <c r="H62317" s="49"/>
      <c r="I62317" s="49"/>
      <c r="J62317" s="49"/>
      <c r="K62317" s="50"/>
      <c r="L62317" s="50"/>
      <c r="M62317" s="50"/>
      <c r="N62317" s="50"/>
      <c r="O62317" s="50"/>
      <c r="P62317" s="50"/>
      <c r="Q62317" s="50"/>
      <c r="R62317" s="51"/>
      <c r="S62317" s="51"/>
      <c r="T62317" s="51"/>
      <c r="U62317" s="51"/>
      <c r="V62317" s="51"/>
      <c r="W62317" s="51"/>
      <c r="X62317" s="44"/>
      <c r="AF62317" s="52"/>
      <c r="AM62317" s="7"/>
      <c r="AN62317" s="7"/>
      <c r="AO62317" s="53"/>
      <c r="AP62317" s="54"/>
      <c r="AQ62317" s="54"/>
      <c r="AR62317" s="7"/>
      <c r="AS62317" s="54"/>
      <c r="AT62317" s="53"/>
      <c r="AU62317" s="7"/>
      <c r="AV62317" s="7"/>
      <c r="AW62317" s="55"/>
      <c r="AX62317" s="56"/>
      <c r="AY62317" s="55"/>
      <c r="AZ62317" s="55"/>
      <c r="BA62317" s="55"/>
      <c r="BB62317" s="11"/>
      <c r="BC62317" s="12"/>
      <c r="BD62317" s="12"/>
      <c r="BE62317" s="12"/>
      <c r="BF62317" s="12"/>
      <c r="BG62317" s="12"/>
      <c r="BH62317" s="12"/>
      <c r="BI62317" s="12"/>
      <c r="BJ62317" s="12"/>
      <c r="BK62317" s="12"/>
    </row>
    <row r="62318" spans="1:63" s="5" customFormat="1">
      <c r="A62318" s="13"/>
      <c r="B62318" s="13"/>
      <c r="C62318" s="45"/>
      <c r="E62318" s="46"/>
      <c r="F62318" s="47"/>
      <c r="G62318" s="48"/>
      <c r="H62318" s="49"/>
      <c r="I62318" s="49"/>
      <c r="J62318" s="49"/>
      <c r="K62318" s="50"/>
      <c r="L62318" s="50"/>
      <c r="M62318" s="50"/>
      <c r="N62318" s="50"/>
      <c r="O62318" s="50"/>
      <c r="P62318" s="50"/>
      <c r="Q62318" s="50"/>
      <c r="R62318" s="51"/>
      <c r="S62318" s="51"/>
      <c r="T62318" s="51"/>
      <c r="U62318" s="51"/>
      <c r="V62318" s="51"/>
      <c r="W62318" s="51"/>
      <c r="X62318" s="44"/>
      <c r="AF62318" s="52"/>
      <c r="AM62318" s="7"/>
      <c r="AN62318" s="7"/>
      <c r="AO62318" s="53"/>
      <c r="AP62318" s="54"/>
      <c r="AQ62318" s="54"/>
      <c r="AR62318" s="7"/>
      <c r="AS62318" s="54"/>
      <c r="AT62318" s="53"/>
      <c r="AU62318" s="7"/>
      <c r="AV62318" s="7"/>
      <c r="AW62318" s="55"/>
      <c r="AX62318" s="56"/>
      <c r="AY62318" s="55"/>
      <c r="AZ62318" s="55"/>
      <c r="BA62318" s="55"/>
      <c r="BB62318" s="11"/>
      <c r="BC62318" s="12"/>
      <c r="BD62318" s="12"/>
      <c r="BE62318" s="12"/>
      <c r="BF62318" s="12"/>
      <c r="BG62318" s="12"/>
      <c r="BH62318" s="12"/>
      <c r="BI62318" s="12"/>
      <c r="BJ62318" s="12"/>
      <c r="BK62318" s="12"/>
    </row>
    <row r="62319" spans="1:63" s="5" customFormat="1">
      <c r="A62319" s="13"/>
      <c r="B62319" s="13"/>
      <c r="C62319" s="45"/>
      <c r="E62319" s="46"/>
      <c r="F62319" s="47"/>
      <c r="G62319" s="48"/>
      <c r="H62319" s="49"/>
      <c r="I62319" s="49"/>
      <c r="J62319" s="49"/>
      <c r="K62319" s="50"/>
      <c r="L62319" s="50"/>
      <c r="M62319" s="50"/>
      <c r="N62319" s="50"/>
      <c r="O62319" s="50"/>
      <c r="P62319" s="50"/>
      <c r="Q62319" s="50"/>
      <c r="R62319" s="51"/>
      <c r="S62319" s="51"/>
      <c r="T62319" s="51"/>
      <c r="U62319" s="51"/>
      <c r="V62319" s="51"/>
      <c r="W62319" s="51"/>
      <c r="X62319" s="44"/>
      <c r="AF62319" s="52"/>
      <c r="AM62319" s="7"/>
      <c r="AN62319" s="7"/>
      <c r="AO62319" s="53"/>
      <c r="AP62319" s="54"/>
      <c r="AQ62319" s="54"/>
      <c r="AR62319" s="7"/>
      <c r="AS62319" s="54"/>
      <c r="AT62319" s="53"/>
      <c r="AU62319" s="7"/>
      <c r="AV62319" s="7"/>
      <c r="AW62319" s="55"/>
      <c r="AX62319" s="56"/>
      <c r="AY62319" s="55"/>
      <c r="AZ62319" s="55"/>
      <c r="BA62319" s="55"/>
      <c r="BB62319" s="11"/>
      <c r="BC62319" s="12"/>
      <c r="BD62319" s="12"/>
      <c r="BE62319" s="12"/>
      <c r="BF62319" s="12"/>
      <c r="BG62319" s="12"/>
      <c r="BH62319" s="12"/>
      <c r="BI62319" s="12"/>
      <c r="BJ62319" s="12"/>
      <c r="BK62319" s="12"/>
    </row>
    <row r="62320" spans="1:63" s="5" customFormat="1">
      <c r="A62320" s="13"/>
      <c r="B62320" s="13"/>
      <c r="C62320" s="45"/>
      <c r="E62320" s="46"/>
      <c r="F62320" s="47"/>
      <c r="G62320" s="48"/>
      <c r="H62320" s="49"/>
      <c r="I62320" s="49"/>
      <c r="J62320" s="49"/>
      <c r="K62320" s="50"/>
      <c r="L62320" s="50"/>
      <c r="M62320" s="50"/>
      <c r="N62320" s="50"/>
      <c r="O62320" s="50"/>
      <c r="P62320" s="50"/>
      <c r="Q62320" s="50"/>
      <c r="R62320" s="51"/>
      <c r="S62320" s="51"/>
      <c r="T62320" s="51"/>
      <c r="U62320" s="51"/>
      <c r="V62320" s="51"/>
      <c r="W62320" s="51"/>
      <c r="X62320" s="44"/>
      <c r="AF62320" s="52"/>
      <c r="AM62320" s="7"/>
      <c r="AN62320" s="7"/>
      <c r="AO62320" s="53"/>
      <c r="AP62320" s="54"/>
      <c r="AQ62320" s="54"/>
      <c r="AR62320" s="7"/>
      <c r="AS62320" s="54"/>
      <c r="AT62320" s="53"/>
      <c r="AU62320" s="7"/>
      <c r="AV62320" s="7"/>
      <c r="AW62320" s="55"/>
      <c r="AX62320" s="56"/>
      <c r="AY62320" s="55"/>
      <c r="AZ62320" s="55"/>
      <c r="BA62320" s="55"/>
      <c r="BB62320" s="11"/>
      <c r="BC62320" s="12"/>
      <c r="BD62320" s="12"/>
      <c r="BE62320" s="12"/>
      <c r="BF62320" s="12"/>
      <c r="BG62320" s="12"/>
      <c r="BH62320" s="12"/>
      <c r="BI62320" s="12"/>
      <c r="BJ62320" s="12"/>
      <c r="BK62320" s="12"/>
    </row>
    <row r="62321" spans="1:63" s="5" customFormat="1">
      <c r="A62321" s="13"/>
      <c r="B62321" s="13"/>
      <c r="C62321" s="45"/>
      <c r="E62321" s="46"/>
      <c r="F62321" s="47"/>
      <c r="G62321" s="48"/>
      <c r="H62321" s="49"/>
      <c r="I62321" s="49"/>
      <c r="J62321" s="49"/>
      <c r="K62321" s="50"/>
      <c r="L62321" s="50"/>
      <c r="M62321" s="50"/>
      <c r="N62321" s="50"/>
      <c r="O62321" s="50"/>
      <c r="P62321" s="50"/>
      <c r="Q62321" s="50"/>
      <c r="R62321" s="51"/>
      <c r="S62321" s="51"/>
      <c r="T62321" s="51"/>
      <c r="U62321" s="51"/>
      <c r="V62321" s="51"/>
      <c r="W62321" s="51"/>
      <c r="X62321" s="44"/>
      <c r="AF62321" s="52"/>
      <c r="AM62321" s="7"/>
      <c r="AN62321" s="7"/>
      <c r="AO62321" s="53"/>
      <c r="AP62321" s="54"/>
      <c r="AQ62321" s="54"/>
      <c r="AR62321" s="7"/>
      <c r="AS62321" s="54"/>
      <c r="AT62321" s="53"/>
      <c r="AU62321" s="7"/>
      <c r="AV62321" s="7"/>
      <c r="AW62321" s="55"/>
      <c r="AX62321" s="56"/>
      <c r="AY62321" s="55"/>
      <c r="AZ62321" s="55"/>
      <c r="BA62321" s="55"/>
      <c r="BB62321" s="11"/>
      <c r="BC62321" s="12"/>
      <c r="BD62321" s="12"/>
      <c r="BE62321" s="12"/>
      <c r="BF62321" s="12"/>
      <c r="BG62321" s="12"/>
      <c r="BH62321" s="12"/>
      <c r="BI62321" s="12"/>
      <c r="BJ62321" s="12"/>
      <c r="BK62321" s="12"/>
    </row>
    <row r="62322" spans="1:63" s="5" customFormat="1">
      <c r="A62322" s="13"/>
      <c r="B62322" s="13"/>
      <c r="C62322" s="45"/>
      <c r="E62322" s="46"/>
      <c r="F62322" s="47"/>
      <c r="G62322" s="48"/>
      <c r="H62322" s="49"/>
      <c r="I62322" s="49"/>
      <c r="J62322" s="49"/>
      <c r="K62322" s="50"/>
      <c r="L62322" s="50"/>
      <c r="M62322" s="50"/>
      <c r="N62322" s="50"/>
      <c r="O62322" s="50"/>
      <c r="P62322" s="50"/>
      <c r="Q62322" s="50"/>
      <c r="R62322" s="51"/>
      <c r="S62322" s="51"/>
      <c r="T62322" s="51"/>
      <c r="U62322" s="51"/>
      <c r="V62322" s="51"/>
      <c r="W62322" s="51"/>
      <c r="X62322" s="44"/>
      <c r="AF62322" s="52"/>
      <c r="AM62322" s="7"/>
      <c r="AN62322" s="7"/>
      <c r="AO62322" s="53"/>
      <c r="AP62322" s="54"/>
      <c r="AQ62322" s="54"/>
      <c r="AR62322" s="7"/>
      <c r="AS62322" s="54"/>
      <c r="AT62322" s="53"/>
      <c r="AU62322" s="7"/>
      <c r="AV62322" s="7"/>
      <c r="AW62322" s="55"/>
      <c r="AX62322" s="56"/>
      <c r="AY62322" s="55"/>
      <c r="AZ62322" s="55"/>
      <c r="BA62322" s="55"/>
      <c r="BB62322" s="11"/>
      <c r="BC62322" s="12"/>
      <c r="BD62322" s="12"/>
      <c r="BE62322" s="12"/>
      <c r="BF62322" s="12"/>
      <c r="BG62322" s="12"/>
      <c r="BH62322" s="12"/>
      <c r="BI62322" s="12"/>
      <c r="BJ62322" s="12"/>
      <c r="BK62322" s="12"/>
    </row>
    <row r="62323" spans="1:63" s="5" customFormat="1">
      <c r="A62323" s="13"/>
      <c r="B62323" s="13"/>
      <c r="C62323" s="45"/>
      <c r="E62323" s="46"/>
      <c r="F62323" s="47"/>
      <c r="G62323" s="48"/>
      <c r="H62323" s="49"/>
      <c r="I62323" s="49"/>
      <c r="J62323" s="49"/>
      <c r="K62323" s="50"/>
      <c r="L62323" s="50"/>
      <c r="M62323" s="50"/>
      <c r="N62323" s="50"/>
      <c r="O62323" s="50"/>
      <c r="P62323" s="50"/>
      <c r="Q62323" s="50"/>
      <c r="R62323" s="51"/>
      <c r="S62323" s="51"/>
      <c r="T62323" s="51"/>
      <c r="U62323" s="51"/>
      <c r="V62323" s="51"/>
      <c r="W62323" s="51"/>
      <c r="X62323" s="44"/>
      <c r="AF62323" s="52"/>
      <c r="AM62323" s="7"/>
      <c r="AN62323" s="7"/>
      <c r="AO62323" s="53"/>
      <c r="AP62323" s="54"/>
      <c r="AQ62323" s="54"/>
      <c r="AR62323" s="7"/>
      <c r="AS62323" s="54"/>
      <c r="AT62323" s="53"/>
      <c r="AU62323" s="7"/>
      <c r="AV62323" s="7"/>
      <c r="AW62323" s="55"/>
      <c r="AX62323" s="56"/>
      <c r="AY62323" s="55"/>
      <c r="AZ62323" s="55"/>
      <c r="BA62323" s="55"/>
      <c r="BB62323" s="11"/>
      <c r="BC62323" s="12"/>
      <c r="BD62323" s="12"/>
      <c r="BE62323" s="12"/>
      <c r="BF62323" s="12"/>
      <c r="BG62323" s="12"/>
      <c r="BH62323" s="12"/>
      <c r="BI62323" s="12"/>
      <c r="BJ62323" s="12"/>
      <c r="BK62323" s="12"/>
    </row>
    <row r="62324" spans="1:63" s="5" customFormat="1">
      <c r="A62324" s="13"/>
      <c r="B62324" s="13"/>
      <c r="C62324" s="45"/>
      <c r="E62324" s="46"/>
      <c r="F62324" s="47"/>
      <c r="G62324" s="48"/>
      <c r="H62324" s="49"/>
      <c r="I62324" s="49"/>
      <c r="J62324" s="49"/>
      <c r="K62324" s="50"/>
      <c r="L62324" s="50"/>
      <c r="M62324" s="50"/>
      <c r="N62324" s="50"/>
      <c r="O62324" s="50"/>
      <c r="P62324" s="50"/>
      <c r="Q62324" s="50"/>
      <c r="R62324" s="51"/>
      <c r="S62324" s="51"/>
      <c r="T62324" s="51"/>
      <c r="U62324" s="51"/>
      <c r="V62324" s="51"/>
      <c r="W62324" s="51"/>
      <c r="X62324" s="44"/>
      <c r="AF62324" s="52"/>
      <c r="AM62324" s="7"/>
      <c r="AN62324" s="7"/>
      <c r="AO62324" s="53"/>
      <c r="AP62324" s="54"/>
      <c r="AQ62324" s="54"/>
      <c r="AR62324" s="7"/>
      <c r="AS62324" s="54"/>
      <c r="AT62324" s="53"/>
      <c r="AU62324" s="7"/>
      <c r="AV62324" s="7"/>
      <c r="AW62324" s="55"/>
      <c r="AX62324" s="56"/>
      <c r="AY62324" s="55"/>
      <c r="AZ62324" s="55"/>
      <c r="BA62324" s="55"/>
      <c r="BB62324" s="11"/>
      <c r="BC62324" s="12"/>
      <c r="BD62324" s="12"/>
      <c r="BE62324" s="12"/>
      <c r="BF62324" s="12"/>
      <c r="BG62324" s="12"/>
      <c r="BH62324" s="12"/>
      <c r="BI62324" s="12"/>
      <c r="BJ62324" s="12"/>
      <c r="BK62324" s="12"/>
    </row>
    <row r="62325" spans="1:63" s="5" customFormat="1">
      <c r="A62325" s="13"/>
      <c r="B62325" s="13"/>
      <c r="C62325" s="45"/>
      <c r="E62325" s="46"/>
      <c r="F62325" s="47"/>
      <c r="G62325" s="48"/>
      <c r="H62325" s="49"/>
      <c r="I62325" s="49"/>
      <c r="J62325" s="49"/>
      <c r="K62325" s="50"/>
      <c r="L62325" s="50"/>
      <c r="M62325" s="50"/>
      <c r="N62325" s="50"/>
      <c r="O62325" s="50"/>
      <c r="P62325" s="50"/>
      <c r="Q62325" s="50"/>
      <c r="R62325" s="51"/>
      <c r="S62325" s="51"/>
      <c r="T62325" s="51"/>
      <c r="U62325" s="51"/>
      <c r="V62325" s="51"/>
      <c r="W62325" s="51"/>
      <c r="X62325" s="44"/>
      <c r="AF62325" s="52"/>
      <c r="AM62325" s="7"/>
      <c r="AN62325" s="7"/>
      <c r="AO62325" s="53"/>
      <c r="AP62325" s="54"/>
      <c r="AQ62325" s="54"/>
      <c r="AR62325" s="7"/>
      <c r="AS62325" s="54"/>
      <c r="AT62325" s="53"/>
      <c r="AU62325" s="7"/>
      <c r="AV62325" s="7"/>
      <c r="AW62325" s="55"/>
      <c r="AX62325" s="56"/>
      <c r="AY62325" s="55"/>
      <c r="AZ62325" s="55"/>
      <c r="BA62325" s="55"/>
      <c r="BB62325" s="11"/>
      <c r="BC62325" s="12"/>
      <c r="BD62325" s="12"/>
      <c r="BE62325" s="12"/>
      <c r="BF62325" s="12"/>
      <c r="BG62325" s="12"/>
      <c r="BH62325" s="12"/>
      <c r="BI62325" s="12"/>
      <c r="BJ62325" s="12"/>
      <c r="BK62325" s="12"/>
    </row>
    <row r="62326" spans="1:63" s="5" customFormat="1">
      <c r="A62326" s="13"/>
      <c r="B62326" s="13"/>
      <c r="C62326" s="45"/>
      <c r="E62326" s="46"/>
      <c r="F62326" s="47"/>
      <c r="G62326" s="48"/>
      <c r="H62326" s="49"/>
      <c r="I62326" s="49"/>
      <c r="J62326" s="49"/>
      <c r="K62326" s="50"/>
      <c r="L62326" s="50"/>
      <c r="M62326" s="50"/>
      <c r="N62326" s="50"/>
      <c r="O62326" s="50"/>
      <c r="P62326" s="50"/>
      <c r="Q62326" s="50"/>
      <c r="R62326" s="51"/>
      <c r="S62326" s="51"/>
      <c r="T62326" s="51"/>
      <c r="U62326" s="51"/>
      <c r="V62326" s="51"/>
      <c r="W62326" s="51"/>
      <c r="X62326" s="44"/>
      <c r="AF62326" s="52"/>
      <c r="AM62326" s="7"/>
      <c r="AN62326" s="7"/>
      <c r="AO62326" s="53"/>
      <c r="AP62326" s="54"/>
      <c r="AQ62326" s="54"/>
      <c r="AR62326" s="7"/>
      <c r="AS62326" s="54"/>
      <c r="AT62326" s="53"/>
      <c r="AU62326" s="7"/>
      <c r="AV62326" s="7"/>
      <c r="AW62326" s="55"/>
      <c r="AX62326" s="56"/>
      <c r="AY62326" s="55"/>
      <c r="AZ62326" s="55"/>
      <c r="BA62326" s="55"/>
      <c r="BB62326" s="11"/>
      <c r="BC62326" s="12"/>
      <c r="BD62326" s="12"/>
      <c r="BE62326" s="12"/>
      <c r="BF62326" s="12"/>
      <c r="BG62326" s="12"/>
      <c r="BH62326" s="12"/>
      <c r="BI62326" s="12"/>
      <c r="BJ62326" s="12"/>
      <c r="BK62326" s="12"/>
    </row>
    <row r="62327" spans="1:63" s="5" customFormat="1">
      <c r="A62327" s="13"/>
      <c r="B62327" s="13"/>
      <c r="C62327" s="45"/>
      <c r="E62327" s="46"/>
      <c r="F62327" s="47"/>
      <c r="G62327" s="48"/>
      <c r="H62327" s="49"/>
      <c r="I62327" s="49"/>
      <c r="J62327" s="49"/>
      <c r="K62327" s="50"/>
      <c r="L62327" s="50"/>
      <c r="M62327" s="50"/>
      <c r="N62327" s="50"/>
      <c r="O62327" s="50"/>
      <c r="P62327" s="50"/>
      <c r="Q62327" s="50"/>
      <c r="R62327" s="51"/>
      <c r="S62327" s="51"/>
      <c r="T62327" s="51"/>
      <c r="U62327" s="51"/>
      <c r="V62327" s="51"/>
      <c r="W62327" s="51"/>
      <c r="X62327" s="44"/>
      <c r="AF62327" s="52"/>
      <c r="AM62327" s="7"/>
      <c r="AN62327" s="7"/>
      <c r="AO62327" s="53"/>
      <c r="AP62327" s="54"/>
      <c r="AQ62327" s="54"/>
      <c r="AR62327" s="7"/>
      <c r="AS62327" s="54"/>
      <c r="AT62327" s="53"/>
      <c r="AU62327" s="7"/>
      <c r="AV62327" s="7"/>
      <c r="AW62327" s="55"/>
      <c r="AX62327" s="56"/>
      <c r="AY62327" s="55"/>
      <c r="AZ62327" s="55"/>
      <c r="BA62327" s="55"/>
      <c r="BB62327" s="11"/>
      <c r="BC62327" s="12"/>
      <c r="BD62327" s="12"/>
      <c r="BE62327" s="12"/>
      <c r="BF62327" s="12"/>
      <c r="BG62327" s="12"/>
      <c r="BH62327" s="12"/>
      <c r="BI62327" s="12"/>
      <c r="BJ62327" s="12"/>
      <c r="BK62327" s="12"/>
    </row>
    <row r="62328" spans="1:63" s="5" customFormat="1">
      <c r="A62328" s="13"/>
      <c r="B62328" s="13"/>
      <c r="C62328" s="45"/>
      <c r="E62328" s="46"/>
      <c r="F62328" s="47"/>
      <c r="G62328" s="48"/>
      <c r="H62328" s="49"/>
      <c r="I62328" s="49"/>
      <c r="J62328" s="49"/>
      <c r="K62328" s="50"/>
      <c r="L62328" s="50"/>
      <c r="M62328" s="50"/>
      <c r="N62328" s="50"/>
      <c r="O62328" s="50"/>
      <c r="P62328" s="50"/>
      <c r="Q62328" s="50"/>
      <c r="R62328" s="51"/>
      <c r="S62328" s="51"/>
      <c r="T62328" s="51"/>
      <c r="U62328" s="51"/>
      <c r="V62328" s="51"/>
      <c r="W62328" s="51"/>
      <c r="X62328" s="44"/>
      <c r="AF62328" s="52"/>
      <c r="AM62328" s="7"/>
      <c r="AN62328" s="7"/>
      <c r="AO62328" s="53"/>
      <c r="AP62328" s="54"/>
      <c r="AQ62328" s="54"/>
      <c r="AR62328" s="7"/>
      <c r="AS62328" s="54"/>
      <c r="AT62328" s="53"/>
      <c r="AU62328" s="7"/>
      <c r="AV62328" s="7"/>
      <c r="AW62328" s="55"/>
      <c r="AX62328" s="56"/>
      <c r="AY62328" s="55"/>
      <c r="AZ62328" s="55"/>
      <c r="BA62328" s="55"/>
      <c r="BB62328" s="11"/>
      <c r="BC62328" s="12"/>
      <c r="BD62328" s="12"/>
      <c r="BE62328" s="12"/>
      <c r="BF62328" s="12"/>
      <c r="BG62328" s="12"/>
      <c r="BH62328" s="12"/>
      <c r="BI62328" s="12"/>
      <c r="BJ62328" s="12"/>
      <c r="BK62328" s="12"/>
    </row>
    <row r="62329" spans="1:63" s="5" customFormat="1">
      <c r="A62329" s="13"/>
      <c r="B62329" s="13"/>
      <c r="C62329" s="45"/>
      <c r="E62329" s="46"/>
      <c r="F62329" s="47"/>
      <c r="G62329" s="48"/>
      <c r="H62329" s="49"/>
      <c r="I62329" s="49"/>
      <c r="J62329" s="49"/>
      <c r="K62329" s="50"/>
      <c r="L62329" s="50"/>
      <c r="M62329" s="50"/>
      <c r="N62329" s="50"/>
      <c r="O62329" s="50"/>
      <c r="P62329" s="50"/>
      <c r="Q62329" s="50"/>
      <c r="R62329" s="51"/>
      <c r="S62329" s="51"/>
      <c r="T62329" s="51"/>
      <c r="U62329" s="51"/>
      <c r="V62329" s="51"/>
      <c r="W62329" s="51"/>
      <c r="X62329" s="44"/>
      <c r="AF62329" s="52"/>
      <c r="AM62329" s="7"/>
      <c r="AN62329" s="7"/>
      <c r="AO62329" s="53"/>
      <c r="AP62329" s="54"/>
      <c r="AQ62329" s="54"/>
      <c r="AR62329" s="7"/>
      <c r="AS62329" s="54"/>
      <c r="AT62329" s="53"/>
      <c r="AU62329" s="7"/>
      <c r="AV62329" s="7"/>
      <c r="AW62329" s="55"/>
      <c r="AX62329" s="56"/>
      <c r="AY62329" s="55"/>
      <c r="AZ62329" s="55"/>
      <c r="BA62329" s="55"/>
      <c r="BB62329" s="11"/>
      <c r="BC62329" s="12"/>
      <c r="BD62329" s="12"/>
      <c r="BE62329" s="12"/>
      <c r="BF62329" s="12"/>
      <c r="BG62329" s="12"/>
      <c r="BH62329" s="12"/>
      <c r="BI62329" s="12"/>
      <c r="BJ62329" s="12"/>
      <c r="BK62329" s="12"/>
    </row>
    <row r="62330" spans="1:63" s="5" customFormat="1">
      <c r="A62330" s="13"/>
      <c r="B62330" s="13"/>
      <c r="C62330" s="45"/>
      <c r="E62330" s="46"/>
      <c r="F62330" s="47"/>
      <c r="G62330" s="48"/>
      <c r="H62330" s="49"/>
      <c r="I62330" s="49"/>
      <c r="J62330" s="49"/>
      <c r="K62330" s="50"/>
      <c r="L62330" s="50"/>
      <c r="M62330" s="50"/>
      <c r="N62330" s="50"/>
      <c r="O62330" s="50"/>
      <c r="P62330" s="50"/>
      <c r="Q62330" s="50"/>
      <c r="R62330" s="51"/>
      <c r="S62330" s="51"/>
      <c r="T62330" s="51"/>
      <c r="U62330" s="51"/>
      <c r="V62330" s="51"/>
      <c r="W62330" s="51"/>
      <c r="X62330" s="44"/>
      <c r="AF62330" s="52"/>
      <c r="AM62330" s="7"/>
      <c r="AN62330" s="7"/>
      <c r="AO62330" s="53"/>
      <c r="AP62330" s="54"/>
      <c r="AQ62330" s="54"/>
      <c r="AR62330" s="7"/>
      <c r="AS62330" s="54"/>
      <c r="AT62330" s="53"/>
      <c r="AU62330" s="7"/>
      <c r="AV62330" s="7"/>
      <c r="AW62330" s="55"/>
      <c r="AX62330" s="56"/>
      <c r="AY62330" s="55"/>
      <c r="AZ62330" s="55"/>
      <c r="BA62330" s="55"/>
      <c r="BB62330" s="11"/>
      <c r="BC62330" s="12"/>
      <c r="BD62330" s="12"/>
      <c r="BE62330" s="12"/>
      <c r="BF62330" s="12"/>
      <c r="BG62330" s="12"/>
      <c r="BH62330" s="12"/>
      <c r="BI62330" s="12"/>
      <c r="BJ62330" s="12"/>
      <c r="BK62330" s="12"/>
    </row>
    <row r="62331" spans="1:63" s="5" customFormat="1">
      <c r="A62331" s="13"/>
      <c r="B62331" s="13"/>
      <c r="C62331" s="45"/>
      <c r="E62331" s="46"/>
      <c r="F62331" s="47"/>
      <c r="G62331" s="48"/>
      <c r="H62331" s="49"/>
      <c r="I62331" s="49"/>
      <c r="J62331" s="49"/>
      <c r="K62331" s="50"/>
      <c r="L62331" s="50"/>
      <c r="M62331" s="50"/>
      <c r="N62331" s="50"/>
      <c r="O62331" s="50"/>
      <c r="P62331" s="50"/>
      <c r="Q62331" s="50"/>
      <c r="R62331" s="51"/>
      <c r="S62331" s="51"/>
      <c r="T62331" s="51"/>
      <c r="U62331" s="51"/>
      <c r="V62331" s="51"/>
      <c r="W62331" s="51"/>
      <c r="X62331" s="44"/>
      <c r="AF62331" s="52"/>
      <c r="AM62331" s="7"/>
      <c r="AN62331" s="7"/>
      <c r="AO62331" s="53"/>
      <c r="AP62331" s="54"/>
      <c r="AQ62331" s="54"/>
      <c r="AR62331" s="7"/>
      <c r="AS62331" s="54"/>
      <c r="AT62331" s="53"/>
      <c r="AU62331" s="7"/>
      <c r="AV62331" s="7"/>
      <c r="AW62331" s="55"/>
      <c r="AX62331" s="56"/>
      <c r="AY62331" s="55"/>
      <c r="AZ62331" s="55"/>
      <c r="BA62331" s="55"/>
      <c r="BB62331" s="11"/>
      <c r="BC62331" s="12"/>
      <c r="BD62331" s="12"/>
      <c r="BE62331" s="12"/>
      <c r="BF62331" s="12"/>
      <c r="BG62331" s="12"/>
      <c r="BH62331" s="12"/>
      <c r="BI62331" s="12"/>
      <c r="BJ62331" s="12"/>
      <c r="BK62331" s="12"/>
    </row>
    <row r="62332" spans="1:63" s="5" customFormat="1">
      <c r="A62332" s="13"/>
      <c r="B62332" s="13"/>
      <c r="C62332" s="45"/>
      <c r="E62332" s="46"/>
      <c r="F62332" s="47"/>
      <c r="G62332" s="48"/>
      <c r="H62332" s="49"/>
      <c r="I62332" s="49"/>
      <c r="J62332" s="49"/>
      <c r="K62332" s="50"/>
      <c r="L62332" s="50"/>
      <c r="M62332" s="50"/>
      <c r="N62332" s="50"/>
      <c r="O62332" s="50"/>
      <c r="P62332" s="50"/>
      <c r="Q62332" s="50"/>
      <c r="R62332" s="51"/>
      <c r="S62332" s="51"/>
      <c r="T62332" s="51"/>
      <c r="U62332" s="51"/>
      <c r="V62332" s="51"/>
      <c r="W62332" s="51"/>
      <c r="X62332" s="44"/>
      <c r="AF62332" s="52"/>
      <c r="AM62332" s="7"/>
      <c r="AN62332" s="7"/>
      <c r="AO62332" s="53"/>
      <c r="AP62332" s="54"/>
      <c r="AQ62332" s="54"/>
      <c r="AR62332" s="7"/>
      <c r="AS62332" s="54"/>
      <c r="AT62332" s="53"/>
      <c r="AU62332" s="7"/>
      <c r="AV62332" s="7"/>
      <c r="AW62332" s="55"/>
      <c r="AX62332" s="56"/>
      <c r="AY62332" s="55"/>
      <c r="AZ62332" s="55"/>
      <c r="BA62332" s="55"/>
      <c r="BB62332" s="11"/>
      <c r="BC62332" s="12"/>
      <c r="BD62332" s="12"/>
      <c r="BE62332" s="12"/>
      <c r="BF62332" s="12"/>
      <c r="BG62332" s="12"/>
      <c r="BH62332" s="12"/>
      <c r="BI62332" s="12"/>
      <c r="BJ62332" s="12"/>
      <c r="BK62332" s="12"/>
    </row>
    <row r="62333" spans="1:63" s="5" customFormat="1">
      <c r="A62333" s="13"/>
      <c r="B62333" s="13"/>
      <c r="C62333" s="45"/>
      <c r="E62333" s="46"/>
      <c r="F62333" s="47"/>
      <c r="G62333" s="48"/>
      <c r="H62333" s="49"/>
      <c r="I62333" s="49"/>
      <c r="J62333" s="49"/>
      <c r="K62333" s="50"/>
      <c r="L62333" s="50"/>
      <c r="M62333" s="50"/>
      <c r="N62333" s="50"/>
      <c r="O62333" s="50"/>
      <c r="P62333" s="50"/>
      <c r="Q62333" s="50"/>
      <c r="R62333" s="51"/>
      <c r="S62333" s="51"/>
      <c r="T62333" s="51"/>
      <c r="U62333" s="51"/>
      <c r="V62333" s="51"/>
      <c r="W62333" s="51"/>
      <c r="X62333" s="44"/>
      <c r="AF62333" s="52"/>
      <c r="AM62333" s="7"/>
      <c r="AN62333" s="7"/>
      <c r="AO62333" s="53"/>
      <c r="AP62333" s="54"/>
      <c r="AQ62333" s="54"/>
      <c r="AR62333" s="7"/>
      <c r="AS62333" s="54"/>
      <c r="AT62333" s="53"/>
      <c r="AU62333" s="7"/>
      <c r="AV62333" s="7"/>
      <c r="AW62333" s="55"/>
      <c r="AX62333" s="56"/>
      <c r="AY62333" s="55"/>
      <c r="AZ62333" s="55"/>
      <c r="BA62333" s="55"/>
      <c r="BB62333" s="11"/>
      <c r="BC62333" s="12"/>
      <c r="BD62333" s="12"/>
      <c r="BE62333" s="12"/>
      <c r="BF62333" s="12"/>
      <c r="BG62333" s="12"/>
      <c r="BH62333" s="12"/>
      <c r="BI62333" s="12"/>
      <c r="BJ62333" s="12"/>
      <c r="BK62333" s="12"/>
    </row>
    <row r="62334" spans="1:63" s="5" customFormat="1">
      <c r="A62334" s="13"/>
      <c r="B62334" s="13"/>
      <c r="C62334" s="45"/>
      <c r="E62334" s="46"/>
      <c r="F62334" s="47"/>
      <c r="G62334" s="48"/>
      <c r="H62334" s="49"/>
      <c r="I62334" s="49"/>
      <c r="J62334" s="49"/>
      <c r="K62334" s="50"/>
      <c r="L62334" s="50"/>
      <c r="M62334" s="50"/>
      <c r="N62334" s="50"/>
      <c r="O62334" s="50"/>
      <c r="P62334" s="50"/>
      <c r="Q62334" s="50"/>
      <c r="R62334" s="51"/>
      <c r="S62334" s="51"/>
      <c r="T62334" s="51"/>
      <c r="U62334" s="51"/>
      <c r="V62334" s="51"/>
      <c r="W62334" s="51"/>
      <c r="X62334" s="44"/>
      <c r="AF62334" s="52"/>
      <c r="AM62334" s="7"/>
      <c r="AN62334" s="7"/>
      <c r="AO62334" s="53"/>
      <c r="AP62334" s="54"/>
      <c r="AQ62334" s="54"/>
      <c r="AR62334" s="7"/>
      <c r="AS62334" s="54"/>
      <c r="AT62334" s="53"/>
      <c r="AU62334" s="7"/>
      <c r="AV62334" s="7"/>
      <c r="AW62334" s="55"/>
      <c r="AX62334" s="56"/>
      <c r="AY62334" s="55"/>
      <c r="AZ62334" s="55"/>
      <c r="BA62334" s="55"/>
      <c r="BB62334" s="11"/>
      <c r="BC62334" s="12"/>
      <c r="BD62334" s="12"/>
      <c r="BE62334" s="12"/>
      <c r="BF62334" s="12"/>
      <c r="BG62334" s="12"/>
      <c r="BH62334" s="12"/>
      <c r="BI62334" s="12"/>
      <c r="BJ62334" s="12"/>
      <c r="BK62334" s="12"/>
    </row>
    <row r="62335" spans="1:63" s="5" customFormat="1">
      <c r="A62335" s="13"/>
      <c r="B62335" s="13"/>
      <c r="C62335" s="45"/>
      <c r="E62335" s="46"/>
      <c r="F62335" s="47"/>
      <c r="G62335" s="48"/>
      <c r="H62335" s="49"/>
      <c r="I62335" s="49"/>
      <c r="J62335" s="49"/>
      <c r="K62335" s="50"/>
      <c r="L62335" s="50"/>
      <c r="M62335" s="50"/>
      <c r="N62335" s="50"/>
      <c r="O62335" s="50"/>
      <c r="P62335" s="50"/>
      <c r="Q62335" s="50"/>
      <c r="R62335" s="51"/>
      <c r="S62335" s="51"/>
      <c r="T62335" s="51"/>
      <c r="U62335" s="51"/>
      <c r="V62335" s="51"/>
      <c r="W62335" s="51"/>
      <c r="X62335" s="44"/>
      <c r="AF62335" s="52"/>
      <c r="AM62335" s="7"/>
      <c r="AN62335" s="7"/>
      <c r="AO62335" s="53"/>
      <c r="AP62335" s="54"/>
      <c r="AQ62335" s="54"/>
      <c r="AR62335" s="7"/>
      <c r="AS62335" s="54"/>
      <c r="AT62335" s="53"/>
      <c r="AU62335" s="7"/>
      <c r="AV62335" s="7"/>
      <c r="AW62335" s="55"/>
      <c r="AX62335" s="56"/>
      <c r="AY62335" s="55"/>
      <c r="AZ62335" s="55"/>
      <c r="BA62335" s="55"/>
      <c r="BB62335" s="11"/>
      <c r="BC62335" s="12"/>
      <c r="BD62335" s="12"/>
      <c r="BE62335" s="12"/>
      <c r="BF62335" s="12"/>
      <c r="BG62335" s="12"/>
      <c r="BH62335" s="12"/>
      <c r="BI62335" s="12"/>
      <c r="BJ62335" s="12"/>
      <c r="BK62335" s="12"/>
    </row>
    <row r="62336" spans="1:63" s="5" customFormat="1">
      <c r="A62336" s="13"/>
      <c r="B62336" s="13"/>
      <c r="C62336" s="45"/>
      <c r="E62336" s="46"/>
      <c r="F62336" s="47"/>
      <c r="G62336" s="48"/>
      <c r="H62336" s="49"/>
      <c r="I62336" s="49"/>
      <c r="J62336" s="49"/>
      <c r="K62336" s="50"/>
      <c r="L62336" s="50"/>
      <c r="M62336" s="50"/>
      <c r="N62336" s="50"/>
      <c r="O62336" s="50"/>
      <c r="P62336" s="50"/>
      <c r="Q62336" s="50"/>
      <c r="R62336" s="51"/>
      <c r="S62336" s="51"/>
      <c r="T62336" s="51"/>
      <c r="U62336" s="51"/>
      <c r="V62336" s="51"/>
      <c r="W62336" s="51"/>
      <c r="X62336" s="44"/>
      <c r="AF62336" s="52"/>
      <c r="AM62336" s="7"/>
      <c r="AN62336" s="7"/>
      <c r="AO62336" s="53"/>
      <c r="AP62336" s="54"/>
      <c r="AQ62336" s="54"/>
      <c r="AR62336" s="7"/>
      <c r="AS62336" s="54"/>
      <c r="AT62336" s="53"/>
      <c r="AU62336" s="7"/>
      <c r="AV62336" s="7"/>
      <c r="AW62336" s="55"/>
      <c r="AX62336" s="56"/>
      <c r="AY62336" s="55"/>
      <c r="AZ62336" s="55"/>
      <c r="BA62336" s="55"/>
      <c r="BB62336" s="11"/>
      <c r="BC62336" s="12"/>
      <c r="BD62336" s="12"/>
      <c r="BE62336" s="12"/>
      <c r="BF62336" s="12"/>
      <c r="BG62336" s="12"/>
      <c r="BH62336" s="12"/>
      <c r="BI62336" s="12"/>
      <c r="BJ62336" s="12"/>
      <c r="BK62336" s="12"/>
    </row>
    <row r="62337" spans="1:63" s="5" customFormat="1">
      <c r="A62337" s="13"/>
      <c r="B62337" s="13"/>
      <c r="C62337" s="45"/>
      <c r="E62337" s="46"/>
      <c r="F62337" s="47"/>
      <c r="G62337" s="48"/>
      <c r="H62337" s="49"/>
      <c r="I62337" s="49"/>
      <c r="J62337" s="49"/>
      <c r="K62337" s="50"/>
      <c r="L62337" s="50"/>
      <c r="M62337" s="50"/>
      <c r="N62337" s="50"/>
      <c r="O62337" s="50"/>
      <c r="P62337" s="50"/>
      <c r="Q62337" s="50"/>
      <c r="R62337" s="51"/>
      <c r="S62337" s="51"/>
      <c r="T62337" s="51"/>
      <c r="U62337" s="51"/>
      <c r="V62337" s="51"/>
      <c r="W62337" s="51"/>
      <c r="X62337" s="44"/>
      <c r="AF62337" s="52"/>
      <c r="AM62337" s="7"/>
      <c r="AN62337" s="7"/>
      <c r="AO62337" s="53"/>
      <c r="AP62337" s="54"/>
      <c r="AQ62337" s="54"/>
      <c r="AR62337" s="7"/>
      <c r="AS62337" s="54"/>
      <c r="AT62337" s="53"/>
      <c r="AU62337" s="7"/>
      <c r="AV62337" s="7"/>
      <c r="AW62337" s="55"/>
      <c r="AX62337" s="56"/>
      <c r="AY62337" s="55"/>
      <c r="AZ62337" s="55"/>
      <c r="BA62337" s="55"/>
      <c r="BB62337" s="11"/>
      <c r="BC62337" s="12"/>
      <c r="BD62337" s="12"/>
      <c r="BE62337" s="12"/>
      <c r="BF62337" s="12"/>
      <c r="BG62337" s="12"/>
      <c r="BH62337" s="12"/>
      <c r="BI62337" s="12"/>
      <c r="BJ62337" s="12"/>
      <c r="BK62337" s="12"/>
    </row>
    <row r="62338" spans="1:63" s="5" customFormat="1">
      <c r="A62338" s="13"/>
      <c r="B62338" s="13"/>
      <c r="C62338" s="45"/>
      <c r="E62338" s="46"/>
      <c r="F62338" s="47"/>
      <c r="G62338" s="48"/>
      <c r="H62338" s="49"/>
      <c r="I62338" s="49"/>
      <c r="J62338" s="49"/>
      <c r="K62338" s="50"/>
      <c r="L62338" s="50"/>
      <c r="M62338" s="50"/>
      <c r="N62338" s="50"/>
      <c r="O62338" s="50"/>
      <c r="P62338" s="50"/>
      <c r="Q62338" s="50"/>
      <c r="R62338" s="51"/>
      <c r="S62338" s="51"/>
      <c r="T62338" s="51"/>
      <c r="U62338" s="51"/>
      <c r="V62338" s="51"/>
      <c r="W62338" s="51"/>
      <c r="X62338" s="44"/>
      <c r="AF62338" s="52"/>
      <c r="AM62338" s="7"/>
      <c r="AN62338" s="7"/>
      <c r="AO62338" s="53"/>
      <c r="AP62338" s="54"/>
      <c r="AQ62338" s="54"/>
      <c r="AR62338" s="7"/>
      <c r="AS62338" s="54"/>
      <c r="AT62338" s="53"/>
      <c r="AU62338" s="7"/>
      <c r="AV62338" s="7"/>
      <c r="AW62338" s="55"/>
      <c r="AX62338" s="56"/>
      <c r="AY62338" s="55"/>
      <c r="AZ62338" s="55"/>
      <c r="BA62338" s="55"/>
      <c r="BB62338" s="11"/>
      <c r="BC62338" s="12"/>
      <c r="BD62338" s="12"/>
      <c r="BE62338" s="12"/>
      <c r="BF62338" s="12"/>
      <c r="BG62338" s="12"/>
      <c r="BH62338" s="12"/>
      <c r="BI62338" s="12"/>
      <c r="BJ62338" s="12"/>
      <c r="BK62338" s="12"/>
    </row>
    <row r="62339" spans="1:63" s="5" customFormat="1">
      <c r="A62339" s="13"/>
      <c r="B62339" s="13"/>
      <c r="C62339" s="45"/>
      <c r="E62339" s="46"/>
      <c r="F62339" s="47"/>
      <c r="G62339" s="48"/>
      <c r="H62339" s="49"/>
      <c r="I62339" s="49"/>
      <c r="J62339" s="49"/>
      <c r="K62339" s="50"/>
      <c r="L62339" s="50"/>
      <c r="M62339" s="50"/>
      <c r="N62339" s="50"/>
      <c r="O62339" s="50"/>
      <c r="P62339" s="50"/>
      <c r="Q62339" s="50"/>
      <c r="R62339" s="51"/>
      <c r="S62339" s="51"/>
      <c r="T62339" s="51"/>
      <c r="U62339" s="51"/>
      <c r="V62339" s="51"/>
      <c r="W62339" s="51"/>
      <c r="X62339" s="44"/>
      <c r="AF62339" s="52"/>
      <c r="AM62339" s="7"/>
      <c r="AN62339" s="7"/>
      <c r="AO62339" s="53"/>
      <c r="AP62339" s="54"/>
      <c r="AQ62339" s="54"/>
      <c r="AR62339" s="7"/>
      <c r="AS62339" s="54"/>
      <c r="AT62339" s="53"/>
      <c r="AU62339" s="7"/>
      <c r="AV62339" s="7"/>
      <c r="AW62339" s="55"/>
      <c r="AX62339" s="56"/>
      <c r="AY62339" s="55"/>
      <c r="AZ62339" s="55"/>
      <c r="BA62339" s="55"/>
      <c r="BB62339" s="11"/>
      <c r="BC62339" s="12"/>
      <c r="BD62339" s="12"/>
      <c r="BE62339" s="12"/>
      <c r="BF62339" s="12"/>
      <c r="BG62339" s="12"/>
      <c r="BH62339" s="12"/>
      <c r="BI62339" s="12"/>
      <c r="BJ62339" s="12"/>
      <c r="BK62339" s="12"/>
    </row>
    <row r="62340" spans="1:63" s="5" customFormat="1">
      <c r="A62340" s="13"/>
      <c r="B62340" s="13"/>
      <c r="C62340" s="45"/>
      <c r="E62340" s="46"/>
      <c r="F62340" s="47"/>
      <c r="G62340" s="48"/>
      <c r="H62340" s="49"/>
      <c r="I62340" s="49"/>
      <c r="J62340" s="49"/>
      <c r="K62340" s="50"/>
      <c r="L62340" s="50"/>
      <c r="M62340" s="50"/>
      <c r="N62340" s="50"/>
      <c r="O62340" s="50"/>
      <c r="P62340" s="50"/>
      <c r="Q62340" s="50"/>
      <c r="R62340" s="51"/>
      <c r="S62340" s="51"/>
      <c r="T62340" s="51"/>
      <c r="U62340" s="51"/>
      <c r="V62340" s="51"/>
      <c r="W62340" s="51"/>
      <c r="X62340" s="44"/>
      <c r="AF62340" s="52"/>
      <c r="AM62340" s="7"/>
      <c r="AN62340" s="7"/>
      <c r="AO62340" s="53"/>
      <c r="AP62340" s="54"/>
      <c r="AQ62340" s="54"/>
      <c r="AR62340" s="7"/>
      <c r="AS62340" s="54"/>
      <c r="AT62340" s="53"/>
      <c r="AU62340" s="7"/>
      <c r="AV62340" s="7"/>
      <c r="AW62340" s="55"/>
      <c r="AX62340" s="56"/>
      <c r="AY62340" s="55"/>
      <c r="AZ62340" s="55"/>
      <c r="BA62340" s="55"/>
      <c r="BB62340" s="11"/>
      <c r="BC62340" s="12"/>
      <c r="BD62340" s="12"/>
      <c r="BE62340" s="12"/>
      <c r="BF62340" s="12"/>
      <c r="BG62340" s="12"/>
      <c r="BH62340" s="12"/>
      <c r="BI62340" s="12"/>
      <c r="BJ62340" s="12"/>
      <c r="BK62340" s="12"/>
    </row>
    <row r="62341" spans="1:63" s="5" customFormat="1">
      <c r="A62341" s="13"/>
      <c r="B62341" s="13"/>
      <c r="C62341" s="45"/>
      <c r="E62341" s="46"/>
      <c r="F62341" s="47"/>
      <c r="G62341" s="48"/>
      <c r="H62341" s="49"/>
      <c r="I62341" s="49"/>
      <c r="J62341" s="49"/>
      <c r="K62341" s="50"/>
      <c r="L62341" s="50"/>
      <c r="M62341" s="50"/>
      <c r="N62341" s="50"/>
      <c r="O62341" s="50"/>
      <c r="P62341" s="50"/>
      <c r="Q62341" s="50"/>
      <c r="R62341" s="51"/>
      <c r="S62341" s="51"/>
      <c r="T62341" s="51"/>
      <c r="U62341" s="51"/>
      <c r="V62341" s="51"/>
      <c r="W62341" s="51"/>
      <c r="X62341" s="44"/>
      <c r="AF62341" s="52"/>
      <c r="AM62341" s="7"/>
      <c r="AN62341" s="7"/>
      <c r="AO62341" s="53"/>
      <c r="AP62341" s="54"/>
      <c r="AQ62341" s="54"/>
      <c r="AR62341" s="7"/>
      <c r="AS62341" s="54"/>
      <c r="AT62341" s="53"/>
      <c r="AU62341" s="7"/>
      <c r="AV62341" s="7"/>
      <c r="AW62341" s="55"/>
      <c r="AX62341" s="56"/>
      <c r="AY62341" s="55"/>
      <c r="AZ62341" s="55"/>
      <c r="BA62341" s="55"/>
      <c r="BB62341" s="11"/>
      <c r="BC62341" s="12"/>
      <c r="BD62341" s="12"/>
      <c r="BE62341" s="12"/>
      <c r="BF62341" s="12"/>
      <c r="BG62341" s="12"/>
      <c r="BH62341" s="12"/>
      <c r="BI62341" s="12"/>
      <c r="BJ62341" s="12"/>
      <c r="BK62341" s="12"/>
    </row>
    <row r="62342" spans="1:63" s="5" customFormat="1">
      <c r="A62342" s="13"/>
      <c r="B62342" s="13"/>
      <c r="C62342" s="45"/>
      <c r="E62342" s="46"/>
      <c r="F62342" s="47"/>
      <c r="G62342" s="48"/>
      <c r="H62342" s="49"/>
      <c r="I62342" s="49"/>
      <c r="J62342" s="49"/>
      <c r="K62342" s="50"/>
      <c r="L62342" s="50"/>
      <c r="M62342" s="50"/>
      <c r="N62342" s="50"/>
      <c r="O62342" s="50"/>
      <c r="P62342" s="50"/>
      <c r="Q62342" s="50"/>
      <c r="R62342" s="51"/>
      <c r="S62342" s="51"/>
      <c r="T62342" s="51"/>
      <c r="U62342" s="51"/>
      <c r="V62342" s="51"/>
      <c r="W62342" s="51"/>
      <c r="X62342" s="44"/>
      <c r="AF62342" s="52"/>
      <c r="AM62342" s="7"/>
      <c r="AN62342" s="7"/>
      <c r="AO62342" s="53"/>
      <c r="AP62342" s="54"/>
      <c r="AQ62342" s="54"/>
      <c r="AR62342" s="7"/>
      <c r="AS62342" s="54"/>
      <c r="AT62342" s="53"/>
      <c r="AU62342" s="7"/>
      <c r="AV62342" s="7"/>
      <c r="AW62342" s="55"/>
      <c r="AX62342" s="56"/>
      <c r="AY62342" s="55"/>
      <c r="AZ62342" s="55"/>
      <c r="BA62342" s="55"/>
      <c r="BB62342" s="11"/>
      <c r="BC62342" s="12"/>
      <c r="BD62342" s="12"/>
      <c r="BE62342" s="12"/>
      <c r="BF62342" s="12"/>
      <c r="BG62342" s="12"/>
      <c r="BH62342" s="12"/>
      <c r="BI62342" s="12"/>
      <c r="BJ62342" s="12"/>
      <c r="BK62342" s="12"/>
    </row>
    <row r="62343" spans="1:63" s="5" customFormat="1">
      <c r="A62343" s="13"/>
      <c r="B62343" s="13"/>
      <c r="C62343" s="45"/>
      <c r="E62343" s="46"/>
      <c r="F62343" s="47"/>
      <c r="G62343" s="48"/>
      <c r="H62343" s="49"/>
      <c r="I62343" s="49"/>
      <c r="J62343" s="49"/>
      <c r="K62343" s="50"/>
      <c r="L62343" s="50"/>
      <c r="M62343" s="50"/>
      <c r="N62343" s="50"/>
      <c r="O62343" s="50"/>
      <c r="P62343" s="50"/>
      <c r="Q62343" s="50"/>
      <c r="R62343" s="51"/>
      <c r="S62343" s="51"/>
      <c r="T62343" s="51"/>
      <c r="U62343" s="51"/>
      <c r="V62343" s="51"/>
      <c r="W62343" s="51"/>
      <c r="X62343" s="44"/>
      <c r="AF62343" s="52"/>
      <c r="AM62343" s="7"/>
      <c r="AN62343" s="7"/>
      <c r="AO62343" s="53"/>
      <c r="AP62343" s="54"/>
      <c r="AQ62343" s="54"/>
      <c r="AR62343" s="7"/>
      <c r="AS62343" s="54"/>
      <c r="AT62343" s="53"/>
      <c r="AU62343" s="7"/>
      <c r="AV62343" s="7"/>
      <c r="AW62343" s="55"/>
      <c r="AX62343" s="56"/>
      <c r="AY62343" s="55"/>
      <c r="AZ62343" s="55"/>
      <c r="BA62343" s="55"/>
      <c r="BB62343" s="11"/>
      <c r="BC62343" s="12"/>
      <c r="BD62343" s="12"/>
      <c r="BE62343" s="12"/>
      <c r="BF62343" s="12"/>
      <c r="BG62343" s="12"/>
      <c r="BH62343" s="12"/>
      <c r="BI62343" s="12"/>
      <c r="BJ62343" s="12"/>
      <c r="BK62343" s="12"/>
    </row>
    <row r="62344" spans="1:63" s="5" customFormat="1">
      <c r="A62344" s="13"/>
      <c r="B62344" s="13"/>
      <c r="C62344" s="45"/>
      <c r="E62344" s="46"/>
      <c r="F62344" s="47"/>
      <c r="G62344" s="48"/>
      <c r="H62344" s="49"/>
      <c r="I62344" s="49"/>
      <c r="J62344" s="49"/>
      <c r="K62344" s="50"/>
      <c r="L62344" s="50"/>
      <c r="M62344" s="50"/>
      <c r="N62344" s="50"/>
      <c r="O62344" s="50"/>
      <c r="P62344" s="50"/>
      <c r="Q62344" s="50"/>
      <c r="R62344" s="51"/>
      <c r="S62344" s="51"/>
      <c r="T62344" s="51"/>
      <c r="U62344" s="51"/>
      <c r="V62344" s="51"/>
      <c r="W62344" s="51"/>
      <c r="X62344" s="44"/>
      <c r="AF62344" s="52"/>
      <c r="AM62344" s="7"/>
      <c r="AN62344" s="7"/>
      <c r="AO62344" s="53"/>
      <c r="AP62344" s="54"/>
      <c r="AQ62344" s="54"/>
      <c r="AR62344" s="7"/>
      <c r="AS62344" s="54"/>
      <c r="AT62344" s="53"/>
      <c r="AU62344" s="7"/>
      <c r="AV62344" s="7"/>
      <c r="AW62344" s="55"/>
      <c r="AX62344" s="56"/>
      <c r="AY62344" s="55"/>
      <c r="AZ62344" s="55"/>
      <c r="BA62344" s="55"/>
      <c r="BB62344" s="11"/>
      <c r="BC62344" s="12"/>
      <c r="BD62344" s="12"/>
      <c r="BE62344" s="12"/>
      <c r="BF62344" s="12"/>
      <c r="BG62344" s="12"/>
      <c r="BH62344" s="12"/>
      <c r="BI62344" s="12"/>
      <c r="BJ62344" s="12"/>
      <c r="BK62344" s="12"/>
    </row>
    <row r="62345" spans="1:63" s="5" customFormat="1">
      <c r="A62345" s="13"/>
      <c r="B62345" s="13"/>
      <c r="C62345" s="45"/>
      <c r="E62345" s="46"/>
      <c r="F62345" s="47"/>
      <c r="G62345" s="48"/>
      <c r="H62345" s="49"/>
      <c r="I62345" s="49"/>
      <c r="J62345" s="49"/>
      <c r="K62345" s="50"/>
      <c r="L62345" s="50"/>
      <c r="M62345" s="50"/>
      <c r="N62345" s="50"/>
      <c r="O62345" s="50"/>
      <c r="P62345" s="50"/>
      <c r="Q62345" s="50"/>
      <c r="R62345" s="51"/>
      <c r="S62345" s="51"/>
      <c r="T62345" s="51"/>
      <c r="U62345" s="51"/>
      <c r="V62345" s="51"/>
      <c r="W62345" s="51"/>
      <c r="X62345" s="44"/>
      <c r="AF62345" s="52"/>
      <c r="AM62345" s="7"/>
      <c r="AN62345" s="7"/>
      <c r="AO62345" s="53"/>
      <c r="AP62345" s="54"/>
      <c r="AQ62345" s="54"/>
      <c r="AR62345" s="7"/>
      <c r="AS62345" s="54"/>
      <c r="AT62345" s="53"/>
      <c r="AU62345" s="7"/>
      <c r="AV62345" s="7"/>
      <c r="AW62345" s="55"/>
      <c r="AX62345" s="56"/>
      <c r="AY62345" s="55"/>
      <c r="AZ62345" s="55"/>
      <c r="BA62345" s="55"/>
      <c r="BB62345" s="11"/>
      <c r="BC62345" s="12"/>
      <c r="BD62345" s="12"/>
      <c r="BE62345" s="12"/>
      <c r="BF62345" s="12"/>
      <c r="BG62345" s="12"/>
      <c r="BH62345" s="12"/>
      <c r="BI62345" s="12"/>
      <c r="BJ62345" s="12"/>
      <c r="BK62345" s="12"/>
    </row>
    <row r="62346" spans="1:63" s="5" customFormat="1">
      <c r="A62346" s="13"/>
      <c r="B62346" s="13"/>
      <c r="C62346" s="45"/>
      <c r="E62346" s="46"/>
      <c r="F62346" s="47"/>
      <c r="G62346" s="48"/>
      <c r="H62346" s="49"/>
      <c r="I62346" s="49"/>
      <c r="J62346" s="49"/>
      <c r="K62346" s="50"/>
      <c r="L62346" s="50"/>
      <c r="M62346" s="50"/>
      <c r="N62346" s="50"/>
      <c r="O62346" s="50"/>
      <c r="P62346" s="50"/>
      <c r="Q62346" s="50"/>
      <c r="R62346" s="51"/>
      <c r="S62346" s="51"/>
      <c r="T62346" s="51"/>
      <c r="U62346" s="51"/>
      <c r="V62346" s="51"/>
      <c r="W62346" s="51"/>
      <c r="X62346" s="44"/>
      <c r="AF62346" s="52"/>
      <c r="AM62346" s="7"/>
      <c r="AN62346" s="7"/>
      <c r="AO62346" s="53"/>
      <c r="AP62346" s="54"/>
      <c r="AQ62346" s="54"/>
      <c r="AR62346" s="7"/>
      <c r="AS62346" s="54"/>
      <c r="AT62346" s="53"/>
      <c r="AU62346" s="7"/>
      <c r="AV62346" s="7"/>
      <c r="AW62346" s="55"/>
      <c r="AX62346" s="56"/>
      <c r="AY62346" s="55"/>
      <c r="AZ62346" s="55"/>
      <c r="BA62346" s="55"/>
      <c r="BB62346" s="11"/>
      <c r="BC62346" s="12"/>
      <c r="BD62346" s="12"/>
      <c r="BE62346" s="12"/>
      <c r="BF62346" s="12"/>
      <c r="BG62346" s="12"/>
      <c r="BH62346" s="12"/>
      <c r="BI62346" s="12"/>
      <c r="BJ62346" s="12"/>
      <c r="BK62346" s="12"/>
    </row>
    <row r="62347" spans="1:63" s="5" customFormat="1">
      <c r="A62347" s="13"/>
      <c r="B62347" s="13"/>
      <c r="C62347" s="45"/>
      <c r="E62347" s="46"/>
      <c r="F62347" s="47"/>
      <c r="G62347" s="48"/>
      <c r="H62347" s="49"/>
      <c r="I62347" s="49"/>
      <c r="J62347" s="49"/>
      <c r="K62347" s="50"/>
      <c r="L62347" s="50"/>
      <c r="M62347" s="50"/>
      <c r="N62347" s="50"/>
      <c r="O62347" s="50"/>
      <c r="P62347" s="50"/>
      <c r="Q62347" s="50"/>
      <c r="R62347" s="51"/>
      <c r="S62347" s="51"/>
      <c r="T62347" s="51"/>
      <c r="U62347" s="51"/>
      <c r="V62347" s="51"/>
      <c r="W62347" s="51"/>
      <c r="X62347" s="44"/>
      <c r="AF62347" s="52"/>
      <c r="AM62347" s="7"/>
      <c r="AN62347" s="7"/>
      <c r="AO62347" s="53"/>
      <c r="AP62347" s="54"/>
      <c r="AQ62347" s="54"/>
      <c r="AR62347" s="7"/>
      <c r="AS62347" s="54"/>
      <c r="AT62347" s="53"/>
      <c r="AU62347" s="7"/>
      <c r="AV62347" s="7"/>
      <c r="AW62347" s="55"/>
      <c r="AX62347" s="56"/>
      <c r="AY62347" s="55"/>
      <c r="AZ62347" s="55"/>
      <c r="BA62347" s="55"/>
      <c r="BB62347" s="11"/>
      <c r="BC62347" s="12"/>
      <c r="BD62347" s="12"/>
      <c r="BE62347" s="12"/>
      <c r="BF62347" s="12"/>
      <c r="BG62347" s="12"/>
      <c r="BH62347" s="12"/>
      <c r="BI62347" s="12"/>
      <c r="BJ62347" s="12"/>
      <c r="BK62347" s="12"/>
    </row>
    <row r="62348" spans="1:63" s="5" customFormat="1">
      <c r="A62348" s="13"/>
      <c r="B62348" s="13"/>
      <c r="C62348" s="45"/>
      <c r="E62348" s="46"/>
      <c r="F62348" s="47"/>
      <c r="G62348" s="48"/>
      <c r="H62348" s="49"/>
      <c r="I62348" s="49"/>
      <c r="J62348" s="49"/>
      <c r="K62348" s="50"/>
      <c r="L62348" s="50"/>
      <c r="M62348" s="50"/>
      <c r="N62348" s="50"/>
      <c r="O62348" s="50"/>
      <c r="P62348" s="50"/>
      <c r="Q62348" s="50"/>
      <c r="R62348" s="51"/>
      <c r="S62348" s="51"/>
      <c r="T62348" s="51"/>
      <c r="U62348" s="51"/>
      <c r="V62348" s="51"/>
      <c r="W62348" s="51"/>
      <c r="X62348" s="44"/>
      <c r="AF62348" s="52"/>
      <c r="AM62348" s="7"/>
      <c r="AN62348" s="7"/>
      <c r="AO62348" s="53"/>
      <c r="AP62348" s="54"/>
      <c r="AQ62348" s="54"/>
      <c r="AR62348" s="7"/>
      <c r="AS62348" s="54"/>
      <c r="AT62348" s="53"/>
      <c r="AU62348" s="7"/>
      <c r="AV62348" s="7"/>
      <c r="AW62348" s="55"/>
      <c r="AX62348" s="56"/>
      <c r="AY62348" s="55"/>
      <c r="AZ62348" s="55"/>
      <c r="BA62348" s="55"/>
      <c r="BB62348" s="11"/>
      <c r="BC62348" s="12"/>
      <c r="BD62348" s="12"/>
      <c r="BE62348" s="12"/>
      <c r="BF62348" s="12"/>
      <c r="BG62348" s="12"/>
      <c r="BH62348" s="12"/>
      <c r="BI62348" s="12"/>
      <c r="BJ62348" s="12"/>
      <c r="BK62348" s="12"/>
    </row>
    <row r="62349" spans="1:63" s="5" customFormat="1">
      <c r="A62349" s="13"/>
      <c r="B62349" s="13"/>
      <c r="C62349" s="45"/>
      <c r="E62349" s="46"/>
      <c r="F62349" s="47"/>
      <c r="G62349" s="48"/>
      <c r="H62349" s="49"/>
      <c r="I62349" s="49"/>
      <c r="J62349" s="49"/>
      <c r="K62349" s="50"/>
      <c r="L62349" s="50"/>
      <c r="M62349" s="50"/>
      <c r="N62349" s="50"/>
      <c r="O62349" s="50"/>
      <c r="P62349" s="50"/>
      <c r="Q62349" s="50"/>
      <c r="R62349" s="51"/>
      <c r="S62349" s="51"/>
      <c r="T62349" s="51"/>
      <c r="U62349" s="51"/>
      <c r="V62349" s="51"/>
      <c r="W62349" s="51"/>
      <c r="X62349" s="44"/>
      <c r="AF62349" s="52"/>
      <c r="AM62349" s="7"/>
      <c r="AN62349" s="7"/>
      <c r="AO62349" s="53"/>
      <c r="AP62349" s="54"/>
      <c r="AQ62349" s="54"/>
      <c r="AR62349" s="7"/>
      <c r="AS62349" s="54"/>
      <c r="AT62349" s="53"/>
      <c r="AU62349" s="7"/>
      <c r="AV62349" s="7"/>
      <c r="AW62349" s="55"/>
      <c r="AX62349" s="56"/>
      <c r="AY62349" s="55"/>
      <c r="AZ62349" s="55"/>
      <c r="BA62349" s="55"/>
      <c r="BB62349" s="11"/>
      <c r="BC62349" s="12"/>
      <c r="BD62349" s="12"/>
      <c r="BE62349" s="12"/>
      <c r="BF62349" s="12"/>
      <c r="BG62349" s="12"/>
      <c r="BH62349" s="12"/>
      <c r="BI62349" s="12"/>
      <c r="BJ62349" s="12"/>
      <c r="BK62349" s="12"/>
    </row>
    <row r="62350" spans="1:63" s="5" customFormat="1">
      <c r="A62350" s="13"/>
      <c r="B62350" s="13"/>
      <c r="C62350" s="45"/>
      <c r="E62350" s="46"/>
      <c r="F62350" s="47"/>
      <c r="G62350" s="48"/>
      <c r="H62350" s="49"/>
      <c r="I62350" s="49"/>
      <c r="J62350" s="49"/>
      <c r="K62350" s="50"/>
      <c r="L62350" s="50"/>
      <c r="M62350" s="50"/>
      <c r="N62350" s="50"/>
      <c r="O62350" s="50"/>
      <c r="P62350" s="50"/>
      <c r="Q62350" s="50"/>
      <c r="R62350" s="51"/>
      <c r="S62350" s="51"/>
      <c r="T62350" s="51"/>
      <c r="U62350" s="51"/>
      <c r="V62350" s="51"/>
      <c r="W62350" s="51"/>
      <c r="X62350" s="44"/>
      <c r="AF62350" s="52"/>
      <c r="AM62350" s="7"/>
      <c r="AN62350" s="7"/>
      <c r="AO62350" s="53"/>
      <c r="AP62350" s="54"/>
      <c r="AQ62350" s="54"/>
      <c r="AR62350" s="7"/>
      <c r="AS62350" s="54"/>
      <c r="AT62350" s="53"/>
      <c r="AU62350" s="7"/>
      <c r="AV62350" s="7"/>
      <c r="AW62350" s="55"/>
      <c r="AX62350" s="56"/>
      <c r="AY62350" s="55"/>
      <c r="AZ62350" s="55"/>
      <c r="BA62350" s="55"/>
      <c r="BB62350" s="11"/>
      <c r="BC62350" s="12"/>
      <c r="BD62350" s="12"/>
      <c r="BE62350" s="12"/>
      <c r="BF62350" s="12"/>
      <c r="BG62350" s="12"/>
      <c r="BH62350" s="12"/>
      <c r="BI62350" s="12"/>
      <c r="BJ62350" s="12"/>
      <c r="BK62350" s="12"/>
    </row>
    <row r="62351" spans="1:63" s="5" customFormat="1">
      <c r="A62351" s="13"/>
      <c r="B62351" s="13"/>
      <c r="C62351" s="45"/>
      <c r="E62351" s="46"/>
      <c r="F62351" s="47"/>
      <c r="G62351" s="48"/>
      <c r="H62351" s="49"/>
      <c r="I62351" s="49"/>
      <c r="J62351" s="49"/>
      <c r="K62351" s="50"/>
      <c r="L62351" s="50"/>
      <c r="M62351" s="50"/>
      <c r="N62351" s="50"/>
      <c r="O62351" s="50"/>
      <c r="P62351" s="50"/>
      <c r="Q62351" s="50"/>
      <c r="R62351" s="51"/>
      <c r="S62351" s="51"/>
      <c r="T62351" s="51"/>
      <c r="U62351" s="51"/>
      <c r="V62351" s="51"/>
      <c r="W62351" s="51"/>
      <c r="X62351" s="44"/>
      <c r="AF62351" s="52"/>
      <c r="AM62351" s="7"/>
      <c r="AN62351" s="7"/>
      <c r="AO62351" s="53"/>
      <c r="AP62351" s="54"/>
      <c r="AQ62351" s="54"/>
      <c r="AR62351" s="7"/>
      <c r="AS62351" s="54"/>
      <c r="AT62351" s="53"/>
      <c r="AU62351" s="7"/>
      <c r="AV62351" s="7"/>
      <c r="AW62351" s="55"/>
      <c r="AX62351" s="56"/>
      <c r="AY62351" s="55"/>
      <c r="AZ62351" s="55"/>
      <c r="BA62351" s="55"/>
      <c r="BB62351" s="11"/>
      <c r="BC62351" s="12"/>
      <c r="BD62351" s="12"/>
      <c r="BE62351" s="12"/>
      <c r="BF62351" s="12"/>
      <c r="BG62351" s="12"/>
      <c r="BH62351" s="12"/>
      <c r="BI62351" s="12"/>
      <c r="BJ62351" s="12"/>
      <c r="BK62351" s="12"/>
    </row>
    <row r="62352" spans="1:63" s="5" customFormat="1">
      <c r="A62352" s="13"/>
      <c r="B62352" s="13"/>
      <c r="C62352" s="45"/>
      <c r="E62352" s="46"/>
      <c r="F62352" s="47"/>
      <c r="G62352" s="48"/>
      <c r="H62352" s="49"/>
      <c r="I62352" s="49"/>
      <c r="J62352" s="49"/>
      <c r="K62352" s="50"/>
      <c r="L62352" s="50"/>
      <c r="M62352" s="50"/>
      <c r="N62352" s="50"/>
      <c r="O62352" s="50"/>
      <c r="P62352" s="50"/>
      <c r="Q62352" s="50"/>
      <c r="R62352" s="51"/>
      <c r="S62352" s="51"/>
      <c r="T62352" s="51"/>
      <c r="U62352" s="51"/>
      <c r="V62352" s="51"/>
      <c r="W62352" s="51"/>
      <c r="X62352" s="44"/>
      <c r="AF62352" s="52"/>
      <c r="AM62352" s="7"/>
      <c r="AN62352" s="7"/>
      <c r="AO62352" s="53"/>
      <c r="AP62352" s="54"/>
      <c r="AQ62352" s="54"/>
      <c r="AR62352" s="7"/>
      <c r="AS62352" s="54"/>
      <c r="AT62352" s="53"/>
      <c r="AU62352" s="7"/>
      <c r="AV62352" s="7"/>
      <c r="AW62352" s="55"/>
      <c r="AX62352" s="56"/>
      <c r="AY62352" s="55"/>
      <c r="AZ62352" s="55"/>
      <c r="BA62352" s="55"/>
      <c r="BB62352" s="11"/>
      <c r="BC62352" s="12"/>
      <c r="BD62352" s="12"/>
      <c r="BE62352" s="12"/>
      <c r="BF62352" s="12"/>
      <c r="BG62352" s="12"/>
      <c r="BH62352" s="12"/>
      <c r="BI62352" s="12"/>
      <c r="BJ62352" s="12"/>
      <c r="BK62352" s="12"/>
    </row>
    <row r="62353" spans="1:63" s="5" customFormat="1">
      <c r="A62353" s="13"/>
      <c r="B62353" s="13"/>
      <c r="C62353" s="45"/>
      <c r="E62353" s="46"/>
      <c r="F62353" s="47"/>
      <c r="G62353" s="48"/>
      <c r="H62353" s="49"/>
      <c r="I62353" s="49"/>
      <c r="J62353" s="49"/>
      <c r="K62353" s="50"/>
      <c r="L62353" s="50"/>
      <c r="M62353" s="50"/>
      <c r="N62353" s="50"/>
      <c r="O62353" s="50"/>
      <c r="P62353" s="50"/>
      <c r="Q62353" s="50"/>
      <c r="R62353" s="51"/>
      <c r="S62353" s="51"/>
      <c r="T62353" s="51"/>
      <c r="U62353" s="51"/>
      <c r="V62353" s="51"/>
      <c r="W62353" s="51"/>
      <c r="X62353" s="44"/>
      <c r="AF62353" s="52"/>
      <c r="AM62353" s="7"/>
      <c r="AN62353" s="7"/>
      <c r="AO62353" s="53"/>
      <c r="AP62353" s="54"/>
      <c r="AQ62353" s="54"/>
      <c r="AR62353" s="7"/>
      <c r="AS62353" s="54"/>
      <c r="AT62353" s="53"/>
      <c r="AU62353" s="7"/>
      <c r="AV62353" s="7"/>
      <c r="AW62353" s="55"/>
      <c r="AX62353" s="56"/>
      <c r="AY62353" s="55"/>
      <c r="AZ62353" s="55"/>
      <c r="BA62353" s="55"/>
      <c r="BB62353" s="11"/>
      <c r="BC62353" s="12"/>
      <c r="BD62353" s="12"/>
      <c r="BE62353" s="12"/>
      <c r="BF62353" s="12"/>
      <c r="BG62353" s="12"/>
      <c r="BH62353" s="12"/>
      <c r="BI62353" s="12"/>
      <c r="BJ62353" s="12"/>
      <c r="BK62353" s="12"/>
    </row>
    <row r="62354" spans="1:63" s="5" customFormat="1">
      <c r="A62354" s="13"/>
      <c r="B62354" s="13"/>
      <c r="C62354" s="45"/>
      <c r="E62354" s="46"/>
      <c r="F62354" s="47"/>
      <c r="G62354" s="48"/>
      <c r="H62354" s="49"/>
      <c r="I62354" s="49"/>
      <c r="J62354" s="49"/>
      <c r="K62354" s="50"/>
      <c r="L62354" s="50"/>
      <c r="M62354" s="50"/>
      <c r="N62354" s="50"/>
      <c r="O62354" s="50"/>
      <c r="P62354" s="50"/>
      <c r="Q62354" s="50"/>
      <c r="R62354" s="51"/>
      <c r="S62354" s="51"/>
      <c r="T62354" s="51"/>
      <c r="U62354" s="51"/>
      <c r="V62354" s="51"/>
      <c r="W62354" s="51"/>
      <c r="X62354" s="44"/>
      <c r="AF62354" s="52"/>
      <c r="AM62354" s="7"/>
      <c r="AN62354" s="7"/>
      <c r="AO62354" s="53"/>
      <c r="AP62354" s="54"/>
      <c r="AQ62354" s="54"/>
      <c r="AR62354" s="7"/>
      <c r="AS62354" s="54"/>
      <c r="AT62354" s="53"/>
      <c r="AU62354" s="7"/>
      <c r="AV62354" s="7"/>
      <c r="AW62354" s="55"/>
      <c r="AX62354" s="56"/>
      <c r="AY62354" s="55"/>
      <c r="AZ62354" s="55"/>
      <c r="BA62354" s="55"/>
      <c r="BB62354" s="11"/>
      <c r="BC62354" s="12"/>
      <c r="BD62354" s="12"/>
      <c r="BE62354" s="12"/>
      <c r="BF62354" s="12"/>
      <c r="BG62354" s="12"/>
      <c r="BH62354" s="12"/>
      <c r="BI62354" s="12"/>
      <c r="BJ62354" s="12"/>
      <c r="BK62354" s="12"/>
    </row>
    <row r="62355" spans="1:63" s="5" customFormat="1">
      <c r="A62355" s="13"/>
      <c r="B62355" s="13"/>
      <c r="C62355" s="45"/>
      <c r="E62355" s="46"/>
      <c r="F62355" s="47"/>
      <c r="G62355" s="48"/>
      <c r="H62355" s="49"/>
      <c r="I62355" s="49"/>
      <c r="J62355" s="49"/>
      <c r="K62355" s="50"/>
      <c r="L62355" s="50"/>
      <c r="M62355" s="50"/>
      <c r="N62355" s="50"/>
      <c r="O62355" s="50"/>
      <c r="P62355" s="50"/>
      <c r="Q62355" s="50"/>
      <c r="R62355" s="51"/>
      <c r="S62355" s="51"/>
      <c r="T62355" s="51"/>
      <c r="U62355" s="51"/>
      <c r="V62355" s="51"/>
      <c r="W62355" s="51"/>
      <c r="X62355" s="44"/>
      <c r="AF62355" s="52"/>
      <c r="AM62355" s="7"/>
      <c r="AN62355" s="7"/>
      <c r="AO62355" s="53"/>
      <c r="AP62355" s="54"/>
      <c r="AQ62355" s="54"/>
      <c r="AR62355" s="7"/>
      <c r="AS62355" s="54"/>
      <c r="AT62355" s="53"/>
      <c r="AU62355" s="7"/>
      <c r="AV62355" s="7"/>
      <c r="AW62355" s="55"/>
      <c r="AX62355" s="56"/>
      <c r="AY62355" s="55"/>
      <c r="AZ62355" s="55"/>
      <c r="BA62355" s="55"/>
      <c r="BB62355" s="11"/>
      <c r="BC62355" s="12"/>
      <c r="BD62355" s="12"/>
      <c r="BE62355" s="12"/>
      <c r="BF62355" s="12"/>
      <c r="BG62355" s="12"/>
      <c r="BH62355" s="12"/>
      <c r="BI62355" s="12"/>
      <c r="BJ62355" s="12"/>
      <c r="BK62355" s="12"/>
    </row>
    <row r="62356" spans="1:63" s="5" customFormat="1">
      <c r="A62356" s="13"/>
      <c r="B62356" s="13"/>
      <c r="C62356" s="45"/>
      <c r="E62356" s="46"/>
      <c r="F62356" s="47"/>
      <c r="G62356" s="48"/>
      <c r="H62356" s="49"/>
      <c r="I62356" s="49"/>
      <c r="J62356" s="49"/>
      <c r="K62356" s="50"/>
      <c r="L62356" s="50"/>
      <c r="M62356" s="50"/>
      <c r="N62356" s="50"/>
      <c r="O62356" s="50"/>
      <c r="P62356" s="50"/>
      <c r="Q62356" s="50"/>
      <c r="R62356" s="51"/>
      <c r="S62356" s="51"/>
      <c r="T62356" s="51"/>
      <c r="U62356" s="51"/>
      <c r="V62356" s="51"/>
      <c r="W62356" s="51"/>
      <c r="X62356" s="44"/>
      <c r="AF62356" s="52"/>
      <c r="AM62356" s="7"/>
      <c r="AN62356" s="7"/>
      <c r="AO62356" s="53"/>
      <c r="AP62356" s="54"/>
      <c r="AQ62356" s="54"/>
      <c r="AR62356" s="7"/>
      <c r="AS62356" s="54"/>
      <c r="AT62356" s="53"/>
      <c r="AU62356" s="7"/>
      <c r="AV62356" s="7"/>
      <c r="AW62356" s="55"/>
      <c r="AX62356" s="56"/>
      <c r="AY62356" s="55"/>
      <c r="AZ62356" s="55"/>
      <c r="BA62356" s="55"/>
      <c r="BB62356" s="11"/>
      <c r="BC62356" s="12"/>
      <c r="BD62356" s="12"/>
      <c r="BE62356" s="12"/>
      <c r="BF62356" s="12"/>
      <c r="BG62356" s="12"/>
      <c r="BH62356" s="12"/>
      <c r="BI62356" s="12"/>
      <c r="BJ62356" s="12"/>
      <c r="BK62356" s="12"/>
    </row>
    <row r="62357" spans="1:63" s="5" customFormat="1">
      <c r="A62357" s="13"/>
      <c r="B62357" s="13"/>
      <c r="C62357" s="45"/>
      <c r="E62357" s="46"/>
      <c r="F62357" s="47"/>
      <c r="G62357" s="48"/>
      <c r="H62357" s="49"/>
      <c r="I62357" s="49"/>
      <c r="J62357" s="49"/>
      <c r="K62357" s="50"/>
      <c r="L62357" s="50"/>
      <c r="M62357" s="50"/>
      <c r="N62357" s="50"/>
      <c r="O62357" s="50"/>
      <c r="P62357" s="50"/>
      <c r="Q62357" s="50"/>
      <c r="R62357" s="51"/>
      <c r="S62357" s="51"/>
      <c r="T62357" s="51"/>
      <c r="U62357" s="51"/>
      <c r="V62357" s="51"/>
      <c r="W62357" s="51"/>
      <c r="X62357" s="44"/>
      <c r="AF62357" s="52"/>
      <c r="AM62357" s="7"/>
      <c r="AN62357" s="7"/>
      <c r="AO62357" s="53"/>
      <c r="AP62357" s="54"/>
      <c r="AQ62357" s="54"/>
      <c r="AR62357" s="7"/>
      <c r="AS62357" s="54"/>
      <c r="AT62357" s="53"/>
      <c r="AU62357" s="7"/>
      <c r="AV62357" s="7"/>
      <c r="AW62357" s="55"/>
      <c r="AX62357" s="56"/>
      <c r="AY62357" s="55"/>
      <c r="AZ62357" s="55"/>
      <c r="BA62357" s="55"/>
      <c r="BB62357" s="11"/>
      <c r="BC62357" s="12"/>
      <c r="BD62357" s="12"/>
      <c r="BE62357" s="12"/>
      <c r="BF62357" s="12"/>
      <c r="BG62357" s="12"/>
      <c r="BH62357" s="12"/>
      <c r="BI62357" s="12"/>
      <c r="BJ62357" s="12"/>
      <c r="BK62357" s="12"/>
    </row>
    <row r="62358" spans="1:63" s="5" customFormat="1">
      <c r="A62358" s="13"/>
      <c r="B62358" s="13"/>
      <c r="C62358" s="45"/>
      <c r="E62358" s="46"/>
      <c r="F62358" s="47"/>
      <c r="G62358" s="48"/>
      <c r="H62358" s="49"/>
      <c r="I62358" s="49"/>
      <c r="J62358" s="49"/>
      <c r="K62358" s="50"/>
      <c r="L62358" s="50"/>
      <c r="M62358" s="50"/>
      <c r="N62358" s="50"/>
      <c r="O62358" s="50"/>
      <c r="P62358" s="50"/>
      <c r="Q62358" s="50"/>
      <c r="R62358" s="51"/>
      <c r="S62358" s="51"/>
      <c r="T62358" s="51"/>
      <c r="U62358" s="51"/>
      <c r="V62358" s="51"/>
      <c r="W62358" s="51"/>
      <c r="X62358" s="44"/>
      <c r="AF62358" s="52"/>
      <c r="AM62358" s="7"/>
      <c r="AN62358" s="7"/>
      <c r="AO62358" s="53"/>
      <c r="AP62358" s="54"/>
      <c r="AQ62358" s="54"/>
      <c r="AR62358" s="7"/>
      <c r="AS62358" s="54"/>
      <c r="AT62358" s="53"/>
      <c r="AU62358" s="7"/>
      <c r="AV62358" s="7"/>
      <c r="AW62358" s="55"/>
      <c r="AX62358" s="56"/>
      <c r="AY62358" s="55"/>
      <c r="AZ62358" s="55"/>
      <c r="BA62358" s="55"/>
      <c r="BB62358" s="11"/>
      <c r="BC62358" s="12"/>
      <c r="BD62358" s="12"/>
      <c r="BE62358" s="12"/>
      <c r="BF62358" s="12"/>
      <c r="BG62358" s="12"/>
      <c r="BH62358" s="12"/>
      <c r="BI62358" s="12"/>
      <c r="BJ62358" s="12"/>
      <c r="BK62358" s="12"/>
    </row>
    <row r="62359" spans="1:63" s="5" customFormat="1">
      <c r="A62359" s="13"/>
      <c r="B62359" s="13"/>
      <c r="C62359" s="45"/>
      <c r="E62359" s="46"/>
      <c r="F62359" s="47"/>
      <c r="G62359" s="48"/>
      <c r="H62359" s="49"/>
      <c r="I62359" s="49"/>
      <c r="J62359" s="49"/>
      <c r="K62359" s="50"/>
      <c r="L62359" s="50"/>
      <c r="M62359" s="50"/>
      <c r="N62359" s="50"/>
      <c r="O62359" s="50"/>
      <c r="P62359" s="50"/>
      <c r="Q62359" s="50"/>
      <c r="R62359" s="51"/>
      <c r="S62359" s="51"/>
      <c r="T62359" s="51"/>
      <c r="U62359" s="51"/>
      <c r="V62359" s="51"/>
      <c r="W62359" s="51"/>
      <c r="X62359" s="44"/>
      <c r="AF62359" s="52"/>
      <c r="AM62359" s="7"/>
      <c r="AN62359" s="7"/>
      <c r="AO62359" s="53"/>
      <c r="AP62359" s="54"/>
      <c r="AQ62359" s="54"/>
      <c r="AR62359" s="7"/>
      <c r="AS62359" s="54"/>
      <c r="AT62359" s="53"/>
      <c r="AU62359" s="7"/>
      <c r="AV62359" s="7"/>
      <c r="AW62359" s="55"/>
      <c r="AX62359" s="56"/>
      <c r="AY62359" s="55"/>
      <c r="AZ62359" s="55"/>
      <c r="BA62359" s="55"/>
      <c r="BB62359" s="11"/>
      <c r="BC62359" s="12"/>
      <c r="BD62359" s="12"/>
      <c r="BE62359" s="12"/>
      <c r="BF62359" s="12"/>
      <c r="BG62359" s="12"/>
      <c r="BH62359" s="12"/>
      <c r="BI62359" s="12"/>
      <c r="BJ62359" s="12"/>
      <c r="BK62359" s="12"/>
    </row>
    <row r="62360" spans="1:63" s="5" customFormat="1">
      <c r="A62360" s="13"/>
      <c r="B62360" s="13"/>
      <c r="C62360" s="45"/>
      <c r="E62360" s="46"/>
      <c r="F62360" s="47"/>
      <c r="G62360" s="48"/>
      <c r="H62360" s="49"/>
      <c r="I62360" s="49"/>
      <c r="J62360" s="49"/>
      <c r="K62360" s="50"/>
      <c r="L62360" s="50"/>
      <c r="M62360" s="50"/>
      <c r="N62360" s="50"/>
      <c r="O62360" s="50"/>
      <c r="P62360" s="50"/>
      <c r="Q62360" s="50"/>
      <c r="R62360" s="51"/>
      <c r="S62360" s="51"/>
      <c r="T62360" s="51"/>
      <c r="U62360" s="51"/>
      <c r="V62360" s="51"/>
      <c r="W62360" s="51"/>
      <c r="X62360" s="44"/>
      <c r="AF62360" s="52"/>
      <c r="AM62360" s="7"/>
      <c r="AN62360" s="7"/>
      <c r="AO62360" s="53"/>
      <c r="AP62360" s="54"/>
      <c r="AQ62360" s="54"/>
      <c r="AR62360" s="7"/>
      <c r="AS62360" s="54"/>
      <c r="AT62360" s="53"/>
      <c r="AU62360" s="7"/>
      <c r="AV62360" s="7"/>
      <c r="AW62360" s="55"/>
      <c r="AX62360" s="56"/>
      <c r="AY62360" s="55"/>
      <c r="AZ62360" s="55"/>
      <c r="BA62360" s="55"/>
      <c r="BB62360" s="11"/>
      <c r="BC62360" s="12"/>
      <c r="BD62360" s="12"/>
      <c r="BE62360" s="12"/>
      <c r="BF62360" s="12"/>
      <c r="BG62360" s="12"/>
      <c r="BH62360" s="12"/>
      <c r="BI62360" s="12"/>
      <c r="BJ62360" s="12"/>
      <c r="BK62360" s="12"/>
    </row>
    <row r="62361" spans="1:63" s="5" customFormat="1">
      <c r="A62361" s="13"/>
      <c r="B62361" s="13"/>
      <c r="C62361" s="45"/>
      <c r="E62361" s="46"/>
      <c r="F62361" s="47"/>
      <c r="G62361" s="48"/>
      <c r="H62361" s="49"/>
      <c r="I62361" s="49"/>
      <c r="J62361" s="49"/>
      <c r="K62361" s="50"/>
      <c r="L62361" s="50"/>
      <c r="M62361" s="50"/>
      <c r="N62361" s="50"/>
      <c r="O62361" s="50"/>
      <c r="P62361" s="50"/>
      <c r="Q62361" s="50"/>
      <c r="R62361" s="51"/>
      <c r="S62361" s="51"/>
      <c r="T62361" s="51"/>
      <c r="U62361" s="51"/>
      <c r="V62361" s="51"/>
      <c r="W62361" s="51"/>
      <c r="X62361" s="44"/>
      <c r="AF62361" s="52"/>
      <c r="AM62361" s="7"/>
      <c r="AN62361" s="7"/>
      <c r="AO62361" s="53"/>
      <c r="AP62361" s="54"/>
      <c r="AQ62361" s="54"/>
      <c r="AR62361" s="7"/>
      <c r="AS62361" s="54"/>
      <c r="AT62361" s="53"/>
      <c r="AU62361" s="7"/>
      <c r="AV62361" s="7"/>
      <c r="AW62361" s="55"/>
      <c r="AX62361" s="56"/>
      <c r="AY62361" s="55"/>
      <c r="AZ62361" s="55"/>
      <c r="BA62361" s="55"/>
      <c r="BB62361" s="11"/>
      <c r="BC62361" s="12"/>
      <c r="BD62361" s="12"/>
      <c r="BE62361" s="12"/>
      <c r="BF62361" s="12"/>
      <c r="BG62361" s="12"/>
      <c r="BH62361" s="12"/>
      <c r="BI62361" s="12"/>
      <c r="BJ62361" s="12"/>
      <c r="BK62361" s="12"/>
    </row>
    <row r="62362" spans="1:63" s="5" customFormat="1">
      <c r="A62362" s="13"/>
      <c r="B62362" s="13"/>
      <c r="C62362" s="45"/>
      <c r="E62362" s="46"/>
      <c r="F62362" s="47"/>
      <c r="G62362" s="48"/>
      <c r="H62362" s="49"/>
      <c r="I62362" s="49"/>
      <c r="J62362" s="49"/>
      <c r="K62362" s="50"/>
      <c r="L62362" s="50"/>
      <c r="M62362" s="50"/>
      <c r="N62362" s="50"/>
      <c r="O62362" s="50"/>
      <c r="P62362" s="50"/>
      <c r="Q62362" s="50"/>
      <c r="R62362" s="51"/>
      <c r="S62362" s="51"/>
      <c r="T62362" s="51"/>
      <c r="U62362" s="51"/>
      <c r="V62362" s="51"/>
      <c r="W62362" s="51"/>
      <c r="X62362" s="44"/>
      <c r="AF62362" s="52"/>
      <c r="AM62362" s="7"/>
      <c r="AN62362" s="7"/>
      <c r="AO62362" s="53"/>
      <c r="AP62362" s="54"/>
      <c r="AQ62362" s="54"/>
      <c r="AR62362" s="7"/>
      <c r="AS62362" s="54"/>
      <c r="AT62362" s="53"/>
      <c r="AU62362" s="7"/>
      <c r="AV62362" s="7"/>
      <c r="AW62362" s="55"/>
      <c r="AX62362" s="56"/>
      <c r="AY62362" s="55"/>
      <c r="AZ62362" s="55"/>
      <c r="BA62362" s="55"/>
      <c r="BB62362" s="11"/>
      <c r="BC62362" s="12"/>
      <c r="BD62362" s="12"/>
      <c r="BE62362" s="12"/>
      <c r="BF62362" s="12"/>
      <c r="BG62362" s="12"/>
      <c r="BH62362" s="12"/>
      <c r="BI62362" s="12"/>
      <c r="BJ62362" s="12"/>
      <c r="BK62362" s="12"/>
    </row>
    <row r="62363" spans="1:63" s="5" customFormat="1">
      <c r="A62363" s="13"/>
      <c r="B62363" s="13"/>
      <c r="C62363" s="45"/>
      <c r="E62363" s="46"/>
      <c r="F62363" s="47"/>
      <c r="G62363" s="48"/>
      <c r="H62363" s="49"/>
      <c r="I62363" s="49"/>
      <c r="J62363" s="49"/>
      <c r="K62363" s="50"/>
      <c r="L62363" s="50"/>
      <c r="M62363" s="50"/>
      <c r="N62363" s="50"/>
      <c r="O62363" s="50"/>
      <c r="P62363" s="50"/>
      <c r="Q62363" s="50"/>
      <c r="R62363" s="51"/>
      <c r="S62363" s="51"/>
      <c r="T62363" s="51"/>
      <c r="U62363" s="51"/>
      <c r="V62363" s="51"/>
      <c r="W62363" s="51"/>
      <c r="X62363" s="44"/>
      <c r="AF62363" s="52"/>
      <c r="AM62363" s="7"/>
      <c r="AN62363" s="7"/>
      <c r="AO62363" s="53"/>
      <c r="AP62363" s="54"/>
      <c r="AQ62363" s="54"/>
      <c r="AR62363" s="7"/>
      <c r="AS62363" s="54"/>
      <c r="AT62363" s="53"/>
      <c r="AU62363" s="7"/>
      <c r="AV62363" s="7"/>
      <c r="AW62363" s="55"/>
      <c r="AX62363" s="56"/>
      <c r="AY62363" s="55"/>
      <c r="AZ62363" s="55"/>
      <c r="BA62363" s="55"/>
      <c r="BB62363" s="11"/>
      <c r="BC62363" s="12"/>
      <c r="BD62363" s="12"/>
      <c r="BE62363" s="12"/>
      <c r="BF62363" s="12"/>
      <c r="BG62363" s="12"/>
      <c r="BH62363" s="12"/>
      <c r="BI62363" s="12"/>
      <c r="BJ62363" s="12"/>
      <c r="BK62363" s="12"/>
    </row>
    <row r="62364" spans="1:63" s="5" customFormat="1">
      <c r="A62364" s="13"/>
      <c r="B62364" s="13"/>
      <c r="C62364" s="45"/>
      <c r="E62364" s="46"/>
      <c r="F62364" s="47"/>
      <c r="G62364" s="48"/>
      <c r="H62364" s="49"/>
      <c r="I62364" s="49"/>
      <c r="J62364" s="49"/>
      <c r="K62364" s="50"/>
      <c r="L62364" s="50"/>
      <c r="M62364" s="50"/>
      <c r="N62364" s="50"/>
      <c r="O62364" s="50"/>
      <c r="P62364" s="50"/>
      <c r="Q62364" s="50"/>
      <c r="R62364" s="51"/>
      <c r="S62364" s="51"/>
      <c r="T62364" s="51"/>
      <c r="U62364" s="51"/>
      <c r="V62364" s="51"/>
      <c r="W62364" s="51"/>
      <c r="X62364" s="44"/>
      <c r="AF62364" s="52"/>
      <c r="AM62364" s="7"/>
      <c r="AN62364" s="7"/>
      <c r="AO62364" s="53"/>
      <c r="AP62364" s="54"/>
      <c r="AQ62364" s="54"/>
      <c r="AR62364" s="7"/>
      <c r="AS62364" s="54"/>
      <c r="AT62364" s="53"/>
      <c r="AU62364" s="7"/>
      <c r="AV62364" s="7"/>
      <c r="AW62364" s="55"/>
      <c r="AX62364" s="56"/>
      <c r="AY62364" s="55"/>
      <c r="AZ62364" s="55"/>
      <c r="BA62364" s="55"/>
      <c r="BB62364" s="11"/>
      <c r="BC62364" s="12"/>
      <c r="BD62364" s="12"/>
      <c r="BE62364" s="12"/>
      <c r="BF62364" s="12"/>
      <c r="BG62364" s="12"/>
      <c r="BH62364" s="12"/>
      <c r="BI62364" s="12"/>
      <c r="BJ62364" s="12"/>
      <c r="BK62364" s="12"/>
    </row>
    <row r="62365" spans="1:63" s="5" customFormat="1">
      <c r="A62365" s="13"/>
      <c r="B62365" s="13"/>
      <c r="C62365" s="45"/>
      <c r="E62365" s="46"/>
      <c r="F62365" s="47"/>
      <c r="G62365" s="48"/>
      <c r="H62365" s="49"/>
      <c r="I62365" s="49"/>
      <c r="J62365" s="49"/>
      <c r="K62365" s="50"/>
      <c r="L62365" s="50"/>
      <c r="M62365" s="50"/>
      <c r="N62365" s="50"/>
      <c r="O62365" s="50"/>
      <c r="P62365" s="50"/>
      <c r="Q62365" s="50"/>
      <c r="R62365" s="51"/>
      <c r="S62365" s="51"/>
      <c r="T62365" s="51"/>
      <c r="U62365" s="51"/>
      <c r="V62365" s="51"/>
      <c r="W62365" s="51"/>
      <c r="X62365" s="44"/>
      <c r="AF62365" s="52"/>
      <c r="AM62365" s="7"/>
      <c r="AN62365" s="7"/>
      <c r="AO62365" s="53"/>
      <c r="AP62365" s="54"/>
      <c r="AQ62365" s="54"/>
      <c r="AR62365" s="7"/>
      <c r="AS62365" s="54"/>
      <c r="AT62365" s="53"/>
      <c r="AU62365" s="7"/>
      <c r="AV62365" s="7"/>
      <c r="AW62365" s="55"/>
      <c r="AX62365" s="56"/>
      <c r="AY62365" s="55"/>
      <c r="AZ62365" s="55"/>
      <c r="BA62365" s="55"/>
      <c r="BB62365" s="11"/>
      <c r="BC62365" s="12"/>
      <c r="BD62365" s="12"/>
      <c r="BE62365" s="12"/>
      <c r="BF62365" s="12"/>
      <c r="BG62365" s="12"/>
      <c r="BH62365" s="12"/>
      <c r="BI62365" s="12"/>
      <c r="BJ62365" s="12"/>
      <c r="BK62365" s="12"/>
    </row>
    <row r="62366" spans="1:63" s="5" customFormat="1">
      <c r="A62366" s="13"/>
      <c r="B62366" s="13"/>
      <c r="C62366" s="45"/>
      <c r="E62366" s="46"/>
      <c r="F62366" s="47"/>
      <c r="G62366" s="48"/>
      <c r="H62366" s="49"/>
      <c r="I62366" s="49"/>
      <c r="J62366" s="49"/>
      <c r="K62366" s="50"/>
      <c r="L62366" s="50"/>
      <c r="M62366" s="50"/>
      <c r="N62366" s="50"/>
      <c r="O62366" s="50"/>
      <c r="P62366" s="50"/>
      <c r="Q62366" s="50"/>
      <c r="R62366" s="51"/>
      <c r="S62366" s="51"/>
      <c r="T62366" s="51"/>
      <c r="U62366" s="51"/>
      <c r="V62366" s="51"/>
      <c r="W62366" s="51"/>
      <c r="X62366" s="44"/>
      <c r="AF62366" s="52"/>
      <c r="AM62366" s="7"/>
      <c r="AN62366" s="7"/>
      <c r="AO62366" s="53"/>
      <c r="AP62366" s="54"/>
      <c r="AQ62366" s="54"/>
      <c r="AR62366" s="7"/>
      <c r="AS62366" s="54"/>
      <c r="AT62366" s="53"/>
      <c r="AU62366" s="7"/>
      <c r="AV62366" s="7"/>
      <c r="AW62366" s="55"/>
      <c r="AX62366" s="56"/>
      <c r="AY62366" s="55"/>
      <c r="AZ62366" s="55"/>
      <c r="BA62366" s="55"/>
      <c r="BB62366" s="11"/>
      <c r="BC62366" s="12"/>
      <c r="BD62366" s="12"/>
      <c r="BE62366" s="12"/>
      <c r="BF62366" s="12"/>
      <c r="BG62366" s="12"/>
      <c r="BH62366" s="12"/>
      <c r="BI62366" s="12"/>
      <c r="BJ62366" s="12"/>
      <c r="BK62366" s="12"/>
    </row>
    <row r="62367" spans="1:63" s="5" customFormat="1">
      <c r="A62367" s="13"/>
      <c r="B62367" s="13"/>
      <c r="C62367" s="45"/>
      <c r="E62367" s="46"/>
      <c r="F62367" s="47"/>
      <c r="G62367" s="48"/>
      <c r="H62367" s="49"/>
      <c r="I62367" s="49"/>
      <c r="J62367" s="49"/>
      <c r="K62367" s="50"/>
      <c r="L62367" s="50"/>
      <c r="M62367" s="50"/>
      <c r="N62367" s="50"/>
      <c r="O62367" s="50"/>
      <c r="P62367" s="50"/>
      <c r="Q62367" s="50"/>
      <c r="R62367" s="51"/>
      <c r="S62367" s="51"/>
      <c r="T62367" s="51"/>
      <c r="U62367" s="51"/>
      <c r="V62367" s="51"/>
      <c r="W62367" s="51"/>
      <c r="X62367" s="44"/>
      <c r="AF62367" s="52"/>
      <c r="AM62367" s="7"/>
      <c r="AN62367" s="7"/>
      <c r="AO62367" s="53"/>
      <c r="AP62367" s="54"/>
      <c r="AQ62367" s="54"/>
      <c r="AR62367" s="7"/>
      <c r="AS62367" s="54"/>
      <c r="AT62367" s="53"/>
      <c r="AU62367" s="7"/>
      <c r="AV62367" s="7"/>
      <c r="AW62367" s="55"/>
      <c r="AX62367" s="56"/>
      <c r="AY62367" s="55"/>
      <c r="AZ62367" s="55"/>
      <c r="BA62367" s="55"/>
      <c r="BB62367" s="11"/>
      <c r="BC62367" s="12"/>
      <c r="BD62367" s="12"/>
      <c r="BE62367" s="12"/>
      <c r="BF62367" s="12"/>
      <c r="BG62367" s="12"/>
      <c r="BH62367" s="12"/>
      <c r="BI62367" s="12"/>
      <c r="BJ62367" s="12"/>
      <c r="BK62367" s="12"/>
    </row>
    <row r="62368" spans="1:63" s="5" customFormat="1">
      <c r="A62368" s="13"/>
      <c r="B62368" s="13"/>
      <c r="C62368" s="45"/>
      <c r="E62368" s="46"/>
      <c r="F62368" s="47"/>
      <c r="G62368" s="48"/>
      <c r="H62368" s="49"/>
      <c r="I62368" s="49"/>
      <c r="J62368" s="49"/>
      <c r="K62368" s="50"/>
      <c r="L62368" s="50"/>
      <c r="M62368" s="50"/>
      <c r="N62368" s="50"/>
      <c r="O62368" s="50"/>
      <c r="P62368" s="50"/>
      <c r="Q62368" s="50"/>
      <c r="R62368" s="51"/>
      <c r="S62368" s="51"/>
      <c r="T62368" s="51"/>
      <c r="U62368" s="51"/>
      <c r="V62368" s="51"/>
      <c r="W62368" s="51"/>
      <c r="X62368" s="44"/>
      <c r="AF62368" s="52"/>
      <c r="AM62368" s="7"/>
      <c r="AN62368" s="7"/>
      <c r="AO62368" s="53"/>
      <c r="AP62368" s="54"/>
      <c r="AQ62368" s="54"/>
      <c r="AR62368" s="7"/>
      <c r="AS62368" s="54"/>
      <c r="AT62368" s="53"/>
      <c r="AU62368" s="7"/>
      <c r="AV62368" s="7"/>
      <c r="AW62368" s="55"/>
      <c r="AX62368" s="56"/>
      <c r="AY62368" s="55"/>
      <c r="AZ62368" s="55"/>
      <c r="BA62368" s="55"/>
      <c r="BB62368" s="11"/>
      <c r="BC62368" s="12"/>
      <c r="BD62368" s="12"/>
      <c r="BE62368" s="12"/>
      <c r="BF62368" s="12"/>
      <c r="BG62368" s="12"/>
      <c r="BH62368" s="12"/>
      <c r="BI62368" s="12"/>
      <c r="BJ62368" s="12"/>
      <c r="BK62368" s="12"/>
    </row>
    <row r="62369" spans="1:63" s="5" customFormat="1">
      <c r="A62369" s="13"/>
      <c r="B62369" s="13"/>
      <c r="C62369" s="45"/>
      <c r="E62369" s="46"/>
      <c r="F62369" s="47"/>
      <c r="G62369" s="48"/>
      <c r="H62369" s="49"/>
      <c r="I62369" s="49"/>
      <c r="J62369" s="49"/>
      <c r="K62369" s="50"/>
      <c r="L62369" s="50"/>
      <c r="M62369" s="50"/>
      <c r="N62369" s="50"/>
      <c r="O62369" s="50"/>
      <c r="P62369" s="50"/>
      <c r="Q62369" s="50"/>
      <c r="R62369" s="51"/>
      <c r="S62369" s="51"/>
      <c r="T62369" s="51"/>
      <c r="U62369" s="51"/>
      <c r="V62369" s="51"/>
      <c r="W62369" s="51"/>
      <c r="X62369" s="44"/>
      <c r="AF62369" s="52"/>
      <c r="AM62369" s="7"/>
      <c r="AN62369" s="7"/>
      <c r="AO62369" s="53"/>
      <c r="AP62369" s="54"/>
      <c r="AQ62369" s="54"/>
      <c r="AR62369" s="7"/>
      <c r="AS62369" s="54"/>
      <c r="AT62369" s="53"/>
      <c r="AU62369" s="7"/>
      <c r="AV62369" s="7"/>
      <c r="AW62369" s="55"/>
      <c r="AX62369" s="56"/>
      <c r="AY62369" s="55"/>
      <c r="AZ62369" s="55"/>
      <c r="BA62369" s="55"/>
      <c r="BB62369" s="11"/>
      <c r="BC62369" s="12"/>
      <c r="BD62369" s="12"/>
      <c r="BE62369" s="12"/>
      <c r="BF62369" s="12"/>
      <c r="BG62369" s="12"/>
      <c r="BH62369" s="12"/>
      <c r="BI62369" s="12"/>
      <c r="BJ62369" s="12"/>
      <c r="BK62369" s="12"/>
    </row>
    <row r="62370" spans="1:63" s="5" customFormat="1">
      <c r="A62370" s="13"/>
      <c r="B62370" s="13"/>
      <c r="C62370" s="45"/>
      <c r="E62370" s="46"/>
      <c r="F62370" s="47"/>
      <c r="G62370" s="48"/>
      <c r="H62370" s="49"/>
      <c r="I62370" s="49"/>
      <c r="J62370" s="49"/>
      <c r="K62370" s="50"/>
      <c r="L62370" s="50"/>
      <c r="M62370" s="50"/>
      <c r="N62370" s="50"/>
      <c r="O62370" s="50"/>
      <c r="P62370" s="50"/>
      <c r="Q62370" s="50"/>
      <c r="R62370" s="51"/>
      <c r="S62370" s="51"/>
      <c r="T62370" s="51"/>
      <c r="U62370" s="51"/>
      <c r="V62370" s="51"/>
      <c r="W62370" s="51"/>
      <c r="X62370" s="44"/>
      <c r="AF62370" s="52"/>
      <c r="AM62370" s="7"/>
      <c r="AN62370" s="7"/>
      <c r="AO62370" s="53"/>
      <c r="AP62370" s="54"/>
      <c r="AQ62370" s="54"/>
      <c r="AR62370" s="7"/>
      <c r="AS62370" s="54"/>
      <c r="AT62370" s="53"/>
      <c r="AU62370" s="7"/>
      <c r="AV62370" s="7"/>
      <c r="AW62370" s="55"/>
      <c r="AX62370" s="56"/>
      <c r="AY62370" s="55"/>
      <c r="AZ62370" s="55"/>
      <c r="BA62370" s="55"/>
      <c r="BB62370" s="11"/>
      <c r="BC62370" s="12"/>
      <c r="BD62370" s="12"/>
      <c r="BE62370" s="12"/>
      <c r="BF62370" s="12"/>
      <c r="BG62370" s="12"/>
      <c r="BH62370" s="12"/>
      <c r="BI62370" s="12"/>
      <c r="BJ62370" s="12"/>
      <c r="BK62370" s="12"/>
    </row>
    <row r="62371" spans="1:63" s="5" customFormat="1">
      <c r="A62371" s="13"/>
      <c r="B62371" s="13"/>
      <c r="C62371" s="45"/>
      <c r="E62371" s="46"/>
      <c r="F62371" s="47"/>
      <c r="G62371" s="48"/>
      <c r="H62371" s="49"/>
      <c r="I62371" s="49"/>
      <c r="J62371" s="49"/>
      <c r="K62371" s="50"/>
      <c r="L62371" s="50"/>
      <c r="M62371" s="50"/>
      <c r="N62371" s="50"/>
      <c r="O62371" s="50"/>
      <c r="P62371" s="50"/>
      <c r="Q62371" s="50"/>
      <c r="R62371" s="51"/>
      <c r="S62371" s="51"/>
      <c r="T62371" s="51"/>
      <c r="U62371" s="51"/>
      <c r="V62371" s="51"/>
      <c r="W62371" s="51"/>
      <c r="X62371" s="44"/>
      <c r="AF62371" s="52"/>
      <c r="AM62371" s="7"/>
      <c r="AN62371" s="7"/>
      <c r="AO62371" s="53"/>
      <c r="AP62371" s="54"/>
      <c r="AQ62371" s="54"/>
      <c r="AR62371" s="7"/>
      <c r="AS62371" s="54"/>
      <c r="AT62371" s="53"/>
      <c r="AU62371" s="7"/>
      <c r="AV62371" s="7"/>
      <c r="AW62371" s="55"/>
      <c r="AX62371" s="56"/>
      <c r="AY62371" s="55"/>
      <c r="AZ62371" s="55"/>
      <c r="BA62371" s="55"/>
      <c r="BB62371" s="11"/>
      <c r="BC62371" s="12"/>
      <c r="BD62371" s="12"/>
      <c r="BE62371" s="12"/>
      <c r="BF62371" s="12"/>
      <c r="BG62371" s="12"/>
      <c r="BH62371" s="12"/>
      <c r="BI62371" s="12"/>
      <c r="BJ62371" s="12"/>
      <c r="BK62371" s="12"/>
    </row>
    <row r="62372" spans="1:63" s="5" customFormat="1">
      <c r="A62372" s="13"/>
      <c r="B62372" s="13"/>
      <c r="C62372" s="45"/>
      <c r="E62372" s="46"/>
      <c r="F62372" s="47"/>
      <c r="G62372" s="48"/>
      <c r="H62372" s="49"/>
      <c r="I62372" s="49"/>
      <c r="J62372" s="49"/>
      <c r="K62372" s="50"/>
      <c r="L62372" s="50"/>
      <c r="M62372" s="50"/>
      <c r="N62372" s="50"/>
      <c r="O62372" s="50"/>
      <c r="P62372" s="50"/>
      <c r="Q62372" s="50"/>
      <c r="R62372" s="51"/>
      <c r="S62372" s="51"/>
      <c r="T62372" s="51"/>
      <c r="U62372" s="51"/>
      <c r="V62372" s="51"/>
      <c r="W62372" s="51"/>
      <c r="X62372" s="44"/>
      <c r="AF62372" s="52"/>
      <c r="AM62372" s="7"/>
      <c r="AN62372" s="7"/>
      <c r="AO62372" s="53"/>
      <c r="AP62372" s="54"/>
      <c r="AQ62372" s="54"/>
      <c r="AR62372" s="7"/>
      <c r="AS62372" s="54"/>
      <c r="AT62372" s="53"/>
      <c r="AU62372" s="7"/>
      <c r="AV62372" s="7"/>
      <c r="AW62372" s="55"/>
      <c r="AX62372" s="56"/>
      <c r="AY62372" s="55"/>
      <c r="AZ62372" s="55"/>
      <c r="BA62372" s="55"/>
      <c r="BB62372" s="11"/>
      <c r="BC62372" s="12"/>
      <c r="BD62372" s="12"/>
      <c r="BE62372" s="12"/>
      <c r="BF62372" s="12"/>
      <c r="BG62372" s="12"/>
      <c r="BH62372" s="12"/>
      <c r="BI62372" s="12"/>
      <c r="BJ62372" s="12"/>
      <c r="BK62372" s="12"/>
    </row>
    <row r="62373" spans="1:63" s="5" customFormat="1">
      <c r="A62373" s="13"/>
      <c r="B62373" s="13"/>
      <c r="C62373" s="45"/>
      <c r="E62373" s="46"/>
      <c r="F62373" s="47"/>
      <c r="G62373" s="48"/>
      <c r="H62373" s="49"/>
      <c r="I62373" s="49"/>
      <c r="J62373" s="49"/>
      <c r="K62373" s="50"/>
      <c r="L62373" s="50"/>
      <c r="M62373" s="50"/>
      <c r="N62373" s="50"/>
      <c r="O62373" s="50"/>
      <c r="P62373" s="50"/>
      <c r="Q62373" s="50"/>
      <c r="R62373" s="51"/>
      <c r="S62373" s="51"/>
      <c r="T62373" s="51"/>
      <c r="U62373" s="51"/>
      <c r="V62373" s="51"/>
      <c r="W62373" s="51"/>
      <c r="X62373" s="44"/>
      <c r="AF62373" s="52"/>
      <c r="AM62373" s="7"/>
      <c r="AN62373" s="7"/>
      <c r="AO62373" s="53"/>
      <c r="AP62373" s="54"/>
      <c r="AQ62373" s="54"/>
      <c r="AR62373" s="7"/>
      <c r="AS62373" s="54"/>
      <c r="AT62373" s="53"/>
      <c r="AU62373" s="7"/>
      <c r="AV62373" s="7"/>
      <c r="AW62373" s="55"/>
      <c r="AX62373" s="56"/>
      <c r="AY62373" s="55"/>
      <c r="AZ62373" s="55"/>
      <c r="BA62373" s="55"/>
      <c r="BB62373" s="11"/>
      <c r="BC62373" s="12"/>
      <c r="BD62373" s="12"/>
      <c r="BE62373" s="12"/>
      <c r="BF62373" s="12"/>
      <c r="BG62373" s="12"/>
      <c r="BH62373" s="12"/>
      <c r="BI62373" s="12"/>
      <c r="BJ62373" s="12"/>
      <c r="BK62373" s="12"/>
    </row>
    <row r="62374" spans="1:63" s="5" customFormat="1">
      <c r="A62374" s="13"/>
      <c r="B62374" s="13"/>
      <c r="C62374" s="45"/>
      <c r="E62374" s="46"/>
      <c r="F62374" s="47"/>
      <c r="G62374" s="48"/>
      <c r="H62374" s="49"/>
      <c r="I62374" s="49"/>
      <c r="J62374" s="49"/>
      <c r="K62374" s="50"/>
      <c r="L62374" s="50"/>
      <c r="M62374" s="50"/>
      <c r="N62374" s="50"/>
      <c r="O62374" s="50"/>
      <c r="P62374" s="50"/>
      <c r="Q62374" s="50"/>
      <c r="R62374" s="51"/>
      <c r="S62374" s="51"/>
      <c r="T62374" s="51"/>
      <c r="U62374" s="51"/>
      <c r="V62374" s="51"/>
      <c r="W62374" s="51"/>
      <c r="X62374" s="44"/>
      <c r="AF62374" s="52"/>
      <c r="AM62374" s="7"/>
      <c r="AN62374" s="7"/>
      <c r="AO62374" s="53"/>
      <c r="AP62374" s="54"/>
      <c r="AQ62374" s="54"/>
      <c r="AR62374" s="7"/>
      <c r="AS62374" s="54"/>
      <c r="AT62374" s="53"/>
      <c r="AU62374" s="7"/>
      <c r="AV62374" s="7"/>
      <c r="AW62374" s="55"/>
      <c r="AX62374" s="56"/>
      <c r="AY62374" s="55"/>
      <c r="AZ62374" s="55"/>
      <c r="BA62374" s="55"/>
      <c r="BB62374" s="11"/>
      <c r="BC62374" s="12"/>
      <c r="BD62374" s="12"/>
      <c r="BE62374" s="12"/>
      <c r="BF62374" s="12"/>
      <c r="BG62374" s="12"/>
      <c r="BH62374" s="12"/>
      <c r="BI62374" s="12"/>
      <c r="BJ62374" s="12"/>
      <c r="BK62374" s="12"/>
    </row>
    <row r="62375" spans="1:63" s="5" customFormat="1">
      <c r="A62375" s="13"/>
      <c r="B62375" s="13"/>
      <c r="C62375" s="45"/>
      <c r="E62375" s="46"/>
      <c r="F62375" s="47"/>
      <c r="G62375" s="48"/>
      <c r="H62375" s="49"/>
      <c r="I62375" s="49"/>
      <c r="J62375" s="49"/>
      <c r="K62375" s="50"/>
      <c r="L62375" s="50"/>
      <c r="M62375" s="50"/>
      <c r="N62375" s="50"/>
      <c r="O62375" s="50"/>
      <c r="P62375" s="50"/>
      <c r="Q62375" s="50"/>
      <c r="R62375" s="51"/>
      <c r="S62375" s="51"/>
      <c r="T62375" s="51"/>
      <c r="U62375" s="51"/>
      <c r="V62375" s="51"/>
      <c r="W62375" s="51"/>
      <c r="X62375" s="44"/>
      <c r="AF62375" s="52"/>
      <c r="AM62375" s="7"/>
      <c r="AN62375" s="7"/>
      <c r="AO62375" s="53"/>
      <c r="AP62375" s="54"/>
      <c r="AQ62375" s="54"/>
      <c r="AR62375" s="7"/>
      <c r="AS62375" s="54"/>
      <c r="AT62375" s="53"/>
      <c r="AU62375" s="7"/>
      <c r="AV62375" s="7"/>
      <c r="AW62375" s="55"/>
      <c r="AX62375" s="56"/>
      <c r="AY62375" s="55"/>
      <c r="AZ62375" s="55"/>
      <c r="BA62375" s="55"/>
      <c r="BB62375" s="11"/>
      <c r="BC62375" s="12"/>
      <c r="BD62375" s="12"/>
      <c r="BE62375" s="12"/>
      <c r="BF62375" s="12"/>
      <c r="BG62375" s="12"/>
      <c r="BH62375" s="12"/>
      <c r="BI62375" s="12"/>
      <c r="BJ62375" s="12"/>
      <c r="BK62375" s="12"/>
    </row>
    <row r="62376" spans="1:63" s="5" customFormat="1">
      <c r="A62376" s="13"/>
      <c r="B62376" s="13"/>
      <c r="C62376" s="45"/>
      <c r="E62376" s="46"/>
      <c r="F62376" s="47"/>
      <c r="G62376" s="48"/>
      <c r="H62376" s="49"/>
      <c r="I62376" s="49"/>
      <c r="J62376" s="49"/>
      <c r="K62376" s="50"/>
      <c r="L62376" s="50"/>
      <c r="M62376" s="50"/>
      <c r="N62376" s="50"/>
      <c r="O62376" s="50"/>
      <c r="P62376" s="50"/>
      <c r="Q62376" s="50"/>
      <c r="R62376" s="51"/>
      <c r="S62376" s="51"/>
      <c r="T62376" s="51"/>
      <c r="U62376" s="51"/>
      <c r="V62376" s="51"/>
      <c r="W62376" s="51"/>
      <c r="X62376" s="44"/>
      <c r="AF62376" s="52"/>
      <c r="AM62376" s="7"/>
      <c r="AN62376" s="7"/>
      <c r="AO62376" s="53"/>
      <c r="AP62376" s="54"/>
      <c r="AQ62376" s="54"/>
      <c r="AR62376" s="7"/>
      <c r="AS62376" s="54"/>
      <c r="AT62376" s="53"/>
      <c r="AU62376" s="7"/>
      <c r="AV62376" s="7"/>
      <c r="AW62376" s="55"/>
      <c r="AX62376" s="56"/>
      <c r="AY62376" s="55"/>
      <c r="AZ62376" s="55"/>
      <c r="BA62376" s="55"/>
      <c r="BB62376" s="11"/>
      <c r="BC62376" s="12"/>
      <c r="BD62376" s="12"/>
      <c r="BE62376" s="12"/>
      <c r="BF62376" s="12"/>
      <c r="BG62376" s="12"/>
      <c r="BH62376" s="12"/>
      <c r="BI62376" s="12"/>
      <c r="BJ62376" s="12"/>
      <c r="BK62376" s="12"/>
    </row>
    <row r="62377" spans="1:63" s="5" customFormat="1">
      <c r="A62377" s="13"/>
      <c r="B62377" s="13"/>
      <c r="C62377" s="45"/>
      <c r="E62377" s="46"/>
      <c r="F62377" s="47"/>
      <c r="G62377" s="48"/>
      <c r="H62377" s="49"/>
      <c r="I62377" s="49"/>
      <c r="J62377" s="49"/>
      <c r="K62377" s="50"/>
      <c r="L62377" s="50"/>
      <c r="M62377" s="50"/>
      <c r="N62377" s="50"/>
      <c r="O62377" s="50"/>
      <c r="P62377" s="50"/>
      <c r="Q62377" s="50"/>
      <c r="R62377" s="51"/>
      <c r="S62377" s="51"/>
      <c r="T62377" s="51"/>
      <c r="U62377" s="51"/>
      <c r="V62377" s="51"/>
      <c r="W62377" s="51"/>
      <c r="X62377" s="44"/>
      <c r="AF62377" s="52"/>
      <c r="AM62377" s="7"/>
      <c r="AN62377" s="7"/>
      <c r="AO62377" s="53"/>
      <c r="AP62377" s="54"/>
      <c r="AQ62377" s="54"/>
      <c r="AR62377" s="7"/>
      <c r="AS62377" s="54"/>
      <c r="AT62377" s="53"/>
      <c r="AU62377" s="7"/>
      <c r="AV62377" s="7"/>
      <c r="AW62377" s="55"/>
      <c r="AX62377" s="56"/>
      <c r="AY62377" s="55"/>
      <c r="AZ62377" s="55"/>
      <c r="BA62377" s="55"/>
      <c r="BB62377" s="11"/>
      <c r="BC62377" s="12"/>
      <c r="BD62377" s="12"/>
      <c r="BE62377" s="12"/>
      <c r="BF62377" s="12"/>
      <c r="BG62377" s="12"/>
      <c r="BH62377" s="12"/>
      <c r="BI62377" s="12"/>
      <c r="BJ62377" s="12"/>
      <c r="BK62377" s="12"/>
    </row>
    <row r="62378" spans="1:63" s="5" customFormat="1">
      <c r="A62378" s="13"/>
      <c r="B62378" s="13"/>
      <c r="C62378" s="45"/>
      <c r="E62378" s="46"/>
      <c r="F62378" s="47"/>
      <c r="G62378" s="48"/>
      <c r="H62378" s="49"/>
      <c r="I62378" s="49"/>
      <c r="J62378" s="49"/>
      <c r="K62378" s="50"/>
      <c r="L62378" s="50"/>
      <c r="M62378" s="50"/>
      <c r="N62378" s="50"/>
      <c r="O62378" s="50"/>
      <c r="P62378" s="50"/>
      <c r="Q62378" s="50"/>
      <c r="R62378" s="51"/>
      <c r="S62378" s="51"/>
      <c r="T62378" s="51"/>
      <c r="U62378" s="51"/>
      <c r="V62378" s="51"/>
      <c r="W62378" s="51"/>
      <c r="X62378" s="44"/>
      <c r="AF62378" s="52"/>
      <c r="AM62378" s="7"/>
      <c r="AN62378" s="7"/>
      <c r="AO62378" s="53"/>
      <c r="AP62378" s="54"/>
      <c r="AQ62378" s="54"/>
      <c r="AR62378" s="7"/>
      <c r="AS62378" s="54"/>
      <c r="AT62378" s="53"/>
      <c r="AU62378" s="7"/>
      <c r="AV62378" s="7"/>
      <c r="AW62378" s="55"/>
      <c r="AX62378" s="56"/>
      <c r="AY62378" s="55"/>
      <c r="AZ62378" s="55"/>
      <c r="BA62378" s="55"/>
      <c r="BB62378" s="11"/>
      <c r="BC62378" s="12"/>
      <c r="BD62378" s="12"/>
      <c r="BE62378" s="12"/>
      <c r="BF62378" s="12"/>
      <c r="BG62378" s="12"/>
      <c r="BH62378" s="12"/>
      <c r="BI62378" s="12"/>
      <c r="BJ62378" s="12"/>
      <c r="BK62378" s="12"/>
    </row>
    <row r="62379" spans="1:63" s="5" customFormat="1">
      <c r="A62379" s="13"/>
      <c r="B62379" s="13"/>
      <c r="C62379" s="45"/>
      <c r="E62379" s="46"/>
      <c r="F62379" s="47"/>
      <c r="G62379" s="48"/>
      <c r="H62379" s="49"/>
      <c r="I62379" s="49"/>
      <c r="J62379" s="49"/>
      <c r="K62379" s="50"/>
      <c r="L62379" s="50"/>
      <c r="M62379" s="50"/>
      <c r="N62379" s="50"/>
      <c r="O62379" s="50"/>
      <c r="P62379" s="50"/>
      <c r="Q62379" s="50"/>
      <c r="R62379" s="51"/>
      <c r="S62379" s="51"/>
      <c r="T62379" s="51"/>
      <c r="U62379" s="51"/>
      <c r="V62379" s="51"/>
      <c r="W62379" s="51"/>
      <c r="X62379" s="44"/>
      <c r="AF62379" s="52"/>
      <c r="AM62379" s="7"/>
      <c r="AN62379" s="7"/>
      <c r="AO62379" s="53"/>
      <c r="AP62379" s="54"/>
      <c r="AQ62379" s="54"/>
      <c r="AR62379" s="7"/>
      <c r="AS62379" s="54"/>
      <c r="AT62379" s="53"/>
      <c r="AU62379" s="7"/>
      <c r="AV62379" s="7"/>
      <c r="AW62379" s="55"/>
      <c r="AX62379" s="56"/>
      <c r="AY62379" s="55"/>
      <c r="AZ62379" s="55"/>
      <c r="BA62379" s="55"/>
      <c r="BB62379" s="11"/>
      <c r="BC62379" s="12"/>
      <c r="BD62379" s="12"/>
      <c r="BE62379" s="12"/>
      <c r="BF62379" s="12"/>
      <c r="BG62379" s="12"/>
      <c r="BH62379" s="12"/>
      <c r="BI62379" s="12"/>
      <c r="BJ62379" s="12"/>
      <c r="BK62379" s="12"/>
    </row>
    <row r="62380" spans="1:63" s="5" customFormat="1">
      <c r="A62380" s="13"/>
      <c r="B62380" s="13"/>
      <c r="C62380" s="45"/>
      <c r="E62380" s="46"/>
      <c r="F62380" s="47"/>
      <c r="G62380" s="48"/>
      <c r="H62380" s="49"/>
      <c r="I62380" s="49"/>
      <c r="J62380" s="49"/>
      <c r="K62380" s="50"/>
      <c r="L62380" s="50"/>
      <c r="M62380" s="50"/>
      <c r="N62380" s="50"/>
      <c r="O62380" s="50"/>
      <c r="P62380" s="50"/>
      <c r="Q62380" s="50"/>
      <c r="R62380" s="51"/>
      <c r="S62380" s="51"/>
      <c r="T62380" s="51"/>
      <c r="U62380" s="51"/>
      <c r="V62380" s="51"/>
      <c r="W62380" s="51"/>
      <c r="X62380" s="44"/>
      <c r="AF62380" s="52"/>
      <c r="AM62380" s="7"/>
      <c r="AN62380" s="7"/>
      <c r="AO62380" s="53"/>
      <c r="AP62380" s="54"/>
      <c r="AQ62380" s="54"/>
      <c r="AR62380" s="7"/>
      <c r="AS62380" s="54"/>
      <c r="AT62380" s="53"/>
      <c r="AU62380" s="7"/>
      <c r="AV62380" s="7"/>
      <c r="AW62380" s="55"/>
      <c r="AX62380" s="56"/>
      <c r="AY62380" s="55"/>
      <c r="AZ62380" s="55"/>
      <c r="BA62380" s="55"/>
      <c r="BB62380" s="11"/>
      <c r="BC62380" s="12"/>
      <c r="BD62380" s="12"/>
      <c r="BE62380" s="12"/>
      <c r="BF62380" s="12"/>
      <c r="BG62380" s="12"/>
      <c r="BH62380" s="12"/>
      <c r="BI62380" s="12"/>
      <c r="BJ62380" s="12"/>
      <c r="BK62380" s="12"/>
    </row>
    <row r="62381" spans="1:63" s="5" customFormat="1">
      <c r="A62381" s="13"/>
      <c r="B62381" s="13"/>
      <c r="C62381" s="45"/>
      <c r="E62381" s="46"/>
      <c r="F62381" s="47"/>
      <c r="G62381" s="48"/>
      <c r="H62381" s="49"/>
      <c r="I62381" s="49"/>
      <c r="J62381" s="49"/>
      <c r="K62381" s="50"/>
      <c r="L62381" s="50"/>
      <c r="M62381" s="50"/>
      <c r="N62381" s="50"/>
      <c r="O62381" s="50"/>
      <c r="P62381" s="50"/>
      <c r="Q62381" s="50"/>
      <c r="R62381" s="51"/>
      <c r="S62381" s="51"/>
      <c r="T62381" s="51"/>
      <c r="U62381" s="51"/>
      <c r="V62381" s="51"/>
      <c r="W62381" s="51"/>
      <c r="X62381" s="44"/>
      <c r="AF62381" s="52"/>
      <c r="AM62381" s="7"/>
      <c r="AN62381" s="7"/>
      <c r="AO62381" s="53"/>
      <c r="AP62381" s="54"/>
      <c r="AQ62381" s="54"/>
      <c r="AR62381" s="7"/>
      <c r="AS62381" s="54"/>
      <c r="AT62381" s="53"/>
      <c r="AU62381" s="7"/>
      <c r="AV62381" s="7"/>
      <c r="AW62381" s="55"/>
      <c r="AX62381" s="56"/>
      <c r="AY62381" s="55"/>
      <c r="AZ62381" s="55"/>
      <c r="BA62381" s="55"/>
      <c r="BB62381" s="11"/>
      <c r="BC62381" s="12"/>
      <c r="BD62381" s="12"/>
      <c r="BE62381" s="12"/>
      <c r="BF62381" s="12"/>
      <c r="BG62381" s="12"/>
      <c r="BH62381" s="12"/>
      <c r="BI62381" s="12"/>
      <c r="BJ62381" s="12"/>
      <c r="BK62381" s="12"/>
    </row>
    <row r="62382" spans="1:63" s="5" customFormat="1">
      <c r="A62382" s="13"/>
      <c r="B62382" s="13"/>
      <c r="C62382" s="45"/>
      <c r="E62382" s="46"/>
      <c r="F62382" s="47"/>
      <c r="G62382" s="48"/>
      <c r="H62382" s="49"/>
      <c r="I62382" s="49"/>
      <c r="J62382" s="49"/>
      <c r="K62382" s="50"/>
      <c r="L62382" s="50"/>
      <c r="M62382" s="50"/>
      <c r="N62382" s="50"/>
      <c r="O62382" s="50"/>
      <c r="P62382" s="50"/>
      <c r="Q62382" s="50"/>
      <c r="R62382" s="51"/>
      <c r="S62382" s="51"/>
      <c r="T62382" s="51"/>
      <c r="U62382" s="51"/>
      <c r="V62382" s="51"/>
      <c r="W62382" s="51"/>
      <c r="X62382" s="44"/>
      <c r="AF62382" s="52"/>
      <c r="AM62382" s="7"/>
      <c r="AN62382" s="7"/>
      <c r="AO62382" s="53"/>
      <c r="AP62382" s="54"/>
      <c r="AQ62382" s="54"/>
      <c r="AR62382" s="7"/>
      <c r="AS62382" s="54"/>
      <c r="AT62382" s="53"/>
      <c r="AU62382" s="7"/>
      <c r="AV62382" s="7"/>
      <c r="AW62382" s="55"/>
      <c r="AX62382" s="56"/>
      <c r="AY62382" s="55"/>
      <c r="AZ62382" s="55"/>
      <c r="BA62382" s="55"/>
      <c r="BB62382" s="11"/>
      <c r="BC62382" s="12"/>
      <c r="BD62382" s="12"/>
      <c r="BE62382" s="12"/>
      <c r="BF62382" s="12"/>
      <c r="BG62382" s="12"/>
      <c r="BH62382" s="12"/>
      <c r="BI62382" s="12"/>
      <c r="BJ62382" s="12"/>
      <c r="BK62382" s="12"/>
    </row>
    <row r="62383" spans="1:63" s="5" customFormat="1">
      <c r="A62383" s="13"/>
      <c r="B62383" s="13"/>
      <c r="C62383" s="45"/>
      <c r="E62383" s="46"/>
      <c r="F62383" s="47"/>
      <c r="G62383" s="48"/>
      <c r="H62383" s="49"/>
      <c r="I62383" s="49"/>
      <c r="J62383" s="49"/>
      <c r="K62383" s="50"/>
      <c r="L62383" s="50"/>
      <c r="M62383" s="50"/>
      <c r="N62383" s="50"/>
      <c r="O62383" s="50"/>
      <c r="P62383" s="50"/>
      <c r="Q62383" s="50"/>
      <c r="R62383" s="51"/>
      <c r="S62383" s="51"/>
      <c r="T62383" s="51"/>
      <c r="U62383" s="51"/>
      <c r="V62383" s="51"/>
      <c r="W62383" s="51"/>
      <c r="X62383" s="44"/>
      <c r="AF62383" s="52"/>
      <c r="AM62383" s="7"/>
      <c r="AN62383" s="7"/>
      <c r="AO62383" s="53"/>
      <c r="AP62383" s="54"/>
      <c r="AQ62383" s="54"/>
      <c r="AR62383" s="7"/>
      <c r="AS62383" s="54"/>
      <c r="AT62383" s="53"/>
      <c r="AU62383" s="7"/>
      <c r="AV62383" s="7"/>
      <c r="AW62383" s="55"/>
      <c r="AX62383" s="56"/>
      <c r="AY62383" s="55"/>
      <c r="AZ62383" s="55"/>
      <c r="BA62383" s="55"/>
      <c r="BB62383" s="11"/>
      <c r="BC62383" s="12"/>
      <c r="BD62383" s="12"/>
      <c r="BE62383" s="12"/>
      <c r="BF62383" s="12"/>
      <c r="BG62383" s="12"/>
      <c r="BH62383" s="12"/>
      <c r="BI62383" s="12"/>
      <c r="BJ62383" s="12"/>
      <c r="BK62383" s="12"/>
    </row>
    <row r="62384" spans="1:63" s="5" customFormat="1">
      <c r="A62384" s="13"/>
      <c r="B62384" s="13"/>
      <c r="C62384" s="45"/>
      <c r="E62384" s="46"/>
      <c r="F62384" s="47"/>
      <c r="G62384" s="48"/>
      <c r="H62384" s="49"/>
      <c r="I62384" s="49"/>
      <c r="J62384" s="49"/>
      <c r="K62384" s="50"/>
      <c r="L62384" s="50"/>
      <c r="M62384" s="50"/>
      <c r="N62384" s="50"/>
      <c r="O62384" s="50"/>
      <c r="P62384" s="50"/>
      <c r="Q62384" s="50"/>
      <c r="R62384" s="51"/>
      <c r="S62384" s="51"/>
      <c r="T62384" s="51"/>
      <c r="U62384" s="51"/>
      <c r="V62384" s="51"/>
      <c r="W62384" s="51"/>
      <c r="X62384" s="44"/>
      <c r="AF62384" s="52"/>
      <c r="AM62384" s="7"/>
      <c r="AN62384" s="7"/>
      <c r="AO62384" s="53"/>
      <c r="AP62384" s="54"/>
      <c r="AQ62384" s="54"/>
      <c r="AR62384" s="7"/>
      <c r="AS62384" s="54"/>
      <c r="AT62384" s="53"/>
      <c r="AU62384" s="7"/>
      <c r="AV62384" s="7"/>
      <c r="AW62384" s="55"/>
      <c r="AX62384" s="56"/>
      <c r="AY62384" s="55"/>
      <c r="AZ62384" s="55"/>
      <c r="BA62384" s="55"/>
      <c r="BB62384" s="11"/>
      <c r="BC62384" s="12"/>
      <c r="BD62384" s="12"/>
      <c r="BE62384" s="12"/>
      <c r="BF62384" s="12"/>
      <c r="BG62384" s="12"/>
      <c r="BH62384" s="12"/>
      <c r="BI62384" s="12"/>
      <c r="BJ62384" s="12"/>
      <c r="BK62384" s="12"/>
    </row>
    <row r="62385" spans="1:63" s="5" customFormat="1">
      <c r="A62385" s="13"/>
      <c r="B62385" s="13"/>
      <c r="C62385" s="45"/>
      <c r="E62385" s="46"/>
      <c r="F62385" s="47"/>
      <c r="G62385" s="48"/>
      <c r="H62385" s="49"/>
      <c r="I62385" s="49"/>
      <c r="J62385" s="49"/>
      <c r="K62385" s="50"/>
      <c r="L62385" s="50"/>
      <c r="M62385" s="50"/>
      <c r="N62385" s="50"/>
      <c r="O62385" s="50"/>
      <c r="P62385" s="50"/>
      <c r="Q62385" s="50"/>
      <c r="R62385" s="51"/>
      <c r="S62385" s="51"/>
      <c r="T62385" s="51"/>
      <c r="U62385" s="51"/>
      <c r="V62385" s="51"/>
      <c r="W62385" s="51"/>
      <c r="X62385" s="44"/>
      <c r="AF62385" s="52"/>
      <c r="AM62385" s="7"/>
      <c r="AN62385" s="7"/>
      <c r="AO62385" s="53"/>
      <c r="AP62385" s="54"/>
      <c r="AQ62385" s="54"/>
      <c r="AR62385" s="7"/>
      <c r="AS62385" s="54"/>
      <c r="AT62385" s="53"/>
      <c r="AU62385" s="7"/>
      <c r="AV62385" s="7"/>
      <c r="AW62385" s="55"/>
      <c r="AX62385" s="56"/>
      <c r="AY62385" s="55"/>
      <c r="AZ62385" s="55"/>
      <c r="BA62385" s="55"/>
      <c r="BB62385" s="11"/>
      <c r="BC62385" s="12"/>
      <c r="BD62385" s="12"/>
      <c r="BE62385" s="12"/>
      <c r="BF62385" s="12"/>
      <c r="BG62385" s="12"/>
      <c r="BH62385" s="12"/>
      <c r="BI62385" s="12"/>
      <c r="BJ62385" s="12"/>
      <c r="BK62385" s="12"/>
    </row>
    <row r="62386" spans="1:63" s="5" customFormat="1">
      <c r="A62386" s="13"/>
      <c r="B62386" s="13"/>
      <c r="C62386" s="45"/>
      <c r="E62386" s="46"/>
      <c r="F62386" s="47"/>
      <c r="G62386" s="48"/>
      <c r="H62386" s="49"/>
      <c r="I62386" s="49"/>
      <c r="J62386" s="49"/>
      <c r="K62386" s="50"/>
      <c r="L62386" s="50"/>
      <c r="M62386" s="50"/>
      <c r="N62386" s="50"/>
      <c r="O62386" s="50"/>
      <c r="P62386" s="50"/>
      <c r="Q62386" s="50"/>
      <c r="R62386" s="51"/>
      <c r="S62386" s="51"/>
      <c r="T62386" s="51"/>
      <c r="U62386" s="51"/>
      <c r="V62386" s="51"/>
      <c r="W62386" s="51"/>
      <c r="X62386" s="44"/>
      <c r="AF62386" s="52"/>
      <c r="AM62386" s="7"/>
      <c r="AN62386" s="7"/>
      <c r="AO62386" s="53"/>
      <c r="AP62386" s="54"/>
      <c r="AQ62386" s="54"/>
      <c r="AR62386" s="7"/>
      <c r="AS62386" s="54"/>
      <c r="AT62386" s="53"/>
      <c r="AU62386" s="7"/>
      <c r="AV62386" s="7"/>
      <c r="AW62386" s="55"/>
      <c r="AX62386" s="56"/>
      <c r="AY62386" s="55"/>
      <c r="AZ62386" s="55"/>
      <c r="BA62386" s="55"/>
      <c r="BB62386" s="11"/>
      <c r="BC62386" s="12"/>
      <c r="BD62386" s="12"/>
      <c r="BE62386" s="12"/>
      <c r="BF62386" s="12"/>
      <c r="BG62386" s="12"/>
      <c r="BH62386" s="12"/>
      <c r="BI62386" s="12"/>
      <c r="BJ62386" s="12"/>
      <c r="BK62386" s="12"/>
    </row>
    <row r="62387" spans="1:63" s="5" customFormat="1">
      <c r="A62387" s="13"/>
      <c r="B62387" s="13"/>
      <c r="C62387" s="45"/>
      <c r="E62387" s="46"/>
      <c r="F62387" s="47"/>
      <c r="G62387" s="48"/>
      <c r="H62387" s="49"/>
      <c r="I62387" s="49"/>
      <c r="J62387" s="49"/>
      <c r="K62387" s="50"/>
      <c r="L62387" s="50"/>
      <c r="M62387" s="50"/>
      <c r="N62387" s="50"/>
      <c r="O62387" s="50"/>
      <c r="P62387" s="50"/>
      <c r="Q62387" s="50"/>
      <c r="R62387" s="51"/>
      <c r="S62387" s="51"/>
      <c r="T62387" s="51"/>
      <c r="U62387" s="51"/>
      <c r="V62387" s="51"/>
      <c r="W62387" s="51"/>
      <c r="X62387" s="44"/>
      <c r="AF62387" s="52"/>
      <c r="AM62387" s="7"/>
      <c r="AN62387" s="7"/>
      <c r="AO62387" s="53"/>
      <c r="AP62387" s="54"/>
      <c r="AQ62387" s="54"/>
      <c r="AR62387" s="7"/>
      <c r="AS62387" s="54"/>
      <c r="AT62387" s="53"/>
      <c r="AU62387" s="7"/>
      <c r="AV62387" s="7"/>
      <c r="AW62387" s="55"/>
      <c r="AX62387" s="56"/>
      <c r="AY62387" s="55"/>
      <c r="AZ62387" s="55"/>
      <c r="BA62387" s="55"/>
      <c r="BB62387" s="11"/>
      <c r="BC62387" s="12"/>
      <c r="BD62387" s="12"/>
      <c r="BE62387" s="12"/>
      <c r="BF62387" s="12"/>
      <c r="BG62387" s="12"/>
      <c r="BH62387" s="12"/>
      <c r="BI62387" s="12"/>
      <c r="BJ62387" s="12"/>
      <c r="BK62387" s="12"/>
    </row>
    <row r="62388" spans="1:63" s="5" customFormat="1">
      <c r="A62388" s="13"/>
      <c r="B62388" s="13"/>
      <c r="C62388" s="45"/>
      <c r="E62388" s="46"/>
      <c r="F62388" s="47"/>
      <c r="G62388" s="48"/>
      <c r="H62388" s="49"/>
      <c r="I62388" s="49"/>
      <c r="J62388" s="49"/>
      <c r="K62388" s="50"/>
      <c r="L62388" s="50"/>
      <c r="M62388" s="50"/>
      <c r="N62388" s="50"/>
      <c r="O62388" s="50"/>
      <c r="P62388" s="50"/>
      <c r="Q62388" s="50"/>
      <c r="R62388" s="51"/>
      <c r="S62388" s="51"/>
      <c r="T62388" s="51"/>
      <c r="U62388" s="51"/>
      <c r="V62388" s="51"/>
      <c r="W62388" s="51"/>
      <c r="X62388" s="44"/>
      <c r="AF62388" s="52"/>
      <c r="AM62388" s="7"/>
      <c r="AN62388" s="7"/>
      <c r="AO62388" s="53"/>
      <c r="AP62388" s="54"/>
      <c r="AQ62388" s="54"/>
      <c r="AR62388" s="7"/>
      <c r="AS62388" s="54"/>
      <c r="AT62388" s="53"/>
      <c r="AU62388" s="7"/>
      <c r="AV62388" s="7"/>
      <c r="AW62388" s="55"/>
      <c r="AX62388" s="56"/>
      <c r="AY62388" s="55"/>
      <c r="AZ62388" s="55"/>
      <c r="BA62388" s="55"/>
      <c r="BB62388" s="11"/>
      <c r="BC62388" s="12"/>
      <c r="BD62388" s="12"/>
      <c r="BE62388" s="12"/>
      <c r="BF62388" s="12"/>
      <c r="BG62388" s="12"/>
      <c r="BH62388" s="12"/>
      <c r="BI62388" s="12"/>
      <c r="BJ62388" s="12"/>
      <c r="BK62388" s="12"/>
    </row>
    <row r="62389" spans="1:63" s="5" customFormat="1">
      <c r="A62389" s="13"/>
      <c r="B62389" s="13"/>
      <c r="C62389" s="45"/>
      <c r="E62389" s="46"/>
      <c r="F62389" s="47"/>
      <c r="G62389" s="48"/>
      <c r="H62389" s="49"/>
      <c r="I62389" s="49"/>
      <c r="J62389" s="49"/>
      <c r="K62389" s="50"/>
      <c r="L62389" s="50"/>
      <c r="M62389" s="50"/>
      <c r="N62389" s="50"/>
      <c r="O62389" s="50"/>
      <c r="P62389" s="50"/>
      <c r="Q62389" s="50"/>
      <c r="R62389" s="51"/>
      <c r="S62389" s="51"/>
      <c r="T62389" s="51"/>
      <c r="U62389" s="51"/>
      <c r="V62389" s="51"/>
      <c r="W62389" s="51"/>
      <c r="X62389" s="44"/>
      <c r="AF62389" s="52"/>
      <c r="AM62389" s="7"/>
      <c r="AN62389" s="7"/>
      <c r="AO62389" s="53"/>
      <c r="AP62389" s="54"/>
      <c r="AQ62389" s="54"/>
      <c r="AR62389" s="7"/>
      <c r="AS62389" s="54"/>
      <c r="AT62389" s="53"/>
      <c r="AU62389" s="7"/>
      <c r="AV62389" s="7"/>
      <c r="AW62389" s="55"/>
      <c r="AX62389" s="56"/>
      <c r="AY62389" s="55"/>
      <c r="AZ62389" s="55"/>
      <c r="BA62389" s="55"/>
      <c r="BB62389" s="11"/>
      <c r="BC62389" s="12"/>
      <c r="BD62389" s="12"/>
      <c r="BE62389" s="12"/>
      <c r="BF62389" s="12"/>
      <c r="BG62389" s="12"/>
      <c r="BH62389" s="12"/>
      <c r="BI62389" s="12"/>
      <c r="BJ62389" s="12"/>
      <c r="BK62389" s="12"/>
    </row>
    <row r="62390" spans="1:63" s="5" customFormat="1">
      <c r="A62390" s="13"/>
      <c r="B62390" s="13"/>
      <c r="C62390" s="45"/>
      <c r="E62390" s="46"/>
      <c r="F62390" s="47"/>
      <c r="G62390" s="48"/>
      <c r="H62390" s="49"/>
      <c r="I62390" s="49"/>
      <c r="J62390" s="49"/>
      <c r="K62390" s="50"/>
      <c r="L62390" s="50"/>
      <c r="M62390" s="50"/>
      <c r="N62390" s="50"/>
      <c r="O62390" s="50"/>
      <c r="P62390" s="50"/>
      <c r="Q62390" s="50"/>
      <c r="R62390" s="51"/>
      <c r="S62390" s="51"/>
      <c r="T62390" s="51"/>
      <c r="U62390" s="51"/>
      <c r="V62390" s="51"/>
      <c r="W62390" s="51"/>
      <c r="X62390" s="44"/>
      <c r="AF62390" s="52"/>
      <c r="AM62390" s="7"/>
      <c r="AN62390" s="7"/>
      <c r="AO62390" s="53"/>
      <c r="AP62390" s="54"/>
      <c r="AQ62390" s="54"/>
      <c r="AR62390" s="7"/>
      <c r="AS62390" s="54"/>
      <c r="AT62390" s="53"/>
      <c r="AU62390" s="7"/>
      <c r="AV62390" s="7"/>
      <c r="AW62390" s="55"/>
      <c r="AX62390" s="56"/>
      <c r="AY62390" s="55"/>
      <c r="AZ62390" s="55"/>
      <c r="BA62390" s="55"/>
      <c r="BB62390" s="11"/>
      <c r="BC62390" s="12"/>
      <c r="BD62390" s="12"/>
      <c r="BE62390" s="12"/>
      <c r="BF62390" s="12"/>
      <c r="BG62390" s="12"/>
      <c r="BH62390" s="12"/>
      <c r="BI62390" s="12"/>
      <c r="BJ62390" s="12"/>
      <c r="BK62390" s="12"/>
    </row>
    <row r="62391" spans="1:63" s="5" customFormat="1">
      <c r="A62391" s="13"/>
      <c r="B62391" s="13"/>
      <c r="C62391" s="45"/>
      <c r="E62391" s="46"/>
      <c r="F62391" s="47"/>
      <c r="G62391" s="48"/>
      <c r="H62391" s="49"/>
      <c r="I62391" s="49"/>
      <c r="J62391" s="49"/>
      <c r="K62391" s="50"/>
      <c r="L62391" s="50"/>
      <c r="M62391" s="50"/>
      <c r="N62391" s="50"/>
      <c r="O62391" s="50"/>
      <c r="P62391" s="50"/>
      <c r="Q62391" s="50"/>
      <c r="R62391" s="51"/>
      <c r="S62391" s="51"/>
      <c r="T62391" s="51"/>
      <c r="U62391" s="51"/>
      <c r="V62391" s="51"/>
      <c r="W62391" s="51"/>
      <c r="X62391" s="44"/>
      <c r="AF62391" s="52"/>
      <c r="AM62391" s="7"/>
      <c r="AN62391" s="7"/>
      <c r="AO62391" s="53"/>
      <c r="AP62391" s="54"/>
      <c r="AQ62391" s="54"/>
      <c r="AR62391" s="7"/>
      <c r="AS62391" s="54"/>
      <c r="AT62391" s="53"/>
      <c r="AU62391" s="7"/>
      <c r="AV62391" s="7"/>
      <c r="AW62391" s="55"/>
      <c r="AX62391" s="56"/>
      <c r="AY62391" s="55"/>
      <c r="AZ62391" s="55"/>
      <c r="BA62391" s="55"/>
      <c r="BB62391" s="11"/>
      <c r="BC62391" s="12"/>
      <c r="BD62391" s="12"/>
      <c r="BE62391" s="12"/>
      <c r="BF62391" s="12"/>
      <c r="BG62391" s="12"/>
      <c r="BH62391" s="12"/>
      <c r="BI62391" s="12"/>
      <c r="BJ62391" s="12"/>
      <c r="BK62391" s="12"/>
    </row>
    <row r="62392" spans="1:63" s="5" customFormat="1">
      <c r="A62392" s="13"/>
      <c r="B62392" s="13"/>
      <c r="C62392" s="45"/>
      <c r="E62392" s="46"/>
      <c r="F62392" s="47"/>
      <c r="G62392" s="48"/>
      <c r="H62392" s="49"/>
      <c r="I62392" s="49"/>
      <c r="J62392" s="49"/>
      <c r="K62392" s="50"/>
      <c r="L62392" s="50"/>
      <c r="M62392" s="50"/>
      <c r="N62392" s="50"/>
      <c r="O62392" s="50"/>
      <c r="P62392" s="50"/>
      <c r="Q62392" s="50"/>
      <c r="R62392" s="51"/>
      <c r="S62392" s="51"/>
      <c r="T62392" s="51"/>
      <c r="U62392" s="51"/>
      <c r="V62392" s="51"/>
      <c r="W62392" s="51"/>
      <c r="X62392" s="44"/>
      <c r="AF62392" s="52"/>
      <c r="AM62392" s="7"/>
      <c r="AN62392" s="7"/>
      <c r="AO62392" s="53"/>
      <c r="AP62392" s="54"/>
      <c r="AQ62392" s="54"/>
      <c r="AR62392" s="7"/>
      <c r="AS62392" s="54"/>
      <c r="AT62392" s="53"/>
      <c r="AU62392" s="7"/>
      <c r="AV62392" s="7"/>
      <c r="AW62392" s="55"/>
      <c r="AX62392" s="56"/>
      <c r="AY62392" s="55"/>
      <c r="AZ62392" s="55"/>
      <c r="BA62392" s="55"/>
      <c r="BB62392" s="11"/>
      <c r="BC62392" s="12"/>
      <c r="BD62392" s="12"/>
      <c r="BE62392" s="12"/>
      <c r="BF62392" s="12"/>
      <c r="BG62392" s="12"/>
      <c r="BH62392" s="12"/>
      <c r="BI62392" s="12"/>
      <c r="BJ62392" s="12"/>
      <c r="BK62392" s="12"/>
    </row>
    <row r="62393" spans="1:63" s="5" customFormat="1">
      <c r="A62393" s="13"/>
      <c r="B62393" s="13"/>
      <c r="C62393" s="45"/>
      <c r="E62393" s="46"/>
      <c r="F62393" s="47"/>
      <c r="G62393" s="48"/>
      <c r="H62393" s="49"/>
      <c r="I62393" s="49"/>
      <c r="J62393" s="49"/>
      <c r="K62393" s="50"/>
      <c r="L62393" s="50"/>
      <c r="M62393" s="50"/>
      <c r="N62393" s="50"/>
      <c r="O62393" s="50"/>
      <c r="P62393" s="50"/>
      <c r="Q62393" s="50"/>
      <c r="R62393" s="51"/>
      <c r="S62393" s="51"/>
      <c r="T62393" s="51"/>
      <c r="U62393" s="51"/>
      <c r="V62393" s="51"/>
      <c r="W62393" s="51"/>
      <c r="X62393" s="44"/>
      <c r="AF62393" s="52"/>
      <c r="AM62393" s="7"/>
      <c r="AN62393" s="7"/>
      <c r="AO62393" s="53"/>
      <c r="AP62393" s="54"/>
      <c r="AQ62393" s="54"/>
      <c r="AR62393" s="7"/>
      <c r="AS62393" s="54"/>
      <c r="AT62393" s="53"/>
      <c r="AU62393" s="7"/>
      <c r="AV62393" s="7"/>
      <c r="AW62393" s="55"/>
      <c r="AX62393" s="56"/>
      <c r="AY62393" s="55"/>
      <c r="AZ62393" s="55"/>
      <c r="BA62393" s="55"/>
      <c r="BB62393" s="11"/>
      <c r="BC62393" s="12"/>
      <c r="BD62393" s="12"/>
      <c r="BE62393" s="12"/>
      <c r="BF62393" s="12"/>
      <c r="BG62393" s="12"/>
      <c r="BH62393" s="12"/>
      <c r="BI62393" s="12"/>
      <c r="BJ62393" s="12"/>
      <c r="BK62393" s="12"/>
    </row>
    <row r="62394" spans="1:63" s="5" customFormat="1">
      <c r="A62394" s="13"/>
      <c r="B62394" s="13"/>
      <c r="C62394" s="45"/>
      <c r="E62394" s="46"/>
      <c r="F62394" s="47"/>
      <c r="G62394" s="48"/>
      <c r="H62394" s="49"/>
      <c r="I62394" s="49"/>
      <c r="J62394" s="49"/>
      <c r="K62394" s="50"/>
      <c r="L62394" s="50"/>
      <c r="M62394" s="50"/>
      <c r="N62394" s="50"/>
      <c r="O62394" s="50"/>
      <c r="P62394" s="50"/>
      <c r="Q62394" s="50"/>
      <c r="R62394" s="51"/>
      <c r="S62394" s="51"/>
      <c r="T62394" s="51"/>
      <c r="U62394" s="51"/>
      <c r="V62394" s="51"/>
      <c r="W62394" s="51"/>
      <c r="X62394" s="44"/>
      <c r="AF62394" s="52"/>
      <c r="AM62394" s="7"/>
      <c r="AN62394" s="7"/>
      <c r="AO62394" s="53"/>
      <c r="AP62394" s="54"/>
      <c r="AQ62394" s="54"/>
      <c r="AR62394" s="7"/>
      <c r="AS62394" s="54"/>
      <c r="AT62394" s="53"/>
      <c r="AU62394" s="7"/>
      <c r="AV62394" s="7"/>
      <c r="AW62394" s="55"/>
      <c r="AX62394" s="56"/>
      <c r="AY62394" s="55"/>
      <c r="AZ62394" s="55"/>
      <c r="BA62394" s="55"/>
      <c r="BB62394" s="11"/>
      <c r="BC62394" s="12"/>
      <c r="BD62394" s="12"/>
      <c r="BE62394" s="12"/>
      <c r="BF62394" s="12"/>
      <c r="BG62394" s="12"/>
      <c r="BH62394" s="12"/>
      <c r="BI62394" s="12"/>
      <c r="BJ62394" s="12"/>
      <c r="BK62394" s="12"/>
    </row>
    <row r="62395" spans="1:63" s="5" customFormat="1">
      <c r="A62395" s="13"/>
      <c r="B62395" s="13"/>
      <c r="C62395" s="45"/>
      <c r="E62395" s="46"/>
      <c r="F62395" s="47"/>
      <c r="G62395" s="48"/>
      <c r="H62395" s="49"/>
      <c r="I62395" s="49"/>
      <c r="J62395" s="49"/>
      <c r="K62395" s="50"/>
      <c r="L62395" s="50"/>
      <c r="M62395" s="50"/>
      <c r="N62395" s="50"/>
      <c r="O62395" s="50"/>
      <c r="P62395" s="50"/>
      <c r="Q62395" s="50"/>
      <c r="R62395" s="51"/>
      <c r="S62395" s="51"/>
      <c r="T62395" s="51"/>
      <c r="U62395" s="51"/>
      <c r="V62395" s="51"/>
      <c r="W62395" s="51"/>
      <c r="X62395" s="44"/>
      <c r="AF62395" s="52"/>
      <c r="AM62395" s="7"/>
      <c r="AN62395" s="7"/>
      <c r="AO62395" s="53"/>
      <c r="AP62395" s="54"/>
      <c r="AQ62395" s="54"/>
      <c r="AR62395" s="7"/>
      <c r="AS62395" s="54"/>
      <c r="AT62395" s="53"/>
      <c r="AU62395" s="7"/>
      <c r="AV62395" s="7"/>
      <c r="AW62395" s="55"/>
      <c r="AX62395" s="56"/>
      <c r="AY62395" s="55"/>
      <c r="AZ62395" s="55"/>
      <c r="BA62395" s="55"/>
      <c r="BB62395" s="11"/>
      <c r="BC62395" s="12"/>
      <c r="BD62395" s="12"/>
      <c r="BE62395" s="12"/>
      <c r="BF62395" s="12"/>
      <c r="BG62395" s="12"/>
      <c r="BH62395" s="12"/>
      <c r="BI62395" s="12"/>
      <c r="BJ62395" s="12"/>
      <c r="BK62395" s="12"/>
    </row>
    <row r="62396" spans="1:63" s="5" customFormat="1">
      <c r="A62396" s="13"/>
      <c r="B62396" s="13"/>
      <c r="C62396" s="45"/>
      <c r="E62396" s="46"/>
      <c r="F62396" s="47"/>
      <c r="G62396" s="48"/>
      <c r="H62396" s="49"/>
      <c r="I62396" s="49"/>
      <c r="J62396" s="49"/>
      <c r="K62396" s="50"/>
      <c r="L62396" s="50"/>
      <c r="M62396" s="50"/>
      <c r="N62396" s="50"/>
      <c r="O62396" s="50"/>
      <c r="P62396" s="50"/>
      <c r="Q62396" s="50"/>
      <c r="R62396" s="51"/>
      <c r="S62396" s="51"/>
      <c r="T62396" s="51"/>
      <c r="U62396" s="51"/>
      <c r="V62396" s="51"/>
      <c r="W62396" s="51"/>
      <c r="X62396" s="44"/>
      <c r="AF62396" s="52"/>
      <c r="AM62396" s="7"/>
      <c r="AN62396" s="7"/>
      <c r="AO62396" s="53"/>
      <c r="AP62396" s="54"/>
      <c r="AQ62396" s="54"/>
      <c r="AR62396" s="7"/>
      <c r="AS62396" s="54"/>
      <c r="AT62396" s="53"/>
      <c r="AU62396" s="7"/>
      <c r="AV62396" s="7"/>
      <c r="AW62396" s="55"/>
      <c r="AX62396" s="56"/>
      <c r="AY62396" s="55"/>
      <c r="AZ62396" s="55"/>
      <c r="BA62396" s="55"/>
      <c r="BB62396" s="11"/>
      <c r="BC62396" s="12"/>
      <c r="BD62396" s="12"/>
      <c r="BE62396" s="12"/>
      <c r="BF62396" s="12"/>
      <c r="BG62396" s="12"/>
      <c r="BH62396" s="12"/>
      <c r="BI62396" s="12"/>
      <c r="BJ62396" s="12"/>
      <c r="BK62396" s="12"/>
    </row>
    <row r="62397" spans="1:63" s="5" customFormat="1">
      <c r="A62397" s="13"/>
      <c r="B62397" s="13"/>
      <c r="C62397" s="45"/>
      <c r="E62397" s="46"/>
      <c r="F62397" s="47"/>
      <c r="G62397" s="48"/>
      <c r="H62397" s="49"/>
      <c r="I62397" s="49"/>
      <c r="J62397" s="49"/>
      <c r="K62397" s="50"/>
      <c r="L62397" s="50"/>
      <c r="M62397" s="50"/>
      <c r="N62397" s="50"/>
      <c r="O62397" s="50"/>
      <c r="P62397" s="50"/>
      <c r="Q62397" s="50"/>
      <c r="R62397" s="51"/>
      <c r="S62397" s="51"/>
      <c r="T62397" s="51"/>
      <c r="U62397" s="51"/>
      <c r="V62397" s="51"/>
      <c r="W62397" s="51"/>
      <c r="X62397" s="44"/>
      <c r="AF62397" s="52"/>
      <c r="AM62397" s="7"/>
      <c r="AN62397" s="7"/>
      <c r="AO62397" s="53"/>
      <c r="AP62397" s="54"/>
      <c r="AQ62397" s="54"/>
      <c r="AR62397" s="7"/>
      <c r="AS62397" s="54"/>
      <c r="AT62397" s="53"/>
      <c r="AU62397" s="7"/>
      <c r="AV62397" s="7"/>
      <c r="AW62397" s="55"/>
      <c r="AX62397" s="56"/>
      <c r="AY62397" s="55"/>
      <c r="AZ62397" s="55"/>
      <c r="BA62397" s="55"/>
      <c r="BB62397" s="11"/>
      <c r="BC62397" s="12"/>
      <c r="BD62397" s="12"/>
      <c r="BE62397" s="12"/>
      <c r="BF62397" s="12"/>
      <c r="BG62397" s="12"/>
      <c r="BH62397" s="12"/>
      <c r="BI62397" s="12"/>
      <c r="BJ62397" s="12"/>
      <c r="BK62397" s="12"/>
    </row>
    <row r="62398" spans="1:63" s="5" customFormat="1">
      <c r="A62398" s="13"/>
      <c r="B62398" s="13"/>
      <c r="C62398" s="45"/>
      <c r="E62398" s="46"/>
      <c r="F62398" s="47"/>
      <c r="G62398" s="48"/>
      <c r="H62398" s="49"/>
      <c r="I62398" s="49"/>
      <c r="J62398" s="49"/>
      <c r="K62398" s="50"/>
      <c r="L62398" s="50"/>
      <c r="M62398" s="50"/>
      <c r="N62398" s="50"/>
      <c r="O62398" s="50"/>
      <c r="P62398" s="50"/>
      <c r="Q62398" s="50"/>
      <c r="R62398" s="51"/>
      <c r="S62398" s="51"/>
      <c r="T62398" s="51"/>
      <c r="U62398" s="51"/>
      <c r="V62398" s="51"/>
      <c r="W62398" s="51"/>
      <c r="X62398" s="44"/>
      <c r="AF62398" s="52"/>
      <c r="AM62398" s="7"/>
      <c r="AN62398" s="7"/>
      <c r="AO62398" s="53"/>
      <c r="AP62398" s="54"/>
      <c r="AQ62398" s="54"/>
      <c r="AR62398" s="7"/>
      <c r="AS62398" s="54"/>
      <c r="AT62398" s="53"/>
      <c r="AU62398" s="7"/>
      <c r="AV62398" s="7"/>
      <c r="AW62398" s="55"/>
      <c r="AX62398" s="56"/>
      <c r="AY62398" s="55"/>
      <c r="AZ62398" s="55"/>
      <c r="BA62398" s="55"/>
      <c r="BB62398" s="11"/>
      <c r="BC62398" s="12"/>
      <c r="BD62398" s="12"/>
      <c r="BE62398" s="12"/>
      <c r="BF62398" s="12"/>
      <c r="BG62398" s="12"/>
      <c r="BH62398" s="12"/>
      <c r="BI62398" s="12"/>
      <c r="BJ62398" s="12"/>
      <c r="BK62398" s="12"/>
    </row>
    <row r="62399" spans="1:63" s="5" customFormat="1">
      <c r="A62399" s="13"/>
      <c r="B62399" s="13"/>
      <c r="C62399" s="45"/>
      <c r="E62399" s="46"/>
      <c r="F62399" s="47"/>
      <c r="G62399" s="48"/>
      <c r="H62399" s="49"/>
      <c r="I62399" s="49"/>
      <c r="J62399" s="49"/>
      <c r="K62399" s="50"/>
      <c r="L62399" s="50"/>
      <c r="M62399" s="50"/>
      <c r="N62399" s="50"/>
      <c r="O62399" s="50"/>
      <c r="P62399" s="50"/>
      <c r="Q62399" s="50"/>
      <c r="R62399" s="51"/>
      <c r="S62399" s="51"/>
      <c r="T62399" s="51"/>
      <c r="U62399" s="51"/>
      <c r="V62399" s="51"/>
      <c r="W62399" s="51"/>
      <c r="X62399" s="44"/>
      <c r="AF62399" s="52"/>
      <c r="AM62399" s="7"/>
      <c r="AN62399" s="7"/>
      <c r="AO62399" s="53"/>
      <c r="AP62399" s="54"/>
      <c r="AQ62399" s="54"/>
      <c r="AR62399" s="7"/>
      <c r="AS62399" s="54"/>
      <c r="AT62399" s="53"/>
      <c r="AU62399" s="7"/>
      <c r="AV62399" s="7"/>
      <c r="AW62399" s="55"/>
      <c r="AX62399" s="56"/>
      <c r="AY62399" s="55"/>
      <c r="AZ62399" s="55"/>
      <c r="BA62399" s="55"/>
      <c r="BB62399" s="11"/>
      <c r="BC62399" s="12"/>
      <c r="BD62399" s="12"/>
      <c r="BE62399" s="12"/>
      <c r="BF62399" s="12"/>
      <c r="BG62399" s="12"/>
      <c r="BH62399" s="12"/>
      <c r="BI62399" s="12"/>
      <c r="BJ62399" s="12"/>
      <c r="BK62399" s="12"/>
    </row>
    <row r="62400" spans="1:63" s="5" customFormat="1">
      <c r="A62400" s="13"/>
      <c r="B62400" s="13"/>
      <c r="C62400" s="45"/>
      <c r="E62400" s="46"/>
      <c r="F62400" s="47"/>
      <c r="G62400" s="48"/>
      <c r="H62400" s="49"/>
      <c r="I62400" s="49"/>
      <c r="J62400" s="49"/>
      <c r="K62400" s="50"/>
      <c r="L62400" s="50"/>
      <c r="M62400" s="50"/>
      <c r="N62400" s="50"/>
      <c r="O62400" s="50"/>
      <c r="P62400" s="50"/>
      <c r="Q62400" s="50"/>
      <c r="R62400" s="51"/>
      <c r="S62400" s="51"/>
      <c r="T62400" s="51"/>
      <c r="U62400" s="51"/>
      <c r="V62400" s="51"/>
      <c r="W62400" s="51"/>
      <c r="X62400" s="44"/>
      <c r="AF62400" s="52"/>
      <c r="AM62400" s="7"/>
      <c r="AN62400" s="7"/>
      <c r="AO62400" s="53"/>
      <c r="AP62400" s="54"/>
      <c r="AQ62400" s="54"/>
      <c r="AR62400" s="7"/>
      <c r="AS62400" s="54"/>
      <c r="AT62400" s="53"/>
      <c r="AU62400" s="7"/>
      <c r="AV62400" s="7"/>
      <c r="AW62400" s="55"/>
      <c r="AX62400" s="56"/>
      <c r="AY62400" s="55"/>
      <c r="AZ62400" s="55"/>
      <c r="BA62400" s="55"/>
      <c r="BB62400" s="11"/>
      <c r="BC62400" s="12"/>
      <c r="BD62400" s="12"/>
      <c r="BE62400" s="12"/>
      <c r="BF62400" s="12"/>
      <c r="BG62400" s="12"/>
      <c r="BH62400" s="12"/>
      <c r="BI62400" s="12"/>
      <c r="BJ62400" s="12"/>
      <c r="BK62400" s="12"/>
    </row>
    <row r="62401" spans="1:63" s="5" customFormat="1">
      <c r="A62401" s="13"/>
      <c r="B62401" s="13"/>
      <c r="C62401" s="45"/>
      <c r="E62401" s="46"/>
      <c r="F62401" s="47"/>
      <c r="G62401" s="48"/>
      <c r="H62401" s="49"/>
      <c r="I62401" s="49"/>
      <c r="J62401" s="49"/>
      <c r="K62401" s="50"/>
      <c r="L62401" s="50"/>
      <c r="M62401" s="50"/>
      <c r="N62401" s="50"/>
      <c r="O62401" s="50"/>
      <c r="P62401" s="50"/>
      <c r="Q62401" s="50"/>
      <c r="R62401" s="51"/>
      <c r="S62401" s="51"/>
      <c r="T62401" s="51"/>
      <c r="U62401" s="51"/>
      <c r="V62401" s="51"/>
      <c r="W62401" s="51"/>
      <c r="X62401" s="44"/>
      <c r="AF62401" s="52"/>
      <c r="AM62401" s="7"/>
      <c r="AN62401" s="7"/>
      <c r="AO62401" s="53"/>
      <c r="AP62401" s="54"/>
      <c r="AQ62401" s="54"/>
      <c r="AR62401" s="7"/>
      <c r="AS62401" s="54"/>
      <c r="AT62401" s="53"/>
      <c r="AU62401" s="7"/>
      <c r="AV62401" s="7"/>
      <c r="AW62401" s="55"/>
      <c r="AX62401" s="56"/>
      <c r="AY62401" s="55"/>
      <c r="AZ62401" s="55"/>
      <c r="BA62401" s="55"/>
      <c r="BB62401" s="11"/>
      <c r="BC62401" s="12"/>
      <c r="BD62401" s="12"/>
      <c r="BE62401" s="12"/>
      <c r="BF62401" s="12"/>
      <c r="BG62401" s="12"/>
      <c r="BH62401" s="12"/>
      <c r="BI62401" s="12"/>
      <c r="BJ62401" s="12"/>
      <c r="BK62401" s="12"/>
    </row>
    <row r="62402" spans="1:63" s="5" customFormat="1">
      <c r="A62402" s="13"/>
      <c r="B62402" s="13"/>
      <c r="C62402" s="45"/>
      <c r="E62402" s="46"/>
      <c r="F62402" s="47"/>
      <c r="G62402" s="48"/>
      <c r="H62402" s="49"/>
      <c r="I62402" s="49"/>
      <c r="J62402" s="49"/>
      <c r="K62402" s="50"/>
      <c r="L62402" s="50"/>
      <c r="M62402" s="50"/>
      <c r="N62402" s="50"/>
      <c r="O62402" s="50"/>
      <c r="P62402" s="50"/>
      <c r="Q62402" s="50"/>
      <c r="R62402" s="51"/>
      <c r="S62402" s="51"/>
      <c r="T62402" s="51"/>
      <c r="U62402" s="51"/>
      <c r="V62402" s="51"/>
      <c r="W62402" s="51"/>
      <c r="X62402" s="44"/>
      <c r="AF62402" s="52"/>
      <c r="AM62402" s="7"/>
      <c r="AN62402" s="7"/>
      <c r="AO62402" s="53"/>
      <c r="AP62402" s="54"/>
      <c r="AQ62402" s="54"/>
      <c r="AR62402" s="7"/>
      <c r="AS62402" s="54"/>
      <c r="AT62402" s="53"/>
      <c r="AU62402" s="7"/>
      <c r="AV62402" s="7"/>
      <c r="AW62402" s="55"/>
      <c r="AX62402" s="56"/>
      <c r="AY62402" s="55"/>
      <c r="AZ62402" s="55"/>
      <c r="BA62402" s="55"/>
      <c r="BB62402" s="11"/>
      <c r="BC62402" s="12"/>
      <c r="BD62402" s="12"/>
      <c r="BE62402" s="12"/>
      <c r="BF62402" s="12"/>
      <c r="BG62402" s="12"/>
      <c r="BH62402" s="12"/>
      <c r="BI62402" s="12"/>
      <c r="BJ62402" s="12"/>
      <c r="BK62402" s="12"/>
    </row>
    <row r="62403" spans="1:63" s="5" customFormat="1">
      <c r="A62403" s="13"/>
      <c r="B62403" s="13"/>
      <c r="C62403" s="45"/>
      <c r="E62403" s="46"/>
      <c r="F62403" s="47"/>
      <c r="G62403" s="48"/>
      <c r="H62403" s="49"/>
      <c r="I62403" s="49"/>
      <c r="J62403" s="49"/>
      <c r="K62403" s="50"/>
      <c r="L62403" s="50"/>
      <c r="M62403" s="50"/>
      <c r="N62403" s="50"/>
      <c r="O62403" s="50"/>
      <c r="P62403" s="50"/>
      <c r="Q62403" s="50"/>
      <c r="R62403" s="51"/>
      <c r="S62403" s="51"/>
      <c r="T62403" s="51"/>
      <c r="U62403" s="51"/>
      <c r="V62403" s="51"/>
      <c r="W62403" s="51"/>
      <c r="X62403" s="44"/>
      <c r="AF62403" s="52"/>
      <c r="AM62403" s="7"/>
      <c r="AN62403" s="7"/>
      <c r="AO62403" s="53"/>
      <c r="AP62403" s="54"/>
      <c r="AQ62403" s="54"/>
      <c r="AR62403" s="7"/>
      <c r="AS62403" s="54"/>
      <c r="AT62403" s="53"/>
      <c r="AU62403" s="7"/>
      <c r="AV62403" s="7"/>
      <c r="AW62403" s="55"/>
      <c r="AX62403" s="56"/>
      <c r="AY62403" s="55"/>
      <c r="AZ62403" s="55"/>
      <c r="BA62403" s="55"/>
      <c r="BB62403" s="11"/>
      <c r="BC62403" s="12"/>
      <c r="BD62403" s="12"/>
      <c r="BE62403" s="12"/>
      <c r="BF62403" s="12"/>
      <c r="BG62403" s="12"/>
      <c r="BH62403" s="12"/>
      <c r="BI62403" s="12"/>
      <c r="BJ62403" s="12"/>
      <c r="BK62403" s="12"/>
    </row>
    <row r="62404" spans="1:63" s="5" customFormat="1">
      <c r="A62404" s="13"/>
      <c r="B62404" s="13"/>
      <c r="C62404" s="45"/>
      <c r="E62404" s="46"/>
      <c r="F62404" s="47"/>
      <c r="G62404" s="48"/>
      <c r="H62404" s="49"/>
      <c r="I62404" s="49"/>
      <c r="J62404" s="49"/>
      <c r="K62404" s="50"/>
      <c r="L62404" s="50"/>
      <c r="M62404" s="50"/>
      <c r="N62404" s="50"/>
      <c r="O62404" s="50"/>
      <c r="P62404" s="50"/>
      <c r="Q62404" s="50"/>
      <c r="R62404" s="51"/>
      <c r="S62404" s="51"/>
      <c r="T62404" s="51"/>
      <c r="U62404" s="51"/>
      <c r="V62404" s="51"/>
      <c r="W62404" s="51"/>
      <c r="X62404" s="44"/>
      <c r="AF62404" s="52"/>
      <c r="AM62404" s="7"/>
      <c r="AN62404" s="7"/>
      <c r="AO62404" s="53"/>
      <c r="AP62404" s="54"/>
      <c r="AQ62404" s="54"/>
      <c r="AR62404" s="7"/>
      <c r="AS62404" s="54"/>
      <c r="AT62404" s="53"/>
      <c r="AU62404" s="7"/>
      <c r="AV62404" s="7"/>
      <c r="AW62404" s="55"/>
      <c r="AX62404" s="56"/>
      <c r="AY62404" s="55"/>
      <c r="AZ62404" s="55"/>
      <c r="BA62404" s="55"/>
      <c r="BB62404" s="11"/>
      <c r="BC62404" s="12"/>
      <c r="BD62404" s="12"/>
      <c r="BE62404" s="12"/>
      <c r="BF62404" s="12"/>
      <c r="BG62404" s="12"/>
      <c r="BH62404" s="12"/>
      <c r="BI62404" s="12"/>
      <c r="BJ62404" s="12"/>
      <c r="BK62404" s="12"/>
    </row>
    <row r="62405" spans="1:63" s="5" customFormat="1">
      <c r="A62405" s="13"/>
      <c r="B62405" s="13"/>
      <c r="C62405" s="45"/>
      <c r="E62405" s="46"/>
      <c r="F62405" s="47"/>
      <c r="G62405" s="48"/>
      <c r="H62405" s="49"/>
      <c r="I62405" s="49"/>
      <c r="J62405" s="49"/>
      <c r="K62405" s="50"/>
      <c r="L62405" s="50"/>
      <c r="M62405" s="50"/>
      <c r="N62405" s="50"/>
      <c r="O62405" s="50"/>
      <c r="P62405" s="50"/>
      <c r="Q62405" s="50"/>
      <c r="R62405" s="51"/>
      <c r="S62405" s="51"/>
      <c r="T62405" s="51"/>
      <c r="U62405" s="51"/>
      <c r="V62405" s="51"/>
      <c r="W62405" s="51"/>
      <c r="X62405" s="44"/>
      <c r="AF62405" s="52"/>
      <c r="AM62405" s="7"/>
      <c r="AN62405" s="7"/>
      <c r="AO62405" s="53"/>
      <c r="AP62405" s="54"/>
      <c r="AQ62405" s="54"/>
      <c r="AR62405" s="7"/>
      <c r="AS62405" s="54"/>
      <c r="AT62405" s="53"/>
      <c r="AU62405" s="7"/>
      <c r="AV62405" s="7"/>
      <c r="AW62405" s="55"/>
      <c r="AX62405" s="56"/>
      <c r="AY62405" s="55"/>
      <c r="AZ62405" s="55"/>
      <c r="BA62405" s="55"/>
      <c r="BB62405" s="11"/>
      <c r="BC62405" s="12"/>
      <c r="BD62405" s="12"/>
      <c r="BE62405" s="12"/>
      <c r="BF62405" s="12"/>
      <c r="BG62405" s="12"/>
      <c r="BH62405" s="12"/>
      <c r="BI62405" s="12"/>
      <c r="BJ62405" s="12"/>
      <c r="BK62405" s="12"/>
    </row>
    <row r="62406" spans="1:63" s="5" customFormat="1">
      <c r="A62406" s="13"/>
      <c r="B62406" s="13"/>
      <c r="C62406" s="45"/>
      <c r="E62406" s="46"/>
      <c r="F62406" s="47"/>
      <c r="G62406" s="48"/>
      <c r="H62406" s="49"/>
      <c r="I62406" s="49"/>
      <c r="J62406" s="49"/>
      <c r="K62406" s="50"/>
      <c r="L62406" s="50"/>
      <c r="M62406" s="50"/>
      <c r="N62406" s="50"/>
      <c r="O62406" s="50"/>
      <c r="P62406" s="50"/>
      <c r="Q62406" s="50"/>
      <c r="R62406" s="51"/>
      <c r="S62406" s="51"/>
      <c r="T62406" s="51"/>
      <c r="U62406" s="51"/>
      <c r="V62406" s="51"/>
      <c r="W62406" s="51"/>
      <c r="X62406" s="44"/>
      <c r="AF62406" s="52"/>
      <c r="AM62406" s="7"/>
      <c r="AN62406" s="7"/>
      <c r="AO62406" s="53"/>
      <c r="AP62406" s="54"/>
      <c r="AQ62406" s="54"/>
      <c r="AR62406" s="7"/>
      <c r="AS62406" s="54"/>
      <c r="AT62406" s="53"/>
      <c r="AU62406" s="7"/>
      <c r="AV62406" s="7"/>
      <c r="AW62406" s="55"/>
      <c r="AX62406" s="56"/>
      <c r="AY62406" s="55"/>
      <c r="AZ62406" s="55"/>
      <c r="BA62406" s="55"/>
      <c r="BB62406" s="11"/>
      <c r="BC62406" s="12"/>
      <c r="BD62406" s="12"/>
      <c r="BE62406" s="12"/>
      <c r="BF62406" s="12"/>
      <c r="BG62406" s="12"/>
      <c r="BH62406" s="12"/>
      <c r="BI62406" s="12"/>
      <c r="BJ62406" s="12"/>
      <c r="BK62406" s="12"/>
    </row>
    <row r="62407" spans="1:63" s="5" customFormat="1">
      <c r="A62407" s="13"/>
      <c r="B62407" s="13"/>
      <c r="C62407" s="45"/>
      <c r="E62407" s="46"/>
      <c r="F62407" s="47"/>
      <c r="G62407" s="48"/>
      <c r="H62407" s="49"/>
      <c r="I62407" s="49"/>
      <c r="J62407" s="49"/>
      <c r="K62407" s="50"/>
      <c r="L62407" s="50"/>
      <c r="M62407" s="50"/>
      <c r="N62407" s="50"/>
      <c r="O62407" s="50"/>
      <c r="P62407" s="50"/>
      <c r="Q62407" s="50"/>
      <c r="R62407" s="51"/>
      <c r="S62407" s="51"/>
      <c r="T62407" s="51"/>
      <c r="U62407" s="51"/>
      <c r="V62407" s="51"/>
      <c r="W62407" s="51"/>
      <c r="X62407" s="44"/>
      <c r="AF62407" s="52"/>
      <c r="AM62407" s="7"/>
      <c r="AN62407" s="7"/>
      <c r="AO62407" s="53"/>
      <c r="AP62407" s="54"/>
      <c r="AQ62407" s="54"/>
      <c r="AR62407" s="7"/>
      <c r="AS62407" s="54"/>
      <c r="AT62407" s="53"/>
      <c r="AU62407" s="7"/>
      <c r="AV62407" s="7"/>
      <c r="AW62407" s="55"/>
      <c r="AX62407" s="56"/>
      <c r="AY62407" s="55"/>
      <c r="AZ62407" s="55"/>
      <c r="BA62407" s="55"/>
      <c r="BB62407" s="11"/>
      <c r="BC62407" s="12"/>
      <c r="BD62407" s="12"/>
      <c r="BE62407" s="12"/>
      <c r="BF62407" s="12"/>
      <c r="BG62407" s="12"/>
      <c r="BH62407" s="12"/>
      <c r="BI62407" s="12"/>
      <c r="BJ62407" s="12"/>
      <c r="BK62407" s="12"/>
    </row>
    <row r="62408" spans="1:63" s="5" customFormat="1">
      <c r="A62408" s="13"/>
      <c r="B62408" s="13"/>
      <c r="C62408" s="45"/>
      <c r="E62408" s="46"/>
      <c r="F62408" s="47"/>
      <c r="G62408" s="48"/>
      <c r="H62408" s="49"/>
      <c r="I62408" s="49"/>
      <c r="J62408" s="49"/>
      <c r="K62408" s="50"/>
      <c r="L62408" s="50"/>
      <c r="M62408" s="50"/>
      <c r="N62408" s="50"/>
      <c r="O62408" s="50"/>
      <c r="P62408" s="50"/>
      <c r="Q62408" s="50"/>
      <c r="R62408" s="51"/>
      <c r="S62408" s="51"/>
      <c r="T62408" s="51"/>
      <c r="U62408" s="51"/>
      <c r="V62408" s="51"/>
      <c r="W62408" s="51"/>
      <c r="X62408" s="44"/>
      <c r="AF62408" s="52"/>
      <c r="AM62408" s="7"/>
      <c r="AN62408" s="7"/>
      <c r="AO62408" s="53"/>
      <c r="AP62408" s="54"/>
      <c r="AQ62408" s="54"/>
      <c r="AR62408" s="7"/>
      <c r="AS62408" s="54"/>
      <c r="AT62408" s="53"/>
      <c r="AU62408" s="7"/>
      <c r="AV62408" s="7"/>
      <c r="AW62408" s="55"/>
      <c r="AX62408" s="56"/>
      <c r="AY62408" s="55"/>
      <c r="AZ62408" s="55"/>
      <c r="BA62408" s="55"/>
      <c r="BB62408" s="11"/>
      <c r="BC62408" s="12"/>
      <c r="BD62408" s="12"/>
      <c r="BE62408" s="12"/>
      <c r="BF62408" s="12"/>
      <c r="BG62408" s="12"/>
      <c r="BH62408" s="12"/>
      <c r="BI62408" s="12"/>
      <c r="BJ62408" s="12"/>
      <c r="BK62408" s="12"/>
    </row>
    <row r="62409" spans="1:63" s="5" customFormat="1">
      <c r="A62409" s="13"/>
      <c r="B62409" s="13"/>
      <c r="C62409" s="45"/>
      <c r="E62409" s="46"/>
      <c r="F62409" s="47"/>
      <c r="G62409" s="48"/>
      <c r="H62409" s="49"/>
      <c r="I62409" s="49"/>
      <c r="J62409" s="49"/>
      <c r="K62409" s="50"/>
      <c r="L62409" s="50"/>
      <c r="M62409" s="50"/>
      <c r="N62409" s="50"/>
      <c r="O62409" s="50"/>
      <c r="P62409" s="50"/>
      <c r="Q62409" s="50"/>
      <c r="R62409" s="51"/>
      <c r="S62409" s="51"/>
      <c r="T62409" s="51"/>
      <c r="U62409" s="51"/>
      <c r="V62409" s="51"/>
      <c r="W62409" s="51"/>
      <c r="X62409" s="44"/>
      <c r="AF62409" s="52"/>
      <c r="AM62409" s="7"/>
      <c r="AN62409" s="7"/>
      <c r="AO62409" s="53"/>
      <c r="AP62409" s="54"/>
      <c r="AQ62409" s="54"/>
      <c r="AR62409" s="7"/>
      <c r="AS62409" s="54"/>
      <c r="AT62409" s="53"/>
      <c r="AU62409" s="7"/>
      <c r="AV62409" s="7"/>
      <c r="AW62409" s="55"/>
      <c r="AX62409" s="56"/>
      <c r="AY62409" s="55"/>
      <c r="AZ62409" s="55"/>
      <c r="BA62409" s="55"/>
      <c r="BB62409" s="11"/>
      <c r="BC62409" s="12"/>
      <c r="BD62409" s="12"/>
      <c r="BE62409" s="12"/>
      <c r="BF62409" s="12"/>
      <c r="BG62409" s="12"/>
      <c r="BH62409" s="12"/>
      <c r="BI62409" s="12"/>
      <c r="BJ62409" s="12"/>
      <c r="BK62409" s="12"/>
    </row>
    <row r="62410" spans="1:63" s="5" customFormat="1">
      <c r="A62410" s="13"/>
      <c r="B62410" s="13"/>
      <c r="C62410" s="45"/>
      <c r="E62410" s="46"/>
      <c r="F62410" s="47"/>
      <c r="G62410" s="48"/>
      <c r="H62410" s="49"/>
      <c r="I62410" s="49"/>
      <c r="J62410" s="49"/>
      <c r="K62410" s="50"/>
      <c r="L62410" s="50"/>
      <c r="M62410" s="50"/>
      <c r="N62410" s="50"/>
      <c r="O62410" s="50"/>
      <c r="P62410" s="50"/>
      <c r="Q62410" s="50"/>
      <c r="R62410" s="51"/>
      <c r="S62410" s="51"/>
      <c r="T62410" s="51"/>
      <c r="U62410" s="51"/>
      <c r="V62410" s="51"/>
      <c r="W62410" s="51"/>
      <c r="X62410" s="44"/>
      <c r="AF62410" s="52"/>
      <c r="AM62410" s="7"/>
      <c r="AN62410" s="7"/>
      <c r="AO62410" s="53"/>
      <c r="AP62410" s="54"/>
      <c r="AQ62410" s="54"/>
      <c r="AR62410" s="7"/>
      <c r="AS62410" s="54"/>
      <c r="AT62410" s="53"/>
      <c r="AU62410" s="7"/>
      <c r="AV62410" s="7"/>
      <c r="AW62410" s="55"/>
      <c r="AX62410" s="56"/>
      <c r="AY62410" s="55"/>
      <c r="AZ62410" s="55"/>
      <c r="BA62410" s="55"/>
      <c r="BB62410" s="11"/>
      <c r="BC62410" s="12"/>
      <c r="BD62410" s="12"/>
      <c r="BE62410" s="12"/>
      <c r="BF62410" s="12"/>
      <c r="BG62410" s="12"/>
      <c r="BH62410" s="12"/>
      <c r="BI62410" s="12"/>
      <c r="BJ62410" s="12"/>
      <c r="BK62410" s="12"/>
    </row>
    <row r="62411" spans="1:63" s="5" customFormat="1">
      <c r="A62411" s="13"/>
      <c r="B62411" s="13"/>
      <c r="C62411" s="45"/>
      <c r="E62411" s="46"/>
      <c r="F62411" s="47"/>
      <c r="G62411" s="48"/>
      <c r="H62411" s="49"/>
      <c r="I62411" s="49"/>
      <c r="J62411" s="49"/>
      <c r="K62411" s="50"/>
      <c r="L62411" s="50"/>
      <c r="M62411" s="50"/>
      <c r="N62411" s="50"/>
      <c r="O62411" s="50"/>
      <c r="P62411" s="50"/>
      <c r="Q62411" s="50"/>
      <c r="R62411" s="51"/>
      <c r="S62411" s="51"/>
      <c r="T62411" s="51"/>
      <c r="U62411" s="51"/>
      <c r="V62411" s="51"/>
      <c r="W62411" s="51"/>
      <c r="X62411" s="44"/>
      <c r="AF62411" s="52"/>
      <c r="AM62411" s="7"/>
      <c r="AN62411" s="7"/>
      <c r="AO62411" s="53"/>
      <c r="AP62411" s="54"/>
      <c r="AQ62411" s="54"/>
      <c r="AR62411" s="7"/>
      <c r="AS62411" s="54"/>
      <c r="AT62411" s="53"/>
      <c r="AU62411" s="7"/>
      <c r="AV62411" s="7"/>
      <c r="AW62411" s="55"/>
      <c r="AX62411" s="56"/>
      <c r="AY62411" s="55"/>
      <c r="AZ62411" s="55"/>
      <c r="BA62411" s="55"/>
      <c r="BB62411" s="11"/>
      <c r="BC62411" s="12"/>
      <c r="BD62411" s="12"/>
      <c r="BE62411" s="12"/>
      <c r="BF62411" s="12"/>
      <c r="BG62411" s="12"/>
      <c r="BH62411" s="12"/>
      <c r="BI62411" s="12"/>
      <c r="BJ62411" s="12"/>
      <c r="BK62411" s="12"/>
    </row>
    <row r="62412" spans="1:63" s="5" customFormat="1">
      <c r="A62412" s="13"/>
      <c r="B62412" s="13"/>
      <c r="C62412" s="45"/>
      <c r="E62412" s="46"/>
      <c r="F62412" s="47"/>
      <c r="G62412" s="48"/>
      <c r="H62412" s="49"/>
      <c r="I62412" s="49"/>
      <c r="J62412" s="49"/>
      <c r="K62412" s="50"/>
      <c r="L62412" s="50"/>
      <c r="M62412" s="50"/>
      <c r="N62412" s="50"/>
      <c r="O62412" s="50"/>
      <c r="P62412" s="50"/>
      <c r="Q62412" s="50"/>
      <c r="R62412" s="51"/>
      <c r="S62412" s="51"/>
      <c r="T62412" s="51"/>
      <c r="U62412" s="51"/>
      <c r="V62412" s="51"/>
      <c r="W62412" s="51"/>
      <c r="X62412" s="44"/>
      <c r="AF62412" s="52"/>
      <c r="AM62412" s="7"/>
      <c r="AN62412" s="7"/>
      <c r="AO62412" s="53"/>
      <c r="AP62412" s="54"/>
      <c r="AQ62412" s="54"/>
      <c r="AR62412" s="7"/>
      <c r="AS62412" s="54"/>
      <c r="AT62412" s="53"/>
      <c r="AU62412" s="7"/>
      <c r="AV62412" s="7"/>
      <c r="AW62412" s="55"/>
      <c r="AX62412" s="56"/>
      <c r="AY62412" s="55"/>
      <c r="AZ62412" s="55"/>
      <c r="BA62412" s="55"/>
      <c r="BB62412" s="11"/>
      <c r="BC62412" s="12"/>
      <c r="BD62412" s="12"/>
      <c r="BE62412" s="12"/>
      <c r="BF62412" s="12"/>
      <c r="BG62412" s="12"/>
      <c r="BH62412" s="12"/>
      <c r="BI62412" s="12"/>
      <c r="BJ62412" s="12"/>
      <c r="BK62412" s="12"/>
    </row>
    <row r="62413" spans="1:63" s="5" customFormat="1">
      <c r="A62413" s="13"/>
      <c r="B62413" s="13"/>
      <c r="C62413" s="45"/>
      <c r="E62413" s="46"/>
      <c r="F62413" s="47"/>
      <c r="G62413" s="48"/>
      <c r="H62413" s="49"/>
      <c r="I62413" s="49"/>
      <c r="J62413" s="49"/>
      <c r="K62413" s="50"/>
      <c r="L62413" s="50"/>
      <c r="M62413" s="50"/>
      <c r="N62413" s="50"/>
      <c r="O62413" s="50"/>
      <c r="P62413" s="50"/>
      <c r="Q62413" s="50"/>
      <c r="R62413" s="51"/>
      <c r="S62413" s="51"/>
      <c r="T62413" s="51"/>
      <c r="U62413" s="51"/>
      <c r="V62413" s="51"/>
      <c r="W62413" s="51"/>
      <c r="X62413" s="44"/>
      <c r="AF62413" s="52"/>
      <c r="AM62413" s="7"/>
      <c r="AN62413" s="7"/>
      <c r="AO62413" s="53"/>
      <c r="AP62413" s="54"/>
      <c r="AQ62413" s="54"/>
      <c r="AR62413" s="7"/>
      <c r="AS62413" s="54"/>
      <c r="AT62413" s="53"/>
      <c r="AU62413" s="7"/>
      <c r="AV62413" s="7"/>
      <c r="AW62413" s="55"/>
      <c r="AX62413" s="56"/>
      <c r="AY62413" s="55"/>
      <c r="AZ62413" s="55"/>
      <c r="BA62413" s="55"/>
      <c r="BB62413" s="11"/>
      <c r="BC62413" s="12"/>
      <c r="BD62413" s="12"/>
      <c r="BE62413" s="12"/>
      <c r="BF62413" s="12"/>
      <c r="BG62413" s="12"/>
      <c r="BH62413" s="12"/>
      <c r="BI62413" s="12"/>
      <c r="BJ62413" s="12"/>
      <c r="BK62413" s="12"/>
    </row>
    <row r="62414" spans="1:63" s="5" customFormat="1">
      <c r="A62414" s="13"/>
      <c r="B62414" s="13"/>
      <c r="C62414" s="45"/>
      <c r="E62414" s="46"/>
      <c r="F62414" s="47"/>
      <c r="G62414" s="48"/>
      <c r="H62414" s="49"/>
      <c r="I62414" s="49"/>
      <c r="J62414" s="49"/>
      <c r="K62414" s="50"/>
      <c r="L62414" s="50"/>
      <c r="M62414" s="50"/>
      <c r="N62414" s="50"/>
      <c r="O62414" s="50"/>
      <c r="P62414" s="50"/>
      <c r="Q62414" s="50"/>
      <c r="R62414" s="51"/>
      <c r="S62414" s="51"/>
      <c r="T62414" s="51"/>
      <c r="U62414" s="51"/>
      <c r="V62414" s="51"/>
      <c r="W62414" s="51"/>
      <c r="X62414" s="44"/>
      <c r="AF62414" s="52"/>
      <c r="AM62414" s="7"/>
      <c r="AN62414" s="7"/>
      <c r="AO62414" s="53"/>
      <c r="AP62414" s="54"/>
      <c r="AQ62414" s="54"/>
      <c r="AR62414" s="7"/>
      <c r="AS62414" s="54"/>
      <c r="AT62414" s="53"/>
      <c r="AU62414" s="7"/>
      <c r="AV62414" s="7"/>
      <c r="AW62414" s="55"/>
      <c r="AX62414" s="56"/>
      <c r="AY62414" s="55"/>
      <c r="AZ62414" s="55"/>
      <c r="BA62414" s="55"/>
      <c r="BB62414" s="11"/>
      <c r="BC62414" s="12"/>
      <c r="BD62414" s="12"/>
      <c r="BE62414" s="12"/>
      <c r="BF62414" s="12"/>
      <c r="BG62414" s="12"/>
      <c r="BH62414" s="12"/>
      <c r="BI62414" s="12"/>
      <c r="BJ62414" s="12"/>
      <c r="BK62414" s="12"/>
    </row>
    <row r="62415" spans="1:63" s="5" customFormat="1">
      <c r="A62415" s="13"/>
      <c r="B62415" s="13"/>
      <c r="C62415" s="45"/>
      <c r="E62415" s="46"/>
      <c r="F62415" s="47"/>
      <c r="G62415" s="48"/>
      <c r="H62415" s="49"/>
      <c r="I62415" s="49"/>
      <c r="J62415" s="49"/>
      <c r="K62415" s="50"/>
      <c r="L62415" s="50"/>
      <c r="M62415" s="50"/>
      <c r="N62415" s="50"/>
      <c r="O62415" s="50"/>
      <c r="P62415" s="50"/>
      <c r="Q62415" s="50"/>
      <c r="R62415" s="51"/>
      <c r="S62415" s="51"/>
      <c r="T62415" s="51"/>
      <c r="U62415" s="51"/>
      <c r="V62415" s="51"/>
      <c r="W62415" s="51"/>
      <c r="X62415" s="44"/>
      <c r="AF62415" s="52"/>
      <c r="AM62415" s="7"/>
      <c r="AN62415" s="7"/>
      <c r="AO62415" s="53"/>
      <c r="AP62415" s="54"/>
      <c r="AQ62415" s="54"/>
      <c r="AR62415" s="7"/>
      <c r="AS62415" s="54"/>
      <c r="AT62415" s="53"/>
      <c r="AU62415" s="7"/>
      <c r="AV62415" s="7"/>
      <c r="AW62415" s="55"/>
      <c r="AX62415" s="56"/>
      <c r="AY62415" s="55"/>
      <c r="AZ62415" s="55"/>
      <c r="BA62415" s="55"/>
      <c r="BB62415" s="11"/>
      <c r="BC62415" s="12"/>
      <c r="BD62415" s="12"/>
      <c r="BE62415" s="12"/>
      <c r="BF62415" s="12"/>
      <c r="BG62415" s="12"/>
      <c r="BH62415" s="12"/>
      <c r="BI62415" s="12"/>
      <c r="BJ62415" s="12"/>
      <c r="BK62415" s="12"/>
    </row>
    <row r="62416" spans="1:63" s="5" customFormat="1">
      <c r="A62416" s="13"/>
      <c r="B62416" s="13"/>
      <c r="C62416" s="45"/>
      <c r="E62416" s="46"/>
      <c r="F62416" s="47"/>
      <c r="G62416" s="48"/>
      <c r="H62416" s="49"/>
      <c r="I62416" s="49"/>
      <c r="J62416" s="49"/>
      <c r="K62416" s="50"/>
      <c r="L62416" s="50"/>
      <c r="M62416" s="50"/>
      <c r="N62416" s="50"/>
      <c r="O62416" s="50"/>
      <c r="P62416" s="50"/>
      <c r="Q62416" s="50"/>
      <c r="R62416" s="51"/>
      <c r="S62416" s="51"/>
      <c r="T62416" s="51"/>
      <c r="U62416" s="51"/>
      <c r="V62416" s="51"/>
      <c r="W62416" s="51"/>
      <c r="X62416" s="44"/>
      <c r="AF62416" s="52"/>
      <c r="AM62416" s="7"/>
      <c r="AN62416" s="7"/>
      <c r="AO62416" s="53"/>
      <c r="AP62416" s="54"/>
      <c r="AQ62416" s="54"/>
      <c r="AR62416" s="7"/>
      <c r="AS62416" s="54"/>
      <c r="AT62416" s="53"/>
      <c r="AU62416" s="7"/>
      <c r="AV62416" s="7"/>
      <c r="AW62416" s="55"/>
      <c r="AX62416" s="56"/>
      <c r="AY62416" s="55"/>
      <c r="AZ62416" s="55"/>
      <c r="BA62416" s="55"/>
      <c r="BB62416" s="11"/>
      <c r="BC62416" s="12"/>
      <c r="BD62416" s="12"/>
      <c r="BE62416" s="12"/>
      <c r="BF62416" s="12"/>
      <c r="BG62416" s="12"/>
      <c r="BH62416" s="12"/>
      <c r="BI62416" s="12"/>
      <c r="BJ62416" s="12"/>
      <c r="BK62416" s="12"/>
    </row>
    <row r="62417" spans="1:63" s="5" customFormat="1">
      <c r="A62417" s="13"/>
      <c r="B62417" s="13"/>
      <c r="C62417" s="45"/>
      <c r="E62417" s="46"/>
      <c r="F62417" s="47"/>
      <c r="G62417" s="48"/>
      <c r="H62417" s="49"/>
      <c r="I62417" s="49"/>
      <c r="J62417" s="49"/>
      <c r="K62417" s="50"/>
      <c r="L62417" s="50"/>
      <c r="M62417" s="50"/>
      <c r="N62417" s="50"/>
      <c r="O62417" s="50"/>
      <c r="P62417" s="50"/>
      <c r="Q62417" s="50"/>
      <c r="R62417" s="51"/>
      <c r="S62417" s="51"/>
      <c r="T62417" s="51"/>
      <c r="U62417" s="51"/>
      <c r="V62417" s="51"/>
      <c r="W62417" s="51"/>
      <c r="X62417" s="44"/>
      <c r="AF62417" s="52"/>
      <c r="AM62417" s="7"/>
      <c r="AN62417" s="7"/>
      <c r="AO62417" s="53"/>
      <c r="AP62417" s="54"/>
      <c r="AQ62417" s="54"/>
      <c r="AR62417" s="7"/>
      <c r="AS62417" s="54"/>
      <c r="AT62417" s="53"/>
      <c r="AU62417" s="7"/>
      <c r="AV62417" s="7"/>
      <c r="AW62417" s="55"/>
      <c r="AX62417" s="56"/>
      <c r="AY62417" s="55"/>
      <c r="AZ62417" s="55"/>
      <c r="BA62417" s="55"/>
      <c r="BB62417" s="11"/>
      <c r="BC62417" s="12"/>
      <c r="BD62417" s="12"/>
      <c r="BE62417" s="12"/>
      <c r="BF62417" s="12"/>
      <c r="BG62417" s="12"/>
      <c r="BH62417" s="12"/>
      <c r="BI62417" s="12"/>
      <c r="BJ62417" s="12"/>
      <c r="BK62417" s="12"/>
    </row>
    <row r="62418" spans="1:63" s="5" customFormat="1">
      <c r="A62418" s="13"/>
      <c r="B62418" s="13"/>
      <c r="C62418" s="45"/>
      <c r="E62418" s="46"/>
      <c r="F62418" s="47"/>
      <c r="G62418" s="48"/>
      <c r="H62418" s="49"/>
      <c r="I62418" s="49"/>
      <c r="J62418" s="49"/>
      <c r="K62418" s="50"/>
      <c r="L62418" s="50"/>
      <c r="M62418" s="50"/>
      <c r="N62418" s="50"/>
      <c r="O62418" s="50"/>
      <c r="P62418" s="50"/>
      <c r="Q62418" s="50"/>
      <c r="R62418" s="51"/>
      <c r="S62418" s="51"/>
      <c r="T62418" s="51"/>
      <c r="U62418" s="51"/>
      <c r="V62418" s="51"/>
      <c r="W62418" s="51"/>
      <c r="X62418" s="44"/>
      <c r="AF62418" s="52"/>
      <c r="AM62418" s="7"/>
      <c r="AN62418" s="7"/>
      <c r="AO62418" s="53"/>
      <c r="AP62418" s="54"/>
      <c r="AQ62418" s="54"/>
      <c r="AR62418" s="7"/>
      <c r="AS62418" s="54"/>
      <c r="AT62418" s="53"/>
      <c r="AU62418" s="7"/>
      <c r="AV62418" s="7"/>
      <c r="AW62418" s="55"/>
      <c r="AX62418" s="56"/>
      <c r="AY62418" s="55"/>
      <c r="AZ62418" s="55"/>
      <c r="BA62418" s="55"/>
      <c r="BB62418" s="11"/>
      <c r="BC62418" s="12"/>
      <c r="BD62418" s="12"/>
      <c r="BE62418" s="12"/>
      <c r="BF62418" s="12"/>
      <c r="BG62418" s="12"/>
      <c r="BH62418" s="12"/>
      <c r="BI62418" s="12"/>
      <c r="BJ62418" s="12"/>
      <c r="BK62418" s="12"/>
    </row>
    <row r="62419" spans="1:63" s="5" customFormat="1">
      <c r="A62419" s="13"/>
      <c r="B62419" s="13"/>
      <c r="C62419" s="45"/>
      <c r="E62419" s="46"/>
      <c r="F62419" s="47"/>
      <c r="G62419" s="48"/>
      <c r="H62419" s="49"/>
      <c r="I62419" s="49"/>
      <c r="J62419" s="49"/>
      <c r="K62419" s="50"/>
      <c r="L62419" s="50"/>
      <c r="M62419" s="50"/>
      <c r="N62419" s="50"/>
      <c r="O62419" s="50"/>
      <c r="P62419" s="50"/>
      <c r="Q62419" s="50"/>
      <c r="R62419" s="51"/>
      <c r="S62419" s="51"/>
      <c r="T62419" s="51"/>
      <c r="U62419" s="51"/>
      <c r="V62419" s="51"/>
      <c r="W62419" s="51"/>
      <c r="X62419" s="44"/>
      <c r="AF62419" s="52"/>
      <c r="AM62419" s="7"/>
      <c r="AN62419" s="7"/>
      <c r="AO62419" s="53"/>
      <c r="AP62419" s="54"/>
      <c r="AQ62419" s="54"/>
      <c r="AR62419" s="7"/>
      <c r="AS62419" s="54"/>
      <c r="AT62419" s="53"/>
      <c r="AU62419" s="7"/>
      <c r="AV62419" s="7"/>
      <c r="AW62419" s="55"/>
      <c r="AX62419" s="56"/>
      <c r="AY62419" s="55"/>
      <c r="AZ62419" s="55"/>
      <c r="BA62419" s="55"/>
      <c r="BB62419" s="11"/>
      <c r="BC62419" s="12"/>
      <c r="BD62419" s="12"/>
      <c r="BE62419" s="12"/>
      <c r="BF62419" s="12"/>
      <c r="BG62419" s="12"/>
      <c r="BH62419" s="12"/>
      <c r="BI62419" s="12"/>
      <c r="BJ62419" s="12"/>
      <c r="BK62419" s="12"/>
    </row>
    <row r="62420" spans="1:63" s="5" customFormat="1">
      <c r="A62420" s="13"/>
      <c r="B62420" s="13"/>
      <c r="C62420" s="45"/>
      <c r="E62420" s="46"/>
      <c r="F62420" s="47"/>
      <c r="G62420" s="48"/>
      <c r="H62420" s="49"/>
      <c r="I62420" s="49"/>
      <c r="J62420" s="49"/>
      <c r="K62420" s="50"/>
      <c r="L62420" s="50"/>
      <c r="M62420" s="50"/>
      <c r="N62420" s="50"/>
      <c r="O62420" s="50"/>
      <c r="P62420" s="50"/>
      <c r="Q62420" s="50"/>
      <c r="R62420" s="51"/>
      <c r="S62420" s="51"/>
      <c r="T62420" s="51"/>
      <c r="U62420" s="51"/>
      <c r="V62420" s="51"/>
      <c r="W62420" s="51"/>
      <c r="X62420" s="44"/>
      <c r="AF62420" s="52"/>
      <c r="AM62420" s="7"/>
      <c r="AN62420" s="7"/>
      <c r="AO62420" s="53"/>
      <c r="AP62420" s="54"/>
      <c r="AQ62420" s="54"/>
      <c r="AR62420" s="7"/>
      <c r="AS62420" s="54"/>
      <c r="AT62420" s="53"/>
      <c r="AU62420" s="7"/>
      <c r="AV62420" s="7"/>
      <c r="AW62420" s="55"/>
      <c r="AX62420" s="56"/>
      <c r="AY62420" s="55"/>
      <c r="AZ62420" s="55"/>
      <c r="BA62420" s="55"/>
      <c r="BB62420" s="11"/>
      <c r="BC62420" s="12"/>
      <c r="BD62420" s="12"/>
      <c r="BE62420" s="12"/>
      <c r="BF62420" s="12"/>
      <c r="BG62420" s="12"/>
      <c r="BH62420" s="12"/>
      <c r="BI62420" s="12"/>
      <c r="BJ62420" s="12"/>
      <c r="BK62420" s="12"/>
    </row>
    <row r="62421" spans="1:63" s="5" customFormat="1">
      <c r="A62421" s="13"/>
      <c r="B62421" s="13"/>
      <c r="C62421" s="45"/>
      <c r="E62421" s="46"/>
      <c r="F62421" s="47"/>
      <c r="G62421" s="48"/>
      <c r="H62421" s="49"/>
      <c r="I62421" s="49"/>
      <c r="J62421" s="49"/>
      <c r="K62421" s="50"/>
      <c r="L62421" s="50"/>
      <c r="M62421" s="50"/>
      <c r="N62421" s="50"/>
      <c r="O62421" s="50"/>
      <c r="P62421" s="50"/>
      <c r="Q62421" s="50"/>
      <c r="R62421" s="51"/>
      <c r="S62421" s="51"/>
      <c r="T62421" s="51"/>
      <c r="U62421" s="51"/>
      <c r="V62421" s="51"/>
      <c r="W62421" s="51"/>
      <c r="X62421" s="44"/>
      <c r="AF62421" s="52"/>
      <c r="AM62421" s="7"/>
      <c r="AN62421" s="7"/>
      <c r="AO62421" s="53"/>
      <c r="AP62421" s="54"/>
      <c r="AQ62421" s="54"/>
      <c r="AR62421" s="7"/>
      <c r="AS62421" s="54"/>
      <c r="AT62421" s="53"/>
      <c r="AU62421" s="7"/>
      <c r="AV62421" s="7"/>
      <c r="AW62421" s="55"/>
      <c r="AX62421" s="56"/>
      <c r="AY62421" s="55"/>
      <c r="AZ62421" s="55"/>
      <c r="BA62421" s="55"/>
      <c r="BB62421" s="11"/>
      <c r="BC62421" s="12"/>
      <c r="BD62421" s="12"/>
      <c r="BE62421" s="12"/>
      <c r="BF62421" s="12"/>
      <c r="BG62421" s="12"/>
      <c r="BH62421" s="12"/>
      <c r="BI62421" s="12"/>
      <c r="BJ62421" s="12"/>
      <c r="BK62421" s="12"/>
    </row>
    <row r="62422" spans="1:63" s="5" customFormat="1">
      <c r="A62422" s="13"/>
      <c r="B62422" s="13"/>
      <c r="C62422" s="45"/>
      <c r="E62422" s="46"/>
      <c r="F62422" s="47"/>
      <c r="G62422" s="48"/>
      <c r="H62422" s="49"/>
      <c r="I62422" s="49"/>
      <c r="J62422" s="49"/>
      <c r="K62422" s="50"/>
      <c r="L62422" s="50"/>
      <c r="M62422" s="50"/>
      <c r="N62422" s="50"/>
      <c r="O62422" s="50"/>
      <c r="P62422" s="50"/>
      <c r="Q62422" s="50"/>
      <c r="R62422" s="51"/>
      <c r="S62422" s="51"/>
      <c r="T62422" s="51"/>
      <c r="U62422" s="51"/>
      <c r="V62422" s="51"/>
      <c r="W62422" s="51"/>
      <c r="X62422" s="44"/>
      <c r="AF62422" s="52"/>
      <c r="AM62422" s="7"/>
      <c r="AN62422" s="7"/>
      <c r="AO62422" s="53"/>
      <c r="AP62422" s="54"/>
      <c r="AQ62422" s="54"/>
      <c r="AR62422" s="7"/>
      <c r="AS62422" s="54"/>
      <c r="AT62422" s="53"/>
      <c r="AU62422" s="7"/>
      <c r="AV62422" s="7"/>
      <c r="AW62422" s="55"/>
      <c r="AX62422" s="56"/>
      <c r="AY62422" s="55"/>
      <c r="AZ62422" s="55"/>
      <c r="BA62422" s="55"/>
      <c r="BB62422" s="11"/>
      <c r="BC62422" s="12"/>
      <c r="BD62422" s="12"/>
      <c r="BE62422" s="12"/>
      <c r="BF62422" s="12"/>
      <c r="BG62422" s="12"/>
      <c r="BH62422" s="12"/>
      <c r="BI62422" s="12"/>
      <c r="BJ62422" s="12"/>
      <c r="BK62422" s="12"/>
    </row>
    <row r="62423" spans="1:63" s="5" customFormat="1">
      <c r="A62423" s="13"/>
      <c r="B62423" s="13"/>
      <c r="C62423" s="45"/>
      <c r="E62423" s="46"/>
      <c r="F62423" s="47"/>
      <c r="G62423" s="48"/>
      <c r="H62423" s="49"/>
      <c r="I62423" s="49"/>
      <c r="J62423" s="49"/>
      <c r="K62423" s="50"/>
      <c r="L62423" s="50"/>
      <c r="M62423" s="50"/>
      <c r="N62423" s="50"/>
      <c r="O62423" s="50"/>
      <c r="P62423" s="50"/>
      <c r="Q62423" s="50"/>
      <c r="R62423" s="51"/>
      <c r="S62423" s="51"/>
      <c r="T62423" s="51"/>
      <c r="U62423" s="51"/>
      <c r="V62423" s="51"/>
      <c r="W62423" s="51"/>
      <c r="X62423" s="44"/>
      <c r="AF62423" s="52"/>
      <c r="AM62423" s="7"/>
      <c r="AN62423" s="7"/>
      <c r="AO62423" s="53"/>
      <c r="AP62423" s="54"/>
      <c r="AQ62423" s="54"/>
      <c r="AR62423" s="7"/>
      <c r="AS62423" s="54"/>
      <c r="AT62423" s="53"/>
      <c r="AU62423" s="7"/>
      <c r="AV62423" s="7"/>
      <c r="AW62423" s="55"/>
      <c r="AX62423" s="56"/>
      <c r="AY62423" s="55"/>
      <c r="AZ62423" s="55"/>
      <c r="BA62423" s="55"/>
      <c r="BB62423" s="11"/>
      <c r="BC62423" s="12"/>
      <c r="BD62423" s="12"/>
      <c r="BE62423" s="12"/>
      <c r="BF62423" s="12"/>
      <c r="BG62423" s="12"/>
      <c r="BH62423" s="12"/>
      <c r="BI62423" s="12"/>
      <c r="BJ62423" s="12"/>
      <c r="BK62423" s="12"/>
    </row>
    <row r="62424" spans="1:63" s="5" customFormat="1">
      <c r="A62424" s="13"/>
      <c r="B62424" s="13"/>
      <c r="C62424" s="45"/>
      <c r="E62424" s="46"/>
      <c r="F62424" s="47"/>
      <c r="G62424" s="48"/>
      <c r="H62424" s="49"/>
      <c r="I62424" s="49"/>
      <c r="J62424" s="49"/>
      <c r="K62424" s="50"/>
      <c r="L62424" s="50"/>
      <c r="M62424" s="50"/>
      <c r="N62424" s="50"/>
      <c r="O62424" s="50"/>
      <c r="P62424" s="50"/>
      <c r="Q62424" s="50"/>
      <c r="R62424" s="51"/>
      <c r="S62424" s="51"/>
      <c r="T62424" s="51"/>
      <c r="U62424" s="51"/>
      <c r="V62424" s="51"/>
      <c r="W62424" s="51"/>
      <c r="X62424" s="44"/>
      <c r="AF62424" s="52"/>
      <c r="AM62424" s="7"/>
      <c r="AN62424" s="7"/>
      <c r="AO62424" s="53"/>
      <c r="AP62424" s="54"/>
      <c r="AQ62424" s="54"/>
      <c r="AR62424" s="7"/>
      <c r="AS62424" s="54"/>
      <c r="AT62424" s="53"/>
      <c r="AU62424" s="7"/>
      <c r="AV62424" s="7"/>
      <c r="AW62424" s="55"/>
      <c r="AX62424" s="56"/>
      <c r="AY62424" s="55"/>
      <c r="AZ62424" s="55"/>
      <c r="BA62424" s="55"/>
      <c r="BB62424" s="11"/>
      <c r="BC62424" s="12"/>
      <c r="BD62424" s="12"/>
      <c r="BE62424" s="12"/>
      <c r="BF62424" s="12"/>
      <c r="BG62424" s="12"/>
      <c r="BH62424" s="12"/>
      <c r="BI62424" s="12"/>
      <c r="BJ62424" s="12"/>
      <c r="BK62424" s="12"/>
    </row>
    <row r="62425" spans="1:63" s="5" customFormat="1">
      <c r="A62425" s="13"/>
      <c r="B62425" s="13"/>
      <c r="C62425" s="45"/>
      <c r="E62425" s="46"/>
      <c r="F62425" s="47"/>
      <c r="G62425" s="48"/>
      <c r="H62425" s="49"/>
      <c r="I62425" s="49"/>
      <c r="J62425" s="49"/>
      <c r="K62425" s="50"/>
      <c r="L62425" s="50"/>
      <c r="M62425" s="50"/>
      <c r="N62425" s="50"/>
      <c r="O62425" s="50"/>
      <c r="P62425" s="50"/>
      <c r="Q62425" s="50"/>
      <c r="R62425" s="51"/>
      <c r="S62425" s="51"/>
      <c r="T62425" s="51"/>
      <c r="U62425" s="51"/>
      <c r="V62425" s="51"/>
      <c r="W62425" s="51"/>
      <c r="X62425" s="44"/>
      <c r="AF62425" s="52"/>
      <c r="AM62425" s="7"/>
      <c r="AN62425" s="7"/>
      <c r="AO62425" s="53"/>
      <c r="AP62425" s="54"/>
      <c r="AQ62425" s="54"/>
      <c r="AR62425" s="7"/>
      <c r="AS62425" s="54"/>
      <c r="AT62425" s="53"/>
      <c r="AU62425" s="7"/>
      <c r="AV62425" s="7"/>
      <c r="AW62425" s="55"/>
      <c r="AX62425" s="56"/>
      <c r="AY62425" s="55"/>
      <c r="AZ62425" s="55"/>
      <c r="BA62425" s="55"/>
      <c r="BB62425" s="11"/>
      <c r="BC62425" s="12"/>
      <c r="BD62425" s="12"/>
      <c r="BE62425" s="12"/>
      <c r="BF62425" s="12"/>
      <c r="BG62425" s="12"/>
      <c r="BH62425" s="12"/>
      <c r="BI62425" s="12"/>
      <c r="BJ62425" s="12"/>
      <c r="BK62425" s="12"/>
    </row>
    <row r="62426" spans="1:63" s="5" customFormat="1">
      <c r="A62426" s="13"/>
      <c r="B62426" s="13"/>
      <c r="C62426" s="45"/>
      <c r="E62426" s="46"/>
      <c r="F62426" s="47"/>
      <c r="G62426" s="48"/>
      <c r="H62426" s="49"/>
      <c r="I62426" s="49"/>
      <c r="J62426" s="49"/>
      <c r="K62426" s="50"/>
      <c r="L62426" s="50"/>
      <c r="M62426" s="50"/>
      <c r="N62426" s="50"/>
      <c r="O62426" s="50"/>
      <c r="P62426" s="50"/>
      <c r="Q62426" s="50"/>
      <c r="R62426" s="51"/>
      <c r="S62426" s="51"/>
      <c r="T62426" s="51"/>
      <c r="U62426" s="51"/>
      <c r="V62426" s="51"/>
      <c r="W62426" s="51"/>
      <c r="X62426" s="44"/>
      <c r="AF62426" s="52"/>
      <c r="AM62426" s="7"/>
      <c r="AN62426" s="7"/>
      <c r="AO62426" s="53"/>
      <c r="AP62426" s="54"/>
      <c r="AQ62426" s="54"/>
      <c r="AR62426" s="7"/>
      <c r="AS62426" s="54"/>
      <c r="AT62426" s="53"/>
      <c r="AU62426" s="7"/>
      <c r="AV62426" s="7"/>
      <c r="AW62426" s="55"/>
      <c r="AX62426" s="56"/>
      <c r="AY62426" s="55"/>
      <c r="AZ62426" s="55"/>
      <c r="BA62426" s="55"/>
      <c r="BB62426" s="11"/>
      <c r="BC62426" s="12"/>
      <c r="BD62426" s="12"/>
      <c r="BE62426" s="12"/>
      <c r="BF62426" s="12"/>
      <c r="BG62426" s="12"/>
      <c r="BH62426" s="12"/>
      <c r="BI62426" s="12"/>
      <c r="BJ62426" s="12"/>
      <c r="BK62426" s="12"/>
    </row>
    <row r="62427" spans="1:63" s="5" customFormat="1">
      <c r="A62427" s="13"/>
      <c r="B62427" s="13"/>
      <c r="C62427" s="45"/>
      <c r="E62427" s="46"/>
      <c r="F62427" s="47"/>
      <c r="G62427" s="48"/>
      <c r="H62427" s="49"/>
      <c r="I62427" s="49"/>
      <c r="J62427" s="49"/>
      <c r="K62427" s="50"/>
      <c r="L62427" s="50"/>
      <c r="M62427" s="50"/>
      <c r="N62427" s="50"/>
      <c r="O62427" s="50"/>
      <c r="P62427" s="50"/>
      <c r="Q62427" s="50"/>
      <c r="R62427" s="51"/>
      <c r="S62427" s="51"/>
      <c r="T62427" s="51"/>
      <c r="U62427" s="51"/>
      <c r="V62427" s="51"/>
      <c r="W62427" s="51"/>
      <c r="X62427" s="44"/>
      <c r="AF62427" s="52"/>
      <c r="AM62427" s="7"/>
      <c r="AN62427" s="7"/>
      <c r="AO62427" s="53"/>
      <c r="AP62427" s="54"/>
      <c r="AQ62427" s="54"/>
      <c r="AR62427" s="7"/>
      <c r="AS62427" s="54"/>
      <c r="AT62427" s="53"/>
      <c r="AU62427" s="7"/>
      <c r="AV62427" s="7"/>
      <c r="AW62427" s="55"/>
      <c r="AX62427" s="56"/>
      <c r="AY62427" s="55"/>
      <c r="AZ62427" s="55"/>
      <c r="BA62427" s="55"/>
      <c r="BB62427" s="11"/>
      <c r="BC62427" s="12"/>
      <c r="BD62427" s="12"/>
      <c r="BE62427" s="12"/>
      <c r="BF62427" s="12"/>
      <c r="BG62427" s="12"/>
      <c r="BH62427" s="12"/>
      <c r="BI62427" s="12"/>
      <c r="BJ62427" s="12"/>
      <c r="BK62427" s="12"/>
    </row>
    <row r="62428" spans="1:63" s="5" customFormat="1">
      <c r="A62428" s="13"/>
      <c r="B62428" s="13"/>
      <c r="C62428" s="45"/>
      <c r="E62428" s="46"/>
      <c r="F62428" s="47"/>
      <c r="G62428" s="48"/>
      <c r="H62428" s="49"/>
      <c r="I62428" s="49"/>
      <c r="J62428" s="49"/>
      <c r="K62428" s="50"/>
      <c r="L62428" s="50"/>
      <c r="M62428" s="50"/>
      <c r="N62428" s="50"/>
      <c r="O62428" s="50"/>
      <c r="P62428" s="50"/>
      <c r="Q62428" s="50"/>
      <c r="R62428" s="51"/>
      <c r="S62428" s="51"/>
      <c r="T62428" s="51"/>
      <c r="U62428" s="51"/>
      <c r="V62428" s="51"/>
      <c r="W62428" s="51"/>
      <c r="X62428" s="44"/>
      <c r="AF62428" s="52"/>
      <c r="AM62428" s="7"/>
      <c r="AN62428" s="7"/>
      <c r="AO62428" s="53"/>
      <c r="AP62428" s="54"/>
      <c r="AQ62428" s="54"/>
      <c r="AR62428" s="7"/>
      <c r="AS62428" s="54"/>
      <c r="AT62428" s="53"/>
      <c r="AU62428" s="7"/>
      <c r="AV62428" s="7"/>
      <c r="AW62428" s="55"/>
      <c r="AX62428" s="56"/>
      <c r="AY62428" s="55"/>
      <c r="AZ62428" s="55"/>
      <c r="BA62428" s="55"/>
      <c r="BB62428" s="11"/>
      <c r="BC62428" s="12"/>
      <c r="BD62428" s="12"/>
      <c r="BE62428" s="12"/>
      <c r="BF62428" s="12"/>
      <c r="BG62428" s="12"/>
      <c r="BH62428" s="12"/>
      <c r="BI62428" s="12"/>
      <c r="BJ62428" s="12"/>
      <c r="BK62428" s="12"/>
    </row>
    <row r="62429" spans="1:63" s="5" customFormat="1">
      <c r="A62429" s="13"/>
      <c r="B62429" s="13"/>
      <c r="C62429" s="45"/>
      <c r="E62429" s="46"/>
      <c r="F62429" s="47"/>
      <c r="G62429" s="48"/>
      <c r="H62429" s="49"/>
      <c r="I62429" s="49"/>
      <c r="J62429" s="49"/>
      <c r="K62429" s="50"/>
      <c r="L62429" s="50"/>
      <c r="M62429" s="50"/>
      <c r="N62429" s="50"/>
      <c r="O62429" s="50"/>
      <c r="P62429" s="50"/>
      <c r="Q62429" s="50"/>
      <c r="R62429" s="51"/>
      <c r="S62429" s="51"/>
      <c r="T62429" s="51"/>
      <c r="U62429" s="51"/>
      <c r="V62429" s="51"/>
      <c r="W62429" s="51"/>
      <c r="X62429" s="44"/>
      <c r="AF62429" s="52"/>
      <c r="AM62429" s="7"/>
      <c r="AN62429" s="7"/>
      <c r="AO62429" s="53"/>
      <c r="AP62429" s="54"/>
      <c r="AQ62429" s="54"/>
      <c r="AR62429" s="7"/>
      <c r="AS62429" s="54"/>
      <c r="AT62429" s="53"/>
      <c r="AU62429" s="7"/>
      <c r="AV62429" s="7"/>
      <c r="AW62429" s="55"/>
      <c r="AX62429" s="56"/>
      <c r="AY62429" s="55"/>
      <c r="AZ62429" s="55"/>
      <c r="BA62429" s="55"/>
      <c r="BB62429" s="11"/>
      <c r="BC62429" s="12"/>
      <c r="BD62429" s="12"/>
      <c r="BE62429" s="12"/>
      <c r="BF62429" s="12"/>
      <c r="BG62429" s="12"/>
      <c r="BH62429" s="12"/>
      <c r="BI62429" s="12"/>
      <c r="BJ62429" s="12"/>
      <c r="BK62429" s="12"/>
    </row>
    <row r="62430" spans="1:63" s="5" customFormat="1">
      <c r="A62430" s="13"/>
      <c r="B62430" s="13"/>
      <c r="C62430" s="45"/>
      <c r="E62430" s="46"/>
      <c r="F62430" s="47"/>
      <c r="G62430" s="48"/>
      <c r="H62430" s="49"/>
      <c r="I62430" s="49"/>
      <c r="J62430" s="49"/>
      <c r="K62430" s="50"/>
      <c r="L62430" s="50"/>
      <c r="M62430" s="50"/>
      <c r="N62430" s="50"/>
      <c r="O62430" s="50"/>
      <c r="P62430" s="50"/>
      <c r="Q62430" s="50"/>
      <c r="R62430" s="51"/>
      <c r="S62430" s="51"/>
      <c r="T62430" s="51"/>
      <c r="U62430" s="51"/>
      <c r="V62430" s="51"/>
      <c r="W62430" s="51"/>
      <c r="X62430" s="44"/>
      <c r="AF62430" s="52"/>
      <c r="AM62430" s="7"/>
      <c r="AN62430" s="7"/>
      <c r="AO62430" s="53"/>
      <c r="AP62430" s="54"/>
      <c r="AQ62430" s="54"/>
      <c r="AR62430" s="7"/>
      <c r="AS62430" s="54"/>
      <c r="AT62430" s="53"/>
      <c r="AU62430" s="7"/>
      <c r="AV62430" s="7"/>
      <c r="AW62430" s="55"/>
      <c r="AX62430" s="56"/>
      <c r="AY62430" s="55"/>
      <c r="AZ62430" s="55"/>
      <c r="BA62430" s="55"/>
      <c r="BB62430" s="11"/>
      <c r="BC62430" s="12"/>
      <c r="BD62430" s="12"/>
      <c r="BE62430" s="12"/>
      <c r="BF62430" s="12"/>
      <c r="BG62430" s="12"/>
      <c r="BH62430" s="12"/>
      <c r="BI62430" s="12"/>
      <c r="BJ62430" s="12"/>
      <c r="BK62430" s="12"/>
    </row>
    <row r="62431" spans="1:63" s="5" customFormat="1">
      <c r="A62431" s="13"/>
      <c r="B62431" s="13"/>
      <c r="C62431" s="45"/>
      <c r="E62431" s="46"/>
      <c r="F62431" s="47"/>
      <c r="G62431" s="48"/>
      <c r="H62431" s="49"/>
      <c r="I62431" s="49"/>
      <c r="J62431" s="49"/>
      <c r="K62431" s="50"/>
      <c r="L62431" s="50"/>
      <c r="M62431" s="50"/>
      <c r="N62431" s="50"/>
      <c r="O62431" s="50"/>
      <c r="P62431" s="50"/>
      <c r="Q62431" s="50"/>
      <c r="R62431" s="51"/>
      <c r="S62431" s="51"/>
      <c r="T62431" s="51"/>
      <c r="U62431" s="51"/>
      <c r="V62431" s="51"/>
      <c r="W62431" s="51"/>
      <c r="X62431" s="44"/>
      <c r="AF62431" s="52"/>
      <c r="AM62431" s="7"/>
      <c r="AN62431" s="7"/>
      <c r="AO62431" s="53"/>
      <c r="AP62431" s="54"/>
      <c r="AQ62431" s="54"/>
      <c r="AR62431" s="7"/>
      <c r="AS62431" s="54"/>
      <c r="AT62431" s="53"/>
      <c r="AU62431" s="7"/>
      <c r="AV62431" s="7"/>
      <c r="AW62431" s="55"/>
      <c r="AX62431" s="56"/>
      <c r="AY62431" s="55"/>
      <c r="AZ62431" s="55"/>
      <c r="BA62431" s="55"/>
      <c r="BB62431" s="11"/>
      <c r="BC62431" s="12"/>
      <c r="BD62431" s="12"/>
      <c r="BE62431" s="12"/>
      <c r="BF62431" s="12"/>
      <c r="BG62431" s="12"/>
      <c r="BH62431" s="12"/>
      <c r="BI62431" s="12"/>
      <c r="BJ62431" s="12"/>
      <c r="BK62431" s="12"/>
    </row>
    <row r="62432" spans="1:63" s="5" customFormat="1">
      <c r="A62432" s="13"/>
      <c r="B62432" s="13"/>
      <c r="C62432" s="45"/>
      <c r="E62432" s="46"/>
      <c r="F62432" s="47"/>
      <c r="G62432" s="48"/>
      <c r="H62432" s="49"/>
      <c r="I62432" s="49"/>
      <c r="J62432" s="49"/>
      <c r="K62432" s="50"/>
      <c r="L62432" s="50"/>
      <c r="M62432" s="50"/>
      <c r="N62432" s="50"/>
      <c r="O62432" s="50"/>
      <c r="P62432" s="50"/>
      <c r="Q62432" s="50"/>
      <c r="R62432" s="51"/>
      <c r="S62432" s="51"/>
      <c r="T62432" s="51"/>
      <c r="U62432" s="51"/>
      <c r="V62432" s="51"/>
      <c r="W62432" s="51"/>
      <c r="X62432" s="44"/>
      <c r="AF62432" s="52"/>
      <c r="AM62432" s="7"/>
      <c r="AN62432" s="7"/>
      <c r="AO62432" s="53"/>
      <c r="AP62432" s="54"/>
      <c r="AQ62432" s="54"/>
      <c r="AR62432" s="7"/>
      <c r="AS62432" s="54"/>
      <c r="AT62432" s="53"/>
      <c r="AU62432" s="7"/>
      <c r="AV62432" s="7"/>
      <c r="AW62432" s="55"/>
      <c r="AX62432" s="56"/>
      <c r="AY62432" s="55"/>
      <c r="AZ62432" s="55"/>
      <c r="BA62432" s="55"/>
      <c r="BB62432" s="11"/>
      <c r="BC62432" s="12"/>
      <c r="BD62432" s="12"/>
      <c r="BE62432" s="12"/>
      <c r="BF62432" s="12"/>
      <c r="BG62432" s="12"/>
      <c r="BH62432" s="12"/>
      <c r="BI62432" s="12"/>
      <c r="BJ62432" s="12"/>
      <c r="BK62432" s="12"/>
    </row>
    <row r="62433" spans="1:63" s="5" customFormat="1">
      <c r="A62433" s="13"/>
      <c r="B62433" s="13"/>
      <c r="C62433" s="45"/>
      <c r="E62433" s="46"/>
      <c r="F62433" s="47"/>
      <c r="G62433" s="48"/>
      <c r="H62433" s="49"/>
      <c r="I62433" s="49"/>
      <c r="J62433" s="49"/>
      <c r="K62433" s="50"/>
      <c r="L62433" s="50"/>
      <c r="M62433" s="50"/>
      <c r="N62433" s="50"/>
      <c r="O62433" s="50"/>
      <c r="P62433" s="50"/>
      <c r="Q62433" s="50"/>
      <c r="R62433" s="51"/>
      <c r="S62433" s="51"/>
      <c r="T62433" s="51"/>
      <c r="U62433" s="51"/>
      <c r="V62433" s="51"/>
      <c r="W62433" s="51"/>
      <c r="X62433" s="44"/>
      <c r="AF62433" s="52"/>
      <c r="AM62433" s="7"/>
      <c r="AN62433" s="7"/>
      <c r="AO62433" s="53"/>
      <c r="AP62433" s="54"/>
      <c r="AQ62433" s="54"/>
      <c r="AR62433" s="7"/>
      <c r="AS62433" s="54"/>
      <c r="AT62433" s="53"/>
      <c r="AU62433" s="7"/>
      <c r="AV62433" s="7"/>
      <c r="AW62433" s="55"/>
      <c r="AX62433" s="56"/>
      <c r="AY62433" s="55"/>
      <c r="AZ62433" s="55"/>
      <c r="BA62433" s="55"/>
      <c r="BB62433" s="11"/>
      <c r="BC62433" s="12"/>
      <c r="BD62433" s="12"/>
      <c r="BE62433" s="12"/>
      <c r="BF62433" s="12"/>
      <c r="BG62433" s="12"/>
      <c r="BH62433" s="12"/>
      <c r="BI62433" s="12"/>
      <c r="BJ62433" s="12"/>
      <c r="BK62433" s="12"/>
    </row>
    <row r="62434" spans="1:63" s="5" customFormat="1">
      <c r="A62434" s="13"/>
      <c r="B62434" s="13"/>
      <c r="C62434" s="45"/>
      <c r="E62434" s="46"/>
      <c r="F62434" s="47"/>
      <c r="G62434" s="48"/>
      <c r="H62434" s="49"/>
      <c r="I62434" s="49"/>
      <c r="J62434" s="49"/>
      <c r="K62434" s="50"/>
      <c r="L62434" s="50"/>
      <c r="M62434" s="50"/>
      <c r="N62434" s="50"/>
      <c r="O62434" s="50"/>
      <c r="P62434" s="50"/>
      <c r="Q62434" s="50"/>
      <c r="R62434" s="51"/>
      <c r="S62434" s="51"/>
      <c r="T62434" s="51"/>
      <c r="U62434" s="51"/>
      <c r="V62434" s="51"/>
      <c r="W62434" s="51"/>
      <c r="X62434" s="44"/>
      <c r="AF62434" s="52"/>
      <c r="AM62434" s="7"/>
      <c r="AN62434" s="7"/>
      <c r="AO62434" s="53"/>
      <c r="AP62434" s="54"/>
      <c r="AQ62434" s="54"/>
      <c r="AR62434" s="7"/>
      <c r="AS62434" s="54"/>
      <c r="AT62434" s="53"/>
      <c r="AU62434" s="7"/>
      <c r="AV62434" s="7"/>
      <c r="AW62434" s="55"/>
      <c r="AX62434" s="56"/>
      <c r="AY62434" s="55"/>
      <c r="AZ62434" s="55"/>
      <c r="BA62434" s="55"/>
      <c r="BB62434" s="11"/>
      <c r="BC62434" s="12"/>
      <c r="BD62434" s="12"/>
      <c r="BE62434" s="12"/>
      <c r="BF62434" s="12"/>
      <c r="BG62434" s="12"/>
      <c r="BH62434" s="12"/>
      <c r="BI62434" s="12"/>
      <c r="BJ62434" s="12"/>
      <c r="BK62434" s="12"/>
    </row>
    <row r="62435" spans="1:63" s="5" customFormat="1">
      <c r="A62435" s="13"/>
      <c r="B62435" s="13"/>
      <c r="C62435" s="45"/>
      <c r="E62435" s="46"/>
      <c r="F62435" s="47"/>
      <c r="G62435" s="48"/>
      <c r="H62435" s="49"/>
      <c r="I62435" s="49"/>
      <c r="J62435" s="49"/>
      <c r="K62435" s="50"/>
      <c r="L62435" s="50"/>
      <c r="M62435" s="50"/>
      <c r="N62435" s="50"/>
      <c r="O62435" s="50"/>
      <c r="P62435" s="50"/>
      <c r="Q62435" s="50"/>
      <c r="R62435" s="51"/>
      <c r="S62435" s="51"/>
      <c r="T62435" s="51"/>
      <c r="U62435" s="51"/>
      <c r="V62435" s="51"/>
      <c r="W62435" s="51"/>
      <c r="X62435" s="44"/>
      <c r="AF62435" s="52"/>
      <c r="AM62435" s="7"/>
      <c r="AN62435" s="7"/>
      <c r="AO62435" s="53"/>
      <c r="AP62435" s="54"/>
      <c r="AQ62435" s="54"/>
      <c r="AR62435" s="7"/>
      <c r="AS62435" s="54"/>
      <c r="AT62435" s="53"/>
      <c r="AU62435" s="7"/>
      <c r="AV62435" s="7"/>
      <c r="AW62435" s="55"/>
      <c r="AX62435" s="56"/>
      <c r="AY62435" s="55"/>
      <c r="AZ62435" s="55"/>
      <c r="BA62435" s="55"/>
      <c r="BB62435" s="11"/>
      <c r="BC62435" s="12"/>
      <c r="BD62435" s="12"/>
      <c r="BE62435" s="12"/>
      <c r="BF62435" s="12"/>
      <c r="BG62435" s="12"/>
      <c r="BH62435" s="12"/>
      <c r="BI62435" s="12"/>
      <c r="BJ62435" s="12"/>
      <c r="BK62435" s="12"/>
    </row>
    <row r="62436" spans="1:63" s="5" customFormat="1">
      <c r="A62436" s="13"/>
      <c r="B62436" s="13"/>
      <c r="C62436" s="45"/>
      <c r="E62436" s="46"/>
      <c r="F62436" s="47"/>
      <c r="G62436" s="48"/>
      <c r="H62436" s="49"/>
      <c r="I62436" s="49"/>
      <c r="J62436" s="49"/>
      <c r="K62436" s="50"/>
      <c r="L62436" s="50"/>
      <c r="M62436" s="50"/>
      <c r="N62436" s="50"/>
      <c r="O62436" s="50"/>
      <c r="P62436" s="50"/>
      <c r="Q62436" s="50"/>
      <c r="R62436" s="51"/>
      <c r="S62436" s="51"/>
      <c r="T62436" s="51"/>
      <c r="U62436" s="51"/>
      <c r="V62436" s="51"/>
      <c r="W62436" s="51"/>
      <c r="X62436" s="44"/>
      <c r="AF62436" s="52"/>
      <c r="AM62436" s="7"/>
      <c r="AN62436" s="7"/>
      <c r="AO62436" s="53"/>
      <c r="AP62436" s="54"/>
      <c r="AQ62436" s="54"/>
      <c r="AR62436" s="7"/>
      <c r="AS62436" s="54"/>
      <c r="AT62436" s="53"/>
      <c r="AU62436" s="7"/>
      <c r="AV62436" s="7"/>
      <c r="AW62436" s="55"/>
      <c r="AX62436" s="56"/>
      <c r="AY62436" s="55"/>
      <c r="AZ62436" s="55"/>
      <c r="BA62436" s="55"/>
      <c r="BB62436" s="11"/>
      <c r="BC62436" s="12"/>
      <c r="BD62436" s="12"/>
      <c r="BE62436" s="12"/>
      <c r="BF62436" s="12"/>
      <c r="BG62436" s="12"/>
      <c r="BH62436" s="12"/>
      <c r="BI62436" s="12"/>
      <c r="BJ62436" s="12"/>
      <c r="BK62436" s="12"/>
    </row>
    <row r="62437" spans="1:63" s="5" customFormat="1">
      <c r="A62437" s="13"/>
      <c r="B62437" s="13"/>
      <c r="C62437" s="45"/>
      <c r="E62437" s="46"/>
      <c r="F62437" s="47"/>
      <c r="G62437" s="48"/>
      <c r="H62437" s="49"/>
      <c r="I62437" s="49"/>
      <c r="J62437" s="49"/>
      <c r="K62437" s="50"/>
      <c r="L62437" s="50"/>
      <c r="M62437" s="50"/>
      <c r="N62437" s="50"/>
      <c r="O62437" s="50"/>
      <c r="P62437" s="50"/>
      <c r="Q62437" s="50"/>
      <c r="R62437" s="51"/>
      <c r="S62437" s="51"/>
      <c r="T62437" s="51"/>
      <c r="U62437" s="51"/>
      <c r="V62437" s="51"/>
      <c r="W62437" s="51"/>
      <c r="X62437" s="44"/>
      <c r="AF62437" s="52"/>
      <c r="AM62437" s="7"/>
      <c r="AN62437" s="7"/>
      <c r="AO62437" s="53"/>
      <c r="AP62437" s="54"/>
      <c r="AQ62437" s="54"/>
      <c r="AR62437" s="7"/>
      <c r="AS62437" s="54"/>
      <c r="AT62437" s="53"/>
      <c r="AU62437" s="7"/>
      <c r="AV62437" s="7"/>
      <c r="AW62437" s="55"/>
      <c r="AX62437" s="56"/>
      <c r="AY62437" s="55"/>
      <c r="AZ62437" s="55"/>
      <c r="BA62437" s="55"/>
      <c r="BB62437" s="11"/>
      <c r="BC62437" s="12"/>
      <c r="BD62437" s="12"/>
      <c r="BE62437" s="12"/>
      <c r="BF62437" s="12"/>
      <c r="BG62437" s="12"/>
      <c r="BH62437" s="12"/>
      <c r="BI62437" s="12"/>
      <c r="BJ62437" s="12"/>
      <c r="BK62437" s="12"/>
    </row>
    <row r="62438" spans="1:63" s="5" customFormat="1">
      <c r="A62438" s="13"/>
      <c r="B62438" s="13"/>
      <c r="C62438" s="45"/>
      <c r="E62438" s="46"/>
      <c r="F62438" s="47"/>
      <c r="G62438" s="48"/>
      <c r="H62438" s="49"/>
      <c r="I62438" s="49"/>
      <c r="J62438" s="49"/>
      <c r="K62438" s="50"/>
      <c r="L62438" s="50"/>
      <c r="M62438" s="50"/>
      <c r="N62438" s="50"/>
      <c r="O62438" s="50"/>
      <c r="P62438" s="50"/>
      <c r="Q62438" s="50"/>
      <c r="R62438" s="51"/>
      <c r="S62438" s="51"/>
      <c r="T62438" s="51"/>
      <c r="U62438" s="51"/>
      <c r="V62438" s="51"/>
      <c r="W62438" s="51"/>
      <c r="X62438" s="44"/>
      <c r="AF62438" s="52"/>
      <c r="AM62438" s="7"/>
      <c r="AN62438" s="7"/>
      <c r="AO62438" s="53"/>
      <c r="AP62438" s="54"/>
      <c r="AQ62438" s="54"/>
      <c r="AR62438" s="7"/>
      <c r="AS62438" s="54"/>
      <c r="AT62438" s="53"/>
      <c r="AU62438" s="7"/>
      <c r="AV62438" s="7"/>
      <c r="AW62438" s="55"/>
      <c r="AX62438" s="56"/>
      <c r="AY62438" s="55"/>
      <c r="AZ62438" s="55"/>
      <c r="BA62438" s="55"/>
      <c r="BB62438" s="11"/>
      <c r="BC62438" s="12"/>
      <c r="BD62438" s="12"/>
      <c r="BE62438" s="12"/>
      <c r="BF62438" s="12"/>
      <c r="BG62438" s="12"/>
      <c r="BH62438" s="12"/>
      <c r="BI62438" s="12"/>
      <c r="BJ62438" s="12"/>
      <c r="BK62438" s="12"/>
    </row>
    <row r="62439" spans="1:63" s="5" customFormat="1">
      <c r="A62439" s="13"/>
      <c r="B62439" s="13"/>
      <c r="C62439" s="45"/>
      <c r="E62439" s="46"/>
      <c r="F62439" s="47"/>
      <c r="G62439" s="48"/>
      <c r="H62439" s="49"/>
      <c r="I62439" s="49"/>
      <c r="J62439" s="49"/>
      <c r="K62439" s="50"/>
      <c r="L62439" s="50"/>
      <c r="M62439" s="50"/>
      <c r="N62439" s="50"/>
      <c r="O62439" s="50"/>
      <c r="P62439" s="50"/>
      <c r="Q62439" s="50"/>
      <c r="R62439" s="51"/>
      <c r="S62439" s="51"/>
      <c r="T62439" s="51"/>
      <c r="U62439" s="51"/>
      <c r="V62439" s="51"/>
      <c r="W62439" s="51"/>
      <c r="X62439" s="44"/>
      <c r="AF62439" s="52"/>
      <c r="AM62439" s="7"/>
      <c r="AN62439" s="7"/>
      <c r="AO62439" s="53"/>
      <c r="AP62439" s="54"/>
      <c r="AQ62439" s="54"/>
      <c r="AR62439" s="7"/>
      <c r="AS62439" s="54"/>
      <c r="AT62439" s="53"/>
      <c r="AU62439" s="7"/>
      <c r="AV62439" s="7"/>
      <c r="AW62439" s="55"/>
      <c r="AX62439" s="56"/>
      <c r="AY62439" s="55"/>
      <c r="AZ62439" s="55"/>
      <c r="BA62439" s="55"/>
      <c r="BB62439" s="11"/>
      <c r="BC62439" s="12"/>
      <c r="BD62439" s="12"/>
      <c r="BE62439" s="12"/>
      <c r="BF62439" s="12"/>
      <c r="BG62439" s="12"/>
      <c r="BH62439" s="12"/>
      <c r="BI62439" s="12"/>
      <c r="BJ62439" s="12"/>
      <c r="BK62439" s="12"/>
    </row>
    <row r="62440" spans="1:63" s="5" customFormat="1">
      <c r="A62440" s="13"/>
      <c r="B62440" s="13"/>
      <c r="C62440" s="45"/>
      <c r="E62440" s="46"/>
      <c r="F62440" s="47"/>
      <c r="G62440" s="48"/>
      <c r="H62440" s="49"/>
      <c r="I62440" s="49"/>
      <c r="J62440" s="49"/>
      <c r="K62440" s="50"/>
      <c r="L62440" s="50"/>
      <c r="M62440" s="50"/>
      <c r="N62440" s="50"/>
      <c r="O62440" s="50"/>
      <c r="P62440" s="50"/>
      <c r="Q62440" s="50"/>
      <c r="R62440" s="51"/>
      <c r="S62440" s="51"/>
      <c r="T62440" s="51"/>
      <c r="U62440" s="51"/>
      <c r="V62440" s="51"/>
      <c r="W62440" s="51"/>
      <c r="X62440" s="44"/>
      <c r="AF62440" s="52"/>
      <c r="AM62440" s="7"/>
      <c r="AN62440" s="7"/>
      <c r="AO62440" s="53"/>
      <c r="AP62440" s="54"/>
      <c r="AQ62440" s="54"/>
      <c r="AR62440" s="7"/>
      <c r="AS62440" s="54"/>
      <c r="AT62440" s="53"/>
      <c r="AU62440" s="7"/>
      <c r="AV62440" s="7"/>
      <c r="AW62440" s="55"/>
      <c r="AX62440" s="56"/>
      <c r="AY62440" s="55"/>
      <c r="AZ62440" s="55"/>
      <c r="BA62440" s="55"/>
      <c r="BB62440" s="11"/>
      <c r="BC62440" s="12"/>
      <c r="BD62440" s="12"/>
      <c r="BE62440" s="12"/>
      <c r="BF62440" s="12"/>
      <c r="BG62440" s="12"/>
      <c r="BH62440" s="12"/>
      <c r="BI62440" s="12"/>
      <c r="BJ62440" s="12"/>
      <c r="BK62440" s="12"/>
    </row>
    <row r="62441" spans="1:63" s="5" customFormat="1">
      <c r="A62441" s="13"/>
      <c r="B62441" s="13"/>
      <c r="C62441" s="45"/>
      <c r="E62441" s="46"/>
      <c r="F62441" s="47"/>
      <c r="G62441" s="48"/>
      <c r="H62441" s="49"/>
      <c r="I62441" s="49"/>
      <c r="J62441" s="49"/>
      <c r="K62441" s="50"/>
      <c r="L62441" s="50"/>
      <c r="M62441" s="50"/>
      <c r="N62441" s="50"/>
      <c r="O62441" s="50"/>
      <c r="P62441" s="50"/>
      <c r="Q62441" s="50"/>
      <c r="R62441" s="51"/>
      <c r="S62441" s="51"/>
      <c r="T62441" s="51"/>
      <c r="U62441" s="51"/>
      <c r="V62441" s="51"/>
      <c r="W62441" s="51"/>
      <c r="X62441" s="44"/>
      <c r="AF62441" s="52"/>
      <c r="AM62441" s="7"/>
      <c r="AN62441" s="7"/>
      <c r="AO62441" s="53"/>
      <c r="AP62441" s="54"/>
      <c r="AQ62441" s="54"/>
      <c r="AR62441" s="7"/>
      <c r="AS62441" s="54"/>
      <c r="AT62441" s="53"/>
      <c r="AU62441" s="7"/>
      <c r="AV62441" s="7"/>
      <c r="AW62441" s="55"/>
      <c r="AX62441" s="56"/>
      <c r="AY62441" s="55"/>
      <c r="AZ62441" s="55"/>
      <c r="BA62441" s="55"/>
      <c r="BB62441" s="11"/>
      <c r="BC62441" s="12"/>
      <c r="BD62441" s="12"/>
      <c r="BE62441" s="12"/>
      <c r="BF62441" s="12"/>
      <c r="BG62441" s="12"/>
      <c r="BH62441" s="12"/>
      <c r="BI62441" s="12"/>
      <c r="BJ62441" s="12"/>
      <c r="BK62441" s="12"/>
    </row>
    <row r="62442" spans="1:63" s="5" customFormat="1">
      <c r="A62442" s="13"/>
      <c r="B62442" s="13"/>
      <c r="C62442" s="45"/>
      <c r="E62442" s="46"/>
      <c r="F62442" s="47"/>
      <c r="G62442" s="48"/>
      <c r="H62442" s="49"/>
      <c r="I62442" s="49"/>
      <c r="J62442" s="49"/>
      <c r="K62442" s="50"/>
      <c r="L62442" s="50"/>
      <c r="M62442" s="50"/>
      <c r="N62442" s="50"/>
      <c r="O62442" s="50"/>
      <c r="P62442" s="50"/>
      <c r="Q62442" s="50"/>
      <c r="R62442" s="51"/>
      <c r="S62442" s="51"/>
      <c r="T62442" s="51"/>
      <c r="U62442" s="51"/>
      <c r="V62442" s="51"/>
      <c r="W62442" s="51"/>
      <c r="X62442" s="44"/>
      <c r="AF62442" s="52"/>
      <c r="AM62442" s="7"/>
      <c r="AN62442" s="7"/>
      <c r="AO62442" s="53"/>
      <c r="AP62442" s="54"/>
      <c r="AQ62442" s="54"/>
      <c r="AR62442" s="7"/>
      <c r="AS62442" s="54"/>
      <c r="AT62442" s="53"/>
      <c r="AU62442" s="7"/>
      <c r="AV62442" s="7"/>
      <c r="AW62442" s="55"/>
      <c r="AX62442" s="56"/>
      <c r="AY62442" s="55"/>
      <c r="AZ62442" s="55"/>
      <c r="BA62442" s="55"/>
      <c r="BB62442" s="11"/>
      <c r="BC62442" s="12"/>
      <c r="BD62442" s="12"/>
      <c r="BE62442" s="12"/>
      <c r="BF62442" s="12"/>
      <c r="BG62442" s="12"/>
      <c r="BH62442" s="12"/>
      <c r="BI62442" s="12"/>
      <c r="BJ62442" s="12"/>
      <c r="BK62442" s="12"/>
    </row>
    <row r="62443" spans="1:63" s="5" customFormat="1">
      <c r="A62443" s="13"/>
      <c r="B62443" s="13"/>
      <c r="C62443" s="45"/>
      <c r="E62443" s="46"/>
      <c r="F62443" s="47"/>
      <c r="G62443" s="48"/>
      <c r="H62443" s="49"/>
      <c r="I62443" s="49"/>
      <c r="J62443" s="49"/>
      <c r="K62443" s="50"/>
      <c r="L62443" s="50"/>
      <c r="M62443" s="50"/>
      <c r="N62443" s="50"/>
      <c r="O62443" s="50"/>
      <c r="P62443" s="50"/>
      <c r="Q62443" s="50"/>
      <c r="R62443" s="51"/>
      <c r="S62443" s="51"/>
      <c r="T62443" s="51"/>
      <c r="U62443" s="51"/>
      <c r="V62443" s="51"/>
      <c r="W62443" s="51"/>
      <c r="X62443" s="44"/>
      <c r="AF62443" s="52"/>
      <c r="AM62443" s="7"/>
      <c r="AN62443" s="7"/>
      <c r="AO62443" s="53"/>
      <c r="AP62443" s="54"/>
      <c r="AQ62443" s="54"/>
      <c r="AR62443" s="7"/>
      <c r="AS62443" s="54"/>
      <c r="AT62443" s="53"/>
      <c r="AU62443" s="7"/>
      <c r="AV62443" s="7"/>
      <c r="AW62443" s="55"/>
      <c r="AX62443" s="56"/>
      <c r="AY62443" s="55"/>
      <c r="AZ62443" s="55"/>
      <c r="BA62443" s="55"/>
      <c r="BB62443" s="11"/>
      <c r="BC62443" s="12"/>
      <c r="BD62443" s="12"/>
      <c r="BE62443" s="12"/>
      <c r="BF62443" s="12"/>
      <c r="BG62443" s="12"/>
      <c r="BH62443" s="12"/>
      <c r="BI62443" s="12"/>
      <c r="BJ62443" s="12"/>
      <c r="BK62443" s="12"/>
    </row>
    <row r="62444" spans="1:63" s="5" customFormat="1">
      <c r="A62444" s="13"/>
      <c r="B62444" s="13"/>
      <c r="C62444" s="45"/>
      <c r="E62444" s="46"/>
      <c r="F62444" s="47"/>
      <c r="G62444" s="48"/>
      <c r="H62444" s="49"/>
      <c r="I62444" s="49"/>
      <c r="J62444" s="49"/>
      <c r="K62444" s="50"/>
      <c r="L62444" s="50"/>
      <c r="M62444" s="50"/>
      <c r="N62444" s="50"/>
      <c r="O62444" s="50"/>
      <c r="P62444" s="50"/>
      <c r="Q62444" s="50"/>
      <c r="R62444" s="51"/>
      <c r="S62444" s="51"/>
      <c r="T62444" s="51"/>
      <c r="U62444" s="51"/>
      <c r="V62444" s="51"/>
      <c r="W62444" s="51"/>
      <c r="X62444" s="44"/>
      <c r="AF62444" s="52"/>
      <c r="AM62444" s="7"/>
      <c r="AN62444" s="7"/>
      <c r="AO62444" s="53"/>
      <c r="AP62444" s="54"/>
      <c r="AQ62444" s="54"/>
      <c r="AR62444" s="7"/>
      <c r="AS62444" s="54"/>
      <c r="AT62444" s="53"/>
      <c r="AU62444" s="7"/>
      <c r="AV62444" s="7"/>
      <c r="AW62444" s="55"/>
      <c r="AX62444" s="56"/>
      <c r="AY62444" s="55"/>
      <c r="AZ62444" s="55"/>
      <c r="BA62444" s="55"/>
      <c r="BB62444" s="11"/>
      <c r="BC62444" s="12"/>
      <c r="BD62444" s="12"/>
      <c r="BE62444" s="12"/>
      <c r="BF62444" s="12"/>
      <c r="BG62444" s="12"/>
      <c r="BH62444" s="12"/>
      <c r="BI62444" s="12"/>
      <c r="BJ62444" s="12"/>
      <c r="BK62444" s="12"/>
    </row>
    <row r="62445" spans="1:63" s="5" customFormat="1">
      <c r="A62445" s="13"/>
      <c r="B62445" s="13"/>
      <c r="C62445" s="45"/>
      <c r="E62445" s="46"/>
      <c r="F62445" s="47"/>
      <c r="G62445" s="48"/>
      <c r="H62445" s="49"/>
      <c r="I62445" s="49"/>
      <c r="J62445" s="49"/>
      <c r="K62445" s="50"/>
      <c r="L62445" s="50"/>
      <c r="M62445" s="50"/>
      <c r="N62445" s="50"/>
      <c r="O62445" s="50"/>
      <c r="P62445" s="50"/>
      <c r="Q62445" s="50"/>
      <c r="R62445" s="51"/>
      <c r="S62445" s="51"/>
      <c r="T62445" s="51"/>
      <c r="U62445" s="51"/>
      <c r="V62445" s="51"/>
      <c r="W62445" s="51"/>
      <c r="X62445" s="44"/>
      <c r="AF62445" s="52"/>
      <c r="AM62445" s="7"/>
      <c r="AN62445" s="7"/>
      <c r="AO62445" s="53"/>
      <c r="AP62445" s="54"/>
      <c r="AQ62445" s="54"/>
      <c r="AR62445" s="7"/>
      <c r="AS62445" s="54"/>
      <c r="AT62445" s="53"/>
      <c r="AU62445" s="7"/>
      <c r="AV62445" s="7"/>
      <c r="AW62445" s="55"/>
      <c r="AX62445" s="56"/>
      <c r="AY62445" s="55"/>
      <c r="AZ62445" s="55"/>
      <c r="BA62445" s="55"/>
      <c r="BB62445" s="11"/>
      <c r="BC62445" s="12"/>
      <c r="BD62445" s="12"/>
      <c r="BE62445" s="12"/>
      <c r="BF62445" s="12"/>
      <c r="BG62445" s="12"/>
      <c r="BH62445" s="12"/>
      <c r="BI62445" s="12"/>
      <c r="BJ62445" s="12"/>
      <c r="BK62445" s="12"/>
    </row>
    <row r="62446" spans="1:63" s="5" customFormat="1">
      <c r="A62446" s="13"/>
      <c r="B62446" s="13"/>
      <c r="C62446" s="45"/>
      <c r="E62446" s="46"/>
      <c r="F62446" s="47"/>
      <c r="G62446" s="48"/>
      <c r="H62446" s="49"/>
      <c r="I62446" s="49"/>
      <c r="J62446" s="49"/>
      <c r="K62446" s="50"/>
      <c r="L62446" s="50"/>
      <c r="M62446" s="50"/>
      <c r="N62446" s="50"/>
      <c r="O62446" s="50"/>
      <c r="P62446" s="50"/>
      <c r="Q62446" s="50"/>
      <c r="R62446" s="51"/>
      <c r="S62446" s="51"/>
      <c r="T62446" s="51"/>
      <c r="U62446" s="51"/>
      <c r="V62446" s="51"/>
      <c r="W62446" s="51"/>
      <c r="X62446" s="44"/>
      <c r="AF62446" s="52"/>
      <c r="AM62446" s="7"/>
      <c r="AN62446" s="7"/>
      <c r="AO62446" s="53"/>
      <c r="AP62446" s="54"/>
      <c r="AQ62446" s="54"/>
      <c r="AR62446" s="7"/>
      <c r="AS62446" s="54"/>
      <c r="AT62446" s="53"/>
      <c r="AU62446" s="7"/>
      <c r="AV62446" s="7"/>
      <c r="AW62446" s="55"/>
      <c r="AX62446" s="56"/>
      <c r="AY62446" s="55"/>
      <c r="AZ62446" s="55"/>
      <c r="BA62446" s="55"/>
      <c r="BB62446" s="11"/>
      <c r="BC62446" s="12"/>
      <c r="BD62446" s="12"/>
      <c r="BE62446" s="12"/>
      <c r="BF62446" s="12"/>
      <c r="BG62446" s="12"/>
      <c r="BH62446" s="12"/>
      <c r="BI62446" s="12"/>
      <c r="BJ62446" s="12"/>
      <c r="BK62446" s="12"/>
    </row>
    <row r="62447" spans="1:63" s="5" customFormat="1">
      <c r="A62447" s="13"/>
      <c r="B62447" s="13"/>
      <c r="C62447" s="45"/>
      <c r="E62447" s="46"/>
      <c r="F62447" s="47"/>
      <c r="G62447" s="48"/>
      <c r="H62447" s="49"/>
      <c r="I62447" s="49"/>
      <c r="J62447" s="49"/>
      <c r="K62447" s="50"/>
      <c r="L62447" s="50"/>
      <c r="M62447" s="50"/>
      <c r="N62447" s="50"/>
      <c r="O62447" s="50"/>
      <c r="P62447" s="50"/>
      <c r="Q62447" s="50"/>
      <c r="R62447" s="51"/>
      <c r="S62447" s="51"/>
      <c r="T62447" s="51"/>
      <c r="U62447" s="51"/>
      <c r="V62447" s="51"/>
      <c r="W62447" s="51"/>
      <c r="X62447" s="44"/>
      <c r="AF62447" s="52"/>
      <c r="AM62447" s="7"/>
      <c r="AN62447" s="7"/>
      <c r="AO62447" s="53"/>
      <c r="AP62447" s="54"/>
      <c r="AQ62447" s="54"/>
      <c r="AR62447" s="7"/>
      <c r="AS62447" s="54"/>
      <c r="AT62447" s="53"/>
      <c r="AU62447" s="7"/>
      <c r="AV62447" s="7"/>
      <c r="AW62447" s="55"/>
      <c r="AX62447" s="56"/>
      <c r="AY62447" s="55"/>
      <c r="AZ62447" s="55"/>
      <c r="BA62447" s="55"/>
      <c r="BB62447" s="11"/>
      <c r="BC62447" s="12"/>
      <c r="BD62447" s="12"/>
      <c r="BE62447" s="12"/>
      <c r="BF62447" s="12"/>
      <c r="BG62447" s="12"/>
      <c r="BH62447" s="12"/>
      <c r="BI62447" s="12"/>
      <c r="BJ62447" s="12"/>
      <c r="BK62447" s="12"/>
    </row>
    <row r="62448" spans="1:63" s="5" customFormat="1">
      <c r="A62448" s="13"/>
      <c r="B62448" s="13"/>
      <c r="C62448" s="45"/>
      <c r="E62448" s="46"/>
      <c r="F62448" s="47"/>
      <c r="G62448" s="48"/>
      <c r="H62448" s="49"/>
      <c r="I62448" s="49"/>
      <c r="J62448" s="49"/>
      <c r="K62448" s="50"/>
      <c r="L62448" s="50"/>
      <c r="M62448" s="50"/>
      <c r="N62448" s="50"/>
      <c r="O62448" s="50"/>
      <c r="P62448" s="50"/>
      <c r="Q62448" s="50"/>
      <c r="R62448" s="51"/>
      <c r="S62448" s="51"/>
      <c r="T62448" s="51"/>
      <c r="U62448" s="51"/>
      <c r="V62448" s="51"/>
      <c r="W62448" s="51"/>
      <c r="X62448" s="44"/>
      <c r="AF62448" s="52"/>
      <c r="AM62448" s="7"/>
      <c r="AN62448" s="7"/>
      <c r="AO62448" s="53"/>
      <c r="AP62448" s="54"/>
      <c r="AQ62448" s="54"/>
      <c r="AR62448" s="7"/>
      <c r="AS62448" s="54"/>
      <c r="AT62448" s="53"/>
      <c r="AU62448" s="7"/>
      <c r="AV62448" s="7"/>
      <c r="AW62448" s="55"/>
      <c r="AX62448" s="56"/>
      <c r="AY62448" s="55"/>
      <c r="AZ62448" s="55"/>
      <c r="BA62448" s="55"/>
      <c r="BB62448" s="11"/>
      <c r="BC62448" s="12"/>
      <c r="BD62448" s="12"/>
      <c r="BE62448" s="12"/>
      <c r="BF62448" s="12"/>
      <c r="BG62448" s="12"/>
      <c r="BH62448" s="12"/>
      <c r="BI62448" s="12"/>
      <c r="BJ62448" s="12"/>
      <c r="BK62448" s="12"/>
    </row>
    <row r="62449" spans="1:63" s="5" customFormat="1">
      <c r="A62449" s="13"/>
      <c r="B62449" s="13"/>
      <c r="C62449" s="45"/>
      <c r="E62449" s="46"/>
      <c r="F62449" s="47"/>
      <c r="G62449" s="48"/>
      <c r="H62449" s="49"/>
      <c r="I62449" s="49"/>
      <c r="J62449" s="49"/>
      <c r="K62449" s="50"/>
      <c r="L62449" s="50"/>
      <c r="M62449" s="50"/>
      <c r="N62449" s="50"/>
      <c r="O62449" s="50"/>
      <c r="P62449" s="50"/>
      <c r="Q62449" s="50"/>
      <c r="R62449" s="51"/>
      <c r="S62449" s="51"/>
      <c r="T62449" s="51"/>
      <c r="U62449" s="51"/>
      <c r="V62449" s="51"/>
      <c r="W62449" s="51"/>
      <c r="X62449" s="44"/>
      <c r="AF62449" s="52"/>
      <c r="AM62449" s="7"/>
      <c r="AN62449" s="7"/>
      <c r="AO62449" s="53"/>
      <c r="AP62449" s="54"/>
      <c r="AQ62449" s="54"/>
      <c r="AR62449" s="7"/>
      <c r="AS62449" s="54"/>
      <c r="AT62449" s="53"/>
      <c r="AU62449" s="7"/>
      <c r="AV62449" s="7"/>
      <c r="AW62449" s="55"/>
      <c r="AX62449" s="56"/>
      <c r="AY62449" s="55"/>
      <c r="AZ62449" s="55"/>
      <c r="BA62449" s="55"/>
      <c r="BB62449" s="11"/>
      <c r="BC62449" s="12"/>
      <c r="BD62449" s="12"/>
      <c r="BE62449" s="12"/>
      <c r="BF62449" s="12"/>
      <c r="BG62449" s="12"/>
      <c r="BH62449" s="12"/>
      <c r="BI62449" s="12"/>
      <c r="BJ62449" s="12"/>
      <c r="BK62449" s="12"/>
    </row>
    <row r="62450" spans="1:63" s="5" customFormat="1">
      <c r="A62450" s="13"/>
      <c r="B62450" s="13"/>
      <c r="C62450" s="45"/>
      <c r="E62450" s="46"/>
      <c r="F62450" s="47"/>
      <c r="G62450" s="48"/>
      <c r="H62450" s="49"/>
      <c r="I62450" s="49"/>
      <c r="J62450" s="49"/>
      <c r="K62450" s="50"/>
      <c r="L62450" s="50"/>
      <c r="M62450" s="50"/>
      <c r="N62450" s="50"/>
      <c r="O62450" s="50"/>
      <c r="P62450" s="50"/>
      <c r="Q62450" s="50"/>
      <c r="R62450" s="51"/>
      <c r="S62450" s="51"/>
      <c r="T62450" s="51"/>
      <c r="U62450" s="51"/>
      <c r="V62450" s="51"/>
      <c r="W62450" s="51"/>
      <c r="X62450" s="44"/>
      <c r="AF62450" s="52"/>
      <c r="AM62450" s="7"/>
      <c r="AN62450" s="7"/>
      <c r="AO62450" s="53"/>
      <c r="AP62450" s="54"/>
      <c r="AQ62450" s="54"/>
      <c r="AR62450" s="7"/>
      <c r="AS62450" s="54"/>
      <c r="AT62450" s="53"/>
      <c r="AU62450" s="7"/>
      <c r="AV62450" s="7"/>
      <c r="AW62450" s="55"/>
      <c r="AX62450" s="56"/>
      <c r="AY62450" s="55"/>
      <c r="AZ62450" s="55"/>
      <c r="BA62450" s="55"/>
      <c r="BB62450" s="11"/>
      <c r="BC62450" s="12"/>
      <c r="BD62450" s="12"/>
      <c r="BE62450" s="12"/>
      <c r="BF62450" s="12"/>
      <c r="BG62450" s="12"/>
      <c r="BH62450" s="12"/>
      <c r="BI62450" s="12"/>
      <c r="BJ62450" s="12"/>
      <c r="BK62450" s="12"/>
    </row>
    <row r="62451" spans="1:63" s="5" customFormat="1">
      <c r="A62451" s="13"/>
      <c r="B62451" s="13"/>
      <c r="C62451" s="45"/>
      <c r="E62451" s="46"/>
      <c r="F62451" s="47"/>
      <c r="G62451" s="48"/>
      <c r="H62451" s="49"/>
      <c r="I62451" s="49"/>
      <c r="J62451" s="49"/>
      <c r="K62451" s="50"/>
      <c r="L62451" s="50"/>
      <c r="M62451" s="50"/>
      <c r="N62451" s="50"/>
      <c r="O62451" s="50"/>
      <c r="P62451" s="50"/>
      <c r="Q62451" s="50"/>
      <c r="R62451" s="51"/>
      <c r="S62451" s="51"/>
      <c r="T62451" s="51"/>
      <c r="U62451" s="51"/>
      <c r="V62451" s="51"/>
      <c r="W62451" s="51"/>
      <c r="X62451" s="44"/>
      <c r="AF62451" s="52"/>
      <c r="AM62451" s="7"/>
      <c r="AN62451" s="7"/>
      <c r="AO62451" s="53"/>
      <c r="AP62451" s="54"/>
      <c r="AQ62451" s="54"/>
      <c r="AR62451" s="7"/>
      <c r="AS62451" s="54"/>
      <c r="AT62451" s="53"/>
      <c r="AU62451" s="7"/>
      <c r="AV62451" s="7"/>
      <c r="AW62451" s="55"/>
      <c r="AX62451" s="56"/>
      <c r="AY62451" s="55"/>
      <c r="AZ62451" s="55"/>
      <c r="BA62451" s="55"/>
      <c r="BB62451" s="11"/>
      <c r="BC62451" s="12"/>
      <c r="BD62451" s="12"/>
      <c r="BE62451" s="12"/>
      <c r="BF62451" s="12"/>
      <c r="BG62451" s="12"/>
      <c r="BH62451" s="12"/>
      <c r="BI62451" s="12"/>
      <c r="BJ62451" s="12"/>
      <c r="BK62451" s="12"/>
    </row>
    <row r="62452" spans="1:63" s="5" customFormat="1">
      <c r="A62452" s="13"/>
      <c r="B62452" s="13"/>
      <c r="C62452" s="45"/>
      <c r="E62452" s="46"/>
      <c r="F62452" s="47"/>
      <c r="G62452" s="48"/>
      <c r="H62452" s="49"/>
      <c r="I62452" s="49"/>
      <c r="J62452" s="49"/>
      <c r="K62452" s="50"/>
      <c r="L62452" s="50"/>
      <c r="M62452" s="50"/>
      <c r="N62452" s="50"/>
      <c r="O62452" s="50"/>
      <c r="P62452" s="50"/>
      <c r="Q62452" s="50"/>
      <c r="R62452" s="51"/>
      <c r="S62452" s="51"/>
      <c r="T62452" s="51"/>
      <c r="U62452" s="51"/>
      <c r="V62452" s="51"/>
      <c r="W62452" s="51"/>
      <c r="X62452" s="44"/>
      <c r="AF62452" s="52"/>
      <c r="AM62452" s="7"/>
      <c r="AN62452" s="7"/>
      <c r="AO62452" s="53"/>
      <c r="AP62452" s="54"/>
      <c r="AQ62452" s="54"/>
      <c r="AR62452" s="7"/>
      <c r="AS62452" s="54"/>
      <c r="AT62452" s="53"/>
      <c r="AU62452" s="7"/>
      <c r="AV62452" s="7"/>
      <c r="AW62452" s="55"/>
      <c r="AX62452" s="56"/>
      <c r="AY62452" s="55"/>
      <c r="AZ62452" s="55"/>
      <c r="BA62452" s="55"/>
      <c r="BB62452" s="11"/>
      <c r="BC62452" s="12"/>
      <c r="BD62452" s="12"/>
      <c r="BE62452" s="12"/>
      <c r="BF62452" s="12"/>
      <c r="BG62452" s="12"/>
      <c r="BH62452" s="12"/>
      <c r="BI62452" s="12"/>
      <c r="BJ62452" s="12"/>
      <c r="BK62452" s="12"/>
    </row>
    <row r="62453" spans="1:63" s="5" customFormat="1">
      <c r="A62453" s="13"/>
      <c r="B62453" s="13"/>
      <c r="C62453" s="45"/>
      <c r="E62453" s="46"/>
      <c r="F62453" s="47"/>
      <c r="G62453" s="48"/>
      <c r="H62453" s="49"/>
      <c r="I62453" s="49"/>
      <c r="J62453" s="49"/>
      <c r="K62453" s="50"/>
      <c r="L62453" s="50"/>
      <c r="M62453" s="50"/>
      <c r="N62453" s="50"/>
      <c r="O62453" s="50"/>
      <c r="P62453" s="50"/>
      <c r="Q62453" s="50"/>
      <c r="R62453" s="51"/>
      <c r="S62453" s="51"/>
      <c r="T62453" s="51"/>
      <c r="U62453" s="51"/>
      <c r="V62453" s="51"/>
      <c r="W62453" s="51"/>
      <c r="X62453" s="44"/>
      <c r="AF62453" s="52"/>
      <c r="AM62453" s="7"/>
      <c r="AN62453" s="7"/>
      <c r="AO62453" s="53"/>
      <c r="AP62453" s="54"/>
      <c r="AQ62453" s="54"/>
      <c r="AR62453" s="7"/>
      <c r="AS62453" s="54"/>
      <c r="AT62453" s="53"/>
      <c r="AU62453" s="7"/>
      <c r="AV62453" s="7"/>
      <c r="AW62453" s="55"/>
      <c r="AX62453" s="56"/>
      <c r="AY62453" s="55"/>
      <c r="AZ62453" s="55"/>
      <c r="BA62453" s="55"/>
      <c r="BB62453" s="11"/>
      <c r="BC62453" s="12"/>
      <c r="BD62453" s="12"/>
      <c r="BE62453" s="12"/>
      <c r="BF62453" s="12"/>
      <c r="BG62453" s="12"/>
      <c r="BH62453" s="12"/>
      <c r="BI62453" s="12"/>
      <c r="BJ62453" s="12"/>
      <c r="BK62453" s="12"/>
    </row>
    <row r="62454" spans="1:63" s="5" customFormat="1">
      <c r="A62454" s="13"/>
      <c r="B62454" s="13"/>
      <c r="C62454" s="45"/>
      <c r="E62454" s="46"/>
      <c r="F62454" s="47"/>
      <c r="G62454" s="48"/>
      <c r="H62454" s="49"/>
      <c r="I62454" s="49"/>
      <c r="J62454" s="49"/>
      <c r="K62454" s="50"/>
      <c r="L62454" s="50"/>
      <c r="M62454" s="50"/>
      <c r="N62454" s="50"/>
      <c r="O62454" s="50"/>
      <c r="P62454" s="50"/>
      <c r="Q62454" s="50"/>
      <c r="R62454" s="51"/>
      <c r="S62454" s="51"/>
      <c r="T62454" s="51"/>
      <c r="U62454" s="51"/>
      <c r="V62454" s="51"/>
      <c r="W62454" s="51"/>
      <c r="X62454" s="44"/>
      <c r="AF62454" s="52"/>
      <c r="AM62454" s="7"/>
      <c r="AN62454" s="7"/>
      <c r="AO62454" s="53"/>
      <c r="AP62454" s="54"/>
      <c r="AQ62454" s="54"/>
      <c r="AR62454" s="7"/>
      <c r="AS62454" s="54"/>
      <c r="AT62454" s="53"/>
      <c r="AU62454" s="7"/>
      <c r="AV62454" s="7"/>
      <c r="AW62454" s="55"/>
      <c r="AX62454" s="56"/>
      <c r="AY62454" s="55"/>
      <c r="AZ62454" s="55"/>
      <c r="BA62454" s="55"/>
      <c r="BB62454" s="11"/>
      <c r="BC62454" s="12"/>
      <c r="BD62454" s="12"/>
      <c r="BE62454" s="12"/>
      <c r="BF62454" s="12"/>
      <c r="BG62454" s="12"/>
      <c r="BH62454" s="12"/>
      <c r="BI62454" s="12"/>
      <c r="BJ62454" s="12"/>
      <c r="BK62454" s="12"/>
    </row>
    <row r="62455" spans="1:63" s="5" customFormat="1">
      <c r="A62455" s="13"/>
      <c r="B62455" s="13"/>
      <c r="C62455" s="45"/>
      <c r="E62455" s="46"/>
      <c r="F62455" s="47"/>
      <c r="G62455" s="48"/>
      <c r="H62455" s="49"/>
      <c r="I62455" s="49"/>
      <c r="J62455" s="49"/>
      <c r="K62455" s="50"/>
      <c r="L62455" s="50"/>
      <c r="M62455" s="50"/>
      <c r="N62455" s="50"/>
      <c r="O62455" s="50"/>
      <c r="P62455" s="50"/>
      <c r="Q62455" s="50"/>
      <c r="R62455" s="51"/>
      <c r="S62455" s="51"/>
      <c r="T62455" s="51"/>
      <c r="U62455" s="51"/>
      <c r="V62455" s="51"/>
      <c r="W62455" s="51"/>
      <c r="X62455" s="44"/>
      <c r="AF62455" s="52"/>
      <c r="AM62455" s="7"/>
      <c r="AN62455" s="7"/>
      <c r="AO62455" s="53"/>
      <c r="AP62455" s="54"/>
      <c r="AQ62455" s="54"/>
      <c r="AR62455" s="7"/>
      <c r="AS62455" s="54"/>
      <c r="AT62455" s="53"/>
      <c r="AU62455" s="7"/>
      <c r="AV62455" s="7"/>
      <c r="AW62455" s="55"/>
      <c r="AX62455" s="56"/>
      <c r="AY62455" s="55"/>
      <c r="AZ62455" s="55"/>
      <c r="BA62455" s="55"/>
      <c r="BB62455" s="11"/>
      <c r="BC62455" s="12"/>
      <c r="BD62455" s="12"/>
      <c r="BE62455" s="12"/>
      <c r="BF62455" s="12"/>
      <c r="BG62455" s="12"/>
      <c r="BH62455" s="12"/>
      <c r="BI62455" s="12"/>
      <c r="BJ62455" s="12"/>
      <c r="BK62455" s="12"/>
    </row>
    <row r="62456" spans="1:63" s="5" customFormat="1">
      <c r="A62456" s="13"/>
      <c r="B62456" s="13"/>
      <c r="C62456" s="45"/>
      <c r="E62456" s="46"/>
      <c r="F62456" s="47"/>
      <c r="G62456" s="48"/>
      <c r="H62456" s="49"/>
      <c r="I62456" s="49"/>
      <c r="J62456" s="49"/>
      <c r="K62456" s="50"/>
      <c r="L62456" s="50"/>
      <c r="M62456" s="50"/>
      <c r="N62456" s="50"/>
      <c r="O62456" s="50"/>
      <c r="P62456" s="50"/>
      <c r="Q62456" s="50"/>
      <c r="R62456" s="51"/>
      <c r="S62456" s="51"/>
      <c r="T62456" s="51"/>
      <c r="U62456" s="51"/>
      <c r="V62456" s="51"/>
      <c r="W62456" s="51"/>
      <c r="X62456" s="44"/>
      <c r="AF62456" s="52"/>
      <c r="AM62456" s="7"/>
      <c r="AN62456" s="7"/>
      <c r="AO62456" s="53"/>
      <c r="AP62456" s="54"/>
      <c r="AQ62456" s="54"/>
      <c r="AR62456" s="7"/>
      <c r="AS62456" s="54"/>
      <c r="AT62456" s="53"/>
      <c r="AU62456" s="7"/>
      <c r="AV62456" s="7"/>
      <c r="AW62456" s="55"/>
      <c r="AX62456" s="56"/>
      <c r="AY62456" s="55"/>
      <c r="AZ62456" s="55"/>
      <c r="BA62456" s="55"/>
      <c r="BB62456" s="11"/>
      <c r="BC62456" s="12"/>
      <c r="BD62456" s="12"/>
      <c r="BE62456" s="12"/>
      <c r="BF62456" s="12"/>
      <c r="BG62456" s="12"/>
      <c r="BH62456" s="12"/>
      <c r="BI62456" s="12"/>
      <c r="BJ62456" s="12"/>
      <c r="BK62456" s="12"/>
    </row>
    <row r="62457" spans="1:63" s="5" customFormat="1">
      <c r="A62457" s="13"/>
      <c r="B62457" s="13"/>
      <c r="C62457" s="45"/>
      <c r="E62457" s="46"/>
      <c r="F62457" s="47"/>
      <c r="G62457" s="48"/>
      <c r="H62457" s="49"/>
      <c r="I62457" s="49"/>
      <c r="J62457" s="49"/>
      <c r="K62457" s="50"/>
      <c r="L62457" s="50"/>
      <c r="M62457" s="50"/>
      <c r="N62457" s="50"/>
      <c r="O62457" s="50"/>
      <c r="P62457" s="50"/>
      <c r="Q62457" s="50"/>
      <c r="R62457" s="51"/>
      <c r="S62457" s="51"/>
      <c r="T62457" s="51"/>
      <c r="U62457" s="51"/>
      <c r="V62457" s="51"/>
      <c r="W62457" s="51"/>
      <c r="X62457" s="44"/>
      <c r="AF62457" s="52"/>
      <c r="AM62457" s="7"/>
      <c r="AN62457" s="7"/>
      <c r="AO62457" s="53"/>
      <c r="AP62457" s="54"/>
      <c r="AQ62457" s="54"/>
      <c r="AR62457" s="7"/>
      <c r="AS62457" s="54"/>
      <c r="AT62457" s="53"/>
      <c r="AU62457" s="7"/>
      <c r="AV62457" s="7"/>
      <c r="AW62457" s="55"/>
      <c r="AX62457" s="56"/>
      <c r="AY62457" s="55"/>
      <c r="AZ62457" s="55"/>
      <c r="BA62457" s="55"/>
      <c r="BB62457" s="11"/>
      <c r="BC62457" s="12"/>
      <c r="BD62457" s="12"/>
      <c r="BE62457" s="12"/>
      <c r="BF62457" s="12"/>
      <c r="BG62457" s="12"/>
      <c r="BH62457" s="12"/>
      <c r="BI62457" s="12"/>
      <c r="BJ62457" s="12"/>
      <c r="BK62457" s="12"/>
    </row>
    <row r="62458" spans="1:63" s="5" customFormat="1">
      <c r="A62458" s="13"/>
      <c r="B62458" s="13"/>
      <c r="C62458" s="45"/>
      <c r="E62458" s="46"/>
      <c r="F62458" s="47"/>
      <c r="G62458" s="48"/>
      <c r="H62458" s="49"/>
      <c r="I62458" s="49"/>
      <c r="J62458" s="49"/>
      <c r="K62458" s="50"/>
      <c r="L62458" s="50"/>
      <c r="M62458" s="50"/>
      <c r="N62458" s="50"/>
      <c r="O62458" s="50"/>
      <c r="P62458" s="50"/>
      <c r="Q62458" s="50"/>
      <c r="R62458" s="51"/>
      <c r="S62458" s="51"/>
      <c r="T62458" s="51"/>
      <c r="U62458" s="51"/>
      <c r="V62458" s="51"/>
      <c r="W62458" s="51"/>
      <c r="X62458" s="44"/>
      <c r="AF62458" s="52"/>
      <c r="AM62458" s="7"/>
      <c r="AN62458" s="7"/>
      <c r="AO62458" s="53"/>
      <c r="AP62458" s="54"/>
      <c r="AQ62458" s="54"/>
      <c r="AR62458" s="7"/>
      <c r="AS62458" s="54"/>
      <c r="AT62458" s="53"/>
      <c r="AU62458" s="7"/>
      <c r="AV62458" s="7"/>
      <c r="AW62458" s="55"/>
      <c r="AX62458" s="56"/>
      <c r="AY62458" s="55"/>
      <c r="AZ62458" s="55"/>
      <c r="BA62458" s="55"/>
      <c r="BB62458" s="11"/>
      <c r="BC62458" s="12"/>
      <c r="BD62458" s="12"/>
      <c r="BE62458" s="12"/>
      <c r="BF62458" s="12"/>
      <c r="BG62458" s="12"/>
      <c r="BH62458" s="12"/>
      <c r="BI62458" s="12"/>
      <c r="BJ62458" s="12"/>
      <c r="BK62458" s="12"/>
    </row>
    <row r="62459" spans="1:63" s="5" customFormat="1">
      <c r="A62459" s="13"/>
      <c r="B62459" s="13"/>
      <c r="C62459" s="45"/>
      <c r="E62459" s="46"/>
      <c r="F62459" s="47"/>
      <c r="G62459" s="48"/>
      <c r="H62459" s="49"/>
      <c r="I62459" s="49"/>
      <c r="J62459" s="49"/>
      <c r="K62459" s="50"/>
      <c r="L62459" s="50"/>
      <c r="M62459" s="50"/>
      <c r="N62459" s="50"/>
      <c r="O62459" s="50"/>
      <c r="P62459" s="50"/>
      <c r="Q62459" s="50"/>
      <c r="R62459" s="51"/>
      <c r="S62459" s="51"/>
      <c r="T62459" s="51"/>
      <c r="U62459" s="51"/>
      <c r="V62459" s="51"/>
      <c r="W62459" s="51"/>
      <c r="X62459" s="44"/>
      <c r="AF62459" s="52"/>
      <c r="AM62459" s="7"/>
      <c r="AN62459" s="7"/>
      <c r="AO62459" s="53"/>
      <c r="AP62459" s="54"/>
      <c r="AQ62459" s="54"/>
      <c r="AR62459" s="7"/>
      <c r="AS62459" s="54"/>
      <c r="AT62459" s="53"/>
      <c r="AU62459" s="7"/>
      <c r="AV62459" s="7"/>
      <c r="AW62459" s="55"/>
      <c r="AX62459" s="56"/>
      <c r="AY62459" s="55"/>
      <c r="AZ62459" s="55"/>
      <c r="BA62459" s="55"/>
      <c r="BB62459" s="11"/>
      <c r="BC62459" s="12"/>
      <c r="BD62459" s="12"/>
      <c r="BE62459" s="12"/>
      <c r="BF62459" s="12"/>
      <c r="BG62459" s="12"/>
      <c r="BH62459" s="12"/>
      <c r="BI62459" s="12"/>
      <c r="BJ62459" s="12"/>
      <c r="BK62459" s="12"/>
    </row>
    <row r="62460" spans="1:63" s="5" customFormat="1">
      <c r="A62460" s="13"/>
      <c r="B62460" s="13"/>
      <c r="C62460" s="45"/>
      <c r="E62460" s="46"/>
      <c r="F62460" s="47"/>
      <c r="G62460" s="48"/>
      <c r="H62460" s="49"/>
      <c r="I62460" s="49"/>
      <c r="J62460" s="49"/>
      <c r="K62460" s="50"/>
      <c r="L62460" s="50"/>
      <c r="M62460" s="50"/>
      <c r="N62460" s="50"/>
      <c r="O62460" s="50"/>
      <c r="P62460" s="50"/>
      <c r="Q62460" s="50"/>
      <c r="R62460" s="51"/>
      <c r="S62460" s="51"/>
      <c r="T62460" s="51"/>
      <c r="U62460" s="51"/>
      <c r="V62460" s="51"/>
      <c r="W62460" s="51"/>
      <c r="X62460" s="44"/>
      <c r="AF62460" s="52"/>
      <c r="AM62460" s="7"/>
      <c r="AN62460" s="7"/>
      <c r="AO62460" s="53"/>
      <c r="AP62460" s="54"/>
      <c r="AQ62460" s="54"/>
      <c r="AR62460" s="7"/>
      <c r="AS62460" s="54"/>
      <c r="AT62460" s="53"/>
      <c r="AU62460" s="7"/>
      <c r="AV62460" s="7"/>
      <c r="AW62460" s="55"/>
      <c r="AX62460" s="56"/>
      <c r="AY62460" s="55"/>
      <c r="AZ62460" s="55"/>
      <c r="BA62460" s="55"/>
      <c r="BB62460" s="11"/>
      <c r="BC62460" s="12"/>
      <c r="BD62460" s="12"/>
      <c r="BE62460" s="12"/>
      <c r="BF62460" s="12"/>
      <c r="BG62460" s="12"/>
      <c r="BH62460" s="12"/>
      <c r="BI62460" s="12"/>
      <c r="BJ62460" s="12"/>
      <c r="BK62460" s="12"/>
    </row>
    <row r="62461" spans="1:63" s="5" customFormat="1">
      <c r="A62461" s="13"/>
      <c r="B62461" s="13"/>
      <c r="C62461" s="45"/>
      <c r="E62461" s="46"/>
      <c r="F62461" s="47"/>
      <c r="G62461" s="48"/>
      <c r="H62461" s="49"/>
      <c r="I62461" s="49"/>
      <c r="J62461" s="49"/>
      <c r="K62461" s="50"/>
      <c r="L62461" s="50"/>
      <c r="M62461" s="50"/>
      <c r="N62461" s="50"/>
      <c r="O62461" s="50"/>
      <c r="P62461" s="50"/>
      <c r="Q62461" s="50"/>
      <c r="R62461" s="51"/>
      <c r="S62461" s="51"/>
      <c r="T62461" s="51"/>
      <c r="U62461" s="51"/>
      <c r="V62461" s="51"/>
      <c r="W62461" s="51"/>
      <c r="X62461" s="44"/>
      <c r="AF62461" s="52"/>
      <c r="AM62461" s="7"/>
      <c r="AN62461" s="7"/>
      <c r="AO62461" s="53"/>
      <c r="AP62461" s="54"/>
      <c r="AQ62461" s="54"/>
      <c r="AR62461" s="7"/>
      <c r="AS62461" s="54"/>
      <c r="AT62461" s="53"/>
      <c r="AU62461" s="7"/>
      <c r="AV62461" s="7"/>
      <c r="AW62461" s="55"/>
      <c r="AX62461" s="56"/>
      <c r="AY62461" s="55"/>
      <c r="AZ62461" s="55"/>
      <c r="BA62461" s="55"/>
      <c r="BB62461" s="11"/>
      <c r="BC62461" s="12"/>
      <c r="BD62461" s="12"/>
      <c r="BE62461" s="12"/>
      <c r="BF62461" s="12"/>
      <c r="BG62461" s="12"/>
      <c r="BH62461" s="12"/>
      <c r="BI62461" s="12"/>
      <c r="BJ62461" s="12"/>
      <c r="BK62461" s="12"/>
    </row>
    <row r="62462" spans="1:63" s="5" customFormat="1">
      <c r="A62462" s="13"/>
      <c r="B62462" s="13"/>
      <c r="C62462" s="45"/>
      <c r="E62462" s="46"/>
      <c r="F62462" s="47"/>
      <c r="G62462" s="48"/>
      <c r="H62462" s="49"/>
      <c r="I62462" s="49"/>
      <c r="J62462" s="49"/>
      <c r="K62462" s="50"/>
      <c r="L62462" s="50"/>
      <c r="M62462" s="50"/>
      <c r="N62462" s="50"/>
      <c r="O62462" s="50"/>
      <c r="P62462" s="50"/>
      <c r="Q62462" s="50"/>
      <c r="R62462" s="51"/>
      <c r="S62462" s="51"/>
      <c r="T62462" s="51"/>
      <c r="U62462" s="51"/>
      <c r="V62462" s="51"/>
      <c r="W62462" s="51"/>
      <c r="X62462" s="44"/>
      <c r="AF62462" s="52"/>
      <c r="AM62462" s="7"/>
      <c r="AN62462" s="7"/>
      <c r="AO62462" s="53"/>
      <c r="AP62462" s="54"/>
      <c r="AQ62462" s="54"/>
      <c r="AR62462" s="7"/>
      <c r="AS62462" s="54"/>
      <c r="AT62462" s="53"/>
      <c r="AU62462" s="7"/>
      <c r="AV62462" s="7"/>
      <c r="AW62462" s="55"/>
      <c r="AX62462" s="56"/>
      <c r="AY62462" s="55"/>
      <c r="AZ62462" s="55"/>
      <c r="BA62462" s="55"/>
      <c r="BB62462" s="11"/>
      <c r="BC62462" s="12"/>
      <c r="BD62462" s="12"/>
      <c r="BE62462" s="12"/>
      <c r="BF62462" s="12"/>
      <c r="BG62462" s="12"/>
      <c r="BH62462" s="12"/>
      <c r="BI62462" s="12"/>
      <c r="BJ62462" s="12"/>
      <c r="BK62462" s="12"/>
    </row>
    <row r="62463" spans="1:63" s="5" customFormat="1">
      <c r="A62463" s="13"/>
      <c r="B62463" s="13"/>
      <c r="C62463" s="45"/>
      <c r="E62463" s="46"/>
      <c r="F62463" s="47"/>
      <c r="G62463" s="48"/>
      <c r="H62463" s="49"/>
      <c r="I62463" s="49"/>
      <c r="J62463" s="49"/>
      <c r="K62463" s="50"/>
      <c r="L62463" s="50"/>
      <c r="M62463" s="50"/>
      <c r="N62463" s="50"/>
      <c r="O62463" s="50"/>
      <c r="P62463" s="50"/>
      <c r="Q62463" s="50"/>
      <c r="R62463" s="51"/>
      <c r="S62463" s="51"/>
      <c r="T62463" s="51"/>
      <c r="U62463" s="51"/>
      <c r="V62463" s="51"/>
      <c r="W62463" s="51"/>
      <c r="X62463" s="44"/>
      <c r="AF62463" s="52"/>
      <c r="AM62463" s="7"/>
      <c r="AN62463" s="7"/>
      <c r="AO62463" s="53"/>
      <c r="AP62463" s="54"/>
      <c r="AQ62463" s="54"/>
      <c r="AR62463" s="7"/>
      <c r="AS62463" s="54"/>
      <c r="AT62463" s="53"/>
      <c r="AU62463" s="7"/>
      <c r="AV62463" s="7"/>
      <c r="AW62463" s="55"/>
      <c r="AX62463" s="56"/>
      <c r="AY62463" s="55"/>
      <c r="AZ62463" s="55"/>
      <c r="BA62463" s="55"/>
      <c r="BB62463" s="11"/>
      <c r="BC62463" s="12"/>
      <c r="BD62463" s="12"/>
      <c r="BE62463" s="12"/>
      <c r="BF62463" s="12"/>
      <c r="BG62463" s="12"/>
      <c r="BH62463" s="12"/>
      <c r="BI62463" s="12"/>
      <c r="BJ62463" s="12"/>
      <c r="BK62463" s="12"/>
    </row>
    <row r="62464" spans="1:63" s="5" customFormat="1">
      <c r="A62464" s="13"/>
      <c r="B62464" s="13"/>
      <c r="C62464" s="45"/>
      <c r="E62464" s="46"/>
      <c r="F62464" s="47"/>
      <c r="G62464" s="48"/>
      <c r="H62464" s="49"/>
      <c r="I62464" s="49"/>
      <c r="J62464" s="49"/>
      <c r="K62464" s="50"/>
      <c r="L62464" s="50"/>
      <c r="M62464" s="50"/>
      <c r="N62464" s="50"/>
      <c r="O62464" s="50"/>
      <c r="P62464" s="50"/>
      <c r="Q62464" s="50"/>
      <c r="R62464" s="51"/>
      <c r="S62464" s="51"/>
      <c r="T62464" s="51"/>
      <c r="U62464" s="51"/>
      <c r="V62464" s="51"/>
      <c r="W62464" s="51"/>
      <c r="X62464" s="44"/>
      <c r="AF62464" s="52"/>
      <c r="AM62464" s="7"/>
      <c r="AN62464" s="7"/>
      <c r="AO62464" s="53"/>
      <c r="AP62464" s="54"/>
      <c r="AQ62464" s="54"/>
      <c r="AR62464" s="7"/>
      <c r="AS62464" s="54"/>
      <c r="AT62464" s="53"/>
      <c r="AU62464" s="7"/>
      <c r="AV62464" s="7"/>
      <c r="AW62464" s="55"/>
      <c r="AX62464" s="56"/>
      <c r="AY62464" s="55"/>
      <c r="AZ62464" s="55"/>
      <c r="BA62464" s="55"/>
      <c r="BB62464" s="11"/>
      <c r="BC62464" s="12"/>
      <c r="BD62464" s="12"/>
      <c r="BE62464" s="12"/>
      <c r="BF62464" s="12"/>
      <c r="BG62464" s="12"/>
      <c r="BH62464" s="12"/>
      <c r="BI62464" s="12"/>
      <c r="BJ62464" s="12"/>
      <c r="BK62464" s="12"/>
    </row>
    <row r="62465" spans="1:63" s="5" customFormat="1">
      <c r="A62465" s="13"/>
      <c r="B62465" s="13"/>
      <c r="C62465" s="45"/>
      <c r="E62465" s="46"/>
      <c r="F62465" s="47"/>
      <c r="G62465" s="48"/>
      <c r="H62465" s="49"/>
      <c r="I62465" s="49"/>
      <c r="J62465" s="49"/>
      <c r="K62465" s="50"/>
      <c r="L62465" s="50"/>
      <c r="M62465" s="50"/>
      <c r="N62465" s="50"/>
      <c r="O62465" s="50"/>
      <c r="P62465" s="50"/>
      <c r="Q62465" s="50"/>
      <c r="R62465" s="51"/>
      <c r="S62465" s="51"/>
      <c r="T62465" s="51"/>
      <c r="U62465" s="51"/>
      <c r="V62465" s="51"/>
      <c r="W62465" s="51"/>
      <c r="X62465" s="44"/>
      <c r="AF62465" s="52"/>
      <c r="AM62465" s="7"/>
      <c r="AN62465" s="7"/>
      <c r="AO62465" s="53"/>
      <c r="AP62465" s="54"/>
      <c r="AQ62465" s="54"/>
      <c r="AR62465" s="7"/>
      <c r="AS62465" s="54"/>
      <c r="AT62465" s="53"/>
      <c r="AU62465" s="7"/>
      <c r="AV62465" s="7"/>
      <c r="AW62465" s="55"/>
      <c r="AX62465" s="56"/>
      <c r="AY62465" s="55"/>
      <c r="AZ62465" s="55"/>
      <c r="BA62465" s="55"/>
      <c r="BB62465" s="11"/>
      <c r="BC62465" s="12"/>
      <c r="BD62465" s="12"/>
      <c r="BE62465" s="12"/>
      <c r="BF62465" s="12"/>
      <c r="BG62465" s="12"/>
      <c r="BH62465" s="12"/>
      <c r="BI62465" s="12"/>
      <c r="BJ62465" s="12"/>
      <c r="BK62465" s="12"/>
    </row>
    <row r="62466" spans="1:63" s="5" customFormat="1">
      <c r="A62466" s="13"/>
      <c r="B62466" s="13"/>
      <c r="C62466" s="45"/>
      <c r="E62466" s="46"/>
      <c r="F62466" s="47"/>
      <c r="G62466" s="48"/>
      <c r="H62466" s="49"/>
      <c r="I62466" s="49"/>
      <c r="J62466" s="49"/>
      <c r="K62466" s="50"/>
      <c r="L62466" s="50"/>
      <c r="M62466" s="50"/>
      <c r="N62466" s="50"/>
      <c r="O62466" s="50"/>
      <c r="P62466" s="50"/>
      <c r="Q62466" s="50"/>
      <c r="R62466" s="51"/>
      <c r="S62466" s="51"/>
      <c r="T62466" s="51"/>
      <c r="U62466" s="51"/>
      <c r="V62466" s="51"/>
      <c r="W62466" s="51"/>
      <c r="X62466" s="44"/>
      <c r="AF62466" s="52"/>
      <c r="AM62466" s="7"/>
      <c r="AN62466" s="7"/>
      <c r="AO62466" s="53"/>
      <c r="AP62466" s="54"/>
      <c r="AQ62466" s="54"/>
      <c r="AR62466" s="7"/>
      <c r="AS62466" s="54"/>
      <c r="AT62466" s="53"/>
      <c r="AU62466" s="7"/>
      <c r="AV62466" s="7"/>
      <c r="AW62466" s="55"/>
      <c r="AX62466" s="56"/>
      <c r="AY62466" s="55"/>
      <c r="AZ62466" s="55"/>
      <c r="BA62466" s="55"/>
      <c r="BB62466" s="11"/>
      <c r="BC62466" s="12"/>
      <c r="BD62466" s="12"/>
      <c r="BE62466" s="12"/>
      <c r="BF62466" s="12"/>
      <c r="BG62466" s="12"/>
      <c r="BH62466" s="12"/>
      <c r="BI62466" s="12"/>
      <c r="BJ62466" s="12"/>
      <c r="BK62466" s="12"/>
    </row>
    <row r="62467" spans="1:63" s="5" customFormat="1">
      <c r="A62467" s="13"/>
      <c r="B62467" s="13"/>
      <c r="C62467" s="45"/>
      <c r="E62467" s="46"/>
      <c r="F62467" s="47"/>
      <c r="G62467" s="48"/>
      <c r="H62467" s="49"/>
      <c r="I62467" s="49"/>
      <c r="J62467" s="49"/>
      <c r="K62467" s="50"/>
      <c r="L62467" s="50"/>
      <c r="M62467" s="50"/>
      <c r="N62467" s="50"/>
      <c r="O62467" s="50"/>
      <c r="P62467" s="50"/>
      <c r="Q62467" s="50"/>
      <c r="R62467" s="51"/>
      <c r="S62467" s="51"/>
      <c r="T62467" s="51"/>
      <c r="U62467" s="51"/>
      <c r="V62467" s="51"/>
      <c r="W62467" s="51"/>
      <c r="X62467" s="44"/>
      <c r="AF62467" s="52"/>
      <c r="AM62467" s="7"/>
      <c r="AN62467" s="7"/>
      <c r="AO62467" s="53"/>
      <c r="AP62467" s="54"/>
      <c r="AQ62467" s="54"/>
      <c r="AR62467" s="7"/>
      <c r="AS62467" s="54"/>
      <c r="AT62467" s="53"/>
      <c r="AU62467" s="7"/>
      <c r="AV62467" s="7"/>
      <c r="AW62467" s="55"/>
      <c r="AX62467" s="56"/>
      <c r="AY62467" s="55"/>
      <c r="AZ62467" s="55"/>
      <c r="BA62467" s="55"/>
      <c r="BB62467" s="11"/>
      <c r="BC62467" s="12"/>
      <c r="BD62467" s="12"/>
      <c r="BE62467" s="12"/>
      <c r="BF62467" s="12"/>
      <c r="BG62467" s="12"/>
      <c r="BH62467" s="12"/>
      <c r="BI62467" s="12"/>
      <c r="BJ62467" s="12"/>
      <c r="BK62467" s="12"/>
    </row>
    <row r="62468" spans="1:63" s="5" customFormat="1">
      <c r="A62468" s="13"/>
      <c r="B62468" s="13"/>
      <c r="C62468" s="45"/>
      <c r="E62468" s="46"/>
      <c r="F62468" s="47"/>
      <c r="G62468" s="48"/>
      <c r="H62468" s="49"/>
      <c r="I62468" s="49"/>
      <c r="J62468" s="49"/>
      <c r="K62468" s="50"/>
      <c r="L62468" s="50"/>
      <c r="M62468" s="50"/>
      <c r="N62468" s="50"/>
      <c r="O62468" s="50"/>
      <c r="P62468" s="50"/>
      <c r="Q62468" s="50"/>
      <c r="R62468" s="51"/>
      <c r="S62468" s="51"/>
      <c r="T62468" s="51"/>
      <c r="U62468" s="51"/>
      <c r="V62468" s="51"/>
      <c r="W62468" s="51"/>
      <c r="X62468" s="44"/>
      <c r="AF62468" s="52"/>
      <c r="AM62468" s="7"/>
      <c r="AN62468" s="7"/>
      <c r="AO62468" s="53"/>
      <c r="AP62468" s="54"/>
      <c r="AQ62468" s="54"/>
      <c r="AR62468" s="7"/>
      <c r="AS62468" s="54"/>
      <c r="AT62468" s="53"/>
      <c r="AU62468" s="7"/>
      <c r="AV62468" s="7"/>
      <c r="AW62468" s="55"/>
      <c r="AX62468" s="56"/>
      <c r="AY62468" s="55"/>
      <c r="AZ62468" s="55"/>
      <c r="BA62468" s="55"/>
      <c r="BB62468" s="11"/>
      <c r="BC62468" s="12"/>
      <c r="BD62468" s="12"/>
      <c r="BE62468" s="12"/>
      <c r="BF62468" s="12"/>
      <c r="BG62468" s="12"/>
      <c r="BH62468" s="12"/>
      <c r="BI62468" s="12"/>
      <c r="BJ62468" s="12"/>
      <c r="BK62468" s="12"/>
    </row>
    <row r="62469" spans="1:63" s="5" customFormat="1">
      <c r="A62469" s="13"/>
      <c r="B62469" s="13"/>
      <c r="C62469" s="45"/>
      <c r="E62469" s="46"/>
      <c r="F62469" s="47"/>
      <c r="G62469" s="48"/>
      <c r="H62469" s="49"/>
      <c r="I62469" s="49"/>
      <c r="J62469" s="49"/>
      <c r="K62469" s="50"/>
      <c r="L62469" s="50"/>
      <c r="M62469" s="50"/>
      <c r="N62469" s="50"/>
      <c r="O62469" s="50"/>
      <c r="P62469" s="50"/>
      <c r="Q62469" s="50"/>
      <c r="R62469" s="51"/>
      <c r="S62469" s="51"/>
      <c r="T62469" s="51"/>
      <c r="U62469" s="51"/>
      <c r="V62469" s="51"/>
      <c r="W62469" s="51"/>
      <c r="X62469" s="44"/>
      <c r="AF62469" s="52"/>
      <c r="AM62469" s="7"/>
      <c r="AN62469" s="7"/>
      <c r="AO62469" s="53"/>
      <c r="AP62469" s="54"/>
      <c r="AQ62469" s="54"/>
      <c r="AR62469" s="7"/>
      <c r="AS62469" s="54"/>
      <c r="AT62469" s="53"/>
      <c r="AU62469" s="7"/>
      <c r="AV62469" s="7"/>
      <c r="AW62469" s="55"/>
      <c r="AX62469" s="56"/>
      <c r="AY62469" s="55"/>
      <c r="AZ62469" s="55"/>
      <c r="BA62469" s="55"/>
      <c r="BB62469" s="11"/>
      <c r="BC62469" s="12"/>
      <c r="BD62469" s="12"/>
      <c r="BE62469" s="12"/>
      <c r="BF62469" s="12"/>
      <c r="BG62469" s="12"/>
      <c r="BH62469" s="12"/>
      <c r="BI62469" s="12"/>
      <c r="BJ62469" s="12"/>
      <c r="BK62469" s="12"/>
    </row>
    <row r="62470" spans="1:63" s="5" customFormat="1">
      <c r="A62470" s="13"/>
      <c r="B62470" s="13"/>
      <c r="C62470" s="45"/>
      <c r="E62470" s="46"/>
      <c r="F62470" s="47"/>
      <c r="G62470" s="48"/>
      <c r="H62470" s="49"/>
      <c r="I62470" s="49"/>
      <c r="J62470" s="49"/>
      <c r="K62470" s="50"/>
      <c r="L62470" s="50"/>
      <c r="M62470" s="50"/>
      <c r="N62470" s="50"/>
      <c r="O62470" s="50"/>
      <c r="P62470" s="50"/>
      <c r="Q62470" s="50"/>
      <c r="R62470" s="51"/>
      <c r="S62470" s="51"/>
      <c r="T62470" s="51"/>
      <c r="U62470" s="51"/>
      <c r="V62470" s="51"/>
      <c r="W62470" s="51"/>
      <c r="X62470" s="44"/>
      <c r="AF62470" s="52"/>
      <c r="AM62470" s="7"/>
      <c r="AN62470" s="7"/>
      <c r="AO62470" s="53"/>
      <c r="AP62470" s="54"/>
      <c r="AQ62470" s="54"/>
      <c r="AR62470" s="7"/>
      <c r="AS62470" s="54"/>
      <c r="AT62470" s="53"/>
      <c r="AU62470" s="7"/>
      <c r="AV62470" s="7"/>
      <c r="AW62470" s="55"/>
      <c r="AX62470" s="56"/>
      <c r="AY62470" s="55"/>
      <c r="AZ62470" s="55"/>
      <c r="BA62470" s="55"/>
      <c r="BB62470" s="11"/>
      <c r="BC62470" s="12"/>
      <c r="BD62470" s="12"/>
      <c r="BE62470" s="12"/>
      <c r="BF62470" s="12"/>
      <c r="BG62470" s="12"/>
      <c r="BH62470" s="12"/>
      <c r="BI62470" s="12"/>
      <c r="BJ62470" s="12"/>
      <c r="BK62470" s="12"/>
    </row>
    <row r="62471" spans="1:63" s="5" customFormat="1">
      <c r="A62471" s="13"/>
      <c r="B62471" s="13"/>
      <c r="C62471" s="45"/>
      <c r="E62471" s="46"/>
      <c r="F62471" s="47"/>
      <c r="G62471" s="48"/>
      <c r="H62471" s="49"/>
      <c r="I62471" s="49"/>
      <c r="J62471" s="49"/>
      <c r="K62471" s="50"/>
      <c r="L62471" s="50"/>
      <c r="M62471" s="50"/>
      <c r="N62471" s="50"/>
      <c r="O62471" s="50"/>
      <c r="P62471" s="50"/>
      <c r="Q62471" s="50"/>
      <c r="R62471" s="51"/>
      <c r="S62471" s="51"/>
      <c r="T62471" s="51"/>
      <c r="U62471" s="51"/>
      <c r="V62471" s="51"/>
      <c r="W62471" s="51"/>
      <c r="X62471" s="44"/>
      <c r="AF62471" s="52"/>
      <c r="AM62471" s="7"/>
      <c r="AN62471" s="7"/>
      <c r="AO62471" s="53"/>
      <c r="AP62471" s="54"/>
      <c r="AQ62471" s="54"/>
      <c r="AR62471" s="7"/>
      <c r="AS62471" s="54"/>
      <c r="AT62471" s="53"/>
      <c r="AU62471" s="7"/>
      <c r="AV62471" s="7"/>
      <c r="AW62471" s="55"/>
      <c r="AX62471" s="56"/>
      <c r="AY62471" s="55"/>
      <c r="AZ62471" s="55"/>
      <c r="BA62471" s="55"/>
      <c r="BB62471" s="11"/>
      <c r="BC62471" s="12"/>
      <c r="BD62471" s="12"/>
      <c r="BE62471" s="12"/>
      <c r="BF62471" s="12"/>
      <c r="BG62471" s="12"/>
      <c r="BH62471" s="12"/>
      <c r="BI62471" s="12"/>
      <c r="BJ62471" s="12"/>
      <c r="BK62471" s="12"/>
    </row>
    <row r="62472" spans="1:63" s="5" customFormat="1">
      <c r="A62472" s="13"/>
      <c r="B62472" s="13"/>
      <c r="C62472" s="45"/>
      <c r="E62472" s="46"/>
      <c r="F62472" s="47"/>
      <c r="G62472" s="48"/>
      <c r="H62472" s="49"/>
      <c r="I62472" s="49"/>
      <c r="J62472" s="49"/>
      <c r="K62472" s="50"/>
      <c r="L62472" s="50"/>
      <c r="M62472" s="50"/>
      <c r="N62472" s="50"/>
      <c r="O62472" s="50"/>
      <c r="P62472" s="50"/>
      <c r="Q62472" s="50"/>
      <c r="R62472" s="51"/>
      <c r="S62472" s="51"/>
      <c r="T62472" s="51"/>
      <c r="U62472" s="51"/>
      <c r="V62472" s="51"/>
      <c r="W62472" s="51"/>
      <c r="X62472" s="44"/>
      <c r="AF62472" s="52"/>
      <c r="AM62472" s="7"/>
      <c r="AN62472" s="7"/>
      <c r="AO62472" s="53"/>
      <c r="AP62472" s="54"/>
      <c r="AQ62472" s="54"/>
      <c r="AR62472" s="7"/>
      <c r="AS62472" s="54"/>
      <c r="AT62472" s="53"/>
      <c r="AU62472" s="7"/>
      <c r="AV62472" s="7"/>
      <c r="AW62472" s="55"/>
      <c r="AX62472" s="56"/>
      <c r="AY62472" s="55"/>
      <c r="AZ62472" s="55"/>
      <c r="BA62472" s="55"/>
      <c r="BB62472" s="11"/>
      <c r="BC62472" s="12"/>
      <c r="BD62472" s="12"/>
      <c r="BE62472" s="12"/>
      <c r="BF62472" s="12"/>
      <c r="BG62472" s="12"/>
      <c r="BH62472" s="12"/>
      <c r="BI62472" s="12"/>
      <c r="BJ62472" s="12"/>
      <c r="BK62472" s="12"/>
    </row>
    <row r="62473" spans="1:63" s="5" customFormat="1">
      <c r="A62473" s="13"/>
      <c r="B62473" s="13"/>
      <c r="C62473" s="45"/>
      <c r="E62473" s="46"/>
      <c r="F62473" s="47"/>
      <c r="G62473" s="48"/>
      <c r="H62473" s="49"/>
      <c r="I62473" s="49"/>
      <c r="J62473" s="49"/>
      <c r="K62473" s="50"/>
      <c r="L62473" s="50"/>
      <c r="M62473" s="50"/>
      <c r="N62473" s="50"/>
      <c r="O62473" s="50"/>
      <c r="P62473" s="50"/>
      <c r="Q62473" s="50"/>
      <c r="R62473" s="51"/>
      <c r="S62473" s="51"/>
      <c r="T62473" s="51"/>
      <c r="U62473" s="51"/>
      <c r="V62473" s="51"/>
      <c r="W62473" s="51"/>
      <c r="X62473" s="44"/>
      <c r="AF62473" s="52"/>
      <c r="AM62473" s="7"/>
      <c r="AN62473" s="7"/>
      <c r="AO62473" s="53"/>
      <c r="AP62473" s="54"/>
      <c r="AQ62473" s="54"/>
      <c r="AR62473" s="7"/>
      <c r="AS62473" s="54"/>
      <c r="AT62473" s="53"/>
      <c r="AU62473" s="7"/>
      <c r="AV62473" s="7"/>
      <c r="AW62473" s="55"/>
      <c r="AX62473" s="56"/>
      <c r="AY62473" s="55"/>
      <c r="AZ62473" s="55"/>
      <c r="BA62473" s="55"/>
      <c r="BB62473" s="11"/>
      <c r="BC62473" s="12"/>
      <c r="BD62473" s="12"/>
      <c r="BE62473" s="12"/>
      <c r="BF62473" s="12"/>
      <c r="BG62473" s="12"/>
      <c r="BH62473" s="12"/>
      <c r="BI62473" s="12"/>
      <c r="BJ62473" s="12"/>
      <c r="BK62473" s="12"/>
    </row>
    <row r="62474" spans="1:63" s="5" customFormat="1">
      <c r="A62474" s="13"/>
      <c r="B62474" s="13"/>
      <c r="C62474" s="45"/>
      <c r="E62474" s="46"/>
      <c r="F62474" s="47"/>
      <c r="G62474" s="48"/>
      <c r="H62474" s="49"/>
      <c r="I62474" s="49"/>
      <c r="J62474" s="49"/>
      <c r="K62474" s="50"/>
      <c r="L62474" s="50"/>
      <c r="M62474" s="50"/>
      <c r="N62474" s="50"/>
      <c r="O62474" s="50"/>
      <c r="P62474" s="50"/>
      <c r="Q62474" s="50"/>
      <c r="R62474" s="51"/>
      <c r="S62474" s="51"/>
      <c r="T62474" s="51"/>
      <c r="U62474" s="51"/>
      <c r="V62474" s="51"/>
      <c r="W62474" s="51"/>
      <c r="X62474" s="44"/>
      <c r="AF62474" s="52"/>
      <c r="AM62474" s="7"/>
      <c r="AN62474" s="7"/>
      <c r="AO62474" s="53"/>
      <c r="AP62474" s="54"/>
      <c r="AQ62474" s="54"/>
      <c r="AR62474" s="7"/>
      <c r="AS62474" s="54"/>
      <c r="AT62474" s="53"/>
      <c r="AU62474" s="7"/>
      <c r="AV62474" s="7"/>
      <c r="AW62474" s="55"/>
      <c r="AX62474" s="56"/>
      <c r="AY62474" s="55"/>
      <c r="AZ62474" s="55"/>
      <c r="BA62474" s="55"/>
      <c r="BB62474" s="11"/>
      <c r="BC62474" s="12"/>
      <c r="BD62474" s="12"/>
      <c r="BE62474" s="12"/>
      <c r="BF62474" s="12"/>
      <c r="BG62474" s="12"/>
      <c r="BH62474" s="12"/>
      <c r="BI62474" s="12"/>
      <c r="BJ62474" s="12"/>
      <c r="BK62474" s="12"/>
    </row>
    <row r="62475" spans="1:63" s="5" customFormat="1">
      <c r="A62475" s="13"/>
      <c r="B62475" s="13"/>
      <c r="C62475" s="45"/>
      <c r="E62475" s="46"/>
      <c r="F62475" s="47"/>
      <c r="G62475" s="48"/>
      <c r="H62475" s="49"/>
      <c r="I62475" s="49"/>
      <c r="J62475" s="49"/>
      <c r="K62475" s="50"/>
      <c r="L62475" s="50"/>
      <c r="M62475" s="50"/>
      <c r="N62475" s="50"/>
      <c r="O62475" s="50"/>
      <c r="P62475" s="50"/>
      <c r="Q62475" s="50"/>
      <c r="R62475" s="51"/>
      <c r="S62475" s="51"/>
      <c r="T62475" s="51"/>
      <c r="U62475" s="51"/>
      <c r="V62475" s="51"/>
      <c r="W62475" s="51"/>
      <c r="X62475" s="44"/>
      <c r="AF62475" s="52"/>
      <c r="AM62475" s="7"/>
      <c r="AN62475" s="7"/>
      <c r="AO62475" s="53"/>
      <c r="AP62475" s="54"/>
      <c r="AQ62475" s="54"/>
      <c r="AR62475" s="7"/>
      <c r="AS62475" s="54"/>
      <c r="AT62475" s="53"/>
      <c r="AU62475" s="7"/>
      <c r="AV62475" s="7"/>
      <c r="AW62475" s="55"/>
      <c r="AX62475" s="56"/>
      <c r="AY62475" s="55"/>
      <c r="AZ62475" s="55"/>
      <c r="BA62475" s="55"/>
      <c r="BB62475" s="11"/>
      <c r="BC62475" s="12"/>
      <c r="BD62475" s="12"/>
      <c r="BE62475" s="12"/>
      <c r="BF62475" s="12"/>
      <c r="BG62475" s="12"/>
      <c r="BH62475" s="12"/>
      <c r="BI62475" s="12"/>
      <c r="BJ62475" s="12"/>
      <c r="BK62475" s="12"/>
    </row>
    <row r="62476" spans="1:63" s="5" customFormat="1">
      <c r="A62476" s="13"/>
      <c r="B62476" s="13"/>
      <c r="C62476" s="45"/>
      <c r="E62476" s="46"/>
      <c r="F62476" s="47"/>
      <c r="G62476" s="48"/>
      <c r="H62476" s="49"/>
      <c r="I62476" s="49"/>
      <c r="J62476" s="49"/>
      <c r="K62476" s="50"/>
      <c r="L62476" s="50"/>
      <c r="M62476" s="50"/>
      <c r="N62476" s="50"/>
      <c r="O62476" s="50"/>
      <c r="P62476" s="50"/>
      <c r="Q62476" s="50"/>
      <c r="R62476" s="51"/>
      <c r="S62476" s="51"/>
      <c r="T62476" s="51"/>
      <c r="U62476" s="51"/>
      <c r="V62476" s="51"/>
      <c r="W62476" s="51"/>
      <c r="X62476" s="44"/>
      <c r="AF62476" s="52"/>
      <c r="AM62476" s="7"/>
      <c r="AN62476" s="7"/>
      <c r="AO62476" s="53"/>
      <c r="AP62476" s="54"/>
      <c r="AQ62476" s="54"/>
      <c r="AR62476" s="7"/>
      <c r="AS62476" s="54"/>
      <c r="AT62476" s="53"/>
      <c r="AU62476" s="7"/>
      <c r="AV62476" s="7"/>
      <c r="AW62476" s="55"/>
      <c r="AX62476" s="56"/>
      <c r="AY62476" s="55"/>
      <c r="AZ62476" s="55"/>
      <c r="BA62476" s="55"/>
      <c r="BB62476" s="11"/>
      <c r="BC62476" s="12"/>
      <c r="BD62476" s="12"/>
      <c r="BE62476" s="12"/>
      <c r="BF62476" s="12"/>
      <c r="BG62476" s="12"/>
      <c r="BH62476" s="12"/>
      <c r="BI62476" s="12"/>
      <c r="BJ62476" s="12"/>
      <c r="BK62476" s="12"/>
    </row>
    <row r="62477" spans="1:63" s="5" customFormat="1">
      <c r="A62477" s="13"/>
      <c r="B62477" s="13"/>
      <c r="C62477" s="45"/>
      <c r="E62477" s="46"/>
      <c r="F62477" s="47"/>
      <c r="G62477" s="48"/>
      <c r="H62477" s="49"/>
      <c r="I62477" s="49"/>
      <c r="J62477" s="49"/>
      <c r="K62477" s="50"/>
      <c r="L62477" s="50"/>
      <c r="M62477" s="50"/>
      <c r="N62477" s="50"/>
      <c r="O62477" s="50"/>
      <c r="P62477" s="50"/>
      <c r="Q62477" s="50"/>
      <c r="R62477" s="51"/>
      <c r="S62477" s="51"/>
      <c r="T62477" s="51"/>
      <c r="U62477" s="51"/>
      <c r="V62477" s="51"/>
      <c r="W62477" s="51"/>
      <c r="X62477" s="44"/>
      <c r="AF62477" s="52"/>
      <c r="AM62477" s="7"/>
      <c r="AN62477" s="7"/>
      <c r="AO62477" s="53"/>
      <c r="AP62477" s="54"/>
      <c r="AQ62477" s="54"/>
      <c r="AR62477" s="7"/>
      <c r="AS62477" s="54"/>
      <c r="AT62477" s="53"/>
      <c r="AU62477" s="7"/>
      <c r="AV62477" s="7"/>
      <c r="AW62477" s="55"/>
      <c r="AX62477" s="56"/>
      <c r="AY62477" s="55"/>
      <c r="AZ62477" s="55"/>
      <c r="BA62477" s="55"/>
      <c r="BB62477" s="11"/>
      <c r="BC62477" s="12"/>
      <c r="BD62477" s="12"/>
      <c r="BE62477" s="12"/>
      <c r="BF62477" s="12"/>
      <c r="BG62477" s="12"/>
      <c r="BH62477" s="12"/>
      <c r="BI62477" s="12"/>
      <c r="BJ62477" s="12"/>
      <c r="BK62477" s="12"/>
    </row>
    <row r="62478" spans="1:63" s="5" customFormat="1">
      <c r="A62478" s="13"/>
      <c r="B62478" s="13"/>
      <c r="C62478" s="45"/>
      <c r="E62478" s="46"/>
      <c r="F62478" s="47"/>
      <c r="G62478" s="48"/>
      <c r="H62478" s="49"/>
      <c r="I62478" s="49"/>
      <c r="J62478" s="49"/>
      <c r="K62478" s="50"/>
      <c r="L62478" s="50"/>
      <c r="M62478" s="50"/>
      <c r="N62478" s="50"/>
      <c r="O62478" s="50"/>
      <c r="P62478" s="50"/>
      <c r="Q62478" s="50"/>
      <c r="R62478" s="51"/>
      <c r="S62478" s="51"/>
      <c r="T62478" s="51"/>
      <c r="U62478" s="51"/>
      <c r="V62478" s="51"/>
      <c r="W62478" s="51"/>
      <c r="X62478" s="44"/>
      <c r="AF62478" s="52"/>
      <c r="AM62478" s="7"/>
      <c r="AN62478" s="7"/>
      <c r="AO62478" s="53"/>
      <c r="AP62478" s="54"/>
      <c r="AQ62478" s="54"/>
      <c r="AR62478" s="7"/>
      <c r="AS62478" s="54"/>
      <c r="AT62478" s="53"/>
      <c r="AU62478" s="7"/>
      <c r="AV62478" s="7"/>
      <c r="AW62478" s="55"/>
      <c r="AX62478" s="56"/>
      <c r="AY62478" s="55"/>
      <c r="AZ62478" s="55"/>
      <c r="BA62478" s="55"/>
      <c r="BB62478" s="11"/>
      <c r="BC62478" s="12"/>
      <c r="BD62478" s="12"/>
      <c r="BE62478" s="12"/>
      <c r="BF62478" s="12"/>
      <c r="BG62478" s="12"/>
      <c r="BH62478" s="12"/>
      <c r="BI62478" s="12"/>
      <c r="BJ62478" s="12"/>
      <c r="BK62478" s="12"/>
    </row>
    <row r="62479" spans="1:63" s="5" customFormat="1">
      <c r="A62479" s="13"/>
      <c r="B62479" s="13"/>
      <c r="C62479" s="45"/>
      <c r="E62479" s="46"/>
      <c r="F62479" s="47"/>
      <c r="G62479" s="48"/>
      <c r="H62479" s="49"/>
      <c r="I62479" s="49"/>
      <c r="J62479" s="49"/>
      <c r="K62479" s="50"/>
      <c r="L62479" s="50"/>
      <c r="M62479" s="50"/>
      <c r="N62479" s="50"/>
      <c r="O62479" s="50"/>
      <c r="P62479" s="50"/>
      <c r="Q62479" s="50"/>
      <c r="R62479" s="51"/>
      <c r="S62479" s="51"/>
      <c r="T62479" s="51"/>
      <c r="U62479" s="51"/>
      <c r="V62479" s="51"/>
      <c r="W62479" s="51"/>
      <c r="X62479" s="44"/>
      <c r="AF62479" s="52"/>
      <c r="AM62479" s="7"/>
      <c r="AN62479" s="7"/>
      <c r="AO62479" s="53"/>
      <c r="AP62479" s="54"/>
      <c r="AQ62479" s="54"/>
      <c r="AR62479" s="7"/>
      <c r="AS62479" s="54"/>
      <c r="AT62479" s="53"/>
      <c r="AU62479" s="7"/>
      <c r="AV62479" s="7"/>
      <c r="AW62479" s="55"/>
      <c r="AX62479" s="56"/>
      <c r="AY62479" s="55"/>
      <c r="AZ62479" s="55"/>
      <c r="BA62479" s="55"/>
      <c r="BB62479" s="11"/>
      <c r="BC62479" s="12"/>
      <c r="BD62479" s="12"/>
      <c r="BE62479" s="12"/>
      <c r="BF62479" s="12"/>
      <c r="BG62479" s="12"/>
      <c r="BH62479" s="12"/>
      <c r="BI62479" s="12"/>
      <c r="BJ62479" s="12"/>
      <c r="BK62479" s="12"/>
    </row>
    <row r="62480" spans="1:63" s="5" customFormat="1">
      <c r="A62480" s="13"/>
      <c r="B62480" s="13"/>
      <c r="C62480" s="45"/>
      <c r="E62480" s="46"/>
      <c r="F62480" s="47"/>
      <c r="G62480" s="48"/>
      <c r="H62480" s="49"/>
      <c r="I62480" s="49"/>
      <c r="J62480" s="49"/>
      <c r="K62480" s="50"/>
      <c r="L62480" s="50"/>
      <c r="M62480" s="50"/>
      <c r="N62480" s="50"/>
      <c r="O62480" s="50"/>
      <c r="P62480" s="50"/>
      <c r="Q62480" s="50"/>
      <c r="R62480" s="51"/>
      <c r="S62480" s="51"/>
      <c r="T62480" s="51"/>
      <c r="U62480" s="51"/>
      <c r="V62480" s="51"/>
      <c r="W62480" s="51"/>
      <c r="X62480" s="44"/>
      <c r="AF62480" s="52"/>
      <c r="AM62480" s="7"/>
      <c r="AN62480" s="7"/>
      <c r="AO62480" s="53"/>
      <c r="AP62480" s="54"/>
      <c r="AQ62480" s="54"/>
      <c r="AR62480" s="7"/>
      <c r="AS62480" s="54"/>
      <c r="AT62480" s="53"/>
      <c r="AU62480" s="7"/>
      <c r="AV62480" s="7"/>
      <c r="AW62480" s="55"/>
      <c r="AX62480" s="56"/>
      <c r="AY62480" s="55"/>
      <c r="AZ62480" s="55"/>
      <c r="BA62480" s="55"/>
      <c r="BB62480" s="11"/>
      <c r="BC62480" s="12"/>
      <c r="BD62480" s="12"/>
      <c r="BE62480" s="12"/>
      <c r="BF62480" s="12"/>
      <c r="BG62480" s="12"/>
      <c r="BH62480" s="12"/>
      <c r="BI62480" s="12"/>
      <c r="BJ62480" s="12"/>
      <c r="BK62480" s="12"/>
    </row>
    <row r="62481" spans="1:63" s="5" customFormat="1">
      <c r="A62481" s="13"/>
      <c r="B62481" s="13"/>
      <c r="C62481" s="45"/>
      <c r="E62481" s="46"/>
      <c r="F62481" s="47"/>
      <c r="G62481" s="48"/>
      <c r="H62481" s="49"/>
      <c r="I62481" s="49"/>
      <c r="J62481" s="49"/>
      <c r="K62481" s="50"/>
      <c r="L62481" s="50"/>
      <c r="M62481" s="50"/>
      <c r="N62481" s="50"/>
      <c r="O62481" s="50"/>
      <c r="P62481" s="50"/>
      <c r="Q62481" s="50"/>
      <c r="R62481" s="51"/>
      <c r="S62481" s="51"/>
      <c r="T62481" s="51"/>
      <c r="U62481" s="51"/>
      <c r="V62481" s="51"/>
      <c r="W62481" s="51"/>
      <c r="X62481" s="44"/>
      <c r="AF62481" s="52"/>
      <c r="AM62481" s="7"/>
      <c r="AN62481" s="7"/>
      <c r="AO62481" s="53"/>
      <c r="AP62481" s="54"/>
      <c r="AQ62481" s="54"/>
      <c r="AR62481" s="7"/>
      <c r="AS62481" s="54"/>
      <c r="AT62481" s="53"/>
      <c r="AU62481" s="7"/>
      <c r="AV62481" s="7"/>
      <c r="AW62481" s="55"/>
      <c r="AX62481" s="56"/>
      <c r="AY62481" s="55"/>
      <c r="AZ62481" s="55"/>
      <c r="BA62481" s="55"/>
      <c r="BB62481" s="11"/>
      <c r="BC62481" s="12"/>
      <c r="BD62481" s="12"/>
      <c r="BE62481" s="12"/>
      <c r="BF62481" s="12"/>
      <c r="BG62481" s="12"/>
      <c r="BH62481" s="12"/>
      <c r="BI62481" s="12"/>
      <c r="BJ62481" s="12"/>
      <c r="BK62481" s="12"/>
    </row>
    <row r="62482" spans="1:63" s="5" customFormat="1">
      <c r="A62482" s="13"/>
      <c r="B62482" s="13"/>
      <c r="C62482" s="45"/>
      <c r="E62482" s="46"/>
      <c r="F62482" s="47"/>
      <c r="G62482" s="48"/>
      <c r="H62482" s="49"/>
      <c r="I62482" s="49"/>
      <c r="J62482" s="49"/>
      <c r="K62482" s="50"/>
      <c r="L62482" s="50"/>
      <c r="M62482" s="50"/>
      <c r="N62482" s="50"/>
      <c r="O62482" s="50"/>
      <c r="P62482" s="50"/>
      <c r="Q62482" s="50"/>
      <c r="R62482" s="51"/>
      <c r="S62482" s="51"/>
      <c r="T62482" s="51"/>
      <c r="U62482" s="51"/>
      <c r="V62482" s="51"/>
      <c r="W62482" s="51"/>
      <c r="X62482" s="44"/>
      <c r="AF62482" s="52"/>
      <c r="AM62482" s="7"/>
      <c r="AN62482" s="7"/>
      <c r="AO62482" s="53"/>
      <c r="AP62482" s="54"/>
      <c r="AQ62482" s="54"/>
      <c r="AR62482" s="7"/>
      <c r="AS62482" s="54"/>
      <c r="AT62482" s="53"/>
      <c r="AU62482" s="7"/>
      <c r="AV62482" s="7"/>
      <c r="AW62482" s="55"/>
      <c r="AX62482" s="56"/>
      <c r="AY62482" s="55"/>
      <c r="AZ62482" s="55"/>
      <c r="BA62482" s="55"/>
      <c r="BB62482" s="11"/>
      <c r="BC62482" s="12"/>
      <c r="BD62482" s="12"/>
      <c r="BE62482" s="12"/>
      <c r="BF62482" s="12"/>
      <c r="BG62482" s="12"/>
      <c r="BH62482" s="12"/>
      <c r="BI62482" s="12"/>
      <c r="BJ62482" s="12"/>
      <c r="BK62482" s="12"/>
    </row>
    <row r="62483" spans="1:63" s="5" customFormat="1">
      <c r="A62483" s="13"/>
      <c r="B62483" s="13"/>
      <c r="C62483" s="45"/>
      <c r="E62483" s="46"/>
      <c r="F62483" s="47"/>
      <c r="G62483" s="48"/>
      <c r="H62483" s="49"/>
      <c r="I62483" s="49"/>
      <c r="J62483" s="49"/>
      <c r="K62483" s="50"/>
      <c r="L62483" s="50"/>
      <c r="M62483" s="50"/>
      <c r="N62483" s="50"/>
      <c r="O62483" s="50"/>
      <c r="P62483" s="50"/>
      <c r="Q62483" s="50"/>
      <c r="R62483" s="51"/>
      <c r="S62483" s="51"/>
      <c r="T62483" s="51"/>
      <c r="U62483" s="51"/>
      <c r="V62483" s="51"/>
      <c r="W62483" s="51"/>
      <c r="X62483" s="44"/>
      <c r="AF62483" s="52"/>
      <c r="AM62483" s="7"/>
      <c r="AN62483" s="7"/>
      <c r="AO62483" s="53"/>
      <c r="AP62483" s="54"/>
      <c r="AQ62483" s="54"/>
      <c r="AR62483" s="7"/>
      <c r="AS62483" s="54"/>
      <c r="AT62483" s="53"/>
      <c r="AU62483" s="7"/>
      <c r="AV62483" s="7"/>
      <c r="AW62483" s="55"/>
      <c r="AX62483" s="56"/>
      <c r="AY62483" s="55"/>
      <c r="AZ62483" s="55"/>
      <c r="BA62483" s="55"/>
      <c r="BB62483" s="11"/>
      <c r="BC62483" s="12"/>
      <c r="BD62483" s="12"/>
      <c r="BE62483" s="12"/>
      <c r="BF62483" s="12"/>
      <c r="BG62483" s="12"/>
      <c r="BH62483" s="12"/>
      <c r="BI62483" s="12"/>
      <c r="BJ62483" s="12"/>
      <c r="BK62483" s="12"/>
    </row>
    <row r="62484" spans="1:63" s="5" customFormat="1">
      <c r="A62484" s="13"/>
      <c r="B62484" s="13"/>
      <c r="C62484" s="45"/>
      <c r="E62484" s="46"/>
      <c r="F62484" s="47"/>
      <c r="G62484" s="48"/>
      <c r="H62484" s="49"/>
      <c r="I62484" s="49"/>
      <c r="J62484" s="49"/>
      <c r="K62484" s="50"/>
      <c r="L62484" s="50"/>
      <c r="M62484" s="50"/>
      <c r="N62484" s="50"/>
      <c r="O62484" s="50"/>
      <c r="P62484" s="50"/>
      <c r="Q62484" s="50"/>
      <c r="R62484" s="51"/>
      <c r="S62484" s="51"/>
      <c r="T62484" s="51"/>
      <c r="U62484" s="51"/>
      <c r="V62484" s="51"/>
      <c r="W62484" s="51"/>
      <c r="X62484" s="44"/>
      <c r="AF62484" s="52"/>
      <c r="AM62484" s="7"/>
      <c r="AN62484" s="7"/>
      <c r="AO62484" s="53"/>
      <c r="AP62484" s="54"/>
      <c r="AQ62484" s="54"/>
      <c r="AR62484" s="7"/>
      <c r="AS62484" s="54"/>
      <c r="AT62484" s="53"/>
      <c r="AU62484" s="7"/>
      <c r="AV62484" s="7"/>
      <c r="AW62484" s="55"/>
      <c r="AX62484" s="56"/>
      <c r="AY62484" s="55"/>
      <c r="AZ62484" s="55"/>
      <c r="BA62484" s="55"/>
      <c r="BB62484" s="11"/>
      <c r="BC62484" s="12"/>
      <c r="BD62484" s="12"/>
      <c r="BE62484" s="12"/>
      <c r="BF62484" s="12"/>
      <c r="BG62484" s="12"/>
      <c r="BH62484" s="12"/>
      <c r="BI62484" s="12"/>
      <c r="BJ62484" s="12"/>
      <c r="BK62484" s="12"/>
    </row>
    <row r="62485" spans="1:63" s="5" customFormat="1">
      <c r="A62485" s="13"/>
      <c r="B62485" s="13"/>
      <c r="C62485" s="45"/>
      <c r="E62485" s="46"/>
      <c r="F62485" s="47"/>
      <c r="G62485" s="48"/>
      <c r="H62485" s="49"/>
      <c r="I62485" s="49"/>
      <c r="J62485" s="49"/>
      <c r="K62485" s="50"/>
      <c r="L62485" s="50"/>
      <c r="M62485" s="50"/>
      <c r="N62485" s="50"/>
      <c r="O62485" s="50"/>
      <c r="P62485" s="50"/>
      <c r="Q62485" s="50"/>
      <c r="R62485" s="51"/>
      <c r="S62485" s="51"/>
      <c r="T62485" s="51"/>
      <c r="U62485" s="51"/>
      <c r="V62485" s="51"/>
      <c r="W62485" s="51"/>
      <c r="X62485" s="44"/>
      <c r="AF62485" s="52"/>
      <c r="AM62485" s="7"/>
      <c r="AN62485" s="7"/>
      <c r="AO62485" s="53"/>
      <c r="AP62485" s="54"/>
      <c r="AQ62485" s="54"/>
      <c r="AR62485" s="7"/>
      <c r="AS62485" s="54"/>
      <c r="AT62485" s="53"/>
      <c r="AU62485" s="7"/>
      <c r="AV62485" s="7"/>
      <c r="AW62485" s="55"/>
      <c r="AX62485" s="56"/>
      <c r="AY62485" s="55"/>
      <c r="AZ62485" s="55"/>
      <c r="BA62485" s="55"/>
      <c r="BB62485" s="11"/>
      <c r="BC62485" s="12"/>
      <c r="BD62485" s="12"/>
      <c r="BE62485" s="12"/>
      <c r="BF62485" s="12"/>
      <c r="BG62485" s="12"/>
      <c r="BH62485" s="12"/>
      <c r="BI62485" s="12"/>
      <c r="BJ62485" s="12"/>
      <c r="BK62485" s="12"/>
    </row>
    <row r="62486" spans="1:63" s="5" customFormat="1">
      <c r="A62486" s="13"/>
      <c r="B62486" s="13"/>
      <c r="C62486" s="45"/>
      <c r="E62486" s="46"/>
      <c r="F62486" s="47"/>
      <c r="G62486" s="48"/>
      <c r="H62486" s="49"/>
      <c r="I62486" s="49"/>
      <c r="J62486" s="49"/>
      <c r="K62486" s="50"/>
      <c r="L62486" s="50"/>
      <c r="M62486" s="50"/>
      <c r="N62486" s="50"/>
      <c r="O62486" s="50"/>
      <c r="P62486" s="50"/>
      <c r="Q62486" s="50"/>
      <c r="R62486" s="51"/>
      <c r="S62486" s="51"/>
      <c r="T62486" s="51"/>
      <c r="U62486" s="51"/>
      <c r="V62486" s="51"/>
      <c r="W62486" s="51"/>
      <c r="X62486" s="44"/>
      <c r="AF62486" s="52"/>
      <c r="AM62486" s="7"/>
      <c r="AN62486" s="7"/>
      <c r="AO62486" s="53"/>
      <c r="AP62486" s="54"/>
      <c r="AQ62486" s="54"/>
      <c r="AR62486" s="7"/>
      <c r="AS62486" s="54"/>
      <c r="AT62486" s="53"/>
      <c r="AU62486" s="7"/>
      <c r="AV62486" s="7"/>
      <c r="AW62486" s="55"/>
      <c r="AX62486" s="56"/>
      <c r="AY62486" s="55"/>
      <c r="AZ62486" s="55"/>
      <c r="BA62486" s="55"/>
      <c r="BB62486" s="11"/>
      <c r="BC62486" s="12"/>
      <c r="BD62486" s="12"/>
      <c r="BE62486" s="12"/>
      <c r="BF62486" s="12"/>
      <c r="BG62486" s="12"/>
      <c r="BH62486" s="12"/>
      <c r="BI62486" s="12"/>
      <c r="BJ62486" s="12"/>
      <c r="BK62486" s="12"/>
    </row>
    <row r="62487" spans="1:63" s="5" customFormat="1">
      <c r="A62487" s="13"/>
      <c r="B62487" s="13"/>
      <c r="C62487" s="45"/>
      <c r="E62487" s="46"/>
      <c r="F62487" s="47"/>
      <c r="G62487" s="48"/>
      <c r="H62487" s="49"/>
      <c r="I62487" s="49"/>
      <c r="J62487" s="49"/>
      <c r="K62487" s="50"/>
      <c r="L62487" s="50"/>
      <c r="M62487" s="50"/>
      <c r="N62487" s="50"/>
      <c r="O62487" s="50"/>
      <c r="P62487" s="50"/>
      <c r="Q62487" s="50"/>
      <c r="R62487" s="51"/>
      <c r="S62487" s="51"/>
      <c r="T62487" s="51"/>
      <c r="U62487" s="51"/>
      <c r="V62487" s="51"/>
      <c r="W62487" s="51"/>
      <c r="X62487" s="44"/>
      <c r="AF62487" s="52"/>
      <c r="AM62487" s="7"/>
      <c r="AN62487" s="7"/>
      <c r="AO62487" s="53"/>
      <c r="AP62487" s="54"/>
      <c r="AQ62487" s="54"/>
      <c r="AR62487" s="7"/>
      <c r="AS62487" s="54"/>
      <c r="AT62487" s="53"/>
      <c r="AU62487" s="7"/>
      <c r="AV62487" s="7"/>
      <c r="AW62487" s="55"/>
      <c r="AX62487" s="56"/>
      <c r="AY62487" s="55"/>
      <c r="AZ62487" s="55"/>
      <c r="BA62487" s="55"/>
      <c r="BB62487" s="11"/>
      <c r="BC62487" s="12"/>
      <c r="BD62487" s="12"/>
      <c r="BE62487" s="12"/>
      <c r="BF62487" s="12"/>
      <c r="BG62487" s="12"/>
      <c r="BH62487" s="12"/>
      <c r="BI62487" s="12"/>
      <c r="BJ62487" s="12"/>
      <c r="BK62487" s="12"/>
    </row>
    <row r="62488" spans="1:63" s="5" customFormat="1">
      <c r="A62488" s="13"/>
      <c r="B62488" s="13"/>
      <c r="C62488" s="45"/>
      <c r="E62488" s="46"/>
      <c r="F62488" s="47"/>
      <c r="G62488" s="48"/>
      <c r="H62488" s="49"/>
      <c r="I62488" s="49"/>
      <c r="J62488" s="49"/>
      <c r="K62488" s="50"/>
      <c r="L62488" s="50"/>
      <c r="M62488" s="50"/>
      <c r="N62488" s="50"/>
      <c r="O62488" s="50"/>
      <c r="P62488" s="50"/>
      <c r="Q62488" s="50"/>
      <c r="R62488" s="51"/>
      <c r="S62488" s="51"/>
      <c r="T62488" s="51"/>
      <c r="U62488" s="51"/>
      <c r="V62488" s="51"/>
      <c r="W62488" s="51"/>
      <c r="X62488" s="44"/>
      <c r="AF62488" s="52"/>
      <c r="AM62488" s="7"/>
      <c r="AN62488" s="7"/>
      <c r="AO62488" s="53"/>
      <c r="AP62488" s="54"/>
      <c r="AQ62488" s="54"/>
      <c r="AR62488" s="7"/>
      <c r="AS62488" s="54"/>
      <c r="AT62488" s="53"/>
      <c r="AU62488" s="7"/>
      <c r="AV62488" s="7"/>
      <c r="AW62488" s="55"/>
      <c r="AX62488" s="56"/>
      <c r="AY62488" s="55"/>
      <c r="AZ62488" s="55"/>
      <c r="BA62488" s="55"/>
      <c r="BB62488" s="11"/>
      <c r="BC62488" s="12"/>
      <c r="BD62488" s="12"/>
      <c r="BE62488" s="12"/>
      <c r="BF62488" s="12"/>
      <c r="BG62488" s="12"/>
      <c r="BH62488" s="12"/>
      <c r="BI62488" s="12"/>
      <c r="BJ62488" s="12"/>
      <c r="BK62488" s="12"/>
    </row>
    <row r="62489" spans="1:63" s="5" customFormat="1">
      <c r="A62489" s="13"/>
      <c r="B62489" s="13"/>
      <c r="C62489" s="45"/>
      <c r="E62489" s="46"/>
      <c r="F62489" s="47"/>
      <c r="G62489" s="48"/>
      <c r="H62489" s="49"/>
      <c r="I62489" s="49"/>
      <c r="J62489" s="49"/>
      <c r="K62489" s="50"/>
      <c r="L62489" s="50"/>
      <c r="M62489" s="50"/>
      <c r="N62489" s="50"/>
      <c r="O62489" s="50"/>
      <c r="P62489" s="50"/>
      <c r="Q62489" s="50"/>
      <c r="R62489" s="51"/>
      <c r="S62489" s="51"/>
      <c r="T62489" s="51"/>
      <c r="U62489" s="51"/>
      <c r="V62489" s="51"/>
      <c r="W62489" s="51"/>
      <c r="X62489" s="44"/>
      <c r="AF62489" s="52"/>
      <c r="AM62489" s="7"/>
      <c r="AN62489" s="7"/>
      <c r="AO62489" s="53"/>
      <c r="AP62489" s="54"/>
      <c r="AQ62489" s="54"/>
      <c r="AR62489" s="7"/>
      <c r="AS62489" s="54"/>
      <c r="AT62489" s="53"/>
      <c r="AU62489" s="7"/>
      <c r="AV62489" s="7"/>
      <c r="AW62489" s="55"/>
      <c r="AX62489" s="56"/>
      <c r="AY62489" s="55"/>
      <c r="AZ62489" s="55"/>
      <c r="BA62489" s="55"/>
      <c r="BB62489" s="11"/>
      <c r="BC62489" s="12"/>
      <c r="BD62489" s="12"/>
      <c r="BE62489" s="12"/>
      <c r="BF62489" s="12"/>
      <c r="BG62489" s="12"/>
      <c r="BH62489" s="12"/>
      <c r="BI62489" s="12"/>
      <c r="BJ62489" s="12"/>
      <c r="BK62489" s="12"/>
    </row>
    <row r="62490" spans="1:63" s="5" customFormat="1">
      <c r="A62490" s="13"/>
      <c r="B62490" s="13"/>
      <c r="C62490" s="45"/>
      <c r="E62490" s="46"/>
      <c r="F62490" s="47"/>
      <c r="G62490" s="48"/>
      <c r="H62490" s="49"/>
      <c r="I62490" s="49"/>
      <c r="J62490" s="49"/>
      <c r="K62490" s="50"/>
      <c r="L62490" s="50"/>
      <c r="M62490" s="50"/>
      <c r="N62490" s="50"/>
      <c r="O62490" s="50"/>
      <c r="P62490" s="50"/>
      <c r="Q62490" s="50"/>
      <c r="R62490" s="51"/>
      <c r="S62490" s="51"/>
      <c r="T62490" s="51"/>
      <c r="U62490" s="51"/>
      <c r="V62490" s="51"/>
      <c r="W62490" s="51"/>
      <c r="X62490" s="44"/>
      <c r="AF62490" s="52"/>
      <c r="AM62490" s="7"/>
      <c r="AN62490" s="7"/>
      <c r="AO62490" s="53"/>
      <c r="AP62490" s="54"/>
      <c r="AQ62490" s="54"/>
      <c r="AR62490" s="7"/>
      <c r="AS62490" s="54"/>
      <c r="AT62490" s="53"/>
      <c r="AU62490" s="7"/>
      <c r="AV62490" s="7"/>
      <c r="AW62490" s="55"/>
      <c r="AX62490" s="56"/>
      <c r="AY62490" s="55"/>
      <c r="AZ62490" s="55"/>
      <c r="BA62490" s="55"/>
      <c r="BB62490" s="11"/>
      <c r="BC62490" s="12"/>
      <c r="BD62490" s="12"/>
      <c r="BE62490" s="12"/>
      <c r="BF62490" s="12"/>
      <c r="BG62490" s="12"/>
      <c r="BH62490" s="12"/>
      <c r="BI62490" s="12"/>
      <c r="BJ62490" s="12"/>
      <c r="BK62490" s="12"/>
    </row>
    <row r="62491" spans="1:63" s="5" customFormat="1">
      <c r="A62491" s="13"/>
      <c r="B62491" s="13"/>
      <c r="C62491" s="45"/>
      <c r="E62491" s="46"/>
      <c r="F62491" s="47"/>
      <c r="G62491" s="48"/>
      <c r="H62491" s="49"/>
      <c r="I62491" s="49"/>
      <c r="J62491" s="49"/>
      <c r="K62491" s="50"/>
      <c r="L62491" s="50"/>
      <c r="M62491" s="50"/>
      <c r="N62491" s="50"/>
      <c r="O62491" s="50"/>
      <c r="P62491" s="50"/>
      <c r="Q62491" s="50"/>
      <c r="R62491" s="51"/>
      <c r="S62491" s="51"/>
      <c r="T62491" s="51"/>
      <c r="U62491" s="51"/>
      <c r="V62491" s="51"/>
      <c r="W62491" s="51"/>
      <c r="X62491" s="44"/>
      <c r="AF62491" s="52"/>
      <c r="AM62491" s="7"/>
      <c r="AN62491" s="7"/>
      <c r="AO62491" s="53"/>
      <c r="AP62491" s="54"/>
      <c r="AQ62491" s="54"/>
      <c r="AR62491" s="7"/>
      <c r="AS62491" s="54"/>
      <c r="AT62491" s="53"/>
      <c r="AU62491" s="7"/>
      <c r="AV62491" s="7"/>
      <c r="AW62491" s="55"/>
      <c r="AX62491" s="56"/>
      <c r="AY62491" s="55"/>
      <c r="AZ62491" s="55"/>
      <c r="BA62491" s="55"/>
      <c r="BB62491" s="11"/>
      <c r="BC62491" s="12"/>
      <c r="BD62491" s="12"/>
      <c r="BE62491" s="12"/>
      <c r="BF62491" s="12"/>
      <c r="BG62491" s="12"/>
      <c r="BH62491" s="12"/>
      <c r="BI62491" s="12"/>
      <c r="BJ62491" s="12"/>
      <c r="BK62491" s="12"/>
    </row>
    <row r="62492" spans="1:63" s="5" customFormat="1">
      <c r="A62492" s="13"/>
      <c r="B62492" s="13"/>
      <c r="C62492" s="45"/>
      <c r="E62492" s="46"/>
      <c r="F62492" s="47"/>
      <c r="G62492" s="48"/>
      <c r="H62492" s="49"/>
      <c r="I62492" s="49"/>
      <c r="J62492" s="49"/>
      <c r="K62492" s="50"/>
      <c r="L62492" s="50"/>
      <c r="M62492" s="50"/>
      <c r="N62492" s="50"/>
      <c r="O62492" s="50"/>
      <c r="P62492" s="50"/>
      <c r="Q62492" s="50"/>
      <c r="R62492" s="51"/>
      <c r="S62492" s="51"/>
      <c r="T62492" s="51"/>
      <c r="U62492" s="51"/>
      <c r="V62492" s="51"/>
      <c r="W62492" s="51"/>
      <c r="X62492" s="44"/>
      <c r="AF62492" s="52"/>
      <c r="AM62492" s="7"/>
      <c r="AN62492" s="7"/>
      <c r="AO62492" s="53"/>
      <c r="AP62492" s="54"/>
      <c r="AQ62492" s="54"/>
      <c r="AR62492" s="7"/>
      <c r="AS62492" s="54"/>
      <c r="AT62492" s="53"/>
      <c r="AU62492" s="7"/>
      <c r="AV62492" s="7"/>
      <c r="AW62492" s="55"/>
      <c r="AX62492" s="56"/>
      <c r="AY62492" s="55"/>
      <c r="AZ62492" s="55"/>
      <c r="BA62492" s="55"/>
      <c r="BB62492" s="11"/>
      <c r="BC62492" s="12"/>
      <c r="BD62492" s="12"/>
      <c r="BE62492" s="12"/>
      <c r="BF62492" s="12"/>
      <c r="BG62492" s="12"/>
      <c r="BH62492" s="12"/>
      <c r="BI62492" s="12"/>
      <c r="BJ62492" s="12"/>
      <c r="BK62492" s="12"/>
    </row>
    <row r="62493" spans="1:63" s="5" customFormat="1">
      <c r="A62493" s="13"/>
      <c r="B62493" s="13"/>
      <c r="C62493" s="45"/>
      <c r="E62493" s="46"/>
      <c r="F62493" s="47"/>
      <c r="G62493" s="48"/>
      <c r="H62493" s="49"/>
      <c r="I62493" s="49"/>
      <c r="J62493" s="49"/>
      <c r="K62493" s="50"/>
      <c r="L62493" s="50"/>
      <c r="M62493" s="50"/>
      <c r="N62493" s="50"/>
      <c r="O62493" s="50"/>
      <c r="P62493" s="50"/>
      <c r="Q62493" s="50"/>
      <c r="R62493" s="51"/>
      <c r="S62493" s="51"/>
      <c r="T62493" s="51"/>
      <c r="U62493" s="51"/>
      <c r="V62493" s="51"/>
      <c r="W62493" s="51"/>
      <c r="X62493" s="44"/>
      <c r="AF62493" s="52"/>
      <c r="AM62493" s="7"/>
      <c r="AN62493" s="7"/>
      <c r="AO62493" s="53"/>
      <c r="AP62493" s="54"/>
      <c r="AQ62493" s="54"/>
      <c r="AR62493" s="7"/>
      <c r="AS62493" s="54"/>
      <c r="AT62493" s="53"/>
      <c r="AU62493" s="7"/>
      <c r="AV62493" s="7"/>
      <c r="AW62493" s="55"/>
      <c r="AX62493" s="56"/>
      <c r="AY62493" s="55"/>
      <c r="AZ62493" s="55"/>
      <c r="BA62493" s="55"/>
      <c r="BB62493" s="11"/>
      <c r="BC62493" s="12"/>
      <c r="BD62493" s="12"/>
      <c r="BE62493" s="12"/>
      <c r="BF62493" s="12"/>
      <c r="BG62493" s="12"/>
      <c r="BH62493" s="12"/>
      <c r="BI62493" s="12"/>
      <c r="BJ62493" s="12"/>
      <c r="BK62493" s="12"/>
    </row>
    <row r="62494" spans="1:63" s="5" customFormat="1">
      <c r="A62494" s="13"/>
      <c r="B62494" s="13"/>
      <c r="C62494" s="45"/>
      <c r="E62494" s="46"/>
      <c r="F62494" s="47"/>
      <c r="G62494" s="48"/>
      <c r="H62494" s="49"/>
      <c r="I62494" s="49"/>
      <c r="J62494" s="49"/>
      <c r="K62494" s="50"/>
      <c r="L62494" s="50"/>
      <c r="M62494" s="50"/>
      <c r="N62494" s="50"/>
      <c r="O62494" s="50"/>
      <c r="P62494" s="50"/>
      <c r="Q62494" s="50"/>
      <c r="R62494" s="51"/>
      <c r="S62494" s="51"/>
      <c r="T62494" s="51"/>
      <c r="U62494" s="51"/>
      <c r="V62494" s="51"/>
      <c r="W62494" s="51"/>
      <c r="X62494" s="44"/>
      <c r="AF62494" s="52"/>
      <c r="AM62494" s="7"/>
      <c r="AN62494" s="7"/>
      <c r="AO62494" s="53"/>
      <c r="AP62494" s="54"/>
      <c r="AQ62494" s="54"/>
      <c r="AR62494" s="7"/>
      <c r="AS62494" s="54"/>
      <c r="AT62494" s="53"/>
      <c r="AU62494" s="7"/>
      <c r="AV62494" s="7"/>
      <c r="AW62494" s="55"/>
      <c r="AX62494" s="56"/>
      <c r="AY62494" s="55"/>
      <c r="AZ62494" s="55"/>
      <c r="BA62494" s="55"/>
      <c r="BB62494" s="11"/>
      <c r="BC62494" s="12"/>
      <c r="BD62494" s="12"/>
      <c r="BE62494" s="12"/>
      <c r="BF62494" s="12"/>
      <c r="BG62494" s="12"/>
      <c r="BH62494" s="12"/>
      <c r="BI62494" s="12"/>
      <c r="BJ62494" s="12"/>
      <c r="BK62494" s="12"/>
    </row>
    <row r="62495" spans="1:63" s="5" customFormat="1">
      <c r="A62495" s="13"/>
      <c r="B62495" s="13"/>
      <c r="C62495" s="45"/>
      <c r="E62495" s="46"/>
      <c r="F62495" s="47"/>
      <c r="G62495" s="48"/>
      <c r="H62495" s="49"/>
      <c r="I62495" s="49"/>
      <c r="J62495" s="49"/>
      <c r="K62495" s="50"/>
      <c r="L62495" s="50"/>
      <c r="M62495" s="50"/>
      <c r="N62495" s="50"/>
      <c r="O62495" s="50"/>
      <c r="P62495" s="50"/>
      <c r="Q62495" s="50"/>
      <c r="R62495" s="51"/>
      <c r="S62495" s="51"/>
      <c r="T62495" s="51"/>
      <c r="U62495" s="51"/>
      <c r="V62495" s="51"/>
      <c r="W62495" s="51"/>
      <c r="X62495" s="44"/>
      <c r="AF62495" s="52"/>
      <c r="AM62495" s="7"/>
      <c r="AN62495" s="7"/>
      <c r="AO62495" s="53"/>
      <c r="AP62495" s="54"/>
      <c r="AQ62495" s="54"/>
      <c r="AR62495" s="7"/>
      <c r="AS62495" s="54"/>
      <c r="AT62495" s="53"/>
      <c r="AU62495" s="7"/>
      <c r="AV62495" s="7"/>
      <c r="AW62495" s="55"/>
      <c r="AX62495" s="56"/>
      <c r="AY62495" s="55"/>
      <c r="AZ62495" s="55"/>
      <c r="BA62495" s="55"/>
      <c r="BB62495" s="11"/>
      <c r="BC62495" s="12"/>
      <c r="BD62495" s="12"/>
      <c r="BE62495" s="12"/>
      <c r="BF62495" s="12"/>
      <c r="BG62495" s="12"/>
      <c r="BH62495" s="12"/>
      <c r="BI62495" s="12"/>
      <c r="BJ62495" s="12"/>
      <c r="BK62495" s="12"/>
    </row>
    <row r="62496" spans="1:63" s="5" customFormat="1">
      <c r="A62496" s="13"/>
      <c r="B62496" s="13"/>
      <c r="C62496" s="45"/>
      <c r="E62496" s="46"/>
      <c r="F62496" s="47"/>
      <c r="G62496" s="48"/>
      <c r="H62496" s="49"/>
      <c r="I62496" s="49"/>
      <c r="J62496" s="49"/>
      <c r="K62496" s="50"/>
      <c r="L62496" s="50"/>
      <c r="M62496" s="50"/>
      <c r="N62496" s="50"/>
      <c r="O62496" s="50"/>
      <c r="P62496" s="50"/>
      <c r="Q62496" s="50"/>
      <c r="R62496" s="51"/>
      <c r="S62496" s="51"/>
      <c r="T62496" s="51"/>
      <c r="U62496" s="51"/>
      <c r="V62496" s="51"/>
      <c r="W62496" s="51"/>
      <c r="X62496" s="44"/>
      <c r="AF62496" s="52"/>
      <c r="AM62496" s="7"/>
      <c r="AN62496" s="7"/>
      <c r="AO62496" s="53"/>
      <c r="AP62496" s="54"/>
      <c r="AQ62496" s="54"/>
      <c r="AR62496" s="7"/>
      <c r="AS62496" s="54"/>
      <c r="AT62496" s="53"/>
      <c r="AU62496" s="7"/>
      <c r="AV62496" s="7"/>
      <c r="AW62496" s="55"/>
      <c r="AX62496" s="56"/>
      <c r="AY62496" s="55"/>
      <c r="AZ62496" s="55"/>
      <c r="BA62496" s="55"/>
      <c r="BB62496" s="11"/>
      <c r="BC62496" s="12"/>
      <c r="BD62496" s="12"/>
      <c r="BE62496" s="12"/>
      <c r="BF62496" s="12"/>
      <c r="BG62496" s="12"/>
      <c r="BH62496" s="12"/>
      <c r="BI62496" s="12"/>
      <c r="BJ62496" s="12"/>
      <c r="BK62496" s="12"/>
    </row>
    <row r="62497" spans="1:63" s="5" customFormat="1">
      <c r="A62497" s="13"/>
      <c r="B62497" s="13"/>
      <c r="C62497" s="45"/>
      <c r="E62497" s="46"/>
      <c r="F62497" s="47"/>
      <c r="G62497" s="48"/>
      <c r="H62497" s="49"/>
      <c r="I62497" s="49"/>
      <c r="J62497" s="49"/>
      <c r="K62497" s="50"/>
      <c r="L62497" s="50"/>
      <c r="M62497" s="50"/>
      <c r="N62497" s="50"/>
      <c r="O62497" s="50"/>
      <c r="P62497" s="50"/>
      <c r="Q62497" s="50"/>
      <c r="R62497" s="51"/>
      <c r="S62497" s="51"/>
      <c r="T62497" s="51"/>
      <c r="U62497" s="51"/>
      <c r="V62497" s="51"/>
      <c r="W62497" s="51"/>
      <c r="X62497" s="44"/>
      <c r="AF62497" s="52"/>
      <c r="AM62497" s="7"/>
      <c r="AN62497" s="7"/>
      <c r="AO62497" s="53"/>
      <c r="AP62497" s="54"/>
      <c r="AQ62497" s="54"/>
      <c r="AR62497" s="7"/>
      <c r="AS62497" s="54"/>
      <c r="AT62497" s="53"/>
      <c r="AU62497" s="7"/>
      <c r="AV62497" s="7"/>
      <c r="AW62497" s="55"/>
      <c r="AX62497" s="56"/>
      <c r="AY62497" s="55"/>
      <c r="AZ62497" s="55"/>
      <c r="BA62497" s="55"/>
      <c r="BB62497" s="11"/>
      <c r="BC62497" s="12"/>
      <c r="BD62497" s="12"/>
      <c r="BE62497" s="12"/>
      <c r="BF62497" s="12"/>
      <c r="BG62497" s="12"/>
      <c r="BH62497" s="12"/>
      <c r="BI62497" s="12"/>
      <c r="BJ62497" s="12"/>
      <c r="BK62497" s="12"/>
    </row>
    <row r="62498" spans="1:63" s="5" customFormat="1">
      <c r="A62498" s="13"/>
      <c r="B62498" s="13"/>
      <c r="C62498" s="45"/>
      <c r="E62498" s="46"/>
      <c r="F62498" s="47"/>
      <c r="G62498" s="48"/>
      <c r="H62498" s="49"/>
      <c r="I62498" s="49"/>
      <c r="J62498" s="49"/>
      <c r="K62498" s="50"/>
      <c r="L62498" s="50"/>
      <c r="M62498" s="50"/>
      <c r="N62498" s="50"/>
      <c r="O62498" s="50"/>
      <c r="P62498" s="50"/>
      <c r="Q62498" s="50"/>
      <c r="R62498" s="51"/>
      <c r="S62498" s="51"/>
      <c r="T62498" s="51"/>
      <c r="U62498" s="51"/>
      <c r="V62498" s="51"/>
      <c r="W62498" s="51"/>
      <c r="X62498" s="44"/>
      <c r="AF62498" s="52"/>
      <c r="AM62498" s="7"/>
      <c r="AN62498" s="7"/>
      <c r="AO62498" s="53"/>
      <c r="AP62498" s="54"/>
      <c r="AQ62498" s="54"/>
      <c r="AR62498" s="7"/>
      <c r="AS62498" s="54"/>
      <c r="AT62498" s="53"/>
      <c r="AU62498" s="7"/>
      <c r="AV62498" s="7"/>
      <c r="AW62498" s="55"/>
      <c r="AX62498" s="56"/>
      <c r="AY62498" s="55"/>
      <c r="AZ62498" s="55"/>
      <c r="BA62498" s="55"/>
      <c r="BB62498" s="11"/>
      <c r="BC62498" s="12"/>
      <c r="BD62498" s="12"/>
      <c r="BE62498" s="12"/>
      <c r="BF62498" s="12"/>
      <c r="BG62498" s="12"/>
      <c r="BH62498" s="12"/>
      <c r="BI62498" s="12"/>
      <c r="BJ62498" s="12"/>
      <c r="BK62498" s="12"/>
    </row>
    <row r="62499" spans="1:63" s="5" customFormat="1">
      <c r="A62499" s="13"/>
      <c r="B62499" s="13"/>
      <c r="C62499" s="45"/>
      <c r="E62499" s="46"/>
      <c r="F62499" s="47"/>
      <c r="G62499" s="48"/>
      <c r="H62499" s="49"/>
      <c r="I62499" s="49"/>
      <c r="J62499" s="49"/>
      <c r="K62499" s="50"/>
      <c r="L62499" s="50"/>
      <c r="M62499" s="50"/>
      <c r="N62499" s="50"/>
      <c r="O62499" s="50"/>
      <c r="P62499" s="50"/>
      <c r="Q62499" s="50"/>
      <c r="R62499" s="51"/>
      <c r="S62499" s="51"/>
      <c r="T62499" s="51"/>
      <c r="U62499" s="51"/>
      <c r="V62499" s="51"/>
      <c r="W62499" s="51"/>
      <c r="X62499" s="44"/>
      <c r="AF62499" s="52"/>
      <c r="AM62499" s="7"/>
      <c r="AN62499" s="7"/>
      <c r="AO62499" s="53"/>
      <c r="AP62499" s="54"/>
      <c r="AQ62499" s="54"/>
      <c r="AR62499" s="7"/>
      <c r="AS62499" s="54"/>
      <c r="AT62499" s="53"/>
      <c r="AU62499" s="7"/>
      <c r="AV62499" s="7"/>
      <c r="AW62499" s="55"/>
      <c r="AX62499" s="56"/>
      <c r="AY62499" s="55"/>
      <c r="AZ62499" s="55"/>
      <c r="BA62499" s="55"/>
      <c r="BB62499" s="11"/>
      <c r="BC62499" s="12"/>
      <c r="BD62499" s="12"/>
      <c r="BE62499" s="12"/>
      <c r="BF62499" s="12"/>
      <c r="BG62499" s="12"/>
      <c r="BH62499" s="12"/>
      <c r="BI62499" s="12"/>
      <c r="BJ62499" s="12"/>
      <c r="BK62499" s="12"/>
    </row>
    <row r="62500" spans="1:63" s="5" customFormat="1">
      <c r="A62500" s="13"/>
      <c r="B62500" s="13"/>
      <c r="C62500" s="45"/>
      <c r="E62500" s="46"/>
      <c r="F62500" s="47"/>
      <c r="G62500" s="48"/>
      <c r="H62500" s="49"/>
      <c r="I62500" s="49"/>
      <c r="J62500" s="49"/>
      <c r="K62500" s="50"/>
      <c r="L62500" s="50"/>
      <c r="M62500" s="50"/>
      <c r="N62500" s="50"/>
      <c r="O62500" s="50"/>
      <c r="P62500" s="50"/>
      <c r="Q62500" s="50"/>
      <c r="R62500" s="51"/>
      <c r="S62500" s="51"/>
      <c r="T62500" s="51"/>
      <c r="U62500" s="51"/>
      <c r="V62500" s="51"/>
      <c r="W62500" s="51"/>
      <c r="X62500" s="44"/>
      <c r="AF62500" s="52"/>
      <c r="AM62500" s="7"/>
      <c r="AN62500" s="7"/>
      <c r="AO62500" s="53"/>
      <c r="AP62500" s="54"/>
      <c r="AQ62500" s="54"/>
      <c r="AR62500" s="7"/>
      <c r="AS62500" s="54"/>
      <c r="AT62500" s="53"/>
      <c r="AU62500" s="7"/>
      <c r="AV62500" s="7"/>
      <c r="AW62500" s="55"/>
      <c r="AX62500" s="56"/>
      <c r="AY62500" s="55"/>
      <c r="AZ62500" s="55"/>
      <c r="BA62500" s="55"/>
      <c r="BB62500" s="11"/>
      <c r="BC62500" s="12"/>
      <c r="BD62500" s="12"/>
      <c r="BE62500" s="12"/>
      <c r="BF62500" s="12"/>
      <c r="BG62500" s="12"/>
      <c r="BH62500" s="12"/>
      <c r="BI62500" s="12"/>
      <c r="BJ62500" s="12"/>
      <c r="BK62500" s="12"/>
    </row>
    <row r="62501" spans="1:63" s="5" customFormat="1">
      <c r="A62501" s="13"/>
      <c r="B62501" s="13"/>
      <c r="C62501" s="45"/>
      <c r="E62501" s="46"/>
      <c r="F62501" s="47"/>
      <c r="G62501" s="48"/>
      <c r="H62501" s="49"/>
      <c r="I62501" s="49"/>
      <c r="J62501" s="49"/>
      <c r="K62501" s="50"/>
      <c r="L62501" s="50"/>
      <c r="M62501" s="50"/>
      <c r="N62501" s="50"/>
      <c r="O62501" s="50"/>
      <c r="P62501" s="50"/>
      <c r="Q62501" s="50"/>
      <c r="R62501" s="51"/>
      <c r="S62501" s="51"/>
      <c r="T62501" s="51"/>
      <c r="U62501" s="51"/>
      <c r="V62501" s="51"/>
      <c r="W62501" s="51"/>
      <c r="X62501" s="44"/>
      <c r="AF62501" s="52"/>
      <c r="AM62501" s="7"/>
      <c r="AN62501" s="7"/>
      <c r="AO62501" s="53"/>
      <c r="AP62501" s="54"/>
      <c r="AQ62501" s="54"/>
      <c r="AR62501" s="7"/>
      <c r="AS62501" s="54"/>
      <c r="AT62501" s="53"/>
      <c r="AU62501" s="7"/>
      <c r="AV62501" s="7"/>
      <c r="AW62501" s="55"/>
      <c r="AX62501" s="56"/>
      <c r="AY62501" s="55"/>
      <c r="AZ62501" s="55"/>
      <c r="BA62501" s="55"/>
      <c r="BB62501" s="11"/>
      <c r="BC62501" s="12"/>
      <c r="BD62501" s="12"/>
      <c r="BE62501" s="12"/>
      <c r="BF62501" s="12"/>
      <c r="BG62501" s="12"/>
      <c r="BH62501" s="12"/>
      <c r="BI62501" s="12"/>
      <c r="BJ62501" s="12"/>
      <c r="BK62501" s="12"/>
    </row>
    <row r="62502" spans="1:63" s="5" customFormat="1">
      <c r="A62502" s="13"/>
      <c r="B62502" s="13"/>
      <c r="C62502" s="45"/>
      <c r="E62502" s="46"/>
      <c r="F62502" s="47"/>
      <c r="G62502" s="48"/>
      <c r="H62502" s="49"/>
      <c r="I62502" s="49"/>
      <c r="J62502" s="49"/>
      <c r="K62502" s="50"/>
      <c r="L62502" s="50"/>
      <c r="M62502" s="50"/>
      <c r="N62502" s="50"/>
      <c r="O62502" s="50"/>
      <c r="P62502" s="50"/>
      <c r="Q62502" s="50"/>
      <c r="R62502" s="51"/>
      <c r="S62502" s="51"/>
      <c r="T62502" s="51"/>
      <c r="U62502" s="51"/>
      <c r="V62502" s="51"/>
      <c r="W62502" s="51"/>
      <c r="X62502" s="44"/>
      <c r="AF62502" s="52"/>
      <c r="AM62502" s="7"/>
      <c r="AN62502" s="7"/>
      <c r="AO62502" s="53"/>
      <c r="AP62502" s="54"/>
      <c r="AQ62502" s="54"/>
      <c r="AR62502" s="7"/>
      <c r="AS62502" s="54"/>
      <c r="AT62502" s="53"/>
      <c r="AU62502" s="7"/>
      <c r="AV62502" s="7"/>
      <c r="AW62502" s="55"/>
      <c r="AX62502" s="56"/>
      <c r="AY62502" s="55"/>
      <c r="AZ62502" s="55"/>
      <c r="BA62502" s="55"/>
      <c r="BB62502" s="11"/>
      <c r="BC62502" s="12"/>
      <c r="BD62502" s="12"/>
      <c r="BE62502" s="12"/>
      <c r="BF62502" s="12"/>
      <c r="BG62502" s="12"/>
      <c r="BH62502" s="12"/>
      <c r="BI62502" s="12"/>
      <c r="BJ62502" s="12"/>
      <c r="BK62502" s="12"/>
    </row>
    <row r="62503" spans="1:63" s="5" customFormat="1">
      <c r="A62503" s="13"/>
      <c r="B62503" s="13"/>
      <c r="C62503" s="45"/>
      <c r="E62503" s="46"/>
      <c r="F62503" s="47"/>
      <c r="G62503" s="48"/>
      <c r="H62503" s="49"/>
      <c r="I62503" s="49"/>
      <c r="J62503" s="49"/>
      <c r="K62503" s="50"/>
      <c r="L62503" s="50"/>
      <c r="M62503" s="50"/>
      <c r="N62503" s="50"/>
      <c r="O62503" s="50"/>
      <c r="P62503" s="50"/>
      <c r="Q62503" s="50"/>
      <c r="R62503" s="51"/>
      <c r="S62503" s="51"/>
      <c r="T62503" s="51"/>
      <c r="U62503" s="51"/>
      <c r="V62503" s="51"/>
      <c r="W62503" s="51"/>
      <c r="X62503" s="44"/>
      <c r="AF62503" s="52"/>
      <c r="AM62503" s="7"/>
      <c r="AN62503" s="7"/>
      <c r="AO62503" s="53"/>
      <c r="AP62503" s="54"/>
      <c r="AQ62503" s="54"/>
      <c r="AR62503" s="7"/>
      <c r="AS62503" s="54"/>
      <c r="AT62503" s="53"/>
      <c r="AU62503" s="7"/>
      <c r="AV62503" s="7"/>
      <c r="AW62503" s="55"/>
      <c r="AX62503" s="56"/>
      <c r="AY62503" s="55"/>
      <c r="AZ62503" s="55"/>
      <c r="BA62503" s="55"/>
      <c r="BB62503" s="11"/>
      <c r="BC62503" s="12"/>
      <c r="BD62503" s="12"/>
      <c r="BE62503" s="12"/>
      <c r="BF62503" s="12"/>
      <c r="BG62503" s="12"/>
      <c r="BH62503" s="12"/>
      <c r="BI62503" s="12"/>
      <c r="BJ62503" s="12"/>
      <c r="BK62503" s="12"/>
    </row>
    <row r="62504" spans="1:63" s="5" customFormat="1">
      <c r="A62504" s="13"/>
      <c r="B62504" s="13"/>
      <c r="C62504" s="45"/>
      <c r="E62504" s="46"/>
      <c r="F62504" s="47"/>
      <c r="G62504" s="48"/>
      <c r="H62504" s="49"/>
      <c r="I62504" s="49"/>
      <c r="J62504" s="49"/>
      <c r="K62504" s="50"/>
      <c r="L62504" s="50"/>
      <c r="M62504" s="50"/>
      <c r="N62504" s="50"/>
      <c r="O62504" s="50"/>
      <c r="P62504" s="50"/>
      <c r="Q62504" s="50"/>
      <c r="R62504" s="51"/>
      <c r="S62504" s="51"/>
      <c r="T62504" s="51"/>
      <c r="U62504" s="51"/>
      <c r="V62504" s="51"/>
      <c r="W62504" s="51"/>
      <c r="X62504" s="44"/>
      <c r="AF62504" s="52"/>
      <c r="AM62504" s="7"/>
      <c r="AN62504" s="7"/>
      <c r="AO62504" s="53"/>
      <c r="AP62504" s="54"/>
      <c r="AQ62504" s="54"/>
      <c r="AR62504" s="7"/>
      <c r="AS62504" s="54"/>
      <c r="AT62504" s="53"/>
      <c r="AU62504" s="7"/>
      <c r="AV62504" s="7"/>
      <c r="AW62504" s="55"/>
      <c r="AX62504" s="56"/>
      <c r="AY62504" s="55"/>
      <c r="AZ62504" s="55"/>
      <c r="BA62504" s="55"/>
      <c r="BB62504" s="11"/>
      <c r="BC62504" s="12"/>
      <c r="BD62504" s="12"/>
      <c r="BE62504" s="12"/>
      <c r="BF62504" s="12"/>
      <c r="BG62504" s="12"/>
      <c r="BH62504" s="12"/>
      <c r="BI62504" s="12"/>
      <c r="BJ62504" s="12"/>
      <c r="BK62504" s="12"/>
    </row>
    <row r="62505" spans="1:63" s="5" customFormat="1">
      <c r="A62505" s="13"/>
      <c r="B62505" s="13"/>
      <c r="C62505" s="45"/>
      <c r="E62505" s="46"/>
      <c r="F62505" s="47"/>
      <c r="G62505" s="48"/>
      <c r="H62505" s="49"/>
      <c r="I62505" s="49"/>
      <c r="J62505" s="49"/>
      <c r="K62505" s="50"/>
      <c r="L62505" s="50"/>
      <c r="M62505" s="50"/>
      <c r="N62505" s="50"/>
      <c r="O62505" s="50"/>
      <c r="P62505" s="50"/>
      <c r="Q62505" s="50"/>
      <c r="R62505" s="51"/>
      <c r="S62505" s="51"/>
      <c r="T62505" s="51"/>
      <c r="U62505" s="51"/>
      <c r="V62505" s="51"/>
      <c r="W62505" s="51"/>
      <c r="X62505" s="44"/>
      <c r="AF62505" s="52"/>
      <c r="AM62505" s="7"/>
      <c r="AN62505" s="7"/>
      <c r="AO62505" s="53"/>
      <c r="AP62505" s="54"/>
      <c r="AQ62505" s="54"/>
      <c r="AR62505" s="7"/>
      <c r="AS62505" s="54"/>
      <c r="AT62505" s="53"/>
      <c r="AU62505" s="7"/>
      <c r="AV62505" s="7"/>
      <c r="AW62505" s="55"/>
      <c r="AX62505" s="56"/>
      <c r="AY62505" s="55"/>
      <c r="AZ62505" s="55"/>
      <c r="BA62505" s="55"/>
      <c r="BB62505" s="11"/>
      <c r="BC62505" s="12"/>
      <c r="BD62505" s="12"/>
      <c r="BE62505" s="12"/>
      <c r="BF62505" s="12"/>
      <c r="BG62505" s="12"/>
      <c r="BH62505" s="12"/>
      <c r="BI62505" s="12"/>
      <c r="BJ62505" s="12"/>
      <c r="BK62505" s="12"/>
    </row>
    <row r="62506" spans="1:63" s="5" customFormat="1">
      <c r="A62506" s="13"/>
      <c r="B62506" s="13"/>
      <c r="C62506" s="45"/>
      <c r="E62506" s="46"/>
      <c r="F62506" s="47"/>
      <c r="G62506" s="48"/>
      <c r="H62506" s="49"/>
      <c r="I62506" s="49"/>
      <c r="J62506" s="49"/>
      <c r="K62506" s="50"/>
      <c r="L62506" s="50"/>
      <c r="M62506" s="50"/>
      <c r="N62506" s="50"/>
      <c r="O62506" s="50"/>
      <c r="P62506" s="50"/>
      <c r="Q62506" s="50"/>
      <c r="R62506" s="51"/>
      <c r="S62506" s="51"/>
      <c r="T62506" s="51"/>
      <c r="U62506" s="51"/>
      <c r="V62506" s="51"/>
      <c r="W62506" s="51"/>
      <c r="X62506" s="44"/>
      <c r="AF62506" s="52"/>
      <c r="AM62506" s="7"/>
      <c r="AN62506" s="7"/>
      <c r="AO62506" s="53"/>
      <c r="AP62506" s="54"/>
      <c r="AQ62506" s="54"/>
      <c r="AR62506" s="7"/>
      <c r="AS62506" s="54"/>
      <c r="AT62506" s="53"/>
      <c r="AU62506" s="7"/>
      <c r="AV62506" s="7"/>
      <c r="AW62506" s="55"/>
      <c r="AX62506" s="56"/>
      <c r="AY62506" s="55"/>
      <c r="AZ62506" s="55"/>
      <c r="BA62506" s="55"/>
      <c r="BB62506" s="11"/>
      <c r="BC62506" s="12"/>
      <c r="BD62506" s="12"/>
      <c r="BE62506" s="12"/>
      <c r="BF62506" s="12"/>
      <c r="BG62506" s="12"/>
      <c r="BH62506" s="12"/>
      <c r="BI62506" s="12"/>
      <c r="BJ62506" s="12"/>
      <c r="BK62506" s="12"/>
    </row>
    <row r="62507" spans="1:63" s="5" customFormat="1">
      <c r="A62507" s="13"/>
      <c r="B62507" s="13"/>
      <c r="C62507" s="45"/>
      <c r="E62507" s="46"/>
      <c r="F62507" s="47"/>
      <c r="G62507" s="48"/>
      <c r="H62507" s="49"/>
      <c r="I62507" s="49"/>
      <c r="J62507" s="49"/>
      <c r="K62507" s="50"/>
      <c r="L62507" s="50"/>
      <c r="M62507" s="50"/>
      <c r="N62507" s="50"/>
      <c r="O62507" s="50"/>
      <c r="P62507" s="50"/>
      <c r="Q62507" s="50"/>
      <c r="R62507" s="51"/>
      <c r="S62507" s="51"/>
      <c r="T62507" s="51"/>
      <c r="U62507" s="51"/>
      <c r="V62507" s="51"/>
      <c r="W62507" s="51"/>
      <c r="X62507" s="44"/>
      <c r="AF62507" s="52"/>
      <c r="AM62507" s="7"/>
      <c r="AN62507" s="7"/>
      <c r="AO62507" s="53"/>
      <c r="AP62507" s="54"/>
      <c r="AQ62507" s="54"/>
      <c r="AR62507" s="7"/>
      <c r="AS62507" s="54"/>
      <c r="AT62507" s="53"/>
      <c r="AU62507" s="7"/>
      <c r="AV62507" s="7"/>
      <c r="AW62507" s="55"/>
      <c r="AX62507" s="56"/>
      <c r="AY62507" s="55"/>
      <c r="AZ62507" s="55"/>
      <c r="BA62507" s="55"/>
      <c r="BB62507" s="11"/>
      <c r="BC62507" s="12"/>
      <c r="BD62507" s="12"/>
      <c r="BE62507" s="12"/>
      <c r="BF62507" s="12"/>
      <c r="BG62507" s="12"/>
      <c r="BH62507" s="12"/>
      <c r="BI62507" s="12"/>
      <c r="BJ62507" s="12"/>
      <c r="BK62507" s="12"/>
    </row>
    <row r="62508" spans="1:63" s="5" customFormat="1">
      <c r="A62508" s="13"/>
      <c r="B62508" s="13"/>
      <c r="C62508" s="45"/>
      <c r="E62508" s="46"/>
      <c r="F62508" s="47"/>
      <c r="G62508" s="48"/>
      <c r="H62508" s="49"/>
      <c r="I62508" s="49"/>
      <c r="J62508" s="49"/>
      <c r="K62508" s="50"/>
      <c r="L62508" s="50"/>
      <c r="M62508" s="50"/>
      <c r="N62508" s="50"/>
      <c r="O62508" s="50"/>
      <c r="P62508" s="50"/>
      <c r="Q62508" s="50"/>
      <c r="R62508" s="51"/>
      <c r="S62508" s="51"/>
      <c r="T62508" s="51"/>
      <c r="U62508" s="51"/>
      <c r="V62508" s="51"/>
      <c r="W62508" s="51"/>
      <c r="X62508" s="44"/>
      <c r="AF62508" s="52"/>
      <c r="AM62508" s="7"/>
      <c r="AN62508" s="7"/>
      <c r="AO62508" s="53"/>
      <c r="AP62508" s="54"/>
      <c r="AQ62508" s="54"/>
      <c r="AR62508" s="7"/>
      <c r="AS62508" s="54"/>
      <c r="AT62508" s="53"/>
      <c r="AU62508" s="7"/>
      <c r="AV62508" s="7"/>
      <c r="AW62508" s="55"/>
      <c r="AX62508" s="56"/>
      <c r="AY62508" s="55"/>
      <c r="AZ62508" s="55"/>
      <c r="BA62508" s="55"/>
      <c r="BB62508" s="11"/>
      <c r="BC62508" s="12"/>
      <c r="BD62508" s="12"/>
      <c r="BE62508" s="12"/>
      <c r="BF62508" s="12"/>
      <c r="BG62508" s="12"/>
      <c r="BH62508" s="12"/>
      <c r="BI62508" s="12"/>
      <c r="BJ62508" s="12"/>
      <c r="BK62508" s="12"/>
    </row>
    <row r="62509" spans="1:63" s="5" customFormat="1">
      <c r="A62509" s="13"/>
      <c r="B62509" s="13"/>
      <c r="C62509" s="45"/>
      <c r="E62509" s="46"/>
      <c r="F62509" s="47"/>
      <c r="G62509" s="48"/>
      <c r="H62509" s="49"/>
      <c r="I62509" s="49"/>
      <c r="J62509" s="49"/>
      <c r="K62509" s="50"/>
      <c r="L62509" s="50"/>
      <c r="M62509" s="50"/>
      <c r="N62509" s="50"/>
      <c r="O62509" s="50"/>
      <c r="P62509" s="50"/>
      <c r="Q62509" s="50"/>
      <c r="R62509" s="51"/>
      <c r="S62509" s="51"/>
      <c r="T62509" s="51"/>
      <c r="U62509" s="51"/>
      <c r="V62509" s="51"/>
      <c r="W62509" s="51"/>
      <c r="X62509" s="44"/>
      <c r="AF62509" s="52"/>
      <c r="AM62509" s="7"/>
      <c r="AN62509" s="7"/>
      <c r="AO62509" s="53"/>
      <c r="AP62509" s="54"/>
      <c r="AQ62509" s="54"/>
      <c r="AR62509" s="7"/>
      <c r="AS62509" s="54"/>
      <c r="AT62509" s="53"/>
      <c r="AU62509" s="7"/>
      <c r="AV62509" s="7"/>
      <c r="AW62509" s="55"/>
      <c r="AX62509" s="56"/>
      <c r="AY62509" s="55"/>
      <c r="AZ62509" s="55"/>
      <c r="BA62509" s="55"/>
      <c r="BB62509" s="11"/>
      <c r="BC62509" s="12"/>
      <c r="BD62509" s="12"/>
      <c r="BE62509" s="12"/>
      <c r="BF62509" s="12"/>
      <c r="BG62509" s="12"/>
      <c r="BH62509" s="12"/>
      <c r="BI62509" s="12"/>
      <c r="BJ62509" s="12"/>
      <c r="BK62509" s="12"/>
    </row>
    <row r="62510" spans="1:63" s="5" customFormat="1">
      <c r="A62510" s="13"/>
      <c r="B62510" s="13"/>
      <c r="C62510" s="45"/>
      <c r="E62510" s="46"/>
      <c r="F62510" s="47"/>
      <c r="G62510" s="48"/>
      <c r="H62510" s="49"/>
      <c r="I62510" s="49"/>
      <c r="J62510" s="49"/>
      <c r="K62510" s="50"/>
      <c r="L62510" s="50"/>
      <c r="M62510" s="50"/>
      <c r="N62510" s="50"/>
      <c r="O62510" s="50"/>
      <c r="P62510" s="50"/>
      <c r="Q62510" s="50"/>
      <c r="R62510" s="51"/>
      <c r="S62510" s="51"/>
      <c r="T62510" s="51"/>
      <c r="U62510" s="51"/>
      <c r="V62510" s="51"/>
      <c r="W62510" s="51"/>
      <c r="X62510" s="44"/>
      <c r="AF62510" s="52"/>
      <c r="AM62510" s="7"/>
      <c r="AN62510" s="7"/>
      <c r="AO62510" s="53"/>
      <c r="AP62510" s="54"/>
      <c r="AQ62510" s="54"/>
      <c r="AR62510" s="7"/>
      <c r="AS62510" s="54"/>
      <c r="AT62510" s="53"/>
      <c r="AU62510" s="7"/>
      <c r="AV62510" s="7"/>
      <c r="AW62510" s="55"/>
      <c r="AX62510" s="56"/>
      <c r="AY62510" s="55"/>
      <c r="AZ62510" s="55"/>
      <c r="BA62510" s="55"/>
      <c r="BB62510" s="11"/>
      <c r="BC62510" s="12"/>
      <c r="BD62510" s="12"/>
      <c r="BE62510" s="12"/>
      <c r="BF62510" s="12"/>
      <c r="BG62510" s="12"/>
      <c r="BH62510" s="12"/>
      <c r="BI62510" s="12"/>
      <c r="BJ62510" s="12"/>
      <c r="BK62510" s="12"/>
    </row>
    <row r="62511" spans="1:63" s="5" customFormat="1">
      <c r="A62511" s="13"/>
      <c r="B62511" s="13"/>
      <c r="C62511" s="45"/>
      <c r="E62511" s="46"/>
      <c r="F62511" s="47"/>
      <c r="G62511" s="48"/>
      <c r="H62511" s="49"/>
      <c r="I62511" s="49"/>
      <c r="J62511" s="49"/>
      <c r="K62511" s="50"/>
      <c r="L62511" s="50"/>
      <c r="M62511" s="50"/>
      <c r="N62511" s="50"/>
      <c r="O62511" s="50"/>
      <c r="P62511" s="50"/>
      <c r="Q62511" s="50"/>
      <c r="R62511" s="51"/>
      <c r="S62511" s="51"/>
      <c r="T62511" s="51"/>
      <c r="U62511" s="51"/>
      <c r="V62511" s="51"/>
      <c r="W62511" s="51"/>
      <c r="X62511" s="44"/>
      <c r="AF62511" s="52"/>
      <c r="AM62511" s="7"/>
      <c r="AN62511" s="7"/>
      <c r="AO62511" s="53"/>
      <c r="AP62511" s="54"/>
      <c r="AQ62511" s="54"/>
      <c r="AR62511" s="7"/>
      <c r="AS62511" s="54"/>
      <c r="AT62511" s="53"/>
      <c r="AU62511" s="7"/>
      <c r="AV62511" s="7"/>
      <c r="AW62511" s="55"/>
      <c r="AX62511" s="56"/>
      <c r="AY62511" s="55"/>
      <c r="AZ62511" s="55"/>
      <c r="BA62511" s="55"/>
      <c r="BB62511" s="11"/>
      <c r="BC62511" s="12"/>
      <c r="BD62511" s="12"/>
      <c r="BE62511" s="12"/>
      <c r="BF62511" s="12"/>
      <c r="BG62511" s="12"/>
      <c r="BH62511" s="12"/>
      <c r="BI62511" s="12"/>
      <c r="BJ62511" s="12"/>
      <c r="BK62511" s="12"/>
    </row>
    <row r="62512" spans="1:63" s="5" customFormat="1">
      <c r="A62512" s="13"/>
      <c r="B62512" s="13"/>
      <c r="C62512" s="45"/>
      <c r="E62512" s="46"/>
      <c r="F62512" s="47"/>
      <c r="G62512" s="48"/>
      <c r="H62512" s="49"/>
      <c r="I62512" s="49"/>
      <c r="J62512" s="49"/>
      <c r="K62512" s="50"/>
      <c r="L62512" s="50"/>
      <c r="M62512" s="50"/>
      <c r="N62512" s="50"/>
      <c r="O62512" s="50"/>
      <c r="P62512" s="50"/>
      <c r="Q62512" s="50"/>
      <c r="R62512" s="51"/>
      <c r="S62512" s="51"/>
      <c r="T62512" s="51"/>
      <c r="U62512" s="51"/>
      <c r="V62512" s="51"/>
      <c r="W62512" s="51"/>
      <c r="X62512" s="44"/>
      <c r="AF62512" s="52"/>
      <c r="AM62512" s="7"/>
      <c r="AN62512" s="7"/>
      <c r="AO62512" s="53"/>
      <c r="AP62512" s="54"/>
      <c r="AQ62512" s="54"/>
      <c r="AR62512" s="7"/>
      <c r="AS62512" s="54"/>
      <c r="AT62512" s="53"/>
      <c r="AU62512" s="7"/>
      <c r="AV62512" s="7"/>
      <c r="AW62512" s="55"/>
      <c r="AX62512" s="56"/>
      <c r="AY62512" s="55"/>
      <c r="AZ62512" s="55"/>
      <c r="BA62512" s="55"/>
      <c r="BB62512" s="11"/>
      <c r="BC62512" s="12"/>
      <c r="BD62512" s="12"/>
      <c r="BE62512" s="12"/>
      <c r="BF62512" s="12"/>
      <c r="BG62512" s="12"/>
      <c r="BH62512" s="12"/>
      <c r="BI62512" s="12"/>
      <c r="BJ62512" s="12"/>
      <c r="BK62512" s="12"/>
    </row>
    <row r="62513" spans="1:63" s="5" customFormat="1">
      <c r="A62513" s="13"/>
      <c r="B62513" s="13"/>
      <c r="C62513" s="45"/>
      <c r="E62513" s="46"/>
      <c r="F62513" s="47"/>
      <c r="G62513" s="48"/>
      <c r="H62513" s="49"/>
      <c r="I62513" s="49"/>
      <c r="J62513" s="49"/>
      <c r="K62513" s="50"/>
      <c r="L62513" s="50"/>
      <c r="M62513" s="50"/>
      <c r="N62513" s="50"/>
      <c r="O62513" s="50"/>
      <c r="P62513" s="50"/>
      <c r="Q62513" s="50"/>
      <c r="R62513" s="51"/>
      <c r="S62513" s="51"/>
      <c r="T62513" s="51"/>
      <c r="U62513" s="51"/>
      <c r="V62513" s="51"/>
      <c r="W62513" s="51"/>
      <c r="X62513" s="44"/>
      <c r="AF62513" s="52"/>
      <c r="AM62513" s="7"/>
      <c r="AN62513" s="7"/>
      <c r="AO62513" s="53"/>
      <c r="AP62513" s="54"/>
      <c r="AQ62513" s="54"/>
      <c r="AR62513" s="7"/>
      <c r="AS62513" s="54"/>
      <c r="AT62513" s="53"/>
      <c r="AU62513" s="7"/>
      <c r="AV62513" s="7"/>
      <c r="AW62513" s="55"/>
      <c r="AX62513" s="56"/>
      <c r="AY62513" s="55"/>
      <c r="AZ62513" s="55"/>
      <c r="BA62513" s="55"/>
      <c r="BB62513" s="11"/>
      <c r="BC62513" s="12"/>
      <c r="BD62513" s="12"/>
      <c r="BE62513" s="12"/>
      <c r="BF62513" s="12"/>
      <c r="BG62513" s="12"/>
      <c r="BH62513" s="12"/>
      <c r="BI62513" s="12"/>
      <c r="BJ62513" s="12"/>
      <c r="BK62513" s="12"/>
    </row>
    <row r="62514" spans="1:63" s="5" customFormat="1">
      <c r="A62514" s="13"/>
      <c r="B62514" s="13"/>
      <c r="C62514" s="45"/>
      <c r="E62514" s="46"/>
      <c r="F62514" s="47"/>
      <c r="G62514" s="48"/>
      <c r="H62514" s="49"/>
      <c r="I62514" s="49"/>
      <c r="J62514" s="49"/>
      <c r="K62514" s="50"/>
      <c r="L62514" s="50"/>
      <c r="M62514" s="50"/>
      <c r="N62514" s="50"/>
      <c r="O62514" s="50"/>
      <c r="P62514" s="50"/>
      <c r="Q62514" s="50"/>
      <c r="R62514" s="51"/>
      <c r="S62514" s="51"/>
      <c r="T62514" s="51"/>
      <c r="U62514" s="51"/>
      <c r="V62514" s="51"/>
      <c r="W62514" s="51"/>
      <c r="X62514" s="44"/>
      <c r="AF62514" s="52"/>
      <c r="AM62514" s="7"/>
      <c r="AN62514" s="7"/>
      <c r="AO62514" s="53"/>
      <c r="AP62514" s="54"/>
      <c r="AQ62514" s="54"/>
      <c r="AR62514" s="7"/>
      <c r="AS62514" s="54"/>
      <c r="AT62514" s="53"/>
      <c r="AU62514" s="7"/>
      <c r="AV62514" s="7"/>
      <c r="AW62514" s="55"/>
      <c r="AX62514" s="56"/>
      <c r="AY62514" s="55"/>
      <c r="AZ62514" s="55"/>
      <c r="BA62514" s="55"/>
      <c r="BB62514" s="11"/>
      <c r="BC62514" s="12"/>
      <c r="BD62514" s="12"/>
      <c r="BE62514" s="12"/>
      <c r="BF62514" s="12"/>
      <c r="BG62514" s="12"/>
      <c r="BH62514" s="12"/>
      <c r="BI62514" s="12"/>
      <c r="BJ62514" s="12"/>
      <c r="BK62514" s="12"/>
    </row>
    <row r="62515" spans="1:63" s="5" customFormat="1">
      <c r="A62515" s="13"/>
      <c r="B62515" s="13"/>
      <c r="C62515" s="45"/>
      <c r="E62515" s="46"/>
      <c r="F62515" s="47"/>
      <c r="G62515" s="48"/>
      <c r="H62515" s="49"/>
      <c r="I62515" s="49"/>
      <c r="J62515" s="49"/>
      <c r="K62515" s="50"/>
      <c r="L62515" s="50"/>
      <c r="M62515" s="50"/>
      <c r="N62515" s="50"/>
      <c r="O62515" s="50"/>
      <c r="P62515" s="50"/>
      <c r="Q62515" s="50"/>
      <c r="R62515" s="51"/>
      <c r="S62515" s="51"/>
      <c r="T62515" s="51"/>
      <c r="U62515" s="51"/>
      <c r="V62515" s="51"/>
      <c r="W62515" s="51"/>
      <c r="X62515" s="44"/>
      <c r="AF62515" s="52"/>
      <c r="AM62515" s="7"/>
      <c r="AN62515" s="7"/>
      <c r="AO62515" s="53"/>
      <c r="AP62515" s="54"/>
      <c r="AQ62515" s="54"/>
      <c r="AR62515" s="7"/>
      <c r="AS62515" s="54"/>
      <c r="AT62515" s="53"/>
      <c r="AU62515" s="7"/>
      <c r="AV62515" s="7"/>
      <c r="AW62515" s="55"/>
      <c r="AX62515" s="56"/>
      <c r="AY62515" s="55"/>
      <c r="AZ62515" s="55"/>
      <c r="BA62515" s="55"/>
      <c r="BB62515" s="11"/>
      <c r="BC62515" s="12"/>
      <c r="BD62515" s="12"/>
      <c r="BE62515" s="12"/>
      <c r="BF62515" s="12"/>
      <c r="BG62515" s="12"/>
      <c r="BH62515" s="12"/>
      <c r="BI62515" s="12"/>
      <c r="BJ62515" s="12"/>
      <c r="BK62515" s="12"/>
    </row>
    <row r="62516" spans="1:63" s="5" customFormat="1">
      <c r="A62516" s="13"/>
      <c r="B62516" s="13"/>
      <c r="C62516" s="45"/>
      <c r="E62516" s="46"/>
      <c r="F62516" s="47"/>
      <c r="G62516" s="48"/>
      <c r="H62516" s="49"/>
      <c r="I62516" s="49"/>
      <c r="J62516" s="49"/>
      <c r="K62516" s="50"/>
      <c r="L62516" s="50"/>
      <c r="M62516" s="50"/>
      <c r="N62516" s="50"/>
      <c r="O62516" s="50"/>
      <c r="P62516" s="50"/>
      <c r="Q62516" s="50"/>
      <c r="R62516" s="51"/>
      <c r="S62516" s="51"/>
      <c r="T62516" s="51"/>
      <c r="U62516" s="51"/>
      <c r="V62516" s="51"/>
      <c r="W62516" s="51"/>
      <c r="X62516" s="44"/>
      <c r="AF62516" s="52"/>
      <c r="AM62516" s="7"/>
      <c r="AN62516" s="7"/>
      <c r="AO62516" s="53"/>
      <c r="AP62516" s="54"/>
      <c r="AQ62516" s="54"/>
      <c r="AR62516" s="7"/>
      <c r="AS62516" s="54"/>
      <c r="AT62516" s="53"/>
      <c r="AU62516" s="7"/>
      <c r="AV62516" s="7"/>
      <c r="AW62516" s="55"/>
      <c r="AX62516" s="56"/>
      <c r="AY62516" s="55"/>
      <c r="AZ62516" s="55"/>
      <c r="BA62516" s="55"/>
      <c r="BB62516" s="11"/>
      <c r="BC62516" s="12"/>
      <c r="BD62516" s="12"/>
      <c r="BE62516" s="12"/>
      <c r="BF62516" s="12"/>
      <c r="BG62516" s="12"/>
      <c r="BH62516" s="12"/>
      <c r="BI62516" s="12"/>
      <c r="BJ62516" s="12"/>
      <c r="BK62516" s="12"/>
    </row>
    <row r="62517" spans="1:63" s="5" customFormat="1">
      <c r="A62517" s="13"/>
      <c r="B62517" s="13"/>
      <c r="C62517" s="45"/>
      <c r="E62517" s="46"/>
      <c r="F62517" s="47"/>
      <c r="G62517" s="48"/>
      <c r="H62517" s="49"/>
      <c r="I62517" s="49"/>
      <c r="J62517" s="49"/>
      <c r="K62517" s="50"/>
      <c r="L62517" s="50"/>
      <c r="M62517" s="50"/>
      <c r="N62517" s="50"/>
      <c r="O62517" s="50"/>
      <c r="P62517" s="50"/>
      <c r="Q62517" s="50"/>
      <c r="R62517" s="51"/>
      <c r="S62517" s="51"/>
      <c r="T62517" s="51"/>
      <c r="U62517" s="51"/>
      <c r="V62517" s="51"/>
      <c r="W62517" s="51"/>
      <c r="X62517" s="44"/>
      <c r="AF62517" s="52"/>
      <c r="AM62517" s="7"/>
      <c r="AN62517" s="7"/>
      <c r="AO62517" s="53"/>
      <c r="AP62517" s="54"/>
      <c r="AQ62517" s="54"/>
      <c r="AR62517" s="7"/>
      <c r="AS62517" s="54"/>
      <c r="AT62517" s="53"/>
      <c r="AU62517" s="7"/>
      <c r="AV62517" s="7"/>
      <c r="AW62517" s="55"/>
      <c r="AX62517" s="56"/>
      <c r="AY62517" s="55"/>
      <c r="AZ62517" s="55"/>
      <c r="BA62517" s="55"/>
      <c r="BB62517" s="11"/>
      <c r="BC62517" s="12"/>
      <c r="BD62517" s="12"/>
      <c r="BE62517" s="12"/>
      <c r="BF62517" s="12"/>
      <c r="BG62517" s="12"/>
      <c r="BH62517" s="12"/>
      <c r="BI62517" s="12"/>
      <c r="BJ62517" s="12"/>
      <c r="BK62517" s="12"/>
    </row>
    <row r="62518" spans="1:63" s="5" customFormat="1">
      <c r="A62518" s="13"/>
      <c r="B62518" s="13"/>
      <c r="C62518" s="45"/>
      <c r="E62518" s="46"/>
      <c r="F62518" s="47"/>
      <c r="G62518" s="48"/>
      <c r="H62518" s="49"/>
      <c r="I62518" s="49"/>
      <c r="J62518" s="49"/>
      <c r="K62518" s="50"/>
      <c r="L62518" s="50"/>
      <c r="M62518" s="50"/>
      <c r="N62518" s="50"/>
      <c r="O62518" s="50"/>
      <c r="P62518" s="50"/>
      <c r="Q62518" s="50"/>
      <c r="R62518" s="51"/>
      <c r="S62518" s="51"/>
      <c r="T62518" s="51"/>
      <c r="U62518" s="51"/>
      <c r="V62518" s="51"/>
      <c r="W62518" s="51"/>
      <c r="X62518" s="44"/>
      <c r="AF62518" s="52"/>
      <c r="AM62518" s="7"/>
      <c r="AN62518" s="7"/>
      <c r="AO62518" s="53"/>
      <c r="AP62518" s="54"/>
      <c r="AQ62518" s="54"/>
      <c r="AR62518" s="7"/>
      <c r="AS62518" s="54"/>
      <c r="AT62518" s="53"/>
      <c r="AU62518" s="7"/>
      <c r="AV62518" s="7"/>
      <c r="AW62518" s="55"/>
      <c r="AX62518" s="56"/>
      <c r="AY62518" s="55"/>
      <c r="AZ62518" s="55"/>
      <c r="BA62518" s="55"/>
      <c r="BB62518" s="11"/>
      <c r="BC62518" s="12"/>
      <c r="BD62518" s="12"/>
      <c r="BE62518" s="12"/>
      <c r="BF62518" s="12"/>
      <c r="BG62518" s="12"/>
      <c r="BH62518" s="12"/>
      <c r="BI62518" s="12"/>
      <c r="BJ62518" s="12"/>
      <c r="BK62518" s="12"/>
    </row>
    <row r="62519" spans="1:63" s="5" customFormat="1">
      <c r="A62519" s="13"/>
      <c r="B62519" s="13"/>
      <c r="C62519" s="45"/>
      <c r="E62519" s="46"/>
      <c r="F62519" s="47"/>
      <c r="G62519" s="48"/>
      <c r="H62519" s="49"/>
      <c r="I62519" s="49"/>
      <c r="J62519" s="49"/>
      <c r="K62519" s="50"/>
      <c r="L62519" s="50"/>
      <c r="M62519" s="50"/>
      <c r="N62519" s="50"/>
      <c r="O62519" s="50"/>
      <c r="P62519" s="50"/>
      <c r="Q62519" s="50"/>
      <c r="R62519" s="51"/>
      <c r="S62519" s="51"/>
      <c r="T62519" s="51"/>
      <c r="U62519" s="51"/>
      <c r="V62519" s="51"/>
      <c r="W62519" s="51"/>
      <c r="X62519" s="44"/>
      <c r="AF62519" s="52"/>
      <c r="AM62519" s="7"/>
      <c r="AN62519" s="7"/>
      <c r="AO62519" s="53"/>
      <c r="AP62519" s="54"/>
      <c r="AQ62519" s="54"/>
      <c r="AR62519" s="7"/>
      <c r="AS62519" s="54"/>
      <c r="AT62519" s="53"/>
      <c r="AU62519" s="7"/>
      <c r="AV62519" s="7"/>
      <c r="AW62519" s="55"/>
      <c r="AX62519" s="56"/>
      <c r="AY62519" s="55"/>
      <c r="AZ62519" s="55"/>
      <c r="BA62519" s="55"/>
      <c r="BB62519" s="11"/>
      <c r="BC62519" s="12"/>
      <c r="BD62519" s="12"/>
      <c r="BE62519" s="12"/>
      <c r="BF62519" s="12"/>
      <c r="BG62519" s="12"/>
      <c r="BH62519" s="12"/>
      <c r="BI62519" s="12"/>
      <c r="BJ62519" s="12"/>
      <c r="BK62519" s="12"/>
    </row>
    <row r="62520" spans="1:63" s="5" customFormat="1">
      <c r="A62520" s="13"/>
      <c r="B62520" s="13"/>
      <c r="C62520" s="45"/>
      <c r="E62520" s="46"/>
      <c r="F62520" s="47"/>
      <c r="G62520" s="48"/>
      <c r="H62520" s="49"/>
      <c r="I62520" s="49"/>
      <c r="J62520" s="49"/>
      <c r="K62520" s="50"/>
      <c r="L62520" s="50"/>
      <c r="M62520" s="50"/>
      <c r="N62520" s="50"/>
      <c r="O62520" s="50"/>
      <c r="P62520" s="50"/>
      <c r="Q62520" s="50"/>
      <c r="R62520" s="51"/>
      <c r="S62520" s="51"/>
      <c r="T62520" s="51"/>
      <c r="U62520" s="51"/>
      <c r="V62520" s="51"/>
      <c r="W62520" s="51"/>
      <c r="X62520" s="44"/>
      <c r="AF62520" s="52"/>
      <c r="AM62520" s="7"/>
      <c r="AN62520" s="7"/>
      <c r="AO62520" s="53"/>
      <c r="AP62520" s="54"/>
      <c r="AQ62520" s="54"/>
      <c r="AR62520" s="7"/>
      <c r="AS62520" s="54"/>
      <c r="AT62520" s="53"/>
      <c r="AU62520" s="7"/>
      <c r="AV62520" s="7"/>
      <c r="AW62520" s="55"/>
      <c r="AX62520" s="56"/>
      <c r="AY62520" s="55"/>
      <c r="AZ62520" s="55"/>
      <c r="BA62520" s="55"/>
      <c r="BB62520" s="11"/>
      <c r="BC62520" s="12"/>
      <c r="BD62520" s="12"/>
      <c r="BE62520" s="12"/>
      <c r="BF62520" s="12"/>
      <c r="BG62520" s="12"/>
      <c r="BH62520" s="12"/>
      <c r="BI62520" s="12"/>
      <c r="BJ62520" s="12"/>
      <c r="BK62520" s="12"/>
    </row>
    <row r="62521" spans="1:63" s="5" customFormat="1">
      <c r="A62521" s="13"/>
      <c r="B62521" s="13"/>
      <c r="C62521" s="45"/>
      <c r="E62521" s="46"/>
      <c r="F62521" s="47"/>
      <c r="G62521" s="48"/>
      <c r="H62521" s="49"/>
      <c r="I62521" s="49"/>
      <c r="J62521" s="49"/>
      <c r="K62521" s="50"/>
      <c r="L62521" s="50"/>
      <c r="M62521" s="50"/>
      <c r="N62521" s="50"/>
      <c r="O62521" s="50"/>
      <c r="P62521" s="50"/>
      <c r="Q62521" s="50"/>
      <c r="R62521" s="51"/>
      <c r="S62521" s="51"/>
      <c r="T62521" s="51"/>
      <c r="U62521" s="51"/>
      <c r="V62521" s="51"/>
      <c r="W62521" s="51"/>
      <c r="X62521" s="44"/>
      <c r="AF62521" s="52"/>
      <c r="AM62521" s="7"/>
      <c r="AN62521" s="7"/>
      <c r="AO62521" s="53"/>
      <c r="AP62521" s="54"/>
      <c r="AQ62521" s="54"/>
      <c r="AR62521" s="7"/>
      <c r="AS62521" s="54"/>
      <c r="AT62521" s="53"/>
      <c r="AU62521" s="7"/>
      <c r="AV62521" s="7"/>
      <c r="AW62521" s="55"/>
      <c r="AX62521" s="56"/>
      <c r="AY62521" s="55"/>
      <c r="AZ62521" s="55"/>
      <c r="BA62521" s="55"/>
      <c r="BB62521" s="11"/>
      <c r="BC62521" s="12"/>
      <c r="BD62521" s="12"/>
      <c r="BE62521" s="12"/>
      <c r="BF62521" s="12"/>
      <c r="BG62521" s="12"/>
      <c r="BH62521" s="12"/>
      <c r="BI62521" s="12"/>
      <c r="BJ62521" s="12"/>
      <c r="BK62521" s="12"/>
    </row>
    <row r="62522" spans="1:63" s="5" customFormat="1">
      <c r="A62522" s="13"/>
      <c r="B62522" s="13"/>
      <c r="C62522" s="45"/>
      <c r="E62522" s="46"/>
      <c r="F62522" s="47"/>
      <c r="G62522" s="48"/>
      <c r="H62522" s="49"/>
      <c r="I62522" s="49"/>
      <c r="J62522" s="49"/>
      <c r="K62522" s="50"/>
      <c r="L62522" s="50"/>
      <c r="M62522" s="50"/>
      <c r="N62522" s="50"/>
      <c r="O62522" s="50"/>
      <c r="P62522" s="50"/>
      <c r="Q62522" s="50"/>
      <c r="R62522" s="51"/>
      <c r="S62522" s="51"/>
      <c r="T62522" s="51"/>
      <c r="U62522" s="51"/>
      <c r="V62522" s="51"/>
      <c r="W62522" s="51"/>
      <c r="X62522" s="44"/>
      <c r="AF62522" s="52"/>
      <c r="AM62522" s="7"/>
      <c r="AN62522" s="7"/>
      <c r="AO62522" s="53"/>
      <c r="AP62522" s="54"/>
      <c r="AQ62522" s="54"/>
      <c r="AR62522" s="7"/>
      <c r="AS62522" s="54"/>
      <c r="AT62522" s="53"/>
      <c r="AU62522" s="7"/>
      <c r="AV62522" s="7"/>
      <c r="AW62522" s="55"/>
      <c r="AX62522" s="56"/>
      <c r="AY62522" s="55"/>
      <c r="AZ62522" s="55"/>
      <c r="BA62522" s="55"/>
      <c r="BB62522" s="11"/>
      <c r="BC62522" s="12"/>
      <c r="BD62522" s="12"/>
      <c r="BE62522" s="12"/>
      <c r="BF62522" s="12"/>
      <c r="BG62522" s="12"/>
      <c r="BH62522" s="12"/>
      <c r="BI62522" s="12"/>
      <c r="BJ62522" s="12"/>
      <c r="BK62522" s="12"/>
    </row>
    <row r="62523" spans="1:63" s="5" customFormat="1">
      <c r="A62523" s="13"/>
      <c r="B62523" s="13"/>
      <c r="C62523" s="45"/>
      <c r="E62523" s="46"/>
      <c r="F62523" s="47"/>
      <c r="G62523" s="48"/>
      <c r="H62523" s="49"/>
      <c r="I62523" s="49"/>
      <c r="J62523" s="49"/>
      <c r="K62523" s="50"/>
      <c r="L62523" s="50"/>
      <c r="M62523" s="50"/>
      <c r="N62523" s="50"/>
      <c r="O62523" s="50"/>
      <c r="P62523" s="50"/>
      <c r="Q62523" s="50"/>
      <c r="R62523" s="51"/>
      <c r="S62523" s="51"/>
      <c r="T62523" s="51"/>
      <c r="U62523" s="51"/>
      <c r="V62523" s="51"/>
      <c r="W62523" s="51"/>
      <c r="X62523" s="44"/>
      <c r="AF62523" s="52"/>
      <c r="AM62523" s="7"/>
      <c r="AN62523" s="7"/>
      <c r="AO62523" s="53"/>
      <c r="AP62523" s="54"/>
      <c r="AQ62523" s="54"/>
      <c r="AR62523" s="7"/>
      <c r="AS62523" s="54"/>
      <c r="AT62523" s="53"/>
      <c r="AU62523" s="7"/>
      <c r="AV62523" s="7"/>
      <c r="AW62523" s="55"/>
      <c r="AX62523" s="56"/>
      <c r="AY62523" s="55"/>
      <c r="AZ62523" s="55"/>
      <c r="BA62523" s="55"/>
      <c r="BB62523" s="11"/>
      <c r="BC62523" s="12"/>
      <c r="BD62523" s="12"/>
      <c r="BE62523" s="12"/>
      <c r="BF62523" s="12"/>
      <c r="BG62523" s="12"/>
      <c r="BH62523" s="12"/>
      <c r="BI62523" s="12"/>
      <c r="BJ62523" s="12"/>
      <c r="BK62523" s="12"/>
    </row>
    <row r="62524" spans="1:63" s="5" customFormat="1">
      <c r="A62524" s="13"/>
      <c r="B62524" s="13"/>
      <c r="C62524" s="45"/>
      <c r="E62524" s="46"/>
      <c r="F62524" s="47"/>
      <c r="G62524" s="48"/>
      <c r="H62524" s="49"/>
      <c r="I62524" s="49"/>
      <c r="J62524" s="49"/>
      <c r="K62524" s="50"/>
      <c r="L62524" s="50"/>
      <c r="M62524" s="50"/>
      <c r="N62524" s="50"/>
      <c r="O62524" s="50"/>
      <c r="P62524" s="50"/>
      <c r="Q62524" s="50"/>
      <c r="R62524" s="51"/>
      <c r="S62524" s="51"/>
      <c r="T62524" s="51"/>
      <c r="U62524" s="51"/>
      <c r="V62524" s="51"/>
      <c r="W62524" s="51"/>
      <c r="X62524" s="44"/>
      <c r="AF62524" s="52"/>
      <c r="AM62524" s="7"/>
      <c r="AN62524" s="7"/>
      <c r="AO62524" s="53"/>
      <c r="AP62524" s="54"/>
      <c r="AQ62524" s="54"/>
      <c r="AR62524" s="7"/>
      <c r="AS62524" s="54"/>
      <c r="AT62524" s="53"/>
      <c r="AU62524" s="7"/>
      <c r="AV62524" s="7"/>
      <c r="AW62524" s="55"/>
      <c r="AX62524" s="56"/>
      <c r="AY62524" s="55"/>
      <c r="AZ62524" s="55"/>
      <c r="BA62524" s="55"/>
      <c r="BB62524" s="11"/>
      <c r="BC62524" s="12"/>
      <c r="BD62524" s="12"/>
      <c r="BE62524" s="12"/>
      <c r="BF62524" s="12"/>
      <c r="BG62524" s="12"/>
      <c r="BH62524" s="12"/>
      <c r="BI62524" s="12"/>
      <c r="BJ62524" s="12"/>
      <c r="BK62524" s="12"/>
    </row>
    <row r="62525" spans="1:63" s="5" customFormat="1">
      <c r="A62525" s="13"/>
      <c r="B62525" s="13"/>
      <c r="C62525" s="45"/>
      <c r="E62525" s="46"/>
      <c r="F62525" s="47"/>
      <c r="G62525" s="48"/>
      <c r="H62525" s="49"/>
      <c r="I62525" s="49"/>
      <c r="J62525" s="49"/>
      <c r="K62525" s="50"/>
      <c r="L62525" s="50"/>
      <c r="M62525" s="50"/>
      <c r="N62525" s="50"/>
      <c r="O62525" s="50"/>
      <c r="P62525" s="50"/>
      <c r="Q62525" s="50"/>
      <c r="R62525" s="51"/>
      <c r="S62525" s="51"/>
      <c r="T62525" s="51"/>
      <c r="U62525" s="51"/>
      <c r="V62525" s="51"/>
      <c r="W62525" s="51"/>
      <c r="X62525" s="44"/>
      <c r="AF62525" s="52"/>
      <c r="AM62525" s="7"/>
      <c r="AN62525" s="7"/>
      <c r="AO62525" s="53"/>
      <c r="AP62525" s="54"/>
      <c r="AQ62525" s="54"/>
      <c r="AR62525" s="7"/>
      <c r="AS62525" s="54"/>
      <c r="AT62525" s="53"/>
      <c r="AU62525" s="7"/>
      <c r="AV62525" s="7"/>
      <c r="AW62525" s="55"/>
      <c r="AX62525" s="56"/>
      <c r="AY62525" s="55"/>
      <c r="AZ62525" s="55"/>
      <c r="BA62525" s="55"/>
      <c r="BB62525" s="11"/>
      <c r="BC62525" s="12"/>
      <c r="BD62525" s="12"/>
      <c r="BE62525" s="12"/>
      <c r="BF62525" s="12"/>
      <c r="BG62525" s="12"/>
      <c r="BH62525" s="12"/>
      <c r="BI62525" s="12"/>
      <c r="BJ62525" s="12"/>
      <c r="BK62525" s="12"/>
    </row>
    <row r="62526" spans="1:63" s="5" customFormat="1">
      <c r="A62526" s="13"/>
      <c r="B62526" s="13"/>
      <c r="C62526" s="45"/>
      <c r="E62526" s="46"/>
      <c r="F62526" s="47"/>
      <c r="G62526" s="48"/>
      <c r="H62526" s="49"/>
      <c r="I62526" s="49"/>
      <c r="J62526" s="49"/>
      <c r="K62526" s="50"/>
      <c r="L62526" s="50"/>
      <c r="M62526" s="50"/>
      <c r="N62526" s="50"/>
      <c r="O62526" s="50"/>
      <c r="P62526" s="50"/>
      <c r="Q62526" s="50"/>
      <c r="R62526" s="51"/>
      <c r="S62526" s="51"/>
      <c r="T62526" s="51"/>
      <c r="U62526" s="51"/>
      <c r="V62526" s="51"/>
      <c r="W62526" s="51"/>
      <c r="X62526" s="44"/>
      <c r="AF62526" s="52"/>
      <c r="AM62526" s="7"/>
      <c r="AN62526" s="7"/>
      <c r="AO62526" s="53"/>
      <c r="AP62526" s="54"/>
      <c r="AQ62526" s="54"/>
      <c r="AR62526" s="7"/>
      <c r="AS62526" s="54"/>
      <c r="AT62526" s="53"/>
      <c r="AU62526" s="7"/>
      <c r="AV62526" s="7"/>
      <c r="AW62526" s="55"/>
      <c r="AX62526" s="56"/>
      <c r="AY62526" s="55"/>
      <c r="AZ62526" s="55"/>
      <c r="BA62526" s="55"/>
      <c r="BB62526" s="11"/>
      <c r="BC62526" s="12"/>
      <c r="BD62526" s="12"/>
      <c r="BE62526" s="12"/>
      <c r="BF62526" s="12"/>
      <c r="BG62526" s="12"/>
      <c r="BH62526" s="12"/>
      <c r="BI62526" s="12"/>
      <c r="BJ62526" s="12"/>
      <c r="BK62526" s="12"/>
    </row>
    <row r="62527" spans="1:63" s="5" customFormat="1">
      <c r="A62527" s="13"/>
      <c r="B62527" s="13"/>
      <c r="C62527" s="45"/>
      <c r="E62527" s="46"/>
      <c r="F62527" s="47"/>
      <c r="G62527" s="48"/>
      <c r="H62527" s="49"/>
      <c r="I62527" s="49"/>
      <c r="J62527" s="49"/>
      <c r="K62527" s="50"/>
      <c r="L62527" s="50"/>
      <c r="M62527" s="50"/>
      <c r="N62527" s="50"/>
      <c r="O62527" s="50"/>
      <c r="P62527" s="50"/>
      <c r="Q62527" s="50"/>
      <c r="R62527" s="51"/>
      <c r="S62527" s="51"/>
      <c r="T62527" s="51"/>
      <c r="U62527" s="51"/>
      <c r="V62527" s="51"/>
      <c r="W62527" s="51"/>
      <c r="X62527" s="44"/>
      <c r="AF62527" s="52"/>
      <c r="AM62527" s="7"/>
      <c r="AN62527" s="7"/>
      <c r="AO62527" s="53"/>
      <c r="AP62527" s="54"/>
      <c r="AQ62527" s="54"/>
      <c r="AR62527" s="7"/>
      <c r="AS62527" s="54"/>
      <c r="AT62527" s="53"/>
      <c r="AU62527" s="7"/>
      <c r="AV62527" s="7"/>
      <c r="AW62527" s="55"/>
      <c r="AX62527" s="56"/>
      <c r="AY62527" s="55"/>
      <c r="AZ62527" s="55"/>
      <c r="BA62527" s="55"/>
      <c r="BB62527" s="11"/>
      <c r="BC62527" s="12"/>
      <c r="BD62527" s="12"/>
      <c r="BE62527" s="12"/>
      <c r="BF62527" s="12"/>
      <c r="BG62527" s="12"/>
      <c r="BH62527" s="12"/>
      <c r="BI62527" s="12"/>
      <c r="BJ62527" s="12"/>
      <c r="BK62527" s="12"/>
    </row>
    <row r="62528" spans="1:63" s="5" customFormat="1">
      <c r="A62528" s="13"/>
      <c r="B62528" s="13"/>
      <c r="C62528" s="45"/>
      <c r="E62528" s="46"/>
      <c r="F62528" s="47"/>
      <c r="G62528" s="48"/>
      <c r="H62528" s="49"/>
      <c r="I62528" s="49"/>
      <c r="J62528" s="49"/>
      <c r="K62528" s="50"/>
      <c r="L62528" s="50"/>
      <c r="M62528" s="50"/>
      <c r="N62528" s="50"/>
      <c r="O62528" s="50"/>
      <c r="P62528" s="50"/>
      <c r="Q62528" s="50"/>
      <c r="R62528" s="51"/>
      <c r="S62528" s="51"/>
      <c r="T62528" s="51"/>
      <c r="U62528" s="51"/>
      <c r="V62528" s="51"/>
      <c r="W62528" s="51"/>
      <c r="X62528" s="44"/>
      <c r="AF62528" s="52"/>
      <c r="AM62528" s="7"/>
      <c r="AN62528" s="7"/>
      <c r="AO62528" s="53"/>
      <c r="AP62528" s="54"/>
      <c r="AQ62528" s="54"/>
      <c r="AR62528" s="7"/>
      <c r="AS62528" s="54"/>
      <c r="AT62528" s="53"/>
      <c r="AU62528" s="7"/>
      <c r="AV62528" s="7"/>
      <c r="AW62528" s="55"/>
      <c r="AX62528" s="56"/>
      <c r="AY62528" s="55"/>
      <c r="AZ62528" s="55"/>
      <c r="BA62528" s="55"/>
      <c r="BB62528" s="11"/>
      <c r="BC62528" s="12"/>
      <c r="BD62528" s="12"/>
      <c r="BE62528" s="12"/>
      <c r="BF62528" s="12"/>
      <c r="BG62528" s="12"/>
      <c r="BH62528" s="12"/>
      <c r="BI62528" s="12"/>
      <c r="BJ62528" s="12"/>
      <c r="BK62528" s="12"/>
    </row>
    <row r="62529" spans="1:63" s="5" customFormat="1">
      <c r="A62529" s="13"/>
      <c r="B62529" s="13"/>
      <c r="C62529" s="45"/>
      <c r="E62529" s="46"/>
      <c r="F62529" s="47"/>
      <c r="G62529" s="48"/>
      <c r="H62529" s="49"/>
      <c r="I62529" s="49"/>
      <c r="J62529" s="49"/>
      <c r="K62529" s="50"/>
      <c r="L62529" s="50"/>
      <c r="M62529" s="50"/>
      <c r="N62529" s="50"/>
      <c r="O62529" s="50"/>
      <c r="P62529" s="50"/>
      <c r="Q62529" s="50"/>
      <c r="R62529" s="51"/>
      <c r="S62529" s="51"/>
      <c r="T62529" s="51"/>
      <c r="U62529" s="51"/>
      <c r="V62529" s="51"/>
      <c r="W62529" s="51"/>
      <c r="X62529" s="44"/>
      <c r="AF62529" s="52"/>
      <c r="AM62529" s="7"/>
      <c r="AN62529" s="7"/>
      <c r="AO62529" s="53"/>
      <c r="AP62529" s="54"/>
      <c r="AQ62529" s="54"/>
      <c r="AR62529" s="7"/>
      <c r="AS62529" s="54"/>
      <c r="AT62529" s="53"/>
      <c r="AU62529" s="7"/>
      <c r="AV62529" s="7"/>
      <c r="AW62529" s="55"/>
      <c r="AX62529" s="56"/>
      <c r="AY62529" s="55"/>
      <c r="AZ62529" s="55"/>
      <c r="BA62529" s="55"/>
      <c r="BB62529" s="11"/>
      <c r="BC62529" s="12"/>
      <c r="BD62529" s="12"/>
      <c r="BE62529" s="12"/>
      <c r="BF62529" s="12"/>
      <c r="BG62529" s="12"/>
      <c r="BH62529" s="12"/>
      <c r="BI62529" s="12"/>
      <c r="BJ62529" s="12"/>
      <c r="BK62529" s="12"/>
    </row>
    <row r="62530" spans="1:63" s="5" customFormat="1">
      <c r="A62530" s="13"/>
      <c r="B62530" s="13"/>
      <c r="C62530" s="45"/>
      <c r="E62530" s="46"/>
      <c r="F62530" s="47"/>
      <c r="G62530" s="48"/>
      <c r="H62530" s="49"/>
      <c r="I62530" s="49"/>
      <c r="J62530" s="49"/>
      <c r="K62530" s="50"/>
      <c r="L62530" s="50"/>
      <c r="M62530" s="50"/>
      <c r="N62530" s="50"/>
      <c r="O62530" s="50"/>
      <c r="P62530" s="50"/>
      <c r="Q62530" s="50"/>
      <c r="R62530" s="51"/>
      <c r="S62530" s="51"/>
      <c r="T62530" s="51"/>
      <c r="U62530" s="51"/>
      <c r="V62530" s="51"/>
      <c r="W62530" s="51"/>
      <c r="X62530" s="44"/>
      <c r="AF62530" s="52"/>
      <c r="AM62530" s="7"/>
      <c r="AN62530" s="7"/>
      <c r="AO62530" s="53"/>
      <c r="AP62530" s="54"/>
      <c r="AQ62530" s="54"/>
      <c r="AR62530" s="7"/>
      <c r="AS62530" s="54"/>
      <c r="AT62530" s="53"/>
      <c r="AU62530" s="7"/>
      <c r="AV62530" s="7"/>
      <c r="AW62530" s="55"/>
      <c r="AX62530" s="56"/>
      <c r="AY62530" s="55"/>
      <c r="AZ62530" s="55"/>
      <c r="BA62530" s="55"/>
      <c r="BB62530" s="11"/>
      <c r="BC62530" s="12"/>
      <c r="BD62530" s="12"/>
      <c r="BE62530" s="12"/>
      <c r="BF62530" s="12"/>
      <c r="BG62530" s="12"/>
      <c r="BH62530" s="12"/>
      <c r="BI62530" s="12"/>
      <c r="BJ62530" s="12"/>
      <c r="BK62530" s="12"/>
    </row>
    <row r="62531" spans="1:63" s="5" customFormat="1">
      <c r="A62531" s="13"/>
      <c r="B62531" s="13"/>
      <c r="C62531" s="45"/>
      <c r="E62531" s="46"/>
      <c r="F62531" s="47"/>
      <c r="G62531" s="48"/>
      <c r="H62531" s="49"/>
      <c r="I62531" s="49"/>
      <c r="J62531" s="49"/>
      <c r="K62531" s="50"/>
      <c r="L62531" s="50"/>
      <c r="M62531" s="50"/>
      <c r="N62531" s="50"/>
      <c r="O62531" s="50"/>
      <c r="P62531" s="50"/>
      <c r="Q62531" s="50"/>
      <c r="R62531" s="51"/>
      <c r="S62531" s="51"/>
      <c r="T62531" s="51"/>
      <c r="U62531" s="51"/>
      <c r="V62531" s="51"/>
      <c r="W62531" s="51"/>
      <c r="X62531" s="44"/>
      <c r="AF62531" s="52"/>
      <c r="AM62531" s="7"/>
      <c r="AN62531" s="7"/>
      <c r="AO62531" s="53"/>
      <c r="AP62531" s="54"/>
      <c r="AQ62531" s="54"/>
      <c r="AR62531" s="7"/>
      <c r="AS62531" s="54"/>
      <c r="AT62531" s="53"/>
      <c r="AU62531" s="7"/>
      <c r="AV62531" s="7"/>
      <c r="AW62531" s="55"/>
      <c r="AX62531" s="56"/>
      <c r="AY62531" s="55"/>
      <c r="AZ62531" s="55"/>
      <c r="BA62531" s="55"/>
      <c r="BB62531" s="11"/>
      <c r="BC62531" s="12"/>
      <c r="BD62531" s="12"/>
      <c r="BE62531" s="12"/>
      <c r="BF62531" s="12"/>
      <c r="BG62531" s="12"/>
      <c r="BH62531" s="12"/>
      <c r="BI62531" s="12"/>
      <c r="BJ62531" s="12"/>
      <c r="BK62531" s="12"/>
    </row>
    <row r="62532" spans="1:63" s="5" customFormat="1">
      <c r="A62532" s="13"/>
      <c r="B62532" s="13"/>
      <c r="C62532" s="45"/>
      <c r="E62532" s="46"/>
      <c r="F62532" s="47"/>
      <c r="G62532" s="48"/>
      <c r="H62532" s="49"/>
      <c r="I62532" s="49"/>
      <c r="J62532" s="49"/>
      <c r="K62532" s="50"/>
      <c r="L62532" s="50"/>
      <c r="M62532" s="50"/>
      <c r="N62532" s="50"/>
      <c r="O62532" s="50"/>
      <c r="P62532" s="50"/>
      <c r="Q62532" s="50"/>
      <c r="R62532" s="51"/>
      <c r="S62532" s="51"/>
      <c r="T62532" s="51"/>
      <c r="U62532" s="51"/>
      <c r="V62532" s="51"/>
      <c r="W62532" s="51"/>
      <c r="X62532" s="44"/>
      <c r="AF62532" s="52"/>
      <c r="AM62532" s="7"/>
      <c r="AN62532" s="7"/>
      <c r="AO62532" s="53"/>
      <c r="AP62532" s="54"/>
      <c r="AQ62532" s="54"/>
      <c r="AR62532" s="7"/>
      <c r="AS62532" s="54"/>
      <c r="AT62532" s="53"/>
      <c r="AU62532" s="7"/>
      <c r="AV62532" s="7"/>
      <c r="AW62532" s="55"/>
      <c r="AX62532" s="56"/>
      <c r="AY62532" s="55"/>
      <c r="AZ62532" s="55"/>
      <c r="BA62532" s="55"/>
      <c r="BB62532" s="11"/>
      <c r="BC62532" s="12"/>
      <c r="BD62532" s="12"/>
      <c r="BE62532" s="12"/>
      <c r="BF62532" s="12"/>
      <c r="BG62532" s="12"/>
      <c r="BH62532" s="12"/>
      <c r="BI62532" s="12"/>
      <c r="BJ62532" s="12"/>
      <c r="BK62532" s="12"/>
    </row>
    <row r="62533" spans="1:63" s="5" customFormat="1">
      <c r="A62533" s="13"/>
      <c r="B62533" s="13"/>
      <c r="C62533" s="45"/>
      <c r="E62533" s="46"/>
      <c r="F62533" s="47"/>
      <c r="G62533" s="48"/>
      <c r="H62533" s="49"/>
      <c r="I62533" s="49"/>
      <c r="J62533" s="49"/>
      <c r="K62533" s="50"/>
      <c r="L62533" s="50"/>
      <c r="M62533" s="50"/>
      <c r="N62533" s="50"/>
      <c r="O62533" s="50"/>
      <c r="P62533" s="50"/>
      <c r="Q62533" s="50"/>
      <c r="R62533" s="51"/>
      <c r="S62533" s="51"/>
      <c r="T62533" s="51"/>
      <c r="U62533" s="51"/>
      <c r="V62533" s="51"/>
      <c r="W62533" s="51"/>
      <c r="X62533" s="44"/>
      <c r="AF62533" s="52"/>
      <c r="AM62533" s="7"/>
      <c r="AN62533" s="7"/>
      <c r="AO62533" s="53"/>
      <c r="AP62533" s="54"/>
      <c r="AQ62533" s="54"/>
      <c r="AR62533" s="7"/>
      <c r="AS62533" s="54"/>
      <c r="AT62533" s="53"/>
      <c r="AU62533" s="7"/>
      <c r="AV62533" s="7"/>
      <c r="AW62533" s="55"/>
      <c r="AX62533" s="56"/>
      <c r="AY62533" s="55"/>
      <c r="AZ62533" s="55"/>
      <c r="BA62533" s="55"/>
      <c r="BB62533" s="11"/>
      <c r="BC62533" s="12"/>
      <c r="BD62533" s="12"/>
      <c r="BE62533" s="12"/>
      <c r="BF62533" s="12"/>
      <c r="BG62533" s="12"/>
      <c r="BH62533" s="12"/>
      <c r="BI62533" s="12"/>
      <c r="BJ62533" s="12"/>
      <c r="BK62533" s="12"/>
    </row>
    <row r="62534" spans="1:63" s="5" customFormat="1">
      <c r="A62534" s="13"/>
      <c r="B62534" s="13"/>
      <c r="C62534" s="45"/>
      <c r="E62534" s="46"/>
      <c r="F62534" s="47"/>
      <c r="G62534" s="48"/>
      <c r="H62534" s="49"/>
      <c r="I62534" s="49"/>
      <c r="J62534" s="49"/>
      <c r="K62534" s="50"/>
      <c r="L62534" s="50"/>
      <c r="M62534" s="50"/>
      <c r="N62534" s="50"/>
      <c r="O62534" s="50"/>
      <c r="P62534" s="50"/>
      <c r="Q62534" s="50"/>
      <c r="R62534" s="51"/>
      <c r="S62534" s="51"/>
      <c r="T62534" s="51"/>
      <c r="U62534" s="51"/>
      <c r="V62534" s="51"/>
      <c r="W62534" s="51"/>
      <c r="X62534" s="44"/>
      <c r="AF62534" s="52"/>
      <c r="AM62534" s="7"/>
      <c r="AN62534" s="7"/>
      <c r="AO62534" s="53"/>
      <c r="AP62534" s="54"/>
      <c r="AQ62534" s="54"/>
      <c r="AR62534" s="7"/>
      <c r="AS62534" s="54"/>
      <c r="AT62534" s="53"/>
      <c r="AU62534" s="7"/>
      <c r="AV62534" s="7"/>
      <c r="AW62534" s="55"/>
      <c r="AX62534" s="56"/>
      <c r="AY62534" s="55"/>
      <c r="AZ62534" s="55"/>
      <c r="BA62534" s="55"/>
      <c r="BB62534" s="11"/>
      <c r="BC62534" s="12"/>
      <c r="BD62534" s="12"/>
      <c r="BE62534" s="12"/>
      <c r="BF62534" s="12"/>
      <c r="BG62534" s="12"/>
      <c r="BH62534" s="12"/>
      <c r="BI62534" s="12"/>
      <c r="BJ62534" s="12"/>
      <c r="BK62534" s="12"/>
    </row>
    <row r="62535" spans="1:63" s="5" customFormat="1">
      <c r="A62535" s="13"/>
      <c r="B62535" s="13"/>
      <c r="C62535" s="45"/>
      <c r="E62535" s="46"/>
      <c r="F62535" s="47"/>
      <c r="G62535" s="48"/>
      <c r="H62535" s="49"/>
      <c r="I62535" s="49"/>
      <c r="J62535" s="49"/>
      <c r="K62535" s="50"/>
      <c r="L62535" s="50"/>
      <c r="M62535" s="50"/>
      <c r="N62535" s="50"/>
      <c r="O62535" s="50"/>
      <c r="P62535" s="50"/>
      <c r="Q62535" s="50"/>
      <c r="R62535" s="51"/>
      <c r="S62535" s="51"/>
      <c r="T62535" s="51"/>
      <c r="U62535" s="51"/>
      <c r="V62535" s="51"/>
      <c r="W62535" s="51"/>
      <c r="X62535" s="44"/>
      <c r="AF62535" s="52"/>
      <c r="AM62535" s="7"/>
      <c r="AN62535" s="7"/>
      <c r="AO62535" s="53"/>
      <c r="AP62535" s="54"/>
      <c r="AQ62535" s="54"/>
      <c r="AR62535" s="7"/>
      <c r="AS62535" s="54"/>
      <c r="AT62535" s="53"/>
      <c r="AU62535" s="7"/>
      <c r="AV62535" s="7"/>
      <c r="AW62535" s="55"/>
      <c r="AX62535" s="56"/>
      <c r="AY62535" s="55"/>
      <c r="AZ62535" s="55"/>
      <c r="BA62535" s="55"/>
      <c r="BB62535" s="11"/>
      <c r="BC62535" s="12"/>
      <c r="BD62535" s="12"/>
      <c r="BE62535" s="12"/>
      <c r="BF62535" s="12"/>
      <c r="BG62535" s="12"/>
      <c r="BH62535" s="12"/>
      <c r="BI62535" s="12"/>
      <c r="BJ62535" s="12"/>
      <c r="BK62535" s="12"/>
    </row>
    <row r="62536" spans="1:63" s="5" customFormat="1">
      <c r="A62536" s="13"/>
      <c r="B62536" s="13"/>
      <c r="C62536" s="45"/>
      <c r="E62536" s="46"/>
      <c r="F62536" s="47"/>
      <c r="G62536" s="48"/>
      <c r="H62536" s="49"/>
      <c r="I62536" s="49"/>
      <c r="J62536" s="49"/>
      <c r="K62536" s="50"/>
      <c r="L62536" s="50"/>
      <c r="M62536" s="50"/>
      <c r="N62536" s="50"/>
      <c r="O62536" s="50"/>
      <c r="P62536" s="50"/>
      <c r="Q62536" s="50"/>
      <c r="R62536" s="51"/>
      <c r="S62536" s="51"/>
      <c r="T62536" s="51"/>
      <c r="U62536" s="51"/>
      <c r="V62536" s="51"/>
      <c r="W62536" s="51"/>
      <c r="X62536" s="44"/>
      <c r="AF62536" s="52"/>
      <c r="AM62536" s="7"/>
      <c r="AN62536" s="7"/>
      <c r="AO62536" s="53"/>
      <c r="AP62536" s="54"/>
      <c r="AQ62536" s="54"/>
      <c r="AR62536" s="7"/>
      <c r="AS62536" s="54"/>
      <c r="AT62536" s="53"/>
      <c r="AU62536" s="7"/>
      <c r="AV62536" s="7"/>
      <c r="AW62536" s="55"/>
      <c r="AX62536" s="56"/>
      <c r="AY62536" s="55"/>
      <c r="AZ62536" s="55"/>
      <c r="BA62536" s="55"/>
      <c r="BB62536" s="11"/>
      <c r="BC62536" s="12"/>
      <c r="BD62536" s="12"/>
      <c r="BE62536" s="12"/>
      <c r="BF62536" s="12"/>
      <c r="BG62536" s="12"/>
      <c r="BH62536" s="12"/>
      <c r="BI62536" s="12"/>
      <c r="BJ62536" s="12"/>
      <c r="BK62536" s="12"/>
    </row>
    <row r="62537" spans="1:63" s="5" customFormat="1">
      <c r="A62537" s="13"/>
      <c r="B62537" s="13"/>
      <c r="C62537" s="45"/>
      <c r="E62537" s="46"/>
      <c r="F62537" s="47"/>
      <c r="G62537" s="48"/>
      <c r="H62537" s="49"/>
      <c r="I62537" s="49"/>
      <c r="J62537" s="49"/>
      <c r="K62537" s="50"/>
      <c r="L62537" s="50"/>
      <c r="M62537" s="50"/>
      <c r="N62537" s="50"/>
      <c r="O62537" s="50"/>
      <c r="P62537" s="50"/>
      <c r="Q62537" s="50"/>
      <c r="R62537" s="51"/>
      <c r="S62537" s="51"/>
      <c r="T62537" s="51"/>
      <c r="U62537" s="51"/>
      <c r="V62537" s="51"/>
      <c r="W62537" s="51"/>
      <c r="X62537" s="44"/>
      <c r="AF62537" s="52"/>
      <c r="AM62537" s="7"/>
      <c r="AN62537" s="7"/>
      <c r="AO62537" s="53"/>
      <c r="AP62537" s="54"/>
      <c r="AQ62537" s="54"/>
      <c r="AR62537" s="7"/>
      <c r="AS62537" s="54"/>
      <c r="AT62537" s="53"/>
      <c r="AU62537" s="7"/>
      <c r="AV62537" s="7"/>
      <c r="AW62537" s="55"/>
      <c r="AX62537" s="56"/>
      <c r="AY62537" s="55"/>
      <c r="AZ62537" s="55"/>
      <c r="BA62537" s="55"/>
      <c r="BB62537" s="11"/>
      <c r="BC62537" s="12"/>
      <c r="BD62537" s="12"/>
      <c r="BE62537" s="12"/>
      <c r="BF62537" s="12"/>
      <c r="BG62537" s="12"/>
      <c r="BH62537" s="12"/>
      <c r="BI62537" s="12"/>
      <c r="BJ62537" s="12"/>
      <c r="BK62537" s="12"/>
    </row>
    <row r="62538" spans="1:63" s="5" customFormat="1">
      <c r="A62538" s="13"/>
      <c r="B62538" s="13"/>
      <c r="C62538" s="45"/>
      <c r="E62538" s="46"/>
      <c r="F62538" s="47"/>
      <c r="G62538" s="48"/>
      <c r="H62538" s="49"/>
      <c r="I62538" s="49"/>
      <c r="J62538" s="49"/>
      <c r="K62538" s="50"/>
      <c r="L62538" s="50"/>
      <c r="M62538" s="50"/>
      <c r="N62538" s="50"/>
      <c r="O62538" s="50"/>
      <c r="P62538" s="50"/>
      <c r="Q62538" s="50"/>
      <c r="R62538" s="51"/>
      <c r="S62538" s="51"/>
      <c r="T62538" s="51"/>
      <c r="U62538" s="51"/>
      <c r="V62538" s="51"/>
      <c r="W62538" s="51"/>
      <c r="X62538" s="44"/>
      <c r="AF62538" s="52"/>
      <c r="AM62538" s="7"/>
      <c r="AN62538" s="7"/>
      <c r="AO62538" s="53"/>
      <c r="AP62538" s="54"/>
      <c r="AQ62538" s="54"/>
      <c r="AR62538" s="7"/>
      <c r="AS62538" s="54"/>
      <c r="AT62538" s="53"/>
      <c r="AU62538" s="7"/>
      <c r="AV62538" s="7"/>
      <c r="AW62538" s="55"/>
      <c r="AX62538" s="56"/>
      <c r="AY62538" s="55"/>
      <c r="AZ62538" s="55"/>
      <c r="BA62538" s="55"/>
      <c r="BB62538" s="11"/>
      <c r="BC62538" s="12"/>
      <c r="BD62538" s="12"/>
      <c r="BE62538" s="12"/>
      <c r="BF62538" s="12"/>
      <c r="BG62538" s="12"/>
      <c r="BH62538" s="12"/>
      <c r="BI62538" s="12"/>
      <c r="BJ62538" s="12"/>
      <c r="BK62538" s="12"/>
    </row>
    <row r="62539" spans="1:63" s="5" customFormat="1">
      <c r="A62539" s="13"/>
      <c r="B62539" s="13"/>
      <c r="C62539" s="45"/>
      <c r="E62539" s="46"/>
      <c r="F62539" s="47"/>
      <c r="G62539" s="48"/>
      <c r="H62539" s="49"/>
      <c r="I62539" s="49"/>
      <c r="J62539" s="49"/>
      <c r="K62539" s="50"/>
      <c r="L62539" s="50"/>
      <c r="M62539" s="50"/>
      <c r="N62539" s="50"/>
      <c r="O62539" s="50"/>
      <c r="P62539" s="50"/>
      <c r="Q62539" s="50"/>
      <c r="R62539" s="51"/>
      <c r="S62539" s="51"/>
      <c r="T62539" s="51"/>
      <c r="U62539" s="51"/>
      <c r="V62539" s="51"/>
      <c r="W62539" s="51"/>
      <c r="X62539" s="44"/>
      <c r="AF62539" s="52"/>
      <c r="AM62539" s="7"/>
      <c r="AN62539" s="7"/>
      <c r="AO62539" s="53"/>
      <c r="AP62539" s="54"/>
      <c r="AQ62539" s="54"/>
      <c r="AR62539" s="7"/>
      <c r="AS62539" s="54"/>
      <c r="AT62539" s="53"/>
      <c r="AU62539" s="7"/>
      <c r="AV62539" s="7"/>
      <c r="AW62539" s="55"/>
      <c r="AX62539" s="56"/>
      <c r="AY62539" s="55"/>
      <c r="AZ62539" s="55"/>
      <c r="BA62539" s="55"/>
      <c r="BB62539" s="11"/>
      <c r="BC62539" s="12"/>
      <c r="BD62539" s="12"/>
      <c r="BE62539" s="12"/>
      <c r="BF62539" s="12"/>
      <c r="BG62539" s="12"/>
      <c r="BH62539" s="12"/>
      <c r="BI62539" s="12"/>
      <c r="BJ62539" s="12"/>
      <c r="BK62539" s="12"/>
    </row>
    <row r="62540" spans="1:63" s="5" customFormat="1">
      <c r="A62540" s="13"/>
      <c r="B62540" s="13"/>
      <c r="C62540" s="45"/>
      <c r="E62540" s="46"/>
      <c r="F62540" s="47"/>
      <c r="G62540" s="48"/>
      <c r="H62540" s="49"/>
      <c r="I62540" s="49"/>
      <c r="J62540" s="49"/>
      <c r="K62540" s="50"/>
      <c r="L62540" s="50"/>
      <c r="M62540" s="50"/>
      <c r="N62540" s="50"/>
      <c r="O62540" s="50"/>
      <c r="P62540" s="50"/>
      <c r="Q62540" s="50"/>
      <c r="R62540" s="51"/>
      <c r="S62540" s="51"/>
      <c r="T62540" s="51"/>
      <c r="U62540" s="51"/>
      <c r="V62540" s="51"/>
      <c r="W62540" s="51"/>
      <c r="X62540" s="44"/>
      <c r="AF62540" s="52"/>
      <c r="AM62540" s="7"/>
      <c r="AN62540" s="7"/>
      <c r="AO62540" s="53"/>
      <c r="AP62540" s="54"/>
      <c r="AQ62540" s="54"/>
      <c r="AR62540" s="7"/>
      <c r="AS62540" s="54"/>
      <c r="AT62540" s="53"/>
      <c r="AU62540" s="7"/>
      <c r="AV62540" s="7"/>
      <c r="AW62540" s="55"/>
      <c r="AX62540" s="56"/>
      <c r="AY62540" s="55"/>
      <c r="AZ62540" s="55"/>
      <c r="BA62540" s="55"/>
      <c r="BB62540" s="11"/>
      <c r="BC62540" s="12"/>
      <c r="BD62540" s="12"/>
      <c r="BE62540" s="12"/>
      <c r="BF62540" s="12"/>
      <c r="BG62540" s="12"/>
      <c r="BH62540" s="12"/>
      <c r="BI62540" s="12"/>
      <c r="BJ62540" s="12"/>
      <c r="BK62540" s="12"/>
    </row>
    <row r="62541" spans="1:63" s="5" customFormat="1">
      <c r="A62541" s="13"/>
      <c r="B62541" s="13"/>
      <c r="C62541" s="45"/>
      <c r="E62541" s="46"/>
      <c r="F62541" s="47"/>
      <c r="G62541" s="48"/>
      <c r="H62541" s="49"/>
      <c r="I62541" s="49"/>
      <c r="J62541" s="49"/>
      <c r="K62541" s="50"/>
      <c r="L62541" s="50"/>
      <c r="M62541" s="50"/>
      <c r="N62541" s="50"/>
      <c r="O62541" s="50"/>
      <c r="P62541" s="50"/>
      <c r="Q62541" s="50"/>
      <c r="R62541" s="51"/>
      <c r="S62541" s="51"/>
      <c r="T62541" s="51"/>
      <c r="U62541" s="51"/>
      <c r="V62541" s="51"/>
      <c r="W62541" s="51"/>
      <c r="X62541" s="44"/>
      <c r="AF62541" s="52"/>
      <c r="AM62541" s="7"/>
      <c r="AN62541" s="7"/>
      <c r="AO62541" s="53"/>
      <c r="AP62541" s="54"/>
      <c r="AQ62541" s="54"/>
      <c r="AR62541" s="7"/>
      <c r="AS62541" s="54"/>
      <c r="AT62541" s="53"/>
      <c r="AU62541" s="7"/>
      <c r="AV62541" s="7"/>
      <c r="AW62541" s="55"/>
      <c r="AX62541" s="56"/>
      <c r="AY62541" s="55"/>
      <c r="AZ62541" s="55"/>
      <c r="BA62541" s="55"/>
      <c r="BB62541" s="11"/>
      <c r="BC62541" s="12"/>
      <c r="BD62541" s="12"/>
      <c r="BE62541" s="12"/>
      <c r="BF62541" s="12"/>
      <c r="BG62541" s="12"/>
      <c r="BH62541" s="12"/>
      <c r="BI62541" s="12"/>
      <c r="BJ62541" s="12"/>
      <c r="BK62541" s="12"/>
    </row>
    <row r="62542" spans="1:63" s="5" customFormat="1">
      <c r="A62542" s="13"/>
      <c r="B62542" s="13"/>
      <c r="C62542" s="45"/>
      <c r="E62542" s="46"/>
      <c r="F62542" s="47"/>
      <c r="G62542" s="48"/>
      <c r="H62542" s="49"/>
      <c r="I62542" s="49"/>
      <c r="J62542" s="49"/>
      <c r="K62542" s="50"/>
      <c r="L62542" s="50"/>
      <c r="M62542" s="50"/>
      <c r="N62542" s="50"/>
      <c r="O62542" s="50"/>
      <c r="P62542" s="50"/>
      <c r="Q62542" s="50"/>
      <c r="R62542" s="51"/>
      <c r="S62542" s="51"/>
      <c r="T62542" s="51"/>
      <c r="U62542" s="51"/>
      <c r="V62542" s="51"/>
      <c r="W62542" s="51"/>
      <c r="X62542" s="44"/>
      <c r="AF62542" s="52"/>
      <c r="AM62542" s="7"/>
      <c r="AN62542" s="7"/>
      <c r="AO62542" s="53"/>
      <c r="AP62542" s="54"/>
      <c r="AQ62542" s="54"/>
      <c r="AR62542" s="7"/>
      <c r="AS62542" s="54"/>
      <c r="AT62542" s="53"/>
      <c r="AU62542" s="7"/>
      <c r="AV62542" s="7"/>
      <c r="AW62542" s="55"/>
      <c r="AX62542" s="56"/>
      <c r="AY62542" s="55"/>
      <c r="AZ62542" s="55"/>
      <c r="BA62542" s="55"/>
      <c r="BB62542" s="11"/>
      <c r="BC62542" s="12"/>
      <c r="BD62542" s="12"/>
      <c r="BE62542" s="12"/>
      <c r="BF62542" s="12"/>
      <c r="BG62542" s="12"/>
      <c r="BH62542" s="12"/>
      <c r="BI62542" s="12"/>
      <c r="BJ62542" s="12"/>
      <c r="BK62542" s="12"/>
    </row>
    <row r="62543" spans="1:63" s="5" customFormat="1">
      <c r="A62543" s="13"/>
      <c r="B62543" s="13"/>
      <c r="C62543" s="45"/>
      <c r="E62543" s="46"/>
      <c r="F62543" s="47"/>
      <c r="G62543" s="48"/>
      <c r="H62543" s="49"/>
      <c r="I62543" s="49"/>
      <c r="J62543" s="49"/>
      <c r="K62543" s="50"/>
      <c r="L62543" s="50"/>
      <c r="M62543" s="50"/>
      <c r="N62543" s="50"/>
      <c r="O62543" s="50"/>
      <c r="P62543" s="50"/>
      <c r="Q62543" s="50"/>
      <c r="R62543" s="51"/>
      <c r="S62543" s="51"/>
      <c r="T62543" s="51"/>
      <c r="U62543" s="51"/>
      <c r="V62543" s="51"/>
      <c r="W62543" s="51"/>
      <c r="X62543" s="44"/>
      <c r="AF62543" s="52"/>
      <c r="AM62543" s="7"/>
      <c r="AN62543" s="7"/>
      <c r="AO62543" s="53"/>
      <c r="AP62543" s="54"/>
      <c r="AQ62543" s="54"/>
      <c r="AR62543" s="7"/>
      <c r="AS62543" s="54"/>
      <c r="AT62543" s="53"/>
      <c r="AU62543" s="7"/>
      <c r="AV62543" s="7"/>
      <c r="AW62543" s="55"/>
      <c r="AX62543" s="56"/>
      <c r="AY62543" s="55"/>
      <c r="AZ62543" s="55"/>
      <c r="BA62543" s="55"/>
      <c r="BB62543" s="11"/>
      <c r="BC62543" s="12"/>
      <c r="BD62543" s="12"/>
      <c r="BE62543" s="12"/>
      <c r="BF62543" s="12"/>
      <c r="BG62543" s="12"/>
      <c r="BH62543" s="12"/>
      <c r="BI62543" s="12"/>
      <c r="BJ62543" s="12"/>
      <c r="BK62543" s="12"/>
    </row>
    <row r="62544" spans="1:63" s="5" customFormat="1">
      <c r="A62544" s="13"/>
      <c r="B62544" s="13"/>
      <c r="C62544" s="45"/>
      <c r="E62544" s="46"/>
      <c r="F62544" s="47"/>
      <c r="G62544" s="48"/>
      <c r="H62544" s="49"/>
      <c r="I62544" s="49"/>
      <c r="J62544" s="49"/>
      <c r="K62544" s="50"/>
      <c r="L62544" s="50"/>
      <c r="M62544" s="50"/>
      <c r="N62544" s="50"/>
      <c r="O62544" s="50"/>
      <c r="P62544" s="50"/>
      <c r="Q62544" s="50"/>
      <c r="R62544" s="51"/>
      <c r="S62544" s="51"/>
      <c r="T62544" s="51"/>
      <c r="U62544" s="51"/>
      <c r="V62544" s="51"/>
      <c r="W62544" s="51"/>
      <c r="X62544" s="44"/>
      <c r="AF62544" s="52"/>
      <c r="AM62544" s="7"/>
      <c r="AN62544" s="7"/>
      <c r="AO62544" s="53"/>
      <c r="AP62544" s="54"/>
      <c r="AQ62544" s="54"/>
      <c r="AR62544" s="7"/>
      <c r="AS62544" s="54"/>
      <c r="AT62544" s="53"/>
      <c r="AU62544" s="7"/>
      <c r="AV62544" s="7"/>
      <c r="AW62544" s="55"/>
      <c r="AX62544" s="56"/>
      <c r="AY62544" s="55"/>
      <c r="AZ62544" s="55"/>
      <c r="BA62544" s="55"/>
      <c r="BB62544" s="11"/>
      <c r="BC62544" s="12"/>
      <c r="BD62544" s="12"/>
      <c r="BE62544" s="12"/>
      <c r="BF62544" s="12"/>
      <c r="BG62544" s="12"/>
      <c r="BH62544" s="12"/>
      <c r="BI62544" s="12"/>
      <c r="BJ62544" s="12"/>
      <c r="BK62544" s="12"/>
    </row>
    <row r="62545" spans="1:63" s="5" customFormat="1">
      <c r="A62545" s="13"/>
      <c r="B62545" s="13"/>
      <c r="C62545" s="45"/>
      <c r="E62545" s="46"/>
      <c r="F62545" s="47"/>
      <c r="G62545" s="48"/>
      <c r="H62545" s="49"/>
      <c r="I62545" s="49"/>
      <c r="J62545" s="49"/>
      <c r="K62545" s="50"/>
      <c r="L62545" s="50"/>
      <c r="M62545" s="50"/>
      <c r="N62545" s="50"/>
      <c r="O62545" s="50"/>
      <c r="P62545" s="50"/>
      <c r="Q62545" s="50"/>
      <c r="R62545" s="51"/>
      <c r="S62545" s="51"/>
      <c r="T62545" s="51"/>
      <c r="U62545" s="51"/>
      <c r="V62545" s="51"/>
      <c r="W62545" s="51"/>
      <c r="X62545" s="44"/>
      <c r="AF62545" s="52"/>
      <c r="AM62545" s="7"/>
      <c r="AN62545" s="7"/>
      <c r="AO62545" s="53"/>
      <c r="AP62545" s="54"/>
      <c r="AQ62545" s="54"/>
      <c r="AR62545" s="7"/>
      <c r="AS62545" s="54"/>
      <c r="AT62545" s="53"/>
      <c r="AU62545" s="7"/>
      <c r="AV62545" s="7"/>
      <c r="AW62545" s="55"/>
      <c r="AX62545" s="56"/>
      <c r="AY62545" s="55"/>
      <c r="AZ62545" s="55"/>
      <c r="BA62545" s="55"/>
      <c r="BB62545" s="11"/>
      <c r="BC62545" s="12"/>
      <c r="BD62545" s="12"/>
      <c r="BE62545" s="12"/>
      <c r="BF62545" s="12"/>
      <c r="BG62545" s="12"/>
      <c r="BH62545" s="12"/>
      <c r="BI62545" s="12"/>
      <c r="BJ62545" s="12"/>
      <c r="BK62545" s="12"/>
    </row>
    <row r="62546" spans="1:63" s="5" customFormat="1">
      <c r="A62546" s="13"/>
      <c r="B62546" s="13"/>
      <c r="C62546" s="45"/>
      <c r="E62546" s="46"/>
      <c r="F62546" s="47"/>
      <c r="G62546" s="48"/>
      <c r="H62546" s="49"/>
      <c r="I62546" s="49"/>
      <c r="J62546" s="49"/>
      <c r="K62546" s="50"/>
      <c r="L62546" s="50"/>
      <c r="M62546" s="50"/>
      <c r="N62546" s="50"/>
      <c r="O62546" s="50"/>
      <c r="P62546" s="50"/>
      <c r="Q62546" s="50"/>
      <c r="R62546" s="51"/>
      <c r="S62546" s="51"/>
      <c r="T62546" s="51"/>
      <c r="U62546" s="51"/>
      <c r="V62546" s="51"/>
      <c r="W62546" s="51"/>
      <c r="X62546" s="44"/>
      <c r="AF62546" s="52"/>
      <c r="AM62546" s="7"/>
      <c r="AN62546" s="7"/>
      <c r="AO62546" s="53"/>
      <c r="AP62546" s="54"/>
      <c r="AQ62546" s="54"/>
      <c r="AR62546" s="7"/>
      <c r="AS62546" s="54"/>
      <c r="AT62546" s="53"/>
      <c r="AU62546" s="7"/>
      <c r="AV62546" s="7"/>
      <c r="AW62546" s="55"/>
      <c r="AX62546" s="56"/>
      <c r="AY62546" s="55"/>
      <c r="AZ62546" s="55"/>
      <c r="BA62546" s="55"/>
      <c r="BB62546" s="11"/>
      <c r="BC62546" s="12"/>
      <c r="BD62546" s="12"/>
      <c r="BE62546" s="12"/>
      <c r="BF62546" s="12"/>
      <c r="BG62546" s="12"/>
      <c r="BH62546" s="12"/>
      <c r="BI62546" s="12"/>
      <c r="BJ62546" s="12"/>
      <c r="BK62546" s="12"/>
    </row>
    <row r="62547" spans="1:63" s="5" customFormat="1">
      <c r="A62547" s="13"/>
      <c r="B62547" s="13"/>
      <c r="C62547" s="45"/>
      <c r="E62547" s="46"/>
      <c r="F62547" s="47"/>
      <c r="G62547" s="48"/>
      <c r="H62547" s="49"/>
      <c r="I62547" s="49"/>
      <c r="J62547" s="49"/>
      <c r="K62547" s="50"/>
      <c r="L62547" s="50"/>
      <c r="M62547" s="50"/>
      <c r="N62547" s="50"/>
      <c r="O62547" s="50"/>
      <c r="P62547" s="50"/>
      <c r="Q62547" s="50"/>
      <c r="R62547" s="51"/>
      <c r="S62547" s="51"/>
      <c r="T62547" s="51"/>
      <c r="U62547" s="51"/>
      <c r="V62547" s="51"/>
      <c r="W62547" s="51"/>
      <c r="X62547" s="44"/>
      <c r="AF62547" s="52"/>
      <c r="AM62547" s="7"/>
      <c r="AN62547" s="7"/>
      <c r="AO62547" s="53"/>
      <c r="AP62547" s="54"/>
      <c r="AQ62547" s="54"/>
      <c r="AR62547" s="7"/>
      <c r="AS62547" s="54"/>
      <c r="AT62547" s="53"/>
      <c r="AU62547" s="7"/>
      <c r="AV62547" s="7"/>
      <c r="AW62547" s="55"/>
      <c r="AX62547" s="56"/>
      <c r="AY62547" s="55"/>
      <c r="AZ62547" s="55"/>
      <c r="BA62547" s="55"/>
      <c r="BB62547" s="11"/>
      <c r="BC62547" s="12"/>
      <c r="BD62547" s="12"/>
      <c r="BE62547" s="12"/>
      <c r="BF62547" s="12"/>
      <c r="BG62547" s="12"/>
      <c r="BH62547" s="12"/>
      <c r="BI62547" s="12"/>
      <c r="BJ62547" s="12"/>
      <c r="BK62547" s="12"/>
    </row>
    <row r="62548" spans="1:63" s="5" customFormat="1">
      <c r="A62548" s="13"/>
      <c r="B62548" s="13"/>
      <c r="C62548" s="45"/>
      <c r="E62548" s="46"/>
      <c r="F62548" s="47"/>
      <c r="G62548" s="48"/>
      <c r="H62548" s="49"/>
      <c r="I62548" s="49"/>
      <c r="J62548" s="49"/>
      <c r="K62548" s="50"/>
      <c r="L62548" s="50"/>
      <c r="M62548" s="50"/>
      <c r="N62548" s="50"/>
      <c r="O62548" s="50"/>
      <c r="P62548" s="50"/>
      <c r="Q62548" s="50"/>
      <c r="R62548" s="51"/>
      <c r="S62548" s="51"/>
      <c r="T62548" s="51"/>
      <c r="U62548" s="51"/>
      <c r="V62548" s="51"/>
      <c r="W62548" s="51"/>
      <c r="X62548" s="44"/>
      <c r="AF62548" s="52"/>
      <c r="AM62548" s="7"/>
      <c r="AN62548" s="7"/>
      <c r="AO62548" s="53"/>
      <c r="AP62548" s="54"/>
      <c r="AQ62548" s="54"/>
      <c r="AR62548" s="7"/>
      <c r="AS62548" s="54"/>
      <c r="AT62548" s="53"/>
      <c r="AU62548" s="7"/>
      <c r="AV62548" s="7"/>
      <c r="AW62548" s="55"/>
      <c r="AX62548" s="56"/>
      <c r="AY62548" s="55"/>
      <c r="AZ62548" s="55"/>
      <c r="BA62548" s="55"/>
      <c r="BB62548" s="11"/>
      <c r="BC62548" s="12"/>
      <c r="BD62548" s="12"/>
      <c r="BE62548" s="12"/>
      <c r="BF62548" s="12"/>
      <c r="BG62548" s="12"/>
      <c r="BH62548" s="12"/>
      <c r="BI62548" s="12"/>
      <c r="BJ62548" s="12"/>
      <c r="BK62548" s="12"/>
    </row>
    <row r="62549" spans="1:63" s="5" customFormat="1">
      <c r="A62549" s="13"/>
      <c r="B62549" s="13"/>
      <c r="C62549" s="45"/>
      <c r="E62549" s="46"/>
      <c r="F62549" s="47"/>
      <c r="G62549" s="48"/>
      <c r="H62549" s="49"/>
      <c r="I62549" s="49"/>
      <c r="J62549" s="49"/>
      <c r="K62549" s="50"/>
      <c r="L62549" s="50"/>
      <c r="M62549" s="50"/>
      <c r="N62549" s="50"/>
      <c r="O62549" s="50"/>
      <c r="P62549" s="50"/>
      <c r="Q62549" s="50"/>
      <c r="R62549" s="51"/>
      <c r="S62549" s="51"/>
      <c r="T62549" s="51"/>
      <c r="U62549" s="51"/>
      <c r="V62549" s="51"/>
      <c r="W62549" s="51"/>
      <c r="X62549" s="44"/>
      <c r="AF62549" s="52"/>
      <c r="AM62549" s="7"/>
      <c r="AN62549" s="7"/>
      <c r="AO62549" s="53"/>
      <c r="AP62549" s="54"/>
      <c r="AQ62549" s="54"/>
      <c r="AR62549" s="7"/>
      <c r="AS62549" s="54"/>
      <c r="AT62549" s="53"/>
      <c r="AU62549" s="7"/>
      <c r="AV62549" s="7"/>
      <c r="AW62549" s="55"/>
      <c r="AX62549" s="56"/>
      <c r="AY62549" s="55"/>
      <c r="AZ62549" s="55"/>
      <c r="BA62549" s="55"/>
      <c r="BB62549" s="11"/>
      <c r="BC62549" s="12"/>
      <c r="BD62549" s="12"/>
      <c r="BE62549" s="12"/>
      <c r="BF62549" s="12"/>
      <c r="BG62549" s="12"/>
      <c r="BH62549" s="12"/>
      <c r="BI62549" s="12"/>
      <c r="BJ62549" s="12"/>
      <c r="BK62549" s="12"/>
    </row>
    <row r="62550" spans="1:63" s="5" customFormat="1">
      <c r="A62550" s="13"/>
      <c r="B62550" s="13"/>
      <c r="C62550" s="45"/>
      <c r="E62550" s="46"/>
      <c r="F62550" s="47"/>
      <c r="G62550" s="48"/>
      <c r="H62550" s="49"/>
      <c r="I62550" s="49"/>
      <c r="J62550" s="49"/>
      <c r="K62550" s="50"/>
      <c r="L62550" s="50"/>
      <c r="M62550" s="50"/>
      <c r="N62550" s="50"/>
      <c r="O62550" s="50"/>
      <c r="P62550" s="50"/>
      <c r="Q62550" s="50"/>
      <c r="R62550" s="51"/>
      <c r="S62550" s="51"/>
      <c r="T62550" s="51"/>
      <c r="U62550" s="51"/>
      <c r="V62550" s="51"/>
      <c r="W62550" s="51"/>
      <c r="X62550" s="44"/>
      <c r="AF62550" s="52"/>
      <c r="AM62550" s="7"/>
      <c r="AN62550" s="7"/>
      <c r="AO62550" s="53"/>
      <c r="AP62550" s="54"/>
      <c r="AQ62550" s="54"/>
      <c r="AR62550" s="7"/>
      <c r="AS62550" s="54"/>
      <c r="AT62550" s="53"/>
      <c r="AU62550" s="7"/>
      <c r="AV62550" s="7"/>
      <c r="AW62550" s="55"/>
      <c r="AX62550" s="56"/>
      <c r="AY62550" s="55"/>
      <c r="AZ62550" s="55"/>
      <c r="BA62550" s="55"/>
      <c r="BB62550" s="11"/>
      <c r="BC62550" s="12"/>
      <c r="BD62550" s="12"/>
      <c r="BE62550" s="12"/>
      <c r="BF62550" s="12"/>
      <c r="BG62550" s="12"/>
      <c r="BH62550" s="12"/>
      <c r="BI62550" s="12"/>
      <c r="BJ62550" s="12"/>
      <c r="BK62550" s="12"/>
    </row>
    <row r="62551" spans="1:63" s="5" customFormat="1">
      <c r="A62551" s="13"/>
      <c r="B62551" s="13"/>
      <c r="C62551" s="45"/>
      <c r="E62551" s="46"/>
      <c r="F62551" s="47"/>
      <c r="G62551" s="48"/>
      <c r="H62551" s="49"/>
      <c r="I62551" s="49"/>
      <c r="J62551" s="49"/>
      <c r="K62551" s="50"/>
      <c r="L62551" s="50"/>
      <c r="M62551" s="50"/>
      <c r="N62551" s="50"/>
      <c r="O62551" s="50"/>
      <c r="P62551" s="50"/>
      <c r="Q62551" s="50"/>
      <c r="R62551" s="51"/>
      <c r="S62551" s="51"/>
      <c r="T62551" s="51"/>
      <c r="U62551" s="51"/>
      <c r="V62551" s="51"/>
      <c r="W62551" s="51"/>
      <c r="X62551" s="44"/>
      <c r="AF62551" s="52"/>
      <c r="AM62551" s="7"/>
      <c r="AN62551" s="7"/>
      <c r="AO62551" s="53"/>
      <c r="AP62551" s="54"/>
      <c r="AQ62551" s="54"/>
      <c r="AR62551" s="7"/>
      <c r="AS62551" s="54"/>
      <c r="AT62551" s="53"/>
      <c r="AU62551" s="7"/>
      <c r="AV62551" s="7"/>
      <c r="AW62551" s="55"/>
      <c r="AX62551" s="56"/>
      <c r="AY62551" s="55"/>
      <c r="AZ62551" s="55"/>
      <c r="BA62551" s="55"/>
      <c r="BB62551" s="11"/>
      <c r="BC62551" s="12"/>
      <c r="BD62551" s="12"/>
      <c r="BE62551" s="12"/>
      <c r="BF62551" s="12"/>
      <c r="BG62551" s="12"/>
      <c r="BH62551" s="12"/>
      <c r="BI62551" s="12"/>
      <c r="BJ62551" s="12"/>
      <c r="BK62551" s="12"/>
    </row>
    <row r="62552" spans="1:63" s="5" customFormat="1">
      <c r="A62552" s="13"/>
      <c r="B62552" s="13"/>
      <c r="C62552" s="45"/>
      <c r="E62552" s="46"/>
      <c r="F62552" s="47"/>
      <c r="G62552" s="48"/>
      <c r="H62552" s="49"/>
      <c r="I62552" s="49"/>
      <c r="J62552" s="49"/>
      <c r="K62552" s="50"/>
      <c r="L62552" s="50"/>
      <c r="M62552" s="50"/>
      <c r="N62552" s="50"/>
      <c r="O62552" s="50"/>
      <c r="P62552" s="50"/>
      <c r="Q62552" s="50"/>
      <c r="R62552" s="51"/>
      <c r="S62552" s="51"/>
      <c r="T62552" s="51"/>
      <c r="U62552" s="51"/>
      <c r="V62552" s="51"/>
      <c r="W62552" s="51"/>
      <c r="X62552" s="44"/>
      <c r="AF62552" s="52"/>
      <c r="AM62552" s="7"/>
      <c r="AN62552" s="7"/>
      <c r="AO62552" s="53"/>
      <c r="AP62552" s="54"/>
      <c r="AQ62552" s="54"/>
      <c r="AR62552" s="7"/>
      <c r="AS62552" s="54"/>
      <c r="AT62552" s="53"/>
      <c r="AU62552" s="7"/>
      <c r="AV62552" s="7"/>
      <c r="AW62552" s="55"/>
      <c r="AX62552" s="56"/>
      <c r="AY62552" s="55"/>
      <c r="AZ62552" s="55"/>
      <c r="BA62552" s="55"/>
      <c r="BB62552" s="11"/>
      <c r="BC62552" s="12"/>
      <c r="BD62552" s="12"/>
      <c r="BE62552" s="12"/>
      <c r="BF62552" s="12"/>
      <c r="BG62552" s="12"/>
      <c r="BH62552" s="12"/>
      <c r="BI62552" s="12"/>
      <c r="BJ62552" s="12"/>
      <c r="BK62552" s="12"/>
    </row>
    <row r="62553" spans="1:63" s="5" customFormat="1">
      <c r="A62553" s="13"/>
      <c r="B62553" s="13"/>
      <c r="C62553" s="45"/>
      <c r="E62553" s="46"/>
      <c r="F62553" s="47"/>
      <c r="G62553" s="48"/>
      <c r="H62553" s="49"/>
      <c r="I62553" s="49"/>
      <c r="J62553" s="49"/>
      <c r="K62553" s="50"/>
      <c r="L62553" s="50"/>
      <c r="M62553" s="50"/>
      <c r="N62553" s="50"/>
      <c r="O62553" s="50"/>
      <c r="P62553" s="50"/>
      <c r="Q62553" s="50"/>
      <c r="R62553" s="51"/>
      <c r="S62553" s="51"/>
      <c r="T62553" s="51"/>
      <c r="U62553" s="51"/>
      <c r="V62553" s="51"/>
      <c r="W62553" s="51"/>
      <c r="X62553" s="44"/>
      <c r="AF62553" s="52"/>
      <c r="AM62553" s="7"/>
      <c r="AN62553" s="7"/>
      <c r="AO62553" s="53"/>
      <c r="AP62553" s="54"/>
      <c r="AQ62553" s="54"/>
      <c r="AR62553" s="7"/>
      <c r="AS62553" s="54"/>
      <c r="AT62553" s="53"/>
      <c r="AU62553" s="7"/>
      <c r="AV62553" s="7"/>
      <c r="AW62553" s="55"/>
      <c r="AX62553" s="56"/>
      <c r="AY62553" s="55"/>
      <c r="AZ62553" s="55"/>
      <c r="BA62553" s="55"/>
      <c r="BB62553" s="11"/>
      <c r="BC62553" s="12"/>
      <c r="BD62553" s="12"/>
      <c r="BE62553" s="12"/>
      <c r="BF62553" s="12"/>
      <c r="BG62553" s="12"/>
      <c r="BH62553" s="12"/>
      <c r="BI62553" s="12"/>
      <c r="BJ62553" s="12"/>
      <c r="BK62553" s="12"/>
    </row>
    <row r="62554" spans="1:63" s="5" customFormat="1">
      <c r="A62554" s="13"/>
      <c r="B62554" s="13"/>
      <c r="C62554" s="45"/>
      <c r="E62554" s="46"/>
      <c r="F62554" s="47"/>
      <c r="G62554" s="48"/>
      <c r="H62554" s="49"/>
      <c r="I62554" s="49"/>
      <c r="J62554" s="49"/>
      <c r="K62554" s="50"/>
      <c r="L62554" s="50"/>
      <c r="M62554" s="50"/>
      <c r="N62554" s="50"/>
      <c r="O62554" s="50"/>
      <c r="P62554" s="50"/>
      <c r="Q62554" s="50"/>
      <c r="R62554" s="51"/>
      <c r="S62554" s="51"/>
      <c r="T62554" s="51"/>
      <c r="U62554" s="51"/>
      <c r="V62554" s="51"/>
      <c r="W62554" s="51"/>
      <c r="X62554" s="44"/>
      <c r="AF62554" s="52"/>
      <c r="AM62554" s="7"/>
      <c r="AN62554" s="7"/>
      <c r="AO62554" s="53"/>
      <c r="AP62554" s="54"/>
      <c r="AQ62554" s="54"/>
      <c r="AR62554" s="7"/>
      <c r="AS62554" s="54"/>
      <c r="AT62554" s="53"/>
      <c r="AU62554" s="7"/>
      <c r="AV62554" s="7"/>
      <c r="AW62554" s="55"/>
      <c r="AX62554" s="56"/>
      <c r="AY62554" s="55"/>
      <c r="AZ62554" s="55"/>
      <c r="BA62554" s="55"/>
      <c r="BB62554" s="11"/>
      <c r="BC62554" s="12"/>
      <c r="BD62554" s="12"/>
      <c r="BE62554" s="12"/>
      <c r="BF62554" s="12"/>
      <c r="BG62554" s="12"/>
      <c r="BH62554" s="12"/>
      <c r="BI62554" s="12"/>
      <c r="BJ62554" s="12"/>
      <c r="BK62554" s="12"/>
    </row>
    <row r="62555" spans="1:63" s="5" customFormat="1">
      <c r="A62555" s="13"/>
      <c r="B62555" s="13"/>
      <c r="C62555" s="45"/>
      <c r="E62555" s="46"/>
      <c r="F62555" s="47"/>
      <c r="G62555" s="48"/>
      <c r="H62555" s="49"/>
      <c r="I62555" s="49"/>
      <c r="J62555" s="49"/>
      <c r="K62555" s="50"/>
      <c r="L62555" s="50"/>
      <c r="M62555" s="50"/>
      <c r="N62555" s="50"/>
      <c r="O62555" s="50"/>
      <c r="P62555" s="50"/>
      <c r="Q62555" s="50"/>
      <c r="R62555" s="51"/>
      <c r="S62555" s="51"/>
      <c r="T62555" s="51"/>
      <c r="U62555" s="51"/>
      <c r="V62555" s="51"/>
      <c r="W62555" s="51"/>
      <c r="X62555" s="44"/>
      <c r="AF62555" s="52"/>
      <c r="AM62555" s="7"/>
      <c r="AN62555" s="7"/>
      <c r="AO62555" s="53"/>
      <c r="AP62555" s="54"/>
      <c r="AQ62555" s="54"/>
      <c r="AR62555" s="7"/>
      <c r="AS62555" s="54"/>
      <c r="AT62555" s="53"/>
      <c r="AU62555" s="7"/>
      <c r="AV62555" s="7"/>
      <c r="AW62555" s="55"/>
      <c r="AX62555" s="56"/>
      <c r="AY62555" s="55"/>
      <c r="AZ62555" s="55"/>
      <c r="BA62555" s="55"/>
      <c r="BB62555" s="11"/>
      <c r="BC62555" s="12"/>
      <c r="BD62555" s="12"/>
      <c r="BE62555" s="12"/>
      <c r="BF62555" s="12"/>
      <c r="BG62555" s="12"/>
      <c r="BH62555" s="12"/>
      <c r="BI62555" s="12"/>
      <c r="BJ62555" s="12"/>
      <c r="BK62555" s="12"/>
    </row>
    <row r="62556" spans="1:63" s="5" customFormat="1">
      <c r="A62556" s="13"/>
      <c r="B62556" s="13"/>
      <c r="C62556" s="45"/>
      <c r="E62556" s="46"/>
      <c r="F62556" s="47"/>
      <c r="G62556" s="48"/>
      <c r="H62556" s="49"/>
      <c r="I62556" s="49"/>
      <c r="J62556" s="49"/>
      <c r="K62556" s="50"/>
      <c r="L62556" s="50"/>
      <c r="M62556" s="50"/>
      <c r="N62556" s="50"/>
      <c r="O62556" s="50"/>
      <c r="P62556" s="50"/>
      <c r="Q62556" s="50"/>
      <c r="R62556" s="51"/>
      <c r="S62556" s="51"/>
      <c r="T62556" s="51"/>
      <c r="U62556" s="51"/>
      <c r="V62556" s="51"/>
      <c r="W62556" s="51"/>
      <c r="X62556" s="44"/>
      <c r="AF62556" s="52"/>
      <c r="AM62556" s="7"/>
      <c r="AN62556" s="7"/>
      <c r="AO62556" s="53"/>
      <c r="AP62556" s="54"/>
      <c r="AQ62556" s="54"/>
      <c r="AR62556" s="7"/>
      <c r="AS62556" s="54"/>
      <c r="AT62556" s="53"/>
      <c r="AU62556" s="7"/>
      <c r="AV62556" s="7"/>
      <c r="AW62556" s="55"/>
      <c r="AX62556" s="56"/>
      <c r="AY62556" s="55"/>
      <c r="AZ62556" s="55"/>
      <c r="BA62556" s="55"/>
      <c r="BB62556" s="11"/>
      <c r="BC62556" s="12"/>
      <c r="BD62556" s="12"/>
      <c r="BE62556" s="12"/>
      <c r="BF62556" s="12"/>
      <c r="BG62556" s="12"/>
      <c r="BH62556" s="12"/>
      <c r="BI62556" s="12"/>
      <c r="BJ62556" s="12"/>
      <c r="BK62556" s="12"/>
    </row>
    <row r="62557" spans="1:63" s="5" customFormat="1">
      <c r="A62557" s="13"/>
      <c r="B62557" s="13"/>
      <c r="C62557" s="45"/>
      <c r="E62557" s="46"/>
      <c r="F62557" s="47"/>
      <c r="G62557" s="48"/>
      <c r="H62557" s="49"/>
      <c r="I62557" s="49"/>
      <c r="J62557" s="49"/>
      <c r="K62557" s="50"/>
      <c r="L62557" s="50"/>
      <c r="M62557" s="50"/>
      <c r="N62557" s="50"/>
      <c r="O62557" s="50"/>
      <c r="P62557" s="50"/>
      <c r="Q62557" s="50"/>
      <c r="R62557" s="51"/>
      <c r="S62557" s="51"/>
      <c r="T62557" s="51"/>
      <c r="U62557" s="51"/>
      <c r="V62557" s="51"/>
      <c r="W62557" s="51"/>
      <c r="X62557" s="44"/>
      <c r="AF62557" s="52"/>
      <c r="AM62557" s="7"/>
      <c r="AN62557" s="7"/>
      <c r="AO62557" s="53"/>
      <c r="AP62557" s="54"/>
      <c r="AQ62557" s="54"/>
      <c r="AR62557" s="7"/>
      <c r="AS62557" s="54"/>
      <c r="AT62557" s="53"/>
      <c r="AU62557" s="7"/>
      <c r="AV62557" s="7"/>
      <c r="AW62557" s="55"/>
      <c r="AX62557" s="56"/>
      <c r="AY62557" s="55"/>
      <c r="AZ62557" s="55"/>
      <c r="BA62557" s="55"/>
      <c r="BB62557" s="11"/>
      <c r="BC62557" s="12"/>
      <c r="BD62557" s="12"/>
      <c r="BE62557" s="12"/>
      <c r="BF62557" s="12"/>
      <c r="BG62557" s="12"/>
      <c r="BH62557" s="12"/>
      <c r="BI62557" s="12"/>
      <c r="BJ62557" s="12"/>
      <c r="BK62557" s="12"/>
    </row>
    <row r="62558" spans="1:63" s="5" customFormat="1">
      <c r="A62558" s="13"/>
      <c r="B62558" s="13"/>
      <c r="C62558" s="45"/>
      <c r="E62558" s="46"/>
      <c r="F62558" s="47"/>
      <c r="G62558" s="48"/>
      <c r="H62558" s="49"/>
      <c r="I62558" s="49"/>
      <c r="J62558" s="49"/>
      <c r="K62558" s="50"/>
      <c r="L62558" s="50"/>
      <c r="M62558" s="50"/>
      <c r="N62558" s="50"/>
      <c r="O62558" s="50"/>
      <c r="P62558" s="50"/>
      <c r="Q62558" s="50"/>
      <c r="R62558" s="51"/>
      <c r="S62558" s="51"/>
      <c r="T62558" s="51"/>
      <c r="U62558" s="51"/>
      <c r="V62558" s="51"/>
      <c r="W62558" s="51"/>
      <c r="X62558" s="44"/>
      <c r="AF62558" s="52"/>
      <c r="AM62558" s="7"/>
      <c r="AN62558" s="7"/>
      <c r="AO62558" s="53"/>
      <c r="AP62558" s="54"/>
      <c r="AQ62558" s="54"/>
      <c r="AR62558" s="7"/>
      <c r="AS62558" s="54"/>
      <c r="AT62558" s="53"/>
      <c r="AU62558" s="7"/>
      <c r="AV62558" s="7"/>
      <c r="AW62558" s="55"/>
      <c r="AX62558" s="56"/>
      <c r="AY62558" s="55"/>
      <c r="AZ62558" s="55"/>
      <c r="BA62558" s="55"/>
      <c r="BB62558" s="11"/>
      <c r="BC62558" s="12"/>
      <c r="BD62558" s="12"/>
      <c r="BE62558" s="12"/>
      <c r="BF62558" s="12"/>
      <c r="BG62558" s="12"/>
      <c r="BH62558" s="12"/>
      <c r="BI62558" s="12"/>
      <c r="BJ62558" s="12"/>
      <c r="BK62558" s="12"/>
    </row>
    <row r="62559" spans="1:63" s="5" customFormat="1">
      <c r="A62559" s="13"/>
      <c r="B62559" s="13"/>
      <c r="C62559" s="45"/>
      <c r="E62559" s="46"/>
      <c r="F62559" s="47"/>
      <c r="G62559" s="48"/>
      <c r="H62559" s="49"/>
      <c r="I62559" s="49"/>
      <c r="J62559" s="49"/>
      <c r="K62559" s="50"/>
      <c r="L62559" s="50"/>
      <c r="M62559" s="50"/>
      <c r="N62559" s="50"/>
      <c r="O62559" s="50"/>
      <c r="P62559" s="50"/>
      <c r="Q62559" s="50"/>
      <c r="R62559" s="51"/>
      <c r="S62559" s="51"/>
      <c r="T62559" s="51"/>
      <c r="U62559" s="51"/>
      <c r="V62559" s="51"/>
      <c r="W62559" s="51"/>
      <c r="X62559" s="44"/>
      <c r="AF62559" s="52"/>
      <c r="AM62559" s="7"/>
      <c r="AN62559" s="7"/>
      <c r="AO62559" s="53"/>
      <c r="AP62559" s="54"/>
      <c r="AQ62559" s="54"/>
      <c r="AR62559" s="7"/>
      <c r="AS62559" s="54"/>
      <c r="AT62559" s="53"/>
      <c r="AU62559" s="7"/>
      <c r="AV62559" s="7"/>
      <c r="AW62559" s="55"/>
      <c r="AX62559" s="56"/>
      <c r="AY62559" s="55"/>
      <c r="AZ62559" s="55"/>
      <c r="BA62559" s="55"/>
      <c r="BB62559" s="11"/>
      <c r="BC62559" s="12"/>
      <c r="BD62559" s="12"/>
      <c r="BE62559" s="12"/>
      <c r="BF62559" s="12"/>
      <c r="BG62559" s="12"/>
      <c r="BH62559" s="12"/>
      <c r="BI62559" s="12"/>
      <c r="BJ62559" s="12"/>
      <c r="BK62559" s="12"/>
    </row>
    <row r="62560" spans="1:63" s="5" customFormat="1">
      <c r="A62560" s="13"/>
      <c r="B62560" s="13"/>
      <c r="C62560" s="45"/>
      <c r="E62560" s="46"/>
      <c r="F62560" s="47"/>
      <c r="G62560" s="48"/>
      <c r="H62560" s="49"/>
      <c r="I62560" s="49"/>
      <c r="J62560" s="49"/>
      <c r="K62560" s="50"/>
      <c r="L62560" s="50"/>
      <c r="M62560" s="50"/>
      <c r="N62560" s="50"/>
      <c r="O62560" s="50"/>
      <c r="P62560" s="50"/>
      <c r="Q62560" s="50"/>
      <c r="R62560" s="51"/>
      <c r="S62560" s="51"/>
      <c r="T62560" s="51"/>
      <c r="U62560" s="51"/>
      <c r="V62560" s="51"/>
      <c r="W62560" s="51"/>
      <c r="X62560" s="44"/>
      <c r="AF62560" s="52"/>
      <c r="AM62560" s="7"/>
      <c r="AN62560" s="7"/>
      <c r="AO62560" s="53"/>
      <c r="AP62560" s="54"/>
      <c r="AQ62560" s="54"/>
      <c r="AR62560" s="7"/>
      <c r="AS62560" s="54"/>
      <c r="AT62560" s="53"/>
      <c r="AU62560" s="7"/>
      <c r="AV62560" s="7"/>
      <c r="AW62560" s="55"/>
      <c r="AX62560" s="56"/>
      <c r="AY62560" s="55"/>
      <c r="AZ62560" s="55"/>
      <c r="BA62560" s="55"/>
      <c r="BB62560" s="11"/>
      <c r="BC62560" s="12"/>
      <c r="BD62560" s="12"/>
      <c r="BE62560" s="12"/>
      <c r="BF62560" s="12"/>
      <c r="BG62560" s="12"/>
      <c r="BH62560" s="12"/>
      <c r="BI62560" s="12"/>
      <c r="BJ62560" s="12"/>
      <c r="BK62560" s="12"/>
    </row>
    <row r="62561" spans="1:63" s="5" customFormat="1">
      <c r="A62561" s="13"/>
      <c r="B62561" s="13"/>
      <c r="C62561" s="45"/>
      <c r="E62561" s="46"/>
      <c r="F62561" s="47"/>
      <c r="G62561" s="48"/>
      <c r="H62561" s="49"/>
      <c r="I62561" s="49"/>
      <c r="J62561" s="49"/>
      <c r="K62561" s="50"/>
      <c r="L62561" s="50"/>
      <c r="M62561" s="50"/>
      <c r="N62561" s="50"/>
      <c r="O62561" s="50"/>
      <c r="P62561" s="50"/>
      <c r="Q62561" s="50"/>
      <c r="R62561" s="51"/>
      <c r="S62561" s="51"/>
      <c r="T62561" s="51"/>
      <c r="U62561" s="51"/>
      <c r="V62561" s="51"/>
      <c r="W62561" s="51"/>
      <c r="X62561" s="44"/>
      <c r="AF62561" s="52"/>
      <c r="AM62561" s="7"/>
      <c r="AN62561" s="7"/>
      <c r="AO62561" s="53"/>
      <c r="AP62561" s="54"/>
      <c r="AQ62561" s="54"/>
      <c r="AR62561" s="7"/>
      <c r="AS62561" s="54"/>
      <c r="AT62561" s="53"/>
      <c r="AU62561" s="7"/>
      <c r="AV62561" s="7"/>
      <c r="AW62561" s="55"/>
      <c r="AX62561" s="56"/>
      <c r="AY62561" s="55"/>
      <c r="AZ62561" s="55"/>
      <c r="BA62561" s="55"/>
      <c r="BB62561" s="11"/>
      <c r="BC62561" s="12"/>
      <c r="BD62561" s="12"/>
      <c r="BE62561" s="12"/>
      <c r="BF62561" s="12"/>
      <c r="BG62561" s="12"/>
      <c r="BH62561" s="12"/>
      <c r="BI62561" s="12"/>
      <c r="BJ62561" s="12"/>
      <c r="BK62561" s="12"/>
    </row>
    <row r="62562" spans="1:63" s="5" customFormat="1">
      <c r="A62562" s="13"/>
      <c r="B62562" s="13"/>
      <c r="C62562" s="45"/>
      <c r="E62562" s="46"/>
      <c r="F62562" s="47"/>
      <c r="G62562" s="48"/>
      <c r="H62562" s="49"/>
      <c r="I62562" s="49"/>
      <c r="J62562" s="49"/>
      <c r="K62562" s="50"/>
      <c r="L62562" s="50"/>
      <c r="M62562" s="50"/>
      <c r="N62562" s="50"/>
      <c r="O62562" s="50"/>
      <c r="P62562" s="50"/>
      <c r="Q62562" s="50"/>
      <c r="R62562" s="51"/>
      <c r="S62562" s="51"/>
      <c r="T62562" s="51"/>
      <c r="U62562" s="51"/>
      <c r="V62562" s="51"/>
      <c r="W62562" s="51"/>
      <c r="X62562" s="44"/>
      <c r="AF62562" s="52"/>
      <c r="AM62562" s="7"/>
      <c r="AN62562" s="7"/>
      <c r="AO62562" s="53"/>
      <c r="AP62562" s="54"/>
      <c r="AQ62562" s="54"/>
      <c r="AR62562" s="7"/>
      <c r="AS62562" s="54"/>
      <c r="AT62562" s="53"/>
      <c r="AU62562" s="7"/>
      <c r="AV62562" s="7"/>
      <c r="AW62562" s="55"/>
      <c r="AX62562" s="56"/>
      <c r="AY62562" s="55"/>
      <c r="AZ62562" s="55"/>
      <c r="BA62562" s="55"/>
      <c r="BB62562" s="11"/>
      <c r="BC62562" s="12"/>
      <c r="BD62562" s="12"/>
      <c r="BE62562" s="12"/>
      <c r="BF62562" s="12"/>
      <c r="BG62562" s="12"/>
      <c r="BH62562" s="12"/>
      <c r="BI62562" s="12"/>
      <c r="BJ62562" s="12"/>
      <c r="BK62562" s="12"/>
    </row>
    <row r="62563" spans="1:63" s="5" customFormat="1">
      <c r="A62563" s="13"/>
      <c r="B62563" s="13"/>
      <c r="C62563" s="45"/>
      <c r="E62563" s="46"/>
      <c r="F62563" s="47"/>
      <c r="G62563" s="48"/>
      <c r="H62563" s="49"/>
      <c r="I62563" s="49"/>
      <c r="J62563" s="49"/>
      <c r="K62563" s="50"/>
      <c r="L62563" s="50"/>
      <c r="M62563" s="50"/>
      <c r="N62563" s="50"/>
      <c r="O62563" s="50"/>
      <c r="P62563" s="50"/>
      <c r="Q62563" s="50"/>
      <c r="R62563" s="51"/>
      <c r="S62563" s="51"/>
      <c r="T62563" s="51"/>
      <c r="U62563" s="51"/>
      <c r="V62563" s="51"/>
      <c r="W62563" s="51"/>
      <c r="X62563" s="44"/>
      <c r="AF62563" s="52"/>
      <c r="AM62563" s="7"/>
      <c r="AN62563" s="7"/>
      <c r="AO62563" s="53"/>
      <c r="AP62563" s="54"/>
      <c r="AQ62563" s="54"/>
      <c r="AR62563" s="7"/>
      <c r="AS62563" s="54"/>
      <c r="AT62563" s="53"/>
      <c r="AU62563" s="7"/>
      <c r="AV62563" s="7"/>
      <c r="AW62563" s="55"/>
      <c r="AX62563" s="56"/>
      <c r="AY62563" s="55"/>
      <c r="AZ62563" s="55"/>
      <c r="BA62563" s="55"/>
      <c r="BB62563" s="11"/>
      <c r="BC62563" s="12"/>
      <c r="BD62563" s="12"/>
      <c r="BE62563" s="12"/>
      <c r="BF62563" s="12"/>
      <c r="BG62563" s="12"/>
      <c r="BH62563" s="12"/>
      <c r="BI62563" s="12"/>
      <c r="BJ62563" s="12"/>
      <c r="BK62563" s="12"/>
    </row>
    <row r="62564" spans="1:63" s="5" customFormat="1">
      <c r="A62564" s="13"/>
      <c r="B62564" s="13"/>
      <c r="C62564" s="45"/>
      <c r="E62564" s="46"/>
      <c r="F62564" s="47"/>
      <c r="G62564" s="48"/>
      <c r="H62564" s="49"/>
      <c r="I62564" s="49"/>
      <c r="J62564" s="49"/>
      <c r="K62564" s="50"/>
      <c r="L62564" s="50"/>
      <c r="M62564" s="50"/>
      <c r="N62564" s="50"/>
      <c r="O62564" s="50"/>
      <c r="P62564" s="50"/>
      <c r="Q62564" s="50"/>
      <c r="R62564" s="51"/>
      <c r="S62564" s="51"/>
      <c r="T62564" s="51"/>
      <c r="U62564" s="51"/>
      <c r="V62564" s="51"/>
      <c r="W62564" s="51"/>
      <c r="X62564" s="44"/>
      <c r="AF62564" s="52"/>
      <c r="AM62564" s="7"/>
      <c r="AN62564" s="7"/>
      <c r="AO62564" s="53"/>
      <c r="AP62564" s="54"/>
      <c r="AQ62564" s="54"/>
      <c r="AR62564" s="7"/>
      <c r="AS62564" s="54"/>
      <c r="AT62564" s="53"/>
      <c r="AU62564" s="7"/>
      <c r="AV62564" s="7"/>
      <c r="AW62564" s="55"/>
      <c r="AX62564" s="56"/>
      <c r="AY62564" s="55"/>
      <c r="AZ62564" s="55"/>
      <c r="BA62564" s="55"/>
      <c r="BB62564" s="11"/>
      <c r="BC62564" s="12"/>
      <c r="BD62564" s="12"/>
      <c r="BE62564" s="12"/>
      <c r="BF62564" s="12"/>
      <c r="BG62564" s="12"/>
      <c r="BH62564" s="12"/>
      <c r="BI62564" s="12"/>
      <c r="BJ62564" s="12"/>
      <c r="BK62564" s="12"/>
    </row>
    <row r="62565" spans="1:63" s="5" customFormat="1">
      <c r="A62565" s="13"/>
      <c r="B62565" s="13"/>
      <c r="C62565" s="45"/>
      <c r="E62565" s="46"/>
      <c r="F62565" s="47"/>
      <c r="G62565" s="48"/>
      <c r="H62565" s="49"/>
      <c r="I62565" s="49"/>
      <c r="J62565" s="49"/>
      <c r="K62565" s="50"/>
      <c r="L62565" s="50"/>
      <c r="M62565" s="50"/>
      <c r="N62565" s="50"/>
      <c r="O62565" s="50"/>
      <c r="P62565" s="50"/>
      <c r="Q62565" s="50"/>
      <c r="R62565" s="51"/>
      <c r="S62565" s="51"/>
      <c r="T62565" s="51"/>
      <c r="U62565" s="51"/>
      <c r="V62565" s="51"/>
      <c r="W62565" s="51"/>
      <c r="X62565" s="44"/>
      <c r="AF62565" s="52"/>
      <c r="AM62565" s="7"/>
      <c r="AN62565" s="7"/>
      <c r="AO62565" s="53"/>
      <c r="AP62565" s="54"/>
      <c r="AQ62565" s="54"/>
      <c r="AR62565" s="7"/>
      <c r="AS62565" s="54"/>
      <c r="AT62565" s="53"/>
      <c r="AU62565" s="7"/>
      <c r="AV62565" s="7"/>
      <c r="AW62565" s="55"/>
      <c r="AX62565" s="56"/>
      <c r="AY62565" s="55"/>
      <c r="AZ62565" s="55"/>
      <c r="BA62565" s="55"/>
      <c r="BB62565" s="11"/>
      <c r="BC62565" s="12"/>
      <c r="BD62565" s="12"/>
      <c r="BE62565" s="12"/>
      <c r="BF62565" s="12"/>
      <c r="BG62565" s="12"/>
      <c r="BH62565" s="12"/>
      <c r="BI62565" s="12"/>
      <c r="BJ62565" s="12"/>
      <c r="BK62565" s="12"/>
    </row>
    <row r="62566" spans="1:63" s="5" customFormat="1">
      <c r="A62566" s="13"/>
      <c r="B62566" s="13"/>
      <c r="C62566" s="45"/>
      <c r="E62566" s="46"/>
      <c r="F62566" s="47"/>
      <c r="G62566" s="48"/>
      <c r="H62566" s="49"/>
      <c r="I62566" s="49"/>
      <c r="J62566" s="49"/>
      <c r="K62566" s="50"/>
      <c r="L62566" s="50"/>
      <c r="M62566" s="50"/>
      <c r="N62566" s="50"/>
      <c r="O62566" s="50"/>
      <c r="P62566" s="50"/>
      <c r="Q62566" s="50"/>
      <c r="R62566" s="51"/>
      <c r="S62566" s="51"/>
      <c r="T62566" s="51"/>
      <c r="U62566" s="51"/>
      <c r="V62566" s="51"/>
      <c r="W62566" s="51"/>
      <c r="X62566" s="44"/>
      <c r="AF62566" s="52"/>
      <c r="AM62566" s="7"/>
      <c r="AN62566" s="7"/>
      <c r="AO62566" s="53"/>
      <c r="AP62566" s="54"/>
      <c r="AQ62566" s="54"/>
      <c r="AR62566" s="7"/>
      <c r="AS62566" s="54"/>
      <c r="AT62566" s="53"/>
      <c r="AU62566" s="7"/>
      <c r="AV62566" s="7"/>
      <c r="AW62566" s="55"/>
      <c r="AX62566" s="56"/>
      <c r="AY62566" s="55"/>
      <c r="AZ62566" s="55"/>
      <c r="BA62566" s="55"/>
      <c r="BB62566" s="11"/>
      <c r="BC62566" s="12"/>
      <c r="BD62566" s="12"/>
      <c r="BE62566" s="12"/>
      <c r="BF62566" s="12"/>
      <c r="BG62566" s="12"/>
      <c r="BH62566" s="12"/>
      <c r="BI62566" s="12"/>
      <c r="BJ62566" s="12"/>
      <c r="BK62566" s="12"/>
    </row>
    <row r="62567" spans="1:63" s="5" customFormat="1">
      <c r="A62567" s="13"/>
      <c r="B62567" s="13"/>
      <c r="C62567" s="45"/>
      <c r="E62567" s="46"/>
      <c r="F62567" s="47"/>
      <c r="G62567" s="48"/>
      <c r="H62567" s="49"/>
      <c r="I62567" s="49"/>
      <c r="J62567" s="49"/>
      <c r="K62567" s="50"/>
      <c r="L62567" s="50"/>
      <c r="M62567" s="50"/>
      <c r="N62567" s="50"/>
      <c r="O62567" s="50"/>
      <c r="P62567" s="50"/>
      <c r="Q62567" s="50"/>
      <c r="R62567" s="51"/>
      <c r="S62567" s="51"/>
      <c r="T62567" s="51"/>
      <c r="U62567" s="51"/>
      <c r="V62567" s="51"/>
      <c r="W62567" s="51"/>
      <c r="X62567" s="44"/>
      <c r="AF62567" s="52"/>
      <c r="AM62567" s="7"/>
      <c r="AN62567" s="7"/>
      <c r="AO62567" s="53"/>
      <c r="AP62567" s="54"/>
      <c r="AQ62567" s="54"/>
      <c r="AR62567" s="7"/>
      <c r="AS62567" s="54"/>
      <c r="AT62567" s="53"/>
      <c r="AU62567" s="7"/>
      <c r="AV62567" s="7"/>
      <c r="AW62567" s="55"/>
      <c r="AX62567" s="56"/>
      <c r="AY62567" s="55"/>
      <c r="AZ62567" s="55"/>
      <c r="BA62567" s="55"/>
      <c r="BB62567" s="11"/>
      <c r="BC62567" s="12"/>
      <c r="BD62567" s="12"/>
      <c r="BE62567" s="12"/>
      <c r="BF62567" s="12"/>
      <c r="BG62567" s="12"/>
      <c r="BH62567" s="12"/>
      <c r="BI62567" s="12"/>
      <c r="BJ62567" s="12"/>
      <c r="BK62567" s="12"/>
    </row>
    <row r="62568" spans="1:63" s="5" customFormat="1">
      <c r="A62568" s="13"/>
      <c r="B62568" s="13"/>
      <c r="C62568" s="45"/>
      <c r="E62568" s="46"/>
      <c r="F62568" s="47"/>
      <c r="G62568" s="48"/>
      <c r="H62568" s="49"/>
      <c r="I62568" s="49"/>
      <c r="J62568" s="49"/>
      <c r="K62568" s="50"/>
      <c r="L62568" s="50"/>
      <c r="M62568" s="50"/>
      <c r="N62568" s="50"/>
      <c r="O62568" s="50"/>
      <c r="P62568" s="50"/>
      <c r="Q62568" s="50"/>
      <c r="R62568" s="51"/>
      <c r="S62568" s="51"/>
      <c r="T62568" s="51"/>
      <c r="U62568" s="51"/>
      <c r="V62568" s="51"/>
      <c r="W62568" s="51"/>
      <c r="X62568" s="44"/>
      <c r="AF62568" s="52"/>
      <c r="AM62568" s="7"/>
      <c r="AN62568" s="7"/>
      <c r="AO62568" s="53"/>
      <c r="AP62568" s="54"/>
      <c r="AQ62568" s="54"/>
      <c r="AR62568" s="7"/>
      <c r="AS62568" s="54"/>
      <c r="AT62568" s="53"/>
      <c r="AU62568" s="7"/>
      <c r="AV62568" s="7"/>
      <c r="AW62568" s="55"/>
      <c r="AX62568" s="56"/>
      <c r="AY62568" s="55"/>
      <c r="AZ62568" s="55"/>
      <c r="BA62568" s="55"/>
      <c r="BB62568" s="11"/>
      <c r="BC62568" s="12"/>
      <c r="BD62568" s="12"/>
      <c r="BE62568" s="12"/>
      <c r="BF62568" s="12"/>
      <c r="BG62568" s="12"/>
      <c r="BH62568" s="12"/>
      <c r="BI62568" s="12"/>
      <c r="BJ62568" s="12"/>
      <c r="BK62568" s="12"/>
    </row>
    <row r="62569" spans="1:63" s="5" customFormat="1">
      <c r="A62569" s="13"/>
      <c r="B62569" s="13"/>
      <c r="C62569" s="45"/>
      <c r="E62569" s="46"/>
      <c r="F62569" s="47"/>
      <c r="G62569" s="48"/>
      <c r="H62569" s="49"/>
      <c r="I62569" s="49"/>
      <c r="J62569" s="49"/>
      <c r="K62569" s="50"/>
      <c r="L62569" s="50"/>
      <c r="M62569" s="50"/>
      <c r="N62569" s="50"/>
      <c r="O62569" s="50"/>
      <c r="P62569" s="50"/>
      <c r="Q62569" s="50"/>
      <c r="R62569" s="51"/>
      <c r="S62569" s="51"/>
      <c r="T62569" s="51"/>
      <c r="U62569" s="51"/>
      <c r="V62569" s="51"/>
      <c r="W62569" s="51"/>
      <c r="X62569" s="44"/>
      <c r="AF62569" s="52"/>
      <c r="AM62569" s="7"/>
      <c r="AN62569" s="7"/>
      <c r="AO62569" s="53"/>
      <c r="AP62569" s="54"/>
      <c r="AQ62569" s="54"/>
      <c r="AR62569" s="7"/>
      <c r="AS62569" s="54"/>
      <c r="AT62569" s="53"/>
      <c r="AU62569" s="7"/>
      <c r="AV62569" s="7"/>
      <c r="AW62569" s="55"/>
      <c r="AX62569" s="56"/>
      <c r="AY62569" s="55"/>
      <c r="AZ62569" s="55"/>
      <c r="BA62569" s="55"/>
      <c r="BB62569" s="11"/>
      <c r="BC62569" s="12"/>
      <c r="BD62569" s="12"/>
      <c r="BE62569" s="12"/>
      <c r="BF62569" s="12"/>
      <c r="BG62569" s="12"/>
      <c r="BH62569" s="12"/>
      <c r="BI62569" s="12"/>
      <c r="BJ62569" s="12"/>
      <c r="BK62569" s="12"/>
    </row>
    <row r="62570" spans="1:63" s="5" customFormat="1">
      <c r="A62570" s="13"/>
      <c r="B62570" s="13"/>
      <c r="C62570" s="45"/>
      <c r="E62570" s="46"/>
      <c r="F62570" s="47"/>
      <c r="G62570" s="48"/>
      <c r="H62570" s="49"/>
      <c r="I62570" s="49"/>
      <c r="J62570" s="49"/>
      <c r="K62570" s="50"/>
      <c r="L62570" s="50"/>
      <c r="M62570" s="50"/>
      <c r="N62570" s="50"/>
      <c r="O62570" s="50"/>
      <c r="P62570" s="50"/>
      <c r="Q62570" s="50"/>
      <c r="R62570" s="51"/>
      <c r="S62570" s="51"/>
      <c r="T62570" s="51"/>
      <c r="U62570" s="51"/>
      <c r="V62570" s="51"/>
      <c r="W62570" s="51"/>
      <c r="X62570" s="44"/>
      <c r="AF62570" s="52"/>
      <c r="AM62570" s="7"/>
      <c r="AN62570" s="7"/>
      <c r="AO62570" s="53"/>
      <c r="AP62570" s="54"/>
      <c r="AQ62570" s="54"/>
      <c r="AR62570" s="7"/>
      <c r="AS62570" s="54"/>
      <c r="AT62570" s="53"/>
      <c r="AU62570" s="7"/>
      <c r="AV62570" s="7"/>
      <c r="AW62570" s="55"/>
      <c r="AX62570" s="56"/>
      <c r="AY62570" s="55"/>
      <c r="AZ62570" s="55"/>
      <c r="BA62570" s="55"/>
      <c r="BB62570" s="11"/>
      <c r="BC62570" s="12"/>
      <c r="BD62570" s="12"/>
      <c r="BE62570" s="12"/>
      <c r="BF62570" s="12"/>
      <c r="BG62570" s="12"/>
      <c r="BH62570" s="12"/>
      <c r="BI62570" s="12"/>
      <c r="BJ62570" s="12"/>
      <c r="BK62570" s="12"/>
    </row>
    <row r="62571" spans="1:63" s="5" customFormat="1">
      <c r="A62571" s="13"/>
      <c r="B62571" s="13"/>
      <c r="C62571" s="45"/>
      <c r="E62571" s="46"/>
      <c r="F62571" s="47"/>
      <c r="G62571" s="48"/>
      <c r="H62571" s="49"/>
      <c r="I62571" s="49"/>
      <c r="J62571" s="49"/>
      <c r="K62571" s="50"/>
      <c r="L62571" s="50"/>
      <c r="M62571" s="50"/>
      <c r="N62571" s="50"/>
      <c r="O62571" s="50"/>
      <c r="P62571" s="50"/>
      <c r="Q62571" s="50"/>
      <c r="R62571" s="51"/>
      <c r="S62571" s="51"/>
      <c r="T62571" s="51"/>
      <c r="U62571" s="51"/>
      <c r="V62571" s="51"/>
      <c r="W62571" s="51"/>
      <c r="X62571" s="44"/>
      <c r="AF62571" s="52"/>
      <c r="AM62571" s="7"/>
      <c r="AN62571" s="7"/>
      <c r="AO62571" s="53"/>
      <c r="AP62571" s="54"/>
      <c r="AQ62571" s="54"/>
      <c r="AR62571" s="7"/>
      <c r="AS62571" s="54"/>
      <c r="AT62571" s="53"/>
      <c r="AU62571" s="7"/>
      <c r="AV62571" s="7"/>
      <c r="AW62571" s="55"/>
      <c r="AX62571" s="56"/>
      <c r="AY62571" s="55"/>
      <c r="AZ62571" s="55"/>
      <c r="BA62571" s="55"/>
      <c r="BB62571" s="11"/>
      <c r="BC62571" s="12"/>
      <c r="BD62571" s="12"/>
      <c r="BE62571" s="12"/>
      <c r="BF62571" s="12"/>
      <c r="BG62571" s="12"/>
      <c r="BH62571" s="12"/>
      <c r="BI62571" s="12"/>
      <c r="BJ62571" s="12"/>
      <c r="BK62571" s="12"/>
    </row>
    <row r="62572" spans="1:63" s="5" customFormat="1">
      <c r="A62572" s="13"/>
      <c r="B62572" s="13"/>
      <c r="C62572" s="45"/>
      <c r="E62572" s="46"/>
      <c r="F62572" s="47"/>
      <c r="G62572" s="48"/>
      <c r="H62572" s="49"/>
      <c r="I62572" s="49"/>
      <c r="J62572" s="49"/>
      <c r="K62572" s="50"/>
      <c r="L62572" s="50"/>
      <c r="M62572" s="50"/>
      <c r="N62572" s="50"/>
      <c r="O62572" s="50"/>
      <c r="P62572" s="50"/>
      <c r="Q62572" s="50"/>
      <c r="R62572" s="51"/>
      <c r="S62572" s="51"/>
      <c r="T62572" s="51"/>
      <c r="U62572" s="51"/>
      <c r="V62572" s="51"/>
      <c r="W62572" s="51"/>
      <c r="X62572" s="44"/>
      <c r="AF62572" s="52"/>
      <c r="AM62572" s="7"/>
      <c r="AN62572" s="7"/>
      <c r="AO62572" s="53"/>
      <c r="AP62572" s="54"/>
      <c r="AQ62572" s="54"/>
      <c r="AR62572" s="7"/>
      <c r="AS62572" s="54"/>
      <c r="AT62572" s="53"/>
      <c r="AU62572" s="7"/>
      <c r="AV62572" s="7"/>
      <c r="AW62572" s="55"/>
      <c r="AX62572" s="56"/>
      <c r="AY62572" s="55"/>
      <c r="AZ62572" s="55"/>
      <c r="BA62572" s="55"/>
      <c r="BB62572" s="11"/>
      <c r="BC62572" s="12"/>
      <c r="BD62572" s="12"/>
      <c r="BE62572" s="12"/>
      <c r="BF62572" s="12"/>
      <c r="BG62572" s="12"/>
      <c r="BH62572" s="12"/>
      <c r="BI62572" s="12"/>
      <c r="BJ62572" s="12"/>
      <c r="BK62572" s="12"/>
    </row>
    <row r="62573" spans="1:63" s="5" customFormat="1">
      <c r="A62573" s="13"/>
      <c r="B62573" s="13"/>
      <c r="C62573" s="45"/>
      <c r="E62573" s="46"/>
      <c r="F62573" s="47"/>
      <c r="G62573" s="48"/>
      <c r="H62573" s="49"/>
      <c r="I62573" s="49"/>
      <c r="J62573" s="49"/>
      <c r="K62573" s="50"/>
      <c r="L62573" s="50"/>
      <c r="M62573" s="50"/>
      <c r="N62573" s="50"/>
      <c r="O62573" s="50"/>
      <c r="P62573" s="50"/>
      <c r="Q62573" s="50"/>
      <c r="R62573" s="51"/>
      <c r="S62573" s="51"/>
      <c r="T62573" s="51"/>
      <c r="U62573" s="51"/>
      <c r="V62573" s="51"/>
      <c r="W62573" s="51"/>
      <c r="X62573" s="44"/>
      <c r="AF62573" s="52"/>
      <c r="AM62573" s="7"/>
      <c r="AN62573" s="7"/>
      <c r="AO62573" s="53"/>
      <c r="AP62573" s="54"/>
      <c r="AQ62573" s="54"/>
      <c r="AR62573" s="7"/>
      <c r="AS62573" s="54"/>
      <c r="AT62573" s="53"/>
      <c r="AU62573" s="7"/>
      <c r="AV62573" s="7"/>
      <c r="AW62573" s="55"/>
      <c r="AX62573" s="56"/>
      <c r="AY62573" s="55"/>
      <c r="AZ62573" s="55"/>
      <c r="BA62573" s="55"/>
      <c r="BB62573" s="11"/>
      <c r="BC62573" s="12"/>
      <c r="BD62573" s="12"/>
      <c r="BE62573" s="12"/>
      <c r="BF62573" s="12"/>
      <c r="BG62573" s="12"/>
      <c r="BH62573" s="12"/>
      <c r="BI62573" s="12"/>
      <c r="BJ62573" s="12"/>
      <c r="BK62573" s="12"/>
    </row>
    <row r="62574" spans="1:63" s="5" customFormat="1">
      <c r="A62574" s="13"/>
      <c r="B62574" s="13"/>
      <c r="C62574" s="45"/>
      <c r="E62574" s="46"/>
      <c r="F62574" s="47"/>
      <c r="G62574" s="48"/>
      <c r="H62574" s="49"/>
      <c r="I62574" s="49"/>
      <c r="J62574" s="49"/>
      <c r="K62574" s="50"/>
      <c r="L62574" s="50"/>
      <c r="M62574" s="50"/>
      <c r="N62574" s="50"/>
      <c r="O62574" s="50"/>
      <c r="P62574" s="50"/>
      <c r="Q62574" s="50"/>
      <c r="R62574" s="51"/>
      <c r="S62574" s="51"/>
      <c r="T62574" s="51"/>
      <c r="U62574" s="51"/>
      <c r="V62574" s="51"/>
      <c r="W62574" s="51"/>
      <c r="X62574" s="44"/>
      <c r="AF62574" s="52"/>
      <c r="AM62574" s="7"/>
      <c r="AN62574" s="7"/>
      <c r="AO62574" s="53"/>
      <c r="AP62574" s="54"/>
      <c r="AQ62574" s="54"/>
      <c r="AR62574" s="7"/>
      <c r="AS62574" s="54"/>
      <c r="AT62574" s="53"/>
      <c r="AU62574" s="7"/>
      <c r="AV62574" s="7"/>
      <c r="AW62574" s="55"/>
      <c r="AX62574" s="56"/>
      <c r="AY62574" s="55"/>
      <c r="AZ62574" s="55"/>
      <c r="BA62574" s="55"/>
      <c r="BB62574" s="11"/>
      <c r="BC62574" s="12"/>
      <c r="BD62574" s="12"/>
      <c r="BE62574" s="12"/>
      <c r="BF62574" s="12"/>
      <c r="BG62574" s="12"/>
      <c r="BH62574" s="12"/>
      <c r="BI62574" s="12"/>
      <c r="BJ62574" s="12"/>
      <c r="BK62574" s="12"/>
    </row>
    <row r="62575" spans="1:63" s="5" customFormat="1">
      <c r="A62575" s="13"/>
      <c r="B62575" s="13"/>
      <c r="C62575" s="45"/>
      <c r="E62575" s="46"/>
      <c r="F62575" s="47"/>
      <c r="G62575" s="48"/>
      <c r="H62575" s="49"/>
      <c r="I62575" s="49"/>
      <c r="J62575" s="49"/>
      <c r="K62575" s="50"/>
      <c r="L62575" s="50"/>
      <c r="M62575" s="50"/>
      <c r="N62575" s="50"/>
      <c r="O62575" s="50"/>
      <c r="P62575" s="50"/>
      <c r="Q62575" s="50"/>
      <c r="R62575" s="51"/>
      <c r="S62575" s="51"/>
      <c r="T62575" s="51"/>
      <c r="U62575" s="51"/>
      <c r="V62575" s="51"/>
      <c r="W62575" s="51"/>
      <c r="X62575" s="44"/>
      <c r="AF62575" s="52"/>
      <c r="AM62575" s="7"/>
      <c r="AN62575" s="7"/>
      <c r="AO62575" s="53"/>
      <c r="AP62575" s="54"/>
      <c r="AQ62575" s="54"/>
      <c r="AR62575" s="7"/>
      <c r="AS62575" s="54"/>
      <c r="AT62575" s="53"/>
      <c r="AU62575" s="7"/>
      <c r="AV62575" s="7"/>
      <c r="AW62575" s="55"/>
      <c r="AX62575" s="56"/>
      <c r="AY62575" s="55"/>
      <c r="AZ62575" s="55"/>
      <c r="BA62575" s="55"/>
      <c r="BB62575" s="11"/>
      <c r="BC62575" s="12"/>
      <c r="BD62575" s="12"/>
      <c r="BE62575" s="12"/>
      <c r="BF62575" s="12"/>
      <c r="BG62575" s="12"/>
      <c r="BH62575" s="12"/>
      <c r="BI62575" s="12"/>
      <c r="BJ62575" s="12"/>
      <c r="BK62575" s="12"/>
    </row>
    <row r="62576" spans="1:63" s="5" customFormat="1">
      <c r="A62576" s="13"/>
      <c r="B62576" s="13"/>
      <c r="C62576" s="45"/>
      <c r="E62576" s="46"/>
      <c r="F62576" s="47"/>
      <c r="G62576" s="48"/>
      <c r="H62576" s="49"/>
      <c r="I62576" s="49"/>
      <c r="J62576" s="49"/>
      <c r="K62576" s="50"/>
      <c r="L62576" s="50"/>
      <c r="M62576" s="50"/>
      <c r="N62576" s="50"/>
      <c r="O62576" s="50"/>
      <c r="P62576" s="50"/>
      <c r="Q62576" s="50"/>
      <c r="R62576" s="51"/>
      <c r="S62576" s="51"/>
      <c r="T62576" s="51"/>
      <c r="U62576" s="51"/>
      <c r="V62576" s="51"/>
      <c r="W62576" s="51"/>
      <c r="X62576" s="44"/>
      <c r="AF62576" s="52"/>
      <c r="AM62576" s="7"/>
      <c r="AN62576" s="7"/>
      <c r="AO62576" s="53"/>
      <c r="AP62576" s="54"/>
      <c r="AQ62576" s="54"/>
      <c r="AR62576" s="7"/>
      <c r="AS62576" s="54"/>
      <c r="AT62576" s="53"/>
      <c r="AU62576" s="7"/>
      <c r="AV62576" s="7"/>
      <c r="AW62576" s="55"/>
      <c r="AX62576" s="56"/>
      <c r="AY62576" s="55"/>
      <c r="AZ62576" s="55"/>
      <c r="BA62576" s="55"/>
      <c r="BB62576" s="11"/>
      <c r="BC62576" s="12"/>
      <c r="BD62576" s="12"/>
      <c r="BE62576" s="12"/>
      <c r="BF62576" s="12"/>
      <c r="BG62576" s="12"/>
      <c r="BH62576" s="12"/>
      <c r="BI62576" s="12"/>
      <c r="BJ62576" s="12"/>
      <c r="BK62576" s="12"/>
    </row>
    <row r="62577" spans="1:63" s="5" customFormat="1">
      <c r="A62577" s="13"/>
      <c r="B62577" s="13"/>
      <c r="C62577" s="45"/>
      <c r="E62577" s="46"/>
      <c r="F62577" s="47"/>
      <c r="G62577" s="48"/>
      <c r="H62577" s="49"/>
      <c r="I62577" s="49"/>
      <c r="J62577" s="49"/>
      <c r="K62577" s="50"/>
      <c r="L62577" s="50"/>
      <c r="M62577" s="50"/>
      <c r="N62577" s="50"/>
      <c r="O62577" s="50"/>
      <c r="P62577" s="50"/>
      <c r="Q62577" s="50"/>
      <c r="R62577" s="51"/>
      <c r="S62577" s="51"/>
      <c r="T62577" s="51"/>
      <c r="U62577" s="51"/>
      <c r="V62577" s="51"/>
      <c r="W62577" s="51"/>
      <c r="X62577" s="44"/>
      <c r="AF62577" s="52"/>
      <c r="AM62577" s="7"/>
      <c r="AN62577" s="7"/>
      <c r="AO62577" s="53"/>
      <c r="AP62577" s="54"/>
      <c r="AQ62577" s="54"/>
      <c r="AR62577" s="7"/>
      <c r="AS62577" s="54"/>
      <c r="AT62577" s="53"/>
      <c r="AU62577" s="7"/>
      <c r="AV62577" s="7"/>
      <c r="AW62577" s="55"/>
      <c r="AX62577" s="56"/>
      <c r="AY62577" s="55"/>
      <c r="AZ62577" s="55"/>
      <c r="BA62577" s="55"/>
      <c r="BB62577" s="11"/>
      <c r="BC62577" s="12"/>
      <c r="BD62577" s="12"/>
      <c r="BE62577" s="12"/>
      <c r="BF62577" s="12"/>
      <c r="BG62577" s="12"/>
      <c r="BH62577" s="12"/>
      <c r="BI62577" s="12"/>
      <c r="BJ62577" s="12"/>
      <c r="BK62577" s="12"/>
    </row>
    <row r="62578" spans="1:63" s="5" customFormat="1">
      <c r="A62578" s="13"/>
      <c r="B62578" s="13"/>
      <c r="C62578" s="45"/>
      <c r="E62578" s="46"/>
      <c r="F62578" s="47"/>
      <c r="G62578" s="48"/>
      <c r="H62578" s="49"/>
      <c r="I62578" s="49"/>
      <c r="J62578" s="49"/>
      <c r="K62578" s="50"/>
      <c r="L62578" s="50"/>
      <c r="M62578" s="50"/>
      <c r="N62578" s="50"/>
      <c r="O62578" s="50"/>
      <c r="P62578" s="50"/>
      <c r="Q62578" s="50"/>
      <c r="R62578" s="51"/>
      <c r="S62578" s="51"/>
      <c r="T62578" s="51"/>
      <c r="U62578" s="51"/>
      <c r="V62578" s="51"/>
      <c r="W62578" s="51"/>
      <c r="X62578" s="44"/>
      <c r="AF62578" s="52"/>
      <c r="AM62578" s="7"/>
      <c r="AN62578" s="7"/>
      <c r="AO62578" s="53"/>
      <c r="AP62578" s="54"/>
      <c r="AQ62578" s="54"/>
      <c r="AR62578" s="7"/>
      <c r="AS62578" s="54"/>
      <c r="AT62578" s="53"/>
      <c r="AU62578" s="7"/>
      <c r="AV62578" s="7"/>
      <c r="AW62578" s="55"/>
      <c r="AX62578" s="56"/>
      <c r="AY62578" s="55"/>
      <c r="AZ62578" s="55"/>
      <c r="BA62578" s="55"/>
      <c r="BB62578" s="11"/>
      <c r="BC62578" s="12"/>
      <c r="BD62578" s="12"/>
      <c r="BE62578" s="12"/>
      <c r="BF62578" s="12"/>
      <c r="BG62578" s="12"/>
      <c r="BH62578" s="12"/>
      <c r="BI62578" s="12"/>
      <c r="BJ62578" s="12"/>
      <c r="BK62578" s="12"/>
    </row>
    <row r="62579" spans="1:63" s="5" customFormat="1">
      <c r="A62579" s="13"/>
      <c r="B62579" s="13"/>
      <c r="C62579" s="45"/>
      <c r="E62579" s="46"/>
      <c r="F62579" s="47"/>
      <c r="G62579" s="48"/>
      <c r="H62579" s="49"/>
      <c r="I62579" s="49"/>
      <c r="J62579" s="49"/>
      <c r="K62579" s="50"/>
      <c r="L62579" s="50"/>
      <c r="M62579" s="50"/>
      <c r="N62579" s="50"/>
      <c r="O62579" s="50"/>
      <c r="P62579" s="50"/>
      <c r="Q62579" s="50"/>
      <c r="R62579" s="51"/>
      <c r="S62579" s="51"/>
      <c r="T62579" s="51"/>
      <c r="U62579" s="51"/>
      <c r="V62579" s="51"/>
      <c r="W62579" s="51"/>
      <c r="X62579" s="44"/>
      <c r="AF62579" s="52"/>
      <c r="AM62579" s="7"/>
      <c r="AN62579" s="7"/>
      <c r="AO62579" s="53"/>
      <c r="AP62579" s="54"/>
      <c r="AQ62579" s="54"/>
      <c r="AR62579" s="7"/>
      <c r="AS62579" s="54"/>
      <c r="AT62579" s="53"/>
      <c r="AU62579" s="7"/>
      <c r="AV62579" s="7"/>
      <c r="AW62579" s="55"/>
      <c r="AX62579" s="56"/>
      <c r="AY62579" s="55"/>
      <c r="AZ62579" s="55"/>
      <c r="BA62579" s="55"/>
      <c r="BB62579" s="11"/>
      <c r="BC62579" s="12"/>
      <c r="BD62579" s="12"/>
      <c r="BE62579" s="12"/>
      <c r="BF62579" s="12"/>
      <c r="BG62579" s="12"/>
      <c r="BH62579" s="12"/>
      <c r="BI62579" s="12"/>
      <c r="BJ62579" s="12"/>
      <c r="BK62579" s="12"/>
    </row>
    <row r="62580" spans="1:63" s="5" customFormat="1">
      <c r="A62580" s="13"/>
      <c r="B62580" s="13"/>
      <c r="C62580" s="45"/>
      <c r="E62580" s="46"/>
      <c r="F62580" s="47"/>
      <c r="G62580" s="48"/>
      <c r="H62580" s="49"/>
      <c r="I62580" s="49"/>
      <c r="J62580" s="49"/>
      <c r="K62580" s="50"/>
      <c r="L62580" s="50"/>
      <c r="M62580" s="50"/>
      <c r="N62580" s="50"/>
      <c r="O62580" s="50"/>
      <c r="P62580" s="50"/>
      <c r="Q62580" s="50"/>
      <c r="R62580" s="51"/>
      <c r="S62580" s="51"/>
      <c r="T62580" s="51"/>
      <c r="U62580" s="51"/>
      <c r="V62580" s="51"/>
      <c r="W62580" s="51"/>
      <c r="X62580" s="44"/>
      <c r="AF62580" s="52"/>
      <c r="AM62580" s="7"/>
      <c r="AN62580" s="7"/>
      <c r="AO62580" s="53"/>
      <c r="AP62580" s="54"/>
      <c r="AQ62580" s="54"/>
      <c r="AR62580" s="7"/>
      <c r="AS62580" s="54"/>
      <c r="AT62580" s="53"/>
      <c r="AU62580" s="7"/>
      <c r="AV62580" s="7"/>
      <c r="AW62580" s="55"/>
      <c r="AX62580" s="56"/>
      <c r="AY62580" s="55"/>
      <c r="AZ62580" s="55"/>
      <c r="BA62580" s="55"/>
      <c r="BB62580" s="11"/>
      <c r="BC62580" s="12"/>
      <c r="BD62580" s="12"/>
      <c r="BE62580" s="12"/>
      <c r="BF62580" s="12"/>
      <c r="BG62580" s="12"/>
      <c r="BH62580" s="12"/>
      <c r="BI62580" s="12"/>
      <c r="BJ62580" s="12"/>
      <c r="BK62580" s="12"/>
    </row>
    <row r="62581" spans="1:63" s="5" customFormat="1">
      <c r="A62581" s="13"/>
      <c r="B62581" s="13"/>
      <c r="C62581" s="45"/>
      <c r="E62581" s="46"/>
      <c r="F62581" s="47"/>
      <c r="G62581" s="48"/>
      <c r="H62581" s="49"/>
      <c r="I62581" s="49"/>
      <c r="J62581" s="49"/>
      <c r="K62581" s="50"/>
      <c r="L62581" s="50"/>
      <c r="M62581" s="50"/>
      <c r="N62581" s="50"/>
      <c r="O62581" s="50"/>
      <c r="P62581" s="50"/>
      <c r="Q62581" s="50"/>
      <c r="R62581" s="51"/>
      <c r="S62581" s="51"/>
      <c r="T62581" s="51"/>
      <c r="U62581" s="51"/>
      <c r="V62581" s="51"/>
      <c r="W62581" s="51"/>
      <c r="X62581" s="44"/>
      <c r="AF62581" s="52"/>
      <c r="AM62581" s="7"/>
      <c r="AN62581" s="7"/>
      <c r="AO62581" s="53"/>
      <c r="AP62581" s="54"/>
      <c r="AQ62581" s="54"/>
      <c r="AR62581" s="7"/>
      <c r="AS62581" s="54"/>
      <c r="AT62581" s="53"/>
      <c r="AU62581" s="7"/>
      <c r="AV62581" s="7"/>
      <c r="AW62581" s="55"/>
      <c r="AX62581" s="56"/>
      <c r="AY62581" s="55"/>
      <c r="AZ62581" s="55"/>
      <c r="BA62581" s="55"/>
      <c r="BB62581" s="11"/>
      <c r="BC62581" s="12"/>
      <c r="BD62581" s="12"/>
      <c r="BE62581" s="12"/>
      <c r="BF62581" s="12"/>
      <c r="BG62581" s="12"/>
      <c r="BH62581" s="12"/>
      <c r="BI62581" s="12"/>
      <c r="BJ62581" s="12"/>
      <c r="BK62581" s="12"/>
    </row>
    <row r="62582" spans="1:63" s="5" customFormat="1">
      <c r="A62582" s="13"/>
      <c r="B62582" s="13"/>
      <c r="C62582" s="45"/>
      <c r="E62582" s="46"/>
      <c r="F62582" s="47"/>
      <c r="G62582" s="48"/>
      <c r="H62582" s="49"/>
      <c r="I62582" s="49"/>
      <c r="J62582" s="49"/>
      <c r="K62582" s="50"/>
      <c r="L62582" s="50"/>
      <c r="M62582" s="50"/>
      <c r="N62582" s="50"/>
      <c r="O62582" s="50"/>
      <c r="P62582" s="50"/>
      <c r="Q62582" s="50"/>
      <c r="R62582" s="51"/>
      <c r="S62582" s="51"/>
      <c r="T62582" s="51"/>
      <c r="U62582" s="51"/>
      <c r="V62582" s="51"/>
      <c r="W62582" s="51"/>
      <c r="X62582" s="44"/>
      <c r="AF62582" s="52"/>
      <c r="AM62582" s="7"/>
      <c r="AN62582" s="7"/>
      <c r="AO62582" s="53"/>
      <c r="AP62582" s="54"/>
      <c r="AQ62582" s="54"/>
      <c r="AR62582" s="7"/>
      <c r="AS62582" s="54"/>
      <c r="AT62582" s="53"/>
      <c r="AU62582" s="7"/>
      <c r="AV62582" s="7"/>
      <c r="AW62582" s="55"/>
      <c r="AX62582" s="56"/>
      <c r="AY62582" s="55"/>
      <c r="AZ62582" s="55"/>
      <c r="BA62582" s="55"/>
      <c r="BB62582" s="11"/>
      <c r="BC62582" s="12"/>
      <c r="BD62582" s="12"/>
      <c r="BE62582" s="12"/>
      <c r="BF62582" s="12"/>
      <c r="BG62582" s="12"/>
      <c r="BH62582" s="12"/>
      <c r="BI62582" s="12"/>
      <c r="BJ62582" s="12"/>
      <c r="BK62582" s="12"/>
    </row>
    <row r="62583" spans="1:63" s="5" customFormat="1">
      <c r="A62583" s="13"/>
      <c r="B62583" s="13"/>
      <c r="C62583" s="45"/>
      <c r="E62583" s="46"/>
      <c r="F62583" s="47"/>
      <c r="G62583" s="48"/>
      <c r="H62583" s="49"/>
      <c r="I62583" s="49"/>
      <c r="J62583" s="49"/>
      <c r="K62583" s="50"/>
      <c r="L62583" s="50"/>
      <c r="M62583" s="50"/>
      <c r="N62583" s="50"/>
      <c r="O62583" s="50"/>
      <c r="P62583" s="50"/>
      <c r="Q62583" s="50"/>
      <c r="R62583" s="51"/>
      <c r="S62583" s="51"/>
      <c r="T62583" s="51"/>
      <c r="U62583" s="51"/>
      <c r="V62583" s="51"/>
      <c r="W62583" s="51"/>
      <c r="X62583" s="44"/>
      <c r="AF62583" s="52"/>
      <c r="AM62583" s="7"/>
      <c r="AN62583" s="7"/>
      <c r="AO62583" s="53"/>
      <c r="AP62583" s="54"/>
      <c r="AQ62583" s="54"/>
      <c r="AR62583" s="7"/>
      <c r="AS62583" s="54"/>
      <c r="AT62583" s="53"/>
      <c r="AU62583" s="7"/>
      <c r="AV62583" s="7"/>
      <c r="AW62583" s="55"/>
      <c r="AX62583" s="56"/>
      <c r="AY62583" s="55"/>
      <c r="AZ62583" s="55"/>
      <c r="BA62583" s="55"/>
      <c r="BB62583" s="11"/>
      <c r="BC62583" s="12"/>
      <c r="BD62583" s="12"/>
      <c r="BE62583" s="12"/>
      <c r="BF62583" s="12"/>
      <c r="BG62583" s="12"/>
      <c r="BH62583" s="12"/>
      <c r="BI62583" s="12"/>
      <c r="BJ62583" s="12"/>
      <c r="BK62583" s="12"/>
    </row>
    <row r="62584" spans="1:63" s="5" customFormat="1">
      <c r="A62584" s="13"/>
      <c r="B62584" s="13"/>
      <c r="C62584" s="45"/>
      <c r="E62584" s="46"/>
      <c r="F62584" s="47"/>
      <c r="G62584" s="48"/>
      <c r="H62584" s="49"/>
      <c r="I62584" s="49"/>
      <c r="J62584" s="49"/>
      <c r="K62584" s="50"/>
      <c r="L62584" s="50"/>
      <c r="M62584" s="50"/>
      <c r="N62584" s="50"/>
      <c r="O62584" s="50"/>
      <c r="P62584" s="50"/>
      <c r="Q62584" s="50"/>
      <c r="R62584" s="51"/>
      <c r="S62584" s="51"/>
      <c r="T62584" s="51"/>
      <c r="U62584" s="51"/>
      <c r="V62584" s="51"/>
      <c r="W62584" s="51"/>
      <c r="X62584" s="44"/>
      <c r="AF62584" s="52"/>
      <c r="AM62584" s="7"/>
      <c r="AN62584" s="7"/>
      <c r="AO62584" s="53"/>
      <c r="AP62584" s="54"/>
      <c r="AQ62584" s="54"/>
      <c r="AR62584" s="7"/>
      <c r="AS62584" s="54"/>
      <c r="AT62584" s="53"/>
      <c r="AU62584" s="7"/>
      <c r="AV62584" s="7"/>
      <c r="AW62584" s="55"/>
      <c r="AX62584" s="56"/>
      <c r="AY62584" s="55"/>
      <c r="AZ62584" s="55"/>
      <c r="BA62584" s="55"/>
      <c r="BB62584" s="11"/>
      <c r="BC62584" s="12"/>
      <c r="BD62584" s="12"/>
      <c r="BE62584" s="12"/>
      <c r="BF62584" s="12"/>
      <c r="BG62584" s="12"/>
      <c r="BH62584" s="12"/>
      <c r="BI62584" s="12"/>
      <c r="BJ62584" s="12"/>
      <c r="BK62584" s="12"/>
    </row>
    <row r="62585" spans="1:63" s="5" customFormat="1">
      <c r="A62585" s="13"/>
      <c r="B62585" s="13"/>
      <c r="C62585" s="45"/>
      <c r="E62585" s="46"/>
      <c r="F62585" s="47"/>
      <c r="G62585" s="48"/>
      <c r="H62585" s="49"/>
      <c r="I62585" s="49"/>
      <c r="J62585" s="49"/>
      <c r="K62585" s="50"/>
      <c r="L62585" s="50"/>
      <c r="M62585" s="50"/>
      <c r="N62585" s="50"/>
      <c r="O62585" s="50"/>
      <c r="P62585" s="50"/>
      <c r="Q62585" s="50"/>
      <c r="R62585" s="51"/>
      <c r="S62585" s="51"/>
      <c r="T62585" s="51"/>
      <c r="U62585" s="51"/>
      <c r="V62585" s="51"/>
      <c r="W62585" s="51"/>
      <c r="X62585" s="44"/>
      <c r="AF62585" s="52"/>
      <c r="AM62585" s="7"/>
      <c r="AN62585" s="7"/>
      <c r="AO62585" s="53"/>
      <c r="AP62585" s="54"/>
      <c r="AQ62585" s="54"/>
      <c r="AR62585" s="7"/>
      <c r="AS62585" s="54"/>
      <c r="AT62585" s="53"/>
      <c r="AU62585" s="7"/>
      <c r="AV62585" s="7"/>
      <c r="AW62585" s="55"/>
      <c r="AX62585" s="56"/>
      <c r="AY62585" s="55"/>
      <c r="AZ62585" s="55"/>
      <c r="BA62585" s="55"/>
      <c r="BB62585" s="11"/>
      <c r="BC62585" s="12"/>
      <c r="BD62585" s="12"/>
      <c r="BE62585" s="12"/>
      <c r="BF62585" s="12"/>
      <c r="BG62585" s="12"/>
      <c r="BH62585" s="12"/>
      <c r="BI62585" s="12"/>
      <c r="BJ62585" s="12"/>
      <c r="BK62585" s="12"/>
    </row>
    <row r="62586" spans="1:63" s="5" customFormat="1">
      <c r="A62586" s="13"/>
      <c r="B62586" s="13"/>
      <c r="C62586" s="45"/>
      <c r="E62586" s="46"/>
      <c r="F62586" s="47"/>
      <c r="G62586" s="48"/>
      <c r="H62586" s="49"/>
      <c r="I62586" s="49"/>
      <c r="J62586" s="49"/>
      <c r="K62586" s="50"/>
      <c r="L62586" s="50"/>
      <c r="M62586" s="50"/>
      <c r="N62586" s="50"/>
      <c r="O62586" s="50"/>
      <c r="P62586" s="50"/>
      <c r="Q62586" s="50"/>
      <c r="R62586" s="51"/>
      <c r="S62586" s="51"/>
      <c r="T62586" s="51"/>
      <c r="U62586" s="51"/>
      <c r="V62586" s="51"/>
      <c r="W62586" s="51"/>
      <c r="X62586" s="44"/>
      <c r="AF62586" s="52"/>
      <c r="AM62586" s="7"/>
      <c r="AN62586" s="7"/>
      <c r="AO62586" s="53"/>
      <c r="AP62586" s="54"/>
      <c r="AQ62586" s="54"/>
      <c r="AR62586" s="7"/>
      <c r="AS62586" s="54"/>
      <c r="AT62586" s="53"/>
      <c r="AU62586" s="7"/>
      <c r="AV62586" s="7"/>
      <c r="AW62586" s="55"/>
      <c r="AX62586" s="56"/>
      <c r="AY62586" s="55"/>
      <c r="AZ62586" s="55"/>
      <c r="BA62586" s="55"/>
      <c r="BB62586" s="11"/>
      <c r="BC62586" s="12"/>
      <c r="BD62586" s="12"/>
      <c r="BE62586" s="12"/>
      <c r="BF62586" s="12"/>
      <c r="BG62586" s="12"/>
      <c r="BH62586" s="12"/>
      <c r="BI62586" s="12"/>
      <c r="BJ62586" s="12"/>
      <c r="BK62586" s="12"/>
    </row>
    <row r="62587" spans="1:63" s="5" customFormat="1">
      <c r="A62587" s="13"/>
      <c r="B62587" s="13"/>
      <c r="C62587" s="45"/>
      <c r="E62587" s="46"/>
      <c r="F62587" s="47"/>
      <c r="G62587" s="48"/>
      <c r="H62587" s="49"/>
      <c r="I62587" s="49"/>
      <c r="J62587" s="49"/>
      <c r="K62587" s="50"/>
      <c r="L62587" s="50"/>
      <c r="M62587" s="50"/>
      <c r="N62587" s="50"/>
      <c r="O62587" s="50"/>
      <c r="P62587" s="50"/>
      <c r="Q62587" s="50"/>
      <c r="R62587" s="51"/>
      <c r="S62587" s="51"/>
      <c r="T62587" s="51"/>
      <c r="U62587" s="51"/>
      <c r="V62587" s="51"/>
      <c r="W62587" s="51"/>
      <c r="X62587" s="44"/>
      <c r="AF62587" s="52"/>
      <c r="AM62587" s="7"/>
      <c r="AN62587" s="7"/>
      <c r="AO62587" s="53"/>
      <c r="AP62587" s="54"/>
      <c r="AQ62587" s="54"/>
      <c r="AR62587" s="7"/>
      <c r="AS62587" s="54"/>
      <c r="AT62587" s="53"/>
      <c r="AU62587" s="7"/>
      <c r="AV62587" s="7"/>
      <c r="AW62587" s="55"/>
      <c r="AX62587" s="56"/>
      <c r="AY62587" s="55"/>
      <c r="AZ62587" s="55"/>
      <c r="BA62587" s="55"/>
      <c r="BB62587" s="11"/>
      <c r="BC62587" s="12"/>
      <c r="BD62587" s="12"/>
      <c r="BE62587" s="12"/>
      <c r="BF62587" s="12"/>
      <c r="BG62587" s="12"/>
      <c r="BH62587" s="12"/>
      <c r="BI62587" s="12"/>
      <c r="BJ62587" s="12"/>
      <c r="BK62587" s="12"/>
    </row>
    <row r="62588" spans="1:63" s="5" customFormat="1">
      <c r="A62588" s="13"/>
      <c r="B62588" s="13"/>
      <c r="C62588" s="45"/>
      <c r="E62588" s="46"/>
      <c r="F62588" s="47"/>
      <c r="G62588" s="48"/>
      <c r="H62588" s="49"/>
      <c r="I62588" s="49"/>
      <c r="J62588" s="49"/>
      <c r="K62588" s="50"/>
      <c r="L62588" s="50"/>
      <c r="M62588" s="50"/>
      <c r="N62588" s="50"/>
      <c r="O62588" s="50"/>
      <c r="P62588" s="50"/>
      <c r="Q62588" s="50"/>
      <c r="R62588" s="51"/>
      <c r="S62588" s="51"/>
      <c r="T62588" s="51"/>
      <c r="U62588" s="51"/>
      <c r="V62588" s="51"/>
      <c r="W62588" s="51"/>
      <c r="X62588" s="44"/>
      <c r="AF62588" s="52"/>
      <c r="AM62588" s="7"/>
      <c r="AN62588" s="7"/>
      <c r="AO62588" s="53"/>
      <c r="AP62588" s="54"/>
      <c r="AQ62588" s="54"/>
      <c r="AR62588" s="7"/>
      <c r="AS62588" s="54"/>
      <c r="AT62588" s="53"/>
      <c r="AU62588" s="7"/>
      <c r="AV62588" s="7"/>
      <c r="AW62588" s="55"/>
      <c r="AX62588" s="56"/>
      <c r="AY62588" s="55"/>
      <c r="AZ62588" s="55"/>
      <c r="BA62588" s="55"/>
      <c r="BB62588" s="11"/>
      <c r="BC62588" s="12"/>
      <c r="BD62588" s="12"/>
      <c r="BE62588" s="12"/>
      <c r="BF62588" s="12"/>
      <c r="BG62588" s="12"/>
      <c r="BH62588" s="12"/>
      <c r="BI62588" s="12"/>
      <c r="BJ62588" s="12"/>
      <c r="BK62588" s="12"/>
    </row>
    <row r="62589" spans="1:63" s="5" customFormat="1">
      <c r="A62589" s="13"/>
      <c r="B62589" s="13"/>
      <c r="C62589" s="45"/>
      <c r="E62589" s="46"/>
      <c r="F62589" s="47"/>
      <c r="G62589" s="48"/>
      <c r="H62589" s="49"/>
      <c r="I62589" s="49"/>
      <c r="J62589" s="49"/>
      <c r="K62589" s="50"/>
      <c r="L62589" s="50"/>
      <c r="M62589" s="50"/>
      <c r="N62589" s="50"/>
      <c r="O62589" s="50"/>
      <c r="P62589" s="50"/>
      <c r="Q62589" s="50"/>
      <c r="R62589" s="51"/>
      <c r="S62589" s="51"/>
      <c r="T62589" s="51"/>
      <c r="U62589" s="51"/>
      <c r="V62589" s="51"/>
      <c r="W62589" s="51"/>
      <c r="X62589" s="44"/>
      <c r="AF62589" s="52"/>
      <c r="AM62589" s="7"/>
      <c r="AN62589" s="7"/>
      <c r="AO62589" s="53"/>
      <c r="AP62589" s="54"/>
      <c r="AQ62589" s="54"/>
      <c r="AR62589" s="7"/>
      <c r="AS62589" s="54"/>
      <c r="AT62589" s="53"/>
      <c r="AU62589" s="7"/>
      <c r="AV62589" s="7"/>
      <c r="AW62589" s="55"/>
      <c r="AX62589" s="56"/>
      <c r="AY62589" s="55"/>
      <c r="AZ62589" s="55"/>
      <c r="BA62589" s="55"/>
      <c r="BB62589" s="11"/>
      <c r="BC62589" s="12"/>
      <c r="BD62589" s="12"/>
      <c r="BE62589" s="12"/>
      <c r="BF62589" s="12"/>
      <c r="BG62589" s="12"/>
      <c r="BH62589" s="12"/>
      <c r="BI62589" s="12"/>
      <c r="BJ62589" s="12"/>
      <c r="BK62589" s="12"/>
    </row>
    <row r="62590" spans="1:63" s="5" customFormat="1">
      <c r="A62590" s="13"/>
      <c r="B62590" s="13"/>
      <c r="C62590" s="45"/>
      <c r="E62590" s="46"/>
      <c r="F62590" s="47"/>
      <c r="G62590" s="48"/>
      <c r="H62590" s="49"/>
      <c r="I62590" s="49"/>
      <c r="J62590" s="49"/>
      <c r="K62590" s="50"/>
      <c r="L62590" s="50"/>
      <c r="M62590" s="50"/>
      <c r="N62590" s="50"/>
      <c r="O62590" s="50"/>
      <c r="P62590" s="50"/>
      <c r="Q62590" s="50"/>
      <c r="R62590" s="51"/>
      <c r="S62590" s="51"/>
      <c r="T62590" s="51"/>
      <c r="U62590" s="51"/>
      <c r="V62590" s="51"/>
      <c r="W62590" s="51"/>
      <c r="X62590" s="44"/>
      <c r="AF62590" s="52"/>
      <c r="AM62590" s="7"/>
      <c r="AN62590" s="7"/>
      <c r="AO62590" s="53"/>
      <c r="AP62590" s="54"/>
      <c r="AQ62590" s="54"/>
      <c r="AR62590" s="7"/>
      <c r="AS62590" s="54"/>
      <c r="AT62590" s="53"/>
      <c r="AU62590" s="7"/>
      <c r="AV62590" s="7"/>
      <c r="AW62590" s="55"/>
      <c r="AX62590" s="56"/>
      <c r="AY62590" s="55"/>
      <c r="AZ62590" s="55"/>
      <c r="BA62590" s="55"/>
      <c r="BB62590" s="11"/>
      <c r="BC62590" s="12"/>
      <c r="BD62590" s="12"/>
      <c r="BE62590" s="12"/>
      <c r="BF62590" s="12"/>
      <c r="BG62590" s="12"/>
      <c r="BH62590" s="12"/>
      <c r="BI62590" s="12"/>
      <c r="BJ62590" s="12"/>
      <c r="BK62590" s="12"/>
    </row>
    <row r="62591" spans="1:63" s="5" customFormat="1">
      <c r="A62591" s="13"/>
      <c r="B62591" s="13"/>
      <c r="C62591" s="45"/>
      <c r="E62591" s="46"/>
      <c r="F62591" s="47"/>
      <c r="G62591" s="48"/>
      <c r="H62591" s="49"/>
      <c r="I62591" s="49"/>
      <c r="J62591" s="49"/>
      <c r="K62591" s="50"/>
      <c r="L62591" s="50"/>
      <c r="M62591" s="50"/>
      <c r="N62591" s="50"/>
      <c r="O62591" s="50"/>
      <c r="P62591" s="50"/>
      <c r="Q62591" s="50"/>
      <c r="R62591" s="51"/>
      <c r="S62591" s="51"/>
      <c r="T62591" s="51"/>
      <c r="U62591" s="51"/>
      <c r="V62591" s="51"/>
      <c r="W62591" s="51"/>
      <c r="X62591" s="44"/>
      <c r="AF62591" s="52"/>
      <c r="AM62591" s="7"/>
      <c r="AN62591" s="7"/>
      <c r="AO62591" s="53"/>
      <c r="AP62591" s="54"/>
      <c r="AQ62591" s="54"/>
      <c r="AR62591" s="7"/>
      <c r="AS62591" s="54"/>
      <c r="AT62591" s="53"/>
      <c r="AU62591" s="7"/>
      <c r="AV62591" s="7"/>
      <c r="AW62591" s="55"/>
      <c r="AX62591" s="56"/>
      <c r="AY62591" s="55"/>
      <c r="AZ62591" s="55"/>
      <c r="BA62591" s="55"/>
      <c r="BB62591" s="11"/>
      <c r="BC62591" s="12"/>
      <c r="BD62591" s="12"/>
      <c r="BE62591" s="12"/>
      <c r="BF62591" s="12"/>
      <c r="BG62591" s="12"/>
      <c r="BH62591" s="12"/>
      <c r="BI62591" s="12"/>
      <c r="BJ62591" s="12"/>
      <c r="BK62591" s="12"/>
    </row>
    <row r="62592" spans="1:63" s="5" customFormat="1">
      <c r="A62592" s="13"/>
      <c r="B62592" s="13"/>
      <c r="C62592" s="45"/>
      <c r="E62592" s="46"/>
      <c r="F62592" s="47"/>
      <c r="G62592" s="48"/>
      <c r="H62592" s="49"/>
      <c r="I62592" s="49"/>
      <c r="J62592" s="49"/>
      <c r="K62592" s="50"/>
      <c r="L62592" s="50"/>
      <c r="M62592" s="50"/>
      <c r="N62592" s="50"/>
      <c r="O62592" s="50"/>
      <c r="P62592" s="50"/>
      <c r="Q62592" s="50"/>
      <c r="R62592" s="51"/>
      <c r="S62592" s="51"/>
      <c r="T62592" s="51"/>
      <c r="U62592" s="51"/>
      <c r="V62592" s="51"/>
      <c r="W62592" s="51"/>
      <c r="X62592" s="44"/>
      <c r="AF62592" s="52"/>
      <c r="AM62592" s="7"/>
      <c r="AN62592" s="7"/>
      <c r="AO62592" s="53"/>
      <c r="AP62592" s="54"/>
      <c r="AQ62592" s="54"/>
      <c r="AR62592" s="7"/>
      <c r="AS62592" s="54"/>
      <c r="AT62592" s="53"/>
      <c r="AU62592" s="7"/>
      <c r="AV62592" s="7"/>
      <c r="AW62592" s="55"/>
      <c r="AX62592" s="56"/>
      <c r="AY62592" s="55"/>
      <c r="AZ62592" s="55"/>
      <c r="BA62592" s="55"/>
      <c r="BB62592" s="11"/>
      <c r="BC62592" s="12"/>
      <c r="BD62592" s="12"/>
      <c r="BE62592" s="12"/>
      <c r="BF62592" s="12"/>
      <c r="BG62592" s="12"/>
      <c r="BH62592" s="12"/>
      <c r="BI62592" s="12"/>
      <c r="BJ62592" s="12"/>
      <c r="BK62592" s="12"/>
    </row>
    <row r="62593" spans="1:63" s="5" customFormat="1">
      <c r="A62593" s="13"/>
      <c r="B62593" s="13"/>
      <c r="C62593" s="45"/>
      <c r="E62593" s="46"/>
      <c r="F62593" s="47"/>
      <c r="G62593" s="48"/>
      <c r="H62593" s="49"/>
      <c r="I62593" s="49"/>
      <c r="J62593" s="49"/>
      <c r="K62593" s="50"/>
      <c r="L62593" s="50"/>
      <c r="M62593" s="50"/>
      <c r="N62593" s="50"/>
      <c r="O62593" s="50"/>
      <c r="P62593" s="50"/>
      <c r="Q62593" s="50"/>
      <c r="R62593" s="51"/>
      <c r="S62593" s="51"/>
      <c r="T62593" s="51"/>
      <c r="U62593" s="51"/>
      <c r="V62593" s="51"/>
      <c r="W62593" s="51"/>
      <c r="X62593" s="44"/>
      <c r="AF62593" s="52"/>
      <c r="AM62593" s="7"/>
      <c r="AN62593" s="7"/>
      <c r="AO62593" s="53"/>
      <c r="AP62593" s="54"/>
      <c r="AQ62593" s="54"/>
      <c r="AR62593" s="7"/>
      <c r="AS62593" s="54"/>
      <c r="AT62593" s="53"/>
      <c r="AU62593" s="7"/>
      <c r="AV62593" s="7"/>
      <c r="AW62593" s="55"/>
      <c r="AX62593" s="56"/>
      <c r="AY62593" s="55"/>
      <c r="AZ62593" s="55"/>
      <c r="BA62593" s="55"/>
      <c r="BB62593" s="11"/>
      <c r="BC62593" s="12"/>
      <c r="BD62593" s="12"/>
      <c r="BE62593" s="12"/>
      <c r="BF62593" s="12"/>
      <c r="BG62593" s="12"/>
      <c r="BH62593" s="12"/>
      <c r="BI62593" s="12"/>
      <c r="BJ62593" s="12"/>
      <c r="BK62593" s="12"/>
    </row>
    <row r="62594" spans="1:63" s="5" customFormat="1">
      <c r="A62594" s="13"/>
      <c r="B62594" s="13"/>
      <c r="C62594" s="45"/>
      <c r="E62594" s="46"/>
      <c r="F62594" s="47"/>
      <c r="G62594" s="48"/>
      <c r="H62594" s="49"/>
      <c r="I62594" s="49"/>
      <c r="J62594" s="49"/>
      <c r="K62594" s="50"/>
      <c r="L62594" s="50"/>
      <c r="M62594" s="50"/>
      <c r="N62594" s="50"/>
      <c r="O62594" s="50"/>
      <c r="P62594" s="50"/>
      <c r="Q62594" s="50"/>
      <c r="R62594" s="51"/>
      <c r="S62594" s="51"/>
      <c r="T62594" s="51"/>
      <c r="U62594" s="51"/>
      <c r="V62594" s="51"/>
      <c r="W62594" s="51"/>
      <c r="X62594" s="44"/>
      <c r="AF62594" s="52"/>
      <c r="AM62594" s="7"/>
      <c r="AN62594" s="7"/>
      <c r="AO62594" s="53"/>
      <c r="AP62594" s="54"/>
      <c r="AQ62594" s="54"/>
      <c r="AR62594" s="7"/>
      <c r="AS62594" s="54"/>
      <c r="AT62594" s="53"/>
      <c r="AU62594" s="7"/>
      <c r="AV62594" s="7"/>
      <c r="AW62594" s="55"/>
      <c r="AX62594" s="56"/>
      <c r="AY62594" s="55"/>
      <c r="AZ62594" s="55"/>
      <c r="BA62594" s="55"/>
      <c r="BB62594" s="11"/>
      <c r="BC62594" s="12"/>
      <c r="BD62594" s="12"/>
      <c r="BE62594" s="12"/>
      <c r="BF62594" s="12"/>
      <c r="BG62594" s="12"/>
      <c r="BH62594" s="12"/>
      <c r="BI62594" s="12"/>
      <c r="BJ62594" s="12"/>
      <c r="BK62594" s="12"/>
    </row>
    <row r="62595" spans="1:63" s="5" customFormat="1">
      <c r="A62595" s="13"/>
      <c r="B62595" s="13"/>
      <c r="C62595" s="45"/>
      <c r="E62595" s="46"/>
      <c r="F62595" s="47"/>
      <c r="G62595" s="48"/>
      <c r="H62595" s="49"/>
      <c r="I62595" s="49"/>
      <c r="J62595" s="49"/>
      <c r="K62595" s="50"/>
      <c r="L62595" s="50"/>
      <c r="M62595" s="50"/>
      <c r="N62595" s="50"/>
      <c r="O62595" s="50"/>
      <c r="P62595" s="50"/>
      <c r="Q62595" s="50"/>
      <c r="R62595" s="51"/>
      <c r="S62595" s="51"/>
      <c r="T62595" s="51"/>
      <c r="U62595" s="51"/>
      <c r="V62595" s="51"/>
      <c r="W62595" s="51"/>
      <c r="X62595" s="44"/>
      <c r="AF62595" s="52"/>
      <c r="AM62595" s="7"/>
      <c r="AN62595" s="7"/>
      <c r="AO62595" s="53"/>
      <c r="AP62595" s="54"/>
      <c r="AQ62595" s="54"/>
      <c r="AR62595" s="7"/>
      <c r="AS62595" s="54"/>
      <c r="AT62595" s="53"/>
      <c r="AU62595" s="7"/>
      <c r="AV62595" s="7"/>
      <c r="AW62595" s="55"/>
      <c r="AX62595" s="56"/>
      <c r="AY62595" s="55"/>
      <c r="AZ62595" s="55"/>
      <c r="BA62595" s="55"/>
      <c r="BB62595" s="11"/>
      <c r="BC62595" s="12"/>
      <c r="BD62595" s="12"/>
      <c r="BE62595" s="12"/>
      <c r="BF62595" s="12"/>
      <c r="BG62595" s="12"/>
      <c r="BH62595" s="12"/>
      <c r="BI62595" s="12"/>
      <c r="BJ62595" s="12"/>
      <c r="BK62595" s="12"/>
    </row>
    <row r="62596" spans="1:63" s="5" customFormat="1">
      <c r="A62596" s="13"/>
      <c r="B62596" s="13"/>
      <c r="C62596" s="45"/>
      <c r="E62596" s="46"/>
      <c r="F62596" s="47"/>
      <c r="G62596" s="48"/>
      <c r="H62596" s="49"/>
      <c r="I62596" s="49"/>
      <c r="J62596" s="49"/>
      <c r="K62596" s="50"/>
      <c r="L62596" s="50"/>
      <c r="M62596" s="50"/>
      <c r="N62596" s="50"/>
      <c r="O62596" s="50"/>
      <c r="P62596" s="50"/>
      <c r="Q62596" s="50"/>
      <c r="R62596" s="51"/>
      <c r="S62596" s="51"/>
      <c r="T62596" s="51"/>
      <c r="U62596" s="51"/>
      <c r="V62596" s="51"/>
      <c r="W62596" s="51"/>
      <c r="X62596" s="44"/>
      <c r="AF62596" s="52"/>
      <c r="AM62596" s="7"/>
      <c r="AN62596" s="7"/>
      <c r="AO62596" s="53"/>
      <c r="AP62596" s="54"/>
      <c r="AQ62596" s="54"/>
      <c r="AR62596" s="7"/>
      <c r="AS62596" s="54"/>
      <c r="AT62596" s="53"/>
      <c r="AU62596" s="7"/>
      <c r="AV62596" s="7"/>
      <c r="AW62596" s="55"/>
      <c r="AX62596" s="56"/>
      <c r="AY62596" s="55"/>
      <c r="AZ62596" s="55"/>
      <c r="BA62596" s="55"/>
      <c r="BB62596" s="11"/>
      <c r="BC62596" s="12"/>
      <c r="BD62596" s="12"/>
      <c r="BE62596" s="12"/>
      <c r="BF62596" s="12"/>
      <c r="BG62596" s="12"/>
      <c r="BH62596" s="12"/>
      <c r="BI62596" s="12"/>
      <c r="BJ62596" s="12"/>
      <c r="BK62596" s="12"/>
    </row>
    <row r="62597" spans="1:63" s="5" customFormat="1">
      <c r="A62597" s="13"/>
      <c r="B62597" s="13"/>
      <c r="C62597" s="45"/>
      <c r="E62597" s="46"/>
      <c r="F62597" s="47"/>
      <c r="G62597" s="48"/>
      <c r="H62597" s="49"/>
      <c r="I62597" s="49"/>
      <c r="J62597" s="49"/>
      <c r="K62597" s="50"/>
      <c r="L62597" s="50"/>
      <c r="M62597" s="50"/>
      <c r="N62597" s="50"/>
      <c r="O62597" s="50"/>
      <c r="P62597" s="50"/>
      <c r="Q62597" s="50"/>
      <c r="R62597" s="51"/>
      <c r="S62597" s="51"/>
      <c r="T62597" s="51"/>
      <c r="U62597" s="51"/>
      <c r="V62597" s="51"/>
      <c r="W62597" s="51"/>
      <c r="X62597" s="44"/>
      <c r="AF62597" s="52"/>
      <c r="AM62597" s="7"/>
      <c r="AN62597" s="7"/>
      <c r="AO62597" s="53"/>
      <c r="AP62597" s="54"/>
      <c r="AQ62597" s="54"/>
      <c r="AR62597" s="7"/>
      <c r="AS62597" s="54"/>
      <c r="AT62597" s="53"/>
      <c r="AU62597" s="7"/>
      <c r="AV62597" s="7"/>
      <c r="AW62597" s="55"/>
      <c r="AX62597" s="56"/>
      <c r="AY62597" s="55"/>
      <c r="AZ62597" s="55"/>
      <c r="BA62597" s="55"/>
      <c r="BB62597" s="11"/>
      <c r="BC62597" s="12"/>
      <c r="BD62597" s="12"/>
      <c r="BE62597" s="12"/>
      <c r="BF62597" s="12"/>
      <c r="BG62597" s="12"/>
      <c r="BH62597" s="12"/>
      <c r="BI62597" s="12"/>
      <c r="BJ62597" s="12"/>
      <c r="BK62597" s="12"/>
    </row>
    <row r="62598" spans="1:63" s="5" customFormat="1">
      <c r="A62598" s="13"/>
      <c r="B62598" s="13"/>
      <c r="C62598" s="45"/>
      <c r="E62598" s="46"/>
      <c r="F62598" s="47"/>
      <c r="G62598" s="48"/>
      <c r="H62598" s="49"/>
      <c r="I62598" s="49"/>
      <c r="J62598" s="49"/>
      <c r="K62598" s="50"/>
      <c r="L62598" s="50"/>
      <c r="M62598" s="50"/>
      <c r="N62598" s="50"/>
      <c r="O62598" s="50"/>
      <c r="P62598" s="50"/>
      <c r="Q62598" s="50"/>
      <c r="R62598" s="51"/>
      <c r="S62598" s="51"/>
      <c r="T62598" s="51"/>
      <c r="U62598" s="51"/>
      <c r="V62598" s="51"/>
      <c r="W62598" s="51"/>
      <c r="X62598" s="44"/>
      <c r="AF62598" s="52"/>
      <c r="AM62598" s="7"/>
      <c r="AN62598" s="7"/>
      <c r="AO62598" s="53"/>
      <c r="AP62598" s="54"/>
      <c r="AQ62598" s="54"/>
      <c r="AR62598" s="7"/>
      <c r="AS62598" s="54"/>
      <c r="AT62598" s="53"/>
      <c r="AU62598" s="7"/>
      <c r="AV62598" s="7"/>
      <c r="AW62598" s="55"/>
      <c r="AX62598" s="56"/>
      <c r="AY62598" s="55"/>
      <c r="AZ62598" s="55"/>
      <c r="BA62598" s="55"/>
      <c r="BB62598" s="11"/>
      <c r="BC62598" s="12"/>
      <c r="BD62598" s="12"/>
      <c r="BE62598" s="12"/>
      <c r="BF62598" s="12"/>
      <c r="BG62598" s="12"/>
      <c r="BH62598" s="12"/>
      <c r="BI62598" s="12"/>
      <c r="BJ62598" s="12"/>
      <c r="BK62598" s="12"/>
    </row>
    <row r="62599" spans="1:63" s="5" customFormat="1">
      <c r="A62599" s="13"/>
      <c r="B62599" s="13"/>
      <c r="C62599" s="45"/>
      <c r="E62599" s="46"/>
      <c r="F62599" s="47"/>
      <c r="G62599" s="48"/>
      <c r="H62599" s="49"/>
      <c r="I62599" s="49"/>
      <c r="J62599" s="49"/>
      <c r="K62599" s="50"/>
      <c r="L62599" s="50"/>
      <c r="M62599" s="50"/>
      <c r="N62599" s="50"/>
      <c r="O62599" s="50"/>
      <c r="P62599" s="50"/>
      <c r="Q62599" s="50"/>
      <c r="R62599" s="51"/>
      <c r="S62599" s="51"/>
      <c r="T62599" s="51"/>
      <c r="U62599" s="51"/>
      <c r="V62599" s="51"/>
      <c r="W62599" s="51"/>
      <c r="X62599" s="44"/>
      <c r="AF62599" s="52"/>
      <c r="AM62599" s="7"/>
      <c r="AN62599" s="7"/>
      <c r="AO62599" s="53"/>
      <c r="AP62599" s="54"/>
      <c r="AQ62599" s="54"/>
      <c r="AR62599" s="7"/>
      <c r="AS62599" s="54"/>
      <c r="AT62599" s="53"/>
      <c r="AU62599" s="7"/>
      <c r="AV62599" s="7"/>
      <c r="AW62599" s="55"/>
      <c r="AX62599" s="56"/>
      <c r="AY62599" s="55"/>
      <c r="AZ62599" s="55"/>
      <c r="BA62599" s="55"/>
      <c r="BB62599" s="11"/>
      <c r="BC62599" s="12"/>
      <c r="BD62599" s="12"/>
      <c r="BE62599" s="12"/>
      <c r="BF62599" s="12"/>
      <c r="BG62599" s="12"/>
      <c r="BH62599" s="12"/>
      <c r="BI62599" s="12"/>
      <c r="BJ62599" s="12"/>
      <c r="BK62599" s="12"/>
    </row>
    <row r="62600" spans="1:63" s="5" customFormat="1">
      <c r="A62600" s="13"/>
      <c r="B62600" s="13"/>
      <c r="C62600" s="45"/>
      <c r="E62600" s="46"/>
      <c r="F62600" s="47"/>
      <c r="G62600" s="48"/>
      <c r="H62600" s="49"/>
      <c r="I62600" s="49"/>
      <c r="J62600" s="49"/>
      <c r="K62600" s="50"/>
      <c r="L62600" s="50"/>
      <c r="M62600" s="50"/>
      <c r="N62600" s="50"/>
      <c r="O62600" s="50"/>
      <c r="P62600" s="50"/>
      <c r="Q62600" s="50"/>
      <c r="R62600" s="51"/>
      <c r="S62600" s="51"/>
      <c r="T62600" s="51"/>
      <c r="U62600" s="51"/>
      <c r="V62600" s="51"/>
      <c r="W62600" s="51"/>
      <c r="X62600" s="44"/>
      <c r="AF62600" s="52"/>
      <c r="AM62600" s="7"/>
      <c r="AN62600" s="7"/>
      <c r="AO62600" s="53"/>
      <c r="AP62600" s="54"/>
      <c r="AQ62600" s="54"/>
      <c r="AR62600" s="7"/>
      <c r="AS62600" s="54"/>
      <c r="AT62600" s="53"/>
      <c r="AU62600" s="7"/>
      <c r="AV62600" s="7"/>
      <c r="AW62600" s="55"/>
      <c r="AX62600" s="56"/>
      <c r="AY62600" s="55"/>
      <c r="AZ62600" s="55"/>
      <c r="BA62600" s="55"/>
      <c r="BB62600" s="11"/>
      <c r="BC62600" s="12"/>
      <c r="BD62600" s="12"/>
      <c r="BE62600" s="12"/>
      <c r="BF62600" s="12"/>
      <c r="BG62600" s="12"/>
      <c r="BH62600" s="12"/>
      <c r="BI62600" s="12"/>
      <c r="BJ62600" s="12"/>
      <c r="BK62600" s="12"/>
    </row>
    <row r="62601" spans="1:63" s="5" customFormat="1">
      <c r="A62601" s="13"/>
      <c r="B62601" s="13"/>
      <c r="C62601" s="45"/>
      <c r="E62601" s="46"/>
      <c r="F62601" s="47"/>
      <c r="G62601" s="48"/>
      <c r="H62601" s="49"/>
      <c r="I62601" s="49"/>
      <c r="J62601" s="49"/>
      <c r="K62601" s="50"/>
      <c r="L62601" s="50"/>
      <c r="M62601" s="50"/>
      <c r="N62601" s="50"/>
      <c r="O62601" s="50"/>
      <c r="P62601" s="50"/>
      <c r="Q62601" s="50"/>
      <c r="R62601" s="51"/>
      <c r="S62601" s="51"/>
      <c r="T62601" s="51"/>
      <c r="U62601" s="51"/>
      <c r="V62601" s="51"/>
      <c r="W62601" s="51"/>
      <c r="X62601" s="44"/>
      <c r="AF62601" s="52"/>
      <c r="AM62601" s="7"/>
      <c r="AN62601" s="7"/>
      <c r="AO62601" s="53"/>
      <c r="AP62601" s="54"/>
      <c r="AQ62601" s="54"/>
      <c r="AR62601" s="7"/>
      <c r="AS62601" s="54"/>
      <c r="AT62601" s="53"/>
      <c r="AU62601" s="7"/>
      <c r="AV62601" s="7"/>
      <c r="AW62601" s="55"/>
      <c r="AX62601" s="56"/>
      <c r="AY62601" s="55"/>
      <c r="AZ62601" s="55"/>
      <c r="BA62601" s="55"/>
      <c r="BB62601" s="11"/>
      <c r="BC62601" s="12"/>
      <c r="BD62601" s="12"/>
      <c r="BE62601" s="12"/>
      <c r="BF62601" s="12"/>
      <c r="BG62601" s="12"/>
      <c r="BH62601" s="12"/>
      <c r="BI62601" s="12"/>
      <c r="BJ62601" s="12"/>
      <c r="BK62601" s="12"/>
    </row>
    <row r="62602" spans="1:63" s="5" customFormat="1">
      <c r="A62602" s="13"/>
      <c r="B62602" s="13"/>
      <c r="C62602" s="45"/>
      <c r="E62602" s="46"/>
      <c r="F62602" s="47"/>
      <c r="G62602" s="48"/>
      <c r="H62602" s="49"/>
      <c r="I62602" s="49"/>
      <c r="J62602" s="49"/>
      <c r="K62602" s="50"/>
      <c r="L62602" s="50"/>
      <c r="M62602" s="50"/>
      <c r="N62602" s="50"/>
      <c r="O62602" s="50"/>
      <c r="P62602" s="50"/>
      <c r="Q62602" s="50"/>
      <c r="R62602" s="51"/>
      <c r="S62602" s="51"/>
      <c r="T62602" s="51"/>
      <c r="U62602" s="51"/>
      <c r="V62602" s="51"/>
      <c r="W62602" s="51"/>
      <c r="X62602" s="44"/>
      <c r="AF62602" s="52"/>
      <c r="AM62602" s="7"/>
      <c r="AN62602" s="7"/>
      <c r="AO62602" s="53"/>
      <c r="AP62602" s="54"/>
      <c r="AQ62602" s="54"/>
      <c r="AR62602" s="7"/>
      <c r="AS62602" s="54"/>
      <c r="AT62602" s="53"/>
      <c r="AU62602" s="7"/>
      <c r="AV62602" s="7"/>
      <c r="AW62602" s="55"/>
      <c r="AX62602" s="56"/>
      <c r="AY62602" s="55"/>
      <c r="AZ62602" s="55"/>
      <c r="BA62602" s="55"/>
      <c r="BB62602" s="11"/>
      <c r="BC62602" s="12"/>
      <c r="BD62602" s="12"/>
      <c r="BE62602" s="12"/>
      <c r="BF62602" s="12"/>
      <c r="BG62602" s="12"/>
      <c r="BH62602" s="12"/>
      <c r="BI62602" s="12"/>
      <c r="BJ62602" s="12"/>
      <c r="BK62602" s="12"/>
    </row>
    <row r="62603" spans="1:63" s="5" customFormat="1">
      <c r="A62603" s="13"/>
      <c r="B62603" s="13"/>
      <c r="C62603" s="45"/>
      <c r="E62603" s="46"/>
      <c r="F62603" s="47"/>
      <c r="G62603" s="48"/>
      <c r="H62603" s="49"/>
      <c r="I62603" s="49"/>
      <c r="J62603" s="49"/>
      <c r="K62603" s="50"/>
      <c r="L62603" s="50"/>
      <c r="M62603" s="50"/>
      <c r="N62603" s="50"/>
      <c r="O62603" s="50"/>
      <c r="P62603" s="50"/>
      <c r="Q62603" s="50"/>
      <c r="R62603" s="51"/>
      <c r="S62603" s="51"/>
      <c r="T62603" s="51"/>
      <c r="U62603" s="51"/>
      <c r="V62603" s="51"/>
      <c r="W62603" s="51"/>
      <c r="X62603" s="44"/>
      <c r="AF62603" s="52"/>
      <c r="AM62603" s="7"/>
      <c r="AN62603" s="7"/>
      <c r="AO62603" s="53"/>
      <c r="AP62603" s="54"/>
      <c r="AQ62603" s="54"/>
      <c r="AR62603" s="7"/>
      <c r="AS62603" s="54"/>
      <c r="AT62603" s="53"/>
      <c r="AU62603" s="7"/>
      <c r="AV62603" s="7"/>
      <c r="AW62603" s="55"/>
      <c r="AX62603" s="56"/>
      <c r="AY62603" s="55"/>
      <c r="AZ62603" s="55"/>
      <c r="BA62603" s="55"/>
      <c r="BB62603" s="11"/>
      <c r="BC62603" s="12"/>
      <c r="BD62603" s="12"/>
      <c r="BE62603" s="12"/>
      <c r="BF62603" s="12"/>
      <c r="BG62603" s="12"/>
      <c r="BH62603" s="12"/>
      <c r="BI62603" s="12"/>
      <c r="BJ62603" s="12"/>
      <c r="BK62603" s="12"/>
    </row>
    <row r="62604" spans="1:63" s="5" customFormat="1">
      <c r="A62604" s="13"/>
      <c r="B62604" s="13"/>
      <c r="C62604" s="45"/>
      <c r="E62604" s="46"/>
      <c r="F62604" s="47"/>
      <c r="G62604" s="48"/>
      <c r="H62604" s="49"/>
      <c r="I62604" s="49"/>
      <c r="J62604" s="49"/>
      <c r="K62604" s="50"/>
      <c r="L62604" s="50"/>
      <c r="M62604" s="50"/>
      <c r="N62604" s="50"/>
      <c r="O62604" s="50"/>
      <c r="P62604" s="50"/>
      <c r="Q62604" s="50"/>
      <c r="R62604" s="51"/>
      <c r="S62604" s="51"/>
      <c r="T62604" s="51"/>
      <c r="U62604" s="51"/>
      <c r="V62604" s="51"/>
      <c r="W62604" s="51"/>
      <c r="X62604" s="44"/>
      <c r="AF62604" s="52"/>
      <c r="AM62604" s="7"/>
      <c r="AN62604" s="7"/>
      <c r="AO62604" s="53"/>
      <c r="AP62604" s="54"/>
      <c r="AQ62604" s="54"/>
      <c r="AR62604" s="7"/>
      <c r="AS62604" s="54"/>
      <c r="AT62604" s="53"/>
      <c r="AU62604" s="7"/>
      <c r="AV62604" s="7"/>
      <c r="AW62604" s="55"/>
      <c r="AX62604" s="56"/>
      <c r="AY62604" s="55"/>
      <c r="AZ62604" s="55"/>
      <c r="BA62604" s="55"/>
      <c r="BB62604" s="11"/>
      <c r="BC62604" s="12"/>
      <c r="BD62604" s="12"/>
      <c r="BE62604" s="12"/>
      <c r="BF62604" s="12"/>
      <c r="BG62604" s="12"/>
      <c r="BH62604" s="12"/>
      <c r="BI62604" s="12"/>
      <c r="BJ62604" s="12"/>
      <c r="BK62604" s="12"/>
    </row>
    <row r="62605" spans="1:63" s="5" customFormat="1">
      <c r="A62605" s="13"/>
      <c r="B62605" s="13"/>
      <c r="C62605" s="45"/>
      <c r="E62605" s="46"/>
      <c r="F62605" s="47"/>
      <c r="G62605" s="48"/>
      <c r="H62605" s="49"/>
      <c r="I62605" s="49"/>
      <c r="J62605" s="49"/>
      <c r="K62605" s="50"/>
      <c r="L62605" s="50"/>
      <c r="M62605" s="50"/>
      <c r="N62605" s="50"/>
      <c r="O62605" s="50"/>
      <c r="P62605" s="50"/>
      <c r="Q62605" s="50"/>
      <c r="R62605" s="51"/>
      <c r="S62605" s="51"/>
      <c r="T62605" s="51"/>
      <c r="U62605" s="51"/>
      <c r="V62605" s="51"/>
      <c r="W62605" s="51"/>
      <c r="X62605" s="44"/>
      <c r="AF62605" s="52"/>
      <c r="AM62605" s="7"/>
      <c r="AN62605" s="7"/>
      <c r="AO62605" s="53"/>
      <c r="AP62605" s="54"/>
      <c r="AQ62605" s="54"/>
      <c r="AR62605" s="7"/>
      <c r="AS62605" s="54"/>
      <c r="AT62605" s="53"/>
      <c r="AU62605" s="7"/>
      <c r="AV62605" s="7"/>
      <c r="AW62605" s="55"/>
      <c r="AX62605" s="56"/>
      <c r="AY62605" s="55"/>
      <c r="AZ62605" s="55"/>
      <c r="BA62605" s="55"/>
      <c r="BB62605" s="11"/>
      <c r="BC62605" s="12"/>
      <c r="BD62605" s="12"/>
      <c r="BE62605" s="12"/>
      <c r="BF62605" s="12"/>
      <c r="BG62605" s="12"/>
      <c r="BH62605" s="12"/>
      <c r="BI62605" s="12"/>
      <c r="BJ62605" s="12"/>
      <c r="BK62605" s="12"/>
    </row>
    <row r="62606" spans="1:63" s="5" customFormat="1">
      <c r="A62606" s="13"/>
      <c r="B62606" s="13"/>
      <c r="C62606" s="45"/>
      <c r="E62606" s="46"/>
      <c r="F62606" s="47"/>
      <c r="G62606" s="48"/>
      <c r="H62606" s="49"/>
      <c r="I62606" s="49"/>
      <c r="J62606" s="49"/>
      <c r="K62606" s="50"/>
      <c r="L62606" s="50"/>
      <c r="M62606" s="50"/>
      <c r="N62606" s="50"/>
      <c r="O62606" s="50"/>
      <c r="P62606" s="50"/>
      <c r="Q62606" s="50"/>
      <c r="R62606" s="51"/>
      <c r="S62606" s="51"/>
      <c r="T62606" s="51"/>
      <c r="U62606" s="51"/>
      <c r="V62606" s="51"/>
      <c r="W62606" s="51"/>
      <c r="X62606" s="44"/>
      <c r="AF62606" s="52"/>
      <c r="AM62606" s="7"/>
      <c r="AN62606" s="7"/>
      <c r="AO62606" s="53"/>
      <c r="AP62606" s="54"/>
      <c r="AQ62606" s="54"/>
      <c r="AR62606" s="7"/>
      <c r="AS62606" s="54"/>
      <c r="AT62606" s="53"/>
      <c r="AU62606" s="7"/>
      <c r="AV62606" s="7"/>
      <c r="AW62606" s="55"/>
      <c r="AX62606" s="56"/>
      <c r="AY62606" s="55"/>
      <c r="AZ62606" s="55"/>
      <c r="BA62606" s="55"/>
      <c r="BB62606" s="11"/>
      <c r="BC62606" s="12"/>
      <c r="BD62606" s="12"/>
      <c r="BE62606" s="12"/>
      <c r="BF62606" s="12"/>
      <c r="BG62606" s="12"/>
      <c r="BH62606" s="12"/>
      <c r="BI62606" s="12"/>
      <c r="BJ62606" s="12"/>
      <c r="BK62606" s="12"/>
    </row>
    <row r="62607" spans="1:63" s="5" customFormat="1">
      <c r="A62607" s="13"/>
      <c r="B62607" s="13"/>
      <c r="C62607" s="45"/>
      <c r="E62607" s="46"/>
      <c r="F62607" s="47"/>
      <c r="G62607" s="48"/>
      <c r="H62607" s="49"/>
      <c r="I62607" s="49"/>
      <c r="J62607" s="49"/>
      <c r="K62607" s="50"/>
      <c r="L62607" s="50"/>
      <c r="M62607" s="50"/>
      <c r="N62607" s="50"/>
      <c r="O62607" s="50"/>
      <c r="P62607" s="50"/>
      <c r="Q62607" s="50"/>
      <c r="R62607" s="51"/>
      <c r="S62607" s="51"/>
      <c r="T62607" s="51"/>
      <c r="U62607" s="51"/>
      <c r="V62607" s="51"/>
      <c r="W62607" s="51"/>
      <c r="X62607" s="44"/>
      <c r="AF62607" s="52"/>
      <c r="AM62607" s="7"/>
      <c r="AN62607" s="7"/>
      <c r="AO62607" s="53"/>
      <c r="AP62607" s="54"/>
      <c r="AQ62607" s="54"/>
      <c r="AR62607" s="7"/>
      <c r="AS62607" s="54"/>
      <c r="AT62607" s="53"/>
      <c r="AU62607" s="7"/>
      <c r="AV62607" s="7"/>
      <c r="AW62607" s="55"/>
      <c r="AX62607" s="56"/>
      <c r="AY62607" s="55"/>
      <c r="AZ62607" s="55"/>
      <c r="BA62607" s="55"/>
      <c r="BB62607" s="11"/>
      <c r="BC62607" s="12"/>
      <c r="BD62607" s="12"/>
      <c r="BE62607" s="12"/>
      <c r="BF62607" s="12"/>
      <c r="BG62607" s="12"/>
      <c r="BH62607" s="12"/>
      <c r="BI62607" s="12"/>
      <c r="BJ62607" s="12"/>
      <c r="BK62607" s="12"/>
    </row>
    <row r="62608" spans="1:63" s="5" customFormat="1">
      <c r="A62608" s="13"/>
      <c r="B62608" s="13"/>
      <c r="C62608" s="45"/>
      <c r="E62608" s="46"/>
      <c r="F62608" s="47"/>
      <c r="G62608" s="48"/>
      <c r="H62608" s="49"/>
      <c r="I62608" s="49"/>
      <c r="J62608" s="49"/>
      <c r="K62608" s="50"/>
      <c r="L62608" s="50"/>
      <c r="M62608" s="50"/>
      <c r="N62608" s="50"/>
      <c r="O62608" s="50"/>
      <c r="P62608" s="50"/>
      <c r="Q62608" s="50"/>
      <c r="R62608" s="51"/>
      <c r="S62608" s="51"/>
      <c r="T62608" s="51"/>
      <c r="U62608" s="51"/>
      <c r="V62608" s="51"/>
      <c r="W62608" s="51"/>
      <c r="X62608" s="44"/>
      <c r="AF62608" s="52"/>
      <c r="AM62608" s="7"/>
      <c r="AN62608" s="7"/>
      <c r="AO62608" s="53"/>
      <c r="AP62608" s="54"/>
      <c r="AQ62608" s="54"/>
      <c r="AR62608" s="7"/>
      <c r="AS62608" s="54"/>
      <c r="AT62608" s="53"/>
      <c r="AU62608" s="7"/>
      <c r="AV62608" s="7"/>
      <c r="AW62608" s="55"/>
      <c r="AX62608" s="56"/>
      <c r="AY62608" s="55"/>
      <c r="AZ62608" s="55"/>
      <c r="BA62608" s="55"/>
      <c r="BB62608" s="11"/>
      <c r="BC62608" s="12"/>
      <c r="BD62608" s="12"/>
      <c r="BE62608" s="12"/>
      <c r="BF62608" s="12"/>
      <c r="BG62608" s="12"/>
      <c r="BH62608" s="12"/>
      <c r="BI62608" s="12"/>
      <c r="BJ62608" s="12"/>
      <c r="BK62608" s="12"/>
    </row>
    <row r="62609" spans="1:63" s="5" customFormat="1">
      <c r="A62609" s="13"/>
      <c r="B62609" s="13"/>
      <c r="C62609" s="45"/>
      <c r="E62609" s="46"/>
      <c r="F62609" s="47"/>
      <c r="G62609" s="48"/>
      <c r="H62609" s="49"/>
      <c r="I62609" s="49"/>
      <c r="J62609" s="49"/>
      <c r="K62609" s="50"/>
      <c r="L62609" s="50"/>
      <c r="M62609" s="50"/>
      <c r="N62609" s="50"/>
      <c r="O62609" s="50"/>
      <c r="P62609" s="50"/>
      <c r="Q62609" s="50"/>
      <c r="R62609" s="51"/>
      <c r="S62609" s="51"/>
      <c r="T62609" s="51"/>
      <c r="U62609" s="51"/>
      <c r="V62609" s="51"/>
      <c r="W62609" s="51"/>
      <c r="X62609" s="44"/>
      <c r="AF62609" s="52"/>
      <c r="AM62609" s="7"/>
      <c r="AN62609" s="7"/>
      <c r="AO62609" s="53"/>
      <c r="AP62609" s="54"/>
      <c r="AQ62609" s="54"/>
      <c r="AR62609" s="7"/>
      <c r="AS62609" s="54"/>
      <c r="AT62609" s="53"/>
      <c r="AU62609" s="7"/>
      <c r="AV62609" s="7"/>
      <c r="AW62609" s="55"/>
      <c r="AX62609" s="56"/>
      <c r="AY62609" s="55"/>
      <c r="AZ62609" s="55"/>
      <c r="BA62609" s="55"/>
      <c r="BB62609" s="11"/>
      <c r="BC62609" s="12"/>
      <c r="BD62609" s="12"/>
      <c r="BE62609" s="12"/>
      <c r="BF62609" s="12"/>
      <c r="BG62609" s="12"/>
      <c r="BH62609" s="12"/>
      <c r="BI62609" s="12"/>
      <c r="BJ62609" s="12"/>
      <c r="BK62609" s="12"/>
    </row>
    <row r="62610" spans="1:63" s="5" customFormat="1">
      <c r="A62610" s="13"/>
      <c r="B62610" s="13"/>
      <c r="C62610" s="45"/>
      <c r="E62610" s="46"/>
      <c r="F62610" s="47"/>
      <c r="G62610" s="48"/>
      <c r="H62610" s="49"/>
      <c r="I62610" s="49"/>
      <c r="J62610" s="49"/>
      <c r="K62610" s="50"/>
      <c r="L62610" s="50"/>
      <c r="M62610" s="50"/>
      <c r="N62610" s="50"/>
      <c r="O62610" s="50"/>
      <c r="P62610" s="50"/>
      <c r="Q62610" s="50"/>
      <c r="R62610" s="51"/>
      <c r="S62610" s="51"/>
      <c r="T62610" s="51"/>
      <c r="U62610" s="51"/>
      <c r="V62610" s="51"/>
      <c r="W62610" s="51"/>
      <c r="X62610" s="44"/>
      <c r="AF62610" s="52"/>
      <c r="AM62610" s="7"/>
      <c r="AN62610" s="7"/>
      <c r="AO62610" s="53"/>
      <c r="AP62610" s="54"/>
      <c r="AQ62610" s="54"/>
      <c r="AR62610" s="7"/>
      <c r="AS62610" s="54"/>
      <c r="AT62610" s="53"/>
      <c r="AU62610" s="7"/>
      <c r="AV62610" s="7"/>
      <c r="AW62610" s="55"/>
      <c r="AX62610" s="56"/>
      <c r="AY62610" s="55"/>
      <c r="AZ62610" s="55"/>
      <c r="BA62610" s="55"/>
      <c r="BB62610" s="11"/>
      <c r="BC62610" s="12"/>
      <c r="BD62610" s="12"/>
      <c r="BE62610" s="12"/>
      <c r="BF62610" s="12"/>
      <c r="BG62610" s="12"/>
      <c r="BH62610" s="12"/>
      <c r="BI62610" s="12"/>
      <c r="BJ62610" s="12"/>
      <c r="BK62610" s="12"/>
    </row>
    <row r="62611" spans="1:63" s="5" customFormat="1">
      <c r="A62611" s="13"/>
      <c r="B62611" s="13"/>
      <c r="C62611" s="45"/>
      <c r="E62611" s="46"/>
      <c r="F62611" s="47"/>
      <c r="G62611" s="48"/>
      <c r="H62611" s="49"/>
      <c r="I62611" s="49"/>
      <c r="J62611" s="49"/>
      <c r="K62611" s="50"/>
      <c r="L62611" s="50"/>
      <c r="M62611" s="50"/>
      <c r="N62611" s="50"/>
      <c r="O62611" s="50"/>
      <c r="P62611" s="50"/>
      <c r="Q62611" s="50"/>
      <c r="R62611" s="51"/>
      <c r="S62611" s="51"/>
      <c r="T62611" s="51"/>
      <c r="U62611" s="51"/>
      <c r="V62611" s="51"/>
      <c r="W62611" s="51"/>
      <c r="X62611" s="44"/>
      <c r="AF62611" s="52"/>
      <c r="AM62611" s="7"/>
      <c r="AN62611" s="7"/>
      <c r="AO62611" s="53"/>
      <c r="AP62611" s="54"/>
      <c r="AQ62611" s="54"/>
      <c r="AR62611" s="7"/>
      <c r="AS62611" s="54"/>
      <c r="AT62611" s="53"/>
      <c r="AU62611" s="7"/>
      <c r="AV62611" s="7"/>
      <c r="AW62611" s="55"/>
      <c r="AX62611" s="56"/>
      <c r="AY62611" s="55"/>
      <c r="AZ62611" s="55"/>
      <c r="BA62611" s="55"/>
      <c r="BB62611" s="11"/>
      <c r="BC62611" s="12"/>
      <c r="BD62611" s="12"/>
      <c r="BE62611" s="12"/>
      <c r="BF62611" s="12"/>
      <c r="BG62611" s="12"/>
      <c r="BH62611" s="12"/>
      <c r="BI62611" s="12"/>
      <c r="BJ62611" s="12"/>
      <c r="BK62611" s="12"/>
    </row>
    <row r="62612" spans="1:63" s="5" customFormat="1">
      <c r="A62612" s="13"/>
      <c r="B62612" s="13"/>
      <c r="C62612" s="45"/>
      <c r="E62612" s="46"/>
      <c r="F62612" s="47"/>
      <c r="G62612" s="48"/>
      <c r="H62612" s="49"/>
      <c r="I62612" s="49"/>
      <c r="J62612" s="49"/>
      <c r="K62612" s="50"/>
      <c r="L62612" s="50"/>
      <c r="M62612" s="50"/>
      <c r="N62612" s="50"/>
      <c r="O62612" s="50"/>
      <c r="P62612" s="50"/>
      <c r="Q62612" s="50"/>
      <c r="R62612" s="51"/>
      <c r="S62612" s="51"/>
      <c r="T62612" s="51"/>
      <c r="U62612" s="51"/>
      <c r="V62612" s="51"/>
      <c r="W62612" s="51"/>
      <c r="X62612" s="44"/>
      <c r="AF62612" s="52"/>
      <c r="AM62612" s="7"/>
      <c r="AN62612" s="7"/>
      <c r="AO62612" s="53"/>
      <c r="AP62612" s="54"/>
      <c r="AQ62612" s="54"/>
      <c r="AR62612" s="7"/>
      <c r="AS62612" s="54"/>
      <c r="AT62612" s="53"/>
      <c r="AU62612" s="7"/>
      <c r="AV62612" s="7"/>
      <c r="AW62612" s="55"/>
      <c r="AX62612" s="56"/>
      <c r="AY62612" s="55"/>
      <c r="AZ62612" s="55"/>
      <c r="BA62612" s="55"/>
      <c r="BB62612" s="11"/>
      <c r="BC62612" s="12"/>
      <c r="BD62612" s="12"/>
      <c r="BE62612" s="12"/>
      <c r="BF62612" s="12"/>
      <c r="BG62612" s="12"/>
      <c r="BH62612" s="12"/>
      <c r="BI62612" s="12"/>
      <c r="BJ62612" s="12"/>
      <c r="BK62612" s="12"/>
    </row>
    <row r="62613" spans="1:63" s="5" customFormat="1">
      <c r="A62613" s="13"/>
      <c r="B62613" s="13"/>
      <c r="C62613" s="45"/>
      <c r="E62613" s="46"/>
      <c r="F62613" s="47"/>
      <c r="G62613" s="48"/>
      <c r="H62613" s="49"/>
      <c r="I62613" s="49"/>
      <c r="J62613" s="49"/>
      <c r="K62613" s="50"/>
      <c r="L62613" s="50"/>
      <c r="M62613" s="50"/>
      <c r="N62613" s="50"/>
      <c r="O62613" s="50"/>
      <c r="P62613" s="50"/>
      <c r="Q62613" s="50"/>
      <c r="R62613" s="51"/>
      <c r="S62613" s="51"/>
      <c r="T62613" s="51"/>
      <c r="U62613" s="51"/>
      <c r="V62613" s="51"/>
      <c r="W62613" s="51"/>
      <c r="X62613" s="44"/>
      <c r="AF62613" s="52"/>
      <c r="AM62613" s="7"/>
      <c r="AN62613" s="7"/>
      <c r="AO62613" s="53"/>
      <c r="AP62613" s="54"/>
      <c r="AQ62613" s="54"/>
      <c r="AR62613" s="7"/>
      <c r="AS62613" s="54"/>
      <c r="AT62613" s="53"/>
      <c r="AU62613" s="7"/>
      <c r="AV62613" s="7"/>
      <c r="AW62613" s="55"/>
      <c r="AX62613" s="56"/>
      <c r="AY62613" s="55"/>
      <c r="AZ62613" s="55"/>
      <c r="BA62613" s="55"/>
      <c r="BB62613" s="11"/>
      <c r="BC62613" s="12"/>
      <c r="BD62613" s="12"/>
      <c r="BE62613" s="12"/>
      <c r="BF62613" s="12"/>
      <c r="BG62613" s="12"/>
      <c r="BH62613" s="12"/>
      <c r="BI62613" s="12"/>
      <c r="BJ62613" s="12"/>
      <c r="BK62613" s="12"/>
    </row>
    <row r="62614" spans="1:63" s="5" customFormat="1">
      <c r="A62614" s="13"/>
      <c r="B62614" s="13"/>
      <c r="C62614" s="45"/>
      <c r="E62614" s="46"/>
      <c r="F62614" s="47"/>
      <c r="G62614" s="48"/>
      <c r="H62614" s="49"/>
      <c r="I62614" s="49"/>
      <c r="J62614" s="49"/>
      <c r="K62614" s="50"/>
      <c r="L62614" s="50"/>
      <c r="M62614" s="50"/>
      <c r="N62614" s="50"/>
      <c r="O62614" s="50"/>
      <c r="P62614" s="50"/>
      <c r="Q62614" s="50"/>
      <c r="R62614" s="51"/>
      <c r="S62614" s="51"/>
      <c r="T62614" s="51"/>
      <c r="U62614" s="51"/>
      <c r="V62614" s="51"/>
      <c r="W62614" s="51"/>
      <c r="X62614" s="44"/>
      <c r="AF62614" s="52"/>
      <c r="AM62614" s="7"/>
      <c r="AN62614" s="7"/>
      <c r="AO62614" s="53"/>
      <c r="AP62614" s="54"/>
      <c r="AQ62614" s="54"/>
      <c r="AR62614" s="7"/>
      <c r="AS62614" s="54"/>
      <c r="AT62614" s="53"/>
      <c r="AU62614" s="7"/>
      <c r="AV62614" s="7"/>
      <c r="AW62614" s="55"/>
      <c r="AX62614" s="56"/>
      <c r="AY62614" s="55"/>
      <c r="AZ62614" s="55"/>
      <c r="BA62614" s="55"/>
      <c r="BB62614" s="11"/>
      <c r="BC62614" s="12"/>
      <c r="BD62614" s="12"/>
      <c r="BE62614" s="12"/>
      <c r="BF62614" s="12"/>
      <c r="BG62614" s="12"/>
      <c r="BH62614" s="12"/>
      <c r="BI62614" s="12"/>
      <c r="BJ62614" s="12"/>
      <c r="BK62614" s="12"/>
    </row>
    <row r="62615" spans="1:63" s="5" customFormat="1">
      <c r="A62615" s="13"/>
      <c r="B62615" s="13"/>
      <c r="C62615" s="45"/>
      <c r="E62615" s="46"/>
      <c r="F62615" s="47"/>
      <c r="G62615" s="48"/>
      <c r="H62615" s="49"/>
      <c r="I62615" s="49"/>
      <c r="J62615" s="49"/>
      <c r="K62615" s="50"/>
      <c r="L62615" s="50"/>
      <c r="M62615" s="50"/>
      <c r="N62615" s="50"/>
      <c r="O62615" s="50"/>
      <c r="P62615" s="50"/>
      <c r="Q62615" s="50"/>
      <c r="R62615" s="51"/>
      <c r="S62615" s="51"/>
      <c r="T62615" s="51"/>
      <c r="U62615" s="51"/>
      <c r="V62615" s="51"/>
      <c r="W62615" s="51"/>
      <c r="X62615" s="44"/>
      <c r="AF62615" s="52"/>
      <c r="AM62615" s="7"/>
      <c r="AN62615" s="7"/>
      <c r="AO62615" s="53"/>
      <c r="AP62615" s="54"/>
      <c r="AQ62615" s="54"/>
      <c r="AR62615" s="7"/>
      <c r="AS62615" s="54"/>
      <c r="AT62615" s="53"/>
      <c r="AU62615" s="7"/>
      <c r="AV62615" s="7"/>
      <c r="AW62615" s="55"/>
      <c r="AX62615" s="56"/>
      <c r="AY62615" s="55"/>
      <c r="AZ62615" s="55"/>
      <c r="BA62615" s="55"/>
      <c r="BB62615" s="11"/>
      <c r="BC62615" s="12"/>
      <c r="BD62615" s="12"/>
      <c r="BE62615" s="12"/>
      <c r="BF62615" s="12"/>
      <c r="BG62615" s="12"/>
      <c r="BH62615" s="12"/>
      <c r="BI62615" s="12"/>
      <c r="BJ62615" s="12"/>
      <c r="BK62615" s="12"/>
    </row>
    <row r="62616" spans="1:63" s="5" customFormat="1">
      <c r="A62616" s="13"/>
      <c r="B62616" s="13"/>
      <c r="C62616" s="45"/>
      <c r="E62616" s="46"/>
      <c r="F62616" s="47"/>
      <c r="G62616" s="48"/>
      <c r="H62616" s="49"/>
      <c r="I62616" s="49"/>
      <c r="J62616" s="49"/>
      <c r="K62616" s="50"/>
      <c r="L62616" s="50"/>
      <c r="M62616" s="50"/>
      <c r="N62616" s="50"/>
      <c r="O62616" s="50"/>
      <c r="P62616" s="50"/>
      <c r="Q62616" s="50"/>
      <c r="R62616" s="51"/>
      <c r="S62616" s="51"/>
      <c r="T62616" s="51"/>
      <c r="U62616" s="51"/>
      <c r="V62616" s="51"/>
      <c r="W62616" s="51"/>
      <c r="X62616" s="44"/>
      <c r="AF62616" s="52"/>
      <c r="AM62616" s="7"/>
      <c r="AN62616" s="7"/>
      <c r="AO62616" s="53"/>
      <c r="AP62616" s="54"/>
      <c r="AQ62616" s="54"/>
      <c r="AR62616" s="7"/>
      <c r="AS62616" s="54"/>
      <c r="AT62616" s="53"/>
      <c r="AU62616" s="7"/>
      <c r="AV62616" s="7"/>
      <c r="AW62616" s="55"/>
      <c r="AX62616" s="56"/>
      <c r="AY62616" s="55"/>
      <c r="AZ62616" s="55"/>
      <c r="BA62616" s="55"/>
      <c r="BB62616" s="11"/>
      <c r="BC62616" s="12"/>
      <c r="BD62616" s="12"/>
      <c r="BE62616" s="12"/>
      <c r="BF62616" s="12"/>
      <c r="BG62616" s="12"/>
      <c r="BH62616" s="12"/>
      <c r="BI62616" s="12"/>
      <c r="BJ62616" s="12"/>
      <c r="BK62616" s="12"/>
    </row>
    <row r="62617" spans="1:63" s="5" customFormat="1">
      <c r="A62617" s="13"/>
      <c r="B62617" s="13"/>
      <c r="C62617" s="45"/>
      <c r="E62617" s="46"/>
      <c r="F62617" s="47"/>
      <c r="G62617" s="48"/>
      <c r="H62617" s="49"/>
      <c r="I62617" s="49"/>
      <c r="J62617" s="49"/>
      <c r="K62617" s="50"/>
      <c r="L62617" s="50"/>
      <c r="M62617" s="50"/>
      <c r="N62617" s="50"/>
      <c r="O62617" s="50"/>
      <c r="P62617" s="50"/>
      <c r="Q62617" s="50"/>
      <c r="R62617" s="51"/>
      <c r="S62617" s="51"/>
      <c r="T62617" s="51"/>
      <c r="U62617" s="51"/>
      <c r="V62617" s="51"/>
      <c r="W62617" s="51"/>
      <c r="X62617" s="44"/>
      <c r="AF62617" s="52"/>
      <c r="AM62617" s="7"/>
      <c r="AN62617" s="7"/>
      <c r="AO62617" s="53"/>
      <c r="AP62617" s="54"/>
      <c r="AQ62617" s="54"/>
      <c r="AR62617" s="7"/>
      <c r="AS62617" s="54"/>
      <c r="AT62617" s="53"/>
      <c r="AU62617" s="7"/>
      <c r="AV62617" s="7"/>
      <c r="AW62617" s="55"/>
      <c r="AX62617" s="56"/>
      <c r="AY62617" s="55"/>
      <c r="AZ62617" s="55"/>
      <c r="BA62617" s="55"/>
      <c r="BB62617" s="11"/>
      <c r="BC62617" s="12"/>
      <c r="BD62617" s="12"/>
      <c r="BE62617" s="12"/>
      <c r="BF62617" s="12"/>
      <c r="BG62617" s="12"/>
      <c r="BH62617" s="12"/>
      <c r="BI62617" s="12"/>
      <c r="BJ62617" s="12"/>
      <c r="BK62617" s="12"/>
    </row>
    <row r="62618" spans="1:63" s="5" customFormat="1">
      <c r="A62618" s="13"/>
      <c r="B62618" s="13"/>
      <c r="C62618" s="45"/>
      <c r="E62618" s="46"/>
      <c r="F62618" s="47"/>
      <c r="G62618" s="48"/>
      <c r="H62618" s="49"/>
      <c r="I62618" s="49"/>
      <c r="J62618" s="49"/>
      <c r="K62618" s="50"/>
      <c r="L62618" s="50"/>
      <c r="M62618" s="50"/>
      <c r="N62618" s="50"/>
      <c r="O62618" s="50"/>
      <c r="P62618" s="50"/>
      <c r="Q62618" s="50"/>
      <c r="R62618" s="51"/>
      <c r="S62618" s="51"/>
      <c r="T62618" s="51"/>
      <c r="U62618" s="51"/>
      <c r="V62618" s="51"/>
      <c r="W62618" s="51"/>
      <c r="X62618" s="44"/>
      <c r="AF62618" s="52"/>
      <c r="AM62618" s="7"/>
      <c r="AN62618" s="7"/>
      <c r="AO62618" s="53"/>
      <c r="AP62618" s="54"/>
      <c r="AQ62618" s="54"/>
      <c r="AR62618" s="7"/>
      <c r="AS62618" s="54"/>
      <c r="AT62618" s="53"/>
      <c r="AU62618" s="7"/>
      <c r="AV62618" s="7"/>
      <c r="AW62618" s="55"/>
      <c r="AX62618" s="56"/>
      <c r="AY62618" s="55"/>
      <c r="AZ62618" s="55"/>
      <c r="BA62618" s="55"/>
      <c r="BB62618" s="11"/>
      <c r="BC62618" s="12"/>
      <c r="BD62618" s="12"/>
      <c r="BE62618" s="12"/>
      <c r="BF62618" s="12"/>
      <c r="BG62618" s="12"/>
      <c r="BH62618" s="12"/>
      <c r="BI62618" s="12"/>
      <c r="BJ62618" s="12"/>
      <c r="BK62618" s="12"/>
    </row>
    <row r="62619" spans="1:63" s="5" customFormat="1">
      <c r="A62619" s="13"/>
      <c r="B62619" s="13"/>
      <c r="C62619" s="45"/>
      <c r="E62619" s="46"/>
      <c r="F62619" s="47"/>
      <c r="G62619" s="48"/>
      <c r="H62619" s="49"/>
      <c r="I62619" s="49"/>
      <c r="J62619" s="49"/>
      <c r="K62619" s="50"/>
      <c r="L62619" s="50"/>
      <c r="M62619" s="50"/>
      <c r="N62619" s="50"/>
      <c r="O62619" s="50"/>
      <c r="P62619" s="50"/>
      <c r="Q62619" s="50"/>
      <c r="R62619" s="51"/>
      <c r="S62619" s="51"/>
      <c r="T62619" s="51"/>
      <c r="U62619" s="51"/>
      <c r="V62619" s="51"/>
      <c r="W62619" s="51"/>
      <c r="X62619" s="44"/>
      <c r="AF62619" s="52"/>
      <c r="AM62619" s="7"/>
      <c r="AN62619" s="7"/>
      <c r="AO62619" s="53"/>
      <c r="AP62619" s="54"/>
      <c r="AQ62619" s="54"/>
      <c r="AR62619" s="7"/>
      <c r="AS62619" s="54"/>
      <c r="AT62619" s="53"/>
      <c r="AU62619" s="7"/>
      <c r="AV62619" s="7"/>
      <c r="AW62619" s="55"/>
      <c r="AX62619" s="56"/>
      <c r="AY62619" s="55"/>
      <c r="AZ62619" s="55"/>
      <c r="BA62619" s="55"/>
      <c r="BB62619" s="11"/>
      <c r="BC62619" s="12"/>
      <c r="BD62619" s="12"/>
      <c r="BE62619" s="12"/>
      <c r="BF62619" s="12"/>
      <c r="BG62619" s="12"/>
      <c r="BH62619" s="12"/>
      <c r="BI62619" s="12"/>
      <c r="BJ62619" s="12"/>
      <c r="BK62619" s="12"/>
    </row>
    <row r="62620" spans="1:63" s="5" customFormat="1">
      <c r="A62620" s="13"/>
      <c r="B62620" s="13"/>
      <c r="C62620" s="45"/>
      <c r="E62620" s="46"/>
      <c r="F62620" s="47"/>
      <c r="G62620" s="48"/>
      <c r="H62620" s="49"/>
      <c r="I62620" s="49"/>
      <c r="J62620" s="49"/>
      <c r="K62620" s="50"/>
      <c r="L62620" s="50"/>
      <c r="M62620" s="50"/>
      <c r="N62620" s="50"/>
      <c r="O62620" s="50"/>
      <c r="P62620" s="50"/>
      <c r="Q62620" s="50"/>
      <c r="R62620" s="51"/>
      <c r="S62620" s="51"/>
      <c r="T62620" s="51"/>
      <c r="U62620" s="51"/>
      <c r="V62620" s="51"/>
      <c r="W62620" s="51"/>
      <c r="X62620" s="44"/>
      <c r="AF62620" s="52"/>
      <c r="AM62620" s="7"/>
      <c r="AN62620" s="7"/>
      <c r="AO62620" s="53"/>
      <c r="AP62620" s="54"/>
      <c r="AQ62620" s="54"/>
      <c r="AR62620" s="7"/>
      <c r="AS62620" s="54"/>
      <c r="AT62620" s="53"/>
      <c r="AU62620" s="7"/>
      <c r="AV62620" s="7"/>
      <c r="AW62620" s="55"/>
      <c r="AX62620" s="56"/>
      <c r="AY62620" s="55"/>
      <c r="AZ62620" s="55"/>
      <c r="BA62620" s="55"/>
      <c r="BB62620" s="11"/>
      <c r="BC62620" s="12"/>
      <c r="BD62620" s="12"/>
      <c r="BE62620" s="12"/>
      <c r="BF62620" s="12"/>
      <c r="BG62620" s="12"/>
      <c r="BH62620" s="12"/>
      <c r="BI62620" s="12"/>
      <c r="BJ62620" s="12"/>
      <c r="BK62620" s="12"/>
    </row>
    <row r="62621" spans="1:63" s="5" customFormat="1">
      <c r="A62621" s="13"/>
      <c r="B62621" s="13"/>
      <c r="C62621" s="45"/>
      <c r="E62621" s="46"/>
      <c r="F62621" s="47"/>
      <c r="G62621" s="48"/>
      <c r="H62621" s="49"/>
      <c r="I62621" s="49"/>
      <c r="J62621" s="49"/>
      <c r="K62621" s="50"/>
      <c r="L62621" s="50"/>
      <c r="M62621" s="50"/>
      <c r="N62621" s="50"/>
      <c r="O62621" s="50"/>
      <c r="P62621" s="50"/>
      <c r="Q62621" s="50"/>
      <c r="R62621" s="51"/>
      <c r="S62621" s="51"/>
      <c r="T62621" s="51"/>
      <c r="U62621" s="51"/>
      <c r="V62621" s="51"/>
      <c r="W62621" s="51"/>
      <c r="X62621" s="44"/>
      <c r="AF62621" s="52"/>
      <c r="AM62621" s="7"/>
      <c r="AN62621" s="7"/>
      <c r="AO62621" s="53"/>
      <c r="AP62621" s="54"/>
      <c r="AQ62621" s="54"/>
      <c r="AR62621" s="7"/>
      <c r="AS62621" s="54"/>
      <c r="AT62621" s="53"/>
      <c r="AU62621" s="7"/>
      <c r="AV62621" s="7"/>
      <c r="AW62621" s="55"/>
      <c r="AX62621" s="56"/>
      <c r="AY62621" s="55"/>
      <c r="AZ62621" s="55"/>
      <c r="BA62621" s="55"/>
      <c r="BB62621" s="11"/>
      <c r="BC62621" s="12"/>
      <c r="BD62621" s="12"/>
      <c r="BE62621" s="12"/>
      <c r="BF62621" s="12"/>
      <c r="BG62621" s="12"/>
      <c r="BH62621" s="12"/>
      <c r="BI62621" s="12"/>
      <c r="BJ62621" s="12"/>
      <c r="BK62621" s="12"/>
    </row>
    <row r="62622" spans="1:63" s="5" customFormat="1">
      <c r="A62622" s="13"/>
      <c r="B62622" s="13"/>
      <c r="C62622" s="45"/>
      <c r="E62622" s="46"/>
      <c r="F62622" s="47"/>
      <c r="G62622" s="48"/>
      <c r="H62622" s="49"/>
      <c r="I62622" s="49"/>
      <c r="J62622" s="49"/>
      <c r="K62622" s="50"/>
      <c r="L62622" s="50"/>
      <c r="M62622" s="50"/>
      <c r="N62622" s="50"/>
      <c r="O62622" s="50"/>
      <c r="P62622" s="50"/>
      <c r="Q62622" s="50"/>
      <c r="R62622" s="51"/>
      <c r="S62622" s="51"/>
      <c r="T62622" s="51"/>
      <c r="U62622" s="51"/>
      <c r="V62622" s="51"/>
      <c r="W62622" s="51"/>
      <c r="X62622" s="44"/>
      <c r="AF62622" s="52"/>
      <c r="AM62622" s="7"/>
      <c r="AN62622" s="7"/>
      <c r="AO62622" s="53"/>
      <c r="AP62622" s="54"/>
      <c r="AQ62622" s="54"/>
      <c r="AR62622" s="7"/>
      <c r="AS62622" s="54"/>
      <c r="AT62622" s="53"/>
      <c r="AU62622" s="7"/>
      <c r="AV62622" s="7"/>
      <c r="AW62622" s="55"/>
      <c r="AX62622" s="56"/>
      <c r="AY62622" s="55"/>
      <c r="AZ62622" s="55"/>
      <c r="BA62622" s="55"/>
      <c r="BB62622" s="11"/>
      <c r="BC62622" s="12"/>
      <c r="BD62622" s="12"/>
      <c r="BE62622" s="12"/>
      <c r="BF62622" s="12"/>
      <c r="BG62622" s="12"/>
      <c r="BH62622" s="12"/>
      <c r="BI62622" s="12"/>
      <c r="BJ62622" s="12"/>
      <c r="BK62622" s="12"/>
    </row>
    <row r="62623" spans="1:63" s="5" customFormat="1">
      <c r="A62623" s="13"/>
      <c r="B62623" s="13"/>
      <c r="C62623" s="45"/>
      <c r="E62623" s="46"/>
      <c r="F62623" s="47"/>
      <c r="G62623" s="48"/>
      <c r="H62623" s="49"/>
      <c r="I62623" s="49"/>
      <c r="J62623" s="49"/>
      <c r="K62623" s="50"/>
      <c r="L62623" s="50"/>
      <c r="M62623" s="50"/>
      <c r="N62623" s="50"/>
      <c r="O62623" s="50"/>
      <c r="P62623" s="50"/>
      <c r="Q62623" s="50"/>
      <c r="R62623" s="51"/>
      <c r="S62623" s="51"/>
      <c r="T62623" s="51"/>
      <c r="U62623" s="51"/>
      <c r="V62623" s="51"/>
      <c r="W62623" s="51"/>
      <c r="X62623" s="44"/>
      <c r="AF62623" s="52"/>
      <c r="AM62623" s="7"/>
      <c r="AN62623" s="7"/>
      <c r="AO62623" s="53"/>
      <c r="AP62623" s="54"/>
      <c r="AQ62623" s="54"/>
      <c r="AR62623" s="7"/>
      <c r="AS62623" s="54"/>
      <c r="AT62623" s="53"/>
      <c r="AU62623" s="7"/>
      <c r="AV62623" s="7"/>
      <c r="AW62623" s="55"/>
      <c r="AX62623" s="56"/>
      <c r="AY62623" s="55"/>
      <c r="AZ62623" s="55"/>
      <c r="BA62623" s="55"/>
      <c r="BB62623" s="11"/>
      <c r="BC62623" s="12"/>
      <c r="BD62623" s="12"/>
      <c r="BE62623" s="12"/>
      <c r="BF62623" s="12"/>
      <c r="BG62623" s="12"/>
      <c r="BH62623" s="12"/>
      <c r="BI62623" s="12"/>
      <c r="BJ62623" s="12"/>
      <c r="BK62623" s="12"/>
    </row>
    <row r="62624" spans="1:63" s="5" customFormat="1">
      <c r="A62624" s="13"/>
      <c r="B62624" s="13"/>
      <c r="C62624" s="45"/>
      <c r="E62624" s="46"/>
      <c r="F62624" s="47"/>
      <c r="G62624" s="48"/>
      <c r="H62624" s="49"/>
      <c r="I62624" s="49"/>
      <c r="J62624" s="49"/>
      <c r="K62624" s="50"/>
      <c r="L62624" s="50"/>
      <c r="M62624" s="50"/>
      <c r="N62624" s="50"/>
      <c r="O62624" s="50"/>
      <c r="P62624" s="50"/>
      <c r="Q62624" s="50"/>
      <c r="R62624" s="51"/>
      <c r="S62624" s="51"/>
      <c r="T62624" s="51"/>
      <c r="U62624" s="51"/>
      <c r="V62624" s="51"/>
      <c r="W62624" s="51"/>
      <c r="X62624" s="44"/>
      <c r="AF62624" s="52"/>
      <c r="AM62624" s="7"/>
      <c r="AN62624" s="7"/>
      <c r="AO62624" s="53"/>
      <c r="AP62624" s="54"/>
      <c r="AQ62624" s="54"/>
      <c r="AR62624" s="7"/>
      <c r="AS62624" s="54"/>
      <c r="AT62624" s="53"/>
      <c r="AU62624" s="7"/>
      <c r="AV62624" s="7"/>
      <c r="AW62624" s="55"/>
      <c r="AX62624" s="56"/>
      <c r="AY62624" s="55"/>
      <c r="AZ62624" s="55"/>
      <c r="BA62624" s="55"/>
      <c r="BB62624" s="11"/>
      <c r="BC62624" s="12"/>
      <c r="BD62624" s="12"/>
      <c r="BE62624" s="12"/>
      <c r="BF62624" s="12"/>
      <c r="BG62624" s="12"/>
      <c r="BH62624" s="12"/>
      <c r="BI62624" s="12"/>
      <c r="BJ62624" s="12"/>
      <c r="BK62624" s="12"/>
    </row>
    <row r="62625" spans="1:63" s="5" customFormat="1">
      <c r="A62625" s="13"/>
      <c r="B62625" s="13"/>
      <c r="C62625" s="45"/>
      <c r="E62625" s="46"/>
      <c r="F62625" s="47"/>
      <c r="G62625" s="48"/>
      <c r="H62625" s="49"/>
      <c r="I62625" s="49"/>
      <c r="J62625" s="49"/>
      <c r="K62625" s="50"/>
      <c r="L62625" s="50"/>
      <c r="M62625" s="50"/>
      <c r="N62625" s="50"/>
      <c r="O62625" s="50"/>
      <c r="P62625" s="50"/>
      <c r="Q62625" s="50"/>
      <c r="R62625" s="51"/>
      <c r="S62625" s="51"/>
      <c r="T62625" s="51"/>
      <c r="U62625" s="51"/>
      <c r="V62625" s="51"/>
      <c r="W62625" s="51"/>
      <c r="X62625" s="44"/>
      <c r="AF62625" s="52"/>
      <c r="AM62625" s="7"/>
      <c r="AN62625" s="7"/>
      <c r="AO62625" s="53"/>
      <c r="AP62625" s="54"/>
      <c r="AQ62625" s="54"/>
      <c r="AR62625" s="7"/>
      <c r="AS62625" s="54"/>
      <c r="AT62625" s="53"/>
      <c r="AU62625" s="7"/>
      <c r="AV62625" s="7"/>
      <c r="AW62625" s="55"/>
      <c r="AX62625" s="56"/>
      <c r="AY62625" s="55"/>
      <c r="AZ62625" s="55"/>
      <c r="BA62625" s="55"/>
      <c r="BB62625" s="11"/>
      <c r="BC62625" s="12"/>
      <c r="BD62625" s="12"/>
      <c r="BE62625" s="12"/>
      <c r="BF62625" s="12"/>
      <c r="BG62625" s="12"/>
      <c r="BH62625" s="12"/>
      <c r="BI62625" s="12"/>
      <c r="BJ62625" s="12"/>
      <c r="BK62625" s="12"/>
    </row>
    <row r="62626" spans="1:63" s="5" customFormat="1">
      <c r="A62626" s="13"/>
      <c r="B62626" s="13"/>
      <c r="C62626" s="45"/>
      <c r="E62626" s="46"/>
      <c r="F62626" s="47"/>
      <c r="G62626" s="48"/>
      <c r="H62626" s="49"/>
      <c r="I62626" s="49"/>
      <c r="J62626" s="49"/>
      <c r="K62626" s="50"/>
      <c r="L62626" s="50"/>
      <c r="M62626" s="50"/>
      <c r="N62626" s="50"/>
      <c r="O62626" s="50"/>
      <c r="P62626" s="50"/>
      <c r="Q62626" s="50"/>
      <c r="R62626" s="51"/>
      <c r="S62626" s="51"/>
      <c r="T62626" s="51"/>
      <c r="U62626" s="51"/>
      <c r="V62626" s="51"/>
      <c r="W62626" s="51"/>
      <c r="X62626" s="44"/>
      <c r="AF62626" s="52"/>
      <c r="AM62626" s="7"/>
      <c r="AN62626" s="7"/>
      <c r="AO62626" s="53"/>
      <c r="AP62626" s="54"/>
      <c r="AQ62626" s="54"/>
      <c r="AR62626" s="7"/>
      <c r="AS62626" s="54"/>
      <c r="AT62626" s="53"/>
      <c r="AU62626" s="7"/>
      <c r="AV62626" s="7"/>
      <c r="AW62626" s="55"/>
      <c r="AX62626" s="56"/>
      <c r="AY62626" s="55"/>
      <c r="AZ62626" s="55"/>
      <c r="BA62626" s="55"/>
      <c r="BB62626" s="11"/>
      <c r="BC62626" s="12"/>
      <c r="BD62626" s="12"/>
      <c r="BE62626" s="12"/>
      <c r="BF62626" s="12"/>
      <c r="BG62626" s="12"/>
      <c r="BH62626" s="12"/>
      <c r="BI62626" s="12"/>
      <c r="BJ62626" s="12"/>
      <c r="BK62626" s="12"/>
    </row>
    <row r="62627" spans="1:63" s="5" customFormat="1">
      <c r="A62627" s="13"/>
      <c r="B62627" s="13"/>
      <c r="C62627" s="45"/>
      <c r="E62627" s="46"/>
      <c r="F62627" s="47"/>
      <c r="G62627" s="48"/>
      <c r="H62627" s="49"/>
      <c r="I62627" s="49"/>
      <c r="J62627" s="49"/>
      <c r="K62627" s="50"/>
      <c r="L62627" s="50"/>
      <c r="M62627" s="50"/>
      <c r="N62627" s="50"/>
      <c r="O62627" s="50"/>
      <c r="P62627" s="50"/>
      <c r="Q62627" s="50"/>
      <c r="R62627" s="51"/>
      <c r="S62627" s="51"/>
      <c r="T62627" s="51"/>
      <c r="U62627" s="51"/>
      <c r="V62627" s="51"/>
      <c r="W62627" s="51"/>
      <c r="X62627" s="44"/>
      <c r="AF62627" s="52"/>
      <c r="AM62627" s="7"/>
      <c r="AN62627" s="7"/>
      <c r="AO62627" s="53"/>
      <c r="AP62627" s="54"/>
      <c r="AQ62627" s="54"/>
      <c r="AR62627" s="7"/>
      <c r="AS62627" s="54"/>
      <c r="AT62627" s="53"/>
      <c r="AU62627" s="7"/>
      <c r="AV62627" s="7"/>
      <c r="AW62627" s="55"/>
      <c r="AX62627" s="56"/>
      <c r="AY62627" s="55"/>
      <c r="AZ62627" s="55"/>
      <c r="BA62627" s="55"/>
      <c r="BB62627" s="11"/>
      <c r="BC62627" s="12"/>
      <c r="BD62627" s="12"/>
      <c r="BE62627" s="12"/>
      <c r="BF62627" s="12"/>
      <c r="BG62627" s="12"/>
      <c r="BH62627" s="12"/>
      <c r="BI62627" s="12"/>
      <c r="BJ62627" s="12"/>
      <c r="BK62627" s="12"/>
    </row>
    <row r="62628" spans="1:63" s="5" customFormat="1">
      <c r="A62628" s="13"/>
      <c r="B62628" s="13"/>
      <c r="C62628" s="45"/>
      <c r="E62628" s="46"/>
      <c r="F62628" s="47"/>
      <c r="G62628" s="48"/>
      <c r="H62628" s="49"/>
      <c r="I62628" s="49"/>
      <c r="J62628" s="49"/>
      <c r="K62628" s="50"/>
      <c r="L62628" s="50"/>
      <c r="M62628" s="50"/>
      <c r="N62628" s="50"/>
      <c r="O62628" s="50"/>
      <c r="P62628" s="50"/>
      <c r="Q62628" s="50"/>
      <c r="R62628" s="51"/>
      <c r="S62628" s="51"/>
      <c r="T62628" s="51"/>
      <c r="U62628" s="51"/>
      <c r="V62628" s="51"/>
      <c r="W62628" s="51"/>
      <c r="X62628" s="44"/>
      <c r="AF62628" s="52"/>
      <c r="AM62628" s="7"/>
      <c r="AN62628" s="7"/>
      <c r="AO62628" s="53"/>
      <c r="AP62628" s="54"/>
      <c r="AQ62628" s="54"/>
      <c r="AR62628" s="7"/>
      <c r="AS62628" s="54"/>
      <c r="AT62628" s="53"/>
      <c r="AU62628" s="7"/>
      <c r="AV62628" s="7"/>
      <c r="AW62628" s="55"/>
      <c r="AX62628" s="56"/>
      <c r="AY62628" s="55"/>
      <c r="AZ62628" s="55"/>
      <c r="BA62628" s="55"/>
      <c r="BB62628" s="11"/>
      <c r="BC62628" s="12"/>
      <c r="BD62628" s="12"/>
      <c r="BE62628" s="12"/>
      <c r="BF62628" s="12"/>
      <c r="BG62628" s="12"/>
      <c r="BH62628" s="12"/>
      <c r="BI62628" s="12"/>
      <c r="BJ62628" s="12"/>
      <c r="BK62628" s="12"/>
    </row>
    <row r="62629" spans="1:63" s="5" customFormat="1">
      <c r="A62629" s="13"/>
      <c r="B62629" s="13"/>
      <c r="C62629" s="45"/>
      <c r="E62629" s="46"/>
      <c r="F62629" s="47"/>
      <c r="G62629" s="48"/>
      <c r="H62629" s="49"/>
      <c r="I62629" s="49"/>
      <c r="J62629" s="49"/>
      <c r="K62629" s="50"/>
      <c r="L62629" s="50"/>
      <c r="M62629" s="50"/>
      <c r="N62629" s="50"/>
      <c r="O62629" s="50"/>
      <c r="P62629" s="50"/>
      <c r="Q62629" s="50"/>
      <c r="R62629" s="51"/>
      <c r="S62629" s="51"/>
      <c r="T62629" s="51"/>
      <c r="U62629" s="51"/>
      <c r="V62629" s="51"/>
      <c r="W62629" s="51"/>
      <c r="X62629" s="44"/>
      <c r="AF62629" s="52"/>
      <c r="AM62629" s="7"/>
      <c r="AN62629" s="7"/>
      <c r="AO62629" s="53"/>
      <c r="AP62629" s="54"/>
      <c r="AQ62629" s="54"/>
      <c r="AR62629" s="7"/>
      <c r="AS62629" s="54"/>
      <c r="AT62629" s="53"/>
      <c r="AU62629" s="7"/>
      <c r="AV62629" s="7"/>
      <c r="AW62629" s="55"/>
      <c r="AX62629" s="56"/>
      <c r="AY62629" s="55"/>
      <c r="AZ62629" s="55"/>
      <c r="BA62629" s="55"/>
      <c r="BB62629" s="11"/>
      <c r="BC62629" s="12"/>
      <c r="BD62629" s="12"/>
      <c r="BE62629" s="12"/>
      <c r="BF62629" s="12"/>
      <c r="BG62629" s="12"/>
      <c r="BH62629" s="12"/>
      <c r="BI62629" s="12"/>
      <c r="BJ62629" s="12"/>
      <c r="BK62629" s="12"/>
    </row>
    <row r="62630" spans="1:63" s="5" customFormat="1">
      <c r="A62630" s="13"/>
      <c r="B62630" s="13"/>
      <c r="C62630" s="45"/>
      <c r="E62630" s="46"/>
      <c r="F62630" s="47"/>
      <c r="G62630" s="48"/>
      <c r="H62630" s="49"/>
      <c r="I62630" s="49"/>
      <c r="J62630" s="49"/>
      <c r="K62630" s="50"/>
      <c r="L62630" s="50"/>
      <c r="M62630" s="50"/>
      <c r="N62630" s="50"/>
      <c r="O62630" s="50"/>
      <c r="P62630" s="50"/>
      <c r="Q62630" s="50"/>
      <c r="R62630" s="51"/>
      <c r="S62630" s="51"/>
      <c r="T62630" s="51"/>
      <c r="U62630" s="51"/>
      <c r="V62630" s="51"/>
      <c r="W62630" s="51"/>
      <c r="X62630" s="44"/>
      <c r="AF62630" s="52"/>
      <c r="AM62630" s="7"/>
      <c r="AN62630" s="7"/>
      <c r="AO62630" s="53"/>
      <c r="AP62630" s="54"/>
      <c r="AQ62630" s="54"/>
      <c r="AR62630" s="7"/>
      <c r="AS62630" s="54"/>
      <c r="AT62630" s="53"/>
      <c r="AU62630" s="7"/>
      <c r="AV62630" s="7"/>
      <c r="AW62630" s="55"/>
      <c r="AX62630" s="56"/>
      <c r="AY62630" s="55"/>
      <c r="AZ62630" s="55"/>
      <c r="BA62630" s="55"/>
      <c r="BB62630" s="11"/>
      <c r="BC62630" s="12"/>
      <c r="BD62630" s="12"/>
      <c r="BE62630" s="12"/>
      <c r="BF62630" s="12"/>
      <c r="BG62630" s="12"/>
      <c r="BH62630" s="12"/>
      <c r="BI62630" s="12"/>
      <c r="BJ62630" s="12"/>
      <c r="BK62630" s="12"/>
    </row>
    <row r="62631" spans="1:63" s="5" customFormat="1">
      <c r="A62631" s="13"/>
      <c r="B62631" s="13"/>
      <c r="C62631" s="45"/>
      <c r="E62631" s="46"/>
      <c r="F62631" s="47"/>
      <c r="G62631" s="48"/>
      <c r="H62631" s="49"/>
      <c r="I62631" s="49"/>
      <c r="J62631" s="49"/>
      <c r="K62631" s="50"/>
      <c r="L62631" s="50"/>
      <c r="M62631" s="50"/>
      <c r="N62631" s="50"/>
      <c r="O62631" s="50"/>
      <c r="P62631" s="50"/>
      <c r="Q62631" s="50"/>
      <c r="R62631" s="51"/>
      <c r="S62631" s="51"/>
      <c r="T62631" s="51"/>
      <c r="U62631" s="51"/>
      <c r="V62631" s="51"/>
      <c r="W62631" s="51"/>
      <c r="X62631" s="44"/>
      <c r="AF62631" s="52"/>
      <c r="AM62631" s="7"/>
      <c r="AN62631" s="7"/>
      <c r="AO62631" s="53"/>
      <c r="AP62631" s="54"/>
      <c r="AQ62631" s="54"/>
      <c r="AR62631" s="7"/>
      <c r="AS62631" s="54"/>
      <c r="AT62631" s="53"/>
      <c r="AU62631" s="7"/>
      <c r="AV62631" s="7"/>
      <c r="AW62631" s="55"/>
      <c r="AX62631" s="56"/>
      <c r="AY62631" s="55"/>
      <c r="AZ62631" s="55"/>
      <c r="BA62631" s="55"/>
      <c r="BB62631" s="11"/>
      <c r="BC62631" s="12"/>
      <c r="BD62631" s="12"/>
      <c r="BE62631" s="12"/>
      <c r="BF62631" s="12"/>
      <c r="BG62631" s="12"/>
      <c r="BH62631" s="12"/>
      <c r="BI62631" s="12"/>
      <c r="BJ62631" s="12"/>
      <c r="BK62631" s="12"/>
    </row>
    <row r="62632" spans="1:63" s="5" customFormat="1">
      <c r="A62632" s="13"/>
      <c r="B62632" s="13"/>
      <c r="C62632" s="45"/>
      <c r="E62632" s="46"/>
      <c r="F62632" s="47"/>
      <c r="G62632" s="48"/>
      <c r="H62632" s="49"/>
      <c r="I62632" s="49"/>
      <c r="J62632" s="49"/>
      <c r="K62632" s="50"/>
      <c r="L62632" s="50"/>
      <c r="M62632" s="50"/>
      <c r="N62632" s="50"/>
      <c r="O62632" s="50"/>
      <c r="P62632" s="50"/>
      <c r="Q62632" s="50"/>
      <c r="R62632" s="51"/>
      <c r="S62632" s="51"/>
      <c r="T62632" s="51"/>
      <c r="U62632" s="51"/>
      <c r="V62632" s="51"/>
      <c r="W62632" s="51"/>
      <c r="X62632" s="44"/>
      <c r="AF62632" s="52"/>
      <c r="AM62632" s="7"/>
      <c r="AN62632" s="7"/>
      <c r="AO62632" s="53"/>
      <c r="AP62632" s="54"/>
      <c r="AQ62632" s="54"/>
      <c r="AR62632" s="7"/>
      <c r="AS62632" s="54"/>
      <c r="AT62632" s="53"/>
      <c r="AU62632" s="7"/>
      <c r="AV62632" s="7"/>
      <c r="AW62632" s="55"/>
      <c r="AX62632" s="56"/>
      <c r="AY62632" s="55"/>
      <c r="AZ62632" s="55"/>
      <c r="BA62632" s="55"/>
      <c r="BB62632" s="11"/>
      <c r="BC62632" s="12"/>
      <c r="BD62632" s="12"/>
      <c r="BE62632" s="12"/>
      <c r="BF62632" s="12"/>
      <c r="BG62632" s="12"/>
      <c r="BH62632" s="12"/>
      <c r="BI62632" s="12"/>
      <c r="BJ62632" s="12"/>
      <c r="BK62632" s="12"/>
    </row>
    <row r="62633" spans="1:63" s="5" customFormat="1">
      <c r="A62633" s="13"/>
      <c r="B62633" s="13"/>
      <c r="C62633" s="45"/>
      <c r="E62633" s="46"/>
      <c r="F62633" s="47"/>
      <c r="G62633" s="48"/>
      <c r="H62633" s="49"/>
      <c r="I62633" s="49"/>
      <c r="J62633" s="49"/>
      <c r="K62633" s="50"/>
      <c r="L62633" s="50"/>
      <c r="M62633" s="50"/>
      <c r="N62633" s="50"/>
      <c r="O62633" s="50"/>
      <c r="P62633" s="50"/>
      <c r="Q62633" s="50"/>
      <c r="R62633" s="51"/>
      <c r="S62633" s="51"/>
      <c r="T62633" s="51"/>
      <c r="U62633" s="51"/>
      <c r="V62633" s="51"/>
      <c r="W62633" s="51"/>
      <c r="X62633" s="44"/>
      <c r="AF62633" s="52"/>
      <c r="AM62633" s="7"/>
      <c r="AN62633" s="7"/>
      <c r="AO62633" s="53"/>
      <c r="AP62633" s="54"/>
      <c r="AQ62633" s="54"/>
      <c r="AR62633" s="7"/>
      <c r="AS62633" s="54"/>
      <c r="AT62633" s="53"/>
      <c r="AU62633" s="7"/>
      <c r="AV62633" s="7"/>
      <c r="AW62633" s="55"/>
      <c r="AX62633" s="56"/>
      <c r="AY62633" s="55"/>
      <c r="AZ62633" s="55"/>
      <c r="BA62633" s="55"/>
      <c r="BB62633" s="11"/>
      <c r="BC62633" s="12"/>
      <c r="BD62633" s="12"/>
      <c r="BE62633" s="12"/>
      <c r="BF62633" s="12"/>
      <c r="BG62633" s="12"/>
      <c r="BH62633" s="12"/>
      <c r="BI62633" s="12"/>
      <c r="BJ62633" s="12"/>
      <c r="BK62633" s="12"/>
    </row>
    <row r="62634" spans="1:63" s="5" customFormat="1">
      <c r="A62634" s="13"/>
      <c r="B62634" s="13"/>
      <c r="C62634" s="45"/>
      <c r="E62634" s="46"/>
      <c r="F62634" s="47"/>
      <c r="G62634" s="48"/>
      <c r="H62634" s="49"/>
      <c r="I62634" s="49"/>
      <c r="J62634" s="49"/>
      <c r="K62634" s="50"/>
      <c r="L62634" s="50"/>
      <c r="M62634" s="50"/>
      <c r="N62634" s="50"/>
      <c r="O62634" s="50"/>
      <c r="P62634" s="50"/>
      <c r="Q62634" s="50"/>
      <c r="R62634" s="51"/>
      <c r="S62634" s="51"/>
      <c r="T62634" s="51"/>
      <c r="U62634" s="51"/>
      <c r="V62634" s="51"/>
      <c r="W62634" s="51"/>
      <c r="X62634" s="44"/>
      <c r="AF62634" s="52"/>
      <c r="AM62634" s="7"/>
      <c r="AN62634" s="7"/>
      <c r="AO62634" s="53"/>
      <c r="AP62634" s="54"/>
      <c r="AQ62634" s="54"/>
      <c r="AR62634" s="7"/>
      <c r="AS62634" s="54"/>
      <c r="AT62634" s="53"/>
      <c r="AU62634" s="7"/>
      <c r="AV62634" s="7"/>
      <c r="AW62634" s="55"/>
      <c r="AX62634" s="56"/>
      <c r="AY62634" s="55"/>
      <c r="AZ62634" s="55"/>
      <c r="BA62634" s="55"/>
      <c r="BB62634" s="11"/>
      <c r="BC62634" s="12"/>
      <c r="BD62634" s="12"/>
      <c r="BE62634" s="12"/>
      <c r="BF62634" s="12"/>
      <c r="BG62634" s="12"/>
      <c r="BH62634" s="12"/>
      <c r="BI62634" s="12"/>
      <c r="BJ62634" s="12"/>
      <c r="BK62634" s="12"/>
    </row>
    <row r="62635" spans="1:63" s="5" customFormat="1">
      <c r="A62635" s="13"/>
      <c r="B62635" s="13"/>
      <c r="C62635" s="45"/>
      <c r="E62635" s="46"/>
      <c r="F62635" s="47"/>
      <c r="G62635" s="48"/>
      <c r="H62635" s="49"/>
      <c r="I62635" s="49"/>
      <c r="J62635" s="49"/>
      <c r="K62635" s="50"/>
      <c r="L62635" s="50"/>
      <c r="M62635" s="50"/>
      <c r="N62635" s="50"/>
      <c r="O62635" s="50"/>
      <c r="P62635" s="50"/>
      <c r="Q62635" s="50"/>
      <c r="R62635" s="51"/>
      <c r="S62635" s="51"/>
      <c r="T62635" s="51"/>
      <c r="U62635" s="51"/>
      <c r="V62635" s="51"/>
      <c r="W62635" s="51"/>
      <c r="X62635" s="44"/>
      <c r="AF62635" s="52"/>
      <c r="AM62635" s="7"/>
      <c r="AN62635" s="7"/>
      <c r="AO62635" s="53"/>
      <c r="AP62635" s="54"/>
      <c r="AQ62635" s="54"/>
      <c r="AR62635" s="7"/>
      <c r="AS62635" s="54"/>
      <c r="AT62635" s="53"/>
      <c r="AU62635" s="7"/>
      <c r="AV62635" s="7"/>
      <c r="AW62635" s="55"/>
      <c r="AX62635" s="56"/>
      <c r="AY62635" s="55"/>
      <c r="AZ62635" s="55"/>
      <c r="BA62635" s="55"/>
      <c r="BB62635" s="11"/>
      <c r="BC62635" s="12"/>
      <c r="BD62635" s="12"/>
      <c r="BE62635" s="12"/>
      <c r="BF62635" s="12"/>
      <c r="BG62635" s="12"/>
      <c r="BH62635" s="12"/>
      <c r="BI62635" s="12"/>
      <c r="BJ62635" s="12"/>
      <c r="BK62635" s="12"/>
    </row>
    <row r="62636" spans="1:63" s="5" customFormat="1">
      <c r="A62636" s="13"/>
      <c r="B62636" s="13"/>
      <c r="C62636" s="45"/>
      <c r="E62636" s="46"/>
      <c r="F62636" s="47"/>
      <c r="G62636" s="48"/>
      <c r="H62636" s="49"/>
      <c r="I62636" s="49"/>
      <c r="J62636" s="49"/>
      <c r="K62636" s="50"/>
      <c r="L62636" s="50"/>
      <c r="M62636" s="50"/>
      <c r="N62636" s="50"/>
      <c r="O62636" s="50"/>
      <c r="P62636" s="50"/>
      <c r="Q62636" s="50"/>
      <c r="R62636" s="51"/>
      <c r="S62636" s="51"/>
      <c r="T62636" s="51"/>
      <c r="U62636" s="51"/>
      <c r="V62636" s="51"/>
      <c r="W62636" s="51"/>
      <c r="X62636" s="44"/>
      <c r="AF62636" s="52"/>
      <c r="AM62636" s="7"/>
      <c r="AN62636" s="7"/>
      <c r="AO62636" s="53"/>
      <c r="AP62636" s="54"/>
      <c r="AQ62636" s="54"/>
      <c r="AR62636" s="7"/>
      <c r="AS62636" s="54"/>
      <c r="AT62636" s="53"/>
      <c r="AU62636" s="7"/>
      <c r="AV62636" s="7"/>
      <c r="AW62636" s="55"/>
      <c r="AX62636" s="56"/>
      <c r="AY62636" s="55"/>
      <c r="AZ62636" s="55"/>
      <c r="BA62636" s="55"/>
      <c r="BB62636" s="11"/>
      <c r="BC62636" s="12"/>
      <c r="BD62636" s="12"/>
      <c r="BE62636" s="12"/>
      <c r="BF62636" s="12"/>
      <c r="BG62636" s="12"/>
      <c r="BH62636" s="12"/>
      <c r="BI62636" s="12"/>
      <c r="BJ62636" s="12"/>
      <c r="BK62636" s="12"/>
    </row>
    <row r="62637" spans="1:63" s="5" customFormat="1">
      <c r="A62637" s="13"/>
      <c r="B62637" s="13"/>
      <c r="C62637" s="45"/>
      <c r="E62637" s="46"/>
      <c r="F62637" s="47"/>
      <c r="G62637" s="48"/>
      <c r="H62637" s="49"/>
      <c r="I62637" s="49"/>
      <c r="J62637" s="49"/>
      <c r="K62637" s="50"/>
      <c r="L62637" s="50"/>
      <c r="M62637" s="50"/>
      <c r="N62637" s="50"/>
      <c r="O62637" s="50"/>
      <c r="P62637" s="50"/>
      <c r="Q62637" s="50"/>
      <c r="R62637" s="51"/>
      <c r="S62637" s="51"/>
      <c r="T62637" s="51"/>
      <c r="U62637" s="51"/>
      <c r="V62637" s="51"/>
      <c r="W62637" s="51"/>
      <c r="X62637" s="44"/>
      <c r="AF62637" s="52"/>
      <c r="AM62637" s="7"/>
      <c r="AN62637" s="7"/>
      <c r="AO62637" s="53"/>
      <c r="AP62637" s="54"/>
      <c r="AQ62637" s="54"/>
      <c r="AR62637" s="7"/>
      <c r="AS62637" s="54"/>
      <c r="AT62637" s="53"/>
      <c r="AU62637" s="7"/>
      <c r="AV62637" s="7"/>
      <c r="AW62637" s="55"/>
      <c r="AX62637" s="56"/>
      <c r="AY62637" s="55"/>
      <c r="AZ62637" s="55"/>
      <c r="BA62637" s="55"/>
      <c r="BB62637" s="11"/>
      <c r="BC62637" s="12"/>
      <c r="BD62637" s="12"/>
      <c r="BE62637" s="12"/>
      <c r="BF62637" s="12"/>
      <c r="BG62637" s="12"/>
      <c r="BH62637" s="12"/>
      <c r="BI62637" s="12"/>
      <c r="BJ62637" s="12"/>
      <c r="BK62637" s="12"/>
    </row>
    <row r="62638" spans="1:63" s="5" customFormat="1">
      <c r="A62638" s="13"/>
      <c r="B62638" s="13"/>
      <c r="C62638" s="45"/>
      <c r="E62638" s="46"/>
      <c r="F62638" s="47"/>
      <c r="G62638" s="48"/>
      <c r="H62638" s="49"/>
      <c r="I62638" s="49"/>
      <c r="J62638" s="49"/>
      <c r="K62638" s="50"/>
      <c r="L62638" s="50"/>
      <c r="M62638" s="50"/>
      <c r="N62638" s="50"/>
      <c r="O62638" s="50"/>
      <c r="P62638" s="50"/>
      <c r="Q62638" s="50"/>
      <c r="R62638" s="51"/>
      <c r="S62638" s="51"/>
      <c r="T62638" s="51"/>
      <c r="U62638" s="51"/>
      <c r="V62638" s="51"/>
      <c r="W62638" s="51"/>
      <c r="X62638" s="44"/>
      <c r="AF62638" s="52"/>
      <c r="AM62638" s="7"/>
      <c r="AN62638" s="7"/>
      <c r="AO62638" s="53"/>
      <c r="AP62638" s="54"/>
      <c r="AQ62638" s="54"/>
      <c r="AR62638" s="7"/>
      <c r="AS62638" s="54"/>
      <c r="AT62638" s="53"/>
      <c r="AU62638" s="7"/>
      <c r="AV62638" s="7"/>
      <c r="AW62638" s="55"/>
      <c r="AX62638" s="56"/>
      <c r="AY62638" s="55"/>
      <c r="AZ62638" s="55"/>
      <c r="BA62638" s="55"/>
      <c r="BB62638" s="11"/>
      <c r="BC62638" s="12"/>
      <c r="BD62638" s="12"/>
      <c r="BE62638" s="12"/>
      <c r="BF62638" s="12"/>
      <c r="BG62638" s="12"/>
      <c r="BH62638" s="12"/>
      <c r="BI62638" s="12"/>
      <c r="BJ62638" s="12"/>
      <c r="BK62638" s="12"/>
    </row>
    <row r="62639" spans="1:63" s="5" customFormat="1">
      <c r="A62639" s="13"/>
      <c r="B62639" s="13"/>
      <c r="C62639" s="45"/>
      <c r="E62639" s="46"/>
      <c r="F62639" s="47"/>
      <c r="G62639" s="48"/>
      <c r="H62639" s="49"/>
      <c r="I62639" s="49"/>
      <c r="J62639" s="49"/>
      <c r="K62639" s="50"/>
      <c r="L62639" s="50"/>
      <c r="M62639" s="50"/>
      <c r="N62639" s="50"/>
      <c r="O62639" s="50"/>
      <c r="P62639" s="50"/>
      <c r="Q62639" s="50"/>
      <c r="R62639" s="51"/>
      <c r="S62639" s="51"/>
      <c r="T62639" s="51"/>
      <c r="U62639" s="51"/>
      <c r="V62639" s="51"/>
      <c r="W62639" s="51"/>
      <c r="X62639" s="44"/>
      <c r="AF62639" s="52"/>
      <c r="AM62639" s="7"/>
      <c r="AN62639" s="7"/>
      <c r="AO62639" s="53"/>
      <c r="AP62639" s="54"/>
      <c r="AQ62639" s="54"/>
      <c r="AR62639" s="7"/>
      <c r="AS62639" s="54"/>
      <c r="AT62639" s="53"/>
      <c r="AU62639" s="7"/>
      <c r="AV62639" s="7"/>
      <c r="AW62639" s="55"/>
      <c r="AX62639" s="56"/>
      <c r="AY62639" s="55"/>
      <c r="AZ62639" s="55"/>
      <c r="BA62639" s="55"/>
      <c r="BB62639" s="11"/>
      <c r="BC62639" s="12"/>
      <c r="BD62639" s="12"/>
      <c r="BE62639" s="12"/>
      <c r="BF62639" s="12"/>
      <c r="BG62639" s="12"/>
      <c r="BH62639" s="12"/>
      <c r="BI62639" s="12"/>
      <c r="BJ62639" s="12"/>
      <c r="BK62639" s="12"/>
    </row>
    <row r="62640" spans="1:63" s="5" customFormat="1">
      <c r="A62640" s="13"/>
      <c r="B62640" s="13"/>
      <c r="C62640" s="45"/>
      <c r="E62640" s="46"/>
      <c r="F62640" s="47"/>
      <c r="G62640" s="48"/>
      <c r="H62640" s="49"/>
      <c r="I62640" s="49"/>
      <c r="J62640" s="49"/>
      <c r="K62640" s="50"/>
      <c r="L62640" s="50"/>
      <c r="M62640" s="50"/>
      <c r="N62640" s="50"/>
      <c r="O62640" s="50"/>
      <c r="P62640" s="50"/>
      <c r="Q62640" s="50"/>
      <c r="R62640" s="51"/>
      <c r="S62640" s="51"/>
      <c r="T62640" s="51"/>
      <c r="U62640" s="51"/>
      <c r="V62640" s="51"/>
      <c r="W62640" s="51"/>
      <c r="X62640" s="44"/>
      <c r="AF62640" s="52"/>
      <c r="AM62640" s="7"/>
      <c r="AN62640" s="7"/>
      <c r="AO62640" s="53"/>
      <c r="AP62640" s="54"/>
      <c r="AQ62640" s="54"/>
      <c r="AR62640" s="7"/>
      <c r="AS62640" s="54"/>
      <c r="AT62640" s="53"/>
      <c r="AU62640" s="7"/>
      <c r="AV62640" s="7"/>
      <c r="AW62640" s="55"/>
      <c r="AX62640" s="56"/>
      <c r="AY62640" s="55"/>
      <c r="AZ62640" s="55"/>
      <c r="BA62640" s="55"/>
      <c r="BB62640" s="11"/>
      <c r="BC62640" s="12"/>
      <c r="BD62640" s="12"/>
      <c r="BE62640" s="12"/>
      <c r="BF62640" s="12"/>
      <c r="BG62640" s="12"/>
      <c r="BH62640" s="12"/>
      <c r="BI62640" s="12"/>
      <c r="BJ62640" s="12"/>
      <c r="BK62640" s="12"/>
    </row>
    <row r="62641" spans="1:63" s="5" customFormat="1">
      <c r="A62641" s="13"/>
      <c r="B62641" s="13"/>
      <c r="C62641" s="45"/>
      <c r="E62641" s="46"/>
      <c r="F62641" s="47"/>
      <c r="G62641" s="48"/>
      <c r="H62641" s="49"/>
      <c r="I62641" s="49"/>
      <c r="J62641" s="49"/>
      <c r="K62641" s="50"/>
      <c r="L62641" s="50"/>
      <c r="M62641" s="50"/>
      <c r="N62641" s="50"/>
      <c r="O62641" s="50"/>
      <c r="P62641" s="50"/>
      <c r="Q62641" s="50"/>
      <c r="R62641" s="51"/>
      <c r="S62641" s="51"/>
      <c r="T62641" s="51"/>
      <c r="U62641" s="51"/>
      <c r="V62641" s="51"/>
      <c r="W62641" s="51"/>
      <c r="X62641" s="44"/>
      <c r="AF62641" s="52"/>
      <c r="AM62641" s="7"/>
      <c r="AN62641" s="7"/>
      <c r="AO62641" s="53"/>
      <c r="AP62641" s="54"/>
      <c r="AQ62641" s="54"/>
      <c r="AR62641" s="7"/>
      <c r="AS62641" s="54"/>
      <c r="AT62641" s="53"/>
      <c r="AU62641" s="7"/>
      <c r="AV62641" s="7"/>
      <c r="AW62641" s="55"/>
      <c r="AX62641" s="56"/>
      <c r="AY62641" s="55"/>
      <c r="AZ62641" s="55"/>
      <c r="BA62641" s="55"/>
      <c r="BB62641" s="11"/>
      <c r="BC62641" s="12"/>
      <c r="BD62641" s="12"/>
      <c r="BE62641" s="12"/>
      <c r="BF62641" s="12"/>
      <c r="BG62641" s="12"/>
      <c r="BH62641" s="12"/>
      <c r="BI62641" s="12"/>
      <c r="BJ62641" s="12"/>
      <c r="BK62641" s="12"/>
    </row>
    <row r="62642" spans="1:63" s="5" customFormat="1">
      <c r="A62642" s="13"/>
      <c r="B62642" s="13"/>
      <c r="C62642" s="45"/>
      <c r="E62642" s="46"/>
      <c r="F62642" s="47"/>
      <c r="G62642" s="48"/>
      <c r="H62642" s="49"/>
      <c r="I62642" s="49"/>
      <c r="J62642" s="49"/>
      <c r="K62642" s="50"/>
      <c r="L62642" s="50"/>
      <c r="M62642" s="50"/>
      <c r="N62642" s="50"/>
      <c r="O62642" s="50"/>
      <c r="P62642" s="50"/>
      <c r="Q62642" s="50"/>
      <c r="R62642" s="51"/>
      <c r="S62642" s="51"/>
      <c r="T62642" s="51"/>
      <c r="U62642" s="51"/>
      <c r="V62642" s="51"/>
      <c r="W62642" s="51"/>
      <c r="X62642" s="44"/>
      <c r="AF62642" s="52"/>
      <c r="AM62642" s="7"/>
      <c r="AN62642" s="7"/>
      <c r="AO62642" s="53"/>
      <c r="AP62642" s="54"/>
      <c r="AQ62642" s="54"/>
      <c r="AR62642" s="7"/>
      <c r="AS62642" s="54"/>
      <c r="AT62642" s="53"/>
      <c r="AU62642" s="7"/>
      <c r="AV62642" s="7"/>
      <c r="AW62642" s="55"/>
      <c r="AX62642" s="56"/>
      <c r="AY62642" s="55"/>
      <c r="AZ62642" s="55"/>
      <c r="BA62642" s="55"/>
      <c r="BB62642" s="11"/>
      <c r="BC62642" s="12"/>
      <c r="BD62642" s="12"/>
      <c r="BE62642" s="12"/>
      <c r="BF62642" s="12"/>
      <c r="BG62642" s="12"/>
      <c r="BH62642" s="12"/>
      <c r="BI62642" s="12"/>
      <c r="BJ62642" s="12"/>
      <c r="BK62642" s="12"/>
    </row>
    <row r="62643" spans="1:63" s="5" customFormat="1">
      <c r="A62643" s="13"/>
      <c r="B62643" s="13"/>
      <c r="C62643" s="45"/>
      <c r="E62643" s="46"/>
      <c r="F62643" s="47"/>
      <c r="G62643" s="48"/>
      <c r="H62643" s="49"/>
      <c r="I62643" s="49"/>
      <c r="J62643" s="49"/>
      <c r="K62643" s="50"/>
      <c r="L62643" s="50"/>
      <c r="M62643" s="50"/>
      <c r="N62643" s="50"/>
      <c r="O62643" s="50"/>
      <c r="P62643" s="50"/>
      <c r="Q62643" s="50"/>
      <c r="R62643" s="51"/>
      <c r="S62643" s="51"/>
      <c r="T62643" s="51"/>
      <c r="U62643" s="51"/>
      <c r="V62643" s="51"/>
      <c r="W62643" s="51"/>
      <c r="X62643" s="44"/>
      <c r="AF62643" s="52"/>
      <c r="AM62643" s="7"/>
      <c r="AN62643" s="7"/>
      <c r="AO62643" s="53"/>
      <c r="AP62643" s="54"/>
      <c r="AQ62643" s="54"/>
      <c r="AR62643" s="7"/>
      <c r="AS62643" s="54"/>
      <c r="AT62643" s="53"/>
      <c r="AU62643" s="7"/>
      <c r="AV62643" s="7"/>
      <c r="AW62643" s="55"/>
      <c r="AX62643" s="56"/>
      <c r="AY62643" s="55"/>
      <c r="AZ62643" s="55"/>
      <c r="BA62643" s="55"/>
      <c r="BB62643" s="11"/>
      <c r="BC62643" s="12"/>
      <c r="BD62643" s="12"/>
      <c r="BE62643" s="12"/>
      <c r="BF62643" s="12"/>
      <c r="BG62643" s="12"/>
      <c r="BH62643" s="12"/>
      <c r="BI62643" s="12"/>
      <c r="BJ62643" s="12"/>
      <c r="BK62643" s="12"/>
    </row>
    <row r="62644" spans="1:63" s="5" customFormat="1">
      <c r="A62644" s="13"/>
      <c r="B62644" s="13"/>
      <c r="C62644" s="45"/>
      <c r="E62644" s="46"/>
      <c r="F62644" s="47"/>
      <c r="G62644" s="48"/>
      <c r="H62644" s="49"/>
      <c r="I62644" s="49"/>
      <c r="J62644" s="49"/>
      <c r="K62644" s="50"/>
      <c r="L62644" s="50"/>
      <c r="M62644" s="50"/>
      <c r="N62644" s="50"/>
      <c r="O62644" s="50"/>
      <c r="P62644" s="50"/>
      <c r="Q62644" s="50"/>
      <c r="R62644" s="51"/>
      <c r="S62644" s="51"/>
      <c r="T62644" s="51"/>
      <c r="U62644" s="51"/>
      <c r="V62644" s="51"/>
      <c r="W62644" s="51"/>
      <c r="X62644" s="44"/>
      <c r="AF62644" s="52"/>
      <c r="AM62644" s="7"/>
      <c r="AN62644" s="7"/>
      <c r="AO62644" s="53"/>
      <c r="AP62644" s="54"/>
      <c r="AQ62644" s="54"/>
      <c r="AR62644" s="7"/>
      <c r="AS62644" s="54"/>
      <c r="AT62644" s="53"/>
      <c r="AU62644" s="7"/>
      <c r="AV62644" s="7"/>
      <c r="AW62644" s="55"/>
      <c r="AX62644" s="56"/>
      <c r="AY62644" s="55"/>
      <c r="AZ62644" s="55"/>
      <c r="BA62644" s="55"/>
      <c r="BB62644" s="11"/>
      <c r="BC62644" s="12"/>
      <c r="BD62644" s="12"/>
      <c r="BE62644" s="12"/>
      <c r="BF62644" s="12"/>
      <c r="BG62644" s="12"/>
      <c r="BH62644" s="12"/>
      <c r="BI62644" s="12"/>
      <c r="BJ62644" s="12"/>
      <c r="BK62644" s="12"/>
    </row>
    <row r="62645" spans="1:63" s="5" customFormat="1">
      <c r="A62645" s="13"/>
      <c r="B62645" s="13"/>
      <c r="C62645" s="45"/>
      <c r="E62645" s="46"/>
      <c r="F62645" s="47"/>
      <c r="G62645" s="48"/>
      <c r="H62645" s="49"/>
      <c r="I62645" s="49"/>
      <c r="J62645" s="49"/>
      <c r="K62645" s="50"/>
      <c r="L62645" s="50"/>
      <c r="M62645" s="50"/>
      <c r="N62645" s="50"/>
      <c r="O62645" s="50"/>
      <c r="P62645" s="50"/>
      <c r="Q62645" s="50"/>
      <c r="R62645" s="51"/>
      <c r="S62645" s="51"/>
      <c r="T62645" s="51"/>
      <c r="U62645" s="51"/>
      <c r="V62645" s="51"/>
      <c r="W62645" s="51"/>
      <c r="X62645" s="44"/>
      <c r="AF62645" s="52"/>
      <c r="AM62645" s="7"/>
      <c r="AN62645" s="7"/>
      <c r="AO62645" s="53"/>
      <c r="AP62645" s="54"/>
      <c r="AQ62645" s="54"/>
      <c r="AR62645" s="7"/>
      <c r="AS62645" s="54"/>
      <c r="AT62645" s="53"/>
      <c r="AU62645" s="7"/>
      <c r="AV62645" s="7"/>
      <c r="AW62645" s="55"/>
      <c r="AX62645" s="56"/>
      <c r="AY62645" s="55"/>
      <c r="AZ62645" s="55"/>
      <c r="BA62645" s="55"/>
      <c r="BB62645" s="11"/>
      <c r="BC62645" s="12"/>
      <c r="BD62645" s="12"/>
      <c r="BE62645" s="12"/>
      <c r="BF62645" s="12"/>
      <c r="BG62645" s="12"/>
      <c r="BH62645" s="12"/>
      <c r="BI62645" s="12"/>
      <c r="BJ62645" s="12"/>
      <c r="BK62645" s="12"/>
    </row>
    <row r="62646" spans="1:63" s="5" customFormat="1">
      <c r="A62646" s="13"/>
      <c r="B62646" s="13"/>
      <c r="C62646" s="45"/>
      <c r="E62646" s="46"/>
      <c r="F62646" s="47"/>
      <c r="G62646" s="48"/>
      <c r="H62646" s="49"/>
      <c r="I62646" s="49"/>
      <c r="J62646" s="49"/>
      <c r="K62646" s="50"/>
      <c r="L62646" s="50"/>
      <c r="M62646" s="50"/>
      <c r="N62646" s="50"/>
      <c r="O62646" s="50"/>
      <c r="P62646" s="50"/>
      <c r="Q62646" s="50"/>
      <c r="R62646" s="51"/>
      <c r="S62646" s="51"/>
      <c r="T62646" s="51"/>
      <c r="U62646" s="51"/>
      <c r="V62646" s="51"/>
      <c r="W62646" s="51"/>
      <c r="X62646" s="44"/>
      <c r="AF62646" s="52"/>
      <c r="AM62646" s="7"/>
      <c r="AN62646" s="7"/>
      <c r="AO62646" s="53"/>
      <c r="AP62646" s="54"/>
      <c r="AQ62646" s="54"/>
      <c r="AR62646" s="7"/>
      <c r="AS62646" s="54"/>
      <c r="AT62646" s="53"/>
      <c r="AU62646" s="7"/>
      <c r="AV62646" s="7"/>
      <c r="AW62646" s="55"/>
      <c r="AX62646" s="56"/>
      <c r="AY62646" s="55"/>
      <c r="AZ62646" s="55"/>
      <c r="BA62646" s="55"/>
      <c r="BB62646" s="11"/>
      <c r="BC62646" s="12"/>
      <c r="BD62646" s="12"/>
      <c r="BE62646" s="12"/>
      <c r="BF62646" s="12"/>
      <c r="BG62646" s="12"/>
      <c r="BH62646" s="12"/>
      <c r="BI62646" s="12"/>
      <c r="BJ62646" s="12"/>
      <c r="BK62646" s="12"/>
    </row>
    <row r="62647" spans="1:63" s="5" customFormat="1">
      <c r="A62647" s="13"/>
      <c r="B62647" s="13"/>
      <c r="C62647" s="45"/>
      <c r="E62647" s="46"/>
      <c r="F62647" s="47"/>
      <c r="G62647" s="48"/>
      <c r="H62647" s="49"/>
      <c r="I62647" s="49"/>
      <c r="J62647" s="49"/>
      <c r="K62647" s="50"/>
      <c r="L62647" s="50"/>
      <c r="M62647" s="50"/>
      <c r="N62647" s="50"/>
      <c r="O62647" s="50"/>
      <c r="P62647" s="50"/>
      <c r="Q62647" s="50"/>
      <c r="R62647" s="51"/>
      <c r="S62647" s="51"/>
      <c r="T62647" s="51"/>
      <c r="U62647" s="51"/>
      <c r="V62647" s="51"/>
      <c r="W62647" s="51"/>
      <c r="X62647" s="44"/>
      <c r="AF62647" s="52"/>
      <c r="AM62647" s="7"/>
      <c r="AN62647" s="7"/>
      <c r="AO62647" s="53"/>
      <c r="AP62647" s="54"/>
      <c r="AQ62647" s="54"/>
      <c r="AR62647" s="7"/>
      <c r="AS62647" s="54"/>
      <c r="AT62647" s="53"/>
      <c r="AU62647" s="7"/>
      <c r="AV62647" s="7"/>
      <c r="AW62647" s="55"/>
      <c r="AX62647" s="56"/>
      <c r="AY62647" s="55"/>
      <c r="AZ62647" s="55"/>
      <c r="BA62647" s="55"/>
      <c r="BB62647" s="11"/>
      <c r="BC62647" s="12"/>
      <c r="BD62647" s="12"/>
      <c r="BE62647" s="12"/>
      <c r="BF62647" s="12"/>
      <c r="BG62647" s="12"/>
      <c r="BH62647" s="12"/>
      <c r="BI62647" s="12"/>
      <c r="BJ62647" s="12"/>
      <c r="BK62647" s="12"/>
    </row>
    <row r="62648" spans="1:63" s="5" customFormat="1">
      <c r="A62648" s="13"/>
      <c r="B62648" s="13"/>
      <c r="C62648" s="45"/>
      <c r="E62648" s="46"/>
      <c r="F62648" s="47"/>
      <c r="G62648" s="48"/>
      <c r="H62648" s="49"/>
      <c r="I62648" s="49"/>
      <c r="J62648" s="49"/>
      <c r="K62648" s="50"/>
      <c r="L62648" s="50"/>
      <c r="M62648" s="50"/>
      <c r="N62648" s="50"/>
      <c r="O62648" s="50"/>
      <c r="P62648" s="50"/>
      <c r="Q62648" s="50"/>
      <c r="R62648" s="51"/>
      <c r="S62648" s="51"/>
      <c r="T62648" s="51"/>
      <c r="U62648" s="51"/>
      <c r="V62648" s="51"/>
      <c r="W62648" s="51"/>
      <c r="X62648" s="44"/>
      <c r="AF62648" s="52"/>
      <c r="AM62648" s="7"/>
      <c r="AN62648" s="7"/>
      <c r="AO62648" s="53"/>
      <c r="AP62648" s="54"/>
      <c r="AQ62648" s="54"/>
      <c r="AR62648" s="7"/>
      <c r="AS62648" s="54"/>
      <c r="AT62648" s="53"/>
      <c r="AU62648" s="7"/>
      <c r="AV62648" s="7"/>
      <c r="AW62648" s="55"/>
      <c r="AX62648" s="56"/>
      <c r="AY62648" s="55"/>
      <c r="AZ62648" s="55"/>
      <c r="BA62648" s="55"/>
      <c r="BB62648" s="11"/>
      <c r="BC62648" s="12"/>
      <c r="BD62648" s="12"/>
      <c r="BE62648" s="12"/>
      <c r="BF62648" s="12"/>
      <c r="BG62648" s="12"/>
      <c r="BH62648" s="12"/>
      <c r="BI62648" s="12"/>
      <c r="BJ62648" s="12"/>
      <c r="BK62648" s="12"/>
    </row>
    <row r="62649" spans="1:63" s="5" customFormat="1">
      <c r="A62649" s="13"/>
      <c r="B62649" s="13"/>
      <c r="C62649" s="45"/>
      <c r="E62649" s="46"/>
      <c r="F62649" s="47"/>
      <c r="G62649" s="48"/>
      <c r="H62649" s="49"/>
      <c r="I62649" s="49"/>
      <c r="J62649" s="49"/>
      <c r="K62649" s="50"/>
      <c r="L62649" s="50"/>
      <c r="M62649" s="50"/>
      <c r="N62649" s="50"/>
      <c r="O62649" s="50"/>
      <c r="P62649" s="50"/>
      <c r="Q62649" s="50"/>
      <c r="R62649" s="51"/>
      <c r="S62649" s="51"/>
      <c r="T62649" s="51"/>
      <c r="U62649" s="51"/>
      <c r="V62649" s="51"/>
      <c r="W62649" s="51"/>
      <c r="X62649" s="44"/>
      <c r="AF62649" s="52"/>
      <c r="AM62649" s="7"/>
      <c r="AN62649" s="7"/>
      <c r="AO62649" s="53"/>
      <c r="AP62649" s="54"/>
      <c r="AQ62649" s="54"/>
      <c r="AR62649" s="7"/>
      <c r="AS62649" s="54"/>
      <c r="AT62649" s="53"/>
      <c r="AU62649" s="7"/>
      <c r="AV62649" s="7"/>
      <c r="AW62649" s="55"/>
      <c r="AX62649" s="56"/>
      <c r="AY62649" s="55"/>
      <c r="AZ62649" s="55"/>
      <c r="BA62649" s="55"/>
      <c r="BB62649" s="11"/>
      <c r="BC62649" s="12"/>
      <c r="BD62649" s="12"/>
      <c r="BE62649" s="12"/>
      <c r="BF62649" s="12"/>
      <c r="BG62649" s="12"/>
      <c r="BH62649" s="12"/>
      <c r="BI62649" s="12"/>
      <c r="BJ62649" s="12"/>
      <c r="BK62649" s="12"/>
    </row>
    <row r="62650" spans="1:63" s="5" customFormat="1">
      <c r="A62650" s="13"/>
      <c r="B62650" s="13"/>
      <c r="C62650" s="45"/>
      <c r="E62650" s="46"/>
      <c r="F62650" s="47"/>
      <c r="G62650" s="48"/>
      <c r="H62650" s="49"/>
      <c r="I62650" s="49"/>
      <c r="J62650" s="49"/>
      <c r="K62650" s="50"/>
      <c r="L62650" s="50"/>
      <c r="M62650" s="50"/>
      <c r="N62650" s="50"/>
      <c r="O62650" s="50"/>
      <c r="P62650" s="50"/>
      <c r="Q62650" s="50"/>
      <c r="R62650" s="51"/>
      <c r="S62650" s="51"/>
      <c r="T62650" s="51"/>
      <c r="U62650" s="51"/>
      <c r="V62650" s="51"/>
      <c r="W62650" s="51"/>
      <c r="X62650" s="44"/>
      <c r="AF62650" s="52"/>
      <c r="AM62650" s="7"/>
      <c r="AN62650" s="7"/>
      <c r="AO62650" s="53"/>
      <c r="AP62650" s="54"/>
      <c r="AQ62650" s="54"/>
      <c r="AR62650" s="7"/>
      <c r="AS62650" s="54"/>
      <c r="AT62650" s="53"/>
      <c r="AU62650" s="7"/>
      <c r="AV62650" s="7"/>
      <c r="AW62650" s="55"/>
      <c r="AX62650" s="56"/>
      <c r="AY62650" s="55"/>
      <c r="AZ62650" s="55"/>
      <c r="BA62650" s="55"/>
      <c r="BB62650" s="11"/>
      <c r="BC62650" s="12"/>
      <c r="BD62650" s="12"/>
      <c r="BE62650" s="12"/>
      <c r="BF62650" s="12"/>
      <c r="BG62650" s="12"/>
      <c r="BH62650" s="12"/>
      <c r="BI62650" s="12"/>
      <c r="BJ62650" s="12"/>
      <c r="BK62650" s="12"/>
    </row>
    <row r="62651" spans="1:63" s="5" customFormat="1">
      <c r="A62651" s="13"/>
      <c r="B62651" s="13"/>
      <c r="C62651" s="45"/>
      <c r="E62651" s="46"/>
      <c r="F62651" s="47"/>
      <c r="G62651" s="48"/>
      <c r="H62651" s="49"/>
      <c r="I62651" s="49"/>
      <c r="J62651" s="49"/>
      <c r="K62651" s="50"/>
      <c r="L62651" s="50"/>
      <c r="M62651" s="50"/>
      <c r="N62651" s="50"/>
      <c r="O62651" s="50"/>
      <c r="P62651" s="50"/>
      <c r="Q62651" s="50"/>
      <c r="R62651" s="51"/>
      <c r="S62651" s="51"/>
      <c r="T62651" s="51"/>
      <c r="U62651" s="51"/>
      <c r="V62651" s="51"/>
      <c r="W62651" s="51"/>
      <c r="X62651" s="44"/>
      <c r="AF62651" s="52"/>
      <c r="AM62651" s="7"/>
      <c r="AN62651" s="7"/>
      <c r="AO62651" s="53"/>
      <c r="AP62651" s="54"/>
      <c r="AQ62651" s="54"/>
      <c r="AR62651" s="7"/>
      <c r="AS62651" s="54"/>
      <c r="AT62651" s="53"/>
      <c r="AU62651" s="7"/>
      <c r="AV62651" s="7"/>
      <c r="AW62651" s="55"/>
      <c r="AX62651" s="56"/>
      <c r="AY62651" s="55"/>
      <c r="AZ62651" s="55"/>
      <c r="BA62651" s="55"/>
      <c r="BB62651" s="11"/>
      <c r="BC62651" s="12"/>
      <c r="BD62651" s="12"/>
      <c r="BE62651" s="12"/>
      <c r="BF62651" s="12"/>
      <c r="BG62651" s="12"/>
      <c r="BH62651" s="12"/>
      <c r="BI62651" s="12"/>
      <c r="BJ62651" s="12"/>
      <c r="BK62651" s="12"/>
    </row>
    <row r="62652" spans="1:63" s="5" customFormat="1">
      <c r="A62652" s="13"/>
      <c r="B62652" s="13"/>
      <c r="C62652" s="45"/>
      <c r="E62652" s="46"/>
      <c r="F62652" s="47"/>
      <c r="G62652" s="48"/>
      <c r="H62652" s="49"/>
      <c r="I62652" s="49"/>
      <c r="J62652" s="49"/>
      <c r="K62652" s="50"/>
      <c r="L62652" s="50"/>
      <c r="M62652" s="50"/>
      <c r="N62652" s="50"/>
      <c r="O62652" s="50"/>
      <c r="P62652" s="50"/>
      <c r="Q62652" s="50"/>
      <c r="R62652" s="51"/>
      <c r="S62652" s="51"/>
      <c r="T62652" s="51"/>
      <c r="U62652" s="51"/>
      <c r="V62652" s="51"/>
      <c r="W62652" s="51"/>
      <c r="X62652" s="44"/>
      <c r="AF62652" s="52"/>
      <c r="AM62652" s="7"/>
      <c r="AN62652" s="7"/>
      <c r="AO62652" s="53"/>
      <c r="AP62652" s="54"/>
      <c r="AQ62652" s="54"/>
      <c r="AR62652" s="7"/>
      <c r="AS62652" s="54"/>
      <c r="AT62652" s="53"/>
      <c r="AU62652" s="7"/>
      <c r="AV62652" s="7"/>
      <c r="AW62652" s="55"/>
      <c r="AX62652" s="56"/>
      <c r="AY62652" s="55"/>
      <c r="AZ62652" s="55"/>
      <c r="BA62652" s="55"/>
      <c r="BB62652" s="11"/>
      <c r="BC62652" s="12"/>
      <c r="BD62652" s="12"/>
      <c r="BE62652" s="12"/>
      <c r="BF62652" s="12"/>
      <c r="BG62652" s="12"/>
      <c r="BH62652" s="12"/>
      <c r="BI62652" s="12"/>
      <c r="BJ62652" s="12"/>
      <c r="BK62652" s="12"/>
    </row>
    <row r="62653" spans="1:63" s="5" customFormat="1">
      <c r="A62653" s="13"/>
      <c r="B62653" s="13"/>
      <c r="C62653" s="45"/>
      <c r="E62653" s="46"/>
      <c r="F62653" s="47"/>
      <c r="G62653" s="48"/>
      <c r="H62653" s="49"/>
      <c r="I62653" s="49"/>
      <c r="J62653" s="49"/>
      <c r="K62653" s="50"/>
      <c r="L62653" s="50"/>
      <c r="M62653" s="50"/>
      <c r="N62653" s="50"/>
      <c r="O62653" s="50"/>
      <c r="P62653" s="50"/>
      <c r="Q62653" s="50"/>
      <c r="R62653" s="51"/>
      <c r="S62653" s="51"/>
      <c r="T62653" s="51"/>
      <c r="U62653" s="51"/>
      <c r="V62653" s="51"/>
      <c r="W62653" s="51"/>
      <c r="X62653" s="44"/>
      <c r="AF62653" s="52"/>
      <c r="AM62653" s="7"/>
      <c r="AN62653" s="7"/>
      <c r="AO62653" s="53"/>
      <c r="AP62653" s="54"/>
      <c r="AQ62653" s="54"/>
      <c r="AR62653" s="7"/>
      <c r="AS62653" s="54"/>
      <c r="AT62653" s="53"/>
      <c r="AU62653" s="7"/>
      <c r="AV62653" s="7"/>
      <c r="AW62653" s="55"/>
      <c r="AX62653" s="56"/>
      <c r="AY62653" s="55"/>
      <c r="AZ62653" s="55"/>
      <c r="BA62653" s="55"/>
      <c r="BB62653" s="11"/>
      <c r="BC62653" s="12"/>
      <c r="BD62653" s="12"/>
      <c r="BE62653" s="12"/>
      <c r="BF62653" s="12"/>
      <c r="BG62653" s="12"/>
      <c r="BH62653" s="12"/>
      <c r="BI62653" s="12"/>
      <c r="BJ62653" s="12"/>
      <c r="BK62653" s="12"/>
    </row>
    <row r="62654" spans="1:63" s="5" customFormat="1">
      <c r="A62654" s="13"/>
      <c r="B62654" s="13"/>
      <c r="C62654" s="45"/>
      <c r="E62654" s="46"/>
      <c r="F62654" s="47"/>
      <c r="G62654" s="48"/>
      <c r="H62654" s="49"/>
      <c r="I62654" s="49"/>
      <c r="J62654" s="49"/>
      <c r="K62654" s="50"/>
      <c r="L62654" s="50"/>
      <c r="M62654" s="50"/>
      <c r="N62654" s="50"/>
      <c r="O62654" s="50"/>
      <c r="P62654" s="50"/>
      <c r="Q62654" s="50"/>
      <c r="R62654" s="51"/>
      <c r="S62654" s="51"/>
      <c r="T62654" s="51"/>
      <c r="U62654" s="51"/>
      <c r="V62654" s="51"/>
      <c r="W62654" s="51"/>
      <c r="X62654" s="44"/>
      <c r="AF62654" s="52"/>
      <c r="AM62654" s="7"/>
      <c r="AN62654" s="7"/>
      <c r="AO62654" s="53"/>
      <c r="AP62654" s="54"/>
      <c r="AQ62654" s="54"/>
      <c r="AR62654" s="7"/>
      <c r="AS62654" s="54"/>
      <c r="AT62654" s="53"/>
      <c r="AU62654" s="7"/>
      <c r="AV62654" s="7"/>
      <c r="AW62654" s="55"/>
      <c r="AX62654" s="56"/>
      <c r="AY62654" s="55"/>
      <c r="AZ62654" s="55"/>
      <c r="BA62654" s="55"/>
      <c r="BB62654" s="11"/>
      <c r="BC62654" s="12"/>
      <c r="BD62654" s="12"/>
      <c r="BE62654" s="12"/>
      <c r="BF62654" s="12"/>
      <c r="BG62654" s="12"/>
      <c r="BH62654" s="12"/>
      <c r="BI62654" s="12"/>
      <c r="BJ62654" s="12"/>
      <c r="BK62654" s="12"/>
    </row>
    <row r="62655" spans="1:63" s="5" customFormat="1">
      <c r="A62655" s="13"/>
      <c r="B62655" s="13"/>
      <c r="C62655" s="45"/>
      <c r="E62655" s="46"/>
      <c r="F62655" s="47"/>
      <c r="G62655" s="48"/>
      <c r="H62655" s="49"/>
      <c r="I62655" s="49"/>
      <c r="J62655" s="49"/>
      <c r="K62655" s="50"/>
      <c r="L62655" s="50"/>
      <c r="M62655" s="50"/>
      <c r="N62655" s="50"/>
      <c r="O62655" s="50"/>
      <c r="P62655" s="50"/>
      <c r="Q62655" s="50"/>
      <c r="R62655" s="51"/>
      <c r="S62655" s="51"/>
      <c r="T62655" s="51"/>
      <c r="U62655" s="51"/>
      <c r="V62655" s="51"/>
      <c r="W62655" s="51"/>
      <c r="X62655" s="44"/>
      <c r="AF62655" s="52"/>
      <c r="AM62655" s="7"/>
      <c r="AN62655" s="7"/>
      <c r="AO62655" s="53"/>
      <c r="AP62655" s="54"/>
      <c r="AQ62655" s="54"/>
      <c r="AR62655" s="7"/>
      <c r="AS62655" s="54"/>
      <c r="AT62655" s="53"/>
      <c r="AU62655" s="7"/>
      <c r="AV62655" s="7"/>
      <c r="AW62655" s="55"/>
      <c r="AX62655" s="56"/>
      <c r="AY62655" s="55"/>
      <c r="AZ62655" s="55"/>
      <c r="BA62655" s="55"/>
      <c r="BB62655" s="11"/>
      <c r="BC62655" s="12"/>
      <c r="BD62655" s="12"/>
      <c r="BE62655" s="12"/>
      <c r="BF62655" s="12"/>
      <c r="BG62655" s="12"/>
      <c r="BH62655" s="12"/>
      <c r="BI62655" s="12"/>
      <c r="BJ62655" s="12"/>
      <c r="BK62655" s="12"/>
    </row>
    <row r="62656" spans="1:63" s="5" customFormat="1">
      <c r="A62656" s="13"/>
      <c r="B62656" s="13"/>
      <c r="C62656" s="45"/>
      <c r="E62656" s="46"/>
      <c r="F62656" s="47"/>
      <c r="G62656" s="48"/>
      <c r="H62656" s="49"/>
      <c r="I62656" s="49"/>
      <c r="J62656" s="49"/>
      <c r="K62656" s="50"/>
      <c r="L62656" s="50"/>
      <c r="M62656" s="50"/>
      <c r="N62656" s="50"/>
      <c r="O62656" s="50"/>
      <c r="P62656" s="50"/>
      <c r="Q62656" s="50"/>
      <c r="R62656" s="51"/>
      <c r="S62656" s="51"/>
      <c r="T62656" s="51"/>
      <c r="U62656" s="51"/>
      <c r="V62656" s="51"/>
      <c r="W62656" s="51"/>
      <c r="X62656" s="44"/>
      <c r="AF62656" s="52"/>
      <c r="AM62656" s="7"/>
      <c r="AN62656" s="7"/>
      <c r="AO62656" s="53"/>
      <c r="AP62656" s="54"/>
      <c r="AQ62656" s="54"/>
      <c r="AR62656" s="7"/>
      <c r="AS62656" s="54"/>
      <c r="AT62656" s="53"/>
      <c r="AU62656" s="7"/>
      <c r="AV62656" s="7"/>
      <c r="AW62656" s="55"/>
      <c r="AX62656" s="56"/>
      <c r="AY62656" s="55"/>
      <c r="AZ62656" s="55"/>
      <c r="BA62656" s="55"/>
      <c r="BB62656" s="11"/>
      <c r="BC62656" s="12"/>
      <c r="BD62656" s="12"/>
      <c r="BE62656" s="12"/>
      <c r="BF62656" s="12"/>
      <c r="BG62656" s="12"/>
      <c r="BH62656" s="12"/>
      <c r="BI62656" s="12"/>
      <c r="BJ62656" s="12"/>
      <c r="BK62656" s="12"/>
    </row>
    <row r="62657" spans="1:63" s="5" customFormat="1">
      <c r="A62657" s="13"/>
      <c r="B62657" s="13"/>
      <c r="C62657" s="45"/>
      <c r="E62657" s="46"/>
      <c r="F62657" s="47"/>
      <c r="G62657" s="48"/>
      <c r="H62657" s="49"/>
      <c r="I62657" s="49"/>
      <c r="J62657" s="49"/>
      <c r="K62657" s="50"/>
      <c r="L62657" s="50"/>
      <c r="M62657" s="50"/>
      <c r="N62657" s="50"/>
      <c r="O62657" s="50"/>
      <c r="P62657" s="50"/>
      <c r="Q62657" s="50"/>
      <c r="R62657" s="51"/>
      <c r="S62657" s="51"/>
      <c r="T62657" s="51"/>
      <c r="U62657" s="51"/>
      <c r="V62657" s="51"/>
      <c r="W62657" s="51"/>
      <c r="X62657" s="44"/>
      <c r="AF62657" s="52"/>
      <c r="AM62657" s="7"/>
      <c r="AN62657" s="7"/>
      <c r="AO62657" s="53"/>
      <c r="AP62657" s="54"/>
      <c r="AQ62657" s="54"/>
      <c r="AR62657" s="7"/>
      <c r="AS62657" s="54"/>
      <c r="AT62657" s="53"/>
      <c r="AU62657" s="7"/>
      <c r="AV62657" s="7"/>
      <c r="AW62657" s="55"/>
      <c r="AX62657" s="56"/>
      <c r="AY62657" s="55"/>
      <c r="AZ62657" s="55"/>
      <c r="BA62657" s="55"/>
      <c r="BB62657" s="11"/>
      <c r="BC62657" s="12"/>
      <c r="BD62657" s="12"/>
      <c r="BE62657" s="12"/>
      <c r="BF62657" s="12"/>
      <c r="BG62657" s="12"/>
      <c r="BH62657" s="12"/>
      <c r="BI62657" s="12"/>
      <c r="BJ62657" s="12"/>
      <c r="BK62657" s="12"/>
    </row>
    <row r="62658" spans="1:63" s="5" customFormat="1">
      <c r="A62658" s="13"/>
      <c r="B62658" s="13"/>
      <c r="C62658" s="45"/>
      <c r="E62658" s="46"/>
      <c r="F62658" s="47"/>
      <c r="G62658" s="48"/>
      <c r="H62658" s="49"/>
      <c r="I62658" s="49"/>
      <c r="J62658" s="49"/>
      <c r="K62658" s="50"/>
      <c r="L62658" s="50"/>
      <c r="M62658" s="50"/>
      <c r="N62658" s="50"/>
      <c r="O62658" s="50"/>
      <c r="P62658" s="50"/>
      <c r="Q62658" s="50"/>
      <c r="R62658" s="51"/>
      <c r="S62658" s="51"/>
      <c r="T62658" s="51"/>
      <c r="U62658" s="51"/>
      <c r="V62658" s="51"/>
      <c r="W62658" s="51"/>
      <c r="X62658" s="44"/>
      <c r="AF62658" s="52"/>
      <c r="AM62658" s="7"/>
      <c r="AN62658" s="7"/>
      <c r="AO62658" s="53"/>
      <c r="AP62658" s="54"/>
      <c r="AQ62658" s="54"/>
      <c r="AR62658" s="7"/>
      <c r="AS62658" s="54"/>
      <c r="AT62658" s="53"/>
      <c r="AU62658" s="7"/>
      <c r="AV62658" s="7"/>
      <c r="AW62658" s="55"/>
      <c r="AX62658" s="56"/>
      <c r="AY62658" s="55"/>
      <c r="AZ62658" s="55"/>
      <c r="BA62658" s="55"/>
      <c r="BB62658" s="11"/>
      <c r="BC62658" s="12"/>
      <c r="BD62658" s="12"/>
      <c r="BE62658" s="12"/>
      <c r="BF62658" s="12"/>
      <c r="BG62658" s="12"/>
      <c r="BH62658" s="12"/>
      <c r="BI62658" s="12"/>
      <c r="BJ62658" s="12"/>
      <c r="BK62658" s="12"/>
    </row>
    <row r="62659" spans="1:63" s="5" customFormat="1">
      <c r="A62659" s="13"/>
      <c r="B62659" s="13"/>
      <c r="C62659" s="45"/>
      <c r="E62659" s="46"/>
      <c r="F62659" s="47"/>
      <c r="G62659" s="48"/>
      <c r="H62659" s="49"/>
      <c r="I62659" s="49"/>
      <c r="J62659" s="49"/>
      <c r="K62659" s="50"/>
      <c r="L62659" s="50"/>
      <c r="M62659" s="50"/>
      <c r="N62659" s="50"/>
      <c r="O62659" s="50"/>
      <c r="P62659" s="50"/>
      <c r="Q62659" s="50"/>
      <c r="R62659" s="51"/>
      <c r="S62659" s="51"/>
      <c r="T62659" s="51"/>
      <c r="U62659" s="51"/>
      <c r="V62659" s="51"/>
      <c r="W62659" s="51"/>
      <c r="X62659" s="44"/>
      <c r="AF62659" s="52"/>
      <c r="AM62659" s="7"/>
      <c r="AN62659" s="7"/>
      <c r="AO62659" s="53"/>
      <c r="AP62659" s="54"/>
      <c r="AQ62659" s="54"/>
      <c r="AR62659" s="7"/>
      <c r="AS62659" s="54"/>
      <c r="AT62659" s="53"/>
      <c r="AU62659" s="7"/>
      <c r="AV62659" s="7"/>
      <c r="AW62659" s="55"/>
      <c r="AX62659" s="56"/>
      <c r="AY62659" s="55"/>
      <c r="AZ62659" s="55"/>
      <c r="BA62659" s="55"/>
      <c r="BB62659" s="11"/>
      <c r="BC62659" s="12"/>
      <c r="BD62659" s="12"/>
      <c r="BE62659" s="12"/>
      <c r="BF62659" s="12"/>
      <c r="BG62659" s="12"/>
      <c r="BH62659" s="12"/>
      <c r="BI62659" s="12"/>
      <c r="BJ62659" s="12"/>
      <c r="BK62659" s="12"/>
    </row>
    <row r="62660" spans="1:63" s="5" customFormat="1">
      <c r="A62660" s="13"/>
      <c r="B62660" s="13"/>
      <c r="C62660" s="45"/>
      <c r="E62660" s="46"/>
      <c r="F62660" s="47"/>
      <c r="G62660" s="48"/>
      <c r="H62660" s="49"/>
      <c r="I62660" s="49"/>
      <c r="J62660" s="49"/>
      <c r="K62660" s="50"/>
      <c r="L62660" s="50"/>
      <c r="M62660" s="50"/>
      <c r="N62660" s="50"/>
      <c r="O62660" s="50"/>
      <c r="P62660" s="50"/>
      <c r="Q62660" s="50"/>
      <c r="R62660" s="51"/>
      <c r="S62660" s="51"/>
      <c r="T62660" s="51"/>
      <c r="U62660" s="51"/>
      <c r="V62660" s="51"/>
      <c r="W62660" s="51"/>
      <c r="X62660" s="44"/>
      <c r="AF62660" s="52"/>
      <c r="AM62660" s="7"/>
      <c r="AN62660" s="7"/>
      <c r="AO62660" s="53"/>
      <c r="AP62660" s="54"/>
      <c r="AQ62660" s="54"/>
      <c r="AR62660" s="7"/>
      <c r="AS62660" s="54"/>
      <c r="AT62660" s="53"/>
      <c r="AU62660" s="7"/>
      <c r="AV62660" s="7"/>
      <c r="AW62660" s="55"/>
      <c r="AX62660" s="56"/>
      <c r="AY62660" s="55"/>
      <c r="AZ62660" s="55"/>
      <c r="BA62660" s="55"/>
      <c r="BB62660" s="11"/>
      <c r="BC62660" s="12"/>
      <c r="BD62660" s="12"/>
      <c r="BE62660" s="12"/>
      <c r="BF62660" s="12"/>
      <c r="BG62660" s="12"/>
      <c r="BH62660" s="12"/>
      <c r="BI62660" s="12"/>
      <c r="BJ62660" s="12"/>
      <c r="BK62660" s="12"/>
    </row>
    <row r="62661" spans="1:63" s="5" customFormat="1">
      <c r="A62661" s="13"/>
      <c r="B62661" s="13"/>
      <c r="C62661" s="45"/>
      <c r="E62661" s="46"/>
      <c r="F62661" s="47"/>
      <c r="G62661" s="48"/>
      <c r="H62661" s="49"/>
      <c r="I62661" s="49"/>
      <c r="J62661" s="49"/>
      <c r="K62661" s="50"/>
      <c r="L62661" s="50"/>
      <c r="M62661" s="50"/>
      <c r="N62661" s="50"/>
      <c r="O62661" s="50"/>
      <c r="P62661" s="50"/>
      <c r="Q62661" s="50"/>
      <c r="R62661" s="51"/>
      <c r="S62661" s="51"/>
      <c r="T62661" s="51"/>
      <c r="U62661" s="51"/>
      <c r="V62661" s="51"/>
      <c r="W62661" s="51"/>
      <c r="X62661" s="44"/>
      <c r="AF62661" s="52"/>
      <c r="AM62661" s="7"/>
      <c r="AN62661" s="7"/>
      <c r="AO62661" s="53"/>
      <c r="AP62661" s="54"/>
      <c r="AQ62661" s="54"/>
      <c r="AR62661" s="7"/>
      <c r="AS62661" s="54"/>
      <c r="AT62661" s="53"/>
      <c r="AU62661" s="7"/>
      <c r="AV62661" s="7"/>
      <c r="AW62661" s="55"/>
      <c r="AX62661" s="56"/>
      <c r="AY62661" s="55"/>
      <c r="AZ62661" s="55"/>
      <c r="BA62661" s="55"/>
      <c r="BB62661" s="11"/>
      <c r="BC62661" s="12"/>
      <c r="BD62661" s="12"/>
      <c r="BE62661" s="12"/>
      <c r="BF62661" s="12"/>
      <c r="BG62661" s="12"/>
      <c r="BH62661" s="12"/>
      <c r="BI62661" s="12"/>
      <c r="BJ62661" s="12"/>
      <c r="BK62661" s="12"/>
    </row>
    <row r="62662" spans="1:63" s="5" customFormat="1">
      <c r="A62662" s="13"/>
      <c r="B62662" s="13"/>
      <c r="C62662" s="45"/>
      <c r="E62662" s="46"/>
      <c r="F62662" s="47"/>
      <c r="G62662" s="48"/>
      <c r="H62662" s="49"/>
      <c r="I62662" s="49"/>
      <c r="J62662" s="49"/>
      <c r="K62662" s="50"/>
      <c r="L62662" s="50"/>
      <c r="M62662" s="50"/>
      <c r="N62662" s="50"/>
      <c r="O62662" s="50"/>
      <c r="P62662" s="50"/>
      <c r="Q62662" s="50"/>
      <c r="R62662" s="51"/>
      <c r="S62662" s="51"/>
      <c r="T62662" s="51"/>
      <c r="U62662" s="51"/>
      <c r="V62662" s="51"/>
      <c r="W62662" s="51"/>
      <c r="X62662" s="44"/>
      <c r="AF62662" s="52"/>
      <c r="AM62662" s="7"/>
      <c r="AN62662" s="7"/>
      <c r="AO62662" s="53"/>
      <c r="AP62662" s="54"/>
      <c r="AQ62662" s="54"/>
      <c r="AR62662" s="7"/>
      <c r="AS62662" s="54"/>
      <c r="AT62662" s="53"/>
      <c r="AU62662" s="7"/>
      <c r="AV62662" s="7"/>
      <c r="AW62662" s="55"/>
      <c r="AX62662" s="56"/>
      <c r="AY62662" s="55"/>
      <c r="AZ62662" s="55"/>
      <c r="BA62662" s="55"/>
      <c r="BB62662" s="11"/>
      <c r="BC62662" s="12"/>
      <c r="BD62662" s="12"/>
      <c r="BE62662" s="12"/>
      <c r="BF62662" s="12"/>
      <c r="BG62662" s="12"/>
      <c r="BH62662" s="12"/>
      <c r="BI62662" s="12"/>
      <c r="BJ62662" s="12"/>
      <c r="BK62662" s="12"/>
    </row>
    <row r="62663" spans="1:63" s="5" customFormat="1">
      <c r="A62663" s="13"/>
      <c r="B62663" s="13"/>
      <c r="C62663" s="45"/>
      <c r="E62663" s="46"/>
      <c r="F62663" s="47"/>
      <c r="G62663" s="48"/>
      <c r="H62663" s="49"/>
      <c r="I62663" s="49"/>
      <c r="J62663" s="49"/>
      <c r="K62663" s="50"/>
      <c r="L62663" s="50"/>
      <c r="M62663" s="50"/>
      <c r="N62663" s="50"/>
      <c r="O62663" s="50"/>
      <c r="P62663" s="50"/>
      <c r="Q62663" s="50"/>
      <c r="R62663" s="51"/>
      <c r="S62663" s="51"/>
      <c r="T62663" s="51"/>
      <c r="U62663" s="51"/>
      <c r="V62663" s="51"/>
      <c r="W62663" s="51"/>
      <c r="X62663" s="44"/>
      <c r="AF62663" s="52"/>
      <c r="AM62663" s="7"/>
      <c r="AN62663" s="7"/>
      <c r="AO62663" s="53"/>
      <c r="AP62663" s="54"/>
      <c r="AQ62663" s="54"/>
      <c r="AR62663" s="7"/>
      <c r="AS62663" s="54"/>
      <c r="AT62663" s="53"/>
      <c r="AU62663" s="7"/>
      <c r="AV62663" s="7"/>
      <c r="AW62663" s="55"/>
      <c r="AX62663" s="56"/>
      <c r="AY62663" s="55"/>
      <c r="AZ62663" s="55"/>
      <c r="BA62663" s="55"/>
      <c r="BB62663" s="11"/>
      <c r="BC62663" s="12"/>
      <c r="BD62663" s="12"/>
      <c r="BE62663" s="12"/>
      <c r="BF62663" s="12"/>
      <c r="BG62663" s="12"/>
      <c r="BH62663" s="12"/>
      <c r="BI62663" s="12"/>
      <c r="BJ62663" s="12"/>
      <c r="BK62663" s="12"/>
    </row>
    <row r="62664" spans="1:63" s="5" customFormat="1">
      <c r="A62664" s="13"/>
      <c r="B62664" s="13"/>
      <c r="C62664" s="45"/>
      <c r="E62664" s="46"/>
      <c r="F62664" s="47"/>
      <c r="G62664" s="48"/>
      <c r="H62664" s="49"/>
      <c r="I62664" s="49"/>
      <c r="J62664" s="49"/>
      <c r="K62664" s="50"/>
      <c r="L62664" s="50"/>
      <c r="M62664" s="50"/>
      <c r="N62664" s="50"/>
      <c r="O62664" s="50"/>
      <c r="P62664" s="50"/>
      <c r="Q62664" s="50"/>
      <c r="R62664" s="51"/>
      <c r="S62664" s="51"/>
      <c r="T62664" s="51"/>
      <c r="U62664" s="51"/>
      <c r="V62664" s="51"/>
      <c r="W62664" s="51"/>
      <c r="X62664" s="44"/>
      <c r="AF62664" s="52"/>
      <c r="AM62664" s="7"/>
      <c r="AN62664" s="7"/>
      <c r="AO62664" s="53"/>
      <c r="AP62664" s="54"/>
      <c r="AQ62664" s="54"/>
      <c r="AR62664" s="7"/>
      <c r="AS62664" s="54"/>
      <c r="AT62664" s="53"/>
      <c r="AU62664" s="7"/>
      <c r="AV62664" s="7"/>
      <c r="AW62664" s="55"/>
      <c r="AX62664" s="56"/>
      <c r="AY62664" s="55"/>
      <c r="AZ62664" s="55"/>
      <c r="BA62664" s="55"/>
      <c r="BB62664" s="11"/>
      <c r="BC62664" s="12"/>
      <c r="BD62664" s="12"/>
      <c r="BE62664" s="12"/>
      <c r="BF62664" s="12"/>
      <c r="BG62664" s="12"/>
      <c r="BH62664" s="12"/>
      <c r="BI62664" s="12"/>
      <c r="BJ62664" s="12"/>
      <c r="BK62664" s="12"/>
    </row>
    <row r="62665" spans="1:63" s="5" customFormat="1">
      <c r="A62665" s="13"/>
      <c r="B62665" s="13"/>
      <c r="C62665" s="45"/>
      <c r="E62665" s="46"/>
      <c r="F62665" s="47"/>
      <c r="G62665" s="48"/>
      <c r="H62665" s="49"/>
      <c r="I62665" s="49"/>
      <c r="J62665" s="49"/>
      <c r="K62665" s="50"/>
      <c r="L62665" s="50"/>
      <c r="M62665" s="50"/>
      <c r="N62665" s="50"/>
      <c r="O62665" s="50"/>
      <c r="P62665" s="50"/>
      <c r="Q62665" s="50"/>
      <c r="R62665" s="51"/>
      <c r="S62665" s="51"/>
      <c r="T62665" s="51"/>
      <c r="U62665" s="51"/>
      <c r="V62665" s="51"/>
      <c r="W62665" s="51"/>
      <c r="X62665" s="44"/>
      <c r="AF62665" s="52"/>
      <c r="AM62665" s="7"/>
      <c r="AN62665" s="7"/>
      <c r="AO62665" s="53"/>
      <c r="AP62665" s="54"/>
      <c r="AQ62665" s="54"/>
      <c r="AR62665" s="7"/>
      <c r="AS62665" s="54"/>
      <c r="AT62665" s="53"/>
      <c r="AU62665" s="7"/>
      <c r="AV62665" s="7"/>
      <c r="AW62665" s="55"/>
      <c r="AX62665" s="56"/>
      <c r="AY62665" s="55"/>
      <c r="AZ62665" s="55"/>
      <c r="BA62665" s="55"/>
      <c r="BB62665" s="11"/>
      <c r="BC62665" s="12"/>
      <c r="BD62665" s="12"/>
      <c r="BE62665" s="12"/>
      <c r="BF62665" s="12"/>
      <c r="BG62665" s="12"/>
      <c r="BH62665" s="12"/>
      <c r="BI62665" s="12"/>
      <c r="BJ62665" s="12"/>
      <c r="BK62665" s="12"/>
    </row>
    <row r="62666" spans="1:63" s="5" customFormat="1">
      <c r="A62666" s="13"/>
      <c r="B62666" s="13"/>
      <c r="C62666" s="45"/>
      <c r="E62666" s="46"/>
      <c r="F62666" s="47"/>
      <c r="G62666" s="48"/>
      <c r="H62666" s="49"/>
      <c r="I62666" s="49"/>
      <c r="J62666" s="49"/>
      <c r="K62666" s="50"/>
      <c r="L62666" s="50"/>
      <c r="M62666" s="50"/>
      <c r="N62666" s="50"/>
      <c r="O62666" s="50"/>
      <c r="P62666" s="50"/>
      <c r="Q62666" s="50"/>
      <c r="R62666" s="51"/>
      <c r="S62666" s="51"/>
      <c r="T62666" s="51"/>
      <c r="U62666" s="51"/>
      <c r="V62666" s="51"/>
      <c r="W62666" s="51"/>
      <c r="X62666" s="44"/>
      <c r="AF62666" s="52"/>
      <c r="AM62666" s="7"/>
      <c r="AN62666" s="7"/>
      <c r="AO62666" s="53"/>
      <c r="AP62666" s="54"/>
      <c r="AQ62666" s="54"/>
      <c r="AR62666" s="7"/>
      <c r="AS62666" s="54"/>
      <c r="AT62666" s="53"/>
      <c r="AU62666" s="7"/>
      <c r="AV62666" s="7"/>
      <c r="AW62666" s="55"/>
      <c r="AX62666" s="56"/>
      <c r="AY62666" s="55"/>
      <c r="AZ62666" s="55"/>
      <c r="BA62666" s="55"/>
      <c r="BB62666" s="11"/>
      <c r="BC62666" s="12"/>
      <c r="BD62666" s="12"/>
      <c r="BE62666" s="12"/>
      <c r="BF62666" s="12"/>
      <c r="BG62666" s="12"/>
      <c r="BH62666" s="12"/>
      <c r="BI62666" s="12"/>
      <c r="BJ62666" s="12"/>
      <c r="BK62666" s="12"/>
    </row>
    <row r="62667" spans="1:63" s="5" customFormat="1">
      <c r="A62667" s="13"/>
      <c r="B62667" s="13"/>
      <c r="C62667" s="45"/>
      <c r="E62667" s="46"/>
      <c r="F62667" s="47"/>
      <c r="G62667" s="48"/>
      <c r="H62667" s="49"/>
      <c r="I62667" s="49"/>
      <c r="J62667" s="49"/>
      <c r="K62667" s="50"/>
      <c r="L62667" s="50"/>
      <c r="M62667" s="50"/>
      <c r="N62667" s="50"/>
      <c r="O62667" s="50"/>
      <c r="P62667" s="50"/>
      <c r="Q62667" s="50"/>
      <c r="R62667" s="51"/>
      <c r="S62667" s="51"/>
      <c r="T62667" s="51"/>
      <c r="U62667" s="51"/>
      <c r="V62667" s="51"/>
      <c r="W62667" s="51"/>
      <c r="X62667" s="44"/>
      <c r="AF62667" s="52"/>
      <c r="AM62667" s="7"/>
      <c r="AN62667" s="7"/>
      <c r="AO62667" s="53"/>
      <c r="AP62667" s="54"/>
      <c r="AQ62667" s="54"/>
      <c r="AR62667" s="7"/>
      <c r="AS62667" s="54"/>
      <c r="AT62667" s="53"/>
      <c r="AU62667" s="7"/>
      <c r="AV62667" s="7"/>
      <c r="AW62667" s="55"/>
      <c r="AX62667" s="56"/>
      <c r="AY62667" s="55"/>
      <c r="AZ62667" s="55"/>
      <c r="BA62667" s="55"/>
      <c r="BB62667" s="11"/>
      <c r="BC62667" s="12"/>
      <c r="BD62667" s="12"/>
      <c r="BE62667" s="12"/>
      <c r="BF62667" s="12"/>
      <c r="BG62667" s="12"/>
      <c r="BH62667" s="12"/>
      <c r="BI62667" s="12"/>
      <c r="BJ62667" s="12"/>
      <c r="BK62667" s="12"/>
    </row>
    <row r="62668" spans="1:63" s="5" customFormat="1">
      <c r="A62668" s="13"/>
      <c r="B62668" s="13"/>
      <c r="C62668" s="45"/>
      <c r="E62668" s="46"/>
      <c r="F62668" s="47"/>
      <c r="G62668" s="48"/>
      <c r="H62668" s="49"/>
      <c r="I62668" s="49"/>
      <c r="J62668" s="49"/>
      <c r="K62668" s="50"/>
      <c r="L62668" s="50"/>
      <c r="M62668" s="50"/>
      <c r="N62668" s="50"/>
      <c r="O62668" s="50"/>
      <c r="P62668" s="50"/>
      <c r="Q62668" s="50"/>
      <c r="R62668" s="51"/>
      <c r="S62668" s="51"/>
      <c r="T62668" s="51"/>
      <c r="U62668" s="51"/>
      <c r="V62668" s="51"/>
      <c r="W62668" s="51"/>
      <c r="X62668" s="44"/>
      <c r="AF62668" s="52"/>
      <c r="AM62668" s="7"/>
      <c r="AN62668" s="7"/>
      <c r="AO62668" s="53"/>
      <c r="AP62668" s="54"/>
      <c r="AQ62668" s="54"/>
      <c r="AR62668" s="7"/>
      <c r="AS62668" s="54"/>
      <c r="AT62668" s="53"/>
      <c r="AU62668" s="7"/>
      <c r="AV62668" s="7"/>
      <c r="AW62668" s="55"/>
      <c r="AX62668" s="56"/>
      <c r="AY62668" s="55"/>
      <c r="AZ62668" s="55"/>
      <c r="BA62668" s="55"/>
      <c r="BB62668" s="11"/>
      <c r="BC62668" s="12"/>
      <c r="BD62668" s="12"/>
      <c r="BE62668" s="12"/>
      <c r="BF62668" s="12"/>
      <c r="BG62668" s="12"/>
      <c r="BH62668" s="12"/>
      <c r="BI62668" s="12"/>
      <c r="BJ62668" s="12"/>
      <c r="BK62668" s="12"/>
    </row>
    <row r="62669" spans="1:63" s="5" customFormat="1">
      <c r="A62669" s="13"/>
      <c r="B62669" s="13"/>
      <c r="C62669" s="45"/>
      <c r="E62669" s="46"/>
      <c r="F62669" s="47"/>
      <c r="G62669" s="48"/>
      <c r="H62669" s="49"/>
      <c r="I62669" s="49"/>
      <c r="J62669" s="49"/>
      <c r="K62669" s="50"/>
      <c r="L62669" s="50"/>
      <c r="M62669" s="50"/>
      <c r="N62669" s="50"/>
      <c r="O62669" s="50"/>
      <c r="P62669" s="50"/>
      <c r="Q62669" s="50"/>
      <c r="R62669" s="51"/>
      <c r="S62669" s="51"/>
      <c r="T62669" s="51"/>
      <c r="U62669" s="51"/>
      <c r="V62669" s="51"/>
      <c r="W62669" s="51"/>
      <c r="X62669" s="44"/>
      <c r="AF62669" s="52"/>
      <c r="AM62669" s="7"/>
      <c r="AN62669" s="7"/>
      <c r="AO62669" s="53"/>
      <c r="AP62669" s="54"/>
      <c r="AQ62669" s="54"/>
      <c r="AR62669" s="7"/>
      <c r="AS62669" s="54"/>
      <c r="AT62669" s="53"/>
      <c r="AU62669" s="7"/>
      <c r="AV62669" s="7"/>
      <c r="AW62669" s="55"/>
      <c r="AX62669" s="56"/>
      <c r="AY62669" s="55"/>
      <c r="AZ62669" s="55"/>
      <c r="BA62669" s="55"/>
      <c r="BB62669" s="11"/>
      <c r="BC62669" s="12"/>
      <c r="BD62669" s="12"/>
      <c r="BE62669" s="12"/>
      <c r="BF62669" s="12"/>
      <c r="BG62669" s="12"/>
      <c r="BH62669" s="12"/>
      <c r="BI62669" s="12"/>
      <c r="BJ62669" s="12"/>
      <c r="BK62669" s="12"/>
    </row>
    <row r="62670" spans="1:63" s="5" customFormat="1">
      <c r="A62670" s="13"/>
      <c r="B62670" s="13"/>
      <c r="C62670" s="45"/>
      <c r="E62670" s="46"/>
      <c r="F62670" s="47"/>
      <c r="G62670" s="48"/>
      <c r="H62670" s="49"/>
      <c r="I62670" s="49"/>
      <c r="J62670" s="49"/>
      <c r="K62670" s="50"/>
      <c r="L62670" s="50"/>
      <c r="M62670" s="50"/>
      <c r="N62670" s="50"/>
      <c r="O62670" s="50"/>
      <c r="P62670" s="50"/>
      <c r="Q62670" s="50"/>
      <c r="R62670" s="51"/>
      <c r="S62670" s="51"/>
      <c r="T62670" s="51"/>
      <c r="U62670" s="51"/>
      <c r="V62670" s="51"/>
      <c r="W62670" s="51"/>
      <c r="X62670" s="44"/>
      <c r="AF62670" s="52"/>
      <c r="AM62670" s="7"/>
      <c r="AN62670" s="7"/>
      <c r="AO62670" s="53"/>
      <c r="AP62670" s="54"/>
      <c r="AQ62670" s="54"/>
      <c r="AR62670" s="7"/>
      <c r="AS62670" s="54"/>
      <c r="AT62670" s="53"/>
      <c r="AU62670" s="7"/>
      <c r="AV62670" s="7"/>
      <c r="AW62670" s="55"/>
      <c r="AX62670" s="56"/>
      <c r="AY62670" s="55"/>
      <c r="AZ62670" s="55"/>
      <c r="BA62670" s="55"/>
      <c r="BB62670" s="11"/>
      <c r="BC62670" s="12"/>
      <c r="BD62670" s="12"/>
      <c r="BE62670" s="12"/>
      <c r="BF62670" s="12"/>
      <c r="BG62670" s="12"/>
      <c r="BH62670" s="12"/>
      <c r="BI62670" s="12"/>
      <c r="BJ62670" s="12"/>
      <c r="BK62670" s="12"/>
    </row>
    <row r="62671" spans="1:63" s="5" customFormat="1">
      <c r="A62671" s="13"/>
      <c r="B62671" s="13"/>
      <c r="C62671" s="45"/>
      <c r="E62671" s="46"/>
      <c r="F62671" s="47"/>
      <c r="G62671" s="48"/>
      <c r="H62671" s="49"/>
      <c r="I62671" s="49"/>
      <c r="J62671" s="49"/>
      <c r="K62671" s="50"/>
      <c r="L62671" s="50"/>
      <c r="M62671" s="50"/>
      <c r="N62671" s="50"/>
      <c r="O62671" s="50"/>
      <c r="P62671" s="50"/>
      <c r="Q62671" s="50"/>
      <c r="R62671" s="51"/>
      <c r="S62671" s="51"/>
      <c r="T62671" s="51"/>
      <c r="U62671" s="51"/>
      <c r="V62671" s="51"/>
      <c r="W62671" s="51"/>
      <c r="X62671" s="44"/>
      <c r="AF62671" s="52"/>
      <c r="AM62671" s="7"/>
      <c r="AN62671" s="7"/>
      <c r="AO62671" s="53"/>
      <c r="AP62671" s="54"/>
      <c r="AQ62671" s="54"/>
      <c r="AR62671" s="7"/>
      <c r="AS62671" s="54"/>
      <c r="AT62671" s="53"/>
      <c r="AU62671" s="7"/>
      <c r="AV62671" s="7"/>
      <c r="AW62671" s="55"/>
      <c r="AX62671" s="56"/>
      <c r="AY62671" s="55"/>
      <c r="AZ62671" s="55"/>
      <c r="BA62671" s="55"/>
      <c r="BB62671" s="11"/>
      <c r="BC62671" s="12"/>
      <c r="BD62671" s="12"/>
      <c r="BE62671" s="12"/>
      <c r="BF62671" s="12"/>
      <c r="BG62671" s="12"/>
      <c r="BH62671" s="12"/>
      <c r="BI62671" s="12"/>
      <c r="BJ62671" s="12"/>
      <c r="BK62671" s="12"/>
    </row>
    <row r="62672" spans="1:63" s="5" customFormat="1">
      <c r="A62672" s="13"/>
      <c r="B62672" s="13"/>
      <c r="C62672" s="45"/>
      <c r="E62672" s="46"/>
      <c r="F62672" s="47"/>
      <c r="G62672" s="48"/>
      <c r="H62672" s="49"/>
      <c r="I62672" s="49"/>
      <c r="J62672" s="49"/>
      <c r="K62672" s="50"/>
      <c r="L62672" s="50"/>
      <c r="M62672" s="50"/>
      <c r="N62672" s="50"/>
      <c r="O62672" s="50"/>
      <c r="P62672" s="50"/>
      <c r="Q62672" s="50"/>
      <c r="R62672" s="51"/>
      <c r="S62672" s="51"/>
      <c r="T62672" s="51"/>
      <c r="U62672" s="51"/>
      <c r="V62672" s="51"/>
      <c r="W62672" s="51"/>
      <c r="X62672" s="44"/>
      <c r="AF62672" s="52"/>
      <c r="AM62672" s="7"/>
      <c r="AN62672" s="7"/>
      <c r="AO62672" s="53"/>
      <c r="AP62672" s="54"/>
      <c r="AQ62672" s="54"/>
      <c r="AR62672" s="7"/>
      <c r="AS62672" s="54"/>
      <c r="AT62672" s="53"/>
      <c r="AU62672" s="7"/>
      <c r="AV62672" s="7"/>
      <c r="AW62672" s="55"/>
      <c r="AX62672" s="56"/>
      <c r="AY62672" s="55"/>
      <c r="AZ62672" s="55"/>
      <c r="BA62672" s="55"/>
      <c r="BB62672" s="11"/>
      <c r="BC62672" s="12"/>
      <c r="BD62672" s="12"/>
      <c r="BE62672" s="12"/>
      <c r="BF62672" s="12"/>
      <c r="BG62672" s="12"/>
      <c r="BH62672" s="12"/>
      <c r="BI62672" s="12"/>
      <c r="BJ62672" s="12"/>
      <c r="BK62672" s="12"/>
    </row>
    <row r="62673" spans="1:63" s="5" customFormat="1">
      <c r="A62673" s="13"/>
      <c r="B62673" s="13"/>
      <c r="C62673" s="45"/>
      <c r="E62673" s="46"/>
      <c r="F62673" s="47"/>
      <c r="G62673" s="48"/>
      <c r="H62673" s="49"/>
      <c r="I62673" s="49"/>
      <c r="J62673" s="49"/>
      <c r="K62673" s="50"/>
      <c r="L62673" s="50"/>
      <c r="M62673" s="50"/>
      <c r="N62673" s="50"/>
      <c r="O62673" s="50"/>
      <c r="P62673" s="50"/>
      <c r="Q62673" s="50"/>
      <c r="R62673" s="51"/>
      <c r="S62673" s="51"/>
      <c r="T62673" s="51"/>
      <c r="U62673" s="51"/>
      <c r="V62673" s="51"/>
      <c r="W62673" s="51"/>
      <c r="X62673" s="44"/>
      <c r="AF62673" s="52"/>
      <c r="AM62673" s="7"/>
      <c r="AN62673" s="7"/>
      <c r="AO62673" s="53"/>
      <c r="AP62673" s="54"/>
      <c r="AQ62673" s="54"/>
      <c r="AR62673" s="7"/>
      <c r="AS62673" s="54"/>
      <c r="AT62673" s="53"/>
      <c r="AU62673" s="7"/>
      <c r="AV62673" s="7"/>
      <c r="AW62673" s="55"/>
      <c r="AX62673" s="56"/>
      <c r="AY62673" s="55"/>
      <c r="AZ62673" s="55"/>
      <c r="BA62673" s="55"/>
      <c r="BB62673" s="11"/>
      <c r="BC62673" s="12"/>
      <c r="BD62673" s="12"/>
      <c r="BE62673" s="12"/>
      <c r="BF62673" s="12"/>
      <c r="BG62673" s="12"/>
      <c r="BH62673" s="12"/>
      <c r="BI62673" s="12"/>
      <c r="BJ62673" s="12"/>
      <c r="BK62673" s="12"/>
    </row>
    <row r="62674" spans="1:63" s="5" customFormat="1">
      <c r="A62674" s="13"/>
      <c r="B62674" s="13"/>
      <c r="C62674" s="45"/>
      <c r="E62674" s="46"/>
      <c r="F62674" s="47"/>
      <c r="G62674" s="48"/>
      <c r="H62674" s="49"/>
      <c r="I62674" s="49"/>
      <c r="J62674" s="49"/>
      <c r="K62674" s="50"/>
      <c r="L62674" s="50"/>
      <c r="M62674" s="50"/>
      <c r="N62674" s="50"/>
      <c r="O62674" s="50"/>
      <c r="P62674" s="50"/>
      <c r="Q62674" s="50"/>
      <c r="R62674" s="51"/>
      <c r="S62674" s="51"/>
      <c r="T62674" s="51"/>
      <c r="U62674" s="51"/>
      <c r="V62674" s="51"/>
      <c r="W62674" s="51"/>
      <c r="X62674" s="44"/>
      <c r="AF62674" s="52"/>
      <c r="AM62674" s="7"/>
      <c r="AN62674" s="7"/>
      <c r="AO62674" s="53"/>
      <c r="AP62674" s="54"/>
      <c r="AQ62674" s="54"/>
      <c r="AR62674" s="7"/>
      <c r="AS62674" s="54"/>
      <c r="AT62674" s="53"/>
      <c r="AU62674" s="7"/>
      <c r="AV62674" s="7"/>
      <c r="AW62674" s="55"/>
      <c r="AX62674" s="56"/>
      <c r="AY62674" s="55"/>
      <c r="AZ62674" s="55"/>
      <c r="BA62674" s="55"/>
      <c r="BB62674" s="11"/>
      <c r="BC62674" s="12"/>
      <c r="BD62674" s="12"/>
      <c r="BE62674" s="12"/>
      <c r="BF62674" s="12"/>
      <c r="BG62674" s="12"/>
      <c r="BH62674" s="12"/>
      <c r="BI62674" s="12"/>
      <c r="BJ62674" s="12"/>
      <c r="BK62674" s="12"/>
    </row>
    <row r="62675" spans="1:63" s="5" customFormat="1">
      <c r="A62675" s="13"/>
      <c r="B62675" s="13"/>
      <c r="C62675" s="45"/>
      <c r="E62675" s="46"/>
      <c r="F62675" s="47"/>
      <c r="G62675" s="48"/>
      <c r="H62675" s="49"/>
      <c r="I62675" s="49"/>
      <c r="J62675" s="49"/>
      <c r="K62675" s="50"/>
      <c r="L62675" s="50"/>
      <c r="M62675" s="50"/>
      <c r="N62675" s="50"/>
      <c r="O62675" s="50"/>
      <c r="P62675" s="50"/>
      <c r="Q62675" s="50"/>
      <c r="R62675" s="51"/>
      <c r="S62675" s="51"/>
      <c r="T62675" s="51"/>
      <c r="U62675" s="51"/>
      <c r="V62675" s="51"/>
      <c r="W62675" s="51"/>
      <c r="X62675" s="44"/>
      <c r="AF62675" s="52"/>
      <c r="AM62675" s="7"/>
      <c r="AN62675" s="7"/>
      <c r="AO62675" s="53"/>
      <c r="AP62675" s="54"/>
      <c r="AQ62675" s="54"/>
      <c r="AR62675" s="7"/>
      <c r="AS62675" s="54"/>
      <c r="AT62675" s="53"/>
      <c r="AU62675" s="7"/>
      <c r="AV62675" s="7"/>
      <c r="AW62675" s="55"/>
      <c r="AX62675" s="56"/>
      <c r="AY62675" s="55"/>
      <c r="AZ62675" s="55"/>
      <c r="BA62675" s="55"/>
      <c r="BB62675" s="11"/>
      <c r="BC62675" s="12"/>
      <c r="BD62675" s="12"/>
      <c r="BE62675" s="12"/>
      <c r="BF62675" s="12"/>
      <c r="BG62675" s="12"/>
      <c r="BH62675" s="12"/>
      <c r="BI62675" s="12"/>
      <c r="BJ62675" s="12"/>
      <c r="BK62675" s="12"/>
    </row>
    <row r="62676" spans="1:63" s="5" customFormat="1">
      <c r="A62676" s="13"/>
      <c r="B62676" s="13"/>
      <c r="C62676" s="45"/>
      <c r="E62676" s="46"/>
      <c r="F62676" s="47"/>
      <c r="G62676" s="48"/>
      <c r="H62676" s="49"/>
      <c r="I62676" s="49"/>
      <c r="J62676" s="49"/>
      <c r="K62676" s="50"/>
      <c r="L62676" s="50"/>
      <c r="M62676" s="50"/>
      <c r="N62676" s="50"/>
      <c r="O62676" s="50"/>
      <c r="P62676" s="50"/>
      <c r="Q62676" s="50"/>
      <c r="R62676" s="51"/>
      <c r="S62676" s="51"/>
      <c r="T62676" s="51"/>
      <c r="U62676" s="51"/>
      <c r="V62676" s="51"/>
      <c r="W62676" s="51"/>
      <c r="X62676" s="44"/>
      <c r="AF62676" s="52"/>
      <c r="AM62676" s="7"/>
      <c r="AN62676" s="7"/>
      <c r="AO62676" s="53"/>
      <c r="AP62676" s="54"/>
      <c r="AQ62676" s="54"/>
      <c r="AR62676" s="7"/>
      <c r="AS62676" s="54"/>
      <c r="AT62676" s="53"/>
      <c r="AU62676" s="7"/>
      <c r="AV62676" s="7"/>
      <c r="AW62676" s="55"/>
      <c r="AX62676" s="56"/>
      <c r="AY62676" s="55"/>
      <c r="AZ62676" s="55"/>
      <c r="BA62676" s="55"/>
      <c r="BB62676" s="11"/>
      <c r="BC62676" s="12"/>
      <c r="BD62676" s="12"/>
      <c r="BE62676" s="12"/>
      <c r="BF62676" s="12"/>
      <c r="BG62676" s="12"/>
      <c r="BH62676" s="12"/>
      <c r="BI62676" s="12"/>
      <c r="BJ62676" s="12"/>
      <c r="BK62676" s="12"/>
    </row>
    <row r="62677" spans="1:63" s="5" customFormat="1">
      <c r="A62677" s="13"/>
      <c r="B62677" s="13"/>
      <c r="C62677" s="45"/>
      <c r="E62677" s="46"/>
      <c r="F62677" s="47"/>
      <c r="G62677" s="48"/>
      <c r="H62677" s="49"/>
      <c r="I62677" s="49"/>
      <c r="J62677" s="49"/>
      <c r="K62677" s="50"/>
      <c r="L62677" s="50"/>
      <c r="M62677" s="50"/>
      <c r="N62677" s="50"/>
      <c r="O62677" s="50"/>
      <c r="P62677" s="50"/>
      <c r="Q62677" s="50"/>
      <c r="R62677" s="51"/>
      <c r="S62677" s="51"/>
      <c r="T62677" s="51"/>
      <c r="U62677" s="51"/>
      <c r="V62677" s="51"/>
      <c r="W62677" s="51"/>
      <c r="X62677" s="44"/>
      <c r="AF62677" s="52"/>
      <c r="AM62677" s="7"/>
      <c r="AN62677" s="7"/>
      <c r="AO62677" s="53"/>
      <c r="AP62677" s="54"/>
      <c r="AQ62677" s="54"/>
      <c r="AR62677" s="7"/>
      <c r="AS62677" s="54"/>
      <c r="AT62677" s="53"/>
      <c r="AU62677" s="7"/>
      <c r="AV62677" s="7"/>
      <c r="AW62677" s="55"/>
      <c r="AX62677" s="56"/>
      <c r="AY62677" s="55"/>
      <c r="AZ62677" s="55"/>
      <c r="BA62677" s="55"/>
      <c r="BB62677" s="11"/>
      <c r="BC62677" s="12"/>
      <c r="BD62677" s="12"/>
      <c r="BE62677" s="12"/>
      <c r="BF62677" s="12"/>
      <c r="BG62677" s="12"/>
      <c r="BH62677" s="12"/>
      <c r="BI62677" s="12"/>
      <c r="BJ62677" s="12"/>
      <c r="BK62677" s="12"/>
    </row>
    <row r="62678" spans="1:63" s="5" customFormat="1">
      <c r="A62678" s="13"/>
      <c r="B62678" s="13"/>
      <c r="C62678" s="45"/>
      <c r="E62678" s="46"/>
      <c r="F62678" s="47"/>
      <c r="G62678" s="48"/>
      <c r="H62678" s="49"/>
      <c r="I62678" s="49"/>
      <c r="J62678" s="49"/>
      <c r="K62678" s="50"/>
      <c r="L62678" s="50"/>
      <c r="M62678" s="50"/>
      <c r="N62678" s="50"/>
      <c r="O62678" s="50"/>
      <c r="P62678" s="50"/>
      <c r="Q62678" s="50"/>
      <c r="R62678" s="51"/>
      <c r="S62678" s="51"/>
      <c r="T62678" s="51"/>
      <c r="U62678" s="51"/>
      <c r="V62678" s="51"/>
      <c r="W62678" s="51"/>
      <c r="X62678" s="44"/>
      <c r="AF62678" s="52"/>
      <c r="AM62678" s="7"/>
      <c r="AN62678" s="7"/>
      <c r="AO62678" s="53"/>
      <c r="AP62678" s="54"/>
      <c r="AQ62678" s="54"/>
      <c r="AR62678" s="7"/>
      <c r="AS62678" s="54"/>
      <c r="AT62678" s="53"/>
      <c r="AU62678" s="7"/>
      <c r="AV62678" s="7"/>
      <c r="AW62678" s="55"/>
      <c r="AX62678" s="56"/>
      <c r="AY62678" s="55"/>
      <c r="AZ62678" s="55"/>
      <c r="BA62678" s="55"/>
      <c r="BB62678" s="11"/>
      <c r="BC62678" s="12"/>
      <c r="BD62678" s="12"/>
      <c r="BE62678" s="12"/>
      <c r="BF62678" s="12"/>
      <c r="BG62678" s="12"/>
      <c r="BH62678" s="12"/>
      <c r="BI62678" s="12"/>
      <c r="BJ62678" s="12"/>
      <c r="BK62678" s="12"/>
    </row>
    <row r="62679" spans="1:63" s="5" customFormat="1">
      <c r="A62679" s="13"/>
      <c r="B62679" s="13"/>
      <c r="C62679" s="45"/>
      <c r="E62679" s="46"/>
      <c r="F62679" s="47"/>
      <c r="G62679" s="48"/>
      <c r="H62679" s="49"/>
      <c r="I62679" s="49"/>
      <c r="J62679" s="49"/>
      <c r="K62679" s="50"/>
      <c r="L62679" s="50"/>
      <c r="M62679" s="50"/>
      <c r="N62679" s="50"/>
      <c r="O62679" s="50"/>
      <c r="P62679" s="50"/>
      <c r="Q62679" s="50"/>
      <c r="R62679" s="51"/>
      <c r="S62679" s="51"/>
      <c r="T62679" s="51"/>
      <c r="U62679" s="51"/>
      <c r="V62679" s="51"/>
      <c r="W62679" s="51"/>
      <c r="X62679" s="44"/>
      <c r="AF62679" s="52"/>
      <c r="AM62679" s="7"/>
      <c r="AN62679" s="7"/>
      <c r="AO62679" s="53"/>
      <c r="AP62679" s="54"/>
      <c r="AQ62679" s="54"/>
      <c r="AR62679" s="7"/>
      <c r="AS62679" s="54"/>
      <c r="AT62679" s="53"/>
      <c r="AU62679" s="7"/>
      <c r="AV62679" s="7"/>
      <c r="AW62679" s="55"/>
      <c r="AX62679" s="56"/>
      <c r="AY62679" s="55"/>
      <c r="AZ62679" s="55"/>
      <c r="BA62679" s="55"/>
      <c r="BB62679" s="11"/>
      <c r="BC62679" s="12"/>
      <c r="BD62679" s="12"/>
      <c r="BE62679" s="12"/>
      <c r="BF62679" s="12"/>
      <c r="BG62679" s="12"/>
      <c r="BH62679" s="12"/>
      <c r="BI62679" s="12"/>
      <c r="BJ62679" s="12"/>
      <c r="BK62679" s="12"/>
    </row>
    <row r="62680" spans="1:63" s="5" customFormat="1">
      <c r="A62680" s="13"/>
      <c r="B62680" s="13"/>
      <c r="C62680" s="45"/>
      <c r="E62680" s="46"/>
      <c r="F62680" s="47"/>
      <c r="G62680" s="48"/>
      <c r="H62680" s="49"/>
      <c r="I62680" s="49"/>
      <c r="J62680" s="49"/>
      <c r="K62680" s="50"/>
      <c r="L62680" s="50"/>
      <c r="M62680" s="50"/>
      <c r="N62680" s="50"/>
      <c r="O62680" s="50"/>
      <c r="P62680" s="50"/>
      <c r="Q62680" s="50"/>
      <c r="R62680" s="51"/>
      <c r="S62680" s="51"/>
      <c r="T62680" s="51"/>
      <c r="U62680" s="51"/>
      <c r="V62680" s="51"/>
      <c r="W62680" s="51"/>
      <c r="X62680" s="44"/>
      <c r="AF62680" s="52"/>
      <c r="AM62680" s="7"/>
      <c r="AN62680" s="7"/>
      <c r="AO62680" s="53"/>
      <c r="AP62680" s="54"/>
      <c r="AQ62680" s="54"/>
      <c r="AR62680" s="7"/>
      <c r="AS62680" s="54"/>
      <c r="AT62680" s="53"/>
      <c r="AU62680" s="7"/>
      <c r="AV62680" s="7"/>
      <c r="AW62680" s="55"/>
      <c r="AX62680" s="56"/>
      <c r="AY62680" s="55"/>
      <c r="AZ62680" s="55"/>
      <c r="BA62680" s="55"/>
      <c r="BB62680" s="11"/>
      <c r="BC62680" s="12"/>
      <c r="BD62680" s="12"/>
      <c r="BE62680" s="12"/>
      <c r="BF62680" s="12"/>
      <c r="BG62680" s="12"/>
      <c r="BH62680" s="12"/>
      <c r="BI62680" s="12"/>
      <c r="BJ62680" s="12"/>
      <c r="BK62680" s="12"/>
    </row>
    <row r="62681" spans="1:63" s="5" customFormat="1">
      <c r="A62681" s="13"/>
      <c r="B62681" s="13"/>
      <c r="C62681" s="45"/>
      <c r="E62681" s="46"/>
      <c r="F62681" s="47"/>
      <c r="G62681" s="48"/>
      <c r="H62681" s="49"/>
      <c r="I62681" s="49"/>
      <c r="J62681" s="49"/>
      <c r="K62681" s="50"/>
      <c r="L62681" s="50"/>
      <c r="M62681" s="50"/>
      <c r="N62681" s="50"/>
      <c r="O62681" s="50"/>
      <c r="P62681" s="50"/>
      <c r="Q62681" s="50"/>
      <c r="R62681" s="51"/>
      <c r="S62681" s="51"/>
      <c r="T62681" s="51"/>
      <c r="U62681" s="51"/>
      <c r="V62681" s="51"/>
      <c r="W62681" s="51"/>
      <c r="X62681" s="44"/>
      <c r="AF62681" s="52"/>
      <c r="AM62681" s="7"/>
      <c r="AN62681" s="7"/>
      <c r="AO62681" s="53"/>
      <c r="AP62681" s="54"/>
      <c r="AQ62681" s="54"/>
      <c r="AR62681" s="7"/>
      <c r="AS62681" s="54"/>
      <c r="AT62681" s="53"/>
      <c r="AU62681" s="7"/>
      <c r="AV62681" s="7"/>
      <c r="AW62681" s="55"/>
      <c r="AX62681" s="56"/>
      <c r="AY62681" s="55"/>
      <c r="AZ62681" s="55"/>
      <c r="BA62681" s="55"/>
      <c r="BB62681" s="11"/>
      <c r="BC62681" s="12"/>
      <c r="BD62681" s="12"/>
      <c r="BE62681" s="12"/>
      <c r="BF62681" s="12"/>
      <c r="BG62681" s="12"/>
      <c r="BH62681" s="12"/>
      <c r="BI62681" s="12"/>
      <c r="BJ62681" s="12"/>
      <c r="BK62681" s="12"/>
    </row>
    <row r="62682" spans="1:63" s="5" customFormat="1">
      <c r="A62682" s="13"/>
      <c r="B62682" s="13"/>
      <c r="C62682" s="45"/>
      <c r="E62682" s="46"/>
      <c r="F62682" s="47"/>
      <c r="G62682" s="48"/>
      <c r="H62682" s="49"/>
      <c r="I62682" s="49"/>
      <c r="J62682" s="49"/>
      <c r="K62682" s="50"/>
      <c r="L62682" s="50"/>
      <c r="M62682" s="50"/>
      <c r="N62682" s="50"/>
      <c r="O62682" s="50"/>
      <c r="P62682" s="50"/>
      <c r="Q62682" s="50"/>
      <c r="R62682" s="51"/>
      <c r="S62682" s="51"/>
      <c r="T62682" s="51"/>
      <c r="U62682" s="51"/>
      <c r="V62682" s="51"/>
      <c r="W62682" s="51"/>
      <c r="X62682" s="44"/>
      <c r="AF62682" s="52"/>
      <c r="AM62682" s="7"/>
      <c r="AN62682" s="7"/>
      <c r="AO62682" s="53"/>
      <c r="AP62682" s="54"/>
      <c r="AQ62682" s="54"/>
      <c r="AR62682" s="7"/>
      <c r="AS62682" s="54"/>
      <c r="AT62682" s="53"/>
      <c r="AU62682" s="7"/>
      <c r="AV62682" s="7"/>
      <c r="AW62682" s="55"/>
      <c r="AX62682" s="56"/>
      <c r="AY62682" s="55"/>
      <c r="AZ62682" s="55"/>
      <c r="BA62682" s="55"/>
      <c r="BB62682" s="11"/>
      <c r="BC62682" s="12"/>
      <c r="BD62682" s="12"/>
      <c r="BE62682" s="12"/>
      <c r="BF62682" s="12"/>
      <c r="BG62682" s="12"/>
      <c r="BH62682" s="12"/>
      <c r="BI62682" s="12"/>
      <c r="BJ62682" s="12"/>
      <c r="BK62682" s="12"/>
    </row>
    <row r="62683" spans="1:63" s="5" customFormat="1">
      <c r="A62683" s="13"/>
      <c r="B62683" s="13"/>
      <c r="C62683" s="45"/>
      <c r="E62683" s="46"/>
      <c r="F62683" s="47"/>
      <c r="G62683" s="48"/>
      <c r="H62683" s="49"/>
      <c r="I62683" s="49"/>
      <c r="J62683" s="49"/>
      <c r="K62683" s="50"/>
      <c r="L62683" s="50"/>
      <c r="M62683" s="50"/>
      <c r="N62683" s="50"/>
      <c r="O62683" s="50"/>
      <c r="P62683" s="50"/>
      <c r="Q62683" s="50"/>
      <c r="R62683" s="51"/>
      <c r="S62683" s="51"/>
      <c r="T62683" s="51"/>
      <c r="U62683" s="51"/>
      <c r="V62683" s="51"/>
      <c r="W62683" s="51"/>
      <c r="X62683" s="44"/>
      <c r="AF62683" s="52"/>
      <c r="AM62683" s="7"/>
      <c r="AN62683" s="7"/>
      <c r="AO62683" s="53"/>
      <c r="AP62683" s="54"/>
      <c r="AQ62683" s="54"/>
      <c r="AR62683" s="7"/>
      <c r="AS62683" s="54"/>
      <c r="AT62683" s="53"/>
      <c r="AU62683" s="7"/>
      <c r="AV62683" s="7"/>
      <c r="AW62683" s="55"/>
      <c r="AX62683" s="56"/>
      <c r="AY62683" s="55"/>
      <c r="AZ62683" s="55"/>
      <c r="BA62683" s="55"/>
      <c r="BB62683" s="11"/>
      <c r="BC62683" s="12"/>
      <c r="BD62683" s="12"/>
      <c r="BE62683" s="12"/>
      <c r="BF62683" s="12"/>
      <c r="BG62683" s="12"/>
      <c r="BH62683" s="12"/>
      <c r="BI62683" s="12"/>
      <c r="BJ62683" s="12"/>
      <c r="BK62683" s="12"/>
    </row>
    <row r="62684" spans="1:63" s="5" customFormat="1">
      <c r="A62684" s="13"/>
      <c r="B62684" s="13"/>
      <c r="C62684" s="45"/>
      <c r="E62684" s="46"/>
      <c r="F62684" s="47"/>
      <c r="G62684" s="48"/>
      <c r="H62684" s="49"/>
      <c r="I62684" s="49"/>
      <c r="J62684" s="49"/>
      <c r="K62684" s="50"/>
      <c r="L62684" s="50"/>
      <c r="M62684" s="50"/>
      <c r="N62684" s="50"/>
      <c r="O62684" s="50"/>
      <c r="P62684" s="50"/>
      <c r="Q62684" s="50"/>
      <c r="R62684" s="51"/>
      <c r="S62684" s="51"/>
      <c r="T62684" s="51"/>
      <c r="U62684" s="51"/>
      <c r="V62684" s="51"/>
      <c r="W62684" s="51"/>
      <c r="X62684" s="44"/>
      <c r="AF62684" s="52"/>
      <c r="AM62684" s="7"/>
      <c r="AN62684" s="7"/>
      <c r="AO62684" s="53"/>
      <c r="AP62684" s="54"/>
      <c r="AQ62684" s="54"/>
      <c r="AR62684" s="7"/>
      <c r="AS62684" s="54"/>
      <c r="AT62684" s="53"/>
      <c r="AU62684" s="7"/>
      <c r="AV62684" s="7"/>
      <c r="AW62684" s="55"/>
      <c r="AX62684" s="56"/>
      <c r="AY62684" s="55"/>
      <c r="AZ62684" s="55"/>
      <c r="BA62684" s="55"/>
      <c r="BB62684" s="11"/>
      <c r="BC62684" s="12"/>
      <c r="BD62684" s="12"/>
      <c r="BE62684" s="12"/>
      <c r="BF62684" s="12"/>
      <c r="BG62684" s="12"/>
      <c r="BH62684" s="12"/>
      <c r="BI62684" s="12"/>
      <c r="BJ62684" s="12"/>
      <c r="BK62684" s="12"/>
    </row>
    <row r="62685" spans="1:63" s="5" customFormat="1">
      <c r="A62685" s="13"/>
      <c r="B62685" s="13"/>
      <c r="C62685" s="45"/>
      <c r="E62685" s="46"/>
      <c r="F62685" s="47"/>
      <c r="G62685" s="48"/>
      <c r="H62685" s="49"/>
      <c r="I62685" s="49"/>
      <c r="J62685" s="49"/>
      <c r="K62685" s="50"/>
      <c r="L62685" s="50"/>
      <c r="M62685" s="50"/>
      <c r="N62685" s="50"/>
      <c r="O62685" s="50"/>
      <c r="P62685" s="50"/>
      <c r="Q62685" s="50"/>
      <c r="R62685" s="51"/>
      <c r="S62685" s="51"/>
      <c r="T62685" s="51"/>
      <c r="U62685" s="51"/>
      <c r="V62685" s="51"/>
      <c r="W62685" s="51"/>
      <c r="X62685" s="44"/>
      <c r="AF62685" s="52"/>
      <c r="AM62685" s="7"/>
      <c r="AN62685" s="7"/>
      <c r="AO62685" s="53"/>
      <c r="AP62685" s="54"/>
      <c r="AQ62685" s="54"/>
      <c r="AR62685" s="7"/>
      <c r="AS62685" s="54"/>
      <c r="AT62685" s="53"/>
      <c r="AU62685" s="7"/>
      <c r="AV62685" s="7"/>
      <c r="AW62685" s="55"/>
      <c r="AX62685" s="56"/>
      <c r="AY62685" s="55"/>
      <c r="AZ62685" s="55"/>
      <c r="BA62685" s="55"/>
      <c r="BB62685" s="11"/>
      <c r="BC62685" s="12"/>
      <c r="BD62685" s="12"/>
      <c r="BE62685" s="12"/>
      <c r="BF62685" s="12"/>
      <c r="BG62685" s="12"/>
      <c r="BH62685" s="12"/>
      <c r="BI62685" s="12"/>
      <c r="BJ62685" s="12"/>
      <c r="BK62685" s="12"/>
    </row>
    <row r="62686" spans="1:63" s="5" customFormat="1">
      <c r="A62686" s="13"/>
      <c r="B62686" s="13"/>
      <c r="C62686" s="45"/>
      <c r="E62686" s="46"/>
      <c r="F62686" s="47"/>
      <c r="G62686" s="48"/>
      <c r="H62686" s="49"/>
      <c r="I62686" s="49"/>
      <c r="J62686" s="49"/>
      <c r="K62686" s="50"/>
      <c r="L62686" s="50"/>
      <c r="M62686" s="50"/>
      <c r="N62686" s="50"/>
      <c r="O62686" s="50"/>
      <c r="P62686" s="50"/>
      <c r="Q62686" s="50"/>
      <c r="R62686" s="51"/>
      <c r="S62686" s="51"/>
      <c r="T62686" s="51"/>
      <c r="U62686" s="51"/>
      <c r="V62686" s="51"/>
      <c r="W62686" s="51"/>
      <c r="X62686" s="44"/>
      <c r="AF62686" s="52"/>
      <c r="AM62686" s="7"/>
      <c r="AN62686" s="7"/>
      <c r="AO62686" s="53"/>
      <c r="AP62686" s="54"/>
      <c r="AQ62686" s="54"/>
      <c r="AR62686" s="7"/>
      <c r="AS62686" s="54"/>
      <c r="AT62686" s="53"/>
      <c r="AU62686" s="7"/>
      <c r="AV62686" s="7"/>
      <c r="AW62686" s="55"/>
      <c r="AX62686" s="56"/>
      <c r="AY62686" s="55"/>
      <c r="AZ62686" s="55"/>
      <c r="BA62686" s="55"/>
      <c r="BB62686" s="11"/>
      <c r="BC62686" s="12"/>
      <c r="BD62686" s="12"/>
      <c r="BE62686" s="12"/>
      <c r="BF62686" s="12"/>
      <c r="BG62686" s="12"/>
      <c r="BH62686" s="12"/>
      <c r="BI62686" s="12"/>
      <c r="BJ62686" s="12"/>
      <c r="BK62686" s="12"/>
    </row>
    <row r="62687" spans="1:63" s="5" customFormat="1">
      <c r="A62687" s="13"/>
      <c r="B62687" s="13"/>
      <c r="C62687" s="45"/>
      <c r="E62687" s="46"/>
      <c r="F62687" s="47"/>
      <c r="G62687" s="48"/>
      <c r="H62687" s="49"/>
      <c r="I62687" s="49"/>
      <c r="J62687" s="49"/>
      <c r="K62687" s="50"/>
      <c r="L62687" s="50"/>
      <c r="M62687" s="50"/>
      <c r="N62687" s="50"/>
      <c r="O62687" s="50"/>
      <c r="P62687" s="50"/>
      <c r="Q62687" s="50"/>
      <c r="R62687" s="51"/>
      <c r="S62687" s="51"/>
      <c r="T62687" s="51"/>
      <c r="U62687" s="51"/>
      <c r="V62687" s="51"/>
      <c r="W62687" s="51"/>
      <c r="X62687" s="44"/>
      <c r="AF62687" s="52"/>
      <c r="AM62687" s="7"/>
      <c r="AN62687" s="7"/>
      <c r="AO62687" s="53"/>
      <c r="AP62687" s="54"/>
      <c r="AQ62687" s="54"/>
      <c r="AR62687" s="7"/>
      <c r="AS62687" s="54"/>
      <c r="AT62687" s="53"/>
      <c r="AU62687" s="7"/>
      <c r="AV62687" s="7"/>
      <c r="AW62687" s="55"/>
      <c r="AX62687" s="56"/>
      <c r="AY62687" s="55"/>
      <c r="AZ62687" s="55"/>
      <c r="BA62687" s="55"/>
      <c r="BB62687" s="11"/>
      <c r="BC62687" s="12"/>
      <c r="BD62687" s="12"/>
      <c r="BE62687" s="12"/>
      <c r="BF62687" s="12"/>
      <c r="BG62687" s="12"/>
      <c r="BH62687" s="12"/>
      <c r="BI62687" s="12"/>
      <c r="BJ62687" s="12"/>
      <c r="BK62687" s="12"/>
    </row>
    <row r="62688" spans="1:63" s="5" customFormat="1">
      <c r="A62688" s="13"/>
      <c r="B62688" s="13"/>
      <c r="C62688" s="45"/>
      <c r="E62688" s="46"/>
      <c r="F62688" s="47"/>
      <c r="G62688" s="48"/>
      <c r="H62688" s="49"/>
      <c r="I62688" s="49"/>
      <c r="J62688" s="49"/>
      <c r="K62688" s="50"/>
      <c r="L62688" s="50"/>
      <c r="M62688" s="50"/>
      <c r="N62688" s="50"/>
      <c r="O62688" s="50"/>
      <c r="P62688" s="50"/>
      <c r="Q62688" s="50"/>
      <c r="R62688" s="51"/>
      <c r="S62688" s="51"/>
      <c r="T62688" s="51"/>
      <c r="U62688" s="51"/>
      <c r="V62688" s="51"/>
      <c r="W62688" s="51"/>
      <c r="X62688" s="44"/>
      <c r="AF62688" s="52"/>
      <c r="AM62688" s="7"/>
      <c r="AN62688" s="7"/>
      <c r="AO62688" s="53"/>
      <c r="AP62688" s="54"/>
      <c r="AQ62688" s="54"/>
      <c r="AR62688" s="7"/>
      <c r="AS62688" s="54"/>
      <c r="AT62688" s="53"/>
      <c r="AU62688" s="7"/>
      <c r="AV62688" s="7"/>
      <c r="AW62688" s="55"/>
      <c r="AX62688" s="56"/>
      <c r="AY62688" s="55"/>
      <c r="AZ62688" s="55"/>
      <c r="BA62688" s="55"/>
      <c r="BB62688" s="11"/>
      <c r="BC62688" s="12"/>
      <c r="BD62688" s="12"/>
      <c r="BE62688" s="12"/>
      <c r="BF62688" s="12"/>
      <c r="BG62688" s="12"/>
      <c r="BH62688" s="12"/>
      <c r="BI62688" s="12"/>
      <c r="BJ62688" s="12"/>
      <c r="BK62688" s="12"/>
    </row>
    <row r="62689" spans="1:63" s="5" customFormat="1">
      <c r="A62689" s="13"/>
      <c r="B62689" s="13"/>
      <c r="C62689" s="45"/>
      <c r="E62689" s="46"/>
      <c r="F62689" s="47"/>
      <c r="G62689" s="48"/>
      <c r="H62689" s="49"/>
      <c r="I62689" s="49"/>
      <c r="J62689" s="49"/>
      <c r="K62689" s="50"/>
      <c r="L62689" s="50"/>
      <c r="M62689" s="50"/>
      <c r="N62689" s="50"/>
      <c r="O62689" s="50"/>
      <c r="P62689" s="50"/>
      <c r="Q62689" s="50"/>
      <c r="R62689" s="51"/>
      <c r="S62689" s="51"/>
      <c r="T62689" s="51"/>
      <c r="U62689" s="51"/>
      <c r="V62689" s="51"/>
      <c r="W62689" s="51"/>
      <c r="X62689" s="44"/>
      <c r="AF62689" s="52"/>
      <c r="AM62689" s="7"/>
      <c r="AN62689" s="7"/>
      <c r="AO62689" s="53"/>
      <c r="AP62689" s="54"/>
      <c r="AQ62689" s="54"/>
      <c r="AR62689" s="7"/>
      <c r="AS62689" s="54"/>
      <c r="AT62689" s="53"/>
      <c r="AU62689" s="7"/>
      <c r="AV62689" s="7"/>
      <c r="AW62689" s="55"/>
      <c r="AX62689" s="56"/>
      <c r="AY62689" s="55"/>
      <c r="AZ62689" s="55"/>
      <c r="BA62689" s="55"/>
      <c r="BB62689" s="11"/>
      <c r="BC62689" s="12"/>
      <c r="BD62689" s="12"/>
      <c r="BE62689" s="12"/>
      <c r="BF62689" s="12"/>
      <c r="BG62689" s="12"/>
      <c r="BH62689" s="12"/>
      <c r="BI62689" s="12"/>
      <c r="BJ62689" s="12"/>
      <c r="BK62689" s="12"/>
    </row>
    <row r="62690" spans="1:63" s="5" customFormat="1">
      <c r="A62690" s="13"/>
      <c r="B62690" s="13"/>
      <c r="C62690" s="45"/>
      <c r="E62690" s="46"/>
      <c r="F62690" s="47"/>
      <c r="G62690" s="48"/>
      <c r="H62690" s="49"/>
      <c r="I62690" s="49"/>
      <c r="J62690" s="49"/>
      <c r="K62690" s="50"/>
      <c r="L62690" s="50"/>
      <c r="M62690" s="50"/>
      <c r="N62690" s="50"/>
      <c r="O62690" s="50"/>
      <c r="P62690" s="50"/>
      <c r="Q62690" s="50"/>
      <c r="R62690" s="51"/>
      <c r="S62690" s="51"/>
      <c r="T62690" s="51"/>
      <c r="U62690" s="51"/>
      <c r="V62690" s="51"/>
      <c r="W62690" s="51"/>
      <c r="X62690" s="44"/>
      <c r="AF62690" s="52"/>
      <c r="AM62690" s="7"/>
      <c r="AN62690" s="7"/>
      <c r="AO62690" s="53"/>
      <c r="AP62690" s="54"/>
      <c r="AQ62690" s="54"/>
      <c r="AR62690" s="7"/>
      <c r="AS62690" s="54"/>
      <c r="AT62690" s="53"/>
      <c r="AU62690" s="7"/>
      <c r="AV62690" s="7"/>
      <c r="AW62690" s="55"/>
      <c r="AX62690" s="56"/>
      <c r="AY62690" s="55"/>
      <c r="AZ62690" s="55"/>
      <c r="BA62690" s="55"/>
      <c r="BB62690" s="11"/>
      <c r="BC62690" s="12"/>
      <c r="BD62690" s="12"/>
      <c r="BE62690" s="12"/>
      <c r="BF62690" s="12"/>
      <c r="BG62690" s="12"/>
      <c r="BH62690" s="12"/>
      <c r="BI62690" s="12"/>
      <c r="BJ62690" s="12"/>
      <c r="BK62690" s="12"/>
    </row>
    <row r="62691" spans="1:63" s="5" customFormat="1">
      <c r="A62691" s="13"/>
      <c r="B62691" s="13"/>
      <c r="C62691" s="45"/>
      <c r="E62691" s="46"/>
      <c r="F62691" s="47"/>
      <c r="G62691" s="48"/>
      <c r="H62691" s="49"/>
      <c r="I62691" s="49"/>
      <c r="J62691" s="49"/>
      <c r="K62691" s="50"/>
      <c r="L62691" s="50"/>
      <c r="M62691" s="50"/>
      <c r="N62691" s="50"/>
      <c r="O62691" s="50"/>
      <c r="P62691" s="50"/>
      <c r="Q62691" s="50"/>
      <c r="R62691" s="51"/>
      <c r="S62691" s="51"/>
      <c r="T62691" s="51"/>
      <c r="U62691" s="51"/>
      <c r="V62691" s="51"/>
      <c r="W62691" s="51"/>
      <c r="X62691" s="44"/>
      <c r="AF62691" s="52"/>
      <c r="AM62691" s="7"/>
      <c r="AN62691" s="7"/>
      <c r="AO62691" s="53"/>
      <c r="AP62691" s="54"/>
      <c r="AQ62691" s="54"/>
      <c r="AR62691" s="7"/>
      <c r="AS62691" s="54"/>
      <c r="AT62691" s="53"/>
      <c r="AU62691" s="7"/>
      <c r="AV62691" s="7"/>
      <c r="AW62691" s="55"/>
      <c r="AX62691" s="56"/>
      <c r="AY62691" s="55"/>
      <c r="AZ62691" s="55"/>
      <c r="BA62691" s="55"/>
      <c r="BB62691" s="11"/>
      <c r="BC62691" s="12"/>
      <c r="BD62691" s="12"/>
      <c r="BE62691" s="12"/>
      <c r="BF62691" s="12"/>
      <c r="BG62691" s="12"/>
      <c r="BH62691" s="12"/>
      <c r="BI62691" s="12"/>
      <c r="BJ62691" s="12"/>
      <c r="BK62691" s="12"/>
    </row>
    <row r="62692" spans="1:63" s="5" customFormat="1">
      <c r="A62692" s="13"/>
      <c r="B62692" s="13"/>
      <c r="C62692" s="45"/>
      <c r="E62692" s="46"/>
      <c r="F62692" s="47"/>
      <c r="G62692" s="48"/>
      <c r="H62692" s="49"/>
      <c r="I62692" s="49"/>
      <c r="J62692" s="49"/>
      <c r="K62692" s="50"/>
      <c r="L62692" s="50"/>
      <c r="M62692" s="50"/>
      <c r="N62692" s="50"/>
      <c r="O62692" s="50"/>
      <c r="P62692" s="50"/>
      <c r="Q62692" s="50"/>
      <c r="R62692" s="51"/>
      <c r="S62692" s="51"/>
      <c r="T62692" s="51"/>
      <c r="U62692" s="51"/>
      <c r="V62692" s="51"/>
      <c r="W62692" s="51"/>
      <c r="X62692" s="44"/>
      <c r="AF62692" s="52"/>
      <c r="AM62692" s="7"/>
      <c r="AN62692" s="7"/>
      <c r="AO62692" s="53"/>
      <c r="AP62692" s="54"/>
      <c r="AQ62692" s="54"/>
      <c r="AR62692" s="7"/>
      <c r="AS62692" s="54"/>
      <c r="AT62692" s="53"/>
      <c r="AU62692" s="7"/>
      <c r="AV62692" s="7"/>
      <c r="AW62692" s="55"/>
      <c r="AX62692" s="56"/>
      <c r="AY62692" s="55"/>
      <c r="AZ62692" s="55"/>
      <c r="BA62692" s="55"/>
      <c r="BB62692" s="11"/>
      <c r="BC62692" s="12"/>
      <c r="BD62692" s="12"/>
      <c r="BE62692" s="12"/>
      <c r="BF62692" s="12"/>
      <c r="BG62692" s="12"/>
      <c r="BH62692" s="12"/>
      <c r="BI62692" s="12"/>
      <c r="BJ62692" s="12"/>
      <c r="BK62692" s="12"/>
    </row>
    <row r="62693" spans="1:63" s="5" customFormat="1">
      <c r="A62693" s="13"/>
      <c r="B62693" s="13"/>
      <c r="C62693" s="45"/>
      <c r="E62693" s="46"/>
      <c r="F62693" s="47"/>
      <c r="G62693" s="48"/>
      <c r="H62693" s="49"/>
      <c r="I62693" s="49"/>
      <c r="J62693" s="49"/>
      <c r="K62693" s="50"/>
      <c r="L62693" s="50"/>
      <c r="M62693" s="50"/>
      <c r="N62693" s="50"/>
      <c r="O62693" s="50"/>
      <c r="P62693" s="50"/>
      <c r="Q62693" s="50"/>
      <c r="R62693" s="51"/>
      <c r="S62693" s="51"/>
      <c r="T62693" s="51"/>
      <c r="U62693" s="51"/>
      <c r="V62693" s="51"/>
      <c r="W62693" s="51"/>
      <c r="X62693" s="44"/>
      <c r="AF62693" s="52"/>
      <c r="AM62693" s="7"/>
      <c r="AN62693" s="7"/>
      <c r="AO62693" s="53"/>
      <c r="AP62693" s="54"/>
      <c r="AQ62693" s="54"/>
      <c r="AR62693" s="7"/>
      <c r="AS62693" s="54"/>
      <c r="AT62693" s="53"/>
      <c r="AU62693" s="7"/>
      <c r="AV62693" s="7"/>
      <c r="AW62693" s="55"/>
      <c r="AX62693" s="56"/>
      <c r="AY62693" s="55"/>
      <c r="AZ62693" s="55"/>
      <c r="BA62693" s="55"/>
      <c r="BB62693" s="11"/>
      <c r="BC62693" s="12"/>
      <c r="BD62693" s="12"/>
      <c r="BE62693" s="12"/>
      <c r="BF62693" s="12"/>
      <c r="BG62693" s="12"/>
      <c r="BH62693" s="12"/>
      <c r="BI62693" s="12"/>
      <c r="BJ62693" s="12"/>
      <c r="BK62693" s="12"/>
    </row>
    <row r="62694" spans="1:63" s="5" customFormat="1">
      <c r="A62694" s="13"/>
      <c r="B62694" s="13"/>
      <c r="C62694" s="45"/>
      <c r="E62694" s="46"/>
      <c r="F62694" s="47"/>
      <c r="G62694" s="48"/>
      <c r="H62694" s="49"/>
      <c r="I62694" s="49"/>
      <c r="J62694" s="49"/>
      <c r="K62694" s="50"/>
      <c r="L62694" s="50"/>
      <c r="M62694" s="50"/>
      <c r="N62694" s="50"/>
      <c r="O62694" s="50"/>
      <c r="P62694" s="50"/>
      <c r="Q62694" s="50"/>
      <c r="R62694" s="51"/>
      <c r="S62694" s="51"/>
      <c r="T62694" s="51"/>
      <c r="U62694" s="51"/>
      <c r="V62694" s="51"/>
      <c r="W62694" s="51"/>
      <c r="X62694" s="44"/>
      <c r="AF62694" s="52"/>
      <c r="AM62694" s="7"/>
      <c r="AN62694" s="7"/>
      <c r="AO62694" s="53"/>
      <c r="AP62694" s="54"/>
      <c r="AQ62694" s="54"/>
      <c r="AR62694" s="7"/>
      <c r="AS62694" s="54"/>
      <c r="AT62694" s="53"/>
      <c r="AU62694" s="7"/>
      <c r="AV62694" s="7"/>
      <c r="AW62694" s="55"/>
      <c r="AX62694" s="56"/>
      <c r="AY62694" s="55"/>
      <c r="AZ62694" s="55"/>
      <c r="BA62694" s="55"/>
      <c r="BB62694" s="11"/>
      <c r="BC62694" s="12"/>
      <c r="BD62694" s="12"/>
      <c r="BE62694" s="12"/>
      <c r="BF62694" s="12"/>
      <c r="BG62694" s="12"/>
      <c r="BH62694" s="12"/>
      <c r="BI62694" s="12"/>
      <c r="BJ62694" s="12"/>
      <c r="BK62694" s="12"/>
    </row>
    <row r="62695" spans="1:63" s="5" customFormat="1">
      <c r="A62695" s="13"/>
      <c r="B62695" s="13"/>
      <c r="C62695" s="45"/>
      <c r="E62695" s="46"/>
      <c r="F62695" s="47"/>
      <c r="G62695" s="48"/>
      <c r="H62695" s="49"/>
      <c r="I62695" s="49"/>
      <c r="J62695" s="49"/>
      <c r="K62695" s="50"/>
      <c r="L62695" s="50"/>
      <c r="M62695" s="50"/>
      <c r="N62695" s="50"/>
      <c r="O62695" s="50"/>
      <c r="P62695" s="50"/>
      <c r="Q62695" s="50"/>
      <c r="R62695" s="51"/>
      <c r="S62695" s="51"/>
      <c r="T62695" s="51"/>
      <c r="U62695" s="51"/>
      <c r="V62695" s="51"/>
      <c r="W62695" s="51"/>
      <c r="X62695" s="44"/>
      <c r="AF62695" s="52"/>
      <c r="AM62695" s="7"/>
      <c r="AN62695" s="7"/>
      <c r="AO62695" s="53"/>
      <c r="AP62695" s="54"/>
      <c r="AQ62695" s="54"/>
      <c r="AR62695" s="7"/>
      <c r="AS62695" s="54"/>
      <c r="AT62695" s="53"/>
      <c r="AU62695" s="7"/>
      <c r="AV62695" s="7"/>
      <c r="AW62695" s="55"/>
      <c r="AX62695" s="56"/>
      <c r="AY62695" s="55"/>
      <c r="AZ62695" s="55"/>
      <c r="BA62695" s="55"/>
      <c r="BB62695" s="11"/>
      <c r="BC62695" s="12"/>
      <c r="BD62695" s="12"/>
      <c r="BE62695" s="12"/>
      <c r="BF62695" s="12"/>
      <c r="BG62695" s="12"/>
      <c r="BH62695" s="12"/>
      <c r="BI62695" s="12"/>
      <c r="BJ62695" s="12"/>
      <c r="BK62695" s="12"/>
    </row>
    <row r="62696" spans="1:63" s="5" customFormat="1">
      <c r="A62696" s="13"/>
      <c r="B62696" s="13"/>
      <c r="C62696" s="45"/>
      <c r="E62696" s="46"/>
      <c r="F62696" s="47"/>
      <c r="G62696" s="48"/>
      <c r="H62696" s="49"/>
      <c r="I62696" s="49"/>
      <c r="J62696" s="49"/>
      <c r="K62696" s="50"/>
      <c r="L62696" s="50"/>
      <c r="M62696" s="50"/>
      <c r="N62696" s="50"/>
      <c r="O62696" s="50"/>
      <c r="P62696" s="50"/>
      <c r="Q62696" s="50"/>
      <c r="R62696" s="51"/>
      <c r="S62696" s="51"/>
      <c r="T62696" s="51"/>
      <c r="U62696" s="51"/>
      <c r="V62696" s="51"/>
      <c r="W62696" s="51"/>
      <c r="X62696" s="44"/>
      <c r="AF62696" s="52"/>
      <c r="AM62696" s="7"/>
      <c r="AN62696" s="7"/>
      <c r="AO62696" s="53"/>
      <c r="AP62696" s="54"/>
      <c r="AQ62696" s="54"/>
      <c r="AR62696" s="7"/>
      <c r="AS62696" s="54"/>
      <c r="AT62696" s="53"/>
      <c r="AU62696" s="7"/>
      <c r="AV62696" s="7"/>
      <c r="AW62696" s="55"/>
      <c r="AX62696" s="56"/>
      <c r="AY62696" s="55"/>
      <c r="AZ62696" s="55"/>
      <c r="BA62696" s="55"/>
      <c r="BB62696" s="11"/>
      <c r="BC62696" s="12"/>
      <c r="BD62696" s="12"/>
      <c r="BE62696" s="12"/>
      <c r="BF62696" s="12"/>
      <c r="BG62696" s="12"/>
      <c r="BH62696" s="12"/>
      <c r="BI62696" s="12"/>
      <c r="BJ62696" s="12"/>
      <c r="BK62696" s="12"/>
    </row>
    <row r="62697" spans="1:63" s="5" customFormat="1">
      <c r="A62697" s="13"/>
      <c r="B62697" s="13"/>
      <c r="C62697" s="45"/>
      <c r="E62697" s="46"/>
      <c r="F62697" s="47"/>
      <c r="G62697" s="48"/>
      <c r="H62697" s="49"/>
      <c r="I62697" s="49"/>
      <c r="J62697" s="49"/>
      <c r="K62697" s="50"/>
      <c r="L62697" s="50"/>
      <c r="M62697" s="50"/>
      <c r="N62697" s="50"/>
      <c r="O62697" s="50"/>
      <c r="P62697" s="50"/>
      <c r="Q62697" s="50"/>
      <c r="R62697" s="51"/>
      <c r="S62697" s="51"/>
      <c r="T62697" s="51"/>
      <c r="U62697" s="51"/>
      <c r="V62697" s="51"/>
      <c r="W62697" s="51"/>
      <c r="X62697" s="44"/>
      <c r="AF62697" s="52"/>
      <c r="AM62697" s="7"/>
      <c r="AN62697" s="7"/>
      <c r="AO62697" s="53"/>
      <c r="AP62697" s="54"/>
      <c r="AQ62697" s="54"/>
      <c r="AR62697" s="7"/>
      <c r="AS62697" s="54"/>
      <c r="AT62697" s="53"/>
      <c r="AU62697" s="7"/>
      <c r="AV62697" s="7"/>
      <c r="AW62697" s="55"/>
      <c r="AX62697" s="56"/>
      <c r="AY62697" s="55"/>
      <c r="AZ62697" s="55"/>
      <c r="BA62697" s="55"/>
      <c r="BB62697" s="11"/>
      <c r="BC62697" s="12"/>
      <c r="BD62697" s="12"/>
      <c r="BE62697" s="12"/>
      <c r="BF62697" s="12"/>
      <c r="BG62697" s="12"/>
      <c r="BH62697" s="12"/>
      <c r="BI62697" s="12"/>
      <c r="BJ62697" s="12"/>
      <c r="BK62697" s="12"/>
    </row>
    <row r="62698" spans="1:63" s="5" customFormat="1">
      <c r="A62698" s="13"/>
      <c r="B62698" s="13"/>
      <c r="C62698" s="45"/>
      <c r="E62698" s="46"/>
      <c r="F62698" s="47"/>
      <c r="G62698" s="48"/>
      <c r="H62698" s="49"/>
      <c r="I62698" s="49"/>
      <c r="J62698" s="49"/>
      <c r="K62698" s="50"/>
      <c r="L62698" s="50"/>
      <c r="M62698" s="50"/>
      <c r="N62698" s="50"/>
      <c r="O62698" s="50"/>
      <c r="P62698" s="50"/>
      <c r="Q62698" s="50"/>
      <c r="R62698" s="51"/>
      <c r="S62698" s="51"/>
      <c r="T62698" s="51"/>
      <c r="U62698" s="51"/>
      <c r="V62698" s="51"/>
      <c r="W62698" s="51"/>
      <c r="X62698" s="44"/>
      <c r="AF62698" s="52"/>
      <c r="AM62698" s="7"/>
      <c r="AN62698" s="7"/>
      <c r="AO62698" s="53"/>
      <c r="AP62698" s="54"/>
      <c r="AQ62698" s="54"/>
      <c r="AR62698" s="7"/>
      <c r="AS62698" s="54"/>
      <c r="AT62698" s="53"/>
      <c r="AU62698" s="7"/>
      <c r="AV62698" s="7"/>
      <c r="AW62698" s="55"/>
      <c r="AX62698" s="56"/>
      <c r="AY62698" s="55"/>
      <c r="AZ62698" s="55"/>
      <c r="BA62698" s="55"/>
      <c r="BB62698" s="11"/>
      <c r="BC62698" s="12"/>
      <c r="BD62698" s="12"/>
      <c r="BE62698" s="12"/>
      <c r="BF62698" s="12"/>
      <c r="BG62698" s="12"/>
      <c r="BH62698" s="12"/>
      <c r="BI62698" s="12"/>
      <c r="BJ62698" s="12"/>
      <c r="BK62698" s="12"/>
    </row>
    <row r="62699" spans="1:63" s="5" customFormat="1">
      <c r="A62699" s="13"/>
      <c r="B62699" s="13"/>
      <c r="C62699" s="45"/>
      <c r="E62699" s="46"/>
      <c r="F62699" s="47"/>
      <c r="G62699" s="48"/>
      <c r="H62699" s="49"/>
      <c r="I62699" s="49"/>
      <c r="J62699" s="49"/>
      <c r="K62699" s="50"/>
      <c r="L62699" s="50"/>
      <c r="M62699" s="50"/>
      <c r="N62699" s="50"/>
      <c r="O62699" s="50"/>
      <c r="P62699" s="50"/>
      <c r="Q62699" s="50"/>
      <c r="R62699" s="51"/>
      <c r="S62699" s="51"/>
      <c r="T62699" s="51"/>
      <c r="U62699" s="51"/>
      <c r="V62699" s="51"/>
      <c r="W62699" s="51"/>
      <c r="X62699" s="44"/>
      <c r="AF62699" s="52"/>
      <c r="AM62699" s="7"/>
      <c r="AN62699" s="7"/>
      <c r="AO62699" s="53"/>
      <c r="AP62699" s="54"/>
      <c r="AQ62699" s="54"/>
      <c r="AR62699" s="7"/>
      <c r="AS62699" s="54"/>
      <c r="AT62699" s="53"/>
      <c r="AU62699" s="7"/>
      <c r="AV62699" s="7"/>
      <c r="AW62699" s="55"/>
      <c r="AX62699" s="56"/>
      <c r="AY62699" s="55"/>
      <c r="AZ62699" s="55"/>
      <c r="BA62699" s="55"/>
      <c r="BB62699" s="11"/>
      <c r="BC62699" s="12"/>
      <c r="BD62699" s="12"/>
      <c r="BE62699" s="12"/>
      <c r="BF62699" s="12"/>
      <c r="BG62699" s="12"/>
      <c r="BH62699" s="12"/>
      <c r="BI62699" s="12"/>
      <c r="BJ62699" s="12"/>
      <c r="BK62699" s="12"/>
    </row>
    <row r="62700" spans="1:63" s="5" customFormat="1">
      <c r="A62700" s="13"/>
      <c r="B62700" s="13"/>
      <c r="C62700" s="45"/>
      <c r="E62700" s="46"/>
      <c r="F62700" s="47"/>
      <c r="G62700" s="48"/>
      <c r="H62700" s="49"/>
      <c r="I62700" s="49"/>
      <c r="J62700" s="49"/>
      <c r="K62700" s="50"/>
      <c r="L62700" s="50"/>
      <c r="M62700" s="50"/>
      <c r="N62700" s="50"/>
      <c r="O62700" s="50"/>
      <c r="P62700" s="50"/>
      <c r="Q62700" s="50"/>
      <c r="R62700" s="51"/>
      <c r="S62700" s="51"/>
      <c r="T62700" s="51"/>
      <c r="U62700" s="51"/>
      <c r="V62700" s="51"/>
      <c r="W62700" s="51"/>
      <c r="X62700" s="44"/>
      <c r="AF62700" s="52"/>
      <c r="AM62700" s="7"/>
      <c r="AN62700" s="7"/>
      <c r="AO62700" s="53"/>
      <c r="AP62700" s="54"/>
      <c r="AQ62700" s="54"/>
      <c r="AR62700" s="7"/>
      <c r="AS62700" s="54"/>
      <c r="AT62700" s="53"/>
      <c r="AU62700" s="7"/>
      <c r="AV62700" s="7"/>
      <c r="AW62700" s="55"/>
      <c r="AX62700" s="56"/>
      <c r="AY62700" s="55"/>
      <c r="AZ62700" s="55"/>
      <c r="BA62700" s="55"/>
      <c r="BB62700" s="11"/>
      <c r="BC62700" s="12"/>
      <c r="BD62700" s="12"/>
      <c r="BE62700" s="12"/>
      <c r="BF62700" s="12"/>
      <c r="BG62700" s="12"/>
      <c r="BH62700" s="12"/>
      <c r="BI62700" s="12"/>
      <c r="BJ62700" s="12"/>
      <c r="BK62700" s="12"/>
    </row>
    <row r="62701" spans="1:63" s="5" customFormat="1">
      <c r="A62701" s="13"/>
      <c r="B62701" s="13"/>
      <c r="C62701" s="45"/>
      <c r="E62701" s="46"/>
      <c r="F62701" s="47"/>
      <c r="G62701" s="48"/>
      <c r="H62701" s="49"/>
      <c r="I62701" s="49"/>
      <c r="J62701" s="49"/>
      <c r="K62701" s="50"/>
      <c r="L62701" s="50"/>
      <c r="M62701" s="50"/>
      <c r="N62701" s="50"/>
      <c r="O62701" s="50"/>
      <c r="P62701" s="50"/>
      <c r="Q62701" s="50"/>
      <c r="R62701" s="51"/>
      <c r="S62701" s="51"/>
      <c r="T62701" s="51"/>
      <c r="U62701" s="51"/>
      <c r="V62701" s="51"/>
      <c r="W62701" s="51"/>
      <c r="X62701" s="44"/>
      <c r="AF62701" s="52"/>
      <c r="AM62701" s="7"/>
      <c r="AN62701" s="7"/>
      <c r="AO62701" s="53"/>
      <c r="AP62701" s="54"/>
      <c r="AQ62701" s="54"/>
      <c r="AR62701" s="7"/>
      <c r="AS62701" s="54"/>
      <c r="AT62701" s="53"/>
      <c r="AU62701" s="7"/>
      <c r="AV62701" s="7"/>
      <c r="AW62701" s="55"/>
      <c r="AX62701" s="56"/>
      <c r="AY62701" s="55"/>
      <c r="AZ62701" s="55"/>
      <c r="BA62701" s="55"/>
      <c r="BB62701" s="11"/>
      <c r="BC62701" s="12"/>
      <c r="BD62701" s="12"/>
      <c r="BE62701" s="12"/>
      <c r="BF62701" s="12"/>
      <c r="BG62701" s="12"/>
      <c r="BH62701" s="12"/>
      <c r="BI62701" s="12"/>
      <c r="BJ62701" s="12"/>
      <c r="BK62701" s="12"/>
    </row>
    <row r="62702" spans="1:63" s="5" customFormat="1">
      <c r="A62702" s="13"/>
      <c r="B62702" s="13"/>
      <c r="C62702" s="45"/>
      <c r="E62702" s="46"/>
      <c r="F62702" s="47"/>
      <c r="G62702" s="48"/>
      <c r="H62702" s="49"/>
      <c r="I62702" s="49"/>
      <c r="J62702" s="49"/>
      <c r="K62702" s="50"/>
      <c r="L62702" s="50"/>
      <c r="M62702" s="50"/>
      <c r="N62702" s="50"/>
      <c r="O62702" s="50"/>
      <c r="P62702" s="50"/>
      <c r="Q62702" s="50"/>
      <c r="R62702" s="51"/>
      <c r="S62702" s="51"/>
      <c r="T62702" s="51"/>
      <c r="U62702" s="51"/>
      <c r="V62702" s="51"/>
      <c r="W62702" s="51"/>
      <c r="X62702" s="44"/>
      <c r="AF62702" s="52"/>
      <c r="AM62702" s="7"/>
      <c r="AN62702" s="7"/>
      <c r="AO62702" s="53"/>
      <c r="AP62702" s="54"/>
      <c r="AQ62702" s="54"/>
      <c r="AR62702" s="7"/>
      <c r="AS62702" s="54"/>
      <c r="AT62702" s="53"/>
      <c r="AU62702" s="7"/>
      <c r="AV62702" s="7"/>
      <c r="AW62702" s="55"/>
      <c r="AX62702" s="56"/>
      <c r="AY62702" s="55"/>
      <c r="AZ62702" s="55"/>
      <c r="BA62702" s="55"/>
      <c r="BB62702" s="11"/>
      <c r="BC62702" s="12"/>
      <c r="BD62702" s="12"/>
      <c r="BE62702" s="12"/>
      <c r="BF62702" s="12"/>
      <c r="BG62702" s="12"/>
      <c r="BH62702" s="12"/>
      <c r="BI62702" s="12"/>
      <c r="BJ62702" s="12"/>
      <c r="BK62702" s="12"/>
    </row>
    <row r="62703" spans="1:63" s="5" customFormat="1">
      <c r="A62703" s="13"/>
      <c r="B62703" s="13"/>
      <c r="C62703" s="45"/>
      <c r="E62703" s="46"/>
      <c r="F62703" s="47"/>
      <c r="G62703" s="48"/>
      <c r="H62703" s="49"/>
      <c r="I62703" s="49"/>
      <c r="J62703" s="49"/>
      <c r="K62703" s="50"/>
      <c r="L62703" s="50"/>
      <c r="M62703" s="50"/>
      <c r="N62703" s="50"/>
      <c r="O62703" s="50"/>
      <c r="P62703" s="50"/>
      <c r="Q62703" s="50"/>
      <c r="R62703" s="51"/>
      <c r="S62703" s="51"/>
      <c r="T62703" s="51"/>
      <c r="U62703" s="51"/>
      <c r="V62703" s="51"/>
      <c r="W62703" s="51"/>
      <c r="X62703" s="44"/>
      <c r="AF62703" s="52"/>
      <c r="AM62703" s="7"/>
      <c r="AN62703" s="7"/>
      <c r="AO62703" s="53"/>
      <c r="AP62703" s="54"/>
      <c r="AQ62703" s="54"/>
      <c r="AR62703" s="7"/>
      <c r="AS62703" s="54"/>
      <c r="AT62703" s="53"/>
      <c r="AU62703" s="7"/>
      <c r="AV62703" s="7"/>
      <c r="AW62703" s="55"/>
      <c r="AX62703" s="56"/>
      <c r="AY62703" s="55"/>
      <c r="AZ62703" s="55"/>
      <c r="BA62703" s="55"/>
      <c r="BB62703" s="11"/>
      <c r="BC62703" s="12"/>
      <c r="BD62703" s="12"/>
      <c r="BE62703" s="12"/>
      <c r="BF62703" s="12"/>
      <c r="BG62703" s="12"/>
      <c r="BH62703" s="12"/>
      <c r="BI62703" s="12"/>
      <c r="BJ62703" s="12"/>
      <c r="BK62703" s="12"/>
    </row>
    <row r="62704" spans="1:63" s="5" customFormat="1">
      <c r="A62704" s="13"/>
      <c r="B62704" s="13"/>
      <c r="C62704" s="45"/>
      <c r="E62704" s="46"/>
      <c r="F62704" s="47"/>
      <c r="G62704" s="48"/>
      <c r="H62704" s="49"/>
      <c r="I62704" s="49"/>
      <c r="J62704" s="49"/>
      <c r="K62704" s="50"/>
      <c r="L62704" s="50"/>
      <c r="M62704" s="50"/>
      <c r="N62704" s="50"/>
      <c r="O62704" s="50"/>
      <c r="P62704" s="50"/>
      <c r="Q62704" s="50"/>
      <c r="R62704" s="51"/>
      <c r="S62704" s="51"/>
      <c r="T62704" s="51"/>
      <c r="U62704" s="51"/>
      <c r="V62704" s="51"/>
      <c r="W62704" s="51"/>
      <c r="X62704" s="44"/>
      <c r="AF62704" s="52"/>
      <c r="AM62704" s="7"/>
      <c r="AN62704" s="7"/>
      <c r="AO62704" s="53"/>
      <c r="AP62704" s="54"/>
      <c r="AQ62704" s="54"/>
      <c r="AR62704" s="7"/>
      <c r="AS62704" s="54"/>
      <c r="AT62704" s="53"/>
      <c r="AU62704" s="7"/>
      <c r="AV62704" s="7"/>
      <c r="AW62704" s="55"/>
      <c r="AX62704" s="56"/>
      <c r="AY62704" s="55"/>
      <c r="AZ62704" s="55"/>
      <c r="BA62704" s="55"/>
      <c r="BB62704" s="11"/>
      <c r="BC62704" s="12"/>
      <c r="BD62704" s="12"/>
      <c r="BE62704" s="12"/>
      <c r="BF62704" s="12"/>
      <c r="BG62704" s="12"/>
      <c r="BH62704" s="12"/>
      <c r="BI62704" s="12"/>
      <c r="BJ62704" s="12"/>
      <c r="BK62704" s="12"/>
    </row>
    <row r="62705" spans="1:63" s="5" customFormat="1">
      <c r="A62705" s="13"/>
      <c r="B62705" s="13"/>
      <c r="C62705" s="45"/>
      <c r="E62705" s="46"/>
      <c r="F62705" s="47"/>
      <c r="G62705" s="48"/>
      <c r="H62705" s="49"/>
      <c r="I62705" s="49"/>
      <c r="J62705" s="49"/>
      <c r="K62705" s="50"/>
      <c r="L62705" s="50"/>
      <c r="M62705" s="50"/>
      <c r="N62705" s="50"/>
      <c r="O62705" s="50"/>
      <c r="P62705" s="50"/>
      <c r="Q62705" s="50"/>
      <c r="R62705" s="51"/>
      <c r="S62705" s="51"/>
      <c r="T62705" s="51"/>
      <c r="U62705" s="51"/>
      <c r="V62705" s="51"/>
      <c r="W62705" s="51"/>
      <c r="X62705" s="44"/>
      <c r="AF62705" s="52"/>
      <c r="AM62705" s="7"/>
      <c r="AN62705" s="7"/>
      <c r="AO62705" s="53"/>
      <c r="AP62705" s="54"/>
      <c r="AQ62705" s="54"/>
      <c r="AR62705" s="7"/>
      <c r="AS62705" s="54"/>
      <c r="AT62705" s="53"/>
      <c r="AU62705" s="7"/>
      <c r="AV62705" s="7"/>
      <c r="AW62705" s="55"/>
      <c r="AX62705" s="56"/>
      <c r="AY62705" s="55"/>
      <c r="AZ62705" s="55"/>
      <c r="BA62705" s="55"/>
      <c r="BB62705" s="11"/>
      <c r="BC62705" s="12"/>
      <c r="BD62705" s="12"/>
      <c r="BE62705" s="12"/>
      <c r="BF62705" s="12"/>
      <c r="BG62705" s="12"/>
      <c r="BH62705" s="12"/>
      <c r="BI62705" s="12"/>
      <c r="BJ62705" s="12"/>
      <c r="BK62705" s="12"/>
    </row>
    <row r="62706" spans="1:63" s="5" customFormat="1">
      <c r="A62706" s="13"/>
      <c r="B62706" s="13"/>
      <c r="C62706" s="45"/>
      <c r="E62706" s="46"/>
      <c r="F62706" s="47"/>
      <c r="G62706" s="48"/>
      <c r="H62706" s="49"/>
      <c r="I62706" s="49"/>
      <c r="J62706" s="49"/>
      <c r="K62706" s="50"/>
      <c r="L62706" s="50"/>
      <c r="M62706" s="50"/>
      <c r="N62706" s="50"/>
      <c r="O62706" s="50"/>
      <c r="P62706" s="50"/>
      <c r="Q62706" s="50"/>
      <c r="R62706" s="51"/>
      <c r="S62706" s="51"/>
      <c r="T62706" s="51"/>
      <c r="U62706" s="51"/>
      <c r="V62706" s="51"/>
      <c r="W62706" s="51"/>
      <c r="X62706" s="44"/>
      <c r="AF62706" s="52"/>
      <c r="AM62706" s="7"/>
      <c r="AN62706" s="7"/>
      <c r="AO62706" s="53"/>
      <c r="AP62706" s="54"/>
      <c r="AQ62706" s="54"/>
      <c r="AR62706" s="7"/>
      <c r="AS62706" s="54"/>
      <c r="AT62706" s="53"/>
      <c r="AU62706" s="7"/>
      <c r="AV62706" s="7"/>
      <c r="AW62706" s="55"/>
      <c r="AX62706" s="56"/>
      <c r="AY62706" s="55"/>
      <c r="AZ62706" s="55"/>
      <c r="BA62706" s="55"/>
      <c r="BB62706" s="11"/>
      <c r="BC62706" s="12"/>
      <c r="BD62706" s="12"/>
      <c r="BE62706" s="12"/>
      <c r="BF62706" s="12"/>
      <c r="BG62706" s="12"/>
      <c r="BH62706" s="12"/>
      <c r="BI62706" s="12"/>
      <c r="BJ62706" s="12"/>
      <c r="BK62706" s="12"/>
    </row>
    <row r="62707" spans="1:63" s="5" customFormat="1">
      <c r="A62707" s="13"/>
      <c r="B62707" s="13"/>
      <c r="C62707" s="45"/>
      <c r="E62707" s="46"/>
      <c r="F62707" s="47"/>
      <c r="G62707" s="48"/>
      <c r="H62707" s="49"/>
      <c r="I62707" s="49"/>
      <c r="J62707" s="49"/>
      <c r="K62707" s="50"/>
      <c r="L62707" s="50"/>
      <c r="M62707" s="50"/>
      <c r="N62707" s="50"/>
      <c r="O62707" s="50"/>
      <c r="P62707" s="50"/>
      <c r="Q62707" s="50"/>
      <c r="R62707" s="51"/>
      <c r="S62707" s="51"/>
      <c r="T62707" s="51"/>
      <c r="U62707" s="51"/>
      <c r="V62707" s="51"/>
      <c r="W62707" s="51"/>
      <c r="X62707" s="44"/>
      <c r="AF62707" s="52"/>
      <c r="AM62707" s="7"/>
      <c r="AN62707" s="7"/>
      <c r="AO62707" s="53"/>
      <c r="AP62707" s="54"/>
      <c r="AQ62707" s="54"/>
      <c r="AR62707" s="7"/>
      <c r="AS62707" s="54"/>
      <c r="AT62707" s="53"/>
      <c r="AU62707" s="7"/>
      <c r="AV62707" s="7"/>
      <c r="AW62707" s="55"/>
      <c r="AX62707" s="56"/>
      <c r="AY62707" s="55"/>
      <c r="AZ62707" s="55"/>
      <c r="BA62707" s="55"/>
      <c r="BB62707" s="11"/>
      <c r="BC62707" s="12"/>
      <c r="BD62707" s="12"/>
      <c r="BE62707" s="12"/>
      <c r="BF62707" s="12"/>
      <c r="BG62707" s="12"/>
      <c r="BH62707" s="12"/>
      <c r="BI62707" s="12"/>
      <c r="BJ62707" s="12"/>
      <c r="BK62707" s="12"/>
    </row>
    <row r="62708" spans="1:63" s="5" customFormat="1">
      <c r="A62708" s="13"/>
      <c r="B62708" s="13"/>
      <c r="C62708" s="45"/>
      <c r="E62708" s="46"/>
      <c r="F62708" s="47"/>
      <c r="G62708" s="48"/>
      <c r="H62708" s="49"/>
      <c r="I62708" s="49"/>
      <c r="J62708" s="49"/>
      <c r="K62708" s="50"/>
      <c r="L62708" s="50"/>
      <c r="M62708" s="50"/>
      <c r="N62708" s="50"/>
      <c r="O62708" s="50"/>
      <c r="P62708" s="50"/>
      <c r="Q62708" s="50"/>
      <c r="R62708" s="51"/>
      <c r="S62708" s="51"/>
      <c r="T62708" s="51"/>
      <c r="U62708" s="51"/>
      <c r="V62708" s="51"/>
      <c r="W62708" s="51"/>
      <c r="X62708" s="44"/>
      <c r="AF62708" s="52"/>
      <c r="AM62708" s="7"/>
      <c r="AN62708" s="7"/>
      <c r="AO62708" s="53"/>
      <c r="AP62708" s="54"/>
      <c r="AQ62708" s="54"/>
      <c r="AR62708" s="7"/>
      <c r="AS62708" s="54"/>
      <c r="AT62708" s="53"/>
      <c r="AU62708" s="7"/>
      <c r="AV62708" s="7"/>
      <c r="AW62708" s="55"/>
      <c r="AX62708" s="56"/>
      <c r="AY62708" s="55"/>
      <c r="AZ62708" s="55"/>
      <c r="BA62708" s="55"/>
      <c r="BB62708" s="11"/>
      <c r="BC62708" s="12"/>
      <c r="BD62708" s="12"/>
      <c r="BE62708" s="12"/>
      <c r="BF62708" s="12"/>
      <c r="BG62708" s="12"/>
      <c r="BH62708" s="12"/>
      <c r="BI62708" s="12"/>
      <c r="BJ62708" s="12"/>
      <c r="BK62708" s="12"/>
    </row>
    <row r="62709" spans="1:63" s="5" customFormat="1">
      <c r="A62709" s="13"/>
      <c r="B62709" s="13"/>
      <c r="C62709" s="45"/>
      <c r="E62709" s="46"/>
      <c r="F62709" s="47"/>
      <c r="G62709" s="48"/>
      <c r="H62709" s="49"/>
      <c r="I62709" s="49"/>
      <c r="J62709" s="49"/>
      <c r="K62709" s="50"/>
      <c r="L62709" s="50"/>
      <c r="M62709" s="50"/>
      <c r="N62709" s="50"/>
      <c r="O62709" s="50"/>
      <c r="P62709" s="50"/>
      <c r="Q62709" s="50"/>
      <c r="R62709" s="51"/>
      <c r="S62709" s="51"/>
      <c r="T62709" s="51"/>
      <c r="U62709" s="51"/>
      <c r="V62709" s="51"/>
      <c r="W62709" s="51"/>
      <c r="X62709" s="44"/>
      <c r="AF62709" s="52"/>
      <c r="AM62709" s="7"/>
      <c r="AN62709" s="7"/>
      <c r="AO62709" s="53"/>
      <c r="AP62709" s="54"/>
      <c r="AQ62709" s="54"/>
      <c r="AR62709" s="7"/>
      <c r="AS62709" s="54"/>
      <c r="AT62709" s="53"/>
      <c r="AU62709" s="7"/>
      <c r="AV62709" s="7"/>
      <c r="AW62709" s="55"/>
      <c r="AX62709" s="56"/>
      <c r="AY62709" s="55"/>
      <c r="AZ62709" s="55"/>
      <c r="BA62709" s="55"/>
      <c r="BB62709" s="11"/>
      <c r="BC62709" s="12"/>
      <c r="BD62709" s="12"/>
      <c r="BE62709" s="12"/>
      <c r="BF62709" s="12"/>
      <c r="BG62709" s="12"/>
      <c r="BH62709" s="12"/>
      <c r="BI62709" s="12"/>
      <c r="BJ62709" s="12"/>
      <c r="BK62709" s="12"/>
    </row>
    <row r="62710" spans="1:63" s="5" customFormat="1">
      <c r="A62710" s="13"/>
      <c r="B62710" s="13"/>
      <c r="C62710" s="45"/>
      <c r="E62710" s="46"/>
      <c r="F62710" s="47"/>
      <c r="G62710" s="48"/>
      <c r="H62710" s="49"/>
      <c r="I62710" s="49"/>
      <c r="J62710" s="49"/>
      <c r="K62710" s="50"/>
      <c r="L62710" s="50"/>
      <c r="M62710" s="50"/>
      <c r="N62710" s="50"/>
      <c r="O62710" s="50"/>
      <c r="P62710" s="50"/>
      <c r="Q62710" s="50"/>
      <c r="R62710" s="51"/>
      <c r="S62710" s="51"/>
      <c r="T62710" s="51"/>
      <c r="U62710" s="51"/>
      <c r="V62710" s="51"/>
      <c r="W62710" s="51"/>
      <c r="X62710" s="44"/>
      <c r="AF62710" s="52"/>
      <c r="AM62710" s="7"/>
      <c r="AN62710" s="7"/>
      <c r="AO62710" s="53"/>
      <c r="AP62710" s="54"/>
      <c r="AQ62710" s="54"/>
      <c r="AR62710" s="7"/>
      <c r="AS62710" s="54"/>
      <c r="AT62710" s="53"/>
      <c r="AU62710" s="7"/>
      <c r="AV62710" s="7"/>
      <c r="AW62710" s="55"/>
      <c r="AX62710" s="56"/>
      <c r="AY62710" s="55"/>
      <c r="AZ62710" s="55"/>
      <c r="BA62710" s="55"/>
      <c r="BB62710" s="11"/>
      <c r="BC62710" s="12"/>
      <c r="BD62710" s="12"/>
      <c r="BE62710" s="12"/>
      <c r="BF62710" s="12"/>
      <c r="BG62710" s="12"/>
      <c r="BH62710" s="12"/>
      <c r="BI62710" s="12"/>
      <c r="BJ62710" s="12"/>
      <c r="BK62710" s="12"/>
    </row>
    <row r="62711" spans="1:63" s="5" customFormat="1">
      <c r="A62711" s="13"/>
      <c r="B62711" s="13"/>
      <c r="C62711" s="45"/>
      <c r="E62711" s="46"/>
      <c r="F62711" s="47"/>
      <c r="G62711" s="48"/>
      <c r="H62711" s="49"/>
      <c r="I62711" s="49"/>
      <c r="J62711" s="49"/>
      <c r="K62711" s="50"/>
      <c r="L62711" s="50"/>
      <c r="M62711" s="50"/>
      <c r="N62711" s="50"/>
      <c r="O62711" s="50"/>
      <c r="P62711" s="50"/>
      <c r="Q62711" s="50"/>
      <c r="R62711" s="51"/>
      <c r="S62711" s="51"/>
      <c r="T62711" s="51"/>
      <c r="U62711" s="51"/>
      <c r="V62711" s="51"/>
      <c r="W62711" s="51"/>
      <c r="X62711" s="44"/>
      <c r="AF62711" s="52"/>
      <c r="AM62711" s="7"/>
      <c r="AN62711" s="7"/>
      <c r="AO62711" s="53"/>
      <c r="AP62711" s="54"/>
      <c r="AQ62711" s="54"/>
      <c r="AR62711" s="7"/>
      <c r="AS62711" s="54"/>
      <c r="AT62711" s="53"/>
      <c r="AU62711" s="7"/>
      <c r="AV62711" s="7"/>
      <c r="AW62711" s="55"/>
      <c r="AX62711" s="56"/>
      <c r="AY62711" s="55"/>
      <c r="AZ62711" s="55"/>
      <c r="BA62711" s="55"/>
      <c r="BB62711" s="11"/>
      <c r="BC62711" s="12"/>
      <c r="BD62711" s="12"/>
      <c r="BE62711" s="12"/>
      <c r="BF62711" s="12"/>
      <c r="BG62711" s="12"/>
      <c r="BH62711" s="12"/>
      <c r="BI62711" s="12"/>
      <c r="BJ62711" s="12"/>
      <c r="BK62711" s="12"/>
    </row>
    <row r="62712" spans="1:63" s="5" customFormat="1">
      <c r="A62712" s="13"/>
      <c r="B62712" s="13"/>
      <c r="C62712" s="45"/>
      <c r="E62712" s="46"/>
      <c r="F62712" s="47"/>
      <c r="G62712" s="48"/>
      <c r="H62712" s="49"/>
      <c r="I62712" s="49"/>
      <c r="J62712" s="49"/>
      <c r="K62712" s="50"/>
      <c r="L62712" s="50"/>
      <c r="M62712" s="50"/>
      <c r="N62712" s="50"/>
      <c r="O62712" s="50"/>
      <c r="P62712" s="50"/>
      <c r="Q62712" s="50"/>
      <c r="R62712" s="51"/>
      <c r="S62712" s="51"/>
      <c r="T62712" s="51"/>
      <c r="U62712" s="51"/>
      <c r="V62712" s="51"/>
      <c r="W62712" s="51"/>
      <c r="X62712" s="44"/>
      <c r="AF62712" s="52"/>
      <c r="AM62712" s="7"/>
      <c r="AN62712" s="7"/>
      <c r="AO62712" s="53"/>
      <c r="AP62712" s="54"/>
      <c r="AQ62712" s="54"/>
      <c r="AR62712" s="7"/>
      <c r="AS62712" s="54"/>
      <c r="AT62712" s="53"/>
      <c r="AU62712" s="7"/>
      <c r="AV62712" s="7"/>
      <c r="AW62712" s="55"/>
      <c r="AX62712" s="56"/>
      <c r="AY62712" s="55"/>
      <c r="AZ62712" s="55"/>
      <c r="BA62712" s="55"/>
      <c r="BB62712" s="11"/>
      <c r="BC62712" s="12"/>
      <c r="BD62712" s="12"/>
      <c r="BE62712" s="12"/>
      <c r="BF62712" s="12"/>
      <c r="BG62712" s="12"/>
      <c r="BH62712" s="12"/>
      <c r="BI62712" s="12"/>
      <c r="BJ62712" s="12"/>
      <c r="BK62712" s="12"/>
    </row>
    <row r="62713" spans="1:63" s="5" customFormat="1">
      <c r="A62713" s="13"/>
      <c r="B62713" s="13"/>
      <c r="C62713" s="45"/>
      <c r="E62713" s="46"/>
      <c r="F62713" s="47"/>
      <c r="G62713" s="48"/>
      <c r="H62713" s="49"/>
      <c r="I62713" s="49"/>
      <c r="J62713" s="49"/>
      <c r="K62713" s="50"/>
      <c r="L62713" s="50"/>
      <c r="M62713" s="50"/>
      <c r="N62713" s="50"/>
      <c r="O62713" s="50"/>
      <c r="P62713" s="50"/>
      <c r="Q62713" s="50"/>
      <c r="R62713" s="51"/>
      <c r="S62713" s="51"/>
      <c r="T62713" s="51"/>
      <c r="U62713" s="51"/>
      <c r="V62713" s="51"/>
      <c r="W62713" s="51"/>
      <c r="X62713" s="44"/>
      <c r="AF62713" s="52"/>
      <c r="AM62713" s="7"/>
      <c r="AN62713" s="7"/>
      <c r="AO62713" s="53"/>
      <c r="AP62713" s="54"/>
      <c r="AQ62713" s="54"/>
      <c r="AR62713" s="7"/>
      <c r="AS62713" s="54"/>
      <c r="AT62713" s="53"/>
      <c r="AU62713" s="7"/>
      <c r="AV62713" s="7"/>
      <c r="AW62713" s="55"/>
      <c r="AX62713" s="56"/>
      <c r="AY62713" s="55"/>
      <c r="AZ62713" s="55"/>
      <c r="BA62713" s="55"/>
      <c r="BB62713" s="11"/>
      <c r="BC62713" s="12"/>
      <c r="BD62713" s="12"/>
      <c r="BE62713" s="12"/>
      <c r="BF62713" s="12"/>
      <c r="BG62713" s="12"/>
      <c r="BH62713" s="12"/>
      <c r="BI62713" s="12"/>
      <c r="BJ62713" s="12"/>
      <c r="BK62713" s="12"/>
    </row>
    <row r="62714" spans="1:63" s="5" customFormat="1">
      <c r="A62714" s="13"/>
      <c r="B62714" s="13"/>
      <c r="C62714" s="45"/>
      <c r="E62714" s="46"/>
      <c r="F62714" s="47"/>
      <c r="G62714" s="48"/>
      <c r="H62714" s="49"/>
      <c r="I62714" s="49"/>
      <c r="J62714" s="49"/>
      <c r="K62714" s="50"/>
      <c r="L62714" s="50"/>
      <c r="M62714" s="50"/>
      <c r="N62714" s="50"/>
      <c r="O62714" s="50"/>
      <c r="P62714" s="50"/>
      <c r="Q62714" s="50"/>
      <c r="R62714" s="51"/>
      <c r="S62714" s="51"/>
      <c r="T62714" s="51"/>
      <c r="U62714" s="51"/>
      <c r="V62714" s="51"/>
      <c r="W62714" s="51"/>
      <c r="X62714" s="44"/>
      <c r="AF62714" s="52"/>
      <c r="AM62714" s="7"/>
      <c r="AN62714" s="7"/>
      <c r="AO62714" s="53"/>
      <c r="AP62714" s="54"/>
      <c r="AQ62714" s="54"/>
      <c r="AR62714" s="7"/>
      <c r="AS62714" s="54"/>
      <c r="AT62714" s="53"/>
      <c r="AU62714" s="7"/>
      <c r="AV62714" s="7"/>
      <c r="AW62714" s="55"/>
      <c r="AX62714" s="56"/>
      <c r="AY62714" s="55"/>
      <c r="AZ62714" s="55"/>
      <c r="BA62714" s="55"/>
      <c r="BB62714" s="11"/>
      <c r="BC62714" s="12"/>
      <c r="BD62714" s="12"/>
      <c r="BE62714" s="12"/>
      <c r="BF62714" s="12"/>
      <c r="BG62714" s="12"/>
      <c r="BH62714" s="12"/>
      <c r="BI62714" s="12"/>
      <c r="BJ62714" s="12"/>
      <c r="BK62714" s="12"/>
    </row>
    <row r="62715" spans="1:63" s="5" customFormat="1">
      <c r="A62715" s="13"/>
      <c r="B62715" s="13"/>
      <c r="C62715" s="45"/>
      <c r="E62715" s="46"/>
      <c r="F62715" s="47"/>
      <c r="G62715" s="48"/>
      <c r="H62715" s="49"/>
      <c r="I62715" s="49"/>
      <c r="J62715" s="49"/>
      <c r="K62715" s="50"/>
      <c r="L62715" s="50"/>
      <c r="M62715" s="50"/>
      <c r="N62715" s="50"/>
      <c r="O62715" s="50"/>
      <c r="P62715" s="50"/>
      <c r="Q62715" s="50"/>
      <c r="R62715" s="51"/>
      <c r="S62715" s="51"/>
      <c r="T62715" s="51"/>
      <c r="U62715" s="51"/>
      <c r="V62715" s="51"/>
      <c r="W62715" s="51"/>
      <c r="X62715" s="44"/>
      <c r="AF62715" s="52"/>
      <c r="AM62715" s="7"/>
      <c r="AN62715" s="7"/>
      <c r="AO62715" s="53"/>
      <c r="AP62715" s="54"/>
      <c r="AQ62715" s="54"/>
      <c r="AR62715" s="7"/>
      <c r="AS62715" s="54"/>
      <c r="AT62715" s="53"/>
      <c r="AU62715" s="7"/>
      <c r="AV62715" s="7"/>
      <c r="AW62715" s="55"/>
      <c r="AX62715" s="56"/>
      <c r="AY62715" s="55"/>
      <c r="AZ62715" s="55"/>
      <c r="BA62715" s="55"/>
      <c r="BB62715" s="11"/>
      <c r="BC62715" s="12"/>
      <c r="BD62715" s="12"/>
      <c r="BE62715" s="12"/>
      <c r="BF62715" s="12"/>
      <c r="BG62715" s="12"/>
      <c r="BH62715" s="12"/>
      <c r="BI62715" s="12"/>
      <c r="BJ62715" s="12"/>
      <c r="BK62715" s="12"/>
    </row>
    <row r="62716" spans="1:63" s="5" customFormat="1">
      <c r="A62716" s="13"/>
      <c r="B62716" s="13"/>
      <c r="C62716" s="45"/>
      <c r="E62716" s="46"/>
      <c r="F62716" s="47"/>
      <c r="G62716" s="48"/>
      <c r="H62716" s="49"/>
      <c r="I62716" s="49"/>
      <c r="J62716" s="49"/>
      <c r="K62716" s="50"/>
      <c r="L62716" s="50"/>
      <c r="M62716" s="50"/>
      <c r="N62716" s="50"/>
      <c r="O62716" s="50"/>
      <c r="P62716" s="50"/>
      <c r="Q62716" s="50"/>
      <c r="R62716" s="51"/>
      <c r="S62716" s="51"/>
      <c r="T62716" s="51"/>
      <c r="U62716" s="51"/>
      <c r="V62716" s="51"/>
      <c r="W62716" s="51"/>
      <c r="X62716" s="44"/>
      <c r="AF62716" s="52"/>
      <c r="AM62716" s="7"/>
      <c r="AN62716" s="7"/>
      <c r="AO62716" s="53"/>
      <c r="AP62716" s="54"/>
      <c r="AQ62716" s="54"/>
      <c r="AR62716" s="7"/>
      <c r="AS62716" s="54"/>
      <c r="AT62716" s="53"/>
      <c r="AU62716" s="7"/>
      <c r="AV62716" s="7"/>
      <c r="AW62716" s="55"/>
      <c r="AX62716" s="56"/>
      <c r="AY62716" s="55"/>
      <c r="AZ62716" s="55"/>
      <c r="BA62716" s="55"/>
      <c r="BB62716" s="11"/>
      <c r="BC62716" s="12"/>
      <c r="BD62716" s="12"/>
      <c r="BE62716" s="12"/>
      <c r="BF62716" s="12"/>
      <c r="BG62716" s="12"/>
      <c r="BH62716" s="12"/>
      <c r="BI62716" s="12"/>
      <c r="BJ62716" s="12"/>
      <c r="BK62716" s="12"/>
    </row>
    <row r="62717" spans="1:63" s="5" customFormat="1">
      <c r="A62717" s="13"/>
      <c r="B62717" s="13"/>
      <c r="C62717" s="45"/>
      <c r="E62717" s="46"/>
      <c r="F62717" s="47"/>
      <c r="G62717" s="48"/>
      <c r="H62717" s="49"/>
      <c r="I62717" s="49"/>
      <c r="J62717" s="49"/>
      <c r="K62717" s="50"/>
      <c r="L62717" s="50"/>
      <c r="M62717" s="50"/>
      <c r="N62717" s="50"/>
      <c r="O62717" s="50"/>
      <c r="P62717" s="50"/>
      <c r="Q62717" s="50"/>
      <c r="R62717" s="51"/>
      <c r="S62717" s="51"/>
      <c r="T62717" s="51"/>
      <c r="U62717" s="51"/>
      <c r="V62717" s="51"/>
      <c r="W62717" s="51"/>
      <c r="X62717" s="44"/>
      <c r="AF62717" s="52"/>
      <c r="AM62717" s="7"/>
      <c r="AN62717" s="7"/>
      <c r="AO62717" s="53"/>
      <c r="AP62717" s="54"/>
      <c r="AQ62717" s="54"/>
      <c r="AR62717" s="7"/>
      <c r="AS62717" s="54"/>
      <c r="AT62717" s="53"/>
      <c r="AU62717" s="7"/>
      <c r="AV62717" s="7"/>
      <c r="AW62717" s="55"/>
      <c r="AX62717" s="56"/>
      <c r="AY62717" s="55"/>
      <c r="AZ62717" s="55"/>
      <c r="BA62717" s="55"/>
      <c r="BB62717" s="11"/>
      <c r="BC62717" s="12"/>
      <c r="BD62717" s="12"/>
      <c r="BE62717" s="12"/>
      <c r="BF62717" s="12"/>
      <c r="BG62717" s="12"/>
      <c r="BH62717" s="12"/>
      <c r="BI62717" s="12"/>
      <c r="BJ62717" s="12"/>
      <c r="BK62717" s="12"/>
    </row>
    <row r="62718" spans="1:63" s="5" customFormat="1">
      <c r="A62718" s="13"/>
      <c r="B62718" s="13"/>
      <c r="C62718" s="45"/>
      <c r="E62718" s="46"/>
      <c r="F62718" s="47"/>
      <c r="G62718" s="48"/>
      <c r="H62718" s="49"/>
      <c r="I62718" s="49"/>
      <c r="J62718" s="49"/>
      <c r="K62718" s="50"/>
      <c r="L62718" s="50"/>
      <c r="M62718" s="50"/>
      <c r="N62718" s="50"/>
      <c r="O62718" s="50"/>
      <c r="P62718" s="50"/>
      <c r="Q62718" s="50"/>
      <c r="R62718" s="51"/>
      <c r="S62718" s="51"/>
      <c r="T62718" s="51"/>
      <c r="U62718" s="51"/>
      <c r="V62718" s="51"/>
      <c r="W62718" s="51"/>
      <c r="X62718" s="44"/>
      <c r="AF62718" s="52"/>
      <c r="AM62718" s="7"/>
      <c r="AN62718" s="7"/>
      <c r="AO62718" s="53"/>
      <c r="AP62718" s="54"/>
      <c r="AQ62718" s="54"/>
      <c r="AR62718" s="7"/>
      <c r="AS62718" s="54"/>
      <c r="AT62718" s="53"/>
      <c r="AU62718" s="7"/>
      <c r="AV62718" s="7"/>
      <c r="AW62718" s="55"/>
      <c r="AX62718" s="56"/>
      <c r="AY62718" s="55"/>
      <c r="AZ62718" s="55"/>
      <c r="BA62718" s="55"/>
      <c r="BB62718" s="11"/>
      <c r="BC62718" s="12"/>
      <c r="BD62718" s="12"/>
      <c r="BE62718" s="12"/>
      <c r="BF62718" s="12"/>
      <c r="BG62718" s="12"/>
      <c r="BH62718" s="12"/>
      <c r="BI62718" s="12"/>
      <c r="BJ62718" s="12"/>
      <c r="BK62718" s="12"/>
    </row>
    <row r="62719" spans="1:63" s="5" customFormat="1">
      <c r="A62719" s="13"/>
      <c r="B62719" s="13"/>
      <c r="C62719" s="45"/>
      <c r="E62719" s="46"/>
      <c r="F62719" s="47"/>
      <c r="G62719" s="48"/>
      <c r="H62719" s="49"/>
      <c r="I62719" s="49"/>
      <c r="J62719" s="49"/>
      <c r="K62719" s="50"/>
      <c r="L62719" s="50"/>
      <c r="M62719" s="50"/>
      <c r="N62719" s="50"/>
      <c r="O62719" s="50"/>
      <c r="P62719" s="50"/>
      <c r="Q62719" s="50"/>
      <c r="R62719" s="51"/>
      <c r="S62719" s="51"/>
      <c r="T62719" s="51"/>
      <c r="U62719" s="51"/>
      <c r="V62719" s="51"/>
      <c r="W62719" s="51"/>
      <c r="X62719" s="44"/>
      <c r="AF62719" s="52"/>
      <c r="AM62719" s="7"/>
      <c r="AN62719" s="7"/>
      <c r="AO62719" s="53"/>
      <c r="AP62719" s="54"/>
      <c r="AQ62719" s="54"/>
      <c r="AR62719" s="7"/>
      <c r="AS62719" s="54"/>
      <c r="AT62719" s="53"/>
      <c r="AU62719" s="7"/>
      <c r="AV62719" s="7"/>
      <c r="AW62719" s="55"/>
      <c r="AX62719" s="56"/>
      <c r="AY62719" s="55"/>
      <c r="AZ62719" s="55"/>
      <c r="BA62719" s="55"/>
      <c r="BB62719" s="11"/>
      <c r="BC62719" s="12"/>
      <c r="BD62719" s="12"/>
      <c r="BE62719" s="12"/>
      <c r="BF62719" s="12"/>
      <c r="BG62719" s="12"/>
      <c r="BH62719" s="12"/>
      <c r="BI62719" s="12"/>
      <c r="BJ62719" s="12"/>
      <c r="BK62719" s="12"/>
    </row>
    <row r="62720" spans="1:63" s="5" customFormat="1">
      <c r="A62720" s="13"/>
      <c r="B62720" s="13"/>
      <c r="C62720" s="45"/>
      <c r="E62720" s="46"/>
      <c r="F62720" s="47"/>
      <c r="G62720" s="48"/>
      <c r="H62720" s="49"/>
      <c r="I62720" s="49"/>
      <c r="J62720" s="49"/>
      <c r="K62720" s="50"/>
      <c r="L62720" s="50"/>
      <c r="M62720" s="50"/>
      <c r="N62720" s="50"/>
      <c r="O62720" s="50"/>
      <c r="P62720" s="50"/>
      <c r="Q62720" s="50"/>
      <c r="R62720" s="51"/>
      <c r="S62720" s="51"/>
      <c r="T62720" s="51"/>
      <c r="U62720" s="51"/>
      <c r="V62720" s="51"/>
      <c r="W62720" s="51"/>
      <c r="X62720" s="44"/>
      <c r="AF62720" s="52"/>
      <c r="AM62720" s="7"/>
      <c r="AN62720" s="7"/>
      <c r="AO62720" s="53"/>
      <c r="AP62720" s="54"/>
      <c r="AQ62720" s="54"/>
      <c r="AR62720" s="7"/>
      <c r="AS62720" s="54"/>
      <c r="AT62720" s="53"/>
      <c r="AU62720" s="7"/>
      <c r="AV62720" s="7"/>
      <c r="AW62720" s="55"/>
      <c r="AX62720" s="56"/>
      <c r="AY62720" s="55"/>
      <c r="AZ62720" s="55"/>
      <c r="BA62720" s="55"/>
      <c r="BB62720" s="11"/>
      <c r="BC62720" s="12"/>
      <c r="BD62720" s="12"/>
      <c r="BE62720" s="12"/>
      <c r="BF62720" s="12"/>
      <c r="BG62720" s="12"/>
      <c r="BH62720" s="12"/>
      <c r="BI62720" s="12"/>
      <c r="BJ62720" s="12"/>
      <c r="BK62720" s="12"/>
    </row>
    <row r="62721" spans="1:63" s="5" customFormat="1">
      <c r="A62721" s="13"/>
      <c r="B62721" s="13"/>
      <c r="C62721" s="45"/>
      <c r="E62721" s="46"/>
      <c r="F62721" s="47"/>
      <c r="G62721" s="48"/>
      <c r="H62721" s="49"/>
      <c r="I62721" s="49"/>
      <c r="J62721" s="49"/>
      <c r="K62721" s="50"/>
      <c r="L62721" s="50"/>
      <c r="M62721" s="50"/>
      <c r="N62721" s="50"/>
      <c r="O62721" s="50"/>
      <c r="P62721" s="50"/>
      <c r="Q62721" s="50"/>
      <c r="R62721" s="51"/>
      <c r="S62721" s="51"/>
      <c r="T62721" s="51"/>
      <c r="U62721" s="51"/>
      <c r="V62721" s="51"/>
      <c r="W62721" s="51"/>
      <c r="X62721" s="44"/>
      <c r="AF62721" s="52"/>
      <c r="AM62721" s="7"/>
      <c r="AN62721" s="7"/>
      <c r="AO62721" s="53"/>
      <c r="AP62721" s="54"/>
      <c r="AQ62721" s="54"/>
      <c r="AR62721" s="7"/>
      <c r="AS62721" s="54"/>
      <c r="AT62721" s="53"/>
      <c r="AU62721" s="7"/>
      <c r="AV62721" s="7"/>
      <c r="AW62721" s="55"/>
      <c r="AX62721" s="56"/>
      <c r="AY62721" s="55"/>
      <c r="AZ62721" s="55"/>
      <c r="BA62721" s="55"/>
      <c r="BB62721" s="11"/>
      <c r="BC62721" s="12"/>
      <c r="BD62721" s="12"/>
      <c r="BE62721" s="12"/>
      <c r="BF62721" s="12"/>
      <c r="BG62721" s="12"/>
      <c r="BH62721" s="12"/>
      <c r="BI62721" s="12"/>
      <c r="BJ62721" s="12"/>
      <c r="BK62721" s="12"/>
    </row>
    <row r="62722" spans="1:63" s="5" customFormat="1">
      <c r="A62722" s="13"/>
      <c r="B62722" s="13"/>
      <c r="C62722" s="45"/>
      <c r="E62722" s="46"/>
      <c r="F62722" s="47"/>
      <c r="G62722" s="48"/>
      <c r="H62722" s="49"/>
      <c r="I62722" s="49"/>
      <c r="J62722" s="49"/>
      <c r="K62722" s="50"/>
      <c r="L62722" s="50"/>
      <c r="M62722" s="50"/>
      <c r="N62722" s="50"/>
      <c r="O62722" s="50"/>
      <c r="P62722" s="50"/>
      <c r="Q62722" s="50"/>
      <c r="R62722" s="51"/>
      <c r="S62722" s="51"/>
      <c r="T62722" s="51"/>
      <c r="U62722" s="51"/>
      <c r="V62722" s="51"/>
      <c r="W62722" s="51"/>
      <c r="X62722" s="44"/>
      <c r="AF62722" s="52"/>
      <c r="AM62722" s="7"/>
      <c r="AN62722" s="7"/>
      <c r="AO62722" s="53"/>
      <c r="AP62722" s="54"/>
      <c r="AQ62722" s="54"/>
      <c r="AR62722" s="7"/>
      <c r="AS62722" s="54"/>
      <c r="AT62722" s="53"/>
      <c r="AU62722" s="7"/>
      <c r="AV62722" s="7"/>
      <c r="AW62722" s="55"/>
      <c r="AX62722" s="56"/>
      <c r="AY62722" s="55"/>
      <c r="AZ62722" s="55"/>
      <c r="BA62722" s="55"/>
      <c r="BB62722" s="11"/>
      <c r="BC62722" s="12"/>
      <c r="BD62722" s="12"/>
      <c r="BE62722" s="12"/>
      <c r="BF62722" s="12"/>
      <c r="BG62722" s="12"/>
      <c r="BH62722" s="12"/>
      <c r="BI62722" s="12"/>
      <c r="BJ62722" s="12"/>
      <c r="BK62722" s="12"/>
    </row>
    <row r="62723" spans="1:63" s="5" customFormat="1">
      <c r="A62723" s="13"/>
      <c r="B62723" s="13"/>
      <c r="C62723" s="45"/>
      <c r="E62723" s="46"/>
      <c r="F62723" s="47"/>
      <c r="G62723" s="48"/>
      <c r="H62723" s="49"/>
      <c r="I62723" s="49"/>
      <c r="J62723" s="49"/>
      <c r="K62723" s="50"/>
      <c r="L62723" s="50"/>
      <c r="M62723" s="50"/>
      <c r="N62723" s="50"/>
      <c r="O62723" s="50"/>
      <c r="P62723" s="50"/>
      <c r="Q62723" s="50"/>
      <c r="R62723" s="51"/>
      <c r="S62723" s="51"/>
      <c r="T62723" s="51"/>
      <c r="U62723" s="51"/>
      <c r="V62723" s="51"/>
      <c r="W62723" s="51"/>
      <c r="X62723" s="44"/>
      <c r="AF62723" s="52"/>
      <c r="AM62723" s="7"/>
      <c r="AN62723" s="7"/>
      <c r="AO62723" s="53"/>
      <c r="AP62723" s="54"/>
      <c r="AQ62723" s="54"/>
      <c r="AR62723" s="7"/>
      <c r="AS62723" s="54"/>
      <c r="AT62723" s="53"/>
      <c r="AU62723" s="7"/>
      <c r="AV62723" s="7"/>
      <c r="AW62723" s="55"/>
      <c r="AX62723" s="56"/>
      <c r="AY62723" s="55"/>
      <c r="AZ62723" s="55"/>
      <c r="BA62723" s="55"/>
      <c r="BB62723" s="11"/>
      <c r="BC62723" s="12"/>
      <c r="BD62723" s="12"/>
      <c r="BE62723" s="12"/>
      <c r="BF62723" s="12"/>
      <c r="BG62723" s="12"/>
      <c r="BH62723" s="12"/>
      <c r="BI62723" s="12"/>
      <c r="BJ62723" s="12"/>
      <c r="BK62723" s="12"/>
    </row>
    <row r="62724" spans="1:63" s="5" customFormat="1">
      <c r="A62724" s="13"/>
      <c r="B62724" s="13"/>
      <c r="C62724" s="45"/>
      <c r="E62724" s="46"/>
      <c r="F62724" s="47"/>
      <c r="G62724" s="48"/>
      <c r="H62724" s="49"/>
      <c r="I62724" s="49"/>
      <c r="J62724" s="49"/>
      <c r="K62724" s="50"/>
      <c r="L62724" s="50"/>
      <c r="M62724" s="50"/>
      <c r="N62724" s="50"/>
      <c r="O62724" s="50"/>
      <c r="P62724" s="50"/>
      <c r="Q62724" s="50"/>
      <c r="R62724" s="51"/>
      <c r="S62724" s="51"/>
      <c r="T62724" s="51"/>
      <c r="U62724" s="51"/>
      <c r="V62724" s="51"/>
      <c r="W62724" s="51"/>
      <c r="X62724" s="44"/>
      <c r="AF62724" s="52"/>
      <c r="AM62724" s="7"/>
      <c r="AN62724" s="7"/>
      <c r="AO62724" s="53"/>
      <c r="AP62724" s="54"/>
      <c r="AQ62724" s="54"/>
      <c r="AR62724" s="7"/>
      <c r="AS62724" s="54"/>
      <c r="AT62724" s="53"/>
      <c r="AU62724" s="7"/>
      <c r="AV62724" s="7"/>
      <c r="AW62724" s="55"/>
      <c r="AX62724" s="56"/>
      <c r="AY62724" s="55"/>
      <c r="AZ62724" s="55"/>
      <c r="BA62724" s="55"/>
      <c r="BB62724" s="11"/>
      <c r="BC62724" s="12"/>
      <c r="BD62724" s="12"/>
      <c r="BE62724" s="12"/>
      <c r="BF62724" s="12"/>
      <c r="BG62724" s="12"/>
      <c r="BH62724" s="12"/>
      <c r="BI62724" s="12"/>
      <c r="BJ62724" s="12"/>
      <c r="BK62724" s="12"/>
    </row>
    <row r="62725" spans="1:63" s="5" customFormat="1">
      <c r="A62725" s="13"/>
      <c r="B62725" s="13"/>
      <c r="C62725" s="45"/>
      <c r="E62725" s="46"/>
      <c r="F62725" s="47"/>
      <c r="G62725" s="48"/>
      <c r="H62725" s="49"/>
      <c r="I62725" s="49"/>
      <c r="J62725" s="49"/>
      <c r="K62725" s="50"/>
      <c r="L62725" s="50"/>
      <c r="M62725" s="50"/>
      <c r="N62725" s="50"/>
      <c r="O62725" s="50"/>
      <c r="P62725" s="50"/>
      <c r="Q62725" s="50"/>
      <c r="R62725" s="51"/>
      <c r="S62725" s="51"/>
      <c r="T62725" s="51"/>
      <c r="U62725" s="51"/>
      <c r="V62725" s="51"/>
      <c r="W62725" s="51"/>
      <c r="X62725" s="44"/>
      <c r="AF62725" s="52"/>
      <c r="AM62725" s="7"/>
      <c r="AN62725" s="7"/>
      <c r="AO62725" s="53"/>
      <c r="AP62725" s="54"/>
      <c r="AQ62725" s="54"/>
      <c r="AR62725" s="7"/>
      <c r="AS62725" s="54"/>
      <c r="AT62725" s="53"/>
      <c r="AU62725" s="7"/>
      <c r="AV62725" s="7"/>
      <c r="AW62725" s="55"/>
      <c r="AX62725" s="56"/>
      <c r="AY62725" s="55"/>
      <c r="AZ62725" s="55"/>
      <c r="BA62725" s="55"/>
      <c r="BB62725" s="11"/>
      <c r="BC62725" s="12"/>
      <c r="BD62725" s="12"/>
      <c r="BE62725" s="12"/>
      <c r="BF62725" s="12"/>
      <c r="BG62725" s="12"/>
      <c r="BH62725" s="12"/>
      <c r="BI62725" s="12"/>
      <c r="BJ62725" s="12"/>
      <c r="BK62725" s="12"/>
    </row>
    <row r="62726" spans="1:63" s="5" customFormat="1">
      <c r="A62726" s="13"/>
      <c r="B62726" s="13"/>
      <c r="C62726" s="45"/>
      <c r="E62726" s="46"/>
      <c r="F62726" s="47"/>
      <c r="G62726" s="48"/>
      <c r="H62726" s="49"/>
      <c r="I62726" s="49"/>
      <c r="J62726" s="49"/>
      <c r="K62726" s="50"/>
      <c r="L62726" s="50"/>
      <c r="M62726" s="50"/>
      <c r="N62726" s="50"/>
      <c r="O62726" s="50"/>
      <c r="P62726" s="50"/>
      <c r="Q62726" s="50"/>
      <c r="R62726" s="51"/>
      <c r="S62726" s="51"/>
      <c r="T62726" s="51"/>
      <c r="U62726" s="51"/>
      <c r="V62726" s="51"/>
      <c r="W62726" s="51"/>
      <c r="X62726" s="44"/>
      <c r="AF62726" s="52"/>
      <c r="AM62726" s="7"/>
      <c r="AN62726" s="7"/>
      <c r="AO62726" s="53"/>
      <c r="AP62726" s="54"/>
      <c r="AQ62726" s="54"/>
      <c r="AR62726" s="7"/>
      <c r="AS62726" s="54"/>
      <c r="AT62726" s="53"/>
      <c r="AU62726" s="7"/>
      <c r="AV62726" s="7"/>
      <c r="AW62726" s="55"/>
      <c r="AX62726" s="56"/>
      <c r="AY62726" s="55"/>
      <c r="AZ62726" s="55"/>
      <c r="BA62726" s="55"/>
      <c r="BB62726" s="11"/>
      <c r="BC62726" s="12"/>
      <c r="BD62726" s="12"/>
      <c r="BE62726" s="12"/>
      <c r="BF62726" s="12"/>
      <c r="BG62726" s="12"/>
      <c r="BH62726" s="12"/>
      <c r="BI62726" s="12"/>
      <c r="BJ62726" s="12"/>
      <c r="BK62726" s="12"/>
    </row>
    <row r="62727" spans="1:63" s="5" customFormat="1">
      <c r="A62727" s="13"/>
      <c r="B62727" s="13"/>
      <c r="C62727" s="45"/>
      <c r="E62727" s="46"/>
      <c r="F62727" s="47"/>
      <c r="G62727" s="48"/>
      <c r="H62727" s="49"/>
      <c r="I62727" s="49"/>
      <c r="J62727" s="49"/>
      <c r="K62727" s="50"/>
      <c r="L62727" s="50"/>
      <c r="M62727" s="50"/>
      <c r="N62727" s="50"/>
      <c r="O62727" s="50"/>
      <c r="P62727" s="50"/>
      <c r="Q62727" s="50"/>
      <c r="R62727" s="51"/>
      <c r="S62727" s="51"/>
      <c r="T62727" s="51"/>
      <c r="U62727" s="51"/>
      <c r="V62727" s="51"/>
      <c r="W62727" s="51"/>
      <c r="X62727" s="44"/>
      <c r="AF62727" s="52"/>
      <c r="AM62727" s="7"/>
      <c r="AN62727" s="7"/>
      <c r="AO62727" s="53"/>
      <c r="AP62727" s="54"/>
      <c r="AQ62727" s="54"/>
      <c r="AR62727" s="7"/>
      <c r="AS62727" s="54"/>
      <c r="AT62727" s="53"/>
      <c r="AU62727" s="7"/>
      <c r="AV62727" s="7"/>
      <c r="AW62727" s="55"/>
      <c r="AX62727" s="56"/>
      <c r="AY62727" s="55"/>
      <c r="AZ62727" s="55"/>
      <c r="BA62727" s="55"/>
      <c r="BB62727" s="11"/>
      <c r="BC62727" s="12"/>
      <c r="BD62727" s="12"/>
      <c r="BE62727" s="12"/>
      <c r="BF62727" s="12"/>
      <c r="BG62727" s="12"/>
      <c r="BH62727" s="12"/>
      <c r="BI62727" s="12"/>
      <c r="BJ62727" s="12"/>
      <c r="BK62727" s="12"/>
    </row>
    <row r="62728" spans="1:63" s="5" customFormat="1">
      <c r="A62728" s="13"/>
      <c r="B62728" s="13"/>
      <c r="C62728" s="45"/>
      <c r="E62728" s="46"/>
      <c r="F62728" s="47"/>
      <c r="G62728" s="48"/>
      <c r="H62728" s="49"/>
      <c r="I62728" s="49"/>
      <c r="J62728" s="49"/>
      <c r="K62728" s="50"/>
      <c r="L62728" s="50"/>
      <c r="M62728" s="50"/>
      <c r="N62728" s="50"/>
      <c r="O62728" s="50"/>
      <c r="P62728" s="50"/>
      <c r="Q62728" s="50"/>
      <c r="R62728" s="51"/>
      <c r="S62728" s="51"/>
      <c r="T62728" s="51"/>
      <c r="U62728" s="51"/>
      <c r="V62728" s="51"/>
      <c r="W62728" s="51"/>
      <c r="X62728" s="44"/>
      <c r="AF62728" s="52"/>
      <c r="AM62728" s="7"/>
      <c r="AN62728" s="7"/>
      <c r="AO62728" s="53"/>
      <c r="AP62728" s="54"/>
      <c r="AQ62728" s="54"/>
      <c r="AR62728" s="7"/>
      <c r="AS62728" s="54"/>
      <c r="AT62728" s="53"/>
      <c r="AU62728" s="7"/>
      <c r="AV62728" s="7"/>
      <c r="AW62728" s="55"/>
      <c r="AX62728" s="56"/>
      <c r="AY62728" s="55"/>
      <c r="AZ62728" s="55"/>
      <c r="BA62728" s="55"/>
      <c r="BB62728" s="11"/>
      <c r="BC62728" s="12"/>
      <c r="BD62728" s="12"/>
      <c r="BE62728" s="12"/>
      <c r="BF62728" s="12"/>
      <c r="BG62728" s="12"/>
      <c r="BH62728" s="12"/>
      <c r="BI62728" s="12"/>
      <c r="BJ62728" s="12"/>
      <c r="BK62728" s="12"/>
    </row>
    <row r="62729" spans="1:63" s="5" customFormat="1">
      <c r="A62729" s="13"/>
      <c r="B62729" s="13"/>
      <c r="C62729" s="45"/>
      <c r="E62729" s="46"/>
      <c r="F62729" s="47"/>
      <c r="G62729" s="48"/>
      <c r="H62729" s="49"/>
      <c r="I62729" s="49"/>
      <c r="J62729" s="49"/>
      <c r="K62729" s="50"/>
      <c r="L62729" s="50"/>
      <c r="M62729" s="50"/>
      <c r="N62729" s="50"/>
      <c r="O62729" s="50"/>
      <c r="P62729" s="50"/>
      <c r="Q62729" s="50"/>
      <c r="R62729" s="51"/>
      <c r="S62729" s="51"/>
      <c r="T62729" s="51"/>
      <c r="U62729" s="51"/>
      <c r="V62729" s="51"/>
      <c r="W62729" s="51"/>
      <c r="X62729" s="44"/>
      <c r="AF62729" s="52"/>
      <c r="AM62729" s="7"/>
      <c r="AN62729" s="7"/>
      <c r="AO62729" s="53"/>
      <c r="AP62729" s="54"/>
      <c r="AQ62729" s="54"/>
      <c r="AR62729" s="7"/>
      <c r="AS62729" s="54"/>
      <c r="AT62729" s="53"/>
      <c r="AU62729" s="7"/>
      <c r="AV62729" s="7"/>
      <c r="AW62729" s="55"/>
      <c r="AX62729" s="56"/>
      <c r="AY62729" s="55"/>
      <c r="AZ62729" s="55"/>
      <c r="BA62729" s="55"/>
      <c r="BB62729" s="11"/>
      <c r="BC62729" s="12"/>
      <c r="BD62729" s="12"/>
      <c r="BE62729" s="12"/>
      <c r="BF62729" s="12"/>
      <c r="BG62729" s="12"/>
      <c r="BH62729" s="12"/>
      <c r="BI62729" s="12"/>
      <c r="BJ62729" s="12"/>
      <c r="BK62729" s="12"/>
    </row>
    <row r="62730" spans="1:63" s="5" customFormat="1">
      <c r="A62730" s="13"/>
      <c r="B62730" s="13"/>
      <c r="C62730" s="45"/>
      <c r="E62730" s="46"/>
      <c r="F62730" s="47"/>
      <c r="G62730" s="48"/>
      <c r="H62730" s="49"/>
      <c r="I62730" s="49"/>
      <c r="J62730" s="49"/>
      <c r="K62730" s="50"/>
      <c r="L62730" s="50"/>
      <c r="M62730" s="50"/>
      <c r="N62730" s="50"/>
      <c r="O62730" s="50"/>
      <c r="P62730" s="50"/>
      <c r="Q62730" s="50"/>
      <c r="R62730" s="51"/>
      <c r="S62730" s="51"/>
      <c r="T62730" s="51"/>
      <c r="U62730" s="51"/>
      <c r="V62730" s="51"/>
      <c r="W62730" s="51"/>
      <c r="X62730" s="44"/>
      <c r="AF62730" s="52"/>
      <c r="AM62730" s="7"/>
      <c r="AN62730" s="7"/>
      <c r="AO62730" s="53"/>
      <c r="AP62730" s="54"/>
      <c r="AQ62730" s="54"/>
      <c r="AR62730" s="7"/>
      <c r="AS62730" s="54"/>
      <c r="AT62730" s="53"/>
      <c r="AU62730" s="7"/>
      <c r="AV62730" s="7"/>
      <c r="AW62730" s="55"/>
      <c r="AX62730" s="56"/>
      <c r="AY62730" s="55"/>
      <c r="AZ62730" s="55"/>
      <c r="BA62730" s="55"/>
      <c r="BB62730" s="11"/>
      <c r="BC62730" s="12"/>
      <c r="BD62730" s="12"/>
      <c r="BE62730" s="12"/>
      <c r="BF62730" s="12"/>
      <c r="BG62730" s="12"/>
      <c r="BH62730" s="12"/>
      <c r="BI62730" s="12"/>
      <c r="BJ62730" s="12"/>
      <c r="BK62730" s="12"/>
    </row>
    <row r="62731" spans="1:63" s="5" customFormat="1">
      <c r="A62731" s="13"/>
      <c r="B62731" s="13"/>
      <c r="C62731" s="45"/>
      <c r="E62731" s="46"/>
      <c r="F62731" s="47"/>
      <c r="G62731" s="48"/>
      <c r="H62731" s="49"/>
      <c r="I62731" s="49"/>
      <c r="J62731" s="49"/>
      <c r="K62731" s="50"/>
      <c r="L62731" s="50"/>
      <c r="M62731" s="50"/>
      <c r="N62731" s="50"/>
      <c r="O62731" s="50"/>
      <c r="P62731" s="50"/>
      <c r="Q62731" s="50"/>
      <c r="R62731" s="51"/>
      <c r="S62731" s="51"/>
      <c r="T62731" s="51"/>
      <c r="U62731" s="51"/>
      <c r="V62731" s="51"/>
      <c r="W62731" s="51"/>
      <c r="X62731" s="44"/>
      <c r="AF62731" s="52"/>
      <c r="AM62731" s="7"/>
      <c r="AN62731" s="7"/>
      <c r="AO62731" s="53"/>
      <c r="AP62731" s="54"/>
      <c r="AQ62731" s="54"/>
      <c r="AR62731" s="7"/>
      <c r="AS62731" s="54"/>
      <c r="AT62731" s="53"/>
      <c r="AU62731" s="7"/>
      <c r="AV62731" s="7"/>
      <c r="AW62731" s="55"/>
      <c r="AX62731" s="56"/>
      <c r="AY62731" s="55"/>
      <c r="AZ62731" s="55"/>
      <c r="BA62731" s="55"/>
      <c r="BB62731" s="11"/>
      <c r="BC62731" s="12"/>
      <c r="BD62731" s="12"/>
      <c r="BE62731" s="12"/>
      <c r="BF62731" s="12"/>
      <c r="BG62731" s="12"/>
      <c r="BH62731" s="12"/>
      <c r="BI62731" s="12"/>
      <c r="BJ62731" s="12"/>
      <c r="BK62731" s="12"/>
    </row>
    <row r="62732" spans="1:63" s="5" customFormat="1">
      <c r="A62732" s="13"/>
      <c r="B62732" s="13"/>
      <c r="C62732" s="45"/>
      <c r="E62732" s="46"/>
      <c r="F62732" s="47"/>
      <c r="G62732" s="48"/>
      <c r="H62732" s="49"/>
      <c r="I62732" s="49"/>
      <c r="J62732" s="49"/>
      <c r="K62732" s="50"/>
      <c r="L62732" s="50"/>
      <c r="M62732" s="50"/>
      <c r="N62732" s="50"/>
      <c r="O62732" s="50"/>
      <c r="P62732" s="50"/>
      <c r="Q62732" s="50"/>
      <c r="R62732" s="51"/>
      <c r="S62732" s="51"/>
      <c r="T62732" s="51"/>
      <c r="U62732" s="51"/>
      <c r="V62732" s="51"/>
      <c r="W62732" s="51"/>
      <c r="X62732" s="44"/>
      <c r="AF62732" s="52"/>
      <c r="AM62732" s="7"/>
      <c r="AN62732" s="7"/>
      <c r="AO62732" s="53"/>
      <c r="AP62732" s="54"/>
      <c r="AQ62732" s="54"/>
      <c r="AR62732" s="7"/>
      <c r="AS62732" s="54"/>
      <c r="AT62732" s="53"/>
      <c r="AU62732" s="7"/>
      <c r="AV62732" s="7"/>
      <c r="AW62732" s="55"/>
      <c r="AX62732" s="56"/>
      <c r="AY62732" s="55"/>
      <c r="AZ62732" s="55"/>
      <c r="BA62732" s="55"/>
      <c r="BB62732" s="11"/>
      <c r="BC62732" s="12"/>
      <c r="BD62732" s="12"/>
      <c r="BE62732" s="12"/>
      <c r="BF62732" s="12"/>
      <c r="BG62732" s="12"/>
      <c r="BH62732" s="12"/>
      <c r="BI62732" s="12"/>
      <c r="BJ62732" s="12"/>
      <c r="BK62732" s="12"/>
    </row>
    <row r="62733" spans="1:63" s="5" customFormat="1">
      <c r="A62733" s="13"/>
      <c r="B62733" s="13"/>
      <c r="C62733" s="45"/>
      <c r="E62733" s="46"/>
      <c r="F62733" s="47"/>
      <c r="G62733" s="48"/>
      <c r="H62733" s="49"/>
      <c r="I62733" s="49"/>
      <c r="J62733" s="49"/>
      <c r="K62733" s="50"/>
      <c r="L62733" s="50"/>
      <c r="M62733" s="50"/>
      <c r="N62733" s="50"/>
      <c r="O62733" s="50"/>
      <c r="P62733" s="50"/>
      <c r="Q62733" s="50"/>
      <c r="R62733" s="51"/>
      <c r="S62733" s="51"/>
      <c r="T62733" s="51"/>
      <c r="U62733" s="51"/>
      <c r="V62733" s="51"/>
      <c r="W62733" s="51"/>
      <c r="X62733" s="44"/>
      <c r="AF62733" s="52"/>
      <c r="AM62733" s="7"/>
      <c r="AN62733" s="7"/>
      <c r="AO62733" s="53"/>
      <c r="AP62733" s="54"/>
      <c r="AQ62733" s="54"/>
      <c r="AR62733" s="7"/>
      <c r="AS62733" s="54"/>
      <c r="AT62733" s="53"/>
      <c r="AU62733" s="7"/>
      <c r="AV62733" s="7"/>
      <c r="AW62733" s="55"/>
      <c r="AX62733" s="56"/>
      <c r="AY62733" s="55"/>
      <c r="AZ62733" s="55"/>
      <c r="BA62733" s="55"/>
      <c r="BB62733" s="11"/>
      <c r="BC62733" s="12"/>
      <c r="BD62733" s="12"/>
      <c r="BE62733" s="12"/>
      <c r="BF62733" s="12"/>
      <c r="BG62733" s="12"/>
      <c r="BH62733" s="12"/>
      <c r="BI62733" s="12"/>
      <c r="BJ62733" s="12"/>
      <c r="BK62733" s="12"/>
    </row>
    <row r="62734" spans="1:63" s="5" customFormat="1">
      <c r="A62734" s="13"/>
      <c r="B62734" s="13"/>
      <c r="C62734" s="45"/>
      <c r="E62734" s="46"/>
      <c r="F62734" s="47"/>
      <c r="G62734" s="48"/>
      <c r="H62734" s="49"/>
      <c r="I62734" s="49"/>
      <c r="J62734" s="49"/>
      <c r="K62734" s="50"/>
      <c r="L62734" s="50"/>
      <c r="M62734" s="50"/>
      <c r="N62734" s="50"/>
      <c r="O62734" s="50"/>
      <c r="P62734" s="50"/>
      <c r="Q62734" s="50"/>
      <c r="R62734" s="51"/>
      <c r="S62734" s="51"/>
      <c r="T62734" s="51"/>
      <c r="U62734" s="51"/>
      <c r="V62734" s="51"/>
      <c r="W62734" s="51"/>
      <c r="X62734" s="44"/>
      <c r="AF62734" s="52"/>
      <c r="AM62734" s="7"/>
      <c r="AN62734" s="7"/>
      <c r="AO62734" s="53"/>
      <c r="AP62734" s="54"/>
      <c r="AQ62734" s="54"/>
      <c r="AR62734" s="7"/>
      <c r="AS62734" s="54"/>
      <c r="AT62734" s="53"/>
      <c r="AU62734" s="7"/>
      <c r="AV62734" s="7"/>
      <c r="AW62734" s="55"/>
      <c r="AX62734" s="56"/>
      <c r="AY62734" s="55"/>
      <c r="AZ62734" s="55"/>
      <c r="BA62734" s="55"/>
      <c r="BB62734" s="11"/>
      <c r="BC62734" s="12"/>
      <c r="BD62734" s="12"/>
      <c r="BE62734" s="12"/>
      <c r="BF62734" s="12"/>
      <c r="BG62734" s="12"/>
      <c r="BH62734" s="12"/>
      <c r="BI62734" s="12"/>
      <c r="BJ62734" s="12"/>
      <c r="BK62734" s="12"/>
    </row>
    <row r="62735" spans="1:63" s="5" customFormat="1">
      <c r="A62735" s="13"/>
      <c r="B62735" s="13"/>
      <c r="C62735" s="45"/>
      <c r="E62735" s="46"/>
      <c r="F62735" s="47"/>
      <c r="G62735" s="48"/>
      <c r="H62735" s="49"/>
      <c r="I62735" s="49"/>
      <c r="J62735" s="49"/>
      <c r="K62735" s="50"/>
      <c r="L62735" s="50"/>
      <c r="M62735" s="50"/>
      <c r="N62735" s="50"/>
      <c r="O62735" s="50"/>
      <c r="P62735" s="50"/>
      <c r="Q62735" s="50"/>
      <c r="R62735" s="51"/>
      <c r="S62735" s="51"/>
      <c r="T62735" s="51"/>
      <c r="U62735" s="51"/>
      <c r="V62735" s="51"/>
      <c r="W62735" s="51"/>
      <c r="X62735" s="44"/>
      <c r="AF62735" s="52"/>
      <c r="AM62735" s="7"/>
      <c r="AN62735" s="7"/>
      <c r="AO62735" s="53"/>
      <c r="AP62735" s="54"/>
      <c r="AQ62735" s="54"/>
      <c r="AR62735" s="7"/>
      <c r="AS62735" s="54"/>
      <c r="AT62735" s="53"/>
      <c r="AU62735" s="7"/>
      <c r="AV62735" s="7"/>
      <c r="AW62735" s="55"/>
      <c r="AX62735" s="56"/>
      <c r="AY62735" s="55"/>
      <c r="AZ62735" s="55"/>
      <c r="BA62735" s="55"/>
      <c r="BB62735" s="11"/>
      <c r="BC62735" s="12"/>
      <c r="BD62735" s="12"/>
      <c r="BE62735" s="12"/>
      <c r="BF62735" s="12"/>
      <c r="BG62735" s="12"/>
      <c r="BH62735" s="12"/>
      <c r="BI62735" s="12"/>
      <c r="BJ62735" s="12"/>
      <c r="BK62735" s="12"/>
    </row>
    <row r="62736" spans="1:63" s="5" customFormat="1">
      <c r="A62736" s="13"/>
      <c r="B62736" s="13"/>
      <c r="C62736" s="45"/>
      <c r="E62736" s="46"/>
      <c r="F62736" s="47"/>
      <c r="G62736" s="48"/>
      <c r="H62736" s="49"/>
      <c r="I62736" s="49"/>
      <c r="J62736" s="49"/>
      <c r="K62736" s="50"/>
      <c r="L62736" s="50"/>
      <c r="M62736" s="50"/>
      <c r="N62736" s="50"/>
      <c r="O62736" s="50"/>
      <c r="P62736" s="50"/>
      <c r="Q62736" s="50"/>
      <c r="R62736" s="51"/>
      <c r="S62736" s="51"/>
      <c r="T62736" s="51"/>
      <c r="U62736" s="51"/>
      <c r="V62736" s="51"/>
      <c r="W62736" s="51"/>
      <c r="X62736" s="44"/>
      <c r="AF62736" s="52"/>
      <c r="AM62736" s="7"/>
      <c r="AN62736" s="7"/>
      <c r="AO62736" s="53"/>
      <c r="AP62736" s="54"/>
      <c r="AQ62736" s="54"/>
      <c r="AR62736" s="7"/>
      <c r="AS62736" s="54"/>
      <c r="AT62736" s="53"/>
      <c r="AU62736" s="7"/>
      <c r="AV62736" s="7"/>
      <c r="AW62736" s="55"/>
      <c r="AX62736" s="56"/>
      <c r="AY62736" s="55"/>
      <c r="AZ62736" s="55"/>
      <c r="BA62736" s="55"/>
      <c r="BB62736" s="11"/>
      <c r="BC62736" s="12"/>
      <c r="BD62736" s="12"/>
      <c r="BE62736" s="12"/>
      <c r="BF62736" s="12"/>
      <c r="BG62736" s="12"/>
      <c r="BH62736" s="12"/>
      <c r="BI62736" s="12"/>
      <c r="BJ62736" s="12"/>
      <c r="BK62736" s="12"/>
    </row>
    <row r="62737" spans="1:63" s="5" customFormat="1">
      <c r="A62737" s="13"/>
      <c r="B62737" s="13"/>
      <c r="C62737" s="45"/>
      <c r="E62737" s="46"/>
      <c r="F62737" s="47"/>
      <c r="G62737" s="48"/>
      <c r="H62737" s="49"/>
      <c r="I62737" s="49"/>
      <c r="J62737" s="49"/>
      <c r="K62737" s="50"/>
      <c r="L62737" s="50"/>
      <c r="M62737" s="50"/>
      <c r="N62737" s="50"/>
      <c r="O62737" s="50"/>
      <c r="P62737" s="50"/>
      <c r="Q62737" s="50"/>
      <c r="R62737" s="51"/>
      <c r="S62737" s="51"/>
      <c r="T62737" s="51"/>
      <c r="U62737" s="51"/>
      <c r="V62737" s="51"/>
      <c r="W62737" s="51"/>
      <c r="X62737" s="44"/>
      <c r="AF62737" s="52"/>
      <c r="AM62737" s="7"/>
      <c r="AN62737" s="7"/>
      <c r="AO62737" s="53"/>
      <c r="AP62737" s="54"/>
      <c r="AQ62737" s="54"/>
      <c r="AR62737" s="7"/>
      <c r="AS62737" s="54"/>
      <c r="AT62737" s="53"/>
      <c r="AU62737" s="7"/>
      <c r="AV62737" s="7"/>
      <c r="AW62737" s="55"/>
      <c r="AX62737" s="56"/>
      <c r="AY62737" s="55"/>
      <c r="AZ62737" s="55"/>
      <c r="BA62737" s="55"/>
      <c r="BB62737" s="11"/>
      <c r="BC62737" s="12"/>
      <c r="BD62737" s="12"/>
      <c r="BE62737" s="12"/>
      <c r="BF62737" s="12"/>
      <c r="BG62737" s="12"/>
      <c r="BH62737" s="12"/>
      <c r="BI62737" s="12"/>
      <c r="BJ62737" s="12"/>
      <c r="BK62737" s="12"/>
    </row>
    <row r="62738" spans="1:63" s="5" customFormat="1">
      <c r="A62738" s="13"/>
      <c r="B62738" s="13"/>
      <c r="C62738" s="45"/>
      <c r="E62738" s="46"/>
      <c r="F62738" s="47"/>
      <c r="G62738" s="48"/>
      <c r="H62738" s="49"/>
      <c r="I62738" s="49"/>
      <c r="J62738" s="49"/>
      <c r="K62738" s="50"/>
      <c r="L62738" s="50"/>
      <c r="M62738" s="50"/>
      <c r="N62738" s="50"/>
      <c r="O62738" s="50"/>
      <c r="P62738" s="50"/>
      <c r="Q62738" s="50"/>
      <c r="R62738" s="51"/>
      <c r="S62738" s="51"/>
      <c r="T62738" s="51"/>
      <c r="U62738" s="51"/>
      <c r="V62738" s="51"/>
      <c r="W62738" s="51"/>
      <c r="X62738" s="44"/>
      <c r="AF62738" s="52"/>
      <c r="AM62738" s="7"/>
      <c r="AN62738" s="7"/>
      <c r="AO62738" s="53"/>
      <c r="AP62738" s="54"/>
      <c r="AQ62738" s="54"/>
      <c r="AR62738" s="7"/>
      <c r="AS62738" s="54"/>
      <c r="AT62738" s="53"/>
      <c r="AU62738" s="7"/>
      <c r="AV62738" s="7"/>
      <c r="AW62738" s="55"/>
      <c r="AX62738" s="56"/>
      <c r="AY62738" s="55"/>
      <c r="AZ62738" s="55"/>
      <c r="BA62738" s="55"/>
      <c r="BB62738" s="11"/>
      <c r="BC62738" s="12"/>
      <c r="BD62738" s="12"/>
      <c r="BE62738" s="12"/>
      <c r="BF62738" s="12"/>
      <c r="BG62738" s="12"/>
      <c r="BH62738" s="12"/>
      <c r="BI62738" s="12"/>
      <c r="BJ62738" s="12"/>
      <c r="BK62738" s="12"/>
    </row>
    <row r="62739" spans="1:63" s="5" customFormat="1">
      <c r="A62739" s="13"/>
      <c r="B62739" s="13"/>
      <c r="C62739" s="45"/>
      <c r="E62739" s="46"/>
      <c r="F62739" s="47"/>
      <c r="G62739" s="48"/>
      <c r="H62739" s="49"/>
      <c r="I62739" s="49"/>
      <c r="J62739" s="49"/>
      <c r="K62739" s="50"/>
      <c r="L62739" s="50"/>
      <c r="M62739" s="50"/>
      <c r="N62739" s="50"/>
      <c r="O62739" s="50"/>
      <c r="P62739" s="50"/>
      <c r="Q62739" s="50"/>
      <c r="R62739" s="51"/>
      <c r="S62739" s="51"/>
      <c r="T62739" s="51"/>
      <c r="U62739" s="51"/>
      <c r="V62739" s="51"/>
      <c r="W62739" s="51"/>
      <c r="X62739" s="44"/>
      <c r="AF62739" s="52"/>
      <c r="AM62739" s="7"/>
      <c r="AN62739" s="7"/>
      <c r="AO62739" s="53"/>
      <c r="AP62739" s="54"/>
      <c r="AQ62739" s="54"/>
      <c r="AR62739" s="7"/>
      <c r="AS62739" s="54"/>
      <c r="AT62739" s="53"/>
      <c r="AU62739" s="7"/>
      <c r="AV62739" s="7"/>
      <c r="AW62739" s="55"/>
      <c r="AX62739" s="56"/>
      <c r="AY62739" s="55"/>
      <c r="AZ62739" s="55"/>
      <c r="BA62739" s="55"/>
      <c r="BB62739" s="11"/>
      <c r="BC62739" s="12"/>
      <c r="BD62739" s="12"/>
      <c r="BE62739" s="12"/>
      <c r="BF62739" s="12"/>
      <c r="BG62739" s="12"/>
      <c r="BH62739" s="12"/>
      <c r="BI62739" s="12"/>
      <c r="BJ62739" s="12"/>
      <c r="BK62739" s="12"/>
    </row>
    <row r="62740" spans="1:63" s="5" customFormat="1">
      <c r="A62740" s="13"/>
      <c r="B62740" s="13"/>
      <c r="C62740" s="45"/>
      <c r="E62740" s="46"/>
      <c r="F62740" s="47"/>
      <c r="G62740" s="48"/>
      <c r="H62740" s="49"/>
      <c r="I62740" s="49"/>
      <c r="J62740" s="49"/>
      <c r="K62740" s="50"/>
      <c r="L62740" s="50"/>
      <c r="M62740" s="50"/>
      <c r="N62740" s="50"/>
      <c r="O62740" s="50"/>
      <c r="P62740" s="50"/>
      <c r="Q62740" s="50"/>
      <c r="R62740" s="51"/>
      <c r="S62740" s="51"/>
      <c r="T62740" s="51"/>
      <c r="U62740" s="51"/>
      <c r="V62740" s="51"/>
      <c r="W62740" s="51"/>
      <c r="X62740" s="44"/>
      <c r="AF62740" s="52"/>
      <c r="AM62740" s="7"/>
      <c r="AN62740" s="7"/>
      <c r="AO62740" s="53"/>
      <c r="AP62740" s="54"/>
      <c r="AQ62740" s="54"/>
      <c r="AR62740" s="7"/>
      <c r="AS62740" s="54"/>
      <c r="AT62740" s="53"/>
      <c r="AU62740" s="7"/>
      <c r="AV62740" s="7"/>
      <c r="AW62740" s="55"/>
      <c r="AX62740" s="56"/>
      <c r="AY62740" s="55"/>
      <c r="AZ62740" s="55"/>
      <c r="BA62740" s="55"/>
      <c r="BB62740" s="11"/>
      <c r="BC62740" s="12"/>
      <c r="BD62740" s="12"/>
      <c r="BE62740" s="12"/>
      <c r="BF62740" s="12"/>
      <c r="BG62740" s="12"/>
      <c r="BH62740" s="12"/>
      <c r="BI62740" s="12"/>
      <c r="BJ62740" s="12"/>
      <c r="BK62740" s="12"/>
    </row>
    <row r="62741" spans="1:63" s="5" customFormat="1">
      <c r="A62741" s="13"/>
      <c r="B62741" s="13"/>
      <c r="C62741" s="45"/>
      <c r="E62741" s="46"/>
      <c r="F62741" s="47"/>
      <c r="G62741" s="48"/>
      <c r="H62741" s="49"/>
      <c r="I62741" s="49"/>
      <c r="J62741" s="49"/>
      <c r="K62741" s="50"/>
      <c r="L62741" s="50"/>
      <c r="M62741" s="50"/>
      <c r="N62741" s="50"/>
      <c r="O62741" s="50"/>
      <c r="P62741" s="50"/>
      <c r="Q62741" s="50"/>
      <c r="R62741" s="51"/>
      <c r="S62741" s="51"/>
      <c r="T62741" s="51"/>
      <c r="U62741" s="51"/>
      <c r="V62741" s="51"/>
      <c r="W62741" s="51"/>
      <c r="X62741" s="44"/>
      <c r="AF62741" s="52"/>
      <c r="AM62741" s="7"/>
      <c r="AN62741" s="7"/>
      <c r="AO62741" s="53"/>
      <c r="AP62741" s="54"/>
      <c r="AQ62741" s="54"/>
      <c r="AR62741" s="7"/>
      <c r="AS62741" s="54"/>
      <c r="AT62741" s="53"/>
      <c r="AU62741" s="7"/>
      <c r="AV62741" s="7"/>
      <c r="AW62741" s="55"/>
      <c r="AX62741" s="56"/>
      <c r="AY62741" s="55"/>
      <c r="AZ62741" s="55"/>
      <c r="BA62741" s="55"/>
      <c r="BB62741" s="11"/>
      <c r="BC62741" s="12"/>
      <c r="BD62741" s="12"/>
      <c r="BE62741" s="12"/>
      <c r="BF62741" s="12"/>
      <c r="BG62741" s="12"/>
      <c r="BH62741" s="12"/>
      <c r="BI62741" s="12"/>
      <c r="BJ62741" s="12"/>
      <c r="BK62741" s="12"/>
    </row>
    <row r="62742" spans="1:63" s="5" customFormat="1">
      <c r="A62742" s="13"/>
      <c r="B62742" s="13"/>
      <c r="C62742" s="45"/>
      <c r="E62742" s="46"/>
      <c r="F62742" s="47"/>
      <c r="G62742" s="48"/>
      <c r="H62742" s="49"/>
      <c r="I62742" s="49"/>
      <c r="J62742" s="49"/>
      <c r="K62742" s="50"/>
      <c r="L62742" s="50"/>
      <c r="M62742" s="50"/>
      <c r="N62742" s="50"/>
      <c r="O62742" s="50"/>
      <c r="P62742" s="50"/>
      <c r="Q62742" s="50"/>
      <c r="R62742" s="51"/>
      <c r="S62742" s="51"/>
      <c r="T62742" s="51"/>
      <c r="U62742" s="51"/>
      <c r="V62742" s="51"/>
      <c r="W62742" s="51"/>
      <c r="X62742" s="44"/>
      <c r="AF62742" s="52"/>
      <c r="AM62742" s="7"/>
      <c r="AN62742" s="7"/>
      <c r="AO62742" s="53"/>
      <c r="AP62742" s="54"/>
      <c r="AQ62742" s="54"/>
      <c r="AR62742" s="7"/>
      <c r="AS62742" s="54"/>
      <c r="AT62742" s="53"/>
      <c r="AU62742" s="7"/>
      <c r="AV62742" s="7"/>
      <c r="AW62742" s="55"/>
      <c r="AX62742" s="56"/>
      <c r="AY62742" s="55"/>
      <c r="AZ62742" s="55"/>
      <c r="BA62742" s="55"/>
      <c r="BB62742" s="11"/>
      <c r="BC62742" s="12"/>
      <c r="BD62742" s="12"/>
      <c r="BE62742" s="12"/>
      <c r="BF62742" s="12"/>
      <c r="BG62742" s="12"/>
      <c r="BH62742" s="12"/>
      <c r="BI62742" s="12"/>
      <c r="BJ62742" s="12"/>
      <c r="BK62742" s="12"/>
    </row>
    <row r="62743" spans="1:63" s="5" customFormat="1">
      <c r="A62743" s="13"/>
      <c r="B62743" s="13"/>
      <c r="C62743" s="45"/>
      <c r="E62743" s="46"/>
      <c r="F62743" s="47"/>
      <c r="G62743" s="48"/>
      <c r="H62743" s="49"/>
      <c r="I62743" s="49"/>
      <c r="J62743" s="49"/>
      <c r="K62743" s="50"/>
      <c r="L62743" s="50"/>
      <c r="M62743" s="50"/>
      <c r="N62743" s="50"/>
      <c r="O62743" s="50"/>
      <c r="P62743" s="50"/>
      <c r="Q62743" s="50"/>
      <c r="R62743" s="51"/>
      <c r="S62743" s="51"/>
      <c r="T62743" s="51"/>
      <c r="U62743" s="51"/>
      <c r="V62743" s="51"/>
      <c r="W62743" s="51"/>
      <c r="X62743" s="44"/>
      <c r="AF62743" s="52"/>
      <c r="AM62743" s="7"/>
      <c r="AN62743" s="7"/>
      <c r="AO62743" s="53"/>
      <c r="AP62743" s="54"/>
      <c r="AQ62743" s="54"/>
      <c r="AR62743" s="7"/>
      <c r="AS62743" s="54"/>
      <c r="AT62743" s="53"/>
      <c r="AU62743" s="7"/>
      <c r="AV62743" s="7"/>
      <c r="AW62743" s="55"/>
      <c r="AX62743" s="56"/>
      <c r="AY62743" s="55"/>
      <c r="AZ62743" s="55"/>
      <c r="BA62743" s="55"/>
      <c r="BB62743" s="11"/>
      <c r="BC62743" s="12"/>
      <c r="BD62743" s="12"/>
      <c r="BE62743" s="12"/>
      <c r="BF62743" s="12"/>
      <c r="BG62743" s="12"/>
      <c r="BH62743" s="12"/>
      <c r="BI62743" s="12"/>
      <c r="BJ62743" s="12"/>
      <c r="BK62743" s="12"/>
    </row>
    <row r="62744" spans="1:63" s="5" customFormat="1">
      <c r="A62744" s="13"/>
      <c r="B62744" s="13"/>
      <c r="C62744" s="45"/>
      <c r="E62744" s="46"/>
      <c r="F62744" s="47"/>
      <c r="G62744" s="48"/>
      <c r="H62744" s="49"/>
      <c r="I62744" s="49"/>
      <c r="J62744" s="49"/>
      <c r="K62744" s="50"/>
      <c r="L62744" s="50"/>
      <c r="M62744" s="50"/>
      <c r="N62744" s="50"/>
      <c r="O62744" s="50"/>
      <c r="P62744" s="50"/>
      <c r="Q62744" s="50"/>
      <c r="R62744" s="51"/>
      <c r="S62744" s="51"/>
      <c r="T62744" s="51"/>
      <c r="U62744" s="51"/>
      <c r="V62744" s="51"/>
      <c r="W62744" s="51"/>
      <c r="X62744" s="44"/>
      <c r="AF62744" s="52"/>
      <c r="AM62744" s="7"/>
      <c r="AN62744" s="7"/>
      <c r="AO62744" s="53"/>
      <c r="AP62744" s="54"/>
      <c r="AQ62744" s="54"/>
      <c r="AR62744" s="7"/>
      <c r="AS62744" s="54"/>
      <c r="AT62744" s="53"/>
      <c r="AU62744" s="7"/>
      <c r="AV62744" s="7"/>
      <c r="AW62744" s="55"/>
      <c r="AX62744" s="56"/>
      <c r="AY62744" s="55"/>
      <c r="AZ62744" s="55"/>
      <c r="BA62744" s="55"/>
      <c r="BB62744" s="11"/>
      <c r="BC62744" s="12"/>
      <c r="BD62744" s="12"/>
      <c r="BE62744" s="12"/>
      <c r="BF62744" s="12"/>
      <c r="BG62744" s="12"/>
      <c r="BH62744" s="12"/>
      <c r="BI62744" s="12"/>
      <c r="BJ62744" s="12"/>
      <c r="BK62744" s="12"/>
    </row>
    <row r="62745" spans="1:63" s="5" customFormat="1">
      <c r="A62745" s="13"/>
      <c r="B62745" s="13"/>
      <c r="C62745" s="45"/>
      <c r="E62745" s="46"/>
      <c r="F62745" s="47"/>
      <c r="G62745" s="48"/>
      <c r="H62745" s="49"/>
      <c r="I62745" s="49"/>
      <c r="J62745" s="49"/>
      <c r="K62745" s="50"/>
      <c r="L62745" s="50"/>
      <c r="M62745" s="50"/>
      <c r="N62745" s="50"/>
      <c r="O62745" s="50"/>
      <c r="P62745" s="50"/>
      <c r="Q62745" s="50"/>
      <c r="R62745" s="51"/>
      <c r="S62745" s="51"/>
      <c r="T62745" s="51"/>
      <c r="U62745" s="51"/>
      <c r="V62745" s="51"/>
      <c r="W62745" s="51"/>
      <c r="X62745" s="44"/>
      <c r="AF62745" s="52"/>
      <c r="AM62745" s="7"/>
      <c r="AN62745" s="7"/>
      <c r="AO62745" s="53"/>
      <c r="AP62745" s="54"/>
      <c r="AQ62745" s="54"/>
      <c r="AR62745" s="7"/>
      <c r="AS62745" s="54"/>
      <c r="AT62745" s="53"/>
      <c r="AU62745" s="7"/>
      <c r="AV62745" s="7"/>
      <c r="AW62745" s="55"/>
      <c r="AX62745" s="56"/>
      <c r="AY62745" s="55"/>
      <c r="AZ62745" s="55"/>
      <c r="BA62745" s="55"/>
      <c r="BB62745" s="11"/>
      <c r="BC62745" s="12"/>
      <c r="BD62745" s="12"/>
      <c r="BE62745" s="12"/>
      <c r="BF62745" s="12"/>
      <c r="BG62745" s="12"/>
      <c r="BH62745" s="12"/>
      <c r="BI62745" s="12"/>
      <c r="BJ62745" s="12"/>
      <c r="BK62745" s="12"/>
    </row>
    <row r="62746" spans="1:63" s="5" customFormat="1">
      <c r="A62746" s="13"/>
      <c r="B62746" s="13"/>
      <c r="C62746" s="45"/>
      <c r="E62746" s="46"/>
      <c r="F62746" s="47"/>
      <c r="G62746" s="48"/>
      <c r="H62746" s="49"/>
      <c r="I62746" s="49"/>
      <c r="J62746" s="49"/>
      <c r="K62746" s="50"/>
      <c r="L62746" s="50"/>
      <c r="M62746" s="50"/>
      <c r="N62746" s="50"/>
      <c r="O62746" s="50"/>
      <c r="P62746" s="50"/>
      <c r="Q62746" s="50"/>
      <c r="R62746" s="51"/>
      <c r="S62746" s="51"/>
      <c r="T62746" s="51"/>
      <c r="U62746" s="51"/>
      <c r="V62746" s="51"/>
      <c r="W62746" s="51"/>
      <c r="X62746" s="44"/>
      <c r="AF62746" s="52"/>
      <c r="AM62746" s="7"/>
      <c r="AN62746" s="7"/>
      <c r="AO62746" s="53"/>
      <c r="AP62746" s="54"/>
      <c r="AQ62746" s="54"/>
      <c r="AR62746" s="7"/>
      <c r="AS62746" s="54"/>
      <c r="AT62746" s="53"/>
      <c r="AU62746" s="7"/>
      <c r="AV62746" s="7"/>
      <c r="AW62746" s="55"/>
      <c r="AX62746" s="56"/>
      <c r="AY62746" s="55"/>
      <c r="AZ62746" s="55"/>
      <c r="BA62746" s="55"/>
      <c r="BB62746" s="11"/>
      <c r="BC62746" s="12"/>
      <c r="BD62746" s="12"/>
      <c r="BE62746" s="12"/>
      <c r="BF62746" s="12"/>
      <c r="BG62746" s="12"/>
      <c r="BH62746" s="12"/>
      <c r="BI62746" s="12"/>
      <c r="BJ62746" s="12"/>
      <c r="BK62746" s="12"/>
    </row>
    <row r="62747" spans="1:63" s="5" customFormat="1">
      <c r="A62747" s="13"/>
      <c r="B62747" s="13"/>
      <c r="C62747" s="45"/>
      <c r="E62747" s="46"/>
      <c r="F62747" s="47"/>
      <c r="G62747" s="48"/>
      <c r="H62747" s="49"/>
      <c r="I62747" s="49"/>
      <c r="J62747" s="49"/>
      <c r="K62747" s="50"/>
      <c r="L62747" s="50"/>
      <c r="M62747" s="50"/>
      <c r="N62747" s="50"/>
      <c r="O62747" s="50"/>
      <c r="P62747" s="50"/>
      <c r="Q62747" s="50"/>
      <c r="R62747" s="51"/>
      <c r="S62747" s="51"/>
      <c r="T62747" s="51"/>
      <c r="U62747" s="51"/>
      <c r="V62747" s="51"/>
      <c r="W62747" s="51"/>
      <c r="X62747" s="44"/>
      <c r="AF62747" s="52"/>
      <c r="AM62747" s="7"/>
      <c r="AN62747" s="7"/>
      <c r="AO62747" s="53"/>
      <c r="AP62747" s="54"/>
      <c r="AQ62747" s="54"/>
      <c r="AR62747" s="7"/>
      <c r="AS62747" s="54"/>
      <c r="AT62747" s="53"/>
      <c r="AU62747" s="7"/>
      <c r="AV62747" s="7"/>
      <c r="AW62747" s="55"/>
      <c r="AX62747" s="56"/>
      <c r="AY62747" s="55"/>
      <c r="AZ62747" s="55"/>
      <c r="BA62747" s="55"/>
      <c r="BB62747" s="11"/>
      <c r="BC62747" s="12"/>
      <c r="BD62747" s="12"/>
      <c r="BE62747" s="12"/>
      <c r="BF62747" s="12"/>
      <c r="BG62747" s="12"/>
      <c r="BH62747" s="12"/>
      <c r="BI62747" s="12"/>
      <c r="BJ62747" s="12"/>
      <c r="BK62747" s="12"/>
    </row>
    <row r="62748" spans="1:63" s="5" customFormat="1">
      <c r="A62748" s="13"/>
      <c r="B62748" s="13"/>
      <c r="C62748" s="45"/>
      <c r="E62748" s="46"/>
      <c r="F62748" s="47"/>
      <c r="G62748" s="48"/>
      <c r="H62748" s="49"/>
      <c r="I62748" s="49"/>
      <c r="J62748" s="49"/>
      <c r="K62748" s="50"/>
      <c r="L62748" s="50"/>
      <c r="M62748" s="50"/>
      <c r="N62748" s="50"/>
      <c r="O62748" s="50"/>
      <c r="P62748" s="50"/>
      <c r="Q62748" s="50"/>
      <c r="R62748" s="51"/>
      <c r="S62748" s="51"/>
      <c r="T62748" s="51"/>
      <c r="U62748" s="51"/>
      <c r="V62748" s="51"/>
      <c r="W62748" s="51"/>
      <c r="X62748" s="44"/>
      <c r="AF62748" s="52"/>
      <c r="AM62748" s="7"/>
      <c r="AN62748" s="7"/>
      <c r="AO62748" s="53"/>
      <c r="AP62748" s="54"/>
      <c r="AQ62748" s="54"/>
      <c r="AR62748" s="7"/>
      <c r="AS62748" s="54"/>
      <c r="AT62748" s="53"/>
      <c r="AU62748" s="7"/>
      <c r="AV62748" s="7"/>
      <c r="AW62748" s="55"/>
      <c r="AX62748" s="56"/>
      <c r="AY62748" s="55"/>
      <c r="AZ62748" s="55"/>
      <c r="BA62748" s="55"/>
      <c r="BB62748" s="11"/>
      <c r="BC62748" s="12"/>
      <c r="BD62748" s="12"/>
      <c r="BE62748" s="12"/>
      <c r="BF62748" s="12"/>
      <c r="BG62748" s="12"/>
      <c r="BH62748" s="12"/>
      <c r="BI62748" s="12"/>
      <c r="BJ62748" s="12"/>
      <c r="BK62748" s="12"/>
    </row>
    <row r="62749" spans="1:63" s="5" customFormat="1">
      <c r="A62749" s="13"/>
      <c r="B62749" s="13"/>
      <c r="C62749" s="45"/>
      <c r="E62749" s="46"/>
      <c r="F62749" s="47"/>
      <c r="G62749" s="48"/>
      <c r="H62749" s="49"/>
      <c r="I62749" s="49"/>
      <c r="J62749" s="49"/>
      <c r="K62749" s="50"/>
      <c r="L62749" s="50"/>
      <c r="M62749" s="50"/>
      <c r="N62749" s="50"/>
      <c r="O62749" s="50"/>
      <c r="P62749" s="50"/>
      <c r="Q62749" s="50"/>
      <c r="R62749" s="51"/>
      <c r="S62749" s="51"/>
      <c r="T62749" s="51"/>
      <c r="U62749" s="51"/>
      <c r="V62749" s="51"/>
      <c r="W62749" s="51"/>
      <c r="X62749" s="44"/>
      <c r="AF62749" s="52"/>
      <c r="AM62749" s="7"/>
      <c r="AN62749" s="7"/>
      <c r="AO62749" s="53"/>
      <c r="AP62749" s="54"/>
      <c r="AQ62749" s="54"/>
      <c r="AR62749" s="7"/>
      <c r="AS62749" s="54"/>
      <c r="AT62749" s="53"/>
      <c r="AU62749" s="7"/>
      <c r="AV62749" s="7"/>
      <c r="AW62749" s="55"/>
      <c r="AX62749" s="56"/>
      <c r="AY62749" s="55"/>
      <c r="AZ62749" s="55"/>
      <c r="BA62749" s="55"/>
      <c r="BB62749" s="11"/>
      <c r="BC62749" s="12"/>
      <c r="BD62749" s="12"/>
      <c r="BE62749" s="12"/>
      <c r="BF62749" s="12"/>
      <c r="BG62749" s="12"/>
      <c r="BH62749" s="12"/>
      <c r="BI62749" s="12"/>
      <c r="BJ62749" s="12"/>
      <c r="BK62749" s="12"/>
    </row>
    <row r="62750" spans="1:63" s="5" customFormat="1">
      <c r="A62750" s="13"/>
      <c r="B62750" s="13"/>
      <c r="C62750" s="45"/>
      <c r="E62750" s="46"/>
      <c r="F62750" s="47"/>
      <c r="G62750" s="48"/>
      <c r="H62750" s="49"/>
      <c r="I62750" s="49"/>
      <c r="J62750" s="49"/>
      <c r="K62750" s="50"/>
      <c r="L62750" s="50"/>
      <c r="M62750" s="50"/>
      <c r="N62750" s="50"/>
      <c r="O62750" s="50"/>
      <c r="P62750" s="50"/>
      <c r="Q62750" s="50"/>
      <c r="R62750" s="51"/>
      <c r="S62750" s="51"/>
      <c r="T62750" s="51"/>
      <c r="U62750" s="51"/>
      <c r="V62750" s="51"/>
      <c r="W62750" s="51"/>
      <c r="X62750" s="44"/>
      <c r="AF62750" s="52"/>
      <c r="AM62750" s="7"/>
      <c r="AN62750" s="7"/>
      <c r="AO62750" s="53"/>
      <c r="AP62750" s="54"/>
      <c r="AQ62750" s="54"/>
      <c r="AR62750" s="7"/>
      <c r="AS62750" s="54"/>
      <c r="AT62750" s="53"/>
      <c r="AU62750" s="7"/>
      <c r="AV62750" s="7"/>
      <c r="AW62750" s="55"/>
      <c r="AX62750" s="56"/>
      <c r="AY62750" s="55"/>
      <c r="AZ62750" s="55"/>
      <c r="BA62750" s="55"/>
      <c r="BB62750" s="11"/>
      <c r="BC62750" s="12"/>
      <c r="BD62750" s="12"/>
      <c r="BE62750" s="12"/>
      <c r="BF62750" s="12"/>
      <c r="BG62750" s="12"/>
      <c r="BH62750" s="12"/>
      <c r="BI62750" s="12"/>
      <c r="BJ62750" s="12"/>
      <c r="BK62750" s="12"/>
    </row>
    <row r="62751" spans="1:63" s="5" customFormat="1">
      <c r="A62751" s="13"/>
      <c r="B62751" s="13"/>
      <c r="C62751" s="45"/>
      <c r="E62751" s="46"/>
      <c r="F62751" s="47"/>
      <c r="G62751" s="48"/>
      <c r="H62751" s="49"/>
      <c r="I62751" s="49"/>
      <c r="J62751" s="49"/>
      <c r="K62751" s="50"/>
      <c r="L62751" s="50"/>
      <c r="M62751" s="50"/>
      <c r="N62751" s="50"/>
      <c r="O62751" s="50"/>
      <c r="P62751" s="50"/>
      <c r="Q62751" s="50"/>
      <c r="R62751" s="51"/>
      <c r="S62751" s="51"/>
      <c r="T62751" s="51"/>
      <c r="U62751" s="51"/>
      <c r="V62751" s="51"/>
      <c r="W62751" s="51"/>
      <c r="X62751" s="44"/>
      <c r="AF62751" s="52"/>
      <c r="AM62751" s="7"/>
      <c r="AN62751" s="7"/>
      <c r="AO62751" s="53"/>
      <c r="AP62751" s="54"/>
      <c r="AQ62751" s="54"/>
      <c r="AR62751" s="7"/>
      <c r="AS62751" s="54"/>
      <c r="AT62751" s="53"/>
      <c r="AU62751" s="7"/>
      <c r="AV62751" s="7"/>
      <c r="AW62751" s="55"/>
      <c r="AX62751" s="56"/>
      <c r="AY62751" s="55"/>
      <c r="AZ62751" s="55"/>
      <c r="BA62751" s="55"/>
      <c r="BB62751" s="11"/>
      <c r="BC62751" s="12"/>
      <c r="BD62751" s="12"/>
      <c r="BE62751" s="12"/>
      <c r="BF62751" s="12"/>
      <c r="BG62751" s="12"/>
      <c r="BH62751" s="12"/>
      <c r="BI62751" s="12"/>
      <c r="BJ62751" s="12"/>
      <c r="BK62751" s="12"/>
    </row>
    <row r="62752" spans="1:63" s="5" customFormat="1">
      <c r="A62752" s="13"/>
      <c r="B62752" s="13"/>
      <c r="C62752" s="45"/>
      <c r="E62752" s="46"/>
      <c r="F62752" s="47"/>
      <c r="G62752" s="48"/>
      <c r="H62752" s="49"/>
      <c r="I62752" s="49"/>
      <c r="J62752" s="49"/>
      <c r="K62752" s="50"/>
      <c r="L62752" s="50"/>
      <c r="M62752" s="50"/>
      <c r="N62752" s="50"/>
      <c r="O62752" s="50"/>
      <c r="P62752" s="50"/>
      <c r="Q62752" s="50"/>
      <c r="R62752" s="51"/>
      <c r="S62752" s="51"/>
      <c r="T62752" s="51"/>
      <c r="U62752" s="51"/>
      <c r="V62752" s="51"/>
      <c r="W62752" s="51"/>
      <c r="X62752" s="44"/>
      <c r="AF62752" s="52"/>
      <c r="AM62752" s="7"/>
      <c r="AN62752" s="7"/>
      <c r="AO62752" s="53"/>
      <c r="AP62752" s="54"/>
      <c r="AQ62752" s="54"/>
      <c r="AR62752" s="7"/>
      <c r="AS62752" s="54"/>
      <c r="AT62752" s="53"/>
      <c r="AU62752" s="7"/>
      <c r="AV62752" s="7"/>
      <c r="AW62752" s="55"/>
      <c r="AX62752" s="56"/>
      <c r="AY62752" s="55"/>
      <c r="AZ62752" s="55"/>
      <c r="BA62752" s="55"/>
      <c r="BB62752" s="11"/>
      <c r="BC62752" s="12"/>
      <c r="BD62752" s="12"/>
      <c r="BE62752" s="12"/>
      <c r="BF62752" s="12"/>
      <c r="BG62752" s="12"/>
      <c r="BH62752" s="12"/>
      <c r="BI62752" s="12"/>
      <c r="BJ62752" s="12"/>
      <c r="BK62752" s="12"/>
    </row>
    <row r="62753" spans="1:63" s="5" customFormat="1">
      <c r="A62753" s="13"/>
      <c r="B62753" s="13"/>
      <c r="C62753" s="45"/>
      <c r="E62753" s="46"/>
      <c r="F62753" s="47"/>
      <c r="G62753" s="48"/>
      <c r="H62753" s="49"/>
      <c r="I62753" s="49"/>
      <c r="J62753" s="49"/>
      <c r="K62753" s="50"/>
      <c r="L62753" s="50"/>
      <c r="M62753" s="50"/>
      <c r="N62753" s="50"/>
      <c r="O62753" s="50"/>
      <c r="P62753" s="50"/>
      <c r="Q62753" s="50"/>
      <c r="R62753" s="51"/>
      <c r="S62753" s="51"/>
      <c r="T62753" s="51"/>
      <c r="U62753" s="51"/>
      <c r="V62753" s="51"/>
      <c r="W62753" s="51"/>
      <c r="X62753" s="44"/>
      <c r="AF62753" s="52"/>
      <c r="AM62753" s="7"/>
      <c r="AN62753" s="7"/>
      <c r="AO62753" s="53"/>
      <c r="AP62753" s="54"/>
      <c r="AQ62753" s="54"/>
      <c r="AR62753" s="7"/>
      <c r="AS62753" s="54"/>
      <c r="AT62753" s="53"/>
      <c r="AU62753" s="7"/>
      <c r="AV62753" s="7"/>
      <c r="AW62753" s="55"/>
      <c r="AX62753" s="56"/>
      <c r="AY62753" s="55"/>
      <c r="AZ62753" s="55"/>
      <c r="BA62753" s="55"/>
      <c r="BB62753" s="11"/>
      <c r="BC62753" s="12"/>
      <c r="BD62753" s="12"/>
      <c r="BE62753" s="12"/>
      <c r="BF62753" s="12"/>
      <c r="BG62753" s="12"/>
      <c r="BH62753" s="12"/>
      <c r="BI62753" s="12"/>
      <c r="BJ62753" s="12"/>
      <c r="BK62753" s="12"/>
    </row>
    <row r="62754" spans="1:63" s="5" customFormat="1">
      <c r="A62754" s="13"/>
      <c r="B62754" s="13"/>
      <c r="C62754" s="45"/>
      <c r="E62754" s="46"/>
      <c r="F62754" s="47"/>
      <c r="G62754" s="48"/>
      <c r="H62754" s="49"/>
      <c r="I62754" s="49"/>
      <c r="J62754" s="49"/>
      <c r="K62754" s="50"/>
      <c r="L62754" s="50"/>
      <c r="M62754" s="50"/>
      <c r="N62754" s="50"/>
      <c r="O62754" s="50"/>
      <c r="P62754" s="50"/>
      <c r="Q62754" s="50"/>
      <c r="R62754" s="51"/>
      <c r="S62754" s="51"/>
      <c r="T62754" s="51"/>
      <c r="U62754" s="51"/>
      <c r="V62754" s="51"/>
      <c r="W62754" s="51"/>
      <c r="X62754" s="44"/>
      <c r="AF62754" s="52"/>
      <c r="AM62754" s="7"/>
      <c r="AN62754" s="7"/>
      <c r="AO62754" s="53"/>
      <c r="AP62754" s="54"/>
      <c r="AQ62754" s="54"/>
      <c r="AR62754" s="7"/>
      <c r="AS62754" s="54"/>
      <c r="AT62754" s="53"/>
      <c r="AU62754" s="7"/>
      <c r="AV62754" s="7"/>
      <c r="AW62754" s="55"/>
      <c r="AX62754" s="56"/>
      <c r="AY62754" s="55"/>
      <c r="AZ62754" s="55"/>
      <c r="BA62754" s="55"/>
      <c r="BB62754" s="11"/>
      <c r="BC62754" s="12"/>
      <c r="BD62754" s="12"/>
      <c r="BE62754" s="12"/>
      <c r="BF62754" s="12"/>
      <c r="BG62754" s="12"/>
      <c r="BH62754" s="12"/>
      <c r="BI62754" s="12"/>
      <c r="BJ62754" s="12"/>
      <c r="BK62754" s="12"/>
    </row>
    <row r="62755" spans="1:63" s="5" customFormat="1">
      <c r="A62755" s="13"/>
      <c r="B62755" s="13"/>
      <c r="C62755" s="45"/>
      <c r="E62755" s="46"/>
      <c r="F62755" s="47"/>
      <c r="G62755" s="48"/>
      <c r="H62755" s="49"/>
      <c r="I62755" s="49"/>
      <c r="J62755" s="49"/>
      <c r="K62755" s="50"/>
      <c r="L62755" s="50"/>
      <c r="M62755" s="50"/>
      <c r="N62755" s="50"/>
      <c r="O62755" s="50"/>
      <c r="P62755" s="50"/>
      <c r="Q62755" s="50"/>
      <c r="R62755" s="51"/>
      <c r="S62755" s="51"/>
      <c r="T62755" s="51"/>
      <c r="U62755" s="51"/>
      <c r="V62755" s="51"/>
      <c r="W62755" s="51"/>
      <c r="X62755" s="44"/>
      <c r="AF62755" s="52"/>
      <c r="AM62755" s="7"/>
      <c r="AN62755" s="7"/>
      <c r="AO62755" s="53"/>
      <c r="AP62755" s="54"/>
      <c r="AQ62755" s="54"/>
      <c r="AR62755" s="7"/>
      <c r="AS62755" s="54"/>
      <c r="AT62755" s="53"/>
      <c r="AU62755" s="7"/>
      <c r="AV62755" s="7"/>
      <c r="AW62755" s="55"/>
      <c r="AX62755" s="56"/>
      <c r="AY62755" s="55"/>
      <c r="AZ62755" s="55"/>
      <c r="BA62755" s="55"/>
      <c r="BB62755" s="11"/>
      <c r="BC62755" s="12"/>
      <c r="BD62755" s="12"/>
      <c r="BE62755" s="12"/>
      <c r="BF62755" s="12"/>
      <c r="BG62755" s="12"/>
      <c r="BH62755" s="12"/>
      <c r="BI62755" s="12"/>
      <c r="BJ62755" s="12"/>
      <c r="BK62755" s="12"/>
    </row>
    <row r="62756" spans="1:63" s="5" customFormat="1">
      <c r="A62756" s="13"/>
      <c r="B62756" s="13"/>
      <c r="C62756" s="45"/>
      <c r="E62756" s="46"/>
      <c r="F62756" s="47"/>
      <c r="G62756" s="48"/>
      <c r="H62756" s="49"/>
      <c r="I62756" s="49"/>
      <c r="J62756" s="49"/>
      <c r="K62756" s="50"/>
      <c r="L62756" s="50"/>
      <c r="M62756" s="50"/>
      <c r="N62756" s="50"/>
      <c r="O62756" s="50"/>
      <c r="P62756" s="50"/>
      <c r="Q62756" s="50"/>
      <c r="R62756" s="51"/>
      <c r="S62756" s="51"/>
      <c r="T62756" s="51"/>
      <c r="U62756" s="51"/>
      <c r="V62756" s="51"/>
      <c r="W62756" s="51"/>
      <c r="X62756" s="44"/>
      <c r="AF62756" s="52"/>
      <c r="AM62756" s="7"/>
      <c r="AN62756" s="7"/>
      <c r="AO62756" s="53"/>
      <c r="AP62756" s="54"/>
      <c r="AQ62756" s="54"/>
      <c r="AR62756" s="7"/>
      <c r="AS62756" s="54"/>
      <c r="AT62756" s="53"/>
      <c r="AU62756" s="7"/>
      <c r="AV62756" s="7"/>
      <c r="AW62756" s="55"/>
      <c r="AX62756" s="56"/>
      <c r="AY62756" s="55"/>
      <c r="AZ62756" s="55"/>
      <c r="BA62756" s="55"/>
      <c r="BB62756" s="11"/>
      <c r="BC62756" s="12"/>
      <c r="BD62756" s="12"/>
      <c r="BE62756" s="12"/>
      <c r="BF62756" s="12"/>
      <c r="BG62756" s="12"/>
      <c r="BH62756" s="12"/>
      <c r="BI62756" s="12"/>
      <c r="BJ62756" s="12"/>
      <c r="BK62756" s="12"/>
    </row>
    <row r="62757" spans="1:63" s="5" customFormat="1">
      <c r="A62757" s="13"/>
      <c r="B62757" s="13"/>
      <c r="C62757" s="45"/>
      <c r="E62757" s="46"/>
      <c r="F62757" s="47"/>
      <c r="G62757" s="48"/>
      <c r="H62757" s="49"/>
      <c r="I62757" s="49"/>
      <c r="J62757" s="49"/>
      <c r="K62757" s="50"/>
      <c r="L62757" s="50"/>
      <c r="M62757" s="50"/>
      <c r="N62757" s="50"/>
      <c r="O62757" s="50"/>
      <c r="P62757" s="50"/>
      <c r="Q62757" s="50"/>
      <c r="R62757" s="51"/>
      <c r="S62757" s="51"/>
      <c r="T62757" s="51"/>
      <c r="U62757" s="51"/>
      <c r="V62757" s="51"/>
      <c r="W62757" s="51"/>
      <c r="X62757" s="44"/>
      <c r="AF62757" s="52"/>
      <c r="AM62757" s="7"/>
      <c r="AN62757" s="7"/>
      <c r="AO62757" s="53"/>
      <c r="AP62757" s="54"/>
      <c r="AQ62757" s="54"/>
      <c r="AR62757" s="7"/>
      <c r="AS62757" s="54"/>
      <c r="AT62757" s="53"/>
      <c r="AU62757" s="7"/>
      <c r="AV62757" s="7"/>
      <c r="AW62757" s="55"/>
      <c r="AX62757" s="56"/>
      <c r="AY62757" s="55"/>
      <c r="AZ62757" s="55"/>
      <c r="BA62757" s="55"/>
      <c r="BB62757" s="11"/>
      <c r="BC62757" s="12"/>
      <c r="BD62757" s="12"/>
      <c r="BE62757" s="12"/>
      <c r="BF62757" s="12"/>
      <c r="BG62757" s="12"/>
      <c r="BH62757" s="12"/>
      <c r="BI62757" s="12"/>
      <c r="BJ62757" s="12"/>
      <c r="BK62757" s="12"/>
    </row>
    <row r="62758" spans="1:63" s="5" customFormat="1">
      <c r="A62758" s="13"/>
      <c r="B62758" s="13"/>
      <c r="C62758" s="45"/>
      <c r="E62758" s="46"/>
      <c r="F62758" s="47"/>
      <c r="G62758" s="48"/>
      <c r="H62758" s="49"/>
      <c r="I62758" s="49"/>
      <c r="J62758" s="49"/>
      <c r="K62758" s="50"/>
      <c r="L62758" s="50"/>
      <c r="M62758" s="50"/>
      <c r="N62758" s="50"/>
      <c r="O62758" s="50"/>
      <c r="P62758" s="50"/>
      <c r="Q62758" s="50"/>
      <c r="R62758" s="51"/>
      <c r="S62758" s="51"/>
      <c r="T62758" s="51"/>
      <c r="U62758" s="51"/>
      <c r="V62758" s="51"/>
      <c r="W62758" s="51"/>
      <c r="X62758" s="44"/>
      <c r="AF62758" s="52"/>
      <c r="AM62758" s="7"/>
      <c r="AN62758" s="7"/>
      <c r="AO62758" s="53"/>
      <c r="AP62758" s="54"/>
      <c r="AQ62758" s="54"/>
      <c r="AR62758" s="7"/>
      <c r="AS62758" s="54"/>
      <c r="AT62758" s="53"/>
      <c r="AU62758" s="7"/>
      <c r="AV62758" s="7"/>
      <c r="AW62758" s="55"/>
      <c r="AX62758" s="56"/>
      <c r="AY62758" s="55"/>
      <c r="AZ62758" s="55"/>
      <c r="BA62758" s="55"/>
      <c r="BB62758" s="11"/>
      <c r="BC62758" s="12"/>
      <c r="BD62758" s="12"/>
      <c r="BE62758" s="12"/>
      <c r="BF62758" s="12"/>
      <c r="BG62758" s="12"/>
      <c r="BH62758" s="12"/>
      <c r="BI62758" s="12"/>
      <c r="BJ62758" s="12"/>
      <c r="BK62758" s="12"/>
    </row>
    <row r="62759" spans="1:63" s="5" customFormat="1">
      <c r="A62759" s="13"/>
      <c r="B62759" s="13"/>
      <c r="C62759" s="45"/>
      <c r="E62759" s="46"/>
      <c r="F62759" s="47"/>
      <c r="G62759" s="48"/>
      <c r="H62759" s="49"/>
      <c r="I62759" s="49"/>
      <c r="J62759" s="49"/>
      <c r="K62759" s="50"/>
      <c r="L62759" s="50"/>
      <c r="M62759" s="50"/>
      <c r="N62759" s="50"/>
      <c r="O62759" s="50"/>
      <c r="P62759" s="50"/>
      <c r="Q62759" s="50"/>
      <c r="R62759" s="51"/>
      <c r="S62759" s="51"/>
      <c r="T62759" s="51"/>
      <c r="U62759" s="51"/>
      <c r="V62759" s="51"/>
      <c r="W62759" s="51"/>
      <c r="X62759" s="44"/>
      <c r="AF62759" s="52"/>
      <c r="AM62759" s="7"/>
      <c r="AN62759" s="7"/>
      <c r="AO62759" s="53"/>
      <c r="AP62759" s="54"/>
      <c r="AQ62759" s="54"/>
      <c r="AR62759" s="7"/>
      <c r="AS62759" s="54"/>
      <c r="AT62759" s="53"/>
      <c r="AU62759" s="7"/>
      <c r="AV62759" s="7"/>
      <c r="AW62759" s="55"/>
      <c r="AX62759" s="56"/>
      <c r="AY62759" s="55"/>
      <c r="AZ62759" s="55"/>
      <c r="BA62759" s="55"/>
      <c r="BB62759" s="11"/>
      <c r="BC62759" s="12"/>
      <c r="BD62759" s="12"/>
      <c r="BE62759" s="12"/>
      <c r="BF62759" s="12"/>
      <c r="BG62759" s="12"/>
      <c r="BH62759" s="12"/>
      <c r="BI62759" s="12"/>
      <c r="BJ62759" s="12"/>
      <c r="BK62759" s="12"/>
    </row>
    <row r="62760" spans="1:63" s="5" customFormat="1">
      <c r="A62760" s="13"/>
      <c r="B62760" s="13"/>
      <c r="C62760" s="45"/>
      <c r="E62760" s="46"/>
      <c r="F62760" s="47"/>
      <c r="G62760" s="48"/>
      <c r="H62760" s="49"/>
      <c r="I62760" s="49"/>
      <c r="J62760" s="49"/>
      <c r="K62760" s="50"/>
      <c r="L62760" s="50"/>
      <c r="M62760" s="50"/>
      <c r="N62760" s="50"/>
      <c r="O62760" s="50"/>
      <c r="P62760" s="50"/>
      <c r="Q62760" s="50"/>
      <c r="R62760" s="51"/>
      <c r="S62760" s="51"/>
      <c r="T62760" s="51"/>
      <c r="U62760" s="51"/>
      <c r="V62760" s="51"/>
      <c r="W62760" s="51"/>
      <c r="X62760" s="44"/>
      <c r="AF62760" s="52"/>
      <c r="AM62760" s="7"/>
      <c r="AN62760" s="7"/>
      <c r="AO62760" s="53"/>
      <c r="AP62760" s="54"/>
      <c r="AQ62760" s="54"/>
      <c r="AR62760" s="7"/>
      <c r="AS62760" s="54"/>
      <c r="AT62760" s="53"/>
      <c r="AU62760" s="7"/>
      <c r="AV62760" s="7"/>
      <c r="AW62760" s="55"/>
      <c r="AX62760" s="56"/>
      <c r="AY62760" s="55"/>
      <c r="AZ62760" s="55"/>
      <c r="BA62760" s="55"/>
      <c r="BB62760" s="11"/>
      <c r="BC62760" s="12"/>
      <c r="BD62760" s="12"/>
      <c r="BE62760" s="12"/>
      <c r="BF62760" s="12"/>
      <c r="BG62760" s="12"/>
      <c r="BH62760" s="12"/>
      <c r="BI62760" s="12"/>
      <c r="BJ62760" s="12"/>
      <c r="BK62760" s="12"/>
    </row>
    <row r="62761" spans="1:63" s="5" customFormat="1">
      <c r="A62761" s="13"/>
      <c r="B62761" s="13"/>
      <c r="C62761" s="45"/>
      <c r="E62761" s="46"/>
      <c r="F62761" s="47"/>
      <c r="G62761" s="48"/>
      <c r="H62761" s="49"/>
      <c r="I62761" s="49"/>
      <c r="J62761" s="49"/>
      <c r="K62761" s="50"/>
      <c r="L62761" s="50"/>
      <c r="M62761" s="50"/>
      <c r="N62761" s="50"/>
      <c r="O62761" s="50"/>
      <c r="P62761" s="50"/>
      <c r="Q62761" s="50"/>
      <c r="R62761" s="51"/>
      <c r="S62761" s="51"/>
      <c r="T62761" s="51"/>
      <c r="U62761" s="51"/>
      <c r="V62761" s="51"/>
      <c r="W62761" s="51"/>
      <c r="X62761" s="44"/>
      <c r="AF62761" s="52"/>
      <c r="AM62761" s="7"/>
      <c r="AN62761" s="7"/>
      <c r="AO62761" s="53"/>
      <c r="AP62761" s="54"/>
      <c r="AQ62761" s="54"/>
      <c r="AR62761" s="7"/>
      <c r="AS62761" s="54"/>
      <c r="AT62761" s="53"/>
      <c r="AU62761" s="7"/>
      <c r="AV62761" s="7"/>
      <c r="AW62761" s="55"/>
      <c r="AX62761" s="56"/>
      <c r="AY62761" s="55"/>
      <c r="AZ62761" s="55"/>
      <c r="BA62761" s="55"/>
      <c r="BB62761" s="11"/>
      <c r="BC62761" s="12"/>
      <c r="BD62761" s="12"/>
      <c r="BE62761" s="12"/>
      <c r="BF62761" s="12"/>
      <c r="BG62761" s="12"/>
      <c r="BH62761" s="12"/>
      <c r="BI62761" s="12"/>
      <c r="BJ62761" s="12"/>
      <c r="BK62761" s="12"/>
    </row>
    <row r="62762" spans="1:63" s="5" customFormat="1">
      <c r="A62762" s="13"/>
      <c r="B62762" s="13"/>
      <c r="C62762" s="45"/>
      <c r="E62762" s="46"/>
      <c r="F62762" s="47"/>
      <c r="G62762" s="48"/>
      <c r="H62762" s="49"/>
      <c r="I62762" s="49"/>
      <c r="J62762" s="49"/>
      <c r="K62762" s="50"/>
      <c r="L62762" s="50"/>
      <c r="M62762" s="50"/>
      <c r="N62762" s="50"/>
      <c r="O62762" s="50"/>
      <c r="P62762" s="50"/>
      <c r="Q62762" s="50"/>
      <c r="R62762" s="51"/>
      <c r="S62762" s="51"/>
      <c r="T62762" s="51"/>
      <c r="U62762" s="51"/>
      <c r="V62762" s="51"/>
      <c r="W62762" s="51"/>
      <c r="X62762" s="44"/>
      <c r="AF62762" s="52"/>
      <c r="AM62762" s="7"/>
      <c r="AN62762" s="7"/>
      <c r="AO62762" s="53"/>
      <c r="AP62762" s="54"/>
      <c r="AQ62762" s="54"/>
      <c r="AR62762" s="7"/>
      <c r="AS62762" s="54"/>
      <c r="AT62762" s="53"/>
      <c r="AU62762" s="7"/>
      <c r="AV62762" s="7"/>
      <c r="AW62762" s="55"/>
      <c r="AX62762" s="56"/>
      <c r="AY62762" s="55"/>
      <c r="AZ62762" s="55"/>
      <c r="BA62762" s="55"/>
      <c r="BB62762" s="11"/>
      <c r="BC62762" s="12"/>
      <c r="BD62762" s="12"/>
      <c r="BE62762" s="12"/>
      <c r="BF62762" s="12"/>
      <c r="BG62762" s="12"/>
      <c r="BH62762" s="12"/>
      <c r="BI62762" s="12"/>
      <c r="BJ62762" s="12"/>
      <c r="BK62762" s="12"/>
    </row>
    <row r="62763" spans="1:63" s="5" customFormat="1">
      <c r="A62763" s="13"/>
      <c r="B62763" s="13"/>
      <c r="C62763" s="45"/>
      <c r="E62763" s="46"/>
      <c r="F62763" s="47"/>
      <c r="G62763" s="48"/>
      <c r="H62763" s="49"/>
      <c r="I62763" s="49"/>
      <c r="J62763" s="49"/>
      <c r="K62763" s="50"/>
      <c r="L62763" s="50"/>
      <c r="M62763" s="50"/>
      <c r="N62763" s="50"/>
      <c r="O62763" s="50"/>
      <c r="P62763" s="50"/>
      <c r="Q62763" s="50"/>
      <c r="R62763" s="51"/>
      <c r="S62763" s="51"/>
      <c r="T62763" s="51"/>
      <c r="U62763" s="51"/>
      <c r="V62763" s="51"/>
      <c r="W62763" s="51"/>
      <c r="X62763" s="44"/>
      <c r="AF62763" s="52"/>
      <c r="AM62763" s="7"/>
      <c r="AN62763" s="7"/>
      <c r="AO62763" s="53"/>
      <c r="AP62763" s="54"/>
      <c r="AQ62763" s="54"/>
      <c r="AR62763" s="7"/>
      <c r="AS62763" s="54"/>
      <c r="AT62763" s="53"/>
      <c r="AU62763" s="7"/>
      <c r="AV62763" s="7"/>
      <c r="AW62763" s="55"/>
      <c r="AX62763" s="56"/>
      <c r="AY62763" s="55"/>
      <c r="AZ62763" s="55"/>
      <c r="BA62763" s="55"/>
      <c r="BB62763" s="11"/>
      <c r="BC62763" s="12"/>
      <c r="BD62763" s="12"/>
      <c r="BE62763" s="12"/>
      <c r="BF62763" s="12"/>
      <c r="BG62763" s="12"/>
      <c r="BH62763" s="12"/>
      <c r="BI62763" s="12"/>
      <c r="BJ62763" s="12"/>
      <c r="BK62763" s="12"/>
    </row>
    <row r="62764" spans="1:63" s="5" customFormat="1">
      <c r="A62764" s="13"/>
      <c r="B62764" s="13"/>
      <c r="C62764" s="45"/>
      <c r="E62764" s="46"/>
      <c r="F62764" s="47"/>
      <c r="G62764" s="48"/>
      <c r="H62764" s="49"/>
      <c r="I62764" s="49"/>
      <c r="J62764" s="49"/>
      <c r="K62764" s="50"/>
      <c r="L62764" s="50"/>
      <c r="M62764" s="50"/>
      <c r="N62764" s="50"/>
      <c r="O62764" s="50"/>
      <c r="P62764" s="50"/>
      <c r="Q62764" s="50"/>
      <c r="R62764" s="51"/>
      <c r="S62764" s="51"/>
      <c r="T62764" s="51"/>
      <c r="U62764" s="51"/>
      <c r="V62764" s="51"/>
      <c r="W62764" s="51"/>
      <c r="X62764" s="44"/>
      <c r="AF62764" s="52"/>
      <c r="AM62764" s="7"/>
      <c r="AN62764" s="7"/>
      <c r="AO62764" s="53"/>
      <c r="AP62764" s="54"/>
      <c r="AQ62764" s="54"/>
      <c r="AR62764" s="7"/>
      <c r="AS62764" s="54"/>
      <c r="AT62764" s="53"/>
      <c r="AU62764" s="7"/>
      <c r="AV62764" s="7"/>
      <c r="AW62764" s="55"/>
      <c r="AX62764" s="56"/>
      <c r="AY62764" s="55"/>
      <c r="AZ62764" s="55"/>
      <c r="BA62764" s="55"/>
      <c r="BB62764" s="11"/>
      <c r="BC62764" s="12"/>
      <c r="BD62764" s="12"/>
      <c r="BE62764" s="12"/>
      <c r="BF62764" s="12"/>
      <c r="BG62764" s="12"/>
      <c r="BH62764" s="12"/>
      <c r="BI62764" s="12"/>
      <c r="BJ62764" s="12"/>
      <c r="BK62764" s="12"/>
    </row>
    <row r="62765" spans="1:63" s="5" customFormat="1">
      <c r="A62765" s="13"/>
      <c r="B62765" s="13"/>
      <c r="C62765" s="45"/>
      <c r="E62765" s="46"/>
      <c r="F62765" s="47"/>
      <c r="G62765" s="48"/>
      <c r="H62765" s="49"/>
      <c r="I62765" s="49"/>
      <c r="J62765" s="49"/>
      <c r="K62765" s="50"/>
      <c r="L62765" s="50"/>
      <c r="M62765" s="50"/>
      <c r="N62765" s="50"/>
      <c r="O62765" s="50"/>
      <c r="P62765" s="50"/>
      <c r="Q62765" s="50"/>
      <c r="R62765" s="51"/>
      <c r="S62765" s="51"/>
      <c r="T62765" s="51"/>
      <c r="U62765" s="51"/>
      <c r="V62765" s="51"/>
      <c r="W62765" s="51"/>
      <c r="X62765" s="44"/>
      <c r="AF62765" s="52"/>
      <c r="AM62765" s="7"/>
      <c r="AN62765" s="7"/>
      <c r="AO62765" s="53"/>
      <c r="AP62765" s="54"/>
      <c r="AQ62765" s="54"/>
      <c r="AR62765" s="7"/>
      <c r="AS62765" s="54"/>
      <c r="AT62765" s="53"/>
      <c r="AU62765" s="7"/>
      <c r="AV62765" s="7"/>
      <c r="AW62765" s="55"/>
      <c r="AX62765" s="56"/>
      <c r="AY62765" s="55"/>
      <c r="AZ62765" s="55"/>
      <c r="BA62765" s="55"/>
      <c r="BB62765" s="11"/>
      <c r="BC62765" s="12"/>
      <c r="BD62765" s="12"/>
      <c r="BE62765" s="12"/>
      <c r="BF62765" s="12"/>
      <c r="BG62765" s="12"/>
      <c r="BH62765" s="12"/>
      <c r="BI62765" s="12"/>
      <c r="BJ62765" s="12"/>
      <c r="BK62765" s="12"/>
    </row>
    <row r="62766" spans="1:63" s="5" customFormat="1">
      <c r="A62766" s="13"/>
      <c r="B62766" s="13"/>
      <c r="C62766" s="45"/>
      <c r="E62766" s="46"/>
      <c r="F62766" s="47"/>
      <c r="G62766" s="48"/>
      <c r="H62766" s="49"/>
      <c r="I62766" s="49"/>
      <c r="J62766" s="49"/>
      <c r="K62766" s="50"/>
      <c r="L62766" s="50"/>
      <c r="M62766" s="50"/>
      <c r="N62766" s="50"/>
      <c r="O62766" s="50"/>
      <c r="P62766" s="50"/>
      <c r="Q62766" s="50"/>
      <c r="R62766" s="51"/>
      <c r="S62766" s="51"/>
      <c r="T62766" s="51"/>
      <c r="U62766" s="51"/>
      <c r="V62766" s="51"/>
      <c r="W62766" s="51"/>
      <c r="X62766" s="44"/>
      <c r="AF62766" s="52"/>
      <c r="AM62766" s="7"/>
      <c r="AN62766" s="7"/>
      <c r="AO62766" s="53"/>
      <c r="AP62766" s="54"/>
      <c r="AQ62766" s="54"/>
      <c r="AR62766" s="7"/>
      <c r="AS62766" s="54"/>
      <c r="AT62766" s="53"/>
      <c r="AU62766" s="7"/>
      <c r="AV62766" s="7"/>
      <c r="AW62766" s="55"/>
      <c r="AX62766" s="56"/>
      <c r="AY62766" s="55"/>
      <c r="AZ62766" s="55"/>
      <c r="BA62766" s="55"/>
      <c r="BB62766" s="11"/>
      <c r="BC62766" s="12"/>
      <c r="BD62766" s="12"/>
      <c r="BE62766" s="12"/>
      <c r="BF62766" s="12"/>
      <c r="BG62766" s="12"/>
      <c r="BH62766" s="12"/>
      <c r="BI62766" s="12"/>
      <c r="BJ62766" s="12"/>
      <c r="BK62766" s="12"/>
    </row>
    <row r="62767" spans="1:63" s="5" customFormat="1">
      <c r="A62767" s="13"/>
      <c r="B62767" s="13"/>
      <c r="C62767" s="45"/>
      <c r="E62767" s="46"/>
      <c r="F62767" s="47"/>
      <c r="G62767" s="48"/>
      <c r="H62767" s="49"/>
      <c r="I62767" s="49"/>
      <c r="J62767" s="49"/>
      <c r="K62767" s="50"/>
      <c r="L62767" s="50"/>
      <c r="M62767" s="50"/>
      <c r="N62767" s="50"/>
      <c r="O62767" s="50"/>
      <c r="P62767" s="50"/>
      <c r="Q62767" s="50"/>
      <c r="R62767" s="51"/>
      <c r="S62767" s="51"/>
      <c r="T62767" s="51"/>
      <c r="U62767" s="51"/>
      <c r="V62767" s="51"/>
      <c r="W62767" s="51"/>
      <c r="X62767" s="44"/>
      <c r="AF62767" s="52"/>
      <c r="AM62767" s="7"/>
      <c r="AN62767" s="7"/>
      <c r="AO62767" s="53"/>
      <c r="AP62767" s="54"/>
      <c r="AQ62767" s="54"/>
      <c r="AR62767" s="7"/>
      <c r="AS62767" s="54"/>
      <c r="AT62767" s="53"/>
      <c r="AU62767" s="7"/>
      <c r="AV62767" s="7"/>
      <c r="AW62767" s="55"/>
      <c r="AX62767" s="56"/>
      <c r="AY62767" s="55"/>
      <c r="AZ62767" s="55"/>
      <c r="BA62767" s="55"/>
      <c r="BB62767" s="11"/>
      <c r="BC62767" s="12"/>
      <c r="BD62767" s="12"/>
      <c r="BE62767" s="12"/>
      <c r="BF62767" s="12"/>
      <c r="BG62767" s="12"/>
      <c r="BH62767" s="12"/>
      <c r="BI62767" s="12"/>
      <c r="BJ62767" s="12"/>
      <c r="BK62767" s="12"/>
    </row>
    <row r="62768" spans="1:63" s="5" customFormat="1">
      <c r="A62768" s="13"/>
      <c r="B62768" s="13"/>
      <c r="C62768" s="45"/>
      <c r="E62768" s="46"/>
      <c r="F62768" s="47"/>
      <c r="G62768" s="48"/>
      <c r="H62768" s="49"/>
      <c r="I62768" s="49"/>
      <c r="J62768" s="49"/>
      <c r="K62768" s="50"/>
      <c r="L62768" s="50"/>
      <c r="M62768" s="50"/>
      <c r="N62768" s="50"/>
      <c r="O62768" s="50"/>
      <c r="P62768" s="50"/>
      <c r="Q62768" s="50"/>
      <c r="R62768" s="51"/>
      <c r="S62768" s="51"/>
      <c r="T62768" s="51"/>
      <c r="U62768" s="51"/>
      <c r="V62768" s="51"/>
      <c r="W62768" s="51"/>
      <c r="X62768" s="44"/>
      <c r="AF62768" s="52"/>
      <c r="AM62768" s="7"/>
      <c r="AN62768" s="7"/>
      <c r="AO62768" s="53"/>
      <c r="AP62768" s="54"/>
      <c r="AQ62768" s="54"/>
      <c r="AR62768" s="7"/>
      <c r="AS62768" s="54"/>
      <c r="AT62768" s="53"/>
      <c r="AU62768" s="7"/>
      <c r="AV62768" s="7"/>
      <c r="AW62768" s="55"/>
      <c r="AX62768" s="56"/>
      <c r="AY62768" s="55"/>
      <c r="AZ62768" s="55"/>
      <c r="BA62768" s="55"/>
      <c r="BB62768" s="11"/>
      <c r="BC62768" s="12"/>
      <c r="BD62768" s="12"/>
      <c r="BE62768" s="12"/>
      <c r="BF62768" s="12"/>
      <c r="BG62768" s="12"/>
      <c r="BH62768" s="12"/>
      <c r="BI62768" s="12"/>
      <c r="BJ62768" s="12"/>
      <c r="BK62768" s="12"/>
    </row>
    <row r="62769" spans="1:63" s="5" customFormat="1">
      <c r="A62769" s="13"/>
      <c r="B62769" s="13"/>
      <c r="C62769" s="45"/>
      <c r="E62769" s="46"/>
      <c r="F62769" s="47"/>
      <c r="G62769" s="48"/>
      <c r="H62769" s="49"/>
      <c r="I62769" s="49"/>
      <c r="J62769" s="49"/>
      <c r="K62769" s="50"/>
      <c r="L62769" s="50"/>
      <c r="M62769" s="50"/>
      <c r="N62769" s="50"/>
      <c r="O62769" s="50"/>
      <c r="P62769" s="50"/>
      <c r="Q62769" s="50"/>
      <c r="R62769" s="51"/>
      <c r="S62769" s="51"/>
      <c r="T62769" s="51"/>
      <c r="U62769" s="51"/>
      <c r="V62769" s="51"/>
      <c r="W62769" s="51"/>
      <c r="X62769" s="44"/>
      <c r="AF62769" s="52"/>
      <c r="AM62769" s="7"/>
      <c r="AN62769" s="7"/>
      <c r="AO62769" s="53"/>
      <c r="AP62769" s="54"/>
      <c r="AQ62769" s="54"/>
      <c r="AR62769" s="7"/>
      <c r="AS62769" s="54"/>
      <c r="AT62769" s="53"/>
      <c r="AU62769" s="7"/>
      <c r="AV62769" s="7"/>
      <c r="AW62769" s="55"/>
      <c r="AX62769" s="56"/>
      <c r="AY62769" s="55"/>
      <c r="AZ62769" s="55"/>
      <c r="BA62769" s="55"/>
      <c r="BB62769" s="11"/>
      <c r="BC62769" s="12"/>
      <c r="BD62769" s="12"/>
      <c r="BE62769" s="12"/>
      <c r="BF62769" s="12"/>
      <c r="BG62769" s="12"/>
      <c r="BH62769" s="12"/>
      <c r="BI62769" s="12"/>
      <c r="BJ62769" s="12"/>
      <c r="BK62769" s="12"/>
    </row>
    <row r="62770" spans="1:63" s="5" customFormat="1">
      <c r="A62770" s="13"/>
      <c r="B62770" s="13"/>
      <c r="C62770" s="45"/>
      <c r="E62770" s="46"/>
      <c r="F62770" s="47"/>
      <c r="G62770" s="48"/>
      <c r="H62770" s="49"/>
      <c r="I62770" s="49"/>
      <c r="J62770" s="49"/>
      <c r="K62770" s="50"/>
      <c r="L62770" s="50"/>
      <c r="M62770" s="50"/>
      <c r="N62770" s="50"/>
      <c r="O62770" s="50"/>
      <c r="P62770" s="50"/>
      <c r="Q62770" s="50"/>
      <c r="R62770" s="51"/>
      <c r="S62770" s="51"/>
      <c r="T62770" s="51"/>
      <c r="U62770" s="51"/>
      <c r="V62770" s="51"/>
      <c r="W62770" s="51"/>
      <c r="X62770" s="44"/>
      <c r="AF62770" s="52"/>
      <c r="AM62770" s="7"/>
      <c r="AN62770" s="7"/>
      <c r="AO62770" s="53"/>
      <c r="AP62770" s="54"/>
      <c r="AQ62770" s="54"/>
      <c r="AR62770" s="7"/>
      <c r="AS62770" s="54"/>
      <c r="AT62770" s="53"/>
      <c r="AU62770" s="7"/>
      <c r="AV62770" s="7"/>
      <c r="AW62770" s="55"/>
      <c r="AX62770" s="56"/>
      <c r="AY62770" s="55"/>
      <c r="AZ62770" s="55"/>
      <c r="BA62770" s="55"/>
      <c r="BB62770" s="11"/>
      <c r="BC62770" s="12"/>
      <c r="BD62770" s="12"/>
      <c r="BE62770" s="12"/>
      <c r="BF62770" s="12"/>
      <c r="BG62770" s="12"/>
      <c r="BH62770" s="12"/>
      <c r="BI62770" s="12"/>
      <c r="BJ62770" s="12"/>
      <c r="BK62770" s="12"/>
    </row>
    <row r="62771" spans="1:63" s="5" customFormat="1">
      <c r="A62771" s="13"/>
      <c r="B62771" s="13"/>
      <c r="C62771" s="45"/>
      <c r="E62771" s="46"/>
      <c r="F62771" s="47"/>
      <c r="G62771" s="48"/>
      <c r="H62771" s="49"/>
      <c r="I62771" s="49"/>
      <c r="J62771" s="49"/>
      <c r="K62771" s="50"/>
      <c r="L62771" s="50"/>
      <c r="M62771" s="50"/>
      <c r="N62771" s="50"/>
      <c r="O62771" s="50"/>
      <c r="P62771" s="50"/>
      <c r="Q62771" s="50"/>
      <c r="R62771" s="51"/>
      <c r="S62771" s="51"/>
      <c r="T62771" s="51"/>
      <c r="U62771" s="51"/>
      <c r="V62771" s="51"/>
      <c r="W62771" s="51"/>
      <c r="X62771" s="44"/>
      <c r="AF62771" s="52"/>
      <c r="AM62771" s="7"/>
      <c r="AN62771" s="7"/>
      <c r="AO62771" s="53"/>
      <c r="AP62771" s="54"/>
      <c r="AQ62771" s="54"/>
      <c r="AR62771" s="7"/>
      <c r="AS62771" s="54"/>
      <c r="AT62771" s="53"/>
      <c r="AU62771" s="7"/>
      <c r="AV62771" s="7"/>
      <c r="AW62771" s="55"/>
      <c r="AX62771" s="56"/>
      <c r="AY62771" s="55"/>
      <c r="AZ62771" s="55"/>
      <c r="BA62771" s="55"/>
      <c r="BB62771" s="11"/>
      <c r="BC62771" s="12"/>
      <c r="BD62771" s="12"/>
      <c r="BE62771" s="12"/>
      <c r="BF62771" s="12"/>
      <c r="BG62771" s="12"/>
      <c r="BH62771" s="12"/>
      <c r="BI62771" s="12"/>
      <c r="BJ62771" s="12"/>
      <c r="BK62771" s="12"/>
    </row>
    <row r="62772" spans="1:63" s="5" customFormat="1">
      <c r="A62772" s="13"/>
      <c r="B62772" s="13"/>
      <c r="C62772" s="45"/>
      <c r="E62772" s="46"/>
      <c r="F62772" s="47"/>
      <c r="G62772" s="48"/>
      <c r="H62772" s="49"/>
      <c r="I62772" s="49"/>
      <c r="J62772" s="49"/>
      <c r="K62772" s="50"/>
      <c r="L62772" s="50"/>
      <c r="M62772" s="50"/>
      <c r="N62772" s="50"/>
      <c r="O62772" s="50"/>
      <c r="P62772" s="50"/>
      <c r="Q62772" s="50"/>
      <c r="R62772" s="51"/>
      <c r="S62772" s="51"/>
      <c r="T62772" s="51"/>
      <c r="U62772" s="51"/>
      <c r="V62772" s="51"/>
      <c r="W62772" s="51"/>
      <c r="X62772" s="44"/>
      <c r="AF62772" s="52"/>
      <c r="AM62772" s="7"/>
      <c r="AN62772" s="7"/>
      <c r="AO62772" s="53"/>
      <c r="AP62772" s="54"/>
      <c r="AQ62772" s="54"/>
      <c r="AR62772" s="7"/>
      <c r="AS62772" s="54"/>
      <c r="AT62772" s="53"/>
      <c r="AU62772" s="7"/>
      <c r="AV62772" s="7"/>
      <c r="AW62772" s="55"/>
      <c r="AX62772" s="56"/>
      <c r="AY62772" s="55"/>
      <c r="AZ62772" s="55"/>
      <c r="BA62772" s="55"/>
      <c r="BB62772" s="11"/>
      <c r="BC62772" s="12"/>
      <c r="BD62772" s="12"/>
      <c r="BE62772" s="12"/>
      <c r="BF62772" s="12"/>
      <c r="BG62772" s="12"/>
      <c r="BH62772" s="12"/>
      <c r="BI62772" s="12"/>
      <c r="BJ62772" s="12"/>
      <c r="BK62772" s="12"/>
    </row>
    <row r="62773" spans="1:63" s="5" customFormat="1">
      <c r="A62773" s="13"/>
      <c r="B62773" s="13"/>
      <c r="C62773" s="45"/>
      <c r="E62773" s="46"/>
      <c r="F62773" s="47"/>
      <c r="G62773" s="48"/>
      <c r="H62773" s="49"/>
      <c r="I62773" s="49"/>
      <c r="J62773" s="49"/>
      <c r="K62773" s="50"/>
      <c r="L62773" s="50"/>
      <c r="M62773" s="50"/>
      <c r="N62773" s="50"/>
      <c r="O62773" s="50"/>
      <c r="P62773" s="50"/>
      <c r="Q62773" s="50"/>
      <c r="R62773" s="51"/>
      <c r="S62773" s="51"/>
      <c r="T62773" s="51"/>
      <c r="U62773" s="51"/>
      <c r="V62773" s="51"/>
      <c r="W62773" s="51"/>
      <c r="X62773" s="44"/>
      <c r="AF62773" s="52"/>
      <c r="AM62773" s="7"/>
      <c r="AN62773" s="7"/>
      <c r="AO62773" s="53"/>
      <c r="AP62773" s="54"/>
      <c r="AQ62773" s="54"/>
      <c r="AR62773" s="7"/>
      <c r="AS62773" s="54"/>
      <c r="AT62773" s="53"/>
      <c r="AU62773" s="7"/>
      <c r="AV62773" s="7"/>
      <c r="AW62773" s="55"/>
      <c r="AX62773" s="56"/>
      <c r="AY62773" s="55"/>
      <c r="AZ62773" s="55"/>
      <c r="BA62773" s="55"/>
      <c r="BB62773" s="11"/>
      <c r="BC62773" s="12"/>
      <c r="BD62773" s="12"/>
      <c r="BE62773" s="12"/>
      <c r="BF62773" s="12"/>
      <c r="BG62773" s="12"/>
      <c r="BH62773" s="12"/>
      <c r="BI62773" s="12"/>
      <c r="BJ62773" s="12"/>
      <c r="BK62773" s="12"/>
    </row>
    <row r="62774" spans="1:63" s="5" customFormat="1">
      <c r="A62774" s="13"/>
      <c r="B62774" s="13"/>
      <c r="C62774" s="45"/>
      <c r="E62774" s="46"/>
      <c r="F62774" s="47"/>
      <c r="G62774" s="48"/>
      <c r="H62774" s="49"/>
      <c r="I62774" s="49"/>
      <c r="J62774" s="49"/>
      <c r="K62774" s="50"/>
      <c r="L62774" s="50"/>
      <c r="M62774" s="50"/>
      <c r="N62774" s="50"/>
      <c r="O62774" s="50"/>
      <c r="P62774" s="50"/>
      <c r="Q62774" s="50"/>
      <c r="R62774" s="51"/>
      <c r="S62774" s="51"/>
      <c r="T62774" s="51"/>
      <c r="U62774" s="51"/>
      <c r="V62774" s="51"/>
      <c r="W62774" s="51"/>
      <c r="X62774" s="44"/>
      <c r="AF62774" s="52"/>
      <c r="AM62774" s="7"/>
      <c r="AN62774" s="7"/>
      <c r="AO62774" s="53"/>
      <c r="AP62774" s="54"/>
      <c r="AQ62774" s="54"/>
      <c r="AR62774" s="7"/>
      <c r="AS62774" s="54"/>
      <c r="AT62774" s="53"/>
      <c r="AU62774" s="7"/>
      <c r="AV62774" s="7"/>
      <c r="AW62774" s="55"/>
      <c r="AX62774" s="56"/>
      <c r="AY62774" s="55"/>
      <c r="AZ62774" s="55"/>
      <c r="BA62774" s="55"/>
      <c r="BB62774" s="11"/>
      <c r="BC62774" s="12"/>
      <c r="BD62774" s="12"/>
      <c r="BE62774" s="12"/>
      <c r="BF62774" s="12"/>
      <c r="BG62774" s="12"/>
      <c r="BH62774" s="12"/>
      <c r="BI62774" s="12"/>
      <c r="BJ62774" s="12"/>
      <c r="BK62774" s="12"/>
    </row>
    <row r="62775" spans="1:63" s="5" customFormat="1">
      <c r="A62775" s="13"/>
      <c r="B62775" s="13"/>
      <c r="C62775" s="45"/>
      <c r="E62775" s="46"/>
      <c r="F62775" s="47"/>
      <c r="G62775" s="48"/>
      <c r="H62775" s="49"/>
      <c r="I62775" s="49"/>
      <c r="J62775" s="49"/>
      <c r="K62775" s="50"/>
      <c r="L62775" s="50"/>
      <c r="M62775" s="50"/>
      <c r="N62775" s="50"/>
      <c r="O62775" s="50"/>
      <c r="P62775" s="50"/>
      <c r="Q62775" s="50"/>
      <c r="R62775" s="51"/>
      <c r="S62775" s="51"/>
      <c r="T62775" s="51"/>
      <c r="U62775" s="51"/>
      <c r="V62775" s="51"/>
      <c r="W62775" s="51"/>
      <c r="X62775" s="44"/>
      <c r="AF62775" s="52"/>
      <c r="AM62775" s="7"/>
      <c r="AN62775" s="7"/>
      <c r="AO62775" s="53"/>
      <c r="AP62775" s="54"/>
      <c r="AQ62775" s="54"/>
      <c r="AR62775" s="7"/>
      <c r="AS62775" s="54"/>
      <c r="AT62775" s="53"/>
      <c r="AU62775" s="7"/>
      <c r="AV62775" s="7"/>
      <c r="AW62775" s="55"/>
      <c r="AX62775" s="56"/>
      <c r="AY62775" s="55"/>
      <c r="AZ62775" s="55"/>
      <c r="BA62775" s="55"/>
      <c r="BB62775" s="11"/>
      <c r="BC62775" s="12"/>
      <c r="BD62775" s="12"/>
      <c r="BE62775" s="12"/>
      <c r="BF62775" s="12"/>
      <c r="BG62775" s="12"/>
      <c r="BH62775" s="12"/>
      <c r="BI62775" s="12"/>
      <c r="BJ62775" s="12"/>
      <c r="BK62775" s="12"/>
    </row>
    <row r="62776" spans="1:63" s="5" customFormat="1">
      <c r="A62776" s="13"/>
      <c r="B62776" s="13"/>
      <c r="C62776" s="45"/>
      <c r="E62776" s="46"/>
      <c r="F62776" s="47"/>
      <c r="G62776" s="48"/>
      <c r="H62776" s="49"/>
      <c r="I62776" s="49"/>
      <c r="J62776" s="49"/>
      <c r="K62776" s="50"/>
      <c r="L62776" s="50"/>
      <c r="M62776" s="50"/>
      <c r="N62776" s="50"/>
      <c r="O62776" s="50"/>
      <c r="P62776" s="50"/>
      <c r="Q62776" s="50"/>
      <c r="R62776" s="51"/>
      <c r="S62776" s="51"/>
      <c r="T62776" s="51"/>
      <c r="U62776" s="51"/>
      <c r="V62776" s="51"/>
      <c r="W62776" s="51"/>
      <c r="X62776" s="44"/>
      <c r="AF62776" s="52"/>
      <c r="AM62776" s="7"/>
      <c r="AN62776" s="7"/>
      <c r="AO62776" s="53"/>
      <c r="AP62776" s="54"/>
      <c r="AQ62776" s="54"/>
      <c r="AR62776" s="7"/>
      <c r="AS62776" s="54"/>
      <c r="AT62776" s="53"/>
      <c r="AU62776" s="7"/>
      <c r="AV62776" s="7"/>
      <c r="AW62776" s="55"/>
      <c r="AX62776" s="56"/>
      <c r="AY62776" s="55"/>
      <c r="AZ62776" s="55"/>
      <c r="BA62776" s="55"/>
      <c r="BB62776" s="11"/>
      <c r="BC62776" s="12"/>
      <c r="BD62776" s="12"/>
      <c r="BE62776" s="12"/>
      <c r="BF62776" s="12"/>
      <c r="BG62776" s="12"/>
      <c r="BH62776" s="12"/>
      <c r="BI62776" s="12"/>
      <c r="BJ62776" s="12"/>
      <c r="BK62776" s="12"/>
    </row>
    <row r="62777" spans="1:63" s="5" customFormat="1">
      <c r="A62777" s="13"/>
      <c r="B62777" s="13"/>
      <c r="C62777" s="45"/>
      <c r="E62777" s="46"/>
      <c r="F62777" s="47"/>
      <c r="G62777" s="48"/>
      <c r="H62777" s="49"/>
      <c r="I62777" s="49"/>
      <c r="J62777" s="49"/>
      <c r="K62777" s="50"/>
      <c r="L62777" s="50"/>
      <c r="M62777" s="50"/>
      <c r="N62777" s="50"/>
      <c r="O62777" s="50"/>
      <c r="P62777" s="50"/>
      <c r="Q62777" s="50"/>
      <c r="R62777" s="51"/>
      <c r="S62777" s="51"/>
      <c r="T62777" s="51"/>
      <c r="U62777" s="51"/>
      <c r="V62777" s="51"/>
      <c r="W62777" s="51"/>
      <c r="X62777" s="44"/>
      <c r="AF62777" s="52"/>
      <c r="AM62777" s="7"/>
      <c r="AN62777" s="7"/>
      <c r="AO62777" s="53"/>
      <c r="AP62777" s="54"/>
      <c r="AQ62777" s="54"/>
      <c r="AR62777" s="7"/>
      <c r="AS62777" s="54"/>
      <c r="AT62777" s="53"/>
      <c r="AU62777" s="7"/>
      <c r="AV62777" s="7"/>
      <c r="AW62777" s="55"/>
      <c r="AX62777" s="56"/>
      <c r="AY62777" s="55"/>
      <c r="AZ62777" s="55"/>
      <c r="BA62777" s="55"/>
      <c r="BB62777" s="11"/>
      <c r="BC62777" s="12"/>
      <c r="BD62777" s="12"/>
      <c r="BE62777" s="12"/>
      <c r="BF62777" s="12"/>
      <c r="BG62777" s="12"/>
      <c r="BH62777" s="12"/>
      <c r="BI62777" s="12"/>
      <c r="BJ62777" s="12"/>
      <c r="BK62777" s="12"/>
    </row>
    <row r="62778" spans="1:63" s="5" customFormat="1">
      <c r="A62778" s="13"/>
      <c r="B62778" s="13"/>
      <c r="C62778" s="45"/>
      <c r="E62778" s="46"/>
      <c r="F62778" s="47"/>
      <c r="G62778" s="48"/>
      <c r="H62778" s="49"/>
      <c r="I62778" s="49"/>
      <c r="J62778" s="49"/>
      <c r="K62778" s="50"/>
      <c r="L62778" s="50"/>
      <c r="M62778" s="50"/>
      <c r="N62778" s="50"/>
      <c r="O62778" s="50"/>
      <c r="P62778" s="50"/>
      <c r="Q62778" s="50"/>
      <c r="R62778" s="51"/>
      <c r="S62778" s="51"/>
      <c r="T62778" s="51"/>
      <c r="U62778" s="51"/>
      <c r="V62778" s="51"/>
      <c r="W62778" s="51"/>
      <c r="X62778" s="44"/>
      <c r="AF62778" s="52"/>
      <c r="AM62778" s="7"/>
      <c r="AN62778" s="7"/>
      <c r="AO62778" s="53"/>
      <c r="AP62778" s="54"/>
      <c r="AQ62778" s="54"/>
      <c r="AR62778" s="7"/>
      <c r="AS62778" s="54"/>
      <c r="AT62778" s="53"/>
      <c r="AU62778" s="7"/>
      <c r="AV62778" s="7"/>
      <c r="AW62778" s="55"/>
      <c r="AX62778" s="56"/>
      <c r="AY62778" s="55"/>
      <c r="AZ62778" s="55"/>
      <c r="BA62778" s="55"/>
      <c r="BB62778" s="11"/>
      <c r="BC62778" s="12"/>
      <c r="BD62778" s="12"/>
      <c r="BE62778" s="12"/>
      <c r="BF62778" s="12"/>
      <c r="BG62778" s="12"/>
      <c r="BH62778" s="12"/>
      <c r="BI62778" s="12"/>
      <c r="BJ62778" s="12"/>
      <c r="BK62778" s="12"/>
    </row>
    <row r="62779" spans="1:63" s="5" customFormat="1">
      <c r="A62779" s="13"/>
      <c r="B62779" s="13"/>
      <c r="C62779" s="45"/>
      <c r="E62779" s="46"/>
      <c r="F62779" s="47"/>
      <c r="G62779" s="48"/>
      <c r="H62779" s="49"/>
      <c r="I62779" s="49"/>
      <c r="J62779" s="49"/>
      <c r="K62779" s="50"/>
      <c r="L62779" s="50"/>
      <c r="M62779" s="50"/>
      <c r="N62779" s="50"/>
      <c r="O62779" s="50"/>
      <c r="P62779" s="50"/>
      <c r="Q62779" s="50"/>
      <c r="R62779" s="51"/>
      <c r="S62779" s="51"/>
      <c r="T62779" s="51"/>
      <c r="U62779" s="51"/>
      <c r="V62779" s="51"/>
      <c r="W62779" s="51"/>
      <c r="X62779" s="44"/>
      <c r="AF62779" s="52"/>
      <c r="AM62779" s="7"/>
      <c r="AN62779" s="7"/>
      <c r="AO62779" s="53"/>
      <c r="AP62779" s="54"/>
      <c r="AQ62779" s="54"/>
      <c r="AR62779" s="7"/>
      <c r="AS62779" s="54"/>
      <c r="AT62779" s="53"/>
      <c r="AU62779" s="7"/>
      <c r="AV62779" s="7"/>
      <c r="AW62779" s="55"/>
      <c r="AX62779" s="56"/>
      <c r="AY62779" s="55"/>
      <c r="AZ62779" s="55"/>
      <c r="BA62779" s="55"/>
      <c r="BB62779" s="11"/>
      <c r="BC62779" s="12"/>
      <c r="BD62779" s="12"/>
      <c r="BE62779" s="12"/>
      <c r="BF62779" s="12"/>
      <c r="BG62779" s="12"/>
      <c r="BH62779" s="12"/>
      <c r="BI62779" s="12"/>
      <c r="BJ62779" s="12"/>
      <c r="BK62779" s="12"/>
    </row>
    <row r="62780" spans="1:63" s="5" customFormat="1">
      <c r="A62780" s="13"/>
      <c r="B62780" s="13"/>
      <c r="C62780" s="45"/>
      <c r="E62780" s="46"/>
      <c r="F62780" s="47"/>
      <c r="G62780" s="48"/>
      <c r="H62780" s="49"/>
      <c r="I62780" s="49"/>
      <c r="J62780" s="49"/>
      <c r="K62780" s="50"/>
      <c r="L62780" s="50"/>
      <c r="M62780" s="50"/>
      <c r="N62780" s="50"/>
      <c r="O62780" s="50"/>
      <c r="P62780" s="50"/>
      <c r="Q62780" s="50"/>
      <c r="R62780" s="51"/>
      <c r="S62780" s="51"/>
      <c r="T62780" s="51"/>
      <c r="U62780" s="51"/>
      <c r="V62780" s="51"/>
      <c r="W62780" s="51"/>
      <c r="X62780" s="44"/>
      <c r="AF62780" s="52"/>
      <c r="AM62780" s="7"/>
      <c r="AN62780" s="7"/>
      <c r="AO62780" s="53"/>
      <c r="AP62780" s="54"/>
      <c r="AQ62780" s="54"/>
      <c r="AR62780" s="7"/>
      <c r="AS62780" s="54"/>
      <c r="AT62780" s="53"/>
      <c r="AU62780" s="7"/>
      <c r="AV62780" s="7"/>
      <c r="AW62780" s="55"/>
      <c r="AX62780" s="56"/>
      <c r="AY62780" s="55"/>
      <c r="AZ62780" s="55"/>
      <c r="BA62780" s="55"/>
      <c r="BB62780" s="11"/>
      <c r="BC62780" s="12"/>
      <c r="BD62780" s="12"/>
      <c r="BE62780" s="12"/>
      <c r="BF62780" s="12"/>
      <c r="BG62780" s="12"/>
      <c r="BH62780" s="12"/>
      <c r="BI62780" s="12"/>
      <c r="BJ62780" s="12"/>
      <c r="BK62780" s="12"/>
    </row>
    <row r="62781" spans="1:63" s="5" customFormat="1">
      <c r="A62781" s="13"/>
      <c r="B62781" s="13"/>
      <c r="C62781" s="45"/>
      <c r="E62781" s="46"/>
      <c r="F62781" s="47"/>
      <c r="G62781" s="48"/>
      <c r="H62781" s="49"/>
      <c r="I62781" s="49"/>
      <c r="J62781" s="49"/>
      <c r="K62781" s="50"/>
      <c r="L62781" s="50"/>
      <c r="M62781" s="50"/>
      <c r="N62781" s="50"/>
      <c r="O62781" s="50"/>
      <c r="P62781" s="50"/>
      <c r="Q62781" s="50"/>
      <c r="R62781" s="51"/>
      <c r="S62781" s="51"/>
      <c r="T62781" s="51"/>
      <c r="U62781" s="51"/>
      <c r="V62781" s="51"/>
      <c r="W62781" s="51"/>
      <c r="X62781" s="44"/>
      <c r="AF62781" s="52"/>
      <c r="AM62781" s="7"/>
      <c r="AN62781" s="7"/>
      <c r="AO62781" s="53"/>
      <c r="AP62781" s="54"/>
      <c r="AQ62781" s="54"/>
      <c r="AR62781" s="7"/>
      <c r="AS62781" s="54"/>
      <c r="AT62781" s="53"/>
      <c r="AU62781" s="7"/>
      <c r="AV62781" s="7"/>
      <c r="AW62781" s="55"/>
      <c r="AX62781" s="56"/>
      <c r="AY62781" s="55"/>
      <c r="AZ62781" s="55"/>
      <c r="BA62781" s="55"/>
      <c r="BB62781" s="11"/>
      <c r="BC62781" s="12"/>
      <c r="BD62781" s="12"/>
      <c r="BE62781" s="12"/>
      <c r="BF62781" s="12"/>
      <c r="BG62781" s="12"/>
      <c r="BH62781" s="12"/>
      <c r="BI62781" s="12"/>
      <c r="BJ62781" s="12"/>
      <c r="BK62781" s="12"/>
    </row>
    <row r="62782" spans="1:63" s="5" customFormat="1">
      <c r="A62782" s="13"/>
      <c r="B62782" s="13"/>
      <c r="C62782" s="45"/>
      <c r="E62782" s="46"/>
      <c r="F62782" s="47"/>
      <c r="G62782" s="48"/>
      <c r="H62782" s="49"/>
      <c r="I62782" s="49"/>
      <c r="J62782" s="49"/>
      <c r="K62782" s="50"/>
      <c r="L62782" s="50"/>
      <c r="M62782" s="50"/>
      <c r="N62782" s="50"/>
      <c r="O62782" s="50"/>
      <c r="P62782" s="50"/>
      <c r="Q62782" s="50"/>
      <c r="R62782" s="51"/>
      <c r="S62782" s="51"/>
      <c r="T62782" s="51"/>
      <c r="U62782" s="51"/>
      <c r="V62782" s="51"/>
      <c r="W62782" s="51"/>
      <c r="X62782" s="44"/>
      <c r="AF62782" s="52"/>
      <c r="AM62782" s="7"/>
      <c r="AN62782" s="7"/>
      <c r="AO62782" s="53"/>
      <c r="AP62782" s="54"/>
      <c r="AQ62782" s="54"/>
      <c r="AR62782" s="7"/>
      <c r="AS62782" s="54"/>
      <c r="AT62782" s="53"/>
      <c r="AU62782" s="7"/>
      <c r="AV62782" s="7"/>
      <c r="AW62782" s="55"/>
      <c r="AX62782" s="56"/>
      <c r="AY62782" s="55"/>
      <c r="AZ62782" s="55"/>
      <c r="BA62782" s="55"/>
      <c r="BB62782" s="11"/>
      <c r="BC62782" s="12"/>
      <c r="BD62782" s="12"/>
      <c r="BE62782" s="12"/>
      <c r="BF62782" s="12"/>
      <c r="BG62782" s="12"/>
      <c r="BH62782" s="12"/>
      <c r="BI62782" s="12"/>
      <c r="BJ62782" s="12"/>
      <c r="BK62782" s="12"/>
    </row>
    <row r="62783" spans="1:63" s="5" customFormat="1">
      <c r="A62783" s="13"/>
      <c r="B62783" s="13"/>
      <c r="C62783" s="45"/>
      <c r="E62783" s="46"/>
      <c r="F62783" s="47"/>
      <c r="G62783" s="48"/>
      <c r="H62783" s="49"/>
      <c r="I62783" s="49"/>
      <c r="J62783" s="49"/>
      <c r="K62783" s="50"/>
      <c r="L62783" s="50"/>
      <c r="M62783" s="50"/>
      <c r="N62783" s="50"/>
      <c r="O62783" s="50"/>
      <c r="P62783" s="50"/>
      <c r="Q62783" s="50"/>
      <c r="R62783" s="51"/>
      <c r="S62783" s="51"/>
      <c r="T62783" s="51"/>
      <c r="U62783" s="51"/>
      <c r="V62783" s="51"/>
      <c r="W62783" s="51"/>
      <c r="X62783" s="44"/>
      <c r="AF62783" s="52"/>
      <c r="AM62783" s="7"/>
      <c r="AN62783" s="7"/>
      <c r="AO62783" s="53"/>
      <c r="AP62783" s="54"/>
      <c r="AQ62783" s="54"/>
      <c r="AR62783" s="7"/>
      <c r="AS62783" s="54"/>
      <c r="AT62783" s="53"/>
      <c r="AU62783" s="7"/>
      <c r="AV62783" s="7"/>
      <c r="AW62783" s="55"/>
      <c r="AX62783" s="56"/>
      <c r="AY62783" s="55"/>
      <c r="AZ62783" s="55"/>
      <c r="BA62783" s="55"/>
      <c r="BB62783" s="11"/>
      <c r="BC62783" s="12"/>
      <c r="BD62783" s="12"/>
      <c r="BE62783" s="12"/>
      <c r="BF62783" s="12"/>
      <c r="BG62783" s="12"/>
      <c r="BH62783" s="12"/>
      <c r="BI62783" s="12"/>
      <c r="BJ62783" s="12"/>
      <c r="BK62783" s="12"/>
    </row>
    <row r="62784" spans="1:63" s="5" customFormat="1">
      <c r="A62784" s="13"/>
      <c r="B62784" s="13"/>
      <c r="C62784" s="45"/>
      <c r="E62784" s="46"/>
      <c r="F62784" s="47"/>
      <c r="G62784" s="48"/>
      <c r="H62784" s="49"/>
      <c r="I62784" s="49"/>
      <c r="J62784" s="49"/>
      <c r="K62784" s="50"/>
      <c r="L62784" s="50"/>
      <c r="M62784" s="50"/>
      <c r="N62784" s="50"/>
      <c r="O62784" s="50"/>
      <c r="P62784" s="50"/>
      <c r="Q62784" s="50"/>
      <c r="R62784" s="51"/>
      <c r="S62784" s="51"/>
      <c r="T62784" s="51"/>
      <c r="U62784" s="51"/>
      <c r="V62784" s="51"/>
      <c r="W62784" s="51"/>
      <c r="X62784" s="44"/>
      <c r="AF62784" s="52"/>
      <c r="AM62784" s="7"/>
      <c r="AN62784" s="7"/>
      <c r="AO62784" s="53"/>
      <c r="AP62784" s="54"/>
      <c r="AQ62784" s="54"/>
      <c r="AR62784" s="7"/>
      <c r="AS62784" s="54"/>
      <c r="AT62784" s="53"/>
      <c r="AU62784" s="7"/>
      <c r="AV62784" s="7"/>
      <c r="AW62784" s="55"/>
      <c r="AX62784" s="56"/>
      <c r="AY62784" s="55"/>
      <c r="AZ62784" s="55"/>
      <c r="BA62784" s="55"/>
      <c r="BB62784" s="11"/>
      <c r="BC62784" s="12"/>
      <c r="BD62784" s="12"/>
      <c r="BE62784" s="12"/>
      <c r="BF62784" s="12"/>
      <c r="BG62784" s="12"/>
      <c r="BH62784" s="12"/>
      <c r="BI62784" s="12"/>
      <c r="BJ62784" s="12"/>
      <c r="BK62784" s="12"/>
    </row>
    <row r="62785" spans="1:63" s="5" customFormat="1">
      <c r="A62785" s="13"/>
      <c r="B62785" s="13"/>
      <c r="C62785" s="45"/>
      <c r="E62785" s="46"/>
      <c r="F62785" s="47"/>
      <c r="G62785" s="48"/>
      <c r="H62785" s="49"/>
      <c r="I62785" s="49"/>
      <c r="J62785" s="49"/>
      <c r="K62785" s="50"/>
      <c r="L62785" s="50"/>
      <c r="M62785" s="50"/>
      <c r="N62785" s="50"/>
      <c r="O62785" s="50"/>
      <c r="P62785" s="50"/>
      <c r="Q62785" s="50"/>
      <c r="R62785" s="51"/>
      <c r="S62785" s="51"/>
      <c r="T62785" s="51"/>
      <c r="U62785" s="51"/>
      <c r="V62785" s="51"/>
      <c r="W62785" s="51"/>
      <c r="X62785" s="44"/>
      <c r="AF62785" s="52"/>
      <c r="AM62785" s="7"/>
      <c r="AN62785" s="7"/>
      <c r="AO62785" s="53"/>
      <c r="AP62785" s="54"/>
      <c r="AQ62785" s="54"/>
      <c r="AR62785" s="7"/>
      <c r="AS62785" s="54"/>
      <c r="AT62785" s="53"/>
      <c r="AU62785" s="7"/>
      <c r="AV62785" s="7"/>
      <c r="AW62785" s="55"/>
      <c r="AX62785" s="56"/>
      <c r="AY62785" s="55"/>
      <c r="AZ62785" s="55"/>
      <c r="BA62785" s="55"/>
      <c r="BB62785" s="11"/>
      <c r="BC62785" s="12"/>
      <c r="BD62785" s="12"/>
      <c r="BE62785" s="12"/>
      <c r="BF62785" s="12"/>
      <c r="BG62785" s="12"/>
      <c r="BH62785" s="12"/>
      <c r="BI62785" s="12"/>
      <c r="BJ62785" s="12"/>
      <c r="BK62785" s="12"/>
    </row>
    <row r="62786" spans="1:63" s="5" customFormat="1">
      <c r="A62786" s="13"/>
      <c r="B62786" s="13"/>
      <c r="C62786" s="45"/>
      <c r="E62786" s="46"/>
      <c r="F62786" s="47"/>
      <c r="G62786" s="48"/>
      <c r="H62786" s="49"/>
      <c r="I62786" s="49"/>
      <c r="J62786" s="49"/>
      <c r="K62786" s="50"/>
      <c r="L62786" s="50"/>
      <c r="M62786" s="50"/>
      <c r="N62786" s="50"/>
      <c r="O62786" s="50"/>
      <c r="P62786" s="50"/>
      <c r="Q62786" s="50"/>
      <c r="R62786" s="51"/>
      <c r="S62786" s="51"/>
      <c r="T62786" s="51"/>
      <c r="U62786" s="51"/>
      <c r="V62786" s="51"/>
      <c r="W62786" s="51"/>
      <c r="X62786" s="44"/>
      <c r="AF62786" s="52"/>
      <c r="AM62786" s="7"/>
      <c r="AN62786" s="7"/>
      <c r="AO62786" s="53"/>
      <c r="AP62786" s="54"/>
      <c r="AQ62786" s="54"/>
      <c r="AR62786" s="7"/>
      <c r="AS62786" s="54"/>
      <c r="AT62786" s="53"/>
      <c r="AU62786" s="7"/>
      <c r="AV62786" s="7"/>
      <c r="AW62786" s="55"/>
      <c r="AX62786" s="56"/>
      <c r="AY62786" s="55"/>
      <c r="AZ62786" s="55"/>
      <c r="BA62786" s="55"/>
      <c r="BB62786" s="11"/>
      <c r="BC62786" s="12"/>
      <c r="BD62786" s="12"/>
      <c r="BE62786" s="12"/>
      <c r="BF62786" s="12"/>
      <c r="BG62786" s="12"/>
      <c r="BH62786" s="12"/>
      <c r="BI62786" s="12"/>
      <c r="BJ62786" s="12"/>
      <c r="BK62786" s="12"/>
    </row>
    <row r="62787" spans="1:63" s="5" customFormat="1">
      <c r="A62787" s="13"/>
      <c r="B62787" s="13"/>
      <c r="C62787" s="45"/>
      <c r="E62787" s="46"/>
      <c r="F62787" s="47"/>
      <c r="G62787" s="48"/>
      <c r="H62787" s="49"/>
      <c r="I62787" s="49"/>
      <c r="J62787" s="49"/>
      <c r="K62787" s="50"/>
      <c r="L62787" s="50"/>
      <c r="M62787" s="50"/>
      <c r="N62787" s="50"/>
      <c r="O62787" s="50"/>
      <c r="P62787" s="50"/>
      <c r="Q62787" s="50"/>
      <c r="R62787" s="51"/>
      <c r="S62787" s="51"/>
      <c r="T62787" s="51"/>
      <c r="U62787" s="51"/>
      <c r="V62787" s="51"/>
      <c r="W62787" s="51"/>
      <c r="X62787" s="44"/>
      <c r="AF62787" s="52"/>
      <c r="AM62787" s="7"/>
      <c r="AN62787" s="7"/>
      <c r="AO62787" s="53"/>
      <c r="AP62787" s="54"/>
      <c r="AQ62787" s="54"/>
      <c r="AR62787" s="7"/>
      <c r="AS62787" s="54"/>
      <c r="AT62787" s="53"/>
      <c r="AU62787" s="7"/>
      <c r="AV62787" s="7"/>
      <c r="AW62787" s="55"/>
      <c r="AX62787" s="56"/>
      <c r="AY62787" s="55"/>
      <c r="AZ62787" s="55"/>
      <c r="BA62787" s="55"/>
      <c r="BB62787" s="11"/>
      <c r="BC62787" s="12"/>
      <c r="BD62787" s="12"/>
      <c r="BE62787" s="12"/>
      <c r="BF62787" s="12"/>
      <c r="BG62787" s="12"/>
      <c r="BH62787" s="12"/>
      <c r="BI62787" s="12"/>
      <c r="BJ62787" s="12"/>
      <c r="BK62787" s="12"/>
    </row>
    <row r="62788" spans="1:63" s="5" customFormat="1">
      <c r="A62788" s="13"/>
      <c r="B62788" s="13"/>
      <c r="C62788" s="45"/>
      <c r="E62788" s="46"/>
      <c r="F62788" s="47"/>
      <c r="G62788" s="48"/>
      <c r="H62788" s="49"/>
      <c r="I62788" s="49"/>
      <c r="J62788" s="49"/>
      <c r="K62788" s="50"/>
      <c r="L62788" s="50"/>
      <c r="M62788" s="50"/>
      <c r="N62788" s="50"/>
      <c r="O62788" s="50"/>
      <c r="P62788" s="50"/>
      <c r="Q62788" s="50"/>
      <c r="R62788" s="51"/>
      <c r="S62788" s="51"/>
      <c r="T62788" s="51"/>
      <c r="U62788" s="51"/>
      <c r="V62788" s="51"/>
      <c r="W62788" s="51"/>
      <c r="X62788" s="44"/>
      <c r="AF62788" s="52"/>
      <c r="AM62788" s="7"/>
      <c r="AN62788" s="7"/>
      <c r="AO62788" s="53"/>
      <c r="AP62788" s="54"/>
      <c r="AQ62788" s="54"/>
      <c r="AR62788" s="7"/>
      <c r="AS62788" s="54"/>
      <c r="AT62788" s="53"/>
      <c r="AU62788" s="7"/>
      <c r="AV62788" s="7"/>
      <c r="AW62788" s="55"/>
      <c r="AX62788" s="56"/>
      <c r="AY62788" s="55"/>
      <c r="AZ62788" s="55"/>
      <c r="BA62788" s="55"/>
      <c r="BB62788" s="11"/>
      <c r="BC62788" s="12"/>
      <c r="BD62788" s="12"/>
      <c r="BE62788" s="12"/>
      <c r="BF62788" s="12"/>
      <c r="BG62788" s="12"/>
      <c r="BH62788" s="12"/>
      <c r="BI62788" s="12"/>
      <c r="BJ62788" s="12"/>
      <c r="BK62788" s="12"/>
    </row>
    <row r="62789" spans="1:63" s="5" customFormat="1">
      <c r="A62789" s="13"/>
      <c r="B62789" s="13"/>
      <c r="C62789" s="45"/>
      <c r="E62789" s="46"/>
      <c r="F62789" s="47"/>
      <c r="G62789" s="48"/>
      <c r="H62789" s="49"/>
      <c r="I62789" s="49"/>
      <c r="J62789" s="49"/>
      <c r="K62789" s="50"/>
      <c r="L62789" s="50"/>
      <c r="M62789" s="50"/>
      <c r="N62789" s="50"/>
      <c r="O62789" s="50"/>
      <c r="P62789" s="50"/>
      <c r="Q62789" s="50"/>
      <c r="R62789" s="51"/>
      <c r="S62789" s="51"/>
      <c r="T62789" s="51"/>
      <c r="U62789" s="51"/>
      <c r="V62789" s="51"/>
      <c r="W62789" s="51"/>
      <c r="X62789" s="44"/>
      <c r="AF62789" s="52"/>
      <c r="AM62789" s="7"/>
      <c r="AN62789" s="7"/>
      <c r="AO62789" s="53"/>
      <c r="AP62789" s="54"/>
      <c r="AQ62789" s="54"/>
      <c r="AR62789" s="7"/>
      <c r="AS62789" s="54"/>
      <c r="AT62789" s="53"/>
      <c r="AU62789" s="7"/>
      <c r="AV62789" s="7"/>
      <c r="AW62789" s="55"/>
      <c r="AX62789" s="56"/>
      <c r="AY62789" s="55"/>
      <c r="AZ62789" s="55"/>
      <c r="BA62789" s="55"/>
      <c r="BB62789" s="11"/>
      <c r="BC62789" s="12"/>
      <c r="BD62789" s="12"/>
      <c r="BE62789" s="12"/>
      <c r="BF62789" s="12"/>
      <c r="BG62789" s="12"/>
      <c r="BH62789" s="12"/>
      <c r="BI62789" s="12"/>
      <c r="BJ62789" s="12"/>
      <c r="BK62789" s="12"/>
    </row>
    <row r="62790" spans="1:63" s="5" customFormat="1">
      <c r="A62790" s="13"/>
      <c r="B62790" s="13"/>
      <c r="C62790" s="45"/>
      <c r="E62790" s="46"/>
      <c r="F62790" s="47"/>
      <c r="G62790" s="48"/>
      <c r="H62790" s="49"/>
      <c r="I62790" s="49"/>
      <c r="J62790" s="49"/>
      <c r="K62790" s="50"/>
      <c r="L62790" s="50"/>
      <c r="M62790" s="50"/>
      <c r="N62790" s="50"/>
      <c r="O62790" s="50"/>
      <c r="P62790" s="50"/>
      <c r="Q62790" s="50"/>
      <c r="R62790" s="51"/>
      <c r="S62790" s="51"/>
      <c r="T62790" s="51"/>
      <c r="U62790" s="51"/>
      <c r="V62790" s="51"/>
      <c r="W62790" s="51"/>
      <c r="X62790" s="44"/>
      <c r="AF62790" s="52"/>
      <c r="AM62790" s="7"/>
      <c r="AN62790" s="7"/>
      <c r="AO62790" s="53"/>
      <c r="AP62790" s="54"/>
      <c r="AQ62790" s="54"/>
      <c r="AR62790" s="7"/>
      <c r="AS62790" s="54"/>
      <c r="AT62790" s="53"/>
      <c r="AU62790" s="7"/>
      <c r="AV62790" s="7"/>
      <c r="AW62790" s="55"/>
      <c r="AX62790" s="56"/>
      <c r="AY62790" s="55"/>
      <c r="AZ62790" s="55"/>
      <c r="BA62790" s="55"/>
      <c r="BB62790" s="11"/>
      <c r="BC62790" s="12"/>
      <c r="BD62790" s="12"/>
      <c r="BE62790" s="12"/>
      <c r="BF62790" s="12"/>
      <c r="BG62790" s="12"/>
      <c r="BH62790" s="12"/>
      <c r="BI62790" s="12"/>
      <c r="BJ62790" s="12"/>
      <c r="BK62790" s="12"/>
    </row>
    <row r="62791" spans="1:63" s="5" customFormat="1">
      <c r="A62791" s="13"/>
      <c r="B62791" s="13"/>
      <c r="C62791" s="45"/>
      <c r="E62791" s="46"/>
      <c r="F62791" s="47"/>
      <c r="G62791" s="48"/>
      <c r="H62791" s="49"/>
      <c r="I62791" s="49"/>
      <c r="J62791" s="49"/>
      <c r="K62791" s="50"/>
      <c r="L62791" s="50"/>
      <c r="M62791" s="50"/>
      <c r="N62791" s="50"/>
      <c r="O62791" s="50"/>
      <c r="P62791" s="50"/>
      <c r="Q62791" s="50"/>
      <c r="R62791" s="51"/>
      <c r="S62791" s="51"/>
      <c r="T62791" s="51"/>
      <c r="U62791" s="51"/>
      <c r="V62791" s="51"/>
      <c r="W62791" s="51"/>
      <c r="X62791" s="44"/>
      <c r="AF62791" s="52"/>
      <c r="AM62791" s="7"/>
      <c r="AN62791" s="7"/>
      <c r="AO62791" s="53"/>
      <c r="AP62791" s="54"/>
      <c r="AQ62791" s="54"/>
      <c r="AR62791" s="7"/>
      <c r="AS62791" s="54"/>
      <c r="AT62791" s="53"/>
      <c r="AU62791" s="7"/>
      <c r="AV62791" s="7"/>
      <c r="AW62791" s="55"/>
      <c r="AX62791" s="56"/>
      <c r="AY62791" s="55"/>
      <c r="AZ62791" s="55"/>
      <c r="BA62791" s="55"/>
      <c r="BB62791" s="11"/>
      <c r="BC62791" s="12"/>
      <c r="BD62791" s="12"/>
      <c r="BE62791" s="12"/>
      <c r="BF62791" s="12"/>
      <c r="BG62791" s="12"/>
      <c r="BH62791" s="12"/>
      <c r="BI62791" s="12"/>
      <c r="BJ62791" s="12"/>
      <c r="BK62791" s="12"/>
    </row>
    <row r="62792" spans="1:63" s="5" customFormat="1">
      <c r="A62792" s="13"/>
      <c r="B62792" s="13"/>
      <c r="C62792" s="45"/>
      <c r="E62792" s="46"/>
      <c r="F62792" s="47"/>
      <c r="G62792" s="48"/>
      <c r="H62792" s="49"/>
      <c r="I62792" s="49"/>
      <c r="J62792" s="49"/>
      <c r="K62792" s="50"/>
      <c r="L62792" s="50"/>
      <c r="M62792" s="50"/>
      <c r="N62792" s="50"/>
      <c r="O62792" s="50"/>
      <c r="P62792" s="50"/>
      <c r="Q62792" s="50"/>
      <c r="R62792" s="51"/>
      <c r="S62792" s="51"/>
      <c r="T62792" s="51"/>
      <c r="U62792" s="51"/>
      <c r="V62792" s="51"/>
      <c r="W62792" s="51"/>
      <c r="X62792" s="44"/>
      <c r="AF62792" s="52"/>
      <c r="AM62792" s="7"/>
      <c r="AN62792" s="7"/>
      <c r="AO62792" s="53"/>
      <c r="AP62792" s="54"/>
      <c r="AQ62792" s="54"/>
      <c r="AR62792" s="7"/>
      <c r="AS62792" s="54"/>
      <c r="AT62792" s="53"/>
      <c r="AU62792" s="7"/>
      <c r="AV62792" s="7"/>
      <c r="AW62792" s="55"/>
      <c r="AX62792" s="56"/>
      <c r="AY62792" s="55"/>
      <c r="AZ62792" s="55"/>
      <c r="BA62792" s="55"/>
      <c r="BB62792" s="11"/>
      <c r="BC62792" s="12"/>
      <c r="BD62792" s="12"/>
      <c r="BE62792" s="12"/>
      <c r="BF62792" s="12"/>
      <c r="BG62792" s="12"/>
      <c r="BH62792" s="12"/>
      <c r="BI62792" s="12"/>
      <c r="BJ62792" s="12"/>
      <c r="BK62792" s="12"/>
    </row>
    <row r="62793" spans="1:63" s="5" customFormat="1">
      <c r="A62793" s="13"/>
      <c r="B62793" s="13"/>
      <c r="C62793" s="45"/>
      <c r="E62793" s="46"/>
      <c r="F62793" s="47"/>
      <c r="G62793" s="48"/>
      <c r="H62793" s="49"/>
      <c r="I62793" s="49"/>
      <c r="J62793" s="49"/>
      <c r="K62793" s="50"/>
      <c r="L62793" s="50"/>
      <c r="M62793" s="50"/>
      <c r="N62793" s="50"/>
      <c r="O62793" s="50"/>
      <c r="P62793" s="50"/>
      <c r="Q62793" s="50"/>
      <c r="R62793" s="51"/>
      <c r="S62793" s="51"/>
      <c r="T62793" s="51"/>
      <c r="U62793" s="51"/>
      <c r="V62793" s="51"/>
      <c r="W62793" s="51"/>
      <c r="X62793" s="44"/>
      <c r="AF62793" s="52"/>
      <c r="AM62793" s="7"/>
      <c r="AN62793" s="7"/>
      <c r="AO62793" s="53"/>
      <c r="AP62793" s="54"/>
      <c r="AQ62793" s="54"/>
      <c r="AR62793" s="7"/>
      <c r="AS62793" s="54"/>
      <c r="AT62793" s="53"/>
      <c r="AU62793" s="7"/>
      <c r="AV62793" s="7"/>
      <c r="AW62793" s="55"/>
      <c r="AX62793" s="56"/>
      <c r="AY62793" s="55"/>
      <c r="AZ62793" s="55"/>
      <c r="BA62793" s="55"/>
      <c r="BB62793" s="11"/>
      <c r="BC62793" s="12"/>
      <c r="BD62793" s="12"/>
      <c r="BE62793" s="12"/>
      <c r="BF62793" s="12"/>
      <c r="BG62793" s="12"/>
      <c r="BH62793" s="12"/>
      <c r="BI62793" s="12"/>
      <c r="BJ62793" s="12"/>
      <c r="BK62793" s="12"/>
    </row>
    <row r="62794" spans="1:63" s="5" customFormat="1">
      <c r="A62794" s="13"/>
      <c r="B62794" s="13"/>
      <c r="C62794" s="45"/>
      <c r="E62794" s="46"/>
      <c r="F62794" s="47"/>
      <c r="G62794" s="48"/>
      <c r="H62794" s="49"/>
      <c r="I62794" s="49"/>
      <c r="J62794" s="49"/>
      <c r="K62794" s="50"/>
      <c r="L62794" s="50"/>
      <c r="M62794" s="50"/>
      <c r="N62794" s="50"/>
      <c r="O62794" s="50"/>
      <c r="P62794" s="50"/>
      <c r="Q62794" s="50"/>
      <c r="R62794" s="51"/>
      <c r="S62794" s="51"/>
      <c r="T62794" s="51"/>
      <c r="U62794" s="51"/>
      <c r="V62794" s="51"/>
      <c r="W62794" s="51"/>
      <c r="X62794" s="44"/>
      <c r="AF62794" s="52"/>
      <c r="AM62794" s="7"/>
      <c r="AN62794" s="7"/>
      <c r="AO62794" s="53"/>
      <c r="AP62794" s="54"/>
      <c r="AQ62794" s="54"/>
      <c r="AR62794" s="7"/>
      <c r="AS62794" s="54"/>
      <c r="AT62794" s="53"/>
      <c r="AU62794" s="7"/>
      <c r="AV62794" s="7"/>
      <c r="AW62794" s="55"/>
      <c r="AX62794" s="56"/>
      <c r="AY62794" s="55"/>
      <c r="AZ62794" s="55"/>
      <c r="BA62794" s="55"/>
      <c r="BB62794" s="11"/>
      <c r="BC62794" s="12"/>
      <c r="BD62794" s="12"/>
      <c r="BE62794" s="12"/>
      <c r="BF62794" s="12"/>
      <c r="BG62794" s="12"/>
      <c r="BH62794" s="12"/>
      <c r="BI62794" s="12"/>
      <c r="BJ62794" s="12"/>
      <c r="BK62794" s="12"/>
    </row>
    <row r="62795" spans="1:63" s="5" customFormat="1">
      <c r="A62795" s="13"/>
      <c r="B62795" s="13"/>
      <c r="C62795" s="45"/>
      <c r="E62795" s="46"/>
      <c r="F62795" s="47"/>
      <c r="G62795" s="48"/>
      <c r="H62795" s="49"/>
      <c r="I62795" s="49"/>
      <c r="J62795" s="49"/>
      <c r="K62795" s="50"/>
      <c r="L62795" s="50"/>
      <c r="M62795" s="50"/>
      <c r="N62795" s="50"/>
      <c r="O62795" s="50"/>
      <c r="P62795" s="50"/>
      <c r="Q62795" s="50"/>
      <c r="R62795" s="51"/>
      <c r="S62795" s="51"/>
      <c r="T62795" s="51"/>
      <c r="U62795" s="51"/>
      <c r="V62795" s="51"/>
      <c r="W62795" s="51"/>
      <c r="X62795" s="44"/>
      <c r="AF62795" s="52"/>
      <c r="AM62795" s="7"/>
      <c r="AN62795" s="7"/>
      <c r="AO62795" s="53"/>
      <c r="AP62795" s="54"/>
      <c r="AQ62795" s="54"/>
      <c r="AR62795" s="7"/>
      <c r="AS62795" s="54"/>
      <c r="AT62795" s="53"/>
      <c r="AU62795" s="7"/>
      <c r="AV62795" s="7"/>
      <c r="AW62795" s="55"/>
      <c r="AX62795" s="56"/>
      <c r="AY62795" s="55"/>
      <c r="AZ62795" s="55"/>
      <c r="BA62795" s="55"/>
      <c r="BB62795" s="11"/>
      <c r="BC62795" s="12"/>
      <c r="BD62795" s="12"/>
      <c r="BE62795" s="12"/>
      <c r="BF62795" s="12"/>
      <c r="BG62795" s="12"/>
      <c r="BH62795" s="12"/>
      <c r="BI62795" s="12"/>
      <c r="BJ62795" s="12"/>
      <c r="BK62795" s="12"/>
    </row>
    <row r="62796" spans="1:63" s="5" customFormat="1">
      <c r="A62796" s="13"/>
      <c r="B62796" s="13"/>
      <c r="C62796" s="45"/>
      <c r="E62796" s="46"/>
      <c r="F62796" s="47"/>
      <c r="G62796" s="48"/>
      <c r="H62796" s="49"/>
      <c r="I62796" s="49"/>
      <c r="J62796" s="49"/>
      <c r="K62796" s="50"/>
      <c r="L62796" s="50"/>
      <c r="M62796" s="50"/>
      <c r="N62796" s="50"/>
      <c r="O62796" s="50"/>
      <c r="P62796" s="50"/>
      <c r="Q62796" s="50"/>
      <c r="R62796" s="51"/>
      <c r="S62796" s="51"/>
      <c r="T62796" s="51"/>
      <c r="U62796" s="51"/>
      <c r="V62796" s="51"/>
      <c r="W62796" s="51"/>
      <c r="X62796" s="44"/>
      <c r="AF62796" s="52"/>
      <c r="AM62796" s="7"/>
      <c r="AN62796" s="7"/>
      <c r="AO62796" s="53"/>
      <c r="AP62796" s="54"/>
      <c r="AQ62796" s="54"/>
      <c r="AR62796" s="7"/>
      <c r="AS62796" s="54"/>
      <c r="AT62796" s="53"/>
      <c r="AU62796" s="7"/>
      <c r="AV62796" s="7"/>
      <c r="AW62796" s="55"/>
      <c r="AX62796" s="56"/>
      <c r="AY62796" s="55"/>
      <c r="AZ62796" s="55"/>
      <c r="BA62796" s="55"/>
      <c r="BB62796" s="11"/>
      <c r="BC62796" s="12"/>
      <c r="BD62796" s="12"/>
      <c r="BE62796" s="12"/>
      <c r="BF62796" s="12"/>
      <c r="BG62796" s="12"/>
      <c r="BH62796" s="12"/>
      <c r="BI62796" s="12"/>
      <c r="BJ62796" s="12"/>
      <c r="BK62796" s="12"/>
    </row>
    <row r="62797" spans="1:63" s="5" customFormat="1">
      <c r="A62797" s="13"/>
      <c r="B62797" s="13"/>
      <c r="C62797" s="45"/>
      <c r="E62797" s="46"/>
      <c r="F62797" s="47"/>
      <c r="G62797" s="48"/>
      <c r="H62797" s="49"/>
      <c r="I62797" s="49"/>
      <c r="J62797" s="49"/>
      <c r="K62797" s="50"/>
      <c r="L62797" s="50"/>
      <c r="M62797" s="50"/>
      <c r="N62797" s="50"/>
      <c r="O62797" s="50"/>
      <c r="P62797" s="50"/>
      <c r="Q62797" s="50"/>
      <c r="R62797" s="51"/>
      <c r="S62797" s="51"/>
      <c r="T62797" s="51"/>
      <c r="U62797" s="51"/>
      <c r="V62797" s="51"/>
      <c r="W62797" s="51"/>
      <c r="X62797" s="44"/>
      <c r="AF62797" s="52"/>
      <c r="AM62797" s="7"/>
      <c r="AN62797" s="7"/>
      <c r="AO62797" s="53"/>
      <c r="AP62797" s="54"/>
      <c r="AQ62797" s="54"/>
      <c r="AR62797" s="7"/>
      <c r="AS62797" s="54"/>
      <c r="AT62797" s="53"/>
      <c r="AU62797" s="7"/>
      <c r="AV62797" s="7"/>
      <c r="AW62797" s="55"/>
      <c r="AX62797" s="56"/>
      <c r="AY62797" s="55"/>
      <c r="AZ62797" s="55"/>
      <c r="BA62797" s="55"/>
      <c r="BB62797" s="11"/>
      <c r="BC62797" s="12"/>
      <c r="BD62797" s="12"/>
      <c r="BE62797" s="12"/>
      <c r="BF62797" s="12"/>
      <c r="BG62797" s="12"/>
      <c r="BH62797" s="12"/>
      <c r="BI62797" s="12"/>
      <c r="BJ62797" s="12"/>
      <c r="BK62797" s="12"/>
    </row>
    <row r="62798" spans="1:63" s="5" customFormat="1">
      <c r="A62798" s="13"/>
      <c r="B62798" s="13"/>
      <c r="C62798" s="45"/>
      <c r="E62798" s="46"/>
      <c r="F62798" s="47"/>
      <c r="G62798" s="48"/>
      <c r="H62798" s="49"/>
      <c r="I62798" s="49"/>
      <c r="J62798" s="49"/>
      <c r="K62798" s="50"/>
      <c r="L62798" s="50"/>
      <c r="M62798" s="50"/>
      <c r="N62798" s="50"/>
      <c r="O62798" s="50"/>
      <c r="P62798" s="50"/>
      <c r="Q62798" s="50"/>
      <c r="R62798" s="51"/>
      <c r="S62798" s="51"/>
      <c r="T62798" s="51"/>
      <c r="U62798" s="51"/>
      <c r="V62798" s="51"/>
      <c r="W62798" s="51"/>
      <c r="X62798" s="44"/>
      <c r="AF62798" s="52"/>
      <c r="AM62798" s="7"/>
      <c r="AN62798" s="7"/>
      <c r="AO62798" s="53"/>
      <c r="AP62798" s="54"/>
      <c r="AQ62798" s="54"/>
      <c r="AR62798" s="7"/>
      <c r="AS62798" s="54"/>
      <c r="AT62798" s="53"/>
      <c r="AU62798" s="7"/>
      <c r="AV62798" s="7"/>
      <c r="AW62798" s="55"/>
      <c r="AX62798" s="56"/>
      <c r="AY62798" s="55"/>
      <c r="AZ62798" s="55"/>
      <c r="BA62798" s="55"/>
      <c r="BB62798" s="11"/>
      <c r="BC62798" s="12"/>
      <c r="BD62798" s="12"/>
      <c r="BE62798" s="12"/>
      <c r="BF62798" s="12"/>
      <c r="BG62798" s="12"/>
      <c r="BH62798" s="12"/>
      <c r="BI62798" s="12"/>
      <c r="BJ62798" s="12"/>
      <c r="BK62798" s="12"/>
    </row>
    <row r="62799" spans="1:63" s="5" customFormat="1">
      <c r="A62799" s="13"/>
      <c r="B62799" s="13"/>
      <c r="C62799" s="45"/>
      <c r="E62799" s="46"/>
      <c r="F62799" s="47"/>
      <c r="G62799" s="48"/>
      <c r="H62799" s="49"/>
      <c r="I62799" s="49"/>
      <c r="J62799" s="49"/>
      <c r="K62799" s="50"/>
      <c r="L62799" s="50"/>
      <c r="M62799" s="50"/>
      <c r="N62799" s="50"/>
      <c r="O62799" s="50"/>
      <c r="P62799" s="50"/>
      <c r="Q62799" s="50"/>
      <c r="R62799" s="51"/>
      <c r="S62799" s="51"/>
      <c r="T62799" s="51"/>
      <c r="U62799" s="51"/>
      <c r="V62799" s="51"/>
      <c r="W62799" s="51"/>
      <c r="X62799" s="44"/>
      <c r="AF62799" s="52"/>
      <c r="AM62799" s="7"/>
      <c r="AN62799" s="7"/>
      <c r="AO62799" s="53"/>
      <c r="AP62799" s="54"/>
      <c r="AQ62799" s="54"/>
      <c r="AR62799" s="7"/>
      <c r="AS62799" s="54"/>
      <c r="AT62799" s="53"/>
      <c r="AU62799" s="7"/>
      <c r="AV62799" s="7"/>
      <c r="AW62799" s="55"/>
      <c r="AX62799" s="56"/>
      <c r="AY62799" s="55"/>
      <c r="AZ62799" s="55"/>
      <c r="BA62799" s="55"/>
      <c r="BB62799" s="11"/>
      <c r="BC62799" s="12"/>
      <c r="BD62799" s="12"/>
      <c r="BE62799" s="12"/>
      <c r="BF62799" s="12"/>
      <c r="BG62799" s="12"/>
      <c r="BH62799" s="12"/>
      <c r="BI62799" s="12"/>
      <c r="BJ62799" s="12"/>
      <c r="BK62799" s="12"/>
    </row>
    <row r="62800" spans="1:63" s="5" customFormat="1">
      <c r="A62800" s="13"/>
      <c r="B62800" s="13"/>
      <c r="C62800" s="45"/>
      <c r="E62800" s="46"/>
      <c r="F62800" s="47"/>
      <c r="G62800" s="48"/>
      <c r="H62800" s="49"/>
      <c r="I62800" s="49"/>
      <c r="J62800" s="49"/>
      <c r="K62800" s="50"/>
      <c r="L62800" s="50"/>
      <c r="M62800" s="50"/>
      <c r="N62800" s="50"/>
      <c r="O62800" s="50"/>
      <c r="P62800" s="50"/>
      <c r="Q62800" s="50"/>
      <c r="R62800" s="51"/>
      <c r="S62800" s="51"/>
      <c r="T62800" s="51"/>
      <c r="U62800" s="51"/>
      <c r="V62800" s="51"/>
      <c r="W62800" s="51"/>
      <c r="X62800" s="44"/>
      <c r="AF62800" s="52"/>
      <c r="AM62800" s="7"/>
      <c r="AN62800" s="7"/>
      <c r="AO62800" s="53"/>
      <c r="AP62800" s="54"/>
      <c r="AQ62800" s="54"/>
      <c r="AR62800" s="7"/>
      <c r="AS62800" s="54"/>
      <c r="AT62800" s="53"/>
      <c r="AU62800" s="7"/>
      <c r="AV62800" s="7"/>
      <c r="AW62800" s="55"/>
      <c r="AX62800" s="56"/>
      <c r="AY62800" s="55"/>
      <c r="AZ62800" s="55"/>
      <c r="BA62800" s="55"/>
      <c r="BB62800" s="11"/>
      <c r="BC62800" s="12"/>
      <c r="BD62800" s="12"/>
      <c r="BE62800" s="12"/>
      <c r="BF62800" s="12"/>
      <c r="BG62800" s="12"/>
      <c r="BH62800" s="12"/>
      <c r="BI62800" s="12"/>
      <c r="BJ62800" s="12"/>
      <c r="BK62800" s="12"/>
    </row>
    <row r="62801" spans="1:63" s="5" customFormat="1">
      <c r="A62801" s="13"/>
      <c r="B62801" s="13"/>
      <c r="C62801" s="45"/>
      <c r="E62801" s="46"/>
      <c r="F62801" s="47"/>
      <c r="G62801" s="48"/>
      <c r="H62801" s="49"/>
      <c r="I62801" s="49"/>
      <c r="J62801" s="49"/>
      <c r="K62801" s="50"/>
      <c r="L62801" s="50"/>
      <c r="M62801" s="50"/>
      <c r="N62801" s="50"/>
      <c r="O62801" s="50"/>
      <c r="P62801" s="50"/>
      <c r="Q62801" s="50"/>
      <c r="R62801" s="51"/>
      <c r="S62801" s="51"/>
      <c r="T62801" s="51"/>
      <c r="U62801" s="51"/>
      <c r="V62801" s="51"/>
      <c r="W62801" s="51"/>
      <c r="X62801" s="44"/>
      <c r="AF62801" s="52"/>
      <c r="AM62801" s="7"/>
      <c r="AN62801" s="7"/>
      <c r="AO62801" s="53"/>
      <c r="AP62801" s="54"/>
      <c r="AQ62801" s="54"/>
      <c r="AR62801" s="7"/>
      <c r="AS62801" s="54"/>
      <c r="AT62801" s="53"/>
      <c r="AU62801" s="7"/>
      <c r="AV62801" s="7"/>
      <c r="AW62801" s="55"/>
      <c r="AX62801" s="56"/>
      <c r="AY62801" s="55"/>
      <c r="AZ62801" s="55"/>
      <c r="BA62801" s="55"/>
      <c r="BB62801" s="11"/>
      <c r="BC62801" s="12"/>
      <c r="BD62801" s="12"/>
      <c r="BE62801" s="12"/>
      <c r="BF62801" s="12"/>
      <c r="BG62801" s="12"/>
      <c r="BH62801" s="12"/>
      <c r="BI62801" s="12"/>
      <c r="BJ62801" s="12"/>
      <c r="BK62801" s="12"/>
    </row>
    <row r="62802" spans="1:63" s="5" customFormat="1">
      <c r="A62802" s="13"/>
      <c r="B62802" s="13"/>
      <c r="C62802" s="45"/>
      <c r="E62802" s="46"/>
      <c r="F62802" s="47"/>
      <c r="G62802" s="48"/>
      <c r="H62802" s="49"/>
      <c r="I62802" s="49"/>
      <c r="J62802" s="49"/>
      <c r="K62802" s="50"/>
      <c r="L62802" s="50"/>
      <c r="M62802" s="50"/>
      <c r="N62802" s="50"/>
      <c r="O62802" s="50"/>
      <c r="P62802" s="50"/>
      <c r="Q62802" s="50"/>
      <c r="R62802" s="51"/>
      <c r="S62802" s="51"/>
      <c r="T62802" s="51"/>
      <c r="U62802" s="51"/>
      <c r="V62802" s="51"/>
      <c r="W62802" s="51"/>
      <c r="X62802" s="44"/>
      <c r="AF62802" s="52"/>
      <c r="AM62802" s="7"/>
      <c r="AN62802" s="7"/>
      <c r="AO62802" s="53"/>
      <c r="AP62802" s="54"/>
      <c r="AQ62802" s="54"/>
      <c r="AR62802" s="7"/>
      <c r="AS62802" s="54"/>
      <c r="AT62802" s="53"/>
      <c r="AU62802" s="7"/>
      <c r="AV62802" s="7"/>
      <c r="AW62802" s="55"/>
      <c r="AX62802" s="56"/>
      <c r="AY62802" s="55"/>
      <c r="AZ62802" s="55"/>
      <c r="BA62802" s="55"/>
      <c r="BB62802" s="11"/>
      <c r="BC62802" s="12"/>
      <c r="BD62802" s="12"/>
      <c r="BE62802" s="12"/>
      <c r="BF62802" s="12"/>
      <c r="BG62802" s="12"/>
      <c r="BH62802" s="12"/>
      <c r="BI62802" s="12"/>
      <c r="BJ62802" s="12"/>
      <c r="BK62802" s="12"/>
    </row>
    <row r="62803" spans="1:63" s="5" customFormat="1">
      <c r="A62803" s="13"/>
      <c r="B62803" s="13"/>
      <c r="C62803" s="45"/>
      <c r="E62803" s="46"/>
      <c r="F62803" s="47"/>
      <c r="G62803" s="48"/>
      <c r="H62803" s="49"/>
      <c r="I62803" s="49"/>
      <c r="J62803" s="49"/>
      <c r="K62803" s="50"/>
      <c r="L62803" s="50"/>
      <c r="M62803" s="50"/>
      <c r="N62803" s="50"/>
      <c r="O62803" s="50"/>
      <c r="P62803" s="50"/>
      <c r="Q62803" s="50"/>
      <c r="R62803" s="51"/>
      <c r="S62803" s="51"/>
      <c r="T62803" s="51"/>
      <c r="U62803" s="51"/>
      <c r="V62803" s="51"/>
      <c r="W62803" s="51"/>
      <c r="X62803" s="44"/>
      <c r="AF62803" s="52"/>
      <c r="AM62803" s="7"/>
      <c r="AN62803" s="7"/>
      <c r="AO62803" s="53"/>
      <c r="AP62803" s="54"/>
      <c r="AQ62803" s="54"/>
      <c r="AR62803" s="7"/>
      <c r="AS62803" s="54"/>
      <c r="AT62803" s="53"/>
      <c r="AU62803" s="7"/>
      <c r="AV62803" s="7"/>
      <c r="AW62803" s="55"/>
      <c r="AX62803" s="56"/>
      <c r="AY62803" s="55"/>
      <c r="AZ62803" s="55"/>
      <c r="BA62803" s="55"/>
      <c r="BB62803" s="11"/>
      <c r="BC62803" s="12"/>
      <c r="BD62803" s="12"/>
      <c r="BE62803" s="12"/>
      <c r="BF62803" s="12"/>
      <c r="BG62803" s="12"/>
      <c r="BH62803" s="12"/>
      <c r="BI62803" s="12"/>
      <c r="BJ62803" s="12"/>
      <c r="BK62803" s="12"/>
    </row>
    <row r="62804" spans="1:63" s="5" customFormat="1">
      <c r="A62804" s="13"/>
      <c r="B62804" s="13"/>
      <c r="C62804" s="45"/>
      <c r="E62804" s="46"/>
      <c r="F62804" s="47"/>
      <c r="G62804" s="48"/>
      <c r="H62804" s="49"/>
      <c r="I62804" s="49"/>
      <c r="J62804" s="49"/>
      <c r="K62804" s="50"/>
      <c r="L62804" s="50"/>
      <c r="M62804" s="50"/>
      <c r="N62804" s="50"/>
      <c r="O62804" s="50"/>
      <c r="P62804" s="50"/>
      <c r="Q62804" s="50"/>
      <c r="R62804" s="51"/>
      <c r="S62804" s="51"/>
      <c r="T62804" s="51"/>
      <c r="U62804" s="51"/>
      <c r="V62804" s="51"/>
      <c r="W62804" s="51"/>
      <c r="X62804" s="44"/>
      <c r="AF62804" s="52"/>
      <c r="AM62804" s="7"/>
      <c r="AN62804" s="7"/>
      <c r="AO62804" s="53"/>
      <c r="AP62804" s="54"/>
      <c r="AQ62804" s="54"/>
      <c r="AR62804" s="7"/>
      <c r="AS62804" s="54"/>
      <c r="AT62804" s="53"/>
      <c r="AU62804" s="7"/>
      <c r="AV62804" s="7"/>
      <c r="AW62804" s="55"/>
      <c r="AX62804" s="56"/>
      <c r="AY62804" s="55"/>
      <c r="AZ62804" s="55"/>
      <c r="BA62804" s="55"/>
      <c r="BB62804" s="11"/>
      <c r="BC62804" s="12"/>
      <c r="BD62804" s="12"/>
      <c r="BE62804" s="12"/>
      <c r="BF62804" s="12"/>
      <c r="BG62804" s="12"/>
      <c r="BH62804" s="12"/>
      <c r="BI62804" s="12"/>
      <c r="BJ62804" s="12"/>
      <c r="BK62804" s="12"/>
    </row>
    <row r="62805" spans="1:63" s="5" customFormat="1">
      <c r="A62805" s="13"/>
      <c r="B62805" s="13"/>
      <c r="C62805" s="45"/>
      <c r="E62805" s="46"/>
      <c r="F62805" s="47"/>
      <c r="G62805" s="48"/>
      <c r="H62805" s="49"/>
      <c r="I62805" s="49"/>
      <c r="J62805" s="49"/>
      <c r="K62805" s="50"/>
      <c r="L62805" s="50"/>
      <c r="M62805" s="50"/>
      <c r="N62805" s="50"/>
      <c r="O62805" s="50"/>
      <c r="P62805" s="50"/>
      <c r="Q62805" s="50"/>
      <c r="R62805" s="51"/>
      <c r="S62805" s="51"/>
      <c r="T62805" s="51"/>
      <c r="U62805" s="51"/>
      <c r="V62805" s="51"/>
      <c r="W62805" s="51"/>
      <c r="X62805" s="44"/>
      <c r="AF62805" s="52"/>
      <c r="AM62805" s="7"/>
      <c r="AN62805" s="7"/>
      <c r="AO62805" s="53"/>
      <c r="AP62805" s="54"/>
      <c r="AQ62805" s="54"/>
      <c r="AR62805" s="7"/>
      <c r="AS62805" s="54"/>
      <c r="AT62805" s="53"/>
      <c r="AU62805" s="7"/>
      <c r="AV62805" s="7"/>
      <c r="AW62805" s="55"/>
      <c r="AX62805" s="56"/>
      <c r="AY62805" s="55"/>
      <c r="AZ62805" s="55"/>
      <c r="BA62805" s="55"/>
      <c r="BB62805" s="11"/>
      <c r="BC62805" s="12"/>
      <c r="BD62805" s="12"/>
      <c r="BE62805" s="12"/>
      <c r="BF62805" s="12"/>
      <c r="BG62805" s="12"/>
      <c r="BH62805" s="12"/>
      <c r="BI62805" s="12"/>
      <c r="BJ62805" s="12"/>
      <c r="BK62805" s="12"/>
    </row>
    <row r="62806" spans="1:63" s="5" customFormat="1">
      <c r="A62806" s="13"/>
      <c r="B62806" s="13"/>
      <c r="C62806" s="45"/>
      <c r="E62806" s="46"/>
      <c r="F62806" s="47"/>
      <c r="G62806" s="48"/>
      <c r="H62806" s="49"/>
      <c r="I62806" s="49"/>
      <c r="J62806" s="49"/>
      <c r="K62806" s="50"/>
      <c r="L62806" s="50"/>
      <c r="M62806" s="50"/>
      <c r="N62806" s="50"/>
      <c r="O62806" s="50"/>
      <c r="P62806" s="50"/>
      <c r="Q62806" s="50"/>
      <c r="R62806" s="51"/>
      <c r="S62806" s="51"/>
      <c r="T62806" s="51"/>
      <c r="U62806" s="51"/>
      <c r="V62806" s="51"/>
      <c r="W62806" s="51"/>
      <c r="X62806" s="44"/>
      <c r="AF62806" s="52"/>
      <c r="AM62806" s="7"/>
      <c r="AN62806" s="7"/>
      <c r="AO62806" s="53"/>
      <c r="AP62806" s="54"/>
      <c r="AQ62806" s="54"/>
      <c r="AR62806" s="7"/>
      <c r="AS62806" s="54"/>
      <c r="AT62806" s="53"/>
      <c r="AU62806" s="7"/>
      <c r="AV62806" s="7"/>
      <c r="AW62806" s="55"/>
      <c r="AX62806" s="56"/>
      <c r="AY62806" s="55"/>
      <c r="AZ62806" s="55"/>
      <c r="BA62806" s="55"/>
      <c r="BB62806" s="11"/>
      <c r="BC62806" s="12"/>
      <c r="BD62806" s="12"/>
      <c r="BE62806" s="12"/>
      <c r="BF62806" s="12"/>
      <c r="BG62806" s="12"/>
      <c r="BH62806" s="12"/>
      <c r="BI62806" s="12"/>
      <c r="BJ62806" s="12"/>
      <c r="BK62806" s="12"/>
    </row>
    <row r="62807" spans="1:63" s="5" customFormat="1">
      <c r="A62807" s="13"/>
      <c r="B62807" s="13"/>
      <c r="C62807" s="45"/>
      <c r="E62807" s="46"/>
      <c r="F62807" s="47"/>
      <c r="G62807" s="48"/>
      <c r="H62807" s="49"/>
      <c r="I62807" s="49"/>
      <c r="J62807" s="49"/>
      <c r="K62807" s="50"/>
      <c r="L62807" s="50"/>
      <c r="M62807" s="50"/>
      <c r="N62807" s="50"/>
      <c r="O62807" s="50"/>
      <c r="P62807" s="50"/>
      <c r="Q62807" s="50"/>
      <c r="R62807" s="51"/>
      <c r="S62807" s="51"/>
      <c r="T62807" s="51"/>
      <c r="U62807" s="51"/>
      <c r="V62807" s="51"/>
      <c r="W62807" s="51"/>
      <c r="X62807" s="44"/>
      <c r="AF62807" s="52"/>
      <c r="AM62807" s="7"/>
      <c r="AN62807" s="7"/>
      <c r="AO62807" s="53"/>
      <c r="AP62807" s="54"/>
      <c r="AQ62807" s="54"/>
      <c r="AR62807" s="7"/>
      <c r="AS62807" s="54"/>
      <c r="AT62807" s="53"/>
      <c r="AU62807" s="7"/>
      <c r="AV62807" s="7"/>
      <c r="AW62807" s="55"/>
      <c r="AX62807" s="56"/>
      <c r="AY62807" s="55"/>
      <c r="AZ62807" s="55"/>
      <c r="BA62807" s="55"/>
      <c r="BB62807" s="11"/>
      <c r="BC62807" s="12"/>
      <c r="BD62807" s="12"/>
      <c r="BE62807" s="12"/>
      <c r="BF62807" s="12"/>
      <c r="BG62807" s="12"/>
      <c r="BH62807" s="12"/>
      <c r="BI62807" s="12"/>
      <c r="BJ62807" s="12"/>
      <c r="BK62807" s="12"/>
    </row>
    <row r="62808" spans="1:63" s="5" customFormat="1">
      <c r="A62808" s="13"/>
      <c r="B62808" s="13"/>
      <c r="C62808" s="45"/>
      <c r="E62808" s="46"/>
      <c r="F62808" s="47"/>
      <c r="G62808" s="48"/>
      <c r="H62808" s="49"/>
      <c r="I62808" s="49"/>
      <c r="J62808" s="49"/>
      <c r="K62808" s="50"/>
      <c r="L62808" s="50"/>
      <c r="M62808" s="50"/>
      <c r="N62808" s="50"/>
      <c r="O62808" s="50"/>
      <c r="P62808" s="50"/>
      <c r="Q62808" s="50"/>
      <c r="R62808" s="51"/>
      <c r="S62808" s="51"/>
      <c r="T62808" s="51"/>
      <c r="U62808" s="51"/>
      <c r="V62808" s="51"/>
      <c r="W62808" s="51"/>
      <c r="X62808" s="44"/>
      <c r="AF62808" s="52"/>
      <c r="AM62808" s="7"/>
      <c r="AN62808" s="7"/>
      <c r="AO62808" s="53"/>
      <c r="AP62808" s="54"/>
      <c r="AQ62808" s="54"/>
      <c r="AR62808" s="7"/>
      <c r="AS62808" s="54"/>
      <c r="AT62808" s="53"/>
      <c r="AU62808" s="7"/>
      <c r="AV62808" s="7"/>
      <c r="AW62808" s="55"/>
      <c r="AX62808" s="56"/>
      <c r="AY62808" s="55"/>
      <c r="AZ62808" s="55"/>
      <c r="BA62808" s="55"/>
      <c r="BB62808" s="11"/>
      <c r="BC62808" s="12"/>
      <c r="BD62808" s="12"/>
      <c r="BE62808" s="12"/>
      <c r="BF62808" s="12"/>
      <c r="BG62808" s="12"/>
      <c r="BH62808" s="12"/>
      <c r="BI62808" s="12"/>
      <c r="BJ62808" s="12"/>
      <c r="BK62808" s="12"/>
    </row>
    <row r="62809" spans="1:63" s="5" customFormat="1">
      <c r="A62809" s="13"/>
      <c r="B62809" s="13"/>
      <c r="C62809" s="45"/>
      <c r="E62809" s="46"/>
      <c r="F62809" s="47"/>
      <c r="G62809" s="48"/>
      <c r="H62809" s="49"/>
      <c r="I62809" s="49"/>
      <c r="J62809" s="49"/>
      <c r="K62809" s="50"/>
      <c r="L62809" s="50"/>
      <c r="M62809" s="50"/>
      <c r="N62809" s="50"/>
      <c r="O62809" s="50"/>
      <c r="P62809" s="50"/>
      <c r="Q62809" s="50"/>
      <c r="R62809" s="51"/>
      <c r="S62809" s="51"/>
      <c r="T62809" s="51"/>
      <c r="U62809" s="51"/>
      <c r="V62809" s="51"/>
      <c r="W62809" s="51"/>
      <c r="X62809" s="44"/>
      <c r="AF62809" s="52"/>
      <c r="AM62809" s="7"/>
      <c r="AN62809" s="7"/>
      <c r="AO62809" s="53"/>
      <c r="AP62809" s="54"/>
      <c r="AQ62809" s="54"/>
      <c r="AR62809" s="7"/>
      <c r="AS62809" s="54"/>
      <c r="AT62809" s="53"/>
      <c r="AU62809" s="7"/>
      <c r="AV62809" s="7"/>
      <c r="AW62809" s="55"/>
      <c r="AX62809" s="56"/>
      <c r="AY62809" s="55"/>
      <c r="AZ62809" s="55"/>
      <c r="BA62809" s="55"/>
      <c r="BB62809" s="11"/>
      <c r="BC62809" s="12"/>
      <c r="BD62809" s="12"/>
      <c r="BE62809" s="12"/>
      <c r="BF62809" s="12"/>
      <c r="BG62809" s="12"/>
      <c r="BH62809" s="12"/>
      <c r="BI62809" s="12"/>
      <c r="BJ62809" s="12"/>
      <c r="BK62809" s="12"/>
    </row>
    <row r="62810" spans="1:63" s="5" customFormat="1">
      <c r="A62810" s="13"/>
      <c r="B62810" s="13"/>
      <c r="C62810" s="45"/>
      <c r="E62810" s="46"/>
      <c r="F62810" s="47"/>
      <c r="G62810" s="48"/>
      <c r="H62810" s="49"/>
      <c r="I62810" s="49"/>
      <c r="J62810" s="49"/>
      <c r="K62810" s="50"/>
      <c r="L62810" s="50"/>
      <c r="M62810" s="50"/>
      <c r="N62810" s="50"/>
      <c r="O62810" s="50"/>
      <c r="P62810" s="50"/>
      <c r="Q62810" s="50"/>
      <c r="R62810" s="51"/>
      <c r="S62810" s="51"/>
      <c r="T62810" s="51"/>
      <c r="U62810" s="51"/>
      <c r="V62810" s="51"/>
      <c r="W62810" s="51"/>
      <c r="X62810" s="44"/>
      <c r="AF62810" s="52"/>
      <c r="AM62810" s="7"/>
      <c r="AN62810" s="7"/>
      <c r="AO62810" s="53"/>
      <c r="AP62810" s="54"/>
      <c r="AQ62810" s="54"/>
      <c r="AR62810" s="7"/>
      <c r="AS62810" s="54"/>
      <c r="AT62810" s="53"/>
      <c r="AU62810" s="7"/>
      <c r="AV62810" s="7"/>
      <c r="AW62810" s="55"/>
      <c r="AX62810" s="56"/>
      <c r="AY62810" s="55"/>
      <c r="AZ62810" s="55"/>
      <c r="BA62810" s="55"/>
      <c r="BB62810" s="11"/>
      <c r="BC62810" s="12"/>
      <c r="BD62810" s="12"/>
      <c r="BE62810" s="12"/>
      <c r="BF62810" s="12"/>
      <c r="BG62810" s="12"/>
      <c r="BH62810" s="12"/>
      <c r="BI62810" s="12"/>
      <c r="BJ62810" s="12"/>
      <c r="BK62810" s="12"/>
    </row>
    <row r="62811" spans="1:63" s="5" customFormat="1">
      <c r="A62811" s="13"/>
      <c r="B62811" s="13"/>
      <c r="C62811" s="45"/>
      <c r="E62811" s="46"/>
      <c r="F62811" s="47"/>
      <c r="G62811" s="48"/>
      <c r="H62811" s="49"/>
      <c r="I62811" s="49"/>
      <c r="J62811" s="49"/>
      <c r="K62811" s="50"/>
      <c r="L62811" s="50"/>
      <c r="M62811" s="50"/>
      <c r="N62811" s="50"/>
      <c r="O62811" s="50"/>
      <c r="P62811" s="50"/>
      <c r="Q62811" s="50"/>
      <c r="R62811" s="51"/>
      <c r="S62811" s="51"/>
      <c r="T62811" s="51"/>
      <c r="U62811" s="51"/>
      <c r="V62811" s="51"/>
      <c r="W62811" s="51"/>
      <c r="X62811" s="44"/>
      <c r="AF62811" s="52"/>
      <c r="AM62811" s="7"/>
      <c r="AN62811" s="7"/>
      <c r="AO62811" s="53"/>
      <c r="AP62811" s="54"/>
      <c r="AQ62811" s="54"/>
      <c r="AR62811" s="7"/>
      <c r="AS62811" s="54"/>
      <c r="AT62811" s="53"/>
      <c r="AU62811" s="7"/>
      <c r="AV62811" s="7"/>
      <c r="AW62811" s="55"/>
      <c r="AX62811" s="56"/>
      <c r="AY62811" s="55"/>
      <c r="AZ62811" s="55"/>
      <c r="BA62811" s="55"/>
      <c r="BB62811" s="11"/>
      <c r="BC62811" s="12"/>
      <c r="BD62811" s="12"/>
      <c r="BE62811" s="12"/>
      <c r="BF62811" s="12"/>
      <c r="BG62811" s="12"/>
      <c r="BH62811" s="12"/>
      <c r="BI62811" s="12"/>
      <c r="BJ62811" s="12"/>
      <c r="BK62811" s="12"/>
    </row>
    <row r="62812" spans="1:63" s="5" customFormat="1">
      <c r="A62812" s="13"/>
      <c r="B62812" s="13"/>
      <c r="C62812" s="45"/>
      <c r="E62812" s="46"/>
      <c r="F62812" s="47"/>
      <c r="G62812" s="48"/>
      <c r="H62812" s="49"/>
      <c r="I62812" s="49"/>
      <c r="J62812" s="49"/>
      <c r="K62812" s="50"/>
      <c r="L62812" s="50"/>
      <c r="M62812" s="50"/>
      <c r="N62812" s="50"/>
      <c r="O62812" s="50"/>
      <c r="P62812" s="50"/>
      <c r="Q62812" s="50"/>
      <c r="R62812" s="51"/>
      <c r="S62812" s="51"/>
      <c r="T62812" s="51"/>
      <c r="U62812" s="51"/>
      <c r="V62812" s="51"/>
      <c r="W62812" s="51"/>
      <c r="X62812" s="44"/>
      <c r="AF62812" s="52"/>
      <c r="AM62812" s="7"/>
      <c r="AN62812" s="7"/>
      <c r="AO62812" s="53"/>
      <c r="AP62812" s="54"/>
      <c r="AQ62812" s="54"/>
      <c r="AR62812" s="7"/>
      <c r="AS62812" s="54"/>
      <c r="AT62812" s="53"/>
      <c r="AU62812" s="7"/>
      <c r="AV62812" s="7"/>
      <c r="AW62812" s="55"/>
      <c r="AX62812" s="56"/>
      <c r="AY62812" s="55"/>
      <c r="AZ62812" s="55"/>
      <c r="BA62812" s="55"/>
      <c r="BB62812" s="11"/>
      <c r="BC62812" s="12"/>
      <c r="BD62812" s="12"/>
      <c r="BE62812" s="12"/>
      <c r="BF62812" s="12"/>
      <c r="BG62812" s="12"/>
      <c r="BH62812" s="12"/>
      <c r="BI62812" s="12"/>
      <c r="BJ62812" s="12"/>
      <c r="BK62812" s="12"/>
    </row>
    <row r="62813" spans="1:63" s="5" customFormat="1">
      <c r="A62813" s="13"/>
      <c r="B62813" s="13"/>
      <c r="C62813" s="45"/>
      <c r="E62813" s="46"/>
      <c r="F62813" s="47"/>
      <c r="G62813" s="48"/>
      <c r="H62813" s="49"/>
      <c r="I62813" s="49"/>
      <c r="J62813" s="49"/>
      <c r="K62813" s="50"/>
      <c r="L62813" s="50"/>
      <c r="M62813" s="50"/>
      <c r="N62813" s="50"/>
      <c r="O62813" s="50"/>
      <c r="P62813" s="50"/>
      <c r="Q62813" s="50"/>
      <c r="R62813" s="51"/>
      <c r="S62813" s="51"/>
      <c r="T62813" s="51"/>
      <c r="U62813" s="51"/>
      <c r="V62813" s="51"/>
      <c r="W62813" s="51"/>
      <c r="X62813" s="44"/>
      <c r="AF62813" s="52"/>
      <c r="AM62813" s="7"/>
      <c r="AN62813" s="7"/>
      <c r="AO62813" s="53"/>
      <c r="AP62813" s="54"/>
      <c r="AQ62813" s="54"/>
      <c r="AR62813" s="7"/>
      <c r="AS62813" s="54"/>
      <c r="AT62813" s="53"/>
      <c r="AU62813" s="7"/>
      <c r="AV62813" s="7"/>
      <c r="AW62813" s="55"/>
      <c r="AX62813" s="56"/>
      <c r="AY62813" s="55"/>
      <c r="AZ62813" s="55"/>
      <c r="BA62813" s="55"/>
      <c r="BB62813" s="11"/>
      <c r="BC62813" s="12"/>
      <c r="BD62813" s="12"/>
      <c r="BE62813" s="12"/>
      <c r="BF62813" s="12"/>
      <c r="BG62813" s="12"/>
      <c r="BH62813" s="12"/>
      <c r="BI62813" s="12"/>
      <c r="BJ62813" s="12"/>
      <c r="BK62813" s="12"/>
    </row>
    <row r="62814" spans="1:63" s="5" customFormat="1">
      <c r="A62814" s="13"/>
      <c r="B62814" s="13"/>
      <c r="C62814" s="45"/>
      <c r="E62814" s="46"/>
      <c r="F62814" s="47"/>
      <c r="G62814" s="48"/>
      <c r="H62814" s="49"/>
      <c r="I62814" s="49"/>
      <c r="J62814" s="49"/>
      <c r="K62814" s="50"/>
      <c r="L62814" s="50"/>
      <c r="M62814" s="50"/>
      <c r="N62814" s="50"/>
      <c r="O62814" s="50"/>
      <c r="P62814" s="50"/>
      <c r="Q62814" s="50"/>
      <c r="R62814" s="51"/>
      <c r="S62814" s="51"/>
      <c r="T62814" s="51"/>
      <c r="U62814" s="51"/>
      <c r="V62814" s="51"/>
      <c r="W62814" s="51"/>
      <c r="X62814" s="44"/>
      <c r="AF62814" s="52"/>
      <c r="AM62814" s="7"/>
      <c r="AN62814" s="7"/>
      <c r="AO62814" s="53"/>
      <c r="AP62814" s="54"/>
      <c r="AQ62814" s="54"/>
      <c r="AR62814" s="7"/>
      <c r="AS62814" s="54"/>
      <c r="AT62814" s="53"/>
      <c r="AU62814" s="7"/>
      <c r="AV62814" s="7"/>
      <c r="AW62814" s="55"/>
      <c r="AX62814" s="56"/>
      <c r="AY62814" s="55"/>
      <c r="AZ62814" s="55"/>
      <c r="BA62814" s="55"/>
      <c r="BB62814" s="11"/>
      <c r="BC62814" s="12"/>
      <c r="BD62814" s="12"/>
      <c r="BE62814" s="12"/>
      <c r="BF62814" s="12"/>
      <c r="BG62814" s="12"/>
      <c r="BH62814" s="12"/>
      <c r="BI62814" s="12"/>
      <c r="BJ62814" s="12"/>
      <c r="BK62814" s="12"/>
    </row>
    <row r="62815" spans="1:63" s="5" customFormat="1">
      <c r="A62815" s="13"/>
      <c r="B62815" s="13"/>
      <c r="C62815" s="45"/>
      <c r="E62815" s="46"/>
      <c r="F62815" s="47"/>
      <c r="G62815" s="48"/>
      <c r="H62815" s="49"/>
      <c r="I62815" s="49"/>
      <c r="J62815" s="49"/>
      <c r="K62815" s="50"/>
      <c r="L62815" s="50"/>
      <c r="M62815" s="50"/>
      <c r="N62815" s="50"/>
      <c r="O62815" s="50"/>
      <c r="P62815" s="50"/>
      <c r="Q62815" s="50"/>
      <c r="R62815" s="51"/>
      <c r="S62815" s="51"/>
      <c r="T62815" s="51"/>
      <c r="U62815" s="51"/>
      <c r="V62815" s="51"/>
      <c r="W62815" s="51"/>
      <c r="X62815" s="44"/>
      <c r="AF62815" s="52"/>
      <c r="AM62815" s="7"/>
      <c r="AN62815" s="7"/>
      <c r="AO62815" s="53"/>
      <c r="AP62815" s="54"/>
      <c r="AQ62815" s="54"/>
      <c r="AR62815" s="7"/>
      <c r="AS62815" s="54"/>
      <c r="AT62815" s="53"/>
      <c r="AU62815" s="7"/>
      <c r="AV62815" s="7"/>
      <c r="AW62815" s="55"/>
      <c r="AX62815" s="56"/>
      <c r="AY62815" s="55"/>
      <c r="AZ62815" s="55"/>
      <c r="BA62815" s="55"/>
      <c r="BB62815" s="11"/>
      <c r="BC62815" s="12"/>
      <c r="BD62815" s="12"/>
      <c r="BE62815" s="12"/>
      <c r="BF62815" s="12"/>
      <c r="BG62815" s="12"/>
      <c r="BH62815" s="12"/>
      <c r="BI62815" s="12"/>
      <c r="BJ62815" s="12"/>
      <c r="BK62815" s="12"/>
    </row>
    <row r="62816" spans="1:63" s="5" customFormat="1">
      <c r="A62816" s="13"/>
      <c r="B62816" s="13"/>
      <c r="C62816" s="45"/>
      <c r="E62816" s="46"/>
      <c r="F62816" s="47"/>
      <c r="G62816" s="48"/>
      <c r="H62816" s="49"/>
      <c r="I62816" s="49"/>
      <c r="J62816" s="49"/>
      <c r="K62816" s="50"/>
      <c r="L62816" s="50"/>
      <c r="M62816" s="50"/>
      <c r="N62816" s="50"/>
      <c r="O62816" s="50"/>
      <c r="P62816" s="50"/>
      <c r="Q62816" s="50"/>
      <c r="R62816" s="51"/>
      <c r="S62816" s="51"/>
      <c r="T62816" s="51"/>
      <c r="U62816" s="51"/>
      <c r="V62816" s="51"/>
      <c r="W62816" s="51"/>
      <c r="X62816" s="44"/>
      <c r="AF62816" s="52"/>
      <c r="AM62816" s="7"/>
      <c r="AN62816" s="7"/>
      <c r="AO62816" s="53"/>
      <c r="AP62816" s="54"/>
      <c r="AQ62816" s="54"/>
      <c r="AR62816" s="7"/>
      <c r="AS62816" s="54"/>
      <c r="AT62816" s="53"/>
      <c r="AU62816" s="7"/>
      <c r="AV62816" s="7"/>
      <c r="AW62816" s="55"/>
      <c r="AX62816" s="56"/>
      <c r="AY62816" s="55"/>
      <c r="AZ62816" s="55"/>
      <c r="BA62816" s="55"/>
      <c r="BB62816" s="11"/>
      <c r="BC62816" s="12"/>
      <c r="BD62816" s="12"/>
      <c r="BE62816" s="12"/>
      <c r="BF62816" s="12"/>
      <c r="BG62816" s="12"/>
      <c r="BH62816" s="12"/>
      <c r="BI62816" s="12"/>
      <c r="BJ62816" s="12"/>
      <c r="BK62816" s="12"/>
    </row>
    <row r="62817" spans="1:63" s="5" customFormat="1">
      <c r="A62817" s="13"/>
      <c r="B62817" s="13"/>
      <c r="C62817" s="45"/>
      <c r="E62817" s="46"/>
      <c r="F62817" s="47"/>
      <c r="G62817" s="48"/>
      <c r="H62817" s="49"/>
      <c r="I62817" s="49"/>
      <c r="J62817" s="49"/>
      <c r="K62817" s="50"/>
      <c r="L62817" s="50"/>
      <c r="M62817" s="50"/>
      <c r="N62817" s="50"/>
      <c r="O62817" s="50"/>
      <c r="P62817" s="50"/>
      <c r="Q62817" s="50"/>
      <c r="R62817" s="51"/>
      <c r="S62817" s="51"/>
      <c r="T62817" s="51"/>
      <c r="U62817" s="51"/>
      <c r="V62817" s="51"/>
      <c r="W62817" s="51"/>
      <c r="X62817" s="44"/>
      <c r="AF62817" s="52"/>
      <c r="AM62817" s="7"/>
      <c r="AN62817" s="7"/>
      <c r="AO62817" s="53"/>
      <c r="AP62817" s="54"/>
      <c r="AQ62817" s="54"/>
      <c r="AR62817" s="7"/>
      <c r="AS62817" s="54"/>
      <c r="AT62817" s="53"/>
      <c r="AU62817" s="7"/>
      <c r="AV62817" s="7"/>
      <c r="AW62817" s="55"/>
      <c r="AX62817" s="56"/>
      <c r="AY62817" s="55"/>
      <c r="AZ62817" s="55"/>
      <c r="BA62817" s="55"/>
      <c r="BB62817" s="11"/>
      <c r="BC62817" s="12"/>
      <c r="BD62817" s="12"/>
      <c r="BE62817" s="12"/>
      <c r="BF62817" s="12"/>
      <c r="BG62817" s="12"/>
      <c r="BH62817" s="12"/>
      <c r="BI62817" s="12"/>
      <c r="BJ62817" s="12"/>
      <c r="BK62817" s="12"/>
    </row>
    <row r="62818" spans="1:63" s="5" customFormat="1">
      <c r="A62818" s="13"/>
      <c r="B62818" s="13"/>
      <c r="C62818" s="45"/>
      <c r="E62818" s="46"/>
      <c r="F62818" s="47"/>
      <c r="G62818" s="48"/>
      <c r="H62818" s="49"/>
      <c r="I62818" s="49"/>
      <c r="J62818" s="49"/>
      <c r="K62818" s="50"/>
      <c r="L62818" s="50"/>
      <c r="M62818" s="50"/>
      <c r="N62818" s="50"/>
      <c r="O62818" s="50"/>
      <c r="P62818" s="50"/>
      <c r="Q62818" s="50"/>
      <c r="R62818" s="51"/>
      <c r="S62818" s="51"/>
      <c r="T62818" s="51"/>
      <c r="U62818" s="51"/>
      <c r="V62818" s="51"/>
      <c r="W62818" s="51"/>
      <c r="X62818" s="44"/>
      <c r="AF62818" s="52"/>
      <c r="AM62818" s="7"/>
      <c r="AN62818" s="7"/>
      <c r="AO62818" s="53"/>
      <c r="AP62818" s="54"/>
      <c r="AQ62818" s="54"/>
      <c r="AR62818" s="7"/>
      <c r="AS62818" s="54"/>
      <c r="AT62818" s="53"/>
      <c r="AU62818" s="7"/>
      <c r="AV62818" s="7"/>
      <c r="AW62818" s="55"/>
      <c r="AX62818" s="56"/>
      <c r="AY62818" s="55"/>
      <c r="AZ62818" s="55"/>
      <c r="BA62818" s="55"/>
      <c r="BB62818" s="11"/>
      <c r="BC62818" s="12"/>
      <c r="BD62818" s="12"/>
      <c r="BE62818" s="12"/>
      <c r="BF62818" s="12"/>
      <c r="BG62818" s="12"/>
      <c r="BH62818" s="12"/>
      <c r="BI62818" s="12"/>
      <c r="BJ62818" s="12"/>
      <c r="BK62818" s="12"/>
    </row>
    <row r="62819" spans="1:63" s="5" customFormat="1">
      <c r="A62819" s="13"/>
      <c r="B62819" s="13"/>
      <c r="C62819" s="45"/>
      <c r="E62819" s="46"/>
      <c r="F62819" s="47"/>
      <c r="G62819" s="48"/>
      <c r="H62819" s="49"/>
      <c r="I62819" s="49"/>
      <c r="J62819" s="49"/>
      <c r="K62819" s="50"/>
      <c r="L62819" s="50"/>
      <c r="M62819" s="50"/>
      <c r="N62819" s="50"/>
      <c r="O62819" s="50"/>
      <c r="P62819" s="50"/>
      <c r="Q62819" s="50"/>
      <c r="R62819" s="51"/>
      <c r="S62819" s="51"/>
      <c r="T62819" s="51"/>
      <c r="U62819" s="51"/>
      <c r="V62819" s="51"/>
      <c r="W62819" s="51"/>
      <c r="X62819" s="44"/>
      <c r="AF62819" s="52"/>
      <c r="AM62819" s="7"/>
      <c r="AN62819" s="7"/>
      <c r="AO62819" s="53"/>
      <c r="AP62819" s="54"/>
      <c r="AQ62819" s="54"/>
      <c r="AR62819" s="7"/>
      <c r="AS62819" s="54"/>
      <c r="AT62819" s="53"/>
      <c r="AU62819" s="7"/>
      <c r="AV62819" s="7"/>
      <c r="AW62819" s="55"/>
      <c r="AX62819" s="56"/>
      <c r="AY62819" s="55"/>
      <c r="AZ62819" s="55"/>
      <c r="BA62819" s="55"/>
      <c r="BB62819" s="11"/>
      <c r="BC62819" s="12"/>
      <c r="BD62819" s="12"/>
      <c r="BE62819" s="12"/>
      <c r="BF62819" s="12"/>
      <c r="BG62819" s="12"/>
      <c r="BH62819" s="12"/>
      <c r="BI62819" s="12"/>
      <c r="BJ62819" s="12"/>
      <c r="BK62819" s="12"/>
    </row>
    <row r="62820" spans="1:63" s="5" customFormat="1">
      <c r="A62820" s="13"/>
      <c r="B62820" s="13"/>
      <c r="C62820" s="45"/>
      <c r="E62820" s="46"/>
      <c r="F62820" s="47"/>
      <c r="G62820" s="48"/>
      <c r="H62820" s="49"/>
      <c r="I62820" s="49"/>
      <c r="J62820" s="49"/>
      <c r="K62820" s="50"/>
      <c r="L62820" s="50"/>
      <c r="M62820" s="50"/>
      <c r="N62820" s="50"/>
      <c r="O62820" s="50"/>
      <c r="P62820" s="50"/>
      <c r="Q62820" s="50"/>
      <c r="R62820" s="51"/>
      <c r="S62820" s="51"/>
      <c r="T62820" s="51"/>
      <c r="U62820" s="51"/>
      <c r="V62820" s="51"/>
      <c r="W62820" s="51"/>
      <c r="X62820" s="44"/>
      <c r="AF62820" s="52"/>
      <c r="AM62820" s="7"/>
      <c r="AN62820" s="7"/>
      <c r="AO62820" s="53"/>
      <c r="AP62820" s="54"/>
      <c r="AQ62820" s="54"/>
      <c r="AR62820" s="7"/>
      <c r="AS62820" s="54"/>
      <c r="AT62820" s="53"/>
      <c r="AU62820" s="7"/>
      <c r="AV62820" s="7"/>
      <c r="AW62820" s="55"/>
      <c r="AX62820" s="56"/>
      <c r="AY62820" s="55"/>
      <c r="AZ62820" s="55"/>
      <c r="BA62820" s="55"/>
      <c r="BB62820" s="11"/>
      <c r="BC62820" s="12"/>
      <c r="BD62820" s="12"/>
      <c r="BE62820" s="12"/>
      <c r="BF62820" s="12"/>
      <c r="BG62820" s="12"/>
      <c r="BH62820" s="12"/>
      <c r="BI62820" s="12"/>
      <c r="BJ62820" s="12"/>
      <c r="BK62820" s="12"/>
    </row>
    <row r="62821" spans="1:63" s="5" customFormat="1">
      <c r="A62821" s="13"/>
      <c r="B62821" s="13"/>
      <c r="C62821" s="45"/>
      <c r="E62821" s="46"/>
      <c r="F62821" s="47"/>
      <c r="G62821" s="48"/>
      <c r="H62821" s="49"/>
      <c r="I62821" s="49"/>
      <c r="J62821" s="49"/>
      <c r="K62821" s="50"/>
      <c r="L62821" s="50"/>
      <c r="M62821" s="50"/>
      <c r="N62821" s="50"/>
      <c r="O62821" s="50"/>
      <c r="P62821" s="50"/>
      <c r="Q62821" s="50"/>
      <c r="R62821" s="51"/>
      <c r="S62821" s="51"/>
      <c r="T62821" s="51"/>
      <c r="U62821" s="51"/>
      <c r="V62821" s="51"/>
      <c r="W62821" s="51"/>
      <c r="X62821" s="44"/>
      <c r="AF62821" s="52"/>
      <c r="AM62821" s="7"/>
      <c r="AN62821" s="7"/>
      <c r="AO62821" s="53"/>
      <c r="AP62821" s="54"/>
      <c r="AQ62821" s="54"/>
      <c r="AR62821" s="7"/>
      <c r="AS62821" s="54"/>
      <c r="AT62821" s="53"/>
      <c r="AU62821" s="7"/>
      <c r="AV62821" s="7"/>
      <c r="AW62821" s="55"/>
      <c r="AX62821" s="56"/>
      <c r="AY62821" s="55"/>
      <c r="AZ62821" s="55"/>
      <c r="BA62821" s="55"/>
      <c r="BB62821" s="11"/>
      <c r="BC62821" s="12"/>
      <c r="BD62821" s="12"/>
      <c r="BE62821" s="12"/>
      <c r="BF62821" s="12"/>
      <c r="BG62821" s="12"/>
      <c r="BH62821" s="12"/>
      <c r="BI62821" s="12"/>
      <c r="BJ62821" s="12"/>
      <c r="BK62821" s="12"/>
    </row>
    <row r="62822" spans="1:63" s="5" customFormat="1">
      <c r="A62822" s="13"/>
      <c r="B62822" s="13"/>
      <c r="C62822" s="45"/>
      <c r="E62822" s="46"/>
      <c r="F62822" s="47"/>
      <c r="G62822" s="48"/>
      <c r="H62822" s="49"/>
      <c r="I62822" s="49"/>
      <c r="J62822" s="49"/>
      <c r="K62822" s="50"/>
      <c r="L62822" s="50"/>
      <c r="M62822" s="50"/>
      <c r="N62822" s="50"/>
      <c r="O62822" s="50"/>
      <c r="P62822" s="50"/>
      <c r="Q62822" s="50"/>
      <c r="R62822" s="51"/>
      <c r="S62822" s="51"/>
      <c r="T62822" s="51"/>
      <c r="U62822" s="51"/>
      <c r="V62822" s="51"/>
      <c r="W62822" s="51"/>
      <c r="X62822" s="44"/>
      <c r="AF62822" s="52"/>
      <c r="AM62822" s="7"/>
      <c r="AN62822" s="7"/>
      <c r="AO62822" s="53"/>
      <c r="AP62822" s="54"/>
      <c r="AQ62822" s="54"/>
      <c r="AR62822" s="7"/>
      <c r="AS62822" s="54"/>
      <c r="AT62822" s="53"/>
      <c r="AU62822" s="7"/>
      <c r="AV62822" s="7"/>
      <c r="AW62822" s="55"/>
      <c r="AX62822" s="56"/>
      <c r="AY62822" s="55"/>
      <c r="AZ62822" s="55"/>
      <c r="BA62822" s="55"/>
      <c r="BB62822" s="11"/>
      <c r="BC62822" s="12"/>
      <c r="BD62822" s="12"/>
      <c r="BE62822" s="12"/>
      <c r="BF62822" s="12"/>
      <c r="BG62822" s="12"/>
      <c r="BH62822" s="12"/>
      <c r="BI62822" s="12"/>
      <c r="BJ62822" s="12"/>
      <c r="BK62822" s="12"/>
    </row>
    <row r="62823" spans="1:63" s="5" customFormat="1">
      <c r="A62823" s="13"/>
      <c r="B62823" s="13"/>
      <c r="C62823" s="45"/>
      <c r="E62823" s="46"/>
      <c r="F62823" s="47"/>
      <c r="G62823" s="48"/>
      <c r="H62823" s="49"/>
      <c r="I62823" s="49"/>
      <c r="J62823" s="49"/>
      <c r="K62823" s="50"/>
      <c r="L62823" s="50"/>
      <c r="M62823" s="50"/>
      <c r="N62823" s="50"/>
      <c r="O62823" s="50"/>
      <c r="P62823" s="50"/>
      <c r="Q62823" s="50"/>
      <c r="R62823" s="51"/>
      <c r="S62823" s="51"/>
      <c r="T62823" s="51"/>
      <c r="U62823" s="51"/>
      <c r="V62823" s="51"/>
      <c r="W62823" s="51"/>
      <c r="X62823" s="44"/>
      <c r="AF62823" s="52"/>
      <c r="AM62823" s="7"/>
      <c r="AN62823" s="7"/>
      <c r="AO62823" s="53"/>
      <c r="AP62823" s="54"/>
      <c r="AQ62823" s="54"/>
      <c r="AR62823" s="7"/>
      <c r="AS62823" s="54"/>
      <c r="AT62823" s="53"/>
      <c r="AU62823" s="7"/>
      <c r="AV62823" s="7"/>
      <c r="AW62823" s="55"/>
      <c r="AX62823" s="56"/>
      <c r="AY62823" s="55"/>
      <c r="AZ62823" s="55"/>
      <c r="BA62823" s="55"/>
      <c r="BB62823" s="11"/>
      <c r="BC62823" s="12"/>
      <c r="BD62823" s="12"/>
      <c r="BE62823" s="12"/>
      <c r="BF62823" s="12"/>
      <c r="BG62823" s="12"/>
      <c r="BH62823" s="12"/>
      <c r="BI62823" s="12"/>
      <c r="BJ62823" s="12"/>
      <c r="BK62823" s="12"/>
    </row>
    <row r="62824" spans="1:63" s="5" customFormat="1">
      <c r="A62824" s="13"/>
      <c r="B62824" s="13"/>
      <c r="C62824" s="45"/>
      <c r="E62824" s="46"/>
      <c r="F62824" s="47"/>
      <c r="G62824" s="48"/>
      <c r="H62824" s="49"/>
      <c r="I62824" s="49"/>
      <c r="J62824" s="49"/>
      <c r="K62824" s="50"/>
      <c r="L62824" s="50"/>
      <c r="M62824" s="50"/>
      <c r="N62824" s="50"/>
      <c r="O62824" s="50"/>
      <c r="P62824" s="50"/>
      <c r="Q62824" s="50"/>
      <c r="R62824" s="51"/>
      <c r="S62824" s="51"/>
      <c r="T62824" s="51"/>
      <c r="U62824" s="51"/>
      <c r="V62824" s="51"/>
      <c r="W62824" s="51"/>
      <c r="X62824" s="44"/>
      <c r="AF62824" s="52"/>
      <c r="AM62824" s="7"/>
      <c r="AN62824" s="7"/>
      <c r="AO62824" s="53"/>
      <c r="AP62824" s="54"/>
      <c r="AQ62824" s="54"/>
      <c r="AR62824" s="7"/>
      <c r="AS62824" s="54"/>
      <c r="AT62824" s="53"/>
      <c r="AU62824" s="7"/>
      <c r="AV62824" s="7"/>
      <c r="AW62824" s="55"/>
      <c r="AX62824" s="56"/>
      <c r="AY62824" s="55"/>
      <c r="AZ62824" s="55"/>
      <c r="BA62824" s="55"/>
      <c r="BB62824" s="11"/>
      <c r="BC62824" s="12"/>
      <c r="BD62824" s="12"/>
      <c r="BE62824" s="12"/>
      <c r="BF62824" s="12"/>
      <c r="BG62824" s="12"/>
      <c r="BH62824" s="12"/>
      <c r="BI62824" s="12"/>
      <c r="BJ62824" s="12"/>
      <c r="BK62824" s="12"/>
    </row>
    <row r="62825" spans="1:63" s="5" customFormat="1">
      <c r="A62825" s="13"/>
      <c r="B62825" s="13"/>
      <c r="C62825" s="45"/>
      <c r="E62825" s="46"/>
      <c r="F62825" s="47"/>
      <c r="G62825" s="48"/>
      <c r="H62825" s="49"/>
      <c r="I62825" s="49"/>
      <c r="J62825" s="49"/>
      <c r="K62825" s="50"/>
      <c r="L62825" s="50"/>
      <c r="M62825" s="50"/>
      <c r="N62825" s="50"/>
      <c r="O62825" s="50"/>
      <c r="P62825" s="50"/>
      <c r="Q62825" s="50"/>
      <c r="R62825" s="51"/>
      <c r="S62825" s="51"/>
      <c r="T62825" s="51"/>
      <c r="U62825" s="51"/>
      <c r="V62825" s="51"/>
      <c r="W62825" s="51"/>
      <c r="X62825" s="44"/>
      <c r="AF62825" s="52"/>
      <c r="AM62825" s="7"/>
      <c r="AN62825" s="7"/>
      <c r="AO62825" s="53"/>
      <c r="AP62825" s="54"/>
      <c r="AQ62825" s="54"/>
      <c r="AR62825" s="7"/>
      <c r="AS62825" s="54"/>
      <c r="AT62825" s="53"/>
      <c r="AU62825" s="7"/>
      <c r="AV62825" s="7"/>
      <c r="AW62825" s="55"/>
      <c r="AX62825" s="56"/>
      <c r="AY62825" s="55"/>
      <c r="AZ62825" s="55"/>
      <c r="BA62825" s="55"/>
      <c r="BB62825" s="11"/>
      <c r="BC62825" s="12"/>
      <c r="BD62825" s="12"/>
      <c r="BE62825" s="12"/>
      <c r="BF62825" s="12"/>
      <c r="BG62825" s="12"/>
      <c r="BH62825" s="12"/>
      <c r="BI62825" s="12"/>
      <c r="BJ62825" s="12"/>
      <c r="BK62825" s="12"/>
    </row>
    <row r="62826" spans="1:63" s="5" customFormat="1">
      <c r="A62826" s="13"/>
      <c r="B62826" s="13"/>
      <c r="C62826" s="45"/>
      <c r="E62826" s="46"/>
      <c r="F62826" s="47"/>
      <c r="G62826" s="48"/>
      <c r="H62826" s="49"/>
      <c r="I62826" s="49"/>
      <c r="J62826" s="49"/>
      <c r="K62826" s="50"/>
      <c r="L62826" s="50"/>
      <c r="M62826" s="50"/>
      <c r="N62826" s="50"/>
      <c r="O62826" s="50"/>
      <c r="P62826" s="50"/>
      <c r="Q62826" s="50"/>
      <c r="R62826" s="51"/>
      <c r="S62826" s="51"/>
      <c r="T62826" s="51"/>
      <c r="U62826" s="51"/>
      <c r="V62826" s="51"/>
      <c r="W62826" s="51"/>
      <c r="X62826" s="44"/>
      <c r="AF62826" s="52"/>
      <c r="AM62826" s="7"/>
      <c r="AN62826" s="7"/>
      <c r="AO62826" s="53"/>
      <c r="AP62826" s="54"/>
      <c r="AQ62826" s="54"/>
      <c r="AR62826" s="7"/>
      <c r="AS62826" s="54"/>
      <c r="AT62826" s="53"/>
      <c r="AU62826" s="7"/>
      <c r="AV62826" s="7"/>
      <c r="AW62826" s="55"/>
      <c r="AX62826" s="56"/>
      <c r="AY62826" s="55"/>
      <c r="AZ62826" s="55"/>
      <c r="BA62826" s="55"/>
      <c r="BB62826" s="11"/>
      <c r="BC62826" s="12"/>
      <c r="BD62826" s="12"/>
      <c r="BE62826" s="12"/>
      <c r="BF62826" s="12"/>
      <c r="BG62826" s="12"/>
      <c r="BH62826" s="12"/>
      <c r="BI62826" s="12"/>
      <c r="BJ62826" s="12"/>
      <c r="BK62826" s="12"/>
    </row>
    <row r="62827" spans="1:63" s="5" customFormat="1">
      <c r="A62827" s="13"/>
      <c r="B62827" s="13"/>
      <c r="C62827" s="45"/>
      <c r="E62827" s="46"/>
      <c r="F62827" s="47"/>
      <c r="G62827" s="48"/>
      <c r="H62827" s="49"/>
      <c r="I62827" s="49"/>
      <c r="J62827" s="49"/>
      <c r="K62827" s="50"/>
      <c r="L62827" s="50"/>
      <c r="M62827" s="50"/>
      <c r="N62827" s="50"/>
      <c r="O62827" s="50"/>
      <c r="P62827" s="50"/>
      <c r="Q62827" s="50"/>
      <c r="R62827" s="51"/>
      <c r="S62827" s="51"/>
      <c r="T62827" s="51"/>
      <c r="U62827" s="51"/>
      <c r="V62827" s="51"/>
      <c r="W62827" s="51"/>
      <c r="X62827" s="44"/>
      <c r="AF62827" s="52"/>
      <c r="AM62827" s="7"/>
      <c r="AN62827" s="7"/>
      <c r="AO62827" s="53"/>
      <c r="AP62827" s="54"/>
      <c r="AQ62827" s="54"/>
      <c r="AR62827" s="7"/>
      <c r="AS62827" s="54"/>
      <c r="AT62827" s="53"/>
      <c r="AU62827" s="7"/>
      <c r="AV62827" s="7"/>
      <c r="AW62827" s="55"/>
      <c r="AX62827" s="56"/>
      <c r="AY62827" s="55"/>
      <c r="AZ62827" s="55"/>
      <c r="BA62827" s="55"/>
      <c r="BB62827" s="11"/>
      <c r="BC62827" s="12"/>
      <c r="BD62827" s="12"/>
      <c r="BE62827" s="12"/>
      <c r="BF62827" s="12"/>
      <c r="BG62827" s="12"/>
      <c r="BH62827" s="12"/>
      <c r="BI62827" s="12"/>
      <c r="BJ62827" s="12"/>
      <c r="BK62827" s="12"/>
    </row>
    <row r="62828" spans="1:63" s="5" customFormat="1">
      <c r="A62828" s="13"/>
      <c r="B62828" s="13"/>
      <c r="C62828" s="45"/>
      <c r="E62828" s="46"/>
      <c r="F62828" s="47"/>
      <c r="G62828" s="48"/>
      <c r="H62828" s="49"/>
      <c r="I62828" s="49"/>
      <c r="J62828" s="49"/>
      <c r="K62828" s="50"/>
      <c r="L62828" s="50"/>
      <c r="M62828" s="50"/>
      <c r="N62828" s="50"/>
      <c r="O62828" s="50"/>
      <c r="P62828" s="50"/>
      <c r="Q62828" s="50"/>
      <c r="R62828" s="51"/>
      <c r="S62828" s="51"/>
      <c r="T62828" s="51"/>
      <c r="U62828" s="51"/>
      <c r="V62828" s="51"/>
      <c r="W62828" s="51"/>
      <c r="X62828" s="44"/>
      <c r="AF62828" s="52"/>
      <c r="AM62828" s="7"/>
      <c r="AN62828" s="7"/>
      <c r="AO62828" s="53"/>
      <c r="AP62828" s="54"/>
      <c r="AQ62828" s="54"/>
      <c r="AR62828" s="7"/>
      <c r="AS62828" s="54"/>
      <c r="AT62828" s="53"/>
      <c r="AU62828" s="7"/>
      <c r="AV62828" s="7"/>
      <c r="AW62828" s="55"/>
      <c r="AX62828" s="56"/>
      <c r="AY62828" s="55"/>
      <c r="AZ62828" s="55"/>
      <c r="BA62828" s="55"/>
      <c r="BB62828" s="11"/>
      <c r="BC62828" s="12"/>
      <c r="BD62828" s="12"/>
      <c r="BE62828" s="12"/>
      <c r="BF62828" s="12"/>
      <c r="BG62828" s="12"/>
      <c r="BH62828" s="12"/>
      <c r="BI62828" s="12"/>
      <c r="BJ62828" s="12"/>
      <c r="BK62828" s="12"/>
    </row>
    <row r="62829" spans="1:63" s="5" customFormat="1">
      <c r="A62829" s="13"/>
      <c r="B62829" s="13"/>
      <c r="C62829" s="45"/>
      <c r="E62829" s="46"/>
      <c r="F62829" s="47"/>
      <c r="G62829" s="48"/>
      <c r="H62829" s="49"/>
      <c r="I62829" s="49"/>
      <c r="J62829" s="49"/>
      <c r="K62829" s="50"/>
      <c r="L62829" s="50"/>
      <c r="M62829" s="50"/>
      <c r="N62829" s="50"/>
      <c r="O62829" s="50"/>
      <c r="P62829" s="50"/>
      <c r="Q62829" s="50"/>
      <c r="R62829" s="51"/>
      <c r="S62829" s="51"/>
      <c r="T62829" s="51"/>
      <c r="U62829" s="51"/>
      <c r="V62829" s="51"/>
      <c r="W62829" s="51"/>
      <c r="X62829" s="44"/>
      <c r="AF62829" s="52"/>
      <c r="AM62829" s="7"/>
      <c r="AN62829" s="7"/>
      <c r="AO62829" s="53"/>
      <c r="AP62829" s="54"/>
      <c r="AQ62829" s="54"/>
      <c r="AR62829" s="7"/>
      <c r="AS62829" s="54"/>
      <c r="AT62829" s="53"/>
      <c r="AU62829" s="7"/>
      <c r="AV62829" s="7"/>
      <c r="AW62829" s="55"/>
      <c r="AX62829" s="56"/>
      <c r="AY62829" s="55"/>
      <c r="AZ62829" s="55"/>
      <c r="BA62829" s="55"/>
      <c r="BB62829" s="11"/>
      <c r="BC62829" s="12"/>
      <c r="BD62829" s="12"/>
      <c r="BE62829" s="12"/>
      <c r="BF62829" s="12"/>
      <c r="BG62829" s="12"/>
      <c r="BH62829" s="12"/>
      <c r="BI62829" s="12"/>
      <c r="BJ62829" s="12"/>
      <c r="BK62829" s="12"/>
    </row>
    <row r="62830" spans="1:63" s="5" customFormat="1">
      <c r="A62830" s="13"/>
      <c r="B62830" s="13"/>
      <c r="C62830" s="45"/>
      <c r="E62830" s="46"/>
      <c r="F62830" s="47"/>
      <c r="G62830" s="48"/>
      <c r="H62830" s="49"/>
      <c r="I62830" s="49"/>
      <c r="J62830" s="49"/>
      <c r="K62830" s="50"/>
      <c r="L62830" s="50"/>
      <c r="M62830" s="50"/>
      <c r="N62830" s="50"/>
      <c r="O62830" s="50"/>
      <c r="P62830" s="50"/>
      <c r="Q62830" s="50"/>
      <c r="R62830" s="51"/>
      <c r="S62830" s="51"/>
      <c r="T62830" s="51"/>
      <c r="U62830" s="51"/>
      <c r="V62830" s="51"/>
      <c r="W62830" s="51"/>
      <c r="X62830" s="44"/>
      <c r="AF62830" s="52"/>
      <c r="AM62830" s="7"/>
      <c r="AN62830" s="7"/>
      <c r="AO62830" s="53"/>
      <c r="AP62830" s="54"/>
      <c r="AQ62830" s="54"/>
      <c r="AR62830" s="7"/>
      <c r="AS62830" s="54"/>
      <c r="AT62830" s="53"/>
      <c r="AU62830" s="7"/>
      <c r="AV62830" s="7"/>
      <c r="AW62830" s="55"/>
      <c r="AX62830" s="56"/>
      <c r="AY62830" s="55"/>
      <c r="AZ62830" s="55"/>
      <c r="BA62830" s="55"/>
      <c r="BB62830" s="11"/>
      <c r="BC62830" s="12"/>
      <c r="BD62830" s="12"/>
      <c r="BE62830" s="12"/>
      <c r="BF62830" s="12"/>
      <c r="BG62830" s="12"/>
      <c r="BH62830" s="12"/>
      <c r="BI62830" s="12"/>
      <c r="BJ62830" s="12"/>
      <c r="BK62830" s="12"/>
    </row>
    <row r="62831" spans="1:63" s="5" customFormat="1">
      <c r="A62831" s="13"/>
      <c r="B62831" s="13"/>
      <c r="C62831" s="45"/>
      <c r="E62831" s="46"/>
      <c r="F62831" s="47"/>
      <c r="G62831" s="48"/>
      <c r="H62831" s="49"/>
      <c r="I62831" s="49"/>
      <c r="J62831" s="49"/>
      <c r="K62831" s="50"/>
      <c r="L62831" s="50"/>
      <c r="M62831" s="50"/>
      <c r="N62831" s="50"/>
      <c r="O62831" s="50"/>
      <c r="P62831" s="50"/>
      <c r="Q62831" s="50"/>
      <c r="R62831" s="51"/>
      <c r="S62831" s="51"/>
      <c r="T62831" s="51"/>
      <c r="U62831" s="51"/>
      <c r="V62831" s="51"/>
      <c r="W62831" s="51"/>
      <c r="X62831" s="44"/>
      <c r="AF62831" s="52"/>
      <c r="AM62831" s="7"/>
      <c r="AN62831" s="7"/>
      <c r="AO62831" s="53"/>
      <c r="AP62831" s="54"/>
      <c r="AQ62831" s="54"/>
      <c r="AR62831" s="7"/>
      <c r="AS62831" s="54"/>
      <c r="AT62831" s="53"/>
      <c r="AU62831" s="7"/>
      <c r="AV62831" s="7"/>
      <c r="AW62831" s="55"/>
      <c r="AX62831" s="56"/>
      <c r="AY62831" s="55"/>
      <c r="AZ62831" s="55"/>
      <c r="BA62831" s="55"/>
      <c r="BB62831" s="11"/>
      <c r="BC62831" s="12"/>
      <c r="BD62831" s="12"/>
      <c r="BE62831" s="12"/>
      <c r="BF62831" s="12"/>
      <c r="BG62831" s="12"/>
      <c r="BH62831" s="12"/>
      <c r="BI62831" s="12"/>
      <c r="BJ62831" s="12"/>
      <c r="BK62831" s="12"/>
    </row>
    <row r="62832" spans="1:63" s="5" customFormat="1">
      <c r="A62832" s="13"/>
      <c r="B62832" s="13"/>
      <c r="C62832" s="45"/>
      <c r="E62832" s="46"/>
      <c r="F62832" s="47"/>
      <c r="G62832" s="48"/>
      <c r="H62832" s="49"/>
      <c r="I62832" s="49"/>
      <c r="J62832" s="49"/>
      <c r="K62832" s="50"/>
      <c r="L62832" s="50"/>
      <c r="M62832" s="50"/>
      <c r="N62832" s="50"/>
      <c r="O62832" s="50"/>
      <c r="P62832" s="50"/>
      <c r="Q62832" s="50"/>
      <c r="R62832" s="51"/>
      <c r="S62832" s="51"/>
      <c r="T62832" s="51"/>
      <c r="U62832" s="51"/>
      <c r="V62832" s="51"/>
      <c r="W62832" s="51"/>
      <c r="X62832" s="44"/>
      <c r="AF62832" s="52"/>
      <c r="AM62832" s="7"/>
      <c r="AN62832" s="7"/>
      <c r="AO62832" s="53"/>
      <c r="AP62832" s="54"/>
      <c r="AQ62832" s="54"/>
      <c r="AR62832" s="7"/>
      <c r="AS62832" s="54"/>
      <c r="AT62832" s="53"/>
      <c r="AU62832" s="7"/>
      <c r="AV62832" s="7"/>
      <c r="AW62832" s="55"/>
      <c r="AX62832" s="56"/>
      <c r="AY62832" s="55"/>
      <c r="AZ62832" s="55"/>
      <c r="BA62832" s="55"/>
      <c r="BB62832" s="11"/>
      <c r="BC62832" s="12"/>
      <c r="BD62832" s="12"/>
      <c r="BE62832" s="12"/>
      <c r="BF62832" s="12"/>
      <c r="BG62832" s="12"/>
      <c r="BH62832" s="12"/>
      <c r="BI62832" s="12"/>
      <c r="BJ62832" s="12"/>
      <c r="BK62832" s="12"/>
    </row>
    <row r="62833" spans="1:63" s="5" customFormat="1">
      <c r="A62833" s="13"/>
      <c r="B62833" s="13"/>
      <c r="C62833" s="45"/>
      <c r="E62833" s="46"/>
      <c r="F62833" s="47"/>
      <c r="G62833" s="48"/>
      <c r="H62833" s="49"/>
      <c r="I62833" s="49"/>
      <c r="J62833" s="49"/>
      <c r="K62833" s="50"/>
      <c r="L62833" s="50"/>
      <c r="M62833" s="50"/>
      <c r="N62833" s="50"/>
      <c r="O62833" s="50"/>
      <c r="P62833" s="50"/>
      <c r="Q62833" s="50"/>
      <c r="R62833" s="51"/>
      <c r="S62833" s="51"/>
      <c r="T62833" s="51"/>
      <c r="U62833" s="51"/>
      <c r="V62833" s="51"/>
      <c r="W62833" s="51"/>
      <c r="X62833" s="44"/>
      <c r="AF62833" s="52"/>
      <c r="AM62833" s="7"/>
      <c r="AN62833" s="7"/>
      <c r="AO62833" s="53"/>
      <c r="AP62833" s="54"/>
      <c r="AQ62833" s="54"/>
      <c r="AR62833" s="7"/>
      <c r="AS62833" s="54"/>
      <c r="AT62833" s="53"/>
      <c r="AU62833" s="7"/>
      <c r="AV62833" s="7"/>
      <c r="AW62833" s="55"/>
      <c r="AX62833" s="56"/>
      <c r="AY62833" s="55"/>
      <c r="AZ62833" s="55"/>
      <c r="BA62833" s="55"/>
      <c r="BB62833" s="11"/>
      <c r="BC62833" s="12"/>
      <c r="BD62833" s="12"/>
      <c r="BE62833" s="12"/>
      <c r="BF62833" s="12"/>
      <c r="BG62833" s="12"/>
      <c r="BH62833" s="12"/>
      <c r="BI62833" s="12"/>
      <c r="BJ62833" s="12"/>
      <c r="BK62833" s="12"/>
    </row>
    <row r="62834" spans="1:63" s="5" customFormat="1">
      <c r="A62834" s="13"/>
      <c r="B62834" s="13"/>
      <c r="C62834" s="45"/>
      <c r="E62834" s="46"/>
      <c r="F62834" s="47"/>
      <c r="G62834" s="48"/>
      <c r="H62834" s="49"/>
      <c r="I62834" s="49"/>
      <c r="J62834" s="49"/>
      <c r="K62834" s="50"/>
      <c r="L62834" s="50"/>
      <c r="M62834" s="50"/>
      <c r="N62834" s="50"/>
      <c r="O62834" s="50"/>
      <c r="P62834" s="50"/>
      <c r="Q62834" s="50"/>
      <c r="R62834" s="51"/>
      <c r="S62834" s="51"/>
      <c r="T62834" s="51"/>
      <c r="U62834" s="51"/>
      <c r="V62834" s="51"/>
      <c r="W62834" s="51"/>
      <c r="X62834" s="44"/>
      <c r="AF62834" s="52"/>
      <c r="AM62834" s="7"/>
      <c r="AN62834" s="7"/>
      <c r="AO62834" s="53"/>
      <c r="AP62834" s="54"/>
      <c r="AQ62834" s="54"/>
      <c r="AR62834" s="7"/>
      <c r="AS62834" s="54"/>
      <c r="AT62834" s="53"/>
      <c r="AU62834" s="7"/>
      <c r="AV62834" s="7"/>
      <c r="AW62834" s="55"/>
      <c r="AX62834" s="56"/>
      <c r="AY62834" s="55"/>
      <c r="AZ62834" s="55"/>
      <c r="BA62834" s="55"/>
      <c r="BB62834" s="11"/>
      <c r="BC62834" s="12"/>
      <c r="BD62834" s="12"/>
      <c r="BE62834" s="12"/>
      <c r="BF62834" s="12"/>
      <c r="BG62834" s="12"/>
      <c r="BH62834" s="12"/>
      <c r="BI62834" s="12"/>
      <c r="BJ62834" s="12"/>
      <c r="BK62834" s="12"/>
    </row>
    <row r="62835" spans="1:63" s="5" customFormat="1">
      <c r="A62835" s="13"/>
      <c r="B62835" s="13"/>
      <c r="C62835" s="45"/>
      <c r="E62835" s="46"/>
      <c r="F62835" s="47"/>
      <c r="G62835" s="48"/>
      <c r="H62835" s="49"/>
      <c r="I62835" s="49"/>
      <c r="J62835" s="49"/>
      <c r="K62835" s="50"/>
      <c r="L62835" s="50"/>
      <c r="M62835" s="50"/>
      <c r="N62835" s="50"/>
      <c r="O62835" s="50"/>
      <c r="P62835" s="50"/>
      <c r="Q62835" s="50"/>
      <c r="R62835" s="51"/>
      <c r="S62835" s="51"/>
      <c r="T62835" s="51"/>
      <c r="U62835" s="51"/>
      <c r="V62835" s="51"/>
      <c r="W62835" s="51"/>
      <c r="X62835" s="44"/>
      <c r="AF62835" s="52"/>
      <c r="AM62835" s="7"/>
      <c r="AN62835" s="7"/>
      <c r="AO62835" s="53"/>
      <c r="AP62835" s="54"/>
      <c r="AQ62835" s="54"/>
      <c r="AR62835" s="7"/>
      <c r="AS62835" s="54"/>
      <c r="AT62835" s="53"/>
      <c r="AU62835" s="7"/>
      <c r="AV62835" s="7"/>
      <c r="AW62835" s="55"/>
      <c r="AX62835" s="56"/>
      <c r="AY62835" s="55"/>
      <c r="AZ62835" s="55"/>
      <c r="BA62835" s="55"/>
      <c r="BB62835" s="11"/>
      <c r="BC62835" s="12"/>
      <c r="BD62835" s="12"/>
      <c r="BE62835" s="12"/>
      <c r="BF62835" s="12"/>
      <c r="BG62835" s="12"/>
      <c r="BH62835" s="12"/>
      <c r="BI62835" s="12"/>
      <c r="BJ62835" s="12"/>
      <c r="BK62835" s="12"/>
    </row>
    <row r="62836" spans="1:63" s="5" customFormat="1">
      <c r="A62836" s="13"/>
      <c r="B62836" s="13"/>
      <c r="C62836" s="45"/>
      <c r="E62836" s="46"/>
      <c r="F62836" s="47"/>
      <c r="G62836" s="48"/>
      <c r="H62836" s="49"/>
      <c r="I62836" s="49"/>
      <c r="J62836" s="49"/>
      <c r="K62836" s="50"/>
      <c r="L62836" s="50"/>
      <c r="M62836" s="50"/>
      <c r="N62836" s="50"/>
      <c r="O62836" s="50"/>
      <c r="P62836" s="50"/>
      <c r="Q62836" s="50"/>
      <c r="R62836" s="51"/>
      <c r="S62836" s="51"/>
      <c r="T62836" s="51"/>
      <c r="U62836" s="51"/>
      <c r="V62836" s="51"/>
      <c r="W62836" s="51"/>
      <c r="X62836" s="44"/>
      <c r="AF62836" s="52"/>
      <c r="AM62836" s="7"/>
      <c r="AN62836" s="7"/>
      <c r="AO62836" s="53"/>
      <c r="AP62836" s="54"/>
      <c r="AQ62836" s="54"/>
      <c r="AR62836" s="7"/>
      <c r="AS62836" s="54"/>
      <c r="AT62836" s="53"/>
      <c r="AU62836" s="7"/>
      <c r="AV62836" s="7"/>
      <c r="AW62836" s="55"/>
      <c r="AX62836" s="56"/>
      <c r="AY62836" s="55"/>
      <c r="AZ62836" s="55"/>
      <c r="BA62836" s="55"/>
      <c r="BB62836" s="11"/>
      <c r="BC62836" s="12"/>
      <c r="BD62836" s="12"/>
      <c r="BE62836" s="12"/>
      <c r="BF62836" s="12"/>
      <c r="BG62836" s="12"/>
      <c r="BH62836" s="12"/>
      <c r="BI62836" s="12"/>
      <c r="BJ62836" s="12"/>
      <c r="BK62836" s="12"/>
    </row>
    <row r="62837" spans="1:63" s="5" customFormat="1">
      <c r="A62837" s="13"/>
      <c r="B62837" s="13"/>
      <c r="C62837" s="45"/>
      <c r="E62837" s="46"/>
      <c r="F62837" s="47"/>
      <c r="G62837" s="48"/>
      <c r="H62837" s="49"/>
      <c r="I62837" s="49"/>
      <c r="J62837" s="49"/>
      <c r="K62837" s="50"/>
      <c r="L62837" s="50"/>
      <c r="M62837" s="50"/>
      <c r="N62837" s="50"/>
      <c r="O62837" s="50"/>
      <c r="P62837" s="50"/>
      <c r="Q62837" s="50"/>
      <c r="R62837" s="51"/>
      <c r="S62837" s="51"/>
      <c r="T62837" s="51"/>
      <c r="U62837" s="51"/>
      <c r="V62837" s="51"/>
      <c r="W62837" s="51"/>
      <c r="X62837" s="44"/>
      <c r="AF62837" s="52"/>
      <c r="AM62837" s="7"/>
      <c r="AN62837" s="7"/>
      <c r="AO62837" s="53"/>
      <c r="AP62837" s="54"/>
      <c r="AQ62837" s="54"/>
      <c r="AR62837" s="7"/>
      <c r="AS62837" s="54"/>
      <c r="AT62837" s="53"/>
      <c r="AU62837" s="7"/>
      <c r="AV62837" s="7"/>
      <c r="AW62837" s="55"/>
      <c r="AX62837" s="56"/>
      <c r="AY62837" s="55"/>
      <c r="AZ62837" s="55"/>
      <c r="BA62837" s="55"/>
      <c r="BB62837" s="11"/>
      <c r="BC62837" s="12"/>
      <c r="BD62837" s="12"/>
      <c r="BE62837" s="12"/>
      <c r="BF62837" s="12"/>
      <c r="BG62837" s="12"/>
      <c r="BH62837" s="12"/>
      <c r="BI62837" s="12"/>
      <c r="BJ62837" s="12"/>
      <c r="BK62837" s="12"/>
    </row>
    <row r="62838" spans="1:63" s="5" customFormat="1">
      <c r="A62838" s="13"/>
      <c r="B62838" s="13"/>
      <c r="C62838" s="45"/>
      <c r="E62838" s="46"/>
      <c r="F62838" s="47"/>
      <c r="G62838" s="48"/>
      <c r="H62838" s="49"/>
      <c r="I62838" s="49"/>
      <c r="J62838" s="49"/>
      <c r="K62838" s="50"/>
      <c r="L62838" s="50"/>
      <c r="M62838" s="50"/>
      <c r="N62838" s="50"/>
      <c r="O62838" s="50"/>
      <c r="P62838" s="50"/>
      <c r="Q62838" s="50"/>
      <c r="R62838" s="51"/>
      <c r="S62838" s="51"/>
      <c r="T62838" s="51"/>
      <c r="U62838" s="51"/>
      <c r="V62838" s="51"/>
      <c r="W62838" s="51"/>
      <c r="X62838" s="44"/>
      <c r="AF62838" s="52"/>
      <c r="AM62838" s="7"/>
      <c r="AN62838" s="7"/>
      <c r="AO62838" s="53"/>
      <c r="AP62838" s="54"/>
      <c r="AQ62838" s="54"/>
      <c r="AR62838" s="7"/>
      <c r="AS62838" s="54"/>
      <c r="AT62838" s="53"/>
      <c r="AU62838" s="7"/>
      <c r="AV62838" s="7"/>
      <c r="AW62838" s="55"/>
      <c r="AX62838" s="56"/>
      <c r="AY62838" s="55"/>
      <c r="AZ62838" s="55"/>
      <c r="BA62838" s="55"/>
      <c r="BB62838" s="11"/>
      <c r="BC62838" s="12"/>
      <c r="BD62838" s="12"/>
      <c r="BE62838" s="12"/>
      <c r="BF62838" s="12"/>
      <c r="BG62838" s="12"/>
      <c r="BH62838" s="12"/>
      <c r="BI62838" s="12"/>
      <c r="BJ62838" s="12"/>
      <c r="BK62838" s="12"/>
    </row>
    <row r="62839" spans="1:63" s="5" customFormat="1">
      <c r="A62839" s="13"/>
      <c r="B62839" s="13"/>
      <c r="C62839" s="45"/>
      <c r="E62839" s="46"/>
      <c r="F62839" s="47"/>
      <c r="G62839" s="48"/>
      <c r="H62839" s="49"/>
      <c r="I62839" s="49"/>
      <c r="J62839" s="49"/>
      <c r="K62839" s="50"/>
      <c r="L62839" s="50"/>
      <c r="M62839" s="50"/>
      <c r="N62839" s="50"/>
      <c r="O62839" s="50"/>
      <c r="P62839" s="50"/>
      <c r="Q62839" s="50"/>
      <c r="R62839" s="51"/>
      <c r="S62839" s="51"/>
      <c r="T62839" s="51"/>
      <c r="U62839" s="51"/>
      <c r="V62839" s="51"/>
      <c r="W62839" s="51"/>
      <c r="X62839" s="44"/>
      <c r="AF62839" s="52"/>
      <c r="AM62839" s="7"/>
      <c r="AN62839" s="7"/>
      <c r="AO62839" s="53"/>
      <c r="AP62839" s="54"/>
      <c r="AQ62839" s="54"/>
      <c r="AR62839" s="7"/>
      <c r="AS62839" s="54"/>
      <c r="AT62839" s="53"/>
      <c r="AU62839" s="7"/>
      <c r="AV62839" s="7"/>
      <c r="AW62839" s="55"/>
      <c r="AX62839" s="56"/>
      <c r="AY62839" s="55"/>
      <c r="AZ62839" s="55"/>
      <c r="BA62839" s="55"/>
      <c r="BB62839" s="11"/>
      <c r="BC62839" s="12"/>
      <c r="BD62839" s="12"/>
      <c r="BE62839" s="12"/>
      <c r="BF62839" s="12"/>
      <c r="BG62839" s="12"/>
      <c r="BH62839" s="12"/>
      <c r="BI62839" s="12"/>
      <c r="BJ62839" s="12"/>
      <c r="BK62839" s="12"/>
    </row>
    <row r="62840" spans="1:63" s="5" customFormat="1">
      <c r="A62840" s="13"/>
      <c r="B62840" s="13"/>
      <c r="C62840" s="45"/>
      <c r="E62840" s="46"/>
      <c r="F62840" s="47"/>
      <c r="G62840" s="48"/>
      <c r="H62840" s="49"/>
      <c r="I62840" s="49"/>
      <c r="J62840" s="49"/>
      <c r="K62840" s="50"/>
      <c r="L62840" s="50"/>
      <c r="M62840" s="50"/>
      <c r="N62840" s="50"/>
      <c r="O62840" s="50"/>
      <c r="P62840" s="50"/>
      <c r="Q62840" s="50"/>
      <c r="R62840" s="51"/>
      <c r="S62840" s="51"/>
      <c r="T62840" s="51"/>
      <c r="U62840" s="51"/>
      <c r="V62840" s="51"/>
      <c r="W62840" s="51"/>
      <c r="X62840" s="44"/>
      <c r="AF62840" s="52"/>
      <c r="AM62840" s="7"/>
      <c r="AN62840" s="7"/>
      <c r="AO62840" s="53"/>
      <c r="AP62840" s="54"/>
      <c r="AQ62840" s="54"/>
      <c r="AR62840" s="7"/>
      <c r="AS62840" s="54"/>
      <c r="AT62840" s="53"/>
      <c r="AU62840" s="7"/>
      <c r="AV62840" s="7"/>
      <c r="AW62840" s="55"/>
      <c r="AX62840" s="56"/>
      <c r="AY62840" s="55"/>
      <c r="AZ62840" s="55"/>
      <c r="BA62840" s="55"/>
      <c r="BB62840" s="11"/>
      <c r="BC62840" s="12"/>
      <c r="BD62840" s="12"/>
      <c r="BE62840" s="12"/>
      <c r="BF62840" s="12"/>
      <c r="BG62840" s="12"/>
      <c r="BH62840" s="12"/>
      <c r="BI62840" s="12"/>
      <c r="BJ62840" s="12"/>
      <c r="BK62840" s="12"/>
    </row>
    <row r="62841" spans="1:63" s="5" customFormat="1">
      <c r="A62841" s="13"/>
      <c r="B62841" s="13"/>
      <c r="C62841" s="45"/>
      <c r="E62841" s="46"/>
      <c r="F62841" s="47"/>
      <c r="G62841" s="48"/>
      <c r="H62841" s="49"/>
      <c r="I62841" s="49"/>
      <c r="J62841" s="49"/>
      <c r="K62841" s="50"/>
      <c r="L62841" s="50"/>
      <c r="M62841" s="50"/>
      <c r="N62841" s="50"/>
      <c r="O62841" s="50"/>
      <c r="P62841" s="50"/>
      <c r="Q62841" s="50"/>
      <c r="R62841" s="51"/>
      <c r="S62841" s="51"/>
      <c r="T62841" s="51"/>
      <c r="U62841" s="51"/>
      <c r="V62841" s="51"/>
      <c r="W62841" s="51"/>
      <c r="X62841" s="44"/>
      <c r="AF62841" s="52"/>
      <c r="AM62841" s="7"/>
      <c r="AN62841" s="7"/>
      <c r="AO62841" s="53"/>
      <c r="AP62841" s="54"/>
      <c r="AQ62841" s="54"/>
      <c r="AR62841" s="7"/>
      <c r="AS62841" s="54"/>
      <c r="AT62841" s="53"/>
      <c r="AU62841" s="7"/>
      <c r="AV62841" s="7"/>
      <c r="AW62841" s="55"/>
      <c r="AX62841" s="56"/>
      <c r="AY62841" s="55"/>
      <c r="AZ62841" s="55"/>
      <c r="BA62841" s="55"/>
      <c r="BB62841" s="11"/>
      <c r="BC62841" s="12"/>
      <c r="BD62841" s="12"/>
      <c r="BE62841" s="12"/>
      <c r="BF62841" s="12"/>
      <c r="BG62841" s="12"/>
      <c r="BH62841" s="12"/>
      <c r="BI62841" s="12"/>
      <c r="BJ62841" s="12"/>
      <c r="BK62841" s="12"/>
    </row>
    <row r="62842" spans="1:63" s="5" customFormat="1">
      <c r="A62842" s="13"/>
      <c r="B62842" s="13"/>
      <c r="C62842" s="45"/>
      <c r="E62842" s="46"/>
      <c r="F62842" s="47"/>
      <c r="G62842" s="48"/>
      <c r="H62842" s="49"/>
      <c r="I62842" s="49"/>
      <c r="J62842" s="49"/>
      <c r="K62842" s="50"/>
      <c r="L62842" s="50"/>
      <c r="M62842" s="50"/>
      <c r="N62842" s="50"/>
      <c r="O62842" s="50"/>
      <c r="P62842" s="50"/>
      <c r="Q62842" s="50"/>
      <c r="R62842" s="51"/>
      <c r="S62842" s="51"/>
      <c r="T62842" s="51"/>
      <c r="U62842" s="51"/>
      <c r="V62842" s="51"/>
      <c r="W62842" s="51"/>
      <c r="X62842" s="44"/>
      <c r="AF62842" s="52"/>
      <c r="AM62842" s="7"/>
      <c r="AN62842" s="7"/>
      <c r="AO62842" s="53"/>
      <c r="AP62842" s="54"/>
      <c r="AQ62842" s="54"/>
      <c r="AR62842" s="7"/>
      <c r="AS62842" s="54"/>
      <c r="AT62842" s="53"/>
      <c r="AU62842" s="7"/>
      <c r="AV62842" s="7"/>
      <c r="AW62842" s="55"/>
      <c r="AX62842" s="56"/>
      <c r="AY62842" s="55"/>
      <c r="AZ62842" s="55"/>
      <c r="BA62842" s="55"/>
      <c r="BB62842" s="11"/>
      <c r="BC62842" s="12"/>
      <c r="BD62842" s="12"/>
      <c r="BE62842" s="12"/>
      <c r="BF62842" s="12"/>
      <c r="BG62842" s="12"/>
      <c r="BH62842" s="12"/>
      <c r="BI62842" s="12"/>
      <c r="BJ62842" s="12"/>
      <c r="BK62842" s="12"/>
    </row>
    <row r="62843" spans="1:63" s="5" customFormat="1">
      <c r="A62843" s="13"/>
      <c r="B62843" s="13"/>
      <c r="C62843" s="45"/>
      <c r="E62843" s="46"/>
      <c r="F62843" s="47"/>
      <c r="G62843" s="48"/>
      <c r="H62843" s="49"/>
      <c r="I62843" s="49"/>
      <c r="J62843" s="49"/>
      <c r="K62843" s="50"/>
      <c r="L62843" s="50"/>
      <c r="M62843" s="50"/>
      <c r="N62843" s="50"/>
      <c r="O62843" s="50"/>
      <c r="P62843" s="50"/>
      <c r="Q62843" s="50"/>
      <c r="R62843" s="51"/>
      <c r="S62843" s="51"/>
      <c r="T62843" s="51"/>
      <c r="U62843" s="51"/>
      <c r="V62843" s="51"/>
      <c r="W62843" s="51"/>
      <c r="X62843" s="44"/>
      <c r="AF62843" s="52"/>
      <c r="AM62843" s="7"/>
      <c r="AN62843" s="7"/>
      <c r="AO62843" s="53"/>
      <c r="AP62843" s="54"/>
      <c r="AQ62843" s="54"/>
      <c r="AR62843" s="7"/>
      <c r="AS62843" s="54"/>
      <c r="AT62843" s="53"/>
      <c r="AU62843" s="7"/>
      <c r="AV62843" s="7"/>
      <c r="AW62843" s="55"/>
      <c r="AX62843" s="56"/>
      <c r="AY62843" s="55"/>
      <c r="AZ62843" s="55"/>
      <c r="BA62843" s="55"/>
      <c r="BB62843" s="11"/>
      <c r="BC62843" s="12"/>
      <c r="BD62843" s="12"/>
      <c r="BE62843" s="12"/>
      <c r="BF62843" s="12"/>
      <c r="BG62843" s="12"/>
      <c r="BH62843" s="12"/>
      <c r="BI62843" s="12"/>
      <c r="BJ62843" s="12"/>
      <c r="BK62843" s="12"/>
    </row>
    <row r="62844" spans="1:63" s="5" customFormat="1">
      <c r="A62844" s="13"/>
      <c r="B62844" s="13"/>
      <c r="C62844" s="45"/>
      <c r="E62844" s="46"/>
      <c r="F62844" s="47"/>
      <c r="G62844" s="48"/>
      <c r="H62844" s="49"/>
      <c r="I62844" s="49"/>
      <c r="J62844" s="49"/>
      <c r="K62844" s="50"/>
      <c r="L62844" s="50"/>
      <c r="M62844" s="50"/>
      <c r="N62844" s="50"/>
      <c r="O62844" s="50"/>
      <c r="P62844" s="50"/>
      <c r="Q62844" s="50"/>
      <c r="R62844" s="51"/>
      <c r="S62844" s="51"/>
      <c r="T62844" s="51"/>
      <c r="U62844" s="51"/>
      <c r="V62844" s="51"/>
      <c r="W62844" s="51"/>
      <c r="X62844" s="44"/>
      <c r="AF62844" s="52"/>
      <c r="AM62844" s="7"/>
      <c r="AN62844" s="7"/>
      <c r="AO62844" s="53"/>
      <c r="AP62844" s="54"/>
      <c r="AQ62844" s="54"/>
      <c r="AR62844" s="7"/>
      <c r="AS62844" s="54"/>
      <c r="AT62844" s="53"/>
      <c r="AU62844" s="7"/>
      <c r="AV62844" s="7"/>
      <c r="AW62844" s="55"/>
      <c r="AX62844" s="56"/>
      <c r="AY62844" s="55"/>
      <c r="AZ62844" s="55"/>
      <c r="BA62844" s="55"/>
      <c r="BB62844" s="11"/>
      <c r="BC62844" s="12"/>
      <c r="BD62844" s="12"/>
      <c r="BE62844" s="12"/>
      <c r="BF62844" s="12"/>
      <c r="BG62844" s="12"/>
      <c r="BH62844" s="12"/>
      <c r="BI62844" s="12"/>
      <c r="BJ62844" s="12"/>
      <c r="BK62844" s="12"/>
    </row>
    <row r="62845" spans="1:63" s="5" customFormat="1">
      <c r="A62845" s="13"/>
      <c r="B62845" s="13"/>
      <c r="C62845" s="45"/>
      <c r="E62845" s="46"/>
      <c r="F62845" s="47"/>
      <c r="G62845" s="48"/>
      <c r="H62845" s="49"/>
      <c r="I62845" s="49"/>
      <c r="J62845" s="49"/>
      <c r="K62845" s="50"/>
      <c r="L62845" s="50"/>
      <c r="M62845" s="50"/>
      <c r="N62845" s="50"/>
      <c r="O62845" s="50"/>
      <c r="P62845" s="50"/>
      <c r="Q62845" s="50"/>
      <c r="R62845" s="51"/>
      <c r="S62845" s="51"/>
      <c r="T62845" s="51"/>
      <c r="U62845" s="51"/>
      <c r="V62845" s="51"/>
      <c r="W62845" s="51"/>
      <c r="X62845" s="44"/>
      <c r="AF62845" s="52"/>
      <c r="AM62845" s="7"/>
      <c r="AN62845" s="7"/>
      <c r="AO62845" s="53"/>
      <c r="AP62845" s="54"/>
      <c r="AQ62845" s="54"/>
      <c r="AR62845" s="7"/>
      <c r="AS62845" s="54"/>
      <c r="AT62845" s="53"/>
      <c r="AU62845" s="7"/>
      <c r="AV62845" s="7"/>
      <c r="AW62845" s="55"/>
      <c r="AX62845" s="56"/>
      <c r="AY62845" s="55"/>
      <c r="AZ62845" s="55"/>
      <c r="BA62845" s="55"/>
      <c r="BB62845" s="11"/>
      <c r="BC62845" s="12"/>
      <c r="BD62845" s="12"/>
      <c r="BE62845" s="12"/>
      <c r="BF62845" s="12"/>
      <c r="BG62845" s="12"/>
      <c r="BH62845" s="12"/>
      <c r="BI62845" s="12"/>
      <c r="BJ62845" s="12"/>
      <c r="BK62845" s="12"/>
    </row>
    <row r="62846" spans="1:63" s="5" customFormat="1">
      <c r="A62846" s="13"/>
      <c r="B62846" s="13"/>
      <c r="C62846" s="45"/>
      <c r="E62846" s="46"/>
      <c r="F62846" s="47"/>
      <c r="G62846" s="48"/>
      <c r="H62846" s="49"/>
      <c r="I62846" s="49"/>
      <c r="J62846" s="49"/>
      <c r="K62846" s="50"/>
      <c r="L62846" s="50"/>
      <c r="M62846" s="50"/>
      <c r="N62846" s="50"/>
      <c r="O62846" s="50"/>
      <c r="P62846" s="50"/>
      <c r="Q62846" s="50"/>
      <c r="R62846" s="51"/>
      <c r="S62846" s="51"/>
      <c r="T62846" s="51"/>
      <c r="U62846" s="51"/>
      <c r="V62846" s="51"/>
      <c r="W62846" s="51"/>
      <c r="X62846" s="44"/>
      <c r="AF62846" s="52"/>
      <c r="AM62846" s="7"/>
      <c r="AN62846" s="7"/>
      <c r="AO62846" s="53"/>
      <c r="AP62846" s="54"/>
      <c r="AQ62846" s="54"/>
      <c r="AR62846" s="7"/>
      <c r="AS62846" s="54"/>
      <c r="AT62846" s="53"/>
      <c r="AU62846" s="7"/>
      <c r="AV62846" s="7"/>
      <c r="AW62846" s="55"/>
      <c r="AX62846" s="56"/>
      <c r="AY62846" s="55"/>
      <c r="AZ62846" s="55"/>
      <c r="BA62846" s="55"/>
      <c r="BB62846" s="11"/>
      <c r="BC62846" s="12"/>
      <c r="BD62846" s="12"/>
      <c r="BE62846" s="12"/>
      <c r="BF62846" s="12"/>
      <c r="BG62846" s="12"/>
      <c r="BH62846" s="12"/>
      <c r="BI62846" s="12"/>
      <c r="BJ62846" s="12"/>
      <c r="BK62846" s="12"/>
    </row>
    <row r="62847" spans="1:63" s="5" customFormat="1">
      <c r="A62847" s="13"/>
      <c r="B62847" s="13"/>
      <c r="C62847" s="45"/>
      <c r="E62847" s="46"/>
      <c r="F62847" s="47"/>
      <c r="G62847" s="48"/>
      <c r="H62847" s="49"/>
      <c r="I62847" s="49"/>
      <c r="J62847" s="49"/>
      <c r="K62847" s="50"/>
      <c r="L62847" s="50"/>
      <c r="M62847" s="50"/>
      <c r="N62847" s="50"/>
      <c r="O62847" s="50"/>
      <c r="P62847" s="50"/>
      <c r="Q62847" s="50"/>
      <c r="R62847" s="51"/>
      <c r="S62847" s="51"/>
      <c r="T62847" s="51"/>
      <c r="U62847" s="51"/>
      <c r="V62847" s="51"/>
      <c r="W62847" s="51"/>
      <c r="X62847" s="44"/>
      <c r="AF62847" s="52"/>
      <c r="AM62847" s="7"/>
      <c r="AN62847" s="7"/>
      <c r="AO62847" s="53"/>
      <c r="AP62847" s="54"/>
      <c r="AQ62847" s="54"/>
      <c r="AR62847" s="7"/>
      <c r="AS62847" s="54"/>
      <c r="AT62847" s="53"/>
      <c r="AU62847" s="7"/>
      <c r="AV62847" s="7"/>
      <c r="AW62847" s="55"/>
      <c r="AX62847" s="56"/>
      <c r="AY62847" s="55"/>
      <c r="AZ62847" s="55"/>
      <c r="BA62847" s="55"/>
      <c r="BB62847" s="11"/>
      <c r="BC62847" s="12"/>
      <c r="BD62847" s="12"/>
      <c r="BE62847" s="12"/>
      <c r="BF62847" s="12"/>
      <c r="BG62847" s="12"/>
      <c r="BH62847" s="12"/>
      <c r="BI62847" s="12"/>
      <c r="BJ62847" s="12"/>
      <c r="BK62847" s="12"/>
    </row>
    <row r="62848" spans="1:63" s="5" customFormat="1">
      <c r="A62848" s="13"/>
      <c r="B62848" s="13"/>
      <c r="C62848" s="45"/>
      <c r="E62848" s="46"/>
      <c r="F62848" s="47"/>
      <c r="G62848" s="48"/>
      <c r="H62848" s="49"/>
      <c r="I62848" s="49"/>
      <c r="J62848" s="49"/>
      <c r="K62848" s="50"/>
      <c r="L62848" s="50"/>
      <c r="M62848" s="50"/>
      <c r="N62848" s="50"/>
      <c r="O62848" s="50"/>
      <c r="P62848" s="50"/>
      <c r="Q62848" s="50"/>
      <c r="R62848" s="51"/>
      <c r="S62848" s="51"/>
      <c r="T62848" s="51"/>
      <c r="U62848" s="51"/>
      <c r="V62848" s="51"/>
      <c r="W62848" s="51"/>
      <c r="X62848" s="44"/>
      <c r="AF62848" s="52"/>
      <c r="AM62848" s="7"/>
      <c r="AN62848" s="7"/>
      <c r="AO62848" s="53"/>
      <c r="AP62848" s="54"/>
      <c r="AQ62848" s="54"/>
      <c r="AR62848" s="7"/>
      <c r="AS62848" s="54"/>
      <c r="AT62848" s="53"/>
      <c r="AU62848" s="7"/>
      <c r="AV62848" s="7"/>
      <c r="AW62848" s="55"/>
      <c r="AX62848" s="56"/>
      <c r="AY62848" s="55"/>
      <c r="AZ62848" s="55"/>
      <c r="BA62848" s="55"/>
      <c r="BB62848" s="11"/>
      <c r="BC62848" s="12"/>
      <c r="BD62848" s="12"/>
      <c r="BE62848" s="12"/>
      <c r="BF62848" s="12"/>
      <c r="BG62848" s="12"/>
      <c r="BH62848" s="12"/>
      <c r="BI62848" s="12"/>
      <c r="BJ62848" s="12"/>
      <c r="BK62848" s="12"/>
    </row>
    <row r="62849" spans="1:63" s="5" customFormat="1">
      <c r="A62849" s="13"/>
      <c r="B62849" s="13"/>
      <c r="C62849" s="45"/>
      <c r="E62849" s="46"/>
      <c r="F62849" s="47"/>
      <c r="G62849" s="48"/>
      <c r="H62849" s="49"/>
      <c r="I62849" s="49"/>
      <c r="J62849" s="49"/>
      <c r="K62849" s="50"/>
      <c r="L62849" s="50"/>
      <c r="M62849" s="50"/>
      <c r="N62849" s="50"/>
      <c r="O62849" s="50"/>
      <c r="P62849" s="50"/>
      <c r="Q62849" s="50"/>
      <c r="R62849" s="51"/>
      <c r="S62849" s="51"/>
      <c r="T62849" s="51"/>
      <c r="U62849" s="51"/>
      <c r="V62849" s="51"/>
      <c r="W62849" s="51"/>
      <c r="X62849" s="44"/>
      <c r="AF62849" s="52"/>
      <c r="AM62849" s="7"/>
      <c r="AN62849" s="7"/>
      <c r="AO62849" s="53"/>
      <c r="AP62849" s="54"/>
      <c r="AQ62849" s="54"/>
      <c r="AR62849" s="7"/>
      <c r="AS62849" s="54"/>
      <c r="AT62849" s="53"/>
      <c r="AU62849" s="7"/>
      <c r="AV62849" s="7"/>
      <c r="AW62849" s="55"/>
      <c r="AX62849" s="56"/>
      <c r="AY62849" s="55"/>
      <c r="AZ62849" s="55"/>
      <c r="BA62849" s="55"/>
      <c r="BB62849" s="11"/>
      <c r="BC62849" s="12"/>
      <c r="BD62849" s="12"/>
      <c r="BE62849" s="12"/>
      <c r="BF62849" s="12"/>
      <c r="BG62849" s="12"/>
      <c r="BH62849" s="12"/>
      <c r="BI62849" s="12"/>
      <c r="BJ62849" s="12"/>
      <c r="BK62849" s="12"/>
    </row>
    <row r="62850" spans="1:63" s="5" customFormat="1">
      <c r="A62850" s="13"/>
      <c r="B62850" s="13"/>
      <c r="C62850" s="45"/>
      <c r="E62850" s="46"/>
      <c r="F62850" s="47"/>
      <c r="G62850" s="48"/>
      <c r="H62850" s="49"/>
      <c r="I62850" s="49"/>
      <c r="J62850" s="49"/>
      <c r="K62850" s="50"/>
      <c r="L62850" s="50"/>
      <c r="M62850" s="50"/>
      <c r="N62850" s="50"/>
      <c r="O62850" s="50"/>
      <c r="P62850" s="50"/>
      <c r="Q62850" s="50"/>
      <c r="R62850" s="51"/>
      <c r="S62850" s="51"/>
      <c r="T62850" s="51"/>
      <c r="U62850" s="51"/>
      <c r="V62850" s="51"/>
      <c r="W62850" s="51"/>
      <c r="X62850" s="44"/>
      <c r="AF62850" s="52"/>
      <c r="AM62850" s="7"/>
      <c r="AN62850" s="7"/>
      <c r="AO62850" s="53"/>
      <c r="AP62850" s="54"/>
      <c r="AQ62850" s="54"/>
      <c r="AR62850" s="7"/>
      <c r="AS62850" s="54"/>
      <c r="AT62850" s="53"/>
      <c r="AU62850" s="7"/>
      <c r="AV62850" s="7"/>
      <c r="AW62850" s="55"/>
      <c r="AX62850" s="56"/>
      <c r="AY62850" s="55"/>
      <c r="AZ62850" s="55"/>
      <c r="BA62850" s="55"/>
      <c r="BB62850" s="11"/>
      <c r="BC62850" s="12"/>
      <c r="BD62850" s="12"/>
      <c r="BE62850" s="12"/>
      <c r="BF62850" s="12"/>
      <c r="BG62850" s="12"/>
      <c r="BH62850" s="12"/>
      <c r="BI62850" s="12"/>
      <c r="BJ62850" s="12"/>
      <c r="BK62850" s="12"/>
    </row>
    <row r="62851" spans="1:63" s="5" customFormat="1">
      <c r="A62851" s="13"/>
      <c r="B62851" s="13"/>
      <c r="C62851" s="45"/>
      <c r="E62851" s="46"/>
      <c r="F62851" s="47"/>
      <c r="G62851" s="48"/>
      <c r="H62851" s="49"/>
      <c r="I62851" s="49"/>
      <c r="J62851" s="49"/>
      <c r="K62851" s="50"/>
      <c r="L62851" s="50"/>
      <c r="M62851" s="50"/>
      <c r="N62851" s="50"/>
      <c r="O62851" s="50"/>
      <c r="P62851" s="50"/>
      <c r="Q62851" s="50"/>
      <c r="R62851" s="51"/>
      <c r="S62851" s="51"/>
      <c r="T62851" s="51"/>
      <c r="U62851" s="51"/>
      <c r="V62851" s="51"/>
      <c r="W62851" s="51"/>
      <c r="X62851" s="44"/>
      <c r="AF62851" s="52"/>
      <c r="AM62851" s="7"/>
      <c r="AN62851" s="7"/>
      <c r="AO62851" s="53"/>
      <c r="AP62851" s="54"/>
      <c r="AQ62851" s="54"/>
      <c r="AR62851" s="7"/>
      <c r="AS62851" s="54"/>
      <c r="AT62851" s="53"/>
      <c r="AU62851" s="7"/>
      <c r="AV62851" s="7"/>
      <c r="AW62851" s="55"/>
      <c r="AX62851" s="56"/>
      <c r="AY62851" s="55"/>
      <c r="AZ62851" s="55"/>
      <c r="BA62851" s="55"/>
      <c r="BB62851" s="11"/>
      <c r="BC62851" s="12"/>
      <c r="BD62851" s="12"/>
      <c r="BE62851" s="12"/>
      <c r="BF62851" s="12"/>
      <c r="BG62851" s="12"/>
      <c r="BH62851" s="12"/>
      <c r="BI62851" s="12"/>
      <c r="BJ62851" s="12"/>
      <c r="BK62851" s="12"/>
    </row>
    <row r="62852" spans="1:63" s="5" customFormat="1">
      <c r="A62852" s="13"/>
      <c r="B62852" s="13"/>
      <c r="C62852" s="45"/>
      <c r="E62852" s="46"/>
      <c r="F62852" s="47"/>
      <c r="G62852" s="48"/>
      <c r="H62852" s="49"/>
      <c r="I62852" s="49"/>
      <c r="J62852" s="49"/>
      <c r="K62852" s="50"/>
      <c r="L62852" s="50"/>
      <c r="M62852" s="50"/>
      <c r="N62852" s="50"/>
      <c r="O62852" s="50"/>
      <c r="P62852" s="50"/>
      <c r="Q62852" s="50"/>
      <c r="R62852" s="51"/>
      <c r="S62852" s="51"/>
      <c r="T62852" s="51"/>
      <c r="U62852" s="51"/>
      <c r="V62852" s="51"/>
      <c r="W62852" s="51"/>
      <c r="X62852" s="44"/>
      <c r="AF62852" s="52"/>
      <c r="AM62852" s="7"/>
      <c r="AN62852" s="7"/>
      <c r="AO62852" s="53"/>
      <c r="AP62852" s="54"/>
      <c r="AQ62852" s="54"/>
      <c r="AR62852" s="7"/>
      <c r="AS62852" s="54"/>
      <c r="AT62852" s="53"/>
      <c r="AU62852" s="7"/>
      <c r="AV62852" s="7"/>
      <c r="AW62852" s="55"/>
      <c r="AX62852" s="56"/>
      <c r="AY62852" s="55"/>
      <c r="AZ62852" s="55"/>
      <c r="BA62852" s="55"/>
      <c r="BB62852" s="11"/>
      <c r="BC62852" s="12"/>
      <c r="BD62852" s="12"/>
      <c r="BE62852" s="12"/>
      <c r="BF62852" s="12"/>
      <c r="BG62852" s="12"/>
      <c r="BH62852" s="12"/>
      <c r="BI62852" s="12"/>
      <c r="BJ62852" s="12"/>
      <c r="BK62852" s="12"/>
    </row>
    <row r="62853" spans="1:63" s="5" customFormat="1">
      <c r="A62853" s="13"/>
      <c r="B62853" s="13"/>
      <c r="C62853" s="45"/>
      <c r="E62853" s="46"/>
      <c r="F62853" s="47"/>
      <c r="G62853" s="48"/>
      <c r="H62853" s="49"/>
      <c r="I62853" s="49"/>
      <c r="J62853" s="49"/>
      <c r="K62853" s="50"/>
      <c r="L62853" s="50"/>
      <c r="M62853" s="50"/>
      <c r="N62853" s="50"/>
      <c r="O62853" s="50"/>
      <c r="P62853" s="50"/>
      <c r="Q62853" s="50"/>
      <c r="R62853" s="51"/>
      <c r="S62853" s="51"/>
      <c r="T62853" s="51"/>
      <c r="U62853" s="51"/>
      <c r="V62853" s="51"/>
      <c r="W62853" s="51"/>
      <c r="X62853" s="44"/>
      <c r="AF62853" s="52"/>
      <c r="AM62853" s="7"/>
      <c r="AN62853" s="7"/>
      <c r="AO62853" s="53"/>
      <c r="AP62853" s="54"/>
      <c r="AQ62853" s="54"/>
      <c r="AR62853" s="7"/>
      <c r="AS62853" s="54"/>
      <c r="AT62853" s="53"/>
      <c r="AU62853" s="7"/>
      <c r="AV62853" s="7"/>
      <c r="AW62853" s="55"/>
      <c r="AX62853" s="56"/>
      <c r="AY62853" s="55"/>
      <c r="AZ62853" s="55"/>
      <c r="BA62853" s="55"/>
      <c r="BB62853" s="11"/>
      <c r="BC62853" s="12"/>
      <c r="BD62853" s="12"/>
      <c r="BE62853" s="12"/>
      <c r="BF62853" s="12"/>
      <c r="BG62853" s="12"/>
      <c r="BH62853" s="12"/>
      <c r="BI62853" s="12"/>
      <c r="BJ62853" s="12"/>
      <c r="BK62853" s="12"/>
    </row>
    <row r="62854" spans="1:63" s="5" customFormat="1">
      <c r="A62854" s="13"/>
      <c r="B62854" s="13"/>
      <c r="C62854" s="45"/>
      <c r="E62854" s="46"/>
      <c r="F62854" s="47"/>
      <c r="G62854" s="48"/>
      <c r="H62854" s="49"/>
      <c r="I62854" s="49"/>
      <c r="J62854" s="49"/>
      <c r="K62854" s="50"/>
      <c r="L62854" s="50"/>
      <c r="M62854" s="50"/>
      <c r="N62854" s="50"/>
      <c r="O62854" s="50"/>
      <c r="P62854" s="50"/>
      <c r="Q62854" s="50"/>
      <c r="R62854" s="51"/>
      <c r="S62854" s="51"/>
      <c r="T62854" s="51"/>
      <c r="U62854" s="51"/>
      <c r="V62854" s="51"/>
      <c r="W62854" s="51"/>
      <c r="X62854" s="44"/>
      <c r="AF62854" s="52"/>
      <c r="AM62854" s="7"/>
      <c r="AN62854" s="7"/>
      <c r="AO62854" s="53"/>
      <c r="AP62854" s="54"/>
      <c r="AQ62854" s="54"/>
      <c r="AR62854" s="7"/>
      <c r="AS62854" s="54"/>
      <c r="AT62854" s="53"/>
      <c r="AU62854" s="7"/>
      <c r="AV62854" s="7"/>
      <c r="AW62854" s="55"/>
      <c r="AX62854" s="56"/>
      <c r="AY62854" s="55"/>
      <c r="AZ62854" s="55"/>
      <c r="BA62854" s="55"/>
      <c r="BB62854" s="11"/>
      <c r="BC62854" s="12"/>
      <c r="BD62854" s="12"/>
      <c r="BE62854" s="12"/>
      <c r="BF62854" s="12"/>
      <c r="BG62854" s="12"/>
      <c r="BH62854" s="12"/>
      <c r="BI62854" s="12"/>
      <c r="BJ62854" s="12"/>
      <c r="BK62854" s="12"/>
    </row>
    <row r="62855" spans="1:63" s="5" customFormat="1">
      <c r="A62855" s="13"/>
      <c r="B62855" s="13"/>
      <c r="C62855" s="45"/>
      <c r="E62855" s="46"/>
      <c r="F62855" s="47"/>
      <c r="G62855" s="48"/>
      <c r="H62855" s="49"/>
      <c r="I62855" s="49"/>
      <c r="J62855" s="49"/>
      <c r="K62855" s="50"/>
      <c r="L62855" s="50"/>
      <c r="M62855" s="50"/>
      <c r="N62855" s="50"/>
      <c r="O62855" s="50"/>
      <c r="P62855" s="50"/>
      <c r="Q62855" s="50"/>
      <c r="R62855" s="51"/>
      <c r="S62855" s="51"/>
      <c r="T62855" s="51"/>
      <c r="U62855" s="51"/>
      <c r="V62855" s="51"/>
      <c r="W62855" s="51"/>
      <c r="X62855" s="44"/>
      <c r="AF62855" s="52"/>
      <c r="AM62855" s="7"/>
      <c r="AN62855" s="7"/>
      <c r="AO62855" s="53"/>
      <c r="AP62855" s="54"/>
      <c r="AQ62855" s="54"/>
      <c r="AR62855" s="7"/>
      <c r="AS62855" s="54"/>
      <c r="AT62855" s="53"/>
      <c r="AU62855" s="7"/>
      <c r="AV62855" s="7"/>
      <c r="AW62855" s="55"/>
      <c r="AX62855" s="56"/>
      <c r="AY62855" s="55"/>
      <c r="AZ62855" s="55"/>
      <c r="BA62855" s="55"/>
      <c r="BB62855" s="11"/>
      <c r="BC62855" s="12"/>
      <c r="BD62855" s="12"/>
      <c r="BE62855" s="12"/>
      <c r="BF62855" s="12"/>
      <c r="BG62855" s="12"/>
      <c r="BH62855" s="12"/>
      <c r="BI62855" s="12"/>
      <c r="BJ62855" s="12"/>
      <c r="BK62855" s="12"/>
    </row>
    <row r="62856" spans="1:63" s="5" customFormat="1">
      <c r="A62856" s="13"/>
      <c r="B62856" s="13"/>
      <c r="C62856" s="45"/>
      <c r="E62856" s="46"/>
      <c r="F62856" s="47"/>
      <c r="G62856" s="48"/>
      <c r="H62856" s="49"/>
      <c r="I62856" s="49"/>
      <c r="J62856" s="49"/>
      <c r="K62856" s="50"/>
      <c r="L62856" s="50"/>
      <c r="M62856" s="50"/>
      <c r="N62856" s="50"/>
      <c r="O62856" s="50"/>
      <c r="P62856" s="50"/>
      <c r="Q62856" s="50"/>
      <c r="R62856" s="51"/>
      <c r="S62856" s="51"/>
      <c r="T62856" s="51"/>
      <c r="U62856" s="51"/>
      <c r="V62856" s="51"/>
      <c r="W62856" s="51"/>
      <c r="X62856" s="44"/>
      <c r="AF62856" s="52"/>
      <c r="AM62856" s="7"/>
      <c r="AN62856" s="7"/>
      <c r="AO62856" s="53"/>
      <c r="AP62856" s="54"/>
      <c r="AQ62856" s="54"/>
      <c r="AR62856" s="7"/>
      <c r="AS62856" s="54"/>
      <c r="AT62856" s="53"/>
      <c r="AU62856" s="7"/>
      <c r="AV62856" s="7"/>
      <c r="AW62856" s="55"/>
      <c r="AX62856" s="56"/>
      <c r="AY62856" s="55"/>
      <c r="AZ62856" s="55"/>
      <c r="BA62856" s="55"/>
      <c r="BB62856" s="11"/>
      <c r="BC62856" s="12"/>
      <c r="BD62856" s="12"/>
      <c r="BE62856" s="12"/>
      <c r="BF62856" s="12"/>
      <c r="BG62856" s="12"/>
      <c r="BH62856" s="12"/>
      <c r="BI62856" s="12"/>
      <c r="BJ62856" s="12"/>
      <c r="BK62856" s="12"/>
    </row>
    <row r="62857" spans="1:63" s="5" customFormat="1">
      <c r="A62857" s="13"/>
      <c r="B62857" s="13"/>
      <c r="C62857" s="45"/>
      <c r="E62857" s="46"/>
      <c r="F62857" s="47"/>
      <c r="G62857" s="48"/>
      <c r="H62857" s="49"/>
      <c r="I62857" s="49"/>
      <c r="J62857" s="49"/>
      <c r="K62857" s="50"/>
      <c r="L62857" s="50"/>
      <c r="M62857" s="50"/>
      <c r="N62857" s="50"/>
      <c r="O62857" s="50"/>
      <c r="P62857" s="50"/>
      <c r="Q62857" s="50"/>
      <c r="R62857" s="51"/>
      <c r="S62857" s="51"/>
      <c r="T62857" s="51"/>
      <c r="U62857" s="51"/>
      <c r="V62857" s="51"/>
      <c r="W62857" s="51"/>
      <c r="X62857" s="44"/>
      <c r="AF62857" s="52"/>
      <c r="AM62857" s="7"/>
      <c r="AN62857" s="7"/>
      <c r="AO62857" s="53"/>
      <c r="AP62857" s="54"/>
      <c r="AQ62857" s="54"/>
      <c r="AR62857" s="7"/>
      <c r="AS62857" s="54"/>
      <c r="AT62857" s="53"/>
      <c r="AU62857" s="7"/>
      <c r="AV62857" s="7"/>
      <c r="AW62857" s="55"/>
      <c r="AX62857" s="56"/>
      <c r="AY62857" s="55"/>
      <c r="AZ62857" s="55"/>
      <c r="BA62857" s="55"/>
      <c r="BB62857" s="11"/>
      <c r="BC62857" s="12"/>
      <c r="BD62857" s="12"/>
      <c r="BE62857" s="12"/>
      <c r="BF62857" s="12"/>
      <c r="BG62857" s="12"/>
      <c r="BH62857" s="12"/>
      <c r="BI62857" s="12"/>
      <c r="BJ62857" s="12"/>
      <c r="BK62857" s="12"/>
    </row>
    <row r="62858" spans="1:63" s="5" customFormat="1">
      <c r="A62858" s="13"/>
      <c r="B62858" s="13"/>
      <c r="C62858" s="45"/>
      <c r="E62858" s="46"/>
      <c r="F62858" s="47"/>
      <c r="G62858" s="48"/>
      <c r="H62858" s="49"/>
      <c r="I62858" s="49"/>
      <c r="J62858" s="49"/>
      <c r="K62858" s="50"/>
      <c r="L62858" s="50"/>
      <c r="M62858" s="50"/>
      <c r="N62858" s="50"/>
      <c r="O62858" s="50"/>
      <c r="P62858" s="50"/>
      <c r="Q62858" s="50"/>
      <c r="R62858" s="51"/>
      <c r="S62858" s="51"/>
      <c r="T62858" s="51"/>
      <c r="U62858" s="51"/>
      <c r="V62858" s="51"/>
      <c r="W62858" s="51"/>
      <c r="X62858" s="44"/>
      <c r="AF62858" s="52"/>
      <c r="AM62858" s="7"/>
      <c r="AN62858" s="7"/>
      <c r="AO62858" s="53"/>
      <c r="AP62858" s="54"/>
      <c r="AQ62858" s="54"/>
      <c r="AR62858" s="7"/>
      <c r="AS62858" s="54"/>
      <c r="AT62858" s="53"/>
      <c r="AU62858" s="7"/>
      <c r="AV62858" s="7"/>
      <c r="AW62858" s="55"/>
      <c r="AX62858" s="56"/>
      <c r="AY62858" s="55"/>
      <c r="AZ62858" s="55"/>
      <c r="BA62858" s="55"/>
      <c r="BB62858" s="11"/>
      <c r="BC62858" s="12"/>
      <c r="BD62858" s="12"/>
      <c r="BE62858" s="12"/>
      <c r="BF62858" s="12"/>
      <c r="BG62858" s="12"/>
      <c r="BH62858" s="12"/>
      <c r="BI62858" s="12"/>
      <c r="BJ62858" s="12"/>
      <c r="BK62858" s="12"/>
    </row>
    <row r="62859" spans="1:63" s="5" customFormat="1">
      <c r="A62859" s="13"/>
      <c r="B62859" s="13"/>
      <c r="C62859" s="45"/>
      <c r="E62859" s="46"/>
      <c r="F62859" s="47"/>
      <c r="G62859" s="48"/>
      <c r="H62859" s="49"/>
      <c r="I62859" s="49"/>
      <c r="J62859" s="49"/>
      <c r="K62859" s="50"/>
      <c r="L62859" s="50"/>
      <c r="M62859" s="50"/>
      <c r="N62859" s="50"/>
      <c r="O62859" s="50"/>
      <c r="P62859" s="50"/>
      <c r="Q62859" s="50"/>
      <c r="R62859" s="51"/>
      <c r="S62859" s="51"/>
      <c r="T62859" s="51"/>
      <c r="U62859" s="51"/>
      <c r="V62859" s="51"/>
      <c r="W62859" s="51"/>
      <c r="X62859" s="44"/>
      <c r="AF62859" s="52"/>
      <c r="AM62859" s="7"/>
      <c r="AN62859" s="7"/>
      <c r="AO62859" s="53"/>
      <c r="AP62859" s="54"/>
      <c r="AQ62859" s="54"/>
      <c r="AR62859" s="7"/>
      <c r="AS62859" s="54"/>
      <c r="AT62859" s="53"/>
      <c r="AU62859" s="7"/>
      <c r="AV62859" s="7"/>
      <c r="AW62859" s="55"/>
      <c r="AX62859" s="56"/>
      <c r="AY62859" s="55"/>
      <c r="AZ62859" s="55"/>
      <c r="BA62859" s="55"/>
      <c r="BB62859" s="11"/>
      <c r="BC62859" s="12"/>
      <c r="BD62859" s="12"/>
      <c r="BE62859" s="12"/>
      <c r="BF62859" s="12"/>
      <c r="BG62859" s="12"/>
      <c r="BH62859" s="12"/>
      <c r="BI62859" s="12"/>
      <c r="BJ62859" s="12"/>
      <c r="BK62859" s="12"/>
    </row>
    <row r="62860" spans="1:63" s="5" customFormat="1">
      <c r="A62860" s="13"/>
      <c r="B62860" s="13"/>
      <c r="C62860" s="45"/>
      <c r="E62860" s="46"/>
      <c r="F62860" s="47"/>
      <c r="G62860" s="48"/>
      <c r="H62860" s="49"/>
      <c r="I62860" s="49"/>
      <c r="J62860" s="49"/>
      <c r="K62860" s="50"/>
      <c r="L62860" s="50"/>
      <c r="M62860" s="50"/>
      <c r="N62860" s="50"/>
      <c r="O62860" s="50"/>
      <c r="P62860" s="50"/>
      <c r="Q62860" s="50"/>
      <c r="R62860" s="51"/>
      <c r="S62860" s="51"/>
      <c r="T62860" s="51"/>
      <c r="U62860" s="51"/>
      <c r="V62860" s="51"/>
      <c r="W62860" s="51"/>
      <c r="X62860" s="44"/>
      <c r="AF62860" s="52"/>
      <c r="AM62860" s="7"/>
      <c r="AN62860" s="7"/>
      <c r="AO62860" s="53"/>
      <c r="AP62860" s="54"/>
      <c r="AQ62860" s="54"/>
      <c r="AR62860" s="7"/>
      <c r="AS62860" s="54"/>
      <c r="AT62860" s="53"/>
      <c r="AU62860" s="7"/>
      <c r="AV62860" s="7"/>
      <c r="AW62860" s="55"/>
      <c r="AX62860" s="56"/>
      <c r="AY62860" s="55"/>
      <c r="AZ62860" s="55"/>
      <c r="BA62860" s="55"/>
      <c r="BB62860" s="11"/>
      <c r="BC62860" s="12"/>
      <c r="BD62860" s="12"/>
      <c r="BE62860" s="12"/>
      <c r="BF62860" s="12"/>
      <c r="BG62860" s="12"/>
      <c r="BH62860" s="12"/>
      <c r="BI62860" s="12"/>
      <c r="BJ62860" s="12"/>
      <c r="BK62860" s="12"/>
    </row>
    <row r="62861" spans="1:63" s="5" customFormat="1">
      <c r="A62861" s="13"/>
      <c r="B62861" s="13"/>
      <c r="C62861" s="45"/>
      <c r="E62861" s="46"/>
      <c r="F62861" s="47"/>
      <c r="G62861" s="48"/>
      <c r="H62861" s="49"/>
      <c r="I62861" s="49"/>
      <c r="J62861" s="49"/>
      <c r="K62861" s="50"/>
      <c r="L62861" s="50"/>
      <c r="M62861" s="50"/>
      <c r="N62861" s="50"/>
      <c r="O62861" s="50"/>
      <c r="P62861" s="50"/>
      <c r="Q62861" s="50"/>
      <c r="R62861" s="51"/>
      <c r="S62861" s="51"/>
      <c r="T62861" s="51"/>
      <c r="U62861" s="51"/>
      <c r="V62861" s="51"/>
      <c r="W62861" s="51"/>
      <c r="X62861" s="44"/>
      <c r="AF62861" s="52"/>
      <c r="AM62861" s="7"/>
      <c r="AN62861" s="7"/>
      <c r="AO62861" s="53"/>
      <c r="AP62861" s="54"/>
      <c r="AQ62861" s="54"/>
      <c r="AR62861" s="7"/>
      <c r="AS62861" s="54"/>
      <c r="AT62861" s="53"/>
      <c r="AU62861" s="7"/>
      <c r="AV62861" s="7"/>
      <c r="AW62861" s="55"/>
      <c r="AX62861" s="56"/>
      <c r="AY62861" s="55"/>
      <c r="AZ62861" s="55"/>
      <c r="BA62861" s="55"/>
      <c r="BB62861" s="11"/>
      <c r="BC62861" s="12"/>
      <c r="BD62861" s="12"/>
      <c r="BE62861" s="12"/>
      <c r="BF62861" s="12"/>
      <c r="BG62861" s="12"/>
      <c r="BH62861" s="12"/>
      <c r="BI62861" s="12"/>
      <c r="BJ62861" s="12"/>
      <c r="BK62861" s="12"/>
    </row>
    <row r="62862" spans="1:63" s="5" customFormat="1">
      <c r="A62862" s="13"/>
      <c r="B62862" s="13"/>
      <c r="C62862" s="45"/>
      <c r="E62862" s="46"/>
      <c r="F62862" s="47"/>
      <c r="G62862" s="48"/>
      <c r="H62862" s="49"/>
      <c r="I62862" s="49"/>
      <c r="J62862" s="49"/>
      <c r="K62862" s="50"/>
      <c r="L62862" s="50"/>
      <c r="M62862" s="50"/>
      <c r="N62862" s="50"/>
      <c r="O62862" s="50"/>
      <c r="P62862" s="50"/>
      <c r="Q62862" s="50"/>
      <c r="R62862" s="51"/>
      <c r="S62862" s="51"/>
      <c r="T62862" s="51"/>
      <c r="U62862" s="51"/>
      <c r="V62862" s="51"/>
      <c r="W62862" s="51"/>
      <c r="X62862" s="44"/>
      <c r="AF62862" s="52"/>
      <c r="AM62862" s="7"/>
      <c r="AN62862" s="7"/>
      <c r="AO62862" s="53"/>
      <c r="AP62862" s="54"/>
      <c r="AQ62862" s="54"/>
      <c r="AR62862" s="7"/>
      <c r="AS62862" s="54"/>
      <c r="AT62862" s="53"/>
      <c r="AU62862" s="7"/>
      <c r="AV62862" s="7"/>
      <c r="AW62862" s="55"/>
      <c r="AX62862" s="56"/>
      <c r="AY62862" s="55"/>
      <c r="AZ62862" s="55"/>
      <c r="BA62862" s="55"/>
      <c r="BB62862" s="11"/>
      <c r="BC62862" s="12"/>
      <c r="BD62862" s="12"/>
      <c r="BE62862" s="12"/>
      <c r="BF62862" s="12"/>
      <c r="BG62862" s="12"/>
      <c r="BH62862" s="12"/>
      <c r="BI62862" s="12"/>
      <c r="BJ62862" s="12"/>
      <c r="BK62862" s="12"/>
    </row>
    <row r="62863" spans="1:63" s="5" customFormat="1">
      <c r="A62863" s="13"/>
      <c r="B62863" s="13"/>
      <c r="C62863" s="45"/>
      <c r="E62863" s="46"/>
      <c r="F62863" s="47"/>
      <c r="G62863" s="48"/>
      <c r="H62863" s="49"/>
      <c r="I62863" s="49"/>
      <c r="J62863" s="49"/>
      <c r="K62863" s="50"/>
      <c r="L62863" s="50"/>
      <c r="M62863" s="50"/>
      <c r="N62863" s="50"/>
      <c r="O62863" s="50"/>
      <c r="P62863" s="50"/>
      <c r="Q62863" s="50"/>
      <c r="R62863" s="51"/>
      <c r="S62863" s="51"/>
      <c r="T62863" s="51"/>
      <c r="U62863" s="51"/>
      <c r="V62863" s="51"/>
      <c r="W62863" s="51"/>
      <c r="X62863" s="44"/>
      <c r="AF62863" s="52"/>
      <c r="AM62863" s="7"/>
      <c r="AN62863" s="7"/>
      <c r="AO62863" s="53"/>
      <c r="AP62863" s="54"/>
      <c r="AQ62863" s="54"/>
      <c r="AR62863" s="7"/>
      <c r="AS62863" s="54"/>
      <c r="AT62863" s="53"/>
      <c r="AU62863" s="7"/>
      <c r="AV62863" s="7"/>
      <c r="AW62863" s="55"/>
      <c r="AX62863" s="56"/>
      <c r="AY62863" s="55"/>
      <c r="AZ62863" s="55"/>
      <c r="BA62863" s="55"/>
      <c r="BB62863" s="11"/>
      <c r="BC62863" s="12"/>
      <c r="BD62863" s="12"/>
      <c r="BE62863" s="12"/>
      <c r="BF62863" s="12"/>
      <c r="BG62863" s="12"/>
      <c r="BH62863" s="12"/>
      <c r="BI62863" s="12"/>
      <c r="BJ62863" s="12"/>
      <c r="BK62863" s="12"/>
    </row>
    <row r="62864" spans="1:63" s="5" customFormat="1">
      <c r="A62864" s="13"/>
      <c r="B62864" s="13"/>
      <c r="C62864" s="45"/>
      <c r="E62864" s="46"/>
      <c r="F62864" s="47"/>
      <c r="G62864" s="48"/>
      <c r="H62864" s="49"/>
      <c r="I62864" s="49"/>
      <c r="J62864" s="49"/>
      <c r="K62864" s="50"/>
      <c r="L62864" s="50"/>
      <c r="M62864" s="50"/>
      <c r="N62864" s="50"/>
      <c r="O62864" s="50"/>
      <c r="P62864" s="50"/>
      <c r="Q62864" s="50"/>
      <c r="R62864" s="51"/>
      <c r="S62864" s="51"/>
      <c r="T62864" s="51"/>
      <c r="U62864" s="51"/>
      <c r="V62864" s="51"/>
      <c r="W62864" s="51"/>
      <c r="X62864" s="44"/>
      <c r="AF62864" s="52"/>
      <c r="AM62864" s="7"/>
      <c r="AN62864" s="7"/>
      <c r="AO62864" s="53"/>
      <c r="AP62864" s="54"/>
      <c r="AQ62864" s="54"/>
      <c r="AR62864" s="7"/>
      <c r="AS62864" s="54"/>
      <c r="AT62864" s="53"/>
      <c r="AU62864" s="7"/>
      <c r="AV62864" s="7"/>
      <c r="AW62864" s="55"/>
      <c r="AX62864" s="56"/>
      <c r="AY62864" s="55"/>
      <c r="AZ62864" s="55"/>
      <c r="BA62864" s="55"/>
      <c r="BB62864" s="11"/>
      <c r="BC62864" s="12"/>
      <c r="BD62864" s="12"/>
      <c r="BE62864" s="12"/>
      <c r="BF62864" s="12"/>
      <c r="BG62864" s="12"/>
      <c r="BH62864" s="12"/>
      <c r="BI62864" s="12"/>
      <c r="BJ62864" s="12"/>
      <c r="BK62864" s="12"/>
    </row>
    <row r="62865" spans="1:63" s="5" customFormat="1">
      <c r="A62865" s="13"/>
      <c r="B62865" s="13"/>
      <c r="C62865" s="45"/>
      <c r="E62865" s="46"/>
      <c r="F62865" s="47"/>
      <c r="G62865" s="48"/>
      <c r="H62865" s="49"/>
      <c r="I62865" s="49"/>
      <c r="J62865" s="49"/>
      <c r="K62865" s="50"/>
      <c r="L62865" s="50"/>
      <c r="M62865" s="50"/>
      <c r="N62865" s="50"/>
      <c r="O62865" s="50"/>
      <c r="P62865" s="50"/>
      <c r="Q62865" s="50"/>
      <c r="R62865" s="51"/>
      <c r="S62865" s="51"/>
      <c r="T62865" s="51"/>
      <c r="U62865" s="51"/>
      <c r="V62865" s="51"/>
      <c r="W62865" s="51"/>
      <c r="X62865" s="44"/>
      <c r="AF62865" s="52"/>
      <c r="AM62865" s="7"/>
      <c r="AN62865" s="7"/>
      <c r="AO62865" s="53"/>
      <c r="AP62865" s="54"/>
      <c r="AQ62865" s="54"/>
      <c r="AR62865" s="7"/>
      <c r="AS62865" s="54"/>
      <c r="AT62865" s="53"/>
      <c r="AU62865" s="7"/>
      <c r="AV62865" s="7"/>
      <c r="AW62865" s="55"/>
      <c r="AX62865" s="56"/>
      <c r="AY62865" s="55"/>
      <c r="AZ62865" s="55"/>
      <c r="BA62865" s="55"/>
      <c r="BB62865" s="11"/>
      <c r="BC62865" s="12"/>
      <c r="BD62865" s="12"/>
      <c r="BE62865" s="12"/>
      <c r="BF62865" s="12"/>
      <c r="BG62865" s="12"/>
      <c r="BH62865" s="12"/>
      <c r="BI62865" s="12"/>
      <c r="BJ62865" s="12"/>
      <c r="BK62865" s="12"/>
    </row>
    <row r="62866" spans="1:63" s="5" customFormat="1">
      <c r="A62866" s="13"/>
      <c r="B62866" s="13"/>
      <c r="C62866" s="45"/>
      <c r="E62866" s="46"/>
      <c r="F62866" s="47"/>
      <c r="G62866" s="48"/>
      <c r="H62866" s="49"/>
      <c r="I62866" s="49"/>
      <c r="J62866" s="49"/>
      <c r="K62866" s="50"/>
      <c r="L62866" s="50"/>
      <c r="M62866" s="50"/>
      <c r="N62866" s="50"/>
      <c r="O62866" s="50"/>
      <c r="P62866" s="50"/>
      <c r="Q62866" s="50"/>
      <c r="R62866" s="51"/>
      <c r="S62866" s="51"/>
      <c r="T62866" s="51"/>
      <c r="U62866" s="51"/>
      <c r="V62866" s="51"/>
      <c r="W62866" s="51"/>
      <c r="X62866" s="44"/>
      <c r="AF62866" s="52"/>
      <c r="AM62866" s="7"/>
      <c r="AN62866" s="7"/>
      <c r="AO62866" s="53"/>
      <c r="AP62866" s="54"/>
      <c r="AQ62866" s="54"/>
      <c r="AR62866" s="7"/>
      <c r="AS62866" s="54"/>
      <c r="AT62866" s="53"/>
      <c r="AU62866" s="7"/>
      <c r="AV62866" s="7"/>
      <c r="AW62866" s="55"/>
      <c r="AX62866" s="56"/>
      <c r="AY62866" s="55"/>
      <c r="AZ62866" s="55"/>
      <c r="BA62866" s="55"/>
      <c r="BB62866" s="11"/>
      <c r="BC62866" s="12"/>
      <c r="BD62866" s="12"/>
      <c r="BE62866" s="12"/>
      <c r="BF62866" s="12"/>
      <c r="BG62866" s="12"/>
      <c r="BH62866" s="12"/>
      <c r="BI62866" s="12"/>
      <c r="BJ62866" s="12"/>
      <c r="BK62866" s="12"/>
    </row>
    <row r="62867" spans="1:63" s="5" customFormat="1">
      <c r="A62867" s="13"/>
      <c r="B62867" s="13"/>
      <c r="C62867" s="45"/>
      <c r="E62867" s="46"/>
      <c r="F62867" s="47"/>
      <c r="G62867" s="48"/>
      <c r="H62867" s="49"/>
      <c r="I62867" s="49"/>
      <c r="J62867" s="49"/>
      <c r="K62867" s="50"/>
      <c r="L62867" s="50"/>
      <c r="M62867" s="50"/>
      <c r="N62867" s="50"/>
      <c r="O62867" s="50"/>
      <c r="P62867" s="50"/>
      <c r="Q62867" s="50"/>
      <c r="R62867" s="51"/>
      <c r="S62867" s="51"/>
      <c r="T62867" s="51"/>
      <c r="U62867" s="51"/>
      <c r="V62867" s="51"/>
      <c r="W62867" s="51"/>
      <c r="X62867" s="44"/>
      <c r="AF62867" s="52"/>
      <c r="AM62867" s="7"/>
      <c r="AN62867" s="7"/>
      <c r="AO62867" s="53"/>
      <c r="AP62867" s="54"/>
      <c r="AQ62867" s="54"/>
      <c r="AR62867" s="7"/>
      <c r="AS62867" s="54"/>
      <c r="AT62867" s="53"/>
      <c r="AU62867" s="7"/>
      <c r="AV62867" s="7"/>
      <c r="AW62867" s="55"/>
      <c r="AX62867" s="56"/>
      <c r="AY62867" s="55"/>
      <c r="AZ62867" s="55"/>
      <c r="BA62867" s="55"/>
      <c r="BB62867" s="11"/>
      <c r="BC62867" s="12"/>
      <c r="BD62867" s="12"/>
      <c r="BE62867" s="12"/>
      <c r="BF62867" s="12"/>
      <c r="BG62867" s="12"/>
      <c r="BH62867" s="12"/>
      <c r="BI62867" s="12"/>
      <c r="BJ62867" s="12"/>
      <c r="BK62867" s="12"/>
    </row>
    <row r="62868" spans="1:63" s="5" customFormat="1">
      <c r="A62868" s="13"/>
      <c r="B62868" s="13"/>
      <c r="C62868" s="45"/>
      <c r="E62868" s="46"/>
      <c r="F62868" s="47"/>
      <c r="G62868" s="48"/>
      <c r="H62868" s="49"/>
      <c r="I62868" s="49"/>
      <c r="J62868" s="49"/>
      <c r="K62868" s="50"/>
      <c r="L62868" s="50"/>
      <c r="M62868" s="50"/>
      <c r="N62868" s="50"/>
      <c r="O62868" s="50"/>
      <c r="P62868" s="50"/>
      <c r="Q62868" s="50"/>
      <c r="R62868" s="51"/>
      <c r="S62868" s="51"/>
      <c r="T62868" s="51"/>
      <c r="U62868" s="51"/>
      <c r="V62868" s="51"/>
      <c r="W62868" s="51"/>
      <c r="X62868" s="44"/>
      <c r="AF62868" s="52"/>
      <c r="AM62868" s="7"/>
      <c r="AN62868" s="7"/>
      <c r="AO62868" s="53"/>
      <c r="AP62868" s="54"/>
      <c r="AQ62868" s="54"/>
      <c r="AR62868" s="7"/>
      <c r="AS62868" s="54"/>
      <c r="AT62868" s="53"/>
      <c r="AU62868" s="7"/>
      <c r="AV62868" s="7"/>
      <c r="AW62868" s="55"/>
      <c r="AX62868" s="56"/>
      <c r="AY62868" s="55"/>
      <c r="AZ62868" s="55"/>
      <c r="BA62868" s="55"/>
      <c r="BB62868" s="11"/>
      <c r="BC62868" s="12"/>
      <c r="BD62868" s="12"/>
      <c r="BE62868" s="12"/>
      <c r="BF62868" s="12"/>
      <c r="BG62868" s="12"/>
      <c r="BH62868" s="12"/>
      <c r="BI62868" s="12"/>
      <c r="BJ62868" s="12"/>
      <c r="BK62868" s="12"/>
    </row>
    <row r="62869" spans="1:63" s="5" customFormat="1">
      <c r="A62869" s="13"/>
      <c r="B62869" s="13"/>
      <c r="C62869" s="45"/>
      <c r="E62869" s="46"/>
      <c r="F62869" s="47"/>
      <c r="G62869" s="48"/>
      <c r="H62869" s="49"/>
      <c r="I62869" s="49"/>
      <c r="J62869" s="49"/>
      <c r="K62869" s="50"/>
      <c r="L62869" s="50"/>
      <c r="M62869" s="50"/>
      <c r="N62869" s="50"/>
      <c r="O62869" s="50"/>
      <c r="P62869" s="50"/>
      <c r="Q62869" s="50"/>
      <c r="R62869" s="51"/>
      <c r="S62869" s="51"/>
      <c r="T62869" s="51"/>
      <c r="U62869" s="51"/>
      <c r="V62869" s="51"/>
      <c r="W62869" s="51"/>
      <c r="X62869" s="44"/>
      <c r="AF62869" s="52"/>
      <c r="AM62869" s="7"/>
      <c r="AN62869" s="7"/>
      <c r="AO62869" s="53"/>
      <c r="AP62869" s="54"/>
      <c r="AQ62869" s="54"/>
      <c r="AR62869" s="7"/>
      <c r="AS62869" s="54"/>
      <c r="AT62869" s="53"/>
      <c r="AU62869" s="7"/>
      <c r="AV62869" s="7"/>
      <c r="AW62869" s="55"/>
      <c r="AX62869" s="56"/>
      <c r="AY62869" s="55"/>
      <c r="AZ62869" s="55"/>
      <c r="BA62869" s="55"/>
      <c r="BB62869" s="11"/>
      <c r="BC62869" s="12"/>
      <c r="BD62869" s="12"/>
      <c r="BE62869" s="12"/>
      <c r="BF62869" s="12"/>
      <c r="BG62869" s="12"/>
      <c r="BH62869" s="12"/>
      <c r="BI62869" s="12"/>
      <c r="BJ62869" s="12"/>
      <c r="BK62869" s="12"/>
    </row>
    <row r="62870" spans="1:63" s="5" customFormat="1">
      <c r="A62870" s="13"/>
      <c r="B62870" s="13"/>
      <c r="C62870" s="45"/>
      <c r="E62870" s="46"/>
      <c r="F62870" s="47"/>
      <c r="G62870" s="48"/>
      <c r="H62870" s="49"/>
      <c r="I62870" s="49"/>
      <c r="J62870" s="49"/>
      <c r="K62870" s="50"/>
      <c r="L62870" s="50"/>
      <c r="M62870" s="50"/>
      <c r="N62870" s="50"/>
      <c r="O62870" s="50"/>
      <c r="P62870" s="50"/>
      <c r="Q62870" s="50"/>
      <c r="R62870" s="51"/>
      <c r="S62870" s="51"/>
      <c r="T62870" s="51"/>
      <c r="U62870" s="51"/>
      <c r="V62870" s="51"/>
      <c r="W62870" s="51"/>
      <c r="X62870" s="44"/>
      <c r="AF62870" s="52"/>
      <c r="AM62870" s="7"/>
      <c r="AN62870" s="7"/>
      <c r="AO62870" s="53"/>
      <c r="AP62870" s="54"/>
      <c r="AQ62870" s="54"/>
      <c r="AR62870" s="7"/>
      <c r="AS62870" s="54"/>
      <c r="AT62870" s="53"/>
      <c r="AU62870" s="7"/>
      <c r="AV62870" s="7"/>
      <c r="AW62870" s="55"/>
      <c r="AX62870" s="56"/>
      <c r="AY62870" s="55"/>
      <c r="AZ62870" s="55"/>
      <c r="BA62870" s="55"/>
      <c r="BB62870" s="11"/>
      <c r="BC62870" s="12"/>
      <c r="BD62870" s="12"/>
      <c r="BE62870" s="12"/>
      <c r="BF62870" s="12"/>
      <c r="BG62870" s="12"/>
      <c r="BH62870" s="12"/>
      <c r="BI62870" s="12"/>
      <c r="BJ62870" s="12"/>
      <c r="BK62870" s="12"/>
    </row>
    <row r="62871" spans="1:63" s="5" customFormat="1">
      <c r="A62871" s="13"/>
      <c r="B62871" s="13"/>
      <c r="C62871" s="45"/>
      <c r="E62871" s="46"/>
      <c r="F62871" s="47"/>
      <c r="G62871" s="48"/>
      <c r="H62871" s="49"/>
      <c r="I62871" s="49"/>
      <c r="J62871" s="49"/>
      <c r="K62871" s="50"/>
      <c r="L62871" s="50"/>
      <c r="M62871" s="50"/>
      <c r="N62871" s="50"/>
      <c r="O62871" s="50"/>
      <c r="P62871" s="50"/>
      <c r="Q62871" s="50"/>
      <c r="R62871" s="51"/>
      <c r="S62871" s="51"/>
      <c r="T62871" s="51"/>
      <c r="U62871" s="51"/>
      <c r="V62871" s="51"/>
      <c r="W62871" s="51"/>
      <c r="X62871" s="44"/>
      <c r="AF62871" s="52"/>
      <c r="AM62871" s="7"/>
      <c r="AN62871" s="7"/>
      <c r="AO62871" s="53"/>
      <c r="AP62871" s="54"/>
      <c r="AQ62871" s="54"/>
      <c r="AR62871" s="7"/>
      <c r="AS62871" s="54"/>
      <c r="AT62871" s="53"/>
      <c r="AU62871" s="7"/>
      <c r="AV62871" s="7"/>
      <c r="AW62871" s="55"/>
      <c r="AX62871" s="56"/>
      <c r="AY62871" s="55"/>
      <c r="AZ62871" s="55"/>
      <c r="BA62871" s="55"/>
      <c r="BB62871" s="11"/>
      <c r="BC62871" s="12"/>
      <c r="BD62871" s="12"/>
      <c r="BE62871" s="12"/>
      <c r="BF62871" s="12"/>
      <c r="BG62871" s="12"/>
      <c r="BH62871" s="12"/>
      <c r="BI62871" s="12"/>
      <c r="BJ62871" s="12"/>
      <c r="BK62871" s="12"/>
    </row>
    <row r="62872" spans="1:63" s="5" customFormat="1">
      <c r="A62872" s="13"/>
      <c r="B62872" s="13"/>
      <c r="C62872" s="45"/>
      <c r="E62872" s="46"/>
      <c r="F62872" s="47"/>
      <c r="G62872" s="48"/>
      <c r="H62872" s="49"/>
      <c r="I62872" s="49"/>
      <c r="J62872" s="49"/>
      <c r="K62872" s="50"/>
      <c r="L62872" s="50"/>
      <c r="M62872" s="50"/>
      <c r="N62872" s="50"/>
      <c r="O62872" s="50"/>
      <c r="P62872" s="50"/>
      <c r="Q62872" s="50"/>
      <c r="R62872" s="51"/>
      <c r="S62872" s="51"/>
      <c r="T62872" s="51"/>
      <c r="U62872" s="51"/>
      <c r="V62872" s="51"/>
      <c r="W62872" s="51"/>
      <c r="X62872" s="44"/>
      <c r="AF62872" s="52"/>
      <c r="AM62872" s="7"/>
      <c r="AN62872" s="7"/>
      <c r="AO62872" s="53"/>
      <c r="AP62872" s="54"/>
      <c r="AQ62872" s="54"/>
      <c r="AR62872" s="7"/>
      <c r="AS62872" s="54"/>
      <c r="AT62872" s="53"/>
      <c r="AU62872" s="7"/>
      <c r="AV62872" s="7"/>
      <c r="AW62872" s="55"/>
      <c r="AX62872" s="56"/>
      <c r="AY62872" s="55"/>
      <c r="AZ62872" s="55"/>
      <c r="BA62872" s="55"/>
      <c r="BB62872" s="11"/>
      <c r="BC62872" s="12"/>
      <c r="BD62872" s="12"/>
      <c r="BE62872" s="12"/>
      <c r="BF62872" s="12"/>
      <c r="BG62872" s="12"/>
      <c r="BH62872" s="12"/>
      <c r="BI62872" s="12"/>
      <c r="BJ62872" s="12"/>
      <c r="BK62872" s="12"/>
    </row>
    <row r="62873" spans="1:63" s="5" customFormat="1">
      <c r="A62873" s="13"/>
      <c r="B62873" s="13"/>
      <c r="C62873" s="45"/>
      <c r="E62873" s="46"/>
      <c r="F62873" s="47"/>
      <c r="G62873" s="48"/>
      <c r="H62873" s="49"/>
      <c r="I62873" s="49"/>
      <c r="J62873" s="49"/>
      <c r="K62873" s="50"/>
      <c r="L62873" s="50"/>
      <c r="M62873" s="50"/>
      <c r="N62873" s="50"/>
      <c r="O62873" s="50"/>
      <c r="P62873" s="50"/>
      <c r="Q62873" s="50"/>
      <c r="R62873" s="51"/>
      <c r="S62873" s="51"/>
      <c r="T62873" s="51"/>
      <c r="U62873" s="51"/>
      <c r="V62873" s="51"/>
      <c r="W62873" s="51"/>
      <c r="X62873" s="44"/>
      <c r="AF62873" s="52"/>
      <c r="AM62873" s="7"/>
      <c r="AN62873" s="7"/>
      <c r="AO62873" s="53"/>
      <c r="AP62873" s="54"/>
      <c r="AQ62873" s="54"/>
      <c r="AR62873" s="7"/>
      <c r="AS62873" s="54"/>
      <c r="AT62873" s="53"/>
      <c r="AU62873" s="7"/>
      <c r="AV62873" s="7"/>
      <c r="AW62873" s="55"/>
      <c r="AX62873" s="56"/>
      <c r="AY62873" s="55"/>
      <c r="AZ62873" s="55"/>
      <c r="BA62873" s="55"/>
      <c r="BB62873" s="11"/>
      <c r="BC62873" s="12"/>
      <c r="BD62873" s="12"/>
      <c r="BE62873" s="12"/>
      <c r="BF62873" s="12"/>
      <c r="BG62873" s="12"/>
      <c r="BH62873" s="12"/>
      <c r="BI62873" s="12"/>
      <c r="BJ62873" s="12"/>
      <c r="BK62873" s="12"/>
    </row>
    <row r="62874" spans="1:63" s="5" customFormat="1">
      <c r="A62874" s="13"/>
      <c r="B62874" s="13"/>
      <c r="C62874" s="45"/>
      <c r="E62874" s="46"/>
      <c r="F62874" s="47"/>
      <c r="G62874" s="48"/>
      <c r="H62874" s="49"/>
      <c r="I62874" s="49"/>
      <c r="J62874" s="49"/>
      <c r="K62874" s="50"/>
      <c r="L62874" s="50"/>
      <c r="M62874" s="50"/>
      <c r="N62874" s="50"/>
      <c r="O62874" s="50"/>
      <c r="P62874" s="50"/>
      <c r="Q62874" s="50"/>
      <c r="R62874" s="51"/>
      <c r="S62874" s="51"/>
      <c r="T62874" s="51"/>
      <c r="U62874" s="51"/>
      <c r="V62874" s="51"/>
      <c r="W62874" s="51"/>
      <c r="X62874" s="44"/>
      <c r="AF62874" s="52"/>
      <c r="AM62874" s="7"/>
      <c r="AN62874" s="7"/>
      <c r="AO62874" s="53"/>
      <c r="AP62874" s="54"/>
      <c r="AQ62874" s="54"/>
      <c r="AR62874" s="7"/>
      <c r="AS62874" s="54"/>
      <c r="AT62874" s="53"/>
      <c r="AU62874" s="7"/>
      <c r="AV62874" s="7"/>
      <c r="AW62874" s="55"/>
      <c r="AX62874" s="56"/>
      <c r="AY62874" s="55"/>
      <c r="AZ62874" s="55"/>
      <c r="BA62874" s="55"/>
      <c r="BB62874" s="11"/>
      <c r="BC62874" s="12"/>
      <c r="BD62874" s="12"/>
      <c r="BE62874" s="12"/>
      <c r="BF62874" s="12"/>
      <c r="BG62874" s="12"/>
      <c r="BH62874" s="12"/>
      <c r="BI62874" s="12"/>
      <c r="BJ62874" s="12"/>
      <c r="BK62874" s="12"/>
    </row>
    <row r="62875" spans="1:63" s="5" customFormat="1">
      <c r="A62875" s="13"/>
      <c r="B62875" s="13"/>
      <c r="C62875" s="45"/>
      <c r="E62875" s="46"/>
      <c r="F62875" s="47"/>
      <c r="G62875" s="48"/>
      <c r="H62875" s="49"/>
      <c r="I62875" s="49"/>
      <c r="J62875" s="49"/>
      <c r="K62875" s="50"/>
      <c r="L62875" s="50"/>
      <c r="M62875" s="50"/>
      <c r="N62875" s="50"/>
      <c r="O62875" s="50"/>
      <c r="P62875" s="50"/>
      <c r="Q62875" s="50"/>
      <c r="R62875" s="51"/>
      <c r="S62875" s="51"/>
      <c r="T62875" s="51"/>
      <c r="U62875" s="51"/>
      <c r="V62875" s="51"/>
      <c r="W62875" s="51"/>
      <c r="X62875" s="44"/>
      <c r="AF62875" s="52"/>
      <c r="AM62875" s="7"/>
      <c r="AN62875" s="7"/>
      <c r="AO62875" s="53"/>
      <c r="AP62875" s="54"/>
      <c r="AQ62875" s="54"/>
      <c r="AR62875" s="7"/>
      <c r="AS62875" s="54"/>
      <c r="AT62875" s="53"/>
      <c r="AU62875" s="7"/>
      <c r="AV62875" s="7"/>
      <c r="AW62875" s="55"/>
      <c r="AX62875" s="56"/>
      <c r="AY62875" s="55"/>
      <c r="AZ62875" s="55"/>
      <c r="BA62875" s="55"/>
      <c r="BB62875" s="11"/>
      <c r="BC62875" s="12"/>
      <c r="BD62875" s="12"/>
      <c r="BE62875" s="12"/>
      <c r="BF62875" s="12"/>
      <c r="BG62875" s="12"/>
      <c r="BH62875" s="12"/>
      <c r="BI62875" s="12"/>
      <c r="BJ62875" s="12"/>
      <c r="BK62875" s="12"/>
    </row>
    <row r="62876" spans="1:63" s="5" customFormat="1">
      <c r="A62876" s="13"/>
      <c r="B62876" s="13"/>
      <c r="C62876" s="45"/>
      <c r="E62876" s="46"/>
      <c r="F62876" s="47"/>
      <c r="G62876" s="48"/>
      <c r="H62876" s="49"/>
      <c r="I62876" s="49"/>
      <c r="J62876" s="49"/>
      <c r="K62876" s="50"/>
      <c r="L62876" s="50"/>
      <c r="M62876" s="50"/>
      <c r="N62876" s="50"/>
      <c r="O62876" s="50"/>
      <c r="P62876" s="50"/>
      <c r="Q62876" s="50"/>
      <c r="R62876" s="51"/>
      <c r="S62876" s="51"/>
      <c r="T62876" s="51"/>
      <c r="U62876" s="51"/>
      <c r="V62876" s="51"/>
      <c r="W62876" s="51"/>
      <c r="X62876" s="44"/>
      <c r="AF62876" s="52"/>
      <c r="AM62876" s="7"/>
      <c r="AN62876" s="7"/>
      <c r="AO62876" s="53"/>
      <c r="AP62876" s="54"/>
      <c r="AQ62876" s="54"/>
      <c r="AR62876" s="7"/>
      <c r="AS62876" s="54"/>
      <c r="AT62876" s="53"/>
      <c r="AU62876" s="7"/>
      <c r="AV62876" s="7"/>
      <c r="AW62876" s="55"/>
      <c r="AX62876" s="56"/>
      <c r="AY62876" s="55"/>
      <c r="AZ62876" s="55"/>
      <c r="BA62876" s="55"/>
      <c r="BB62876" s="11"/>
      <c r="BC62876" s="12"/>
      <c r="BD62876" s="12"/>
      <c r="BE62876" s="12"/>
      <c r="BF62876" s="12"/>
      <c r="BG62876" s="12"/>
      <c r="BH62876" s="12"/>
      <c r="BI62876" s="12"/>
      <c r="BJ62876" s="12"/>
      <c r="BK62876" s="12"/>
    </row>
    <row r="62877" spans="1:63" s="5" customFormat="1">
      <c r="A62877" s="13"/>
      <c r="B62877" s="13"/>
      <c r="C62877" s="45"/>
      <c r="E62877" s="46"/>
      <c r="F62877" s="47"/>
      <c r="G62877" s="48"/>
      <c r="H62877" s="49"/>
      <c r="I62877" s="49"/>
      <c r="J62877" s="49"/>
      <c r="K62877" s="50"/>
      <c r="L62877" s="50"/>
      <c r="M62877" s="50"/>
      <c r="N62877" s="50"/>
      <c r="O62877" s="50"/>
      <c r="P62877" s="50"/>
      <c r="Q62877" s="50"/>
      <c r="R62877" s="51"/>
      <c r="S62877" s="51"/>
      <c r="T62877" s="51"/>
      <c r="U62877" s="51"/>
      <c r="V62877" s="51"/>
      <c r="W62877" s="51"/>
      <c r="X62877" s="44"/>
      <c r="AF62877" s="52"/>
      <c r="AM62877" s="7"/>
      <c r="AN62877" s="7"/>
      <c r="AO62877" s="53"/>
      <c r="AP62877" s="54"/>
      <c r="AQ62877" s="54"/>
      <c r="AR62877" s="7"/>
      <c r="AS62877" s="54"/>
      <c r="AT62877" s="53"/>
      <c r="AU62877" s="7"/>
      <c r="AV62877" s="7"/>
      <c r="AW62877" s="55"/>
      <c r="AX62877" s="56"/>
      <c r="AY62877" s="55"/>
      <c r="AZ62877" s="55"/>
      <c r="BA62877" s="55"/>
      <c r="BB62877" s="11"/>
      <c r="BC62877" s="12"/>
      <c r="BD62877" s="12"/>
      <c r="BE62877" s="12"/>
      <c r="BF62877" s="12"/>
      <c r="BG62877" s="12"/>
      <c r="BH62877" s="12"/>
      <c r="BI62877" s="12"/>
      <c r="BJ62877" s="12"/>
      <c r="BK62877" s="12"/>
    </row>
    <row r="62878" spans="1:63" s="5" customFormat="1">
      <c r="A62878" s="13"/>
      <c r="B62878" s="13"/>
      <c r="C62878" s="45"/>
      <c r="E62878" s="46"/>
      <c r="F62878" s="47"/>
      <c r="G62878" s="48"/>
      <c r="H62878" s="49"/>
      <c r="I62878" s="49"/>
      <c r="J62878" s="49"/>
      <c r="K62878" s="50"/>
      <c r="L62878" s="50"/>
      <c r="M62878" s="50"/>
      <c r="N62878" s="50"/>
      <c r="O62878" s="50"/>
      <c r="P62878" s="50"/>
      <c r="Q62878" s="50"/>
      <c r="R62878" s="51"/>
      <c r="S62878" s="51"/>
      <c r="T62878" s="51"/>
      <c r="U62878" s="51"/>
      <c r="V62878" s="51"/>
      <c r="W62878" s="51"/>
      <c r="X62878" s="44"/>
      <c r="AF62878" s="52"/>
      <c r="AM62878" s="7"/>
      <c r="AN62878" s="7"/>
      <c r="AO62878" s="53"/>
      <c r="AP62878" s="54"/>
      <c r="AQ62878" s="54"/>
      <c r="AR62878" s="7"/>
      <c r="AS62878" s="54"/>
      <c r="AT62878" s="53"/>
      <c r="AU62878" s="7"/>
      <c r="AV62878" s="7"/>
      <c r="AW62878" s="55"/>
      <c r="AX62878" s="56"/>
      <c r="AY62878" s="55"/>
      <c r="AZ62878" s="55"/>
      <c r="BA62878" s="55"/>
      <c r="BB62878" s="11"/>
      <c r="BC62878" s="12"/>
      <c r="BD62878" s="12"/>
      <c r="BE62878" s="12"/>
      <c r="BF62878" s="12"/>
      <c r="BG62878" s="12"/>
      <c r="BH62878" s="12"/>
      <c r="BI62878" s="12"/>
      <c r="BJ62878" s="12"/>
      <c r="BK62878" s="12"/>
    </row>
    <row r="62879" spans="1:63" s="5" customFormat="1">
      <c r="A62879" s="13"/>
      <c r="B62879" s="13"/>
      <c r="C62879" s="45"/>
      <c r="E62879" s="46"/>
      <c r="F62879" s="47"/>
      <c r="G62879" s="48"/>
      <c r="H62879" s="49"/>
      <c r="I62879" s="49"/>
      <c r="J62879" s="49"/>
      <c r="K62879" s="50"/>
      <c r="L62879" s="50"/>
      <c r="M62879" s="50"/>
      <c r="N62879" s="50"/>
      <c r="O62879" s="50"/>
      <c r="P62879" s="50"/>
      <c r="Q62879" s="50"/>
      <c r="R62879" s="51"/>
      <c r="S62879" s="51"/>
      <c r="T62879" s="51"/>
      <c r="U62879" s="51"/>
      <c r="V62879" s="51"/>
      <c r="W62879" s="51"/>
      <c r="X62879" s="44"/>
      <c r="AF62879" s="52"/>
      <c r="AM62879" s="7"/>
      <c r="AN62879" s="7"/>
      <c r="AO62879" s="53"/>
      <c r="AP62879" s="54"/>
      <c r="AQ62879" s="54"/>
      <c r="AR62879" s="7"/>
      <c r="AS62879" s="54"/>
      <c r="AT62879" s="53"/>
      <c r="AU62879" s="7"/>
      <c r="AV62879" s="7"/>
      <c r="AW62879" s="55"/>
      <c r="AX62879" s="56"/>
      <c r="AY62879" s="55"/>
      <c r="AZ62879" s="55"/>
      <c r="BA62879" s="55"/>
      <c r="BB62879" s="11"/>
      <c r="BC62879" s="12"/>
      <c r="BD62879" s="12"/>
      <c r="BE62879" s="12"/>
      <c r="BF62879" s="12"/>
      <c r="BG62879" s="12"/>
      <c r="BH62879" s="12"/>
      <c r="BI62879" s="12"/>
      <c r="BJ62879" s="12"/>
      <c r="BK62879" s="12"/>
    </row>
    <row r="62880" spans="1:63" s="5" customFormat="1">
      <c r="A62880" s="13"/>
      <c r="B62880" s="13"/>
      <c r="C62880" s="45"/>
      <c r="E62880" s="46"/>
      <c r="F62880" s="47"/>
      <c r="G62880" s="48"/>
      <c r="H62880" s="49"/>
      <c r="I62880" s="49"/>
      <c r="J62880" s="49"/>
      <c r="K62880" s="50"/>
      <c r="L62880" s="50"/>
      <c r="M62880" s="50"/>
      <c r="N62880" s="50"/>
      <c r="O62880" s="50"/>
      <c r="P62880" s="50"/>
      <c r="Q62880" s="50"/>
      <c r="R62880" s="51"/>
      <c r="S62880" s="51"/>
      <c r="T62880" s="51"/>
      <c r="U62880" s="51"/>
      <c r="V62880" s="51"/>
      <c r="W62880" s="51"/>
      <c r="X62880" s="44"/>
      <c r="AF62880" s="52"/>
      <c r="AM62880" s="7"/>
      <c r="AN62880" s="7"/>
      <c r="AO62880" s="53"/>
      <c r="AP62880" s="54"/>
      <c r="AQ62880" s="54"/>
      <c r="AR62880" s="7"/>
      <c r="AS62880" s="54"/>
      <c r="AT62880" s="53"/>
      <c r="AU62880" s="7"/>
      <c r="AV62880" s="7"/>
      <c r="AW62880" s="55"/>
      <c r="AX62880" s="56"/>
      <c r="AY62880" s="55"/>
      <c r="AZ62880" s="55"/>
      <c r="BA62880" s="55"/>
      <c r="BB62880" s="11"/>
      <c r="BC62880" s="12"/>
      <c r="BD62880" s="12"/>
      <c r="BE62880" s="12"/>
      <c r="BF62880" s="12"/>
      <c r="BG62880" s="12"/>
      <c r="BH62880" s="12"/>
      <c r="BI62880" s="12"/>
      <c r="BJ62880" s="12"/>
      <c r="BK62880" s="12"/>
    </row>
    <row r="62881" spans="1:63" s="5" customFormat="1">
      <c r="A62881" s="13"/>
      <c r="B62881" s="13"/>
      <c r="C62881" s="45"/>
      <c r="E62881" s="46"/>
      <c r="F62881" s="47"/>
      <c r="G62881" s="48"/>
      <c r="H62881" s="49"/>
      <c r="I62881" s="49"/>
      <c r="J62881" s="49"/>
      <c r="K62881" s="50"/>
      <c r="L62881" s="50"/>
      <c r="M62881" s="50"/>
      <c r="N62881" s="50"/>
      <c r="O62881" s="50"/>
      <c r="P62881" s="50"/>
      <c r="Q62881" s="50"/>
      <c r="R62881" s="51"/>
      <c r="S62881" s="51"/>
      <c r="T62881" s="51"/>
      <c r="U62881" s="51"/>
      <c r="V62881" s="51"/>
      <c r="W62881" s="51"/>
      <c r="X62881" s="44"/>
      <c r="AF62881" s="52"/>
      <c r="AM62881" s="7"/>
      <c r="AN62881" s="7"/>
      <c r="AO62881" s="53"/>
      <c r="AP62881" s="54"/>
      <c r="AQ62881" s="54"/>
      <c r="AR62881" s="7"/>
      <c r="AS62881" s="54"/>
      <c r="AT62881" s="53"/>
      <c r="AU62881" s="7"/>
      <c r="AV62881" s="7"/>
      <c r="AW62881" s="55"/>
      <c r="AX62881" s="56"/>
      <c r="AY62881" s="55"/>
      <c r="AZ62881" s="55"/>
      <c r="BA62881" s="55"/>
      <c r="BB62881" s="11"/>
      <c r="BC62881" s="12"/>
      <c r="BD62881" s="12"/>
      <c r="BE62881" s="12"/>
      <c r="BF62881" s="12"/>
      <c r="BG62881" s="12"/>
      <c r="BH62881" s="12"/>
      <c r="BI62881" s="12"/>
      <c r="BJ62881" s="12"/>
      <c r="BK62881" s="12"/>
    </row>
    <row r="62882" spans="1:63" s="5" customFormat="1">
      <c r="A62882" s="13"/>
      <c r="B62882" s="13"/>
      <c r="C62882" s="45"/>
      <c r="E62882" s="46"/>
      <c r="F62882" s="47"/>
      <c r="G62882" s="48"/>
      <c r="H62882" s="49"/>
      <c r="I62882" s="49"/>
      <c r="J62882" s="49"/>
      <c r="K62882" s="50"/>
      <c r="L62882" s="50"/>
      <c r="M62882" s="50"/>
      <c r="N62882" s="50"/>
      <c r="O62882" s="50"/>
      <c r="P62882" s="50"/>
      <c r="Q62882" s="50"/>
      <c r="R62882" s="51"/>
      <c r="S62882" s="51"/>
      <c r="T62882" s="51"/>
      <c r="U62882" s="51"/>
      <c r="V62882" s="51"/>
      <c r="W62882" s="51"/>
      <c r="X62882" s="44"/>
      <c r="AF62882" s="52"/>
      <c r="AM62882" s="7"/>
      <c r="AN62882" s="7"/>
      <c r="AO62882" s="53"/>
      <c r="AP62882" s="54"/>
      <c r="AQ62882" s="54"/>
      <c r="AR62882" s="7"/>
      <c r="AS62882" s="54"/>
      <c r="AT62882" s="53"/>
      <c r="AU62882" s="7"/>
      <c r="AV62882" s="7"/>
      <c r="AW62882" s="55"/>
      <c r="AX62882" s="56"/>
      <c r="AY62882" s="55"/>
      <c r="AZ62882" s="55"/>
      <c r="BA62882" s="55"/>
      <c r="BB62882" s="11"/>
      <c r="BC62882" s="12"/>
      <c r="BD62882" s="12"/>
      <c r="BE62882" s="12"/>
      <c r="BF62882" s="12"/>
      <c r="BG62882" s="12"/>
      <c r="BH62882" s="12"/>
      <c r="BI62882" s="12"/>
      <c r="BJ62882" s="12"/>
      <c r="BK62882" s="12"/>
    </row>
    <row r="62883" spans="1:63" s="5" customFormat="1">
      <c r="A62883" s="13"/>
      <c r="B62883" s="13"/>
      <c r="C62883" s="45"/>
      <c r="E62883" s="46"/>
      <c r="F62883" s="47"/>
      <c r="G62883" s="48"/>
      <c r="H62883" s="49"/>
      <c r="I62883" s="49"/>
      <c r="J62883" s="49"/>
      <c r="K62883" s="50"/>
      <c r="L62883" s="50"/>
      <c r="M62883" s="50"/>
      <c r="N62883" s="50"/>
      <c r="O62883" s="50"/>
      <c r="P62883" s="50"/>
      <c r="Q62883" s="50"/>
      <c r="R62883" s="51"/>
      <c r="S62883" s="51"/>
      <c r="T62883" s="51"/>
      <c r="U62883" s="51"/>
      <c r="V62883" s="51"/>
      <c r="W62883" s="51"/>
      <c r="X62883" s="44"/>
      <c r="AF62883" s="52"/>
      <c r="AM62883" s="7"/>
      <c r="AN62883" s="7"/>
      <c r="AO62883" s="53"/>
      <c r="AP62883" s="54"/>
      <c r="AQ62883" s="54"/>
      <c r="AR62883" s="7"/>
      <c r="AS62883" s="54"/>
      <c r="AT62883" s="53"/>
      <c r="AU62883" s="7"/>
      <c r="AV62883" s="7"/>
      <c r="AW62883" s="55"/>
      <c r="AX62883" s="56"/>
      <c r="AY62883" s="55"/>
      <c r="AZ62883" s="55"/>
      <c r="BA62883" s="55"/>
      <c r="BB62883" s="11"/>
      <c r="BC62883" s="12"/>
      <c r="BD62883" s="12"/>
      <c r="BE62883" s="12"/>
      <c r="BF62883" s="12"/>
      <c r="BG62883" s="12"/>
      <c r="BH62883" s="12"/>
      <c r="BI62883" s="12"/>
      <c r="BJ62883" s="12"/>
      <c r="BK62883" s="12"/>
    </row>
    <row r="62884" spans="1:63" s="5" customFormat="1">
      <c r="A62884" s="13"/>
      <c r="B62884" s="13"/>
      <c r="C62884" s="45"/>
      <c r="E62884" s="46"/>
      <c r="F62884" s="47"/>
      <c r="G62884" s="48"/>
      <c r="H62884" s="49"/>
      <c r="I62884" s="49"/>
      <c r="J62884" s="49"/>
      <c r="K62884" s="50"/>
      <c r="L62884" s="50"/>
      <c r="M62884" s="50"/>
      <c r="N62884" s="50"/>
      <c r="O62884" s="50"/>
      <c r="P62884" s="50"/>
      <c r="Q62884" s="50"/>
      <c r="R62884" s="51"/>
      <c r="S62884" s="51"/>
      <c r="T62884" s="51"/>
      <c r="U62884" s="51"/>
      <c r="V62884" s="51"/>
      <c r="W62884" s="51"/>
      <c r="X62884" s="44"/>
      <c r="AF62884" s="52"/>
      <c r="AM62884" s="7"/>
      <c r="AN62884" s="7"/>
      <c r="AO62884" s="53"/>
      <c r="AP62884" s="54"/>
      <c r="AQ62884" s="54"/>
      <c r="AR62884" s="7"/>
      <c r="AS62884" s="54"/>
      <c r="AT62884" s="53"/>
      <c r="AU62884" s="7"/>
      <c r="AV62884" s="7"/>
      <c r="AW62884" s="55"/>
      <c r="AX62884" s="56"/>
      <c r="AY62884" s="55"/>
      <c r="AZ62884" s="55"/>
      <c r="BA62884" s="55"/>
      <c r="BB62884" s="11"/>
      <c r="BC62884" s="12"/>
      <c r="BD62884" s="12"/>
      <c r="BE62884" s="12"/>
      <c r="BF62884" s="12"/>
      <c r="BG62884" s="12"/>
      <c r="BH62884" s="12"/>
      <c r="BI62884" s="12"/>
      <c r="BJ62884" s="12"/>
      <c r="BK62884" s="12"/>
    </row>
    <row r="62885" spans="1:63" s="5" customFormat="1">
      <c r="A62885" s="13"/>
      <c r="B62885" s="13"/>
      <c r="C62885" s="45"/>
      <c r="E62885" s="46"/>
      <c r="F62885" s="47"/>
      <c r="G62885" s="48"/>
      <c r="H62885" s="49"/>
      <c r="I62885" s="49"/>
      <c r="J62885" s="49"/>
      <c r="K62885" s="50"/>
      <c r="L62885" s="50"/>
      <c r="M62885" s="50"/>
      <c r="N62885" s="50"/>
      <c r="O62885" s="50"/>
      <c r="P62885" s="50"/>
      <c r="Q62885" s="50"/>
      <c r="R62885" s="51"/>
      <c r="S62885" s="51"/>
      <c r="T62885" s="51"/>
      <c r="U62885" s="51"/>
      <c r="V62885" s="51"/>
      <c r="W62885" s="51"/>
      <c r="X62885" s="44"/>
      <c r="AF62885" s="52"/>
      <c r="AM62885" s="7"/>
      <c r="AN62885" s="7"/>
      <c r="AO62885" s="53"/>
      <c r="AP62885" s="54"/>
      <c r="AQ62885" s="54"/>
      <c r="AR62885" s="7"/>
      <c r="AS62885" s="54"/>
      <c r="AT62885" s="53"/>
      <c r="AU62885" s="7"/>
      <c r="AV62885" s="7"/>
      <c r="AW62885" s="55"/>
      <c r="AX62885" s="56"/>
      <c r="AY62885" s="55"/>
      <c r="AZ62885" s="55"/>
      <c r="BA62885" s="55"/>
      <c r="BB62885" s="11"/>
      <c r="BC62885" s="12"/>
      <c r="BD62885" s="12"/>
      <c r="BE62885" s="12"/>
      <c r="BF62885" s="12"/>
      <c r="BG62885" s="12"/>
      <c r="BH62885" s="12"/>
      <c r="BI62885" s="12"/>
      <c r="BJ62885" s="12"/>
      <c r="BK62885" s="12"/>
    </row>
    <row r="62886" spans="1:63" s="5" customFormat="1">
      <c r="A62886" s="13"/>
      <c r="B62886" s="13"/>
      <c r="C62886" s="45"/>
      <c r="E62886" s="46"/>
      <c r="F62886" s="47"/>
      <c r="G62886" s="48"/>
      <c r="H62886" s="49"/>
      <c r="I62886" s="49"/>
      <c r="J62886" s="49"/>
      <c r="K62886" s="50"/>
      <c r="L62886" s="50"/>
      <c r="M62886" s="50"/>
      <c r="N62886" s="50"/>
      <c r="O62886" s="50"/>
      <c r="P62886" s="50"/>
      <c r="Q62886" s="50"/>
      <c r="R62886" s="51"/>
      <c r="S62886" s="51"/>
      <c r="T62886" s="51"/>
      <c r="U62886" s="51"/>
      <c r="V62886" s="51"/>
      <c r="W62886" s="51"/>
      <c r="X62886" s="44"/>
      <c r="AF62886" s="52"/>
      <c r="AM62886" s="7"/>
      <c r="AN62886" s="7"/>
      <c r="AO62886" s="53"/>
      <c r="AP62886" s="54"/>
      <c r="AQ62886" s="54"/>
      <c r="AR62886" s="7"/>
      <c r="AS62886" s="54"/>
      <c r="AT62886" s="53"/>
      <c r="AU62886" s="7"/>
      <c r="AV62886" s="7"/>
      <c r="AW62886" s="55"/>
      <c r="AX62886" s="56"/>
      <c r="AY62886" s="55"/>
      <c r="AZ62886" s="55"/>
      <c r="BA62886" s="55"/>
      <c r="BB62886" s="11"/>
      <c r="BC62886" s="12"/>
      <c r="BD62886" s="12"/>
      <c r="BE62886" s="12"/>
      <c r="BF62886" s="12"/>
      <c r="BG62886" s="12"/>
      <c r="BH62886" s="12"/>
      <c r="BI62886" s="12"/>
      <c r="BJ62886" s="12"/>
      <c r="BK62886" s="12"/>
    </row>
    <row r="62887" spans="1:63" s="5" customFormat="1">
      <c r="A62887" s="13"/>
      <c r="B62887" s="13"/>
      <c r="C62887" s="45"/>
      <c r="E62887" s="46"/>
      <c r="F62887" s="47"/>
      <c r="G62887" s="48"/>
      <c r="H62887" s="49"/>
      <c r="I62887" s="49"/>
      <c r="J62887" s="49"/>
      <c r="K62887" s="50"/>
      <c r="L62887" s="50"/>
      <c r="M62887" s="50"/>
      <c r="N62887" s="50"/>
      <c r="O62887" s="50"/>
      <c r="P62887" s="50"/>
      <c r="Q62887" s="50"/>
      <c r="R62887" s="51"/>
      <c r="S62887" s="51"/>
      <c r="T62887" s="51"/>
      <c r="U62887" s="51"/>
      <c r="V62887" s="51"/>
      <c r="W62887" s="51"/>
      <c r="X62887" s="44"/>
      <c r="AF62887" s="52"/>
      <c r="AM62887" s="7"/>
      <c r="AN62887" s="7"/>
      <c r="AO62887" s="53"/>
      <c r="AP62887" s="54"/>
      <c r="AQ62887" s="54"/>
      <c r="AR62887" s="7"/>
      <c r="AS62887" s="54"/>
      <c r="AT62887" s="53"/>
      <c r="AU62887" s="7"/>
      <c r="AV62887" s="7"/>
      <c r="AW62887" s="55"/>
      <c r="AX62887" s="56"/>
      <c r="AY62887" s="55"/>
      <c r="AZ62887" s="55"/>
      <c r="BA62887" s="55"/>
      <c r="BB62887" s="11"/>
      <c r="BC62887" s="12"/>
      <c r="BD62887" s="12"/>
      <c r="BE62887" s="12"/>
      <c r="BF62887" s="12"/>
      <c r="BG62887" s="12"/>
      <c r="BH62887" s="12"/>
      <c r="BI62887" s="12"/>
      <c r="BJ62887" s="12"/>
      <c r="BK62887" s="12"/>
    </row>
    <row r="62888" spans="1:63" s="5" customFormat="1">
      <c r="A62888" s="13"/>
      <c r="B62888" s="13"/>
      <c r="C62888" s="45"/>
      <c r="E62888" s="46"/>
      <c r="F62888" s="47"/>
      <c r="G62888" s="48"/>
      <c r="H62888" s="49"/>
      <c r="I62888" s="49"/>
      <c r="J62888" s="49"/>
      <c r="K62888" s="50"/>
      <c r="L62888" s="50"/>
      <c r="M62888" s="50"/>
      <c r="N62888" s="50"/>
      <c r="O62888" s="50"/>
      <c r="P62888" s="50"/>
      <c r="Q62888" s="50"/>
      <c r="R62888" s="51"/>
      <c r="S62888" s="51"/>
      <c r="T62888" s="51"/>
      <c r="U62888" s="51"/>
      <c r="V62888" s="51"/>
      <c r="W62888" s="51"/>
      <c r="X62888" s="44"/>
      <c r="AF62888" s="52"/>
      <c r="AM62888" s="7"/>
      <c r="AN62888" s="7"/>
      <c r="AO62888" s="53"/>
      <c r="AP62888" s="54"/>
      <c r="AQ62888" s="54"/>
      <c r="AR62888" s="7"/>
      <c r="AS62888" s="54"/>
      <c r="AT62888" s="53"/>
      <c r="AU62888" s="7"/>
      <c r="AV62888" s="7"/>
      <c r="AW62888" s="55"/>
      <c r="AX62888" s="56"/>
      <c r="AY62888" s="55"/>
      <c r="AZ62888" s="55"/>
      <c r="BA62888" s="55"/>
      <c r="BB62888" s="11"/>
      <c r="BC62888" s="12"/>
      <c r="BD62888" s="12"/>
      <c r="BE62888" s="12"/>
      <c r="BF62888" s="12"/>
      <c r="BG62888" s="12"/>
      <c r="BH62888" s="12"/>
      <c r="BI62888" s="12"/>
      <c r="BJ62888" s="12"/>
      <c r="BK62888" s="12"/>
    </row>
    <row r="62889" spans="1:63" s="5" customFormat="1">
      <c r="A62889" s="13"/>
      <c r="B62889" s="13"/>
      <c r="C62889" s="45"/>
      <c r="E62889" s="46"/>
      <c r="F62889" s="47"/>
      <c r="G62889" s="48"/>
      <c r="H62889" s="49"/>
      <c r="I62889" s="49"/>
      <c r="J62889" s="49"/>
      <c r="K62889" s="50"/>
      <c r="L62889" s="50"/>
      <c r="M62889" s="50"/>
      <c r="N62889" s="50"/>
      <c r="O62889" s="50"/>
      <c r="P62889" s="50"/>
      <c r="Q62889" s="50"/>
      <c r="R62889" s="51"/>
      <c r="S62889" s="51"/>
      <c r="T62889" s="51"/>
      <c r="U62889" s="51"/>
      <c r="V62889" s="51"/>
      <c r="W62889" s="51"/>
      <c r="X62889" s="44"/>
      <c r="AF62889" s="52"/>
      <c r="AM62889" s="7"/>
      <c r="AN62889" s="7"/>
      <c r="AO62889" s="53"/>
      <c r="AP62889" s="54"/>
      <c r="AQ62889" s="54"/>
      <c r="AR62889" s="7"/>
      <c r="AS62889" s="54"/>
      <c r="AT62889" s="53"/>
      <c r="AU62889" s="7"/>
      <c r="AV62889" s="7"/>
      <c r="AW62889" s="55"/>
      <c r="AX62889" s="56"/>
      <c r="AY62889" s="55"/>
      <c r="AZ62889" s="55"/>
      <c r="BA62889" s="55"/>
      <c r="BB62889" s="11"/>
      <c r="BC62889" s="12"/>
      <c r="BD62889" s="12"/>
      <c r="BE62889" s="12"/>
      <c r="BF62889" s="12"/>
      <c r="BG62889" s="12"/>
      <c r="BH62889" s="12"/>
      <c r="BI62889" s="12"/>
      <c r="BJ62889" s="12"/>
      <c r="BK62889" s="12"/>
    </row>
    <row r="62890" spans="1:63" s="5" customFormat="1">
      <c r="A62890" s="13"/>
      <c r="B62890" s="13"/>
      <c r="C62890" s="45"/>
      <c r="E62890" s="46"/>
      <c r="F62890" s="47"/>
      <c r="G62890" s="48"/>
      <c r="H62890" s="49"/>
      <c r="I62890" s="49"/>
      <c r="J62890" s="49"/>
      <c r="K62890" s="50"/>
      <c r="L62890" s="50"/>
      <c r="M62890" s="50"/>
      <c r="N62890" s="50"/>
      <c r="O62890" s="50"/>
      <c r="P62890" s="50"/>
      <c r="Q62890" s="50"/>
      <c r="R62890" s="51"/>
      <c r="S62890" s="51"/>
      <c r="T62890" s="51"/>
      <c r="U62890" s="51"/>
      <c r="V62890" s="51"/>
      <c r="W62890" s="51"/>
      <c r="X62890" s="44"/>
      <c r="AF62890" s="52"/>
      <c r="AM62890" s="7"/>
      <c r="AN62890" s="7"/>
      <c r="AO62890" s="53"/>
      <c r="AP62890" s="54"/>
      <c r="AQ62890" s="54"/>
      <c r="AR62890" s="7"/>
      <c r="AS62890" s="54"/>
      <c r="AT62890" s="53"/>
      <c r="AU62890" s="7"/>
      <c r="AV62890" s="7"/>
      <c r="AW62890" s="55"/>
      <c r="AX62890" s="56"/>
      <c r="AY62890" s="55"/>
      <c r="AZ62890" s="55"/>
      <c r="BA62890" s="55"/>
      <c r="BB62890" s="11"/>
      <c r="BC62890" s="12"/>
      <c r="BD62890" s="12"/>
      <c r="BE62890" s="12"/>
      <c r="BF62890" s="12"/>
      <c r="BG62890" s="12"/>
      <c r="BH62890" s="12"/>
      <c r="BI62890" s="12"/>
      <c r="BJ62890" s="12"/>
      <c r="BK62890" s="12"/>
    </row>
    <row r="62891" spans="1:63" s="5" customFormat="1">
      <c r="A62891" s="13"/>
      <c r="B62891" s="13"/>
      <c r="C62891" s="45"/>
      <c r="E62891" s="46"/>
      <c r="F62891" s="47"/>
      <c r="G62891" s="48"/>
      <c r="H62891" s="49"/>
      <c r="I62891" s="49"/>
      <c r="J62891" s="49"/>
      <c r="K62891" s="50"/>
      <c r="L62891" s="50"/>
      <c r="M62891" s="50"/>
      <c r="N62891" s="50"/>
      <c r="O62891" s="50"/>
      <c r="P62891" s="50"/>
      <c r="Q62891" s="50"/>
      <c r="R62891" s="51"/>
      <c r="S62891" s="51"/>
      <c r="T62891" s="51"/>
      <c r="U62891" s="51"/>
      <c r="V62891" s="51"/>
      <c r="W62891" s="51"/>
      <c r="X62891" s="44"/>
      <c r="AF62891" s="52"/>
      <c r="AM62891" s="7"/>
      <c r="AN62891" s="7"/>
      <c r="AO62891" s="53"/>
      <c r="AP62891" s="54"/>
      <c r="AQ62891" s="54"/>
      <c r="AR62891" s="7"/>
      <c r="AS62891" s="54"/>
      <c r="AT62891" s="53"/>
      <c r="AU62891" s="7"/>
      <c r="AV62891" s="7"/>
      <c r="AW62891" s="55"/>
      <c r="AX62891" s="56"/>
      <c r="AY62891" s="55"/>
      <c r="AZ62891" s="55"/>
      <c r="BA62891" s="55"/>
      <c r="BB62891" s="11"/>
      <c r="BC62891" s="12"/>
      <c r="BD62891" s="12"/>
      <c r="BE62891" s="12"/>
      <c r="BF62891" s="12"/>
      <c r="BG62891" s="12"/>
      <c r="BH62891" s="12"/>
      <c r="BI62891" s="12"/>
      <c r="BJ62891" s="12"/>
      <c r="BK62891" s="12"/>
    </row>
    <row r="62892" spans="1:63" s="5" customFormat="1">
      <c r="A62892" s="13"/>
      <c r="B62892" s="13"/>
      <c r="C62892" s="45"/>
      <c r="E62892" s="46"/>
      <c r="F62892" s="47"/>
      <c r="G62892" s="48"/>
      <c r="H62892" s="49"/>
      <c r="I62892" s="49"/>
      <c r="J62892" s="49"/>
      <c r="K62892" s="50"/>
      <c r="L62892" s="50"/>
      <c r="M62892" s="50"/>
      <c r="N62892" s="50"/>
      <c r="O62892" s="50"/>
      <c r="P62892" s="50"/>
      <c r="Q62892" s="50"/>
      <c r="R62892" s="51"/>
      <c r="S62892" s="51"/>
      <c r="T62892" s="51"/>
      <c r="U62892" s="51"/>
      <c r="V62892" s="51"/>
      <c r="W62892" s="51"/>
      <c r="X62892" s="44"/>
      <c r="AF62892" s="52"/>
      <c r="AM62892" s="7"/>
      <c r="AN62892" s="7"/>
      <c r="AO62892" s="53"/>
      <c r="AP62892" s="54"/>
      <c r="AQ62892" s="54"/>
      <c r="AR62892" s="7"/>
      <c r="AS62892" s="54"/>
      <c r="AT62892" s="53"/>
      <c r="AU62892" s="7"/>
      <c r="AV62892" s="7"/>
      <c r="AW62892" s="55"/>
      <c r="AX62892" s="56"/>
      <c r="AY62892" s="55"/>
      <c r="AZ62892" s="55"/>
      <c r="BA62892" s="55"/>
      <c r="BB62892" s="11"/>
      <c r="BC62892" s="12"/>
      <c r="BD62892" s="12"/>
      <c r="BE62892" s="12"/>
      <c r="BF62892" s="12"/>
      <c r="BG62892" s="12"/>
      <c r="BH62892" s="12"/>
      <c r="BI62892" s="12"/>
      <c r="BJ62892" s="12"/>
      <c r="BK62892" s="12"/>
    </row>
    <row r="62893" spans="1:63" s="5" customFormat="1">
      <c r="A62893" s="13"/>
      <c r="B62893" s="13"/>
      <c r="C62893" s="45"/>
      <c r="E62893" s="46"/>
      <c r="F62893" s="47"/>
      <c r="G62893" s="48"/>
      <c r="H62893" s="49"/>
      <c r="I62893" s="49"/>
      <c r="J62893" s="49"/>
      <c r="K62893" s="50"/>
      <c r="L62893" s="50"/>
      <c r="M62893" s="50"/>
      <c r="N62893" s="50"/>
      <c r="O62893" s="50"/>
      <c r="P62893" s="50"/>
      <c r="Q62893" s="50"/>
      <c r="R62893" s="51"/>
      <c r="S62893" s="51"/>
      <c r="T62893" s="51"/>
      <c r="U62893" s="51"/>
      <c r="V62893" s="51"/>
      <c r="W62893" s="51"/>
      <c r="X62893" s="44"/>
      <c r="AF62893" s="52"/>
      <c r="AM62893" s="7"/>
      <c r="AN62893" s="7"/>
      <c r="AO62893" s="53"/>
      <c r="AP62893" s="54"/>
      <c r="AQ62893" s="54"/>
      <c r="AR62893" s="7"/>
      <c r="AS62893" s="54"/>
      <c r="AT62893" s="53"/>
      <c r="AU62893" s="7"/>
      <c r="AV62893" s="7"/>
      <c r="AW62893" s="55"/>
      <c r="AX62893" s="56"/>
      <c r="AY62893" s="55"/>
      <c r="AZ62893" s="55"/>
      <c r="BA62893" s="55"/>
      <c r="BB62893" s="11"/>
      <c r="BC62893" s="12"/>
      <c r="BD62893" s="12"/>
      <c r="BE62893" s="12"/>
      <c r="BF62893" s="12"/>
      <c r="BG62893" s="12"/>
      <c r="BH62893" s="12"/>
      <c r="BI62893" s="12"/>
      <c r="BJ62893" s="12"/>
      <c r="BK62893" s="12"/>
    </row>
    <row r="62894" spans="1:63" s="5" customFormat="1">
      <c r="A62894" s="13"/>
      <c r="B62894" s="13"/>
      <c r="C62894" s="45"/>
      <c r="E62894" s="46"/>
      <c r="F62894" s="47"/>
      <c r="G62894" s="48"/>
      <c r="H62894" s="49"/>
      <c r="I62894" s="49"/>
      <c r="J62894" s="49"/>
      <c r="K62894" s="50"/>
      <c r="L62894" s="50"/>
      <c r="M62894" s="50"/>
      <c r="N62894" s="50"/>
      <c r="O62894" s="50"/>
      <c r="P62894" s="50"/>
      <c r="Q62894" s="50"/>
      <c r="R62894" s="51"/>
      <c r="S62894" s="51"/>
      <c r="T62894" s="51"/>
      <c r="U62894" s="51"/>
      <c r="V62894" s="51"/>
      <c r="W62894" s="51"/>
      <c r="X62894" s="44"/>
      <c r="AF62894" s="52"/>
      <c r="AM62894" s="7"/>
      <c r="AN62894" s="7"/>
      <c r="AO62894" s="53"/>
      <c r="AP62894" s="54"/>
      <c r="AQ62894" s="54"/>
      <c r="AR62894" s="7"/>
      <c r="AS62894" s="54"/>
      <c r="AT62894" s="53"/>
      <c r="AU62894" s="7"/>
      <c r="AV62894" s="7"/>
      <c r="AW62894" s="55"/>
      <c r="AX62894" s="56"/>
      <c r="AY62894" s="55"/>
      <c r="AZ62894" s="55"/>
      <c r="BA62894" s="55"/>
      <c r="BB62894" s="11"/>
      <c r="BC62894" s="12"/>
      <c r="BD62894" s="12"/>
      <c r="BE62894" s="12"/>
      <c r="BF62894" s="12"/>
      <c r="BG62894" s="12"/>
      <c r="BH62894" s="12"/>
      <c r="BI62894" s="12"/>
      <c r="BJ62894" s="12"/>
      <c r="BK62894" s="12"/>
    </row>
    <row r="62895" spans="1:63" s="5" customFormat="1">
      <c r="A62895" s="13"/>
      <c r="B62895" s="13"/>
      <c r="C62895" s="45"/>
      <c r="E62895" s="46"/>
      <c r="F62895" s="47"/>
      <c r="G62895" s="48"/>
      <c r="H62895" s="49"/>
      <c r="I62895" s="49"/>
      <c r="J62895" s="49"/>
      <c r="K62895" s="50"/>
      <c r="L62895" s="50"/>
      <c r="M62895" s="50"/>
      <c r="N62895" s="50"/>
      <c r="O62895" s="50"/>
      <c r="P62895" s="50"/>
      <c r="Q62895" s="50"/>
      <c r="R62895" s="51"/>
      <c r="S62895" s="51"/>
      <c r="T62895" s="51"/>
      <c r="U62895" s="51"/>
      <c r="V62895" s="51"/>
      <c r="W62895" s="51"/>
      <c r="X62895" s="44"/>
      <c r="AF62895" s="52"/>
      <c r="AM62895" s="7"/>
      <c r="AN62895" s="7"/>
      <c r="AO62895" s="53"/>
      <c r="AP62895" s="54"/>
      <c r="AQ62895" s="54"/>
      <c r="AR62895" s="7"/>
      <c r="AS62895" s="54"/>
      <c r="AT62895" s="53"/>
      <c r="AU62895" s="7"/>
      <c r="AV62895" s="7"/>
      <c r="AW62895" s="55"/>
      <c r="AX62895" s="56"/>
      <c r="AY62895" s="55"/>
      <c r="AZ62895" s="55"/>
      <c r="BA62895" s="55"/>
      <c r="BB62895" s="11"/>
      <c r="BC62895" s="12"/>
      <c r="BD62895" s="12"/>
      <c r="BE62895" s="12"/>
      <c r="BF62895" s="12"/>
      <c r="BG62895" s="12"/>
      <c r="BH62895" s="12"/>
      <c r="BI62895" s="12"/>
      <c r="BJ62895" s="12"/>
      <c r="BK62895" s="12"/>
    </row>
    <row r="62896" spans="1:63" s="5" customFormat="1">
      <c r="A62896" s="13"/>
      <c r="B62896" s="13"/>
      <c r="C62896" s="45"/>
      <c r="E62896" s="46"/>
      <c r="F62896" s="47"/>
      <c r="G62896" s="48"/>
      <c r="H62896" s="49"/>
      <c r="I62896" s="49"/>
      <c r="J62896" s="49"/>
      <c r="K62896" s="50"/>
      <c r="L62896" s="50"/>
      <c r="M62896" s="50"/>
      <c r="N62896" s="50"/>
      <c r="O62896" s="50"/>
      <c r="P62896" s="50"/>
      <c r="Q62896" s="50"/>
      <c r="R62896" s="51"/>
      <c r="S62896" s="51"/>
      <c r="T62896" s="51"/>
      <c r="U62896" s="51"/>
      <c r="V62896" s="51"/>
      <c r="W62896" s="51"/>
      <c r="X62896" s="44"/>
      <c r="AF62896" s="52"/>
      <c r="AM62896" s="7"/>
      <c r="AN62896" s="7"/>
      <c r="AO62896" s="53"/>
      <c r="AP62896" s="54"/>
      <c r="AQ62896" s="54"/>
      <c r="AR62896" s="7"/>
      <c r="AS62896" s="54"/>
      <c r="AT62896" s="53"/>
      <c r="AU62896" s="7"/>
      <c r="AV62896" s="7"/>
      <c r="AW62896" s="55"/>
      <c r="AX62896" s="56"/>
      <c r="AY62896" s="55"/>
      <c r="AZ62896" s="55"/>
      <c r="BA62896" s="55"/>
      <c r="BB62896" s="11"/>
      <c r="BC62896" s="12"/>
      <c r="BD62896" s="12"/>
      <c r="BE62896" s="12"/>
      <c r="BF62896" s="12"/>
      <c r="BG62896" s="12"/>
      <c r="BH62896" s="12"/>
      <c r="BI62896" s="12"/>
      <c r="BJ62896" s="12"/>
      <c r="BK62896" s="12"/>
    </row>
    <row r="62897" spans="1:63" s="5" customFormat="1">
      <c r="A62897" s="13"/>
      <c r="B62897" s="13"/>
      <c r="C62897" s="45"/>
      <c r="E62897" s="46"/>
      <c r="F62897" s="47"/>
      <c r="G62897" s="48"/>
      <c r="H62897" s="49"/>
      <c r="I62897" s="49"/>
      <c r="J62897" s="49"/>
      <c r="K62897" s="50"/>
      <c r="L62897" s="50"/>
      <c r="M62897" s="50"/>
      <c r="N62897" s="50"/>
      <c r="O62897" s="50"/>
      <c r="P62897" s="50"/>
      <c r="Q62897" s="50"/>
      <c r="R62897" s="51"/>
      <c r="S62897" s="51"/>
      <c r="T62897" s="51"/>
      <c r="U62897" s="51"/>
      <c r="V62897" s="51"/>
      <c r="W62897" s="51"/>
      <c r="X62897" s="44"/>
      <c r="AF62897" s="52"/>
      <c r="AM62897" s="7"/>
      <c r="AN62897" s="7"/>
      <c r="AO62897" s="53"/>
      <c r="AP62897" s="54"/>
      <c r="AQ62897" s="54"/>
      <c r="AR62897" s="7"/>
      <c r="AS62897" s="54"/>
      <c r="AT62897" s="53"/>
      <c r="AU62897" s="7"/>
      <c r="AV62897" s="7"/>
      <c r="AW62897" s="55"/>
      <c r="AX62897" s="56"/>
      <c r="AY62897" s="55"/>
      <c r="AZ62897" s="55"/>
      <c r="BA62897" s="55"/>
      <c r="BB62897" s="11"/>
      <c r="BC62897" s="12"/>
      <c r="BD62897" s="12"/>
      <c r="BE62897" s="12"/>
      <c r="BF62897" s="12"/>
      <c r="BG62897" s="12"/>
      <c r="BH62897" s="12"/>
      <c r="BI62897" s="12"/>
      <c r="BJ62897" s="12"/>
      <c r="BK62897" s="12"/>
    </row>
    <row r="62898" spans="1:63" s="5" customFormat="1">
      <c r="A62898" s="13"/>
      <c r="B62898" s="13"/>
      <c r="C62898" s="45"/>
      <c r="E62898" s="46"/>
      <c r="F62898" s="47"/>
      <c r="G62898" s="48"/>
      <c r="H62898" s="49"/>
      <c r="I62898" s="49"/>
      <c r="J62898" s="49"/>
      <c r="K62898" s="50"/>
      <c r="L62898" s="50"/>
      <c r="M62898" s="50"/>
      <c r="N62898" s="50"/>
      <c r="O62898" s="50"/>
      <c r="P62898" s="50"/>
      <c r="Q62898" s="50"/>
      <c r="R62898" s="51"/>
      <c r="S62898" s="51"/>
      <c r="T62898" s="51"/>
      <c r="U62898" s="51"/>
      <c r="V62898" s="51"/>
      <c r="W62898" s="51"/>
      <c r="X62898" s="44"/>
      <c r="AF62898" s="52"/>
      <c r="AM62898" s="7"/>
      <c r="AN62898" s="7"/>
      <c r="AO62898" s="53"/>
      <c r="AP62898" s="54"/>
      <c r="AQ62898" s="54"/>
      <c r="AR62898" s="7"/>
      <c r="AS62898" s="54"/>
      <c r="AT62898" s="53"/>
      <c r="AU62898" s="7"/>
      <c r="AV62898" s="7"/>
      <c r="AW62898" s="55"/>
      <c r="AX62898" s="56"/>
      <c r="AY62898" s="55"/>
      <c r="AZ62898" s="55"/>
      <c r="BA62898" s="55"/>
      <c r="BB62898" s="11"/>
      <c r="BC62898" s="12"/>
      <c r="BD62898" s="12"/>
      <c r="BE62898" s="12"/>
      <c r="BF62898" s="12"/>
      <c r="BG62898" s="12"/>
      <c r="BH62898" s="12"/>
      <c r="BI62898" s="12"/>
      <c r="BJ62898" s="12"/>
      <c r="BK62898" s="12"/>
    </row>
    <row r="62899" spans="1:63" s="5" customFormat="1">
      <c r="A62899" s="13"/>
      <c r="B62899" s="13"/>
      <c r="C62899" s="45"/>
      <c r="E62899" s="46"/>
      <c r="F62899" s="47"/>
      <c r="G62899" s="48"/>
      <c r="H62899" s="49"/>
      <c r="I62899" s="49"/>
      <c r="J62899" s="49"/>
      <c r="K62899" s="50"/>
      <c r="L62899" s="50"/>
      <c r="M62899" s="50"/>
      <c r="N62899" s="50"/>
      <c r="O62899" s="50"/>
      <c r="P62899" s="50"/>
      <c r="Q62899" s="50"/>
      <c r="R62899" s="51"/>
      <c r="S62899" s="51"/>
      <c r="T62899" s="51"/>
      <c r="U62899" s="51"/>
      <c r="V62899" s="51"/>
      <c r="W62899" s="51"/>
      <c r="X62899" s="44"/>
      <c r="AF62899" s="52"/>
      <c r="AM62899" s="7"/>
      <c r="AN62899" s="7"/>
      <c r="AO62899" s="53"/>
      <c r="AP62899" s="54"/>
      <c r="AQ62899" s="54"/>
      <c r="AR62899" s="7"/>
      <c r="AS62899" s="54"/>
      <c r="AT62899" s="53"/>
      <c r="AU62899" s="7"/>
      <c r="AV62899" s="7"/>
      <c r="AW62899" s="55"/>
      <c r="AX62899" s="56"/>
      <c r="AY62899" s="55"/>
      <c r="AZ62899" s="55"/>
      <c r="BA62899" s="55"/>
      <c r="BB62899" s="11"/>
      <c r="BC62899" s="12"/>
      <c r="BD62899" s="12"/>
      <c r="BE62899" s="12"/>
      <c r="BF62899" s="12"/>
      <c r="BG62899" s="12"/>
      <c r="BH62899" s="12"/>
      <c r="BI62899" s="12"/>
      <c r="BJ62899" s="12"/>
      <c r="BK62899" s="12"/>
    </row>
    <row r="62900" spans="1:63" s="5" customFormat="1">
      <c r="A62900" s="13"/>
      <c r="B62900" s="13"/>
      <c r="C62900" s="45"/>
      <c r="E62900" s="46"/>
      <c r="F62900" s="47"/>
      <c r="G62900" s="48"/>
      <c r="H62900" s="49"/>
      <c r="I62900" s="49"/>
      <c r="J62900" s="49"/>
      <c r="K62900" s="50"/>
      <c r="L62900" s="50"/>
      <c r="M62900" s="50"/>
      <c r="N62900" s="50"/>
      <c r="O62900" s="50"/>
      <c r="P62900" s="50"/>
      <c r="Q62900" s="50"/>
      <c r="R62900" s="51"/>
      <c r="S62900" s="51"/>
      <c r="T62900" s="51"/>
      <c r="U62900" s="51"/>
      <c r="V62900" s="51"/>
      <c r="W62900" s="51"/>
      <c r="X62900" s="44"/>
      <c r="AF62900" s="52"/>
      <c r="AM62900" s="7"/>
      <c r="AN62900" s="7"/>
      <c r="AO62900" s="53"/>
      <c r="AP62900" s="54"/>
      <c r="AQ62900" s="54"/>
      <c r="AR62900" s="7"/>
      <c r="AS62900" s="54"/>
      <c r="AT62900" s="53"/>
      <c r="AU62900" s="7"/>
      <c r="AV62900" s="7"/>
      <c r="AW62900" s="55"/>
      <c r="AX62900" s="56"/>
      <c r="AY62900" s="55"/>
      <c r="AZ62900" s="55"/>
      <c r="BA62900" s="55"/>
      <c r="BB62900" s="11"/>
      <c r="BC62900" s="12"/>
      <c r="BD62900" s="12"/>
      <c r="BE62900" s="12"/>
      <c r="BF62900" s="12"/>
      <c r="BG62900" s="12"/>
      <c r="BH62900" s="12"/>
      <c r="BI62900" s="12"/>
      <c r="BJ62900" s="12"/>
      <c r="BK62900" s="12"/>
    </row>
    <row r="62901" spans="1:63" s="5" customFormat="1">
      <c r="A62901" s="13"/>
      <c r="B62901" s="13"/>
      <c r="C62901" s="45"/>
      <c r="E62901" s="46"/>
      <c r="F62901" s="47"/>
      <c r="G62901" s="48"/>
      <c r="H62901" s="49"/>
      <c r="I62901" s="49"/>
      <c r="J62901" s="49"/>
      <c r="K62901" s="50"/>
      <c r="L62901" s="50"/>
      <c r="M62901" s="50"/>
      <c r="N62901" s="50"/>
      <c r="O62901" s="50"/>
      <c r="P62901" s="50"/>
      <c r="Q62901" s="50"/>
      <c r="R62901" s="51"/>
      <c r="S62901" s="51"/>
      <c r="T62901" s="51"/>
      <c r="U62901" s="51"/>
      <c r="V62901" s="51"/>
      <c r="W62901" s="51"/>
      <c r="X62901" s="44"/>
      <c r="AF62901" s="52"/>
      <c r="AM62901" s="7"/>
      <c r="AN62901" s="7"/>
      <c r="AO62901" s="53"/>
      <c r="AP62901" s="54"/>
      <c r="AQ62901" s="54"/>
      <c r="AR62901" s="7"/>
      <c r="AS62901" s="54"/>
      <c r="AT62901" s="53"/>
      <c r="AU62901" s="7"/>
      <c r="AV62901" s="7"/>
      <c r="AW62901" s="55"/>
      <c r="AX62901" s="56"/>
      <c r="AY62901" s="55"/>
      <c r="AZ62901" s="55"/>
      <c r="BA62901" s="55"/>
      <c r="BB62901" s="11"/>
      <c r="BC62901" s="12"/>
      <c r="BD62901" s="12"/>
      <c r="BE62901" s="12"/>
      <c r="BF62901" s="12"/>
      <c r="BG62901" s="12"/>
      <c r="BH62901" s="12"/>
      <c r="BI62901" s="12"/>
      <c r="BJ62901" s="12"/>
      <c r="BK62901" s="12"/>
    </row>
    <row r="62902" spans="1:63" s="5" customFormat="1">
      <c r="A62902" s="13"/>
      <c r="B62902" s="13"/>
      <c r="C62902" s="45"/>
      <c r="E62902" s="46"/>
      <c r="F62902" s="47"/>
      <c r="G62902" s="48"/>
      <c r="H62902" s="49"/>
      <c r="I62902" s="49"/>
      <c r="J62902" s="49"/>
      <c r="K62902" s="50"/>
      <c r="L62902" s="50"/>
      <c r="M62902" s="50"/>
      <c r="N62902" s="50"/>
      <c r="O62902" s="50"/>
      <c r="P62902" s="50"/>
      <c r="Q62902" s="50"/>
      <c r="R62902" s="51"/>
      <c r="S62902" s="51"/>
      <c r="T62902" s="51"/>
      <c r="U62902" s="51"/>
      <c r="V62902" s="51"/>
      <c r="W62902" s="51"/>
      <c r="X62902" s="44"/>
      <c r="AF62902" s="52"/>
      <c r="AM62902" s="7"/>
      <c r="AN62902" s="7"/>
      <c r="AO62902" s="53"/>
      <c r="AP62902" s="54"/>
      <c r="AQ62902" s="54"/>
      <c r="AR62902" s="7"/>
      <c r="AS62902" s="54"/>
      <c r="AT62902" s="53"/>
      <c r="AU62902" s="7"/>
      <c r="AV62902" s="7"/>
      <c r="AW62902" s="55"/>
      <c r="AX62902" s="56"/>
      <c r="AY62902" s="55"/>
      <c r="AZ62902" s="55"/>
      <c r="BA62902" s="55"/>
      <c r="BB62902" s="11"/>
      <c r="BC62902" s="12"/>
      <c r="BD62902" s="12"/>
      <c r="BE62902" s="12"/>
      <c r="BF62902" s="12"/>
      <c r="BG62902" s="12"/>
      <c r="BH62902" s="12"/>
      <c r="BI62902" s="12"/>
      <c r="BJ62902" s="12"/>
      <c r="BK62902" s="12"/>
    </row>
    <row r="62903" spans="1:63" s="5" customFormat="1">
      <c r="A62903" s="13"/>
      <c r="B62903" s="13"/>
      <c r="C62903" s="45"/>
      <c r="E62903" s="46"/>
      <c r="F62903" s="47"/>
      <c r="G62903" s="48"/>
      <c r="H62903" s="49"/>
      <c r="I62903" s="49"/>
      <c r="J62903" s="49"/>
      <c r="K62903" s="50"/>
      <c r="L62903" s="50"/>
      <c r="M62903" s="50"/>
      <c r="N62903" s="50"/>
      <c r="O62903" s="50"/>
      <c r="P62903" s="50"/>
      <c r="Q62903" s="50"/>
      <c r="R62903" s="51"/>
      <c r="S62903" s="51"/>
      <c r="T62903" s="51"/>
      <c r="U62903" s="51"/>
      <c r="V62903" s="51"/>
      <c r="W62903" s="51"/>
      <c r="X62903" s="44"/>
      <c r="AF62903" s="52"/>
      <c r="AM62903" s="7"/>
      <c r="AN62903" s="7"/>
      <c r="AO62903" s="53"/>
      <c r="AP62903" s="54"/>
      <c r="AQ62903" s="54"/>
      <c r="AR62903" s="7"/>
      <c r="AS62903" s="54"/>
      <c r="AT62903" s="53"/>
      <c r="AU62903" s="7"/>
      <c r="AV62903" s="7"/>
      <c r="AW62903" s="55"/>
      <c r="AX62903" s="56"/>
      <c r="AY62903" s="55"/>
      <c r="AZ62903" s="55"/>
      <c r="BA62903" s="55"/>
      <c r="BB62903" s="11"/>
      <c r="BC62903" s="12"/>
      <c r="BD62903" s="12"/>
      <c r="BE62903" s="12"/>
      <c r="BF62903" s="12"/>
      <c r="BG62903" s="12"/>
      <c r="BH62903" s="12"/>
      <c r="BI62903" s="12"/>
      <c r="BJ62903" s="12"/>
      <c r="BK62903" s="12"/>
    </row>
    <row r="62904" spans="1:63" s="5" customFormat="1">
      <c r="A62904" s="13"/>
      <c r="B62904" s="13"/>
      <c r="C62904" s="45"/>
      <c r="E62904" s="46"/>
      <c r="F62904" s="47"/>
      <c r="G62904" s="48"/>
      <c r="H62904" s="49"/>
      <c r="I62904" s="49"/>
      <c r="J62904" s="49"/>
      <c r="K62904" s="50"/>
      <c r="L62904" s="50"/>
      <c r="M62904" s="50"/>
      <c r="N62904" s="50"/>
      <c r="O62904" s="50"/>
      <c r="P62904" s="50"/>
      <c r="Q62904" s="50"/>
      <c r="R62904" s="51"/>
      <c r="S62904" s="51"/>
      <c r="T62904" s="51"/>
      <c r="U62904" s="51"/>
      <c r="V62904" s="51"/>
      <c r="W62904" s="51"/>
      <c r="X62904" s="44"/>
      <c r="AF62904" s="52"/>
      <c r="AM62904" s="7"/>
      <c r="AN62904" s="7"/>
      <c r="AO62904" s="53"/>
      <c r="AP62904" s="54"/>
      <c r="AQ62904" s="54"/>
      <c r="AR62904" s="7"/>
      <c r="AS62904" s="54"/>
      <c r="AT62904" s="53"/>
      <c r="AU62904" s="7"/>
      <c r="AV62904" s="7"/>
      <c r="AW62904" s="55"/>
      <c r="AX62904" s="56"/>
      <c r="AY62904" s="55"/>
      <c r="AZ62904" s="55"/>
      <c r="BA62904" s="55"/>
      <c r="BB62904" s="11"/>
      <c r="BC62904" s="12"/>
      <c r="BD62904" s="12"/>
      <c r="BE62904" s="12"/>
      <c r="BF62904" s="12"/>
      <c r="BG62904" s="12"/>
      <c r="BH62904" s="12"/>
      <c r="BI62904" s="12"/>
      <c r="BJ62904" s="12"/>
      <c r="BK62904" s="12"/>
    </row>
    <row r="62905" spans="1:63" s="5" customFormat="1">
      <c r="A62905" s="13"/>
      <c r="B62905" s="13"/>
      <c r="C62905" s="45"/>
      <c r="E62905" s="46"/>
      <c r="F62905" s="47"/>
      <c r="G62905" s="48"/>
      <c r="H62905" s="49"/>
      <c r="I62905" s="49"/>
      <c r="J62905" s="49"/>
      <c r="K62905" s="50"/>
      <c r="L62905" s="50"/>
      <c r="M62905" s="50"/>
      <c r="N62905" s="50"/>
      <c r="O62905" s="50"/>
      <c r="P62905" s="50"/>
      <c r="Q62905" s="50"/>
      <c r="R62905" s="51"/>
      <c r="S62905" s="51"/>
      <c r="T62905" s="51"/>
      <c r="U62905" s="51"/>
      <c r="V62905" s="51"/>
      <c r="W62905" s="51"/>
      <c r="X62905" s="44"/>
      <c r="AF62905" s="52"/>
      <c r="AM62905" s="7"/>
      <c r="AN62905" s="7"/>
      <c r="AO62905" s="53"/>
      <c r="AP62905" s="54"/>
      <c r="AQ62905" s="54"/>
      <c r="AR62905" s="7"/>
      <c r="AS62905" s="54"/>
      <c r="AT62905" s="53"/>
      <c r="AU62905" s="7"/>
      <c r="AV62905" s="7"/>
      <c r="AW62905" s="55"/>
      <c r="AX62905" s="56"/>
      <c r="AY62905" s="55"/>
      <c r="AZ62905" s="55"/>
      <c r="BA62905" s="55"/>
      <c r="BB62905" s="11"/>
      <c r="BC62905" s="12"/>
      <c r="BD62905" s="12"/>
      <c r="BE62905" s="12"/>
      <c r="BF62905" s="12"/>
      <c r="BG62905" s="12"/>
      <c r="BH62905" s="12"/>
      <c r="BI62905" s="12"/>
      <c r="BJ62905" s="12"/>
      <c r="BK62905" s="12"/>
    </row>
    <row r="62906" spans="1:63" s="5" customFormat="1">
      <c r="A62906" s="13"/>
      <c r="B62906" s="13"/>
      <c r="C62906" s="45"/>
      <c r="E62906" s="46"/>
      <c r="F62906" s="47"/>
      <c r="G62906" s="48"/>
      <c r="H62906" s="49"/>
      <c r="I62906" s="49"/>
      <c r="J62906" s="49"/>
      <c r="K62906" s="50"/>
      <c r="L62906" s="50"/>
      <c r="M62906" s="50"/>
      <c r="N62906" s="50"/>
      <c r="O62906" s="50"/>
      <c r="P62906" s="50"/>
      <c r="Q62906" s="50"/>
      <c r="R62906" s="51"/>
      <c r="S62906" s="51"/>
      <c r="T62906" s="51"/>
      <c r="U62906" s="51"/>
      <c r="V62906" s="51"/>
      <c r="W62906" s="51"/>
      <c r="X62906" s="44"/>
      <c r="AF62906" s="52"/>
      <c r="AM62906" s="7"/>
      <c r="AN62906" s="7"/>
      <c r="AO62906" s="53"/>
      <c r="AP62906" s="54"/>
      <c r="AQ62906" s="54"/>
      <c r="AR62906" s="7"/>
      <c r="AS62906" s="54"/>
      <c r="AT62906" s="53"/>
      <c r="AU62906" s="7"/>
      <c r="AV62906" s="7"/>
      <c r="AW62906" s="55"/>
      <c r="AX62906" s="56"/>
      <c r="AY62906" s="55"/>
      <c r="AZ62906" s="55"/>
      <c r="BA62906" s="55"/>
      <c r="BB62906" s="11"/>
      <c r="BC62906" s="12"/>
      <c r="BD62906" s="12"/>
      <c r="BE62906" s="12"/>
      <c r="BF62906" s="12"/>
      <c r="BG62906" s="12"/>
      <c r="BH62906" s="12"/>
      <c r="BI62906" s="12"/>
      <c r="BJ62906" s="12"/>
      <c r="BK62906" s="12"/>
    </row>
    <row r="62907" spans="1:63" s="5" customFormat="1">
      <c r="A62907" s="13"/>
      <c r="B62907" s="13"/>
      <c r="C62907" s="45"/>
      <c r="E62907" s="46"/>
      <c r="F62907" s="47"/>
      <c r="G62907" s="48"/>
      <c r="H62907" s="49"/>
      <c r="I62907" s="49"/>
      <c r="J62907" s="49"/>
      <c r="K62907" s="50"/>
      <c r="L62907" s="50"/>
      <c r="M62907" s="50"/>
      <c r="N62907" s="50"/>
      <c r="O62907" s="50"/>
      <c r="P62907" s="50"/>
      <c r="Q62907" s="50"/>
      <c r="R62907" s="51"/>
      <c r="S62907" s="51"/>
      <c r="T62907" s="51"/>
      <c r="U62907" s="51"/>
      <c r="V62907" s="51"/>
      <c r="W62907" s="51"/>
      <c r="X62907" s="44"/>
      <c r="AF62907" s="52"/>
      <c r="AM62907" s="7"/>
      <c r="AN62907" s="7"/>
      <c r="AO62907" s="53"/>
      <c r="AP62907" s="54"/>
      <c r="AQ62907" s="54"/>
      <c r="AR62907" s="7"/>
      <c r="AS62907" s="54"/>
      <c r="AT62907" s="53"/>
      <c r="AU62907" s="7"/>
      <c r="AV62907" s="7"/>
      <c r="AW62907" s="55"/>
      <c r="AX62907" s="56"/>
      <c r="AY62907" s="55"/>
      <c r="AZ62907" s="55"/>
      <c r="BA62907" s="55"/>
      <c r="BB62907" s="11"/>
      <c r="BC62907" s="12"/>
      <c r="BD62907" s="12"/>
      <c r="BE62907" s="12"/>
      <c r="BF62907" s="12"/>
      <c r="BG62907" s="12"/>
      <c r="BH62907" s="12"/>
      <c r="BI62907" s="12"/>
      <c r="BJ62907" s="12"/>
      <c r="BK62907" s="12"/>
    </row>
    <row r="62908" spans="1:63" s="5" customFormat="1">
      <c r="A62908" s="13"/>
      <c r="B62908" s="13"/>
      <c r="C62908" s="45"/>
      <c r="E62908" s="46"/>
      <c r="F62908" s="47"/>
      <c r="G62908" s="48"/>
      <c r="H62908" s="49"/>
      <c r="I62908" s="49"/>
      <c r="J62908" s="49"/>
      <c r="K62908" s="50"/>
      <c r="L62908" s="50"/>
      <c r="M62908" s="50"/>
      <c r="N62908" s="50"/>
      <c r="O62908" s="50"/>
      <c r="P62908" s="50"/>
      <c r="Q62908" s="50"/>
      <c r="R62908" s="51"/>
      <c r="S62908" s="51"/>
      <c r="T62908" s="51"/>
      <c r="U62908" s="51"/>
      <c r="V62908" s="51"/>
      <c r="W62908" s="51"/>
      <c r="X62908" s="44"/>
      <c r="AF62908" s="52"/>
      <c r="AM62908" s="7"/>
      <c r="AN62908" s="7"/>
      <c r="AO62908" s="53"/>
      <c r="AP62908" s="54"/>
      <c r="AQ62908" s="54"/>
      <c r="AR62908" s="7"/>
      <c r="AS62908" s="54"/>
      <c r="AT62908" s="53"/>
      <c r="AU62908" s="7"/>
      <c r="AV62908" s="7"/>
      <c r="AW62908" s="55"/>
      <c r="AX62908" s="56"/>
      <c r="AY62908" s="55"/>
      <c r="AZ62908" s="55"/>
      <c r="BA62908" s="55"/>
      <c r="BB62908" s="11"/>
      <c r="BC62908" s="12"/>
      <c r="BD62908" s="12"/>
      <c r="BE62908" s="12"/>
      <c r="BF62908" s="12"/>
      <c r="BG62908" s="12"/>
      <c r="BH62908" s="12"/>
      <c r="BI62908" s="12"/>
      <c r="BJ62908" s="12"/>
      <c r="BK62908" s="12"/>
    </row>
    <row r="62909" spans="1:63" s="5" customFormat="1">
      <c r="A62909" s="13"/>
      <c r="B62909" s="13"/>
      <c r="C62909" s="45"/>
      <c r="E62909" s="46"/>
      <c r="F62909" s="47"/>
      <c r="G62909" s="48"/>
      <c r="H62909" s="49"/>
      <c r="I62909" s="49"/>
      <c r="J62909" s="49"/>
      <c r="K62909" s="50"/>
      <c r="L62909" s="50"/>
      <c r="M62909" s="50"/>
      <c r="N62909" s="50"/>
      <c r="O62909" s="50"/>
      <c r="P62909" s="50"/>
      <c r="Q62909" s="50"/>
      <c r="R62909" s="51"/>
      <c r="S62909" s="51"/>
      <c r="T62909" s="51"/>
      <c r="U62909" s="51"/>
      <c r="V62909" s="51"/>
      <c r="W62909" s="51"/>
      <c r="X62909" s="44"/>
      <c r="AF62909" s="52"/>
      <c r="AM62909" s="7"/>
      <c r="AN62909" s="7"/>
      <c r="AO62909" s="53"/>
      <c r="AP62909" s="54"/>
      <c r="AQ62909" s="54"/>
      <c r="AR62909" s="7"/>
      <c r="AS62909" s="54"/>
      <c r="AT62909" s="53"/>
      <c r="AU62909" s="7"/>
      <c r="AV62909" s="7"/>
      <c r="AW62909" s="55"/>
      <c r="AX62909" s="56"/>
      <c r="AY62909" s="55"/>
      <c r="AZ62909" s="55"/>
      <c r="BA62909" s="55"/>
      <c r="BB62909" s="11"/>
      <c r="BC62909" s="12"/>
      <c r="BD62909" s="12"/>
      <c r="BE62909" s="12"/>
      <c r="BF62909" s="12"/>
      <c r="BG62909" s="12"/>
      <c r="BH62909" s="12"/>
      <c r="BI62909" s="12"/>
      <c r="BJ62909" s="12"/>
      <c r="BK62909" s="12"/>
    </row>
    <row r="62910" spans="1:63" s="5" customFormat="1">
      <c r="A62910" s="13"/>
      <c r="B62910" s="13"/>
      <c r="C62910" s="45"/>
      <c r="E62910" s="46"/>
      <c r="F62910" s="47"/>
      <c r="G62910" s="48"/>
      <c r="H62910" s="49"/>
      <c r="I62910" s="49"/>
      <c r="J62910" s="49"/>
      <c r="K62910" s="50"/>
      <c r="L62910" s="50"/>
      <c r="M62910" s="50"/>
      <c r="N62910" s="50"/>
      <c r="O62910" s="50"/>
      <c r="P62910" s="50"/>
      <c r="Q62910" s="50"/>
      <c r="R62910" s="51"/>
      <c r="S62910" s="51"/>
      <c r="T62910" s="51"/>
      <c r="U62910" s="51"/>
      <c r="V62910" s="51"/>
      <c r="W62910" s="51"/>
      <c r="X62910" s="44"/>
      <c r="AF62910" s="52"/>
      <c r="AM62910" s="7"/>
      <c r="AN62910" s="7"/>
      <c r="AO62910" s="53"/>
      <c r="AP62910" s="54"/>
      <c r="AQ62910" s="54"/>
      <c r="AR62910" s="7"/>
      <c r="AS62910" s="54"/>
      <c r="AT62910" s="53"/>
      <c r="AU62910" s="7"/>
      <c r="AV62910" s="7"/>
      <c r="AW62910" s="55"/>
      <c r="AX62910" s="56"/>
      <c r="AY62910" s="55"/>
      <c r="AZ62910" s="55"/>
      <c r="BA62910" s="55"/>
      <c r="BB62910" s="11"/>
      <c r="BC62910" s="12"/>
      <c r="BD62910" s="12"/>
      <c r="BE62910" s="12"/>
      <c r="BF62910" s="12"/>
      <c r="BG62910" s="12"/>
      <c r="BH62910" s="12"/>
      <c r="BI62910" s="12"/>
      <c r="BJ62910" s="12"/>
      <c r="BK62910" s="12"/>
    </row>
    <row r="62911" spans="1:63" s="5" customFormat="1">
      <c r="A62911" s="13"/>
      <c r="B62911" s="13"/>
      <c r="C62911" s="45"/>
      <c r="E62911" s="46"/>
      <c r="F62911" s="47"/>
      <c r="G62911" s="48"/>
      <c r="H62911" s="49"/>
      <c r="I62911" s="49"/>
      <c r="J62911" s="49"/>
      <c r="K62911" s="50"/>
      <c r="L62911" s="50"/>
      <c r="M62911" s="50"/>
      <c r="N62911" s="50"/>
      <c r="O62911" s="50"/>
      <c r="P62911" s="50"/>
      <c r="Q62911" s="50"/>
      <c r="R62911" s="51"/>
      <c r="S62911" s="51"/>
      <c r="T62911" s="51"/>
      <c r="U62911" s="51"/>
      <c r="V62911" s="51"/>
      <c r="W62911" s="51"/>
      <c r="X62911" s="44"/>
      <c r="AF62911" s="52"/>
      <c r="AM62911" s="7"/>
      <c r="AN62911" s="7"/>
      <c r="AO62911" s="53"/>
      <c r="AP62911" s="54"/>
      <c r="AQ62911" s="54"/>
      <c r="AR62911" s="7"/>
      <c r="AS62911" s="54"/>
      <c r="AT62911" s="53"/>
      <c r="AU62911" s="7"/>
      <c r="AV62911" s="7"/>
      <c r="AW62911" s="55"/>
      <c r="AX62911" s="56"/>
      <c r="AY62911" s="55"/>
      <c r="AZ62911" s="55"/>
      <c r="BA62911" s="55"/>
      <c r="BB62911" s="11"/>
      <c r="BC62911" s="12"/>
      <c r="BD62911" s="12"/>
      <c r="BE62911" s="12"/>
      <c r="BF62911" s="12"/>
      <c r="BG62911" s="12"/>
      <c r="BH62911" s="12"/>
      <c r="BI62911" s="12"/>
      <c r="BJ62911" s="12"/>
      <c r="BK62911" s="12"/>
    </row>
    <row r="62912" spans="1:63" s="5" customFormat="1">
      <c r="A62912" s="13"/>
      <c r="B62912" s="13"/>
      <c r="C62912" s="45"/>
      <c r="E62912" s="46"/>
      <c r="F62912" s="47"/>
      <c r="G62912" s="48"/>
      <c r="H62912" s="49"/>
      <c r="I62912" s="49"/>
      <c r="J62912" s="49"/>
      <c r="K62912" s="50"/>
      <c r="L62912" s="50"/>
      <c r="M62912" s="50"/>
      <c r="N62912" s="50"/>
      <c r="O62912" s="50"/>
      <c r="P62912" s="50"/>
      <c r="Q62912" s="50"/>
      <c r="R62912" s="51"/>
      <c r="S62912" s="51"/>
      <c r="T62912" s="51"/>
      <c r="U62912" s="51"/>
      <c r="V62912" s="51"/>
      <c r="W62912" s="51"/>
      <c r="X62912" s="44"/>
      <c r="AF62912" s="52"/>
      <c r="AM62912" s="7"/>
      <c r="AN62912" s="7"/>
      <c r="AO62912" s="53"/>
      <c r="AP62912" s="54"/>
      <c r="AQ62912" s="54"/>
      <c r="AR62912" s="7"/>
      <c r="AS62912" s="54"/>
      <c r="AT62912" s="53"/>
      <c r="AU62912" s="7"/>
      <c r="AV62912" s="7"/>
      <c r="AW62912" s="55"/>
      <c r="AX62912" s="56"/>
      <c r="AY62912" s="55"/>
      <c r="AZ62912" s="55"/>
      <c r="BA62912" s="55"/>
      <c r="BB62912" s="11"/>
      <c r="BC62912" s="12"/>
      <c r="BD62912" s="12"/>
      <c r="BE62912" s="12"/>
      <c r="BF62912" s="12"/>
      <c r="BG62912" s="12"/>
      <c r="BH62912" s="12"/>
      <c r="BI62912" s="12"/>
      <c r="BJ62912" s="12"/>
      <c r="BK62912" s="12"/>
    </row>
    <row r="62913" spans="1:63" s="5" customFormat="1">
      <c r="A62913" s="13"/>
      <c r="B62913" s="13"/>
      <c r="C62913" s="45"/>
      <c r="E62913" s="46"/>
      <c r="F62913" s="47"/>
      <c r="G62913" s="48"/>
      <c r="H62913" s="49"/>
      <c r="I62913" s="49"/>
      <c r="J62913" s="49"/>
      <c r="K62913" s="50"/>
      <c r="L62913" s="50"/>
      <c r="M62913" s="50"/>
      <c r="N62913" s="50"/>
      <c r="O62913" s="50"/>
      <c r="P62913" s="50"/>
      <c r="Q62913" s="50"/>
      <c r="R62913" s="51"/>
      <c r="S62913" s="51"/>
      <c r="T62913" s="51"/>
      <c r="U62913" s="51"/>
      <c r="V62913" s="51"/>
      <c r="W62913" s="51"/>
      <c r="X62913" s="44"/>
      <c r="AF62913" s="52"/>
      <c r="AM62913" s="7"/>
      <c r="AN62913" s="7"/>
      <c r="AO62913" s="53"/>
      <c r="AP62913" s="54"/>
      <c r="AQ62913" s="54"/>
      <c r="AR62913" s="7"/>
      <c r="AS62913" s="54"/>
      <c r="AT62913" s="53"/>
      <c r="AU62913" s="7"/>
      <c r="AV62913" s="7"/>
      <c r="AW62913" s="55"/>
      <c r="AX62913" s="56"/>
      <c r="AY62913" s="55"/>
      <c r="AZ62913" s="55"/>
      <c r="BA62913" s="55"/>
      <c r="BB62913" s="11"/>
      <c r="BC62913" s="12"/>
      <c r="BD62913" s="12"/>
      <c r="BE62913" s="12"/>
      <c r="BF62913" s="12"/>
      <c r="BG62913" s="12"/>
      <c r="BH62913" s="12"/>
      <c r="BI62913" s="12"/>
      <c r="BJ62913" s="12"/>
      <c r="BK62913" s="12"/>
    </row>
    <row r="62914" spans="1:63" s="5" customFormat="1">
      <c r="A62914" s="13"/>
      <c r="B62914" s="13"/>
      <c r="C62914" s="45"/>
      <c r="E62914" s="46"/>
      <c r="F62914" s="47"/>
      <c r="G62914" s="48"/>
      <c r="H62914" s="49"/>
      <c r="I62914" s="49"/>
      <c r="J62914" s="49"/>
      <c r="K62914" s="50"/>
      <c r="L62914" s="50"/>
      <c r="M62914" s="50"/>
      <c r="N62914" s="50"/>
      <c r="O62914" s="50"/>
      <c r="P62914" s="50"/>
      <c r="Q62914" s="50"/>
      <c r="R62914" s="51"/>
      <c r="S62914" s="51"/>
      <c r="T62914" s="51"/>
      <c r="U62914" s="51"/>
      <c r="V62914" s="51"/>
      <c r="W62914" s="51"/>
      <c r="X62914" s="44"/>
      <c r="AF62914" s="52"/>
      <c r="AM62914" s="7"/>
      <c r="AN62914" s="7"/>
      <c r="AO62914" s="53"/>
      <c r="AP62914" s="54"/>
      <c r="AQ62914" s="54"/>
      <c r="AR62914" s="7"/>
      <c r="AS62914" s="54"/>
      <c r="AT62914" s="53"/>
      <c r="AU62914" s="7"/>
      <c r="AV62914" s="7"/>
      <c r="AW62914" s="55"/>
      <c r="AX62914" s="56"/>
      <c r="AY62914" s="55"/>
      <c r="AZ62914" s="55"/>
      <c r="BA62914" s="55"/>
      <c r="BB62914" s="11"/>
      <c r="BC62914" s="12"/>
      <c r="BD62914" s="12"/>
      <c r="BE62914" s="12"/>
      <c r="BF62914" s="12"/>
      <c r="BG62914" s="12"/>
      <c r="BH62914" s="12"/>
      <c r="BI62914" s="12"/>
      <c r="BJ62914" s="12"/>
      <c r="BK62914" s="12"/>
    </row>
    <row r="62915" spans="1:63" s="5" customFormat="1">
      <c r="A62915" s="13"/>
      <c r="B62915" s="13"/>
      <c r="C62915" s="45"/>
      <c r="E62915" s="46"/>
      <c r="F62915" s="47"/>
      <c r="G62915" s="48"/>
      <c r="H62915" s="49"/>
      <c r="I62915" s="49"/>
      <c r="J62915" s="49"/>
      <c r="K62915" s="50"/>
      <c r="L62915" s="50"/>
      <c r="M62915" s="50"/>
      <c r="N62915" s="50"/>
      <c r="O62915" s="50"/>
      <c r="P62915" s="50"/>
      <c r="Q62915" s="50"/>
      <c r="R62915" s="51"/>
      <c r="S62915" s="51"/>
      <c r="T62915" s="51"/>
      <c r="U62915" s="51"/>
      <c r="V62915" s="51"/>
      <c r="W62915" s="51"/>
      <c r="X62915" s="44"/>
      <c r="AF62915" s="52"/>
      <c r="AM62915" s="7"/>
      <c r="AN62915" s="7"/>
      <c r="AO62915" s="53"/>
      <c r="AP62915" s="54"/>
      <c r="AQ62915" s="54"/>
      <c r="AR62915" s="7"/>
      <c r="AS62915" s="54"/>
      <c r="AT62915" s="53"/>
      <c r="AU62915" s="7"/>
      <c r="AV62915" s="7"/>
      <c r="AW62915" s="55"/>
      <c r="AX62915" s="56"/>
      <c r="AY62915" s="55"/>
      <c r="AZ62915" s="55"/>
      <c r="BA62915" s="55"/>
      <c r="BB62915" s="11"/>
      <c r="BC62915" s="12"/>
      <c r="BD62915" s="12"/>
      <c r="BE62915" s="12"/>
      <c r="BF62915" s="12"/>
      <c r="BG62915" s="12"/>
      <c r="BH62915" s="12"/>
      <c r="BI62915" s="12"/>
      <c r="BJ62915" s="12"/>
      <c r="BK62915" s="12"/>
    </row>
    <row r="62916" spans="1:63" s="5" customFormat="1">
      <c r="A62916" s="13"/>
      <c r="B62916" s="13"/>
      <c r="C62916" s="45"/>
      <c r="E62916" s="46"/>
      <c r="F62916" s="47"/>
      <c r="G62916" s="48"/>
      <c r="H62916" s="49"/>
      <c r="I62916" s="49"/>
      <c r="J62916" s="49"/>
      <c r="K62916" s="50"/>
      <c r="L62916" s="50"/>
      <c r="M62916" s="50"/>
      <c r="N62916" s="50"/>
      <c r="O62916" s="50"/>
      <c r="P62916" s="50"/>
      <c r="Q62916" s="50"/>
      <c r="R62916" s="51"/>
      <c r="S62916" s="51"/>
      <c r="T62916" s="51"/>
      <c r="U62916" s="51"/>
      <c r="V62916" s="51"/>
      <c r="W62916" s="51"/>
      <c r="X62916" s="44"/>
      <c r="AF62916" s="52"/>
      <c r="AM62916" s="7"/>
      <c r="AN62916" s="7"/>
      <c r="AO62916" s="53"/>
      <c r="AP62916" s="54"/>
      <c r="AQ62916" s="54"/>
      <c r="AR62916" s="7"/>
      <c r="AS62916" s="54"/>
      <c r="AT62916" s="53"/>
      <c r="AU62916" s="7"/>
      <c r="AV62916" s="7"/>
      <c r="AW62916" s="55"/>
      <c r="AX62916" s="56"/>
      <c r="AY62916" s="55"/>
      <c r="AZ62916" s="55"/>
      <c r="BA62916" s="55"/>
      <c r="BB62916" s="11"/>
      <c r="BC62916" s="12"/>
      <c r="BD62916" s="12"/>
      <c r="BE62916" s="12"/>
      <c r="BF62916" s="12"/>
      <c r="BG62916" s="12"/>
      <c r="BH62916" s="12"/>
      <c r="BI62916" s="12"/>
      <c r="BJ62916" s="12"/>
      <c r="BK62916" s="12"/>
    </row>
    <row r="62917" spans="1:63" s="5" customFormat="1">
      <c r="A62917" s="13"/>
      <c r="B62917" s="13"/>
      <c r="C62917" s="45"/>
      <c r="E62917" s="46"/>
      <c r="F62917" s="47"/>
      <c r="G62917" s="48"/>
      <c r="H62917" s="49"/>
      <c r="I62917" s="49"/>
      <c r="J62917" s="49"/>
      <c r="K62917" s="50"/>
      <c r="L62917" s="50"/>
      <c r="M62917" s="50"/>
      <c r="N62917" s="50"/>
      <c r="O62917" s="50"/>
      <c r="P62917" s="50"/>
      <c r="Q62917" s="50"/>
      <c r="R62917" s="51"/>
      <c r="S62917" s="51"/>
      <c r="T62917" s="51"/>
      <c r="U62917" s="51"/>
      <c r="V62917" s="51"/>
      <c r="W62917" s="51"/>
      <c r="X62917" s="44"/>
      <c r="AF62917" s="52"/>
      <c r="AM62917" s="7"/>
      <c r="AN62917" s="7"/>
      <c r="AO62917" s="53"/>
      <c r="AP62917" s="54"/>
      <c r="AQ62917" s="54"/>
      <c r="AR62917" s="7"/>
      <c r="AS62917" s="54"/>
      <c r="AT62917" s="53"/>
      <c r="AU62917" s="7"/>
      <c r="AV62917" s="7"/>
      <c r="AW62917" s="55"/>
      <c r="AX62917" s="56"/>
      <c r="AY62917" s="55"/>
      <c r="AZ62917" s="55"/>
      <c r="BA62917" s="55"/>
      <c r="BB62917" s="11"/>
      <c r="BC62917" s="12"/>
      <c r="BD62917" s="12"/>
      <c r="BE62917" s="12"/>
      <c r="BF62917" s="12"/>
      <c r="BG62917" s="12"/>
      <c r="BH62917" s="12"/>
      <c r="BI62917" s="12"/>
      <c r="BJ62917" s="12"/>
      <c r="BK62917" s="12"/>
    </row>
    <row r="62918" spans="1:63" s="5" customFormat="1">
      <c r="A62918" s="13"/>
      <c r="B62918" s="13"/>
      <c r="C62918" s="45"/>
      <c r="E62918" s="46"/>
      <c r="F62918" s="47"/>
      <c r="G62918" s="48"/>
      <c r="H62918" s="49"/>
      <c r="I62918" s="49"/>
      <c r="J62918" s="49"/>
      <c r="K62918" s="50"/>
      <c r="L62918" s="50"/>
      <c r="M62918" s="50"/>
      <c r="N62918" s="50"/>
      <c r="O62918" s="50"/>
      <c r="P62918" s="50"/>
      <c r="Q62918" s="50"/>
      <c r="R62918" s="51"/>
      <c r="S62918" s="51"/>
      <c r="T62918" s="51"/>
      <c r="U62918" s="51"/>
      <c r="V62918" s="51"/>
      <c r="W62918" s="51"/>
      <c r="X62918" s="44"/>
      <c r="AF62918" s="52"/>
      <c r="AM62918" s="7"/>
      <c r="AN62918" s="7"/>
      <c r="AO62918" s="53"/>
      <c r="AP62918" s="54"/>
      <c r="AQ62918" s="54"/>
      <c r="AR62918" s="7"/>
      <c r="AS62918" s="54"/>
      <c r="AT62918" s="53"/>
      <c r="AU62918" s="7"/>
      <c r="AV62918" s="7"/>
      <c r="AW62918" s="55"/>
      <c r="AX62918" s="56"/>
      <c r="AY62918" s="55"/>
      <c r="AZ62918" s="55"/>
      <c r="BA62918" s="55"/>
      <c r="BB62918" s="11"/>
      <c r="BC62918" s="12"/>
      <c r="BD62918" s="12"/>
      <c r="BE62918" s="12"/>
      <c r="BF62918" s="12"/>
      <c r="BG62918" s="12"/>
      <c r="BH62918" s="12"/>
      <c r="BI62918" s="12"/>
      <c r="BJ62918" s="12"/>
      <c r="BK62918" s="12"/>
    </row>
    <row r="62919" spans="1:63" s="5" customFormat="1">
      <c r="A62919" s="13"/>
      <c r="B62919" s="13"/>
      <c r="C62919" s="45"/>
      <c r="E62919" s="46"/>
      <c r="F62919" s="47"/>
      <c r="G62919" s="48"/>
      <c r="H62919" s="49"/>
      <c r="I62919" s="49"/>
      <c r="J62919" s="49"/>
      <c r="K62919" s="50"/>
      <c r="L62919" s="50"/>
      <c r="M62919" s="50"/>
      <c r="N62919" s="50"/>
      <c r="O62919" s="50"/>
      <c r="P62919" s="50"/>
      <c r="Q62919" s="50"/>
      <c r="R62919" s="51"/>
      <c r="S62919" s="51"/>
      <c r="T62919" s="51"/>
      <c r="U62919" s="51"/>
      <c r="V62919" s="51"/>
      <c r="W62919" s="51"/>
      <c r="X62919" s="44"/>
      <c r="AF62919" s="52"/>
      <c r="AM62919" s="7"/>
      <c r="AN62919" s="7"/>
      <c r="AO62919" s="53"/>
      <c r="AP62919" s="54"/>
      <c r="AQ62919" s="54"/>
      <c r="AR62919" s="7"/>
      <c r="AS62919" s="54"/>
      <c r="AT62919" s="53"/>
      <c r="AU62919" s="7"/>
      <c r="AV62919" s="7"/>
      <c r="AW62919" s="55"/>
      <c r="AX62919" s="56"/>
      <c r="AY62919" s="55"/>
      <c r="AZ62919" s="55"/>
      <c r="BA62919" s="55"/>
      <c r="BB62919" s="11"/>
      <c r="BC62919" s="12"/>
      <c r="BD62919" s="12"/>
      <c r="BE62919" s="12"/>
      <c r="BF62919" s="12"/>
      <c r="BG62919" s="12"/>
      <c r="BH62919" s="12"/>
      <c r="BI62919" s="12"/>
      <c r="BJ62919" s="12"/>
      <c r="BK62919" s="12"/>
    </row>
    <row r="62920" spans="1:63" s="5" customFormat="1">
      <c r="A62920" s="13"/>
      <c r="B62920" s="13"/>
      <c r="C62920" s="45"/>
      <c r="E62920" s="46"/>
      <c r="F62920" s="47"/>
      <c r="G62920" s="48"/>
      <c r="H62920" s="49"/>
      <c r="I62920" s="49"/>
      <c r="J62920" s="49"/>
      <c r="K62920" s="50"/>
      <c r="L62920" s="50"/>
      <c r="M62920" s="50"/>
      <c r="N62920" s="50"/>
      <c r="O62920" s="50"/>
      <c r="P62920" s="50"/>
      <c r="Q62920" s="50"/>
      <c r="R62920" s="51"/>
      <c r="S62920" s="51"/>
      <c r="T62920" s="51"/>
      <c r="U62920" s="51"/>
      <c r="V62920" s="51"/>
      <c r="W62920" s="51"/>
      <c r="X62920" s="44"/>
      <c r="AF62920" s="52"/>
      <c r="AM62920" s="7"/>
      <c r="AN62920" s="7"/>
      <c r="AO62920" s="53"/>
      <c r="AP62920" s="54"/>
      <c r="AQ62920" s="54"/>
      <c r="AR62920" s="7"/>
      <c r="AS62920" s="54"/>
      <c r="AT62920" s="53"/>
      <c r="AU62920" s="7"/>
      <c r="AV62920" s="7"/>
      <c r="AW62920" s="55"/>
      <c r="AX62920" s="56"/>
      <c r="AY62920" s="55"/>
      <c r="AZ62920" s="55"/>
      <c r="BA62920" s="55"/>
      <c r="BB62920" s="11"/>
      <c r="BC62920" s="12"/>
      <c r="BD62920" s="12"/>
      <c r="BE62920" s="12"/>
      <c r="BF62920" s="12"/>
      <c r="BG62920" s="12"/>
      <c r="BH62920" s="12"/>
      <c r="BI62920" s="12"/>
      <c r="BJ62920" s="12"/>
      <c r="BK62920" s="12"/>
    </row>
    <row r="62921" spans="1:63" s="5" customFormat="1">
      <c r="A62921" s="13"/>
      <c r="B62921" s="13"/>
      <c r="C62921" s="45"/>
      <c r="E62921" s="46"/>
      <c r="F62921" s="47"/>
      <c r="G62921" s="48"/>
      <c r="H62921" s="49"/>
      <c r="I62921" s="49"/>
      <c r="J62921" s="49"/>
      <c r="K62921" s="50"/>
      <c r="L62921" s="50"/>
      <c r="M62921" s="50"/>
      <c r="N62921" s="50"/>
      <c r="O62921" s="50"/>
      <c r="P62921" s="50"/>
      <c r="Q62921" s="50"/>
      <c r="R62921" s="51"/>
      <c r="S62921" s="51"/>
      <c r="T62921" s="51"/>
      <c r="U62921" s="51"/>
      <c r="V62921" s="51"/>
      <c r="W62921" s="51"/>
      <c r="X62921" s="44"/>
      <c r="AF62921" s="52"/>
      <c r="AM62921" s="7"/>
      <c r="AN62921" s="7"/>
      <c r="AO62921" s="53"/>
      <c r="AP62921" s="54"/>
      <c r="AQ62921" s="54"/>
      <c r="AR62921" s="7"/>
      <c r="AS62921" s="54"/>
      <c r="AT62921" s="53"/>
      <c r="AU62921" s="7"/>
      <c r="AV62921" s="7"/>
      <c r="AW62921" s="55"/>
      <c r="AX62921" s="56"/>
      <c r="AY62921" s="55"/>
      <c r="AZ62921" s="55"/>
      <c r="BA62921" s="55"/>
      <c r="BB62921" s="11"/>
      <c r="BC62921" s="12"/>
      <c r="BD62921" s="12"/>
      <c r="BE62921" s="12"/>
      <c r="BF62921" s="12"/>
      <c r="BG62921" s="12"/>
      <c r="BH62921" s="12"/>
      <c r="BI62921" s="12"/>
      <c r="BJ62921" s="12"/>
      <c r="BK62921" s="12"/>
    </row>
    <row r="62922" spans="1:63" s="5" customFormat="1">
      <c r="A62922" s="13"/>
      <c r="B62922" s="13"/>
      <c r="C62922" s="45"/>
      <c r="E62922" s="46"/>
      <c r="F62922" s="47"/>
      <c r="G62922" s="48"/>
      <c r="H62922" s="49"/>
      <c r="I62922" s="49"/>
      <c r="J62922" s="49"/>
      <c r="K62922" s="50"/>
      <c r="L62922" s="50"/>
      <c r="M62922" s="50"/>
      <c r="N62922" s="50"/>
      <c r="O62922" s="50"/>
      <c r="P62922" s="50"/>
      <c r="Q62922" s="50"/>
      <c r="R62922" s="51"/>
      <c r="S62922" s="51"/>
      <c r="T62922" s="51"/>
      <c r="U62922" s="51"/>
      <c r="V62922" s="51"/>
      <c r="W62922" s="51"/>
      <c r="X62922" s="44"/>
      <c r="AF62922" s="52"/>
      <c r="AM62922" s="7"/>
      <c r="AN62922" s="7"/>
      <c r="AO62922" s="53"/>
      <c r="AP62922" s="54"/>
      <c r="AQ62922" s="54"/>
      <c r="AR62922" s="7"/>
      <c r="AS62922" s="54"/>
      <c r="AT62922" s="53"/>
      <c r="AU62922" s="7"/>
      <c r="AV62922" s="7"/>
      <c r="AW62922" s="55"/>
      <c r="AX62922" s="56"/>
      <c r="AY62922" s="55"/>
      <c r="AZ62922" s="55"/>
      <c r="BA62922" s="55"/>
      <c r="BB62922" s="11"/>
      <c r="BC62922" s="12"/>
      <c r="BD62922" s="12"/>
      <c r="BE62922" s="12"/>
      <c r="BF62922" s="12"/>
      <c r="BG62922" s="12"/>
      <c r="BH62922" s="12"/>
      <c r="BI62922" s="12"/>
      <c r="BJ62922" s="12"/>
      <c r="BK62922" s="12"/>
    </row>
    <row r="62923" spans="1:63" s="5" customFormat="1">
      <c r="A62923" s="13"/>
      <c r="B62923" s="13"/>
      <c r="C62923" s="45"/>
      <c r="E62923" s="46"/>
      <c r="F62923" s="47"/>
      <c r="G62923" s="48"/>
      <c r="H62923" s="49"/>
      <c r="I62923" s="49"/>
      <c r="J62923" s="49"/>
      <c r="K62923" s="50"/>
      <c r="L62923" s="50"/>
      <c r="M62923" s="50"/>
      <c r="N62923" s="50"/>
      <c r="O62923" s="50"/>
      <c r="P62923" s="50"/>
      <c r="Q62923" s="50"/>
      <c r="R62923" s="51"/>
      <c r="S62923" s="51"/>
      <c r="T62923" s="51"/>
      <c r="U62923" s="51"/>
      <c r="V62923" s="51"/>
      <c r="W62923" s="51"/>
      <c r="X62923" s="44"/>
      <c r="AF62923" s="52"/>
      <c r="AM62923" s="7"/>
      <c r="AN62923" s="7"/>
      <c r="AO62923" s="53"/>
      <c r="AP62923" s="54"/>
      <c r="AQ62923" s="54"/>
      <c r="AR62923" s="7"/>
      <c r="AS62923" s="54"/>
      <c r="AT62923" s="53"/>
      <c r="AU62923" s="7"/>
      <c r="AV62923" s="7"/>
      <c r="AW62923" s="55"/>
      <c r="AX62923" s="56"/>
      <c r="AY62923" s="55"/>
      <c r="AZ62923" s="55"/>
      <c r="BA62923" s="55"/>
      <c r="BB62923" s="11"/>
      <c r="BC62923" s="12"/>
      <c r="BD62923" s="12"/>
      <c r="BE62923" s="12"/>
      <c r="BF62923" s="12"/>
      <c r="BG62923" s="12"/>
      <c r="BH62923" s="12"/>
      <c r="BI62923" s="12"/>
      <c r="BJ62923" s="12"/>
      <c r="BK62923" s="12"/>
    </row>
    <row r="62924" spans="1:63" s="5" customFormat="1">
      <c r="A62924" s="13"/>
      <c r="B62924" s="13"/>
      <c r="C62924" s="45"/>
      <c r="E62924" s="46"/>
      <c r="F62924" s="47"/>
      <c r="G62924" s="48"/>
      <c r="H62924" s="49"/>
      <c r="I62924" s="49"/>
      <c r="J62924" s="49"/>
      <c r="K62924" s="50"/>
      <c r="L62924" s="50"/>
      <c r="M62924" s="50"/>
      <c r="N62924" s="50"/>
      <c r="O62924" s="50"/>
      <c r="P62924" s="50"/>
      <c r="Q62924" s="50"/>
      <c r="R62924" s="51"/>
      <c r="S62924" s="51"/>
      <c r="T62924" s="51"/>
      <c r="U62924" s="51"/>
      <c r="V62924" s="51"/>
      <c r="W62924" s="51"/>
      <c r="X62924" s="44"/>
      <c r="AF62924" s="52"/>
      <c r="AM62924" s="7"/>
      <c r="AN62924" s="7"/>
      <c r="AO62924" s="53"/>
      <c r="AP62924" s="54"/>
      <c r="AQ62924" s="54"/>
      <c r="AR62924" s="7"/>
      <c r="AS62924" s="54"/>
      <c r="AT62924" s="53"/>
      <c r="AU62924" s="7"/>
      <c r="AV62924" s="7"/>
      <c r="AW62924" s="55"/>
      <c r="AX62924" s="56"/>
      <c r="AY62924" s="55"/>
      <c r="AZ62924" s="55"/>
      <c r="BA62924" s="55"/>
      <c r="BB62924" s="11"/>
      <c r="BC62924" s="12"/>
      <c r="BD62924" s="12"/>
      <c r="BE62924" s="12"/>
      <c r="BF62924" s="12"/>
      <c r="BG62924" s="12"/>
      <c r="BH62924" s="12"/>
      <c r="BI62924" s="12"/>
      <c r="BJ62924" s="12"/>
      <c r="BK62924" s="12"/>
    </row>
    <row r="62925" spans="1:63" s="5" customFormat="1">
      <c r="A62925" s="13"/>
      <c r="B62925" s="13"/>
      <c r="C62925" s="45"/>
      <c r="E62925" s="46"/>
      <c r="F62925" s="47"/>
      <c r="G62925" s="48"/>
      <c r="H62925" s="49"/>
      <c r="I62925" s="49"/>
      <c r="J62925" s="49"/>
      <c r="K62925" s="50"/>
      <c r="L62925" s="50"/>
      <c r="M62925" s="50"/>
      <c r="N62925" s="50"/>
      <c r="O62925" s="50"/>
      <c r="P62925" s="50"/>
      <c r="Q62925" s="50"/>
      <c r="R62925" s="51"/>
      <c r="S62925" s="51"/>
      <c r="T62925" s="51"/>
      <c r="U62925" s="51"/>
      <c r="V62925" s="51"/>
      <c r="W62925" s="51"/>
      <c r="X62925" s="44"/>
      <c r="AF62925" s="52"/>
      <c r="AM62925" s="7"/>
      <c r="AN62925" s="7"/>
      <c r="AO62925" s="53"/>
      <c r="AP62925" s="54"/>
      <c r="AQ62925" s="54"/>
      <c r="AR62925" s="7"/>
      <c r="AS62925" s="54"/>
      <c r="AT62925" s="53"/>
      <c r="AU62925" s="7"/>
      <c r="AV62925" s="7"/>
      <c r="AW62925" s="55"/>
      <c r="AX62925" s="56"/>
      <c r="AY62925" s="55"/>
      <c r="AZ62925" s="55"/>
      <c r="BA62925" s="55"/>
      <c r="BB62925" s="11"/>
      <c r="BC62925" s="12"/>
      <c r="BD62925" s="12"/>
      <c r="BE62925" s="12"/>
      <c r="BF62925" s="12"/>
      <c r="BG62925" s="12"/>
      <c r="BH62925" s="12"/>
      <c r="BI62925" s="12"/>
      <c r="BJ62925" s="12"/>
      <c r="BK62925" s="12"/>
    </row>
    <row r="62926" spans="1:63" s="5" customFormat="1">
      <c r="A62926" s="13"/>
      <c r="B62926" s="13"/>
      <c r="C62926" s="45"/>
      <c r="E62926" s="46"/>
      <c r="F62926" s="47"/>
      <c r="G62926" s="48"/>
      <c r="H62926" s="49"/>
      <c r="I62926" s="49"/>
      <c r="J62926" s="49"/>
      <c r="K62926" s="50"/>
      <c r="L62926" s="50"/>
      <c r="M62926" s="50"/>
      <c r="N62926" s="50"/>
      <c r="O62926" s="50"/>
      <c r="P62926" s="50"/>
      <c r="Q62926" s="50"/>
      <c r="R62926" s="51"/>
      <c r="S62926" s="51"/>
      <c r="T62926" s="51"/>
      <c r="U62926" s="51"/>
      <c r="V62926" s="51"/>
      <c r="W62926" s="51"/>
      <c r="X62926" s="44"/>
      <c r="AF62926" s="52"/>
      <c r="AM62926" s="7"/>
      <c r="AN62926" s="7"/>
      <c r="AO62926" s="53"/>
      <c r="AP62926" s="54"/>
      <c r="AQ62926" s="54"/>
      <c r="AR62926" s="7"/>
      <c r="AS62926" s="54"/>
      <c r="AT62926" s="53"/>
      <c r="AU62926" s="7"/>
      <c r="AV62926" s="7"/>
      <c r="AW62926" s="55"/>
      <c r="AX62926" s="56"/>
      <c r="AY62926" s="55"/>
      <c r="AZ62926" s="55"/>
      <c r="BA62926" s="55"/>
      <c r="BB62926" s="11"/>
      <c r="BC62926" s="12"/>
      <c r="BD62926" s="12"/>
      <c r="BE62926" s="12"/>
      <c r="BF62926" s="12"/>
      <c r="BG62926" s="12"/>
      <c r="BH62926" s="12"/>
      <c r="BI62926" s="12"/>
      <c r="BJ62926" s="12"/>
      <c r="BK62926" s="12"/>
    </row>
    <row r="62927" spans="1:63" s="5" customFormat="1">
      <c r="A62927" s="13"/>
      <c r="B62927" s="13"/>
      <c r="C62927" s="45"/>
      <c r="E62927" s="46"/>
      <c r="F62927" s="47"/>
      <c r="G62927" s="48"/>
      <c r="H62927" s="49"/>
      <c r="I62927" s="49"/>
      <c r="J62927" s="49"/>
      <c r="K62927" s="50"/>
      <c r="L62927" s="50"/>
      <c r="M62927" s="50"/>
      <c r="N62927" s="50"/>
      <c r="O62927" s="50"/>
      <c r="P62927" s="50"/>
      <c r="Q62927" s="50"/>
      <c r="R62927" s="51"/>
      <c r="S62927" s="51"/>
      <c r="T62927" s="51"/>
      <c r="U62927" s="51"/>
      <c r="V62927" s="51"/>
      <c r="W62927" s="51"/>
      <c r="X62927" s="44"/>
      <c r="AF62927" s="52"/>
      <c r="AM62927" s="7"/>
      <c r="AN62927" s="7"/>
      <c r="AO62927" s="53"/>
      <c r="AP62927" s="54"/>
      <c r="AQ62927" s="54"/>
      <c r="AR62927" s="7"/>
      <c r="AS62927" s="54"/>
      <c r="AT62927" s="53"/>
      <c r="AU62927" s="7"/>
      <c r="AV62927" s="7"/>
      <c r="AW62927" s="55"/>
      <c r="AX62927" s="56"/>
      <c r="AY62927" s="55"/>
      <c r="AZ62927" s="55"/>
      <c r="BA62927" s="55"/>
      <c r="BB62927" s="11"/>
      <c r="BC62927" s="12"/>
      <c r="BD62927" s="12"/>
      <c r="BE62927" s="12"/>
      <c r="BF62927" s="12"/>
      <c r="BG62927" s="12"/>
      <c r="BH62927" s="12"/>
      <c r="BI62927" s="12"/>
      <c r="BJ62927" s="12"/>
      <c r="BK62927" s="12"/>
    </row>
    <row r="62928" spans="1:63" s="5" customFormat="1">
      <c r="A62928" s="13"/>
      <c r="B62928" s="13"/>
      <c r="C62928" s="45"/>
      <c r="E62928" s="46"/>
      <c r="F62928" s="47"/>
      <c r="G62928" s="48"/>
      <c r="H62928" s="49"/>
      <c r="I62928" s="49"/>
      <c r="J62928" s="49"/>
      <c r="K62928" s="50"/>
      <c r="L62928" s="50"/>
      <c r="M62928" s="50"/>
      <c r="N62928" s="50"/>
      <c r="O62928" s="50"/>
      <c r="P62928" s="50"/>
      <c r="Q62928" s="50"/>
      <c r="R62928" s="51"/>
      <c r="S62928" s="51"/>
      <c r="T62928" s="51"/>
      <c r="U62928" s="51"/>
      <c r="V62928" s="51"/>
      <c r="W62928" s="51"/>
      <c r="X62928" s="44"/>
      <c r="AF62928" s="52"/>
      <c r="AM62928" s="7"/>
      <c r="AN62928" s="7"/>
      <c r="AO62928" s="53"/>
      <c r="AP62928" s="54"/>
      <c r="AQ62928" s="54"/>
      <c r="AR62928" s="7"/>
      <c r="AS62928" s="54"/>
      <c r="AT62928" s="53"/>
      <c r="AU62928" s="7"/>
      <c r="AV62928" s="7"/>
      <c r="AW62928" s="55"/>
      <c r="AX62928" s="56"/>
      <c r="AY62928" s="55"/>
      <c r="AZ62928" s="55"/>
      <c r="BA62928" s="55"/>
      <c r="BB62928" s="11"/>
      <c r="BC62928" s="12"/>
      <c r="BD62928" s="12"/>
      <c r="BE62928" s="12"/>
      <c r="BF62928" s="12"/>
      <c r="BG62928" s="12"/>
      <c r="BH62928" s="12"/>
      <c r="BI62928" s="12"/>
      <c r="BJ62928" s="12"/>
      <c r="BK62928" s="12"/>
    </row>
    <row r="62929" spans="1:63" s="5" customFormat="1">
      <c r="A62929" s="13"/>
      <c r="B62929" s="13"/>
      <c r="C62929" s="45"/>
      <c r="E62929" s="46"/>
      <c r="F62929" s="47"/>
      <c r="G62929" s="48"/>
      <c r="H62929" s="49"/>
      <c r="I62929" s="49"/>
      <c r="J62929" s="49"/>
      <c r="K62929" s="50"/>
      <c r="L62929" s="50"/>
      <c r="M62929" s="50"/>
      <c r="N62929" s="50"/>
      <c r="O62929" s="50"/>
      <c r="P62929" s="50"/>
      <c r="Q62929" s="50"/>
      <c r="R62929" s="51"/>
      <c r="S62929" s="51"/>
      <c r="T62929" s="51"/>
      <c r="U62929" s="51"/>
      <c r="V62929" s="51"/>
      <c r="W62929" s="51"/>
      <c r="X62929" s="44"/>
      <c r="AF62929" s="52"/>
      <c r="AM62929" s="7"/>
      <c r="AN62929" s="7"/>
      <c r="AO62929" s="53"/>
      <c r="AP62929" s="54"/>
      <c r="AQ62929" s="54"/>
      <c r="AR62929" s="7"/>
      <c r="AS62929" s="54"/>
      <c r="AT62929" s="53"/>
      <c r="AU62929" s="7"/>
      <c r="AV62929" s="7"/>
      <c r="AW62929" s="55"/>
      <c r="AX62929" s="56"/>
      <c r="AY62929" s="55"/>
      <c r="AZ62929" s="55"/>
      <c r="BA62929" s="55"/>
      <c r="BB62929" s="11"/>
      <c r="BC62929" s="12"/>
      <c r="BD62929" s="12"/>
      <c r="BE62929" s="12"/>
      <c r="BF62929" s="12"/>
      <c r="BG62929" s="12"/>
      <c r="BH62929" s="12"/>
      <c r="BI62929" s="12"/>
      <c r="BJ62929" s="12"/>
      <c r="BK62929" s="12"/>
    </row>
    <row r="62930" spans="1:63" s="5" customFormat="1">
      <c r="A62930" s="13"/>
      <c r="B62930" s="13"/>
      <c r="C62930" s="45"/>
      <c r="E62930" s="46"/>
      <c r="F62930" s="47"/>
      <c r="G62930" s="48"/>
      <c r="H62930" s="49"/>
      <c r="I62930" s="49"/>
      <c r="J62930" s="49"/>
      <c r="K62930" s="50"/>
      <c r="L62930" s="50"/>
      <c r="M62930" s="50"/>
      <c r="N62930" s="50"/>
      <c r="O62930" s="50"/>
      <c r="P62930" s="50"/>
      <c r="Q62930" s="50"/>
      <c r="R62930" s="51"/>
      <c r="S62930" s="51"/>
      <c r="T62930" s="51"/>
      <c r="U62930" s="51"/>
      <c r="V62930" s="51"/>
      <c r="W62930" s="51"/>
      <c r="X62930" s="44"/>
      <c r="AF62930" s="52"/>
      <c r="AM62930" s="7"/>
      <c r="AN62930" s="7"/>
      <c r="AO62930" s="53"/>
      <c r="AP62930" s="54"/>
      <c r="AQ62930" s="54"/>
      <c r="AR62930" s="7"/>
      <c r="AS62930" s="54"/>
      <c r="AT62930" s="53"/>
      <c r="AU62930" s="7"/>
      <c r="AV62930" s="7"/>
      <c r="AW62930" s="55"/>
      <c r="AX62930" s="56"/>
      <c r="AY62930" s="55"/>
      <c r="AZ62930" s="55"/>
      <c r="BA62930" s="55"/>
      <c r="BB62930" s="11"/>
      <c r="BC62930" s="12"/>
      <c r="BD62930" s="12"/>
      <c r="BE62930" s="12"/>
      <c r="BF62930" s="12"/>
      <c r="BG62930" s="12"/>
      <c r="BH62930" s="12"/>
      <c r="BI62930" s="12"/>
      <c r="BJ62930" s="12"/>
      <c r="BK62930" s="12"/>
    </row>
    <row r="62931" spans="1:63" s="5" customFormat="1">
      <c r="A62931" s="13"/>
      <c r="B62931" s="13"/>
      <c r="C62931" s="45"/>
      <c r="E62931" s="46"/>
      <c r="F62931" s="47"/>
      <c r="G62931" s="48"/>
      <c r="H62931" s="49"/>
      <c r="I62931" s="49"/>
      <c r="J62931" s="49"/>
      <c r="K62931" s="50"/>
      <c r="L62931" s="50"/>
      <c r="M62931" s="50"/>
      <c r="N62931" s="50"/>
      <c r="O62931" s="50"/>
      <c r="P62931" s="50"/>
      <c r="Q62931" s="50"/>
      <c r="R62931" s="51"/>
      <c r="S62931" s="51"/>
      <c r="T62931" s="51"/>
      <c r="U62931" s="51"/>
      <c r="V62931" s="51"/>
      <c r="W62931" s="51"/>
      <c r="X62931" s="44"/>
      <c r="AF62931" s="52"/>
      <c r="AM62931" s="7"/>
      <c r="AN62931" s="7"/>
      <c r="AO62931" s="53"/>
      <c r="AP62931" s="54"/>
      <c r="AQ62931" s="54"/>
      <c r="AR62931" s="7"/>
      <c r="AS62931" s="54"/>
      <c r="AT62931" s="53"/>
      <c r="AU62931" s="7"/>
      <c r="AV62931" s="7"/>
      <c r="AW62931" s="55"/>
      <c r="AX62931" s="56"/>
      <c r="AY62931" s="55"/>
      <c r="AZ62931" s="55"/>
      <c r="BA62931" s="55"/>
      <c r="BB62931" s="11"/>
      <c r="BC62931" s="12"/>
      <c r="BD62931" s="12"/>
      <c r="BE62931" s="12"/>
      <c r="BF62931" s="12"/>
      <c r="BG62931" s="12"/>
      <c r="BH62931" s="12"/>
      <c r="BI62931" s="12"/>
      <c r="BJ62931" s="12"/>
      <c r="BK62931" s="12"/>
    </row>
    <row r="62932" spans="1:63" s="5" customFormat="1">
      <c r="A62932" s="13"/>
      <c r="B62932" s="13"/>
      <c r="C62932" s="45"/>
      <c r="E62932" s="46"/>
      <c r="F62932" s="47"/>
      <c r="G62932" s="48"/>
      <c r="H62932" s="49"/>
      <c r="I62932" s="49"/>
      <c r="J62932" s="49"/>
      <c r="K62932" s="50"/>
      <c r="L62932" s="50"/>
      <c r="M62932" s="50"/>
      <c r="N62932" s="50"/>
      <c r="O62932" s="50"/>
      <c r="P62932" s="50"/>
      <c r="Q62932" s="50"/>
      <c r="R62932" s="51"/>
      <c r="S62932" s="51"/>
      <c r="T62932" s="51"/>
      <c r="U62932" s="51"/>
      <c r="V62932" s="51"/>
      <c r="W62932" s="51"/>
      <c r="X62932" s="44"/>
      <c r="AF62932" s="52"/>
      <c r="AM62932" s="7"/>
      <c r="AN62932" s="7"/>
      <c r="AO62932" s="53"/>
      <c r="AP62932" s="54"/>
      <c r="AQ62932" s="54"/>
      <c r="AR62932" s="7"/>
      <c r="AS62932" s="54"/>
      <c r="AT62932" s="53"/>
      <c r="AU62932" s="7"/>
      <c r="AV62932" s="7"/>
      <c r="AW62932" s="55"/>
      <c r="AX62932" s="56"/>
      <c r="AY62932" s="55"/>
      <c r="AZ62932" s="55"/>
      <c r="BA62932" s="55"/>
      <c r="BB62932" s="11"/>
      <c r="BC62932" s="12"/>
      <c r="BD62932" s="12"/>
      <c r="BE62932" s="12"/>
      <c r="BF62932" s="12"/>
      <c r="BG62932" s="12"/>
      <c r="BH62932" s="12"/>
      <c r="BI62932" s="12"/>
      <c r="BJ62932" s="12"/>
      <c r="BK62932" s="12"/>
    </row>
    <row r="62933" spans="1:63" s="5" customFormat="1">
      <c r="A62933" s="13"/>
      <c r="B62933" s="13"/>
      <c r="C62933" s="45"/>
      <c r="E62933" s="46"/>
      <c r="F62933" s="47"/>
      <c r="G62933" s="48"/>
      <c r="H62933" s="49"/>
      <c r="I62933" s="49"/>
      <c r="J62933" s="49"/>
      <c r="K62933" s="50"/>
      <c r="L62933" s="50"/>
      <c r="M62933" s="50"/>
      <c r="N62933" s="50"/>
      <c r="O62933" s="50"/>
      <c r="P62933" s="50"/>
      <c r="Q62933" s="50"/>
      <c r="R62933" s="51"/>
      <c r="S62933" s="51"/>
      <c r="T62933" s="51"/>
      <c r="U62933" s="51"/>
      <c r="V62933" s="51"/>
      <c r="W62933" s="51"/>
      <c r="X62933" s="44"/>
      <c r="AF62933" s="52"/>
      <c r="AM62933" s="7"/>
      <c r="AN62933" s="7"/>
      <c r="AO62933" s="53"/>
      <c r="AP62933" s="54"/>
      <c r="AQ62933" s="54"/>
      <c r="AR62933" s="7"/>
      <c r="AS62933" s="54"/>
      <c r="AT62933" s="53"/>
      <c r="AU62933" s="7"/>
      <c r="AV62933" s="7"/>
      <c r="AW62933" s="55"/>
      <c r="AX62933" s="56"/>
      <c r="AY62933" s="55"/>
      <c r="AZ62933" s="55"/>
      <c r="BA62933" s="55"/>
      <c r="BB62933" s="11"/>
      <c r="BC62933" s="12"/>
      <c r="BD62933" s="12"/>
      <c r="BE62933" s="12"/>
      <c r="BF62933" s="12"/>
      <c r="BG62933" s="12"/>
      <c r="BH62933" s="12"/>
      <c r="BI62933" s="12"/>
      <c r="BJ62933" s="12"/>
      <c r="BK62933" s="12"/>
    </row>
    <row r="62934" spans="1:63" s="5" customFormat="1">
      <c r="A62934" s="13"/>
      <c r="B62934" s="13"/>
      <c r="C62934" s="45"/>
      <c r="E62934" s="46"/>
      <c r="F62934" s="47"/>
      <c r="G62934" s="48"/>
      <c r="H62934" s="49"/>
      <c r="I62934" s="49"/>
      <c r="J62934" s="49"/>
      <c r="K62934" s="50"/>
      <c r="L62934" s="50"/>
      <c r="M62934" s="50"/>
      <c r="N62934" s="50"/>
      <c r="O62934" s="50"/>
      <c r="P62934" s="50"/>
      <c r="Q62934" s="50"/>
      <c r="R62934" s="51"/>
      <c r="S62934" s="51"/>
      <c r="T62934" s="51"/>
      <c r="U62934" s="51"/>
      <c r="V62934" s="51"/>
      <c r="W62934" s="51"/>
      <c r="X62934" s="44"/>
      <c r="AF62934" s="52"/>
      <c r="AM62934" s="7"/>
      <c r="AN62934" s="7"/>
      <c r="AO62934" s="53"/>
      <c r="AP62934" s="54"/>
      <c r="AQ62934" s="54"/>
      <c r="AR62934" s="7"/>
      <c r="AS62934" s="54"/>
      <c r="AT62934" s="53"/>
      <c r="AU62934" s="7"/>
      <c r="AV62934" s="7"/>
      <c r="AW62934" s="55"/>
      <c r="AX62934" s="56"/>
      <c r="AY62934" s="55"/>
      <c r="AZ62934" s="55"/>
      <c r="BA62934" s="55"/>
      <c r="BB62934" s="11"/>
      <c r="BC62934" s="12"/>
      <c r="BD62934" s="12"/>
      <c r="BE62934" s="12"/>
      <c r="BF62934" s="12"/>
      <c r="BG62934" s="12"/>
      <c r="BH62934" s="12"/>
      <c r="BI62934" s="12"/>
      <c r="BJ62934" s="12"/>
      <c r="BK62934" s="12"/>
    </row>
    <row r="62935" spans="1:63" s="5" customFormat="1">
      <c r="A62935" s="13"/>
      <c r="B62935" s="13"/>
      <c r="C62935" s="45"/>
      <c r="E62935" s="46"/>
      <c r="F62935" s="47"/>
      <c r="G62935" s="48"/>
      <c r="H62935" s="49"/>
      <c r="I62935" s="49"/>
      <c r="J62935" s="49"/>
      <c r="K62935" s="50"/>
      <c r="L62935" s="50"/>
      <c r="M62935" s="50"/>
      <c r="N62935" s="50"/>
      <c r="O62935" s="50"/>
      <c r="P62935" s="50"/>
      <c r="Q62935" s="50"/>
      <c r="R62935" s="51"/>
      <c r="S62935" s="51"/>
      <c r="T62935" s="51"/>
      <c r="U62935" s="51"/>
      <c r="V62935" s="51"/>
      <c r="W62935" s="51"/>
      <c r="X62935" s="44"/>
      <c r="AF62935" s="52"/>
      <c r="AM62935" s="7"/>
      <c r="AN62935" s="7"/>
      <c r="AO62935" s="53"/>
      <c r="AP62935" s="54"/>
      <c r="AQ62935" s="54"/>
      <c r="AR62935" s="7"/>
      <c r="AS62935" s="54"/>
      <c r="AT62935" s="53"/>
      <c r="AU62935" s="7"/>
      <c r="AV62935" s="7"/>
      <c r="AW62935" s="55"/>
      <c r="AX62935" s="56"/>
      <c r="AY62935" s="55"/>
      <c r="AZ62935" s="55"/>
      <c r="BA62935" s="55"/>
      <c r="BB62935" s="11"/>
      <c r="BC62935" s="12"/>
      <c r="BD62935" s="12"/>
      <c r="BE62935" s="12"/>
      <c r="BF62935" s="12"/>
      <c r="BG62935" s="12"/>
      <c r="BH62935" s="12"/>
      <c r="BI62935" s="12"/>
      <c r="BJ62935" s="12"/>
      <c r="BK62935" s="12"/>
    </row>
    <row r="62936" spans="1:63" s="5" customFormat="1">
      <c r="A62936" s="13"/>
      <c r="B62936" s="13"/>
      <c r="C62936" s="45"/>
      <c r="E62936" s="46"/>
      <c r="F62936" s="47"/>
      <c r="G62936" s="48"/>
      <c r="H62936" s="49"/>
      <c r="I62936" s="49"/>
      <c r="J62936" s="49"/>
      <c r="K62936" s="50"/>
      <c r="L62936" s="50"/>
      <c r="M62936" s="50"/>
      <c r="N62936" s="50"/>
      <c r="O62936" s="50"/>
      <c r="P62936" s="50"/>
      <c r="Q62936" s="50"/>
      <c r="R62936" s="51"/>
      <c r="S62936" s="51"/>
      <c r="T62936" s="51"/>
      <c r="U62936" s="51"/>
      <c r="V62936" s="51"/>
      <c r="W62936" s="51"/>
      <c r="X62936" s="44"/>
      <c r="AF62936" s="52"/>
      <c r="AM62936" s="7"/>
      <c r="AN62936" s="7"/>
      <c r="AO62936" s="53"/>
      <c r="AP62936" s="54"/>
      <c r="AQ62936" s="54"/>
      <c r="AR62936" s="7"/>
      <c r="AS62936" s="54"/>
      <c r="AT62936" s="53"/>
      <c r="AU62936" s="7"/>
      <c r="AV62936" s="7"/>
      <c r="AW62936" s="55"/>
      <c r="AX62936" s="56"/>
      <c r="AY62936" s="55"/>
      <c r="AZ62936" s="55"/>
      <c r="BA62936" s="55"/>
      <c r="BB62936" s="11"/>
      <c r="BC62936" s="12"/>
      <c r="BD62936" s="12"/>
      <c r="BE62936" s="12"/>
      <c r="BF62936" s="12"/>
      <c r="BG62936" s="12"/>
      <c r="BH62936" s="12"/>
      <c r="BI62936" s="12"/>
      <c r="BJ62936" s="12"/>
      <c r="BK62936" s="12"/>
    </row>
    <row r="62937" spans="1:63" s="5" customFormat="1">
      <c r="A62937" s="13"/>
      <c r="B62937" s="13"/>
      <c r="C62937" s="45"/>
      <c r="E62937" s="46"/>
      <c r="F62937" s="47"/>
      <c r="G62937" s="48"/>
      <c r="H62937" s="49"/>
      <c r="I62937" s="49"/>
      <c r="J62937" s="49"/>
      <c r="K62937" s="50"/>
      <c r="L62937" s="50"/>
      <c r="M62937" s="50"/>
      <c r="N62937" s="50"/>
      <c r="O62937" s="50"/>
      <c r="P62937" s="50"/>
      <c r="Q62937" s="50"/>
      <c r="R62937" s="51"/>
      <c r="S62937" s="51"/>
      <c r="T62937" s="51"/>
      <c r="U62937" s="51"/>
      <c r="V62937" s="51"/>
      <c r="W62937" s="51"/>
      <c r="X62937" s="44"/>
      <c r="AF62937" s="52"/>
      <c r="AM62937" s="7"/>
      <c r="AN62937" s="7"/>
      <c r="AO62937" s="53"/>
      <c r="AP62937" s="54"/>
      <c r="AQ62937" s="54"/>
      <c r="AR62937" s="7"/>
      <c r="AS62937" s="54"/>
      <c r="AT62937" s="53"/>
      <c r="AU62937" s="7"/>
      <c r="AV62937" s="7"/>
      <c r="AW62937" s="55"/>
      <c r="AX62937" s="56"/>
      <c r="AY62937" s="55"/>
      <c r="AZ62937" s="55"/>
      <c r="BA62937" s="55"/>
      <c r="BB62937" s="11"/>
      <c r="BC62937" s="12"/>
      <c r="BD62937" s="12"/>
      <c r="BE62937" s="12"/>
      <c r="BF62937" s="12"/>
      <c r="BG62937" s="12"/>
      <c r="BH62937" s="12"/>
      <c r="BI62937" s="12"/>
      <c r="BJ62937" s="12"/>
      <c r="BK62937" s="12"/>
    </row>
    <row r="62938" spans="1:63" s="5" customFormat="1">
      <c r="A62938" s="13"/>
      <c r="B62938" s="13"/>
      <c r="C62938" s="45"/>
      <c r="E62938" s="46"/>
      <c r="F62938" s="47"/>
      <c r="G62938" s="48"/>
      <c r="H62938" s="49"/>
      <c r="I62938" s="49"/>
      <c r="J62938" s="49"/>
      <c r="K62938" s="50"/>
      <c r="L62938" s="50"/>
      <c r="M62938" s="50"/>
      <c r="N62938" s="50"/>
      <c r="O62938" s="50"/>
      <c r="P62938" s="50"/>
      <c r="Q62938" s="50"/>
      <c r="R62938" s="51"/>
      <c r="S62938" s="51"/>
      <c r="T62938" s="51"/>
      <c r="U62938" s="51"/>
      <c r="V62938" s="51"/>
      <c r="W62938" s="51"/>
      <c r="X62938" s="44"/>
      <c r="AF62938" s="52"/>
      <c r="AM62938" s="7"/>
      <c r="AN62938" s="7"/>
      <c r="AO62938" s="53"/>
      <c r="AP62938" s="54"/>
      <c r="AQ62938" s="54"/>
      <c r="AR62938" s="7"/>
      <c r="AS62938" s="54"/>
      <c r="AT62938" s="53"/>
      <c r="AU62938" s="7"/>
      <c r="AV62938" s="7"/>
      <c r="AW62938" s="55"/>
      <c r="AX62938" s="56"/>
      <c r="AY62938" s="55"/>
      <c r="AZ62938" s="55"/>
      <c r="BA62938" s="55"/>
      <c r="BB62938" s="11"/>
      <c r="BC62938" s="12"/>
      <c r="BD62938" s="12"/>
      <c r="BE62938" s="12"/>
      <c r="BF62938" s="12"/>
      <c r="BG62938" s="12"/>
      <c r="BH62938" s="12"/>
      <c r="BI62938" s="12"/>
      <c r="BJ62938" s="12"/>
      <c r="BK62938" s="12"/>
    </row>
    <row r="62939" spans="1:63" s="5" customFormat="1">
      <c r="A62939" s="13"/>
      <c r="B62939" s="13"/>
      <c r="C62939" s="45"/>
      <c r="E62939" s="46"/>
      <c r="F62939" s="47"/>
      <c r="G62939" s="48"/>
      <c r="H62939" s="49"/>
      <c r="I62939" s="49"/>
      <c r="J62939" s="49"/>
      <c r="K62939" s="50"/>
      <c r="L62939" s="50"/>
      <c r="M62939" s="50"/>
      <c r="N62939" s="50"/>
      <c r="O62939" s="50"/>
      <c r="P62939" s="50"/>
      <c r="Q62939" s="50"/>
      <c r="R62939" s="51"/>
      <c r="S62939" s="51"/>
      <c r="T62939" s="51"/>
      <c r="U62939" s="51"/>
      <c r="V62939" s="51"/>
      <c r="W62939" s="51"/>
      <c r="X62939" s="44"/>
      <c r="AF62939" s="52"/>
      <c r="AM62939" s="7"/>
      <c r="AN62939" s="7"/>
      <c r="AO62939" s="53"/>
      <c r="AP62939" s="54"/>
      <c r="AQ62939" s="54"/>
      <c r="AR62939" s="7"/>
      <c r="AS62939" s="54"/>
      <c r="AT62939" s="53"/>
      <c r="AU62939" s="7"/>
      <c r="AV62939" s="7"/>
      <c r="AW62939" s="55"/>
      <c r="AX62939" s="56"/>
      <c r="AY62939" s="55"/>
      <c r="AZ62939" s="55"/>
      <c r="BA62939" s="55"/>
      <c r="BB62939" s="11"/>
      <c r="BC62939" s="12"/>
      <c r="BD62939" s="12"/>
      <c r="BE62939" s="12"/>
      <c r="BF62939" s="12"/>
      <c r="BG62939" s="12"/>
      <c r="BH62939" s="12"/>
      <c r="BI62939" s="12"/>
      <c r="BJ62939" s="12"/>
      <c r="BK62939" s="12"/>
    </row>
    <row r="62940" spans="1:63" s="5" customFormat="1">
      <c r="A62940" s="13"/>
      <c r="B62940" s="13"/>
      <c r="C62940" s="45"/>
      <c r="E62940" s="46"/>
      <c r="F62940" s="47"/>
      <c r="G62940" s="48"/>
      <c r="H62940" s="49"/>
      <c r="I62940" s="49"/>
      <c r="J62940" s="49"/>
      <c r="K62940" s="50"/>
      <c r="L62940" s="50"/>
      <c r="M62940" s="50"/>
      <c r="N62940" s="50"/>
      <c r="O62940" s="50"/>
      <c r="P62940" s="50"/>
      <c r="Q62940" s="50"/>
      <c r="R62940" s="51"/>
      <c r="S62940" s="51"/>
      <c r="T62940" s="51"/>
      <c r="U62940" s="51"/>
      <c r="V62940" s="51"/>
      <c r="W62940" s="51"/>
      <c r="X62940" s="44"/>
      <c r="AF62940" s="52"/>
      <c r="AM62940" s="7"/>
      <c r="AN62940" s="7"/>
      <c r="AO62940" s="53"/>
      <c r="AP62940" s="54"/>
      <c r="AQ62940" s="54"/>
      <c r="AR62940" s="7"/>
      <c r="AS62940" s="54"/>
      <c r="AT62940" s="53"/>
      <c r="AU62940" s="7"/>
      <c r="AV62940" s="7"/>
      <c r="AW62940" s="55"/>
      <c r="AX62940" s="56"/>
      <c r="AY62940" s="55"/>
      <c r="AZ62940" s="55"/>
      <c r="BA62940" s="55"/>
      <c r="BB62940" s="11"/>
      <c r="BC62940" s="12"/>
      <c r="BD62940" s="12"/>
      <c r="BE62940" s="12"/>
      <c r="BF62940" s="12"/>
      <c r="BG62940" s="12"/>
      <c r="BH62940" s="12"/>
      <c r="BI62940" s="12"/>
      <c r="BJ62940" s="12"/>
      <c r="BK62940" s="12"/>
    </row>
    <row r="62941" spans="1:63" s="5" customFormat="1">
      <c r="A62941" s="13"/>
      <c r="B62941" s="13"/>
      <c r="C62941" s="45"/>
      <c r="E62941" s="46"/>
      <c r="F62941" s="47"/>
      <c r="G62941" s="48"/>
      <c r="H62941" s="49"/>
      <c r="I62941" s="49"/>
      <c r="J62941" s="49"/>
      <c r="K62941" s="50"/>
      <c r="L62941" s="50"/>
      <c r="M62941" s="50"/>
      <c r="N62941" s="50"/>
      <c r="O62941" s="50"/>
      <c r="P62941" s="50"/>
      <c r="Q62941" s="50"/>
      <c r="R62941" s="51"/>
      <c r="S62941" s="51"/>
      <c r="T62941" s="51"/>
      <c r="U62941" s="51"/>
      <c r="V62941" s="51"/>
      <c r="W62941" s="51"/>
      <c r="X62941" s="44"/>
      <c r="AF62941" s="52"/>
      <c r="AM62941" s="7"/>
      <c r="AN62941" s="7"/>
      <c r="AO62941" s="53"/>
      <c r="AP62941" s="54"/>
      <c r="AQ62941" s="54"/>
      <c r="AR62941" s="7"/>
      <c r="AS62941" s="54"/>
      <c r="AT62941" s="53"/>
      <c r="AU62941" s="7"/>
      <c r="AV62941" s="7"/>
      <c r="AW62941" s="55"/>
      <c r="AX62941" s="56"/>
      <c r="AY62941" s="55"/>
      <c r="AZ62941" s="55"/>
      <c r="BA62941" s="55"/>
      <c r="BB62941" s="11"/>
      <c r="BC62941" s="12"/>
      <c r="BD62941" s="12"/>
      <c r="BE62941" s="12"/>
      <c r="BF62941" s="12"/>
      <c r="BG62941" s="12"/>
      <c r="BH62941" s="12"/>
      <c r="BI62941" s="12"/>
      <c r="BJ62941" s="12"/>
      <c r="BK62941" s="12"/>
    </row>
    <row r="62942" spans="1:63" s="5" customFormat="1">
      <c r="A62942" s="13"/>
      <c r="B62942" s="13"/>
      <c r="C62942" s="45"/>
      <c r="E62942" s="46"/>
      <c r="F62942" s="47"/>
      <c r="G62942" s="48"/>
      <c r="H62942" s="49"/>
      <c r="I62942" s="49"/>
      <c r="J62942" s="49"/>
      <c r="K62942" s="50"/>
      <c r="L62942" s="50"/>
      <c r="M62942" s="50"/>
      <c r="N62942" s="50"/>
      <c r="O62942" s="50"/>
      <c r="P62942" s="50"/>
      <c r="Q62942" s="50"/>
      <c r="R62942" s="51"/>
      <c r="S62942" s="51"/>
      <c r="T62942" s="51"/>
      <c r="U62942" s="51"/>
      <c r="V62942" s="51"/>
      <c r="W62942" s="51"/>
      <c r="X62942" s="44"/>
      <c r="AF62942" s="52"/>
      <c r="AM62942" s="7"/>
      <c r="AN62942" s="7"/>
      <c r="AO62942" s="53"/>
      <c r="AP62942" s="54"/>
      <c r="AQ62942" s="54"/>
      <c r="AR62942" s="7"/>
      <c r="AS62942" s="54"/>
      <c r="AT62942" s="53"/>
      <c r="AU62942" s="7"/>
      <c r="AV62942" s="7"/>
      <c r="AW62942" s="55"/>
      <c r="AX62942" s="56"/>
      <c r="AY62942" s="55"/>
      <c r="AZ62942" s="55"/>
      <c r="BA62942" s="55"/>
      <c r="BB62942" s="11"/>
      <c r="BC62942" s="12"/>
      <c r="BD62942" s="12"/>
      <c r="BE62942" s="12"/>
      <c r="BF62942" s="12"/>
      <c r="BG62942" s="12"/>
      <c r="BH62942" s="12"/>
      <c r="BI62942" s="12"/>
      <c r="BJ62942" s="12"/>
      <c r="BK62942" s="12"/>
    </row>
    <row r="62943" spans="1:63" s="5" customFormat="1">
      <c r="A62943" s="13"/>
      <c r="B62943" s="13"/>
      <c r="C62943" s="45"/>
      <c r="E62943" s="46"/>
      <c r="F62943" s="47"/>
      <c r="G62943" s="48"/>
      <c r="H62943" s="49"/>
      <c r="I62943" s="49"/>
      <c r="J62943" s="49"/>
      <c r="K62943" s="50"/>
      <c r="L62943" s="50"/>
      <c r="M62943" s="50"/>
      <c r="N62943" s="50"/>
      <c r="O62943" s="50"/>
      <c r="P62943" s="50"/>
      <c r="Q62943" s="50"/>
      <c r="R62943" s="51"/>
      <c r="S62943" s="51"/>
      <c r="T62943" s="51"/>
      <c r="U62943" s="51"/>
      <c r="V62943" s="51"/>
      <c r="W62943" s="51"/>
      <c r="X62943" s="44"/>
      <c r="AF62943" s="52"/>
      <c r="AM62943" s="7"/>
      <c r="AN62943" s="7"/>
      <c r="AO62943" s="53"/>
      <c r="AP62943" s="54"/>
      <c r="AQ62943" s="54"/>
      <c r="AR62943" s="7"/>
      <c r="AS62943" s="54"/>
      <c r="AT62943" s="53"/>
      <c r="AU62943" s="7"/>
      <c r="AV62943" s="7"/>
      <c r="AW62943" s="55"/>
      <c r="AX62943" s="56"/>
      <c r="AY62943" s="55"/>
      <c r="AZ62943" s="55"/>
      <c r="BA62943" s="55"/>
      <c r="BB62943" s="11"/>
      <c r="BC62943" s="12"/>
      <c r="BD62943" s="12"/>
      <c r="BE62943" s="12"/>
      <c r="BF62943" s="12"/>
      <c r="BG62943" s="12"/>
      <c r="BH62943" s="12"/>
      <c r="BI62943" s="12"/>
      <c r="BJ62943" s="12"/>
      <c r="BK62943" s="12"/>
    </row>
    <row r="62944" spans="1:63" s="5" customFormat="1">
      <c r="A62944" s="13"/>
      <c r="B62944" s="13"/>
      <c r="C62944" s="45"/>
      <c r="E62944" s="46"/>
      <c r="F62944" s="47"/>
      <c r="G62944" s="48"/>
      <c r="H62944" s="49"/>
      <c r="I62944" s="49"/>
      <c r="J62944" s="49"/>
      <c r="K62944" s="50"/>
      <c r="L62944" s="50"/>
      <c r="M62944" s="50"/>
      <c r="N62944" s="50"/>
      <c r="O62944" s="50"/>
      <c r="P62944" s="50"/>
      <c r="Q62944" s="50"/>
      <c r="R62944" s="51"/>
      <c r="S62944" s="51"/>
      <c r="T62944" s="51"/>
      <c r="U62944" s="51"/>
      <c r="V62944" s="51"/>
      <c r="W62944" s="51"/>
      <c r="X62944" s="44"/>
      <c r="AF62944" s="52"/>
      <c r="AM62944" s="7"/>
      <c r="AN62944" s="7"/>
      <c r="AO62944" s="53"/>
      <c r="AP62944" s="54"/>
      <c r="AQ62944" s="54"/>
      <c r="AR62944" s="7"/>
      <c r="AS62944" s="54"/>
      <c r="AT62944" s="53"/>
      <c r="AU62944" s="7"/>
      <c r="AV62944" s="7"/>
      <c r="AW62944" s="55"/>
      <c r="AX62944" s="56"/>
      <c r="AY62944" s="55"/>
      <c r="AZ62944" s="55"/>
      <c r="BA62944" s="55"/>
      <c r="BB62944" s="11"/>
      <c r="BC62944" s="12"/>
      <c r="BD62944" s="12"/>
      <c r="BE62944" s="12"/>
      <c r="BF62944" s="12"/>
      <c r="BG62944" s="12"/>
      <c r="BH62944" s="12"/>
      <c r="BI62944" s="12"/>
      <c r="BJ62944" s="12"/>
      <c r="BK62944" s="12"/>
    </row>
    <row r="62945" spans="1:63" s="5" customFormat="1">
      <c r="A62945" s="13"/>
      <c r="B62945" s="13"/>
      <c r="C62945" s="45"/>
      <c r="E62945" s="46"/>
      <c r="F62945" s="47"/>
      <c r="G62945" s="48"/>
      <c r="H62945" s="49"/>
      <c r="I62945" s="49"/>
      <c r="J62945" s="49"/>
      <c r="K62945" s="50"/>
      <c r="L62945" s="50"/>
      <c r="M62945" s="50"/>
      <c r="N62945" s="50"/>
      <c r="O62945" s="50"/>
      <c r="P62945" s="50"/>
      <c r="Q62945" s="50"/>
      <c r="R62945" s="51"/>
      <c r="S62945" s="51"/>
      <c r="T62945" s="51"/>
      <c r="U62945" s="51"/>
      <c r="V62945" s="51"/>
      <c r="W62945" s="51"/>
      <c r="X62945" s="44"/>
      <c r="AF62945" s="52"/>
      <c r="AM62945" s="7"/>
      <c r="AN62945" s="7"/>
      <c r="AO62945" s="53"/>
      <c r="AP62945" s="54"/>
      <c r="AQ62945" s="54"/>
      <c r="AR62945" s="7"/>
      <c r="AS62945" s="54"/>
      <c r="AT62945" s="53"/>
      <c r="AU62945" s="7"/>
      <c r="AV62945" s="7"/>
      <c r="AW62945" s="55"/>
      <c r="AX62945" s="56"/>
      <c r="AY62945" s="55"/>
      <c r="AZ62945" s="55"/>
      <c r="BA62945" s="55"/>
      <c r="BB62945" s="11"/>
      <c r="BC62945" s="12"/>
      <c r="BD62945" s="12"/>
      <c r="BE62945" s="12"/>
      <c r="BF62945" s="12"/>
      <c r="BG62945" s="12"/>
      <c r="BH62945" s="12"/>
      <c r="BI62945" s="12"/>
      <c r="BJ62945" s="12"/>
      <c r="BK62945" s="12"/>
    </row>
    <row r="62946" spans="1:63" s="5" customFormat="1">
      <c r="A62946" s="13"/>
      <c r="B62946" s="13"/>
      <c r="C62946" s="45"/>
      <c r="E62946" s="46"/>
      <c r="F62946" s="47"/>
      <c r="G62946" s="48"/>
      <c r="H62946" s="49"/>
      <c r="I62946" s="49"/>
      <c r="J62946" s="49"/>
      <c r="K62946" s="50"/>
      <c r="L62946" s="50"/>
      <c r="M62946" s="50"/>
      <c r="N62946" s="50"/>
      <c r="O62946" s="50"/>
      <c r="P62946" s="50"/>
      <c r="Q62946" s="50"/>
      <c r="R62946" s="51"/>
      <c r="S62946" s="51"/>
      <c r="T62946" s="51"/>
      <c r="U62946" s="51"/>
      <c r="V62946" s="51"/>
      <c r="W62946" s="51"/>
      <c r="X62946" s="44"/>
      <c r="AF62946" s="52"/>
      <c r="AM62946" s="7"/>
      <c r="AN62946" s="7"/>
      <c r="AO62946" s="53"/>
      <c r="AP62946" s="54"/>
      <c r="AQ62946" s="54"/>
      <c r="AR62946" s="7"/>
      <c r="AS62946" s="54"/>
      <c r="AT62946" s="53"/>
      <c r="AU62946" s="7"/>
      <c r="AV62946" s="7"/>
      <c r="AW62946" s="55"/>
      <c r="AX62946" s="56"/>
      <c r="AY62946" s="55"/>
      <c r="AZ62946" s="55"/>
      <c r="BA62946" s="55"/>
      <c r="BB62946" s="11"/>
      <c r="BC62946" s="12"/>
      <c r="BD62946" s="12"/>
      <c r="BE62946" s="12"/>
      <c r="BF62946" s="12"/>
      <c r="BG62946" s="12"/>
      <c r="BH62946" s="12"/>
      <c r="BI62946" s="12"/>
      <c r="BJ62946" s="12"/>
      <c r="BK62946" s="12"/>
    </row>
    <row r="62947" spans="1:63" s="5" customFormat="1">
      <c r="A62947" s="13"/>
      <c r="B62947" s="13"/>
      <c r="C62947" s="45"/>
      <c r="E62947" s="46"/>
      <c r="F62947" s="47"/>
      <c r="G62947" s="48"/>
      <c r="H62947" s="49"/>
      <c r="I62947" s="49"/>
      <c r="J62947" s="49"/>
      <c r="K62947" s="50"/>
      <c r="L62947" s="50"/>
      <c r="M62947" s="50"/>
      <c r="N62947" s="50"/>
      <c r="O62947" s="50"/>
      <c r="P62947" s="50"/>
      <c r="Q62947" s="50"/>
      <c r="R62947" s="51"/>
      <c r="S62947" s="51"/>
      <c r="T62947" s="51"/>
      <c r="U62947" s="51"/>
      <c r="V62947" s="51"/>
      <c r="W62947" s="51"/>
      <c r="X62947" s="44"/>
      <c r="AF62947" s="52"/>
      <c r="AM62947" s="7"/>
      <c r="AN62947" s="7"/>
      <c r="AO62947" s="53"/>
      <c r="AP62947" s="54"/>
      <c r="AQ62947" s="54"/>
      <c r="AR62947" s="7"/>
      <c r="AS62947" s="54"/>
      <c r="AT62947" s="53"/>
      <c r="AU62947" s="7"/>
      <c r="AV62947" s="7"/>
      <c r="AW62947" s="55"/>
      <c r="AX62947" s="56"/>
      <c r="AY62947" s="55"/>
      <c r="AZ62947" s="55"/>
      <c r="BA62947" s="55"/>
      <c r="BB62947" s="11"/>
      <c r="BC62947" s="12"/>
      <c r="BD62947" s="12"/>
      <c r="BE62947" s="12"/>
      <c r="BF62947" s="12"/>
      <c r="BG62947" s="12"/>
      <c r="BH62947" s="12"/>
      <c r="BI62947" s="12"/>
      <c r="BJ62947" s="12"/>
      <c r="BK62947" s="12"/>
    </row>
    <row r="62948" spans="1:63" s="5" customFormat="1">
      <c r="A62948" s="13"/>
      <c r="B62948" s="13"/>
      <c r="C62948" s="45"/>
      <c r="E62948" s="46"/>
      <c r="F62948" s="47"/>
      <c r="G62948" s="48"/>
      <c r="H62948" s="49"/>
      <c r="I62948" s="49"/>
      <c r="J62948" s="49"/>
      <c r="K62948" s="50"/>
      <c r="L62948" s="50"/>
      <c r="M62948" s="50"/>
      <c r="N62948" s="50"/>
      <c r="O62948" s="50"/>
      <c r="P62948" s="50"/>
      <c r="Q62948" s="50"/>
      <c r="R62948" s="51"/>
      <c r="S62948" s="51"/>
      <c r="T62948" s="51"/>
      <c r="U62948" s="51"/>
      <c r="V62948" s="51"/>
      <c r="W62948" s="51"/>
      <c r="X62948" s="44"/>
      <c r="AF62948" s="52"/>
      <c r="AM62948" s="7"/>
      <c r="AN62948" s="7"/>
      <c r="AO62948" s="53"/>
      <c r="AP62948" s="54"/>
      <c r="AQ62948" s="54"/>
      <c r="AR62948" s="7"/>
      <c r="AS62948" s="54"/>
      <c r="AT62948" s="53"/>
      <c r="AU62948" s="7"/>
      <c r="AV62948" s="7"/>
      <c r="AW62948" s="55"/>
      <c r="AX62948" s="56"/>
      <c r="AY62948" s="55"/>
      <c r="AZ62948" s="55"/>
      <c r="BA62948" s="55"/>
      <c r="BB62948" s="11"/>
      <c r="BC62948" s="12"/>
      <c r="BD62948" s="12"/>
      <c r="BE62948" s="12"/>
      <c r="BF62948" s="12"/>
      <c r="BG62948" s="12"/>
      <c r="BH62948" s="12"/>
      <c r="BI62948" s="12"/>
      <c r="BJ62948" s="12"/>
      <c r="BK62948" s="12"/>
    </row>
    <row r="62949" spans="1:63" s="5" customFormat="1">
      <c r="A62949" s="13"/>
      <c r="B62949" s="13"/>
      <c r="C62949" s="45"/>
      <c r="E62949" s="46"/>
      <c r="F62949" s="47"/>
      <c r="G62949" s="48"/>
      <c r="H62949" s="49"/>
      <c r="I62949" s="49"/>
      <c r="J62949" s="49"/>
      <c r="K62949" s="50"/>
      <c r="L62949" s="50"/>
      <c r="M62949" s="50"/>
      <c r="N62949" s="50"/>
      <c r="O62949" s="50"/>
      <c r="P62949" s="50"/>
      <c r="Q62949" s="50"/>
      <c r="R62949" s="51"/>
      <c r="S62949" s="51"/>
      <c r="T62949" s="51"/>
      <c r="U62949" s="51"/>
      <c r="V62949" s="51"/>
      <c r="W62949" s="51"/>
      <c r="X62949" s="44"/>
      <c r="AF62949" s="52"/>
      <c r="AM62949" s="7"/>
      <c r="AN62949" s="7"/>
      <c r="AO62949" s="53"/>
      <c r="AP62949" s="54"/>
      <c r="AQ62949" s="54"/>
      <c r="AR62949" s="7"/>
      <c r="AS62949" s="54"/>
      <c r="AT62949" s="53"/>
      <c r="AU62949" s="7"/>
      <c r="AV62949" s="7"/>
      <c r="AW62949" s="55"/>
      <c r="AX62949" s="56"/>
      <c r="AY62949" s="55"/>
      <c r="AZ62949" s="55"/>
      <c r="BA62949" s="55"/>
      <c r="BB62949" s="11"/>
      <c r="BC62949" s="12"/>
      <c r="BD62949" s="12"/>
      <c r="BE62949" s="12"/>
      <c r="BF62949" s="12"/>
      <c r="BG62949" s="12"/>
      <c r="BH62949" s="12"/>
      <c r="BI62949" s="12"/>
      <c r="BJ62949" s="12"/>
      <c r="BK62949" s="12"/>
    </row>
    <row r="62950" spans="1:63" s="5" customFormat="1">
      <c r="A62950" s="13"/>
      <c r="B62950" s="13"/>
      <c r="C62950" s="45"/>
      <c r="E62950" s="46"/>
      <c r="F62950" s="47"/>
      <c r="G62950" s="48"/>
      <c r="H62950" s="49"/>
      <c r="I62950" s="49"/>
      <c r="J62950" s="49"/>
      <c r="K62950" s="50"/>
      <c r="L62950" s="50"/>
      <c r="M62950" s="50"/>
      <c r="N62950" s="50"/>
      <c r="O62950" s="50"/>
      <c r="P62950" s="50"/>
      <c r="Q62950" s="50"/>
      <c r="R62950" s="51"/>
      <c r="S62950" s="51"/>
      <c r="T62950" s="51"/>
      <c r="U62950" s="51"/>
      <c r="V62950" s="51"/>
      <c r="W62950" s="51"/>
      <c r="X62950" s="44"/>
      <c r="AF62950" s="52"/>
      <c r="AM62950" s="7"/>
      <c r="AN62950" s="7"/>
      <c r="AO62950" s="53"/>
      <c r="AP62950" s="54"/>
      <c r="AQ62950" s="54"/>
      <c r="AR62950" s="7"/>
      <c r="AS62950" s="54"/>
      <c r="AT62950" s="53"/>
      <c r="AU62950" s="7"/>
      <c r="AV62950" s="7"/>
      <c r="AW62950" s="55"/>
      <c r="AX62950" s="56"/>
      <c r="AY62950" s="55"/>
      <c r="AZ62950" s="55"/>
      <c r="BA62950" s="55"/>
      <c r="BB62950" s="11"/>
      <c r="BC62950" s="12"/>
      <c r="BD62950" s="12"/>
      <c r="BE62950" s="12"/>
      <c r="BF62950" s="12"/>
      <c r="BG62950" s="12"/>
      <c r="BH62950" s="12"/>
      <c r="BI62950" s="12"/>
      <c r="BJ62950" s="12"/>
      <c r="BK62950" s="12"/>
    </row>
    <row r="62951" spans="1:63" s="5" customFormat="1">
      <c r="A62951" s="13"/>
      <c r="B62951" s="13"/>
      <c r="C62951" s="45"/>
      <c r="E62951" s="46"/>
      <c r="F62951" s="47"/>
      <c r="G62951" s="48"/>
      <c r="H62951" s="49"/>
      <c r="I62951" s="49"/>
      <c r="J62951" s="49"/>
      <c r="K62951" s="50"/>
      <c r="L62951" s="50"/>
      <c r="M62951" s="50"/>
      <c r="N62951" s="50"/>
      <c r="O62951" s="50"/>
      <c r="P62951" s="50"/>
      <c r="Q62951" s="50"/>
      <c r="R62951" s="51"/>
      <c r="S62951" s="51"/>
      <c r="T62951" s="51"/>
      <c r="U62951" s="51"/>
      <c r="V62951" s="51"/>
      <c r="W62951" s="51"/>
      <c r="X62951" s="44"/>
      <c r="AF62951" s="52"/>
      <c r="AM62951" s="7"/>
      <c r="AN62951" s="7"/>
      <c r="AO62951" s="53"/>
      <c r="AP62951" s="54"/>
      <c r="AQ62951" s="54"/>
      <c r="AR62951" s="7"/>
      <c r="AS62951" s="54"/>
      <c r="AT62951" s="53"/>
      <c r="AU62951" s="7"/>
      <c r="AV62951" s="7"/>
      <c r="AW62951" s="55"/>
      <c r="AX62951" s="56"/>
      <c r="AY62951" s="55"/>
      <c r="AZ62951" s="55"/>
      <c r="BA62951" s="55"/>
      <c r="BB62951" s="11"/>
      <c r="BC62951" s="12"/>
      <c r="BD62951" s="12"/>
      <c r="BE62951" s="12"/>
      <c r="BF62951" s="12"/>
      <c r="BG62951" s="12"/>
      <c r="BH62951" s="12"/>
      <c r="BI62951" s="12"/>
      <c r="BJ62951" s="12"/>
      <c r="BK62951" s="12"/>
    </row>
    <row r="62952" spans="1:63" s="5" customFormat="1">
      <c r="A62952" s="13"/>
      <c r="B62952" s="13"/>
      <c r="C62952" s="45"/>
      <c r="E62952" s="46"/>
      <c r="F62952" s="47"/>
      <c r="G62952" s="48"/>
      <c r="H62952" s="49"/>
      <c r="I62952" s="49"/>
      <c r="J62952" s="49"/>
      <c r="K62952" s="50"/>
      <c r="L62952" s="50"/>
      <c r="M62952" s="50"/>
      <c r="N62952" s="50"/>
      <c r="O62952" s="50"/>
      <c r="P62952" s="50"/>
      <c r="Q62952" s="50"/>
      <c r="R62952" s="51"/>
      <c r="S62952" s="51"/>
      <c r="T62952" s="51"/>
      <c r="U62952" s="51"/>
      <c r="V62952" s="51"/>
      <c r="W62952" s="51"/>
      <c r="X62952" s="44"/>
      <c r="AF62952" s="52"/>
      <c r="AM62952" s="7"/>
      <c r="AN62952" s="7"/>
      <c r="AO62952" s="53"/>
      <c r="AP62952" s="54"/>
      <c r="AQ62952" s="54"/>
      <c r="AR62952" s="7"/>
      <c r="AS62952" s="54"/>
      <c r="AT62952" s="53"/>
      <c r="AU62952" s="7"/>
      <c r="AV62952" s="7"/>
      <c r="AW62952" s="55"/>
      <c r="AX62952" s="56"/>
      <c r="AY62952" s="55"/>
      <c r="AZ62952" s="55"/>
      <c r="BA62952" s="55"/>
      <c r="BB62952" s="11"/>
      <c r="BC62952" s="12"/>
      <c r="BD62952" s="12"/>
      <c r="BE62952" s="12"/>
      <c r="BF62952" s="12"/>
      <c r="BG62952" s="12"/>
      <c r="BH62952" s="12"/>
      <c r="BI62952" s="12"/>
      <c r="BJ62952" s="12"/>
      <c r="BK62952" s="12"/>
    </row>
    <row r="62953" spans="1:63" s="5" customFormat="1">
      <c r="A62953" s="13"/>
      <c r="B62953" s="13"/>
      <c r="C62953" s="45"/>
      <c r="E62953" s="46"/>
      <c r="F62953" s="47"/>
      <c r="G62953" s="48"/>
      <c r="H62953" s="49"/>
      <c r="I62953" s="49"/>
      <c r="J62953" s="49"/>
      <c r="K62953" s="50"/>
      <c r="L62953" s="50"/>
      <c r="M62953" s="50"/>
      <c r="N62953" s="50"/>
      <c r="O62953" s="50"/>
      <c r="P62953" s="50"/>
      <c r="Q62953" s="50"/>
      <c r="R62953" s="51"/>
      <c r="S62953" s="51"/>
      <c r="T62953" s="51"/>
      <c r="U62953" s="51"/>
      <c r="V62953" s="51"/>
      <c r="W62953" s="51"/>
      <c r="X62953" s="44"/>
      <c r="AF62953" s="52"/>
      <c r="AM62953" s="7"/>
      <c r="AN62953" s="7"/>
      <c r="AO62953" s="53"/>
      <c r="AP62953" s="54"/>
      <c r="AQ62953" s="54"/>
      <c r="AR62953" s="7"/>
      <c r="AS62953" s="54"/>
      <c r="AT62953" s="53"/>
      <c r="AU62953" s="7"/>
      <c r="AV62953" s="7"/>
      <c r="AW62953" s="55"/>
      <c r="AX62953" s="56"/>
      <c r="AY62953" s="55"/>
      <c r="AZ62953" s="55"/>
      <c r="BA62953" s="55"/>
      <c r="BB62953" s="11"/>
      <c r="BC62953" s="12"/>
      <c r="BD62953" s="12"/>
      <c r="BE62953" s="12"/>
      <c r="BF62953" s="12"/>
      <c r="BG62953" s="12"/>
      <c r="BH62953" s="12"/>
      <c r="BI62953" s="12"/>
      <c r="BJ62953" s="12"/>
      <c r="BK62953" s="12"/>
    </row>
    <row r="62954" spans="1:63" s="5" customFormat="1">
      <c r="A62954" s="13"/>
      <c r="B62954" s="13"/>
      <c r="C62954" s="45"/>
      <c r="E62954" s="46"/>
      <c r="F62954" s="47"/>
      <c r="G62954" s="48"/>
      <c r="H62954" s="49"/>
      <c r="I62954" s="49"/>
      <c r="J62954" s="49"/>
      <c r="K62954" s="50"/>
      <c r="L62954" s="50"/>
      <c r="M62954" s="50"/>
      <c r="N62954" s="50"/>
      <c r="O62954" s="50"/>
      <c r="P62954" s="50"/>
      <c r="Q62954" s="50"/>
      <c r="R62954" s="51"/>
      <c r="S62954" s="51"/>
      <c r="T62954" s="51"/>
      <c r="U62954" s="51"/>
      <c r="V62954" s="51"/>
      <c r="W62954" s="51"/>
      <c r="X62954" s="44"/>
      <c r="AF62954" s="52"/>
      <c r="AM62954" s="7"/>
      <c r="AN62954" s="7"/>
      <c r="AO62954" s="53"/>
      <c r="AP62954" s="54"/>
      <c r="AQ62954" s="54"/>
      <c r="AR62954" s="7"/>
      <c r="AS62954" s="54"/>
      <c r="AT62954" s="53"/>
      <c r="AU62954" s="7"/>
      <c r="AV62954" s="7"/>
      <c r="AW62954" s="55"/>
      <c r="AX62954" s="56"/>
      <c r="AY62954" s="55"/>
      <c r="AZ62954" s="55"/>
      <c r="BA62954" s="55"/>
      <c r="BB62954" s="11"/>
      <c r="BC62954" s="12"/>
      <c r="BD62954" s="12"/>
      <c r="BE62954" s="12"/>
      <c r="BF62954" s="12"/>
      <c r="BG62954" s="12"/>
      <c r="BH62954" s="12"/>
      <c r="BI62954" s="12"/>
      <c r="BJ62954" s="12"/>
      <c r="BK62954" s="12"/>
    </row>
    <row r="62955" spans="1:63" s="5" customFormat="1">
      <c r="A62955" s="13"/>
      <c r="B62955" s="13"/>
      <c r="C62955" s="45"/>
      <c r="E62955" s="46"/>
      <c r="F62955" s="47"/>
      <c r="G62955" s="48"/>
      <c r="H62955" s="49"/>
      <c r="I62955" s="49"/>
      <c r="J62955" s="49"/>
      <c r="K62955" s="50"/>
      <c r="L62955" s="50"/>
      <c r="M62955" s="50"/>
      <c r="N62955" s="50"/>
      <c r="O62955" s="50"/>
      <c r="P62955" s="50"/>
      <c r="Q62955" s="50"/>
      <c r="R62955" s="51"/>
      <c r="S62955" s="51"/>
      <c r="T62955" s="51"/>
      <c r="U62955" s="51"/>
      <c r="V62955" s="51"/>
      <c r="W62955" s="51"/>
      <c r="X62955" s="44"/>
      <c r="AF62955" s="52"/>
      <c r="AM62955" s="7"/>
      <c r="AN62955" s="7"/>
      <c r="AO62955" s="53"/>
      <c r="AP62955" s="54"/>
      <c r="AQ62955" s="54"/>
      <c r="AR62955" s="7"/>
      <c r="AS62955" s="54"/>
      <c r="AT62955" s="53"/>
      <c r="AU62955" s="7"/>
      <c r="AV62955" s="7"/>
      <c r="AW62955" s="55"/>
      <c r="AX62955" s="56"/>
      <c r="AY62955" s="55"/>
      <c r="AZ62955" s="55"/>
      <c r="BA62955" s="55"/>
      <c r="BB62955" s="11"/>
      <c r="BC62955" s="12"/>
      <c r="BD62955" s="12"/>
      <c r="BE62955" s="12"/>
      <c r="BF62955" s="12"/>
      <c r="BG62955" s="12"/>
      <c r="BH62955" s="12"/>
      <c r="BI62955" s="12"/>
      <c r="BJ62955" s="12"/>
      <c r="BK62955" s="12"/>
    </row>
    <row r="62956" spans="1:63" s="5" customFormat="1">
      <c r="A62956" s="13"/>
      <c r="B62956" s="13"/>
      <c r="C62956" s="45"/>
      <c r="E62956" s="46"/>
      <c r="F62956" s="47"/>
      <c r="G62956" s="48"/>
      <c r="H62956" s="49"/>
      <c r="I62956" s="49"/>
      <c r="J62956" s="49"/>
      <c r="K62956" s="50"/>
      <c r="L62956" s="50"/>
      <c r="M62956" s="50"/>
      <c r="N62956" s="50"/>
      <c r="O62956" s="50"/>
      <c r="P62956" s="50"/>
      <c r="Q62956" s="50"/>
      <c r="R62956" s="51"/>
      <c r="S62956" s="51"/>
      <c r="T62956" s="51"/>
      <c r="U62956" s="51"/>
      <c r="V62956" s="51"/>
      <c r="W62956" s="51"/>
      <c r="X62956" s="44"/>
      <c r="AF62956" s="52"/>
      <c r="AM62956" s="7"/>
      <c r="AN62956" s="7"/>
      <c r="AO62956" s="53"/>
      <c r="AP62956" s="54"/>
      <c r="AQ62956" s="54"/>
      <c r="AR62956" s="7"/>
      <c r="AS62956" s="54"/>
      <c r="AT62956" s="53"/>
      <c r="AU62956" s="7"/>
      <c r="AV62956" s="7"/>
      <c r="AW62956" s="55"/>
      <c r="AX62956" s="56"/>
      <c r="AY62956" s="55"/>
      <c r="AZ62956" s="55"/>
      <c r="BA62956" s="55"/>
      <c r="BB62956" s="11"/>
      <c r="BC62956" s="12"/>
      <c r="BD62956" s="12"/>
      <c r="BE62956" s="12"/>
      <c r="BF62956" s="12"/>
      <c r="BG62956" s="12"/>
      <c r="BH62956" s="12"/>
      <c r="BI62956" s="12"/>
      <c r="BJ62956" s="12"/>
      <c r="BK62956" s="12"/>
    </row>
    <row r="62957" spans="1:63" s="5" customFormat="1">
      <c r="A62957" s="13"/>
      <c r="B62957" s="13"/>
      <c r="C62957" s="45"/>
      <c r="E62957" s="46"/>
      <c r="F62957" s="47"/>
      <c r="G62957" s="48"/>
      <c r="H62957" s="49"/>
      <c r="I62957" s="49"/>
      <c r="J62957" s="49"/>
      <c r="K62957" s="50"/>
      <c r="L62957" s="50"/>
      <c r="M62957" s="50"/>
      <c r="N62957" s="50"/>
      <c r="O62957" s="50"/>
      <c r="P62957" s="50"/>
      <c r="Q62957" s="50"/>
      <c r="R62957" s="51"/>
      <c r="S62957" s="51"/>
      <c r="T62957" s="51"/>
      <c r="U62957" s="51"/>
      <c r="V62957" s="51"/>
      <c r="W62957" s="51"/>
      <c r="X62957" s="44"/>
      <c r="AF62957" s="52"/>
      <c r="AM62957" s="7"/>
      <c r="AN62957" s="7"/>
      <c r="AO62957" s="53"/>
      <c r="AP62957" s="54"/>
      <c r="AQ62957" s="54"/>
      <c r="AR62957" s="7"/>
      <c r="AS62957" s="54"/>
      <c r="AT62957" s="53"/>
      <c r="AU62957" s="7"/>
      <c r="AV62957" s="7"/>
      <c r="AW62957" s="55"/>
      <c r="AX62957" s="56"/>
      <c r="AY62957" s="55"/>
      <c r="AZ62957" s="55"/>
      <c r="BA62957" s="55"/>
      <c r="BB62957" s="11"/>
      <c r="BC62957" s="12"/>
      <c r="BD62957" s="12"/>
      <c r="BE62957" s="12"/>
      <c r="BF62957" s="12"/>
      <c r="BG62957" s="12"/>
      <c r="BH62957" s="12"/>
      <c r="BI62957" s="12"/>
      <c r="BJ62957" s="12"/>
      <c r="BK62957" s="12"/>
    </row>
    <row r="62958" spans="1:63" s="5" customFormat="1">
      <c r="A62958" s="13"/>
      <c r="B62958" s="13"/>
      <c r="C62958" s="45"/>
      <c r="E62958" s="46"/>
      <c r="F62958" s="47"/>
      <c r="G62958" s="48"/>
      <c r="H62958" s="49"/>
      <c r="I62958" s="49"/>
      <c r="J62958" s="49"/>
      <c r="K62958" s="50"/>
      <c r="L62958" s="50"/>
      <c r="M62958" s="50"/>
      <c r="N62958" s="50"/>
      <c r="O62958" s="50"/>
      <c r="P62958" s="50"/>
      <c r="Q62958" s="50"/>
      <c r="R62958" s="51"/>
      <c r="S62958" s="51"/>
      <c r="T62958" s="51"/>
      <c r="U62958" s="51"/>
      <c r="V62958" s="51"/>
      <c r="W62958" s="51"/>
      <c r="X62958" s="44"/>
      <c r="AF62958" s="52"/>
      <c r="AM62958" s="7"/>
      <c r="AN62958" s="7"/>
      <c r="AO62958" s="53"/>
      <c r="AP62958" s="54"/>
      <c r="AQ62958" s="54"/>
      <c r="AR62958" s="7"/>
      <c r="AS62958" s="54"/>
      <c r="AT62958" s="53"/>
      <c r="AU62958" s="7"/>
      <c r="AV62958" s="7"/>
      <c r="AW62958" s="55"/>
      <c r="AX62958" s="56"/>
      <c r="AY62958" s="55"/>
      <c r="AZ62958" s="55"/>
      <c r="BA62958" s="55"/>
      <c r="BB62958" s="11"/>
      <c r="BC62958" s="12"/>
      <c r="BD62958" s="12"/>
      <c r="BE62958" s="12"/>
      <c r="BF62958" s="12"/>
      <c r="BG62958" s="12"/>
      <c r="BH62958" s="12"/>
      <c r="BI62958" s="12"/>
      <c r="BJ62958" s="12"/>
      <c r="BK62958" s="12"/>
    </row>
    <row r="62959" spans="1:63" s="5" customFormat="1">
      <c r="A62959" s="13"/>
      <c r="B62959" s="13"/>
      <c r="C62959" s="45"/>
      <c r="E62959" s="46"/>
      <c r="F62959" s="47"/>
      <c r="G62959" s="48"/>
      <c r="H62959" s="49"/>
      <c r="I62959" s="49"/>
      <c r="J62959" s="49"/>
      <c r="K62959" s="50"/>
      <c r="L62959" s="50"/>
      <c r="M62959" s="50"/>
      <c r="N62959" s="50"/>
      <c r="O62959" s="50"/>
      <c r="P62959" s="50"/>
      <c r="Q62959" s="50"/>
      <c r="R62959" s="51"/>
      <c r="S62959" s="51"/>
      <c r="T62959" s="51"/>
      <c r="U62959" s="51"/>
      <c r="V62959" s="51"/>
      <c r="W62959" s="51"/>
      <c r="X62959" s="44"/>
      <c r="AF62959" s="52"/>
      <c r="AM62959" s="7"/>
      <c r="AN62959" s="7"/>
      <c r="AO62959" s="53"/>
      <c r="AP62959" s="54"/>
      <c r="AQ62959" s="54"/>
      <c r="AR62959" s="7"/>
      <c r="AS62959" s="54"/>
      <c r="AT62959" s="53"/>
      <c r="AU62959" s="7"/>
      <c r="AV62959" s="7"/>
      <c r="AW62959" s="55"/>
      <c r="AX62959" s="56"/>
      <c r="AY62959" s="55"/>
      <c r="AZ62959" s="55"/>
      <c r="BA62959" s="55"/>
      <c r="BB62959" s="11"/>
      <c r="BC62959" s="12"/>
      <c r="BD62959" s="12"/>
      <c r="BE62959" s="12"/>
      <c r="BF62959" s="12"/>
      <c r="BG62959" s="12"/>
      <c r="BH62959" s="12"/>
      <c r="BI62959" s="12"/>
      <c r="BJ62959" s="12"/>
      <c r="BK62959" s="12"/>
    </row>
    <row r="62960" spans="1:63" s="5" customFormat="1">
      <c r="A62960" s="13"/>
      <c r="B62960" s="13"/>
      <c r="C62960" s="45"/>
      <c r="E62960" s="46"/>
      <c r="F62960" s="47"/>
      <c r="G62960" s="48"/>
      <c r="H62960" s="49"/>
      <c r="I62960" s="49"/>
      <c r="J62960" s="49"/>
      <c r="K62960" s="50"/>
      <c r="L62960" s="50"/>
      <c r="M62960" s="50"/>
      <c r="N62960" s="50"/>
      <c r="O62960" s="50"/>
      <c r="P62960" s="50"/>
      <c r="Q62960" s="50"/>
      <c r="R62960" s="51"/>
      <c r="S62960" s="51"/>
      <c r="T62960" s="51"/>
      <c r="U62960" s="51"/>
      <c r="V62960" s="51"/>
      <c r="W62960" s="51"/>
      <c r="X62960" s="44"/>
      <c r="AF62960" s="52"/>
      <c r="AM62960" s="7"/>
      <c r="AN62960" s="7"/>
      <c r="AO62960" s="53"/>
      <c r="AP62960" s="54"/>
      <c r="AQ62960" s="54"/>
      <c r="AR62960" s="7"/>
      <c r="AS62960" s="54"/>
      <c r="AT62960" s="53"/>
      <c r="AU62960" s="7"/>
      <c r="AV62960" s="7"/>
      <c r="AW62960" s="55"/>
      <c r="AX62960" s="56"/>
      <c r="AY62960" s="55"/>
      <c r="AZ62960" s="55"/>
      <c r="BA62960" s="55"/>
      <c r="BB62960" s="11"/>
      <c r="BC62960" s="12"/>
      <c r="BD62960" s="12"/>
      <c r="BE62960" s="12"/>
      <c r="BF62960" s="12"/>
      <c r="BG62960" s="12"/>
      <c r="BH62960" s="12"/>
      <c r="BI62960" s="12"/>
      <c r="BJ62960" s="12"/>
      <c r="BK62960" s="12"/>
    </row>
    <row r="62961" spans="1:63" s="5" customFormat="1">
      <c r="A62961" s="13"/>
      <c r="B62961" s="13"/>
      <c r="C62961" s="45"/>
      <c r="E62961" s="46"/>
      <c r="F62961" s="47"/>
      <c r="G62961" s="48"/>
      <c r="H62961" s="49"/>
      <c r="I62961" s="49"/>
      <c r="J62961" s="49"/>
      <c r="K62961" s="50"/>
      <c r="L62961" s="50"/>
      <c r="M62961" s="50"/>
      <c r="N62961" s="50"/>
      <c r="O62961" s="50"/>
      <c r="P62961" s="50"/>
      <c r="Q62961" s="50"/>
      <c r="R62961" s="51"/>
      <c r="S62961" s="51"/>
      <c r="T62961" s="51"/>
      <c r="U62961" s="51"/>
      <c r="V62961" s="51"/>
      <c r="W62961" s="51"/>
      <c r="X62961" s="44"/>
      <c r="AF62961" s="52"/>
      <c r="AM62961" s="7"/>
      <c r="AN62961" s="7"/>
      <c r="AO62961" s="53"/>
      <c r="AP62961" s="54"/>
      <c r="AQ62961" s="54"/>
      <c r="AR62961" s="7"/>
      <c r="AS62961" s="54"/>
      <c r="AT62961" s="53"/>
      <c r="AU62961" s="7"/>
      <c r="AV62961" s="7"/>
      <c r="AW62961" s="55"/>
      <c r="AX62961" s="56"/>
      <c r="AY62961" s="55"/>
      <c r="AZ62961" s="55"/>
      <c r="BA62961" s="55"/>
      <c r="BB62961" s="11"/>
      <c r="BC62961" s="12"/>
      <c r="BD62961" s="12"/>
      <c r="BE62961" s="12"/>
      <c r="BF62961" s="12"/>
      <c r="BG62961" s="12"/>
      <c r="BH62961" s="12"/>
      <c r="BI62961" s="12"/>
      <c r="BJ62961" s="12"/>
      <c r="BK62961" s="12"/>
    </row>
    <row r="62962" spans="1:63" s="5" customFormat="1">
      <c r="A62962" s="13"/>
      <c r="B62962" s="13"/>
      <c r="C62962" s="45"/>
      <c r="E62962" s="46"/>
      <c r="F62962" s="47"/>
      <c r="G62962" s="48"/>
      <c r="H62962" s="49"/>
      <c r="I62962" s="49"/>
      <c r="J62962" s="49"/>
      <c r="K62962" s="50"/>
      <c r="L62962" s="50"/>
      <c r="M62962" s="50"/>
      <c r="N62962" s="50"/>
      <c r="O62962" s="50"/>
      <c r="P62962" s="50"/>
      <c r="Q62962" s="50"/>
      <c r="R62962" s="51"/>
      <c r="S62962" s="51"/>
      <c r="T62962" s="51"/>
      <c r="U62962" s="51"/>
      <c r="V62962" s="51"/>
      <c r="W62962" s="51"/>
      <c r="X62962" s="44"/>
      <c r="AF62962" s="52"/>
      <c r="AM62962" s="7"/>
      <c r="AN62962" s="7"/>
      <c r="AO62962" s="53"/>
      <c r="AP62962" s="54"/>
      <c r="AQ62962" s="54"/>
      <c r="AR62962" s="7"/>
      <c r="AS62962" s="54"/>
      <c r="AT62962" s="53"/>
      <c r="AU62962" s="7"/>
      <c r="AV62962" s="7"/>
      <c r="AW62962" s="55"/>
      <c r="AX62962" s="56"/>
      <c r="AY62962" s="55"/>
      <c r="AZ62962" s="55"/>
      <c r="BA62962" s="55"/>
      <c r="BB62962" s="11"/>
      <c r="BC62962" s="12"/>
      <c r="BD62962" s="12"/>
      <c r="BE62962" s="12"/>
      <c r="BF62962" s="12"/>
      <c r="BG62962" s="12"/>
      <c r="BH62962" s="12"/>
      <c r="BI62962" s="12"/>
      <c r="BJ62962" s="12"/>
      <c r="BK62962" s="12"/>
    </row>
    <row r="62963" spans="1:63" s="5" customFormat="1">
      <c r="A62963" s="13"/>
      <c r="B62963" s="13"/>
      <c r="C62963" s="45"/>
      <c r="E62963" s="46"/>
      <c r="F62963" s="47"/>
      <c r="G62963" s="48"/>
      <c r="H62963" s="49"/>
      <c r="I62963" s="49"/>
      <c r="J62963" s="49"/>
      <c r="K62963" s="50"/>
      <c r="L62963" s="50"/>
      <c r="M62963" s="50"/>
      <c r="N62963" s="50"/>
      <c r="O62963" s="50"/>
      <c r="P62963" s="50"/>
      <c r="Q62963" s="50"/>
      <c r="R62963" s="51"/>
      <c r="S62963" s="51"/>
      <c r="T62963" s="51"/>
      <c r="U62963" s="51"/>
      <c r="V62963" s="51"/>
      <c r="W62963" s="51"/>
      <c r="X62963" s="44"/>
      <c r="AF62963" s="52"/>
      <c r="AM62963" s="7"/>
      <c r="AN62963" s="7"/>
      <c r="AO62963" s="53"/>
      <c r="AP62963" s="54"/>
      <c r="AQ62963" s="54"/>
      <c r="AR62963" s="7"/>
      <c r="AS62963" s="54"/>
      <c r="AT62963" s="53"/>
      <c r="AU62963" s="7"/>
      <c r="AV62963" s="7"/>
      <c r="AW62963" s="55"/>
      <c r="AX62963" s="56"/>
      <c r="AY62963" s="55"/>
      <c r="AZ62963" s="55"/>
      <c r="BA62963" s="55"/>
      <c r="BB62963" s="11"/>
      <c r="BC62963" s="12"/>
      <c r="BD62963" s="12"/>
      <c r="BE62963" s="12"/>
      <c r="BF62963" s="12"/>
      <c r="BG62963" s="12"/>
      <c r="BH62963" s="12"/>
      <c r="BI62963" s="12"/>
      <c r="BJ62963" s="12"/>
      <c r="BK62963" s="12"/>
    </row>
    <row r="62964" spans="1:63" s="5" customFormat="1">
      <c r="A62964" s="13"/>
      <c r="B62964" s="13"/>
      <c r="C62964" s="45"/>
      <c r="E62964" s="46"/>
      <c r="F62964" s="47"/>
      <c r="G62964" s="48"/>
      <c r="H62964" s="49"/>
      <c r="I62964" s="49"/>
      <c r="J62964" s="49"/>
      <c r="K62964" s="50"/>
      <c r="L62964" s="50"/>
      <c r="M62964" s="50"/>
      <c r="N62964" s="50"/>
      <c r="O62964" s="50"/>
      <c r="P62964" s="50"/>
      <c r="Q62964" s="50"/>
      <c r="R62964" s="51"/>
      <c r="S62964" s="51"/>
      <c r="T62964" s="51"/>
      <c r="U62964" s="51"/>
      <c r="V62964" s="51"/>
      <c r="W62964" s="51"/>
      <c r="X62964" s="44"/>
      <c r="AF62964" s="52"/>
      <c r="AM62964" s="7"/>
      <c r="AN62964" s="7"/>
      <c r="AO62964" s="53"/>
      <c r="AP62964" s="54"/>
      <c r="AQ62964" s="54"/>
      <c r="AR62964" s="7"/>
      <c r="AS62964" s="54"/>
      <c r="AT62964" s="53"/>
      <c r="AU62964" s="7"/>
      <c r="AV62964" s="7"/>
      <c r="AW62964" s="55"/>
      <c r="AX62964" s="56"/>
      <c r="AY62964" s="55"/>
      <c r="AZ62964" s="55"/>
      <c r="BA62964" s="55"/>
      <c r="BB62964" s="11"/>
      <c r="BC62964" s="12"/>
      <c r="BD62964" s="12"/>
      <c r="BE62964" s="12"/>
      <c r="BF62964" s="12"/>
      <c r="BG62964" s="12"/>
      <c r="BH62964" s="12"/>
      <c r="BI62964" s="12"/>
      <c r="BJ62964" s="12"/>
      <c r="BK62964" s="12"/>
    </row>
    <row r="62965" spans="1:63" s="5" customFormat="1">
      <c r="A62965" s="13"/>
      <c r="B62965" s="13"/>
      <c r="C62965" s="45"/>
      <c r="E62965" s="46"/>
      <c r="F62965" s="47"/>
      <c r="G62965" s="48"/>
      <c r="H62965" s="49"/>
      <c r="I62965" s="49"/>
      <c r="J62965" s="49"/>
      <c r="K62965" s="50"/>
      <c r="L62965" s="50"/>
      <c r="M62965" s="50"/>
      <c r="N62965" s="50"/>
      <c r="O62965" s="50"/>
      <c r="P62965" s="50"/>
      <c r="Q62965" s="50"/>
      <c r="R62965" s="51"/>
      <c r="S62965" s="51"/>
      <c r="T62965" s="51"/>
      <c r="U62965" s="51"/>
      <c r="V62965" s="51"/>
      <c r="W62965" s="51"/>
      <c r="X62965" s="44"/>
      <c r="AF62965" s="52"/>
      <c r="AM62965" s="7"/>
      <c r="AN62965" s="7"/>
      <c r="AO62965" s="53"/>
      <c r="AP62965" s="54"/>
      <c r="AQ62965" s="54"/>
      <c r="AR62965" s="7"/>
      <c r="AS62965" s="54"/>
      <c r="AT62965" s="53"/>
      <c r="AU62965" s="7"/>
      <c r="AV62965" s="7"/>
      <c r="AW62965" s="55"/>
      <c r="AX62965" s="56"/>
      <c r="AY62965" s="55"/>
      <c r="AZ62965" s="55"/>
      <c r="BA62965" s="55"/>
      <c r="BB62965" s="11"/>
      <c r="BC62965" s="12"/>
      <c r="BD62965" s="12"/>
      <c r="BE62965" s="12"/>
      <c r="BF62965" s="12"/>
      <c r="BG62965" s="12"/>
      <c r="BH62965" s="12"/>
      <c r="BI62965" s="12"/>
      <c r="BJ62965" s="12"/>
      <c r="BK62965" s="12"/>
    </row>
    <row r="62966" spans="1:63" s="5" customFormat="1">
      <c r="A62966" s="13"/>
      <c r="B62966" s="13"/>
      <c r="C62966" s="45"/>
      <c r="E62966" s="46"/>
      <c r="F62966" s="47"/>
      <c r="G62966" s="48"/>
      <c r="H62966" s="49"/>
      <c r="I62966" s="49"/>
      <c r="J62966" s="49"/>
      <c r="K62966" s="50"/>
      <c r="L62966" s="50"/>
      <c r="M62966" s="50"/>
      <c r="N62966" s="50"/>
      <c r="O62966" s="50"/>
      <c r="P62966" s="50"/>
      <c r="Q62966" s="50"/>
      <c r="R62966" s="51"/>
      <c r="S62966" s="51"/>
      <c r="T62966" s="51"/>
      <c r="U62966" s="51"/>
      <c r="V62966" s="51"/>
      <c r="W62966" s="51"/>
      <c r="X62966" s="44"/>
      <c r="AF62966" s="52"/>
      <c r="AM62966" s="7"/>
      <c r="AN62966" s="7"/>
      <c r="AO62966" s="53"/>
      <c r="AP62966" s="54"/>
      <c r="AQ62966" s="54"/>
      <c r="AR62966" s="7"/>
      <c r="AS62966" s="54"/>
      <c r="AT62966" s="53"/>
      <c r="AU62966" s="7"/>
      <c r="AV62966" s="7"/>
      <c r="AW62966" s="55"/>
      <c r="AX62966" s="56"/>
      <c r="AY62966" s="55"/>
      <c r="AZ62966" s="55"/>
      <c r="BA62966" s="55"/>
      <c r="BB62966" s="11"/>
      <c r="BC62966" s="12"/>
      <c r="BD62966" s="12"/>
      <c r="BE62966" s="12"/>
      <c r="BF62966" s="12"/>
      <c r="BG62966" s="12"/>
      <c r="BH62966" s="12"/>
      <c r="BI62966" s="12"/>
      <c r="BJ62966" s="12"/>
      <c r="BK62966" s="12"/>
    </row>
    <row r="62967" spans="1:63" s="5" customFormat="1">
      <c r="A62967" s="13"/>
      <c r="B62967" s="13"/>
      <c r="C62967" s="45"/>
      <c r="E62967" s="46"/>
      <c r="F62967" s="47"/>
      <c r="G62967" s="48"/>
      <c r="H62967" s="49"/>
      <c r="I62967" s="49"/>
      <c r="J62967" s="49"/>
      <c r="K62967" s="50"/>
      <c r="L62967" s="50"/>
      <c r="M62967" s="50"/>
      <c r="N62967" s="50"/>
      <c r="O62967" s="50"/>
      <c r="P62967" s="50"/>
      <c r="Q62967" s="50"/>
      <c r="R62967" s="51"/>
      <c r="S62967" s="51"/>
      <c r="T62967" s="51"/>
      <c r="U62967" s="51"/>
      <c r="V62967" s="51"/>
      <c r="W62967" s="51"/>
      <c r="X62967" s="44"/>
      <c r="AF62967" s="52"/>
      <c r="AM62967" s="7"/>
      <c r="AN62967" s="7"/>
      <c r="AO62967" s="53"/>
      <c r="AP62967" s="54"/>
      <c r="AQ62967" s="54"/>
      <c r="AR62967" s="7"/>
      <c r="AS62967" s="54"/>
      <c r="AT62967" s="53"/>
      <c r="AU62967" s="7"/>
      <c r="AV62967" s="7"/>
      <c r="AW62967" s="55"/>
      <c r="AX62967" s="56"/>
      <c r="AY62967" s="55"/>
      <c r="AZ62967" s="55"/>
      <c r="BA62967" s="55"/>
      <c r="BB62967" s="11"/>
      <c r="BC62967" s="12"/>
      <c r="BD62967" s="12"/>
      <c r="BE62967" s="12"/>
      <c r="BF62967" s="12"/>
      <c r="BG62967" s="12"/>
      <c r="BH62967" s="12"/>
      <c r="BI62967" s="12"/>
      <c r="BJ62967" s="12"/>
      <c r="BK62967" s="12"/>
    </row>
    <row r="62968" spans="1:63" s="5" customFormat="1">
      <c r="A62968" s="13"/>
      <c r="B62968" s="13"/>
      <c r="C62968" s="45"/>
      <c r="E62968" s="46"/>
      <c r="F62968" s="47"/>
      <c r="G62968" s="48"/>
      <c r="H62968" s="49"/>
      <c r="I62968" s="49"/>
      <c r="J62968" s="49"/>
      <c r="K62968" s="50"/>
      <c r="L62968" s="50"/>
      <c r="M62968" s="50"/>
      <c r="N62968" s="50"/>
      <c r="O62968" s="50"/>
      <c r="P62968" s="50"/>
      <c r="Q62968" s="50"/>
      <c r="R62968" s="51"/>
      <c r="S62968" s="51"/>
      <c r="T62968" s="51"/>
      <c r="U62968" s="51"/>
      <c r="V62968" s="51"/>
      <c r="W62968" s="51"/>
      <c r="X62968" s="44"/>
      <c r="AF62968" s="52"/>
      <c r="AM62968" s="7"/>
      <c r="AN62968" s="7"/>
      <c r="AO62968" s="53"/>
      <c r="AP62968" s="54"/>
      <c r="AQ62968" s="54"/>
      <c r="AR62968" s="7"/>
      <c r="AS62968" s="54"/>
      <c r="AT62968" s="53"/>
      <c r="AU62968" s="7"/>
      <c r="AV62968" s="7"/>
      <c r="AW62968" s="55"/>
      <c r="AX62968" s="56"/>
      <c r="AY62968" s="55"/>
      <c r="AZ62968" s="55"/>
      <c r="BA62968" s="55"/>
      <c r="BB62968" s="11"/>
      <c r="BC62968" s="12"/>
      <c r="BD62968" s="12"/>
      <c r="BE62968" s="12"/>
      <c r="BF62968" s="12"/>
      <c r="BG62968" s="12"/>
      <c r="BH62968" s="12"/>
      <c r="BI62968" s="12"/>
      <c r="BJ62968" s="12"/>
      <c r="BK62968" s="12"/>
    </row>
    <row r="62969" spans="1:63" s="5" customFormat="1">
      <c r="A62969" s="13"/>
      <c r="B62969" s="13"/>
      <c r="C62969" s="45"/>
      <c r="E62969" s="46"/>
      <c r="F62969" s="47"/>
      <c r="G62969" s="48"/>
      <c r="H62969" s="49"/>
      <c r="I62969" s="49"/>
      <c r="J62969" s="49"/>
      <c r="K62969" s="50"/>
      <c r="L62969" s="50"/>
      <c r="M62969" s="50"/>
      <c r="N62969" s="50"/>
      <c r="O62969" s="50"/>
      <c r="P62969" s="50"/>
      <c r="Q62969" s="50"/>
      <c r="R62969" s="51"/>
      <c r="S62969" s="51"/>
      <c r="T62969" s="51"/>
      <c r="U62969" s="51"/>
      <c r="V62969" s="51"/>
      <c r="W62969" s="51"/>
      <c r="X62969" s="44"/>
      <c r="AF62969" s="52"/>
      <c r="AM62969" s="7"/>
      <c r="AN62969" s="7"/>
      <c r="AO62969" s="53"/>
      <c r="AP62969" s="54"/>
      <c r="AQ62969" s="54"/>
      <c r="AR62969" s="7"/>
      <c r="AS62969" s="54"/>
      <c r="AT62969" s="53"/>
      <c r="AU62969" s="7"/>
      <c r="AV62969" s="7"/>
      <c r="AW62969" s="55"/>
      <c r="AX62969" s="56"/>
      <c r="AY62969" s="55"/>
      <c r="AZ62969" s="55"/>
      <c r="BA62969" s="55"/>
      <c r="BB62969" s="11"/>
      <c r="BC62969" s="12"/>
      <c r="BD62969" s="12"/>
      <c r="BE62969" s="12"/>
      <c r="BF62969" s="12"/>
      <c r="BG62969" s="12"/>
      <c r="BH62969" s="12"/>
      <c r="BI62969" s="12"/>
      <c r="BJ62969" s="12"/>
      <c r="BK62969" s="12"/>
    </row>
    <row r="62970" spans="1:63" s="5" customFormat="1">
      <c r="A62970" s="13"/>
      <c r="B62970" s="13"/>
      <c r="C62970" s="45"/>
      <c r="E62970" s="46"/>
      <c r="F62970" s="47"/>
      <c r="G62970" s="48"/>
      <c r="H62970" s="49"/>
      <c r="I62970" s="49"/>
      <c r="J62970" s="49"/>
      <c r="K62970" s="50"/>
      <c r="L62970" s="50"/>
      <c r="M62970" s="50"/>
      <c r="N62970" s="50"/>
      <c r="O62970" s="50"/>
      <c r="P62970" s="50"/>
      <c r="Q62970" s="50"/>
      <c r="R62970" s="51"/>
      <c r="S62970" s="51"/>
      <c r="T62970" s="51"/>
      <c r="U62970" s="51"/>
      <c r="V62970" s="51"/>
      <c r="W62970" s="51"/>
      <c r="X62970" s="44"/>
      <c r="AF62970" s="52"/>
      <c r="AM62970" s="7"/>
      <c r="AN62970" s="7"/>
      <c r="AO62970" s="53"/>
      <c r="AP62970" s="54"/>
      <c r="AQ62970" s="54"/>
      <c r="AR62970" s="7"/>
      <c r="AS62970" s="54"/>
      <c r="AT62970" s="53"/>
      <c r="AU62970" s="7"/>
      <c r="AV62970" s="7"/>
      <c r="AW62970" s="55"/>
      <c r="AX62970" s="56"/>
      <c r="AY62970" s="55"/>
      <c r="AZ62970" s="55"/>
      <c r="BA62970" s="55"/>
      <c r="BB62970" s="11"/>
      <c r="BC62970" s="12"/>
      <c r="BD62970" s="12"/>
      <c r="BE62970" s="12"/>
      <c r="BF62970" s="12"/>
      <c r="BG62970" s="12"/>
      <c r="BH62970" s="12"/>
      <c r="BI62970" s="12"/>
      <c r="BJ62970" s="12"/>
      <c r="BK62970" s="12"/>
    </row>
    <row r="62971" spans="1:63" s="5" customFormat="1">
      <c r="A62971" s="13"/>
      <c r="B62971" s="13"/>
      <c r="C62971" s="45"/>
      <c r="E62971" s="46"/>
      <c r="F62971" s="47"/>
      <c r="G62971" s="48"/>
      <c r="H62971" s="49"/>
      <c r="I62971" s="49"/>
      <c r="J62971" s="49"/>
      <c r="K62971" s="50"/>
      <c r="L62971" s="50"/>
      <c r="M62971" s="50"/>
      <c r="N62971" s="50"/>
      <c r="O62971" s="50"/>
      <c r="P62971" s="50"/>
      <c r="Q62971" s="50"/>
      <c r="R62971" s="51"/>
      <c r="S62971" s="51"/>
      <c r="T62971" s="51"/>
      <c r="U62971" s="51"/>
      <c r="V62971" s="51"/>
      <c r="W62971" s="51"/>
      <c r="X62971" s="44"/>
      <c r="AF62971" s="52"/>
      <c r="AM62971" s="7"/>
      <c r="AN62971" s="7"/>
      <c r="AO62971" s="53"/>
      <c r="AP62971" s="54"/>
      <c r="AQ62971" s="54"/>
      <c r="AR62971" s="7"/>
      <c r="AS62971" s="54"/>
      <c r="AT62971" s="53"/>
      <c r="AU62971" s="7"/>
      <c r="AV62971" s="7"/>
      <c r="AW62971" s="55"/>
      <c r="AX62971" s="56"/>
      <c r="AY62971" s="55"/>
      <c r="AZ62971" s="55"/>
      <c r="BA62971" s="55"/>
      <c r="BB62971" s="11"/>
      <c r="BC62971" s="12"/>
      <c r="BD62971" s="12"/>
      <c r="BE62971" s="12"/>
      <c r="BF62971" s="12"/>
      <c r="BG62971" s="12"/>
      <c r="BH62971" s="12"/>
      <c r="BI62971" s="12"/>
      <c r="BJ62971" s="12"/>
      <c r="BK62971" s="12"/>
    </row>
    <row r="62972" spans="1:63" s="5" customFormat="1">
      <c r="A62972" s="13"/>
      <c r="B62972" s="13"/>
      <c r="C62972" s="45"/>
      <c r="E62972" s="46"/>
      <c r="F62972" s="47"/>
      <c r="G62972" s="48"/>
      <c r="H62972" s="49"/>
      <c r="I62972" s="49"/>
      <c r="J62972" s="49"/>
      <c r="K62972" s="50"/>
      <c r="L62972" s="50"/>
      <c r="M62972" s="50"/>
      <c r="N62972" s="50"/>
      <c r="O62972" s="50"/>
      <c r="P62972" s="50"/>
      <c r="Q62972" s="50"/>
      <c r="R62972" s="51"/>
      <c r="S62972" s="51"/>
      <c r="T62972" s="51"/>
      <c r="U62972" s="51"/>
      <c r="V62972" s="51"/>
      <c r="W62972" s="51"/>
      <c r="X62972" s="44"/>
      <c r="AF62972" s="52"/>
      <c r="AM62972" s="7"/>
      <c r="AN62972" s="7"/>
      <c r="AO62972" s="53"/>
      <c r="AP62972" s="54"/>
      <c r="AQ62972" s="54"/>
      <c r="AR62972" s="7"/>
      <c r="AS62972" s="54"/>
      <c r="AT62972" s="53"/>
      <c r="AU62972" s="7"/>
      <c r="AV62972" s="7"/>
      <c r="AW62972" s="55"/>
      <c r="AX62972" s="56"/>
      <c r="AY62972" s="55"/>
      <c r="AZ62972" s="55"/>
      <c r="BA62972" s="55"/>
      <c r="BB62972" s="11"/>
      <c r="BC62972" s="12"/>
      <c r="BD62972" s="12"/>
      <c r="BE62972" s="12"/>
      <c r="BF62972" s="12"/>
      <c r="BG62972" s="12"/>
      <c r="BH62972" s="12"/>
      <c r="BI62972" s="12"/>
      <c r="BJ62972" s="12"/>
      <c r="BK62972" s="12"/>
    </row>
    <row r="62973" spans="1:63" s="5" customFormat="1">
      <c r="A62973" s="13"/>
      <c r="B62973" s="13"/>
      <c r="C62973" s="45"/>
      <c r="E62973" s="46"/>
      <c r="F62973" s="47"/>
      <c r="G62973" s="48"/>
      <c r="H62973" s="49"/>
      <c r="I62973" s="49"/>
      <c r="J62973" s="49"/>
      <c r="K62973" s="50"/>
      <c r="L62973" s="50"/>
      <c r="M62973" s="50"/>
      <c r="N62973" s="50"/>
      <c r="O62973" s="50"/>
      <c r="P62973" s="50"/>
      <c r="Q62973" s="50"/>
      <c r="R62973" s="51"/>
      <c r="S62973" s="51"/>
      <c r="T62973" s="51"/>
      <c r="U62973" s="51"/>
      <c r="V62973" s="51"/>
      <c r="W62973" s="51"/>
      <c r="X62973" s="44"/>
      <c r="AF62973" s="52"/>
      <c r="AM62973" s="7"/>
      <c r="AN62973" s="7"/>
      <c r="AO62973" s="53"/>
      <c r="AP62973" s="54"/>
      <c r="AQ62973" s="54"/>
      <c r="AR62973" s="7"/>
      <c r="AS62973" s="54"/>
      <c r="AT62973" s="53"/>
      <c r="AU62973" s="7"/>
      <c r="AV62973" s="7"/>
      <c r="AW62973" s="55"/>
      <c r="AX62973" s="56"/>
      <c r="AY62973" s="55"/>
      <c r="AZ62973" s="55"/>
      <c r="BA62973" s="55"/>
      <c r="BB62973" s="11"/>
      <c r="BC62973" s="12"/>
      <c r="BD62973" s="12"/>
      <c r="BE62973" s="12"/>
      <c r="BF62973" s="12"/>
      <c r="BG62973" s="12"/>
      <c r="BH62973" s="12"/>
      <c r="BI62973" s="12"/>
      <c r="BJ62973" s="12"/>
      <c r="BK62973" s="12"/>
    </row>
    <row r="62974" spans="1:63" s="5" customFormat="1">
      <c r="A62974" s="13"/>
      <c r="B62974" s="13"/>
      <c r="C62974" s="45"/>
      <c r="E62974" s="46"/>
      <c r="F62974" s="47"/>
      <c r="G62974" s="48"/>
      <c r="H62974" s="49"/>
      <c r="I62974" s="49"/>
      <c r="J62974" s="49"/>
      <c r="K62974" s="50"/>
      <c r="L62974" s="50"/>
      <c r="M62974" s="50"/>
      <c r="N62974" s="50"/>
      <c r="O62974" s="50"/>
      <c r="P62974" s="50"/>
      <c r="Q62974" s="50"/>
      <c r="R62974" s="51"/>
      <c r="S62974" s="51"/>
      <c r="T62974" s="51"/>
      <c r="U62974" s="51"/>
      <c r="V62974" s="51"/>
      <c r="W62974" s="51"/>
      <c r="X62974" s="44"/>
      <c r="AF62974" s="52"/>
      <c r="AM62974" s="7"/>
      <c r="AN62974" s="7"/>
      <c r="AO62974" s="53"/>
      <c r="AP62974" s="54"/>
      <c r="AQ62974" s="54"/>
      <c r="AR62974" s="7"/>
      <c r="AS62974" s="54"/>
      <c r="AT62974" s="53"/>
      <c r="AU62974" s="7"/>
      <c r="AV62974" s="7"/>
      <c r="AW62974" s="55"/>
      <c r="AX62974" s="56"/>
      <c r="AY62974" s="55"/>
      <c r="AZ62974" s="55"/>
      <c r="BA62974" s="55"/>
      <c r="BB62974" s="11"/>
      <c r="BC62974" s="12"/>
      <c r="BD62974" s="12"/>
      <c r="BE62974" s="12"/>
      <c r="BF62974" s="12"/>
      <c r="BG62974" s="12"/>
      <c r="BH62974" s="12"/>
      <c r="BI62974" s="12"/>
      <c r="BJ62974" s="12"/>
      <c r="BK62974" s="12"/>
    </row>
    <row r="62975" spans="1:63" s="5" customFormat="1">
      <c r="A62975" s="13"/>
      <c r="B62975" s="13"/>
      <c r="C62975" s="45"/>
      <c r="E62975" s="46"/>
      <c r="F62975" s="47"/>
      <c r="G62975" s="48"/>
      <c r="H62975" s="49"/>
      <c r="I62975" s="49"/>
      <c r="J62975" s="49"/>
      <c r="K62975" s="50"/>
      <c r="L62975" s="50"/>
      <c r="M62975" s="50"/>
      <c r="N62975" s="50"/>
      <c r="O62975" s="50"/>
      <c r="P62975" s="50"/>
      <c r="Q62975" s="50"/>
      <c r="R62975" s="51"/>
      <c r="S62975" s="51"/>
      <c r="T62975" s="51"/>
      <c r="U62975" s="51"/>
      <c r="V62975" s="51"/>
      <c r="W62975" s="51"/>
      <c r="X62975" s="44"/>
      <c r="AF62975" s="52"/>
      <c r="AM62975" s="7"/>
      <c r="AN62975" s="7"/>
      <c r="AO62975" s="53"/>
      <c r="AP62975" s="54"/>
      <c r="AQ62975" s="54"/>
      <c r="AR62975" s="7"/>
      <c r="AS62975" s="54"/>
      <c r="AT62975" s="53"/>
      <c r="AU62975" s="7"/>
      <c r="AV62975" s="7"/>
      <c r="AW62975" s="55"/>
      <c r="AX62975" s="56"/>
      <c r="AY62975" s="55"/>
      <c r="AZ62975" s="55"/>
      <c r="BA62975" s="55"/>
      <c r="BB62975" s="11"/>
      <c r="BC62975" s="12"/>
      <c r="BD62975" s="12"/>
      <c r="BE62975" s="12"/>
      <c r="BF62975" s="12"/>
      <c r="BG62975" s="12"/>
      <c r="BH62975" s="12"/>
      <c r="BI62975" s="12"/>
      <c r="BJ62975" s="12"/>
      <c r="BK62975" s="12"/>
    </row>
    <row r="62976" spans="1:63" s="5" customFormat="1">
      <c r="A62976" s="13"/>
      <c r="B62976" s="13"/>
      <c r="C62976" s="45"/>
      <c r="E62976" s="46"/>
      <c r="F62976" s="47"/>
      <c r="G62976" s="48"/>
      <c r="H62976" s="49"/>
      <c r="I62976" s="49"/>
      <c r="J62976" s="49"/>
      <c r="K62976" s="50"/>
      <c r="L62976" s="50"/>
      <c r="M62976" s="50"/>
      <c r="N62976" s="50"/>
      <c r="O62976" s="50"/>
      <c r="P62976" s="50"/>
      <c r="Q62976" s="50"/>
      <c r="R62976" s="51"/>
      <c r="S62976" s="51"/>
      <c r="T62976" s="51"/>
      <c r="U62976" s="51"/>
      <c r="V62976" s="51"/>
      <c r="W62976" s="51"/>
      <c r="X62976" s="44"/>
      <c r="AF62976" s="52"/>
      <c r="AM62976" s="7"/>
      <c r="AN62976" s="7"/>
      <c r="AO62976" s="53"/>
      <c r="AP62976" s="54"/>
      <c r="AQ62976" s="54"/>
      <c r="AR62976" s="7"/>
      <c r="AS62976" s="54"/>
      <c r="AT62976" s="53"/>
      <c r="AU62976" s="7"/>
      <c r="AV62976" s="7"/>
      <c r="AW62976" s="55"/>
      <c r="AX62976" s="56"/>
      <c r="AY62976" s="55"/>
      <c r="AZ62976" s="55"/>
      <c r="BA62976" s="55"/>
      <c r="BB62976" s="11"/>
      <c r="BC62976" s="12"/>
      <c r="BD62976" s="12"/>
      <c r="BE62976" s="12"/>
      <c r="BF62976" s="12"/>
      <c r="BG62976" s="12"/>
      <c r="BH62976" s="12"/>
      <c r="BI62976" s="12"/>
      <c r="BJ62976" s="12"/>
      <c r="BK62976" s="12"/>
    </row>
    <row r="62977" spans="1:63" s="5" customFormat="1">
      <c r="A62977" s="13"/>
      <c r="B62977" s="13"/>
      <c r="C62977" s="45"/>
      <c r="E62977" s="46"/>
      <c r="F62977" s="47"/>
      <c r="G62977" s="48"/>
      <c r="H62977" s="49"/>
      <c r="I62977" s="49"/>
      <c r="J62977" s="49"/>
      <c r="K62977" s="50"/>
      <c r="L62977" s="50"/>
      <c r="M62977" s="50"/>
      <c r="N62977" s="50"/>
      <c r="O62977" s="50"/>
      <c r="P62977" s="50"/>
      <c r="Q62977" s="50"/>
      <c r="R62977" s="51"/>
      <c r="S62977" s="51"/>
      <c r="T62977" s="51"/>
      <c r="U62977" s="51"/>
      <c r="V62977" s="51"/>
      <c r="W62977" s="51"/>
      <c r="X62977" s="44"/>
      <c r="AF62977" s="52"/>
      <c r="AM62977" s="7"/>
      <c r="AN62977" s="7"/>
      <c r="AO62977" s="53"/>
      <c r="AP62977" s="54"/>
      <c r="AQ62977" s="54"/>
      <c r="AR62977" s="7"/>
      <c r="AS62977" s="54"/>
      <c r="AT62977" s="53"/>
      <c r="AU62977" s="7"/>
      <c r="AV62977" s="7"/>
      <c r="AW62977" s="55"/>
      <c r="AX62977" s="56"/>
      <c r="AY62977" s="55"/>
      <c r="AZ62977" s="55"/>
      <c r="BA62977" s="55"/>
      <c r="BB62977" s="11"/>
      <c r="BC62977" s="12"/>
      <c r="BD62977" s="12"/>
      <c r="BE62977" s="12"/>
      <c r="BF62977" s="12"/>
      <c r="BG62977" s="12"/>
      <c r="BH62977" s="12"/>
      <c r="BI62977" s="12"/>
      <c r="BJ62977" s="12"/>
      <c r="BK62977" s="12"/>
    </row>
    <row r="62978" spans="1:63" s="5" customFormat="1">
      <c r="A62978" s="13"/>
      <c r="B62978" s="13"/>
      <c r="C62978" s="45"/>
      <c r="E62978" s="46"/>
      <c r="F62978" s="47"/>
      <c r="G62978" s="48"/>
      <c r="H62978" s="49"/>
      <c r="I62978" s="49"/>
      <c r="J62978" s="49"/>
      <c r="K62978" s="50"/>
      <c r="L62978" s="50"/>
      <c r="M62978" s="50"/>
      <c r="N62978" s="50"/>
      <c r="O62978" s="50"/>
      <c r="P62978" s="50"/>
      <c r="Q62978" s="50"/>
      <c r="R62978" s="51"/>
      <c r="S62978" s="51"/>
      <c r="T62978" s="51"/>
      <c r="U62978" s="51"/>
      <c r="V62978" s="51"/>
      <c r="W62978" s="51"/>
      <c r="X62978" s="44"/>
      <c r="AF62978" s="52"/>
      <c r="AM62978" s="7"/>
      <c r="AN62978" s="7"/>
      <c r="AO62978" s="53"/>
      <c r="AP62978" s="54"/>
      <c r="AQ62978" s="54"/>
      <c r="AR62978" s="7"/>
      <c r="AS62978" s="54"/>
      <c r="AT62978" s="53"/>
      <c r="AU62978" s="7"/>
      <c r="AV62978" s="7"/>
      <c r="AW62978" s="55"/>
      <c r="AX62978" s="56"/>
      <c r="AY62978" s="55"/>
      <c r="AZ62978" s="55"/>
      <c r="BA62978" s="55"/>
      <c r="BB62978" s="11"/>
      <c r="BC62978" s="12"/>
      <c r="BD62978" s="12"/>
      <c r="BE62978" s="12"/>
      <c r="BF62978" s="12"/>
      <c r="BG62978" s="12"/>
      <c r="BH62978" s="12"/>
      <c r="BI62978" s="12"/>
      <c r="BJ62978" s="12"/>
      <c r="BK62978" s="12"/>
    </row>
    <row r="62979" spans="1:63" s="5" customFormat="1">
      <c r="A62979" s="13"/>
      <c r="B62979" s="13"/>
      <c r="C62979" s="45"/>
      <c r="E62979" s="46"/>
      <c r="F62979" s="47"/>
      <c r="G62979" s="48"/>
      <c r="H62979" s="49"/>
      <c r="I62979" s="49"/>
      <c r="J62979" s="49"/>
      <c r="K62979" s="50"/>
      <c r="L62979" s="50"/>
      <c r="M62979" s="50"/>
      <c r="N62979" s="50"/>
      <c r="O62979" s="50"/>
      <c r="P62979" s="50"/>
      <c r="Q62979" s="50"/>
      <c r="R62979" s="51"/>
      <c r="S62979" s="51"/>
      <c r="T62979" s="51"/>
      <c r="U62979" s="51"/>
      <c r="V62979" s="51"/>
      <c r="W62979" s="51"/>
      <c r="X62979" s="44"/>
      <c r="AF62979" s="52"/>
      <c r="AM62979" s="7"/>
      <c r="AN62979" s="7"/>
      <c r="AO62979" s="53"/>
      <c r="AP62979" s="54"/>
      <c r="AQ62979" s="54"/>
      <c r="AR62979" s="7"/>
      <c r="AS62979" s="54"/>
      <c r="AT62979" s="53"/>
      <c r="AU62979" s="7"/>
      <c r="AV62979" s="7"/>
      <c r="AW62979" s="55"/>
      <c r="AX62979" s="56"/>
      <c r="AY62979" s="55"/>
      <c r="AZ62979" s="55"/>
      <c r="BA62979" s="55"/>
      <c r="BB62979" s="11"/>
      <c r="BC62979" s="12"/>
      <c r="BD62979" s="12"/>
      <c r="BE62979" s="12"/>
      <c r="BF62979" s="12"/>
      <c r="BG62979" s="12"/>
      <c r="BH62979" s="12"/>
      <c r="BI62979" s="12"/>
      <c r="BJ62979" s="12"/>
      <c r="BK62979" s="12"/>
    </row>
    <row r="62980" spans="1:63" s="5" customFormat="1">
      <c r="A62980" s="13"/>
      <c r="B62980" s="13"/>
      <c r="C62980" s="45"/>
      <c r="E62980" s="46"/>
      <c r="F62980" s="47"/>
      <c r="G62980" s="48"/>
      <c r="H62980" s="49"/>
      <c r="I62980" s="49"/>
      <c r="J62980" s="49"/>
      <c r="K62980" s="50"/>
      <c r="L62980" s="50"/>
      <c r="M62980" s="50"/>
      <c r="N62980" s="50"/>
      <c r="O62980" s="50"/>
      <c r="P62980" s="50"/>
      <c r="Q62980" s="50"/>
      <c r="R62980" s="51"/>
      <c r="S62980" s="51"/>
      <c r="T62980" s="51"/>
      <c r="U62980" s="51"/>
      <c r="V62980" s="51"/>
      <c r="W62980" s="51"/>
      <c r="X62980" s="44"/>
      <c r="AF62980" s="52"/>
      <c r="AM62980" s="7"/>
      <c r="AN62980" s="7"/>
      <c r="AO62980" s="53"/>
      <c r="AP62980" s="54"/>
      <c r="AQ62980" s="54"/>
      <c r="AR62980" s="7"/>
      <c r="AS62980" s="54"/>
      <c r="AT62980" s="53"/>
      <c r="AU62980" s="7"/>
      <c r="AV62980" s="7"/>
      <c r="AW62980" s="55"/>
      <c r="AX62980" s="56"/>
      <c r="AY62980" s="55"/>
      <c r="AZ62980" s="55"/>
      <c r="BA62980" s="55"/>
      <c r="BB62980" s="11"/>
      <c r="BC62980" s="12"/>
      <c r="BD62980" s="12"/>
      <c r="BE62980" s="12"/>
      <c r="BF62980" s="12"/>
      <c r="BG62980" s="12"/>
      <c r="BH62980" s="12"/>
      <c r="BI62980" s="12"/>
      <c r="BJ62980" s="12"/>
      <c r="BK62980" s="12"/>
    </row>
    <row r="62981" spans="1:63" s="5" customFormat="1">
      <c r="A62981" s="13"/>
      <c r="B62981" s="13"/>
      <c r="C62981" s="45"/>
      <c r="E62981" s="46"/>
      <c r="F62981" s="47"/>
      <c r="G62981" s="48"/>
      <c r="H62981" s="49"/>
      <c r="I62981" s="49"/>
      <c r="J62981" s="49"/>
      <c r="K62981" s="50"/>
      <c r="L62981" s="50"/>
      <c r="M62981" s="50"/>
      <c r="N62981" s="50"/>
      <c r="O62981" s="50"/>
      <c r="P62981" s="50"/>
      <c r="Q62981" s="50"/>
      <c r="R62981" s="51"/>
      <c r="S62981" s="51"/>
      <c r="T62981" s="51"/>
      <c r="U62981" s="51"/>
      <c r="V62981" s="51"/>
      <c r="W62981" s="51"/>
      <c r="X62981" s="44"/>
      <c r="AF62981" s="52"/>
      <c r="AM62981" s="7"/>
      <c r="AN62981" s="7"/>
      <c r="AO62981" s="53"/>
      <c r="AP62981" s="54"/>
      <c r="AQ62981" s="54"/>
      <c r="AR62981" s="7"/>
      <c r="AS62981" s="54"/>
      <c r="AT62981" s="53"/>
      <c r="AU62981" s="7"/>
      <c r="AV62981" s="7"/>
      <c r="AW62981" s="55"/>
      <c r="AX62981" s="56"/>
      <c r="AY62981" s="55"/>
      <c r="AZ62981" s="55"/>
      <c r="BA62981" s="55"/>
      <c r="BB62981" s="11"/>
      <c r="BC62981" s="12"/>
      <c r="BD62981" s="12"/>
      <c r="BE62981" s="12"/>
      <c r="BF62981" s="12"/>
      <c r="BG62981" s="12"/>
      <c r="BH62981" s="12"/>
      <c r="BI62981" s="12"/>
      <c r="BJ62981" s="12"/>
      <c r="BK62981" s="12"/>
    </row>
    <row r="62982" spans="1:63" s="5" customFormat="1">
      <c r="A62982" s="13"/>
      <c r="B62982" s="13"/>
      <c r="C62982" s="45"/>
      <c r="E62982" s="46"/>
      <c r="F62982" s="47"/>
      <c r="G62982" s="48"/>
      <c r="H62982" s="49"/>
      <c r="I62982" s="49"/>
      <c r="J62982" s="49"/>
      <c r="K62982" s="50"/>
      <c r="L62982" s="50"/>
      <c r="M62982" s="50"/>
      <c r="N62982" s="50"/>
      <c r="O62982" s="50"/>
      <c r="P62982" s="50"/>
      <c r="Q62982" s="50"/>
      <c r="R62982" s="51"/>
      <c r="S62982" s="51"/>
      <c r="T62982" s="51"/>
      <c r="U62982" s="51"/>
      <c r="V62982" s="51"/>
      <c r="W62982" s="51"/>
      <c r="X62982" s="44"/>
      <c r="AF62982" s="52"/>
      <c r="AM62982" s="7"/>
      <c r="AN62982" s="7"/>
      <c r="AO62982" s="53"/>
      <c r="AP62982" s="54"/>
      <c r="AQ62982" s="54"/>
      <c r="AR62982" s="7"/>
      <c r="AS62982" s="54"/>
      <c r="AT62982" s="53"/>
      <c r="AU62982" s="7"/>
      <c r="AV62982" s="7"/>
      <c r="AW62982" s="55"/>
      <c r="AX62982" s="56"/>
      <c r="AY62982" s="55"/>
      <c r="AZ62982" s="55"/>
      <c r="BA62982" s="55"/>
      <c r="BB62982" s="11"/>
      <c r="BC62982" s="12"/>
      <c r="BD62982" s="12"/>
      <c r="BE62982" s="12"/>
      <c r="BF62982" s="12"/>
      <c r="BG62982" s="12"/>
      <c r="BH62982" s="12"/>
      <c r="BI62982" s="12"/>
      <c r="BJ62982" s="12"/>
      <c r="BK62982" s="12"/>
    </row>
    <row r="62983" spans="1:63" s="5" customFormat="1">
      <c r="A62983" s="13"/>
      <c r="B62983" s="13"/>
      <c r="C62983" s="45"/>
      <c r="E62983" s="46"/>
      <c r="F62983" s="47"/>
      <c r="G62983" s="48"/>
      <c r="H62983" s="49"/>
      <c r="I62983" s="49"/>
      <c r="J62983" s="49"/>
      <c r="K62983" s="50"/>
      <c r="L62983" s="50"/>
      <c r="M62983" s="50"/>
      <c r="N62983" s="50"/>
      <c r="O62983" s="50"/>
      <c r="P62983" s="50"/>
      <c r="Q62983" s="50"/>
      <c r="R62983" s="51"/>
      <c r="S62983" s="51"/>
      <c r="T62983" s="51"/>
      <c r="U62983" s="51"/>
      <c r="V62983" s="51"/>
      <c r="W62983" s="51"/>
      <c r="X62983" s="44"/>
      <c r="AF62983" s="52"/>
      <c r="AM62983" s="7"/>
      <c r="AN62983" s="7"/>
      <c r="AO62983" s="53"/>
      <c r="AP62983" s="54"/>
      <c r="AQ62983" s="54"/>
      <c r="AR62983" s="7"/>
      <c r="AS62983" s="54"/>
      <c r="AT62983" s="53"/>
      <c r="AU62983" s="7"/>
      <c r="AV62983" s="7"/>
      <c r="AW62983" s="55"/>
      <c r="AX62983" s="56"/>
      <c r="AY62983" s="55"/>
      <c r="AZ62983" s="55"/>
      <c r="BA62983" s="55"/>
      <c r="BB62983" s="11"/>
      <c r="BC62983" s="12"/>
      <c r="BD62983" s="12"/>
      <c r="BE62983" s="12"/>
      <c r="BF62983" s="12"/>
      <c r="BG62983" s="12"/>
      <c r="BH62983" s="12"/>
      <c r="BI62983" s="12"/>
      <c r="BJ62983" s="12"/>
      <c r="BK62983" s="12"/>
    </row>
    <row r="62984" spans="1:63" s="5" customFormat="1">
      <c r="A62984" s="13"/>
      <c r="B62984" s="13"/>
      <c r="C62984" s="45"/>
      <c r="E62984" s="46"/>
      <c r="F62984" s="47"/>
      <c r="G62984" s="48"/>
      <c r="H62984" s="49"/>
      <c r="I62984" s="49"/>
      <c r="J62984" s="49"/>
      <c r="K62984" s="50"/>
      <c r="L62984" s="50"/>
      <c r="M62984" s="50"/>
      <c r="N62984" s="50"/>
      <c r="O62984" s="50"/>
      <c r="P62984" s="50"/>
      <c r="Q62984" s="50"/>
      <c r="R62984" s="51"/>
      <c r="S62984" s="51"/>
      <c r="T62984" s="51"/>
      <c r="U62984" s="51"/>
      <c r="V62984" s="51"/>
      <c r="W62984" s="51"/>
      <c r="X62984" s="44"/>
      <c r="AF62984" s="52"/>
      <c r="AM62984" s="7"/>
      <c r="AN62984" s="7"/>
      <c r="AO62984" s="53"/>
      <c r="AP62984" s="54"/>
      <c r="AQ62984" s="54"/>
      <c r="AR62984" s="7"/>
      <c r="AS62984" s="54"/>
      <c r="AT62984" s="53"/>
      <c r="AU62984" s="7"/>
      <c r="AV62984" s="7"/>
      <c r="AW62984" s="55"/>
      <c r="AX62984" s="56"/>
      <c r="AY62984" s="55"/>
      <c r="AZ62984" s="55"/>
      <c r="BA62984" s="55"/>
      <c r="BB62984" s="11"/>
      <c r="BC62984" s="12"/>
      <c r="BD62984" s="12"/>
      <c r="BE62984" s="12"/>
      <c r="BF62984" s="12"/>
      <c r="BG62984" s="12"/>
      <c r="BH62984" s="12"/>
      <c r="BI62984" s="12"/>
      <c r="BJ62984" s="12"/>
      <c r="BK62984" s="12"/>
    </row>
    <row r="62985" spans="1:63" s="5" customFormat="1">
      <c r="A62985" s="13"/>
      <c r="B62985" s="13"/>
      <c r="C62985" s="45"/>
      <c r="E62985" s="46"/>
      <c r="F62985" s="47"/>
      <c r="G62985" s="48"/>
      <c r="H62985" s="49"/>
      <c r="I62985" s="49"/>
      <c r="J62985" s="49"/>
      <c r="K62985" s="50"/>
      <c r="L62985" s="50"/>
      <c r="M62985" s="50"/>
      <c r="N62985" s="50"/>
      <c r="O62985" s="50"/>
      <c r="P62985" s="50"/>
      <c r="Q62985" s="50"/>
      <c r="R62985" s="51"/>
      <c r="S62985" s="51"/>
      <c r="T62985" s="51"/>
      <c r="U62985" s="51"/>
      <c r="V62985" s="51"/>
      <c r="W62985" s="51"/>
      <c r="X62985" s="44"/>
      <c r="AF62985" s="52"/>
      <c r="AM62985" s="7"/>
      <c r="AN62985" s="7"/>
      <c r="AO62985" s="53"/>
      <c r="AP62985" s="54"/>
      <c r="AQ62985" s="54"/>
      <c r="AR62985" s="7"/>
      <c r="AS62985" s="54"/>
      <c r="AT62985" s="53"/>
      <c r="AU62985" s="7"/>
      <c r="AV62985" s="7"/>
      <c r="AW62985" s="55"/>
      <c r="AX62985" s="56"/>
      <c r="AY62985" s="55"/>
      <c r="AZ62985" s="55"/>
      <c r="BA62985" s="55"/>
      <c r="BB62985" s="11"/>
      <c r="BC62985" s="12"/>
      <c r="BD62985" s="12"/>
      <c r="BE62985" s="12"/>
      <c r="BF62985" s="12"/>
      <c r="BG62985" s="12"/>
      <c r="BH62985" s="12"/>
      <c r="BI62985" s="12"/>
      <c r="BJ62985" s="12"/>
      <c r="BK62985" s="12"/>
    </row>
    <row r="62986" spans="1:63" s="5" customFormat="1">
      <c r="A62986" s="13"/>
      <c r="B62986" s="13"/>
      <c r="C62986" s="45"/>
      <c r="E62986" s="46"/>
      <c r="F62986" s="47"/>
      <c r="G62986" s="48"/>
      <c r="H62986" s="49"/>
      <c r="I62986" s="49"/>
      <c r="J62986" s="49"/>
      <c r="K62986" s="50"/>
      <c r="L62986" s="50"/>
      <c r="M62986" s="50"/>
      <c r="N62986" s="50"/>
      <c r="O62986" s="50"/>
      <c r="P62986" s="50"/>
      <c r="Q62986" s="50"/>
      <c r="R62986" s="51"/>
      <c r="S62986" s="51"/>
      <c r="T62986" s="51"/>
      <c r="U62986" s="51"/>
      <c r="V62986" s="51"/>
      <c r="W62986" s="51"/>
      <c r="X62986" s="44"/>
      <c r="AF62986" s="52"/>
      <c r="AM62986" s="7"/>
      <c r="AN62986" s="7"/>
      <c r="AO62986" s="53"/>
      <c r="AP62986" s="54"/>
      <c r="AQ62986" s="54"/>
      <c r="AR62986" s="7"/>
      <c r="AS62986" s="54"/>
      <c r="AT62986" s="53"/>
      <c r="AU62986" s="7"/>
      <c r="AV62986" s="7"/>
      <c r="AW62986" s="55"/>
      <c r="AX62986" s="56"/>
      <c r="AY62986" s="55"/>
      <c r="AZ62986" s="55"/>
      <c r="BA62986" s="55"/>
      <c r="BB62986" s="11"/>
      <c r="BC62986" s="12"/>
      <c r="BD62986" s="12"/>
      <c r="BE62986" s="12"/>
      <c r="BF62986" s="12"/>
      <c r="BG62986" s="12"/>
      <c r="BH62986" s="12"/>
      <c r="BI62986" s="12"/>
      <c r="BJ62986" s="12"/>
      <c r="BK62986" s="12"/>
    </row>
    <row r="62987" spans="1:63" s="5" customFormat="1">
      <c r="A62987" s="13"/>
      <c r="B62987" s="13"/>
      <c r="C62987" s="45"/>
      <c r="E62987" s="46"/>
      <c r="F62987" s="47"/>
      <c r="G62987" s="48"/>
      <c r="H62987" s="49"/>
      <c r="I62987" s="49"/>
      <c r="J62987" s="49"/>
      <c r="K62987" s="50"/>
      <c r="L62987" s="50"/>
      <c r="M62987" s="50"/>
      <c r="N62987" s="50"/>
      <c r="O62987" s="50"/>
      <c r="P62987" s="50"/>
      <c r="Q62987" s="50"/>
      <c r="R62987" s="51"/>
      <c r="S62987" s="51"/>
      <c r="T62987" s="51"/>
      <c r="U62987" s="51"/>
      <c r="V62987" s="51"/>
      <c r="W62987" s="51"/>
      <c r="X62987" s="44"/>
      <c r="AF62987" s="52"/>
      <c r="AM62987" s="7"/>
      <c r="AN62987" s="7"/>
      <c r="AO62987" s="53"/>
      <c r="AP62987" s="54"/>
      <c r="AQ62987" s="54"/>
      <c r="AR62987" s="7"/>
      <c r="AS62987" s="54"/>
      <c r="AT62987" s="53"/>
      <c r="AU62987" s="7"/>
      <c r="AV62987" s="7"/>
      <c r="AW62987" s="55"/>
      <c r="AX62987" s="56"/>
      <c r="AY62987" s="55"/>
      <c r="AZ62987" s="55"/>
      <c r="BA62987" s="55"/>
      <c r="BB62987" s="11"/>
      <c r="BC62987" s="12"/>
      <c r="BD62987" s="12"/>
      <c r="BE62987" s="12"/>
      <c r="BF62987" s="12"/>
      <c r="BG62987" s="12"/>
      <c r="BH62987" s="12"/>
      <c r="BI62987" s="12"/>
      <c r="BJ62987" s="12"/>
      <c r="BK62987" s="12"/>
    </row>
    <row r="62988" spans="1:63" s="5" customFormat="1">
      <c r="A62988" s="13"/>
      <c r="B62988" s="13"/>
      <c r="C62988" s="45"/>
      <c r="E62988" s="46"/>
      <c r="F62988" s="47"/>
      <c r="G62988" s="48"/>
      <c r="H62988" s="49"/>
      <c r="I62988" s="49"/>
      <c r="J62988" s="49"/>
      <c r="K62988" s="50"/>
      <c r="L62988" s="50"/>
      <c r="M62988" s="50"/>
      <c r="N62988" s="50"/>
      <c r="O62988" s="50"/>
      <c r="P62988" s="50"/>
      <c r="Q62988" s="50"/>
      <c r="R62988" s="51"/>
      <c r="S62988" s="51"/>
      <c r="T62988" s="51"/>
      <c r="U62988" s="51"/>
      <c r="V62988" s="51"/>
      <c r="W62988" s="51"/>
      <c r="X62988" s="44"/>
      <c r="AF62988" s="52"/>
      <c r="AM62988" s="7"/>
      <c r="AN62988" s="7"/>
      <c r="AO62988" s="53"/>
      <c r="AP62988" s="54"/>
      <c r="AQ62988" s="54"/>
      <c r="AR62988" s="7"/>
      <c r="AS62988" s="54"/>
      <c r="AT62988" s="53"/>
      <c r="AU62988" s="7"/>
      <c r="AV62988" s="7"/>
      <c r="AW62988" s="55"/>
      <c r="AX62988" s="56"/>
      <c r="AY62988" s="55"/>
      <c r="AZ62988" s="55"/>
      <c r="BA62988" s="55"/>
      <c r="BB62988" s="11"/>
      <c r="BC62988" s="12"/>
      <c r="BD62988" s="12"/>
      <c r="BE62988" s="12"/>
      <c r="BF62988" s="12"/>
      <c r="BG62988" s="12"/>
      <c r="BH62988" s="12"/>
      <c r="BI62988" s="12"/>
      <c r="BJ62988" s="12"/>
      <c r="BK62988" s="12"/>
    </row>
    <row r="62989" spans="1:63" s="5" customFormat="1">
      <c r="A62989" s="13"/>
      <c r="B62989" s="13"/>
      <c r="C62989" s="45"/>
      <c r="E62989" s="46"/>
      <c r="F62989" s="47"/>
      <c r="G62989" s="48"/>
      <c r="H62989" s="49"/>
      <c r="I62989" s="49"/>
      <c r="J62989" s="49"/>
      <c r="K62989" s="50"/>
      <c r="L62989" s="50"/>
      <c r="M62989" s="50"/>
      <c r="N62989" s="50"/>
      <c r="O62989" s="50"/>
      <c r="P62989" s="50"/>
      <c r="Q62989" s="50"/>
      <c r="R62989" s="51"/>
      <c r="S62989" s="51"/>
      <c r="T62989" s="51"/>
      <c r="U62989" s="51"/>
      <c r="V62989" s="51"/>
      <c r="W62989" s="51"/>
      <c r="X62989" s="44"/>
      <c r="AF62989" s="52"/>
      <c r="AM62989" s="7"/>
      <c r="AN62989" s="7"/>
      <c r="AO62989" s="53"/>
      <c r="AP62989" s="54"/>
      <c r="AQ62989" s="54"/>
      <c r="AR62989" s="7"/>
      <c r="AS62989" s="54"/>
      <c r="AT62989" s="53"/>
      <c r="AU62989" s="7"/>
      <c r="AV62989" s="7"/>
      <c r="AW62989" s="55"/>
      <c r="AX62989" s="56"/>
      <c r="AY62989" s="55"/>
      <c r="AZ62989" s="55"/>
      <c r="BA62989" s="55"/>
      <c r="BB62989" s="11"/>
      <c r="BC62989" s="12"/>
      <c r="BD62989" s="12"/>
      <c r="BE62989" s="12"/>
      <c r="BF62989" s="12"/>
      <c r="BG62989" s="12"/>
      <c r="BH62989" s="12"/>
      <c r="BI62989" s="12"/>
      <c r="BJ62989" s="12"/>
      <c r="BK62989" s="12"/>
    </row>
    <row r="62990" spans="1:63" s="5" customFormat="1">
      <c r="A62990" s="13"/>
      <c r="B62990" s="13"/>
      <c r="C62990" s="45"/>
      <c r="E62990" s="46"/>
      <c r="F62990" s="47"/>
      <c r="G62990" s="48"/>
      <c r="H62990" s="49"/>
      <c r="I62990" s="49"/>
      <c r="J62990" s="49"/>
      <c r="K62990" s="50"/>
      <c r="L62990" s="50"/>
      <c r="M62990" s="50"/>
      <c r="N62990" s="50"/>
      <c r="O62990" s="50"/>
      <c r="P62990" s="50"/>
      <c r="Q62990" s="50"/>
      <c r="R62990" s="51"/>
      <c r="S62990" s="51"/>
      <c r="T62990" s="51"/>
      <c r="U62990" s="51"/>
      <c r="V62990" s="51"/>
      <c r="W62990" s="51"/>
      <c r="X62990" s="44"/>
      <c r="AF62990" s="52"/>
      <c r="AM62990" s="7"/>
      <c r="AN62990" s="7"/>
      <c r="AO62990" s="53"/>
      <c r="AP62990" s="54"/>
      <c r="AQ62990" s="54"/>
      <c r="AR62990" s="7"/>
      <c r="AS62990" s="54"/>
      <c r="AT62990" s="53"/>
      <c r="AU62990" s="7"/>
      <c r="AV62990" s="7"/>
      <c r="AW62990" s="55"/>
      <c r="AX62990" s="56"/>
      <c r="AY62990" s="55"/>
      <c r="AZ62990" s="55"/>
      <c r="BA62990" s="55"/>
      <c r="BB62990" s="11"/>
      <c r="BC62990" s="12"/>
      <c r="BD62990" s="12"/>
      <c r="BE62990" s="12"/>
      <c r="BF62990" s="12"/>
      <c r="BG62990" s="12"/>
      <c r="BH62990" s="12"/>
      <c r="BI62990" s="12"/>
      <c r="BJ62990" s="12"/>
      <c r="BK62990" s="12"/>
    </row>
    <row r="62991" spans="1:63" s="5" customFormat="1">
      <c r="A62991" s="13"/>
      <c r="B62991" s="13"/>
      <c r="C62991" s="45"/>
      <c r="E62991" s="46"/>
      <c r="F62991" s="47"/>
      <c r="G62991" s="48"/>
      <c r="H62991" s="49"/>
      <c r="I62991" s="49"/>
      <c r="J62991" s="49"/>
      <c r="K62991" s="50"/>
      <c r="L62991" s="50"/>
      <c r="M62991" s="50"/>
      <c r="N62991" s="50"/>
      <c r="O62991" s="50"/>
      <c r="P62991" s="50"/>
      <c r="Q62991" s="50"/>
      <c r="R62991" s="51"/>
      <c r="S62991" s="51"/>
      <c r="T62991" s="51"/>
      <c r="U62991" s="51"/>
      <c r="V62991" s="51"/>
      <c r="W62991" s="51"/>
      <c r="X62991" s="44"/>
      <c r="AF62991" s="52"/>
      <c r="AM62991" s="7"/>
      <c r="AN62991" s="7"/>
      <c r="AO62991" s="53"/>
      <c r="AP62991" s="54"/>
      <c r="AQ62991" s="54"/>
      <c r="AR62991" s="7"/>
      <c r="AS62991" s="54"/>
      <c r="AT62991" s="53"/>
      <c r="AU62991" s="7"/>
      <c r="AV62991" s="7"/>
      <c r="AW62991" s="55"/>
      <c r="AX62991" s="56"/>
      <c r="AY62991" s="55"/>
      <c r="AZ62991" s="55"/>
      <c r="BA62991" s="55"/>
      <c r="BB62991" s="11"/>
      <c r="BC62991" s="12"/>
      <c r="BD62991" s="12"/>
      <c r="BE62991" s="12"/>
      <c r="BF62991" s="12"/>
      <c r="BG62991" s="12"/>
      <c r="BH62991" s="12"/>
      <c r="BI62991" s="12"/>
      <c r="BJ62991" s="12"/>
      <c r="BK62991" s="12"/>
    </row>
    <row r="62992" spans="1:63" s="5" customFormat="1">
      <c r="A62992" s="13"/>
      <c r="B62992" s="13"/>
      <c r="C62992" s="45"/>
      <c r="E62992" s="46"/>
      <c r="F62992" s="47"/>
      <c r="G62992" s="48"/>
      <c r="H62992" s="49"/>
      <c r="I62992" s="49"/>
      <c r="J62992" s="49"/>
      <c r="K62992" s="50"/>
      <c r="L62992" s="50"/>
      <c r="M62992" s="50"/>
      <c r="N62992" s="50"/>
      <c r="O62992" s="50"/>
      <c r="P62992" s="50"/>
      <c r="Q62992" s="50"/>
      <c r="R62992" s="51"/>
      <c r="S62992" s="51"/>
      <c r="T62992" s="51"/>
      <c r="U62992" s="51"/>
      <c r="V62992" s="51"/>
      <c r="W62992" s="51"/>
      <c r="X62992" s="44"/>
      <c r="AF62992" s="52"/>
      <c r="AM62992" s="7"/>
      <c r="AN62992" s="7"/>
      <c r="AO62992" s="53"/>
      <c r="AP62992" s="54"/>
      <c r="AQ62992" s="54"/>
      <c r="AR62992" s="7"/>
      <c r="AS62992" s="54"/>
      <c r="AT62992" s="53"/>
      <c r="AU62992" s="7"/>
      <c r="AV62992" s="7"/>
      <c r="AW62992" s="55"/>
      <c r="AX62992" s="56"/>
      <c r="AY62992" s="55"/>
      <c r="AZ62992" s="55"/>
      <c r="BA62992" s="55"/>
      <c r="BB62992" s="11"/>
      <c r="BC62992" s="12"/>
      <c r="BD62992" s="12"/>
      <c r="BE62992" s="12"/>
      <c r="BF62992" s="12"/>
      <c r="BG62992" s="12"/>
      <c r="BH62992" s="12"/>
      <c r="BI62992" s="12"/>
      <c r="BJ62992" s="12"/>
      <c r="BK62992" s="12"/>
    </row>
    <row r="62993" spans="1:63" s="5" customFormat="1">
      <c r="A62993" s="13"/>
      <c r="B62993" s="13"/>
      <c r="C62993" s="45"/>
      <c r="E62993" s="46"/>
      <c r="F62993" s="47"/>
      <c r="G62993" s="48"/>
      <c r="H62993" s="49"/>
      <c r="I62993" s="49"/>
      <c r="J62993" s="49"/>
      <c r="K62993" s="50"/>
      <c r="L62993" s="50"/>
      <c r="M62993" s="50"/>
      <c r="N62993" s="50"/>
      <c r="O62993" s="50"/>
      <c r="P62993" s="50"/>
      <c r="Q62993" s="50"/>
      <c r="R62993" s="51"/>
      <c r="S62993" s="51"/>
      <c r="T62993" s="51"/>
      <c r="U62993" s="51"/>
      <c r="V62993" s="51"/>
      <c r="W62993" s="51"/>
      <c r="X62993" s="44"/>
      <c r="AF62993" s="52"/>
      <c r="AM62993" s="7"/>
      <c r="AN62993" s="7"/>
      <c r="AO62993" s="53"/>
      <c r="AP62993" s="54"/>
      <c r="AQ62993" s="54"/>
      <c r="AR62993" s="7"/>
      <c r="AS62993" s="54"/>
      <c r="AT62993" s="53"/>
      <c r="AU62993" s="7"/>
      <c r="AV62993" s="7"/>
      <c r="AW62993" s="55"/>
      <c r="AX62993" s="56"/>
      <c r="AY62993" s="55"/>
      <c r="AZ62993" s="55"/>
      <c r="BA62993" s="55"/>
      <c r="BB62993" s="11"/>
      <c r="BC62993" s="12"/>
      <c r="BD62993" s="12"/>
      <c r="BE62993" s="12"/>
      <c r="BF62993" s="12"/>
      <c r="BG62993" s="12"/>
      <c r="BH62993" s="12"/>
      <c r="BI62993" s="12"/>
      <c r="BJ62993" s="12"/>
      <c r="BK62993" s="12"/>
    </row>
    <row r="62994" spans="1:63" s="5" customFormat="1">
      <c r="A62994" s="13"/>
      <c r="B62994" s="13"/>
      <c r="C62994" s="45"/>
      <c r="E62994" s="46"/>
      <c r="F62994" s="47"/>
      <c r="G62994" s="48"/>
      <c r="H62994" s="49"/>
      <c r="I62994" s="49"/>
      <c r="J62994" s="49"/>
      <c r="K62994" s="50"/>
      <c r="L62994" s="50"/>
      <c r="M62994" s="50"/>
      <c r="N62994" s="50"/>
      <c r="O62994" s="50"/>
      <c r="P62994" s="50"/>
      <c r="Q62994" s="50"/>
      <c r="R62994" s="51"/>
      <c r="S62994" s="51"/>
      <c r="T62994" s="51"/>
      <c r="U62994" s="51"/>
      <c r="V62994" s="51"/>
      <c r="W62994" s="51"/>
      <c r="X62994" s="44"/>
      <c r="AF62994" s="52"/>
      <c r="AM62994" s="7"/>
      <c r="AN62994" s="7"/>
      <c r="AO62994" s="53"/>
      <c r="AP62994" s="54"/>
      <c r="AQ62994" s="54"/>
      <c r="AR62994" s="7"/>
      <c r="AS62994" s="54"/>
      <c r="AT62994" s="53"/>
      <c r="AU62994" s="7"/>
      <c r="AV62994" s="7"/>
      <c r="AW62994" s="55"/>
      <c r="AX62994" s="56"/>
      <c r="AY62994" s="55"/>
      <c r="AZ62994" s="55"/>
      <c r="BA62994" s="55"/>
      <c r="BB62994" s="11"/>
      <c r="BC62994" s="12"/>
      <c r="BD62994" s="12"/>
      <c r="BE62994" s="12"/>
      <c r="BF62994" s="12"/>
      <c r="BG62994" s="12"/>
      <c r="BH62994" s="12"/>
      <c r="BI62994" s="12"/>
      <c r="BJ62994" s="12"/>
      <c r="BK62994" s="12"/>
    </row>
    <row r="62995" spans="1:63" s="5" customFormat="1">
      <c r="A62995" s="13"/>
      <c r="B62995" s="13"/>
      <c r="C62995" s="45"/>
      <c r="E62995" s="46"/>
      <c r="F62995" s="47"/>
      <c r="G62995" s="48"/>
      <c r="H62995" s="49"/>
      <c r="I62995" s="49"/>
      <c r="J62995" s="49"/>
      <c r="K62995" s="50"/>
      <c r="L62995" s="50"/>
      <c r="M62995" s="50"/>
      <c r="N62995" s="50"/>
      <c r="O62995" s="50"/>
      <c r="P62995" s="50"/>
      <c r="Q62995" s="50"/>
      <c r="R62995" s="51"/>
      <c r="S62995" s="51"/>
      <c r="T62995" s="51"/>
      <c r="U62995" s="51"/>
      <c r="V62995" s="51"/>
      <c r="W62995" s="51"/>
      <c r="X62995" s="44"/>
      <c r="AF62995" s="52"/>
      <c r="AM62995" s="7"/>
      <c r="AN62995" s="7"/>
      <c r="AO62995" s="53"/>
      <c r="AP62995" s="54"/>
      <c r="AQ62995" s="54"/>
      <c r="AR62995" s="7"/>
      <c r="AS62995" s="54"/>
      <c r="AT62995" s="53"/>
      <c r="AU62995" s="7"/>
      <c r="AV62995" s="7"/>
      <c r="AW62995" s="55"/>
      <c r="AX62995" s="56"/>
      <c r="AY62995" s="55"/>
      <c r="AZ62995" s="55"/>
      <c r="BA62995" s="55"/>
      <c r="BB62995" s="11"/>
      <c r="BC62995" s="12"/>
      <c r="BD62995" s="12"/>
      <c r="BE62995" s="12"/>
      <c r="BF62995" s="12"/>
      <c r="BG62995" s="12"/>
      <c r="BH62995" s="12"/>
      <c r="BI62995" s="12"/>
      <c r="BJ62995" s="12"/>
      <c r="BK62995" s="12"/>
    </row>
    <row r="62996" spans="1:63" s="5" customFormat="1">
      <c r="A62996" s="13"/>
      <c r="B62996" s="13"/>
      <c r="C62996" s="45"/>
      <c r="E62996" s="46"/>
      <c r="F62996" s="47"/>
      <c r="G62996" s="48"/>
      <c r="H62996" s="49"/>
      <c r="I62996" s="49"/>
      <c r="J62996" s="49"/>
      <c r="K62996" s="50"/>
      <c r="L62996" s="50"/>
      <c r="M62996" s="50"/>
      <c r="N62996" s="50"/>
      <c r="O62996" s="50"/>
      <c r="P62996" s="50"/>
      <c r="Q62996" s="50"/>
      <c r="R62996" s="51"/>
      <c r="S62996" s="51"/>
      <c r="T62996" s="51"/>
      <c r="U62996" s="51"/>
      <c r="V62996" s="51"/>
      <c r="W62996" s="51"/>
      <c r="X62996" s="44"/>
      <c r="AF62996" s="52"/>
      <c r="AM62996" s="7"/>
      <c r="AN62996" s="7"/>
      <c r="AO62996" s="53"/>
      <c r="AP62996" s="54"/>
      <c r="AQ62996" s="54"/>
      <c r="AR62996" s="7"/>
      <c r="AS62996" s="54"/>
      <c r="AT62996" s="53"/>
      <c r="AU62996" s="7"/>
      <c r="AV62996" s="7"/>
      <c r="AW62996" s="55"/>
      <c r="AX62996" s="56"/>
      <c r="AY62996" s="55"/>
      <c r="AZ62996" s="55"/>
      <c r="BA62996" s="55"/>
      <c r="BB62996" s="11"/>
      <c r="BC62996" s="12"/>
      <c r="BD62996" s="12"/>
      <c r="BE62996" s="12"/>
      <c r="BF62996" s="12"/>
      <c r="BG62996" s="12"/>
      <c r="BH62996" s="12"/>
      <c r="BI62996" s="12"/>
      <c r="BJ62996" s="12"/>
      <c r="BK62996" s="12"/>
    </row>
    <row r="62997" spans="1:63" s="5" customFormat="1">
      <c r="A62997" s="13"/>
      <c r="B62997" s="13"/>
      <c r="C62997" s="45"/>
      <c r="E62997" s="46"/>
      <c r="F62997" s="47"/>
      <c r="G62997" s="48"/>
      <c r="H62997" s="49"/>
      <c r="I62997" s="49"/>
      <c r="J62997" s="49"/>
      <c r="K62997" s="50"/>
      <c r="L62997" s="50"/>
      <c r="M62997" s="50"/>
      <c r="N62997" s="50"/>
      <c r="O62997" s="50"/>
      <c r="P62997" s="50"/>
      <c r="Q62997" s="50"/>
      <c r="R62997" s="51"/>
      <c r="S62997" s="51"/>
      <c r="T62997" s="51"/>
      <c r="U62997" s="51"/>
      <c r="V62997" s="51"/>
      <c r="W62997" s="51"/>
      <c r="X62997" s="44"/>
      <c r="AF62997" s="52"/>
      <c r="AM62997" s="7"/>
      <c r="AN62997" s="7"/>
      <c r="AO62997" s="53"/>
      <c r="AP62997" s="54"/>
      <c r="AQ62997" s="54"/>
      <c r="AR62997" s="7"/>
      <c r="AS62997" s="54"/>
      <c r="AT62997" s="53"/>
      <c r="AU62997" s="7"/>
      <c r="AV62997" s="7"/>
      <c r="AW62997" s="55"/>
      <c r="AX62997" s="56"/>
      <c r="AY62997" s="55"/>
      <c r="AZ62997" s="55"/>
      <c r="BA62997" s="55"/>
      <c r="BB62997" s="11"/>
      <c r="BC62997" s="12"/>
      <c r="BD62997" s="12"/>
      <c r="BE62997" s="12"/>
      <c r="BF62997" s="12"/>
      <c r="BG62997" s="12"/>
      <c r="BH62997" s="12"/>
      <c r="BI62997" s="12"/>
      <c r="BJ62997" s="12"/>
      <c r="BK62997" s="12"/>
    </row>
    <row r="62998" spans="1:63" s="5" customFormat="1">
      <c r="A62998" s="13"/>
      <c r="B62998" s="13"/>
      <c r="C62998" s="45"/>
      <c r="E62998" s="46"/>
      <c r="F62998" s="47"/>
      <c r="G62998" s="48"/>
      <c r="H62998" s="49"/>
      <c r="I62998" s="49"/>
      <c r="J62998" s="49"/>
      <c r="K62998" s="50"/>
      <c r="L62998" s="50"/>
      <c r="M62998" s="50"/>
      <c r="N62998" s="50"/>
      <c r="O62998" s="50"/>
      <c r="P62998" s="50"/>
      <c r="Q62998" s="50"/>
      <c r="R62998" s="51"/>
      <c r="S62998" s="51"/>
      <c r="T62998" s="51"/>
      <c r="U62998" s="51"/>
      <c r="V62998" s="51"/>
      <c r="W62998" s="51"/>
      <c r="X62998" s="44"/>
      <c r="AF62998" s="52"/>
      <c r="AM62998" s="7"/>
      <c r="AN62998" s="7"/>
      <c r="AO62998" s="53"/>
      <c r="AP62998" s="54"/>
      <c r="AQ62998" s="54"/>
      <c r="AR62998" s="7"/>
      <c r="AS62998" s="54"/>
      <c r="AT62998" s="53"/>
      <c r="AU62998" s="7"/>
      <c r="AV62998" s="7"/>
      <c r="AW62998" s="55"/>
      <c r="AX62998" s="56"/>
      <c r="AY62998" s="55"/>
      <c r="AZ62998" s="55"/>
      <c r="BA62998" s="55"/>
      <c r="BB62998" s="11"/>
      <c r="BC62998" s="12"/>
      <c r="BD62998" s="12"/>
      <c r="BE62998" s="12"/>
      <c r="BF62998" s="12"/>
      <c r="BG62998" s="12"/>
      <c r="BH62998" s="12"/>
      <c r="BI62998" s="12"/>
      <c r="BJ62998" s="12"/>
      <c r="BK62998" s="12"/>
    </row>
    <row r="62999" spans="1:63" s="5" customFormat="1">
      <c r="A62999" s="13"/>
      <c r="B62999" s="13"/>
      <c r="C62999" s="45"/>
      <c r="E62999" s="46"/>
      <c r="F62999" s="47"/>
      <c r="G62999" s="48"/>
      <c r="H62999" s="49"/>
      <c r="I62999" s="49"/>
      <c r="J62999" s="49"/>
      <c r="K62999" s="50"/>
      <c r="L62999" s="50"/>
      <c r="M62999" s="50"/>
      <c r="N62999" s="50"/>
      <c r="O62999" s="50"/>
      <c r="P62999" s="50"/>
      <c r="Q62999" s="50"/>
      <c r="R62999" s="51"/>
      <c r="S62999" s="51"/>
      <c r="T62999" s="51"/>
      <c r="U62999" s="51"/>
      <c r="V62999" s="51"/>
      <c r="W62999" s="51"/>
      <c r="X62999" s="44"/>
      <c r="AF62999" s="52"/>
      <c r="AM62999" s="7"/>
      <c r="AN62999" s="7"/>
      <c r="AO62999" s="53"/>
      <c r="AP62999" s="54"/>
      <c r="AQ62999" s="54"/>
      <c r="AR62999" s="7"/>
      <c r="AS62999" s="54"/>
      <c r="AT62999" s="53"/>
      <c r="AU62999" s="7"/>
      <c r="AV62999" s="7"/>
      <c r="AW62999" s="55"/>
      <c r="AX62999" s="56"/>
      <c r="AY62999" s="55"/>
      <c r="AZ62999" s="55"/>
      <c r="BA62999" s="55"/>
      <c r="BB62999" s="11"/>
      <c r="BC62999" s="12"/>
      <c r="BD62999" s="12"/>
      <c r="BE62999" s="12"/>
      <c r="BF62999" s="12"/>
      <c r="BG62999" s="12"/>
      <c r="BH62999" s="12"/>
      <c r="BI62999" s="12"/>
      <c r="BJ62999" s="12"/>
      <c r="BK62999" s="12"/>
    </row>
    <row r="63000" spans="1:63" s="5" customFormat="1">
      <c r="A63000" s="13"/>
      <c r="B63000" s="13"/>
      <c r="C63000" s="45"/>
      <c r="E63000" s="46"/>
      <c r="F63000" s="47"/>
      <c r="G63000" s="48"/>
      <c r="H63000" s="49"/>
      <c r="I63000" s="49"/>
      <c r="J63000" s="49"/>
      <c r="K63000" s="50"/>
      <c r="L63000" s="50"/>
      <c r="M63000" s="50"/>
      <c r="N63000" s="50"/>
      <c r="O63000" s="50"/>
      <c r="P63000" s="50"/>
      <c r="Q63000" s="50"/>
      <c r="R63000" s="51"/>
      <c r="S63000" s="51"/>
      <c r="T63000" s="51"/>
      <c r="U63000" s="51"/>
      <c r="V63000" s="51"/>
      <c r="W63000" s="51"/>
      <c r="X63000" s="44"/>
      <c r="AF63000" s="52"/>
      <c r="AM63000" s="7"/>
      <c r="AN63000" s="7"/>
      <c r="AO63000" s="53"/>
      <c r="AP63000" s="54"/>
      <c r="AQ63000" s="54"/>
      <c r="AR63000" s="7"/>
      <c r="AS63000" s="54"/>
      <c r="AT63000" s="53"/>
      <c r="AU63000" s="7"/>
      <c r="AV63000" s="7"/>
      <c r="AW63000" s="55"/>
      <c r="AX63000" s="56"/>
      <c r="AY63000" s="55"/>
      <c r="AZ63000" s="55"/>
      <c r="BA63000" s="55"/>
      <c r="BB63000" s="11"/>
      <c r="BC63000" s="12"/>
      <c r="BD63000" s="12"/>
      <c r="BE63000" s="12"/>
      <c r="BF63000" s="12"/>
      <c r="BG63000" s="12"/>
      <c r="BH63000" s="12"/>
      <c r="BI63000" s="12"/>
      <c r="BJ63000" s="12"/>
      <c r="BK63000" s="12"/>
    </row>
    <row r="63001" spans="1:63" s="5" customFormat="1">
      <c r="A63001" s="13"/>
      <c r="B63001" s="13"/>
      <c r="C63001" s="45"/>
      <c r="E63001" s="46"/>
      <c r="F63001" s="47"/>
      <c r="G63001" s="48"/>
      <c r="H63001" s="49"/>
      <c r="I63001" s="49"/>
      <c r="J63001" s="49"/>
      <c r="K63001" s="50"/>
      <c r="L63001" s="50"/>
      <c r="M63001" s="50"/>
      <c r="N63001" s="50"/>
      <c r="O63001" s="50"/>
      <c r="P63001" s="50"/>
      <c r="Q63001" s="50"/>
      <c r="R63001" s="51"/>
      <c r="S63001" s="51"/>
      <c r="T63001" s="51"/>
      <c r="U63001" s="51"/>
      <c r="V63001" s="51"/>
      <c r="W63001" s="51"/>
      <c r="X63001" s="44"/>
      <c r="AF63001" s="52"/>
      <c r="AM63001" s="7"/>
      <c r="AN63001" s="7"/>
      <c r="AO63001" s="53"/>
      <c r="AP63001" s="54"/>
      <c r="AQ63001" s="54"/>
      <c r="AR63001" s="7"/>
      <c r="AS63001" s="54"/>
      <c r="AT63001" s="53"/>
      <c r="AU63001" s="7"/>
      <c r="AV63001" s="7"/>
      <c r="AW63001" s="55"/>
      <c r="AX63001" s="56"/>
      <c r="AY63001" s="55"/>
      <c r="AZ63001" s="55"/>
      <c r="BA63001" s="55"/>
      <c r="BB63001" s="11"/>
      <c r="BC63001" s="12"/>
      <c r="BD63001" s="12"/>
      <c r="BE63001" s="12"/>
      <c r="BF63001" s="12"/>
      <c r="BG63001" s="12"/>
      <c r="BH63001" s="12"/>
      <c r="BI63001" s="12"/>
      <c r="BJ63001" s="12"/>
      <c r="BK63001" s="12"/>
    </row>
    <row r="63002" spans="1:63" s="5" customFormat="1">
      <c r="A63002" s="13"/>
      <c r="B63002" s="13"/>
      <c r="C63002" s="45"/>
      <c r="E63002" s="46"/>
      <c r="F63002" s="47"/>
      <c r="G63002" s="48"/>
      <c r="H63002" s="49"/>
      <c r="I63002" s="49"/>
      <c r="J63002" s="49"/>
      <c r="K63002" s="50"/>
      <c r="L63002" s="50"/>
      <c r="M63002" s="50"/>
      <c r="N63002" s="50"/>
      <c r="O63002" s="50"/>
      <c r="P63002" s="50"/>
      <c r="Q63002" s="50"/>
      <c r="R63002" s="51"/>
      <c r="S63002" s="51"/>
      <c r="T63002" s="51"/>
      <c r="U63002" s="51"/>
      <c r="V63002" s="51"/>
      <c r="W63002" s="51"/>
      <c r="X63002" s="44"/>
      <c r="AF63002" s="52"/>
      <c r="AM63002" s="7"/>
      <c r="AN63002" s="7"/>
      <c r="AO63002" s="53"/>
      <c r="AP63002" s="54"/>
      <c r="AQ63002" s="54"/>
      <c r="AR63002" s="7"/>
      <c r="AS63002" s="54"/>
      <c r="AT63002" s="53"/>
      <c r="AU63002" s="7"/>
      <c r="AV63002" s="7"/>
      <c r="AW63002" s="55"/>
      <c r="AX63002" s="56"/>
      <c r="AY63002" s="55"/>
      <c r="AZ63002" s="55"/>
      <c r="BA63002" s="55"/>
      <c r="BB63002" s="11"/>
      <c r="BC63002" s="12"/>
      <c r="BD63002" s="12"/>
      <c r="BE63002" s="12"/>
      <c r="BF63002" s="12"/>
      <c r="BG63002" s="12"/>
      <c r="BH63002" s="12"/>
      <c r="BI63002" s="12"/>
      <c r="BJ63002" s="12"/>
      <c r="BK63002" s="12"/>
    </row>
    <row r="63003" spans="1:63" s="5" customFormat="1">
      <c r="A63003" s="13"/>
      <c r="B63003" s="13"/>
      <c r="C63003" s="45"/>
      <c r="E63003" s="46"/>
      <c r="F63003" s="47"/>
      <c r="G63003" s="48"/>
      <c r="H63003" s="49"/>
      <c r="I63003" s="49"/>
      <c r="J63003" s="49"/>
      <c r="K63003" s="50"/>
      <c r="L63003" s="50"/>
      <c r="M63003" s="50"/>
      <c r="N63003" s="50"/>
      <c r="O63003" s="50"/>
      <c r="P63003" s="50"/>
      <c r="Q63003" s="50"/>
      <c r="R63003" s="51"/>
      <c r="S63003" s="51"/>
      <c r="T63003" s="51"/>
      <c r="U63003" s="51"/>
      <c r="V63003" s="51"/>
      <c r="W63003" s="51"/>
      <c r="X63003" s="44"/>
      <c r="AF63003" s="52"/>
      <c r="AM63003" s="7"/>
      <c r="AN63003" s="7"/>
      <c r="AO63003" s="53"/>
      <c r="AP63003" s="54"/>
      <c r="AQ63003" s="54"/>
      <c r="AR63003" s="7"/>
      <c r="AS63003" s="54"/>
      <c r="AT63003" s="53"/>
      <c r="AU63003" s="7"/>
      <c r="AV63003" s="7"/>
      <c r="AW63003" s="55"/>
      <c r="AX63003" s="56"/>
      <c r="AY63003" s="55"/>
      <c r="AZ63003" s="55"/>
      <c r="BA63003" s="55"/>
      <c r="BB63003" s="11"/>
      <c r="BC63003" s="12"/>
      <c r="BD63003" s="12"/>
      <c r="BE63003" s="12"/>
      <c r="BF63003" s="12"/>
      <c r="BG63003" s="12"/>
      <c r="BH63003" s="12"/>
      <c r="BI63003" s="12"/>
      <c r="BJ63003" s="12"/>
      <c r="BK63003" s="12"/>
    </row>
    <row r="63004" spans="1:63" s="5" customFormat="1">
      <c r="A63004" s="13"/>
      <c r="B63004" s="13"/>
      <c r="C63004" s="45"/>
      <c r="E63004" s="46"/>
      <c r="F63004" s="47"/>
      <c r="G63004" s="48"/>
      <c r="H63004" s="49"/>
      <c r="I63004" s="49"/>
      <c r="J63004" s="49"/>
      <c r="K63004" s="50"/>
      <c r="L63004" s="50"/>
      <c r="M63004" s="50"/>
      <c r="N63004" s="50"/>
      <c r="O63004" s="50"/>
      <c r="P63004" s="50"/>
      <c r="Q63004" s="50"/>
      <c r="R63004" s="51"/>
      <c r="S63004" s="51"/>
      <c r="T63004" s="51"/>
      <c r="U63004" s="51"/>
      <c r="V63004" s="51"/>
      <c r="W63004" s="51"/>
      <c r="X63004" s="44"/>
      <c r="AF63004" s="52"/>
      <c r="AM63004" s="7"/>
      <c r="AN63004" s="7"/>
      <c r="AO63004" s="53"/>
      <c r="AP63004" s="54"/>
      <c r="AQ63004" s="54"/>
      <c r="AR63004" s="7"/>
      <c r="AS63004" s="54"/>
      <c r="AT63004" s="53"/>
      <c r="AU63004" s="7"/>
      <c r="AV63004" s="7"/>
      <c r="AW63004" s="55"/>
      <c r="AX63004" s="56"/>
      <c r="AY63004" s="55"/>
      <c r="AZ63004" s="55"/>
      <c r="BA63004" s="55"/>
      <c r="BB63004" s="11"/>
      <c r="BC63004" s="12"/>
      <c r="BD63004" s="12"/>
      <c r="BE63004" s="12"/>
      <c r="BF63004" s="12"/>
      <c r="BG63004" s="12"/>
      <c r="BH63004" s="12"/>
      <c r="BI63004" s="12"/>
      <c r="BJ63004" s="12"/>
      <c r="BK63004" s="12"/>
    </row>
    <row r="63005" spans="1:63" s="5" customFormat="1">
      <c r="A63005" s="13"/>
      <c r="B63005" s="13"/>
      <c r="C63005" s="45"/>
      <c r="E63005" s="46"/>
      <c r="F63005" s="47"/>
      <c r="G63005" s="48"/>
      <c r="H63005" s="49"/>
      <c r="I63005" s="49"/>
      <c r="J63005" s="49"/>
      <c r="K63005" s="50"/>
      <c r="L63005" s="50"/>
      <c r="M63005" s="50"/>
      <c r="N63005" s="50"/>
      <c r="O63005" s="50"/>
      <c r="P63005" s="50"/>
      <c r="Q63005" s="50"/>
      <c r="R63005" s="51"/>
      <c r="S63005" s="51"/>
      <c r="T63005" s="51"/>
      <c r="U63005" s="51"/>
      <c r="V63005" s="51"/>
      <c r="W63005" s="51"/>
      <c r="X63005" s="44"/>
      <c r="AF63005" s="52"/>
      <c r="AM63005" s="7"/>
      <c r="AN63005" s="7"/>
      <c r="AO63005" s="53"/>
      <c r="AP63005" s="54"/>
      <c r="AQ63005" s="54"/>
      <c r="AR63005" s="7"/>
      <c r="AS63005" s="54"/>
      <c r="AT63005" s="53"/>
      <c r="AU63005" s="7"/>
      <c r="AV63005" s="7"/>
      <c r="AW63005" s="55"/>
      <c r="AX63005" s="56"/>
      <c r="AY63005" s="55"/>
      <c r="AZ63005" s="55"/>
      <c r="BA63005" s="55"/>
      <c r="BB63005" s="11"/>
      <c r="BC63005" s="12"/>
      <c r="BD63005" s="12"/>
      <c r="BE63005" s="12"/>
      <c r="BF63005" s="12"/>
      <c r="BG63005" s="12"/>
      <c r="BH63005" s="12"/>
      <c r="BI63005" s="12"/>
      <c r="BJ63005" s="12"/>
      <c r="BK63005" s="12"/>
    </row>
    <row r="63006" spans="1:63" s="5" customFormat="1">
      <c r="A63006" s="13"/>
      <c r="B63006" s="13"/>
      <c r="C63006" s="45"/>
      <c r="E63006" s="46"/>
      <c r="F63006" s="47"/>
      <c r="G63006" s="48"/>
      <c r="H63006" s="49"/>
      <c r="I63006" s="49"/>
      <c r="J63006" s="49"/>
      <c r="K63006" s="50"/>
      <c r="L63006" s="50"/>
      <c r="M63006" s="50"/>
      <c r="N63006" s="50"/>
      <c r="O63006" s="50"/>
      <c r="P63006" s="50"/>
      <c r="Q63006" s="50"/>
      <c r="R63006" s="51"/>
      <c r="S63006" s="51"/>
      <c r="T63006" s="51"/>
      <c r="U63006" s="51"/>
      <c r="V63006" s="51"/>
      <c r="W63006" s="51"/>
      <c r="X63006" s="44"/>
      <c r="AF63006" s="52"/>
      <c r="AM63006" s="7"/>
      <c r="AN63006" s="7"/>
      <c r="AO63006" s="53"/>
      <c r="AP63006" s="54"/>
      <c r="AQ63006" s="54"/>
      <c r="AR63006" s="7"/>
      <c r="AS63006" s="54"/>
      <c r="AT63006" s="53"/>
      <c r="AU63006" s="7"/>
      <c r="AV63006" s="7"/>
      <c r="AW63006" s="55"/>
      <c r="AX63006" s="56"/>
      <c r="AY63006" s="55"/>
      <c r="AZ63006" s="55"/>
      <c r="BA63006" s="55"/>
      <c r="BB63006" s="11"/>
      <c r="BC63006" s="12"/>
      <c r="BD63006" s="12"/>
      <c r="BE63006" s="12"/>
      <c r="BF63006" s="12"/>
      <c r="BG63006" s="12"/>
      <c r="BH63006" s="12"/>
      <c r="BI63006" s="12"/>
      <c r="BJ63006" s="12"/>
      <c r="BK63006" s="12"/>
    </row>
    <row r="63007" spans="1:63" s="5" customFormat="1">
      <c r="A63007" s="13"/>
      <c r="B63007" s="13"/>
      <c r="C63007" s="45"/>
      <c r="E63007" s="46"/>
      <c r="F63007" s="47"/>
      <c r="G63007" s="48"/>
      <c r="H63007" s="49"/>
      <c r="I63007" s="49"/>
      <c r="J63007" s="49"/>
      <c r="K63007" s="50"/>
      <c r="L63007" s="50"/>
      <c r="M63007" s="50"/>
      <c r="N63007" s="50"/>
      <c r="O63007" s="50"/>
      <c r="P63007" s="50"/>
      <c r="Q63007" s="50"/>
      <c r="R63007" s="51"/>
      <c r="S63007" s="51"/>
      <c r="T63007" s="51"/>
      <c r="U63007" s="51"/>
      <c r="V63007" s="51"/>
      <c r="W63007" s="51"/>
      <c r="X63007" s="44"/>
      <c r="AF63007" s="52"/>
      <c r="AM63007" s="7"/>
      <c r="AN63007" s="7"/>
      <c r="AO63007" s="53"/>
      <c r="AP63007" s="54"/>
      <c r="AQ63007" s="54"/>
      <c r="AR63007" s="7"/>
      <c r="AS63007" s="54"/>
      <c r="AT63007" s="53"/>
      <c r="AU63007" s="7"/>
      <c r="AV63007" s="7"/>
      <c r="AW63007" s="55"/>
      <c r="AX63007" s="56"/>
      <c r="AY63007" s="55"/>
      <c r="AZ63007" s="55"/>
      <c r="BA63007" s="55"/>
      <c r="BB63007" s="11"/>
      <c r="BC63007" s="12"/>
      <c r="BD63007" s="12"/>
      <c r="BE63007" s="12"/>
      <c r="BF63007" s="12"/>
      <c r="BG63007" s="12"/>
      <c r="BH63007" s="12"/>
      <c r="BI63007" s="12"/>
      <c r="BJ63007" s="12"/>
      <c r="BK63007" s="12"/>
    </row>
    <row r="63008" spans="1:63" s="5" customFormat="1">
      <c r="A63008" s="13"/>
      <c r="B63008" s="13"/>
      <c r="C63008" s="45"/>
      <c r="E63008" s="46"/>
      <c r="F63008" s="47"/>
      <c r="G63008" s="48"/>
      <c r="H63008" s="49"/>
      <c r="I63008" s="49"/>
      <c r="J63008" s="49"/>
      <c r="K63008" s="50"/>
      <c r="L63008" s="50"/>
      <c r="M63008" s="50"/>
      <c r="N63008" s="50"/>
      <c r="O63008" s="50"/>
      <c r="P63008" s="50"/>
      <c r="Q63008" s="50"/>
      <c r="R63008" s="51"/>
      <c r="S63008" s="51"/>
      <c r="T63008" s="51"/>
      <c r="U63008" s="51"/>
      <c r="V63008" s="51"/>
      <c r="W63008" s="51"/>
      <c r="X63008" s="44"/>
      <c r="AF63008" s="52"/>
      <c r="AM63008" s="7"/>
      <c r="AN63008" s="7"/>
      <c r="AO63008" s="53"/>
      <c r="AP63008" s="54"/>
      <c r="AQ63008" s="54"/>
      <c r="AR63008" s="7"/>
      <c r="AS63008" s="54"/>
      <c r="AT63008" s="53"/>
      <c r="AU63008" s="7"/>
      <c r="AV63008" s="7"/>
      <c r="AW63008" s="55"/>
      <c r="AX63008" s="56"/>
      <c r="AY63008" s="55"/>
      <c r="AZ63008" s="55"/>
      <c r="BA63008" s="55"/>
      <c r="BB63008" s="11"/>
      <c r="BC63008" s="12"/>
      <c r="BD63008" s="12"/>
      <c r="BE63008" s="12"/>
      <c r="BF63008" s="12"/>
      <c r="BG63008" s="12"/>
      <c r="BH63008" s="12"/>
      <c r="BI63008" s="12"/>
      <c r="BJ63008" s="12"/>
      <c r="BK63008" s="12"/>
    </row>
    <row r="63009" spans="1:63" s="5" customFormat="1">
      <c r="A63009" s="13"/>
      <c r="B63009" s="13"/>
      <c r="C63009" s="45"/>
      <c r="E63009" s="46"/>
      <c r="F63009" s="47"/>
      <c r="G63009" s="48"/>
      <c r="H63009" s="49"/>
      <c r="I63009" s="49"/>
      <c r="J63009" s="49"/>
      <c r="K63009" s="50"/>
      <c r="L63009" s="50"/>
      <c r="M63009" s="50"/>
      <c r="N63009" s="50"/>
      <c r="O63009" s="50"/>
      <c r="P63009" s="50"/>
      <c r="Q63009" s="50"/>
      <c r="R63009" s="51"/>
      <c r="S63009" s="51"/>
      <c r="T63009" s="51"/>
      <c r="U63009" s="51"/>
      <c r="V63009" s="51"/>
      <c r="W63009" s="51"/>
      <c r="X63009" s="44"/>
      <c r="AF63009" s="52"/>
      <c r="AM63009" s="7"/>
      <c r="AN63009" s="7"/>
      <c r="AO63009" s="53"/>
      <c r="AP63009" s="54"/>
      <c r="AQ63009" s="54"/>
      <c r="AR63009" s="7"/>
      <c r="AS63009" s="54"/>
      <c r="AT63009" s="53"/>
      <c r="AU63009" s="7"/>
      <c r="AV63009" s="7"/>
      <c r="AW63009" s="55"/>
      <c r="AX63009" s="56"/>
      <c r="AY63009" s="55"/>
      <c r="AZ63009" s="55"/>
      <c r="BA63009" s="55"/>
      <c r="BB63009" s="11"/>
      <c r="BC63009" s="12"/>
      <c r="BD63009" s="12"/>
      <c r="BE63009" s="12"/>
      <c r="BF63009" s="12"/>
      <c r="BG63009" s="12"/>
      <c r="BH63009" s="12"/>
      <c r="BI63009" s="12"/>
      <c r="BJ63009" s="12"/>
      <c r="BK63009" s="12"/>
    </row>
    <row r="63010" spans="1:63" s="5" customFormat="1">
      <c r="A63010" s="13"/>
      <c r="B63010" s="13"/>
      <c r="C63010" s="45"/>
      <c r="E63010" s="46"/>
      <c r="F63010" s="47"/>
      <c r="G63010" s="48"/>
      <c r="H63010" s="49"/>
      <c r="I63010" s="49"/>
      <c r="J63010" s="49"/>
      <c r="K63010" s="50"/>
      <c r="L63010" s="50"/>
      <c r="M63010" s="50"/>
      <c r="N63010" s="50"/>
      <c r="O63010" s="50"/>
      <c r="P63010" s="50"/>
      <c r="Q63010" s="50"/>
      <c r="R63010" s="51"/>
      <c r="S63010" s="51"/>
      <c r="T63010" s="51"/>
      <c r="U63010" s="51"/>
      <c r="V63010" s="51"/>
      <c r="W63010" s="51"/>
      <c r="X63010" s="44"/>
      <c r="AF63010" s="52"/>
      <c r="AM63010" s="7"/>
      <c r="AN63010" s="7"/>
      <c r="AO63010" s="53"/>
      <c r="AP63010" s="54"/>
      <c r="AQ63010" s="54"/>
      <c r="AR63010" s="7"/>
      <c r="AS63010" s="54"/>
      <c r="AT63010" s="53"/>
      <c r="AU63010" s="7"/>
      <c r="AV63010" s="7"/>
      <c r="AW63010" s="55"/>
      <c r="AX63010" s="56"/>
      <c r="AY63010" s="55"/>
      <c r="AZ63010" s="55"/>
      <c r="BA63010" s="55"/>
      <c r="BB63010" s="11"/>
      <c r="BC63010" s="12"/>
      <c r="BD63010" s="12"/>
      <c r="BE63010" s="12"/>
      <c r="BF63010" s="12"/>
      <c r="BG63010" s="12"/>
      <c r="BH63010" s="12"/>
      <c r="BI63010" s="12"/>
      <c r="BJ63010" s="12"/>
      <c r="BK63010" s="12"/>
    </row>
    <row r="63011" spans="1:63" s="5" customFormat="1">
      <c r="A63011" s="13"/>
      <c r="B63011" s="13"/>
      <c r="C63011" s="45"/>
      <c r="E63011" s="46"/>
      <c r="F63011" s="47"/>
      <c r="G63011" s="48"/>
      <c r="H63011" s="49"/>
      <c r="I63011" s="49"/>
      <c r="J63011" s="49"/>
      <c r="K63011" s="50"/>
      <c r="L63011" s="50"/>
      <c r="M63011" s="50"/>
      <c r="N63011" s="50"/>
      <c r="O63011" s="50"/>
      <c r="P63011" s="50"/>
      <c r="Q63011" s="50"/>
      <c r="R63011" s="51"/>
      <c r="S63011" s="51"/>
      <c r="T63011" s="51"/>
      <c r="U63011" s="51"/>
      <c r="V63011" s="51"/>
      <c r="W63011" s="51"/>
      <c r="X63011" s="44"/>
      <c r="AF63011" s="52"/>
      <c r="AM63011" s="7"/>
      <c r="AN63011" s="7"/>
      <c r="AO63011" s="53"/>
      <c r="AP63011" s="54"/>
      <c r="AQ63011" s="54"/>
      <c r="AR63011" s="7"/>
      <c r="AS63011" s="54"/>
      <c r="AT63011" s="53"/>
      <c r="AU63011" s="7"/>
      <c r="AV63011" s="7"/>
      <c r="AW63011" s="55"/>
      <c r="AX63011" s="56"/>
      <c r="AY63011" s="55"/>
      <c r="AZ63011" s="55"/>
      <c r="BA63011" s="55"/>
      <c r="BB63011" s="11"/>
      <c r="BC63011" s="12"/>
      <c r="BD63011" s="12"/>
      <c r="BE63011" s="12"/>
      <c r="BF63011" s="12"/>
      <c r="BG63011" s="12"/>
      <c r="BH63011" s="12"/>
      <c r="BI63011" s="12"/>
      <c r="BJ63011" s="12"/>
      <c r="BK63011" s="12"/>
    </row>
    <row r="63012" spans="1:63" s="5" customFormat="1">
      <c r="A63012" s="13"/>
      <c r="B63012" s="13"/>
      <c r="C63012" s="45"/>
      <c r="E63012" s="46"/>
      <c r="F63012" s="47"/>
      <c r="G63012" s="48"/>
      <c r="H63012" s="49"/>
      <c r="I63012" s="49"/>
      <c r="J63012" s="49"/>
      <c r="K63012" s="50"/>
      <c r="L63012" s="50"/>
      <c r="M63012" s="50"/>
      <c r="N63012" s="50"/>
      <c r="O63012" s="50"/>
      <c r="P63012" s="50"/>
      <c r="Q63012" s="50"/>
      <c r="R63012" s="51"/>
      <c r="S63012" s="51"/>
      <c r="T63012" s="51"/>
      <c r="U63012" s="51"/>
      <c r="V63012" s="51"/>
      <c r="W63012" s="51"/>
      <c r="X63012" s="44"/>
      <c r="AF63012" s="52"/>
      <c r="AM63012" s="7"/>
      <c r="AN63012" s="7"/>
      <c r="AO63012" s="53"/>
      <c r="AP63012" s="54"/>
      <c r="AQ63012" s="54"/>
      <c r="AR63012" s="7"/>
      <c r="AS63012" s="54"/>
      <c r="AT63012" s="53"/>
      <c r="AU63012" s="7"/>
      <c r="AV63012" s="7"/>
      <c r="AW63012" s="55"/>
      <c r="AX63012" s="56"/>
      <c r="AY63012" s="55"/>
      <c r="AZ63012" s="55"/>
      <c r="BA63012" s="55"/>
      <c r="BB63012" s="11"/>
      <c r="BC63012" s="12"/>
      <c r="BD63012" s="12"/>
      <c r="BE63012" s="12"/>
      <c r="BF63012" s="12"/>
      <c r="BG63012" s="12"/>
      <c r="BH63012" s="12"/>
      <c r="BI63012" s="12"/>
      <c r="BJ63012" s="12"/>
      <c r="BK63012" s="12"/>
    </row>
    <row r="63013" spans="1:63" s="5" customFormat="1">
      <c r="A63013" s="13"/>
      <c r="B63013" s="13"/>
      <c r="C63013" s="45"/>
      <c r="E63013" s="46"/>
      <c r="F63013" s="47"/>
      <c r="G63013" s="48"/>
      <c r="H63013" s="49"/>
      <c r="I63013" s="49"/>
      <c r="J63013" s="49"/>
      <c r="K63013" s="50"/>
      <c r="L63013" s="50"/>
      <c r="M63013" s="50"/>
      <c r="N63013" s="50"/>
      <c r="O63013" s="50"/>
      <c r="P63013" s="50"/>
      <c r="Q63013" s="50"/>
      <c r="R63013" s="51"/>
      <c r="S63013" s="51"/>
      <c r="T63013" s="51"/>
      <c r="U63013" s="51"/>
      <c r="V63013" s="51"/>
      <c r="W63013" s="51"/>
      <c r="X63013" s="44"/>
      <c r="AF63013" s="52"/>
      <c r="AM63013" s="7"/>
      <c r="AN63013" s="7"/>
      <c r="AO63013" s="53"/>
      <c r="AP63013" s="54"/>
      <c r="AQ63013" s="54"/>
      <c r="AR63013" s="7"/>
      <c r="AS63013" s="54"/>
      <c r="AT63013" s="53"/>
      <c r="AU63013" s="7"/>
      <c r="AV63013" s="7"/>
      <c r="AW63013" s="55"/>
      <c r="AX63013" s="56"/>
      <c r="AY63013" s="55"/>
      <c r="AZ63013" s="55"/>
      <c r="BA63013" s="55"/>
      <c r="BB63013" s="11"/>
      <c r="BC63013" s="12"/>
      <c r="BD63013" s="12"/>
      <c r="BE63013" s="12"/>
      <c r="BF63013" s="12"/>
      <c r="BG63013" s="12"/>
      <c r="BH63013" s="12"/>
      <c r="BI63013" s="12"/>
      <c r="BJ63013" s="12"/>
      <c r="BK63013" s="12"/>
    </row>
    <row r="63014" spans="1:63" s="5" customFormat="1">
      <c r="A63014" s="13"/>
      <c r="B63014" s="13"/>
      <c r="C63014" s="45"/>
      <c r="E63014" s="46"/>
      <c r="F63014" s="47"/>
      <c r="G63014" s="48"/>
      <c r="H63014" s="49"/>
      <c r="I63014" s="49"/>
      <c r="J63014" s="49"/>
      <c r="K63014" s="50"/>
      <c r="L63014" s="50"/>
      <c r="M63014" s="50"/>
      <c r="N63014" s="50"/>
      <c r="O63014" s="50"/>
      <c r="P63014" s="50"/>
      <c r="Q63014" s="50"/>
      <c r="R63014" s="51"/>
      <c r="S63014" s="51"/>
      <c r="T63014" s="51"/>
      <c r="U63014" s="51"/>
      <c r="V63014" s="51"/>
      <c r="W63014" s="51"/>
      <c r="X63014" s="44"/>
      <c r="AF63014" s="52"/>
      <c r="AM63014" s="7"/>
      <c r="AN63014" s="7"/>
      <c r="AO63014" s="53"/>
      <c r="AP63014" s="54"/>
      <c r="AQ63014" s="54"/>
      <c r="AR63014" s="7"/>
      <c r="AS63014" s="54"/>
      <c r="AT63014" s="53"/>
      <c r="AU63014" s="7"/>
      <c r="AV63014" s="7"/>
      <c r="AW63014" s="55"/>
      <c r="AX63014" s="56"/>
      <c r="AY63014" s="55"/>
      <c r="AZ63014" s="55"/>
      <c r="BA63014" s="55"/>
      <c r="BB63014" s="11"/>
      <c r="BC63014" s="12"/>
      <c r="BD63014" s="12"/>
      <c r="BE63014" s="12"/>
      <c r="BF63014" s="12"/>
      <c r="BG63014" s="12"/>
      <c r="BH63014" s="12"/>
      <c r="BI63014" s="12"/>
      <c r="BJ63014" s="12"/>
      <c r="BK63014" s="12"/>
    </row>
    <row r="63015" spans="1:63" s="5" customFormat="1">
      <c r="A63015" s="13"/>
      <c r="B63015" s="13"/>
      <c r="C63015" s="45"/>
      <c r="E63015" s="46"/>
      <c r="F63015" s="47"/>
      <c r="G63015" s="48"/>
      <c r="H63015" s="49"/>
      <c r="I63015" s="49"/>
      <c r="J63015" s="49"/>
      <c r="K63015" s="50"/>
      <c r="L63015" s="50"/>
      <c r="M63015" s="50"/>
      <c r="N63015" s="50"/>
      <c r="O63015" s="50"/>
      <c r="P63015" s="50"/>
      <c r="Q63015" s="50"/>
      <c r="R63015" s="51"/>
      <c r="S63015" s="51"/>
      <c r="T63015" s="51"/>
      <c r="U63015" s="51"/>
      <c r="V63015" s="51"/>
      <c r="W63015" s="51"/>
      <c r="X63015" s="44"/>
      <c r="AF63015" s="52"/>
      <c r="AM63015" s="7"/>
      <c r="AN63015" s="7"/>
      <c r="AO63015" s="53"/>
      <c r="AP63015" s="54"/>
      <c r="AQ63015" s="54"/>
      <c r="AR63015" s="7"/>
      <c r="AS63015" s="54"/>
      <c r="AT63015" s="53"/>
      <c r="AU63015" s="7"/>
      <c r="AV63015" s="7"/>
      <c r="AW63015" s="55"/>
      <c r="AX63015" s="56"/>
      <c r="AY63015" s="55"/>
      <c r="AZ63015" s="55"/>
      <c r="BA63015" s="55"/>
      <c r="BB63015" s="11"/>
      <c r="BC63015" s="12"/>
      <c r="BD63015" s="12"/>
      <c r="BE63015" s="12"/>
      <c r="BF63015" s="12"/>
      <c r="BG63015" s="12"/>
      <c r="BH63015" s="12"/>
      <c r="BI63015" s="12"/>
      <c r="BJ63015" s="12"/>
      <c r="BK63015" s="12"/>
    </row>
    <row r="63016" spans="1:63" s="5" customFormat="1">
      <c r="A63016" s="13"/>
      <c r="B63016" s="13"/>
      <c r="C63016" s="45"/>
      <c r="E63016" s="46"/>
      <c r="F63016" s="47"/>
      <c r="G63016" s="48"/>
      <c r="H63016" s="49"/>
      <c r="I63016" s="49"/>
      <c r="J63016" s="49"/>
      <c r="K63016" s="50"/>
      <c r="L63016" s="50"/>
      <c r="M63016" s="50"/>
      <c r="N63016" s="50"/>
      <c r="O63016" s="50"/>
      <c r="P63016" s="50"/>
      <c r="Q63016" s="50"/>
      <c r="R63016" s="51"/>
      <c r="S63016" s="51"/>
      <c r="T63016" s="51"/>
      <c r="U63016" s="51"/>
      <c r="V63016" s="51"/>
      <c r="W63016" s="51"/>
      <c r="X63016" s="44"/>
      <c r="AF63016" s="52"/>
      <c r="AM63016" s="7"/>
      <c r="AN63016" s="7"/>
      <c r="AO63016" s="53"/>
      <c r="AP63016" s="54"/>
      <c r="AQ63016" s="54"/>
      <c r="AR63016" s="7"/>
      <c r="AS63016" s="54"/>
      <c r="AT63016" s="53"/>
      <c r="AU63016" s="7"/>
      <c r="AV63016" s="7"/>
      <c r="AW63016" s="55"/>
      <c r="AX63016" s="56"/>
      <c r="AY63016" s="55"/>
      <c r="AZ63016" s="55"/>
      <c r="BA63016" s="55"/>
      <c r="BB63016" s="11"/>
      <c r="BC63016" s="12"/>
      <c r="BD63016" s="12"/>
      <c r="BE63016" s="12"/>
      <c r="BF63016" s="12"/>
      <c r="BG63016" s="12"/>
      <c r="BH63016" s="12"/>
      <c r="BI63016" s="12"/>
      <c r="BJ63016" s="12"/>
      <c r="BK63016" s="12"/>
    </row>
    <row r="63017" spans="1:63" s="5" customFormat="1">
      <c r="A63017" s="13"/>
      <c r="B63017" s="13"/>
      <c r="C63017" s="45"/>
      <c r="E63017" s="46"/>
      <c r="F63017" s="47"/>
      <c r="G63017" s="48"/>
      <c r="H63017" s="49"/>
      <c r="I63017" s="49"/>
      <c r="J63017" s="49"/>
      <c r="K63017" s="50"/>
      <c r="L63017" s="50"/>
      <c r="M63017" s="50"/>
      <c r="N63017" s="50"/>
      <c r="O63017" s="50"/>
      <c r="P63017" s="50"/>
      <c r="Q63017" s="50"/>
      <c r="R63017" s="51"/>
      <c r="S63017" s="51"/>
      <c r="T63017" s="51"/>
      <c r="U63017" s="51"/>
      <c r="V63017" s="51"/>
      <c r="W63017" s="51"/>
      <c r="X63017" s="44"/>
      <c r="AF63017" s="52"/>
      <c r="AM63017" s="7"/>
      <c r="AN63017" s="7"/>
      <c r="AO63017" s="53"/>
      <c r="AP63017" s="54"/>
      <c r="AQ63017" s="54"/>
      <c r="AR63017" s="7"/>
      <c r="AS63017" s="54"/>
      <c r="AT63017" s="53"/>
      <c r="AU63017" s="7"/>
      <c r="AV63017" s="7"/>
      <c r="AW63017" s="55"/>
      <c r="AX63017" s="56"/>
      <c r="AY63017" s="55"/>
      <c r="AZ63017" s="55"/>
      <c r="BA63017" s="55"/>
      <c r="BB63017" s="11"/>
      <c r="BC63017" s="12"/>
      <c r="BD63017" s="12"/>
      <c r="BE63017" s="12"/>
      <c r="BF63017" s="12"/>
      <c r="BG63017" s="12"/>
      <c r="BH63017" s="12"/>
      <c r="BI63017" s="12"/>
      <c r="BJ63017" s="12"/>
      <c r="BK63017" s="12"/>
    </row>
    <row r="63018" spans="1:63" s="5" customFormat="1">
      <c r="A63018" s="13"/>
      <c r="B63018" s="13"/>
      <c r="C63018" s="45"/>
      <c r="E63018" s="46"/>
      <c r="F63018" s="47"/>
      <c r="G63018" s="48"/>
      <c r="H63018" s="49"/>
      <c r="I63018" s="49"/>
      <c r="J63018" s="49"/>
      <c r="K63018" s="50"/>
      <c r="L63018" s="50"/>
      <c r="M63018" s="50"/>
      <c r="N63018" s="50"/>
      <c r="O63018" s="50"/>
      <c r="P63018" s="50"/>
      <c r="Q63018" s="50"/>
      <c r="R63018" s="51"/>
      <c r="S63018" s="51"/>
      <c r="T63018" s="51"/>
      <c r="U63018" s="51"/>
      <c r="V63018" s="51"/>
      <c r="W63018" s="51"/>
      <c r="X63018" s="44"/>
      <c r="AF63018" s="52"/>
      <c r="AM63018" s="7"/>
      <c r="AN63018" s="7"/>
      <c r="AO63018" s="53"/>
      <c r="AP63018" s="54"/>
      <c r="AQ63018" s="54"/>
      <c r="AR63018" s="7"/>
      <c r="AS63018" s="54"/>
      <c r="AT63018" s="53"/>
      <c r="AU63018" s="7"/>
      <c r="AV63018" s="7"/>
      <c r="AW63018" s="55"/>
      <c r="AX63018" s="56"/>
      <c r="AY63018" s="55"/>
      <c r="AZ63018" s="55"/>
      <c r="BA63018" s="55"/>
      <c r="BB63018" s="11"/>
      <c r="BC63018" s="12"/>
      <c r="BD63018" s="12"/>
      <c r="BE63018" s="12"/>
      <c r="BF63018" s="12"/>
      <c r="BG63018" s="12"/>
      <c r="BH63018" s="12"/>
      <c r="BI63018" s="12"/>
      <c r="BJ63018" s="12"/>
      <c r="BK63018" s="12"/>
    </row>
    <row r="63019" spans="1:63" s="5" customFormat="1">
      <c r="A63019" s="13"/>
      <c r="B63019" s="13"/>
      <c r="C63019" s="45"/>
      <c r="E63019" s="46"/>
      <c r="F63019" s="47"/>
      <c r="G63019" s="48"/>
      <c r="H63019" s="49"/>
      <c r="I63019" s="49"/>
      <c r="J63019" s="49"/>
      <c r="K63019" s="50"/>
      <c r="L63019" s="50"/>
      <c r="M63019" s="50"/>
      <c r="N63019" s="50"/>
      <c r="O63019" s="50"/>
      <c r="P63019" s="50"/>
      <c r="Q63019" s="50"/>
      <c r="R63019" s="51"/>
      <c r="S63019" s="51"/>
      <c r="T63019" s="51"/>
      <c r="U63019" s="51"/>
      <c r="V63019" s="51"/>
      <c r="W63019" s="51"/>
      <c r="X63019" s="44"/>
      <c r="AF63019" s="52"/>
      <c r="AM63019" s="7"/>
      <c r="AN63019" s="7"/>
      <c r="AO63019" s="53"/>
      <c r="AP63019" s="54"/>
      <c r="AQ63019" s="54"/>
      <c r="AR63019" s="7"/>
      <c r="AS63019" s="54"/>
      <c r="AT63019" s="53"/>
      <c r="AU63019" s="7"/>
      <c r="AV63019" s="7"/>
      <c r="AW63019" s="55"/>
      <c r="AX63019" s="56"/>
      <c r="AY63019" s="55"/>
      <c r="AZ63019" s="55"/>
      <c r="BA63019" s="55"/>
      <c r="BB63019" s="11"/>
      <c r="BC63019" s="12"/>
      <c r="BD63019" s="12"/>
      <c r="BE63019" s="12"/>
      <c r="BF63019" s="12"/>
      <c r="BG63019" s="12"/>
      <c r="BH63019" s="12"/>
      <c r="BI63019" s="12"/>
      <c r="BJ63019" s="12"/>
      <c r="BK63019" s="12"/>
    </row>
    <row r="63020" spans="1:63" s="5" customFormat="1">
      <c r="A63020" s="13"/>
      <c r="B63020" s="13"/>
      <c r="C63020" s="45"/>
      <c r="E63020" s="46"/>
      <c r="F63020" s="47"/>
      <c r="G63020" s="48"/>
      <c r="H63020" s="49"/>
      <c r="I63020" s="49"/>
      <c r="J63020" s="49"/>
      <c r="K63020" s="50"/>
      <c r="L63020" s="50"/>
      <c r="M63020" s="50"/>
      <c r="N63020" s="50"/>
      <c r="O63020" s="50"/>
      <c r="P63020" s="50"/>
      <c r="Q63020" s="50"/>
      <c r="R63020" s="51"/>
      <c r="S63020" s="51"/>
      <c r="T63020" s="51"/>
      <c r="U63020" s="51"/>
      <c r="V63020" s="51"/>
      <c r="W63020" s="51"/>
      <c r="X63020" s="44"/>
      <c r="AF63020" s="52"/>
      <c r="AM63020" s="7"/>
      <c r="AN63020" s="7"/>
      <c r="AO63020" s="53"/>
      <c r="AP63020" s="54"/>
      <c r="AQ63020" s="54"/>
      <c r="AR63020" s="7"/>
      <c r="AS63020" s="54"/>
      <c r="AT63020" s="53"/>
      <c r="AU63020" s="7"/>
      <c r="AV63020" s="7"/>
      <c r="AW63020" s="55"/>
      <c r="AX63020" s="56"/>
      <c r="AY63020" s="55"/>
      <c r="AZ63020" s="55"/>
      <c r="BA63020" s="55"/>
      <c r="BB63020" s="11"/>
      <c r="BC63020" s="12"/>
      <c r="BD63020" s="12"/>
      <c r="BE63020" s="12"/>
      <c r="BF63020" s="12"/>
      <c r="BG63020" s="12"/>
      <c r="BH63020" s="12"/>
      <c r="BI63020" s="12"/>
      <c r="BJ63020" s="12"/>
      <c r="BK63020" s="12"/>
    </row>
    <row r="63021" spans="1:63" s="5" customFormat="1">
      <c r="A63021" s="13"/>
      <c r="B63021" s="13"/>
      <c r="C63021" s="45"/>
      <c r="E63021" s="46"/>
      <c r="F63021" s="47"/>
      <c r="G63021" s="48"/>
      <c r="H63021" s="49"/>
      <c r="I63021" s="49"/>
      <c r="J63021" s="49"/>
      <c r="K63021" s="50"/>
      <c r="L63021" s="50"/>
      <c r="M63021" s="50"/>
      <c r="N63021" s="50"/>
      <c r="O63021" s="50"/>
      <c r="P63021" s="50"/>
      <c r="Q63021" s="50"/>
      <c r="R63021" s="51"/>
      <c r="S63021" s="51"/>
      <c r="T63021" s="51"/>
      <c r="U63021" s="51"/>
      <c r="V63021" s="51"/>
      <c r="W63021" s="51"/>
      <c r="X63021" s="44"/>
      <c r="AF63021" s="52"/>
      <c r="AM63021" s="7"/>
      <c r="AN63021" s="7"/>
      <c r="AO63021" s="53"/>
      <c r="AP63021" s="54"/>
      <c r="AQ63021" s="54"/>
      <c r="AR63021" s="7"/>
      <c r="AS63021" s="54"/>
      <c r="AT63021" s="53"/>
      <c r="AU63021" s="7"/>
      <c r="AV63021" s="7"/>
      <c r="AW63021" s="55"/>
      <c r="AX63021" s="56"/>
      <c r="AY63021" s="55"/>
      <c r="AZ63021" s="55"/>
      <c r="BA63021" s="55"/>
      <c r="BB63021" s="11"/>
      <c r="BC63021" s="12"/>
      <c r="BD63021" s="12"/>
      <c r="BE63021" s="12"/>
      <c r="BF63021" s="12"/>
      <c r="BG63021" s="12"/>
      <c r="BH63021" s="12"/>
      <c r="BI63021" s="12"/>
      <c r="BJ63021" s="12"/>
      <c r="BK63021" s="12"/>
    </row>
    <row r="63022" spans="1:63" s="5" customFormat="1">
      <c r="A63022" s="13"/>
      <c r="B63022" s="13"/>
      <c r="C63022" s="45"/>
      <c r="E63022" s="46"/>
      <c r="F63022" s="47"/>
      <c r="G63022" s="48"/>
      <c r="H63022" s="49"/>
      <c r="I63022" s="49"/>
      <c r="J63022" s="49"/>
      <c r="K63022" s="50"/>
      <c r="L63022" s="50"/>
      <c r="M63022" s="50"/>
      <c r="N63022" s="50"/>
      <c r="O63022" s="50"/>
      <c r="P63022" s="50"/>
      <c r="Q63022" s="50"/>
      <c r="R63022" s="51"/>
      <c r="S63022" s="51"/>
      <c r="T63022" s="51"/>
      <c r="U63022" s="51"/>
      <c r="V63022" s="51"/>
      <c r="W63022" s="51"/>
      <c r="X63022" s="44"/>
      <c r="AF63022" s="52"/>
      <c r="AM63022" s="7"/>
      <c r="AN63022" s="7"/>
      <c r="AO63022" s="53"/>
      <c r="AP63022" s="54"/>
      <c r="AQ63022" s="54"/>
      <c r="AR63022" s="7"/>
      <c r="AS63022" s="54"/>
      <c r="AT63022" s="53"/>
      <c r="AU63022" s="7"/>
      <c r="AV63022" s="7"/>
      <c r="AW63022" s="55"/>
      <c r="AX63022" s="56"/>
      <c r="AY63022" s="55"/>
      <c r="AZ63022" s="55"/>
      <c r="BA63022" s="55"/>
      <c r="BB63022" s="11"/>
      <c r="BC63022" s="12"/>
      <c r="BD63022" s="12"/>
      <c r="BE63022" s="12"/>
      <c r="BF63022" s="12"/>
      <c r="BG63022" s="12"/>
      <c r="BH63022" s="12"/>
      <c r="BI63022" s="12"/>
      <c r="BJ63022" s="12"/>
      <c r="BK63022" s="12"/>
    </row>
    <row r="63023" spans="1:63" s="5" customFormat="1">
      <c r="A63023" s="13"/>
      <c r="B63023" s="13"/>
      <c r="C63023" s="45"/>
      <c r="E63023" s="46"/>
      <c r="F63023" s="47"/>
      <c r="G63023" s="48"/>
      <c r="H63023" s="49"/>
      <c r="I63023" s="49"/>
      <c r="J63023" s="49"/>
      <c r="K63023" s="50"/>
      <c r="L63023" s="50"/>
      <c r="M63023" s="50"/>
      <c r="N63023" s="50"/>
      <c r="O63023" s="50"/>
      <c r="P63023" s="50"/>
      <c r="Q63023" s="50"/>
      <c r="R63023" s="51"/>
      <c r="S63023" s="51"/>
      <c r="T63023" s="51"/>
      <c r="U63023" s="51"/>
      <c r="V63023" s="51"/>
      <c r="W63023" s="51"/>
      <c r="X63023" s="44"/>
      <c r="AF63023" s="52"/>
      <c r="AM63023" s="7"/>
      <c r="AN63023" s="7"/>
      <c r="AO63023" s="53"/>
      <c r="AP63023" s="54"/>
      <c r="AQ63023" s="54"/>
      <c r="AR63023" s="7"/>
      <c r="AS63023" s="54"/>
      <c r="AT63023" s="53"/>
      <c r="AU63023" s="7"/>
      <c r="AV63023" s="7"/>
      <c r="AW63023" s="55"/>
      <c r="AX63023" s="56"/>
      <c r="AY63023" s="55"/>
      <c r="AZ63023" s="55"/>
      <c r="BA63023" s="55"/>
      <c r="BB63023" s="11"/>
      <c r="BC63023" s="12"/>
      <c r="BD63023" s="12"/>
      <c r="BE63023" s="12"/>
      <c r="BF63023" s="12"/>
      <c r="BG63023" s="12"/>
      <c r="BH63023" s="12"/>
      <c r="BI63023" s="12"/>
      <c r="BJ63023" s="12"/>
      <c r="BK63023" s="12"/>
    </row>
    <row r="63024" spans="1:63" s="5" customFormat="1">
      <c r="A63024" s="13"/>
      <c r="B63024" s="13"/>
      <c r="C63024" s="45"/>
      <c r="E63024" s="46"/>
      <c r="F63024" s="47"/>
      <c r="G63024" s="48"/>
      <c r="H63024" s="49"/>
      <c r="I63024" s="49"/>
      <c r="J63024" s="49"/>
      <c r="K63024" s="50"/>
      <c r="L63024" s="50"/>
      <c r="M63024" s="50"/>
      <c r="N63024" s="50"/>
      <c r="O63024" s="50"/>
      <c r="P63024" s="50"/>
      <c r="Q63024" s="50"/>
      <c r="R63024" s="51"/>
      <c r="S63024" s="51"/>
      <c r="T63024" s="51"/>
      <c r="U63024" s="51"/>
      <c r="V63024" s="51"/>
      <c r="W63024" s="51"/>
      <c r="X63024" s="44"/>
      <c r="AF63024" s="52"/>
      <c r="AM63024" s="7"/>
      <c r="AN63024" s="7"/>
      <c r="AO63024" s="53"/>
      <c r="AP63024" s="54"/>
      <c r="AQ63024" s="54"/>
      <c r="AR63024" s="7"/>
      <c r="AS63024" s="54"/>
      <c r="AT63024" s="53"/>
      <c r="AU63024" s="7"/>
      <c r="AV63024" s="7"/>
      <c r="AW63024" s="55"/>
      <c r="AX63024" s="56"/>
      <c r="AY63024" s="55"/>
      <c r="AZ63024" s="55"/>
      <c r="BA63024" s="55"/>
      <c r="BB63024" s="11"/>
      <c r="BC63024" s="12"/>
      <c r="BD63024" s="12"/>
      <c r="BE63024" s="12"/>
      <c r="BF63024" s="12"/>
      <c r="BG63024" s="12"/>
      <c r="BH63024" s="12"/>
      <c r="BI63024" s="12"/>
      <c r="BJ63024" s="12"/>
      <c r="BK63024" s="12"/>
    </row>
    <row r="63025" spans="1:63" s="5" customFormat="1">
      <c r="A63025" s="13"/>
      <c r="B63025" s="13"/>
      <c r="C63025" s="45"/>
      <c r="E63025" s="46"/>
      <c r="F63025" s="47"/>
      <c r="G63025" s="48"/>
      <c r="H63025" s="49"/>
      <c r="I63025" s="49"/>
      <c r="J63025" s="49"/>
      <c r="K63025" s="50"/>
      <c r="L63025" s="50"/>
      <c r="M63025" s="50"/>
      <c r="N63025" s="50"/>
      <c r="O63025" s="50"/>
      <c r="P63025" s="50"/>
      <c r="Q63025" s="50"/>
      <c r="R63025" s="51"/>
      <c r="S63025" s="51"/>
      <c r="T63025" s="51"/>
      <c r="U63025" s="51"/>
      <c r="V63025" s="51"/>
      <c r="W63025" s="51"/>
      <c r="X63025" s="44"/>
      <c r="AF63025" s="52"/>
      <c r="AM63025" s="7"/>
      <c r="AN63025" s="7"/>
      <c r="AO63025" s="53"/>
      <c r="AP63025" s="54"/>
      <c r="AQ63025" s="54"/>
      <c r="AR63025" s="7"/>
      <c r="AS63025" s="54"/>
      <c r="AT63025" s="53"/>
      <c r="AU63025" s="7"/>
      <c r="AV63025" s="7"/>
      <c r="AW63025" s="55"/>
      <c r="AX63025" s="56"/>
      <c r="AY63025" s="55"/>
      <c r="AZ63025" s="55"/>
      <c r="BA63025" s="55"/>
      <c r="BB63025" s="11"/>
      <c r="BC63025" s="12"/>
      <c r="BD63025" s="12"/>
      <c r="BE63025" s="12"/>
      <c r="BF63025" s="12"/>
      <c r="BG63025" s="12"/>
      <c r="BH63025" s="12"/>
      <c r="BI63025" s="12"/>
      <c r="BJ63025" s="12"/>
      <c r="BK63025" s="12"/>
    </row>
    <row r="63026" spans="1:63" s="5" customFormat="1">
      <c r="A63026" s="13"/>
      <c r="B63026" s="13"/>
      <c r="C63026" s="45"/>
      <c r="E63026" s="46"/>
      <c r="F63026" s="47"/>
      <c r="G63026" s="48"/>
      <c r="H63026" s="49"/>
      <c r="I63026" s="49"/>
      <c r="J63026" s="49"/>
      <c r="K63026" s="50"/>
      <c r="L63026" s="50"/>
      <c r="M63026" s="50"/>
      <c r="N63026" s="50"/>
      <c r="O63026" s="50"/>
      <c r="P63026" s="50"/>
      <c r="Q63026" s="50"/>
      <c r="R63026" s="51"/>
      <c r="S63026" s="51"/>
      <c r="T63026" s="51"/>
      <c r="U63026" s="51"/>
      <c r="V63026" s="51"/>
      <c r="W63026" s="51"/>
      <c r="X63026" s="44"/>
      <c r="AF63026" s="52"/>
      <c r="AM63026" s="7"/>
      <c r="AN63026" s="7"/>
      <c r="AO63026" s="53"/>
      <c r="AP63026" s="54"/>
      <c r="AQ63026" s="54"/>
      <c r="AR63026" s="7"/>
      <c r="AS63026" s="54"/>
      <c r="AT63026" s="53"/>
      <c r="AU63026" s="7"/>
      <c r="AV63026" s="7"/>
      <c r="AW63026" s="55"/>
      <c r="AX63026" s="56"/>
      <c r="AY63026" s="55"/>
      <c r="AZ63026" s="55"/>
      <c r="BA63026" s="55"/>
      <c r="BB63026" s="11"/>
      <c r="BC63026" s="12"/>
      <c r="BD63026" s="12"/>
      <c r="BE63026" s="12"/>
      <c r="BF63026" s="12"/>
      <c r="BG63026" s="12"/>
      <c r="BH63026" s="12"/>
      <c r="BI63026" s="12"/>
      <c r="BJ63026" s="12"/>
      <c r="BK63026" s="12"/>
    </row>
    <row r="63027" spans="1:63" s="5" customFormat="1">
      <c r="A63027" s="13"/>
      <c r="B63027" s="13"/>
      <c r="C63027" s="45"/>
      <c r="E63027" s="46"/>
      <c r="F63027" s="47"/>
      <c r="G63027" s="48"/>
      <c r="H63027" s="49"/>
      <c r="I63027" s="49"/>
      <c r="J63027" s="49"/>
      <c r="K63027" s="50"/>
      <c r="L63027" s="50"/>
      <c r="M63027" s="50"/>
      <c r="N63027" s="50"/>
      <c r="O63027" s="50"/>
      <c r="P63027" s="50"/>
      <c r="Q63027" s="50"/>
      <c r="R63027" s="51"/>
      <c r="S63027" s="51"/>
      <c r="T63027" s="51"/>
      <c r="U63027" s="51"/>
      <c r="V63027" s="51"/>
      <c r="W63027" s="51"/>
      <c r="X63027" s="44"/>
      <c r="AF63027" s="52"/>
      <c r="AM63027" s="7"/>
      <c r="AN63027" s="7"/>
      <c r="AO63027" s="53"/>
      <c r="AP63027" s="54"/>
      <c r="AQ63027" s="54"/>
      <c r="AR63027" s="7"/>
      <c r="AS63027" s="54"/>
      <c r="AT63027" s="53"/>
      <c r="AU63027" s="7"/>
      <c r="AV63027" s="7"/>
      <c r="AW63027" s="55"/>
      <c r="AX63027" s="56"/>
      <c r="AY63027" s="55"/>
      <c r="AZ63027" s="55"/>
      <c r="BA63027" s="55"/>
      <c r="BB63027" s="11"/>
      <c r="BC63027" s="12"/>
      <c r="BD63027" s="12"/>
      <c r="BE63027" s="12"/>
      <c r="BF63027" s="12"/>
      <c r="BG63027" s="12"/>
      <c r="BH63027" s="12"/>
      <c r="BI63027" s="12"/>
      <c r="BJ63027" s="12"/>
      <c r="BK63027" s="12"/>
    </row>
    <row r="63028" spans="1:63" s="5" customFormat="1">
      <c r="A63028" s="13"/>
      <c r="B63028" s="13"/>
      <c r="C63028" s="45"/>
      <c r="E63028" s="46"/>
      <c r="F63028" s="47"/>
      <c r="G63028" s="48"/>
      <c r="H63028" s="49"/>
      <c r="I63028" s="49"/>
      <c r="J63028" s="49"/>
      <c r="K63028" s="50"/>
      <c r="L63028" s="50"/>
      <c r="M63028" s="50"/>
      <c r="N63028" s="50"/>
      <c r="O63028" s="50"/>
      <c r="P63028" s="50"/>
      <c r="Q63028" s="50"/>
      <c r="R63028" s="51"/>
      <c r="S63028" s="51"/>
      <c r="T63028" s="51"/>
      <c r="U63028" s="51"/>
      <c r="V63028" s="51"/>
      <c r="W63028" s="51"/>
      <c r="X63028" s="44"/>
      <c r="AF63028" s="52"/>
      <c r="AM63028" s="7"/>
      <c r="AN63028" s="7"/>
      <c r="AO63028" s="53"/>
      <c r="AP63028" s="54"/>
      <c r="AQ63028" s="54"/>
      <c r="AR63028" s="7"/>
      <c r="AS63028" s="54"/>
      <c r="AT63028" s="53"/>
      <c r="AU63028" s="7"/>
      <c r="AV63028" s="7"/>
      <c r="AW63028" s="55"/>
      <c r="AX63028" s="56"/>
      <c r="AY63028" s="55"/>
      <c r="AZ63028" s="55"/>
      <c r="BA63028" s="55"/>
      <c r="BB63028" s="11"/>
      <c r="BC63028" s="12"/>
      <c r="BD63028" s="12"/>
      <c r="BE63028" s="12"/>
      <c r="BF63028" s="12"/>
      <c r="BG63028" s="12"/>
      <c r="BH63028" s="12"/>
      <c r="BI63028" s="12"/>
      <c r="BJ63028" s="12"/>
      <c r="BK63028" s="12"/>
    </row>
    <row r="63029" spans="1:63" s="5" customFormat="1">
      <c r="A63029" s="13"/>
      <c r="B63029" s="13"/>
      <c r="C63029" s="45"/>
      <c r="E63029" s="46"/>
      <c r="F63029" s="47"/>
      <c r="G63029" s="48"/>
      <c r="H63029" s="49"/>
      <c r="I63029" s="49"/>
      <c r="J63029" s="49"/>
      <c r="K63029" s="50"/>
      <c r="L63029" s="50"/>
      <c r="M63029" s="50"/>
      <c r="N63029" s="50"/>
      <c r="O63029" s="50"/>
      <c r="P63029" s="50"/>
      <c r="Q63029" s="50"/>
      <c r="R63029" s="51"/>
      <c r="S63029" s="51"/>
      <c r="T63029" s="51"/>
      <c r="U63029" s="51"/>
      <c r="V63029" s="51"/>
      <c r="W63029" s="51"/>
      <c r="X63029" s="44"/>
      <c r="AF63029" s="52"/>
      <c r="AM63029" s="7"/>
      <c r="AN63029" s="7"/>
      <c r="AO63029" s="53"/>
      <c r="AP63029" s="54"/>
      <c r="AQ63029" s="54"/>
      <c r="AR63029" s="7"/>
      <c r="AS63029" s="54"/>
      <c r="AT63029" s="53"/>
      <c r="AU63029" s="7"/>
      <c r="AV63029" s="7"/>
      <c r="AW63029" s="55"/>
      <c r="AX63029" s="56"/>
      <c r="AY63029" s="55"/>
      <c r="AZ63029" s="55"/>
      <c r="BA63029" s="55"/>
      <c r="BB63029" s="11"/>
      <c r="BC63029" s="12"/>
      <c r="BD63029" s="12"/>
      <c r="BE63029" s="12"/>
      <c r="BF63029" s="12"/>
      <c r="BG63029" s="12"/>
      <c r="BH63029" s="12"/>
      <c r="BI63029" s="12"/>
      <c r="BJ63029" s="12"/>
      <c r="BK63029" s="12"/>
    </row>
    <row r="63030" spans="1:63" s="5" customFormat="1">
      <c r="A63030" s="13"/>
      <c r="B63030" s="13"/>
      <c r="C63030" s="45"/>
      <c r="E63030" s="46"/>
      <c r="F63030" s="47"/>
      <c r="G63030" s="48"/>
      <c r="H63030" s="49"/>
      <c r="I63030" s="49"/>
      <c r="J63030" s="49"/>
      <c r="K63030" s="50"/>
      <c r="L63030" s="50"/>
      <c r="M63030" s="50"/>
      <c r="N63030" s="50"/>
      <c r="O63030" s="50"/>
      <c r="P63030" s="50"/>
      <c r="Q63030" s="50"/>
      <c r="R63030" s="51"/>
      <c r="S63030" s="51"/>
      <c r="T63030" s="51"/>
      <c r="U63030" s="51"/>
      <c r="V63030" s="51"/>
      <c r="W63030" s="51"/>
      <c r="X63030" s="44"/>
      <c r="AF63030" s="52"/>
      <c r="AM63030" s="7"/>
      <c r="AN63030" s="7"/>
      <c r="AO63030" s="53"/>
      <c r="AP63030" s="54"/>
      <c r="AQ63030" s="54"/>
      <c r="AR63030" s="7"/>
      <c r="AS63030" s="54"/>
      <c r="AT63030" s="53"/>
      <c r="AU63030" s="7"/>
      <c r="AV63030" s="7"/>
      <c r="AW63030" s="55"/>
      <c r="AX63030" s="56"/>
      <c r="AY63030" s="55"/>
      <c r="AZ63030" s="55"/>
      <c r="BA63030" s="55"/>
      <c r="BB63030" s="11"/>
      <c r="BC63030" s="12"/>
      <c r="BD63030" s="12"/>
      <c r="BE63030" s="12"/>
      <c r="BF63030" s="12"/>
      <c r="BG63030" s="12"/>
      <c r="BH63030" s="12"/>
      <c r="BI63030" s="12"/>
      <c r="BJ63030" s="12"/>
      <c r="BK63030" s="12"/>
    </row>
    <row r="63031" spans="1:63" s="5" customFormat="1">
      <c r="A63031" s="13"/>
      <c r="B63031" s="13"/>
      <c r="C63031" s="45"/>
      <c r="E63031" s="46"/>
      <c r="F63031" s="47"/>
      <c r="G63031" s="48"/>
      <c r="H63031" s="49"/>
      <c r="I63031" s="49"/>
      <c r="J63031" s="49"/>
      <c r="K63031" s="50"/>
      <c r="L63031" s="50"/>
      <c r="M63031" s="50"/>
      <c r="N63031" s="50"/>
      <c r="O63031" s="50"/>
      <c r="P63031" s="50"/>
      <c r="Q63031" s="50"/>
      <c r="R63031" s="51"/>
      <c r="S63031" s="51"/>
      <c r="T63031" s="51"/>
      <c r="U63031" s="51"/>
      <c r="V63031" s="51"/>
      <c r="W63031" s="51"/>
      <c r="X63031" s="44"/>
      <c r="AF63031" s="52"/>
      <c r="AM63031" s="7"/>
      <c r="AN63031" s="7"/>
      <c r="AO63031" s="53"/>
      <c r="AP63031" s="54"/>
      <c r="AQ63031" s="54"/>
      <c r="AR63031" s="7"/>
      <c r="AS63031" s="54"/>
      <c r="AT63031" s="53"/>
      <c r="AU63031" s="7"/>
      <c r="AV63031" s="7"/>
      <c r="AW63031" s="55"/>
      <c r="AX63031" s="56"/>
      <c r="AY63031" s="55"/>
      <c r="AZ63031" s="55"/>
      <c r="BA63031" s="55"/>
      <c r="BB63031" s="11"/>
      <c r="BC63031" s="12"/>
      <c r="BD63031" s="12"/>
      <c r="BE63031" s="12"/>
      <c r="BF63031" s="12"/>
      <c r="BG63031" s="12"/>
      <c r="BH63031" s="12"/>
      <c r="BI63031" s="12"/>
      <c r="BJ63031" s="12"/>
      <c r="BK63031" s="12"/>
    </row>
    <row r="63032" spans="1:63" s="5" customFormat="1">
      <c r="A63032" s="13"/>
      <c r="B63032" s="13"/>
      <c r="C63032" s="45"/>
      <c r="E63032" s="46"/>
      <c r="F63032" s="47"/>
      <c r="G63032" s="48"/>
      <c r="H63032" s="49"/>
      <c r="I63032" s="49"/>
      <c r="J63032" s="49"/>
      <c r="K63032" s="50"/>
      <c r="L63032" s="50"/>
      <c r="M63032" s="50"/>
      <c r="N63032" s="50"/>
      <c r="O63032" s="50"/>
      <c r="P63032" s="50"/>
      <c r="Q63032" s="50"/>
      <c r="R63032" s="51"/>
      <c r="S63032" s="51"/>
      <c r="T63032" s="51"/>
      <c r="U63032" s="51"/>
      <c r="V63032" s="51"/>
      <c r="W63032" s="51"/>
      <c r="X63032" s="44"/>
      <c r="AF63032" s="52"/>
      <c r="AM63032" s="7"/>
      <c r="AN63032" s="7"/>
      <c r="AO63032" s="53"/>
      <c r="AP63032" s="54"/>
      <c r="AQ63032" s="54"/>
      <c r="AR63032" s="7"/>
      <c r="AS63032" s="54"/>
      <c r="AT63032" s="53"/>
      <c r="AU63032" s="7"/>
      <c r="AV63032" s="7"/>
      <c r="AW63032" s="55"/>
      <c r="AX63032" s="56"/>
      <c r="AY63032" s="55"/>
      <c r="AZ63032" s="55"/>
      <c r="BA63032" s="55"/>
      <c r="BB63032" s="11"/>
      <c r="BC63032" s="12"/>
      <c r="BD63032" s="12"/>
      <c r="BE63032" s="12"/>
      <c r="BF63032" s="12"/>
      <c r="BG63032" s="12"/>
      <c r="BH63032" s="12"/>
      <c r="BI63032" s="12"/>
      <c r="BJ63032" s="12"/>
      <c r="BK63032" s="12"/>
    </row>
    <row r="63033" spans="1:63" s="5" customFormat="1">
      <c r="A63033" s="13"/>
      <c r="B63033" s="13"/>
      <c r="C63033" s="45"/>
      <c r="E63033" s="46"/>
      <c r="F63033" s="47"/>
      <c r="G63033" s="48"/>
      <c r="H63033" s="49"/>
      <c r="I63033" s="49"/>
      <c r="J63033" s="49"/>
      <c r="K63033" s="50"/>
      <c r="L63033" s="50"/>
      <c r="M63033" s="50"/>
      <c r="N63033" s="50"/>
      <c r="O63033" s="50"/>
      <c r="P63033" s="50"/>
      <c r="Q63033" s="50"/>
      <c r="R63033" s="51"/>
      <c r="S63033" s="51"/>
      <c r="T63033" s="51"/>
      <c r="U63033" s="51"/>
      <c r="V63033" s="51"/>
      <c r="W63033" s="51"/>
      <c r="X63033" s="44"/>
      <c r="AF63033" s="52"/>
      <c r="AM63033" s="7"/>
      <c r="AN63033" s="7"/>
      <c r="AO63033" s="53"/>
      <c r="AP63033" s="54"/>
      <c r="AQ63033" s="54"/>
      <c r="AR63033" s="7"/>
      <c r="AS63033" s="54"/>
      <c r="AT63033" s="53"/>
      <c r="AU63033" s="7"/>
      <c r="AV63033" s="7"/>
      <c r="AW63033" s="55"/>
      <c r="AX63033" s="56"/>
      <c r="AY63033" s="55"/>
      <c r="AZ63033" s="55"/>
      <c r="BA63033" s="55"/>
      <c r="BB63033" s="11"/>
      <c r="BC63033" s="12"/>
      <c r="BD63033" s="12"/>
      <c r="BE63033" s="12"/>
      <c r="BF63033" s="12"/>
      <c r="BG63033" s="12"/>
      <c r="BH63033" s="12"/>
      <c r="BI63033" s="12"/>
      <c r="BJ63033" s="12"/>
      <c r="BK63033" s="12"/>
    </row>
    <row r="63034" spans="1:63" s="5" customFormat="1">
      <c r="A63034" s="13"/>
      <c r="B63034" s="13"/>
      <c r="C63034" s="45"/>
      <c r="E63034" s="46"/>
      <c r="F63034" s="47"/>
      <c r="G63034" s="48"/>
      <c r="H63034" s="49"/>
      <c r="I63034" s="49"/>
      <c r="J63034" s="49"/>
      <c r="K63034" s="50"/>
      <c r="L63034" s="50"/>
      <c r="M63034" s="50"/>
      <c r="N63034" s="50"/>
      <c r="O63034" s="50"/>
      <c r="P63034" s="50"/>
      <c r="Q63034" s="50"/>
      <c r="R63034" s="51"/>
      <c r="S63034" s="51"/>
      <c r="T63034" s="51"/>
      <c r="U63034" s="51"/>
      <c r="V63034" s="51"/>
      <c r="W63034" s="51"/>
      <c r="X63034" s="44"/>
      <c r="AF63034" s="52"/>
      <c r="AM63034" s="7"/>
      <c r="AN63034" s="7"/>
      <c r="AO63034" s="53"/>
      <c r="AP63034" s="54"/>
      <c r="AQ63034" s="54"/>
      <c r="AR63034" s="7"/>
      <c r="AS63034" s="54"/>
      <c r="AT63034" s="53"/>
      <c r="AU63034" s="7"/>
      <c r="AV63034" s="7"/>
      <c r="AW63034" s="55"/>
      <c r="AX63034" s="56"/>
      <c r="AY63034" s="55"/>
      <c r="AZ63034" s="55"/>
      <c r="BA63034" s="55"/>
      <c r="BB63034" s="11"/>
      <c r="BC63034" s="12"/>
      <c r="BD63034" s="12"/>
      <c r="BE63034" s="12"/>
      <c r="BF63034" s="12"/>
      <c r="BG63034" s="12"/>
      <c r="BH63034" s="12"/>
      <c r="BI63034" s="12"/>
      <c r="BJ63034" s="12"/>
      <c r="BK63034" s="12"/>
    </row>
    <row r="63035" spans="1:63" s="5" customFormat="1">
      <c r="A63035" s="13"/>
      <c r="B63035" s="13"/>
      <c r="C63035" s="45"/>
      <c r="E63035" s="46"/>
      <c r="F63035" s="47"/>
      <c r="G63035" s="48"/>
      <c r="H63035" s="49"/>
      <c r="I63035" s="49"/>
      <c r="J63035" s="49"/>
      <c r="K63035" s="50"/>
      <c r="L63035" s="50"/>
      <c r="M63035" s="50"/>
      <c r="N63035" s="50"/>
      <c r="O63035" s="50"/>
      <c r="P63035" s="50"/>
      <c r="Q63035" s="50"/>
      <c r="R63035" s="51"/>
      <c r="S63035" s="51"/>
      <c r="T63035" s="51"/>
      <c r="U63035" s="51"/>
      <c r="V63035" s="51"/>
      <c r="W63035" s="51"/>
      <c r="X63035" s="44"/>
      <c r="AF63035" s="52"/>
      <c r="AM63035" s="7"/>
      <c r="AN63035" s="7"/>
      <c r="AO63035" s="53"/>
      <c r="AP63035" s="54"/>
      <c r="AQ63035" s="54"/>
      <c r="AR63035" s="7"/>
      <c r="AS63035" s="54"/>
      <c r="AT63035" s="53"/>
      <c r="AU63035" s="7"/>
      <c r="AV63035" s="7"/>
      <c r="AW63035" s="55"/>
      <c r="AX63035" s="56"/>
      <c r="AY63035" s="55"/>
      <c r="AZ63035" s="55"/>
      <c r="BA63035" s="55"/>
      <c r="BB63035" s="11"/>
      <c r="BC63035" s="12"/>
      <c r="BD63035" s="12"/>
      <c r="BE63035" s="12"/>
      <c r="BF63035" s="12"/>
      <c r="BG63035" s="12"/>
      <c r="BH63035" s="12"/>
      <c r="BI63035" s="12"/>
      <c r="BJ63035" s="12"/>
      <c r="BK63035" s="12"/>
    </row>
    <row r="63036" spans="1:63" s="5" customFormat="1">
      <c r="A63036" s="13"/>
      <c r="B63036" s="13"/>
      <c r="C63036" s="45"/>
      <c r="E63036" s="46"/>
      <c r="F63036" s="47"/>
      <c r="G63036" s="48"/>
      <c r="H63036" s="49"/>
      <c r="I63036" s="49"/>
      <c r="J63036" s="49"/>
      <c r="K63036" s="50"/>
      <c r="L63036" s="50"/>
      <c r="M63036" s="50"/>
      <c r="N63036" s="50"/>
      <c r="O63036" s="50"/>
      <c r="P63036" s="50"/>
      <c r="Q63036" s="50"/>
      <c r="R63036" s="51"/>
      <c r="S63036" s="51"/>
      <c r="T63036" s="51"/>
      <c r="U63036" s="51"/>
      <c r="V63036" s="51"/>
      <c r="W63036" s="51"/>
      <c r="X63036" s="44"/>
      <c r="AF63036" s="52"/>
      <c r="AM63036" s="7"/>
      <c r="AN63036" s="7"/>
      <c r="AO63036" s="53"/>
      <c r="AP63036" s="54"/>
      <c r="AQ63036" s="54"/>
      <c r="AR63036" s="7"/>
      <c r="AS63036" s="54"/>
      <c r="AT63036" s="53"/>
      <c r="AU63036" s="7"/>
      <c r="AV63036" s="7"/>
      <c r="AW63036" s="55"/>
      <c r="AX63036" s="56"/>
      <c r="AY63036" s="55"/>
      <c r="AZ63036" s="55"/>
      <c r="BA63036" s="55"/>
      <c r="BB63036" s="11"/>
      <c r="BC63036" s="12"/>
      <c r="BD63036" s="12"/>
      <c r="BE63036" s="12"/>
      <c r="BF63036" s="12"/>
      <c r="BG63036" s="12"/>
      <c r="BH63036" s="12"/>
      <c r="BI63036" s="12"/>
      <c r="BJ63036" s="12"/>
      <c r="BK63036" s="12"/>
    </row>
    <row r="63037" spans="1:63" s="5" customFormat="1">
      <c r="A63037" s="13"/>
      <c r="B63037" s="13"/>
      <c r="C63037" s="45"/>
      <c r="E63037" s="46"/>
      <c r="F63037" s="47"/>
      <c r="G63037" s="48"/>
      <c r="H63037" s="49"/>
      <c r="I63037" s="49"/>
      <c r="J63037" s="49"/>
      <c r="K63037" s="50"/>
      <c r="L63037" s="50"/>
      <c r="M63037" s="50"/>
      <c r="N63037" s="50"/>
      <c r="O63037" s="50"/>
      <c r="P63037" s="50"/>
      <c r="Q63037" s="50"/>
      <c r="R63037" s="51"/>
      <c r="S63037" s="51"/>
      <c r="T63037" s="51"/>
      <c r="U63037" s="51"/>
      <c r="V63037" s="51"/>
      <c r="W63037" s="51"/>
      <c r="X63037" s="44"/>
      <c r="AF63037" s="52"/>
      <c r="AM63037" s="7"/>
      <c r="AN63037" s="7"/>
      <c r="AO63037" s="53"/>
      <c r="AP63037" s="54"/>
      <c r="AQ63037" s="54"/>
      <c r="AR63037" s="7"/>
      <c r="AS63037" s="54"/>
      <c r="AT63037" s="53"/>
      <c r="AU63037" s="7"/>
      <c r="AV63037" s="7"/>
      <c r="AW63037" s="55"/>
      <c r="AX63037" s="56"/>
      <c r="AY63037" s="55"/>
      <c r="AZ63037" s="55"/>
      <c r="BA63037" s="55"/>
      <c r="BB63037" s="11"/>
      <c r="BC63037" s="12"/>
      <c r="BD63037" s="12"/>
      <c r="BE63037" s="12"/>
      <c r="BF63037" s="12"/>
      <c r="BG63037" s="12"/>
      <c r="BH63037" s="12"/>
      <c r="BI63037" s="12"/>
      <c r="BJ63037" s="12"/>
      <c r="BK63037" s="12"/>
    </row>
    <row r="63038" spans="1:63" s="5" customFormat="1">
      <c r="A63038" s="13"/>
      <c r="B63038" s="13"/>
      <c r="C63038" s="45"/>
      <c r="E63038" s="46"/>
      <c r="F63038" s="47"/>
      <c r="G63038" s="48"/>
      <c r="H63038" s="49"/>
      <c r="I63038" s="49"/>
      <c r="J63038" s="49"/>
      <c r="K63038" s="50"/>
      <c r="L63038" s="50"/>
      <c r="M63038" s="50"/>
      <c r="N63038" s="50"/>
      <c r="O63038" s="50"/>
      <c r="P63038" s="50"/>
      <c r="Q63038" s="50"/>
      <c r="R63038" s="51"/>
      <c r="S63038" s="51"/>
      <c r="T63038" s="51"/>
      <c r="U63038" s="51"/>
      <c r="V63038" s="51"/>
      <c r="W63038" s="51"/>
      <c r="X63038" s="44"/>
      <c r="AF63038" s="52"/>
      <c r="AM63038" s="7"/>
      <c r="AN63038" s="7"/>
      <c r="AO63038" s="53"/>
      <c r="AP63038" s="54"/>
      <c r="AQ63038" s="54"/>
      <c r="AR63038" s="7"/>
      <c r="AS63038" s="54"/>
      <c r="AT63038" s="53"/>
      <c r="AU63038" s="7"/>
      <c r="AV63038" s="7"/>
      <c r="AW63038" s="55"/>
      <c r="AX63038" s="56"/>
      <c r="AY63038" s="55"/>
      <c r="AZ63038" s="55"/>
      <c r="BA63038" s="55"/>
      <c r="BB63038" s="11"/>
      <c r="BC63038" s="12"/>
      <c r="BD63038" s="12"/>
      <c r="BE63038" s="12"/>
      <c r="BF63038" s="12"/>
      <c r="BG63038" s="12"/>
      <c r="BH63038" s="12"/>
      <c r="BI63038" s="12"/>
      <c r="BJ63038" s="12"/>
      <c r="BK63038" s="12"/>
    </row>
    <row r="63039" spans="1:63" s="5" customFormat="1">
      <c r="A63039" s="13"/>
      <c r="B63039" s="13"/>
      <c r="C63039" s="45"/>
      <c r="E63039" s="46"/>
      <c r="F63039" s="47"/>
      <c r="G63039" s="48"/>
      <c r="H63039" s="49"/>
      <c r="I63039" s="49"/>
      <c r="J63039" s="49"/>
      <c r="K63039" s="50"/>
      <c r="L63039" s="50"/>
      <c r="M63039" s="50"/>
      <c r="N63039" s="50"/>
      <c r="O63039" s="50"/>
      <c r="P63039" s="50"/>
      <c r="Q63039" s="50"/>
      <c r="R63039" s="51"/>
      <c r="S63039" s="51"/>
      <c r="T63039" s="51"/>
      <c r="U63039" s="51"/>
      <c r="V63039" s="51"/>
      <c r="W63039" s="51"/>
      <c r="X63039" s="44"/>
      <c r="AF63039" s="52"/>
      <c r="AM63039" s="7"/>
      <c r="AN63039" s="7"/>
      <c r="AO63039" s="53"/>
      <c r="AP63039" s="54"/>
      <c r="AQ63039" s="54"/>
      <c r="AR63039" s="7"/>
      <c r="AS63039" s="54"/>
      <c r="AT63039" s="53"/>
      <c r="AU63039" s="7"/>
      <c r="AV63039" s="7"/>
      <c r="AW63039" s="55"/>
      <c r="AX63039" s="56"/>
      <c r="AY63039" s="55"/>
      <c r="AZ63039" s="55"/>
      <c r="BA63039" s="55"/>
      <c r="BB63039" s="11"/>
      <c r="BC63039" s="12"/>
      <c r="BD63039" s="12"/>
      <c r="BE63039" s="12"/>
      <c r="BF63039" s="12"/>
      <c r="BG63039" s="12"/>
      <c r="BH63039" s="12"/>
      <c r="BI63039" s="12"/>
      <c r="BJ63039" s="12"/>
      <c r="BK63039" s="12"/>
    </row>
    <row r="63040" spans="1:63" s="5" customFormat="1">
      <c r="A63040" s="13"/>
      <c r="B63040" s="13"/>
      <c r="C63040" s="45"/>
      <c r="E63040" s="46"/>
      <c r="F63040" s="47"/>
      <c r="G63040" s="48"/>
      <c r="H63040" s="49"/>
      <c r="I63040" s="49"/>
      <c r="J63040" s="49"/>
      <c r="K63040" s="50"/>
      <c r="L63040" s="50"/>
      <c r="M63040" s="50"/>
      <c r="N63040" s="50"/>
      <c r="O63040" s="50"/>
      <c r="P63040" s="50"/>
      <c r="Q63040" s="50"/>
      <c r="R63040" s="51"/>
      <c r="S63040" s="51"/>
      <c r="T63040" s="51"/>
      <c r="U63040" s="51"/>
      <c r="V63040" s="51"/>
      <c r="W63040" s="51"/>
      <c r="X63040" s="44"/>
      <c r="AF63040" s="52"/>
      <c r="AM63040" s="7"/>
      <c r="AN63040" s="7"/>
      <c r="AO63040" s="53"/>
      <c r="AP63040" s="54"/>
      <c r="AQ63040" s="54"/>
      <c r="AR63040" s="7"/>
      <c r="AS63040" s="54"/>
      <c r="AT63040" s="53"/>
      <c r="AU63040" s="7"/>
      <c r="AV63040" s="7"/>
      <c r="AW63040" s="55"/>
      <c r="AX63040" s="56"/>
      <c r="AY63040" s="55"/>
      <c r="AZ63040" s="55"/>
      <c r="BA63040" s="55"/>
      <c r="BB63040" s="11"/>
      <c r="BC63040" s="12"/>
      <c r="BD63040" s="12"/>
      <c r="BE63040" s="12"/>
      <c r="BF63040" s="12"/>
      <c r="BG63040" s="12"/>
      <c r="BH63040" s="12"/>
      <c r="BI63040" s="12"/>
      <c r="BJ63040" s="12"/>
      <c r="BK63040" s="12"/>
    </row>
    <row r="63041" spans="1:63" s="5" customFormat="1">
      <c r="A63041" s="13"/>
      <c r="B63041" s="13"/>
      <c r="C63041" s="45"/>
      <c r="E63041" s="46"/>
      <c r="F63041" s="47"/>
      <c r="G63041" s="48"/>
      <c r="H63041" s="49"/>
      <c r="I63041" s="49"/>
      <c r="J63041" s="49"/>
      <c r="K63041" s="50"/>
      <c r="L63041" s="50"/>
      <c r="M63041" s="50"/>
      <c r="N63041" s="50"/>
      <c r="O63041" s="50"/>
      <c r="P63041" s="50"/>
      <c r="Q63041" s="50"/>
      <c r="R63041" s="51"/>
      <c r="S63041" s="51"/>
      <c r="T63041" s="51"/>
      <c r="U63041" s="51"/>
      <c r="V63041" s="51"/>
      <c r="W63041" s="51"/>
      <c r="X63041" s="44"/>
      <c r="AF63041" s="52"/>
      <c r="AM63041" s="7"/>
      <c r="AN63041" s="7"/>
      <c r="AO63041" s="53"/>
      <c r="AP63041" s="54"/>
      <c r="AQ63041" s="54"/>
      <c r="AR63041" s="7"/>
      <c r="AS63041" s="54"/>
      <c r="AT63041" s="53"/>
      <c r="AU63041" s="7"/>
      <c r="AV63041" s="7"/>
      <c r="AW63041" s="55"/>
      <c r="AX63041" s="56"/>
      <c r="AY63041" s="55"/>
      <c r="AZ63041" s="55"/>
      <c r="BA63041" s="55"/>
      <c r="BB63041" s="11"/>
      <c r="BC63041" s="12"/>
      <c r="BD63041" s="12"/>
      <c r="BE63041" s="12"/>
      <c r="BF63041" s="12"/>
      <c r="BG63041" s="12"/>
      <c r="BH63041" s="12"/>
      <c r="BI63041" s="12"/>
      <c r="BJ63041" s="12"/>
      <c r="BK63041" s="12"/>
    </row>
    <row r="63042" spans="1:63" s="5" customFormat="1">
      <c r="A63042" s="13"/>
      <c r="B63042" s="13"/>
      <c r="C63042" s="45"/>
      <c r="E63042" s="46"/>
      <c r="F63042" s="47"/>
      <c r="G63042" s="48"/>
      <c r="H63042" s="49"/>
      <c r="I63042" s="49"/>
      <c r="J63042" s="49"/>
      <c r="K63042" s="50"/>
      <c r="L63042" s="50"/>
      <c r="M63042" s="50"/>
      <c r="N63042" s="50"/>
      <c r="O63042" s="50"/>
      <c r="P63042" s="50"/>
      <c r="Q63042" s="50"/>
      <c r="R63042" s="51"/>
      <c r="S63042" s="51"/>
      <c r="T63042" s="51"/>
      <c r="U63042" s="51"/>
      <c r="V63042" s="51"/>
      <c r="W63042" s="51"/>
      <c r="X63042" s="44"/>
      <c r="AF63042" s="52"/>
      <c r="AM63042" s="7"/>
      <c r="AN63042" s="7"/>
      <c r="AO63042" s="53"/>
      <c r="AP63042" s="54"/>
      <c r="AQ63042" s="54"/>
      <c r="AR63042" s="7"/>
      <c r="AS63042" s="54"/>
      <c r="AT63042" s="53"/>
      <c r="AU63042" s="7"/>
      <c r="AV63042" s="7"/>
      <c r="AW63042" s="55"/>
      <c r="AX63042" s="56"/>
      <c r="AY63042" s="55"/>
      <c r="AZ63042" s="55"/>
      <c r="BA63042" s="55"/>
      <c r="BB63042" s="11"/>
      <c r="BC63042" s="12"/>
      <c r="BD63042" s="12"/>
      <c r="BE63042" s="12"/>
      <c r="BF63042" s="12"/>
      <c r="BG63042" s="12"/>
      <c r="BH63042" s="12"/>
      <c r="BI63042" s="12"/>
      <c r="BJ63042" s="12"/>
      <c r="BK63042" s="12"/>
    </row>
    <row r="63043" spans="1:63" s="5" customFormat="1">
      <c r="A63043" s="13"/>
      <c r="B63043" s="13"/>
      <c r="C63043" s="45"/>
      <c r="E63043" s="46"/>
      <c r="F63043" s="47"/>
      <c r="G63043" s="48"/>
      <c r="H63043" s="49"/>
      <c r="I63043" s="49"/>
      <c r="J63043" s="49"/>
      <c r="K63043" s="50"/>
      <c r="L63043" s="50"/>
      <c r="M63043" s="50"/>
      <c r="N63043" s="50"/>
      <c r="O63043" s="50"/>
      <c r="P63043" s="50"/>
      <c r="Q63043" s="50"/>
      <c r="R63043" s="51"/>
      <c r="S63043" s="51"/>
      <c r="T63043" s="51"/>
      <c r="U63043" s="51"/>
      <c r="V63043" s="51"/>
      <c r="W63043" s="51"/>
      <c r="X63043" s="44"/>
      <c r="AF63043" s="52"/>
      <c r="AM63043" s="7"/>
      <c r="AN63043" s="7"/>
      <c r="AO63043" s="53"/>
      <c r="AP63043" s="54"/>
      <c r="AQ63043" s="54"/>
      <c r="AR63043" s="7"/>
      <c r="AS63043" s="54"/>
      <c r="AT63043" s="53"/>
      <c r="AU63043" s="7"/>
      <c r="AV63043" s="7"/>
      <c r="AW63043" s="55"/>
      <c r="AX63043" s="56"/>
      <c r="AY63043" s="55"/>
      <c r="AZ63043" s="55"/>
      <c r="BA63043" s="55"/>
      <c r="BB63043" s="11"/>
      <c r="BC63043" s="12"/>
      <c r="BD63043" s="12"/>
      <c r="BE63043" s="12"/>
      <c r="BF63043" s="12"/>
      <c r="BG63043" s="12"/>
      <c r="BH63043" s="12"/>
      <c r="BI63043" s="12"/>
      <c r="BJ63043" s="12"/>
      <c r="BK63043" s="12"/>
    </row>
    <row r="63044" spans="1:63" s="5" customFormat="1">
      <c r="A63044" s="13"/>
      <c r="B63044" s="13"/>
      <c r="C63044" s="45"/>
      <c r="E63044" s="46"/>
      <c r="F63044" s="47"/>
      <c r="G63044" s="48"/>
      <c r="H63044" s="49"/>
      <c r="I63044" s="49"/>
      <c r="J63044" s="49"/>
      <c r="K63044" s="50"/>
      <c r="L63044" s="50"/>
      <c r="M63044" s="50"/>
      <c r="N63044" s="50"/>
      <c r="O63044" s="50"/>
      <c r="P63044" s="50"/>
      <c r="Q63044" s="50"/>
      <c r="R63044" s="51"/>
      <c r="S63044" s="51"/>
      <c r="T63044" s="51"/>
      <c r="U63044" s="51"/>
      <c r="V63044" s="51"/>
      <c r="W63044" s="51"/>
      <c r="X63044" s="44"/>
      <c r="AF63044" s="52"/>
      <c r="AM63044" s="7"/>
      <c r="AN63044" s="7"/>
      <c r="AO63044" s="53"/>
      <c r="AP63044" s="54"/>
      <c r="AQ63044" s="54"/>
      <c r="AR63044" s="7"/>
      <c r="AS63044" s="54"/>
      <c r="AT63044" s="53"/>
      <c r="AU63044" s="7"/>
      <c r="AV63044" s="7"/>
      <c r="AW63044" s="55"/>
      <c r="AX63044" s="56"/>
      <c r="AY63044" s="55"/>
      <c r="AZ63044" s="55"/>
      <c r="BA63044" s="55"/>
      <c r="BB63044" s="11"/>
      <c r="BC63044" s="12"/>
      <c r="BD63044" s="12"/>
      <c r="BE63044" s="12"/>
      <c r="BF63044" s="12"/>
      <c r="BG63044" s="12"/>
      <c r="BH63044" s="12"/>
      <c r="BI63044" s="12"/>
      <c r="BJ63044" s="12"/>
      <c r="BK63044" s="12"/>
    </row>
    <row r="63045" spans="1:63" s="5" customFormat="1">
      <c r="A63045" s="13"/>
      <c r="B63045" s="13"/>
      <c r="C63045" s="45"/>
      <c r="E63045" s="46"/>
      <c r="F63045" s="47"/>
      <c r="G63045" s="48"/>
      <c r="H63045" s="49"/>
      <c r="I63045" s="49"/>
      <c r="J63045" s="49"/>
      <c r="K63045" s="50"/>
      <c r="L63045" s="50"/>
      <c r="M63045" s="50"/>
      <c r="N63045" s="50"/>
      <c r="O63045" s="50"/>
      <c r="P63045" s="50"/>
      <c r="Q63045" s="50"/>
      <c r="R63045" s="51"/>
      <c r="S63045" s="51"/>
      <c r="T63045" s="51"/>
      <c r="U63045" s="51"/>
      <c r="V63045" s="51"/>
      <c r="W63045" s="51"/>
      <c r="X63045" s="44"/>
      <c r="AF63045" s="52"/>
      <c r="AM63045" s="7"/>
      <c r="AN63045" s="7"/>
      <c r="AO63045" s="53"/>
      <c r="AP63045" s="54"/>
      <c r="AQ63045" s="54"/>
      <c r="AR63045" s="7"/>
      <c r="AS63045" s="54"/>
      <c r="AT63045" s="53"/>
      <c r="AU63045" s="7"/>
      <c r="AV63045" s="7"/>
      <c r="AW63045" s="55"/>
      <c r="AX63045" s="56"/>
      <c r="AY63045" s="55"/>
      <c r="AZ63045" s="55"/>
      <c r="BA63045" s="55"/>
      <c r="BB63045" s="11"/>
      <c r="BC63045" s="12"/>
      <c r="BD63045" s="12"/>
      <c r="BE63045" s="12"/>
      <c r="BF63045" s="12"/>
      <c r="BG63045" s="12"/>
      <c r="BH63045" s="12"/>
      <c r="BI63045" s="12"/>
      <c r="BJ63045" s="12"/>
      <c r="BK63045" s="12"/>
    </row>
    <row r="63046" spans="1:63" s="5" customFormat="1">
      <c r="A63046" s="13"/>
      <c r="B63046" s="13"/>
      <c r="C63046" s="45"/>
      <c r="E63046" s="46"/>
      <c r="F63046" s="47"/>
      <c r="G63046" s="48"/>
      <c r="H63046" s="49"/>
      <c r="I63046" s="49"/>
      <c r="J63046" s="49"/>
      <c r="K63046" s="50"/>
      <c r="L63046" s="50"/>
      <c r="M63046" s="50"/>
      <c r="N63046" s="50"/>
      <c r="O63046" s="50"/>
      <c r="P63046" s="50"/>
      <c r="Q63046" s="50"/>
      <c r="R63046" s="51"/>
      <c r="S63046" s="51"/>
      <c r="T63046" s="51"/>
      <c r="U63046" s="51"/>
      <c r="V63046" s="51"/>
      <c r="W63046" s="51"/>
      <c r="X63046" s="44"/>
      <c r="AF63046" s="52"/>
      <c r="AM63046" s="7"/>
      <c r="AN63046" s="7"/>
      <c r="AO63046" s="53"/>
      <c r="AP63046" s="54"/>
      <c r="AQ63046" s="54"/>
      <c r="AR63046" s="7"/>
      <c r="AS63046" s="54"/>
      <c r="AT63046" s="53"/>
      <c r="AU63046" s="7"/>
      <c r="AV63046" s="7"/>
      <c r="AW63046" s="55"/>
      <c r="AX63046" s="56"/>
      <c r="AY63046" s="55"/>
      <c r="AZ63046" s="55"/>
      <c r="BA63046" s="55"/>
      <c r="BB63046" s="11"/>
      <c r="BC63046" s="12"/>
      <c r="BD63046" s="12"/>
      <c r="BE63046" s="12"/>
      <c r="BF63046" s="12"/>
      <c r="BG63046" s="12"/>
      <c r="BH63046" s="12"/>
      <c r="BI63046" s="12"/>
      <c r="BJ63046" s="12"/>
      <c r="BK63046" s="12"/>
    </row>
    <row r="63047" spans="1:63" s="5" customFormat="1">
      <c r="A63047" s="13"/>
      <c r="B63047" s="13"/>
      <c r="C63047" s="45"/>
      <c r="E63047" s="46"/>
      <c r="F63047" s="47"/>
      <c r="G63047" s="48"/>
      <c r="H63047" s="49"/>
      <c r="I63047" s="49"/>
      <c r="J63047" s="49"/>
      <c r="K63047" s="50"/>
      <c r="L63047" s="50"/>
      <c r="M63047" s="50"/>
      <c r="N63047" s="50"/>
      <c r="O63047" s="50"/>
      <c r="P63047" s="50"/>
      <c r="Q63047" s="50"/>
      <c r="R63047" s="51"/>
      <c r="S63047" s="51"/>
      <c r="T63047" s="51"/>
      <c r="U63047" s="51"/>
      <c r="V63047" s="51"/>
      <c r="W63047" s="51"/>
      <c r="X63047" s="44"/>
      <c r="AF63047" s="52"/>
      <c r="AM63047" s="7"/>
      <c r="AN63047" s="7"/>
      <c r="AO63047" s="53"/>
      <c r="AP63047" s="54"/>
      <c r="AQ63047" s="54"/>
      <c r="AR63047" s="7"/>
      <c r="AS63047" s="54"/>
      <c r="AT63047" s="53"/>
      <c r="AU63047" s="7"/>
      <c r="AV63047" s="7"/>
      <c r="AW63047" s="55"/>
      <c r="AX63047" s="56"/>
      <c r="AY63047" s="55"/>
      <c r="AZ63047" s="55"/>
      <c r="BA63047" s="55"/>
      <c r="BB63047" s="11"/>
      <c r="BC63047" s="12"/>
      <c r="BD63047" s="12"/>
      <c r="BE63047" s="12"/>
      <c r="BF63047" s="12"/>
      <c r="BG63047" s="12"/>
      <c r="BH63047" s="12"/>
      <c r="BI63047" s="12"/>
      <c r="BJ63047" s="12"/>
      <c r="BK63047" s="12"/>
    </row>
    <row r="63048" spans="1:63" s="5" customFormat="1">
      <c r="A63048" s="13"/>
      <c r="B63048" s="13"/>
      <c r="C63048" s="45"/>
      <c r="E63048" s="46"/>
      <c r="F63048" s="47"/>
      <c r="G63048" s="48"/>
      <c r="H63048" s="49"/>
      <c r="I63048" s="49"/>
      <c r="J63048" s="49"/>
      <c r="K63048" s="50"/>
      <c r="L63048" s="50"/>
      <c r="M63048" s="50"/>
      <c r="N63048" s="50"/>
      <c r="O63048" s="50"/>
      <c r="P63048" s="50"/>
      <c r="Q63048" s="50"/>
      <c r="R63048" s="51"/>
      <c r="S63048" s="51"/>
      <c r="T63048" s="51"/>
      <c r="U63048" s="51"/>
      <c r="V63048" s="51"/>
      <c r="W63048" s="51"/>
      <c r="X63048" s="44"/>
      <c r="AF63048" s="52"/>
      <c r="AM63048" s="7"/>
      <c r="AN63048" s="7"/>
      <c r="AO63048" s="53"/>
      <c r="AP63048" s="54"/>
      <c r="AQ63048" s="54"/>
      <c r="AR63048" s="7"/>
      <c r="AS63048" s="54"/>
      <c r="AT63048" s="53"/>
      <c r="AU63048" s="7"/>
      <c r="AV63048" s="7"/>
      <c r="AW63048" s="55"/>
      <c r="AX63048" s="56"/>
      <c r="AY63048" s="55"/>
      <c r="AZ63048" s="55"/>
      <c r="BA63048" s="55"/>
      <c r="BB63048" s="11"/>
      <c r="BC63048" s="12"/>
      <c r="BD63048" s="12"/>
      <c r="BE63048" s="12"/>
      <c r="BF63048" s="12"/>
      <c r="BG63048" s="12"/>
      <c r="BH63048" s="12"/>
      <c r="BI63048" s="12"/>
      <c r="BJ63048" s="12"/>
      <c r="BK63048" s="12"/>
    </row>
    <row r="63049" spans="1:63" s="5" customFormat="1">
      <c r="A63049" s="13"/>
      <c r="B63049" s="13"/>
      <c r="C63049" s="45"/>
      <c r="E63049" s="46"/>
      <c r="F63049" s="47"/>
      <c r="G63049" s="48"/>
      <c r="H63049" s="49"/>
      <c r="I63049" s="49"/>
      <c r="J63049" s="49"/>
      <c r="K63049" s="50"/>
      <c r="L63049" s="50"/>
      <c r="M63049" s="50"/>
      <c r="N63049" s="50"/>
      <c r="O63049" s="50"/>
      <c r="P63049" s="50"/>
      <c r="Q63049" s="50"/>
      <c r="R63049" s="51"/>
      <c r="S63049" s="51"/>
      <c r="T63049" s="51"/>
      <c r="U63049" s="51"/>
      <c r="V63049" s="51"/>
      <c r="W63049" s="51"/>
      <c r="X63049" s="44"/>
      <c r="AF63049" s="52"/>
      <c r="AM63049" s="7"/>
      <c r="AN63049" s="7"/>
      <c r="AO63049" s="53"/>
      <c r="AP63049" s="54"/>
      <c r="AQ63049" s="54"/>
      <c r="AR63049" s="7"/>
      <c r="AS63049" s="54"/>
      <c r="AT63049" s="53"/>
      <c r="AU63049" s="7"/>
      <c r="AV63049" s="7"/>
      <c r="AW63049" s="55"/>
      <c r="AX63049" s="56"/>
      <c r="AY63049" s="55"/>
      <c r="AZ63049" s="55"/>
      <c r="BA63049" s="55"/>
      <c r="BB63049" s="11"/>
      <c r="BC63049" s="12"/>
      <c r="BD63049" s="12"/>
      <c r="BE63049" s="12"/>
      <c r="BF63049" s="12"/>
      <c r="BG63049" s="12"/>
      <c r="BH63049" s="12"/>
      <c r="BI63049" s="12"/>
      <c r="BJ63049" s="12"/>
      <c r="BK63049" s="12"/>
    </row>
    <row r="63050" spans="1:63" s="5" customFormat="1">
      <c r="A63050" s="13"/>
      <c r="B63050" s="13"/>
      <c r="C63050" s="45"/>
      <c r="E63050" s="46"/>
      <c r="F63050" s="47"/>
      <c r="G63050" s="48"/>
      <c r="H63050" s="49"/>
      <c r="I63050" s="49"/>
      <c r="J63050" s="49"/>
      <c r="K63050" s="50"/>
      <c r="L63050" s="50"/>
      <c r="M63050" s="50"/>
      <c r="N63050" s="50"/>
      <c r="O63050" s="50"/>
      <c r="P63050" s="50"/>
      <c r="Q63050" s="50"/>
      <c r="R63050" s="51"/>
      <c r="S63050" s="51"/>
      <c r="T63050" s="51"/>
      <c r="U63050" s="51"/>
      <c r="V63050" s="51"/>
      <c r="W63050" s="51"/>
      <c r="X63050" s="44"/>
      <c r="AF63050" s="52"/>
      <c r="AM63050" s="7"/>
      <c r="AN63050" s="7"/>
      <c r="AO63050" s="53"/>
      <c r="AP63050" s="54"/>
      <c r="AQ63050" s="54"/>
      <c r="AR63050" s="7"/>
      <c r="AS63050" s="54"/>
      <c r="AT63050" s="53"/>
      <c r="AU63050" s="7"/>
      <c r="AV63050" s="7"/>
      <c r="AW63050" s="55"/>
      <c r="AX63050" s="56"/>
      <c r="AY63050" s="55"/>
      <c r="AZ63050" s="55"/>
      <c r="BA63050" s="55"/>
      <c r="BB63050" s="11"/>
      <c r="BC63050" s="12"/>
      <c r="BD63050" s="12"/>
      <c r="BE63050" s="12"/>
      <c r="BF63050" s="12"/>
      <c r="BG63050" s="12"/>
      <c r="BH63050" s="12"/>
      <c r="BI63050" s="12"/>
      <c r="BJ63050" s="12"/>
      <c r="BK63050" s="12"/>
    </row>
    <row r="63051" spans="1:63" s="5" customFormat="1">
      <c r="A63051" s="13"/>
      <c r="B63051" s="13"/>
      <c r="C63051" s="45"/>
      <c r="E63051" s="46"/>
      <c r="F63051" s="47"/>
      <c r="G63051" s="48"/>
      <c r="H63051" s="49"/>
      <c r="I63051" s="49"/>
      <c r="J63051" s="49"/>
      <c r="K63051" s="50"/>
      <c r="L63051" s="50"/>
      <c r="M63051" s="50"/>
      <c r="N63051" s="50"/>
      <c r="O63051" s="50"/>
      <c r="P63051" s="50"/>
      <c r="Q63051" s="50"/>
      <c r="R63051" s="51"/>
      <c r="S63051" s="51"/>
      <c r="T63051" s="51"/>
      <c r="U63051" s="51"/>
      <c r="V63051" s="51"/>
      <c r="W63051" s="51"/>
      <c r="X63051" s="44"/>
      <c r="AF63051" s="52"/>
      <c r="AM63051" s="7"/>
      <c r="AN63051" s="7"/>
      <c r="AO63051" s="53"/>
      <c r="AP63051" s="54"/>
      <c r="AQ63051" s="54"/>
      <c r="AR63051" s="7"/>
      <c r="AS63051" s="54"/>
      <c r="AT63051" s="53"/>
      <c r="AU63051" s="7"/>
      <c r="AV63051" s="7"/>
      <c r="AW63051" s="55"/>
      <c r="AX63051" s="56"/>
      <c r="AY63051" s="55"/>
      <c r="AZ63051" s="55"/>
      <c r="BA63051" s="55"/>
      <c r="BB63051" s="11"/>
      <c r="BC63051" s="12"/>
      <c r="BD63051" s="12"/>
      <c r="BE63051" s="12"/>
      <c r="BF63051" s="12"/>
      <c r="BG63051" s="12"/>
      <c r="BH63051" s="12"/>
      <c r="BI63051" s="12"/>
      <c r="BJ63051" s="12"/>
      <c r="BK63051" s="12"/>
    </row>
    <row r="63052" spans="1:63" s="5" customFormat="1">
      <c r="A63052" s="13"/>
      <c r="B63052" s="13"/>
      <c r="C63052" s="45"/>
      <c r="E63052" s="46"/>
      <c r="F63052" s="47"/>
      <c r="G63052" s="48"/>
      <c r="H63052" s="49"/>
      <c r="I63052" s="49"/>
      <c r="J63052" s="49"/>
      <c r="K63052" s="50"/>
      <c r="L63052" s="50"/>
      <c r="M63052" s="50"/>
      <c r="N63052" s="50"/>
      <c r="O63052" s="50"/>
      <c r="P63052" s="50"/>
      <c r="Q63052" s="50"/>
      <c r="R63052" s="51"/>
      <c r="S63052" s="51"/>
      <c r="T63052" s="51"/>
      <c r="U63052" s="51"/>
      <c r="V63052" s="51"/>
      <c r="W63052" s="51"/>
      <c r="X63052" s="44"/>
      <c r="AF63052" s="52"/>
      <c r="AM63052" s="7"/>
      <c r="AN63052" s="7"/>
      <c r="AO63052" s="53"/>
      <c r="AP63052" s="54"/>
      <c r="AQ63052" s="54"/>
      <c r="AR63052" s="7"/>
      <c r="AS63052" s="54"/>
      <c r="AT63052" s="53"/>
      <c r="AU63052" s="7"/>
      <c r="AV63052" s="7"/>
      <c r="AW63052" s="55"/>
      <c r="AX63052" s="56"/>
      <c r="AY63052" s="55"/>
      <c r="AZ63052" s="55"/>
      <c r="BA63052" s="55"/>
      <c r="BB63052" s="11"/>
      <c r="BC63052" s="12"/>
      <c r="BD63052" s="12"/>
      <c r="BE63052" s="12"/>
      <c r="BF63052" s="12"/>
      <c r="BG63052" s="12"/>
      <c r="BH63052" s="12"/>
      <c r="BI63052" s="12"/>
      <c r="BJ63052" s="12"/>
      <c r="BK63052" s="12"/>
    </row>
    <row r="63053" spans="1:63" s="5" customFormat="1">
      <c r="A63053" s="13"/>
      <c r="B63053" s="13"/>
      <c r="C63053" s="45"/>
      <c r="E63053" s="46"/>
      <c r="F63053" s="47"/>
      <c r="G63053" s="48"/>
      <c r="H63053" s="49"/>
      <c r="I63053" s="49"/>
      <c r="J63053" s="49"/>
      <c r="K63053" s="50"/>
      <c r="L63053" s="50"/>
      <c r="M63053" s="50"/>
      <c r="N63053" s="50"/>
      <c r="O63053" s="50"/>
      <c r="P63053" s="50"/>
      <c r="Q63053" s="50"/>
      <c r="R63053" s="51"/>
      <c r="S63053" s="51"/>
      <c r="T63053" s="51"/>
      <c r="U63053" s="51"/>
      <c r="V63053" s="51"/>
      <c r="W63053" s="51"/>
      <c r="X63053" s="44"/>
      <c r="AF63053" s="52"/>
      <c r="AM63053" s="7"/>
      <c r="AN63053" s="7"/>
      <c r="AO63053" s="53"/>
      <c r="AP63053" s="54"/>
      <c r="AQ63053" s="54"/>
      <c r="AR63053" s="7"/>
      <c r="AS63053" s="54"/>
      <c r="AT63053" s="53"/>
      <c r="AU63053" s="7"/>
      <c r="AV63053" s="7"/>
      <c r="AW63053" s="55"/>
      <c r="AX63053" s="56"/>
      <c r="AY63053" s="55"/>
      <c r="AZ63053" s="55"/>
      <c r="BA63053" s="55"/>
      <c r="BB63053" s="11"/>
      <c r="BC63053" s="12"/>
      <c r="BD63053" s="12"/>
      <c r="BE63053" s="12"/>
      <c r="BF63053" s="12"/>
      <c r="BG63053" s="12"/>
      <c r="BH63053" s="12"/>
      <c r="BI63053" s="12"/>
      <c r="BJ63053" s="12"/>
      <c r="BK63053" s="12"/>
    </row>
    <row r="63054" spans="1:63" s="5" customFormat="1">
      <c r="A63054" s="13"/>
      <c r="B63054" s="13"/>
      <c r="C63054" s="45"/>
      <c r="E63054" s="46"/>
      <c r="F63054" s="47"/>
      <c r="G63054" s="48"/>
      <c r="H63054" s="49"/>
      <c r="I63054" s="49"/>
      <c r="J63054" s="49"/>
      <c r="K63054" s="50"/>
      <c r="L63054" s="50"/>
      <c r="M63054" s="50"/>
      <c r="N63054" s="50"/>
      <c r="O63054" s="50"/>
      <c r="P63054" s="50"/>
      <c r="Q63054" s="50"/>
      <c r="R63054" s="51"/>
      <c r="S63054" s="51"/>
      <c r="T63054" s="51"/>
      <c r="U63054" s="51"/>
      <c r="V63054" s="51"/>
      <c r="W63054" s="51"/>
      <c r="X63054" s="44"/>
      <c r="AF63054" s="52"/>
      <c r="AM63054" s="7"/>
      <c r="AN63054" s="7"/>
      <c r="AO63054" s="53"/>
      <c r="AP63054" s="54"/>
      <c r="AQ63054" s="54"/>
      <c r="AR63054" s="7"/>
      <c r="AS63054" s="54"/>
      <c r="AT63054" s="53"/>
      <c r="AU63054" s="7"/>
      <c r="AV63054" s="7"/>
      <c r="AW63054" s="55"/>
      <c r="AX63054" s="56"/>
      <c r="AY63054" s="55"/>
      <c r="AZ63054" s="55"/>
      <c r="BA63054" s="55"/>
      <c r="BB63054" s="11"/>
      <c r="BC63054" s="12"/>
      <c r="BD63054" s="12"/>
      <c r="BE63054" s="12"/>
      <c r="BF63054" s="12"/>
      <c r="BG63054" s="12"/>
      <c r="BH63054" s="12"/>
      <c r="BI63054" s="12"/>
      <c r="BJ63054" s="12"/>
      <c r="BK63054" s="12"/>
    </row>
    <row r="63055" spans="1:63" s="5" customFormat="1">
      <c r="A63055" s="13"/>
      <c r="B63055" s="13"/>
      <c r="C63055" s="45"/>
      <c r="E63055" s="46"/>
      <c r="F63055" s="47"/>
      <c r="G63055" s="48"/>
      <c r="H63055" s="49"/>
      <c r="I63055" s="49"/>
      <c r="J63055" s="49"/>
      <c r="K63055" s="50"/>
      <c r="L63055" s="50"/>
      <c r="M63055" s="50"/>
      <c r="N63055" s="50"/>
      <c r="O63055" s="50"/>
      <c r="P63055" s="50"/>
      <c r="Q63055" s="50"/>
      <c r="R63055" s="51"/>
      <c r="S63055" s="51"/>
      <c r="T63055" s="51"/>
      <c r="U63055" s="51"/>
      <c r="V63055" s="51"/>
      <c r="W63055" s="51"/>
      <c r="X63055" s="44"/>
      <c r="AF63055" s="52"/>
      <c r="AM63055" s="7"/>
      <c r="AN63055" s="7"/>
      <c r="AO63055" s="53"/>
      <c r="AP63055" s="54"/>
      <c r="AQ63055" s="54"/>
      <c r="AR63055" s="7"/>
      <c r="AS63055" s="54"/>
      <c r="AT63055" s="53"/>
      <c r="AU63055" s="7"/>
      <c r="AV63055" s="7"/>
      <c r="AW63055" s="55"/>
      <c r="AX63055" s="56"/>
      <c r="AY63055" s="55"/>
      <c r="AZ63055" s="55"/>
      <c r="BA63055" s="55"/>
      <c r="BB63055" s="11"/>
      <c r="BC63055" s="12"/>
      <c r="BD63055" s="12"/>
      <c r="BE63055" s="12"/>
      <c r="BF63055" s="12"/>
      <c r="BG63055" s="12"/>
      <c r="BH63055" s="12"/>
      <c r="BI63055" s="12"/>
      <c r="BJ63055" s="12"/>
      <c r="BK63055" s="12"/>
    </row>
    <row r="63056" spans="1:63" s="5" customFormat="1">
      <c r="A63056" s="13"/>
      <c r="B63056" s="13"/>
      <c r="C63056" s="45"/>
      <c r="E63056" s="46"/>
      <c r="F63056" s="47"/>
      <c r="G63056" s="48"/>
      <c r="H63056" s="49"/>
      <c r="I63056" s="49"/>
      <c r="J63056" s="49"/>
      <c r="K63056" s="50"/>
      <c r="L63056" s="50"/>
      <c r="M63056" s="50"/>
      <c r="N63056" s="50"/>
      <c r="O63056" s="50"/>
      <c r="P63056" s="50"/>
      <c r="Q63056" s="50"/>
      <c r="R63056" s="51"/>
      <c r="S63056" s="51"/>
      <c r="T63056" s="51"/>
      <c r="U63056" s="51"/>
      <c r="V63056" s="51"/>
      <c r="W63056" s="51"/>
      <c r="X63056" s="44"/>
      <c r="AF63056" s="52"/>
      <c r="AM63056" s="7"/>
      <c r="AN63056" s="7"/>
      <c r="AO63056" s="53"/>
      <c r="AP63056" s="54"/>
      <c r="AQ63056" s="54"/>
      <c r="AR63056" s="7"/>
      <c r="AS63056" s="54"/>
      <c r="AT63056" s="53"/>
      <c r="AU63056" s="7"/>
      <c r="AV63056" s="7"/>
      <c r="AW63056" s="55"/>
      <c r="AX63056" s="56"/>
      <c r="AY63056" s="55"/>
      <c r="AZ63056" s="55"/>
      <c r="BA63056" s="55"/>
      <c r="BB63056" s="11"/>
      <c r="BC63056" s="12"/>
      <c r="BD63056" s="12"/>
      <c r="BE63056" s="12"/>
      <c r="BF63056" s="12"/>
      <c r="BG63056" s="12"/>
      <c r="BH63056" s="12"/>
      <c r="BI63056" s="12"/>
      <c r="BJ63056" s="12"/>
      <c r="BK63056" s="12"/>
    </row>
    <row r="63057" spans="1:63" s="5" customFormat="1">
      <c r="A63057" s="13"/>
      <c r="B63057" s="13"/>
      <c r="C63057" s="45"/>
      <c r="E63057" s="46"/>
      <c r="F63057" s="47"/>
      <c r="G63057" s="48"/>
      <c r="H63057" s="49"/>
      <c r="I63057" s="49"/>
      <c r="J63057" s="49"/>
      <c r="K63057" s="50"/>
      <c r="L63057" s="50"/>
      <c r="M63057" s="50"/>
      <c r="N63057" s="50"/>
      <c r="O63057" s="50"/>
      <c r="P63057" s="50"/>
      <c r="Q63057" s="50"/>
      <c r="R63057" s="51"/>
      <c r="S63057" s="51"/>
      <c r="T63057" s="51"/>
      <c r="U63057" s="51"/>
      <c r="V63057" s="51"/>
      <c r="W63057" s="51"/>
      <c r="X63057" s="44"/>
      <c r="AF63057" s="52"/>
      <c r="AM63057" s="7"/>
      <c r="AN63057" s="7"/>
      <c r="AO63057" s="53"/>
      <c r="AP63057" s="54"/>
      <c r="AQ63057" s="54"/>
      <c r="AR63057" s="7"/>
      <c r="AS63057" s="54"/>
      <c r="AT63057" s="53"/>
      <c r="AU63057" s="7"/>
      <c r="AV63057" s="7"/>
      <c r="AW63057" s="55"/>
      <c r="AX63057" s="56"/>
      <c r="AY63057" s="55"/>
      <c r="AZ63057" s="55"/>
      <c r="BA63057" s="55"/>
      <c r="BB63057" s="11"/>
      <c r="BC63057" s="12"/>
      <c r="BD63057" s="12"/>
      <c r="BE63057" s="12"/>
      <c r="BF63057" s="12"/>
      <c r="BG63057" s="12"/>
      <c r="BH63057" s="12"/>
      <c r="BI63057" s="12"/>
      <c r="BJ63057" s="12"/>
      <c r="BK63057" s="12"/>
    </row>
    <row r="63058" spans="1:63" s="5" customFormat="1">
      <c r="A63058" s="13"/>
      <c r="B63058" s="13"/>
      <c r="C63058" s="45"/>
      <c r="E63058" s="46"/>
      <c r="F63058" s="47"/>
      <c r="G63058" s="48"/>
      <c r="H63058" s="49"/>
      <c r="I63058" s="49"/>
      <c r="J63058" s="49"/>
      <c r="K63058" s="50"/>
      <c r="L63058" s="50"/>
      <c r="M63058" s="50"/>
      <c r="N63058" s="50"/>
      <c r="O63058" s="50"/>
      <c r="P63058" s="50"/>
      <c r="Q63058" s="50"/>
      <c r="R63058" s="51"/>
      <c r="S63058" s="51"/>
      <c r="T63058" s="51"/>
      <c r="U63058" s="51"/>
      <c r="V63058" s="51"/>
      <c r="W63058" s="51"/>
      <c r="X63058" s="44"/>
      <c r="AF63058" s="52"/>
      <c r="AM63058" s="7"/>
      <c r="AN63058" s="7"/>
      <c r="AO63058" s="53"/>
      <c r="AP63058" s="54"/>
      <c r="AQ63058" s="54"/>
      <c r="AR63058" s="7"/>
      <c r="AS63058" s="54"/>
      <c r="AT63058" s="53"/>
      <c r="AU63058" s="7"/>
      <c r="AV63058" s="7"/>
      <c r="AW63058" s="55"/>
      <c r="AX63058" s="56"/>
      <c r="AY63058" s="55"/>
      <c r="AZ63058" s="55"/>
      <c r="BA63058" s="55"/>
      <c r="BB63058" s="11"/>
      <c r="BC63058" s="12"/>
      <c r="BD63058" s="12"/>
      <c r="BE63058" s="12"/>
      <c r="BF63058" s="12"/>
      <c r="BG63058" s="12"/>
      <c r="BH63058" s="12"/>
      <c r="BI63058" s="12"/>
      <c r="BJ63058" s="12"/>
      <c r="BK63058" s="12"/>
    </row>
    <row r="63059" spans="1:63" s="5" customFormat="1">
      <c r="A63059" s="13"/>
      <c r="B63059" s="13"/>
      <c r="C63059" s="45"/>
      <c r="E63059" s="46"/>
      <c r="F63059" s="47"/>
      <c r="G63059" s="48"/>
      <c r="H63059" s="49"/>
      <c r="I63059" s="49"/>
      <c r="J63059" s="49"/>
      <c r="K63059" s="50"/>
      <c r="L63059" s="50"/>
      <c r="M63059" s="50"/>
      <c r="N63059" s="50"/>
      <c r="O63059" s="50"/>
      <c r="P63059" s="50"/>
      <c r="Q63059" s="50"/>
      <c r="R63059" s="51"/>
      <c r="S63059" s="51"/>
      <c r="T63059" s="51"/>
      <c r="U63059" s="51"/>
      <c r="V63059" s="51"/>
      <c r="W63059" s="51"/>
      <c r="X63059" s="44"/>
      <c r="AF63059" s="52"/>
      <c r="AM63059" s="7"/>
      <c r="AN63059" s="7"/>
      <c r="AO63059" s="53"/>
      <c r="AP63059" s="54"/>
      <c r="AQ63059" s="54"/>
      <c r="AR63059" s="7"/>
      <c r="AS63059" s="54"/>
      <c r="AT63059" s="53"/>
      <c r="AU63059" s="7"/>
      <c r="AV63059" s="7"/>
      <c r="AW63059" s="55"/>
      <c r="AX63059" s="56"/>
      <c r="AY63059" s="55"/>
      <c r="AZ63059" s="55"/>
      <c r="BA63059" s="55"/>
      <c r="BB63059" s="11"/>
      <c r="BC63059" s="12"/>
      <c r="BD63059" s="12"/>
      <c r="BE63059" s="12"/>
      <c r="BF63059" s="12"/>
      <c r="BG63059" s="12"/>
      <c r="BH63059" s="12"/>
      <c r="BI63059" s="12"/>
      <c r="BJ63059" s="12"/>
      <c r="BK63059" s="12"/>
    </row>
    <row r="63060" spans="1:63" s="5" customFormat="1">
      <c r="A63060" s="13"/>
      <c r="B63060" s="13"/>
      <c r="C63060" s="45"/>
      <c r="E63060" s="46"/>
      <c r="F63060" s="47"/>
      <c r="G63060" s="48"/>
      <c r="H63060" s="49"/>
      <c r="I63060" s="49"/>
      <c r="J63060" s="49"/>
      <c r="K63060" s="50"/>
      <c r="L63060" s="50"/>
      <c r="M63060" s="50"/>
      <c r="N63060" s="50"/>
      <c r="O63060" s="50"/>
      <c r="P63060" s="50"/>
      <c r="Q63060" s="50"/>
      <c r="R63060" s="51"/>
      <c r="S63060" s="51"/>
      <c r="T63060" s="51"/>
      <c r="U63060" s="51"/>
      <c r="V63060" s="51"/>
      <c r="W63060" s="51"/>
      <c r="X63060" s="44"/>
      <c r="AF63060" s="52"/>
      <c r="AM63060" s="7"/>
      <c r="AN63060" s="7"/>
      <c r="AO63060" s="53"/>
      <c r="AP63060" s="54"/>
      <c r="AQ63060" s="54"/>
      <c r="AR63060" s="7"/>
      <c r="AS63060" s="54"/>
      <c r="AT63060" s="53"/>
      <c r="AU63060" s="7"/>
      <c r="AV63060" s="7"/>
      <c r="AW63060" s="55"/>
      <c r="AX63060" s="56"/>
      <c r="AY63060" s="55"/>
      <c r="AZ63060" s="55"/>
      <c r="BA63060" s="55"/>
      <c r="BB63060" s="11"/>
      <c r="BC63060" s="12"/>
      <c r="BD63060" s="12"/>
      <c r="BE63060" s="12"/>
      <c r="BF63060" s="12"/>
      <c r="BG63060" s="12"/>
      <c r="BH63060" s="12"/>
      <c r="BI63060" s="12"/>
      <c r="BJ63060" s="12"/>
      <c r="BK63060" s="12"/>
    </row>
    <row r="63061" spans="1:63" s="5" customFormat="1">
      <c r="A63061" s="13"/>
      <c r="B63061" s="13"/>
      <c r="C63061" s="45"/>
      <c r="E63061" s="46"/>
      <c r="F63061" s="47"/>
      <c r="G63061" s="48"/>
      <c r="H63061" s="49"/>
      <c r="I63061" s="49"/>
      <c r="J63061" s="49"/>
      <c r="K63061" s="50"/>
      <c r="L63061" s="50"/>
      <c r="M63061" s="50"/>
      <c r="N63061" s="50"/>
      <c r="O63061" s="50"/>
      <c r="P63061" s="50"/>
      <c r="Q63061" s="50"/>
      <c r="R63061" s="51"/>
      <c r="S63061" s="51"/>
      <c r="T63061" s="51"/>
      <c r="U63061" s="51"/>
      <c r="V63061" s="51"/>
      <c r="W63061" s="51"/>
      <c r="X63061" s="44"/>
      <c r="AF63061" s="52"/>
      <c r="AM63061" s="7"/>
      <c r="AN63061" s="7"/>
      <c r="AO63061" s="53"/>
      <c r="AP63061" s="54"/>
      <c r="AQ63061" s="54"/>
      <c r="AR63061" s="7"/>
      <c r="AS63061" s="54"/>
      <c r="AT63061" s="53"/>
      <c r="AU63061" s="7"/>
      <c r="AV63061" s="7"/>
      <c r="AW63061" s="55"/>
      <c r="AX63061" s="56"/>
      <c r="AY63061" s="55"/>
      <c r="AZ63061" s="55"/>
      <c r="BA63061" s="55"/>
      <c r="BB63061" s="11"/>
      <c r="BC63061" s="12"/>
      <c r="BD63061" s="12"/>
      <c r="BE63061" s="12"/>
      <c r="BF63061" s="12"/>
      <c r="BG63061" s="12"/>
      <c r="BH63061" s="12"/>
      <c r="BI63061" s="12"/>
      <c r="BJ63061" s="12"/>
      <c r="BK63061" s="12"/>
    </row>
    <row r="63062" spans="1:63" s="5" customFormat="1">
      <c r="A63062" s="13"/>
      <c r="B63062" s="13"/>
      <c r="C63062" s="45"/>
      <c r="E63062" s="46"/>
      <c r="F63062" s="47"/>
      <c r="G63062" s="48"/>
      <c r="H63062" s="49"/>
      <c r="I63062" s="49"/>
      <c r="J63062" s="49"/>
      <c r="K63062" s="50"/>
      <c r="L63062" s="50"/>
      <c r="M63062" s="50"/>
      <c r="N63062" s="50"/>
      <c r="O63062" s="50"/>
      <c r="P63062" s="50"/>
      <c r="Q63062" s="50"/>
      <c r="R63062" s="51"/>
      <c r="S63062" s="51"/>
      <c r="T63062" s="51"/>
      <c r="U63062" s="51"/>
      <c r="V63062" s="51"/>
      <c r="W63062" s="51"/>
      <c r="X63062" s="44"/>
      <c r="AF63062" s="52"/>
      <c r="AM63062" s="7"/>
      <c r="AN63062" s="7"/>
      <c r="AO63062" s="53"/>
      <c r="AP63062" s="54"/>
      <c r="AQ63062" s="54"/>
      <c r="AR63062" s="7"/>
      <c r="AS63062" s="54"/>
      <c r="AT63062" s="53"/>
      <c r="AU63062" s="7"/>
      <c r="AV63062" s="7"/>
      <c r="AW63062" s="55"/>
      <c r="AX63062" s="56"/>
      <c r="AY63062" s="55"/>
      <c r="AZ63062" s="55"/>
      <c r="BA63062" s="55"/>
      <c r="BB63062" s="11"/>
      <c r="BC63062" s="12"/>
      <c r="BD63062" s="12"/>
      <c r="BE63062" s="12"/>
      <c r="BF63062" s="12"/>
      <c r="BG63062" s="12"/>
      <c r="BH63062" s="12"/>
      <c r="BI63062" s="12"/>
      <c r="BJ63062" s="12"/>
      <c r="BK63062" s="12"/>
    </row>
    <row r="63063" spans="1:63" s="5" customFormat="1">
      <c r="A63063" s="13"/>
      <c r="B63063" s="13"/>
      <c r="C63063" s="45"/>
      <c r="E63063" s="46"/>
      <c r="F63063" s="47"/>
      <c r="G63063" s="48"/>
      <c r="H63063" s="49"/>
      <c r="I63063" s="49"/>
      <c r="J63063" s="49"/>
      <c r="K63063" s="50"/>
      <c r="L63063" s="50"/>
      <c r="M63063" s="50"/>
      <c r="N63063" s="50"/>
      <c r="O63063" s="50"/>
      <c r="P63063" s="50"/>
      <c r="Q63063" s="50"/>
      <c r="R63063" s="51"/>
      <c r="S63063" s="51"/>
      <c r="T63063" s="51"/>
      <c r="U63063" s="51"/>
      <c r="V63063" s="51"/>
      <c r="W63063" s="51"/>
      <c r="X63063" s="44"/>
      <c r="AF63063" s="52"/>
      <c r="AM63063" s="7"/>
      <c r="AN63063" s="7"/>
      <c r="AO63063" s="53"/>
      <c r="AP63063" s="54"/>
      <c r="AQ63063" s="54"/>
      <c r="AR63063" s="7"/>
      <c r="AS63063" s="54"/>
      <c r="AT63063" s="53"/>
      <c r="AU63063" s="7"/>
      <c r="AV63063" s="7"/>
      <c r="AW63063" s="55"/>
      <c r="AX63063" s="56"/>
      <c r="AY63063" s="55"/>
      <c r="AZ63063" s="55"/>
      <c r="BA63063" s="55"/>
      <c r="BB63063" s="11"/>
      <c r="BC63063" s="12"/>
      <c r="BD63063" s="12"/>
      <c r="BE63063" s="12"/>
      <c r="BF63063" s="12"/>
      <c r="BG63063" s="12"/>
      <c r="BH63063" s="12"/>
      <c r="BI63063" s="12"/>
      <c r="BJ63063" s="12"/>
      <c r="BK63063" s="12"/>
    </row>
    <row r="63064" spans="1:63" s="5" customFormat="1">
      <c r="A63064" s="13"/>
      <c r="B63064" s="13"/>
      <c r="C63064" s="45"/>
      <c r="E63064" s="46"/>
      <c r="F63064" s="47"/>
      <c r="G63064" s="48"/>
      <c r="H63064" s="49"/>
      <c r="I63064" s="49"/>
      <c r="J63064" s="49"/>
      <c r="K63064" s="50"/>
      <c r="L63064" s="50"/>
      <c r="M63064" s="50"/>
      <c r="N63064" s="50"/>
      <c r="O63064" s="50"/>
      <c r="P63064" s="50"/>
      <c r="Q63064" s="50"/>
      <c r="R63064" s="51"/>
      <c r="S63064" s="51"/>
      <c r="T63064" s="51"/>
      <c r="U63064" s="51"/>
      <c r="V63064" s="51"/>
      <c r="W63064" s="51"/>
      <c r="X63064" s="44"/>
      <c r="AF63064" s="52"/>
      <c r="AM63064" s="7"/>
      <c r="AN63064" s="7"/>
      <c r="AO63064" s="53"/>
      <c r="AP63064" s="54"/>
      <c r="AQ63064" s="54"/>
      <c r="AR63064" s="7"/>
      <c r="AS63064" s="54"/>
      <c r="AT63064" s="53"/>
      <c r="AU63064" s="7"/>
      <c r="AV63064" s="7"/>
      <c r="AW63064" s="55"/>
      <c r="AX63064" s="56"/>
      <c r="AY63064" s="55"/>
      <c r="AZ63064" s="55"/>
      <c r="BA63064" s="55"/>
      <c r="BB63064" s="11"/>
      <c r="BC63064" s="12"/>
      <c r="BD63064" s="12"/>
      <c r="BE63064" s="12"/>
      <c r="BF63064" s="12"/>
      <c r="BG63064" s="12"/>
      <c r="BH63064" s="12"/>
      <c r="BI63064" s="12"/>
      <c r="BJ63064" s="12"/>
      <c r="BK63064" s="12"/>
    </row>
    <row r="63065" spans="1:63" s="5" customFormat="1">
      <c r="A63065" s="13"/>
      <c r="B63065" s="13"/>
      <c r="C63065" s="45"/>
      <c r="E63065" s="46"/>
      <c r="F63065" s="47"/>
      <c r="G63065" s="48"/>
      <c r="H63065" s="49"/>
      <c r="I63065" s="49"/>
      <c r="J63065" s="49"/>
      <c r="K63065" s="50"/>
      <c r="L63065" s="50"/>
      <c r="M63065" s="50"/>
      <c r="N63065" s="50"/>
      <c r="O63065" s="50"/>
      <c r="P63065" s="50"/>
      <c r="Q63065" s="50"/>
      <c r="R63065" s="51"/>
      <c r="S63065" s="51"/>
      <c r="T63065" s="51"/>
      <c r="U63065" s="51"/>
      <c r="V63065" s="51"/>
      <c r="W63065" s="51"/>
      <c r="X63065" s="44"/>
      <c r="AF63065" s="52"/>
      <c r="AM63065" s="7"/>
      <c r="AN63065" s="7"/>
      <c r="AO63065" s="53"/>
      <c r="AP63065" s="54"/>
      <c r="AQ63065" s="54"/>
      <c r="AR63065" s="7"/>
      <c r="AS63065" s="54"/>
      <c r="AT63065" s="53"/>
      <c r="AU63065" s="7"/>
      <c r="AV63065" s="7"/>
      <c r="AW63065" s="55"/>
      <c r="AX63065" s="56"/>
      <c r="AY63065" s="55"/>
      <c r="AZ63065" s="55"/>
      <c r="BA63065" s="55"/>
      <c r="BB63065" s="11"/>
      <c r="BC63065" s="12"/>
      <c r="BD63065" s="12"/>
      <c r="BE63065" s="12"/>
      <c r="BF63065" s="12"/>
      <c r="BG63065" s="12"/>
      <c r="BH63065" s="12"/>
      <c r="BI63065" s="12"/>
      <c r="BJ63065" s="12"/>
      <c r="BK63065" s="12"/>
    </row>
    <row r="63066" spans="1:63" s="5" customFormat="1">
      <c r="A63066" s="13"/>
      <c r="B63066" s="13"/>
      <c r="C63066" s="45"/>
      <c r="E63066" s="46"/>
      <c r="F63066" s="47"/>
      <c r="G63066" s="48"/>
      <c r="H63066" s="49"/>
      <c r="I63066" s="49"/>
      <c r="J63066" s="49"/>
      <c r="K63066" s="50"/>
      <c r="L63066" s="50"/>
      <c r="M63066" s="50"/>
      <c r="N63066" s="50"/>
      <c r="O63066" s="50"/>
      <c r="P63066" s="50"/>
      <c r="Q63066" s="50"/>
      <c r="R63066" s="51"/>
      <c r="S63066" s="51"/>
      <c r="T63066" s="51"/>
      <c r="U63066" s="51"/>
      <c r="V63066" s="51"/>
      <c r="W63066" s="51"/>
      <c r="X63066" s="44"/>
      <c r="AF63066" s="52"/>
      <c r="AM63066" s="7"/>
      <c r="AN63066" s="7"/>
      <c r="AO63066" s="53"/>
      <c r="AP63066" s="54"/>
      <c r="AQ63066" s="54"/>
      <c r="AR63066" s="7"/>
      <c r="AS63066" s="54"/>
      <c r="AT63066" s="53"/>
      <c r="AU63066" s="7"/>
      <c r="AV63066" s="7"/>
      <c r="AW63066" s="55"/>
      <c r="AX63066" s="56"/>
      <c r="AY63066" s="55"/>
      <c r="AZ63066" s="55"/>
      <c r="BA63066" s="55"/>
      <c r="BB63066" s="11"/>
      <c r="BC63066" s="12"/>
      <c r="BD63066" s="12"/>
      <c r="BE63066" s="12"/>
      <c r="BF63066" s="12"/>
      <c r="BG63066" s="12"/>
      <c r="BH63066" s="12"/>
      <c r="BI63066" s="12"/>
      <c r="BJ63066" s="12"/>
      <c r="BK63066" s="12"/>
    </row>
    <row r="63067" spans="1:63" s="5" customFormat="1">
      <c r="A63067" s="13"/>
      <c r="B63067" s="13"/>
      <c r="C63067" s="45"/>
      <c r="E63067" s="46"/>
      <c r="F63067" s="47"/>
      <c r="G63067" s="48"/>
      <c r="H63067" s="49"/>
      <c r="I63067" s="49"/>
      <c r="J63067" s="49"/>
      <c r="K63067" s="50"/>
      <c r="L63067" s="50"/>
      <c r="M63067" s="50"/>
      <c r="N63067" s="50"/>
      <c r="O63067" s="50"/>
      <c r="P63067" s="50"/>
      <c r="Q63067" s="50"/>
      <c r="R63067" s="51"/>
      <c r="S63067" s="51"/>
      <c r="T63067" s="51"/>
      <c r="U63067" s="51"/>
      <c r="V63067" s="51"/>
      <c r="W63067" s="51"/>
      <c r="X63067" s="44"/>
      <c r="AF63067" s="52"/>
      <c r="AM63067" s="7"/>
      <c r="AN63067" s="7"/>
      <c r="AO63067" s="53"/>
      <c r="AP63067" s="54"/>
      <c r="AQ63067" s="54"/>
      <c r="AR63067" s="7"/>
      <c r="AS63067" s="54"/>
      <c r="AT63067" s="53"/>
      <c r="AU63067" s="7"/>
      <c r="AV63067" s="7"/>
      <c r="AW63067" s="55"/>
      <c r="AX63067" s="56"/>
      <c r="AY63067" s="55"/>
      <c r="AZ63067" s="55"/>
      <c r="BA63067" s="55"/>
      <c r="BB63067" s="11"/>
      <c r="BC63067" s="12"/>
      <c r="BD63067" s="12"/>
      <c r="BE63067" s="12"/>
      <c r="BF63067" s="12"/>
      <c r="BG63067" s="12"/>
      <c r="BH63067" s="12"/>
      <c r="BI63067" s="12"/>
      <c r="BJ63067" s="12"/>
      <c r="BK63067" s="12"/>
    </row>
    <row r="63068" spans="1:63" s="5" customFormat="1">
      <c r="A63068" s="13"/>
      <c r="B63068" s="13"/>
      <c r="C63068" s="45"/>
      <c r="E63068" s="46"/>
      <c r="F63068" s="47"/>
      <c r="G63068" s="48"/>
      <c r="H63068" s="49"/>
      <c r="I63068" s="49"/>
      <c r="J63068" s="49"/>
      <c r="K63068" s="50"/>
      <c r="L63068" s="50"/>
      <c r="M63068" s="50"/>
      <c r="N63068" s="50"/>
      <c r="O63068" s="50"/>
      <c r="P63068" s="50"/>
      <c r="Q63068" s="50"/>
      <c r="R63068" s="51"/>
      <c r="S63068" s="51"/>
      <c r="T63068" s="51"/>
      <c r="U63068" s="51"/>
      <c r="V63068" s="51"/>
      <c r="W63068" s="51"/>
      <c r="X63068" s="44"/>
      <c r="AF63068" s="52"/>
      <c r="AM63068" s="7"/>
      <c r="AN63068" s="7"/>
      <c r="AO63068" s="53"/>
      <c r="AP63068" s="54"/>
      <c r="AQ63068" s="54"/>
      <c r="AR63068" s="7"/>
      <c r="AS63068" s="54"/>
      <c r="AT63068" s="53"/>
      <c r="AU63068" s="7"/>
      <c r="AV63068" s="7"/>
      <c r="AW63068" s="55"/>
      <c r="AX63068" s="56"/>
      <c r="AY63068" s="55"/>
      <c r="AZ63068" s="55"/>
      <c r="BA63068" s="55"/>
      <c r="BB63068" s="11"/>
      <c r="BC63068" s="12"/>
      <c r="BD63068" s="12"/>
      <c r="BE63068" s="12"/>
      <c r="BF63068" s="12"/>
      <c r="BG63068" s="12"/>
      <c r="BH63068" s="12"/>
      <c r="BI63068" s="12"/>
      <c r="BJ63068" s="12"/>
      <c r="BK63068" s="12"/>
    </row>
    <row r="63069" spans="1:63" s="5" customFormat="1">
      <c r="A63069" s="13"/>
      <c r="B63069" s="13"/>
      <c r="C63069" s="45"/>
      <c r="E63069" s="46"/>
      <c r="F63069" s="47"/>
      <c r="G63069" s="48"/>
      <c r="H63069" s="49"/>
      <c r="I63069" s="49"/>
      <c r="J63069" s="49"/>
      <c r="K63069" s="50"/>
      <c r="L63069" s="50"/>
      <c r="M63069" s="50"/>
      <c r="N63069" s="50"/>
      <c r="O63069" s="50"/>
      <c r="P63069" s="50"/>
      <c r="Q63069" s="50"/>
      <c r="R63069" s="51"/>
      <c r="S63069" s="51"/>
      <c r="T63069" s="51"/>
      <c r="U63069" s="51"/>
      <c r="V63069" s="51"/>
      <c r="W63069" s="51"/>
      <c r="X63069" s="44"/>
      <c r="AF63069" s="52"/>
      <c r="AM63069" s="7"/>
      <c r="AN63069" s="7"/>
      <c r="AO63069" s="53"/>
      <c r="AP63069" s="54"/>
      <c r="AQ63069" s="54"/>
      <c r="AR63069" s="7"/>
      <c r="AS63069" s="54"/>
      <c r="AT63069" s="53"/>
      <c r="AU63069" s="7"/>
      <c r="AV63069" s="7"/>
      <c r="AW63069" s="55"/>
      <c r="AX63069" s="56"/>
      <c r="AY63069" s="55"/>
      <c r="AZ63069" s="55"/>
      <c r="BA63069" s="55"/>
      <c r="BB63069" s="11"/>
      <c r="BC63069" s="12"/>
      <c r="BD63069" s="12"/>
      <c r="BE63069" s="12"/>
      <c r="BF63069" s="12"/>
      <c r="BG63069" s="12"/>
      <c r="BH63069" s="12"/>
      <c r="BI63069" s="12"/>
      <c r="BJ63069" s="12"/>
      <c r="BK63069" s="12"/>
    </row>
    <row r="63070" spans="1:63" s="5" customFormat="1">
      <c r="A63070" s="13"/>
      <c r="B63070" s="13"/>
      <c r="C63070" s="45"/>
      <c r="E63070" s="46"/>
      <c r="F63070" s="47"/>
      <c r="G63070" s="48"/>
      <c r="H63070" s="49"/>
      <c r="I63070" s="49"/>
      <c r="J63070" s="49"/>
      <c r="K63070" s="50"/>
      <c r="L63070" s="50"/>
      <c r="M63070" s="50"/>
      <c r="N63070" s="50"/>
      <c r="O63070" s="50"/>
      <c r="P63070" s="50"/>
      <c r="Q63070" s="50"/>
      <c r="R63070" s="51"/>
      <c r="S63070" s="51"/>
      <c r="T63070" s="51"/>
      <c r="U63070" s="51"/>
      <c r="V63070" s="51"/>
      <c r="W63070" s="51"/>
      <c r="X63070" s="44"/>
      <c r="AF63070" s="52"/>
      <c r="AM63070" s="7"/>
      <c r="AN63070" s="7"/>
      <c r="AO63070" s="53"/>
      <c r="AP63070" s="54"/>
      <c r="AQ63070" s="54"/>
      <c r="AR63070" s="7"/>
      <c r="AS63070" s="54"/>
      <c r="AT63070" s="53"/>
      <c r="AU63070" s="7"/>
      <c r="AV63070" s="7"/>
      <c r="AW63070" s="55"/>
      <c r="AX63070" s="56"/>
      <c r="AY63070" s="55"/>
      <c r="AZ63070" s="55"/>
      <c r="BA63070" s="55"/>
      <c r="BB63070" s="11"/>
      <c r="BC63070" s="12"/>
      <c r="BD63070" s="12"/>
      <c r="BE63070" s="12"/>
      <c r="BF63070" s="12"/>
      <c r="BG63070" s="12"/>
      <c r="BH63070" s="12"/>
      <c r="BI63070" s="12"/>
      <c r="BJ63070" s="12"/>
      <c r="BK63070" s="12"/>
    </row>
    <row r="63071" spans="1:63" s="5" customFormat="1">
      <c r="A63071" s="13"/>
      <c r="B63071" s="13"/>
      <c r="C63071" s="45"/>
      <c r="E63071" s="46"/>
      <c r="F63071" s="47"/>
      <c r="G63071" s="48"/>
      <c r="H63071" s="49"/>
      <c r="I63071" s="49"/>
      <c r="J63071" s="49"/>
      <c r="K63071" s="50"/>
      <c r="L63071" s="50"/>
      <c r="M63071" s="50"/>
      <c r="N63071" s="50"/>
      <c r="O63071" s="50"/>
      <c r="P63071" s="50"/>
      <c r="Q63071" s="50"/>
      <c r="R63071" s="51"/>
      <c r="S63071" s="51"/>
      <c r="T63071" s="51"/>
      <c r="U63071" s="51"/>
      <c r="V63071" s="51"/>
      <c r="W63071" s="51"/>
      <c r="X63071" s="44"/>
      <c r="AF63071" s="52"/>
      <c r="AM63071" s="7"/>
      <c r="AN63071" s="7"/>
      <c r="AO63071" s="53"/>
      <c r="AP63071" s="54"/>
      <c r="AQ63071" s="54"/>
      <c r="AR63071" s="7"/>
      <c r="AS63071" s="54"/>
      <c r="AT63071" s="53"/>
      <c r="AU63071" s="7"/>
      <c r="AV63071" s="7"/>
      <c r="AW63071" s="55"/>
      <c r="AX63071" s="56"/>
      <c r="AY63071" s="55"/>
      <c r="AZ63071" s="55"/>
      <c r="BA63071" s="55"/>
      <c r="BB63071" s="11"/>
      <c r="BC63071" s="12"/>
      <c r="BD63071" s="12"/>
      <c r="BE63071" s="12"/>
      <c r="BF63071" s="12"/>
      <c r="BG63071" s="12"/>
      <c r="BH63071" s="12"/>
      <c r="BI63071" s="12"/>
      <c r="BJ63071" s="12"/>
      <c r="BK63071" s="12"/>
    </row>
    <row r="63072" spans="1:63" s="5" customFormat="1">
      <c r="A63072" s="13"/>
      <c r="B63072" s="13"/>
      <c r="C63072" s="45"/>
      <c r="E63072" s="46"/>
      <c r="F63072" s="47"/>
      <c r="G63072" s="48"/>
      <c r="H63072" s="49"/>
      <c r="I63072" s="49"/>
      <c r="J63072" s="49"/>
      <c r="K63072" s="50"/>
      <c r="L63072" s="50"/>
      <c r="M63072" s="50"/>
      <c r="N63072" s="50"/>
      <c r="O63072" s="50"/>
      <c r="P63072" s="50"/>
      <c r="Q63072" s="50"/>
      <c r="R63072" s="51"/>
      <c r="S63072" s="51"/>
      <c r="T63072" s="51"/>
      <c r="U63072" s="51"/>
      <c r="V63072" s="51"/>
      <c r="W63072" s="51"/>
      <c r="X63072" s="44"/>
      <c r="AF63072" s="52"/>
      <c r="AM63072" s="7"/>
      <c r="AN63072" s="7"/>
      <c r="AO63072" s="53"/>
      <c r="AP63072" s="54"/>
      <c r="AQ63072" s="54"/>
      <c r="AR63072" s="7"/>
      <c r="AS63072" s="54"/>
      <c r="AT63072" s="53"/>
      <c r="AU63072" s="7"/>
      <c r="AV63072" s="7"/>
      <c r="AW63072" s="55"/>
      <c r="AX63072" s="56"/>
      <c r="AY63072" s="55"/>
      <c r="AZ63072" s="55"/>
      <c r="BA63072" s="55"/>
      <c r="BB63072" s="11"/>
      <c r="BC63072" s="12"/>
      <c r="BD63072" s="12"/>
      <c r="BE63072" s="12"/>
      <c r="BF63072" s="12"/>
      <c r="BG63072" s="12"/>
      <c r="BH63072" s="12"/>
      <c r="BI63072" s="12"/>
      <c r="BJ63072" s="12"/>
      <c r="BK63072" s="12"/>
    </row>
    <row r="63073" spans="1:63" s="5" customFormat="1">
      <c r="A63073" s="13"/>
      <c r="B63073" s="13"/>
      <c r="C63073" s="45"/>
      <c r="E63073" s="46"/>
      <c r="F63073" s="47"/>
      <c r="G63073" s="48"/>
      <c r="H63073" s="49"/>
      <c r="I63073" s="49"/>
      <c r="J63073" s="49"/>
      <c r="K63073" s="50"/>
      <c r="L63073" s="50"/>
      <c r="M63073" s="50"/>
      <c r="N63073" s="50"/>
      <c r="O63073" s="50"/>
      <c r="P63073" s="50"/>
      <c r="Q63073" s="50"/>
      <c r="R63073" s="51"/>
      <c r="S63073" s="51"/>
      <c r="T63073" s="51"/>
      <c r="U63073" s="51"/>
      <c r="V63073" s="51"/>
      <c r="W63073" s="51"/>
      <c r="X63073" s="44"/>
      <c r="AF63073" s="52"/>
      <c r="AM63073" s="7"/>
      <c r="AN63073" s="7"/>
      <c r="AO63073" s="53"/>
      <c r="AP63073" s="54"/>
      <c r="AQ63073" s="54"/>
      <c r="AR63073" s="7"/>
      <c r="AS63073" s="54"/>
      <c r="AT63073" s="53"/>
      <c r="AU63073" s="7"/>
      <c r="AV63073" s="7"/>
      <c r="AW63073" s="55"/>
      <c r="AX63073" s="56"/>
      <c r="AY63073" s="55"/>
      <c r="AZ63073" s="55"/>
      <c r="BA63073" s="55"/>
      <c r="BB63073" s="11"/>
      <c r="BC63073" s="12"/>
      <c r="BD63073" s="12"/>
      <c r="BE63073" s="12"/>
      <c r="BF63073" s="12"/>
      <c r="BG63073" s="12"/>
      <c r="BH63073" s="12"/>
      <c r="BI63073" s="12"/>
      <c r="BJ63073" s="12"/>
      <c r="BK63073" s="12"/>
    </row>
    <row r="63074" spans="1:63" s="5" customFormat="1">
      <c r="A63074" s="13"/>
      <c r="B63074" s="13"/>
      <c r="C63074" s="45"/>
      <c r="E63074" s="46"/>
      <c r="F63074" s="47"/>
      <c r="G63074" s="48"/>
      <c r="H63074" s="49"/>
      <c r="I63074" s="49"/>
      <c r="J63074" s="49"/>
      <c r="K63074" s="50"/>
      <c r="L63074" s="50"/>
      <c r="M63074" s="50"/>
      <c r="N63074" s="50"/>
      <c r="O63074" s="50"/>
      <c r="P63074" s="50"/>
      <c r="Q63074" s="50"/>
      <c r="R63074" s="51"/>
      <c r="S63074" s="51"/>
      <c r="T63074" s="51"/>
      <c r="U63074" s="51"/>
      <c r="V63074" s="51"/>
      <c r="W63074" s="51"/>
      <c r="X63074" s="44"/>
      <c r="AF63074" s="52"/>
      <c r="AM63074" s="7"/>
      <c r="AN63074" s="7"/>
      <c r="AO63074" s="53"/>
      <c r="AP63074" s="54"/>
      <c r="AQ63074" s="54"/>
      <c r="AR63074" s="7"/>
      <c r="AS63074" s="54"/>
      <c r="AT63074" s="53"/>
      <c r="AU63074" s="7"/>
      <c r="AV63074" s="7"/>
      <c r="AW63074" s="55"/>
      <c r="AX63074" s="56"/>
      <c r="AY63074" s="55"/>
      <c r="AZ63074" s="55"/>
      <c r="BA63074" s="55"/>
      <c r="BB63074" s="11"/>
      <c r="BC63074" s="12"/>
      <c r="BD63074" s="12"/>
      <c r="BE63074" s="12"/>
      <c r="BF63074" s="12"/>
      <c r="BG63074" s="12"/>
      <c r="BH63074" s="12"/>
      <c r="BI63074" s="12"/>
      <c r="BJ63074" s="12"/>
      <c r="BK63074" s="12"/>
    </row>
    <row r="63075" spans="1:63" s="5" customFormat="1">
      <c r="A63075" s="13"/>
      <c r="B63075" s="13"/>
      <c r="C63075" s="45"/>
      <c r="E63075" s="46"/>
      <c r="F63075" s="47"/>
      <c r="G63075" s="48"/>
      <c r="H63075" s="49"/>
      <c r="I63075" s="49"/>
      <c r="J63075" s="49"/>
      <c r="K63075" s="50"/>
      <c r="L63075" s="50"/>
      <c r="M63075" s="50"/>
      <c r="N63075" s="50"/>
      <c r="O63075" s="50"/>
      <c r="P63075" s="50"/>
      <c r="Q63075" s="50"/>
      <c r="R63075" s="51"/>
      <c r="S63075" s="51"/>
      <c r="T63075" s="51"/>
      <c r="U63075" s="51"/>
      <c r="V63075" s="51"/>
      <c r="W63075" s="51"/>
      <c r="X63075" s="44"/>
      <c r="AF63075" s="52"/>
      <c r="AM63075" s="7"/>
      <c r="AN63075" s="7"/>
      <c r="AO63075" s="53"/>
      <c r="AP63075" s="54"/>
      <c r="AQ63075" s="54"/>
      <c r="AR63075" s="7"/>
      <c r="AS63075" s="54"/>
      <c r="AT63075" s="53"/>
      <c r="AU63075" s="7"/>
      <c r="AV63075" s="7"/>
      <c r="AW63075" s="55"/>
      <c r="AX63075" s="56"/>
      <c r="AY63075" s="55"/>
      <c r="AZ63075" s="55"/>
      <c r="BA63075" s="55"/>
      <c r="BB63075" s="11"/>
      <c r="BC63075" s="12"/>
      <c r="BD63075" s="12"/>
      <c r="BE63075" s="12"/>
      <c r="BF63075" s="12"/>
      <c r="BG63075" s="12"/>
      <c r="BH63075" s="12"/>
      <c r="BI63075" s="12"/>
      <c r="BJ63075" s="12"/>
      <c r="BK63075" s="12"/>
    </row>
    <row r="63076" spans="1:63" s="5" customFormat="1">
      <c r="A63076" s="13"/>
      <c r="B63076" s="13"/>
      <c r="C63076" s="45"/>
      <c r="E63076" s="46"/>
      <c r="F63076" s="47"/>
      <c r="G63076" s="48"/>
      <c r="H63076" s="49"/>
      <c r="I63076" s="49"/>
      <c r="J63076" s="49"/>
      <c r="K63076" s="50"/>
      <c r="L63076" s="50"/>
      <c r="M63076" s="50"/>
      <c r="N63076" s="50"/>
      <c r="O63076" s="50"/>
      <c r="P63076" s="50"/>
      <c r="Q63076" s="50"/>
      <c r="R63076" s="51"/>
      <c r="S63076" s="51"/>
      <c r="T63076" s="51"/>
      <c r="U63076" s="51"/>
      <c r="V63076" s="51"/>
      <c r="W63076" s="51"/>
      <c r="X63076" s="44"/>
      <c r="AF63076" s="52"/>
      <c r="AM63076" s="7"/>
      <c r="AN63076" s="7"/>
      <c r="AO63076" s="53"/>
      <c r="AP63076" s="54"/>
      <c r="AQ63076" s="54"/>
      <c r="AR63076" s="7"/>
      <c r="AS63076" s="54"/>
      <c r="AT63076" s="53"/>
      <c r="AU63076" s="7"/>
      <c r="AV63076" s="7"/>
      <c r="AW63076" s="55"/>
      <c r="AX63076" s="56"/>
      <c r="AY63076" s="55"/>
      <c r="AZ63076" s="55"/>
      <c r="BA63076" s="55"/>
      <c r="BB63076" s="11"/>
      <c r="BC63076" s="12"/>
      <c r="BD63076" s="12"/>
      <c r="BE63076" s="12"/>
      <c r="BF63076" s="12"/>
      <c r="BG63076" s="12"/>
      <c r="BH63076" s="12"/>
      <c r="BI63076" s="12"/>
      <c r="BJ63076" s="12"/>
      <c r="BK63076" s="12"/>
    </row>
    <row r="63077" spans="1:63" s="5" customFormat="1">
      <c r="A63077" s="13"/>
      <c r="B63077" s="13"/>
      <c r="C63077" s="45"/>
      <c r="E63077" s="46"/>
      <c r="F63077" s="47"/>
      <c r="G63077" s="48"/>
      <c r="H63077" s="49"/>
      <c r="I63077" s="49"/>
      <c r="J63077" s="49"/>
      <c r="K63077" s="50"/>
      <c r="L63077" s="50"/>
      <c r="M63077" s="50"/>
      <c r="N63077" s="50"/>
      <c r="O63077" s="50"/>
      <c r="P63077" s="50"/>
      <c r="Q63077" s="50"/>
      <c r="R63077" s="51"/>
      <c r="S63077" s="51"/>
      <c r="T63077" s="51"/>
      <c r="U63077" s="51"/>
      <c r="V63077" s="51"/>
      <c r="W63077" s="51"/>
      <c r="X63077" s="44"/>
      <c r="AF63077" s="52"/>
      <c r="AM63077" s="7"/>
      <c r="AN63077" s="7"/>
      <c r="AO63077" s="53"/>
      <c r="AP63077" s="54"/>
      <c r="AQ63077" s="54"/>
      <c r="AR63077" s="7"/>
      <c r="AS63077" s="54"/>
      <c r="AT63077" s="53"/>
      <c r="AU63077" s="7"/>
      <c r="AV63077" s="7"/>
      <c r="AW63077" s="55"/>
      <c r="AX63077" s="56"/>
      <c r="AY63077" s="55"/>
      <c r="AZ63077" s="55"/>
      <c r="BA63077" s="55"/>
      <c r="BB63077" s="11"/>
      <c r="BC63077" s="12"/>
      <c r="BD63077" s="12"/>
      <c r="BE63077" s="12"/>
      <c r="BF63077" s="12"/>
      <c r="BG63077" s="12"/>
      <c r="BH63077" s="12"/>
      <c r="BI63077" s="12"/>
      <c r="BJ63077" s="12"/>
      <c r="BK63077" s="12"/>
    </row>
    <row r="63078" spans="1:63" s="5" customFormat="1">
      <c r="A63078" s="13"/>
      <c r="B63078" s="13"/>
      <c r="C63078" s="45"/>
      <c r="E63078" s="46"/>
      <c r="F63078" s="47"/>
      <c r="G63078" s="48"/>
      <c r="H63078" s="49"/>
      <c r="I63078" s="49"/>
      <c r="J63078" s="49"/>
      <c r="K63078" s="50"/>
      <c r="L63078" s="50"/>
      <c r="M63078" s="50"/>
      <c r="N63078" s="50"/>
      <c r="O63078" s="50"/>
      <c r="P63078" s="50"/>
      <c r="Q63078" s="50"/>
      <c r="R63078" s="51"/>
      <c r="S63078" s="51"/>
      <c r="T63078" s="51"/>
      <c r="U63078" s="51"/>
      <c r="V63078" s="51"/>
      <c r="W63078" s="51"/>
      <c r="X63078" s="44"/>
      <c r="AF63078" s="52"/>
      <c r="AM63078" s="7"/>
      <c r="AN63078" s="7"/>
      <c r="AO63078" s="53"/>
      <c r="AP63078" s="54"/>
      <c r="AQ63078" s="54"/>
      <c r="AR63078" s="7"/>
      <c r="AS63078" s="54"/>
      <c r="AT63078" s="53"/>
      <c r="AU63078" s="7"/>
      <c r="AV63078" s="7"/>
      <c r="AW63078" s="55"/>
      <c r="AX63078" s="56"/>
      <c r="AY63078" s="55"/>
      <c r="AZ63078" s="55"/>
      <c r="BA63078" s="55"/>
      <c r="BB63078" s="11"/>
      <c r="BC63078" s="12"/>
      <c r="BD63078" s="12"/>
      <c r="BE63078" s="12"/>
      <c r="BF63078" s="12"/>
      <c r="BG63078" s="12"/>
      <c r="BH63078" s="12"/>
      <c r="BI63078" s="12"/>
      <c r="BJ63078" s="12"/>
      <c r="BK63078" s="12"/>
    </row>
    <row r="63079" spans="1:63" s="5" customFormat="1">
      <c r="A63079" s="13"/>
      <c r="B63079" s="13"/>
      <c r="C63079" s="45"/>
      <c r="E63079" s="46"/>
      <c r="F63079" s="47"/>
      <c r="G63079" s="48"/>
      <c r="H63079" s="49"/>
      <c r="I63079" s="49"/>
      <c r="J63079" s="49"/>
      <c r="K63079" s="50"/>
      <c r="L63079" s="50"/>
      <c r="M63079" s="50"/>
      <c r="N63079" s="50"/>
      <c r="O63079" s="50"/>
      <c r="P63079" s="50"/>
      <c r="Q63079" s="50"/>
      <c r="R63079" s="51"/>
      <c r="S63079" s="51"/>
      <c r="T63079" s="51"/>
      <c r="U63079" s="51"/>
      <c r="V63079" s="51"/>
      <c r="W63079" s="51"/>
      <c r="X63079" s="44"/>
      <c r="AF63079" s="52"/>
      <c r="AM63079" s="7"/>
      <c r="AN63079" s="7"/>
      <c r="AO63079" s="53"/>
      <c r="AP63079" s="54"/>
      <c r="AQ63079" s="54"/>
      <c r="AR63079" s="7"/>
      <c r="AS63079" s="54"/>
      <c r="AT63079" s="53"/>
      <c r="AU63079" s="7"/>
      <c r="AV63079" s="7"/>
      <c r="AW63079" s="55"/>
      <c r="AX63079" s="56"/>
      <c r="AY63079" s="55"/>
      <c r="AZ63079" s="55"/>
      <c r="BA63079" s="55"/>
      <c r="BB63079" s="11"/>
      <c r="BC63079" s="12"/>
      <c r="BD63079" s="12"/>
      <c r="BE63079" s="12"/>
      <c r="BF63079" s="12"/>
      <c r="BG63079" s="12"/>
      <c r="BH63079" s="12"/>
      <c r="BI63079" s="12"/>
      <c r="BJ63079" s="12"/>
      <c r="BK63079" s="12"/>
    </row>
    <row r="63080" spans="1:63" s="5" customFormat="1">
      <c r="A63080" s="13"/>
      <c r="B63080" s="13"/>
      <c r="C63080" s="45"/>
      <c r="E63080" s="46"/>
      <c r="F63080" s="47"/>
      <c r="G63080" s="48"/>
      <c r="H63080" s="49"/>
      <c r="I63080" s="49"/>
      <c r="J63080" s="49"/>
      <c r="K63080" s="50"/>
      <c r="L63080" s="50"/>
      <c r="M63080" s="50"/>
      <c r="N63080" s="50"/>
      <c r="O63080" s="50"/>
      <c r="P63080" s="50"/>
      <c r="Q63080" s="50"/>
      <c r="R63080" s="51"/>
      <c r="S63080" s="51"/>
      <c r="T63080" s="51"/>
      <c r="U63080" s="51"/>
      <c r="V63080" s="51"/>
      <c r="W63080" s="51"/>
      <c r="X63080" s="44"/>
      <c r="AF63080" s="52"/>
      <c r="AM63080" s="7"/>
      <c r="AN63080" s="7"/>
      <c r="AO63080" s="53"/>
      <c r="AP63080" s="54"/>
      <c r="AQ63080" s="54"/>
      <c r="AR63080" s="7"/>
      <c r="AS63080" s="54"/>
      <c r="AT63080" s="53"/>
      <c r="AU63080" s="7"/>
      <c r="AV63080" s="7"/>
      <c r="AW63080" s="55"/>
      <c r="AX63080" s="56"/>
      <c r="AY63080" s="55"/>
      <c r="AZ63080" s="55"/>
      <c r="BA63080" s="55"/>
      <c r="BB63080" s="11"/>
      <c r="BC63080" s="12"/>
      <c r="BD63080" s="12"/>
      <c r="BE63080" s="12"/>
      <c r="BF63080" s="12"/>
      <c r="BG63080" s="12"/>
      <c r="BH63080" s="12"/>
      <c r="BI63080" s="12"/>
      <c r="BJ63080" s="12"/>
      <c r="BK63080" s="12"/>
    </row>
    <row r="63081" spans="1:63" s="5" customFormat="1">
      <c r="A63081" s="13"/>
      <c r="B63081" s="13"/>
      <c r="C63081" s="45"/>
      <c r="E63081" s="46"/>
      <c r="F63081" s="47"/>
      <c r="G63081" s="48"/>
      <c r="H63081" s="49"/>
      <c r="I63081" s="49"/>
      <c r="J63081" s="49"/>
      <c r="K63081" s="50"/>
      <c r="L63081" s="50"/>
      <c r="M63081" s="50"/>
      <c r="N63081" s="50"/>
      <c r="O63081" s="50"/>
      <c r="P63081" s="50"/>
      <c r="Q63081" s="50"/>
      <c r="R63081" s="51"/>
      <c r="S63081" s="51"/>
      <c r="T63081" s="51"/>
      <c r="U63081" s="51"/>
      <c r="V63081" s="51"/>
      <c r="W63081" s="51"/>
      <c r="X63081" s="44"/>
      <c r="AF63081" s="52"/>
      <c r="AM63081" s="7"/>
      <c r="AN63081" s="7"/>
      <c r="AO63081" s="53"/>
      <c r="AP63081" s="54"/>
      <c r="AQ63081" s="54"/>
      <c r="AR63081" s="7"/>
      <c r="AS63081" s="54"/>
      <c r="AT63081" s="53"/>
      <c r="AU63081" s="7"/>
      <c r="AV63081" s="7"/>
      <c r="AW63081" s="55"/>
      <c r="AX63081" s="56"/>
      <c r="AY63081" s="55"/>
      <c r="AZ63081" s="55"/>
      <c r="BA63081" s="55"/>
      <c r="BB63081" s="11"/>
      <c r="BC63081" s="12"/>
      <c r="BD63081" s="12"/>
      <c r="BE63081" s="12"/>
      <c r="BF63081" s="12"/>
      <c r="BG63081" s="12"/>
      <c r="BH63081" s="12"/>
      <c r="BI63081" s="12"/>
      <c r="BJ63081" s="12"/>
      <c r="BK63081" s="12"/>
    </row>
    <row r="63082" spans="1:63" s="5" customFormat="1">
      <c r="A63082" s="13"/>
      <c r="B63082" s="13"/>
      <c r="C63082" s="45"/>
      <c r="E63082" s="46"/>
      <c r="F63082" s="47"/>
      <c r="G63082" s="48"/>
      <c r="H63082" s="49"/>
      <c r="I63082" s="49"/>
      <c r="J63082" s="49"/>
      <c r="K63082" s="50"/>
      <c r="L63082" s="50"/>
      <c r="M63082" s="50"/>
      <c r="N63082" s="50"/>
      <c r="O63082" s="50"/>
      <c r="P63082" s="50"/>
      <c r="Q63082" s="50"/>
      <c r="R63082" s="51"/>
      <c r="S63082" s="51"/>
      <c r="T63082" s="51"/>
      <c r="U63082" s="51"/>
      <c r="V63082" s="51"/>
      <c r="W63082" s="51"/>
      <c r="X63082" s="44"/>
      <c r="AF63082" s="52"/>
      <c r="AM63082" s="7"/>
      <c r="AN63082" s="7"/>
      <c r="AO63082" s="53"/>
      <c r="AP63082" s="54"/>
      <c r="AQ63082" s="54"/>
      <c r="AR63082" s="7"/>
      <c r="AS63082" s="54"/>
      <c r="AT63082" s="53"/>
      <c r="AU63082" s="7"/>
      <c r="AV63082" s="7"/>
      <c r="AW63082" s="55"/>
      <c r="AX63082" s="56"/>
      <c r="AY63082" s="55"/>
      <c r="AZ63082" s="55"/>
      <c r="BA63082" s="55"/>
      <c r="BB63082" s="11"/>
      <c r="BC63082" s="12"/>
      <c r="BD63082" s="12"/>
      <c r="BE63082" s="12"/>
      <c r="BF63082" s="12"/>
      <c r="BG63082" s="12"/>
      <c r="BH63082" s="12"/>
      <c r="BI63082" s="12"/>
      <c r="BJ63082" s="12"/>
      <c r="BK63082" s="12"/>
    </row>
    <row r="63083" spans="1:63" s="5" customFormat="1">
      <c r="A63083" s="13"/>
      <c r="B63083" s="13"/>
      <c r="C63083" s="45"/>
      <c r="E63083" s="46"/>
      <c r="F63083" s="47"/>
      <c r="G63083" s="48"/>
      <c r="H63083" s="49"/>
      <c r="I63083" s="49"/>
      <c r="J63083" s="49"/>
      <c r="K63083" s="50"/>
      <c r="L63083" s="50"/>
      <c r="M63083" s="50"/>
      <c r="N63083" s="50"/>
      <c r="O63083" s="50"/>
      <c r="P63083" s="50"/>
      <c r="Q63083" s="50"/>
      <c r="R63083" s="51"/>
      <c r="S63083" s="51"/>
      <c r="T63083" s="51"/>
      <c r="U63083" s="51"/>
      <c r="V63083" s="51"/>
      <c r="W63083" s="51"/>
      <c r="X63083" s="44"/>
      <c r="AF63083" s="52"/>
      <c r="AM63083" s="7"/>
      <c r="AN63083" s="7"/>
      <c r="AO63083" s="53"/>
      <c r="AP63083" s="54"/>
      <c r="AQ63083" s="54"/>
      <c r="AR63083" s="7"/>
      <c r="AS63083" s="54"/>
      <c r="AT63083" s="53"/>
      <c r="AU63083" s="7"/>
      <c r="AV63083" s="7"/>
      <c r="AW63083" s="55"/>
      <c r="AX63083" s="56"/>
      <c r="AY63083" s="55"/>
      <c r="AZ63083" s="55"/>
      <c r="BA63083" s="55"/>
      <c r="BB63083" s="11"/>
      <c r="BC63083" s="12"/>
      <c r="BD63083" s="12"/>
      <c r="BE63083" s="12"/>
      <c r="BF63083" s="12"/>
      <c r="BG63083" s="12"/>
      <c r="BH63083" s="12"/>
      <c r="BI63083" s="12"/>
      <c r="BJ63083" s="12"/>
      <c r="BK63083" s="12"/>
    </row>
    <row r="63084" spans="1:63" s="5" customFormat="1">
      <c r="A63084" s="13"/>
      <c r="B63084" s="13"/>
      <c r="C63084" s="45"/>
      <c r="E63084" s="46"/>
      <c r="F63084" s="47"/>
      <c r="G63084" s="48"/>
      <c r="H63084" s="49"/>
      <c r="I63084" s="49"/>
      <c r="J63084" s="49"/>
      <c r="K63084" s="50"/>
      <c r="L63084" s="50"/>
      <c r="M63084" s="50"/>
      <c r="N63084" s="50"/>
      <c r="O63084" s="50"/>
      <c r="P63084" s="50"/>
      <c r="Q63084" s="50"/>
      <c r="R63084" s="51"/>
      <c r="S63084" s="51"/>
      <c r="T63084" s="51"/>
      <c r="U63084" s="51"/>
      <c r="V63084" s="51"/>
      <c r="W63084" s="51"/>
      <c r="X63084" s="44"/>
      <c r="AF63084" s="52"/>
      <c r="AM63084" s="7"/>
      <c r="AN63084" s="7"/>
      <c r="AO63084" s="53"/>
      <c r="AP63084" s="54"/>
      <c r="AQ63084" s="54"/>
      <c r="AR63084" s="7"/>
      <c r="AS63084" s="54"/>
      <c r="AT63084" s="53"/>
      <c r="AU63084" s="7"/>
      <c r="AV63084" s="7"/>
      <c r="AW63084" s="55"/>
      <c r="AX63084" s="56"/>
      <c r="AY63084" s="55"/>
      <c r="AZ63084" s="55"/>
      <c r="BA63084" s="55"/>
      <c r="BB63084" s="11"/>
      <c r="BC63084" s="12"/>
      <c r="BD63084" s="12"/>
      <c r="BE63084" s="12"/>
      <c r="BF63084" s="12"/>
      <c r="BG63084" s="12"/>
      <c r="BH63084" s="12"/>
      <c r="BI63084" s="12"/>
      <c r="BJ63084" s="12"/>
      <c r="BK63084" s="12"/>
    </row>
    <row r="63085" spans="1:63" s="5" customFormat="1">
      <c r="A63085" s="13"/>
      <c r="B63085" s="13"/>
      <c r="C63085" s="45"/>
      <c r="E63085" s="46"/>
      <c r="F63085" s="47"/>
      <c r="G63085" s="48"/>
      <c r="H63085" s="49"/>
      <c r="I63085" s="49"/>
      <c r="J63085" s="49"/>
      <c r="K63085" s="50"/>
      <c r="L63085" s="50"/>
      <c r="M63085" s="50"/>
      <c r="N63085" s="50"/>
      <c r="O63085" s="50"/>
      <c r="P63085" s="50"/>
      <c r="Q63085" s="50"/>
      <c r="R63085" s="51"/>
      <c r="S63085" s="51"/>
      <c r="T63085" s="51"/>
      <c r="U63085" s="51"/>
      <c r="V63085" s="51"/>
      <c r="W63085" s="51"/>
      <c r="X63085" s="44"/>
      <c r="AF63085" s="52"/>
      <c r="AM63085" s="7"/>
      <c r="AN63085" s="7"/>
      <c r="AO63085" s="53"/>
      <c r="AP63085" s="54"/>
      <c r="AQ63085" s="54"/>
      <c r="AR63085" s="7"/>
      <c r="AS63085" s="54"/>
      <c r="AT63085" s="53"/>
      <c r="AU63085" s="7"/>
      <c r="AV63085" s="7"/>
      <c r="AW63085" s="55"/>
      <c r="AX63085" s="56"/>
      <c r="AY63085" s="55"/>
      <c r="AZ63085" s="55"/>
      <c r="BA63085" s="55"/>
      <c r="BB63085" s="11"/>
      <c r="BC63085" s="12"/>
      <c r="BD63085" s="12"/>
      <c r="BE63085" s="12"/>
      <c r="BF63085" s="12"/>
      <c r="BG63085" s="12"/>
      <c r="BH63085" s="12"/>
      <c r="BI63085" s="12"/>
      <c r="BJ63085" s="12"/>
      <c r="BK63085" s="12"/>
    </row>
    <row r="63086" spans="1:63" s="5" customFormat="1">
      <c r="A63086" s="13"/>
      <c r="B63086" s="13"/>
      <c r="C63086" s="45"/>
      <c r="E63086" s="46"/>
      <c r="F63086" s="47"/>
      <c r="G63086" s="48"/>
      <c r="H63086" s="49"/>
      <c r="I63086" s="49"/>
      <c r="J63086" s="49"/>
      <c r="K63086" s="50"/>
      <c r="L63086" s="50"/>
      <c r="M63086" s="50"/>
      <c r="N63086" s="50"/>
      <c r="O63086" s="50"/>
      <c r="P63086" s="50"/>
      <c r="Q63086" s="50"/>
      <c r="R63086" s="51"/>
      <c r="S63086" s="51"/>
      <c r="T63086" s="51"/>
      <c r="U63086" s="51"/>
      <c r="V63086" s="51"/>
      <c r="W63086" s="51"/>
      <c r="X63086" s="44"/>
      <c r="AF63086" s="52"/>
      <c r="AM63086" s="7"/>
      <c r="AN63086" s="7"/>
      <c r="AO63086" s="53"/>
      <c r="AP63086" s="54"/>
      <c r="AQ63086" s="54"/>
      <c r="AR63086" s="7"/>
      <c r="AS63086" s="54"/>
      <c r="AT63086" s="53"/>
      <c r="AU63086" s="7"/>
      <c r="AV63086" s="7"/>
      <c r="AW63086" s="55"/>
      <c r="AX63086" s="56"/>
      <c r="AY63086" s="55"/>
      <c r="AZ63086" s="55"/>
      <c r="BA63086" s="55"/>
      <c r="BB63086" s="11"/>
      <c r="BC63086" s="12"/>
      <c r="BD63086" s="12"/>
      <c r="BE63086" s="12"/>
      <c r="BF63086" s="12"/>
      <c r="BG63086" s="12"/>
      <c r="BH63086" s="12"/>
      <c r="BI63086" s="12"/>
      <c r="BJ63086" s="12"/>
      <c r="BK63086" s="12"/>
    </row>
    <row r="63087" spans="1:63" s="5" customFormat="1">
      <c r="A63087" s="13"/>
      <c r="B63087" s="13"/>
      <c r="C63087" s="45"/>
      <c r="E63087" s="46"/>
      <c r="F63087" s="47"/>
      <c r="G63087" s="48"/>
      <c r="H63087" s="49"/>
      <c r="I63087" s="49"/>
      <c r="J63087" s="49"/>
      <c r="K63087" s="50"/>
      <c r="L63087" s="50"/>
      <c r="M63087" s="50"/>
      <c r="N63087" s="50"/>
      <c r="O63087" s="50"/>
      <c r="P63087" s="50"/>
      <c r="Q63087" s="50"/>
      <c r="R63087" s="51"/>
      <c r="S63087" s="51"/>
      <c r="T63087" s="51"/>
      <c r="U63087" s="51"/>
      <c r="V63087" s="51"/>
      <c r="W63087" s="51"/>
      <c r="X63087" s="44"/>
      <c r="AF63087" s="52"/>
      <c r="AM63087" s="7"/>
      <c r="AN63087" s="7"/>
      <c r="AO63087" s="53"/>
      <c r="AP63087" s="54"/>
      <c r="AQ63087" s="54"/>
      <c r="AR63087" s="7"/>
      <c r="AS63087" s="54"/>
      <c r="AT63087" s="53"/>
      <c r="AU63087" s="7"/>
      <c r="AV63087" s="7"/>
      <c r="AW63087" s="55"/>
      <c r="AX63087" s="56"/>
      <c r="AY63087" s="55"/>
      <c r="AZ63087" s="55"/>
      <c r="BA63087" s="55"/>
      <c r="BB63087" s="11"/>
      <c r="BC63087" s="12"/>
      <c r="BD63087" s="12"/>
      <c r="BE63087" s="12"/>
      <c r="BF63087" s="12"/>
      <c r="BG63087" s="12"/>
      <c r="BH63087" s="12"/>
      <c r="BI63087" s="12"/>
      <c r="BJ63087" s="12"/>
      <c r="BK63087" s="12"/>
    </row>
    <row r="63088" spans="1:63" s="5" customFormat="1">
      <c r="A63088" s="13"/>
      <c r="B63088" s="13"/>
      <c r="C63088" s="45"/>
      <c r="E63088" s="46"/>
      <c r="F63088" s="47"/>
      <c r="G63088" s="48"/>
      <c r="H63088" s="49"/>
      <c r="I63088" s="49"/>
      <c r="J63088" s="49"/>
      <c r="K63088" s="50"/>
      <c r="L63088" s="50"/>
      <c r="M63088" s="50"/>
      <c r="N63088" s="50"/>
      <c r="O63088" s="50"/>
      <c r="P63088" s="50"/>
      <c r="Q63088" s="50"/>
      <c r="R63088" s="51"/>
      <c r="S63088" s="51"/>
      <c r="T63088" s="51"/>
      <c r="U63088" s="51"/>
      <c r="V63088" s="51"/>
      <c r="W63088" s="51"/>
      <c r="X63088" s="44"/>
      <c r="AF63088" s="52"/>
      <c r="AM63088" s="7"/>
      <c r="AN63088" s="7"/>
      <c r="AO63088" s="53"/>
      <c r="AP63088" s="54"/>
      <c r="AQ63088" s="54"/>
      <c r="AR63088" s="7"/>
      <c r="AS63088" s="54"/>
      <c r="AT63088" s="53"/>
      <c r="AU63088" s="7"/>
      <c r="AV63088" s="7"/>
      <c r="AW63088" s="55"/>
      <c r="AX63088" s="56"/>
      <c r="AY63088" s="55"/>
      <c r="AZ63088" s="55"/>
      <c r="BA63088" s="55"/>
      <c r="BB63088" s="11"/>
      <c r="BC63088" s="12"/>
      <c r="BD63088" s="12"/>
      <c r="BE63088" s="12"/>
      <c r="BF63088" s="12"/>
      <c r="BG63088" s="12"/>
      <c r="BH63088" s="12"/>
      <c r="BI63088" s="12"/>
      <c r="BJ63088" s="12"/>
      <c r="BK63088" s="12"/>
    </row>
    <row r="63089" spans="1:63" s="5" customFormat="1">
      <c r="A63089" s="13"/>
      <c r="B63089" s="13"/>
      <c r="C63089" s="45"/>
      <c r="E63089" s="46"/>
      <c r="F63089" s="47"/>
      <c r="G63089" s="48"/>
      <c r="H63089" s="49"/>
      <c r="I63089" s="49"/>
      <c r="J63089" s="49"/>
      <c r="K63089" s="50"/>
      <c r="L63089" s="50"/>
      <c r="M63089" s="50"/>
      <c r="N63089" s="50"/>
      <c r="O63089" s="50"/>
      <c r="P63089" s="50"/>
      <c r="Q63089" s="50"/>
      <c r="R63089" s="51"/>
      <c r="S63089" s="51"/>
      <c r="T63089" s="51"/>
      <c r="U63089" s="51"/>
      <c r="V63089" s="51"/>
      <c r="W63089" s="51"/>
      <c r="X63089" s="44"/>
      <c r="AF63089" s="52"/>
      <c r="AM63089" s="7"/>
      <c r="AN63089" s="7"/>
      <c r="AO63089" s="53"/>
      <c r="AP63089" s="54"/>
      <c r="AQ63089" s="54"/>
      <c r="AR63089" s="7"/>
      <c r="AS63089" s="54"/>
      <c r="AT63089" s="53"/>
      <c r="AU63089" s="7"/>
      <c r="AV63089" s="7"/>
      <c r="AW63089" s="55"/>
      <c r="AX63089" s="56"/>
      <c r="AY63089" s="55"/>
      <c r="AZ63089" s="55"/>
      <c r="BA63089" s="55"/>
      <c r="BB63089" s="11"/>
      <c r="BC63089" s="12"/>
      <c r="BD63089" s="12"/>
      <c r="BE63089" s="12"/>
      <c r="BF63089" s="12"/>
      <c r="BG63089" s="12"/>
      <c r="BH63089" s="12"/>
      <c r="BI63089" s="12"/>
      <c r="BJ63089" s="12"/>
      <c r="BK63089" s="12"/>
    </row>
    <row r="63090" spans="1:63" s="5" customFormat="1">
      <c r="A63090" s="13"/>
      <c r="B63090" s="13"/>
      <c r="C63090" s="45"/>
      <c r="E63090" s="46"/>
      <c r="F63090" s="47"/>
      <c r="G63090" s="48"/>
      <c r="H63090" s="49"/>
      <c r="I63090" s="49"/>
      <c r="J63090" s="49"/>
      <c r="K63090" s="50"/>
      <c r="L63090" s="50"/>
      <c r="M63090" s="50"/>
      <c r="N63090" s="50"/>
      <c r="O63090" s="50"/>
      <c r="P63090" s="50"/>
      <c r="Q63090" s="50"/>
      <c r="R63090" s="51"/>
      <c r="S63090" s="51"/>
      <c r="T63090" s="51"/>
      <c r="U63090" s="51"/>
      <c r="V63090" s="51"/>
      <c r="W63090" s="51"/>
      <c r="X63090" s="44"/>
      <c r="AF63090" s="52"/>
      <c r="AM63090" s="7"/>
      <c r="AN63090" s="7"/>
      <c r="AO63090" s="53"/>
      <c r="AP63090" s="54"/>
      <c r="AQ63090" s="54"/>
      <c r="AR63090" s="7"/>
      <c r="AS63090" s="54"/>
      <c r="AT63090" s="53"/>
      <c r="AU63090" s="7"/>
      <c r="AV63090" s="7"/>
      <c r="AW63090" s="55"/>
      <c r="AX63090" s="56"/>
      <c r="AY63090" s="55"/>
      <c r="AZ63090" s="55"/>
      <c r="BA63090" s="55"/>
      <c r="BB63090" s="11"/>
      <c r="BC63090" s="12"/>
      <c r="BD63090" s="12"/>
      <c r="BE63090" s="12"/>
      <c r="BF63090" s="12"/>
      <c r="BG63090" s="12"/>
      <c r="BH63090" s="12"/>
      <c r="BI63090" s="12"/>
      <c r="BJ63090" s="12"/>
      <c r="BK63090" s="12"/>
    </row>
    <row r="63091" spans="1:63" s="5" customFormat="1">
      <c r="A63091" s="13"/>
      <c r="B63091" s="13"/>
      <c r="C63091" s="45"/>
      <c r="E63091" s="46"/>
      <c r="F63091" s="47"/>
      <c r="G63091" s="48"/>
      <c r="H63091" s="49"/>
      <c r="I63091" s="49"/>
      <c r="J63091" s="49"/>
      <c r="K63091" s="50"/>
      <c r="L63091" s="50"/>
      <c r="M63091" s="50"/>
      <c r="N63091" s="50"/>
      <c r="O63091" s="50"/>
      <c r="P63091" s="50"/>
      <c r="Q63091" s="50"/>
      <c r="R63091" s="51"/>
      <c r="S63091" s="51"/>
      <c r="T63091" s="51"/>
      <c r="U63091" s="51"/>
      <c r="V63091" s="51"/>
      <c r="W63091" s="51"/>
      <c r="X63091" s="44"/>
      <c r="AF63091" s="52"/>
      <c r="AM63091" s="7"/>
      <c r="AN63091" s="7"/>
      <c r="AO63091" s="53"/>
      <c r="AP63091" s="54"/>
      <c r="AQ63091" s="54"/>
      <c r="AR63091" s="7"/>
      <c r="AS63091" s="54"/>
      <c r="AT63091" s="53"/>
      <c r="AU63091" s="7"/>
      <c r="AV63091" s="7"/>
      <c r="AW63091" s="55"/>
      <c r="AX63091" s="56"/>
      <c r="AY63091" s="55"/>
      <c r="AZ63091" s="55"/>
      <c r="BA63091" s="55"/>
      <c r="BB63091" s="11"/>
      <c r="BC63091" s="12"/>
      <c r="BD63091" s="12"/>
      <c r="BE63091" s="12"/>
      <c r="BF63091" s="12"/>
      <c r="BG63091" s="12"/>
      <c r="BH63091" s="12"/>
      <c r="BI63091" s="12"/>
      <c r="BJ63091" s="12"/>
      <c r="BK63091" s="12"/>
    </row>
    <row r="63092" spans="1:63" s="5" customFormat="1">
      <c r="A63092" s="13"/>
      <c r="B63092" s="13"/>
      <c r="C63092" s="45"/>
      <c r="E63092" s="46"/>
      <c r="F63092" s="47"/>
      <c r="G63092" s="48"/>
      <c r="H63092" s="49"/>
      <c r="I63092" s="49"/>
      <c r="J63092" s="49"/>
      <c r="K63092" s="50"/>
      <c r="L63092" s="50"/>
      <c r="M63092" s="50"/>
      <c r="N63092" s="50"/>
      <c r="O63092" s="50"/>
      <c r="P63092" s="50"/>
      <c r="Q63092" s="50"/>
      <c r="R63092" s="51"/>
      <c r="S63092" s="51"/>
      <c r="T63092" s="51"/>
      <c r="U63092" s="51"/>
      <c r="V63092" s="51"/>
      <c r="W63092" s="51"/>
      <c r="X63092" s="44"/>
      <c r="AF63092" s="52"/>
      <c r="AM63092" s="7"/>
      <c r="AN63092" s="7"/>
      <c r="AO63092" s="53"/>
      <c r="AP63092" s="54"/>
      <c r="AQ63092" s="54"/>
      <c r="AR63092" s="7"/>
      <c r="AS63092" s="54"/>
      <c r="AT63092" s="53"/>
      <c r="AU63092" s="7"/>
      <c r="AV63092" s="7"/>
      <c r="AW63092" s="55"/>
      <c r="AX63092" s="56"/>
      <c r="AY63092" s="55"/>
      <c r="AZ63092" s="55"/>
      <c r="BA63092" s="55"/>
      <c r="BB63092" s="11"/>
      <c r="BC63092" s="12"/>
      <c r="BD63092" s="12"/>
      <c r="BE63092" s="12"/>
      <c r="BF63092" s="12"/>
      <c r="BG63092" s="12"/>
      <c r="BH63092" s="12"/>
      <c r="BI63092" s="12"/>
      <c r="BJ63092" s="12"/>
      <c r="BK63092" s="12"/>
    </row>
    <row r="63093" spans="1:63" s="5" customFormat="1">
      <c r="A63093" s="13"/>
      <c r="B63093" s="13"/>
      <c r="C63093" s="45"/>
      <c r="E63093" s="46"/>
      <c r="F63093" s="47"/>
      <c r="G63093" s="48"/>
      <c r="H63093" s="49"/>
      <c r="I63093" s="49"/>
      <c r="J63093" s="49"/>
      <c r="K63093" s="50"/>
      <c r="L63093" s="50"/>
      <c r="M63093" s="50"/>
      <c r="N63093" s="50"/>
      <c r="O63093" s="50"/>
      <c r="P63093" s="50"/>
      <c r="Q63093" s="50"/>
      <c r="R63093" s="51"/>
      <c r="S63093" s="51"/>
      <c r="T63093" s="51"/>
      <c r="U63093" s="51"/>
      <c r="V63093" s="51"/>
      <c r="W63093" s="51"/>
      <c r="X63093" s="44"/>
      <c r="AF63093" s="52"/>
      <c r="AM63093" s="7"/>
      <c r="AN63093" s="7"/>
      <c r="AO63093" s="53"/>
      <c r="AP63093" s="54"/>
      <c r="AQ63093" s="54"/>
      <c r="AR63093" s="7"/>
      <c r="AS63093" s="54"/>
      <c r="AT63093" s="53"/>
      <c r="AU63093" s="7"/>
      <c r="AV63093" s="7"/>
      <c r="AW63093" s="55"/>
      <c r="AX63093" s="56"/>
      <c r="AY63093" s="55"/>
      <c r="AZ63093" s="55"/>
      <c r="BA63093" s="55"/>
      <c r="BB63093" s="11"/>
      <c r="BC63093" s="12"/>
      <c r="BD63093" s="12"/>
      <c r="BE63093" s="12"/>
      <c r="BF63093" s="12"/>
      <c r="BG63093" s="12"/>
      <c r="BH63093" s="12"/>
      <c r="BI63093" s="12"/>
      <c r="BJ63093" s="12"/>
      <c r="BK63093" s="12"/>
    </row>
    <row r="63094" spans="1:63" s="5" customFormat="1">
      <c r="A63094" s="13"/>
      <c r="B63094" s="13"/>
      <c r="C63094" s="45"/>
      <c r="E63094" s="46"/>
      <c r="F63094" s="47"/>
      <c r="G63094" s="48"/>
      <c r="H63094" s="49"/>
      <c r="I63094" s="49"/>
      <c r="J63094" s="49"/>
      <c r="K63094" s="50"/>
      <c r="L63094" s="50"/>
      <c r="M63094" s="50"/>
      <c r="N63094" s="50"/>
      <c r="O63094" s="50"/>
      <c r="P63094" s="50"/>
      <c r="Q63094" s="50"/>
      <c r="R63094" s="51"/>
      <c r="S63094" s="51"/>
      <c r="T63094" s="51"/>
      <c r="U63094" s="51"/>
      <c r="V63094" s="51"/>
      <c r="W63094" s="51"/>
      <c r="X63094" s="44"/>
      <c r="AF63094" s="52"/>
      <c r="AM63094" s="7"/>
      <c r="AN63094" s="7"/>
      <c r="AO63094" s="53"/>
      <c r="AP63094" s="54"/>
      <c r="AQ63094" s="54"/>
      <c r="AR63094" s="7"/>
      <c r="AS63094" s="54"/>
      <c r="AT63094" s="53"/>
      <c r="AU63094" s="7"/>
      <c r="AV63094" s="7"/>
      <c r="AW63094" s="55"/>
      <c r="AX63094" s="56"/>
      <c r="AY63094" s="55"/>
      <c r="AZ63094" s="55"/>
      <c r="BA63094" s="55"/>
      <c r="BB63094" s="11"/>
      <c r="BC63094" s="12"/>
      <c r="BD63094" s="12"/>
      <c r="BE63094" s="12"/>
      <c r="BF63094" s="12"/>
      <c r="BG63094" s="12"/>
      <c r="BH63094" s="12"/>
      <c r="BI63094" s="12"/>
      <c r="BJ63094" s="12"/>
      <c r="BK63094" s="12"/>
    </row>
    <row r="63095" spans="1:63" s="5" customFormat="1">
      <c r="A63095" s="13"/>
      <c r="B63095" s="13"/>
      <c r="C63095" s="45"/>
      <c r="E63095" s="46"/>
      <c r="F63095" s="47"/>
      <c r="G63095" s="48"/>
      <c r="H63095" s="49"/>
      <c r="I63095" s="49"/>
      <c r="J63095" s="49"/>
      <c r="K63095" s="50"/>
      <c r="L63095" s="50"/>
      <c r="M63095" s="50"/>
      <c r="N63095" s="50"/>
      <c r="O63095" s="50"/>
      <c r="P63095" s="50"/>
      <c r="Q63095" s="50"/>
      <c r="R63095" s="51"/>
      <c r="S63095" s="51"/>
      <c r="T63095" s="51"/>
      <c r="U63095" s="51"/>
      <c r="V63095" s="51"/>
      <c r="W63095" s="51"/>
      <c r="X63095" s="44"/>
      <c r="AF63095" s="52"/>
      <c r="AM63095" s="7"/>
      <c r="AN63095" s="7"/>
      <c r="AO63095" s="53"/>
      <c r="AP63095" s="54"/>
      <c r="AQ63095" s="54"/>
      <c r="AR63095" s="7"/>
      <c r="AS63095" s="54"/>
      <c r="AT63095" s="53"/>
      <c r="AU63095" s="7"/>
      <c r="AV63095" s="7"/>
      <c r="AW63095" s="55"/>
      <c r="AX63095" s="56"/>
      <c r="AY63095" s="55"/>
      <c r="AZ63095" s="55"/>
      <c r="BA63095" s="55"/>
      <c r="BB63095" s="11"/>
      <c r="BC63095" s="12"/>
      <c r="BD63095" s="12"/>
      <c r="BE63095" s="12"/>
      <c r="BF63095" s="12"/>
      <c r="BG63095" s="12"/>
      <c r="BH63095" s="12"/>
      <c r="BI63095" s="12"/>
      <c r="BJ63095" s="12"/>
      <c r="BK63095" s="12"/>
    </row>
    <row r="63096" spans="1:63" s="5" customFormat="1">
      <c r="A63096" s="13"/>
      <c r="B63096" s="13"/>
      <c r="C63096" s="45"/>
      <c r="E63096" s="46"/>
      <c r="F63096" s="47"/>
      <c r="G63096" s="48"/>
      <c r="H63096" s="49"/>
      <c r="I63096" s="49"/>
      <c r="J63096" s="49"/>
      <c r="K63096" s="50"/>
      <c r="L63096" s="50"/>
      <c r="M63096" s="50"/>
      <c r="N63096" s="50"/>
      <c r="O63096" s="50"/>
      <c r="P63096" s="50"/>
      <c r="Q63096" s="50"/>
      <c r="R63096" s="51"/>
      <c r="S63096" s="51"/>
      <c r="T63096" s="51"/>
      <c r="U63096" s="51"/>
      <c r="V63096" s="51"/>
      <c r="W63096" s="51"/>
      <c r="X63096" s="44"/>
      <c r="AF63096" s="52"/>
      <c r="AM63096" s="7"/>
      <c r="AN63096" s="7"/>
      <c r="AO63096" s="53"/>
      <c r="AP63096" s="54"/>
      <c r="AQ63096" s="54"/>
      <c r="AR63096" s="7"/>
      <c r="AS63096" s="54"/>
      <c r="AT63096" s="53"/>
      <c r="AU63096" s="7"/>
      <c r="AV63096" s="7"/>
      <c r="AW63096" s="55"/>
      <c r="AX63096" s="56"/>
      <c r="AY63096" s="55"/>
      <c r="AZ63096" s="55"/>
      <c r="BA63096" s="55"/>
      <c r="BB63096" s="11"/>
      <c r="BC63096" s="12"/>
      <c r="BD63096" s="12"/>
      <c r="BE63096" s="12"/>
      <c r="BF63096" s="12"/>
      <c r="BG63096" s="12"/>
      <c r="BH63096" s="12"/>
      <c r="BI63096" s="12"/>
      <c r="BJ63096" s="12"/>
      <c r="BK63096" s="12"/>
    </row>
    <row r="63097" spans="1:63" s="5" customFormat="1">
      <c r="A63097" s="13"/>
      <c r="B63097" s="13"/>
      <c r="C63097" s="45"/>
      <c r="E63097" s="46"/>
      <c r="F63097" s="47"/>
      <c r="G63097" s="48"/>
      <c r="H63097" s="49"/>
      <c r="I63097" s="49"/>
      <c r="J63097" s="49"/>
      <c r="K63097" s="50"/>
      <c r="L63097" s="50"/>
      <c r="M63097" s="50"/>
      <c r="N63097" s="50"/>
      <c r="O63097" s="50"/>
      <c r="P63097" s="50"/>
      <c r="Q63097" s="50"/>
      <c r="R63097" s="51"/>
      <c r="S63097" s="51"/>
      <c r="T63097" s="51"/>
      <c r="U63097" s="51"/>
      <c r="V63097" s="51"/>
      <c r="W63097" s="51"/>
      <c r="X63097" s="44"/>
      <c r="AF63097" s="52"/>
      <c r="AM63097" s="7"/>
      <c r="AN63097" s="7"/>
      <c r="AO63097" s="53"/>
      <c r="AP63097" s="54"/>
      <c r="AQ63097" s="54"/>
      <c r="AR63097" s="7"/>
      <c r="AS63097" s="54"/>
      <c r="AT63097" s="53"/>
      <c r="AU63097" s="7"/>
      <c r="AV63097" s="7"/>
      <c r="AW63097" s="55"/>
      <c r="AX63097" s="56"/>
      <c r="AY63097" s="55"/>
      <c r="AZ63097" s="55"/>
      <c r="BA63097" s="55"/>
      <c r="BB63097" s="11"/>
      <c r="BC63097" s="12"/>
      <c r="BD63097" s="12"/>
      <c r="BE63097" s="12"/>
      <c r="BF63097" s="12"/>
      <c r="BG63097" s="12"/>
      <c r="BH63097" s="12"/>
      <c r="BI63097" s="12"/>
      <c r="BJ63097" s="12"/>
      <c r="BK63097" s="12"/>
    </row>
    <row r="63098" spans="1:63" s="5" customFormat="1">
      <c r="A63098" s="13"/>
      <c r="B63098" s="13"/>
      <c r="C63098" s="45"/>
      <c r="E63098" s="46"/>
      <c r="F63098" s="47"/>
      <c r="G63098" s="48"/>
      <c r="H63098" s="49"/>
      <c r="I63098" s="49"/>
      <c r="J63098" s="49"/>
      <c r="K63098" s="50"/>
      <c r="L63098" s="50"/>
      <c r="M63098" s="50"/>
      <c r="N63098" s="50"/>
      <c r="O63098" s="50"/>
      <c r="P63098" s="50"/>
      <c r="Q63098" s="50"/>
      <c r="R63098" s="51"/>
      <c r="S63098" s="51"/>
      <c r="T63098" s="51"/>
      <c r="U63098" s="51"/>
      <c r="V63098" s="51"/>
      <c r="W63098" s="51"/>
      <c r="X63098" s="44"/>
      <c r="AF63098" s="52"/>
      <c r="AM63098" s="7"/>
      <c r="AN63098" s="7"/>
      <c r="AO63098" s="53"/>
      <c r="AP63098" s="54"/>
      <c r="AQ63098" s="54"/>
      <c r="AR63098" s="7"/>
      <c r="AS63098" s="54"/>
      <c r="AT63098" s="53"/>
      <c r="AU63098" s="7"/>
      <c r="AV63098" s="7"/>
      <c r="AW63098" s="55"/>
      <c r="AX63098" s="56"/>
      <c r="AY63098" s="55"/>
      <c r="AZ63098" s="55"/>
      <c r="BA63098" s="55"/>
      <c r="BB63098" s="11"/>
      <c r="BC63098" s="12"/>
      <c r="BD63098" s="12"/>
      <c r="BE63098" s="12"/>
      <c r="BF63098" s="12"/>
      <c r="BG63098" s="12"/>
      <c r="BH63098" s="12"/>
      <c r="BI63098" s="12"/>
      <c r="BJ63098" s="12"/>
      <c r="BK63098" s="12"/>
    </row>
    <row r="63099" spans="1:63" s="5" customFormat="1">
      <c r="A63099" s="13"/>
      <c r="B63099" s="13"/>
      <c r="C63099" s="45"/>
      <c r="E63099" s="46"/>
      <c r="F63099" s="47"/>
      <c r="G63099" s="48"/>
      <c r="H63099" s="49"/>
      <c r="I63099" s="49"/>
      <c r="J63099" s="49"/>
      <c r="K63099" s="50"/>
      <c r="L63099" s="50"/>
      <c r="M63099" s="50"/>
      <c r="N63099" s="50"/>
      <c r="O63099" s="50"/>
      <c r="P63099" s="50"/>
      <c r="Q63099" s="50"/>
      <c r="R63099" s="51"/>
      <c r="S63099" s="51"/>
      <c r="T63099" s="51"/>
      <c r="U63099" s="51"/>
      <c r="V63099" s="51"/>
      <c r="W63099" s="51"/>
      <c r="X63099" s="44"/>
      <c r="AF63099" s="52"/>
      <c r="AM63099" s="7"/>
      <c r="AN63099" s="7"/>
      <c r="AO63099" s="53"/>
      <c r="AP63099" s="54"/>
      <c r="AQ63099" s="54"/>
      <c r="AR63099" s="7"/>
      <c r="AS63099" s="54"/>
      <c r="AT63099" s="53"/>
      <c r="AU63099" s="7"/>
      <c r="AV63099" s="7"/>
      <c r="AW63099" s="55"/>
      <c r="AX63099" s="56"/>
      <c r="AY63099" s="55"/>
      <c r="AZ63099" s="55"/>
      <c r="BA63099" s="55"/>
      <c r="BB63099" s="11"/>
      <c r="BC63099" s="12"/>
      <c r="BD63099" s="12"/>
      <c r="BE63099" s="12"/>
      <c r="BF63099" s="12"/>
      <c r="BG63099" s="12"/>
      <c r="BH63099" s="12"/>
      <c r="BI63099" s="12"/>
      <c r="BJ63099" s="12"/>
      <c r="BK63099" s="12"/>
    </row>
    <row r="63100" spans="1:63" s="5" customFormat="1">
      <c r="A63100" s="13"/>
      <c r="B63100" s="13"/>
      <c r="C63100" s="45"/>
      <c r="E63100" s="46"/>
      <c r="F63100" s="47"/>
      <c r="G63100" s="48"/>
      <c r="H63100" s="49"/>
      <c r="I63100" s="49"/>
      <c r="J63100" s="49"/>
      <c r="K63100" s="50"/>
      <c r="L63100" s="50"/>
      <c r="M63100" s="50"/>
      <c r="N63100" s="50"/>
      <c r="O63100" s="50"/>
      <c r="P63100" s="50"/>
      <c r="Q63100" s="50"/>
      <c r="R63100" s="51"/>
      <c r="S63100" s="51"/>
      <c r="T63100" s="51"/>
      <c r="U63100" s="51"/>
      <c r="V63100" s="51"/>
      <c r="W63100" s="51"/>
      <c r="X63100" s="44"/>
      <c r="AF63100" s="52"/>
      <c r="AM63100" s="7"/>
      <c r="AN63100" s="7"/>
      <c r="AO63100" s="53"/>
      <c r="AP63100" s="54"/>
      <c r="AQ63100" s="54"/>
      <c r="AR63100" s="7"/>
      <c r="AS63100" s="54"/>
      <c r="AT63100" s="53"/>
      <c r="AU63100" s="7"/>
      <c r="AV63100" s="7"/>
      <c r="AW63100" s="55"/>
      <c r="AX63100" s="56"/>
      <c r="AY63100" s="55"/>
      <c r="AZ63100" s="55"/>
      <c r="BA63100" s="55"/>
      <c r="BB63100" s="11"/>
      <c r="BC63100" s="12"/>
      <c r="BD63100" s="12"/>
      <c r="BE63100" s="12"/>
      <c r="BF63100" s="12"/>
      <c r="BG63100" s="12"/>
      <c r="BH63100" s="12"/>
      <c r="BI63100" s="12"/>
      <c r="BJ63100" s="12"/>
      <c r="BK63100" s="12"/>
    </row>
    <row r="63101" spans="1:63" s="5" customFormat="1">
      <c r="A63101" s="13"/>
      <c r="B63101" s="13"/>
      <c r="C63101" s="45"/>
      <c r="E63101" s="46"/>
      <c r="F63101" s="47"/>
      <c r="G63101" s="48"/>
      <c r="H63101" s="49"/>
      <c r="I63101" s="49"/>
      <c r="J63101" s="49"/>
      <c r="K63101" s="50"/>
      <c r="L63101" s="50"/>
      <c r="M63101" s="50"/>
      <c r="N63101" s="50"/>
      <c r="O63101" s="50"/>
      <c r="P63101" s="50"/>
      <c r="Q63101" s="50"/>
      <c r="R63101" s="51"/>
      <c r="S63101" s="51"/>
      <c r="T63101" s="51"/>
      <c r="U63101" s="51"/>
      <c r="V63101" s="51"/>
      <c r="W63101" s="51"/>
      <c r="X63101" s="44"/>
      <c r="AF63101" s="52"/>
      <c r="AM63101" s="7"/>
      <c r="AN63101" s="7"/>
      <c r="AO63101" s="53"/>
      <c r="AP63101" s="54"/>
      <c r="AQ63101" s="54"/>
      <c r="AR63101" s="7"/>
      <c r="AS63101" s="54"/>
      <c r="AT63101" s="53"/>
      <c r="AU63101" s="7"/>
      <c r="AV63101" s="7"/>
      <c r="AW63101" s="55"/>
      <c r="AX63101" s="56"/>
      <c r="AY63101" s="55"/>
      <c r="AZ63101" s="55"/>
      <c r="BA63101" s="55"/>
      <c r="BB63101" s="11"/>
      <c r="BC63101" s="12"/>
      <c r="BD63101" s="12"/>
      <c r="BE63101" s="12"/>
      <c r="BF63101" s="12"/>
      <c r="BG63101" s="12"/>
      <c r="BH63101" s="12"/>
      <c r="BI63101" s="12"/>
      <c r="BJ63101" s="12"/>
      <c r="BK63101" s="12"/>
    </row>
    <row r="63102" spans="1:63" s="5" customFormat="1">
      <c r="A63102" s="13"/>
      <c r="B63102" s="13"/>
      <c r="C63102" s="45"/>
      <c r="E63102" s="46"/>
      <c r="F63102" s="47"/>
      <c r="G63102" s="48"/>
      <c r="H63102" s="49"/>
      <c r="I63102" s="49"/>
      <c r="J63102" s="49"/>
      <c r="K63102" s="50"/>
      <c r="L63102" s="50"/>
      <c r="M63102" s="50"/>
      <c r="N63102" s="50"/>
      <c r="O63102" s="50"/>
      <c r="P63102" s="50"/>
      <c r="Q63102" s="50"/>
      <c r="R63102" s="51"/>
      <c r="S63102" s="51"/>
      <c r="T63102" s="51"/>
      <c r="U63102" s="51"/>
      <c r="V63102" s="51"/>
      <c r="W63102" s="51"/>
      <c r="X63102" s="44"/>
      <c r="AF63102" s="52"/>
      <c r="AM63102" s="7"/>
      <c r="AN63102" s="7"/>
      <c r="AO63102" s="53"/>
      <c r="AP63102" s="54"/>
      <c r="AQ63102" s="54"/>
      <c r="AR63102" s="7"/>
      <c r="AS63102" s="54"/>
      <c r="AT63102" s="53"/>
      <c r="AU63102" s="7"/>
      <c r="AV63102" s="7"/>
      <c r="AW63102" s="55"/>
      <c r="AX63102" s="56"/>
      <c r="AY63102" s="55"/>
      <c r="AZ63102" s="55"/>
      <c r="BA63102" s="55"/>
      <c r="BB63102" s="11"/>
      <c r="BC63102" s="12"/>
      <c r="BD63102" s="12"/>
      <c r="BE63102" s="12"/>
      <c r="BF63102" s="12"/>
      <c r="BG63102" s="12"/>
      <c r="BH63102" s="12"/>
      <c r="BI63102" s="12"/>
      <c r="BJ63102" s="12"/>
      <c r="BK63102" s="12"/>
    </row>
    <row r="63103" spans="1:63" s="5" customFormat="1">
      <c r="A63103" s="13"/>
      <c r="B63103" s="13"/>
      <c r="C63103" s="45"/>
      <c r="E63103" s="46"/>
      <c r="F63103" s="47"/>
      <c r="G63103" s="48"/>
      <c r="H63103" s="49"/>
      <c r="I63103" s="49"/>
      <c r="J63103" s="49"/>
      <c r="K63103" s="50"/>
      <c r="L63103" s="50"/>
      <c r="M63103" s="50"/>
      <c r="N63103" s="50"/>
      <c r="O63103" s="50"/>
      <c r="P63103" s="50"/>
      <c r="Q63103" s="50"/>
      <c r="R63103" s="51"/>
      <c r="S63103" s="51"/>
      <c r="T63103" s="51"/>
      <c r="U63103" s="51"/>
      <c r="V63103" s="51"/>
      <c r="W63103" s="51"/>
      <c r="X63103" s="44"/>
      <c r="AF63103" s="52"/>
      <c r="AM63103" s="7"/>
      <c r="AN63103" s="7"/>
      <c r="AO63103" s="53"/>
      <c r="AP63103" s="54"/>
      <c r="AQ63103" s="54"/>
      <c r="AR63103" s="7"/>
      <c r="AS63103" s="54"/>
      <c r="AT63103" s="53"/>
      <c r="AU63103" s="7"/>
      <c r="AV63103" s="7"/>
      <c r="AW63103" s="55"/>
      <c r="AX63103" s="56"/>
      <c r="AY63103" s="55"/>
      <c r="AZ63103" s="55"/>
      <c r="BA63103" s="55"/>
      <c r="BB63103" s="11"/>
      <c r="BC63103" s="12"/>
      <c r="BD63103" s="12"/>
      <c r="BE63103" s="12"/>
      <c r="BF63103" s="12"/>
      <c r="BG63103" s="12"/>
      <c r="BH63103" s="12"/>
      <c r="BI63103" s="12"/>
      <c r="BJ63103" s="12"/>
      <c r="BK63103" s="12"/>
    </row>
    <row r="63104" spans="1:63" s="5" customFormat="1">
      <c r="A63104" s="13"/>
      <c r="B63104" s="13"/>
      <c r="C63104" s="45"/>
      <c r="E63104" s="46"/>
      <c r="F63104" s="47"/>
      <c r="G63104" s="48"/>
      <c r="H63104" s="49"/>
      <c r="I63104" s="49"/>
      <c r="J63104" s="49"/>
      <c r="K63104" s="50"/>
      <c r="L63104" s="50"/>
      <c r="M63104" s="50"/>
      <c r="N63104" s="50"/>
      <c r="O63104" s="50"/>
      <c r="P63104" s="50"/>
      <c r="Q63104" s="50"/>
      <c r="R63104" s="51"/>
      <c r="S63104" s="51"/>
      <c r="T63104" s="51"/>
      <c r="U63104" s="51"/>
      <c r="V63104" s="51"/>
      <c r="W63104" s="51"/>
      <c r="X63104" s="44"/>
      <c r="AF63104" s="52"/>
      <c r="AM63104" s="7"/>
      <c r="AN63104" s="7"/>
      <c r="AO63104" s="53"/>
      <c r="AP63104" s="54"/>
      <c r="AQ63104" s="54"/>
      <c r="AR63104" s="7"/>
      <c r="AS63104" s="54"/>
      <c r="AT63104" s="53"/>
      <c r="AU63104" s="7"/>
      <c r="AV63104" s="7"/>
      <c r="AW63104" s="55"/>
      <c r="AX63104" s="56"/>
      <c r="AY63104" s="55"/>
      <c r="AZ63104" s="55"/>
      <c r="BA63104" s="55"/>
      <c r="BB63104" s="11"/>
      <c r="BC63104" s="12"/>
      <c r="BD63104" s="12"/>
      <c r="BE63104" s="12"/>
      <c r="BF63104" s="12"/>
      <c r="BG63104" s="12"/>
      <c r="BH63104" s="12"/>
      <c r="BI63104" s="12"/>
      <c r="BJ63104" s="12"/>
      <c r="BK63104" s="12"/>
    </row>
    <row r="63105" spans="1:63" s="5" customFormat="1">
      <c r="A63105" s="13"/>
      <c r="B63105" s="13"/>
      <c r="C63105" s="45"/>
      <c r="E63105" s="46"/>
      <c r="F63105" s="47"/>
      <c r="G63105" s="48"/>
      <c r="H63105" s="49"/>
      <c r="I63105" s="49"/>
      <c r="J63105" s="49"/>
      <c r="K63105" s="50"/>
      <c r="L63105" s="50"/>
      <c r="M63105" s="50"/>
      <c r="N63105" s="50"/>
      <c r="O63105" s="50"/>
      <c r="P63105" s="50"/>
      <c r="Q63105" s="50"/>
      <c r="R63105" s="51"/>
      <c r="S63105" s="51"/>
      <c r="T63105" s="51"/>
      <c r="U63105" s="51"/>
      <c r="V63105" s="51"/>
      <c r="W63105" s="51"/>
      <c r="X63105" s="44"/>
      <c r="AF63105" s="52"/>
      <c r="AM63105" s="7"/>
      <c r="AN63105" s="7"/>
      <c r="AO63105" s="53"/>
      <c r="AP63105" s="54"/>
      <c r="AQ63105" s="54"/>
      <c r="AR63105" s="7"/>
      <c r="AS63105" s="54"/>
      <c r="AT63105" s="53"/>
      <c r="AU63105" s="7"/>
      <c r="AV63105" s="7"/>
      <c r="AW63105" s="55"/>
      <c r="AX63105" s="56"/>
      <c r="AY63105" s="55"/>
      <c r="AZ63105" s="55"/>
      <c r="BA63105" s="55"/>
      <c r="BB63105" s="11"/>
      <c r="BC63105" s="12"/>
      <c r="BD63105" s="12"/>
      <c r="BE63105" s="12"/>
      <c r="BF63105" s="12"/>
      <c r="BG63105" s="12"/>
      <c r="BH63105" s="12"/>
      <c r="BI63105" s="12"/>
      <c r="BJ63105" s="12"/>
      <c r="BK63105" s="12"/>
    </row>
    <row r="63106" spans="1:63" s="5" customFormat="1">
      <c r="A63106" s="13"/>
      <c r="B63106" s="13"/>
      <c r="C63106" s="45"/>
      <c r="E63106" s="46"/>
      <c r="F63106" s="47"/>
      <c r="G63106" s="48"/>
      <c r="H63106" s="49"/>
      <c r="I63106" s="49"/>
      <c r="J63106" s="49"/>
      <c r="K63106" s="50"/>
      <c r="L63106" s="50"/>
      <c r="M63106" s="50"/>
      <c r="N63106" s="50"/>
      <c r="O63106" s="50"/>
      <c r="P63106" s="50"/>
      <c r="Q63106" s="50"/>
      <c r="R63106" s="51"/>
      <c r="S63106" s="51"/>
      <c r="T63106" s="51"/>
      <c r="U63106" s="51"/>
      <c r="V63106" s="51"/>
      <c r="W63106" s="51"/>
      <c r="X63106" s="44"/>
      <c r="AF63106" s="52"/>
      <c r="AM63106" s="7"/>
      <c r="AN63106" s="7"/>
      <c r="AO63106" s="53"/>
      <c r="AP63106" s="54"/>
      <c r="AQ63106" s="54"/>
      <c r="AR63106" s="7"/>
      <c r="AS63106" s="54"/>
      <c r="AT63106" s="53"/>
      <c r="AU63106" s="7"/>
      <c r="AV63106" s="7"/>
      <c r="AW63106" s="55"/>
      <c r="AX63106" s="56"/>
      <c r="AY63106" s="55"/>
      <c r="AZ63106" s="55"/>
      <c r="BA63106" s="55"/>
      <c r="BB63106" s="11"/>
      <c r="BC63106" s="12"/>
      <c r="BD63106" s="12"/>
      <c r="BE63106" s="12"/>
      <c r="BF63106" s="12"/>
      <c r="BG63106" s="12"/>
      <c r="BH63106" s="12"/>
      <c r="BI63106" s="12"/>
      <c r="BJ63106" s="12"/>
      <c r="BK63106" s="12"/>
    </row>
    <row r="63107" spans="1:63" s="5" customFormat="1">
      <c r="A63107" s="13"/>
      <c r="B63107" s="13"/>
      <c r="C63107" s="45"/>
      <c r="E63107" s="46"/>
      <c r="F63107" s="47"/>
      <c r="G63107" s="48"/>
      <c r="H63107" s="49"/>
      <c r="I63107" s="49"/>
      <c r="J63107" s="49"/>
      <c r="K63107" s="50"/>
      <c r="L63107" s="50"/>
      <c r="M63107" s="50"/>
      <c r="N63107" s="50"/>
      <c r="O63107" s="50"/>
      <c r="P63107" s="50"/>
      <c r="Q63107" s="50"/>
      <c r="R63107" s="51"/>
      <c r="S63107" s="51"/>
      <c r="T63107" s="51"/>
      <c r="U63107" s="51"/>
      <c r="V63107" s="51"/>
      <c r="W63107" s="51"/>
      <c r="X63107" s="44"/>
      <c r="AF63107" s="52"/>
      <c r="AM63107" s="7"/>
      <c r="AN63107" s="7"/>
      <c r="AO63107" s="53"/>
      <c r="AP63107" s="54"/>
      <c r="AQ63107" s="54"/>
      <c r="AR63107" s="7"/>
      <c r="AS63107" s="54"/>
      <c r="AT63107" s="53"/>
      <c r="AU63107" s="7"/>
      <c r="AV63107" s="7"/>
      <c r="AW63107" s="55"/>
      <c r="AX63107" s="56"/>
      <c r="AY63107" s="55"/>
      <c r="AZ63107" s="55"/>
      <c r="BA63107" s="55"/>
      <c r="BB63107" s="11"/>
      <c r="BC63107" s="12"/>
      <c r="BD63107" s="12"/>
      <c r="BE63107" s="12"/>
      <c r="BF63107" s="12"/>
      <c r="BG63107" s="12"/>
      <c r="BH63107" s="12"/>
      <c r="BI63107" s="12"/>
      <c r="BJ63107" s="12"/>
      <c r="BK63107" s="12"/>
    </row>
    <row r="63108" spans="1:63" s="5" customFormat="1">
      <c r="A63108" s="13"/>
      <c r="B63108" s="13"/>
      <c r="C63108" s="45"/>
      <c r="E63108" s="46"/>
      <c r="F63108" s="47"/>
      <c r="G63108" s="48"/>
      <c r="H63108" s="49"/>
      <c r="I63108" s="49"/>
      <c r="J63108" s="49"/>
      <c r="K63108" s="50"/>
      <c r="L63108" s="50"/>
      <c r="M63108" s="50"/>
      <c r="N63108" s="50"/>
      <c r="O63108" s="50"/>
      <c r="P63108" s="50"/>
      <c r="Q63108" s="50"/>
      <c r="R63108" s="51"/>
      <c r="S63108" s="51"/>
      <c r="T63108" s="51"/>
      <c r="U63108" s="51"/>
      <c r="V63108" s="51"/>
      <c r="W63108" s="51"/>
      <c r="X63108" s="44"/>
      <c r="AF63108" s="52"/>
      <c r="AM63108" s="7"/>
      <c r="AN63108" s="7"/>
      <c r="AO63108" s="53"/>
      <c r="AP63108" s="54"/>
      <c r="AQ63108" s="54"/>
      <c r="AR63108" s="7"/>
      <c r="AS63108" s="54"/>
      <c r="AT63108" s="53"/>
      <c r="AU63108" s="7"/>
      <c r="AV63108" s="7"/>
      <c r="AW63108" s="55"/>
      <c r="AX63108" s="56"/>
      <c r="AY63108" s="55"/>
      <c r="AZ63108" s="55"/>
      <c r="BA63108" s="55"/>
      <c r="BB63108" s="11"/>
      <c r="BC63108" s="12"/>
      <c r="BD63108" s="12"/>
      <c r="BE63108" s="12"/>
      <c r="BF63108" s="12"/>
      <c r="BG63108" s="12"/>
      <c r="BH63108" s="12"/>
      <c r="BI63108" s="12"/>
      <c r="BJ63108" s="12"/>
      <c r="BK63108" s="12"/>
    </row>
    <row r="63109" spans="1:63" s="5" customFormat="1">
      <c r="A63109" s="13"/>
      <c r="B63109" s="13"/>
      <c r="C63109" s="45"/>
      <c r="E63109" s="46"/>
      <c r="F63109" s="47"/>
      <c r="G63109" s="48"/>
      <c r="H63109" s="49"/>
      <c r="I63109" s="49"/>
      <c r="J63109" s="49"/>
      <c r="K63109" s="50"/>
      <c r="L63109" s="50"/>
      <c r="M63109" s="50"/>
      <c r="N63109" s="50"/>
      <c r="O63109" s="50"/>
      <c r="P63109" s="50"/>
      <c r="Q63109" s="50"/>
      <c r="R63109" s="51"/>
      <c r="S63109" s="51"/>
      <c r="T63109" s="51"/>
      <c r="U63109" s="51"/>
      <c r="V63109" s="51"/>
      <c r="W63109" s="51"/>
      <c r="X63109" s="44"/>
      <c r="AF63109" s="52"/>
      <c r="AM63109" s="7"/>
      <c r="AN63109" s="7"/>
      <c r="AO63109" s="53"/>
      <c r="AP63109" s="54"/>
      <c r="AQ63109" s="54"/>
      <c r="AR63109" s="7"/>
      <c r="AS63109" s="54"/>
      <c r="AT63109" s="53"/>
      <c r="AU63109" s="7"/>
      <c r="AV63109" s="7"/>
      <c r="AW63109" s="55"/>
      <c r="AX63109" s="56"/>
      <c r="AY63109" s="55"/>
      <c r="AZ63109" s="55"/>
      <c r="BA63109" s="55"/>
      <c r="BB63109" s="11"/>
      <c r="BC63109" s="12"/>
      <c r="BD63109" s="12"/>
      <c r="BE63109" s="12"/>
      <c r="BF63109" s="12"/>
      <c r="BG63109" s="12"/>
      <c r="BH63109" s="12"/>
      <c r="BI63109" s="12"/>
      <c r="BJ63109" s="12"/>
      <c r="BK63109" s="12"/>
    </row>
    <row r="63110" spans="1:63" s="5" customFormat="1">
      <c r="A63110" s="13"/>
      <c r="B63110" s="13"/>
      <c r="C63110" s="45"/>
      <c r="E63110" s="46"/>
      <c r="F63110" s="47"/>
      <c r="G63110" s="48"/>
      <c r="H63110" s="49"/>
      <c r="I63110" s="49"/>
      <c r="J63110" s="49"/>
      <c r="K63110" s="50"/>
      <c r="L63110" s="50"/>
      <c r="M63110" s="50"/>
      <c r="N63110" s="50"/>
      <c r="O63110" s="50"/>
      <c r="P63110" s="50"/>
      <c r="Q63110" s="50"/>
      <c r="R63110" s="51"/>
      <c r="S63110" s="51"/>
      <c r="T63110" s="51"/>
      <c r="U63110" s="51"/>
      <c r="V63110" s="51"/>
      <c r="W63110" s="51"/>
      <c r="X63110" s="44"/>
      <c r="AF63110" s="52"/>
      <c r="AM63110" s="7"/>
      <c r="AN63110" s="7"/>
      <c r="AO63110" s="53"/>
      <c r="AP63110" s="54"/>
      <c r="AQ63110" s="54"/>
      <c r="AR63110" s="7"/>
      <c r="AS63110" s="54"/>
      <c r="AT63110" s="53"/>
      <c r="AU63110" s="7"/>
      <c r="AV63110" s="7"/>
      <c r="AW63110" s="55"/>
      <c r="AX63110" s="56"/>
      <c r="AY63110" s="55"/>
      <c r="AZ63110" s="55"/>
      <c r="BA63110" s="55"/>
      <c r="BB63110" s="11"/>
      <c r="BC63110" s="12"/>
      <c r="BD63110" s="12"/>
      <c r="BE63110" s="12"/>
      <c r="BF63110" s="12"/>
      <c r="BG63110" s="12"/>
      <c r="BH63110" s="12"/>
      <c r="BI63110" s="12"/>
      <c r="BJ63110" s="12"/>
      <c r="BK63110" s="12"/>
    </row>
    <row r="63111" spans="1:63" s="5" customFormat="1">
      <c r="A63111" s="13"/>
      <c r="B63111" s="13"/>
      <c r="C63111" s="45"/>
      <c r="E63111" s="46"/>
      <c r="F63111" s="47"/>
      <c r="G63111" s="48"/>
      <c r="H63111" s="49"/>
      <c r="I63111" s="49"/>
      <c r="J63111" s="49"/>
      <c r="K63111" s="50"/>
      <c r="L63111" s="50"/>
      <c r="M63111" s="50"/>
      <c r="N63111" s="50"/>
      <c r="O63111" s="50"/>
      <c r="P63111" s="50"/>
      <c r="Q63111" s="50"/>
      <c r="R63111" s="51"/>
      <c r="S63111" s="51"/>
      <c r="T63111" s="51"/>
      <c r="U63111" s="51"/>
      <c r="V63111" s="51"/>
      <c r="W63111" s="51"/>
      <c r="X63111" s="44"/>
      <c r="AF63111" s="52"/>
      <c r="AM63111" s="7"/>
      <c r="AN63111" s="7"/>
      <c r="AO63111" s="53"/>
      <c r="AP63111" s="54"/>
      <c r="AQ63111" s="54"/>
      <c r="AR63111" s="7"/>
      <c r="AS63111" s="54"/>
      <c r="AT63111" s="53"/>
      <c r="AU63111" s="7"/>
      <c r="AV63111" s="7"/>
      <c r="AW63111" s="55"/>
      <c r="AX63111" s="56"/>
      <c r="AY63111" s="55"/>
      <c r="AZ63111" s="55"/>
      <c r="BA63111" s="55"/>
      <c r="BB63111" s="11"/>
      <c r="BC63111" s="12"/>
      <c r="BD63111" s="12"/>
      <c r="BE63111" s="12"/>
      <c r="BF63111" s="12"/>
      <c r="BG63111" s="12"/>
      <c r="BH63111" s="12"/>
      <c r="BI63111" s="12"/>
      <c r="BJ63111" s="12"/>
      <c r="BK63111" s="12"/>
    </row>
    <row r="63112" spans="1:63" s="5" customFormat="1">
      <c r="A63112" s="13"/>
      <c r="B63112" s="13"/>
      <c r="C63112" s="45"/>
      <c r="E63112" s="46"/>
      <c r="F63112" s="47"/>
      <c r="G63112" s="48"/>
      <c r="H63112" s="49"/>
      <c r="I63112" s="49"/>
      <c r="J63112" s="49"/>
      <c r="K63112" s="50"/>
      <c r="L63112" s="50"/>
      <c r="M63112" s="50"/>
      <c r="N63112" s="50"/>
      <c r="O63112" s="50"/>
      <c r="P63112" s="50"/>
      <c r="Q63112" s="50"/>
      <c r="R63112" s="51"/>
      <c r="S63112" s="51"/>
      <c r="T63112" s="51"/>
      <c r="U63112" s="51"/>
      <c r="V63112" s="51"/>
      <c r="W63112" s="51"/>
      <c r="X63112" s="44"/>
      <c r="AF63112" s="52"/>
      <c r="AM63112" s="7"/>
      <c r="AN63112" s="7"/>
      <c r="AO63112" s="53"/>
      <c r="AP63112" s="54"/>
      <c r="AQ63112" s="54"/>
      <c r="AR63112" s="7"/>
      <c r="AS63112" s="54"/>
      <c r="AT63112" s="53"/>
      <c r="AU63112" s="7"/>
      <c r="AV63112" s="7"/>
      <c r="AW63112" s="55"/>
      <c r="AX63112" s="56"/>
      <c r="AY63112" s="55"/>
      <c r="AZ63112" s="55"/>
      <c r="BA63112" s="55"/>
      <c r="BB63112" s="11"/>
      <c r="BC63112" s="12"/>
      <c r="BD63112" s="12"/>
      <c r="BE63112" s="12"/>
      <c r="BF63112" s="12"/>
      <c r="BG63112" s="12"/>
      <c r="BH63112" s="12"/>
      <c r="BI63112" s="12"/>
      <c r="BJ63112" s="12"/>
      <c r="BK63112" s="12"/>
    </row>
    <row r="63113" spans="1:63" s="5" customFormat="1">
      <c r="A63113" s="13"/>
      <c r="B63113" s="13"/>
      <c r="C63113" s="45"/>
      <c r="E63113" s="46"/>
      <c r="F63113" s="47"/>
      <c r="G63113" s="48"/>
      <c r="H63113" s="49"/>
      <c r="I63113" s="49"/>
      <c r="J63113" s="49"/>
      <c r="K63113" s="50"/>
      <c r="L63113" s="50"/>
      <c r="M63113" s="50"/>
      <c r="N63113" s="50"/>
      <c r="O63113" s="50"/>
      <c r="P63113" s="50"/>
      <c r="Q63113" s="50"/>
      <c r="R63113" s="51"/>
      <c r="S63113" s="51"/>
      <c r="T63113" s="51"/>
      <c r="U63113" s="51"/>
      <c r="V63113" s="51"/>
      <c r="W63113" s="51"/>
      <c r="X63113" s="44"/>
      <c r="AF63113" s="52"/>
      <c r="AM63113" s="7"/>
      <c r="AN63113" s="7"/>
      <c r="AO63113" s="53"/>
      <c r="AP63113" s="54"/>
      <c r="AQ63113" s="54"/>
      <c r="AR63113" s="7"/>
      <c r="AS63113" s="54"/>
      <c r="AT63113" s="53"/>
      <c r="AU63113" s="7"/>
      <c r="AV63113" s="7"/>
      <c r="AW63113" s="55"/>
      <c r="AX63113" s="56"/>
      <c r="AY63113" s="55"/>
      <c r="AZ63113" s="55"/>
      <c r="BA63113" s="55"/>
      <c r="BB63113" s="11"/>
      <c r="BC63113" s="12"/>
      <c r="BD63113" s="12"/>
      <c r="BE63113" s="12"/>
      <c r="BF63113" s="12"/>
      <c r="BG63113" s="12"/>
      <c r="BH63113" s="12"/>
      <c r="BI63113" s="12"/>
      <c r="BJ63113" s="12"/>
      <c r="BK63113" s="12"/>
    </row>
    <row r="63114" spans="1:63" s="5" customFormat="1">
      <c r="A63114" s="13"/>
      <c r="B63114" s="13"/>
      <c r="C63114" s="45"/>
      <c r="E63114" s="46"/>
      <c r="F63114" s="47"/>
      <c r="G63114" s="48"/>
      <c r="H63114" s="49"/>
      <c r="I63114" s="49"/>
      <c r="J63114" s="49"/>
      <c r="K63114" s="50"/>
      <c r="L63114" s="50"/>
      <c r="M63114" s="50"/>
      <c r="N63114" s="50"/>
      <c r="O63114" s="50"/>
      <c r="P63114" s="50"/>
      <c r="Q63114" s="50"/>
      <c r="R63114" s="51"/>
      <c r="S63114" s="51"/>
      <c r="T63114" s="51"/>
      <c r="U63114" s="51"/>
      <c r="V63114" s="51"/>
      <c r="W63114" s="51"/>
      <c r="X63114" s="44"/>
      <c r="AF63114" s="52"/>
      <c r="AM63114" s="7"/>
      <c r="AN63114" s="7"/>
      <c r="AO63114" s="53"/>
      <c r="AP63114" s="54"/>
      <c r="AQ63114" s="54"/>
      <c r="AR63114" s="7"/>
      <c r="AS63114" s="54"/>
      <c r="AT63114" s="53"/>
      <c r="AU63114" s="7"/>
      <c r="AV63114" s="7"/>
      <c r="AW63114" s="55"/>
      <c r="AX63114" s="56"/>
      <c r="AY63114" s="55"/>
      <c r="AZ63114" s="55"/>
      <c r="BA63114" s="55"/>
      <c r="BB63114" s="11"/>
      <c r="BC63114" s="12"/>
      <c r="BD63114" s="12"/>
      <c r="BE63114" s="12"/>
      <c r="BF63114" s="12"/>
      <c r="BG63114" s="12"/>
      <c r="BH63114" s="12"/>
      <c r="BI63114" s="12"/>
      <c r="BJ63114" s="12"/>
      <c r="BK63114" s="12"/>
    </row>
    <row r="63115" spans="1:63" s="5" customFormat="1">
      <c r="A63115" s="13"/>
      <c r="B63115" s="13"/>
      <c r="C63115" s="45"/>
      <c r="E63115" s="46"/>
      <c r="F63115" s="47"/>
      <c r="G63115" s="48"/>
      <c r="H63115" s="49"/>
      <c r="I63115" s="49"/>
      <c r="J63115" s="49"/>
      <c r="K63115" s="50"/>
      <c r="L63115" s="50"/>
      <c r="M63115" s="50"/>
      <c r="N63115" s="50"/>
      <c r="O63115" s="50"/>
      <c r="P63115" s="50"/>
      <c r="Q63115" s="50"/>
      <c r="R63115" s="51"/>
      <c r="S63115" s="51"/>
      <c r="T63115" s="51"/>
      <c r="U63115" s="51"/>
      <c r="V63115" s="51"/>
      <c r="W63115" s="51"/>
      <c r="X63115" s="44"/>
      <c r="AF63115" s="52"/>
      <c r="AM63115" s="7"/>
      <c r="AN63115" s="7"/>
      <c r="AO63115" s="53"/>
      <c r="AP63115" s="54"/>
      <c r="AQ63115" s="54"/>
      <c r="AR63115" s="7"/>
      <c r="AS63115" s="54"/>
      <c r="AT63115" s="53"/>
      <c r="AU63115" s="7"/>
      <c r="AV63115" s="7"/>
      <c r="AW63115" s="55"/>
      <c r="AX63115" s="56"/>
      <c r="AY63115" s="55"/>
      <c r="AZ63115" s="55"/>
      <c r="BA63115" s="55"/>
      <c r="BB63115" s="11"/>
      <c r="BC63115" s="12"/>
      <c r="BD63115" s="12"/>
      <c r="BE63115" s="12"/>
      <c r="BF63115" s="12"/>
      <c r="BG63115" s="12"/>
      <c r="BH63115" s="12"/>
      <c r="BI63115" s="12"/>
      <c r="BJ63115" s="12"/>
      <c r="BK63115" s="12"/>
    </row>
    <row r="63116" spans="1:63" s="5" customFormat="1">
      <c r="A63116" s="13"/>
      <c r="B63116" s="13"/>
      <c r="C63116" s="45"/>
      <c r="E63116" s="46"/>
      <c r="F63116" s="47"/>
      <c r="G63116" s="48"/>
      <c r="H63116" s="49"/>
      <c r="I63116" s="49"/>
      <c r="J63116" s="49"/>
      <c r="K63116" s="50"/>
      <c r="L63116" s="50"/>
      <c r="M63116" s="50"/>
      <c r="N63116" s="50"/>
      <c r="O63116" s="50"/>
      <c r="P63116" s="50"/>
      <c r="Q63116" s="50"/>
      <c r="R63116" s="51"/>
      <c r="S63116" s="51"/>
      <c r="T63116" s="51"/>
      <c r="U63116" s="51"/>
      <c r="V63116" s="51"/>
      <c r="W63116" s="51"/>
      <c r="X63116" s="44"/>
      <c r="AF63116" s="52"/>
      <c r="AM63116" s="7"/>
      <c r="AN63116" s="7"/>
      <c r="AO63116" s="53"/>
      <c r="AP63116" s="54"/>
      <c r="AQ63116" s="54"/>
      <c r="AR63116" s="7"/>
      <c r="AS63116" s="54"/>
      <c r="AT63116" s="53"/>
      <c r="AU63116" s="7"/>
      <c r="AV63116" s="7"/>
      <c r="AW63116" s="55"/>
      <c r="AX63116" s="56"/>
      <c r="AY63116" s="55"/>
      <c r="AZ63116" s="55"/>
      <c r="BA63116" s="55"/>
      <c r="BB63116" s="11"/>
      <c r="BC63116" s="12"/>
      <c r="BD63116" s="12"/>
      <c r="BE63116" s="12"/>
      <c r="BF63116" s="12"/>
      <c r="BG63116" s="12"/>
      <c r="BH63116" s="12"/>
      <c r="BI63116" s="12"/>
      <c r="BJ63116" s="12"/>
      <c r="BK63116" s="12"/>
    </row>
    <row r="63117" spans="1:63" s="5" customFormat="1">
      <c r="A63117" s="13"/>
      <c r="B63117" s="13"/>
      <c r="C63117" s="45"/>
      <c r="E63117" s="46"/>
      <c r="F63117" s="47"/>
      <c r="G63117" s="48"/>
      <c r="H63117" s="49"/>
      <c r="I63117" s="49"/>
      <c r="J63117" s="49"/>
      <c r="K63117" s="50"/>
      <c r="L63117" s="50"/>
      <c r="M63117" s="50"/>
      <c r="N63117" s="50"/>
      <c r="O63117" s="50"/>
      <c r="P63117" s="50"/>
      <c r="Q63117" s="50"/>
      <c r="R63117" s="51"/>
      <c r="S63117" s="51"/>
      <c r="T63117" s="51"/>
      <c r="U63117" s="51"/>
      <c r="V63117" s="51"/>
      <c r="W63117" s="51"/>
      <c r="X63117" s="44"/>
      <c r="AF63117" s="52"/>
      <c r="AM63117" s="7"/>
      <c r="AN63117" s="7"/>
      <c r="AO63117" s="53"/>
      <c r="AP63117" s="54"/>
      <c r="AQ63117" s="54"/>
      <c r="AR63117" s="7"/>
      <c r="AS63117" s="54"/>
      <c r="AT63117" s="53"/>
      <c r="AU63117" s="7"/>
      <c r="AV63117" s="7"/>
      <c r="AW63117" s="55"/>
      <c r="AX63117" s="56"/>
      <c r="AY63117" s="55"/>
      <c r="AZ63117" s="55"/>
      <c r="BA63117" s="55"/>
      <c r="BB63117" s="11"/>
      <c r="BC63117" s="12"/>
      <c r="BD63117" s="12"/>
      <c r="BE63117" s="12"/>
      <c r="BF63117" s="12"/>
      <c r="BG63117" s="12"/>
      <c r="BH63117" s="12"/>
      <c r="BI63117" s="12"/>
      <c r="BJ63117" s="12"/>
      <c r="BK63117" s="12"/>
    </row>
    <row r="63118" spans="1:63" s="5" customFormat="1">
      <c r="A63118" s="13"/>
      <c r="B63118" s="13"/>
      <c r="C63118" s="45"/>
      <c r="E63118" s="46"/>
      <c r="F63118" s="47"/>
      <c r="G63118" s="48"/>
      <c r="H63118" s="49"/>
      <c r="I63118" s="49"/>
      <c r="J63118" s="49"/>
      <c r="K63118" s="50"/>
      <c r="L63118" s="50"/>
      <c r="M63118" s="50"/>
      <c r="N63118" s="50"/>
      <c r="O63118" s="50"/>
      <c r="P63118" s="50"/>
      <c r="Q63118" s="50"/>
      <c r="R63118" s="51"/>
      <c r="S63118" s="51"/>
      <c r="T63118" s="51"/>
      <c r="U63118" s="51"/>
      <c r="V63118" s="51"/>
      <c r="W63118" s="51"/>
      <c r="X63118" s="44"/>
      <c r="AF63118" s="52"/>
      <c r="AM63118" s="7"/>
      <c r="AN63118" s="7"/>
      <c r="AO63118" s="53"/>
      <c r="AP63118" s="54"/>
      <c r="AQ63118" s="54"/>
      <c r="AR63118" s="7"/>
      <c r="AS63118" s="54"/>
      <c r="AT63118" s="53"/>
      <c r="AU63118" s="7"/>
      <c r="AV63118" s="7"/>
      <c r="AW63118" s="55"/>
      <c r="AX63118" s="56"/>
      <c r="AY63118" s="55"/>
      <c r="AZ63118" s="55"/>
      <c r="BA63118" s="55"/>
      <c r="BB63118" s="11"/>
      <c r="BC63118" s="12"/>
      <c r="BD63118" s="12"/>
      <c r="BE63118" s="12"/>
      <c r="BF63118" s="12"/>
      <c r="BG63118" s="12"/>
      <c r="BH63118" s="12"/>
      <c r="BI63118" s="12"/>
      <c r="BJ63118" s="12"/>
      <c r="BK63118" s="12"/>
    </row>
    <row r="63119" spans="1:63" s="5" customFormat="1">
      <c r="A63119" s="13"/>
      <c r="B63119" s="13"/>
      <c r="C63119" s="45"/>
      <c r="E63119" s="46"/>
      <c r="F63119" s="47"/>
      <c r="G63119" s="48"/>
      <c r="H63119" s="49"/>
      <c r="I63119" s="49"/>
      <c r="J63119" s="49"/>
      <c r="K63119" s="50"/>
      <c r="L63119" s="50"/>
      <c r="M63119" s="50"/>
      <c r="N63119" s="50"/>
      <c r="O63119" s="50"/>
      <c r="P63119" s="50"/>
      <c r="Q63119" s="50"/>
      <c r="R63119" s="51"/>
      <c r="S63119" s="51"/>
      <c r="T63119" s="51"/>
      <c r="U63119" s="51"/>
      <c r="V63119" s="51"/>
      <c r="W63119" s="51"/>
      <c r="X63119" s="44"/>
      <c r="AF63119" s="52"/>
      <c r="AM63119" s="7"/>
      <c r="AN63119" s="7"/>
      <c r="AO63119" s="53"/>
      <c r="AP63119" s="54"/>
      <c r="AQ63119" s="54"/>
      <c r="AR63119" s="7"/>
      <c r="AS63119" s="54"/>
      <c r="AT63119" s="53"/>
      <c r="AU63119" s="7"/>
      <c r="AV63119" s="7"/>
      <c r="AW63119" s="55"/>
      <c r="AX63119" s="56"/>
      <c r="AY63119" s="55"/>
      <c r="AZ63119" s="55"/>
      <c r="BA63119" s="55"/>
      <c r="BB63119" s="11"/>
      <c r="BC63119" s="12"/>
      <c r="BD63119" s="12"/>
      <c r="BE63119" s="12"/>
      <c r="BF63119" s="12"/>
      <c r="BG63119" s="12"/>
      <c r="BH63119" s="12"/>
      <c r="BI63119" s="12"/>
      <c r="BJ63119" s="12"/>
      <c r="BK63119" s="12"/>
    </row>
    <row r="63120" spans="1:63" s="5" customFormat="1">
      <c r="A63120" s="13"/>
      <c r="B63120" s="13"/>
      <c r="C63120" s="45"/>
      <c r="E63120" s="46"/>
      <c r="F63120" s="47"/>
      <c r="G63120" s="48"/>
      <c r="H63120" s="49"/>
      <c r="I63120" s="49"/>
      <c r="J63120" s="49"/>
      <c r="K63120" s="50"/>
      <c r="L63120" s="50"/>
      <c r="M63120" s="50"/>
      <c r="N63120" s="50"/>
      <c r="O63120" s="50"/>
      <c r="P63120" s="50"/>
      <c r="Q63120" s="50"/>
      <c r="R63120" s="51"/>
      <c r="S63120" s="51"/>
      <c r="T63120" s="51"/>
      <c r="U63120" s="51"/>
      <c r="V63120" s="51"/>
      <c r="W63120" s="51"/>
      <c r="X63120" s="44"/>
      <c r="AF63120" s="52"/>
      <c r="AM63120" s="7"/>
      <c r="AN63120" s="7"/>
      <c r="AO63120" s="53"/>
      <c r="AP63120" s="54"/>
      <c r="AQ63120" s="54"/>
      <c r="AR63120" s="7"/>
      <c r="AS63120" s="54"/>
      <c r="AT63120" s="53"/>
      <c r="AU63120" s="7"/>
      <c r="AV63120" s="7"/>
      <c r="AW63120" s="55"/>
      <c r="AX63120" s="56"/>
      <c r="AY63120" s="55"/>
      <c r="AZ63120" s="55"/>
      <c r="BA63120" s="55"/>
      <c r="BB63120" s="11"/>
      <c r="BC63120" s="12"/>
      <c r="BD63120" s="12"/>
      <c r="BE63120" s="12"/>
      <c r="BF63120" s="12"/>
      <c r="BG63120" s="12"/>
      <c r="BH63120" s="12"/>
      <c r="BI63120" s="12"/>
      <c r="BJ63120" s="12"/>
      <c r="BK63120" s="12"/>
    </row>
    <row r="63121" spans="1:63" s="5" customFormat="1">
      <c r="A63121" s="13"/>
      <c r="B63121" s="13"/>
      <c r="C63121" s="45"/>
      <c r="E63121" s="46"/>
      <c r="F63121" s="47"/>
      <c r="G63121" s="48"/>
      <c r="H63121" s="49"/>
      <c r="I63121" s="49"/>
      <c r="J63121" s="49"/>
      <c r="K63121" s="50"/>
      <c r="L63121" s="50"/>
      <c r="M63121" s="50"/>
      <c r="N63121" s="50"/>
      <c r="O63121" s="50"/>
      <c r="P63121" s="50"/>
      <c r="Q63121" s="50"/>
      <c r="R63121" s="51"/>
      <c r="S63121" s="51"/>
      <c r="T63121" s="51"/>
      <c r="U63121" s="51"/>
      <c r="V63121" s="51"/>
      <c r="W63121" s="51"/>
      <c r="X63121" s="44"/>
      <c r="AF63121" s="52"/>
      <c r="AM63121" s="7"/>
      <c r="AN63121" s="7"/>
      <c r="AO63121" s="53"/>
      <c r="AP63121" s="54"/>
      <c r="AQ63121" s="54"/>
      <c r="AR63121" s="7"/>
      <c r="AS63121" s="54"/>
      <c r="AT63121" s="53"/>
      <c r="AU63121" s="7"/>
      <c r="AV63121" s="7"/>
      <c r="AW63121" s="55"/>
      <c r="AX63121" s="56"/>
      <c r="AY63121" s="55"/>
      <c r="AZ63121" s="55"/>
      <c r="BA63121" s="55"/>
      <c r="BB63121" s="11"/>
      <c r="BC63121" s="12"/>
      <c r="BD63121" s="12"/>
      <c r="BE63121" s="12"/>
      <c r="BF63121" s="12"/>
      <c r="BG63121" s="12"/>
      <c r="BH63121" s="12"/>
      <c r="BI63121" s="12"/>
      <c r="BJ63121" s="12"/>
      <c r="BK63121" s="12"/>
    </row>
    <row r="63122" spans="1:63" s="5" customFormat="1">
      <c r="A63122" s="13"/>
      <c r="B63122" s="13"/>
      <c r="C63122" s="45"/>
      <c r="E63122" s="46"/>
      <c r="F63122" s="47"/>
      <c r="G63122" s="48"/>
      <c r="H63122" s="49"/>
      <c r="I63122" s="49"/>
      <c r="J63122" s="49"/>
      <c r="K63122" s="50"/>
      <c r="L63122" s="50"/>
      <c r="M63122" s="50"/>
      <c r="N63122" s="50"/>
      <c r="O63122" s="50"/>
      <c r="P63122" s="50"/>
      <c r="Q63122" s="50"/>
      <c r="R63122" s="51"/>
      <c r="S63122" s="51"/>
      <c r="T63122" s="51"/>
      <c r="U63122" s="51"/>
      <c r="V63122" s="51"/>
      <c r="W63122" s="51"/>
      <c r="X63122" s="44"/>
      <c r="AF63122" s="52"/>
      <c r="AM63122" s="7"/>
      <c r="AN63122" s="7"/>
      <c r="AO63122" s="53"/>
      <c r="AP63122" s="54"/>
      <c r="AQ63122" s="54"/>
      <c r="AR63122" s="7"/>
      <c r="AS63122" s="54"/>
      <c r="AT63122" s="53"/>
      <c r="AU63122" s="7"/>
      <c r="AV63122" s="7"/>
      <c r="AW63122" s="55"/>
      <c r="AX63122" s="56"/>
      <c r="AY63122" s="55"/>
      <c r="AZ63122" s="55"/>
      <c r="BA63122" s="55"/>
      <c r="BB63122" s="11"/>
      <c r="BC63122" s="12"/>
      <c r="BD63122" s="12"/>
      <c r="BE63122" s="12"/>
      <c r="BF63122" s="12"/>
      <c r="BG63122" s="12"/>
      <c r="BH63122" s="12"/>
      <c r="BI63122" s="12"/>
      <c r="BJ63122" s="12"/>
      <c r="BK63122" s="12"/>
    </row>
    <row r="63123" spans="1:63" s="5" customFormat="1">
      <c r="A63123" s="13"/>
      <c r="B63123" s="13"/>
      <c r="C63123" s="45"/>
      <c r="E63123" s="46"/>
      <c r="F63123" s="47"/>
      <c r="G63123" s="48"/>
      <c r="H63123" s="49"/>
      <c r="I63123" s="49"/>
      <c r="J63123" s="49"/>
      <c r="K63123" s="50"/>
      <c r="L63123" s="50"/>
      <c r="M63123" s="50"/>
      <c r="N63123" s="50"/>
      <c r="O63123" s="50"/>
      <c r="P63123" s="50"/>
      <c r="Q63123" s="50"/>
      <c r="R63123" s="51"/>
      <c r="S63123" s="51"/>
      <c r="T63123" s="51"/>
      <c r="U63123" s="51"/>
      <c r="V63123" s="51"/>
      <c r="W63123" s="51"/>
      <c r="X63123" s="44"/>
      <c r="AF63123" s="52"/>
      <c r="AM63123" s="7"/>
      <c r="AN63123" s="7"/>
      <c r="AO63123" s="53"/>
      <c r="AP63123" s="54"/>
      <c r="AQ63123" s="54"/>
      <c r="AR63123" s="7"/>
      <c r="AS63123" s="54"/>
      <c r="AT63123" s="53"/>
      <c r="AU63123" s="7"/>
      <c r="AV63123" s="7"/>
      <c r="AW63123" s="55"/>
      <c r="AX63123" s="56"/>
      <c r="AY63123" s="55"/>
      <c r="AZ63123" s="55"/>
      <c r="BA63123" s="55"/>
      <c r="BB63123" s="11"/>
      <c r="BC63123" s="12"/>
      <c r="BD63123" s="12"/>
      <c r="BE63123" s="12"/>
      <c r="BF63123" s="12"/>
      <c r="BG63123" s="12"/>
      <c r="BH63123" s="12"/>
      <c r="BI63123" s="12"/>
      <c r="BJ63123" s="12"/>
      <c r="BK63123" s="12"/>
    </row>
    <row r="63124" spans="1:63" s="5" customFormat="1">
      <c r="A63124" s="13"/>
      <c r="B63124" s="13"/>
      <c r="C63124" s="45"/>
      <c r="E63124" s="46"/>
      <c r="F63124" s="47"/>
      <c r="G63124" s="48"/>
      <c r="H63124" s="49"/>
      <c r="I63124" s="49"/>
      <c r="J63124" s="49"/>
      <c r="K63124" s="50"/>
      <c r="L63124" s="50"/>
      <c r="M63124" s="50"/>
      <c r="N63124" s="50"/>
      <c r="O63124" s="50"/>
      <c r="P63124" s="50"/>
      <c r="Q63124" s="50"/>
      <c r="R63124" s="51"/>
      <c r="S63124" s="51"/>
      <c r="T63124" s="51"/>
      <c r="U63124" s="51"/>
      <c r="V63124" s="51"/>
      <c r="W63124" s="51"/>
      <c r="X63124" s="44"/>
      <c r="AF63124" s="52"/>
      <c r="AM63124" s="7"/>
      <c r="AN63124" s="7"/>
      <c r="AO63124" s="53"/>
      <c r="AP63124" s="54"/>
      <c r="AQ63124" s="54"/>
      <c r="AR63124" s="7"/>
      <c r="AS63124" s="54"/>
      <c r="AT63124" s="53"/>
      <c r="AU63124" s="7"/>
      <c r="AV63124" s="7"/>
      <c r="AW63124" s="55"/>
      <c r="AX63124" s="56"/>
      <c r="AY63124" s="55"/>
      <c r="AZ63124" s="55"/>
      <c r="BA63124" s="55"/>
      <c r="BB63124" s="11"/>
      <c r="BC63124" s="12"/>
      <c r="BD63124" s="12"/>
      <c r="BE63124" s="12"/>
      <c r="BF63124" s="12"/>
      <c r="BG63124" s="12"/>
      <c r="BH63124" s="12"/>
      <c r="BI63124" s="12"/>
      <c r="BJ63124" s="12"/>
      <c r="BK63124" s="12"/>
    </row>
    <row r="63125" spans="1:63" s="5" customFormat="1">
      <c r="A63125" s="13"/>
      <c r="B63125" s="13"/>
      <c r="C63125" s="45"/>
      <c r="E63125" s="46"/>
      <c r="F63125" s="47"/>
      <c r="G63125" s="48"/>
      <c r="H63125" s="49"/>
      <c r="I63125" s="49"/>
      <c r="J63125" s="49"/>
      <c r="K63125" s="50"/>
      <c r="L63125" s="50"/>
      <c r="M63125" s="50"/>
      <c r="N63125" s="50"/>
      <c r="O63125" s="50"/>
      <c r="P63125" s="50"/>
      <c r="Q63125" s="50"/>
      <c r="R63125" s="51"/>
      <c r="S63125" s="51"/>
      <c r="T63125" s="51"/>
      <c r="U63125" s="51"/>
      <c r="V63125" s="51"/>
      <c r="W63125" s="51"/>
      <c r="X63125" s="44"/>
      <c r="AF63125" s="52"/>
      <c r="AM63125" s="7"/>
      <c r="AN63125" s="7"/>
      <c r="AO63125" s="53"/>
      <c r="AP63125" s="54"/>
      <c r="AQ63125" s="54"/>
      <c r="AR63125" s="7"/>
      <c r="AS63125" s="54"/>
      <c r="AT63125" s="53"/>
      <c r="AU63125" s="7"/>
      <c r="AV63125" s="7"/>
      <c r="AW63125" s="55"/>
      <c r="AX63125" s="56"/>
      <c r="AY63125" s="55"/>
      <c r="AZ63125" s="55"/>
      <c r="BA63125" s="55"/>
      <c r="BB63125" s="11"/>
      <c r="BC63125" s="12"/>
      <c r="BD63125" s="12"/>
      <c r="BE63125" s="12"/>
      <c r="BF63125" s="12"/>
      <c r="BG63125" s="12"/>
      <c r="BH63125" s="12"/>
      <c r="BI63125" s="12"/>
      <c r="BJ63125" s="12"/>
      <c r="BK63125" s="12"/>
    </row>
    <row r="63126" spans="1:63" s="5" customFormat="1">
      <c r="A63126" s="13"/>
      <c r="B63126" s="13"/>
      <c r="C63126" s="45"/>
      <c r="E63126" s="46"/>
      <c r="F63126" s="47"/>
      <c r="G63126" s="48"/>
      <c r="H63126" s="49"/>
      <c r="I63126" s="49"/>
      <c r="J63126" s="49"/>
      <c r="K63126" s="50"/>
      <c r="L63126" s="50"/>
      <c r="M63126" s="50"/>
      <c r="N63126" s="50"/>
      <c r="O63126" s="50"/>
      <c r="P63126" s="50"/>
      <c r="Q63126" s="50"/>
      <c r="R63126" s="51"/>
      <c r="S63126" s="51"/>
      <c r="T63126" s="51"/>
      <c r="U63126" s="51"/>
      <c r="V63126" s="51"/>
      <c r="W63126" s="51"/>
      <c r="X63126" s="44"/>
      <c r="AF63126" s="52"/>
      <c r="AM63126" s="7"/>
      <c r="AN63126" s="7"/>
      <c r="AO63126" s="53"/>
      <c r="AP63126" s="54"/>
      <c r="AQ63126" s="54"/>
      <c r="AR63126" s="7"/>
      <c r="AS63126" s="54"/>
      <c r="AT63126" s="53"/>
      <c r="AU63126" s="7"/>
      <c r="AV63126" s="7"/>
      <c r="AW63126" s="55"/>
      <c r="AX63126" s="56"/>
      <c r="AY63126" s="55"/>
      <c r="AZ63126" s="55"/>
      <c r="BA63126" s="55"/>
      <c r="BB63126" s="11"/>
      <c r="BC63126" s="12"/>
      <c r="BD63126" s="12"/>
      <c r="BE63126" s="12"/>
      <c r="BF63126" s="12"/>
      <c r="BG63126" s="12"/>
      <c r="BH63126" s="12"/>
      <c r="BI63126" s="12"/>
      <c r="BJ63126" s="12"/>
      <c r="BK63126" s="12"/>
    </row>
    <row r="63127" spans="1:63" s="5" customFormat="1">
      <c r="A63127" s="13"/>
      <c r="B63127" s="13"/>
      <c r="C63127" s="45"/>
      <c r="E63127" s="46"/>
      <c r="F63127" s="47"/>
      <c r="G63127" s="48"/>
      <c r="H63127" s="49"/>
      <c r="I63127" s="49"/>
      <c r="J63127" s="49"/>
      <c r="K63127" s="50"/>
      <c r="L63127" s="50"/>
      <c r="M63127" s="50"/>
      <c r="N63127" s="50"/>
      <c r="O63127" s="50"/>
      <c r="P63127" s="50"/>
      <c r="Q63127" s="50"/>
      <c r="R63127" s="51"/>
      <c r="S63127" s="51"/>
      <c r="T63127" s="51"/>
      <c r="U63127" s="51"/>
      <c r="V63127" s="51"/>
      <c r="W63127" s="51"/>
      <c r="X63127" s="44"/>
      <c r="AF63127" s="52"/>
      <c r="AM63127" s="7"/>
      <c r="AN63127" s="7"/>
      <c r="AO63127" s="53"/>
      <c r="AP63127" s="54"/>
      <c r="AQ63127" s="54"/>
      <c r="AR63127" s="7"/>
      <c r="AS63127" s="54"/>
      <c r="AT63127" s="53"/>
      <c r="AU63127" s="7"/>
      <c r="AV63127" s="7"/>
      <c r="AW63127" s="55"/>
      <c r="AX63127" s="56"/>
      <c r="AY63127" s="55"/>
      <c r="AZ63127" s="55"/>
      <c r="BA63127" s="55"/>
      <c r="BB63127" s="11"/>
      <c r="BC63127" s="12"/>
      <c r="BD63127" s="12"/>
      <c r="BE63127" s="12"/>
      <c r="BF63127" s="12"/>
      <c r="BG63127" s="12"/>
      <c r="BH63127" s="12"/>
      <c r="BI63127" s="12"/>
      <c r="BJ63127" s="12"/>
      <c r="BK63127" s="12"/>
    </row>
    <row r="63128" spans="1:63" s="5" customFormat="1">
      <c r="A63128" s="13"/>
      <c r="B63128" s="13"/>
      <c r="C63128" s="45"/>
      <c r="E63128" s="46"/>
      <c r="F63128" s="47"/>
      <c r="G63128" s="48"/>
      <c r="H63128" s="49"/>
      <c r="I63128" s="49"/>
      <c r="J63128" s="49"/>
      <c r="K63128" s="50"/>
      <c r="L63128" s="50"/>
      <c r="M63128" s="50"/>
      <c r="N63128" s="50"/>
      <c r="O63128" s="50"/>
      <c r="P63128" s="50"/>
      <c r="Q63128" s="50"/>
      <c r="R63128" s="51"/>
      <c r="S63128" s="51"/>
      <c r="T63128" s="51"/>
      <c r="U63128" s="51"/>
      <c r="V63128" s="51"/>
      <c r="W63128" s="51"/>
      <c r="X63128" s="44"/>
      <c r="AF63128" s="52"/>
      <c r="AM63128" s="7"/>
      <c r="AN63128" s="7"/>
      <c r="AO63128" s="53"/>
      <c r="AP63128" s="54"/>
      <c r="AQ63128" s="54"/>
      <c r="AR63128" s="7"/>
      <c r="AS63128" s="54"/>
      <c r="AT63128" s="53"/>
      <c r="AU63128" s="7"/>
      <c r="AV63128" s="7"/>
      <c r="AW63128" s="55"/>
      <c r="AX63128" s="56"/>
      <c r="AY63128" s="55"/>
      <c r="AZ63128" s="55"/>
      <c r="BA63128" s="55"/>
      <c r="BB63128" s="11"/>
      <c r="BC63128" s="12"/>
      <c r="BD63128" s="12"/>
      <c r="BE63128" s="12"/>
      <c r="BF63128" s="12"/>
      <c r="BG63128" s="12"/>
      <c r="BH63128" s="12"/>
      <c r="BI63128" s="12"/>
      <c r="BJ63128" s="12"/>
      <c r="BK63128" s="12"/>
    </row>
    <row r="63129" spans="1:63" s="5" customFormat="1">
      <c r="A63129" s="13"/>
      <c r="B63129" s="13"/>
      <c r="C63129" s="45"/>
      <c r="E63129" s="46"/>
      <c r="F63129" s="47"/>
      <c r="G63129" s="48"/>
      <c r="H63129" s="49"/>
      <c r="I63129" s="49"/>
      <c r="J63129" s="49"/>
      <c r="K63129" s="50"/>
      <c r="L63129" s="50"/>
      <c r="M63129" s="50"/>
      <c r="N63129" s="50"/>
      <c r="O63129" s="50"/>
      <c r="P63129" s="50"/>
      <c r="Q63129" s="50"/>
      <c r="R63129" s="51"/>
      <c r="S63129" s="51"/>
      <c r="T63129" s="51"/>
      <c r="U63129" s="51"/>
      <c r="V63129" s="51"/>
      <c r="W63129" s="51"/>
      <c r="X63129" s="44"/>
      <c r="AF63129" s="52"/>
      <c r="AM63129" s="7"/>
      <c r="AN63129" s="7"/>
      <c r="AO63129" s="53"/>
      <c r="AP63129" s="54"/>
      <c r="AQ63129" s="54"/>
      <c r="AR63129" s="7"/>
      <c r="AS63129" s="54"/>
      <c r="AT63129" s="53"/>
      <c r="AU63129" s="7"/>
      <c r="AV63129" s="7"/>
      <c r="AW63129" s="55"/>
      <c r="AX63129" s="56"/>
      <c r="AY63129" s="55"/>
      <c r="AZ63129" s="55"/>
      <c r="BA63129" s="55"/>
      <c r="BB63129" s="11"/>
      <c r="BC63129" s="12"/>
      <c r="BD63129" s="12"/>
      <c r="BE63129" s="12"/>
      <c r="BF63129" s="12"/>
      <c r="BG63129" s="12"/>
      <c r="BH63129" s="12"/>
      <c r="BI63129" s="12"/>
      <c r="BJ63129" s="12"/>
      <c r="BK63129" s="12"/>
    </row>
    <row r="63130" spans="1:63" s="5" customFormat="1">
      <c r="A63130" s="13"/>
      <c r="B63130" s="13"/>
      <c r="C63130" s="45"/>
      <c r="E63130" s="46"/>
      <c r="F63130" s="47"/>
      <c r="G63130" s="48"/>
      <c r="H63130" s="49"/>
      <c r="I63130" s="49"/>
      <c r="J63130" s="49"/>
      <c r="K63130" s="50"/>
      <c r="L63130" s="50"/>
      <c r="M63130" s="50"/>
      <c r="N63130" s="50"/>
      <c r="O63130" s="50"/>
      <c r="P63130" s="50"/>
      <c r="Q63130" s="50"/>
      <c r="R63130" s="51"/>
      <c r="S63130" s="51"/>
      <c r="T63130" s="51"/>
      <c r="U63130" s="51"/>
      <c r="V63130" s="51"/>
      <c r="W63130" s="51"/>
      <c r="X63130" s="44"/>
      <c r="AF63130" s="52"/>
      <c r="AM63130" s="7"/>
      <c r="AN63130" s="7"/>
      <c r="AO63130" s="53"/>
      <c r="AP63130" s="54"/>
      <c r="AQ63130" s="54"/>
      <c r="AR63130" s="7"/>
      <c r="AS63130" s="54"/>
      <c r="AT63130" s="53"/>
      <c r="AU63130" s="7"/>
      <c r="AV63130" s="7"/>
      <c r="AW63130" s="55"/>
      <c r="AX63130" s="56"/>
      <c r="AY63130" s="55"/>
      <c r="AZ63130" s="55"/>
      <c r="BA63130" s="55"/>
      <c r="BB63130" s="11"/>
      <c r="BC63130" s="12"/>
      <c r="BD63130" s="12"/>
      <c r="BE63130" s="12"/>
      <c r="BF63130" s="12"/>
      <c r="BG63130" s="12"/>
      <c r="BH63130" s="12"/>
      <c r="BI63130" s="12"/>
      <c r="BJ63130" s="12"/>
      <c r="BK63130" s="12"/>
    </row>
    <row r="63131" spans="1:63" s="5" customFormat="1">
      <c r="A63131" s="13"/>
      <c r="B63131" s="13"/>
      <c r="C63131" s="45"/>
      <c r="E63131" s="46"/>
      <c r="F63131" s="47"/>
      <c r="G63131" s="48"/>
      <c r="H63131" s="49"/>
      <c r="I63131" s="49"/>
      <c r="J63131" s="49"/>
      <c r="K63131" s="50"/>
      <c r="L63131" s="50"/>
      <c r="M63131" s="50"/>
      <c r="N63131" s="50"/>
      <c r="O63131" s="50"/>
      <c r="P63131" s="50"/>
      <c r="Q63131" s="50"/>
      <c r="R63131" s="51"/>
      <c r="S63131" s="51"/>
      <c r="T63131" s="51"/>
      <c r="U63131" s="51"/>
      <c r="V63131" s="51"/>
      <c r="W63131" s="51"/>
      <c r="X63131" s="44"/>
      <c r="AF63131" s="52"/>
      <c r="AM63131" s="7"/>
      <c r="AN63131" s="7"/>
      <c r="AO63131" s="53"/>
      <c r="AP63131" s="54"/>
      <c r="AQ63131" s="54"/>
      <c r="AR63131" s="7"/>
      <c r="AS63131" s="54"/>
      <c r="AT63131" s="53"/>
      <c r="AU63131" s="7"/>
      <c r="AV63131" s="7"/>
      <c r="AW63131" s="55"/>
      <c r="AX63131" s="56"/>
      <c r="AY63131" s="55"/>
      <c r="AZ63131" s="55"/>
      <c r="BA63131" s="55"/>
      <c r="BB63131" s="11"/>
      <c r="BC63131" s="12"/>
      <c r="BD63131" s="12"/>
      <c r="BE63131" s="12"/>
      <c r="BF63131" s="12"/>
      <c r="BG63131" s="12"/>
      <c r="BH63131" s="12"/>
      <c r="BI63131" s="12"/>
      <c r="BJ63131" s="12"/>
      <c r="BK63131" s="12"/>
    </row>
    <row r="63132" spans="1:63" s="5" customFormat="1">
      <c r="A63132" s="13"/>
      <c r="B63132" s="13"/>
      <c r="C63132" s="45"/>
      <c r="E63132" s="46"/>
      <c r="F63132" s="47"/>
      <c r="G63132" s="48"/>
      <c r="H63132" s="49"/>
      <c r="I63132" s="49"/>
      <c r="J63132" s="49"/>
      <c r="K63132" s="50"/>
      <c r="L63132" s="50"/>
      <c r="M63132" s="50"/>
      <c r="N63132" s="50"/>
      <c r="O63132" s="50"/>
      <c r="P63132" s="50"/>
      <c r="Q63132" s="50"/>
      <c r="R63132" s="51"/>
      <c r="S63132" s="51"/>
      <c r="T63132" s="51"/>
      <c r="U63132" s="51"/>
      <c r="V63132" s="51"/>
      <c r="W63132" s="51"/>
      <c r="X63132" s="44"/>
      <c r="AF63132" s="52"/>
      <c r="AM63132" s="7"/>
      <c r="AN63132" s="7"/>
      <c r="AO63132" s="53"/>
      <c r="AP63132" s="54"/>
      <c r="AQ63132" s="54"/>
      <c r="AR63132" s="7"/>
      <c r="AS63132" s="54"/>
      <c r="AT63132" s="53"/>
      <c r="AU63132" s="7"/>
      <c r="AV63132" s="7"/>
      <c r="AW63132" s="55"/>
      <c r="AX63132" s="56"/>
      <c r="AY63132" s="55"/>
      <c r="AZ63132" s="55"/>
      <c r="BA63132" s="55"/>
      <c r="BB63132" s="11"/>
      <c r="BC63132" s="12"/>
      <c r="BD63132" s="12"/>
      <c r="BE63132" s="12"/>
      <c r="BF63132" s="12"/>
      <c r="BG63132" s="12"/>
      <c r="BH63132" s="12"/>
      <c r="BI63132" s="12"/>
      <c r="BJ63132" s="12"/>
      <c r="BK63132" s="12"/>
    </row>
    <row r="63133" spans="1:63" s="5" customFormat="1">
      <c r="A63133" s="13"/>
      <c r="B63133" s="13"/>
      <c r="C63133" s="45"/>
      <c r="E63133" s="46"/>
      <c r="F63133" s="47"/>
      <c r="G63133" s="48"/>
      <c r="H63133" s="49"/>
      <c r="I63133" s="49"/>
      <c r="J63133" s="49"/>
      <c r="K63133" s="50"/>
      <c r="L63133" s="50"/>
      <c r="M63133" s="50"/>
      <c r="N63133" s="50"/>
      <c r="O63133" s="50"/>
      <c r="P63133" s="50"/>
      <c r="Q63133" s="50"/>
      <c r="R63133" s="51"/>
      <c r="S63133" s="51"/>
      <c r="T63133" s="51"/>
      <c r="U63133" s="51"/>
      <c r="V63133" s="51"/>
      <c r="W63133" s="51"/>
      <c r="X63133" s="44"/>
      <c r="AF63133" s="52"/>
      <c r="AM63133" s="7"/>
      <c r="AN63133" s="7"/>
      <c r="AO63133" s="53"/>
      <c r="AP63133" s="54"/>
      <c r="AQ63133" s="54"/>
      <c r="AR63133" s="7"/>
      <c r="AS63133" s="54"/>
      <c r="AT63133" s="53"/>
      <c r="AU63133" s="7"/>
      <c r="AV63133" s="7"/>
      <c r="AW63133" s="55"/>
      <c r="AX63133" s="56"/>
      <c r="AY63133" s="55"/>
      <c r="AZ63133" s="55"/>
      <c r="BA63133" s="55"/>
      <c r="BB63133" s="11"/>
      <c r="BC63133" s="12"/>
      <c r="BD63133" s="12"/>
      <c r="BE63133" s="12"/>
      <c r="BF63133" s="12"/>
      <c r="BG63133" s="12"/>
      <c r="BH63133" s="12"/>
      <c r="BI63133" s="12"/>
      <c r="BJ63133" s="12"/>
      <c r="BK63133" s="12"/>
    </row>
    <row r="63134" spans="1:63" s="5" customFormat="1">
      <c r="A63134" s="13"/>
      <c r="B63134" s="13"/>
      <c r="C63134" s="45"/>
      <c r="E63134" s="46"/>
      <c r="F63134" s="47"/>
      <c r="G63134" s="48"/>
      <c r="H63134" s="49"/>
      <c r="I63134" s="49"/>
      <c r="J63134" s="49"/>
      <c r="K63134" s="50"/>
      <c r="L63134" s="50"/>
      <c r="M63134" s="50"/>
      <c r="N63134" s="50"/>
      <c r="O63134" s="50"/>
      <c r="P63134" s="50"/>
      <c r="Q63134" s="50"/>
      <c r="R63134" s="51"/>
      <c r="S63134" s="51"/>
      <c r="T63134" s="51"/>
      <c r="U63134" s="51"/>
      <c r="V63134" s="51"/>
      <c r="W63134" s="51"/>
      <c r="X63134" s="44"/>
      <c r="AF63134" s="52"/>
      <c r="AM63134" s="7"/>
      <c r="AN63134" s="7"/>
      <c r="AO63134" s="53"/>
      <c r="AP63134" s="54"/>
      <c r="AQ63134" s="54"/>
      <c r="AR63134" s="7"/>
      <c r="AS63134" s="54"/>
      <c r="AT63134" s="53"/>
      <c r="AU63134" s="7"/>
      <c r="AV63134" s="7"/>
      <c r="AW63134" s="55"/>
      <c r="AX63134" s="56"/>
      <c r="AY63134" s="55"/>
      <c r="AZ63134" s="55"/>
      <c r="BA63134" s="55"/>
      <c r="BB63134" s="11"/>
      <c r="BC63134" s="12"/>
      <c r="BD63134" s="12"/>
      <c r="BE63134" s="12"/>
      <c r="BF63134" s="12"/>
      <c r="BG63134" s="12"/>
      <c r="BH63134" s="12"/>
      <c r="BI63134" s="12"/>
      <c r="BJ63134" s="12"/>
      <c r="BK63134" s="12"/>
    </row>
    <row r="63135" spans="1:63" s="5" customFormat="1">
      <c r="A63135" s="13"/>
      <c r="B63135" s="13"/>
      <c r="C63135" s="45"/>
      <c r="E63135" s="46"/>
      <c r="F63135" s="47"/>
      <c r="G63135" s="48"/>
      <c r="H63135" s="49"/>
      <c r="I63135" s="49"/>
      <c r="J63135" s="49"/>
      <c r="K63135" s="50"/>
      <c r="L63135" s="50"/>
      <c r="M63135" s="50"/>
      <c r="N63135" s="50"/>
      <c r="O63135" s="50"/>
      <c r="P63135" s="50"/>
      <c r="Q63135" s="50"/>
      <c r="R63135" s="51"/>
      <c r="S63135" s="51"/>
      <c r="T63135" s="51"/>
      <c r="U63135" s="51"/>
      <c r="V63135" s="51"/>
      <c r="W63135" s="51"/>
      <c r="X63135" s="44"/>
      <c r="AF63135" s="52"/>
      <c r="AM63135" s="7"/>
      <c r="AN63135" s="7"/>
      <c r="AO63135" s="53"/>
      <c r="AP63135" s="54"/>
      <c r="AQ63135" s="54"/>
      <c r="AR63135" s="7"/>
      <c r="AS63135" s="54"/>
      <c r="AT63135" s="53"/>
      <c r="AU63135" s="7"/>
      <c r="AV63135" s="7"/>
      <c r="AW63135" s="55"/>
      <c r="AX63135" s="56"/>
      <c r="AY63135" s="55"/>
      <c r="AZ63135" s="55"/>
      <c r="BA63135" s="55"/>
      <c r="BB63135" s="11"/>
      <c r="BC63135" s="12"/>
      <c r="BD63135" s="12"/>
      <c r="BE63135" s="12"/>
      <c r="BF63135" s="12"/>
      <c r="BG63135" s="12"/>
      <c r="BH63135" s="12"/>
      <c r="BI63135" s="12"/>
      <c r="BJ63135" s="12"/>
      <c r="BK63135" s="12"/>
    </row>
    <row r="63136" spans="1:63" s="5" customFormat="1">
      <c r="A63136" s="13"/>
      <c r="B63136" s="13"/>
      <c r="C63136" s="45"/>
      <c r="E63136" s="46"/>
      <c r="F63136" s="47"/>
      <c r="G63136" s="48"/>
      <c r="H63136" s="49"/>
      <c r="I63136" s="49"/>
      <c r="J63136" s="49"/>
      <c r="K63136" s="50"/>
      <c r="L63136" s="50"/>
      <c r="M63136" s="50"/>
      <c r="N63136" s="50"/>
      <c r="O63136" s="50"/>
      <c r="P63136" s="50"/>
      <c r="Q63136" s="50"/>
      <c r="R63136" s="51"/>
      <c r="S63136" s="51"/>
      <c r="T63136" s="51"/>
      <c r="U63136" s="51"/>
      <c r="V63136" s="51"/>
      <c r="W63136" s="51"/>
      <c r="X63136" s="44"/>
      <c r="AF63136" s="52"/>
      <c r="AM63136" s="7"/>
      <c r="AN63136" s="7"/>
      <c r="AO63136" s="53"/>
      <c r="AP63136" s="54"/>
      <c r="AQ63136" s="54"/>
      <c r="AR63136" s="7"/>
      <c r="AS63136" s="54"/>
      <c r="AT63136" s="53"/>
      <c r="AU63136" s="7"/>
      <c r="AV63136" s="7"/>
      <c r="AW63136" s="55"/>
      <c r="AX63136" s="56"/>
      <c r="AY63136" s="55"/>
      <c r="AZ63136" s="55"/>
      <c r="BA63136" s="55"/>
      <c r="BB63136" s="11"/>
      <c r="BC63136" s="12"/>
      <c r="BD63136" s="12"/>
      <c r="BE63136" s="12"/>
      <c r="BF63136" s="12"/>
      <c r="BG63136" s="12"/>
      <c r="BH63136" s="12"/>
      <c r="BI63136" s="12"/>
      <c r="BJ63136" s="12"/>
      <c r="BK63136" s="12"/>
    </row>
    <row r="63137" spans="1:63" s="5" customFormat="1">
      <c r="A63137" s="13"/>
      <c r="B63137" s="13"/>
      <c r="C63137" s="45"/>
      <c r="E63137" s="46"/>
      <c r="F63137" s="47"/>
      <c r="G63137" s="48"/>
      <c r="H63137" s="49"/>
      <c r="I63137" s="49"/>
      <c r="J63137" s="49"/>
      <c r="K63137" s="50"/>
      <c r="L63137" s="50"/>
      <c r="M63137" s="50"/>
      <c r="N63137" s="50"/>
      <c r="O63137" s="50"/>
      <c r="P63137" s="50"/>
      <c r="Q63137" s="50"/>
      <c r="R63137" s="51"/>
      <c r="S63137" s="51"/>
      <c r="T63137" s="51"/>
      <c r="U63137" s="51"/>
      <c r="V63137" s="51"/>
      <c r="W63137" s="51"/>
      <c r="X63137" s="44"/>
      <c r="AF63137" s="52"/>
      <c r="AM63137" s="7"/>
      <c r="AN63137" s="7"/>
      <c r="AO63137" s="53"/>
      <c r="AP63137" s="54"/>
      <c r="AQ63137" s="54"/>
      <c r="AR63137" s="7"/>
      <c r="AS63137" s="54"/>
      <c r="AT63137" s="53"/>
      <c r="AU63137" s="7"/>
      <c r="AV63137" s="7"/>
      <c r="AW63137" s="55"/>
      <c r="AX63137" s="56"/>
      <c r="AY63137" s="55"/>
      <c r="AZ63137" s="55"/>
      <c r="BA63137" s="55"/>
      <c r="BB63137" s="11"/>
      <c r="BC63137" s="12"/>
      <c r="BD63137" s="12"/>
      <c r="BE63137" s="12"/>
      <c r="BF63137" s="12"/>
      <c r="BG63137" s="12"/>
      <c r="BH63137" s="12"/>
      <c r="BI63137" s="12"/>
      <c r="BJ63137" s="12"/>
      <c r="BK63137" s="12"/>
    </row>
    <row r="63138" spans="1:63" s="5" customFormat="1">
      <c r="A63138" s="13"/>
      <c r="B63138" s="13"/>
      <c r="C63138" s="45"/>
      <c r="E63138" s="46"/>
      <c r="F63138" s="47"/>
      <c r="G63138" s="48"/>
      <c r="H63138" s="49"/>
      <c r="I63138" s="49"/>
      <c r="J63138" s="49"/>
      <c r="K63138" s="50"/>
      <c r="L63138" s="50"/>
      <c r="M63138" s="50"/>
      <c r="N63138" s="50"/>
      <c r="O63138" s="50"/>
      <c r="P63138" s="50"/>
      <c r="Q63138" s="50"/>
      <c r="R63138" s="51"/>
      <c r="S63138" s="51"/>
      <c r="T63138" s="51"/>
      <c r="U63138" s="51"/>
      <c r="V63138" s="51"/>
      <c r="W63138" s="51"/>
      <c r="X63138" s="44"/>
      <c r="AF63138" s="52"/>
      <c r="AM63138" s="7"/>
      <c r="AN63138" s="7"/>
      <c r="AO63138" s="53"/>
      <c r="AP63138" s="54"/>
      <c r="AQ63138" s="54"/>
      <c r="AR63138" s="7"/>
      <c r="AS63138" s="54"/>
      <c r="AT63138" s="53"/>
      <c r="AU63138" s="7"/>
      <c r="AV63138" s="7"/>
      <c r="AW63138" s="55"/>
      <c r="AX63138" s="56"/>
      <c r="AY63138" s="55"/>
      <c r="AZ63138" s="55"/>
      <c r="BA63138" s="55"/>
      <c r="BB63138" s="11"/>
      <c r="BC63138" s="12"/>
      <c r="BD63138" s="12"/>
      <c r="BE63138" s="12"/>
      <c r="BF63138" s="12"/>
      <c r="BG63138" s="12"/>
      <c r="BH63138" s="12"/>
      <c r="BI63138" s="12"/>
      <c r="BJ63138" s="12"/>
      <c r="BK63138" s="12"/>
    </row>
    <row r="63139" spans="1:63" s="5" customFormat="1">
      <c r="A63139" s="13"/>
      <c r="B63139" s="13"/>
      <c r="C63139" s="45"/>
      <c r="E63139" s="46"/>
      <c r="F63139" s="47"/>
      <c r="G63139" s="48"/>
      <c r="H63139" s="49"/>
      <c r="I63139" s="49"/>
      <c r="J63139" s="49"/>
      <c r="K63139" s="50"/>
      <c r="L63139" s="50"/>
      <c r="M63139" s="50"/>
      <c r="N63139" s="50"/>
      <c r="O63139" s="50"/>
      <c r="P63139" s="50"/>
      <c r="Q63139" s="50"/>
      <c r="R63139" s="51"/>
      <c r="S63139" s="51"/>
      <c r="T63139" s="51"/>
      <c r="U63139" s="51"/>
      <c r="V63139" s="51"/>
      <c r="W63139" s="51"/>
      <c r="X63139" s="44"/>
      <c r="AF63139" s="52"/>
      <c r="AM63139" s="7"/>
      <c r="AN63139" s="7"/>
      <c r="AO63139" s="53"/>
      <c r="AP63139" s="54"/>
      <c r="AQ63139" s="54"/>
      <c r="AR63139" s="7"/>
      <c r="AS63139" s="54"/>
      <c r="AT63139" s="53"/>
      <c r="AU63139" s="7"/>
      <c r="AV63139" s="7"/>
      <c r="AW63139" s="55"/>
      <c r="AX63139" s="56"/>
      <c r="AY63139" s="55"/>
      <c r="AZ63139" s="55"/>
      <c r="BA63139" s="55"/>
      <c r="BB63139" s="11"/>
      <c r="BC63139" s="12"/>
      <c r="BD63139" s="12"/>
      <c r="BE63139" s="12"/>
      <c r="BF63139" s="12"/>
      <c r="BG63139" s="12"/>
      <c r="BH63139" s="12"/>
      <c r="BI63139" s="12"/>
      <c r="BJ63139" s="12"/>
      <c r="BK63139" s="12"/>
    </row>
    <row r="63140" spans="1:63" s="5" customFormat="1">
      <c r="A63140" s="13"/>
      <c r="B63140" s="13"/>
      <c r="C63140" s="45"/>
      <c r="E63140" s="46"/>
      <c r="F63140" s="47"/>
      <c r="G63140" s="48"/>
      <c r="H63140" s="49"/>
      <c r="I63140" s="49"/>
      <c r="J63140" s="49"/>
      <c r="K63140" s="50"/>
      <c r="L63140" s="50"/>
      <c r="M63140" s="50"/>
      <c r="N63140" s="50"/>
      <c r="O63140" s="50"/>
      <c r="P63140" s="50"/>
      <c r="Q63140" s="50"/>
      <c r="R63140" s="51"/>
      <c r="S63140" s="51"/>
      <c r="T63140" s="51"/>
      <c r="U63140" s="51"/>
      <c r="V63140" s="51"/>
      <c r="W63140" s="51"/>
      <c r="X63140" s="44"/>
      <c r="AF63140" s="52"/>
      <c r="AM63140" s="7"/>
      <c r="AN63140" s="7"/>
      <c r="AO63140" s="53"/>
      <c r="AP63140" s="54"/>
      <c r="AQ63140" s="54"/>
      <c r="AR63140" s="7"/>
      <c r="AS63140" s="54"/>
      <c r="AT63140" s="53"/>
      <c r="AU63140" s="7"/>
      <c r="AV63140" s="7"/>
      <c r="AW63140" s="55"/>
      <c r="AX63140" s="56"/>
      <c r="AY63140" s="55"/>
      <c r="AZ63140" s="55"/>
      <c r="BA63140" s="55"/>
      <c r="BB63140" s="11"/>
      <c r="BC63140" s="12"/>
      <c r="BD63140" s="12"/>
      <c r="BE63140" s="12"/>
      <c r="BF63140" s="12"/>
      <c r="BG63140" s="12"/>
      <c r="BH63140" s="12"/>
      <c r="BI63140" s="12"/>
      <c r="BJ63140" s="12"/>
      <c r="BK63140" s="12"/>
    </row>
    <row r="63141" spans="1:63" s="5" customFormat="1">
      <c r="A63141" s="13"/>
      <c r="B63141" s="13"/>
      <c r="C63141" s="45"/>
      <c r="E63141" s="46"/>
      <c r="F63141" s="47"/>
      <c r="G63141" s="48"/>
      <c r="H63141" s="49"/>
      <c r="I63141" s="49"/>
      <c r="J63141" s="49"/>
      <c r="K63141" s="50"/>
      <c r="L63141" s="50"/>
      <c r="M63141" s="50"/>
      <c r="N63141" s="50"/>
      <c r="O63141" s="50"/>
      <c r="P63141" s="50"/>
      <c r="Q63141" s="50"/>
      <c r="R63141" s="51"/>
      <c r="S63141" s="51"/>
      <c r="T63141" s="51"/>
      <c r="U63141" s="51"/>
      <c r="V63141" s="51"/>
      <c r="W63141" s="51"/>
      <c r="X63141" s="44"/>
      <c r="AF63141" s="52"/>
      <c r="AM63141" s="7"/>
      <c r="AN63141" s="7"/>
      <c r="AO63141" s="53"/>
      <c r="AP63141" s="54"/>
      <c r="AQ63141" s="54"/>
      <c r="AR63141" s="7"/>
      <c r="AS63141" s="54"/>
      <c r="AT63141" s="53"/>
      <c r="AU63141" s="7"/>
      <c r="AV63141" s="7"/>
      <c r="AW63141" s="55"/>
      <c r="AX63141" s="56"/>
      <c r="AY63141" s="55"/>
      <c r="AZ63141" s="55"/>
      <c r="BA63141" s="55"/>
      <c r="BB63141" s="11"/>
      <c r="BC63141" s="12"/>
      <c r="BD63141" s="12"/>
      <c r="BE63141" s="12"/>
      <c r="BF63141" s="12"/>
      <c r="BG63141" s="12"/>
      <c r="BH63141" s="12"/>
      <c r="BI63141" s="12"/>
      <c r="BJ63141" s="12"/>
      <c r="BK63141" s="12"/>
    </row>
    <row r="63142" spans="1:63" s="5" customFormat="1">
      <c r="A63142" s="13"/>
      <c r="B63142" s="13"/>
      <c r="C63142" s="45"/>
      <c r="E63142" s="46"/>
      <c r="F63142" s="47"/>
      <c r="G63142" s="48"/>
      <c r="H63142" s="49"/>
      <c r="I63142" s="49"/>
      <c r="J63142" s="49"/>
      <c r="K63142" s="50"/>
      <c r="L63142" s="50"/>
      <c r="M63142" s="50"/>
      <c r="N63142" s="50"/>
      <c r="O63142" s="50"/>
      <c r="P63142" s="50"/>
      <c r="Q63142" s="50"/>
      <c r="R63142" s="51"/>
      <c r="S63142" s="51"/>
      <c r="T63142" s="51"/>
      <c r="U63142" s="51"/>
      <c r="V63142" s="51"/>
      <c r="W63142" s="51"/>
      <c r="X63142" s="44"/>
      <c r="AF63142" s="52"/>
      <c r="AM63142" s="7"/>
      <c r="AN63142" s="7"/>
      <c r="AO63142" s="53"/>
      <c r="AP63142" s="54"/>
      <c r="AQ63142" s="54"/>
      <c r="AR63142" s="7"/>
      <c r="AS63142" s="54"/>
      <c r="AT63142" s="53"/>
      <c r="AU63142" s="7"/>
      <c r="AV63142" s="7"/>
      <c r="AW63142" s="55"/>
      <c r="AX63142" s="56"/>
      <c r="AY63142" s="55"/>
      <c r="AZ63142" s="55"/>
      <c r="BA63142" s="55"/>
      <c r="BB63142" s="11"/>
      <c r="BC63142" s="12"/>
      <c r="BD63142" s="12"/>
      <c r="BE63142" s="12"/>
      <c r="BF63142" s="12"/>
      <c r="BG63142" s="12"/>
      <c r="BH63142" s="12"/>
      <c r="BI63142" s="12"/>
      <c r="BJ63142" s="12"/>
      <c r="BK63142" s="12"/>
    </row>
    <row r="63143" spans="1:63" s="5" customFormat="1">
      <c r="A63143" s="13"/>
      <c r="B63143" s="13"/>
      <c r="C63143" s="45"/>
      <c r="E63143" s="46"/>
      <c r="F63143" s="47"/>
      <c r="G63143" s="48"/>
      <c r="H63143" s="49"/>
      <c r="I63143" s="49"/>
      <c r="J63143" s="49"/>
      <c r="K63143" s="50"/>
      <c r="L63143" s="50"/>
      <c r="M63143" s="50"/>
      <c r="N63143" s="50"/>
      <c r="O63143" s="50"/>
      <c r="P63143" s="50"/>
      <c r="Q63143" s="50"/>
      <c r="R63143" s="51"/>
      <c r="S63143" s="51"/>
      <c r="T63143" s="51"/>
      <c r="U63143" s="51"/>
      <c r="V63143" s="51"/>
      <c r="W63143" s="51"/>
      <c r="X63143" s="44"/>
      <c r="AF63143" s="52"/>
      <c r="AM63143" s="7"/>
      <c r="AN63143" s="7"/>
      <c r="AO63143" s="53"/>
      <c r="AP63143" s="54"/>
      <c r="AQ63143" s="54"/>
      <c r="AR63143" s="7"/>
      <c r="AS63143" s="54"/>
      <c r="AT63143" s="53"/>
      <c r="AU63143" s="7"/>
      <c r="AV63143" s="7"/>
      <c r="AW63143" s="55"/>
      <c r="AX63143" s="56"/>
      <c r="AY63143" s="55"/>
      <c r="AZ63143" s="55"/>
      <c r="BA63143" s="55"/>
      <c r="BB63143" s="11"/>
      <c r="BC63143" s="12"/>
      <c r="BD63143" s="12"/>
      <c r="BE63143" s="12"/>
      <c r="BF63143" s="12"/>
      <c r="BG63143" s="12"/>
      <c r="BH63143" s="12"/>
      <c r="BI63143" s="12"/>
      <c r="BJ63143" s="12"/>
      <c r="BK63143" s="12"/>
    </row>
    <row r="63144" spans="1:63" s="5" customFormat="1">
      <c r="A63144" s="13"/>
      <c r="B63144" s="13"/>
      <c r="C63144" s="45"/>
      <c r="E63144" s="46"/>
      <c r="F63144" s="47"/>
      <c r="G63144" s="48"/>
      <c r="H63144" s="49"/>
      <c r="I63144" s="49"/>
      <c r="J63144" s="49"/>
      <c r="K63144" s="50"/>
      <c r="L63144" s="50"/>
      <c r="M63144" s="50"/>
      <c r="N63144" s="50"/>
      <c r="O63144" s="50"/>
      <c r="P63144" s="50"/>
      <c r="Q63144" s="50"/>
      <c r="R63144" s="51"/>
      <c r="S63144" s="51"/>
      <c r="T63144" s="51"/>
      <c r="U63144" s="51"/>
      <c r="V63144" s="51"/>
      <c r="W63144" s="51"/>
      <c r="X63144" s="44"/>
      <c r="AF63144" s="52"/>
      <c r="AM63144" s="7"/>
      <c r="AN63144" s="7"/>
      <c r="AO63144" s="53"/>
      <c r="AP63144" s="54"/>
      <c r="AQ63144" s="54"/>
      <c r="AR63144" s="7"/>
      <c r="AS63144" s="54"/>
      <c r="AT63144" s="53"/>
      <c r="AU63144" s="7"/>
      <c r="AV63144" s="7"/>
      <c r="AW63144" s="55"/>
      <c r="AX63144" s="56"/>
      <c r="AY63144" s="55"/>
      <c r="AZ63144" s="55"/>
      <c r="BA63144" s="55"/>
      <c r="BB63144" s="11"/>
      <c r="BC63144" s="12"/>
      <c r="BD63144" s="12"/>
      <c r="BE63144" s="12"/>
      <c r="BF63144" s="12"/>
      <c r="BG63144" s="12"/>
      <c r="BH63144" s="12"/>
      <c r="BI63144" s="12"/>
      <c r="BJ63144" s="12"/>
      <c r="BK63144" s="12"/>
    </row>
    <row r="63145" spans="1:63" s="5" customFormat="1">
      <c r="A63145" s="13"/>
      <c r="B63145" s="13"/>
      <c r="C63145" s="45"/>
      <c r="E63145" s="46"/>
      <c r="F63145" s="47"/>
      <c r="G63145" s="48"/>
      <c r="H63145" s="49"/>
      <c r="I63145" s="49"/>
      <c r="J63145" s="49"/>
      <c r="K63145" s="50"/>
      <c r="L63145" s="50"/>
      <c r="M63145" s="50"/>
      <c r="N63145" s="50"/>
      <c r="O63145" s="50"/>
      <c r="P63145" s="50"/>
      <c r="Q63145" s="50"/>
      <c r="R63145" s="51"/>
      <c r="S63145" s="51"/>
      <c r="T63145" s="51"/>
      <c r="U63145" s="51"/>
      <c r="V63145" s="51"/>
      <c r="W63145" s="51"/>
      <c r="X63145" s="44"/>
      <c r="AF63145" s="52"/>
      <c r="AM63145" s="7"/>
      <c r="AN63145" s="7"/>
      <c r="AO63145" s="53"/>
      <c r="AP63145" s="54"/>
      <c r="AQ63145" s="54"/>
      <c r="AR63145" s="7"/>
      <c r="AS63145" s="54"/>
      <c r="AT63145" s="53"/>
      <c r="AU63145" s="7"/>
      <c r="AV63145" s="7"/>
      <c r="AW63145" s="55"/>
      <c r="AX63145" s="56"/>
      <c r="AY63145" s="55"/>
      <c r="AZ63145" s="55"/>
      <c r="BA63145" s="55"/>
      <c r="BB63145" s="11"/>
      <c r="BC63145" s="12"/>
      <c r="BD63145" s="12"/>
      <c r="BE63145" s="12"/>
      <c r="BF63145" s="12"/>
      <c r="BG63145" s="12"/>
      <c r="BH63145" s="12"/>
      <c r="BI63145" s="12"/>
      <c r="BJ63145" s="12"/>
      <c r="BK63145" s="12"/>
    </row>
    <row r="63146" spans="1:63" s="5" customFormat="1">
      <c r="A63146" s="13"/>
      <c r="B63146" s="13"/>
      <c r="C63146" s="45"/>
      <c r="E63146" s="46"/>
      <c r="F63146" s="47"/>
      <c r="G63146" s="48"/>
      <c r="H63146" s="49"/>
      <c r="I63146" s="49"/>
      <c r="J63146" s="49"/>
      <c r="K63146" s="50"/>
      <c r="L63146" s="50"/>
      <c r="M63146" s="50"/>
      <c r="N63146" s="50"/>
      <c r="O63146" s="50"/>
      <c r="P63146" s="50"/>
      <c r="Q63146" s="50"/>
      <c r="R63146" s="51"/>
      <c r="S63146" s="51"/>
      <c r="T63146" s="51"/>
      <c r="U63146" s="51"/>
      <c r="V63146" s="51"/>
      <c r="W63146" s="51"/>
      <c r="X63146" s="44"/>
      <c r="AF63146" s="52"/>
      <c r="AM63146" s="7"/>
      <c r="AN63146" s="7"/>
      <c r="AO63146" s="53"/>
      <c r="AP63146" s="54"/>
      <c r="AQ63146" s="54"/>
      <c r="AR63146" s="7"/>
      <c r="AS63146" s="54"/>
      <c r="AT63146" s="53"/>
      <c r="AU63146" s="7"/>
      <c r="AV63146" s="7"/>
      <c r="AW63146" s="55"/>
      <c r="AX63146" s="56"/>
      <c r="AY63146" s="55"/>
      <c r="AZ63146" s="55"/>
      <c r="BA63146" s="55"/>
      <c r="BB63146" s="11"/>
      <c r="BC63146" s="12"/>
      <c r="BD63146" s="12"/>
      <c r="BE63146" s="12"/>
      <c r="BF63146" s="12"/>
      <c r="BG63146" s="12"/>
      <c r="BH63146" s="12"/>
      <c r="BI63146" s="12"/>
      <c r="BJ63146" s="12"/>
      <c r="BK63146" s="12"/>
    </row>
    <row r="63147" spans="1:63" s="5" customFormat="1">
      <c r="A63147" s="13"/>
      <c r="B63147" s="13"/>
      <c r="C63147" s="45"/>
      <c r="E63147" s="46"/>
      <c r="F63147" s="47"/>
      <c r="G63147" s="48"/>
      <c r="H63147" s="49"/>
      <c r="I63147" s="49"/>
      <c r="J63147" s="49"/>
      <c r="K63147" s="50"/>
      <c r="L63147" s="50"/>
      <c r="M63147" s="50"/>
      <c r="N63147" s="50"/>
      <c r="O63147" s="50"/>
      <c r="P63147" s="50"/>
      <c r="Q63147" s="50"/>
      <c r="R63147" s="51"/>
      <c r="S63147" s="51"/>
      <c r="T63147" s="51"/>
      <c r="U63147" s="51"/>
      <c r="V63147" s="51"/>
      <c r="W63147" s="51"/>
      <c r="X63147" s="44"/>
      <c r="AF63147" s="52"/>
      <c r="AM63147" s="7"/>
      <c r="AN63147" s="7"/>
      <c r="AO63147" s="53"/>
      <c r="AP63147" s="54"/>
      <c r="AQ63147" s="54"/>
      <c r="AR63147" s="7"/>
      <c r="AS63147" s="54"/>
      <c r="AT63147" s="53"/>
      <c r="AU63147" s="7"/>
      <c r="AV63147" s="7"/>
      <c r="AW63147" s="55"/>
      <c r="AX63147" s="56"/>
      <c r="AY63147" s="55"/>
      <c r="AZ63147" s="55"/>
      <c r="BA63147" s="55"/>
      <c r="BB63147" s="11"/>
      <c r="BC63147" s="12"/>
      <c r="BD63147" s="12"/>
      <c r="BE63147" s="12"/>
      <c r="BF63147" s="12"/>
      <c r="BG63147" s="12"/>
      <c r="BH63147" s="12"/>
      <c r="BI63147" s="12"/>
      <c r="BJ63147" s="12"/>
      <c r="BK63147" s="12"/>
    </row>
    <row r="63148" spans="1:63" s="5" customFormat="1">
      <c r="A63148" s="13"/>
      <c r="B63148" s="13"/>
      <c r="C63148" s="45"/>
      <c r="E63148" s="46"/>
      <c r="F63148" s="47"/>
      <c r="G63148" s="48"/>
      <c r="H63148" s="49"/>
      <c r="I63148" s="49"/>
      <c r="J63148" s="49"/>
      <c r="K63148" s="50"/>
      <c r="L63148" s="50"/>
      <c r="M63148" s="50"/>
      <c r="N63148" s="50"/>
      <c r="O63148" s="50"/>
      <c r="P63148" s="50"/>
      <c r="Q63148" s="50"/>
      <c r="R63148" s="51"/>
      <c r="S63148" s="51"/>
      <c r="T63148" s="51"/>
      <c r="U63148" s="51"/>
      <c r="V63148" s="51"/>
      <c r="W63148" s="51"/>
      <c r="X63148" s="44"/>
      <c r="AF63148" s="52"/>
      <c r="AM63148" s="7"/>
      <c r="AN63148" s="7"/>
      <c r="AO63148" s="53"/>
      <c r="AP63148" s="54"/>
      <c r="AQ63148" s="54"/>
      <c r="AR63148" s="7"/>
      <c r="AS63148" s="54"/>
      <c r="AT63148" s="53"/>
      <c r="AU63148" s="7"/>
      <c r="AV63148" s="7"/>
      <c r="AW63148" s="55"/>
      <c r="AX63148" s="56"/>
      <c r="AY63148" s="55"/>
      <c r="AZ63148" s="55"/>
      <c r="BA63148" s="55"/>
      <c r="BB63148" s="11"/>
      <c r="BC63148" s="12"/>
      <c r="BD63148" s="12"/>
      <c r="BE63148" s="12"/>
      <c r="BF63148" s="12"/>
      <c r="BG63148" s="12"/>
      <c r="BH63148" s="12"/>
      <c r="BI63148" s="12"/>
      <c r="BJ63148" s="12"/>
      <c r="BK63148" s="12"/>
    </row>
    <row r="63149" spans="1:63" s="5" customFormat="1">
      <c r="A63149" s="13"/>
      <c r="B63149" s="13"/>
      <c r="C63149" s="45"/>
      <c r="E63149" s="46"/>
      <c r="F63149" s="47"/>
      <c r="G63149" s="48"/>
      <c r="H63149" s="49"/>
      <c r="I63149" s="49"/>
      <c r="J63149" s="49"/>
      <c r="K63149" s="50"/>
      <c r="L63149" s="50"/>
      <c r="M63149" s="50"/>
      <c r="N63149" s="50"/>
      <c r="O63149" s="50"/>
      <c r="P63149" s="50"/>
      <c r="Q63149" s="50"/>
      <c r="R63149" s="51"/>
      <c r="S63149" s="51"/>
      <c r="T63149" s="51"/>
      <c r="U63149" s="51"/>
      <c r="V63149" s="51"/>
      <c r="W63149" s="51"/>
      <c r="X63149" s="44"/>
      <c r="AF63149" s="52"/>
      <c r="AM63149" s="7"/>
      <c r="AN63149" s="7"/>
      <c r="AO63149" s="53"/>
      <c r="AP63149" s="54"/>
      <c r="AQ63149" s="54"/>
      <c r="AR63149" s="7"/>
      <c r="AS63149" s="54"/>
      <c r="AT63149" s="53"/>
      <c r="AU63149" s="7"/>
      <c r="AV63149" s="7"/>
      <c r="AW63149" s="55"/>
      <c r="AX63149" s="56"/>
      <c r="AY63149" s="55"/>
      <c r="AZ63149" s="55"/>
      <c r="BA63149" s="55"/>
      <c r="BB63149" s="11"/>
      <c r="BC63149" s="12"/>
      <c r="BD63149" s="12"/>
      <c r="BE63149" s="12"/>
      <c r="BF63149" s="12"/>
      <c r="BG63149" s="12"/>
      <c r="BH63149" s="12"/>
      <c r="BI63149" s="12"/>
      <c r="BJ63149" s="12"/>
      <c r="BK63149" s="12"/>
    </row>
    <row r="63150" spans="1:63" s="5" customFormat="1">
      <c r="A63150" s="13"/>
      <c r="B63150" s="13"/>
      <c r="C63150" s="45"/>
      <c r="E63150" s="46"/>
      <c r="F63150" s="47"/>
      <c r="G63150" s="48"/>
      <c r="H63150" s="49"/>
      <c r="I63150" s="49"/>
      <c r="J63150" s="49"/>
      <c r="K63150" s="50"/>
      <c r="L63150" s="50"/>
      <c r="M63150" s="50"/>
      <c r="N63150" s="50"/>
      <c r="O63150" s="50"/>
      <c r="P63150" s="50"/>
      <c r="Q63150" s="50"/>
      <c r="R63150" s="51"/>
      <c r="S63150" s="51"/>
      <c r="T63150" s="51"/>
      <c r="U63150" s="51"/>
      <c r="V63150" s="51"/>
      <c r="W63150" s="51"/>
      <c r="X63150" s="44"/>
      <c r="AF63150" s="52"/>
      <c r="AM63150" s="7"/>
      <c r="AN63150" s="7"/>
      <c r="AO63150" s="53"/>
      <c r="AP63150" s="54"/>
      <c r="AQ63150" s="54"/>
      <c r="AR63150" s="7"/>
      <c r="AS63150" s="54"/>
      <c r="AT63150" s="53"/>
      <c r="AU63150" s="7"/>
      <c r="AV63150" s="7"/>
      <c r="AW63150" s="55"/>
      <c r="AX63150" s="56"/>
      <c r="AY63150" s="55"/>
      <c r="AZ63150" s="55"/>
      <c r="BA63150" s="55"/>
      <c r="BB63150" s="11"/>
      <c r="BC63150" s="12"/>
      <c r="BD63150" s="12"/>
      <c r="BE63150" s="12"/>
      <c r="BF63150" s="12"/>
      <c r="BG63150" s="12"/>
      <c r="BH63150" s="12"/>
      <c r="BI63150" s="12"/>
      <c r="BJ63150" s="12"/>
      <c r="BK63150" s="12"/>
    </row>
    <row r="63151" spans="1:63" s="5" customFormat="1">
      <c r="A63151" s="13"/>
      <c r="B63151" s="13"/>
      <c r="C63151" s="45"/>
      <c r="E63151" s="46"/>
      <c r="F63151" s="47"/>
      <c r="G63151" s="48"/>
      <c r="H63151" s="49"/>
      <c r="I63151" s="49"/>
      <c r="J63151" s="49"/>
      <c r="K63151" s="50"/>
      <c r="L63151" s="50"/>
      <c r="M63151" s="50"/>
      <c r="N63151" s="50"/>
      <c r="O63151" s="50"/>
      <c r="P63151" s="50"/>
      <c r="Q63151" s="50"/>
      <c r="R63151" s="51"/>
      <c r="S63151" s="51"/>
      <c r="T63151" s="51"/>
      <c r="U63151" s="51"/>
      <c r="V63151" s="51"/>
      <c r="W63151" s="51"/>
      <c r="X63151" s="44"/>
      <c r="AF63151" s="52"/>
      <c r="AM63151" s="7"/>
      <c r="AN63151" s="7"/>
      <c r="AO63151" s="53"/>
      <c r="AP63151" s="54"/>
      <c r="AQ63151" s="54"/>
      <c r="AR63151" s="7"/>
      <c r="AS63151" s="54"/>
      <c r="AT63151" s="53"/>
      <c r="AU63151" s="7"/>
      <c r="AV63151" s="7"/>
      <c r="AW63151" s="55"/>
      <c r="AX63151" s="56"/>
      <c r="AY63151" s="55"/>
      <c r="AZ63151" s="55"/>
      <c r="BA63151" s="55"/>
      <c r="BB63151" s="11"/>
      <c r="BC63151" s="12"/>
      <c r="BD63151" s="12"/>
      <c r="BE63151" s="12"/>
      <c r="BF63151" s="12"/>
      <c r="BG63151" s="12"/>
      <c r="BH63151" s="12"/>
      <c r="BI63151" s="12"/>
      <c r="BJ63151" s="12"/>
      <c r="BK63151" s="12"/>
    </row>
    <row r="63152" spans="1:63" s="5" customFormat="1">
      <c r="A63152" s="13"/>
      <c r="B63152" s="13"/>
      <c r="C63152" s="45"/>
      <c r="E63152" s="46"/>
      <c r="F63152" s="47"/>
      <c r="G63152" s="48"/>
      <c r="H63152" s="49"/>
      <c r="I63152" s="49"/>
      <c r="J63152" s="49"/>
      <c r="K63152" s="50"/>
      <c r="L63152" s="50"/>
      <c r="M63152" s="50"/>
      <c r="N63152" s="50"/>
      <c r="O63152" s="50"/>
      <c r="P63152" s="50"/>
      <c r="Q63152" s="50"/>
      <c r="R63152" s="51"/>
      <c r="S63152" s="51"/>
      <c r="T63152" s="51"/>
      <c r="U63152" s="51"/>
      <c r="V63152" s="51"/>
      <c r="W63152" s="51"/>
      <c r="X63152" s="44"/>
      <c r="AF63152" s="52"/>
      <c r="AM63152" s="7"/>
      <c r="AN63152" s="7"/>
      <c r="AO63152" s="53"/>
      <c r="AP63152" s="54"/>
      <c r="AQ63152" s="54"/>
      <c r="AR63152" s="7"/>
      <c r="AS63152" s="54"/>
      <c r="AT63152" s="53"/>
      <c r="AU63152" s="7"/>
      <c r="AV63152" s="7"/>
      <c r="AW63152" s="55"/>
      <c r="AX63152" s="56"/>
      <c r="AY63152" s="55"/>
      <c r="AZ63152" s="55"/>
      <c r="BA63152" s="55"/>
      <c r="BB63152" s="11"/>
      <c r="BC63152" s="12"/>
      <c r="BD63152" s="12"/>
      <c r="BE63152" s="12"/>
      <c r="BF63152" s="12"/>
      <c r="BG63152" s="12"/>
      <c r="BH63152" s="12"/>
      <c r="BI63152" s="12"/>
      <c r="BJ63152" s="12"/>
      <c r="BK63152" s="12"/>
    </row>
    <row r="63153" spans="1:63" s="5" customFormat="1">
      <c r="A63153" s="13"/>
      <c r="B63153" s="13"/>
      <c r="C63153" s="45"/>
      <c r="E63153" s="46"/>
      <c r="F63153" s="47"/>
      <c r="G63153" s="48"/>
      <c r="H63153" s="49"/>
      <c r="I63153" s="49"/>
      <c r="J63153" s="49"/>
      <c r="K63153" s="50"/>
      <c r="L63153" s="50"/>
      <c r="M63153" s="50"/>
      <c r="N63153" s="50"/>
      <c r="O63153" s="50"/>
      <c r="P63153" s="50"/>
      <c r="Q63153" s="50"/>
      <c r="R63153" s="51"/>
      <c r="S63153" s="51"/>
      <c r="T63153" s="51"/>
      <c r="U63153" s="51"/>
      <c r="V63153" s="51"/>
      <c r="W63153" s="51"/>
      <c r="X63153" s="44"/>
      <c r="AF63153" s="52"/>
      <c r="AM63153" s="7"/>
      <c r="AN63153" s="7"/>
      <c r="AO63153" s="53"/>
      <c r="AP63153" s="54"/>
      <c r="AQ63153" s="54"/>
      <c r="AR63153" s="7"/>
      <c r="AS63153" s="54"/>
      <c r="AT63153" s="53"/>
      <c r="AU63153" s="7"/>
      <c r="AV63153" s="7"/>
      <c r="AW63153" s="55"/>
      <c r="AX63153" s="56"/>
      <c r="AY63153" s="55"/>
      <c r="AZ63153" s="55"/>
      <c r="BA63153" s="55"/>
      <c r="BB63153" s="11"/>
      <c r="BC63153" s="12"/>
      <c r="BD63153" s="12"/>
      <c r="BE63153" s="12"/>
      <c r="BF63153" s="12"/>
      <c r="BG63153" s="12"/>
      <c r="BH63153" s="12"/>
      <c r="BI63153" s="12"/>
      <c r="BJ63153" s="12"/>
      <c r="BK63153" s="12"/>
    </row>
    <row r="63154" spans="1:63" s="5" customFormat="1">
      <c r="A63154" s="13"/>
      <c r="B63154" s="13"/>
      <c r="C63154" s="45"/>
      <c r="E63154" s="46"/>
      <c r="F63154" s="47"/>
      <c r="G63154" s="48"/>
      <c r="H63154" s="49"/>
      <c r="I63154" s="49"/>
      <c r="J63154" s="49"/>
      <c r="K63154" s="50"/>
      <c r="L63154" s="50"/>
      <c r="M63154" s="50"/>
      <c r="N63154" s="50"/>
      <c r="O63154" s="50"/>
      <c r="P63154" s="50"/>
      <c r="Q63154" s="50"/>
      <c r="R63154" s="51"/>
      <c r="S63154" s="51"/>
      <c r="T63154" s="51"/>
      <c r="U63154" s="51"/>
      <c r="V63154" s="51"/>
      <c r="W63154" s="51"/>
      <c r="X63154" s="44"/>
      <c r="AF63154" s="52"/>
      <c r="AM63154" s="7"/>
      <c r="AN63154" s="7"/>
      <c r="AO63154" s="53"/>
      <c r="AP63154" s="54"/>
      <c r="AQ63154" s="54"/>
      <c r="AR63154" s="7"/>
      <c r="AS63154" s="54"/>
      <c r="AT63154" s="53"/>
      <c r="AU63154" s="7"/>
      <c r="AV63154" s="7"/>
      <c r="AW63154" s="55"/>
      <c r="AX63154" s="56"/>
      <c r="AY63154" s="55"/>
      <c r="AZ63154" s="55"/>
      <c r="BA63154" s="55"/>
      <c r="BB63154" s="11"/>
      <c r="BC63154" s="12"/>
      <c r="BD63154" s="12"/>
      <c r="BE63154" s="12"/>
      <c r="BF63154" s="12"/>
      <c r="BG63154" s="12"/>
      <c r="BH63154" s="12"/>
      <c r="BI63154" s="12"/>
      <c r="BJ63154" s="12"/>
      <c r="BK63154" s="12"/>
    </row>
    <row r="63155" spans="1:63" s="5" customFormat="1">
      <c r="A63155" s="13"/>
      <c r="B63155" s="13"/>
      <c r="C63155" s="45"/>
      <c r="E63155" s="46"/>
      <c r="F63155" s="47"/>
      <c r="G63155" s="48"/>
      <c r="H63155" s="49"/>
      <c r="I63155" s="49"/>
      <c r="J63155" s="49"/>
      <c r="K63155" s="50"/>
      <c r="L63155" s="50"/>
      <c r="M63155" s="50"/>
      <c r="N63155" s="50"/>
      <c r="O63155" s="50"/>
      <c r="P63155" s="50"/>
      <c r="Q63155" s="50"/>
      <c r="R63155" s="51"/>
      <c r="S63155" s="51"/>
      <c r="T63155" s="51"/>
      <c r="U63155" s="51"/>
      <c r="V63155" s="51"/>
      <c r="W63155" s="51"/>
      <c r="X63155" s="44"/>
      <c r="AF63155" s="52"/>
      <c r="AM63155" s="7"/>
      <c r="AN63155" s="7"/>
      <c r="AO63155" s="53"/>
      <c r="AP63155" s="54"/>
      <c r="AQ63155" s="54"/>
      <c r="AR63155" s="7"/>
      <c r="AS63155" s="54"/>
      <c r="AT63155" s="53"/>
      <c r="AU63155" s="7"/>
      <c r="AV63155" s="7"/>
      <c r="AW63155" s="55"/>
      <c r="AX63155" s="56"/>
      <c r="AY63155" s="55"/>
      <c r="AZ63155" s="55"/>
      <c r="BA63155" s="55"/>
      <c r="BB63155" s="11"/>
      <c r="BC63155" s="12"/>
      <c r="BD63155" s="12"/>
      <c r="BE63155" s="12"/>
      <c r="BF63155" s="12"/>
      <c r="BG63155" s="12"/>
      <c r="BH63155" s="12"/>
      <c r="BI63155" s="12"/>
      <c r="BJ63155" s="12"/>
      <c r="BK63155" s="12"/>
    </row>
    <row r="63156" spans="1:63" s="5" customFormat="1">
      <c r="A63156" s="13"/>
      <c r="B63156" s="13"/>
      <c r="C63156" s="45"/>
      <c r="E63156" s="46"/>
      <c r="F63156" s="47"/>
      <c r="G63156" s="48"/>
      <c r="H63156" s="49"/>
      <c r="I63156" s="49"/>
      <c r="J63156" s="49"/>
      <c r="K63156" s="50"/>
      <c r="L63156" s="50"/>
      <c r="M63156" s="50"/>
      <c r="N63156" s="50"/>
      <c r="O63156" s="50"/>
      <c r="P63156" s="50"/>
      <c r="Q63156" s="50"/>
      <c r="R63156" s="51"/>
      <c r="S63156" s="51"/>
      <c r="T63156" s="51"/>
      <c r="U63156" s="51"/>
      <c r="V63156" s="51"/>
      <c r="W63156" s="51"/>
      <c r="X63156" s="44"/>
      <c r="AF63156" s="52"/>
      <c r="AM63156" s="7"/>
      <c r="AN63156" s="7"/>
      <c r="AO63156" s="53"/>
      <c r="AP63156" s="54"/>
      <c r="AQ63156" s="54"/>
      <c r="AR63156" s="7"/>
      <c r="AS63156" s="54"/>
      <c r="AT63156" s="53"/>
      <c r="AU63156" s="7"/>
      <c r="AV63156" s="7"/>
      <c r="AW63156" s="55"/>
      <c r="AX63156" s="56"/>
      <c r="AY63156" s="55"/>
      <c r="AZ63156" s="55"/>
      <c r="BA63156" s="55"/>
      <c r="BB63156" s="11"/>
      <c r="BC63156" s="12"/>
      <c r="BD63156" s="12"/>
      <c r="BE63156" s="12"/>
      <c r="BF63156" s="12"/>
      <c r="BG63156" s="12"/>
      <c r="BH63156" s="12"/>
      <c r="BI63156" s="12"/>
      <c r="BJ63156" s="12"/>
      <c r="BK63156" s="12"/>
    </row>
    <row r="63157" spans="1:63" s="5" customFormat="1">
      <c r="A63157" s="13"/>
      <c r="B63157" s="13"/>
      <c r="C63157" s="45"/>
      <c r="E63157" s="46"/>
      <c r="F63157" s="47"/>
      <c r="G63157" s="48"/>
      <c r="H63157" s="49"/>
      <c r="I63157" s="49"/>
      <c r="J63157" s="49"/>
      <c r="K63157" s="50"/>
      <c r="L63157" s="50"/>
      <c r="M63157" s="50"/>
      <c r="N63157" s="50"/>
      <c r="O63157" s="50"/>
      <c r="P63157" s="50"/>
      <c r="Q63157" s="50"/>
      <c r="R63157" s="51"/>
      <c r="S63157" s="51"/>
      <c r="T63157" s="51"/>
      <c r="U63157" s="51"/>
      <c r="V63157" s="51"/>
      <c r="W63157" s="51"/>
      <c r="X63157" s="44"/>
      <c r="AF63157" s="52"/>
      <c r="AM63157" s="7"/>
      <c r="AN63157" s="7"/>
      <c r="AO63157" s="53"/>
      <c r="AP63157" s="54"/>
      <c r="AQ63157" s="54"/>
      <c r="AR63157" s="7"/>
      <c r="AS63157" s="54"/>
      <c r="AT63157" s="53"/>
      <c r="AU63157" s="7"/>
      <c r="AV63157" s="7"/>
      <c r="AW63157" s="55"/>
      <c r="AX63157" s="56"/>
      <c r="AY63157" s="55"/>
      <c r="AZ63157" s="55"/>
      <c r="BA63157" s="55"/>
      <c r="BB63157" s="11"/>
      <c r="BC63157" s="12"/>
      <c r="BD63157" s="12"/>
      <c r="BE63157" s="12"/>
      <c r="BF63157" s="12"/>
      <c r="BG63157" s="12"/>
      <c r="BH63157" s="12"/>
      <c r="BI63157" s="12"/>
      <c r="BJ63157" s="12"/>
      <c r="BK63157" s="12"/>
    </row>
    <row r="63158" spans="1:63" s="5" customFormat="1">
      <c r="A63158" s="13"/>
      <c r="B63158" s="13"/>
      <c r="C63158" s="45"/>
      <c r="E63158" s="46"/>
      <c r="F63158" s="47"/>
      <c r="G63158" s="48"/>
      <c r="H63158" s="49"/>
      <c r="I63158" s="49"/>
      <c r="J63158" s="49"/>
      <c r="K63158" s="50"/>
      <c r="L63158" s="50"/>
      <c r="M63158" s="50"/>
      <c r="N63158" s="50"/>
      <c r="O63158" s="50"/>
      <c r="P63158" s="50"/>
      <c r="Q63158" s="50"/>
      <c r="R63158" s="51"/>
      <c r="S63158" s="51"/>
      <c r="T63158" s="51"/>
      <c r="U63158" s="51"/>
      <c r="V63158" s="51"/>
      <c r="W63158" s="51"/>
      <c r="X63158" s="44"/>
      <c r="AF63158" s="52"/>
      <c r="AM63158" s="7"/>
      <c r="AN63158" s="7"/>
      <c r="AO63158" s="53"/>
      <c r="AP63158" s="54"/>
      <c r="AQ63158" s="54"/>
      <c r="AR63158" s="7"/>
      <c r="AS63158" s="54"/>
      <c r="AT63158" s="53"/>
      <c r="AU63158" s="7"/>
      <c r="AV63158" s="7"/>
      <c r="AW63158" s="55"/>
      <c r="AX63158" s="56"/>
      <c r="AY63158" s="55"/>
      <c r="AZ63158" s="55"/>
      <c r="BA63158" s="55"/>
      <c r="BB63158" s="11"/>
      <c r="BC63158" s="12"/>
      <c r="BD63158" s="12"/>
      <c r="BE63158" s="12"/>
      <c r="BF63158" s="12"/>
      <c r="BG63158" s="12"/>
      <c r="BH63158" s="12"/>
      <c r="BI63158" s="12"/>
      <c r="BJ63158" s="12"/>
      <c r="BK63158" s="12"/>
    </row>
    <row r="63159" spans="1:63" s="5" customFormat="1">
      <c r="A63159" s="13"/>
      <c r="B63159" s="13"/>
      <c r="C63159" s="45"/>
      <c r="E63159" s="46"/>
      <c r="F63159" s="47"/>
      <c r="G63159" s="48"/>
      <c r="H63159" s="49"/>
      <c r="I63159" s="49"/>
      <c r="J63159" s="49"/>
      <c r="K63159" s="50"/>
      <c r="L63159" s="50"/>
      <c r="M63159" s="50"/>
      <c r="N63159" s="50"/>
      <c r="O63159" s="50"/>
      <c r="P63159" s="50"/>
      <c r="Q63159" s="50"/>
      <c r="R63159" s="51"/>
      <c r="S63159" s="51"/>
      <c r="T63159" s="51"/>
      <c r="U63159" s="51"/>
      <c r="V63159" s="51"/>
      <c r="W63159" s="51"/>
      <c r="X63159" s="44"/>
      <c r="AF63159" s="52"/>
      <c r="AM63159" s="7"/>
      <c r="AN63159" s="7"/>
      <c r="AO63159" s="53"/>
      <c r="AP63159" s="54"/>
      <c r="AQ63159" s="54"/>
      <c r="AR63159" s="7"/>
      <c r="AS63159" s="54"/>
      <c r="AT63159" s="53"/>
      <c r="AU63159" s="7"/>
      <c r="AV63159" s="7"/>
      <c r="AW63159" s="55"/>
      <c r="AX63159" s="56"/>
      <c r="AY63159" s="55"/>
      <c r="AZ63159" s="55"/>
      <c r="BA63159" s="55"/>
      <c r="BB63159" s="11"/>
      <c r="BC63159" s="12"/>
      <c r="BD63159" s="12"/>
      <c r="BE63159" s="12"/>
      <c r="BF63159" s="12"/>
      <c r="BG63159" s="12"/>
      <c r="BH63159" s="12"/>
      <c r="BI63159" s="12"/>
      <c r="BJ63159" s="12"/>
      <c r="BK63159" s="12"/>
    </row>
    <row r="63160" spans="1:63" s="5" customFormat="1">
      <c r="A63160" s="13"/>
      <c r="B63160" s="13"/>
      <c r="C63160" s="45"/>
      <c r="E63160" s="46"/>
      <c r="F63160" s="47"/>
      <c r="G63160" s="48"/>
      <c r="H63160" s="49"/>
      <c r="I63160" s="49"/>
      <c r="J63160" s="49"/>
      <c r="K63160" s="50"/>
      <c r="L63160" s="50"/>
      <c r="M63160" s="50"/>
      <c r="N63160" s="50"/>
      <c r="O63160" s="50"/>
      <c r="P63160" s="50"/>
      <c r="Q63160" s="50"/>
      <c r="R63160" s="51"/>
      <c r="S63160" s="51"/>
      <c r="T63160" s="51"/>
      <c r="U63160" s="51"/>
      <c r="V63160" s="51"/>
      <c r="W63160" s="51"/>
      <c r="X63160" s="44"/>
      <c r="AF63160" s="52"/>
      <c r="AM63160" s="7"/>
      <c r="AN63160" s="7"/>
      <c r="AO63160" s="53"/>
      <c r="AP63160" s="54"/>
      <c r="AQ63160" s="54"/>
      <c r="AR63160" s="7"/>
      <c r="AS63160" s="54"/>
      <c r="AT63160" s="53"/>
      <c r="AU63160" s="7"/>
      <c r="AV63160" s="7"/>
      <c r="AW63160" s="55"/>
      <c r="AX63160" s="56"/>
      <c r="AY63160" s="55"/>
      <c r="AZ63160" s="55"/>
      <c r="BA63160" s="55"/>
      <c r="BB63160" s="11"/>
      <c r="BC63160" s="12"/>
      <c r="BD63160" s="12"/>
      <c r="BE63160" s="12"/>
      <c r="BF63160" s="12"/>
      <c r="BG63160" s="12"/>
      <c r="BH63160" s="12"/>
      <c r="BI63160" s="12"/>
      <c r="BJ63160" s="12"/>
      <c r="BK63160" s="12"/>
    </row>
    <row r="63161" spans="1:63" s="5" customFormat="1">
      <c r="A63161" s="13"/>
      <c r="B63161" s="13"/>
      <c r="C63161" s="45"/>
      <c r="E63161" s="46"/>
      <c r="F63161" s="47"/>
      <c r="G63161" s="48"/>
      <c r="H63161" s="49"/>
      <c r="I63161" s="49"/>
      <c r="J63161" s="49"/>
      <c r="K63161" s="50"/>
      <c r="L63161" s="50"/>
      <c r="M63161" s="50"/>
      <c r="N63161" s="50"/>
      <c r="O63161" s="50"/>
      <c r="P63161" s="50"/>
      <c r="Q63161" s="50"/>
      <c r="R63161" s="51"/>
      <c r="S63161" s="51"/>
      <c r="T63161" s="51"/>
      <c r="U63161" s="51"/>
      <c r="V63161" s="51"/>
      <c r="W63161" s="51"/>
      <c r="X63161" s="44"/>
      <c r="AF63161" s="52"/>
      <c r="AM63161" s="7"/>
      <c r="AN63161" s="7"/>
      <c r="AO63161" s="53"/>
      <c r="AP63161" s="54"/>
      <c r="AQ63161" s="54"/>
      <c r="AR63161" s="7"/>
      <c r="AS63161" s="54"/>
      <c r="AT63161" s="53"/>
      <c r="AU63161" s="7"/>
      <c r="AV63161" s="7"/>
      <c r="AW63161" s="55"/>
      <c r="AX63161" s="56"/>
      <c r="AY63161" s="55"/>
      <c r="AZ63161" s="55"/>
      <c r="BA63161" s="55"/>
      <c r="BB63161" s="11"/>
      <c r="BC63161" s="12"/>
      <c r="BD63161" s="12"/>
      <c r="BE63161" s="12"/>
      <c r="BF63161" s="12"/>
      <c r="BG63161" s="12"/>
      <c r="BH63161" s="12"/>
      <c r="BI63161" s="12"/>
      <c r="BJ63161" s="12"/>
      <c r="BK63161" s="12"/>
    </row>
    <row r="63162" spans="1:63" s="5" customFormat="1">
      <c r="A63162" s="13"/>
      <c r="B63162" s="13"/>
      <c r="C63162" s="45"/>
      <c r="E63162" s="46"/>
      <c r="F63162" s="47"/>
      <c r="G63162" s="48"/>
      <c r="H63162" s="49"/>
      <c r="I63162" s="49"/>
      <c r="J63162" s="49"/>
      <c r="K63162" s="50"/>
      <c r="L63162" s="50"/>
      <c r="M63162" s="50"/>
      <c r="N63162" s="50"/>
      <c r="O63162" s="50"/>
      <c r="P63162" s="50"/>
      <c r="Q63162" s="50"/>
      <c r="R63162" s="51"/>
      <c r="S63162" s="51"/>
      <c r="T63162" s="51"/>
      <c r="U63162" s="51"/>
      <c r="V63162" s="51"/>
      <c r="W63162" s="51"/>
      <c r="X63162" s="44"/>
      <c r="AF63162" s="52"/>
      <c r="AM63162" s="7"/>
      <c r="AN63162" s="7"/>
      <c r="AO63162" s="53"/>
      <c r="AP63162" s="54"/>
      <c r="AQ63162" s="54"/>
      <c r="AR63162" s="7"/>
      <c r="AS63162" s="54"/>
      <c r="AT63162" s="53"/>
      <c r="AU63162" s="7"/>
      <c r="AV63162" s="7"/>
      <c r="AW63162" s="55"/>
      <c r="AX63162" s="56"/>
      <c r="AY63162" s="55"/>
      <c r="AZ63162" s="55"/>
      <c r="BA63162" s="55"/>
      <c r="BB63162" s="11"/>
      <c r="BC63162" s="12"/>
      <c r="BD63162" s="12"/>
      <c r="BE63162" s="12"/>
      <c r="BF63162" s="12"/>
      <c r="BG63162" s="12"/>
      <c r="BH63162" s="12"/>
      <c r="BI63162" s="12"/>
      <c r="BJ63162" s="12"/>
      <c r="BK63162" s="12"/>
    </row>
    <row r="63163" spans="1:63" s="5" customFormat="1">
      <c r="A63163" s="13"/>
      <c r="B63163" s="13"/>
      <c r="C63163" s="45"/>
      <c r="E63163" s="46"/>
      <c r="F63163" s="47"/>
      <c r="G63163" s="48"/>
      <c r="H63163" s="49"/>
      <c r="I63163" s="49"/>
      <c r="J63163" s="49"/>
      <c r="K63163" s="50"/>
      <c r="L63163" s="50"/>
      <c r="M63163" s="50"/>
      <c r="N63163" s="50"/>
      <c r="O63163" s="50"/>
      <c r="P63163" s="50"/>
      <c r="Q63163" s="50"/>
      <c r="R63163" s="51"/>
      <c r="S63163" s="51"/>
      <c r="T63163" s="51"/>
      <c r="U63163" s="51"/>
      <c r="V63163" s="51"/>
      <c r="W63163" s="51"/>
      <c r="X63163" s="44"/>
      <c r="AF63163" s="52"/>
      <c r="AM63163" s="7"/>
      <c r="AN63163" s="7"/>
      <c r="AO63163" s="53"/>
      <c r="AP63163" s="54"/>
      <c r="AQ63163" s="54"/>
      <c r="AR63163" s="7"/>
      <c r="AS63163" s="54"/>
      <c r="AT63163" s="53"/>
      <c r="AU63163" s="7"/>
      <c r="AV63163" s="7"/>
      <c r="AW63163" s="55"/>
      <c r="AX63163" s="56"/>
      <c r="AY63163" s="55"/>
      <c r="AZ63163" s="55"/>
      <c r="BA63163" s="55"/>
      <c r="BB63163" s="11"/>
      <c r="BC63163" s="12"/>
      <c r="BD63163" s="12"/>
      <c r="BE63163" s="12"/>
      <c r="BF63163" s="12"/>
      <c r="BG63163" s="12"/>
      <c r="BH63163" s="12"/>
      <c r="BI63163" s="12"/>
      <c r="BJ63163" s="12"/>
      <c r="BK63163" s="12"/>
    </row>
    <row r="63164" spans="1:63" s="5" customFormat="1">
      <c r="A63164" s="13"/>
      <c r="B63164" s="13"/>
      <c r="C63164" s="45"/>
      <c r="E63164" s="46"/>
      <c r="F63164" s="47"/>
      <c r="G63164" s="48"/>
      <c r="H63164" s="49"/>
      <c r="I63164" s="49"/>
      <c r="J63164" s="49"/>
      <c r="K63164" s="50"/>
      <c r="L63164" s="50"/>
      <c r="M63164" s="50"/>
      <c r="N63164" s="50"/>
      <c r="O63164" s="50"/>
      <c r="P63164" s="50"/>
      <c r="Q63164" s="50"/>
      <c r="R63164" s="51"/>
      <c r="S63164" s="51"/>
      <c r="T63164" s="51"/>
      <c r="U63164" s="51"/>
      <c r="V63164" s="51"/>
      <c r="W63164" s="51"/>
      <c r="X63164" s="44"/>
      <c r="AF63164" s="52"/>
      <c r="AM63164" s="7"/>
      <c r="AN63164" s="7"/>
      <c r="AO63164" s="53"/>
      <c r="AP63164" s="54"/>
      <c r="AQ63164" s="54"/>
      <c r="AR63164" s="7"/>
      <c r="AS63164" s="54"/>
      <c r="AT63164" s="53"/>
      <c r="AU63164" s="7"/>
      <c r="AV63164" s="7"/>
      <c r="AW63164" s="55"/>
      <c r="AX63164" s="56"/>
      <c r="AY63164" s="55"/>
      <c r="AZ63164" s="55"/>
      <c r="BA63164" s="55"/>
      <c r="BB63164" s="11"/>
      <c r="BC63164" s="12"/>
      <c r="BD63164" s="12"/>
      <c r="BE63164" s="12"/>
      <c r="BF63164" s="12"/>
      <c r="BG63164" s="12"/>
      <c r="BH63164" s="12"/>
      <c r="BI63164" s="12"/>
      <c r="BJ63164" s="12"/>
      <c r="BK63164" s="12"/>
    </row>
    <row r="63165" spans="1:63" s="5" customFormat="1">
      <c r="A63165" s="13"/>
      <c r="B63165" s="13"/>
      <c r="C63165" s="45"/>
      <c r="E63165" s="46"/>
      <c r="F63165" s="47"/>
      <c r="G63165" s="48"/>
      <c r="H63165" s="49"/>
      <c r="I63165" s="49"/>
      <c r="J63165" s="49"/>
      <c r="K63165" s="50"/>
      <c r="L63165" s="50"/>
      <c r="M63165" s="50"/>
      <c r="N63165" s="50"/>
      <c r="O63165" s="50"/>
      <c r="P63165" s="50"/>
      <c r="Q63165" s="50"/>
      <c r="R63165" s="51"/>
      <c r="S63165" s="51"/>
      <c r="T63165" s="51"/>
      <c r="U63165" s="51"/>
      <c r="V63165" s="51"/>
      <c r="W63165" s="51"/>
      <c r="X63165" s="44"/>
      <c r="AF63165" s="52"/>
      <c r="AM63165" s="7"/>
      <c r="AN63165" s="7"/>
      <c r="AO63165" s="53"/>
      <c r="AP63165" s="54"/>
      <c r="AQ63165" s="54"/>
      <c r="AR63165" s="7"/>
      <c r="AS63165" s="54"/>
      <c r="AT63165" s="53"/>
      <c r="AU63165" s="7"/>
      <c r="AV63165" s="7"/>
      <c r="AW63165" s="55"/>
      <c r="AX63165" s="56"/>
      <c r="AY63165" s="55"/>
      <c r="AZ63165" s="55"/>
      <c r="BA63165" s="55"/>
      <c r="BB63165" s="11"/>
      <c r="BC63165" s="12"/>
      <c r="BD63165" s="12"/>
      <c r="BE63165" s="12"/>
      <c r="BF63165" s="12"/>
      <c r="BG63165" s="12"/>
      <c r="BH63165" s="12"/>
      <c r="BI63165" s="12"/>
      <c r="BJ63165" s="12"/>
      <c r="BK63165" s="12"/>
    </row>
    <row r="63166" spans="1:63" s="5" customFormat="1">
      <c r="A63166" s="13"/>
      <c r="B63166" s="13"/>
      <c r="C63166" s="45"/>
      <c r="E63166" s="46"/>
      <c r="F63166" s="47"/>
      <c r="G63166" s="48"/>
      <c r="H63166" s="49"/>
      <c r="I63166" s="49"/>
      <c r="J63166" s="49"/>
      <c r="K63166" s="50"/>
      <c r="L63166" s="50"/>
      <c r="M63166" s="50"/>
      <c r="N63166" s="50"/>
      <c r="O63166" s="50"/>
      <c r="P63166" s="50"/>
      <c r="Q63166" s="50"/>
      <c r="R63166" s="51"/>
      <c r="S63166" s="51"/>
      <c r="T63166" s="51"/>
      <c r="U63166" s="51"/>
      <c r="V63166" s="51"/>
      <c r="W63166" s="51"/>
      <c r="X63166" s="44"/>
      <c r="AF63166" s="52"/>
      <c r="AM63166" s="7"/>
      <c r="AN63166" s="7"/>
      <c r="AO63166" s="53"/>
      <c r="AP63166" s="54"/>
      <c r="AQ63166" s="54"/>
      <c r="AR63166" s="7"/>
      <c r="AS63166" s="54"/>
      <c r="AT63166" s="53"/>
      <c r="AU63166" s="7"/>
      <c r="AV63166" s="7"/>
      <c r="AW63166" s="55"/>
      <c r="AX63166" s="56"/>
      <c r="AY63166" s="55"/>
      <c r="AZ63166" s="55"/>
      <c r="BA63166" s="55"/>
      <c r="BB63166" s="11"/>
      <c r="BC63166" s="12"/>
      <c r="BD63166" s="12"/>
      <c r="BE63166" s="12"/>
      <c r="BF63166" s="12"/>
      <c r="BG63166" s="12"/>
      <c r="BH63166" s="12"/>
      <c r="BI63166" s="12"/>
      <c r="BJ63166" s="12"/>
      <c r="BK63166" s="12"/>
    </row>
    <row r="63167" spans="1:63" s="5" customFormat="1">
      <c r="A63167" s="13"/>
      <c r="B63167" s="13"/>
      <c r="C63167" s="45"/>
      <c r="E63167" s="46"/>
      <c r="F63167" s="47"/>
      <c r="G63167" s="48"/>
      <c r="H63167" s="49"/>
      <c r="I63167" s="49"/>
      <c r="J63167" s="49"/>
      <c r="K63167" s="50"/>
      <c r="L63167" s="50"/>
      <c r="M63167" s="50"/>
      <c r="N63167" s="50"/>
      <c r="O63167" s="50"/>
      <c r="P63167" s="50"/>
      <c r="Q63167" s="50"/>
      <c r="R63167" s="51"/>
      <c r="S63167" s="51"/>
      <c r="T63167" s="51"/>
      <c r="U63167" s="51"/>
      <c r="V63167" s="51"/>
      <c r="W63167" s="51"/>
      <c r="X63167" s="44"/>
      <c r="AF63167" s="52"/>
      <c r="AM63167" s="7"/>
      <c r="AN63167" s="7"/>
      <c r="AO63167" s="53"/>
      <c r="AP63167" s="54"/>
      <c r="AQ63167" s="54"/>
      <c r="AR63167" s="7"/>
      <c r="AS63167" s="54"/>
      <c r="AT63167" s="53"/>
      <c r="AU63167" s="7"/>
      <c r="AV63167" s="7"/>
      <c r="AW63167" s="55"/>
      <c r="AX63167" s="56"/>
      <c r="AY63167" s="55"/>
      <c r="AZ63167" s="55"/>
      <c r="BA63167" s="55"/>
      <c r="BB63167" s="11"/>
      <c r="BC63167" s="12"/>
      <c r="BD63167" s="12"/>
      <c r="BE63167" s="12"/>
      <c r="BF63167" s="12"/>
      <c r="BG63167" s="12"/>
      <c r="BH63167" s="12"/>
      <c r="BI63167" s="12"/>
      <c r="BJ63167" s="12"/>
      <c r="BK63167" s="12"/>
    </row>
    <row r="63168" spans="1:63" s="5" customFormat="1">
      <c r="A63168" s="13"/>
      <c r="B63168" s="13"/>
      <c r="C63168" s="45"/>
      <c r="E63168" s="46"/>
      <c r="F63168" s="47"/>
      <c r="G63168" s="48"/>
      <c r="H63168" s="49"/>
      <c r="I63168" s="49"/>
      <c r="J63168" s="49"/>
      <c r="K63168" s="50"/>
      <c r="L63168" s="50"/>
      <c r="M63168" s="50"/>
      <c r="N63168" s="50"/>
      <c r="O63168" s="50"/>
      <c r="P63168" s="50"/>
      <c r="Q63168" s="50"/>
      <c r="R63168" s="51"/>
      <c r="S63168" s="51"/>
      <c r="T63168" s="51"/>
      <c r="U63168" s="51"/>
      <c r="V63168" s="51"/>
      <c r="W63168" s="51"/>
      <c r="X63168" s="44"/>
      <c r="AF63168" s="52"/>
      <c r="AM63168" s="7"/>
      <c r="AN63168" s="7"/>
      <c r="AO63168" s="53"/>
      <c r="AP63168" s="54"/>
      <c r="AQ63168" s="54"/>
      <c r="AR63168" s="7"/>
      <c r="AS63168" s="54"/>
      <c r="AT63168" s="53"/>
      <c r="AU63168" s="7"/>
      <c r="AV63168" s="7"/>
      <c r="AW63168" s="55"/>
      <c r="AX63168" s="56"/>
      <c r="AY63168" s="55"/>
      <c r="AZ63168" s="55"/>
      <c r="BA63168" s="55"/>
      <c r="BB63168" s="11"/>
      <c r="BC63168" s="12"/>
      <c r="BD63168" s="12"/>
      <c r="BE63168" s="12"/>
      <c r="BF63168" s="12"/>
      <c r="BG63168" s="12"/>
      <c r="BH63168" s="12"/>
      <c r="BI63168" s="12"/>
      <c r="BJ63168" s="12"/>
      <c r="BK63168" s="12"/>
    </row>
    <row r="63169" spans="1:63" s="5" customFormat="1">
      <c r="A63169" s="13"/>
      <c r="B63169" s="13"/>
      <c r="C63169" s="45"/>
      <c r="E63169" s="46"/>
      <c r="F63169" s="47"/>
      <c r="G63169" s="48"/>
      <c r="H63169" s="49"/>
      <c r="I63169" s="49"/>
      <c r="J63169" s="49"/>
      <c r="K63169" s="50"/>
      <c r="L63169" s="50"/>
      <c r="M63169" s="50"/>
      <c r="N63169" s="50"/>
      <c r="O63169" s="50"/>
      <c r="P63169" s="50"/>
      <c r="Q63169" s="50"/>
      <c r="R63169" s="51"/>
      <c r="S63169" s="51"/>
      <c r="T63169" s="51"/>
      <c r="U63169" s="51"/>
      <c r="V63169" s="51"/>
      <c r="W63169" s="51"/>
      <c r="X63169" s="44"/>
      <c r="AF63169" s="52"/>
      <c r="AM63169" s="7"/>
      <c r="AN63169" s="7"/>
      <c r="AO63169" s="53"/>
      <c r="AP63169" s="54"/>
      <c r="AQ63169" s="54"/>
      <c r="AR63169" s="7"/>
      <c r="AS63169" s="54"/>
      <c r="AT63169" s="53"/>
      <c r="AU63169" s="7"/>
      <c r="AV63169" s="7"/>
      <c r="AW63169" s="55"/>
      <c r="AX63169" s="56"/>
      <c r="AY63169" s="55"/>
      <c r="AZ63169" s="55"/>
      <c r="BA63169" s="55"/>
      <c r="BB63169" s="11"/>
      <c r="BC63169" s="12"/>
      <c r="BD63169" s="12"/>
      <c r="BE63169" s="12"/>
      <c r="BF63169" s="12"/>
      <c r="BG63169" s="12"/>
      <c r="BH63169" s="12"/>
      <c r="BI63169" s="12"/>
      <c r="BJ63169" s="12"/>
      <c r="BK63169" s="12"/>
    </row>
    <row r="63170" spans="1:63" s="5" customFormat="1">
      <c r="A63170" s="13"/>
      <c r="B63170" s="13"/>
      <c r="C63170" s="45"/>
      <c r="E63170" s="46"/>
      <c r="F63170" s="47"/>
      <c r="G63170" s="48"/>
      <c r="H63170" s="49"/>
      <c r="I63170" s="49"/>
      <c r="J63170" s="49"/>
      <c r="K63170" s="50"/>
      <c r="L63170" s="50"/>
      <c r="M63170" s="50"/>
      <c r="N63170" s="50"/>
      <c r="O63170" s="50"/>
      <c r="P63170" s="50"/>
      <c r="Q63170" s="50"/>
      <c r="R63170" s="51"/>
      <c r="S63170" s="51"/>
      <c r="T63170" s="51"/>
      <c r="U63170" s="51"/>
      <c r="V63170" s="51"/>
      <c r="W63170" s="51"/>
      <c r="X63170" s="44"/>
      <c r="AF63170" s="52"/>
      <c r="AM63170" s="7"/>
      <c r="AN63170" s="7"/>
      <c r="AO63170" s="53"/>
      <c r="AP63170" s="54"/>
      <c r="AQ63170" s="54"/>
      <c r="AR63170" s="7"/>
      <c r="AS63170" s="54"/>
      <c r="AT63170" s="53"/>
      <c r="AU63170" s="7"/>
      <c r="AV63170" s="7"/>
      <c r="AW63170" s="55"/>
      <c r="AX63170" s="56"/>
      <c r="AY63170" s="55"/>
      <c r="AZ63170" s="55"/>
      <c r="BA63170" s="55"/>
      <c r="BB63170" s="11"/>
      <c r="BC63170" s="12"/>
      <c r="BD63170" s="12"/>
      <c r="BE63170" s="12"/>
      <c r="BF63170" s="12"/>
      <c r="BG63170" s="12"/>
      <c r="BH63170" s="12"/>
      <c r="BI63170" s="12"/>
      <c r="BJ63170" s="12"/>
      <c r="BK63170" s="12"/>
    </row>
    <row r="63171" spans="1:63" s="5" customFormat="1">
      <c r="A63171" s="13"/>
      <c r="B63171" s="13"/>
      <c r="C63171" s="45"/>
      <c r="E63171" s="46"/>
      <c r="F63171" s="47"/>
      <c r="G63171" s="48"/>
      <c r="H63171" s="49"/>
      <c r="I63171" s="49"/>
      <c r="J63171" s="49"/>
      <c r="K63171" s="50"/>
      <c r="L63171" s="50"/>
      <c r="M63171" s="50"/>
      <c r="N63171" s="50"/>
      <c r="O63171" s="50"/>
      <c r="P63171" s="50"/>
      <c r="Q63171" s="50"/>
      <c r="R63171" s="51"/>
      <c r="S63171" s="51"/>
      <c r="T63171" s="51"/>
      <c r="U63171" s="51"/>
      <c r="V63171" s="51"/>
      <c r="W63171" s="51"/>
      <c r="X63171" s="44"/>
      <c r="AF63171" s="52"/>
      <c r="AM63171" s="7"/>
      <c r="AN63171" s="7"/>
      <c r="AO63171" s="53"/>
      <c r="AP63171" s="54"/>
      <c r="AQ63171" s="54"/>
      <c r="AR63171" s="7"/>
      <c r="AS63171" s="54"/>
      <c r="AT63171" s="53"/>
      <c r="AU63171" s="7"/>
      <c r="AV63171" s="7"/>
      <c r="AW63171" s="55"/>
      <c r="AX63171" s="56"/>
      <c r="AY63171" s="55"/>
      <c r="AZ63171" s="55"/>
      <c r="BA63171" s="55"/>
      <c r="BB63171" s="11"/>
      <c r="BC63171" s="12"/>
      <c r="BD63171" s="12"/>
      <c r="BE63171" s="12"/>
      <c r="BF63171" s="12"/>
      <c r="BG63171" s="12"/>
      <c r="BH63171" s="12"/>
      <c r="BI63171" s="12"/>
      <c r="BJ63171" s="12"/>
      <c r="BK63171" s="12"/>
    </row>
    <row r="63172" spans="1:63" s="5" customFormat="1">
      <c r="A63172" s="13"/>
      <c r="B63172" s="13"/>
      <c r="C63172" s="45"/>
      <c r="E63172" s="46"/>
      <c r="F63172" s="47"/>
      <c r="G63172" s="48"/>
      <c r="H63172" s="49"/>
      <c r="I63172" s="49"/>
      <c r="J63172" s="49"/>
      <c r="K63172" s="50"/>
      <c r="L63172" s="50"/>
      <c r="M63172" s="50"/>
      <c r="N63172" s="50"/>
      <c r="O63172" s="50"/>
      <c r="P63172" s="50"/>
      <c r="Q63172" s="50"/>
      <c r="R63172" s="51"/>
      <c r="S63172" s="51"/>
      <c r="T63172" s="51"/>
      <c r="U63172" s="51"/>
      <c r="V63172" s="51"/>
      <c r="W63172" s="51"/>
      <c r="X63172" s="44"/>
      <c r="AF63172" s="52"/>
      <c r="AM63172" s="7"/>
      <c r="AN63172" s="7"/>
      <c r="AO63172" s="53"/>
      <c r="AP63172" s="54"/>
      <c r="AQ63172" s="54"/>
      <c r="AR63172" s="7"/>
      <c r="AS63172" s="54"/>
      <c r="AT63172" s="53"/>
      <c r="AU63172" s="7"/>
      <c r="AV63172" s="7"/>
      <c r="AW63172" s="55"/>
      <c r="AX63172" s="56"/>
      <c r="AY63172" s="55"/>
      <c r="AZ63172" s="55"/>
      <c r="BA63172" s="55"/>
      <c r="BB63172" s="11"/>
      <c r="BC63172" s="12"/>
      <c r="BD63172" s="12"/>
      <c r="BE63172" s="12"/>
      <c r="BF63172" s="12"/>
      <c r="BG63172" s="12"/>
      <c r="BH63172" s="12"/>
      <c r="BI63172" s="12"/>
      <c r="BJ63172" s="12"/>
      <c r="BK63172" s="12"/>
    </row>
    <row r="63173" spans="1:63" s="5" customFormat="1">
      <c r="A63173" s="13"/>
      <c r="B63173" s="13"/>
      <c r="C63173" s="45"/>
      <c r="E63173" s="46"/>
      <c r="F63173" s="47"/>
      <c r="G63173" s="48"/>
      <c r="H63173" s="49"/>
      <c r="I63173" s="49"/>
      <c r="J63173" s="49"/>
      <c r="K63173" s="50"/>
      <c r="L63173" s="50"/>
      <c r="M63173" s="50"/>
      <c r="N63173" s="50"/>
      <c r="O63173" s="50"/>
      <c r="P63173" s="50"/>
      <c r="Q63173" s="50"/>
      <c r="R63173" s="51"/>
      <c r="S63173" s="51"/>
      <c r="T63173" s="51"/>
      <c r="U63173" s="51"/>
      <c r="V63173" s="51"/>
      <c r="W63173" s="51"/>
      <c r="X63173" s="44"/>
      <c r="AF63173" s="52"/>
      <c r="AM63173" s="7"/>
      <c r="AN63173" s="7"/>
      <c r="AO63173" s="53"/>
      <c r="AP63173" s="54"/>
      <c r="AQ63173" s="54"/>
      <c r="AR63173" s="7"/>
      <c r="AS63173" s="54"/>
      <c r="AT63173" s="53"/>
      <c r="AU63173" s="7"/>
      <c r="AV63173" s="7"/>
      <c r="AW63173" s="55"/>
      <c r="AX63173" s="56"/>
      <c r="AY63173" s="55"/>
      <c r="AZ63173" s="55"/>
      <c r="BA63173" s="55"/>
      <c r="BB63173" s="11"/>
      <c r="BC63173" s="12"/>
      <c r="BD63173" s="12"/>
      <c r="BE63173" s="12"/>
      <c r="BF63173" s="12"/>
      <c r="BG63173" s="12"/>
      <c r="BH63173" s="12"/>
      <c r="BI63173" s="12"/>
      <c r="BJ63173" s="12"/>
      <c r="BK63173" s="12"/>
    </row>
    <row r="63174" spans="1:63" s="5" customFormat="1">
      <c r="A63174" s="13"/>
      <c r="B63174" s="13"/>
      <c r="C63174" s="45"/>
      <c r="E63174" s="46"/>
      <c r="F63174" s="47"/>
      <c r="G63174" s="48"/>
      <c r="H63174" s="49"/>
      <c r="I63174" s="49"/>
      <c r="J63174" s="49"/>
      <c r="K63174" s="50"/>
      <c r="L63174" s="50"/>
      <c r="M63174" s="50"/>
      <c r="N63174" s="50"/>
      <c r="O63174" s="50"/>
      <c r="P63174" s="50"/>
      <c r="Q63174" s="50"/>
      <c r="R63174" s="51"/>
      <c r="S63174" s="51"/>
      <c r="T63174" s="51"/>
      <c r="U63174" s="51"/>
      <c r="V63174" s="51"/>
      <c r="W63174" s="51"/>
      <c r="X63174" s="44"/>
      <c r="AF63174" s="52"/>
      <c r="AM63174" s="7"/>
      <c r="AN63174" s="7"/>
      <c r="AO63174" s="53"/>
      <c r="AP63174" s="54"/>
      <c r="AQ63174" s="54"/>
      <c r="AR63174" s="7"/>
      <c r="AS63174" s="54"/>
      <c r="AT63174" s="53"/>
      <c r="AU63174" s="7"/>
      <c r="AV63174" s="7"/>
      <c r="AW63174" s="55"/>
      <c r="AX63174" s="56"/>
      <c r="AY63174" s="55"/>
      <c r="AZ63174" s="55"/>
      <c r="BA63174" s="55"/>
      <c r="BB63174" s="11"/>
      <c r="BC63174" s="12"/>
      <c r="BD63174" s="12"/>
      <c r="BE63174" s="12"/>
      <c r="BF63174" s="12"/>
      <c r="BG63174" s="12"/>
      <c r="BH63174" s="12"/>
      <c r="BI63174" s="12"/>
      <c r="BJ63174" s="12"/>
      <c r="BK63174" s="12"/>
    </row>
    <row r="63175" spans="1:63" s="5" customFormat="1">
      <c r="A63175" s="13"/>
      <c r="B63175" s="13"/>
      <c r="C63175" s="45"/>
      <c r="E63175" s="46"/>
      <c r="F63175" s="47"/>
      <c r="G63175" s="48"/>
      <c r="H63175" s="49"/>
      <c r="I63175" s="49"/>
      <c r="J63175" s="49"/>
      <c r="K63175" s="50"/>
      <c r="L63175" s="50"/>
      <c r="M63175" s="50"/>
      <c r="N63175" s="50"/>
      <c r="O63175" s="50"/>
      <c r="P63175" s="50"/>
      <c r="Q63175" s="50"/>
      <c r="R63175" s="51"/>
      <c r="S63175" s="51"/>
      <c r="T63175" s="51"/>
      <c r="U63175" s="51"/>
      <c r="V63175" s="51"/>
      <c r="W63175" s="51"/>
      <c r="X63175" s="44"/>
      <c r="AF63175" s="52"/>
      <c r="AM63175" s="7"/>
      <c r="AN63175" s="7"/>
      <c r="AO63175" s="53"/>
      <c r="AP63175" s="54"/>
      <c r="AQ63175" s="54"/>
      <c r="AR63175" s="7"/>
      <c r="AS63175" s="54"/>
      <c r="AT63175" s="53"/>
      <c r="AU63175" s="7"/>
      <c r="AV63175" s="7"/>
      <c r="AW63175" s="55"/>
      <c r="AX63175" s="56"/>
      <c r="AY63175" s="55"/>
      <c r="AZ63175" s="55"/>
      <c r="BA63175" s="55"/>
      <c r="BB63175" s="11"/>
      <c r="BC63175" s="12"/>
      <c r="BD63175" s="12"/>
      <c r="BE63175" s="12"/>
      <c r="BF63175" s="12"/>
      <c r="BG63175" s="12"/>
      <c r="BH63175" s="12"/>
      <c r="BI63175" s="12"/>
      <c r="BJ63175" s="12"/>
      <c r="BK63175" s="12"/>
    </row>
    <row r="63176" spans="1:63" s="5" customFormat="1">
      <c r="A63176" s="13"/>
      <c r="B63176" s="13"/>
      <c r="C63176" s="45"/>
      <c r="E63176" s="46"/>
      <c r="F63176" s="47"/>
      <c r="G63176" s="48"/>
      <c r="H63176" s="49"/>
      <c r="I63176" s="49"/>
      <c r="J63176" s="49"/>
      <c r="K63176" s="50"/>
      <c r="L63176" s="50"/>
      <c r="M63176" s="50"/>
      <c r="N63176" s="50"/>
      <c r="O63176" s="50"/>
      <c r="P63176" s="50"/>
      <c r="Q63176" s="50"/>
      <c r="R63176" s="51"/>
      <c r="S63176" s="51"/>
      <c r="T63176" s="51"/>
      <c r="U63176" s="51"/>
      <c r="V63176" s="51"/>
      <c r="W63176" s="51"/>
      <c r="X63176" s="44"/>
      <c r="AF63176" s="52"/>
      <c r="AM63176" s="7"/>
      <c r="AN63176" s="7"/>
      <c r="AO63176" s="53"/>
      <c r="AP63176" s="54"/>
      <c r="AQ63176" s="54"/>
      <c r="AR63176" s="7"/>
      <c r="AS63176" s="54"/>
      <c r="AT63176" s="53"/>
      <c r="AU63176" s="7"/>
      <c r="AV63176" s="7"/>
      <c r="AW63176" s="55"/>
      <c r="AX63176" s="56"/>
      <c r="AY63176" s="55"/>
      <c r="AZ63176" s="55"/>
      <c r="BA63176" s="55"/>
      <c r="BB63176" s="11"/>
      <c r="BC63176" s="12"/>
      <c r="BD63176" s="12"/>
      <c r="BE63176" s="12"/>
      <c r="BF63176" s="12"/>
      <c r="BG63176" s="12"/>
      <c r="BH63176" s="12"/>
      <c r="BI63176" s="12"/>
      <c r="BJ63176" s="12"/>
      <c r="BK63176" s="12"/>
    </row>
    <row r="63177" spans="1:63" s="5" customFormat="1">
      <c r="A63177" s="13"/>
      <c r="B63177" s="13"/>
      <c r="C63177" s="45"/>
      <c r="E63177" s="46"/>
      <c r="F63177" s="47"/>
      <c r="G63177" s="48"/>
      <c r="H63177" s="49"/>
      <c r="I63177" s="49"/>
      <c r="J63177" s="49"/>
      <c r="K63177" s="50"/>
      <c r="L63177" s="50"/>
      <c r="M63177" s="50"/>
      <c r="N63177" s="50"/>
      <c r="O63177" s="50"/>
      <c r="P63177" s="50"/>
      <c r="Q63177" s="50"/>
      <c r="R63177" s="51"/>
      <c r="S63177" s="51"/>
      <c r="T63177" s="51"/>
      <c r="U63177" s="51"/>
      <c r="V63177" s="51"/>
      <c r="W63177" s="51"/>
      <c r="X63177" s="44"/>
      <c r="AF63177" s="52"/>
      <c r="AM63177" s="7"/>
      <c r="AN63177" s="7"/>
      <c r="AO63177" s="53"/>
      <c r="AP63177" s="54"/>
      <c r="AQ63177" s="54"/>
      <c r="AR63177" s="7"/>
      <c r="AS63177" s="54"/>
      <c r="AT63177" s="53"/>
      <c r="AU63177" s="7"/>
      <c r="AV63177" s="7"/>
      <c r="AW63177" s="55"/>
      <c r="AX63177" s="56"/>
      <c r="AY63177" s="55"/>
      <c r="AZ63177" s="55"/>
      <c r="BA63177" s="55"/>
      <c r="BB63177" s="11"/>
      <c r="BC63177" s="12"/>
      <c r="BD63177" s="12"/>
      <c r="BE63177" s="12"/>
      <c r="BF63177" s="12"/>
      <c r="BG63177" s="12"/>
      <c r="BH63177" s="12"/>
      <c r="BI63177" s="12"/>
      <c r="BJ63177" s="12"/>
      <c r="BK63177" s="12"/>
    </row>
    <row r="63178" spans="1:63" s="5" customFormat="1">
      <c r="A63178" s="13"/>
      <c r="B63178" s="13"/>
      <c r="C63178" s="45"/>
      <c r="E63178" s="46"/>
      <c r="F63178" s="47"/>
      <c r="G63178" s="48"/>
      <c r="H63178" s="49"/>
      <c r="I63178" s="49"/>
      <c r="J63178" s="49"/>
      <c r="K63178" s="50"/>
      <c r="L63178" s="50"/>
      <c r="M63178" s="50"/>
      <c r="N63178" s="50"/>
      <c r="O63178" s="50"/>
      <c r="P63178" s="50"/>
      <c r="Q63178" s="50"/>
      <c r="R63178" s="51"/>
      <c r="S63178" s="51"/>
      <c r="T63178" s="51"/>
      <c r="U63178" s="51"/>
      <c r="V63178" s="51"/>
      <c r="W63178" s="51"/>
      <c r="X63178" s="44"/>
      <c r="AF63178" s="52"/>
      <c r="AM63178" s="7"/>
      <c r="AN63178" s="7"/>
      <c r="AO63178" s="53"/>
      <c r="AP63178" s="54"/>
      <c r="AQ63178" s="54"/>
      <c r="AR63178" s="7"/>
      <c r="AS63178" s="54"/>
      <c r="AT63178" s="53"/>
      <c r="AU63178" s="7"/>
      <c r="AV63178" s="7"/>
      <c r="AW63178" s="55"/>
      <c r="AX63178" s="56"/>
      <c r="AY63178" s="55"/>
      <c r="AZ63178" s="55"/>
      <c r="BA63178" s="55"/>
      <c r="BB63178" s="11"/>
      <c r="BC63178" s="12"/>
      <c r="BD63178" s="12"/>
      <c r="BE63178" s="12"/>
      <c r="BF63178" s="12"/>
      <c r="BG63178" s="12"/>
      <c r="BH63178" s="12"/>
      <c r="BI63178" s="12"/>
      <c r="BJ63178" s="12"/>
      <c r="BK63178" s="12"/>
    </row>
    <row r="63179" spans="1:63" s="5" customFormat="1">
      <c r="A63179" s="13"/>
      <c r="B63179" s="13"/>
      <c r="C63179" s="45"/>
      <c r="E63179" s="46"/>
      <c r="F63179" s="47"/>
      <c r="G63179" s="48"/>
      <c r="H63179" s="49"/>
      <c r="I63179" s="49"/>
      <c r="J63179" s="49"/>
      <c r="K63179" s="50"/>
      <c r="L63179" s="50"/>
      <c r="M63179" s="50"/>
      <c r="N63179" s="50"/>
      <c r="O63179" s="50"/>
      <c r="P63179" s="50"/>
      <c r="Q63179" s="50"/>
      <c r="R63179" s="51"/>
      <c r="S63179" s="51"/>
      <c r="T63179" s="51"/>
      <c r="U63179" s="51"/>
      <c r="V63179" s="51"/>
      <c r="W63179" s="51"/>
      <c r="X63179" s="44"/>
      <c r="AF63179" s="52"/>
      <c r="AM63179" s="7"/>
      <c r="AN63179" s="7"/>
      <c r="AO63179" s="53"/>
      <c r="AP63179" s="54"/>
      <c r="AQ63179" s="54"/>
      <c r="AR63179" s="7"/>
      <c r="AS63179" s="54"/>
      <c r="AT63179" s="53"/>
      <c r="AU63179" s="7"/>
      <c r="AV63179" s="7"/>
      <c r="AW63179" s="55"/>
      <c r="AX63179" s="56"/>
      <c r="AY63179" s="55"/>
      <c r="AZ63179" s="55"/>
      <c r="BA63179" s="55"/>
      <c r="BB63179" s="11"/>
      <c r="BC63179" s="12"/>
      <c r="BD63179" s="12"/>
      <c r="BE63179" s="12"/>
      <c r="BF63179" s="12"/>
      <c r="BG63179" s="12"/>
      <c r="BH63179" s="12"/>
      <c r="BI63179" s="12"/>
      <c r="BJ63179" s="12"/>
      <c r="BK63179" s="12"/>
    </row>
    <row r="63180" spans="1:63" s="5" customFormat="1">
      <c r="A63180" s="13"/>
      <c r="B63180" s="13"/>
      <c r="C63180" s="45"/>
      <c r="E63180" s="46"/>
      <c r="F63180" s="47"/>
      <c r="G63180" s="48"/>
      <c r="H63180" s="49"/>
      <c r="I63180" s="49"/>
      <c r="J63180" s="49"/>
      <c r="K63180" s="50"/>
      <c r="L63180" s="50"/>
      <c r="M63180" s="50"/>
      <c r="N63180" s="50"/>
      <c r="O63180" s="50"/>
      <c r="P63180" s="50"/>
      <c r="Q63180" s="50"/>
      <c r="R63180" s="51"/>
      <c r="S63180" s="51"/>
      <c r="T63180" s="51"/>
      <c r="U63180" s="51"/>
      <c r="V63180" s="51"/>
      <c r="W63180" s="51"/>
      <c r="X63180" s="44"/>
      <c r="AF63180" s="52"/>
      <c r="AM63180" s="7"/>
      <c r="AN63180" s="7"/>
      <c r="AO63180" s="53"/>
      <c r="AP63180" s="54"/>
      <c r="AQ63180" s="54"/>
      <c r="AR63180" s="7"/>
      <c r="AS63180" s="54"/>
      <c r="AT63180" s="53"/>
      <c r="AU63180" s="7"/>
      <c r="AV63180" s="7"/>
      <c r="AW63180" s="55"/>
      <c r="AX63180" s="56"/>
      <c r="AY63180" s="55"/>
      <c r="AZ63180" s="55"/>
      <c r="BA63180" s="55"/>
      <c r="BB63180" s="11"/>
      <c r="BC63180" s="12"/>
      <c r="BD63180" s="12"/>
      <c r="BE63180" s="12"/>
      <c r="BF63180" s="12"/>
      <c r="BG63180" s="12"/>
      <c r="BH63180" s="12"/>
      <c r="BI63180" s="12"/>
      <c r="BJ63180" s="12"/>
      <c r="BK63180" s="12"/>
    </row>
    <row r="63181" spans="1:63" s="5" customFormat="1">
      <c r="A63181" s="13"/>
      <c r="B63181" s="13"/>
      <c r="C63181" s="45"/>
      <c r="E63181" s="46"/>
      <c r="F63181" s="47"/>
      <c r="G63181" s="48"/>
      <c r="H63181" s="49"/>
      <c r="I63181" s="49"/>
      <c r="J63181" s="49"/>
      <c r="K63181" s="50"/>
      <c r="L63181" s="50"/>
      <c r="M63181" s="50"/>
      <c r="N63181" s="50"/>
      <c r="O63181" s="50"/>
      <c r="P63181" s="50"/>
      <c r="Q63181" s="50"/>
      <c r="R63181" s="51"/>
      <c r="S63181" s="51"/>
      <c r="T63181" s="51"/>
      <c r="U63181" s="51"/>
      <c r="V63181" s="51"/>
      <c r="W63181" s="51"/>
      <c r="X63181" s="44"/>
      <c r="AF63181" s="52"/>
      <c r="AM63181" s="7"/>
      <c r="AN63181" s="7"/>
      <c r="AO63181" s="53"/>
      <c r="AP63181" s="54"/>
      <c r="AQ63181" s="54"/>
      <c r="AR63181" s="7"/>
      <c r="AS63181" s="54"/>
      <c r="AT63181" s="53"/>
      <c r="AU63181" s="7"/>
      <c r="AV63181" s="7"/>
      <c r="AW63181" s="55"/>
      <c r="AX63181" s="56"/>
      <c r="AY63181" s="55"/>
      <c r="AZ63181" s="55"/>
      <c r="BA63181" s="55"/>
      <c r="BB63181" s="11"/>
      <c r="BC63181" s="12"/>
      <c r="BD63181" s="12"/>
      <c r="BE63181" s="12"/>
      <c r="BF63181" s="12"/>
      <c r="BG63181" s="12"/>
      <c r="BH63181" s="12"/>
      <c r="BI63181" s="12"/>
      <c r="BJ63181" s="12"/>
      <c r="BK63181" s="12"/>
    </row>
    <row r="63182" spans="1:63" s="5" customFormat="1">
      <c r="A63182" s="13"/>
      <c r="B63182" s="13"/>
      <c r="C63182" s="45"/>
      <c r="E63182" s="46"/>
      <c r="F63182" s="47"/>
      <c r="G63182" s="48"/>
      <c r="H63182" s="49"/>
      <c r="I63182" s="49"/>
      <c r="J63182" s="49"/>
      <c r="K63182" s="50"/>
      <c r="L63182" s="50"/>
      <c r="M63182" s="50"/>
      <c r="N63182" s="50"/>
      <c r="O63182" s="50"/>
      <c r="P63182" s="50"/>
      <c r="Q63182" s="50"/>
      <c r="R63182" s="51"/>
      <c r="S63182" s="51"/>
      <c r="T63182" s="51"/>
      <c r="U63182" s="51"/>
      <c r="V63182" s="51"/>
      <c r="W63182" s="51"/>
      <c r="X63182" s="44"/>
      <c r="AF63182" s="52"/>
      <c r="AM63182" s="7"/>
      <c r="AN63182" s="7"/>
      <c r="AO63182" s="53"/>
      <c r="AP63182" s="54"/>
      <c r="AQ63182" s="54"/>
      <c r="AR63182" s="7"/>
      <c r="AS63182" s="54"/>
      <c r="AT63182" s="53"/>
      <c r="AU63182" s="7"/>
      <c r="AV63182" s="7"/>
      <c r="AW63182" s="55"/>
      <c r="AX63182" s="56"/>
      <c r="AY63182" s="55"/>
      <c r="AZ63182" s="55"/>
      <c r="BA63182" s="55"/>
      <c r="BB63182" s="11"/>
      <c r="BC63182" s="12"/>
      <c r="BD63182" s="12"/>
      <c r="BE63182" s="12"/>
      <c r="BF63182" s="12"/>
      <c r="BG63182" s="12"/>
      <c r="BH63182" s="12"/>
      <c r="BI63182" s="12"/>
      <c r="BJ63182" s="12"/>
      <c r="BK63182" s="12"/>
    </row>
    <row r="63183" spans="1:63" s="5" customFormat="1">
      <c r="A63183" s="13"/>
      <c r="B63183" s="13"/>
      <c r="C63183" s="45"/>
      <c r="E63183" s="46"/>
      <c r="F63183" s="47"/>
      <c r="G63183" s="48"/>
      <c r="H63183" s="49"/>
      <c r="I63183" s="49"/>
      <c r="J63183" s="49"/>
      <c r="K63183" s="50"/>
      <c r="L63183" s="50"/>
      <c r="M63183" s="50"/>
      <c r="N63183" s="50"/>
      <c r="O63183" s="50"/>
      <c r="P63183" s="50"/>
      <c r="Q63183" s="50"/>
      <c r="R63183" s="51"/>
      <c r="S63183" s="51"/>
      <c r="T63183" s="51"/>
      <c r="U63183" s="51"/>
      <c r="V63183" s="51"/>
      <c r="W63183" s="51"/>
      <c r="X63183" s="44"/>
      <c r="AF63183" s="52"/>
      <c r="AM63183" s="7"/>
      <c r="AN63183" s="7"/>
      <c r="AO63183" s="53"/>
      <c r="AP63183" s="54"/>
      <c r="AQ63183" s="54"/>
      <c r="AR63183" s="7"/>
      <c r="AS63183" s="54"/>
      <c r="AT63183" s="53"/>
      <c r="AU63183" s="7"/>
      <c r="AV63183" s="7"/>
      <c r="AW63183" s="55"/>
      <c r="AX63183" s="56"/>
      <c r="AY63183" s="55"/>
      <c r="AZ63183" s="55"/>
      <c r="BA63183" s="55"/>
      <c r="BB63183" s="11"/>
      <c r="BC63183" s="12"/>
      <c r="BD63183" s="12"/>
      <c r="BE63183" s="12"/>
      <c r="BF63183" s="12"/>
      <c r="BG63183" s="12"/>
      <c r="BH63183" s="12"/>
      <c r="BI63183" s="12"/>
      <c r="BJ63183" s="12"/>
      <c r="BK63183" s="12"/>
    </row>
    <row r="63184" spans="1:63" s="5" customFormat="1">
      <c r="A63184" s="13"/>
      <c r="B63184" s="13"/>
      <c r="C63184" s="45"/>
      <c r="E63184" s="46"/>
      <c r="F63184" s="47"/>
      <c r="G63184" s="48"/>
      <c r="H63184" s="49"/>
      <c r="I63184" s="49"/>
      <c r="J63184" s="49"/>
      <c r="K63184" s="50"/>
      <c r="L63184" s="50"/>
      <c r="M63184" s="50"/>
      <c r="N63184" s="50"/>
      <c r="O63184" s="50"/>
      <c r="P63184" s="50"/>
      <c r="Q63184" s="50"/>
      <c r="R63184" s="51"/>
      <c r="S63184" s="51"/>
      <c r="T63184" s="51"/>
      <c r="U63184" s="51"/>
      <c r="V63184" s="51"/>
      <c r="W63184" s="51"/>
      <c r="X63184" s="44"/>
      <c r="AF63184" s="52"/>
      <c r="AM63184" s="7"/>
      <c r="AN63184" s="7"/>
      <c r="AO63184" s="53"/>
      <c r="AP63184" s="54"/>
      <c r="AQ63184" s="54"/>
      <c r="AR63184" s="7"/>
      <c r="AS63184" s="54"/>
      <c r="AT63184" s="53"/>
      <c r="AU63184" s="7"/>
      <c r="AV63184" s="7"/>
      <c r="AW63184" s="55"/>
      <c r="AX63184" s="56"/>
      <c r="AY63184" s="55"/>
      <c r="AZ63184" s="55"/>
      <c r="BA63184" s="55"/>
      <c r="BB63184" s="11"/>
      <c r="BC63184" s="12"/>
      <c r="BD63184" s="12"/>
      <c r="BE63184" s="12"/>
      <c r="BF63184" s="12"/>
      <c r="BG63184" s="12"/>
      <c r="BH63184" s="12"/>
      <c r="BI63184" s="12"/>
      <c r="BJ63184" s="12"/>
      <c r="BK63184" s="12"/>
    </row>
    <row r="63185" spans="1:63" s="5" customFormat="1">
      <c r="A63185" s="13"/>
      <c r="B63185" s="13"/>
      <c r="C63185" s="45"/>
      <c r="E63185" s="46"/>
      <c r="F63185" s="47"/>
      <c r="G63185" s="48"/>
      <c r="H63185" s="49"/>
      <c r="I63185" s="49"/>
      <c r="J63185" s="49"/>
      <c r="K63185" s="50"/>
      <c r="L63185" s="50"/>
      <c r="M63185" s="50"/>
      <c r="N63185" s="50"/>
      <c r="O63185" s="50"/>
      <c r="P63185" s="50"/>
      <c r="Q63185" s="50"/>
      <c r="R63185" s="51"/>
      <c r="S63185" s="51"/>
      <c r="T63185" s="51"/>
      <c r="U63185" s="51"/>
      <c r="V63185" s="51"/>
      <c r="W63185" s="51"/>
      <c r="X63185" s="44"/>
      <c r="AF63185" s="52"/>
      <c r="AM63185" s="7"/>
      <c r="AN63185" s="7"/>
      <c r="AO63185" s="53"/>
      <c r="AP63185" s="54"/>
      <c r="AQ63185" s="54"/>
      <c r="AR63185" s="7"/>
      <c r="AS63185" s="54"/>
      <c r="AT63185" s="53"/>
      <c r="AU63185" s="7"/>
      <c r="AV63185" s="7"/>
      <c r="AW63185" s="55"/>
      <c r="AX63185" s="56"/>
      <c r="AY63185" s="55"/>
      <c r="AZ63185" s="55"/>
      <c r="BA63185" s="55"/>
      <c r="BB63185" s="11"/>
      <c r="BC63185" s="12"/>
      <c r="BD63185" s="12"/>
      <c r="BE63185" s="12"/>
      <c r="BF63185" s="12"/>
      <c r="BG63185" s="12"/>
      <c r="BH63185" s="12"/>
      <c r="BI63185" s="12"/>
      <c r="BJ63185" s="12"/>
      <c r="BK63185" s="12"/>
    </row>
    <row r="63186" spans="1:63" s="5" customFormat="1">
      <c r="A63186" s="13"/>
      <c r="B63186" s="13"/>
      <c r="C63186" s="45"/>
      <c r="E63186" s="46"/>
      <c r="F63186" s="47"/>
      <c r="G63186" s="48"/>
      <c r="H63186" s="49"/>
      <c r="I63186" s="49"/>
      <c r="J63186" s="49"/>
      <c r="K63186" s="50"/>
      <c r="L63186" s="50"/>
      <c r="M63186" s="50"/>
      <c r="N63186" s="50"/>
      <c r="O63186" s="50"/>
      <c r="P63186" s="50"/>
      <c r="Q63186" s="50"/>
      <c r="R63186" s="51"/>
      <c r="S63186" s="51"/>
      <c r="T63186" s="51"/>
      <c r="U63186" s="51"/>
      <c r="V63186" s="51"/>
      <c r="W63186" s="51"/>
      <c r="X63186" s="44"/>
      <c r="AF63186" s="52"/>
      <c r="AM63186" s="7"/>
      <c r="AN63186" s="7"/>
      <c r="AO63186" s="53"/>
      <c r="AP63186" s="54"/>
      <c r="AQ63186" s="54"/>
      <c r="AR63186" s="7"/>
      <c r="AS63186" s="54"/>
      <c r="AT63186" s="53"/>
      <c r="AU63186" s="7"/>
      <c r="AV63186" s="7"/>
      <c r="AW63186" s="55"/>
      <c r="AX63186" s="56"/>
      <c r="AY63186" s="55"/>
      <c r="AZ63186" s="55"/>
      <c r="BA63186" s="55"/>
      <c r="BB63186" s="11"/>
      <c r="BC63186" s="12"/>
      <c r="BD63186" s="12"/>
      <c r="BE63186" s="12"/>
      <c r="BF63186" s="12"/>
      <c r="BG63186" s="12"/>
      <c r="BH63186" s="12"/>
      <c r="BI63186" s="12"/>
      <c r="BJ63186" s="12"/>
      <c r="BK63186" s="12"/>
    </row>
    <row r="63187" spans="1:63" s="5" customFormat="1">
      <c r="A63187" s="13"/>
      <c r="B63187" s="13"/>
      <c r="C63187" s="45"/>
      <c r="E63187" s="46"/>
      <c r="F63187" s="47"/>
      <c r="G63187" s="48"/>
      <c r="H63187" s="49"/>
      <c r="I63187" s="49"/>
      <c r="J63187" s="49"/>
      <c r="K63187" s="50"/>
      <c r="L63187" s="50"/>
      <c r="M63187" s="50"/>
      <c r="N63187" s="50"/>
      <c r="O63187" s="50"/>
      <c r="P63187" s="50"/>
      <c r="Q63187" s="50"/>
      <c r="R63187" s="51"/>
      <c r="S63187" s="51"/>
      <c r="T63187" s="51"/>
      <c r="U63187" s="51"/>
      <c r="V63187" s="51"/>
      <c r="W63187" s="51"/>
      <c r="X63187" s="44"/>
      <c r="AF63187" s="52"/>
      <c r="AM63187" s="7"/>
      <c r="AN63187" s="7"/>
      <c r="AO63187" s="53"/>
      <c r="AP63187" s="54"/>
      <c r="AQ63187" s="54"/>
      <c r="AR63187" s="7"/>
      <c r="AS63187" s="54"/>
      <c r="AT63187" s="53"/>
      <c r="AU63187" s="7"/>
      <c r="AV63187" s="7"/>
      <c r="AW63187" s="55"/>
      <c r="AX63187" s="56"/>
      <c r="AY63187" s="55"/>
      <c r="AZ63187" s="55"/>
      <c r="BA63187" s="55"/>
      <c r="BB63187" s="11"/>
      <c r="BC63187" s="12"/>
      <c r="BD63187" s="12"/>
      <c r="BE63187" s="12"/>
      <c r="BF63187" s="12"/>
      <c r="BG63187" s="12"/>
      <c r="BH63187" s="12"/>
      <c r="BI63187" s="12"/>
      <c r="BJ63187" s="12"/>
      <c r="BK63187" s="12"/>
    </row>
    <row r="63188" spans="1:63" s="5" customFormat="1">
      <c r="A63188" s="13"/>
      <c r="B63188" s="13"/>
      <c r="C63188" s="45"/>
      <c r="E63188" s="46"/>
      <c r="F63188" s="47"/>
      <c r="G63188" s="48"/>
      <c r="H63188" s="49"/>
      <c r="I63188" s="49"/>
      <c r="J63188" s="49"/>
      <c r="K63188" s="50"/>
      <c r="L63188" s="50"/>
      <c r="M63188" s="50"/>
      <c r="N63188" s="50"/>
      <c r="O63188" s="50"/>
      <c r="P63188" s="50"/>
      <c r="Q63188" s="50"/>
      <c r="R63188" s="51"/>
      <c r="S63188" s="51"/>
      <c r="T63188" s="51"/>
      <c r="U63188" s="51"/>
      <c r="V63188" s="51"/>
      <c r="W63188" s="51"/>
      <c r="X63188" s="44"/>
      <c r="AF63188" s="52"/>
      <c r="AM63188" s="7"/>
      <c r="AN63188" s="7"/>
      <c r="AO63188" s="53"/>
      <c r="AP63188" s="54"/>
      <c r="AQ63188" s="54"/>
      <c r="AR63188" s="7"/>
      <c r="AS63188" s="54"/>
      <c r="AT63188" s="53"/>
      <c r="AU63188" s="7"/>
      <c r="AV63188" s="7"/>
      <c r="AW63188" s="55"/>
      <c r="AX63188" s="56"/>
      <c r="AY63188" s="55"/>
      <c r="AZ63188" s="55"/>
      <c r="BA63188" s="55"/>
      <c r="BB63188" s="11"/>
      <c r="BC63188" s="12"/>
      <c r="BD63188" s="12"/>
      <c r="BE63188" s="12"/>
      <c r="BF63188" s="12"/>
      <c r="BG63188" s="12"/>
      <c r="BH63188" s="12"/>
      <c r="BI63188" s="12"/>
      <c r="BJ63188" s="12"/>
      <c r="BK63188" s="12"/>
    </row>
    <row r="63189" spans="1:63" s="5" customFormat="1">
      <c r="A63189" s="13"/>
      <c r="B63189" s="13"/>
      <c r="C63189" s="45"/>
      <c r="E63189" s="46"/>
      <c r="F63189" s="47"/>
      <c r="G63189" s="48"/>
      <c r="H63189" s="49"/>
      <c r="I63189" s="49"/>
      <c r="J63189" s="49"/>
      <c r="K63189" s="50"/>
      <c r="L63189" s="50"/>
      <c r="M63189" s="50"/>
      <c r="N63189" s="50"/>
      <c r="O63189" s="50"/>
      <c r="P63189" s="50"/>
      <c r="Q63189" s="50"/>
      <c r="R63189" s="51"/>
      <c r="S63189" s="51"/>
      <c r="T63189" s="51"/>
      <c r="U63189" s="51"/>
      <c r="V63189" s="51"/>
      <c r="W63189" s="51"/>
      <c r="X63189" s="44"/>
      <c r="AF63189" s="52"/>
      <c r="AM63189" s="7"/>
      <c r="AN63189" s="7"/>
      <c r="AO63189" s="53"/>
      <c r="AP63189" s="54"/>
      <c r="AQ63189" s="54"/>
      <c r="AR63189" s="7"/>
      <c r="AS63189" s="54"/>
      <c r="AT63189" s="53"/>
      <c r="AU63189" s="7"/>
      <c r="AV63189" s="7"/>
      <c r="AW63189" s="55"/>
      <c r="AX63189" s="56"/>
      <c r="AY63189" s="55"/>
      <c r="AZ63189" s="55"/>
      <c r="BA63189" s="55"/>
      <c r="BB63189" s="11"/>
      <c r="BC63189" s="12"/>
      <c r="BD63189" s="12"/>
      <c r="BE63189" s="12"/>
      <c r="BF63189" s="12"/>
      <c r="BG63189" s="12"/>
      <c r="BH63189" s="12"/>
      <c r="BI63189" s="12"/>
      <c r="BJ63189" s="12"/>
      <c r="BK63189" s="12"/>
    </row>
    <row r="63190" spans="1:63" s="5" customFormat="1">
      <c r="A63190" s="13"/>
      <c r="B63190" s="13"/>
      <c r="C63190" s="45"/>
      <c r="E63190" s="46"/>
      <c r="F63190" s="47"/>
      <c r="G63190" s="48"/>
      <c r="H63190" s="49"/>
      <c r="I63190" s="49"/>
      <c r="J63190" s="49"/>
      <c r="K63190" s="50"/>
      <c r="L63190" s="50"/>
      <c r="M63190" s="50"/>
      <c r="N63190" s="50"/>
      <c r="O63190" s="50"/>
      <c r="P63190" s="50"/>
      <c r="Q63190" s="50"/>
      <c r="R63190" s="51"/>
      <c r="S63190" s="51"/>
      <c r="T63190" s="51"/>
      <c r="U63190" s="51"/>
      <c r="V63190" s="51"/>
      <c r="W63190" s="51"/>
      <c r="X63190" s="44"/>
      <c r="AF63190" s="52"/>
      <c r="AM63190" s="7"/>
      <c r="AN63190" s="7"/>
      <c r="AO63190" s="53"/>
      <c r="AP63190" s="54"/>
      <c r="AQ63190" s="54"/>
      <c r="AR63190" s="7"/>
      <c r="AS63190" s="54"/>
      <c r="AT63190" s="53"/>
      <c r="AU63190" s="7"/>
      <c r="AV63190" s="7"/>
      <c r="AW63190" s="55"/>
      <c r="AX63190" s="56"/>
      <c r="AY63190" s="55"/>
      <c r="AZ63190" s="55"/>
      <c r="BA63190" s="55"/>
      <c r="BB63190" s="11"/>
      <c r="BC63190" s="12"/>
      <c r="BD63190" s="12"/>
      <c r="BE63190" s="12"/>
      <c r="BF63190" s="12"/>
      <c r="BG63190" s="12"/>
      <c r="BH63190" s="12"/>
      <c r="BI63190" s="12"/>
      <c r="BJ63190" s="12"/>
      <c r="BK63190" s="12"/>
    </row>
    <row r="63191" spans="1:63" s="5" customFormat="1">
      <c r="A63191" s="13"/>
      <c r="B63191" s="13"/>
      <c r="C63191" s="45"/>
      <c r="E63191" s="46"/>
      <c r="F63191" s="47"/>
      <c r="G63191" s="48"/>
      <c r="H63191" s="49"/>
      <c r="I63191" s="49"/>
      <c r="J63191" s="49"/>
      <c r="K63191" s="50"/>
      <c r="L63191" s="50"/>
      <c r="M63191" s="50"/>
      <c r="N63191" s="50"/>
      <c r="O63191" s="50"/>
      <c r="P63191" s="50"/>
      <c r="Q63191" s="50"/>
      <c r="R63191" s="51"/>
      <c r="S63191" s="51"/>
      <c r="T63191" s="51"/>
      <c r="U63191" s="51"/>
      <c r="V63191" s="51"/>
      <c r="W63191" s="51"/>
      <c r="X63191" s="44"/>
      <c r="AF63191" s="52"/>
      <c r="AM63191" s="7"/>
      <c r="AN63191" s="7"/>
      <c r="AO63191" s="53"/>
      <c r="AP63191" s="54"/>
      <c r="AQ63191" s="54"/>
      <c r="AR63191" s="7"/>
      <c r="AS63191" s="54"/>
      <c r="AT63191" s="53"/>
      <c r="AU63191" s="7"/>
      <c r="AV63191" s="7"/>
      <c r="AW63191" s="55"/>
      <c r="AX63191" s="56"/>
      <c r="AY63191" s="55"/>
      <c r="AZ63191" s="55"/>
      <c r="BA63191" s="55"/>
      <c r="BB63191" s="11"/>
      <c r="BC63191" s="12"/>
      <c r="BD63191" s="12"/>
      <c r="BE63191" s="12"/>
      <c r="BF63191" s="12"/>
      <c r="BG63191" s="12"/>
      <c r="BH63191" s="12"/>
      <c r="BI63191" s="12"/>
      <c r="BJ63191" s="12"/>
      <c r="BK63191" s="12"/>
    </row>
    <row r="63192" spans="1:63" s="5" customFormat="1">
      <c r="A63192" s="13"/>
      <c r="B63192" s="13"/>
      <c r="C63192" s="45"/>
      <c r="E63192" s="46"/>
      <c r="F63192" s="47"/>
      <c r="G63192" s="48"/>
      <c r="H63192" s="49"/>
      <c r="I63192" s="49"/>
      <c r="J63192" s="49"/>
      <c r="K63192" s="50"/>
      <c r="L63192" s="50"/>
      <c r="M63192" s="50"/>
      <c r="N63192" s="50"/>
      <c r="O63192" s="50"/>
      <c r="P63192" s="50"/>
      <c r="Q63192" s="50"/>
      <c r="R63192" s="51"/>
      <c r="S63192" s="51"/>
      <c r="T63192" s="51"/>
      <c r="U63192" s="51"/>
      <c r="V63192" s="51"/>
      <c r="W63192" s="51"/>
      <c r="X63192" s="44"/>
      <c r="AF63192" s="52"/>
      <c r="AM63192" s="7"/>
      <c r="AN63192" s="7"/>
      <c r="AO63192" s="53"/>
      <c r="AP63192" s="54"/>
      <c r="AQ63192" s="54"/>
      <c r="AR63192" s="7"/>
      <c r="AS63192" s="54"/>
      <c r="AT63192" s="53"/>
      <c r="AU63192" s="7"/>
      <c r="AV63192" s="7"/>
      <c r="AW63192" s="55"/>
      <c r="AX63192" s="56"/>
      <c r="AY63192" s="55"/>
      <c r="AZ63192" s="55"/>
      <c r="BA63192" s="55"/>
      <c r="BB63192" s="11"/>
      <c r="BC63192" s="12"/>
      <c r="BD63192" s="12"/>
      <c r="BE63192" s="12"/>
      <c r="BF63192" s="12"/>
      <c r="BG63192" s="12"/>
      <c r="BH63192" s="12"/>
      <c r="BI63192" s="12"/>
      <c r="BJ63192" s="12"/>
      <c r="BK63192" s="12"/>
    </row>
    <row r="63193" spans="1:63" s="5" customFormat="1">
      <c r="A63193" s="13"/>
      <c r="B63193" s="13"/>
      <c r="C63193" s="45"/>
      <c r="E63193" s="46"/>
      <c r="F63193" s="47"/>
      <c r="G63193" s="48"/>
      <c r="H63193" s="49"/>
      <c r="I63193" s="49"/>
      <c r="J63193" s="49"/>
      <c r="K63193" s="50"/>
      <c r="L63193" s="50"/>
      <c r="M63193" s="50"/>
      <c r="N63193" s="50"/>
      <c r="O63193" s="50"/>
      <c r="P63193" s="50"/>
      <c r="Q63193" s="50"/>
      <c r="R63193" s="51"/>
      <c r="S63193" s="51"/>
      <c r="T63193" s="51"/>
      <c r="U63193" s="51"/>
      <c r="V63193" s="51"/>
      <c r="W63193" s="51"/>
      <c r="X63193" s="44"/>
      <c r="AF63193" s="52"/>
      <c r="AM63193" s="7"/>
      <c r="AN63193" s="7"/>
      <c r="AO63193" s="53"/>
      <c r="AP63193" s="54"/>
      <c r="AQ63193" s="54"/>
      <c r="AR63193" s="7"/>
      <c r="AS63193" s="54"/>
      <c r="AT63193" s="53"/>
      <c r="AU63193" s="7"/>
      <c r="AV63193" s="7"/>
      <c r="AW63193" s="55"/>
      <c r="AX63193" s="56"/>
      <c r="AY63193" s="55"/>
      <c r="AZ63193" s="55"/>
      <c r="BA63193" s="55"/>
      <c r="BB63193" s="11"/>
      <c r="BC63193" s="12"/>
      <c r="BD63193" s="12"/>
      <c r="BE63193" s="12"/>
      <c r="BF63193" s="12"/>
      <c r="BG63193" s="12"/>
      <c r="BH63193" s="12"/>
      <c r="BI63193" s="12"/>
      <c r="BJ63193" s="12"/>
      <c r="BK63193" s="12"/>
    </row>
    <row r="63194" spans="1:63" s="5" customFormat="1">
      <c r="A63194" s="13"/>
      <c r="B63194" s="13"/>
      <c r="C63194" s="45"/>
      <c r="E63194" s="46"/>
      <c r="F63194" s="47"/>
      <c r="G63194" s="48"/>
      <c r="H63194" s="49"/>
      <c r="I63194" s="49"/>
      <c r="J63194" s="49"/>
      <c r="K63194" s="50"/>
      <c r="L63194" s="50"/>
      <c r="M63194" s="50"/>
      <c r="N63194" s="50"/>
      <c r="O63194" s="50"/>
      <c r="P63194" s="50"/>
      <c r="Q63194" s="50"/>
      <c r="R63194" s="51"/>
      <c r="S63194" s="51"/>
      <c r="T63194" s="51"/>
      <c r="U63194" s="51"/>
      <c r="V63194" s="51"/>
      <c r="W63194" s="51"/>
      <c r="X63194" s="44"/>
      <c r="AF63194" s="52"/>
      <c r="AM63194" s="7"/>
      <c r="AN63194" s="7"/>
      <c r="AO63194" s="53"/>
      <c r="AP63194" s="54"/>
      <c r="AQ63194" s="54"/>
      <c r="AR63194" s="7"/>
      <c r="AS63194" s="54"/>
      <c r="AT63194" s="53"/>
      <c r="AU63194" s="7"/>
      <c r="AV63194" s="7"/>
      <c r="AW63194" s="55"/>
      <c r="AX63194" s="56"/>
      <c r="AY63194" s="55"/>
      <c r="AZ63194" s="55"/>
      <c r="BA63194" s="55"/>
      <c r="BB63194" s="11"/>
      <c r="BC63194" s="12"/>
      <c r="BD63194" s="12"/>
      <c r="BE63194" s="12"/>
      <c r="BF63194" s="12"/>
      <c r="BG63194" s="12"/>
      <c r="BH63194" s="12"/>
      <c r="BI63194" s="12"/>
      <c r="BJ63194" s="12"/>
      <c r="BK63194" s="12"/>
    </row>
    <row r="63195" spans="1:63" s="5" customFormat="1">
      <c r="A63195" s="13"/>
      <c r="B63195" s="13"/>
      <c r="C63195" s="45"/>
      <c r="E63195" s="46"/>
      <c r="F63195" s="47"/>
      <c r="G63195" s="48"/>
      <c r="H63195" s="49"/>
      <c r="I63195" s="49"/>
      <c r="J63195" s="49"/>
      <c r="K63195" s="50"/>
      <c r="L63195" s="50"/>
      <c r="M63195" s="50"/>
      <c r="N63195" s="50"/>
      <c r="O63195" s="50"/>
      <c r="P63195" s="50"/>
      <c r="Q63195" s="50"/>
      <c r="R63195" s="51"/>
      <c r="S63195" s="51"/>
      <c r="T63195" s="51"/>
      <c r="U63195" s="51"/>
      <c r="V63195" s="51"/>
      <c r="W63195" s="51"/>
      <c r="X63195" s="44"/>
      <c r="AF63195" s="52"/>
      <c r="AM63195" s="7"/>
      <c r="AN63195" s="7"/>
      <c r="AO63195" s="53"/>
      <c r="AP63195" s="54"/>
      <c r="AQ63195" s="54"/>
      <c r="AR63195" s="7"/>
      <c r="AS63195" s="54"/>
      <c r="AT63195" s="53"/>
      <c r="AU63195" s="7"/>
      <c r="AV63195" s="7"/>
      <c r="AW63195" s="55"/>
      <c r="AX63195" s="56"/>
      <c r="AY63195" s="55"/>
      <c r="AZ63195" s="55"/>
      <c r="BA63195" s="55"/>
      <c r="BB63195" s="11"/>
      <c r="BC63195" s="12"/>
      <c r="BD63195" s="12"/>
      <c r="BE63195" s="12"/>
      <c r="BF63195" s="12"/>
      <c r="BG63195" s="12"/>
      <c r="BH63195" s="12"/>
      <c r="BI63195" s="12"/>
      <c r="BJ63195" s="12"/>
      <c r="BK63195" s="12"/>
    </row>
    <row r="63196" spans="1:63" s="5" customFormat="1">
      <c r="A63196" s="13"/>
      <c r="B63196" s="13"/>
      <c r="C63196" s="45"/>
      <c r="E63196" s="46"/>
      <c r="F63196" s="47"/>
      <c r="G63196" s="48"/>
      <c r="H63196" s="49"/>
      <c r="I63196" s="49"/>
      <c r="J63196" s="49"/>
      <c r="K63196" s="50"/>
      <c r="L63196" s="50"/>
      <c r="M63196" s="50"/>
      <c r="N63196" s="50"/>
      <c r="O63196" s="50"/>
      <c r="P63196" s="50"/>
      <c r="Q63196" s="50"/>
      <c r="R63196" s="51"/>
      <c r="S63196" s="51"/>
      <c r="T63196" s="51"/>
      <c r="U63196" s="51"/>
      <c r="V63196" s="51"/>
      <c r="W63196" s="51"/>
      <c r="X63196" s="44"/>
      <c r="AF63196" s="52"/>
      <c r="AM63196" s="7"/>
      <c r="AN63196" s="7"/>
      <c r="AO63196" s="53"/>
      <c r="AP63196" s="54"/>
      <c r="AQ63196" s="54"/>
      <c r="AR63196" s="7"/>
      <c r="AS63196" s="54"/>
      <c r="AT63196" s="53"/>
      <c r="AU63196" s="7"/>
      <c r="AV63196" s="7"/>
      <c r="AW63196" s="55"/>
      <c r="AX63196" s="56"/>
      <c r="AY63196" s="55"/>
      <c r="AZ63196" s="55"/>
      <c r="BA63196" s="55"/>
      <c r="BB63196" s="11"/>
      <c r="BC63196" s="12"/>
      <c r="BD63196" s="12"/>
      <c r="BE63196" s="12"/>
      <c r="BF63196" s="12"/>
      <c r="BG63196" s="12"/>
      <c r="BH63196" s="12"/>
      <c r="BI63196" s="12"/>
      <c r="BJ63196" s="12"/>
      <c r="BK63196" s="12"/>
    </row>
    <row r="63197" spans="1:63" s="5" customFormat="1">
      <c r="A63197" s="13"/>
      <c r="B63197" s="13"/>
      <c r="C63197" s="45"/>
      <c r="E63197" s="46"/>
      <c r="F63197" s="47"/>
      <c r="G63197" s="48"/>
      <c r="H63197" s="49"/>
      <c r="I63197" s="49"/>
      <c r="J63197" s="49"/>
      <c r="K63197" s="50"/>
      <c r="L63197" s="50"/>
      <c r="M63197" s="50"/>
      <c r="N63197" s="50"/>
      <c r="O63197" s="50"/>
      <c r="P63197" s="50"/>
      <c r="Q63197" s="50"/>
      <c r="R63197" s="51"/>
      <c r="S63197" s="51"/>
      <c r="T63197" s="51"/>
      <c r="U63197" s="51"/>
      <c r="V63197" s="51"/>
      <c r="W63197" s="51"/>
      <c r="X63197" s="44"/>
      <c r="AF63197" s="52"/>
      <c r="AM63197" s="7"/>
      <c r="AN63197" s="7"/>
      <c r="AO63197" s="53"/>
      <c r="AP63197" s="54"/>
      <c r="AQ63197" s="54"/>
      <c r="AR63197" s="7"/>
      <c r="AS63197" s="54"/>
      <c r="AT63197" s="53"/>
      <c r="AU63197" s="7"/>
      <c r="AV63197" s="7"/>
      <c r="AW63197" s="55"/>
      <c r="AX63197" s="56"/>
      <c r="AY63197" s="55"/>
      <c r="AZ63197" s="55"/>
      <c r="BA63197" s="55"/>
      <c r="BB63197" s="11"/>
      <c r="BC63197" s="12"/>
      <c r="BD63197" s="12"/>
      <c r="BE63197" s="12"/>
      <c r="BF63197" s="12"/>
      <c r="BG63197" s="12"/>
      <c r="BH63197" s="12"/>
      <c r="BI63197" s="12"/>
      <c r="BJ63197" s="12"/>
      <c r="BK63197" s="12"/>
    </row>
    <row r="63198" spans="1:63" s="5" customFormat="1">
      <c r="A63198" s="13"/>
      <c r="B63198" s="13"/>
      <c r="C63198" s="45"/>
      <c r="E63198" s="46"/>
      <c r="F63198" s="47"/>
      <c r="G63198" s="48"/>
      <c r="H63198" s="49"/>
      <c r="I63198" s="49"/>
      <c r="J63198" s="49"/>
      <c r="K63198" s="50"/>
      <c r="L63198" s="50"/>
      <c r="M63198" s="50"/>
      <c r="N63198" s="50"/>
      <c r="O63198" s="50"/>
      <c r="P63198" s="50"/>
      <c r="Q63198" s="50"/>
      <c r="R63198" s="51"/>
      <c r="S63198" s="51"/>
      <c r="T63198" s="51"/>
      <c r="U63198" s="51"/>
      <c r="V63198" s="51"/>
      <c r="W63198" s="51"/>
      <c r="X63198" s="44"/>
      <c r="AF63198" s="52"/>
      <c r="AM63198" s="7"/>
      <c r="AN63198" s="7"/>
      <c r="AO63198" s="53"/>
      <c r="AP63198" s="54"/>
      <c r="AQ63198" s="54"/>
      <c r="AR63198" s="7"/>
      <c r="AS63198" s="54"/>
      <c r="AT63198" s="53"/>
      <c r="AU63198" s="7"/>
      <c r="AV63198" s="7"/>
      <c r="AW63198" s="55"/>
      <c r="AX63198" s="56"/>
      <c r="AY63198" s="55"/>
      <c r="AZ63198" s="55"/>
      <c r="BA63198" s="55"/>
      <c r="BB63198" s="11"/>
      <c r="BC63198" s="12"/>
      <c r="BD63198" s="12"/>
      <c r="BE63198" s="12"/>
      <c r="BF63198" s="12"/>
      <c r="BG63198" s="12"/>
      <c r="BH63198" s="12"/>
      <c r="BI63198" s="12"/>
      <c r="BJ63198" s="12"/>
      <c r="BK63198" s="12"/>
    </row>
    <row r="63199" spans="1:63" s="5" customFormat="1">
      <c r="A63199" s="13"/>
      <c r="B63199" s="13"/>
      <c r="C63199" s="45"/>
      <c r="E63199" s="46"/>
      <c r="F63199" s="47"/>
      <c r="G63199" s="48"/>
      <c r="H63199" s="49"/>
      <c r="I63199" s="49"/>
      <c r="J63199" s="49"/>
      <c r="K63199" s="50"/>
      <c r="L63199" s="50"/>
      <c r="M63199" s="50"/>
      <c r="N63199" s="50"/>
      <c r="O63199" s="50"/>
      <c r="P63199" s="50"/>
      <c r="Q63199" s="50"/>
      <c r="R63199" s="51"/>
      <c r="S63199" s="51"/>
      <c r="T63199" s="51"/>
      <c r="U63199" s="51"/>
      <c r="V63199" s="51"/>
      <c r="W63199" s="51"/>
      <c r="X63199" s="44"/>
      <c r="AF63199" s="52"/>
      <c r="AM63199" s="7"/>
      <c r="AN63199" s="7"/>
      <c r="AO63199" s="53"/>
      <c r="AP63199" s="54"/>
      <c r="AQ63199" s="54"/>
      <c r="AR63199" s="7"/>
      <c r="AS63199" s="54"/>
      <c r="AT63199" s="53"/>
      <c r="AU63199" s="7"/>
      <c r="AV63199" s="7"/>
      <c r="AW63199" s="55"/>
      <c r="AX63199" s="56"/>
      <c r="AY63199" s="55"/>
      <c r="AZ63199" s="55"/>
      <c r="BA63199" s="55"/>
      <c r="BB63199" s="11"/>
      <c r="BC63199" s="12"/>
      <c r="BD63199" s="12"/>
      <c r="BE63199" s="12"/>
      <c r="BF63199" s="12"/>
      <c r="BG63199" s="12"/>
      <c r="BH63199" s="12"/>
      <c r="BI63199" s="12"/>
      <c r="BJ63199" s="12"/>
      <c r="BK63199" s="12"/>
    </row>
    <row r="63200" spans="1:63" s="5" customFormat="1">
      <c r="A63200" s="13"/>
      <c r="B63200" s="13"/>
      <c r="C63200" s="45"/>
      <c r="E63200" s="46"/>
      <c r="F63200" s="47"/>
      <c r="G63200" s="48"/>
      <c r="H63200" s="49"/>
      <c r="I63200" s="49"/>
      <c r="J63200" s="49"/>
      <c r="K63200" s="50"/>
      <c r="L63200" s="50"/>
      <c r="M63200" s="50"/>
      <c r="N63200" s="50"/>
      <c r="O63200" s="50"/>
      <c r="P63200" s="50"/>
      <c r="Q63200" s="50"/>
      <c r="R63200" s="51"/>
      <c r="S63200" s="51"/>
      <c r="T63200" s="51"/>
      <c r="U63200" s="51"/>
      <c r="V63200" s="51"/>
      <c r="W63200" s="51"/>
      <c r="X63200" s="44"/>
      <c r="AF63200" s="52"/>
      <c r="AM63200" s="7"/>
      <c r="AN63200" s="7"/>
      <c r="AO63200" s="53"/>
      <c r="AP63200" s="54"/>
      <c r="AQ63200" s="54"/>
      <c r="AR63200" s="7"/>
      <c r="AS63200" s="54"/>
      <c r="AT63200" s="53"/>
      <c r="AU63200" s="7"/>
      <c r="AV63200" s="7"/>
      <c r="AW63200" s="55"/>
      <c r="AX63200" s="56"/>
      <c r="AY63200" s="55"/>
      <c r="AZ63200" s="55"/>
      <c r="BA63200" s="55"/>
      <c r="BB63200" s="11"/>
      <c r="BC63200" s="12"/>
      <c r="BD63200" s="12"/>
      <c r="BE63200" s="12"/>
      <c r="BF63200" s="12"/>
      <c r="BG63200" s="12"/>
      <c r="BH63200" s="12"/>
      <c r="BI63200" s="12"/>
      <c r="BJ63200" s="12"/>
      <c r="BK63200" s="12"/>
    </row>
    <row r="63201" spans="1:63" s="5" customFormat="1">
      <c r="A63201" s="13"/>
      <c r="B63201" s="13"/>
      <c r="C63201" s="45"/>
      <c r="E63201" s="46"/>
      <c r="F63201" s="47"/>
      <c r="G63201" s="48"/>
      <c r="H63201" s="49"/>
      <c r="I63201" s="49"/>
      <c r="J63201" s="49"/>
      <c r="K63201" s="50"/>
      <c r="L63201" s="50"/>
      <c r="M63201" s="50"/>
      <c r="N63201" s="50"/>
      <c r="O63201" s="50"/>
      <c r="P63201" s="50"/>
      <c r="Q63201" s="50"/>
      <c r="R63201" s="51"/>
      <c r="S63201" s="51"/>
      <c r="T63201" s="51"/>
      <c r="U63201" s="51"/>
      <c r="V63201" s="51"/>
      <c r="W63201" s="51"/>
      <c r="X63201" s="44"/>
      <c r="AF63201" s="52"/>
      <c r="AM63201" s="7"/>
      <c r="AN63201" s="7"/>
      <c r="AO63201" s="53"/>
      <c r="AP63201" s="54"/>
      <c r="AQ63201" s="54"/>
      <c r="AR63201" s="7"/>
      <c r="AS63201" s="54"/>
      <c r="AT63201" s="53"/>
      <c r="AU63201" s="7"/>
      <c r="AV63201" s="7"/>
      <c r="AW63201" s="55"/>
      <c r="AX63201" s="56"/>
      <c r="AY63201" s="55"/>
      <c r="AZ63201" s="55"/>
      <c r="BA63201" s="55"/>
      <c r="BB63201" s="11"/>
      <c r="BC63201" s="12"/>
      <c r="BD63201" s="12"/>
      <c r="BE63201" s="12"/>
      <c r="BF63201" s="12"/>
      <c r="BG63201" s="12"/>
      <c r="BH63201" s="12"/>
      <c r="BI63201" s="12"/>
      <c r="BJ63201" s="12"/>
      <c r="BK63201" s="12"/>
    </row>
    <row r="63202" spans="1:63" s="5" customFormat="1">
      <c r="A63202" s="13"/>
      <c r="B63202" s="13"/>
      <c r="C63202" s="45"/>
      <c r="E63202" s="46"/>
      <c r="F63202" s="47"/>
      <c r="G63202" s="48"/>
      <c r="H63202" s="49"/>
      <c r="I63202" s="49"/>
      <c r="J63202" s="49"/>
      <c r="K63202" s="50"/>
      <c r="L63202" s="50"/>
      <c r="M63202" s="50"/>
      <c r="N63202" s="50"/>
      <c r="O63202" s="50"/>
      <c r="P63202" s="50"/>
      <c r="Q63202" s="50"/>
      <c r="R63202" s="51"/>
      <c r="S63202" s="51"/>
      <c r="T63202" s="51"/>
      <c r="U63202" s="51"/>
      <c r="V63202" s="51"/>
      <c r="W63202" s="51"/>
      <c r="X63202" s="44"/>
      <c r="AF63202" s="52"/>
      <c r="AM63202" s="7"/>
      <c r="AN63202" s="7"/>
      <c r="AO63202" s="53"/>
      <c r="AP63202" s="54"/>
      <c r="AQ63202" s="54"/>
      <c r="AR63202" s="7"/>
      <c r="AS63202" s="54"/>
      <c r="AT63202" s="53"/>
      <c r="AU63202" s="7"/>
      <c r="AV63202" s="7"/>
      <c r="AW63202" s="55"/>
      <c r="AX63202" s="56"/>
      <c r="AY63202" s="55"/>
      <c r="AZ63202" s="55"/>
      <c r="BA63202" s="55"/>
      <c r="BB63202" s="11"/>
      <c r="BC63202" s="12"/>
      <c r="BD63202" s="12"/>
      <c r="BE63202" s="12"/>
      <c r="BF63202" s="12"/>
      <c r="BG63202" s="12"/>
      <c r="BH63202" s="12"/>
      <c r="BI63202" s="12"/>
      <c r="BJ63202" s="12"/>
      <c r="BK63202" s="12"/>
    </row>
    <row r="63203" spans="1:63" s="5" customFormat="1">
      <c r="A63203" s="13"/>
      <c r="B63203" s="13"/>
      <c r="C63203" s="45"/>
      <c r="E63203" s="46"/>
      <c r="F63203" s="47"/>
      <c r="G63203" s="48"/>
      <c r="H63203" s="49"/>
      <c r="I63203" s="49"/>
      <c r="J63203" s="49"/>
      <c r="K63203" s="50"/>
      <c r="L63203" s="50"/>
      <c r="M63203" s="50"/>
      <c r="N63203" s="50"/>
      <c r="O63203" s="50"/>
      <c r="P63203" s="50"/>
      <c r="Q63203" s="50"/>
      <c r="R63203" s="51"/>
      <c r="S63203" s="51"/>
      <c r="T63203" s="51"/>
      <c r="U63203" s="51"/>
      <c r="V63203" s="51"/>
      <c r="W63203" s="51"/>
      <c r="X63203" s="44"/>
      <c r="AF63203" s="52"/>
      <c r="AM63203" s="7"/>
      <c r="AN63203" s="7"/>
      <c r="AO63203" s="53"/>
      <c r="AP63203" s="54"/>
      <c r="AQ63203" s="54"/>
      <c r="AR63203" s="7"/>
      <c r="AS63203" s="54"/>
      <c r="AT63203" s="53"/>
      <c r="AU63203" s="7"/>
      <c r="AV63203" s="7"/>
      <c r="AW63203" s="55"/>
      <c r="AX63203" s="56"/>
      <c r="AY63203" s="55"/>
      <c r="AZ63203" s="55"/>
      <c r="BA63203" s="55"/>
      <c r="BB63203" s="11"/>
      <c r="BC63203" s="12"/>
      <c r="BD63203" s="12"/>
      <c r="BE63203" s="12"/>
      <c r="BF63203" s="12"/>
      <c r="BG63203" s="12"/>
      <c r="BH63203" s="12"/>
      <c r="BI63203" s="12"/>
      <c r="BJ63203" s="12"/>
      <c r="BK63203" s="12"/>
    </row>
    <row r="63204" spans="1:63" s="5" customFormat="1">
      <c r="A63204" s="13"/>
      <c r="B63204" s="13"/>
      <c r="C63204" s="45"/>
      <c r="E63204" s="46"/>
      <c r="F63204" s="47"/>
      <c r="G63204" s="48"/>
      <c r="H63204" s="49"/>
      <c r="I63204" s="49"/>
      <c r="J63204" s="49"/>
      <c r="K63204" s="50"/>
      <c r="L63204" s="50"/>
      <c r="M63204" s="50"/>
      <c r="N63204" s="50"/>
      <c r="O63204" s="50"/>
      <c r="P63204" s="50"/>
      <c r="Q63204" s="50"/>
      <c r="R63204" s="51"/>
      <c r="S63204" s="51"/>
      <c r="T63204" s="51"/>
      <c r="U63204" s="51"/>
      <c r="V63204" s="51"/>
      <c r="W63204" s="51"/>
      <c r="X63204" s="44"/>
      <c r="AF63204" s="52"/>
      <c r="AM63204" s="7"/>
      <c r="AN63204" s="7"/>
      <c r="AO63204" s="53"/>
      <c r="AP63204" s="54"/>
      <c r="AQ63204" s="54"/>
      <c r="AR63204" s="7"/>
      <c r="AS63204" s="54"/>
      <c r="AT63204" s="53"/>
      <c r="AU63204" s="7"/>
      <c r="AV63204" s="7"/>
      <c r="AW63204" s="55"/>
      <c r="AX63204" s="56"/>
      <c r="AY63204" s="55"/>
      <c r="AZ63204" s="55"/>
      <c r="BA63204" s="55"/>
      <c r="BB63204" s="11"/>
      <c r="BC63204" s="12"/>
      <c r="BD63204" s="12"/>
      <c r="BE63204" s="12"/>
      <c r="BF63204" s="12"/>
      <c r="BG63204" s="12"/>
      <c r="BH63204" s="12"/>
      <c r="BI63204" s="12"/>
      <c r="BJ63204" s="12"/>
      <c r="BK63204" s="12"/>
    </row>
    <row r="63205" spans="1:63" s="5" customFormat="1">
      <c r="A63205" s="13"/>
      <c r="B63205" s="13"/>
      <c r="C63205" s="45"/>
      <c r="E63205" s="46"/>
      <c r="F63205" s="47"/>
      <c r="G63205" s="48"/>
      <c r="H63205" s="49"/>
      <c r="I63205" s="49"/>
      <c r="J63205" s="49"/>
      <c r="K63205" s="50"/>
      <c r="L63205" s="50"/>
      <c r="M63205" s="50"/>
      <c r="N63205" s="50"/>
      <c r="O63205" s="50"/>
      <c r="P63205" s="50"/>
      <c r="Q63205" s="50"/>
      <c r="R63205" s="51"/>
      <c r="S63205" s="51"/>
      <c r="T63205" s="51"/>
      <c r="U63205" s="51"/>
      <c r="V63205" s="51"/>
      <c r="W63205" s="51"/>
      <c r="X63205" s="44"/>
      <c r="AF63205" s="52"/>
      <c r="AM63205" s="7"/>
      <c r="AN63205" s="7"/>
      <c r="AO63205" s="53"/>
      <c r="AP63205" s="54"/>
      <c r="AQ63205" s="54"/>
      <c r="AR63205" s="7"/>
      <c r="AS63205" s="54"/>
      <c r="AT63205" s="53"/>
      <c r="AU63205" s="7"/>
      <c r="AV63205" s="7"/>
      <c r="AW63205" s="55"/>
      <c r="AX63205" s="56"/>
      <c r="AY63205" s="55"/>
      <c r="AZ63205" s="55"/>
      <c r="BA63205" s="55"/>
      <c r="BB63205" s="11"/>
      <c r="BC63205" s="12"/>
      <c r="BD63205" s="12"/>
      <c r="BE63205" s="12"/>
      <c r="BF63205" s="12"/>
      <c r="BG63205" s="12"/>
      <c r="BH63205" s="12"/>
      <c r="BI63205" s="12"/>
      <c r="BJ63205" s="12"/>
      <c r="BK63205" s="12"/>
    </row>
    <row r="63206" spans="1:63" s="5" customFormat="1">
      <c r="A63206" s="13"/>
      <c r="B63206" s="13"/>
      <c r="C63206" s="45"/>
      <c r="E63206" s="46"/>
      <c r="F63206" s="47"/>
      <c r="G63206" s="48"/>
      <c r="H63206" s="49"/>
      <c r="I63206" s="49"/>
      <c r="J63206" s="49"/>
      <c r="K63206" s="50"/>
      <c r="L63206" s="50"/>
      <c r="M63206" s="50"/>
      <c r="N63206" s="50"/>
      <c r="O63206" s="50"/>
      <c r="P63206" s="50"/>
      <c r="Q63206" s="50"/>
      <c r="R63206" s="51"/>
      <c r="S63206" s="51"/>
      <c r="T63206" s="51"/>
      <c r="U63206" s="51"/>
      <c r="V63206" s="51"/>
      <c r="W63206" s="51"/>
      <c r="X63206" s="44"/>
      <c r="AF63206" s="52"/>
      <c r="AM63206" s="7"/>
      <c r="AN63206" s="7"/>
      <c r="AO63206" s="53"/>
      <c r="AP63206" s="54"/>
      <c r="AQ63206" s="54"/>
      <c r="AR63206" s="7"/>
      <c r="AS63206" s="54"/>
      <c r="AT63206" s="53"/>
      <c r="AU63206" s="7"/>
      <c r="AV63206" s="7"/>
      <c r="AW63206" s="55"/>
      <c r="AX63206" s="56"/>
      <c r="AY63206" s="55"/>
      <c r="AZ63206" s="55"/>
      <c r="BA63206" s="55"/>
      <c r="BB63206" s="11"/>
      <c r="BC63206" s="12"/>
      <c r="BD63206" s="12"/>
      <c r="BE63206" s="12"/>
      <c r="BF63206" s="12"/>
      <c r="BG63206" s="12"/>
      <c r="BH63206" s="12"/>
      <c r="BI63206" s="12"/>
      <c r="BJ63206" s="12"/>
      <c r="BK63206" s="12"/>
    </row>
    <row r="63207" spans="1:63" s="5" customFormat="1">
      <c r="A63207" s="13"/>
      <c r="B63207" s="13"/>
      <c r="C63207" s="45"/>
      <c r="E63207" s="46"/>
      <c r="F63207" s="47"/>
      <c r="G63207" s="48"/>
      <c r="H63207" s="49"/>
      <c r="I63207" s="49"/>
      <c r="J63207" s="49"/>
      <c r="K63207" s="50"/>
      <c r="L63207" s="50"/>
      <c r="M63207" s="50"/>
      <c r="N63207" s="50"/>
      <c r="O63207" s="50"/>
      <c r="P63207" s="50"/>
      <c r="Q63207" s="50"/>
      <c r="R63207" s="51"/>
      <c r="S63207" s="51"/>
      <c r="T63207" s="51"/>
      <c r="U63207" s="51"/>
      <c r="V63207" s="51"/>
      <c r="W63207" s="51"/>
      <c r="X63207" s="44"/>
      <c r="AF63207" s="52"/>
      <c r="AM63207" s="7"/>
      <c r="AN63207" s="7"/>
      <c r="AO63207" s="53"/>
      <c r="AP63207" s="54"/>
      <c r="AQ63207" s="54"/>
      <c r="AR63207" s="7"/>
      <c r="AS63207" s="54"/>
      <c r="AT63207" s="53"/>
      <c r="AU63207" s="7"/>
      <c r="AV63207" s="7"/>
      <c r="AW63207" s="55"/>
      <c r="AX63207" s="56"/>
      <c r="AY63207" s="55"/>
      <c r="AZ63207" s="55"/>
      <c r="BA63207" s="55"/>
      <c r="BB63207" s="11"/>
      <c r="BC63207" s="12"/>
      <c r="BD63207" s="12"/>
      <c r="BE63207" s="12"/>
      <c r="BF63207" s="12"/>
      <c r="BG63207" s="12"/>
      <c r="BH63207" s="12"/>
      <c r="BI63207" s="12"/>
      <c r="BJ63207" s="12"/>
      <c r="BK63207" s="12"/>
    </row>
    <row r="63208" spans="1:63" s="5" customFormat="1">
      <c r="A63208" s="13"/>
      <c r="B63208" s="13"/>
      <c r="C63208" s="45"/>
      <c r="E63208" s="46"/>
      <c r="F63208" s="47"/>
      <c r="G63208" s="48"/>
      <c r="H63208" s="49"/>
      <c r="I63208" s="49"/>
      <c r="J63208" s="49"/>
      <c r="K63208" s="50"/>
      <c r="L63208" s="50"/>
      <c r="M63208" s="50"/>
      <c r="N63208" s="50"/>
      <c r="O63208" s="50"/>
      <c r="P63208" s="50"/>
      <c r="Q63208" s="50"/>
      <c r="R63208" s="51"/>
      <c r="S63208" s="51"/>
      <c r="T63208" s="51"/>
      <c r="U63208" s="51"/>
      <c r="V63208" s="51"/>
      <c r="W63208" s="51"/>
      <c r="X63208" s="44"/>
      <c r="AF63208" s="52"/>
      <c r="AM63208" s="7"/>
      <c r="AN63208" s="7"/>
      <c r="AO63208" s="53"/>
      <c r="AP63208" s="54"/>
      <c r="AQ63208" s="54"/>
      <c r="AR63208" s="7"/>
      <c r="AS63208" s="54"/>
      <c r="AT63208" s="53"/>
      <c r="AU63208" s="7"/>
      <c r="AV63208" s="7"/>
      <c r="AW63208" s="55"/>
      <c r="AX63208" s="56"/>
      <c r="AY63208" s="55"/>
      <c r="AZ63208" s="55"/>
      <c r="BA63208" s="55"/>
      <c r="BB63208" s="11"/>
      <c r="BC63208" s="12"/>
      <c r="BD63208" s="12"/>
      <c r="BE63208" s="12"/>
      <c r="BF63208" s="12"/>
      <c r="BG63208" s="12"/>
      <c r="BH63208" s="12"/>
      <c r="BI63208" s="12"/>
      <c r="BJ63208" s="12"/>
      <c r="BK63208" s="12"/>
    </row>
    <row r="63209" spans="1:63" s="5" customFormat="1">
      <c r="A63209" s="13"/>
      <c r="B63209" s="13"/>
      <c r="C63209" s="45"/>
      <c r="E63209" s="46"/>
      <c r="F63209" s="47"/>
      <c r="G63209" s="48"/>
      <c r="H63209" s="49"/>
      <c r="I63209" s="49"/>
      <c r="J63209" s="49"/>
      <c r="K63209" s="50"/>
      <c r="L63209" s="50"/>
      <c r="M63209" s="50"/>
      <c r="N63209" s="50"/>
      <c r="O63209" s="50"/>
      <c r="P63209" s="50"/>
      <c r="Q63209" s="50"/>
      <c r="R63209" s="51"/>
      <c r="S63209" s="51"/>
      <c r="T63209" s="51"/>
      <c r="U63209" s="51"/>
      <c r="V63209" s="51"/>
      <c r="W63209" s="51"/>
      <c r="X63209" s="44"/>
      <c r="AF63209" s="52"/>
      <c r="AM63209" s="7"/>
      <c r="AN63209" s="7"/>
      <c r="AO63209" s="53"/>
      <c r="AP63209" s="54"/>
      <c r="AQ63209" s="54"/>
      <c r="AR63209" s="7"/>
      <c r="AS63209" s="54"/>
      <c r="AT63209" s="53"/>
      <c r="AU63209" s="7"/>
      <c r="AV63209" s="7"/>
      <c r="AW63209" s="55"/>
      <c r="AX63209" s="56"/>
      <c r="AY63209" s="55"/>
      <c r="AZ63209" s="55"/>
      <c r="BA63209" s="55"/>
      <c r="BB63209" s="11"/>
      <c r="BC63209" s="12"/>
      <c r="BD63209" s="12"/>
      <c r="BE63209" s="12"/>
      <c r="BF63209" s="12"/>
      <c r="BG63209" s="12"/>
      <c r="BH63209" s="12"/>
      <c r="BI63209" s="12"/>
      <c r="BJ63209" s="12"/>
      <c r="BK63209" s="12"/>
    </row>
    <row r="63210" spans="1:63" s="5" customFormat="1">
      <c r="A63210" s="13"/>
      <c r="B63210" s="13"/>
      <c r="C63210" s="45"/>
      <c r="E63210" s="46"/>
      <c r="F63210" s="47"/>
      <c r="G63210" s="48"/>
      <c r="H63210" s="49"/>
      <c r="I63210" s="49"/>
      <c r="J63210" s="49"/>
      <c r="K63210" s="50"/>
      <c r="L63210" s="50"/>
      <c r="M63210" s="50"/>
      <c r="N63210" s="50"/>
      <c r="O63210" s="50"/>
      <c r="P63210" s="50"/>
      <c r="Q63210" s="50"/>
      <c r="R63210" s="51"/>
      <c r="S63210" s="51"/>
      <c r="T63210" s="51"/>
      <c r="U63210" s="51"/>
      <c r="V63210" s="51"/>
      <c r="W63210" s="51"/>
      <c r="X63210" s="44"/>
      <c r="AF63210" s="52"/>
      <c r="AM63210" s="7"/>
      <c r="AN63210" s="7"/>
      <c r="AO63210" s="53"/>
      <c r="AP63210" s="54"/>
      <c r="AQ63210" s="54"/>
      <c r="AR63210" s="7"/>
      <c r="AS63210" s="54"/>
      <c r="AT63210" s="53"/>
      <c r="AU63210" s="7"/>
      <c r="AV63210" s="7"/>
      <c r="AW63210" s="55"/>
      <c r="AX63210" s="56"/>
      <c r="AY63210" s="55"/>
      <c r="AZ63210" s="55"/>
      <c r="BA63210" s="55"/>
      <c r="BB63210" s="11"/>
      <c r="BC63210" s="12"/>
      <c r="BD63210" s="12"/>
      <c r="BE63210" s="12"/>
      <c r="BF63210" s="12"/>
      <c r="BG63210" s="12"/>
      <c r="BH63210" s="12"/>
      <c r="BI63210" s="12"/>
      <c r="BJ63210" s="12"/>
      <c r="BK63210" s="12"/>
    </row>
    <row r="63211" spans="1:63" s="5" customFormat="1">
      <c r="A63211" s="13"/>
      <c r="B63211" s="13"/>
      <c r="C63211" s="45"/>
      <c r="E63211" s="46"/>
      <c r="F63211" s="47"/>
      <c r="G63211" s="48"/>
      <c r="H63211" s="49"/>
      <c r="I63211" s="49"/>
      <c r="J63211" s="49"/>
      <c r="K63211" s="50"/>
      <c r="L63211" s="50"/>
      <c r="M63211" s="50"/>
      <c r="N63211" s="50"/>
      <c r="O63211" s="50"/>
      <c r="P63211" s="50"/>
      <c r="Q63211" s="50"/>
      <c r="R63211" s="51"/>
      <c r="S63211" s="51"/>
      <c r="T63211" s="51"/>
      <c r="U63211" s="51"/>
      <c r="V63211" s="51"/>
      <c r="W63211" s="51"/>
      <c r="X63211" s="44"/>
      <c r="AF63211" s="52"/>
      <c r="AM63211" s="7"/>
      <c r="AN63211" s="7"/>
      <c r="AO63211" s="53"/>
      <c r="AP63211" s="54"/>
      <c r="AQ63211" s="54"/>
      <c r="AR63211" s="7"/>
      <c r="AS63211" s="54"/>
      <c r="AT63211" s="53"/>
      <c r="AU63211" s="7"/>
      <c r="AV63211" s="7"/>
      <c r="AW63211" s="55"/>
      <c r="AX63211" s="56"/>
      <c r="AY63211" s="55"/>
      <c r="AZ63211" s="55"/>
      <c r="BA63211" s="55"/>
      <c r="BB63211" s="11"/>
      <c r="BC63211" s="12"/>
      <c r="BD63211" s="12"/>
      <c r="BE63211" s="12"/>
      <c r="BF63211" s="12"/>
      <c r="BG63211" s="12"/>
      <c r="BH63211" s="12"/>
      <c r="BI63211" s="12"/>
      <c r="BJ63211" s="12"/>
      <c r="BK63211" s="12"/>
    </row>
    <row r="63212" spans="1:63" s="5" customFormat="1">
      <c r="A63212" s="13"/>
      <c r="B63212" s="13"/>
      <c r="C63212" s="45"/>
      <c r="E63212" s="46"/>
      <c r="F63212" s="47"/>
      <c r="G63212" s="48"/>
      <c r="H63212" s="49"/>
      <c r="I63212" s="49"/>
      <c r="J63212" s="49"/>
      <c r="K63212" s="50"/>
      <c r="L63212" s="50"/>
      <c r="M63212" s="50"/>
      <c r="N63212" s="50"/>
      <c r="O63212" s="50"/>
      <c r="P63212" s="50"/>
      <c r="Q63212" s="50"/>
      <c r="R63212" s="51"/>
      <c r="S63212" s="51"/>
      <c r="T63212" s="51"/>
      <c r="U63212" s="51"/>
      <c r="V63212" s="51"/>
      <c r="W63212" s="51"/>
      <c r="X63212" s="44"/>
      <c r="AF63212" s="52"/>
      <c r="AM63212" s="7"/>
      <c r="AN63212" s="7"/>
      <c r="AO63212" s="53"/>
      <c r="AP63212" s="54"/>
      <c r="AQ63212" s="54"/>
      <c r="AR63212" s="7"/>
      <c r="AS63212" s="54"/>
      <c r="AT63212" s="53"/>
      <c r="AU63212" s="7"/>
      <c r="AV63212" s="7"/>
      <c r="AW63212" s="55"/>
      <c r="AX63212" s="56"/>
      <c r="AY63212" s="55"/>
      <c r="AZ63212" s="55"/>
      <c r="BA63212" s="55"/>
      <c r="BB63212" s="11"/>
      <c r="BC63212" s="12"/>
      <c r="BD63212" s="12"/>
      <c r="BE63212" s="12"/>
      <c r="BF63212" s="12"/>
      <c r="BG63212" s="12"/>
      <c r="BH63212" s="12"/>
      <c r="BI63212" s="12"/>
      <c r="BJ63212" s="12"/>
      <c r="BK63212" s="12"/>
    </row>
    <row r="63213" spans="1:63" s="5" customFormat="1">
      <c r="A63213" s="13"/>
      <c r="B63213" s="13"/>
      <c r="C63213" s="45"/>
      <c r="E63213" s="46"/>
      <c r="F63213" s="47"/>
      <c r="G63213" s="48"/>
      <c r="H63213" s="49"/>
      <c r="I63213" s="49"/>
      <c r="J63213" s="49"/>
      <c r="K63213" s="50"/>
      <c r="L63213" s="50"/>
      <c r="M63213" s="50"/>
      <c r="N63213" s="50"/>
      <c r="O63213" s="50"/>
      <c r="P63213" s="50"/>
      <c r="Q63213" s="50"/>
      <c r="R63213" s="51"/>
      <c r="S63213" s="51"/>
      <c r="T63213" s="51"/>
      <c r="U63213" s="51"/>
      <c r="V63213" s="51"/>
      <c r="W63213" s="51"/>
      <c r="X63213" s="44"/>
      <c r="AF63213" s="52"/>
      <c r="AM63213" s="7"/>
      <c r="AN63213" s="7"/>
      <c r="AO63213" s="53"/>
      <c r="AP63213" s="54"/>
      <c r="AQ63213" s="54"/>
      <c r="AR63213" s="7"/>
      <c r="AS63213" s="54"/>
      <c r="AT63213" s="53"/>
      <c r="AU63213" s="7"/>
      <c r="AV63213" s="7"/>
      <c r="AW63213" s="55"/>
      <c r="AX63213" s="56"/>
      <c r="AY63213" s="55"/>
      <c r="AZ63213" s="55"/>
      <c r="BA63213" s="55"/>
      <c r="BB63213" s="11"/>
      <c r="BC63213" s="12"/>
      <c r="BD63213" s="12"/>
      <c r="BE63213" s="12"/>
      <c r="BF63213" s="12"/>
      <c r="BG63213" s="12"/>
      <c r="BH63213" s="12"/>
      <c r="BI63213" s="12"/>
      <c r="BJ63213" s="12"/>
      <c r="BK63213" s="12"/>
    </row>
    <row r="63214" spans="1:63" s="5" customFormat="1">
      <c r="A63214" s="13"/>
      <c r="B63214" s="13"/>
      <c r="C63214" s="45"/>
      <c r="E63214" s="46"/>
      <c r="F63214" s="47"/>
      <c r="G63214" s="48"/>
      <c r="H63214" s="49"/>
      <c r="I63214" s="49"/>
      <c r="J63214" s="49"/>
      <c r="K63214" s="50"/>
      <c r="L63214" s="50"/>
      <c r="M63214" s="50"/>
      <c r="N63214" s="50"/>
      <c r="O63214" s="50"/>
      <c r="P63214" s="50"/>
      <c r="Q63214" s="50"/>
      <c r="R63214" s="51"/>
      <c r="S63214" s="51"/>
      <c r="T63214" s="51"/>
      <c r="U63214" s="51"/>
      <c r="V63214" s="51"/>
      <c r="W63214" s="51"/>
      <c r="X63214" s="44"/>
      <c r="AF63214" s="52"/>
      <c r="AM63214" s="7"/>
      <c r="AN63214" s="7"/>
      <c r="AO63214" s="53"/>
      <c r="AP63214" s="54"/>
      <c r="AQ63214" s="54"/>
      <c r="AR63214" s="7"/>
      <c r="AS63214" s="54"/>
      <c r="AT63214" s="53"/>
      <c r="AU63214" s="7"/>
      <c r="AV63214" s="7"/>
      <c r="AW63214" s="55"/>
      <c r="AX63214" s="56"/>
      <c r="AY63214" s="55"/>
      <c r="AZ63214" s="55"/>
      <c r="BA63214" s="55"/>
      <c r="BB63214" s="11"/>
      <c r="BC63214" s="12"/>
      <c r="BD63214" s="12"/>
      <c r="BE63214" s="12"/>
      <c r="BF63214" s="12"/>
      <c r="BG63214" s="12"/>
      <c r="BH63214" s="12"/>
      <c r="BI63214" s="12"/>
      <c r="BJ63214" s="12"/>
      <c r="BK63214" s="12"/>
    </row>
    <row r="63215" spans="1:63" s="5" customFormat="1">
      <c r="A63215" s="13"/>
      <c r="B63215" s="13"/>
      <c r="C63215" s="45"/>
      <c r="E63215" s="46"/>
      <c r="F63215" s="47"/>
      <c r="G63215" s="48"/>
      <c r="H63215" s="49"/>
      <c r="I63215" s="49"/>
      <c r="J63215" s="49"/>
      <c r="K63215" s="50"/>
      <c r="L63215" s="50"/>
      <c r="M63215" s="50"/>
      <c r="N63215" s="50"/>
      <c r="O63215" s="50"/>
      <c r="P63215" s="50"/>
      <c r="Q63215" s="50"/>
      <c r="R63215" s="51"/>
      <c r="S63215" s="51"/>
      <c r="T63215" s="51"/>
      <c r="U63215" s="51"/>
      <c r="V63215" s="51"/>
      <c r="W63215" s="51"/>
      <c r="X63215" s="44"/>
      <c r="AF63215" s="52"/>
      <c r="AM63215" s="7"/>
      <c r="AN63215" s="7"/>
      <c r="AO63215" s="53"/>
      <c r="AP63215" s="54"/>
      <c r="AQ63215" s="54"/>
      <c r="AR63215" s="7"/>
      <c r="AS63215" s="54"/>
      <c r="AT63215" s="53"/>
      <c r="AU63215" s="7"/>
      <c r="AV63215" s="7"/>
      <c r="AW63215" s="55"/>
      <c r="AX63215" s="56"/>
      <c r="AY63215" s="55"/>
      <c r="AZ63215" s="55"/>
      <c r="BA63215" s="55"/>
      <c r="BB63215" s="11"/>
      <c r="BC63215" s="12"/>
      <c r="BD63215" s="12"/>
      <c r="BE63215" s="12"/>
      <c r="BF63215" s="12"/>
      <c r="BG63215" s="12"/>
      <c r="BH63215" s="12"/>
      <c r="BI63215" s="12"/>
      <c r="BJ63215" s="12"/>
      <c r="BK63215" s="12"/>
    </row>
    <row r="63216" spans="1:63" s="5" customFormat="1">
      <c r="A63216" s="13"/>
      <c r="B63216" s="13"/>
      <c r="C63216" s="45"/>
      <c r="E63216" s="46"/>
      <c r="F63216" s="47"/>
      <c r="G63216" s="48"/>
      <c r="H63216" s="49"/>
      <c r="I63216" s="49"/>
      <c r="J63216" s="49"/>
      <c r="K63216" s="50"/>
      <c r="L63216" s="50"/>
      <c r="M63216" s="50"/>
      <c r="N63216" s="50"/>
      <c r="O63216" s="50"/>
      <c r="P63216" s="50"/>
      <c r="Q63216" s="50"/>
      <c r="R63216" s="51"/>
      <c r="S63216" s="51"/>
      <c r="T63216" s="51"/>
      <c r="U63216" s="51"/>
      <c r="V63216" s="51"/>
      <c r="W63216" s="51"/>
      <c r="X63216" s="44"/>
      <c r="AF63216" s="52"/>
      <c r="AM63216" s="7"/>
      <c r="AN63216" s="7"/>
      <c r="AO63216" s="53"/>
      <c r="AP63216" s="54"/>
      <c r="AQ63216" s="54"/>
      <c r="AR63216" s="7"/>
      <c r="AS63216" s="54"/>
      <c r="AT63216" s="53"/>
      <c r="AU63216" s="7"/>
      <c r="AV63216" s="7"/>
      <c r="AW63216" s="55"/>
      <c r="AX63216" s="56"/>
      <c r="AY63216" s="55"/>
      <c r="AZ63216" s="55"/>
      <c r="BA63216" s="55"/>
      <c r="BB63216" s="11"/>
      <c r="BC63216" s="12"/>
      <c r="BD63216" s="12"/>
      <c r="BE63216" s="12"/>
      <c r="BF63216" s="12"/>
      <c r="BG63216" s="12"/>
      <c r="BH63216" s="12"/>
      <c r="BI63216" s="12"/>
      <c r="BJ63216" s="12"/>
      <c r="BK63216" s="12"/>
    </row>
    <row r="63217" spans="1:63" s="5" customFormat="1">
      <c r="A63217" s="13"/>
      <c r="B63217" s="13"/>
      <c r="C63217" s="45"/>
      <c r="E63217" s="46"/>
      <c r="F63217" s="47"/>
      <c r="G63217" s="48"/>
      <c r="H63217" s="49"/>
      <c r="I63217" s="49"/>
      <c r="J63217" s="49"/>
      <c r="K63217" s="50"/>
      <c r="L63217" s="50"/>
      <c r="M63217" s="50"/>
      <c r="N63217" s="50"/>
      <c r="O63217" s="50"/>
      <c r="P63217" s="50"/>
      <c r="Q63217" s="50"/>
      <c r="R63217" s="51"/>
      <c r="S63217" s="51"/>
      <c r="T63217" s="51"/>
      <c r="U63217" s="51"/>
      <c r="V63217" s="51"/>
      <c r="W63217" s="51"/>
      <c r="X63217" s="44"/>
      <c r="AF63217" s="52"/>
      <c r="AM63217" s="7"/>
      <c r="AN63217" s="7"/>
      <c r="AO63217" s="53"/>
      <c r="AP63217" s="54"/>
      <c r="AQ63217" s="54"/>
      <c r="AR63217" s="7"/>
      <c r="AS63217" s="54"/>
      <c r="AT63217" s="53"/>
      <c r="AU63217" s="7"/>
      <c r="AV63217" s="7"/>
      <c r="AW63217" s="55"/>
      <c r="AX63217" s="56"/>
      <c r="AY63217" s="55"/>
      <c r="AZ63217" s="55"/>
      <c r="BA63217" s="55"/>
      <c r="BB63217" s="11"/>
      <c r="BC63217" s="12"/>
      <c r="BD63217" s="12"/>
      <c r="BE63217" s="12"/>
      <c r="BF63217" s="12"/>
      <c r="BG63217" s="12"/>
      <c r="BH63217" s="12"/>
      <c r="BI63217" s="12"/>
      <c r="BJ63217" s="12"/>
      <c r="BK63217" s="12"/>
    </row>
    <row r="63218" spans="1:63" s="5" customFormat="1">
      <c r="A63218" s="13"/>
      <c r="B63218" s="13"/>
      <c r="C63218" s="45"/>
      <c r="E63218" s="46"/>
      <c r="F63218" s="47"/>
      <c r="G63218" s="48"/>
      <c r="H63218" s="49"/>
      <c r="I63218" s="49"/>
      <c r="J63218" s="49"/>
      <c r="K63218" s="50"/>
      <c r="L63218" s="50"/>
      <c r="M63218" s="50"/>
      <c r="N63218" s="50"/>
      <c r="O63218" s="50"/>
      <c r="P63218" s="50"/>
      <c r="Q63218" s="50"/>
      <c r="R63218" s="51"/>
      <c r="S63218" s="51"/>
      <c r="T63218" s="51"/>
      <c r="U63218" s="51"/>
      <c r="V63218" s="51"/>
      <c r="W63218" s="51"/>
      <c r="X63218" s="44"/>
      <c r="AF63218" s="52"/>
      <c r="AM63218" s="7"/>
      <c r="AN63218" s="7"/>
      <c r="AO63218" s="53"/>
      <c r="AP63218" s="54"/>
      <c r="AQ63218" s="54"/>
      <c r="AR63218" s="7"/>
      <c r="AS63218" s="54"/>
      <c r="AT63218" s="53"/>
      <c r="AU63218" s="7"/>
      <c r="AV63218" s="7"/>
      <c r="AW63218" s="55"/>
      <c r="AX63218" s="56"/>
      <c r="AY63218" s="55"/>
      <c r="AZ63218" s="55"/>
      <c r="BA63218" s="55"/>
      <c r="BB63218" s="11"/>
      <c r="BC63218" s="12"/>
      <c r="BD63218" s="12"/>
      <c r="BE63218" s="12"/>
      <c r="BF63218" s="12"/>
      <c r="BG63218" s="12"/>
      <c r="BH63218" s="12"/>
      <c r="BI63218" s="12"/>
      <c r="BJ63218" s="12"/>
      <c r="BK63218" s="12"/>
    </row>
    <row r="63219" spans="1:63" s="5" customFormat="1">
      <c r="A63219" s="13"/>
      <c r="B63219" s="13"/>
      <c r="C63219" s="45"/>
      <c r="E63219" s="46"/>
      <c r="F63219" s="47"/>
      <c r="G63219" s="48"/>
      <c r="H63219" s="49"/>
      <c r="I63219" s="49"/>
      <c r="J63219" s="49"/>
      <c r="K63219" s="50"/>
      <c r="L63219" s="50"/>
      <c r="M63219" s="50"/>
      <c r="N63219" s="50"/>
      <c r="O63219" s="50"/>
      <c r="P63219" s="50"/>
      <c r="Q63219" s="50"/>
      <c r="R63219" s="51"/>
      <c r="S63219" s="51"/>
      <c r="T63219" s="51"/>
      <c r="U63219" s="51"/>
      <c r="V63219" s="51"/>
      <c r="W63219" s="51"/>
      <c r="X63219" s="44"/>
      <c r="AF63219" s="52"/>
      <c r="AM63219" s="7"/>
      <c r="AN63219" s="7"/>
      <c r="AO63219" s="53"/>
      <c r="AP63219" s="54"/>
      <c r="AQ63219" s="54"/>
      <c r="AR63219" s="7"/>
      <c r="AS63219" s="54"/>
      <c r="AT63219" s="53"/>
      <c r="AU63219" s="7"/>
      <c r="AV63219" s="7"/>
      <c r="AW63219" s="55"/>
      <c r="AX63219" s="56"/>
      <c r="AY63219" s="55"/>
      <c r="AZ63219" s="55"/>
      <c r="BA63219" s="55"/>
      <c r="BB63219" s="11"/>
      <c r="BC63219" s="12"/>
      <c r="BD63219" s="12"/>
      <c r="BE63219" s="12"/>
      <c r="BF63219" s="12"/>
      <c r="BG63219" s="12"/>
      <c r="BH63219" s="12"/>
      <c r="BI63219" s="12"/>
      <c r="BJ63219" s="12"/>
      <c r="BK63219" s="12"/>
    </row>
    <row r="63220" spans="1:63" s="5" customFormat="1">
      <c r="A63220" s="13"/>
      <c r="B63220" s="13"/>
      <c r="C63220" s="45"/>
      <c r="E63220" s="46"/>
      <c r="F63220" s="47"/>
      <c r="G63220" s="48"/>
      <c r="H63220" s="49"/>
      <c r="I63220" s="49"/>
      <c r="J63220" s="49"/>
      <c r="K63220" s="50"/>
      <c r="L63220" s="50"/>
      <c r="M63220" s="50"/>
      <c r="N63220" s="50"/>
      <c r="O63220" s="50"/>
      <c r="P63220" s="50"/>
      <c r="Q63220" s="50"/>
      <c r="R63220" s="51"/>
      <c r="S63220" s="51"/>
      <c r="T63220" s="51"/>
      <c r="U63220" s="51"/>
      <c r="V63220" s="51"/>
      <c r="W63220" s="51"/>
      <c r="X63220" s="44"/>
      <c r="AF63220" s="52"/>
      <c r="AM63220" s="7"/>
      <c r="AN63220" s="7"/>
      <c r="AO63220" s="53"/>
      <c r="AP63220" s="54"/>
      <c r="AQ63220" s="54"/>
      <c r="AR63220" s="7"/>
      <c r="AS63220" s="54"/>
      <c r="AT63220" s="53"/>
      <c r="AU63220" s="7"/>
      <c r="AV63220" s="7"/>
      <c r="AW63220" s="55"/>
      <c r="AX63220" s="56"/>
      <c r="AY63220" s="55"/>
      <c r="AZ63220" s="55"/>
      <c r="BA63220" s="55"/>
      <c r="BB63220" s="11"/>
      <c r="BC63220" s="12"/>
      <c r="BD63220" s="12"/>
      <c r="BE63220" s="12"/>
      <c r="BF63220" s="12"/>
      <c r="BG63220" s="12"/>
      <c r="BH63220" s="12"/>
      <c r="BI63220" s="12"/>
      <c r="BJ63220" s="12"/>
      <c r="BK63220" s="12"/>
    </row>
    <row r="63221" spans="1:63" s="5" customFormat="1">
      <c r="A63221" s="13"/>
      <c r="B63221" s="13"/>
      <c r="C63221" s="45"/>
      <c r="E63221" s="46"/>
      <c r="F63221" s="47"/>
      <c r="G63221" s="48"/>
      <c r="H63221" s="49"/>
      <c r="I63221" s="49"/>
      <c r="J63221" s="49"/>
      <c r="K63221" s="50"/>
      <c r="L63221" s="50"/>
      <c r="M63221" s="50"/>
      <c r="N63221" s="50"/>
      <c r="O63221" s="50"/>
      <c r="P63221" s="50"/>
      <c r="Q63221" s="50"/>
      <c r="R63221" s="51"/>
      <c r="S63221" s="51"/>
      <c r="T63221" s="51"/>
      <c r="U63221" s="51"/>
      <c r="V63221" s="51"/>
      <c r="W63221" s="51"/>
      <c r="X63221" s="44"/>
      <c r="AF63221" s="52"/>
      <c r="AM63221" s="7"/>
      <c r="AN63221" s="7"/>
      <c r="AO63221" s="53"/>
      <c r="AP63221" s="54"/>
      <c r="AQ63221" s="54"/>
      <c r="AR63221" s="7"/>
      <c r="AS63221" s="54"/>
      <c r="AT63221" s="53"/>
      <c r="AU63221" s="7"/>
      <c r="AV63221" s="7"/>
      <c r="AW63221" s="55"/>
      <c r="AX63221" s="56"/>
      <c r="AY63221" s="55"/>
      <c r="AZ63221" s="55"/>
      <c r="BA63221" s="55"/>
      <c r="BB63221" s="11"/>
      <c r="BC63221" s="12"/>
      <c r="BD63221" s="12"/>
      <c r="BE63221" s="12"/>
      <c r="BF63221" s="12"/>
      <c r="BG63221" s="12"/>
      <c r="BH63221" s="12"/>
      <c r="BI63221" s="12"/>
      <c r="BJ63221" s="12"/>
      <c r="BK63221" s="12"/>
    </row>
    <row r="63222" spans="1:63" s="5" customFormat="1">
      <c r="A63222" s="13"/>
      <c r="B63222" s="13"/>
      <c r="C63222" s="45"/>
      <c r="E63222" s="46"/>
      <c r="F63222" s="47"/>
      <c r="G63222" s="48"/>
      <c r="H63222" s="49"/>
      <c r="I63222" s="49"/>
      <c r="J63222" s="49"/>
      <c r="K63222" s="50"/>
      <c r="L63222" s="50"/>
      <c r="M63222" s="50"/>
      <c r="N63222" s="50"/>
      <c r="O63222" s="50"/>
      <c r="P63222" s="50"/>
      <c r="Q63222" s="50"/>
      <c r="R63222" s="51"/>
      <c r="S63222" s="51"/>
      <c r="T63222" s="51"/>
      <c r="U63222" s="51"/>
      <c r="V63222" s="51"/>
      <c r="W63222" s="51"/>
      <c r="X63222" s="44"/>
      <c r="AF63222" s="52"/>
      <c r="AM63222" s="7"/>
      <c r="AN63222" s="7"/>
      <c r="AO63222" s="53"/>
      <c r="AP63222" s="54"/>
      <c r="AQ63222" s="54"/>
      <c r="AR63222" s="7"/>
      <c r="AS63222" s="54"/>
      <c r="AT63222" s="53"/>
      <c r="AU63222" s="7"/>
      <c r="AV63222" s="7"/>
      <c r="AW63222" s="55"/>
      <c r="AX63222" s="56"/>
      <c r="AY63222" s="55"/>
      <c r="AZ63222" s="55"/>
      <c r="BA63222" s="55"/>
      <c r="BB63222" s="11"/>
      <c r="BC63222" s="12"/>
      <c r="BD63222" s="12"/>
      <c r="BE63222" s="12"/>
      <c r="BF63222" s="12"/>
      <c r="BG63222" s="12"/>
      <c r="BH63222" s="12"/>
      <c r="BI63222" s="12"/>
      <c r="BJ63222" s="12"/>
      <c r="BK63222" s="12"/>
    </row>
    <row r="63223" spans="1:63" s="5" customFormat="1">
      <c r="A63223" s="13"/>
      <c r="B63223" s="13"/>
      <c r="C63223" s="45"/>
      <c r="E63223" s="46"/>
      <c r="F63223" s="47"/>
      <c r="G63223" s="48"/>
      <c r="H63223" s="49"/>
      <c r="I63223" s="49"/>
      <c r="J63223" s="49"/>
      <c r="K63223" s="50"/>
      <c r="L63223" s="50"/>
      <c r="M63223" s="50"/>
      <c r="N63223" s="50"/>
      <c r="O63223" s="50"/>
      <c r="P63223" s="50"/>
      <c r="Q63223" s="50"/>
      <c r="R63223" s="51"/>
      <c r="S63223" s="51"/>
      <c r="T63223" s="51"/>
      <c r="U63223" s="51"/>
      <c r="V63223" s="51"/>
      <c r="W63223" s="51"/>
      <c r="X63223" s="44"/>
      <c r="AF63223" s="52"/>
      <c r="AM63223" s="7"/>
      <c r="AN63223" s="7"/>
      <c r="AO63223" s="53"/>
      <c r="AP63223" s="54"/>
      <c r="AQ63223" s="54"/>
      <c r="AR63223" s="7"/>
      <c r="AS63223" s="54"/>
      <c r="AT63223" s="53"/>
      <c r="AU63223" s="7"/>
      <c r="AV63223" s="7"/>
      <c r="AW63223" s="55"/>
      <c r="AX63223" s="56"/>
      <c r="AY63223" s="55"/>
      <c r="AZ63223" s="55"/>
      <c r="BA63223" s="55"/>
      <c r="BB63223" s="11"/>
      <c r="BC63223" s="12"/>
      <c r="BD63223" s="12"/>
      <c r="BE63223" s="12"/>
      <c r="BF63223" s="12"/>
      <c r="BG63223" s="12"/>
      <c r="BH63223" s="12"/>
      <c r="BI63223" s="12"/>
      <c r="BJ63223" s="12"/>
      <c r="BK63223" s="12"/>
    </row>
    <row r="63224" spans="1:63" s="5" customFormat="1">
      <c r="A63224" s="13"/>
      <c r="B63224" s="13"/>
      <c r="C63224" s="45"/>
      <c r="E63224" s="46"/>
      <c r="F63224" s="47"/>
      <c r="G63224" s="48"/>
      <c r="H63224" s="49"/>
      <c r="I63224" s="49"/>
      <c r="J63224" s="49"/>
      <c r="K63224" s="50"/>
      <c r="L63224" s="50"/>
      <c r="M63224" s="50"/>
      <c r="N63224" s="50"/>
      <c r="O63224" s="50"/>
      <c r="P63224" s="50"/>
      <c r="Q63224" s="50"/>
      <c r="R63224" s="51"/>
      <c r="S63224" s="51"/>
      <c r="T63224" s="51"/>
      <c r="U63224" s="51"/>
      <c r="V63224" s="51"/>
      <c r="W63224" s="51"/>
      <c r="X63224" s="44"/>
      <c r="AF63224" s="52"/>
      <c r="AM63224" s="7"/>
      <c r="AN63224" s="7"/>
      <c r="AO63224" s="53"/>
      <c r="AP63224" s="54"/>
      <c r="AQ63224" s="54"/>
      <c r="AR63224" s="7"/>
      <c r="AS63224" s="54"/>
      <c r="AT63224" s="53"/>
      <c r="AU63224" s="7"/>
      <c r="AV63224" s="7"/>
      <c r="AW63224" s="55"/>
      <c r="AX63224" s="56"/>
      <c r="AY63224" s="55"/>
      <c r="AZ63224" s="55"/>
      <c r="BA63224" s="55"/>
      <c r="BB63224" s="11"/>
      <c r="BC63224" s="12"/>
      <c r="BD63224" s="12"/>
      <c r="BE63224" s="12"/>
      <c r="BF63224" s="12"/>
      <c r="BG63224" s="12"/>
      <c r="BH63224" s="12"/>
      <c r="BI63224" s="12"/>
      <c r="BJ63224" s="12"/>
      <c r="BK63224" s="12"/>
    </row>
    <row r="63225" spans="1:63" s="5" customFormat="1">
      <c r="A63225" s="13"/>
      <c r="B63225" s="13"/>
      <c r="C63225" s="45"/>
      <c r="E63225" s="46"/>
      <c r="F63225" s="47"/>
      <c r="G63225" s="48"/>
      <c r="H63225" s="49"/>
      <c r="I63225" s="49"/>
      <c r="J63225" s="49"/>
      <c r="K63225" s="50"/>
      <c r="L63225" s="50"/>
      <c r="M63225" s="50"/>
      <c r="N63225" s="50"/>
      <c r="O63225" s="50"/>
      <c r="P63225" s="50"/>
      <c r="Q63225" s="50"/>
      <c r="R63225" s="51"/>
      <c r="S63225" s="51"/>
      <c r="T63225" s="51"/>
      <c r="U63225" s="51"/>
      <c r="V63225" s="51"/>
      <c r="W63225" s="51"/>
      <c r="X63225" s="44"/>
      <c r="AF63225" s="52"/>
      <c r="AM63225" s="7"/>
      <c r="AN63225" s="7"/>
      <c r="AO63225" s="53"/>
      <c r="AP63225" s="54"/>
      <c r="AQ63225" s="54"/>
      <c r="AR63225" s="7"/>
      <c r="AS63225" s="54"/>
      <c r="AT63225" s="53"/>
      <c r="AU63225" s="7"/>
      <c r="AV63225" s="7"/>
      <c r="AW63225" s="55"/>
      <c r="AX63225" s="56"/>
      <c r="AY63225" s="55"/>
      <c r="AZ63225" s="55"/>
      <c r="BA63225" s="55"/>
      <c r="BB63225" s="11"/>
      <c r="BC63225" s="12"/>
      <c r="BD63225" s="12"/>
      <c r="BE63225" s="12"/>
      <c r="BF63225" s="12"/>
      <c r="BG63225" s="12"/>
      <c r="BH63225" s="12"/>
      <c r="BI63225" s="12"/>
      <c r="BJ63225" s="12"/>
      <c r="BK63225" s="12"/>
    </row>
    <row r="63226" spans="1:63" s="5" customFormat="1">
      <c r="A63226" s="13"/>
      <c r="B63226" s="13"/>
      <c r="C63226" s="45"/>
      <c r="E63226" s="46"/>
      <c r="F63226" s="47"/>
      <c r="G63226" s="48"/>
      <c r="H63226" s="49"/>
      <c r="I63226" s="49"/>
      <c r="J63226" s="49"/>
      <c r="K63226" s="50"/>
      <c r="L63226" s="50"/>
      <c r="M63226" s="50"/>
      <c r="N63226" s="50"/>
      <c r="O63226" s="50"/>
      <c r="P63226" s="50"/>
      <c r="Q63226" s="50"/>
      <c r="R63226" s="51"/>
      <c r="S63226" s="51"/>
      <c r="T63226" s="51"/>
      <c r="U63226" s="51"/>
      <c r="V63226" s="51"/>
      <c r="W63226" s="51"/>
      <c r="X63226" s="44"/>
      <c r="AF63226" s="52"/>
      <c r="AM63226" s="7"/>
      <c r="AN63226" s="7"/>
      <c r="AO63226" s="53"/>
      <c r="AP63226" s="54"/>
      <c r="AQ63226" s="54"/>
      <c r="AR63226" s="7"/>
      <c r="AS63226" s="54"/>
      <c r="AT63226" s="53"/>
      <c r="AU63226" s="7"/>
      <c r="AV63226" s="7"/>
      <c r="AW63226" s="55"/>
      <c r="AX63226" s="56"/>
      <c r="AY63226" s="55"/>
      <c r="AZ63226" s="55"/>
      <c r="BA63226" s="55"/>
      <c r="BB63226" s="11"/>
      <c r="BC63226" s="12"/>
      <c r="BD63226" s="12"/>
      <c r="BE63226" s="12"/>
      <c r="BF63226" s="12"/>
      <c r="BG63226" s="12"/>
      <c r="BH63226" s="12"/>
      <c r="BI63226" s="12"/>
      <c r="BJ63226" s="12"/>
      <c r="BK63226" s="12"/>
    </row>
    <row r="63227" spans="1:63" s="5" customFormat="1">
      <c r="A63227" s="13"/>
      <c r="B63227" s="13"/>
      <c r="C63227" s="45"/>
      <c r="E63227" s="46"/>
      <c r="F63227" s="47"/>
      <c r="G63227" s="48"/>
      <c r="H63227" s="49"/>
      <c r="I63227" s="49"/>
      <c r="J63227" s="49"/>
      <c r="K63227" s="50"/>
      <c r="L63227" s="50"/>
      <c r="M63227" s="50"/>
      <c r="N63227" s="50"/>
      <c r="O63227" s="50"/>
      <c r="P63227" s="50"/>
      <c r="Q63227" s="50"/>
      <c r="R63227" s="51"/>
      <c r="S63227" s="51"/>
      <c r="T63227" s="51"/>
      <c r="U63227" s="51"/>
      <c r="V63227" s="51"/>
      <c r="W63227" s="51"/>
      <c r="X63227" s="44"/>
      <c r="AF63227" s="52"/>
      <c r="AM63227" s="7"/>
      <c r="AN63227" s="7"/>
      <c r="AO63227" s="53"/>
      <c r="AP63227" s="54"/>
      <c r="AQ63227" s="54"/>
      <c r="AR63227" s="7"/>
      <c r="AS63227" s="54"/>
      <c r="AT63227" s="53"/>
      <c r="AU63227" s="7"/>
      <c r="AV63227" s="7"/>
      <c r="AW63227" s="55"/>
      <c r="AX63227" s="56"/>
      <c r="AY63227" s="55"/>
      <c r="AZ63227" s="55"/>
      <c r="BA63227" s="55"/>
      <c r="BB63227" s="11"/>
      <c r="BC63227" s="12"/>
      <c r="BD63227" s="12"/>
      <c r="BE63227" s="12"/>
      <c r="BF63227" s="12"/>
      <c r="BG63227" s="12"/>
      <c r="BH63227" s="12"/>
      <c r="BI63227" s="12"/>
      <c r="BJ63227" s="12"/>
      <c r="BK63227" s="12"/>
    </row>
    <row r="63228" spans="1:63" s="5" customFormat="1">
      <c r="A63228" s="13"/>
      <c r="B63228" s="13"/>
      <c r="C63228" s="45"/>
      <c r="E63228" s="46"/>
      <c r="F63228" s="47"/>
      <c r="G63228" s="48"/>
      <c r="H63228" s="49"/>
      <c r="I63228" s="49"/>
      <c r="J63228" s="49"/>
      <c r="K63228" s="50"/>
      <c r="L63228" s="50"/>
      <c r="M63228" s="50"/>
      <c r="N63228" s="50"/>
      <c r="O63228" s="50"/>
      <c r="P63228" s="50"/>
      <c r="Q63228" s="50"/>
      <c r="R63228" s="51"/>
      <c r="S63228" s="51"/>
      <c r="T63228" s="51"/>
      <c r="U63228" s="51"/>
      <c r="V63228" s="51"/>
      <c r="W63228" s="51"/>
      <c r="X63228" s="44"/>
      <c r="AF63228" s="52"/>
      <c r="AM63228" s="7"/>
      <c r="AN63228" s="7"/>
      <c r="AO63228" s="53"/>
      <c r="AP63228" s="54"/>
      <c r="AQ63228" s="54"/>
      <c r="AR63228" s="7"/>
      <c r="AS63228" s="54"/>
      <c r="AT63228" s="53"/>
      <c r="AU63228" s="7"/>
      <c r="AV63228" s="7"/>
      <c r="AW63228" s="55"/>
      <c r="AX63228" s="56"/>
      <c r="AY63228" s="55"/>
      <c r="AZ63228" s="55"/>
      <c r="BA63228" s="55"/>
      <c r="BB63228" s="11"/>
      <c r="BC63228" s="12"/>
      <c r="BD63228" s="12"/>
      <c r="BE63228" s="12"/>
      <c r="BF63228" s="12"/>
      <c r="BG63228" s="12"/>
      <c r="BH63228" s="12"/>
      <c r="BI63228" s="12"/>
      <c r="BJ63228" s="12"/>
      <c r="BK63228" s="12"/>
    </row>
    <row r="63229" spans="1:63" s="5" customFormat="1">
      <c r="A63229" s="13"/>
      <c r="B63229" s="13"/>
      <c r="C63229" s="45"/>
      <c r="E63229" s="46"/>
      <c r="F63229" s="47"/>
      <c r="G63229" s="48"/>
      <c r="H63229" s="49"/>
      <c r="I63229" s="49"/>
      <c r="J63229" s="49"/>
      <c r="K63229" s="50"/>
      <c r="L63229" s="50"/>
      <c r="M63229" s="50"/>
      <c r="N63229" s="50"/>
      <c r="O63229" s="50"/>
      <c r="P63229" s="50"/>
      <c r="Q63229" s="50"/>
      <c r="R63229" s="51"/>
      <c r="S63229" s="51"/>
      <c r="T63229" s="51"/>
      <c r="U63229" s="51"/>
      <c r="V63229" s="51"/>
      <c r="W63229" s="51"/>
      <c r="X63229" s="44"/>
      <c r="AF63229" s="52"/>
      <c r="AM63229" s="7"/>
      <c r="AN63229" s="7"/>
      <c r="AO63229" s="53"/>
      <c r="AP63229" s="54"/>
      <c r="AQ63229" s="54"/>
      <c r="AR63229" s="7"/>
      <c r="AS63229" s="54"/>
      <c r="AT63229" s="53"/>
      <c r="AU63229" s="7"/>
      <c r="AV63229" s="7"/>
      <c r="AW63229" s="55"/>
      <c r="AX63229" s="56"/>
      <c r="AY63229" s="55"/>
      <c r="AZ63229" s="55"/>
      <c r="BA63229" s="55"/>
      <c r="BB63229" s="11"/>
      <c r="BC63229" s="12"/>
      <c r="BD63229" s="12"/>
      <c r="BE63229" s="12"/>
      <c r="BF63229" s="12"/>
      <c r="BG63229" s="12"/>
      <c r="BH63229" s="12"/>
      <c r="BI63229" s="12"/>
      <c r="BJ63229" s="12"/>
      <c r="BK63229" s="12"/>
    </row>
    <row r="63230" spans="1:63" s="5" customFormat="1">
      <c r="A63230" s="13"/>
      <c r="B63230" s="13"/>
      <c r="C63230" s="45"/>
      <c r="E63230" s="46"/>
      <c r="F63230" s="47"/>
      <c r="G63230" s="48"/>
      <c r="H63230" s="49"/>
      <c r="I63230" s="49"/>
      <c r="J63230" s="49"/>
      <c r="K63230" s="50"/>
      <c r="L63230" s="50"/>
      <c r="M63230" s="50"/>
      <c r="N63230" s="50"/>
      <c r="O63230" s="50"/>
      <c r="P63230" s="50"/>
      <c r="Q63230" s="50"/>
      <c r="R63230" s="51"/>
      <c r="S63230" s="51"/>
      <c r="T63230" s="51"/>
      <c r="U63230" s="51"/>
      <c r="V63230" s="51"/>
      <c r="W63230" s="51"/>
      <c r="X63230" s="44"/>
      <c r="AF63230" s="52"/>
      <c r="AM63230" s="7"/>
      <c r="AN63230" s="7"/>
      <c r="AO63230" s="53"/>
      <c r="AP63230" s="54"/>
      <c r="AQ63230" s="54"/>
      <c r="AR63230" s="7"/>
      <c r="AS63230" s="54"/>
      <c r="AT63230" s="53"/>
      <c r="AU63230" s="7"/>
      <c r="AV63230" s="7"/>
      <c r="AW63230" s="55"/>
      <c r="AX63230" s="56"/>
      <c r="AY63230" s="55"/>
      <c r="AZ63230" s="55"/>
      <c r="BA63230" s="55"/>
      <c r="BB63230" s="11"/>
      <c r="BC63230" s="12"/>
      <c r="BD63230" s="12"/>
      <c r="BE63230" s="12"/>
      <c r="BF63230" s="12"/>
      <c r="BG63230" s="12"/>
      <c r="BH63230" s="12"/>
      <c r="BI63230" s="12"/>
      <c r="BJ63230" s="12"/>
      <c r="BK63230" s="12"/>
    </row>
    <row r="63231" spans="1:63" s="5" customFormat="1">
      <c r="A63231" s="13"/>
      <c r="B63231" s="13"/>
      <c r="C63231" s="45"/>
      <c r="E63231" s="46"/>
      <c r="F63231" s="47"/>
      <c r="G63231" s="48"/>
      <c r="H63231" s="49"/>
      <c r="I63231" s="49"/>
      <c r="J63231" s="49"/>
      <c r="K63231" s="50"/>
      <c r="L63231" s="50"/>
      <c r="M63231" s="50"/>
      <c r="N63231" s="50"/>
      <c r="O63231" s="50"/>
      <c r="P63231" s="50"/>
      <c r="Q63231" s="50"/>
      <c r="R63231" s="51"/>
      <c r="S63231" s="51"/>
      <c r="T63231" s="51"/>
      <c r="U63231" s="51"/>
      <c r="V63231" s="51"/>
      <c r="W63231" s="51"/>
      <c r="X63231" s="44"/>
      <c r="AF63231" s="52"/>
      <c r="AM63231" s="7"/>
      <c r="AN63231" s="7"/>
      <c r="AO63231" s="53"/>
      <c r="AP63231" s="54"/>
      <c r="AQ63231" s="54"/>
      <c r="AR63231" s="7"/>
      <c r="AS63231" s="54"/>
      <c r="AT63231" s="53"/>
      <c r="AU63231" s="7"/>
      <c r="AV63231" s="7"/>
      <c r="AW63231" s="55"/>
      <c r="AX63231" s="56"/>
      <c r="AY63231" s="55"/>
      <c r="AZ63231" s="55"/>
      <c r="BA63231" s="55"/>
      <c r="BB63231" s="11"/>
      <c r="BC63231" s="12"/>
      <c r="BD63231" s="12"/>
      <c r="BE63231" s="12"/>
      <c r="BF63231" s="12"/>
      <c r="BG63231" s="12"/>
      <c r="BH63231" s="12"/>
      <c r="BI63231" s="12"/>
      <c r="BJ63231" s="12"/>
      <c r="BK63231" s="12"/>
    </row>
    <row r="63232" spans="1:63" s="5" customFormat="1">
      <c r="A63232" s="13"/>
      <c r="B63232" s="13"/>
      <c r="C63232" s="45"/>
      <c r="E63232" s="46"/>
      <c r="F63232" s="47"/>
      <c r="G63232" s="48"/>
      <c r="H63232" s="49"/>
      <c r="I63232" s="49"/>
      <c r="J63232" s="49"/>
      <c r="K63232" s="50"/>
      <c r="L63232" s="50"/>
      <c r="M63232" s="50"/>
      <c r="N63232" s="50"/>
      <c r="O63232" s="50"/>
      <c r="P63232" s="50"/>
      <c r="Q63232" s="50"/>
      <c r="R63232" s="51"/>
      <c r="S63232" s="51"/>
      <c r="T63232" s="51"/>
      <c r="U63232" s="51"/>
      <c r="V63232" s="51"/>
      <c r="W63232" s="51"/>
      <c r="X63232" s="44"/>
      <c r="AF63232" s="52"/>
      <c r="AM63232" s="7"/>
      <c r="AN63232" s="7"/>
      <c r="AO63232" s="53"/>
      <c r="AP63232" s="54"/>
      <c r="AQ63232" s="54"/>
      <c r="AR63232" s="7"/>
      <c r="AS63232" s="54"/>
      <c r="AT63232" s="53"/>
      <c r="AU63232" s="7"/>
      <c r="AV63232" s="7"/>
      <c r="AW63232" s="55"/>
      <c r="AX63232" s="56"/>
      <c r="AY63232" s="55"/>
      <c r="AZ63232" s="55"/>
      <c r="BA63232" s="55"/>
      <c r="BB63232" s="11"/>
      <c r="BC63232" s="12"/>
      <c r="BD63232" s="12"/>
      <c r="BE63232" s="12"/>
      <c r="BF63232" s="12"/>
      <c r="BG63232" s="12"/>
      <c r="BH63232" s="12"/>
      <c r="BI63232" s="12"/>
      <c r="BJ63232" s="12"/>
      <c r="BK63232" s="12"/>
    </row>
    <row r="63233" spans="1:63" s="5" customFormat="1">
      <c r="A63233" s="13"/>
      <c r="B63233" s="13"/>
      <c r="C63233" s="45"/>
      <c r="E63233" s="46"/>
      <c r="F63233" s="47"/>
      <c r="G63233" s="48"/>
      <c r="H63233" s="49"/>
      <c r="I63233" s="49"/>
      <c r="J63233" s="49"/>
      <c r="K63233" s="50"/>
      <c r="L63233" s="50"/>
      <c r="M63233" s="50"/>
      <c r="N63233" s="50"/>
      <c r="O63233" s="50"/>
      <c r="P63233" s="50"/>
      <c r="Q63233" s="50"/>
      <c r="R63233" s="51"/>
      <c r="S63233" s="51"/>
      <c r="T63233" s="51"/>
      <c r="U63233" s="51"/>
      <c r="V63233" s="51"/>
      <c r="W63233" s="51"/>
      <c r="X63233" s="44"/>
      <c r="AF63233" s="52"/>
      <c r="AM63233" s="7"/>
      <c r="AN63233" s="7"/>
      <c r="AO63233" s="53"/>
      <c r="AP63233" s="54"/>
      <c r="AQ63233" s="54"/>
      <c r="AR63233" s="7"/>
      <c r="AS63233" s="54"/>
      <c r="AT63233" s="53"/>
      <c r="AU63233" s="7"/>
      <c r="AV63233" s="7"/>
      <c r="AW63233" s="55"/>
      <c r="AX63233" s="56"/>
      <c r="AY63233" s="55"/>
      <c r="AZ63233" s="55"/>
      <c r="BA63233" s="55"/>
      <c r="BB63233" s="11"/>
      <c r="BC63233" s="12"/>
      <c r="BD63233" s="12"/>
      <c r="BE63233" s="12"/>
      <c r="BF63233" s="12"/>
      <c r="BG63233" s="12"/>
      <c r="BH63233" s="12"/>
      <c r="BI63233" s="12"/>
      <c r="BJ63233" s="12"/>
      <c r="BK63233" s="12"/>
    </row>
    <row r="63234" spans="1:63" s="5" customFormat="1">
      <c r="A63234" s="13"/>
      <c r="B63234" s="13"/>
      <c r="C63234" s="45"/>
      <c r="E63234" s="46"/>
      <c r="F63234" s="47"/>
      <c r="G63234" s="48"/>
      <c r="H63234" s="49"/>
      <c r="I63234" s="49"/>
      <c r="J63234" s="49"/>
      <c r="K63234" s="50"/>
      <c r="L63234" s="50"/>
      <c r="M63234" s="50"/>
      <c r="N63234" s="50"/>
      <c r="O63234" s="50"/>
      <c r="P63234" s="50"/>
      <c r="Q63234" s="50"/>
      <c r="R63234" s="51"/>
      <c r="S63234" s="51"/>
      <c r="T63234" s="51"/>
      <c r="U63234" s="51"/>
      <c r="V63234" s="51"/>
      <c r="W63234" s="51"/>
      <c r="X63234" s="44"/>
      <c r="AF63234" s="52"/>
      <c r="AM63234" s="7"/>
      <c r="AN63234" s="7"/>
      <c r="AO63234" s="53"/>
      <c r="AP63234" s="54"/>
      <c r="AQ63234" s="54"/>
      <c r="AR63234" s="7"/>
      <c r="AS63234" s="54"/>
      <c r="AT63234" s="53"/>
      <c r="AU63234" s="7"/>
      <c r="AV63234" s="7"/>
      <c r="AW63234" s="55"/>
      <c r="AX63234" s="56"/>
      <c r="AY63234" s="55"/>
      <c r="AZ63234" s="55"/>
      <c r="BA63234" s="55"/>
      <c r="BB63234" s="11"/>
      <c r="BC63234" s="12"/>
      <c r="BD63234" s="12"/>
      <c r="BE63234" s="12"/>
      <c r="BF63234" s="12"/>
      <c r="BG63234" s="12"/>
      <c r="BH63234" s="12"/>
      <c r="BI63234" s="12"/>
      <c r="BJ63234" s="12"/>
      <c r="BK63234" s="12"/>
    </row>
    <row r="63235" spans="1:63" s="5" customFormat="1">
      <c r="A63235" s="13"/>
      <c r="B63235" s="13"/>
      <c r="C63235" s="45"/>
      <c r="E63235" s="46"/>
      <c r="F63235" s="47"/>
      <c r="G63235" s="48"/>
      <c r="H63235" s="49"/>
      <c r="I63235" s="49"/>
      <c r="J63235" s="49"/>
      <c r="K63235" s="50"/>
      <c r="L63235" s="50"/>
      <c r="M63235" s="50"/>
      <c r="N63235" s="50"/>
      <c r="O63235" s="50"/>
      <c r="P63235" s="50"/>
      <c r="Q63235" s="50"/>
      <c r="R63235" s="51"/>
      <c r="S63235" s="51"/>
      <c r="T63235" s="51"/>
      <c r="U63235" s="51"/>
      <c r="V63235" s="51"/>
      <c r="W63235" s="51"/>
      <c r="X63235" s="44"/>
      <c r="AF63235" s="52"/>
      <c r="AM63235" s="7"/>
      <c r="AN63235" s="7"/>
      <c r="AO63235" s="53"/>
      <c r="AP63235" s="54"/>
      <c r="AQ63235" s="54"/>
      <c r="AR63235" s="7"/>
      <c r="AS63235" s="54"/>
      <c r="AT63235" s="53"/>
      <c r="AU63235" s="7"/>
      <c r="AV63235" s="7"/>
      <c r="AW63235" s="55"/>
      <c r="AX63235" s="56"/>
      <c r="AY63235" s="55"/>
      <c r="AZ63235" s="55"/>
      <c r="BA63235" s="55"/>
      <c r="BB63235" s="11"/>
      <c r="BC63235" s="12"/>
      <c r="BD63235" s="12"/>
      <c r="BE63235" s="12"/>
      <c r="BF63235" s="12"/>
      <c r="BG63235" s="12"/>
      <c r="BH63235" s="12"/>
      <c r="BI63235" s="12"/>
      <c r="BJ63235" s="12"/>
      <c r="BK63235" s="12"/>
    </row>
    <row r="63236" spans="1:63" s="5" customFormat="1">
      <c r="A63236" s="13"/>
      <c r="B63236" s="13"/>
      <c r="C63236" s="45"/>
      <c r="E63236" s="46"/>
      <c r="F63236" s="47"/>
      <c r="G63236" s="48"/>
      <c r="H63236" s="49"/>
      <c r="I63236" s="49"/>
      <c r="J63236" s="49"/>
      <c r="K63236" s="50"/>
      <c r="L63236" s="50"/>
      <c r="M63236" s="50"/>
      <c r="N63236" s="50"/>
      <c r="O63236" s="50"/>
      <c r="P63236" s="50"/>
      <c r="Q63236" s="50"/>
      <c r="R63236" s="51"/>
      <c r="S63236" s="51"/>
      <c r="T63236" s="51"/>
      <c r="U63236" s="51"/>
      <c r="V63236" s="51"/>
      <c r="W63236" s="51"/>
      <c r="X63236" s="44"/>
      <c r="AF63236" s="52"/>
      <c r="AM63236" s="7"/>
      <c r="AN63236" s="7"/>
      <c r="AO63236" s="53"/>
      <c r="AP63236" s="54"/>
      <c r="AQ63236" s="54"/>
      <c r="AR63236" s="7"/>
      <c r="AS63236" s="54"/>
      <c r="AT63236" s="53"/>
      <c r="AU63236" s="7"/>
      <c r="AV63236" s="7"/>
      <c r="AW63236" s="55"/>
      <c r="AX63236" s="56"/>
      <c r="AY63236" s="55"/>
      <c r="AZ63236" s="55"/>
      <c r="BA63236" s="55"/>
      <c r="BB63236" s="11"/>
      <c r="BC63236" s="12"/>
      <c r="BD63236" s="12"/>
      <c r="BE63236" s="12"/>
      <c r="BF63236" s="12"/>
      <c r="BG63236" s="12"/>
      <c r="BH63236" s="12"/>
      <c r="BI63236" s="12"/>
      <c r="BJ63236" s="12"/>
      <c r="BK63236" s="12"/>
    </row>
    <row r="63237" spans="1:63" s="5" customFormat="1">
      <c r="A63237" s="13"/>
      <c r="B63237" s="13"/>
      <c r="C63237" s="45"/>
      <c r="E63237" s="46"/>
      <c r="F63237" s="47"/>
      <c r="G63237" s="48"/>
      <c r="H63237" s="49"/>
      <c r="I63237" s="49"/>
      <c r="J63237" s="49"/>
      <c r="K63237" s="50"/>
      <c r="L63237" s="50"/>
      <c r="M63237" s="50"/>
      <c r="N63237" s="50"/>
      <c r="O63237" s="50"/>
      <c r="P63237" s="50"/>
      <c r="Q63237" s="50"/>
      <c r="R63237" s="51"/>
      <c r="S63237" s="51"/>
      <c r="T63237" s="51"/>
      <c r="U63237" s="51"/>
      <c r="V63237" s="51"/>
      <c r="W63237" s="51"/>
      <c r="X63237" s="44"/>
      <c r="AF63237" s="52"/>
      <c r="AM63237" s="7"/>
      <c r="AN63237" s="7"/>
      <c r="AO63237" s="53"/>
      <c r="AP63237" s="54"/>
      <c r="AQ63237" s="54"/>
      <c r="AR63237" s="7"/>
      <c r="AS63237" s="54"/>
      <c r="AT63237" s="53"/>
      <c r="AU63237" s="7"/>
      <c r="AV63237" s="7"/>
      <c r="AW63237" s="55"/>
      <c r="AX63237" s="56"/>
      <c r="AY63237" s="55"/>
      <c r="AZ63237" s="55"/>
      <c r="BA63237" s="55"/>
      <c r="BB63237" s="11"/>
      <c r="BC63237" s="12"/>
      <c r="BD63237" s="12"/>
      <c r="BE63237" s="12"/>
      <c r="BF63237" s="12"/>
      <c r="BG63237" s="12"/>
      <c r="BH63237" s="12"/>
      <c r="BI63237" s="12"/>
      <c r="BJ63237" s="12"/>
      <c r="BK63237" s="12"/>
    </row>
    <row r="63238" spans="1:63" s="5" customFormat="1">
      <c r="A63238" s="13"/>
      <c r="B63238" s="13"/>
      <c r="C63238" s="45"/>
      <c r="E63238" s="46"/>
      <c r="F63238" s="47"/>
      <c r="G63238" s="48"/>
      <c r="H63238" s="49"/>
      <c r="I63238" s="49"/>
      <c r="J63238" s="49"/>
      <c r="K63238" s="50"/>
      <c r="L63238" s="50"/>
      <c r="M63238" s="50"/>
      <c r="N63238" s="50"/>
      <c r="O63238" s="50"/>
      <c r="P63238" s="50"/>
      <c r="Q63238" s="50"/>
      <c r="R63238" s="51"/>
      <c r="S63238" s="51"/>
      <c r="T63238" s="51"/>
      <c r="U63238" s="51"/>
      <c r="V63238" s="51"/>
      <c r="W63238" s="51"/>
      <c r="X63238" s="44"/>
      <c r="AF63238" s="52"/>
      <c r="AM63238" s="7"/>
      <c r="AN63238" s="7"/>
      <c r="AO63238" s="53"/>
      <c r="AP63238" s="54"/>
      <c r="AQ63238" s="54"/>
      <c r="AR63238" s="7"/>
      <c r="AS63238" s="54"/>
      <c r="AT63238" s="53"/>
      <c r="AU63238" s="7"/>
      <c r="AV63238" s="7"/>
      <c r="AW63238" s="55"/>
      <c r="AX63238" s="56"/>
      <c r="AY63238" s="55"/>
      <c r="AZ63238" s="55"/>
      <c r="BA63238" s="55"/>
      <c r="BB63238" s="11"/>
      <c r="BC63238" s="12"/>
      <c r="BD63238" s="12"/>
      <c r="BE63238" s="12"/>
      <c r="BF63238" s="12"/>
      <c r="BG63238" s="12"/>
      <c r="BH63238" s="12"/>
      <c r="BI63238" s="12"/>
      <c r="BJ63238" s="12"/>
      <c r="BK63238" s="12"/>
    </row>
    <row r="63239" spans="1:63" s="5" customFormat="1">
      <c r="A63239" s="13"/>
      <c r="B63239" s="13"/>
      <c r="C63239" s="45"/>
      <c r="E63239" s="46"/>
      <c r="F63239" s="47"/>
      <c r="G63239" s="48"/>
      <c r="H63239" s="49"/>
      <c r="I63239" s="49"/>
      <c r="J63239" s="49"/>
      <c r="K63239" s="50"/>
      <c r="L63239" s="50"/>
      <c r="M63239" s="50"/>
      <c r="N63239" s="50"/>
      <c r="O63239" s="50"/>
      <c r="P63239" s="50"/>
      <c r="Q63239" s="50"/>
      <c r="R63239" s="51"/>
      <c r="S63239" s="51"/>
      <c r="T63239" s="51"/>
      <c r="U63239" s="51"/>
      <c r="V63239" s="51"/>
      <c r="W63239" s="51"/>
      <c r="X63239" s="44"/>
      <c r="AF63239" s="52"/>
      <c r="AM63239" s="7"/>
      <c r="AN63239" s="7"/>
      <c r="AO63239" s="53"/>
      <c r="AP63239" s="54"/>
      <c r="AQ63239" s="54"/>
      <c r="AR63239" s="7"/>
      <c r="AS63239" s="54"/>
      <c r="AT63239" s="53"/>
      <c r="AU63239" s="7"/>
      <c r="AV63239" s="7"/>
      <c r="AW63239" s="55"/>
      <c r="AX63239" s="56"/>
      <c r="AY63239" s="55"/>
      <c r="AZ63239" s="55"/>
      <c r="BA63239" s="55"/>
      <c r="BB63239" s="11"/>
      <c r="BC63239" s="12"/>
      <c r="BD63239" s="12"/>
      <c r="BE63239" s="12"/>
      <c r="BF63239" s="12"/>
      <c r="BG63239" s="12"/>
      <c r="BH63239" s="12"/>
      <c r="BI63239" s="12"/>
      <c r="BJ63239" s="12"/>
      <c r="BK63239" s="12"/>
    </row>
    <row r="63240" spans="1:63" s="5" customFormat="1">
      <c r="A63240" s="13"/>
      <c r="B63240" s="13"/>
      <c r="C63240" s="45"/>
      <c r="E63240" s="46"/>
      <c r="F63240" s="47"/>
      <c r="G63240" s="48"/>
      <c r="H63240" s="49"/>
      <c r="I63240" s="49"/>
      <c r="J63240" s="49"/>
      <c r="K63240" s="50"/>
      <c r="L63240" s="50"/>
      <c r="M63240" s="50"/>
      <c r="N63240" s="50"/>
      <c r="O63240" s="50"/>
      <c r="P63240" s="50"/>
      <c r="Q63240" s="50"/>
      <c r="R63240" s="51"/>
      <c r="S63240" s="51"/>
      <c r="T63240" s="51"/>
      <c r="U63240" s="51"/>
      <c r="V63240" s="51"/>
      <c r="W63240" s="51"/>
      <c r="X63240" s="44"/>
      <c r="AF63240" s="52"/>
      <c r="AM63240" s="7"/>
      <c r="AN63240" s="7"/>
      <c r="AO63240" s="53"/>
      <c r="AP63240" s="54"/>
      <c r="AQ63240" s="54"/>
      <c r="AR63240" s="7"/>
      <c r="AS63240" s="54"/>
      <c r="AT63240" s="53"/>
      <c r="AU63240" s="7"/>
      <c r="AV63240" s="7"/>
      <c r="AW63240" s="55"/>
      <c r="AX63240" s="56"/>
      <c r="AY63240" s="55"/>
      <c r="AZ63240" s="55"/>
      <c r="BA63240" s="55"/>
      <c r="BB63240" s="11"/>
      <c r="BC63240" s="12"/>
      <c r="BD63240" s="12"/>
      <c r="BE63240" s="12"/>
      <c r="BF63240" s="12"/>
      <c r="BG63240" s="12"/>
      <c r="BH63240" s="12"/>
      <c r="BI63240" s="12"/>
      <c r="BJ63240" s="12"/>
      <c r="BK63240" s="12"/>
    </row>
    <row r="63241" spans="1:63" s="5" customFormat="1">
      <c r="A63241" s="13"/>
      <c r="B63241" s="13"/>
      <c r="C63241" s="45"/>
      <c r="E63241" s="46"/>
      <c r="F63241" s="47"/>
      <c r="G63241" s="48"/>
      <c r="H63241" s="49"/>
      <c r="I63241" s="49"/>
      <c r="J63241" s="49"/>
      <c r="K63241" s="50"/>
      <c r="L63241" s="50"/>
      <c r="M63241" s="50"/>
      <c r="N63241" s="50"/>
      <c r="O63241" s="50"/>
      <c r="P63241" s="50"/>
      <c r="Q63241" s="50"/>
      <c r="R63241" s="51"/>
      <c r="S63241" s="51"/>
      <c r="T63241" s="51"/>
      <c r="U63241" s="51"/>
      <c r="V63241" s="51"/>
      <c r="W63241" s="51"/>
      <c r="X63241" s="44"/>
      <c r="AF63241" s="52"/>
      <c r="AM63241" s="7"/>
      <c r="AN63241" s="7"/>
      <c r="AO63241" s="53"/>
      <c r="AP63241" s="54"/>
      <c r="AQ63241" s="54"/>
      <c r="AR63241" s="7"/>
      <c r="AS63241" s="54"/>
      <c r="AT63241" s="53"/>
      <c r="AU63241" s="7"/>
      <c r="AV63241" s="7"/>
      <c r="AW63241" s="55"/>
      <c r="AX63241" s="56"/>
      <c r="AY63241" s="55"/>
      <c r="AZ63241" s="55"/>
      <c r="BA63241" s="55"/>
      <c r="BB63241" s="11"/>
      <c r="BC63241" s="12"/>
      <c r="BD63241" s="12"/>
      <c r="BE63241" s="12"/>
      <c r="BF63241" s="12"/>
      <c r="BG63241" s="12"/>
      <c r="BH63241" s="12"/>
      <c r="BI63241" s="12"/>
      <c r="BJ63241" s="12"/>
      <c r="BK63241" s="12"/>
    </row>
    <row r="63242" spans="1:63" s="5" customFormat="1">
      <c r="A63242" s="13"/>
      <c r="B63242" s="13"/>
      <c r="C63242" s="45"/>
      <c r="E63242" s="46"/>
      <c r="F63242" s="47"/>
      <c r="G63242" s="48"/>
      <c r="H63242" s="49"/>
      <c r="I63242" s="49"/>
      <c r="J63242" s="49"/>
      <c r="K63242" s="50"/>
      <c r="L63242" s="50"/>
      <c r="M63242" s="50"/>
      <c r="N63242" s="50"/>
      <c r="O63242" s="50"/>
      <c r="P63242" s="50"/>
      <c r="Q63242" s="50"/>
      <c r="R63242" s="51"/>
      <c r="S63242" s="51"/>
      <c r="T63242" s="51"/>
      <c r="U63242" s="51"/>
      <c r="V63242" s="51"/>
      <c r="W63242" s="51"/>
      <c r="X63242" s="44"/>
      <c r="AF63242" s="52"/>
      <c r="AM63242" s="7"/>
      <c r="AN63242" s="7"/>
      <c r="AO63242" s="53"/>
      <c r="AP63242" s="54"/>
      <c r="AQ63242" s="54"/>
      <c r="AR63242" s="7"/>
      <c r="AS63242" s="54"/>
      <c r="AT63242" s="53"/>
      <c r="AU63242" s="7"/>
      <c r="AV63242" s="7"/>
      <c r="AW63242" s="55"/>
      <c r="AX63242" s="56"/>
      <c r="AY63242" s="55"/>
      <c r="AZ63242" s="55"/>
      <c r="BA63242" s="55"/>
      <c r="BB63242" s="11"/>
      <c r="BC63242" s="12"/>
      <c r="BD63242" s="12"/>
      <c r="BE63242" s="12"/>
      <c r="BF63242" s="12"/>
      <c r="BG63242" s="12"/>
      <c r="BH63242" s="12"/>
      <c r="BI63242" s="12"/>
      <c r="BJ63242" s="12"/>
      <c r="BK63242" s="12"/>
    </row>
    <row r="63243" spans="1:63" s="5" customFormat="1">
      <c r="A63243" s="13"/>
      <c r="B63243" s="13"/>
      <c r="C63243" s="45"/>
      <c r="E63243" s="46"/>
      <c r="F63243" s="47"/>
      <c r="G63243" s="48"/>
      <c r="H63243" s="49"/>
      <c r="I63243" s="49"/>
      <c r="J63243" s="49"/>
      <c r="K63243" s="50"/>
      <c r="L63243" s="50"/>
      <c r="M63243" s="50"/>
      <c r="N63243" s="50"/>
      <c r="O63243" s="50"/>
      <c r="P63243" s="50"/>
      <c r="Q63243" s="50"/>
      <c r="R63243" s="51"/>
      <c r="S63243" s="51"/>
      <c r="T63243" s="51"/>
      <c r="U63243" s="51"/>
      <c r="V63243" s="51"/>
      <c r="W63243" s="51"/>
      <c r="X63243" s="44"/>
      <c r="AF63243" s="52"/>
      <c r="AM63243" s="7"/>
      <c r="AN63243" s="7"/>
      <c r="AO63243" s="53"/>
      <c r="AP63243" s="54"/>
      <c r="AQ63243" s="54"/>
      <c r="AR63243" s="7"/>
      <c r="AS63243" s="54"/>
      <c r="AT63243" s="53"/>
      <c r="AU63243" s="7"/>
      <c r="AV63243" s="7"/>
      <c r="AW63243" s="55"/>
      <c r="AX63243" s="56"/>
      <c r="AY63243" s="55"/>
      <c r="AZ63243" s="55"/>
      <c r="BA63243" s="55"/>
      <c r="BB63243" s="11"/>
      <c r="BC63243" s="12"/>
      <c r="BD63243" s="12"/>
      <c r="BE63243" s="12"/>
      <c r="BF63243" s="12"/>
      <c r="BG63243" s="12"/>
      <c r="BH63243" s="12"/>
      <c r="BI63243" s="12"/>
      <c r="BJ63243" s="12"/>
      <c r="BK63243" s="12"/>
    </row>
    <row r="63244" spans="1:63" s="5" customFormat="1">
      <c r="A63244" s="13"/>
      <c r="B63244" s="13"/>
      <c r="C63244" s="45"/>
      <c r="E63244" s="46"/>
      <c r="F63244" s="47"/>
      <c r="G63244" s="48"/>
      <c r="H63244" s="49"/>
      <c r="I63244" s="49"/>
      <c r="J63244" s="49"/>
      <c r="K63244" s="50"/>
      <c r="L63244" s="50"/>
      <c r="M63244" s="50"/>
      <c r="N63244" s="50"/>
      <c r="O63244" s="50"/>
      <c r="P63244" s="50"/>
      <c r="Q63244" s="50"/>
      <c r="R63244" s="51"/>
      <c r="S63244" s="51"/>
      <c r="T63244" s="51"/>
      <c r="U63244" s="51"/>
      <c r="V63244" s="51"/>
      <c r="W63244" s="51"/>
      <c r="X63244" s="44"/>
      <c r="AF63244" s="52"/>
      <c r="AM63244" s="7"/>
      <c r="AN63244" s="7"/>
      <c r="AO63244" s="53"/>
      <c r="AP63244" s="54"/>
      <c r="AQ63244" s="54"/>
      <c r="AR63244" s="7"/>
      <c r="AS63244" s="54"/>
      <c r="AT63244" s="53"/>
      <c r="AU63244" s="7"/>
      <c r="AV63244" s="7"/>
      <c r="AW63244" s="55"/>
      <c r="AX63244" s="56"/>
      <c r="AY63244" s="55"/>
      <c r="AZ63244" s="55"/>
      <c r="BA63244" s="55"/>
      <c r="BB63244" s="11"/>
      <c r="BC63244" s="12"/>
      <c r="BD63244" s="12"/>
      <c r="BE63244" s="12"/>
      <c r="BF63244" s="12"/>
      <c r="BG63244" s="12"/>
      <c r="BH63244" s="12"/>
      <c r="BI63244" s="12"/>
      <c r="BJ63244" s="12"/>
      <c r="BK63244" s="12"/>
    </row>
    <row r="63245" spans="1:63" s="5" customFormat="1">
      <c r="A63245" s="13"/>
      <c r="B63245" s="13"/>
      <c r="C63245" s="45"/>
      <c r="E63245" s="46"/>
      <c r="F63245" s="47"/>
      <c r="G63245" s="48"/>
      <c r="H63245" s="49"/>
      <c r="I63245" s="49"/>
      <c r="J63245" s="49"/>
      <c r="K63245" s="50"/>
      <c r="L63245" s="50"/>
      <c r="M63245" s="50"/>
      <c r="N63245" s="50"/>
      <c r="O63245" s="50"/>
      <c r="P63245" s="50"/>
      <c r="Q63245" s="50"/>
      <c r="R63245" s="51"/>
      <c r="S63245" s="51"/>
      <c r="T63245" s="51"/>
      <c r="U63245" s="51"/>
      <c r="V63245" s="51"/>
      <c r="W63245" s="51"/>
      <c r="X63245" s="44"/>
      <c r="AF63245" s="52"/>
      <c r="AM63245" s="7"/>
      <c r="AN63245" s="7"/>
      <c r="AO63245" s="53"/>
      <c r="AP63245" s="54"/>
      <c r="AQ63245" s="54"/>
      <c r="AR63245" s="7"/>
      <c r="AS63245" s="54"/>
      <c r="AT63245" s="53"/>
      <c r="AU63245" s="7"/>
      <c r="AV63245" s="7"/>
      <c r="AW63245" s="55"/>
      <c r="AX63245" s="56"/>
      <c r="AY63245" s="55"/>
      <c r="AZ63245" s="55"/>
      <c r="BA63245" s="55"/>
      <c r="BB63245" s="11"/>
      <c r="BC63245" s="12"/>
      <c r="BD63245" s="12"/>
      <c r="BE63245" s="12"/>
      <c r="BF63245" s="12"/>
      <c r="BG63245" s="12"/>
      <c r="BH63245" s="12"/>
      <c r="BI63245" s="12"/>
      <c r="BJ63245" s="12"/>
      <c r="BK63245" s="12"/>
    </row>
    <row r="63246" spans="1:63" s="5" customFormat="1">
      <c r="A63246" s="13"/>
      <c r="B63246" s="13"/>
      <c r="C63246" s="45"/>
      <c r="E63246" s="46"/>
      <c r="F63246" s="47"/>
      <c r="G63246" s="48"/>
      <c r="H63246" s="49"/>
      <c r="I63246" s="49"/>
      <c r="J63246" s="49"/>
      <c r="K63246" s="50"/>
      <c r="L63246" s="50"/>
      <c r="M63246" s="50"/>
      <c r="N63246" s="50"/>
      <c r="O63246" s="50"/>
      <c r="P63246" s="50"/>
      <c r="Q63246" s="50"/>
      <c r="R63246" s="51"/>
      <c r="S63246" s="51"/>
      <c r="T63246" s="51"/>
      <c r="U63246" s="51"/>
      <c r="V63246" s="51"/>
      <c r="W63246" s="51"/>
      <c r="X63246" s="44"/>
      <c r="AF63246" s="52"/>
      <c r="AM63246" s="7"/>
      <c r="AN63246" s="7"/>
      <c r="AO63246" s="53"/>
      <c r="AP63246" s="54"/>
      <c r="AQ63246" s="54"/>
      <c r="AR63246" s="7"/>
      <c r="AS63246" s="54"/>
      <c r="AT63246" s="53"/>
      <c r="AU63246" s="7"/>
      <c r="AV63246" s="7"/>
      <c r="AW63246" s="55"/>
      <c r="AX63246" s="56"/>
      <c r="AY63246" s="55"/>
      <c r="AZ63246" s="55"/>
      <c r="BA63246" s="55"/>
      <c r="BB63246" s="11"/>
      <c r="BC63246" s="12"/>
      <c r="BD63246" s="12"/>
      <c r="BE63246" s="12"/>
      <c r="BF63246" s="12"/>
      <c r="BG63246" s="12"/>
      <c r="BH63246" s="12"/>
      <c r="BI63246" s="12"/>
      <c r="BJ63246" s="12"/>
      <c r="BK63246" s="12"/>
    </row>
    <row r="63247" spans="1:63" s="5" customFormat="1">
      <c r="A63247" s="13"/>
      <c r="B63247" s="13"/>
      <c r="C63247" s="45"/>
      <c r="E63247" s="46"/>
      <c r="F63247" s="47"/>
      <c r="G63247" s="48"/>
      <c r="H63247" s="49"/>
      <c r="I63247" s="49"/>
      <c r="J63247" s="49"/>
      <c r="K63247" s="50"/>
      <c r="L63247" s="50"/>
      <c r="M63247" s="50"/>
      <c r="N63247" s="50"/>
      <c r="O63247" s="50"/>
      <c r="P63247" s="50"/>
      <c r="Q63247" s="50"/>
      <c r="R63247" s="51"/>
      <c r="S63247" s="51"/>
      <c r="T63247" s="51"/>
      <c r="U63247" s="51"/>
      <c r="V63247" s="51"/>
      <c r="W63247" s="51"/>
      <c r="X63247" s="44"/>
      <c r="AF63247" s="52"/>
      <c r="AM63247" s="7"/>
      <c r="AN63247" s="7"/>
      <c r="AO63247" s="53"/>
      <c r="AP63247" s="54"/>
      <c r="AQ63247" s="54"/>
      <c r="AR63247" s="7"/>
      <c r="AS63247" s="54"/>
      <c r="AT63247" s="53"/>
      <c r="AU63247" s="7"/>
      <c r="AV63247" s="7"/>
      <c r="AW63247" s="55"/>
      <c r="AX63247" s="56"/>
      <c r="AY63247" s="55"/>
      <c r="AZ63247" s="55"/>
      <c r="BA63247" s="55"/>
      <c r="BB63247" s="11"/>
      <c r="BC63247" s="12"/>
      <c r="BD63247" s="12"/>
      <c r="BE63247" s="12"/>
      <c r="BF63247" s="12"/>
      <c r="BG63247" s="12"/>
      <c r="BH63247" s="12"/>
      <c r="BI63247" s="12"/>
      <c r="BJ63247" s="12"/>
      <c r="BK63247" s="12"/>
    </row>
    <row r="63248" spans="1:63" s="5" customFormat="1">
      <c r="A63248" s="13"/>
      <c r="B63248" s="13"/>
      <c r="C63248" s="45"/>
      <c r="E63248" s="46"/>
      <c r="F63248" s="47"/>
      <c r="G63248" s="48"/>
      <c r="H63248" s="49"/>
      <c r="I63248" s="49"/>
      <c r="J63248" s="49"/>
      <c r="K63248" s="50"/>
      <c r="L63248" s="50"/>
      <c r="M63248" s="50"/>
      <c r="N63248" s="50"/>
      <c r="O63248" s="50"/>
      <c r="P63248" s="50"/>
      <c r="Q63248" s="50"/>
      <c r="R63248" s="51"/>
      <c r="S63248" s="51"/>
      <c r="T63248" s="51"/>
      <c r="U63248" s="51"/>
      <c r="V63248" s="51"/>
      <c r="W63248" s="51"/>
      <c r="X63248" s="44"/>
      <c r="AF63248" s="52"/>
      <c r="AM63248" s="7"/>
      <c r="AN63248" s="7"/>
      <c r="AO63248" s="53"/>
      <c r="AP63248" s="54"/>
      <c r="AQ63248" s="54"/>
      <c r="AR63248" s="7"/>
      <c r="AS63248" s="54"/>
      <c r="AT63248" s="53"/>
      <c r="AU63248" s="7"/>
      <c r="AV63248" s="7"/>
      <c r="AW63248" s="55"/>
      <c r="AX63248" s="56"/>
      <c r="AY63248" s="55"/>
      <c r="AZ63248" s="55"/>
      <c r="BA63248" s="55"/>
      <c r="BB63248" s="11"/>
      <c r="BC63248" s="12"/>
      <c r="BD63248" s="12"/>
      <c r="BE63248" s="12"/>
      <c r="BF63248" s="12"/>
      <c r="BG63248" s="12"/>
      <c r="BH63248" s="12"/>
      <c r="BI63248" s="12"/>
      <c r="BJ63248" s="12"/>
      <c r="BK63248" s="12"/>
    </row>
    <row r="63249" spans="1:63" s="5" customFormat="1">
      <c r="A63249" s="13"/>
      <c r="B63249" s="13"/>
      <c r="C63249" s="45"/>
      <c r="E63249" s="46"/>
      <c r="F63249" s="47"/>
      <c r="G63249" s="48"/>
      <c r="H63249" s="49"/>
      <c r="I63249" s="49"/>
      <c r="J63249" s="49"/>
      <c r="K63249" s="50"/>
      <c r="L63249" s="50"/>
      <c r="M63249" s="50"/>
      <c r="N63249" s="50"/>
      <c r="O63249" s="50"/>
      <c r="P63249" s="50"/>
      <c r="Q63249" s="50"/>
      <c r="R63249" s="51"/>
      <c r="S63249" s="51"/>
      <c r="T63249" s="51"/>
      <c r="U63249" s="51"/>
      <c r="V63249" s="51"/>
      <c r="W63249" s="51"/>
      <c r="X63249" s="44"/>
      <c r="AF63249" s="52"/>
      <c r="AM63249" s="7"/>
      <c r="AN63249" s="7"/>
      <c r="AO63249" s="53"/>
      <c r="AP63249" s="54"/>
      <c r="AQ63249" s="54"/>
      <c r="AR63249" s="7"/>
      <c r="AS63249" s="54"/>
      <c r="AT63249" s="53"/>
      <c r="AU63249" s="7"/>
      <c r="AV63249" s="7"/>
      <c r="AW63249" s="55"/>
      <c r="AX63249" s="56"/>
      <c r="AY63249" s="55"/>
      <c r="AZ63249" s="55"/>
      <c r="BA63249" s="55"/>
      <c r="BB63249" s="11"/>
      <c r="BC63249" s="12"/>
      <c r="BD63249" s="12"/>
      <c r="BE63249" s="12"/>
      <c r="BF63249" s="12"/>
      <c r="BG63249" s="12"/>
      <c r="BH63249" s="12"/>
      <c r="BI63249" s="12"/>
      <c r="BJ63249" s="12"/>
      <c r="BK63249" s="12"/>
    </row>
    <row r="63250" spans="1:63" s="5" customFormat="1">
      <c r="A63250" s="13"/>
      <c r="B63250" s="13"/>
      <c r="C63250" s="45"/>
      <c r="E63250" s="46"/>
      <c r="F63250" s="47"/>
      <c r="G63250" s="48"/>
      <c r="H63250" s="49"/>
      <c r="I63250" s="49"/>
      <c r="J63250" s="49"/>
      <c r="K63250" s="50"/>
      <c r="L63250" s="50"/>
      <c r="M63250" s="50"/>
      <c r="N63250" s="50"/>
      <c r="O63250" s="50"/>
      <c r="P63250" s="50"/>
      <c r="Q63250" s="50"/>
      <c r="R63250" s="51"/>
      <c r="S63250" s="51"/>
      <c r="T63250" s="51"/>
      <c r="U63250" s="51"/>
      <c r="V63250" s="51"/>
      <c r="W63250" s="51"/>
      <c r="X63250" s="44"/>
      <c r="AF63250" s="52"/>
      <c r="AM63250" s="7"/>
      <c r="AN63250" s="7"/>
      <c r="AO63250" s="53"/>
      <c r="AP63250" s="54"/>
      <c r="AQ63250" s="54"/>
      <c r="AR63250" s="7"/>
      <c r="AS63250" s="54"/>
      <c r="AT63250" s="53"/>
      <c r="AU63250" s="7"/>
      <c r="AV63250" s="7"/>
      <c r="AW63250" s="55"/>
      <c r="AX63250" s="56"/>
      <c r="AY63250" s="55"/>
      <c r="AZ63250" s="55"/>
      <c r="BA63250" s="55"/>
      <c r="BB63250" s="11"/>
      <c r="BC63250" s="12"/>
      <c r="BD63250" s="12"/>
      <c r="BE63250" s="12"/>
      <c r="BF63250" s="12"/>
      <c r="BG63250" s="12"/>
      <c r="BH63250" s="12"/>
      <c r="BI63250" s="12"/>
      <c r="BJ63250" s="12"/>
      <c r="BK63250" s="12"/>
    </row>
    <row r="63251" spans="1:63" s="5" customFormat="1">
      <c r="A63251" s="13"/>
      <c r="B63251" s="13"/>
      <c r="C63251" s="45"/>
      <c r="E63251" s="46"/>
      <c r="F63251" s="47"/>
      <c r="G63251" s="48"/>
      <c r="H63251" s="49"/>
      <c r="I63251" s="49"/>
      <c r="J63251" s="49"/>
      <c r="K63251" s="50"/>
      <c r="L63251" s="50"/>
      <c r="M63251" s="50"/>
      <c r="N63251" s="50"/>
      <c r="O63251" s="50"/>
      <c r="P63251" s="50"/>
      <c r="Q63251" s="50"/>
      <c r="R63251" s="51"/>
      <c r="S63251" s="51"/>
      <c r="T63251" s="51"/>
      <c r="U63251" s="51"/>
      <c r="V63251" s="51"/>
      <c r="W63251" s="51"/>
      <c r="X63251" s="44"/>
      <c r="AF63251" s="52"/>
      <c r="AM63251" s="7"/>
      <c r="AN63251" s="7"/>
      <c r="AO63251" s="53"/>
      <c r="AP63251" s="54"/>
      <c r="AQ63251" s="54"/>
      <c r="AR63251" s="7"/>
      <c r="AS63251" s="54"/>
      <c r="AT63251" s="53"/>
      <c r="AU63251" s="7"/>
      <c r="AV63251" s="7"/>
      <c r="AW63251" s="55"/>
      <c r="AX63251" s="56"/>
      <c r="AY63251" s="55"/>
      <c r="AZ63251" s="55"/>
      <c r="BA63251" s="55"/>
      <c r="BB63251" s="11"/>
      <c r="BC63251" s="12"/>
      <c r="BD63251" s="12"/>
      <c r="BE63251" s="12"/>
      <c r="BF63251" s="12"/>
      <c r="BG63251" s="12"/>
      <c r="BH63251" s="12"/>
      <c r="BI63251" s="12"/>
      <c r="BJ63251" s="12"/>
      <c r="BK63251" s="12"/>
    </row>
    <row r="63252" spans="1:63" s="5" customFormat="1">
      <c r="A63252" s="13"/>
      <c r="B63252" s="13"/>
      <c r="C63252" s="45"/>
      <c r="E63252" s="46"/>
      <c r="F63252" s="47"/>
      <c r="G63252" s="48"/>
      <c r="H63252" s="49"/>
      <c r="I63252" s="49"/>
      <c r="J63252" s="49"/>
      <c r="K63252" s="50"/>
      <c r="L63252" s="50"/>
      <c r="M63252" s="50"/>
      <c r="N63252" s="50"/>
      <c r="O63252" s="50"/>
      <c r="P63252" s="50"/>
      <c r="Q63252" s="50"/>
      <c r="R63252" s="51"/>
      <c r="S63252" s="51"/>
      <c r="T63252" s="51"/>
      <c r="U63252" s="51"/>
      <c r="V63252" s="51"/>
      <c r="W63252" s="51"/>
      <c r="X63252" s="44"/>
      <c r="AF63252" s="52"/>
      <c r="AM63252" s="7"/>
      <c r="AN63252" s="7"/>
      <c r="AO63252" s="53"/>
      <c r="AP63252" s="54"/>
      <c r="AQ63252" s="54"/>
      <c r="AR63252" s="7"/>
      <c r="AS63252" s="54"/>
      <c r="AT63252" s="53"/>
      <c r="AU63252" s="7"/>
      <c r="AV63252" s="7"/>
      <c r="AW63252" s="55"/>
      <c r="AX63252" s="56"/>
      <c r="AY63252" s="55"/>
      <c r="AZ63252" s="55"/>
      <c r="BA63252" s="55"/>
      <c r="BB63252" s="11"/>
      <c r="BC63252" s="12"/>
      <c r="BD63252" s="12"/>
      <c r="BE63252" s="12"/>
      <c r="BF63252" s="12"/>
      <c r="BG63252" s="12"/>
      <c r="BH63252" s="12"/>
      <c r="BI63252" s="12"/>
      <c r="BJ63252" s="12"/>
      <c r="BK63252" s="12"/>
    </row>
    <row r="63253" spans="1:63" s="5" customFormat="1">
      <c r="A63253" s="13"/>
      <c r="B63253" s="13"/>
      <c r="C63253" s="45"/>
      <c r="E63253" s="46"/>
      <c r="F63253" s="47"/>
      <c r="G63253" s="48"/>
      <c r="H63253" s="49"/>
      <c r="I63253" s="49"/>
      <c r="J63253" s="49"/>
      <c r="K63253" s="50"/>
      <c r="L63253" s="50"/>
      <c r="M63253" s="50"/>
      <c r="N63253" s="50"/>
      <c r="O63253" s="50"/>
      <c r="P63253" s="50"/>
      <c r="Q63253" s="50"/>
      <c r="R63253" s="51"/>
      <c r="S63253" s="51"/>
      <c r="T63253" s="51"/>
      <c r="U63253" s="51"/>
      <c r="V63253" s="51"/>
      <c r="W63253" s="51"/>
      <c r="X63253" s="44"/>
      <c r="AF63253" s="52"/>
      <c r="AM63253" s="7"/>
      <c r="AN63253" s="7"/>
      <c r="AO63253" s="53"/>
      <c r="AP63253" s="54"/>
      <c r="AQ63253" s="54"/>
      <c r="AR63253" s="7"/>
      <c r="AS63253" s="54"/>
      <c r="AT63253" s="53"/>
      <c r="AU63253" s="7"/>
      <c r="AV63253" s="7"/>
      <c r="AW63253" s="55"/>
      <c r="AX63253" s="56"/>
      <c r="AY63253" s="55"/>
      <c r="AZ63253" s="55"/>
      <c r="BA63253" s="55"/>
      <c r="BB63253" s="11"/>
      <c r="BC63253" s="12"/>
      <c r="BD63253" s="12"/>
      <c r="BE63253" s="12"/>
      <c r="BF63253" s="12"/>
      <c r="BG63253" s="12"/>
      <c r="BH63253" s="12"/>
      <c r="BI63253" s="12"/>
      <c r="BJ63253" s="12"/>
      <c r="BK63253" s="12"/>
    </row>
    <row r="63254" spans="1:63" s="5" customFormat="1">
      <c r="A63254" s="13"/>
      <c r="B63254" s="13"/>
      <c r="C63254" s="45"/>
      <c r="E63254" s="46"/>
      <c r="F63254" s="47"/>
      <c r="G63254" s="48"/>
      <c r="H63254" s="49"/>
      <c r="I63254" s="49"/>
      <c r="J63254" s="49"/>
      <c r="K63254" s="50"/>
      <c r="L63254" s="50"/>
      <c r="M63254" s="50"/>
      <c r="N63254" s="50"/>
      <c r="O63254" s="50"/>
      <c r="P63254" s="50"/>
      <c r="Q63254" s="50"/>
      <c r="R63254" s="51"/>
      <c r="S63254" s="51"/>
      <c r="T63254" s="51"/>
      <c r="U63254" s="51"/>
      <c r="V63254" s="51"/>
      <c r="W63254" s="51"/>
      <c r="X63254" s="44"/>
      <c r="AF63254" s="52"/>
      <c r="AM63254" s="7"/>
      <c r="AN63254" s="7"/>
      <c r="AO63254" s="53"/>
      <c r="AP63254" s="54"/>
      <c r="AQ63254" s="54"/>
      <c r="AR63254" s="7"/>
      <c r="AS63254" s="54"/>
      <c r="AT63254" s="53"/>
      <c r="AU63254" s="7"/>
      <c r="AV63254" s="7"/>
      <c r="AW63254" s="55"/>
      <c r="AX63254" s="56"/>
      <c r="AY63254" s="55"/>
      <c r="AZ63254" s="55"/>
      <c r="BA63254" s="55"/>
      <c r="BB63254" s="11"/>
      <c r="BC63254" s="12"/>
      <c r="BD63254" s="12"/>
      <c r="BE63254" s="12"/>
      <c r="BF63254" s="12"/>
      <c r="BG63254" s="12"/>
      <c r="BH63254" s="12"/>
      <c r="BI63254" s="12"/>
      <c r="BJ63254" s="12"/>
      <c r="BK63254" s="12"/>
    </row>
    <row r="63255" spans="1:63" s="5" customFormat="1">
      <c r="A63255" s="13"/>
      <c r="B63255" s="13"/>
      <c r="C63255" s="45"/>
      <c r="E63255" s="46"/>
      <c r="F63255" s="47"/>
      <c r="G63255" s="48"/>
      <c r="H63255" s="49"/>
      <c r="I63255" s="49"/>
      <c r="J63255" s="49"/>
      <c r="K63255" s="50"/>
      <c r="L63255" s="50"/>
      <c r="M63255" s="50"/>
      <c r="N63255" s="50"/>
      <c r="O63255" s="50"/>
      <c r="P63255" s="50"/>
      <c r="Q63255" s="50"/>
      <c r="R63255" s="51"/>
      <c r="S63255" s="51"/>
      <c r="T63255" s="51"/>
      <c r="U63255" s="51"/>
      <c r="V63255" s="51"/>
      <c r="W63255" s="51"/>
      <c r="X63255" s="44"/>
      <c r="AF63255" s="52"/>
      <c r="AM63255" s="7"/>
      <c r="AN63255" s="7"/>
      <c r="AO63255" s="53"/>
      <c r="AP63255" s="54"/>
      <c r="AQ63255" s="54"/>
      <c r="AR63255" s="7"/>
      <c r="AS63255" s="54"/>
      <c r="AT63255" s="53"/>
      <c r="AU63255" s="7"/>
      <c r="AV63255" s="7"/>
      <c r="AW63255" s="55"/>
      <c r="AX63255" s="56"/>
      <c r="AY63255" s="55"/>
      <c r="AZ63255" s="55"/>
      <c r="BA63255" s="55"/>
      <c r="BB63255" s="11"/>
      <c r="BC63255" s="12"/>
      <c r="BD63255" s="12"/>
      <c r="BE63255" s="12"/>
      <c r="BF63255" s="12"/>
      <c r="BG63255" s="12"/>
      <c r="BH63255" s="12"/>
      <c r="BI63255" s="12"/>
      <c r="BJ63255" s="12"/>
      <c r="BK63255" s="12"/>
    </row>
    <row r="63256" spans="1:63" s="5" customFormat="1">
      <c r="A63256" s="13"/>
      <c r="B63256" s="13"/>
      <c r="C63256" s="45"/>
      <c r="E63256" s="46"/>
      <c r="F63256" s="47"/>
      <c r="G63256" s="48"/>
      <c r="H63256" s="49"/>
      <c r="I63256" s="49"/>
      <c r="J63256" s="49"/>
      <c r="K63256" s="50"/>
      <c r="L63256" s="50"/>
      <c r="M63256" s="50"/>
      <c r="N63256" s="50"/>
      <c r="O63256" s="50"/>
      <c r="P63256" s="50"/>
      <c r="Q63256" s="50"/>
      <c r="R63256" s="51"/>
      <c r="S63256" s="51"/>
      <c r="T63256" s="51"/>
      <c r="U63256" s="51"/>
      <c r="V63256" s="51"/>
      <c r="W63256" s="51"/>
      <c r="X63256" s="44"/>
      <c r="AF63256" s="52"/>
      <c r="AM63256" s="7"/>
      <c r="AN63256" s="7"/>
      <c r="AO63256" s="53"/>
      <c r="AP63256" s="54"/>
      <c r="AQ63256" s="54"/>
      <c r="AR63256" s="7"/>
      <c r="AS63256" s="54"/>
      <c r="AT63256" s="53"/>
      <c r="AU63256" s="7"/>
      <c r="AV63256" s="7"/>
      <c r="AW63256" s="55"/>
      <c r="AX63256" s="56"/>
      <c r="AY63256" s="55"/>
      <c r="AZ63256" s="55"/>
      <c r="BA63256" s="55"/>
      <c r="BB63256" s="11"/>
      <c r="BC63256" s="12"/>
      <c r="BD63256" s="12"/>
      <c r="BE63256" s="12"/>
      <c r="BF63256" s="12"/>
      <c r="BG63256" s="12"/>
      <c r="BH63256" s="12"/>
      <c r="BI63256" s="12"/>
      <c r="BJ63256" s="12"/>
      <c r="BK63256" s="12"/>
    </row>
    <row r="63257" spans="1:63" s="5" customFormat="1">
      <c r="A63257" s="13"/>
      <c r="B63257" s="13"/>
      <c r="C63257" s="45"/>
      <c r="E63257" s="46"/>
      <c r="F63257" s="47"/>
      <c r="G63257" s="48"/>
      <c r="H63257" s="49"/>
      <c r="I63257" s="49"/>
      <c r="J63257" s="49"/>
      <c r="K63257" s="50"/>
      <c r="L63257" s="50"/>
      <c r="M63257" s="50"/>
      <c r="N63257" s="50"/>
      <c r="O63257" s="50"/>
      <c r="P63257" s="50"/>
      <c r="Q63257" s="50"/>
      <c r="R63257" s="51"/>
      <c r="S63257" s="51"/>
      <c r="T63257" s="51"/>
      <c r="U63257" s="51"/>
      <c r="V63257" s="51"/>
      <c r="W63257" s="51"/>
      <c r="X63257" s="44"/>
      <c r="AF63257" s="52"/>
      <c r="AM63257" s="7"/>
      <c r="AN63257" s="7"/>
      <c r="AO63257" s="53"/>
      <c r="AP63257" s="54"/>
      <c r="AQ63257" s="54"/>
      <c r="AR63257" s="7"/>
      <c r="AS63257" s="54"/>
      <c r="AT63257" s="53"/>
      <c r="AU63257" s="7"/>
      <c r="AV63257" s="7"/>
      <c r="AW63257" s="55"/>
      <c r="AX63257" s="56"/>
      <c r="AY63257" s="55"/>
      <c r="AZ63257" s="55"/>
      <c r="BA63257" s="55"/>
      <c r="BB63257" s="11"/>
      <c r="BC63257" s="12"/>
      <c r="BD63257" s="12"/>
      <c r="BE63257" s="12"/>
      <c r="BF63257" s="12"/>
      <c r="BG63257" s="12"/>
      <c r="BH63257" s="12"/>
      <c r="BI63257" s="12"/>
      <c r="BJ63257" s="12"/>
      <c r="BK63257" s="12"/>
    </row>
    <row r="63258" spans="1:63" s="5" customFormat="1">
      <c r="A63258" s="13"/>
      <c r="B63258" s="13"/>
      <c r="C63258" s="45"/>
      <c r="E63258" s="46"/>
      <c r="F63258" s="47"/>
      <c r="G63258" s="48"/>
      <c r="H63258" s="49"/>
      <c r="I63258" s="49"/>
      <c r="J63258" s="49"/>
      <c r="K63258" s="50"/>
      <c r="L63258" s="50"/>
      <c r="M63258" s="50"/>
      <c r="N63258" s="50"/>
      <c r="O63258" s="50"/>
      <c r="P63258" s="50"/>
      <c r="Q63258" s="50"/>
      <c r="R63258" s="51"/>
      <c r="S63258" s="51"/>
      <c r="T63258" s="51"/>
      <c r="U63258" s="51"/>
      <c r="V63258" s="51"/>
      <c r="W63258" s="51"/>
      <c r="X63258" s="44"/>
      <c r="AF63258" s="52"/>
      <c r="AM63258" s="7"/>
      <c r="AN63258" s="7"/>
      <c r="AO63258" s="53"/>
      <c r="AP63258" s="54"/>
      <c r="AQ63258" s="54"/>
      <c r="AR63258" s="7"/>
      <c r="AS63258" s="54"/>
      <c r="AT63258" s="53"/>
      <c r="AU63258" s="7"/>
      <c r="AV63258" s="7"/>
      <c r="AW63258" s="55"/>
      <c r="AX63258" s="56"/>
      <c r="AY63258" s="55"/>
      <c r="AZ63258" s="55"/>
      <c r="BA63258" s="55"/>
      <c r="BB63258" s="11"/>
      <c r="BC63258" s="12"/>
      <c r="BD63258" s="12"/>
      <c r="BE63258" s="12"/>
      <c r="BF63258" s="12"/>
      <c r="BG63258" s="12"/>
      <c r="BH63258" s="12"/>
      <c r="BI63258" s="12"/>
      <c r="BJ63258" s="12"/>
      <c r="BK63258" s="12"/>
    </row>
    <row r="63259" spans="1:63" s="5" customFormat="1">
      <c r="A63259" s="13"/>
      <c r="B63259" s="13"/>
      <c r="C63259" s="45"/>
      <c r="E63259" s="46"/>
      <c r="F63259" s="47"/>
      <c r="G63259" s="48"/>
      <c r="H63259" s="49"/>
      <c r="I63259" s="49"/>
      <c r="J63259" s="49"/>
      <c r="K63259" s="50"/>
      <c r="L63259" s="50"/>
      <c r="M63259" s="50"/>
      <c r="N63259" s="50"/>
      <c r="O63259" s="50"/>
      <c r="P63259" s="50"/>
      <c r="Q63259" s="50"/>
      <c r="R63259" s="51"/>
      <c r="S63259" s="51"/>
      <c r="T63259" s="51"/>
      <c r="U63259" s="51"/>
      <c r="V63259" s="51"/>
      <c r="W63259" s="51"/>
      <c r="X63259" s="44"/>
      <c r="AF63259" s="52"/>
      <c r="AM63259" s="7"/>
      <c r="AN63259" s="7"/>
      <c r="AO63259" s="53"/>
      <c r="AP63259" s="54"/>
      <c r="AQ63259" s="54"/>
      <c r="AR63259" s="7"/>
      <c r="AS63259" s="54"/>
      <c r="AT63259" s="53"/>
      <c r="AU63259" s="7"/>
      <c r="AV63259" s="7"/>
      <c r="AW63259" s="55"/>
      <c r="AX63259" s="56"/>
      <c r="AY63259" s="55"/>
      <c r="AZ63259" s="55"/>
      <c r="BA63259" s="55"/>
      <c r="BB63259" s="11"/>
      <c r="BC63259" s="12"/>
      <c r="BD63259" s="12"/>
      <c r="BE63259" s="12"/>
      <c r="BF63259" s="12"/>
      <c r="BG63259" s="12"/>
      <c r="BH63259" s="12"/>
      <c r="BI63259" s="12"/>
      <c r="BJ63259" s="12"/>
      <c r="BK63259" s="12"/>
    </row>
    <row r="63260" spans="1:63" s="5" customFormat="1">
      <c r="A63260" s="13"/>
      <c r="B63260" s="13"/>
      <c r="C63260" s="45"/>
      <c r="E63260" s="46"/>
      <c r="F63260" s="47"/>
      <c r="G63260" s="48"/>
      <c r="H63260" s="49"/>
      <c r="I63260" s="49"/>
      <c r="J63260" s="49"/>
      <c r="K63260" s="50"/>
      <c r="L63260" s="50"/>
      <c r="M63260" s="50"/>
      <c r="N63260" s="50"/>
      <c r="O63260" s="50"/>
      <c r="P63260" s="50"/>
      <c r="Q63260" s="50"/>
      <c r="R63260" s="51"/>
      <c r="S63260" s="51"/>
      <c r="T63260" s="51"/>
      <c r="U63260" s="51"/>
      <c r="V63260" s="51"/>
      <c r="W63260" s="51"/>
      <c r="X63260" s="44"/>
      <c r="AF63260" s="52"/>
      <c r="AM63260" s="7"/>
      <c r="AN63260" s="7"/>
      <c r="AO63260" s="53"/>
      <c r="AP63260" s="54"/>
      <c r="AQ63260" s="54"/>
      <c r="AR63260" s="7"/>
      <c r="AS63260" s="54"/>
      <c r="AT63260" s="53"/>
      <c r="AU63260" s="7"/>
      <c r="AV63260" s="7"/>
      <c r="AW63260" s="55"/>
      <c r="AX63260" s="56"/>
      <c r="AY63260" s="55"/>
      <c r="AZ63260" s="55"/>
      <c r="BA63260" s="55"/>
      <c r="BB63260" s="11"/>
      <c r="BC63260" s="12"/>
      <c r="BD63260" s="12"/>
      <c r="BE63260" s="12"/>
      <c r="BF63260" s="12"/>
      <c r="BG63260" s="12"/>
      <c r="BH63260" s="12"/>
      <c r="BI63260" s="12"/>
      <c r="BJ63260" s="12"/>
      <c r="BK63260" s="12"/>
    </row>
    <row r="63261" spans="1:63" s="5" customFormat="1">
      <c r="A63261" s="13"/>
      <c r="B63261" s="13"/>
      <c r="C63261" s="45"/>
      <c r="E63261" s="46"/>
      <c r="F63261" s="47"/>
      <c r="G63261" s="48"/>
      <c r="H63261" s="49"/>
      <c r="I63261" s="49"/>
      <c r="J63261" s="49"/>
      <c r="K63261" s="50"/>
      <c r="L63261" s="50"/>
      <c r="M63261" s="50"/>
      <c r="N63261" s="50"/>
      <c r="O63261" s="50"/>
      <c r="P63261" s="50"/>
      <c r="Q63261" s="50"/>
      <c r="R63261" s="51"/>
      <c r="S63261" s="51"/>
      <c r="T63261" s="51"/>
      <c r="U63261" s="51"/>
      <c r="V63261" s="51"/>
      <c r="W63261" s="51"/>
      <c r="X63261" s="44"/>
      <c r="AF63261" s="52"/>
      <c r="AM63261" s="7"/>
      <c r="AN63261" s="7"/>
      <c r="AO63261" s="53"/>
      <c r="AP63261" s="54"/>
      <c r="AQ63261" s="54"/>
      <c r="AR63261" s="7"/>
      <c r="AS63261" s="54"/>
      <c r="AT63261" s="53"/>
      <c r="AU63261" s="7"/>
      <c r="AV63261" s="7"/>
      <c r="AW63261" s="55"/>
      <c r="AX63261" s="56"/>
      <c r="AY63261" s="55"/>
      <c r="AZ63261" s="55"/>
      <c r="BA63261" s="55"/>
      <c r="BB63261" s="11"/>
      <c r="BC63261" s="12"/>
      <c r="BD63261" s="12"/>
      <c r="BE63261" s="12"/>
      <c r="BF63261" s="12"/>
      <c r="BG63261" s="12"/>
      <c r="BH63261" s="12"/>
      <c r="BI63261" s="12"/>
      <c r="BJ63261" s="12"/>
      <c r="BK63261" s="12"/>
    </row>
    <row r="63262" spans="1:63" s="5" customFormat="1">
      <c r="A63262" s="13"/>
      <c r="B63262" s="13"/>
      <c r="C63262" s="45"/>
      <c r="E63262" s="46"/>
      <c r="F63262" s="47"/>
      <c r="G63262" s="48"/>
      <c r="H63262" s="49"/>
      <c r="I63262" s="49"/>
      <c r="J63262" s="49"/>
      <c r="K63262" s="50"/>
      <c r="L63262" s="50"/>
      <c r="M63262" s="50"/>
      <c r="N63262" s="50"/>
      <c r="O63262" s="50"/>
      <c r="P63262" s="50"/>
      <c r="Q63262" s="50"/>
      <c r="R63262" s="51"/>
      <c r="S63262" s="51"/>
      <c r="T63262" s="51"/>
      <c r="U63262" s="51"/>
      <c r="V63262" s="51"/>
      <c r="W63262" s="51"/>
      <c r="X63262" s="44"/>
      <c r="AF63262" s="52"/>
      <c r="AM63262" s="7"/>
      <c r="AN63262" s="7"/>
      <c r="AO63262" s="53"/>
      <c r="AP63262" s="54"/>
      <c r="AQ63262" s="54"/>
      <c r="AR63262" s="7"/>
      <c r="AS63262" s="54"/>
      <c r="AT63262" s="53"/>
      <c r="AU63262" s="7"/>
      <c r="AV63262" s="7"/>
      <c r="AW63262" s="55"/>
      <c r="AX63262" s="56"/>
      <c r="AY63262" s="55"/>
      <c r="AZ63262" s="55"/>
      <c r="BA63262" s="55"/>
      <c r="BB63262" s="11"/>
      <c r="BC63262" s="12"/>
      <c r="BD63262" s="12"/>
      <c r="BE63262" s="12"/>
      <c r="BF63262" s="12"/>
      <c r="BG63262" s="12"/>
      <c r="BH63262" s="12"/>
      <c r="BI63262" s="12"/>
      <c r="BJ63262" s="12"/>
      <c r="BK63262" s="12"/>
    </row>
    <row r="63263" spans="1:63" s="5" customFormat="1">
      <c r="A63263" s="13"/>
      <c r="B63263" s="13"/>
      <c r="C63263" s="45"/>
      <c r="E63263" s="46"/>
      <c r="F63263" s="47"/>
      <c r="G63263" s="48"/>
      <c r="H63263" s="49"/>
      <c r="I63263" s="49"/>
      <c r="J63263" s="49"/>
      <c r="K63263" s="50"/>
      <c r="L63263" s="50"/>
      <c r="M63263" s="50"/>
      <c r="N63263" s="50"/>
      <c r="O63263" s="50"/>
      <c r="P63263" s="50"/>
      <c r="Q63263" s="50"/>
      <c r="R63263" s="51"/>
      <c r="S63263" s="51"/>
      <c r="T63263" s="51"/>
      <c r="U63263" s="51"/>
      <c r="V63263" s="51"/>
      <c r="W63263" s="51"/>
      <c r="X63263" s="44"/>
      <c r="AF63263" s="52"/>
      <c r="AM63263" s="7"/>
      <c r="AN63263" s="7"/>
      <c r="AO63263" s="53"/>
      <c r="AP63263" s="54"/>
      <c r="AQ63263" s="54"/>
      <c r="AR63263" s="7"/>
      <c r="AS63263" s="54"/>
      <c r="AT63263" s="53"/>
      <c r="AU63263" s="7"/>
      <c r="AV63263" s="7"/>
      <c r="AW63263" s="55"/>
      <c r="AX63263" s="56"/>
      <c r="AY63263" s="55"/>
      <c r="AZ63263" s="55"/>
      <c r="BA63263" s="55"/>
      <c r="BB63263" s="11"/>
      <c r="BC63263" s="12"/>
      <c r="BD63263" s="12"/>
      <c r="BE63263" s="12"/>
      <c r="BF63263" s="12"/>
      <c r="BG63263" s="12"/>
      <c r="BH63263" s="12"/>
      <c r="BI63263" s="12"/>
      <c r="BJ63263" s="12"/>
      <c r="BK63263" s="12"/>
    </row>
    <row r="63264" spans="1:63" s="5" customFormat="1">
      <c r="A63264" s="13"/>
      <c r="B63264" s="13"/>
      <c r="C63264" s="45"/>
      <c r="E63264" s="46"/>
      <c r="F63264" s="47"/>
      <c r="G63264" s="48"/>
      <c r="H63264" s="49"/>
      <c r="I63264" s="49"/>
      <c r="J63264" s="49"/>
      <c r="K63264" s="50"/>
      <c r="L63264" s="50"/>
      <c r="M63264" s="50"/>
      <c r="N63264" s="50"/>
      <c r="O63264" s="50"/>
      <c r="P63264" s="50"/>
      <c r="Q63264" s="50"/>
      <c r="R63264" s="51"/>
      <c r="S63264" s="51"/>
      <c r="T63264" s="51"/>
      <c r="U63264" s="51"/>
      <c r="V63264" s="51"/>
      <c r="W63264" s="51"/>
      <c r="X63264" s="44"/>
      <c r="AF63264" s="52"/>
      <c r="AM63264" s="7"/>
      <c r="AN63264" s="7"/>
      <c r="AO63264" s="53"/>
      <c r="AP63264" s="54"/>
      <c r="AQ63264" s="54"/>
      <c r="AR63264" s="7"/>
      <c r="AS63264" s="54"/>
      <c r="AT63264" s="53"/>
      <c r="AU63264" s="7"/>
      <c r="AV63264" s="7"/>
      <c r="AW63264" s="55"/>
      <c r="AX63264" s="56"/>
      <c r="AY63264" s="55"/>
      <c r="AZ63264" s="55"/>
      <c r="BA63264" s="55"/>
      <c r="BB63264" s="11"/>
      <c r="BC63264" s="12"/>
      <c r="BD63264" s="12"/>
      <c r="BE63264" s="12"/>
      <c r="BF63264" s="12"/>
      <c r="BG63264" s="12"/>
      <c r="BH63264" s="12"/>
      <c r="BI63264" s="12"/>
      <c r="BJ63264" s="12"/>
      <c r="BK63264" s="12"/>
    </row>
    <row r="63265" spans="1:63" s="5" customFormat="1">
      <c r="A63265" s="13"/>
      <c r="B63265" s="13"/>
      <c r="C63265" s="45"/>
      <c r="E63265" s="46"/>
      <c r="F63265" s="47"/>
      <c r="G63265" s="48"/>
      <c r="H63265" s="49"/>
      <c r="I63265" s="49"/>
      <c r="J63265" s="49"/>
      <c r="K63265" s="50"/>
      <c r="L63265" s="50"/>
      <c r="M63265" s="50"/>
      <c r="N63265" s="50"/>
      <c r="O63265" s="50"/>
      <c r="P63265" s="50"/>
      <c r="Q63265" s="50"/>
      <c r="R63265" s="51"/>
      <c r="S63265" s="51"/>
      <c r="T63265" s="51"/>
      <c r="U63265" s="51"/>
      <c r="V63265" s="51"/>
      <c r="W63265" s="51"/>
      <c r="X63265" s="44"/>
      <c r="AF63265" s="52"/>
      <c r="AM63265" s="7"/>
      <c r="AN63265" s="7"/>
      <c r="AO63265" s="53"/>
      <c r="AP63265" s="54"/>
      <c r="AQ63265" s="54"/>
      <c r="AR63265" s="7"/>
      <c r="AS63265" s="54"/>
      <c r="AT63265" s="53"/>
      <c r="AU63265" s="7"/>
      <c r="AV63265" s="7"/>
      <c r="AW63265" s="55"/>
      <c r="AX63265" s="56"/>
      <c r="AY63265" s="55"/>
      <c r="AZ63265" s="55"/>
      <c r="BA63265" s="55"/>
      <c r="BB63265" s="11"/>
      <c r="BC63265" s="12"/>
      <c r="BD63265" s="12"/>
      <c r="BE63265" s="12"/>
      <c r="BF63265" s="12"/>
      <c r="BG63265" s="12"/>
      <c r="BH63265" s="12"/>
      <c r="BI63265" s="12"/>
      <c r="BJ63265" s="12"/>
      <c r="BK63265" s="12"/>
    </row>
    <row r="63266" spans="1:63" s="5" customFormat="1">
      <c r="A63266" s="13"/>
      <c r="B63266" s="13"/>
      <c r="C63266" s="45"/>
      <c r="E63266" s="46"/>
      <c r="F63266" s="47"/>
      <c r="G63266" s="48"/>
      <c r="H63266" s="49"/>
      <c r="I63266" s="49"/>
      <c r="J63266" s="49"/>
      <c r="K63266" s="50"/>
      <c r="L63266" s="50"/>
      <c r="M63266" s="50"/>
      <c r="N63266" s="50"/>
      <c r="O63266" s="50"/>
      <c r="P63266" s="50"/>
      <c r="Q63266" s="50"/>
      <c r="R63266" s="51"/>
      <c r="S63266" s="51"/>
      <c r="T63266" s="51"/>
      <c r="U63266" s="51"/>
      <c r="V63266" s="51"/>
      <c r="W63266" s="51"/>
      <c r="X63266" s="44"/>
      <c r="AF63266" s="52"/>
      <c r="AM63266" s="7"/>
      <c r="AN63266" s="7"/>
      <c r="AO63266" s="53"/>
      <c r="AP63266" s="54"/>
      <c r="AQ63266" s="54"/>
      <c r="AR63266" s="7"/>
      <c r="AS63266" s="54"/>
      <c r="AT63266" s="53"/>
      <c r="AU63266" s="7"/>
      <c r="AV63266" s="7"/>
      <c r="AW63266" s="55"/>
      <c r="AX63266" s="56"/>
      <c r="AY63266" s="55"/>
      <c r="AZ63266" s="55"/>
      <c r="BA63266" s="55"/>
      <c r="BB63266" s="11"/>
      <c r="BC63266" s="12"/>
      <c r="BD63266" s="12"/>
      <c r="BE63266" s="12"/>
      <c r="BF63266" s="12"/>
      <c r="BG63266" s="12"/>
      <c r="BH63266" s="12"/>
      <c r="BI63266" s="12"/>
      <c r="BJ63266" s="12"/>
      <c r="BK63266" s="12"/>
    </row>
    <row r="63267" spans="1:63" s="5" customFormat="1">
      <c r="A63267" s="13"/>
      <c r="B63267" s="13"/>
      <c r="C63267" s="45"/>
      <c r="E63267" s="46"/>
      <c r="F63267" s="47"/>
      <c r="G63267" s="48"/>
      <c r="H63267" s="49"/>
      <c r="I63267" s="49"/>
      <c r="J63267" s="49"/>
      <c r="K63267" s="50"/>
      <c r="L63267" s="50"/>
      <c r="M63267" s="50"/>
      <c r="N63267" s="50"/>
      <c r="O63267" s="50"/>
      <c r="P63267" s="50"/>
      <c r="Q63267" s="50"/>
      <c r="R63267" s="51"/>
      <c r="S63267" s="51"/>
      <c r="T63267" s="51"/>
      <c r="U63267" s="51"/>
      <c r="V63267" s="51"/>
      <c r="W63267" s="51"/>
      <c r="X63267" s="44"/>
      <c r="AF63267" s="52"/>
      <c r="AM63267" s="7"/>
      <c r="AN63267" s="7"/>
      <c r="AO63267" s="53"/>
      <c r="AP63267" s="54"/>
      <c r="AQ63267" s="54"/>
      <c r="AR63267" s="7"/>
      <c r="AS63267" s="54"/>
      <c r="AT63267" s="53"/>
      <c r="AU63267" s="7"/>
      <c r="AV63267" s="7"/>
      <c r="AW63267" s="55"/>
      <c r="AX63267" s="56"/>
      <c r="AY63267" s="55"/>
      <c r="AZ63267" s="55"/>
      <c r="BA63267" s="55"/>
      <c r="BB63267" s="11"/>
      <c r="BC63267" s="12"/>
      <c r="BD63267" s="12"/>
      <c r="BE63267" s="12"/>
      <c r="BF63267" s="12"/>
      <c r="BG63267" s="12"/>
      <c r="BH63267" s="12"/>
      <c r="BI63267" s="12"/>
      <c r="BJ63267" s="12"/>
      <c r="BK63267" s="12"/>
    </row>
    <row r="63268" spans="1:63" s="5" customFormat="1">
      <c r="A63268" s="13"/>
      <c r="B63268" s="13"/>
      <c r="C63268" s="45"/>
      <c r="E63268" s="46"/>
      <c r="F63268" s="47"/>
      <c r="G63268" s="48"/>
      <c r="H63268" s="49"/>
      <c r="I63268" s="49"/>
      <c r="J63268" s="49"/>
      <c r="K63268" s="50"/>
      <c r="L63268" s="50"/>
      <c r="M63268" s="50"/>
      <c r="N63268" s="50"/>
      <c r="O63268" s="50"/>
      <c r="P63268" s="50"/>
      <c r="Q63268" s="50"/>
      <c r="R63268" s="51"/>
      <c r="S63268" s="51"/>
      <c r="T63268" s="51"/>
      <c r="U63268" s="51"/>
      <c r="V63268" s="51"/>
      <c r="W63268" s="51"/>
      <c r="X63268" s="44"/>
      <c r="AF63268" s="52"/>
      <c r="AM63268" s="7"/>
      <c r="AN63268" s="7"/>
      <c r="AO63268" s="53"/>
      <c r="AP63268" s="54"/>
      <c r="AQ63268" s="54"/>
      <c r="AR63268" s="7"/>
      <c r="AS63268" s="54"/>
      <c r="AT63268" s="53"/>
      <c r="AU63268" s="7"/>
      <c r="AV63268" s="7"/>
      <c r="AW63268" s="55"/>
      <c r="AX63268" s="56"/>
      <c r="AY63268" s="55"/>
      <c r="AZ63268" s="55"/>
      <c r="BA63268" s="55"/>
      <c r="BB63268" s="11"/>
      <c r="BC63268" s="12"/>
      <c r="BD63268" s="12"/>
      <c r="BE63268" s="12"/>
      <c r="BF63268" s="12"/>
      <c r="BG63268" s="12"/>
      <c r="BH63268" s="12"/>
      <c r="BI63268" s="12"/>
      <c r="BJ63268" s="12"/>
      <c r="BK63268" s="12"/>
    </row>
    <row r="63269" spans="1:63" s="5" customFormat="1">
      <c r="A63269" s="13"/>
      <c r="B63269" s="13"/>
      <c r="C63269" s="45"/>
      <c r="E63269" s="46"/>
      <c r="F63269" s="47"/>
      <c r="G63269" s="48"/>
      <c r="H63269" s="49"/>
      <c r="I63269" s="49"/>
      <c r="J63269" s="49"/>
      <c r="K63269" s="50"/>
      <c r="L63269" s="50"/>
      <c r="M63269" s="50"/>
      <c r="N63269" s="50"/>
      <c r="O63269" s="50"/>
      <c r="P63269" s="50"/>
      <c r="Q63269" s="50"/>
      <c r="R63269" s="51"/>
      <c r="S63269" s="51"/>
      <c r="T63269" s="51"/>
      <c r="U63269" s="51"/>
      <c r="V63269" s="51"/>
      <c r="W63269" s="51"/>
      <c r="X63269" s="44"/>
      <c r="AF63269" s="52"/>
      <c r="AM63269" s="7"/>
      <c r="AN63269" s="7"/>
      <c r="AO63269" s="53"/>
      <c r="AP63269" s="54"/>
      <c r="AQ63269" s="54"/>
      <c r="AR63269" s="7"/>
      <c r="AS63269" s="54"/>
      <c r="AT63269" s="53"/>
      <c r="AU63269" s="7"/>
      <c r="AV63269" s="7"/>
      <c r="AW63269" s="55"/>
      <c r="AX63269" s="56"/>
      <c r="AY63269" s="55"/>
      <c r="AZ63269" s="55"/>
      <c r="BA63269" s="55"/>
      <c r="BB63269" s="11"/>
      <c r="BC63269" s="12"/>
      <c r="BD63269" s="12"/>
      <c r="BE63269" s="12"/>
      <c r="BF63269" s="12"/>
      <c r="BG63269" s="12"/>
      <c r="BH63269" s="12"/>
      <c r="BI63269" s="12"/>
      <c r="BJ63269" s="12"/>
      <c r="BK63269" s="12"/>
    </row>
    <row r="63270" spans="1:63" s="5" customFormat="1">
      <c r="A63270" s="13"/>
      <c r="B63270" s="13"/>
      <c r="C63270" s="45"/>
      <c r="E63270" s="46"/>
      <c r="F63270" s="47"/>
      <c r="G63270" s="48"/>
      <c r="H63270" s="49"/>
      <c r="I63270" s="49"/>
      <c r="J63270" s="49"/>
      <c r="K63270" s="50"/>
      <c r="L63270" s="50"/>
      <c r="M63270" s="50"/>
      <c r="N63270" s="50"/>
      <c r="O63270" s="50"/>
      <c r="P63270" s="50"/>
      <c r="Q63270" s="50"/>
      <c r="R63270" s="51"/>
      <c r="S63270" s="51"/>
      <c r="T63270" s="51"/>
      <c r="U63270" s="51"/>
      <c r="V63270" s="51"/>
      <c r="W63270" s="51"/>
      <c r="X63270" s="44"/>
      <c r="AF63270" s="52"/>
      <c r="AM63270" s="7"/>
      <c r="AN63270" s="7"/>
      <c r="AO63270" s="53"/>
      <c r="AP63270" s="54"/>
      <c r="AQ63270" s="54"/>
      <c r="AR63270" s="7"/>
      <c r="AS63270" s="54"/>
      <c r="AT63270" s="53"/>
      <c r="AU63270" s="7"/>
      <c r="AV63270" s="7"/>
      <c r="AW63270" s="55"/>
      <c r="AX63270" s="56"/>
      <c r="AY63270" s="55"/>
      <c r="AZ63270" s="55"/>
      <c r="BA63270" s="55"/>
      <c r="BB63270" s="11"/>
      <c r="BC63270" s="12"/>
      <c r="BD63270" s="12"/>
      <c r="BE63270" s="12"/>
      <c r="BF63270" s="12"/>
      <c r="BG63270" s="12"/>
      <c r="BH63270" s="12"/>
      <c r="BI63270" s="12"/>
      <c r="BJ63270" s="12"/>
      <c r="BK63270" s="12"/>
    </row>
    <row r="63271" spans="1:63" s="5" customFormat="1">
      <c r="A63271" s="13"/>
      <c r="B63271" s="13"/>
      <c r="C63271" s="45"/>
      <c r="E63271" s="46"/>
      <c r="F63271" s="47"/>
      <c r="G63271" s="48"/>
      <c r="H63271" s="49"/>
      <c r="I63271" s="49"/>
      <c r="J63271" s="49"/>
      <c r="K63271" s="50"/>
      <c r="L63271" s="50"/>
      <c r="M63271" s="50"/>
      <c r="N63271" s="50"/>
      <c r="O63271" s="50"/>
      <c r="P63271" s="50"/>
      <c r="Q63271" s="50"/>
      <c r="R63271" s="51"/>
      <c r="S63271" s="51"/>
      <c r="T63271" s="51"/>
      <c r="U63271" s="51"/>
      <c r="V63271" s="51"/>
      <c r="W63271" s="51"/>
      <c r="X63271" s="44"/>
      <c r="AF63271" s="52"/>
      <c r="AM63271" s="7"/>
      <c r="AN63271" s="7"/>
      <c r="AO63271" s="53"/>
      <c r="AP63271" s="54"/>
      <c r="AQ63271" s="54"/>
      <c r="AR63271" s="7"/>
      <c r="AS63271" s="54"/>
      <c r="AT63271" s="53"/>
      <c r="AU63271" s="7"/>
      <c r="AV63271" s="7"/>
      <c r="AW63271" s="55"/>
      <c r="AX63271" s="56"/>
      <c r="AY63271" s="55"/>
      <c r="AZ63271" s="55"/>
      <c r="BA63271" s="55"/>
      <c r="BB63271" s="11"/>
      <c r="BC63271" s="12"/>
      <c r="BD63271" s="12"/>
      <c r="BE63271" s="12"/>
      <c r="BF63271" s="12"/>
      <c r="BG63271" s="12"/>
      <c r="BH63271" s="12"/>
      <c r="BI63271" s="12"/>
      <c r="BJ63271" s="12"/>
      <c r="BK63271" s="12"/>
    </row>
    <row r="63272" spans="1:63" s="5" customFormat="1">
      <c r="A63272" s="13"/>
      <c r="B63272" s="13"/>
      <c r="C63272" s="45"/>
      <c r="E63272" s="46"/>
      <c r="F63272" s="47"/>
      <c r="G63272" s="48"/>
      <c r="H63272" s="49"/>
      <c r="I63272" s="49"/>
      <c r="J63272" s="49"/>
      <c r="K63272" s="50"/>
      <c r="L63272" s="50"/>
      <c r="M63272" s="50"/>
      <c r="N63272" s="50"/>
      <c r="O63272" s="50"/>
      <c r="P63272" s="50"/>
      <c r="Q63272" s="50"/>
      <c r="R63272" s="51"/>
      <c r="S63272" s="51"/>
      <c r="T63272" s="51"/>
      <c r="U63272" s="51"/>
      <c r="V63272" s="51"/>
      <c r="W63272" s="51"/>
      <c r="X63272" s="44"/>
      <c r="AF63272" s="52"/>
      <c r="AM63272" s="7"/>
      <c r="AN63272" s="7"/>
      <c r="AO63272" s="53"/>
      <c r="AP63272" s="54"/>
      <c r="AQ63272" s="54"/>
      <c r="AR63272" s="7"/>
      <c r="AS63272" s="54"/>
      <c r="AT63272" s="53"/>
      <c r="AU63272" s="7"/>
      <c r="AV63272" s="7"/>
      <c r="AW63272" s="55"/>
      <c r="AX63272" s="56"/>
      <c r="AY63272" s="55"/>
      <c r="AZ63272" s="55"/>
      <c r="BA63272" s="55"/>
      <c r="BB63272" s="11"/>
      <c r="BC63272" s="12"/>
      <c r="BD63272" s="12"/>
      <c r="BE63272" s="12"/>
      <c r="BF63272" s="12"/>
      <c r="BG63272" s="12"/>
      <c r="BH63272" s="12"/>
      <c r="BI63272" s="12"/>
      <c r="BJ63272" s="12"/>
      <c r="BK63272" s="12"/>
    </row>
    <row r="63273" spans="1:63" s="5" customFormat="1">
      <c r="A63273" s="13"/>
      <c r="B63273" s="13"/>
      <c r="C63273" s="45"/>
      <c r="E63273" s="46"/>
      <c r="F63273" s="47"/>
      <c r="G63273" s="48"/>
      <c r="H63273" s="49"/>
      <c r="I63273" s="49"/>
      <c r="J63273" s="49"/>
      <c r="K63273" s="50"/>
      <c r="L63273" s="50"/>
      <c r="M63273" s="50"/>
      <c r="N63273" s="50"/>
      <c r="O63273" s="50"/>
      <c r="P63273" s="50"/>
      <c r="Q63273" s="50"/>
      <c r="R63273" s="51"/>
      <c r="S63273" s="51"/>
      <c r="T63273" s="51"/>
      <c r="U63273" s="51"/>
      <c r="V63273" s="51"/>
      <c r="W63273" s="51"/>
      <c r="X63273" s="44"/>
      <c r="AF63273" s="52"/>
      <c r="AM63273" s="7"/>
      <c r="AN63273" s="7"/>
      <c r="AO63273" s="53"/>
      <c r="AP63273" s="54"/>
      <c r="AQ63273" s="54"/>
      <c r="AR63273" s="7"/>
      <c r="AS63273" s="54"/>
      <c r="AT63273" s="53"/>
      <c r="AU63273" s="7"/>
      <c r="AV63273" s="7"/>
      <c r="AW63273" s="55"/>
      <c r="AX63273" s="56"/>
      <c r="AY63273" s="55"/>
      <c r="AZ63273" s="55"/>
      <c r="BA63273" s="55"/>
      <c r="BB63273" s="11"/>
      <c r="BC63273" s="12"/>
      <c r="BD63273" s="12"/>
      <c r="BE63273" s="12"/>
      <c r="BF63273" s="12"/>
      <c r="BG63273" s="12"/>
      <c r="BH63273" s="12"/>
      <c r="BI63273" s="12"/>
      <c r="BJ63273" s="12"/>
      <c r="BK63273" s="12"/>
    </row>
    <row r="63274" spans="1:63" s="5" customFormat="1">
      <c r="A63274" s="13"/>
      <c r="B63274" s="13"/>
      <c r="C63274" s="45"/>
      <c r="E63274" s="46"/>
      <c r="F63274" s="47"/>
      <c r="G63274" s="48"/>
      <c r="H63274" s="49"/>
      <c r="I63274" s="49"/>
      <c r="J63274" s="49"/>
      <c r="K63274" s="50"/>
      <c r="L63274" s="50"/>
      <c r="M63274" s="50"/>
      <c r="N63274" s="50"/>
      <c r="O63274" s="50"/>
      <c r="P63274" s="50"/>
      <c r="Q63274" s="50"/>
      <c r="R63274" s="51"/>
      <c r="S63274" s="51"/>
      <c r="T63274" s="51"/>
      <c r="U63274" s="51"/>
      <c r="V63274" s="51"/>
      <c r="W63274" s="51"/>
      <c r="X63274" s="44"/>
      <c r="AF63274" s="52"/>
      <c r="AM63274" s="7"/>
      <c r="AN63274" s="7"/>
      <c r="AO63274" s="53"/>
      <c r="AP63274" s="54"/>
      <c r="AQ63274" s="54"/>
      <c r="AR63274" s="7"/>
      <c r="AS63274" s="54"/>
      <c r="AT63274" s="53"/>
      <c r="AU63274" s="7"/>
      <c r="AV63274" s="7"/>
      <c r="AW63274" s="55"/>
      <c r="AX63274" s="56"/>
      <c r="AY63274" s="55"/>
      <c r="AZ63274" s="55"/>
      <c r="BA63274" s="55"/>
      <c r="BB63274" s="11"/>
      <c r="BC63274" s="12"/>
      <c r="BD63274" s="12"/>
      <c r="BE63274" s="12"/>
      <c r="BF63274" s="12"/>
      <c r="BG63274" s="12"/>
      <c r="BH63274" s="12"/>
      <c r="BI63274" s="12"/>
      <c r="BJ63274" s="12"/>
      <c r="BK63274" s="12"/>
    </row>
    <row r="63275" spans="1:63" s="5" customFormat="1">
      <c r="A63275" s="13"/>
      <c r="B63275" s="13"/>
      <c r="C63275" s="45"/>
      <c r="E63275" s="46"/>
      <c r="F63275" s="47"/>
      <c r="G63275" s="48"/>
      <c r="H63275" s="49"/>
      <c r="I63275" s="49"/>
      <c r="J63275" s="49"/>
      <c r="K63275" s="50"/>
      <c r="L63275" s="50"/>
      <c r="M63275" s="50"/>
      <c r="N63275" s="50"/>
      <c r="O63275" s="50"/>
      <c r="P63275" s="50"/>
      <c r="Q63275" s="50"/>
      <c r="R63275" s="51"/>
      <c r="S63275" s="51"/>
      <c r="T63275" s="51"/>
      <c r="U63275" s="51"/>
      <c r="V63275" s="51"/>
      <c r="W63275" s="51"/>
      <c r="X63275" s="44"/>
      <c r="AF63275" s="52"/>
      <c r="AM63275" s="7"/>
      <c r="AN63275" s="7"/>
      <c r="AO63275" s="53"/>
      <c r="AP63275" s="54"/>
      <c r="AQ63275" s="54"/>
      <c r="AR63275" s="7"/>
      <c r="AS63275" s="54"/>
      <c r="AT63275" s="53"/>
      <c r="AU63275" s="7"/>
      <c r="AV63275" s="7"/>
      <c r="AW63275" s="55"/>
      <c r="AX63275" s="56"/>
      <c r="AY63275" s="55"/>
      <c r="AZ63275" s="55"/>
      <c r="BA63275" s="55"/>
      <c r="BB63275" s="11"/>
      <c r="BC63275" s="12"/>
      <c r="BD63275" s="12"/>
      <c r="BE63275" s="12"/>
      <c r="BF63275" s="12"/>
      <c r="BG63275" s="12"/>
      <c r="BH63275" s="12"/>
      <c r="BI63275" s="12"/>
      <c r="BJ63275" s="12"/>
      <c r="BK63275" s="12"/>
    </row>
    <row r="63276" spans="1:63" s="5" customFormat="1">
      <c r="A63276" s="13"/>
      <c r="B63276" s="13"/>
      <c r="C63276" s="45"/>
      <c r="E63276" s="46"/>
      <c r="F63276" s="47"/>
      <c r="G63276" s="48"/>
      <c r="H63276" s="49"/>
      <c r="I63276" s="49"/>
      <c r="J63276" s="49"/>
      <c r="K63276" s="50"/>
      <c r="L63276" s="50"/>
      <c r="M63276" s="50"/>
      <c r="N63276" s="50"/>
      <c r="O63276" s="50"/>
      <c r="P63276" s="50"/>
      <c r="Q63276" s="50"/>
      <c r="R63276" s="51"/>
      <c r="S63276" s="51"/>
      <c r="T63276" s="51"/>
      <c r="U63276" s="51"/>
      <c r="V63276" s="51"/>
      <c r="W63276" s="51"/>
      <c r="X63276" s="44"/>
      <c r="AF63276" s="52"/>
      <c r="AM63276" s="7"/>
      <c r="AN63276" s="7"/>
      <c r="AO63276" s="53"/>
      <c r="AP63276" s="54"/>
      <c r="AQ63276" s="54"/>
      <c r="AR63276" s="7"/>
      <c r="AS63276" s="54"/>
      <c r="AT63276" s="53"/>
      <c r="AU63276" s="7"/>
      <c r="AV63276" s="7"/>
      <c r="AW63276" s="55"/>
      <c r="AX63276" s="56"/>
      <c r="AY63276" s="55"/>
      <c r="AZ63276" s="55"/>
      <c r="BA63276" s="55"/>
      <c r="BB63276" s="11"/>
      <c r="BC63276" s="12"/>
      <c r="BD63276" s="12"/>
      <c r="BE63276" s="12"/>
      <c r="BF63276" s="12"/>
      <c r="BG63276" s="12"/>
      <c r="BH63276" s="12"/>
      <c r="BI63276" s="12"/>
      <c r="BJ63276" s="12"/>
      <c r="BK63276" s="12"/>
    </row>
    <row r="63277" spans="1:63" s="5" customFormat="1">
      <c r="A63277" s="13"/>
      <c r="B63277" s="13"/>
      <c r="C63277" s="45"/>
      <c r="E63277" s="46"/>
      <c r="F63277" s="47"/>
      <c r="G63277" s="48"/>
      <c r="H63277" s="49"/>
      <c r="I63277" s="49"/>
      <c r="J63277" s="49"/>
      <c r="K63277" s="50"/>
      <c r="L63277" s="50"/>
      <c r="M63277" s="50"/>
      <c r="N63277" s="50"/>
      <c r="O63277" s="50"/>
      <c r="P63277" s="50"/>
      <c r="Q63277" s="50"/>
      <c r="R63277" s="51"/>
      <c r="S63277" s="51"/>
      <c r="T63277" s="51"/>
      <c r="U63277" s="51"/>
      <c r="V63277" s="51"/>
      <c r="W63277" s="51"/>
      <c r="X63277" s="44"/>
      <c r="AF63277" s="52"/>
      <c r="AM63277" s="7"/>
      <c r="AN63277" s="7"/>
      <c r="AO63277" s="53"/>
      <c r="AP63277" s="54"/>
      <c r="AQ63277" s="54"/>
      <c r="AR63277" s="7"/>
      <c r="AS63277" s="54"/>
      <c r="AT63277" s="53"/>
      <c r="AU63277" s="7"/>
      <c r="AV63277" s="7"/>
      <c r="AW63277" s="55"/>
      <c r="AX63277" s="56"/>
      <c r="AY63277" s="55"/>
      <c r="AZ63277" s="55"/>
      <c r="BA63277" s="55"/>
      <c r="BB63277" s="11"/>
      <c r="BC63277" s="12"/>
      <c r="BD63277" s="12"/>
      <c r="BE63277" s="12"/>
      <c r="BF63277" s="12"/>
      <c r="BG63277" s="12"/>
      <c r="BH63277" s="12"/>
      <c r="BI63277" s="12"/>
      <c r="BJ63277" s="12"/>
      <c r="BK63277" s="12"/>
    </row>
    <row r="63278" spans="1:63" s="5" customFormat="1">
      <c r="A63278" s="13"/>
      <c r="B63278" s="13"/>
      <c r="C63278" s="45"/>
      <c r="E63278" s="46"/>
      <c r="F63278" s="47"/>
      <c r="G63278" s="48"/>
      <c r="H63278" s="49"/>
      <c r="I63278" s="49"/>
      <c r="J63278" s="49"/>
      <c r="K63278" s="50"/>
      <c r="L63278" s="50"/>
      <c r="M63278" s="50"/>
      <c r="N63278" s="50"/>
      <c r="O63278" s="50"/>
      <c r="P63278" s="50"/>
      <c r="Q63278" s="50"/>
      <c r="R63278" s="51"/>
      <c r="S63278" s="51"/>
      <c r="T63278" s="51"/>
      <c r="U63278" s="51"/>
      <c r="V63278" s="51"/>
      <c r="W63278" s="51"/>
      <c r="X63278" s="44"/>
      <c r="AF63278" s="52"/>
      <c r="AM63278" s="7"/>
      <c r="AN63278" s="7"/>
      <c r="AO63278" s="53"/>
      <c r="AP63278" s="54"/>
      <c r="AQ63278" s="54"/>
      <c r="AR63278" s="7"/>
      <c r="AS63278" s="54"/>
      <c r="AT63278" s="53"/>
      <c r="AU63278" s="7"/>
      <c r="AV63278" s="7"/>
      <c r="AW63278" s="55"/>
      <c r="AX63278" s="56"/>
      <c r="AY63278" s="55"/>
      <c r="AZ63278" s="55"/>
      <c r="BA63278" s="55"/>
      <c r="BB63278" s="11"/>
      <c r="BC63278" s="12"/>
      <c r="BD63278" s="12"/>
      <c r="BE63278" s="12"/>
      <c r="BF63278" s="12"/>
      <c r="BG63278" s="12"/>
      <c r="BH63278" s="12"/>
      <c r="BI63278" s="12"/>
      <c r="BJ63278" s="12"/>
      <c r="BK63278" s="12"/>
    </row>
    <row r="63279" spans="1:63" s="5" customFormat="1">
      <c r="A63279" s="13"/>
      <c r="B63279" s="13"/>
      <c r="C63279" s="45"/>
      <c r="E63279" s="46"/>
      <c r="F63279" s="47"/>
      <c r="G63279" s="48"/>
      <c r="H63279" s="49"/>
      <c r="I63279" s="49"/>
      <c r="J63279" s="49"/>
      <c r="K63279" s="50"/>
      <c r="L63279" s="50"/>
      <c r="M63279" s="50"/>
      <c r="N63279" s="50"/>
      <c r="O63279" s="50"/>
      <c r="P63279" s="50"/>
      <c r="Q63279" s="50"/>
      <c r="R63279" s="51"/>
      <c r="S63279" s="51"/>
      <c r="T63279" s="51"/>
      <c r="U63279" s="51"/>
      <c r="V63279" s="51"/>
      <c r="W63279" s="51"/>
      <c r="X63279" s="44"/>
      <c r="AF63279" s="52"/>
      <c r="AM63279" s="7"/>
      <c r="AN63279" s="7"/>
      <c r="AO63279" s="53"/>
      <c r="AP63279" s="54"/>
      <c r="AQ63279" s="54"/>
      <c r="AR63279" s="7"/>
      <c r="AS63279" s="54"/>
      <c r="AT63279" s="53"/>
      <c r="AU63279" s="7"/>
      <c r="AV63279" s="7"/>
      <c r="AW63279" s="55"/>
      <c r="AX63279" s="56"/>
      <c r="AY63279" s="55"/>
      <c r="AZ63279" s="55"/>
      <c r="BA63279" s="55"/>
      <c r="BB63279" s="11"/>
      <c r="BC63279" s="12"/>
      <c r="BD63279" s="12"/>
      <c r="BE63279" s="12"/>
      <c r="BF63279" s="12"/>
      <c r="BG63279" s="12"/>
      <c r="BH63279" s="12"/>
      <c r="BI63279" s="12"/>
      <c r="BJ63279" s="12"/>
      <c r="BK63279" s="12"/>
    </row>
    <row r="63280" spans="1:63" s="5" customFormat="1">
      <c r="A63280" s="13"/>
      <c r="B63280" s="13"/>
      <c r="C63280" s="45"/>
      <c r="E63280" s="46"/>
      <c r="F63280" s="47"/>
      <c r="G63280" s="48"/>
      <c r="H63280" s="49"/>
      <c r="I63280" s="49"/>
      <c r="J63280" s="49"/>
      <c r="K63280" s="50"/>
      <c r="L63280" s="50"/>
      <c r="M63280" s="50"/>
      <c r="N63280" s="50"/>
      <c r="O63280" s="50"/>
      <c r="P63280" s="50"/>
      <c r="Q63280" s="50"/>
      <c r="R63280" s="51"/>
      <c r="S63280" s="51"/>
      <c r="T63280" s="51"/>
      <c r="U63280" s="51"/>
      <c r="V63280" s="51"/>
      <c r="W63280" s="51"/>
      <c r="X63280" s="44"/>
      <c r="AF63280" s="52"/>
      <c r="AM63280" s="7"/>
      <c r="AN63280" s="7"/>
      <c r="AO63280" s="53"/>
      <c r="AP63280" s="54"/>
      <c r="AQ63280" s="54"/>
      <c r="AR63280" s="7"/>
      <c r="AS63280" s="54"/>
      <c r="AT63280" s="53"/>
      <c r="AU63280" s="7"/>
      <c r="AV63280" s="7"/>
      <c r="AW63280" s="55"/>
      <c r="AX63280" s="56"/>
      <c r="AY63280" s="55"/>
      <c r="AZ63280" s="55"/>
      <c r="BA63280" s="55"/>
      <c r="BB63280" s="11"/>
      <c r="BC63280" s="12"/>
      <c r="BD63280" s="12"/>
      <c r="BE63280" s="12"/>
      <c r="BF63280" s="12"/>
      <c r="BG63280" s="12"/>
      <c r="BH63280" s="12"/>
      <c r="BI63280" s="12"/>
      <c r="BJ63280" s="12"/>
      <c r="BK63280" s="12"/>
    </row>
    <row r="63281" spans="1:63" s="5" customFormat="1">
      <c r="A63281" s="13"/>
      <c r="B63281" s="13"/>
      <c r="C63281" s="45"/>
      <c r="E63281" s="46"/>
      <c r="F63281" s="47"/>
      <c r="G63281" s="48"/>
      <c r="H63281" s="49"/>
      <c r="I63281" s="49"/>
      <c r="J63281" s="49"/>
      <c r="K63281" s="50"/>
      <c r="L63281" s="50"/>
      <c r="M63281" s="50"/>
      <c r="N63281" s="50"/>
      <c r="O63281" s="50"/>
      <c r="P63281" s="50"/>
      <c r="Q63281" s="50"/>
      <c r="R63281" s="51"/>
      <c r="S63281" s="51"/>
      <c r="T63281" s="51"/>
      <c r="U63281" s="51"/>
      <c r="V63281" s="51"/>
      <c r="W63281" s="51"/>
      <c r="X63281" s="44"/>
      <c r="AF63281" s="52"/>
      <c r="AM63281" s="7"/>
      <c r="AN63281" s="7"/>
      <c r="AO63281" s="53"/>
      <c r="AP63281" s="54"/>
      <c r="AQ63281" s="54"/>
      <c r="AR63281" s="7"/>
      <c r="AS63281" s="54"/>
      <c r="AT63281" s="53"/>
      <c r="AU63281" s="7"/>
      <c r="AV63281" s="7"/>
      <c r="AW63281" s="55"/>
      <c r="AX63281" s="56"/>
      <c r="AY63281" s="55"/>
      <c r="AZ63281" s="55"/>
      <c r="BA63281" s="55"/>
      <c r="BB63281" s="11"/>
      <c r="BC63281" s="12"/>
      <c r="BD63281" s="12"/>
      <c r="BE63281" s="12"/>
      <c r="BF63281" s="12"/>
      <c r="BG63281" s="12"/>
      <c r="BH63281" s="12"/>
      <c r="BI63281" s="12"/>
      <c r="BJ63281" s="12"/>
      <c r="BK63281" s="12"/>
    </row>
    <row r="63282" spans="1:63" s="5" customFormat="1">
      <c r="A63282" s="13"/>
      <c r="B63282" s="13"/>
      <c r="C63282" s="45"/>
      <c r="E63282" s="46"/>
      <c r="F63282" s="47"/>
      <c r="G63282" s="48"/>
      <c r="H63282" s="49"/>
      <c r="I63282" s="49"/>
      <c r="J63282" s="49"/>
      <c r="K63282" s="50"/>
      <c r="L63282" s="50"/>
      <c r="M63282" s="50"/>
      <c r="N63282" s="50"/>
      <c r="O63282" s="50"/>
      <c r="P63282" s="50"/>
      <c r="Q63282" s="50"/>
      <c r="R63282" s="51"/>
      <c r="S63282" s="51"/>
      <c r="T63282" s="51"/>
      <c r="U63282" s="51"/>
      <c r="V63282" s="51"/>
      <c r="W63282" s="51"/>
      <c r="X63282" s="44"/>
      <c r="AF63282" s="52"/>
      <c r="AM63282" s="7"/>
      <c r="AN63282" s="7"/>
      <c r="AO63282" s="53"/>
      <c r="AP63282" s="54"/>
      <c r="AQ63282" s="54"/>
      <c r="AR63282" s="7"/>
      <c r="AS63282" s="54"/>
      <c r="AT63282" s="53"/>
      <c r="AU63282" s="7"/>
      <c r="AV63282" s="7"/>
      <c r="AW63282" s="55"/>
      <c r="AX63282" s="56"/>
      <c r="AY63282" s="55"/>
      <c r="AZ63282" s="55"/>
      <c r="BA63282" s="55"/>
      <c r="BB63282" s="11"/>
      <c r="BC63282" s="12"/>
      <c r="BD63282" s="12"/>
      <c r="BE63282" s="12"/>
      <c r="BF63282" s="12"/>
      <c r="BG63282" s="12"/>
      <c r="BH63282" s="12"/>
      <c r="BI63282" s="12"/>
      <c r="BJ63282" s="12"/>
      <c r="BK63282" s="12"/>
    </row>
    <row r="63283" spans="1:63" s="5" customFormat="1">
      <c r="A63283" s="13"/>
      <c r="B63283" s="13"/>
      <c r="C63283" s="45"/>
      <c r="E63283" s="46"/>
      <c r="F63283" s="47"/>
      <c r="G63283" s="48"/>
      <c r="H63283" s="49"/>
      <c r="I63283" s="49"/>
      <c r="J63283" s="49"/>
      <c r="K63283" s="50"/>
      <c r="L63283" s="50"/>
      <c r="M63283" s="50"/>
      <c r="N63283" s="50"/>
      <c r="O63283" s="50"/>
      <c r="P63283" s="50"/>
      <c r="Q63283" s="50"/>
      <c r="R63283" s="51"/>
      <c r="S63283" s="51"/>
      <c r="T63283" s="51"/>
      <c r="U63283" s="51"/>
      <c r="V63283" s="51"/>
      <c r="W63283" s="51"/>
      <c r="X63283" s="44"/>
      <c r="AF63283" s="52"/>
      <c r="AM63283" s="7"/>
      <c r="AN63283" s="7"/>
      <c r="AO63283" s="53"/>
      <c r="AP63283" s="54"/>
      <c r="AQ63283" s="54"/>
      <c r="AR63283" s="7"/>
      <c r="AS63283" s="54"/>
      <c r="AT63283" s="53"/>
      <c r="AU63283" s="7"/>
      <c r="AV63283" s="7"/>
      <c r="AW63283" s="55"/>
      <c r="AX63283" s="56"/>
      <c r="AY63283" s="55"/>
      <c r="AZ63283" s="55"/>
      <c r="BA63283" s="55"/>
      <c r="BB63283" s="11"/>
      <c r="BC63283" s="12"/>
      <c r="BD63283" s="12"/>
      <c r="BE63283" s="12"/>
      <c r="BF63283" s="12"/>
      <c r="BG63283" s="12"/>
      <c r="BH63283" s="12"/>
      <c r="BI63283" s="12"/>
      <c r="BJ63283" s="12"/>
      <c r="BK63283" s="12"/>
    </row>
    <row r="63284" spans="1:63" s="5" customFormat="1">
      <c r="A63284" s="13"/>
      <c r="B63284" s="13"/>
      <c r="C63284" s="45"/>
      <c r="E63284" s="46"/>
      <c r="F63284" s="47"/>
      <c r="G63284" s="48"/>
      <c r="H63284" s="49"/>
      <c r="I63284" s="49"/>
      <c r="J63284" s="49"/>
      <c r="K63284" s="50"/>
      <c r="L63284" s="50"/>
      <c r="M63284" s="50"/>
      <c r="N63284" s="50"/>
      <c r="O63284" s="50"/>
      <c r="P63284" s="50"/>
      <c r="Q63284" s="50"/>
      <c r="R63284" s="51"/>
      <c r="S63284" s="51"/>
      <c r="T63284" s="51"/>
      <c r="U63284" s="51"/>
      <c r="V63284" s="51"/>
      <c r="W63284" s="51"/>
      <c r="X63284" s="44"/>
      <c r="AF63284" s="52"/>
      <c r="AM63284" s="7"/>
      <c r="AN63284" s="7"/>
      <c r="AO63284" s="53"/>
      <c r="AP63284" s="54"/>
      <c r="AQ63284" s="54"/>
      <c r="AR63284" s="7"/>
      <c r="AS63284" s="54"/>
      <c r="AT63284" s="53"/>
      <c r="AU63284" s="7"/>
      <c r="AV63284" s="7"/>
      <c r="AW63284" s="55"/>
      <c r="AX63284" s="56"/>
      <c r="AY63284" s="55"/>
      <c r="AZ63284" s="55"/>
      <c r="BA63284" s="55"/>
      <c r="BB63284" s="11"/>
      <c r="BC63284" s="12"/>
      <c r="BD63284" s="12"/>
      <c r="BE63284" s="12"/>
      <c r="BF63284" s="12"/>
      <c r="BG63284" s="12"/>
      <c r="BH63284" s="12"/>
      <c r="BI63284" s="12"/>
      <c r="BJ63284" s="12"/>
      <c r="BK63284" s="12"/>
    </row>
    <row r="63285" spans="1:63" s="5" customFormat="1">
      <c r="A63285" s="13"/>
      <c r="B63285" s="13"/>
      <c r="C63285" s="45"/>
      <c r="E63285" s="46"/>
      <c r="F63285" s="47"/>
      <c r="G63285" s="48"/>
      <c r="H63285" s="49"/>
      <c r="I63285" s="49"/>
      <c r="J63285" s="49"/>
      <c r="K63285" s="50"/>
      <c r="L63285" s="50"/>
      <c r="M63285" s="50"/>
      <c r="N63285" s="50"/>
      <c r="O63285" s="50"/>
      <c r="P63285" s="50"/>
      <c r="Q63285" s="50"/>
      <c r="R63285" s="51"/>
      <c r="S63285" s="51"/>
      <c r="T63285" s="51"/>
      <c r="U63285" s="51"/>
      <c r="V63285" s="51"/>
      <c r="W63285" s="51"/>
      <c r="X63285" s="44"/>
      <c r="AF63285" s="52"/>
      <c r="AM63285" s="7"/>
      <c r="AN63285" s="7"/>
      <c r="AO63285" s="53"/>
      <c r="AP63285" s="54"/>
      <c r="AQ63285" s="54"/>
      <c r="AR63285" s="7"/>
      <c r="AS63285" s="54"/>
      <c r="AT63285" s="53"/>
      <c r="AU63285" s="7"/>
      <c r="AV63285" s="7"/>
      <c r="AW63285" s="55"/>
      <c r="AX63285" s="56"/>
      <c r="AY63285" s="55"/>
      <c r="AZ63285" s="55"/>
      <c r="BA63285" s="55"/>
      <c r="BB63285" s="11"/>
      <c r="BC63285" s="12"/>
      <c r="BD63285" s="12"/>
      <c r="BE63285" s="12"/>
      <c r="BF63285" s="12"/>
      <c r="BG63285" s="12"/>
      <c r="BH63285" s="12"/>
      <c r="BI63285" s="12"/>
      <c r="BJ63285" s="12"/>
      <c r="BK63285" s="12"/>
    </row>
    <row r="63286" spans="1:63" s="5" customFormat="1">
      <c r="A63286" s="13"/>
      <c r="B63286" s="13"/>
      <c r="C63286" s="45"/>
      <c r="E63286" s="46"/>
      <c r="F63286" s="47"/>
      <c r="G63286" s="48"/>
      <c r="H63286" s="49"/>
      <c r="I63286" s="49"/>
      <c r="J63286" s="49"/>
      <c r="K63286" s="50"/>
      <c r="L63286" s="50"/>
      <c r="M63286" s="50"/>
      <c r="N63286" s="50"/>
      <c r="O63286" s="50"/>
      <c r="P63286" s="50"/>
      <c r="Q63286" s="50"/>
      <c r="R63286" s="51"/>
      <c r="S63286" s="51"/>
      <c r="T63286" s="51"/>
      <c r="U63286" s="51"/>
      <c r="V63286" s="51"/>
      <c r="W63286" s="51"/>
      <c r="X63286" s="44"/>
      <c r="AF63286" s="52"/>
      <c r="AM63286" s="7"/>
      <c r="AN63286" s="7"/>
      <c r="AO63286" s="53"/>
      <c r="AP63286" s="54"/>
      <c r="AQ63286" s="54"/>
      <c r="AR63286" s="7"/>
      <c r="AS63286" s="54"/>
      <c r="AT63286" s="53"/>
      <c r="AU63286" s="7"/>
      <c r="AV63286" s="7"/>
      <c r="AW63286" s="55"/>
      <c r="AX63286" s="56"/>
      <c r="AY63286" s="55"/>
      <c r="AZ63286" s="55"/>
      <c r="BA63286" s="55"/>
      <c r="BB63286" s="11"/>
      <c r="BC63286" s="12"/>
      <c r="BD63286" s="12"/>
      <c r="BE63286" s="12"/>
      <c r="BF63286" s="12"/>
      <c r="BG63286" s="12"/>
      <c r="BH63286" s="12"/>
      <c r="BI63286" s="12"/>
      <c r="BJ63286" s="12"/>
      <c r="BK63286" s="12"/>
    </row>
    <row r="63287" spans="1:63" s="5" customFormat="1">
      <c r="A63287" s="13"/>
      <c r="B63287" s="13"/>
      <c r="C63287" s="45"/>
      <c r="E63287" s="46"/>
      <c r="F63287" s="47"/>
      <c r="G63287" s="48"/>
      <c r="H63287" s="49"/>
      <c r="I63287" s="49"/>
      <c r="J63287" s="49"/>
      <c r="K63287" s="50"/>
      <c r="L63287" s="50"/>
      <c r="M63287" s="50"/>
      <c r="N63287" s="50"/>
      <c r="O63287" s="50"/>
      <c r="P63287" s="50"/>
      <c r="Q63287" s="50"/>
      <c r="R63287" s="51"/>
      <c r="S63287" s="51"/>
      <c r="T63287" s="51"/>
      <c r="U63287" s="51"/>
      <c r="V63287" s="51"/>
      <c r="W63287" s="51"/>
      <c r="X63287" s="44"/>
      <c r="AF63287" s="52"/>
      <c r="AM63287" s="7"/>
      <c r="AN63287" s="7"/>
      <c r="AO63287" s="53"/>
      <c r="AP63287" s="54"/>
      <c r="AQ63287" s="54"/>
      <c r="AR63287" s="7"/>
      <c r="AS63287" s="54"/>
      <c r="AT63287" s="53"/>
      <c r="AU63287" s="7"/>
      <c r="AV63287" s="7"/>
      <c r="AW63287" s="55"/>
      <c r="AX63287" s="56"/>
      <c r="AY63287" s="55"/>
      <c r="AZ63287" s="55"/>
      <c r="BA63287" s="55"/>
      <c r="BB63287" s="11"/>
      <c r="BC63287" s="12"/>
      <c r="BD63287" s="12"/>
      <c r="BE63287" s="12"/>
      <c r="BF63287" s="12"/>
      <c r="BG63287" s="12"/>
      <c r="BH63287" s="12"/>
      <c r="BI63287" s="12"/>
      <c r="BJ63287" s="12"/>
      <c r="BK63287" s="12"/>
    </row>
    <row r="63288" spans="1:63" s="5" customFormat="1">
      <c r="A63288" s="13"/>
      <c r="B63288" s="13"/>
      <c r="C63288" s="45"/>
      <c r="E63288" s="46"/>
      <c r="F63288" s="47"/>
      <c r="G63288" s="48"/>
      <c r="H63288" s="49"/>
      <c r="I63288" s="49"/>
      <c r="J63288" s="49"/>
      <c r="K63288" s="50"/>
      <c r="L63288" s="50"/>
      <c r="M63288" s="50"/>
      <c r="N63288" s="50"/>
      <c r="O63288" s="50"/>
      <c r="P63288" s="50"/>
      <c r="Q63288" s="50"/>
      <c r="R63288" s="51"/>
      <c r="S63288" s="51"/>
      <c r="T63288" s="51"/>
      <c r="U63288" s="51"/>
      <c r="V63288" s="51"/>
      <c r="W63288" s="51"/>
      <c r="X63288" s="44"/>
      <c r="AF63288" s="52"/>
      <c r="AM63288" s="7"/>
      <c r="AN63288" s="7"/>
      <c r="AO63288" s="53"/>
      <c r="AP63288" s="54"/>
      <c r="AQ63288" s="54"/>
      <c r="AR63288" s="7"/>
      <c r="AS63288" s="54"/>
      <c r="AT63288" s="53"/>
      <c r="AU63288" s="7"/>
      <c r="AV63288" s="7"/>
      <c r="AW63288" s="55"/>
      <c r="AX63288" s="56"/>
      <c r="AY63288" s="55"/>
      <c r="AZ63288" s="55"/>
      <c r="BA63288" s="55"/>
      <c r="BB63288" s="11"/>
      <c r="BC63288" s="12"/>
      <c r="BD63288" s="12"/>
      <c r="BE63288" s="12"/>
      <c r="BF63288" s="12"/>
      <c r="BG63288" s="12"/>
      <c r="BH63288" s="12"/>
      <c r="BI63288" s="12"/>
      <c r="BJ63288" s="12"/>
      <c r="BK63288" s="12"/>
    </row>
    <row r="63289" spans="1:63" s="5" customFormat="1">
      <c r="A63289" s="13"/>
      <c r="B63289" s="13"/>
      <c r="C63289" s="45"/>
      <c r="E63289" s="46"/>
      <c r="F63289" s="47"/>
      <c r="G63289" s="48"/>
      <c r="H63289" s="49"/>
      <c r="I63289" s="49"/>
      <c r="J63289" s="49"/>
      <c r="K63289" s="50"/>
      <c r="L63289" s="50"/>
      <c r="M63289" s="50"/>
      <c r="N63289" s="50"/>
      <c r="O63289" s="50"/>
      <c r="P63289" s="50"/>
      <c r="Q63289" s="50"/>
      <c r="R63289" s="51"/>
      <c r="S63289" s="51"/>
      <c r="T63289" s="51"/>
      <c r="U63289" s="51"/>
      <c r="V63289" s="51"/>
      <c r="W63289" s="51"/>
      <c r="X63289" s="44"/>
      <c r="AF63289" s="52"/>
      <c r="AM63289" s="7"/>
      <c r="AN63289" s="7"/>
      <c r="AO63289" s="53"/>
      <c r="AP63289" s="54"/>
      <c r="AQ63289" s="54"/>
      <c r="AR63289" s="7"/>
      <c r="AS63289" s="54"/>
      <c r="AT63289" s="53"/>
      <c r="AU63289" s="7"/>
      <c r="AV63289" s="7"/>
      <c r="AW63289" s="55"/>
      <c r="AX63289" s="56"/>
      <c r="AY63289" s="55"/>
      <c r="AZ63289" s="55"/>
      <c r="BA63289" s="55"/>
      <c r="BB63289" s="11"/>
      <c r="BC63289" s="12"/>
      <c r="BD63289" s="12"/>
      <c r="BE63289" s="12"/>
      <c r="BF63289" s="12"/>
      <c r="BG63289" s="12"/>
      <c r="BH63289" s="12"/>
      <c r="BI63289" s="12"/>
      <c r="BJ63289" s="12"/>
      <c r="BK63289" s="12"/>
    </row>
    <row r="63290" spans="1:63" s="5" customFormat="1">
      <c r="A63290" s="13"/>
      <c r="B63290" s="13"/>
      <c r="C63290" s="45"/>
      <c r="E63290" s="46"/>
      <c r="F63290" s="47"/>
      <c r="G63290" s="48"/>
      <c r="H63290" s="49"/>
      <c r="I63290" s="49"/>
      <c r="J63290" s="49"/>
      <c r="K63290" s="50"/>
      <c r="L63290" s="50"/>
      <c r="M63290" s="50"/>
      <c r="N63290" s="50"/>
      <c r="O63290" s="50"/>
      <c r="P63290" s="50"/>
      <c r="Q63290" s="50"/>
      <c r="R63290" s="51"/>
      <c r="S63290" s="51"/>
      <c r="T63290" s="51"/>
      <c r="U63290" s="51"/>
      <c r="V63290" s="51"/>
      <c r="W63290" s="51"/>
      <c r="X63290" s="44"/>
      <c r="AF63290" s="52"/>
      <c r="AM63290" s="7"/>
      <c r="AN63290" s="7"/>
      <c r="AO63290" s="53"/>
      <c r="AP63290" s="54"/>
      <c r="AQ63290" s="54"/>
      <c r="AR63290" s="7"/>
      <c r="AS63290" s="54"/>
      <c r="AT63290" s="53"/>
      <c r="AU63290" s="7"/>
      <c r="AV63290" s="7"/>
      <c r="AW63290" s="55"/>
      <c r="AX63290" s="56"/>
      <c r="AY63290" s="55"/>
      <c r="AZ63290" s="55"/>
      <c r="BA63290" s="55"/>
      <c r="BB63290" s="11"/>
      <c r="BC63290" s="12"/>
      <c r="BD63290" s="12"/>
      <c r="BE63290" s="12"/>
      <c r="BF63290" s="12"/>
      <c r="BG63290" s="12"/>
      <c r="BH63290" s="12"/>
      <c r="BI63290" s="12"/>
      <c r="BJ63290" s="12"/>
      <c r="BK63290" s="12"/>
    </row>
    <row r="63291" spans="1:63" s="5" customFormat="1">
      <c r="A63291" s="13"/>
      <c r="B63291" s="13"/>
      <c r="C63291" s="45"/>
      <c r="E63291" s="46"/>
      <c r="F63291" s="47"/>
      <c r="G63291" s="48"/>
      <c r="H63291" s="49"/>
      <c r="I63291" s="49"/>
      <c r="J63291" s="49"/>
      <c r="K63291" s="50"/>
      <c r="L63291" s="50"/>
      <c r="M63291" s="50"/>
      <c r="N63291" s="50"/>
      <c r="O63291" s="50"/>
      <c r="P63291" s="50"/>
      <c r="Q63291" s="50"/>
      <c r="R63291" s="51"/>
      <c r="S63291" s="51"/>
      <c r="T63291" s="51"/>
      <c r="U63291" s="51"/>
      <c r="V63291" s="51"/>
      <c r="W63291" s="51"/>
      <c r="X63291" s="44"/>
      <c r="AF63291" s="52"/>
      <c r="AM63291" s="7"/>
      <c r="AN63291" s="7"/>
      <c r="AO63291" s="53"/>
      <c r="AP63291" s="54"/>
      <c r="AQ63291" s="54"/>
      <c r="AR63291" s="7"/>
      <c r="AS63291" s="54"/>
      <c r="AT63291" s="53"/>
      <c r="AU63291" s="7"/>
      <c r="AV63291" s="7"/>
      <c r="AW63291" s="55"/>
      <c r="AX63291" s="56"/>
      <c r="AY63291" s="55"/>
      <c r="AZ63291" s="55"/>
      <c r="BA63291" s="55"/>
      <c r="BB63291" s="11"/>
      <c r="BC63291" s="12"/>
      <c r="BD63291" s="12"/>
      <c r="BE63291" s="12"/>
      <c r="BF63291" s="12"/>
      <c r="BG63291" s="12"/>
      <c r="BH63291" s="12"/>
      <c r="BI63291" s="12"/>
      <c r="BJ63291" s="12"/>
      <c r="BK63291" s="12"/>
    </row>
    <row r="63292" spans="1:63" s="5" customFormat="1">
      <c r="A63292" s="13"/>
      <c r="B63292" s="13"/>
      <c r="C63292" s="45"/>
      <c r="E63292" s="46"/>
      <c r="F63292" s="47"/>
      <c r="G63292" s="48"/>
      <c r="H63292" s="49"/>
      <c r="I63292" s="49"/>
      <c r="J63292" s="49"/>
      <c r="K63292" s="50"/>
      <c r="L63292" s="50"/>
      <c r="M63292" s="50"/>
      <c r="N63292" s="50"/>
      <c r="O63292" s="50"/>
      <c r="P63292" s="50"/>
      <c r="Q63292" s="50"/>
      <c r="R63292" s="51"/>
      <c r="S63292" s="51"/>
      <c r="T63292" s="51"/>
      <c r="U63292" s="51"/>
      <c r="V63292" s="51"/>
      <c r="W63292" s="51"/>
      <c r="X63292" s="44"/>
      <c r="AF63292" s="52"/>
      <c r="AM63292" s="7"/>
      <c r="AN63292" s="7"/>
      <c r="AO63292" s="53"/>
      <c r="AP63292" s="54"/>
      <c r="AQ63292" s="54"/>
      <c r="AR63292" s="7"/>
      <c r="AS63292" s="54"/>
      <c r="AT63292" s="53"/>
      <c r="AU63292" s="7"/>
      <c r="AV63292" s="7"/>
      <c r="AW63292" s="55"/>
      <c r="AX63292" s="56"/>
      <c r="AY63292" s="55"/>
      <c r="AZ63292" s="55"/>
      <c r="BA63292" s="55"/>
      <c r="BB63292" s="11"/>
      <c r="BC63292" s="12"/>
      <c r="BD63292" s="12"/>
      <c r="BE63292" s="12"/>
      <c r="BF63292" s="12"/>
      <c r="BG63292" s="12"/>
      <c r="BH63292" s="12"/>
      <c r="BI63292" s="12"/>
      <c r="BJ63292" s="12"/>
      <c r="BK63292" s="12"/>
    </row>
    <row r="63293" spans="1:63" s="5" customFormat="1">
      <c r="A63293" s="13"/>
      <c r="B63293" s="13"/>
      <c r="C63293" s="45"/>
      <c r="E63293" s="46"/>
      <c r="F63293" s="47"/>
      <c r="G63293" s="48"/>
      <c r="H63293" s="49"/>
      <c r="I63293" s="49"/>
      <c r="J63293" s="49"/>
      <c r="K63293" s="50"/>
      <c r="L63293" s="50"/>
      <c r="M63293" s="50"/>
      <c r="N63293" s="50"/>
      <c r="O63293" s="50"/>
      <c r="P63293" s="50"/>
      <c r="Q63293" s="50"/>
      <c r="R63293" s="51"/>
      <c r="S63293" s="51"/>
      <c r="T63293" s="51"/>
      <c r="U63293" s="51"/>
      <c r="V63293" s="51"/>
      <c r="W63293" s="51"/>
      <c r="X63293" s="44"/>
      <c r="AF63293" s="52"/>
      <c r="AM63293" s="7"/>
      <c r="AN63293" s="7"/>
      <c r="AO63293" s="53"/>
      <c r="AP63293" s="54"/>
      <c r="AQ63293" s="54"/>
      <c r="AR63293" s="7"/>
      <c r="AS63293" s="54"/>
      <c r="AT63293" s="53"/>
      <c r="AU63293" s="7"/>
      <c r="AV63293" s="7"/>
      <c r="AW63293" s="55"/>
      <c r="AX63293" s="56"/>
      <c r="AY63293" s="55"/>
      <c r="AZ63293" s="55"/>
      <c r="BA63293" s="55"/>
      <c r="BB63293" s="11"/>
      <c r="BC63293" s="12"/>
      <c r="BD63293" s="12"/>
      <c r="BE63293" s="12"/>
      <c r="BF63293" s="12"/>
      <c r="BG63293" s="12"/>
      <c r="BH63293" s="12"/>
      <c r="BI63293" s="12"/>
      <c r="BJ63293" s="12"/>
      <c r="BK63293" s="12"/>
    </row>
    <row r="63294" spans="1:63" s="5" customFormat="1">
      <c r="A63294" s="13"/>
      <c r="B63294" s="13"/>
      <c r="C63294" s="45"/>
      <c r="E63294" s="46"/>
      <c r="F63294" s="47"/>
      <c r="G63294" s="48"/>
      <c r="H63294" s="49"/>
      <c r="I63294" s="49"/>
      <c r="J63294" s="49"/>
      <c r="K63294" s="50"/>
      <c r="L63294" s="50"/>
      <c r="M63294" s="50"/>
      <c r="N63294" s="50"/>
      <c r="O63294" s="50"/>
      <c r="P63294" s="50"/>
      <c r="Q63294" s="50"/>
      <c r="R63294" s="51"/>
      <c r="S63294" s="51"/>
      <c r="T63294" s="51"/>
      <c r="U63294" s="51"/>
      <c r="V63294" s="51"/>
      <c r="W63294" s="51"/>
      <c r="X63294" s="44"/>
      <c r="AF63294" s="52"/>
      <c r="AM63294" s="7"/>
      <c r="AN63294" s="7"/>
      <c r="AO63294" s="53"/>
      <c r="AP63294" s="54"/>
      <c r="AQ63294" s="54"/>
      <c r="AR63294" s="7"/>
      <c r="AS63294" s="54"/>
      <c r="AT63294" s="53"/>
      <c r="AU63294" s="7"/>
      <c r="AV63294" s="7"/>
      <c r="AW63294" s="55"/>
      <c r="AX63294" s="56"/>
      <c r="AY63294" s="55"/>
      <c r="AZ63294" s="55"/>
      <c r="BA63294" s="55"/>
      <c r="BB63294" s="11"/>
      <c r="BC63294" s="12"/>
      <c r="BD63294" s="12"/>
      <c r="BE63294" s="12"/>
      <c r="BF63294" s="12"/>
      <c r="BG63294" s="12"/>
      <c r="BH63294" s="12"/>
      <c r="BI63294" s="12"/>
      <c r="BJ63294" s="12"/>
      <c r="BK63294" s="12"/>
    </row>
    <row r="63295" spans="1:63" s="5" customFormat="1">
      <c r="A63295" s="13"/>
      <c r="B63295" s="13"/>
      <c r="C63295" s="45"/>
      <c r="E63295" s="46"/>
      <c r="F63295" s="47"/>
      <c r="G63295" s="48"/>
      <c r="H63295" s="49"/>
      <c r="I63295" s="49"/>
      <c r="J63295" s="49"/>
      <c r="K63295" s="50"/>
      <c r="L63295" s="50"/>
      <c r="M63295" s="50"/>
      <c r="N63295" s="50"/>
      <c r="O63295" s="50"/>
      <c r="P63295" s="50"/>
      <c r="Q63295" s="50"/>
      <c r="R63295" s="51"/>
      <c r="S63295" s="51"/>
      <c r="T63295" s="51"/>
      <c r="U63295" s="51"/>
      <c r="V63295" s="51"/>
      <c r="W63295" s="51"/>
      <c r="X63295" s="44"/>
      <c r="AF63295" s="52"/>
      <c r="AM63295" s="7"/>
      <c r="AN63295" s="7"/>
      <c r="AO63295" s="53"/>
      <c r="AP63295" s="54"/>
      <c r="AQ63295" s="54"/>
      <c r="AR63295" s="7"/>
      <c r="AS63295" s="54"/>
      <c r="AT63295" s="53"/>
      <c r="AU63295" s="7"/>
      <c r="AV63295" s="7"/>
      <c r="AW63295" s="55"/>
      <c r="AX63295" s="56"/>
      <c r="AY63295" s="55"/>
      <c r="AZ63295" s="55"/>
      <c r="BA63295" s="55"/>
      <c r="BB63295" s="11"/>
      <c r="BC63295" s="12"/>
      <c r="BD63295" s="12"/>
      <c r="BE63295" s="12"/>
      <c r="BF63295" s="12"/>
      <c r="BG63295" s="12"/>
      <c r="BH63295" s="12"/>
      <c r="BI63295" s="12"/>
      <c r="BJ63295" s="12"/>
      <c r="BK63295" s="12"/>
    </row>
    <row r="63296" spans="1:63" s="5" customFormat="1">
      <c r="A63296" s="13"/>
      <c r="B63296" s="13"/>
      <c r="C63296" s="45"/>
      <c r="E63296" s="46"/>
      <c r="F63296" s="47"/>
      <c r="G63296" s="48"/>
      <c r="H63296" s="49"/>
      <c r="I63296" s="49"/>
      <c r="J63296" s="49"/>
      <c r="K63296" s="50"/>
      <c r="L63296" s="50"/>
      <c r="M63296" s="50"/>
      <c r="N63296" s="50"/>
      <c r="O63296" s="50"/>
      <c r="P63296" s="50"/>
      <c r="Q63296" s="50"/>
      <c r="R63296" s="51"/>
      <c r="S63296" s="51"/>
      <c r="T63296" s="51"/>
      <c r="U63296" s="51"/>
      <c r="V63296" s="51"/>
      <c r="W63296" s="51"/>
      <c r="X63296" s="44"/>
      <c r="AF63296" s="52"/>
      <c r="AM63296" s="7"/>
      <c r="AN63296" s="7"/>
      <c r="AO63296" s="53"/>
      <c r="AP63296" s="54"/>
      <c r="AQ63296" s="54"/>
      <c r="AR63296" s="7"/>
      <c r="AS63296" s="54"/>
      <c r="AT63296" s="53"/>
      <c r="AU63296" s="7"/>
      <c r="AV63296" s="7"/>
      <c r="AW63296" s="55"/>
      <c r="AX63296" s="56"/>
      <c r="AY63296" s="55"/>
      <c r="AZ63296" s="55"/>
      <c r="BA63296" s="55"/>
      <c r="BB63296" s="11"/>
      <c r="BC63296" s="12"/>
      <c r="BD63296" s="12"/>
      <c r="BE63296" s="12"/>
      <c r="BF63296" s="12"/>
      <c r="BG63296" s="12"/>
      <c r="BH63296" s="12"/>
      <c r="BI63296" s="12"/>
      <c r="BJ63296" s="12"/>
      <c r="BK63296" s="12"/>
    </row>
    <row r="63297" spans="1:63" s="5" customFormat="1">
      <c r="A63297" s="13"/>
      <c r="B63297" s="13"/>
      <c r="C63297" s="45"/>
      <c r="E63297" s="46"/>
      <c r="F63297" s="47"/>
      <c r="G63297" s="48"/>
      <c r="H63297" s="49"/>
      <c r="I63297" s="49"/>
      <c r="J63297" s="49"/>
      <c r="K63297" s="50"/>
      <c r="L63297" s="50"/>
      <c r="M63297" s="50"/>
      <c r="N63297" s="50"/>
      <c r="O63297" s="50"/>
      <c r="P63297" s="50"/>
      <c r="Q63297" s="50"/>
      <c r="R63297" s="51"/>
      <c r="S63297" s="51"/>
      <c r="T63297" s="51"/>
      <c r="U63297" s="51"/>
      <c r="V63297" s="51"/>
      <c r="W63297" s="51"/>
      <c r="X63297" s="44"/>
      <c r="AF63297" s="52"/>
      <c r="AM63297" s="7"/>
      <c r="AN63297" s="7"/>
      <c r="AO63297" s="53"/>
      <c r="AP63297" s="54"/>
      <c r="AQ63297" s="54"/>
      <c r="AR63297" s="7"/>
      <c r="AS63297" s="54"/>
      <c r="AT63297" s="53"/>
      <c r="AU63297" s="7"/>
      <c r="AV63297" s="7"/>
      <c r="AW63297" s="55"/>
      <c r="AX63297" s="56"/>
      <c r="AY63297" s="55"/>
      <c r="AZ63297" s="55"/>
      <c r="BA63297" s="55"/>
      <c r="BB63297" s="11"/>
      <c r="BC63297" s="12"/>
      <c r="BD63297" s="12"/>
      <c r="BE63297" s="12"/>
      <c r="BF63297" s="12"/>
      <c r="BG63297" s="12"/>
      <c r="BH63297" s="12"/>
      <c r="BI63297" s="12"/>
      <c r="BJ63297" s="12"/>
      <c r="BK63297" s="12"/>
    </row>
    <row r="63298" spans="1:63" s="5" customFormat="1">
      <c r="A63298" s="13"/>
      <c r="B63298" s="13"/>
      <c r="C63298" s="45"/>
      <c r="E63298" s="46"/>
      <c r="F63298" s="47"/>
      <c r="G63298" s="48"/>
      <c r="H63298" s="49"/>
      <c r="I63298" s="49"/>
      <c r="J63298" s="49"/>
      <c r="K63298" s="50"/>
      <c r="L63298" s="50"/>
      <c r="M63298" s="50"/>
      <c r="N63298" s="50"/>
      <c r="O63298" s="50"/>
      <c r="P63298" s="50"/>
      <c r="Q63298" s="50"/>
      <c r="R63298" s="51"/>
      <c r="S63298" s="51"/>
      <c r="T63298" s="51"/>
      <c r="U63298" s="51"/>
      <c r="V63298" s="51"/>
      <c r="W63298" s="51"/>
      <c r="X63298" s="44"/>
      <c r="AF63298" s="52"/>
      <c r="AM63298" s="7"/>
      <c r="AN63298" s="7"/>
      <c r="AO63298" s="53"/>
      <c r="AP63298" s="54"/>
      <c r="AQ63298" s="54"/>
      <c r="AR63298" s="7"/>
      <c r="AS63298" s="54"/>
      <c r="AT63298" s="53"/>
      <c r="AU63298" s="7"/>
      <c r="AV63298" s="7"/>
      <c r="AW63298" s="55"/>
      <c r="AX63298" s="56"/>
      <c r="AY63298" s="55"/>
      <c r="AZ63298" s="55"/>
      <c r="BA63298" s="55"/>
      <c r="BB63298" s="11"/>
      <c r="BC63298" s="12"/>
      <c r="BD63298" s="12"/>
      <c r="BE63298" s="12"/>
      <c r="BF63298" s="12"/>
      <c r="BG63298" s="12"/>
      <c r="BH63298" s="12"/>
      <c r="BI63298" s="12"/>
      <c r="BJ63298" s="12"/>
      <c r="BK63298" s="12"/>
    </row>
    <row r="63299" spans="1:63" s="5" customFormat="1">
      <c r="A63299" s="13"/>
      <c r="B63299" s="13"/>
      <c r="C63299" s="45"/>
      <c r="E63299" s="46"/>
      <c r="F63299" s="47"/>
      <c r="G63299" s="48"/>
      <c r="H63299" s="49"/>
      <c r="I63299" s="49"/>
      <c r="J63299" s="49"/>
      <c r="K63299" s="50"/>
      <c r="L63299" s="50"/>
      <c r="M63299" s="50"/>
      <c r="N63299" s="50"/>
      <c r="O63299" s="50"/>
      <c r="P63299" s="50"/>
      <c r="Q63299" s="50"/>
      <c r="R63299" s="51"/>
      <c r="S63299" s="51"/>
      <c r="T63299" s="51"/>
      <c r="U63299" s="51"/>
      <c r="V63299" s="51"/>
      <c r="W63299" s="51"/>
      <c r="X63299" s="44"/>
      <c r="AF63299" s="52"/>
      <c r="AM63299" s="7"/>
      <c r="AN63299" s="7"/>
      <c r="AO63299" s="53"/>
      <c r="AP63299" s="54"/>
      <c r="AQ63299" s="54"/>
      <c r="AR63299" s="7"/>
      <c r="AS63299" s="54"/>
      <c r="AT63299" s="53"/>
      <c r="AU63299" s="7"/>
      <c r="AV63299" s="7"/>
      <c r="AW63299" s="55"/>
      <c r="AX63299" s="56"/>
      <c r="AY63299" s="55"/>
      <c r="AZ63299" s="55"/>
      <c r="BA63299" s="55"/>
      <c r="BB63299" s="11"/>
      <c r="BC63299" s="12"/>
      <c r="BD63299" s="12"/>
      <c r="BE63299" s="12"/>
      <c r="BF63299" s="12"/>
      <c r="BG63299" s="12"/>
      <c r="BH63299" s="12"/>
      <c r="BI63299" s="12"/>
      <c r="BJ63299" s="12"/>
      <c r="BK63299" s="12"/>
    </row>
    <row r="63300" spans="1:63" s="5" customFormat="1">
      <c r="A63300" s="13"/>
      <c r="B63300" s="13"/>
      <c r="C63300" s="45"/>
      <c r="E63300" s="46"/>
      <c r="F63300" s="47"/>
      <c r="G63300" s="48"/>
      <c r="H63300" s="49"/>
      <c r="I63300" s="49"/>
      <c r="J63300" s="49"/>
      <c r="K63300" s="50"/>
      <c r="L63300" s="50"/>
      <c r="M63300" s="50"/>
      <c r="N63300" s="50"/>
      <c r="O63300" s="50"/>
      <c r="P63300" s="50"/>
      <c r="Q63300" s="50"/>
      <c r="R63300" s="51"/>
      <c r="S63300" s="51"/>
      <c r="T63300" s="51"/>
      <c r="U63300" s="51"/>
      <c r="V63300" s="51"/>
      <c r="W63300" s="51"/>
      <c r="X63300" s="44"/>
      <c r="AF63300" s="52"/>
      <c r="AM63300" s="7"/>
      <c r="AN63300" s="7"/>
      <c r="AO63300" s="53"/>
      <c r="AP63300" s="54"/>
      <c r="AQ63300" s="54"/>
      <c r="AR63300" s="7"/>
      <c r="AS63300" s="54"/>
      <c r="AT63300" s="53"/>
      <c r="AU63300" s="7"/>
      <c r="AV63300" s="7"/>
      <c r="AW63300" s="55"/>
      <c r="AX63300" s="56"/>
      <c r="AY63300" s="55"/>
      <c r="AZ63300" s="55"/>
      <c r="BA63300" s="55"/>
      <c r="BB63300" s="11"/>
      <c r="BC63300" s="12"/>
      <c r="BD63300" s="12"/>
      <c r="BE63300" s="12"/>
      <c r="BF63300" s="12"/>
      <c r="BG63300" s="12"/>
      <c r="BH63300" s="12"/>
      <c r="BI63300" s="12"/>
      <c r="BJ63300" s="12"/>
      <c r="BK63300" s="12"/>
    </row>
    <row r="63301" spans="1:63" s="5" customFormat="1">
      <c r="A63301" s="13"/>
      <c r="B63301" s="13"/>
      <c r="C63301" s="45"/>
      <c r="E63301" s="46"/>
      <c r="F63301" s="47"/>
      <c r="G63301" s="48"/>
      <c r="H63301" s="49"/>
      <c r="I63301" s="49"/>
      <c r="J63301" s="49"/>
      <c r="K63301" s="50"/>
      <c r="L63301" s="50"/>
      <c r="M63301" s="50"/>
      <c r="N63301" s="50"/>
      <c r="O63301" s="50"/>
      <c r="P63301" s="50"/>
      <c r="Q63301" s="50"/>
      <c r="R63301" s="51"/>
      <c r="S63301" s="51"/>
      <c r="T63301" s="51"/>
      <c r="U63301" s="51"/>
      <c r="V63301" s="51"/>
      <c r="W63301" s="51"/>
      <c r="X63301" s="44"/>
      <c r="AF63301" s="52"/>
      <c r="AM63301" s="7"/>
      <c r="AN63301" s="7"/>
      <c r="AO63301" s="53"/>
      <c r="AP63301" s="54"/>
      <c r="AQ63301" s="54"/>
      <c r="AR63301" s="7"/>
      <c r="AS63301" s="54"/>
      <c r="AT63301" s="53"/>
      <c r="AU63301" s="7"/>
      <c r="AV63301" s="7"/>
      <c r="AW63301" s="55"/>
      <c r="AX63301" s="56"/>
      <c r="AY63301" s="55"/>
      <c r="AZ63301" s="55"/>
      <c r="BA63301" s="55"/>
      <c r="BB63301" s="11"/>
      <c r="BC63301" s="12"/>
      <c r="BD63301" s="12"/>
      <c r="BE63301" s="12"/>
      <c r="BF63301" s="12"/>
      <c r="BG63301" s="12"/>
      <c r="BH63301" s="12"/>
      <c r="BI63301" s="12"/>
      <c r="BJ63301" s="12"/>
      <c r="BK63301" s="12"/>
    </row>
    <row r="63302" spans="1:63" s="5" customFormat="1">
      <c r="A63302" s="13"/>
      <c r="B63302" s="13"/>
      <c r="C63302" s="45"/>
      <c r="E63302" s="46"/>
      <c r="F63302" s="47"/>
      <c r="G63302" s="48"/>
      <c r="H63302" s="49"/>
      <c r="I63302" s="49"/>
      <c r="J63302" s="49"/>
      <c r="K63302" s="50"/>
      <c r="L63302" s="50"/>
      <c r="M63302" s="50"/>
      <c r="N63302" s="50"/>
      <c r="O63302" s="50"/>
      <c r="P63302" s="50"/>
      <c r="Q63302" s="50"/>
      <c r="R63302" s="51"/>
      <c r="S63302" s="51"/>
      <c r="T63302" s="51"/>
      <c r="U63302" s="51"/>
      <c r="V63302" s="51"/>
      <c r="W63302" s="51"/>
      <c r="X63302" s="44"/>
      <c r="AF63302" s="52"/>
      <c r="AM63302" s="7"/>
      <c r="AN63302" s="7"/>
      <c r="AO63302" s="53"/>
      <c r="AP63302" s="54"/>
      <c r="AQ63302" s="54"/>
      <c r="AR63302" s="7"/>
      <c r="AS63302" s="54"/>
      <c r="AT63302" s="53"/>
      <c r="AU63302" s="7"/>
      <c r="AV63302" s="7"/>
      <c r="AW63302" s="55"/>
      <c r="AX63302" s="56"/>
      <c r="AY63302" s="55"/>
      <c r="AZ63302" s="55"/>
      <c r="BA63302" s="55"/>
      <c r="BB63302" s="11"/>
      <c r="BC63302" s="12"/>
      <c r="BD63302" s="12"/>
      <c r="BE63302" s="12"/>
      <c r="BF63302" s="12"/>
      <c r="BG63302" s="12"/>
      <c r="BH63302" s="12"/>
      <c r="BI63302" s="12"/>
      <c r="BJ63302" s="12"/>
      <c r="BK63302" s="12"/>
    </row>
    <row r="63303" spans="1:63" s="5" customFormat="1">
      <c r="A63303" s="13"/>
      <c r="B63303" s="13"/>
      <c r="C63303" s="45"/>
      <c r="E63303" s="46"/>
      <c r="F63303" s="47"/>
      <c r="G63303" s="48"/>
      <c r="H63303" s="49"/>
      <c r="I63303" s="49"/>
      <c r="J63303" s="49"/>
      <c r="K63303" s="50"/>
      <c r="L63303" s="50"/>
      <c r="M63303" s="50"/>
      <c r="N63303" s="50"/>
      <c r="O63303" s="50"/>
      <c r="P63303" s="50"/>
      <c r="Q63303" s="50"/>
      <c r="R63303" s="51"/>
      <c r="S63303" s="51"/>
      <c r="T63303" s="51"/>
      <c r="U63303" s="51"/>
      <c r="V63303" s="51"/>
      <c r="W63303" s="51"/>
      <c r="X63303" s="44"/>
      <c r="AF63303" s="52"/>
      <c r="AM63303" s="7"/>
      <c r="AN63303" s="7"/>
      <c r="AO63303" s="53"/>
      <c r="AP63303" s="54"/>
      <c r="AQ63303" s="54"/>
      <c r="AR63303" s="7"/>
      <c r="AS63303" s="54"/>
      <c r="AT63303" s="53"/>
      <c r="AU63303" s="7"/>
      <c r="AV63303" s="7"/>
      <c r="AW63303" s="55"/>
      <c r="AX63303" s="56"/>
      <c r="AY63303" s="55"/>
      <c r="AZ63303" s="55"/>
      <c r="BA63303" s="55"/>
      <c r="BB63303" s="11"/>
      <c r="BC63303" s="12"/>
      <c r="BD63303" s="12"/>
      <c r="BE63303" s="12"/>
      <c r="BF63303" s="12"/>
      <c r="BG63303" s="12"/>
      <c r="BH63303" s="12"/>
      <c r="BI63303" s="12"/>
      <c r="BJ63303" s="12"/>
      <c r="BK63303" s="12"/>
    </row>
    <row r="63304" spans="1:63" s="5" customFormat="1">
      <c r="A63304" s="13"/>
      <c r="B63304" s="13"/>
      <c r="C63304" s="45"/>
      <c r="E63304" s="46"/>
      <c r="F63304" s="47"/>
      <c r="G63304" s="48"/>
      <c r="H63304" s="49"/>
      <c r="I63304" s="49"/>
      <c r="J63304" s="49"/>
      <c r="K63304" s="50"/>
      <c r="L63304" s="50"/>
      <c r="M63304" s="50"/>
      <c r="N63304" s="50"/>
      <c r="O63304" s="50"/>
      <c r="P63304" s="50"/>
      <c r="Q63304" s="50"/>
      <c r="R63304" s="51"/>
      <c r="S63304" s="51"/>
      <c r="T63304" s="51"/>
      <c r="U63304" s="51"/>
      <c r="V63304" s="51"/>
      <c r="W63304" s="51"/>
      <c r="X63304" s="44"/>
      <c r="AF63304" s="52"/>
      <c r="AM63304" s="7"/>
      <c r="AN63304" s="7"/>
      <c r="AO63304" s="53"/>
      <c r="AP63304" s="54"/>
      <c r="AQ63304" s="54"/>
      <c r="AR63304" s="7"/>
      <c r="AS63304" s="54"/>
      <c r="AT63304" s="53"/>
      <c r="AU63304" s="7"/>
      <c r="AV63304" s="7"/>
      <c r="AW63304" s="55"/>
      <c r="AX63304" s="56"/>
      <c r="AY63304" s="55"/>
      <c r="AZ63304" s="55"/>
      <c r="BA63304" s="55"/>
      <c r="BB63304" s="11"/>
      <c r="BC63304" s="12"/>
      <c r="BD63304" s="12"/>
      <c r="BE63304" s="12"/>
      <c r="BF63304" s="12"/>
      <c r="BG63304" s="12"/>
      <c r="BH63304" s="12"/>
      <c r="BI63304" s="12"/>
      <c r="BJ63304" s="12"/>
      <c r="BK63304" s="12"/>
    </row>
    <row r="63305" spans="1:63" s="5" customFormat="1">
      <c r="A63305" s="13"/>
      <c r="B63305" s="13"/>
      <c r="C63305" s="45"/>
      <c r="E63305" s="46"/>
      <c r="F63305" s="47"/>
      <c r="G63305" s="48"/>
      <c r="H63305" s="49"/>
      <c r="I63305" s="49"/>
      <c r="J63305" s="49"/>
      <c r="K63305" s="50"/>
      <c r="L63305" s="50"/>
      <c r="M63305" s="50"/>
      <c r="N63305" s="50"/>
      <c r="O63305" s="50"/>
      <c r="P63305" s="50"/>
      <c r="Q63305" s="50"/>
      <c r="R63305" s="51"/>
      <c r="S63305" s="51"/>
      <c r="T63305" s="51"/>
      <c r="U63305" s="51"/>
      <c r="V63305" s="51"/>
      <c r="W63305" s="51"/>
      <c r="X63305" s="44"/>
      <c r="AF63305" s="52"/>
      <c r="AM63305" s="7"/>
      <c r="AN63305" s="7"/>
      <c r="AO63305" s="53"/>
      <c r="AP63305" s="54"/>
      <c r="AQ63305" s="54"/>
      <c r="AR63305" s="7"/>
      <c r="AS63305" s="54"/>
      <c r="AT63305" s="53"/>
      <c r="AU63305" s="7"/>
      <c r="AV63305" s="7"/>
      <c r="AW63305" s="55"/>
      <c r="AX63305" s="56"/>
      <c r="AY63305" s="55"/>
      <c r="AZ63305" s="55"/>
      <c r="BA63305" s="55"/>
      <c r="BB63305" s="11"/>
      <c r="BC63305" s="12"/>
      <c r="BD63305" s="12"/>
      <c r="BE63305" s="12"/>
      <c r="BF63305" s="12"/>
      <c r="BG63305" s="12"/>
      <c r="BH63305" s="12"/>
      <c r="BI63305" s="12"/>
      <c r="BJ63305" s="12"/>
      <c r="BK63305" s="12"/>
    </row>
    <row r="63306" spans="1:63" s="5" customFormat="1">
      <c r="A63306" s="13"/>
      <c r="B63306" s="13"/>
      <c r="C63306" s="45"/>
      <c r="E63306" s="46"/>
      <c r="F63306" s="47"/>
      <c r="G63306" s="48"/>
      <c r="H63306" s="49"/>
      <c r="I63306" s="49"/>
      <c r="J63306" s="49"/>
      <c r="K63306" s="50"/>
      <c r="L63306" s="50"/>
      <c r="M63306" s="50"/>
      <c r="N63306" s="50"/>
      <c r="O63306" s="50"/>
      <c r="P63306" s="50"/>
      <c r="Q63306" s="50"/>
      <c r="R63306" s="51"/>
      <c r="S63306" s="51"/>
      <c r="T63306" s="51"/>
      <c r="U63306" s="51"/>
      <c r="V63306" s="51"/>
      <c r="W63306" s="51"/>
      <c r="X63306" s="44"/>
      <c r="AF63306" s="52"/>
      <c r="AM63306" s="7"/>
      <c r="AN63306" s="7"/>
      <c r="AO63306" s="53"/>
      <c r="AP63306" s="54"/>
      <c r="AQ63306" s="54"/>
      <c r="AR63306" s="7"/>
      <c r="AS63306" s="54"/>
      <c r="AT63306" s="53"/>
      <c r="AU63306" s="7"/>
      <c r="AV63306" s="7"/>
      <c r="AW63306" s="55"/>
      <c r="AX63306" s="56"/>
      <c r="AY63306" s="55"/>
      <c r="AZ63306" s="55"/>
      <c r="BA63306" s="55"/>
      <c r="BB63306" s="11"/>
      <c r="BC63306" s="12"/>
      <c r="BD63306" s="12"/>
      <c r="BE63306" s="12"/>
      <c r="BF63306" s="12"/>
      <c r="BG63306" s="12"/>
      <c r="BH63306" s="12"/>
      <c r="BI63306" s="12"/>
      <c r="BJ63306" s="12"/>
      <c r="BK63306" s="12"/>
    </row>
    <row r="63307" spans="1:63" s="5" customFormat="1">
      <c r="A63307" s="13"/>
      <c r="B63307" s="13"/>
      <c r="C63307" s="45"/>
      <c r="E63307" s="46"/>
      <c r="F63307" s="47"/>
      <c r="G63307" s="48"/>
      <c r="H63307" s="49"/>
      <c r="I63307" s="49"/>
      <c r="J63307" s="49"/>
      <c r="K63307" s="50"/>
      <c r="L63307" s="50"/>
      <c r="M63307" s="50"/>
      <c r="N63307" s="50"/>
      <c r="O63307" s="50"/>
      <c r="P63307" s="50"/>
      <c r="Q63307" s="50"/>
      <c r="R63307" s="51"/>
      <c r="S63307" s="51"/>
      <c r="T63307" s="51"/>
      <c r="U63307" s="51"/>
      <c r="V63307" s="51"/>
      <c r="W63307" s="51"/>
      <c r="X63307" s="44"/>
      <c r="AF63307" s="52"/>
      <c r="AM63307" s="7"/>
      <c r="AN63307" s="7"/>
      <c r="AO63307" s="53"/>
      <c r="AP63307" s="54"/>
      <c r="AQ63307" s="54"/>
      <c r="AR63307" s="7"/>
      <c r="AS63307" s="54"/>
      <c r="AT63307" s="53"/>
      <c r="AU63307" s="7"/>
      <c r="AV63307" s="7"/>
      <c r="AW63307" s="55"/>
      <c r="AX63307" s="56"/>
      <c r="AY63307" s="55"/>
      <c r="AZ63307" s="55"/>
      <c r="BA63307" s="55"/>
      <c r="BB63307" s="11"/>
      <c r="BC63307" s="12"/>
      <c r="BD63307" s="12"/>
      <c r="BE63307" s="12"/>
      <c r="BF63307" s="12"/>
      <c r="BG63307" s="12"/>
      <c r="BH63307" s="12"/>
      <c r="BI63307" s="12"/>
      <c r="BJ63307" s="12"/>
      <c r="BK63307" s="12"/>
    </row>
    <row r="63308" spans="1:63" s="5" customFormat="1">
      <c r="A63308" s="13"/>
      <c r="B63308" s="13"/>
      <c r="C63308" s="45"/>
      <c r="E63308" s="46"/>
      <c r="F63308" s="47"/>
      <c r="G63308" s="48"/>
      <c r="H63308" s="49"/>
      <c r="I63308" s="49"/>
      <c r="J63308" s="49"/>
      <c r="K63308" s="50"/>
      <c r="L63308" s="50"/>
      <c r="M63308" s="50"/>
      <c r="N63308" s="50"/>
      <c r="O63308" s="50"/>
      <c r="P63308" s="50"/>
      <c r="Q63308" s="50"/>
      <c r="R63308" s="51"/>
      <c r="S63308" s="51"/>
      <c r="T63308" s="51"/>
      <c r="U63308" s="51"/>
      <c r="V63308" s="51"/>
      <c r="W63308" s="51"/>
      <c r="X63308" s="44"/>
      <c r="AF63308" s="52"/>
      <c r="AM63308" s="7"/>
      <c r="AN63308" s="7"/>
      <c r="AO63308" s="53"/>
      <c r="AP63308" s="54"/>
      <c r="AQ63308" s="54"/>
      <c r="AR63308" s="7"/>
      <c r="AS63308" s="54"/>
      <c r="AT63308" s="53"/>
      <c r="AU63308" s="7"/>
      <c r="AV63308" s="7"/>
      <c r="AW63308" s="55"/>
      <c r="AX63308" s="56"/>
      <c r="AY63308" s="55"/>
      <c r="AZ63308" s="55"/>
      <c r="BA63308" s="55"/>
      <c r="BB63308" s="11"/>
      <c r="BC63308" s="12"/>
      <c r="BD63308" s="12"/>
      <c r="BE63308" s="12"/>
      <c r="BF63308" s="12"/>
      <c r="BG63308" s="12"/>
      <c r="BH63308" s="12"/>
      <c r="BI63308" s="12"/>
      <c r="BJ63308" s="12"/>
      <c r="BK63308" s="12"/>
    </row>
    <row r="63309" spans="1:63" s="5" customFormat="1">
      <c r="A63309" s="13"/>
      <c r="B63309" s="13"/>
      <c r="C63309" s="45"/>
      <c r="E63309" s="46"/>
      <c r="F63309" s="47"/>
      <c r="G63309" s="48"/>
      <c r="H63309" s="49"/>
      <c r="I63309" s="49"/>
      <c r="J63309" s="49"/>
      <c r="K63309" s="50"/>
      <c r="L63309" s="50"/>
      <c r="M63309" s="50"/>
      <c r="N63309" s="50"/>
      <c r="O63309" s="50"/>
      <c r="P63309" s="50"/>
      <c r="Q63309" s="50"/>
      <c r="R63309" s="51"/>
      <c r="S63309" s="51"/>
      <c r="T63309" s="51"/>
      <c r="U63309" s="51"/>
      <c r="V63309" s="51"/>
      <c r="W63309" s="51"/>
      <c r="X63309" s="44"/>
      <c r="AF63309" s="52"/>
      <c r="AM63309" s="7"/>
      <c r="AN63309" s="7"/>
      <c r="AO63309" s="53"/>
      <c r="AP63309" s="54"/>
      <c r="AQ63309" s="54"/>
      <c r="AR63309" s="7"/>
      <c r="AS63309" s="54"/>
      <c r="AT63309" s="53"/>
      <c r="AU63309" s="7"/>
      <c r="AV63309" s="7"/>
      <c r="AW63309" s="55"/>
      <c r="AX63309" s="56"/>
      <c r="AY63309" s="55"/>
      <c r="AZ63309" s="55"/>
      <c r="BA63309" s="55"/>
      <c r="BB63309" s="11"/>
      <c r="BC63309" s="12"/>
      <c r="BD63309" s="12"/>
      <c r="BE63309" s="12"/>
      <c r="BF63309" s="12"/>
      <c r="BG63309" s="12"/>
      <c r="BH63309" s="12"/>
      <c r="BI63309" s="12"/>
      <c r="BJ63309" s="12"/>
      <c r="BK63309" s="12"/>
    </row>
    <row r="63310" spans="1:63" s="5" customFormat="1">
      <c r="A63310" s="13"/>
      <c r="B63310" s="13"/>
      <c r="C63310" s="45"/>
      <c r="E63310" s="46"/>
      <c r="F63310" s="47"/>
      <c r="G63310" s="48"/>
      <c r="H63310" s="49"/>
      <c r="I63310" s="49"/>
      <c r="J63310" s="49"/>
      <c r="K63310" s="50"/>
      <c r="L63310" s="50"/>
      <c r="M63310" s="50"/>
      <c r="N63310" s="50"/>
      <c r="O63310" s="50"/>
      <c r="P63310" s="50"/>
      <c r="Q63310" s="50"/>
      <c r="R63310" s="51"/>
      <c r="S63310" s="51"/>
      <c r="T63310" s="51"/>
      <c r="U63310" s="51"/>
      <c r="V63310" s="51"/>
      <c r="W63310" s="51"/>
      <c r="X63310" s="44"/>
      <c r="AF63310" s="52"/>
      <c r="AM63310" s="7"/>
      <c r="AN63310" s="7"/>
      <c r="AO63310" s="53"/>
      <c r="AP63310" s="54"/>
      <c r="AQ63310" s="54"/>
      <c r="AR63310" s="7"/>
      <c r="AS63310" s="54"/>
      <c r="AT63310" s="53"/>
      <c r="AU63310" s="7"/>
      <c r="AV63310" s="7"/>
      <c r="AW63310" s="55"/>
      <c r="AX63310" s="56"/>
      <c r="AY63310" s="55"/>
      <c r="AZ63310" s="55"/>
      <c r="BA63310" s="55"/>
      <c r="BB63310" s="11"/>
      <c r="BC63310" s="12"/>
      <c r="BD63310" s="12"/>
      <c r="BE63310" s="12"/>
      <c r="BF63310" s="12"/>
      <c r="BG63310" s="12"/>
      <c r="BH63310" s="12"/>
      <c r="BI63310" s="12"/>
      <c r="BJ63310" s="12"/>
      <c r="BK63310" s="12"/>
    </row>
    <row r="63311" spans="1:63" s="5" customFormat="1">
      <c r="A63311" s="13"/>
      <c r="B63311" s="13"/>
      <c r="C63311" s="45"/>
      <c r="E63311" s="46"/>
      <c r="F63311" s="47"/>
      <c r="G63311" s="48"/>
      <c r="H63311" s="49"/>
      <c r="I63311" s="49"/>
      <c r="J63311" s="49"/>
      <c r="K63311" s="50"/>
      <c r="L63311" s="50"/>
      <c r="M63311" s="50"/>
      <c r="N63311" s="50"/>
      <c r="O63311" s="50"/>
      <c r="P63311" s="50"/>
      <c r="Q63311" s="50"/>
      <c r="R63311" s="51"/>
      <c r="S63311" s="51"/>
      <c r="T63311" s="51"/>
      <c r="U63311" s="51"/>
      <c r="V63311" s="51"/>
      <c r="W63311" s="51"/>
      <c r="X63311" s="44"/>
      <c r="AF63311" s="52"/>
      <c r="AM63311" s="7"/>
      <c r="AN63311" s="7"/>
      <c r="AO63311" s="53"/>
      <c r="AP63311" s="54"/>
      <c r="AQ63311" s="54"/>
      <c r="AR63311" s="7"/>
      <c r="AS63311" s="54"/>
      <c r="AT63311" s="53"/>
      <c r="AU63311" s="7"/>
      <c r="AV63311" s="7"/>
      <c r="AW63311" s="55"/>
      <c r="AX63311" s="56"/>
      <c r="AY63311" s="55"/>
      <c r="AZ63311" s="55"/>
      <c r="BA63311" s="55"/>
      <c r="BB63311" s="11"/>
      <c r="BC63311" s="12"/>
      <c r="BD63311" s="12"/>
      <c r="BE63311" s="12"/>
      <c r="BF63311" s="12"/>
      <c r="BG63311" s="12"/>
      <c r="BH63311" s="12"/>
      <c r="BI63311" s="12"/>
      <c r="BJ63311" s="12"/>
      <c r="BK63311" s="12"/>
    </row>
    <row r="63312" spans="1:63" s="5" customFormat="1">
      <c r="A63312" s="13"/>
      <c r="B63312" s="13"/>
      <c r="C63312" s="45"/>
      <c r="E63312" s="46"/>
      <c r="F63312" s="47"/>
      <c r="G63312" s="48"/>
      <c r="H63312" s="49"/>
      <c r="I63312" s="49"/>
      <c r="J63312" s="49"/>
      <c r="K63312" s="50"/>
      <c r="L63312" s="50"/>
      <c r="M63312" s="50"/>
      <c r="N63312" s="50"/>
      <c r="O63312" s="50"/>
      <c r="P63312" s="50"/>
      <c r="Q63312" s="50"/>
      <c r="R63312" s="51"/>
      <c r="S63312" s="51"/>
      <c r="T63312" s="51"/>
      <c r="U63312" s="51"/>
      <c r="V63312" s="51"/>
      <c r="W63312" s="51"/>
      <c r="X63312" s="44"/>
      <c r="AF63312" s="52"/>
      <c r="AM63312" s="7"/>
      <c r="AN63312" s="7"/>
      <c r="AO63312" s="53"/>
      <c r="AP63312" s="54"/>
      <c r="AQ63312" s="54"/>
      <c r="AR63312" s="7"/>
      <c r="AS63312" s="54"/>
      <c r="AT63312" s="53"/>
      <c r="AU63312" s="7"/>
      <c r="AV63312" s="7"/>
      <c r="AW63312" s="55"/>
      <c r="AX63312" s="56"/>
      <c r="AY63312" s="55"/>
      <c r="AZ63312" s="55"/>
      <c r="BA63312" s="55"/>
      <c r="BB63312" s="11"/>
      <c r="BC63312" s="12"/>
      <c r="BD63312" s="12"/>
      <c r="BE63312" s="12"/>
      <c r="BF63312" s="12"/>
      <c r="BG63312" s="12"/>
      <c r="BH63312" s="12"/>
      <c r="BI63312" s="12"/>
      <c r="BJ63312" s="12"/>
      <c r="BK63312" s="12"/>
    </row>
    <row r="63313" spans="1:63" s="5" customFormat="1">
      <c r="A63313" s="13"/>
      <c r="B63313" s="13"/>
      <c r="C63313" s="45"/>
      <c r="E63313" s="46"/>
      <c r="F63313" s="47"/>
      <c r="G63313" s="48"/>
      <c r="H63313" s="49"/>
      <c r="I63313" s="49"/>
      <c r="J63313" s="49"/>
      <c r="K63313" s="50"/>
      <c r="L63313" s="50"/>
      <c r="M63313" s="50"/>
      <c r="N63313" s="50"/>
      <c r="O63313" s="50"/>
      <c r="P63313" s="50"/>
      <c r="Q63313" s="50"/>
      <c r="R63313" s="51"/>
      <c r="S63313" s="51"/>
      <c r="T63313" s="51"/>
      <c r="U63313" s="51"/>
      <c r="V63313" s="51"/>
      <c r="W63313" s="51"/>
      <c r="X63313" s="44"/>
      <c r="AF63313" s="52"/>
      <c r="AM63313" s="7"/>
      <c r="AN63313" s="7"/>
      <c r="AO63313" s="53"/>
      <c r="AP63313" s="54"/>
      <c r="AQ63313" s="54"/>
      <c r="AR63313" s="7"/>
      <c r="AS63313" s="54"/>
      <c r="AT63313" s="53"/>
      <c r="AU63313" s="7"/>
      <c r="AV63313" s="7"/>
      <c r="AW63313" s="55"/>
      <c r="AX63313" s="56"/>
      <c r="AY63313" s="55"/>
      <c r="AZ63313" s="55"/>
      <c r="BA63313" s="55"/>
      <c r="BB63313" s="11"/>
      <c r="BC63313" s="12"/>
      <c r="BD63313" s="12"/>
      <c r="BE63313" s="12"/>
      <c r="BF63313" s="12"/>
      <c r="BG63313" s="12"/>
      <c r="BH63313" s="12"/>
      <c r="BI63313" s="12"/>
      <c r="BJ63313" s="12"/>
      <c r="BK63313" s="12"/>
    </row>
    <row r="63314" spans="1:63" s="5" customFormat="1">
      <c r="A63314" s="13"/>
      <c r="B63314" s="13"/>
      <c r="C63314" s="45"/>
      <c r="E63314" s="46"/>
      <c r="F63314" s="47"/>
      <c r="G63314" s="48"/>
      <c r="H63314" s="49"/>
      <c r="I63314" s="49"/>
      <c r="J63314" s="49"/>
      <c r="K63314" s="50"/>
      <c r="L63314" s="50"/>
      <c r="M63314" s="50"/>
      <c r="N63314" s="50"/>
      <c r="O63314" s="50"/>
      <c r="P63314" s="50"/>
      <c r="Q63314" s="50"/>
      <c r="R63314" s="51"/>
      <c r="S63314" s="51"/>
      <c r="T63314" s="51"/>
      <c r="U63314" s="51"/>
      <c r="V63314" s="51"/>
      <c r="W63314" s="51"/>
      <c r="X63314" s="44"/>
      <c r="AF63314" s="52"/>
      <c r="AM63314" s="7"/>
      <c r="AN63314" s="7"/>
      <c r="AO63314" s="53"/>
      <c r="AP63314" s="54"/>
      <c r="AQ63314" s="54"/>
      <c r="AR63314" s="7"/>
      <c r="AS63314" s="54"/>
      <c r="AT63314" s="53"/>
      <c r="AU63314" s="7"/>
      <c r="AV63314" s="7"/>
      <c r="AW63314" s="55"/>
      <c r="AX63314" s="56"/>
      <c r="AY63314" s="55"/>
      <c r="AZ63314" s="55"/>
      <c r="BA63314" s="55"/>
      <c r="BB63314" s="11"/>
      <c r="BC63314" s="12"/>
      <c r="BD63314" s="12"/>
      <c r="BE63314" s="12"/>
      <c r="BF63314" s="12"/>
      <c r="BG63314" s="12"/>
      <c r="BH63314" s="12"/>
      <c r="BI63314" s="12"/>
      <c r="BJ63314" s="12"/>
      <c r="BK63314" s="12"/>
    </row>
    <row r="63315" spans="1:63" s="5" customFormat="1">
      <c r="A63315" s="13"/>
      <c r="B63315" s="13"/>
      <c r="C63315" s="45"/>
      <c r="E63315" s="46"/>
      <c r="F63315" s="47"/>
      <c r="G63315" s="48"/>
      <c r="H63315" s="49"/>
      <c r="I63315" s="49"/>
      <c r="J63315" s="49"/>
      <c r="K63315" s="50"/>
      <c r="L63315" s="50"/>
      <c r="M63315" s="50"/>
      <c r="N63315" s="50"/>
      <c r="O63315" s="50"/>
      <c r="P63315" s="50"/>
      <c r="Q63315" s="50"/>
      <c r="R63315" s="51"/>
      <c r="S63315" s="51"/>
      <c r="T63315" s="51"/>
      <c r="U63315" s="51"/>
      <c r="V63315" s="51"/>
      <c r="W63315" s="51"/>
      <c r="X63315" s="44"/>
      <c r="AF63315" s="52"/>
      <c r="AM63315" s="7"/>
      <c r="AN63315" s="7"/>
      <c r="AO63315" s="53"/>
      <c r="AP63315" s="54"/>
      <c r="AQ63315" s="54"/>
      <c r="AR63315" s="7"/>
      <c r="AS63315" s="54"/>
      <c r="AT63315" s="53"/>
      <c r="AU63315" s="7"/>
      <c r="AV63315" s="7"/>
      <c r="AW63315" s="55"/>
      <c r="AX63315" s="56"/>
      <c r="AY63315" s="55"/>
      <c r="AZ63315" s="55"/>
      <c r="BA63315" s="55"/>
      <c r="BB63315" s="11"/>
      <c r="BC63315" s="12"/>
      <c r="BD63315" s="12"/>
      <c r="BE63315" s="12"/>
      <c r="BF63315" s="12"/>
      <c r="BG63315" s="12"/>
      <c r="BH63315" s="12"/>
      <c r="BI63315" s="12"/>
      <c r="BJ63315" s="12"/>
      <c r="BK63315" s="12"/>
    </row>
    <row r="63316" spans="1:63" s="5" customFormat="1">
      <c r="A63316" s="13"/>
      <c r="B63316" s="13"/>
      <c r="C63316" s="45"/>
      <c r="E63316" s="46"/>
      <c r="F63316" s="47"/>
      <c r="G63316" s="48"/>
      <c r="H63316" s="49"/>
      <c r="I63316" s="49"/>
      <c r="J63316" s="49"/>
      <c r="K63316" s="50"/>
      <c r="L63316" s="50"/>
      <c r="M63316" s="50"/>
      <c r="N63316" s="50"/>
      <c r="O63316" s="50"/>
      <c r="P63316" s="50"/>
      <c r="Q63316" s="50"/>
      <c r="R63316" s="51"/>
      <c r="S63316" s="51"/>
      <c r="T63316" s="51"/>
      <c r="U63316" s="51"/>
      <c r="V63316" s="51"/>
      <c r="W63316" s="51"/>
      <c r="X63316" s="44"/>
      <c r="AF63316" s="52"/>
      <c r="AM63316" s="7"/>
      <c r="AN63316" s="7"/>
      <c r="AO63316" s="53"/>
      <c r="AP63316" s="54"/>
      <c r="AQ63316" s="54"/>
      <c r="AR63316" s="7"/>
      <c r="AS63316" s="54"/>
      <c r="AT63316" s="53"/>
      <c r="AU63316" s="7"/>
      <c r="AV63316" s="7"/>
      <c r="AW63316" s="55"/>
      <c r="AX63316" s="56"/>
      <c r="AY63316" s="55"/>
      <c r="AZ63316" s="55"/>
      <c r="BA63316" s="55"/>
      <c r="BB63316" s="11"/>
      <c r="BC63316" s="12"/>
      <c r="BD63316" s="12"/>
      <c r="BE63316" s="12"/>
      <c r="BF63316" s="12"/>
      <c r="BG63316" s="12"/>
      <c r="BH63316" s="12"/>
      <c r="BI63316" s="12"/>
      <c r="BJ63316" s="12"/>
      <c r="BK63316" s="12"/>
    </row>
    <row r="63317" spans="1:63" s="5" customFormat="1">
      <c r="A63317" s="13"/>
      <c r="B63317" s="13"/>
      <c r="C63317" s="45"/>
      <c r="E63317" s="46"/>
      <c r="F63317" s="47"/>
      <c r="G63317" s="48"/>
      <c r="H63317" s="49"/>
      <c r="I63317" s="49"/>
      <c r="J63317" s="49"/>
      <c r="K63317" s="50"/>
      <c r="L63317" s="50"/>
      <c r="M63317" s="50"/>
      <c r="N63317" s="50"/>
      <c r="O63317" s="50"/>
      <c r="P63317" s="50"/>
      <c r="Q63317" s="50"/>
      <c r="R63317" s="51"/>
      <c r="S63317" s="51"/>
      <c r="T63317" s="51"/>
      <c r="U63317" s="51"/>
      <c r="V63317" s="51"/>
      <c r="W63317" s="51"/>
      <c r="X63317" s="44"/>
      <c r="AF63317" s="52"/>
      <c r="AM63317" s="7"/>
      <c r="AN63317" s="7"/>
      <c r="AO63317" s="53"/>
      <c r="AP63317" s="54"/>
      <c r="AQ63317" s="54"/>
      <c r="AR63317" s="7"/>
      <c r="AS63317" s="54"/>
      <c r="AT63317" s="53"/>
      <c r="AU63317" s="7"/>
      <c r="AV63317" s="7"/>
      <c r="AW63317" s="55"/>
      <c r="AX63317" s="56"/>
      <c r="AY63317" s="55"/>
      <c r="AZ63317" s="55"/>
      <c r="BA63317" s="55"/>
      <c r="BB63317" s="11"/>
      <c r="BC63317" s="12"/>
      <c r="BD63317" s="12"/>
      <c r="BE63317" s="12"/>
      <c r="BF63317" s="12"/>
      <c r="BG63317" s="12"/>
      <c r="BH63317" s="12"/>
      <c r="BI63317" s="12"/>
      <c r="BJ63317" s="12"/>
      <c r="BK63317" s="12"/>
    </row>
    <row r="63318" spans="1:63" s="5" customFormat="1">
      <c r="A63318" s="13"/>
      <c r="B63318" s="13"/>
      <c r="C63318" s="45"/>
      <c r="E63318" s="46"/>
      <c r="F63318" s="47"/>
      <c r="G63318" s="48"/>
      <c r="H63318" s="49"/>
      <c r="I63318" s="49"/>
      <c r="J63318" s="49"/>
      <c r="K63318" s="50"/>
      <c r="L63318" s="50"/>
      <c r="M63318" s="50"/>
      <c r="N63318" s="50"/>
      <c r="O63318" s="50"/>
      <c r="P63318" s="50"/>
      <c r="Q63318" s="50"/>
      <c r="R63318" s="51"/>
      <c r="S63318" s="51"/>
      <c r="T63318" s="51"/>
      <c r="U63318" s="51"/>
      <c r="V63318" s="51"/>
      <c r="W63318" s="51"/>
      <c r="X63318" s="44"/>
      <c r="AF63318" s="52"/>
      <c r="AM63318" s="7"/>
      <c r="AN63318" s="7"/>
      <c r="AO63318" s="53"/>
      <c r="AP63318" s="54"/>
      <c r="AQ63318" s="54"/>
      <c r="AR63318" s="7"/>
      <c r="AS63318" s="54"/>
      <c r="AT63318" s="53"/>
      <c r="AU63318" s="7"/>
      <c r="AV63318" s="7"/>
      <c r="AW63318" s="55"/>
      <c r="AX63318" s="56"/>
      <c r="AY63318" s="55"/>
      <c r="AZ63318" s="55"/>
      <c r="BA63318" s="55"/>
      <c r="BB63318" s="11"/>
      <c r="BC63318" s="12"/>
      <c r="BD63318" s="12"/>
      <c r="BE63318" s="12"/>
      <c r="BF63318" s="12"/>
      <c r="BG63318" s="12"/>
      <c r="BH63318" s="12"/>
      <c r="BI63318" s="12"/>
      <c r="BJ63318" s="12"/>
      <c r="BK63318" s="12"/>
    </row>
    <row r="63319" spans="1:63" s="5" customFormat="1">
      <c r="A63319" s="13"/>
      <c r="B63319" s="13"/>
      <c r="C63319" s="45"/>
      <c r="E63319" s="46"/>
      <c r="F63319" s="47"/>
      <c r="G63319" s="48"/>
      <c r="H63319" s="49"/>
      <c r="I63319" s="49"/>
      <c r="J63319" s="49"/>
      <c r="K63319" s="50"/>
      <c r="L63319" s="50"/>
      <c r="M63319" s="50"/>
      <c r="N63319" s="50"/>
      <c r="O63319" s="50"/>
      <c r="P63319" s="50"/>
      <c r="Q63319" s="50"/>
      <c r="R63319" s="51"/>
      <c r="S63319" s="51"/>
      <c r="T63319" s="51"/>
      <c r="U63319" s="51"/>
      <c r="V63319" s="51"/>
      <c r="W63319" s="51"/>
      <c r="X63319" s="44"/>
      <c r="AF63319" s="52"/>
      <c r="AM63319" s="7"/>
      <c r="AN63319" s="7"/>
      <c r="AO63319" s="53"/>
      <c r="AP63319" s="54"/>
      <c r="AQ63319" s="54"/>
      <c r="AR63319" s="7"/>
      <c r="AS63319" s="54"/>
      <c r="AT63319" s="53"/>
      <c r="AU63319" s="7"/>
      <c r="AV63319" s="7"/>
      <c r="AW63319" s="55"/>
      <c r="AX63319" s="56"/>
      <c r="AY63319" s="55"/>
      <c r="AZ63319" s="55"/>
      <c r="BA63319" s="55"/>
      <c r="BB63319" s="11"/>
      <c r="BC63319" s="12"/>
      <c r="BD63319" s="12"/>
      <c r="BE63319" s="12"/>
      <c r="BF63319" s="12"/>
      <c r="BG63319" s="12"/>
      <c r="BH63319" s="12"/>
      <c r="BI63319" s="12"/>
      <c r="BJ63319" s="12"/>
      <c r="BK63319" s="12"/>
    </row>
    <row r="63320" spans="1:63" s="5" customFormat="1">
      <c r="A63320" s="13"/>
      <c r="B63320" s="13"/>
      <c r="C63320" s="45"/>
      <c r="E63320" s="46"/>
      <c r="F63320" s="47"/>
      <c r="G63320" s="48"/>
      <c r="H63320" s="49"/>
      <c r="I63320" s="49"/>
      <c r="J63320" s="49"/>
      <c r="K63320" s="50"/>
      <c r="L63320" s="50"/>
      <c r="M63320" s="50"/>
      <c r="N63320" s="50"/>
      <c r="O63320" s="50"/>
      <c r="P63320" s="50"/>
      <c r="Q63320" s="50"/>
      <c r="R63320" s="51"/>
      <c r="S63320" s="51"/>
      <c r="T63320" s="51"/>
      <c r="U63320" s="51"/>
      <c r="V63320" s="51"/>
      <c r="W63320" s="51"/>
      <c r="X63320" s="44"/>
      <c r="AF63320" s="52"/>
      <c r="AM63320" s="7"/>
      <c r="AN63320" s="7"/>
      <c r="AO63320" s="53"/>
      <c r="AP63320" s="54"/>
      <c r="AQ63320" s="54"/>
      <c r="AR63320" s="7"/>
      <c r="AS63320" s="54"/>
      <c r="AT63320" s="53"/>
      <c r="AU63320" s="7"/>
      <c r="AV63320" s="7"/>
      <c r="AW63320" s="55"/>
      <c r="AX63320" s="56"/>
      <c r="AY63320" s="55"/>
      <c r="AZ63320" s="55"/>
      <c r="BA63320" s="55"/>
      <c r="BB63320" s="11"/>
      <c r="BC63320" s="12"/>
      <c r="BD63320" s="12"/>
      <c r="BE63320" s="12"/>
      <c r="BF63320" s="12"/>
      <c r="BG63320" s="12"/>
      <c r="BH63320" s="12"/>
      <c r="BI63320" s="12"/>
      <c r="BJ63320" s="12"/>
      <c r="BK63320" s="12"/>
    </row>
    <row r="63321" spans="1:63" s="5" customFormat="1">
      <c r="A63321" s="13"/>
      <c r="B63321" s="13"/>
      <c r="C63321" s="45"/>
      <c r="E63321" s="46"/>
      <c r="F63321" s="47"/>
      <c r="G63321" s="48"/>
      <c r="H63321" s="49"/>
      <c r="I63321" s="49"/>
      <c r="J63321" s="49"/>
      <c r="K63321" s="50"/>
      <c r="L63321" s="50"/>
      <c r="M63321" s="50"/>
      <c r="N63321" s="50"/>
      <c r="O63321" s="50"/>
      <c r="P63321" s="50"/>
      <c r="Q63321" s="50"/>
      <c r="R63321" s="51"/>
      <c r="S63321" s="51"/>
      <c r="T63321" s="51"/>
      <c r="U63321" s="51"/>
      <c r="V63321" s="51"/>
      <c r="W63321" s="51"/>
      <c r="X63321" s="44"/>
      <c r="AF63321" s="52"/>
      <c r="AM63321" s="7"/>
      <c r="AN63321" s="7"/>
      <c r="AO63321" s="53"/>
      <c r="AP63321" s="54"/>
      <c r="AQ63321" s="54"/>
      <c r="AR63321" s="7"/>
      <c r="AS63321" s="54"/>
      <c r="AT63321" s="53"/>
      <c r="AU63321" s="7"/>
      <c r="AV63321" s="7"/>
      <c r="AW63321" s="55"/>
      <c r="AX63321" s="56"/>
      <c r="AY63321" s="55"/>
      <c r="AZ63321" s="55"/>
      <c r="BA63321" s="55"/>
      <c r="BB63321" s="11"/>
      <c r="BC63321" s="12"/>
      <c r="BD63321" s="12"/>
      <c r="BE63321" s="12"/>
      <c r="BF63321" s="12"/>
      <c r="BG63321" s="12"/>
      <c r="BH63321" s="12"/>
      <c r="BI63321" s="12"/>
      <c r="BJ63321" s="12"/>
      <c r="BK63321" s="12"/>
    </row>
    <row r="63322" spans="1:63" s="5" customFormat="1">
      <c r="A63322" s="13"/>
      <c r="B63322" s="13"/>
      <c r="C63322" s="45"/>
      <c r="E63322" s="46"/>
      <c r="F63322" s="47"/>
      <c r="G63322" s="48"/>
      <c r="H63322" s="49"/>
      <c r="I63322" s="49"/>
      <c r="J63322" s="49"/>
      <c r="K63322" s="50"/>
      <c r="L63322" s="50"/>
      <c r="M63322" s="50"/>
      <c r="N63322" s="50"/>
      <c r="O63322" s="50"/>
      <c r="P63322" s="50"/>
      <c r="Q63322" s="50"/>
      <c r="R63322" s="51"/>
      <c r="S63322" s="51"/>
      <c r="T63322" s="51"/>
      <c r="U63322" s="51"/>
      <c r="V63322" s="51"/>
      <c r="W63322" s="51"/>
      <c r="X63322" s="44"/>
      <c r="AF63322" s="52"/>
      <c r="AM63322" s="7"/>
      <c r="AN63322" s="7"/>
      <c r="AO63322" s="53"/>
      <c r="AP63322" s="54"/>
      <c r="AQ63322" s="54"/>
      <c r="AR63322" s="7"/>
      <c r="AS63322" s="54"/>
      <c r="AT63322" s="53"/>
      <c r="AU63322" s="7"/>
      <c r="AV63322" s="7"/>
      <c r="AW63322" s="55"/>
      <c r="AX63322" s="56"/>
      <c r="AY63322" s="55"/>
      <c r="AZ63322" s="55"/>
      <c r="BA63322" s="55"/>
      <c r="BB63322" s="11"/>
      <c r="BC63322" s="12"/>
      <c r="BD63322" s="12"/>
      <c r="BE63322" s="12"/>
      <c r="BF63322" s="12"/>
      <c r="BG63322" s="12"/>
      <c r="BH63322" s="12"/>
      <c r="BI63322" s="12"/>
      <c r="BJ63322" s="12"/>
      <c r="BK63322" s="12"/>
    </row>
    <row r="63323" spans="1:63" s="5" customFormat="1">
      <c r="A63323" s="13"/>
      <c r="B63323" s="13"/>
      <c r="C63323" s="45"/>
      <c r="E63323" s="46"/>
      <c r="F63323" s="47"/>
      <c r="G63323" s="48"/>
      <c r="H63323" s="49"/>
      <c r="I63323" s="49"/>
      <c r="J63323" s="49"/>
      <c r="K63323" s="50"/>
      <c r="L63323" s="50"/>
      <c r="M63323" s="50"/>
      <c r="N63323" s="50"/>
      <c r="O63323" s="50"/>
      <c r="P63323" s="50"/>
      <c r="Q63323" s="50"/>
      <c r="R63323" s="51"/>
      <c r="S63323" s="51"/>
      <c r="T63323" s="51"/>
      <c r="U63323" s="51"/>
      <c r="V63323" s="51"/>
      <c r="W63323" s="51"/>
      <c r="X63323" s="44"/>
      <c r="AF63323" s="52"/>
      <c r="AM63323" s="7"/>
      <c r="AN63323" s="7"/>
      <c r="AO63323" s="53"/>
      <c r="AP63323" s="54"/>
      <c r="AQ63323" s="54"/>
      <c r="AR63323" s="7"/>
      <c r="AS63323" s="54"/>
      <c r="AT63323" s="53"/>
      <c r="AU63323" s="7"/>
      <c r="AV63323" s="7"/>
      <c r="AW63323" s="55"/>
      <c r="AX63323" s="56"/>
      <c r="AY63323" s="55"/>
      <c r="AZ63323" s="55"/>
      <c r="BA63323" s="55"/>
      <c r="BB63323" s="11"/>
      <c r="BC63323" s="12"/>
      <c r="BD63323" s="12"/>
      <c r="BE63323" s="12"/>
      <c r="BF63323" s="12"/>
      <c r="BG63323" s="12"/>
      <c r="BH63323" s="12"/>
      <c r="BI63323" s="12"/>
      <c r="BJ63323" s="12"/>
      <c r="BK63323" s="12"/>
    </row>
    <row r="63324" spans="1:63" s="5" customFormat="1">
      <c r="A63324" s="13"/>
      <c r="B63324" s="13"/>
      <c r="C63324" s="45"/>
      <c r="E63324" s="46"/>
      <c r="F63324" s="47"/>
      <c r="G63324" s="48"/>
      <c r="H63324" s="49"/>
      <c r="I63324" s="49"/>
      <c r="J63324" s="49"/>
      <c r="K63324" s="50"/>
      <c r="L63324" s="50"/>
      <c r="M63324" s="50"/>
      <c r="N63324" s="50"/>
      <c r="O63324" s="50"/>
      <c r="P63324" s="50"/>
      <c r="Q63324" s="50"/>
      <c r="R63324" s="51"/>
      <c r="S63324" s="51"/>
      <c r="T63324" s="51"/>
      <c r="U63324" s="51"/>
      <c r="V63324" s="51"/>
      <c r="W63324" s="51"/>
      <c r="X63324" s="44"/>
      <c r="AF63324" s="52"/>
      <c r="AM63324" s="7"/>
      <c r="AN63324" s="7"/>
      <c r="AO63324" s="53"/>
      <c r="AP63324" s="54"/>
      <c r="AQ63324" s="54"/>
      <c r="AR63324" s="7"/>
      <c r="AS63324" s="54"/>
      <c r="AT63324" s="53"/>
      <c r="AU63324" s="7"/>
      <c r="AV63324" s="7"/>
      <c r="AW63324" s="55"/>
      <c r="AX63324" s="56"/>
      <c r="AY63324" s="55"/>
      <c r="AZ63324" s="55"/>
      <c r="BA63324" s="55"/>
      <c r="BB63324" s="11"/>
      <c r="BC63324" s="12"/>
      <c r="BD63324" s="12"/>
      <c r="BE63324" s="12"/>
      <c r="BF63324" s="12"/>
      <c r="BG63324" s="12"/>
      <c r="BH63324" s="12"/>
      <c r="BI63324" s="12"/>
      <c r="BJ63324" s="12"/>
      <c r="BK63324" s="12"/>
    </row>
    <row r="63325" spans="1:63" s="5" customFormat="1">
      <c r="A63325" s="13"/>
      <c r="B63325" s="13"/>
      <c r="C63325" s="45"/>
      <c r="E63325" s="46"/>
      <c r="F63325" s="47"/>
      <c r="G63325" s="48"/>
      <c r="H63325" s="49"/>
      <c r="I63325" s="49"/>
      <c r="J63325" s="49"/>
      <c r="K63325" s="50"/>
      <c r="L63325" s="50"/>
      <c r="M63325" s="50"/>
      <c r="N63325" s="50"/>
      <c r="O63325" s="50"/>
      <c r="P63325" s="50"/>
      <c r="Q63325" s="50"/>
      <c r="R63325" s="51"/>
      <c r="S63325" s="51"/>
      <c r="T63325" s="51"/>
      <c r="U63325" s="51"/>
      <c r="V63325" s="51"/>
      <c r="W63325" s="51"/>
      <c r="X63325" s="44"/>
      <c r="AF63325" s="52"/>
      <c r="AM63325" s="7"/>
      <c r="AN63325" s="7"/>
      <c r="AO63325" s="53"/>
      <c r="AP63325" s="54"/>
      <c r="AQ63325" s="54"/>
      <c r="AR63325" s="7"/>
      <c r="AS63325" s="54"/>
      <c r="AT63325" s="53"/>
      <c r="AU63325" s="7"/>
      <c r="AV63325" s="7"/>
      <c r="AW63325" s="55"/>
      <c r="AX63325" s="56"/>
      <c r="AY63325" s="55"/>
      <c r="AZ63325" s="55"/>
      <c r="BA63325" s="55"/>
      <c r="BB63325" s="11"/>
      <c r="BC63325" s="12"/>
      <c r="BD63325" s="12"/>
      <c r="BE63325" s="12"/>
      <c r="BF63325" s="12"/>
      <c r="BG63325" s="12"/>
      <c r="BH63325" s="12"/>
      <c r="BI63325" s="12"/>
      <c r="BJ63325" s="12"/>
      <c r="BK63325" s="12"/>
    </row>
    <row r="63326" spans="1:63" s="5" customFormat="1">
      <c r="A63326" s="13"/>
      <c r="B63326" s="13"/>
      <c r="C63326" s="45"/>
      <c r="E63326" s="46"/>
      <c r="F63326" s="47"/>
      <c r="G63326" s="48"/>
      <c r="H63326" s="49"/>
      <c r="I63326" s="49"/>
      <c r="J63326" s="49"/>
      <c r="K63326" s="50"/>
      <c r="L63326" s="50"/>
      <c r="M63326" s="50"/>
      <c r="N63326" s="50"/>
      <c r="O63326" s="50"/>
      <c r="P63326" s="50"/>
      <c r="Q63326" s="50"/>
      <c r="R63326" s="51"/>
      <c r="S63326" s="51"/>
      <c r="T63326" s="51"/>
      <c r="U63326" s="51"/>
      <c r="V63326" s="51"/>
      <c r="W63326" s="51"/>
      <c r="X63326" s="44"/>
      <c r="AF63326" s="52"/>
      <c r="AM63326" s="7"/>
      <c r="AN63326" s="7"/>
      <c r="AO63326" s="53"/>
      <c r="AP63326" s="54"/>
      <c r="AQ63326" s="54"/>
      <c r="AR63326" s="7"/>
      <c r="AS63326" s="54"/>
      <c r="AT63326" s="53"/>
      <c r="AU63326" s="7"/>
      <c r="AV63326" s="7"/>
      <c r="AW63326" s="55"/>
      <c r="AX63326" s="56"/>
      <c r="AY63326" s="55"/>
      <c r="AZ63326" s="55"/>
      <c r="BA63326" s="55"/>
      <c r="BB63326" s="11"/>
      <c r="BC63326" s="12"/>
      <c r="BD63326" s="12"/>
      <c r="BE63326" s="12"/>
      <c r="BF63326" s="12"/>
      <c r="BG63326" s="12"/>
      <c r="BH63326" s="12"/>
      <c r="BI63326" s="12"/>
      <c r="BJ63326" s="12"/>
      <c r="BK63326" s="12"/>
    </row>
    <row r="63327" spans="1:63" s="5" customFormat="1">
      <c r="A63327" s="13"/>
      <c r="B63327" s="13"/>
      <c r="C63327" s="45"/>
      <c r="E63327" s="46"/>
      <c r="F63327" s="47"/>
      <c r="G63327" s="48"/>
      <c r="H63327" s="49"/>
      <c r="I63327" s="49"/>
      <c r="J63327" s="49"/>
      <c r="K63327" s="50"/>
      <c r="L63327" s="50"/>
      <c r="M63327" s="50"/>
      <c r="N63327" s="50"/>
      <c r="O63327" s="50"/>
      <c r="P63327" s="50"/>
      <c r="Q63327" s="50"/>
      <c r="R63327" s="51"/>
      <c r="S63327" s="51"/>
      <c r="T63327" s="51"/>
      <c r="U63327" s="51"/>
      <c r="V63327" s="51"/>
      <c r="W63327" s="51"/>
      <c r="X63327" s="44"/>
      <c r="AF63327" s="52"/>
      <c r="AM63327" s="7"/>
      <c r="AN63327" s="7"/>
      <c r="AO63327" s="53"/>
      <c r="AP63327" s="54"/>
      <c r="AQ63327" s="54"/>
      <c r="AR63327" s="7"/>
      <c r="AS63327" s="54"/>
      <c r="AT63327" s="53"/>
      <c r="AU63327" s="7"/>
      <c r="AV63327" s="7"/>
      <c r="AW63327" s="55"/>
      <c r="AX63327" s="56"/>
      <c r="AY63327" s="55"/>
      <c r="AZ63327" s="55"/>
      <c r="BA63327" s="55"/>
      <c r="BB63327" s="11"/>
      <c r="BC63327" s="12"/>
      <c r="BD63327" s="12"/>
      <c r="BE63327" s="12"/>
      <c r="BF63327" s="12"/>
      <c r="BG63327" s="12"/>
      <c r="BH63327" s="12"/>
      <c r="BI63327" s="12"/>
      <c r="BJ63327" s="12"/>
      <c r="BK63327" s="12"/>
    </row>
    <row r="63328" spans="1:63" s="5" customFormat="1">
      <c r="A63328" s="13"/>
      <c r="B63328" s="13"/>
      <c r="C63328" s="45"/>
      <c r="E63328" s="46"/>
      <c r="F63328" s="47"/>
      <c r="G63328" s="48"/>
      <c r="H63328" s="49"/>
      <c r="I63328" s="49"/>
      <c r="J63328" s="49"/>
      <c r="K63328" s="50"/>
      <c r="L63328" s="50"/>
      <c r="M63328" s="50"/>
      <c r="N63328" s="50"/>
      <c r="O63328" s="50"/>
      <c r="P63328" s="50"/>
      <c r="Q63328" s="50"/>
      <c r="R63328" s="51"/>
      <c r="S63328" s="51"/>
      <c r="T63328" s="51"/>
      <c r="U63328" s="51"/>
      <c r="V63328" s="51"/>
      <c r="W63328" s="51"/>
      <c r="X63328" s="44"/>
      <c r="AF63328" s="52"/>
      <c r="AM63328" s="7"/>
      <c r="AN63328" s="7"/>
      <c r="AO63328" s="53"/>
      <c r="AP63328" s="54"/>
      <c r="AQ63328" s="54"/>
      <c r="AR63328" s="7"/>
      <c r="AS63328" s="54"/>
      <c r="AT63328" s="53"/>
      <c r="AU63328" s="7"/>
      <c r="AV63328" s="7"/>
      <c r="AW63328" s="55"/>
      <c r="AX63328" s="56"/>
      <c r="AY63328" s="55"/>
      <c r="AZ63328" s="55"/>
      <c r="BA63328" s="55"/>
      <c r="BB63328" s="11"/>
      <c r="BC63328" s="12"/>
      <c r="BD63328" s="12"/>
      <c r="BE63328" s="12"/>
      <c r="BF63328" s="12"/>
      <c r="BG63328" s="12"/>
      <c r="BH63328" s="12"/>
      <c r="BI63328" s="12"/>
      <c r="BJ63328" s="12"/>
      <c r="BK63328" s="12"/>
    </row>
    <row r="63329" spans="1:63" s="5" customFormat="1">
      <c r="A63329" s="13"/>
      <c r="B63329" s="13"/>
      <c r="C63329" s="45"/>
      <c r="E63329" s="46"/>
      <c r="F63329" s="47"/>
      <c r="G63329" s="48"/>
      <c r="H63329" s="49"/>
      <c r="I63329" s="49"/>
      <c r="J63329" s="49"/>
      <c r="K63329" s="50"/>
      <c r="L63329" s="50"/>
      <c r="M63329" s="50"/>
      <c r="N63329" s="50"/>
      <c r="O63329" s="50"/>
      <c r="P63329" s="50"/>
      <c r="Q63329" s="50"/>
      <c r="R63329" s="51"/>
      <c r="S63329" s="51"/>
      <c r="T63329" s="51"/>
      <c r="U63329" s="51"/>
      <c r="V63329" s="51"/>
      <c r="W63329" s="51"/>
      <c r="X63329" s="44"/>
      <c r="AF63329" s="52"/>
      <c r="AM63329" s="7"/>
      <c r="AN63329" s="7"/>
      <c r="AO63329" s="53"/>
      <c r="AP63329" s="54"/>
      <c r="AQ63329" s="54"/>
      <c r="AR63329" s="7"/>
      <c r="AS63329" s="54"/>
      <c r="AT63329" s="53"/>
      <c r="AU63329" s="7"/>
      <c r="AV63329" s="7"/>
      <c r="AW63329" s="55"/>
      <c r="AX63329" s="56"/>
      <c r="AY63329" s="55"/>
      <c r="AZ63329" s="55"/>
      <c r="BA63329" s="55"/>
      <c r="BB63329" s="11"/>
      <c r="BC63329" s="12"/>
      <c r="BD63329" s="12"/>
      <c r="BE63329" s="12"/>
      <c r="BF63329" s="12"/>
      <c r="BG63329" s="12"/>
      <c r="BH63329" s="12"/>
      <c r="BI63329" s="12"/>
      <c r="BJ63329" s="12"/>
      <c r="BK63329" s="12"/>
    </row>
    <row r="63330" spans="1:63" s="5" customFormat="1">
      <c r="A63330" s="13"/>
      <c r="B63330" s="13"/>
      <c r="C63330" s="45"/>
      <c r="E63330" s="46"/>
      <c r="F63330" s="47"/>
      <c r="G63330" s="48"/>
      <c r="H63330" s="49"/>
      <c r="I63330" s="49"/>
      <c r="J63330" s="49"/>
      <c r="K63330" s="50"/>
      <c r="L63330" s="50"/>
      <c r="M63330" s="50"/>
      <c r="N63330" s="50"/>
      <c r="O63330" s="50"/>
      <c r="P63330" s="50"/>
      <c r="Q63330" s="50"/>
      <c r="R63330" s="51"/>
      <c r="S63330" s="51"/>
      <c r="T63330" s="51"/>
      <c r="U63330" s="51"/>
      <c r="V63330" s="51"/>
      <c r="W63330" s="51"/>
      <c r="X63330" s="44"/>
      <c r="AF63330" s="52"/>
      <c r="AM63330" s="7"/>
      <c r="AN63330" s="7"/>
      <c r="AO63330" s="53"/>
      <c r="AP63330" s="54"/>
      <c r="AQ63330" s="54"/>
      <c r="AR63330" s="7"/>
      <c r="AS63330" s="54"/>
      <c r="AT63330" s="53"/>
      <c r="AU63330" s="7"/>
      <c r="AV63330" s="7"/>
      <c r="AW63330" s="55"/>
      <c r="AX63330" s="56"/>
      <c r="AY63330" s="55"/>
      <c r="AZ63330" s="55"/>
      <c r="BA63330" s="55"/>
      <c r="BB63330" s="11"/>
      <c r="BC63330" s="12"/>
      <c r="BD63330" s="12"/>
      <c r="BE63330" s="12"/>
      <c r="BF63330" s="12"/>
      <c r="BG63330" s="12"/>
      <c r="BH63330" s="12"/>
      <c r="BI63330" s="12"/>
      <c r="BJ63330" s="12"/>
      <c r="BK63330" s="12"/>
    </row>
    <row r="63331" spans="1:63" s="5" customFormat="1">
      <c r="A63331" s="13"/>
      <c r="B63331" s="13"/>
      <c r="C63331" s="45"/>
      <c r="E63331" s="46"/>
      <c r="F63331" s="47"/>
      <c r="G63331" s="48"/>
      <c r="H63331" s="49"/>
      <c r="I63331" s="49"/>
      <c r="J63331" s="49"/>
      <c r="K63331" s="50"/>
      <c r="L63331" s="50"/>
      <c r="M63331" s="50"/>
      <c r="N63331" s="50"/>
      <c r="O63331" s="50"/>
      <c r="P63331" s="50"/>
      <c r="Q63331" s="50"/>
      <c r="R63331" s="51"/>
      <c r="S63331" s="51"/>
      <c r="T63331" s="51"/>
      <c r="U63331" s="51"/>
      <c r="V63331" s="51"/>
      <c r="W63331" s="51"/>
      <c r="X63331" s="44"/>
      <c r="AF63331" s="52"/>
      <c r="AM63331" s="7"/>
      <c r="AN63331" s="7"/>
      <c r="AO63331" s="53"/>
      <c r="AP63331" s="54"/>
      <c r="AQ63331" s="54"/>
      <c r="AR63331" s="7"/>
      <c r="AS63331" s="54"/>
      <c r="AT63331" s="53"/>
      <c r="AU63331" s="7"/>
      <c r="AV63331" s="7"/>
      <c r="AW63331" s="55"/>
      <c r="AX63331" s="56"/>
      <c r="AY63331" s="55"/>
      <c r="AZ63331" s="55"/>
      <c r="BA63331" s="55"/>
      <c r="BB63331" s="11"/>
      <c r="BC63331" s="12"/>
      <c r="BD63331" s="12"/>
      <c r="BE63331" s="12"/>
      <c r="BF63331" s="12"/>
      <c r="BG63331" s="12"/>
      <c r="BH63331" s="12"/>
      <c r="BI63331" s="12"/>
      <c r="BJ63331" s="12"/>
      <c r="BK63331" s="12"/>
    </row>
    <row r="63332" spans="1:63" s="5" customFormat="1">
      <c r="A63332" s="13"/>
      <c r="B63332" s="13"/>
      <c r="C63332" s="45"/>
      <c r="E63332" s="46"/>
      <c r="F63332" s="47"/>
      <c r="G63332" s="48"/>
      <c r="H63332" s="49"/>
      <c r="I63332" s="49"/>
      <c r="J63332" s="49"/>
      <c r="K63332" s="50"/>
      <c r="L63332" s="50"/>
      <c r="M63332" s="50"/>
      <c r="N63332" s="50"/>
      <c r="O63332" s="50"/>
      <c r="P63332" s="50"/>
      <c r="Q63332" s="50"/>
      <c r="R63332" s="51"/>
      <c r="S63332" s="51"/>
      <c r="T63332" s="51"/>
      <c r="U63332" s="51"/>
      <c r="V63332" s="51"/>
      <c r="W63332" s="51"/>
      <c r="X63332" s="44"/>
      <c r="AF63332" s="52"/>
      <c r="AM63332" s="7"/>
      <c r="AN63332" s="7"/>
      <c r="AO63332" s="53"/>
      <c r="AP63332" s="54"/>
      <c r="AQ63332" s="54"/>
      <c r="AR63332" s="7"/>
      <c r="AS63332" s="54"/>
      <c r="AT63332" s="53"/>
      <c r="AU63332" s="7"/>
      <c r="AV63332" s="7"/>
      <c r="AW63332" s="55"/>
      <c r="AX63332" s="56"/>
      <c r="AY63332" s="55"/>
      <c r="AZ63332" s="55"/>
      <c r="BA63332" s="55"/>
      <c r="BB63332" s="11"/>
      <c r="BC63332" s="12"/>
      <c r="BD63332" s="12"/>
      <c r="BE63332" s="12"/>
      <c r="BF63332" s="12"/>
      <c r="BG63332" s="12"/>
      <c r="BH63332" s="12"/>
      <c r="BI63332" s="12"/>
      <c r="BJ63332" s="12"/>
      <c r="BK63332" s="12"/>
    </row>
    <row r="63333" spans="1:63" s="5" customFormat="1">
      <c r="A63333" s="13"/>
      <c r="B63333" s="13"/>
      <c r="C63333" s="45"/>
      <c r="E63333" s="46"/>
      <c r="F63333" s="47"/>
      <c r="G63333" s="48"/>
      <c r="H63333" s="49"/>
      <c r="I63333" s="49"/>
      <c r="J63333" s="49"/>
      <c r="K63333" s="50"/>
      <c r="L63333" s="50"/>
      <c r="M63333" s="50"/>
      <c r="N63333" s="50"/>
      <c r="O63333" s="50"/>
      <c r="P63333" s="50"/>
      <c r="Q63333" s="50"/>
      <c r="R63333" s="51"/>
      <c r="S63333" s="51"/>
      <c r="T63333" s="51"/>
      <c r="U63333" s="51"/>
      <c r="V63333" s="51"/>
      <c r="W63333" s="51"/>
      <c r="X63333" s="44"/>
      <c r="AF63333" s="52"/>
      <c r="AM63333" s="7"/>
      <c r="AN63333" s="7"/>
      <c r="AO63333" s="53"/>
      <c r="AP63333" s="54"/>
      <c r="AQ63333" s="54"/>
      <c r="AR63333" s="7"/>
      <c r="AS63333" s="54"/>
      <c r="AT63333" s="53"/>
      <c r="AU63333" s="7"/>
      <c r="AV63333" s="7"/>
      <c r="AW63333" s="55"/>
      <c r="AX63333" s="56"/>
      <c r="AY63333" s="55"/>
      <c r="AZ63333" s="55"/>
      <c r="BA63333" s="55"/>
      <c r="BB63333" s="11"/>
      <c r="BC63333" s="12"/>
      <c r="BD63333" s="12"/>
      <c r="BE63333" s="12"/>
      <c r="BF63333" s="12"/>
      <c r="BG63333" s="12"/>
      <c r="BH63333" s="12"/>
      <c r="BI63333" s="12"/>
      <c r="BJ63333" s="12"/>
      <c r="BK63333" s="12"/>
    </row>
    <row r="63334" spans="1:63" s="5" customFormat="1">
      <c r="A63334" s="13"/>
      <c r="B63334" s="13"/>
      <c r="C63334" s="45"/>
      <c r="E63334" s="46"/>
      <c r="F63334" s="47"/>
      <c r="G63334" s="48"/>
      <c r="H63334" s="49"/>
      <c r="I63334" s="49"/>
      <c r="J63334" s="49"/>
      <c r="K63334" s="50"/>
      <c r="L63334" s="50"/>
      <c r="M63334" s="50"/>
      <c r="N63334" s="50"/>
      <c r="O63334" s="50"/>
      <c r="P63334" s="50"/>
      <c r="Q63334" s="50"/>
      <c r="R63334" s="51"/>
      <c r="S63334" s="51"/>
      <c r="T63334" s="51"/>
      <c r="U63334" s="51"/>
      <c r="V63334" s="51"/>
      <c r="W63334" s="51"/>
      <c r="X63334" s="44"/>
      <c r="AF63334" s="52"/>
      <c r="AM63334" s="7"/>
      <c r="AN63334" s="7"/>
      <c r="AO63334" s="53"/>
      <c r="AP63334" s="54"/>
      <c r="AQ63334" s="54"/>
      <c r="AR63334" s="7"/>
      <c r="AS63334" s="54"/>
      <c r="AT63334" s="53"/>
      <c r="AU63334" s="7"/>
      <c r="AV63334" s="7"/>
      <c r="AW63334" s="55"/>
      <c r="AX63334" s="56"/>
      <c r="AY63334" s="55"/>
      <c r="AZ63334" s="55"/>
      <c r="BA63334" s="55"/>
      <c r="BB63334" s="11"/>
      <c r="BC63334" s="12"/>
      <c r="BD63334" s="12"/>
      <c r="BE63334" s="12"/>
      <c r="BF63334" s="12"/>
      <c r="BG63334" s="12"/>
      <c r="BH63334" s="12"/>
      <c r="BI63334" s="12"/>
      <c r="BJ63334" s="12"/>
      <c r="BK63334" s="12"/>
    </row>
    <row r="63335" spans="1:63" s="5" customFormat="1">
      <c r="A63335" s="13"/>
      <c r="B63335" s="13"/>
      <c r="C63335" s="45"/>
      <c r="E63335" s="46"/>
      <c r="F63335" s="47"/>
      <c r="G63335" s="48"/>
      <c r="H63335" s="49"/>
      <c r="I63335" s="49"/>
      <c r="J63335" s="49"/>
      <c r="K63335" s="50"/>
      <c r="L63335" s="50"/>
      <c r="M63335" s="50"/>
      <c r="N63335" s="50"/>
      <c r="O63335" s="50"/>
      <c r="P63335" s="50"/>
      <c r="Q63335" s="50"/>
      <c r="R63335" s="51"/>
      <c r="S63335" s="51"/>
      <c r="T63335" s="51"/>
      <c r="U63335" s="51"/>
      <c r="V63335" s="51"/>
      <c r="W63335" s="51"/>
      <c r="X63335" s="44"/>
      <c r="AF63335" s="52"/>
      <c r="AM63335" s="7"/>
      <c r="AN63335" s="7"/>
      <c r="AO63335" s="53"/>
      <c r="AP63335" s="54"/>
      <c r="AQ63335" s="54"/>
      <c r="AR63335" s="7"/>
      <c r="AS63335" s="54"/>
      <c r="AT63335" s="53"/>
      <c r="AU63335" s="7"/>
      <c r="AV63335" s="7"/>
      <c r="AW63335" s="55"/>
      <c r="AX63335" s="56"/>
      <c r="AY63335" s="55"/>
      <c r="AZ63335" s="55"/>
      <c r="BA63335" s="55"/>
      <c r="BB63335" s="11"/>
      <c r="BC63335" s="12"/>
      <c r="BD63335" s="12"/>
      <c r="BE63335" s="12"/>
      <c r="BF63335" s="12"/>
      <c r="BG63335" s="12"/>
      <c r="BH63335" s="12"/>
      <c r="BI63335" s="12"/>
      <c r="BJ63335" s="12"/>
      <c r="BK63335" s="12"/>
    </row>
    <row r="63336" spans="1:63" s="5" customFormat="1">
      <c r="A63336" s="13"/>
      <c r="B63336" s="13"/>
      <c r="C63336" s="45"/>
      <c r="E63336" s="46"/>
      <c r="F63336" s="47"/>
      <c r="G63336" s="48"/>
      <c r="H63336" s="49"/>
      <c r="I63336" s="49"/>
      <c r="J63336" s="49"/>
      <c r="K63336" s="50"/>
      <c r="L63336" s="50"/>
      <c r="M63336" s="50"/>
      <c r="N63336" s="50"/>
      <c r="O63336" s="50"/>
      <c r="P63336" s="50"/>
      <c r="Q63336" s="50"/>
      <c r="R63336" s="51"/>
      <c r="S63336" s="51"/>
      <c r="T63336" s="51"/>
      <c r="U63336" s="51"/>
      <c r="V63336" s="51"/>
      <c r="W63336" s="51"/>
      <c r="X63336" s="44"/>
      <c r="AF63336" s="52"/>
      <c r="AM63336" s="7"/>
      <c r="AN63336" s="7"/>
      <c r="AO63336" s="53"/>
      <c r="AP63336" s="54"/>
      <c r="AQ63336" s="54"/>
      <c r="AR63336" s="7"/>
      <c r="AS63336" s="54"/>
      <c r="AT63336" s="53"/>
      <c r="AU63336" s="7"/>
      <c r="AV63336" s="7"/>
      <c r="AW63336" s="55"/>
      <c r="AX63336" s="56"/>
      <c r="AY63336" s="55"/>
      <c r="AZ63336" s="55"/>
      <c r="BA63336" s="55"/>
      <c r="BB63336" s="11"/>
      <c r="BC63336" s="12"/>
      <c r="BD63336" s="12"/>
      <c r="BE63336" s="12"/>
      <c r="BF63336" s="12"/>
      <c r="BG63336" s="12"/>
      <c r="BH63336" s="12"/>
      <c r="BI63336" s="12"/>
      <c r="BJ63336" s="12"/>
      <c r="BK63336" s="12"/>
    </row>
    <row r="63337" spans="1:63" s="5" customFormat="1">
      <c r="A63337" s="13"/>
      <c r="B63337" s="13"/>
      <c r="C63337" s="45"/>
      <c r="E63337" s="46"/>
      <c r="F63337" s="47"/>
      <c r="G63337" s="48"/>
      <c r="H63337" s="49"/>
      <c r="I63337" s="49"/>
      <c r="J63337" s="49"/>
      <c r="K63337" s="50"/>
      <c r="L63337" s="50"/>
      <c r="M63337" s="50"/>
      <c r="N63337" s="50"/>
      <c r="O63337" s="50"/>
      <c r="P63337" s="50"/>
      <c r="Q63337" s="50"/>
      <c r="R63337" s="51"/>
      <c r="S63337" s="51"/>
      <c r="T63337" s="51"/>
      <c r="U63337" s="51"/>
      <c r="V63337" s="51"/>
      <c r="W63337" s="51"/>
      <c r="X63337" s="44"/>
      <c r="AF63337" s="52"/>
      <c r="AM63337" s="7"/>
      <c r="AN63337" s="7"/>
      <c r="AO63337" s="53"/>
      <c r="AP63337" s="54"/>
      <c r="AQ63337" s="54"/>
      <c r="AR63337" s="7"/>
      <c r="AS63337" s="54"/>
      <c r="AT63337" s="53"/>
      <c r="AU63337" s="7"/>
      <c r="AV63337" s="7"/>
      <c r="AW63337" s="55"/>
      <c r="AX63337" s="56"/>
      <c r="AY63337" s="55"/>
      <c r="AZ63337" s="55"/>
      <c r="BA63337" s="55"/>
      <c r="BB63337" s="11"/>
      <c r="BC63337" s="12"/>
      <c r="BD63337" s="12"/>
      <c r="BE63337" s="12"/>
      <c r="BF63337" s="12"/>
      <c r="BG63337" s="12"/>
      <c r="BH63337" s="12"/>
      <c r="BI63337" s="12"/>
      <c r="BJ63337" s="12"/>
      <c r="BK63337" s="12"/>
    </row>
    <row r="63338" spans="1:63" s="5" customFormat="1">
      <c r="A63338" s="13"/>
      <c r="B63338" s="13"/>
      <c r="C63338" s="45"/>
      <c r="E63338" s="46"/>
      <c r="F63338" s="47"/>
      <c r="G63338" s="48"/>
      <c r="H63338" s="49"/>
      <c r="I63338" s="49"/>
      <c r="J63338" s="49"/>
      <c r="K63338" s="50"/>
      <c r="L63338" s="50"/>
      <c r="M63338" s="50"/>
      <c r="N63338" s="50"/>
      <c r="O63338" s="50"/>
      <c r="P63338" s="50"/>
      <c r="Q63338" s="50"/>
      <c r="R63338" s="51"/>
      <c r="S63338" s="51"/>
      <c r="T63338" s="51"/>
      <c r="U63338" s="51"/>
      <c r="V63338" s="51"/>
      <c r="W63338" s="51"/>
      <c r="X63338" s="44"/>
      <c r="AF63338" s="52"/>
      <c r="AM63338" s="7"/>
      <c r="AN63338" s="7"/>
      <c r="AO63338" s="53"/>
      <c r="AP63338" s="54"/>
      <c r="AQ63338" s="54"/>
      <c r="AR63338" s="7"/>
      <c r="AS63338" s="54"/>
      <c r="AT63338" s="53"/>
      <c r="AU63338" s="7"/>
      <c r="AV63338" s="7"/>
      <c r="AW63338" s="55"/>
      <c r="AX63338" s="56"/>
      <c r="AY63338" s="55"/>
      <c r="AZ63338" s="55"/>
      <c r="BA63338" s="55"/>
      <c r="BB63338" s="11"/>
      <c r="BC63338" s="12"/>
      <c r="BD63338" s="12"/>
      <c r="BE63338" s="12"/>
      <c r="BF63338" s="12"/>
      <c r="BG63338" s="12"/>
      <c r="BH63338" s="12"/>
      <c r="BI63338" s="12"/>
      <c r="BJ63338" s="12"/>
      <c r="BK63338" s="12"/>
    </row>
    <row r="63339" spans="1:63" s="5" customFormat="1">
      <c r="A63339" s="13"/>
      <c r="B63339" s="13"/>
      <c r="C63339" s="45"/>
      <c r="E63339" s="46"/>
      <c r="F63339" s="47"/>
      <c r="G63339" s="48"/>
      <c r="H63339" s="49"/>
      <c r="I63339" s="49"/>
      <c r="J63339" s="49"/>
      <c r="K63339" s="50"/>
      <c r="L63339" s="50"/>
      <c r="M63339" s="50"/>
      <c r="N63339" s="50"/>
      <c r="O63339" s="50"/>
      <c r="P63339" s="50"/>
      <c r="Q63339" s="50"/>
      <c r="R63339" s="51"/>
      <c r="S63339" s="51"/>
      <c r="T63339" s="51"/>
      <c r="U63339" s="51"/>
      <c r="V63339" s="51"/>
      <c r="W63339" s="51"/>
      <c r="X63339" s="44"/>
      <c r="AF63339" s="52"/>
      <c r="AM63339" s="7"/>
      <c r="AN63339" s="7"/>
      <c r="AO63339" s="53"/>
      <c r="AP63339" s="54"/>
      <c r="AQ63339" s="54"/>
      <c r="AR63339" s="7"/>
      <c r="AS63339" s="54"/>
      <c r="AT63339" s="53"/>
      <c r="AU63339" s="7"/>
      <c r="AV63339" s="7"/>
      <c r="AW63339" s="55"/>
      <c r="AX63339" s="56"/>
      <c r="AY63339" s="55"/>
      <c r="AZ63339" s="55"/>
      <c r="BA63339" s="55"/>
      <c r="BB63339" s="11"/>
      <c r="BC63339" s="12"/>
      <c r="BD63339" s="12"/>
      <c r="BE63339" s="12"/>
      <c r="BF63339" s="12"/>
      <c r="BG63339" s="12"/>
      <c r="BH63339" s="12"/>
      <c r="BI63339" s="12"/>
      <c r="BJ63339" s="12"/>
      <c r="BK63339" s="12"/>
    </row>
    <row r="63340" spans="1:63" s="5" customFormat="1">
      <c r="A63340" s="13"/>
      <c r="B63340" s="13"/>
      <c r="C63340" s="45"/>
      <c r="E63340" s="46"/>
      <c r="F63340" s="47"/>
      <c r="G63340" s="48"/>
      <c r="H63340" s="49"/>
      <c r="I63340" s="49"/>
      <c r="J63340" s="49"/>
      <c r="K63340" s="50"/>
      <c r="L63340" s="50"/>
      <c r="M63340" s="50"/>
      <c r="N63340" s="50"/>
      <c r="O63340" s="50"/>
      <c r="P63340" s="50"/>
      <c r="Q63340" s="50"/>
      <c r="R63340" s="51"/>
      <c r="S63340" s="51"/>
      <c r="T63340" s="51"/>
      <c r="U63340" s="51"/>
      <c r="V63340" s="51"/>
      <c r="W63340" s="51"/>
      <c r="X63340" s="44"/>
      <c r="AF63340" s="52"/>
      <c r="AM63340" s="7"/>
      <c r="AN63340" s="7"/>
      <c r="AO63340" s="53"/>
      <c r="AP63340" s="54"/>
      <c r="AQ63340" s="54"/>
      <c r="AR63340" s="7"/>
      <c r="AS63340" s="54"/>
      <c r="AT63340" s="53"/>
      <c r="AU63340" s="7"/>
      <c r="AV63340" s="7"/>
      <c r="AW63340" s="55"/>
      <c r="AX63340" s="56"/>
      <c r="AY63340" s="55"/>
      <c r="AZ63340" s="55"/>
      <c r="BA63340" s="55"/>
      <c r="BB63340" s="11"/>
      <c r="BC63340" s="12"/>
      <c r="BD63340" s="12"/>
      <c r="BE63340" s="12"/>
      <c r="BF63340" s="12"/>
      <c r="BG63340" s="12"/>
      <c r="BH63340" s="12"/>
      <c r="BI63340" s="12"/>
      <c r="BJ63340" s="12"/>
      <c r="BK63340" s="12"/>
    </row>
    <row r="63341" spans="1:63" s="5" customFormat="1">
      <c r="A63341" s="13"/>
      <c r="B63341" s="13"/>
      <c r="C63341" s="45"/>
      <c r="E63341" s="46"/>
      <c r="F63341" s="47"/>
      <c r="G63341" s="48"/>
      <c r="H63341" s="49"/>
      <c r="I63341" s="49"/>
      <c r="J63341" s="49"/>
      <c r="K63341" s="50"/>
      <c r="L63341" s="50"/>
      <c r="M63341" s="50"/>
      <c r="N63341" s="50"/>
      <c r="O63341" s="50"/>
      <c r="P63341" s="50"/>
      <c r="Q63341" s="50"/>
      <c r="R63341" s="51"/>
      <c r="S63341" s="51"/>
      <c r="T63341" s="51"/>
      <c r="U63341" s="51"/>
      <c r="V63341" s="51"/>
      <c r="W63341" s="51"/>
      <c r="X63341" s="44"/>
      <c r="AF63341" s="52"/>
      <c r="AM63341" s="7"/>
      <c r="AN63341" s="7"/>
      <c r="AO63341" s="53"/>
      <c r="AP63341" s="54"/>
      <c r="AQ63341" s="54"/>
      <c r="AR63341" s="7"/>
      <c r="AS63341" s="54"/>
      <c r="AT63341" s="53"/>
      <c r="AU63341" s="7"/>
      <c r="AV63341" s="7"/>
      <c r="AW63341" s="55"/>
      <c r="AX63341" s="56"/>
      <c r="AY63341" s="55"/>
      <c r="AZ63341" s="55"/>
      <c r="BA63341" s="55"/>
      <c r="BB63341" s="11"/>
      <c r="BC63341" s="12"/>
      <c r="BD63341" s="12"/>
      <c r="BE63341" s="12"/>
      <c r="BF63341" s="12"/>
      <c r="BG63341" s="12"/>
      <c r="BH63341" s="12"/>
      <c r="BI63341" s="12"/>
      <c r="BJ63341" s="12"/>
      <c r="BK63341" s="12"/>
    </row>
    <row r="63342" spans="1:63" s="5" customFormat="1">
      <c r="A63342" s="13"/>
      <c r="B63342" s="13"/>
      <c r="C63342" s="45"/>
      <c r="E63342" s="46"/>
      <c r="F63342" s="47"/>
      <c r="G63342" s="48"/>
      <c r="H63342" s="49"/>
      <c r="I63342" s="49"/>
      <c r="J63342" s="49"/>
      <c r="K63342" s="50"/>
      <c r="L63342" s="50"/>
      <c r="M63342" s="50"/>
      <c r="N63342" s="50"/>
      <c r="O63342" s="50"/>
      <c r="P63342" s="50"/>
      <c r="Q63342" s="50"/>
      <c r="R63342" s="51"/>
      <c r="S63342" s="51"/>
      <c r="T63342" s="51"/>
      <c r="U63342" s="51"/>
      <c r="V63342" s="51"/>
      <c r="W63342" s="51"/>
      <c r="X63342" s="44"/>
      <c r="AF63342" s="52"/>
      <c r="AM63342" s="7"/>
      <c r="AN63342" s="7"/>
      <c r="AO63342" s="53"/>
      <c r="AP63342" s="54"/>
      <c r="AQ63342" s="54"/>
      <c r="AR63342" s="7"/>
      <c r="AS63342" s="54"/>
      <c r="AT63342" s="53"/>
      <c r="AU63342" s="7"/>
      <c r="AV63342" s="7"/>
      <c r="AW63342" s="55"/>
      <c r="AX63342" s="56"/>
      <c r="AY63342" s="55"/>
      <c r="AZ63342" s="55"/>
      <c r="BA63342" s="55"/>
      <c r="BB63342" s="11"/>
      <c r="BC63342" s="12"/>
      <c r="BD63342" s="12"/>
      <c r="BE63342" s="12"/>
      <c r="BF63342" s="12"/>
      <c r="BG63342" s="12"/>
      <c r="BH63342" s="12"/>
      <c r="BI63342" s="12"/>
      <c r="BJ63342" s="12"/>
      <c r="BK63342" s="12"/>
    </row>
    <row r="63343" spans="1:63" s="5" customFormat="1">
      <c r="A63343" s="13"/>
      <c r="B63343" s="13"/>
      <c r="C63343" s="45"/>
      <c r="E63343" s="46"/>
      <c r="F63343" s="47"/>
      <c r="G63343" s="48"/>
      <c r="H63343" s="49"/>
      <c r="I63343" s="49"/>
      <c r="J63343" s="49"/>
      <c r="K63343" s="50"/>
      <c r="L63343" s="50"/>
      <c r="M63343" s="50"/>
      <c r="N63343" s="50"/>
      <c r="O63343" s="50"/>
      <c r="P63343" s="50"/>
      <c r="Q63343" s="50"/>
      <c r="R63343" s="51"/>
      <c r="S63343" s="51"/>
      <c r="T63343" s="51"/>
      <c r="U63343" s="51"/>
      <c r="V63343" s="51"/>
      <c r="W63343" s="51"/>
      <c r="X63343" s="44"/>
      <c r="AF63343" s="52"/>
      <c r="AM63343" s="7"/>
      <c r="AN63343" s="7"/>
      <c r="AO63343" s="53"/>
      <c r="AP63343" s="54"/>
      <c r="AQ63343" s="54"/>
      <c r="AR63343" s="7"/>
      <c r="AS63343" s="54"/>
      <c r="AT63343" s="53"/>
      <c r="AU63343" s="7"/>
      <c r="AV63343" s="7"/>
      <c r="AW63343" s="55"/>
      <c r="AX63343" s="56"/>
      <c r="AY63343" s="55"/>
      <c r="AZ63343" s="55"/>
      <c r="BA63343" s="55"/>
      <c r="BB63343" s="11"/>
      <c r="BC63343" s="12"/>
      <c r="BD63343" s="12"/>
      <c r="BE63343" s="12"/>
      <c r="BF63343" s="12"/>
      <c r="BG63343" s="12"/>
      <c r="BH63343" s="12"/>
      <c r="BI63343" s="12"/>
      <c r="BJ63343" s="12"/>
      <c r="BK63343" s="12"/>
    </row>
    <row r="63344" spans="1:63" s="5" customFormat="1">
      <c r="A63344" s="13"/>
      <c r="B63344" s="13"/>
      <c r="C63344" s="45"/>
      <c r="E63344" s="46"/>
      <c r="F63344" s="47"/>
      <c r="G63344" s="48"/>
      <c r="H63344" s="49"/>
      <c r="I63344" s="49"/>
      <c r="J63344" s="49"/>
      <c r="K63344" s="50"/>
      <c r="L63344" s="50"/>
      <c r="M63344" s="50"/>
      <c r="N63344" s="50"/>
      <c r="O63344" s="50"/>
      <c r="P63344" s="50"/>
      <c r="Q63344" s="50"/>
      <c r="R63344" s="51"/>
      <c r="S63344" s="51"/>
      <c r="T63344" s="51"/>
      <c r="U63344" s="51"/>
      <c r="V63344" s="51"/>
      <c r="W63344" s="51"/>
      <c r="X63344" s="44"/>
      <c r="AF63344" s="52"/>
      <c r="AM63344" s="7"/>
      <c r="AN63344" s="7"/>
      <c r="AO63344" s="53"/>
      <c r="AP63344" s="54"/>
      <c r="AQ63344" s="54"/>
      <c r="AR63344" s="7"/>
      <c r="AS63344" s="54"/>
      <c r="AT63344" s="53"/>
      <c r="AU63344" s="7"/>
      <c r="AV63344" s="7"/>
      <c r="AW63344" s="55"/>
      <c r="AX63344" s="56"/>
      <c r="AY63344" s="55"/>
      <c r="AZ63344" s="55"/>
      <c r="BA63344" s="55"/>
      <c r="BB63344" s="11"/>
      <c r="BC63344" s="12"/>
      <c r="BD63344" s="12"/>
      <c r="BE63344" s="12"/>
      <c r="BF63344" s="12"/>
      <c r="BG63344" s="12"/>
      <c r="BH63344" s="12"/>
      <c r="BI63344" s="12"/>
      <c r="BJ63344" s="12"/>
      <c r="BK63344" s="12"/>
    </row>
    <row r="63345" spans="1:63" s="5" customFormat="1">
      <c r="A63345" s="13"/>
      <c r="B63345" s="13"/>
      <c r="C63345" s="45"/>
      <c r="E63345" s="46"/>
      <c r="F63345" s="47"/>
      <c r="G63345" s="48"/>
      <c r="H63345" s="49"/>
      <c r="I63345" s="49"/>
      <c r="J63345" s="49"/>
      <c r="K63345" s="50"/>
      <c r="L63345" s="50"/>
      <c r="M63345" s="50"/>
      <c r="N63345" s="50"/>
      <c r="O63345" s="50"/>
      <c r="P63345" s="50"/>
      <c r="Q63345" s="50"/>
      <c r="R63345" s="51"/>
      <c r="S63345" s="51"/>
      <c r="T63345" s="51"/>
      <c r="U63345" s="51"/>
      <c r="V63345" s="51"/>
      <c r="W63345" s="51"/>
      <c r="X63345" s="44"/>
      <c r="AF63345" s="52"/>
      <c r="AM63345" s="7"/>
      <c r="AN63345" s="7"/>
      <c r="AO63345" s="53"/>
      <c r="AP63345" s="54"/>
      <c r="AQ63345" s="54"/>
      <c r="AR63345" s="7"/>
      <c r="AS63345" s="54"/>
      <c r="AT63345" s="53"/>
      <c r="AU63345" s="7"/>
      <c r="AV63345" s="7"/>
      <c r="AW63345" s="55"/>
      <c r="AX63345" s="56"/>
      <c r="AY63345" s="55"/>
      <c r="AZ63345" s="55"/>
      <c r="BA63345" s="55"/>
      <c r="BB63345" s="11"/>
      <c r="BC63345" s="12"/>
      <c r="BD63345" s="12"/>
      <c r="BE63345" s="12"/>
      <c r="BF63345" s="12"/>
      <c r="BG63345" s="12"/>
      <c r="BH63345" s="12"/>
      <c r="BI63345" s="12"/>
      <c r="BJ63345" s="12"/>
      <c r="BK63345" s="12"/>
    </row>
    <row r="63346" spans="1:63" s="5" customFormat="1">
      <c r="A63346" s="13"/>
      <c r="B63346" s="13"/>
      <c r="C63346" s="45"/>
      <c r="E63346" s="46"/>
      <c r="F63346" s="47"/>
      <c r="G63346" s="48"/>
      <c r="H63346" s="49"/>
      <c r="I63346" s="49"/>
      <c r="J63346" s="49"/>
      <c r="K63346" s="50"/>
      <c r="L63346" s="50"/>
      <c r="M63346" s="50"/>
      <c r="N63346" s="50"/>
      <c r="O63346" s="50"/>
      <c r="P63346" s="50"/>
      <c r="Q63346" s="50"/>
      <c r="R63346" s="51"/>
      <c r="S63346" s="51"/>
      <c r="T63346" s="51"/>
      <c r="U63346" s="51"/>
      <c r="V63346" s="51"/>
      <c r="W63346" s="51"/>
      <c r="X63346" s="44"/>
      <c r="AF63346" s="52"/>
      <c r="AM63346" s="7"/>
      <c r="AN63346" s="7"/>
      <c r="AO63346" s="53"/>
      <c r="AP63346" s="54"/>
      <c r="AQ63346" s="54"/>
      <c r="AR63346" s="7"/>
      <c r="AS63346" s="54"/>
      <c r="AT63346" s="53"/>
      <c r="AU63346" s="7"/>
      <c r="AV63346" s="7"/>
      <c r="AW63346" s="55"/>
      <c r="AX63346" s="56"/>
      <c r="AY63346" s="55"/>
      <c r="AZ63346" s="55"/>
      <c r="BA63346" s="55"/>
      <c r="BB63346" s="11"/>
      <c r="BC63346" s="12"/>
      <c r="BD63346" s="12"/>
      <c r="BE63346" s="12"/>
      <c r="BF63346" s="12"/>
      <c r="BG63346" s="12"/>
      <c r="BH63346" s="12"/>
      <c r="BI63346" s="12"/>
      <c r="BJ63346" s="12"/>
      <c r="BK63346" s="12"/>
    </row>
    <row r="63347" spans="1:63" s="5" customFormat="1">
      <c r="A63347" s="13"/>
      <c r="B63347" s="13"/>
      <c r="C63347" s="45"/>
      <c r="E63347" s="46"/>
      <c r="F63347" s="47"/>
      <c r="G63347" s="48"/>
      <c r="H63347" s="49"/>
      <c r="I63347" s="49"/>
      <c r="J63347" s="49"/>
      <c r="K63347" s="50"/>
      <c r="L63347" s="50"/>
      <c r="M63347" s="50"/>
      <c r="N63347" s="50"/>
      <c r="O63347" s="50"/>
      <c r="P63347" s="50"/>
      <c r="Q63347" s="50"/>
      <c r="R63347" s="51"/>
      <c r="S63347" s="51"/>
      <c r="T63347" s="51"/>
      <c r="U63347" s="51"/>
      <c r="V63347" s="51"/>
      <c r="W63347" s="51"/>
      <c r="X63347" s="44"/>
      <c r="AF63347" s="52"/>
      <c r="AM63347" s="7"/>
      <c r="AN63347" s="7"/>
      <c r="AO63347" s="53"/>
      <c r="AP63347" s="54"/>
      <c r="AQ63347" s="54"/>
      <c r="AR63347" s="7"/>
      <c r="AS63347" s="54"/>
      <c r="AT63347" s="53"/>
      <c r="AU63347" s="7"/>
      <c r="AV63347" s="7"/>
      <c r="AW63347" s="55"/>
      <c r="AX63347" s="56"/>
      <c r="AY63347" s="55"/>
      <c r="AZ63347" s="55"/>
      <c r="BA63347" s="55"/>
      <c r="BB63347" s="11"/>
      <c r="BC63347" s="12"/>
      <c r="BD63347" s="12"/>
      <c r="BE63347" s="12"/>
      <c r="BF63347" s="12"/>
      <c r="BG63347" s="12"/>
      <c r="BH63347" s="12"/>
      <c r="BI63347" s="12"/>
      <c r="BJ63347" s="12"/>
      <c r="BK63347" s="12"/>
    </row>
    <row r="63348" spans="1:63" s="5" customFormat="1">
      <c r="A63348" s="13"/>
      <c r="B63348" s="13"/>
      <c r="C63348" s="45"/>
      <c r="E63348" s="46"/>
      <c r="F63348" s="47"/>
      <c r="G63348" s="48"/>
      <c r="H63348" s="49"/>
      <c r="I63348" s="49"/>
      <c r="J63348" s="49"/>
      <c r="K63348" s="50"/>
      <c r="L63348" s="50"/>
      <c r="M63348" s="50"/>
      <c r="N63348" s="50"/>
      <c r="O63348" s="50"/>
      <c r="P63348" s="50"/>
      <c r="Q63348" s="50"/>
      <c r="R63348" s="51"/>
      <c r="S63348" s="51"/>
      <c r="T63348" s="51"/>
      <c r="U63348" s="51"/>
      <c r="V63348" s="51"/>
      <c r="W63348" s="51"/>
      <c r="X63348" s="44"/>
      <c r="AF63348" s="52"/>
      <c r="AM63348" s="7"/>
      <c r="AN63348" s="7"/>
      <c r="AO63348" s="53"/>
      <c r="AP63348" s="54"/>
      <c r="AQ63348" s="54"/>
      <c r="AR63348" s="7"/>
      <c r="AS63348" s="54"/>
      <c r="AT63348" s="53"/>
      <c r="AU63348" s="7"/>
      <c r="AV63348" s="7"/>
      <c r="AW63348" s="55"/>
      <c r="AX63348" s="56"/>
      <c r="AY63348" s="55"/>
      <c r="AZ63348" s="55"/>
      <c r="BA63348" s="55"/>
      <c r="BB63348" s="11"/>
      <c r="BC63348" s="12"/>
      <c r="BD63348" s="12"/>
      <c r="BE63348" s="12"/>
      <c r="BF63348" s="12"/>
      <c r="BG63348" s="12"/>
      <c r="BH63348" s="12"/>
      <c r="BI63348" s="12"/>
      <c r="BJ63348" s="12"/>
      <c r="BK63348" s="12"/>
    </row>
    <row r="63349" spans="1:63" s="5" customFormat="1">
      <c r="A63349" s="13"/>
      <c r="B63349" s="13"/>
      <c r="C63349" s="45"/>
      <c r="E63349" s="46"/>
      <c r="F63349" s="47"/>
      <c r="G63349" s="48"/>
      <c r="H63349" s="49"/>
      <c r="I63349" s="49"/>
      <c r="J63349" s="49"/>
      <c r="K63349" s="50"/>
      <c r="L63349" s="50"/>
      <c r="M63349" s="50"/>
      <c r="N63349" s="50"/>
      <c r="O63349" s="50"/>
      <c r="P63349" s="50"/>
      <c r="Q63349" s="50"/>
      <c r="R63349" s="51"/>
      <c r="S63349" s="51"/>
      <c r="T63349" s="51"/>
      <c r="U63349" s="51"/>
      <c r="V63349" s="51"/>
      <c r="W63349" s="51"/>
      <c r="X63349" s="44"/>
      <c r="AF63349" s="52"/>
      <c r="AM63349" s="7"/>
      <c r="AN63349" s="7"/>
      <c r="AO63349" s="53"/>
      <c r="AP63349" s="54"/>
      <c r="AQ63349" s="54"/>
      <c r="AR63349" s="7"/>
      <c r="AS63349" s="54"/>
      <c r="AT63349" s="53"/>
      <c r="AU63349" s="7"/>
      <c r="AV63349" s="7"/>
      <c r="AW63349" s="55"/>
      <c r="AX63349" s="56"/>
      <c r="AY63349" s="55"/>
      <c r="AZ63349" s="55"/>
      <c r="BA63349" s="55"/>
      <c r="BB63349" s="11"/>
      <c r="BC63349" s="12"/>
      <c r="BD63349" s="12"/>
      <c r="BE63349" s="12"/>
      <c r="BF63349" s="12"/>
      <c r="BG63349" s="12"/>
      <c r="BH63349" s="12"/>
      <c r="BI63349" s="12"/>
      <c r="BJ63349" s="12"/>
      <c r="BK63349" s="12"/>
    </row>
    <row r="63350" spans="1:63" s="5" customFormat="1">
      <c r="A63350" s="13"/>
      <c r="B63350" s="13"/>
      <c r="C63350" s="45"/>
      <c r="E63350" s="46"/>
      <c r="F63350" s="47"/>
      <c r="G63350" s="48"/>
      <c r="H63350" s="49"/>
      <c r="I63350" s="49"/>
      <c r="J63350" s="49"/>
      <c r="K63350" s="50"/>
      <c r="L63350" s="50"/>
      <c r="M63350" s="50"/>
      <c r="N63350" s="50"/>
      <c r="O63350" s="50"/>
      <c r="P63350" s="50"/>
      <c r="Q63350" s="50"/>
      <c r="R63350" s="51"/>
      <c r="S63350" s="51"/>
      <c r="T63350" s="51"/>
      <c r="U63350" s="51"/>
      <c r="V63350" s="51"/>
      <c r="W63350" s="51"/>
      <c r="X63350" s="44"/>
      <c r="AF63350" s="52"/>
      <c r="AM63350" s="7"/>
      <c r="AN63350" s="7"/>
      <c r="AO63350" s="53"/>
      <c r="AP63350" s="54"/>
      <c r="AQ63350" s="54"/>
      <c r="AR63350" s="7"/>
      <c r="AS63350" s="54"/>
      <c r="AT63350" s="53"/>
      <c r="AU63350" s="7"/>
      <c r="AV63350" s="7"/>
      <c r="AW63350" s="55"/>
      <c r="AX63350" s="56"/>
      <c r="AY63350" s="55"/>
      <c r="AZ63350" s="55"/>
      <c r="BA63350" s="55"/>
      <c r="BB63350" s="11"/>
      <c r="BC63350" s="12"/>
      <c r="BD63350" s="12"/>
      <c r="BE63350" s="12"/>
      <c r="BF63350" s="12"/>
      <c r="BG63350" s="12"/>
      <c r="BH63350" s="12"/>
      <c r="BI63350" s="12"/>
      <c r="BJ63350" s="12"/>
      <c r="BK63350" s="12"/>
    </row>
    <row r="63351" spans="1:63" s="5" customFormat="1">
      <c r="A63351" s="13"/>
      <c r="B63351" s="13"/>
      <c r="C63351" s="45"/>
      <c r="E63351" s="46"/>
      <c r="F63351" s="47"/>
      <c r="G63351" s="48"/>
      <c r="H63351" s="49"/>
      <c r="I63351" s="49"/>
      <c r="J63351" s="49"/>
      <c r="K63351" s="50"/>
      <c r="L63351" s="50"/>
      <c r="M63351" s="50"/>
      <c r="N63351" s="50"/>
      <c r="O63351" s="50"/>
      <c r="P63351" s="50"/>
      <c r="Q63351" s="50"/>
      <c r="R63351" s="51"/>
      <c r="S63351" s="51"/>
      <c r="T63351" s="51"/>
      <c r="U63351" s="51"/>
      <c r="V63351" s="51"/>
      <c r="W63351" s="51"/>
      <c r="X63351" s="44"/>
      <c r="AF63351" s="52"/>
      <c r="AM63351" s="7"/>
      <c r="AN63351" s="7"/>
      <c r="AO63351" s="53"/>
      <c r="AP63351" s="54"/>
      <c r="AQ63351" s="54"/>
      <c r="AR63351" s="7"/>
      <c r="AS63351" s="54"/>
      <c r="AT63351" s="53"/>
      <c r="AU63351" s="7"/>
      <c r="AV63351" s="7"/>
      <c r="AW63351" s="55"/>
      <c r="AX63351" s="56"/>
      <c r="AY63351" s="55"/>
      <c r="AZ63351" s="55"/>
      <c r="BA63351" s="55"/>
      <c r="BB63351" s="11"/>
      <c r="BC63351" s="12"/>
      <c r="BD63351" s="12"/>
      <c r="BE63351" s="12"/>
      <c r="BF63351" s="12"/>
      <c r="BG63351" s="12"/>
      <c r="BH63351" s="12"/>
      <c r="BI63351" s="12"/>
      <c r="BJ63351" s="12"/>
      <c r="BK63351" s="12"/>
    </row>
    <row r="63352" spans="1:63" s="5" customFormat="1">
      <c r="A63352" s="13"/>
      <c r="B63352" s="13"/>
      <c r="C63352" s="45"/>
      <c r="E63352" s="46"/>
      <c r="F63352" s="47"/>
      <c r="G63352" s="48"/>
      <c r="H63352" s="49"/>
      <c r="I63352" s="49"/>
      <c r="J63352" s="49"/>
      <c r="K63352" s="50"/>
      <c r="L63352" s="50"/>
      <c r="M63352" s="50"/>
      <c r="N63352" s="50"/>
      <c r="O63352" s="50"/>
      <c r="P63352" s="50"/>
      <c r="Q63352" s="50"/>
      <c r="R63352" s="51"/>
      <c r="S63352" s="51"/>
      <c r="T63352" s="51"/>
      <c r="U63352" s="51"/>
      <c r="V63352" s="51"/>
      <c r="W63352" s="51"/>
      <c r="X63352" s="44"/>
      <c r="AF63352" s="52"/>
      <c r="AM63352" s="7"/>
      <c r="AN63352" s="7"/>
      <c r="AO63352" s="53"/>
      <c r="AP63352" s="54"/>
      <c r="AQ63352" s="54"/>
      <c r="AR63352" s="7"/>
      <c r="AS63352" s="54"/>
      <c r="AT63352" s="53"/>
      <c r="AU63352" s="7"/>
      <c r="AV63352" s="7"/>
      <c r="AW63352" s="55"/>
      <c r="AX63352" s="56"/>
      <c r="AY63352" s="55"/>
      <c r="AZ63352" s="55"/>
      <c r="BA63352" s="55"/>
      <c r="BB63352" s="11"/>
      <c r="BC63352" s="12"/>
      <c r="BD63352" s="12"/>
      <c r="BE63352" s="12"/>
      <c r="BF63352" s="12"/>
      <c r="BG63352" s="12"/>
      <c r="BH63352" s="12"/>
      <c r="BI63352" s="12"/>
      <c r="BJ63352" s="12"/>
      <c r="BK63352" s="12"/>
    </row>
    <row r="63353" spans="1:63" s="5" customFormat="1">
      <c r="A63353" s="13"/>
      <c r="B63353" s="13"/>
      <c r="C63353" s="45"/>
      <c r="E63353" s="46"/>
      <c r="F63353" s="47"/>
      <c r="G63353" s="48"/>
      <c r="H63353" s="49"/>
      <c r="I63353" s="49"/>
      <c r="J63353" s="49"/>
      <c r="K63353" s="50"/>
      <c r="L63353" s="50"/>
      <c r="M63353" s="50"/>
      <c r="N63353" s="50"/>
      <c r="O63353" s="50"/>
      <c r="P63353" s="50"/>
      <c r="Q63353" s="50"/>
      <c r="R63353" s="51"/>
      <c r="S63353" s="51"/>
      <c r="T63353" s="51"/>
      <c r="U63353" s="51"/>
      <c r="V63353" s="51"/>
      <c r="W63353" s="51"/>
      <c r="X63353" s="44"/>
      <c r="AF63353" s="52"/>
      <c r="AM63353" s="7"/>
      <c r="AN63353" s="7"/>
      <c r="AO63353" s="53"/>
      <c r="AP63353" s="54"/>
      <c r="AQ63353" s="54"/>
      <c r="AR63353" s="7"/>
      <c r="AS63353" s="54"/>
      <c r="AT63353" s="53"/>
      <c r="AU63353" s="7"/>
      <c r="AV63353" s="7"/>
      <c r="AW63353" s="55"/>
      <c r="AX63353" s="56"/>
      <c r="AY63353" s="55"/>
      <c r="AZ63353" s="55"/>
      <c r="BA63353" s="55"/>
      <c r="BB63353" s="11"/>
      <c r="BC63353" s="12"/>
      <c r="BD63353" s="12"/>
      <c r="BE63353" s="12"/>
      <c r="BF63353" s="12"/>
      <c r="BG63353" s="12"/>
      <c r="BH63353" s="12"/>
      <c r="BI63353" s="12"/>
      <c r="BJ63353" s="12"/>
      <c r="BK63353" s="12"/>
    </row>
    <row r="63354" spans="1:63" s="5" customFormat="1">
      <c r="A63354" s="13"/>
      <c r="B63354" s="13"/>
      <c r="C63354" s="45"/>
      <c r="E63354" s="46"/>
      <c r="F63354" s="47"/>
      <c r="G63354" s="48"/>
      <c r="H63354" s="49"/>
      <c r="I63354" s="49"/>
      <c r="J63354" s="49"/>
      <c r="K63354" s="50"/>
      <c r="L63354" s="50"/>
      <c r="M63354" s="50"/>
      <c r="N63354" s="50"/>
      <c r="O63354" s="50"/>
      <c r="P63354" s="50"/>
      <c r="Q63354" s="50"/>
      <c r="R63354" s="51"/>
      <c r="S63354" s="51"/>
      <c r="T63354" s="51"/>
      <c r="U63354" s="51"/>
      <c r="V63354" s="51"/>
      <c r="W63354" s="51"/>
      <c r="X63354" s="44"/>
      <c r="AF63354" s="52"/>
      <c r="AM63354" s="7"/>
      <c r="AN63354" s="7"/>
      <c r="AO63354" s="53"/>
      <c r="AP63354" s="54"/>
      <c r="AQ63354" s="54"/>
      <c r="AR63354" s="7"/>
      <c r="AS63354" s="54"/>
      <c r="AT63354" s="53"/>
      <c r="AU63354" s="7"/>
      <c r="AV63354" s="7"/>
      <c r="AW63354" s="55"/>
      <c r="AX63354" s="56"/>
      <c r="AY63354" s="55"/>
      <c r="AZ63354" s="55"/>
      <c r="BA63354" s="55"/>
      <c r="BB63354" s="11"/>
      <c r="BC63354" s="12"/>
      <c r="BD63354" s="12"/>
      <c r="BE63354" s="12"/>
      <c r="BF63354" s="12"/>
      <c r="BG63354" s="12"/>
      <c r="BH63354" s="12"/>
      <c r="BI63354" s="12"/>
      <c r="BJ63354" s="12"/>
      <c r="BK63354" s="12"/>
    </row>
    <row r="63355" spans="1:63" s="5" customFormat="1">
      <c r="A63355" s="13"/>
      <c r="B63355" s="13"/>
      <c r="C63355" s="45"/>
      <c r="E63355" s="46"/>
      <c r="F63355" s="47"/>
      <c r="G63355" s="48"/>
      <c r="H63355" s="49"/>
      <c r="I63355" s="49"/>
      <c r="J63355" s="49"/>
      <c r="K63355" s="50"/>
      <c r="L63355" s="50"/>
      <c r="M63355" s="50"/>
      <c r="N63355" s="50"/>
      <c r="O63355" s="50"/>
      <c r="P63355" s="50"/>
      <c r="Q63355" s="50"/>
      <c r="R63355" s="51"/>
      <c r="S63355" s="51"/>
      <c r="T63355" s="51"/>
      <c r="U63355" s="51"/>
      <c r="V63355" s="51"/>
      <c r="W63355" s="51"/>
      <c r="X63355" s="44"/>
      <c r="AF63355" s="52"/>
      <c r="AM63355" s="7"/>
      <c r="AN63355" s="7"/>
      <c r="AO63355" s="53"/>
      <c r="AP63355" s="54"/>
      <c r="AQ63355" s="54"/>
      <c r="AR63355" s="7"/>
      <c r="AS63355" s="54"/>
      <c r="AT63355" s="53"/>
      <c r="AU63355" s="7"/>
      <c r="AV63355" s="7"/>
      <c r="AW63355" s="55"/>
      <c r="AX63355" s="56"/>
      <c r="AY63355" s="55"/>
      <c r="AZ63355" s="55"/>
      <c r="BA63355" s="55"/>
      <c r="BB63355" s="11"/>
      <c r="BC63355" s="12"/>
      <c r="BD63355" s="12"/>
      <c r="BE63355" s="12"/>
      <c r="BF63355" s="12"/>
      <c r="BG63355" s="12"/>
      <c r="BH63355" s="12"/>
      <c r="BI63355" s="12"/>
      <c r="BJ63355" s="12"/>
      <c r="BK63355" s="12"/>
    </row>
    <row r="63356" spans="1:63" s="5" customFormat="1">
      <c r="A63356" s="13"/>
      <c r="B63356" s="13"/>
      <c r="C63356" s="45"/>
      <c r="E63356" s="46"/>
      <c r="F63356" s="47"/>
      <c r="G63356" s="48"/>
      <c r="H63356" s="49"/>
      <c r="I63356" s="49"/>
      <c r="J63356" s="49"/>
      <c r="K63356" s="50"/>
      <c r="L63356" s="50"/>
      <c r="M63356" s="50"/>
      <c r="N63356" s="50"/>
      <c r="O63356" s="50"/>
      <c r="P63356" s="50"/>
      <c r="Q63356" s="50"/>
      <c r="R63356" s="51"/>
      <c r="S63356" s="51"/>
      <c r="T63356" s="51"/>
      <c r="U63356" s="51"/>
      <c r="V63356" s="51"/>
      <c r="W63356" s="51"/>
      <c r="X63356" s="44"/>
      <c r="AF63356" s="52"/>
      <c r="AM63356" s="7"/>
      <c r="AN63356" s="7"/>
      <c r="AO63356" s="53"/>
      <c r="AP63356" s="54"/>
      <c r="AQ63356" s="54"/>
      <c r="AR63356" s="7"/>
      <c r="AS63356" s="54"/>
      <c r="AT63356" s="53"/>
      <c r="AU63356" s="7"/>
      <c r="AV63356" s="7"/>
      <c r="AW63356" s="55"/>
      <c r="AX63356" s="56"/>
      <c r="AY63356" s="55"/>
      <c r="AZ63356" s="55"/>
      <c r="BA63356" s="55"/>
      <c r="BB63356" s="11"/>
      <c r="BC63356" s="12"/>
      <c r="BD63356" s="12"/>
      <c r="BE63356" s="12"/>
      <c r="BF63356" s="12"/>
      <c r="BG63356" s="12"/>
      <c r="BH63356" s="12"/>
      <c r="BI63356" s="12"/>
      <c r="BJ63356" s="12"/>
      <c r="BK63356" s="12"/>
    </row>
    <row r="63357" spans="1:63" s="5" customFormat="1">
      <c r="A63357" s="13"/>
      <c r="B63357" s="13"/>
      <c r="C63357" s="45"/>
      <c r="E63357" s="46"/>
      <c r="F63357" s="47"/>
      <c r="G63357" s="48"/>
      <c r="H63357" s="49"/>
      <c r="I63357" s="49"/>
      <c r="J63357" s="49"/>
      <c r="K63357" s="50"/>
      <c r="L63357" s="50"/>
      <c r="M63357" s="50"/>
      <c r="N63357" s="50"/>
      <c r="O63357" s="50"/>
      <c r="P63357" s="50"/>
      <c r="Q63357" s="50"/>
      <c r="R63357" s="51"/>
      <c r="S63357" s="51"/>
      <c r="T63357" s="51"/>
      <c r="U63357" s="51"/>
      <c r="V63357" s="51"/>
      <c r="W63357" s="51"/>
      <c r="X63357" s="44"/>
      <c r="AF63357" s="52"/>
      <c r="AM63357" s="7"/>
      <c r="AN63357" s="7"/>
      <c r="AO63357" s="53"/>
      <c r="AP63357" s="54"/>
      <c r="AQ63357" s="54"/>
      <c r="AR63357" s="7"/>
      <c r="AS63357" s="54"/>
      <c r="AT63357" s="53"/>
      <c r="AU63357" s="7"/>
      <c r="AV63357" s="7"/>
      <c r="AW63357" s="55"/>
      <c r="AX63357" s="56"/>
      <c r="AY63357" s="55"/>
      <c r="AZ63357" s="55"/>
      <c r="BA63357" s="55"/>
      <c r="BB63357" s="11"/>
      <c r="BC63357" s="12"/>
      <c r="BD63357" s="12"/>
      <c r="BE63357" s="12"/>
      <c r="BF63357" s="12"/>
      <c r="BG63357" s="12"/>
      <c r="BH63357" s="12"/>
      <c r="BI63357" s="12"/>
      <c r="BJ63357" s="12"/>
      <c r="BK63357" s="12"/>
    </row>
    <row r="63358" spans="1:63" s="5" customFormat="1">
      <c r="A63358" s="13"/>
      <c r="B63358" s="13"/>
      <c r="C63358" s="45"/>
      <c r="E63358" s="46"/>
      <c r="F63358" s="47"/>
      <c r="G63358" s="48"/>
      <c r="H63358" s="49"/>
      <c r="I63358" s="49"/>
      <c r="J63358" s="49"/>
      <c r="K63358" s="50"/>
      <c r="L63358" s="50"/>
      <c r="M63358" s="50"/>
      <c r="N63358" s="50"/>
      <c r="O63358" s="50"/>
      <c r="P63358" s="50"/>
      <c r="Q63358" s="50"/>
      <c r="R63358" s="51"/>
      <c r="S63358" s="51"/>
      <c r="T63358" s="51"/>
      <c r="U63358" s="51"/>
      <c r="V63358" s="51"/>
      <c r="W63358" s="51"/>
      <c r="X63358" s="44"/>
      <c r="AF63358" s="52"/>
      <c r="AM63358" s="7"/>
      <c r="AN63358" s="7"/>
      <c r="AO63358" s="53"/>
      <c r="AP63358" s="54"/>
      <c r="AQ63358" s="54"/>
      <c r="AR63358" s="7"/>
      <c r="AS63358" s="54"/>
      <c r="AT63358" s="53"/>
      <c r="AU63358" s="7"/>
      <c r="AV63358" s="7"/>
      <c r="AW63358" s="55"/>
      <c r="AX63358" s="56"/>
      <c r="AY63358" s="55"/>
      <c r="AZ63358" s="55"/>
      <c r="BA63358" s="55"/>
      <c r="BB63358" s="11"/>
      <c r="BC63358" s="12"/>
      <c r="BD63358" s="12"/>
      <c r="BE63358" s="12"/>
      <c r="BF63358" s="12"/>
      <c r="BG63358" s="12"/>
      <c r="BH63358" s="12"/>
      <c r="BI63358" s="12"/>
      <c r="BJ63358" s="12"/>
      <c r="BK63358" s="12"/>
    </row>
    <row r="63359" spans="1:63" s="5" customFormat="1">
      <c r="A63359" s="13"/>
      <c r="B63359" s="13"/>
      <c r="C63359" s="45"/>
      <c r="E63359" s="46"/>
      <c r="F63359" s="47"/>
      <c r="G63359" s="48"/>
      <c r="H63359" s="49"/>
      <c r="I63359" s="49"/>
      <c r="J63359" s="49"/>
      <c r="K63359" s="50"/>
      <c r="L63359" s="50"/>
      <c r="M63359" s="50"/>
      <c r="N63359" s="50"/>
      <c r="O63359" s="50"/>
      <c r="P63359" s="50"/>
      <c r="Q63359" s="50"/>
      <c r="R63359" s="51"/>
      <c r="S63359" s="51"/>
      <c r="T63359" s="51"/>
      <c r="U63359" s="51"/>
      <c r="V63359" s="51"/>
      <c r="W63359" s="51"/>
      <c r="X63359" s="44"/>
      <c r="AF63359" s="52"/>
      <c r="AM63359" s="7"/>
      <c r="AN63359" s="7"/>
      <c r="AO63359" s="53"/>
      <c r="AP63359" s="54"/>
      <c r="AQ63359" s="54"/>
      <c r="AR63359" s="7"/>
      <c r="AS63359" s="54"/>
      <c r="AT63359" s="53"/>
      <c r="AU63359" s="7"/>
      <c r="AV63359" s="7"/>
      <c r="AW63359" s="55"/>
      <c r="AX63359" s="56"/>
      <c r="AY63359" s="55"/>
      <c r="AZ63359" s="55"/>
      <c r="BA63359" s="55"/>
      <c r="BB63359" s="11"/>
      <c r="BC63359" s="12"/>
      <c r="BD63359" s="12"/>
      <c r="BE63359" s="12"/>
      <c r="BF63359" s="12"/>
      <c r="BG63359" s="12"/>
      <c r="BH63359" s="12"/>
      <c r="BI63359" s="12"/>
      <c r="BJ63359" s="12"/>
      <c r="BK63359" s="12"/>
    </row>
    <row r="63360" spans="1:63" s="5" customFormat="1">
      <c r="A63360" s="13"/>
      <c r="B63360" s="13"/>
      <c r="C63360" s="45"/>
      <c r="E63360" s="46"/>
      <c r="F63360" s="47"/>
      <c r="G63360" s="48"/>
      <c r="H63360" s="49"/>
      <c r="I63360" s="49"/>
      <c r="J63360" s="49"/>
      <c r="K63360" s="50"/>
      <c r="L63360" s="50"/>
      <c r="M63360" s="50"/>
      <c r="N63360" s="50"/>
      <c r="O63360" s="50"/>
      <c r="P63360" s="50"/>
      <c r="Q63360" s="50"/>
      <c r="R63360" s="51"/>
      <c r="S63360" s="51"/>
      <c r="T63360" s="51"/>
      <c r="U63360" s="51"/>
      <c r="V63360" s="51"/>
      <c r="W63360" s="51"/>
      <c r="X63360" s="44"/>
      <c r="AF63360" s="52"/>
      <c r="AM63360" s="7"/>
      <c r="AN63360" s="7"/>
      <c r="AO63360" s="53"/>
      <c r="AP63360" s="54"/>
      <c r="AQ63360" s="54"/>
      <c r="AR63360" s="7"/>
      <c r="AS63360" s="54"/>
      <c r="AT63360" s="53"/>
      <c r="AU63360" s="7"/>
      <c r="AV63360" s="7"/>
      <c r="AW63360" s="55"/>
      <c r="AX63360" s="56"/>
      <c r="AY63360" s="55"/>
      <c r="AZ63360" s="55"/>
      <c r="BA63360" s="55"/>
      <c r="BB63360" s="11"/>
      <c r="BC63360" s="12"/>
      <c r="BD63360" s="12"/>
      <c r="BE63360" s="12"/>
      <c r="BF63360" s="12"/>
      <c r="BG63360" s="12"/>
      <c r="BH63360" s="12"/>
      <c r="BI63360" s="12"/>
      <c r="BJ63360" s="12"/>
      <c r="BK63360" s="12"/>
    </row>
    <row r="63361" spans="1:63" s="5" customFormat="1">
      <c r="A63361" s="13"/>
      <c r="B63361" s="13"/>
      <c r="C63361" s="45"/>
      <c r="E63361" s="46"/>
      <c r="F63361" s="47"/>
      <c r="G63361" s="48"/>
      <c r="H63361" s="49"/>
      <c r="I63361" s="49"/>
      <c r="J63361" s="49"/>
      <c r="K63361" s="50"/>
      <c r="L63361" s="50"/>
      <c r="M63361" s="50"/>
      <c r="N63361" s="50"/>
      <c r="O63361" s="50"/>
      <c r="P63361" s="50"/>
      <c r="Q63361" s="50"/>
      <c r="R63361" s="51"/>
      <c r="S63361" s="51"/>
      <c r="T63361" s="51"/>
      <c r="U63361" s="51"/>
      <c r="V63361" s="51"/>
      <c r="W63361" s="51"/>
      <c r="X63361" s="44"/>
      <c r="AF63361" s="52"/>
      <c r="AM63361" s="7"/>
      <c r="AN63361" s="7"/>
      <c r="AO63361" s="53"/>
      <c r="AP63361" s="54"/>
      <c r="AQ63361" s="54"/>
      <c r="AR63361" s="7"/>
      <c r="AS63361" s="54"/>
      <c r="AT63361" s="53"/>
      <c r="AU63361" s="7"/>
      <c r="AV63361" s="7"/>
      <c r="AW63361" s="55"/>
      <c r="AX63361" s="56"/>
      <c r="AY63361" s="55"/>
      <c r="AZ63361" s="55"/>
      <c r="BA63361" s="55"/>
      <c r="BB63361" s="11"/>
      <c r="BC63361" s="12"/>
      <c r="BD63361" s="12"/>
      <c r="BE63361" s="12"/>
      <c r="BF63361" s="12"/>
      <c r="BG63361" s="12"/>
      <c r="BH63361" s="12"/>
      <c r="BI63361" s="12"/>
      <c r="BJ63361" s="12"/>
      <c r="BK63361" s="12"/>
    </row>
    <row r="63362" spans="1:63" s="5" customFormat="1">
      <c r="A63362" s="13"/>
      <c r="B63362" s="13"/>
      <c r="C63362" s="45"/>
      <c r="E63362" s="46"/>
      <c r="F63362" s="47"/>
      <c r="G63362" s="48"/>
      <c r="H63362" s="49"/>
      <c r="I63362" s="49"/>
      <c r="J63362" s="49"/>
      <c r="K63362" s="50"/>
      <c r="L63362" s="50"/>
      <c r="M63362" s="50"/>
      <c r="N63362" s="50"/>
      <c r="O63362" s="50"/>
      <c r="P63362" s="50"/>
      <c r="Q63362" s="50"/>
      <c r="R63362" s="51"/>
      <c r="S63362" s="51"/>
      <c r="T63362" s="51"/>
      <c r="U63362" s="51"/>
      <c r="V63362" s="51"/>
      <c r="W63362" s="51"/>
      <c r="X63362" s="44"/>
      <c r="AF63362" s="52"/>
      <c r="AM63362" s="7"/>
      <c r="AN63362" s="7"/>
      <c r="AO63362" s="53"/>
      <c r="AP63362" s="54"/>
      <c r="AQ63362" s="54"/>
      <c r="AR63362" s="7"/>
      <c r="AS63362" s="54"/>
      <c r="AT63362" s="53"/>
      <c r="AU63362" s="7"/>
      <c r="AV63362" s="7"/>
      <c r="AW63362" s="55"/>
      <c r="AX63362" s="56"/>
      <c r="AY63362" s="55"/>
      <c r="AZ63362" s="55"/>
      <c r="BA63362" s="55"/>
      <c r="BB63362" s="11"/>
      <c r="BC63362" s="12"/>
      <c r="BD63362" s="12"/>
      <c r="BE63362" s="12"/>
      <c r="BF63362" s="12"/>
      <c r="BG63362" s="12"/>
      <c r="BH63362" s="12"/>
      <c r="BI63362" s="12"/>
      <c r="BJ63362" s="12"/>
      <c r="BK63362" s="12"/>
    </row>
    <row r="63363" spans="1:63" s="5" customFormat="1">
      <c r="A63363" s="13"/>
      <c r="B63363" s="13"/>
      <c r="C63363" s="45"/>
      <c r="E63363" s="46"/>
      <c r="F63363" s="47"/>
      <c r="G63363" s="48"/>
      <c r="H63363" s="49"/>
      <c r="I63363" s="49"/>
      <c r="J63363" s="49"/>
      <c r="K63363" s="50"/>
      <c r="L63363" s="50"/>
      <c r="M63363" s="50"/>
      <c r="N63363" s="50"/>
      <c r="O63363" s="50"/>
      <c r="P63363" s="50"/>
      <c r="Q63363" s="50"/>
      <c r="R63363" s="51"/>
      <c r="S63363" s="51"/>
      <c r="T63363" s="51"/>
      <c r="U63363" s="51"/>
      <c r="V63363" s="51"/>
      <c r="W63363" s="51"/>
      <c r="X63363" s="44"/>
      <c r="AF63363" s="52"/>
      <c r="AM63363" s="7"/>
      <c r="AN63363" s="7"/>
      <c r="AO63363" s="53"/>
      <c r="AP63363" s="54"/>
      <c r="AQ63363" s="54"/>
      <c r="AR63363" s="7"/>
      <c r="AS63363" s="54"/>
      <c r="AT63363" s="53"/>
      <c r="AU63363" s="7"/>
      <c r="AV63363" s="7"/>
      <c r="AW63363" s="55"/>
      <c r="AX63363" s="56"/>
      <c r="AY63363" s="55"/>
      <c r="AZ63363" s="55"/>
      <c r="BA63363" s="55"/>
      <c r="BB63363" s="11"/>
      <c r="BC63363" s="12"/>
      <c r="BD63363" s="12"/>
      <c r="BE63363" s="12"/>
      <c r="BF63363" s="12"/>
      <c r="BG63363" s="12"/>
      <c r="BH63363" s="12"/>
      <c r="BI63363" s="12"/>
      <c r="BJ63363" s="12"/>
      <c r="BK63363" s="12"/>
    </row>
    <row r="63364" spans="1:63" s="5" customFormat="1">
      <c r="A63364" s="13"/>
      <c r="B63364" s="13"/>
      <c r="C63364" s="45"/>
      <c r="E63364" s="46"/>
      <c r="F63364" s="47"/>
      <c r="G63364" s="48"/>
      <c r="H63364" s="49"/>
      <c r="I63364" s="49"/>
      <c r="J63364" s="49"/>
      <c r="K63364" s="50"/>
      <c r="L63364" s="50"/>
      <c r="M63364" s="50"/>
      <c r="N63364" s="50"/>
      <c r="O63364" s="50"/>
      <c r="P63364" s="50"/>
      <c r="Q63364" s="50"/>
      <c r="R63364" s="51"/>
      <c r="S63364" s="51"/>
      <c r="T63364" s="51"/>
      <c r="U63364" s="51"/>
      <c r="V63364" s="51"/>
      <c r="W63364" s="51"/>
      <c r="X63364" s="44"/>
      <c r="AF63364" s="52"/>
      <c r="AM63364" s="7"/>
      <c r="AN63364" s="7"/>
      <c r="AO63364" s="53"/>
      <c r="AP63364" s="54"/>
      <c r="AQ63364" s="54"/>
      <c r="AR63364" s="7"/>
      <c r="AS63364" s="54"/>
      <c r="AT63364" s="53"/>
      <c r="AU63364" s="7"/>
      <c r="AV63364" s="7"/>
      <c r="AW63364" s="55"/>
      <c r="AX63364" s="56"/>
      <c r="AY63364" s="55"/>
      <c r="AZ63364" s="55"/>
      <c r="BA63364" s="55"/>
      <c r="BB63364" s="11"/>
      <c r="BC63364" s="12"/>
      <c r="BD63364" s="12"/>
      <c r="BE63364" s="12"/>
      <c r="BF63364" s="12"/>
      <c r="BG63364" s="12"/>
      <c r="BH63364" s="12"/>
      <c r="BI63364" s="12"/>
      <c r="BJ63364" s="12"/>
      <c r="BK63364" s="12"/>
    </row>
    <row r="63365" spans="1:63" s="5" customFormat="1">
      <c r="A63365" s="13"/>
      <c r="B63365" s="13"/>
      <c r="C63365" s="45"/>
      <c r="E63365" s="46"/>
      <c r="F63365" s="47"/>
      <c r="G63365" s="48"/>
      <c r="H63365" s="49"/>
      <c r="I63365" s="49"/>
      <c r="J63365" s="49"/>
      <c r="K63365" s="50"/>
      <c r="L63365" s="50"/>
      <c r="M63365" s="50"/>
      <c r="N63365" s="50"/>
      <c r="O63365" s="50"/>
      <c r="P63365" s="50"/>
      <c r="Q63365" s="50"/>
      <c r="R63365" s="51"/>
      <c r="S63365" s="51"/>
      <c r="T63365" s="51"/>
      <c r="U63365" s="51"/>
      <c r="V63365" s="51"/>
      <c r="W63365" s="51"/>
      <c r="X63365" s="44"/>
      <c r="AF63365" s="52"/>
      <c r="AM63365" s="7"/>
      <c r="AN63365" s="7"/>
      <c r="AO63365" s="53"/>
      <c r="AP63365" s="54"/>
      <c r="AQ63365" s="54"/>
      <c r="AR63365" s="7"/>
      <c r="AS63365" s="54"/>
      <c r="AT63365" s="53"/>
      <c r="AU63365" s="7"/>
      <c r="AV63365" s="7"/>
      <c r="AW63365" s="55"/>
      <c r="AX63365" s="56"/>
      <c r="AY63365" s="55"/>
      <c r="AZ63365" s="55"/>
      <c r="BA63365" s="55"/>
      <c r="BB63365" s="11"/>
      <c r="BC63365" s="12"/>
      <c r="BD63365" s="12"/>
      <c r="BE63365" s="12"/>
      <c r="BF63365" s="12"/>
      <c r="BG63365" s="12"/>
      <c r="BH63365" s="12"/>
      <c r="BI63365" s="12"/>
      <c r="BJ63365" s="12"/>
      <c r="BK63365" s="12"/>
    </row>
    <row r="63366" spans="1:63" s="5" customFormat="1">
      <c r="A63366" s="13"/>
      <c r="B63366" s="13"/>
      <c r="C63366" s="45"/>
      <c r="E63366" s="46"/>
      <c r="F63366" s="47"/>
      <c r="G63366" s="48"/>
      <c r="H63366" s="49"/>
      <c r="I63366" s="49"/>
      <c r="J63366" s="49"/>
      <c r="K63366" s="50"/>
      <c r="L63366" s="50"/>
      <c r="M63366" s="50"/>
      <c r="N63366" s="50"/>
      <c r="O63366" s="50"/>
      <c r="P63366" s="50"/>
      <c r="Q63366" s="50"/>
      <c r="R63366" s="51"/>
      <c r="S63366" s="51"/>
      <c r="T63366" s="51"/>
      <c r="U63366" s="51"/>
      <c r="V63366" s="51"/>
      <c r="W63366" s="51"/>
      <c r="X63366" s="44"/>
      <c r="AF63366" s="52"/>
      <c r="AM63366" s="7"/>
      <c r="AN63366" s="7"/>
      <c r="AO63366" s="53"/>
      <c r="AP63366" s="54"/>
      <c r="AQ63366" s="54"/>
      <c r="AR63366" s="7"/>
      <c r="AS63366" s="54"/>
      <c r="AT63366" s="53"/>
      <c r="AU63366" s="7"/>
      <c r="AV63366" s="7"/>
      <c r="AW63366" s="55"/>
      <c r="AX63366" s="56"/>
      <c r="AY63366" s="55"/>
      <c r="AZ63366" s="55"/>
      <c r="BA63366" s="55"/>
      <c r="BB63366" s="11"/>
      <c r="BC63366" s="12"/>
      <c r="BD63366" s="12"/>
      <c r="BE63366" s="12"/>
      <c r="BF63366" s="12"/>
      <c r="BG63366" s="12"/>
      <c r="BH63366" s="12"/>
      <c r="BI63366" s="12"/>
      <c r="BJ63366" s="12"/>
      <c r="BK63366" s="12"/>
    </row>
    <row r="63367" spans="1:63" s="5" customFormat="1">
      <c r="A63367" s="13"/>
      <c r="B63367" s="13"/>
      <c r="C63367" s="45"/>
      <c r="E63367" s="46"/>
      <c r="F63367" s="47"/>
      <c r="G63367" s="48"/>
      <c r="H63367" s="49"/>
      <c r="I63367" s="49"/>
      <c r="J63367" s="49"/>
      <c r="K63367" s="50"/>
      <c r="L63367" s="50"/>
      <c r="M63367" s="50"/>
      <c r="N63367" s="50"/>
      <c r="O63367" s="50"/>
      <c r="P63367" s="50"/>
      <c r="Q63367" s="50"/>
      <c r="R63367" s="51"/>
      <c r="S63367" s="51"/>
      <c r="T63367" s="51"/>
      <c r="U63367" s="51"/>
      <c r="V63367" s="51"/>
      <c r="W63367" s="51"/>
      <c r="X63367" s="44"/>
      <c r="AF63367" s="52"/>
      <c r="AM63367" s="7"/>
      <c r="AN63367" s="7"/>
      <c r="AO63367" s="53"/>
      <c r="AP63367" s="54"/>
      <c r="AQ63367" s="54"/>
      <c r="AR63367" s="7"/>
      <c r="AS63367" s="54"/>
      <c r="AT63367" s="53"/>
      <c r="AU63367" s="7"/>
      <c r="AV63367" s="7"/>
      <c r="AW63367" s="55"/>
      <c r="AX63367" s="56"/>
      <c r="AY63367" s="55"/>
      <c r="AZ63367" s="55"/>
      <c r="BA63367" s="55"/>
      <c r="BB63367" s="11"/>
      <c r="BC63367" s="12"/>
      <c r="BD63367" s="12"/>
      <c r="BE63367" s="12"/>
      <c r="BF63367" s="12"/>
      <c r="BG63367" s="12"/>
      <c r="BH63367" s="12"/>
      <c r="BI63367" s="12"/>
      <c r="BJ63367" s="12"/>
      <c r="BK63367" s="12"/>
    </row>
    <row r="63368" spans="1:63" s="5" customFormat="1">
      <c r="A63368" s="13"/>
      <c r="B63368" s="13"/>
      <c r="C63368" s="45"/>
      <c r="E63368" s="46"/>
      <c r="F63368" s="47"/>
      <c r="G63368" s="48"/>
      <c r="H63368" s="49"/>
      <c r="I63368" s="49"/>
      <c r="J63368" s="49"/>
      <c r="K63368" s="50"/>
      <c r="L63368" s="50"/>
      <c r="M63368" s="50"/>
      <c r="N63368" s="50"/>
      <c r="O63368" s="50"/>
      <c r="P63368" s="50"/>
      <c r="Q63368" s="50"/>
      <c r="R63368" s="51"/>
      <c r="S63368" s="51"/>
      <c r="T63368" s="51"/>
      <c r="U63368" s="51"/>
      <c r="V63368" s="51"/>
      <c r="W63368" s="51"/>
      <c r="X63368" s="44"/>
      <c r="AF63368" s="52"/>
      <c r="AM63368" s="7"/>
      <c r="AN63368" s="7"/>
      <c r="AO63368" s="53"/>
      <c r="AP63368" s="54"/>
      <c r="AQ63368" s="54"/>
      <c r="AR63368" s="7"/>
      <c r="AS63368" s="54"/>
      <c r="AT63368" s="53"/>
      <c r="AU63368" s="7"/>
      <c r="AV63368" s="7"/>
      <c r="AW63368" s="55"/>
      <c r="AX63368" s="56"/>
      <c r="AY63368" s="55"/>
      <c r="AZ63368" s="55"/>
      <c r="BA63368" s="55"/>
      <c r="BB63368" s="11"/>
      <c r="BC63368" s="12"/>
      <c r="BD63368" s="12"/>
      <c r="BE63368" s="12"/>
      <c r="BF63368" s="12"/>
      <c r="BG63368" s="12"/>
      <c r="BH63368" s="12"/>
      <c r="BI63368" s="12"/>
      <c r="BJ63368" s="12"/>
      <c r="BK63368" s="12"/>
    </row>
    <row r="63369" spans="1:63" s="5" customFormat="1">
      <c r="A63369" s="13"/>
      <c r="B63369" s="13"/>
      <c r="C63369" s="45"/>
      <c r="E63369" s="46"/>
      <c r="F63369" s="47"/>
      <c r="G63369" s="48"/>
      <c r="H63369" s="49"/>
      <c r="I63369" s="49"/>
      <c r="J63369" s="49"/>
      <c r="K63369" s="50"/>
      <c r="L63369" s="50"/>
      <c r="M63369" s="50"/>
      <c r="N63369" s="50"/>
      <c r="O63369" s="50"/>
      <c r="P63369" s="50"/>
      <c r="Q63369" s="50"/>
      <c r="R63369" s="51"/>
      <c r="S63369" s="51"/>
      <c r="T63369" s="51"/>
      <c r="U63369" s="51"/>
      <c r="V63369" s="51"/>
      <c r="W63369" s="51"/>
      <c r="X63369" s="44"/>
      <c r="AF63369" s="52"/>
      <c r="AM63369" s="7"/>
      <c r="AN63369" s="7"/>
      <c r="AO63369" s="53"/>
      <c r="AP63369" s="54"/>
      <c r="AQ63369" s="54"/>
      <c r="AR63369" s="7"/>
      <c r="AS63369" s="54"/>
      <c r="AT63369" s="53"/>
      <c r="AU63369" s="7"/>
      <c r="AV63369" s="7"/>
      <c r="AW63369" s="55"/>
      <c r="AX63369" s="56"/>
      <c r="AY63369" s="55"/>
      <c r="AZ63369" s="55"/>
      <c r="BA63369" s="55"/>
      <c r="BB63369" s="11"/>
      <c r="BC63369" s="12"/>
      <c r="BD63369" s="12"/>
      <c r="BE63369" s="12"/>
      <c r="BF63369" s="12"/>
      <c r="BG63369" s="12"/>
      <c r="BH63369" s="12"/>
      <c r="BI63369" s="12"/>
      <c r="BJ63369" s="12"/>
      <c r="BK63369" s="12"/>
    </row>
    <row r="63370" spans="1:63" s="5" customFormat="1">
      <c r="A63370" s="13"/>
      <c r="B63370" s="13"/>
      <c r="C63370" s="45"/>
      <c r="E63370" s="46"/>
      <c r="F63370" s="47"/>
      <c r="G63370" s="48"/>
      <c r="H63370" s="49"/>
      <c r="I63370" s="49"/>
      <c r="J63370" s="49"/>
      <c r="K63370" s="50"/>
      <c r="L63370" s="50"/>
      <c r="M63370" s="50"/>
      <c r="N63370" s="50"/>
      <c r="O63370" s="50"/>
      <c r="P63370" s="50"/>
      <c r="Q63370" s="50"/>
      <c r="R63370" s="51"/>
      <c r="S63370" s="51"/>
      <c r="T63370" s="51"/>
      <c r="U63370" s="51"/>
      <c r="V63370" s="51"/>
      <c r="W63370" s="51"/>
      <c r="X63370" s="44"/>
      <c r="AF63370" s="52"/>
      <c r="AM63370" s="7"/>
      <c r="AN63370" s="7"/>
      <c r="AO63370" s="53"/>
      <c r="AP63370" s="54"/>
      <c r="AQ63370" s="54"/>
      <c r="AR63370" s="7"/>
      <c r="AS63370" s="54"/>
      <c r="AT63370" s="53"/>
      <c r="AU63370" s="7"/>
      <c r="AV63370" s="7"/>
      <c r="AW63370" s="55"/>
      <c r="AX63370" s="56"/>
      <c r="AY63370" s="55"/>
      <c r="AZ63370" s="55"/>
      <c r="BA63370" s="55"/>
      <c r="BB63370" s="11"/>
      <c r="BC63370" s="12"/>
      <c r="BD63370" s="12"/>
      <c r="BE63370" s="12"/>
      <c r="BF63370" s="12"/>
      <c r="BG63370" s="12"/>
      <c r="BH63370" s="12"/>
      <c r="BI63370" s="12"/>
      <c r="BJ63370" s="12"/>
      <c r="BK63370" s="12"/>
    </row>
    <row r="63371" spans="1:63" s="5" customFormat="1">
      <c r="A63371" s="13"/>
      <c r="B63371" s="13"/>
      <c r="C63371" s="45"/>
      <c r="E63371" s="46"/>
      <c r="F63371" s="47"/>
      <c r="G63371" s="48"/>
      <c r="H63371" s="49"/>
      <c r="I63371" s="49"/>
      <c r="J63371" s="49"/>
      <c r="K63371" s="50"/>
      <c r="L63371" s="50"/>
      <c r="M63371" s="50"/>
      <c r="N63371" s="50"/>
      <c r="O63371" s="50"/>
      <c r="P63371" s="50"/>
      <c r="Q63371" s="50"/>
      <c r="R63371" s="51"/>
      <c r="S63371" s="51"/>
      <c r="T63371" s="51"/>
      <c r="U63371" s="51"/>
      <c r="V63371" s="51"/>
      <c r="W63371" s="51"/>
      <c r="X63371" s="44"/>
      <c r="AF63371" s="52"/>
      <c r="AM63371" s="7"/>
      <c r="AN63371" s="7"/>
      <c r="AO63371" s="53"/>
      <c r="AP63371" s="54"/>
      <c r="AQ63371" s="54"/>
      <c r="AR63371" s="7"/>
      <c r="AS63371" s="54"/>
      <c r="AT63371" s="53"/>
      <c r="AU63371" s="7"/>
      <c r="AV63371" s="7"/>
      <c r="AW63371" s="55"/>
      <c r="AX63371" s="56"/>
      <c r="AY63371" s="55"/>
      <c r="AZ63371" s="55"/>
      <c r="BA63371" s="55"/>
      <c r="BB63371" s="11"/>
      <c r="BC63371" s="12"/>
      <c r="BD63371" s="12"/>
      <c r="BE63371" s="12"/>
      <c r="BF63371" s="12"/>
      <c r="BG63371" s="12"/>
      <c r="BH63371" s="12"/>
      <c r="BI63371" s="12"/>
      <c r="BJ63371" s="12"/>
      <c r="BK63371" s="12"/>
    </row>
    <row r="63372" spans="1:63" s="5" customFormat="1">
      <c r="A63372" s="13"/>
      <c r="B63372" s="13"/>
      <c r="C63372" s="45"/>
      <c r="E63372" s="46"/>
      <c r="F63372" s="47"/>
      <c r="G63372" s="48"/>
      <c r="H63372" s="49"/>
      <c r="I63372" s="49"/>
      <c r="J63372" s="49"/>
      <c r="K63372" s="50"/>
      <c r="L63372" s="50"/>
      <c r="M63372" s="50"/>
      <c r="N63372" s="50"/>
      <c r="O63372" s="50"/>
      <c r="P63372" s="50"/>
      <c r="Q63372" s="50"/>
      <c r="R63372" s="51"/>
      <c r="S63372" s="51"/>
      <c r="T63372" s="51"/>
      <c r="U63372" s="51"/>
      <c r="V63372" s="51"/>
      <c r="W63372" s="51"/>
      <c r="X63372" s="44"/>
      <c r="AF63372" s="52"/>
      <c r="AM63372" s="7"/>
      <c r="AN63372" s="7"/>
      <c r="AO63372" s="53"/>
      <c r="AP63372" s="54"/>
      <c r="AQ63372" s="54"/>
      <c r="AR63372" s="7"/>
      <c r="AS63372" s="54"/>
      <c r="AT63372" s="53"/>
      <c r="AU63372" s="7"/>
      <c r="AV63372" s="7"/>
      <c r="AW63372" s="55"/>
      <c r="AX63372" s="56"/>
      <c r="AY63372" s="55"/>
      <c r="AZ63372" s="55"/>
      <c r="BA63372" s="55"/>
      <c r="BB63372" s="11"/>
      <c r="BC63372" s="12"/>
      <c r="BD63372" s="12"/>
      <c r="BE63372" s="12"/>
      <c r="BF63372" s="12"/>
      <c r="BG63372" s="12"/>
      <c r="BH63372" s="12"/>
      <c r="BI63372" s="12"/>
      <c r="BJ63372" s="12"/>
      <c r="BK63372" s="12"/>
    </row>
    <row r="63373" spans="1:63" s="5" customFormat="1">
      <c r="A63373" s="13"/>
      <c r="B63373" s="13"/>
      <c r="C63373" s="45"/>
      <c r="E63373" s="46"/>
      <c r="F63373" s="47"/>
      <c r="G63373" s="48"/>
      <c r="H63373" s="49"/>
      <c r="I63373" s="49"/>
      <c r="J63373" s="49"/>
      <c r="K63373" s="50"/>
      <c r="L63373" s="50"/>
      <c r="M63373" s="50"/>
      <c r="N63373" s="50"/>
      <c r="O63373" s="50"/>
      <c r="P63373" s="50"/>
      <c r="Q63373" s="50"/>
      <c r="R63373" s="51"/>
      <c r="S63373" s="51"/>
      <c r="T63373" s="51"/>
      <c r="U63373" s="51"/>
      <c r="V63373" s="51"/>
      <c r="W63373" s="51"/>
      <c r="X63373" s="44"/>
      <c r="AF63373" s="52"/>
      <c r="AM63373" s="7"/>
      <c r="AN63373" s="7"/>
      <c r="AO63373" s="53"/>
      <c r="AP63373" s="54"/>
      <c r="AQ63373" s="54"/>
      <c r="AR63373" s="7"/>
      <c r="AS63373" s="54"/>
      <c r="AT63373" s="53"/>
      <c r="AU63373" s="7"/>
      <c r="AV63373" s="7"/>
      <c r="AW63373" s="55"/>
      <c r="AX63373" s="56"/>
      <c r="AY63373" s="55"/>
      <c r="AZ63373" s="55"/>
      <c r="BA63373" s="55"/>
      <c r="BB63373" s="11"/>
      <c r="BC63373" s="12"/>
      <c r="BD63373" s="12"/>
      <c r="BE63373" s="12"/>
      <c r="BF63373" s="12"/>
      <c r="BG63373" s="12"/>
      <c r="BH63373" s="12"/>
      <c r="BI63373" s="12"/>
      <c r="BJ63373" s="12"/>
      <c r="BK63373" s="12"/>
    </row>
    <row r="63374" spans="1:63" s="5" customFormat="1">
      <c r="A63374" s="13"/>
      <c r="B63374" s="13"/>
      <c r="C63374" s="45"/>
      <c r="E63374" s="46"/>
      <c r="F63374" s="47"/>
      <c r="G63374" s="48"/>
      <c r="H63374" s="49"/>
      <c r="I63374" s="49"/>
      <c r="J63374" s="49"/>
      <c r="K63374" s="50"/>
      <c r="L63374" s="50"/>
      <c r="M63374" s="50"/>
      <c r="N63374" s="50"/>
      <c r="O63374" s="50"/>
      <c r="P63374" s="50"/>
      <c r="Q63374" s="50"/>
      <c r="R63374" s="51"/>
      <c r="S63374" s="51"/>
      <c r="T63374" s="51"/>
      <c r="U63374" s="51"/>
      <c r="V63374" s="51"/>
      <c r="W63374" s="51"/>
      <c r="X63374" s="44"/>
      <c r="AF63374" s="52"/>
      <c r="AM63374" s="7"/>
      <c r="AN63374" s="7"/>
      <c r="AO63374" s="53"/>
      <c r="AP63374" s="54"/>
      <c r="AQ63374" s="54"/>
      <c r="AR63374" s="7"/>
      <c r="AS63374" s="54"/>
      <c r="AT63374" s="53"/>
      <c r="AU63374" s="7"/>
      <c r="AV63374" s="7"/>
      <c r="AW63374" s="55"/>
      <c r="AX63374" s="56"/>
      <c r="AY63374" s="55"/>
      <c r="AZ63374" s="55"/>
      <c r="BA63374" s="55"/>
      <c r="BB63374" s="11"/>
      <c r="BC63374" s="12"/>
      <c r="BD63374" s="12"/>
      <c r="BE63374" s="12"/>
      <c r="BF63374" s="12"/>
      <c r="BG63374" s="12"/>
      <c r="BH63374" s="12"/>
      <c r="BI63374" s="12"/>
      <c r="BJ63374" s="12"/>
      <c r="BK63374" s="12"/>
    </row>
    <row r="63375" spans="1:63" s="5" customFormat="1">
      <c r="A63375" s="13"/>
      <c r="B63375" s="13"/>
      <c r="C63375" s="45"/>
      <c r="E63375" s="46"/>
      <c r="F63375" s="47"/>
      <c r="G63375" s="48"/>
      <c r="H63375" s="49"/>
      <c r="I63375" s="49"/>
      <c r="J63375" s="49"/>
      <c r="K63375" s="50"/>
      <c r="L63375" s="50"/>
      <c r="M63375" s="50"/>
      <c r="N63375" s="50"/>
      <c r="O63375" s="50"/>
      <c r="P63375" s="50"/>
      <c r="Q63375" s="50"/>
      <c r="R63375" s="51"/>
      <c r="S63375" s="51"/>
      <c r="T63375" s="51"/>
      <c r="U63375" s="51"/>
      <c r="V63375" s="51"/>
      <c r="W63375" s="51"/>
      <c r="X63375" s="44"/>
      <c r="AF63375" s="52"/>
      <c r="AM63375" s="7"/>
      <c r="AN63375" s="7"/>
      <c r="AO63375" s="53"/>
      <c r="AP63375" s="54"/>
      <c r="AQ63375" s="54"/>
      <c r="AR63375" s="7"/>
      <c r="AS63375" s="54"/>
      <c r="AT63375" s="53"/>
      <c r="AU63375" s="7"/>
      <c r="AV63375" s="7"/>
      <c r="AW63375" s="55"/>
      <c r="AX63375" s="56"/>
      <c r="AY63375" s="55"/>
      <c r="AZ63375" s="55"/>
      <c r="BA63375" s="55"/>
      <c r="BB63375" s="11"/>
      <c r="BC63375" s="12"/>
      <c r="BD63375" s="12"/>
      <c r="BE63375" s="12"/>
      <c r="BF63375" s="12"/>
      <c r="BG63375" s="12"/>
      <c r="BH63375" s="12"/>
      <c r="BI63375" s="12"/>
      <c r="BJ63375" s="12"/>
      <c r="BK63375" s="12"/>
    </row>
    <row r="63376" spans="1:63" s="5" customFormat="1">
      <c r="A63376" s="13"/>
      <c r="B63376" s="13"/>
      <c r="C63376" s="45"/>
      <c r="E63376" s="46"/>
      <c r="F63376" s="47"/>
      <c r="G63376" s="48"/>
      <c r="H63376" s="49"/>
      <c r="I63376" s="49"/>
      <c r="J63376" s="49"/>
      <c r="K63376" s="50"/>
      <c r="L63376" s="50"/>
      <c r="M63376" s="50"/>
      <c r="N63376" s="50"/>
      <c r="O63376" s="50"/>
      <c r="P63376" s="50"/>
      <c r="Q63376" s="50"/>
      <c r="R63376" s="51"/>
      <c r="S63376" s="51"/>
      <c r="T63376" s="51"/>
      <c r="U63376" s="51"/>
      <c r="V63376" s="51"/>
      <c r="W63376" s="51"/>
      <c r="X63376" s="44"/>
      <c r="AF63376" s="52"/>
      <c r="AM63376" s="7"/>
      <c r="AN63376" s="7"/>
      <c r="AO63376" s="53"/>
      <c r="AP63376" s="54"/>
      <c r="AQ63376" s="54"/>
      <c r="AR63376" s="7"/>
      <c r="AS63376" s="54"/>
      <c r="AT63376" s="53"/>
      <c r="AU63376" s="7"/>
      <c r="AV63376" s="7"/>
      <c r="AW63376" s="55"/>
      <c r="AX63376" s="56"/>
      <c r="AY63376" s="55"/>
      <c r="AZ63376" s="55"/>
      <c r="BA63376" s="55"/>
      <c r="BB63376" s="11"/>
      <c r="BC63376" s="12"/>
      <c r="BD63376" s="12"/>
      <c r="BE63376" s="12"/>
      <c r="BF63376" s="12"/>
      <c r="BG63376" s="12"/>
      <c r="BH63376" s="12"/>
      <c r="BI63376" s="12"/>
      <c r="BJ63376" s="12"/>
      <c r="BK63376" s="12"/>
    </row>
    <row r="63377" spans="1:63" s="5" customFormat="1">
      <c r="A63377" s="13"/>
      <c r="B63377" s="13"/>
      <c r="C63377" s="45"/>
      <c r="E63377" s="46"/>
      <c r="F63377" s="47"/>
      <c r="G63377" s="48"/>
      <c r="H63377" s="49"/>
      <c r="I63377" s="49"/>
      <c r="J63377" s="49"/>
      <c r="K63377" s="50"/>
      <c r="L63377" s="50"/>
      <c r="M63377" s="50"/>
      <c r="N63377" s="50"/>
      <c r="O63377" s="50"/>
      <c r="P63377" s="50"/>
      <c r="Q63377" s="50"/>
      <c r="R63377" s="51"/>
      <c r="S63377" s="51"/>
      <c r="T63377" s="51"/>
      <c r="U63377" s="51"/>
      <c r="V63377" s="51"/>
      <c r="W63377" s="51"/>
      <c r="X63377" s="44"/>
      <c r="AF63377" s="52"/>
      <c r="AM63377" s="7"/>
      <c r="AN63377" s="7"/>
      <c r="AO63377" s="53"/>
      <c r="AP63377" s="54"/>
      <c r="AQ63377" s="54"/>
      <c r="AR63377" s="7"/>
      <c r="AS63377" s="54"/>
      <c r="AT63377" s="53"/>
      <c r="AU63377" s="7"/>
      <c r="AV63377" s="7"/>
      <c r="AW63377" s="55"/>
      <c r="AX63377" s="56"/>
      <c r="AY63377" s="55"/>
      <c r="AZ63377" s="55"/>
      <c r="BA63377" s="55"/>
      <c r="BB63377" s="11"/>
      <c r="BC63377" s="12"/>
      <c r="BD63377" s="12"/>
      <c r="BE63377" s="12"/>
      <c r="BF63377" s="12"/>
      <c r="BG63377" s="12"/>
      <c r="BH63377" s="12"/>
      <c r="BI63377" s="12"/>
      <c r="BJ63377" s="12"/>
      <c r="BK63377" s="12"/>
    </row>
    <row r="63378" spans="1:63" s="5" customFormat="1">
      <c r="A63378" s="13"/>
      <c r="B63378" s="13"/>
      <c r="C63378" s="45"/>
      <c r="E63378" s="46"/>
      <c r="F63378" s="47"/>
      <c r="G63378" s="48"/>
      <c r="H63378" s="49"/>
      <c r="I63378" s="49"/>
      <c r="J63378" s="49"/>
      <c r="K63378" s="50"/>
      <c r="L63378" s="50"/>
      <c r="M63378" s="50"/>
      <c r="N63378" s="50"/>
      <c r="O63378" s="50"/>
      <c r="P63378" s="50"/>
      <c r="Q63378" s="50"/>
      <c r="R63378" s="51"/>
      <c r="S63378" s="51"/>
      <c r="T63378" s="51"/>
      <c r="U63378" s="51"/>
      <c r="V63378" s="51"/>
      <c r="W63378" s="51"/>
      <c r="X63378" s="44"/>
      <c r="AF63378" s="52"/>
      <c r="AM63378" s="7"/>
      <c r="AN63378" s="7"/>
      <c r="AO63378" s="53"/>
      <c r="AP63378" s="54"/>
      <c r="AQ63378" s="54"/>
      <c r="AR63378" s="7"/>
      <c r="AS63378" s="54"/>
      <c r="AT63378" s="53"/>
      <c r="AU63378" s="7"/>
      <c r="AV63378" s="7"/>
      <c r="AW63378" s="55"/>
      <c r="AX63378" s="56"/>
      <c r="AY63378" s="55"/>
      <c r="AZ63378" s="55"/>
      <c r="BA63378" s="55"/>
      <c r="BB63378" s="11"/>
      <c r="BC63378" s="12"/>
      <c r="BD63378" s="12"/>
      <c r="BE63378" s="12"/>
      <c r="BF63378" s="12"/>
      <c r="BG63378" s="12"/>
      <c r="BH63378" s="12"/>
      <c r="BI63378" s="12"/>
      <c r="BJ63378" s="12"/>
      <c r="BK63378" s="12"/>
    </row>
    <row r="63379" spans="1:63" s="5" customFormat="1">
      <c r="A63379" s="13"/>
      <c r="B63379" s="13"/>
      <c r="C63379" s="45"/>
      <c r="E63379" s="46"/>
      <c r="F63379" s="47"/>
      <c r="G63379" s="48"/>
      <c r="H63379" s="49"/>
      <c r="I63379" s="49"/>
      <c r="J63379" s="49"/>
      <c r="K63379" s="50"/>
      <c r="L63379" s="50"/>
      <c r="M63379" s="50"/>
      <c r="N63379" s="50"/>
      <c r="O63379" s="50"/>
      <c r="P63379" s="50"/>
      <c r="Q63379" s="50"/>
      <c r="R63379" s="51"/>
      <c r="S63379" s="51"/>
      <c r="T63379" s="51"/>
      <c r="U63379" s="51"/>
      <c r="V63379" s="51"/>
      <c r="W63379" s="51"/>
      <c r="X63379" s="44"/>
      <c r="AF63379" s="52"/>
      <c r="AM63379" s="7"/>
      <c r="AN63379" s="7"/>
      <c r="AO63379" s="53"/>
      <c r="AP63379" s="54"/>
      <c r="AQ63379" s="54"/>
      <c r="AR63379" s="7"/>
      <c r="AS63379" s="54"/>
      <c r="AT63379" s="53"/>
      <c r="AU63379" s="7"/>
      <c r="AV63379" s="7"/>
      <c r="AW63379" s="55"/>
      <c r="AX63379" s="56"/>
      <c r="AY63379" s="55"/>
      <c r="AZ63379" s="55"/>
      <c r="BA63379" s="55"/>
      <c r="BB63379" s="11"/>
      <c r="BC63379" s="12"/>
      <c r="BD63379" s="12"/>
      <c r="BE63379" s="12"/>
      <c r="BF63379" s="12"/>
      <c r="BG63379" s="12"/>
      <c r="BH63379" s="12"/>
      <c r="BI63379" s="12"/>
      <c r="BJ63379" s="12"/>
      <c r="BK63379" s="12"/>
    </row>
    <row r="63380" spans="1:63" s="5" customFormat="1">
      <c r="A63380" s="13"/>
      <c r="B63380" s="13"/>
      <c r="C63380" s="45"/>
      <c r="E63380" s="46"/>
      <c r="F63380" s="47"/>
      <c r="G63380" s="48"/>
      <c r="H63380" s="49"/>
      <c r="I63380" s="49"/>
      <c r="J63380" s="49"/>
      <c r="K63380" s="50"/>
      <c r="L63380" s="50"/>
      <c r="M63380" s="50"/>
      <c r="N63380" s="50"/>
      <c r="O63380" s="50"/>
      <c r="P63380" s="50"/>
      <c r="Q63380" s="50"/>
      <c r="R63380" s="51"/>
      <c r="S63380" s="51"/>
      <c r="T63380" s="51"/>
      <c r="U63380" s="51"/>
      <c r="V63380" s="51"/>
      <c r="W63380" s="51"/>
      <c r="X63380" s="44"/>
      <c r="AF63380" s="52"/>
      <c r="AM63380" s="7"/>
      <c r="AN63380" s="7"/>
      <c r="AO63380" s="53"/>
      <c r="AP63380" s="54"/>
      <c r="AQ63380" s="54"/>
      <c r="AR63380" s="7"/>
      <c r="AS63380" s="54"/>
      <c r="AT63380" s="53"/>
      <c r="AU63380" s="7"/>
      <c r="AV63380" s="7"/>
      <c r="AW63380" s="55"/>
      <c r="AX63380" s="56"/>
      <c r="AY63380" s="55"/>
      <c r="AZ63380" s="55"/>
      <c r="BA63380" s="55"/>
      <c r="BB63380" s="11"/>
      <c r="BC63380" s="12"/>
      <c r="BD63380" s="12"/>
      <c r="BE63380" s="12"/>
      <c r="BF63380" s="12"/>
      <c r="BG63380" s="12"/>
      <c r="BH63380" s="12"/>
      <c r="BI63380" s="12"/>
      <c r="BJ63380" s="12"/>
      <c r="BK63380" s="12"/>
    </row>
    <row r="63381" spans="1:63" s="5" customFormat="1">
      <c r="A63381" s="13"/>
      <c r="B63381" s="13"/>
      <c r="C63381" s="45"/>
      <c r="E63381" s="46"/>
      <c r="F63381" s="47"/>
      <c r="G63381" s="48"/>
      <c r="H63381" s="49"/>
      <c r="I63381" s="49"/>
      <c r="J63381" s="49"/>
      <c r="K63381" s="50"/>
      <c r="L63381" s="50"/>
      <c r="M63381" s="50"/>
      <c r="N63381" s="50"/>
      <c r="O63381" s="50"/>
      <c r="P63381" s="50"/>
      <c r="Q63381" s="50"/>
      <c r="R63381" s="51"/>
      <c r="S63381" s="51"/>
      <c r="T63381" s="51"/>
      <c r="U63381" s="51"/>
      <c r="V63381" s="51"/>
      <c r="W63381" s="51"/>
      <c r="X63381" s="44"/>
      <c r="AF63381" s="52"/>
      <c r="AM63381" s="7"/>
      <c r="AN63381" s="7"/>
      <c r="AO63381" s="53"/>
      <c r="AP63381" s="54"/>
      <c r="AQ63381" s="54"/>
      <c r="AR63381" s="7"/>
      <c r="AS63381" s="54"/>
      <c r="AT63381" s="53"/>
      <c r="AU63381" s="7"/>
      <c r="AV63381" s="7"/>
      <c r="AW63381" s="55"/>
      <c r="AX63381" s="56"/>
      <c r="AY63381" s="55"/>
      <c r="AZ63381" s="55"/>
      <c r="BA63381" s="55"/>
      <c r="BB63381" s="11"/>
      <c r="BC63381" s="12"/>
      <c r="BD63381" s="12"/>
      <c r="BE63381" s="12"/>
      <c r="BF63381" s="12"/>
      <c r="BG63381" s="12"/>
      <c r="BH63381" s="12"/>
      <c r="BI63381" s="12"/>
      <c r="BJ63381" s="12"/>
      <c r="BK63381" s="12"/>
    </row>
    <row r="63382" spans="1:63" s="5" customFormat="1">
      <c r="A63382" s="13"/>
      <c r="B63382" s="13"/>
      <c r="C63382" s="45"/>
      <c r="E63382" s="46"/>
      <c r="F63382" s="47"/>
      <c r="G63382" s="48"/>
      <c r="H63382" s="49"/>
      <c r="I63382" s="49"/>
      <c r="J63382" s="49"/>
      <c r="K63382" s="50"/>
      <c r="L63382" s="50"/>
      <c r="M63382" s="50"/>
      <c r="N63382" s="50"/>
      <c r="O63382" s="50"/>
      <c r="P63382" s="50"/>
      <c r="Q63382" s="50"/>
      <c r="R63382" s="51"/>
      <c r="S63382" s="51"/>
      <c r="T63382" s="51"/>
      <c r="U63382" s="51"/>
      <c r="V63382" s="51"/>
      <c r="W63382" s="51"/>
      <c r="X63382" s="44"/>
      <c r="AF63382" s="52"/>
      <c r="AM63382" s="7"/>
      <c r="AN63382" s="7"/>
      <c r="AO63382" s="53"/>
      <c r="AP63382" s="54"/>
      <c r="AQ63382" s="54"/>
      <c r="AR63382" s="7"/>
      <c r="AS63382" s="54"/>
      <c r="AT63382" s="53"/>
      <c r="AU63382" s="7"/>
      <c r="AV63382" s="7"/>
      <c r="AW63382" s="55"/>
      <c r="AX63382" s="56"/>
      <c r="AY63382" s="55"/>
      <c r="AZ63382" s="55"/>
      <c r="BA63382" s="55"/>
      <c r="BB63382" s="11"/>
      <c r="BC63382" s="12"/>
      <c r="BD63382" s="12"/>
      <c r="BE63382" s="12"/>
      <c r="BF63382" s="12"/>
      <c r="BG63382" s="12"/>
      <c r="BH63382" s="12"/>
      <c r="BI63382" s="12"/>
      <c r="BJ63382" s="12"/>
      <c r="BK63382" s="12"/>
    </row>
    <row r="63383" spans="1:63" s="5" customFormat="1">
      <c r="A63383" s="13"/>
      <c r="B63383" s="13"/>
      <c r="C63383" s="45"/>
      <c r="E63383" s="46"/>
      <c r="F63383" s="47"/>
      <c r="G63383" s="48"/>
      <c r="H63383" s="49"/>
      <c r="I63383" s="49"/>
      <c r="J63383" s="49"/>
      <c r="K63383" s="50"/>
      <c r="L63383" s="50"/>
      <c r="M63383" s="50"/>
      <c r="N63383" s="50"/>
      <c r="O63383" s="50"/>
      <c r="P63383" s="50"/>
      <c r="Q63383" s="50"/>
      <c r="R63383" s="51"/>
      <c r="S63383" s="51"/>
      <c r="T63383" s="51"/>
      <c r="U63383" s="51"/>
      <c r="V63383" s="51"/>
      <c r="W63383" s="51"/>
      <c r="X63383" s="44"/>
      <c r="AF63383" s="52"/>
      <c r="AM63383" s="7"/>
      <c r="AN63383" s="7"/>
      <c r="AO63383" s="53"/>
      <c r="AP63383" s="54"/>
      <c r="AQ63383" s="54"/>
      <c r="AR63383" s="7"/>
      <c r="AS63383" s="54"/>
      <c r="AT63383" s="53"/>
      <c r="AU63383" s="7"/>
      <c r="AV63383" s="7"/>
      <c r="AW63383" s="55"/>
      <c r="AX63383" s="56"/>
      <c r="AY63383" s="55"/>
      <c r="AZ63383" s="55"/>
      <c r="BA63383" s="55"/>
      <c r="BB63383" s="11"/>
      <c r="BC63383" s="12"/>
      <c r="BD63383" s="12"/>
      <c r="BE63383" s="12"/>
      <c r="BF63383" s="12"/>
      <c r="BG63383" s="12"/>
      <c r="BH63383" s="12"/>
      <c r="BI63383" s="12"/>
      <c r="BJ63383" s="12"/>
      <c r="BK63383" s="12"/>
    </row>
    <row r="63384" spans="1:63" s="5" customFormat="1">
      <c r="A63384" s="13"/>
      <c r="B63384" s="13"/>
      <c r="C63384" s="45"/>
      <c r="E63384" s="46"/>
      <c r="F63384" s="47"/>
      <c r="G63384" s="48"/>
      <c r="H63384" s="49"/>
      <c r="I63384" s="49"/>
      <c r="J63384" s="49"/>
      <c r="K63384" s="50"/>
      <c r="L63384" s="50"/>
      <c r="M63384" s="50"/>
      <c r="N63384" s="50"/>
      <c r="O63384" s="50"/>
      <c r="P63384" s="50"/>
      <c r="Q63384" s="50"/>
      <c r="R63384" s="51"/>
      <c r="S63384" s="51"/>
      <c r="T63384" s="51"/>
      <c r="U63384" s="51"/>
      <c r="V63384" s="51"/>
      <c r="W63384" s="51"/>
      <c r="X63384" s="44"/>
      <c r="AF63384" s="52"/>
      <c r="AM63384" s="7"/>
      <c r="AN63384" s="7"/>
      <c r="AO63384" s="53"/>
      <c r="AP63384" s="54"/>
      <c r="AQ63384" s="54"/>
      <c r="AR63384" s="7"/>
      <c r="AS63384" s="54"/>
      <c r="AT63384" s="53"/>
      <c r="AU63384" s="7"/>
      <c r="AV63384" s="7"/>
      <c r="AW63384" s="55"/>
      <c r="AX63384" s="56"/>
      <c r="AY63384" s="55"/>
      <c r="AZ63384" s="55"/>
      <c r="BA63384" s="55"/>
      <c r="BB63384" s="11"/>
      <c r="BC63384" s="12"/>
      <c r="BD63384" s="12"/>
      <c r="BE63384" s="12"/>
      <c r="BF63384" s="12"/>
      <c r="BG63384" s="12"/>
      <c r="BH63384" s="12"/>
      <c r="BI63384" s="12"/>
      <c r="BJ63384" s="12"/>
      <c r="BK63384" s="12"/>
    </row>
    <row r="63385" spans="1:63" s="5" customFormat="1">
      <c r="A63385" s="13"/>
      <c r="B63385" s="13"/>
      <c r="C63385" s="45"/>
      <c r="E63385" s="46"/>
      <c r="F63385" s="47"/>
      <c r="G63385" s="48"/>
      <c r="H63385" s="49"/>
      <c r="I63385" s="49"/>
      <c r="J63385" s="49"/>
      <c r="K63385" s="50"/>
      <c r="L63385" s="50"/>
      <c r="M63385" s="50"/>
      <c r="N63385" s="50"/>
      <c r="O63385" s="50"/>
      <c r="P63385" s="50"/>
      <c r="Q63385" s="50"/>
      <c r="R63385" s="51"/>
      <c r="S63385" s="51"/>
      <c r="T63385" s="51"/>
      <c r="U63385" s="51"/>
      <c r="V63385" s="51"/>
      <c r="W63385" s="51"/>
      <c r="X63385" s="44"/>
      <c r="AF63385" s="52"/>
      <c r="AM63385" s="7"/>
      <c r="AN63385" s="7"/>
      <c r="AO63385" s="53"/>
      <c r="AP63385" s="54"/>
      <c r="AQ63385" s="54"/>
      <c r="AR63385" s="7"/>
      <c r="AS63385" s="54"/>
      <c r="AT63385" s="53"/>
      <c r="AU63385" s="7"/>
      <c r="AV63385" s="7"/>
      <c r="AW63385" s="55"/>
      <c r="AX63385" s="56"/>
      <c r="AY63385" s="55"/>
      <c r="AZ63385" s="55"/>
      <c r="BA63385" s="55"/>
      <c r="BB63385" s="11"/>
      <c r="BC63385" s="12"/>
      <c r="BD63385" s="12"/>
      <c r="BE63385" s="12"/>
      <c r="BF63385" s="12"/>
      <c r="BG63385" s="12"/>
      <c r="BH63385" s="12"/>
      <c r="BI63385" s="12"/>
      <c r="BJ63385" s="12"/>
      <c r="BK63385" s="12"/>
    </row>
    <row r="63386" spans="1:63" s="5" customFormat="1">
      <c r="A63386" s="13"/>
      <c r="B63386" s="13"/>
      <c r="C63386" s="45"/>
      <c r="E63386" s="46"/>
      <c r="F63386" s="47"/>
      <c r="G63386" s="48"/>
      <c r="H63386" s="49"/>
      <c r="I63386" s="49"/>
      <c r="J63386" s="49"/>
      <c r="K63386" s="50"/>
      <c r="L63386" s="50"/>
      <c r="M63386" s="50"/>
      <c r="N63386" s="50"/>
      <c r="O63386" s="50"/>
      <c r="P63386" s="50"/>
      <c r="Q63386" s="50"/>
      <c r="R63386" s="51"/>
      <c r="S63386" s="51"/>
      <c r="T63386" s="51"/>
      <c r="U63386" s="51"/>
      <c r="V63386" s="51"/>
      <c r="W63386" s="51"/>
      <c r="X63386" s="44"/>
      <c r="AF63386" s="52"/>
      <c r="AM63386" s="7"/>
      <c r="AN63386" s="7"/>
      <c r="AO63386" s="53"/>
      <c r="AP63386" s="54"/>
      <c r="AQ63386" s="54"/>
      <c r="AR63386" s="7"/>
      <c r="AS63386" s="54"/>
      <c r="AT63386" s="53"/>
      <c r="AU63386" s="7"/>
      <c r="AV63386" s="7"/>
      <c r="AW63386" s="55"/>
      <c r="AX63386" s="56"/>
      <c r="AY63386" s="55"/>
      <c r="AZ63386" s="55"/>
      <c r="BA63386" s="55"/>
      <c r="BB63386" s="11"/>
      <c r="BC63386" s="12"/>
      <c r="BD63386" s="12"/>
      <c r="BE63386" s="12"/>
      <c r="BF63386" s="12"/>
      <c r="BG63386" s="12"/>
      <c r="BH63386" s="12"/>
      <c r="BI63386" s="12"/>
      <c r="BJ63386" s="12"/>
      <c r="BK63386" s="12"/>
    </row>
    <row r="63387" spans="1:63" s="5" customFormat="1">
      <c r="A63387" s="13"/>
      <c r="B63387" s="13"/>
      <c r="C63387" s="45"/>
      <c r="E63387" s="46"/>
      <c r="F63387" s="47"/>
      <c r="G63387" s="48"/>
      <c r="H63387" s="49"/>
      <c r="I63387" s="49"/>
      <c r="J63387" s="49"/>
      <c r="K63387" s="50"/>
      <c r="L63387" s="50"/>
      <c r="M63387" s="50"/>
      <c r="N63387" s="50"/>
      <c r="O63387" s="50"/>
      <c r="P63387" s="50"/>
      <c r="Q63387" s="50"/>
      <c r="R63387" s="51"/>
      <c r="S63387" s="51"/>
      <c r="T63387" s="51"/>
      <c r="U63387" s="51"/>
      <c r="V63387" s="51"/>
      <c r="W63387" s="51"/>
      <c r="X63387" s="44"/>
      <c r="AF63387" s="52"/>
      <c r="AM63387" s="7"/>
      <c r="AN63387" s="7"/>
      <c r="AO63387" s="53"/>
      <c r="AP63387" s="54"/>
      <c r="AQ63387" s="54"/>
      <c r="AR63387" s="7"/>
      <c r="AS63387" s="54"/>
      <c r="AT63387" s="53"/>
      <c r="AU63387" s="7"/>
      <c r="AV63387" s="7"/>
      <c r="AW63387" s="55"/>
      <c r="AX63387" s="56"/>
      <c r="AY63387" s="55"/>
      <c r="AZ63387" s="55"/>
      <c r="BA63387" s="55"/>
      <c r="BB63387" s="11"/>
      <c r="BC63387" s="12"/>
      <c r="BD63387" s="12"/>
      <c r="BE63387" s="12"/>
      <c r="BF63387" s="12"/>
      <c r="BG63387" s="12"/>
      <c r="BH63387" s="12"/>
      <c r="BI63387" s="12"/>
      <c r="BJ63387" s="12"/>
      <c r="BK63387" s="12"/>
    </row>
    <row r="63388" spans="1:63" s="5" customFormat="1">
      <c r="A63388" s="13"/>
      <c r="B63388" s="13"/>
      <c r="C63388" s="45"/>
      <c r="E63388" s="46"/>
      <c r="F63388" s="47"/>
      <c r="G63388" s="48"/>
      <c r="H63388" s="49"/>
      <c r="I63388" s="49"/>
      <c r="J63388" s="49"/>
      <c r="K63388" s="50"/>
      <c r="L63388" s="50"/>
      <c r="M63388" s="50"/>
      <c r="N63388" s="50"/>
      <c r="O63388" s="50"/>
      <c r="P63388" s="50"/>
      <c r="Q63388" s="50"/>
      <c r="R63388" s="51"/>
      <c r="S63388" s="51"/>
      <c r="T63388" s="51"/>
      <c r="U63388" s="51"/>
      <c r="V63388" s="51"/>
      <c r="W63388" s="51"/>
      <c r="X63388" s="44"/>
      <c r="AF63388" s="52"/>
      <c r="AM63388" s="7"/>
      <c r="AN63388" s="7"/>
      <c r="AO63388" s="53"/>
      <c r="AP63388" s="54"/>
      <c r="AQ63388" s="54"/>
      <c r="AR63388" s="7"/>
      <c r="AS63388" s="54"/>
      <c r="AT63388" s="53"/>
      <c r="AU63388" s="7"/>
      <c r="AV63388" s="7"/>
      <c r="AW63388" s="55"/>
      <c r="AX63388" s="56"/>
      <c r="AY63388" s="55"/>
      <c r="AZ63388" s="55"/>
      <c r="BA63388" s="55"/>
      <c r="BB63388" s="11"/>
      <c r="BC63388" s="12"/>
      <c r="BD63388" s="12"/>
      <c r="BE63388" s="12"/>
      <c r="BF63388" s="12"/>
      <c r="BG63388" s="12"/>
      <c r="BH63388" s="12"/>
      <c r="BI63388" s="12"/>
      <c r="BJ63388" s="12"/>
      <c r="BK63388" s="12"/>
    </row>
    <row r="63389" spans="1:63" s="5" customFormat="1">
      <c r="A63389" s="13"/>
      <c r="B63389" s="13"/>
      <c r="C63389" s="45"/>
      <c r="E63389" s="46"/>
      <c r="F63389" s="47"/>
      <c r="G63389" s="48"/>
      <c r="H63389" s="49"/>
      <c r="I63389" s="49"/>
      <c r="J63389" s="49"/>
      <c r="K63389" s="50"/>
      <c r="L63389" s="50"/>
      <c r="M63389" s="50"/>
      <c r="N63389" s="50"/>
      <c r="O63389" s="50"/>
      <c r="P63389" s="50"/>
      <c r="Q63389" s="50"/>
      <c r="R63389" s="51"/>
      <c r="S63389" s="51"/>
      <c r="T63389" s="51"/>
      <c r="U63389" s="51"/>
      <c r="V63389" s="51"/>
      <c r="W63389" s="51"/>
      <c r="X63389" s="44"/>
      <c r="AF63389" s="52"/>
      <c r="AM63389" s="7"/>
      <c r="AN63389" s="7"/>
      <c r="AO63389" s="53"/>
      <c r="AP63389" s="54"/>
      <c r="AQ63389" s="54"/>
      <c r="AR63389" s="7"/>
      <c r="AS63389" s="54"/>
      <c r="AT63389" s="53"/>
      <c r="AU63389" s="7"/>
      <c r="AV63389" s="7"/>
      <c r="AW63389" s="55"/>
      <c r="AX63389" s="56"/>
      <c r="AY63389" s="55"/>
      <c r="AZ63389" s="55"/>
      <c r="BA63389" s="55"/>
      <c r="BB63389" s="11"/>
      <c r="BC63389" s="12"/>
      <c r="BD63389" s="12"/>
      <c r="BE63389" s="12"/>
      <c r="BF63389" s="12"/>
      <c r="BG63389" s="12"/>
      <c r="BH63389" s="12"/>
      <c r="BI63389" s="12"/>
      <c r="BJ63389" s="12"/>
      <c r="BK63389" s="12"/>
    </row>
    <row r="63390" spans="1:63" s="5" customFormat="1">
      <c r="A63390" s="13"/>
      <c r="B63390" s="13"/>
      <c r="C63390" s="45"/>
      <c r="E63390" s="46"/>
      <c r="F63390" s="47"/>
      <c r="G63390" s="48"/>
      <c r="H63390" s="49"/>
      <c r="I63390" s="49"/>
      <c r="J63390" s="49"/>
      <c r="K63390" s="50"/>
      <c r="L63390" s="50"/>
      <c r="M63390" s="50"/>
      <c r="N63390" s="50"/>
      <c r="O63390" s="50"/>
      <c r="P63390" s="50"/>
      <c r="Q63390" s="50"/>
      <c r="R63390" s="51"/>
      <c r="S63390" s="51"/>
      <c r="T63390" s="51"/>
      <c r="U63390" s="51"/>
      <c r="V63390" s="51"/>
      <c r="W63390" s="51"/>
      <c r="X63390" s="44"/>
      <c r="AF63390" s="52"/>
      <c r="AM63390" s="7"/>
      <c r="AN63390" s="7"/>
      <c r="AO63390" s="53"/>
      <c r="AP63390" s="54"/>
      <c r="AQ63390" s="54"/>
      <c r="AR63390" s="7"/>
      <c r="AS63390" s="54"/>
      <c r="AT63390" s="53"/>
      <c r="AU63390" s="7"/>
      <c r="AV63390" s="7"/>
      <c r="AW63390" s="55"/>
      <c r="AX63390" s="56"/>
      <c r="AY63390" s="55"/>
      <c r="AZ63390" s="55"/>
      <c r="BA63390" s="55"/>
      <c r="BB63390" s="11"/>
      <c r="BC63390" s="12"/>
      <c r="BD63390" s="12"/>
      <c r="BE63390" s="12"/>
      <c r="BF63390" s="12"/>
      <c r="BG63390" s="12"/>
      <c r="BH63390" s="12"/>
      <c r="BI63390" s="12"/>
      <c r="BJ63390" s="12"/>
      <c r="BK63390" s="12"/>
    </row>
    <row r="63391" spans="1:63" s="5" customFormat="1">
      <c r="A63391" s="13"/>
      <c r="B63391" s="13"/>
      <c r="C63391" s="45"/>
      <c r="E63391" s="46"/>
      <c r="F63391" s="47"/>
      <c r="G63391" s="48"/>
      <c r="H63391" s="49"/>
      <c r="I63391" s="49"/>
      <c r="J63391" s="49"/>
      <c r="K63391" s="50"/>
      <c r="L63391" s="50"/>
      <c r="M63391" s="50"/>
      <c r="N63391" s="50"/>
      <c r="O63391" s="50"/>
      <c r="P63391" s="50"/>
      <c r="Q63391" s="50"/>
      <c r="R63391" s="51"/>
      <c r="S63391" s="51"/>
      <c r="T63391" s="51"/>
      <c r="U63391" s="51"/>
      <c r="V63391" s="51"/>
      <c r="W63391" s="51"/>
      <c r="X63391" s="44"/>
      <c r="AF63391" s="52"/>
      <c r="AM63391" s="7"/>
      <c r="AN63391" s="7"/>
      <c r="AO63391" s="53"/>
      <c r="AP63391" s="54"/>
      <c r="AQ63391" s="54"/>
      <c r="AR63391" s="7"/>
      <c r="AS63391" s="54"/>
      <c r="AT63391" s="53"/>
      <c r="AU63391" s="7"/>
      <c r="AV63391" s="7"/>
      <c r="AW63391" s="55"/>
      <c r="AX63391" s="56"/>
      <c r="AY63391" s="55"/>
      <c r="AZ63391" s="55"/>
      <c r="BA63391" s="55"/>
      <c r="BB63391" s="11"/>
      <c r="BC63391" s="12"/>
      <c r="BD63391" s="12"/>
      <c r="BE63391" s="12"/>
      <c r="BF63391" s="12"/>
      <c r="BG63391" s="12"/>
      <c r="BH63391" s="12"/>
      <c r="BI63391" s="12"/>
      <c r="BJ63391" s="12"/>
      <c r="BK63391" s="12"/>
    </row>
    <row r="63392" spans="1:63" s="5" customFormat="1">
      <c r="A63392" s="13"/>
      <c r="B63392" s="13"/>
      <c r="C63392" s="45"/>
      <c r="E63392" s="46"/>
      <c r="F63392" s="47"/>
      <c r="G63392" s="48"/>
      <c r="H63392" s="49"/>
      <c r="I63392" s="49"/>
      <c r="J63392" s="49"/>
      <c r="K63392" s="50"/>
      <c r="L63392" s="50"/>
      <c r="M63392" s="50"/>
      <c r="N63392" s="50"/>
      <c r="O63392" s="50"/>
      <c r="P63392" s="50"/>
      <c r="Q63392" s="50"/>
      <c r="R63392" s="51"/>
      <c r="S63392" s="51"/>
      <c r="T63392" s="51"/>
      <c r="U63392" s="51"/>
      <c r="V63392" s="51"/>
      <c r="W63392" s="51"/>
      <c r="X63392" s="44"/>
      <c r="AF63392" s="52"/>
      <c r="AM63392" s="7"/>
      <c r="AN63392" s="7"/>
      <c r="AO63392" s="53"/>
      <c r="AP63392" s="54"/>
      <c r="AQ63392" s="54"/>
      <c r="AR63392" s="7"/>
      <c r="AS63392" s="54"/>
      <c r="AT63392" s="53"/>
      <c r="AU63392" s="7"/>
      <c r="AV63392" s="7"/>
      <c r="AW63392" s="55"/>
      <c r="AX63392" s="56"/>
      <c r="AY63392" s="55"/>
      <c r="AZ63392" s="55"/>
      <c r="BA63392" s="55"/>
      <c r="BB63392" s="11"/>
      <c r="BC63392" s="12"/>
      <c r="BD63392" s="12"/>
      <c r="BE63392" s="12"/>
      <c r="BF63392" s="12"/>
      <c r="BG63392" s="12"/>
      <c r="BH63392" s="12"/>
      <c r="BI63392" s="12"/>
      <c r="BJ63392" s="12"/>
      <c r="BK63392" s="12"/>
    </row>
    <row r="63393" spans="1:63" s="5" customFormat="1">
      <c r="A63393" s="13"/>
      <c r="B63393" s="13"/>
      <c r="C63393" s="45"/>
      <c r="E63393" s="46"/>
      <c r="F63393" s="47"/>
      <c r="G63393" s="48"/>
      <c r="H63393" s="49"/>
      <c r="I63393" s="49"/>
      <c r="J63393" s="49"/>
      <c r="K63393" s="50"/>
      <c r="L63393" s="50"/>
      <c r="M63393" s="50"/>
      <c r="N63393" s="50"/>
      <c r="O63393" s="50"/>
      <c r="P63393" s="50"/>
      <c r="Q63393" s="50"/>
      <c r="R63393" s="51"/>
      <c r="S63393" s="51"/>
      <c r="T63393" s="51"/>
      <c r="U63393" s="51"/>
      <c r="V63393" s="51"/>
      <c r="W63393" s="51"/>
      <c r="X63393" s="44"/>
      <c r="AF63393" s="52"/>
      <c r="AM63393" s="7"/>
      <c r="AN63393" s="7"/>
      <c r="AO63393" s="53"/>
      <c r="AP63393" s="54"/>
      <c r="AQ63393" s="54"/>
      <c r="AR63393" s="7"/>
      <c r="AS63393" s="54"/>
      <c r="AT63393" s="53"/>
      <c r="AU63393" s="7"/>
      <c r="AV63393" s="7"/>
      <c r="AW63393" s="55"/>
      <c r="AX63393" s="56"/>
      <c r="AY63393" s="55"/>
      <c r="AZ63393" s="55"/>
      <c r="BA63393" s="55"/>
      <c r="BB63393" s="11"/>
      <c r="BC63393" s="12"/>
      <c r="BD63393" s="12"/>
      <c r="BE63393" s="12"/>
      <c r="BF63393" s="12"/>
      <c r="BG63393" s="12"/>
      <c r="BH63393" s="12"/>
      <c r="BI63393" s="12"/>
      <c r="BJ63393" s="12"/>
      <c r="BK63393" s="12"/>
    </row>
    <row r="63394" spans="1:63" s="5" customFormat="1">
      <c r="A63394" s="13"/>
      <c r="B63394" s="13"/>
      <c r="C63394" s="45"/>
      <c r="E63394" s="46"/>
      <c r="F63394" s="47"/>
      <c r="G63394" s="48"/>
      <c r="H63394" s="49"/>
      <c r="I63394" s="49"/>
      <c r="J63394" s="49"/>
      <c r="K63394" s="50"/>
      <c r="L63394" s="50"/>
      <c r="M63394" s="50"/>
      <c r="N63394" s="50"/>
      <c r="O63394" s="50"/>
      <c r="P63394" s="50"/>
      <c r="Q63394" s="50"/>
      <c r="R63394" s="51"/>
      <c r="S63394" s="51"/>
      <c r="T63394" s="51"/>
      <c r="U63394" s="51"/>
      <c r="V63394" s="51"/>
      <c r="W63394" s="51"/>
      <c r="X63394" s="44"/>
      <c r="AF63394" s="52"/>
      <c r="AM63394" s="7"/>
      <c r="AN63394" s="7"/>
      <c r="AO63394" s="53"/>
      <c r="AP63394" s="54"/>
      <c r="AQ63394" s="54"/>
      <c r="AR63394" s="7"/>
      <c r="AS63394" s="54"/>
      <c r="AT63394" s="53"/>
      <c r="AU63394" s="7"/>
      <c r="AV63394" s="7"/>
      <c r="AW63394" s="55"/>
      <c r="AX63394" s="56"/>
      <c r="AY63394" s="55"/>
      <c r="AZ63394" s="55"/>
      <c r="BA63394" s="55"/>
      <c r="BB63394" s="11"/>
      <c r="BC63394" s="12"/>
      <c r="BD63394" s="12"/>
      <c r="BE63394" s="12"/>
      <c r="BF63394" s="12"/>
      <c r="BG63394" s="12"/>
      <c r="BH63394" s="12"/>
      <c r="BI63394" s="12"/>
      <c r="BJ63394" s="12"/>
      <c r="BK63394" s="12"/>
    </row>
    <row r="63395" spans="1:63" s="5" customFormat="1">
      <c r="A63395" s="13"/>
      <c r="B63395" s="13"/>
      <c r="C63395" s="45"/>
      <c r="E63395" s="46"/>
      <c r="F63395" s="47"/>
      <c r="G63395" s="48"/>
      <c r="H63395" s="49"/>
      <c r="I63395" s="49"/>
      <c r="J63395" s="49"/>
      <c r="K63395" s="50"/>
      <c r="L63395" s="50"/>
      <c r="M63395" s="50"/>
      <c r="N63395" s="50"/>
      <c r="O63395" s="50"/>
      <c r="P63395" s="50"/>
      <c r="Q63395" s="50"/>
      <c r="R63395" s="51"/>
      <c r="S63395" s="51"/>
      <c r="T63395" s="51"/>
      <c r="U63395" s="51"/>
      <c r="V63395" s="51"/>
      <c r="W63395" s="51"/>
      <c r="X63395" s="44"/>
      <c r="AF63395" s="52"/>
      <c r="AM63395" s="7"/>
      <c r="AN63395" s="7"/>
      <c r="AO63395" s="53"/>
      <c r="AP63395" s="54"/>
      <c r="AQ63395" s="54"/>
      <c r="AR63395" s="7"/>
      <c r="AS63395" s="54"/>
      <c r="AT63395" s="53"/>
      <c r="AU63395" s="7"/>
      <c r="AV63395" s="7"/>
      <c r="AW63395" s="55"/>
      <c r="AX63395" s="56"/>
      <c r="AY63395" s="55"/>
      <c r="AZ63395" s="55"/>
      <c r="BA63395" s="55"/>
      <c r="BB63395" s="11"/>
      <c r="BC63395" s="12"/>
      <c r="BD63395" s="12"/>
      <c r="BE63395" s="12"/>
      <c r="BF63395" s="12"/>
      <c r="BG63395" s="12"/>
      <c r="BH63395" s="12"/>
      <c r="BI63395" s="12"/>
      <c r="BJ63395" s="12"/>
      <c r="BK63395" s="12"/>
    </row>
    <row r="63396" spans="1:63" s="5" customFormat="1">
      <c r="A63396" s="13"/>
      <c r="B63396" s="13"/>
      <c r="C63396" s="45"/>
      <c r="E63396" s="46"/>
      <c r="F63396" s="47"/>
      <c r="G63396" s="48"/>
      <c r="H63396" s="49"/>
      <c r="I63396" s="49"/>
      <c r="J63396" s="49"/>
      <c r="K63396" s="50"/>
      <c r="L63396" s="50"/>
      <c r="M63396" s="50"/>
      <c r="N63396" s="50"/>
      <c r="O63396" s="50"/>
      <c r="P63396" s="50"/>
      <c r="Q63396" s="50"/>
      <c r="R63396" s="51"/>
      <c r="S63396" s="51"/>
      <c r="T63396" s="51"/>
      <c r="U63396" s="51"/>
      <c r="V63396" s="51"/>
      <c r="W63396" s="51"/>
      <c r="X63396" s="44"/>
      <c r="AF63396" s="52"/>
      <c r="AM63396" s="7"/>
      <c r="AN63396" s="7"/>
      <c r="AO63396" s="53"/>
      <c r="AP63396" s="54"/>
      <c r="AQ63396" s="54"/>
      <c r="AR63396" s="7"/>
      <c r="AS63396" s="54"/>
      <c r="AT63396" s="53"/>
      <c r="AU63396" s="7"/>
      <c r="AV63396" s="7"/>
      <c r="AW63396" s="55"/>
      <c r="AX63396" s="56"/>
      <c r="AY63396" s="55"/>
      <c r="AZ63396" s="55"/>
      <c r="BA63396" s="55"/>
      <c r="BB63396" s="11"/>
      <c r="BC63396" s="12"/>
      <c r="BD63396" s="12"/>
      <c r="BE63396" s="12"/>
      <c r="BF63396" s="12"/>
      <c r="BG63396" s="12"/>
      <c r="BH63396" s="12"/>
      <c r="BI63396" s="12"/>
      <c r="BJ63396" s="12"/>
      <c r="BK63396" s="12"/>
    </row>
    <row r="63397" spans="1:63" s="5" customFormat="1">
      <c r="A63397" s="13"/>
      <c r="B63397" s="13"/>
      <c r="C63397" s="45"/>
      <c r="E63397" s="46"/>
      <c r="F63397" s="47"/>
      <c r="G63397" s="48"/>
      <c r="H63397" s="49"/>
      <c r="I63397" s="49"/>
      <c r="J63397" s="49"/>
      <c r="K63397" s="50"/>
      <c r="L63397" s="50"/>
      <c r="M63397" s="50"/>
      <c r="N63397" s="50"/>
      <c r="O63397" s="50"/>
      <c r="P63397" s="50"/>
      <c r="Q63397" s="50"/>
      <c r="R63397" s="51"/>
      <c r="S63397" s="51"/>
      <c r="T63397" s="51"/>
      <c r="U63397" s="51"/>
      <c r="V63397" s="51"/>
      <c r="W63397" s="51"/>
      <c r="X63397" s="44"/>
      <c r="AF63397" s="52"/>
      <c r="AM63397" s="7"/>
      <c r="AN63397" s="7"/>
      <c r="AO63397" s="53"/>
      <c r="AP63397" s="54"/>
      <c r="AQ63397" s="54"/>
      <c r="AR63397" s="7"/>
      <c r="AS63397" s="54"/>
      <c r="AT63397" s="53"/>
      <c r="AU63397" s="7"/>
      <c r="AV63397" s="7"/>
      <c r="AW63397" s="55"/>
      <c r="AX63397" s="56"/>
      <c r="AY63397" s="55"/>
      <c r="AZ63397" s="55"/>
      <c r="BA63397" s="55"/>
      <c r="BB63397" s="11"/>
      <c r="BC63397" s="12"/>
      <c r="BD63397" s="12"/>
      <c r="BE63397" s="12"/>
      <c r="BF63397" s="12"/>
      <c r="BG63397" s="12"/>
      <c r="BH63397" s="12"/>
      <c r="BI63397" s="12"/>
      <c r="BJ63397" s="12"/>
      <c r="BK63397" s="12"/>
    </row>
    <row r="63398" spans="1:63" s="5" customFormat="1">
      <c r="A63398" s="13"/>
      <c r="B63398" s="13"/>
      <c r="C63398" s="45"/>
      <c r="E63398" s="46"/>
      <c r="F63398" s="47"/>
      <c r="G63398" s="48"/>
      <c r="H63398" s="49"/>
      <c r="I63398" s="49"/>
      <c r="J63398" s="49"/>
      <c r="K63398" s="50"/>
      <c r="L63398" s="50"/>
      <c r="M63398" s="50"/>
      <c r="N63398" s="50"/>
      <c r="O63398" s="50"/>
      <c r="P63398" s="50"/>
      <c r="Q63398" s="50"/>
      <c r="R63398" s="51"/>
      <c r="S63398" s="51"/>
      <c r="T63398" s="51"/>
      <c r="U63398" s="51"/>
      <c r="V63398" s="51"/>
      <c r="W63398" s="51"/>
      <c r="X63398" s="44"/>
      <c r="AF63398" s="52"/>
      <c r="AM63398" s="7"/>
      <c r="AN63398" s="7"/>
      <c r="AO63398" s="53"/>
      <c r="AP63398" s="54"/>
      <c r="AQ63398" s="54"/>
      <c r="AR63398" s="7"/>
      <c r="AS63398" s="54"/>
      <c r="AT63398" s="53"/>
      <c r="AU63398" s="7"/>
      <c r="AV63398" s="7"/>
      <c r="AW63398" s="55"/>
      <c r="AX63398" s="56"/>
      <c r="AY63398" s="55"/>
      <c r="AZ63398" s="55"/>
      <c r="BA63398" s="55"/>
      <c r="BB63398" s="11"/>
      <c r="BC63398" s="12"/>
      <c r="BD63398" s="12"/>
      <c r="BE63398" s="12"/>
      <c r="BF63398" s="12"/>
      <c r="BG63398" s="12"/>
      <c r="BH63398" s="12"/>
      <c r="BI63398" s="12"/>
      <c r="BJ63398" s="12"/>
      <c r="BK63398" s="12"/>
    </row>
    <row r="63399" spans="1:63" s="5" customFormat="1">
      <c r="A63399" s="13"/>
      <c r="B63399" s="13"/>
      <c r="C63399" s="45"/>
      <c r="E63399" s="46"/>
      <c r="F63399" s="47"/>
      <c r="G63399" s="48"/>
      <c r="H63399" s="49"/>
      <c r="I63399" s="49"/>
      <c r="J63399" s="49"/>
      <c r="K63399" s="50"/>
      <c r="L63399" s="50"/>
      <c r="M63399" s="50"/>
      <c r="N63399" s="50"/>
      <c r="O63399" s="50"/>
      <c r="P63399" s="50"/>
      <c r="Q63399" s="50"/>
      <c r="R63399" s="51"/>
      <c r="S63399" s="51"/>
      <c r="T63399" s="51"/>
      <c r="U63399" s="51"/>
      <c r="V63399" s="51"/>
      <c r="W63399" s="51"/>
      <c r="X63399" s="44"/>
      <c r="AF63399" s="52"/>
      <c r="AM63399" s="7"/>
      <c r="AN63399" s="7"/>
      <c r="AO63399" s="53"/>
      <c r="AP63399" s="54"/>
      <c r="AQ63399" s="54"/>
      <c r="AR63399" s="7"/>
      <c r="AS63399" s="54"/>
      <c r="AT63399" s="53"/>
      <c r="AU63399" s="7"/>
      <c r="AV63399" s="7"/>
      <c r="AW63399" s="55"/>
      <c r="AX63399" s="56"/>
      <c r="AY63399" s="55"/>
      <c r="AZ63399" s="55"/>
      <c r="BA63399" s="55"/>
      <c r="BB63399" s="11"/>
      <c r="BC63399" s="12"/>
      <c r="BD63399" s="12"/>
      <c r="BE63399" s="12"/>
      <c r="BF63399" s="12"/>
      <c r="BG63399" s="12"/>
      <c r="BH63399" s="12"/>
      <c r="BI63399" s="12"/>
      <c r="BJ63399" s="12"/>
      <c r="BK63399" s="12"/>
    </row>
    <row r="63400" spans="1:63" s="5" customFormat="1">
      <c r="A63400" s="13"/>
      <c r="B63400" s="13"/>
      <c r="C63400" s="45"/>
      <c r="E63400" s="46"/>
      <c r="F63400" s="47"/>
      <c r="G63400" s="48"/>
      <c r="H63400" s="49"/>
      <c r="I63400" s="49"/>
      <c r="J63400" s="49"/>
      <c r="K63400" s="50"/>
      <c r="L63400" s="50"/>
      <c r="M63400" s="50"/>
      <c r="N63400" s="50"/>
      <c r="O63400" s="50"/>
      <c r="P63400" s="50"/>
      <c r="Q63400" s="50"/>
      <c r="R63400" s="51"/>
      <c r="S63400" s="51"/>
      <c r="T63400" s="51"/>
      <c r="U63400" s="51"/>
      <c r="V63400" s="51"/>
      <c r="W63400" s="51"/>
      <c r="X63400" s="44"/>
      <c r="AF63400" s="52"/>
      <c r="AM63400" s="7"/>
      <c r="AN63400" s="7"/>
      <c r="AO63400" s="53"/>
      <c r="AP63400" s="54"/>
      <c r="AQ63400" s="54"/>
      <c r="AR63400" s="7"/>
      <c r="AS63400" s="54"/>
      <c r="AT63400" s="53"/>
      <c r="AU63400" s="7"/>
      <c r="AV63400" s="7"/>
      <c r="AW63400" s="55"/>
      <c r="AX63400" s="56"/>
      <c r="AY63400" s="55"/>
      <c r="AZ63400" s="55"/>
      <c r="BA63400" s="55"/>
      <c r="BB63400" s="11"/>
      <c r="BC63400" s="12"/>
      <c r="BD63400" s="12"/>
      <c r="BE63400" s="12"/>
      <c r="BF63400" s="12"/>
      <c r="BG63400" s="12"/>
      <c r="BH63400" s="12"/>
      <c r="BI63400" s="12"/>
      <c r="BJ63400" s="12"/>
      <c r="BK63400" s="12"/>
    </row>
    <row r="63401" spans="1:63" s="5" customFormat="1">
      <c r="A63401" s="13"/>
      <c r="B63401" s="13"/>
      <c r="C63401" s="45"/>
      <c r="E63401" s="46"/>
      <c r="F63401" s="47"/>
      <c r="G63401" s="48"/>
      <c r="H63401" s="49"/>
      <c r="I63401" s="49"/>
      <c r="J63401" s="49"/>
      <c r="K63401" s="50"/>
      <c r="L63401" s="50"/>
      <c r="M63401" s="50"/>
      <c r="N63401" s="50"/>
      <c r="O63401" s="50"/>
      <c r="P63401" s="50"/>
      <c r="Q63401" s="50"/>
      <c r="R63401" s="51"/>
      <c r="S63401" s="51"/>
      <c r="T63401" s="51"/>
      <c r="U63401" s="51"/>
      <c r="V63401" s="51"/>
      <c r="W63401" s="51"/>
      <c r="X63401" s="44"/>
      <c r="AF63401" s="52"/>
      <c r="AM63401" s="7"/>
      <c r="AN63401" s="7"/>
      <c r="AO63401" s="53"/>
      <c r="AP63401" s="54"/>
      <c r="AQ63401" s="54"/>
      <c r="AR63401" s="7"/>
      <c r="AS63401" s="54"/>
      <c r="AT63401" s="53"/>
      <c r="AU63401" s="7"/>
      <c r="AV63401" s="7"/>
      <c r="AW63401" s="55"/>
      <c r="AX63401" s="56"/>
      <c r="AY63401" s="55"/>
      <c r="AZ63401" s="55"/>
      <c r="BA63401" s="55"/>
      <c r="BB63401" s="11"/>
      <c r="BC63401" s="12"/>
      <c r="BD63401" s="12"/>
      <c r="BE63401" s="12"/>
      <c r="BF63401" s="12"/>
      <c r="BG63401" s="12"/>
      <c r="BH63401" s="12"/>
      <c r="BI63401" s="12"/>
      <c r="BJ63401" s="12"/>
      <c r="BK63401" s="12"/>
    </row>
    <row r="63402" spans="1:63" s="5" customFormat="1">
      <c r="A63402" s="13"/>
      <c r="B63402" s="13"/>
      <c r="C63402" s="45"/>
      <c r="E63402" s="46"/>
      <c r="F63402" s="47"/>
      <c r="G63402" s="48"/>
      <c r="H63402" s="49"/>
      <c r="I63402" s="49"/>
      <c r="J63402" s="49"/>
      <c r="K63402" s="50"/>
      <c r="L63402" s="50"/>
      <c r="M63402" s="50"/>
      <c r="N63402" s="50"/>
      <c r="O63402" s="50"/>
      <c r="P63402" s="50"/>
      <c r="Q63402" s="50"/>
      <c r="R63402" s="51"/>
      <c r="S63402" s="51"/>
      <c r="T63402" s="51"/>
      <c r="U63402" s="51"/>
      <c r="V63402" s="51"/>
      <c r="W63402" s="51"/>
      <c r="X63402" s="44"/>
      <c r="AF63402" s="52"/>
      <c r="AM63402" s="7"/>
      <c r="AN63402" s="7"/>
      <c r="AO63402" s="53"/>
      <c r="AP63402" s="54"/>
      <c r="AQ63402" s="54"/>
      <c r="AR63402" s="7"/>
      <c r="AS63402" s="54"/>
      <c r="AT63402" s="53"/>
      <c r="AU63402" s="7"/>
      <c r="AV63402" s="7"/>
      <c r="AW63402" s="55"/>
      <c r="AX63402" s="56"/>
      <c r="AY63402" s="55"/>
      <c r="AZ63402" s="55"/>
      <c r="BA63402" s="55"/>
      <c r="BB63402" s="11"/>
      <c r="BC63402" s="12"/>
      <c r="BD63402" s="12"/>
      <c r="BE63402" s="12"/>
      <c r="BF63402" s="12"/>
      <c r="BG63402" s="12"/>
      <c r="BH63402" s="12"/>
      <c r="BI63402" s="12"/>
      <c r="BJ63402" s="12"/>
      <c r="BK63402" s="12"/>
    </row>
    <row r="63403" spans="1:63" s="5" customFormat="1">
      <c r="A63403" s="13"/>
      <c r="B63403" s="13"/>
      <c r="C63403" s="45"/>
      <c r="E63403" s="46"/>
      <c r="F63403" s="47"/>
      <c r="G63403" s="48"/>
      <c r="H63403" s="49"/>
      <c r="I63403" s="49"/>
      <c r="J63403" s="49"/>
      <c r="K63403" s="50"/>
      <c r="L63403" s="50"/>
      <c r="M63403" s="50"/>
      <c r="N63403" s="50"/>
      <c r="O63403" s="50"/>
      <c r="P63403" s="50"/>
      <c r="Q63403" s="50"/>
      <c r="R63403" s="51"/>
      <c r="S63403" s="51"/>
      <c r="T63403" s="51"/>
      <c r="U63403" s="51"/>
      <c r="V63403" s="51"/>
      <c r="W63403" s="51"/>
      <c r="X63403" s="44"/>
      <c r="AF63403" s="52"/>
      <c r="AM63403" s="7"/>
      <c r="AN63403" s="7"/>
      <c r="AO63403" s="53"/>
      <c r="AP63403" s="54"/>
      <c r="AQ63403" s="54"/>
      <c r="AR63403" s="7"/>
      <c r="AS63403" s="54"/>
      <c r="AT63403" s="53"/>
      <c r="AU63403" s="7"/>
      <c r="AV63403" s="7"/>
      <c r="AW63403" s="55"/>
      <c r="AX63403" s="56"/>
      <c r="AY63403" s="55"/>
      <c r="AZ63403" s="55"/>
      <c r="BA63403" s="55"/>
      <c r="BB63403" s="11"/>
      <c r="BC63403" s="12"/>
      <c r="BD63403" s="12"/>
      <c r="BE63403" s="12"/>
      <c r="BF63403" s="12"/>
      <c r="BG63403" s="12"/>
      <c r="BH63403" s="12"/>
      <c r="BI63403" s="12"/>
      <c r="BJ63403" s="12"/>
      <c r="BK63403" s="12"/>
    </row>
    <row r="63404" spans="1:63" s="5" customFormat="1">
      <c r="A63404" s="13"/>
      <c r="B63404" s="13"/>
      <c r="C63404" s="45"/>
      <c r="E63404" s="46"/>
      <c r="F63404" s="47"/>
      <c r="G63404" s="48"/>
      <c r="H63404" s="49"/>
      <c r="I63404" s="49"/>
      <c r="J63404" s="49"/>
      <c r="K63404" s="50"/>
      <c r="L63404" s="50"/>
      <c r="M63404" s="50"/>
      <c r="N63404" s="50"/>
      <c r="O63404" s="50"/>
      <c r="P63404" s="50"/>
      <c r="Q63404" s="50"/>
      <c r="R63404" s="51"/>
      <c r="S63404" s="51"/>
      <c r="T63404" s="51"/>
      <c r="U63404" s="51"/>
      <c r="V63404" s="51"/>
      <c r="W63404" s="51"/>
      <c r="X63404" s="44"/>
      <c r="AF63404" s="52"/>
      <c r="AM63404" s="7"/>
      <c r="AN63404" s="7"/>
      <c r="AO63404" s="53"/>
      <c r="AP63404" s="54"/>
      <c r="AQ63404" s="54"/>
      <c r="AR63404" s="7"/>
      <c r="AS63404" s="54"/>
      <c r="AT63404" s="53"/>
      <c r="AU63404" s="7"/>
      <c r="AV63404" s="7"/>
      <c r="AW63404" s="55"/>
      <c r="AX63404" s="56"/>
      <c r="AY63404" s="55"/>
      <c r="AZ63404" s="55"/>
      <c r="BA63404" s="55"/>
      <c r="BB63404" s="11"/>
      <c r="BC63404" s="12"/>
      <c r="BD63404" s="12"/>
      <c r="BE63404" s="12"/>
      <c r="BF63404" s="12"/>
      <c r="BG63404" s="12"/>
      <c r="BH63404" s="12"/>
      <c r="BI63404" s="12"/>
      <c r="BJ63404" s="12"/>
      <c r="BK63404" s="12"/>
    </row>
    <row r="63405" spans="1:63" s="5" customFormat="1">
      <c r="A63405" s="13"/>
      <c r="B63405" s="13"/>
      <c r="C63405" s="45"/>
      <c r="E63405" s="46"/>
      <c r="F63405" s="47"/>
      <c r="G63405" s="48"/>
      <c r="H63405" s="49"/>
      <c r="I63405" s="49"/>
      <c r="J63405" s="49"/>
      <c r="K63405" s="50"/>
      <c r="L63405" s="50"/>
      <c r="M63405" s="50"/>
      <c r="N63405" s="50"/>
      <c r="O63405" s="50"/>
      <c r="P63405" s="50"/>
      <c r="Q63405" s="50"/>
      <c r="R63405" s="51"/>
      <c r="S63405" s="51"/>
      <c r="T63405" s="51"/>
      <c r="U63405" s="51"/>
      <c r="V63405" s="51"/>
      <c r="W63405" s="51"/>
      <c r="X63405" s="44"/>
      <c r="AF63405" s="52"/>
      <c r="AM63405" s="7"/>
      <c r="AN63405" s="7"/>
      <c r="AO63405" s="53"/>
      <c r="AP63405" s="54"/>
      <c r="AQ63405" s="54"/>
      <c r="AR63405" s="7"/>
      <c r="AS63405" s="54"/>
      <c r="AT63405" s="53"/>
      <c r="AU63405" s="7"/>
      <c r="AV63405" s="7"/>
      <c r="AW63405" s="55"/>
      <c r="AX63405" s="56"/>
      <c r="AY63405" s="55"/>
      <c r="AZ63405" s="55"/>
      <c r="BA63405" s="55"/>
      <c r="BB63405" s="11"/>
      <c r="BC63405" s="12"/>
      <c r="BD63405" s="12"/>
      <c r="BE63405" s="12"/>
      <c r="BF63405" s="12"/>
      <c r="BG63405" s="12"/>
      <c r="BH63405" s="12"/>
      <c r="BI63405" s="12"/>
      <c r="BJ63405" s="12"/>
      <c r="BK63405" s="12"/>
    </row>
    <row r="63406" spans="1:63" s="5" customFormat="1">
      <c r="A63406" s="13"/>
      <c r="B63406" s="13"/>
      <c r="C63406" s="45"/>
      <c r="E63406" s="46"/>
      <c r="F63406" s="47"/>
      <c r="G63406" s="48"/>
      <c r="H63406" s="49"/>
      <c r="I63406" s="49"/>
      <c r="J63406" s="49"/>
      <c r="K63406" s="50"/>
      <c r="L63406" s="50"/>
      <c r="M63406" s="50"/>
      <c r="N63406" s="50"/>
      <c r="O63406" s="50"/>
      <c r="P63406" s="50"/>
      <c r="Q63406" s="50"/>
      <c r="R63406" s="51"/>
      <c r="S63406" s="51"/>
      <c r="T63406" s="51"/>
      <c r="U63406" s="51"/>
      <c r="V63406" s="51"/>
      <c r="W63406" s="51"/>
      <c r="X63406" s="44"/>
      <c r="AF63406" s="52"/>
      <c r="AM63406" s="7"/>
      <c r="AN63406" s="7"/>
      <c r="AO63406" s="53"/>
      <c r="AP63406" s="54"/>
      <c r="AQ63406" s="54"/>
      <c r="AR63406" s="7"/>
      <c r="AS63406" s="54"/>
      <c r="AT63406" s="53"/>
      <c r="AU63406" s="7"/>
      <c r="AV63406" s="7"/>
      <c r="AW63406" s="55"/>
      <c r="AX63406" s="56"/>
      <c r="AY63406" s="55"/>
      <c r="AZ63406" s="55"/>
      <c r="BA63406" s="55"/>
      <c r="BB63406" s="11"/>
      <c r="BC63406" s="12"/>
      <c r="BD63406" s="12"/>
      <c r="BE63406" s="12"/>
      <c r="BF63406" s="12"/>
      <c r="BG63406" s="12"/>
      <c r="BH63406" s="12"/>
      <c r="BI63406" s="12"/>
      <c r="BJ63406" s="12"/>
      <c r="BK63406" s="12"/>
    </row>
    <row r="63407" spans="1:63" s="5" customFormat="1">
      <c r="A63407" s="13"/>
      <c r="B63407" s="13"/>
      <c r="C63407" s="45"/>
      <c r="E63407" s="46"/>
      <c r="F63407" s="47"/>
      <c r="G63407" s="48"/>
      <c r="H63407" s="49"/>
      <c r="I63407" s="49"/>
      <c r="J63407" s="49"/>
      <c r="K63407" s="50"/>
      <c r="L63407" s="50"/>
      <c r="M63407" s="50"/>
      <c r="N63407" s="50"/>
      <c r="O63407" s="50"/>
      <c r="P63407" s="50"/>
      <c r="Q63407" s="50"/>
      <c r="R63407" s="51"/>
      <c r="S63407" s="51"/>
      <c r="T63407" s="51"/>
      <c r="U63407" s="51"/>
      <c r="V63407" s="51"/>
      <c r="W63407" s="51"/>
      <c r="X63407" s="44"/>
      <c r="AF63407" s="52"/>
      <c r="AM63407" s="7"/>
      <c r="AN63407" s="7"/>
      <c r="AO63407" s="53"/>
      <c r="AP63407" s="54"/>
      <c r="AQ63407" s="54"/>
      <c r="AR63407" s="7"/>
      <c r="AS63407" s="54"/>
      <c r="AT63407" s="53"/>
      <c r="AU63407" s="7"/>
      <c r="AV63407" s="7"/>
      <c r="AW63407" s="55"/>
      <c r="AX63407" s="56"/>
      <c r="AY63407" s="55"/>
      <c r="AZ63407" s="55"/>
      <c r="BA63407" s="55"/>
      <c r="BB63407" s="11"/>
      <c r="BC63407" s="12"/>
      <c r="BD63407" s="12"/>
      <c r="BE63407" s="12"/>
      <c r="BF63407" s="12"/>
      <c r="BG63407" s="12"/>
      <c r="BH63407" s="12"/>
      <c r="BI63407" s="12"/>
      <c r="BJ63407" s="12"/>
      <c r="BK63407" s="12"/>
    </row>
    <row r="63408" spans="1:63" s="5" customFormat="1">
      <c r="A63408" s="13"/>
      <c r="B63408" s="13"/>
      <c r="C63408" s="45"/>
      <c r="E63408" s="46"/>
      <c r="F63408" s="47"/>
      <c r="G63408" s="48"/>
      <c r="H63408" s="49"/>
      <c r="I63408" s="49"/>
      <c r="J63408" s="49"/>
      <c r="K63408" s="50"/>
      <c r="L63408" s="50"/>
      <c r="M63408" s="50"/>
      <c r="N63408" s="50"/>
      <c r="O63408" s="50"/>
      <c r="P63408" s="50"/>
      <c r="Q63408" s="50"/>
      <c r="R63408" s="51"/>
      <c r="S63408" s="51"/>
      <c r="T63408" s="51"/>
      <c r="U63408" s="51"/>
      <c r="V63408" s="51"/>
      <c r="W63408" s="51"/>
      <c r="X63408" s="44"/>
      <c r="AF63408" s="52"/>
      <c r="AM63408" s="7"/>
      <c r="AN63408" s="7"/>
      <c r="AO63408" s="53"/>
      <c r="AP63408" s="54"/>
      <c r="AQ63408" s="54"/>
      <c r="AR63408" s="7"/>
      <c r="AS63408" s="54"/>
      <c r="AT63408" s="53"/>
      <c r="AU63408" s="7"/>
      <c r="AV63408" s="7"/>
      <c r="AW63408" s="55"/>
      <c r="AX63408" s="56"/>
      <c r="AY63408" s="55"/>
      <c r="AZ63408" s="55"/>
      <c r="BA63408" s="55"/>
      <c r="BB63408" s="11"/>
      <c r="BC63408" s="12"/>
      <c r="BD63408" s="12"/>
      <c r="BE63408" s="12"/>
      <c r="BF63408" s="12"/>
      <c r="BG63408" s="12"/>
      <c r="BH63408" s="12"/>
      <c r="BI63408" s="12"/>
      <c r="BJ63408" s="12"/>
      <c r="BK63408" s="12"/>
    </row>
    <row r="63409" spans="1:63" s="5" customFormat="1">
      <c r="A63409" s="13"/>
      <c r="B63409" s="13"/>
      <c r="C63409" s="45"/>
      <c r="E63409" s="46"/>
      <c r="F63409" s="47"/>
      <c r="G63409" s="48"/>
      <c r="H63409" s="49"/>
      <c r="I63409" s="49"/>
      <c r="J63409" s="49"/>
      <c r="K63409" s="50"/>
      <c r="L63409" s="50"/>
      <c r="M63409" s="50"/>
      <c r="N63409" s="50"/>
      <c r="O63409" s="50"/>
      <c r="P63409" s="50"/>
      <c r="Q63409" s="50"/>
      <c r="R63409" s="51"/>
      <c r="S63409" s="51"/>
      <c r="T63409" s="51"/>
      <c r="U63409" s="51"/>
      <c r="V63409" s="51"/>
      <c r="W63409" s="51"/>
      <c r="X63409" s="44"/>
      <c r="AF63409" s="52"/>
      <c r="AM63409" s="7"/>
      <c r="AN63409" s="7"/>
      <c r="AO63409" s="53"/>
      <c r="AP63409" s="54"/>
      <c r="AQ63409" s="54"/>
      <c r="AR63409" s="7"/>
      <c r="AS63409" s="54"/>
      <c r="AT63409" s="53"/>
      <c r="AU63409" s="7"/>
      <c r="AV63409" s="7"/>
      <c r="AW63409" s="55"/>
      <c r="AX63409" s="56"/>
      <c r="AY63409" s="55"/>
      <c r="AZ63409" s="55"/>
      <c r="BA63409" s="55"/>
      <c r="BB63409" s="11"/>
      <c r="BC63409" s="12"/>
      <c r="BD63409" s="12"/>
      <c r="BE63409" s="12"/>
      <c r="BF63409" s="12"/>
      <c r="BG63409" s="12"/>
      <c r="BH63409" s="12"/>
      <c r="BI63409" s="12"/>
      <c r="BJ63409" s="12"/>
      <c r="BK63409" s="12"/>
    </row>
    <row r="63410" spans="1:63" s="5" customFormat="1">
      <c r="A63410" s="13"/>
      <c r="B63410" s="13"/>
      <c r="C63410" s="45"/>
      <c r="E63410" s="46"/>
      <c r="F63410" s="47"/>
      <c r="G63410" s="48"/>
      <c r="H63410" s="49"/>
      <c r="I63410" s="49"/>
      <c r="J63410" s="49"/>
      <c r="K63410" s="50"/>
      <c r="L63410" s="50"/>
      <c r="M63410" s="50"/>
      <c r="N63410" s="50"/>
      <c r="O63410" s="50"/>
      <c r="P63410" s="50"/>
      <c r="Q63410" s="50"/>
      <c r="R63410" s="51"/>
      <c r="S63410" s="51"/>
      <c r="T63410" s="51"/>
      <c r="U63410" s="51"/>
      <c r="V63410" s="51"/>
      <c r="W63410" s="51"/>
      <c r="X63410" s="44"/>
      <c r="AF63410" s="52"/>
      <c r="AM63410" s="7"/>
      <c r="AN63410" s="7"/>
      <c r="AO63410" s="53"/>
      <c r="AP63410" s="54"/>
      <c r="AQ63410" s="54"/>
      <c r="AR63410" s="7"/>
      <c r="AS63410" s="54"/>
      <c r="AT63410" s="53"/>
      <c r="AU63410" s="7"/>
      <c r="AV63410" s="7"/>
      <c r="AW63410" s="55"/>
      <c r="AX63410" s="56"/>
      <c r="AY63410" s="55"/>
      <c r="AZ63410" s="55"/>
      <c r="BA63410" s="55"/>
      <c r="BB63410" s="11"/>
      <c r="BC63410" s="12"/>
      <c r="BD63410" s="12"/>
      <c r="BE63410" s="12"/>
      <c r="BF63410" s="12"/>
      <c r="BG63410" s="12"/>
      <c r="BH63410" s="12"/>
      <c r="BI63410" s="12"/>
      <c r="BJ63410" s="12"/>
      <c r="BK63410" s="12"/>
    </row>
    <row r="63411" spans="1:63" s="5" customFormat="1">
      <c r="A63411" s="13"/>
      <c r="B63411" s="13"/>
      <c r="C63411" s="45"/>
      <c r="E63411" s="46"/>
      <c r="F63411" s="47"/>
      <c r="G63411" s="48"/>
      <c r="H63411" s="49"/>
      <c r="I63411" s="49"/>
      <c r="J63411" s="49"/>
      <c r="K63411" s="50"/>
      <c r="L63411" s="50"/>
      <c r="M63411" s="50"/>
      <c r="N63411" s="50"/>
      <c r="O63411" s="50"/>
      <c r="P63411" s="50"/>
      <c r="Q63411" s="50"/>
      <c r="R63411" s="51"/>
      <c r="S63411" s="51"/>
      <c r="T63411" s="51"/>
      <c r="U63411" s="51"/>
      <c r="V63411" s="51"/>
      <c r="W63411" s="51"/>
      <c r="X63411" s="44"/>
      <c r="AF63411" s="52"/>
      <c r="AM63411" s="7"/>
      <c r="AN63411" s="7"/>
      <c r="AO63411" s="53"/>
      <c r="AP63411" s="54"/>
      <c r="AQ63411" s="54"/>
      <c r="AR63411" s="7"/>
      <c r="AS63411" s="54"/>
      <c r="AT63411" s="53"/>
      <c r="AU63411" s="7"/>
      <c r="AV63411" s="7"/>
      <c r="AW63411" s="55"/>
      <c r="AX63411" s="56"/>
      <c r="AY63411" s="55"/>
      <c r="AZ63411" s="55"/>
      <c r="BA63411" s="55"/>
      <c r="BB63411" s="11"/>
      <c r="BC63411" s="12"/>
      <c r="BD63411" s="12"/>
      <c r="BE63411" s="12"/>
      <c r="BF63411" s="12"/>
      <c r="BG63411" s="12"/>
      <c r="BH63411" s="12"/>
      <c r="BI63411" s="12"/>
      <c r="BJ63411" s="12"/>
      <c r="BK63411" s="12"/>
    </row>
    <row r="63412" spans="1:63" s="5" customFormat="1">
      <c r="A63412" s="13"/>
      <c r="B63412" s="13"/>
      <c r="C63412" s="45"/>
      <c r="E63412" s="46"/>
      <c r="F63412" s="47"/>
      <c r="G63412" s="48"/>
      <c r="H63412" s="49"/>
      <c r="I63412" s="49"/>
      <c r="J63412" s="49"/>
      <c r="K63412" s="50"/>
      <c r="L63412" s="50"/>
      <c r="M63412" s="50"/>
      <c r="N63412" s="50"/>
      <c r="O63412" s="50"/>
      <c r="P63412" s="50"/>
      <c r="Q63412" s="50"/>
      <c r="R63412" s="51"/>
      <c r="S63412" s="51"/>
      <c r="T63412" s="51"/>
      <c r="U63412" s="51"/>
      <c r="V63412" s="51"/>
      <c r="W63412" s="51"/>
      <c r="X63412" s="44"/>
      <c r="AF63412" s="52"/>
      <c r="AM63412" s="7"/>
      <c r="AN63412" s="7"/>
      <c r="AO63412" s="53"/>
      <c r="AP63412" s="54"/>
      <c r="AQ63412" s="54"/>
      <c r="AR63412" s="7"/>
      <c r="AS63412" s="54"/>
      <c r="AT63412" s="53"/>
      <c r="AU63412" s="7"/>
      <c r="AV63412" s="7"/>
      <c r="AW63412" s="55"/>
      <c r="AX63412" s="56"/>
      <c r="AY63412" s="55"/>
      <c r="AZ63412" s="55"/>
      <c r="BA63412" s="55"/>
      <c r="BB63412" s="11"/>
      <c r="BC63412" s="12"/>
      <c r="BD63412" s="12"/>
      <c r="BE63412" s="12"/>
      <c r="BF63412" s="12"/>
      <c r="BG63412" s="12"/>
      <c r="BH63412" s="12"/>
      <c r="BI63412" s="12"/>
      <c r="BJ63412" s="12"/>
      <c r="BK63412" s="12"/>
    </row>
    <row r="63413" spans="1:63" s="5" customFormat="1">
      <c r="A63413" s="13"/>
      <c r="B63413" s="13"/>
      <c r="C63413" s="45"/>
      <c r="E63413" s="46"/>
      <c r="F63413" s="47"/>
      <c r="G63413" s="48"/>
      <c r="H63413" s="49"/>
      <c r="I63413" s="49"/>
      <c r="J63413" s="49"/>
      <c r="K63413" s="50"/>
      <c r="L63413" s="50"/>
      <c r="M63413" s="50"/>
      <c r="N63413" s="50"/>
      <c r="O63413" s="50"/>
      <c r="P63413" s="50"/>
      <c r="Q63413" s="50"/>
      <c r="R63413" s="51"/>
      <c r="S63413" s="51"/>
      <c r="T63413" s="51"/>
      <c r="U63413" s="51"/>
      <c r="V63413" s="51"/>
      <c r="W63413" s="51"/>
      <c r="X63413" s="44"/>
      <c r="AF63413" s="52"/>
      <c r="AM63413" s="7"/>
      <c r="AN63413" s="7"/>
      <c r="AO63413" s="53"/>
      <c r="AP63413" s="54"/>
      <c r="AQ63413" s="54"/>
      <c r="AR63413" s="7"/>
      <c r="AS63413" s="54"/>
      <c r="AT63413" s="53"/>
      <c r="AU63413" s="7"/>
      <c r="AV63413" s="7"/>
      <c r="AW63413" s="55"/>
      <c r="AX63413" s="56"/>
      <c r="AY63413" s="55"/>
      <c r="AZ63413" s="55"/>
      <c r="BA63413" s="55"/>
      <c r="BB63413" s="11"/>
      <c r="BC63413" s="12"/>
      <c r="BD63413" s="12"/>
      <c r="BE63413" s="12"/>
      <c r="BF63413" s="12"/>
      <c r="BG63413" s="12"/>
      <c r="BH63413" s="12"/>
      <c r="BI63413" s="12"/>
      <c r="BJ63413" s="12"/>
      <c r="BK63413" s="12"/>
    </row>
    <row r="63414" spans="1:63" s="5" customFormat="1">
      <c r="A63414" s="13"/>
      <c r="B63414" s="13"/>
      <c r="C63414" s="45"/>
      <c r="E63414" s="46"/>
      <c r="F63414" s="47"/>
      <c r="G63414" s="48"/>
      <c r="H63414" s="49"/>
      <c r="I63414" s="49"/>
      <c r="J63414" s="49"/>
      <c r="K63414" s="50"/>
      <c r="L63414" s="50"/>
      <c r="M63414" s="50"/>
      <c r="N63414" s="50"/>
      <c r="O63414" s="50"/>
      <c r="P63414" s="50"/>
      <c r="Q63414" s="50"/>
      <c r="R63414" s="51"/>
      <c r="S63414" s="51"/>
      <c r="T63414" s="51"/>
      <c r="U63414" s="51"/>
      <c r="V63414" s="51"/>
      <c r="W63414" s="51"/>
      <c r="X63414" s="44"/>
      <c r="AF63414" s="52"/>
      <c r="AM63414" s="7"/>
      <c r="AN63414" s="7"/>
      <c r="AO63414" s="53"/>
      <c r="AP63414" s="54"/>
      <c r="AQ63414" s="54"/>
      <c r="AR63414" s="7"/>
      <c r="AS63414" s="54"/>
      <c r="AT63414" s="53"/>
      <c r="AU63414" s="7"/>
      <c r="AV63414" s="7"/>
      <c r="AW63414" s="55"/>
      <c r="AX63414" s="56"/>
      <c r="AY63414" s="55"/>
      <c r="AZ63414" s="55"/>
      <c r="BA63414" s="55"/>
      <c r="BB63414" s="11"/>
      <c r="BC63414" s="12"/>
      <c r="BD63414" s="12"/>
      <c r="BE63414" s="12"/>
      <c r="BF63414" s="12"/>
      <c r="BG63414" s="12"/>
      <c r="BH63414" s="12"/>
      <c r="BI63414" s="12"/>
      <c r="BJ63414" s="12"/>
      <c r="BK63414" s="12"/>
    </row>
    <row r="63415" spans="1:63" s="5" customFormat="1">
      <c r="A63415" s="13"/>
      <c r="B63415" s="13"/>
      <c r="C63415" s="45"/>
      <c r="E63415" s="46"/>
      <c r="F63415" s="47"/>
      <c r="G63415" s="48"/>
      <c r="H63415" s="49"/>
      <c r="I63415" s="49"/>
      <c r="J63415" s="49"/>
      <c r="K63415" s="50"/>
      <c r="L63415" s="50"/>
      <c r="M63415" s="50"/>
      <c r="N63415" s="50"/>
      <c r="O63415" s="50"/>
      <c r="P63415" s="50"/>
      <c r="Q63415" s="50"/>
      <c r="R63415" s="51"/>
      <c r="S63415" s="51"/>
      <c r="T63415" s="51"/>
      <c r="U63415" s="51"/>
      <c r="V63415" s="51"/>
      <c r="W63415" s="51"/>
      <c r="X63415" s="44"/>
      <c r="AF63415" s="52"/>
      <c r="AM63415" s="7"/>
      <c r="AN63415" s="7"/>
      <c r="AO63415" s="53"/>
      <c r="AP63415" s="54"/>
      <c r="AQ63415" s="54"/>
      <c r="AR63415" s="7"/>
      <c r="AS63415" s="54"/>
      <c r="AT63415" s="53"/>
      <c r="AU63415" s="7"/>
      <c r="AV63415" s="7"/>
      <c r="AW63415" s="55"/>
      <c r="AX63415" s="56"/>
      <c r="AY63415" s="55"/>
      <c r="AZ63415" s="55"/>
      <c r="BA63415" s="55"/>
      <c r="BB63415" s="11"/>
      <c r="BC63415" s="12"/>
      <c r="BD63415" s="12"/>
      <c r="BE63415" s="12"/>
      <c r="BF63415" s="12"/>
      <c r="BG63415" s="12"/>
      <c r="BH63415" s="12"/>
      <c r="BI63415" s="12"/>
      <c r="BJ63415" s="12"/>
      <c r="BK63415" s="12"/>
    </row>
    <row r="63416" spans="1:63" s="5" customFormat="1">
      <c r="A63416" s="13"/>
      <c r="B63416" s="13"/>
      <c r="C63416" s="45"/>
      <c r="E63416" s="46"/>
      <c r="F63416" s="47"/>
      <c r="G63416" s="48"/>
      <c r="H63416" s="49"/>
      <c r="I63416" s="49"/>
      <c r="J63416" s="49"/>
      <c r="K63416" s="50"/>
      <c r="L63416" s="50"/>
      <c r="M63416" s="50"/>
      <c r="N63416" s="50"/>
      <c r="O63416" s="50"/>
      <c r="P63416" s="50"/>
      <c r="Q63416" s="50"/>
      <c r="R63416" s="51"/>
      <c r="S63416" s="51"/>
      <c r="T63416" s="51"/>
      <c r="U63416" s="51"/>
      <c r="V63416" s="51"/>
      <c r="W63416" s="51"/>
      <c r="X63416" s="44"/>
      <c r="AF63416" s="52"/>
      <c r="AM63416" s="7"/>
      <c r="AN63416" s="7"/>
      <c r="AO63416" s="53"/>
      <c r="AP63416" s="54"/>
      <c r="AQ63416" s="54"/>
      <c r="AR63416" s="7"/>
      <c r="AS63416" s="54"/>
      <c r="AT63416" s="53"/>
      <c r="AU63416" s="7"/>
      <c r="AV63416" s="7"/>
      <c r="AW63416" s="55"/>
      <c r="AX63416" s="56"/>
      <c r="AY63416" s="55"/>
      <c r="AZ63416" s="55"/>
      <c r="BA63416" s="55"/>
      <c r="BB63416" s="11"/>
      <c r="BC63416" s="12"/>
      <c r="BD63416" s="12"/>
      <c r="BE63416" s="12"/>
      <c r="BF63416" s="12"/>
      <c r="BG63416" s="12"/>
      <c r="BH63416" s="12"/>
      <c r="BI63416" s="12"/>
      <c r="BJ63416" s="12"/>
      <c r="BK63416" s="12"/>
    </row>
    <row r="63417" spans="1:63" s="5" customFormat="1">
      <c r="A63417" s="13"/>
      <c r="B63417" s="13"/>
      <c r="C63417" s="45"/>
      <c r="E63417" s="46"/>
      <c r="F63417" s="47"/>
      <c r="G63417" s="48"/>
      <c r="H63417" s="49"/>
      <c r="I63417" s="49"/>
      <c r="J63417" s="49"/>
      <c r="K63417" s="50"/>
      <c r="L63417" s="50"/>
      <c r="M63417" s="50"/>
      <c r="N63417" s="50"/>
      <c r="O63417" s="50"/>
      <c r="P63417" s="50"/>
      <c r="Q63417" s="50"/>
      <c r="R63417" s="51"/>
      <c r="S63417" s="51"/>
      <c r="T63417" s="51"/>
      <c r="U63417" s="51"/>
      <c r="V63417" s="51"/>
      <c r="W63417" s="51"/>
      <c r="X63417" s="44"/>
      <c r="AF63417" s="52"/>
      <c r="AM63417" s="7"/>
      <c r="AN63417" s="7"/>
      <c r="AO63417" s="53"/>
      <c r="AP63417" s="54"/>
      <c r="AQ63417" s="54"/>
      <c r="AR63417" s="7"/>
      <c r="AS63417" s="54"/>
      <c r="AT63417" s="53"/>
      <c r="AU63417" s="7"/>
      <c r="AV63417" s="7"/>
      <c r="AW63417" s="55"/>
      <c r="AX63417" s="56"/>
      <c r="AY63417" s="55"/>
      <c r="AZ63417" s="55"/>
      <c r="BA63417" s="55"/>
      <c r="BB63417" s="11"/>
      <c r="BC63417" s="12"/>
      <c r="BD63417" s="12"/>
      <c r="BE63417" s="12"/>
      <c r="BF63417" s="12"/>
      <c r="BG63417" s="12"/>
      <c r="BH63417" s="12"/>
      <c r="BI63417" s="12"/>
      <c r="BJ63417" s="12"/>
      <c r="BK63417" s="12"/>
    </row>
    <row r="63418" spans="1:63" s="5" customFormat="1">
      <c r="A63418" s="13"/>
      <c r="B63418" s="13"/>
      <c r="C63418" s="45"/>
      <c r="E63418" s="46"/>
      <c r="F63418" s="47"/>
      <c r="G63418" s="48"/>
      <c r="H63418" s="49"/>
      <c r="I63418" s="49"/>
      <c r="J63418" s="49"/>
      <c r="K63418" s="50"/>
      <c r="L63418" s="50"/>
      <c r="M63418" s="50"/>
      <c r="N63418" s="50"/>
      <c r="O63418" s="50"/>
      <c r="P63418" s="50"/>
      <c r="Q63418" s="50"/>
      <c r="R63418" s="51"/>
      <c r="S63418" s="51"/>
      <c r="T63418" s="51"/>
      <c r="U63418" s="51"/>
      <c r="V63418" s="51"/>
      <c r="W63418" s="51"/>
      <c r="X63418" s="44"/>
      <c r="AF63418" s="52"/>
      <c r="AM63418" s="7"/>
      <c r="AN63418" s="7"/>
      <c r="AO63418" s="53"/>
      <c r="AP63418" s="54"/>
      <c r="AQ63418" s="54"/>
      <c r="AR63418" s="7"/>
      <c r="AS63418" s="54"/>
      <c r="AT63418" s="53"/>
      <c r="AU63418" s="7"/>
      <c r="AV63418" s="7"/>
      <c r="AW63418" s="55"/>
      <c r="AX63418" s="56"/>
      <c r="AY63418" s="55"/>
      <c r="AZ63418" s="55"/>
      <c r="BA63418" s="55"/>
      <c r="BB63418" s="11"/>
      <c r="BC63418" s="12"/>
      <c r="BD63418" s="12"/>
      <c r="BE63418" s="12"/>
      <c r="BF63418" s="12"/>
      <c r="BG63418" s="12"/>
      <c r="BH63418" s="12"/>
      <c r="BI63418" s="12"/>
      <c r="BJ63418" s="12"/>
      <c r="BK63418" s="12"/>
    </row>
    <row r="63419" spans="1:63" s="5" customFormat="1">
      <c r="A63419" s="13"/>
      <c r="B63419" s="13"/>
      <c r="C63419" s="45"/>
      <c r="E63419" s="46"/>
      <c r="F63419" s="47"/>
      <c r="G63419" s="48"/>
      <c r="H63419" s="49"/>
      <c r="I63419" s="49"/>
      <c r="J63419" s="49"/>
      <c r="K63419" s="50"/>
      <c r="L63419" s="50"/>
      <c r="M63419" s="50"/>
      <c r="N63419" s="50"/>
      <c r="O63419" s="50"/>
      <c r="P63419" s="50"/>
      <c r="Q63419" s="50"/>
      <c r="R63419" s="51"/>
      <c r="S63419" s="51"/>
      <c r="T63419" s="51"/>
      <c r="U63419" s="51"/>
      <c r="V63419" s="51"/>
      <c r="W63419" s="51"/>
      <c r="X63419" s="44"/>
      <c r="AF63419" s="52"/>
      <c r="AM63419" s="7"/>
      <c r="AN63419" s="7"/>
      <c r="AO63419" s="53"/>
      <c r="AP63419" s="54"/>
      <c r="AQ63419" s="54"/>
      <c r="AR63419" s="7"/>
      <c r="AS63419" s="54"/>
      <c r="AT63419" s="53"/>
      <c r="AU63419" s="7"/>
      <c r="AV63419" s="7"/>
      <c r="AW63419" s="55"/>
      <c r="AX63419" s="56"/>
      <c r="AY63419" s="55"/>
      <c r="AZ63419" s="55"/>
      <c r="BA63419" s="55"/>
      <c r="BB63419" s="11"/>
      <c r="BC63419" s="12"/>
      <c r="BD63419" s="12"/>
      <c r="BE63419" s="12"/>
      <c r="BF63419" s="12"/>
      <c r="BG63419" s="12"/>
      <c r="BH63419" s="12"/>
      <c r="BI63419" s="12"/>
      <c r="BJ63419" s="12"/>
      <c r="BK63419" s="12"/>
    </row>
    <row r="63420" spans="1:63" s="5" customFormat="1">
      <c r="A63420" s="13"/>
      <c r="B63420" s="13"/>
      <c r="C63420" s="45"/>
      <c r="E63420" s="46"/>
      <c r="F63420" s="47"/>
      <c r="G63420" s="48"/>
      <c r="H63420" s="49"/>
      <c r="I63420" s="49"/>
      <c r="J63420" s="49"/>
      <c r="K63420" s="50"/>
      <c r="L63420" s="50"/>
      <c r="M63420" s="50"/>
      <c r="N63420" s="50"/>
      <c r="O63420" s="50"/>
      <c r="P63420" s="50"/>
      <c r="Q63420" s="50"/>
      <c r="R63420" s="51"/>
      <c r="S63420" s="51"/>
      <c r="T63420" s="51"/>
      <c r="U63420" s="51"/>
      <c r="V63420" s="51"/>
      <c r="W63420" s="51"/>
      <c r="X63420" s="44"/>
      <c r="AF63420" s="52"/>
      <c r="AM63420" s="7"/>
      <c r="AN63420" s="7"/>
      <c r="AO63420" s="53"/>
      <c r="AP63420" s="54"/>
      <c r="AQ63420" s="54"/>
      <c r="AR63420" s="7"/>
      <c r="AS63420" s="54"/>
      <c r="AT63420" s="53"/>
      <c r="AU63420" s="7"/>
      <c r="AV63420" s="7"/>
      <c r="AW63420" s="55"/>
      <c r="AX63420" s="56"/>
      <c r="AY63420" s="55"/>
      <c r="AZ63420" s="55"/>
      <c r="BA63420" s="55"/>
      <c r="BB63420" s="11"/>
      <c r="BC63420" s="12"/>
      <c r="BD63420" s="12"/>
      <c r="BE63420" s="12"/>
      <c r="BF63420" s="12"/>
      <c r="BG63420" s="12"/>
      <c r="BH63420" s="12"/>
      <c r="BI63420" s="12"/>
      <c r="BJ63420" s="12"/>
      <c r="BK63420" s="12"/>
    </row>
    <row r="63421" spans="1:63" s="5" customFormat="1">
      <c r="A63421" s="13"/>
      <c r="B63421" s="13"/>
      <c r="C63421" s="45"/>
      <c r="E63421" s="46"/>
      <c r="F63421" s="47"/>
      <c r="G63421" s="48"/>
      <c r="H63421" s="49"/>
      <c r="I63421" s="49"/>
      <c r="J63421" s="49"/>
      <c r="K63421" s="50"/>
      <c r="L63421" s="50"/>
      <c r="M63421" s="50"/>
      <c r="N63421" s="50"/>
      <c r="O63421" s="50"/>
      <c r="P63421" s="50"/>
      <c r="Q63421" s="50"/>
      <c r="R63421" s="51"/>
      <c r="S63421" s="51"/>
      <c r="T63421" s="51"/>
      <c r="U63421" s="51"/>
      <c r="V63421" s="51"/>
      <c r="W63421" s="51"/>
      <c r="X63421" s="44"/>
      <c r="AF63421" s="52"/>
      <c r="AM63421" s="7"/>
      <c r="AN63421" s="7"/>
      <c r="AO63421" s="53"/>
      <c r="AP63421" s="54"/>
      <c r="AQ63421" s="54"/>
      <c r="AR63421" s="7"/>
      <c r="AS63421" s="54"/>
      <c r="AT63421" s="53"/>
      <c r="AU63421" s="7"/>
      <c r="AV63421" s="7"/>
      <c r="AW63421" s="55"/>
      <c r="AX63421" s="56"/>
      <c r="AY63421" s="55"/>
      <c r="AZ63421" s="55"/>
      <c r="BA63421" s="55"/>
      <c r="BB63421" s="11"/>
      <c r="BC63421" s="12"/>
      <c r="BD63421" s="12"/>
      <c r="BE63421" s="12"/>
      <c r="BF63421" s="12"/>
      <c r="BG63421" s="12"/>
      <c r="BH63421" s="12"/>
      <c r="BI63421" s="12"/>
      <c r="BJ63421" s="12"/>
      <c r="BK63421" s="12"/>
    </row>
    <row r="63422" spans="1:63" s="5" customFormat="1">
      <c r="A63422" s="13"/>
      <c r="B63422" s="13"/>
      <c r="C63422" s="45"/>
      <c r="E63422" s="46"/>
      <c r="F63422" s="47"/>
      <c r="G63422" s="48"/>
      <c r="H63422" s="49"/>
      <c r="I63422" s="49"/>
      <c r="J63422" s="49"/>
      <c r="K63422" s="50"/>
      <c r="L63422" s="50"/>
      <c r="M63422" s="50"/>
      <c r="N63422" s="50"/>
      <c r="O63422" s="50"/>
      <c r="P63422" s="50"/>
      <c r="Q63422" s="50"/>
      <c r="R63422" s="51"/>
      <c r="S63422" s="51"/>
      <c r="T63422" s="51"/>
      <c r="U63422" s="51"/>
      <c r="V63422" s="51"/>
      <c r="W63422" s="51"/>
      <c r="X63422" s="44"/>
      <c r="AF63422" s="52"/>
      <c r="AM63422" s="7"/>
      <c r="AN63422" s="7"/>
      <c r="AO63422" s="53"/>
      <c r="AP63422" s="54"/>
      <c r="AQ63422" s="54"/>
      <c r="AR63422" s="7"/>
      <c r="AS63422" s="54"/>
      <c r="AT63422" s="53"/>
      <c r="AU63422" s="7"/>
      <c r="AV63422" s="7"/>
      <c r="AW63422" s="55"/>
      <c r="AX63422" s="56"/>
      <c r="AY63422" s="55"/>
      <c r="AZ63422" s="55"/>
      <c r="BA63422" s="55"/>
      <c r="BB63422" s="11"/>
      <c r="BC63422" s="12"/>
      <c r="BD63422" s="12"/>
      <c r="BE63422" s="12"/>
      <c r="BF63422" s="12"/>
      <c r="BG63422" s="12"/>
      <c r="BH63422" s="12"/>
      <c r="BI63422" s="12"/>
      <c r="BJ63422" s="12"/>
      <c r="BK63422" s="12"/>
    </row>
    <row r="63423" spans="1:63" s="5" customFormat="1">
      <c r="A63423" s="13"/>
      <c r="B63423" s="13"/>
      <c r="C63423" s="45"/>
      <c r="E63423" s="46"/>
      <c r="F63423" s="47"/>
      <c r="G63423" s="48"/>
      <c r="H63423" s="49"/>
      <c r="I63423" s="49"/>
      <c r="J63423" s="49"/>
      <c r="K63423" s="50"/>
      <c r="L63423" s="50"/>
      <c r="M63423" s="50"/>
      <c r="N63423" s="50"/>
      <c r="O63423" s="50"/>
      <c r="P63423" s="50"/>
      <c r="Q63423" s="50"/>
      <c r="R63423" s="51"/>
      <c r="S63423" s="51"/>
      <c r="T63423" s="51"/>
      <c r="U63423" s="51"/>
      <c r="V63423" s="51"/>
      <c r="W63423" s="51"/>
      <c r="X63423" s="44"/>
      <c r="AF63423" s="52"/>
      <c r="AM63423" s="7"/>
      <c r="AN63423" s="7"/>
      <c r="AO63423" s="53"/>
      <c r="AP63423" s="54"/>
      <c r="AQ63423" s="54"/>
      <c r="AR63423" s="7"/>
      <c r="AS63423" s="54"/>
      <c r="AT63423" s="53"/>
      <c r="AU63423" s="7"/>
      <c r="AV63423" s="7"/>
      <c r="AW63423" s="55"/>
      <c r="AX63423" s="56"/>
      <c r="AY63423" s="55"/>
      <c r="AZ63423" s="55"/>
      <c r="BA63423" s="55"/>
      <c r="BB63423" s="11"/>
      <c r="BC63423" s="12"/>
      <c r="BD63423" s="12"/>
      <c r="BE63423" s="12"/>
      <c r="BF63423" s="12"/>
      <c r="BG63423" s="12"/>
      <c r="BH63423" s="12"/>
      <c r="BI63423" s="12"/>
      <c r="BJ63423" s="12"/>
      <c r="BK63423" s="12"/>
    </row>
    <row r="63424" spans="1:63" s="5" customFormat="1">
      <c r="A63424" s="13"/>
      <c r="B63424" s="13"/>
      <c r="C63424" s="45"/>
      <c r="E63424" s="46"/>
      <c r="F63424" s="47"/>
      <c r="G63424" s="48"/>
      <c r="H63424" s="49"/>
      <c r="I63424" s="49"/>
      <c r="J63424" s="49"/>
      <c r="K63424" s="50"/>
      <c r="L63424" s="50"/>
      <c r="M63424" s="50"/>
      <c r="N63424" s="50"/>
      <c r="O63424" s="50"/>
      <c r="P63424" s="50"/>
      <c r="Q63424" s="50"/>
      <c r="R63424" s="51"/>
      <c r="S63424" s="51"/>
      <c r="T63424" s="51"/>
      <c r="U63424" s="51"/>
      <c r="V63424" s="51"/>
      <c r="W63424" s="51"/>
      <c r="X63424" s="44"/>
      <c r="AF63424" s="52"/>
      <c r="AM63424" s="7"/>
      <c r="AN63424" s="7"/>
      <c r="AO63424" s="53"/>
      <c r="AP63424" s="54"/>
      <c r="AQ63424" s="54"/>
      <c r="AR63424" s="7"/>
      <c r="AS63424" s="54"/>
      <c r="AT63424" s="53"/>
      <c r="AU63424" s="7"/>
      <c r="AV63424" s="7"/>
      <c r="AW63424" s="55"/>
      <c r="AX63424" s="56"/>
      <c r="AY63424" s="55"/>
      <c r="AZ63424" s="55"/>
      <c r="BA63424" s="55"/>
      <c r="BB63424" s="11"/>
      <c r="BC63424" s="12"/>
      <c r="BD63424" s="12"/>
      <c r="BE63424" s="12"/>
      <c r="BF63424" s="12"/>
      <c r="BG63424" s="12"/>
      <c r="BH63424" s="12"/>
      <c r="BI63424" s="12"/>
      <c r="BJ63424" s="12"/>
      <c r="BK63424" s="12"/>
    </row>
    <row r="63425" spans="1:63" s="5" customFormat="1">
      <c r="A63425" s="13"/>
      <c r="B63425" s="13"/>
      <c r="C63425" s="45"/>
      <c r="E63425" s="46"/>
      <c r="F63425" s="47"/>
      <c r="G63425" s="48"/>
      <c r="H63425" s="49"/>
      <c r="I63425" s="49"/>
      <c r="J63425" s="49"/>
      <c r="K63425" s="50"/>
      <c r="L63425" s="50"/>
      <c r="M63425" s="50"/>
      <c r="N63425" s="50"/>
      <c r="O63425" s="50"/>
      <c r="P63425" s="50"/>
      <c r="Q63425" s="50"/>
      <c r="R63425" s="51"/>
      <c r="S63425" s="51"/>
      <c r="T63425" s="51"/>
      <c r="U63425" s="51"/>
      <c r="V63425" s="51"/>
      <c r="W63425" s="51"/>
      <c r="X63425" s="44"/>
      <c r="AF63425" s="52"/>
      <c r="AM63425" s="7"/>
      <c r="AN63425" s="7"/>
      <c r="AO63425" s="53"/>
      <c r="AP63425" s="54"/>
      <c r="AQ63425" s="54"/>
      <c r="AR63425" s="7"/>
      <c r="AS63425" s="54"/>
      <c r="AT63425" s="53"/>
      <c r="AU63425" s="7"/>
      <c r="AV63425" s="7"/>
      <c r="AW63425" s="55"/>
      <c r="AX63425" s="56"/>
      <c r="AY63425" s="55"/>
      <c r="AZ63425" s="55"/>
      <c r="BA63425" s="55"/>
      <c r="BB63425" s="11"/>
      <c r="BC63425" s="12"/>
      <c r="BD63425" s="12"/>
      <c r="BE63425" s="12"/>
      <c r="BF63425" s="12"/>
      <c r="BG63425" s="12"/>
      <c r="BH63425" s="12"/>
      <c r="BI63425" s="12"/>
      <c r="BJ63425" s="12"/>
      <c r="BK63425" s="12"/>
    </row>
    <row r="63426" spans="1:63" s="5" customFormat="1">
      <c r="A63426" s="13"/>
      <c r="B63426" s="13"/>
      <c r="C63426" s="45"/>
      <c r="E63426" s="46"/>
      <c r="F63426" s="47"/>
      <c r="G63426" s="48"/>
      <c r="H63426" s="49"/>
      <c r="I63426" s="49"/>
      <c r="J63426" s="49"/>
      <c r="K63426" s="50"/>
      <c r="L63426" s="50"/>
      <c r="M63426" s="50"/>
      <c r="N63426" s="50"/>
      <c r="O63426" s="50"/>
      <c r="P63426" s="50"/>
      <c r="Q63426" s="50"/>
      <c r="R63426" s="51"/>
      <c r="S63426" s="51"/>
      <c r="T63426" s="51"/>
      <c r="U63426" s="51"/>
      <c r="V63426" s="51"/>
      <c r="W63426" s="51"/>
      <c r="X63426" s="44"/>
      <c r="AF63426" s="52"/>
      <c r="AM63426" s="7"/>
      <c r="AN63426" s="7"/>
      <c r="AO63426" s="53"/>
      <c r="AP63426" s="54"/>
      <c r="AQ63426" s="54"/>
      <c r="AR63426" s="7"/>
      <c r="AS63426" s="54"/>
      <c r="AT63426" s="53"/>
      <c r="AU63426" s="7"/>
      <c r="AV63426" s="7"/>
      <c r="AW63426" s="55"/>
      <c r="AX63426" s="56"/>
      <c r="AY63426" s="55"/>
      <c r="AZ63426" s="55"/>
      <c r="BA63426" s="55"/>
      <c r="BB63426" s="11"/>
      <c r="BC63426" s="12"/>
      <c r="BD63426" s="12"/>
      <c r="BE63426" s="12"/>
      <c r="BF63426" s="12"/>
      <c r="BG63426" s="12"/>
      <c r="BH63426" s="12"/>
      <c r="BI63426" s="12"/>
      <c r="BJ63426" s="12"/>
      <c r="BK63426" s="12"/>
    </row>
    <row r="63427" spans="1:63" s="5" customFormat="1">
      <c r="A63427" s="13"/>
      <c r="B63427" s="13"/>
      <c r="C63427" s="45"/>
      <c r="E63427" s="46"/>
      <c r="F63427" s="47"/>
      <c r="G63427" s="48"/>
      <c r="H63427" s="49"/>
      <c r="I63427" s="49"/>
      <c r="J63427" s="49"/>
      <c r="K63427" s="50"/>
      <c r="L63427" s="50"/>
      <c r="M63427" s="50"/>
      <c r="N63427" s="50"/>
      <c r="O63427" s="50"/>
      <c r="P63427" s="50"/>
      <c r="Q63427" s="50"/>
      <c r="R63427" s="51"/>
      <c r="S63427" s="51"/>
      <c r="T63427" s="51"/>
      <c r="U63427" s="51"/>
      <c r="V63427" s="51"/>
      <c r="W63427" s="51"/>
      <c r="X63427" s="44"/>
      <c r="AF63427" s="52"/>
      <c r="AM63427" s="7"/>
      <c r="AN63427" s="7"/>
      <c r="AO63427" s="53"/>
      <c r="AP63427" s="54"/>
      <c r="AQ63427" s="54"/>
      <c r="AR63427" s="7"/>
      <c r="AS63427" s="54"/>
      <c r="AT63427" s="53"/>
      <c r="AU63427" s="7"/>
      <c r="AV63427" s="7"/>
      <c r="AW63427" s="55"/>
      <c r="AX63427" s="56"/>
      <c r="AY63427" s="55"/>
      <c r="AZ63427" s="55"/>
      <c r="BA63427" s="55"/>
      <c r="BB63427" s="11"/>
      <c r="BC63427" s="12"/>
      <c r="BD63427" s="12"/>
      <c r="BE63427" s="12"/>
      <c r="BF63427" s="12"/>
      <c r="BG63427" s="12"/>
      <c r="BH63427" s="12"/>
      <c r="BI63427" s="12"/>
      <c r="BJ63427" s="12"/>
      <c r="BK63427" s="12"/>
    </row>
    <row r="63428" spans="1:63" s="5" customFormat="1">
      <c r="A63428" s="13"/>
      <c r="B63428" s="13"/>
      <c r="C63428" s="45"/>
      <c r="E63428" s="46"/>
      <c r="F63428" s="47"/>
      <c r="G63428" s="48"/>
      <c r="H63428" s="49"/>
      <c r="I63428" s="49"/>
      <c r="J63428" s="49"/>
      <c r="K63428" s="50"/>
      <c r="L63428" s="50"/>
      <c r="M63428" s="50"/>
      <c r="N63428" s="50"/>
      <c r="O63428" s="50"/>
      <c r="P63428" s="50"/>
      <c r="Q63428" s="50"/>
      <c r="R63428" s="51"/>
      <c r="S63428" s="51"/>
      <c r="T63428" s="51"/>
      <c r="U63428" s="51"/>
      <c r="V63428" s="51"/>
      <c r="W63428" s="51"/>
      <c r="X63428" s="44"/>
      <c r="AF63428" s="52"/>
      <c r="AM63428" s="7"/>
      <c r="AN63428" s="7"/>
      <c r="AO63428" s="53"/>
      <c r="AP63428" s="54"/>
      <c r="AQ63428" s="54"/>
      <c r="AR63428" s="7"/>
      <c r="AS63428" s="54"/>
      <c r="AT63428" s="53"/>
      <c r="AU63428" s="7"/>
      <c r="AV63428" s="7"/>
      <c r="AW63428" s="55"/>
      <c r="AX63428" s="56"/>
      <c r="AY63428" s="55"/>
      <c r="AZ63428" s="55"/>
      <c r="BA63428" s="55"/>
      <c r="BB63428" s="11"/>
      <c r="BC63428" s="12"/>
      <c r="BD63428" s="12"/>
      <c r="BE63428" s="12"/>
      <c r="BF63428" s="12"/>
      <c r="BG63428" s="12"/>
      <c r="BH63428" s="12"/>
      <c r="BI63428" s="12"/>
      <c r="BJ63428" s="12"/>
      <c r="BK63428" s="12"/>
    </row>
    <row r="63429" spans="1:63" s="5" customFormat="1">
      <c r="A63429" s="13"/>
      <c r="B63429" s="13"/>
      <c r="C63429" s="45"/>
      <c r="E63429" s="46"/>
      <c r="F63429" s="47"/>
      <c r="G63429" s="48"/>
      <c r="H63429" s="49"/>
      <c r="I63429" s="49"/>
      <c r="J63429" s="49"/>
      <c r="K63429" s="50"/>
      <c r="L63429" s="50"/>
      <c r="M63429" s="50"/>
      <c r="N63429" s="50"/>
      <c r="O63429" s="50"/>
      <c r="P63429" s="50"/>
      <c r="Q63429" s="50"/>
      <c r="R63429" s="51"/>
      <c r="S63429" s="51"/>
      <c r="T63429" s="51"/>
      <c r="U63429" s="51"/>
      <c r="V63429" s="51"/>
      <c r="W63429" s="51"/>
      <c r="X63429" s="44"/>
      <c r="AF63429" s="52"/>
      <c r="AM63429" s="7"/>
      <c r="AN63429" s="7"/>
      <c r="AO63429" s="53"/>
      <c r="AP63429" s="54"/>
      <c r="AQ63429" s="54"/>
      <c r="AR63429" s="7"/>
      <c r="AS63429" s="54"/>
      <c r="AT63429" s="53"/>
      <c r="AU63429" s="7"/>
      <c r="AV63429" s="7"/>
      <c r="AW63429" s="55"/>
      <c r="AX63429" s="56"/>
      <c r="AY63429" s="55"/>
      <c r="AZ63429" s="55"/>
      <c r="BA63429" s="55"/>
      <c r="BB63429" s="11"/>
      <c r="BC63429" s="12"/>
      <c r="BD63429" s="12"/>
      <c r="BE63429" s="12"/>
      <c r="BF63429" s="12"/>
      <c r="BG63429" s="12"/>
      <c r="BH63429" s="12"/>
      <c r="BI63429" s="12"/>
      <c r="BJ63429" s="12"/>
      <c r="BK63429" s="12"/>
    </row>
    <row r="63430" spans="1:63" s="5" customFormat="1">
      <c r="A63430" s="13"/>
      <c r="B63430" s="13"/>
      <c r="C63430" s="45"/>
      <c r="E63430" s="46"/>
      <c r="F63430" s="47"/>
      <c r="G63430" s="48"/>
      <c r="H63430" s="49"/>
      <c r="I63430" s="49"/>
      <c r="J63430" s="49"/>
      <c r="K63430" s="50"/>
      <c r="L63430" s="50"/>
      <c r="M63430" s="50"/>
      <c r="N63430" s="50"/>
      <c r="O63430" s="50"/>
      <c r="P63430" s="50"/>
      <c r="Q63430" s="50"/>
      <c r="R63430" s="51"/>
      <c r="S63430" s="51"/>
      <c r="T63430" s="51"/>
      <c r="U63430" s="51"/>
      <c r="V63430" s="51"/>
      <c r="W63430" s="51"/>
      <c r="X63430" s="44"/>
      <c r="AF63430" s="52"/>
      <c r="AM63430" s="7"/>
      <c r="AN63430" s="7"/>
      <c r="AO63430" s="53"/>
      <c r="AP63430" s="54"/>
      <c r="AQ63430" s="54"/>
      <c r="AR63430" s="7"/>
      <c r="AS63430" s="54"/>
      <c r="AT63430" s="53"/>
      <c r="AU63430" s="7"/>
      <c r="AV63430" s="7"/>
      <c r="AW63430" s="55"/>
      <c r="AX63430" s="56"/>
      <c r="AY63430" s="55"/>
      <c r="AZ63430" s="55"/>
      <c r="BA63430" s="55"/>
      <c r="BB63430" s="11"/>
      <c r="BC63430" s="12"/>
      <c r="BD63430" s="12"/>
      <c r="BE63430" s="12"/>
      <c r="BF63430" s="12"/>
      <c r="BG63430" s="12"/>
      <c r="BH63430" s="12"/>
      <c r="BI63430" s="12"/>
      <c r="BJ63430" s="12"/>
      <c r="BK63430" s="12"/>
    </row>
    <row r="63431" spans="1:63" s="5" customFormat="1">
      <c r="A63431" s="13"/>
      <c r="B63431" s="13"/>
      <c r="C63431" s="45"/>
      <c r="E63431" s="46"/>
      <c r="F63431" s="47"/>
      <c r="G63431" s="48"/>
      <c r="H63431" s="49"/>
      <c r="I63431" s="49"/>
      <c r="J63431" s="49"/>
      <c r="K63431" s="50"/>
      <c r="L63431" s="50"/>
      <c r="M63431" s="50"/>
      <c r="N63431" s="50"/>
      <c r="O63431" s="50"/>
      <c r="P63431" s="50"/>
      <c r="Q63431" s="50"/>
      <c r="R63431" s="51"/>
      <c r="S63431" s="51"/>
      <c r="T63431" s="51"/>
      <c r="U63431" s="51"/>
      <c r="V63431" s="51"/>
      <c r="W63431" s="51"/>
      <c r="X63431" s="44"/>
      <c r="AF63431" s="52"/>
      <c r="AM63431" s="7"/>
      <c r="AN63431" s="7"/>
      <c r="AO63431" s="53"/>
      <c r="AP63431" s="54"/>
      <c r="AQ63431" s="54"/>
      <c r="AR63431" s="7"/>
      <c r="AS63431" s="54"/>
      <c r="AT63431" s="53"/>
      <c r="AU63431" s="7"/>
      <c r="AV63431" s="7"/>
      <c r="AW63431" s="55"/>
      <c r="AX63431" s="56"/>
      <c r="AY63431" s="55"/>
      <c r="AZ63431" s="55"/>
      <c r="BA63431" s="55"/>
      <c r="BB63431" s="11"/>
      <c r="BC63431" s="12"/>
      <c r="BD63431" s="12"/>
      <c r="BE63431" s="12"/>
      <c r="BF63431" s="12"/>
      <c r="BG63431" s="12"/>
      <c r="BH63431" s="12"/>
      <c r="BI63431" s="12"/>
      <c r="BJ63431" s="12"/>
      <c r="BK63431" s="12"/>
    </row>
    <row r="63432" spans="1:63" s="5" customFormat="1">
      <c r="A63432" s="13"/>
      <c r="B63432" s="13"/>
      <c r="C63432" s="45"/>
      <c r="E63432" s="46"/>
      <c r="F63432" s="47"/>
      <c r="G63432" s="48"/>
      <c r="H63432" s="49"/>
      <c r="I63432" s="49"/>
      <c r="J63432" s="49"/>
      <c r="K63432" s="50"/>
      <c r="L63432" s="50"/>
      <c r="M63432" s="50"/>
      <c r="N63432" s="50"/>
      <c r="O63432" s="50"/>
      <c r="P63432" s="50"/>
      <c r="Q63432" s="50"/>
      <c r="R63432" s="51"/>
      <c r="S63432" s="51"/>
      <c r="T63432" s="51"/>
      <c r="U63432" s="51"/>
      <c r="V63432" s="51"/>
      <c r="W63432" s="51"/>
      <c r="X63432" s="44"/>
      <c r="AF63432" s="52"/>
      <c r="AM63432" s="7"/>
      <c r="AN63432" s="7"/>
      <c r="AO63432" s="53"/>
      <c r="AP63432" s="54"/>
      <c r="AQ63432" s="54"/>
      <c r="AR63432" s="7"/>
      <c r="AS63432" s="54"/>
      <c r="AT63432" s="53"/>
      <c r="AU63432" s="7"/>
      <c r="AV63432" s="7"/>
      <c r="AW63432" s="55"/>
      <c r="AX63432" s="56"/>
      <c r="AY63432" s="55"/>
      <c r="AZ63432" s="55"/>
      <c r="BA63432" s="55"/>
      <c r="BB63432" s="11"/>
      <c r="BC63432" s="12"/>
      <c r="BD63432" s="12"/>
      <c r="BE63432" s="12"/>
      <c r="BF63432" s="12"/>
      <c r="BG63432" s="12"/>
      <c r="BH63432" s="12"/>
      <c r="BI63432" s="12"/>
      <c r="BJ63432" s="12"/>
      <c r="BK63432" s="12"/>
    </row>
    <row r="63433" spans="1:63" s="5" customFormat="1">
      <c r="A63433" s="13"/>
      <c r="B63433" s="13"/>
      <c r="C63433" s="45"/>
      <c r="E63433" s="46"/>
      <c r="F63433" s="47"/>
      <c r="G63433" s="48"/>
      <c r="H63433" s="49"/>
      <c r="I63433" s="49"/>
      <c r="J63433" s="49"/>
      <c r="K63433" s="50"/>
      <c r="L63433" s="50"/>
      <c r="M63433" s="50"/>
      <c r="N63433" s="50"/>
      <c r="O63433" s="50"/>
      <c r="P63433" s="50"/>
      <c r="Q63433" s="50"/>
      <c r="R63433" s="51"/>
      <c r="S63433" s="51"/>
      <c r="T63433" s="51"/>
      <c r="U63433" s="51"/>
      <c r="V63433" s="51"/>
      <c r="W63433" s="51"/>
      <c r="X63433" s="44"/>
      <c r="AF63433" s="52"/>
      <c r="AM63433" s="7"/>
      <c r="AN63433" s="7"/>
      <c r="AO63433" s="53"/>
      <c r="AP63433" s="54"/>
      <c r="AQ63433" s="54"/>
      <c r="AR63433" s="7"/>
      <c r="AS63433" s="54"/>
      <c r="AT63433" s="53"/>
      <c r="AU63433" s="7"/>
      <c r="AV63433" s="7"/>
      <c r="AW63433" s="55"/>
      <c r="AX63433" s="56"/>
      <c r="AY63433" s="55"/>
      <c r="AZ63433" s="55"/>
      <c r="BA63433" s="55"/>
      <c r="BB63433" s="11"/>
      <c r="BC63433" s="12"/>
      <c r="BD63433" s="12"/>
      <c r="BE63433" s="12"/>
      <c r="BF63433" s="12"/>
      <c r="BG63433" s="12"/>
      <c r="BH63433" s="12"/>
      <c r="BI63433" s="12"/>
      <c r="BJ63433" s="12"/>
      <c r="BK63433" s="12"/>
    </row>
    <row r="63434" spans="1:63" s="5" customFormat="1">
      <c r="A63434" s="13"/>
      <c r="B63434" s="13"/>
      <c r="C63434" s="45"/>
      <c r="E63434" s="46"/>
      <c r="F63434" s="47"/>
      <c r="G63434" s="48"/>
      <c r="H63434" s="49"/>
      <c r="I63434" s="49"/>
      <c r="J63434" s="49"/>
      <c r="K63434" s="50"/>
      <c r="L63434" s="50"/>
      <c r="M63434" s="50"/>
      <c r="N63434" s="50"/>
      <c r="O63434" s="50"/>
      <c r="P63434" s="50"/>
      <c r="Q63434" s="50"/>
      <c r="R63434" s="51"/>
      <c r="S63434" s="51"/>
      <c r="T63434" s="51"/>
      <c r="U63434" s="51"/>
      <c r="V63434" s="51"/>
      <c r="W63434" s="51"/>
      <c r="X63434" s="44"/>
      <c r="AF63434" s="52"/>
      <c r="AM63434" s="7"/>
      <c r="AN63434" s="7"/>
      <c r="AO63434" s="53"/>
      <c r="AP63434" s="54"/>
      <c r="AQ63434" s="54"/>
      <c r="AR63434" s="7"/>
      <c r="AS63434" s="54"/>
      <c r="AT63434" s="53"/>
      <c r="AU63434" s="7"/>
      <c r="AV63434" s="7"/>
      <c r="AW63434" s="55"/>
      <c r="AX63434" s="56"/>
      <c r="AY63434" s="55"/>
      <c r="AZ63434" s="55"/>
      <c r="BA63434" s="55"/>
      <c r="BB63434" s="11"/>
      <c r="BC63434" s="12"/>
      <c r="BD63434" s="12"/>
      <c r="BE63434" s="12"/>
      <c r="BF63434" s="12"/>
      <c r="BG63434" s="12"/>
      <c r="BH63434" s="12"/>
      <c r="BI63434" s="12"/>
      <c r="BJ63434" s="12"/>
      <c r="BK63434" s="12"/>
    </row>
    <row r="63435" spans="1:63" s="5" customFormat="1">
      <c r="A63435" s="13"/>
      <c r="B63435" s="13"/>
      <c r="C63435" s="45"/>
      <c r="E63435" s="46"/>
      <c r="F63435" s="47"/>
      <c r="G63435" s="48"/>
      <c r="H63435" s="49"/>
      <c r="I63435" s="49"/>
      <c r="J63435" s="49"/>
      <c r="K63435" s="50"/>
      <c r="L63435" s="50"/>
      <c r="M63435" s="50"/>
      <c r="N63435" s="50"/>
      <c r="O63435" s="50"/>
      <c r="P63435" s="50"/>
      <c r="Q63435" s="50"/>
      <c r="R63435" s="51"/>
      <c r="S63435" s="51"/>
      <c r="T63435" s="51"/>
      <c r="U63435" s="51"/>
      <c r="V63435" s="51"/>
      <c r="W63435" s="51"/>
      <c r="X63435" s="44"/>
      <c r="AF63435" s="52"/>
      <c r="AM63435" s="7"/>
      <c r="AN63435" s="7"/>
      <c r="AO63435" s="53"/>
      <c r="AP63435" s="54"/>
      <c r="AQ63435" s="54"/>
      <c r="AR63435" s="7"/>
      <c r="AS63435" s="54"/>
      <c r="AT63435" s="53"/>
      <c r="AU63435" s="7"/>
      <c r="AV63435" s="7"/>
      <c r="AW63435" s="55"/>
      <c r="AX63435" s="56"/>
      <c r="AY63435" s="55"/>
      <c r="AZ63435" s="55"/>
      <c r="BA63435" s="55"/>
      <c r="BB63435" s="11"/>
      <c r="BC63435" s="12"/>
      <c r="BD63435" s="12"/>
      <c r="BE63435" s="12"/>
      <c r="BF63435" s="12"/>
      <c r="BG63435" s="12"/>
      <c r="BH63435" s="12"/>
      <c r="BI63435" s="12"/>
      <c r="BJ63435" s="12"/>
      <c r="BK63435" s="12"/>
    </row>
    <row r="63436" spans="1:63" s="5" customFormat="1">
      <c r="A63436" s="13"/>
      <c r="B63436" s="13"/>
      <c r="C63436" s="45"/>
      <c r="E63436" s="46"/>
      <c r="F63436" s="47"/>
      <c r="G63436" s="48"/>
      <c r="H63436" s="49"/>
      <c r="I63436" s="49"/>
      <c r="J63436" s="49"/>
      <c r="K63436" s="50"/>
      <c r="L63436" s="50"/>
      <c r="M63436" s="50"/>
      <c r="N63436" s="50"/>
      <c r="O63436" s="50"/>
      <c r="P63436" s="50"/>
      <c r="Q63436" s="50"/>
      <c r="R63436" s="51"/>
      <c r="S63436" s="51"/>
      <c r="T63436" s="51"/>
      <c r="U63436" s="51"/>
      <c r="V63436" s="51"/>
      <c r="W63436" s="51"/>
      <c r="X63436" s="44"/>
      <c r="AF63436" s="52"/>
      <c r="AM63436" s="7"/>
      <c r="AN63436" s="7"/>
      <c r="AO63436" s="53"/>
      <c r="AP63436" s="54"/>
      <c r="AQ63436" s="54"/>
      <c r="AR63436" s="7"/>
      <c r="AS63436" s="54"/>
      <c r="AT63436" s="53"/>
      <c r="AU63436" s="7"/>
      <c r="AV63436" s="7"/>
      <c r="AW63436" s="55"/>
      <c r="AX63436" s="56"/>
      <c r="AY63436" s="55"/>
      <c r="AZ63436" s="55"/>
      <c r="BA63436" s="55"/>
      <c r="BB63436" s="11"/>
      <c r="BC63436" s="12"/>
      <c r="BD63436" s="12"/>
      <c r="BE63436" s="12"/>
      <c r="BF63436" s="12"/>
      <c r="BG63436" s="12"/>
      <c r="BH63436" s="12"/>
      <c r="BI63436" s="12"/>
      <c r="BJ63436" s="12"/>
      <c r="BK63436" s="12"/>
    </row>
    <row r="63437" spans="1:63" s="5" customFormat="1">
      <c r="A63437" s="13"/>
      <c r="B63437" s="13"/>
      <c r="C63437" s="45"/>
      <c r="E63437" s="46"/>
      <c r="F63437" s="47"/>
      <c r="G63437" s="48"/>
      <c r="H63437" s="49"/>
      <c r="I63437" s="49"/>
      <c r="J63437" s="49"/>
      <c r="K63437" s="50"/>
      <c r="L63437" s="50"/>
      <c r="M63437" s="50"/>
      <c r="N63437" s="50"/>
      <c r="O63437" s="50"/>
      <c r="P63437" s="50"/>
      <c r="Q63437" s="50"/>
      <c r="R63437" s="51"/>
      <c r="S63437" s="51"/>
      <c r="T63437" s="51"/>
      <c r="U63437" s="51"/>
      <c r="V63437" s="51"/>
      <c r="W63437" s="51"/>
      <c r="X63437" s="44"/>
      <c r="AF63437" s="52"/>
      <c r="AM63437" s="7"/>
      <c r="AN63437" s="7"/>
      <c r="AO63437" s="53"/>
      <c r="AP63437" s="54"/>
      <c r="AQ63437" s="54"/>
      <c r="AR63437" s="7"/>
      <c r="AS63437" s="54"/>
      <c r="AT63437" s="53"/>
      <c r="AU63437" s="7"/>
      <c r="AV63437" s="7"/>
      <c r="AW63437" s="55"/>
      <c r="AX63437" s="56"/>
      <c r="AY63437" s="55"/>
      <c r="AZ63437" s="55"/>
      <c r="BA63437" s="55"/>
      <c r="BB63437" s="11"/>
      <c r="BC63437" s="12"/>
      <c r="BD63437" s="12"/>
      <c r="BE63437" s="12"/>
      <c r="BF63437" s="12"/>
      <c r="BG63437" s="12"/>
      <c r="BH63437" s="12"/>
      <c r="BI63437" s="12"/>
      <c r="BJ63437" s="12"/>
      <c r="BK63437" s="12"/>
    </row>
    <row r="63438" spans="1:63" s="5" customFormat="1">
      <c r="A63438" s="13"/>
      <c r="B63438" s="13"/>
      <c r="C63438" s="45"/>
      <c r="E63438" s="46"/>
      <c r="F63438" s="47"/>
      <c r="G63438" s="48"/>
      <c r="H63438" s="49"/>
      <c r="I63438" s="49"/>
      <c r="J63438" s="49"/>
      <c r="K63438" s="50"/>
      <c r="L63438" s="50"/>
      <c r="M63438" s="50"/>
      <c r="N63438" s="50"/>
      <c r="O63438" s="50"/>
      <c r="P63438" s="50"/>
      <c r="Q63438" s="50"/>
      <c r="R63438" s="51"/>
      <c r="S63438" s="51"/>
      <c r="T63438" s="51"/>
      <c r="U63438" s="51"/>
      <c r="V63438" s="51"/>
      <c r="W63438" s="51"/>
      <c r="X63438" s="44"/>
      <c r="AF63438" s="52"/>
      <c r="AM63438" s="7"/>
      <c r="AN63438" s="7"/>
      <c r="AO63438" s="53"/>
      <c r="AP63438" s="54"/>
      <c r="AQ63438" s="54"/>
      <c r="AR63438" s="7"/>
      <c r="AS63438" s="54"/>
      <c r="AT63438" s="53"/>
      <c r="AU63438" s="7"/>
      <c r="AV63438" s="7"/>
      <c r="AW63438" s="55"/>
      <c r="AX63438" s="56"/>
      <c r="AY63438" s="55"/>
      <c r="AZ63438" s="55"/>
      <c r="BA63438" s="55"/>
      <c r="BB63438" s="11"/>
      <c r="BC63438" s="12"/>
      <c r="BD63438" s="12"/>
      <c r="BE63438" s="12"/>
      <c r="BF63438" s="12"/>
      <c r="BG63438" s="12"/>
      <c r="BH63438" s="12"/>
      <c r="BI63438" s="12"/>
      <c r="BJ63438" s="12"/>
      <c r="BK63438" s="12"/>
    </row>
    <row r="63439" spans="1:63" s="5" customFormat="1">
      <c r="A63439" s="13"/>
      <c r="B63439" s="13"/>
      <c r="C63439" s="45"/>
      <c r="E63439" s="46"/>
      <c r="F63439" s="47"/>
      <c r="G63439" s="48"/>
      <c r="H63439" s="49"/>
      <c r="I63439" s="49"/>
      <c r="J63439" s="49"/>
      <c r="K63439" s="50"/>
      <c r="L63439" s="50"/>
      <c r="M63439" s="50"/>
      <c r="N63439" s="50"/>
      <c r="O63439" s="50"/>
      <c r="P63439" s="50"/>
      <c r="Q63439" s="50"/>
      <c r="R63439" s="51"/>
      <c r="S63439" s="51"/>
      <c r="T63439" s="51"/>
      <c r="U63439" s="51"/>
      <c r="V63439" s="51"/>
      <c r="W63439" s="51"/>
      <c r="X63439" s="44"/>
      <c r="AF63439" s="52"/>
      <c r="AM63439" s="7"/>
      <c r="AN63439" s="7"/>
      <c r="AO63439" s="53"/>
      <c r="AP63439" s="54"/>
      <c r="AQ63439" s="54"/>
      <c r="AR63439" s="7"/>
      <c r="AS63439" s="54"/>
      <c r="AT63439" s="53"/>
      <c r="AU63439" s="7"/>
      <c r="AV63439" s="7"/>
      <c r="AW63439" s="55"/>
      <c r="AX63439" s="56"/>
      <c r="AY63439" s="55"/>
      <c r="AZ63439" s="55"/>
      <c r="BA63439" s="55"/>
      <c r="BB63439" s="11"/>
      <c r="BC63439" s="12"/>
      <c r="BD63439" s="12"/>
      <c r="BE63439" s="12"/>
      <c r="BF63439" s="12"/>
      <c r="BG63439" s="12"/>
      <c r="BH63439" s="12"/>
      <c r="BI63439" s="12"/>
      <c r="BJ63439" s="12"/>
      <c r="BK63439" s="12"/>
    </row>
    <row r="63440" spans="1:63" s="5" customFormat="1">
      <c r="A63440" s="13"/>
      <c r="B63440" s="13"/>
      <c r="C63440" s="45"/>
      <c r="E63440" s="46"/>
      <c r="F63440" s="47"/>
      <c r="G63440" s="48"/>
      <c r="H63440" s="49"/>
      <c r="I63440" s="49"/>
      <c r="J63440" s="49"/>
      <c r="K63440" s="50"/>
      <c r="L63440" s="50"/>
      <c r="M63440" s="50"/>
      <c r="N63440" s="50"/>
      <c r="O63440" s="50"/>
      <c r="P63440" s="50"/>
      <c r="Q63440" s="50"/>
      <c r="R63440" s="51"/>
      <c r="S63440" s="51"/>
      <c r="T63440" s="51"/>
      <c r="U63440" s="51"/>
      <c r="V63440" s="51"/>
      <c r="W63440" s="51"/>
      <c r="X63440" s="44"/>
      <c r="AF63440" s="52"/>
      <c r="AM63440" s="7"/>
      <c r="AN63440" s="7"/>
      <c r="AO63440" s="53"/>
      <c r="AP63440" s="54"/>
      <c r="AQ63440" s="54"/>
      <c r="AR63440" s="7"/>
      <c r="AS63440" s="54"/>
      <c r="AT63440" s="53"/>
      <c r="AU63440" s="7"/>
      <c r="AV63440" s="7"/>
      <c r="AW63440" s="55"/>
      <c r="AX63440" s="56"/>
      <c r="AY63440" s="55"/>
      <c r="AZ63440" s="55"/>
      <c r="BA63440" s="55"/>
      <c r="BB63440" s="11"/>
      <c r="BC63440" s="12"/>
      <c r="BD63440" s="12"/>
      <c r="BE63440" s="12"/>
      <c r="BF63440" s="12"/>
      <c r="BG63440" s="12"/>
      <c r="BH63440" s="12"/>
      <c r="BI63440" s="12"/>
      <c r="BJ63440" s="12"/>
      <c r="BK63440" s="12"/>
    </row>
    <row r="63441" spans="1:63" s="5" customFormat="1">
      <c r="A63441" s="13"/>
      <c r="B63441" s="13"/>
      <c r="C63441" s="45"/>
      <c r="E63441" s="46"/>
      <c r="F63441" s="47"/>
      <c r="G63441" s="48"/>
      <c r="H63441" s="49"/>
      <c r="I63441" s="49"/>
      <c r="J63441" s="49"/>
      <c r="K63441" s="50"/>
      <c r="L63441" s="50"/>
      <c r="M63441" s="50"/>
      <c r="N63441" s="50"/>
      <c r="O63441" s="50"/>
      <c r="P63441" s="50"/>
      <c r="Q63441" s="50"/>
      <c r="R63441" s="51"/>
      <c r="S63441" s="51"/>
      <c r="T63441" s="51"/>
      <c r="U63441" s="51"/>
      <c r="V63441" s="51"/>
      <c r="W63441" s="51"/>
      <c r="X63441" s="44"/>
      <c r="AF63441" s="52"/>
      <c r="AM63441" s="7"/>
      <c r="AN63441" s="7"/>
      <c r="AO63441" s="53"/>
      <c r="AP63441" s="54"/>
      <c r="AQ63441" s="54"/>
      <c r="AR63441" s="7"/>
      <c r="AS63441" s="54"/>
      <c r="AT63441" s="53"/>
      <c r="AU63441" s="7"/>
      <c r="AV63441" s="7"/>
      <c r="AW63441" s="55"/>
      <c r="AX63441" s="56"/>
      <c r="AY63441" s="55"/>
      <c r="AZ63441" s="55"/>
      <c r="BA63441" s="55"/>
      <c r="BB63441" s="11"/>
      <c r="BC63441" s="12"/>
      <c r="BD63441" s="12"/>
      <c r="BE63441" s="12"/>
      <c r="BF63441" s="12"/>
      <c r="BG63441" s="12"/>
      <c r="BH63441" s="12"/>
      <c r="BI63441" s="12"/>
      <c r="BJ63441" s="12"/>
      <c r="BK63441" s="12"/>
    </row>
    <row r="63442" spans="1:63" s="5" customFormat="1">
      <c r="A63442" s="13"/>
      <c r="B63442" s="13"/>
      <c r="C63442" s="45"/>
      <c r="E63442" s="46"/>
      <c r="F63442" s="47"/>
      <c r="G63442" s="48"/>
      <c r="H63442" s="49"/>
      <c r="I63442" s="49"/>
      <c r="J63442" s="49"/>
      <c r="K63442" s="50"/>
      <c r="L63442" s="50"/>
      <c r="M63442" s="50"/>
      <c r="N63442" s="50"/>
      <c r="O63442" s="50"/>
      <c r="P63442" s="50"/>
      <c r="Q63442" s="50"/>
      <c r="R63442" s="51"/>
      <c r="S63442" s="51"/>
      <c r="T63442" s="51"/>
      <c r="U63442" s="51"/>
      <c r="V63442" s="51"/>
      <c r="W63442" s="51"/>
      <c r="X63442" s="44"/>
      <c r="AF63442" s="52"/>
      <c r="AM63442" s="7"/>
      <c r="AN63442" s="7"/>
      <c r="AO63442" s="53"/>
      <c r="AP63442" s="54"/>
      <c r="AQ63442" s="54"/>
      <c r="AR63442" s="7"/>
      <c r="AS63442" s="54"/>
      <c r="AT63442" s="53"/>
      <c r="AU63442" s="7"/>
      <c r="AV63442" s="7"/>
      <c r="AW63442" s="55"/>
      <c r="AX63442" s="56"/>
      <c r="AY63442" s="55"/>
      <c r="AZ63442" s="55"/>
      <c r="BA63442" s="55"/>
      <c r="BB63442" s="11"/>
      <c r="BC63442" s="12"/>
      <c r="BD63442" s="12"/>
      <c r="BE63442" s="12"/>
      <c r="BF63442" s="12"/>
      <c r="BG63442" s="12"/>
      <c r="BH63442" s="12"/>
      <c r="BI63442" s="12"/>
      <c r="BJ63442" s="12"/>
      <c r="BK63442" s="12"/>
    </row>
    <row r="63443" spans="1:63" s="5" customFormat="1">
      <c r="A63443" s="13"/>
      <c r="B63443" s="13"/>
      <c r="C63443" s="45"/>
      <c r="E63443" s="46"/>
      <c r="F63443" s="47"/>
      <c r="G63443" s="48"/>
      <c r="H63443" s="49"/>
      <c r="I63443" s="49"/>
      <c r="J63443" s="49"/>
      <c r="K63443" s="50"/>
      <c r="L63443" s="50"/>
      <c r="M63443" s="50"/>
      <c r="N63443" s="50"/>
      <c r="O63443" s="50"/>
      <c r="P63443" s="50"/>
      <c r="Q63443" s="50"/>
      <c r="R63443" s="51"/>
      <c r="S63443" s="51"/>
      <c r="T63443" s="51"/>
      <c r="U63443" s="51"/>
      <c r="V63443" s="51"/>
      <c r="W63443" s="51"/>
      <c r="X63443" s="44"/>
      <c r="AF63443" s="52"/>
      <c r="AM63443" s="7"/>
      <c r="AN63443" s="7"/>
      <c r="AO63443" s="53"/>
      <c r="AP63443" s="54"/>
      <c r="AQ63443" s="54"/>
      <c r="AR63443" s="7"/>
      <c r="AS63443" s="54"/>
      <c r="AT63443" s="53"/>
      <c r="AU63443" s="7"/>
      <c r="AV63443" s="7"/>
      <c r="AW63443" s="55"/>
      <c r="AX63443" s="56"/>
      <c r="AY63443" s="55"/>
      <c r="AZ63443" s="55"/>
      <c r="BA63443" s="55"/>
      <c r="BB63443" s="11"/>
      <c r="BC63443" s="12"/>
      <c r="BD63443" s="12"/>
      <c r="BE63443" s="12"/>
      <c r="BF63443" s="12"/>
      <c r="BG63443" s="12"/>
      <c r="BH63443" s="12"/>
      <c r="BI63443" s="12"/>
      <c r="BJ63443" s="12"/>
      <c r="BK63443" s="12"/>
    </row>
    <row r="63444" spans="1:63" s="5" customFormat="1">
      <c r="A63444" s="13"/>
      <c r="B63444" s="13"/>
      <c r="C63444" s="45"/>
      <c r="E63444" s="46"/>
      <c r="F63444" s="47"/>
      <c r="G63444" s="48"/>
      <c r="H63444" s="49"/>
      <c r="I63444" s="49"/>
      <c r="J63444" s="49"/>
      <c r="K63444" s="50"/>
      <c r="L63444" s="50"/>
      <c r="M63444" s="50"/>
      <c r="N63444" s="50"/>
      <c r="O63444" s="50"/>
      <c r="P63444" s="50"/>
      <c r="Q63444" s="50"/>
      <c r="R63444" s="51"/>
      <c r="S63444" s="51"/>
      <c r="T63444" s="51"/>
      <c r="U63444" s="51"/>
      <c r="V63444" s="51"/>
      <c r="W63444" s="51"/>
      <c r="X63444" s="44"/>
      <c r="AF63444" s="52"/>
      <c r="AM63444" s="7"/>
      <c r="AN63444" s="7"/>
      <c r="AO63444" s="53"/>
      <c r="AP63444" s="54"/>
      <c r="AQ63444" s="54"/>
      <c r="AR63444" s="7"/>
      <c r="AS63444" s="54"/>
      <c r="AT63444" s="53"/>
      <c r="AU63444" s="7"/>
      <c r="AV63444" s="7"/>
      <c r="AW63444" s="55"/>
      <c r="AX63444" s="56"/>
      <c r="AY63444" s="55"/>
      <c r="AZ63444" s="55"/>
      <c r="BA63444" s="55"/>
      <c r="BB63444" s="11"/>
      <c r="BC63444" s="12"/>
      <c r="BD63444" s="12"/>
      <c r="BE63444" s="12"/>
      <c r="BF63444" s="12"/>
      <c r="BG63444" s="12"/>
      <c r="BH63444" s="12"/>
      <c r="BI63444" s="12"/>
      <c r="BJ63444" s="12"/>
      <c r="BK63444" s="12"/>
    </row>
    <row r="63445" spans="1:63" s="5" customFormat="1">
      <c r="A63445" s="13"/>
      <c r="B63445" s="13"/>
      <c r="C63445" s="45"/>
      <c r="E63445" s="46"/>
      <c r="F63445" s="47"/>
      <c r="G63445" s="48"/>
      <c r="H63445" s="49"/>
      <c r="I63445" s="49"/>
      <c r="J63445" s="49"/>
      <c r="K63445" s="50"/>
      <c r="L63445" s="50"/>
      <c r="M63445" s="50"/>
      <c r="N63445" s="50"/>
      <c r="O63445" s="50"/>
      <c r="P63445" s="50"/>
      <c r="Q63445" s="50"/>
      <c r="R63445" s="51"/>
      <c r="S63445" s="51"/>
      <c r="T63445" s="51"/>
      <c r="U63445" s="51"/>
      <c r="V63445" s="51"/>
      <c r="W63445" s="51"/>
      <c r="X63445" s="44"/>
      <c r="AF63445" s="52"/>
      <c r="AM63445" s="7"/>
      <c r="AN63445" s="7"/>
      <c r="AO63445" s="53"/>
      <c r="AP63445" s="54"/>
      <c r="AQ63445" s="54"/>
      <c r="AR63445" s="7"/>
      <c r="AS63445" s="54"/>
      <c r="AT63445" s="53"/>
      <c r="AU63445" s="7"/>
      <c r="AV63445" s="7"/>
      <c r="AW63445" s="55"/>
      <c r="AX63445" s="56"/>
      <c r="AY63445" s="55"/>
      <c r="AZ63445" s="55"/>
      <c r="BA63445" s="55"/>
      <c r="BB63445" s="11"/>
      <c r="BC63445" s="12"/>
      <c r="BD63445" s="12"/>
      <c r="BE63445" s="12"/>
      <c r="BF63445" s="12"/>
      <c r="BG63445" s="12"/>
      <c r="BH63445" s="12"/>
      <c r="BI63445" s="12"/>
      <c r="BJ63445" s="12"/>
      <c r="BK63445" s="12"/>
    </row>
    <row r="63446" spans="1:63" s="5" customFormat="1">
      <c r="A63446" s="13"/>
      <c r="B63446" s="13"/>
      <c r="C63446" s="45"/>
      <c r="E63446" s="46"/>
      <c r="F63446" s="47"/>
      <c r="G63446" s="48"/>
      <c r="H63446" s="49"/>
      <c r="I63446" s="49"/>
      <c r="J63446" s="49"/>
      <c r="K63446" s="50"/>
      <c r="L63446" s="50"/>
      <c r="M63446" s="50"/>
      <c r="N63446" s="50"/>
      <c r="O63446" s="50"/>
      <c r="P63446" s="50"/>
      <c r="Q63446" s="50"/>
      <c r="R63446" s="51"/>
      <c r="S63446" s="51"/>
      <c r="T63446" s="51"/>
      <c r="U63446" s="51"/>
      <c r="V63446" s="51"/>
      <c r="W63446" s="51"/>
      <c r="X63446" s="44"/>
      <c r="AF63446" s="52"/>
      <c r="AM63446" s="7"/>
      <c r="AN63446" s="7"/>
      <c r="AO63446" s="53"/>
      <c r="AP63446" s="54"/>
      <c r="AQ63446" s="54"/>
      <c r="AR63446" s="7"/>
      <c r="AS63446" s="54"/>
      <c r="AT63446" s="53"/>
      <c r="AU63446" s="7"/>
      <c r="AV63446" s="7"/>
      <c r="AW63446" s="55"/>
      <c r="AX63446" s="56"/>
      <c r="AY63446" s="55"/>
      <c r="AZ63446" s="55"/>
      <c r="BA63446" s="55"/>
      <c r="BB63446" s="11"/>
      <c r="BC63446" s="12"/>
      <c r="BD63446" s="12"/>
      <c r="BE63446" s="12"/>
      <c r="BF63446" s="12"/>
      <c r="BG63446" s="12"/>
      <c r="BH63446" s="12"/>
      <c r="BI63446" s="12"/>
      <c r="BJ63446" s="12"/>
      <c r="BK63446" s="12"/>
    </row>
    <row r="63447" spans="1:63" s="5" customFormat="1">
      <c r="A63447" s="13"/>
      <c r="B63447" s="13"/>
      <c r="C63447" s="45"/>
      <c r="E63447" s="46"/>
      <c r="F63447" s="47"/>
      <c r="G63447" s="48"/>
      <c r="H63447" s="49"/>
      <c r="I63447" s="49"/>
      <c r="J63447" s="49"/>
      <c r="K63447" s="50"/>
      <c r="L63447" s="50"/>
      <c r="M63447" s="50"/>
      <c r="N63447" s="50"/>
      <c r="O63447" s="50"/>
      <c r="P63447" s="50"/>
      <c r="Q63447" s="50"/>
      <c r="R63447" s="51"/>
      <c r="S63447" s="51"/>
      <c r="T63447" s="51"/>
      <c r="U63447" s="51"/>
      <c r="V63447" s="51"/>
      <c r="W63447" s="51"/>
      <c r="X63447" s="44"/>
      <c r="AF63447" s="52"/>
      <c r="AM63447" s="7"/>
      <c r="AN63447" s="7"/>
      <c r="AO63447" s="53"/>
      <c r="AP63447" s="54"/>
      <c r="AQ63447" s="54"/>
      <c r="AR63447" s="7"/>
      <c r="AS63447" s="54"/>
      <c r="AT63447" s="53"/>
      <c r="AU63447" s="7"/>
      <c r="AV63447" s="7"/>
      <c r="AW63447" s="55"/>
      <c r="AX63447" s="56"/>
      <c r="AY63447" s="55"/>
      <c r="AZ63447" s="55"/>
      <c r="BA63447" s="55"/>
      <c r="BB63447" s="11"/>
      <c r="BC63447" s="12"/>
      <c r="BD63447" s="12"/>
      <c r="BE63447" s="12"/>
      <c r="BF63447" s="12"/>
      <c r="BG63447" s="12"/>
      <c r="BH63447" s="12"/>
      <c r="BI63447" s="12"/>
      <c r="BJ63447" s="12"/>
      <c r="BK63447" s="12"/>
    </row>
    <row r="63448" spans="1:63" s="5" customFormat="1">
      <c r="A63448" s="13"/>
      <c r="B63448" s="13"/>
      <c r="C63448" s="45"/>
      <c r="E63448" s="46"/>
      <c r="F63448" s="47"/>
      <c r="G63448" s="48"/>
      <c r="H63448" s="49"/>
      <c r="I63448" s="49"/>
      <c r="J63448" s="49"/>
      <c r="K63448" s="50"/>
      <c r="L63448" s="50"/>
      <c r="M63448" s="50"/>
      <c r="N63448" s="50"/>
      <c r="O63448" s="50"/>
      <c r="P63448" s="50"/>
      <c r="Q63448" s="50"/>
      <c r="R63448" s="51"/>
      <c r="S63448" s="51"/>
      <c r="T63448" s="51"/>
      <c r="U63448" s="51"/>
      <c r="V63448" s="51"/>
      <c r="W63448" s="51"/>
      <c r="X63448" s="44"/>
      <c r="AF63448" s="52"/>
      <c r="AM63448" s="7"/>
      <c r="AN63448" s="7"/>
      <c r="AO63448" s="53"/>
      <c r="AP63448" s="54"/>
      <c r="AQ63448" s="54"/>
      <c r="AR63448" s="7"/>
      <c r="AS63448" s="54"/>
      <c r="AT63448" s="53"/>
      <c r="AU63448" s="7"/>
      <c r="AV63448" s="7"/>
      <c r="AW63448" s="55"/>
      <c r="AX63448" s="56"/>
      <c r="AY63448" s="55"/>
      <c r="AZ63448" s="55"/>
      <c r="BA63448" s="55"/>
      <c r="BB63448" s="11"/>
      <c r="BC63448" s="12"/>
      <c r="BD63448" s="12"/>
      <c r="BE63448" s="12"/>
      <c r="BF63448" s="12"/>
      <c r="BG63448" s="12"/>
      <c r="BH63448" s="12"/>
      <c r="BI63448" s="12"/>
      <c r="BJ63448" s="12"/>
      <c r="BK63448" s="12"/>
    </row>
    <row r="63449" spans="1:63" s="5" customFormat="1">
      <c r="A63449" s="13"/>
      <c r="B63449" s="13"/>
      <c r="C63449" s="45"/>
      <c r="E63449" s="46"/>
      <c r="F63449" s="47"/>
      <c r="G63449" s="48"/>
      <c r="H63449" s="49"/>
      <c r="I63449" s="49"/>
      <c r="J63449" s="49"/>
      <c r="K63449" s="50"/>
      <c r="L63449" s="50"/>
      <c r="M63449" s="50"/>
      <c r="N63449" s="50"/>
      <c r="O63449" s="50"/>
      <c r="P63449" s="50"/>
      <c r="Q63449" s="50"/>
      <c r="R63449" s="51"/>
      <c r="S63449" s="51"/>
      <c r="T63449" s="51"/>
      <c r="U63449" s="51"/>
      <c r="V63449" s="51"/>
      <c r="W63449" s="51"/>
      <c r="X63449" s="44"/>
      <c r="AF63449" s="52"/>
      <c r="AM63449" s="7"/>
      <c r="AN63449" s="7"/>
      <c r="AO63449" s="53"/>
      <c r="AP63449" s="54"/>
      <c r="AQ63449" s="54"/>
      <c r="AR63449" s="7"/>
      <c r="AS63449" s="54"/>
      <c r="AT63449" s="53"/>
      <c r="AU63449" s="7"/>
      <c r="AV63449" s="7"/>
      <c r="AW63449" s="55"/>
      <c r="AX63449" s="56"/>
      <c r="AY63449" s="55"/>
      <c r="AZ63449" s="55"/>
      <c r="BA63449" s="55"/>
      <c r="BB63449" s="11"/>
      <c r="BC63449" s="12"/>
      <c r="BD63449" s="12"/>
      <c r="BE63449" s="12"/>
      <c r="BF63449" s="12"/>
      <c r="BG63449" s="12"/>
      <c r="BH63449" s="12"/>
      <c r="BI63449" s="12"/>
      <c r="BJ63449" s="12"/>
      <c r="BK63449" s="12"/>
    </row>
    <row r="63450" spans="1:63" s="5" customFormat="1">
      <c r="A63450" s="13"/>
      <c r="B63450" s="13"/>
      <c r="C63450" s="45"/>
      <c r="E63450" s="46"/>
      <c r="F63450" s="47"/>
      <c r="G63450" s="48"/>
      <c r="H63450" s="49"/>
      <c r="I63450" s="49"/>
      <c r="J63450" s="49"/>
      <c r="K63450" s="50"/>
      <c r="L63450" s="50"/>
      <c r="M63450" s="50"/>
      <c r="N63450" s="50"/>
      <c r="O63450" s="50"/>
      <c r="P63450" s="50"/>
      <c r="Q63450" s="50"/>
      <c r="R63450" s="51"/>
      <c r="S63450" s="51"/>
      <c r="T63450" s="51"/>
      <c r="U63450" s="51"/>
      <c r="V63450" s="51"/>
      <c r="W63450" s="51"/>
      <c r="X63450" s="44"/>
      <c r="AF63450" s="52"/>
      <c r="AM63450" s="7"/>
      <c r="AN63450" s="7"/>
      <c r="AO63450" s="53"/>
      <c r="AP63450" s="54"/>
      <c r="AQ63450" s="54"/>
      <c r="AR63450" s="7"/>
      <c r="AS63450" s="54"/>
      <c r="AT63450" s="53"/>
      <c r="AU63450" s="7"/>
      <c r="AV63450" s="7"/>
      <c r="AW63450" s="55"/>
      <c r="AX63450" s="56"/>
      <c r="AY63450" s="55"/>
      <c r="AZ63450" s="55"/>
      <c r="BA63450" s="55"/>
      <c r="BB63450" s="11"/>
      <c r="BC63450" s="12"/>
      <c r="BD63450" s="12"/>
      <c r="BE63450" s="12"/>
      <c r="BF63450" s="12"/>
      <c r="BG63450" s="12"/>
      <c r="BH63450" s="12"/>
      <c r="BI63450" s="12"/>
      <c r="BJ63450" s="12"/>
      <c r="BK63450" s="12"/>
    </row>
    <row r="63451" spans="1:63" s="5" customFormat="1">
      <c r="A63451" s="13"/>
      <c r="B63451" s="13"/>
      <c r="C63451" s="45"/>
      <c r="E63451" s="46"/>
      <c r="F63451" s="47"/>
      <c r="G63451" s="48"/>
      <c r="H63451" s="49"/>
      <c r="I63451" s="49"/>
      <c r="J63451" s="49"/>
      <c r="K63451" s="50"/>
      <c r="L63451" s="50"/>
      <c r="M63451" s="50"/>
      <c r="N63451" s="50"/>
      <c r="O63451" s="50"/>
      <c r="P63451" s="50"/>
      <c r="Q63451" s="50"/>
      <c r="R63451" s="51"/>
      <c r="S63451" s="51"/>
      <c r="T63451" s="51"/>
      <c r="U63451" s="51"/>
      <c r="V63451" s="51"/>
      <c r="W63451" s="51"/>
      <c r="X63451" s="44"/>
      <c r="AF63451" s="52"/>
      <c r="AM63451" s="7"/>
      <c r="AN63451" s="7"/>
      <c r="AO63451" s="53"/>
      <c r="AP63451" s="54"/>
      <c r="AQ63451" s="54"/>
      <c r="AR63451" s="7"/>
      <c r="AS63451" s="54"/>
      <c r="AT63451" s="53"/>
      <c r="AU63451" s="7"/>
      <c r="AV63451" s="7"/>
      <c r="AW63451" s="55"/>
      <c r="AX63451" s="56"/>
      <c r="AY63451" s="55"/>
      <c r="AZ63451" s="55"/>
      <c r="BA63451" s="55"/>
      <c r="BB63451" s="11"/>
      <c r="BC63451" s="12"/>
      <c r="BD63451" s="12"/>
      <c r="BE63451" s="12"/>
      <c r="BF63451" s="12"/>
      <c r="BG63451" s="12"/>
      <c r="BH63451" s="12"/>
      <c r="BI63451" s="12"/>
      <c r="BJ63451" s="12"/>
      <c r="BK63451" s="12"/>
    </row>
    <row r="63452" spans="1:63" s="5" customFormat="1">
      <c r="A63452" s="13"/>
      <c r="B63452" s="13"/>
      <c r="C63452" s="45"/>
      <c r="E63452" s="46"/>
      <c r="F63452" s="47"/>
      <c r="G63452" s="48"/>
      <c r="H63452" s="49"/>
      <c r="I63452" s="49"/>
      <c r="J63452" s="49"/>
      <c r="K63452" s="50"/>
      <c r="L63452" s="50"/>
      <c r="M63452" s="50"/>
      <c r="N63452" s="50"/>
      <c r="O63452" s="50"/>
      <c r="P63452" s="50"/>
      <c r="Q63452" s="50"/>
      <c r="R63452" s="51"/>
      <c r="S63452" s="51"/>
      <c r="T63452" s="51"/>
      <c r="U63452" s="51"/>
      <c r="V63452" s="51"/>
      <c r="W63452" s="51"/>
      <c r="X63452" s="44"/>
      <c r="AF63452" s="52"/>
      <c r="AM63452" s="7"/>
      <c r="AN63452" s="7"/>
      <c r="AO63452" s="53"/>
      <c r="AP63452" s="54"/>
      <c r="AQ63452" s="54"/>
      <c r="AR63452" s="7"/>
      <c r="AS63452" s="54"/>
      <c r="AT63452" s="53"/>
      <c r="AU63452" s="7"/>
      <c r="AV63452" s="7"/>
      <c r="AW63452" s="55"/>
      <c r="AX63452" s="56"/>
      <c r="AY63452" s="55"/>
      <c r="AZ63452" s="55"/>
      <c r="BA63452" s="55"/>
      <c r="BB63452" s="11"/>
      <c r="BC63452" s="12"/>
      <c r="BD63452" s="12"/>
      <c r="BE63452" s="12"/>
      <c r="BF63452" s="12"/>
      <c r="BG63452" s="12"/>
      <c r="BH63452" s="12"/>
      <c r="BI63452" s="12"/>
      <c r="BJ63452" s="12"/>
      <c r="BK63452" s="12"/>
    </row>
    <row r="63453" spans="1:63" s="5" customFormat="1">
      <c r="A63453" s="13"/>
      <c r="B63453" s="13"/>
      <c r="C63453" s="45"/>
      <c r="E63453" s="46"/>
      <c r="F63453" s="47"/>
      <c r="G63453" s="48"/>
      <c r="H63453" s="49"/>
      <c r="I63453" s="49"/>
      <c r="J63453" s="49"/>
      <c r="K63453" s="50"/>
      <c r="L63453" s="50"/>
      <c r="M63453" s="50"/>
      <c r="N63453" s="50"/>
      <c r="O63453" s="50"/>
      <c r="P63453" s="50"/>
      <c r="Q63453" s="50"/>
      <c r="R63453" s="51"/>
      <c r="S63453" s="51"/>
      <c r="T63453" s="51"/>
      <c r="U63453" s="51"/>
      <c r="V63453" s="51"/>
      <c r="W63453" s="51"/>
      <c r="X63453" s="44"/>
      <c r="AF63453" s="52"/>
      <c r="AM63453" s="7"/>
      <c r="AN63453" s="7"/>
      <c r="AO63453" s="53"/>
      <c r="AP63453" s="54"/>
      <c r="AQ63453" s="54"/>
      <c r="AR63453" s="7"/>
      <c r="AS63453" s="54"/>
      <c r="AT63453" s="53"/>
      <c r="AU63453" s="7"/>
      <c r="AV63453" s="7"/>
      <c r="AW63453" s="55"/>
      <c r="AX63453" s="56"/>
      <c r="AY63453" s="55"/>
      <c r="AZ63453" s="55"/>
      <c r="BA63453" s="55"/>
      <c r="BB63453" s="11"/>
      <c r="BC63453" s="12"/>
      <c r="BD63453" s="12"/>
      <c r="BE63453" s="12"/>
      <c r="BF63453" s="12"/>
      <c r="BG63453" s="12"/>
      <c r="BH63453" s="12"/>
      <c r="BI63453" s="12"/>
      <c r="BJ63453" s="12"/>
      <c r="BK63453" s="12"/>
    </row>
    <row r="63454" spans="1:63" s="5" customFormat="1">
      <c r="A63454" s="13"/>
      <c r="B63454" s="13"/>
      <c r="C63454" s="45"/>
      <c r="E63454" s="46"/>
      <c r="F63454" s="47"/>
      <c r="G63454" s="48"/>
      <c r="H63454" s="49"/>
      <c r="I63454" s="49"/>
      <c r="J63454" s="49"/>
      <c r="K63454" s="50"/>
      <c r="L63454" s="50"/>
      <c r="M63454" s="50"/>
      <c r="N63454" s="50"/>
      <c r="O63454" s="50"/>
      <c r="P63454" s="50"/>
      <c r="Q63454" s="50"/>
      <c r="R63454" s="51"/>
      <c r="S63454" s="51"/>
      <c r="T63454" s="51"/>
      <c r="U63454" s="51"/>
      <c r="V63454" s="51"/>
      <c r="W63454" s="51"/>
      <c r="X63454" s="44"/>
      <c r="AF63454" s="52"/>
      <c r="AM63454" s="7"/>
      <c r="AN63454" s="7"/>
      <c r="AO63454" s="53"/>
      <c r="AP63454" s="54"/>
      <c r="AQ63454" s="54"/>
      <c r="AR63454" s="7"/>
      <c r="AS63454" s="54"/>
      <c r="AT63454" s="53"/>
      <c r="AU63454" s="7"/>
      <c r="AV63454" s="7"/>
      <c r="AW63454" s="55"/>
      <c r="AX63454" s="56"/>
      <c r="AY63454" s="55"/>
      <c r="AZ63454" s="55"/>
      <c r="BA63454" s="55"/>
      <c r="BB63454" s="11"/>
      <c r="BC63454" s="12"/>
      <c r="BD63454" s="12"/>
      <c r="BE63454" s="12"/>
      <c r="BF63454" s="12"/>
      <c r="BG63454" s="12"/>
      <c r="BH63454" s="12"/>
      <c r="BI63454" s="12"/>
      <c r="BJ63454" s="12"/>
      <c r="BK63454" s="12"/>
    </row>
    <row r="63455" spans="1:63" s="5" customFormat="1">
      <c r="A63455" s="13"/>
      <c r="B63455" s="13"/>
      <c r="C63455" s="45"/>
      <c r="E63455" s="46"/>
      <c r="F63455" s="47"/>
      <c r="G63455" s="48"/>
      <c r="H63455" s="49"/>
      <c r="I63455" s="49"/>
      <c r="J63455" s="49"/>
      <c r="K63455" s="50"/>
      <c r="L63455" s="50"/>
      <c r="M63455" s="50"/>
      <c r="N63455" s="50"/>
      <c r="O63455" s="50"/>
      <c r="P63455" s="50"/>
      <c r="Q63455" s="50"/>
      <c r="R63455" s="51"/>
      <c r="S63455" s="51"/>
      <c r="T63455" s="51"/>
      <c r="U63455" s="51"/>
      <c r="V63455" s="51"/>
      <c r="W63455" s="51"/>
      <c r="X63455" s="44"/>
      <c r="AF63455" s="52"/>
      <c r="AM63455" s="7"/>
      <c r="AN63455" s="7"/>
      <c r="AO63455" s="53"/>
      <c r="AP63455" s="54"/>
      <c r="AQ63455" s="54"/>
      <c r="AR63455" s="7"/>
      <c r="AS63455" s="54"/>
      <c r="AT63455" s="53"/>
      <c r="AU63455" s="7"/>
      <c r="AV63455" s="7"/>
      <c r="AW63455" s="55"/>
      <c r="AX63455" s="56"/>
      <c r="AY63455" s="55"/>
      <c r="AZ63455" s="55"/>
      <c r="BA63455" s="55"/>
      <c r="BB63455" s="11"/>
      <c r="BC63455" s="12"/>
      <c r="BD63455" s="12"/>
      <c r="BE63455" s="12"/>
      <c r="BF63455" s="12"/>
      <c r="BG63455" s="12"/>
      <c r="BH63455" s="12"/>
      <c r="BI63455" s="12"/>
      <c r="BJ63455" s="12"/>
      <c r="BK63455" s="12"/>
    </row>
    <row r="63456" spans="1:63" s="5" customFormat="1">
      <c r="A63456" s="13"/>
      <c r="B63456" s="13"/>
      <c r="C63456" s="45"/>
      <c r="E63456" s="46"/>
      <c r="F63456" s="47"/>
      <c r="G63456" s="48"/>
      <c r="H63456" s="49"/>
      <c r="I63456" s="49"/>
      <c r="J63456" s="49"/>
      <c r="K63456" s="50"/>
      <c r="L63456" s="50"/>
      <c r="M63456" s="50"/>
      <c r="N63456" s="50"/>
      <c r="O63456" s="50"/>
      <c r="P63456" s="50"/>
      <c r="Q63456" s="50"/>
      <c r="R63456" s="51"/>
      <c r="S63456" s="51"/>
      <c r="T63456" s="51"/>
      <c r="U63456" s="51"/>
      <c r="V63456" s="51"/>
      <c r="W63456" s="51"/>
      <c r="X63456" s="44"/>
      <c r="AF63456" s="52"/>
      <c r="AM63456" s="7"/>
      <c r="AN63456" s="7"/>
      <c r="AO63456" s="53"/>
      <c r="AP63456" s="54"/>
      <c r="AQ63456" s="54"/>
      <c r="AR63456" s="7"/>
      <c r="AS63456" s="54"/>
      <c r="AT63456" s="53"/>
      <c r="AU63456" s="7"/>
      <c r="AV63456" s="7"/>
      <c r="AW63456" s="55"/>
      <c r="AX63456" s="56"/>
      <c r="AY63456" s="55"/>
      <c r="AZ63456" s="55"/>
      <c r="BA63456" s="55"/>
      <c r="BB63456" s="11"/>
      <c r="BC63456" s="12"/>
      <c r="BD63456" s="12"/>
      <c r="BE63456" s="12"/>
      <c r="BF63456" s="12"/>
      <c r="BG63456" s="12"/>
      <c r="BH63456" s="12"/>
      <c r="BI63456" s="12"/>
      <c r="BJ63456" s="12"/>
      <c r="BK63456" s="12"/>
    </row>
    <row r="63457" spans="1:63" s="5" customFormat="1">
      <c r="A63457" s="13"/>
      <c r="B63457" s="13"/>
      <c r="C63457" s="45"/>
      <c r="E63457" s="46"/>
      <c r="F63457" s="47"/>
      <c r="G63457" s="48"/>
      <c r="H63457" s="49"/>
      <c r="I63457" s="49"/>
      <c r="J63457" s="49"/>
      <c r="K63457" s="50"/>
      <c r="L63457" s="50"/>
      <c r="M63457" s="50"/>
      <c r="N63457" s="50"/>
      <c r="O63457" s="50"/>
      <c r="P63457" s="50"/>
      <c r="Q63457" s="50"/>
      <c r="R63457" s="51"/>
      <c r="S63457" s="51"/>
      <c r="T63457" s="51"/>
      <c r="U63457" s="51"/>
      <c r="V63457" s="51"/>
      <c r="W63457" s="51"/>
      <c r="X63457" s="44"/>
      <c r="AF63457" s="52"/>
      <c r="AM63457" s="7"/>
      <c r="AN63457" s="7"/>
      <c r="AO63457" s="53"/>
      <c r="AP63457" s="54"/>
      <c r="AQ63457" s="54"/>
      <c r="AR63457" s="7"/>
      <c r="AS63457" s="54"/>
      <c r="AT63457" s="53"/>
      <c r="AU63457" s="7"/>
      <c r="AV63457" s="7"/>
      <c r="AW63457" s="55"/>
      <c r="AX63457" s="56"/>
      <c r="AY63457" s="55"/>
      <c r="AZ63457" s="55"/>
      <c r="BA63457" s="55"/>
      <c r="BB63457" s="11"/>
      <c r="BC63457" s="12"/>
      <c r="BD63457" s="12"/>
      <c r="BE63457" s="12"/>
      <c r="BF63457" s="12"/>
      <c r="BG63457" s="12"/>
      <c r="BH63457" s="12"/>
      <c r="BI63457" s="12"/>
      <c r="BJ63457" s="12"/>
      <c r="BK63457" s="12"/>
    </row>
    <row r="63458" spans="1:63" s="5" customFormat="1">
      <c r="A63458" s="13"/>
      <c r="B63458" s="13"/>
      <c r="C63458" s="45"/>
      <c r="E63458" s="46"/>
      <c r="F63458" s="47"/>
      <c r="G63458" s="48"/>
      <c r="H63458" s="49"/>
      <c r="I63458" s="49"/>
      <c r="J63458" s="49"/>
      <c r="K63458" s="50"/>
      <c r="L63458" s="50"/>
      <c r="M63458" s="50"/>
      <c r="N63458" s="50"/>
      <c r="O63458" s="50"/>
      <c r="P63458" s="50"/>
      <c r="Q63458" s="50"/>
      <c r="R63458" s="51"/>
      <c r="S63458" s="51"/>
      <c r="T63458" s="51"/>
      <c r="U63458" s="51"/>
      <c r="V63458" s="51"/>
      <c r="W63458" s="51"/>
      <c r="X63458" s="44"/>
      <c r="AF63458" s="52"/>
      <c r="AM63458" s="7"/>
      <c r="AN63458" s="7"/>
      <c r="AO63458" s="53"/>
      <c r="AP63458" s="54"/>
      <c r="AQ63458" s="54"/>
      <c r="AR63458" s="7"/>
      <c r="AS63458" s="54"/>
      <c r="AT63458" s="53"/>
      <c r="AU63458" s="7"/>
      <c r="AV63458" s="7"/>
      <c r="AW63458" s="55"/>
      <c r="AX63458" s="56"/>
      <c r="AY63458" s="55"/>
      <c r="AZ63458" s="55"/>
      <c r="BA63458" s="55"/>
      <c r="BB63458" s="11"/>
      <c r="BC63458" s="12"/>
      <c r="BD63458" s="12"/>
      <c r="BE63458" s="12"/>
      <c r="BF63458" s="12"/>
      <c r="BG63458" s="12"/>
      <c r="BH63458" s="12"/>
      <c r="BI63458" s="12"/>
      <c r="BJ63458" s="12"/>
      <c r="BK63458" s="12"/>
    </row>
    <row r="63459" spans="1:63" s="5" customFormat="1">
      <c r="A63459" s="13"/>
      <c r="B63459" s="13"/>
      <c r="C63459" s="45"/>
      <c r="E63459" s="46"/>
      <c r="F63459" s="47"/>
      <c r="G63459" s="48"/>
      <c r="H63459" s="49"/>
      <c r="I63459" s="49"/>
      <c r="J63459" s="49"/>
      <c r="K63459" s="50"/>
      <c r="L63459" s="50"/>
      <c r="M63459" s="50"/>
      <c r="N63459" s="50"/>
      <c r="O63459" s="50"/>
      <c r="P63459" s="50"/>
      <c r="Q63459" s="50"/>
      <c r="R63459" s="51"/>
      <c r="S63459" s="51"/>
      <c r="T63459" s="51"/>
      <c r="U63459" s="51"/>
      <c r="V63459" s="51"/>
      <c r="W63459" s="51"/>
      <c r="X63459" s="44"/>
      <c r="AF63459" s="52"/>
      <c r="AM63459" s="7"/>
      <c r="AN63459" s="7"/>
      <c r="AO63459" s="53"/>
      <c r="AP63459" s="54"/>
      <c r="AQ63459" s="54"/>
      <c r="AR63459" s="7"/>
      <c r="AS63459" s="54"/>
      <c r="AT63459" s="53"/>
      <c r="AU63459" s="7"/>
      <c r="AV63459" s="7"/>
      <c r="AW63459" s="55"/>
      <c r="AX63459" s="56"/>
      <c r="AY63459" s="55"/>
      <c r="AZ63459" s="55"/>
      <c r="BA63459" s="55"/>
      <c r="BB63459" s="11"/>
      <c r="BC63459" s="12"/>
      <c r="BD63459" s="12"/>
      <c r="BE63459" s="12"/>
      <c r="BF63459" s="12"/>
      <c r="BG63459" s="12"/>
      <c r="BH63459" s="12"/>
      <c r="BI63459" s="12"/>
      <c r="BJ63459" s="12"/>
      <c r="BK63459" s="12"/>
    </row>
    <row r="63460" spans="1:63" s="5" customFormat="1">
      <c r="A63460" s="13"/>
      <c r="B63460" s="13"/>
      <c r="C63460" s="45"/>
      <c r="E63460" s="46"/>
      <c r="F63460" s="47"/>
      <c r="G63460" s="48"/>
      <c r="H63460" s="49"/>
      <c r="I63460" s="49"/>
      <c r="J63460" s="49"/>
      <c r="K63460" s="50"/>
      <c r="L63460" s="50"/>
      <c r="M63460" s="50"/>
      <c r="N63460" s="50"/>
      <c r="O63460" s="50"/>
      <c r="P63460" s="50"/>
      <c r="Q63460" s="50"/>
      <c r="R63460" s="51"/>
      <c r="S63460" s="51"/>
      <c r="T63460" s="51"/>
      <c r="U63460" s="51"/>
      <c r="V63460" s="51"/>
      <c r="W63460" s="51"/>
      <c r="X63460" s="44"/>
      <c r="AF63460" s="52"/>
      <c r="AM63460" s="7"/>
      <c r="AN63460" s="7"/>
      <c r="AO63460" s="53"/>
      <c r="AP63460" s="54"/>
      <c r="AQ63460" s="54"/>
      <c r="AR63460" s="7"/>
      <c r="AS63460" s="54"/>
      <c r="AT63460" s="53"/>
      <c r="AU63460" s="7"/>
      <c r="AV63460" s="7"/>
      <c r="AW63460" s="55"/>
      <c r="AX63460" s="56"/>
      <c r="AY63460" s="55"/>
      <c r="AZ63460" s="55"/>
      <c r="BA63460" s="55"/>
      <c r="BB63460" s="11"/>
      <c r="BC63460" s="12"/>
      <c r="BD63460" s="12"/>
      <c r="BE63460" s="12"/>
      <c r="BF63460" s="12"/>
      <c r="BG63460" s="12"/>
      <c r="BH63460" s="12"/>
      <c r="BI63460" s="12"/>
      <c r="BJ63460" s="12"/>
      <c r="BK63460" s="12"/>
    </row>
    <row r="63461" spans="1:63" s="5" customFormat="1">
      <c r="A63461" s="13"/>
      <c r="B63461" s="13"/>
      <c r="C63461" s="45"/>
      <c r="E63461" s="46"/>
      <c r="F63461" s="47"/>
      <c r="G63461" s="48"/>
      <c r="H63461" s="49"/>
      <c r="I63461" s="49"/>
      <c r="J63461" s="49"/>
      <c r="K63461" s="50"/>
      <c r="L63461" s="50"/>
      <c r="M63461" s="50"/>
      <c r="N63461" s="50"/>
      <c r="O63461" s="50"/>
      <c r="P63461" s="50"/>
      <c r="Q63461" s="50"/>
      <c r="R63461" s="51"/>
      <c r="S63461" s="51"/>
      <c r="T63461" s="51"/>
      <c r="U63461" s="51"/>
      <c r="V63461" s="51"/>
      <c r="W63461" s="51"/>
      <c r="X63461" s="44"/>
      <c r="AF63461" s="52"/>
      <c r="AM63461" s="7"/>
      <c r="AN63461" s="7"/>
      <c r="AO63461" s="53"/>
      <c r="AP63461" s="54"/>
      <c r="AQ63461" s="54"/>
      <c r="AR63461" s="7"/>
      <c r="AS63461" s="54"/>
      <c r="AT63461" s="53"/>
      <c r="AU63461" s="7"/>
      <c r="AV63461" s="7"/>
      <c r="AW63461" s="55"/>
      <c r="AX63461" s="56"/>
      <c r="AY63461" s="55"/>
      <c r="AZ63461" s="55"/>
      <c r="BA63461" s="55"/>
      <c r="BB63461" s="11"/>
      <c r="BC63461" s="12"/>
      <c r="BD63461" s="12"/>
      <c r="BE63461" s="12"/>
      <c r="BF63461" s="12"/>
      <c r="BG63461" s="12"/>
      <c r="BH63461" s="12"/>
      <c r="BI63461" s="12"/>
      <c r="BJ63461" s="12"/>
      <c r="BK63461" s="12"/>
    </row>
    <row r="63462" spans="1:63" s="5" customFormat="1">
      <c r="A63462" s="13"/>
      <c r="B63462" s="13"/>
      <c r="C63462" s="45"/>
      <c r="E63462" s="46"/>
      <c r="F63462" s="47"/>
      <c r="G63462" s="48"/>
      <c r="H63462" s="49"/>
      <c r="I63462" s="49"/>
      <c r="J63462" s="49"/>
      <c r="K63462" s="50"/>
      <c r="L63462" s="50"/>
      <c r="M63462" s="50"/>
      <c r="N63462" s="50"/>
      <c r="O63462" s="50"/>
      <c r="P63462" s="50"/>
      <c r="Q63462" s="50"/>
      <c r="R63462" s="51"/>
      <c r="S63462" s="51"/>
      <c r="T63462" s="51"/>
      <c r="U63462" s="51"/>
      <c r="V63462" s="51"/>
      <c r="W63462" s="51"/>
      <c r="X63462" s="44"/>
      <c r="AF63462" s="52"/>
      <c r="AM63462" s="7"/>
      <c r="AN63462" s="7"/>
      <c r="AO63462" s="53"/>
      <c r="AP63462" s="54"/>
      <c r="AQ63462" s="54"/>
      <c r="AR63462" s="7"/>
      <c r="AS63462" s="54"/>
      <c r="AT63462" s="53"/>
      <c r="AU63462" s="7"/>
      <c r="AV63462" s="7"/>
      <c r="AW63462" s="55"/>
      <c r="AX63462" s="56"/>
      <c r="AY63462" s="55"/>
      <c r="AZ63462" s="55"/>
      <c r="BA63462" s="55"/>
      <c r="BB63462" s="11"/>
      <c r="BC63462" s="12"/>
      <c r="BD63462" s="12"/>
      <c r="BE63462" s="12"/>
      <c r="BF63462" s="12"/>
      <c r="BG63462" s="12"/>
      <c r="BH63462" s="12"/>
      <c r="BI63462" s="12"/>
      <c r="BJ63462" s="12"/>
      <c r="BK63462" s="12"/>
    </row>
    <row r="63463" spans="1:63" s="5" customFormat="1">
      <c r="A63463" s="13"/>
      <c r="B63463" s="13"/>
      <c r="C63463" s="45"/>
      <c r="E63463" s="46"/>
      <c r="F63463" s="47"/>
      <c r="G63463" s="48"/>
      <c r="H63463" s="49"/>
      <c r="I63463" s="49"/>
      <c r="J63463" s="49"/>
      <c r="K63463" s="50"/>
      <c r="L63463" s="50"/>
      <c r="M63463" s="50"/>
      <c r="N63463" s="50"/>
      <c r="O63463" s="50"/>
      <c r="P63463" s="50"/>
      <c r="Q63463" s="50"/>
      <c r="R63463" s="51"/>
      <c r="S63463" s="51"/>
      <c r="T63463" s="51"/>
      <c r="U63463" s="51"/>
      <c r="V63463" s="51"/>
      <c r="W63463" s="51"/>
      <c r="X63463" s="44"/>
      <c r="AF63463" s="52"/>
      <c r="AM63463" s="7"/>
      <c r="AN63463" s="7"/>
      <c r="AO63463" s="53"/>
      <c r="AP63463" s="54"/>
      <c r="AQ63463" s="54"/>
      <c r="AR63463" s="7"/>
      <c r="AS63463" s="54"/>
      <c r="AT63463" s="53"/>
      <c r="AU63463" s="7"/>
      <c r="AV63463" s="7"/>
      <c r="AW63463" s="55"/>
      <c r="AX63463" s="56"/>
      <c r="AY63463" s="55"/>
      <c r="AZ63463" s="55"/>
      <c r="BA63463" s="55"/>
      <c r="BB63463" s="11"/>
      <c r="BC63463" s="12"/>
      <c r="BD63463" s="12"/>
      <c r="BE63463" s="12"/>
      <c r="BF63463" s="12"/>
      <c r="BG63463" s="12"/>
      <c r="BH63463" s="12"/>
      <c r="BI63463" s="12"/>
      <c r="BJ63463" s="12"/>
      <c r="BK63463" s="12"/>
    </row>
    <row r="63464" spans="1:63" s="5" customFormat="1">
      <c r="A63464" s="13"/>
      <c r="B63464" s="13"/>
      <c r="C63464" s="45"/>
      <c r="E63464" s="46"/>
      <c r="F63464" s="47"/>
      <c r="G63464" s="48"/>
      <c r="H63464" s="49"/>
      <c r="I63464" s="49"/>
      <c r="J63464" s="49"/>
      <c r="K63464" s="50"/>
      <c r="L63464" s="50"/>
      <c r="M63464" s="50"/>
      <c r="N63464" s="50"/>
      <c r="O63464" s="50"/>
      <c r="P63464" s="50"/>
      <c r="Q63464" s="50"/>
      <c r="R63464" s="51"/>
      <c r="S63464" s="51"/>
      <c r="T63464" s="51"/>
      <c r="U63464" s="51"/>
      <c r="V63464" s="51"/>
      <c r="W63464" s="51"/>
      <c r="X63464" s="44"/>
      <c r="AF63464" s="52"/>
      <c r="AM63464" s="7"/>
      <c r="AN63464" s="7"/>
      <c r="AO63464" s="53"/>
      <c r="AP63464" s="54"/>
      <c r="AQ63464" s="54"/>
      <c r="AR63464" s="7"/>
      <c r="AS63464" s="54"/>
      <c r="AT63464" s="53"/>
      <c r="AU63464" s="7"/>
      <c r="AV63464" s="7"/>
      <c r="AW63464" s="55"/>
      <c r="AX63464" s="56"/>
      <c r="AY63464" s="55"/>
      <c r="AZ63464" s="55"/>
      <c r="BA63464" s="55"/>
      <c r="BB63464" s="11"/>
      <c r="BC63464" s="12"/>
      <c r="BD63464" s="12"/>
      <c r="BE63464" s="12"/>
      <c r="BF63464" s="12"/>
      <c r="BG63464" s="12"/>
      <c r="BH63464" s="12"/>
      <c r="BI63464" s="12"/>
      <c r="BJ63464" s="12"/>
      <c r="BK63464" s="12"/>
    </row>
    <row r="63465" spans="1:63" s="5" customFormat="1">
      <c r="A63465" s="13"/>
      <c r="B63465" s="13"/>
      <c r="C63465" s="45"/>
      <c r="E63465" s="46"/>
      <c r="F63465" s="47"/>
      <c r="G63465" s="48"/>
      <c r="H63465" s="49"/>
      <c r="I63465" s="49"/>
      <c r="J63465" s="49"/>
      <c r="K63465" s="50"/>
      <c r="L63465" s="50"/>
      <c r="M63465" s="50"/>
      <c r="N63465" s="50"/>
      <c r="O63465" s="50"/>
      <c r="P63465" s="50"/>
      <c r="Q63465" s="50"/>
      <c r="R63465" s="51"/>
      <c r="S63465" s="51"/>
      <c r="T63465" s="51"/>
      <c r="U63465" s="51"/>
      <c r="V63465" s="51"/>
      <c r="W63465" s="51"/>
      <c r="X63465" s="44"/>
      <c r="AF63465" s="52"/>
      <c r="AM63465" s="7"/>
      <c r="AN63465" s="7"/>
      <c r="AO63465" s="53"/>
      <c r="AP63465" s="54"/>
      <c r="AQ63465" s="54"/>
      <c r="AR63465" s="7"/>
      <c r="AS63465" s="54"/>
      <c r="AT63465" s="53"/>
      <c r="AU63465" s="7"/>
      <c r="AV63465" s="7"/>
      <c r="AW63465" s="55"/>
      <c r="AX63465" s="56"/>
      <c r="AY63465" s="55"/>
      <c r="AZ63465" s="55"/>
      <c r="BA63465" s="55"/>
      <c r="BB63465" s="11"/>
      <c r="BC63465" s="12"/>
      <c r="BD63465" s="12"/>
      <c r="BE63465" s="12"/>
      <c r="BF63465" s="12"/>
      <c r="BG63465" s="12"/>
      <c r="BH63465" s="12"/>
      <c r="BI63465" s="12"/>
      <c r="BJ63465" s="12"/>
      <c r="BK63465" s="12"/>
    </row>
    <row r="63466" spans="1:63" s="5" customFormat="1">
      <c r="A63466" s="13"/>
      <c r="B63466" s="13"/>
      <c r="C63466" s="45"/>
      <c r="E63466" s="46"/>
      <c r="F63466" s="47"/>
      <c r="G63466" s="48"/>
      <c r="H63466" s="49"/>
      <c r="I63466" s="49"/>
      <c r="J63466" s="49"/>
      <c r="K63466" s="50"/>
      <c r="L63466" s="50"/>
      <c r="M63466" s="50"/>
      <c r="N63466" s="50"/>
      <c r="O63466" s="50"/>
      <c r="P63466" s="50"/>
      <c r="Q63466" s="50"/>
      <c r="R63466" s="51"/>
      <c r="S63466" s="51"/>
      <c r="T63466" s="51"/>
      <c r="U63466" s="51"/>
      <c r="V63466" s="51"/>
      <c r="W63466" s="51"/>
      <c r="X63466" s="44"/>
      <c r="AF63466" s="52"/>
      <c r="AM63466" s="7"/>
      <c r="AN63466" s="7"/>
      <c r="AO63466" s="53"/>
      <c r="AP63466" s="54"/>
      <c r="AQ63466" s="54"/>
      <c r="AR63466" s="7"/>
      <c r="AS63466" s="54"/>
      <c r="AT63466" s="53"/>
      <c r="AU63466" s="7"/>
      <c r="AV63466" s="7"/>
      <c r="AW63466" s="55"/>
      <c r="AX63466" s="56"/>
      <c r="AY63466" s="55"/>
      <c r="AZ63466" s="55"/>
      <c r="BA63466" s="55"/>
      <c r="BB63466" s="11"/>
      <c r="BC63466" s="12"/>
      <c r="BD63466" s="12"/>
      <c r="BE63466" s="12"/>
      <c r="BF63466" s="12"/>
      <c r="BG63466" s="12"/>
      <c r="BH63466" s="12"/>
      <c r="BI63466" s="12"/>
      <c r="BJ63466" s="12"/>
      <c r="BK63466" s="12"/>
    </row>
    <row r="63467" spans="1:63" s="5" customFormat="1">
      <c r="A63467" s="13"/>
      <c r="B63467" s="13"/>
      <c r="C63467" s="45"/>
      <c r="E63467" s="46"/>
      <c r="F63467" s="47"/>
      <c r="G63467" s="48"/>
      <c r="H63467" s="49"/>
      <c r="I63467" s="49"/>
      <c r="J63467" s="49"/>
      <c r="K63467" s="50"/>
      <c r="L63467" s="50"/>
      <c r="M63467" s="50"/>
      <c r="N63467" s="50"/>
      <c r="O63467" s="50"/>
      <c r="P63467" s="50"/>
      <c r="Q63467" s="50"/>
      <c r="R63467" s="51"/>
      <c r="S63467" s="51"/>
      <c r="T63467" s="51"/>
      <c r="U63467" s="51"/>
      <c r="V63467" s="51"/>
      <c r="W63467" s="51"/>
      <c r="X63467" s="44"/>
      <c r="AF63467" s="52"/>
      <c r="AM63467" s="7"/>
      <c r="AN63467" s="7"/>
      <c r="AO63467" s="53"/>
      <c r="AP63467" s="54"/>
      <c r="AQ63467" s="54"/>
      <c r="AR63467" s="7"/>
      <c r="AS63467" s="54"/>
      <c r="AT63467" s="53"/>
      <c r="AU63467" s="7"/>
      <c r="AV63467" s="7"/>
      <c r="AW63467" s="55"/>
      <c r="AX63467" s="56"/>
      <c r="AY63467" s="55"/>
      <c r="AZ63467" s="55"/>
      <c r="BA63467" s="55"/>
      <c r="BB63467" s="11"/>
      <c r="BC63467" s="12"/>
      <c r="BD63467" s="12"/>
      <c r="BE63467" s="12"/>
      <c r="BF63467" s="12"/>
      <c r="BG63467" s="12"/>
      <c r="BH63467" s="12"/>
      <c r="BI63467" s="12"/>
      <c r="BJ63467" s="12"/>
      <c r="BK63467" s="12"/>
    </row>
    <row r="63468" spans="1:63" s="5" customFormat="1">
      <c r="A63468" s="13"/>
      <c r="B63468" s="13"/>
      <c r="C63468" s="45"/>
      <c r="E63468" s="46"/>
      <c r="F63468" s="47"/>
      <c r="G63468" s="48"/>
      <c r="H63468" s="49"/>
      <c r="I63468" s="49"/>
      <c r="J63468" s="49"/>
      <c r="K63468" s="50"/>
      <c r="L63468" s="50"/>
      <c r="M63468" s="50"/>
      <c r="N63468" s="50"/>
      <c r="O63468" s="50"/>
      <c r="P63468" s="50"/>
      <c r="Q63468" s="50"/>
      <c r="R63468" s="51"/>
      <c r="S63468" s="51"/>
      <c r="T63468" s="51"/>
      <c r="U63468" s="51"/>
      <c r="V63468" s="51"/>
      <c r="W63468" s="51"/>
      <c r="X63468" s="44"/>
      <c r="AF63468" s="52"/>
      <c r="AM63468" s="7"/>
      <c r="AN63468" s="7"/>
      <c r="AO63468" s="53"/>
      <c r="AP63468" s="54"/>
      <c r="AQ63468" s="54"/>
      <c r="AR63468" s="7"/>
      <c r="AS63468" s="54"/>
      <c r="AT63468" s="53"/>
      <c r="AU63468" s="7"/>
      <c r="AV63468" s="7"/>
      <c r="AW63468" s="55"/>
      <c r="AX63468" s="56"/>
      <c r="AY63468" s="55"/>
      <c r="AZ63468" s="55"/>
      <c r="BA63468" s="55"/>
      <c r="BB63468" s="11"/>
      <c r="BC63468" s="12"/>
      <c r="BD63468" s="12"/>
      <c r="BE63468" s="12"/>
      <c r="BF63468" s="12"/>
      <c r="BG63468" s="12"/>
      <c r="BH63468" s="12"/>
      <c r="BI63468" s="12"/>
      <c r="BJ63468" s="12"/>
      <c r="BK63468" s="12"/>
    </row>
    <row r="63469" spans="1:63" s="5" customFormat="1">
      <c r="A63469" s="13"/>
      <c r="B63469" s="13"/>
      <c r="C63469" s="45"/>
      <c r="E63469" s="46"/>
      <c r="F63469" s="47"/>
      <c r="G63469" s="48"/>
      <c r="H63469" s="49"/>
      <c r="I63469" s="49"/>
      <c r="J63469" s="49"/>
      <c r="K63469" s="50"/>
      <c r="L63469" s="50"/>
      <c r="M63469" s="50"/>
      <c r="N63469" s="50"/>
      <c r="O63469" s="50"/>
      <c r="P63469" s="50"/>
      <c r="Q63469" s="50"/>
      <c r="R63469" s="51"/>
      <c r="S63469" s="51"/>
      <c r="T63469" s="51"/>
      <c r="U63469" s="51"/>
      <c r="V63469" s="51"/>
      <c r="W63469" s="51"/>
      <c r="X63469" s="44"/>
      <c r="AF63469" s="52"/>
      <c r="AM63469" s="7"/>
      <c r="AN63469" s="7"/>
      <c r="AO63469" s="53"/>
      <c r="AP63469" s="54"/>
      <c r="AQ63469" s="54"/>
      <c r="AR63469" s="7"/>
      <c r="AS63469" s="54"/>
      <c r="AT63469" s="53"/>
      <c r="AU63469" s="7"/>
      <c r="AV63469" s="7"/>
      <c r="AW63469" s="55"/>
      <c r="AX63469" s="56"/>
      <c r="AY63469" s="55"/>
      <c r="AZ63469" s="55"/>
      <c r="BA63469" s="55"/>
      <c r="BB63469" s="11"/>
      <c r="BC63469" s="12"/>
      <c r="BD63469" s="12"/>
      <c r="BE63469" s="12"/>
      <c r="BF63469" s="12"/>
      <c r="BG63469" s="12"/>
      <c r="BH63469" s="12"/>
      <c r="BI63469" s="12"/>
      <c r="BJ63469" s="12"/>
      <c r="BK63469" s="12"/>
    </row>
    <row r="63470" spans="1:63" s="5" customFormat="1">
      <c r="A63470" s="13"/>
      <c r="B63470" s="13"/>
      <c r="C63470" s="45"/>
      <c r="E63470" s="46"/>
      <c r="F63470" s="47"/>
      <c r="G63470" s="48"/>
      <c r="H63470" s="49"/>
      <c r="I63470" s="49"/>
      <c r="J63470" s="49"/>
      <c r="K63470" s="50"/>
      <c r="L63470" s="50"/>
      <c r="M63470" s="50"/>
      <c r="N63470" s="50"/>
      <c r="O63470" s="50"/>
      <c r="P63470" s="50"/>
      <c r="Q63470" s="50"/>
      <c r="R63470" s="51"/>
      <c r="S63470" s="51"/>
      <c r="T63470" s="51"/>
      <c r="U63470" s="51"/>
      <c r="V63470" s="51"/>
      <c r="W63470" s="51"/>
      <c r="X63470" s="44"/>
      <c r="AF63470" s="52"/>
      <c r="AM63470" s="7"/>
      <c r="AN63470" s="7"/>
      <c r="AO63470" s="53"/>
      <c r="AP63470" s="54"/>
      <c r="AQ63470" s="54"/>
      <c r="AR63470" s="7"/>
      <c r="AS63470" s="54"/>
      <c r="AT63470" s="53"/>
      <c r="AU63470" s="7"/>
      <c r="AV63470" s="7"/>
      <c r="AW63470" s="55"/>
      <c r="AX63470" s="56"/>
      <c r="AY63470" s="55"/>
      <c r="AZ63470" s="55"/>
      <c r="BA63470" s="55"/>
      <c r="BB63470" s="11"/>
      <c r="BC63470" s="12"/>
      <c r="BD63470" s="12"/>
      <c r="BE63470" s="12"/>
      <c r="BF63470" s="12"/>
      <c r="BG63470" s="12"/>
      <c r="BH63470" s="12"/>
      <c r="BI63470" s="12"/>
      <c r="BJ63470" s="12"/>
      <c r="BK63470" s="12"/>
    </row>
    <row r="63471" spans="1:63" s="5" customFormat="1">
      <c r="A63471" s="13"/>
      <c r="B63471" s="13"/>
      <c r="C63471" s="45"/>
      <c r="E63471" s="46"/>
      <c r="F63471" s="47"/>
      <c r="G63471" s="48"/>
      <c r="H63471" s="49"/>
      <c r="I63471" s="49"/>
      <c r="J63471" s="49"/>
      <c r="K63471" s="50"/>
      <c r="L63471" s="50"/>
      <c r="M63471" s="50"/>
      <c r="N63471" s="50"/>
      <c r="O63471" s="50"/>
      <c r="P63471" s="50"/>
      <c r="Q63471" s="50"/>
      <c r="R63471" s="51"/>
      <c r="S63471" s="51"/>
      <c r="T63471" s="51"/>
      <c r="U63471" s="51"/>
      <c r="V63471" s="51"/>
      <c r="W63471" s="51"/>
      <c r="X63471" s="44"/>
      <c r="AF63471" s="52"/>
      <c r="AM63471" s="7"/>
      <c r="AN63471" s="7"/>
      <c r="AO63471" s="53"/>
      <c r="AP63471" s="54"/>
      <c r="AQ63471" s="54"/>
      <c r="AR63471" s="7"/>
      <c r="AS63471" s="54"/>
      <c r="AT63471" s="53"/>
      <c r="AU63471" s="7"/>
      <c r="AV63471" s="7"/>
      <c r="AW63471" s="55"/>
      <c r="AX63471" s="56"/>
      <c r="AY63471" s="55"/>
      <c r="AZ63471" s="55"/>
      <c r="BA63471" s="55"/>
      <c r="BB63471" s="11"/>
      <c r="BC63471" s="12"/>
      <c r="BD63471" s="12"/>
      <c r="BE63471" s="12"/>
      <c r="BF63471" s="12"/>
      <c r="BG63471" s="12"/>
      <c r="BH63471" s="12"/>
      <c r="BI63471" s="12"/>
      <c r="BJ63471" s="12"/>
      <c r="BK63471" s="12"/>
    </row>
    <row r="63472" spans="1:63" s="5" customFormat="1">
      <c r="A63472" s="13"/>
      <c r="B63472" s="13"/>
      <c r="C63472" s="45"/>
      <c r="E63472" s="46"/>
      <c r="F63472" s="47"/>
      <c r="G63472" s="48"/>
      <c r="H63472" s="49"/>
      <c r="I63472" s="49"/>
      <c r="J63472" s="49"/>
      <c r="K63472" s="50"/>
      <c r="L63472" s="50"/>
      <c r="M63472" s="50"/>
      <c r="N63472" s="50"/>
      <c r="O63472" s="50"/>
      <c r="P63472" s="50"/>
      <c r="Q63472" s="50"/>
      <c r="R63472" s="51"/>
      <c r="S63472" s="51"/>
      <c r="T63472" s="51"/>
      <c r="U63472" s="51"/>
      <c r="V63472" s="51"/>
      <c r="W63472" s="51"/>
      <c r="X63472" s="44"/>
      <c r="AF63472" s="52"/>
      <c r="AM63472" s="7"/>
      <c r="AN63472" s="7"/>
      <c r="AO63472" s="53"/>
      <c r="AP63472" s="54"/>
      <c r="AQ63472" s="54"/>
      <c r="AR63472" s="7"/>
      <c r="AS63472" s="54"/>
      <c r="AT63472" s="53"/>
      <c r="AU63472" s="7"/>
      <c r="AV63472" s="7"/>
      <c r="AW63472" s="55"/>
      <c r="AX63472" s="56"/>
      <c r="AY63472" s="55"/>
      <c r="AZ63472" s="55"/>
      <c r="BA63472" s="55"/>
      <c r="BB63472" s="11"/>
      <c r="BC63472" s="12"/>
      <c r="BD63472" s="12"/>
      <c r="BE63472" s="12"/>
      <c r="BF63472" s="12"/>
      <c r="BG63472" s="12"/>
      <c r="BH63472" s="12"/>
      <c r="BI63472" s="12"/>
      <c r="BJ63472" s="12"/>
      <c r="BK63472" s="12"/>
    </row>
    <row r="63473" spans="1:63" s="5" customFormat="1">
      <c r="A63473" s="13"/>
      <c r="B63473" s="13"/>
      <c r="C63473" s="45"/>
      <c r="E63473" s="46"/>
      <c r="F63473" s="47"/>
      <c r="G63473" s="48"/>
      <c r="H63473" s="49"/>
      <c r="I63473" s="49"/>
      <c r="J63473" s="49"/>
      <c r="K63473" s="50"/>
      <c r="L63473" s="50"/>
      <c r="M63473" s="50"/>
      <c r="N63473" s="50"/>
      <c r="O63473" s="50"/>
      <c r="P63473" s="50"/>
      <c r="Q63473" s="50"/>
      <c r="R63473" s="51"/>
      <c r="S63473" s="51"/>
      <c r="T63473" s="51"/>
      <c r="U63473" s="51"/>
      <c r="V63473" s="51"/>
      <c r="W63473" s="51"/>
      <c r="X63473" s="44"/>
      <c r="AF63473" s="52"/>
      <c r="AM63473" s="7"/>
      <c r="AN63473" s="7"/>
      <c r="AO63473" s="53"/>
      <c r="AP63473" s="54"/>
      <c r="AQ63473" s="54"/>
      <c r="AR63473" s="7"/>
      <c r="AS63473" s="54"/>
      <c r="AT63473" s="53"/>
      <c r="AU63473" s="7"/>
      <c r="AV63473" s="7"/>
      <c r="AW63473" s="55"/>
      <c r="AX63473" s="56"/>
      <c r="AY63473" s="55"/>
      <c r="AZ63473" s="55"/>
      <c r="BA63473" s="55"/>
      <c r="BB63473" s="11"/>
      <c r="BC63473" s="12"/>
      <c r="BD63473" s="12"/>
      <c r="BE63473" s="12"/>
      <c r="BF63473" s="12"/>
      <c r="BG63473" s="12"/>
      <c r="BH63473" s="12"/>
      <c r="BI63473" s="12"/>
      <c r="BJ63473" s="12"/>
      <c r="BK63473" s="12"/>
    </row>
    <row r="63474" spans="1:63" s="5" customFormat="1">
      <c r="A63474" s="13"/>
      <c r="B63474" s="13"/>
      <c r="C63474" s="45"/>
      <c r="E63474" s="46"/>
      <c r="F63474" s="47"/>
      <c r="G63474" s="48"/>
      <c r="H63474" s="49"/>
      <c r="I63474" s="49"/>
      <c r="J63474" s="49"/>
      <c r="K63474" s="50"/>
      <c r="L63474" s="50"/>
      <c r="M63474" s="50"/>
      <c r="N63474" s="50"/>
      <c r="O63474" s="50"/>
      <c r="P63474" s="50"/>
      <c r="Q63474" s="50"/>
      <c r="R63474" s="51"/>
      <c r="S63474" s="51"/>
      <c r="T63474" s="51"/>
      <c r="U63474" s="51"/>
      <c r="V63474" s="51"/>
      <c r="W63474" s="51"/>
      <c r="X63474" s="44"/>
      <c r="AF63474" s="52"/>
      <c r="AM63474" s="7"/>
      <c r="AN63474" s="7"/>
      <c r="AO63474" s="53"/>
      <c r="AP63474" s="54"/>
      <c r="AQ63474" s="54"/>
      <c r="AR63474" s="7"/>
      <c r="AS63474" s="54"/>
      <c r="AT63474" s="53"/>
      <c r="AU63474" s="7"/>
      <c r="AV63474" s="7"/>
      <c r="AW63474" s="55"/>
      <c r="AX63474" s="56"/>
      <c r="AY63474" s="55"/>
      <c r="AZ63474" s="55"/>
      <c r="BA63474" s="55"/>
      <c r="BB63474" s="11"/>
      <c r="BC63474" s="12"/>
      <c r="BD63474" s="12"/>
      <c r="BE63474" s="12"/>
      <c r="BF63474" s="12"/>
      <c r="BG63474" s="12"/>
      <c r="BH63474" s="12"/>
      <c r="BI63474" s="12"/>
      <c r="BJ63474" s="12"/>
      <c r="BK63474" s="12"/>
    </row>
    <row r="63475" spans="1:63" s="5" customFormat="1">
      <c r="A63475" s="13"/>
      <c r="B63475" s="13"/>
      <c r="C63475" s="45"/>
      <c r="E63475" s="46"/>
      <c r="F63475" s="47"/>
      <c r="G63475" s="48"/>
      <c r="H63475" s="49"/>
      <c r="I63475" s="49"/>
      <c r="J63475" s="49"/>
      <c r="K63475" s="50"/>
      <c r="L63475" s="50"/>
      <c r="M63475" s="50"/>
      <c r="N63475" s="50"/>
      <c r="O63475" s="50"/>
      <c r="P63475" s="50"/>
      <c r="Q63475" s="50"/>
      <c r="R63475" s="51"/>
      <c r="S63475" s="51"/>
      <c r="T63475" s="51"/>
      <c r="U63475" s="51"/>
      <c r="V63475" s="51"/>
      <c r="W63475" s="51"/>
      <c r="X63475" s="44"/>
      <c r="AF63475" s="52"/>
      <c r="AM63475" s="7"/>
      <c r="AN63475" s="7"/>
      <c r="AO63475" s="53"/>
      <c r="AP63475" s="54"/>
      <c r="AQ63475" s="54"/>
      <c r="AR63475" s="7"/>
      <c r="AS63475" s="54"/>
      <c r="AT63475" s="53"/>
      <c r="AU63475" s="7"/>
      <c r="AV63475" s="7"/>
      <c r="AW63475" s="55"/>
      <c r="AX63475" s="56"/>
      <c r="AY63475" s="55"/>
      <c r="AZ63475" s="55"/>
      <c r="BA63475" s="55"/>
      <c r="BB63475" s="11"/>
      <c r="BC63475" s="12"/>
      <c r="BD63475" s="12"/>
      <c r="BE63475" s="12"/>
      <c r="BF63475" s="12"/>
      <c r="BG63475" s="12"/>
      <c r="BH63475" s="12"/>
      <c r="BI63475" s="12"/>
      <c r="BJ63475" s="12"/>
      <c r="BK63475" s="12"/>
    </row>
    <row r="63476" spans="1:63" s="5" customFormat="1">
      <c r="A63476" s="13"/>
      <c r="B63476" s="13"/>
      <c r="C63476" s="45"/>
      <c r="E63476" s="46"/>
      <c r="F63476" s="47"/>
      <c r="G63476" s="48"/>
      <c r="H63476" s="49"/>
      <c r="I63476" s="49"/>
      <c r="J63476" s="49"/>
      <c r="K63476" s="50"/>
      <c r="L63476" s="50"/>
      <c r="M63476" s="50"/>
      <c r="N63476" s="50"/>
      <c r="O63476" s="50"/>
      <c r="P63476" s="50"/>
      <c r="Q63476" s="50"/>
      <c r="R63476" s="51"/>
      <c r="S63476" s="51"/>
      <c r="T63476" s="51"/>
      <c r="U63476" s="51"/>
      <c r="V63476" s="51"/>
      <c r="W63476" s="51"/>
      <c r="X63476" s="44"/>
      <c r="AF63476" s="52"/>
      <c r="AM63476" s="7"/>
      <c r="AN63476" s="7"/>
      <c r="AO63476" s="53"/>
      <c r="AP63476" s="54"/>
      <c r="AQ63476" s="54"/>
      <c r="AR63476" s="7"/>
      <c r="AS63476" s="54"/>
      <c r="AT63476" s="53"/>
      <c r="AU63476" s="7"/>
      <c r="AV63476" s="7"/>
      <c r="AW63476" s="55"/>
      <c r="AX63476" s="56"/>
      <c r="AY63476" s="55"/>
      <c r="AZ63476" s="55"/>
      <c r="BA63476" s="55"/>
      <c r="BB63476" s="11"/>
      <c r="BC63476" s="12"/>
      <c r="BD63476" s="12"/>
      <c r="BE63476" s="12"/>
      <c r="BF63476" s="12"/>
      <c r="BG63476" s="12"/>
      <c r="BH63476" s="12"/>
      <c r="BI63476" s="12"/>
      <c r="BJ63476" s="12"/>
      <c r="BK63476" s="12"/>
    </row>
    <row r="63477" spans="1:63" s="5" customFormat="1">
      <c r="A63477" s="13"/>
      <c r="B63477" s="13"/>
      <c r="C63477" s="45"/>
      <c r="E63477" s="46"/>
      <c r="F63477" s="47"/>
      <c r="G63477" s="48"/>
      <c r="H63477" s="49"/>
      <c r="I63477" s="49"/>
      <c r="J63477" s="49"/>
      <c r="K63477" s="50"/>
      <c r="L63477" s="50"/>
      <c r="M63477" s="50"/>
      <c r="N63477" s="50"/>
      <c r="O63477" s="50"/>
      <c r="P63477" s="50"/>
      <c r="Q63477" s="50"/>
      <c r="R63477" s="51"/>
      <c r="S63477" s="51"/>
      <c r="T63477" s="51"/>
      <c r="U63477" s="51"/>
      <c r="V63477" s="51"/>
      <c r="W63477" s="51"/>
      <c r="X63477" s="44"/>
      <c r="AF63477" s="52"/>
      <c r="AM63477" s="7"/>
      <c r="AN63477" s="7"/>
      <c r="AO63477" s="53"/>
      <c r="AP63477" s="54"/>
      <c r="AQ63477" s="54"/>
      <c r="AR63477" s="7"/>
      <c r="AS63477" s="54"/>
      <c r="AT63477" s="53"/>
      <c r="AU63477" s="7"/>
      <c r="AV63477" s="7"/>
      <c r="AW63477" s="55"/>
      <c r="AX63477" s="56"/>
      <c r="AY63477" s="55"/>
      <c r="AZ63477" s="55"/>
      <c r="BA63477" s="55"/>
      <c r="BB63477" s="11"/>
      <c r="BC63477" s="12"/>
      <c r="BD63477" s="12"/>
      <c r="BE63477" s="12"/>
      <c r="BF63477" s="12"/>
      <c r="BG63477" s="12"/>
      <c r="BH63477" s="12"/>
      <c r="BI63477" s="12"/>
      <c r="BJ63477" s="12"/>
      <c r="BK63477" s="12"/>
    </row>
    <row r="63478" spans="1:63" s="5" customFormat="1">
      <c r="A63478" s="13"/>
      <c r="B63478" s="13"/>
      <c r="C63478" s="45"/>
      <c r="E63478" s="46"/>
      <c r="F63478" s="47"/>
      <c r="G63478" s="48"/>
      <c r="H63478" s="49"/>
      <c r="I63478" s="49"/>
      <c r="J63478" s="49"/>
      <c r="K63478" s="50"/>
      <c r="L63478" s="50"/>
      <c r="M63478" s="50"/>
      <c r="N63478" s="50"/>
      <c r="O63478" s="50"/>
      <c r="P63478" s="50"/>
      <c r="Q63478" s="50"/>
      <c r="R63478" s="51"/>
      <c r="S63478" s="51"/>
      <c r="T63478" s="51"/>
      <c r="U63478" s="51"/>
      <c r="V63478" s="51"/>
      <c r="W63478" s="51"/>
      <c r="X63478" s="44"/>
      <c r="AF63478" s="52"/>
      <c r="AM63478" s="7"/>
      <c r="AN63478" s="7"/>
      <c r="AO63478" s="53"/>
      <c r="AP63478" s="54"/>
      <c r="AQ63478" s="54"/>
      <c r="AR63478" s="7"/>
      <c r="AS63478" s="54"/>
      <c r="AT63478" s="53"/>
      <c r="AU63478" s="7"/>
      <c r="AV63478" s="7"/>
      <c r="AW63478" s="55"/>
      <c r="AX63478" s="56"/>
      <c r="AY63478" s="55"/>
      <c r="AZ63478" s="55"/>
      <c r="BA63478" s="55"/>
      <c r="BB63478" s="11"/>
      <c r="BC63478" s="12"/>
      <c r="BD63478" s="12"/>
      <c r="BE63478" s="12"/>
      <c r="BF63478" s="12"/>
      <c r="BG63478" s="12"/>
      <c r="BH63478" s="12"/>
      <c r="BI63478" s="12"/>
      <c r="BJ63478" s="12"/>
      <c r="BK63478" s="12"/>
    </row>
    <row r="63479" spans="1:63" s="5" customFormat="1">
      <c r="A63479" s="13"/>
      <c r="B63479" s="13"/>
      <c r="C63479" s="45"/>
      <c r="E63479" s="46"/>
      <c r="F63479" s="47"/>
      <c r="G63479" s="48"/>
      <c r="H63479" s="49"/>
      <c r="I63479" s="49"/>
      <c r="J63479" s="49"/>
      <c r="K63479" s="50"/>
      <c r="L63479" s="50"/>
      <c r="M63479" s="50"/>
      <c r="N63479" s="50"/>
      <c r="O63479" s="50"/>
      <c r="P63479" s="50"/>
      <c r="Q63479" s="50"/>
      <c r="R63479" s="51"/>
      <c r="S63479" s="51"/>
      <c r="T63479" s="51"/>
      <c r="U63479" s="51"/>
      <c r="V63479" s="51"/>
      <c r="W63479" s="51"/>
      <c r="X63479" s="44"/>
      <c r="AF63479" s="52"/>
      <c r="AM63479" s="7"/>
      <c r="AN63479" s="7"/>
      <c r="AO63479" s="53"/>
      <c r="AP63479" s="54"/>
      <c r="AQ63479" s="54"/>
      <c r="AR63479" s="7"/>
      <c r="AS63479" s="54"/>
      <c r="AT63479" s="53"/>
      <c r="AU63479" s="7"/>
      <c r="AV63479" s="7"/>
      <c r="AW63479" s="55"/>
      <c r="AX63479" s="56"/>
      <c r="AY63479" s="55"/>
      <c r="AZ63479" s="55"/>
      <c r="BA63479" s="55"/>
      <c r="BB63479" s="11"/>
      <c r="BC63479" s="12"/>
      <c r="BD63479" s="12"/>
      <c r="BE63479" s="12"/>
      <c r="BF63479" s="12"/>
      <c r="BG63479" s="12"/>
      <c r="BH63479" s="12"/>
      <c r="BI63479" s="12"/>
      <c r="BJ63479" s="12"/>
      <c r="BK63479" s="12"/>
    </row>
    <row r="63480" spans="1:63" s="5" customFormat="1">
      <c r="A63480" s="13"/>
      <c r="B63480" s="13"/>
      <c r="C63480" s="45"/>
      <c r="E63480" s="46"/>
      <c r="F63480" s="47"/>
      <c r="G63480" s="48"/>
      <c r="H63480" s="49"/>
      <c r="I63480" s="49"/>
      <c r="J63480" s="49"/>
      <c r="K63480" s="50"/>
      <c r="L63480" s="50"/>
      <c r="M63480" s="50"/>
      <c r="N63480" s="50"/>
      <c r="O63480" s="50"/>
      <c r="P63480" s="50"/>
      <c r="Q63480" s="50"/>
      <c r="R63480" s="51"/>
      <c r="S63480" s="51"/>
      <c r="T63480" s="51"/>
      <c r="U63480" s="51"/>
      <c r="V63480" s="51"/>
      <c r="W63480" s="51"/>
      <c r="X63480" s="44"/>
      <c r="AF63480" s="52"/>
      <c r="AM63480" s="7"/>
      <c r="AN63480" s="7"/>
      <c r="AO63480" s="53"/>
      <c r="AP63480" s="54"/>
      <c r="AQ63480" s="54"/>
      <c r="AR63480" s="7"/>
      <c r="AS63480" s="54"/>
      <c r="AT63480" s="53"/>
      <c r="AU63480" s="7"/>
      <c r="AV63480" s="7"/>
      <c r="AW63480" s="55"/>
      <c r="AX63480" s="56"/>
      <c r="AY63480" s="55"/>
      <c r="AZ63480" s="55"/>
      <c r="BA63480" s="55"/>
      <c r="BB63480" s="11"/>
      <c r="BC63480" s="12"/>
      <c r="BD63480" s="12"/>
      <c r="BE63480" s="12"/>
      <c r="BF63480" s="12"/>
      <c r="BG63480" s="12"/>
      <c r="BH63480" s="12"/>
      <c r="BI63480" s="12"/>
      <c r="BJ63480" s="12"/>
      <c r="BK63480" s="12"/>
    </row>
    <row r="63481" spans="1:63" s="5" customFormat="1">
      <c r="A63481" s="13"/>
      <c r="B63481" s="13"/>
      <c r="C63481" s="45"/>
      <c r="E63481" s="46"/>
      <c r="F63481" s="47"/>
      <c r="G63481" s="48"/>
      <c r="H63481" s="49"/>
      <c r="I63481" s="49"/>
      <c r="J63481" s="49"/>
      <c r="K63481" s="50"/>
      <c r="L63481" s="50"/>
      <c r="M63481" s="50"/>
      <c r="N63481" s="50"/>
      <c r="O63481" s="50"/>
      <c r="P63481" s="50"/>
      <c r="Q63481" s="50"/>
      <c r="R63481" s="51"/>
      <c r="S63481" s="51"/>
      <c r="T63481" s="51"/>
      <c r="U63481" s="51"/>
      <c r="V63481" s="51"/>
      <c r="W63481" s="51"/>
      <c r="X63481" s="44"/>
      <c r="AF63481" s="52"/>
      <c r="AM63481" s="7"/>
      <c r="AN63481" s="7"/>
      <c r="AO63481" s="53"/>
      <c r="AP63481" s="54"/>
      <c r="AQ63481" s="54"/>
      <c r="AR63481" s="7"/>
      <c r="AS63481" s="54"/>
      <c r="AT63481" s="53"/>
      <c r="AU63481" s="7"/>
      <c r="AV63481" s="7"/>
      <c r="AW63481" s="55"/>
      <c r="AX63481" s="56"/>
      <c r="AY63481" s="55"/>
      <c r="AZ63481" s="55"/>
      <c r="BA63481" s="55"/>
      <c r="BB63481" s="11"/>
      <c r="BC63481" s="12"/>
      <c r="BD63481" s="12"/>
      <c r="BE63481" s="12"/>
      <c r="BF63481" s="12"/>
      <c r="BG63481" s="12"/>
      <c r="BH63481" s="12"/>
      <c r="BI63481" s="12"/>
      <c r="BJ63481" s="12"/>
      <c r="BK63481" s="12"/>
    </row>
    <row r="63482" spans="1:63" s="5" customFormat="1">
      <c r="A63482" s="13"/>
      <c r="B63482" s="13"/>
      <c r="C63482" s="45"/>
      <c r="E63482" s="46"/>
      <c r="F63482" s="47"/>
      <c r="G63482" s="48"/>
      <c r="H63482" s="49"/>
      <c r="I63482" s="49"/>
      <c r="J63482" s="49"/>
      <c r="K63482" s="50"/>
      <c r="L63482" s="50"/>
      <c r="M63482" s="50"/>
      <c r="N63482" s="50"/>
      <c r="O63482" s="50"/>
      <c r="P63482" s="50"/>
      <c r="Q63482" s="50"/>
      <c r="R63482" s="51"/>
      <c r="S63482" s="51"/>
      <c r="T63482" s="51"/>
      <c r="U63482" s="51"/>
      <c r="V63482" s="51"/>
      <c r="W63482" s="51"/>
      <c r="X63482" s="44"/>
      <c r="AF63482" s="52"/>
      <c r="AM63482" s="7"/>
      <c r="AN63482" s="7"/>
      <c r="AO63482" s="53"/>
      <c r="AP63482" s="54"/>
      <c r="AQ63482" s="54"/>
      <c r="AR63482" s="7"/>
      <c r="AS63482" s="54"/>
      <c r="AT63482" s="53"/>
      <c r="AU63482" s="7"/>
      <c r="AV63482" s="7"/>
      <c r="AW63482" s="55"/>
      <c r="AX63482" s="56"/>
      <c r="AY63482" s="55"/>
      <c r="AZ63482" s="55"/>
      <c r="BA63482" s="55"/>
      <c r="BB63482" s="11"/>
      <c r="BC63482" s="12"/>
      <c r="BD63482" s="12"/>
      <c r="BE63482" s="12"/>
      <c r="BF63482" s="12"/>
      <c r="BG63482" s="12"/>
      <c r="BH63482" s="12"/>
      <c r="BI63482" s="12"/>
      <c r="BJ63482" s="12"/>
      <c r="BK63482" s="12"/>
    </row>
    <row r="63483" spans="1:63" s="5" customFormat="1">
      <c r="A63483" s="13"/>
      <c r="B63483" s="13"/>
      <c r="C63483" s="45"/>
      <c r="E63483" s="46"/>
      <c r="F63483" s="47"/>
      <c r="G63483" s="48"/>
      <c r="H63483" s="49"/>
      <c r="I63483" s="49"/>
      <c r="J63483" s="49"/>
      <c r="K63483" s="50"/>
      <c r="L63483" s="50"/>
      <c r="M63483" s="50"/>
      <c r="N63483" s="50"/>
      <c r="O63483" s="50"/>
      <c r="P63483" s="50"/>
      <c r="Q63483" s="50"/>
      <c r="R63483" s="51"/>
      <c r="S63483" s="51"/>
      <c r="T63483" s="51"/>
      <c r="U63483" s="51"/>
      <c r="V63483" s="51"/>
      <c r="W63483" s="51"/>
      <c r="X63483" s="44"/>
      <c r="AF63483" s="52"/>
      <c r="AM63483" s="7"/>
      <c r="AN63483" s="7"/>
      <c r="AO63483" s="53"/>
      <c r="AP63483" s="54"/>
      <c r="AQ63483" s="54"/>
      <c r="AR63483" s="7"/>
      <c r="AS63483" s="54"/>
      <c r="AT63483" s="53"/>
      <c r="AU63483" s="7"/>
      <c r="AV63483" s="7"/>
      <c r="AW63483" s="55"/>
      <c r="AX63483" s="56"/>
      <c r="AY63483" s="55"/>
      <c r="AZ63483" s="55"/>
      <c r="BA63483" s="55"/>
      <c r="BB63483" s="11"/>
      <c r="BC63483" s="12"/>
      <c r="BD63483" s="12"/>
      <c r="BE63483" s="12"/>
      <c r="BF63483" s="12"/>
      <c r="BG63483" s="12"/>
      <c r="BH63483" s="12"/>
      <c r="BI63483" s="12"/>
      <c r="BJ63483" s="12"/>
      <c r="BK63483" s="12"/>
    </row>
    <row r="63484" spans="1:63" s="5" customFormat="1">
      <c r="A63484" s="13"/>
      <c r="B63484" s="13"/>
      <c r="C63484" s="45"/>
      <c r="E63484" s="46"/>
      <c r="F63484" s="47"/>
      <c r="G63484" s="48"/>
      <c r="H63484" s="49"/>
      <c r="I63484" s="49"/>
      <c r="J63484" s="49"/>
      <c r="K63484" s="50"/>
      <c r="L63484" s="50"/>
      <c r="M63484" s="50"/>
      <c r="N63484" s="50"/>
      <c r="O63484" s="50"/>
      <c r="P63484" s="50"/>
      <c r="Q63484" s="50"/>
      <c r="R63484" s="51"/>
      <c r="S63484" s="51"/>
      <c r="T63484" s="51"/>
      <c r="U63484" s="51"/>
      <c r="V63484" s="51"/>
      <c r="W63484" s="51"/>
      <c r="X63484" s="44"/>
      <c r="AF63484" s="52"/>
      <c r="AM63484" s="7"/>
      <c r="AN63484" s="7"/>
      <c r="AO63484" s="53"/>
      <c r="AP63484" s="54"/>
      <c r="AQ63484" s="54"/>
      <c r="AR63484" s="7"/>
      <c r="AS63484" s="54"/>
      <c r="AT63484" s="53"/>
      <c r="AU63484" s="7"/>
      <c r="AV63484" s="7"/>
      <c r="AW63484" s="55"/>
      <c r="AX63484" s="56"/>
      <c r="AY63484" s="55"/>
      <c r="AZ63484" s="55"/>
      <c r="BA63484" s="55"/>
      <c r="BB63484" s="11"/>
      <c r="BC63484" s="12"/>
      <c r="BD63484" s="12"/>
      <c r="BE63484" s="12"/>
      <c r="BF63484" s="12"/>
      <c r="BG63484" s="12"/>
      <c r="BH63484" s="12"/>
      <c r="BI63484" s="12"/>
      <c r="BJ63484" s="12"/>
      <c r="BK63484" s="12"/>
    </row>
    <row r="63485" spans="1:63" s="5" customFormat="1">
      <c r="A63485" s="13"/>
      <c r="B63485" s="13"/>
      <c r="C63485" s="45"/>
      <c r="E63485" s="46"/>
      <c r="F63485" s="47"/>
      <c r="G63485" s="48"/>
      <c r="H63485" s="49"/>
      <c r="I63485" s="49"/>
      <c r="J63485" s="49"/>
      <c r="K63485" s="50"/>
      <c r="L63485" s="50"/>
      <c r="M63485" s="50"/>
      <c r="N63485" s="50"/>
      <c r="O63485" s="50"/>
      <c r="P63485" s="50"/>
      <c r="Q63485" s="50"/>
      <c r="R63485" s="51"/>
      <c r="S63485" s="51"/>
      <c r="T63485" s="51"/>
      <c r="U63485" s="51"/>
      <c r="V63485" s="51"/>
      <c r="W63485" s="51"/>
      <c r="X63485" s="44"/>
      <c r="AF63485" s="52"/>
      <c r="AM63485" s="7"/>
      <c r="AN63485" s="7"/>
      <c r="AO63485" s="53"/>
      <c r="AP63485" s="54"/>
      <c r="AQ63485" s="54"/>
      <c r="AR63485" s="7"/>
      <c r="AS63485" s="54"/>
      <c r="AT63485" s="53"/>
      <c r="AU63485" s="7"/>
      <c r="AV63485" s="7"/>
      <c r="AW63485" s="55"/>
      <c r="AX63485" s="56"/>
      <c r="AY63485" s="55"/>
      <c r="AZ63485" s="55"/>
      <c r="BA63485" s="55"/>
      <c r="BB63485" s="11"/>
      <c r="BC63485" s="12"/>
      <c r="BD63485" s="12"/>
      <c r="BE63485" s="12"/>
      <c r="BF63485" s="12"/>
      <c r="BG63485" s="12"/>
      <c r="BH63485" s="12"/>
      <c r="BI63485" s="12"/>
      <c r="BJ63485" s="12"/>
      <c r="BK63485" s="12"/>
    </row>
    <row r="63486" spans="1:63" s="5" customFormat="1">
      <c r="A63486" s="13"/>
      <c r="B63486" s="13"/>
      <c r="C63486" s="45"/>
      <c r="E63486" s="46"/>
      <c r="F63486" s="47"/>
      <c r="G63486" s="48"/>
      <c r="H63486" s="49"/>
      <c r="I63486" s="49"/>
      <c r="J63486" s="49"/>
      <c r="K63486" s="50"/>
      <c r="L63486" s="50"/>
      <c r="M63486" s="50"/>
      <c r="N63486" s="50"/>
      <c r="O63486" s="50"/>
      <c r="P63486" s="50"/>
      <c r="Q63486" s="50"/>
      <c r="R63486" s="51"/>
      <c r="S63486" s="51"/>
      <c r="T63486" s="51"/>
      <c r="U63486" s="51"/>
      <c r="V63486" s="51"/>
      <c r="W63486" s="51"/>
      <c r="X63486" s="44"/>
      <c r="AF63486" s="52"/>
      <c r="AM63486" s="7"/>
      <c r="AN63486" s="7"/>
      <c r="AO63486" s="53"/>
      <c r="AP63486" s="54"/>
      <c r="AQ63486" s="54"/>
      <c r="AR63486" s="7"/>
      <c r="AS63486" s="54"/>
      <c r="AT63486" s="53"/>
      <c r="AU63486" s="7"/>
      <c r="AV63486" s="7"/>
      <c r="AW63486" s="55"/>
      <c r="AX63486" s="56"/>
      <c r="AY63486" s="55"/>
      <c r="AZ63486" s="55"/>
      <c r="BA63486" s="55"/>
      <c r="BB63486" s="11"/>
      <c r="BC63486" s="12"/>
      <c r="BD63486" s="12"/>
      <c r="BE63486" s="12"/>
      <c r="BF63486" s="12"/>
      <c r="BG63486" s="12"/>
      <c r="BH63486" s="12"/>
      <c r="BI63486" s="12"/>
      <c r="BJ63486" s="12"/>
      <c r="BK63486" s="12"/>
    </row>
    <row r="63487" spans="1:63" s="5" customFormat="1">
      <c r="A63487" s="13"/>
      <c r="B63487" s="13"/>
      <c r="C63487" s="45"/>
      <c r="E63487" s="46"/>
      <c r="F63487" s="47"/>
      <c r="G63487" s="48"/>
      <c r="H63487" s="49"/>
      <c r="I63487" s="49"/>
      <c r="J63487" s="49"/>
      <c r="K63487" s="50"/>
      <c r="L63487" s="50"/>
      <c r="M63487" s="50"/>
      <c r="N63487" s="50"/>
      <c r="O63487" s="50"/>
      <c r="P63487" s="50"/>
      <c r="Q63487" s="50"/>
      <c r="R63487" s="51"/>
      <c r="S63487" s="51"/>
      <c r="T63487" s="51"/>
      <c r="U63487" s="51"/>
      <c r="V63487" s="51"/>
      <c r="W63487" s="51"/>
      <c r="X63487" s="44"/>
      <c r="AF63487" s="52"/>
      <c r="AM63487" s="7"/>
      <c r="AN63487" s="7"/>
      <c r="AO63487" s="53"/>
      <c r="AP63487" s="54"/>
      <c r="AQ63487" s="54"/>
      <c r="AR63487" s="7"/>
      <c r="AS63487" s="54"/>
      <c r="AT63487" s="53"/>
      <c r="AU63487" s="7"/>
      <c r="AV63487" s="7"/>
      <c r="AW63487" s="55"/>
      <c r="AX63487" s="56"/>
      <c r="AY63487" s="55"/>
      <c r="AZ63487" s="55"/>
      <c r="BA63487" s="55"/>
      <c r="BB63487" s="11"/>
      <c r="BC63487" s="12"/>
      <c r="BD63487" s="12"/>
      <c r="BE63487" s="12"/>
      <c r="BF63487" s="12"/>
      <c r="BG63487" s="12"/>
      <c r="BH63487" s="12"/>
      <c r="BI63487" s="12"/>
      <c r="BJ63487" s="12"/>
      <c r="BK63487" s="12"/>
    </row>
    <row r="63488" spans="1:63" s="5" customFormat="1">
      <c r="A63488" s="13"/>
      <c r="B63488" s="13"/>
      <c r="C63488" s="45"/>
      <c r="E63488" s="46"/>
      <c r="F63488" s="47"/>
      <c r="G63488" s="48"/>
      <c r="H63488" s="49"/>
      <c r="I63488" s="49"/>
      <c r="J63488" s="49"/>
      <c r="K63488" s="50"/>
      <c r="L63488" s="50"/>
      <c r="M63488" s="50"/>
      <c r="N63488" s="50"/>
      <c r="O63488" s="50"/>
      <c r="P63488" s="50"/>
      <c r="Q63488" s="50"/>
      <c r="R63488" s="51"/>
      <c r="S63488" s="51"/>
      <c r="T63488" s="51"/>
      <c r="U63488" s="51"/>
      <c r="V63488" s="51"/>
      <c r="W63488" s="51"/>
      <c r="X63488" s="44"/>
      <c r="AF63488" s="52"/>
      <c r="AM63488" s="7"/>
      <c r="AN63488" s="7"/>
      <c r="AO63488" s="53"/>
      <c r="AP63488" s="54"/>
      <c r="AQ63488" s="54"/>
      <c r="AR63488" s="7"/>
      <c r="AS63488" s="54"/>
      <c r="AT63488" s="53"/>
      <c r="AU63488" s="7"/>
      <c r="AV63488" s="7"/>
      <c r="AW63488" s="55"/>
      <c r="AX63488" s="56"/>
      <c r="AY63488" s="55"/>
      <c r="AZ63488" s="55"/>
      <c r="BA63488" s="55"/>
      <c r="BB63488" s="11"/>
      <c r="BC63488" s="12"/>
      <c r="BD63488" s="12"/>
      <c r="BE63488" s="12"/>
      <c r="BF63488" s="12"/>
      <c r="BG63488" s="12"/>
      <c r="BH63488" s="12"/>
      <c r="BI63488" s="12"/>
      <c r="BJ63488" s="12"/>
      <c r="BK63488" s="12"/>
    </row>
    <row r="63489" spans="1:63" s="5" customFormat="1">
      <c r="A63489" s="13"/>
      <c r="B63489" s="13"/>
      <c r="C63489" s="45"/>
      <c r="E63489" s="46"/>
      <c r="F63489" s="47"/>
      <c r="G63489" s="48"/>
      <c r="H63489" s="49"/>
      <c r="I63489" s="49"/>
      <c r="J63489" s="49"/>
      <c r="K63489" s="50"/>
      <c r="L63489" s="50"/>
      <c r="M63489" s="50"/>
      <c r="N63489" s="50"/>
      <c r="O63489" s="50"/>
      <c r="P63489" s="50"/>
      <c r="Q63489" s="50"/>
      <c r="R63489" s="51"/>
      <c r="S63489" s="51"/>
      <c r="T63489" s="51"/>
      <c r="U63489" s="51"/>
      <c r="V63489" s="51"/>
      <c r="W63489" s="51"/>
      <c r="X63489" s="44"/>
      <c r="AF63489" s="52"/>
      <c r="AM63489" s="7"/>
      <c r="AN63489" s="7"/>
      <c r="AO63489" s="53"/>
      <c r="AP63489" s="54"/>
      <c r="AQ63489" s="54"/>
      <c r="AR63489" s="7"/>
      <c r="AS63489" s="54"/>
      <c r="AT63489" s="53"/>
      <c r="AU63489" s="7"/>
      <c r="AV63489" s="7"/>
      <c r="AW63489" s="55"/>
      <c r="AX63489" s="56"/>
      <c r="AY63489" s="55"/>
      <c r="AZ63489" s="55"/>
      <c r="BA63489" s="55"/>
      <c r="BB63489" s="11"/>
      <c r="BC63489" s="12"/>
      <c r="BD63489" s="12"/>
      <c r="BE63489" s="12"/>
      <c r="BF63489" s="12"/>
      <c r="BG63489" s="12"/>
      <c r="BH63489" s="12"/>
      <c r="BI63489" s="12"/>
      <c r="BJ63489" s="12"/>
      <c r="BK63489" s="12"/>
    </row>
    <row r="63490" spans="1:63" s="5" customFormat="1">
      <c r="A63490" s="13"/>
      <c r="B63490" s="13"/>
      <c r="C63490" s="45"/>
      <c r="E63490" s="46"/>
      <c r="F63490" s="47"/>
      <c r="G63490" s="48"/>
      <c r="H63490" s="49"/>
      <c r="I63490" s="49"/>
      <c r="J63490" s="49"/>
      <c r="K63490" s="50"/>
      <c r="L63490" s="50"/>
      <c r="M63490" s="50"/>
      <c r="N63490" s="50"/>
      <c r="O63490" s="50"/>
      <c r="P63490" s="50"/>
      <c r="Q63490" s="50"/>
      <c r="R63490" s="51"/>
      <c r="S63490" s="51"/>
      <c r="T63490" s="51"/>
      <c r="U63490" s="51"/>
      <c r="V63490" s="51"/>
      <c r="W63490" s="51"/>
      <c r="X63490" s="44"/>
      <c r="AF63490" s="52"/>
      <c r="AM63490" s="7"/>
      <c r="AN63490" s="7"/>
      <c r="AO63490" s="53"/>
      <c r="AP63490" s="54"/>
      <c r="AQ63490" s="54"/>
      <c r="AR63490" s="7"/>
      <c r="AS63490" s="54"/>
      <c r="AT63490" s="53"/>
      <c r="AU63490" s="7"/>
      <c r="AV63490" s="7"/>
      <c r="AW63490" s="55"/>
      <c r="AX63490" s="56"/>
      <c r="AY63490" s="55"/>
      <c r="AZ63490" s="55"/>
      <c r="BA63490" s="55"/>
      <c r="BB63490" s="11"/>
      <c r="BC63490" s="12"/>
      <c r="BD63490" s="12"/>
      <c r="BE63490" s="12"/>
      <c r="BF63490" s="12"/>
      <c r="BG63490" s="12"/>
      <c r="BH63490" s="12"/>
      <c r="BI63490" s="12"/>
      <c r="BJ63490" s="12"/>
      <c r="BK63490" s="12"/>
    </row>
    <row r="63491" spans="1:63" s="5" customFormat="1">
      <c r="A63491" s="13"/>
      <c r="B63491" s="13"/>
      <c r="C63491" s="45"/>
      <c r="E63491" s="46"/>
      <c r="F63491" s="47"/>
      <c r="G63491" s="48"/>
      <c r="H63491" s="49"/>
      <c r="I63491" s="49"/>
      <c r="J63491" s="49"/>
      <c r="K63491" s="50"/>
      <c r="L63491" s="50"/>
      <c r="M63491" s="50"/>
      <c r="N63491" s="50"/>
      <c r="O63491" s="50"/>
      <c r="P63491" s="50"/>
      <c r="Q63491" s="50"/>
      <c r="R63491" s="51"/>
      <c r="S63491" s="51"/>
      <c r="T63491" s="51"/>
      <c r="U63491" s="51"/>
      <c r="V63491" s="51"/>
      <c r="W63491" s="51"/>
      <c r="X63491" s="44"/>
      <c r="AF63491" s="52"/>
      <c r="AM63491" s="7"/>
      <c r="AN63491" s="7"/>
      <c r="AO63491" s="53"/>
      <c r="AP63491" s="54"/>
      <c r="AQ63491" s="54"/>
      <c r="AR63491" s="7"/>
      <c r="AS63491" s="54"/>
      <c r="AT63491" s="53"/>
      <c r="AU63491" s="7"/>
      <c r="AV63491" s="7"/>
      <c r="AW63491" s="55"/>
      <c r="AX63491" s="56"/>
      <c r="AY63491" s="55"/>
      <c r="AZ63491" s="55"/>
      <c r="BA63491" s="55"/>
      <c r="BB63491" s="11"/>
      <c r="BC63491" s="12"/>
      <c r="BD63491" s="12"/>
      <c r="BE63491" s="12"/>
      <c r="BF63491" s="12"/>
      <c r="BG63491" s="12"/>
      <c r="BH63491" s="12"/>
      <c r="BI63491" s="12"/>
      <c r="BJ63491" s="12"/>
      <c r="BK63491" s="12"/>
    </row>
    <row r="63492" spans="1:63" s="5" customFormat="1">
      <c r="A63492" s="13"/>
      <c r="B63492" s="13"/>
      <c r="C63492" s="45"/>
      <c r="E63492" s="46"/>
      <c r="F63492" s="47"/>
      <c r="G63492" s="48"/>
      <c r="H63492" s="49"/>
      <c r="I63492" s="49"/>
      <c r="J63492" s="49"/>
      <c r="K63492" s="50"/>
      <c r="L63492" s="50"/>
      <c r="M63492" s="50"/>
      <c r="N63492" s="50"/>
      <c r="O63492" s="50"/>
      <c r="P63492" s="50"/>
      <c r="Q63492" s="50"/>
      <c r="R63492" s="51"/>
      <c r="S63492" s="51"/>
      <c r="T63492" s="51"/>
      <c r="U63492" s="51"/>
      <c r="V63492" s="51"/>
      <c r="W63492" s="51"/>
      <c r="X63492" s="44"/>
      <c r="AF63492" s="52"/>
      <c r="AM63492" s="7"/>
      <c r="AN63492" s="7"/>
      <c r="AO63492" s="53"/>
      <c r="AP63492" s="54"/>
      <c r="AQ63492" s="54"/>
      <c r="AR63492" s="7"/>
      <c r="AS63492" s="54"/>
      <c r="AT63492" s="53"/>
      <c r="AU63492" s="7"/>
      <c r="AV63492" s="7"/>
      <c r="AW63492" s="55"/>
      <c r="AX63492" s="56"/>
      <c r="AY63492" s="55"/>
      <c r="AZ63492" s="55"/>
      <c r="BA63492" s="55"/>
      <c r="BB63492" s="11"/>
      <c r="BC63492" s="12"/>
      <c r="BD63492" s="12"/>
      <c r="BE63492" s="12"/>
      <c r="BF63492" s="12"/>
      <c r="BG63492" s="12"/>
      <c r="BH63492" s="12"/>
      <c r="BI63492" s="12"/>
      <c r="BJ63492" s="12"/>
      <c r="BK63492" s="12"/>
    </row>
    <row r="63493" spans="1:63" s="5" customFormat="1">
      <c r="A63493" s="13"/>
      <c r="B63493" s="13"/>
      <c r="C63493" s="45"/>
      <c r="E63493" s="46"/>
      <c r="F63493" s="47"/>
      <c r="G63493" s="48"/>
      <c r="H63493" s="49"/>
      <c r="I63493" s="49"/>
      <c r="J63493" s="49"/>
      <c r="K63493" s="50"/>
      <c r="L63493" s="50"/>
      <c r="M63493" s="50"/>
      <c r="N63493" s="50"/>
      <c r="O63493" s="50"/>
      <c r="P63493" s="50"/>
      <c r="Q63493" s="50"/>
      <c r="R63493" s="51"/>
      <c r="S63493" s="51"/>
      <c r="T63493" s="51"/>
      <c r="U63493" s="51"/>
      <c r="V63493" s="51"/>
      <c r="W63493" s="51"/>
      <c r="X63493" s="44"/>
      <c r="AF63493" s="52"/>
      <c r="AM63493" s="7"/>
      <c r="AN63493" s="7"/>
      <c r="AO63493" s="53"/>
      <c r="AP63493" s="54"/>
      <c r="AQ63493" s="54"/>
      <c r="AR63493" s="7"/>
      <c r="AS63493" s="54"/>
      <c r="AT63493" s="53"/>
      <c r="AU63493" s="7"/>
      <c r="AV63493" s="7"/>
      <c r="AW63493" s="55"/>
      <c r="AX63493" s="56"/>
      <c r="AY63493" s="55"/>
      <c r="AZ63493" s="55"/>
      <c r="BA63493" s="55"/>
      <c r="BB63493" s="11"/>
      <c r="BC63493" s="12"/>
      <c r="BD63493" s="12"/>
      <c r="BE63493" s="12"/>
      <c r="BF63493" s="12"/>
      <c r="BG63493" s="12"/>
      <c r="BH63493" s="12"/>
      <c r="BI63493" s="12"/>
      <c r="BJ63493" s="12"/>
      <c r="BK63493" s="12"/>
    </row>
    <row r="63494" spans="1:63" s="5" customFormat="1">
      <c r="A63494" s="13"/>
      <c r="B63494" s="13"/>
      <c r="C63494" s="45"/>
      <c r="E63494" s="46"/>
      <c r="F63494" s="47"/>
      <c r="G63494" s="48"/>
      <c r="H63494" s="49"/>
      <c r="I63494" s="49"/>
      <c r="J63494" s="49"/>
      <c r="K63494" s="50"/>
      <c r="L63494" s="50"/>
      <c r="M63494" s="50"/>
      <c r="N63494" s="50"/>
      <c r="O63494" s="50"/>
      <c r="P63494" s="50"/>
      <c r="Q63494" s="50"/>
      <c r="R63494" s="51"/>
      <c r="S63494" s="51"/>
      <c r="T63494" s="51"/>
      <c r="U63494" s="51"/>
      <c r="V63494" s="51"/>
      <c r="W63494" s="51"/>
      <c r="X63494" s="44"/>
      <c r="AF63494" s="52"/>
      <c r="AM63494" s="7"/>
      <c r="AN63494" s="7"/>
      <c r="AO63494" s="53"/>
      <c r="AP63494" s="54"/>
      <c r="AQ63494" s="54"/>
      <c r="AR63494" s="7"/>
      <c r="AS63494" s="54"/>
      <c r="AT63494" s="53"/>
      <c r="AU63494" s="7"/>
      <c r="AV63494" s="7"/>
      <c r="AW63494" s="55"/>
      <c r="AX63494" s="56"/>
      <c r="AY63494" s="55"/>
      <c r="AZ63494" s="55"/>
      <c r="BA63494" s="55"/>
      <c r="BB63494" s="11"/>
      <c r="BC63494" s="12"/>
      <c r="BD63494" s="12"/>
      <c r="BE63494" s="12"/>
      <c r="BF63494" s="12"/>
      <c r="BG63494" s="12"/>
      <c r="BH63494" s="12"/>
      <c r="BI63494" s="12"/>
      <c r="BJ63494" s="12"/>
      <c r="BK63494" s="12"/>
    </row>
    <row r="63495" spans="1:63" s="5" customFormat="1">
      <c r="A63495" s="13"/>
      <c r="B63495" s="13"/>
      <c r="C63495" s="45"/>
      <c r="E63495" s="46"/>
      <c r="F63495" s="47"/>
      <c r="G63495" s="48"/>
      <c r="H63495" s="49"/>
      <c r="I63495" s="49"/>
      <c r="J63495" s="49"/>
      <c r="K63495" s="50"/>
      <c r="L63495" s="50"/>
      <c r="M63495" s="50"/>
      <c r="N63495" s="50"/>
      <c r="O63495" s="50"/>
      <c r="P63495" s="50"/>
      <c r="Q63495" s="50"/>
      <c r="R63495" s="51"/>
      <c r="S63495" s="51"/>
      <c r="T63495" s="51"/>
      <c r="U63495" s="51"/>
      <c r="V63495" s="51"/>
      <c r="W63495" s="51"/>
      <c r="X63495" s="44"/>
      <c r="AF63495" s="52"/>
      <c r="AM63495" s="7"/>
      <c r="AN63495" s="7"/>
      <c r="AO63495" s="53"/>
      <c r="AP63495" s="54"/>
      <c r="AQ63495" s="54"/>
      <c r="AR63495" s="7"/>
      <c r="AS63495" s="54"/>
      <c r="AT63495" s="53"/>
      <c r="AU63495" s="7"/>
      <c r="AV63495" s="7"/>
      <c r="AW63495" s="55"/>
      <c r="AX63495" s="56"/>
      <c r="AY63495" s="55"/>
      <c r="AZ63495" s="55"/>
      <c r="BA63495" s="55"/>
      <c r="BB63495" s="11"/>
      <c r="BC63495" s="12"/>
      <c r="BD63495" s="12"/>
      <c r="BE63495" s="12"/>
      <c r="BF63495" s="12"/>
      <c r="BG63495" s="12"/>
      <c r="BH63495" s="12"/>
      <c r="BI63495" s="12"/>
      <c r="BJ63495" s="12"/>
      <c r="BK63495" s="12"/>
    </row>
    <row r="63496" spans="1:63" s="5" customFormat="1">
      <c r="A63496" s="13"/>
      <c r="B63496" s="13"/>
      <c r="C63496" s="45"/>
      <c r="E63496" s="46"/>
      <c r="F63496" s="47"/>
      <c r="G63496" s="48"/>
      <c r="H63496" s="49"/>
      <c r="I63496" s="49"/>
      <c r="J63496" s="49"/>
      <c r="K63496" s="50"/>
      <c r="L63496" s="50"/>
      <c r="M63496" s="50"/>
      <c r="N63496" s="50"/>
      <c r="O63496" s="50"/>
      <c r="P63496" s="50"/>
      <c r="Q63496" s="50"/>
      <c r="R63496" s="51"/>
      <c r="S63496" s="51"/>
      <c r="T63496" s="51"/>
      <c r="U63496" s="51"/>
      <c r="V63496" s="51"/>
      <c r="W63496" s="51"/>
      <c r="X63496" s="44"/>
      <c r="AF63496" s="52"/>
      <c r="AM63496" s="7"/>
      <c r="AN63496" s="7"/>
      <c r="AO63496" s="53"/>
      <c r="AP63496" s="54"/>
      <c r="AQ63496" s="54"/>
      <c r="AR63496" s="7"/>
      <c r="AS63496" s="54"/>
      <c r="AT63496" s="53"/>
      <c r="AU63496" s="7"/>
      <c r="AV63496" s="7"/>
      <c r="AW63496" s="55"/>
      <c r="AX63496" s="56"/>
      <c r="AY63496" s="55"/>
      <c r="AZ63496" s="55"/>
      <c r="BA63496" s="55"/>
      <c r="BB63496" s="11"/>
      <c r="BC63496" s="12"/>
      <c r="BD63496" s="12"/>
      <c r="BE63496" s="12"/>
      <c r="BF63496" s="12"/>
      <c r="BG63496" s="12"/>
      <c r="BH63496" s="12"/>
      <c r="BI63496" s="12"/>
      <c r="BJ63496" s="12"/>
      <c r="BK63496" s="12"/>
    </row>
    <row r="63497" spans="1:63" s="5" customFormat="1">
      <c r="A63497" s="13"/>
      <c r="B63497" s="13"/>
      <c r="C63497" s="45"/>
      <c r="E63497" s="46"/>
      <c r="F63497" s="47"/>
      <c r="G63497" s="48"/>
      <c r="H63497" s="49"/>
      <c r="I63497" s="49"/>
      <c r="J63497" s="49"/>
      <c r="K63497" s="50"/>
      <c r="L63497" s="50"/>
      <c r="M63497" s="50"/>
      <c r="N63497" s="50"/>
      <c r="O63497" s="50"/>
      <c r="P63497" s="50"/>
      <c r="Q63497" s="50"/>
      <c r="R63497" s="51"/>
      <c r="S63497" s="51"/>
      <c r="T63497" s="51"/>
      <c r="U63497" s="51"/>
      <c r="V63497" s="51"/>
      <c r="W63497" s="51"/>
      <c r="X63497" s="44"/>
      <c r="AF63497" s="52"/>
      <c r="AM63497" s="7"/>
      <c r="AN63497" s="7"/>
      <c r="AO63497" s="53"/>
      <c r="AP63497" s="54"/>
      <c r="AQ63497" s="54"/>
      <c r="AR63497" s="7"/>
      <c r="AS63497" s="54"/>
      <c r="AT63497" s="53"/>
      <c r="AU63497" s="7"/>
      <c r="AV63497" s="7"/>
      <c r="AW63497" s="55"/>
      <c r="AX63497" s="56"/>
      <c r="AY63497" s="55"/>
      <c r="AZ63497" s="55"/>
      <c r="BA63497" s="55"/>
      <c r="BB63497" s="11"/>
      <c r="BC63497" s="12"/>
      <c r="BD63497" s="12"/>
      <c r="BE63497" s="12"/>
      <c r="BF63497" s="12"/>
      <c r="BG63497" s="12"/>
      <c r="BH63497" s="12"/>
      <c r="BI63497" s="12"/>
      <c r="BJ63497" s="12"/>
      <c r="BK63497" s="12"/>
    </row>
    <row r="63498" spans="1:63" s="5" customFormat="1">
      <c r="A63498" s="13"/>
      <c r="B63498" s="13"/>
      <c r="C63498" s="45"/>
      <c r="E63498" s="46"/>
      <c r="F63498" s="47"/>
      <c r="G63498" s="48"/>
      <c r="H63498" s="49"/>
      <c r="I63498" s="49"/>
      <c r="J63498" s="49"/>
      <c r="K63498" s="50"/>
      <c r="L63498" s="50"/>
      <c r="M63498" s="50"/>
      <c r="N63498" s="50"/>
      <c r="O63498" s="50"/>
      <c r="P63498" s="50"/>
      <c r="Q63498" s="50"/>
      <c r="R63498" s="51"/>
      <c r="S63498" s="51"/>
      <c r="T63498" s="51"/>
      <c r="U63498" s="51"/>
      <c r="V63498" s="51"/>
      <c r="W63498" s="51"/>
      <c r="X63498" s="44"/>
      <c r="AF63498" s="52"/>
      <c r="AM63498" s="7"/>
      <c r="AN63498" s="7"/>
      <c r="AO63498" s="53"/>
      <c r="AP63498" s="54"/>
      <c r="AQ63498" s="54"/>
      <c r="AR63498" s="7"/>
      <c r="AS63498" s="54"/>
      <c r="AT63498" s="53"/>
      <c r="AU63498" s="7"/>
      <c r="AV63498" s="7"/>
      <c r="AW63498" s="55"/>
      <c r="AX63498" s="56"/>
      <c r="AY63498" s="55"/>
      <c r="AZ63498" s="55"/>
      <c r="BA63498" s="55"/>
      <c r="BB63498" s="11"/>
      <c r="BC63498" s="12"/>
      <c r="BD63498" s="12"/>
      <c r="BE63498" s="12"/>
      <c r="BF63498" s="12"/>
      <c r="BG63498" s="12"/>
      <c r="BH63498" s="12"/>
      <c r="BI63498" s="12"/>
      <c r="BJ63498" s="12"/>
      <c r="BK63498" s="12"/>
    </row>
    <row r="63499" spans="1:63" s="5" customFormat="1">
      <c r="A63499" s="13"/>
      <c r="B63499" s="13"/>
      <c r="C63499" s="45"/>
      <c r="E63499" s="46"/>
      <c r="F63499" s="47"/>
      <c r="G63499" s="48"/>
      <c r="H63499" s="49"/>
      <c r="I63499" s="49"/>
      <c r="J63499" s="49"/>
      <c r="K63499" s="50"/>
      <c r="L63499" s="50"/>
      <c r="M63499" s="50"/>
      <c r="N63499" s="50"/>
      <c r="O63499" s="50"/>
      <c r="P63499" s="50"/>
      <c r="Q63499" s="50"/>
      <c r="R63499" s="51"/>
      <c r="S63499" s="51"/>
      <c r="T63499" s="51"/>
      <c r="U63499" s="51"/>
      <c r="V63499" s="51"/>
      <c r="W63499" s="51"/>
      <c r="X63499" s="44"/>
      <c r="AF63499" s="52"/>
      <c r="AM63499" s="7"/>
      <c r="AN63499" s="7"/>
      <c r="AO63499" s="53"/>
      <c r="AP63499" s="54"/>
      <c r="AQ63499" s="54"/>
      <c r="AR63499" s="7"/>
      <c r="AS63499" s="54"/>
      <c r="AT63499" s="53"/>
      <c r="AU63499" s="7"/>
      <c r="AV63499" s="7"/>
      <c r="AW63499" s="55"/>
      <c r="AX63499" s="56"/>
      <c r="AY63499" s="55"/>
      <c r="AZ63499" s="55"/>
      <c r="BA63499" s="55"/>
      <c r="BB63499" s="11"/>
      <c r="BC63499" s="12"/>
      <c r="BD63499" s="12"/>
      <c r="BE63499" s="12"/>
      <c r="BF63499" s="12"/>
      <c r="BG63499" s="12"/>
      <c r="BH63499" s="12"/>
      <c r="BI63499" s="12"/>
      <c r="BJ63499" s="12"/>
      <c r="BK63499" s="12"/>
    </row>
    <row r="63500" spans="1:63" s="5" customFormat="1">
      <c r="A63500" s="13"/>
      <c r="B63500" s="13"/>
      <c r="C63500" s="45"/>
      <c r="E63500" s="46"/>
      <c r="F63500" s="47"/>
      <c r="G63500" s="48"/>
      <c r="H63500" s="49"/>
      <c r="I63500" s="49"/>
      <c r="J63500" s="49"/>
      <c r="K63500" s="50"/>
      <c r="L63500" s="50"/>
      <c r="M63500" s="50"/>
      <c r="N63500" s="50"/>
      <c r="O63500" s="50"/>
      <c r="P63500" s="50"/>
      <c r="Q63500" s="50"/>
      <c r="R63500" s="51"/>
      <c r="S63500" s="51"/>
      <c r="T63500" s="51"/>
      <c r="U63500" s="51"/>
      <c r="V63500" s="51"/>
      <c r="W63500" s="51"/>
      <c r="X63500" s="44"/>
      <c r="AF63500" s="52"/>
      <c r="AM63500" s="7"/>
      <c r="AN63500" s="7"/>
      <c r="AO63500" s="53"/>
      <c r="AP63500" s="54"/>
      <c r="AQ63500" s="54"/>
      <c r="AR63500" s="7"/>
      <c r="AS63500" s="54"/>
      <c r="AT63500" s="53"/>
      <c r="AU63500" s="7"/>
      <c r="AV63500" s="7"/>
      <c r="AW63500" s="55"/>
      <c r="AX63500" s="56"/>
      <c r="AY63500" s="55"/>
      <c r="AZ63500" s="55"/>
      <c r="BA63500" s="55"/>
      <c r="BB63500" s="11"/>
      <c r="BC63500" s="12"/>
      <c r="BD63500" s="12"/>
      <c r="BE63500" s="12"/>
      <c r="BF63500" s="12"/>
      <c r="BG63500" s="12"/>
      <c r="BH63500" s="12"/>
      <c r="BI63500" s="12"/>
      <c r="BJ63500" s="12"/>
      <c r="BK63500" s="12"/>
    </row>
    <row r="63501" spans="1:63" s="5" customFormat="1">
      <c r="A63501" s="13"/>
      <c r="B63501" s="13"/>
      <c r="C63501" s="45"/>
      <c r="E63501" s="46"/>
      <c r="F63501" s="47"/>
      <c r="G63501" s="48"/>
      <c r="H63501" s="49"/>
      <c r="I63501" s="49"/>
      <c r="J63501" s="49"/>
      <c r="K63501" s="50"/>
      <c r="L63501" s="50"/>
      <c r="M63501" s="50"/>
      <c r="N63501" s="50"/>
      <c r="O63501" s="50"/>
      <c r="P63501" s="50"/>
      <c r="Q63501" s="50"/>
      <c r="R63501" s="51"/>
      <c r="S63501" s="51"/>
      <c r="T63501" s="51"/>
      <c r="U63501" s="51"/>
      <c r="V63501" s="51"/>
      <c r="W63501" s="51"/>
      <c r="X63501" s="44"/>
      <c r="AF63501" s="52"/>
      <c r="AM63501" s="7"/>
      <c r="AN63501" s="7"/>
      <c r="AO63501" s="53"/>
      <c r="AP63501" s="54"/>
      <c r="AQ63501" s="54"/>
      <c r="AR63501" s="7"/>
      <c r="AS63501" s="54"/>
      <c r="AT63501" s="53"/>
      <c r="AU63501" s="7"/>
      <c r="AV63501" s="7"/>
      <c r="AW63501" s="55"/>
      <c r="AX63501" s="56"/>
      <c r="AY63501" s="55"/>
      <c r="AZ63501" s="55"/>
      <c r="BA63501" s="55"/>
      <c r="BB63501" s="11"/>
      <c r="BC63501" s="12"/>
      <c r="BD63501" s="12"/>
      <c r="BE63501" s="12"/>
      <c r="BF63501" s="12"/>
      <c r="BG63501" s="12"/>
      <c r="BH63501" s="12"/>
      <c r="BI63501" s="12"/>
      <c r="BJ63501" s="12"/>
      <c r="BK63501" s="12"/>
    </row>
    <row r="63502" spans="1:63" s="5" customFormat="1">
      <c r="A63502" s="13"/>
      <c r="B63502" s="13"/>
      <c r="C63502" s="45"/>
      <c r="E63502" s="46"/>
      <c r="F63502" s="47"/>
      <c r="G63502" s="48"/>
      <c r="H63502" s="49"/>
      <c r="I63502" s="49"/>
      <c r="J63502" s="49"/>
      <c r="K63502" s="50"/>
      <c r="L63502" s="50"/>
      <c r="M63502" s="50"/>
      <c r="N63502" s="50"/>
      <c r="O63502" s="50"/>
      <c r="P63502" s="50"/>
      <c r="Q63502" s="50"/>
      <c r="R63502" s="51"/>
      <c r="S63502" s="51"/>
      <c r="T63502" s="51"/>
      <c r="U63502" s="51"/>
      <c r="V63502" s="51"/>
      <c r="W63502" s="51"/>
      <c r="X63502" s="44"/>
      <c r="AF63502" s="52"/>
      <c r="AM63502" s="7"/>
      <c r="AN63502" s="7"/>
      <c r="AO63502" s="53"/>
      <c r="AP63502" s="54"/>
      <c r="AQ63502" s="54"/>
      <c r="AR63502" s="7"/>
      <c r="AS63502" s="54"/>
      <c r="AT63502" s="53"/>
      <c r="AU63502" s="7"/>
      <c r="AV63502" s="7"/>
      <c r="AW63502" s="55"/>
      <c r="AX63502" s="56"/>
      <c r="AY63502" s="55"/>
      <c r="AZ63502" s="55"/>
      <c r="BA63502" s="55"/>
      <c r="BB63502" s="11"/>
      <c r="BC63502" s="12"/>
      <c r="BD63502" s="12"/>
      <c r="BE63502" s="12"/>
      <c r="BF63502" s="12"/>
      <c r="BG63502" s="12"/>
      <c r="BH63502" s="12"/>
      <c r="BI63502" s="12"/>
      <c r="BJ63502" s="12"/>
      <c r="BK63502" s="12"/>
    </row>
    <row r="63503" spans="1:63" s="5" customFormat="1">
      <c r="A63503" s="13"/>
      <c r="B63503" s="13"/>
      <c r="C63503" s="45"/>
      <c r="E63503" s="46"/>
      <c r="F63503" s="47"/>
      <c r="G63503" s="48"/>
      <c r="H63503" s="49"/>
      <c r="I63503" s="49"/>
      <c r="J63503" s="49"/>
      <c r="K63503" s="50"/>
      <c r="L63503" s="50"/>
      <c r="M63503" s="50"/>
      <c r="N63503" s="50"/>
      <c r="O63503" s="50"/>
      <c r="P63503" s="50"/>
      <c r="Q63503" s="50"/>
      <c r="R63503" s="51"/>
      <c r="S63503" s="51"/>
      <c r="T63503" s="51"/>
      <c r="U63503" s="51"/>
      <c r="V63503" s="51"/>
      <c r="W63503" s="51"/>
      <c r="X63503" s="44"/>
      <c r="AF63503" s="52"/>
      <c r="AM63503" s="7"/>
      <c r="AN63503" s="7"/>
      <c r="AO63503" s="53"/>
      <c r="AP63503" s="54"/>
      <c r="AQ63503" s="54"/>
      <c r="AR63503" s="7"/>
      <c r="AS63503" s="54"/>
      <c r="AT63503" s="53"/>
      <c r="AU63503" s="7"/>
      <c r="AV63503" s="7"/>
      <c r="AW63503" s="55"/>
      <c r="AX63503" s="56"/>
      <c r="AY63503" s="55"/>
      <c r="AZ63503" s="55"/>
      <c r="BA63503" s="55"/>
      <c r="BB63503" s="11"/>
      <c r="BC63503" s="12"/>
      <c r="BD63503" s="12"/>
      <c r="BE63503" s="12"/>
      <c r="BF63503" s="12"/>
      <c r="BG63503" s="12"/>
      <c r="BH63503" s="12"/>
      <c r="BI63503" s="12"/>
      <c r="BJ63503" s="12"/>
      <c r="BK63503" s="12"/>
    </row>
    <row r="63504" spans="1:63" s="5" customFormat="1">
      <c r="A63504" s="13"/>
      <c r="B63504" s="13"/>
      <c r="C63504" s="45"/>
      <c r="E63504" s="46"/>
      <c r="F63504" s="47"/>
      <c r="G63504" s="48"/>
      <c r="H63504" s="49"/>
      <c r="I63504" s="49"/>
      <c r="J63504" s="49"/>
      <c r="K63504" s="50"/>
      <c r="L63504" s="50"/>
      <c r="M63504" s="50"/>
      <c r="N63504" s="50"/>
      <c r="O63504" s="50"/>
      <c r="P63504" s="50"/>
      <c r="Q63504" s="50"/>
      <c r="R63504" s="51"/>
      <c r="S63504" s="51"/>
      <c r="T63504" s="51"/>
      <c r="U63504" s="51"/>
      <c r="V63504" s="51"/>
      <c r="W63504" s="51"/>
      <c r="X63504" s="44"/>
      <c r="AF63504" s="52"/>
      <c r="AM63504" s="7"/>
      <c r="AN63504" s="7"/>
      <c r="AO63504" s="53"/>
      <c r="AP63504" s="54"/>
      <c r="AQ63504" s="54"/>
      <c r="AR63504" s="7"/>
      <c r="AS63504" s="54"/>
      <c r="AT63504" s="53"/>
      <c r="AU63504" s="7"/>
      <c r="AV63504" s="7"/>
      <c r="AW63504" s="55"/>
      <c r="AX63504" s="56"/>
      <c r="AY63504" s="55"/>
      <c r="AZ63504" s="55"/>
      <c r="BA63504" s="55"/>
      <c r="BB63504" s="11"/>
      <c r="BC63504" s="12"/>
      <c r="BD63504" s="12"/>
      <c r="BE63504" s="12"/>
      <c r="BF63504" s="12"/>
      <c r="BG63504" s="12"/>
      <c r="BH63504" s="12"/>
      <c r="BI63504" s="12"/>
      <c r="BJ63504" s="12"/>
      <c r="BK63504" s="12"/>
    </row>
    <row r="63505" spans="1:63" s="5" customFormat="1">
      <c r="A63505" s="13"/>
      <c r="B63505" s="13"/>
      <c r="C63505" s="45"/>
      <c r="E63505" s="46"/>
      <c r="F63505" s="47"/>
      <c r="G63505" s="48"/>
      <c r="H63505" s="49"/>
      <c r="I63505" s="49"/>
      <c r="J63505" s="49"/>
      <c r="K63505" s="50"/>
      <c r="L63505" s="50"/>
      <c r="M63505" s="50"/>
      <c r="N63505" s="50"/>
      <c r="O63505" s="50"/>
      <c r="P63505" s="50"/>
      <c r="Q63505" s="50"/>
      <c r="R63505" s="51"/>
      <c r="S63505" s="51"/>
      <c r="T63505" s="51"/>
      <c r="U63505" s="51"/>
      <c r="V63505" s="51"/>
      <c r="W63505" s="51"/>
      <c r="X63505" s="44"/>
      <c r="AF63505" s="52"/>
      <c r="AM63505" s="7"/>
      <c r="AN63505" s="7"/>
      <c r="AO63505" s="53"/>
      <c r="AP63505" s="54"/>
      <c r="AQ63505" s="54"/>
      <c r="AR63505" s="7"/>
      <c r="AS63505" s="54"/>
      <c r="AT63505" s="53"/>
      <c r="AU63505" s="7"/>
      <c r="AV63505" s="7"/>
      <c r="AW63505" s="55"/>
      <c r="AX63505" s="56"/>
      <c r="AY63505" s="55"/>
      <c r="AZ63505" s="55"/>
      <c r="BA63505" s="55"/>
      <c r="BB63505" s="11"/>
      <c r="BC63505" s="12"/>
      <c r="BD63505" s="12"/>
      <c r="BE63505" s="12"/>
      <c r="BF63505" s="12"/>
      <c r="BG63505" s="12"/>
      <c r="BH63505" s="12"/>
      <c r="BI63505" s="12"/>
      <c r="BJ63505" s="12"/>
      <c r="BK63505" s="12"/>
    </row>
    <row r="63506" spans="1:63" s="5" customFormat="1">
      <c r="A63506" s="13"/>
      <c r="B63506" s="13"/>
      <c r="C63506" s="45"/>
      <c r="E63506" s="46"/>
      <c r="F63506" s="47"/>
      <c r="G63506" s="48"/>
      <c r="H63506" s="49"/>
      <c r="I63506" s="49"/>
      <c r="J63506" s="49"/>
      <c r="K63506" s="50"/>
      <c r="L63506" s="50"/>
      <c r="M63506" s="50"/>
      <c r="N63506" s="50"/>
      <c r="O63506" s="50"/>
      <c r="P63506" s="50"/>
      <c r="Q63506" s="50"/>
      <c r="R63506" s="51"/>
      <c r="S63506" s="51"/>
      <c r="T63506" s="51"/>
      <c r="U63506" s="51"/>
      <c r="V63506" s="51"/>
      <c r="W63506" s="51"/>
      <c r="X63506" s="44"/>
      <c r="AF63506" s="52"/>
      <c r="AM63506" s="7"/>
      <c r="AN63506" s="7"/>
      <c r="AO63506" s="53"/>
      <c r="AP63506" s="54"/>
      <c r="AQ63506" s="54"/>
      <c r="AR63506" s="7"/>
      <c r="AS63506" s="54"/>
      <c r="AT63506" s="53"/>
      <c r="AU63506" s="7"/>
      <c r="AV63506" s="7"/>
      <c r="AW63506" s="55"/>
      <c r="AX63506" s="56"/>
      <c r="AY63506" s="55"/>
      <c r="AZ63506" s="55"/>
      <c r="BA63506" s="55"/>
      <c r="BB63506" s="11"/>
      <c r="BC63506" s="12"/>
      <c r="BD63506" s="12"/>
      <c r="BE63506" s="12"/>
      <c r="BF63506" s="12"/>
      <c r="BG63506" s="12"/>
      <c r="BH63506" s="12"/>
      <c r="BI63506" s="12"/>
      <c r="BJ63506" s="12"/>
      <c r="BK63506" s="12"/>
    </row>
    <row r="63507" spans="1:63" s="5" customFormat="1">
      <c r="A63507" s="13"/>
      <c r="B63507" s="13"/>
      <c r="C63507" s="45"/>
      <c r="E63507" s="46"/>
      <c r="F63507" s="47"/>
      <c r="G63507" s="48"/>
      <c r="H63507" s="49"/>
      <c r="I63507" s="49"/>
      <c r="J63507" s="49"/>
      <c r="K63507" s="50"/>
      <c r="L63507" s="50"/>
      <c r="M63507" s="50"/>
      <c r="N63507" s="50"/>
      <c r="O63507" s="50"/>
      <c r="P63507" s="50"/>
      <c r="Q63507" s="50"/>
      <c r="R63507" s="51"/>
      <c r="S63507" s="51"/>
      <c r="T63507" s="51"/>
      <c r="U63507" s="51"/>
      <c r="V63507" s="51"/>
      <c r="W63507" s="51"/>
      <c r="X63507" s="44"/>
      <c r="AF63507" s="52"/>
      <c r="AM63507" s="7"/>
      <c r="AN63507" s="7"/>
      <c r="AO63507" s="53"/>
      <c r="AP63507" s="54"/>
      <c r="AQ63507" s="54"/>
      <c r="AR63507" s="7"/>
      <c r="AS63507" s="54"/>
      <c r="AT63507" s="53"/>
      <c r="AU63507" s="7"/>
      <c r="AV63507" s="7"/>
      <c r="AW63507" s="55"/>
      <c r="AX63507" s="56"/>
      <c r="AY63507" s="55"/>
      <c r="AZ63507" s="55"/>
      <c r="BA63507" s="55"/>
      <c r="BB63507" s="11"/>
      <c r="BC63507" s="12"/>
      <c r="BD63507" s="12"/>
      <c r="BE63507" s="12"/>
      <c r="BF63507" s="12"/>
      <c r="BG63507" s="12"/>
      <c r="BH63507" s="12"/>
      <c r="BI63507" s="12"/>
      <c r="BJ63507" s="12"/>
      <c r="BK63507" s="12"/>
    </row>
    <row r="63508" spans="1:63" s="5" customFormat="1">
      <c r="A63508" s="13"/>
      <c r="B63508" s="13"/>
      <c r="C63508" s="45"/>
      <c r="E63508" s="46"/>
      <c r="F63508" s="47"/>
      <c r="G63508" s="48"/>
      <c r="H63508" s="49"/>
      <c r="I63508" s="49"/>
      <c r="J63508" s="49"/>
      <c r="K63508" s="50"/>
      <c r="L63508" s="50"/>
      <c r="M63508" s="50"/>
      <c r="N63508" s="50"/>
      <c r="O63508" s="50"/>
      <c r="P63508" s="50"/>
      <c r="Q63508" s="50"/>
      <c r="R63508" s="51"/>
      <c r="S63508" s="51"/>
      <c r="T63508" s="51"/>
      <c r="U63508" s="51"/>
      <c r="V63508" s="51"/>
      <c r="W63508" s="51"/>
      <c r="X63508" s="44"/>
      <c r="AF63508" s="52"/>
      <c r="AM63508" s="7"/>
      <c r="AN63508" s="7"/>
      <c r="AO63508" s="53"/>
      <c r="AP63508" s="54"/>
      <c r="AQ63508" s="54"/>
      <c r="AR63508" s="7"/>
      <c r="AS63508" s="54"/>
      <c r="AT63508" s="53"/>
      <c r="AU63508" s="7"/>
      <c r="AV63508" s="7"/>
      <c r="AW63508" s="55"/>
      <c r="AX63508" s="56"/>
      <c r="AY63508" s="55"/>
      <c r="AZ63508" s="55"/>
      <c r="BA63508" s="55"/>
      <c r="BB63508" s="11"/>
      <c r="BC63508" s="12"/>
      <c r="BD63508" s="12"/>
      <c r="BE63508" s="12"/>
      <c r="BF63508" s="12"/>
      <c r="BG63508" s="12"/>
      <c r="BH63508" s="12"/>
      <c r="BI63508" s="12"/>
      <c r="BJ63508" s="12"/>
      <c r="BK63508" s="12"/>
    </row>
    <row r="63509" spans="1:63" s="5" customFormat="1">
      <c r="A63509" s="13"/>
      <c r="B63509" s="13"/>
      <c r="C63509" s="45"/>
      <c r="E63509" s="46"/>
      <c r="F63509" s="47"/>
      <c r="G63509" s="48"/>
      <c r="H63509" s="49"/>
      <c r="I63509" s="49"/>
      <c r="J63509" s="49"/>
      <c r="K63509" s="50"/>
      <c r="L63509" s="50"/>
      <c r="M63509" s="50"/>
      <c r="N63509" s="50"/>
      <c r="O63509" s="50"/>
      <c r="P63509" s="50"/>
      <c r="Q63509" s="50"/>
      <c r="R63509" s="51"/>
      <c r="S63509" s="51"/>
      <c r="T63509" s="51"/>
      <c r="U63509" s="51"/>
      <c r="V63509" s="51"/>
      <c r="W63509" s="51"/>
      <c r="X63509" s="44"/>
      <c r="AF63509" s="52"/>
      <c r="AM63509" s="7"/>
      <c r="AN63509" s="7"/>
      <c r="AO63509" s="53"/>
      <c r="AP63509" s="54"/>
      <c r="AQ63509" s="54"/>
      <c r="AR63509" s="7"/>
      <c r="AS63509" s="54"/>
      <c r="AT63509" s="53"/>
      <c r="AU63509" s="7"/>
      <c r="AV63509" s="7"/>
      <c r="AW63509" s="55"/>
      <c r="AX63509" s="56"/>
      <c r="AY63509" s="55"/>
      <c r="AZ63509" s="55"/>
      <c r="BA63509" s="55"/>
      <c r="BB63509" s="11"/>
      <c r="BC63509" s="12"/>
      <c r="BD63509" s="12"/>
      <c r="BE63509" s="12"/>
      <c r="BF63509" s="12"/>
      <c r="BG63509" s="12"/>
      <c r="BH63509" s="12"/>
      <c r="BI63509" s="12"/>
      <c r="BJ63509" s="12"/>
      <c r="BK63509" s="12"/>
    </row>
    <row r="63510" spans="1:63" s="5" customFormat="1">
      <c r="A63510" s="13"/>
      <c r="B63510" s="13"/>
      <c r="C63510" s="45"/>
      <c r="E63510" s="46"/>
      <c r="F63510" s="47"/>
      <c r="G63510" s="48"/>
      <c r="H63510" s="49"/>
      <c r="I63510" s="49"/>
      <c r="J63510" s="49"/>
      <c r="K63510" s="50"/>
      <c r="L63510" s="50"/>
      <c r="M63510" s="50"/>
      <c r="N63510" s="50"/>
      <c r="O63510" s="50"/>
      <c r="P63510" s="50"/>
      <c r="Q63510" s="50"/>
      <c r="R63510" s="51"/>
      <c r="S63510" s="51"/>
      <c r="T63510" s="51"/>
      <c r="U63510" s="51"/>
      <c r="V63510" s="51"/>
      <c r="W63510" s="51"/>
      <c r="X63510" s="44"/>
      <c r="AF63510" s="52"/>
      <c r="AM63510" s="7"/>
      <c r="AN63510" s="7"/>
      <c r="AO63510" s="53"/>
      <c r="AP63510" s="54"/>
      <c r="AQ63510" s="54"/>
      <c r="AR63510" s="7"/>
      <c r="AS63510" s="54"/>
      <c r="AT63510" s="53"/>
      <c r="AU63510" s="7"/>
      <c r="AV63510" s="7"/>
      <c r="AW63510" s="55"/>
      <c r="AX63510" s="56"/>
      <c r="AY63510" s="55"/>
      <c r="AZ63510" s="55"/>
      <c r="BA63510" s="55"/>
      <c r="BB63510" s="11"/>
      <c r="BC63510" s="12"/>
      <c r="BD63510" s="12"/>
      <c r="BE63510" s="12"/>
      <c r="BF63510" s="12"/>
      <c r="BG63510" s="12"/>
      <c r="BH63510" s="12"/>
      <c r="BI63510" s="12"/>
      <c r="BJ63510" s="12"/>
      <c r="BK63510" s="12"/>
    </row>
    <row r="63511" spans="1:63" s="5" customFormat="1">
      <c r="A63511" s="13"/>
      <c r="B63511" s="13"/>
      <c r="C63511" s="45"/>
      <c r="E63511" s="46"/>
      <c r="F63511" s="47"/>
      <c r="G63511" s="48"/>
      <c r="H63511" s="49"/>
      <c r="I63511" s="49"/>
      <c r="J63511" s="49"/>
      <c r="K63511" s="50"/>
      <c r="L63511" s="50"/>
      <c r="M63511" s="50"/>
      <c r="N63511" s="50"/>
      <c r="O63511" s="50"/>
      <c r="P63511" s="50"/>
      <c r="Q63511" s="50"/>
      <c r="R63511" s="51"/>
      <c r="S63511" s="51"/>
      <c r="T63511" s="51"/>
      <c r="U63511" s="51"/>
      <c r="V63511" s="51"/>
      <c r="W63511" s="51"/>
      <c r="X63511" s="44"/>
      <c r="AF63511" s="52"/>
      <c r="AM63511" s="7"/>
      <c r="AN63511" s="7"/>
      <c r="AO63511" s="53"/>
      <c r="AP63511" s="54"/>
      <c r="AQ63511" s="54"/>
      <c r="AR63511" s="7"/>
      <c r="AS63511" s="54"/>
      <c r="AT63511" s="53"/>
      <c r="AU63511" s="7"/>
      <c r="AV63511" s="7"/>
      <c r="AW63511" s="55"/>
      <c r="AX63511" s="56"/>
      <c r="AY63511" s="55"/>
      <c r="AZ63511" s="55"/>
      <c r="BA63511" s="55"/>
      <c r="BB63511" s="11"/>
      <c r="BC63511" s="12"/>
      <c r="BD63511" s="12"/>
      <c r="BE63511" s="12"/>
      <c r="BF63511" s="12"/>
      <c r="BG63511" s="12"/>
      <c r="BH63511" s="12"/>
      <c r="BI63511" s="12"/>
      <c r="BJ63511" s="12"/>
      <c r="BK63511" s="12"/>
    </row>
    <row r="63512" spans="1:63" s="5" customFormat="1">
      <c r="A63512" s="13"/>
      <c r="B63512" s="13"/>
      <c r="C63512" s="45"/>
      <c r="E63512" s="46"/>
      <c r="F63512" s="47"/>
      <c r="G63512" s="48"/>
      <c r="H63512" s="49"/>
      <c r="I63512" s="49"/>
      <c r="J63512" s="49"/>
      <c r="K63512" s="50"/>
      <c r="L63512" s="50"/>
      <c r="M63512" s="50"/>
      <c r="N63512" s="50"/>
      <c r="O63512" s="50"/>
      <c r="P63512" s="50"/>
      <c r="Q63512" s="50"/>
      <c r="R63512" s="51"/>
      <c r="S63512" s="51"/>
      <c r="T63512" s="51"/>
      <c r="U63512" s="51"/>
      <c r="V63512" s="51"/>
      <c r="W63512" s="51"/>
      <c r="X63512" s="44"/>
      <c r="AF63512" s="52"/>
      <c r="AM63512" s="7"/>
      <c r="AN63512" s="7"/>
      <c r="AO63512" s="53"/>
      <c r="AP63512" s="54"/>
      <c r="AQ63512" s="54"/>
      <c r="AR63512" s="7"/>
      <c r="AS63512" s="54"/>
      <c r="AT63512" s="53"/>
      <c r="AU63512" s="7"/>
      <c r="AV63512" s="7"/>
      <c r="AW63512" s="55"/>
      <c r="AX63512" s="56"/>
      <c r="AY63512" s="55"/>
      <c r="AZ63512" s="55"/>
      <c r="BA63512" s="55"/>
      <c r="BB63512" s="11"/>
      <c r="BC63512" s="12"/>
      <c r="BD63512" s="12"/>
      <c r="BE63512" s="12"/>
      <c r="BF63512" s="12"/>
      <c r="BG63512" s="12"/>
      <c r="BH63512" s="12"/>
      <c r="BI63512" s="12"/>
      <c r="BJ63512" s="12"/>
      <c r="BK63512" s="12"/>
    </row>
    <row r="63513" spans="1:63" s="5" customFormat="1">
      <c r="A63513" s="13"/>
      <c r="B63513" s="13"/>
      <c r="C63513" s="45"/>
      <c r="E63513" s="46"/>
      <c r="F63513" s="47"/>
      <c r="G63513" s="48"/>
      <c r="H63513" s="49"/>
      <c r="I63513" s="49"/>
      <c r="J63513" s="49"/>
      <c r="K63513" s="50"/>
      <c r="L63513" s="50"/>
      <c r="M63513" s="50"/>
      <c r="N63513" s="50"/>
      <c r="O63513" s="50"/>
      <c r="P63513" s="50"/>
      <c r="Q63513" s="50"/>
      <c r="R63513" s="51"/>
      <c r="S63513" s="51"/>
      <c r="T63513" s="51"/>
      <c r="U63513" s="51"/>
      <c r="V63513" s="51"/>
      <c r="W63513" s="51"/>
      <c r="X63513" s="44"/>
      <c r="AF63513" s="52"/>
      <c r="AM63513" s="7"/>
      <c r="AN63513" s="7"/>
      <c r="AO63513" s="53"/>
      <c r="AP63513" s="54"/>
      <c r="AQ63513" s="54"/>
      <c r="AR63513" s="7"/>
      <c r="AS63513" s="54"/>
      <c r="AT63513" s="53"/>
      <c r="AU63513" s="7"/>
      <c r="AV63513" s="7"/>
      <c r="AW63513" s="55"/>
      <c r="AX63513" s="56"/>
      <c r="AY63513" s="55"/>
      <c r="AZ63513" s="55"/>
      <c r="BA63513" s="55"/>
      <c r="BB63513" s="11"/>
      <c r="BC63513" s="12"/>
      <c r="BD63513" s="12"/>
      <c r="BE63513" s="12"/>
      <c r="BF63513" s="12"/>
      <c r="BG63513" s="12"/>
      <c r="BH63513" s="12"/>
      <c r="BI63513" s="12"/>
      <c r="BJ63513" s="12"/>
      <c r="BK63513" s="12"/>
    </row>
    <row r="63514" spans="1:63" s="5" customFormat="1">
      <c r="A63514" s="13"/>
      <c r="B63514" s="13"/>
      <c r="C63514" s="45"/>
      <c r="E63514" s="46"/>
      <c r="F63514" s="47"/>
      <c r="G63514" s="48"/>
      <c r="H63514" s="49"/>
      <c r="I63514" s="49"/>
      <c r="J63514" s="49"/>
      <c r="K63514" s="50"/>
      <c r="L63514" s="50"/>
      <c r="M63514" s="50"/>
      <c r="N63514" s="50"/>
      <c r="O63514" s="50"/>
      <c r="P63514" s="50"/>
      <c r="Q63514" s="50"/>
      <c r="R63514" s="51"/>
      <c r="S63514" s="51"/>
      <c r="T63514" s="51"/>
      <c r="U63514" s="51"/>
      <c r="V63514" s="51"/>
      <c r="W63514" s="51"/>
      <c r="X63514" s="44"/>
      <c r="AF63514" s="52"/>
      <c r="AM63514" s="7"/>
      <c r="AN63514" s="7"/>
      <c r="AO63514" s="53"/>
      <c r="AP63514" s="54"/>
      <c r="AQ63514" s="54"/>
      <c r="AR63514" s="7"/>
      <c r="AS63514" s="54"/>
      <c r="AT63514" s="53"/>
      <c r="AU63514" s="7"/>
      <c r="AV63514" s="7"/>
      <c r="AW63514" s="55"/>
      <c r="AX63514" s="56"/>
      <c r="AY63514" s="55"/>
      <c r="AZ63514" s="55"/>
      <c r="BA63514" s="55"/>
      <c r="BB63514" s="11"/>
      <c r="BC63514" s="12"/>
      <c r="BD63514" s="12"/>
      <c r="BE63514" s="12"/>
      <c r="BF63514" s="12"/>
      <c r="BG63514" s="12"/>
      <c r="BH63514" s="12"/>
      <c r="BI63514" s="12"/>
      <c r="BJ63514" s="12"/>
      <c r="BK63514" s="12"/>
    </row>
    <row r="63515" spans="1:63" s="5" customFormat="1">
      <c r="A63515" s="13"/>
      <c r="B63515" s="13"/>
      <c r="C63515" s="45"/>
      <c r="E63515" s="46"/>
      <c r="F63515" s="47"/>
      <c r="G63515" s="48"/>
      <c r="H63515" s="49"/>
      <c r="I63515" s="49"/>
      <c r="J63515" s="49"/>
      <c r="K63515" s="50"/>
      <c r="L63515" s="50"/>
      <c r="M63515" s="50"/>
      <c r="N63515" s="50"/>
      <c r="O63515" s="50"/>
      <c r="P63515" s="50"/>
      <c r="Q63515" s="50"/>
      <c r="R63515" s="51"/>
      <c r="S63515" s="51"/>
      <c r="T63515" s="51"/>
      <c r="U63515" s="51"/>
      <c r="V63515" s="51"/>
      <c r="W63515" s="51"/>
      <c r="X63515" s="44"/>
      <c r="AF63515" s="52"/>
      <c r="AM63515" s="7"/>
      <c r="AN63515" s="7"/>
      <c r="AO63515" s="53"/>
      <c r="AP63515" s="54"/>
      <c r="AQ63515" s="54"/>
      <c r="AR63515" s="7"/>
      <c r="AS63515" s="54"/>
      <c r="AT63515" s="53"/>
      <c r="AU63515" s="7"/>
      <c r="AV63515" s="7"/>
      <c r="AW63515" s="55"/>
      <c r="AX63515" s="56"/>
      <c r="AY63515" s="55"/>
      <c r="AZ63515" s="55"/>
      <c r="BA63515" s="55"/>
      <c r="BB63515" s="11"/>
      <c r="BC63515" s="12"/>
      <c r="BD63515" s="12"/>
      <c r="BE63515" s="12"/>
      <c r="BF63515" s="12"/>
      <c r="BG63515" s="12"/>
      <c r="BH63515" s="12"/>
      <c r="BI63515" s="12"/>
      <c r="BJ63515" s="12"/>
      <c r="BK63515" s="12"/>
    </row>
    <row r="63516" spans="1:63" s="5" customFormat="1">
      <c r="A63516" s="13"/>
      <c r="B63516" s="13"/>
      <c r="C63516" s="45"/>
      <c r="E63516" s="46"/>
      <c r="F63516" s="47"/>
      <c r="G63516" s="48"/>
      <c r="H63516" s="49"/>
      <c r="I63516" s="49"/>
      <c r="J63516" s="49"/>
      <c r="K63516" s="50"/>
      <c r="L63516" s="50"/>
      <c r="M63516" s="50"/>
      <c r="N63516" s="50"/>
      <c r="O63516" s="50"/>
      <c r="P63516" s="50"/>
      <c r="Q63516" s="50"/>
      <c r="R63516" s="51"/>
      <c r="S63516" s="51"/>
      <c r="T63516" s="51"/>
      <c r="U63516" s="51"/>
      <c r="V63516" s="51"/>
      <c r="W63516" s="51"/>
      <c r="X63516" s="44"/>
      <c r="AF63516" s="52"/>
      <c r="AM63516" s="7"/>
      <c r="AN63516" s="7"/>
      <c r="AO63516" s="53"/>
      <c r="AP63516" s="54"/>
      <c r="AQ63516" s="54"/>
      <c r="AR63516" s="7"/>
      <c r="AS63516" s="54"/>
      <c r="AT63516" s="53"/>
      <c r="AU63516" s="7"/>
      <c r="AV63516" s="7"/>
      <c r="AW63516" s="55"/>
      <c r="AX63516" s="56"/>
      <c r="AY63516" s="55"/>
      <c r="AZ63516" s="55"/>
      <c r="BA63516" s="55"/>
      <c r="BB63516" s="11"/>
      <c r="BC63516" s="12"/>
      <c r="BD63516" s="12"/>
      <c r="BE63516" s="12"/>
      <c r="BF63516" s="12"/>
      <c r="BG63516" s="12"/>
      <c r="BH63516" s="12"/>
      <c r="BI63516" s="12"/>
      <c r="BJ63516" s="12"/>
      <c r="BK63516" s="12"/>
    </row>
    <row r="63517" spans="1:63" s="5" customFormat="1">
      <c r="A63517" s="13"/>
      <c r="B63517" s="13"/>
      <c r="C63517" s="45"/>
      <c r="E63517" s="46"/>
      <c r="F63517" s="47"/>
      <c r="G63517" s="48"/>
      <c r="H63517" s="49"/>
      <c r="I63517" s="49"/>
      <c r="J63517" s="49"/>
      <c r="K63517" s="50"/>
      <c r="L63517" s="50"/>
      <c r="M63517" s="50"/>
      <c r="N63517" s="50"/>
      <c r="O63517" s="50"/>
      <c r="P63517" s="50"/>
      <c r="Q63517" s="50"/>
      <c r="R63517" s="51"/>
      <c r="S63517" s="51"/>
      <c r="T63517" s="51"/>
      <c r="U63517" s="51"/>
      <c r="V63517" s="51"/>
      <c r="W63517" s="51"/>
      <c r="X63517" s="44"/>
      <c r="AF63517" s="52"/>
      <c r="AM63517" s="7"/>
      <c r="AN63517" s="7"/>
      <c r="AO63517" s="53"/>
      <c r="AP63517" s="54"/>
      <c r="AQ63517" s="54"/>
      <c r="AR63517" s="7"/>
      <c r="AS63517" s="54"/>
      <c r="AT63517" s="53"/>
      <c r="AU63517" s="7"/>
      <c r="AV63517" s="7"/>
      <c r="AW63517" s="55"/>
      <c r="AX63517" s="56"/>
      <c r="AY63517" s="55"/>
      <c r="AZ63517" s="55"/>
      <c r="BA63517" s="55"/>
      <c r="BB63517" s="11"/>
      <c r="BC63517" s="12"/>
      <c r="BD63517" s="12"/>
      <c r="BE63517" s="12"/>
      <c r="BF63517" s="12"/>
      <c r="BG63517" s="12"/>
      <c r="BH63517" s="12"/>
      <c r="BI63517" s="12"/>
      <c r="BJ63517" s="12"/>
      <c r="BK63517" s="12"/>
    </row>
    <row r="63518" spans="1:63" s="5" customFormat="1">
      <c r="A63518" s="13"/>
      <c r="B63518" s="13"/>
      <c r="C63518" s="45"/>
      <c r="E63518" s="46"/>
      <c r="F63518" s="47"/>
      <c r="G63518" s="48"/>
      <c r="H63518" s="49"/>
      <c r="I63518" s="49"/>
      <c r="J63518" s="49"/>
      <c r="K63518" s="50"/>
      <c r="L63518" s="50"/>
      <c r="M63518" s="50"/>
      <c r="N63518" s="50"/>
      <c r="O63518" s="50"/>
      <c r="P63518" s="50"/>
      <c r="Q63518" s="50"/>
      <c r="R63518" s="51"/>
      <c r="S63518" s="51"/>
      <c r="T63518" s="51"/>
      <c r="U63518" s="51"/>
      <c r="V63518" s="51"/>
      <c r="W63518" s="51"/>
      <c r="X63518" s="44"/>
      <c r="AF63518" s="52"/>
      <c r="AM63518" s="7"/>
      <c r="AN63518" s="7"/>
      <c r="AO63518" s="53"/>
      <c r="AP63518" s="54"/>
      <c r="AQ63518" s="54"/>
      <c r="AR63518" s="7"/>
      <c r="AS63518" s="54"/>
      <c r="AT63518" s="53"/>
      <c r="AU63518" s="7"/>
      <c r="AV63518" s="7"/>
      <c r="AW63518" s="55"/>
      <c r="AX63518" s="56"/>
      <c r="AY63518" s="55"/>
      <c r="AZ63518" s="55"/>
      <c r="BA63518" s="55"/>
      <c r="BB63518" s="11"/>
      <c r="BC63518" s="12"/>
      <c r="BD63518" s="12"/>
      <c r="BE63518" s="12"/>
      <c r="BF63518" s="12"/>
      <c r="BG63518" s="12"/>
      <c r="BH63518" s="12"/>
      <c r="BI63518" s="12"/>
      <c r="BJ63518" s="12"/>
      <c r="BK63518" s="12"/>
    </row>
    <row r="63519" spans="1:63" s="5" customFormat="1">
      <c r="A63519" s="13"/>
      <c r="B63519" s="13"/>
      <c r="C63519" s="45"/>
      <c r="E63519" s="46"/>
      <c r="F63519" s="47"/>
      <c r="G63519" s="48"/>
      <c r="H63519" s="49"/>
      <c r="I63519" s="49"/>
      <c r="J63519" s="49"/>
      <c r="K63519" s="50"/>
      <c r="L63519" s="50"/>
      <c r="M63519" s="50"/>
      <c r="N63519" s="50"/>
      <c r="O63519" s="50"/>
      <c r="P63519" s="50"/>
      <c r="Q63519" s="50"/>
      <c r="R63519" s="51"/>
      <c r="S63519" s="51"/>
      <c r="T63519" s="51"/>
      <c r="U63519" s="51"/>
      <c r="V63519" s="51"/>
      <c r="W63519" s="51"/>
      <c r="X63519" s="44"/>
      <c r="AF63519" s="52"/>
      <c r="AM63519" s="7"/>
      <c r="AN63519" s="7"/>
      <c r="AO63519" s="53"/>
      <c r="AP63519" s="54"/>
      <c r="AQ63519" s="54"/>
      <c r="AR63519" s="7"/>
      <c r="AS63519" s="54"/>
      <c r="AT63519" s="53"/>
      <c r="AU63519" s="7"/>
      <c r="AV63519" s="7"/>
      <c r="AW63519" s="55"/>
      <c r="AX63519" s="56"/>
      <c r="AY63519" s="55"/>
      <c r="AZ63519" s="55"/>
      <c r="BA63519" s="55"/>
      <c r="BB63519" s="11"/>
      <c r="BC63519" s="12"/>
      <c r="BD63519" s="12"/>
      <c r="BE63519" s="12"/>
      <c r="BF63519" s="12"/>
      <c r="BG63519" s="12"/>
      <c r="BH63519" s="12"/>
      <c r="BI63519" s="12"/>
      <c r="BJ63519" s="12"/>
      <c r="BK63519" s="12"/>
    </row>
    <row r="63520" spans="1:63" s="5" customFormat="1">
      <c r="A63520" s="13"/>
      <c r="B63520" s="13"/>
      <c r="C63520" s="45"/>
      <c r="E63520" s="46"/>
      <c r="F63520" s="47"/>
      <c r="G63520" s="48"/>
      <c r="H63520" s="49"/>
      <c r="I63520" s="49"/>
      <c r="J63520" s="49"/>
      <c r="K63520" s="50"/>
      <c r="L63520" s="50"/>
      <c r="M63520" s="50"/>
      <c r="N63520" s="50"/>
      <c r="O63520" s="50"/>
      <c r="P63520" s="50"/>
      <c r="Q63520" s="50"/>
      <c r="R63520" s="51"/>
      <c r="S63520" s="51"/>
      <c r="T63520" s="51"/>
      <c r="U63520" s="51"/>
      <c r="V63520" s="51"/>
      <c r="W63520" s="51"/>
      <c r="X63520" s="44"/>
      <c r="AF63520" s="52"/>
      <c r="AM63520" s="7"/>
      <c r="AN63520" s="7"/>
      <c r="AO63520" s="53"/>
      <c r="AP63520" s="54"/>
      <c r="AQ63520" s="54"/>
      <c r="AR63520" s="7"/>
      <c r="AS63520" s="54"/>
      <c r="AT63520" s="53"/>
      <c r="AU63520" s="7"/>
      <c r="AV63520" s="7"/>
      <c r="AW63520" s="55"/>
      <c r="AX63520" s="56"/>
      <c r="AY63520" s="55"/>
      <c r="AZ63520" s="55"/>
      <c r="BA63520" s="55"/>
      <c r="BB63520" s="11"/>
      <c r="BC63520" s="12"/>
      <c r="BD63520" s="12"/>
      <c r="BE63520" s="12"/>
      <c r="BF63520" s="12"/>
      <c r="BG63520" s="12"/>
      <c r="BH63520" s="12"/>
      <c r="BI63520" s="12"/>
      <c r="BJ63520" s="12"/>
      <c r="BK63520" s="12"/>
    </row>
    <row r="63521" spans="1:63" s="5" customFormat="1">
      <c r="A63521" s="13"/>
      <c r="B63521" s="13"/>
      <c r="C63521" s="45"/>
      <c r="E63521" s="46"/>
      <c r="F63521" s="47"/>
      <c r="G63521" s="48"/>
      <c r="H63521" s="49"/>
      <c r="I63521" s="49"/>
      <c r="J63521" s="49"/>
      <c r="K63521" s="50"/>
      <c r="L63521" s="50"/>
      <c r="M63521" s="50"/>
      <c r="N63521" s="50"/>
      <c r="O63521" s="50"/>
      <c r="P63521" s="50"/>
      <c r="Q63521" s="50"/>
      <c r="R63521" s="51"/>
      <c r="S63521" s="51"/>
      <c r="T63521" s="51"/>
      <c r="U63521" s="51"/>
      <c r="V63521" s="51"/>
      <c r="W63521" s="51"/>
      <c r="X63521" s="44"/>
      <c r="AF63521" s="52"/>
      <c r="AM63521" s="7"/>
      <c r="AN63521" s="7"/>
      <c r="AO63521" s="53"/>
      <c r="AP63521" s="54"/>
      <c r="AQ63521" s="54"/>
      <c r="AR63521" s="7"/>
      <c r="AS63521" s="54"/>
      <c r="AT63521" s="53"/>
      <c r="AU63521" s="7"/>
      <c r="AV63521" s="7"/>
      <c r="AW63521" s="55"/>
      <c r="AX63521" s="56"/>
      <c r="AY63521" s="55"/>
      <c r="AZ63521" s="55"/>
      <c r="BA63521" s="55"/>
      <c r="BB63521" s="11"/>
      <c r="BC63521" s="12"/>
      <c r="BD63521" s="12"/>
      <c r="BE63521" s="12"/>
      <c r="BF63521" s="12"/>
      <c r="BG63521" s="12"/>
      <c r="BH63521" s="12"/>
      <c r="BI63521" s="12"/>
      <c r="BJ63521" s="12"/>
      <c r="BK63521" s="12"/>
    </row>
    <row r="63522" spans="1:63" s="5" customFormat="1">
      <c r="A63522" s="13"/>
      <c r="B63522" s="13"/>
      <c r="C63522" s="45"/>
      <c r="E63522" s="46"/>
      <c r="F63522" s="47"/>
      <c r="G63522" s="48"/>
      <c r="H63522" s="49"/>
      <c r="I63522" s="49"/>
      <c r="J63522" s="49"/>
      <c r="K63522" s="50"/>
      <c r="L63522" s="50"/>
      <c r="M63522" s="50"/>
      <c r="N63522" s="50"/>
      <c r="O63522" s="50"/>
      <c r="P63522" s="50"/>
      <c r="Q63522" s="50"/>
      <c r="R63522" s="51"/>
      <c r="S63522" s="51"/>
      <c r="T63522" s="51"/>
      <c r="U63522" s="51"/>
      <c r="V63522" s="51"/>
      <c r="W63522" s="51"/>
      <c r="X63522" s="44"/>
      <c r="AF63522" s="52"/>
      <c r="AM63522" s="7"/>
      <c r="AN63522" s="7"/>
      <c r="AO63522" s="53"/>
      <c r="AP63522" s="54"/>
      <c r="AQ63522" s="54"/>
      <c r="AR63522" s="7"/>
      <c r="AS63522" s="54"/>
      <c r="AT63522" s="53"/>
      <c r="AU63522" s="7"/>
      <c r="AV63522" s="7"/>
      <c r="AW63522" s="55"/>
      <c r="AX63522" s="56"/>
      <c r="AY63522" s="55"/>
      <c r="AZ63522" s="55"/>
      <c r="BA63522" s="55"/>
      <c r="BB63522" s="11"/>
      <c r="BC63522" s="12"/>
      <c r="BD63522" s="12"/>
      <c r="BE63522" s="12"/>
      <c r="BF63522" s="12"/>
      <c r="BG63522" s="12"/>
      <c r="BH63522" s="12"/>
      <c r="BI63522" s="12"/>
      <c r="BJ63522" s="12"/>
      <c r="BK63522" s="12"/>
    </row>
    <row r="63523" spans="1:63" s="5" customFormat="1">
      <c r="A63523" s="13"/>
      <c r="B63523" s="13"/>
      <c r="C63523" s="45"/>
      <c r="E63523" s="46"/>
      <c r="F63523" s="47"/>
      <c r="G63523" s="48"/>
      <c r="H63523" s="49"/>
      <c r="I63523" s="49"/>
      <c r="J63523" s="49"/>
      <c r="K63523" s="50"/>
      <c r="L63523" s="50"/>
      <c r="M63523" s="50"/>
      <c r="N63523" s="50"/>
      <c r="O63523" s="50"/>
      <c r="P63523" s="50"/>
      <c r="Q63523" s="50"/>
      <c r="R63523" s="51"/>
      <c r="S63523" s="51"/>
      <c r="T63523" s="51"/>
      <c r="U63523" s="51"/>
      <c r="V63523" s="51"/>
      <c r="W63523" s="51"/>
      <c r="X63523" s="44"/>
      <c r="AF63523" s="52"/>
      <c r="AM63523" s="7"/>
      <c r="AN63523" s="7"/>
      <c r="AO63523" s="53"/>
      <c r="AP63523" s="54"/>
      <c r="AQ63523" s="54"/>
      <c r="AR63523" s="7"/>
      <c r="AS63523" s="54"/>
      <c r="AT63523" s="53"/>
      <c r="AU63523" s="7"/>
      <c r="AV63523" s="7"/>
      <c r="AW63523" s="55"/>
      <c r="AX63523" s="56"/>
      <c r="AY63523" s="55"/>
      <c r="AZ63523" s="55"/>
      <c r="BA63523" s="55"/>
      <c r="BB63523" s="11"/>
      <c r="BC63523" s="12"/>
      <c r="BD63523" s="12"/>
      <c r="BE63523" s="12"/>
      <c r="BF63523" s="12"/>
      <c r="BG63523" s="12"/>
      <c r="BH63523" s="12"/>
      <c r="BI63523" s="12"/>
      <c r="BJ63523" s="12"/>
      <c r="BK63523" s="12"/>
    </row>
    <row r="63524" spans="1:63" s="5" customFormat="1">
      <c r="A63524" s="13"/>
      <c r="B63524" s="13"/>
      <c r="C63524" s="45"/>
      <c r="E63524" s="46"/>
      <c r="F63524" s="47"/>
      <c r="G63524" s="48"/>
      <c r="H63524" s="49"/>
      <c r="I63524" s="49"/>
      <c r="J63524" s="49"/>
      <c r="K63524" s="50"/>
      <c r="L63524" s="50"/>
      <c r="M63524" s="50"/>
      <c r="N63524" s="50"/>
      <c r="O63524" s="50"/>
      <c r="P63524" s="50"/>
      <c r="Q63524" s="50"/>
      <c r="R63524" s="51"/>
      <c r="S63524" s="51"/>
      <c r="T63524" s="51"/>
      <c r="U63524" s="51"/>
      <c r="V63524" s="51"/>
      <c r="W63524" s="51"/>
      <c r="X63524" s="44"/>
      <c r="AF63524" s="52"/>
      <c r="AM63524" s="7"/>
      <c r="AN63524" s="7"/>
      <c r="AO63524" s="53"/>
      <c r="AP63524" s="54"/>
      <c r="AQ63524" s="54"/>
      <c r="AR63524" s="7"/>
      <c r="AS63524" s="54"/>
      <c r="AT63524" s="53"/>
      <c r="AU63524" s="7"/>
      <c r="AV63524" s="7"/>
      <c r="AW63524" s="55"/>
      <c r="AX63524" s="56"/>
      <c r="AY63524" s="55"/>
      <c r="AZ63524" s="55"/>
      <c r="BA63524" s="55"/>
      <c r="BB63524" s="11"/>
      <c r="BC63524" s="12"/>
      <c r="BD63524" s="12"/>
      <c r="BE63524" s="12"/>
      <c r="BF63524" s="12"/>
      <c r="BG63524" s="12"/>
      <c r="BH63524" s="12"/>
      <c r="BI63524" s="12"/>
      <c r="BJ63524" s="12"/>
      <c r="BK63524" s="12"/>
    </row>
    <row r="63525" spans="1:63" s="5" customFormat="1">
      <c r="A63525" s="13"/>
      <c r="B63525" s="13"/>
      <c r="C63525" s="45"/>
      <c r="E63525" s="46"/>
      <c r="F63525" s="47"/>
      <c r="G63525" s="48"/>
      <c r="H63525" s="49"/>
      <c r="I63525" s="49"/>
      <c r="J63525" s="49"/>
      <c r="K63525" s="50"/>
      <c r="L63525" s="50"/>
      <c r="M63525" s="50"/>
      <c r="N63525" s="50"/>
      <c r="O63525" s="50"/>
      <c r="P63525" s="50"/>
      <c r="Q63525" s="50"/>
      <c r="R63525" s="51"/>
      <c r="S63525" s="51"/>
      <c r="T63525" s="51"/>
      <c r="U63525" s="51"/>
      <c r="V63525" s="51"/>
      <c r="W63525" s="51"/>
      <c r="X63525" s="44"/>
      <c r="AF63525" s="52"/>
      <c r="AM63525" s="7"/>
      <c r="AN63525" s="7"/>
      <c r="AO63525" s="53"/>
      <c r="AP63525" s="54"/>
      <c r="AQ63525" s="54"/>
      <c r="AR63525" s="7"/>
      <c r="AS63525" s="54"/>
      <c r="AT63525" s="53"/>
      <c r="AU63525" s="7"/>
      <c r="AV63525" s="7"/>
      <c r="AW63525" s="55"/>
      <c r="AX63525" s="56"/>
      <c r="AY63525" s="55"/>
      <c r="AZ63525" s="55"/>
      <c r="BA63525" s="55"/>
      <c r="BB63525" s="11"/>
      <c r="BC63525" s="12"/>
      <c r="BD63525" s="12"/>
      <c r="BE63525" s="12"/>
      <c r="BF63525" s="12"/>
      <c r="BG63525" s="12"/>
      <c r="BH63525" s="12"/>
      <c r="BI63525" s="12"/>
      <c r="BJ63525" s="12"/>
      <c r="BK63525" s="12"/>
    </row>
    <row r="63526" spans="1:63" s="5" customFormat="1">
      <c r="A63526" s="13"/>
      <c r="B63526" s="13"/>
      <c r="C63526" s="45"/>
      <c r="E63526" s="46"/>
      <c r="F63526" s="47"/>
      <c r="G63526" s="48"/>
      <c r="H63526" s="49"/>
      <c r="I63526" s="49"/>
      <c r="J63526" s="49"/>
      <c r="K63526" s="50"/>
      <c r="L63526" s="50"/>
      <c r="M63526" s="50"/>
      <c r="N63526" s="50"/>
      <c r="O63526" s="50"/>
      <c r="P63526" s="50"/>
      <c r="Q63526" s="50"/>
      <c r="R63526" s="51"/>
      <c r="S63526" s="51"/>
      <c r="T63526" s="51"/>
      <c r="U63526" s="51"/>
      <c r="V63526" s="51"/>
      <c r="W63526" s="51"/>
      <c r="X63526" s="44"/>
      <c r="AF63526" s="52"/>
      <c r="AM63526" s="7"/>
      <c r="AN63526" s="7"/>
      <c r="AO63526" s="53"/>
      <c r="AP63526" s="54"/>
      <c r="AQ63526" s="54"/>
      <c r="AR63526" s="7"/>
      <c r="AS63526" s="54"/>
      <c r="AT63526" s="53"/>
      <c r="AU63526" s="7"/>
      <c r="AV63526" s="7"/>
      <c r="AW63526" s="55"/>
      <c r="AX63526" s="56"/>
      <c r="AY63526" s="55"/>
      <c r="AZ63526" s="55"/>
      <c r="BA63526" s="55"/>
      <c r="BB63526" s="11"/>
      <c r="BC63526" s="12"/>
      <c r="BD63526" s="12"/>
      <c r="BE63526" s="12"/>
      <c r="BF63526" s="12"/>
      <c r="BG63526" s="12"/>
      <c r="BH63526" s="12"/>
      <c r="BI63526" s="12"/>
      <c r="BJ63526" s="12"/>
      <c r="BK63526" s="12"/>
    </row>
    <row r="63527" spans="1:63" s="5" customFormat="1">
      <c r="A63527" s="13"/>
      <c r="B63527" s="13"/>
      <c r="C63527" s="45"/>
      <c r="E63527" s="46"/>
      <c r="F63527" s="47"/>
      <c r="G63527" s="48"/>
      <c r="H63527" s="49"/>
      <c r="I63527" s="49"/>
      <c r="J63527" s="49"/>
      <c r="K63527" s="50"/>
      <c r="L63527" s="50"/>
      <c r="M63527" s="50"/>
      <c r="N63527" s="50"/>
      <c r="O63527" s="50"/>
      <c r="P63527" s="50"/>
      <c r="Q63527" s="50"/>
      <c r="R63527" s="51"/>
      <c r="S63527" s="51"/>
      <c r="T63527" s="51"/>
      <c r="U63527" s="51"/>
      <c r="V63527" s="51"/>
      <c r="W63527" s="51"/>
      <c r="X63527" s="44"/>
      <c r="AF63527" s="52"/>
      <c r="AM63527" s="7"/>
      <c r="AN63527" s="7"/>
      <c r="AO63527" s="53"/>
      <c r="AP63527" s="54"/>
      <c r="AQ63527" s="54"/>
      <c r="AR63527" s="7"/>
      <c r="AS63527" s="54"/>
      <c r="AT63527" s="53"/>
      <c r="AU63527" s="7"/>
      <c r="AV63527" s="7"/>
      <c r="AW63527" s="55"/>
      <c r="AX63527" s="56"/>
      <c r="AY63527" s="55"/>
      <c r="AZ63527" s="55"/>
      <c r="BA63527" s="55"/>
      <c r="BB63527" s="11"/>
      <c r="BC63527" s="12"/>
      <c r="BD63527" s="12"/>
      <c r="BE63527" s="12"/>
      <c r="BF63527" s="12"/>
      <c r="BG63527" s="12"/>
      <c r="BH63527" s="12"/>
      <c r="BI63527" s="12"/>
      <c r="BJ63527" s="12"/>
      <c r="BK63527" s="12"/>
    </row>
    <row r="63528" spans="1:63" s="5" customFormat="1">
      <c r="A63528" s="13"/>
      <c r="B63528" s="13"/>
      <c r="C63528" s="45"/>
      <c r="E63528" s="46"/>
      <c r="F63528" s="47"/>
      <c r="G63528" s="48"/>
      <c r="H63528" s="49"/>
      <c r="I63528" s="49"/>
      <c r="J63528" s="49"/>
      <c r="K63528" s="50"/>
      <c r="L63528" s="50"/>
      <c r="M63528" s="50"/>
      <c r="N63528" s="50"/>
      <c r="O63528" s="50"/>
      <c r="P63528" s="50"/>
      <c r="Q63528" s="50"/>
      <c r="R63528" s="51"/>
      <c r="S63528" s="51"/>
      <c r="T63528" s="51"/>
      <c r="U63528" s="51"/>
      <c r="V63528" s="51"/>
      <c r="W63528" s="51"/>
      <c r="X63528" s="44"/>
      <c r="AF63528" s="52"/>
      <c r="AM63528" s="7"/>
      <c r="AN63528" s="7"/>
      <c r="AO63528" s="53"/>
      <c r="AP63528" s="54"/>
      <c r="AQ63528" s="54"/>
      <c r="AR63528" s="7"/>
      <c r="AS63528" s="54"/>
      <c r="AT63528" s="53"/>
      <c r="AU63528" s="7"/>
      <c r="AV63528" s="7"/>
      <c r="AW63528" s="55"/>
      <c r="AX63528" s="56"/>
      <c r="AY63528" s="55"/>
      <c r="AZ63528" s="55"/>
      <c r="BA63528" s="55"/>
      <c r="BB63528" s="11"/>
      <c r="BC63528" s="12"/>
      <c r="BD63528" s="12"/>
      <c r="BE63528" s="12"/>
      <c r="BF63528" s="12"/>
      <c r="BG63528" s="12"/>
      <c r="BH63528" s="12"/>
      <c r="BI63528" s="12"/>
      <c r="BJ63528" s="12"/>
      <c r="BK63528" s="12"/>
    </row>
    <row r="63529" spans="1:63" s="5" customFormat="1">
      <c r="A63529" s="13"/>
      <c r="B63529" s="13"/>
      <c r="C63529" s="45"/>
      <c r="E63529" s="46"/>
      <c r="F63529" s="47"/>
      <c r="G63529" s="48"/>
      <c r="H63529" s="49"/>
      <c r="I63529" s="49"/>
      <c r="J63529" s="49"/>
      <c r="K63529" s="50"/>
      <c r="L63529" s="50"/>
      <c r="M63529" s="50"/>
      <c r="N63529" s="50"/>
      <c r="O63529" s="50"/>
      <c r="P63529" s="50"/>
      <c r="Q63529" s="50"/>
      <c r="R63529" s="51"/>
      <c r="S63529" s="51"/>
      <c r="T63529" s="51"/>
      <c r="U63529" s="51"/>
      <c r="V63529" s="51"/>
      <c r="W63529" s="51"/>
      <c r="X63529" s="44"/>
      <c r="AF63529" s="52"/>
      <c r="AM63529" s="7"/>
      <c r="AN63529" s="7"/>
      <c r="AO63529" s="53"/>
      <c r="AP63529" s="54"/>
      <c r="AQ63529" s="54"/>
      <c r="AR63529" s="7"/>
      <c r="AS63529" s="54"/>
      <c r="AT63529" s="53"/>
      <c r="AU63529" s="7"/>
      <c r="AV63529" s="7"/>
      <c r="AW63529" s="55"/>
      <c r="AX63529" s="56"/>
      <c r="AY63529" s="55"/>
      <c r="AZ63529" s="55"/>
      <c r="BA63529" s="55"/>
      <c r="BB63529" s="11"/>
      <c r="BC63529" s="12"/>
      <c r="BD63529" s="12"/>
      <c r="BE63529" s="12"/>
      <c r="BF63529" s="12"/>
      <c r="BG63529" s="12"/>
      <c r="BH63529" s="12"/>
      <c r="BI63529" s="12"/>
      <c r="BJ63529" s="12"/>
      <c r="BK63529" s="12"/>
    </row>
    <row r="63530" spans="1:63" s="5" customFormat="1">
      <c r="A63530" s="13"/>
      <c r="B63530" s="13"/>
      <c r="C63530" s="45"/>
      <c r="E63530" s="46"/>
      <c r="F63530" s="47"/>
      <c r="G63530" s="48"/>
      <c r="H63530" s="49"/>
      <c r="I63530" s="49"/>
      <c r="J63530" s="49"/>
      <c r="K63530" s="50"/>
      <c r="L63530" s="50"/>
      <c r="M63530" s="50"/>
      <c r="N63530" s="50"/>
      <c r="O63530" s="50"/>
      <c r="P63530" s="50"/>
      <c r="Q63530" s="50"/>
      <c r="R63530" s="51"/>
      <c r="S63530" s="51"/>
      <c r="T63530" s="51"/>
      <c r="U63530" s="51"/>
      <c r="V63530" s="51"/>
      <c r="W63530" s="51"/>
      <c r="X63530" s="44"/>
      <c r="AF63530" s="52"/>
      <c r="AM63530" s="7"/>
      <c r="AN63530" s="7"/>
      <c r="AO63530" s="53"/>
      <c r="AP63530" s="54"/>
      <c r="AQ63530" s="54"/>
      <c r="AR63530" s="7"/>
      <c r="AS63530" s="54"/>
      <c r="AT63530" s="53"/>
      <c r="AU63530" s="7"/>
      <c r="AV63530" s="7"/>
      <c r="AW63530" s="55"/>
      <c r="AX63530" s="56"/>
      <c r="AY63530" s="55"/>
      <c r="AZ63530" s="55"/>
      <c r="BA63530" s="55"/>
      <c r="BB63530" s="11"/>
      <c r="BC63530" s="12"/>
      <c r="BD63530" s="12"/>
      <c r="BE63530" s="12"/>
      <c r="BF63530" s="12"/>
      <c r="BG63530" s="12"/>
      <c r="BH63530" s="12"/>
      <c r="BI63530" s="12"/>
      <c r="BJ63530" s="12"/>
      <c r="BK63530" s="12"/>
    </row>
    <row r="63531" spans="1:63" s="5" customFormat="1">
      <c r="A63531" s="13"/>
      <c r="B63531" s="13"/>
      <c r="C63531" s="45"/>
      <c r="E63531" s="46"/>
      <c r="F63531" s="47"/>
      <c r="G63531" s="48"/>
      <c r="H63531" s="49"/>
      <c r="I63531" s="49"/>
      <c r="J63531" s="49"/>
      <c r="K63531" s="50"/>
      <c r="L63531" s="50"/>
      <c r="M63531" s="50"/>
      <c r="N63531" s="50"/>
      <c r="O63531" s="50"/>
      <c r="P63531" s="50"/>
      <c r="Q63531" s="50"/>
      <c r="R63531" s="51"/>
      <c r="S63531" s="51"/>
      <c r="T63531" s="51"/>
      <c r="U63531" s="51"/>
      <c r="V63531" s="51"/>
      <c r="W63531" s="51"/>
      <c r="X63531" s="44"/>
      <c r="AF63531" s="52"/>
      <c r="AM63531" s="7"/>
      <c r="AN63531" s="7"/>
      <c r="AO63531" s="53"/>
      <c r="AP63531" s="54"/>
      <c r="AQ63531" s="54"/>
      <c r="AR63531" s="7"/>
      <c r="AS63531" s="54"/>
      <c r="AT63531" s="53"/>
      <c r="AU63531" s="7"/>
      <c r="AV63531" s="7"/>
      <c r="AW63531" s="55"/>
      <c r="AX63531" s="56"/>
      <c r="AY63531" s="55"/>
      <c r="AZ63531" s="55"/>
      <c r="BA63531" s="55"/>
      <c r="BB63531" s="11"/>
      <c r="BC63531" s="12"/>
      <c r="BD63531" s="12"/>
      <c r="BE63531" s="12"/>
      <c r="BF63531" s="12"/>
      <c r="BG63531" s="12"/>
      <c r="BH63531" s="12"/>
      <c r="BI63531" s="12"/>
      <c r="BJ63531" s="12"/>
      <c r="BK63531" s="12"/>
    </row>
    <row r="63532" spans="1:63" s="5" customFormat="1">
      <c r="A63532" s="13"/>
      <c r="B63532" s="13"/>
      <c r="C63532" s="45"/>
      <c r="E63532" s="46"/>
      <c r="F63532" s="47"/>
      <c r="G63532" s="48"/>
      <c r="H63532" s="49"/>
      <c r="I63532" s="49"/>
      <c r="J63532" s="49"/>
      <c r="K63532" s="50"/>
      <c r="L63532" s="50"/>
      <c r="M63532" s="50"/>
      <c r="N63532" s="50"/>
      <c r="O63532" s="50"/>
      <c r="P63532" s="50"/>
      <c r="Q63532" s="50"/>
      <c r="R63532" s="51"/>
      <c r="S63532" s="51"/>
      <c r="T63532" s="51"/>
      <c r="U63532" s="51"/>
      <c r="V63532" s="51"/>
      <c r="W63532" s="51"/>
      <c r="X63532" s="44"/>
      <c r="AF63532" s="52"/>
      <c r="AM63532" s="7"/>
      <c r="AN63532" s="7"/>
      <c r="AO63532" s="53"/>
      <c r="AP63532" s="54"/>
      <c r="AQ63532" s="54"/>
      <c r="AR63532" s="7"/>
      <c r="AS63532" s="54"/>
      <c r="AT63532" s="53"/>
      <c r="AU63532" s="7"/>
      <c r="AV63532" s="7"/>
      <c r="AW63532" s="55"/>
      <c r="AX63532" s="56"/>
      <c r="AY63532" s="55"/>
      <c r="AZ63532" s="55"/>
      <c r="BA63532" s="55"/>
      <c r="BB63532" s="11"/>
      <c r="BC63532" s="12"/>
      <c r="BD63532" s="12"/>
      <c r="BE63532" s="12"/>
      <c r="BF63532" s="12"/>
      <c r="BG63532" s="12"/>
      <c r="BH63532" s="12"/>
      <c r="BI63532" s="12"/>
      <c r="BJ63532" s="12"/>
      <c r="BK63532" s="12"/>
    </row>
    <row r="63533" spans="1:63" s="5" customFormat="1">
      <c r="A63533" s="13"/>
      <c r="B63533" s="13"/>
      <c r="C63533" s="45"/>
      <c r="E63533" s="46"/>
      <c r="F63533" s="47"/>
      <c r="G63533" s="48"/>
      <c r="H63533" s="49"/>
      <c r="I63533" s="49"/>
      <c r="J63533" s="49"/>
      <c r="K63533" s="50"/>
      <c r="L63533" s="50"/>
      <c r="M63533" s="50"/>
      <c r="N63533" s="50"/>
      <c r="O63533" s="50"/>
      <c r="P63533" s="50"/>
      <c r="Q63533" s="50"/>
      <c r="R63533" s="51"/>
      <c r="S63533" s="51"/>
      <c r="T63533" s="51"/>
      <c r="U63533" s="51"/>
      <c r="V63533" s="51"/>
      <c r="W63533" s="51"/>
      <c r="X63533" s="44"/>
      <c r="AF63533" s="52"/>
      <c r="AM63533" s="7"/>
      <c r="AN63533" s="7"/>
      <c r="AO63533" s="53"/>
      <c r="AP63533" s="54"/>
      <c r="AQ63533" s="54"/>
      <c r="AR63533" s="7"/>
      <c r="AS63533" s="54"/>
      <c r="AT63533" s="53"/>
      <c r="AU63533" s="7"/>
      <c r="AV63533" s="7"/>
      <c r="AW63533" s="55"/>
      <c r="AX63533" s="56"/>
      <c r="AY63533" s="55"/>
      <c r="AZ63533" s="55"/>
      <c r="BA63533" s="55"/>
      <c r="BB63533" s="11"/>
      <c r="BC63533" s="12"/>
      <c r="BD63533" s="12"/>
      <c r="BE63533" s="12"/>
      <c r="BF63533" s="12"/>
      <c r="BG63533" s="12"/>
      <c r="BH63533" s="12"/>
      <c r="BI63533" s="12"/>
      <c r="BJ63533" s="12"/>
      <c r="BK63533" s="12"/>
    </row>
    <row r="63534" spans="1:63" s="5" customFormat="1">
      <c r="A63534" s="13"/>
      <c r="B63534" s="13"/>
      <c r="C63534" s="45"/>
      <c r="E63534" s="46"/>
      <c r="F63534" s="47"/>
      <c r="G63534" s="48"/>
      <c r="H63534" s="49"/>
      <c r="I63534" s="49"/>
      <c r="J63534" s="49"/>
      <c r="K63534" s="50"/>
      <c r="L63534" s="50"/>
      <c r="M63534" s="50"/>
      <c r="N63534" s="50"/>
      <c r="O63534" s="50"/>
      <c r="P63534" s="50"/>
      <c r="Q63534" s="50"/>
      <c r="R63534" s="51"/>
      <c r="S63534" s="51"/>
      <c r="T63534" s="51"/>
      <c r="U63534" s="51"/>
      <c r="V63534" s="51"/>
      <c r="W63534" s="51"/>
      <c r="X63534" s="44"/>
      <c r="AF63534" s="52"/>
      <c r="AM63534" s="7"/>
      <c r="AN63534" s="7"/>
      <c r="AO63534" s="53"/>
      <c r="AP63534" s="54"/>
      <c r="AQ63534" s="54"/>
      <c r="AR63534" s="7"/>
      <c r="AS63534" s="54"/>
      <c r="AT63534" s="53"/>
      <c r="AU63534" s="7"/>
      <c r="AV63534" s="7"/>
      <c r="AW63534" s="55"/>
      <c r="AX63534" s="56"/>
      <c r="AY63534" s="55"/>
      <c r="AZ63534" s="55"/>
      <c r="BA63534" s="55"/>
      <c r="BB63534" s="11"/>
      <c r="BC63534" s="12"/>
      <c r="BD63534" s="12"/>
      <c r="BE63534" s="12"/>
      <c r="BF63534" s="12"/>
      <c r="BG63534" s="12"/>
      <c r="BH63534" s="12"/>
      <c r="BI63534" s="12"/>
      <c r="BJ63534" s="12"/>
      <c r="BK63534" s="12"/>
    </row>
    <row r="63535" spans="1:63" s="5" customFormat="1">
      <c r="A63535" s="13"/>
      <c r="B63535" s="13"/>
      <c r="C63535" s="45"/>
      <c r="E63535" s="46"/>
      <c r="F63535" s="47"/>
      <c r="G63535" s="48"/>
      <c r="H63535" s="49"/>
      <c r="I63535" s="49"/>
      <c r="J63535" s="49"/>
      <c r="K63535" s="50"/>
      <c r="L63535" s="50"/>
      <c r="M63535" s="50"/>
      <c r="N63535" s="50"/>
      <c r="O63535" s="50"/>
      <c r="P63535" s="50"/>
      <c r="Q63535" s="50"/>
      <c r="R63535" s="51"/>
      <c r="S63535" s="51"/>
      <c r="T63535" s="51"/>
      <c r="U63535" s="51"/>
      <c r="V63535" s="51"/>
      <c r="W63535" s="51"/>
      <c r="X63535" s="44"/>
      <c r="AF63535" s="52"/>
      <c r="AM63535" s="7"/>
      <c r="AN63535" s="7"/>
      <c r="AO63535" s="53"/>
      <c r="AP63535" s="54"/>
      <c r="AQ63535" s="54"/>
      <c r="AR63535" s="7"/>
      <c r="AS63535" s="54"/>
      <c r="AT63535" s="53"/>
      <c r="AU63535" s="7"/>
      <c r="AV63535" s="7"/>
      <c r="AW63535" s="55"/>
      <c r="AX63535" s="56"/>
      <c r="AY63535" s="55"/>
      <c r="AZ63535" s="55"/>
      <c r="BA63535" s="55"/>
      <c r="BB63535" s="11"/>
      <c r="BC63535" s="12"/>
      <c r="BD63535" s="12"/>
      <c r="BE63535" s="12"/>
      <c r="BF63535" s="12"/>
      <c r="BG63535" s="12"/>
      <c r="BH63535" s="12"/>
      <c r="BI63535" s="12"/>
      <c r="BJ63535" s="12"/>
      <c r="BK63535" s="12"/>
    </row>
    <row r="63536" spans="1:63" s="5" customFormat="1">
      <c r="A63536" s="13"/>
      <c r="B63536" s="13"/>
      <c r="C63536" s="45"/>
      <c r="E63536" s="46"/>
      <c r="F63536" s="47"/>
      <c r="G63536" s="48"/>
      <c r="H63536" s="49"/>
      <c r="I63536" s="49"/>
      <c r="J63536" s="49"/>
      <c r="K63536" s="50"/>
      <c r="L63536" s="50"/>
      <c r="M63536" s="50"/>
      <c r="N63536" s="50"/>
      <c r="O63536" s="50"/>
      <c r="P63536" s="50"/>
      <c r="Q63536" s="50"/>
      <c r="R63536" s="51"/>
      <c r="S63536" s="51"/>
      <c r="T63536" s="51"/>
      <c r="U63536" s="51"/>
      <c r="V63536" s="51"/>
      <c r="W63536" s="51"/>
      <c r="X63536" s="44"/>
      <c r="AF63536" s="52"/>
      <c r="AM63536" s="7"/>
      <c r="AN63536" s="7"/>
      <c r="AO63536" s="53"/>
      <c r="AP63536" s="54"/>
      <c r="AQ63536" s="54"/>
      <c r="AR63536" s="7"/>
      <c r="AS63536" s="54"/>
      <c r="AT63536" s="53"/>
      <c r="AU63536" s="7"/>
      <c r="AV63536" s="7"/>
      <c r="AW63536" s="55"/>
      <c r="AX63536" s="56"/>
      <c r="AY63536" s="55"/>
      <c r="AZ63536" s="55"/>
      <c r="BA63536" s="55"/>
      <c r="BB63536" s="11"/>
      <c r="BC63536" s="12"/>
      <c r="BD63536" s="12"/>
      <c r="BE63536" s="12"/>
      <c r="BF63536" s="12"/>
      <c r="BG63536" s="12"/>
      <c r="BH63536" s="12"/>
      <c r="BI63536" s="12"/>
      <c r="BJ63536" s="12"/>
      <c r="BK63536" s="12"/>
    </row>
    <row r="63537" spans="1:63" s="5" customFormat="1">
      <c r="A63537" s="13"/>
      <c r="B63537" s="13"/>
      <c r="C63537" s="45"/>
      <c r="E63537" s="46"/>
      <c r="F63537" s="47"/>
      <c r="G63537" s="48"/>
      <c r="H63537" s="49"/>
      <c r="I63537" s="49"/>
      <c r="J63537" s="49"/>
      <c r="K63537" s="50"/>
      <c r="L63537" s="50"/>
      <c r="M63537" s="50"/>
      <c r="N63537" s="50"/>
      <c r="O63537" s="50"/>
      <c r="P63537" s="50"/>
      <c r="Q63537" s="50"/>
      <c r="R63537" s="51"/>
      <c r="S63537" s="51"/>
      <c r="T63537" s="51"/>
      <c r="U63537" s="51"/>
      <c r="V63537" s="51"/>
      <c r="W63537" s="51"/>
      <c r="X63537" s="44"/>
      <c r="AF63537" s="52"/>
      <c r="AM63537" s="7"/>
      <c r="AN63537" s="7"/>
      <c r="AO63537" s="53"/>
      <c r="AP63537" s="54"/>
      <c r="AQ63537" s="54"/>
      <c r="AR63537" s="7"/>
      <c r="AS63537" s="54"/>
      <c r="AT63537" s="53"/>
      <c r="AU63537" s="7"/>
      <c r="AV63537" s="7"/>
      <c r="AW63537" s="55"/>
      <c r="AX63537" s="56"/>
      <c r="AY63537" s="55"/>
      <c r="AZ63537" s="55"/>
      <c r="BA63537" s="55"/>
      <c r="BB63537" s="11"/>
      <c r="BC63537" s="12"/>
      <c r="BD63537" s="12"/>
      <c r="BE63537" s="12"/>
      <c r="BF63537" s="12"/>
      <c r="BG63537" s="12"/>
      <c r="BH63537" s="12"/>
      <c r="BI63537" s="12"/>
      <c r="BJ63537" s="12"/>
      <c r="BK63537" s="12"/>
    </row>
    <row r="63538" spans="1:63" s="5" customFormat="1">
      <c r="A63538" s="13"/>
      <c r="B63538" s="13"/>
      <c r="C63538" s="45"/>
      <c r="E63538" s="46"/>
      <c r="F63538" s="47"/>
      <c r="G63538" s="48"/>
      <c r="H63538" s="49"/>
      <c r="I63538" s="49"/>
      <c r="J63538" s="49"/>
      <c r="K63538" s="50"/>
      <c r="L63538" s="50"/>
      <c r="M63538" s="50"/>
      <c r="N63538" s="50"/>
      <c r="O63538" s="50"/>
      <c r="P63538" s="50"/>
      <c r="Q63538" s="50"/>
      <c r="R63538" s="51"/>
      <c r="S63538" s="51"/>
      <c r="T63538" s="51"/>
      <c r="U63538" s="51"/>
      <c r="V63538" s="51"/>
      <c r="W63538" s="51"/>
      <c r="X63538" s="44"/>
      <c r="AF63538" s="52"/>
      <c r="AM63538" s="7"/>
      <c r="AN63538" s="7"/>
      <c r="AO63538" s="53"/>
      <c r="AP63538" s="54"/>
      <c r="AQ63538" s="54"/>
      <c r="AR63538" s="7"/>
      <c r="AS63538" s="54"/>
      <c r="AT63538" s="53"/>
      <c r="AU63538" s="7"/>
      <c r="AV63538" s="7"/>
      <c r="AW63538" s="55"/>
      <c r="AX63538" s="56"/>
      <c r="AY63538" s="55"/>
      <c r="AZ63538" s="55"/>
      <c r="BA63538" s="55"/>
      <c r="BB63538" s="11"/>
      <c r="BC63538" s="12"/>
      <c r="BD63538" s="12"/>
      <c r="BE63538" s="12"/>
      <c r="BF63538" s="12"/>
      <c r="BG63538" s="12"/>
      <c r="BH63538" s="12"/>
      <c r="BI63538" s="12"/>
      <c r="BJ63538" s="12"/>
      <c r="BK63538" s="12"/>
    </row>
    <row r="63539" spans="1:63" s="5" customFormat="1">
      <c r="A63539" s="13"/>
      <c r="B63539" s="13"/>
      <c r="C63539" s="45"/>
      <c r="E63539" s="46"/>
      <c r="F63539" s="47"/>
      <c r="G63539" s="48"/>
      <c r="H63539" s="49"/>
      <c r="I63539" s="49"/>
      <c r="J63539" s="49"/>
      <c r="K63539" s="50"/>
      <c r="L63539" s="50"/>
      <c r="M63539" s="50"/>
      <c r="N63539" s="50"/>
      <c r="O63539" s="50"/>
      <c r="P63539" s="50"/>
      <c r="Q63539" s="50"/>
      <c r="R63539" s="51"/>
      <c r="S63539" s="51"/>
      <c r="T63539" s="51"/>
      <c r="U63539" s="51"/>
      <c r="V63539" s="51"/>
      <c r="W63539" s="51"/>
      <c r="X63539" s="44"/>
      <c r="AF63539" s="52"/>
      <c r="AM63539" s="7"/>
      <c r="AN63539" s="7"/>
      <c r="AO63539" s="53"/>
      <c r="AP63539" s="54"/>
      <c r="AQ63539" s="54"/>
      <c r="AR63539" s="7"/>
      <c r="AS63539" s="54"/>
      <c r="AT63539" s="53"/>
      <c r="AU63539" s="7"/>
      <c r="AV63539" s="7"/>
      <c r="AW63539" s="55"/>
      <c r="AX63539" s="56"/>
      <c r="AY63539" s="55"/>
      <c r="AZ63539" s="55"/>
      <c r="BA63539" s="55"/>
      <c r="BB63539" s="11"/>
      <c r="BC63539" s="12"/>
      <c r="BD63539" s="12"/>
      <c r="BE63539" s="12"/>
      <c r="BF63539" s="12"/>
      <c r="BG63539" s="12"/>
      <c r="BH63539" s="12"/>
      <c r="BI63539" s="12"/>
      <c r="BJ63539" s="12"/>
      <c r="BK63539" s="12"/>
    </row>
    <row r="63540" spans="1:63" s="5" customFormat="1">
      <c r="A63540" s="13"/>
      <c r="B63540" s="13"/>
      <c r="C63540" s="45"/>
      <c r="E63540" s="46"/>
      <c r="F63540" s="47"/>
      <c r="G63540" s="48"/>
      <c r="H63540" s="49"/>
      <c r="I63540" s="49"/>
      <c r="J63540" s="49"/>
      <c r="K63540" s="50"/>
      <c r="L63540" s="50"/>
      <c r="M63540" s="50"/>
      <c r="N63540" s="50"/>
      <c r="O63540" s="50"/>
      <c r="P63540" s="50"/>
      <c r="Q63540" s="50"/>
      <c r="R63540" s="51"/>
      <c r="S63540" s="51"/>
      <c r="T63540" s="51"/>
      <c r="U63540" s="51"/>
      <c r="V63540" s="51"/>
      <c r="W63540" s="51"/>
      <c r="X63540" s="44"/>
      <c r="AF63540" s="52"/>
      <c r="AM63540" s="7"/>
      <c r="AN63540" s="7"/>
      <c r="AO63540" s="53"/>
      <c r="AP63540" s="54"/>
      <c r="AQ63540" s="54"/>
      <c r="AR63540" s="7"/>
      <c r="AS63540" s="54"/>
      <c r="AT63540" s="53"/>
      <c r="AU63540" s="7"/>
      <c r="AV63540" s="7"/>
      <c r="AW63540" s="55"/>
      <c r="AX63540" s="56"/>
      <c r="AY63540" s="55"/>
      <c r="AZ63540" s="55"/>
      <c r="BA63540" s="55"/>
      <c r="BB63540" s="11"/>
      <c r="BC63540" s="12"/>
      <c r="BD63540" s="12"/>
      <c r="BE63540" s="12"/>
      <c r="BF63540" s="12"/>
      <c r="BG63540" s="12"/>
      <c r="BH63540" s="12"/>
      <c r="BI63540" s="12"/>
      <c r="BJ63540" s="12"/>
      <c r="BK63540" s="12"/>
    </row>
    <row r="63541" spans="1:63" s="5" customFormat="1">
      <c r="A63541" s="13"/>
      <c r="B63541" s="13"/>
      <c r="C63541" s="45"/>
      <c r="E63541" s="46"/>
      <c r="F63541" s="47"/>
      <c r="G63541" s="48"/>
      <c r="H63541" s="49"/>
      <c r="I63541" s="49"/>
      <c r="J63541" s="49"/>
      <c r="K63541" s="50"/>
      <c r="L63541" s="50"/>
      <c r="M63541" s="50"/>
      <c r="N63541" s="50"/>
      <c r="O63541" s="50"/>
      <c r="P63541" s="50"/>
      <c r="Q63541" s="50"/>
      <c r="R63541" s="51"/>
      <c r="S63541" s="51"/>
      <c r="T63541" s="51"/>
      <c r="U63541" s="51"/>
      <c r="V63541" s="51"/>
      <c r="W63541" s="51"/>
      <c r="X63541" s="44"/>
      <c r="AF63541" s="52"/>
      <c r="AM63541" s="7"/>
      <c r="AN63541" s="7"/>
      <c r="AO63541" s="53"/>
      <c r="AP63541" s="54"/>
      <c r="AQ63541" s="54"/>
      <c r="AR63541" s="7"/>
      <c r="AS63541" s="54"/>
      <c r="AT63541" s="53"/>
      <c r="AU63541" s="7"/>
      <c r="AV63541" s="7"/>
      <c r="AW63541" s="55"/>
      <c r="AX63541" s="56"/>
      <c r="AY63541" s="55"/>
      <c r="AZ63541" s="55"/>
      <c r="BA63541" s="55"/>
      <c r="BB63541" s="11"/>
      <c r="BC63541" s="12"/>
      <c r="BD63541" s="12"/>
      <c r="BE63541" s="12"/>
      <c r="BF63541" s="12"/>
      <c r="BG63541" s="12"/>
      <c r="BH63541" s="12"/>
      <c r="BI63541" s="12"/>
      <c r="BJ63541" s="12"/>
      <c r="BK63541" s="12"/>
    </row>
    <row r="63542" spans="1:63" s="5" customFormat="1">
      <c r="A63542" s="13"/>
      <c r="B63542" s="13"/>
      <c r="C63542" s="45"/>
      <c r="E63542" s="46"/>
      <c r="F63542" s="47"/>
      <c r="G63542" s="48"/>
      <c r="H63542" s="49"/>
      <c r="I63542" s="49"/>
      <c r="J63542" s="49"/>
      <c r="K63542" s="50"/>
      <c r="L63542" s="50"/>
      <c r="M63542" s="50"/>
      <c r="N63542" s="50"/>
      <c r="O63542" s="50"/>
      <c r="P63542" s="50"/>
      <c r="Q63542" s="50"/>
      <c r="R63542" s="51"/>
      <c r="S63542" s="51"/>
      <c r="T63542" s="51"/>
      <c r="U63542" s="51"/>
      <c r="V63542" s="51"/>
      <c r="W63542" s="51"/>
      <c r="X63542" s="44"/>
      <c r="AF63542" s="52"/>
      <c r="AM63542" s="7"/>
      <c r="AN63542" s="7"/>
      <c r="AO63542" s="53"/>
      <c r="AP63542" s="54"/>
      <c r="AQ63542" s="54"/>
      <c r="AR63542" s="7"/>
      <c r="AS63542" s="54"/>
      <c r="AT63542" s="53"/>
      <c r="AU63542" s="7"/>
      <c r="AV63542" s="7"/>
      <c r="AW63542" s="55"/>
      <c r="AX63542" s="56"/>
      <c r="AY63542" s="55"/>
      <c r="AZ63542" s="55"/>
      <c r="BA63542" s="55"/>
      <c r="BB63542" s="11"/>
      <c r="BC63542" s="12"/>
      <c r="BD63542" s="12"/>
      <c r="BE63542" s="12"/>
      <c r="BF63542" s="12"/>
      <c r="BG63542" s="12"/>
      <c r="BH63542" s="12"/>
      <c r="BI63542" s="12"/>
      <c r="BJ63542" s="12"/>
      <c r="BK63542" s="12"/>
    </row>
    <row r="63543" spans="1:63" s="5" customFormat="1">
      <c r="A63543" s="13"/>
      <c r="B63543" s="13"/>
      <c r="C63543" s="45"/>
      <c r="E63543" s="46"/>
      <c r="F63543" s="47"/>
      <c r="G63543" s="48"/>
      <c r="H63543" s="49"/>
      <c r="I63543" s="49"/>
      <c r="J63543" s="49"/>
      <c r="K63543" s="50"/>
      <c r="L63543" s="50"/>
      <c r="M63543" s="50"/>
      <c r="N63543" s="50"/>
      <c r="O63543" s="50"/>
      <c r="P63543" s="50"/>
      <c r="Q63543" s="50"/>
      <c r="R63543" s="51"/>
      <c r="S63543" s="51"/>
      <c r="T63543" s="51"/>
      <c r="U63543" s="51"/>
      <c r="V63543" s="51"/>
      <c r="W63543" s="51"/>
      <c r="X63543" s="44"/>
      <c r="AF63543" s="52"/>
      <c r="AM63543" s="7"/>
      <c r="AN63543" s="7"/>
      <c r="AO63543" s="53"/>
      <c r="AP63543" s="54"/>
      <c r="AQ63543" s="54"/>
      <c r="AR63543" s="7"/>
      <c r="AS63543" s="54"/>
      <c r="AT63543" s="53"/>
      <c r="AU63543" s="7"/>
      <c r="AV63543" s="7"/>
      <c r="AW63543" s="55"/>
      <c r="AX63543" s="56"/>
      <c r="AY63543" s="55"/>
      <c r="AZ63543" s="55"/>
      <c r="BA63543" s="55"/>
      <c r="BB63543" s="11"/>
      <c r="BC63543" s="12"/>
      <c r="BD63543" s="12"/>
      <c r="BE63543" s="12"/>
      <c r="BF63543" s="12"/>
      <c r="BG63543" s="12"/>
      <c r="BH63543" s="12"/>
      <c r="BI63543" s="12"/>
      <c r="BJ63543" s="12"/>
      <c r="BK63543" s="12"/>
    </row>
    <row r="63544" spans="1:63" s="5" customFormat="1">
      <c r="A63544" s="13"/>
      <c r="B63544" s="13"/>
      <c r="C63544" s="45"/>
      <c r="E63544" s="46"/>
      <c r="F63544" s="47"/>
      <c r="G63544" s="48"/>
      <c r="H63544" s="49"/>
      <c r="I63544" s="49"/>
      <c r="J63544" s="49"/>
      <c r="K63544" s="50"/>
      <c r="L63544" s="50"/>
      <c r="M63544" s="50"/>
      <c r="N63544" s="50"/>
      <c r="O63544" s="50"/>
      <c r="P63544" s="50"/>
      <c r="Q63544" s="50"/>
      <c r="R63544" s="51"/>
      <c r="S63544" s="51"/>
      <c r="T63544" s="51"/>
      <c r="U63544" s="51"/>
      <c r="V63544" s="51"/>
      <c r="W63544" s="51"/>
      <c r="X63544" s="44"/>
      <c r="AF63544" s="52"/>
      <c r="AM63544" s="7"/>
      <c r="AN63544" s="7"/>
      <c r="AO63544" s="53"/>
      <c r="AP63544" s="54"/>
      <c r="AQ63544" s="54"/>
      <c r="AR63544" s="7"/>
      <c r="AS63544" s="54"/>
      <c r="AT63544" s="53"/>
      <c r="AU63544" s="7"/>
      <c r="AV63544" s="7"/>
      <c r="AW63544" s="55"/>
      <c r="AX63544" s="56"/>
      <c r="AY63544" s="55"/>
      <c r="AZ63544" s="55"/>
      <c r="BA63544" s="55"/>
      <c r="BB63544" s="11"/>
      <c r="BC63544" s="12"/>
      <c r="BD63544" s="12"/>
      <c r="BE63544" s="12"/>
      <c r="BF63544" s="12"/>
      <c r="BG63544" s="12"/>
      <c r="BH63544" s="12"/>
      <c r="BI63544" s="12"/>
      <c r="BJ63544" s="12"/>
      <c r="BK63544" s="12"/>
    </row>
    <row r="63545" spans="1:63" s="5" customFormat="1">
      <c r="A63545" s="13"/>
      <c r="B63545" s="13"/>
      <c r="C63545" s="45"/>
      <c r="E63545" s="46"/>
      <c r="F63545" s="47"/>
      <c r="G63545" s="48"/>
      <c r="H63545" s="49"/>
      <c r="I63545" s="49"/>
      <c r="J63545" s="49"/>
      <c r="K63545" s="50"/>
      <c r="L63545" s="50"/>
      <c r="M63545" s="50"/>
      <c r="N63545" s="50"/>
      <c r="O63545" s="50"/>
      <c r="P63545" s="50"/>
      <c r="Q63545" s="50"/>
      <c r="R63545" s="51"/>
      <c r="S63545" s="51"/>
      <c r="T63545" s="51"/>
      <c r="U63545" s="51"/>
      <c r="V63545" s="51"/>
      <c r="W63545" s="51"/>
      <c r="X63545" s="44"/>
      <c r="AF63545" s="52"/>
      <c r="AM63545" s="7"/>
      <c r="AN63545" s="7"/>
      <c r="AO63545" s="53"/>
      <c r="AP63545" s="54"/>
      <c r="AQ63545" s="54"/>
      <c r="AR63545" s="7"/>
      <c r="AS63545" s="54"/>
      <c r="AT63545" s="53"/>
      <c r="AU63545" s="7"/>
      <c r="AV63545" s="7"/>
      <c r="AW63545" s="55"/>
      <c r="AX63545" s="56"/>
      <c r="AY63545" s="55"/>
      <c r="AZ63545" s="55"/>
      <c r="BA63545" s="55"/>
      <c r="BB63545" s="11"/>
      <c r="BC63545" s="12"/>
      <c r="BD63545" s="12"/>
      <c r="BE63545" s="12"/>
      <c r="BF63545" s="12"/>
      <c r="BG63545" s="12"/>
      <c r="BH63545" s="12"/>
      <c r="BI63545" s="12"/>
      <c r="BJ63545" s="12"/>
      <c r="BK63545" s="12"/>
    </row>
    <row r="63546" spans="1:63" s="5" customFormat="1">
      <c r="A63546" s="13"/>
      <c r="B63546" s="13"/>
      <c r="C63546" s="45"/>
      <c r="E63546" s="46"/>
      <c r="F63546" s="47"/>
      <c r="G63546" s="48"/>
      <c r="H63546" s="49"/>
      <c r="I63546" s="49"/>
      <c r="J63546" s="49"/>
      <c r="K63546" s="50"/>
      <c r="L63546" s="50"/>
      <c r="M63546" s="50"/>
      <c r="N63546" s="50"/>
      <c r="O63546" s="50"/>
      <c r="P63546" s="50"/>
      <c r="Q63546" s="50"/>
      <c r="R63546" s="51"/>
      <c r="S63546" s="51"/>
      <c r="T63546" s="51"/>
      <c r="U63546" s="51"/>
      <c r="V63546" s="51"/>
      <c r="W63546" s="51"/>
      <c r="X63546" s="44"/>
      <c r="AF63546" s="52"/>
      <c r="AM63546" s="7"/>
      <c r="AN63546" s="7"/>
      <c r="AO63546" s="53"/>
      <c r="AP63546" s="54"/>
      <c r="AQ63546" s="54"/>
      <c r="AR63546" s="7"/>
      <c r="AS63546" s="54"/>
      <c r="AT63546" s="53"/>
      <c r="AU63546" s="7"/>
      <c r="AV63546" s="7"/>
      <c r="AW63546" s="55"/>
      <c r="AX63546" s="56"/>
      <c r="AY63546" s="55"/>
      <c r="AZ63546" s="55"/>
      <c r="BA63546" s="55"/>
      <c r="BB63546" s="11"/>
      <c r="BC63546" s="12"/>
      <c r="BD63546" s="12"/>
      <c r="BE63546" s="12"/>
      <c r="BF63546" s="12"/>
      <c r="BG63546" s="12"/>
      <c r="BH63546" s="12"/>
      <c r="BI63546" s="12"/>
      <c r="BJ63546" s="12"/>
      <c r="BK63546" s="12"/>
    </row>
    <row r="63547" spans="1:63" s="5" customFormat="1">
      <c r="A63547" s="13"/>
      <c r="B63547" s="13"/>
      <c r="C63547" s="45"/>
      <c r="E63547" s="46"/>
      <c r="F63547" s="47"/>
      <c r="G63547" s="48"/>
      <c r="H63547" s="49"/>
      <c r="I63547" s="49"/>
      <c r="J63547" s="49"/>
      <c r="K63547" s="50"/>
      <c r="L63547" s="50"/>
      <c r="M63547" s="50"/>
      <c r="N63547" s="50"/>
      <c r="O63547" s="50"/>
      <c r="P63547" s="50"/>
      <c r="Q63547" s="50"/>
      <c r="R63547" s="51"/>
      <c r="S63547" s="51"/>
      <c r="T63547" s="51"/>
      <c r="U63547" s="51"/>
      <c r="V63547" s="51"/>
      <c r="W63547" s="51"/>
      <c r="X63547" s="44"/>
      <c r="AF63547" s="52"/>
      <c r="AM63547" s="7"/>
      <c r="AN63547" s="7"/>
      <c r="AO63547" s="53"/>
      <c r="AP63547" s="54"/>
      <c r="AQ63547" s="54"/>
      <c r="AR63547" s="7"/>
      <c r="AS63547" s="54"/>
      <c r="AT63547" s="53"/>
      <c r="AU63547" s="7"/>
      <c r="AV63547" s="7"/>
      <c r="AW63547" s="55"/>
      <c r="AX63547" s="56"/>
      <c r="AY63547" s="55"/>
      <c r="AZ63547" s="55"/>
      <c r="BA63547" s="55"/>
      <c r="BB63547" s="11"/>
      <c r="BC63547" s="12"/>
      <c r="BD63547" s="12"/>
      <c r="BE63547" s="12"/>
      <c r="BF63547" s="12"/>
      <c r="BG63547" s="12"/>
      <c r="BH63547" s="12"/>
      <c r="BI63547" s="12"/>
      <c r="BJ63547" s="12"/>
      <c r="BK63547" s="12"/>
    </row>
    <row r="63548" spans="1:63" s="5" customFormat="1">
      <c r="A63548" s="13"/>
      <c r="B63548" s="13"/>
      <c r="C63548" s="45"/>
      <c r="E63548" s="46"/>
      <c r="F63548" s="47"/>
      <c r="G63548" s="48"/>
      <c r="H63548" s="49"/>
      <c r="I63548" s="49"/>
      <c r="J63548" s="49"/>
      <c r="K63548" s="50"/>
      <c r="L63548" s="50"/>
      <c r="M63548" s="50"/>
      <c r="N63548" s="50"/>
      <c r="O63548" s="50"/>
      <c r="P63548" s="50"/>
      <c r="Q63548" s="50"/>
      <c r="R63548" s="51"/>
      <c r="S63548" s="51"/>
      <c r="T63548" s="51"/>
      <c r="U63548" s="51"/>
      <c r="V63548" s="51"/>
      <c r="W63548" s="51"/>
      <c r="X63548" s="44"/>
      <c r="AF63548" s="52"/>
      <c r="AM63548" s="7"/>
      <c r="AN63548" s="7"/>
      <c r="AO63548" s="53"/>
      <c r="AP63548" s="54"/>
      <c r="AQ63548" s="54"/>
      <c r="AR63548" s="7"/>
      <c r="AS63548" s="54"/>
      <c r="AT63548" s="53"/>
      <c r="AU63548" s="7"/>
      <c r="AV63548" s="7"/>
      <c r="AW63548" s="55"/>
      <c r="AX63548" s="56"/>
      <c r="AY63548" s="55"/>
      <c r="AZ63548" s="55"/>
      <c r="BA63548" s="55"/>
      <c r="BB63548" s="11"/>
      <c r="BC63548" s="12"/>
      <c r="BD63548" s="12"/>
      <c r="BE63548" s="12"/>
      <c r="BF63548" s="12"/>
      <c r="BG63548" s="12"/>
      <c r="BH63548" s="12"/>
      <c r="BI63548" s="12"/>
      <c r="BJ63548" s="12"/>
      <c r="BK63548" s="12"/>
    </row>
    <row r="63549" spans="1:63" s="5" customFormat="1">
      <c r="A63549" s="13"/>
      <c r="B63549" s="13"/>
      <c r="C63549" s="45"/>
      <c r="E63549" s="46"/>
      <c r="F63549" s="47"/>
      <c r="G63549" s="48"/>
      <c r="H63549" s="49"/>
      <c r="I63549" s="49"/>
      <c r="J63549" s="49"/>
      <c r="K63549" s="50"/>
      <c r="L63549" s="50"/>
      <c r="M63549" s="50"/>
      <c r="N63549" s="50"/>
      <c r="O63549" s="50"/>
      <c r="P63549" s="50"/>
      <c r="Q63549" s="50"/>
      <c r="R63549" s="51"/>
      <c r="S63549" s="51"/>
      <c r="T63549" s="51"/>
      <c r="U63549" s="51"/>
      <c r="V63549" s="51"/>
      <c r="W63549" s="51"/>
      <c r="X63549" s="44"/>
      <c r="AF63549" s="52"/>
      <c r="AM63549" s="7"/>
      <c r="AN63549" s="7"/>
      <c r="AO63549" s="53"/>
      <c r="AP63549" s="54"/>
      <c r="AQ63549" s="54"/>
      <c r="AR63549" s="7"/>
      <c r="AS63549" s="54"/>
      <c r="AT63549" s="53"/>
      <c r="AU63549" s="7"/>
      <c r="AV63549" s="7"/>
      <c r="AW63549" s="55"/>
      <c r="AX63549" s="56"/>
      <c r="AY63549" s="55"/>
      <c r="AZ63549" s="55"/>
      <c r="BA63549" s="55"/>
      <c r="BB63549" s="11"/>
      <c r="BC63549" s="12"/>
      <c r="BD63549" s="12"/>
      <c r="BE63549" s="12"/>
      <c r="BF63549" s="12"/>
      <c r="BG63549" s="12"/>
      <c r="BH63549" s="12"/>
      <c r="BI63549" s="12"/>
      <c r="BJ63549" s="12"/>
      <c r="BK63549" s="12"/>
    </row>
    <row r="63550" spans="1:63" s="5" customFormat="1">
      <c r="A63550" s="13"/>
      <c r="B63550" s="13"/>
      <c r="C63550" s="45"/>
      <c r="E63550" s="46"/>
      <c r="F63550" s="47"/>
      <c r="G63550" s="48"/>
      <c r="H63550" s="49"/>
      <c r="I63550" s="49"/>
      <c r="J63550" s="49"/>
      <c r="K63550" s="50"/>
      <c r="L63550" s="50"/>
      <c r="M63550" s="50"/>
      <c r="N63550" s="50"/>
      <c r="O63550" s="50"/>
      <c r="P63550" s="50"/>
      <c r="Q63550" s="50"/>
      <c r="R63550" s="51"/>
      <c r="S63550" s="51"/>
      <c r="T63550" s="51"/>
      <c r="U63550" s="51"/>
      <c r="V63550" s="51"/>
      <c r="W63550" s="51"/>
      <c r="X63550" s="44"/>
      <c r="AF63550" s="52"/>
      <c r="AM63550" s="7"/>
      <c r="AN63550" s="7"/>
      <c r="AO63550" s="53"/>
      <c r="AP63550" s="54"/>
      <c r="AQ63550" s="54"/>
      <c r="AR63550" s="7"/>
      <c r="AS63550" s="54"/>
      <c r="AT63550" s="53"/>
      <c r="AU63550" s="7"/>
      <c r="AV63550" s="7"/>
      <c r="AW63550" s="55"/>
      <c r="AX63550" s="56"/>
      <c r="AY63550" s="55"/>
      <c r="AZ63550" s="55"/>
      <c r="BA63550" s="55"/>
      <c r="BB63550" s="11"/>
      <c r="BC63550" s="12"/>
      <c r="BD63550" s="12"/>
      <c r="BE63550" s="12"/>
      <c r="BF63550" s="12"/>
      <c r="BG63550" s="12"/>
      <c r="BH63550" s="12"/>
      <c r="BI63550" s="12"/>
      <c r="BJ63550" s="12"/>
      <c r="BK63550" s="12"/>
    </row>
    <row r="63551" spans="1:63" s="5" customFormat="1">
      <c r="A63551" s="13"/>
      <c r="B63551" s="13"/>
      <c r="C63551" s="45"/>
      <c r="E63551" s="46"/>
      <c r="F63551" s="47"/>
      <c r="G63551" s="48"/>
      <c r="H63551" s="49"/>
      <c r="I63551" s="49"/>
      <c r="J63551" s="49"/>
      <c r="K63551" s="50"/>
      <c r="L63551" s="50"/>
      <c r="M63551" s="50"/>
      <c r="N63551" s="50"/>
      <c r="O63551" s="50"/>
      <c r="P63551" s="50"/>
      <c r="Q63551" s="50"/>
      <c r="R63551" s="51"/>
      <c r="S63551" s="51"/>
      <c r="T63551" s="51"/>
      <c r="U63551" s="51"/>
      <c r="V63551" s="51"/>
      <c r="W63551" s="51"/>
      <c r="X63551" s="44"/>
      <c r="AF63551" s="52"/>
      <c r="AM63551" s="7"/>
      <c r="AN63551" s="7"/>
      <c r="AO63551" s="53"/>
      <c r="AP63551" s="54"/>
      <c r="AQ63551" s="54"/>
      <c r="AR63551" s="7"/>
      <c r="AS63551" s="54"/>
      <c r="AT63551" s="53"/>
      <c r="AU63551" s="7"/>
      <c r="AV63551" s="7"/>
      <c r="AW63551" s="55"/>
      <c r="AX63551" s="56"/>
      <c r="AY63551" s="55"/>
      <c r="AZ63551" s="55"/>
      <c r="BA63551" s="55"/>
      <c r="BB63551" s="11"/>
      <c r="BC63551" s="12"/>
      <c r="BD63551" s="12"/>
      <c r="BE63551" s="12"/>
      <c r="BF63551" s="12"/>
      <c r="BG63551" s="12"/>
      <c r="BH63551" s="12"/>
      <c r="BI63551" s="12"/>
      <c r="BJ63551" s="12"/>
      <c r="BK63551" s="12"/>
    </row>
    <row r="63552" spans="1:63" s="5" customFormat="1">
      <c r="A63552" s="13"/>
      <c r="B63552" s="13"/>
      <c r="C63552" s="45"/>
      <c r="E63552" s="46"/>
      <c r="F63552" s="47"/>
      <c r="G63552" s="48"/>
      <c r="H63552" s="49"/>
      <c r="I63552" s="49"/>
      <c r="J63552" s="49"/>
      <c r="K63552" s="50"/>
      <c r="L63552" s="50"/>
      <c r="M63552" s="50"/>
      <c r="N63552" s="50"/>
      <c r="O63552" s="50"/>
      <c r="P63552" s="50"/>
      <c r="Q63552" s="50"/>
      <c r="R63552" s="51"/>
      <c r="S63552" s="51"/>
      <c r="T63552" s="51"/>
      <c r="U63552" s="51"/>
      <c r="V63552" s="51"/>
      <c r="W63552" s="51"/>
      <c r="X63552" s="44"/>
      <c r="AF63552" s="52"/>
      <c r="AM63552" s="7"/>
      <c r="AN63552" s="7"/>
      <c r="AO63552" s="53"/>
      <c r="AP63552" s="54"/>
      <c r="AQ63552" s="54"/>
      <c r="AR63552" s="7"/>
      <c r="AS63552" s="54"/>
      <c r="AT63552" s="53"/>
      <c r="AU63552" s="7"/>
      <c r="AV63552" s="7"/>
      <c r="AW63552" s="55"/>
      <c r="AX63552" s="56"/>
      <c r="AY63552" s="55"/>
      <c r="AZ63552" s="55"/>
      <c r="BA63552" s="55"/>
      <c r="BB63552" s="11"/>
      <c r="BC63552" s="12"/>
      <c r="BD63552" s="12"/>
      <c r="BE63552" s="12"/>
      <c r="BF63552" s="12"/>
      <c r="BG63552" s="12"/>
      <c r="BH63552" s="12"/>
      <c r="BI63552" s="12"/>
      <c r="BJ63552" s="12"/>
      <c r="BK63552" s="12"/>
    </row>
    <row r="63553" spans="1:63" s="5" customFormat="1">
      <c r="A63553" s="13"/>
      <c r="B63553" s="13"/>
      <c r="C63553" s="45"/>
      <c r="E63553" s="46"/>
      <c r="F63553" s="47"/>
      <c r="G63553" s="48"/>
      <c r="H63553" s="49"/>
      <c r="I63553" s="49"/>
      <c r="J63553" s="49"/>
      <c r="K63553" s="50"/>
      <c r="L63553" s="50"/>
      <c r="M63553" s="50"/>
      <c r="N63553" s="50"/>
      <c r="O63553" s="50"/>
      <c r="P63553" s="50"/>
      <c r="Q63553" s="50"/>
      <c r="R63553" s="51"/>
      <c r="S63553" s="51"/>
      <c r="T63553" s="51"/>
      <c r="U63553" s="51"/>
      <c r="V63553" s="51"/>
      <c r="W63553" s="51"/>
      <c r="X63553" s="44"/>
      <c r="AF63553" s="52"/>
      <c r="AM63553" s="7"/>
      <c r="AN63553" s="7"/>
      <c r="AO63553" s="53"/>
      <c r="AP63553" s="54"/>
      <c r="AQ63553" s="54"/>
      <c r="AR63553" s="7"/>
      <c r="AS63553" s="54"/>
      <c r="AT63553" s="53"/>
      <c r="AU63553" s="7"/>
      <c r="AV63553" s="7"/>
      <c r="AW63553" s="55"/>
      <c r="AX63553" s="56"/>
      <c r="AY63553" s="55"/>
      <c r="AZ63553" s="55"/>
      <c r="BA63553" s="55"/>
      <c r="BB63553" s="11"/>
      <c r="BC63553" s="12"/>
      <c r="BD63553" s="12"/>
      <c r="BE63553" s="12"/>
      <c r="BF63553" s="12"/>
      <c r="BG63553" s="12"/>
      <c r="BH63553" s="12"/>
      <c r="BI63553" s="12"/>
      <c r="BJ63553" s="12"/>
      <c r="BK63553" s="12"/>
    </row>
    <row r="63554" spans="1:63" s="5" customFormat="1">
      <c r="A63554" s="13"/>
      <c r="B63554" s="13"/>
      <c r="C63554" s="45"/>
      <c r="E63554" s="46"/>
      <c r="F63554" s="47"/>
      <c r="G63554" s="48"/>
      <c r="H63554" s="49"/>
      <c r="I63554" s="49"/>
      <c r="J63554" s="49"/>
      <c r="K63554" s="50"/>
      <c r="L63554" s="50"/>
      <c r="M63554" s="50"/>
      <c r="N63554" s="50"/>
      <c r="O63554" s="50"/>
      <c r="P63554" s="50"/>
      <c r="Q63554" s="50"/>
      <c r="R63554" s="51"/>
      <c r="S63554" s="51"/>
      <c r="T63554" s="51"/>
      <c r="U63554" s="51"/>
      <c r="V63554" s="51"/>
      <c r="W63554" s="51"/>
      <c r="X63554" s="44"/>
      <c r="AF63554" s="52"/>
      <c r="AM63554" s="7"/>
      <c r="AN63554" s="7"/>
      <c r="AO63554" s="53"/>
      <c r="AP63554" s="54"/>
      <c r="AQ63554" s="54"/>
      <c r="AR63554" s="7"/>
      <c r="AS63554" s="54"/>
      <c r="AT63554" s="53"/>
      <c r="AU63554" s="7"/>
      <c r="AV63554" s="7"/>
      <c r="AW63554" s="55"/>
      <c r="AX63554" s="56"/>
      <c r="AY63554" s="55"/>
      <c r="AZ63554" s="55"/>
      <c r="BA63554" s="55"/>
      <c r="BB63554" s="11"/>
      <c r="BC63554" s="12"/>
      <c r="BD63554" s="12"/>
      <c r="BE63554" s="12"/>
      <c r="BF63554" s="12"/>
      <c r="BG63554" s="12"/>
      <c r="BH63554" s="12"/>
      <c r="BI63554" s="12"/>
      <c r="BJ63554" s="12"/>
      <c r="BK63554" s="12"/>
    </row>
    <row r="63555" spans="1:63" s="5" customFormat="1">
      <c r="A63555" s="13"/>
      <c r="B63555" s="13"/>
      <c r="C63555" s="45"/>
      <c r="E63555" s="46"/>
      <c r="F63555" s="47"/>
      <c r="G63555" s="48"/>
      <c r="H63555" s="49"/>
      <c r="I63555" s="49"/>
      <c r="J63555" s="49"/>
      <c r="K63555" s="50"/>
      <c r="L63555" s="50"/>
      <c r="M63555" s="50"/>
      <c r="N63555" s="50"/>
      <c r="O63555" s="50"/>
      <c r="P63555" s="50"/>
      <c r="Q63555" s="50"/>
      <c r="R63555" s="51"/>
      <c r="S63555" s="51"/>
      <c r="T63555" s="51"/>
      <c r="U63555" s="51"/>
      <c r="V63555" s="51"/>
      <c r="W63555" s="51"/>
      <c r="X63555" s="44"/>
      <c r="AF63555" s="52"/>
      <c r="AM63555" s="7"/>
      <c r="AN63555" s="7"/>
      <c r="AO63555" s="53"/>
      <c r="AP63555" s="54"/>
      <c r="AQ63555" s="54"/>
      <c r="AR63555" s="7"/>
      <c r="AS63555" s="54"/>
      <c r="AT63555" s="53"/>
      <c r="AU63555" s="7"/>
      <c r="AV63555" s="7"/>
      <c r="AW63555" s="55"/>
      <c r="AX63555" s="56"/>
      <c r="AY63555" s="55"/>
      <c r="AZ63555" s="55"/>
      <c r="BA63555" s="55"/>
      <c r="BB63555" s="11"/>
      <c r="BC63555" s="12"/>
      <c r="BD63555" s="12"/>
      <c r="BE63555" s="12"/>
      <c r="BF63555" s="12"/>
      <c r="BG63555" s="12"/>
      <c r="BH63555" s="12"/>
      <c r="BI63555" s="12"/>
      <c r="BJ63555" s="12"/>
      <c r="BK63555" s="12"/>
    </row>
    <row r="63556" spans="1:63" s="5" customFormat="1">
      <c r="A63556" s="13"/>
      <c r="B63556" s="13"/>
      <c r="C63556" s="45"/>
      <c r="E63556" s="46"/>
      <c r="F63556" s="47"/>
      <c r="G63556" s="48"/>
      <c r="H63556" s="49"/>
      <c r="I63556" s="49"/>
      <c r="J63556" s="49"/>
      <c r="K63556" s="50"/>
      <c r="L63556" s="50"/>
      <c r="M63556" s="50"/>
      <c r="N63556" s="50"/>
      <c r="O63556" s="50"/>
      <c r="P63556" s="50"/>
      <c r="Q63556" s="50"/>
      <c r="R63556" s="51"/>
      <c r="S63556" s="51"/>
      <c r="T63556" s="51"/>
      <c r="U63556" s="51"/>
      <c r="V63556" s="51"/>
      <c r="W63556" s="51"/>
      <c r="X63556" s="44"/>
      <c r="AF63556" s="52"/>
      <c r="AM63556" s="7"/>
      <c r="AN63556" s="7"/>
      <c r="AO63556" s="53"/>
      <c r="AP63556" s="54"/>
      <c r="AQ63556" s="54"/>
      <c r="AR63556" s="7"/>
      <c r="AS63556" s="54"/>
      <c r="AT63556" s="53"/>
      <c r="AU63556" s="7"/>
      <c r="AV63556" s="7"/>
      <c r="AW63556" s="55"/>
      <c r="AX63556" s="56"/>
      <c r="AY63556" s="55"/>
      <c r="AZ63556" s="55"/>
      <c r="BA63556" s="55"/>
      <c r="BB63556" s="11"/>
      <c r="BC63556" s="12"/>
      <c r="BD63556" s="12"/>
      <c r="BE63556" s="12"/>
      <c r="BF63556" s="12"/>
      <c r="BG63556" s="12"/>
      <c r="BH63556" s="12"/>
      <c r="BI63556" s="12"/>
      <c r="BJ63556" s="12"/>
      <c r="BK63556" s="12"/>
    </row>
    <row r="63557" spans="1:63" s="5" customFormat="1">
      <c r="A63557" s="13"/>
      <c r="B63557" s="13"/>
      <c r="C63557" s="45"/>
      <c r="E63557" s="46"/>
      <c r="F63557" s="47"/>
      <c r="G63557" s="48"/>
      <c r="H63557" s="49"/>
      <c r="I63557" s="49"/>
      <c r="J63557" s="49"/>
      <c r="K63557" s="50"/>
      <c r="L63557" s="50"/>
      <c r="M63557" s="50"/>
      <c r="N63557" s="50"/>
      <c r="O63557" s="50"/>
      <c r="P63557" s="50"/>
      <c r="Q63557" s="50"/>
      <c r="R63557" s="51"/>
      <c r="S63557" s="51"/>
      <c r="T63557" s="51"/>
      <c r="U63557" s="51"/>
      <c r="V63557" s="51"/>
      <c r="W63557" s="51"/>
      <c r="X63557" s="44"/>
      <c r="AF63557" s="52"/>
      <c r="AM63557" s="7"/>
      <c r="AN63557" s="7"/>
      <c r="AO63557" s="53"/>
      <c r="AP63557" s="54"/>
      <c r="AQ63557" s="54"/>
      <c r="AR63557" s="7"/>
      <c r="AS63557" s="54"/>
      <c r="AT63557" s="53"/>
      <c r="AU63557" s="7"/>
      <c r="AV63557" s="7"/>
      <c r="AW63557" s="55"/>
      <c r="AX63557" s="56"/>
      <c r="AY63557" s="55"/>
      <c r="AZ63557" s="55"/>
      <c r="BA63557" s="55"/>
      <c r="BB63557" s="11"/>
      <c r="BC63557" s="12"/>
      <c r="BD63557" s="12"/>
      <c r="BE63557" s="12"/>
      <c r="BF63557" s="12"/>
      <c r="BG63557" s="12"/>
      <c r="BH63557" s="12"/>
      <c r="BI63557" s="12"/>
      <c r="BJ63557" s="12"/>
      <c r="BK63557" s="12"/>
    </row>
    <row r="63558" spans="1:63" s="5" customFormat="1">
      <c r="A63558" s="13"/>
      <c r="B63558" s="13"/>
      <c r="C63558" s="45"/>
      <c r="E63558" s="46"/>
      <c r="F63558" s="47"/>
      <c r="G63558" s="48"/>
      <c r="H63558" s="49"/>
      <c r="I63558" s="49"/>
      <c r="J63558" s="49"/>
      <c r="K63558" s="50"/>
      <c r="L63558" s="50"/>
      <c r="M63558" s="50"/>
      <c r="N63558" s="50"/>
      <c r="O63558" s="50"/>
      <c r="P63558" s="50"/>
      <c r="Q63558" s="50"/>
      <c r="R63558" s="51"/>
      <c r="S63558" s="51"/>
      <c r="T63558" s="51"/>
      <c r="U63558" s="51"/>
      <c r="V63558" s="51"/>
      <c r="W63558" s="51"/>
      <c r="X63558" s="44"/>
      <c r="AF63558" s="52"/>
      <c r="AM63558" s="7"/>
      <c r="AN63558" s="7"/>
      <c r="AO63558" s="53"/>
      <c r="AP63558" s="54"/>
      <c r="AQ63558" s="54"/>
      <c r="AR63558" s="7"/>
      <c r="AS63558" s="54"/>
      <c r="AT63558" s="53"/>
      <c r="AU63558" s="7"/>
      <c r="AV63558" s="7"/>
      <c r="AW63558" s="55"/>
      <c r="AX63558" s="56"/>
      <c r="AY63558" s="55"/>
      <c r="AZ63558" s="55"/>
      <c r="BA63558" s="55"/>
      <c r="BB63558" s="11"/>
      <c r="BC63558" s="12"/>
      <c r="BD63558" s="12"/>
      <c r="BE63558" s="12"/>
      <c r="BF63558" s="12"/>
      <c r="BG63558" s="12"/>
      <c r="BH63558" s="12"/>
      <c r="BI63558" s="12"/>
      <c r="BJ63558" s="12"/>
      <c r="BK63558" s="12"/>
    </row>
    <row r="63559" spans="1:63" s="5" customFormat="1">
      <c r="A63559" s="13"/>
      <c r="B63559" s="13"/>
      <c r="C63559" s="45"/>
      <c r="E63559" s="46"/>
      <c r="F63559" s="47"/>
      <c r="G63559" s="48"/>
      <c r="H63559" s="49"/>
      <c r="I63559" s="49"/>
      <c r="J63559" s="49"/>
      <c r="K63559" s="50"/>
      <c r="L63559" s="50"/>
      <c r="M63559" s="50"/>
      <c r="N63559" s="50"/>
      <c r="O63559" s="50"/>
      <c r="P63559" s="50"/>
      <c r="Q63559" s="50"/>
      <c r="R63559" s="51"/>
      <c r="S63559" s="51"/>
      <c r="T63559" s="51"/>
      <c r="U63559" s="51"/>
      <c r="V63559" s="51"/>
      <c r="W63559" s="51"/>
      <c r="X63559" s="44"/>
      <c r="AF63559" s="52"/>
      <c r="AM63559" s="7"/>
      <c r="AN63559" s="7"/>
      <c r="AO63559" s="53"/>
      <c r="AP63559" s="54"/>
      <c r="AQ63559" s="54"/>
      <c r="AR63559" s="7"/>
      <c r="AS63559" s="54"/>
      <c r="AT63559" s="53"/>
      <c r="AU63559" s="7"/>
      <c r="AV63559" s="7"/>
      <c r="AW63559" s="55"/>
      <c r="AX63559" s="56"/>
      <c r="AY63559" s="55"/>
      <c r="AZ63559" s="55"/>
      <c r="BA63559" s="55"/>
      <c r="BB63559" s="11"/>
      <c r="BC63559" s="12"/>
      <c r="BD63559" s="12"/>
      <c r="BE63559" s="12"/>
      <c r="BF63559" s="12"/>
      <c r="BG63559" s="12"/>
      <c r="BH63559" s="12"/>
      <c r="BI63559" s="12"/>
      <c r="BJ63559" s="12"/>
      <c r="BK63559" s="12"/>
    </row>
    <row r="63560" spans="1:63" s="5" customFormat="1">
      <c r="A63560" s="13"/>
      <c r="B63560" s="13"/>
      <c r="C63560" s="45"/>
      <c r="E63560" s="46"/>
      <c r="F63560" s="47"/>
      <c r="G63560" s="48"/>
      <c r="H63560" s="49"/>
      <c r="I63560" s="49"/>
      <c r="J63560" s="49"/>
      <c r="K63560" s="50"/>
      <c r="L63560" s="50"/>
      <c r="M63560" s="50"/>
      <c r="N63560" s="50"/>
      <c r="O63560" s="50"/>
      <c r="P63560" s="50"/>
      <c r="Q63560" s="50"/>
      <c r="R63560" s="51"/>
      <c r="S63560" s="51"/>
      <c r="T63560" s="51"/>
      <c r="U63560" s="51"/>
      <c r="V63560" s="51"/>
      <c r="W63560" s="51"/>
      <c r="X63560" s="44"/>
      <c r="AF63560" s="52"/>
      <c r="AM63560" s="7"/>
      <c r="AN63560" s="7"/>
      <c r="AO63560" s="53"/>
      <c r="AP63560" s="54"/>
      <c r="AQ63560" s="54"/>
      <c r="AR63560" s="7"/>
      <c r="AS63560" s="54"/>
      <c r="AT63560" s="53"/>
      <c r="AU63560" s="7"/>
      <c r="AV63560" s="7"/>
      <c r="AW63560" s="55"/>
      <c r="AX63560" s="56"/>
      <c r="AY63560" s="55"/>
      <c r="AZ63560" s="55"/>
      <c r="BA63560" s="55"/>
      <c r="BB63560" s="11"/>
      <c r="BC63560" s="12"/>
      <c r="BD63560" s="12"/>
      <c r="BE63560" s="12"/>
      <c r="BF63560" s="12"/>
      <c r="BG63560" s="12"/>
      <c r="BH63560" s="12"/>
      <c r="BI63560" s="12"/>
      <c r="BJ63560" s="12"/>
      <c r="BK63560" s="12"/>
    </row>
    <row r="63561" spans="1:63" s="5" customFormat="1">
      <c r="A63561" s="13"/>
      <c r="B63561" s="13"/>
      <c r="C63561" s="45"/>
      <c r="E63561" s="46"/>
      <c r="F63561" s="47"/>
      <c r="G63561" s="48"/>
      <c r="H63561" s="49"/>
      <c r="I63561" s="49"/>
      <c r="J63561" s="49"/>
      <c r="K63561" s="50"/>
      <c r="L63561" s="50"/>
      <c r="M63561" s="50"/>
      <c r="N63561" s="50"/>
      <c r="O63561" s="50"/>
      <c r="P63561" s="50"/>
      <c r="Q63561" s="50"/>
      <c r="R63561" s="51"/>
      <c r="S63561" s="51"/>
      <c r="T63561" s="51"/>
      <c r="U63561" s="51"/>
      <c r="V63561" s="51"/>
      <c r="W63561" s="51"/>
      <c r="X63561" s="44"/>
      <c r="AF63561" s="52"/>
      <c r="AM63561" s="7"/>
      <c r="AN63561" s="7"/>
      <c r="AO63561" s="53"/>
      <c r="AP63561" s="54"/>
      <c r="AQ63561" s="54"/>
      <c r="AR63561" s="7"/>
      <c r="AS63561" s="54"/>
      <c r="AT63561" s="53"/>
      <c r="AU63561" s="7"/>
      <c r="AV63561" s="7"/>
      <c r="AW63561" s="55"/>
      <c r="AX63561" s="56"/>
      <c r="AY63561" s="55"/>
      <c r="AZ63561" s="55"/>
      <c r="BA63561" s="55"/>
      <c r="BB63561" s="11"/>
      <c r="BC63561" s="12"/>
      <c r="BD63561" s="12"/>
      <c r="BE63561" s="12"/>
      <c r="BF63561" s="12"/>
      <c r="BG63561" s="12"/>
      <c r="BH63561" s="12"/>
      <c r="BI63561" s="12"/>
      <c r="BJ63561" s="12"/>
      <c r="BK63561" s="12"/>
    </row>
    <row r="63562" spans="1:63" s="5" customFormat="1">
      <c r="A63562" s="13"/>
      <c r="B63562" s="13"/>
      <c r="C63562" s="45"/>
      <c r="E63562" s="46"/>
      <c r="F63562" s="47"/>
      <c r="G63562" s="48"/>
      <c r="H63562" s="49"/>
      <c r="I63562" s="49"/>
      <c r="J63562" s="49"/>
      <c r="K63562" s="50"/>
      <c r="L63562" s="50"/>
      <c r="M63562" s="50"/>
      <c r="N63562" s="50"/>
      <c r="O63562" s="50"/>
      <c r="P63562" s="50"/>
      <c r="Q63562" s="50"/>
      <c r="R63562" s="51"/>
      <c r="S63562" s="51"/>
      <c r="T63562" s="51"/>
      <c r="U63562" s="51"/>
      <c r="V63562" s="51"/>
      <c r="W63562" s="51"/>
      <c r="X63562" s="44"/>
      <c r="AF63562" s="52"/>
      <c r="AM63562" s="7"/>
      <c r="AN63562" s="7"/>
      <c r="AO63562" s="53"/>
      <c r="AP63562" s="54"/>
      <c r="AQ63562" s="54"/>
      <c r="AR63562" s="7"/>
      <c r="AS63562" s="54"/>
      <c r="AT63562" s="53"/>
      <c r="AU63562" s="7"/>
      <c r="AV63562" s="7"/>
      <c r="AW63562" s="55"/>
      <c r="AX63562" s="56"/>
      <c r="AY63562" s="55"/>
      <c r="AZ63562" s="55"/>
      <c r="BA63562" s="55"/>
      <c r="BB63562" s="11"/>
      <c r="BC63562" s="12"/>
      <c r="BD63562" s="12"/>
      <c r="BE63562" s="12"/>
      <c r="BF63562" s="12"/>
      <c r="BG63562" s="12"/>
      <c r="BH63562" s="12"/>
      <c r="BI63562" s="12"/>
      <c r="BJ63562" s="12"/>
      <c r="BK63562" s="12"/>
    </row>
    <row r="63563" spans="1:63" s="5" customFormat="1">
      <c r="A63563" s="13"/>
      <c r="B63563" s="13"/>
      <c r="C63563" s="45"/>
      <c r="E63563" s="46"/>
      <c r="F63563" s="47"/>
      <c r="G63563" s="48"/>
      <c r="H63563" s="49"/>
      <c r="I63563" s="49"/>
      <c r="J63563" s="49"/>
      <c r="K63563" s="50"/>
      <c r="L63563" s="50"/>
      <c r="M63563" s="50"/>
      <c r="N63563" s="50"/>
      <c r="O63563" s="50"/>
      <c r="P63563" s="50"/>
      <c r="Q63563" s="50"/>
      <c r="R63563" s="51"/>
      <c r="S63563" s="51"/>
      <c r="T63563" s="51"/>
      <c r="U63563" s="51"/>
      <c r="V63563" s="51"/>
      <c r="W63563" s="51"/>
      <c r="X63563" s="44"/>
      <c r="AF63563" s="52"/>
      <c r="AM63563" s="7"/>
      <c r="AN63563" s="7"/>
      <c r="AO63563" s="53"/>
      <c r="AP63563" s="54"/>
      <c r="AQ63563" s="54"/>
      <c r="AR63563" s="7"/>
      <c r="AS63563" s="54"/>
      <c r="AT63563" s="53"/>
      <c r="AU63563" s="7"/>
      <c r="AV63563" s="7"/>
      <c r="AW63563" s="55"/>
      <c r="AX63563" s="56"/>
      <c r="AY63563" s="55"/>
      <c r="AZ63563" s="55"/>
      <c r="BA63563" s="55"/>
      <c r="BB63563" s="11"/>
      <c r="BC63563" s="12"/>
      <c r="BD63563" s="12"/>
      <c r="BE63563" s="12"/>
      <c r="BF63563" s="12"/>
      <c r="BG63563" s="12"/>
      <c r="BH63563" s="12"/>
      <c r="BI63563" s="12"/>
      <c r="BJ63563" s="12"/>
      <c r="BK63563" s="12"/>
    </row>
    <row r="63564" spans="1:63" s="5" customFormat="1">
      <c r="A63564" s="13"/>
      <c r="B63564" s="13"/>
      <c r="C63564" s="45"/>
      <c r="E63564" s="46"/>
      <c r="F63564" s="47"/>
      <c r="G63564" s="48"/>
      <c r="H63564" s="49"/>
      <c r="I63564" s="49"/>
      <c r="J63564" s="49"/>
      <c r="K63564" s="50"/>
      <c r="L63564" s="50"/>
      <c r="M63564" s="50"/>
      <c r="N63564" s="50"/>
      <c r="O63564" s="50"/>
      <c r="P63564" s="50"/>
      <c r="Q63564" s="50"/>
      <c r="R63564" s="51"/>
      <c r="S63564" s="51"/>
      <c r="T63564" s="51"/>
      <c r="U63564" s="51"/>
      <c r="V63564" s="51"/>
      <c r="W63564" s="51"/>
      <c r="X63564" s="44"/>
      <c r="AF63564" s="52"/>
      <c r="AM63564" s="7"/>
      <c r="AN63564" s="7"/>
      <c r="AO63564" s="53"/>
      <c r="AP63564" s="54"/>
      <c r="AQ63564" s="54"/>
      <c r="AR63564" s="7"/>
      <c r="AS63564" s="54"/>
      <c r="AT63564" s="53"/>
      <c r="AU63564" s="7"/>
      <c r="AV63564" s="7"/>
      <c r="AW63564" s="55"/>
      <c r="AX63564" s="56"/>
      <c r="AY63564" s="55"/>
      <c r="AZ63564" s="55"/>
      <c r="BA63564" s="55"/>
      <c r="BB63564" s="11"/>
      <c r="BC63564" s="12"/>
      <c r="BD63564" s="12"/>
      <c r="BE63564" s="12"/>
      <c r="BF63564" s="12"/>
      <c r="BG63564" s="12"/>
      <c r="BH63564" s="12"/>
      <c r="BI63564" s="12"/>
      <c r="BJ63564" s="12"/>
      <c r="BK63564" s="12"/>
    </row>
    <row r="63565" spans="1:63" s="5" customFormat="1">
      <c r="A63565" s="13"/>
      <c r="B63565" s="13"/>
      <c r="C63565" s="45"/>
      <c r="E63565" s="46"/>
      <c r="F63565" s="47"/>
      <c r="G63565" s="48"/>
      <c r="H63565" s="49"/>
      <c r="I63565" s="49"/>
      <c r="J63565" s="49"/>
      <c r="K63565" s="50"/>
      <c r="L63565" s="50"/>
      <c r="M63565" s="50"/>
      <c r="N63565" s="50"/>
      <c r="O63565" s="50"/>
      <c r="P63565" s="50"/>
      <c r="Q63565" s="50"/>
      <c r="R63565" s="51"/>
      <c r="S63565" s="51"/>
      <c r="T63565" s="51"/>
      <c r="U63565" s="51"/>
      <c r="V63565" s="51"/>
      <c r="W63565" s="51"/>
      <c r="X63565" s="44"/>
      <c r="AF63565" s="52"/>
      <c r="AM63565" s="7"/>
      <c r="AN63565" s="7"/>
      <c r="AO63565" s="53"/>
      <c r="AP63565" s="54"/>
      <c r="AQ63565" s="54"/>
      <c r="AR63565" s="7"/>
      <c r="AS63565" s="54"/>
      <c r="AT63565" s="53"/>
      <c r="AU63565" s="7"/>
      <c r="AV63565" s="7"/>
      <c r="AW63565" s="55"/>
      <c r="AX63565" s="56"/>
      <c r="AY63565" s="55"/>
      <c r="AZ63565" s="55"/>
      <c r="BA63565" s="55"/>
      <c r="BB63565" s="11"/>
      <c r="BC63565" s="12"/>
      <c r="BD63565" s="12"/>
      <c r="BE63565" s="12"/>
      <c r="BF63565" s="12"/>
      <c r="BG63565" s="12"/>
      <c r="BH63565" s="12"/>
      <c r="BI63565" s="12"/>
      <c r="BJ63565" s="12"/>
      <c r="BK63565" s="12"/>
    </row>
    <row r="63566" spans="1:63" s="5" customFormat="1">
      <c r="A63566" s="13"/>
      <c r="B63566" s="13"/>
      <c r="C63566" s="45"/>
      <c r="E63566" s="46"/>
      <c r="F63566" s="47"/>
      <c r="G63566" s="48"/>
      <c r="H63566" s="49"/>
      <c r="I63566" s="49"/>
      <c r="J63566" s="49"/>
      <c r="K63566" s="50"/>
      <c r="L63566" s="50"/>
      <c r="M63566" s="50"/>
      <c r="N63566" s="50"/>
      <c r="O63566" s="50"/>
      <c r="P63566" s="50"/>
      <c r="Q63566" s="50"/>
      <c r="R63566" s="51"/>
      <c r="S63566" s="51"/>
      <c r="T63566" s="51"/>
      <c r="U63566" s="51"/>
      <c r="V63566" s="51"/>
      <c r="W63566" s="51"/>
      <c r="X63566" s="44"/>
      <c r="AF63566" s="52"/>
      <c r="AM63566" s="7"/>
      <c r="AN63566" s="7"/>
      <c r="AO63566" s="53"/>
      <c r="AP63566" s="54"/>
      <c r="AQ63566" s="54"/>
      <c r="AR63566" s="7"/>
      <c r="AS63566" s="54"/>
      <c r="AT63566" s="53"/>
      <c r="AU63566" s="7"/>
      <c r="AV63566" s="7"/>
      <c r="AW63566" s="55"/>
      <c r="AX63566" s="56"/>
      <c r="AY63566" s="55"/>
      <c r="AZ63566" s="55"/>
      <c r="BA63566" s="55"/>
      <c r="BB63566" s="11"/>
      <c r="BC63566" s="12"/>
      <c r="BD63566" s="12"/>
      <c r="BE63566" s="12"/>
      <c r="BF63566" s="12"/>
      <c r="BG63566" s="12"/>
      <c r="BH63566" s="12"/>
      <c r="BI63566" s="12"/>
      <c r="BJ63566" s="12"/>
      <c r="BK63566" s="12"/>
    </row>
    <row r="63567" spans="1:63" s="5" customFormat="1">
      <c r="A63567" s="13"/>
      <c r="B63567" s="13"/>
      <c r="C63567" s="45"/>
      <c r="E63567" s="46"/>
      <c r="F63567" s="47"/>
      <c r="G63567" s="48"/>
      <c r="H63567" s="49"/>
      <c r="I63567" s="49"/>
      <c r="J63567" s="49"/>
      <c r="K63567" s="50"/>
      <c r="L63567" s="50"/>
      <c r="M63567" s="50"/>
      <c r="N63567" s="50"/>
      <c r="O63567" s="50"/>
      <c r="P63567" s="50"/>
      <c r="Q63567" s="50"/>
      <c r="R63567" s="51"/>
      <c r="S63567" s="51"/>
      <c r="T63567" s="51"/>
      <c r="U63567" s="51"/>
      <c r="V63567" s="51"/>
      <c r="W63567" s="51"/>
      <c r="X63567" s="44"/>
      <c r="AF63567" s="52"/>
      <c r="AM63567" s="7"/>
      <c r="AN63567" s="7"/>
      <c r="AO63567" s="53"/>
      <c r="AP63567" s="54"/>
      <c r="AQ63567" s="54"/>
      <c r="AR63567" s="7"/>
      <c r="AS63567" s="54"/>
      <c r="AT63567" s="53"/>
      <c r="AU63567" s="7"/>
      <c r="AV63567" s="7"/>
      <c r="AW63567" s="55"/>
      <c r="AX63567" s="56"/>
      <c r="AY63567" s="55"/>
      <c r="AZ63567" s="55"/>
      <c r="BA63567" s="55"/>
      <c r="BB63567" s="11"/>
      <c r="BC63567" s="12"/>
      <c r="BD63567" s="12"/>
      <c r="BE63567" s="12"/>
      <c r="BF63567" s="12"/>
      <c r="BG63567" s="12"/>
      <c r="BH63567" s="12"/>
      <c r="BI63567" s="12"/>
      <c r="BJ63567" s="12"/>
      <c r="BK63567" s="12"/>
    </row>
    <row r="63568" spans="1:63" s="5" customFormat="1">
      <c r="A63568" s="13"/>
      <c r="B63568" s="13"/>
      <c r="C63568" s="45"/>
      <c r="E63568" s="46"/>
      <c r="F63568" s="47"/>
      <c r="G63568" s="48"/>
      <c r="H63568" s="49"/>
      <c r="I63568" s="49"/>
      <c r="J63568" s="49"/>
      <c r="K63568" s="50"/>
      <c r="L63568" s="50"/>
      <c r="M63568" s="50"/>
      <c r="N63568" s="50"/>
      <c r="O63568" s="50"/>
      <c r="P63568" s="50"/>
      <c r="Q63568" s="50"/>
      <c r="R63568" s="51"/>
      <c r="S63568" s="51"/>
      <c r="T63568" s="51"/>
      <c r="U63568" s="51"/>
      <c r="V63568" s="51"/>
      <c r="W63568" s="51"/>
      <c r="X63568" s="44"/>
      <c r="AF63568" s="52"/>
      <c r="AM63568" s="7"/>
      <c r="AN63568" s="7"/>
      <c r="AO63568" s="53"/>
      <c r="AP63568" s="54"/>
      <c r="AQ63568" s="54"/>
      <c r="AR63568" s="7"/>
      <c r="AS63568" s="54"/>
      <c r="AT63568" s="53"/>
      <c r="AU63568" s="7"/>
      <c r="AV63568" s="7"/>
      <c r="AW63568" s="55"/>
      <c r="AX63568" s="56"/>
      <c r="AY63568" s="55"/>
      <c r="AZ63568" s="55"/>
      <c r="BA63568" s="55"/>
      <c r="BB63568" s="11"/>
      <c r="BC63568" s="12"/>
      <c r="BD63568" s="12"/>
      <c r="BE63568" s="12"/>
      <c r="BF63568" s="12"/>
      <c r="BG63568" s="12"/>
      <c r="BH63568" s="12"/>
      <c r="BI63568" s="12"/>
      <c r="BJ63568" s="12"/>
      <c r="BK63568" s="12"/>
    </row>
    <row r="63569" spans="1:63" s="5" customFormat="1">
      <c r="A63569" s="13"/>
      <c r="B63569" s="13"/>
      <c r="C63569" s="45"/>
      <c r="E63569" s="46"/>
      <c r="F63569" s="47"/>
      <c r="G63569" s="48"/>
      <c r="H63569" s="49"/>
      <c r="I63569" s="49"/>
      <c r="J63569" s="49"/>
      <c r="K63569" s="50"/>
      <c r="L63569" s="50"/>
      <c r="M63569" s="50"/>
      <c r="N63569" s="50"/>
      <c r="O63569" s="50"/>
      <c r="P63569" s="50"/>
      <c r="Q63569" s="50"/>
      <c r="R63569" s="51"/>
      <c r="S63569" s="51"/>
      <c r="T63569" s="51"/>
      <c r="U63569" s="51"/>
      <c r="V63569" s="51"/>
      <c r="W63569" s="51"/>
      <c r="X63569" s="44"/>
      <c r="AF63569" s="52"/>
      <c r="AM63569" s="7"/>
      <c r="AN63569" s="7"/>
      <c r="AO63569" s="53"/>
      <c r="AP63569" s="54"/>
      <c r="AQ63569" s="54"/>
      <c r="AR63569" s="7"/>
      <c r="AS63569" s="54"/>
      <c r="AT63569" s="53"/>
      <c r="AU63569" s="7"/>
      <c r="AV63569" s="7"/>
      <c r="AW63569" s="55"/>
      <c r="AX63569" s="56"/>
      <c r="AY63569" s="55"/>
      <c r="AZ63569" s="55"/>
      <c r="BA63569" s="55"/>
      <c r="BB63569" s="11"/>
      <c r="BC63569" s="12"/>
      <c r="BD63569" s="12"/>
      <c r="BE63569" s="12"/>
      <c r="BF63569" s="12"/>
      <c r="BG63569" s="12"/>
      <c r="BH63569" s="12"/>
      <c r="BI63569" s="12"/>
      <c r="BJ63569" s="12"/>
      <c r="BK63569" s="12"/>
    </row>
    <row r="63570" spans="1:63" s="5" customFormat="1">
      <c r="A63570" s="13"/>
      <c r="B63570" s="13"/>
      <c r="C63570" s="45"/>
      <c r="E63570" s="46"/>
      <c r="F63570" s="47"/>
      <c r="G63570" s="48"/>
      <c r="H63570" s="49"/>
      <c r="I63570" s="49"/>
      <c r="J63570" s="49"/>
      <c r="K63570" s="50"/>
      <c r="L63570" s="50"/>
      <c r="M63570" s="50"/>
      <c r="N63570" s="50"/>
      <c r="O63570" s="50"/>
      <c r="P63570" s="50"/>
      <c r="Q63570" s="50"/>
      <c r="R63570" s="51"/>
      <c r="S63570" s="51"/>
      <c r="T63570" s="51"/>
      <c r="U63570" s="51"/>
      <c r="V63570" s="51"/>
      <c r="W63570" s="51"/>
      <c r="X63570" s="44"/>
      <c r="AF63570" s="52"/>
      <c r="AM63570" s="7"/>
      <c r="AN63570" s="7"/>
      <c r="AO63570" s="53"/>
      <c r="AP63570" s="54"/>
      <c r="AQ63570" s="54"/>
      <c r="AR63570" s="7"/>
      <c r="AS63570" s="54"/>
      <c r="AT63570" s="53"/>
      <c r="AU63570" s="7"/>
      <c r="AV63570" s="7"/>
      <c r="AW63570" s="55"/>
      <c r="AX63570" s="56"/>
      <c r="AY63570" s="55"/>
      <c r="AZ63570" s="55"/>
      <c r="BA63570" s="55"/>
      <c r="BB63570" s="11"/>
      <c r="BC63570" s="12"/>
      <c r="BD63570" s="12"/>
      <c r="BE63570" s="12"/>
      <c r="BF63570" s="12"/>
      <c r="BG63570" s="12"/>
      <c r="BH63570" s="12"/>
      <c r="BI63570" s="12"/>
      <c r="BJ63570" s="12"/>
      <c r="BK63570" s="12"/>
    </row>
    <row r="63571" spans="1:63" s="5" customFormat="1">
      <c r="A63571" s="13"/>
      <c r="B63571" s="13"/>
      <c r="C63571" s="45"/>
      <c r="E63571" s="46"/>
      <c r="F63571" s="47"/>
      <c r="G63571" s="48"/>
      <c r="H63571" s="49"/>
      <c r="I63571" s="49"/>
      <c r="J63571" s="49"/>
      <c r="K63571" s="50"/>
      <c r="L63571" s="50"/>
      <c r="M63571" s="50"/>
      <c r="N63571" s="50"/>
      <c r="O63571" s="50"/>
      <c r="P63571" s="50"/>
      <c r="Q63571" s="50"/>
      <c r="R63571" s="51"/>
      <c r="S63571" s="51"/>
      <c r="T63571" s="51"/>
      <c r="U63571" s="51"/>
      <c r="V63571" s="51"/>
      <c r="W63571" s="51"/>
      <c r="X63571" s="44"/>
      <c r="AF63571" s="52"/>
      <c r="AM63571" s="7"/>
      <c r="AN63571" s="7"/>
      <c r="AO63571" s="53"/>
      <c r="AP63571" s="54"/>
      <c r="AQ63571" s="54"/>
      <c r="AR63571" s="7"/>
      <c r="AS63571" s="54"/>
      <c r="AT63571" s="53"/>
      <c r="AU63571" s="7"/>
      <c r="AV63571" s="7"/>
      <c r="AW63571" s="55"/>
      <c r="AX63571" s="56"/>
      <c r="AY63571" s="55"/>
      <c r="AZ63571" s="55"/>
      <c r="BA63571" s="55"/>
      <c r="BB63571" s="11"/>
      <c r="BC63571" s="12"/>
      <c r="BD63571" s="12"/>
      <c r="BE63571" s="12"/>
      <c r="BF63571" s="12"/>
      <c r="BG63571" s="12"/>
      <c r="BH63571" s="12"/>
      <c r="BI63571" s="12"/>
      <c r="BJ63571" s="12"/>
      <c r="BK63571" s="12"/>
    </row>
    <row r="63572" spans="1:63" s="5" customFormat="1">
      <c r="A63572" s="13"/>
      <c r="B63572" s="13"/>
      <c r="C63572" s="45"/>
      <c r="E63572" s="46"/>
      <c r="F63572" s="47"/>
      <c r="G63572" s="48"/>
      <c r="H63572" s="49"/>
      <c r="I63572" s="49"/>
      <c r="J63572" s="49"/>
      <c r="K63572" s="50"/>
      <c r="L63572" s="50"/>
      <c r="M63572" s="50"/>
      <c r="N63572" s="50"/>
      <c r="O63572" s="50"/>
      <c r="P63572" s="50"/>
      <c r="Q63572" s="50"/>
      <c r="R63572" s="51"/>
      <c r="S63572" s="51"/>
      <c r="T63572" s="51"/>
      <c r="U63572" s="51"/>
      <c r="V63572" s="51"/>
      <c r="W63572" s="51"/>
      <c r="X63572" s="44"/>
      <c r="AF63572" s="52"/>
      <c r="AM63572" s="7"/>
      <c r="AN63572" s="7"/>
      <c r="AO63572" s="53"/>
      <c r="AP63572" s="54"/>
      <c r="AQ63572" s="54"/>
      <c r="AR63572" s="7"/>
      <c r="AS63572" s="54"/>
      <c r="AT63572" s="53"/>
      <c r="AU63572" s="7"/>
      <c r="AV63572" s="7"/>
      <c r="AW63572" s="55"/>
      <c r="AX63572" s="56"/>
      <c r="AY63572" s="55"/>
      <c r="AZ63572" s="55"/>
      <c r="BA63572" s="55"/>
      <c r="BB63572" s="11"/>
      <c r="BC63572" s="12"/>
      <c r="BD63572" s="12"/>
      <c r="BE63572" s="12"/>
      <c r="BF63572" s="12"/>
      <c r="BG63572" s="12"/>
      <c r="BH63572" s="12"/>
      <c r="BI63572" s="12"/>
      <c r="BJ63572" s="12"/>
      <c r="BK63572" s="12"/>
    </row>
    <row r="63573" spans="1:63" s="5" customFormat="1">
      <c r="A63573" s="13"/>
      <c r="B63573" s="13"/>
      <c r="C63573" s="45"/>
      <c r="E63573" s="46"/>
      <c r="F63573" s="47"/>
      <c r="G63573" s="48"/>
      <c r="H63573" s="49"/>
      <c r="I63573" s="49"/>
      <c r="J63573" s="49"/>
      <c r="K63573" s="50"/>
      <c r="L63573" s="50"/>
      <c r="M63573" s="50"/>
      <c r="N63573" s="50"/>
      <c r="O63573" s="50"/>
      <c r="P63573" s="50"/>
      <c r="Q63573" s="50"/>
      <c r="R63573" s="51"/>
      <c r="S63573" s="51"/>
      <c r="T63573" s="51"/>
      <c r="U63573" s="51"/>
      <c r="V63573" s="51"/>
      <c r="W63573" s="51"/>
      <c r="X63573" s="44"/>
      <c r="AF63573" s="52"/>
      <c r="AM63573" s="7"/>
      <c r="AN63573" s="7"/>
      <c r="AO63573" s="53"/>
      <c r="AP63573" s="54"/>
      <c r="AQ63573" s="54"/>
      <c r="AR63573" s="7"/>
      <c r="AS63573" s="54"/>
      <c r="AT63573" s="53"/>
      <c r="AU63573" s="7"/>
      <c r="AV63573" s="7"/>
      <c r="AW63573" s="55"/>
      <c r="AX63573" s="56"/>
      <c r="AY63573" s="55"/>
      <c r="AZ63573" s="55"/>
      <c r="BA63573" s="55"/>
      <c r="BB63573" s="11"/>
      <c r="BC63573" s="12"/>
      <c r="BD63573" s="12"/>
      <c r="BE63573" s="12"/>
      <c r="BF63573" s="12"/>
      <c r="BG63573" s="12"/>
      <c r="BH63573" s="12"/>
      <c r="BI63573" s="12"/>
      <c r="BJ63573" s="12"/>
      <c r="BK63573" s="12"/>
    </row>
    <row r="63574" spans="1:63" s="5" customFormat="1">
      <c r="A63574" s="13"/>
      <c r="B63574" s="13"/>
      <c r="C63574" s="45"/>
      <c r="E63574" s="46"/>
      <c r="F63574" s="47"/>
      <c r="G63574" s="48"/>
      <c r="H63574" s="49"/>
      <c r="I63574" s="49"/>
      <c r="J63574" s="49"/>
      <c r="K63574" s="50"/>
      <c r="L63574" s="50"/>
      <c r="M63574" s="50"/>
      <c r="N63574" s="50"/>
      <c r="O63574" s="50"/>
      <c r="P63574" s="50"/>
      <c r="Q63574" s="50"/>
      <c r="R63574" s="51"/>
      <c r="S63574" s="51"/>
      <c r="T63574" s="51"/>
      <c r="U63574" s="51"/>
      <c r="V63574" s="51"/>
      <c r="W63574" s="51"/>
      <c r="X63574" s="44"/>
      <c r="AF63574" s="52"/>
      <c r="AM63574" s="7"/>
      <c r="AN63574" s="7"/>
      <c r="AO63574" s="53"/>
      <c r="AP63574" s="54"/>
      <c r="AQ63574" s="54"/>
      <c r="AR63574" s="7"/>
      <c r="AS63574" s="54"/>
      <c r="AT63574" s="53"/>
      <c r="AU63574" s="7"/>
      <c r="AV63574" s="7"/>
      <c r="AW63574" s="55"/>
      <c r="AX63574" s="56"/>
      <c r="AY63574" s="55"/>
      <c r="AZ63574" s="55"/>
      <c r="BA63574" s="55"/>
      <c r="BB63574" s="11"/>
      <c r="BC63574" s="12"/>
      <c r="BD63574" s="12"/>
      <c r="BE63574" s="12"/>
      <c r="BF63574" s="12"/>
      <c r="BG63574" s="12"/>
      <c r="BH63574" s="12"/>
      <c r="BI63574" s="12"/>
      <c r="BJ63574" s="12"/>
      <c r="BK63574" s="12"/>
    </row>
    <row r="63575" spans="1:63" s="5" customFormat="1">
      <c r="A63575" s="13"/>
      <c r="B63575" s="13"/>
      <c r="C63575" s="45"/>
      <c r="E63575" s="46"/>
      <c r="F63575" s="47"/>
      <c r="G63575" s="48"/>
      <c r="H63575" s="49"/>
      <c r="I63575" s="49"/>
      <c r="J63575" s="49"/>
      <c r="K63575" s="50"/>
      <c r="L63575" s="50"/>
      <c r="M63575" s="50"/>
      <c r="N63575" s="50"/>
      <c r="O63575" s="50"/>
      <c r="P63575" s="50"/>
      <c r="Q63575" s="50"/>
      <c r="R63575" s="51"/>
      <c r="S63575" s="51"/>
      <c r="T63575" s="51"/>
      <c r="U63575" s="51"/>
      <c r="V63575" s="51"/>
      <c r="W63575" s="51"/>
      <c r="X63575" s="44"/>
      <c r="AF63575" s="52"/>
      <c r="AM63575" s="7"/>
      <c r="AN63575" s="7"/>
      <c r="AO63575" s="53"/>
      <c r="AP63575" s="54"/>
      <c r="AQ63575" s="54"/>
      <c r="AR63575" s="7"/>
      <c r="AS63575" s="54"/>
      <c r="AT63575" s="53"/>
      <c r="AU63575" s="7"/>
      <c r="AV63575" s="7"/>
      <c r="AW63575" s="55"/>
      <c r="AX63575" s="56"/>
      <c r="AY63575" s="55"/>
      <c r="AZ63575" s="55"/>
      <c r="BA63575" s="55"/>
      <c r="BB63575" s="11"/>
      <c r="BC63575" s="12"/>
      <c r="BD63575" s="12"/>
      <c r="BE63575" s="12"/>
      <c r="BF63575" s="12"/>
      <c r="BG63575" s="12"/>
      <c r="BH63575" s="12"/>
      <c r="BI63575" s="12"/>
      <c r="BJ63575" s="12"/>
      <c r="BK63575" s="12"/>
    </row>
    <row r="63576" spans="1:63" s="5" customFormat="1">
      <c r="A63576" s="13"/>
      <c r="B63576" s="13"/>
      <c r="C63576" s="45"/>
      <c r="E63576" s="46"/>
      <c r="F63576" s="47"/>
      <c r="G63576" s="48"/>
      <c r="H63576" s="49"/>
      <c r="I63576" s="49"/>
      <c r="J63576" s="49"/>
      <c r="K63576" s="50"/>
      <c r="L63576" s="50"/>
      <c r="M63576" s="50"/>
      <c r="N63576" s="50"/>
      <c r="O63576" s="50"/>
      <c r="P63576" s="50"/>
      <c r="Q63576" s="50"/>
      <c r="R63576" s="51"/>
      <c r="S63576" s="51"/>
      <c r="T63576" s="51"/>
      <c r="U63576" s="51"/>
      <c r="V63576" s="51"/>
      <c r="W63576" s="51"/>
      <c r="X63576" s="44"/>
      <c r="AF63576" s="52"/>
      <c r="AM63576" s="7"/>
      <c r="AN63576" s="7"/>
      <c r="AO63576" s="53"/>
      <c r="AP63576" s="54"/>
      <c r="AQ63576" s="54"/>
      <c r="AR63576" s="7"/>
      <c r="AS63576" s="54"/>
      <c r="AT63576" s="53"/>
      <c r="AU63576" s="7"/>
      <c r="AV63576" s="7"/>
      <c r="AW63576" s="55"/>
      <c r="AX63576" s="56"/>
      <c r="AY63576" s="55"/>
      <c r="AZ63576" s="55"/>
      <c r="BA63576" s="55"/>
      <c r="BB63576" s="11"/>
      <c r="BC63576" s="12"/>
      <c r="BD63576" s="12"/>
      <c r="BE63576" s="12"/>
      <c r="BF63576" s="12"/>
      <c r="BG63576" s="12"/>
      <c r="BH63576" s="12"/>
      <c r="BI63576" s="12"/>
      <c r="BJ63576" s="12"/>
      <c r="BK63576" s="12"/>
    </row>
    <row r="63577" spans="1:63" s="5" customFormat="1">
      <c r="A63577" s="13"/>
      <c r="B63577" s="13"/>
      <c r="C63577" s="45"/>
      <c r="E63577" s="46"/>
      <c r="F63577" s="47"/>
      <c r="G63577" s="48"/>
      <c r="H63577" s="49"/>
      <c r="I63577" s="49"/>
      <c r="J63577" s="49"/>
      <c r="K63577" s="50"/>
      <c r="L63577" s="50"/>
      <c r="M63577" s="50"/>
      <c r="N63577" s="50"/>
      <c r="O63577" s="50"/>
      <c r="P63577" s="50"/>
      <c r="Q63577" s="50"/>
      <c r="R63577" s="51"/>
      <c r="S63577" s="51"/>
      <c r="T63577" s="51"/>
      <c r="U63577" s="51"/>
      <c r="V63577" s="51"/>
      <c r="W63577" s="51"/>
      <c r="X63577" s="44"/>
      <c r="AF63577" s="52"/>
      <c r="AM63577" s="7"/>
      <c r="AN63577" s="7"/>
      <c r="AO63577" s="53"/>
      <c r="AP63577" s="54"/>
      <c r="AQ63577" s="54"/>
      <c r="AR63577" s="7"/>
      <c r="AS63577" s="54"/>
      <c r="AT63577" s="53"/>
      <c r="AU63577" s="7"/>
      <c r="AV63577" s="7"/>
      <c r="AW63577" s="55"/>
      <c r="AX63577" s="56"/>
      <c r="AY63577" s="55"/>
      <c r="AZ63577" s="55"/>
      <c r="BA63577" s="55"/>
      <c r="BB63577" s="11"/>
      <c r="BC63577" s="12"/>
      <c r="BD63577" s="12"/>
      <c r="BE63577" s="12"/>
      <c r="BF63577" s="12"/>
      <c r="BG63577" s="12"/>
      <c r="BH63577" s="12"/>
      <c r="BI63577" s="12"/>
      <c r="BJ63577" s="12"/>
      <c r="BK63577" s="12"/>
    </row>
    <row r="63578" spans="1:63" s="5" customFormat="1">
      <c r="A63578" s="13"/>
      <c r="B63578" s="13"/>
      <c r="C63578" s="45"/>
      <c r="E63578" s="46"/>
      <c r="F63578" s="47"/>
      <c r="G63578" s="48"/>
      <c r="H63578" s="49"/>
      <c r="I63578" s="49"/>
      <c r="J63578" s="49"/>
      <c r="K63578" s="50"/>
      <c r="L63578" s="50"/>
      <c r="M63578" s="50"/>
      <c r="N63578" s="50"/>
      <c r="O63578" s="50"/>
      <c r="P63578" s="50"/>
      <c r="Q63578" s="50"/>
      <c r="R63578" s="51"/>
      <c r="S63578" s="51"/>
      <c r="T63578" s="51"/>
      <c r="U63578" s="51"/>
      <c r="V63578" s="51"/>
      <c r="W63578" s="51"/>
      <c r="X63578" s="44"/>
      <c r="AF63578" s="52"/>
      <c r="AM63578" s="7"/>
      <c r="AN63578" s="7"/>
      <c r="AO63578" s="53"/>
      <c r="AP63578" s="54"/>
      <c r="AQ63578" s="54"/>
      <c r="AR63578" s="7"/>
      <c r="AS63578" s="54"/>
      <c r="AT63578" s="53"/>
      <c r="AU63578" s="7"/>
      <c r="AV63578" s="7"/>
      <c r="AW63578" s="55"/>
      <c r="AX63578" s="56"/>
      <c r="AY63578" s="55"/>
      <c r="AZ63578" s="55"/>
      <c r="BA63578" s="55"/>
      <c r="BB63578" s="11"/>
      <c r="BC63578" s="12"/>
      <c r="BD63578" s="12"/>
      <c r="BE63578" s="12"/>
      <c r="BF63578" s="12"/>
      <c r="BG63578" s="12"/>
      <c r="BH63578" s="12"/>
      <c r="BI63578" s="12"/>
      <c r="BJ63578" s="12"/>
      <c r="BK63578" s="12"/>
    </row>
    <row r="63579" spans="1:63" s="5" customFormat="1">
      <c r="A63579" s="13"/>
      <c r="B63579" s="13"/>
      <c r="C63579" s="45"/>
      <c r="E63579" s="46"/>
      <c r="F63579" s="47"/>
      <c r="G63579" s="48"/>
      <c r="H63579" s="49"/>
      <c r="I63579" s="49"/>
      <c r="J63579" s="49"/>
      <c r="K63579" s="50"/>
      <c r="L63579" s="50"/>
      <c r="M63579" s="50"/>
      <c r="N63579" s="50"/>
      <c r="O63579" s="50"/>
      <c r="P63579" s="50"/>
      <c r="Q63579" s="50"/>
      <c r="R63579" s="51"/>
      <c r="S63579" s="51"/>
      <c r="T63579" s="51"/>
      <c r="U63579" s="51"/>
      <c r="V63579" s="51"/>
      <c r="W63579" s="51"/>
      <c r="X63579" s="44"/>
      <c r="AF63579" s="52"/>
      <c r="AM63579" s="7"/>
      <c r="AN63579" s="7"/>
      <c r="AO63579" s="53"/>
      <c r="AP63579" s="54"/>
      <c r="AQ63579" s="54"/>
      <c r="AR63579" s="7"/>
      <c r="AS63579" s="54"/>
      <c r="AT63579" s="53"/>
      <c r="AU63579" s="7"/>
      <c r="AV63579" s="7"/>
      <c r="AW63579" s="55"/>
      <c r="AX63579" s="56"/>
      <c r="AY63579" s="55"/>
      <c r="AZ63579" s="55"/>
      <c r="BA63579" s="55"/>
      <c r="BB63579" s="11"/>
      <c r="BC63579" s="12"/>
      <c r="BD63579" s="12"/>
      <c r="BE63579" s="12"/>
      <c r="BF63579" s="12"/>
      <c r="BG63579" s="12"/>
      <c r="BH63579" s="12"/>
      <c r="BI63579" s="12"/>
      <c r="BJ63579" s="12"/>
      <c r="BK63579" s="12"/>
    </row>
    <row r="63580" spans="1:63" s="5" customFormat="1">
      <c r="A63580" s="13"/>
      <c r="B63580" s="13"/>
      <c r="C63580" s="45"/>
      <c r="E63580" s="46"/>
      <c r="F63580" s="47"/>
      <c r="G63580" s="48"/>
      <c r="H63580" s="49"/>
      <c r="I63580" s="49"/>
      <c r="J63580" s="49"/>
      <c r="K63580" s="50"/>
      <c r="L63580" s="50"/>
      <c r="M63580" s="50"/>
      <c r="N63580" s="50"/>
      <c r="O63580" s="50"/>
      <c r="P63580" s="50"/>
      <c r="Q63580" s="50"/>
      <c r="R63580" s="51"/>
      <c r="S63580" s="51"/>
      <c r="T63580" s="51"/>
      <c r="U63580" s="51"/>
      <c r="V63580" s="51"/>
      <c r="W63580" s="51"/>
      <c r="X63580" s="44"/>
      <c r="AF63580" s="52"/>
      <c r="AM63580" s="7"/>
      <c r="AN63580" s="7"/>
      <c r="AO63580" s="53"/>
      <c r="AP63580" s="54"/>
      <c r="AQ63580" s="54"/>
      <c r="AR63580" s="7"/>
      <c r="AS63580" s="54"/>
      <c r="AT63580" s="53"/>
      <c r="AU63580" s="7"/>
      <c r="AV63580" s="7"/>
      <c r="AW63580" s="55"/>
      <c r="AX63580" s="56"/>
      <c r="AY63580" s="55"/>
      <c r="AZ63580" s="55"/>
      <c r="BA63580" s="55"/>
      <c r="BB63580" s="11"/>
      <c r="BC63580" s="12"/>
      <c r="BD63580" s="12"/>
      <c r="BE63580" s="12"/>
      <c r="BF63580" s="12"/>
      <c r="BG63580" s="12"/>
      <c r="BH63580" s="12"/>
      <c r="BI63580" s="12"/>
      <c r="BJ63580" s="12"/>
      <c r="BK63580" s="12"/>
    </row>
    <row r="63581" spans="1:63" s="5" customFormat="1">
      <c r="A63581" s="13"/>
      <c r="B63581" s="13"/>
      <c r="C63581" s="45"/>
      <c r="E63581" s="46"/>
      <c r="F63581" s="47"/>
      <c r="G63581" s="48"/>
      <c r="H63581" s="49"/>
      <c r="I63581" s="49"/>
      <c r="J63581" s="49"/>
      <c r="K63581" s="50"/>
      <c r="L63581" s="50"/>
      <c r="M63581" s="50"/>
      <c r="N63581" s="50"/>
      <c r="O63581" s="50"/>
      <c r="P63581" s="50"/>
      <c r="Q63581" s="50"/>
      <c r="R63581" s="51"/>
      <c r="S63581" s="51"/>
      <c r="T63581" s="51"/>
      <c r="U63581" s="51"/>
      <c r="V63581" s="51"/>
      <c r="W63581" s="51"/>
      <c r="X63581" s="44"/>
      <c r="AF63581" s="52"/>
      <c r="AM63581" s="7"/>
      <c r="AN63581" s="7"/>
      <c r="AO63581" s="53"/>
      <c r="AP63581" s="54"/>
      <c r="AQ63581" s="54"/>
      <c r="AR63581" s="7"/>
      <c r="AS63581" s="54"/>
      <c r="AT63581" s="53"/>
      <c r="AU63581" s="7"/>
      <c r="AV63581" s="7"/>
      <c r="AW63581" s="55"/>
      <c r="AX63581" s="56"/>
      <c r="AY63581" s="55"/>
      <c r="AZ63581" s="55"/>
      <c r="BA63581" s="55"/>
      <c r="BB63581" s="11"/>
      <c r="BC63581" s="12"/>
      <c r="BD63581" s="12"/>
      <c r="BE63581" s="12"/>
      <c r="BF63581" s="12"/>
      <c r="BG63581" s="12"/>
      <c r="BH63581" s="12"/>
      <c r="BI63581" s="12"/>
      <c r="BJ63581" s="12"/>
      <c r="BK63581" s="12"/>
    </row>
    <row r="63582" spans="1:63" s="5" customFormat="1">
      <c r="A63582" s="13"/>
      <c r="B63582" s="13"/>
      <c r="C63582" s="45"/>
      <c r="E63582" s="46"/>
      <c r="F63582" s="47"/>
      <c r="G63582" s="48"/>
      <c r="H63582" s="49"/>
      <c r="I63582" s="49"/>
      <c r="J63582" s="49"/>
      <c r="K63582" s="50"/>
      <c r="L63582" s="50"/>
      <c r="M63582" s="50"/>
      <c r="N63582" s="50"/>
      <c r="O63582" s="50"/>
      <c r="P63582" s="50"/>
      <c r="Q63582" s="50"/>
      <c r="R63582" s="51"/>
      <c r="S63582" s="51"/>
      <c r="T63582" s="51"/>
      <c r="U63582" s="51"/>
      <c r="V63582" s="51"/>
      <c r="W63582" s="51"/>
      <c r="X63582" s="44"/>
      <c r="AF63582" s="52"/>
      <c r="AM63582" s="7"/>
      <c r="AN63582" s="7"/>
      <c r="AO63582" s="53"/>
      <c r="AP63582" s="54"/>
      <c r="AQ63582" s="54"/>
      <c r="AR63582" s="7"/>
      <c r="AS63582" s="54"/>
      <c r="AT63582" s="53"/>
      <c r="AU63582" s="7"/>
      <c r="AV63582" s="7"/>
      <c r="AW63582" s="55"/>
      <c r="AX63582" s="56"/>
      <c r="AY63582" s="55"/>
      <c r="AZ63582" s="55"/>
      <c r="BA63582" s="55"/>
      <c r="BB63582" s="11"/>
      <c r="BC63582" s="12"/>
      <c r="BD63582" s="12"/>
      <c r="BE63582" s="12"/>
      <c r="BF63582" s="12"/>
      <c r="BG63582" s="12"/>
      <c r="BH63582" s="12"/>
      <c r="BI63582" s="12"/>
      <c r="BJ63582" s="12"/>
      <c r="BK63582" s="12"/>
    </row>
    <row r="63583" spans="1:63" s="5" customFormat="1">
      <c r="A63583" s="13"/>
      <c r="B63583" s="13"/>
      <c r="C63583" s="45"/>
      <c r="E63583" s="46"/>
      <c r="F63583" s="47"/>
      <c r="G63583" s="48"/>
      <c r="H63583" s="49"/>
      <c r="I63583" s="49"/>
      <c r="J63583" s="49"/>
      <c r="K63583" s="50"/>
      <c r="L63583" s="50"/>
      <c r="M63583" s="50"/>
      <c r="N63583" s="50"/>
      <c r="O63583" s="50"/>
      <c r="P63583" s="50"/>
      <c r="Q63583" s="50"/>
      <c r="R63583" s="51"/>
      <c r="S63583" s="51"/>
      <c r="T63583" s="51"/>
      <c r="U63583" s="51"/>
      <c r="V63583" s="51"/>
      <c r="W63583" s="51"/>
      <c r="X63583" s="44"/>
      <c r="AF63583" s="52"/>
      <c r="AM63583" s="7"/>
      <c r="AN63583" s="7"/>
      <c r="AO63583" s="53"/>
      <c r="AP63583" s="54"/>
      <c r="AQ63583" s="54"/>
      <c r="AR63583" s="7"/>
      <c r="AS63583" s="54"/>
      <c r="AT63583" s="53"/>
      <c r="AU63583" s="7"/>
      <c r="AV63583" s="7"/>
      <c r="AW63583" s="55"/>
      <c r="AX63583" s="56"/>
      <c r="AY63583" s="55"/>
      <c r="AZ63583" s="55"/>
      <c r="BA63583" s="55"/>
      <c r="BB63583" s="11"/>
      <c r="BC63583" s="12"/>
      <c r="BD63583" s="12"/>
      <c r="BE63583" s="12"/>
      <c r="BF63583" s="12"/>
      <c r="BG63583" s="12"/>
      <c r="BH63583" s="12"/>
      <c r="BI63583" s="12"/>
      <c r="BJ63583" s="12"/>
      <c r="BK63583" s="12"/>
    </row>
    <row r="63584" spans="1:63" s="5" customFormat="1">
      <c r="A63584" s="13"/>
      <c r="B63584" s="13"/>
      <c r="C63584" s="45"/>
      <c r="E63584" s="46"/>
      <c r="F63584" s="47"/>
      <c r="G63584" s="48"/>
      <c r="H63584" s="49"/>
      <c r="I63584" s="49"/>
      <c r="J63584" s="49"/>
      <c r="K63584" s="50"/>
      <c r="L63584" s="50"/>
      <c r="M63584" s="50"/>
      <c r="N63584" s="50"/>
      <c r="O63584" s="50"/>
      <c r="P63584" s="50"/>
      <c r="Q63584" s="50"/>
      <c r="R63584" s="51"/>
      <c r="S63584" s="51"/>
      <c r="T63584" s="51"/>
      <c r="U63584" s="51"/>
      <c r="V63584" s="51"/>
      <c r="W63584" s="51"/>
      <c r="X63584" s="44"/>
      <c r="AF63584" s="52"/>
      <c r="AM63584" s="7"/>
      <c r="AN63584" s="7"/>
      <c r="AO63584" s="53"/>
      <c r="AP63584" s="54"/>
      <c r="AQ63584" s="54"/>
      <c r="AR63584" s="7"/>
      <c r="AS63584" s="54"/>
      <c r="AT63584" s="53"/>
      <c r="AU63584" s="7"/>
      <c r="AV63584" s="7"/>
      <c r="AW63584" s="55"/>
      <c r="AX63584" s="56"/>
      <c r="AY63584" s="55"/>
      <c r="AZ63584" s="55"/>
      <c r="BA63584" s="55"/>
      <c r="BB63584" s="11"/>
      <c r="BC63584" s="12"/>
      <c r="BD63584" s="12"/>
      <c r="BE63584" s="12"/>
      <c r="BF63584" s="12"/>
      <c r="BG63584" s="12"/>
      <c r="BH63584" s="12"/>
      <c r="BI63584" s="12"/>
      <c r="BJ63584" s="12"/>
      <c r="BK63584" s="12"/>
    </row>
    <row r="63585" spans="1:63" s="5" customFormat="1">
      <c r="A63585" s="13"/>
      <c r="B63585" s="13"/>
      <c r="C63585" s="45"/>
      <c r="E63585" s="46"/>
      <c r="F63585" s="47"/>
      <c r="G63585" s="48"/>
      <c r="H63585" s="49"/>
      <c r="I63585" s="49"/>
      <c r="J63585" s="49"/>
      <c r="K63585" s="50"/>
      <c r="L63585" s="50"/>
      <c r="M63585" s="50"/>
      <c r="N63585" s="50"/>
      <c r="O63585" s="50"/>
      <c r="P63585" s="50"/>
      <c r="Q63585" s="50"/>
      <c r="R63585" s="51"/>
      <c r="S63585" s="51"/>
      <c r="T63585" s="51"/>
      <c r="U63585" s="51"/>
      <c r="V63585" s="51"/>
      <c r="W63585" s="51"/>
      <c r="X63585" s="44"/>
      <c r="AF63585" s="52"/>
      <c r="AM63585" s="7"/>
      <c r="AN63585" s="7"/>
      <c r="AO63585" s="53"/>
      <c r="AP63585" s="54"/>
      <c r="AQ63585" s="54"/>
      <c r="AR63585" s="7"/>
      <c r="AS63585" s="54"/>
      <c r="AT63585" s="53"/>
      <c r="AU63585" s="7"/>
      <c r="AV63585" s="7"/>
      <c r="AW63585" s="55"/>
      <c r="AX63585" s="56"/>
      <c r="AY63585" s="55"/>
      <c r="AZ63585" s="55"/>
      <c r="BA63585" s="55"/>
      <c r="BB63585" s="11"/>
      <c r="BC63585" s="12"/>
      <c r="BD63585" s="12"/>
      <c r="BE63585" s="12"/>
      <c r="BF63585" s="12"/>
      <c r="BG63585" s="12"/>
      <c r="BH63585" s="12"/>
      <c r="BI63585" s="12"/>
      <c r="BJ63585" s="12"/>
      <c r="BK63585" s="12"/>
    </row>
    <row r="63586" spans="1:63" s="5" customFormat="1">
      <c r="A63586" s="13"/>
      <c r="B63586" s="13"/>
      <c r="C63586" s="45"/>
      <c r="E63586" s="46"/>
      <c r="F63586" s="47"/>
      <c r="G63586" s="48"/>
      <c r="H63586" s="49"/>
      <c r="I63586" s="49"/>
      <c r="J63586" s="49"/>
      <c r="K63586" s="50"/>
      <c r="L63586" s="50"/>
      <c r="M63586" s="50"/>
      <c r="N63586" s="50"/>
      <c r="O63586" s="50"/>
      <c r="P63586" s="50"/>
      <c r="Q63586" s="50"/>
      <c r="R63586" s="51"/>
      <c r="S63586" s="51"/>
      <c r="T63586" s="51"/>
      <c r="U63586" s="51"/>
      <c r="V63586" s="51"/>
      <c r="W63586" s="51"/>
      <c r="X63586" s="44"/>
      <c r="AF63586" s="52"/>
      <c r="AM63586" s="7"/>
      <c r="AN63586" s="7"/>
      <c r="AO63586" s="53"/>
      <c r="AP63586" s="54"/>
      <c r="AQ63586" s="54"/>
      <c r="AR63586" s="7"/>
      <c r="AS63586" s="54"/>
      <c r="AT63586" s="53"/>
      <c r="AU63586" s="7"/>
      <c r="AV63586" s="7"/>
      <c r="AW63586" s="55"/>
      <c r="AX63586" s="56"/>
      <c r="AY63586" s="55"/>
      <c r="AZ63586" s="55"/>
      <c r="BA63586" s="55"/>
      <c r="BB63586" s="11"/>
      <c r="BC63586" s="12"/>
      <c r="BD63586" s="12"/>
      <c r="BE63586" s="12"/>
      <c r="BF63586" s="12"/>
      <c r="BG63586" s="12"/>
      <c r="BH63586" s="12"/>
      <c r="BI63586" s="12"/>
      <c r="BJ63586" s="12"/>
      <c r="BK63586" s="12"/>
    </row>
    <row r="63587" spans="1:63" s="5" customFormat="1">
      <c r="A63587" s="13"/>
      <c r="B63587" s="13"/>
      <c r="C63587" s="45"/>
      <c r="E63587" s="46"/>
      <c r="F63587" s="47"/>
      <c r="G63587" s="48"/>
      <c r="H63587" s="49"/>
      <c r="I63587" s="49"/>
      <c r="J63587" s="49"/>
      <c r="K63587" s="50"/>
      <c r="L63587" s="50"/>
      <c r="M63587" s="50"/>
      <c r="N63587" s="50"/>
      <c r="O63587" s="50"/>
      <c r="P63587" s="50"/>
      <c r="Q63587" s="50"/>
      <c r="R63587" s="51"/>
      <c r="S63587" s="51"/>
      <c r="T63587" s="51"/>
      <c r="U63587" s="51"/>
      <c r="V63587" s="51"/>
      <c r="W63587" s="51"/>
      <c r="X63587" s="44"/>
      <c r="AF63587" s="52"/>
      <c r="AM63587" s="7"/>
      <c r="AN63587" s="7"/>
      <c r="AO63587" s="53"/>
      <c r="AP63587" s="54"/>
      <c r="AQ63587" s="54"/>
      <c r="AR63587" s="7"/>
      <c r="AS63587" s="54"/>
      <c r="AT63587" s="53"/>
      <c r="AU63587" s="7"/>
      <c r="AV63587" s="7"/>
      <c r="AW63587" s="55"/>
      <c r="AX63587" s="56"/>
      <c r="AY63587" s="55"/>
      <c r="AZ63587" s="55"/>
      <c r="BA63587" s="55"/>
      <c r="BB63587" s="11"/>
      <c r="BC63587" s="12"/>
      <c r="BD63587" s="12"/>
      <c r="BE63587" s="12"/>
      <c r="BF63587" s="12"/>
      <c r="BG63587" s="12"/>
      <c r="BH63587" s="12"/>
      <c r="BI63587" s="12"/>
      <c r="BJ63587" s="12"/>
      <c r="BK63587" s="12"/>
    </row>
    <row r="63588" spans="1:63" s="5" customFormat="1">
      <c r="A63588" s="13"/>
      <c r="B63588" s="13"/>
      <c r="C63588" s="45"/>
      <c r="E63588" s="46"/>
      <c r="F63588" s="47"/>
      <c r="G63588" s="48"/>
      <c r="H63588" s="49"/>
      <c r="I63588" s="49"/>
      <c r="J63588" s="49"/>
      <c r="K63588" s="50"/>
      <c r="L63588" s="50"/>
      <c r="M63588" s="50"/>
      <c r="N63588" s="50"/>
      <c r="O63588" s="50"/>
      <c r="P63588" s="50"/>
      <c r="Q63588" s="50"/>
      <c r="R63588" s="51"/>
      <c r="S63588" s="51"/>
      <c r="T63588" s="51"/>
      <c r="U63588" s="51"/>
      <c r="V63588" s="51"/>
      <c r="W63588" s="51"/>
      <c r="X63588" s="44"/>
      <c r="AF63588" s="52"/>
      <c r="AM63588" s="7"/>
      <c r="AN63588" s="7"/>
      <c r="AO63588" s="53"/>
      <c r="AP63588" s="54"/>
      <c r="AQ63588" s="54"/>
      <c r="AR63588" s="7"/>
      <c r="AS63588" s="54"/>
      <c r="AT63588" s="53"/>
      <c r="AU63588" s="7"/>
      <c r="AV63588" s="7"/>
      <c r="AW63588" s="55"/>
      <c r="AX63588" s="56"/>
      <c r="AY63588" s="55"/>
      <c r="AZ63588" s="55"/>
      <c r="BA63588" s="55"/>
      <c r="BB63588" s="11"/>
      <c r="BC63588" s="12"/>
      <c r="BD63588" s="12"/>
      <c r="BE63588" s="12"/>
      <c r="BF63588" s="12"/>
      <c r="BG63588" s="12"/>
      <c r="BH63588" s="12"/>
      <c r="BI63588" s="12"/>
      <c r="BJ63588" s="12"/>
      <c r="BK63588" s="12"/>
    </row>
    <row r="63589" spans="1:63" s="5" customFormat="1">
      <c r="A63589" s="13"/>
      <c r="B63589" s="13"/>
      <c r="C63589" s="45"/>
      <c r="E63589" s="46"/>
      <c r="F63589" s="47"/>
      <c r="G63589" s="48"/>
      <c r="H63589" s="49"/>
      <c r="I63589" s="49"/>
      <c r="J63589" s="49"/>
      <c r="K63589" s="50"/>
      <c r="L63589" s="50"/>
      <c r="M63589" s="50"/>
      <c r="N63589" s="50"/>
      <c r="O63589" s="50"/>
      <c r="P63589" s="50"/>
      <c r="Q63589" s="50"/>
      <c r="R63589" s="51"/>
      <c r="S63589" s="51"/>
      <c r="T63589" s="51"/>
      <c r="U63589" s="51"/>
      <c r="V63589" s="51"/>
      <c r="W63589" s="51"/>
      <c r="X63589" s="44"/>
      <c r="AF63589" s="52"/>
      <c r="AM63589" s="7"/>
      <c r="AN63589" s="7"/>
      <c r="AO63589" s="53"/>
      <c r="AP63589" s="54"/>
      <c r="AQ63589" s="54"/>
      <c r="AR63589" s="7"/>
      <c r="AS63589" s="54"/>
      <c r="AT63589" s="53"/>
      <c r="AU63589" s="7"/>
      <c r="AV63589" s="7"/>
      <c r="AW63589" s="55"/>
      <c r="AX63589" s="56"/>
      <c r="AY63589" s="55"/>
      <c r="AZ63589" s="55"/>
      <c r="BA63589" s="55"/>
      <c r="BB63589" s="11"/>
      <c r="BC63589" s="12"/>
      <c r="BD63589" s="12"/>
      <c r="BE63589" s="12"/>
      <c r="BF63589" s="12"/>
      <c r="BG63589" s="12"/>
      <c r="BH63589" s="12"/>
      <c r="BI63589" s="12"/>
      <c r="BJ63589" s="12"/>
      <c r="BK63589" s="12"/>
    </row>
    <row r="63590" spans="1:63" s="5" customFormat="1">
      <c r="A63590" s="13"/>
      <c r="B63590" s="13"/>
      <c r="C63590" s="45"/>
      <c r="E63590" s="46"/>
      <c r="F63590" s="47"/>
      <c r="G63590" s="48"/>
      <c r="H63590" s="49"/>
      <c r="I63590" s="49"/>
      <c r="J63590" s="49"/>
      <c r="K63590" s="50"/>
      <c r="L63590" s="50"/>
      <c r="M63590" s="50"/>
      <c r="N63590" s="50"/>
      <c r="O63590" s="50"/>
      <c r="P63590" s="50"/>
      <c r="Q63590" s="50"/>
      <c r="R63590" s="51"/>
      <c r="S63590" s="51"/>
      <c r="T63590" s="51"/>
      <c r="U63590" s="51"/>
      <c r="V63590" s="51"/>
      <c r="W63590" s="51"/>
      <c r="X63590" s="44"/>
      <c r="AF63590" s="52"/>
      <c r="AM63590" s="7"/>
      <c r="AN63590" s="7"/>
      <c r="AO63590" s="53"/>
      <c r="AP63590" s="54"/>
      <c r="AQ63590" s="54"/>
      <c r="AR63590" s="7"/>
      <c r="AS63590" s="54"/>
      <c r="AT63590" s="53"/>
      <c r="AU63590" s="7"/>
      <c r="AV63590" s="7"/>
      <c r="AW63590" s="55"/>
      <c r="AX63590" s="56"/>
      <c r="AY63590" s="55"/>
      <c r="AZ63590" s="55"/>
      <c r="BA63590" s="55"/>
      <c r="BB63590" s="11"/>
      <c r="BC63590" s="12"/>
      <c r="BD63590" s="12"/>
      <c r="BE63590" s="12"/>
      <c r="BF63590" s="12"/>
      <c r="BG63590" s="12"/>
      <c r="BH63590" s="12"/>
      <c r="BI63590" s="12"/>
      <c r="BJ63590" s="12"/>
      <c r="BK63590" s="12"/>
    </row>
    <row r="63591" spans="1:63" s="5" customFormat="1">
      <c r="A63591" s="13"/>
      <c r="B63591" s="13"/>
      <c r="C63591" s="45"/>
      <c r="E63591" s="46"/>
      <c r="F63591" s="47"/>
      <c r="G63591" s="48"/>
      <c r="H63591" s="49"/>
      <c r="I63591" s="49"/>
      <c r="J63591" s="49"/>
      <c r="K63591" s="50"/>
      <c r="L63591" s="50"/>
      <c r="M63591" s="50"/>
      <c r="N63591" s="50"/>
      <c r="O63591" s="50"/>
      <c r="P63591" s="50"/>
      <c r="Q63591" s="50"/>
      <c r="R63591" s="51"/>
      <c r="S63591" s="51"/>
      <c r="T63591" s="51"/>
      <c r="U63591" s="51"/>
      <c r="V63591" s="51"/>
      <c r="W63591" s="51"/>
      <c r="X63591" s="44"/>
      <c r="AF63591" s="52"/>
      <c r="AM63591" s="7"/>
      <c r="AN63591" s="7"/>
      <c r="AO63591" s="53"/>
      <c r="AP63591" s="54"/>
      <c r="AQ63591" s="54"/>
      <c r="AR63591" s="7"/>
      <c r="AS63591" s="54"/>
      <c r="AT63591" s="53"/>
      <c r="AU63591" s="7"/>
      <c r="AV63591" s="7"/>
      <c r="AW63591" s="55"/>
      <c r="AX63591" s="56"/>
      <c r="AY63591" s="55"/>
      <c r="AZ63591" s="55"/>
      <c r="BA63591" s="55"/>
      <c r="BB63591" s="11"/>
      <c r="BC63591" s="12"/>
      <c r="BD63591" s="12"/>
      <c r="BE63591" s="12"/>
      <c r="BF63591" s="12"/>
      <c r="BG63591" s="12"/>
      <c r="BH63591" s="12"/>
      <c r="BI63591" s="12"/>
      <c r="BJ63591" s="12"/>
      <c r="BK63591" s="12"/>
    </row>
    <row r="63592" spans="1:63" s="5" customFormat="1">
      <c r="A63592" s="13"/>
      <c r="B63592" s="13"/>
      <c r="C63592" s="45"/>
      <c r="E63592" s="46"/>
      <c r="F63592" s="47"/>
      <c r="G63592" s="48"/>
      <c r="H63592" s="49"/>
      <c r="I63592" s="49"/>
      <c r="J63592" s="49"/>
      <c r="K63592" s="50"/>
      <c r="L63592" s="50"/>
      <c r="M63592" s="50"/>
      <c r="N63592" s="50"/>
      <c r="O63592" s="50"/>
      <c r="P63592" s="50"/>
      <c r="Q63592" s="50"/>
      <c r="R63592" s="51"/>
      <c r="S63592" s="51"/>
      <c r="T63592" s="51"/>
      <c r="U63592" s="51"/>
      <c r="V63592" s="51"/>
      <c r="W63592" s="51"/>
      <c r="X63592" s="44"/>
      <c r="AF63592" s="52"/>
      <c r="AM63592" s="7"/>
      <c r="AN63592" s="7"/>
      <c r="AO63592" s="53"/>
      <c r="AP63592" s="54"/>
      <c r="AQ63592" s="54"/>
      <c r="AR63592" s="7"/>
      <c r="AS63592" s="54"/>
      <c r="AT63592" s="53"/>
      <c r="AU63592" s="7"/>
      <c r="AV63592" s="7"/>
      <c r="AW63592" s="55"/>
      <c r="AX63592" s="56"/>
      <c r="AY63592" s="55"/>
      <c r="AZ63592" s="55"/>
      <c r="BA63592" s="55"/>
      <c r="BB63592" s="11"/>
      <c r="BC63592" s="12"/>
      <c r="BD63592" s="12"/>
      <c r="BE63592" s="12"/>
      <c r="BF63592" s="12"/>
      <c r="BG63592" s="12"/>
      <c r="BH63592" s="12"/>
      <c r="BI63592" s="12"/>
      <c r="BJ63592" s="12"/>
      <c r="BK63592" s="12"/>
    </row>
    <row r="63593" spans="1:63" s="5" customFormat="1">
      <c r="A63593" s="13"/>
      <c r="B63593" s="13"/>
      <c r="C63593" s="45"/>
      <c r="E63593" s="46"/>
      <c r="F63593" s="47"/>
      <c r="G63593" s="48"/>
      <c r="H63593" s="49"/>
      <c r="I63593" s="49"/>
      <c r="J63593" s="49"/>
      <c r="K63593" s="50"/>
      <c r="L63593" s="50"/>
      <c r="M63593" s="50"/>
      <c r="N63593" s="50"/>
      <c r="O63593" s="50"/>
      <c r="P63593" s="50"/>
      <c r="Q63593" s="50"/>
      <c r="R63593" s="51"/>
      <c r="S63593" s="51"/>
      <c r="T63593" s="51"/>
      <c r="U63593" s="51"/>
      <c r="V63593" s="51"/>
      <c r="W63593" s="51"/>
      <c r="X63593" s="44"/>
      <c r="AF63593" s="52"/>
      <c r="AM63593" s="7"/>
      <c r="AN63593" s="7"/>
      <c r="AO63593" s="53"/>
      <c r="AP63593" s="54"/>
      <c r="AQ63593" s="54"/>
      <c r="AR63593" s="7"/>
      <c r="AS63593" s="54"/>
      <c r="AT63593" s="53"/>
      <c r="AU63593" s="7"/>
      <c r="AV63593" s="7"/>
      <c r="AW63593" s="55"/>
      <c r="AX63593" s="56"/>
      <c r="AY63593" s="55"/>
      <c r="AZ63593" s="55"/>
      <c r="BA63593" s="55"/>
      <c r="BB63593" s="11"/>
      <c r="BC63593" s="12"/>
      <c r="BD63593" s="12"/>
      <c r="BE63593" s="12"/>
      <c r="BF63593" s="12"/>
      <c r="BG63593" s="12"/>
      <c r="BH63593" s="12"/>
      <c r="BI63593" s="12"/>
      <c r="BJ63593" s="12"/>
      <c r="BK63593" s="12"/>
    </row>
    <row r="63594" spans="1:63" s="5" customFormat="1">
      <c r="A63594" s="13"/>
      <c r="B63594" s="13"/>
      <c r="C63594" s="45"/>
      <c r="E63594" s="46"/>
      <c r="F63594" s="47"/>
      <c r="G63594" s="48"/>
      <c r="H63594" s="49"/>
      <c r="I63594" s="49"/>
      <c r="J63594" s="49"/>
      <c r="K63594" s="50"/>
      <c r="L63594" s="50"/>
      <c r="M63594" s="50"/>
      <c r="N63594" s="50"/>
      <c r="O63594" s="50"/>
      <c r="P63594" s="50"/>
      <c r="Q63594" s="50"/>
      <c r="R63594" s="51"/>
      <c r="S63594" s="51"/>
      <c r="T63594" s="51"/>
      <c r="U63594" s="51"/>
      <c r="V63594" s="51"/>
      <c r="W63594" s="51"/>
      <c r="X63594" s="44"/>
      <c r="AF63594" s="52"/>
      <c r="AM63594" s="7"/>
      <c r="AN63594" s="7"/>
      <c r="AO63594" s="53"/>
      <c r="AP63594" s="54"/>
      <c r="AQ63594" s="54"/>
      <c r="AR63594" s="7"/>
      <c r="AS63594" s="54"/>
      <c r="AT63594" s="53"/>
      <c r="AU63594" s="7"/>
      <c r="AV63594" s="7"/>
      <c r="AW63594" s="55"/>
      <c r="AX63594" s="56"/>
      <c r="AY63594" s="55"/>
      <c r="AZ63594" s="55"/>
      <c r="BA63594" s="55"/>
      <c r="BB63594" s="11"/>
      <c r="BC63594" s="12"/>
      <c r="BD63594" s="12"/>
      <c r="BE63594" s="12"/>
      <c r="BF63594" s="12"/>
      <c r="BG63594" s="12"/>
      <c r="BH63594" s="12"/>
      <c r="BI63594" s="12"/>
      <c r="BJ63594" s="12"/>
      <c r="BK63594" s="12"/>
    </row>
    <row r="63595" spans="1:63" s="5" customFormat="1">
      <c r="A63595" s="13"/>
      <c r="B63595" s="13"/>
      <c r="C63595" s="45"/>
      <c r="E63595" s="46"/>
      <c r="F63595" s="47"/>
      <c r="G63595" s="48"/>
      <c r="H63595" s="49"/>
      <c r="I63595" s="49"/>
      <c r="J63595" s="49"/>
      <c r="K63595" s="50"/>
      <c r="L63595" s="50"/>
      <c r="M63595" s="50"/>
      <c r="N63595" s="50"/>
      <c r="O63595" s="50"/>
      <c r="P63595" s="50"/>
      <c r="Q63595" s="50"/>
      <c r="R63595" s="51"/>
      <c r="S63595" s="51"/>
      <c r="T63595" s="51"/>
      <c r="U63595" s="51"/>
      <c r="V63595" s="51"/>
      <c r="W63595" s="51"/>
      <c r="X63595" s="44"/>
      <c r="AF63595" s="52"/>
      <c r="AM63595" s="7"/>
      <c r="AN63595" s="7"/>
      <c r="AO63595" s="53"/>
      <c r="AP63595" s="54"/>
      <c r="AQ63595" s="54"/>
      <c r="AR63595" s="7"/>
      <c r="AS63595" s="54"/>
      <c r="AT63595" s="53"/>
      <c r="AU63595" s="7"/>
      <c r="AV63595" s="7"/>
      <c r="AW63595" s="55"/>
      <c r="AX63595" s="56"/>
      <c r="AY63595" s="55"/>
      <c r="AZ63595" s="55"/>
      <c r="BA63595" s="55"/>
      <c r="BB63595" s="11"/>
      <c r="BC63595" s="12"/>
      <c r="BD63595" s="12"/>
      <c r="BE63595" s="12"/>
      <c r="BF63595" s="12"/>
      <c r="BG63595" s="12"/>
      <c r="BH63595" s="12"/>
      <c r="BI63595" s="12"/>
      <c r="BJ63595" s="12"/>
      <c r="BK63595" s="12"/>
    </row>
    <row r="63596" spans="1:63" s="5" customFormat="1">
      <c r="A63596" s="13"/>
      <c r="B63596" s="13"/>
      <c r="C63596" s="45"/>
      <c r="E63596" s="46"/>
      <c r="F63596" s="47"/>
      <c r="G63596" s="48"/>
      <c r="H63596" s="49"/>
      <c r="I63596" s="49"/>
      <c r="J63596" s="49"/>
      <c r="K63596" s="50"/>
      <c r="L63596" s="50"/>
      <c r="M63596" s="50"/>
      <c r="N63596" s="50"/>
      <c r="O63596" s="50"/>
      <c r="P63596" s="50"/>
      <c r="Q63596" s="50"/>
      <c r="R63596" s="51"/>
      <c r="S63596" s="51"/>
      <c r="T63596" s="51"/>
      <c r="U63596" s="51"/>
      <c r="V63596" s="51"/>
      <c r="W63596" s="51"/>
      <c r="X63596" s="44"/>
      <c r="AF63596" s="52"/>
      <c r="AM63596" s="7"/>
      <c r="AN63596" s="7"/>
      <c r="AO63596" s="53"/>
      <c r="AP63596" s="54"/>
      <c r="AQ63596" s="54"/>
      <c r="AR63596" s="7"/>
      <c r="AS63596" s="54"/>
      <c r="AT63596" s="53"/>
      <c r="AU63596" s="7"/>
      <c r="AV63596" s="7"/>
      <c r="AW63596" s="55"/>
      <c r="AX63596" s="56"/>
      <c r="AY63596" s="55"/>
      <c r="AZ63596" s="55"/>
      <c r="BA63596" s="55"/>
      <c r="BB63596" s="11"/>
      <c r="BC63596" s="12"/>
      <c r="BD63596" s="12"/>
      <c r="BE63596" s="12"/>
      <c r="BF63596" s="12"/>
      <c r="BG63596" s="12"/>
      <c r="BH63596" s="12"/>
      <c r="BI63596" s="12"/>
      <c r="BJ63596" s="12"/>
      <c r="BK63596" s="12"/>
    </row>
    <row r="63597" spans="1:63" s="5" customFormat="1">
      <c r="A63597" s="13"/>
      <c r="B63597" s="13"/>
      <c r="C63597" s="45"/>
      <c r="E63597" s="46"/>
      <c r="F63597" s="47"/>
      <c r="G63597" s="48"/>
      <c r="H63597" s="49"/>
      <c r="I63597" s="49"/>
      <c r="J63597" s="49"/>
      <c r="K63597" s="50"/>
      <c r="L63597" s="50"/>
      <c r="M63597" s="50"/>
      <c r="N63597" s="50"/>
      <c r="O63597" s="50"/>
      <c r="P63597" s="50"/>
      <c r="Q63597" s="50"/>
      <c r="R63597" s="51"/>
      <c r="S63597" s="51"/>
      <c r="T63597" s="51"/>
      <c r="U63597" s="51"/>
      <c r="V63597" s="51"/>
      <c r="W63597" s="51"/>
      <c r="X63597" s="44"/>
      <c r="AF63597" s="52"/>
      <c r="AM63597" s="7"/>
      <c r="AN63597" s="7"/>
      <c r="AO63597" s="53"/>
      <c r="AP63597" s="54"/>
      <c r="AQ63597" s="54"/>
      <c r="AR63597" s="7"/>
      <c r="AS63597" s="54"/>
      <c r="AT63597" s="53"/>
      <c r="AU63597" s="7"/>
      <c r="AV63597" s="7"/>
      <c r="AW63597" s="55"/>
      <c r="AX63597" s="56"/>
      <c r="AY63597" s="55"/>
      <c r="AZ63597" s="55"/>
      <c r="BA63597" s="55"/>
      <c r="BB63597" s="11"/>
      <c r="BC63597" s="12"/>
      <c r="BD63597" s="12"/>
      <c r="BE63597" s="12"/>
      <c r="BF63597" s="12"/>
      <c r="BG63597" s="12"/>
      <c r="BH63597" s="12"/>
      <c r="BI63597" s="12"/>
      <c r="BJ63597" s="12"/>
      <c r="BK63597" s="12"/>
    </row>
    <row r="63598" spans="1:63" s="5" customFormat="1">
      <c r="A63598" s="13"/>
      <c r="B63598" s="13"/>
      <c r="C63598" s="45"/>
      <c r="E63598" s="46"/>
      <c r="F63598" s="47"/>
      <c r="G63598" s="48"/>
      <c r="H63598" s="49"/>
      <c r="I63598" s="49"/>
      <c r="J63598" s="49"/>
      <c r="K63598" s="50"/>
      <c r="L63598" s="50"/>
      <c r="M63598" s="50"/>
      <c r="N63598" s="50"/>
      <c r="O63598" s="50"/>
      <c r="P63598" s="50"/>
      <c r="Q63598" s="50"/>
      <c r="R63598" s="51"/>
      <c r="S63598" s="51"/>
      <c r="T63598" s="51"/>
      <c r="U63598" s="51"/>
      <c r="V63598" s="51"/>
      <c r="W63598" s="51"/>
      <c r="X63598" s="44"/>
      <c r="AF63598" s="52"/>
      <c r="AM63598" s="7"/>
      <c r="AN63598" s="7"/>
      <c r="AO63598" s="53"/>
      <c r="AP63598" s="54"/>
      <c r="AQ63598" s="54"/>
      <c r="AR63598" s="7"/>
      <c r="AS63598" s="54"/>
      <c r="AT63598" s="53"/>
      <c r="AU63598" s="7"/>
      <c r="AV63598" s="7"/>
      <c r="AW63598" s="55"/>
      <c r="AX63598" s="56"/>
      <c r="AY63598" s="55"/>
      <c r="AZ63598" s="55"/>
      <c r="BA63598" s="55"/>
      <c r="BB63598" s="11"/>
      <c r="BC63598" s="12"/>
      <c r="BD63598" s="12"/>
      <c r="BE63598" s="12"/>
      <c r="BF63598" s="12"/>
      <c r="BG63598" s="12"/>
      <c r="BH63598" s="12"/>
      <c r="BI63598" s="12"/>
      <c r="BJ63598" s="12"/>
      <c r="BK63598" s="12"/>
    </row>
    <row r="63599" spans="1:63" s="5" customFormat="1">
      <c r="A63599" s="13"/>
      <c r="B63599" s="13"/>
      <c r="C63599" s="45"/>
      <c r="E63599" s="46"/>
      <c r="F63599" s="47"/>
      <c r="G63599" s="48"/>
      <c r="H63599" s="49"/>
      <c r="I63599" s="49"/>
      <c r="J63599" s="49"/>
      <c r="K63599" s="50"/>
      <c r="L63599" s="50"/>
      <c r="M63599" s="50"/>
      <c r="N63599" s="50"/>
      <c r="O63599" s="50"/>
      <c r="P63599" s="50"/>
      <c r="Q63599" s="50"/>
      <c r="R63599" s="51"/>
      <c r="S63599" s="51"/>
      <c r="T63599" s="51"/>
      <c r="U63599" s="51"/>
      <c r="V63599" s="51"/>
      <c r="W63599" s="51"/>
      <c r="X63599" s="44"/>
      <c r="AF63599" s="52"/>
      <c r="AM63599" s="7"/>
      <c r="AN63599" s="7"/>
      <c r="AO63599" s="53"/>
      <c r="AP63599" s="54"/>
      <c r="AQ63599" s="54"/>
      <c r="AR63599" s="7"/>
      <c r="AS63599" s="54"/>
      <c r="AT63599" s="53"/>
      <c r="AU63599" s="7"/>
      <c r="AV63599" s="7"/>
      <c r="AW63599" s="55"/>
      <c r="AX63599" s="56"/>
      <c r="AY63599" s="55"/>
      <c r="AZ63599" s="55"/>
      <c r="BA63599" s="55"/>
      <c r="BB63599" s="11"/>
      <c r="BC63599" s="12"/>
      <c r="BD63599" s="12"/>
      <c r="BE63599" s="12"/>
      <c r="BF63599" s="12"/>
      <c r="BG63599" s="12"/>
      <c r="BH63599" s="12"/>
      <c r="BI63599" s="12"/>
      <c r="BJ63599" s="12"/>
      <c r="BK63599" s="12"/>
    </row>
    <row r="63600" spans="1:63" s="5" customFormat="1">
      <c r="A63600" s="13"/>
      <c r="B63600" s="13"/>
      <c r="C63600" s="45"/>
      <c r="E63600" s="46"/>
      <c r="F63600" s="47"/>
      <c r="G63600" s="48"/>
      <c r="H63600" s="49"/>
      <c r="I63600" s="49"/>
      <c r="J63600" s="49"/>
      <c r="K63600" s="50"/>
      <c r="L63600" s="50"/>
      <c r="M63600" s="50"/>
      <c r="N63600" s="50"/>
      <c r="O63600" s="50"/>
      <c r="P63600" s="50"/>
      <c r="Q63600" s="50"/>
      <c r="R63600" s="51"/>
      <c r="S63600" s="51"/>
      <c r="T63600" s="51"/>
      <c r="U63600" s="51"/>
      <c r="V63600" s="51"/>
      <c r="W63600" s="51"/>
      <c r="X63600" s="44"/>
      <c r="AF63600" s="52"/>
      <c r="AM63600" s="7"/>
      <c r="AN63600" s="7"/>
      <c r="AO63600" s="53"/>
      <c r="AP63600" s="54"/>
      <c r="AQ63600" s="54"/>
      <c r="AR63600" s="7"/>
      <c r="AS63600" s="54"/>
      <c r="AT63600" s="53"/>
      <c r="AU63600" s="7"/>
      <c r="AV63600" s="7"/>
      <c r="AW63600" s="55"/>
      <c r="AX63600" s="56"/>
      <c r="AY63600" s="55"/>
      <c r="AZ63600" s="55"/>
      <c r="BA63600" s="55"/>
      <c r="BB63600" s="11"/>
      <c r="BC63600" s="12"/>
      <c r="BD63600" s="12"/>
      <c r="BE63600" s="12"/>
      <c r="BF63600" s="12"/>
      <c r="BG63600" s="12"/>
      <c r="BH63600" s="12"/>
      <c r="BI63600" s="12"/>
      <c r="BJ63600" s="12"/>
      <c r="BK63600" s="12"/>
    </row>
    <row r="63601" spans="1:63" s="5" customFormat="1">
      <c r="A63601" s="13"/>
      <c r="B63601" s="13"/>
      <c r="C63601" s="45"/>
      <c r="E63601" s="46"/>
      <c r="F63601" s="47"/>
      <c r="G63601" s="48"/>
      <c r="H63601" s="49"/>
      <c r="I63601" s="49"/>
      <c r="J63601" s="49"/>
      <c r="K63601" s="50"/>
      <c r="L63601" s="50"/>
      <c r="M63601" s="50"/>
      <c r="N63601" s="50"/>
      <c r="O63601" s="50"/>
      <c r="P63601" s="50"/>
      <c r="Q63601" s="50"/>
      <c r="R63601" s="51"/>
      <c r="S63601" s="51"/>
      <c r="T63601" s="51"/>
      <c r="U63601" s="51"/>
      <c r="V63601" s="51"/>
      <c r="W63601" s="51"/>
      <c r="X63601" s="44"/>
      <c r="AF63601" s="52"/>
      <c r="AM63601" s="7"/>
      <c r="AN63601" s="7"/>
      <c r="AO63601" s="53"/>
      <c r="AP63601" s="54"/>
      <c r="AQ63601" s="54"/>
      <c r="AR63601" s="7"/>
      <c r="AS63601" s="54"/>
      <c r="AT63601" s="53"/>
      <c r="AU63601" s="7"/>
      <c r="AV63601" s="7"/>
      <c r="AW63601" s="55"/>
      <c r="AX63601" s="56"/>
      <c r="AY63601" s="55"/>
      <c r="AZ63601" s="55"/>
      <c r="BA63601" s="55"/>
      <c r="BB63601" s="11"/>
      <c r="BC63601" s="12"/>
      <c r="BD63601" s="12"/>
      <c r="BE63601" s="12"/>
      <c r="BF63601" s="12"/>
      <c r="BG63601" s="12"/>
      <c r="BH63601" s="12"/>
      <c r="BI63601" s="12"/>
      <c r="BJ63601" s="12"/>
      <c r="BK63601" s="12"/>
    </row>
    <row r="63602" spans="1:63" s="5" customFormat="1">
      <c r="A63602" s="13"/>
      <c r="B63602" s="13"/>
      <c r="C63602" s="45"/>
      <c r="E63602" s="46"/>
      <c r="F63602" s="47"/>
      <c r="G63602" s="48"/>
      <c r="H63602" s="49"/>
      <c r="I63602" s="49"/>
      <c r="J63602" s="49"/>
      <c r="K63602" s="50"/>
      <c r="L63602" s="50"/>
      <c r="M63602" s="50"/>
      <c r="N63602" s="50"/>
      <c r="O63602" s="50"/>
      <c r="P63602" s="50"/>
      <c r="Q63602" s="50"/>
      <c r="R63602" s="51"/>
      <c r="S63602" s="51"/>
      <c r="T63602" s="51"/>
      <c r="U63602" s="51"/>
      <c r="V63602" s="51"/>
      <c r="W63602" s="51"/>
      <c r="X63602" s="44"/>
      <c r="AF63602" s="52"/>
      <c r="AM63602" s="7"/>
      <c r="AN63602" s="7"/>
      <c r="AO63602" s="53"/>
      <c r="AP63602" s="54"/>
      <c r="AQ63602" s="54"/>
      <c r="AR63602" s="7"/>
      <c r="AS63602" s="54"/>
      <c r="AT63602" s="53"/>
      <c r="AU63602" s="7"/>
      <c r="AV63602" s="7"/>
      <c r="AW63602" s="55"/>
      <c r="AX63602" s="56"/>
      <c r="AY63602" s="55"/>
      <c r="AZ63602" s="55"/>
      <c r="BA63602" s="55"/>
      <c r="BB63602" s="11"/>
      <c r="BC63602" s="12"/>
      <c r="BD63602" s="12"/>
      <c r="BE63602" s="12"/>
      <c r="BF63602" s="12"/>
      <c r="BG63602" s="12"/>
      <c r="BH63602" s="12"/>
      <c r="BI63602" s="12"/>
      <c r="BJ63602" s="12"/>
      <c r="BK63602" s="12"/>
    </row>
    <row r="63603" spans="1:63" s="5" customFormat="1">
      <c r="A63603" s="13"/>
      <c r="B63603" s="13"/>
      <c r="C63603" s="45"/>
      <c r="E63603" s="46"/>
      <c r="F63603" s="47"/>
      <c r="G63603" s="48"/>
      <c r="H63603" s="49"/>
      <c r="I63603" s="49"/>
      <c r="J63603" s="49"/>
      <c r="K63603" s="50"/>
      <c r="L63603" s="50"/>
      <c r="M63603" s="50"/>
      <c r="N63603" s="50"/>
      <c r="O63603" s="50"/>
      <c r="P63603" s="50"/>
      <c r="Q63603" s="50"/>
      <c r="R63603" s="51"/>
      <c r="S63603" s="51"/>
      <c r="T63603" s="51"/>
      <c r="U63603" s="51"/>
      <c r="V63603" s="51"/>
      <c r="W63603" s="51"/>
      <c r="X63603" s="44"/>
      <c r="AF63603" s="52"/>
      <c r="AM63603" s="7"/>
      <c r="AN63603" s="7"/>
      <c r="AO63603" s="53"/>
      <c r="AP63603" s="54"/>
      <c r="AQ63603" s="54"/>
      <c r="AR63603" s="7"/>
      <c r="AS63603" s="54"/>
      <c r="AT63603" s="53"/>
      <c r="AU63603" s="7"/>
      <c r="AV63603" s="7"/>
      <c r="AW63603" s="55"/>
      <c r="AX63603" s="56"/>
      <c r="AY63603" s="55"/>
      <c r="AZ63603" s="55"/>
      <c r="BA63603" s="55"/>
      <c r="BB63603" s="11"/>
      <c r="BC63603" s="12"/>
      <c r="BD63603" s="12"/>
      <c r="BE63603" s="12"/>
      <c r="BF63603" s="12"/>
      <c r="BG63603" s="12"/>
      <c r="BH63603" s="12"/>
      <c r="BI63603" s="12"/>
      <c r="BJ63603" s="12"/>
      <c r="BK63603" s="12"/>
    </row>
    <row r="63604" spans="1:63" s="5" customFormat="1">
      <c r="A63604" s="13"/>
      <c r="B63604" s="13"/>
      <c r="C63604" s="45"/>
      <c r="E63604" s="46"/>
      <c r="F63604" s="47"/>
      <c r="G63604" s="48"/>
      <c r="H63604" s="49"/>
      <c r="I63604" s="49"/>
      <c r="J63604" s="49"/>
      <c r="K63604" s="50"/>
      <c r="L63604" s="50"/>
      <c r="M63604" s="50"/>
      <c r="N63604" s="50"/>
      <c r="O63604" s="50"/>
      <c r="P63604" s="50"/>
      <c r="Q63604" s="50"/>
      <c r="R63604" s="51"/>
      <c r="S63604" s="51"/>
      <c r="T63604" s="51"/>
      <c r="U63604" s="51"/>
      <c r="V63604" s="51"/>
      <c r="W63604" s="51"/>
      <c r="X63604" s="44"/>
      <c r="AF63604" s="52"/>
      <c r="AM63604" s="7"/>
      <c r="AN63604" s="7"/>
      <c r="AO63604" s="53"/>
      <c r="AP63604" s="54"/>
      <c r="AQ63604" s="54"/>
      <c r="AR63604" s="7"/>
      <c r="AS63604" s="54"/>
      <c r="AT63604" s="53"/>
      <c r="AU63604" s="7"/>
      <c r="AV63604" s="7"/>
      <c r="AW63604" s="55"/>
      <c r="AX63604" s="56"/>
      <c r="AY63604" s="55"/>
      <c r="AZ63604" s="55"/>
      <c r="BA63604" s="55"/>
      <c r="BB63604" s="11"/>
      <c r="BC63604" s="12"/>
      <c r="BD63604" s="12"/>
      <c r="BE63604" s="12"/>
      <c r="BF63604" s="12"/>
      <c r="BG63604" s="12"/>
      <c r="BH63604" s="12"/>
      <c r="BI63604" s="12"/>
      <c r="BJ63604" s="12"/>
      <c r="BK63604" s="12"/>
    </row>
    <row r="63605" spans="1:63" s="5" customFormat="1">
      <c r="A63605" s="13"/>
      <c r="B63605" s="13"/>
      <c r="C63605" s="45"/>
      <c r="E63605" s="46"/>
      <c r="F63605" s="47"/>
      <c r="G63605" s="48"/>
      <c r="H63605" s="49"/>
      <c r="I63605" s="49"/>
      <c r="J63605" s="49"/>
      <c r="K63605" s="50"/>
      <c r="L63605" s="50"/>
      <c r="M63605" s="50"/>
      <c r="N63605" s="50"/>
      <c r="O63605" s="50"/>
      <c r="P63605" s="50"/>
      <c r="Q63605" s="50"/>
      <c r="R63605" s="51"/>
      <c r="S63605" s="51"/>
      <c r="T63605" s="51"/>
      <c r="U63605" s="51"/>
      <c r="V63605" s="51"/>
      <c r="W63605" s="51"/>
      <c r="X63605" s="44"/>
      <c r="AF63605" s="52"/>
      <c r="AM63605" s="7"/>
      <c r="AN63605" s="7"/>
      <c r="AO63605" s="53"/>
      <c r="AP63605" s="54"/>
      <c r="AQ63605" s="54"/>
      <c r="AR63605" s="7"/>
      <c r="AS63605" s="54"/>
      <c r="AT63605" s="53"/>
      <c r="AU63605" s="7"/>
      <c r="AV63605" s="7"/>
      <c r="AW63605" s="55"/>
      <c r="AX63605" s="56"/>
      <c r="AY63605" s="55"/>
      <c r="AZ63605" s="55"/>
      <c r="BA63605" s="55"/>
      <c r="BB63605" s="11"/>
      <c r="BC63605" s="12"/>
      <c r="BD63605" s="12"/>
      <c r="BE63605" s="12"/>
      <c r="BF63605" s="12"/>
      <c r="BG63605" s="12"/>
      <c r="BH63605" s="12"/>
      <c r="BI63605" s="12"/>
      <c r="BJ63605" s="12"/>
      <c r="BK63605" s="12"/>
    </row>
    <row r="63606" spans="1:63" s="5" customFormat="1">
      <c r="A63606" s="13"/>
      <c r="B63606" s="13"/>
      <c r="C63606" s="45"/>
      <c r="E63606" s="46"/>
      <c r="F63606" s="47"/>
      <c r="G63606" s="48"/>
      <c r="H63606" s="49"/>
      <c r="I63606" s="49"/>
      <c r="J63606" s="49"/>
      <c r="K63606" s="50"/>
      <c r="L63606" s="50"/>
      <c r="M63606" s="50"/>
      <c r="N63606" s="50"/>
      <c r="O63606" s="50"/>
      <c r="P63606" s="50"/>
      <c r="Q63606" s="50"/>
      <c r="R63606" s="51"/>
      <c r="S63606" s="51"/>
      <c r="T63606" s="51"/>
      <c r="U63606" s="51"/>
      <c r="V63606" s="51"/>
      <c r="W63606" s="51"/>
      <c r="X63606" s="44"/>
      <c r="AF63606" s="52"/>
      <c r="AM63606" s="7"/>
      <c r="AN63606" s="7"/>
      <c r="AO63606" s="53"/>
      <c r="AP63606" s="54"/>
      <c r="AQ63606" s="54"/>
      <c r="AR63606" s="7"/>
      <c r="AS63606" s="54"/>
      <c r="AT63606" s="53"/>
      <c r="AU63606" s="7"/>
      <c r="AV63606" s="7"/>
      <c r="AW63606" s="55"/>
      <c r="AX63606" s="56"/>
      <c r="AY63606" s="55"/>
      <c r="AZ63606" s="55"/>
      <c r="BA63606" s="55"/>
      <c r="BB63606" s="11"/>
      <c r="BC63606" s="12"/>
      <c r="BD63606" s="12"/>
      <c r="BE63606" s="12"/>
      <c r="BF63606" s="12"/>
      <c r="BG63606" s="12"/>
      <c r="BH63606" s="12"/>
      <c r="BI63606" s="12"/>
      <c r="BJ63606" s="12"/>
      <c r="BK63606" s="12"/>
    </row>
    <row r="63607" spans="1:63" s="5" customFormat="1">
      <c r="A63607" s="13"/>
      <c r="B63607" s="13"/>
      <c r="C63607" s="45"/>
      <c r="E63607" s="46"/>
      <c r="F63607" s="47"/>
      <c r="G63607" s="48"/>
      <c r="H63607" s="49"/>
      <c r="I63607" s="49"/>
      <c r="J63607" s="49"/>
      <c r="K63607" s="50"/>
      <c r="L63607" s="50"/>
      <c r="M63607" s="50"/>
      <c r="N63607" s="50"/>
      <c r="O63607" s="50"/>
      <c r="P63607" s="50"/>
      <c r="Q63607" s="50"/>
      <c r="R63607" s="51"/>
      <c r="S63607" s="51"/>
      <c r="T63607" s="51"/>
      <c r="U63607" s="51"/>
      <c r="V63607" s="51"/>
      <c r="W63607" s="51"/>
      <c r="X63607" s="44"/>
      <c r="AF63607" s="52"/>
      <c r="AM63607" s="7"/>
      <c r="AN63607" s="7"/>
      <c r="AO63607" s="53"/>
      <c r="AP63607" s="54"/>
      <c r="AQ63607" s="54"/>
      <c r="AR63607" s="7"/>
      <c r="AS63607" s="54"/>
      <c r="AT63607" s="53"/>
      <c r="AU63607" s="7"/>
      <c r="AV63607" s="7"/>
      <c r="AW63607" s="55"/>
      <c r="AX63607" s="56"/>
      <c r="AY63607" s="55"/>
      <c r="AZ63607" s="55"/>
      <c r="BA63607" s="55"/>
      <c r="BB63607" s="11"/>
      <c r="BC63607" s="12"/>
      <c r="BD63607" s="12"/>
      <c r="BE63607" s="12"/>
      <c r="BF63607" s="12"/>
      <c r="BG63607" s="12"/>
      <c r="BH63607" s="12"/>
      <c r="BI63607" s="12"/>
      <c r="BJ63607" s="12"/>
      <c r="BK63607" s="12"/>
    </row>
    <row r="63608" spans="1:63" s="5" customFormat="1">
      <c r="A63608" s="13"/>
      <c r="B63608" s="13"/>
      <c r="C63608" s="45"/>
      <c r="E63608" s="46"/>
      <c r="F63608" s="47"/>
      <c r="G63608" s="48"/>
      <c r="H63608" s="49"/>
      <c r="I63608" s="49"/>
      <c r="J63608" s="49"/>
      <c r="K63608" s="50"/>
      <c r="L63608" s="50"/>
      <c r="M63608" s="50"/>
      <c r="N63608" s="50"/>
      <c r="O63608" s="50"/>
      <c r="P63608" s="50"/>
      <c r="Q63608" s="50"/>
      <c r="R63608" s="51"/>
      <c r="S63608" s="51"/>
      <c r="T63608" s="51"/>
      <c r="U63608" s="51"/>
      <c r="V63608" s="51"/>
      <c r="W63608" s="51"/>
      <c r="X63608" s="44"/>
      <c r="AF63608" s="52"/>
      <c r="AM63608" s="7"/>
      <c r="AN63608" s="7"/>
      <c r="AO63608" s="53"/>
      <c r="AP63608" s="54"/>
      <c r="AQ63608" s="54"/>
      <c r="AR63608" s="7"/>
      <c r="AS63608" s="54"/>
      <c r="AT63608" s="53"/>
      <c r="AU63608" s="7"/>
      <c r="AV63608" s="7"/>
      <c r="AW63608" s="55"/>
      <c r="AX63608" s="56"/>
      <c r="AY63608" s="55"/>
      <c r="AZ63608" s="55"/>
      <c r="BA63608" s="55"/>
      <c r="BB63608" s="11"/>
      <c r="BC63608" s="12"/>
      <c r="BD63608" s="12"/>
      <c r="BE63608" s="12"/>
      <c r="BF63608" s="12"/>
      <c r="BG63608" s="12"/>
      <c r="BH63608" s="12"/>
      <c r="BI63608" s="12"/>
      <c r="BJ63608" s="12"/>
      <c r="BK63608" s="12"/>
    </row>
    <row r="63609" spans="1:63" s="5" customFormat="1">
      <c r="A63609" s="13"/>
      <c r="B63609" s="13"/>
      <c r="C63609" s="45"/>
      <c r="E63609" s="46"/>
      <c r="F63609" s="47"/>
      <c r="G63609" s="48"/>
      <c r="H63609" s="49"/>
      <c r="I63609" s="49"/>
      <c r="J63609" s="49"/>
      <c r="K63609" s="50"/>
      <c r="L63609" s="50"/>
      <c r="M63609" s="50"/>
      <c r="N63609" s="50"/>
      <c r="O63609" s="50"/>
      <c r="P63609" s="50"/>
      <c r="Q63609" s="50"/>
      <c r="R63609" s="51"/>
      <c r="S63609" s="51"/>
      <c r="T63609" s="51"/>
      <c r="U63609" s="51"/>
      <c r="V63609" s="51"/>
      <c r="W63609" s="51"/>
      <c r="X63609" s="44"/>
      <c r="AF63609" s="52"/>
      <c r="AM63609" s="7"/>
      <c r="AN63609" s="7"/>
      <c r="AO63609" s="53"/>
      <c r="AP63609" s="54"/>
      <c r="AQ63609" s="54"/>
      <c r="AR63609" s="7"/>
      <c r="AS63609" s="54"/>
      <c r="AT63609" s="53"/>
      <c r="AU63609" s="7"/>
      <c r="AV63609" s="7"/>
      <c r="AW63609" s="55"/>
      <c r="AX63609" s="56"/>
      <c r="AY63609" s="55"/>
      <c r="AZ63609" s="55"/>
      <c r="BA63609" s="55"/>
      <c r="BB63609" s="11"/>
      <c r="BC63609" s="12"/>
      <c r="BD63609" s="12"/>
      <c r="BE63609" s="12"/>
      <c r="BF63609" s="12"/>
      <c r="BG63609" s="12"/>
      <c r="BH63609" s="12"/>
      <c r="BI63609" s="12"/>
      <c r="BJ63609" s="12"/>
      <c r="BK63609" s="12"/>
    </row>
    <row r="63610" spans="1:63" s="5" customFormat="1">
      <c r="A63610" s="13"/>
      <c r="B63610" s="13"/>
      <c r="C63610" s="45"/>
      <c r="E63610" s="46"/>
      <c r="F63610" s="47"/>
      <c r="G63610" s="48"/>
      <c r="H63610" s="49"/>
      <c r="I63610" s="49"/>
      <c r="J63610" s="49"/>
      <c r="K63610" s="50"/>
      <c r="L63610" s="50"/>
      <c r="M63610" s="50"/>
      <c r="N63610" s="50"/>
      <c r="O63610" s="50"/>
      <c r="P63610" s="50"/>
      <c r="Q63610" s="50"/>
      <c r="R63610" s="51"/>
      <c r="S63610" s="51"/>
      <c r="T63610" s="51"/>
      <c r="U63610" s="51"/>
      <c r="V63610" s="51"/>
      <c r="W63610" s="51"/>
      <c r="X63610" s="44"/>
      <c r="AF63610" s="52"/>
      <c r="AM63610" s="7"/>
      <c r="AN63610" s="7"/>
      <c r="AO63610" s="53"/>
      <c r="AP63610" s="54"/>
      <c r="AQ63610" s="54"/>
      <c r="AR63610" s="7"/>
      <c r="AS63610" s="54"/>
      <c r="AT63610" s="53"/>
      <c r="AU63610" s="7"/>
      <c r="AV63610" s="7"/>
      <c r="AW63610" s="55"/>
      <c r="AX63610" s="56"/>
      <c r="AY63610" s="55"/>
      <c r="AZ63610" s="55"/>
      <c r="BA63610" s="55"/>
      <c r="BB63610" s="11"/>
      <c r="BC63610" s="12"/>
      <c r="BD63610" s="12"/>
      <c r="BE63610" s="12"/>
      <c r="BF63610" s="12"/>
      <c r="BG63610" s="12"/>
      <c r="BH63610" s="12"/>
      <c r="BI63610" s="12"/>
      <c r="BJ63610" s="12"/>
      <c r="BK63610" s="12"/>
    </row>
    <row r="63611" spans="1:63" s="5" customFormat="1">
      <c r="A63611" s="13"/>
      <c r="B63611" s="13"/>
      <c r="C63611" s="45"/>
      <c r="E63611" s="46"/>
      <c r="F63611" s="47"/>
      <c r="G63611" s="48"/>
      <c r="H63611" s="49"/>
      <c r="I63611" s="49"/>
      <c r="J63611" s="49"/>
      <c r="K63611" s="50"/>
      <c r="L63611" s="50"/>
      <c r="M63611" s="50"/>
      <c r="N63611" s="50"/>
      <c r="O63611" s="50"/>
      <c r="P63611" s="50"/>
      <c r="Q63611" s="50"/>
      <c r="R63611" s="51"/>
      <c r="S63611" s="51"/>
      <c r="T63611" s="51"/>
      <c r="U63611" s="51"/>
      <c r="V63611" s="51"/>
      <c r="W63611" s="51"/>
      <c r="X63611" s="44"/>
      <c r="AF63611" s="52"/>
      <c r="AM63611" s="7"/>
      <c r="AN63611" s="7"/>
      <c r="AO63611" s="53"/>
      <c r="AP63611" s="54"/>
      <c r="AQ63611" s="54"/>
      <c r="AR63611" s="7"/>
      <c r="AS63611" s="54"/>
      <c r="AT63611" s="53"/>
      <c r="AU63611" s="7"/>
      <c r="AV63611" s="7"/>
      <c r="AW63611" s="55"/>
      <c r="AX63611" s="56"/>
      <c r="AY63611" s="55"/>
      <c r="AZ63611" s="55"/>
      <c r="BA63611" s="55"/>
      <c r="BB63611" s="11"/>
      <c r="BC63611" s="12"/>
      <c r="BD63611" s="12"/>
      <c r="BE63611" s="12"/>
      <c r="BF63611" s="12"/>
      <c r="BG63611" s="12"/>
      <c r="BH63611" s="12"/>
      <c r="BI63611" s="12"/>
      <c r="BJ63611" s="12"/>
      <c r="BK63611" s="12"/>
    </row>
    <row r="63612" spans="1:63" s="5" customFormat="1">
      <c r="A63612" s="13"/>
      <c r="B63612" s="13"/>
      <c r="C63612" s="45"/>
      <c r="E63612" s="46"/>
      <c r="F63612" s="47"/>
      <c r="G63612" s="48"/>
      <c r="H63612" s="49"/>
      <c r="I63612" s="49"/>
      <c r="J63612" s="49"/>
      <c r="K63612" s="50"/>
      <c r="L63612" s="50"/>
      <c r="M63612" s="50"/>
      <c r="N63612" s="50"/>
      <c r="O63612" s="50"/>
      <c r="P63612" s="50"/>
      <c r="Q63612" s="50"/>
      <c r="R63612" s="51"/>
      <c r="S63612" s="51"/>
      <c r="T63612" s="51"/>
      <c r="U63612" s="51"/>
      <c r="V63612" s="51"/>
      <c r="W63612" s="51"/>
      <c r="X63612" s="44"/>
      <c r="AF63612" s="52"/>
      <c r="AM63612" s="7"/>
      <c r="AN63612" s="7"/>
      <c r="AO63612" s="53"/>
      <c r="AP63612" s="54"/>
      <c r="AQ63612" s="54"/>
      <c r="AR63612" s="7"/>
      <c r="AS63612" s="54"/>
      <c r="AT63612" s="53"/>
      <c r="AU63612" s="7"/>
      <c r="AV63612" s="7"/>
      <c r="AW63612" s="55"/>
      <c r="AX63612" s="56"/>
      <c r="AY63612" s="55"/>
      <c r="AZ63612" s="55"/>
      <c r="BA63612" s="55"/>
      <c r="BB63612" s="11"/>
      <c r="BC63612" s="12"/>
      <c r="BD63612" s="12"/>
      <c r="BE63612" s="12"/>
      <c r="BF63612" s="12"/>
      <c r="BG63612" s="12"/>
      <c r="BH63612" s="12"/>
      <c r="BI63612" s="12"/>
      <c r="BJ63612" s="12"/>
      <c r="BK63612" s="12"/>
    </row>
    <row r="63613" spans="1:63" s="5" customFormat="1">
      <c r="A63613" s="13"/>
      <c r="B63613" s="13"/>
      <c r="C63613" s="45"/>
      <c r="E63613" s="46"/>
      <c r="F63613" s="47"/>
      <c r="G63613" s="48"/>
      <c r="H63613" s="49"/>
      <c r="I63613" s="49"/>
      <c r="J63613" s="49"/>
      <c r="K63613" s="50"/>
      <c r="L63613" s="50"/>
      <c r="M63613" s="50"/>
      <c r="N63613" s="50"/>
      <c r="O63613" s="50"/>
      <c r="P63613" s="50"/>
      <c r="Q63613" s="50"/>
      <c r="R63613" s="51"/>
      <c r="S63613" s="51"/>
      <c r="T63613" s="51"/>
      <c r="U63613" s="51"/>
      <c r="V63613" s="51"/>
      <c r="W63613" s="51"/>
      <c r="X63613" s="44"/>
      <c r="AF63613" s="52"/>
      <c r="AM63613" s="7"/>
      <c r="AN63613" s="7"/>
      <c r="AO63613" s="53"/>
      <c r="AP63613" s="54"/>
      <c r="AQ63613" s="54"/>
      <c r="AR63613" s="7"/>
      <c r="AS63613" s="54"/>
      <c r="AT63613" s="53"/>
      <c r="AU63613" s="7"/>
      <c r="AV63613" s="7"/>
      <c r="AW63613" s="55"/>
      <c r="AX63613" s="56"/>
      <c r="AY63613" s="55"/>
      <c r="AZ63613" s="55"/>
      <c r="BA63613" s="55"/>
      <c r="BB63613" s="11"/>
      <c r="BC63613" s="12"/>
      <c r="BD63613" s="12"/>
      <c r="BE63613" s="12"/>
      <c r="BF63613" s="12"/>
      <c r="BG63613" s="12"/>
      <c r="BH63613" s="12"/>
      <c r="BI63613" s="12"/>
      <c r="BJ63613" s="12"/>
      <c r="BK63613" s="12"/>
    </row>
    <row r="63614" spans="1:63" s="5" customFormat="1">
      <c r="A63614" s="13"/>
      <c r="B63614" s="13"/>
      <c r="C63614" s="45"/>
      <c r="E63614" s="46"/>
      <c r="F63614" s="47"/>
      <c r="G63614" s="48"/>
      <c r="H63614" s="49"/>
      <c r="I63614" s="49"/>
      <c r="J63614" s="49"/>
      <c r="K63614" s="50"/>
      <c r="L63614" s="50"/>
      <c r="M63614" s="50"/>
      <c r="N63614" s="50"/>
      <c r="O63614" s="50"/>
      <c r="P63614" s="50"/>
      <c r="Q63614" s="50"/>
      <c r="R63614" s="51"/>
      <c r="S63614" s="51"/>
      <c r="T63614" s="51"/>
      <c r="U63614" s="51"/>
      <c r="V63614" s="51"/>
      <c r="W63614" s="51"/>
      <c r="X63614" s="44"/>
      <c r="AF63614" s="52"/>
      <c r="AM63614" s="7"/>
      <c r="AN63614" s="7"/>
      <c r="AO63614" s="53"/>
      <c r="AP63614" s="54"/>
      <c r="AQ63614" s="54"/>
      <c r="AR63614" s="7"/>
      <c r="AS63614" s="54"/>
      <c r="AT63614" s="53"/>
      <c r="AU63614" s="7"/>
      <c r="AV63614" s="7"/>
      <c r="AW63614" s="55"/>
      <c r="AX63614" s="56"/>
      <c r="AY63614" s="55"/>
      <c r="AZ63614" s="55"/>
      <c r="BA63614" s="55"/>
      <c r="BB63614" s="11"/>
      <c r="BC63614" s="12"/>
      <c r="BD63614" s="12"/>
      <c r="BE63614" s="12"/>
      <c r="BF63614" s="12"/>
      <c r="BG63614" s="12"/>
      <c r="BH63614" s="12"/>
      <c r="BI63614" s="12"/>
      <c r="BJ63614" s="12"/>
      <c r="BK63614" s="12"/>
    </row>
    <row r="63615" spans="1:63" s="5" customFormat="1">
      <c r="A63615" s="13"/>
      <c r="B63615" s="13"/>
      <c r="C63615" s="45"/>
      <c r="E63615" s="46"/>
      <c r="F63615" s="47"/>
      <c r="G63615" s="48"/>
      <c r="H63615" s="49"/>
      <c r="I63615" s="49"/>
      <c r="J63615" s="49"/>
      <c r="K63615" s="50"/>
      <c r="L63615" s="50"/>
      <c r="M63615" s="50"/>
      <c r="N63615" s="50"/>
      <c r="O63615" s="50"/>
      <c r="P63615" s="50"/>
      <c r="Q63615" s="50"/>
      <c r="R63615" s="51"/>
      <c r="S63615" s="51"/>
      <c r="T63615" s="51"/>
      <c r="U63615" s="51"/>
      <c r="V63615" s="51"/>
      <c r="W63615" s="51"/>
      <c r="X63615" s="44"/>
      <c r="AF63615" s="52"/>
      <c r="AM63615" s="7"/>
      <c r="AN63615" s="7"/>
      <c r="AO63615" s="53"/>
      <c r="AP63615" s="54"/>
      <c r="AQ63615" s="54"/>
      <c r="AR63615" s="7"/>
      <c r="AS63615" s="54"/>
      <c r="AT63615" s="53"/>
      <c r="AU63615" s="7"/>
      <c r="AV63615" s="7"/>
      <c r="AW63615" s="55"/>
      <c r="AX63615" s="56"/>
      <c r="AY63615" s="55"/>
      <c r="AZ63615" s="55"/>
      <c r="BA63615" s="55"/>
      <c r="BB63615" s="11"/>
      <c r="BC63615" s="12"/>
      <c r="BD63615" s="12"/>
      <c r="BE63615" s="12"/>
      <c r="BF63615" s="12"/>
      <c r="BG63615" s="12"/>
      <c r="BH63615" s="12"/>
      <c r="BI63615" s="12"/>
      <c r="BJ63615" s="12"/>
      <c r="BK63615" s="12"/>
    </row>
    <row r="63616" spans="1:63" s="5" customFormat="1">
      <c r="A63616" s="13"/>
      <c r="B63616" s="13"/>
      <c r="C63616" s="45"/>
      <c r="E63616" s="46"/>
      <c r="F63616" s="47"/>
      <c r="G63616" s="48"/>
      <c r="H63616" s="49"/>
      <c r="I63616" s="49"/>
      <c r="J63616" s="49"/>
      <c r="K63616" s="50"/>
      <c r="L63616" s="50"/>
      <c r="M63616" s="50"/>
      <c r="N63616" s="50"/>
      <c r="O63616" s="50"/>
      <c r="P63616" s="50"/>
      <c r="Q63616" s="50"/>
      <c r="R63616" s="51"/>
      <c r="S63616" s="51"/>
      <c r="T63616" s="51"/>
      <c r="U63616" s="51"/>
      <c r="V63616" s="51"/>
      <c r="W63616" s="51"/>
      <c r="X63616" s="44"/>
      <c r="AF63616" s="52"/>
      <c r="AM63616" s="7"/>
      <c r="AN63616" s="7"/>
      <c r="AO63616" s="53"/>
      <c r="AP63616" s="54"/>
      <c r="AQ63616" s="54"/>
      <c r="AR63616" s="7"/>
      <c r="AS63616" s="54"/>
      <c r="AT63616" s="53"/>
      <c r="AU63616" s="7"/>
      <c r="AV63616" s="7"/>
      <c r="AW63616" s="55"/>
      <c r="AX63616" s="56"/>
      <c r="AY63616" s="55"/>
      <c r="AZ63616" s="55"/>
      <c r="BA63616" s="55"/>
      <c r="BB63616" s="11"/>
      <c r="BC63616" s="12"/>
      <c r="BD63616" s="12"/>
      <c r="BE63616" s="12"/>
      <c r="BF63616" s="12"/>
      <c r="BG63616" s="12"/>
      <c r="BH63616" s="12"/>
      <c r="BI63616" s="12"/>
      <c r="BJ63616" s="12"/>
      <c r="BK63616" s="12"/>
    </row>
    <row r="63617" spans="1:63" s="5" customFormat="1">
      <c r="A63617" s="13"/>
      <c r="B63617" s="13"/>
      <c r="C63617" s="45"/>
      <c r="E63617" s="46"/>
      <c r="F63617" s="47"/>
      <c r="G63617" s="48"/>
      <c r="H63617" s="49"/>
      <c r="I63617" s="49"/>
      <c r="J63617" s="49"/>
      <c r="K63617" s="50"/>
      <c r="L63617" s="50"/>
      <c r="M63617" s="50"/>
      <c r="N63617" s="50"/>
      <c r="O63617" s="50"/>
      <c r="P63617" s="50"/>
      <c r="Q63617" s="50"/>
      <c r="R63617" s="51"/>
      <c r="S63617" s="51"/>
      <c r="T63617" s="51"/>
      <c r="U63617" s="51"/>
      <c r="V63617" s="51"/>
      <c r="W63617" s="51"/>
      <c r="X63617" s="44"/>
      <c r="AF63617" s="52"/>
      <c r="AM63617" s="7"/>
      <c r="AN63617" s="7"/>
      <c r="AO63617" s="53"/>
      <c r="AP63617" s="54"/>
      <c r="AQ63617" s="54"/>
      <c r="AR63617" s="7"/>
      <c r="AS63617" s="54"/>
      <c r="AT63617" s="53"/>
      <c r="AU63617" s="7"/>
      <c r="AV63617" s="7"/>
      <c r="AW63617" s="55"/>
      <c r="AX63617" s="56"/>
      <c r="AY63617" s="55"/>
      <c r="AZ63617" s="55"/>
      <c r="BA63617" s="55"/>
      <c r="BB63617" s="11"/>
      <c r="BC63617" s="12"/>
      <c r="BD63617" s="12"/>
      <c r="BE63617" s="12"/>
      <c r="BF63617" s="12"/>
      <c r="BG63617" s="12"/>
      <c r="BH63617" s="12"/>
      <c r="BI63617" s="12"/>
      <c r="BJ63617" s="12"/>
      <c r="BK63617" s="12"/>
    </row>
    <row r="63618" spans="1:63" s="5" customFormat="1">
      <c r="A63618" s="13"/>
      <c r="B63618" s="13"/>
      <c r="C63618" s="45"/>
      <c r="E63618" s="46"/>
      <c r="F63618" s="47"/>
      <c r="G63618" s="48"/>
      <c r="H63618" s="49"/>
      <c r="I63618" s="49"/>
      <c r="J63618" s="49"/>
      <c r="K63618" s="50"/>
      <c r="L63618" s="50"/>
      <c r="M63618" s="50"/>
      <c r="N63618" s="50"/>
      <c r="O63618" s="50"/>
      <c r="P63618" s="50"/>
      <c r="Q63618" s="50"/>
      <c r="R63618" s="51"/>
      <c r="S63618" s="51"/>
      <c r="T63618" s="51"/>
      <c r="U63618" s="51"/>
      <c r="V63618" s="51"/>
      <c r="W63618" s="51"/>
      <c r="X63618" s="44"/>
      <c r="AF63618" s="52"/>
      <c r="AM63618" s="7"/>
      <c r="AN63618" s="7"/>
      <c r="AO63618" s="53"/>
      <c r="AP63618" s="54"/>
      <c r="AQ63618" s="54"/>
      <c r="AR63618" s="7"/>
      <c r="AS63618" s="54"/>
      <c r="AT63618" s="53"/>
      <c r="AU63618" s="7"/>
      <c r="AV63618" s="7"/>
      <c r="AW63618" s="55"/>
      <c r="AX63618" s="56"/>
      <c r="AY63618" s="55"/>
      <c r="AZ63618" s="55"/>
      <c r="BA63618" s="55"/>
      <c r="BB63618" s="11"/>
      <c r="BC63618" s="12"/>
      <c r="BD63618" s="12"/>
      <c r="BE63618" s="12"/>
      <c r="BF63618" s="12"/>
      <c r="BG63618" s="12"/>
      <c r="BH63618" s="12"/>
      <c r="BI63618" s="12"/>
      <c r="BJ63618" s="12"/>
      <c r="BK63618" s="12"/>
    </row>
    <row r="63619" spans="1:63" s="5" customFormat="1">
      <c r="A63619" s="13"/>
      <c r="B63619" s="13"/>
      <c r="C63619" s="45"/>
      <c r="E63619" s="46"/>
      <c r="F63619" s="47"/>
      <c r="G63619" s="48"/>
      <c r="H63619" s="49"/>
      <c r="I63619" s="49"/>
      <c r="J63619" s="49"/>
      <c r="K63619" s="50"/>
      <c r="L63619" s="50"/>
      <c r="M63619" s="50"/>
      <c r="N63619" s="50"/>
      <c r="O63619" s="50"/>
      <c r="P63619" s="50"/>
      <c r="Q63619" s="50"/>
      <c r="R63619" s="51"/>
      <c r="S63619" s="51"/>
      <c r="T63619" s="51"/>
      <c r="U63619" s="51"/>
      <c r="V63619" s="51"/>
      <c r="W63619" s="51"/>
      <c r="X63619" s="44"/>
      <c r="AF63619" s="52"/>
      <c r="AM63619" s="7"/>
      <c r="AN63619" s="7"/>
      <c r="AO63619" s="53"/>
      <c r="AP63619" s="54"/>
      <c r="AQ63619" s="54"/>
      <c r="AR63619" s="7"/>
      <c r="AS63619" s="54"/>
      <c r="AT63619" s="53"/>
      <c r="AU63619" s="7"/>
      <c r="AV63619" s="7"/>
      <c r="AW63619" s="55"/>
      <c r="AX63619" s="56"/>
      <c r="AY63619" s="55"/>
      <c r="AZ63619" s="55"/>
      <c r="BA63619" s="55"/>
      <c r="BB63619" s="11"/>
      <c r="BC63619" s="12"/>
      <c r="BD63619" s="12"/>
      <c r="BE63619" s="12"/>
      <c r="BF63619" s="12"/>
      <c r="BG63619" s="12"/>
      <c r="BH63619" s="12"/>
      <c r="BI63619" s="12"/>
      <c r="BJ63619" s="12"/>
      <c r="BK63619" s="12"/>
    </row>
    <row r="63620" spans="1:63" s="5" customFormat="1">
      <c r="A63620" s="13"/>
      <c r="B63620" s="13"/>
      <c r="C63620" s="45"/>
      <c r="E63620" s="46"/>
      <c r="F63620" s="47"/>
      <c r="G63620" s="48"/>
      <c r="H63620" s="49"/>
      <c r="I63620" s="49"/>
      <c r="J63620" s="49"/>
      <c r="K63620" s="50"/>
      <c r="L63620" s="50"/>
      <c r="M63620" s="50"/>
      <c r="N63620" s="50"/>
      <c r="O63620" s="50"/>
      <c r="P63620" s="50"/>
      <c r="Q63620" s="50"/>
      <c r="R63620" s="51"/>
      <c r="S63620" s="51"/>
      <c r="T63620" s="51"/>
      <c r="U63620" s="51"/>
      <c r="V63620" s="51"/>
      <c r="W63620" s="51"/>
      <c r="X63620" s="44"/>
      <c r="AF63620" s="52"/>
      <c r="AM63620" s="7"/>
      <c r="AN63620" s="7"/>
      <c r="AO63620" s="53"/>
      <c r="AP63620" s="54"/>
      <c r="AQ63620" s="54"/>
      <c r="AR63620" s="7"/>
      <c r="AS63620" s="54"/>
      <c r="AT63620" s="53"/>
      <c r="AU63620" s="7"/>
      <c r="AV63620" s="7"/>
      <c r="AW63620" s="55"/>
      <c r="AX63620" s="56"/>
      <c r="AY63620" s="55"/>
      <c r="AZ63620" s="55"/>
      <c r="BA63620" s="55"/>
      <c r="BB63620" s="11"/>
      <c r="BC63620" s="12"/>
      <c r="BD63620" s="12"/>
      <c r="BE63620" s="12"/>
      <c r="BF63620" s="12"/>
      <c r="BG63620" s="12"/>
      <c r="BH63620" s="12"/>
      <c r="BI63620" s="12"/>
      <c r="BJ63620" s="12"/>
      <c r="BK63620" s="12"/>
    </row>
    <row r="63621" spans="1:63" s="5" customFormat="1">
      <c r="A63621" s="13"/>
      <c r="B63621" s="13"/>
      <c r="C63621" s="45"/>
      <c r="E63621" s="46"/>
      <c r="F63621" s="47"/>
      <c r="G63621" s="48"/>
      <c r="H63621" s="49"/>
      <c r="I63621" s="49"/>
      <c r="J63621" s="49"/>
      <c r="K63621" s="50"/>
      <c r="L63621" s="50"/>
      <c r="M63621" s="50"/>
      <c r="N63621" s="50"/>
      <c r="O63621" s="50"/>
      <c r="P63621" s="50"/>
      <c r="Q63621" s="50"/>
      <c r="R63621" s="51"/>
      <c r="S63621" s="51"/>
      <c r="T63621" s="51"/>
      <c r="U63621" s="51"/>
      <c r="V63621" s="51"/>
      <c r="W63621" s="51"/>
      <c r="X63621" s="44"/>
      <c r="AF63621" s="52"/>
      <c r="AM63621" s="7"/>
      <c r="AN63621" s="7"/>
      <c r="AO63621" s="53"/>
      <c r="AP63621" s="54"/>
      <c r="AQ63621" s="54"/>
      <c r="AR63621" s="7"/>
      <c r="AS63621" s="54"/>
      <c r="AT63621" s="53"/>
      <c r="AU63621" s="7"/>
      <c r="AV63621" s="7"/>
      <c r="AW63621" s="55"/>
      <c r="AX63621" s="56"/>
      <c r="AY63621" s="55"/>
      <c r="AZ63621" s="55"/>
      <c r="BA63621" s="55"/>
      <c r="BB63621" s="11"/>
      <c r="BC63621" s="12"/>
      <c r="BD63621" s="12"/>
      <c r="BE63621" s="12"/>
      <c r="BF63621" s="12"/>
      <c r="BG63621" s="12"/>
      <c r="BH63621" s="12"/>
      <c r="BI63621" s="12"/>
      <c r="BJ63621" s="12"/>
      <c r="BK63621" s="12"/>
    </row>
    <row r="63622" spans="1:63" s="5" customFormat="1">
      <c r="A63622" s="13"/>
      <c r="B63622" s="13"/>
      <c r="C63622" s="45"/>
      <c r="E63622" s="46"/>
      <c r="F63622" s="47"/>
      <c r="G63622" s="48"/>
      <c r="H63622" s="49"/>
      <c r="I63622" s="49"/>
      <c r="J63622" s="49"/>
      <c r="K63622" s="50"/>
      <c r="L63622" s="50"/>
      <c r="M63622" s="50"/>
      <c r="N63622" s="50"/>
      <c r="O63622" s="50"/>
      <c r="P63622" s="50"/>
      <c r="Q63622" s="50"/>
      <c r="R63622" s="51"/>
      <c r="S63622" s="51"/>
      <c r="T63622" s="51"/>
      <c r="U63622" s="51"/>
      <c r="V63622" s="51"/>
      <c r="W63622" s="51"/>
      <c r="X63622" s="44"/>
      <c r="AF63622" s="52"/>
      <c r="AM63622" s="7"/>
      <c r="AN63622" s="7"/>
      <c r="AO63622" s="53"/>
      <c r="AP63622" s="54"/>
      <c r="AQ63622" s="54"/>
      <c r="AR63622" s="7"/>
      <c r="AS63622" s="54"/>
      <c r="AT63622" s="53"/>
      <c r="AU63622" s="7"/>
      <c r="AV63622" s="7"/>
      <c r="AW63622" s="55"/>
      <c r="AX63622" s="56"/>
      <c r="AY63622" s="55"/>
      <c r="AZ63622" s="55"/>
      <c r="BA63622" s="55"/>
      <c r="BB63622" s="11"/>
      <c r="BC63622" s="12"/>
      <c r="BD63622" s="12"/>
      <c r="BE63622" s="12"/>
      <c r="BF63622" s="12"/>
      <c r="BG63622" s="12"/>
      <c r="BH63622" s="12"/>
      <c r="BI63622" s="12"/>
      <c r="BJ63622" s="12"/>
      <c r="BK63622" s="12"/>
    </row>
    <row r="63623" spans="1:63" s="5" customFormat="1">
      <c r="A63623" s="13"/>
      <c r="B63623" s="13"/>
      <c r="C63623" s="45"/>
      <c r="E63623" s="46"/>
      <c r="F63623" s="47"/>
      <c r="G63623" s="48"/>
      <c r="H63623" s="49"/>
      <c r="I63623" s="49"/>
      <c r="J63623" s="49"/>
      <c r="K63623" s="50"/>
      <c r="L63623" s="50"/>
      <c r="M63623" s="50"/>
      <c r="N63623" s="50"/>
      <c r="O63623" s="50"/>
      <c r="P63623" s="50"/>
      <c r="Q63623" s="50"/>
      <c r="R63623" s="51"/>
      <c r="S63623" s="51"/>
      <c r="T63623" s="51"/>
      <c r="U63623" s="51"/>
      <c r="V63623" s="51"/>
      <c r="W63623" s="51"/>
      <c r="X63623" s="44"/>
      <c r="AF63623" s="52"/>
      <c r="AM63623" s="7"/>
      <c r="AN63623" s="7"/>
      <c r="AO63623" s="53"/>
      <c r="AP63623" s="54"/>
      <c r="AQ63623" s="54"/>
      <c r="AR63623" s="7"/>
      <c r="AS63623" s="54"/>
      <c r="AT63623" s="53"/>
      <c r="AU63623" s="7"/>
      <c r="AV63623" s="7"/>
      <c r="AW63623" s="55"/>
      <c r="AX63623" s="56"/>
      <c r="AY63623" s="55"/>
      <c r="AZ63623" s="55"/>
      <c r="BA63623" s="55"/>
      <c r="BB63623" s="11"/>
      <c r="BC63623" s="12"/>
      <c r="BD63623" s="12"/>
      <c r="BE63623" s="12"/>
      <c r="BF63623" s="12"/>
      <c r="BG63623" s="12"/>
      <c r="BH63623" s="12"/>
      <c r="BI63623" s="12"/>
      <c r="BJ63623" s="12"/>
      <c r="BK63623" s="12"/>
    </row>
    <row r="63624" spans="1:63" s="5" customFormat="1">
      <c r="A63624" s="13"/>
      <c r="B63624" s="13"/>
      <c r="C63624" s="45"/>
      <c r="E63624" s="46"/>
      <c r="F63624" s="47"/>
      <c r="G63624" s="48"/>
      <c r="H63624" s="49"/>
      <c r="I63624" s="49"/>
      <c r="J63624" s="49"/>
      <c r="K63624" s="50"/>
      <c r="L63624" s="50"/>
      <c r="M63624" s="50"/>
      <c r="N63624" s="50"/>
      <c r="O63624" s="50"/>
      <c r="P63624" s="50"/>
      <c r="Q63624" s="50"/>
      <c r="R63624" s="51"/>
      <c r="S63624" s="51"/>
      <c r="T63624" s="51"/>
      <c r="U63624" s="51"/>
      <c r="V63624" s="51"/>
      <c r="W63624" s="51"/>
      <c r="X63624" s="44"/>
      <c r="AF63624" s="52"/>
      <c r="AM63624" s="7"/>
      <c r="AN63624" s="7"/>
      <c r="AO63624" s="53"/>
      <c r="AP63624" s="54"/>
      <c r="AQ63624" s="54"/>
      <c r="AR63624" s="7"/>
      <c r="AS63624" s="54"/>
      <c r="AT63624" s="53"/>
      <c r="AU63624" s="7"/>
      <c r="AV63624" s="7"/>
      <c r="AW63624" s="55"/>
      <c r="AX63624" s="56"/>
      <c r="AY63624" s="55"/>
      <c r="AZ63624" s="55"/>
      <c r="BA63624" s="55"/>
      <c r="BB63624" s="11"/>
      <c r="BC63624" s="12"/>
      <c r="BD63624" s="12"/>
      <c r="BE63624" s="12"/>
      <c r="BF63624" s="12"/>
      <c r="BG63624" s="12"/>
      <c r="BH63624" s="12"/>
      <c r="BI63624" s="12"/>
      <c r="BJ63624" s="12"/>
      <c r="BK63624" s="12"/>
    </row>
    <row r="63625" spans="1:63" s="5" customFormat="1">
      <c r="A63625" s="13"/>
      <c r="B63625" s="13"/>
      <c r="C63625" s="45"/>
      <c r="E63625" s="46"/>
      <c r="F63625" s="47"/>
      <c r="G63625" s="48"/>
      <c r="H63625" s="49"/>
      <c r="I63625" s="49"/>
      <c r="J63625" s="49"/>
      <c r="K63625" s="50"/>
      <c r="L63625" s="50"/>
      <c r="M63625" s="50"/>
      <c r="N63625" s="50"/>
      <c r="O63625" s="50"/>
      <c r="P63625" s="50"/>
      <c r="Q63625" s="50"/>
      <c r="R63625" s="51"/>
      <c r="S63625" s="51"/>
      <c r="T63625" s="51"/>
      <c r="U63625" s="51"/>
      <c r="V63625" s="51"/>
      <c r="W63625" s="51"/>
      <c r="X63625" s="44"/>
      <c r="AF63625" s="52"/>
      <c r="AM63625" s="7"/>
      <c r="AN63625" s="7"/>
      <c r="AO63625" s="53"/>
      <c r="AP63625" s="54"/>
      <c r="AQ63625" s="54"/>
      <c r="AR63625" s="7"/>
      <c r="AS63625" s="54"/>
      <c r="AT63625" s="53"/>
      <c r="AU63625" s="7"/>
      <c r="AV63625" s="7"/>
      <c r="AW63625" s="55"/>
      <c r="AX63625" s="56"/>
      <c r="AY63625" s="55"/>
      <c r="AZ63625" s="55"/>
      <c r="BA63625" s="55"/>
      <c r="BB63625" s="11"/>
      <c r="BC63625" s="12"/>
      <c r="BD63625" s="12"/>
      <c r="BE63625" s="12"/>
      <c r="BF63625" s="12"/>
      <c r="BG63625" s="12"/>
      <c r="BH63625" s="12"/>
      <c r="BI63625" s="12"/>
      <c r="BJ63625" s="12"/>
      <c r="BK63625" s="12"/>
    </row>
    <row r="63626" spans="1:63" s="5" customFormat="1">
      <c r="A63626" s="13"/>
      <c r="B63626" s="13"/>
      <c r="C63626" s="45"/>
      <c r="E63626" s="46"/>
      <c r="F63626" s="47"/>
      <c r="G63626" s="48"/>
      <c r="H63626" s="49"/>
      <c r="I63626" s="49"/>
      <c r="J63626" s="49"/>
      <c r="K63626" s="50"/>
      <c r="L63626" s="50"/>
      <c r="M63626" s="50"/>
      <c r="N63626" s="50"/>
      <c r="O63626" s="50"/>
      <c r="P63626" s="50"/>
      <c r="Q63626" s="50"/>
      <c r="R63626" s="51"/>
      <c r="S63626" s="51"/>
      <c r="T63626" s="51"/>
      <c r="U63626" s="51"/>
      <c r="V63626" s="51"/>
      <c r="W63626" s="51"/>
      <c r="X63626" s="44"/>
      <c r="AF63626" s="52"/>
      <c r="AM63626" s="7"/>
      <c r="AN63626" s="7"/>
      <c r="AO63626" s="53"/>
      <c r="AP63626" s="54"/>
      <c r="AQ63626" s="54"/>
      <c r="AR63626" s="7"/>
      <c r="AS63626" s="54"/>
      <c r="AT63626" s="53"/>
      <c r="AU63626" s="7"/>
      <c r="AV63626" s="7"/>
      <c r="AW63626" s="55"/>
      <c r="AX63626" s="56"/>
      <c r="AY63626" s="55"/>
      <c r="AZ63626" s="55"/>
      <c r="BA63626" s="55"/>
      <c r="BB63626" s="11"/>
      <c r="BC63626" s="12"/>
      <c r="BD63626" s="12"/>
      <c r="BE63626" s="12"/>
      <c r="BF63626" s="12"/>
      <c r="BG63626" s="12"/>
      <c r="BH63626" s="12"/>
      <c r="BI63626" s="12"/>
      <c r="BJ63626" s="12"/>
      <c r="BK63626" s="12"/>
    </row>
    <row r="63627" spans="1:63" s="5" customFormat="1">
      <c r="A63627" s="13"/>
      <c r="B63627" s="13"/>
      <c r="C63627" s="45"/>
      <c r="E63627" s="46"/>
      <c r="F63627" s="47"/>
      <c r="G63627" s="48"/>
      <c r="H63627" s="49"/>
      <c r="I63627" s="49"/>
      <c r="J63627" s="49"/>
      <c r="K63627" s="50"/>
      <c r="L63627" s="50"/>
      <c r="M63627" s="50"/>
      <c r="N63627" s="50"/>
      <c r="O63627" s="50"/>
      <c r="P63627" s="50"/>
      <c r="Q63627" s="50"/>
      <c r="R63627" s="51"/>
      <c r="S63627" s="51"/>
      <c r="T63627" s="51"/>
      <c r="U63627" s="51"/>
      <c r="V63627" s="51"/>
      <c r="W63627" s="51"/>
      <c r="X63627" s="44"/>
      <c r="AF63627" s="52"/>
      <c r="AM63627" s="7"/>
      <c r="AN63627" s="7"/>
      <c r="AO63627" s="53"/>
      <c r="AP63627" s="54"/>
      <c r="AQ63627" s="54"/>
      <c r="AR63627" s="7"/>
      <c r="AS63627" s="54"/>
      <c r="AT63627" s="53"/>
      <c r="AU63627" s="7"/>
      <c r="AV63627" s="7"/>
      <c r="AW63627" s="55"/>
      <c r="AX63627" s="56"/>
      <c r="AY63627" s="55"/>
      <c r="AZ63627" s="55"/>
      <c r="BA63627" s="55"/>
      <c r="BB63627" s="11"/>
      <c r="BC63627" s="12"/>
      <c r="BD63627" s="12"/>
      <c r="BE63627" s="12"/>
      <c r="BF63627" s="12"/>
      <c r="BG63627" s="12"/>
      <c r="BH63627" s="12"/>
      <c r="BI63627" s="12"/>
      <c r="BJ63627" s="12"/>
      <c r="BK63627" s="12"/>
    </row>
    <row r="63628" spans="1:63" s="5" customFormat="1">
      <c r="A63628" s="13"/>
      <c r="B63628" s="13"/>
      <c r="C63628" s="45"/>
      <c r="E63628" s="46"/>
      <c r="F63628" s="47"/>
      <c r="G63628" s="48"/>
      <c r="H63628" s="49"/>
      <c r="I63628" s="49"/>
      <c r="J63628" s="49"/>
      <c r="K63628" s="50"/>
      <c r="L63628" s="50"/>
      <c r="M63628" s="50"/>
      <c r="N63628" s="50"/>
      <c r="O63628" s="50"/>
      <c r="P63628" s="50"/>
      <c r="Q63628" s="50"/>
      <c r="R63628" s="51"/>
      <c r="S63628" s="51"/>
      <c r="T63628" s="51"/>
      <c r="U63628" s="51"/>
      <c r="V63628" s="51"/>
      <c r="W63628" s="51"/>
      <c r="X63628" s="44"/>
      <c r="AF63628" s="52"/>
      <c r="AM63628" s="7"/>
      <c r="AN63628" s="7"/>
      <c r="AO63628" s="53"/>
      <c r="AP63628" s="54"/>
      <c r="AQ63628" s="54"/>
      <c r="AR63628" s="7"/>
      <c r="AS63628" s="54"/>
      <c r="AT63628" s="53"/>
      <c r="AU63628" s="7"/>
      <c r="AV63628" s="7"/>
      <c r="AW63628" s="55"/>
      <c r="AX63628" s="56"/>
      <c r="AY63628" s="55"/>
      <c r="AZ63628" s="55"/>
      <c r="BA63628" s="55"/>
      <c r="BB63628" s="11"/>
      <c r="BC63628" s="12"/>
      <c r="BD63628" s="12"/>
      <c r="BE63628" s="12"/>
      <c r="BF63628" s="12"/>
      <c r="BG63628" s="12"/>
      <c r="BH63628" s="12"/>
      <c r="BI63628" s="12"/>
      <c r="BJ63628" s="12"/>
      <c r="BK63628" s="12"/>
    </row>
    <row r="63629" spans="1:63" s="5" customFormat="1">
      <c r="A63629" s="13"/>
      <c r="B63629" s="13"/>
      <c r="C63629" s="45"/>
      <c r="E63629" s="46"/>
      <c r="F63629" s="47"/>
      <c r="G63629" s="48"/>
      <c r="H63629" s="49"/>
      <c r="I63629" s="49"/>
      <c r="J63629" s="49"/>
      <c r="K63629" s="50"/>
      <c r="L63629" s="50"/>
      <c r="M63629" s="50"/>
      <c r="N63629" s="50"/>
      <c r="O63629" s="50"/>
      <c r="P63629" s="50"/>
      <c r="Q63629" s="50"/>
      <c r="R63629" s="51"/>
      <c r="S63629" s="51"/>
      <c r="T63629" s="51"/>
      <c r="U63629" s="51"/>
      <c r="V63629" s="51"/>
      <c r="W63629" s="51"/>
      <c r="X63629" s="44"/>
      <c r="AF63629" s="52"/>
      <c r="AM63629" s="7"/>
      <c r="AN63629" s="7"/>
      <c r="AO63629" s="53"/>
      <c r="AP63629" s="54"/>
      <c r="AQ63629" s="54"/>
      <c r="AR63629" s="7"/>
      <c r="AS63629" s="54"/>
      <c r="AT63629" s="53"/>
      <c r="AU63629" s="7"/>
      <c r="AV63629" s="7"/>
      <c r="AW63629" s="55"/>
      <c r="AX63629" s="56"/>
      <c r="AY63629" s="55"/>
      <c r="AZ63629" s="55"/>
      <c r="BA63629" s="55"/>
      <c r="BB63629" s="11"/>
      <c r="BC63629" s="12"/>
      <c r="BD63629" s="12"/>
      <c r="BE63629" s="12"/>
      <c r="BF63629" s="12"/>
      <c r="BG63629" s="12"/>
      <c r="BH63629" s="12"/>
      <c r="BI63629" s="12"/>
      <c r="BJ63629" s="12"/>
      <c r="BK63629" s="12"/>
    </row>
    <row r="63630" spans="1:63" s="5" customFormat="1">
      <c r="A63630" s="13"/>
      <c r="B63630" s="13"/>
      <c r="C63630" s="45"/>
      <c r="E63630" s="46"/>
      <c r="F63630" s="47"/>
      <c r="G63630" s="48"/>
      <c r="H63630" s="49"/>
      <c r="I63630" s="49"/>
      <c r="J63630" s="49"/>
      <c r="K63630" s="50"/>
      <c r="L63630" s="50"/>
      <c r="M63630" s="50"/>
      <c r="N63630" s="50"/>
      <c r="O63630" s="50"/>
      <c r="P63630" s="50"/>
      <c r="Q63630" s="50"/>
      <c r="R63630" s="51"/>
      <c r="S63630" s="51"/>
      <c r="T63630" s="51"/>
      <c r="U63630" s="51"/>
      <c r="V63630" s="51"/>
      <c r="W63630" s="51"/>
      <c r="X63630" s="44"/>
      <c r="AF63630" s="52"/>
      <c r="AM63630" s="7"/>
      <c r="AN63630" s="7"/>
      <c r="AO63630" s="53"/>
      <c r="AP63630" s="54"/>
      <c r="AQ63630" s="54"/>
      <c r="AR63630" s="7"/>
      <c r="AS63630" s="54"/>
      <c r="AT63630" s="53"/>
      <c r="AU63630" s="7"/>
      <c r="AV63630" s="7"/>
      <c r="AW63630" s="55"/>
      <c r="AX63630" s="56"/>
      <c r="AY63630" s="55"/>
      <c r="AZ63630" s="55"/>
      <c r="BA63630" s="55"/>
      <c r="BB63630" s="11"/>
      <c r="BC63630" s="12"/>
      <c r="BD63630" s="12"/>
      <c r="BE63630" s="12"/>
      <c r="BF63630" s="12"/>
      <c r="BG63630" s="12"/>
      <c r="BH63630" s="12"/>
      <c r="BI63630" s="12"/>
      <c r="BJ63630" s="12"/>
      <c r="BK63630" s="12"/>
    </row>
    <row r="63631" spans="1:63" s="5" customFormat="1">
      <c r="A63631" s="13"/>
      <c r="B63631" s="13"/>
      <c r="C63631" s="45"/>
      <c r="E63631" s="46"/>
      <c r="F63631" s="47"/>
      <c r="G63631" s="48"/>
      <c r="H63631" s="49"/>
      <c r="I63631" s="49"/>
      <c r="J63631" s="49"/>
      <c r="K63631" s="50"/>
      <c r="L63631" s="50"/>
      <c r="M63631" s="50"/>
      <c r="N63631" s="50"/>
      <c r="O63631" s="50"/>
      <c r="P63631" s="50"/>
      <c r="Q63631" s="50"/>
      <c r="R63631" s="51"/>
      <c r="S63631" s="51"/>
      <c r="T63631" s="51"/>
      <c r="U63631" s="51"/>
      <c r="V63631" s="51"/>
      <c r="W63631" s="51"/>
      <c r="X63631" s="44"/>
      <c r="AF63631" s="52"/>
      <c r="AM63631" s="7"/>
      <c r="AN63631" s="7"/>
      <c r="AO63631" s="53"/>
      <c r="AP63631" s="54"/>
      <c r="AQ63631" s="54"/>
      <c r="AR63631" s="7"/>
      <c r="AS63631" s="54"/>
      <c r="AT63631" s="53"/>
      <c r="AU63631" s="7"/>
      <c r="AV63631" s="7"/>
      <c r="AW63631" s="55"/>
      <c r="AX63631" s="56"/>
      <c r="AY63631" s="55"/>
      <c r="AZ63631" s="55"/>
      <c r="BA63631" s="55"/>
      <c r="BB63631" s="11"/>
      <c r="BC63631" s="12"/>
      <c r="BD63631" s="12"/>
      <c r="BE63631" s="12"/>
      <c r="BF63631" s="12"/>
      <c r="BG63631" s="12"/>
      <c r="BH63631" s="12"/>
      <c r="BI63631" s="12"/>
      <c r="BJ63631" s="12"/>
      <c r="BK63631" s="12"/>
    </row>
    <row r="63632" spans="1:63" s="5" customFormat="1">
      <c r="A63632" s="13"/>
      <c r="B63632" s="13"/>
      <c r="C63632" s="45"/>
      <c r="E63632" s="46"/>
      <c r="F63632" s="47"/>
      <c r="G63632" s="48"/>
      <c r="H63632" s="49"/>
      <c r="I63632" s="49"/>
      <c r="J63632" s="49"/>
      <c r="K63632" s="50"/>
      <c r="L63632" s="50"/>
      <c r="M63632" s="50"/>
      <c r="N63632" s="50"/>
      <c r="O63632" s="50"/>
      <c r="P63632" s="50"/>
      <c r="Q63632" s="50"/>
      <c r="R63632" s="51"/>
      <c r="S63632" s="51"/>
      <c r="T63632" s="51"/>
      <c r="U63632" s="51"/>
      <c r="V63632" s="51"/>
      <c r="W63632" s="51"/>
      <c r="X63632" s="44"/>
      <c r="AF63632" s="52"/>
      <c r="AM63632" s="7"/>
      <c r="AN63632" s="7"/>
      <c r="AO63632" s="53"/>
      <c r="AP63632" s="54"/>
      <c r="AQ63632" s="54"/>
      <c r="AR63632" s="7"/>
      <c r="AS63632" s="54"/>
      <c r="AT63632" s="53"/>
      <c r="AU63632" s="7"/>
      <c r="AV63632" s="7"/>
      <c r="AW63632" s="55"/>
      <c r="AX63632" s="56"/>
      <c r="AY63632" s="55"/>
      <c r="AZ63632" s="55"/>
      <c r="BA63632" s="55"/>
      <c r="BB63632" s="11"/>
      <c r="BC63632" s="12"/>
      <c r="BD63632" s="12"/>
      <c r="BE63632" s="12"/>
      <c r="BF63632" s="12"/>
      <c r="BG63632" s="12"/>
      <c r="BH63632" s="12"/>
      <c r="BI63632" s="12"/>
      <c r="BJ63632" s="12"/>
      <c r="BK63632" s="12"/>
    </row>
    <row r="63633" spans="1:63" s="5" customFormat="1">
      <c r="A63633" s="13"/>
      <c r="B63633" s="13"/>
      <c r="C63633" s="45"/>
      <c r="E63633" s="46"/>
      <c r="F63633" s="47"/>
      <c r="G63633" s="48"/>
      <c r="H63633" s="49"/>
      <c r="I63633" s="49"/>
      <c r="J63633" s="49"/>
      <c r="K63633" s="50"/>
      <c r="L63633" s="50"/>
      <c r="M63633" s="50"/>
      <c r="N63633" s="50"/>
      <c r="O63633" s="50"/>
      <c r="P63633" s="50"/>
      <c r="Q63633" s="50"/>
      <c r="R63633" s="51"/>
      <c r="S63633" s="51"/>
      <c r="T63633" s="51"/>
      <c r="U63633" s="51"/>
      <c r="V63633" s="51"/>
      <c r="W63633" s="51"/>
      <c r="X63633" s="44"/>
      <c r="AF63633" s="52"/>
      <c r="AM63633" s="7"/>
      <c r="AN63633" s="7"/>
      <c r="AO63633" s="53"/>
      <c r="AP63633" s="54"/>
      <c r="AQ63633" s="54"/>
      <c r="AR63633" s="7"/>
      <c r="AS63633" s="54"/>
      <c r="AT63633" s="53"/>
      <c r="AU63633" s="7"/>
      <c r="AV63633" s="7"/>
      <c r="AW63633" s="55"/>
      <c r="AX63633" s="56"/>
      <c r="AY63633" s="55"/>
      <c r="AZ63633" s="55"/>
      <c r="BA63633" s="55"/>
      <c r="BB63633" s="11"/>
      <c r="BC63633" s="12"/>
      <c r="BD63633" s="12"/>
      <c r="BE63633" s="12"/>
      <c r="BF63633" s="12"/>
      <c r="BG63633" s="12"/>
      <c r="BH63633" s="12"/>
      <c r="BI63633" s="12"/>
      <c r="BJ63633" s="12"/>
      <c r="BK63633" s="12"/>
    </row>
    <row r="63634" spans="1:63" s="5" customFormat="1">
      <c r="A63634" s="13"/>
      <c r="B63634" s="13"/>
      <c r="C63634" s="45"/>
      <c r="E63634" s="46"/>
      <c r="F63634" s="47"/>
      <c r="G63634" s="48"/>
      <c r="H63634" s="49"/>
      <c r="I63634" s="49"/>
      <c r="J63634" s="49"/>
      <c r="K63634" s="50"/>
      <c r="L63634" s="50"/>
      <c r="M63634" s="50"/>
      <c r="N63634" s="50"/>
      <c r="O63634" s="50"/>
      <c r="P63634" s="50"/>
      <c r="Q63634" s="50"/>
      <c r="R63634" s="51"/>
      <c r="S63634" s="51"/>
      <c r="T63634" s="51"/>
      <c r="U63634" s="51"/>
      <c r="V63634" s="51"/>
      <c r="W63634" s="51"/>
      <c r="X63634" s="44"/>
      <c r="AF63634" s="52"/>
      <c r="AM63634" s="7"/>
      <c r="AN63634" s="7"/>
      <c r="AO63634" s="53"/>
      <c r="AP63634" s="54"/>
      <c r="AQ63634" s="54"/>
      <c r="AR63634" s="7"/>
      <c r="AS63634" s="54"/>
      <c r="AT63634" s="53"/>
      <c r="AU63634" s="7"/>
      <c r="AV63634" s="7"/>
      <c r="AW63634" s="55"/>
      <c r="AX63634" s="56"/>
      <c r="AY63634" s="55"/>
      <c r="AZ63634" s="55"/>
      <c r="BA63634" s="55"/>
      <c r="BB63634" s="11"/>
      <c r="BC63634" s="12"/>
      <c r="BD63634" s="12"/>
      <c r="BE63634" s="12"/>
      <c r="BF63634" s="12"/>
      <c r="BG63634" s="12"/>
      <c r="BH63634" s="12"/>
      <c r="BI63634" s="12"/>
      <c r="BJ63634" s="12"/>
      <c r="BK63634" s="12"/>
    </row>
    <row r="63635" spans="1:63" s="5" customFormat="1">
      <c r="A63635" s="13"/>
      <c r="B63635" s="13"/>
      <c r="C63635" s="45"/>
      <c r="E63635" s="46"/>
      <c r="F63635" s="47"/>
      <c r="G63635" s="48"/>
      <c r="H63635" s="49"/>
      <c r="I63635" s="49"/>
      <c r="J63635" s="49"/>
      <c r="K63635" s="50"/>
      <c r="L63635" s="50"/>
      <c r="M63635" s="50"/>
      <c r="N63635" s="50"/>
      <c r="O63635" s="50"/>
      <c r="P63635" s="50"/>
      <c r="Q63635" s="50"/>
      <c r="R63635" s="51"/>
      <c r="S63635" s="51"/>
      <c r="T63635" s="51"/>
      <c r="U63635" s="51"/>
      <c r="V63635" s="51"/>
      <c r="W63635" s="51"/>
      <c r="X63635" s="44"/>
      <c r="AF63635" s="52"/>
      <c r="AM63635" s="7"/>
      <c r="AN63635" s="7"/>
      <c r="AO63635" s="53"/>
      <c r="AP63635" s="54"/>
      <c r="AQ63635" s="54"/>
      <c r="AR63635" s="7"/>
      <c r="AS63635" s="54"/>
      <c r="AT63635" s="53"/>
      <c r="AU63635" s="7"/>
      <c r="AV63635" s="7"/>
      <c r="AW63635" s="55"/>
      <c r="AX63635" s="56"/>
      <c r="AY63635" s="55"/>
      <c r="AZ63635" s="55"/>
      <c r="BA63635" s="55"/>
      <c r="BB63635" s="11"/>
      <c r="BC63635" s="12"/>
      <c r="BD63635" s="12"/>
      <c r="BE63635" s="12"/>
      <c r="BF63635" s="12"/>
      <c r="BG63635" s="12"/>
      <c r="BH63635" s="12"/>
      <c r="BI63635" s="12"/>
      <c r="BJ63635" s="12"/>
      <c r="BK63635" s="12"/>
    </row>
    <row r="63636" spans="1:63" s="5" customFormat="1">
      <c r="A63636" s="13"/>
      <c r="B63636" s="13"/>
      <c r="C63636" s="45"/>
      <c r="E63636" s="46"/>
      <c r="F63636" s="47"/>
      <c r="G63636" s="48"/>
      <c r="H63636" s="49"/>
      <c r="I63636" s="49"/>
      <c r="J63636" s="49"/>
      <c r="K63636" s="50"/>
      <c r="L63636" s="50"/>
      <c r="M63636" s="50"/>
      <c r="N63636" s="50"/>
      <c r="O63636" s="50"/>
      <c r="P63636" s="50"/>
      <c r="Q63636" s="50"/>
      <c r="R63636" s="51"/>
      <c r="S63636" s="51"/>
      <c r="T63636" s="51"/>
      <c r="U63636" s="51"/>
      <c r="V63636" s="51"/>
      <c r="W63636" s="51"/>
      <c r="X63636" s="44"/>
      <c r="AF63636" s="52"/>
      <c r="AM63636" s="7"/>
      <c r="AN63636" s="7"/>
      <c r="AO63636" s="53"/>
      <c r="AP63636" s="54"/>
      <c r="AQ63636" s="54"/>
      <c r="AR63636" s="7"/>
      <c r="AS63636" s="54"/>
      <c r="AT63636" s="53"/>
      <c r="AU63636" s="7"/>
      <c r="AV63636" s="7"/>
      <c r="AW63636" s="55"/>
      <c r="AX63636" s="56"/>
      <c r="AY63636" s="55"/>
      <c r="AZ63636" s="55"/>
      <c r="BA63636" s="55"/>
      <c r="BB63636" s="11"/>
      <c r="BC63636" s="12"/>
      <c r="BD63636" s="12"/>
      <c r="BE63636" s="12"/>
      <c r="BF63636" s="12"/>
      <c r="BG63636" s="12"/>
      <c r="BH63636" s="12"/>
      <c r="BI63636" s="12"/>
      <c r="BJ63636" s="12"/>
      <c r="BK63636" s="12"/>
    </row>
    <row r="63637" spans="1:63" s="5" customFormat="1">
      <c r="A63637" s="13"/>
      <c r="B63637" s="13"/>
      <c r="C63637" s="45"/>
      <c r="E63637" s="46"/>
      <c r="F63637" s="47"/>
      <c r="G63637" s="48"/>
      <c r="H63637" s="49"/>
      <c r="I63637" s="49"/>
      <c r="J63637" s="49"/>
      <c r="K63637" s="50"/>
      <c r="L63637" s="50"/>
      <c r="M63637" s="50"/>
      <c r="N63637" s="50"/>
      <c r="O63637" s="50"/>
      <c r="P63637" s="50"/>
      <c r="Q63637" s="50"/>
      <c r="R63637" s="51"/>
      <c r="S63637" s="51"/>
      <c r="T63637" s="51"/>
      <c r="U63637" s="51"/>
      <c r="V63637" s="51"/>
      <c r="W63637" s="51"/>
      <c r="X63637" s="44"/>
      <c r="AF63637" s="52"/>
      <c r="AM63637" s="7"/>
      <c r="AN63637" s="7"/>
      <c r="AO63637" s="53"/>
      <c r="AP63637" s="54"/>
      <c r="AQ63637" s="54"/>
      <c r="AR63637" s="7"/>
      <c r="AS63637" s="54"/>
      <c r="AT63637" s="53"/>
      <c r="AU63637" s="7"/>
      <c r="AV63637" s="7"/>
      <c r="AW63637" s="55"/>
      <c r="AX63637" s="56"/>
      <c r="AY63637" s="55"/>
      <c r="AZ63637" s="55"/>
      <c r="BA63637" s="55"/>
      <c r="BB63637" s="11"/>
      <c r="BC63637" s="12"/>
      <c r="BD63637" s="12"/>
      <c r="BE63637" s="12"/>
      <c r="BF63637" s="12"/>
      <c r="BG63637" s="12"/>
      <c r="BH63637" s="12"/>
      <c r="BI63637" s="12"/>
      <c r="BJ63637" s="12"/>
      <c r="BK63637" s="12"/>
    </row>
    <row r="63638" spans="1:63" s="5" customFormat="1">
      <c r="A63638" s="13"/>
      <c r="B63638" s="13"/>
      <c r="C63638" s="45"/>
      <c r="E63638" s="46"/>
      <c r="F63638" s="47"/>
      <c r="G63638" s="48"/>
      <c r="H63638" s="49"/>
      <c r="I63638" s="49"/>
      <c r="J63638" s="49"/>
      <c r="K63638" s="50"/>
      <c r="L63638" s="50"/>
      <c r="M63638" s="50"/>
      <c r="N63638" s="50"/>
      <c r="O63638" s="50"/>
      <c r="P63638" s="50"/>
      <c r="Q63638" s="50"/>
      <c r="R63638" s="51"/>
      <c r="S63638" s="51"/>
      <c r="T63638" s="51"/>
      <c r="U63638" s="51"/>
      <c r="V63638" s="51"/>
      <c r="W63638" s="51"/>
      <c r="X63638" s="44"/>
      <c r="AF63638" s="52"/>
      <c r="AM63638" s="7"/>
      <c r="AN63638" s="7"/>
      <c r="AO63638" s="53"/>
      <c r="AP63638" s="54"/>
      <c r="AQ63638" s="54"/>
      <c r="AR63638" s="7"/>
      <c r="AS63638" s="54"/>
      <c r="AT63638" s="53"/>
      <c r="AU63638" s="7"/>
      <c r="AV63638" s="7"/>
      <c r="AW63638" s="55"/>
      <c r="AX63638" s="56"/>
      <c r="AY63638" s="55"/>
      <c r="AZ63638" s="55"/>
      <c r="BA63638" s="55"/>
      <c r="BB63638" s="11"/>
      <c r="BC63638" s="12"/>
      <c r="BD63638" s="12"/>
      <c r="BE63638" s="12"/>
      <c r="BF63638" s="12"/>
      <c r="BG63638" s="12"/>
      <c r="BH63638" s="12"/>
      <c r="BI63638" s="12"/>
      <c r="BJ63638" s="12"/>
      <c r="BK63638" s="12"/>
    </row>
    <row r="63639" spans="1:63" s="5" customFormat="1">
      <c r="A63639" s="13"/>
      <c r="B63639" s="13"/>
      <c r="C63639" s="45"/>
      <c r="E63639" s="46"/>
      <c r="F63639" s="47"/>
      <c r="G63639" s="48"/>
      <c r="H63639" s="49"/>
      <c r="I63639" s="49"/>
      <c r="J63639" s="49"/>
      <c r="K63639" s="50"/>
      <c r="L63639" s="50"/>
      <c r="M63639" s="50"/>
      <c r="N63639" s="50"/>
      <c r="O63639" s="50"/>
      <c r="P63639" s="50"/>
      <c r="Q63639" s="50"/>
      <c r="R63639" s="51"/>
      <c r="S63639" s="51"/>
      <c r="T63639" s="51"/>
      <c r="U63639" s="51"/>
      <c r="V63639" s="51"/>
      <c r="W63639" s="51"/>
      <c r="X63639" s="44"/>
      <c r="AF63639" s="52"/>
      <c r="AM63639" s="7"/>
      <c r="AN63639" s="7"/>
      <c r="AO63639" s="53"/>
      <c r="AP63639" s="54"/>
      <c r="AQ63639" s="54"/>
      <c r="AR63639" s="7"/>
      <c r="AS63639" s="54"/>
      <c r="AT63639" s="53"/>
      <c r="AU63639" s="7"/>
      <c r="AV63639" s="7"/>
      <c r="AW63639" s="55"/>
      <c r="AX63639" s="56"/>
      <c r="AY63639" s="55"/>
      <c r="AZ63639" s="55"/>
      <c r="BA63639" s="55"/>
      <c r="BB63639" s="11"/>
      <c r="BC63639" s="12"/>
      <c r="BD63639" s="12"/>
      <c r="BE63639" s="12"/>
      <c r="BF63639" s="12"/>
      <c r="BG63639" s="12"/>
      <c r="BH63639" s="12"/>
      <c r="BI63639" s="12"/>
      <c r="BJ63639" s="12"/>
      <c r="BK63639" s="12"/>
    </row>
    <row r="63640" spans="1:63" s="5" customFormat="1">
      <c r="A63640" s="13"/>
      <c r="B63640" s="13"/>
      <c r="C63640" s="45"/>
      <c r="E63640" s="46"/>
      <c r="F63640" s="47"/>
      <c r="G63640" s="48"/>
      <c r="H63640" s="49"/>
      <c r="I63640" s="49"/>
      <c r="J63640" s="49"/>
      <c r="K63640" s="50"/>
      <c r="L63640" s="50"/>
      <c r="M63640" s="50"/>
      <c r="N63640" s="50"/>
      <c r="O63640" s="50"/>
      <c r="P63640" s="50"/>
      <c r="Q63640" s="50"/>
      <c r="R63640" s="51"/>
      <c r="S63640" s="51"/>
      <c r="T63640" s="51"/>
      <c r="U63640" s="51"/>
      <c r="V63640" s="51"/>
      <c r="W63640" s="51"/>
      <c r="X63640" s="44"/>
      <c r="AF63640" s="52"/>
      <c r="AM63640" s="7"/>
      <c r="AN63640" s="7"/>
      <c r="AO63640" s="53"/>
      <c r="AP63640" s="54"/>
      <c r="AQ63640" s="54"/>
      <c r="AR63640" s="7"/>
      <c r="AS63640" s="54"/>
      <c r="AT63640" s="53"/>
      <c r="AU63640" s="7"/>
      <c r="AV63640" s="7"/>
      <c r="AW63640" s="55"/>
      <c r="AX63640" s="56"/>
      <c r="AY63640" s="55"/>
      <c r="AZ63640" s="55"/>
      <c r="BA63640" s="55"/>
      <c r="BB63640" s="11"/>
      <c r="BC63640" s="12"/>
      <c r="BD63640" s="12"/>
      <c r="BE63640" s="12"/>
      <c r="BF63640" s="12"/>
      <c r="BG63640" s="12"/>
      <c r="BH63640" s="12"/>
      <c r="BI63640" s="12"/>
      <c r="BJ63640" s="12"/>
      <c r="BK63640" s="12"/>
    </row>
    <row r="63641" spans="1:63" s="5" customFormat="1">
      <c r="A63641" s="13"/>
      <c r="B63641" s="13"/>
      <c r="C63641" s="45"/>
      <c r="E63641" s="46"/>
      <c r="F63641" s="47"/>
      <c r="G63641" s="48"/>
      <c r="H63641" s="49"/>
      <c r="I63641" s="49"/>
      <c r="J63641" s="49"/>
      <c r="K63641" s="50"/>
      <c r="L63641" s="50"/>
      <c r="M63641" s="50"/>
      <c r="N63641" s="50"/>
      <c r="O63641" s="50"/>
      <c r="P63641" s="50"/>
      <c r="Q63641" s="50"/>
      <c r="R63641" s="51"/>
      <c r="S63641" s="51"/>
      <c r="T63641" s="51"/>
      <c r="U63641" s="51"/>
      <c r="V63641" s="51"/>
      <c r="W63641" s="51"/>
      <c r="X63641" s="44"/>
      <c r="AF63641" s="52"/>
      <c r="AM63641" s="7"/>
      <c r="AN63641" s="7"/>
      <c r="AO63641" s="53"/>
      <c r="AP63641" s="54"/>
      <c r="AQ63641" s="54"/>
      <c r="AR63641" s="7"/>
      <c r="AS63641" s="54"/>
      <c r="AT63641" s="53"/>
      <c r="AU63641" s="7"/>
      <c r="AV63641" s="7"/>
      <c r="AW63641" s="55"/>
      <c r="AX63641" s="56"/>
      <c r="AY63641" s="55"/>
      <c r="AZ63641" s="55"/>
      <c r="BA63641" s="55"/>
      <c r="BB63641" s="11"/>
      <c r="BC63641" s="12"/>
      <c r="BD63641" s="12"/>
      <c r="BE63641" s="12"/>
      <c r="BF63641" s="12"/>
      <c r="BG63641" s="12"/>
      <c r="BH63641" s="12"/>
      <c r="BI63641" s="12"/>
      <c r="BJ63641" s="12"/>
      <c r="BK63641" s="12"/>
    </row>
    <row r="63642" spans="1:63" s="5" customFormat="1">
      <c r="A63642" s="13"/>
      <c r="B63642" s="13"/>
      <c r="C63642" s="45"/>
      <c r="E63642" s="46"/>
      <c r="F63642" s="47"/>
      <c r="G63642" s="48"/>
      <c r="H63642" s="49"/>
      <c r="I63642" s="49"/>
      <c r="J63642" s="49"/>
      <c r="K63642" s="50"/>
      <c r="L63642" s="50"/>
      <c r="M63642" s="50"/>
      <c r="N63642" s="50"/>
      <c r="O63642" s="50"/>
      <c r="P63642" s="50"/>
      <c r="Q63642" s="50"/>
      <c r="R63642" s="51"/>
      <c r="S63642" s="51"/>
      <c r="T63642" s="51"/>
      <c r="U63642" s="51"/>
      <c r="V63642" s="51"/>
      <c r="W63642" s="51"/>
      <c r="X63642" s="44"/>
      <c r="AF63642" s="52"/>
      <c r="AM63642" s="7"/>
      <c r="AN63642" s="7"/>
      <c r="AO63642" s="53"/>
      <c r="AP63642" s="54"/>
      <c r="AQ63642" s="54"/>
      <c r="AR63642" s="7"/>
      <c r="AS63642" s="54"/>
      <c r="AT63642" s="53"/>
      <c r="AU63642" s="7"/>
      <c r="AV63642" s="7"/>
      <c r="AW63642" s="55"/>
      <c r="AX63642" s="56"/>
      <c r="AY63642" s="55"/>
      <c r="AZ63642" s="55"/>
      <c r="BA63642" s="55"/>
      <c r="BB63642" s="11"/>
      <c r="BC63642" s="12"/>
      <c r="BD63642" s="12"/>
      <c r="BE63642" s="12"/>
      <c r="BF63642" s="12"/>
      <c r="BG63642" s="12"/>
      <c r="BH63642" s="12"/>
      <c r="BI63642" s="12"/>
      <c r="BJ63642" s="12"/>
      <c r="BK63642" s="12"/>
    </row>
    <row r="63643" spans="1:63" s="5" customFormat="1">
      <c r="A63643" s="13"/>
      <c r="B63643" s="13"/>
      <c r="C63643" s="45"/>
      <c r="E63643" s="46"/>
      <c r="F63643" s="47"/>
      <c r="G63643" s="48"/>
      <c r="H63643" s="49"/>
      <c r="I63643" s="49"/>
      <c r="J63643" s="49"/>
      <c r="K63643" s="50"/>
      <c r="L63643" s="50"/>
      <c r="M63643" s="50"/>
      <c r="N63643" s="50"/>
      <c r="O63643" s="50"/>
      <c r="P63643" s="50"/>
      <c r="Q63643" s="50"/>
      <c r="R63643" s="51"/>
      <c r="S63643" s="51"/>
      <c r="T63643" s="51"/>
      <c r="U63643" s="51"/>
      <c r="V63643" s="51"/>
      <c r="W63643" s="51"/>
      <c r="X63643" s="44"/>
      <c r="AF63643" s="52"/>
      <c r="AM63643" s="7"/>
      <c r="AN63643" s="7"/>
      <c r="AO63643" s="53"/>
      <c r="AP63643" s="54"/>
      <c r="AQ63643" s="54"/>
      <c r="AR63643" s="7"/>
      <c r="AS63643" s="54"/>
      <c r="AT63643" s="53"/>
      <c r="AU63643" s="7"/>
      <c r="AV63643" s="7"/>
      <c r="AW63643" s="55"/>
      <c r="AX63643" s="56"/>
      <c r="AY63643" s="55"/>
      <c r="AZ63643" s="55"/>
      <c r="BA63643" s="55"/>
      <c r="BB63643" s="11"/>
      <c r="BC63643" s="12"/>
      <c r="BD63643" s="12"/>
      <c r="BE63643" s="12"/>
      <c r="BF63643" s="12"/>
      <c r="BG63643" s="12"/>
      <c r="BH63643" s="12"/>
      <c r="BI63643" s="12"/>
      <c r="BJ63643" s="12"/>
      <c r="BK63643" s="12"/>
    </row>
    <row r="63644" spans="1:63" s="5" customFormat="1">
      <c r="A63644" s="13"/>
      <c r="B63644" s="13"/>
      <c r="C63644" s="45"/>
      <c r="E63644" s="46"/>
      <c r="F63644" s="47"/>
      <c r="G63644" s="48"/>
      <c r="H63644" s="49"/>
      <c r="I63644" s="49"/>
      <c r="J63644" s="49"/>
      <c r="K63644" s="50"/>
      <c r="L63644" s="50"/>
      <c r="M63644" s="50"/>
      <c r="N63644" s="50"/>
      <c r="O63644" s="50"/>
      <c r="P63644" s="50"/>
      <c r="Q63644" s="50"/>
      <c r="R63644" s="51"/>
      <c r="S63644" s="51"/>
      <c r="T63644" s="51"/>
      <c r="U63644" s="51"/>
      <c r="V63644" s="51"/>
      <c r="W63644" s="51"/>
      <c r="X63644" s="44"/>
      <c r="AF63644" s="52"/>
      <c r="AM63644" s="7"/>
      <c r="AN63644" s="7"/>
      <c r="AO63644" s="53"/>
      <c r="AP63644" s="54"/>
      <c r="AQ63644" s="54"/>
      <c r="AR63644" s="7"/>
      <c r="AS63644" s="54"/>
      <c r="AT63644" s="53"/>
      <c r="AU63644" s="7"/>
      <c r="AV63644" s="7"/>
      <c r="AW63644" s="55"/>
      <c r="AX63644" s="56"/>
      <c r="AY63644" s="55"/>
      <c r="AZ63644" s="55"/>
      <c r="BA63644" s="55"/>
      <c r="BB63644" s="11"/>
      <c r="BC63644" s="12"/>
      <c r="BD63644" s="12"/>
      <c r="BE63644" s="12"/>
      <c r="BF63644" s="12"/>
      <c r="BG63644" s="12"/>
      <c r="BH63644" s="12"/>
      <c r="BI63644" s="12"/>
      <c r="BJ63644" s="12"/>
      <c r="BK63644" s="12"/>
    </row>
    <row r="63645" spans="1:63" s="5" customFormat="1">
      <c r="A63645" s="13"/>
      <c r="B63645" s="13"/>
      <c r="C63645" s="45"/>
      <c r="E63645" s="46"/>
      <c r="F63645" s="47"/>
      <c r="G63645" s="48"/>
      <c r="H63645" s="49"/>
      <c r="I63645" s="49"/>
      <c r="J63645" s="49"/>
      <c r="K63645" s="50"/>
      <c r="L63645" s="50"/>
      <c r="M63645" s="50"/>
      <c r="N63645" s="50"/>
      <c r="O63645" s="50"/>
      <c r="P63645" s="50"/>
      <c r="Q63645" s="50"/>
      <c r="R63645" s="51"/>
      <c r="S63645" s="51"/>
      <c r="T63645" s="51"/>
      <c r="U63645" s="51"/>
      <c r="V63645" s="51"/>
      <c r="W63645" s="51"/>
      <c r="X63645" s="44"/>
      <c r="AF63645" s="52"/>
      <c r="AM63645" s="7"/>
      <c r="AN63645" s="7"/>
      <c r="AO63645" s="53"/>
      <c r="AP63645" s="54"/>
      <c r="AQ63645" s="54"/>
      <c r="AR63645" s="7"/>
      <c r="AS63645" s="54"/>
      <c r="AT63645" s="53"/>
      <c r="AU63645" s="7"/>
      <c r="AV63645" s="7"/>
      <c r="AW63645" s="55"/>
      <c r="AX63645" s="56"/>
      <c r="AY63645" s="55"/>
      <c r="AZ63645" s="55"/>
      <c r="BA63645" s="55"/>
      <c r="BB63645" s="11"/>
      <c r="BC63645" s="12"/>
      <c r="BD63645" s="12"/>
      <c r="BE63645" s="12"/>
      <c r="BF63645" s="12"/>
      <c r="BG63645" s="12"/>
      <c r="BH63645" s="12"/>
      <c r="BI63645" s="12"/>
      <c r="BJ63645" s="12"/>
      <c r="BK63645" s="12"/>
    </row>
    <row r="63646" spans="1:63" s="5" customFormat="1">
      <c r="A63646" s="13"/>
      <c r="B63646" s="13"/>
      <c r="C63646" s="45"/>
      <c r="E63646" s="46"/>
      <c r="F63646" s="47"/>
      <c r="G63646" s="48"/>
      <c r="H63646" s="49"/>
      <c r="I63646" s="49"/>
      <c r="J63646" s="49"/>
      <c r="K63646" s="50"/>
      <c r="L63646" s="50"/>
      <c r="M63646" s="50"/>
      <c r="N63646" s="50"/>
      <c r="O63646" s="50"/>
      <c r="P63646" s="50"/>
      <c r="Q63646" s="50"/>
      <c r="R63646" s="51"/>
      <c r="S63646" s="51"/>
      <c r="T63646" s="51"/>
      <c r="U63646" s="51"/>
      <c r="V63646" s="51"/>
      <c r="W63646" s="51"/>
      <c r="X63646" s="44"/>
      <c r="AF63646" s="52"/>
      <c r="AM63646" s="7"/>
      <c r="AN63646" s="7"/>
      <c r="AO63646" s="53"/>
      <c r="AP63646" s="54"/>
      <c r="AQ63646" s="54"/>
      <c r="AR63646" s="7"/>
      <c r="AS63646" s="54"/>
      <c r="AT63646" s="53"/>
      <c r="AU63646" s="7"/>
      <c r="AV63646" s="7"/>
      <c r="AW63646" s="55"/>
      <c r="AX63646" s="56"/>
      <c r="AY63646" s="55"/>
      <c r="AZ63646" s="55"/>
      <c r="BA63646" s="55"/>
      <c r="BB63646" s="11"/>
      <c r="BC63646" s="12"/>
      <c r="BD63646" s="12"/>
      <c r="BE63646" s="12"/>
      <c r="BF63646" s="12"/>
      <c r="BG63646" s="12"/>
      <c r="BH63646" s="12"/>
      <c r="BI63646" s="12"/>
      <c r="BJ63646" s="12"/>
      <c r="BK63646" s="12"/>
    </row>
    <row r="63647" spans="1:63" s="5" customFormat="1">
      <c r="A63647" s="13"/>
      <c r="B63647" s="13"/>
      <c r="C63647" s="45"/>
      <c r="E63647" s="46"/>
      <c r="F63647" s="47"/>
      <c r="G63647" s="48"/>
      <c r="H63647" s="49"/>
      <c r="I63647" s="49"/>
      <c r="J63647" s="49"/>
      <c r="K63647" s="50"/>
      <c r="L63647" s="50"/>
      <c r="M63647" s="50"/>
      <c r="N63647" s="50"/>
      <c r="O63647" s="50"/>
      <c r="P63647" s="50"/>
      <c r="Q63647" s="50"/>
      <c r="R63647" s="51"/>
      <c r="S63647" s="51"/>
      <c r="T63647" s="51"/>
      <c r="U63647" s="51"/>
      <c r="V63647" s="51"/>
      <c r="W63647" s="51"/>
      <c r="X63647" s="44"/>
      <c r="AF63647" s="52"/>
      <c r="AM63647" s="7"/>
      <c r="AN63647" s="7"/>
      <c r="AO63647" s="53"/>
      <c r="AP63647" s="54"/>
      <c r="AQ63647" s="54"/>
      <c r="AR63647" s="7"/>
      <c r="AS63647" s="54"/>
      <c r="AT63647" s="53"/>
      <c r="AU63647" s="7"/>
      <c r="AV63647" s="7"/>
      <c r="AW63647" s="55"/>
      <c r="AX63647" s="56"/>
      <c r="AY63647" s="55"/>
      <c r="AZ63647" s="55"/>
      <c r="BA63647" s="55"/>
      <c r="BB63647" s="11"/>
      <c r="BC63647" s="12"/>
      <c r="BD63647" s="12"/>
      <c r="BE63647" s="12"/>
      <c r="BF63647" s="12"/>
      <c r="BG63647" s="12"/>
      <c r="BH63647" s="12"/>
      <c r="BI63647" s="12"/>
      <c r="BJ63647" s="12"/>
      <c r="BK63647" s="12"/>
    </row>
    <row r="63648" spans="1:63" s="5" customFormat="1">
      <c r="A63648" s="13"/>
      <c r="B63648" s="13"/>
      <c r="C63648" s="45"/>
      <c r="E63648" s="46"/>
      <c r="F63648" s="47"/>
      <c r="G63648" s="48"/>
      <c r="H63648" s="49"/>
      <c r="I63648" s="49"/>
      <c r="J63648" s="49"/>
      <c r="K63648" s="50"/>
      <c r="L63648" s="50"/>
      <c r="M63648" s="50"/>
      <c r="N63648" s="50"/>
      <c r="O63648" s="50"/>
      <c r="P63648" s="50"/>
      <c r="Q63648" s="50"/>
      <c r="R63648" s="51"/>
      <c r="S63648" s="51"/>
      <c r="T63648" s="51"/>
      <c r="U63648" s="51"/>
      <c r="V63648" s="51"/>
      <c r="W63648" s="51"/>
      <c r="X63648" s="44"/>
      <c r="AF63648" s="52"/>
      <c r="AM63648" s="7"/>
      <c r="AN63648" s="7"/>
      <c r="AO63648" s="53"/>
      <c r="AP63648" s="54"/>
      <c r="AQ63648" s="54"/>
      <c r="AR63648" s="7"/>
      <c r="AS63648" s="54"/>
      <c r="AT63648" s="53"/>
      <c r="AU63648" s="7"/>
      <c r="AV63648" s="7"/>
      <c r="AW63648" s="55"/>
      <c r="AX63648" s="56"/>
      <c r="AY63648" s="55"/>
      <c r="AZ63648" s="55"/>
      <c r="BA63648" s="55"/>
      <c r="BB63648" s="11"/>
      <c r="BC63648" s="12"/>
      <c r="BD63648" s="12"/>
      <c r="BE63648" s="12"/>
      <c r="BF63648" s="12"/>
      <c r="BG63648" s="12"/>
      <c r="BH63648" s="12"/>
      <c r="BI63648" s="12"/>
      <c r="BJ63648" s="12"/>
      <c r="BK63648" s="12"/>
    </row>
    <row r="63649" spans="1:63" s="5" customFormat="1">
      <c r="A63649" s="13"/>
      <c r="B63649" s="13"/>
      <c r="C63649" s="45"/>
      <c r="E63649" s="46"/>
      <c r="F63649" s="47"/>
      <c r="G63649" s="48"/>
      <c r="H63649" s="49"/>
      <c r="I63649" s="49"/>
      <c r="J63649" s="49"/>
      <c r="K63649" s="50"/>
      <c r="L63649" s="50"/>
      <c r="M63649" s="50"/>
      <c r="N63649" s="50"/>
      <c r="O63649" s="50"/>
      <c r="P63649" s="50"/>
      <c r="Q63649" s="50"/>
      <c r="R63649" s="51"/>
      <c r="S63649" s="51"/>
      <c r="T63649" s="51"/>
      <c r="U63649" s="51"/>
      <c r="V63649" s="51"/>
      <c r="W63649" s="51"/>
      <c r="X63649" s="44"/>
      <c r="AF63649" s="52"/>
      <c r="AM63649" s="7"/>
      <c r="AN63649" s="7"/>
      <c r="AO63649" s="53"/>
      <c r="AP63649" s="54"/>
      <c r="AQ63649" s="54"/>
      <c r="AR63649" s="7"/>
      <c r="AS63649" s="54"/>
      <c r="AT63649" s="53"/>
      <c r="AU63649" s="7"/>
      <c r="AV63649" s="7"/>
      <c r="AW63649" s="55"/>
      <c r="AX63649" s="56"/>
      <c r="AY63649" s="55"/>
      <c r="AZ63649" s="55"/>
      <c r="BA63649" s="55"/>
      <c r="BB63649" s="11"/>
      <c r="BC63649" s="12"/>
      <c r="BD63649" s="12"/>
      <c r="BE63649" s="12"/>
      <c r="BF63649" s="12"/>
      <c r="BG63649" s="12"/>
      <c r="BH63649" s="12"/>
      <c r="BI63649" s="12"/>
      <c r="BJ63649" s="12"/>
      <c r="BK63649" s="12"/>
    </row>
    <row r="63650" spans="1:63" s="5" customFormat="1">
      <c r="A63650" s="13"/>
      <c r="B63650" s="13"/>
      <c r="C63650" s="45"/>
      <c r="E63650" s="46"/>
      <c r="F63650" s="47"/>
      <c r="G63650" s="48"/>
      <c r="H63650" s="49"/>
      <c r="I63650" s="49"/>
      <c r="J63650" s="49"/>
      <c r="K63650" s="50"/>
      <c r="L63650" s="50"/>
      <c r="M63650" s="50"/>
      <c r="N63650" s="50"/>
      <c r="O63650" s="50"/>
      <c r="P63650" s="50"/>
      <c r="Q63650" s="50"/>
      <c r="R63650" s="51"/>
      <c r="S63650" s="51"/>
      <c r="T63650" s="51"/>
      <c r="U63650" s="51"/>
      <c r="V63650" s="51"/>
      <c r="W63650" s="51"/>
      <c r="X63650" s="44"/>
      <c r="AF63650" s="52"/>
      <c r="AM63650" s="7"/>
      <c r="AN63650" s="7"/>
      <c r="AO63650" s="53"/>
      <c r="AP63650" s="54"/>
      <c r="AQ63650" s="54"/>
      <c r="AR63650" s="7"/>
      <c r="AS63650" s="54"/>
      <c r="AT63650" s="53"/>
      <c r="AU63650" s="7"/>
      <c r="AV63650" s="7"/>
      <c r="AW63650" s="55"/>
      <c r="AX63650" s="56"/>
      <c r="AY63650" s="55"/>
      <c r="AZ63650" s="55"/>
      <c r="BA63650" s="55"/>
      <c r="BB63650" s="11"/>
      <c r="BC63650" s="12"/>
      <c r="BD63650" s="12"/>
      <c r="BE63650" s="12"/>
      <c r="BF63650" s="12"/>
      <c r="BG63650" s="12"/>
      <c r="BH63650" s="12"/>
      <c r="BI63650" s="12"/>
      <c r="BJ63650" s="12"/>
      <c r="BK63650" s="12"/>
    </row>
    <row r="63651" spans="1:63" s="5" customFormat="1">
      <c r="A63651" s="13"/>
      <c r="B63651" s="13"/>
      <c r="C63651" s="45"/>
      <c r="E63651" s="46"/>
      <c r="F63651" s="47"/>
      <c r="G63651" s="48"/>
      <c r="H63651" s="49"/>
      <c r="I63651" s="49"/>
      <c r="J63651" s="49"/>
      <c r="K63651" s="50"/>
      <c r="L63651" s="50"/>
      <c r="M63651" s="50"/>
      <c r="N63651" s="50"/>
      <c r="O63651" s="50"/>
      <c r="P63651" s="50"/>
      <c r="Q63651" s="50"/>
      <c r="R63651" s="51"/>
      <c r="S63651" s="51"/>
      <c r="T63651" s="51"/>
      <c r="U63651" s="51"/>
      <c r="V63651" s="51"/>
      <c r="W63651" s="51"/>
      <c r="X63651" s="44"/>
      <c r="AF63651" s="52"/>
      <c r="AM63651" s="7"/>
      <c r="AN63651" s="7"/>
      <c r="AO63651" s="53"/>
      <c r="AP63651" s="54"/>
      <c r="AQ63651" s="54"/>
      <c r="AR63651" s="7"/>
      <c r="AS63651" s="54"/>
      <c r="AT63651" s="53"/>
      <c r="AU63651" s="7"/>
      <c r="AV63651" s="7"/>
      <c r="AW63651" s="55"/>
      <c r="AX63651" s="56"/>
      <c r="AY63651" s="55"/>
      <c r="AZ63651" s="55"/>
      <c r="BA63651" s="55"/>
      <c r="BB63651" s="11"/>
      <c r="BC63651" s="12"/>
      <c r="BD63651" s="12"/>
      <c r="BE63651" s="12"/>
      <c r="BF63651" s="12"/>
      <c r="BG63651" s="12"/>
      <c r="BH63651" s="12"/>
      <c r="BI63651" s="12"/>
      <c r="BJ63651" s="12"/>
      <c r="BK63651" s="12"/>
    </row>
    <row r="63652" spans="1:63" s="5" customFormat="1">
      <c r="A63652" s="13"/>
      <c r="B63652" s="13"/>
      <c r="C63652" s="45"/>
      <c r="E63652" s="46"/>
      <c r="F63652" s="47"/>
      <c r="G63652" s="48"/>
      <c r="H63652" s="49"/>
      <c r="I63652" s="49"/>
      <c r="J63652" s="49"/>
      <c r="K63652" s="50"/>
      <c r="L63652" s="50"/>
      <c r="M63652" s="50"/>
      <c r="N63652" s="50"/>
      <c r="O63652" s="50"/>
      <c r="P63652" s="50"/>
      <c r="Q63652" s="50"/>
      <c r="R63652" s="51"/>
      <c r="S63652" s="51"/>
      <c r="T63652" s="51"/>
      <c r="U63652" s="51"/>
      <c r="V63652" s="51"/>
      <c r="W63652" s="51"/>
      <c r="X63652" s="44"/>
      <c r="AF63652" s="52"/>
      <c r="AM63652" s="7"/>
      <c r="AN63652" s="7"/>
      <c r="AO63652" s="53"/>
      <c r="AP63652" s="54"/>
      <c r="AQ63652" s="54"/>
      <c r="AR63652" s="7"/>
      <c r="AS63652" s="54"/>
      <c r="AT63652" s="53"/>
      <c r="AU63652" s="7"/>
      <c r="AV63652" s="7"/>
      <c r="AW63652" s="55"/>
      <c r="AX63652" s="56"/>
      <c r="AY63652" s="55"/>
      <c r="AZ63652" s="55"/>
      <c r="BA63652" s="55"/>
      <c r="BB63652" s="11"/>
      <c r="BC63652" s="12"/>
      <c r="BD63652" s="12"/>
      <c r="BE63652" s="12"/>
      <c r="BF63652" s="12"/>
      <c r="BG63652" s="12"/>
      <c r="BH63652" s="12"/>
      <c r="BI63652" s="12"/>
      <c r="BJ63652" s="12"/>
      <c r="BK63652" s="12"/>
    </row>
    <row r="63653" spans="1:63" s="5" customFormat="1">
      <c r="A63653" s="13"/>
      <c r="B63653" s="13"/>
      <c r="C63653" s="45"/>
      <c r="E63653" s="46"/>
      <c r="F63653" s="47"/>
      <c r="G63653" s="48"/>
      <c r="H63653" s="49"/>
      <c r="I63653" s="49"/>
      <c r="J63653" s="49"/>
      <c r="K63653" s="50"/>
      <c r="L63653" s="50"/>
      <c r="M63653" s="50"/>
      <c r="N63653" s="50"/>
      <c r="O63653" s="50"/>
      <c r="P63653" s="50"/>
      <c r="Q63653" s="50"/>
      <c r="R63653" s="51"/>
      <c r="S63653" s="51"/>
      <c r="T63653" s="51"/>
      <c r="U63653" s="51"/>
      <c r="V63653" s="51"/>
      <c r="W63653" s="51"/>
      <c r="X63653" s="44"/>
      <c r="AF63653" s="52"/>
      <c r="AM63653" s="7"/>
      <c r="AN63653" s="7"/>
      <c r="AO63653" s="53"/>
      <c r="AP63653" s="54"/>
      <c r="AQ63653" s="54"/>
      <c r="AR63653" s="7"/>
      <c r="AS63653" s="54"/>
      <c r="AT63653" s="53"/>
      <c r="AU63653" s="7"/>
      <c r="AV63653" s="7"/>
      <c r="AW63653" s="55"/>
      <c r="AX63653" s="56"/>
      <c r="AY63653" s="55"/>
      <c r="AZ63653" s="55"/>
      <c r="BA63653" s="55"/>
      <c r="BB63653" s="11"/>
      <c r="BC63653" s="12"/>
      <c r="BD63653" s="12"/>
      <c r="BE63653" s="12"/>
      <c r="BF63653" s="12"/>
      <c r="BG63653" s="12"/>
      <c r="BH63653" s="12"/>
      <c r="BI63653" s="12"/>
      <c r="BJ63653" s="12"/>
      <c r="BK63653" s="12"/>
    </row>
    <row r="63654" spans="1:63" s="5" customFormat="1">
      <c r="A63654" s="13"/>
      <c r="B63654" s="13"/>
      <c r="C63654" s="45"/>
      <c r="E63654" s="46"/>
      <c r="F63654" s="47"/>
      <c r="G63654" s="48"/>
      <c r="H63654" s="49"/>
      <c r="I63654" s="49"/>
      <c r="J63654" s="49"/>
      <c r="K63654" s="50"/>
      <c r="L63654" s="50"/>
      <c r="M63654" s="50"/>
      <c r="N63654" s="50"/>
      <c r="O63654" s="50"/>
      <c r="P63654" s="50"/>
      <c r="Q63654" s="50"/>
      <c r="R63654" s="51"/>
      <c r="S63654" s="51"/>
      <c r="T63654" s="51"/>
      <c r="U63654" s="51"/>
      <c r="V63654" s="51"/>
      <c r="W63654" s="51"/>
      <c r="X63654" s="44"/>
      <c r="AF63654" s="52"/>
      <c r="AM63654" s="7"/>
      <c r="AN63654" s="7"/>
      <c r="AO63654" s="53"/>
      <c r="AP63654" s="54"/>
      <c r="AQ63654" s="54"/>
      <c r="AR63654" s="7"/>
      <c r="AS63654" s="54"/>
      <c r="AT63654" s="53"/>
      <c r="AU63654" s="7"/>
      <c r="AV63654" s="7"/>
      <c r="AW63654" s="55"/>
      <c r="AX63654" s="56"/>
      <c r="AY63654" s="55"/>
      <c r="AZ63654" s="55"/>
      <c r="BA63654" s="55"/>
      <c r="BB63654" s="11"/>
      <c r="BC63654" s="12"/>
      <c r="BD63654" s="12"/>
      <c r="BE63654" s="12"/>
      <c r="BF63654" s="12"/>
      <c r="BG63654" s="12"/>
      <c r="BH63654" s="12"/>
      <c r="BI63654" s="12"/>
      <c r="BJ63654" s="12"/>
      <c r="BK63654" s="12"/>
    </row>
    <row r="63655" spans="1:63" s="5" customFormat="1">
      <c r="A63655" s="13"/>
      <c r="B63655" s="13"/>
      <c r="C63655" s="45"/>
      <c r="E63655" s="46"/>
      <c r="F63655" s="47"/>
      <c r="G63655" s="48"/>
      <c r="H63655" s="49"/>
      <c r="I63655" s="49"/>
      <c r="J63655" s="49"/>
      <c r="K63655" s="50"/>
      <c r="L63655" s="50"/>
      <c r="M63655" s="50"/>
      <c r="N63655" s="50"/>
      <c r="O63655" s="50"/>
      <c r="P63655" s="50"/>
      <c r="Q63655" s="50"/>
      <c r="R63655" s="51"/>
      <c r="S63655" s="51"/>
      <c r="T63655" s="51"/>
      <c r="U63655" s="51"/>
      <c r="V63655" s="51"/>
      <c r="W63655" s="51"/>
      <c r="X63655" s="44"/>
      <c r="AF63655" s="52"/>
      <c r="AM63655" s="7"/>
      <c r="AN63655" s="7"/>
      <c r="AO63655" s="53"/>
      <c r="AP63655" s="54"/>
      <c r="AQ63655" s="54"/>
      <c r="AR63655" s="7"/>
      <c r="AS63655" s="54"/>
      <c r="AT63655" s="53"/>
      <c r="AU63655" s="7"/>
      <c r="AV63655" s="7"/>
      <c r="AW63655" s="55"/>
      <c r="AX63655" s="56"/>
      <c r="AY63655" s="55"/>
      <c r="AZ63655" s="55"/>
      <c r="BA63655" s="55"/>
      <c r="BB63655" s="11"/>
      <c r="BC63655" s="12"/>
      <c r="BD63655" s="12"/>
      <c r="BE63655" s="12"/>
      <c r="BF63655" s="12"/>
      <c r="BG63655" s="12"/>
      <c r="BH63655" s="12"/>
      <c r="BI63655" s="12"/>
      <c r="BJ63655" s="12"/>
      <c r="BK63655" s="12"/>
    </row>
    <row r="63656" spans="1:63" s="5" customFormat="1">
      <c r="A63656" s="13"/>
      <c r="B63656" s="13"/>
      <c r="C63656" s="45"/>
      <c r="E63656" s="46"/>
      <c r="F63656" s="47"/>
      <c r="G63656" s="48"/>
      <c r="H63656" s="49"/>
      <c r="I63656" s="49"/>
      <c r="J63656" s="49"/>
      <c r="K63656" s="50"/>
      <c r="L63656" s="50"/>
      <c r="M63656" s="50"/>
      <c r="N63656" s="50"/>
      <c r="O63656" s="50"/>
      <c r="P63656" s="50"/>
      <c r="Q63656" s="50"/>
      <c r="R63656" s="51"/>
      <c r="S63656" s="51"/>
      <c r="T63656" s="51"/>
      <c r="U63656" s="51"/>
      <c r="V63656" s="51"/>
      <c r="W63656" s="51"/>
      <c r="X63656" s="44"/>
      <c r="AF63656" s="52"/>
      <c r="AM63656" s="7"/>
      <c r="AN63656" s="7"/>
      <c r="AO63656" s="53"/>
      <c r="AP63656" s="54"/>
      <c r="AQ63656" s="54"/>
      <c r="AR63656" s="7"/>
      <c r="AS63656" s="54"/>
      <c r="AT63656" s="53"/>
      <c r="AU63656" s="7"/>
      <c r="AV63656" s="7"/>
      <c r="AW63656" s="55"/>
      <c r="AX63656" s="56"/>
      <c r="AY63656" s="55"/>
      <c r="AZ63656" s="55"/>
      <c r="BA63656" s="55"/>
      <c r="BB63656" s="11"/>
      <c r="BC63656" s="12"/>
      <c r="BD63656" s="12"/>
      <c r="BE63656" s="12"/>
      <c r="BF63656" s="12"/>
      <c r="BG63656" s="12"/>
      <c r="BH63656" s="12"/>
      <c r="BI63656" s="12"/>
      <c r="BJ63656" s="12"/>
      <c r="BK63656" s="12"/>
    </row>
    <row r="63657" spans="1:63" s="5" customFormat="1">
      <c r="A63657" s="13"/>
      <c r="B63657" s="13"/>
      <c r="C63657" s="45"/>
      <c r="E63657" s="46"/>
      <c r="F63657" s="47"/>
      <c r="G63657" s="48"/>
      <c r="H63657" s="49"/>
      <c r="I63657" s="49"/>
      <c r="J63657" s="49"/>
      <c r="K63657" s="50"/>
      <c r="L63657" s="50"/>
      <c r="M63657" s="50"/>
      <c r="N63657" s="50"/>
      <c r="O63657" s="50"/>
      <c r="P63657" s="50"/>
      <c r="Q63657" s="50"/>
      <c r="R63657" s="51"/>
      <c r="S63657" s="51"/>
      <c r="T63657" s="51"/>
      <c r="U63657" s="51"/>
      <c r="V63657" s="51"/>
      <c r="W63657" s="51"/>
      <c r="X63657" s="44"/>
      <c r="AF63657" s="52"/>
      <c r="AM63657" s="7"/>
      <c r="AN63657" s="7"/>
      <c r="AO63657" s="53"/>
      <c r="AP63657" s="54"/>
      <c r="AQ63657" s="54"/>
      <c r="AR63657" s="7"/>
      <c r="AS63657" s="54"/>
      <c r="AT63657" s="53"/>
      <c r="AU63657" s="7"/>
      <c r="AV63657" s="7"/>
      <c r="AW63657" s="55"/>
      <c r="AX63657" s="56"/>
      <c r="AY63657" s="55"/>
      <c r="AZ63657" s="55"/>
      <c r="BA63657" s="55"/>
      <c r="BB63657" s="11"/>
      <c r="BC63657" s="12"/>
      <c r="BD63657" s="12"/>
      <c r="BE63657" s="12"/>
      <c r="BF63657" s="12"/>
      <c r="BG63657" s="12"/>
      <c r="BH63657" s="12"/>
      <c r="BI63657" s="12"/>
      <c r="BJ63657" s="12"/>
      <c r="BK63657" s="12"/>
    </row>
    <row r="63658" spans="1:63" s="5" customFormat="1">
      <c r="A63658" s="13"/>
      <c r="B63658" s="13"/>
      <c r="C63658" s="45"/>
      <c r="E63658" s="46"/>
      <c r="F63658" s="47"/>
      <c r="G63658" s="48"/>
      <c r="H63658" s="49"/>
      <c r="I63658" s="49"/>
      <c r="J63658" s="49"/>
      <c r="K63658" s="50"/>
      <c r="L63658" s="50"/>
      <c r="M63658" s="50"/>
      <c r="N63658" s="50"/>
      <c r="O63658" s="50"/>
      <c r="P63658" s="50"/>
      <c r="Q63658" s="50"/>
      <c r="R63658" s="51"/>
      <c r="S63658" s="51"/>
      <c r="T63658" s="51"/>
      <c r="U63658" s="51"/>
      <c r="V63658" s="51"/>
      <c r="W63658" s="51"/>
      <c r="X63658" s="44"/>
      <c r="AF63658" s="52"/>
      <c r="AM63658" s="7"/>
      <c r="AN63658" s="7"/>
      <c r="AO63658" s="53"/>
      <c r="AP63658" s="54"/>
      <c r="AQ63658" s="54"/>
      <c r="AR63658" s="7"/>
      <c r="AS63658" s="54"/>
      <c r="AT63658" s="53"/>
      <c r="AU63658" s="7"/>
      <c r="AV63658" s="7"/>
      <c r="AW63658" s="55"/>
      <c r="AX63658" s="56"/>
      <c r="AY63658" s="55"/>
      <c r="AZ63658" s="55"/>
      <c r="BA63658" s="55"/>
      <c r="BB63658" s="11"/>
      <c r="BC63658" s="12"/>
      <c r="BD63658" s="12"/>
      <c r="BE63658" s="12"/>
      <c r="BF63658" s="12"/>
      <c r="BG63658" s="12"/>
      <c r="BH63658" s="12"/>
      <c r="BI63658" s="12"/>
      <c r="BJ63658" s="12"/>
      <c r="BK63658" s="12"/>
    </row>
    <row r="63659" spans="1:63" s="5" customFormat="1">
      <c r="A63659" s="13"/>
      <c r="B63659" s="13"/>
      <c r="C63659" s="45"/>
      <c r="E63659" s="46"/>
      <c r="F63659" s="47"/>
      <c r="G63659" s="48"/>
      <c r="H63659" s="49"/>
      <c r="I63659" s="49"/>
      <c r="J63659" s="49"/>
      <c r="K63659" s="50"/>
      <c r="L63659" s="50"/>
      <c r="M63659" s="50"/>
      <c r="N63659" s="50"/>
      <c r="O63659" s="50"/>
      <c r="P63659" s="50"/>
      <c r="Q63659" s="50"/>
      <c r="R63659" s="51"/>
      <c r="S63659" s="51"/>
      <c r="T63659" s="51"/>
      <c r="U63659" s="51"/>
      <c r="V63659" s="51"/>
      <c r="W63659" s="51"/>
      <c r="X63659" s="44"/>
      <c r="AF63659" s="52"/>
      <c r="AM63659" s="7"/>
      <c r="AN63659" s="7"/>
      <c r="AO63659" s="53"/>
      <c r="AP63659" s="54"/>
      <c r="AQ63659" s="54"/>
      <c r="AR63659" s="7"/>
      <c r="AS63659" s="54"/>
      <c r="AT63659" s="53"/>
      <c r="AU63659" s="7"/>
      <c r="AV63659" s="7"/>
      <c r="AW63659" s="55"/>
      <c r="AX63659" s="56"/>
      <c r="AY63659" s="55"/>
      <c r="AZ63659" s="55"/>
      <c r="BA63659" s="55"/>
      <c r="BB63659" s="11"/>
      <c r="BC63659" s="12"/>
      <c r="BD63659" s="12"/>
      <c r="BE63659" s="12"/>
      <c r="BF63659" s="12"/>
      <c r="BG63659" s="12"/>
      <c r="BH63659" s="12"/>
      <c r="BI63659" s="12"/>
      <c r="BJ63659" s="12"/>
      <c r="BK63659" s="12"/>
    </row>
    <row r="63660" spans="1:63" s="5" customFormat="1">
      <c r="A63660" s="13"/>
      <c r="B63660" s="13"/>
      <c r="C63660" s="45"/>
      <c r="E63660" s="46"/>
      <c r="F63660" s="47"/>
      <c r="G63660" s="48"/>
      <c r="H63660" s="49"/>
      <c r="I63660" s="49"/>
      <c r="J63660" s="49"/>
      <c r="K63660" s="50"/>
      <c r="L63660" s="50"/>
      <c r="M63660" s="50"/>
      <c r="N63660" s="50"/>
      <c r="O63660" s="50"/>
      <c r="P63660" s="50"/>
      <c r="Q63660" s="50"/>
      <c r="R63660" s="51"/>
      <c r="S63660" s="51"/>
      <c r="T63660" s="51"/>
      <c r="U63660" s="51"/>
      <c r="V63660" s="51"/>
      <c r="W63660" s="51"/>
      <c r="X63660" s="44"/>
      <c r="AF63660" s="52"/>
      <c r="AM63660" s="7"/>
      <c r="AN63660" s="7"/>
      <c r="AO63660" s="53"/>
      <c r="AP63660" s="54"/>
      <c r="AQ63660" s="54"/>
      <c r="AR63660" s="7"/>
      <c r="AS63660" s="54"/>
      <c r="AT63660" s="53"/>
      <c r="AU63660" s="7"/>
      <c r="AV63660" s="7"/>
      <c r="AW63660" s="55"/>
      <c r="AX63660" s="56"/>
      <c r="AY63660" s="55"/>
      <c r="AZ63660" s="55"/>
      <c r="BA63660" s="55"/>
      <c r="BB63660" s="11"/>
      <c r="BC63660" s="12"/>
      <c r="BD63660" s="12"/>
      <c r="BE63660" s="12"/>
      <c r="BF63660" s="12"/>
      <c r="BG63660" s="12"/>
      <c r="BH63660" s="12"/>
      <c r="BI63660" s="12"/>
      <c r="BJ63660" s="12"/>
      <c r="BK63660" s="12"/>
    </row>
    <row r="63661" spans="1:63" s="5" customFormat="1">
      <c r="A63661" s="13"/>
      <c r="B63661" s="13"/>
      <c r="C63661" s="45"/>
      <c r="E63661" s="46"/>
      <c r="F63661" s="47"/>
      <c r="G63661" s="48"/>
      <c r="H63661" s="49"/>
      <c r="I63661" s="49"/>
      <c r="J63661" s="49"/>
      <c r="K63661" s="50"/>
      <c r="L63661" s="50"/>
      <c r="M63661" s="50"/>
      <c r="N63661" s="50"/>
      <c r="O63661" s="50"/>
      <c r="P63661" s="50"/>
      <c r="Q63661" s="50"/>
      <c r="R63661" s="51"/>
      <c r="S63661" s="51"/>
      <c r="T63661" s="51"/>
      <c r="U63661" s="51"/>
      <c r="V63661" s="51"/>
      <c r="W63661" s="51"/>
      <c r="X63661" s="44"/>
      <c r="AF63661" s="52"/>
      <c r="AM63661" s="7"/>
      <c r="AN63661" s="7"/>
      <c r="AO63661" s="53"/>
      <c r="AP63661" s="54"/>
      <c r="AQ63661" s="54"/>
      <c r="AR63661" s="7"/>
      <c r="AS63661" s="54"/>
      <c r="AT63661" s="53"/>
      <c r="AU63661" s="7"/>
      <c r="AV63661" s="7"/>
      <c r="AW63661" s="55"/>
      <c r="AX63661" s="56"/>
      <c r="AY63661" s="55"/>
      <c r="AZ63661" s="55"/>
      <c r="BA63661" s="55"/>
      <c r="BB63661" s="11"/>
      <c r="BC63661" s="12"/>
      <c r="BD63661" s="12"/>
      <c r="BE63661" s="12"/>
      <c r="BF63661" s="12"/>
      <c r="BG63661" s="12"/>
      <c r="BH63661" s="12"/>
      <c r="BI63661" s="12"/>
      <c r="BJ63661" s="12"/>
      <c r="BK63661" s="12"/>
    </row>
    <row r="63662" spans="1:63" s="5" customFormat="1">
      <c r="A63662" s="13"/>
      <c r="B63662" s="13"/>
      <c r="C63662" s="45"/>
      <c r="E63662" s="46"/>
      <c r="F63662" s="47"/>
      <c r="G63662" s="48"/>
      <c r="H63662" s="49"/>
      <c r="I63662" s="49"/>
      <c r="J63662" s="49"/>
      <c r="K63662" s="50"/>
      <c r="L63662" s="50"/>
      <c r="M63662" s="50"/>
      <c r="N63662" s="50"/>
      <c r="O63662" s="50"/>
      <c r="P63662" s="50"/>
      <c r="Q63662" s="50"/>
      <c r="R63662" s="51"/>
      <c r="S63662" s="51"/>
      <c r="T63662" s="51"/>
      <c r="U63662" s="51"/>
      <c r="V63662" s="51"/>
      <c r="W63662" s="51"/>
      <c r="X63662" s="44"/>
      <c r="AF63662" s="52"/>
      <c r="AM63662" s="7"/>
      <c r="AN63662" s="7"/>
      <c r="AO63662" s="53"/>
      <c r="AP63662" s="54"/>
      <c r="AQ63662" s="54"/>
      <c r="AR63662" s="7"/>
      <c r="AS63662" s="54"/>
      <c r="AT63662" s="53"/>
      <c r="AU63662" s="7"/>
      <c r="AV63662" s="7"/>
      <c r="AW63662" s="55"/>
      <c r="AX63662" s="56"/>
      <c r="AY63662" s="55"/>
      <c r="AZ63662" s="55"/>
      <c r="BA63662" s="55"/>
      <c r="BB63662" s="11"/>
      <c r="BC63662" s="12"/>
      <c r="BD63662" s="12"/>
      <c r="BE63662" s="12"/>
      <c r="BF63662" s="12"/>
      <c r="BG63662" s="12"/>
      <c r="BH63662" s="12"/>
      <c r="BI63662" s="12"/>
      <c r="BJ63662" s="12"/>
      <c r="BK63662" s="12"/>
    </row>
    <row r="63663" spans="1:63" s="5" customFormat="1">
      <c r="A63663" s="13"/>
      <c r="B63663" s="13"/>
      <c r="C63663" s="45"/>
      <c r="E63663" s="46"/>
      <c r="F63663" s="47"/>
      <c r="G63663" s="48"/>
      <c r="H63663" s="49"/>
      <c r="I63663" s="49"/>
      <c r="J63663" s="49"/>
      <c r="K63663" s="50"/>
      <c r="L63663" s="50"/>
      <c r="M63663" s="50"/>
      <c r="N63663" s="50"/>
      <c r="O63663" s="50"/>
      <c r="P63663" s="50"/>
      <c r="Q63663" s="50"/>
      <c r="R63663" s="51"/>
      <c r="S63663" s="51"/>
      <c r="T63663" s="51"/>
      <c r="U63663" s="51"/>
      <c r="V63663" s="51"/>
      <c r="W63663" s="51"/>
      <c r="X63663" s="44"/>
      <c r="AF63663" s="52"/>
      <c r="AM63663" s="7"/>
      <c r="AN63663" s="7"/>
      <c r="AO63663" s="53"/>
      <c r="AP63663" s="54"/>
      <c r="AQ63663" s="54"/>
      <c r="AR63663" s="7"/>
      <c r="AS63663" s="54"/>
      <c r="AT63663" s="53"/>
      <c r="AU63663" s="7"/>
      <c r="AV63663" s="7"/>
      <c r="AW63663" s="55"/>
      <c r="AX63663" s="56"/>
      <c r="AY63663" s="55"/>
      <c r="AZ63663" s="55"/>
      <c r="BA63663" s="55"/>
      <c r="BB63663" s="11"/>
      <c r="BC63663" s="12"/>
      <c r="BD63663" s="12"/>
      <c r="BE63663" s="12"/>
      <c r="BF63663" s="12"/>
      <c r="BG63663" s="12"/>
      <c r="BH63663" s="12"/>
      <c r="BI63663" s="12"/>
      <c r="BJ63663" s="12"/>
      <c r="BK63663" s="12"/>
    </row>
    <row r="63664" spans="1:63" s="5" customFormat="1">
      <c r="A63664" s="13"/>
      <c r="B63664" s="13"/>
      <c r="C63664" s="45"/>
      <c r="E63664" s="46"/>
      <c r="F63664" s="47"/>
      <c r="G63664" s="48"/>
      <c r="H63664" s="49"/>
      <c r="I63664" s="49"/>
      <c r="J63664" s="49"/>
      <c r="K63664" s="50"/>
      <c r="L63664" s="50"/>
      <c r="M63664" s="50"/>
      <c r="N63664" s="50"/>
      <c r="O63664" s="50"/>
      <c r="P63664" s="50"/>
      <c r="Q63664" s="50"/>
      <c r="R63664" s="51"/>
      <c r="S63664" s="51"/>
      <c r="T63664" s="51"/>
      <c r="U63664" s="51"/>
      <c r="V63664" s="51"/>
      <c r="W63664" s="51"/>
      <c r="X63664" s="44"/>
      <c r="AF63664" s="52"/>
      <c r="AM63664" s="7"/>
      <c r="AN63664" s="7"/>
      <c r="AO63664" s="53"/>
      <c r="AP63664" s="54"/>
      <c r="AQ63664" s="54"/>
      <c r="AR63664" s="7"/>
      <c r="AS63664" s="54"/>
      <c r="AT63664" s="53"/>
      <c r="AU63664" s="7"/>
      <c r="AV63664" s="7"/>
      <c r="AW63664" s="55"/>
      <c r="AX63664" s="56"/>
      <c r="AY63664" s="55"/>
      <c r="AZ63664" s="55"/>
      <c r="BA63664" s="55"/>
      <c r="BB63664" s="11"/>
      <c r="BC63664" s="12"/>
      <c r="BD63664" s="12"/>
      <c r="BE63664" s="12"/>
      <c r="BF63664" s="12"/>
      <c r="BG63664" s="12"/>
      <c r="BH63664" s="12"/>
      <c r="BI63664" s="12"/>
      <c r="BJ63664" s="12"/>
      <c r="BK63664" s="12"/>
    </row>
    <row r="63665" spans="1:63" s="5" customFormat="1">
      <c r="A63665" s="13"/>
      <c r="B63665" s="13"/>
      <c r="C63665" s="45"/>
      <c r="E63665" s="46"/>
      <c r="F63665" s="47"/>
      <c r="G63665" s="48"/>
      <c r="H63665" s="49"/>
      <c r="I63665" s="49"/>
      <c r="J63665" s="49"/>
      <c r="K63665" s="50"/>
      <c r="L63665" s="50"/>
      <c r="M63665" s="50"/>
      <c r="N63665" s="50"/>
      <c r="O63665" s="50"/>
      <c r="P63665" s="50"/>
      <c r="Q63665" s="50"/>
      <c r="R63665" s="51"/>
      <c r="S63665" s="51"/>
      <c r="T63665" s="51"/>
      <c r="U63665" s="51"/>
      <c r="V63665" s="51"/>
      <c r="W63665" s="51"/>
      <c r="X63665" s="44"/>
      <c r="AF63665" s="52"/>
      <c r="AM63665" s="7"/>
      <c r="AN63665" s="7"/>
      <c r="AO63665" s="53"/>
      <c r="AP63665" s="54"/>
      <c r="AQ63665" s="54"/>
      <c r="AR63665" s="7"/>
      <c r="AS63665" s="54"/>
      <c r="AT63665" s="53"/>
      <c r="AU63665" s="7"/>
      <c r="AV63665" s="7"/>
      <c r="AW63665" s="55"/>
      <c r="AX63665" s="56"/>
      <c r="AY63665" s="55"/>
      <c r="AZ63665" s="55"/>
      <c r="BA63665" s="55"/>
      <c r="BB63665" s="11"/>
      <c r="BC63665" s="12"/>
      <c r="BD63665" s="12"/>
      <c r="BE63665" s="12"/>
      <c r="BF63665" s="12"/>
      <c r="BG63665" s="12"/>
      <c r="BH63665" s="12"/>
      <c r="BI63665" s="12"/>
      <c r="BJ63665" s="12"/>
      <c r="BK63665" s="12"/>
    </row>
    <row r="63666" spans="1:63" s="5" customFormat="1">
      <c r="A63666" s="13"/>
      <c r="B63666" s="13"/>
      <c r="C63666" s="45"/>
      <c r="E63666" s="46"/>
      <c r="F63666" s="47"/>
      <c r="G63666" s="48"/>
      <c r="H63666" s="49"/>
      <c r="I63666" s="49"/>
      <c r="J63666" s="49"/>
      <c r="K63666" s="50"/>
      <c r="L63666" s="50"/>
      <c r="M63666" s="50"/>
      <c r="N63666" s="50"/>
      <c r="O63666" s="50"/>
      <c r="P63666" s="50"/>
      <c r="Q63666" s="50"/>
      <c r="R63666" s="51"/>
      <c r="S63666" s="51"/>
      <c r="T63666" s="51"/>
      <c r="U63666" s="51"/>
      <c r="V63666" s="51"/>
      <c r="W63666" s="51"/>
      <c r="X63666" s="44"/>
      <c r="AF63666" s="52"/>
      <c r="AM63666" s="7"/>
      <c r="AN63666" s="7"/>
      <c r="AO63666" s="53"/>
      <c r="AP63666" s="54"/>
      <c r="AQ63666" s="54"/>
      <c r="AR63666" s="7"/>
      <c r="AS63666" s="54"/>
      <c r="AT63666" s="53"/>
      <c r="AU63666" s="7"/>
      <c r="AV63666" s="7"/>
      <c r="AW63666" s="55"/>
      <c r="AX63666" s="56"/>
      <c r="AY63666" s="55"/>
      <c r="AZ63666" s="55"/>
      <c r="BA63666" s="55"/>
      <c r="BB63666" s="11"/>
      <c r="BC63666" s="12"/>
      <c r="BD63666" s="12"/>
      <c r="BE63666" s="12"/>
      <c r="BF63666" s="12"/>
      <c r="BG63666" s="12"/>
      <c r="BH63666" s="12"/>
      <c r="BI63666" s="12"/>
      <c r="BJ63666" s="12"/>
      <c r="BK63666" s="12"/>
    </row>
    <row r="63667" spans="1:63" s="5" customFormat="1">
      <c r="A63667" s="13"/>
      <c r="B63667" s="13"/>
      <c r="C63667" s="45"/>
      <c r="E63667" s="46"/>
      <c r="F63667" s="47"/>
      <c r="G63667" s="48"/>
      <c r="H63667" s="49"/>
      <c r="I63667" s="49"/>
      <c r="J63667" s="49"/>
      <c r="K63667" s="50"/>
      <c r="L63667" s="50"/>
      <c r="M63667" s="50"/>
      <c r="N63667" s="50"/>
      <c r="O63667" s="50"/>
      <c r="P63667" s="50"/>
      <c r="Q63667" s="50"/>
      <c r="R63667" s="51"/>
      <c r="S63667" s="51"/>
      <c r="T63667" s="51"/>
      <c r="U63667" s="51"/>
      <c r="V63667" s="51"/>
      <c r="W63667" s="51"/>
      <c r="X63667" s="44"/>
      <c r="AF63667" s="52"/>
      <c r="AM63667" s="7"/>
      <c r="AN63667" s="7"/>
      <c r="AO63667" s="53"/>
      <c r="AP63667" s="54"/>
      <c r="AQ63667" s="54"/>
      <c r="AR63667" s="7"/>
      <c r="AS63667" s="54"/>
      <c r="AT63667" s="53"/>
      <c r="AU63667" s="7"/>
      <c r="AV63667" s="7"/>
      <c r="AW63667" s="55"/>
      <c r="AX63667" s="56"/>
      <c r="AY63667" s="55"/>
      <c r="AZ63667" s="55"/>
      <c r="BA63667" s="55"/>
      <c r="BB63667" s="11"/>
      <c r="BC63667" s="12"/>
      <c r="BD63667" s="12"/>
      <c r="BE63667" s="12"/>
      <c r="BF63667" s="12"/>
      <c r="BG63667" s="12"/>
      <c r="BH63667" s="12"/>
      <c r="BI63667" s="12"/>
      <c r="BJ63667" s="12"/>
      <c r="BK63667" s="12"/>
    </row>
    <row r="63668" spans="1:63" s="5" customFormat="1">
      <c r="A63668" s="13"/>
      <c r="B63668" s="13"/>
      <c r="C63668" s="45"/>
      <c r="E63668" s="46"/>
      <c r="F63668" s="47"/>
      <c r="G63668" s="48"/>
      <c r="H63668" s="49"/>
      <c r="I63668" s="49"/>
      <c r="J63668" s="49"/>
      <c r="K63668" s="50"/>
      <c r="L63668" s="50"/>
      <c r="M63668" s="50"/>
      <c r="N63668" s="50"/>
      <c r="O63668" s="50"/>
      <c r="P63668" s="50"/>
      <c r="Q63668" s="50"/>
      <c r="R63668" s="51"/>
      <c r="S63668" s="51"/>
      <c r="T63668" s="51"/>
      <c r="U63668" s="51"/>
      <c r="V63668" s="51"/>
      <c r="W63668" s="51"/>
      <c r="X63668" s="44"/>
      <c r="AF63668" s="52"/>
      <c r="AM63668" s="7"/>
      <c r="AN63668" s="7"/>
      <c r="AO63668" s="53"/>
      <c r="AP63668" s="54"/>
      <c r="AQ63668" s="54"/>
      <c r="AR63668" s="7"/>
      <c r="AS63668" s="54"/>
      <c r="AT63668" s="53"/>
      <c r="AU63668" s="7"/>
      <c r="AV63668" s="7"/>
      <c r="AW63668" s="55"/>
      <c r="AX63668" s="56"/>
      <c r="AY63668" s="55"/>
      <c r="AZ63668" s="55"/>
      <c r="BA63668" s="55"/>
      <c r="BB63668" s="11"/>
      <c r="BC63668" s="12"/>
      <c r="BD63668" s="12"/>
      <c r="BE63668" s="12"/>
      <c r="BF63668" s="12"/>
      <c r="BG63668" s="12"/>
      <c r="BH63668" s="12"/>
      <c r="BI63668" s="12"/>
      <c r="BJ63668" s="12"/>
      <c r="BK63668" s="12"/>
    </row>
    <row r="63669" spans="1:63" s="5" customFormat="1">
      <c r="A63669" s="13"/>
      <c r="B63669" s="13"/>
      <c r="C63669" s="45"/>
      <c r="E63669" s="46"/>
      <c r="F63669" s="47"/>
      <c r="G63669" s="48"/>
      <c r="H63669" s="49"/>
      <c r="I63669" s="49"/>
      <c r="J63669" s="49"/>
      <c r="K63669" s="50"/>
      <c r="L63669" s="50"/>
      <c r="M63669" s="50"/>
      <c r="N63669" s="50"/>
      <c r="O63669" s="50"/>
      <c r="P63669" s="50"/>
      <c r="Q63669" s="50"/>
      <c r="R63669" s="51"/>
      <c r="S63669" s="51"/>
      <c r="T63669" s="51"/>
      <c r="U63669" s="51"/>
      <c r="V63669" s="51"/>
      <c r="W63669" s="51"/>
      <c r="X63669" s="44"/>
      <c r="AF63669" s="52"/>
      <c r="AM63669" s="7"/>
      <c r="AN63669" s="7"/>
      <c r="AO63669" s="53"/>
      <c r="AP63669" s="54"/>
      <c r="AQ63669" s="54"/>
      <c r="AR63669" s="7"/>
      <c r="AS63669" s="54"/>
      <c r="AT63669" s="53"/>
      <c r="AU63669" s="7"/>
      <c r="AV63669" s="7"/>
      <c r="AW63669" s="55"/>
      <c r="AX63669" s="56"/>
      <c r="AY63669" s="55"/>
      <c r="AZ63669" s="55"/>
      <c r="BA63669" s="55"/>
      <c r="BB63669" s="11"/>
      <c r="BC63669" s="12"/>
      <c r="BD63669" s="12"/>
      <c r="BE63669" s="12"/>
      <c r="BF63669" s="12"/>
      <c r="BG63669" s="12"/>
      <c r="BH63669" s="12"/>
      <c r="BI63669" s="12"/>
      <c r="BJ63669" s="12"/>
      <c r="BK63669" s="12"/>
    </row>
    <row r="63670" spans="1:63" s="5" customFormat="1">
      <c r="A63670" s="13"/>
      <c r="B63670" s="13"/>
      <c r="C63670" s="45"/>
      <c r="E63670" s="46"/>
      <c r="F63670" s="47"/>
      <c r="G63670" s="48"/>
      <c r="H63670" s="49"/>
      <c r="I63670" s="49"/>
      <c r="J63670" s="49"/>
      <c r="K63670" s="50"/>
      <c r="L63670" s="50"/>
      <c r="M63670" s="50"/>
      <c r="N63670" s="50"/>
      <c r="O63670" s="50"/>
      <c r="P63670" s="50"/>
      <c r="Q63670" s="50"/>
      <c r="R63670" s="51"/>
      <c r="S63670" s="51"/>
      <c r="T63670" s="51"/>
      <c r="U63670" s="51"/>
      <c r="V63670" s="51"/>
      <c r="W63670" s="51"/>
      <c r="X63670" s="44"/>
      <c r="AF63670" s="52"/>
      <c r="AM63670" s="7"/>
      <c r="AN63670" s="7"/>
      <c r="AO63670" s="53"/>
      <c r="AP63670" s="54"/>
      <c r="AQ63670" s="54"/>
      <c r="AR63670" s="7"/>
      <c r="AS63670" s="54"/>
      <c r="AT63670" s="53"/>
      <c r="AU63670" s="7"/>
      <c r="AV63670" s="7"/>
      <c r="AW63670" s="55"/>
      <c r="AX63670" s="56"/>
      <c r="AY63670" s="55"/>
      <c r="AZ63670" s="55"/>
      <c r="BA63670" s="55"/>
      <c r="BB63670" s="11"/>
      <c r="BC63670" s="12"/>
      <c r="BD63670" s="12"/>
      <c r="BE63670" s="12"/>
      <c r="BF63670" s="12"/>
      <c r="BG63670" s="12"/>
      <c r="BH63670" s="12"/>
      <c r="BI63670" s="12"/>
      <c r="BJ63670" s="12"/>
      <c r="BK63670" s="12"/>
    </row>
    <row r="63671" spans="1:63" s="5" customFormat="1">
      <c r="A63671" s="13"/>
      <c r="B63671" s="13"/>
      <c r="C63671" s="45"/>
      <c r="E63671" s="46"/>
      <c r="F63671" s="47"/>
      <c r="G63671" s="48"/>
      <c r="H63671" s="49"/>
      <c r="I63671" s="49"/>
      <c r="J63671" s="49"/>
      <c r="K63671" s="50"/>
      <c r="L63671" s="50"/>
      <c r="M63671" s="50"/>
      <c r="N63671" s="50"/>
      <c r="O63671" s="50"/>
      <c r="P63671" s="50"/>
      <c r="Q63671" s="50"/>
      <c r="R63671" s="51"/>
      <c r="S63671" s="51"/>
      <c r="T63671" s="51"/>
      <c r="U63671" s="51"/>
      <c r="V63671" s="51"/>
      <c r="W63671" s="51"/>
      <c r="X63671" s="44"/>
      <c r="AF63671" s="52"/>
      <c r="AM63671" s="7"/>
      <c r="AN63671" s="7"/>
      <c r="AO63671" s="53"/>
      <c r="AP63671" s="54"/>
      <c r="AQ63671" s="54"/>
      <c r="AR63671" s="7"/>
      <c r="AS63671" s="54"/>
      <c r="AT63671" s="53"/>
      <c r="AU63671" s="7"/>
      <c r="AV63671" s="7"/>
      <c r="AW63671" s="55"/>
      <c r="AX63671" s="56"/>
      <c r="AY63671" s="55"/>
      <c r="AZ63671" s="55"/>
      <c r="BA63671" s="55"/>
      <c r="BB63671" s="11"/>
      <c r="BC63671" s="12"/>
      <c r="BD63671" s="12"/>
      <c r="BE63671" s="12"/>
      <c r="BF63671" s="12"/>
      <c r="BG63671" s="12"/>
      <c r="BH63671" s="12"/>
      <c r="BI63671" s="12"/>
      <c r="BJ63671" s="12"/>
      <c r="BK63671" s="12"/>
    </row>
    <row r="63672" spans="1:63" s="5" customFormat="1">
      <c r="A63672" s="13"/>
      <c r="B63672" s="13"/>
      <c r="C63672" s="45"/>
      <c r="E63672" s="46"/>
      <c r="F63672" s="47"/>
      <c r="G63672" s="48"/>
      <c r="H63672" s="49"/>
      <c r="I63672" s="49"/>
      <c r="J63672" s="49"/>
      <c r="K63672" s="50"/>
      <c r="L63672" s="50"/>
      <c r="M63672" s="50"/>
      <c r="N63672" s="50"/>
      <c r="O63672" s="50"/>
      <c r="P63672" s="50"/>
      <c r="Q63672" s="50"/>
      <c r="R63672" s="51"/>
      <c r="S63672" s="51"/>
      <c r="T63672" s="51"/>
      <c r="U63672" s="51"/>
      <c r="V63672" s="51"/>
      <c r="W63672" s="51"/>
      <c r="X63672" s="44"/>
      <c r="AF63672" s="52"/>
      <c r="AM63672" s="7"/>
      <c r="AN63672" s="7"/>
      <c r="AO63672" s="53"/>
      <c r="AP63672" s="54"/>
      <c r="AQ63672" s="54"/>
      <c r="AR63672" s="7"/>
      <c r="AS63672" s="54"/>
      <c r="AT63672" s="53"/>
      <c r="AU63672" s="7"/>
      <c r="AV63672" s="7"/>
      <c r="AW63672" s="55"/>
      <c r="AX63672" s="56"/>
      <c r="AY63672" s="55"/>
      <c r="AZ63672" s="55"/>
      <c r="BA63672" s="55"/>
      <c r="BB63672" s="11"/>
      <c r="BC63672" s="12"/>
      <c r="BD63672" s="12"/>
      <c r="BE63672" s="12"/>
      <c r="BF63672" s="12"/>
      <c r="BG63672" s="12"/>
      <c r="BH63672" s="12"/>
      <c r="BI63672" s="12"/>
      <c r="BJ63672" s="12"/>
      <c r="BK63672" s="12"/>
    </row>
    <row r="63673" spans="1:63" s="5" customFormat="1">
      <c r="A63673" s="13"/>
      <c r="B63673" s="13"/>
      <c r="C63673" s="45"/>
      <c r="E63673" s="46"/>
      <c r="F63673" s="47"/>
      <c r="G63673" s="48"/>
      <c r="H63673" s="49"/>
      <c r="I63673" s="49"/>
      <c r="J63673" s="49"/>
      <c r="K63673" s="50"/>
      <c r="L63673" s="50"/>
      <c r="M63673" s="50"/>
      <c r="N63673" s="50"/>
      <c r="O63673" s="50"/>
      <c r="P63673" s="50"/>
      <c r="Q63673" s="50"/>
      <c r="R63673" s="51"/>
      <c r="S63673" s="51"/>
      <c r="T63673" s="51"/>
      <c r="U63673" s="51"/>
      <c r="V63673" s="51"/>
      <c r="W63673" s="51"/>
      <c r="X63673" s="44"/>
      <c r="AF63673" s="52"/>
      <c r="AM63673" s="7"/>
      <c r="AN63673" s="7"/>
      <c r="AO63673" s="53"/>
      <c r="AP63673" s="54"/>
      <c r="AQ63673" s="54"/>
      <c r="AR63673" s="7"/>
      <c r="AS63673" s="54"/>
      <c r="AT63673" s="53"/>
      <c r="AU63673" s="7"/>
      <c r="AV63673" s="7"/>
      <c r="AW63673" s="55"/>
      <c r="AX63673" s="56"/>
      <c r="AY63673" s="55"/>
      <c r="AZ63673" s="55"/>
      <c r="BA63673" s="55"/>
      <c r="BB63673" s="11"/>
      <c r="BC63673" s="12"/>
      <c r="BD63673" s="12"/>
      <c r="BE63673" s="12"/>
      <c r="BF63673" s="12"/>
      <c r="BG63673" s="12"/>
      <c r="BH63673" s="12"/>
      <c r="BI63673" s="12"/>
      <c r="BJ63673" s="12"/>
      <c r="BK63673" s="12"/>
    </row>
    <row r="63674" spans="1:63" s="5" customFormat="1">
      <c r="A63674" s="13"/>
      <c r="B63674" s="13"/>
      <c r="C63674" s="45"/>
      <c r="E63674" s="46"/>
      <c r="F63674" s="47"/>
      <c r="G63674" s="48"/>
      <c r="H63674" s="49"/>
      <c r="I63674" s="49"/>
      <c r="J63674" s="49"/>
      <c r="K63674" s="50"/>
      <c r="L63674" s="50"/>
      <c r="M63674" s="50"/>
      <c r="N63674" s="50"/>
      <c r="O63674" s="50"/>
      <c r="P63674" s="50"/>
      <c r="Q63674" s="50"/>
      <c r="R63674" s="51"/>
      <c r="S63674" s="51"/>
      <c r="T63674" s="51"/>
      <c r="U63674" s="51"/>
      <c r="V63674" s="51"/>
      <c r="W63674" s="51"/>
      <c r="X63674" s="44"/>
      <c r="AF63674" s="52"/>
      <c r="AM63674" s="7"/>
      <c r="AN63674" s="7"/>
      <c r="AO63674" s="53"/>
      <c r="AP63674" s="54"/>
      <c r="AQ63674" s="54"/>
      <c r="AR63674" s="7"/>
      <c r="AS63674" s="54"/>
      <c r="AT63674" s="53"/>
      <c r="AU63674" s="7"/>
      <c r="AV63674" s="7"/>
      <c r="AW63674" s="55"/>
      <c r="AX63674" s="56"/>
      <c r="AY63674" s="55"/>
      <c r="AZ63674" s="55"/>
      <c r="BA63674" s="55"/>
      <c r="BB63674" s="11"/>
      <c r="BC63674" s="12"/>
      <c r="BD63674" s="12"/>
      <c r="BE63674" s="12"/>
      <c r="BF63674" s="12"/>
      <c r="BG63674" s="12"/>
      <c r="BH63674" s="12"/>
      <c r="BI63674" s="12"/>
      <c r="BJ63674" s="12"/>
      <c r="BK63674" s="12"/>
    </row>
    <row r="63675" spans="1:63" s="5" customFormat="1">
      <c r="A63675" s="13"/>
      <c r="B63675" s="13"/>
      <c r="C63675" s="45"/>
      <c r="E63675" s="46"/>
      <c r="F63675" s="47"/>
      <c r="G63675" s="48"/>
      <c r="H63675" s="49"/>
      <c r="I63675" s="49"/>
      <c r="J63675" s="49"/>
      <c r="K63675" s="50"/>
      <c r="L63675" s="50"/>
      <c r="M63675" s="50"/>
      <c r="N63675" s="50"/>
      <c r="O63675" s="50"/>
      <c r="P63675" s="50"/>
      <c r="Q63675" s="50"/>
      <c r="R63675" s="51"/>
      <c r="S63675" s="51"/>
      <c r="T63675" s="51"/>
      <c r="U63675" s="51"/>
      <c r="V63675" s="51"/>
      <c r="W63675" s="51"/>
      <c r="X63675" s="44"/>
      <c r="AF63675" s="52"/>
      <c r="AM63675" s="7"/>
      <c r="AN63675" s="7"/>
      <c r="AO63675" s="53"/>
      <c r="AP63675" s="54"/>
      <c r="AQ63675" s="54"/>
      <c r="AR63675" s="7"/>
      <c r="AS63675" s="54"/>
      <c r="AT63675" s="53"/>
      <c r="AU63675" s="7"/>
      <c r="AV63675" s="7"/>
      <c r="AW63675" s="55"/>
      <c r="AX63675" s="56"/>
      <c r="AY63675" s="55"/>
      <c r="AZ63675" s="55"/>
      <c r="BA63675" s="55"/>
      <c r="BB63675" s="11"/>
      <c r="BC63675" s="12"/>
      <c r="BD63675" s="12"/>
      <c r="BE63675" s="12"/>
      <c r="BF63675" s="12"/>
      <c r="BG63675" s="12"/>
      <c r="BH63675" s="12"/>
      <c r="BI63675" s="12"/>
      <c r="BJ63675" s="12"/>
      <c r="BK63675" s="12"/>
    </row>
    <row r="63676" spans="1:63" s="5" customFormat="1">
      <c r="A63676" s="13"/>
      <c r="B63676" s="13"/>
      <c r="C63676" s="45"/>
      <c r="E63676" s="46"/>
      <c r="F63676" s="47"/>
      <c r="G63676" s="48"/>
      <c r="H63676" s="49"/>
      <c r="I63676" s="49"/>
      <c r="J63676" s="49"/>
      <c r="K63676" s="50"/>
      <c r="L63676" s="50"/>
      <c r="M63676" s="50"/>
      <c r="N63676" s="50"/>
      <c r="O63676" s="50"/>
      <c r="P63676" s="50"/>
      <c r="Q63676" s="50"/>
      <c r="R63676" s="51"/>
      <c r="S63676" s="51"/>
      <c r="T63676" s="51"/>
      <c r="U63676" s="51"/>
      <c r="V63676" s="51"/>
      <c r="W63676" s="51"/>
      <c r="X63676" s="44"/>
      <c r="AF63676" s="52"/>
      <c r="AM63676" s="7"/>
      <c r="AN63676" s="7"/>
      <c r="AO63676" s="53"/>
      <c r="AP63676" s="54"/>
      <c r="AQ63676" s="54"/>
      <c r="AR63676" s="7"/>
      <c r="AS63676" s="54"/>
      <c r="AT63676" s="53"/>
      <c r="AU63676" s="7"/>
      <c r="AV63676" s="7"/>
      <c r="AW63676" s="55"/>
      <c r="AX63676" s="56"/>
      <c r="AY63676" s="55"/>
      <c r="AZ63676" s="55"/>
      <c r="BA63676" s="55"/>
      <c r="BB63676" s="11"/>
      <c r="BC63676" s="12"/>
      <c r="BD63676" s="12"/>
      <c r="BE63676" s="12"/>
      <c r="BF63676" s="12"/>
      <c r="BG63676" s="12"/>
      <c r="BH63676" s="12"/>
      <c r="BI63676" s="12"/>
      <c r="BJ63676" s="12"/>
      <c r="BK63676" s="12"/>
    </row>
    <row r="63677" spans="1:63" s="5" customFormat="1">
      <c r="A63677" s="13"/>
      <c r="B63677" s="13"/>
      <c r="C63677" s="45"/>
      <c r="E63677" s="46"/>
      <c r="F63677" s="47"/>
      <c r="G63677" s="48"/>
      <c r="H63677" s="49"/>
      <c r="I63677" s="49"/>
      <c r="J63677" s="49"/>
      <c r="K63677" s="50"/>
      <c r="L63677" s="50"/>
      <c r="M63677" s="50"/>
      <c r="N63677" s="50"/>
      <c r="O63677" s="50"/>
      <c r="P63677" s="50"/>
      <c r="Q63677" s="50"/>
      <c r="R63677" s="51"/>
      <c r="S63677" s="51"/>
      <c r="T63677" s="51"/>
      <c r="U63677" s="51"/>
      <c r="V63677" s="51"/>
      <c r="W63677" s="51"/>
      <c r="X63677" s="44"/>
      <c r="AF63677" s="52"/>
      <c r="AM63677" s="7"/>
      <c r="AN63677" s="7"/>
      <c r="AO63677" s="53"/>
      <c r="AP63677" s="54"/>
      <c r="AQ63677" s="54"/>
      <c r="AR63677" s="7"/>
      <c r="AS63677" s="54"/>
      <c r="AT63677" s="53"/>
      <c r="AU63677" s="7"/>
      <c r="AV63677" s="7"/>
      <c r="AW63677" s="55"/>
      <c r="AX63677" s="56"/>
      <c r="AY63677" s="55"/>
      <c r="AZ63677" s="55"/>
      <c r="BA63677" s="55"/>
      <c r="BB63677" s="11"/>
      <c r="BC63677" s="12"/>
      <c r="BD63677" s="12"/>
      <c r="BE63677" s="12"/>
      <c r="BF63677" s="12"/>
      <c r="BG63677" s="12"/>
      <c r="BH63677" s="12"/>
      <c r="BI63677" s="12"/>
      <c r="BJ63677" s="12"/>
      <c r="BK63677" s="12"/>
    </row>
    <row r="63678" spans="1:63" s="5" customFormat="1">
      <c r="A63678" s="13"/>
      <c r="B63678" s="13"/>
      <c r="C63678" s="45"/>
      <c r="E63678" s="46"/>
      <c r="F63678" s="47"/>
      <c r="G63678" s="48"/>
      <c r="H63678" s="49"/>
      <c r="I63678" s="49"/>
      <c r="J63678" s="49"/>
      <c r="K63678" s="50"/>
      <c r="L63678" s="50"/>
      <c r="M63678" s="50"/>
      <c r="N63678" s="50"/>
      <c r="O63678" s="50"/>
      <c r="P63678" s="50"/>
      <c r="Q63678" s="50"/>
      <c r="R63678" s="51"/>
      <c r="S63678" s="51"/>
      <c r="T63678" s="51"/>
      <c r="U63678" s="51"/>
      <c r="V63678" s="51"/>
      <c r="W63678" s="51"/>
      <c r="X63678" s="44"/>
      <c r="AF63678" s="52"/>
      <c r="AM63678" s="7"/>
      <c r="AN63678" s="7"/>
      <c r="AO63678" s="53"/>
      <c r="AP63678" s="54"/>
      <c r="AQ63678" s="54"/>
      <c r="AR63678" s="7"/>
      <c r="AS63678" s="54"/>
      <c r="AT63678" s="53"/>
      <c r="AU63678" s="7"/>
      <c r="AV63678" s="7"/>
      <c r="AW63678" s="55"/>
      <c r="AX63678" s="56"/>
      <c r="AY63678" s="55"/>
      <c r="AZ63678" s="55"/>
      <c r="BA63678" s="55"/>
      <c r="BB63678" s="11"/>
      <c r="BC63678" s="12"/>
      <c r="BD63678" s="12"/>
      <c r="BE63678" s="12"/>
      <c r="BF63678" s="12"/>
      <c r="BG63678" s="12"/>
      <c r="BH63678" s="12"/>
      <c r="BI63678" s="12"/>
      <c r="BJ63678" s="12"/>
      <c r="BK63678" s="12"/>
    </row>
    <row r="63679" spans="1:63" s="5" customFormat="1">
      <c r="A63679" s="13"/>
      <c r="B63679" s="13"/>
      <c r="C63679" s="45"/>
      <c r="E63679" s="46"/>
      <c r="F63679" s="47"/>
      <c r="G63679" s="48"/>
      <c r="H63679" s="49"/>
      <c r="I63679" s="49"/>
      <c r="J63679" s="49"/>
      <c r="K63679" s="50"/>
      <c r="L63679" s="50"/>
      <c r="M63679" s="50"/>
      <c r="N63679" s="50"/>
      <c r="O63679" s="50"/>
      <c r="P63679" s="50"/>
      <c r="Q63679" s="50"/>
      <c r="R63679" s="51"/>
      <c r="S63679" s="51"/>
      <c r="T63679" s="51"/>
      <c r="U63679" s="51"/>
      <c r="V63679" s="51"/>
      <c r="W63679" s="51"/>
      <c r="X63679" s="44"/>
      <c r="AF63679" s="52"/>
      <c r="AM63679" s="7"/>
      <c r="AN63679" s="7"/>
      <c r="AO63679" s="53"/>
      <c r="AP63679" s="54"/>
      <c r="AQ63679" s="54"/>
      <c r="AR63679" s="7"/>
      <c r="AS63679" s="54"/>
      <c r="AT63679" s="53"/>
      <c r="AU63679" s="7"/>
      <c r="AV63679" s="7"/>
      <c r="AW63679" s="55"/>
      <c r="AX63679" s="56"/>
      <c r="AY63679" s="55"/>
      <c r="AZ63679" s="55"/>
      <c r="BA63679" s="55"/>
      <c r="BB63679" s="11"/>
      <c r="BC63679" s="12"/>
      <c r="BD63679" s="12"/>
      <c r="BE63679" s="12"/>
      <c r="BF63679" s="12"/>
      <c r="BG63679" s="12"/>
      <c r="BH63679" s="12"/>
      <c r="BI63679" s="12"/>
      <c r="BJ63679" s="12"/>
      <c r="BK63679" s="12"/>
    </row>
    <row r="63680" spans="1:63" s="5" customFormat="1">
      <c r="A63680" s="13"/>
      <c r="B63680" s="13"/>
      <c r="C63680" s="45"/>
      <c r="E63680" s="46"/>
      <c r="F63680" s="47"/>
      <c r="G63680" s="48"/>
      <c r="H63680" s="49"/>
      <c r="I63680" s="49"/>
      <c r="J63680" s="49"/>
      <c r="K63680" s="50"/>
      <c r="L63680" s="50"/>
      <c r="M63680" s="50"/>
      <c r="N63680" s="50"/>
      <c r="O63680" s="50"/>
      <c r="P63680" s="50"/>
      <c r="Q63680" s="50"/>
      <c r="R63680" s="51"/>
      <c r="S63680" s="51"/>
      <c r="T63680" s="51"/>
      <c r="U63680" s="51"/>
      <c r="V63680" s="51"/>
      <c r="W63680" s="51"/>
      <c r="X63680" s="44"/>
      <c r="AF63680" s="52"/>
      <c r="AM63680" s="7"/>
      <c r="AN63680" s="7"/>
      <c r="AO63680" s="53"/>
      <c r="AP63680" s="54"/>
      <c r="AQ63680" s="54"/>
      <c r="AR63680" s="7"/>
      <c r="AS63680" s="54"/>
      <c r="AT63680" s="53"/>
      <c r="AU63680" s="7"/>
      <c r="AV63680" s="7"/>
      <c r="AW63680" s="55"/>
      <c r="AX63680" s="56"/>
      <c r="AY63680" s="55"/>
      <c r="AZ63680" s="55"/>
      <c r="BA63680" s="55"/>
      <c r="BB63680" s="11"/>
      <c r="BC63680" s="12"/>
      <c r="BD63680" s="12"/>
      <c r="BE63680" s="12"/>
      <c r="BF63680" s="12"/>
      <c r="BG63680" s="12"/>
      <c r="BH63680" s="12"/>
      <c r="BI63680" s="12"/>
      <c r="BJ63680" s="12"/>
      <c r="BK63680" s="12"/>
    </row>
    <row r="63681" spans="1:63" s="5" customFormat="1">
      <c r="A63681" s="13"/>
      <c r="B63681" s="13"/>
      <c r="C63681" s="45"/>
      <c r="E63681" s="46"/>
      <c r="F63681" s="47"/>
      <c r="G63681" s="48"/>
      <c r="H63681" s="49"/>
      <c r="I63681" s="49"/>
      <c r="J63681" s="49"/>
      <c r="K63681" s="50"/>
      <c r="L63681" s="50"/>
      <c r="M63681" s="50"/>
      <c r="N63681" s="50"/>
      <c r="O63681" s="50"/>
      <c r="P63681" s="50"/>
      <c r="Q63681" s="50"/>
      <c r="R63681" s="51"/>
      <c r="S63681" s="51"/>
      <c r="T63681" s="51"/>
      <c r="U63681" s="51"/>
      <c r="V63681" s="51"/>
      <c r="W63681" s="51"/>
      <c r="X63681" s="44"/>
      <c r="AF63681" s="52"/>
      <c r="AM63681" s="7"/>
      <c r="AN63681" s="7"/>
      <c r="AO63681" s="53"/>
      <c r="AP63681" s="54"/>
      <c r="AQ63681" s="54"/>
      <c r="AR63681" s="7"/>
      <c r="AS63681" s="54"/>
      <c r="AT63681" s="53"/>
      <c r="AU63681" s="7"/>
      <c r="AV63681" s="7"/>
      <c r="AW63681" s="55"/>
      <c r="AX63681" s="56"/>
      <c r="AY63681" s="55"/>
      <c r="AZ63681" s="55"/>
      <c r="BA63681" s="55"/>
      <c r="BB63681" s="11"/>
      <c r="BC63681" s="12"/>
      <c r="BD63681" s="12"/>
      <c r="BE63681" s="12"/>
      <c r="BF63681" s="12"/>
      <c r="BG63681" s="12"/>
      <c r="BH63681" s="12"/>
      <c r="BI63681" s="12"/>
      <c r="BJ63681" s="12"/>
      <c r="BK63681" s="12"/>
    </row>
    <row r="63682" spans="1:63" s="5" customFormat="1">
      <c r="A63682" s="13"/>
      <c r="B63682" s="13"/>
      <c r="C63682" s="45"/>
      <c r="E63682" s="46"/>
      <c r="F63682" s="47"/>
      <c r="G63682" s="48"/>
      <c r="H63682" s="49"/>
      <c r="I63682" s="49"/>
      <c r="J63682" s="49"/>
      <c r="K63682" s="50"/>
      <c r="L63682" s="50"/>
      <c r="M63682" s="50"/>
      <c r="N63682" s="50"/>
      <c r="O63682" s="50"/>
      <c r="P63682" s="50"/>
      <c r="Q63682" s="50"/>
      <c r="R63682" s="51"/>
      <c r="S63682" s="51"/>
      <c r="T63682" s="51"/>
      <c r="U63682" s="51"/>
      <c r="V63682" s="51"/>
      <c r="W63682" s="51"/>
      <c r="X63682" s="44"/>
      <c r="AF63682" s="52"/>
      <c r="AM63682" s="7"/>
      <c r="AN63682" s="7"/>
      <c r="AO63682" s="53"/>
      <c r="AP63682" s="54"/>
      <c r="AQ63682" s="54"/>
      <c r="AR63682" s="7"/>
      <c r="AS63682" s="54"/>
      <c r="AT63682" s="53"/>
      <c r="AU63682" s="7"/>
      <c r="AV63682" s="7"/>
      <c r="AW63682" s="55"/>
      <c r="AX63682" s="56"/>
      <c r="AY63682" s="55"/>
      <c r="AZ63682" s="55"/>
      <c r="BA63682" s="55"/>
      <c r="BB63682" s="11"/>
      <c r="BC63682" s="12"/>
      <c r="BD63682" s="12"/>
      <c r="BE63682" s="12"/>
      <c r="BF63682" s="12"/>
      <c r="BG63682" s="12"/>
      <c r="BH63682" s="12"/>
      <c r="BI63682" s="12"/>
      <c r="BJ63682" s="12"/>
      <c r="BK63682" s="12"/>
    </row>
    <row r="63683" spans="1:63" s="5" customFormat="1">
      <c r="A63683" s="13"/>
      <c r="B63683" s="13"/>
      <c r="C63683" s="45"/>
      <c r="E63683" s="46"/>
      <c r="F63683" s="47"/>
      <c r="G63683" s="48"/>
      <c r="H63683" s="49"/>
      <c r="I63683" s="49"/>
      <c r="J63683" s="49"/>
      <c r="K63683" s="50"/>
      <c r="L63683" s="50"/>
      <c r="M63683" s="50"/>
      <c r="N63683" s="50"/>
      <c r="O63683" s="50"/>
      <c r="P63683" s="50"/>
      <c r="Q63683" s="50"/>
      <c r="R63683" s="51"/>
      <c r="S63683" s="51"/>
      <c r="T63683" s="51"/>
      <c r="U63683" s="51"/>
      <c r="V63683" s="51"/>
      <c r="W63683" s="51"/>
      <c r="X63683" s="44"/>
      <c r="AF63683" s="52"/>
      <c r="AM63683" s="7"/>
      <c r="AN63683" s="7"/>
      <c r="AO63683" s="53"/>
      <c r="AP63683" s="54"/>
      <c r="AQ63683" s="54"/>
      <c r="AR63683" s="7"/>
      <c r="AS63683" s="54"/>
      <c r="AT63683" s="53"/>
      <c r="AU63683" s="7"/>
      <c r="AV63683" s="7"/>
      <c r="AW63683" s="55"/>
      <c r="AX63683" s="56"/>
      <c r="AY63683" s="55"/>
      <c r="AZ63683" s="55"/>
      <c r="BA63683" s="55"/>
      <c r="BB63683" s="11"/>
      <c r="BC63683" s="12"/>
      <c r="BD63683" s="12"/>
      <c r="BE63683" s="12"/>
      <c r="BF63683" s="12"/>
      <c r="BG63683" s="12"/>
      <c r="BH63683" s="12"/>
      <c r="BI63683" s="12"/>
      <c r="BJ63683" s="12"/>
      <c r="BK63683" s="12"/>
    </row>
    <row r="63684" spans="1:63" s="5" customFormat="1">
      <c r="A63684" s="13"/>
      <c r="B63684" s="13"/>
      <c r="C63684" s="45"/>
      <c r="E63684" s="46"/>
      <c r="F63684" s="47"/>
      <c r="G63684" s="48"/>
      <c r="H63684" s="49"/>
      <c r="I63684" s="49"/>
      <c r="J63684" s="49"/>
      <c r="K63684" s="50"/>
      <c r="L63684" s="50"/>
      <c r="M63684" s="50"/>
      <c r="N63684" s="50"/>
      <c r="O63684" s="50"/>
      <c r="P63684" s="50"/>
      <c r="Q63684" s="50"/>
      <c r="R63684" s="51"/>
      <c r="S63684" s="51"/>
      <c r="T63684" s="51"/>
      <c r="U63684" s="51"/>
      <c r="V63684" s="51"/>
      <c r="W63684" s="51"/>
      <c r="X63684" s="44"/>
      <c r="AF63684" s="52"/>
      <c r="AM63684" s="7"/>
      <c r="AN63684" s="7"/>
      <c r="AO63684" s="53"/>
      <c r="AP63684" s="54"/>
      <c r="AQ63684" s="54"/>
      <c r="AR63684" s="7"/>
      <c r="AS63684" s="54"/>
      <c r="AT63684" s="53"/>
      <c r="AU63684" s="7"/>
      <c r="AV63684" s="7"/>
      <c r="AW63684" s="55"/>
      <c r="AX63684" s="56"/>
      <c r="AY63684" s="55"/>
      <c r="AZ63684" s="55"/>
      <c r="BA63684" s="55"/>
      <c r="BB63684" s="11"/>
      <c r="BC63684" s="12"/>
      <c r="BD63684" s="12"/>
      <c r="BE63684" s="12"/>
      <c r="BF63684" s="12"/>
      <c r="BG63684" s="12"/>
      <c r="BH63684" s="12"/>
      <c r="BI63684" s="12"/>
      <c r="BJ63684" s="12"/>
      <c r="BK63684" s="12"/>
    </row>
    <row r="63685" spans="1:63" s="5" customFormat="1">
      <c r="A63685" s="13"/>
      <c r="B63685" s="13"/>
      <c r="C63685" s="45"/>
      <c r="E63685" s="46"/>
      <c r="F63685" s="47"/>
      <c r="G63685" s="48"/>
      <c r="H63685" s="49"/>
      <c r="I63685" s="49"/>
      <c r="J63685" s="49"/>
      <c r="K63685" s="50"/>
      <c r="L63685" s="50"/>
      <c r="M63685" s="50"/>
      <c r="N63685" s="50"/>
      <c r="O63685" s="50"/>
      <c r="P63685" s="50"/>
      <c r="Q63685" s="50"/>
      <c r="R63685" s="51"/>
      <c r="S63685" s="51"/>
      <c r="T63685" s="51"/>
      <c r="U63685" s="51"/>
      <c r="V63685" s="51"/>
      <c r="W63685" s="51"/>
      <c r="X63685" s="44"/>
      <c r="AF63685" s="52"/>
      <c r="AM63685" s="7"/>
      <c r="AN63685" s="7"/>
      <c r="AO63685" s="53"/>
      <c r="AP63685" s="54"/>
      <c r="AQ63685" s="54"/>
      <c r="AR63685" s="7"/>
      <c r="AS63685" s="54"/>
      <c r="AT63685" s="53"/>
      <c r="AU63685" s="7"/>
      <c r="AV63685" s="7"/>
      <c r="AW63685" s="55"/>
      <c r="AX63685" s="56"/>
      <c r="AY63685" s="55"/>
      <c r="AZ63685" s="55"/>
      <c r="BA63685" s="55"/>
      <c r="BB63685" s="11"/>
      <c r="BC63685" s="12"/>
      <c r="BD63685" s="12"/>
      <c r="BE63685" s="12"/>
      <c r="BF63685" s="12"/>
      <c r="BG63685" s="12"/>
      <c r="BH63685" s="12"/>
      <c r="BI63685" s="12"/>
      <c r="BJ63685" s="12"/>
      <c r="BK63685" s="12"/>
    </row>
    <row r="63686" spans="1:63" s="5" customFormat="1">
      <c r="A63686" s="13"/>
      <c r="B63686" s="13"/>
      <c r="C63686" s="45"/>
      <c r="E63686" s="46"/>
      <c r="F63686" s="47"/>
      <c r="G63686" s="48"/>
      <c r="H63686" s="49"/>
      <c r="I63686" s="49"/>
      <c r="J63686" s="49"/>
      <c r="K63686" s="50"/>
      <c r="L63686" s="50"/>
      <c r="M63686" s="50"/>
      <c r="N63686" s="50"/>
      <c r="O63686" s="50"/>
      <c r="P63686" s="50"/>
      <c r="Q63686" s="50"/>
      <c r="R63686" s="51"/>
      <c r="S63686" s="51"/>
      <c r="T63686" s="51"/>
      <c r="U63686" s="51"/>
      <c r="V63686" s="51"/>
      <c r="W63686" s="51"/>
      <c r="X63686" s="44"/>
      <c r="AF63686" s="52"/>
      <c r="AM63686" s="7"/>
      <c r="AN63686" s="7"/>
      <c r="AO63686" s="53"/>
      <c r="AP63686" s="54"/>
      <c r="AQ63686" s="54"/>
      <c r="AR63686" s="7"/>
      <c r="AS63686" s="54"/>
      <c r="AT63686" s="53"/>
      <c r="AU63686" s="7"/>
      <c r="AV63686" s="7"/>
      <c r="AW63686" s="55"/>
      <c r="AX63686" s="56"/>
      <c r="AY63686" s="55"/>
      <c r="AZ63686" s="55"/>
      <c r="BA63686" s="55"/>
      <c r="BB63686" s="11"/>
      <c r="BC63686" s="12"/>
      <c r="BD63686" s="12"/>
      <c r="BE63686" s="12"/>
      <c r="BF63686" s="12"/>
      <c r="BG63686" s="12"/>
      <c r="BH63686" s="12"/>
      <c r="BI63686" s="12"/>
      <c r="BJ63686" s="12"/>
      <c r="BK63686" s="12"/>
    </row>
    <row r="63687" spans="1:63" s="5" customFormat="1">
      <c r="A63687" s="13"/>
      <c r="B63687" s="13"/>
      <c r="C63687" s="45"/>
      <c r="E63687" s="46"/>
      <c r="F63687" s="47"/>
      <c r="G63687" s="48"/>
      <c r="H63687" s="49"/>
      <c r="I63687" s="49"/>
      <c r="J63687" s="49"/>
      <c r="K63687" s="50"/>
      <c r="L63687" s="50"/>
      <c r="M63687" s="50"/>
      <c r="N63687" s="50"/>
      <c r="O63687" s="50"/>
      <c r="P63687" s="50"/>
      <c r="Q63687" s="50"/>
      <c r="R63687" s="51"/>
      <c r="S63687" s="51"/>
      <c r="T63687" s="51"/>
      <c r="U63687" s="51"/>
      <c r="V63687" s="51"/>
      <c r="W63687" s="51"/>
      <c r="X63687" s="44"/>
      <c r="AF63687" s="52"/>
      <c r="AM63687" s="7"/>
      <c r="AN63687" s="7"/>
      <c r="AO63687" s="53"/>
      <c r="AP63687" s="54"/>
      <c r="AQ63687" s="54"/>
      <c r="AR63687" s="7"/>
      <c r="AS63687" s="54"/>
      <c r="AT63687" s="53"/>
      <c r="AU63687" s="7"/>
      <c r="AV63687" s="7"/>
      <c r="AW63687" s="55"/>
      <c r="AX63687" s="56"/>
      <c r="AY63687" s="55"/>
      <c r="AZ63687" s="55"/>
      <c r="BA63687" s="55"/>
      <c r="BB63687" s="11"/>
      <c r="BC63687" s="12"/>
      <c r="BD63687" s="12"/>
      <c r="BE63687" s="12"/>
      <c r="BF63687" s="12"/>
      <c r="BG63687" s="12"/>
      <c r="BH63687" s="12"/>
      <c r="BI63687" s="12"/>
      <c r="BJ63687" s="12"/>
      <c r="BK63687" s="12"/>
    </row>
    <row r="63688" spans="1:63" s="5" customFormat="1">
      <c r="A63688" s="13"/>
      <c r="B63688" s="13"/>
      <c r="C63688" s="45"/>
      <c r="E63688" s="46"/>
      <c r="F63688" s="47"/>
      <c r="G63688" s="48"/>
      <c r="H63688" s="49"/>
      <c r="I63688" s="49"/>
      <c r="J63688" s="49"/>
      <c r="K63688" s="50"/>
      <c r="L63688" s="50"/>
      <c r="M63688" s="50"/>
      <c r="N63688" s="50"/>
      <c r="O63688" s="50"/>
      <c r="P63688" s="50"/>
      <c r="Q63688" s="50"/>
      <c r="R63688" s="51"/>
      <c r="S63688" s="51"/>
      <c r="T63688" s="51"/>
      <c r="U63688" s="51"/>
      <c r="V63688" s="51"/>
      <c r="W63688" s="51"/>
      <c r="X63688" s="44"/>
      <c r="AF63688" s="52"/>
      <c r="AM63688" s="7"/>
      <c r="AN63688" s="7"/>
      <c r="AO63688" s="53"/>
      <c r="AP63688" s="54"/>
      <c r="AQ63688" s="54"/>
      <c r="AR63688" s="7"/>
      <c r="AS63688" s="54"/>
      <c r="AT63688" s="53"/>
      <c r="AU63688" s="7"/>
      <c r="AV63688" s="7"/>
      <c r="AW63688" s="55"/>
      <c r="AX63688" s="56"/>
      <c r="AY63688" s="55"/>
      <c r="AZ63688" s="55"/>
      <c r="BA63688" s="55"/>
      <c r="BB63688" s="11"/>
      <c r="BC63688" s="12"/>
      <c r="BD63688" s="12"/>
      <c r="BE63688" s="12"/>
      <c r="BF63688" s="12"/>
      <c r="BG63688" s="12"/>
      <c r="BH63688" s="12"/>
      <c r="BI63688" s="12"/>
      <c r="BJ63688" s="12"/>
      <c r="BK63688" s="12"/>
    </row>
    <row r="63689" spans="1:63" s="5" customFormat="1">
      <c r="A63689" s="13"/>
      <c r="B63689" s="13"/>
      <c r="C63689" s="45"/>
      <c r="E63689" s="46"/>
      <c r="F63689" s="47"/>
      <c r="G63689" s="48"/>
      <c r="H63689" s="49"/>
      <c r="I63689" s="49"/>
      <c r="J63689" s="49"/>
      <c r="K63689" s="50"/>
      <c r="L63689" s="50"/>
      <c r="M63689" s="50"/>
      <c r="N63689" s="50"/>
      <c r="O63689" s="50"/>
      <c r="P63689" s="50"/>
      <c r="Q63689" s="50"/>
      <c r="R63689" s="51"/>
      <c r="S63689" s="51"/>
      <c r="T63689" s="51"/>
      <c r="U63689" s="51"/>
      <c r="V63689" s="51"/>
      <c r="W63689" s="51"/>
      <c r="X63689" s="44"/>
      <c r="AF63689" s="52"/>
      <c r="AM63689" s="7"/>
      <c r="AN63689" s="7"/>
      <c r="AO63689" s="53"/>
      <c r="AP63689" s="54"/>
      <c r="AQ63689" s="54"/>
      <c r="AR63689" s="7"/>
      <c r="AS63689" s="54"/>
      <c r="AT63689" s="53"/>
      <c r="AU63689" s="7"/>
      <c r="AV63689" s="7"/>
      <c r="AW63689" s="55"/>
      <c r="AX63689" s="56"/>
      <c r="AY63689" s="55"/>
      <c r="AZ63689" s="55"/>
      <c r="BA63689" s="55"/>
      <c r="BB63689" s="11"/>
      <c r="BC63689" s="12"/>
      <c r="BD63689" s="12"/>
      <c r="BE63689" s="12"/>
      <c r="BF63689" s="12"/>
      <c r="BG63689" s="12"/>
      <c r="BH63689" s="12"/>
      <c r="BI63689" s="12"/>
      <c r="BJ63689" s="12"/>
      <c r="BK63689" s="12"/>
    </row>
    <row r="63690" spans="1:63" s="5" customFormat="1">
      <c r="A63690" s="13"/>
      <c r="B63690" s="13"/>
      <c r="C63690" s="45"/>
      <c r="E63690" s="46"/>
      <c r="F63690" s="47"/>
      <c r="G63690" s="48"/>
      <c r="H63690" s="49"/>
      <c r="I63690" s="49"/>
      <c r="J63690" s="49"/>
      <c r="K63690" s="50"/>
      <c r="L63690" s="50"/>
      <c r="M63690" s="50"/>
      <c r="N63690" s="50"/>
      <c r="O63690" s="50"/>
      <c r="P63690" s="50"/>
      <c r="Q63690" s="50"/>
      <c r="R63690" s="51"/>
      <c r="S63690" s="51"/>
      <c r="T63690" s="51"/>
      <c r="U63690" s="51"/>
      <c r="V63690" s="51"/>
      <c r="W63690" s="51"/>
      <c r="X63690" s="44"/>
      <c r="AF63690" s="52"/>
      <c r="AM63690" s="7"/>
      <c r="AN63690" s="7"/>
      <c r="AO63690" s="53"/>
      <c r="AP63690" s="54"/>
      <c r="AQ63690" s="54"/>
      <c r="AR63690" s="7"/>
      <c r="AS63690" s="54"/>
      <c r="AT63690" s="53"/>
      <c r="AU63690" s="7"/>
      <c r="AV63690" s="7"/>
      <c r="AW63690" s="55"/>
      <c r="AX63690" s="56"/>
      <c r="AY63690" s="55"/>
      <c r="AZ63690" s="55"/>
      <c r="BA63690" s="55"/>
      <c r="BB63690" s="11"/>
      <c r="BC63690" s="12"/>
      <c r="BD63690" s="12"/>
      <c r="BE63690" s="12"/>
      <c r="BF63690" s="12"/>
      <c r="BG63690" s="12"/>
      <c r="BH63690" s="12"/>
      <c r="BI63690" s="12"/>
      <c r="BJ63690" s="12"/>
      <c r="BK63690" s="12"/>
    </row>
    <row r="63691" spans="1:63" s="5" customFormat="1">
      <c r="A63691" s="13"/>
      <c r="B63691" s="13"/>
      <c r="C63691" s="45"/>
      <c r="E63691" s="46"/>
      <c r="F63691" s="47"/>
      <c r="G63691" s="48"/>
      <c r="H63691" s="49"/>
      <c r="I63691" s="49"/>
      <c r="J63691" s="49"/>
      <c r="K63691" s="50"/>
      <c r="L63691" s="50"/>
      <c r="M63691" s="50"/>
      <c r="N63691" s="50"/>
      <c r="O63691" s="50"/>
      <c r="P63691" s="50"/>
      <c r="Q63691" s="50"/>
      <c r="R63691" s="51"/>
      <c r="S63691" s="51"/>
      <c r="T63691" s="51"/>
      <c r="U63691" s="51"/>
      <c r="V63691" s="51"/>
      <c r="W63691" s="51"/>
      <c r="X63691" s="44"/>
      <c r="AF63691" s="52"/>
      <c r="AM63691" s="7"/>
      <c r="AN63691" s="7"/>
      <c r="AO63691" s="53"/>
      <c r="AP63691" s="54"/>
      <c r="AQ63691" s="54"/>
      <c r="AR63691" s="7"/>
      <c r="AS63691" s="54"/>
      <c r="AT63691" s="53"/>
      <c r="AU63691" s="7"/>
      <c r="AV63691" s="7"/>
      <c r="AW63691" s="55"/>
      <c r="AX63691" s="56"/>
      <c r="AY63691" s="55"/>
      <c r="AZ63691" s="55"/>
      <c r="BA63691" s="55"/>
      <c r="BB63691" s="11"/>
      <c r="BC63691" s="12"/>
      <c r="BD63691" s="12"/>
      <c r="BE63691" s="12"/>
      <c r="BF63691" s="12"/>
      <c r="BG63691" s="12"/>
      <c r="BH63691" s="12"/>
      <c r="BI63691" s="12"/>
      <c r="BJ63691" s="12"/>
      <c r="BK63691" s="12"/>
    </row>
    <row r="63692" spans="1:63" s="5" customFormat="1">
      <c r="A63692" s="13"/>
      <c r="B63692" s="13"/>
      <c r="C63692" s="45"/>
      <c r="E63692" s="46"/>
      <c r="F63692" s="47"/>
      <c r="G63692" s="48"/>
      <c r="H63692" s="49"/>
      <c r="I63692" s="49"/>
      <c r="J63692" s="49"/>
      <c r="K63692" s="50"/>
      <c r="L63692" s="50"/>
      <c r="M63692" s="50"/>
      <c r="N63692" s="50"/>
      <c r="O63692" s="50"/>
      <c r="P63692" s="50"/>
      <c r="Q63692" s="50"/>
      <c r="R63692" s="51"/>
      <c r="S63692" s="51"/>
      <c r="T63692" s="51"/>
      <c r="U63692" s="51"/>
      <c r="V63692" s="51"/>
      <c r="W63692" s="51"/>
      <c r="X63692" s="44"/>
      <c r="AF63692" s="52"/>
      <c r="AM63692" s="7"/>
      <c r="AN63692" s="7"/>
      <c r="AO63692" s="53"/>
      <c r="AP63692" s="54"/>
      <c r="AQ63692" s="54"/>
      <c r="AR63692" s="7"/>
      <c r="AS63692" s="54"/>
      <c r="AT63692" s="53"/>
      <c r="AU63692" s="7"/>
      <c r="AV63692" s="7"/>
      <c r="AW63692" s="55"/>
      <c r="AX63692" s="56"/>
      <c r="AY63692" s="55"/>
      <c r="AZ63692" s="55"/>
      <c r="BA63692" s="55"/>
      <c r="BB63692" s="11"/>
      <c r="BC63692" s="12"/>
      <c r="BD63692" s="12"/>
      <c r="BE63692" s="12"/>
      <c r="BF63692" s="12"/>
      <c r="BG63692" s="12"/>
      <c r="BH63692" s="12"/>
      <c r="BI63692" s="12"/>
      <c r="BJ63692" s="12"/>
      <c r="BK63692" s="12"/>
    </row>
    <row r="63693" spans="1:63" s="5" customFormat="1">
      <c r="A63693" s="13"/>
      <c r="B63693" s="13"/>
      <c r="C63693" s="45"/>
      <c r="E63693" s="46"/>
      <c r="F63693" s="47"/>
      <c r="G63693" s="48"/>
      <c r="H63693" s="49"/>
      <c r="I63693" s="49"/>
      <c r="J63693" s="49"/>
      <c r="K63693" s="50"/>
      <c r="L63693" s="50"/>
      <c r="M63693" s="50"/>
      <c r="N63693" s="50"/>
      <c r="O63693" s="50"/>
      <c r="P63693" s="50"/>
      <c r="Q63693" s="50"/>
      <c r="R63693" s="51"/>
      <c r="S63693" s="51"/>
      <c r="T63693" s="51"/>
      <c r="U63693" s="51"/>
      <c r="V63693" s="51"/>
      <c r="W63693" s="51"/>
      <c r="X63693" s="44"/>
      <c r="AF63693" s="52"/>
      <c r="AM63693" s="7"/>
      <c r="AN63693" s="7"/>
      <c r="AO63693" s="53"/>
      <c r="AP63693" s="54"/>
      <c r="AQ63693" s="54"/>
      <c r="AR63693" s="7"/>
      <c r="AS63693" s="54"/>
      <c r="AT63693" s="53"/>
      <c r="AU63693" s="7"/>
      <c r="AV63693" s="7"/>
      <c r="AW63693" s="55"/>
      <c r="AX63693" s="56"/>
      <c r="AY63693" s="55"/>
      <c r="AZ63693" s="55"/>
      <c r="BA63693" s="55"/>
      <c r="BB63693" s="11"/>
      <c r="BC63693" s="12"/>
      <c r="BD63693" s="12"/>
      <c r="BE63693" s="12"/>
      <c r="BF63693" s="12"/>
      <c r="BG63693" s="12"/>
      <c r="BH63693" s="12"/>
      <c r="BI63693" s="12"/>
      <c r="BJ63693" s="12"/>
      <c r="BK63693" s="12"/>
    </row>
    <row r="63694" spans="1:63" s="5" customFormat="1">
      <c r="A63694" s="13"/>
      <c r="B63694" s="13"/>
      <c r="C63694" s="45"/>
      <c r="E63694" s="46"/>
      <c r="F63694" s="47"/>
      <c r="G63694" s="48"/>
      <c r="H63694" s="49"/>
      <c r="I63694" s="49"/>
      <c r="J63694" s="49"/>
      <c r="K63694" s="50"/>
      <c r="L63694" s="50"/>
      <c r="M63694" s="50"/>
      <c r="N63694" s="50"/>
      <c r="O63694" s="50"/>
      <c r="P63694" s="50"/>
      <c r="Q63694" s="50"/>
      <c r="R63694" s="51"/>
      <c r="S63694" s="51"/>
      <c r="T63694" s="51"/>
      <c r="U63694" s="51"/>
      <c r="V63694" s="51"/>
      <c r="W63694" s="51"/>
      <c r="X63694" s="44"/>
      <c r="AF63694" s="52"/>
      <c r="AM63694" s="7"/>
      <c r="AN63694" s="7"/>
      <c r="AO63694" s="53"/>
      <c r="AP63694" s="54"/>
      <c r="AQ63694" s="54"/>
      <c r="AR63694" s="7"/>
      <c r="AS63694" s="54"/>
      <c r="AT63694" s="53"/>
      <c r="AU63694" s="7"/>
      <c r="AV63694" s="7"/>
      <c r="AW63694" s="55"/>
      <c r="AX63694" s="56"/>
      <c r="AY63694" s="55"/>
      <c r="AZ63694" s="55"/>
      <c r="BA63694" s="55"/>
      <c r="BB63694" s="11"/>
      <c r="BC63694" s="12"/>
      <c r="BD63694" s="12"/>
      <c r="BE63694" s="12"/>
      <c r="BF63694" s="12"/>
      <c r="BG63694" s="12"/>
      <c r="BH63694" s="12"/>
      <c r="BI63694" s="12"/>
      <c r="BJ63694" s="12"/>
      <c r="BK63694" s="12"/>
    </row>
    <row r="63695" spans="1:63" s="5" customFormat="1">
      <c r="A63695" s="13"/>
      <c r="B63695" s="13"/>
      <c r="C63695" s="45"/>
      <c r="E63695" s="46"/>
      <c r="F63695" s="47"/>
      <c r="G63695" s="48"/>
      <c r="H63695" s="49"/>
      <c r="I63695" s="49"/>
      <c r="J63695" s="49"/>
      <c r="K63695" s="50"/>
      <c r="L63695" s="50"/>
      <c r="M63695" s="50"/>
      <c r="N63695" s="50"/>
      <c r="O63695" s="50"/>
      <c r="P63695" s="50"/>
      <c r="Q63695" s="50"/>
      <c r="R63695" s="51"/>
      <c r="S63695" s="51"/>
      <c r="T63695" s="51"/>
      <c r="U63695" s="51"/>
      <c r="V63695" s="51"/>
      <c r="W63695" s="51"/>
      <c r="X63695" s="44"/>
      <c r="AF63695" s="52"/>
      <c r="AM63695" s="7"/>
      <c r="AN63695" s="7"/>
      <c r="AO63695" s="53"/>
      <c r="AP63695" s="54"/>
      <c r="AQ63695" s="54"/>
      <c r="AR63695" s="7"/>
      <c r="AS63695" s="54"/>
      <c r="AT63695" s="53"/>
      <c r="AU63695" s="7"/>
      <c r="AV63695" s="7"/>
      <c r="AW63695" s="55"/>
      <c r="AX63695" s="56"/>
      <c r="AY63695" s="55"/>
      <c r="AZ63695" s="55"/>
      <c r="BA63695" s="55"/>
      <c r="BB63695" s="11"/>
      <c r="BC63695" s="12"/>
      <c r="BD63695" s="12"/>
      <c r="BE63695" s="12"/>
      <c r="BF63695" s="12"/>
      <c r="BG63695" s="12"/>
      <c r="BH63695" s="12"/>
      <c r="BI63695" s="12"/>
      <c r="BJ63695" s="12"/>
      <c r="BK63695" s="12"/>
    </row>
    <row r="63696" spans="1:63" s="5" customFormat="1">
      <c r="A63696" s="13"/>
      <c r="B63696" s="13"/>
      <c r="C63696" s="45"/>
      <c r="E63696" s="46"/>
      <c r="F63696" s="47"/>
      <c r="G63696" s="48"/>
      <c r="H63696" s="49"/>
      <c r="I63696" s="49"/>
      <c r="J63696" s="49"/>
      <c r="K63696" s="50"/>
      <c r="L63696" s="50"/>
      <c r="M63696" s="50"/>
      <c r="N63696" s="50"/>
      <c r="O63696" s="50"/>
      <c r="P63696" s="50"/>
      <c r="Q63696" s="50"/>
      <c r="R63696" s="51"/>
      <c r="S63696" s="51"/>
      <c r="T63696" s="51"/>
      <c r="U63696" s="51"/>
      <c r="V63696" s="51"/>
      <c r="W63696" s="51"/>
      <c r="X63696" s="44"/>
      <c r="AF63696" s="52"/>
      <c r="AM63696" s="7"/>
      <c r="AN63696" s="7"/>
      <c r="AO63696" s="53"/>
      <c r="AP63696" s="54"/>
      <c r="AQ63696" s="54"/>
      <c r="AR63696" s="7"/>
      <c r="AS63696" s="54"/>
      <c r="AT63696" s="53"/>
      <c r="AU63696" s="7"/>
      <c r="AV63696" s="7"/>
      <c r="AW63696" s="55"/>
      <c r="AX63696" s="56"/>
      <c r="AY63696" s="55"/>
      <c r="AZ63696" s="55"/>
      <c r="BA63696" s="55"/>
      <c r="BB63696" s="11"/>
      <c r="BC63696" s="12"/>
      <c r="BD63696" s="12"/>
      <c r="BE63696" s="12"/>
      <c r="BF63696" s="12"/>
      <c r="BG63696" s="12"/>
      <c r="BH63696" s="12"/>
      <c r="BI63696" s="12"/>
      <c r="BJ63696" s="12"/>
      <c r="BK63696" s="12"/>
    </row>
    <row r="63697" spans="1:63" s="5" customFormat="1">
      <c r="A63697" s="13"/>
      <c r="B63697" s="13"/>
      <c r="C63697" s="45"/>
      <c r="E63697" s="46"/>
      <c r="F63697" s="47"/>
      <c r="G63697" s="48"/>
      <c r="H63697" s="49"/>
      <c r="I63697" s="49"/>
      <c r="J63697" s="49"/>
      <c r="K63697" s="50"/>
      <c r="L63697" s="50"/>
      <c r="M63697" s="50"/>
      <c r="N63697" s="50"/>
      <c r="O63697" s="50"/>
      <c r="P63697" s="50"/>
      <c r="Q63697" s="50"/>
      <c r="R63697" s="51"/>
      <c r="S63697" s="51"/>
      <c r="T63697" s="51"/>
      <c r="U63697" s="51"/>
      <c r="V63697" s="51"/>
      <c r="W63697" s="51"/>
      <c r="X63697" s="44"/>
      <c r="AF63697" s="52"/>
      <c r="AM63697" s="7"/>
      <c r="AN63697" s="7"/>
      <c r="AO63697" s="53"/>
      <c r="AP63697" s="54"/>
      <c r="AQ63697" s="54"/>
      <c r="AR63697" s="7"/>
      <c r="AS63697" s="54"/>
      <c r="AT63697" s="53"/>
      <c r="AU63697" s="7"/>
      <c r="AV63697" s="7"/>
      <c r="AW63697" s="55"/>
      <c r="AX63697" s="56"/>
      <c r="AY63697" s="55"/>
      <c r="AZ63697" s="55"/>
      <c r="BA63697" s="55"/>
      <c r="BB63697" s="11"/>
      <c r="BC63697" s="12"/>
      <c r="BD63697" s="12"/>
      <c r="BE63697" s="12"/>
      <c r="BF63697" s="12"/>
      <c r="BG63697" s="12"/>
      <c r="BH63697" s="12"/>
      <c r="BI63697" s="12"/>
      <c r="BJ63697" s="12"/>
      <c r="BK63697" s="12"/>
    </row>
    <row r="63698" spans="1:63" s="5" customFormat="1">
      <c r="A63698" s="13"/>
      <c r="B63698" s="13"/>
      <c r="C63698" s="45"/>
      <c r="E63698" s="46"/>
      <c r="F63698" s="47"/>
      <c r="G63698" s="48"/>
      <c r="H63698" s="49"/>
      <c r="I63698" s="49"/>
      <c r="J63698" s="49"/>
      <c r="K63698" s="50"/>
      <c r="L63698" s="50"/>
      <c r="M63698" s="50"/>
      <c r="N63698" s="50"/>
      <c r="O63698" s="50"/>
      <c r="P63698" s="50"/>
      <c r="Q63698" s="50"/>
      <c r="R63698" s="51"/>
      <c r="S63698" s="51"/>
      <c r="T63698" s="51"/>
      <c r="U63698" s="51"/>
      <c r="V63698" s="51"/>
      <c r="W63698" s="51"/>
      <c r="X63698" s="44"/>
      <c r="AF63698" s="52"/>
      <c r="AM63698" s="7"/>
      <c r="AN63698" s="7"/>
      <c r="AO63698" s="53"/>
      <c r="AP63698" s="54"/>
      <c r="AQ63698" s="54"/>
      <c r="AR63698" s="7"/>
      <c r="AS63698" s="54"/>
      <c r="AT63698" s="53"/>
      <c r="AU63698" s="7"/>
      <c r="AV63698" s="7"/>
      <c r="AW63698" s="55"/>
      <c r="AX63698" s="56"/>
      <c r="AY63698" s="55"/>
      <c r="AZ63698" s="55"/>
      <c r="BA63698" s="55"/>
      <c r="BB63698" s="11"/>
      <c r="BC63698" s="12"/>
      <c r="BD63698" s="12"/>
      <c r="BE63698" s="12"/>
      <c r="BF63698" s="12"/>
      <c r="BG63698" s="12"/>
      <c r="BH63698" s="12"/>
      <c r="BI63698" s="12"/>
      <c r="BJ63698" s="12"/>
      <c r="BK63698" s="12"/>
    </row>
    <row r="63699" spans="1:63" s="5" customFormat="1">
      <c r="A63699" s="13"/>
      <c r="B63699" s="13"/>
      <c r="C63699" s="45"/>
      <c r="E63699" s="46"/>
      <c r="F63699" s="47"/>
      <c r="G63699" s="48"/>
      <c r="H63699" s="49"/>
      <c r="I63699" s="49"/>
      <c r="J63699" s="49"/>
      <c r="K63699" s="50"/>
      <c r="L63699" s="50"/>
      <c r="M63699" s="50"/>
      <c r="N63699" s="50"/>
      <c r="O63699" s="50"/>
      <c r="P63699" s="50"/>
      <c r="Q63699" s="50"/>
      <c r="R63699" s="51"/>
      <c r="S63699" s="51"/>
      <c r="T63699" s="51"/>
      <c r="U63699" s="51"/>
      <c r="V63699" s="51"/>
      <c r="W63699" s="51"/>
      <c r="X63699" s="44"/>
      <c r="AF63699" s="52"/>
      <c r="AM63699" s="7"/>
      <c r="AN63699" s="7"/>
      <c r="AO63699" s="53"/>
      <c r="AP63699" s="54"/>
      <c r="AQ63699" s="54"/>
      <c r="AR63699" s="7"/>
      <c r="AS63699" s="54"/>
      <c r="AT63699" s="53"/>
      <c r="AU63699" s="7"/>
      <c r="AV63699" s="7"/>
      <c r="AW63699" s="55"/>
      <c r="AX63699" s="56"/>
      <c r="AY63699" s="55"/>
      <c r="AZ63699" s="55"/>
      <c r="BA63699" s="55"/>
      <c r="BB63699" s="11"/>
      <c r="BC63699" s="12"/>
      <c r="BD63699" s="12"/>
      <c r="BE63699" s="12"/>
      <c r="BF63699" s="12"/>
      <c r="BG63699" s="12"/>
      <c r="BH63699" s="12"/>
      <c r="BI63699" s="12"/>
      <c r="BJ63699" s="12"/>
      <c r="BK63699" s="12"/>
    </row>
    <row r="63700" spans="1:63" s="5" customFormat="1">
      <c r="A63700" s="13"/>
      <c r="B63700" s="13"/>
      <c r="C63700" s="45"/>
      <c r="E63700" s="46"/>
      <c r="F63700" s="47"/>
      <c r="G63700" s="48"/>
      <c r="H63700" s="49"/>
      <c r="I63700" s="49"/>
      <c r="J63700" s="49"/>
      <c r="K63700" s="50"/>
      <c r="L63700" s="50"/>
      <c r="M63700" s="50"/>
      <c r="N63700" s="50"/>
      <c r="O63700" s="50"/>
      <c r="P63700" s="50"/>
      <c r="Q63700" s="50"/>
      <c r="R63700" s="51"/>
      <c r="S63700" s="51"/>
      <c r="T63700" s="51"/>
      <c r="U63700" s="51"/>
      <c r="V63700" s="51"/>
      <c r="W63700" s="51"/>
      <c r="X63700" s="44"/>
      <c r="AF63700" s="52"/>
      <c r="AM63700" s="7"/>
      <c r="AN63700" s="7"/>
      <c r="AO63700" s="53"/>
      <c r="AP63700" s="54"/>
      <c r="AQ63700" s="54"/>
      <c r="AR63700" s="7"/>
      <c r="AS63700" s="54"/>
      <c r="AT63700" s="53"/>
      <c r="AU63700" s="7"/>
      <c r="AV63700" s="7"/>
      <c r="AW63700" s="55"/>
      <c r="AX63700" s="56"/>
      <c r="AY63700" s="55"/>
      <c r="AZ63700" s="55"/>
      <c r="BA63700" s="55"/>
      <c r="BB63700" s="11"/>
      <c r="BC63700" s="12"/>
      <c r="BD63700" s="12"/>
      <c r="BE63700" s="12"/>
      <c r="BF63700" s="12"/>
      <c r="BG63700" s="12"/>
      <c r="BH63700" s="12"/>
      <c r="BI63700" s="12"/>
      <c r="BJ63700" s="12"/>
      <c r="BK63700" s="12"/>
    </row>
    <row r="63701" spans="1:63" s="5" customFormat="1">
      <c r="A63701" s="13"/>
      <c r="B63701" s="13"/>
      <c r="C63701" s="45"/>
      <c r="E63701" s="46"/>
      <c r="F63701" s="47"/>
      <c r="G63701" s="48"/>
      <c r="H63701" s="49"/>
      <c r="I63701" s="49"/>
      <c r="J63701" s="49"/>
      <c r="K63701" s="50"/>
      <c r="L63701" s="50"/>
      <c r="M63701" s="50"/>
      <c r="N63701" s="50"/>
      <c r="O63701" s="50"/>
      <c r="P63701" s="50"/>
      <c r="Q63701" s="50"/>
      <c r="R63701" s="51"/>
      <c r="S63701" s="51"/>
      <c r="T63701" s="51"/>
      <c r="U63701" s="51"/>
      <c r="V63701" s="51"/>
      <c r="W63701" s="51"/>
      <c r="X63701" s="44"/>
      <c r="AF63701" s="52"/>
      <c r="AM63701" s="7"/>
      <c r="AN63701" s="7"/>
      <c r="AO63701" s="53"/>
      <c r="AP63701" s="54"/>
      <c r="AQ63701" s="54"/>
      <c r="AR63701" s="7"/>
      <c r="AS63701" s="54"/>
      <c r="AT63701" s="53"/>
      <c r="AU63701" s="7"/>
      <c r="AV63701" s="7"/>
      <c r="AW63701" s="55"/>
      <c r="AX63701" s="56"/>
      <c r="AY63701" s="55"/>
      <c r="AZ63701" s="55"/>
      <c r="BA63701" s="55"/>
      <c r="BB63701" s="11"/>
      <c r="BC63701" s="12"/>
      <c r="BD63701" s="12"/>
      <c r="BE63701" s="12"/>
      <c r="BF63701" s="12"/>
      <c r="BG63701" s="12"/>
      <c r="BH63701" s="12"/>
      <c r="BI63701" s="12"/>
      <c r="BJ63701" s="12"/>
      <c r="BK63701" s="12"/>
    </row>
    <row r="63702" spans="1:63" s="5" customFormat="1">
      <c r="A63702" s="13"/>
      <c r="B63702" s="13"/>
      <c r="C63702" s="45"/>
      <c r="E63702" s="46"/>
      <c r="F63702" s="47"/>
      <c r="G63702" s="48"/>
      <c r="H63702" s="49"/>
      <c r="I63702" s="49"/>
      <c r="J63702" s="49"/>
      <c r="K63702" s="50"/>
      <c r="L63702" s="50"/>
      <c r="M63702" s="50"/>
      <c r="N63702" s="50"/>
      <c r="O63702" s="50"/>
      <c r="P63702" s="50"/>
      <c r="Q63702" s="50"/>
      <c r="R63702" s="51"/>
      <c r="S63702" s="51"/>
      <c r="T63702" s="51"/>
      <c r="U63702" s="51"/>
      <c r="V63702" s="51"/>
      <c r="W63702" s="51"/>
      <c r="X63702" s="44"/>
      <c r="AF63702" s="52"/>
      <c r="AM63702" s="7"/>
      <c r="AN63702" s="7"/>
      <c r="AO63702" s="53"/>
      <c r="AP63702" s="54"/>
      <c r="AQ63702" s="54"/>
      <c r="AR63702" s="7"/>
      <c r="AS63702" s="54"/>
      <c r="AT63702" s="53"/>
      <c r="AU63702" s="7"/>
      <c r="AV63702" s="7"/>
      <c r="AW63702" s="55"/>
      <c r="AX63702" s="56"/>
      <c r="AY63702" s="55"/>
      <c r="AZ63702" s="55"/>
      <c r="BA63702" s="55"/>
      <c r="BB63702" s="11"/>
      <c r="BC63702" s="12"/>
      <c r="BD63702" s="12"/>
      <c r="BE63702" s="12"/>
      <c r="BF63702" s="12"/>
      <c r="BG63702" s="12"/>
      <c r="BH63702" s="12"/>
      <c r="BI63702" s="12"/>
      <c r="BJ63702" s="12"/>
      <c r="BK63702" s="12"/>
    </row>
    <row r="63703" spans="1:63" s="5" customFormat="1">
      <c r="A63703" s="13"/>
      <c r="B63703" s="13"/>
      <c r="C63703" s="45"/>
      <c r="E63703" s="46"/>
      <c r="F63703" s="47"/>
      <c r="G63703" s="48"/>
      <c r="H63703" s="49"/>
      <c r="I63703" s="49"/>
      <c r="J63703" s="49"/>
      <c r="K63703" s="50"/>
      <c r="L63703" s="50"/>
      <c r="M63703" s="50"/>
      <c r="N63703" s="50"/>
      <c r="O63703" s="50"/>
      <c r="P63703" s="50"/>
      <c r="Q63703" s="50"/>
      <c r="R63703" s="51"/>
      <c r="S63703" s="51"/>
      <c r="T63703" s="51"/>
      <c r="U63703" s="51"/>
      <c r="V63703" s="51"/>
      <c r="W63703" s="51"/>
      <c r="X63703" s="44"/>
      <c r="AF63703" s="52"/>
      <c r="AM63703" s="7"/>
      <c r="AN63703" s="7"/>
      <c r="AO63703" s="53"/>
      <c r="AP63703" s="54"/>
      <c r="AQ63703" s="54"/>
      <c r="AR63703" s="7"/>
      <c r="AS63703" s="54"/>
      <c r="AT63703" s="53"/>
      <c r="AU63703" s="7"/>
      <c r="AV63703" s="7"/>
      <c r="AW63703" s="55"/>
      <c r="AX63703" s="56"/>
      <c r="AY63703" s="55"/>
      <c r="AZ63703" s="55"/>
      <c r="BA63703" s="55"/>
      <c r="BB63703" s="11"/>
      <c r="BC63703" s="12"/>
      <c r="BD63703" s="12"/>
      <c r="BE63703" s="12"/>
      <c r="BF63703" s="12"/>
      <c r="BG63703" s="12"/>
      <c r="BH63703" s="12"/>
      <c r="BI63703" s="12"/>
      <c r="BJ63703" s="12"/>
      <c r="BK63703" s="12"/>
    </row>
    <row r="63704" spans="1:63" s="5" customFormat="1">
      <c r="A63704" s="13"/>
      <c r="B63704" s="13"/>
      <c r="C63704" s="45"/>
      <c r="E63704" s="46"/>
      <c r="F63704" s="47"/>
      <c r="G63704" s="48"/>
      <c r="H63704" s="49"/>
      <c r="I63704" s="49"/>
      <c r="J63704" s="49"/>
      <c r="K63704" s="50"/>
      <c r="L63704" s="50"/>
      <c r="M63704" s="50"/>
      <c r="N63704" s="50"/>
      <c r="O63704" s="50"/>
      <c r="P63704" s="50"/>
      <c r="Q63704" s="50"/>
      <c r="R63704" s="51"/>
      <c r="S63704" s="51"/>
      <c r="T63704" s="51"/>
      <c r="U63704" s="51"/>
      <c r="V63704" s="51"/>
      <c r="W63704" s="51"/>
      <c r="X63704" s="44"/>
      <c r="AF63704" s="52"/>
      <c r="AM63704" s="7"/>
      <c r="AN63704" s="7"/>
      <c r="AO63704" s="53"/>
      <c r="AP63704" s="54"/>
      <c r="AQ63704" s="54"/>
      <c r="AR63704" s="7"/>
      <c r="AS63704" s="54"/>
      <c r="AT63704" s="53"/>
      <c r="AU63704" s="7"/>
      <c r="AV63704" s="7"/>
      <c r="AW63704" s="55"/>
      <c r="AX63704" s="56"/>
      <c r="AY63704" s="55"/>
      <c r="AZ63704" s="55"/>
      <c r="BA63704" s="55"/>
      <c r="BB63704" s="11"/>
      <c r="BC63704" s="12"/>
      <c r="BD63704" s="12"/>
      <c r="BE63704" s="12"/>
      <c r="BF63704" s="12"/>
      <c r="BG63704" s="12"/>
      <c r="BH63704" s="12"/>
      <c r="BI63704" s="12"/>
      <c r="BJ63704" s="12"/>
      <c r="BK63704" s="12"/>
    </row>
    <row r="63705" spans="1:63" s="5" customFormat="1">
      <c r="A63705" s="13"/>
      <c r="B63705" s="13"/>
      <c r="C63705" s="45"/>
      <c r="E63705" s="46"/>
      <c r="F63705" s="47"/>
      <c r="G63705" s="48"/>
      <c r="H63705" s="49"/>
      <c r="I63705" s="49"/>
      <c r="J63705" s="49"/>
      <c r="K63705" s="50"/>
      <c r="L63705" s="50"/>
      <c r="M63705" s="50"/>
      <c r="N63705" s="50"/>
      <c r="O63705" s="50"/>
      <c r="P63705" s="50"/>
      <c r="Q63705" s="50"/>
      <c r="R63705" s="51"/>
      <c r="S63705" s="51"/>
      <c r="T63705" s="51"/>
      <c r="U63705" s="51"/>
      <c r="V63705" s="51"/>
      <c r="W63705" s="51"/>
      <c r="X63705" s="44"/>
      <c r="AF63705" s="52"/>
      <c r="AM63705" s="7"/>
      <c r="AN63705" s="7"/>
      <c r="AO63705" s="53"/>
      <c r="AP63705" s="54"/>
      <c r="AQ63705" s="54"/>
      <c r="AR63705" s="7"/>
      <c r="AS63705" s="54"/>
      <c r="AT63705" s="53"/>
      <c r="AU63705" s="7"/>
      <c r="AV63705" s="7"/>
      <c r="AW63705" s="55"/>
      <c r="AX63705" s="56"/>
      <c r="AY63705" s="55"/>
      <c r="AZ63705" s="55"/>
      <c r="BA63705" s="55"/>
      <c r="BB63705" s="11"/>
      <c r="BC63705" s="12"/>
      <c r="BD63705" s="12"/>
      <c r="BE63705" s="12"/>
      <c r="BF63705" s="12"/>
      <c r="BG63705" s="12"/>
      <c r="BH63705" s="12"/>
      <c r="BI63705" s="12"/>
      <c r="BJ63705" s="12"/>
      <c r="BK63705" s="12"/>
    </row>
    <row r="63706" spans="1:63" s="5" customFormat="1">
      <c r="A63706" s="13"/>
      <c r="B63706" s="13"/>
      <c r="C63706" s="45"/>
      <c r="E63706" s="46"/>
      <c r="F63706" s="47"/>
      <c r="G63706" s="48"/>
      <c r="H63706" s="49"/>
      <c r="I63706" s="49"/>
      <c r="J63706" s="49"/>
      <c r="K63706" s="50"/>
      <c r="L63706" s="50"/>
      <c r="M63706" s="50"/>
      <c r="N63706" s="50"/>
      <c r="O63706" s="50"/>
      <c r="P63706" s="50"/>
      <c r="Q63706" s="50"/>
      <c r="R63706" s="51"/>
      <c r="S63706" s="51"/>
      <c r="T63706" s="51"/>
      <c r="U63706" s="51"/>
      <c r="V63706" s="51"/>
      <c r="W63706" s="51"/>
      <c r="X63706" s="44"/>
      <c r="AF63706" s="52"/>
      <c r="AM63706" s="7"/>
      <c r="AN63706" s="7"/>
      <c r="AO63706" s="53"/>
      <c r="AP63706" s="54"/>
      <c r="AQ63706" s="54"/>
      <c r="AR63706" s="7"/>
      <c r="AS63706" s="54"/>
      <c r="AT63706" s="53"/>
      <c r="AU63706" s="7"/>
      <c r="AV63706" s="7"/>
      <c r="AW63706" s="55"/>
      <c r="AX63706" s="56"/>
      <c r="AY63706" s="55"/>
      <c r="AZ63706" s="55"/>
      <c r="BA63706" s="55"/>
      <c r="BB63706" s="11"/>
      <c r="BC63706" s="12"/>
      <c r="BD63706" s="12"/>
      <c r="BE63706" s="12"/>
      <c r="BF63706" s="12"/>
      <c r="BG63706" s="12"/>
      <c r="BH63706" s="12"/>
      <c r="BI63706" s="12"/>
      <c r="BJ63706" s="12"/>
      <c r="BK63706" s="12"/>
    </row>
    <row r="63707" spans="1:63" s="5" customFormat="1">
      <c r="A63707" s="13"/>
      <c r="B63707" s="13"/>
      <c r="C63707" s="45"/>
      <c r="E63707" s="46"/>
      <c r="F63707" s="47"/>
      <c r="G63707" s="48"/>
      <c r="H63707" s="49"/>
      <c r="I63707" s="49"/>
      <c r="J63707" s="49"/>
      <c r="K63707" s="50"/>
      <c r="L63707" s="50"/>
      <c r="M63707" s="50"/>
      <c r="N63707" s="50"/>
      <c r="O63707" s="50"/>
      <c r="P63707" s="50"/>
      <c r="Q63707" s="50"/>
      <c r="R63707" s="51"/>
      <c r="S63707" s="51"/>
      <c r="T63707" s="51"/>
      <c r="U63707" s="51"/>
      <c r="V63707" s="51"/>
      <c r="W63707" s="51"/>
      <c r="X63707" s="44"/>
      <c r="AF63707" s="52"/>
      <c r="AM63707" s="7"/>
      <c r="AN63707" s="7"/>
      <c r="AO63707" s="53"/>
      <c r="AP63707" s="54"/>
      <c r="AQ63707" s="54"/>
      <c r="AR63707" s="7"/>
      <c r="AS63707" s="54"/>
      <c r="AT63707" s="53"/>
      <c r="AU63707" s="7"/>
      <c r="AV63707" s="7"/>
      <c r="AW63707" s="55"/>
      <c r="AX63707" s="56"/>
      <c r="AY63707" s="55"/>
      <c r="AZ63707" s="55"/>
      <c r="BA63707" s="55"/>
      <c r="BB63707" s="11"/>
      <c r="BC63707" s="12"/>
      <c r="BD63707" s="12"/>
      <c r="BE63707" s="12"/>
      <c r="BF63707" s="12"/>
      <c r="BG63707" s="12"/>
      <c r="BH63707" s="12"/>
      <c r="BI63707" s="12"/>
      <c r="BJ63707" s="12"/>
      <c r="BK63707" s="12"/>
    </row>
    <row r="63708" spans="1:63" s="5" customFormat="1">
      <c r="A63708" s="13"/>
      <c r="B63708" s="13"/>
      <c r="C63708" s="45"/>
      <c r="E63708" s="46"/>
      <c r="F63708" s="47"/>
      <c r="G63708" s="48"/>
      <c r="H63708" s="49"/>
      <c r="I63708" s="49"/>
      <c r="J63708" s="49"/>
      <c r="K63708" s="50"/>
      <c r="L63708" s="50"/>
      <c r="M63708" s="50"/>
      <c r="N63708" s="50"/>
      <c r="O63708" s="50"/>
      <c r="P63708" s="50"/>
      <c r="Q63708" s="50"/>
      <c r="R63708" s="51"/>
      <c r="S63708" s="51"/>
      <c r="T63708" s="51"/>
      <c r="U63708" s="51"/>
      <c r="V63708" s="51"/>
      <c r="W63708" s="51"/>
      <c r="X63708" s="44"/>
      <c r="AF63708" s="52"/>
      <c r="AM63708" s="7"/>
      <c r="AN63708" s="7"/>
      <c r="AO63708" s="53"/>
      <c r="AP63708" s="54"/>
      <c r="AQ63708" s="54"/>
      <c r="AR63708" s="7"/>
      <c r="AS63708" s="54"/>
      <c r="AT63708" s="53"/>
      <c r="AU63708" s="7"/>
      <c r="AV63708" s="7"/>
      <c r="AW63708" s="55"/>
      <c r="AX63708" s="56"/>
      <c r="AY63708" s="55"/>
      <c r="AZ63708" s="55"/>
      <c r="BA63708" s="55"/>
      <c r="BB63708" s="11"/>
      <c r="BC63708" s="12"/>
      <c r="BD63708" s="12"/>
      <c r="BE63708" s="12"/>
      <c r="BF63708" s="12"/>
      <c r="BG63708" s="12"/>
      <c r="BH63708" s="12"/>
      <c r="BI63708" s="12"/>
      <c r="BJ63708" s="12"/>
      <c r="BK63708" s="12"/>
    </row>
    <row r="63709" spans="1:63" s="5" customFormat="1">
      <c r="A63709" s="13"/>
      <c r="B63709" s="13"/>
      <c r="C63709" s="45"/>
      <c r="E63709" s="46"/>
      <c r="F63709" s="47"/>
      <c r="G63709" s="48"/>
      <c r="H63709" s="49"/>
      <c r="I63709" s="49"/>
      <c r="J63709" s="49"/>
      <c r="K63709" s="50"/>
      <c r="L63709" s="50"/>
      <c r="M63709" s="50"/>
      <c r="N63709" s="50"/>
      <c r="O63709" s="50"/>
      <c r="P63709" s="50"/>
      <c r="Q63709" s="50"/>
      <c r="R63709" s="51"/>
      <c r="S63709" s="51"/>
      <c r="T63709" s="51"/>
      <c r="U63709" s="51"/>
      <c r="V63709" s="51"/>
      <c r="W63709" s="51"/>
      <c r="X63709" s="44"/>
      <c r="AF63709" s="52"/>
      <c r="AM63709" s="7"/>
      <c r="AN63709" s="7"/>
      <c r="AO63709" s="53"/>
      <c r="AP63709" s="54"/>
      <c r="AQ63709" s="54"/>
      <c r="AR63709" s="7"/>
      <c r="AS63709" s="54"/>
      <c r="AT63709" s="53"/>
      <c r="AU63709" s="7"/>
      <c r="AV63709" s="7"/>
      <c r="AW63709" s="55"/>
      <c r="AX63709" s="56"/>
      <c r="AY63709" s="55"/>
      <c r="AZ63709" s="55"/>
      <c r="BA63709" s="55"/>
      <c r="BB63709" s="11"/>
      <c r="BC63709" s="12"/>
      <c r="BD63709" s="12"/>
      <c r="BE63709" s="12"/>
      <c r="BF63709" s="12"/>
      <c r="BG63709" s="12"/>
      <c r="BH63709" s="12"/>
      <c r="BI63709" s="12"/>
      <c r="BJ63709" s="12"/>
      <c r="BK63709" s="12"/>
    </row>
    <row r="63710" spans="1:63" s="5" customFormat="1">
      <c r="A63710" s="13"/>
      <c r="B63710" s="13"/>
      <c r="C63710" s="45"/>
      <c r="E63710" s="46"/>
      <c r="F63710" s="47"/>
      <c r="G63710" s="48"/>
      <c r="H63710" s="49"/>
      <c r="I63710" s="49"/>
      <c r="J63710" s="49"/>
      <c r="K63710" s="50"/>
      <c r="L63710" s="50"/>
      <c r="M63710" s="50"/>
      <c r="N63710" s="50"/>
      <c r="O63710" s="50"/>
      <c r="P63710" s="50"/>
      <c r="Q63710" s="50"/>
      <c r="R63710" s="51"/>
      <c r="S63710" s="51"/>
      <c r="T63710" s="51"/>
      <c r="U63710" s="51"/>
      <c r="V63710" s="51"/>
      <c r="W63710" s="51"/>
      <c r="X63710" s="44"/>
      <c r="AF63710" s="52"/>
      <c r="AM63710" s="7"/>
      <c r="AN63710" s="7"/>
      <c r="AO63710" s="53"/>
      <c r="AP63710" s="54"/>
      <c r="AQ63710" s="54"/>
      <c r="AR63710" s="7"/>
      <c r="AS63710" s="54"/>
      <c r="AT63710" s="53"/>
      <c r="AU63710" s="7"/>
      <c r="AV63710" s="7"/>
      <c r="AW63710" s="55"/>
      <c r="AX63710" s="56"/>
      <c r="AY63710" s="55"/>
      <c r="AZ63710" s="55"/>
      <c r="BA63710" s="55"/>
      <c r="BB63710" s="11"/>
      <c r="BC63710" s="12"/>
      <c r="BD63710" s="12"/>
      <c r="BE63710" s="12"/>
      <c r="BF63710" s="12"/>
      <c r="BG63710" s="12"/>
      <c r="BH63710" s="12"/>
      <c r="BI63710" s="12"/>
      <c r="BJ63710" s="12"/>
      <c r="BK63710" s="12"/>
    </row>
    <row r="63711" spans="1:63" s="5" customFormat="1">
      <c r="A63711" s="13"/>
      <c r="B63711" s="13"/>
      <c r="C63711" s="45"/>
      <c r="E63711" s="46"/>
      <c r="F63711" s="47"/>
      <c r="G63711" s="48"/>
      <c r="H63711" s="49"/>
      <c r="I63711" s="49"/>
      <c r="J63711" s="49"/>
      <c r="K63711" s="50"/>
      <c r="L63711" s="50"/>
      <c r="M63711" s="50"/>
      <c r="N63711" s="50"/>
      <c r="O63711" s="50"/>
      <c r="P63711" s="50"/>
      <c r="Q63711" s="50"/>
      <c r="R63711" s="51"/>
      <c r="S63711" s="51"/>
      <c r="T63711" s="51"/>
      <c r="U63711" s="51"/>
      <c r="V63711" s="51"/>
      <c r="W63711" s="51"/>
      <c r="X63711" s="44"/>
      <c r="AF63711" s="52"/>
      <c r="AM63711" s="7"/>
      <c r="AN63711" s="7"/>
      <c r="AO63711" s="53"/>
      <c r="AP63711" s="54"/>
      <c r="AQ63711" s="54"/>
      <c r="AR63711" s="7"/>
      <c r="AS63711" s="54"/>
      <c r="AT63711" s="53"/>
      <c r="AU63711" s="7"/>
      <c r="AV63711" s="7"/>
      <c r="AW63711" s="55"/>
      <c r="AX63711" s="56"/>
      <c r="AY63711" s="55"/>
      <c r="AZ63711" s="55"/>
      <c r="BA63711" s="55"/>
      <c r="BB63711" s="11"/>
      <c r="BC63711" s="12"/>
      <c r="BD63711" s="12"/>
      <c r="BE63711" s="12"/>
      <c r="BF63711" s="12"/>
      <c r="BG63711" s="12"/>
      <c r="BH63711" s="12"/>
      <c r="BI63711" s="12"/>
      <c r="BJ63711" s="12"/>
      <c r="BK63711" s="12"/>
    </row>
    <row r="63712" spans="1:63" s="5" customFormat="1">
      <c r="A63712" s="13"/>
      <c r="B63712" s="13"/>
      <c r="C63712" s="45"/>
      <c r="E63712" s="46"/>
      <c r="F63712" s="47"/>
      <c r="G63712" s="48"/>
      <c r="H63712" s="49"/>
      <c r="I63712" s="49"/>
      <c r="J63712" s="49"/>
      <c r="K63712" s="50"/>
      <c r="L63712" s="50"/>
      <c r="M63712" s="50"/>
      <c r="N63712" s="50"/>
      <c r="O63712" s="50"/>
      <c r="P63712" s="50"/>
      <c r="Q63712" s="50"/>
      <c r="R63712" s="51"/>
      <c r="S63712" s="51"/>
      <c r="T63712" s="51"/>
      <c r="U63712" s="51"/>
      <c r="V63712" s="51"/>
      <c r="W63712" s="51"/>
      <c r="X63712" s="44"/>
      <c r="AF63712" s="52"/>
      <c r="AM63712" s="7"/>
      <c r="AN63712" s="7"/>
      <c r="AO63712" s="53"/>
      <c r="AP63712" s="54"/>
      <c r="AQ63712" s="54"/>
      <c r="AR63712" s="7"/>
      <c r="AS63712" s="54"/>
      <c r="AT63712" s="53"/>
      <c r="AU63712" s="7"/>
      <c r="AV63712" s="7"/>
      <c r="AW63712" s="55"/>
      <c r="AX63712" s="56"/>
      <c r="AY63712" s="55"/>
      <c r="AZ63712" s="55"/>
      <c r="BA63712" s="55"/>
      <c r="BB63712" s="11"/>
      <c r="BC63712" s="12"/>
      <c r="BD63712" s="12"/>
      <c r="BE63712" s="12"/>
      <c r="BF63712" s="12"/>
      <c r="BG63712" s="12"/>
      <c r="BH63712" s="12"/>
      <c r="BI63712" s="12"/>
      <c r="BJ63712" s="12"/>
      <c r="BK63712" s="12"/>
    </row>
    <row r="63713" spans="1:63" s="5" customFormat="1">
      <c r="A63713" s="13"/>
      <c r="B63713" s="13"/>
      <c r="C63713" s="45"/>
      <c r="E63713" s="46"/>
      <c r="F63713" s="47"/>
      <c r="G63713" s="48"/>
      <c r="H63713" s="49"/>
      <c r="I63713" s="49"/>
      <c r="J63713" s="49"/>
      <c r="K63713" s="50"/>
      <c r="L63713" s="50"/>
      <c r="M63713" s="50"/>
      <c r="N63713" s="50"/>
      <c r="O63713" s="50"/>
      <c r="P63713" s="50"/>
      <c r="Q63713" s="50"/>
      <c r="R63713" s="51"/>
      <c r="S63713" s="51"/>
      <c r="T63713" s="51"/>
      <c r="U63713" s="51"/>
      <c r="V63713" s="51"/>
      <c r="W63713" s="51"/>
      <c r="X63713" s="44"/>
      <c r="AF63713" s="52"/>
      <c r="AM63713" s="7"/>
      <c r="AN63713" s="7"/>
      <c r="AO63713" s="53"/>
      <c r="AP63713" s="54"/>
      <c r="AQ63713" s="54"/>
      <c r="AR63713" s="7"/>
      <c r="AS63713" s="54"/>
      <c r="AT63713" s="53"/>
      <c r="AU63713" s="7"/>
      <c r="AV63713" s="7"/>
      <c r="AW63713" s="55"/>
      <c r="AX63713" s="56"/>
      <c r="AY63713" s="55"/>
      <c r="AZ63713" s="55"/>
      <c r="BA63713" s="55"/>
      <c r="BB63713" s="11"/>
      <c r="BC63713" s="12"/>
      <c r="BD63713" s="12"/>
      <c r="BE63713" s="12"/>
      <c r="BF63713" s="12"/>
      <c r="BG63713" s="12"/>
      <c r="BH63713" s="12"/>
      <c r="BI63713" s="12"/>
      <c r="BJ63713" s="12"/>
      <c r="BK63713" s="12"/>
    </row>
    <row r="63714" spans="1:63" s="5" customFormat="1">
      <c r="A63714" s="13"/>
      <c r="B63714" s="13"/>
      <c r="C63714" s="45"/>
      <c r="E63714" s="46"/>
      <c r="F63714" s="47"/>
      <c r="G63714" s="48"/>
      <c r="H63714" s="49"/>
      <c r="I63714" s="49"/>
      <c r="J63714" s="49"/>
      <c r="K63714" s="50"/>
      <c r="L63714" s="50"/>
      <c r="M63714" s="50"/>
      <c r="N63714" s="50"/>
      <c r="O63714" s="50"/>
      <c r="P63714" s="50"/>
      <c r="Q63714" s="50"/>
      <c r="R63714" s="51"/>
      <c r="S63714" s="51"/>
      <c r="T63714" s="51"/>
      <c r="U63714" s="51"/>
      <c r="V63714" s="51"/>
      <c r="W63714" s="51"/>
      <c r="X63714" s="44"/>
      <c r="AF63714" s="52"/>
      <c r="AM63714" s="7"/>
      <c r="AN63714" s="7"/>
      <c r="AO63714" s="53"/>
      <c r="AP63714" s="54"/>
      <c r="AQ63714" s="54"/>
      <c r="AR63714" s="7"/>
      <c r="AS63714" s="54"/>
      <c r="AT63714" s="53"/>
      <c r="AU63714" s="7"/>
      <c r="AV63714" s="7"/>
      <c r="AW63714" s="55"/>
      <c r="AX63714" s="56"/>
      <c r="AY63714" s="55"/>
      <c r="AZ63714" s="55"/>
      <c r="BA63714" s="55"/>
      <c r="BB63714" s="11"/>
      <c r="BC63714" s="12"/>
      <c r="BD63714" s="12"/>
      <c r="BE63714" s="12"/>
      <c r="BF63714" s="12"/>
      <c r="BG63714" s="12"/>
      <c r="BH63714" s="12"/>
      <c r="BI63714" s="12"/>
      <c r="BJ63714" s="12"/>
      <c r="BK63714" s="12"/>
    </row>
    <row r="63715" spans="1:63" s="5" customFormat="1">
      <c r="A63715" s="13"/>
      <c r="B63715" s="13"/>
      <c r="C63715" s="45"/>
      <c r="E63715" s="46"/>
      <c r="F63715" s="47"/>
      <c r="G63715" s="48"/>
      <c r="H63715" s="49"/>
      <c r="I63715" s="49"/>
      <c r="J63715" s="49"/>
      <c r="K63715" s="50"/>
      <c r="L63715" s="50"/>
      <c r="M63715" s="50"/>
      <c r="N63715" s="50"/>
      <c r="O63715" s="50"/>
      <c r="P63715" s="50"/>
      <c r="Q63715" s="50"/>
      <c r="R63715" s="51"/>
      <c r="S63715" s="51"/>
      <c r="T63715" s="51"/>
      <c r="U63715" s="51"/>
      <c r="V63715" s="51"/>
      <c r="W63715" s="51"/>
      <c r="X63715" s="44"/>
      <c r="AF63715" s="52"/>
      <c r="AM63715" s="7"/>
      <c r="AN63715" s="7"/>
      <c r="AO63715" s="53"/>
      <c r="AP63715" s="54"/>
      <c r="AQ63715" s="54"/>
      <c r="AR63715" s="7"/>
      <c r="AS63715" s="54"/>
      <c r="AT63715" s="53"/>
      <c r="AU63715" s="7"/>
      <c r="AV63715" s="7"/>
      <c r="AW63715" s="55"/>
      <c r="AX63715" s="56"/>
      <c r="AY63715" s="55"/>
      <c r="AZ63715" s="55"/>
      <c r="BA63715" s="55"/>
      <c r="BB63715" s="11"/>
      <c r="BC63715" s="12"/>
      <c r="BD63715" s="12"/>
      <c r="BE63715" s="12"/>
      <c r="BF63715" s="12"/>
      <c r="BG63715" s="12"/>
      <c r="BH63715" s="12"/>
      <c r="BI63715" s="12"/>
      <c r="BJ63715" s="12"/>
      <c r="BK63715" s="12"/>
    </row>
    <row r="63716" spans="1:63" s="5" customFormat="1">
      <c r="A63716" s="13"/>
      <c r="B63716" s="13"/>
      <c r="C63716" s="45"/>
      <c r="E63716" s="46"/>
      <c r="F63716" s="47"/>
      <c r="G63716" s="48"/>
      <c r="H63716" s="49"/>
      <c r="I63716" s="49"/>
      <c r="J63716" s="49"/>
      <c r="K63716" s="50"/>
      <c r="L63716" s="50"/>
      <c r="M63716" s="50"/>
      <c r="N63716" s="50"/>
      <c r="O63716" s="50"/>
      <c r="P63716" s="50"/>
      <c r="Q63716" s="50"/>
      <c r="R63716" s="51"/>
      <c r="S63716" s="51"/>
      <c r="T63716" s="51"/>
      <c r="U63716" s="51"/>
      <c r="V63716" s="51"/>
      <c r="W63716" s="51"/>
      <c r="X63716" s="44"/>
      <c r="AF63716" s="52"/>
      <c r="AM63716" s="7"/>
      <c r="AN63716" s="7"/>
      <c r="AO63716" s="53"/>
      <c r="AP63716" s="54"/>
      <c r="AQ63716" s="54"/>
      <c r="AR63716" s="7"/>
      <c r="AS63716" s="54"/>
      <c r="AT63716" s="53"/>
      <c r="AU63716" s="7"/>
      <c r="AV63716" s="7"/>
      <c r="AW63716" s="55"/>
      <c r="AX63716" s="56"/>
      <c r="AY63716" s="55"/>
      <c r="AZ63716" s="55"/>
      <c r="BA63716" s="55"/>
      <c r="BB63716" s="11"/>
      <c r="BC63716" s="12"/>
      <c r="BD63716" s="12"/>
      <c r="BE63716" s="12"/>
      <c r="BF63716" s="12"/>
      <c r="BG63716" s="12"/>
      <c r="BH63716" s="12"/>
      <c r="BI63716" s="12"/>
      <c r="BJ63716" s="12"/>
      <c r="BK63716" s="12"/>
    </row>
    <row r="63717" spans="1:63" s="5" customFormat="1">
      <c r="A63717" s="13"/>
      <c r="B63717" s="13"/>
      <c r="C63717" s="45"/>
      <c r="E63717" s="46"/>
      <c r="F63717" s="47"/>
      <c r="G63717" s="48"/>
      <c r="H63717" s="49"/>
      <c r="I63717" s="49"/>
      <c r="J63717" s="49"/>
      <c r="K63717" s="50"/>
      <c r="L63717" s="50"/>
      <c r="M63717" s="50"/>
      <c r="N63717" s="50"/>
      <c r="O63717" s="50"/>
      <c r="P63717" s="50"/>
      <c r="Q63717" s="50"/>
      <c r="R63717" s="51"/>
      <c r="S63717" s="51"/>
      <c r="T63717" s="51"/>
      <c r="U63717" s="51"/>
      <c r="V63717" s="51"/>
      <c r="W63717" s="51"/>
      <c r="X63717" s="44"/>
      <c r="AF63717" s="52"/>
      <c r="AM63717" s="7"/>
      <c r="AN63717" s="7"/>
      <c r="AO63717" s="53"/>
      <c r="AP63717" s="54"/>
      <c r="AQ63717" s="54"/>
      <c r="AR63717" s="7"/>
      <c r="AS63717" s="54"/>
      <c r="AT63717" s="53"/>
      <c r="AU63717" s="7"/>
      <c r="AV63717" s="7"/>
      <c r="AW63717" s="55"/>
      <c r="AX63717" s="56"/>
      <c r="AY63717" s="55"/>
      <c r="AZ63717" s="55"/>
      <c r="BA63717" s="55"/>
      <c r="BB63717" s="11"/>
      <c r="BC63717" s="12"/>
      <c r="BD63717" s="12"/>
      <c r="BE63717" s="12"/>
      <c r="BF63717" s="12"/>
      <c r="BG63717" s="12"/>
      <c r="BH63717" s="12"/>
      <c r="BI63717" s="12"/>
      <c r="BJ63717" s="12"/>
      <c r="BK63717" s="12"/>
    </row>
    <row r="63718" spans="1:63" s="5" customFormat="1">
      <c r="A63718" s="13"/>
      <c r="B63718" s="13"/>
      <c r="C63718" s="45"/>
      <c r="E63718" s="46"/>
      <c r="F63718" s="47"/>
      <c r="G63718" s="48"/>
      <c r="H63718" s="49"/>
      <c r="I63718" s="49"/>
      <c r="J63718" s="49"/>
      <c r="K63718" s="50"/>
      <c r="L63718" s="50"/>
      <c r="M63718" s="50"/>
      <c r="N63718" s="50"/>
      <c r="O63718" s="50"/>
      <c r="P63718" s="50"/>
      <c r="Q63718" s="50"/>
      <c r="R63718" s="51"/>
      <c r="S63718" s="51"/>
      <c r="T63718" s="51"/>
      <c r="U63718" s="51"/>
      <c r="V63718" s="51"/>
      <c r="W63718" s="51"/>
      <c r="X63718" s="44"/>
      <c r="AF63718" s="52"/>
      <c r="AM63718" s="7"/>
      <c r="AN63718" s="7"/>
      <c r="AO63718" s="53"/>
      <c r="AP63718" s="54"/>
      <c r="AQ63718" s="54"/>
      <c r="AR63718" s="7"/>
      <c r="AS63718" s="54"/>
      <c r="AT63718" s="53"/>
      <c r="AU63718" s="7"/>
      <c r="AV63718" s="7"/>
      <c r="AW63718" s="55"/>
      <c r="AX63718" s="56"/>
      <c r="AY63718" s="55"/>
      <c r="AZ63718" s="55"/>
      <c r="BA63718" s="55"/>
      <c r="BB63718" s="11"/>
      <c r="BC63718" s="12"/>
      <c r="BD63718" s="12"/>
      <c r="BE63718" s="12"/>
      <c r="BF63718" s="12"/>
      <c r="BG63718" s="12"/>
      <c r="BH63718" s="12"/>
      <c r="BI63718" s="12"/>
      <c r="BJ63718" s="12"/>
      <c r="BK63718" s="12"/>
    </row>
    <row r="63719" spans="1:63" s="5" customFormat="1">
      <c r="A63719" s="13"/>
      <c r="B63719" s="13"/>
      <c r="C63719" s="45"/>
      <c r="E63719" s="46"/>
      <c r="F63719" s="47"/>
      <c r="G63719" s="48"/>
      <c r="H63719" s="49"/>
      <c r="I63719" s="49"/>
      <c r="J63719" s="49"/>
      <c r="K63719" s="50"/>
      <c r="L63719" s="50"/>
      <c r="M63719" s="50"/>
      <c r="N63719" s="50"/>
      <c r="O63719" s="50"/>
      <c r="P63719" s="50"/>
      <c r="Q63719" s="50"/>
      <c r="R63719" s="51"/>
      <c r="S63719" s="51"/>
      <c r="T63719" s="51"/>
      <c r="U63719" s="51"/>
      <c r="V63719" s="51"/>
      <c r="W63719" s="51"/>
      <c r="X63719" s="44"/>
      <c r="AF63719" s="52"/>
      <c r="AM63719" s="7"/>
      <c r="AN63719" s="7"/>
      <c r="AO63719" s="53"/>
      <c r="AP63719" s="54"/>
      <c r="AQ63719" s="54"/>
      <c r="AR63719" s="7"/>
      <c r="AS63719" s="54"/>
      <c r="AT63719" s="53"/>
      <c r="AU63719" s="7"/>
      <c r="AV63719" s="7"/>
      <c r="AW63719" s="55"/>
      <c r="AX63719" s="56"/>
      <c r="AY63719" s="55"/>
      <c r="AZ63719" s="55"/>
      <c r="BA63719" s="55"/>
      <c r="BB63719" s="11"/>
      <c r="BC63719" s="12"/>
      <c r="BD63719" s="12"/>
      <c r="BE63719" s="12"/>
      <c r="BF63719" s="12"/>
      <c r="BG63719" s="12"/>
      <c r="BH63719" s="12"/>
      <c r="BI63719" s="12"/>
      <c r="BJ63719" s="12"/>
      <c r="BK63719" s="12"/>
    </row>
    <row r="63720" spans="1:63" s="5" customFormat="1">
      <c r="A63720" s="13"/>
      <c r="B63720" s="13"/>
      <c r="C63720" s="45"/>
      <c r="E63720" s="46"/>
      <c r="F63720" s="47"/>
      <c r="G63720" s="48"/>
      <c r="H63720" s="49"/>
      <c r="I63720" s="49"/>
      <c r="J63720" s="49"/>
      <c r="K63720" s="50"/>
      <c r="L63720" s="50"/>
      <c r="M63720" s="50"/>
      <c r="N63720" s="50"/>
      <c r="O63720" s="50"/>
      <c r="P63720" s="50"/>
      <c r="Q63720" s="50"/>
      <c r="R63720" s="51"/>
      <c r="S63720" s="51"/>
      <c r="T63720" s="51"/>
      <c r="U63720" s="51"/>
      <c r="V63720" s="51"/>
      <c r="W63720" s="51"/>
      <c r="X63720" s="44"/>
      <c r="AF63720" s="52"/>
      <c r="AM63720" s="7"/>
      <c r="AN63720" s="7"/>
      <c r="AO63720" s="53"/>
      <c r="AP63720" s="54"/>
      <c r="AQ63720" s="54"/>
      <c r="AR63720" s="7"/>
      <c r="AS63720" s="54"/>
      <c r="AT63720" s="53"/>
      <c r="AU63720" s="7"/>
      <c r="AV63720" s="7"/>
      <c r="AW63720" s="55"/>
      <c r="AX63720" s="56"/>
      <c r="AY63720" s="55"/>
      <c r="AZ63720" s="55"/>
      <c r="BA63720" s="55"/>
      <c r="BB63720" s="11"/>
      <c r="BC63720" s="12"/>
      <c r="BD63720" s="12"/>
      <c r="BE63720" s="12"/>
      <c r="BF63720" s="12"/>
      <c r="BG63720" s="12"/>
      <c r="BH63720" s="12"/>
      <c r="BI63720" s="12"/>
      <c r="BJ63720" s="12"/>
      <c r="BK63720" s="12"/>
    </row>
    <row r="63721" spans="1:63" s="5" customFormat="1">
      <c r="A63721" s="13"/>
      <c r="B63721" s="13"/>
      <c r="C63721" s="45"/>
      <c r="E63721" s="46"/>
      <c r="F63721" s="47"/>
      <c r="G63721" s="48"/>
      <c r="H63721" s="49"/>
      <c r="I63721" s="49"/>
      <c r="J63721" s="49"/>
      <c r="K63721" s="50"/>
      <c r="L63721" s="50"/>
      <c r="M63721" s="50"/>
      <c r="N63721" s="50"/>
      <c r="O63721" s="50"/>
      <c r="P63721" s="50"/>
      <c r="Q63721" s="50"/>
      <c r="R63721" s="51"/>
      <c r="S63721" s="51"/>
      <c r="T63721" s="51"/>
      <c r="U63721" s="51"/>
      <c r="V63721" s="51"/>
      <c r="W63721" s="51"/>
      <c r="X63721" s="44"/>
      <c r="AF63721" s="52"/>
      <c r="AM63721" s="7"/>
      <c r="AN63721" s="7"/>
      <c r="AO63721" s="53"/>
      <c r="AP63721" s="54"/>
      <c r="AQ63721" s="54"/>
      <c r="AR63721" s="7"/>
      <c r="AS63721" s="54"/>
      <c r="AT63721" s="53"/>
      <c r="AU63721" s="7"/>
      <c r="AV63721" s="7"/>
      <c r="AW63721" s="55"/>
      <c r="AX63721" s="56"/>
      <c r="AY63721" s="55"/>
      <c r="AZ63721" s="55"/>
      <c r="BA63721" s="55"/>
      <c r="BB63721" s="11"/>
      <c r="BC63721" s="12"/>
      <c r="BD63721" s="12"/>
      <c r="BE63721" s="12"/>
      <c r="BF63721" s="12"/>
      <c r="BG63721" s="12"/>
      <c r="BH63721" s="12"/>
      <c r="BI63721" s="12"/>
      <c r="BJ63721" s="12"/>
      <c r="BK63721" s="12"/>
    </row>
    <row r="63722" spans="1:63" s="5" customFormat="1">
      <c r="A63722" s="13"/>
      <c r="B63722" s="13"/>
      <c r="C63722" s="45"/>
      <c r="E63722" s="46"/>
      <c r="F63722" s="47"/>
      <c r="G63722" s="48"/>
      <c r="H63722" s="49"/>
      <c r="I63722" s="49"/>
      <c r="J63722" s="49"/>
      <c r="K63722" s="50"/>
      <c r="L63722" s="50"/>
      <c r="M63722" s="50"/>
      <c r="N63722" s="50"/>
      <c r="O63722" s="50"/>
      <c r="P63722" s="50"/>
      <c r="Q63722" s="50"/>
      <c r="R63722" s="51"/>
      <c r="S63722" s="51"/>
      <c r="T63722" s="51"/>
      <c r="U63722" s="51"/>
      <c r="V63722" s="51"/>
      <c r="W63722" s="51"/>
      <c r="X63722" s="44"/>
      <c r="AF63722" s="52"/>
      <c r="AM63722" s="7"/>
      <c r="AN63722" s="7"/>
      <c r="AO63722" s="53"/>
      <c r="AP63722" s="54"/>
      <c r="AQ63722" s="54"/>
      <c r="AR63722" s="7"/>
      <c r="AS63722" s="54"/>
      <c r="AT63722" s="53"/>
      <c r="AU63722" s="7"/>
      <c r="AV63722" s="7"/>
      <c r="AW63722" s="55"/>
      <c r="AX63722" s="56"/>
      <c r="AY63722" s="55"/>
      <c r="AZ63722" s="55"/>
      <c r="BA63722" s="55"/>
      <c r="BB63722" s="11"/>
      <c r="BC63722" s="12"/>
      <c r="BD63722" s="12"/>
      <c r="BE63722" s="12"/>
      <c r="BF63722" s="12"/>
      <c r="BG63722" s="12"/>
      <c r="BH63722" s="12"/>
      <c r="BI63722" s="12"/>
      <c r="BJ63722" s="12"/>
      <c r="BK63722" s="12"/>
    </row>
    <row r="63723" spans="1:63" s="5" customFormat="1">
      <c r="A63723" s="13"/>
      <c r="B63723" s="13"/>
      <c r="C63723" s="45"/>
      <c r="E63723" s="46"/>
      <c r="F63723" s="47"/>
      <c r="G63723" s="48"/>
      <c r="H63723" s="49"/>
      <c r="I63723" s="49"/>
      <c r="J63723" s="49"/>
      <c r="K63723" s="50"/>
      <c r="L63723" s="50"/>
      <c r="M63723" s="50"/>
      <c r="N63723" s="50"/>
      <c r="O63723" s="50"/>
      <c r="P63723" s="50"/>
      <c r="Q63723" s="50"/>
      <c r="R63723" s="51"/>
      <c r="S63723" s="51"/>
      <c r="T63723" s="51"/>
      <c r="U63723" s="51"/>
      <c r="V63723" s="51"/>
      <c r="W63723" s="51"/>
      <c r="X63723" s="44"/>
      <c r="AF63723" s="52"/>
      <c r="AM63723" s="7"/>
      <c r="AN63723" s="7"/>
      <c r="AO63723" s="53"/>
      <c r="AP63723" s="54"/>
      <c r="AQ63723" s="54"/>
      <c r="AR63723" s="7"/>
      <c r="AS63723" s="54"/>
      <c r="AT63723" s="53"/>
      <c r="AU63723" s="7"/>
      <c r="AV63723" s="7"/>
      <c r="AW63723" s="55"/>
      <c r="AX63723" s="56"/>
      <c r="AY63723" s="55"/>
      <c r="AZ63723" s="55"/>
      <c r="BA63723" s="55"/>
      <c r="BB63723" s="11"/>
      <c r="BC63723" s="12"/>
      <c r="BD63723" s="12"/>
      <c r="BE63723" s="12"/>
      <c r="BF63723" s="12"/>
      <c r="BG63723" s="12"/>
      <c r="BH63723" s="12"/>
      <c r="BI63723" s="12"/>
      <c r="BJ63723" s="12"/>
      <c r="BK63723" s="12"/>
    </row>
    <row r="63724" spans="1:63" s="5" customFormat="1">
      <c r="A63724" s="13"/>
      <c r="B63724" s="13"/>
      <c r="C63724" s="45"/>
      <c r="E63724" s="46"/>
      <c r="F63724" s="47"/>
      <c r="G63724" s="48"/>
      <c r="H63724" s="49"/>
      <c r="I63724" s="49"/>
      <c r="J63724" s="49"/>
      <c r="K63724" s="50"/>
      <c r="L63724" s="50"/>
      <c r="M63724" s="50"/>
      <c r="N63724" s="50"/>
      <c r="O63724" s="50"/>
      <c r="P63724" s="50"/>
      <c r="Q63724" s="50"/>
      <c r="R63724" s="51"/>
      <c r="S63724" s="51"/>
      <c r="T63724" s="51"/>
      <c r="U63724" s="51"/>
      <c r="V63724" s="51"/>
      <c r="W63724" s="51"/>
      <c r="X63724" s="44"/>
      <c r="AF63724" s="52"/>
      <c r="AM63724" s="7"/>
      <c r="AN63724" s="7"/>
      <c r="AO63724" s="53"/>
      <c r="AP63724" s="54"/>
      <c r="AQ63724" s="54"/>
      <c r="AR63724" s="7"/>
      <c r="AS63724" s="54"/>
      <c r="AT63724" s="53"/>
      <c r="AU63724" s="7"/>
      <c r="AV63724" s="7"/>
      <c r="AW63724" s="55"/>
      <c r="AX63724" s="56"/>
      <c r="AY63724" s="55"/>
      <c r="AZ63724" s="55"/>
      <c r="BA63724" s="55"/>
      <c r="BB63724" s="11"/>
      <c r="BC63724" s="12"/>
      <c r="BD63724" s="12"/>
      <c r="BE63724" s="12"/>
      <c r="BF63724" s="12"/>
      <c r="BG63724" s="12"/>
      <c r="BH63724" s="12"/>
      <c r="BI63724" s="12"/>
      <c r="BJ63724" s="12"/>
      <c r="BK63724" s="12"/>
    </row>
    <row r="63725" spans="1:63" s="5" customFormat="1">
      <c r="A63725" s="13"/>
      <c r="B63725" s="13"/>
      <c r="C63725" s="45"/>
      <c r="E63725" s="46"/>
      <c r="F63725" s="47"/>
      <c r="G63725" s="48"/>
      <c r="H63725" s="49"/>
      <c r="I63725" s="49"/>
      <c r="J63725" s="49"/>
      <c r="K63725" s="50"/>
      <c r="L63725" s="50"/>
      <c r="M63725" s="50"/>
      <c r="N63725" s="50"/>
      <c r="O63725" s="50"/>
      <c r="P63725" s="50"/>
      <c r="Q63725" s="50"/>
      <c r="R63725" s="51"/>
      <c r="S63725" s="51"/>
      <c r="T63725" s="51"/>
      <c r="U63725" s="51"/>
      <c r="V63725" s="51"/>
      <c r="W63725" s="51"/>
      <c r="X63725" s="44"/>
      <c r="AF63725" s="52"/>
      <c r="AM63725" s="7"/>
      <c r="AN63725" s="7"/>
      <c r="AO63725" s="53"/>
      <c r="AP63725" s="54"/>
      <c r="AQ63725" s="54"/>
      <c r="AR63725" s="7"/>
      <c r="AS63725" s="54"/>
      <c r="AT63725" s="53"/>
      <c r="AU63725" s="7"/>
      <c r="AV63725" s="7"/>
      <c r="AW63725" s="55"/>
      <c r="AX63725" s="56"/>
      <c r="AY63725" s="55"/>
      <c r="AZ63725" s="55"/>
      <c r="BA63725" s="55"/>
      <c r="BB63725" s="11"/>
      <c r="BC63725" s="12"/>
      <c r="BD63725" s="12"/>
      <c r="BE63725" s="12"/>
      <c r="BF63725" s="12"/>
      <c r="BG63725" s="12"/>
      <c r="BH63725" s="12"/>
      <c r="BI63725" s="12"/>
      <c r="BJ63725" s="12"/>
      <c r="BK63725" s="12"/>
    </row>
    <row r="63726" spans="1:63" s="5" customFormat="1">
      <c r="A63726" s="13"/>
      <c r="B63726" s="13"/>
      <c r="C63726" s="45"/>
      <c r="E63726" s="46"/>
      <c r="F63726" s="47"/>
      <c r="G63726" s="48"/>
      <c r="H63726" s="49"/>
      <c r="I63726" s="49"/>
      <c r="J63726" s="49"/>
      <c r="K63726" s="50"/>
      <c r="L63726" s="50"/>
      <c r="M63726" s="50"/>
      <c r="N63726" s="50"/>
      <c r="O63726" s="50"/>
      <c r="P63726" s="50"/>
      <c r="Q63726" s="50"/>
      <c r="R63726" s="51"/>
      <c r="S63726" s="51"/>
      <c r="T63726" s="51"/>
      <c r="U63726" s="51"/>
      <c r="V63726" s="51"/>
      <c r="W63726" s="51"/>
      <c r="X63726" s="44"/>
      <c r="AF63726" s="52"/>
      <c r="AM63726" s="7"/>
      <c r="AN63726" s="7"/>
      <c r="AO63726" s="53"/>
      <c r="AP63726" s="54"/>
      <c r="AQ63726" s="54"/>
      <c r="AR63726" s="7"/>
      <c r="AS63726" s="54"/>
      <c r="AT63726" s="53"/>
      <c r="AU63726" s="7"/>
      <c r="AV63726" s="7"/>
      <c r="AW63726" s="55"/>
      <c r="AX63726" s="56"/>
      <c r="AY63726" s="55"/>
      <c r="AZ63726" s="55"/>
      <c r="BA63726" s="55"/>
      <c r="BB63726" s="11"/>
      <c r="BC63726" s="12"/>
      <c r="BD63726" s="12"/>
      <c r="BE63726" s="12"/>
      <c r="BF63726" s="12"/>
      <c r="BG63726" s="12"/>
      <c r="BH63726" s="12"/>
      <c r="BI63726" s="12"/>
      <c r="BJ63726" s="12"/>
      <c r="BK63726" s="12"/>
    </row>
    <row r="63727" spans="1:63" s="5" customFormat="1">
      <c r="A63727" s="13"/>
      <c r="B63727" s="13"/>
      <c r="C63727" s="45"/>
      <c r="E63727" s="46"/>
      <c r="F63727" s="47"/>
      <c r="G63727" s="48"/>
      <c r="H63727" s="49"/>
      <c r="I63727" s="49"/>
      <c r="J63727" s="49"/>
      <c r="K63727" s="50"/>
      <c r="L63727" s="50"/>
      <c r="M63727" s="50"/>
      <c r="N63727" s="50"/>
      <c r="O63727" s="50"/>
      <c r="P63727" s="50"/>
      <c r="Q63727" s="50"/>
      <c r="R63727" s="51"/>
      <c r="S63727" s="51"/>
      <c r="T63727" s="51"/>
      <c r="U63727" s="51"/>
      <c r="V63727" s="51"/>
      <c r="W63727" s="51"/>
      <c r="X63727" s="44"/>
      <c r="AF63727" s="52"/>
      <c r="AM63727" s="7"/>
      <c r="AN63727" s="7"/>
      <c r="AO63727" s="53"/>
      <c r="AP63727" s="54"/>
      <c r="AQ63727" s="54"/>
      <c r="AR63727" s="7"/>
      <c r="AS63727" s="54"/>
      <c r="AT63727" s="53"/>
      <c r="AU63727" s="7"/>
      <c r="AV63727" s="7"/>
      <c r="AW63727" s="55"/>
      <c r="AX63727" s="56"/>
      <c r="AY63727" s="55"/>
      <c r="AZ63727" s="55"/>
      <c r="BA63727" s="55"/>
      <c r="BB63727" s="11"/>
      <c r="BC63727" s="12"/>
      <c r="BD63727" s="12"/>
      <c r="BE63727" s="12"/>
      <c r="BF63727" s="12"/>
      <c r="BG63727" s="12"/>
      <c r="BH63727" s="12"/>
      <c r="BI63727" s="12"/>
      <c r="BJ63727" s="12"/>
      <c r="BK63727" s="12"/>
    </row>
    <row r="63728" spans="1:63" s="5" customFormat="1">
      <c r="A63728" s="13"/>
      <c r="B63728" s="13"/>
      <c r="C63728" s="45"/>
      <c r="E63728" s="46"/>
      <c r="F63728" s="47"/>
      <c r="G63728" s="48"/>
      <c r="H63728" s="49"/>
      <c r="I63728" s="49"/>
      <c r="J63728" s="49"/>
      <c r="K63728" s="50"/>
      <c r="L63728" s="50"/>
      <c r="M63728" s="50"/>
      <c r="N63728" s="50"/>
      <c r="O63728" s="50"/>
      <c r="P63728" s="50"/>
      <c r="Q63728" s="50"/>
      <c r="R63728" s="51"/>
      <c r="S63728" s="51"/>
      <c r="T63728" s="51"/>
      <c r="U63728" s="51"/>
      <c r="V63728" s="51"/>
      <c r="W63728" s="51"/>
      <c r="X63728" s="44"/>
      <c r="AF63728" s="52"/>
      <c r="AM63728" s="7"/>
      <c r="AN63728" s="7"/>
      <c r="AO63728" s="53"/>
      <c r="AP63728" s="54"/>
      <c r="AQ63728" s="54"/>
      <c r="AR63728" s="7"/>
      <c r="AS63728" s="54"/>
      <c r="AT63728" s="53"/>
      <c r="AU63728" s="7"/>
      <c r="AV63728" s="7"/>
      <c r="AW63728" s="55"/>
      <c r="AX63728" s="56"/>
      <c r="AY63728" s="55"/>
      <c r="AZ63728" s="55"/>
      <c r="BA63728" s="55"/>
      <c r="BB63728" s="11"/>
      <c r="BC63728" s="12"/>
      <c r="BD63728" s="12"/>
      <c r="BE63728" s="12"/>
      <c r="BF63728" s="12"/>
      <c r="BG63728" s="12"/>
      <c r="BH63728" s="12"/>
      <c r="BI63728" s="12"/>
      <c r="BJ63728" s="12"/>
      <c r="BK63728" s="12"/>
    </row>
    <row r="63729" spans="1:63" s="5" customFormat="1">
      <c r="A63729" s="13"/>
      <c r="B63729" s="13"/>
      <c r="C63729" s="45"/>
      <c r="E63729" s="46"/>
      <c r="F63729" s="47"/>
      <c r="G63729" s="48"/>
      <c r="H63729" s="49"/>
      <c r="I63729" s="49"/>
      <c r="J63729" s="49"/>
      <c r="K63729" s="50"/>
      <c r="L63729" s="50"/>
      <c r="M63729" s="50"/>
      <c r="N63729" s="50"/>
      <c r="O63729" s="50"/>
      <c r="P63729" s="50"/>
      <c r="Q63729" s="50"/>
      <c r="R63729" s="51"/>
      <c r="S63729" s="51"/>
      <c r="T63729" s="51"/>
      <c r="U63729" s="51"/>
      <c r="V63729" s="51"/>
      <c r="W63729" s="51"/>
      <c r="X63729" s="3"/>
      <c r="AF63729" s="52"/>
      <c r="AM63729" s="7"/>
      <c r="AN63729" s="7"/>
      <c r="AO63729" s="53"/>
      <c r="AP63729" s="54"/>
      <c r="AQ63729" s="54"/>
      <c r="AR63729" s="7"/>
      <c r="AS63729" s="54"/>
      <c r="AT63729" s="53"/>
      <c r="AU63729" s="7"/>
      <c r="AV63729" s="7"/>
      <c r="AW63729" s="55"/>
      <c r="AX63729" s="56"/>
      <c r="AY63729" s="55"/>
      <c r="AZ63729" s="55"/>
      <c r="BA63729" s="55"/>
      <c r="BB63729" s="11"/>
      <c r="BC63729" s="12"/>
      <c r="BD63729" s="12"/>
      <c r="BE63729" s="12"/>
      <c r="BF63729" s="12"/>
      <c r="BG63729" s="12"/>
      <c r="BH63729" s="12"/>
      <c r="BI63729" s="12"/>
      <c r="BJ63729" s="12"/>
      <c r="BK63729" s="12"/>
    </row>
    <row r="63730" spans="1:63" s="5" customFormat="1">
      <c r="A63730" s="13"/>
      <c r="B63730" s="13"/>
      <c r="C63730" s="45"/>
      <c r="E63730" s="46"/>
      <c r="F63730" s="47"/>
      <c r="G63730" s="48"/>
      <c r="H63730" s="49"/>
      <c r="I63730" s="49"/>
      <c r="J63730" s="49"/>
      <c r="K63730" s="50"/>
      <c r="L63730" s="50"/>
      <c r="M63730" s="50"/>
      <c r="N63730" s="50"/>
      <c r="O63730" s="50"/>
      <c r="P63730" s="50"/>
      <c r="Q63730" s="50"/>
      <c r="R63730" s="51"/>
      <c r="S63730" s="51"/>
      <c r="T63730" s="51"/>
      <c r="U63730" s="51"/>
      <c r="V63730" s="51"/>
      <c r="W63730" s="51"/>
      <c r="X63730" s="3"/>
      <c r="AF63730" s="52"/>
      <c r="AM63730" s="7"/>
      <c r="AN63730" s="7"/>
      <c r="AO63730" s="53"/>
      <c r="AP63730" s="54"/>
      <c r="AQ63730" s="54"/>
      <c r="AR63730" s="7"/>
      <c r="AS63730" s="54"/>
      <c r="AT63730" s="53"/>
      <c r="AU63730" s="7"/>
      <c r="AV63730" s="7"/>
      <c r="AW63730" s="55"/>
      <c r="AX63730" s="56"/>
      <c r="AY63730" s="55"/>
      <c r="AZ63730" s="55"/>
      <c r="BA63730" s="55"/>
      <c r="BB63730" s="11"/>
      <c r="BC63730" s="12"/>
      <c r="BD63730" s="12"/>
      <c r="BE63730" s="12"/>
      <c r="BF63730" s="12"/>
      <c r="BG63730" s="12"/>
      <c r="BH63730" s="12"/>
      <c r="BI63730" s="12"/>
      <c r="BJ63730" s="12"/>
      <c r="BK63730" s="12"/>
    </row>
    <row r="63731" spans="1:63" s="5" customFormat="1">
      <c r="A63731" s="13"/>
      <c r="B63731" s="13"/>
      <c r="C63731" s="45"/>
      <c r="E63731" s="46"/>
      <c r="F63731" s="47"/>
      <c r="G63731" s="48"/>
      <c r="H63731" s="49"/>
      <c r="I63731" s="49"/>
      <c r="J63731" s="49"/>
      <c r="K63731" s="50"/>
      <c r="L63731" s="50"/>
      <c r="M63731" s="50"/>
      <c r="N63731" s="50"/>
      <c r="O63731" s="50"/>
      <c r="P63731" s="50"/>
      <c r="Q63731" s="50"/>
      <c r="R63731" s="51"/>
      <c r="S63731" s="51"/>
      <c r="T63731" s="51"/>
      <c r="U63731" s="51"/>
      <c r="V63731" s="51"/>
      <c r="W63731" s="51"/>
      <c r="X63731" s="3"/>
      <c r="AF63731" s="52"/>
      <c r="AM63731" s="7"/>
      <c r="AN63731" s="7"/>
      <c r="AO63731" s="53"/>
      <c r="AP63731" s="54"/>
      <c r="AQ63731" s="54"/>
      <c r="AR63731" s="7"/>
      <c r="AS63731" s="54"/>
      <c r="AT63731" s="53"/>
      <c r="AU63731" s="7"/>
      <c r="AV63731" s="7"/>
      <c r="AW63731" s="55"/>
      <c r="AX63731" s="56"/>
      <c r="AY63731" s="55"/>
      <c r="AZ63731" s="55"/>
      <c r="BA63731" s="55"/>
      <c r="BB63731" s="11"/>
      <c r="BC63731" s="12"/>
      <c r="BD63731" s="12"/>
      <c r="BE63731" s="12"/>
      <c r="BF63731" s="12"/>
      <c r="BG63731" s="12"/>
      <c r="BH63731" s="12"/>
      <c r="BI63731" s="12"/>
      <c r="BJ63731" s="12"/>
      <c r="BK63731" s="12"/>
    </row>
    <row r="63732" spans="1:63" s="5" customFormat="1">
      <c r="A63732" s="13"/>
      <c r="B63732" s="13"/>
      <c r="C63732" s="45"/>
      <c r="E63732" s="46"/>
      <c r="F63732" s="47"/>
      <c r="G63732" s="48"/>
      <c r="H63732" s="49"/>
      <c r="I63732" s="49"/>
      <c r="J63732" s="49"/>
      <c r="K63732" s="50"/>
      <c r="L63732" s="50"/>
      <c r="M63732" s="50"/>
      <c r="N63732" s="50"/>
      <c r="O63732" s="50"/>
      <c r="P63732" s="50"/>
      <c r="Q63732" s="50"/>
      <c r="R63732" s="51"/>
      <c r="S63732" s="51"/>
      <c r="T63732" s="51"/>
      <c r="U63732" s="51"/>
      <c r="V63732" s="51"/>
      <c r="W63732" s="51"/>
      <c r="X63732" s="3"/>
      <c r="AF63732" s="52"/>
      <c r="AM63732" s="7"/>
      <c r="AN63732" s="7"/>
      <c r="AO63732" s="53"/>
      <c r="AP63732" s="54"/>
      <c r="AQ63732" s="54"/>
      <c r="AR63732" s="7"/>
      <c r="AS63732" s="54"/>
      <c r="AT63732" s="53"/>
      <c r="AU63732" s="7"/>
      <c r="AV63732" s="7"/>
      <c r="AW63732" s="55"/>
      <c r="AX63732" s="56"/>
      <c r="AY63732" s="55"/>
      <c r="AZ63732" s="55"/>
      <c r="BA63732" s="55"/>
      <c r="BB63732" s="11"/>
      <c r="BC63732" s="12"/>
      <c r="BD63732" s="12"/>
      <c r="BE63732" s="12"/>
      <c r="BF63732" s="12"/>
      <c r="BG63732" s="12"/>
      <c r="BH63732" s="12"/>
      <c r="BI63732" s="12"/>
      <c r="BJ63732" s="12"/>
      <c r="BK63732" s="12"/>
    </row>
    <row r="63733" spans="1:63" s="5" customFormat="1">
      <c r="A63733" s="13"/>
      <c r="B63733" s="13"/>
      <c r="C63733" s="45"/>
      <c r="E63733" s="46"/>
      <c r="F63733" s="47"/>
      <c r="G63733" s="48"/>
      <c r="H63733" s="49"/>
      <c r="I63733" s="49"/>
      <c r="J63733" s="49"/>
      <c r="K63733" s="50"/>
      <c r="L63733" s="50"/>
      <c r="M63733" s="50"/>
      <c r="N63733" s="50"/>
      <c r="O63733" s="50"/>
      <c r="P63733" s="50"/>
      <c r="Q63733" s="50"/>
      <c r="R63733" s="51"/>
      <c r="S63733" s="51"/>
      <c r="T63733" s="51"/>
      <c r="U63733" s="51"/>
      <c r="V63733" s="51"/>
      <c r="W63733" s="51"/>
      <c r="X63733" s="3"/>
      <c r="AF63733" s="52"/>
      <c r="AM63733" s="7"/>
      <c r="AN63733" s="7"/>
      <c r="AO63733" s="53"/>
      <c r="AP63733" s="54"/>
      <c r="AQ63733" s="54"/>
      <c r="AR63733" s="7"/>
      <c r="AS63733" s="54"/>
      <c r="AT63733" s="53"/>
      <c r="AU63733" s="7"/>
      <c r="AV63733" s="7"/>
      <c r="AW63733" s="55"/>
      <c r="AX63733" s="56"/>
      <c r="AY63733" s="55"/>
      <c r="AZ63733" s="55"/>
      <c r="BA63733" s="55"/>
      <c r="BB63733" s="11"/>
      <c r="BC63733" s="12"/>
      <c r="BD63733" s="12"/>
      <c r="BE63733" s="12"/>
      <c r="BF63733" s="12"/>
      <c r="BG63733" s="12"/>
      <c r="BH63733" s="12"/>
      <c r="BI63733" s="12"/>
      <c r="BJ63733" s="12"/>
      <c r="BK63733" s="12"/>
    </row>
    <row r="63734" spans="1:63" s="5" customFormat="1">
      <c r="A63734" s="13"/>
      <c r="B63734" s="13"/>
      <c r="C63734" s="45"/>
      <c r="E63734" s="46"/>
      <c r="F63734" s="47"/>
      <c r="G63734" s="48"/>
      <c r="H63734" s="49"/>
      <c r="I63734" s="49"/>
      <c r="J63734" s="49"/>
      <c r="K63734" s="50"/>
      <c r="L63734" s="50"/>
      <c r="M63734" s="50"/>
      <c r="N63734" s="50"/>
      <c r="O63734" s="50"/>
      <c r="P63734" s="50"/>
      <c r="Q63734" s="50"/>
      <c r="R63734" s="51"/>
      <c r="S63734" s="51"/>
      <c r="T63734" s="51"/>
      <c r="U63734" s="51"/>
      <c r="V63734" s="51"/>
      <c r="W63734" s="51"/>
      <c r="X63734" s="3"/>
      <c r="AF63734" s="52"/>
      <c r="AM63734" s="7"/>
      <c r="AN63734" s="7"/>
      <c r="AO63734" s="53"/>
      <c r="AP63734" s="54"/>
      <c r="AQ63734" s="54"/>
      <c r="AR63734" s="7"/>
      <c r="AS63734" s="54"/>
      <c r="AT63734" s="53"/>
      <c r="AU63734" s="7"/>
      <c r="AV63734" s="7"/>
      <c r="AW63734" s="55"/>
      <c r="AX63734" s="56"/>
      <c r="AY63734" s="55"/>
      <c r="AZ63734" s="55"/>
      <c r="BA63734" s="55"/>
      <c r="BB63734" s="11"/>
      <c r="BC63734" s="12"/>
      <c r="BD63734" s="12"/>
      <c r="BE63734" s="12"/>
      <c r="BF63734" s="12"/>
      <c r="BG63734" s="12"/>
      <c r="BH63734" s="12"/>
      <c r="BI63734" s="12"/>
      <c r="BJ63734" s="12"/>
      <c r="BK63734" s="12"/>
    </row>
    <row r="63735" spans="1:63" s="5" customFormat="1">
      <c r="A63735" s="13"/>
      <c r="B63735" s="13"/>
      <c r="C63735" s="45"/>
      <c r="E63735" s="46"/>
      <c r="F63735" s="47"/>
      <c r="G63735" s="48"/>
      <c r="H63735" s="49"/>
      <c r="I63735" s="49"/>
      <c r="J63735" s="49"/>
      <c r="K63735" s="50"/>
      <c r="L63735" s="50"/>
      <c r="M63735" s="50"/>
      <c r="N63735" s="50"/>
      <c r="O63735" s="50"/>
      <c r="P63735" s="50"/>
      <c r="Q63735" s="50"/>
      <c r="R63735" s="51"/>
      <c r="S63735" s="51"/>
      <c r="T63735" s="51"/>
      <c r="U63735" s="51"/>
      <c r="V63735" s="51"/>
      <c r="W63735" s="51"/>
      <c r="X63735" s="3"/>
      <c r="AF63735" s="52"/>
      <c r="AM63735" s="7"/>
      <c r="AN63735" s="7"/>
      <c r="AO63735" s="53"/>
      <c r="AP63735" s="54"/>
      <c r="AQ63735" s="54"/>
      <c r="AR63735" s="7"/>
      <c r="AS63735" s="54"/>
      <c r="AT63735" s="53"/>
      <c r="AU63735" s="7"/>
      <c r="AV63735" s="7"/>
      <c r="AW63735" s="55"/>
      <c r="AX63735" s="56"/>
      <c r="AY63735" s="55"/>
      <c r="AZ63735" s="55"/>
      <c r="BA63735" s="55"/>
      <c r="BB63735" s="11"/>
      <c r="BC63735" s="12"/>
      <c r="BD63735" s="12"/>
      <c r="BE63735" s="12"/>
      <c r="BF63735" s="12"/>
      <c r="BG63735" s="12"/>
      <c r="BH63735" s="12"/>
      <c r="BI63735" s="12"/>
      <c r="BJ63735" s="12"/>
      <c r="BK63735" s="12"/>
    </row>
    <row r="63736" spans="1:63" s="5" customFormat="1">
      <c r="A63736" s="13"/>
      <c r="B63736" s="13"/>
      <c r="C63736" s="45"/>
      <c r="E63736" s="46"/>
      <c r="F63736" s="47"/>
      <c r="G63736" s="48"/>
      <c r="H63736" s="49"/>
      <c r="I63736" s="49"/>
      <c r="J63736" s="49"/>
      <c r="K63736" s="50"/>
      <c r="L63736" s="50"/>
      <c r="M63736" s="50"/>
      <c r="N63736" s="50"/>
      <c r="O63736" s="50"/>
      <c r="P63736" s="50"/>
      <c r="Q63736" s="50"/>
      <c r="R63736" s="51"/>
      <c r="S63736" s="51"/>
      <c r="T63736" s="51"/>
      <c r="U63736" s="51"/>
      <c r="V63736" s="51"/>
      <c r="W63736" s="51"/>
      <c r="X63736" s="3"/>
      <c r="AF63736" s="52"/>
      <c r="AM63736" s="7"/>
      <c r="AN63736" s="7"/>
      <c r="AO63736" s="53"/>
      <c r="AP63736" s="54"/>
      <c r="AQ63736" s="54"/>
      <c r="AR63736" s="7"/>
      <c r="AS63736" s="54"/>
      <c r="AT63736" s="53"/>
      <c r="AU63736" s="7"/>
      <c r="AV63736" s="7"/>
      <c r="AW63736" s="55"/>
      <c r="AX63736" s="56"/>
      <c r="AY63736" s="55"/>
      <c r="AZ63736" s="55"/>
      <c r="BA63736" s="55"/>
      <c r="BB63736" s="11"/>
      <c r="BC63736" s="12"/>
      <c r="BD63736" s="12"/>
      <c r="BE63736" s="12"/>
      <c r="BF63736" s="12"/>
      <c r="BG63736" s="12"/>
      <c r="BH63736" s="12"/>
      <c r="BI63736" s="12"/>
      <c r="BJ63736" s="12"/>
      <c r="BK63736" s="12"/>
    </row>
    <row r="63737" spans="1:63" s="5" customFormat="1">
      <c r="A63737" s="13"/>
      <c r="B63737" s="13"/>
      <c r="C63737" s="45"/>
      <c r="E63737" s="46"/>
      <c r="F63737" s="47"/>
      <c r="G63737" s="48"/>
      <c r="H63737" s="49"/>
      <c r="I63737" s="49"/>
      <c r="J63737" s="49"/>
      <c r="K63737" s="50"/>
      <c r="L63737" s="50"/>
      <c r="M63737" s="50"/>
      <c r="N63737" s="50"/>
      <c r="O63737" s="50"/>
      <c r="P63737" s="50"/>
      <c r="Q63737" s="50"/>
      <c r="R63737" s="51"/>
      <c r="S63737" s="51"/>
      <c r="T63737" s="51"/>
      <c r="U63737" s="51"/>
      <c r="V63737" s="51"/>
      <c r="W63737" s="51"/>
      <c r="X63737" s="3"/>
      <c r="AF63737" s="52"/>
      <c r="AM63737" s="7"/>
      <c r="AN63737" s="7"/>
      <c r="AO63737" s="53"/>
      <c r="AP63737" s="54"/>
      <c r="AQ63737" s="54"/>
      <c r="AR63737" s="7"/>
      <c r="AS63737" s="54"/>
      <c r="AT63737" s="53"/>
      <c r="AU63737" s="7"/>
      <c r="AV63737" s="7"/>
      <c r="AW63737" s="55"/>
      <c r="AX63737" s="56"/>
      <c r="AY63737" s="55"/>
      <c r="AZ63737" s="55"/>
      <c r="BA63737" s="55"/>
      <c r="BB63737" s="11"/>
      <c r="BC63737" s="12"/>
      <c r="BD63737" s="12"/>
      <c r="BE63737" s="12"/>
      <c r="BF63737" s="12"/>
      <c r="BG63737" s="12"/>
      <c r="BH63737" s="12"/>
      <c r="BI63737" s="12"/>
      <c r="BJ63737" s="12"/>
      <c r="BK63737" s="12"/>
    </row>
    <row r="63738" spans="1:63" s="5" customFormat="1">
      <c r="A63738" s="13"/>
      <c r="B63738" s="13"/>
      <c r="C63738" s="45"/>
      <c r="E63738" s="46"/>
      <c r="F63738" s="47"/>
      <c r="G63738" s="48"/>
      <c r="H63738" s="49"/>
      <c r="I63738" s="49"/>
      <c r="J63738" s="49"/>
      <c r="K63738" s="50"/>
      <c r="L63738" s="50"/>
      <c r="M63738" s="50"/>
      <c r="N63738" s="50"/>
      <c r="O63738" s="50"/>
      <c r="P63738" s="50"/>
      <c r="Q63738" s="50"/>
      <c r="R63738" s="51"/>
      <c r="S63738" s="51"/>
      <c r="T63738" s="51"/>
      <c r="U63738" s="51"/>
      <c r="V63738" s="51"/>
      <c r="W63738" s="51"/>
      <c r="X63738" s="3"/>
      <c r="AF63738" s="52"/>
      <c r="AM63738" s="7"/>
      <c r="AN63738" s="7"/>
      <c r="AO63738" s="53"/>
      <c r="AP63738" s="54"/>
      <c r="AQ63738" s="54"/>
      <c r="AR63738" s="7"/>
      <c r="AS63738" s="54"/>
      <c r="AT63738" s="53"/>
      <c r="AU63738" s="7"/>
      <c r="AV63738" s="7"/>
      <c r="AW63738" s="55"/>
      <c r="AX63738" s="56"/>
      <c r="AY63738" s="55"/>
      <c r="AZ63738" s="55"/>
      <c r="BA63738" s="55"/>
      <c r="BB63738" s="11"/>
      <c r="BC63738" s="12"/>
      <c r="BD63738" s="12"/>
      <c r="BE63738" s="12"/>
      <c r="BF63738" s="12"/>
      <c r="BG63738" s="12"/>
      <c r="BH63738" s="12"/>
      <c r="BI63738" s="12"/>
      <c r="BJ63738" s="12"/>
      <c r="BK63738" s="12"/>
    </row>
    <row r="63739" spans="1:63" s="5" customFormat="1">
      <c r="A63739" s="13"/>
      <c r="B63739" s="13"/>
      <c r="C63739" s="45"/>
      <c r="E63739" s="46"/>
      <c r="F63739" s="47"/>
      <c r="G63739" s="48"/>
      <c r="H63739" s="49"/>
      <c r="I63739" s="49"/>
      <c r="J63739" s="49"/>
      <c r="K63739" s="50"/>
      <c r="L63739" s="50"/>
      <c r="M63739" s="50"/>
      <c r="N63739" s="50"/>
      <c r="O63739" s="50"/>
      <c r="P63739" s="50"/>
      <c r="Q63739" s="50"/>
      <c r="R63739" s="51"/>
      <c r="S63739" s="51"/>
      <c r="T63739" s="51"/>
      <c r="U63739" s="51"/>
      <c r="V63739" s="51"/>
      <c r="W63739" s="51"/>
      <c r="X63739" s="3"/>
      <c r="AF63739" s="52"/>
      <c r="AM63739" s="7"/>
      <c r="AN63739" s="7"/>
      <c r="AO63739" s="53"/>
      <c r="AP63739" s="54"/>
      <c r="AQ63739" s="54"/>
      <c r="AR63739" s="7"/>
      <c r="AS63739" s="54"/>
      <c r="AT63739" s="53"/>
      <c r="AU63739" s="7"/>
      <c r="AV63739" s="7"/>
      <c r="AW63739" s="55"/>
      <c r="AX63739" s="56"/>
      <c r="AY63739" s="55"/>
      <c r="AZ63739" s="55"/>
      <c r="BA63739" s="55"/>
      <c r="BB63739" s="11"/>
      <c r="BC63739" s="12"/>
      <c r="BD63739" s="12"/>
      <c r="BE63739" s="12"/>
      <c r="BF63739" s="12"/>
      <c r="BG63739" s="12"/>
      <c r="BH63739" s="12"/>
      <c r="BI63739" s="12"/>
      <c r="BJ63739" s="12"/>
      <c r="BK63739" s="12"/>
    </row>
    <row r="63740" spans="1:63" s="5" customFormat="1">
      <c r="A63740" s="13"/>
      <c r="B63740" s="13"/>
      <c r="C63740" s="45"/>
      <c r="E63740" s="46"/>
      <c r="F63740" s="47"/>
      <c r="G63740" s="48"/>
      <c r="H63740" s="49"/>
      <c r="I63740" s="49"/>
      <c r="J63740" s="49"/>
      <c r="K63740" s="50"/>
      <c r="L63740" s="50"/>
      <c r="M63740" s="50"/>
      <c r="N63740" s="50"/>
      <c r="O63740" s="50"/>
      <c r="P63740" s="50"/>
      <c r="Q63740" s="50"/>
      <c r="R63740" s="51"/>
      <c r="S63740" s="51"/>
      <c r="T63740" s="51"/>
      <c r="U63740" s="51"/>
      <c r="V63740" s="51"/>
      <c r="W63740" s="51"/>
      <c r="X63740" s="3"/>
      <c r="AF63740" s="52"/>
      <c r="AM63740" s="7"/>
      <c r="AN63740" s="7"/>
      <c r="AO63740" s="53"/>
      <c r="AP63740" s="54"/>
      <c r="AQ63740" s="54"/>
      <c r="AR63740" s="7"/>
      <c r="AS63740" s="54"/>
      <c r="AT63740" s="53"/>
      <c r="AU63740" s="7"/>
      <c r="AV63740" s="7"/>
      <c r="AW63740" s="55"/>
      <c r="AX63740" s="56"/>
      <c r="AY63740" s="55"/>
      <c r="AZ63740" s="55"/>
      <c r="BA63740" s="55"/>
      <c r="BB63740" s="11"/>
      <c r="BC63740" s="12"/>
      <c r="BD63740" s="12"/>
      <c r="BE63740" s="12"/>
      <c r="BF63740" s="12"/>
      <c r="BG63740" s="12"/>
      <c r="BH63740" s="12"/>
      <c r="BI63740" s="12"/>
      <c r="BJ63740" s="12"/>
      <c r="BK63740" s="12"/>
    </row>
    <row r="63741" spans="1:63" s="5" customFormat="1">
      <c r="A63741" s="13"/>
      <c r="B63741" s="13"/>
      <c r="C63741" s="45"/>
      <c r="E63741" s="46"/>
      <c r="F63741" s="47"/>
      <c r="G63741" s="48"/>
      <c r="H63741" s="49"/>
      <c r="I63741" s="49"/>
      <c r="J63741" s="49"/>
      <c r="K63741" s="50"/>
      <c r="L63741" s="50"/>
      <c r="M63741" s="50"/>
      <c r="N63741" s="50"/>
      <c r="O63741" s="50"/>
      <c r="P63741" s="50"/>
      <c r="Q63741" s="50"/>
      <c r="R63741" s="51"/>
      <c r="S63741" s="51"/>
      <c r="T63741" s="51"/>
      <c r="U63741" s="51"/>
      <c r="V63741" s="51"/>
      <c r="W63741" s="51"/>
      <c r="X63741" s="3"/>
      <c r="AF63741" s="52"/>
      <c r="AM63741" s="7"/>
      <c r="AN63741" s="7"/>
      <c r="AO63741" s="53"/>
      <c r="AP63741" s="54"/>
      <c r="AQ63741" s="54"/>
      <c r="AR63741" s="7"/>
      <c r="AS63741" s="54"/>
      <c r="AT63741" s="53"/>
      <c r="AU63741" s="7"/>
      <c r="AV63741" s="7"/>
      <c r="AW63741" s="55"/>
      <c r="AX63741" s="56"/>
      <c r="AY63741" s="55"/>
      <c r="AZ63741" s="55"/>
      <c r="BA63741" s="55"/>
      <c r="BB63741" s="11"/>
      <c r="BC63741" s="12"/>
      <c r="BD63741" s="12"/>
      <c r="BE63741" s="12"/>
      <c r="BF63741" s="12"/>
      <c r="BG63741" s="12"/>
      <c r="BH63741" s="12"/>
      <c r="BI63741" s="12"/>
      <c r="BJ63741" s="12"/>
      <c r="BK63741" s="12"/>
    </row>
    <row r="63742" spans="1:63" s="5" customFormat="1">
      <c r="A63742" s="13"/>
      <c r="B63742" s="13"/>
      <c r="C63742" s="45"/>
      <c r="E63742" s="46"/>
      <c r="F63742" s="47"/>
      <c r="G63742" s="48"/>
      <c r="H63742" s="49"/>
      <c r="I63742" s="49"/>
      <c r="J63742" s="49"/>
      <c r="K63742" s="50"/>
      <c r="L63742" s="50"/>
      <c r="M63742" s="50"/>
      <c r="N63742" s="50"/>
      <c r="O63742" s="50"/>
      <c r="P63742" s="50"/>
      <c r="Q63742" s="50"/>
      <c r="R63742" s="51"/>
      <c r="S63742" s="51"/>
      <c r="T63742" s="51"/>
      <c r="U63742" s="51"/>
      <c r="V63742" s="51"/>
      <c r="W63742" s="51"/>
      <c r="X63742" s="3"/>
      <c r="AF63742" s="52"/>
      <c r="AM63742" s="7"/>
      <c r="AN63742" s="7"/>
      <c r="AO63742" s="53"/>
      <c r="AP63742" s="54"/>
      <c r="AQ63742" s="54"/>
      <c r="AR63742" s="7"/>
      <c r="AS63742" s="54"/>
      <c r="AT63742" s="53"/>
      <c r="AU63742" s="7"/>
      <c r="AV63742" s="7"/>
      <c r="AW63742" s="55"/>
      <c r="AX63742" s="56"/>
      <c r="AY63742" s="55"/>
      <c r="AZ63742" s="55"/>
      <c r="BA63742" s="55"/>
      <c r="BB63742" s="11"/>
      <c r="BC63742" s="12"/>
      <c r="BD63742" s="12"/>
      <c r="BE63742" s="12"/>
      <c r="BF63742" s="12"/>
      <c r="BG63742" s="12"/>
      <c r="BH63742" s="12"/>
      <c r="BI63742" s="12"/>
      <c r="BJ63742" s="12"/>
      <c r="BK63742" s="12"/>
    </row>
    <row r="63743" spans="1:63" s="5" customFormat="1">
      <c r="A63743" s="13"/>
      <c r="B63743" s="13"/>
      <c r="C63743" s="45"/>
      <c r="E63743" s="46"/>
      <c r="F63743" s="47"/>
      <c r="G63743" s="48"/>
      <c r="H63743" s="49"/>
      <c r="I63743" s="49"/>
      <c r="J63743" s="49"/>
      <c r="K63743" s="50"/>
      <c r="L63743" s="50"/>
      <c r="M63743" s="50"/>
      <c r="N63743" s="50"/>
      <c r="O63743" s="50"/>
      <c r="P63743" s="50"/>
      <c r="Q63743" s="50"/>
      <c r="R63743" s="51"/>
      <c r="S63743" s="51"/>
      <c r="T63743" s="51"/>
      <c r="U63743" s="51"/>
      <c r="V63743" s="51"/>
      <c r="W63743" s="51"/>
      <c r="X63743" s="3"/>
      <c r="AF63743" s="52"/>
      <c r="AM63743" s="7"/>
      <c r="AN63743" s="7"/>
      <c r="AO63743" s="53"/>
      <c r="AP63743" s="54"/>
      <c r="AQ63743" s="54"/>
      <c r="AR63743" s="7"/>
      <c r="AS63743" s="54"/>
      <c r="AT63743" s="53"/>
      <c r="AU63743" s="7"/>
      <c r="AV63743" s="7"/>
      <c r="AW63743" s="55"/>
      <c r="AX63743" s="56"/>
      <c r="AY63743" s="55"/>
      <c r="AZ63743" s="55"/>
      <c r="BA63743" s="55"/>
      <c r="BB63743" s="11"/>
      <c r="BC63743" s="12"/>
      <c r="BD63743" s="12"/>
      <c r="BE63743" s="12"/>
      <c r="BF63743" s="12"/>
      <c r="BG63743" s="12"/>
      <c r="BH63743" s="12"/>
      <c r="BI63743" s="12"/>
      <c r="BJ63743" s="12"/>
      <c r="BK63743" s="12"/>
    </row>
    <row r="63744" spans="1:63" s="5" customFormat="1">
      <c r="A63744" s="13"/>
      <c r="B63744" s="13"/>
      <c r="C63744" s="45"/>
      <c r="E63744" s="46"/>
      <c r="F63744" s="47"/>
      <c r="G63744" s="48"/>
      <c r="H63744" s="49"/>
      <c r="I63744" s="49"/>
      <c r="J63744" s="49"/>
      <c r="K63744" s="50"/>
      <c r="L63744" s="50"/>
      <c r="M63744" s="50"/>
      <c r="N63744" s="50"/>
      <c r="O63744" s="50"/>
      <c r="P63744" s="50"/>
      <c r="Q63744" s="50"/>
      <c r="R63744" s="51"/>
      <c r="S63744" s="51"/>
      <c r="T63744" s="51"/>
      <c r="U63744" s="51"/>
      <c r="V63744" s="51"/>
      <c r="W63744" s="51"/>
      <c r="X63744" s="44"/>
      <c r="AF63744" s="52"/>
      <c r="AM63744" s="7"/>
      <c r="AN63744" s="7"/>
      <c r="AO63744" s="53"/>
      <c r="AP63744" s="54"/>
      <c r="AQ63744" s="54"/>
      <c r="AR63744" s="7"/>
      <c r="AS63744" s="54"/>
      <c r="AT63744" s="53"/>
      <c r="AU63744" s="7"/>
      <c r="AV63744" s="7"/>
      <c r="AW63744" s="55"/>
      <c r="AX63744" s="56"/>
      <c r="AY63744" s="55"/>
      <c r="AZ63744" s="55"/>
      <c r="BA63744" s="55"/>
      <c r="BB63744" s="11"/>
      <c r="BC63744" s="12"/>
      <c r="BD63744" s="12"/>
      <c r="BE63744" s="12"/>
      <c r="BF63744" s="12"/>
      <c r="BG63744" s="12"/>
      <c r="BH63744" s="12"/>
      <c r="BI63744" s="12"/>
      <c r="BJ63744" s="12"/>
      <c r="BK63744" s="12"/>
    </row>
    <row r="63745" spans="1:63" s="5" customFormat="1">
      <c r="A63745" s="13"/>
      <c r="B63745" s="13"/>
      <c r="C63745" s="45"/>
      <c r="E63745" s="46"/>
      <c r="F63745" s="47"/>
      <c r="G63745" s="48"/>
      <c r="H63745" s="49"/>
      <c r="I63745" s="49"/>
      <c r="J63745" s="49"/>
      <c r="K63745" s="50"/>
      <c r="L63745" s="50"/>
      <c r="M63745" s="50"/>
      <c r="N63745" s="50"/>
      <c r="O63745" s="50"/>
      <c r="P63745" s="50"/>
      <c r="Q63745" s="50"/>
      <c r="R63745" s="51"/>
      <c r="S63745" s="51"/>
      <c r="T63745" s="51"/>
      <c r="U63745" s="51"/>
      <c r="V63745" s="51"/>
      <c r="W63745" s="51"/>
      <c r="X63745" s="44"/>
      <c r="AF63745" s="52"/>
      <c r="AM63745" s="7"/>
      <c r="AN63745" s="7"/>
      <c r="AO63745" s="53"/>
      <c r="AP63745" s="54"/>
      <c r="AQ63745" s="54"/>
      <c r="AR63745" s="7"/>
      <c r="AS63745" s="54"/>
      <c r="AT63745" s="53"/>
      <c r="AU63745" s="7"/>
      <c r="AV63745" s="7"/>
      <c r="AW63745" s="55"/>
      <c r="AX63745" s="56"/>
      <c r="AY63745" s="55"/>
      <c r="AZ63745" s="55"/>
      <c r="BA63745" s="55"/>
      <c r="BB63745" s="11"/>
      <c r="BC63745" s="12"/>
      <c r="BD63745" s="12"/>
      <c r="BE63745" s="12"/>
      <c r="BF63745" s="12"/>
      <c r="BG63745" s="12"/>
      <c r="BH63745" s="12"/>
      <c r="BI63745" s="12"/>
      <c r="BJ63745" s="12"/>
      <c r="BK63745" s="12"/>
    </row>
    <row r="63746" spans="1:63" s="5" customFormat="1">
      <c r="A63746" s="13"/>
      <c r="B63746" s="13"/>
      <c r="C63746" s="45"/>
      <c r="E63746" s="46"/>
      <c r="F63746" s="47"/>
      <c r="G63746" s="48"/>
      <c r="H63746" s="49"/>
      <c r="I63746" s="49"/>
      <c r="J63746" s="49"/>
      <c r="K63746" s="50"/>
      <c r="L63746" s="50"/>
      <c r="M63746" s="50"/>
      <c r="N63746" s="50"/>
      <c r="O63746" s="50"/>
      <c r="P63746" s="50"/>
      <c r="Q63746" s="50"/>
      <c r="R63746" s="51"/>
      <c r="S63746" s="51"/>
      <c r="T63746" s="51"/>
      <c r="U63746" s="51"/>
      <c r="V63746" s="51"/>
      <c r="W63746" s="51"/>
      <c r="X63746" s="44"/>
      <c r="AF63746" s="52"/>
      <c r="AM63746" s="7"/>
      <c r="AN63746" s="7"/>
      <c r="AO63746" s="53"/>
      <c r="AP63746" s="54"/>
      <c r="AQ63746" s="54"/>
      <c r="AR63746" s="7"/>
      <c r="AS63746" s="54"/>
      <c r="AT63746" s="53"/>
      <c r="AU63746" s="7"/>
      <c r="AV63746" s="7"/>
      <c r="AW63746" s="55"/>
      <c r="AX63746" s="56"/>
      <c r="AY63746" s="55"/>
      <c r="AZ63746" s="55"/>
      <c r="BA63746" s="55"/>
      <c r="BB63746" s="11"/>
      <c r="BC63746" s="12"/>
      <c r="BD63746" s="12"/>
      <c r="BE63746" s="12"/>
      <c r="BF63746" s="12"/>
      <c r="BG63746" s="12"/>
      <c r="BH63746" s="12"/>
      <c r="BI63746" s="12"/>
      <c r="BJ63746" s="12"/>
      <c r="BK63746" s="12"/>
    </row>
    <row r="63747" spans="1:63" s="5" customFormat="1">
      <c r="A63747" s="13"/>
      <c r="B63747" s="13"/>
      <c r="C63747" s="45"/>
      <c r="E63747" s="46"/>
      <c r="F63747" s="47"/>
      <c r="G63747" s="48"/>
      <c r="H63747" s="49"/>
      <c r="I63747" s="49"/>
      <c r="J63747" s="49"/>
      <c r="K63747" s="50"/>
      <c r="L63747" s="50"/>
      <c r="M63747" s="50"/>
      <c r="N63747" s="50"/>
      <c r="O63747" s="50"/>
      <c r="P63747" s="50"/>
      <c r="Q63747" s="50"/>
      <c r="R63747" s="51"/>
      <c r="S63747" s="51"/>
      <c r="T63747" s="51"/>
      <c r="U63747" s="51"/>
      <c r="V63747" s="51"/>
      <c r="W63747" s="51"/>
      <c r="X63747" s="44"/>
      <c r="AF63747" s="52"/>
      <c r="AM63747" s="7"/>
      <c r="AN63747" s="7"/>
      <c r="AO63747" s="53"/>
      <c r="AP63747" s="54"/>
      <c r="AQ63747" s="54"/>
      <c r="AR63747" s="7"/>
      <c r="AS63747" s="54"/>
      <c r="AT63747" s="53"/>
      <c r="AU63747" s="7"/>
      <c r="AV63747" s="7"/>
      <c r="AW63747" s="55"/>
      <c r="AX63747" s="56"/>
      <c r="AY63747" s="55"/>
      <c r="AZ63747" s="55"/>
      <c r="BA63747" s="55"/>
      <c r="BB63747" s="11"/>
      <c r="BC63747" s="12"/>
      <c r="BD63747" s="12"/>
      <c r="BE63747" s="12"/>
      <c r="BF63747" s="12"/>
      <c r="BG63747" s="12"/>
      <c r="BH63747" s="12"/>
      <c r="BI63747" s="12"/>
      <c r="BJ63747" s="12"/>
      <c r="BK63747" s="12"/>
    </row>
    <row r="63748" spans="1:63" s="5" customFormat="1">
      <c r="A63748" s="13"/>
      <c r="B63748" s="13"/>
      <c r="C63748" s="45"/>
      <c r="E63748" s="46"/>
      <c r="F63748" s="47"/>
      <c r="G63748" s="48"/>
      <c r="H63748" s="49"/>
      <c r="I63748" s="49"/>
      <c r="J63748" s="49"/>
      <c r="K63748" s="50"/>
      <c r="L63748" s="50"/>
      <c r="M63748" s="50"/>
      <c r="N63748" s="50"/>
      <c r="O63748" s="50"/>
      <c r="P63748" s="50"/>
      <c r="Q63748" s="50"/>
      <c r="R63748" s="51"/>
      <c r="S63748" s="51"/>
      <c r="T63748" s="51"/>
      <c r="U63748" s="51"/>
      <c r="V63748" s="51"/>
      <c r="W63748" s="51"/>
      <c r="X63748" s="44"/>
      <c r="AF63748" s="52"/>
      <c r="AM63748" s="7"/>
      <c r="AN63748" s="7"/>
      <c r="AO63748" s="53"/>
      <c r="AP63748" s="54"/>
      <c r="AQ63748" s="54"/>
      <c r="AR63748" s="7"/>
      <c r="AS63748" s="54"/>
      <c r="AT63748" s="53"/>
      <c r="AU63748" s="7"/>
      <c r="AV63748" s="7"/>
      <c r="AW63748" s="55"/>
      <c r="AX63748" s="56"/>
      <c r="AY63748" s="55"/>
      <c r="AZ63748" s="55"/>
      <c r="BA63748" s="55"/>
      <c r="BB63748" s="11"/>
      <c r="BC63748" s="12"/>
      <c r="BD63748" s="12"/>
      <c r="BE63748" s="12"/>
      <c r="BF63748" s="12"/>
      <c r="BG63748" s="12"/>
      <c r="BH63748" s="12"/>
      <c r="BI63748" s="12"/>
      <c r="BJ63748" s="12"/>
      <c r="BK63748" s="12"/>
    </row>
    <row r="63749" spans="1:63" s="5" customFormat="1">
      <c r="A63749" s="13"/>
      <c r="B63749" s="13"/>
      <c r="C63749" s="45"/>
      <c r="E63749" s="46"/>
      <c r="F63749" s="47"/>
      <c r="G63749" s="48"/>
      <c r="H63749" s="49"/>
      <c r="I63749" s="49"/>
      <c r="J63749" s="49"/>
      <c r="K63749" s="50"/>
      <c r="L63749" s="50"/>
      <c r="M63749" s="50"/>
      <c r="N63749" s="50"/>
      <c r="O63749" s="50"/>
      <c r="P63749" s="50"/>
      <c r="Q63749" s="50"/>
      <c r="R63749" s="51"/>
      <c r="S63749" s="51"/>
      <c r="T63749" s="51"/>
      <c r="U63749" s="51"/>
      <c r="V63749" s="51"/>
      <c r="W63749" s="51"/>
      <c r="X63749" s="44"/>
      <c r="AF63749" s="52"/>
      <c r="AM63749" s="7"/>
      <c r="AN63749" s="7"/>
      <c r="AO63749" s="53"/>
      <c r="AP63749" s="54"/>
      <c r="AQ63749" s="54"/>
      <c r="AR63749" s="7"/>
      <c r="AS63749" s="54"/>
      <c r="AT63749" s="53"/>
      <c r="AU63749" s="7"/>
      <c r="AV63749" s="7"/>
      <c r="AW63749" s="55"/>
      <c r="AX63749" s="56"/>
      <c r="AY63749" s="55"/>
      <c r="AZ63749" s="55"/>
      <c r="BA63749" s="55"/>
      <c r="BB63749" s="11"/>
      <c r="BC63749" s="12"/>
      <c r="BD63749" s="12"/>
      <c r="BE63749" s="12"/>
      <c r="BF63749" s="12"/>
      <c r="BG63749" s="12"/>
      <c r="BH63749" s="12"/>
      <c r="BI63749" s="12"/>
      <c r="BJ63749" s="12"/>
      <c r="BK63749" s="12"/>
    </row>
    <row r="63750" spans="1:63" s="5" customFormat="1">
      <c r="A63750" s="13"/>
      <c r="B63750" s="13"/>
      <c r="C63750" s="45"/>
      <c r="E63750" s="46"/>
      <c r="F63750" s="47"/>
      <c r="G63750" s="48"/>
      <c r="H63750" s="49"/>
      <c r="I63750" s="49"/>
      <c r="J63750" s="49"/>
      <c r="K63750" s="50"/>
      <c r="L63750" s="50"/>
      <c r="M63750" s="50"/>
      <c r="N63750" s="50"/>
      <c r="O63750" s="50"/>
      <c r="P63750" s="50"/>
      <c r="Q63750" s="50"/>
      <c r="R63750" s="51"/>
      <c r="S63750" s="51"/>
      <c r="T63750" s="51"/>
      <c r="U63750" s="51"/>
      <c r="V63750" s="51"/>
      <c r="W63750" s="51"/>
      <c r="X63750" s="44"/>
      <c r="AF63750" s="52"/>
      <c r="AM63750" s="7"/>
      <c r="AN63750" s="7"/>
      <c r="AO63750" s="53"/>
      <c r="AP63750" s="54"/>
      <c r="AQ63750" s="54"/>
      <c r="AR63750" s="7"/>
      <c r="AS63750" s="54"/>
      <c r="AT63750" s="53"/>
      <c r="AU63750" s="7"/>
      <c r="AV63750" s="7"/>
      <c r="AW63750" s="55"/>
      <c r="AX63750" s="56"/>
      <c r="AY63750" s="55"/>
      <c r="AZ63750" s="55"/>
      <c r="BA63750" s="55"/>
      <c r="BB63750" s="11"/>
      <c r="BC63750" s="12"/>
      <c r="BD63750" s="12"/>
      <c r="BE63750" s="12"/>
      <c r="BF63750" s="12"/>
      <c r="BG63750" s="12"/>
      <c r="BH63750" s="12"/>
      <c r="BI63750" s="12"/>
      <c r="BJ63750" s="12"/>
      <c r="BK63750" s="12"/>
    </row>
    <row r="63751" spans="1:63" s="5" customFormat="1">
      <c r="A63751" s="13"/>
      <c r="B63751" s="13"/>
      <c r="C63751" s="45"/>
      <c r="E63751" s="46"/>
      <c r="F63751" s="47"/>
      <c r="G63751" s="48"/>
      <c r="H63751" s="49"/>
      <c r="I63751" s="49"/>
      <c r="J63751" s="49"/>
      <c r="K63751" s="50"/>
      <c r="L63751" s="50"/>
      <c r="M63751" s="50"/>
      <c r="N63751" s="50"/>
      <c r="O63751" s="50"/>
      <c r="P63751" s="50"/>
      <c r="Q63751" s="50"/>
      <c r="R63751" s="51"/>
      <c r="S63751" s="51"/>
      <c r="T63751" s="51"/>
      <c r="U63751" s="51"/>
      <c r="V63751" s="51"/>
      <c r="W63751" s="51"/>
      <c r="X63751" s="44"/>
      <c r="AF63751" s="52"/>
      <c r="AM63751" s="7"/>
      <c r="AN63751" s="7"/>
      <c r="AO63751" s="53"/>
      <c r="AP63751" s="54"/>
      <c r="AQ63751" s="54"/>
      <c r="AR63751" s="7"/>
      <c r="AS63751" s="54"/>
      <c r="AT63751" s="53"/>
      <c r="AU63751" s="7"/>
      <c r="AV63751" s="7"/>
      <c r="AW63751" s="55"/>
      <c r="AX63751" s="56"/>
      <c r="AY63751" s="55"/>
      <c r="AZ63751" s="55"/>
      <c r="BA63751" s="55"/>
      <c r="BB63751" s="11"/>
      <c r="BC63751" s="12"/>
      <c r="BD63751" s="12"/>
      <c r="BE63751" s="12"/>
      <c r="BF63751" s="12"/>
      <c r="BG63751" s="12"/>
      <c r="BH63751" s="12"/>
      <c r="BI63751" s="12"/>
      <c r="BJ63751" s="12"/>
      <c r="BK63751" s="12"/>
    </row>
    <row r="63752" spans="1:63" s="5" customFormat="1">
      <c r="A63752" s="13"/>
      <c r="B63752" s="13"/>
      <c r="C63752" s="45"/>
      <c r="E63752" s="46"/>
      <c r="F63752" s="47"/>
      <c r="G63752" s="48"/>
      <c r="H63752" s="49"/>
      <c r="I63752" s="49"/>
      <c r="J63752" s="49"/>
      <c r="K63752" s="50"/>
      <c r="L63752" s="50"/>
      <c r="M63752" s="50"/>
      <c r="N63752" s="50"/>
      <c r="O63752" s="50"/>
      <c r="P63752" s="50"/>
      <c r="Q63752" s="50"/>
      <c r="R63752" s="51"/>
      <c r="S63752" s="51"/>
      <c r="T63752" s="51"/>
      <c r="U63752" s="51"/>
      <c r="V63752" s="51"/>
      <c r="W63752" s="51"/>
      <c r="X63752" s="44"/>
      <c r="AF63752" s="52"/>
      <c r="AM63752" s="7"/>
      <c r="AN63752" s="7"/>
      <c r="AO63752" s="53"/>
      <c r="AP63752" s="54"/>
      <c r="AQ63752" s="54"/>
      <c r="AR63752" s="7"/>
      <c r="AS63752" s="54"/>
      <c r="AT63752" s="53"/>
      <c r="AU63752" s="7"/>
      <c r="AV63752" s="7"/>
      <c r="AW63752" s="55"/>
      <c r="AX63752" s="56"/>
      <c r="AY63752" s="55"/>
      <c r="AZ63752" s="55"/>
      <c r="BA63752" s="55"/>
      <c r="BB63752" s="11"/>
      <c r="BC63752" s="12"/>
      <c r="BD63752" s="12"/>
      <c r="BE63752" s="12"/>
      <c r="BF63752" s="12"/>
      <c r="BG63752" s="12"/>
      <c r="BH63752" s="12"/>
      <c r="BI63752" s="12"/>
      <c r="BJ63752" s="12"/>
      <c r="BK63752" s="12"/>
    </row>
    <row r="63753" spans="1:63" s="5" customFormat="1">
      <c r="A63753" s="13"/>
      <c r="B63753" s="13"/>
      <c r="C63753" s="45"/>
      <c r="E63753" s="46"/>
      <c r="F63753" s="47"/>
      <c r="G63753" s="48"/>
      <c r="H63753" s="49"/>
      <c r="I63753" s="49"/>
      <c r="J63753" s="49"/>
      <c r="K63753" s="50"/>
      <c r="L63753" s="50"/>
      <c r="M63753" s="50"/>
      <c r="N63753" s="50"/>
      <c r="O63753" s="50"/>
      <c r="P63753" s="50"/>
      <c r="Q63753" s="50"/>
      <c r="R63753" s="51"/>
      <c r="S63753" s="51"/>
      <c r="T63753" s="51"/>
      <c r="U63753" s="51"/>
      <c r="V63753" s="51"/>
      <c r="W63753" s="51"/>
      <c r="X63753" s="44"/>
      <c r="AF63753" s="52"/>
      <c r="AM63753" s="7"/>
      <c r="AN63753" s="7"/>
      <c r="AO63753" s="53"/>
      <c r="AP63753" s="54"/>
      <c r="AQ63753" s="54"/>
      <c r="AR63753" s="7"/>
      <c r="AS63753" s="54"/>
      <c r="AT63753" s="53"/>
      <c r="AU63753" s="7"/>
      <c r="AV63753" s="7"/>
      <c r="AW63753" s="55"/>
      <c r="AX63753" s="56"/>
      <c r="AY63753" s="55"/>
      <c r="AZ63753" s="55"/>
      <c r="BA63753" s="55"/>
      <c r="BB63753" s="11"/>
      <c r="BC63753" s="12"/>
      <c r="BD63753" s="12"/>
      <c r="BE63753" s="12"/>
      <c r="BF63753" s="12"/>
      <c r="BG63753" s="12"/>
      <c r="BH63753" s="12"/>
      <c r="BI63753" s="12"/>
      <c r="BJ63753" s="12"/>
      <c r="BK63753" s="12"/>
    </row>
    <row r="63754" spans="1:63" s="5" customFormat="1">
      <c r="A63754" s="13"/>
      <c r="B63754" s="13"/>
      <c r="C63754" s="45"/>
      <c r="E63754" s="46"/>
      <c r="F63754" s="47"/>
      <c r="G63754" s="48"/>
      <c r="H63754" s="49"/>
      <c r="I63754" s="49"/>
      <c r="J63754" s="49"/>
      <c r="K63754" s="50"/>
      <c r="L63754" s="50"/>
      <c r="M63754" s="50"/>
      <c r="N63754" s="50"/>
      <c r="O63754" s="50"/>
      <c r="P63754" s="50"/>
      <c r="Q63754" s="50"/>
      <c r="R63754" s="51"/>
      <c r="S63754" s="51"/>
      <c r="T63754" s="51"/>
      <c r="U63754" s="51"/>
      <c r="V63754" s="51"/>
      <c r="W63754" s="51"/>
      <c r="X63754" s="44"/>
      <c r="AF63754" s="52"/>
      <c r="AM63754" s="7"/>
      <c r="AN63754" s="7"/>
      <c r="AO63754" s="53"/>
      <c r="AP63754" s="54"/>
      <c r="AQ63754" s="54"/>
      <c r="AR63754" s="7"/>
      <c r="AS63754" s="54"/>
      <c r="AT63754" s="53"/>
      <c r="AU63754" s="7"/>
      <c r="AV63754" s="7"/>
      <c r="AW63754" s="55"/>
      <c r="AX63754" s="56"/>
      <c r="AY63754" s="55"/>
      <c r="AZ63754" s="55"/>
      <c r="BA63754" s="55"/>
      <c r="BB63754" s="11"/>
      <c r="BC63754" s="12"/>
      <c r="BD63754" s="12"/>
      <c r="BE63754" s="12"/>
      <c r="BF63754" s="12"/>
      <c r="BG63754" s="12"/>
      <c r="BH63754" s="12"/>
      <c r="BI63754" s="12"/>
      <c r="BJ63754" s="12"/>
      <c r="BK63754" s="12"/>
    </row>
    <row r="63755" spans="1:63" s="5" customFormat="1">
      <c r="A63755" s="13"/>
      <c r="B63755" s="13"/>
      <c r="C63755" s="45"/>
      <c r="E63755" s="46"/>
      <c r="F63755" s="47"/>
      <c r="G63755" s="48"/>
      <c r="H63755" s="49"/>
      <c r="I63755" s="49"/>
      <c r="J63755" s="49"/>
      <c r="K63755" s="50"/>
      <c r="L63755" s="50"/>
      <c r="M63755" s="50"/>
      <c r="N63755" s="50"/>
      <c r="O63755" s="50"/>
      <c r="P63755" s="50"/>
      <c r="Q63755" s="50"/>
      <c r="R63755" s="51"/>
      <c r="S63755" s="51"/>
      <c r="T63755" s="51"/>
      <c r="U63755" s="51"/>
      <c r="V63755" s="51"/>
      <c r="W63755" s="51"/>
      <c r="X63755" s="44"/>
      <c r="AF63755" s="52"/>
      <c r="AM63755" s="7"/>
      <c r="AN63755" s="7"/>
      <c r="AO63755" s="53"/>
      <c r="AP63755" s="54"/>
      <c r="AQ63755" s="54"/>
      <c r="AR63755" s="7"/>
      <c r="AS63755" s="54"/>
      <c r="AT63755" s="53"/>
      <c r="AU63755" s="7"/>
      <c r="AV63755" s="7"/>
      <c r="AW63755" s="55"/>
      <c r="AX63755" s="56"/>
      <c r="AY63755" s="55"/>
      <c r="AZ63755" s="55"/>
      <c r="BA63755" s="55"/>
      <c r="BB63755" s="11"/>
      <c r="BC63755" s="12"/>
      <c r="BD63755" s="12"/>
      <c r="BE63755" s="12"/>
      <c r="BF63755" s="12"/>
      <c r="BG63755" s="12"/>
      <c r="BH63755" s="12"/>
      <c r="BI63755" s="12"/>
      <c r="BJ63755" s="12"/>
      <c r="BK63755" s="12"/>
    </row>
    <row r="63756" spans="1:63" s="5" customFormat="1">
      <c r="A63756" s="13"/>
      <c r="B63756" s="13"/>
      <c r="C63756" s="45"/>
      <c r="E63756" s="46"/>
      <c r="F63756" s="47"/>
      <c r="G63756" s="48"/>
      <c r="H63756" s="49"/>
      <c r="I63756" s="49"/>
      <c r="J63756" s="49"/>
      <c r="K63756" s="50"/>
      <c r="L63756" s="50"/>
      <c r="M63756" s="50"/>
      <c r="N63756" s="50"/>
      <c r="O63756" s="50"/>
      <c r="P63756" s="50"/>
      <c r="Q63756" s="50"/>
      <c r="R63756" s="51"/>
      <c r="S63756" s="51"/>
      <c r="T63756" s="51"/>
      <c r="U63756" s="51"/>
      <c r="V63756" s="51"/>
      <c r="W63756" s="51"/>
      <c r="X63756" s="44"/>
      <c r="AF63756" s="52"/>
      <c r="AM63756" s="7"/>
      <c r="AN63756" s="7"/>
      <c r="AO63756" s="53"/>
      <c r="AP63756" s="54"/>
      <c r="AQ63756" s="54"/>
      <c r="AR63756" s="7"/>
      <c r="AS63756" s="54"/>
      <c r="AT63756" s="53"/>
      <c r="AU63756" s="7"/>
      <c r="AV63756" s="7"/>
      <c r="AW63756" s="55"/>
      <c r="AX63756" s="56"/>
      <c r="AY63756" s="55"/>
      <c r="AZ63756" s="55"/>
      <c r="BA63756" s="55"/>
      <c r="BB63756" s="11"/>
      <c r="BC63756" s="12"/>
      <c r="BD63756" s="12"/>
      <c r="BE63756" s="12"/>
      <c r="BF63756" s="12"/>
      <c r="BG63756" s="12"/>
      <c r="BH63756" s="12"/>
      <c r="BI63756" s="12"/>
      <c r="BJ63756" s="12"/>
      <c r="BK63756" s="12"/>
    </row>
    <row r="63757" spans="1:63" s="5" customFormat="1">
      <c r="A63757" s="13"/>
      <c r="B63757" s="13"/>
      <c r="C63757" s="45"/>
      <c r="E63757" s="46"/>
      <c r="F63757" s="47"/>
      <c r="G63757" s="48"/>
      <c r="H63757" s="49"/>
      <c r="I63757" s="49"/>
      <c r="J63757" s="49"/>
      <c r="K63757" s="50"/>
      <c r="L63757" s="50"/>
      <c r="M63757" s="50"/>
      <c r="N63757" s="50"/>
      <c r="O63757" s="50"/>
      <c r="P63757" s="50"/>
      <c r="Q63757" s="50"/>
      <c r="R63757" s="51"/>
      <c r="S63757" s="51"/>
      <c r="T63757" s="51"/>
      <c r="U63757" s="51"/>
      <c r="V63757" s="51"/>
      <c r="W63757" s="51"/>
      <c r="X63757" s="44"/>
      <c r="AF63757" s="52"/>
      <c r="AM63757" s="7"/>
      <c r="AN63757" s="7"/>
      <c r="AO63757" s="53"/>
      <c r="AP63757" s="54"/>
      <c r="AQ63757" s="54"/>
      <c r="AR63757" s="7"/>
      <c r="AS63757" s="54"/>
      <c r="AT63757" s="53"/>
      <c r="AU63757" s="7"/>
      <c r="AV63757" s="7"/>
      <c r="AW63757" s="55"/>
      <c r="AX63757" s="56"/>
      <c r="AY63757" s="55"/>
      <c r="AZ63757" s="55"/>
      <c r="BA63757" s="55"/>
      <c r="BB63757" s="11"/>
      <c r="BC63757" s="12"/>
      <c r="BD63757" s="12"/>
      <c r="BE63757" s="12"/>
      <c r="BF63757" s="12"/>
      <c r="BG63757" s="12"/>
      <c r="BH63757" s="12"/>
      <c r="BI63757" s="12"/>
      <c r="BJ63757" s="12"/>
      <c r="BK63757" s="12"/>
    </row>
    <row r="63758" spans="1:63" s="5" customFormat="1">
      <c r="A63758" s="13"/>
      <c r="B63758" s="13"/>
      <c r="C63758" s="45"/>
      <c r="E63758" s="46"/>
      <c r="F63758" s="47"/>
      <c r="G63758" s="48"/>
      <c r="H63758" s="49"/>
      <c r="I63758" s="49"/>
      <c r="J63758" s="49"/>
      <c r="K63758" s="50"/>
      <c r="L63758" s="50"/>
      <c r="M63758" s="50"/>
      <c r="N63758" s="50"/>
      <c r="O63758" s="50"/>
      <c r="P63758" s="50"/>
      <c r="Q63758" s="50"/>
      <c r="R63758" s="51"/>
      <c r="S63758" s="51"/>
      <c r="T63758" s="51"/>
      <c r="U63758" s="51"/>
      <c r="V63758" s="51"/>
      <c r="W63758" s="51"/>
      <c r="X63758" s="44"/>
      <c r="AF63758" s="52"/>
      <c r="AM63758" s="7"/>
      <c r="AN63758" s="7"/>
      <c r="AO63758" s="53"/>
      <c r="AP63758" s="54"/>
      <c r="AQ63758" s="54"/>
      <c r="AR63758" s="7"/>
      <c r="AS63758" s="54"/>
      <c r="AT63758" s="53"/>
      <c r="AU63758" s="7"/>
      <c r="AV63758" s="7"/>
      <c r="AW63758" s="55"/>
      <c r="AX63758" s="56"/>
      <c r="AY63758" s="55"/>
      <c r="AZ63758" s="55"/>
      <c r="BA63758" s="55"/>
      <c r="BB63758" s="11"/>
      <c r="BC63758" s="12"/>
      <c r="BD63758" s="12"/>
      <c r="BE63758" s="12"/>
      <c r="BF63758" s="12"/>
      <c r="BG63758" s="12"/>
      <c r="BH63758" s="12"/>
      <c r="BI63758" s="12"/>
      <c r="BJ63758" s="12"/>
      <c r="BK63758" s="12"/>
    </row>
    <row r="63759" spans="1:63" s="5" customFormat="1">
      <c r="A63759" s="13"/>
      <c r="B63759" s="13"/>
      <c r="C63759" s="45"/>
      <c r="E63759" s="46"/>
      <c r="F63759" s="47"/>
      <c r="G63759" s="48"/>
      <c r="H63759" s="49"/>
      <c r="I63759" s="49"/>
      <c r="J63759" s="49"/>
      <c r="K63759" s="50"/>
      <c r="L63759" s="50"/>
      <c r="M63759" s="50"/>
      <c r="N63759" s="50"/>
      <c r="O63759" s="50"/>
      <c r="P63759" s="50"/>
      <c r="Q63759" s="50"/>
      <c r="R63759" s="51"/>
      <c r="S63759" s="51"/>
      <c r="T63759" s="51"/>
      <c r="U63759" s="51"/>
      <c r="V63759" s="51"/>
      <c r="W63759" s="51"/>
      <c r="X63759" s="44"/>
      <c r="AF63759" s="52"/>
      <c r="AM63759" s="7"/>
      <c r="AN63759" s="7"/>
      <c r="AO63759" s="53"/>
      <c r="AP63759" s="54"/>
      <c r="AQ63759" s="54"/>
      <c r="AR63759" s="7"/>
      <c r="AS63759" s="54"/>
      <c r="AT63759" s="53"/>
      <c r="AU63759" s="7"/>
      <c r="AV63759" s="7"/>
      <c r="AW63759" s="55"/>
      <c r="AX63759" s="56"/>
      <c r="AY63759" s="55"/>
      <c r="AZ63759" s="55"/>
      <c r="BA63759" s="55"/>
      <c r="BB63759" s="11"/>
      <c r="BC63759" s="12"/>
      <c r="BD63759" s="12"/>
      <c r="BE63759" s="12"/>
      <c r="BF63759" s="12"/>
      <c r="BG63759" s="12"/>
      <c r="BH63759" s="12"/>
      <c r="BI63759" s="12"/>
      <c r="BJ63759" s="12"/>
      <c r="BK63759" s="12"/>
    </row>
    <row r="63760" spans="1:63" s="5" customFormat="1">
      <c r="A63760" s="13"/>
      <c r="B63760" s="13"/>
      <c r="C63760" s="45"/>
      <c r="E63760" s="46"/>
      <c r="F63760" s="47"/>
      <c r="G63760" s="48"/>
      <c r="H63760" s="49"/>
      <c r="I63760" s="49"/>
      <c r="J63760" s="49"/>
      <c r="K63760" s="50"/>
      <c r="L63760" s="50"/>
      <c r="M63760" s="50"/>
      <c r="N63760" s="50"/>
      <c r="O63760" s="50"/>
      <c r="P63760" s="50"/>
      <c r="Q63760" s="50"/>
      <c r="R63760" s="51"/>
      <c r="S63760" s="51"/>
      <c r="T63760" s="51"/>
      <c r="U63760" s="51"/>
      <c r="V63760" s="51"/>
      <c r="W63760" s="51"/>
      <c r="X63760" s="44"/>
      <c r="AF63760" s="52"/>
      <c r="AM63760" s="7"/>
      <c r="AN63760" s="7"/>
      <c r="AO63760" s="53"/>
      <c r="AP63760" s="54"/>
      <c r="AQ63760" s="54"/>
      <c r="AR63760" s="7"/>
      <c r="AS63760" s="54"/>
      <c r="AT63760" s="53"/>
      <c r="AU63760" s="7"/>
      <c r="AV63760" s="7"/>
      <c r="AW63760" s="55"/>
      <c r="AX63760" s="56"/>
      <c r="AY63760" s="55"/>
      <c r="AZ63760" s="55"/>
      <c r="BA63760" s="55"/>
      <c r="BB63760" s="11"/>
      <c r="BC63760" s="12"/>
      <c r="BD63760" s="12"/>
      <c r="BE63760" s="12"/>
      <c r="BF63760" s="12"/>
      <c r="BG63760" s="12"/>
      <c r="BH63760" s="12"/>
      <c r="BI63760" s="12"/>
      <c r="BJ63760" s="12"/>
      <c r="BK63760" s="12"/>
    </row>
    <row r="63761" spans="1:63" s="5" customFormat="1">
      <c r="A63761" s="13"/>
      <c r="B63761" s="13"/>
      <c r="C63761" s="45"/>
      <c r="E63761" s="46"/>
      <c r="F63761" s="47"/>
      <c r="G63761" s="48"/>
      <c r="H63761" s="49"/>
      <c r="I63761" s="49"/>
      <c r="J63761" s="49"/>
      <c r="K63761" s="50"/>
      <c r="L63761" s="50"/>
      <c r="M63761" s="50"/>
      <c r="N63761" s="50"/>
      <c r="O63761" s="50"/>
      <c r="P63761" s="50"/>
      <c r="Q63761" s="50"/>
      <c r="R63761" s="51"/>
      <c r="S63761" s="51"/>
      <c r="T63761" s="51"/>
      <c r="U63761" s="51"/>
      <c r="V63761" s="51"/>
      <c r="W63761" s="51"/>
      <c r="X63761" s="44"/>
      <c r="AF63761" s="52"/>
      <c r="AM63761" s="7"/>
      <c r="AN63761" s="7"/>
      <c r="AO63761" s="53"/>
      <c r="AP63761" s="54"/>
      <c r="AQ63761" s="54"/>
      <c r="AR63761" s="7"/>
      <c r="AS63761" s="54"/>
      <c r="AT63761" s="53"/>
      <c r="AU63761" s="7"/>
      <c r="AV63761" s="7"/>
      <c r="AW63761" s="55"/>
      <c r="AX63761" s="56"/>
      <c r="AY63761" s="55"/>
      <c r="AZ63761" s="55"/>
      <c r="BA63761" s="55"/>
      <c r="BB63761" s="11"/>
      <c r="BC63761" s="12"/>
      <c r="BD63761" s="12"/>
      <c r="BE63761" s="12"/>
      <c r="BF63761" s="12"/>
      <c r="BG63761" s="12"/>
      <c r="BH63761" s="12"/>
      <c r="BI63761" s="12"/>
      <c r="BJ63761" s="12"/>
      <c r="BK63761" s="12"/>
    </row>
    <row r="63762" spans="1:63" s="5" customFormat="1">
      <c r="A63762" s="13"/>
      <c r="B63762" s="13"/>
      <c r="C63762" s="45"/>
      <c r="E63762" s="46"/>
      <c r="F63762" s="47"/>
      <c r="G63762" s="48"/>
      <c r="H63762" s="49"/>
      <c r="I63762" s="49"/>
      <c r="J63762" s="49"/>
      <c r="K63762" s="50"/>
      <c r="L63762" s="50"/>
      <c r="M63762" s="50"/>
      <c r="N63762" s="50"/>
      <c r="O63762" s="50"/>
      <c r="P63762" s="50"/>
      <c r="Q63762" s="50"/>
      <c r="R63762" s="51"/>
      <c r="S63762" s="51"/>
      <c r="T63762" s="51"/>
      <c r="U63762" s="51"/>
      <c r="V63762" s="51"/>
      <c r="W63762" s="51"/>
      <c r="X63762" s="44"/>
      <c r="AF63762" s="52"/>
      <c r="AM63762" s="7"/>
      <c r="AN63762" s="7"/>
      <c r="AO63762" s="53"/>
      <c r="AP63762" s="54"/>
      <c r="AQ63762" s="54"/>
      <c r="AR63762" s="7"/>
      <c r="AS63762" s="54"/>
      <c r="AT63762" s="53"/>
      <c r="AU63762" s="7"/>
      <c r="AV63762" s="7"/>
      <c r="AW63762" s="55"/>
      <c r="AX63762" s="56"/>
      <c r="AY63762" s="55"/>
      <c r="AZ63762" s="55"/>
      <c r="BA63762" s="55"/>
      <c r="BB63762" s="11"/>
      <c r="BC63762" s="12"/>
      <c r="BD63762" s="12"/>
      <c r="BE63762" s="12"/>
      <c r="BF63762" s="12"/>
      <c r="BG63762" s="12"/>
      <c r="BH63762" s="12"/>
      <c r="BI63762" s="12"/>
      <c r="BJ63762" s="12"/>
      <c r="BK63762" s="12"/>
    </row>
    <row r="63763" spans="1:63" s="5" customFormat="1">
      <c r="A63763" s="13"/>
      <c r="B63763" s="13"/>
      <c r="C63763" s="45"/>
      <c r="E63763" s="46"/>
      <c r="F63763" s="47"/>
      <c r="G63763" s="48"/>
      <c r="H63763" s="49"/>
      <c r="I63763" s="49"/>
      <c r="J63763" s="49"/>
      <c r="K63763" s="50"/>
      <c r="L63763" s="50"/>
      <c r="M63763" s="50"/>
      <c r="N63763" s="50"/>
      <c r="O63763" s="50"/>
      <c r="P63763" s="50"/>
      <c r="Q63763" s="50"/>
      <c r="R63763" s="51"/>
      <c r="S63763" s="51"/>
      <c r="T63763" s="51"/>
      <c r="U63763" s="51"/>
      <c r="V63763" s="51"/>
      <c r="W63763" s="51"/>
      <c r="X63763" s="44"/>
      <c r="AF63763" s="52"/>
      <c r="AM63763" s="7"/>
      <c r="AN63763" s="7"/>
      <c r="AO63763" s="53"/>
      <c r="AP63763" s="54"/>
      <c r="AQ63763" s="54"/>
      <c r="AR63763" s="7"/>
      <c r="AS63763" s="54"/>
      <c r="AT63763" s="53"/>
      <c r="AU63763" s="7"/>
      <c r="AV63763" s="7"/>
      <c r="AW63763" s="55"/>
      <c r="AX63763" s="56"/>
      <c r="AY63763" s="55"/>
      <c r="AZ63763" s="55"/>
      <c r="BA63763" s="55"/>
      <c r="BB63763" s="11"/>
      <c r="BC63763" s="12"/>
      <c r="BD63763" s="12"/>
      <c r="BE63763" s="12"/>
      <c r="BF63763" s="12"/>
      <c r="BG63763" s="12"/>
      <c r="BH63763" s="12"/>
      <c r="BI63763" s="12"/>
      <c r="BJ63763" s="12"/>
      <c r="BK63763" s="12"/>
    </row>
    <row r="63764" spans="1:63" s="5" customFormat="1">
      <c r="A63764" s="13"/>
      <c r="B63764" s="13"/>
      <c r="C63764" s="45"/>
      <c r="E63764" s="46"/>
      <c r="F63764" s="47"/>
      <c r="G63764" s="48"/>
      <c r="H63764" s="49"/>
      <c r="I63764" s="49"/>
      <c r="J63764" s="49"/>
      <c r="K63764" s="50"/>
      <c r="L63764" s="50"/>
      <c r="M63764" s="50"/>
      <c r="N63764" s="50"/>
      <c r="O63764" s="50"/>
      <c r="P63764" s="50"/>
      <c r="Q63764" s="50"/>
      <c r="R63764" s="51"/>
      <c r="S63764" s="51"/>
      <c r="T63764" s="51"/>
      <c r="U63764" s="51"/>
      <c r="V63764" s="51"/>
      <c r="W63764" s="51"/>
      <c r="X63764" s="44"/>
      <c r="AF63764" s="52"/>
      <c r="AM63764" s="7"/>
      <c r="AN63764" s="7"/>
      <c r="AO63764" s="53"/>
      <c r="AP63764" s="54"/>
      <c r="AQ63764" s="54"/>
      <c r="AR63764" s="7"/>
      <c r="AS63764" s="54"/>
      <c r="AT63764" s="53"/>
      <c r="AU63764" s="7"/>
      <c r="AV63764" s="7"/>
      <c r="AW63764" s="55"/>
      <c r="AX63764" s="56"/>
      <c r="AY63764" s="55"/>
      <c r="AZ63764" s="55"/>
      <c r="BA63764" s="55"/>
      <c r="BB63764" s="11"/>
      <c r="BC63764" s="12"/>
      <c r="BD63764" s="12"/>
      <c r="BE63764" s="12"/>
      <c r="BF63764" s="12"/>
      <c r="BG63764" s="12"/>
      <c r="BH63764" s="12"/>
      <c r="BI63764" s="12"/>
      <c r="BJ63764" s="12"/>
      <c r="BK63764" s="12"/>
    </row>
    <row r="63765" spans="1:63" s="5" customFormat="1">
      <c r="A63765" s="13"/>
      <c r="B63765" s="13"/>
      <c r="C63765" s="45"/>
      <c r="E63765" s="46"/>
      <c r="F63765" s="47"/>
      <c r="G63765" s="48"/>
      <c r="H63765" s="49"/>
      <c r="I63765" s="49"/>
      <c r="J63765" s="49"/>
      <c r="K63765" s="50"/>
      <c r="L63765" s="50"/>
      <c r="M63765" s="50"/>
      <c r="N63765" s="50"/>
      <c r="O63765" s="50"/>
      <c r="P63765" s="50"/>
      <c r="Q63765" s="50"/>
      <c r="R63765" s="51"/>
      <c r="S63765" s="51"/>
      <c r="T63765" s="51"/>
      <c r="U63765" s="51"/>
      <c r="V63765" s="51"/>
      <c r="W63765" s="51"/>
      <c r="X63765" s="44"/>
      <c r="AF63765" s="52"/>
      <c r="AM63765" s="7"/>
      <c r="AN63765" s="7"/>
      <c r="AO63765" s="53"/>
      <c r="AP63765" s="54"/>
      <c r="AQ63765" s="54"/>
      <c r="AR63765" s="7"/>
      <c r="AS63765" s="54"/>
      <c r="AT63765" s="53"/>
      <c r="AU63765" s="7"/>
      <c r="AV63765" s="7"/>
      <c r="AW63765" s="55"/>
      <c r="AX63765" s="56"/>
      <c r="AY63765" s="55"/>
      <c r="AZ63765" s="55"/>
      <c r="BA63765" s="55"/>
      <c r="BB63765" s="11"/>
      <c r="BC63765" s="12"/>
      <c r="BD63765" s="12"/>
      <c r="BE63765" s="12"/>
      <c r="BF63765" s="12"/>
      <c r="BG63765" s="12"/>
      <c r="BH63765" s="12"/>
      <c r="BI63765" s="12"/>
      <c r="BJ63765" s="12"/>
      <c r="BK63765" s="12"/>
    </row>
    <row r="63766" spans="1:63" s="5" customFormat="1">
      <c r="A63766" s="13"/>
      <c r="B63766" s="13"/>
      <c r="C63766" s="45"/>
      <c r="E63766" s="46"/>
      <c r="F63766" s="47"/>
      <c r="G63766" s="48"/>
      <c r="H63766" s="49"/>
      <c r="I63766" s="49"/>
      <c r="J63766" s="49"/>
      <c r="K63766" s="50"/>
      <c r="L63766" s="50"/>
      <c r="M63766" s="50"/>
      <c r="N63766" s="50"/>
      <c r="O63766" s="50"/>
      <c r="P63766" s="50"/>
      <c r="Q63766" s="50"/>
      <c r="R63766" s="51"/>
      <c r="S63766" s="51"/>
      <c r="T63766" s="51"/>
      <c r="U63766" s="51"/>
      <c r="V63766" s="51"/>
      <c r="W63766" s="51"/>
      <c r="X63766" s="44"/>
      <c r="AF63766" s="52"/>
      <c r="AM63766" s="7"/>
      <c r="AN63766" s="7"/>
      <c r="AO63766" s="53"/>
      <c r="AP63766" s="54"/>
      <c r="AQ63766" s="54"/>
      <c r="AR63766" s="7"/>
      <c r="AS63766" s="54"/>
      <c r="AT63766" s="53"/>
      <c r="AU63766" s="7"/>
      <c r="AV63766" s="7"/>
      <c r="AW63766" s="55"/>
      <c r="AX63766" s="56"/>
      <c r="AY63766" s="55"/>
      <c r="AZ63766" s="55"/>
      <c r="BA63766" s="55"/>
      <c r="BB63766" s="11"/>
      <c r="BC63766" s="12"/>
      <c r="BD63766" s="12"/>
      <c r="BE63766" s="12"/>
      <c r="BF63766" s="12"/>
      <c r="BG63766" s="12"/>
      <c r="BH63766" s="12"/>
      <c r="BI63766" s="12"/>
      <c r="BJ63766" s="12"/>
      <c r="BK63766" s="12"/>
    </row>
    <row r="63767" spans="1:63" s="5" customFormat="1">
      <c r="A63767" s="13"/>
      <c r="B63767" s="13"/>
      <c r="C63767" s="45"/>
      <c r="E63767" s="46"/>
      <c r="F63767" s="47"/>
      <c r="G63767" s="48"/>
      <c r="H63767" s="49"/>
      <c r="I63767" s="49"/>
      <c r="J63767" s="49"/>
      <c r="K63767" s="50"/>
      <c r="L63767" s="50"/>
      <c r="M63767" s="50"/>
      <c r="N63767" s="50"/>
      <c r="O63767" s="50"/>
      <c r="P63767" s="50"/>
      <c r="Q63767" s="50"/>
      <c r="R63767" s="51"/>
      <c r="S63767" s="51"/>
      <c r="T63767" s="51"/>
      <c r="U63767" s="51"/>
      <c r="V63767" s="51"/>
      <c r="W63767" s="51"/>
      <c r="X63767" s="44"/>
      <c r="AF63767" s="52"/>
      <c r="AM63767" s="7"/>
      <c r="AN63767" s="7"/>
      <c r="AO63767" s="53"/>
      <c r="AP63767" s="54"/>
      <c r="AQ63767" s="54"/>
      <c r="AR63767" s="7"/>
      <c r="AS63767" s="54"/>
      <c r="AT63767" s="53"/>
      <c r="AU63767" s="7"/>
      <c r="AV63767" s="7"/>
      <c r="AW63767" s="55"/>
      <c r="AX63767" s="56"/>
      <c r="AY63767" s="55"/>
      <c r="AZ63767" s="55"/>
      <c r="BA63767" s="55"/>
      <c r="BB63767" s="11"/>
      <c r="BC63767" s="12"/>
      <c r="BD63767" s="12"/>
      <c r="BE63767" s="12"/>
      <c r="BF63767" s="12"/>
      <c r="BG63767" s="12"/>
      <c r="BH63767" s="12"/>
      <c r="BI63767" s="12"/>
      <c r="BJ63767" s="12"/>
      <c r="BK63767" s="12"/>
    </row>
    <row r="63768" spans="1:63" s="5" customFormat="1">
      <c r="A63768" s="13"/>
      <c r="B63768" s="13"/>
      <c r="C63768" s="45"/>
      <c r="E63768" s="46"/>
      <c r="F63768" s="47"/>
      <c r="G63768" s="48"/>
      <c r="H63768" s="49"/>
      <c r="I63768" s="49"/>
      <c r="J63768" s="49"/>
      <c r="K63768" s="50"/>
      <c r="L63768" s="50"/>
      <c r="M63768" s="50"/>
      <c r="N63768" s="50"/>
      <c r="O63768" s="50"/>
      <c r="P63768" s="50"/>
      <c r="Q63768" s="50"/>
      <c r="R63768" s="51"/>
      <c r="S63768" s="51"/>
      <c r="T63768" s="51"/>
      <c r="U63768" s="51"/>
      <c r="V63768" s="51"/>
      <c r="W63768" s="51"/>
      <c r="X63768" s="44"/>
      <c r="AF63768" s="52"/>
      <c r="AM63768" s="7"/>
      <c r="AN63768" s="7"/>
      <c r="AO63768" s="53"/>
      <c r="AP63768" s="54"/>
      <c r="AQ63768" s="54"/>
      <c r="AR63768" s="7"/>
      <c r="AS63768" s="54"/>
      <c r="AT63768" s="53"/>
      <c r="AU63768" s="7"/>
      <c r="AV63768" s="7"/>
      <c r="AW63768" s="55"/>
      <c r="AX63768" s="56"/>
      <c r="AY63768" s="55"/>
      <c r="AZ63768" s="55"/>
      <c r="BA63768" s="55"/>
      <c r="BB63768" s="11"/>
      <c r="BC63768" s="12"/>
      <c r="BD63768" s="12"/>
      <c r="BE63768" s="12"/>
      <c r="BF63768" s="12"/>
      <c r="BG63768" s="12"/>
      <c r="BH63768" s="12"/>
      <c r="BI63768" s="12"/>
      <c r="BJ63768" s="12"/>
      <c r="BK63768" s="12"/>
    </row>
    <row r="63769" spans="1:63" s="5" customFormat="1">
      <c r="A63769" s="13"/>
      <c r="B63769" s="13"/>
      <c r="C63769" s="45"/>
      <c r="E63769" s="46"/>
      <c r="F63769" s="47"/>
      <c r="G63769" s="48"/>
      <c r="H63769" s="49"/>
      <c r="I63769" s="49"/>
      <c r="J63769" s="49"/>
      <c r="K63769" s="50"/>
      <c r="L63769" s="50"/>
      <c r="M63769" s="50"/>
      <c r="N63769" s="50"/>
      <c r="O63769" s="50"/>
      <c r="P63769" s="50"/>
      <c r="Q63769" s="50"/>
      <c r="R63769" s="51"/>
      <c r="S63769" s="51"/>
      <c r="T63769" s="51"/>
      <c r="U63769" s="51"/>
      <c r="V63769" s="51"/>
      <c r="W63769" s="51"/>
      <c r="X63769" s="44"/>
      <c r="AF63769" s="52"/>
      <c r="AM63769" s="7"/>
      <c r="AN63769" s="7"/>
      <c r="AO63769" s="53"/>
      <c r="AP63769" s="54"/>
      <c r="AQ63769" s="54"/>
      <c r="AR63769" s="7"/>
      <c r="AS63769" s="54"/>
      <c r="AT63769" s="53"/>
      <c r="AU63769" s="7"/>
      <c r="AV63769" s="7"/>
      <c r="AW63769" s="55"/>
      <c r="AX63769" s="56"/>
      <c r="AY63769" s="55"/>
      <c r="AZ63769" s="55"/>
      <c r="BA63769" s="55"/>
      <c r="BB63769" s="11"/>
      <c r="BC63769" s="12"/>
      <c r="BD63769" s="12"/>
      <c r="BE63769" s="12"/>
      <c r="BF63769" s="12"/>
      <c r="BG63769" s="12"/>
      <c r="BH63769" s="12"/>
      <c r="BI63769" s="12"/>
      <c r="BJ63769" s="12"/>
      <c r="BK63769" s="12"/>
    </row>
    <row r="63770" spans="1:63" s="5" customFormat="1">
      <c r="A63770" s="13"/>
      <c r="B63770" s="13"/>
      <c r="C63770" s="45"/>
      <c r="E63770" s="46"/>
      <c r="F63770" s="47"/>
      <c r="G63770" s="48"/>
      <c r="H63770" s="49"/>
      <c r="I63770" s="49"/>
      <c r="J63770" s="49"/>
      <c r="K63770" s="50"/>
      <c r="L63770" s="50"/>
      <c r="M63770" s="50"/>
      <c r="N63770" s="50"/>
      <c r="O63770" s="50"/>
      <c r="P63770" s="50"/>
      <c r="Q63770" s="50"/>
      <c r="R63770" s="51"/>
      <c r="S63770" s="51"/>
      <c r="T63770" s="51"/>
      <c r="U63770" s="51"/>
      <c r="V63770" s="51"/>
      <c r="W63770" s="51"/>
      <c r="X63770" s="44"/>
      <c r="AF63770" s="52"/>
      <c r="AM63770" s="7"/>
      <c r="AN63770" s="7"/>
      <c r="AO63770" s="53"/>
      <c r="AP63770" s="54"/>
      <c r="AQ63770" s="54"/>
      <c r="AR63770" s="7"/>
      <c r="AS63770" s="54"/>
      <c r="AT63770" s="53"/>
      <c r="AU63770" s="7"/>
      <c r="AV63770" s="7"/>
      <c r="AW63770" s="55"/>
      <c r="AX63770" s="56"/>
      <c r="AY63770" s="55"/>
      <c r="AZ63770" s="55"/>
      <c r="BA63770" s="55"/>
      <c r="BB63770" s="11"/>
      <c r="BC63770" s="12"/>
      <c r="BD63770" s="12"/>
      <c r="BE63770" s="12"/>
      <c r="BF63770" s="12"/>
      <c r="BG63770" s="12"/>
      <c r="BH63770" s="12"/>
      <c r="BI63770" s="12"/>
      <c r="BJ63770" s="12"/>
      <c r="BK63770" s="12"/>
    </row>
    <row r="63771" spans="1:63" s="5" customFormat="1">
      <c r="A63771" s="13"/>
      <c r="B63771" s="13"/>
      <c r="C63771" s="45"/>
      <c r="E63771" s="46"/>
      <c r="F63771" s="47"/>
      <c r="G63771" s="48"/>
      <c r="H63771" s="49"/>
      <c r="I63771" s="49"/>
      <c r="J63771" s="49"/>
      <c r="K63771" s="50"/>
      <c r="L63771" s="50"/>
      <c r="M63771" s="50"/>
      <c r="N63771" s="50"/>
      <c r="O63771" s="50"/>
      <c r="P63771" s="50"/>
      <c r="Q63771" s="50"/>
      <c r="R63771" s="51"/>
      <c r="S63771" s="51"/>
      <c r="T63771" s="51"/>
      <c r="U63771" s="51"/>
      <c r="V63771" s="51"/>
      <c r="W63771" s="51"/>
      <c r="X63771" s="44"/>
      <c r="AF63771" s="52"/>
      <c r="AM63771" s="7"/>
      <c r="AN63771" s="7"/>
      <c r="AO63771" s="53"/>
      <c r="AP63771" s="54"/>
      <c r="AQ63771" s="54"/>
      <c r="AR63771" s="7"/>
      <c r="AS63771" s="54"/>
      <c r="AT63771" s="53"/>
      <c r="AU63771" s="7"/>
      <c r="AV63771" s="7"/>
      <c r="AW63771" s="55"/>
      <c r="AX63771" s="56"/>
      <c r="AY63771" s="55"/>
      <c r="AZ63771" s="55"/>
      <c r="BA63771" s="55"/>
      <c r="BB63771" s="11"/>
      <c r="BC63771" s="12"/>
      <c r="BD63771" s="12"/>
      <c r="BE63771" s="12"/>
      <c r="BF63771" s="12"/>
      <c r="BG63771" s="12"/>
      <c r="BH63771" s="12"/>
      <c r="BI63771" s="12"/>
      <c r="BJ63771" s="12"/>
      <c r="BK63771" s="12"/>
    </row>
    <row r="63772" spans="1:63" s="5" customFormat="1">
      <c r="A63772" s="13"/>
      <c r="B63772" s="13"/>
      <c r="C63772" s="45"/>
      <c r="E63772" s="46"/>
      <c r="F63772" s="47"/>
      <c r="G63772" s="48"/>
      <c r="H63772" s="49"/>
      <c r="I63772" s="49"/>
      <c r="J63772" s="49"/>
      <c r="K63772" s="50"/>
      <c r="L63772" s="50"/>
      <c r="M63772" s="50"/>
      <c r="N63772" s="50"/>
      <c r="O63772" s="50"/>
      <c r="P63772" s="50"/>
      <c r="Q63772" s="50"/>
      <c r="R63772" s="51"/>
      <c r="S63772" s="51"/>
      <c r="T63772" s="51"/>
      <c r="U63772" s="51"/>
      <c r="V63772" s="51"/>
      <c r="W63772" s="51"/>
      <c r="X63772" s="44"/>
      <c r="AF63772" s="52"/>
      <c r="AM63772" s="7"/>
      <c r="AN63772" s="7"/>
      <c r="AO63772" s="53"/>
      <c r="AP63772" s="54"/>
      <c r="AQ63772" s="54"/>
      <c r="AR63772" s="7"/>
      <c r="AS63772" s="54"/>
      <c r="AT63772" s="53"/>
      <c r="AU63772" s="7"/>
      <c r="AV63772" s="7"/>
      <c r="AW63772" s="55"/>
      <c r="AX63772" s="56"/>
      <c r="AY63772" s="55"/>
      <c r="AZ63772" s="55"/>
      <c r="BA63772" s="55"/>
      <c r="BB63772" s="11"/>
      <c r="BC63772" s="12"/>
      <c r="BD63772" s="12"/>
      <c r="BE63772" s="12"/>
      <c r="BF63772" s="12"/>
      <c r="BG63772" s="12"/>
      <c r="BH63772" s="12"/>
      <c r="BI63772" s="12"/>
      <c r="BJ63772" s="12"/>
      <c r="BK63772" s="12"/>
    </row>
    <row r="63773" spans="1:63" s="5" customFormat="1">
      <c r="A63773" s="13"/>
      <c r="B63773" s="13"/>
      <c r="C63773" s="45"/>
      <c r="E63773" s="46"/>
      <c r="F63773" s="47"/>
      <c r="G63773" s="48"/>
      <c r="H63773" s="49"/>
      <c r="I63773" s="49"/>
      <c r="J63773" s="49"/>
      <c r="K63773" s="50"/>
      <c r="L63773" s="50"/>
      <c r="M63773" s="50"/>
      <c r="N63773" s="50"/>
      <c r="O63773" s="50"/>
      <c r="P63773" s="50"/>
      <c r="Q63773" s="50"/>
      <c r="R63773" s="51"/>
      <c r="S63773" s="51"/>
      <c r="T63773" s="51"/>
      <c r="U63773" s="51"/>
      <c r="V63773" s="51"/>
      <c r="W63773" s="51"/>
      <c r="X63773" s="44"/>
      <c r="AF63773" s="52"/>
      <c r="AM63773" s="7"/>
      <c r="AN63773" s="7"/>
      <c r="AO63773" s="53"/>
      <c r="AP63773" s="54"/>
      <c r="AQ63773" s="54"/>
      <c r="AR63773" s="7"/>
      <c r="AS63773" s="54"/>
      <c r="AT63773" s="53"/>
      <c r="AU63773" s="7"/>
      <c r="AV63773" s="7"/>
      <c r="AW63773" s="55"/>
      <c r="AX63773" s="56"/>
      <c r="AY63773" s="55"/>
      <c r="AZ63773" s="55"/>
      <c r="BA63773" s="55"/>
      <c r="BB63773" s="11"/>
      <c r="BC63773" s="12"/>
      <c r="BD63773" s="12"/>
      <c r="BE63773" s="12"/>
      <c r="BF63773" s="12"/>
      <c r="BG63773" s="12"/>
      <c r="BH63773" s="12"/>
      <c r="BI63773" s="12"/>
      <c r="BJ63773" s="12"/>
      <c r="BK63773" s="12"/>
    </row>
    <row r="63774" spans="1:63" s="5" customFormat="1">
      <c r="A63774" s="13"/>
      <c r="B63774" s="13"/>
      <c r="C63774" s="45"/>
      <c r="E63774" s="46"/>
      <c r="F63774" s="47"/>
      <c r="G63774" s="48"/>
      <c r="H63774" s="49"/>
      <c r="I63774" s="49"/>
      <c r="J63774" s="49"/>
      <c r="K63774" s="50"/>
      <c r="L63774" s="50"/>
      <c r="M63774" s="50"/>
      <c r="N63774" s="50"/>
      <c r="O63774" s="50"/>
      <c r="P63774" s="50"/>
      <c r="Q63774" s="50"/>
      <c r="R63774" s="51"/>
      <c r="S63774" s="51"/>
      <c r="T63774" s="51"/>
      <c r="U63774" s="51"/>
      <c r="V63774" s="51"/>
      <c r="W63774" s="51"/>
      <c r="X63774" s="44"/>
      <c r="AF63774" s="52"/>
      <c r="AM63774" s="7"/>
      <c r="AN63774" s="7"/>
      <c r="AO63774" s="53"/>
      <c r="AP63774" s="54"/>
      <c r="AQ63774" s="54"/>
      <c r="AR63774" s="7"/>
      <c r="AS63774" s="54"/>
      <c r="AT63774" s="53"/>
      <c r="AU63774" s="7"/>
      <c r="AV63774" s="7"/>
      <c r="AW63774" s="55"/>
      <c r="AX63774" s="56"/>
      <c r="AY63774" s="55"/>
      <c r="AZ63774" s="55"/>
      <c r="BA63774" s="55"/>
      <c r="BB63774" s="11"/>
      <c r="BC63774" s="12"/>
      <c r="BD63774" s="12"/>
      <c r="BE63774" s="12"/>
      <c r="BF63774" s="12"/>
      <c r="BG63774" s="12"/>
      <c r="BH63774" s="12"/>
      <c r="BI63774" s="12"/>
      <c r="BJ63774" s="12"/>
      <c r="BK63774" s="12"/>
    </row>
    <row r="63775" spans="1:63" s="5" customFormat="1">
      <c r="A63775" s="13"/>
      <c r="B63775" s="13"/>
      <c r="C63775" s="45"/>
      <c r="E63775" s="46"/>
      <c r="F63775" s="47"/>
      <c r="G63775" s="48"/>
      <c r="H63775" s="49"/>
      <c r="I63775" s="49"/>
      <c r="J63775" s="49"/>
      <c r="K63775" s="50"/>
      <c r="L63775" s="50"/>
      <c r="M63775" s="50"/>
      <c r="N63775" s="50"/>
      <c r="O63775" s="50"/>
      <c r="P63775" s="50"/>
      <c r="Q63775" s="50"/>
      <c r="R63775" s="51"/>
      <c r="S63775" s="51"/>
      <c r="T63775" s="51"/>
      <c r="U63775" s="51"/>
      <c r="V63775" s="51"/>
      <c r="W63775" s="51"/>
      <c r="X63775" s="44"/>
      <c r="AF63775" s="52"/>
      <c r="AM63775" s="7"/>
      <c r="AN63775" s="7"/>
      <c r="AO63775" s="53"/>
      <c r="AP63775" s="54"/>
      <c r="AQ63775" s="54"/>
      <c r="AR63775" s="7"/>
      <c r="AS63775" s="54"/>
      <c r="AT63775" s="53"/>
      <c r="AU63775" s="7"/>
      <c r="AV63775" s="7"/>
      <c r="AW63775" s="55"/>
      <c r="AX63775" s="56"/>
      <c r="AY63775" s="55"/>
      <c r="AZ63775" s="55"/>
      <c r="BA63775" s="55"/>
      <c r="BB63775" s="11"/>
      <c r="BC63775" s="12"/>
      <c r="BD63775" s="12"/>
      <c r="BE63775" s="12"/>
      <c r="BF63775" s="12"/>
      <c r="BG63775" s="12"/>
      <c r="BH63775" s="12"/>
      <c r="BI63775" s="12"/>
      <c r="BJ63775" s="12"/>
      <c r="BK63775" s="12"/>
    </row>
    <row r="63776" spans="1:63" s="5" customFormat="1">
      <c r="A63776" s="13"/>
      <c r="B63776" s="13"/>
      <c r="C63776" s="45"/>
      <c r="E63776" s="46"/>
      <c r="F63776" s="47"/>
      <c r="G63776" s="48"/>
      <c r="H63776" s="49"/>
      <c r="I63776" s="49"/>
      <c r="J63776" s="49"/>
      <c r="K63776" s="50"/>
      <c r="L63776" s="50"/>
      <c r="M63776" s="50"/>
      <c r="N63776" s="50"/>
      <c r="O63776" s="50"/>
      <c r="P63776" s="50"/>
      <c r="Q63776" s="50"/>
      <c r="R63776" s="51"/>
      <c r="S63776" s="51"/>
      <c r="T63776" s="51"/>
      <c r="U63776" s="51"/>
      <c r="V63776" s="51"/>
      <c r="W63776" s="51"/>
      <c r="X63776" s="44"/>
      <c r="AF63776" s="52"/>
      <c r="AM63776" s="7"/>
      <c r="AN63776" s="7"/>
      <c r="AO63776" s="53"/>
      <c r="AP63776" s="54"/>
      <c r="AQ63776" s="54"/>
      <c r="AR63776" s="7"/>
      <c r="AS63776" s="54"/>
      <c r="AT63776" s="53"/>
      <c r="AU63776" s="7"/>
      <c r="AV63776" s="7"/>
      <c r="AW63776" s="55"/>
      <c r="AX63776" s="56"/>
      <c r="AY63776" s="55"/>
      <c r="AZ63776" s="55"/>
      <c r="BA63776" s="55"/>
      <c r="BB63776" s="11"/>
      <c r="BC63776" s="12"/>
      <c r="BD63776" s="12"/>
      <c r="BE63776" s="12"/>
      <c r="BF63776" s="12"/>
      <c r="BG63776" s="12"/>
      <c r="BH63776" s="12"/>
      <c r="BI63776" s="12"/>
      <c r="BJ63776" s="12"/>
      <c r="BK63776" s="12"/>
    </row>
    <row r="63777" spans="1:63" s="5" customFormat="1">
      <c r="A63777" s="13"/>
      <c r="B63777" s="13"/>
      <c r="C63777" s="45"/>
      <c r="E63777" s="46"/>
      <c r="F63777" s="47"/>
      <c r="G63777" s="48"/>
      <c r="H63777" s="49"/>
      <c r="I63777" s="49"/>
      <c r="J63777" s="49"/>
      <c r="K63777" s="50"/>
      <c r="L63777" s="50"/>
      <c r="M63777" s="50"/>
      <c r="N63777" s="50"/>
      <c r="O63777" s="50"/>
      <c r="P63777" s="50"/>
      <c r="Q63777" s="50"/>
      <c r="R63777" s="51"/>
      <c r="S63777" s="51"/>
      <c r="T63777" s="51"/>
      <c r="U63777" s="51"/>
      <c r="V63777" s="51"/>
      <c r="W63777" s="51"/>
      <c r="X63777" s="44"/>
      <c r="AF63777" s="52"/>
      <c r="AM63777" s="7"/>
      <c r="AN63777" s="7"/>
      <c r="AO63777" s="53"/>
      <c r="AP63777" s="54"/>
      <c r="AQ63777" s="54"/>
      <c r="AR63777" s="7"/>
      <c r="AS63777" s="54"/>
      <c r="AT63777" s="53"/>
      <c r="AU63777" s="7"/>
      <c r="AV63777" s="7"/>
      <c r="AW63777" s="55"/>
      <c r="AX63777" s="56"/>
      <c r="AY63777" s="55"/>
      <c r="AZ63777" s="55"/>
      <c r="BA63777" s="55"/>
      <c r="BB63777" s="11"/>
      <c r="BC63777" s="12"/>
      <c r="BD63777" s="12"/>
      <c r="BE63777" s="12"/>
      <c r="BF63777" s="12"/>
      <c r="BG63777" s="12"/>
      <c r="BH63777" s="12"/>
      <c r="BI63777" s="12"/>
      <c r="BJ63777" s="12"/>
      <c r="BK63777" s="12"/>
    </row>
    <row r="63778" spans="1:63" s="5" customFormat="1">
      <c r="A63778" s="13"/>
      <c r="B63778" s="13"/>
      <c r="C63778" s="45"/>
      <c r="E63778" s="46"/>
      <c r="F63778" s="47"/>
      <c r="G63778" s="48"/>
      <c r="H63778" s="49"/>
      <c r="I63778" s="49"/>
      <c r="J63778" s="49"/>
      <c r="K63778" s="50"/>
      <c r="L63778" s="50"/>
      <c r="M63778" s="50"/>
      <c r="N63778" s="50"/>
      <c r="O63778" s="50"/>
      <c r="P63778" s="50"/>
      <c r="Q63778" s="50"/>
      <c r="R63778" s="51"/>
      <c r="S63778" s="51"/>
      <c r="T63778" s="51"/>
      <c r="U63778" s="51"/>
      <c r="V63778" s="51"/>
      <c r="W63778" s="51"/>
      <c r="X63778" s="44"/>
      <c r="AF63778" s="52"/>
      <c r="AM63778" s="7"/>
      <c r="AN63778" s="7"/>
      <c r="AO63778" s="53"/>
      <c r="AP63778" s="54"/>
      <c r="AQ63778" s="54"/>
      <c r="AR63778" s="7"/>
      <c r="AS63778" s="54"/>
      <c r="AT63778" s="53"/>
      <c r="AU63778" s="7"/>
      <c r="AV63778" s="7"/>
      <c r="AW63778" s="55"/>
      <c r="AX63778" s="56"/>
      <c r="AY63778" s="55"/>
      <c r="AZ63778" s="55"/>
      <c r="BA63778" s="55"/>
      <c r="BB63778" s="11"/>
      <c r="BC63778" s="12"/>
      <c r="BD63778" s="12"/>
      <c r="BE63778" s="12"/>
      <c r="BF63778" s="12"/>
      <c r="BG63778" s="12"/>
      <c r="BH63778" s="12"/>
      <c r="BI63778" s="12"/>
      <c r="BJ63778" s="12"/>
      <c r="BK63778" s="12"/>
    </row>
    <row r="63779" spans="1:63" s="5" customFormat="1">
      <c r="A63779" s="13"/>
      <c r="B63779" s="13"/>
      <c r="C63779" s="45"/>
      <c r="E63779" s="46"/>
      <c r="F63779" s="47"/>
      <c r="G63779" s="48"/>
      <c r="H63779" s="49"/>
      <c r="I63779" s="49"/>
      <c r="J63779" s="49"/>
      <c r="K63779" s="50"/>
      <c r="L63779" s="50"/>
      <c r="M63779" s="50"/>
      <c r="N63779" s="50"/>
      <c r="O63779" s="50"/>
      <c r="P63779" s="50"/>
      <c r="Q63779" s="50"/>
      <c r="R63779" s="51"/>
      <c r="S63779" s="51"/>
      <c r="T63779" s="51"/>
      <c r="U63779" s="51"/>
      <c r="V63779" s="51"/>
      <c r="W63779" s="51"/>
      <c r="X63779" s="44"/>
      <c r="AF63779" s="52"/>
      <c r="AM63779" s="7"/>
      <c r="AN63779" s="7"/>
      <c r="AO63779" s="53"/>
      <c r="AP63779" s="54"/>
      <c r="AQ63779" s="54"/>
      <c r="AR63779" s="7"/>
      <c r="AS63779" s="54"/>
      <c r="AT63779" s="53"/>
      <c r="AU63779" s="7"/>
      <c r="AV63779" s="7"/>
      <c r="AW63779" s="55"/>
      <c r="AX63779" s="56"/>
      <c r="AY63779" s="55"/>
      <c r="AZ63779" s="55"/>
      <c r="BA63779" s="55"/>
      <c r="BB63779" s="11"/>
      <c r="BC63779" s="12"/>
      <c r="BD63779" s="12"/>
      <c r="BE63779" s="12"/>
      <c r="BF63779" s="12"/>
      <c r="BG63779" s="12"/>
      <c r="BH63779" s="12"/>
      <c r="BI63779" s="12"/>
      <c r="BJ63779" s="12"/>
      <c r="BK63779" s="12"/>
    </row>
    <row r="63780" spans="1:63" s="5" customFormat="1">
      <c r="A63780" s="13"/>
      <c r="B63780" s="13"/>
      <c r="C63780" s="45"/>
      <c r="E63780" s="46"/>
      <c r="F63780" s="47"/>
      <c r="G63780" s="48"/>
      <c r="H63780" s="49"/>
      <c r="I63780" s="49"/>
      <c r="J63780" s="49"/>
      <c r="K63780" s="50"/>
      <c r="L63780" s="50"/>
      <c r="M63780" s="50"/>
      <c r="N63780" s="50"/>
      <c r="O63780" s="50"/>
      <c r="P63780" s="50"/>
      <c r="Q63780" s="50"/>
      <c r="R63780" s="51"/>
      <c r="S63780" s="51"/>
      <c r="T63780" s="51"/>
      <c r="U63780" s="51"/>
      <c r="V63780" s="51"/>
      <c r="W63780" s="51"/>
      <c r="X63780" s="44"/>
      <c r="AF63780" s="52"/>
      <c r="AM63780" s="7"/>
      <c r="AN63780" s="7"/>
      <c r="AO63780" s="53"/>
      <c r="AP63780" s="54"/>
      <c r="AQ63780" s="54"/>
      <c r="AR63780" s="7"/>
      <c r="AS63780" s="54"/>
      <c r="AT63780" s="53"/>
      <c r="AU63780" s="7"/>
      <c r="AV63780" s="7"/>
      <c r="AW63780" s="55"/>
      <c r="AX63780" s="56"/>
      <c r="AY63780" s="55"/>
      <c r="AZ63780" s="55"/>
      <c r="BA63780" s="55"/>
      <c r="BB63780" s="11"/>
      <c r="BC63780" s="12"/>
      <c r="BD63780" s="12"/>
      <c r="BE63780" s="12"/>
      <c r="BF63780" s="12"/>
      <c r="BG63780" s="12"/>
      <c r="BH63780" s="12"/>
      <c r="BI63780" s="12"/>
      <c r="BJ63780" s="12"/>
      <c r="BK63780" s="12"/>
    </row>
    <row r="63781" spans="1:63" s="5" customFormat="1">
      <c r="A63781" s="13"/>
      <c r="B63781" s="13"/>
      <c r="C63781" s="45"/>
      <c r="E63781" s="46"/>
      <c r="F63781" s="47"/>
      <c r="G63781" s="48"/>
      <c r="H63781" s="49"/>
      <c r="I63781" s="49"/>
      <c r="J63781" s="49"/>
      <c r="K63781" s="50"/>
      <c r="L63781" s="50"/>
      <c r="M63781" s="50"/>
      <c r="N63781" s="50"/>
      <c r="O63781" s="50"/>
      <c r="P63781" s="50"/>
      <c r="Q63781" s="50"/>
      <c r="R63781" s="51"/>
      <c r="S63781" s="51"/>
      <c r="T63781" s="51"/>
      <c r="U63781" s="51"/>
      <c r="V63781" s="51"/>
      <c r="W63781" s="51"/>
      <c r="X63781" s="44"/>
      <c r="AF63781" s="52"/>
      <c r="AM63781" s="7"/>
      <c r="AN63781" s="7"/>
      <c r="AO63781" s="53"/>
      <c r="AP63781" s="54"/>
      <c r="AQ63781" s="54"/>
      <c r="AR63781" s="7"/>
      <c r="AS63781" s="54"/>
      <c r="AT63781" s="53"/>
      <c r="AU63781" s="7"/>
      <c r="AV63781" s="7"/>
      <c r="AW63781" s="55"/>
      <c r="AX63781" s="56"/>
      <c r="AY63781" s="55"/>
      <c r="AZ63781" s="55"/>
      <c r="BA63781" s="55"/>
      <c r="BB63781" s="11"/>
      <c r="BC63781" s="12"/>
      <c r="BD63781" s="12"/>
      <c r="BE63781" s="12"/>
      <c r="BF63781" s="12"/>
      <c r="BG63781" s="12"/>
      <c r="BH63781" s="12"/>
      <c r="BI63781" s="12"/>
      <c r="BJ63781" s="12"/>
      <c r="BK63781" s="12"/>
    </row>
    <row r="63782" spans="1:63" s="5" customFormat="1">
      <c r="A63782" s="13"/>
      <c r="B63782" s="13"/>
      <c r="C63782" s="45"/>
      <c r="E63782" s="46"/>
      <c r="F63782" s="47"/>
      <c r="G63782" s="48"/>
      <c r="H63782" s="49"/>
      <c r="I63782" s="49"/>
      <c r="J63782" s="49"/>
      <c r="K63782" s="50"/>
      <c r="L63782" s="50"/>
      <c r="M63782" s="50"/>
      <c r="N63782" s="50"/>
      <c r="O63782" s="50"/>
      <c r="P63782" s="50"/>
      <c r="Q63782" s="50"/>
      <c r="R63782" s="51"/>
      <c r="S63782" s="51"/>
      <c r="T63782" s="51"/>
      <c r="U63782" s="51"/>
      <c r="V63782" s="51"/>
      <c r="W63782" s="51"/>
      <c r="X63782" s="44"/>
      <c r="AF63782" s="52"/>
      <c r="AM63782" s="7"/>
      <c r="AN63782" s="7"/>
      <c r="AO63782" s="53"/>
      <c r="AP63782" s="54"/>
      <c r="AQ63782" s="54"/>
      <c r="AR63782" s="7"/>
      <c r="AS63782" s="54"/>
      <c r="AT63782" s="53"/>
      <c r="AU63782" s="7"/>
      <c r="AV63782" s="7"/>
      <c r="AW63782" s="55"/>
      <c r="AX63782" s="56"/>
      <c r="AY63782" s="55"/>
      <c r="AZ63782" s="55"/>
      <c r="BA63782" s="55"/>
      <c r="BB63782" s="11"/>
      <c r="BC63782" s="12"/>
      <c r="BD63782" s="12"/>
      <c r="BE63782" s="12"/>
      <c r="BF63782" s="12"/>
      <c r="BG63782" s="12"/>
      <c r="BH63782" s="12"/>
      <c r="BI63782" s="12"/>
      <c r="BJ63782" s="12"/>
      <c r="BK63782" s="12"/>
    </row>
    <row r="63783" spans="1:63" s="5" customFormat="1">
      <c r="A63783" s="13"/>
      <c r="B63783" s="13"/>
      <c r="C63783" s="45"/>
      <c r="E63783" s="46"/>
      <c r="F63783" s="47"/>
      <c r="G63783" s="48"/>
      <c r="H63783" s="49"/>
      <c r="I63783" s="49"/>
      <c r="J63783" s="49"/>
      <c r="K63783" s="50"/>
      <c r="L63783" s="50"/>
      <c r="M63783" s="50"/>
      <c r="N63783" s="50"/>
      <c r="O63783" s="50"/>
      <c r="P63783" s="50"/>
      <c r="Q63783" s="50"/>
      <c r="R63783" s="51"/>
      <c r="S63783" s="51"/>
      <c r="T63783" s="51"/>
      <c r="U63783" s="51"/>
      <c r="V63783" s="51"/>
      <c r="W63783" s="51"/>
      <c r="X63783" s="44"/>
      <c r="AF63783" s="52"/>
      <c r="AM63783" s="7"/>
      <c r="AN63783" s="7"/>
      <c r="AO63783" s="53"/>
      <c r="AP63783" s="54"/>
      <c r="AQ63783" s="54"/>
      <c r="AR63783" s="7"/>
      <c r="AS63783" s="54"/>
      <c r="AT63783" s="53"/>
      <c r="AU63783" s="7"/>
      <c r="AV63783" s="7"/>
      <c r="AW63783" s="55"/>
      <c r="AX63783" s="56"/>
      <c r="AY63783" s="55"/>
      <c r="AZ63783" s="55"/>
      <c r="BA63783" s="55"/>
      <c r="BB63783" s="11"/>
      <c r="BC63783" s="12"/>
      <c r="BD63783" s="12"/>
      <c r="BE63783" s="12"/>
      <c r="BF63783" s="12"/>
      <c r="BG63783" s="12"/>
      <c r="BH63783" s="12"/>
      <c r="BI63783" s="12"/>
      <c r="BJ63783" s="12"/>
      <c r="BK63783" s="12"/>
    </row>
    <row r="63784" spans="1:63" s="5" customFormat="1">
      <c r="A63784" s="13"/>
      <c r="B63784" s="13"/>
      <c r="C63784" s="45"/>
      <c r="E63784" s="46"/>
      <c r="F63784" s="47"/>
      <c r="G63784" s="48"/>
      <c r="H63784" s="49"/>
      <c r="I63784" s="49"/>
      <c r="J63784" s="49"/>
      <c r="K63784" s="50"/>
      <c r="L63784" s="50"/>
      <c r="M63784" s="50"/>
      <c r="N63784" s="50"/>
      <c r="O63784" s="50"/>
      <c r="P63784" s="50"/>
      <c r="Q63784" s="50"/>
      <c r="R63784" s="51"/>
      <c r="S63784" s="51"/>
      <c r="T63784" s="51"/>
      <c r="U63784" s="51"/>
      <c r="V63784" s="51"/>
      <c r="W63784" s="51"/>
      <c r="X63784" s="44"/>
      <c r="AF63784" s="52"/>
      <c r="AM63784" s="7"/>
      <c r="AN63784" s="7"/>
      <c r="AO63784" s="53"/>
      <c r="AP63784" s="54"/>
      <c r="AQ63784" s="54"/>
      <c r="AR63784" s="7"/>
      <c r="AS63784" s="54"/>
      <c r="AT63784" s="53"/>
      <c r="AU63784" s="7"/>
      <c r="AV63784" s="7"/>
      <c r="AW63784" s="55"/>
      <c r="AX63784" s="56"/>
      <c r="AY63784" s="55"/>
      <c r="AZ63784" s="55"/>
      <c r="BA63784" s="55"/>
      <c r="BB63784" s="11"/>
      <c r="BC63784" s="12"/>
      <c r="BD63784" s="12"/>
      <c r="BE63784" s="12"/>
      <c r="BF63784" s="12"/>
      <c r="BG63784" s="12"/>
      <c r="BH63784" s="12"/>
      <c r="BI63784" s="12"/>
      <c r="BJ63784" s="12"/>
      <c r="BK63784" s="12"/>
    </row>
    <row r="63785" spans="1:63" s="5" customFormat="1">
      <c r="A63785" s="13"/>
      <c r="B63785" s="13"/>
      <c r="C63785" s="45"/>
      <c r="E63785" s="46"/>
      <c r="F63785" s="47"/>
      <c r="G63785" s="48"/>
      <c r="H63785" s="49"/>
      <c r="I63785" s="49"/>
      <c r="J63785" s="49"/>
      <c r="K63785" s="50"/>
      <c r="L63785" s="50"/>
      <c r="M63785" s="50"/>
      <c r="N63785" s="50"/>
      <c r="O63785" s="50"/>
      <c r="P63785" s="50"/>
      <c r="Q63785" s="50"/>
      <c r="R63785" s="51"/>
      <c r="S63785" s="51"/>
      <c r="T63785" s="51"/>
      <c r="U63785" s="51"/>
      <c r="V63785" s="51"/>
      <c r="W63785" s="51"/>
      <c r="X63785" s="44"/>
      <c r="AF63785" s="52"/>
      <c r="AM63785" s="7"/>
      <c r="AN63785" s="7"/>
      <c r="AO63785" s="53"/>
      <c r="AP63785" s="54"/>
      <c r="AQ63785" s="54"/>
      <c r="AR63785" s="7"/>
      <c r="AS63785" s="54"/>
      <c r="AT63785" s="53"/>
      <c r="AU63785" s="7"/>
      <c r="AV63785" s="7"/>
      <c r="AW63785" s="55"/>
      <c r="AX63785" s="56"/>
      <c r="AY63785" s="55"/>
      <c r="AZ63785" s="55"/>
      <c r="BA63785" s="55"/>
      <c r="BB63785" s="11"/>
      <c r="BC63785" s="12"/>
      <c r="BD63785" s="12"/>
      <c r="BE63785" s="12"/>
      <c r="BF63785" s="12"/>
      <c r="BG63785" s="12"/>
      <c r="BH63785" s="12"/>
      <c r="BI63785" s="12"/>
      <c r="BJ63785" s="12"/>
      <c r="BK63785" s="12"/>
    </row>
    <row r="63786" spans="1:63" s="5" customFormat="1">
      <c r="A63786" s="13"/>
      <c r="B63786" s="13"/>
      <c r="C63786" s="45"/>
      <c r="E63786" s="46"/>
      <c r="F63786" s="47"/>
      <c r="G63786" s="48"/>
      <c r="H63786" s="49"/>
      <c r="I63786" s="49"/>
      <c r="J63786" s="49"/>
      <c r="K63786" s="50"/>
      <c r="L63786" s="50"/>
      <c r="M63786" s="50"/>
      <c r="N63786" s="50"/>
      <c r="O63786" s="50"/>
      <c r="P63786" s="50"/>
      <c r="Q63786" s="50"/>
      <c r="R63786" s="51"/>
      <c r="S63786" s="51"/>
      <c r="T63786" s="51"/>
      <c r="U63786" s="51"/>
      <c r="V63786" s="51"/>
      <c r="W63786" s="51"/>
      <c r="X63786" s="44"/>
      <c r="AF63786" s="52"/>
      <c r="AM63786" s="7"/>
      <c r="AN63786" s="7"/>
      <c r="AO63786" s="53"/>
      <c r="AP63786" s="54"/>
      <c r="AQ63786" s="54"/>
      <c r="AR63786" s="7"/>
      <c r="AS63786" s="54"/>
      <c r="AT63786" s="53"/>
      <c r="AU63786" s="7"/>
      <c r="AV63786" s="7"/>
      <c r="AW63786" s="55"/>
      <c r="AX63786" s="56"/>
      <c r="AY63786" s="55"/>
      <c r="AZ63786" s="55"/>
      <c r="BA63786" s="55"/>
      <c r="BB63786" s="11"/>
      <c r="BC63786" s="12"/>
      <c r="BD63786" s="12"/>
      <c r="BE63786" s="12"/>
      <c r="BF63786" s="12"/>
      <c r="BG63786" s="12"/>
      <c r="BH63786" s="12"/>
      <c r="BI63786" s="12"/>
      <c r="BJ63786" s="12"/>
      <c r="BK63786" s="12"/>
    </row>
    <row r="63787" spans="1:63" s="5" customFormat="1">
      <c r="A63787" s="13"/>
      <c r="B63787" s="13"/>
      <c r="C63787" s="45"/>
      <c r="E63787" s="46"/>
      <c r="F63787" s="47"/>
      <c r="G63787" s="48"/>
      <c r="H63787" s="49"/>
      <c r="I63787" s="49"/>
      <c r="J63787" s="49"/>
      <c r="K63787" s="50"/>
      <c r="L63787" s="50"/>
      <c r="M63787" s="50"/>
      <c r="N63787" s="50"/>
      <c r="O63787" s="50"/>
      <c r="P63787" s="50"/>
      <c r="Q63787" s="50"/>
      <c r="R63787" s="51"/>
      <c r="S63787" s="51"/>
      <c r="T63787" s="51"/>
      <c r="U63787" s="51"/>
      <c r="V63787" s="51"/>
      <c r="W63787" s="51"/>
      <c r="X63787" s="44"/>
      <c r="AF63787" s="52"/>
      <c r="AM63787" s="7"/>
      <c r="AN63787" s="7"/>
      <c r="AO63787" s="53"/>
      <c r="AP63787" s="54"/>
      <c r="AQ63787" s="54"/>
      <c r="AR63787" s="7"/>
      <c r="AS63787" s="54"/>
      <c r="AT63787" s="53"/>
      <c r="AU63787" s="7"/>
      <c r="AV63787" s="7"/>
      <c r="AW63787" s="55"/>
      <c r="AX63787" s="56"/>
      <c r="AY63787" s="55"/>
      <c r="AZ63787" s="55"/>
      <c r="BA63787" s="55"/>
      <c r="BB63787" s="11"/>
      <c r="BC63787" s="12"/>
      <c r="BD63787" s="12"/>
      <c r="BE63787" s="12"/>
      <c r="BF63787" s="12"/>
      <c r="BG63787" s="12"/>
      <c r="BH63787" s="12"/>
      <c r="BI63787" s="12"/>
      <c r="BJ63787" s="12"/>
      <c r="BK63787" s="12"/>
    </row>
    <row r="63788" spans="1:63" s="5" customFormat="1">
      <c r="A63788" s="13"/>
      <c r="B63788" s="13"/>
      <c r="C63788" s="45"/>
      <c r="E63788" s="46"/>
      <c r="F63788" s="47"/>
      <c r="G63788" s="48"/>
      <c r="H63788" s="49"/>
      <c r="I63788" s="49"/>
      <c r="J63788" s="49"/>
      <c r="K63788" s="50"/>
      <c r="L63788" s="50"/>
      <c r="M63788" s="50"/>
      <c r="N63788" s="50"/>
      <c r="O63788" s="50"/>
      <c r="P63788" s="50"/>
      <c r="Q63788" s="50"/>
      <c r="R63788" s="51"/>
      <c r="S63788" s="51"/>
      <c r="T63788" s="51"/>
      <c r="U63788" s="51"/>
      <c r="V63788" s="51"/>
      <c r="W63788" s="51"/>
      <c r="X63788" s="44"/>
      <c r="AF63788" s="52"/>
      <c r="AM63788" s="7"/>
      <c r="AN63788" s="7"/>
      <c r="AO63788" s="53"/>
      <c r="AP63788" s="54"/>
      <c r="AQ63788" s="54"/>
      <c r="AR63788" s="7"/>
      <c r="AS63788" s="54"/>
      <c r="AT63788" s="53"/>
      <c r="AU63788" s="7"/>
      <c r="AV63788" s="7"/>
      <c r="AW63788" s="55"/>
      <c r="AX63788" s="56"/>
      <c r="AY63788" s="55"/>
      <c r="AZ63788" s="55"/>
      <c r="BA63788" s="55"/>
      <c r="BB63788" s="11"/>
      <c r="BC63788" s="12"/>
      <c r="BD63788" s="12"/>
      <c r="BE63788" s="12"/>
      <c r="BF63788" s="12"/>
      <c r="BG63788" s="12"/>
      <c r="BH63788" s="12"/>
      <c r="BI63788" s="12"/>
      <c r="BJ63788" s="12"/>
      <c r="BK63788" s="12"/>
    </row>
    <row r="63789" spans="1:63" s="5" customFormat="1">
      <c r="A63789" s="13"/>
      <c r="B63789" s="13"/>
      <c r="C63789" s="45"/>
      <c r="E63789" s="46"/>
      <c r="F63789" s="47"/>
      <c r="G63789" s="48"/>
      <c r="H63789" s="49"/>
      <c r="I63789" s="49"/>
      <c r="J63789" s="49"/>
      <c r="K63789" s="50"/>
      <c r="L63789" s="50"/>
      <c r="M63789" s="50"/>
      <c r="N63789" s="50"/>
      <c r="O63789" s="50"/>
      <c r="P63789" s="50"/>
      <c r="Q63789" s="50"/>
      <c r="R63789" s="51"/>
      <c r="S63789" s="51"/>
      <c r="T63789" s="51"/>
      <c r="U63789" s="51"/>
      <c r="V63789" s="51"/>
      <c r="W63789" s="51"/>
      <c r="X63789" s="44"/>
      <c r="AF63789" s="52"/>
      <c r="AM63789" s="7"/>
      <c r="AN63789" s="7"/>
      <c r="AO63789" s="53"/>
      <c r="AP63789" s="54"/>
      <c r="AQ63789" s="54"/>
      <c r="AR63789" s="7"/>
      <c r="AS63789" s="54"/>
      <c r="AT63789" s="53"/>
      <c r="AU63789" s="7"/>
      <c r="AV63789" s="7"/>
      <c r="AW63789" s="55"/>
      <c r="AX63789" s="56"/>
      <c r="AY63789" s="55"/>
      <c r="AZ63789" s="55"/>
      <c r="BA63789" s="55"/>
      <c r="BB63789" s="11"/>
      <c r="BC63789" s="12"/>
      <c r="BD63789" s="12"/>
      <c r="BE63789" s="12"/>
      <c r="BF63789" s="12"/>
      <c r="BG63789" s="12"/>
      <c r="BH63789" s="12"/>
      <c r="BI63789" s="12"/>
      <c r="BJ63789" s="12"/>
      <c r="BK63789" s="12"/>
    </row>
    <row r="63790" spans="1:63" s="5" customFormat="1">
      <c r="A63790" s="13"/>
      <c r="B63790" s="13"/>
      <c r="C63790" s="45"/>
      <c r="E63790" s="46"/>
      <c r="F63790" s="47"/>
      <c r="G63790" s="48"/>
      <c r="H63790" s="49"/>
      <c r="I63790" s="49"/>
      <c r="J63790" s="49"/>
      <c r="K63790" s="50"/>
      <c r="L63790" s="50"/>
      <c r="M63790" s="50"/>
      <c r="N63790" s="50"/>
      <c r="O63790" s="50"/>
      <c r="P63790" s="50"/>
      <c r="Q63790" s="50"/>
      <c r="R63790" s="51"/>
      <c r="S63790" s="51"/>
      <c r="T63790" s="51"/>
      <c r="U63790" s="51"/>
      <c r="V63790" s="51"/>
      <c r="W63790" s="51"/>
      <c r="X63790" s="44"/>
      <c r="AF63790" s="52"/>
      <c r="AM63790" s="7"/>
      <c r="AN63790" s="7"/>
      <c r="AO63790" s="53"/>
      <c r="AP63790" s="54"/>
      <c r="AQ63790" s="54"/>
      <c r="AR63790" s="7"/>
      <c r="AS63790" s="54"/>
      <c r="AT63790" s="53"/>
      <c r="AU63790" s="7"/>
      <c r="AV63790" s="7"/>
      <c r="AW63790" s="55"/>
      <c r="AX63790" s="56"/>
      <c r="AY63790" s="55"/>
      <c r="AZ63790" s="55"/>
      <c r="BA63790" s="55"/>
      <c r="BB63790" s="11"/>
      <c r="BC63790" s="12"/>
      <c r="BD63790" s="12"/>
      <c r="BE63790" s="12"/>
      <c r="BF63790" s="12"/>
      <c r="BG63790" s="12"/>
      <c r="BH63790" s="12"/>
      <c r="BI63790" s="12"/>
      <c r="BJ63790" s="12"/>
      <c r="BK63790" s="12"/>
    </row>
    <row r="63791" spans="1:63" s="5" customFormat="1">
      <c r="A63791" s="13"/>
      <c r="B63791" s="13"/>
      <c r="C63791" s="45"/>
      <c r="E63791" s="46"/>
      <c r="F63791" s="47"/>
      <c r="G63791" s="48"/>
      <c r="H63791" s="49"/>
      <c r="I63791" s="49"/>
      <c r="J63791" s="49"/>
      <c r="K63791" s="50"/>
      <c r="L63791" s="50"/>
      <c r="M63791" s="50"/>
      <c r="N63791" s="50"/>
      <c r="O63791" s="50"/>
      <c r="P63791" s="50"/>
      <c r="Q63791" s="50"/>
      <c r="R63791" s="51"/>
      <c r="S63791" s="51"/>
      <c r="T63791" s="51"/>
      <c r="U63791" s="51"/>
      <c r="V63791" s="51"/>
      <c r="W63791" s="51"/>
      <c r="X63791" s="44"/>
      <c r="AF63791" s="52"/>
      <c r="AM63791" s="7"/>
      <c r="AN63791" s="7"/>
      <c r="AO63791" s="53"/>
      <c r="AP63791" s="54"/>
      <c r="AQ63791" s="54"/>
      <c r="AR63791" s="7"/>
      <c r="AS63791" s="54"/>
      <c r="AT63791" s="53"/>
      <c r="AU63791" s="7"/>
      <c r="AV63791" s="7"/>
      <c r="AW63791" s="55"/>
      <c r="AX63791" s="56"/>
      <c r="AY63791" s="55"/>
      <c r="AZ63791" s="55"/>
      <c r="BA63791" s="55"/>
      <c r="BB63791" s="11"/>
      <c r="BC63791" s="12"/>
      <c r="BD63791" s="12"/>
      <c r="BE63791" s="12"/>
      <c r="BF63791" s="12"/>
      <c r="BG63791" s="12"/>
      <c r="BH63791" s="12"/>
      <c r="BI63791" s="12"/>
      <c r="BJ63791" s="12"/>
      <c r="BK63791" s="12"/>
    </row>
    <row r="63792" spans="1:63" s="5" customFormat="1">
      <c r="A63792" s="13"/>
      <c r="B63792" s="13"/>
      <c r="C63792" s="45"/>
      <c r="E63792" s="46"/>
      <c r="F63792" s="47"/>
      <c r="G63792" s="48"/>
      <c r="H63792" s="49"/>
      <c r="I63792" s="49"/>
      <c r="J63792" s="49"/>
      <c r="K63792" s="50"/>
      <c r="L63792" s="50"/>
      <c r="M63792" s="50"/>
      <c r="N63792" s="50"/>
      <c r="O63792" s="50"/>
      <c r="P63792" s="50"/>
      <c r="Q63792" s="50"/>
      <c r="R63792" s="51"/>
      <c r="S63792" s="51"/>
      <c r="T63792" s="51"/>
      <c r="U63792" s="51"/>
      <c r="V63792" s="51"/>
      <c r="W63792" s="51"/>
      <c r="X63792" s="44"/>
      <c r="AF63792" s="52"/>
      <c r="AM63792" s="7"/>
      <c r="AN63792" s="7"/>
      <c r="AO63792" s="53"/>
      <c r="AP63792" s="54"/>
      <c r="AQ63792" s="54"/>
      <c r="AR63792" s="7"/>
      <c r="AS63792" s="54"/>
      <c r="AT63792" s="53"/>
      <c r="AU63792" s="7"/>
      <c r="AV63792" s="7"/>
      <c r="AW63792" s="55"/>
      <c r="AX63792" s="56"/>
      <c r="AY63792" s="55"/>
      <c r="AZ63792" s="55"/>
      <c r="BA63792" s="55"/>
      <c r="BB63792" s="11"/>
      <c r="BC63792" s="12"/>
      <c r="BD63792" s="12"/>
      <c r="BE63792" s="12"/>
      <c r="BF63792" s="12"/>
      <c r="BG63792" s="12"/>
      <c r="BH63792" s="12"/>
      <c r="BI63792" s="12"/>
      <c r="BJ63792" s="12"/>
      <c r="BK63792" s="12"/>
    </row>
    <row r="63793" spans="1:63" s="5" customFormat="1">
      <c r="A63793" s="13"/>
      <c r="B63793" s="13"/>
      <c r="C63793" s="45"/>
      <c r="E63793" s="46"/>
      <c r="F63793" s="47"/>
      <c r="G63793" s="48"/>
      <c r="H63793" s="49"/>
      <c r="I63793" s="49"/>
      <c r="J63793" s="49"/>
      <c r="K63793" s="50"/>
      <c r="L63793" s="50"/>
      <c r="M63793" s="50"/>
      <c r="N63793" s="50"/>
      <c r="O63793" s="50"/>
      <c r="P63793" s="50"/>
      <c r="Q63793" s="50"/>
      <c r="R63793" s="51"/>
      <c r="S63793" s="51"/>
      <c r="T63793" s="51"/>
      <c r="U63793" s="51"/>
      <c r="V63793" s="51"/>
      <c r="W63793" s="51"/>
      <c r="X63793" s="44"/>
      <c r="AF63793" s="52"/>
      <c r="AM63793" s="7"/>
      <c r="AN63793" s="7"/>
      <c r="AO63793" s="53"/>
      <c r="AP63793" s="54"/>
      <c r="AQ63793" s="54"/>
      <c r="AR63793" s="7"/>
      <c r="AS63793" s="54"/>
      <c r="AT63793" s="53"/>
      <c r="AU63793" s="7"/>
      <c r="AV63793" s="7"/>
      <c r="AW63793" s="55"/>
      <c r="AX63793" s="56"/>
      <c r="AY63793" s="55"/>
      <c r="AZ63793" s="55"/>
      <c r="BA63793" s="55"/>
      <c r="BB63793" s="11"/>
      <c r="BC63793" s="12"/>
      <c r="BD63793" s="12"/>
      <c r="BE63793" s="12"/>
      <c r="BF63793" s="12"/>
      <c r="BG63793" s="12"/>
      <c r="BH63793" s="12"/>
      <c r="BI63793" s="12"/>
      <c r="BJ63793" s="12"/>
      <c r="BK63793" s="12"/>
    </row>
    <row r="63794" spans="1:63" s="5" customFormat="1">
      <c r="A63794" s="13"/>
      <c r="B63794" s="13"/>
      <c r="C63794" s="45"/>
      <c r="E63794" s="46"/>
      <c r="F63794" s="47"/>
      <c r="G63794" s="48"/>
      <c r="H63794" s="49"/>
      <c r="I63794" s="49"/>
      <c r="J63794" s="49"/>
      <c r="K63794" s="50"/>
      <c r="L63794" s="50"/>
      <c r="M63794" s="50"/>
      <c r="N63794" s="50"/>
      <c r="O63794" s="50"/>
      <c r="P63794" s="50"/>
      <c r="Q63794" s="50"/>
      <c r="R63794" s="51"/>
      <c r="S63794" s="51"/>
      <c r="T63794" s="51"/>
      <c r="U63794" s="51"/>
      <c r="V63794" s="51"/>
      <c r="W63794" s="51"/>
      <c r="X63794" s="44"/>
      <c r="AF63794" s="52"/>
      <c r="AM63794" s="7"/>
      <c r="AN63794" s="7"/>
      <c r="AO63794" s="53"/>
      <c r="AP63794" s="54"/>
      <c r="AQ63794" s="54"/>
      <c r="AR63794" s="7"/>
      <c r="AS63794" s="54"/>
      <c r="AT63794" s="53"/>
      <c r="AU63794" s="7"/>
      <c r="AV63794" s="7"/>
      <c r="AW63794" s="55"/>
      <c r="AX63794" s="56"/>
      <c r="AY63794" s="55"/>
      <c r="AZ63794" s="55"/>
      <c r="BA63794" s="55"/>
      <c r="BB63794" s="11"/>
      <c r="BC63794" s="12"/>
      <c r="BD63794" s="12"/>
      <c r="BE63794" s="12"/>
      <c r="BF63794" s="12"/>
      <c r="BG63794" s="12"/>
      <c r="BH63794" s="12"/>
      <c r="BI63794" s="12"/>
      <c r="BJ63794" s="12"/>
      <c r="BK63794" s="12"/>
    </row>
    <row r="63795" spans="1:63" s="5" customFormat="1">
      <c r="A63795" s="13"/>
      <c r="B63795" s="13"/>
      <c r="C63795" s="45"/>
      <c r="E63795" s="46"/>
      <c r="F63795" s="47"/>
      <c r="G63795" s="48"/>
      <c r="H63795" s="49"/>
      <c r="I63795" s="49"/>
      <c r="J63795" s="49"/>
      <c r="K63795" s="50"/>
      <c r="L63795" s="50"/>
      <c r="M63795" s="50"/>
      <c r="N63795" s="50"/>
      <c r="O63795" s="50"/>
      <c r="P63795" s="50"/>
      <c r="Q63795" s="50"/>
      <c r="R63795" s="51"/>
      <c r="S63795" s="51"/>
      <c r="T63795" s="51"/>
      <c r="U63795" s="51"/>
      <c r="V63795" s="51"/>
      <c r="W63795" s="51"/>
      <c r="X63795" s="44"/>
      <c r="AF63795" s="52"/>
      <c r="AM63795" s="7"/>
      <c r="AN63795" s="7"/>
      <c r="AO63795" s="53"/>
      <c r="AP63795" s="54"/>
      <c r="AQ63795" s="54"/>
      <c r="AR63795" s="7"/>
      <c r="AS63795" s="54"/>
      <c r="AT63795" s="53"/>
      <c r="AU63795" s="7"/>
      <c r="AV63795" s="7"/>
      <c r="AW63795" s="55"/>
      <c r="AX63795" s="56"/>
      <c r="AY63795" s="55"/>
      <c r="AZ63795" s="55"/>
      <c r="BA63795" s="55"/>
      <c r="BB63795" s="11"/>
      <c r="BC63795" s="12"/>
      <c r="BD63795" s="12"/>
      <c r="BE63795" s="12"/>
      <c r="BF63795" s="12"/>
      <c r="BG63795" s="12"/>
      <c r="BH63795" s="12"/>
      <c r="BI63795" s="12"/>
      <c r="BJ63795" s="12"/>
      <c r="BK63795" s="12"/>
    </row>
    <row r="63796" spans="1:63" s="5" customFormat="1">
      <c r="A63796" s="13"/>
      <c r="B63796" s="13"/>
      <c r="C63796" s="45"/>
      <c r="E63796" s="46"/>
      <c r="F63796" s="47"/>
      <c r="G63796" s="48"/>
      <c r="H63796" s="49"/>
      <c r="I63796" s="49"/>
      <c r="J63796" s="49"/>
      <c r="K63796" s="50"/>
      <c r="L63796" s="50"/>
      <c r="M63796" s="50"/>
      <c r="N63796" s="50"/>
      <c r="O63796" s="50"/>
      <c r="P63796" s="50"/>
      <c r="Q63796" s="50"/>
      <c r="R63796" s="51"/>
      <c r="S63796" s="51"/>
      <c r="T63796" s="51"/>
      <c r="U63796" s="51"/>
      <c r="V63796" s="51"/>
      <c r="W63796" s="51"/>
      <c r="X63796" s="44"/>
      <c r="AF63796" s="52"/>
      <c r="AM63796" s="7"/>
      <c r="AN63796" s="7"/>
      <c r="AO63796" s="53"/>
      <c r="AP63796" s="54"/>
      <c r="AQ63796" s="54"/>
      <c r="AR63796" s="7"/>
      <c r="AS63796" s="54"/>
      <c r="AT63796" s="53"/>
      <c r="AU63796" s="7"/>
      <c r="AV63796" s="7"/>
      <c r="AW63796" s="55"/>
      <c r="AX63796" s="56"/>
      <c r="AY63796" s="55"/>
      <c r="AZ63796" s="55"/>
      <c r="BA63796" s="55"/>
      <c r="BB63796" s="11"/>
      <c r="BC63796" s="12"/>
      <c r="BD63796" s="12"/>
      <c r="BE63796" s="12"/>
      <c r="BF63796" s="12"/>
      <c r="BG63796" s="12"/>
      <c r="BH63796" s="12"/>
      <c r="BI63796" s="12"/>
      <c r="BJ63796" s="12"/>
      <c r="BK63796" s="12"/>
    </row>
    <row r="63797" spans="1:63" s="5" customFormat="1">
      <c r="A63797" s="13"/>
      <c r="B63797" s="13"/>
      <c r="C63797" s="45"/>
      <c r="E63797" s="46"/>
      <c r="F63797" s="47"/>
      <c r="G63797" s="48"/>
      <c r="H63797" s="49"/>
      <c r="I63797" s="49"/>
      <c r="J63797" s="49"/>
      <c r="K63797" s="50"/>
      <c r="L63797" s="50"/>
      <c r="M63797" s="50"/>
      <c r="N63797" s="50"/>
      <c r="O63797" s="50"/>
      <c r="P63797" s="50"/>
      <c r="Q63797" s="50"/>
      <c r="R63797" s="51"/>
      <c r="S63797" s="51"/>
      <c r="T63797" s="51"/>
      <c r="U63797" s="51"/>
      <c r="V63797" s="51"/>
      <c r="W63797" s="51"/>
      <c r="X63797" s="44"/>
      <c r="AF63797" s="52"/>
      <c r="AM63797" s="7"/>
      <c r="AN63797" s="7"/>
      <c r="AO63797" s="53"/>
      <c r="AP63797" s="54"/>
      <c r="AQ63797" s="54"/>
      <c r="AR63797" s="7"/>
      <c r="AS63797" s="54"/>
      <c r="AT63797" s="53"/>
      <c r="AU63797" s="7"/>
      <c r="AV63797" s="7"/>
      <c r="AW63797" s="55"/>
      <c r="AX63797" s="56"/>
      <c r="AY63797" s="55"/>
      <c r="AZ63797" s="55"/>
      <c r="BA63797" s="55"/>
      <c r="BB63797" s="11"/>
      <c r="BC63797" s="12"/>
      <c r="BD63797" s="12"/>
      <c r="BE63797" s="12"/>
      <c r="BF63797" s="12"/>
      <c r="BG63797" s="12"/>
      <c r="BH63797" s="12"/>
      <c r="BI63797" s="12"/>
      <c r="BJ63797" s="12"/>
      <c r="BK63797" s="12"/>
    </row>
    <row r="63798" spans="1:63" s="5" customFormat="1">
      <c r="A63798" s="13"/>
      <c r="B63798" s="13"/>
      <c r="C63798" s="45"/>
      <c r="E63798" s="46"/>
      <c r="F63798" s="47"/>
      <c r="G63798" s="48"/>
      <c r="H63798" s="49"/>
      <c r="I63798" s="49"/>
      <c r="J63798" s="49"/>
      <c r="K63798" s="50"/>
      <c r="L63798" s="50"/>
      <c r="M63798" s="50"/>
      <c r="N63798" s="50"/>
      <c r="O63798" s="50"/>
      <c r="P63798" s="50"/>
      <c r="Q63798" s="50"/>
      <c r="R63798" s="51"/>
      <c r="S63798" s="51"/>
      <c r="T63798" s="51"/>
      <c r="U63798" s="51"/>
      <c r="V63798" s="51"/>
      <c r="W63798" s="51"/>
      <c r="X63798" s="44"/>
      <c r="AF63798" s="52"/>
      <c r="AM63798" s="7"/>
      <c r="AN63798" s="7"/>
      <c r="AO63798" s="53"/>
      <c r="AP63798" s="54"/>
      <c r="AQ63798" s="54"/>
      <c r="AR63798" s="7"/>
      <c r="AS63798" s="54"/>
      <c r="AT63798" s="53"/>
      <c r="AU63798" s="7"/>
      <c r="AV63798" s="7"/>
      <c r="AW63798" s="55"/>
      <c r="AX63798" s="56"/>
      <c r="AY63798" s="55"/>
      <c r="AZ63798" s="55"/>
      <c r="BA63798" s="55"/>
      <c r="BB63798" s="11"/>
      <c r="BC63798" s="12"/>
      <c r="BD63798" s="12"/>
      <c r="BE63798" s="12"/>
      <c r="BF63798" s="12"/>
      <c r="BG63798" s="12"/>
      <c r="BH63798" s="12"/>
      <c r="BI63798" s="12"/>
      <c r="BJ63798" s="12"/>
      <c r="BK63798" s="12"/>
    </row>
    <row r="63799" spans="1:63" s="5" customFormat="1">
      <c r="A63799" s="13"/>
      <c r="B63799" s="13"/>
      <c r="C63799" s="45"/>
      <c r="E63799" s="46"/>
      <c r="F63799" s="47"/>
      <c r="G63799" s="48"/>
      <c r="H63799" s="49"/>
      <c r="I63799" s="49"/>
      <c r="J63799" s="49"/>
      <c r="K63799" s="50"/>
      <c r="L63799" s="50"/>
      <c r="M63799" s="50"/>
      <c r="N63799" s="50"/>
      <c r="O63799" s="50"/>
      <c r="P63799" s="50"/>
      <c r="Q63799" s="50"/>
      <c r="R63799" s="51"/>
      <c r="S63799" s="51"/>
      <c r="T63799" s="51"/>
      <c r="U63799" s="51"/>
      <c r="V63799" s="51"/>
      <c r="W63799" s="51"/>
      <c r="X63799" s="44"/>
      <c r="AF63799" s="52"/>
      <c r="AM63799" s="7"/>
      <c r="AN63799" s="7"/>
      <c r="AO63799" s="53"/>
      <c r="AP63799" s="54"/>
      <c r="AQ63799" s="54"/>
      <c r="AR63799" s="7"/>
      <c r="AS63799" s="54"/>
      <c r="AT63799" s="53"/>
      <c r="AU63799" s="7"/>
      <c r="AV63799" s="7"/>
      <c r="AW63799" s="55"/>
      <c r="AX63799" s="56"/>
      <c r="AY63799" s="55"/>
      <c r="AZ63799" s="55"/>
      <c r="BA63799" s="55"/>
      <c r="BB63799" s="11"/>
      <c r="BC63799" s="12"/>
      <c r="BD63799" s="12"/>
      <c r="BE63799" s="12"/>
      <c r="BF63799" s="12"/>
      <c r="BG63799" s="12"/>
      <c r="BH63799" s="12"/>
      <c r="BI63799" s="12"/>
      <c r="BJ63799" s="12"/>
      <c r="BK63799" s="12"/>
    </row>
    <row r="63800" spans="1:63" s="5" customFormat="1">
      <c r="A63800" s="13"/>
      <c r="B63800" s="13"/>
      <c r="C63800" s="45"/>
      <c r="E63800" s="46"/>
      <c r="F63800" s="47"/>
      <c r="G63800" s="48"/>
      <c r="H63800" s="49"/>
      <c r="I63800" s="49"/>
      <c r="J63800" s="49"/>
      <c r="K63800" s="50"/>
      <c r="L63800" s="50"/>
      <c r="M63800" s="50"/>
      <c r="N63800" s="50"/>
      <c r="O63800" s="50"/>
      <c r="P63800" s="50"/>
      <c r="Q63800" s="50"/>
      <c r="R63800" s="51"/>
      <c r="S63800" s="51"/>
      <c r="T63800" s="51"/>
      <c r="U63800" s="51"/>
      <c r="V63800" s="51"/>
      <c r="W63800" s="51"/>
      <c r="X63800" s="44"/>
      <c r="AF63800" s="52"/>
      <c r="AM63800" s="7"/>
      <c r="AN63800" s="7"/>
      <c r="AO63800" s="53"/>
      <c r="AP63800" s="54"/>
      <c r="AQ63800" s="54"/>
      <c r="AR63800" s="7"/>
      <c r="AS63800" s="54"/>
      <c r="AT63800" s="53"/>
      <c r="AU63800" s="7"/>
      <c r="AV63800" s="7"/>
      <c r="AW63800" s="55"/>
      <c r="AX63800" s="56"/>
      <c r="AY63800" s="55"/>
      <c r="AZ63800" s="55"/>
      <c r="BA63800" s="55"/>
      <c r="BB63800" s="11"/>
      <c r="BC63800" s="12"/>
      <c r="BD63800" s="12"/>
      <c r="BE63800" s="12"/>
      <c r="BF63800" s="12"/>
      <c r="BG63800" s="12"/>
      <c r="BH63800" s="12"/>
      <c r="BI63800" s="12"/>
      <c r="BJ63800" s="12"/>
      <c r="BK63800" s="12"/>
    </row>
    <row r="63801" spans="1:63" s="5" customFormat="1">
      <c r="A63801" s="13"/>
      <c r="B63801" s="13"/>
      <c r="C63801" s="45"/>
      <c r="E63801" s="46"/>
      <c r="F63801" s="47"/>
      <c r="G63801" s="48"/>
      <c r="H63801" s="49"/>
      <c r="I63801" s="49"/>
      <c r="J63801" s="49"/>
      <c r="K63801" s="50"/>
      <c r="L63801" s="50"/>
      <c r="M63801" s="50"/>
      <c r="N63801" s="50"/>
      <c r="O63801" s="50"/>
      <c r="P63801" s="50"/>
      <c r="Q63801" s="50"/>
      <c r="R63801" s="51"/>
      <c r="S63801" s="51"/>
      <c r="T63801" s="51"/>
      <c r="U63801" s="51"/>
      <c r="V63801" s="51"/>
      <c r="W63801" s="51"/>
      <c r="X63801" s="44"/>
      <c r="AF63801" s="52"/>
      <c r="AM63801" s="7"/>
      <c r="AN63801" s="7"/>
      <c r="AO63801" s="53"/>
      <c r="AP63801" s="54"/>
      <c r="AQ63801" s="54"/>
      <c r="AR63801" s="7"/>
      <c r="AS63801" s="54"/>
      <c r="AT63801" s="53"/>
      <c r="AU63801" s="7"/>
      <c r="AV63801" s="7"/>
      <c r="AW63801" s="55"/>
      <c r="AX63801" s="56"/>
      <c r="AY63801" s="55"/>
      <c r="AZ63801" s="55"/>
      <c r="BA63801" s="55"/>
      <c r="BB63801" s="11"/>
      <c r="BC63801" s="12"/>
      <c r="BD63801" s="12"/>
      <c r="BE63801" s="12"/>
      <c r="BF63801" s="12"/>
      <c r="BG63801" s="12"/>
      <c r="BH63801" s="12"/>
      <c r="BI63801" s="12"/>
      <c r="BJ63801" s="12"/>
      <c r="BK63801" s="12"/>
    </row>
    <row r="63802" spans="1:63" s="5" customFormat="1">
      <c r="A63802" s="13"/>
      <c r="B63802" s="13"/>
      <c r="C63802" s="45"/>
      <c r="E63802" s="46"/>
      <c r="F63802" s="47"/>
      <c r="G63802" s="48"/>
      <c r="H63802" s="49"/>
      <c r="I63802" s="49"/>
      <c r="J63802" s="49"/>
      <c r="K63802" s="50"/>
      <c r="L63802" s="50"/>
      <c r="M63802" s="50"/>
      <c r="N63802" s="50"/>
      <c r="O63802" s="50"/>
      <c r="P63802" s="50"/>
      <c r="Q63802" s="50"/>
      <c r="R63802" s="51"/>
      <c r="S63802" s="51"/>
      <c r="T63802" s="51"/>
      <c r="U63802" s="51"/>
      <c r="V63802" s="51"/>
      <c r="W63802" s="51"/>
      <c r="X63802" s="44"/>
      <c r="AF63802" s="52"/>
      <c r="AM63802" s="7"/>
      <c r="AN63802" s="7"/>
      <c r="AO63802" s="53"/>
      <c r="AP63802" s="54"/>
      <c r="AQ63802" s="54"/>
      <c r="AR63802" s="7"/>
      <c r="AS63802" s="54"/>
      <c r="AT63802" s="53"/>
      <c r="AU63802" s="7"/>
      <c r="AV63802" s="7"/>
      <c r="AW63802" s="55"/>
      <c r="AX63802" s="56"/>
      <c r="AY63802" s="55"/>
      <c r="AZ63802" s="55"/>
      <c r="BA63802" s="55"/>
      <c r="BB63802" s="11"/>
      <c r="BC63802" s="12"/>
      <c r="BD63802" s="12"/>
      <c r="BE63802" s="12"/>
      <c r="BF63802" s="12"/>
      <c r="BG63802" s="12"/>
      <c r="BH63802" s="12"/>
      <c r="BI63802" s="12"/>
      <c r="BJ63802" s="12"/>
      <c r="BK63802" s="12"/>
    </row>
    <row r="63803" spans="1:63" s="5" customFormat="1">
      <c r="A63803" s="13"/>
      <c r="B63803" s="13"/>
      <c r="C63803" s="45"/>
      <c r="E63803" s="46"/>
      <c r="F63803" s="47"/>
      <c r="G63803" s="48"/>
      <c r="H63803" s="49"/>
      <c r="I63803" s="49"/>
      <c r="J63803" s="49"/>
      <c r="K63803" s="50"/>
      <c r="L63803" s="50"/>
      <c r="M63803" s="50"/>
      <c r="N63803" s="50"/>
      <c r="O63803" s="50"/>
      <c r="P63803" s="50"/>
      <c r="Q63803" s="50"/>
      <c r="R63803" s="51"/>
      <c r="S63803" s="51"/>
      <c r="T63803" s="51"/>
      <c r="U63803" s="51"/>
      <c r="V63803" s="51"/>
      <c r="W63803" s="51"/>
      <c r="X63803" s="44"/>
      <c r="AF63803" s="52"/>
      <c r="AM63803" s="7"/>
      <c r="AN63803" s="7"/>
      <c r="AO63803" s="53"/>
      <c r="AP63803" s="54"/>
      <c r="AQ63803" s="54"/>
      <c r="AR63803" s="7"/>
      <c r="AS63803" s="54"/>
      <c r="AT63803" s="53"/>
      <c r="AU63803" s="7"/>
      <c r="AV63803" s="7"/>
      <c r="AW63803" s="55"/>
      <c r="AX63803" s="56"/>
      <c r="AY63803" s="55"/>
      <c r="AZ63803" s="55"/>
      <c r="BA63803" s="55"/>
      <c r="BB63803" s="11"/>
      <c r="BC63803" s="12"/>
      <c r="BD63803" s="12"/>
      <c r="BE63803" s="12"/>
      <c r="BF63803" s="12"/>
      <c r="BG63803" s="12"/>
      <c r="BH63803" s="12"/>
      <c r="BI63803" s="12"/>
      <c r="BJ63803" s="12"/>
      <c r="BK63803" s="12"/>
    </row>
    <row r="63804" spans="1:63" s="5" customFormat="1">
      <c r="A63804" s="13"/>
      <c r="B63804" s="13"/>
      <c r="C63804" s="45"/>
      <c r="E63804" s="46"/>
      <c r="F63804" s="47"/>
      <c r="G63804" s="48"/>
      <c r="H63804" s="49"/>
      <c r="I63804" s="49"/>
      <c r="J63804" s="49"/>
      <c r="K63804" s="50"/>
      <c r="L63804" s="50"/>
      <c r="M63804" s="50"/>
      <c r="N63804" s="50"/>
      <c r="O63804" s="50"/>
      <c r="P63804" s="50"/>
      <c r="Q63804" s="50"/>
      <c r="R63804" s="51"/>
      <c r="S63804" s="51"/>
      <c r="T63804" s="51"/>
      <c r="U63804" s="51"/>
      <c r="V63804" s="51"/>
      <c r="W63804" s="51"/>
      <c r="X63804" s="44"/>
      <c r="AF63804" s="52"/>
      <c r="AM63804" s="7"/>
      <c r="AN63804" s="7"/>
      <c r="AO63804" s="53"/>
      <c r="AP63804" s="54"/>
      <c r="AQ63804" s="54"/>
      <c r="AR63804" s="7"/>
      <c r="AS63804" s="54"/>
      <c r="AT63804" s="53"/>
      <c r="AU63804" s="7"/>
      <c r="AV63804" s="7"/>
      <c r="AW63804" s="55"/>
      <c r="AX63804" s="56"/>
      <c r="AY63804" s="55"/>
      <c r="AZ63804" s="55"/>
      <c r="BA63804" s="55"/>
      <c r="BB63804" s="11"/>
      <c r="BC63804" s="12"/>
      <c r="BD63804" s="12"/>
      <c r="BE63804" s="12"/>
      <c r="BF63804" s="12"/>
      <c r="BG63804" s="12"/>
      <c r="BH63804" s="12"/>
      <c r="BI63804" s="12"/>
      <c r="BJ63804" s="12"/>
      <c r="BK63804" s="12"/>
    </row>
    <row r="63805" spans="1:63" s="5" customFormat="1">
      <c r="A63805" s="13"/>
      <c r="B63805" s="13"/>
      <c r="C63805" s="45"/>
      <c r="E63805" s="46"/>
      <c r="F63805" s="47"/>
      <c r="G63805" s="48"/>
      <c r="H63805" s="49"/>
      <c r="I63805" s="49"/>
      <c r="J63805" s="49"/>
      <c r="K63805" s="50"/>
      <c r="L63805" s="50"/>
      <c r="M63805" s="50"/>
      <c r="N63805" s="50"/>
      <c r="O63805" s="50"/>
      <c r="P63805" s="50"/>
      <c r="Q63805" s="50"/>
      <c r="R63805" s="51"/>
      <c r="S63805" s="51"/>
      <c r="T63805" s="51"/>
      <c r="U63805" s="51"/>
      <c r="V63805" s="51"/>
      <c r="W63805" s="51"/>
      <c r="X63805" s="44"/>
      <c r="AF63805" s="52"/>
      <c r="AM63805" s="7"/>
      <c r="AN63805" s="7"/>
      <c r="AO63805" s="53"/>
      <c r="AP63805" s="54"/>
      <c r="AQ63805" s="54"/>
      <c r="AR63805" s="7"/>
      <c r="AS63805" s="54"/>
      <c r="AT63805" s="53"/>
      <c r="AU63805" s="7"/>
      <c r="AV63805" s="7"/>
      <c r="AW63805" s="55"/>
      <c r="AX63805" s="56"/>
      <c r="AY63805" s="55"/>
      <c r="AZ63805" s="55"/>
      <c r="BA63805" s="55"/>
      <c r="BB63805" s="11"/>
      <c r="BC63805" s="12"/>
      <c r="BD63805" s="12"/>
      <c r="BE63805" s="12"/>
      <c r="BF63805" s="12"/>
      <c r="BG63805" s="12"/>
      <c r="BH63805" s="12"/>
      <c r="BI63805" s="12"/>
      <c r="BJ63805" s="12"/>
      <c r="BK63805" s="12"/>
    </row>
    <row r="63806" spans="1:63" s="5" customFormat="1">
      <c r="A63806" s="13"/>
      <c r="B63806" s="13"/>
      <c r="C63806" s="45"/>
      <c r="E63806" s="46"/>
      <c r="F63806" s="47"/>
      <c r="G63806" s="48"/>
      <c r="H63806" s="49"/>
      <c r="I63806" s="49"/>
      <c r="J63806" s="49"/>
      <c r="K63806" s="50"/>
      <c r="L63806" s="50"/>
      <c r="M63806" s="50"/>
      <c r="N63806" s="50"/>
      <c r="O63806" s="50"/>
      <c r="P63806" s="50"/>
      <c r="Q63806" s="50"/>
      <c r="R63806" s="51"/>
      <c r="S63806" s="51"/>
      <c r="T63806" s="51"/>
      <c r="U63806" s="51"/>
      <c r="V63806" s="51"/>
      <c r="W63806" s="51"/>
      <c r="X63806" s="44"/>
      <c r="AF63806" s="52"/>
      <c r="AM63806" s="7"/>
      <c r="AN63806" s="7"/>
      <c r="AO63806" s="53"/>
      <c r="AP63806" s="54"/>
      <c r="AQ63806" s="54"/>
      <c r="AR63806" s="7"/>
      <c r="AS63806" s="54"/>
      <c r="AT63806" s="53"/>
      <c r="AU63806" s="7"/>
      <c r="AV63806" s="7"/>
      <c r="AW63806" s="55"/>
      <c r="AX63806" s="56"/>
      <c r="AY63806" s="55"/>
      <c r="AZ63806" s="55"/>
      <c r="BA63806" s="55"/>
      <c r="BB63806" s="11"/>
      <c r="BC63806" s="12"/>
      <c r="BD63806" s="12"/>
      <c r="BE63806" s="12"/>
      <c r="BF63806" s="12"/>
      <c r="BG63806" s="12"/>
      <c r="BH63806" s="12"/>
      <c r="BI63806" s="12"/>
      <c r="BJ63806" s="12"/>
      <c r="BK63806" s="12"/>
    </row>
    <row r="63807" spans="1:63" s="5" customFormat="1">
      <c r="A63807" s="13"/>
      <c r="B63807" s="13"/>
      <c r="C63807" s="45"/>
      <c r="E63807" s="46"/>
      <c r="F63807" s="47"/>
      <c r="G63807" s="48"/>
      <c r="H63807" s="49"/>
      <c r="I63807" s="49"/>
      <c r="J63807" s="49"/>
      <c r="K63807" s="50"/>
      <c r="L63807" s="50"/>
      <c r="M63807" s="50"/>
      <c r="N63807" s="50"/>
      <c r="O63807" s="50"/>
      <c r="P63807" s="50"/>
      <c r="Q63807" s="50"/>
      <c r="R63807" s="51"/>
      <c r="S63807" s="51"/>
      <c r="T63807" s="51"/>
      <c r="U63807" s="51"/>
      <c r="V63807" s="51"/>
      <c r="W63807" s="51"/>
      <c r="X63807" s="44"/>
      <c r="AF63807" s="52"/>
      <c r="AM63807" s="7"/>
      <c r="AN63807" s="7"/>
      <c r="AO63807" s="53"/>
      <c r="AP63807" s="54"/>
      <c r="AQ63807" s="54"/>
      <c r="AR63807" s="7"/>
      <c r="AS63807" s="54"/>
      <c r="AT63807" s="53"/>
      <c r="AU63807" s="7"/>
      <c r="AV63807" s="7"/>
      <c r="AW63807" s="55"/>
      <c r="AX63807" s="56"/>
      <c r="AY63807" s="55"/>
      <c r="AZ63807" s="55"/>
      <c r="BA63807" s="55"/>
      <c r="BB63807" s="11"/>
      <c r="BC63807" s="12"/>
      <c r="BD63807" s="12"/>
      <c r="BE63807" s="12"/>
      <c r="BF63807" s="12"/>
      <c r="BG63807" s="12"/>
      <c r="BH63807" s="12"/>
      <c r="BI63807" s="12"/>
      <c r="BJ63807" s="12"/>
      <c r="BK63807" s="12"/>
    </row>
    <row r="63808" spans="1:63" s="5" customFormat="1">
      <c r="A63808" s="13"/>
      <c r="B63808" s="13"/>
      <c r="C63808" s="45"/>
      <c r="E63808" s="46"/>
      <c r="F63808" s="47"/>
      <c r="G63808" s="48"/>
      <c r="H63808" s="49"/>
      <c r="I63808" s="49"/>
      <c r="J63808" s="49"/>
      <c r="K63808" s="50"/>
      <c r="L63808" s="50"/>
      <c r="M63808" s="50"/>
      <c r="N63808" s="50"/>
      <c r="O63808" s="50"/>
      <c r="P63808" s="50"/>
      <c r="Q63808" s="50"/>
      <c r="R63808" s="51"/>
      <c r="S63808" s="51"/>
      <c r="T63808" s="51"/>
      <c r="U63808" s="51"/>
      <c r="V63808" s="51"/>
      <c r="W63808" s="51"/>
      <c r="X63808" s="44"/>
      <c r="AF63808" s="52"/>
      <c r="AM63808" s="7"/>
      <c r="AN63808" s="7"/>
      <c r="AO63808" s="53"/>
      <c r="AP63808" s="54"/>
      <c r="AQ63808" s="54"/>
      <c r="AR63808" s="7"/>
      <c r="AS63808" s="54"/>
      <c r="AT63808" s="53"/>
      <c r="AU63808" s="7"/>
      <c r="AV63808" s="7"/>
      <c r="AW63808" s="55"/>
      <c r="AX63808" s="56"/>
      <c r="AY63808" s="55"/>
      <c r="AZ63808" s="55"/>
      <c r="BA63808" s="55"/>
      <c r="BB63808" s="11"/>
      <c r="BC63808" s="12"/>
      <c r="BD63808" s="12"/>
      <c r="BE63808" s="12"/>
      <c r="BF63808" s="12"/>
      <c r="BG63808" s="12"/>
      <c r="BH63808" s="12"/>
      <c r="BI63808" s="12"/>
      <c r="BJ63808" s="12"/>
      <c r="BK63808" s="12"/>
    </row>
    <row r="63809" spans="1:63" s="5" customFormat="1">
      <c r="A63809" s="13"/>
      <c r="B63809" s="13"/>
      <c r="C63809" s="45"/>
      <c r="E63809" s="46"/>
      <c r="F63809" s="47"/>
      <c r="G63809" s="48"/>
      <c r="H63809" s="49"/>
      <c r="I63809" s="49"/>
      <c r="J63809" s="49"/>
      <c r="K63809" s="50"/>
      <c r="L63809" s="50"/>
      <c r="M63809" s="50"/>
      <c r="N63809" s="50"/>
      <c r="O63809" s="50"/>
      <c r="P63809" s="50"/>
      <c r="Q63809" s="50"/>
      <c r="R63809" s="51"/>
      <c r="S63809" s="51"/>
      <c r="T63809" s="51"/>
      <c r="U63809" s="51"/>
      <c r="V63809" s="51"/>
      <c r="W63809" s="51"/>
      <c r="X63809" s="44"/>
      <c r="AF63809" s="52"/>
      <c r="AM63809" s="7"/>
      <c r="AN63809" s="7"/>
      <c r="AO63809" s="53"/>
      <c r="AP63809" s="54"/>
      <c r="AQ63809" s="54"/>
      <c r="AR63809" s="7"/>
      <c r="AS63809" s="54"/>
      <c r="AT63809" s="53"/>
      <c r="AU63809" s="7"/>
      <c r="AV63809" s="7"/>
      <c r="AW63809" s="55"/>
      <c r="AX63809" s="56"/>
      <c r="AY63809" s="55"/>
      <c r="AZ63809" s="55"/>
      <c r="BA63809" s="55"/>
      <c r="BB63809" s="11"/>
      <c r="BC63809" s="12"/>
      <c r="BD63809" s="12"/>
      <c r="BE63809" s="12"/>
      <c r="BF63809" s="12"/>
      <c r="BG63809" s="12"/>
      <c r="BH63809" s="12"/>
      <c r="BI63809" s="12"/>
      <c r="BJ63809" s="12"/>
      <c r="BK63809" s="12"/>
    </row>
    <row r="63810" spans="1:63" s="5" customFormat="1">
      <c r="A63810" s="13"/>
      <c r="B63810" s="13"/>
      <c r="C63810" s="45"/>
      <c r="E63810" s="46"/>
      <c r="F63810" s="47"/>
      <c r="G63810" s="48"/>
      <c r="H63810" s="49"/>
      <c r="I63810" s="49"/>
      <c r="J63810" s="49"/>
      <c r="K63810" s="50"/>
      <c r="L63810" s="50"/>
      <c r="M63810" s="50"/>
      <c r="N63810" s="50"/>
      <c r="O63810" s="50"/>
      <c r="P63810" s="50"/>
      <c r="Q63810" s="50"/>
      <c r="R63810" s="51"/>
      <c r="S63810" s="51"/>
      <c r="T63810" s="51"/>
      <c r="U63810" s="51"/>
      <c r="V63810" s="51"/>
      <c r="W63810" s="51"/>
      <c r="X63810" s="44"/>
      <c r="AF63810" s="52"/>
      <c r="AM63810" s="7"/>
      <c r="AN63810" s="7"/>
      <c r="AO63810" s="53"/>
      <c r="AP63810" s="54"/>
      <c r="AQ63810" s="54"/>
      <c r="AR63810" s="7"/>
      <c r="AS63810" s="54"/>
      <c r="AT63810" s="53"/>
      <c r="AU63810" s="7"/>
      <c r="AV63810" s="7"/>
      <c r="AW63810" s="55"/>
      <c r="AX63810" s="56"/>
      <c r="AY63810" s="55"/>
      <c r="AZ63810" s="55"/>
      <c r="BA63810" s="55"/>
      <c r="BB63810" s="11"/>
      <c r="BC63810" s="12"/>
      <c r="BD63810" s="12"/>
      <c r="BE63810" s="12"/>
      <c r="BF63810" s="12"/>
      <c r="BG63810" s="12"/>
      <c r="BH63810" s="12"/>
      <c r="BI63810" s="12"/>
      <c r="BJ63810" s="12"/>
      <c r="BK63810" s="12"/>
    </row>
    <row r="63811" spans="1:63" s="5" customFormat="1">
      <c r="A63811" s="13"/>
      <c r="B63811" s="13"/>
      <c r="C63811" s="45"/>
      <c r="E63811" s="46"/>
      <c r="F63811" s="47"/>
      <c r="G63811" s="48"/>
      <c r="H63811" s="49"/>
      <c r="I63811" s="49"/>
      <c r="J63811" s="49"/>
      <c r="K63811" s="50"/>
      <c r="L63811" s="50"/>
      <c r="M63811" s="50"/>
      <c r="N63811" s="50"/>
      <c r="O63811" s="50"/>
      <c r="P63811" s="50"/>
      <c r="Q63811" s="50"/>
      <c r="R63811" s="51"/>
      <c r="S63811" s="51"/>
      <c r="T63811" s="51"/>
      <c r="U63811" s="51"/>
      <c r="V63811" s="51"/>
      <c r="W63811" s="51"/>
      <c r="X63811" s="44"/>
      <c r="AF63811" s="52"/>
      <c r="AM63811" s="7"/>
      <c r="AN63811" s="7"/>
      <c r="AO63811" s="53"/>
      <c r="AP63811" s="54"/>
      <c r="AQ63811" s="54"/>
      <c r="AR63811" s="7"/>
      <c r="AS63811" s="54"/>
      <c r="AT63811" s="53"/>
      <c r="AU63811" s="7"/>
      <c r="AV63811" s="7"/>
      <c r="AW63811" s="55"/>
      <c r="AX63811" s="56"/>
      <c r="AY63811" s="55"/>
      <c r="AZ63811" s="55"/>
      <c r="BA63811" s="55"/>
      <c r="BB63811" s="11"/>
      <c r="BC63811" s="12"/>
      <c r="BD63811" s="12"/>
      <c r="BE63811" s="12"/>
      <c r="BF63811" s="12"/>
      <c r="BG63811" s="12"/>
      <c r="BH63811" s="12"/>
      <c r="BI63811" s="12"/>
      <c r="BJ63811" s="12"/>
      <c r="BK63811" s="12"/>
    </row>
    <row r="63812" spans="1:63" s="5" customFormat="1">
      <c r="A63812" s="13"/>
      <c r="B63812" s="13"/>
      <c r="C63812" s="45"/>
      <c r="E63812" s="46"/>
      <c r="F63812" s="47"/>
      <c r="G63812" s="48"/>
      <c r="H63812" s="49"/>
      <c r="I63812" s="49"/>
      <c r="J63812" s="49"/>
      <c r="K63812" s="50"/>
      <c r="L63812" s="50"/>
      <c r="M63812" s="50"/>
      <c r="N63812" s="50"/>
      <c r="O63812" s="50"/>
      <c r="P63812" s="50"/>
      <c r="Q63812" s="50"/>
      <c r="R63812" s="51"/>
      <c r="S63812" s="51"/>
      <c r="T63812" s="51"/>
      <c r="U63812" s="51"/>
      <c r="V63812" s="51"/>
      <c r="W63812" s="51"/>
      <c r="X63812" s="44"/>
      <c r="AF63812" s="52"/>
      <c r="AM63812" s="7"/>
      <c r="AN63812" s="7"/>
      <c r="AO63812" s="53"/>
      <c r="AP63812" s="54"/>
      <c r="AQ63812" s="54"/>
      <c r="AR63812" s="7"/>
      <c r="AS63812" s="54"/>
      <c r="AT63812" s="53"/>
      <c r="AU63812" s="7"/>
      <c r="AV63812" s="7"/>
      <c r="AW63812" s="55"/>
      <c r="AX63812" s="56"/>
      <c r="AY63812" s="55"/>
      <c r="AZ63812" s="55"/>
      <c r="BA63812" s="55"/>
      <c r="BB63812" s="11"/>
      <c r="BC63812" s="12"/>
      <c r="BD63812" s="12"/>
      <c r="BE63812" s="12"/>
      <c r="BF63812" s="12"/>
      <c r="BG63812" s="12"/>
      <c r="BH63812" s="12"/>
      <c r="BI63812" s="12"/>
      <c r="BJ63812" s="12"/>
      <c r="BK63812" s="12"/>
    </row>
    <row r="63813" spans="1:63" s="5" customFormat="1">
      <c r="A63813" s="13"/>
      <c r="B63813" s="13"/>
      <c r="C63813" s="45"/>
      <c r="E63813" s="46"/>
      <c r="F63813" s="47"/>
      <c r="G63813" s="48"/>
      <c r="H63813" s="49"/>
      <c r="I63813" s="49"/>
      <c r="J63813" s="49"/>
      <c r="K63813" s="50"/>
      <c r="L63813" s="50"/>
      <c r="M63813" s="50"/>
      <c r="N63813" s="50"/>
      <c r="O63813" s="50"/>
      <c r="P63813" s="50"/>
      <c r="Q63813" s="50"/>
      <c r="R63813" s="51"/>
      <c r="S63813" s="51"/>
      <c r="T63813" s="51"/>
      <c r="U63813" s="51"/>
      <c r="V63813" s="51"/>
      <c r="W63813" s="51"/>
      <c r="X63813" s="44"/>
      <c r="AF63813" s="52"/>
      <c r="AM63813" s="7"/>
      <c r="AN63813" s="7"/>
      <c r="AO63813" s="53"/>
      <c r="AP63813" s="54"/>
      <c r="AQ63813" s="54"/>
      <c r="AR63813" s="7"/>
      <c r="AS63813" s="54"/>
      <c r="AT63813" s="53"/>
      <c r="AU63813" s="7"/>
      <c r="AV63813" s="7"/>
      <c r="AW63813" s="55"/>
      <c r="AX63813" s="56"/>
      <c r="AY63813" s="55"/>
      <c r="AZ63813" s="55"/>
      <c r="BA63813" s="55"/>
      <c r="BB63813" s="11"/>
      <c r="BC63813" s="12"/>
      <c r="BD63813" s="12"/>
      <c r="BE63813" s="12"/>
      <c r="BF63813" s="12"/>
      <c r="BG63813" s="12"/>
      <c r="BH63813" s="12"/>
      <c r="BI63813" s="12"/>
      <c r="BJ63813" s="12"/>
      <c r="BK63813" s="12"/>
    </row>
    <row r="63814" spans="1:63" s="5" customFormat="1">
      <c r="A63814" s="13"/>
      <c r="B63814" s="13"/>
      <c r="C63814" s="45"/>
      <c r="E63814" s="46"/>
      <c r="F63814" s="47"/>
      <c r="G63814" s="48"/>
      <c r="H63814" s="49"/>
      <c r="I63814" s="49"/>
      <c r="J63814" s="49"/>
      <c r="K63814" s="50"/>
      <c r="L63814" s="50"/>
      <c r="M63814" s="50"/>
      <c r="N63814" s="50"/>
      <c r="O63814" s="50"/>
      <c r="P63814" s="50"/>
      <c r="Q63814" s="50"/>
      <c r="R63814" s="51"/>
      <c r="S63814" s="51"/>
      <c r="T63814" s="51"/>
      <c r="U63814" s="51"/>
      <c r="V63814" s="51"/>
      <c r="W63814" s="51"/>
      <c r="X63814" s="44"/>
      <c r="AF63814" s="52"/>
      <c r="AM63814" s="7"/>
      <c r="AN63814" s="7"/>
      <c r="AO63814" s="53"/>
      <c r="AP63814" s="54"/>
      <c r="AQ63814" s="54"/>
      <c r="AR63814" s="7"/>
      <c r="AS63814" s="54"/>
      <c r="AT63814" s="53"/>
      <c r="AU63814" s="7"/>
      <c r="AV63814" s="7"/>
      <c r="AW63814" s="55"/>
      <c r="AX63814" s="56"/>
      <c r="AY63814" s="55"/>
      <c r="AZ63814" s="55"/>
      <c r="BA63814" s="55"/>
      <c r="BB63814" s="11"/>
      <c r="BC63814" s="12"/>
      <c r="BD63814" s="12"/>
      <c r="BE63814" s="12"/>
      <c r="BF63814" s="12"/>
      <c r="BG63814" s="12"/>
      <c r="BH63814" s="12"/>
      <c r="BI63814" s="12"/>
      <c r="BJ63814" s="12"/>
      <c r="BK63814" s="12"/>
    </row>
    <row r="63815" spans="1:63" s="5" customFormat="1">
      <c r="A63815" s="13"/>
      <c r="B63815" s="13"/>
      <c r="C63815" s="45"/>
      <c r="E63815" s="46"/>
      <c r="F63815" s="47"/>
      <c r="G63815" s="48"/>
      <c r="H63815" s="49"/>
      <c r="I63815" s="49"/>
      <c r="J63815" s="49"/>
      <c r="K63815" s="50"/>
      <c r="L63815" s="50"/>
      <c r="M63815" s="50"/>
      <c r="N63815" s="50"/>
      <c r="O63815" s="50"/>
      <c r="P63815" s="50"/>
      <c r="Q63815" s="50"/>
      <c r="R63815" s="51"/>
      <c r="S63815" s="51"/>
      <c r="T63815" s="51"/>
      <c r="U63815" s="51"/>
      <c r="V63815" s="51"/>
      <c r="W63815" s="51"/>
      <c r="X63815" s="44"/>
      <c r="AF63815" s="52"/>
      <c r="AM63815" s="7"/>
      <c r="AN63815" s="7"/>
      <c r="AO63815" s="53"/>
      <c r="AP63815" s="54"/>
      <c r="AQ63815" s="54"/>
      <c r="AR63815" s="7"/>
      <c r="AS63815" s="54"/>
      <c r="AT63815" s="53"/>
      <c r="AU63815" s="7"/>
      <c r="AV63815" s="7"/>
      <c r="AW63815" s="55"/>
      <c r="AX63815" s="56"/>
      <c r="AY63815" s="55"/>
      <c r="AZ63815" s="55"/>
      <c r="BA63815" s="55"/>
      <c r="BB63815" s="11"/>
      <c r="BC63815" s="12"/>
      <c r="BD63815" s="12"/>
      <c r="BE63815" s="12"/>
      <c r="BF63815" s="12"/>
      <c r="BG63815" s="12"/>
      <c r="BH63815" s="12"/>
      <c r="BI63815" s="12"/>
      <c r="BJ63815" s="12"/>
      <c r="BK63815" s="12"/>
    </row>
    <row r="63816" spans="1:63" s="5" customFormat="1">
      <c r="A63816" s="13"/>
      <c r="B63816" s="13"/>
      <c r="C63816" s="45"/>
      <c r="E63816" s="46"/>
      <c r="F63816" s="47"/>
      <c r="G63816" s="48"/>
      <c r="H63816" s="49"/>
      <c r="I63816" s="49"/>
      <c r="J63816" s="49"/>
      <c r="K63816" s="50"/>
      <c r="L63816" s="50"/>
      <c r="M63816" s="50"/>
      <c r="N63816" s="50"/>
      <c r="O63816" s="50"/>
      <c r="P63816" s="50"/>
      <c r="Q63816" s="50"/>
      <c r="R63816" s="51"/>
      <c r="S63816" s="51"/>
      <c r="T63816" s="51"/>
      <c r="U63816" s="51"/>
      <c r="V63816" s="51"/>
      <c r="W63816" s="51"/>
      <c r="X63816" s="44"/>
      <c r="AF63816" s="52"/>
      <c r="AM63816" s="7"/>
      <c r="AN63816" s="7"/>
      <c r="AO63816" s="53"/>
      <c r="AP63816" s="54"/>
      <c r="AQ63816" s="54"/>
      <c r="AR63816" s="7"/>
      <c r="AS63816" s="54"/>
      <c r="AT63816" s="53"/>
      <c r="AU63816" s="7"/>
      <c r="AV63816" s="7"/>
      <c r="AW63816" s="55"/>
      <c r="AX63816" s="56"/>
      <c r="AY63816" s="55"/>
      <c r="AZ63816" s="55"/>
      <c r="BA63816" s="55"/>
      <c r="BB63816" s="11"/>
      <c r="BC63816" s="12"/>
      <c r="BD63816" s="12"/>
      <c r="BE63816" s="12"/>
      <c r="BF63816" s="12"/>
      <c r="BG63816" s="12"/>
      <c r="BH63816" s="12"/>
      <c r="BI63816" s="12"/>
      <c r="BJ63816" s="12"/>
      <c r="BK63816" s="12"/>
    </row>
    <row r="63817" spans="1:63" s="5" customFormat="1">
      <c r="A63817" s="13"/>
      <c r="B63817" s="13"/>
      <c r="C63817" s="45"/>
      <c r="E63817" s="46"/>
      <c r="F63817" s="47"/>
      <c r="G63817" s="48"/>
      <c r="H63817" s="49"/>
      <c r="I63817" s="49"/>
      <c r="J63817" s="49"/>
      <c r="K63817" s="50"/>
      <c r="L63817" s="50"/>
      <c r="M63817" s="50"/>
      <c r="N63817" s="50"/>
      <c r="O63817" s="50"/>
      <c r="P63817" s="50"/>
      <c r="Q63817" s="50"/>
      <c r="R63817" s="51"/>
      <c r="S63817" s="51"/>
      <c r="T63817" s="51"/>
      <c r="U63817" s="51"/>
      <c r="V63817" s="51"/>
      <c r="W63817" s="51"/>
      <c r="X63817" s="44"/>
      <c r="AF63817" s="52"/>
      <c r="AM63817" s="7"/>
      <c r="AN63817" s="7"/>
      <c r="AO63817" s="53"/>
      <c r="AP63817" s="54"/>
      <c r="AQ63817" s="54"/>
      <c r="AR63817" s="7"/>
      <c r="AS63817" s="54"/>
      <c r="AT63817" s="53"/>
      <c r="AU63817" s="7"/>
      <c r="AV63817" s="7"/>
      <c r="AW63817" s="55"/>
      <c r="AX63817" s="56"/>
      <c r="AY63817" s="55"/>
      <c r="AZ63817" s="55"/>
      <c r="BA63817" s="55"/>
      <c r="BB63817" s="11"/>
      <c r="BC63817" s="12"/>
      <c r="BD63817" s="12"/>
      <c r="BE63817" s="12"/>
      <c r="BF63817" s="12"/>
      <c r="BG63817" s="12"/>
      <c r="BH63817" s="12"/>
      <c r="BI63817" s="12"/>
      <c r="BJ63817" s="12"/>
      <c r="BK63817" s="12"/>
    </row>
    <row r="63818" spans="1:63" s="5" customFormat="1">
      <c r="A63818" s="13"/>
      <c r="B63818" s="13"/>
      <c r="C63818" s="45"/>
      <c r="E63818" s="46"/>
      <c r="F63818" s="47"/>
      <c r="G63818" s="48"/>
      <c r="H63818" s="49"/>
      <c r="I63818" s="49"/>
      <c r="J63818" s="49"/>
      <c r="K63818" s="50"/>
      <c r="L63818" s="50"/>
      <c r="M63818" s="50"/>
      <c r="N63818" s="50"/>
      <c r="O63818" s="50"/>
      <c r="P63818" s="50"/>
      <c r="Q63818" s="50"/>
      <c r="R63818" s="51"/>
      <c r="S63818" s="51"/>
      <c r="T63818" s="51"/>
      <c r="U63818" s="51"/>
      <c r="V63818" s="51"/>
      <c r="W63818" s="51"/>
      <c r="X63818" s="44"/>
      <c r="AF63818" s="52"/>
      <c r="AM63818" s="7"/>
      <c r="AN63818" s="7"/>
      <c r="AO63818" s="53"/>
      <c r="AP63818" s="54"/>
      <c r="AQ63818" s="54"/>
      <c r="AR63818" s="7"/>
      <c r="AS63818" s="54"/>
      <c r="AT63818" s="53"/>
      <c r="AU63818" s="7"/>
      <c r="AV63818" s="7"/>
      <c r="AW63818" s="55"/>
      <c r="AX63818" s="56"/>
      <c r="AY63818" s="55"/>
      <c r="AZ63818" s="55"/>
      <c r="BA63818" s="55"/>
      <c r="BB63818" s="11"/>
      <c r="BC63818" s="12"/>
      <c r="BD63818" s="12"/>
      <c r="BE63818" s="12"/>
      <c r="BF63818" s="12"/>
      <c r="BG63818" s="12"/>
      <c r="BH63818" s="12"/>
      <c r="BI63818" s="12"/>
      <c r="BJ63818" s="12"/>
      <c r="BK63818" s="12"/>
    </row>
    <row r="63819" spans="1:63" s="5" customFormat="1">
      <c r="A63819" s="13"/>
      <c r="B63819" s="13"/>
      <c r="C63819" s="45"/>
      <c r="E63819" s="46"/>
      <c r="F63819" s="47"/>
      <c r="G63819" s="48"/>
      <c r="H63819" s="49"/>
      <c r="I63819" s="49"/>
      <c r="J63819" s="49"/>
      <c r="K63819" s="50"/>
      <c r="L63819" s="50"/>
      <c r="M63819" s="50"/>
      <c r="N63819" s="50"/>
      <c r="O63819" s="50"/>
      <c r="P63819" s="50"/>
      <c r="Q63819" s="50"/>
      <c r="R63819" s="51"/>
      <c r="S63819" s="51"/>
      <c r="T63819" s="51"/>
      <c r="U63819" s="51"/>
      <c r="V63819" s="51"/>
      <c r="W63819" s="51"/>
      <c r="X63819" s="44"/>
      <c r="AF63819" s="52"/>
      <c r="AM63819" s="7"/>
      <c r="AN63819" s="7"/>
      <c r="AO63819" s="53"/>
      <c r="AP63819" s="54"/>
      <c r="AQ63819" s="54"/>
      <c r="AR63819" s="7"/>
      <c r="AS63819" s="54"/>
      <c r="AT63819" s="53"/>
      <c r="AU63819" s="7"/>
      <c r="AV63819" s="7"/>
      <c r="AW63819" s="55"/>
      <c r="AX63819" s="56"/>
      <c r="AY63819" s="55"/>
      <c r="AZ63819" s="55"/>
      <c r="BA63819" s="55"/>
      <c r="BB63819" s="11"/>
      <c r="BC63819" s="12"/>
      <c r="BD63819" s="12"/>
      <c r="BE63819" s="12"/>
      <c r="BF63819" s="12"/>
      <c r="BG63819" s="12"/>
      <c r="BH63819" s="12"/>
      <c r="BI63819" s="12"/>
      <c r="BJ63819" s="12"/>
      <c r="BK63819" s="12"/>
    </row>
    <row r="63820" spans="1:63" s="5" customFormat="1">
      <c r="A63820" s="13"/>
      <c r="B63820" s="13"/>
      <c r="C63820" s="45"/>
      <c r="E63820" s="46"/>
      <c r="F63820" s="47"/>
      <c r="G63820" s="48"/>
      <c r="H63820" s="49"/>
      <c r="I63820" s="49"/>
      <c r="J63820" s="49"/>
      <c r="K63820" s="50"/>
      <c r="L63820" s="50"/>
      <c r="M63820" s="50"/>
      <c r="N63820" s="50"/>
      <c r="O63820" s="50"/>
      <c r="P63820" s="50"/>
      <c r="Q63820" s="50"/>
      <c r="R63820" s="51"/>
      <c r="S63820" s="51"/>
      <c r="T63820" s="51"/>
      <c r="U63820" s="51"/>
      <c r="V63820" s="51"/>
      <c r="W63820" s="51"/>
      <c r="X63820" s="44"/>
      <c r="AF63820" s="52"/>
      <c r="AM63820" s="7"/>
      <c r="AN63820" s="7"/>
      <c r="AO63820" s="53"/>
      <c r="AP63820" s="54"/>
      <c r="AQ63820" s="54"/>
      <c r="AR63820" s="7"/>
      <c r="AS63820" s="54"/>
      <c r="AT63820" s="53"/>
      <c r="AU63820" s="7"/>
      <c r="AV63820" s="7"/>
      <c r="AW63820" s="55"/>
      <c r="AX63820" s="56"/>
      <c r="AY63820" s="55"/>
      <c r="AZ63820" s="55"/>
      <c r="BA63820" s="55"/>
      <c r="BB63820" s="11"/>
      <c r="BC63820" s="12"/>
      <c r="BD63820" s="12"/>
      <c r="BE63820" s="12"/>
      <c r="BF63820" s="12"/>
      <c r="BG63820" s="12"/>
      <c r="BH63820" s="12"/>
      <c r="BI63820" s="12"/>
      <c r="BJ63820" s="12"/>
      <c r="BK63820" s="12"/>
    </row>
    <row r="63821" spans="1:63" s="5" customFormat="1">
      <c r="A63821" s="13"/>
      <c r="B63821" s="13"/>
      <c r="C63821" s="45"/>
      <c r="E63821" s="46"/>
      <c r="F63821" s="47"/>
      <c r="G63821" s="48"/>
      <c r="H63821" s="49"/>
      <c r="I63821" s="49"/>
      <c r="J63821" s="49"/>
      <c r="K63821" s="50"/>
      <c r="L63821" s="50"/>
      <c r="M63821" s="50"/>
      <c r="N63821" s="50"/>
      <c r="O63821" s="50"/>
      <c r="P63821" s="50"/>
      <c r="Q63821" s="50"/>
      <c r="R63821" s="51"/>
      <c r="S63821" s="51"/>
      <c r="T63821" s="51"/>
      <c r="U63821" s="51"/>
      <c r="V63821" s="51"/>
      <c r="W63821" s="51"/>
      <c r="X63821" s="44"/>
      <c r="AF63821" s="52"/>
      <c r="AM63821" s="7"/>
      <c r="AN63821" s="7"/>
      <c r="AO63821" s="53"/>
      <c r="AP63821" s="54"/>
      <c r="AQ63821" s="54"/>
      <c r="AR63821" s="7"/>
      <c r="AS63821" s="54"/>
      <c r="AT63821" s="53"/>
      <c r="AU63821" s="7"/>
      <c r="AV63821" s="7"/>
      <c r="AW63821" s="55"/>
      <c r="AX63821" s="56"/>
      <c r="AY63821" s="55"/>
      <c r="AZ63821" s="55"/>
      <c r="BA63821" s="55"/>
      <c r="BB63821" s="11"/>
      <c r="BC63821" s="12"/>
      <c r="BD63821" s="12"/>
      <c r="BE63821" s="12"/>
      <c r="BF63821" s="12"/>
      <c r="BG63821" s="12"/>
      <c r="BH63821" s="12"/>
      <c r="BI63821" s="12"/>
      <c r="BJ63821" s="12"/>
      <c r="BK63821" s="12"/>
    </row>
    <row r="63822" spans="1:63" s="5" customFormat="1">
      <c r="A63822" s="13"/>
      <c r="B63822" s="13"/>
      <c r="C63822" s="45"/>
      <c r="E63822" s="46"/>
      <c r="F63822" s="47"/>
      <c r="G63822" s="48"/>
      <c r="H63822" s="49"/>
      <c r="I63822" s="49"/>
      <c r="J63822" s="49"/>
      <c r="K63822" s="50"/>
      <c r="L63822" s="50"/>
      <c r="M63822" s="50"/>
      <c r="N63822" s="50"/>
      <c r="O63822" s="50"/>
      <c r="P63822" s="50"/>
      <c r="Q63822" s="50"/>
      <c r="R63822" s="51"/>
      <c r="S63822" s="51"/>
      <c r="T63822" s="51"/>
      <c r="U63822" s="51"/>
      <c r="V63822" s="51"/>
      <c r="W63822" s="51"/>
      <c r="X63822" s="44"/>
      <c r="AF63822" s="52"/>
      <c r="AM63822" s="7"/>
      <c r="AN63822" s="7"/>
      <c r="AO63822" s="53"/>
      <c r="AP63822" s="54"/>
      <c r="AQ63822" s="54"/>
      <c r="AR63822" s="7"/>
      <c r="AS63822" s="54"/>
      <c r="AT63822" s="53"/>
      <c r="AU63822" s="7"/>
      <c r="AV63822" s="7"/>
      <c r="AW63822" s="55"/>
      <c r="AX63822" s="56"/>
      <c r="AY63822" s="55"/>
      <c r="AZ63822" s="55"/>
      <c r="BA63822" s="55"/>
      <c r="BB63822" s="11"/>
      <c r="BC63822" s="12"/>
      <c r="BD63822" s="12"/>
      <c r="BE63822" s="12"/>
      <c r="BF63822" s="12"/>
      <c r="BG63822" s="12"/>
      <c r="BH63822" s="12"/>
      <c r="BI63822" s="12"/>
      <c r="BJ63822" s="12"/>
      <c r="BK63822" s="12"/>
    </row>
    <row r="63823" spans="1:63" s="5" customFormat="1">
      <c r="A63823" s="13"/>
      <c r="B63823" s="13"/>
      <c r="C63823" s="45"/>
      <c r="E63823" s="46"/>
      <c r="F63823" s="47"/>
      <c r="G63823" s="48"/>
      <c r="H63823" s="49"/>
      <c r="I63823" s="49"/>
      <c r="J63823" s="49"/>
      <c r="K63823" s="50"/>
      <c r="L63823" s="50"/>
      <c r="M63823" s="50"/>
      <c r="N63823" s="50"/>
      <c r="O63823" s="50"/>
      <c r="P63823" s="50"/>
      <c r="Q63823" s="50"/>
      <c r="R63823" s="51"/>
      <c r="S63823" s="51"/>
      <c r="T63823" s="51"/>
      <c r="U63823" s="51"/>
      <c r="V63823" s="51"/>
      <c r="W63823" s="51"/>
      <c r="X63823" s="44"/>
      <c r="AF63823" s="52"/>
      <c r="AM63823" s="7"/>
      <c r="AN63823" s="7"/>
      <c r="AO63823" s="53"/>
      <c r="AP63823" s="54"/>
      <c r="AQ63823" s="54"/>
      <c r="AR63823" s="7"/>
      <c r="AS63823" s="54"/>
      <c r="AT63823" s="53"/>
      <c r="AU63823" s="7"/>
      <c r="AV63823" s="7"/>
      <c r="AW63823" s="55"/>
      <c r="AX63823" s="56"/>
      <c r="AY63823" s="55"/>
      <c r="AZ63823" s="55"/>
      <c r="BA63823" s="55"/>
      <c r="BB63823" s="11"/>
      <c r="BC63823" s="12"/>
      <c r="BD63823" s="12"/>
      <c r="BE63823" s="12"/>
      <c r="BF63823" s="12"/>
      <c r="BG63823" s="12"/>
      <c r="BH63823" s="12"/>
      <c r="BI63823" s="12"/>
      <c r="BJ63823" s="12"/>
      <c r="BK63823" s="12"/>
    </row>
    <row r="63824" spans="1:63" s="5" customFormat="1">
      <c r="A63824" s="13"/>
      <c r="B63824" s="13"/>
      <c r="C63824" s="45"/>
      <c r="E63824" s="46"/>
      <c r="F63824" s="47"/>
      <c r="G63824" s="48"/>
      <c r="H63824" s="49"/>
      <c r="I63824" s="49"/>
      <c r="J63824" s="49"/>
      <c r="K63824" s="50"/>
      <c r="L63824" s="50"/>
      <c r="M63824" s="50"/>
      <c r="N63824" s="50"/>
      <c r="O63824" s="50"/>
      <c r="P63824" s="50"/>
      <c r="Q63824" s="50"/>
      <c r="R63824" s="51"/>
      <c r="S63824" s="51"/>
      <c r="T63824" s="51"/>
      <c r="U63824" s="51"/>
      <c r="V63824" s="51"/>
      <c r="W63824" s="51"/>
      <c r="X63824" s="44"/>
      <c r="AF63824" s="52"/>
      <c r="AM63824" s="7"/>
      <c r="AN63824" s="7"/>
      <c r="AO63824" s="53"/>
      <c r="AP63824" s="54"/>
      <c r="AQ63824" s="54"/>
      <c r="AR63824" s="7"/>
      <c r="AS63824" s="54"/>
      <c r="AT63824" s="53"/>
      <c r="AU63824" s="7"/>
      <c r="AV63824" s="7"/>
      <c r="AW63824" s="55"/>
      <c r="AX63824" s="56"/>
      <c r="AY63824" s="55"/>
      <c r="AZ63824" s="55"/>
      <c r="BA63824" s="55"/>
      <c r="BB63824" s="11"/>
      <c r="BC63824" s="12"/>
      <c r="BD63824" s="12"/>
      <c r="BE63824" s="12"/>
      <c r="BF63824" s="12"/>
      <c r="BG63824" s="12"/>
      <c r="BH63824" s="12"/>
      <c r="BI63824" s="12"/>
      <c r="BJ63824" s="12"/>
      <c r="BK63824" s="12"/>
    </row>
    <row r="63825" spans="1:63" s="5" customFormat="1">
      <c r="A63825" s="13"/>
      <c r="B63825" s="13"/>
      <c r="C63825" s="45"/>
      <c r="E63825" s="46"/>
      <c r="F63825" s="47"/>
      <c r="G63825" s="48"/>
      <c r="H63825" s="49"/>
      <c r="I63825" s="49"/>
      <c r="J63825" s="49"/>
      <c r="K63825" s="50"/>
      <c r="L63825" s="50"/>
      <c r="M63825" s="50"/>
      <c r="N63825" s="50"/>
      <c r="O63825" s="50"/>
      <c r="P63825" s="50"/>
      <c r="Q63825" s="50"/>
      <c r="R63825" s="51"/>
      <c r="S63825" s="51"/>
      <c r="T63825" s="51"/>
      <c r="U63825" s="51"/>
      <c r="V63825" s="51"/>
      <c r="W63825" s="51"/>
      <c r="X63825" s="44"/>
      <c r="AF63825" s="52"/>
      <c r="AM63825" s="7"/>
      <c r="AN63825" s="7"/>
      <c r="AO63825" s="53"/>
      <c r="AP63825" s="54"/>
      <c r="AQ63825" s="54"/>
      <c r="AR63825" s="7"/>
      <c r="AS63825" s="54"/>
      <c r="AT63825" s="53"/>
      <c r="AU63825" s="7"/>
      <c r="AV63825" s="7"/>
      <c r="AW63825" s="55"/>
      <c r="AX63825" s="56"/>
      <c r="AY63825" s="55"/>
      <c r="AZ63825" s="55"/>
      <c r="BA63825" s="55"/>
      <c r="BB63825" s="11"/>
      <c r="BC63825" s="12"/>
      <c r="BD63825" s="12"/>
      <c r="BE63825" s="12"/>
      <c r="BF63825" s="12"/>
      <c r="BG63825" s="12"/>
      <c r="BH63825" s="12"/>
      <c r="BI63825" s="12"/>
      <c r="BJ63825" s="12"/>
      <c r="BK63825" s="12"/>
    </row>
    <row r="63826" spans="1:63" s="5" customFormat="1">
      <c r="A63826" s="13"/>
      <c r="B63826" s="13"/>
      <c r="C63826" s="45"/>
      <c r="E63826" s="46"/>
      <c r="F63826" s="47"/>
      <c r="G63826" s="48"/>
      <c r="H63826" s="49"/>
      <c r="I63826" s="49"/>
      <c r="J63826" s="49"/>
      <c r="K63826" s="50"/>
      <c r="L63826" s="50"/>
      <c r="M63826" s="50"/>
      <c r="N63826" s="50"/>
      <c r="O63826" s="50"/>
      <c r="P63826" s="50"/>
      <c r="Q63826" s="50"/>
      <c r="R63826" s="51"/>
      <c r="S63826" s="51"/>
      <c r="T63826" s="51"/>
      <c r="U63826" s="51"/>
      <c r="V63826" s="51"/>
      <c r="W63826" s="51"/>
      <c r="X63826" s="44"/>
      <c r="AF63826" s="52"/>
      <c r="AM63826" s="7"/>
      <c r="AN63826" s="7"/>
      <c r="AO63826" s="53"/>
      <c r="AP63826" s="54"/>
      <c r="AQ63826" s="54"/>
      <c r="AR63826" s="7"/>
      <c r="AS63826" s="54"/>
      <c r="AT63826" s="53"/>
      <c r="AU63826" s="7"/>
      <c r="AV63826" s="7"/>
      <c r="AW63826" s="55"/>
      <c r="AX63826" s="56"/>
      <c r="AY63826" s="55"/>
      <c r="AZ63826" s="55"/>
      <c r="BA63826" s="55"/>
      <c r="BB63826" s="11"/>
      <c r="BC63826" s="12"/>
      <c r="BD63826" s="12"/>
      <c r="BE63826" s="12"/>
      <c r="BF63826" s="12"/>
      <c r="BG63826" s="12"/>
      <c r="BH63826" s="12"/>
      <c r="BI63826" s="12"/>
      <c r="BJ63826" s="12"/>
      <c r="BK63826" s="12"/>
    </row>
    <row r="63827" spans="1:63" s="5" customFormat="1">
      <c r="A63827" s="13"/>
      <c r="B63827" s="13"/>
      <c r="C63827" s="45"/>
      <c r="E63827" s="46"/>
      <c r="F63827" s="47"/>
      <c r="G63827" s="48"/>
      <c r="H63827" s="49"/>
      <c r="I63827" s="49"/>
      <c r="J63827" s="49"/>
      <c r="K63827" s="50"/>
      <c r="L63827" s="50"/>
      <c r="M63827" s="50"/>
      <c r="N63827" s="50"/>
      <c r="O63827" s="50"/>
      <c r="P63827" s="50"/>
      <c r="Q63827" s="50"/>
      <c r="R63827" s="51"/>
      <c r="S63827" s="51"/>
      <c r="T63827" s="51"/>
      <c r="U63827" s="51"/>
      <c r="V63827" s="51"/>
      <c r="W63827" s="51"/>
      <c r="X63827" s="44"/>
      <c r="AF63827" s="52"/>
      <c r="AM63827" s="7"/>
      <c r="AN63827" s="7"/>
      <c r="AO63827" s="53"/>
      <c r="AP63827" s="54"/>
      <c r="AQ63827" s="54"/>
      <c r="AR63827" s="7"/>
      <c r="AS63827" s="54"/>
      <c r="AT63827" s="53"/>
      <c r="AU63827" s="7"/>
      <c r="AV63827" s="7"/>
      <c r="AW63827" s="55"/>
      <c r="AX63827" s="56"/>
      <c r="AY63827" s="55"/>
      <c r="AZ63827" s="55"/>
      <c r="BA63827" s="55"/>
      <c r="BB63827" s="11"/>
      <c r="BC63827" s="12"/>
      <c r="BD63827" s="12"/>
      <c r="BE63827" s="12"/>
      <c r="BF63827" s="12"/>
      <c r="BG63827" s="12"/>
      <c r="BH63827" s="12"/>
      <c r="BI63827" s="12"/>
      <c r="BJ63827" s="12"/>
      <c r="BK63827" s="12"/>
    </row>
    <row r="63828" spans="1:63" s="5" customFormat="1">
      <c r="A63828" s="13"/>
      <c r="B63828" s="13"/>
      <c r="C63828" s="45"/>
      <c r="E63828" s="46"/>
      <c r="F63828" s="47"/>
      <c r="G63828" s="48"/>
      <c r="H63828" s="49"/>
      <c r="I63828" s="49"/>
      <c r="J63828" s="49"/>
      <c r="K63828" s="50"/>
      <c r="L63828" s="50"/>
      <c r="M63828" s="50"/>
      <c r="N63828" s="50"/>
      <c r="O63828" s="50"/>
      <c r="P63828" s="50"/>
      <c r="Q63828" s="50"/>
      <c r="R63828" s="51"/>
      <c r="S63828" s="51"/>
      <c r="T63828" s="51"/>
      <c r="U63828" s="51"/>
      <c r="V63828" s="51"/>
      <c r="W63828" s="51"/>
      <c r="X63828" s="44"/>
      <c r="AF63828" s="52"/>
      <c r="AM63828" s="7"/>
      <c r="AN63828" s="7"/>
      <c r="AO63828" s="53"/>
      <c r="AP63828" s="54"/>
      <c r="AQ63828" s="54"/>
      <c r="AR63828" s="7"/>
      <c r="AS63828" s="54"/>
      <c r="AT63828" s="53"/>
      <c r="AU63828" s="7"/>
      <c r="AV63828" s="7"/>
      <c r="AW63828" s="55"/>
      <c r="AX63828" s="56"/>
      <c r="AY63828" s="55"/>
      <c r="AZ63828" s="55"/>
      <c r="BA63828" s="55"/>
      <c r="BB63828" s="11"/>
      <c r="BC63828" s="12"/>
      <c r="BD63828" s="12"/>
      <c r="BE63828" s="12"/>
      <c r="BF63828" s="12"/>
      <c r="BG63828" s="12"/>
      <c r="BH63828" s="12"/>
      <c r="BI63828" s="12"/>
      <c r="BJ63828" s="12"/>
      <c r="BK63828" s="12"/>
    </row>
    <row r="63829" spans="1:63" s="5" customFormat="1">
      <c r="A63829" s="13"/>
      <c r="B63829" s="13"/>
      <c r="C63829" s="45"/>
      <c r="E63829" s="46"/>
      <c r="F63829" s="47"/>
      <c r="G63829" s="48"/>
      <c r="H63829" s="49"/>
      <c r="I63829" s="49"/>
      <c r="J63829" s="49"/>
      <c r="K63829" s="50"/>
      <c r="L63829" s="50"/>
      <c r="M63829" s="50"/>
      <c r="N63829" s="50"/>
      <c r="O63829" s="50"/>
      <c r="P63829" s="50"/>
      <c r="Q63829" s="50"/>
      <c r="R63829" s="51"/>
      <c r="S63829" s="51"/>
      <c r="T63829" s="51"/>
      <c r="U63829" s="51"/>
      <c r="V63829" s="51"/>
      <c r="W63829" s="51"/>
      <c r="X63829" s="44"/>
      <c r="AF63829" s="52"/>
      <c r="AM63829" s="7"/>
      <c r="AN63829" s="7"/>
      <c r="AO63829" s="53"/>
      <c r="AP63829" s="54"/>
      <c r="AQ63829" s="54"/>
      <c r="AR63829" s="7"/>
      <c r="AS63829" s="54"/>
      <c r="AT63829" s="53"/>
      <c r="AU63829" s="7"/>
      <c r="AV63829" s="7"/>
      <c r="AW63829" s="55"/>
      <c r="AX63829" s="56"/>
      <c r="AY63829" s="55"/>
      <c r="AZ63829" s="55"/>
      <c r="BA63829" s="55"/>
      <c r="BB63829" s="11"/>
      <c r="BC63829" s="12"/>
      <c r="BD63829" s="12"/>
      <c r="BE63829" s="12"/>
      <c r="BF63829" s="12"/>
      <c r="BG63829" s="12"/>
      <c r="BH63829" s="12"/>
      <c r="BI63829" s="12"/>
      <c r="BJ63829" s="12"/>
      <c r="BK63829" s="12"/>
    </row>
    <row r="63830" spans="1:63" s="5" customFormat="1">
      <c r="A63830" s="13"/>
      <c r="B63830" s="13"/>
      <c r="C63830" s="45"/>
      <c r="E63830" s="46"/>
      <c r="F63830" s="47"/>
      <c r="G63830" s="48"/>
      <c r="H63830" s="49"/>
      <c r="I63830" s="49"/>
      <c r="J63830" s="49"/>
      <c r="K63830" s="50"/>
      <c r="L63830" s="50"/>
      <c r="M63830" s="50"/>
      <c r="N63830" s="50"/>
      <c r="O63830" s="50"/>
      <c r="P63830" s="50"/>
      <c r="Q63830" s="50"/>
      <c r="R63830" s="51"/>
      <c r="S63830" s="51"/>
      <c r="T63830" s="51"/>
      <c r="U63830" s="51"/>
      <c r="V63830" s="51"/>
      <c r="W63830" s="51"/>
      <c r="X63830" s="44"/>
      <c r="AF63830" s="52"/>
      <c r="AM63830" s="7"/>
      <c r="AN63830" s="7"/>
      <c r="AO63830" s="53"/>
      <c r="AP63830" s="54"/>
      <c r="AQ63830" s="54"/>
      <c r="AR63830" s="7"/>
      <c r="AS63830" s="54"/>
      <c r="AT63830" s="53"/>
      <c r="AU63830" s="7"/>
      <c r="AV63830" s="7"/>
      <c r="AW63830" s="55"/>
      <c r="AX63830" s="56"/>
      <c r="AY63830" s="55"/>
      <c r="AZ63830" s="55"/>
      <c r="BA63830" s="55"/>
      <c r="BB63830" s="11"/>
      <c r="BC63830" s="12"/>
      <c r="BD63830" s="12"/>
      <c r="BE63830" s="12"/>
      <c r="BF63830" s="12"/>
      <c r="BG63830" s="12"/>
      <c r="BH63830" s="12"/>
      <c r="BI63830" s="12"/>
      <c r="BJ63830" s="12"/>
      <c r="BK63830" s="12"/>
    </row>
    <row r="63831" spans="1:63" s="5" customFormat="1">
      <c r="A63831" s="13"/>
      <c r="B63831" s="13"/>
      <c r="C63831" s="45"/>
      <c r="E63831" s="46"/>
      <c r="F63831" s="47"/>
      <c r="G63831" s="48"/>
      <c r="H63831" s="49"/>
      <c r="I63831" s="49"/>
      <c r="J63831" s="49"/>
      <c r="K63831" s="50"/>
      <c r="L63831" s="50"/>
      <c r="M63831" s="50"/>
      <c r="N63831" s="50"/>
      <c r="O63831" s="50"/>
      <c r="P63831" s="50"/>
      <c r="Q63831" s="50"/>
      <c r="R63831" s="51"/>
      <c r="S63831" s="51"/>
      <c r="T63831" s="51"/>
      <c r="U63831" s="51"/>
      <c r="V63831" s="51"/>
      <c r="W63831" s="51"/>
      <c r="X63831" s="44"/>
      <c r="AF63831" s="52"/>
      <c r="AM63831" s="7"/>
      <c r="AN63831" s="7"/>
      <c r="AO63831" s="53"/>
      <c r="AP63831" s="54"/>
      <c r="AQ63831" s="54"/>
      <c r="AR63831" s="7"/>
      <c r="AS63831" s="54"/>
      <c r="AT63831" s="53"/>
      <c r="AU63831" s="7"/>
      <c r="AV63831" s="7"/>
      <c r="AW63831" s="55"/>
      <c r="AX63831" s="56"/>
      <c r="AY63831" s="55"/>
      <c r="AZ63831" s="55"/>
      <c r="BA63831" s="55"/>
      <c r="BB63831" s="11"/>
      <c r="BC63831" s="12"/>
      <c r="BD63831" s="12"/>
      <c r="BE63831" s="12"/>
      <c r="BF63831" s="12"/>
      <c r="BG63831" s="12"/>
      <c r="BH63831" s="12"/>
      <c r="BI63831" s="12"/>
      <c r="BJ63831" s="12"/>
      <c r="BK63831" s="12"/>
    </row>
    <row r="63832" spans="1:63" s="5" customFormat="1">
      <c r="A63832" s="13"/>
      <c r="B63832" s="13"/>
      <c r="C63832" s="45"/>
      <c r="E63832" s="46"/>
      <c r="F63832" s="47"/>
      <c r="G63832" s="48"/>
      <c r="H63832" s="49"/>
      <c r="I63832" s="49"/>
      <c r="J63832" s="49"/>
      <c r="K63832" s="50"/>
      <c r="L63832" s="50"/>
      <c r="M63832" s="50"/>
      <c r="N63832" s="50"/>
      <c r="O63832" s="50"/>
      <c r="P63832" s="50"/>
      <c r="Q63832" s="50"/>
      <c r="R63832" s="51"/>
      <c r="S63832" s="51"/>
      <c r="T63832" s="51"/>
      <c r="U63832" s="51"/>
      <c r="V63832" s="51"/>
      <c r="W63832" s="51"/>
      <c r="X63832" s="44"/>
      <c r="AF63832" s="52"/>
      <c r="AM63832" s="7"/>
      <c r="AN63832" s="7"/>
      <c r="AO63832" s="53"/>
      <c r="AP63832" s="54"/>
      <c r="AQ63832" s="54"/>
      <c r="AR63832" s="7"/>
      <c r="AS63832" s="54"/>
      <c r="AT63832" s="53"/>
      <c r="AU63832" s="7"/>
      <c r="AV63832" s="7"/>
      <c r="AW63832" s="55"/>
      <c r="AX63832" s="56"/>
      <c r="AY63832" s="55"/>
      <c r="AZ63832" s="55"/>
      <c r="BA63832" s="55"/>
      <c r="BB63832" s="11"/>
      <c r="BC63832" s="12"/>
      <c r="BD63832" s="12"/>
      <c r="BE63832" s="12"/>
      <c r="BF63832" s="12"/>
      <c r="BG63832" s="12"/>
      <c r="BH63832" s="12"/>
      <c r="BI63832" s="12"/>
      <c r="BJ63832" s="12"/>
      <c r="BK63832" s="12"/>
    </row>
    <row r="63833" spans="1:63" s="5" customFormat="1">
      <c r="A63833" s="13"/>
      <c r="B63833" s="13"/>
      <c r="C63833" s="45"/>
      <c r="E63833" s="46"/>
      <c r="F63833" s="47"/>
      <c r="G63833" s="48"/>
      <c r="H63833" s="49"/>
      <c r="I63833" s="49"/>
      <c r="J63833" s="49"/>
      <c r="K63833" s="50"/>
      <c r="L63833" s="50"/>
      <c r="M63833" s="50"/>
      <c r="N63833" s="50"/>
      <c r="O63833" s="50"/>
      <c r="P63833" s="50"/>
      <c r="Q63833" s="50"/>
      <c r="R63833" s="51"/>
      <c r="S63833" s="51"/>
      <c r="T63833" s="51"/>
      <c r="U63833" s="51"/>
      <c r="V63833" s="51"/>
      <c r="W63833" s="51"/>
      <c r="X63833" s="44"/>
      <c r="AF63833" s="52"/>
      <c r="AM63833" s="7"/>
      <c r="AN63833" s="7"/>
      <c r="AO63833" s="53"/>
      <c r="AP63833" s="54"/>
      <c r="AQ63833" s="54"/>
      <c r="AR63833" s="7"/>
      <c r="AS63833" s="54"/>
      <c r="AT63833" s="53"/>
      <c r="AU63833" s="7"/>
      <c r="AV63833" s="7"/>
      <c r="AW63833" s="55"/>
      <c r="AX63833" s="56"/>
      <c r="AY63833" s="55"/>
      <c r="AZ63833" s="55"/>
      <c r="BA63833" s="55"/>
      <c r="BB63833" s="11"/>
      <c r="BC63833" s="12"/>
      <c r="BD63833" s="12"/>
      <c r="BE63833" s="12"/>
      <c r="BF63833" s="12"/>
      <c r="BG63833" s="12"/>
      <c r="BH63833" s="12"/>
      <c r="BI63833" s="12"/>
      <c r="BJ63833" s="12"/>
      <c r="BK63833" s="12"/>
    </row>
    <row r="63834" spans="1:63" s="5" customFormat="1">
      <c r="A63834" s="13"/>
      <c r="B63834" s="13"/>
      <c r="C63834" s="45"/>
      <c r="E63834" s="46"/>
      <c r="F63834" s="47"/>
      <c r="G63834" s="48"/>
      <c r="H63834" s="49"/>
      <c r="I63834" s="49"/>
      <c r="J63834" s="49"/>
      <c r="K63834" s="50"/>
      <c r="L63834" s="50"/>
      <c r="M63834" s="50"/>
      <c r="N63834" s="50"/>
      <c r="O63834" s="50"/>
      <c r="P63834" s="50"/>
      <c r="Q63834" s="50"/>
      <c r="R63834" s="51"/>
      <c r="S63834" s="51"/>
      <c r="T63834" s="51"/>
      <c r="U63834" s="51"/>
      <c r="V63834" s="51"/>
      <c r="W63834" s="51"/>
      <c r="X63834" s="44"/>
      <c r="AF63834" s="52"/>
      <c r="AM63834" s="7"/>
      <c r="AN63834" s="7"/>
      <c r="AO63834" s="53"/>
      <c r="AP63834" s="54"/>
      <c r="AQ63834" s="54"/>
      <c r="AR63834" s="7"/>
      <c r="AS63834" s="54"/>
      <c r="AT63834" s="53"/>
      <c r="AU63834" s="7"/>
      <c r="AV63834" s="7"/>
      <c r="AW63834" s="55"/>
      <c r="AX63834" s="56"/>
      <c r="AY63834" s="55"/>
      <c r="AZ63834" s="55"/>
      <c r="BA63834" s="55"/>
      <c r="BB63834" s="11"/>
      <c r="BC63834" s="12"/>
      <c r="BD63834" s="12"/>
      <c r="BE63834" s="12"/>
      <c r="BF63834" s="12"/>
      <c r="BG63834" s="12"/>
      <c r="BH63834" s="12"/>
      <c r="BI63834" s="12"/>
      <c r="BJ63834" s="12"/>
      <c r="BK63834" s="12"/>
    </row>
    <row r="63835" spans="1:63" s="5" customFormat="1">
      <c r="A63835" s="13"/>
      <c r="B63835" s="13"/>
      <c r="C63835" s="45"/>
      <c r="E63835" s="46"/>
      <c r="F63835" s="47"/>
      <c r="G63835" s="48"/>
      <c r="H63835" s="49"/>
      <c r="I63835" s="49"/>
      <c r="J63835" s="49"/>
      <c r="K63835" s="50"/>
      <c r="L63835" s="50"/>
      <c r="M63835" s="50"/>
      <c r="N63835" s="50"/>
      <c r="O63835" s="50"/>
      <c r="P63835" s="50"/>
      <c r="Q63835" s="50"/>
      <c r="R63835" s="51"/>
      <c r="S63835" s="51"/>
      <c r="T63835" s="51"/>
      <c r="U63835" s="51"/>
      <c r="V63835" s="51"/>
      <c r="W63835" s="51"/>
      <c r="X63835" s="44"/>
      <c r="AF63835" s="52"/>
      <c r="AM63835" s="7"/>
      <c r="AN63835" s="7"/>
      <c r="AO63835" s="53"/>
      <c r="AP63835" s="54"/>
      <c r="AQ63835" s="54"/>
      <c r="AR63835" s="7"/>
      <c r="AS63835" s="54"/>
      <c r="AT63835" s="53"/>
      <c r="AU63835" s="7"/>
      <c r="AV63835" s="7"/>
      <c r="AW63835" s="55"/>
      <c r="AX63835" s="56"/>
      <c r="AY63835" s="55"/>
      <c r="AZ63835" s="55"/>
      <c r="BA63835" s="55"/>
      <c r="BB63835" s="11"/>
      <c r="BC63835" s="12"/>
      <c r="BD63835" s="12"/>
      <c r="BE63835" s="12"/>
      <c r="BF63835" s="12"/>
      <c r="BG63835" s="12"/>
      <c r="BH63835" s="12"/>
      <c r="BI63835" s="12"/>
      <c r="BJ63835" s="12"/>
      <c r="BK63835" s="12"/>
    </row>
    <row r="63836" spans="1:63" s="5" customFormat="1">
      <c r="A63836" s="13"/>
      <c r="B63836" s="13"/>
      <c r="C63836" s="45"/>
      <c r="E63836" s="46"/>
      <c r="F63836" s="47"/>
      <c r="G63836" s="48"/>
      <c r="H63836" s="49"/>
      <c r="I63836" s="49"/>
      <c r="J63836" s="49"/>
      <c r="K63836" s="50"/>
      <c r="L63836" s="50"/>
      <c r="M63836" s="50"/>
      <c r="N63836" s="50"/>
      <c r="O63836" s="50"/>
      <c r="P63836" s="50"/>
      <c r="Q63836" s="50"/>
      <c r="R63836" s="51"/>
      <c r="S63836" s="51"/>
      <c r="T63836" s="51"/>
      <c r="U63836" s="51"/>
      <c r="V63836" s="51"/>
      <c r="W63836" s="51"/>
      <c r="X63836" s="44"/>
      <c r="AF63836" s="52"/>
      <c r="AM63836" s="7"/>
      <c r="AN63836" s="7"/>
      <c r="AO63836" s="53"/>
      <c r="AP63836" s="54"/>
      <c r="AQ63836" s="54"/>
      <c r="AR63836" s="7"/>
      <c r="AS63836" s="54"/>
      <c r="AT63836" s="53"/>
      <c r="AU63836" s="7"/>
      <c r="AV63836" s="7"/>
      <c r="AW63836" s="55"/>
      <c r="AX63836" s="56"/>
      <c r="AY63836" s="55"/>
      <c r="AZ63836" s="55"/>
      <c r="BA63836" s="55"/>
      <c r="BB63836" s="11"/>
      <c r="BC63836" s="12"/>
      <c r="BD63836" s="12"/>
      <c r="BE63836" s="12"/>
      <c r="BF63836" s="12"/>
      <c r="BG63836" s="12"/>
      <c r="BH63836" s="12"/>
      <c r="BI63836" s="12"/>
      <c r="BJ63836" s="12"/>
      <c r="BK63836" s="12"/>
    </row>
    <row r="63837" spans="1:63" s="5" customFormat="1">
      <c r="A63837" s="13"/>
      <c r="B63837" s="13"/>
      <c r="C63837" s="45"/>
      <c r="E63837" s="46"/>
      <c r="F63837" s="47"/>
      <c r="G63837" s="48"/>
      <c r="H63837" s="49"/>
      <c r="I63837" s="49"/>
      <c r="J63837" s="49"/>
      <c r="K63837" s="50"/>
      <c r="L63837" s="50"/>
      <c r="M63837" s="50"/>
      <c r="N63837" s="50"/>
      <c r="O63837" s="50"/>
      <c r="P63837" s="50"/>
      <c r="Q63837" s="50"/>
      <c r="R63837" s="51"/>
      <c r="S63837" s="51"/>
      <c r="T63837" s="51"/>
      <c r="U63837" s="51"/>
      <c r="V63837" s="51"/>
      <c r="W63837" s="51"/>
      <c r="X63837" s="44"/>
      <c r="AF63837" s="52"/>
      <c r="AM63837" s="7"/>
      <c r="AN63837" s="7"/>
      <c r="AO63837" s="53"/>
      <c r="AP63837" s="54"/>
      <c r="AQ63837" s="54"/>
      <c r="AR63837" s="7"/>
      <c r="AS63837" s="54"/>
      <c r="AT63837" s="53"/>
      <c r="AU63837" s="7"/>
      <c r="AV63837" s="7"/>
      <c r="AW63837" s="55"/>
      <c r="AX63837" s="56"/>
      <c r="AY63837" s="55"/>
      <c r="AZ63837" s="55"/>
      <c r="BA63837" s="55"/>
      <c r="BB63837" s="11"/>
      <c r="BC63837" s="12"/>
      <c r="BD63837" s="12"/>
      <c r="BE63837" s="12"/>
      <c r="BF63837" s="12"/>
      <c r="BG63837" s="12"/>
      <c r="BH63837" s="12"/>
      <c r="BI63837" s="12"/>
      <c r="BJ63837" s="12"/>
      <c r="BK63837" s="12"/>
    </row>
    <row r="63838" spans="1:63" s="5" customFormat="1">
      <c r="A63838" s="13"/>
      <c r="B63838" s="13"/>
      <c r="C63838" s="45"/>
      <c r="E63838" s="46"/>
      <c r="F63838" s="47"/>
      <c r="G63838" s="48"/>
      <c r="H63838" s="49"/>
      <c r="I63838" s="49"/>
      <c r="J63838" s="49"/>
      <c r="K63838" s="50"/>
      <c r="L63838" s="50"/>
      <c r="M63838" s="50"/>
      <c r="N63838" s="50"/>
      <c r="O63838" s="50"/>
      <c r="P63838" s="50"/>
      <c r="Q63838" s="50"/>
      <c r="R63838" s="51"/>
      <c r="S63838" s="51"/>
      <c r="T63838" s="51"/>
      <c r="U63838" s="51"/>
      <c r="V63838" s="51"/>
      <c r="W63838" s="51"/>
      <c r="X63838" s="44"/>
      <c r="AF63838" s="52"/>
      <c r="AM63838" s="7"/>
      <c r="AN63838" s="7"/>
      <c r="AO63838" s="53"/>
      <c r="AP63838" s="54"/>
      <c r="AQ63838" s="54"/>
      <c r="AR63838" s="7"/>
      <c r="AS63838" s="54"/>
      <c r="AT63838" s="53"/>
      <c r="AU63838" s="7"/>
      <c r="AV63838" s="7"/>
      <c r="AW63838" s="55"/>
      <c r="AX63838" s="56"/>
      <c r="AY63838" s="55"/>
      <c r="AZ63838" s="55"/>
      <c r="BA63838" s="55"/>
      <c r="BB63838" s="11"/>
      <c r="BC63838" s="12"/>
      <c r="BD63838" s="12"/>
      <c r="BE63838" s="12"/>
      <c r="BF63838" s="12"/>
      <c r="BG63838" s="12"/>
      <c r="BH63838" s="12"/>
      <c r="BI63838" s="12"/>
      <c r="BJ63838" s="12"/>
      <c r="BK63838" s="12"/>
    </row>
    <row r="63839" spans="1:63" s="5" customFormat="1">
      <c r="A63839" s="13"/>
      <c r="B63839" s="13"/>
      <c r="C63839" s="45"/>
      <c r="E63839" s="46"/>
      <c r="F63839" s="47"/>
      <c r="G63839" s="48"/>
      <c r="H63839" s="49"/>
      <c r="I63839" s="49"/>
      <c r="J63839" s="49"/>
      <c r="K63839" s="50"/>
      <c r="L63839" s="50"/>
      <c r="M63839" s="50"/>
      <c r="N63839" s="50"/>
      <c r="O63839" s="50"/>
      <c r="P63839" s="50"/>
      <c r="Q63839" s="50"/>
      <c r="R63839" s="51"/>
      <c r="S63839" s="51"/>
      <c r="T63839" s="51"/>
      <c r="U63839" s="51"/>
      <c r="V63839" s="51"/>
      <c r="W63839" s="51"/>
      <c r="X63839" s="44"/>
      <c r="AF63839" s="52"/>
      <c r="AM63839" s="7"/>
      <c r="AN63839" s="7"/>
      <c r="AO63839" s="53"/>
      <c r="AP63839" s="54"/>
      <c r="AQ63839" s="54"/>
      <c r="AR63839" s="7"/>
      <c r="AS63839" s="54"/>
      <c r="AT63839" s="53"/>
      <c r="AU63839" s="7"/>
      <c r="AV63839" s="7"/>
      <c r="AW63839" s="55"/>
      <c r="AX63839" s="56"/>
      <c r="AY63839" s="55"/>
      <c r="AZ63839" s="55"/>
      <c r="BA63839" s="55"/>
      <c r="BB63839" s="11"/>
      <c r="BC63839" s="12"/>
      <c r="BD63839" s="12"/>
      <c r="BE63839" s="12"/>
      <c r="BF63839" s="12"/>
      <c r="BG63839" s="12"/>
      <c r="BH63839" s="12"/>
      <c r="BI63839" s="12"/>
      <c r="BJ63839" s="12"/>
      <c r="BK63839" s="12"/>
    </row>
    <row r="63840" spans="1:63" s="5" customFormat="1">
      <c r="A63840" s="13"/>
      <c r="B63840" s="13"/>
      <c r="C63840" s="45"/>
      <c r="E63840" s="46"/>
      <c r="F63840" s="47"/>
      <c r="G63840" s="48"/>
      <c r="H63840" s="49"/>
      <c r="I63840" s="49"/>
      <c r="J63840" s="49"/>
      <c r="K63840" s="50"/>
      <c r="L63840" s="50"/>
      <c r="M63840" s="50"/>
      <c r="N63840" s="50"/>
      <c r="O63840" s="50"/>
      <c r="P63840" s="50"/>
      <c r="Q63840" s="50"/>
      <c r="R63840" s="51"/>
      <c r="S63840" s="51"/>
      <c r="T63840" s="51"/>
      <c r="U63840" s="51"/>
      <c r="V63840" s="51"/>
      <c r="W63840" s="51"/>
      <c r="X63840" s="44"/>
      <c r="AF63840" s="52"/>
      <c r="AM63840" s="7"/>
      <c r="AN63840" s="7"/>
      <c r="AO63840" s="53"/>
      <c r="AP63840" s="54"/>
      <c r="AQ63840" s="54"/>
      <c r="AR63840" s="7"/>
      <c r="AS63840" s="54"/>
      <c r="AT63840" s="53"/>
      <c r="AU63840" s="7"/>
      <c r="AV63840" s="7"/>
      <c r="AW63840" s="55"/>
      <c r="AX63840" s="56"/>
      <c r="AY63840" s="55"/>
      <c r="AZ63840" s="55"/>
      <c r="BA63840" s="55"/>
      <c r="BB63840" s="11"/>
      <c r="BC63840" s="12"/>
      <c r="BD63840" s="12"/>
      <c r="BE63840" s="12"/>
      <c r="BF63840" s="12"/>
      <c r="BG63840" s="12"/>
      <c r="BH63840" s="12"/>
      <c r="BI63840" s="12"/>
      <c r="BJ63840" s="12"/>
      <c r="BK63840" s="12"/>
    </row>
    <row r="63841" spans="1:63" s="5" customFormat="1">
      <c r="A63841" s="13"/>
      <c r="B63841" s="13"/>
      <c r="C63841" s="45"/>
      <c r="E63841" s="46"/>
      <c r="F63841" s="47"/>
      <c r="G63841" s="48"/>
      <c r="H63841" s="49"/>
      <c r="I63841" s="49"/>
      <c r="J63841" s="49"/>
      <c r="K63841" s="50"/>
      <c r="L63841" s="50"/>
      <c r="M63841" s="50"/>
      <c r="N63841" s="50"/>
      <c r="O63841" s="50"/>
      <c r="P63841" s="50"/>
      <c r="Q63841" s="50"/>
      <c r="R63841" s="51"/>
      <c r="S63841" s="51"/>
      <c r="T63841" s="51"/>
      <c r="U63841" s="51"/>
      <c r="V63841" s="51"/>
      <c r="W63841" s="51"/>
      <c r="X63841" s="44"/>
      <c r="AF63841" s="52"/>
      <c r="AM63841" s="7"/>
      <c r="AN63841" s="7"/>
      <c r="AO63841" s="53"/>
      <c r="AP63841" s="54"/>
      <c r="AQ63841" s="54"/>
      <c r="AR63841" s="7"/>
      <c r="AS63841" s="54"/>
      <c r="AT63841" s="53"/>
      <c r="AU63841" s="7"/>
      <c r="AV63841" s="7"/>
      <c r="AW63841" s="55"/>
      <c r="AX63841" s="56"/>
      <c r="AY63841" s="55"/>
      <c r="AZ63841" s="55"/>
      <c r="BA63841" s="55"/>
      <c r="BB63841" s="11"/>
      <c r="BC63841" s="12"/>
      <c r="BD63841" s="12"/>
      <c r="BE63841" s="12"/>
      <c r="BF63841" s="12"/>
      <c r="BG63841" s="12"/>
      <c r="BH63841" s="12"/>
      <c r="BI63841" s="12"/>
      <c r="BJ63841" s="12"/>
      <c r="BK63841" s="12"/>
    </row>
    <row r="63842" spans="1:63" s="5" customFormat="1">
      <c r="A63842" s="13"/>
      <c r="B63842" s="13"/>
      <c r="C63842" s="45"/>
      <c r="E63842" s="46"/>
      <c r="F63842" s="47"/>
      <c r="G63842" s="48"/>
      <c r="H63842" s="49"/>
      <c r="I63842" s="49"/>
      <c r="J63842" s="49"/>
      <c r="K63842" s="50"/>
      <c r="L63842" s="50"/>
      <c r="M63842" s="50"/>
      <c r="N63842" s="50"/>
      <c r="O63842" s="50"/>
      <c r="P63842" s="50"/>
      <c r="Q63842" s="50"/>
      <c r="R63842" s="51"/>
      <c r="S63842" s="51"/>
      <c r="T63842" s="51"/>
      <c r="U63842" s="51"/>
      <c r="V63842" s="51"/>
      <c r="W63842" s="51"/>
      <c r="X63842" s="44"/>
      <c r="AF63842" s="52"/>
      <c r="AM63842" s="7"/>
      <c r="AN63842" s="7"/>
      <c r="AO63842" s="53"/>
      <c r="AP63842" s="54"/>
      <c r="AQ63842" s="54"/>
      <c r="AR63842" s="7"/>
      <c r="AS63842" s="54"/>
      <c r="AT63842" s="53"/>
      <c r="AU63842" s="7"/>
      <c r="AV63842" s="7"/>
      <c r="AW63842" s="55"/>
      <c r="AX63842" s="56"/>
      <c r="AY63842" s="55"/>
      <c r="AZ63842" s="55"/>
      <c r="BA63842" s="55"/>
      <c r="BB63842" s="11"/>
      <c r="BC63842" s="12"/>
      <c r="BD63842" s="12"/>
      <c r="BE63842" s="12"/>
      <c r="BF63842" s="12"/>
      <c r="BG63842" s="12"/>
      <c r="BH63842" s="12"/>
      <c r="BI63842" s="12"/>
      <c r="BJ63842" s="12"/>
      <c r="BK63842" s="12"/>
    </row>
    <row r="63843" spans="1:63" s="5" customFormat="1">
      <c r="A63843" s="13"/>
      <c r="B63843" s="13"/>
      <c r="C63843" s="45"/>
      <c r="E63843" s="46"/>
      <c r="F63843" s="47"/>
      <c r="G63843" s="48"/>
      <c r="H63843" s="49"/>
      <c r="I63843" s="49"/>
      <c r="J63843" s="49"/>
      <c r="K63843" s="50"/>
      <c r="L63843" s="50"/>
      <c r="M63843" s="50"/>
      <c r="N63843" s="50"/>
      <c r="O63843" s="50"/>
      <c r="P63843" s="50"/>
      <c r="Q63843" s="50"/>
      <c r="R63843" s="51"/>
      <c r="S63843" s="51"/>
      <c r="T63843" s="51"/>
      <c r="U63843" s="51"/>
      <c r="V63843" s="51"/>
      <c r="W63843" s="51"/>
      <c r="X63843" s="44"/>
      <c r="AF63843" s="52"/>
      <c r="AM63843" s="7"/>
      <c r="AN63843" s="7"/>
      <c r="AO63843" s="53"/>
      <c r="AP63843" s="54"/>
      <c r="AQ63843" s="54"/>
      <c r="AR63843" s="7"/>
      <c r="AS63843" s="54"/>
      <c r="AT63843" s="53"/>
      <c r="AU63843" s="7"/>
      <c r="AV63843" s="7"/>
      <c r="AW63843" s="55"/>
      <c r="AX63843" s="56"/>
      <c r="AY63843" s="55"/>
      <c r="AZ63843" s="55"/>
      <c r="BA63843" s="55"/>
      <c r="BB63843" s="11"/>
      <c r="BC63843" s="12"/>
      <c r="BD63843" s="12"/>
      <c r="BE63843" s="12"/>
      <c r="BF63843" s="12"/>
      <c r="BG63843" s="12"/>
      <c r="BH63843" s="12"/>
      <c r="BI63843" s="12"/>
      <c r="BJ63843" s="12"/>
      <c r="BK63843" s="12"/>
    </row>
    <row r="63844" spans="1:63" s="5" customFormat="1">
      <c r="A63844" s="13"/>
      <c r="B63844" s="13"/>
      <c r="C63844" s="45"/>
      <c r="E63844" s="46"/>
      <c r="F63844" s="47"/>
      <c r="G63844" s="48"/>
      <c r="H63844" s="49"/>
      <c r="I63844" s="49"/>
      <c r="J63844" s="49"/>
      <c r="K63844" s="50"/>
      <c r="L63844" s="50"/>
      <c r="M63844" s="50"/>
      <c r="N63844" s="50"/>
      <c r="O63844" s="50"/>
      <c r="P63844" s="50"/>
      <c r="Q63844" s="50"/>
      <c r="R63844" s="51"/>
      <c r="S63844" s="51"/>
      <c r="T63844" s="51"/>
      <c r="U63844" s="51"/>
      <c r="V63844" s="51"/>
      <c r="W63844" s="51"/>
      <c r="X63844" s="44"/>
      <c r="AF63844" s="52"/>
      <c r="AM63844" s="7"/>
      <c r="AN63844" s="7"/>
      <c r="AO63844" s="53"/>
      <c r="AP63844" s="54"/>
      <c r="AQ63844" s="54"/>
      <c r="AR63844" s="7"/>
      <c r="AS63844" s="54"/>
      <c r="AT63844" s="53"/>
      <c r="AU63844" s="7"/>
      <c r="AV63844" s="7"/>
      <c r="AW63844" s="55"/>
      <c r="AX63844" s="56"/>
      <c r="AY63844" s="55"/>
      <c r="AZ63844" s="55"/>
      <c r="BA63844" s="55"/>
      <c r="BB63844" s="11"/>
      <c r="BC63844" s="12"/>
      <c r="BD63844" s="12"/>
      <c r="BE63844" s="12"/>
      <c r="BF63844" s="12"/>
      <c r="BG63844" s="12"/>
      <c r="BH63844" s="12"/>
      <c r="BI63844" s="12"/>
      <c r="BJ63844" s="12"/>
      <c r="BK63844" s="12"/>
    </row>
    <row r="63845" spans="1:63" s="5" customFormat="1">
      <c r="A63845" s="13"/>
      <c r="B63845" s="13"/>
      <c r="C63845" s="45"/>
      <c r="E63845" s="46"/>
      <c r="F63845" s="47"/>
      <c r="G63845" s="48"/>
      <c r="H63845" s="49"/>
      <c r="I63845" s="49"/>
      <c r="J63845" s="49"/>
      <c r="K63845" s="50"/>
      <c r="L63845" s="50"/>
      <c r="M63845" s="50"/>
      <c r="N63845" s="50"/>
      <c r="O63845" s="50"/>
      <c r="P63845" s="50"/>
      <c r="Q63845" s="50"/>
      <c r="R63845" s="51"/>
      <c r="S63845" s="51"/>
      <c r="T63845" s="51"/>
      <c r="U63845" s="51"/>
      <c r="V63845" s="51"/>
      <c r="W63845" s="51"/>
      <c r="X63845" s="44"/>
      <c r="AF63845" s="52"/>
      <c r="AM63845" s="7"/>
      <c r="AN63845" s="7"/>
      <c r="AO63845" s="53"/>
      <c r="AP63845" s="54"/>
      <c r="AQ63845" s="54"/>
      <c r="AR63845" s="7"/>
      <c r="AS63845" s="54"/>
      <c r="AT63845" s="53"/>
      <c r="AU63845" s="7"/>
      <c r="AV63845" s="7"/>
      <c r="AW63845" s="55"/>
      <c r="AX63845" s="56"/>
      <c r="AY63845" s="55"/>
      <c r="AZ63845" s="55"/>
      <c r="BA63845" s="55"/>
      <c r="BB63845" s="11"/>
      <c r="BC63845" s="12"/>
      <c r="BD63845" s="12"/>
      <c r="BE63845" s="12"/>
      <c r="BF63845" s="12"/>
      <c r="BG63845" s="12"/>
      <c r="BH63845" s="12"/>
      <c r="BI63845" s="12"/>
      <c r="BJ63845" s="12"/>
      <c r="BK63845" s="12"/>
    </row>
    <row r="63846" spans="1:63" s="5" customFormat="1">
      <c r="A63846" s="13"/>
      <c r="B63846" s="13"/>
      <c r="C63846" s="45"/>
      <c r="E63846" s="46"/>
      <c r="F63846" s="47"/>
      <c r="G63846" s="48"/>
      <c r="H63846" s="49"/>
      <c r="I63846" s="49"/>
      <c r="J63846" s="49"/>
      <c r="K63846" s="50"/>
      <c r="L63846" s="50"/>
      <c r="M63846" s="50"/>
      <c r="N63846" s="50"/>
      <c r="O63846" s="50"/>
      <c r="P63846" s="50"/>
      <c r="Q63846" s="50"/>
      <c r="R63846" s="51"/>
      <c r="S63846" s="51"/>
      <c r="T63846" s="51"/>
      <c r="U63846" s="51"/>
      <c r="V63846" s="51"/>
      <c r="W63846" s="51"/>
      <c r="X63846" s="44"/>
      <c r="AF63846" s="52"/>
      <c r="AM63846" s="7"/>
      <c r="AN63846" s="7"/>
      <c r="AO63846" s="53"/>
      <c r="AP63846" s="54"/>
      <c r="AQ63846" s="54"/>
      <c r="AR63846" s="7"/>
      <c r="AS63846" s="54"/>
      <c r="AT63846" s="53"/>
      <c r="AU63846" s="7"/>
      <c r="AV63846" s="7"/>
      <c r="AW63846" s="55"/>
      <c r="AX63846" s="56"/>
      <c r="AY63846" s="55"/>
      <c r="AZ63846" s="55"/>
      <c r="BA63846" s="55"/>
      <c r="BB63846" s="11"/>
      <c r="BC63846" s="12"/>
      <c r="BD63846" s="12"/>
      <c r="BE63846" s="12"/>
      <c r="BF63846" s="12"/>
      <c r="BG63846" s="12"/>
      <c r="BH63846" s="12"/>
      <c r="BI63846" s="12"/>
      <c r="BJ63846" s="12"/>
      <c r="BK63846" s="12"/>
    </row>
    <row r="63847" spans="1:63" s="5" customFormat="1">
      <c r="A63847" s="13"/>
      <c r="B63847" s="13"/>
      <c r="C63847" s="45"/>
      <c r="E63847" s="46"/>
      <c r="F63847" s="47"/>
      <c r="G63847" s="48"/>
      <c r="H63847" s="49"/>
      <c r="I63847" s="49"/>
      <c r="J63847" s="49"/>
      <c r="K63847" s="50"/>
      <c r="L63847" s="50"/>
      <c r="M63847" s="50"/>
      <c r="N63847" s="50"/>
      <c r="O63847" s="50"/>
      <c r="P63847" s="50"/>
      <c r="Q63847" s="50"/>
      <c r="R63847" s="51"/>
      <c r="S63847" s="51"/>
      <c r="T63847" s="51"/>
      <c r="U63847" s="51"/>
      <c r="V63847" s="51"/>
      <c r="W63847" s="51"/>
      <c r="X63847" s="44"/>
      <c r="AF63847" s="52"/>
      <c r="AM63847" s="7"/>
      <c r="AN63847" s="7"/>
      <c r="AO63847" s="53"/>
      <c r="AP63847" s="54"/>
      <c r="AQ63847" s="54"/>
      <c r="AR63847" s="7"/>
      <c r="AS63847" s="54"/>
      <c r="AT63847" s="53"/>
      <c r="AU63847" s="7"/>
      <c r="AV63847" s="7"/>
      <c r="AW63847" s="55"/>
      <c r="AX63847" s="56"/>
      <c r="AY63847" s="55"/>
      <c r="AZ63847" s="55"/>
      <c r="BA63847" s="55"/>
      <c r="BB63847" s="11"/>
      <c r="BC63847" s="12"/>
      <c r="BD63847" s="12"/>
      <c r="BE63847" s="12"/>
      <c r="BF63847" s="12"/>
      <c r="BG63847" s="12"/>
      <c r="BH63847" s="12"/>
      <c r="BI63847" s="12"/>
      <c r="BJ63847" s="12"/>
      <c r="BK63847" s="12"/>
    </row>
    <row r="63848" spans="1:63" s="5" customFormat="1">
      <c r="A63848" s="13"/>
      <c r="B63848" s="13"/>
      <c r="C63848" s="45"/>
      <c r="E63848" s="46"/>
      <c r="F63848" s="47"/>
      <c r="G63848" s="48"/>
      <c r="H63848" s="49"/>
      <c r="I63848" s="49"/>
      <c r="J63848" s="49"/>
      <c r="K63848" s="50"/>
      <c r="L63848" s="50"/>
      <c r="M63848" s="50"/>
      <c r="N63848" s="50"/>
      <c r="O63848" s="50"/>
      <c r="P63848" s="50"/>
      <c r="Q63848" s="50"/>
      <c r="R63848" s="51"/>
      <c r="S63848" s="51"/>
      <c r="T63848" s="51"/>
      <c r="U63848" s="51"/>
      <c r="V63848" s="51"/>
      <c r="W63848" s="51"/>
      <c r="X63848" s="44"/>
      <c r="AF63848" s="52"/>
      <c r="AM63848" s="7"/>
      <c r="AN63848" s="7"/>
      <c r="AO63848" s="53"/>
      <c r="AP63848" s="54"/>
      <c r="AQ63848" s="54"/>
      <c r="AR63848" s="7"/>
      <c r="AS63848" s="54"/>
      <c r="AT63848" s="53"/>
      <c r="AU63848" s="7"/>
      <c r="AV63848" s="7"/>
      <c r="AW63848" s="55"/>
      <c r="AX63848" s="56"/>
      <c r="AY63848" s="55"/>
      <c r="AZ63848" s="55"/>
      <c r="BA63848" s="55"/>
      <c r="BB63848" s="11"/>
      <c r="BC63848" s="12"/>
      <c r="BD63848" s="12"/>
      <c r="BE63848" s="12"/>
      <c r="BF63848" s="12"/>
      <c r="BG63848" s="12"/>
      <c r="BH63848" s="12"/>
      <c r="BI63848" s="12"/>
      <c r="BJ63848" s="12"/>
      <c r="BK63848" s="12"/>
    </row>
    <row r="63849" spans="1:63" s="5" customFormat="1">
      <c r="A63849" s="13"/>
      <c r="B63849" s="13"/>
      <c r="C63849" s="45"/>
      <c r="E63849" s="46"/>
      <c r="F63849" s="47"/>
      <c r="G63849" s="48"/>
      <c r="H63849" s="49"/>
      <c r="I63849" s="49"/>
      <c r="J63849" s="49"/>
      <c r="K63849" s="50"/>
      <c r="L63849" s="50"/>
      <c r="M63849" s="50"/>
      <c r="N63849" s="50"/>
      <c r="O63849" s="50"/>
      <c r="P63849" s="50"/>
      <c r="Q63849" s="50"/>
      <c r="R63849" s="51"/>
      <c r="S63849" s="51"/>
      <c r="T63849" s="51"/>
      <c r="U63849" s="51"/>
      <c r="V63849" s="51"/>
      <c r="W63849" s="51"/>
      <c r="X63849" s="44"/>
      <c r="AF63849" s="52"/>
      <c r="AM63849" s="7"/>
      <c r="AN63849" s="7"/>
      <c r="AO63849" s="53"/>
      <c r="AP63849" s="54"/>
      <c r="AQ63849" s="54"/>
      <c r="AR63849" s="7"/>
      <c r="AS63849" s="54"/>
      <c r="AT63849" s="53"/>
      <c r="AU63849" s="7"/>
      <c r="AV63849" s="7"/>
      <c r="AW63849" s="55"/>
      <c r="AX63849" s="56"/>
      <c r="AY63849" s="55"/>
      <c r="AZ63849" s="55"/>
      <c r="BA63849" s="55"/>
      <c r="BB63849" s="11"/>
      <c r="BC63849" s="12"/>
      <c r="BD63849" s="12"/>
      <c r="BE63849" s="12"/>
      <c r="BF63849" s="12"/>
      <c r="BG63849" s="12"/>
      <c r="BH63849" s="12"/>
      <c r="BI63849" s="12"/>
      <c r="BJ63849" s="12"/>
      <c r="BK63849" s="12"/>
    </row>
    <row r="63850" spans="1:63" s="5" customFormat="1">
      <c r="A63850" s="13"/>
      <c r="B63850" s="13"/>
      <c r="C63850" s="45"/>
      <c r="E63850" s="46"/>
      <c r="F63850" s="47"/>
      <c r="G63850" s="48"/>
      <c r="H63850" s="49"/>
      <c r="I63850" s="49"/>
      <c r="J63850" s="49"/>
      <c r="K63850" s="50"/>
      <c r="L63850" s="50"/>
      <c r="M63850" s="50"/>
      <c r="N63850" s="50"/>
      <c r="O63850" s="50"/>
      <c r="P63850" s="50"/>
      <c r="Q63850" s="50"/>
      <c r="R63850" s="51"/>
      <c r="S63850" s="51"/>
      <c r="T63850" s="51"/>
      <c r="U63850" s="51"/>
      <c r="V63850" s="51"/>
      <c r="W63850" s="51"/>
      <c r="X63850" s="44"/>
      <c r="AF63850" s="52"/>
      <c r="AM63850" s="7"/>
      <c r="AN63850" s="7"/>
      <c r="AO63850" s="53"/>
      <c r="AP63850" s="54"/>
      <c r="AQ63850" s="54"/>
      <c r="AR63850" s="7"/>
      <c r="AS63850" s="54"/>
      <c r="AT63850" s="53"/>
      <c r="AU63850" s="7"/>
      <c r="AV63850" s="7"/>
      <c r="AW63850" s="55"/>
      <c r="AX63850" s="56"/>
      <c r="AY63850" s="55"/>
      <c r="AZ63850" s="55"/>
      <c r="BA63850" s="55"/>
      <c r="BB63850" s="11"/>
      <c r="BC63850" s="12"/>
      <c r="BD63850" s="12"/>
      <c r="BE63850" s="12"/>
      <c r="BF63850" s="12"/>
      <c r="BG63850" s="12"/>
      <c r="BH63850" s="12"/>
      <c r="BI63850" s="12"/>
      <c r="BJ63850" s="12"/>
      <c r="BK63850" s="12"/>
    </row>
    <row r="63851" spans="1:63" s="5" customFormat="1">
      <c r="A63851" s="13"/>
      <c r="B63851" s="13"/>
      <c r="C63851" s="45"/>
      <c r="E63851" s="46"/>
      <c r="F63851" s="47"/>
      <c r="G63851" s="48"/>
      <c r="H63851" s="49"/>
      <c r="I63851" s="49"/>
      <c r="J63851" s="49"/>
      <c r="K63851" s="50"/>
      <c r="L63851" s="50"/>
      <c r="M63851" s="50"/>
      <c r="N63851" s="50"/>
      <c r="O63851" s="50"/>
      <c r="P63851" s="50"/>
      <c r="Q63851" s="50"/>
      <c r="R63851" s="51"/>
      <c r="S63851" s="51"/>
      <c r="T63851" s="51"/>
      <c r="U63851" s="51"/>
      <c r="V63851" s="51"/>
      <c r="W63851" s="51"/>
      <c r="X63851" s="44"/>
      <c r="AF63851" s="52"/>
      <c r="AM63851" s="7"/>
      <c r="AN63851" s="7"/>
      <c r="AO63851" s="53"/>
      <c r="AP63851" s="54"/>
      <c r="AQ63851" s="54"/>
      <c r="AR63851" s="7"/>
      <c r="AS63851" s="54"/>
      <c r="AT63851" s="53"/>
      <c r="AU63851" s="7"/>
      <c r="AV63851" s="7"/>
      <c r="AW63851" s="55"/>
      <c r="AX63851" s="56"/>
      <c r="AY63851" s="55"/>
      <c r="AZ63851" s="55"/>
      <c r="BA63851" s="55"/>
      <c r="BB63851" s="11"/>
      <c r="BC63851" s="12"/>
      <c r="BD63851" s="12"/>
      <c r="BE63851" s="12"/>
      <c r="BF63851" s="12"/>
      <c r="BG63851" s="12"/>
      <c r="BH63851" s="12"/>
      <c r="BI63851" s="12"/>
      <c r="BJ63851" s="12"/>
      <c r="BK63851" s="12"/>
    </row>
    <row r="63852" spans="1:63" s="5" customFormat="1">
      <c r="A63852" s="13"/>
      <c r="B63852" s="13"/>
      <c r="C63852" s="45"/>
      <c r="E63852" s="46"/>
      <c r="F63852" s="47"/>
      <c r="G63852" s="48"/>
      <c r="H63852" s="49"/>
      <c r="I63852" s="49"/>
      <c r="J63852" s="49"/>
      <c r="K63852" s="50"/>
      <c r="L63852" s="50"/>
      <c r="M63852" s="50"/>
      <c r="N63852" s="50"/>
      <c r="O63852" s="50"/>
      <c r="P63852" s="50"/>
      <c r="Q63852" s="50"/>
      <c r="R63852" s="51"/>
      <c r="S63852" s="51"/>
      <c r="T63852" s="51"/>
      <c r="U63852" s="51"/>
      <c r="V63852" s="51"/>
      <c r="W63852" s="51"/>
      <c r="X63852" s="44"/>
      <c r="AF63852" s="52"/>
      <c r="AM63852" s="7"/>
      <c r="AN63852" s="7"/>
      <c r="AO63852" s="53"/>
      <c r="AP63852" s="54"/>
      <c r="AQ63852" s="54"/>
      <c r="AR63852" s="7"/>
      <c r="AS63852" s="54"/>
      <c r="AT63852" s="53"/>
      <c r="AU63852" s="7"/>
      <c r="AV63852" s="7"/>
      <c r="AW63852" s="55"/>
      <c r="AX63852" s="56"/>
      <c r="AY63852" s="55"/>
      <c r="AZ63852" s="55"/>
      <c r="BA63852" s="55"/>
      <c r="BB63852" s="11"/>
      <c r="BC63852" s="12"/>
      <c r="BD63852" s="12"/>
      <c r="BE63852" s="12"/>
      <c r="BF63852" s="12"/>
      <c r="BG63852" s="12"/>
      <c r="BH63852" s="12"/>
      <c r="BI63852" s="12"/>
      <c r="BJ63852" s="12"/>
      <c r="BK63852" s="12"/>
    </row>
    <row r="63853" spans="1:63" s="5" customFormat="1">
      <c r="A63853" s="13"/>
      <c r="B63853" s="13"/>
      <c r="C63853" s="45"/>
      <c r="E63853" s="46"/>
      <c r="F63853" s="47"/>
      <c r="G63853" s="48"/>
      <c r="H63853" s="49"/>
      <c r="I63853" s="49"/>
      <c r="J63853" s="49"/>
      <c r="K63853" s="50"/>
      <c r="L63853" s="50"/>
      <c r="M63853" s="50"/>
      <c r="N63853" s="50"/>
      <c r="O63853" s="50"/>
      <c r="P63853" s="50"/>
      <c r="Q63853" s="50"/>
      <c r="R63853" s="51"/>
      <c r="S63853" s="51"/>
      <c r="T63853" s="51"/>
      <c r="U63853" s="51"/>
      <c r="V63853" s="51"/>
      <c r="W63853" s="51"/>
      <c r="X63853" s="44"/>
      <c r="AF63853" s="52"/>
      <c r="AM63853" s="7"/>
      <c r="AN63853" s="7"/>
      <c r="AO63853" s="53"/>
      <c r="AP63853" s="54"/>
      <c r="AQ63853" s="54"/>
      <c r="AR63853" s="7"/>
      <c r="AS63853" s="54"/>
      <c r="AT63853" s="53"/>
      <c r="AU63853" s="7"/>
      <c r="AV63853" s="7"/>
      <c r="AW63853" s="55"/>
      <c r="AX63853" s="56"/>
      <c r="AY63853" s="55"/>
      <c r="AZ63853" s="55"/>
      <c r="BA63853" s="55"/>
      <c r="BB63853" s="11"/>
      <c r="BC63853" s="12"/>
      <c r="BD63853" s="12"/>
      <c r="BE63853" s="12"/>
      <c r="BF63853" s="12"/>
      <c r="BG63853" s="12"/>
      <c r="BH63853" s="12"/>
      <c r="BI63853" s="12"/>
      <c r="BJ63853" s="12"/>
      <c r="BK63853" s="12"/>
    </row>
    <row r="63854" spans="1:63" s="5" customFormat="1">
      <c r="A63854" s="13"/>
      <c r="B63854" s="13"/>
      <c r="C63854" s="45"/>
      <c r="E63854" s="46"/>
      <c r="F63854" s="47"/>
      <c r="G63854" s="48"/>
      <c r="H63854" s="49"/>
      <c r="I63854" s="49"/>
      <c r="J63854" s="49"/>
      <c r="K63854" s="50"/>
      <c r="L63854" s="50"/>
      <c r="M63854" s="50"/>
      <c r="N63854" s="50"/>
      <c r="O63854" s="50"/>
      <c r="P63854" s="50"/>
      <c r="Q63854" s="50"/>
      <c r="R63854" s="51"/>
      <c r="S63854" s="51"/>
      <c r="T63854" s="51"/>
      <c r="U63854" s="51"/>
      <c r="V63854" s="51"/>
      <c r="W63854" s="51"/>
      <c r="X63854" s="44"/>
      <c r="AF63854" s="52"/>
      <c r="AM63854" s="7"/>
      <c r="AN63854" s="7"/>
      <c r="AO63854" s="53"/>
      <c r="AP63854" s="54"/>
      <c r="AQ63854" s="54"/>
      <c r="AR63854" s="7"/>
      <c r="AS63854" s="54"/>
      <c r="AT63854" s="53"/>
      <c r="AU63854" s="7"/>
      <c r="AV63854" s="7"/>
      <c r="AW63854" s="55"/>
      <c r="AX63854" s="56"/>
      <c r="AY63854" s="55"/>
      <c r="AZ63854" s="55"/>
      <c r="BA63854" s="55"/>
      <c r="BB63854" s="11"/>
      <c r="BC63854" s="12"/>
      <c r="BD63854" s="12"/>
      <c r="BE63854" s="12"/>
      <c r="BF63854" s="12"/>
      <c r="BG63854" s="12"/>
      <c r="BH63854" s="12"/>
      <c r="BI63854" s="12"/>
      <c r="BJ63854" s="12"/>
      <c r="BK63854" s="12"/>
    </row>
    <row r="63855" spans="1:63" s="5" customFormat="1">
      <c r="A63855" s="13"/>
      <c r="B63855" s="13"/>
      <c r="C63855" s="45"/>
      <c r="E63855" s="46"/>
      <c r="F63855" s="47"/>
      <c r="G63855" s="48"/>
      <c r="H63855" s="49"/>
      <c r="I63855" s="49"/>
      <c r="J63855" s="49"/>
      <c r="K63855" s="50"/>
      <c r="L63855" s="50"/>
      <c r="M63855" s="50"/>
      <c r="N63855" s="50"/>
      <c r="O63855" s="50"/>
      <c r="P63855" s="50"/>
      <c r="Q63855" s="50"/>
      <c r="R63855" s="51"/>
      <c r="S63855" s="51"/>
      <c r="T63855" s="51"/>
      <c r="U63855" s="51"/>
      <c r="V63855" s="51"/>
      <c r="W63855" s="51"/>
      <c r="X63855" s="44"/>
      <c r="AF63855" s="52"/>
      <c r="AM63855" s="7"/>
      <c r="AN63855" s="7"/>
      <c r="AO63855" s="53"/>
      <c r="AP63855" s="54"/>
      <c r="AQ63855" s="54"/>
      <c r="AR63855" s="7"/>
      <c r="AS63855" s="54"/>
      <c r="AT63855" s="53"/>
      <c r="AU63855" s="7"/>
      <c r="AV63855" s="7"/>
      <c r="AW63855" s="55"/>
      <c r="AX63855" s="56"/>
      <c r="AY63855" s="55"/>
      <c r="AZ63855" s="55"/>
      <c r="BA63855" s="55"/>
      <c r="BB63855" s="11"/>
      <c r="BC63855" s="12"/>
      <c r="BD63855" s="12"/>
      <c r="BE63855" s="12"/>
      <c r="BF63855" s="12"/>
      <c r="BG63855" s="12"/>
      <c r="BH63855" s="12"/>
      <c r="BI63855" s="12"/>
      <c r="BJ63855" s="12"/>
      <c r="BK63855" s="12"/>
    </row>
    <row r="63856" spans="1:63" s="5" customFormat="1">
      <c r="A63856" s="13"/>
      <c r="B63856" s="13"/>
      <c r="C63856" s="45"/>
      <c r="E63856" s="46"/>
      <c r="F63856" s="47"/>
      <c r="G63856" s="48"/>
      <c r="H63856" s="49"/>
      <c r="I63856" s="49"/>
      <c r="J63856" s="49"/>
      <c r="K63856" s="50"/>
      <c r="L63856" s="50"/>
      <c r="M63856" s="50"/>
      <c r="N63856" s="50"/>
      <c r="O63856" s="50"/>
      <c r="P63856" s="50"/>
      <c r="Q63856" s="50"/>
      <c r="R63856" s="51"/>
      <c r="S63856" s="51"/>
      <c r="T63856" s="51"/>
      <c r="U63856" s="51"/>
      <c r="V63856" s="51"/>
      <c r="W63856" s="51"/>
      <c r="X63856" s="44"/>
      <c r="AF63856" s="52"/>
      <c r="AM63856" s="7"/>
      <c r="AN63856" s="7"/>
      <c r="AO63856" s="53"/>
      <c r="AP63856" s="54"/>
      <c r="AQ63856" s="54"/>
      <c r="AR63856" s="7"/>
      <c r="AS63856" s="54"/>
      <c r="AT63856" s="53"/>
      <c r="AU63856" s="7"/>
      <c r="AV63856" s="7"/>
      <c r="AW63856" s="55"/>
      <c r="AX63856" s="56"/>
      <c r="AY63856" s="55"/>
      <c r="AZ63856" s="55"/>
      <c r="BA63856" s="55"/>
      <c r="BB63856" s="11"/>
      <c r="BC63856" s="12"/>
      <c r="BD63856" s="12"/>
      <c r="BE63856" s="12"/>
      <c r="BF63856" s="12"/>
      <c r="BG63856" s="12"/>
      <c r="BH63856" s="12"/>
      <c r="BI63856" s="12"/>
      <c r="BJ63856" s="12"/>
      <c r="BK63856" s="12"/>
    </row>
    <row r="63857" spans="1:63" s="5" customFormat="1">
      <c r="A63857" s="13"/>
      <c r="B63857" s="13"/>
      <c r="C63857" s="45"/>
      <c r="E63857" s="46"/>
      <c r="F63857" s="47"/>
      <c r="G63857" s="48"/>
      <c r="H63857" s="49"/>
      <c r="I63857" s="49"/>
      <c r="J63857" s="49"/>
      <c r="K63857" s="50"/>
      <c r="L63857" s="50"/>
      <c r="M63857" s="50"/>
      <c r="N63857" s="50"/>
      <c r="O63857" s="50"/>
      <c r="P63857" s="50"/>
      <c r="Q63857" s="50"/>
      <c r="R63857" s="51"/>
      <c r="S63857" s="51"/>
      <c r="T63857" s="51"/>
      <c r="U63857" s="51"/>
      <c r="V63857" s="51"/>
      <c r="W63857" s="51"/>
      <c r="X63857" s="44"/>
      <c r="AF63857" s="52"/>
      <c r="AM63857" s="7"/>
      <c r="AN63857" s="7"/>
      <c r="AO63857" s="53"/>
      <c r="AP63857" s="54"/>
      <c r="AQ63857" s="54"/>
      <c r="AR63857" s="7"/>
      <c r="AS63857" s="54"/>
      <c r="AT63857" s="53"/>
      <c r="AU63857" s="7"/>
      <c r="AV63857" s="7"/>
      <c r="AW63857" s="55"/>
      <c r="AX63857" s="56"/>
      <c r="AY63857" s="55"/>
      <c r="AZ63857" s="55"/>
      <c r="BA63857" s="55"/>
      <c r="BB63857" s="11"/>
      <c r="BC63857" s="12"/>
      <c r="BD63857" s="12"/>
      <c r="BE63857" s="12"/>
      <c r="BF63857" s="12"/>
      <c r="BG63857" s="12"/>
      <c r="BH63857" s="12"/>
      <c r="BI63857" s="12"/>
      <c r="BJ63857" s="12"/>
      <c r="BK63857" s="12"/>
    </row>
    <row r="63858" spans="1:63" s="5" customFormat="1">
      <c r="A63858" s="13"/>
      <c r="B63858" s="13"/>
      <c r="C63858" s="45"/>
      <c r="E63858" s="46"/>
      <c r="F63858" s="47"/>
      <c r="G63858" s="48"/>
      <c r="H63858" s="49"/>
      <c r="I63858" s="49"/>
      <c r="J63858" s="49"/>
      <c r="K63858" s="50"/>
      <c r="L63858" s="50"/>
      <c r="M63858" s="50"/>
      <c r="N63858" s="50"/>
      <c r="O63858" s="50"/>
      <c r="P63858" s="50"/>
      <c r="Q63858" s="50"/>
      <c r="R63858" s="51"/>
      <c r="S63858" s="51"/>
      <c r="T63858" s="51"/>
      <c r="U63858" s="51"/>
      <c r="V63858" s="51"/>
      <c r="W63858" s="51"/>
      <c r="X63858" s="44"/>
      <c r="AF63858" s="52"/>
      <c r="AM63858" s="7"/>
      <c r="AN63858" s="7"/>
      <c r="AO63858" s="53"/>
      <c r="AP63858" s="54"/>
      <c r="AQ63858" s="54"/>
      <c r="AR63858" s="7"/>
      <c r="AS63858" s="54"/>
      <c r="AT63858" s="53"/>
      <c r="AU63858" s="7"/>
      <c r="AV63858" s="7"/>
      <c r="AW63858" s="55"/>
      <c r="AX63858" s="56"/>
      <c r="AY63858" s="55"/>
      <c r="AZ63858" s="55"/>
      <c r="BA63858" s="55"/>
      <c r="BB63858" s="11"/>
      <c r="BC63858" s="12"/>
      <c r="BD63858" s="12"/>
      <c r="BE63858" s="12"/>
      <c r="BF63858" s="12"/>
      <c r="BG63858" s="12"/>
      <c r="BH63858" s="12"/>
      <c r="BI63858" s="12"/>
      <c r="BJ63858" s="12"/>
      <c r="BK63858" s="12"/>
    </row>
    <row r="63859" spans="1:63" s="5" customFormat="1">
      <c r="A63859" s="13"/>
      <c r="B63859" s="13"/>
      <c r="C63859" s="45"/>
      <c r="E63859" s="46"/>
      <c r="F63859" s="47"/>
      <c r="G63859" s="48"/>
      <c r="H63859" s="49"/>
      <c r="I63859" s="49"/>
      <c r="J63859" s="49"/>
      <c r="K63859" s="50"/>
      <c r="L63859" s="50"/>
      <c r="M63859" s="50"/>
      <c r="N63859" s="50"/>
      <c r="O63859" s="50"/>
      <c r="P63859" s="50"/>
      <c r="Q63859" s="50"/>
      <c r="R63859" s="51"/>
      <c r="S63859" s="51"/>
      <c r="T63859" s="51"/>
      <c r="U63859" s="51"/>
      <c r="V63859" s="51"/>
      <c r="W63859" s="51"/>
      <c r="X63859" s="44"/>
      <c r="AF63859" s="52"/>
      <c r="AM63859" s="7"/>
      <c r="AN63859" s="7"/>
      <c r="AO63859" s="53"/>
      <c r="AP63859" s="54"/>
      <c r="AQ63859" s="54"/>
      <c r="AR63859" s="7"/>
      <c r="AS63859" s="54"/>
      <c r="AT63859" s="53"/>
      <c r="AU63859" s="7"/>
      <c r="AV63859" s="7"/>
      <c r="AW63859" s="55"/>
      <c r="AX63859" s="56"/>
      <c r="AY63859" s="55"/>
      <c r="AZ63859" s="55"/>
      <c r="BA63859" s="55"/>
      <c r="BB63859" s="11"/>
      <c r="BC63859" s="12"/>
      <c r="BD63859" s="12"/>
      <c r="BE63859" s="12"/>
      <c r="BF63859" s="12"/>
      <c r="BG63859" s="12"/>
      <c r="BH63859" s="12"/>
      <c r="BI63859" s="12"/>
      <c r="BJ63859" s="12"/>
      <c r="BK63859" s="12"/>
    </row>
    <row r="63860" spans="1:63" s="5" customFormat="1">
      <c r="A63860" s="13"/>
      <c r="B63860" s="13"/>
      <c r="C63860" s="45"/>
      <c r="E63860" s="46"/>
      <c r="F63860" s="47"/>
      <c r="G63860" s="48"/>
      <c r="H63860" s="49"/>
      <c r="I63860" s="49"/>
      <c r="J63860" s="49"/>
      <c r="K63860" s="50"/>
      <c r="L63860" s="50"/>
      <c r="M63860" s="50"/>
      <c r="N63860" s="50"/>
      <c r="O63860" s="50"/>
      <c r="P63860" s="50"/>
      <c r="Q63860" s="50"/>
      <c r="R63860" s="51"/>
      <c r="S63860" s="51"/>
      <c r="T63860" s="51"/>
      <c r="U63860" s="51"/>
      <c r="V63860" s="51"/>
      <c r="W63860" s="51"/>
      <c r="X63860" s="44"/>
      <c r="AF63860" s="52"/>
      <c r="AM63860" s="7"/>
      <c r="AN63860" s="7"/>
      <c r="AO63860" s="53"/>
      <c r="AP63860" s="54"/>
      <c r="AQ63860" s="54"/>
      <c r="AR63860" s="7"/>
      <c r="AS63860" s="54"/>
      <c r="AT63860" s="53"/>
      <c r="AU63860" s="7"/>
      <c r="AV63860" s="7"/>
      <c r="AW63860" s="55"/>
      <c r="AX63860" s="56"/>
      <c r="AY63860" s="55"/>
      <c r="AZ63860" s="55"/>
      <c r="BA63860" s="55"/>
      <c r="BB63860" s="11"/>
      <c r="BC63860" s="12"/>
      <c r="BD63860" s="12"/>
      <c r="BE63860" s="12"/>
      <c r="BF63860" s="12"/>
      <c r="BG63860" s="12"/>
      <c r="BH63860" s="12"/>
      <c r="BI63860" s="12"/>
      <c r="BJ63860" s="12"/>
      <c r="BK63860" s="12"/>
    </row>
    <row r="63861" spans="1:63" s="5" customFormat="1">
      <c r="A63861" s="13"/>
      <c r="B63861" s="13"/>
      <c r="C63861" s="45"/>
      <c r="E63861" s="46"/>
      <c r="F63861" s="47"/>
      <c r="G63861" s="48"/>
      <c r="H63861" s="49"/>
      <c r="I63861" s="49"/>
      <c r="J63861" s="49"/>
      <c r="K63861" s="50"/>
      <c r="L63861" s="50"/>
      <c r="M63861" s="50"/>
      <c r="N63861" s="50"/>
      <c r="O63861" s="50"/>
      <c r="P63861" s="50"/>
      <c r="Q63861" s="50"/>
      <c r="R63861" s="51"/>
      <c r="S63861" s="51"/>
      <c r="T63861" s="51"/>
      <c r="U63861" s="51"/>
      <c r="V63861" s="51"/>
      <c r="W63861" s="51"/>
      <c r="X63861" s="44"/>
      <c r="AF63861" s="52"/>
      <c r="AM63861" s="7"/>
      <c r="AN63861" s="7"/>
      <c r="AO63861" s="53"/>
      <c r="AP63861" s="54"/>
      <c r="AQ63861" s="54"/>
      <c r="AR63861" s="7"/>
      <c r="AS63861" s="54"/>
      <c r="AT63861" s="53"/>
      <c r="AU63861" s="7"/>
      <c r="AV63861" s="7"/>
      <c r="AW63861" s="55"/>
      <c r="AX63861" s="56"/>
      <c r="AY63861" s="55"/>
      <c r="AZ63861" s="55"/>
      <c r="BA63861" s="55"/>
      <c r="BB63861" s="11"/>
      <c r="BC63861" s="12"/>
      <c r="BD63861" s="12"/>
      <c r="BE63861" s="12"/>
      <c r="BF63861" s="12"/>
      <c r="BG63861" s="12"/>
      <c r="BH63861" s="12"/>
      <c r="BI63861" s="12"/>
      <c r="BJ63861" s="12"/>
      <c r="BK63861" s="12"/>
    </row>
    <row r="63862" spans="1:63" s="5" customFormat="1">
      <c r="A63862" s="13"/>
      <c r="B63862" s="13"/>
      <c r="C63862" s="45"/>
      <c r="E63862" s="46"/>
      <c r="F63862" s="47"/>
      <c r="G63862" s="48"/>
      <c r="H63862" s="49"/>
      <c r="I63862" s="49"/>
      <c r="J63862" s="49"/>
      <c r="K63862" s="50"/>
      <c r="L63862" s="50"/>
      <c r="M63862" s="50"/>
      <c r="N63862" s="50"/>
      <c r="O63862" s="50"/>
      <c r="P63862" s="50"/>
      <c r="Q63862" s="50"/>
      <c r="R63862" s="51"/>
      <c r="S63862" s="51"/>
      <c r="T63862" s="51"/>
      <c r="U63862" s="51"/>
      <c r="V63862" s="51"/>
      <c r="W63862" s="51"/>
      <c r="X63862" s="44"/>
      <c r="AF63862" s="52"/>
      <c r="AM63862" s="7"/>
      <c r="AN63862" s="7"/>
      <c r="AO63862" s="53"/>
      <c r="AP63862" s="54"/>
      <c r="AQ63862" s="54"/>
      <c r="AR63862" s="7"/>
      <c r="AS63862" s="54"/>
      <c r="AT63862" s="53"/>
      <c r="AU63862" s="7"/>
      <c r="AV63862" s="7"/>
      <c r="AW63862" s="55"/>
      <c r="AX63862" s="56"/>
      <c r="AY63862" s="55"/>
      <c r="AZ63862" s="55"/>
      <c r="BA63862" s="55"/>
      <c r="BB63862" s="11"/>
      <c r="BC63862" s="12"/>
      <c r="BD63862" s="12"/>
      <c r="BE63862" s="12"/>
      <c r="BF63862" s="12"/>
      <c r="BG63862" s="12"/>
      <c r="BH63862" s="12"/>
      <c r="BI63862" s="12"/>
      <c r="BJ63862" s="12"/>
      <c r="BK63862" s="12"/>
    </row>
    <row r="63863" spans="1:63" s="5" customFormat="1">
      <c r="A63863" s="13"/>
      <c r="B63863" s="13"/>
      <c r="C63863" s="45"/>
      <c r="E63863" s="46"/>
      <c r="F63863" s="47"/>
      <c r="G63863" s="48"/>
      <c r="H63863" s="49"/>
      <c r="I63863" s="49"/>
      <c r="J63863" s="49"/>
      <c r="K63863" s="50"/>
      <c r="L63863" s="50"/>
      <c r="M63863" s="50"/>
      <c r="N63863" s="50"/>
      <c r="O63863" s="50"/>
      <c r="P63863" s="50"/>
      <c r="Q63863" s="50"/>
      <c r="R63863" s="51"/>
      <c r="S63863" s="51"/>
      <c r="T63863" s="51"/>
      <c r="U63863" s="51"/>
      <c r="V63863" s="51"/>
      <c r="W63863" s="51"/>
      <c r="X63863" s="44"/>
      <c r="AF63863" s="52"/>
      <c r="AM63863" s="7"/>
      <c r="AN63863" s="7"/>
      <c r="AO63863" s="53"/>
      <c r="AP63863" s="54"/>
      <c r="AQ63863" s="54"/>
      <c r="AR63863" s="7"/>
      <c r="AS63863" s="54"/>
      <c r="AT63863" s="53"/>
      <c r="AU63863" s="7"/>
      <c r="AV63863" s="7"/>
      <c r="AW63863" s="55"/>
      <c r="AX63863" s="56"/>
      <c r="AY63863" s="55"/>
      <c r="AZ63863" s="55"/>
      <c r="BA63863" s="55"/>
      <c r="BB63863" s="11"/>
      <c r="BC63863" s="12"/>
      <c r="BD63863" s="12"/>
      <c r="BE63863" s="12"/>
      <c r="BF63863" s="12"/>
      <c r="BG63863" s="12"/>
      <c r="BH63863" s="12"/>
      <c r="BI63863" s="12"/>
      <c r="BJ63863" s="12"/>
      <c r="BK63863" s="12"/>
    </row>
    <row r="63864" spans="1:63" s="5" customFormat="1">
      <c r="A63864" s="13"/>
      <c r="B63864" s="13"/>
      <c r="C63864" s="45"/>
      <c r="E63864" s="46"/>
      <c r="F63864" s="47"/>
      <c r="G63864" s="48"/>
      <c r="H63864" s="49"/>
      <c r="I63864" s="49"/>
      <c r="J63864" s="49"/>
      <c r="K63864" s="50"/>
      <c r="L63864" s="50"/>
      <c r="M63864" s="50"/>
      <c r="N63864" s="50"/>
      <c r="O63864" s="50"/>
      <c r="P63864" s="50"/>
      <c r="Q63864" s="50"/>
      <c r="R63864" s="51"/>
      <c r="S63864" s="51"/>
      <c r="T63864" s="51"/>
      <c r="U63864" s="51"/>
      <c r="V63864" s="51"/>
      <c r="W63864" s="51"/>
      <c r="X63864" s="44"/>
      <c r="AF63864" s="52"/>
      <c r="AM63864" s="7"/>
      <c r="AN63864" s="7"/>
      <c r="AO63864" s="53"/>
      <c r="AP63864" s="54"/>
      <c r="AQ63864" s="54"/>
      <c r="AR63864" s="7"/>
      <c r="AS63864" s="54"/>
      <c r="AT63864" s="53"/>
      <c r="AU63864" s="7"/>
      <c r="AV63864" s="7"/>
      <c r="AW63864" s="55"/>
      <c r="AX63864" s="56"/>
      <c r="AY63864" s="55"/>
      <c r="AZ63864" s="55"/>
      <c r="BA63864" s="55"/>
      <c r="BB63864" s="11"/>
      <c r="BC63864" s="12"/>
      <c r="BD63864" s="12"/>
      <c r="BE63864" s="12"/>
      <c r="BF63864" s="12"/>
      <c r="BG63864" s="12"/>
      <c r="BH63864" s="12"/>
      <c r="BI63864" s="12"/>
      <c r="BJ63864" s="12"/>
      <c r="BK63864" s="12"/>
    </row>
    <row r="63865" spans="1:63" s="5" customFormat="1">
      <c r="A63865" s="13"/>
      <c r="B63865" s="13"/>
      <c r="C63865" s="45"/>
      <c r="E63865" s="46"/>
      <c r="F63865" s="47"/>
      <c r="G63865" s="48"/>
      <c r="H63865" s="49"/>
      <c r="I63865" s="49"/>
      <c r="J63865" s="49"/>
      <c r="K63865" s="50"/>
      <c r="L63865" s="50"/>
      <c r="M63865" s="50"/>
      <c r="N63865" s="50"/>
      <c r="O63865" s="50"/>
      <c r="P63865" s="50"/>
      <c r="Q63865" s="50"/>
      <c r="R63865" s="51"/>
      <c r="S63865" s="51"/>
      <c r="T63865" s="51"/>
      <c r="U63865" s="51"/>
      <c r="V63865" s="51"/>
      <c r="W63865" s="51"/>
      <c r="X63865" s="44"/>
      <c r="AF63865" s="52"/>
      <c r="AM63865" s="7"/>
      <c r="AN63865" s="7"/>
      <c r="AO63865" s="53"/>
      <c r="AP63865" s="54"/>
      <c r="AQ63865" s="54"/>
      <c r="AR63865" s="7"/>
      <c r="AS63865" s="54"/>
      <c r="AT63865" s="53"/>
      <c r="AU63865" s="7"/>
      <c r="AV63865" s="7"/>
      <c r="AW63865" s="55"/>
      <c r="AX63865" s="56"/>
      <c r="AY63865" s="55"/>
      <c r="AZ63865" s="55"/>
      <c r="BA63865" s="55"/>
      <c r="BB63865" s="11"/>
      <c r="BC63865" s="12"/>
      <c r="BD63865" s="12"/>
      <c r="BE63865" s="12"/>
      <c r="BF63865" s="12"/>
      <c r="BG63865" s="12"/>
      <c r="BH63865" s="12"/>
      <c r="BI63865" s="12"/>
      <c r="BJ63865" s="12"/>
      <c r="BK63865" s="12"/>
    </row>
    <row r="63866" spans="1:63" s="5" customFormat="1">
      <c r="A63866" s="13"/>
      <c r="B63866" s="13"/>
      <c r="C63866" s="45"/>
      <c r="E63866" s="46"/>
      <c r="F63866" s="47"/>
      <c r="G63866" s="48"/>
      <c r="H63866" s="49"/>
      <c r="I63866" s="49"/>
      <c r="J63866" s="49"/>
      <c r="K63866" s="50"/>
      <c r="L63866" s="50"/>
      <c r="M63866" s="50"/>
      <c r="N63866" s="50"/>
      <c r="O63866" s="50"/>
      <c r="P63866" s="50"/>
      <c r="Q63866" s="50"/>
      <c r="R63866" s="51"/>
      <c r="S63866" s="51"/>
      <c r="T63866" s="51"/>
      <c r="U63866" s="51"/>
      <c r="V63866" s="51"/>
      <c r="W63866" s="51"/>
      <c r="X63866" s="44"/>
      <c r="AF63866" s="52"/>
      <c r="AM63866" s="7"/>
      <c r="AN63866" s="7"/>
      <c r="AO63866" s="53"/>
      <c r="AP63866" s="54"/>
      <c r="AQ63866" s="54"/>
      <c r="AR63866" s="7"/>
      <c r="AS63866" s="54"/>
      <c r="AT63866" s="53"/>
      <c r="AU63866" s="7"/>
      <c r="AV63866" s="7"/>
      <c r="AW63866" s="55"/>
      <c r="AX63866" s="56"/>
      <c r="AY63866" s="55"/>
      <c r="AZ63866" s="55"/>
      <c r="BA63866" s="55"/>
      <c r="BB63866" s="11"/>
      <c r="BC63866" s="12"/>
      <c r="BD63866" s="12"/>
      <c r="BE63866" s="12"/>
      <c r="BF63866" s="12"/>
      <c r="BG63866" s="12"/>
      <c r="BH63866" s="12"/>
      <c r="BI63866" s="12"/>
      <c r="BJ63866" s="12"/>
      <c r="BK63866" s="12"/>
    </row>
    <row r="63867" spans="1:63" s="5" customFormat="1">
      <c r="A63867" s="13"/>
      <c r="B63867" s="13"/>
      <c r="C63867" s="45"/>
      <c r="E63867" s="46"/>
      <c r="F63867" s="47"/>
      <c r="G63867" s="48"/>
      <c r="H63867" s="49"/>
      <c r="I63867" s="49"/>
      <c r="J63867" s="49"/>
      <c r="K63867" s="50"/>
      <c r="L63867" s="50"/>
      <c r="M63867" s="50"/>
      <c r="N63867" s="50"/>
      <c r="O63867" s="50"/>
      <c r="P63867" s="50"/>
      <c r="Q63867" s="50"/>
      <c r="R63867" s="51"/>
      <c r="S63867" s="51"/>
      <c r="T63867" s="51"/>
      <c r="U63867" s="51"/>
      <c r="V63867" s="51"/>
      <c r="W63867" s="51"/>
      <c r="X63867" s="44"/>
      <c r="AF63867" s="52"/>
      <c r="AM63867" s="7"/>
      <c r="AN63867" s="7"/>
      <c r="AO63867" s="53"/>
      <c r="AP63867" s="54"/>
      <c r="AQ63867" s="54"/>
      <c r="AR63867" s="7"/>
      <c r="AS63867" s="54"/>
      <c r="AT63867" s="53"/>
      <c r="AU63867" s="7"/>
      <c r="AV63867" s="7"/>
      <c r="AW63867" s="55"/>
      <c r="AX63867" s="56"/>
      <c r="AY63867" s="55"/>
      <c r="AZ63867" s="55"/>
      <c r="BA63867" s="55"/>
      <c r="BB63867" s="11"/>
      <c r="BC63867" s="12"/>
      <c r="BD63867" s="12"/>
      <c r="BE63867" s="12"/>
      <c r="BF63867" s="12"/>
      <c r="BG63867" s="12"/>
      <c r="BH63867" s="12"/>
      <c r="BI63867" s="12"/>
      <c r="BJ63867" s="12"/>
      <c r="BK63867" s="12"/>
    </row>
    <row r="63868" spans="1:63" s="5" customFormat="1">
      <c r="A63868" s="13"/>
      <c r="B63868" s="13"/>
      <c r="C63868" s="45"/>
      <c r="E63868" s="46"/>
      <c r="F63868" s="47"/>
      <c r="G63868" s="48"/>
      <c r="H63868" s="49"/>
      <c r="I63868" s="49"/>
      <c r="J63868" s="49"/>
      <c r="K63868" s="50"/>
      <c r="L63868" s="50"/>
      <c r="M63868" s="50"/>
      <c r="N63868" s="50"/>
      <c r="O63868" s="50"/>
      <c r="P63868" s="50"/>
      <c r="Q63868" s="50"/>
      <c r="R63868" s="51"/>
      <c r="S63868" s="51"/>
      <c r="T63868" s="51"/>
      <c r="U63868" s="51"/>
      <c r="V63868" s="51"/>
      <c r="W63868" s="51"/>
      <c r="X63868" s="44"/>
      <c r="AF63868" s="52"/>
      <c r="AM63868" s="7"/>
      <c r="AN63868" s="7"/>
      <c r="AO63868" s="53"/>
      <c r="AP63868" s="54"/>
      <c r="AQ63868" s="54"/>
      <c r="AR63868" s="7"/>
      <c r="AS63868" s="54"/>
      <c r="AT63868" s="53"/>
      <c r="AU63868" s="7"/>
      <c r="AV63868" s="7"/>
      <c r="AW63868" s="55"/>
      <c r="AX63868" s="56"/>
      <c r="AY63868" s="55"/>
      <c r="AZ63868" s="55"/>
      <c r="BA63868" s="55"/>
      <c r="BB63868" s="11"/>
      <c r="BC63868" s="12"/>
      <c r="BD63868" s="12"/>
      <c r="BE63868" s="12"/>
      <c r="BF63868" s="12"/>
      <c r="BG63868" s="12"/>
      <c r="BH63868" s="12"/>
      <c r="BI63868" s="12"/>
      <c r="BJ63868" s="12"/>
      <c r="BK63868" s="12"/>
    </row>
    <row r="63869" spans="1:63" s="5" customFormat="1">
      <c r="A63869" s="13"/>
      <c r="B63869" s="13"/>
      <c r="C63869" s="45"/>
      <c r="E63869" s="46"/>
      <c r="F63869" s="47"/>
      <c r="G63869" s="48"/>
      <c r="H63869" s="49"/>
      <c r="I63869" s="49"/>
      <c r="J63869" s="49"/>
      <c r="K63869" s="50"/>
      <c r="L63869" s="50"/>
      <c r="M63869" s="50"/>
      <c r="N63869" s="50"/>
      <c r="O63869" s="50"/>
      <c r="P63869" s="50"/>
      <c r="Q63869" s="50"/>
      <c r="R63869" s="51"/>
      <c r="S63869" s="51"/>
      <c r="T63869" s="51"/>
      <c r="U63869" s="51"/>
      <c r="V63869" s="51"/>
      <c r="W63869" s="51"/>
      <c r="X63869" s="44"/>
      <c r="AF63869" s="52"/>
      <c r="AM63869" s="7"/>
      <c r="AN63869" s="7"/>
      <c r="AO63869" s="53"/>
      <c r="AP63869" s="54"/>
      <c r="AQ63869" s="54"/>
      <c r="AR63869" s="7"/>
      <c r="AS63869" s="54"/>
      <c r="AT63869" s="53"/>
      <c r="AU63869" s="7"/>
      <c r="AV63869" s="7"/>
      <c r="AW63869" s="55"/>
      <c r="AX63869" s="56"/>
      <c r="AY63869" s="55"/>
      <c r="AZ63869" s="55"/>
      <c r="BA63869" s="55"/>
      <c r="BB63869" s="11"/>
      <c r="BC63869" s="12"/>
      <c r="BD63869" s="12"/>
      <c r="BE63869" s="12"/>
      <c r="BF63869" s="12"/>
      <c r="BG63869" s="12"/>
      <c r="BH63869" s="12"/>
      <c r="BI63869" s="12"/>
      <c r="BJ63869" s="12"/>
      <c r="BK63869" s="12"/>
    </row>
    <row r="63870" spans="1:63" s="5" customFormat="1">
      <c r="A63870" s="13"/>
      <c r="B63870" s="13"/>
      <c r="C63870" s="45"/>
      <c r="E63870" s="46"/>
      <c r="F63870" s="47"/>
      <c r="G63870" s="48"/>
      <c r="H63870" s="49"/>
      <c r="I63870" s="49"/>
      <c r="J63870" s="49"/>
      <c r="K63870" s="50"/>
      <c r="L63870" s="50"/>
      <c r="M63870" s="50"/>
      <c r="N63870" s="50"/>
      <c r="O63870" s="50"/>
      <c r="P63870" s="50"/>
      <c r="Q63870" s="50"/>
      <c r="R63870" s="51"/>
      <c r="S63870" s="51"/>
      <c r="T63870" s="51"/>
      <c r="U63870" s="51"/>
      <c r="V63870" s="51"/>
      <c r="W63870" s="51"/>
      <c r="X63870" s="44"/>
      <c r="AF63870" s="52"/>
      <c r="AM63870" s="7"/>
      <c r="AN63870" s="7"/>
      <c r="AO63870" s="53"/>
      <c r="AP63870" s="54"/>
      <c r="AQ63870" s="54"/>
      <c r="AR63870" s="7"/>
      <c r="AS63870" s="54"/>
      <c r="AT63870" s="53"/>
      <c r="AU63870" s="7"/>
      <c r="AV63870" s="7"/>
      <c r="AW63870" s="55"/>
      <c r="AX63870" s="56"/>
      <c r="AY63870" s="55"/>
      <c r="AZ63870" s="55"/>
      <c r="BA63870" s="55"/>
      <c r="BB63870" s="11"/>
      <c r="BC63870" s="12"/>
      <c r="BD63870" s="12"/>
      <c r="BE63870" s="12"/>
      <c r="BF63870" s="12"/>
      <c r="BG63870" s="12"/>
      <c r="BH63870" s="12"/>
      <c r="BI63870" s="12"/>
      <c r="BJ63870" s="12"/>
      <c r="BK63870" s="12"/>
    </row>
    <row r="63871" spans="1:63" s="5" customFormat="1">
      <c r="A63871" s="13"/>
      <c r="B63871" s="13"/>
      <c r="C63871" s="45"/>
      <c r="E63871" s="46"/>
      <c r="F63871" s="47"/>
      <c r="G63871" s="48"/>
      <c r="H63871" s="49"/>
      <c r="I63871" s="49"/>
      <c r="J63871" s="49"/>
      <c r="K63871" s="50"/>
      <c r="L63871" s="50"/>
      <c r="M63871" s="50"/>
      <c r="N63871" s="50"/>
      <c r="O63871" s="50"/>
      <c r="P63871" s="50"/>
      <c r="Q63871" s="50"/>
      <c r="R63871" s="51"/>
      <c r="S63871" s="51"/>
      <c r="T63871" s="51"/>
      <c r="U63871" s="51"/>
      <c r="V63871" s="51"/>
      <c r="W63871" s="51"/>
      <c r="X63871" s="44"/>
      <c r="AF63871" s="52"/>
      <c r="AM63871" s="7"/>
      <c r="AN63871" s="7"/>
      <c r="AO63871" s="53"/>
      <c r="AP63871" s="54"/>
      <c r="AQ63871" s="54"/>
      <c r="AR63871" s="7"/>
      <c r="AS63871" s="54"/>
      <c r="AT63871" s="53"/>
      <c r="AU63871" s="7"/>
      <c r="AV63871" s="7"/>
      <c r="AW63871" s="55"/>
      <c r="AX63871" s="56"/>
      <c r="AY63871" s="55"/>
      <c r="AZ63871" s="55"/>
      <c r="BA63871" s="55"/>
      <c r="BB63871" s="11"/>
      <c r="BC63871" s="12"/>
      <c r="BD63871" s="12"/>
      <c r="BE63871" s="12"/>
      <c r="BF63871" s="12"/>
      <c r="BG63871" s="12"/>
      <c r="BH63871" s="12"/>
      <c r="BI63871" s="12"/>
      <c r="BJ63871" s="12"/>
      <c r="BK63871" s="12"/>
    </row>
    <row r="63872" spans="1:63" s="5" customFormat="1">
      <c r="A63872" s="13"/>
      <c r="B63872" s="13"/>
      <c r="C63872" s="45"/>
      <c r="E63872" s="46"/>
      <c r="F63872" s="47"/>
      <c r="G63872" s="48"/>
      <c r="H63872" s="49"/>
      <c r="I63872" s="49"/>
      <c r="J63872" s="49"/>
      <c r="K63872" s="50"/>
      <c r="L63872" s="50"/>
      <c r="M63872" s="50"/>
      <c r="N63872" s="50"/>
      <c r="O63872" s="50"/>
      <c r="P63872" s="50"/>
      <c r="Q63872" s="50"/>
      <c r="R63872" s="51"/>
      <c r="S63872" s="51"/>
      <c r="T63872" s="51"/>
      <c r="U63872" s="51"/>
      <c r="V63872" s="51"/>
      <c r="W63872" s="51"/>
      <c r="X63872" s="44"/>
      <c r="AF63872" s="52"/>
      <c r="AM63872" s="7"/>
      <c r="AN63872" s="7"/>
      <c r="AO63872" s="53"/>
      <c r="AP63872" s="54"/>
      <c r="AQ63872" s="54"/>
      <c r="AR63872" s="7"/>
      <c r="AS63872" s="54"/>
      <c r="AT63872" s="53"/>
      <c r="AU63872" s="7"/>
      <c r="AV63872" s="7"/>
      <c r="AW63872" s="55"/>
      <c r="AX63872" s="56"/>
      <c r="AY63872" s="55"/>
      <c r="AZ63872" s="55"/>
      <c r="BA63872" s="55"/>
      <c r="BB63872" s="11"/>
      <c r="BC63872" s="12"/>
      <c r="BD63872" s="12"/>
      <c r="BE63872" s="12"/>
      <c r="BF63872" s="12"/>
      <c r="BG63872" s="12"/>
      <c r="BH63872" s="12"/>
      <c r="BI63872" s="12"/>
      <c r="BJ63872" s="12"/>
      <c r="BK63872" s="12"/>
    </row>
    <row r="63873" spans="1:63" s="5" customFormat="1">
      <c r="A63873" s="13"/>
      <c r="B63873" s="13"/>
      <c r="C63873" s="45"/>
      <c r="E63873" s="46"/>
      <c r="F63873" s="47"/>
      <c r="G63873" s="48"/>
      <c r="H63873" s="49"/>
      <c r="I63873" s="49"/>
      <c r="J63873" s="49"/>
      <c r="K63873" s="50"/>
      <c r="L63873" s="50"/>
      <c r="M63873" s="50"/>
      <c r="N63873" s="50"/>
      <c r="O63873" s="50"/>
      <c r="P63873" s="50"/>
      <c r="Q63873" s="50"/>
      <c r="R63873" s="51"/>
      <c r="S63873" s="51"/>
      <c r="T63873" s="51"/>
      <c r="U63873" s="51"/>
      <c r="V63873" s="51"/>
      <c r="W63873" s="51"/>
      <c r="X63873" s="44"/>
      <c r="AF63873" s="52"/>
      <c r="AM63873" s="7"/>
      <c r="AN63873" s="7"/>
      <c r="AO63873" s="53"/>
      <c r="AP63873" s="54"/>
      <c r="AQ63873" s="54"/>
      <c r="AR63873" s="7"/>
      <c r="AS63873" s="54"/>
      <c r="AT63873" s="53"/>
      <c r="AU63873" s="7"/>
      <c r="AV63873" s="7"/>
      <c r="AW63873" s="55"/>
      <c r="AX63873" s="56"/>
      <c r="AY63873" s="55"/>
      <c r="AZ63873" s="55"/>
      <c r="BA63873" s="55"/>
      <c r="BB63873" s="11"/>
      <c r="BC63873" s="12"/>
      <c r="BD63873" s="12"/>
      <c r="BE63873" s="12"/>
      <c r="BF63873" s="12"/>
      <c r="BG63873" s="12"/>
      <c r="BH63873" s="12"/>
      <c r="BI63873" s="12"/>
      <c r="BJ63873" s="12"/>
      <c r="BK63873" s="12"/>
    </row>
    <row r="63874" spans="1:63" s="5" customFormat="1">
      <c r="A63874" s="13"/>
      <c r="B63874" s="13"/>
      <c r="C63874" s="45"/>
      <c r="E63874" s="46"/>
      <c r="F63874" s="47"/>
      <c r="G63874" s="48"/>
      <c r="H63874" s="49"/>
      <c r="I63874" s="49"/>
      <c r="J63874" s="49"/>
      <c r="K63874" s="50"/>
      <c r="L63874" s="50"/>
      <c r="M63874" s="50"/>
      <c r="N63874" s="50"/>
      <c r="O63874" s="50"/>
      <c r="P63874" s="50"/>
      <c r="Q63874" s="50"/>
      <c r="R63874" s="51"/>
      <c r="S63874" s="51"/>
      <c r="T63874" s="51"/>
      <c r="U63874" s="51"/>
      <c r="V63874" s="51"/>
      <c r="W63874" s="51"/>
      <c r="X63874" s="44"/>
      <c r="AF63874" s="52"/>
      <c r="AM63874" s="7"/>
      <c r="AN63874" s="7"/>
      <c r="AO63874" s="53"/>
      <c r="AP63874" s="54"/>
      <c r="AQ63874" s="54"/>
      <c r="AR63874" s="7"/>
      <c r="AS63874" s="54"/>
      <c r="AT63874" s="53"/>
      <c r="AU63874" s="7"/>
      <c r="AV63874" s="7"/>
      <c r="AW63874" s="55"/>
      <c r="AX63874" s="56"/>
      <c r="AY63874" s="55"/>
      <c r="AZ63874" s="55"/>
      <c r="BA63874" s="55"/>
      <c r="BB63874" s="11"/>
      <c r="BC63874" s="12"/>
      <c r="BD63874" s="12"/>
      <c r="BE63874" s="12"/>
      <c r="BF63874" s="12"/>
      <c r="BG63874" s="12"/>
      <c r="BH63874" s="12"/>
      <c r="BI63874" s="12"/>
      <c r="BJ63874" s="12"/>
      <c r="BK63874" s="12"/>
    </row>
    <row r="63875" spans="1:63" s="5" customFormat="1">
      <c r="A63875" s="13"/>
      <c r="B63875" s="13"/>
      <c r="C63875" s="45"/>
      <c r="E63875" s="46"/>
      <c r="F63875" s="47"/>
      <c r="G63875" s="48"/>
      <c r="H63875" s="49"/>
      <c r="I63875" s="49"/>
      <c r="J63875" s="49"/>
      <c r="K63875" s="50"/>
      <c r="L63875" s="50"/>
      <c r="M63875" s="50"/>
      <c r="N63875" s="50"/>
      <c r="O63875" s="50"/>
      <c r="P63875" s="50"/>
      <c r="Q63875" s="50"/>
      <c r="R63875" s="51"/>
      <c r="S63875" s="51"/>
      <c r="T63875" s="51"/>
      <c r="U63875" s="51"/>
      <c r="V63875" s="51"/>
      <c r="W63875" s="51"/>
      <c r="X63875" s="44"/>
      <c r="AF63875" s="52"/>
      <c r="AM63875" s="7"/>
      <c r="AN63875" s="7"/>
      <c r="AO63875" s="53"/>
      <c r="AP63875" s="54"/>
      <c r="AQ63875" s="54"/>
      <c r="AR63875" s="7"/>
      <c r="AS63875" s="54"/>
      <c r="AT63875" s="53"/>
      <c r="AU63875" s="7"/>
      <c r="AV63875" s="7"/>
      <c r="AW63875" s="55"/>
      <c r="AX63875" s="56"/>
      <c r="AY63875" s="55"/>
      <c r="AZ63875" s="55"/>
      <c r="BA63875" s="55"/>
      <c r="BB63875" s="11"/>
      <c r="BC63875" s="12"/>
      <c r="BD63875" s="12"/>
      <c r="BE63875" s="12"/>
      <c r="BF63875" s="12"/>
      <c r="BG63875" s="12"/>
      <c r="BH63875" s="12"/>
      <c r="BI63875" s="12"/>
      <c r="BJ63875" s="12"/>
      <c r="BK63875" s="12"/>
    </row>
    <row r="63876" spans="1:63" s="5" customFormat="1">
      <c r="A63876" s="13"/>
      <c r="B63876" s="13"/>
      <c r="C63876" s="45"/>
      <c r="E63876" s="46"/>
      <c r="F63876" s="47"/>
      <c r="G63876" s="48"/>
      <c r="H63876" s="49"/>
      <c r="I63876" s="49"/>
      <c r="J63876" s="49"/>
      <c r="K63876" s="50"/>
      <c r="L63876" s="50"/>
      <c r="M63876" s="50"/>
      <c r="N63876" s="50"/>
      <c r="O63876" s="50"/>
      <c r="P63876" s="50"/>
      <c r="Q63876" s="50"/>
      <c r="R63876" s="51"/>
      <c r="S63876" s="51"/>
      <c r="T63876" s="51"/>
      <c r="U63876" s="51"/>
      <c r="V63876" s="51"/>
      <c r="W63876" s="51"/>
      <c r="X63876" s="44"/>
      <c r="AF63876" s="52"/>
      <c r="AM63876" s="7"/>
      <c r="AN63876" s="7"/>
      <c r="AO63876" s="53"/>
      <c r="AP63876" s="54"/>
      <c r="AQ63876" s="54"/>
      <c r="AR63876" s="7"/>
      <c r="AS63876" s="54"/>
      <c r="AT63876" s="53"/>
      <c r="AU63876" s="7"/>
      <c r="AV63876" s="7"/>
      <c r="AW63876" s="55"/>
      <c r="AX63876" s="56"/>
      <c r="AY63876" s="55"/>
      <c r="AZ63876" s="55"/>
      <c r="BA63876" s="55"/>
      <c r="BB63876" s="11"/>
      <c r="BC63876" s="12"/>
      <c r="BD63876" s="12"/>
      <c r="BE63876" s="12"/>
      <c r="BF63876" s="12"/>
      <c r="BG63876" s="12"/>
      <c r="BH63876" s="12"/>
      <c r="BI63876" s="12"/>
      <c r="BJ63876" s="12"/>
      <c r="BK63876" s="12"/>
    </row>
    <row r="63877" spans="1:63" s="5" customFormat="1">
      <c r="A63877" s="13"/>
      <c r="B63877" s="13"/>
      <c r="C63877" s="45"/>
      <c r="E63877" s="46"/>
      <c r="F63877" s="47"/>
      <c r="G63877" s="48"/>
      <c r="H63877" s="49"/>
      <c r="I63877" s="49"/>
      <c r="J63877" s="49"/>
      <c r="K63877" s="50"/>
      <c r="L63877" s="50"/>
      <c r="M63877" s="50"/>
      <c r="N63877" s="50"/>
      <c r="O63877" s="50"/>
      <c r="P63877" s="50"/>
      <c r="Q63877" s="50"/>
      <c r="R63877" s="51"/>
      <c r="S63877" s="51"/>
      <c r="T63877" s="51"/>
      <c r="U63877" s="51"/>
      <c r="V63877" s="51"/>
      <c r="W63877" s="51"/>
      <c r="X63877" s="44"/>
      <c r="AF63877" s="52"/>
      <c r="AM63877" s="7"/>
      <c r="AN63877" s="7"/>
      <c r="AO63877" s="53"/>
      <c r="AP63877" s="54"/>
      <c r="AQ63877" s="54"/>
      <c r="AR63877" s="7"/>
      <c r="AS63877" s="54"/>
      <c r="AT63877" s="53"/>
      <c r="AU63877" s="7"/>
      <c r="AV63877" s="7"/>
      <c r="AW63877" s="55"/>
      <c r="AX63877" s="56"/>
      <c r="AY63877" s="55"/>
      <c r="AZ63877" s="55"/>
      <c r="BA63877" s="55"/>
      <c r="BB63877" s="11"/>
      <c r="BC63877" s="12"/>
      <c r="BD63877" s="12"/>
      <c r="BE63877" s="12"/>
      <c r="BF63877" s="12"/>
      <c r="BG63877" s="12"/>
      <c r="BH63877" s="12"/>
      <c r="BI63877" s="12"/>
      <c r="BJ63877" s="12"/>
      <c r="BK63877" s="12"/>
    </row>
    <row r="63878" spans="1:63" s="5" customFormat="1">
      <c r="A63878" s="13"/>
      <c r="B63878" s="13"/>
      <c r="C63878" s="45"/>
      <c r="E63878" s="46"/>
      <c r="F63878" s="47"/>
      <c r="G63878" s="48"/>
      <c r="H63878" s="49"/>
      <c r="I63878" s="49"/>
      <c r="J63878" s="49"/>
      <c r="K63878" s="50"/>
      <c r="L63878" s="50"/>
      <c r="M63878" s="50"/>
      <c r="N63878" s="50"/>
      <c r="O63878" s="50"/>
      <c r="P63878" s="50"/>
      <c r="Q63878" s="50"/>
      <c r="R63878" s="51"/>
      <c r="S63878" s="51"/>
      <c r="T63878" s="51"/>
      <c r="U63878" s="51"/>
      <c r="V63878" s="51"/>
      <c r="W63878" s="51"/>
      <c r="X63878" s="44"/>
      <c r="AF63878" s="52"/>
      <c r="AM63878" s="7"/>
      <c r="AN63878" s="7"/>
      <c r="AO63878" s="53"/>
      <c r="AP63878" s="54"/>
      <c r="AQ63878" s="54"/>
      <c r="AR63878" s="7"/>
      <c r="AS63878" s="54"/>
      <c r="AT63878" s="53"/>
      <c r="AU63878" s="7"/>
      <c r="AV63878" s="7"/>
      <c r="AW63878" s="55"/>
      <c r="AX63878" s="56"/>
      <c r="AY63878" s="55"/>
      <c r="AZ63878" s="55"/>
      <c r="BA63878" s="55"/>
      <c r="BB63878" s="11"/>
      <c r="BC63878" s="12"/>
      <c r="BD63878" s="12"/>
      <c r="BE63878" s="12"/>
      <c r="BF63878" s="12"/>
      <c r="BG63878" s="12"/>
      <c r="BH63878" s="12"/>
      <c r="BI63878" s="12"/>
      <c r="BJ63878" s="12"/>
      <c r="BK63878" s="12"/>
    </row>
    <row r="63879" spans="1:63" s="5" customFormat="1">
      <c r="A63879" s="13"/>
      <c r="B63879" s="13"/>
      <c r="C63879" s="45"/>
      <c r="E63879" s="46"/>
      <c r="F63879" s="47"/>
      <c r="G63879" s="48"/>
      <c r="H63879" s="49"/>
      <c r="I63879" s="49"/>
      <c r="J63879" s="49"/>
      <c r="K63879" s="50"/>
      <c r="L63879" s="50"/>
      <c r="M63879" s="50"/>
      <c r="N63879" s="50"/>
      <c r="O63879" s="50"/>
      <c r="P63879" s="50"/>
      <c r="Q63879" s="50"/>
      <c r="R63879" s="51"/>
      <c r="S63879" s="51"/>
      <c r="T63879" s="51"/>
      <c r="U63879" s="51"/>
      <c r="V63879" s="51"/>
      <c r="W63879" s="51"/>
      <c r="X63879" s="44"/>
      <c r="AF63879" s="52"/>
      <c r="AM63879" s="7"/>
      <c r="AN63879" s="7"/>
      <c r="AO63879" s="53"/>
      <c r="AP63879" s="54"/>
      <c r="AQ63879" s="54"/>
      <c r="AR63879" s="7"/>
      <c r="AS63879" s="54"/>
      <c r="AT63879" s="53"/>
      <c r="AU63879" s="7"/>
      <c r="AV63879" s="7"/>
      <c r="AW63879" s="55"/>
      <c r="AX63879" s="56"/>
      <c r="AY63879" s="55"/>
      <c r="AZ63879" s="55"/>
      <c r="BA63879" s="55"/>
      <c r="BB63879" s="11"/>
      <c r="BC63879" s="12"/>
      <c r="BD63879" s="12"/>
      <c r="BE63879" s="12"/>
      <c r="BF63879" s="12"/>
      <c r="BG63879" s="12"/>
      <c r="BH63879" s="12"/>
      <c r="BI63879" s="12"/>
      <c r="BJ63879" s="12"/>
      <c r="BK63879" s="12"/>
    </row>
    <row r="63880" spans="1:63" s="5" customFormat="1">
      <c r="A63880" s="13"/>
      <c r="B63880" s="13"/>
      <c r="C63880" s="45"/>
      <c r="E63880" s="46"/>
      <c r="F63880" s="47"/>
      <c r="G63880" s="48"/>
      <c r="H63880" s="49"/>
      <c r="I63880" s="49"/>
      <c r="J63880" s="49"/>
      <c r="K63880" s="50"/>
      <c r="L63880" s="50"/>
      <c r="M63880" s="50"/>
      <c r="N63880" s="50"/>
      <c r="O63880" s="50"/>
      <c r="P63880" s="50"/>
      <c r="Q63880" s="50"/>
      <c r="R63880" s="51"/>
      <c r="S63880" s="51"/>
      <c r="T63880" s="51"/>
      <c r="U63880" s="51"/>
      <c r="V63880" s="51"/>
      <c r="W63880" s="51"/>
      <c r="X63880" s="44"/>
      <c r="AF63880" s="52"/>
      <c r="AM63880" s="7"/>
      <c r="AN63880" s="7"/>
      <c r="AO63880" s="53"/>
      <c r="AP63880" s="54"/>
      <c r="AQ63880" s="54"/>
      <c r="AR63880" s="7"/>
      <c r="AS63880" s="54"/>
      <c r="AT63880" s="53"/>
      <c r="AU63880" s="7"/>
      <c r="AV63880" s="7"/>
      <c r="AW63880" s="55"/>
      <c r="AX63880" s="56"/>
      <c r="AY63880" s="55"/>
      <c r="AZ63880" s="55"/>
      <c r="BA63880" s="55"/>
      <c r="BB63880" s="11"/>
      <c r="BC63880" s="12"/>
      <c r="BD63880" s="12"/>
      <c r="BE63880" s="12"/>
      <c r="BF63880" s="12"/>
      <c r="BG63880" s="12"/>
      <c r="BH63880" s="12"/>
      <c r="BI63880" s="12"/>
      <c r="BJ63880" s="12"/>
      <c r="BK63880" s="12"/>
    </row>
    <row r="63881" spans="1:63" s="5" customFormat="1">
      <c r="A63881" s="13"/>
      <c r="B63881" s="13"/>
      <c r="C63881" s="45"/>
      <c r="E63881" s="46"/>
      <c r="F63881" s="47"/>
      <c r="G63881" s="48"/>
      <c r="H63881" s="49"/>
      <c r="I63881" s="49"/>
      <c r="J63881" s="49"/>
      <c r="K63881" s="50"/>
      <c r="L63881" s="50"/>
      <c r="M63881" s="50"/>
      <c r="N63881" s="50"/>
      <c r="O63881" s="50"/>
      <c r="P63881" s="50"/>
      <c r="Q63881" s="50"/>
      <c r="R63881" s="51"/>
      <c r="S63881" s="51"/>
      <c r="T63881" s="51"/>
      <c r="U63881" s="51"/>
      <c r="V63881" s="51"/>
      <c r="W63881" s="51"/>
      <c r="X63881" s="44"/>
      <c r="AF63881" s="52"/>
      <c r="AM63881" s="7"/>
      <c r="AN63881" s="7"/>
      <c r="AO63881" s="53"/>
      <c r="AP63881" s="54"/>
      <c r="AQ63881" s="54"/>
      <c r="AR63881" s="7"/>
      <c r="AS63881" s="54"/>
      <c r="AT63881" s="53"/>
      <c r="AU63881" s="7"/>
      <c r="AV63881" s="7"/>
      <c r="AW63881" s="55"/>
      <c r="AX63881" s="56"/>
      <c r="AY63881" s="55"/>
      <c r="AZ63881" s="55"/>
      <c r="BA63881" s="55"/>
      <c r="BB63881" s="11"/>
      <c r="BC63881" s="12"/>
      <c r="BD63881" s="12"/>
      <c r="BE63881" s="12"/>
      <c r="BF63881" s="12"/>
      <c r="BG63881" s="12"/>
      <c r="BH63881" s="12"/>
      <c r="BI63881" s="12"/>
      <c r="BJ63881" s="12"/>
      <c r="BK63881" s="12"/>
    </row>
    <row r="63882" spans="1:63" s="5" customFormat="1">
      <c r="A63882" s="13"/>
      <c r="B63882" s="13"/>
      <c r="C63882" s="45"/>
      <c r="E63882" s="46"/>
      <c r="F63882" s="47"/>
      <c r="G63882" s="48"/>
      <c r="H63882" s="49"/>
      <c r="I63882" s="49"/>
      <c r="J63882" s="49"/>
      <c r="K63882" s="50"/>
      <c r="L63882" s="50"/>
      <c r="M63882" s="50"/>
      <c r="N63882" s="50"/>
      <c r="O63882" s="50"/>
      <c r="P63882" s="50"/>
      <c r="Q63882" s="50"/>
      <c r="R63882" s="51"/>
      <c r="S63882" s="51"/>
      <c r="T63882" s="51"/>
      <c r="U63882" s="51"/>
      <c r="V63882" s="51"/>
      <c r="W63882" s="51"/>
      <c r="X63882" s="44"/>
      <c r="AF63882" s="52"/>
      <c r="AM63882" s="7"/>
      <c r="AN63882" s="7"/>
      <c r="AO63882" s="53"/>
      <c r="AP63882" s="54"/>
      <c r="AQ63882" s="54"/>
      <c r="AR63882" s="7"/>
      <c r="AS63882" s="54"/>
      <c r="AT63882" s="53"/>
      <c r="AU63882" s="7"/>
      <c r="AV63882" s="7"/>
      <c r="AW63882" s="55"/>
      <c r="AX63882" s="56"/>
      <c r="AY63882" s="55"/>
      <c r="AZ63882" s="55"/>
      <c r="BA63882" s="55"/>
      <c r="BB63882" s="11"/>
      <c r="BC63882" s="12"/>
      <c r="BD63882" s="12"/>
      <c r="BE63882" s="12"/>
      <c r="BF63882" s="12"/>
      <c r="BG63882" s="12"/>
      <c r="BH63882" s="12"/>
      <c r="BI63882" s="12"/>
      <c r="BJ63882" s="12"/>
      <c r="BK63882" s="12"/>
    </row>
    <row r="63883" spans="1:63" s="5" customFormat="1">
      <c r="A63883" s="13"/>
      <c r="B63883" s="13"/>
      <c r="C63883" s="45"/>
      <c r="E63883" s="46"/>
      <c r="F63883" s="47"/>
      <c r="G63883" s="48"/>
      <c r="H63883" s="49"/>
      <c r="I63883" s="49"/>
      <c r="J63883" s="49"/>
      <c r="K63883" s="50"/>
      <c r="L63883" s="50"/>
      <c r="M63883" s="50"/>
      <c r="N63883" s="50"/>
      <c r="O63883" s="50"/>
      <c r="P63883" s="50"/>
      <c r="Q63883" s="50"/>
      <c r="R63883" s="51"/>
      <c r="S63883" s="51"/>
      <c r="T63883" s="51"/>
      <c r="U63883" s="51"/>
      <c r="V63883" s="51"/>
      <c r="W63883" s="51"/>
      <c r="X63883" s="44"/>
      <c r="AF63883" s="52"/>
      <c r="AM63883" s="7"/>
      <c r="AN63883" s="7"/>
      <c r="AO63883" s="53"/>
      <c r="AP63883" s="54"/>
      <c r="AQ63883" s="54"/>
      <c r="AR63883" s="7"/>
      <c r="AS63883" s="54"/>
      <c r="AT63883" s="53"/>
      <c r="AU63883" s="7"/>
      <c r="AV63883" s="7"/>
      <c r="AW63883" s="55"/>
      <c r="AX63883" s="56"/>
      <c r="AY63883" s="55"/>
      <c r="AZ63883" s="55"/>
      <c r="BA63883" s="55"/>
      <c r="BB63883" s="11"/>
      <c r="BC63883" s="12"/>
      <c r="BD63883" s="12"/>
      <c r="BE63883" s="12"/>
      <c r="BF63883" s="12"/>
      <c r="BG63883" s="12"/>
      <c r="BH63883" s="12"/>
      <c r="BI63883" s="12"/>
      <c r="BJ63883" s="12"/>
      <c r="BK63883" s="12"/>
    </row>
    <row r="63884" spans="1:63" s="5" customFormat="1">
      <c r="A63884" s="13"/>
      <c r="B63884" s="13"/>
      <c r="C63884" s="45"/>
      <c r="E63884" s="46"/>
      <c r="F63884" s="47"/>
      <c r="G63884" s="48"/>
      <c r="H63884" s="49"/>
      <c r="I63884" s="49"/>
      <c r="J63884" s="49"/>
      <c r="K63884" s="50"/>
      <c r="L63884" s="50"/>
      <c r="M63884" s="50"/>
      <c r="N63884" s="50"/>
      <c r="O63884" s="50"/>
      <c r="P63884" s="50"/>
      <c r="Q63884" s="50"/>
      <c r="R63884" s="51"/>
      <c r="S63884" s="51"/>
      <c r="T63884" s="51"/>
      <c r="U63884" s="51"/>
      <c r="V63884" s="51"/>
      <c r="W63884" s="51"/>
      <c r="X63884" s="44"/>
      <c r="AF63884" s="52"/>
      <c r="AM63884" s="7"/>
      <c r="AN63884" s="7"/>
      <c r="AO63884" s="53"/>
      <c r="AP63884" s="54"/>
      <c r="AQ63884" s="54"/>
      <c r="AR63884" s="7"/>
      <c r="AS63884" s="54"/>
      <c r="AT63884" s="53"/>
      <c r="AU63884" s="7"/>
      <c r="AV63884" s="7"/>
      <c r="AW63884" s="55"/>
      <c r="AX63884" s="56"/>
      <c r="AY63884" s="55"/>
      <c r="AZ63884" s="55"/>
      <c r="BA63884" s="55"/>
      <c r="BB63884" s="11"/>
      <c r="BC63884" s="12"/>
      <c r="BD63884" s="12"/>
      <c r="BE63884" s="12"/>
      <c r="BF63884" s="12"/>
      <c r="BG63884" s="12"/>
      <c r="BH63884" s="12"/>
      <c r="BI63884" s="12"/>
      <c r="BJ63884" s="12"/>
      <c r="BK63884" s="12"/>
    </row>
    <row r="63885" spans="1:63" s="5" customFormat="1">
      <c r="A63885" s="13"/>
      <c r="B63885" s="13"/>
      <c r="C63885" s="45"/>
      <c r="E63885" s="46"/>
      <c r="F63885" s="47"/>
      <c r="G63885" s="48"/>
      <c r="H63885" s="49"/>
      <c r="I63885" s="49"/>
      <c r="J63885" s="49"/>
      <c r="K63885" s="50"/>
      <c r="L63885" s="50"/>
      <c r="M63885" s="50"/>
      <c r="N63885" s="50"/>
      <c r="O63885" s="50"/>
      <c r="P63885" s="50"/>
      <c r="Q63885" s="50"/>
      <c r="R63885" s="51"/>
      <c r="S63885" s="51"/>
      <c r="T63885" s="51"/>
      <c r="U63885" s="51"/>
      <c r="V63885" s="51"/>
      <c r="W63885" s="51"/>
      <c r="X63885" s="44"/>
      <c r="AF63885" s="52"/>
      <c r="AM63885" s="7"/>
      <c r="AN63885" s="7"/>
      <c r="AO63885" s="53"/>
      <c r="AP63885" s="54"/>
      <c r="AQ63885" s="54"/>
      <c r="AR63885" s="7"/>
      <c r="AS63885" s="54"/>
      <c r="AT63885" s="53"/>
      <c r="AU63885" s="7"/>
      <c r="AV63885" s="7"/>
      <c r="AW63885" s="55"/>
      <c r="AX63885" s="56"/>
      <c r="AY63885" s="55"/>
      <c r="AZ63885" s="55"/>
      <c r="BA63885" s="55"/>
      <c r="BB63885" s="11"/>
      <c r="BC63885" s="12"/>
      <c r="BD63885" s="12"/>
      <c r="BE63885" s="12"/>
      <c r="BF63885" s="12"/>
      <c r="BG63885" s="12"/>
      <c r="BH63885" s="12"/>
      <c r="BI63885" s="12"/>
      <c r="BJ63885" s="12"/>
      <c r="BK63885" s="12"/>
    </row>
    <row r="63886" spans="1:63" s="5" customFormat="1">
      <c r="A63886" s="13"/>
      <c r="B63886" s="13"/>
      <c r="C63886" s="45"/>
      <c r="E63886" s="46"/>
      <c r="F63886" s="47"/>
      <c r="G63886" s="48"/>
      <c r="H63886" s="49"/>
      <c r="I63886" s="49"/>
      <c r="J63886" s="49"/>
      <c r="K63886" s="50"/>
      <c r="L63886" s="50"/>
      <c r="M63886" s="50"/>
      <c r="N63886" s="50"/>
      <c r="O63886" s="50"/>
      <c r="P63886" s="50"/>
      <c r="Q63886" s="50"/>
      <c r="R63886" s="51"/>
      <c r="S63886" s="51"/>
      <c r="T63886" s="51"/>
      <c r="U63886" s="51"/>
      <c r="V63886" s="51"/>
      <c r="W63886" s="51"/>
      <c r="X63886" s="44"/>
      <c r="AF63886" s="52"/>
      <c r="AM63886" s="7"/>
      <c r="AN63886" s="7"/>
      <c r="AO63886" s="53"/>
      <c r="AP63886" s="54"/>
      <c r="AQ63886" s="54"/>
      <c r="AR63886" s="7"/>
      <c r="AS63886" s="54"/>
      <c r="AT63886" s="53"/>
      <c r="AU63886" s="7"/>
      <c r="AV63886" s="7"/>
      <c r="AW63886" s="55"/>
      <c r="AX63886" s="56"/>
      <c r="AY63886" s="55"/>
      <c r="AZ63886" s="55"/>
      <c r="BA63886" s="55"/>
      <c r="BB63886" s="11"/>
      <c r="BC63886" s="12"/>
      <c r="BD63886" s="12"/>
      <c r="BE63886" s="12"/>
      <c r="BF63886" s="12"/>
      <c r="BG63886" s="12"/>
      <c r="BH63886" s="12"/>
      <c r="BI63886" s="12"/>
      <c r="BJ63886" s="12"/>
      <c r="BK63886" s="12"/>
    </row>
    <row r="63887" spans="1:63" s="5" customFormat="1">
      <c r="A63887" s="13"/>
      <c r="B63887" s="13"/>
      <c r="C63887" s="45"/>
      <c r="E63887" s="46"/>
      <c r="F63887" s="47"/>
      <c r="G63887" s="48"/>
      <c r="H63887" s="49"/>
      <c r="I63887" s="49"/>
      <c r="J63887" s="49"/>
      <c r="K63887" s="50"/>
      <c r="L63887" s="50"/>
      <c r="M63887" s="50"/>
      <c r="N63887" s="50"/>
      <c r="O63887" s="50"/>
      <c r="P63887" s="50"/>
      <c r="Q63887" s="50"/>
      <c r="R63887" s="51"/>
      <c r="S63887" s="51"/>
      <c r="T63887" s="51"/>
      <c r="U63887" s="51"/>
      <c r="V63887" s="51"/>
      <c r="W63887" s="51"/>
      <c r="X63887" s="44"/>
      <c r="AF63887" s="52"/>
      <c r="AM63887" s="7"/>
      <c r="AN63887" s="7"/>
      <c r="AO63887" s="53"/>
      <c r="AP63887" s="54"/>
      <c r="AQ63887" s="54"/>
      <c r="AR63887" s="7"/>
      <c r="AS63887" s="54"/>
      <c r="AT63887" s="53"/>
      <c r="AU63887" s="7"/>
      <c r="AV63887" s="7"/>
      <c r="AW63887" s="55"/>
      <c r="AX63887" s="56"/>
      <c r="AY63887" s="55"/>
      <c r="AZ63887" s="55"/>
      <c r="BA63887" s="55"/>
      <c r="BB63887" s="11"/>
      <c r="BC63887" s="12"/>
      <c r="BD63887" s="12"/>
      <c r="BE63887" s="12"/>
      <c r="BF63887" s="12"/>
      <c r="BG63887" s="12"/>
      <c r="BH63887" s="12"/>
      <c r="BI63887" s="12"/>
      <c r="BJ63887" s="12"/>
      <c r="BK63887" s="12"/>
    </row>
    <row r="63888" spans="1:63" s="5" customFormat="1">
      <c r="A63888" s="13"/>
      <c r="B63888" s="13"/>
      <c r="C63888" s="45"/>
      <c r="E63888" s="46"/>
      <c r="F63888" s="47"/>
      <c r="G63888" s="48"/>
      <c r="H63888" s="49"/>
      <c r="I63888" s="49"/>
      <c r="J63888" s="49"/>
      <c r="K63888" s="50"/>
      <c r="L63888" s="50"/>
      <c r="M63888" s="50"/>
      <c r="N63888" s="50"/>
      <c r="O63888" s="50"/>
      <c r="P63888" s="50"/>
      <c r="Q63888" s="50"/>
      <c r="R63888" s="51"/>
      <c r="S63888" s="51"/>
      <c r="T63888" s="51"/>
      <c r="U63888" s="51"/>
      <c r="V63888" s="51"/>
      <c r="W63888" s="51"/>
      <c r="X63888" s="44"/>
      <c r="AF63888" s="52"/>
      <c r="AM63888" s="7"/>
      <c r="AN63888" s="7"/>
      <c r="AO63888" s="53"/>
      <c r="AP63888" s="54"/>
      <c r="AQ63888" s="54"/>
      <c r="AR63888" s="7"/>
      <c r="AS63888" s="54"/>
      <c r="AT63888" s="53"/>
      <c r="AU63888" s="7"/>
      <c r="AV63888" s="7"/>
      <c r="AW63888" s="55"/>
      <c r="AX63888" s="56"/>
      <c r="AY63888" s="55"/>
      <c r="AZ63888" s="55"/>
      <c r="BA63888" s="55"/>
      <c r="BB63888" s="11"/>
      <c r="BC63888" s="12"/>
      <c r="BD63888" s="12"/>
      <c r="BE63888" s="12"/>
      <c r="BF63888" s="12"/>
      <c r="BG63888" s="12"/>
      <c r="BH63888" s="12"/>
      <c r="BI63888" s="12"/>
      <c r="BJ63888" s="12"/>
      <c r="BK63888" s="12"/>
    </row>
    <row r="63889" spans="1:63" s="5" customFormat="1">
      <c r="A63889" s="13"/>
      <c r="B63889" s="13"/>
      <c r="C63889" s="45"/>
      <c r="E63889" s="46"/>
      <c r="F63889" s="47"/>
      <c r="G63889" s="48"/>
      <c r="H63889" s="49"/>
      <c r="I63889" s="49"/>
      <c r="J63889" s="49"/>
      <c r="K63889" s="50"/>
      <c r="L63889" s="50"/>
      <c r="M63889" s="50"/>
      <c r="N63889" s="50"/>
      <c r="O63889" s="50"/>
      <c r="P63889" s="50"/>
      <c r="Q63889" s="50"/>
      <c r="R63889" s="51"/>
      <c r="S63889" s="51"/>
      <c r="T63889" s="51"/>
      <c r="U63889" s="51"/>
      <c r="V63889" s="51"/>
      <c r="W63889" s="51"/>
      <c r="X63889" s="44"/>
      <c r="AF63889" s="52"/>
      <c r="AM63889" s="7"/>
      <c r="AN63889" s="7"/>
      <c r="AO63889" s="53"/>
      <c r="AP63889" s="54"/>
      <c r="AQ63889" s="54"/>
      <c r="AR63889" s="7"/>
      <c r="AS63889" s="54"/>
      <c r="AT63889" s="53"/>
      <c r="AU63889" s="7"/>
      <c r="AV63889" s="7"/>
      <c r="AW63889" s="55"/>
      <c r="AX63889" s="56"/>
      <c r="AY63889" s="55"/>
      <c r="AZ63889" s="55"/>
      <c r="BA63889" s="55"/>
      <c r="BB63889" s="11"/>
      <c r="BC63889" s="12"/>
      <c r="BD63889" s="12"/>
      <c r="BE63889" s="12"/>
      <c r="BF63889" s="12"/>
      <c r="BG63889" s="12"/>
      <c r="BH63889" s="12"/>
      <c r="BI63889" s="12"/>
      <c r="BJ63889" s="12"/>
      <c r="BK63889" s="12"/>
    </row>
    <row r="63890" spans="1:63" s="5" customFormat="1">
      <c r="A63890" s="13"/>
      <c r="B63890" s="13"/>
      <c r="C63890" s="45"/>
      <c r="E63890" s="46"/>
      <c r="F63890" s="47"/>
      <c r="G63890" s="48"/>
      <c r="H63890" s="49"/>
      <c r="I63890" s="49"/>
      <c r="J63890" s="49"/>
      <c r="K63890" s="50"/>
      <c r="L63890" s="50"/>
      <c r="M63890" s="50"/>
      <c r="N63890" s="50"/>
      <c r="O63890" s="50"/>
      <c r="P63890" s="50"/>
      <c r="Q63890" s="50"/>
      <c r="R63890" s="51"/>
      <c r="S63890" s="51"/>
      <c r="T63890" s="51"/>
      <c r="U63890" s="51"/>
      <c r="V63890" s="51"/>
      <c r="W63890" s="51"/>
      <c r="X63890" s="44"/>
      <c r="AF63890" s="52"/>
      <c r="AM63890" s="7"/>
      <c r="AN63890" s="7"/>
      <c r="AO63890" s="53"/>
      <c r="AP63890" s="54"/>
      <c r="AQ63890" s="54"/>
      <c r="AR63890" s="7"/>
      <c r="AS63890" s="54"/>
      <c r="AT63890" s="53"/>
      <c r="AU63890" s="7"/>
      <c r="AV63890" s="7"/>
      <c r="AW63890" s="55"/>
      <c r="AX63890" s="56"/>
      <c r="AY63890" s="55"/>
      <c r="AZ63890" s="55"/>
      <c r="BA63890" s="55"/>
      <c r="BB63890" s="11"/>
      <c r="BC63890" s="12"/>
      <c r="BD63890" s="12"/>
      <c r="BE63890" s="12"/>
      <c r="BF63890" s="12"/>
      <c r="BG63890" s="12"/>
      <c r="BH63890" s="12"/>
      <c r="BI63890" s="12"/>
      <c r="BJ63890" s="12"/>
      <c r="BK63890" s="12"/>
    </row>
    <row r="63891" spans="1:63" s="5" customFormat="1">
      <c r="A63891" s="13"/>
      <c r="B63891" s="13"/>
      <c r="C63891" s="45"/>
      <c r="E63891" s="46"/>
      <c r="F63891" s="47"/>
      <c r="G63891" s="48"/>
      <c r="H63891" s="49"/>
      <c r="I63891" s="49"/>
      <c r="J63891" s="49"/>
      <c r="K63891" s="50"/>
      <c r="L63891" s="50"/>
      <c r="M63891" s="50"/>
      <c r="N63891" s="50"/>
      <c r="O63891" s="50"/>
      <c r="P63891" s="50"/>
      <c r="Q63891" s="50"/>
      <c r="R63891" s="51"/>
      <c r="S63891" s="51"/>
      <c r="T63891" s="51"/>
      <c r="U63891" s="51"/>
      <c r="V63891" s="51"/>
      <c r="W63891" s="51"/>
      <c r="X63891" s="44"/>
      <c r="AF63891" s="52"/>
      <c r="AM63891" s="7"/>
      <c r="AN63891" s="7"/>
      <c r="AO63891" s="53"/>
      <c r="AP63891" s="54"/>
      <c r="AQ63891" s="54"/>
      <c r="AR63891" s="7"/>
      <c r="AS63891" s="54"/>
      <c r="AT63891" s="53"/>
      <c r="AU63891" s="7"/>
      <c r="AV63891" s="7"/>
      <c r="AW63891" s="55"/>
      <c r="AX63891" s="56"/>
      <c r="AY63891" s="55"/>
      <c r="AZ63891" s="55"/>
      <c r="BA63891" s="55"/>
      <c r="BB63891" s="11"/>
      <c r="BC63891" s="12"/>
      <c r="BD63891" s="12"/>
      <c r="BE63891" s="12"/>
      <c r="BF63891" s="12"/>
      <c r="BG63891" s="12"/>
      <c r="BH63891" s="12"/>
      <c r="BI63891" s="12"/>
      <c r="BJ63891" s="12"/>
      <c r="BK63891" s="12"/>
    </row>
    <row r="63892" spans="1:63" s="5" customFormat="1">
      <c r="A63892" s="13"/>
      <c r="B63892" s="13"/>
      <c r="C63892" s="45"/>
      <c r="E63892" s="46"/>
      <c r="F63892" s="47"/>
      <c r="G63892" s="48"/>
      <c r="H63892" s="49"/>
      <c r="I63892" s="49"/>
      <c r="J63892" s="49"/>
      <c r="K63892" s="50"/>
      <c r="L63892" s="50"/>
      <c r="M63892" s="50"/>
      <c r="N63892" s="50"/>
      <c r="O63892" s="50"/>
      <c r="P63892" s="50"/>
      <c r="Q63892" s="50"/>
      <c r="R63892" s="51"/>
      <c r="S63892" s="51"/>
      <c r="T63892" s="51"/>
      <c r="U63892" s="51"/>
      <c r="V63892" s="51"/>
      <c r="W63892" s="51"/>
      <c r="X63892" s="44"/>
      <c r="AF63892" s="52"/>
      <c r="AM63892" s="7"/>
      <c r="AN63892" s="7"/>
      <c r="AO63892" s="53"/>
      <c r="AP63892" s="54"/>
      <c r="AQ63892" s="54"/>
      <c r="AR63892" s="7"/>
      <c r="AS63892" s="54"/>
      <c r="AT63892" s="53"/>
      <c r="AU63892" s="7"/>
      <c r="AV63892" s="7"/>
      <c r="AW63892" s="55"/>
      <c r="AX63892" s="56"/>
      <c r="AY63892" s="55"/>
      <c r="AZ63892" s="55"/>
      <c r="BA63892" s="55"/>
      <c r="BB63892" s="11"/>
      <c r="BC63892" s="12"/>
      <c r="BD63892" s="12"/>
      <c r="BE63892" s="12"/>
      <c r="BF63892" s="12"/>
      <c r="BG63892" s="12"/>
      <c r="BH63892" s="12"/>
      <c r="BI63892" s="12"/>
      <c r="BJ63892" s="12"/>
      <c r="BK63892" s="12"/>
    </row>
    <row r="63893" spans="1:63" s="5" customFormat="1">
      <c r="A63893" s="13"/>
      <c r="B63893" s="13"/>
      <c r="C63893" s="45"/>
      <c r="E63893" s="46"/>
      <c r="F63893" s="47"/>
      <c r="G63893" s="48"/>
      <c r="H63893" s="49"/>
      <c r="I63893" s="49"/>
      <c r="J63893" s="49"/>
      <c r="K63893" s="50"/>
      <c r="L63893" s="50"/>
      <c r="M63893" s="50"/>
      <c r="N63893" s="50"/>
      <c r="O63893" s="50"/>
      <c r="P63893" s="50"/>
      <c r="Q63893" s="50"/>
      <c r="R63893" s="51"/>
      <c r="S63893" s="51"/>
      <c r="T63893" s="51"/>
      <c r="U63893" s="51"/>
      <c r="V63893" s="51"/>
      <c r="W63893" s="51"/>
      <c r="X63893" s="44"/>
      <c r="AF63893" s="52"/>
      <c r="AM63893" s="7"/>
      <c r="AN63893" s="7"/>
      <c r="AO63893" s="53"/>
      <c r="AP63893" s="54"/>
      <c r="AQ63893" s="54"/>
      <c r="AR63893" s="7"/>
      <c r="AS63893" s="54"/>
      <c r="AT63893" s="53"/>
      <c r="AU63893" s="7"/>
      <c r="AV63893" s="7"/>
      <c r="AW63893" s="55"/>
      <c r="AX63893" s="56"/>
      <c r="AY63893" s="55"/>
      <c r="AZ63893" s="55"/>
      <c r="BA63893" s="55"/>
      <c r="BB63893" s="11"/>
      <c r="BC63893" s="12"/>
      <c r="BD63893" s="12"/>
      <c r="BE63893" s="12"/>
      <c r="BF63893" s="12"/>
      <c r="BG63893" s="12"/>
      <c r="BH63893" s="12"/>
      <c r="BI63893" s="12"/>
      <c r="BJ63893" s="12"/>
      <c r="BK63893" s="12"/>
    </row>
    <row r="63894" spans="1:63" s="5" customFormat="1">
      <c r="A63894" s="13"/>
      <c r="B63894" s="13"/>
      <c r="C63894" s="45"/>
      <c r="E63894" s="46"/>
      <c r="F63894" s="47"/>
      <c r="G63894" s="48"/>
      <c r="H63894" s="49"/>
      <c r="I63894" s="49"/>
      <c r="J63894" s="49"/>
      <c r="K63894" s="50"/>
      <c r="L63894" s="50"/>
      <c r="M63894" s="50"/>
      <c r="N63894" s="50"/>
      <c r="O63894" s="50"/>
      <c r="P63894" s="50"/>
      <c r="Q63894" s="50"/>
      <c r="R63894" s="51"/>
      <c r="S63894" s="51"/>
      <c r="T63894" s="51"/>
      <c r="U63894" s="51"/>
      <c r="V63894" s="51"/>
      <c r="W63894" s="51"/>
      <c r="X63894" s="44"/>
      <c r="AF63894" s="52"/>
      <c r="AM63894" s="7"/>
      <c r="AN63894" s="7"/>
      <c r="AO63894" s="53"/>
      <c r="AP63894" s="54"/>
      <c r="AQ63894" s="54"/>
      <c r="AR63894" s="7"/>
      <c r="AS63894" s="54"/>
      <c r="AT63894" s="53"/>
      <c r="AU63894" s="7"/>
      <c r="AV63894" s="7"/>
      <c r="AW63894" s="55"/>
      <c r="AX63894" s="56"/>
      <c r="AY63894" s="55"/>
      <c r="AZ63894" s="55"/>
      <c r="BA63894" s="55"/>
      <c r="BB63894" s="11"/>
      <c r="BC63894" s="12"/>
      <c r="BD63894" s="12"/>
      <c r="BE63894" s="12"/>
      <c r="BF63894" s="12"/>
      <c r="BG63894" s="12"/>
      <c r="BH63894" s="12"/>
      <c r="BI63894" s="12"/>
      <c r="BJ63894" s="12"/>
      <c r="BK63894" s="12"/>
    </row>
    <row r="63895" spans="1:63" s="5" customFormat="1">
      <c r="A63895" s="13"/>
      <c r="B63895" s="13"/>
      <c r="C63895" s="45"/>
      <c r="E63895" s="46"/>
      <c r="F63895" s="47"/>
      <c r="G63895" s="48"/>
      <c r="H63895" s="49"/>
      <c r="I63895" s="49"/>
      <c r="J63895" s="49"/>
      <c r="K63895" s="50"/>
      <c r="L63895" s="50"/>
      <c r="M63895" s="50"/>
      <c r="N63895" s="50"/>
      <c r="O63895" s="50"/>
      <c r="P63895" s="50"/>
      <c r="Q63895" s="50"/>
      <c r="R63895" s="51"/>
      <c r="S63895" s="51"/>
      <c r="T63895" s="51"/>
      <c r="U63895" s="51"/>
      <c r="V63895" s="51"/>
      <c r="W63895" s="51"/>
      <c r="X63895" s="44"/>
      <c r="AF63895" s="52"/>
      <c r="AM63895" s="7"/>
      <c r="AN63895" s="7"/>
      <c r="AO63895" s="53"/>
      <c r="AP63895" s="54"/>
      <c r="AQ63895" s="54"/>
      <c r="AR63895" s="7"/>
      <c r="AS63895" s="54"/>
      <c r="AT63895" s="53"/>
      <c r="AU63895" s="7"/>
      <c r="AV63895" s="7"/>
      <c r="AW63895" s="55"/>
      <c r="AX63895" s="56"/>
      <c r="AY63895" s="55"/>
      <c r="AZ63895" s="55"/>
      <c r="BA63895" s="55"/>
      <c r="BB63895" s="11"/>
      <c r="BC63895" s="12"/>
      <c r="BD63895" s="12"/>
      <c r="BE63895" s="12"/>
      <c r="BF63895" s="12"/>
      <c r="BG63895" s="12"/>
      <c r="BH63895" s="12"/>
      <c r="BI63895" s="12"/>
      <c r="BJ63895" s="12"/>
      <c r="BK63895" s="12"/>
    </row>
    <row r="63896" spans="1:63" s="5" customFormat="1">
      <c r="A63896" s="13"/>
      <c r="B63896" s="13"/>
      <c r="C63896" s="45"/>
      <c r="E63896" s="46"/>
      <c r="F63896" s="47"/>
      <c r="G63896" s="48"/>
      <c r="H63896" s="49"/>
      <c r="I63896" s="49"/>
      <c r="J63896" s="49"/>
      <c r="K63896" s="50"/>
      <c r="L63896" s="50"/>
      <c r="M63896" s="50"/>
      <c r="N63896" s="50"/>
      <c r="O63896" s="50"/>
      <c r="P63896" s="50"/>
      <c r="Q63896" s="50"/>
      <c r="R63896" s="51"/>
      <c r="S63896" s="51"/>
      <c r="T63896" s="51"/>
      <c r="U63896" s="51"/>
      <c r="V63896" s="51"/>
      <c r="W63896" s="51"/>
      <c r="X63896" s="44"/>
      <c r="AF63896" s="52"/>
      <c r="AM63896" s="7"/>
      <c r="AN63896" s="7"/>
      <c r="AO63896" s="53"/>
      <c r="AP63896" s="54"/>
      <c r="AQ63896" s="54"/>
      <c r="AR63896" s="7"/>
      <c r="AS63896" s="54"/>
      <c r="AT63896" s="53"/>
      <c r="AU63896" s="7"/>
      <c r="AV63896" s="7"/>
      <c r="AW63896" s="55"/>
      <c r="AX63896" s="56"/>
      <c r="AY63896" s="55"/>
      <c r="AZ63896" s="55"/>
      <c r="BA63896" s="55"/>
      <c r="BB63896" s="11"/>
      <c r="BC63896" s="12"/>
      <c r="BD63896" s="12"/>
      <c r="BE63896" s="12"/>
      <c r="BF63896" s="12"/>
      <c r="BG63896" s="12"/>
      <c r="BH63896" s="12"/>
      <c r="BI63896" s="12"/>
      <c r="BJ63896" s="12"/>
      <c r="BK63896" s="12"/>
    </row>
    <row r="63897" spans="1:63" s="5" customFormat="1">
      <c r="A63897" s="13"/>
      <c r="B63897" s="13"/>
      <c r="C63897" s="45"/>
      <c r="E63897" s="46"/>
      <c r="F63897" s="47"/>
      <c r="G63897" s="48"/>
      <c r="H63897" s="49"/>
      <c r="I63897" s="49"/>
      <c r="J63897" s="49"/>
      <c r="K63897" s="50"/>
      <c r="L63897" s="50"/>
      <c r="M63897" s="50"/>
      <c r="N63897" s="50"/>
      <c r="O63897" s="50"/>
      <c r="P63897" s="50"/>
      <c r="Q63897" s="50"/>
      <c r="R63897" s="51"/>
      <c r="S63897" s="51"/>
      <c r="T63897" s="51"/>
      <c r="U63897" s="51"/>
      <c r="V63897" s="51"/>
      <c r="W63897" s="51"/>
      <c r="X63897" s="44"/>
      <c r="AF63897" s="52"/>
      <c r="AM63897" s="7"/>
      <c r="AN63897" s="7"/>
      <c r="AO63897" s="53"/>
      <c r="AP63897" s="54"/>
      <c r="AQ63897" s="54"/>
      <c r="AR63897" s="7"/>
      <c r="AS63897" s="54"/>
      <c r="AT63897" s="53"/>
      <c r="AU63897" s="7"/>
      <c r="AV63897" s="7"/>
      <c r="AW63897" s="55"/>
      <c r="AX63897" s="56"/>
      <c r="AY63897" s="55"/>
      <c r="AZ63897" s="55"/>
      <c r="BA63897" s="55"/>
      <c r="BB63897" s="11"/>
      <c r="BC63897" s="12"/>
      <c r="BD63897" s="12"/>
      <c r="BE63897" s="12"/>
      <c r="BF63897" s="12"/>
      <c r="BG63897" s="12"/>
      <c r="BH63897" s="12"/>
      <c r="BI63897" s="12"/>
      <c r="BJ63897" s="12"/>
      <c r="BK63897" s="12"/>
    </row>
    <row r="63898" spans="1:63" s="5" customFormat="1">
      <c r="A63898" s="13"/>
      <c r="B63898" s="13"/>
      <c r="C63898" s="45"/>
      <c r="E63898" s="46"/>
      <c r="F63898" s="47"/>
      <c r="G63898" s="48"/>
      <c r="H63898" s="49"/>
      <c r="I63898" s="49"/>
      <c r="J63898" s="49"/>
      <c r="K63898" s="50"/>
      <c r="L63898" s="50"/>
      <c r="M63898" s="50"/>
      <c r="N63898" s="50"/>
      <c r="O63898" s="50"/>
      <c r="P63898" s="50"/>
      <c r="Q63898" s="50"/>
      <c r="R63898" s="51"/>
      <c r="S63898" s="51"/>
      <c r="T63898" s="51"/>
      <c r="U63898" s="51"/>
      <c r="V63898" s="51"/>
      <c r="W63898" s="51"/>
      <c r="X63898" s="44"/>
      <c r="AF63898" s="52"/>
      <c r="AM63898" s="7"/>
      <c r="AN63898" s="7"/>
      <c r="AO63898" s="53"/>
      <c r="AP63898" s="54"/>
      <c r="AQ63898" s="54"/>
      <c r="AR63898" s="7"/>
      <c r="AS63898" s="54"/>
      <c r="AT63898" s="53"/>
      <c r="AU63898" s="7"/>
      <c r="AV63898" s="7"/>
      <c r="AW63898" s="55"/>
      <c r="AX63898" s="56"/>
      <c r="AY63898" s="55"/>
      <c r="AZ63898" s="55"/>
      <c r="BA63898" s="55"/>
      <c r="BB63898" s="11"/>
      <c r="BC63898" s="12"/>
      <c r="BD63898" s="12"/>
      <c r="BE63898" s="12"/>
      <c r="BF63898" s="12"/>
      <c r="BG63898" s="12"/>
      <c r="BH63898" s="12"/>
      <c r="BI63898" s="12"/>
      <c r="BJ63898" s="12"/>
      <c r="BK63898" s="12"/>
    </row>
    <row r="63899" spans="1:63" s="5" customFormat="1">
      <c r="A63899" s="13"/>
      <c r="B63899" s="13"/>
      <c r="C63899" s="45"/>
      <c r="E63899" s="46"/>
      <c r="F63899" s="47"/>
      <c r="G63899" s="48"/>
      <c r="H63899" s="49"/>
      <c r="I63899" s="49"/>
      <c r="J63899" s="49"/>
      <c r="K63899" s="50"/>
      <c r="L63899" s="50"/>
      <c r="M63899" s="50"/>
      <c r="N63899" s="50"/>
      <c r="O63899" s="50"/>
      <c r="P63899" s="50"/>
      <c r="Q63899" s="50"/>
      <c r="R63899" s="51"/>
      <c r="S63899" s="51"/>
      <c r="T63899" s="51"/>
      <c r="U63899" s="51"/>
      <c r="V63899" s="51"/>
      <c r="W63899" s="51"/>
      <c r="X63899" s="44"/>
      <c r="AF63899" s="52"/>
      <c r="AM63899" s="7"/>
      <c r="AN63899" s="7"/>
      <c r="AO63899" s="53"/>
      <c r="AP63899" s="54"/>
      <c r="AQ63899" s="54"/>
      <c r="AR63899" s="7"/>
      <c r="AS63899" s="54"/>
      <c r="AT63899" s="53"/>
      <c r="AU63899" s="7"/>
      <c r="AV63899" s="7"/>
      <c r="AW63899" s="55"/>
      <c r="AX63899" s="56"/>
      <c r="AY63899" s="55"/>
      <c r="AZ63899" s="55"/>
      <c r="BA63899" s="55"/>
      <c r="BB63899" s="11"/>
      <c r="BC63899" s="12"/>
      <c r="BD63899" s="12"/>
      <c r="BE63899" s="12"/>
      <c r="BF63899" s="12"/>
      <c r="BG63899" s="12"/>
      <c r="BH63899" s="12"/>
      <c r="BI63899" s="12"/>
      <c r="BJ63899" s="12"/>
      <c r="BK63899" s="12"/>
    </row>
    <row r="63900" spans="1:63" s="5" customFormat="1">
      <c r="A63900" s="13"/>
      <c r="B63900" s="13"/>
      <c r="C63900" s="45"/>
      <c r="E63900" s="46"/>
      <c r="F63900" s="47"/>
      <c r="G63900" s="48"/>
      <c r="H63900" s="49"/>
      <c r="I63900" s="49"/>
      <c r="J63900" s="49"/>
      <c r="K63900" s="50"/>
      <c r="L63900" s="50"/>
      <c r="M63900" s="50"/>
      <c r="N63900" s="50"/>
      <c r="O63900" s="50"/>
      <c r="P63900" s="50"/>
      <c r="Q63900" s="50"/>
      <c r="R63900" s="51"/>
      <c r="S63900" s="51"/>
      <c r="T63900" s="51"/>
      <c r="U63900" s="51"/>
      <c r="V63900" s="51"/>
      <c r="W63900" s="51"/>
      <c r="X63900" s="44"/>
      <c r="AF63900" s="52"/>
      <c r="AM63900" s="7"/>
      <c r="AN63900" s="7"/>
      <c r="AO63900" s="53"/>
      <c r="AP63900" s="54"/>
      <c r="AQ63900" s="54"/>
      <c r="AR63900" s="7"/>
      <c r="AS63900" s="54"/>
      <c r="AT63900" s="53"/>
      <c r="AU63900" s="7"/>
      <c r="AV63900" s="7"/>
      <c r="AW63900" s="55"/>
      <c r="AX63900" s="56"/>
      <c r="AY63900" s="55"/>
      <c r="AZ63900" s="55"/>
      <c r="BA63900" s="55"/>
      <c r="BB63900" s="11"/>
      <c r="BC63900" s="12"/>
      <c r="BD63900" s="12"/>
      <c r="BE63900" s="12"/>
      <c r="BF63900" s="12"/>
      <c r="BG63900" s="12"/>
      <c r="BH63900" s="12"/>
      <c r="BI63900" s="12"/>
      <c r="BJ63900" s="12"/>
      <c r="BK63900" s="12"/>
    </row>
    <row r="63901" spans="1:63" s="5" customFormat="1">
      <c r="A63901" s="13"/>
      <c r="B63901" s="13"/>
      <c r="C63901" s="45"/>
      <c r="E63901" s="46"/>
      <c r="F63901" s="47"/>
      <c r="G63901" s="48"/>
      <c r="H63901" s="49"/>
      <c r="I63901" s="49"/>
      <c r="J63901" s="49"/>
      <c r="K63901" s="50"/>
      <c r="L63901" s="50"/>
      <c r="M63901" s="50"/>
      <c r="N63901" s="50"/>
      <c r="O63901" s="50"/>
      <c r="P63901" s="50"/>
      <c r="Q63901" s="50"/>
      <c r="R63901" s="51"/>
      <c r="S63901" s="51"/>
      <c r="T63901" s="51"/>
      <c r="U63901" s="51"/>
      <c r="V63901" s="51"/>
      <c r="W63901" s="51"/>
      <c r="X63901" s="44"/>
      <c r="AF63901" s="52"/>
      <c r="AM63901" s="7"/>
      <c r="AN63901" s="7"/>
      <c r="AO63901" s="53"/>
      <c r="AP63901" s="54"/>
      <c r="AQ63901" s="54"/>
      <c r="AR63901" s="7"/>
      <c r="AS63901" s="54"/>
      <c r="AT63901" s="53"/>
      <c r="AU63901" s="7"/>
      <c r="AV63901" s="7"/>
      <c r="AW63901" s="55"/>
      <c r="AX63901" s="56"/>
      <c r="AY63901" s="55"/>
      <c r="AZ63901" s="55"/>
      <c r="BA63901" s="55"/>
      <c r="BB63901" s="11"/>
      <c r="BC63901" s="12"/>
      <c r="BD63901" s="12"/>
      <c r="BE63901" s="12"/>
      <c r="BF63901" s="12"/>
      <c r="BG63901" s="12"/>
      <c r="BH63901" s="12"/>
      <c r="BI63901" s="12"/>
      <c r="BJ63901" s="12"/>
      <c r="BK63901" s="12"/>
    </row>
    <row r="63902" spans="1:63" s="5" customFormat="1">
      <c r="A63902" s="13"/>
      <c r="B63902" s="13"/>
      <c r="C63902" s="45"/>
      <c r="E63902" s="46"/>
      <c r="F63902" s="47"/>
      <c r="G63902" s="48"/>
      <c r="H63902" s="49"/>
      <c r="I63902" s="49"/>
      <c r="J63902" s="49"/>
      <c r="K63902" s="50"/>
      <c r="L63902" s="50"/>
      <c r="M63902" s="50"/>
      <c r="N63902" s="50"/>
      <c r="O63902" s="50"/>
      <c r="P63902" s="50"/>
      <c r="Q63902" s="50"/>
      <c r="R63902" s="51"/>
      <c r="S63902" s="51"/>
      <c r="T63902" s="51"/>
      <c r="U63902" s="51"/>
      <c r="V63902" s="51"/>
      <c r="W63902" s="51"/>
      <c r="X63902" s="44"/>
      <c r="AF63902" s="52"/>
      <c r="AM63902" s="7"/>
      <c r="AN63902" s="7"/>
      <c r="AO63902" s="53"/>
      <c r="AP63902" s="54"/>
      <c r="AQ63902" s="54"/>
      <c r="AR63902" s="7"/>
      <c r="AS63902" s="54"/>
      <c r="AT63902" s="53"/>
      <c r="AU63902" s="7"/>
      <c r="AV63902" s="7"/>
      <c r="AW63902" s="55"/>
      <c r="AX63902" s="56"/>
      <c r="AY63902" s="55"/>
      <c r="AZ63902" s="55"/>
      <c r="BA63902" s="55"/>
      <c r="BB63902" s="11"/>
      <c r="BC63902" s="12"/>
      <c r="BD63902" s="12"/>
      <c r="BE63902" s="12"/>
      <c r="BF63902" s="12"/>
      <c r="BG63902" s="12"/>
      <c r="BH63902" s="12"/>
      <c r="BI63902" s="12"/>
      <c r="BJ63902" s="12"/>
      <c r="BK63902" s="12"/>
    </row>
    <row r="63903" spans="1:63" s="5" customFormat="1">
      <c r="A63903" s="13"/>
      <c r="B63903" s="13"/>
      <c r="C63903" s="45"/>
      <c r="E63903" s="46"/>
      <c r="F63903" s="47"/>
      <c r="G63903" s="48"/>
      <c r="H63903" s="49"/>
      <c r="I63903" s="49"/>
      <c r="J63903" s="49"/>
      <c r="K63903" s="50"/>
      <c r="L63903" s="50"/>
      <c r="M63903" s="50"/>
      <c r="N63903" s="50"/>
      <c r="O63903" s="50"/>
      <c r="P63903" s="50"/>
      <c r="Q63903" s="50"/>
      <c r="R63903" s="51"/>
      <c r="S63903" s="51"/>
      <c r="T63903" s="51"/>
      <c r="U63903" s="51"/>
      <c r="V63903" s="51"/>
      <c r="W63903" s="51"/>
      <c r="X63903" s="44"/>
      <c r="AF63903" s="52"/>
      <c r="AM63903" s="7"/>
      <c r="AN63903" s="7"/>
      <c r="AO63903" s="53"/>
      <c r="AP63903" s="54"/>
      <c r="AQ63903" s="54"/>
      <c r="AR63903" s="7"/>
      <c r="AS63903" s="54"/>
      <c r="AT63903" s="53"/>
      <c r="AU63903" s="7"/>
      <c r="AV63903" s="7"/>
      <c r="AW63903" s="55"/>
      <c r="AX63903" s="56"/>
      <c r="AY63903" s="55"/>
      <c r="AZ63903" s="55"/>
      <c r="BA63903" s="55"/>
      <c r="BB63903" s="11"/>
      <c r="BC63903" s="12"/>
      <c r="BD63903" s="12"/>
      <c r="BE63903" s="12"/>
      <c r="BF63903" s="12"/>
      <c r="BG63903" s="12"/>
      <c r="BH63903" s="12"/>
      <c r="BI63903" s="12"/>
      <c r="BJ63903" s="12"/>
      <c r="BK63903" s="12"/>
    </row>
    <row r="63904" spans="1:63" s="5" customFormat="1">
      <c r="A63904" s="13"/>
      <c r="B63904" s="13"/>
      <c r="C63904" s="45"/>
      <c r="E63904" s="46"/>
      <c r="F63904" s="47"/>
      <c r="G63904" s="48"/>
      <c r="H63904" s="49"/>
      <c r="I63904" s="49"/>
      <c r="J63904" s="49"/>
      <c r="K63904" s="50"/>
      <c r="L63904" s="50"/>
      <c r="M63904" s="50"/>
      <c r="N63904" s="50"/>
      <c r="O63904" s="50"/>
      <c r="P63904" s="50"/>
      <c r="Q63904" s="50"/>
      <c r="R63904" s="51"/>
      <c r="S63904" s="51"/>
      <c r="T63904" s="51"/>
      <c r="U63904" s="51"/>
      <c r="V63904" s="51"/>
      <c r="W63904" s="51"/>
      <c r="X63904" s="44"/>
      <c r="AF63904" s="52"/>
      <c r="AM63904" s="7"/>
      <c r="AN63904" s="7"/>
      <c r="AO63904" s="53"/>
      <c r="AP63904" s="54"/>
      <c r="AQ63904" s="54"/>
      <c r="AR63904" s="7"/>
      <c r="AS63904" s="54"/>
      <c r="AT63904" s="53"/>
      <c r="AU63904" s="7"/>
      <c r="AV63904" s="7"/>
      <c r="AW63904" s="55"/>
      <c r="AX63904" s="56"/>
      <c r="AY63904" s="55"/>
      <c r="AZ63904" s="55"/>
      <c r="BA63904" s="55"/>
      <c r="BB63904" s="11"/>
      <c r="BC63904" s="12"/>
      <c r="BD63904" s="12"/>
      <c r="BE63904" s="12"/>
      <c r="BF63904" s="12"/>
      <c r="BG63904" s="12"/>
      <c r="BH63904" s="12"/>
      <c r="BI63904" s="12"/>
      <c r="BJ63904" s="12"/>
      <c r="BK63904" s="12"/>
    </row>
    <row r="63905" spans="1:63" s="5" customFormat="1">
      <c r="A63905" s="13"/>
      <c r="B63905" s="13"/>
      <c r="C63905" s="45"/>
      <c r="E63905" s="46"/>
      <c r="F63905" s="47"/>
      <c r="G63905" s="48"/>
      <c r="H63905" s="49"/>
      <c r="I63905" s="49"/>
      <c r="J63905" s="49"/>
      <c r="K63905" s="50"/>
      <c r="L63905" s="50"/>
      <c r="M63905" s="50"/>
      <c r="N63905" s="50"/>
      <c r="O63905" s="50"/>
      <c r="P63905" s="50"/>
      <c r="Q63905" s="50"/>
      <c r="R63905" s="51"/>
      <c r="S63905" s="51"/>
      <c r="T63905" s="51"/>
      <c r="U63905" s="51"/>
      <c r="V63905" s="51"/>
      <c r="W63905" s="51"/>
      <c r="X63905" s="44"/>
      <c r="AF63905" s="52"/>
      <c r="AM63905" s="7"/>
      <c r="AN63905" s="7"/>
      <c r="AO63905" s="53"/>
      <c r="AP63905" s="54"/>
      <c r="AQ63905" s="54"/>
      <c r="AR63905" s="7"/>
      <c r="AS63905" s="54"/>
      <c r="AT63905" s="53"/>
      <c r="AU63905" s="7"/>
      <c r="AV63905" s="7"/>
      <c r="AW63905" s="55"/>
      <c r="AX63905" s="56"/>
      <c r="AY63905" s="55"/>
      <c r="AZ63905" s="55"/>
      <c r="BA63905" s="55"/>
      <c r="BB63905" s="11"/>
      <c r="BC63905" s="12"/>
      <c r="BD63905" s="12"/>
      <c r="BE63905" s="12"/>
      <c r="BF63905" s="12"/>
      <c r="BG63905" s="12"/>
      <c r="BH63905" s="12"/>
      <c r="BI63905" s="12"/>
      <c r="BJ63905" s="12"/>
      <c r="BK63905" s="12"/>
    </row>
    <row r="63906" spans="1:63" s="5" customFormat="1">
      <c r="A63906" s="13"/>
      <c r="B63906" s="13"/>
      <c r="C63906" s="45"/>
      <c r="E63906" s="46"/>
      <c r="F63906" s="47"/>
      <c r="G63906" s="48"/>
      <c r="H63906" s="49"/>
      <c r="I63906" s="49"/>
      <c r="J63906" s="49"/>
      <c r="K63906" s="50"/>
      <c r="L63906" s="50"/>
      <c r="M63906" s="50"/>
      <c r="N63906" s="50"/>
      <c r="O63906" s="50"/>
      <c r="P63906" s="50"/>
      <c r="Q63906" s="50"/>
      <c r="R63906" s="51"/>
      <c r="S63906" s="51"/>
      <c r="T63906" s="51"/>
      <c r="U63906" s="51"/>
      <c r="V63906" s="51"/>
      <c r="W63906" s="51"/>
      <c r="X63906" s="44"/>
      <c r="AF63906" s="52"/>
      <c r="AM63906" s="7"/>
      <c r="AN63906" s="7"/>
      <c r="AO63906" s="53"/>
      <c r="AP63906" s="54"/>
      <c r="AQ63906" s="54"/>
      <c r="AR63906" s="7"/>
      <c r="AS63906" s="54"/>
      <c r="AT63906" s="53"/>
      <c r="AU63906" s="7"/>
      <c r="AV63906" s="7"/>
      <c r="AW63906" s="55"/>
      <c r="AX63906" s="56"/>
      <c r="AY63906" s="55"/>
      <c r="AZ63906" s="55"/>
      <c r="BA63906" s="55"/>
      <c r="BB63906" s="11"/>
      <c r="BC63906" s="12"/>
      <c r="BD63906" s="12"/>
      <c r="BE63906" s="12"/>
      <c r="BF63906" s="12"/>
      <c r="BG63906" s="12"/>
      <c r="BH63906" s="12"/>
      <c r="BI63906" s="12"/>
      <c r="BJ63906" s="12"/>
      <c r="BK63906" s="12"/>
    </row>
    <row r="63907" spans="1:63" s="5" customFormat="1">
      <c r="A63907" s="13"/>
      <c r="B63907" s="13"/>
      <c r="C63907" s="45"/>
      <c r="E63907" s="46"/>
      <c r="F63907" s="47"/>
      <c r="G63907" s="48"/>
      <c r="H63907" s="49"/>
      <c r="I63907" s="49"/>
      <c r="J63907" s="49"/>
      <c r="K63907" s="50"/>
      <c r="L63907" s="50"/>
      <c r="M63907" s="50"/>
      <c r="N63907" s="50"/>
      <c r="O63907" s="50"/>
      <c r="P63907" s="50"/>
      <c r="Q63907" s="50"/>
      <c r="R63907" s="51"/>
      <c r="S63907" s="51"/>
      <c r="T63907" s="51"/>
      <c r="U63907" s="51"/>
      <c r="V63907" s="51"/>
      <c r="W63907" s="51"/>
      <c r="X63907" s="44"/>
      <c r="AF63907" s="52"/>
      <c r="AM63907" s="7"/>
      <c r="AN63907" s="7"/>
      <c r="AO63907" s="53"/>
      <c r="AP63907" s="54"/>
      <c r="AQ63907" s="54"/>
      <c r="AR63907" s="7"/>
      <c r="AS63907" s="54"/>
      <c r="AT63907" s="53"/>
      <c r="AU63907" s="7"/>
      <c r="AV63907" s="7"/>
      <c r="AW63907" s="55"/>
      <c r="AX63907" s="56"/>
      <c r="AY63907" s="55"/>
      <c r="AZ63907" s="55"/>
      <c r="BA63907" s="55"/>
      <c r="BB63907" s="11"/>
      <c r="BC63907" s="12"/>
      <c r="BD63907" s="12"/>
      <c r="BE63907" s="12"/>
      <c r="BF63907" s="12"/>
      <c r="BG63907" s="12"/>
      <c r="BH63907" s="12"/>
      <c r="BI63907" s="12"/>
      <c r="BJ63907" s="12"/>
      <c r="BK63907" s="12"/>
    </row>
    <row r="63908" spans="1:63" s="5" customFormat="1">
      <c r="A63908" s="13"/>
      <c r="B63908" s="13"/>
      <c r="C63908" s="45"/>
      <c r="E63908" s="46"/>
      <c r="F63908" s="47"/>
      <c r="G63908" s="48"/>
      <c r="H63908" s="49"/>
      <c r="I63908" s="49"/>
      <c r="J63908" s="49"/>
      <c r="K63908" s="50"/>
      <c r="L63908" s="50"/>
      <c r="M63908" s="50"/>
      <c r="N63908" s="50"/>
      <c r="O63908" s="50"/>
      <c r="P63908" s="50"/>
      <c r="Q63908" s="50"/>
      <c r="R63908" s="51"/>
      <c r="S63908" s="51"/>
      <c r="T63908" s="51"/>
      <c r="U63908" s="51"/>
      <c r="V63908" s="51"/>
      <c r="W63908" s="51"/>
      <c r="X63908" s="44"/>
      <c r="AF63908" s="52"/>
      <c r="AM63908" s="7"/>
      <c r="AN63908" s="7"/>
      <c r="AO63908" s="53"/>
      <c r="AP63908" s="54"/>
      <c r="AQ63908" s="54"/>
      <c r="AR63908" s="7"/>
      <c r="AS63908" s="54"/>
      <c r="AT63908" s="53"/>
      <c r="AU63908" s="7"/>
      <c r="AV63908" s="7"/>
      <c r="AW63908" s="55"/>
      <c r="AX63908" s="56"/>
      <c r="AY63908" s="55"/>
      <c r="AZ63908" s="55"/>
      <c r="BA63908" s="55"/>
      <c r="BB63908" s="11"/>
      <c r="BC63908" s="12"/>
      <c r="BD63908" s="12"/>
      <c r="BE63908" s="12"/>
      <c r="BF63908" s="12"/>
      <c r="BG63908" s="12"/>
      <c r="BH63908" s="12"/>
      <c r="BI63908" s="12"/>
      <c r="BJ63908" s="12"/>
      <c r="BK63908" s="12"/>
    </row>
    <row r="63909" spans="1:63" s="5" customFormat="1">
      <c r="A63909" s="13"/>
      <c r="B63909" s="13"/>
      <c r="C63909" s="45"/>
      <c r="E63909" s="46"/>
      <c r="F63909" s="47"/>
      <c r="G63909" s="48"/>
      <c r="H63909" s="49"/>
      <c r="I63909" s="49"/>
      <c r="J63909" s="49"/>
      <c r="K63909" s="50"/>
      <c r="L63909" s="50"/>
      <c r="M63909" s="50"/>
      <c r="N63909" s="50"/>
      <c r="O63909" s="50"/>
      <c r="P63909" s="50"/>
      <c r="Q63909" s="50"/>
      <c r="R63909" s="51"/>
      <c r="S63909" s="51"/>
      <c r="T63909" s="51"/>
      <c r="U63909" s="51"/>
      <c r="V63909" s="51"/>
      <c r="W63909" s="51"/>
      <c r="X63909" s="44"/>
      <c r="AF63909" s="52"/>
      <c r="AM63909" s="7"/>
      <c r="AN63909" s="7"/>
      <c r="AO63909" s="53"/>
      <c r="AP63909" s="54"/>
      <c r="AQ63909" s="54"/>
      <c r="AR63909" s="7"/>
      <c r="AS63909" s="54"/>
      <c r="AT63909" s="53"/>
      <c r="AU63909" s="7"/>
      <c r="AV63909" s="7"/>
      <c r="AW63909" s="55"/>
      <c r="AX63909" s="56"/>
      <c r="AY63909" s="55"/>
      <c r="AZ63909" s="55"/>
      <c r="BA63909" s="55"/>
      <c r="BB63909" s="11"/>
      <c r="BC63909" s="12"/>
      <c r="BD63909" s="12"/>
      <c r="BE63909" s="12"/>
      <c r="BF63909" s="12"/>
      <c r="BG63909" s="12"/>
      <c r="BH63909" s="12"/>
      <c r="BI63909" s="12"/>
      <c r="BJ63909" s="12"/>
      <c r="BK63909" s="12"/>
    </row>
    <row r="63910" spans="1:63" s="5" customFormat="1">
      <c r="A63910" s="13"/>
      <c r="B63910" s="13"/>
      <c r="C63910" s="45"/>
      <c r="E63910" s="46"/>
      <c r="F63910" s="47"/>
      <c r="G63910" s="48"/>
      <c r="H63910" s="49"/>
      <c r="I63910" s="49"/>
      <c r="J63910" s="49"/>
      <c r="K63910" s="50"/>
      <c r="L63910" s="50"/>
      <c r="M63910" s="50"/>
      <c r="N63910" s="50"/>
      <c r="O63910" s="50"/>
      <c r="P63910" s="50"/>
      <c r="Q63910" s="50"/>
      <c r="R63910" s="51"/>
      <c r="S63910" s="51"/>
      <c r="T63910" s="51"/>
      <c r="U63910" s="51"/>
      <c r="V63910" s="51"/>
      <c r="W63910" s="51"/>
      <c r="X63910" s="44"/>
      <c r="AF63910" s="52"/>
      <c r="AM63910" s="7"/>
      <c r="AN63910" s="7"/>
      <c r="AO63910" s="53"/>
      <c r="AP63910" s="54"/>
      <c r="AQ63910" s="54"/>
      <c r="AR63910" s="7"/>
      <c r="AS63910" s="54"/>
      <c r="AT63910" s="53"/>
      <c r="AU63910" s="7"/>
      <c r="AV63910" s="7"/>
      <c r="AW63910" s="55"/>
      <c r="AX63910" s="56"/>
      <c r="AY63910" s="55"/>
      <c r="AZ63910" s="55"/>
      <c r="BA63910" s="55"/>
      <c r="BB63910" s="11"/>
      <c r="BC63910" s="12"/>
      <c r="BD63910" s="12"/>
      <c r="BE63910" s="12"/>
      <c r="BF63910" s="12"/>
      <c r="BG63910" s="12"/>
      <c r="BH63910" s="12"/>
      <c r="BI63910" s="12"/>
      <c r="BJ63910" s="12"/>
      <c r="BK63910" s="12"/>
    </row>
    <row r="63911" spans="1:63" s="5" customFormat="1">
      <c r="A63911" s="13"/>
      <c r="B63911" s="13"/>
      <c r="C63911" s="45"/>
      <c r="E63911" s="46"/>
      <c r="F63911" s="47"/>
      <c r="G63911" s="48"/>
      <c r="H63911" s="49"/>
      <c r="I63911" s="49"/>
      <c r="J63911" s="49"/>
      <c r="K63911" s="50"/>
      <c r="L63911" s="50"/>
      <c r="M63911" s="50"/>
      <c r="N63911" s="50"/>
      <c r="O63911" s="50"/>
      <c r="P63911" s="50"/>
      <c r="Q63911" s="50"/>
      <c r="R63911" s="51"/>
      <c r="S63911" s="51"/>
      <c r="T63911" s="51"/>
      <c r="U63911" s="51"/>
      <c r="V63911" s="51"/>
      <c r="W63911" s="51"/>
      <c r="X63911" s="44"/>
      <c r="AF63911" s="52"/>
      <c r="AM63911" s="7"/>
      <c r="AN63911" s="7"/>
      <c r="AO63911" s="53"/>
      <c r="AP63911" s="54"/>
      <c r="AQ63911" s="54"/>
      <c r="AR63911" s="7"/>
      <c r="AS63911" s="54"/>
      <c r="AT63911" s="53"/>
      <c r="AU63911" s="7"/>
      <c r="AV63911" s="7"/>
      <c r="AW63911" s="55"/>
      <c r="AX63911" s="56"/>
      <c r="AY63911" s="55"/>
      <c r="AZ63911" s="55"/>
      <c r="BA63911" s="55"/>
      <c r="BB63911" s="11"/>
      <c r="BC63911" s="12"/>
      <c r="BD63911" s="12"/>
      <c r="BE63911" s="12"/>
      <c r="BF63911" s="12"/>
      <c r="BG63911" s="12"/>
      <c r="BH63911" s="12"/>
      <c r="BI63911" s="12"/>
      <c r="BJ63911" s="12"/>
      <c r="BK63911" s="12"/>
    </row>
    <row r="63912" spans="1:63" s="5" customFormat="1">
      <c r="A63912" s="13"/>
      <c r="B63912" s="13"/>
      <c r="C63912" s="45"/>
      <c r="E63912" s="46"/>
      <c r="F63912" s="47"/>
      <c r="G63912" s="48"/>
      <c r="H63912" s="49"/>
      <c r="I63912" s="49"/>
      <c r="J63912" s="49"/>
      <c r="K63912" s="50"/>
      <c r="L63912" s="50"/>
      <c r="M63912" s="50"/>
      <c r="N63912" s="50"/>
      <c r="O63912" s="50"/>
      <c r="P63912" s="50"/>
      <c r="Q63912" s="50"/>
      <c r="R63912" s="51"/>
      <c r="S63912" s="51"/>
      <c r="T63912" s="51"/>
      <c r="U63912" s="51"/>
      <c r="V63912" s="51"/>
      <c r="W63912" s="51"/>
      <c r="X63912" s="44"/>
      <c r="AF63912" s="52"/>
      <c r="AM63912" s="7"/>
      <c r="AN63912" s="7"/>
      <c r="AO63912" s="53"/>
      <c r="AP63912" s="54"/>
      <c r="AQ63912" s="54"/>
      <c r="AR63912" s="7"/>
      <c r="AS63912" s="54"/>
      <c r="AT63912" s="53"/>
      <c r="AU63912" s="7"/>
      <c r="AV63912" s="7"/>
      <c r="AW63912" s="55"/>
      <c r="AX63912" s="56"/>
      <c r="AY63912" s="55"/>
      <c r="AZ63912" s="55"/>
      <c r="BA63912" s="55"/>
      <c r="BB63912" s="11"/>
      <c r="BC63912" s="12"/>
      <c r="BD63912" s="12"/>
      <c r="BE63912" s="12"/>
      <c r="BF63912" s="12"/>
      <c r="BG63912" s="12"/>
      <c r="BH63912" s="12"/>
      <c r="BI63912" s="12"/>
      <c r="BJ63912" s="12"/>
      <c r="BK63912" s="12"/>
    </row>
    <row r="63913" spans="1:63" s="5" customFormat="1">
      <c r="A63913" s="13"/>
      <c r="B63913" s="13"/>
      <c r="C63913" s="45"/>
      <c r="E63913" s="46"/>
      <c r="F63913" s="47"/>
      <c r="G63913" s="48"/>
      <c r="H63913" s="49"/>
      <c r="I63913" s="49"/>
      <c r="J63913" s="49"/>
      <c r="K63913" s="50"/>
      <c r="L63913" s="50"/>
      <c r="M63913" s="50"/>
      <c r="N63913" s="50"/>
      <c r="O63913" s="50"/>
      <c r="P63913" s="50"/>
      <c r="Q63913" s="50"/>
      <c r="R63913" s="51"/>
      <c r="S63913" s="51"/>
      <c r="T63913" s="51"/>
      <c r="U63913" s="51"/>
      <c r="V63913" s="51"/>
      <c r="W63913" s="51"/>
      <c r="X63913" s="44"/>
      <c r="AF63913" s="52"/>
      <c r="AM63913" s="7"/>
      <c r="AN63913" s="7"/>
      <c r="AO63913" s="53"/>
      <c r="AP63913" s="54"/>
      <c r="AQ63913" s="54"/>
      <c r="AR63913" s="7"/>
      <c r="AS63913" s="54"/>
      <c r="AT63913" s="53"/>
      <c r="AU63913" s="7"/>
      <c r="AV63913" s="7"/>
      <c r="AW63913" s="55"/>
      <c r="AX63913" s="56"/>
      <c r="AY63913" s="55"/>
      <c r="AZ63913" s="55"/>
      <c r="BA63913" s="55"/>
      <c r="BB63913" s="11"/>
      <c r="BC63913" s="12"/>
      <c r="BD63913" s="12"/>
      <c r="BE63913" s="12"/>
      <c r="BF63913" s="12"/>
      <c r="BG63913" s="12"/>
      <c r="BH63913" s="12"/>
      <c r="BI63913" s="12"/>
      <c r="BJ63913" s="12"/>
      <c r="BK63913" s="12"/>
    </row>
    <row r="63914" spans="1:63" s="5" customFormat="1">
      <c r="A63914" s="13"/>
      <c r="B63914" s="13"/>
      <c r="C63914" s="45"/>
      <c r="E63914" s="46"/>
      <c r="F63914" s="47"/>
      <c r="G63914" s="48"/>
      <c r="H63914" s="49"/>
      <c r="I63914" s="49"/>
      <c r="J63914" s="49"/>
      <c r="K63914" s="50"/>
      <c r="L63914" s="50"/>
      <c r="M63914" s="50"/>
      <c r="N63914" s="50"/>
      <c r="O63914" s="50"/>
      <c r="P63914" s="50"/>
      <c r="Q63914" s="50"/>
      <c r="R63914" s="51"/>
      <c r="S63914" s="51"/>
      <c r="T63914" s="51"/>
      <c r="U63914" s="51"/>
      <c r="V63914" s="51"/>
      <c r="W63914" s="51"/>
      <c r="X63914" s="44"/>
      <c r="AF63914" s="52"/>
      <c r="AM63914" s="7"/>
      <c r="AN63914" s="7"/>
      <c r="AO63914" s="53"/>
      <c r="AP63914" s="54"/>
      <c r="AQ63914" s="54"/>
      <c r="AR63914" s="7"/>
      <c r="AS63914" s="54"/>
      <c r="AT63914" s="53"/>
      <c r="AU63914" s="7"/>
      <c r="AV63914" s="7"/>
      <c r="AW63914" s="55"/>
      <c r="AX63914" s="56"/>
      <c r="AY63914" s="55"/>
      <c r="AZ63914" s="55"/>
      <c r="BA63914" s="55"/>
      <c r="BB63914" s="11"/>
      <c r="BC63914" s="12"/>
      <c r="BD63914" s="12"/>
      <c r="BE63914" s="12"/>
      <c r="BF63914" s="12"/>
      <c r="BG63914" s="12"/>
      <c r="BH63914" s="12"/>
      <c r="BI63914" s="12"/>
      <c r="BJ63914" s="12"/>
      <c r="BK63914" s="12"/>
    </row>
    <row r="63915" spans="1:63" s="5" customFormat="1">
      <c r="A63915" s="13"/>
      <c r="B63915" s="13"/>
      <c r="C63915" s="45"/>
      <c r="E63915" s="46"/>
      <c r="F63915" s="47"/>
      <c r="G63915" s="48"/>
      <c r="H63915" s="49"/>
      <c r="I63915" s="49"/>
      <c r="J63915" s="49"/>
      <c r="K63915" s="50"/>
      <c r="L63915" s="50"/>
      <c r="M63915" s="50"/>
      <c r="N63915" s="50"/>
      <c r="O63915" s="50"/>
      <c r="P63915" s="50"/>
      <c r="Q63915" s="50"/>
      <c r="R63915" s="51"/>
      <c r="S63915" s="51"/>
      <c r="T63915" s="51"/>
      <c r="U63915" s="51"/>
      <c r="V63915" s="51"/>
      <c r="W63915" s="51"/>
      <c r="X63915" s="44"/>
      <c r="AF63915" s="52"/>
      <c r="AM63915" s="7"/>
      <c r="AN63915" s="7"/>
      <c r="AO63915" s="53"/>
      <c r="AP63915" s="54"/>
      <c r="AQ63915" s="54"/>
      <c r="AR63915" s="7"/>
      <c r="AS63915" s="54"/>
      <c r="AT63915" s="53"/>
      <c r="AU63915" s="7"/>
      <c r="AV63915" s="7"/>
      <c r="AW63915" s="55"/>
      <c r="AX63915" s="56"/>
      <c r="AY63915" s="55"/>
      <c r="AZ63915" s="55"/>
      <c r="BA63915" s="55"/>
      <c r="BB63915" s="11"/>
      <c r="BC63915" s="12"/>
      <c r="BD63915" s="12"/>
      <c r="BE63915" s="12"/>
      <c r="BF63915" s="12"/>
      <c r="BG63915" s="12"/>
      <c r="BH63915" s="12"/>
      <c r="BI63915" s="12"/>
      <c r="BJ63915" s="12"/>
      <c r="BK63915" s="12"/>
    </row>
    <row r="63916" spans="1:63" s="5" customFormat="1">
      <c r="A63916" s="13"/>
      <c r="B63916" s="13"/>
      <c r="C63916" s="45"/>
      <c r="E63916" s="46"/>
      <c r="F63916" s="47"/>
      <c r="G63916" s="48"/>
      <c r="H63916" s="49"/>
      <c r="I63916" s="49"/>
      <c r="J63916" s="49"/>
      <c r="K63916" s="50"/>
      <c r="L63916" s="50"/>
      <c r="M63916" s="50"/>
      <c r="N63916" s="50"/>
      <c r="O63916" s="50"/>
      <c r="P63916" s="50"/>
      <c r="Q63916" s="50"/>
      <c r="R63916" s="51"/>
      <c r="S63916" s="51"/>
      <c r="T63916" s="51"/>
      <c r="U63916" s="51"/>
      <c r="V63916" s="51"/>
      <c r="W63916" s="51"/>
      <c r="X63916" s="44"/>
      <c r="AF63916" s="52"/>
      <c r="AM63916" s="7"/>
      <c r="AN63916" s="7"/>
      <c r="AO63916" s="53"/>
      <c r="AP63916" s="54"/>
      <c r="AQ63916" s="54"/>
      <c r="AR63916" s="7"/>
      <c r="AS63916" s="54"/>
      <c r="AT63916" s="53"/>
      <c r="AU63916" s="7"/>
      <c r="AV63916" s="7"/>
      <c r="AW63916" s="55"/>
      <c r="AX63916" s="56"/>
      <c r="AY63916" s="55"/>
      <c r="AZ63916" s="55"/>
      <c r="BA63916" s="55"/>
      <c r="BB63916" s="11"/>
      <c r="BC63916" s="12"/>
      <c r="BD63916" s="12"/>
      <c r="BE63916" s="12"/>
      <c r="BF63916" s="12"/>
      <c r="BG63916" s="12"/>
      <c r="BH63916" s="12"/>
      <c r="BI63916" s="12"/>
      <c r="BJ63916" s="12"/>
      <c r="BK63916" s="12"/>
    </row>
    <row r="63917" spans="1:63" s="5" customFormat="1">
      <c r="A63917" s="13"/>
      <c r="B63917" s="13"/>
      <c r="C63917" s="45"/>
      <c r="E63917" s="46"/>
      <c r="F63917" s="47"/>
      <c r="G63917" s="48"/>
      <c r="H63917" s="49"/>
      <c r="I63917" s="49"/>
      <c r="J63917" s="49"/>
      <c r="K63917" s="50"/>
      <c r="L63917" s="50"/>
      <c r="M63917" s="50"/>
      <c r="N63917" s="50"/>
      <c r="O63917" s="50"/>
      <c r="P63917" s="50"/>
      <c r="Q63917" s="50"/>
      <c r="R63917" s="51"/>
      <c r="S63917" s="51"/>
      <c r="T63917" s="51"/>
      <c r="U63917" s="51"/>
      <c r="V63917" s="51"/>
      <c r="W63917" s="51"/>
      <c r="X63917" s="44"/>
      <c r="AF63917" s="52"/>
      <c r="AM63917" s="7"/>
      <c r="AN63917" s="7"/>
      <c r="AO63917" s="53"/>
      <c r="AP63917" s="54"/>
      <c r="AQ63917" s="54"/>
      <c r="AR63917" s="7"/>
      <c r="AS63917" s="54"/>
      <c r="AT63917" s="53"/>
      <c r="AU63917" s="7"/>
      <c r="AV63917" s="7"/>
      <c r="AW63917" s="55"/>
      <c r="AX63917" s="56"/>
      <c r="AY63917" s="55"/>
      <c r="AZ63917" s="55"/>
      <c r="BA63917" s="55"/>
      <c r="BB63917" s="11"/>
      <c r="BC63917" s="12"/>
      <c r="BD63917" s="12"/>
      <c r="BE63917" s="12"/>
      <c r="BF63917" s="12"/>
      <c r="BG63917" s="12"/>
      <c r="BH63917" s="12"/>
      <c r="BI63917" s="12"/>
      <c r="BJ63917" s="12"/>
      <c r="BK63917" s="12"/>
    </row>
    <row r="63918" spans="1:63" s="5" customFormat="1">
      <c r="A63918" s="13"/>
      <c r="B63918" s="13"/>
      <c r="C63918" s="45"/>
      <c r="E63918" s="46"/>
      <c r="F63918" s="47"/>
      <c r="G63918" s="48"/>
      <c r="H63918" s="49"/>
      <c r="I63918" s="49"/>
      <c r="J63918" s="49"/>
      <c r="K63918" s="50"/>
      <c r="L63918" s="50"/>
      <c r="M63918" s="50"/>
      <c r="N63918" s="50"/>
      <c r="O63918" s="50"/>
      <c r="P63918" s="50"/>
      <c r="Q63918" s="50"/>
      <c r="R63918" s="51"/>
      <c r="S63918" s="51"/>
      <c r="T63918" s="51"/>
      <c r="U63918" s="51"/>
      <c r="V63918" s="51"/>
      <c r="W63918" s="51"/>
      <c r="X63918" s="44"/>
      <c r="AF63918" s="52"/>
      <c r="AM63918" s="7"/>
      <c r="AN63918" s="7"/>
      <c r="AO63918" s="53"/>
      <c r="AP63918" s="54"/>
      <c r="AQ63918" s="54"/>
      <c r="AR63918" s="7"/>
      <c r="AS63918" s="54"/>
      <c r="AT63918" s="53"/>
      <c r="AU63918" s="7"/>
      <c r="AV63918" s="7"/>
      <c r="AW63918" s="55"/>
      <c r="AX63918" s="56"/>
      <c r="AY63918" s="55"/>
      <c r="AZ63918" s="55"/>
      <c r="BA63918" s="55"/>
      <c r="BB63918" s="11"/>
      <c r="BC63918" s="12"/>
      <c r="BD63918" s="12"/>
      <c r="BE63918" s="12"/>
      <c r="BF63918" s="12"/>
      <c r="BG63918" s="12"/>
      <c r="BH63918" s="12"/>
      <c r="BI63918" s="12"/>
      <c r="BJ63918" s="12"/>
      <c r="BK63918" s="12"/>
    </row>
    <row r="63919" spans="1:63" s="5" customFormat="1">
      <c r="A63919" s="13"/>
      <c r="B63919" s="13"/>
      <c r="C63919" s="45"/>
      <c r="E63919" s="46"/>
      <c r="F63919" s="47"/>
      <c r="G63919" s="48"/>
      <c r="H63919" s="49"/>
      <c r="I63919" s="49"/>
      <c r="J63919" s="49"/>
      <c r="K63919" s="50"/>
      <c r="L63919" s="50"/>
      <c r="M63919" s="50"/>
      <c r="N63919" s="50"/>
      <c r="O63919" s="50"/>
      <c r="P63919" s="50"/>
      <c r="Q63919" s="50"/>
      <c r="R63919" s="51"/>
      <c r="S63919" s="51"/>
      <c r="T63919" s="51"/>
      <c r="U63919" s="51"/>
      <c r="V63919" s="51"/>
      <c r="W63919" s="51"/>
      <c r="X63919" s="44"/>
      <c r="AF63919" s="52"/>
      <c r="AM63919" s="7"/>
      <c r="AN63919" s="7"/>
      <c r="AO63919" s="53"/>
      <c r="AP63919" s="54"/>
      <c r="AQ63919" s="54"/>
      <c r="AR63919" s="7"/>
      <c r="AS63919" s="54"/>
      <c r="AT63919" s="53"/>
      <c r="AU63919" s="7"/>
      <c r="AV63919" s="7"/>
      <c r="AW63919" s="55"/>
      <c r="AX63919" s="56"/>
      <c r="AY63919" s="55"/>
      <c r="AZ63919" s="55"/>
      <c r="BA63919" s="55"/>
      <c r="BB63919" s="11"/>
      <c r="BC63919" s="12"/>
      <c r="BD63919" s="12"/>
      <c r="BE63919" s="12"/>
      <c r="BF63919" s="12"/>
      <c r="BG63919" s="12"/>
      <c r="BH63919" s="12"/>
      <c r="BI63919" s="12"/>
      <c r="BJ63919" s="12"/>
      <c r="BK63919" s="12"/>
    </row>
    <row r="63920" spans="1:63" s="5" customFormat="1">
      <c r="A63920" s="13"/>
      <c r="B63920" s="13"/>
      <c r="C63920" s="45"/>
      <c r="E63920" s="46"/>
      <c r="F63920" s="47"/>
      <c r="G63920" s="48"/>
      <c r="H63920" s="49"/>
      <c r="I63920" s="49"/>
      <c r="J63920" s="49"/>
      <c r="K63920" s="50"/>
      <c r="L63920" s="50"/>
      <c r="M63920" s="50"/>
      <c r="N63920" s="50"/>
      <c r="O63920" s="50"/>
      <c r="P63920" s="50"/>
      <c r="Q63920" s="50"/>
      <c r="R63920" s="51"/>
      <c r="S63920" s="51"/>
      <c r="T63920" s="51"/>
      <c r="U63920" s="51"/>
      <c r="V63920" s="51"/>
      <c r="W63920" s="51"/>
      <c r="X63920" s="44"/>
      <c r="AF63920" s="52"/>
      <c r="AM63920" s="7"/>
      <c r="AN63920" s="7"/>
      <c r="AO63920" s="53"/>
      <c r="AP63920" s="54"/>
      <c r="AQ63920" s="54"/>
      <c r="AR63920" s="7"/>
      <c r="AS63920" s="54"/>
      <c r="AT63920" s="53"/>
      <c r="AU63920" s="7"/>
      <c r="AV63920" s="7"/>
      <c r="AW63920" s="55"/>
      <c r="AX63920" s="56"/>
      <c r="AY63920" s="55"/>
      <c r="AZ63920" s="55"/>
      <c r="BA63920" s="55"/>
      <c r="BB63920" s="11"/>
      <c r="BC63920" s="12"/>
      <c r="BD63920" s="12"/>
      <c r="BE63920" s="12"/>
      <c r="BF63920" s="12"/>
      <c r="BG63920" s="12"/>
      <c r="BH63920" s="12"/>
      <c r="BI63920" s="12"/>
      <c r="BJ63920" s="12"/>
      <c r="BK63920" s="12"/>
    </row>
    <row r="63921" spans="1:63" s="5" customFormat="1">
      <c r="A63921" s="13"/>
      <c r="B63921" s="13"/>
      <c r="C63921" s="45"/>
      <c r="E63921" s="46"/>
      <c r="F63921" s="47"/>
      <c r="G63921" s="48"/>
      <c r="H63921" s="49"/>
      <c r="I63921" s="49"/>
      <c r="J63921" s="49"/>
      <c r="K63921" s="50"/>
      <c r="L63921" s="50"/>
      <c r="M63921" s="50"/>
      <c r="N63921" s="50"/>
      <c r="O63921" s="50"/>
      <c r="P63921" s="50"/>
      <c r="Q63921" s="50"/>
      <c r="R63921" s="51"/>
      <c r="S63921" s="51"/>
      <c r="T63921" s="51"/>
      <c r="U63921" s="51"/>
      <c r="V63921" s="51"/>
      <c r="W63921" s="51"/>
      <c r="X63921" s="44"/>
      <c r="AF63921" s="52"/>
      <c r="AM63921" s="7"/>
      <c r="AN63921" s="7"/>
      <c r="AO63921" s="53"/>
      <c r="AP63921" s="54"/>
      <c r="AQ63921" s="54"/>
      <c r="AR63921" s="7"/>
      <c r="AS63921" s="54"/>
      <c r="AT63921" s="53"/>
      <c r="AU63921" s="7"/>
      <c r="AV63921" s="7"/>
      <c r="AW63921" s="55"/>
      <c r="AX63921" s="56"/>
      <c r="AY63921" s="55"/>
      <c r="AZ63921" s="55"/>
      <c r="BA63921" s="55"/>
      <c r="BB63921" s="11"/>
      <c r="BC63921" s="12"/>
      <c r="BD63921" s="12"/>
      <c r="BE63921" s="12"/>
      <c r="BF63921" s="12"/>
      <c r="BG63921" s="12"/>
      <c r="BH63921" s="12"/>
      <c r="BI63921" s="12"/>
      <c r="BJ63921" s="12"/>
      <c r="BK63921" s="12"/>
    </row>
    <row r="63922" spans="1:63" s="5" customFormat="1">
      <c r="A63922" s="13"/>
      <c r="B63922" s="13"/>
      <c r="C63922" s="45"/>
      <c r="E63922" s="46"/>
      <c r="F63922" s="47"/>
      <c r="G63922" s="48"/>
      <c r="H63922" s="49"/>
      <c r="I63922" s="49"/>
      <c r="J63922" s="49"/>
      <c r="K63922" s="50"/>
      <c r="L63922" s="50"/>
      <c r="M63922" s="50"/>
      <c r="N63922" s="50"/>
      <c r="O63922" s="50"/>
      <c r="P63922" s="50"/>
      <c r="Q63922" s="50"/>
      <c r="R63922" s="51"/>
      <c r="S63922" s="51"/>
      <c r="T63922" s="51"/>
      <c r="U63922" s="51"/>
      <c r="V63922" s="51"/>
      <c r="W63922" s="51"/>
      <c r="X63922" s="3"/>
      <c r="AF63922" s="52"/>
      <c r="AM63922" s="7"/>
      <c r="AN63922" s="7"/>
      <c r="AO63922" s="53"/>
      <c r="AP63922" s="54"/>
      <c r="AQ63922" s="54"/>
      <c r="AR63922" s="7"/>
      <c r="AS63922" s="54"/>
      <c r="AT63922" s="53"/>
      <c r="AU63922" s="7"/>
      <c r="AV63922" s="7"/>
      <c r="AW63922" s="55"/>
      <c r="AX63922" s="56"/>
      <c r="AY63922" s="55"/>
      <c r="AZ63922" s="55"/>
      <c r="BA63922" s="55"/>
      <c r="BB63922" s="11"/>
      <c r="BC63922" s="12"/>
      <c r="BD63922" s="12"/>
      <c r="BE63922" s="12"/>
      <c r="BF63922" s="12"/>
      <c r="BG63922" s="12"/>
      <c r="BH63922" s="12"/>
      <c r="BI63922" s="12"/>
      <c r="BJ63922" s="12"/>
      <c r="BK63922" s="12"/>
    </row>
    <row r="63923" spans="1:63" s="5" customFormat="1">
      <c r="A63923" s="13"/>
      <c r="B63923" s="13"/>
      <c r="C63923" s="45"/>
      <c r="E63923" s="46"/>
      <c r="F63923" s="47"/>
      <c r="G63923" s="48"/>
      <c r="H63923" s="49"/>
      <c r="I63923" s="49"/>
      <c r="J63923" s="49"/>
      <c r="K63923" s="50"/>
      <c r="L63923" s="50"/>
      <c r="M63923" s="50"/>
      <c r="N63923" s="50"/>
      <c r="O63923" s="50"/>
      <c r="P63923" s="50"/>
      <c r="Q63923" s="50"/>
      <c r="R63923" s="51"/>
      <c r="S63923" s="51"/>
      <c r="T63923" s="51"/>
      <c r="U63923" s="51"/>
      <c r="V63923" s="51"/>
      <c r="W63923" s="51"/>
      <c r="X63923" s="3"/>
      <c r="AF63923" s="52"/>
      <c r="AM63923" s="7"/>
      <c r="AN63923" s="7"/>
      <c r="AO63923" s="53"/>
      <c r="AP63923" s="54"/>
      <c r="AQ63923" s="54"/>
      <c r="AR63923" s="7"/>
      <c r="AS63923" s="54"/>
      <c r="AT63923" s="53"/>
      <c r="AU63923" s="7"/>
      <c r="AV63923" s="7"/>
      <c r="AW63923" s="55"/>
      <c r="AX63923" s="56"/>
      <c r="AY63923" s="55"/>
      <c r="AZ63923" s="55"/>
      <c r="BA63923" s="55"/>
      <c r="BB63923" s="11"/>
      <c r="BC63923" s="12"/>
      <c r="BD63923" s="12"/>
      <c r="BE63923" s="12"/>
      <c r="BF63923" s="12"/>
      <c r="BG63923" s="12"/>
      <c r="BH63923" s="12"/>
      <c r="BI63923" s="12"/>
      <c r="BJ63923" s="12"/>
      <c r="BK63923" s="12"/>
    </row>
    <row r="63924" spans="1:63" s="5" customFormat="1">
      <c r="A63924" s="13"/>
      <c r="B63924" s="13"/>
      <c r="C63924" s="45"/>
      <c r="E63924" s="46"/>
      <c r="F63924" s="47"/>
      <c r="G63924" s="48"/>
      <c r="H63924" s="49"/>
      <c r="I63924" s="49"/>
      <c r="J63924" s="49"/>
      <c r="K63924" s="50"/>
      <c r="L63924" s="50"/>
      <c r="M63924" s="50"/>
      <c r="N63924" s="50"/>
      <c r="O63924" s="50"/>
      <c r="P63924" s="50"/>
      <c r="Q63924" s="50"/>
      <c r="R63924" s="51"/>
      <c r="S63924" s="51"/>
      <c r="T63924" s="51"/>
      <c r="U63924" s="51"/>
      <c r="V63924" s="51"/>
      <c r="W63924" s="51"/>
      <c r="X63924" s="3"/>
      <c r="AF63924" s="52"/>
      <c r="AM63924" s="7"/>
      <c r="AN63924" s="7"/>
      <c r="AO63924" s="53"/>
      <c r="AP63924" s="54"/>
      <c r="AQ63924" s="54"/>
      <c r="AR63924" s="7"/>
      <c r="AS63924" s="54"/>
      <c r="AT63924" s="53"/>
      <c r="AU63924" s="7"/>
      <c r="AV63924" s="7"/>
      <c r="AW63924" s="55"/>
      <c r="AX63924" s="56"/>
      <c r="AY63924" s="55"/>
      <c r="AZ63924" s="55"/>
      <c r="BA63924" s="55"/>
      <c r="BB63924" s="11"/>
      <c r="BC63924" s="12"/>
      <c r="BD63924" s="12"/>
      <c r="BE63924" s="12"/>
      <c r="BF63924" s="12"/>
      <c r="BG63924" s="12"/>
      <c r="BH63924" s="12"/>
      <c r="BI63924" s="12"/>
      <c r="BJ63924" s="12"/>
      <c r="BK63924" s="12"/>
    </row>
    <row r="63925" spans="1:63" s="5" customFormat="1">
      <c r="A63925" s="13"/>
      <c r="B63925" s="13"/>
      <c r="C63925" s="45"/>
      <c r="E63925" s="46"/>
      <c r="F63925" s="47"/>
      <c r="G63925" s="48"/>
      <c r="H63925" s="49"/>
      <c r="I63925" s="49"/>
      <c r="J63925" s="49"/>
      <c r="K63925" s="50"/>
      <c r="L63925" s="50"/>
      <c r="M63925" s="50"/>
      <c r="N63925" s="50"/>
      <c r="O63925" s="50"/>
      <c r="P63925" s="50"/>
      <c r="Q63925" s="50"/>
      <c r="R63925" s="51"/>
      <c r="S63925" s="51"/>
      <c r="T63925" s="51"/>
      <c r="U63925" s="51"/>
      <c r="V63925" s="51"/>
      <c r="W63925" s="51"/>
      <c r="X63925" s="3"/>
      <c r="AF63925" s="52"/>
      <c r="AM63925" s="7"/>
      <c r="AN63925" s="7"/>
      <c r="AO63925" s="53"/>
      <c r="AP63925" s="54"/>
      <c r="AQ63925" s="54"/>
      <c r="AR63925" s="7"/>
      <c r="AS63925" s="54"/>
      <c r="AT63925" s="53"/>
      <c r="AU63925" s="7"/>
      <c r="AV63925" s="7"/>
      <c r="AW63925" s="55"/>
      <c r="AX63925" s="56"/>
      <c r="AY63925" s="55"/>
      <c r="AZ63925" s="55"/>
      <c r="BA63925" s="55"/>
      <c r="BB63925" s="11"/>
      <c r="BC63925" s="12"/>
      <c r="BD63925" s="12"/>
      <c r="BE63925" s="12"/>
      <c r="BF63925" s="12"/>
      <c r="BG63925" s="12"/>
      <c r="BH63925" s="12"/>
      <c r="BI63925" s="12"/>
      <c r="BJ63925" s="12"/>
      <c r="BK63925" s="12"/>
    </row>
    <row r="63926" spans="1:63" s="5" customFormat="1">
      <c r="A63926" s="13"/>
      <c r="B63926" s="13"/>
      <c r="C63926" s="45"/>
      <c r="E63926" s="46"/>
      <c r="F63926" s="47"/>
      <c r="G63926" s="48"/>
      <c r="H63926" s="49"/>
      <c r="I63926" s="49"/>
      <c r="J63926" s="49"/>
      <c r="K63926" s="50"/>
      <c r="L63926" s="50"/>
      <c r="M63926" s="50"/>
      <c r="N63926" s="50"/>
      <c r="O63926" s="50"/>
      <c r="P63926" s="50"/>
      <c r="Q63926" s="50"/>
      <c r="R63926" s="51"/>
      <c r="S63926" s="51"/>
      <c r="T63926" s="51"/>
      <c r="U63926" s="51"/>
      <c r="V63926" s="51"/>
      <c r="W63926" s="51"/>
      <c r="X63926" s="3"/>
      <c r="AF63926" s="52"/>
      <c r="AM63926" s="7"/>
      <c r="AN63926" s="7"/>
      <c r="AO63926" s="53"/>
      <c r="AP63926" s="54"/>
      <c r="AQ63926" s="54"/>
      <c r="AR63926" s="7"/>
      <c r="AS63926" s="54"/>
      <c r="AT63926" s="53"/>
      <c r="AU63926" s="7"/>
      <c r="AV63926" s="7"/>
      <c r="AW63926" s="55"/>
      <c r="AX63926" s="56"/>
      <c r="AY63926" s="55"/>
      <c r="AZ63926" s="55"/>
      <c r="BA63926" s="55"/>
      <c r="BB63926" s="11"/>
      <c r="BC63926" s="12"/>
      <c r="BD63926" s="12"/>
      <c r="BE63926" s="12"/>
      <c r="BF63926" s="12"/>
      <c r="BG63926" s="12"/>
      <c r="BH63926" s="12"/>
      <c r="BI63926" s="12"/>
      <c r="BJ63926" s="12"/>
      <c r="BK63926" s="12"/>
    </row>
    <row r="63927" spans="1:63" s="5" customFormat="1">
      <c r="A63927" s="13"/>
      <c r="B63927" s="13"/>
      <c r="C63927" s="45"/>
      <c r="E63927" s="46"/>
      <c r="F63927" s="47"/>
      <c r="G63927" s="48"/>
      <c r="H63927" s="49"/>
      <c r="I63927" s="49"/>
      <c r="J63927" s="49"/>
      <c r="K63927" s="50"/>
      <c r="L63927" s="50"/>
      <c r="M63927" s="50"/>
      <c r="N63927" s="50"/>
      <c r="O63927" s="50"/>
      <c r="P63927" s="50"/>
      <c r="Q63927" s="50"/>
      <c r="R63927" s="51"/>
      <c r="S63927" s="51"/>
      <c r="T63927" s="51"/>
      <c r="U63927" s="51"/>
      <c r="V63927" s="51"/>
      <c r="W63927" s="51"/>
      <c r="X63927" s="3"/>
      <c r="AF63927" s="52"/>
      <c r="AM63927" s="7"/>
      <c r="AN63927" s="7"/>
      <c r="AO63927" s="53"/>
      <c r="AP63927" s="54"/>
      <c r="AQ63927" s="54"/>
      <c r="AR63927" s="7"/>
      <c r="AS63927" s="54"/>
      <c r="AT63927" s="53"/>
      <c r="AU63927" s="7"/>
      <c r="AV63927" s="7"/>
      <c r="AW63927" s="55"/>
      <c r="AX63927" s="56"/>
      <c r="AY63927" s="55"/>
      <c r="AZ63927" s="55"/>
      <c r="BA63927" s="55"/>
      <c r="BB63927" s="11"/>
      <c r="BC63927" s="12"/>
      <c r="BD63927" s="12"/>
      <c r="BE63927" s="12"/>
      <c r="BF63927" s="12"/>
      <c r="BG63927" s="12"/>
      <c r="BH63927" s="12"/>
      <c r="BI63927" s="12"/>
      <c r="BJ63927" s="12"/>
      <c r="BK63927" s="12"/>
    </row>
    <row r="63928" spans="1:63" s="5" customFormat="1">
      <c r="A63928" s="13"/>
      <c r="B63928" s="13"/>
      <c r="C63928" s="45"/>
      <c r="E63928" s="46"/>
      <c r="F63928" s="47"/>
      <c r="G63928" s="48"/>
      <c r="H63928" s="49"/>
      <c r="I63928" s="49"/>
      <c r="J63928" s="49"/>
      <c r="K63928" s="50"/>
      <c r="L63928" s="50"/>
      <c r="M63928" s="50"/>
      <c r="N63928" s="50"/>
      <c r="O63928" s="50"/>
      <c r="P63928" s="50"/>
      <c r="Q63928" s="50"/>
      <c r="R63928" s="51"/>
      <c r="S63928" s="51"/>
      <c r="T63928" s="51"/>
      <c r="U63928" s="51"/>
      <c r="V63928" s="51"/>
      <c r="W63928" s="51"/>
      <c r="X63928" s="3"/>
      <c r="AF63928" s="52"/>
      <c r="AM63928" s="7"/>
      <c r="AN63928" s="7"/>
      <c r="AO63928" s="53"/>
      <c r="AP63928" s="54"/>
      <c r="AQ63928" s="54"/>
      <c r="AR63928" s="7"/>
      <c r="AS63928" s="54"/>
      <c r="AT63928" s="53"/>
      <c r="AU63928" s="7"/>
      <c r="AV63928" s="7"/>
      <c r="AW63928" s="55"/>
      <c r="AX63928" s="56"/>
      <c r="AY63928" s="55"/>
      <c r="AZ63928" s="55"/>
      <c r="BA63928" s="55"/>
      <c r="BB63928" s="11"/>
      <c r="BC63928" s="12"/>
      <c r="BD63928" s="12"/>
      <c r="BE63928" s="12"/>
      <c r="BF63928" s="12"/>
      <c r="BG63928" s="12"/>
      <c r="BH63928" s="12"/>
      <c r="BI63928" s="12"/>
      <c r="BJ63928" s="12"/>
      <c r="BK63928" s="12"/>
    </row>
    <row r="63929" spans="1:63" s="5" customFormat="1">
      <c r="A63929" s="13"/>
      <c r="B63929" s="13"/>
      <c r="C63929" s="45"/>
      <c r="E63929" s="46"/>
      <c r="F63929" s="47"/>
      <c r="G63929" s="48"/>
      <c r="H63929" s="49"/>
      <c r="I63929" s="49"/>
      <c r="J63929" s="49"/>
      <c r="K63929" s="50"/>
      <c r="L63929" s="50"/>
      <c r="M63929" s="50"/>
      <c r="N63929" s="50"/>
      <c r="O63929" s="50"/>
      <c r="P63929" s="50"/>
      <c r="Q63929" s="50"/>
      <c r="R63929" s="51"/>
      <c r="S63929" s="51"/>
      <c r="T63929" s="51"/>
      <c r="U63929" s="51"/>
      <c r="V63929" s="51"/>
      <c r="W63929" s="51"/>
      <c r="X63929" s="3"/>
      <c r="AF63929" s="52"/>
      <c r="AM63929" s="7"/>
      <c r="AN63929" s="7"/>
      <c r="AO63929" s="53"/>
      <c r="AP63929" s="54"/>
      <c r="AQ63929" s="54"/>
      <c r="AR63929" s="7"/>
      <c r="AS63929" s="54"/>
      <c r="AT63929" s="53"/>
      <c r="AU63929" s="7"/>
      <c r="AV63929" s="7"/>
      <c r="AW63929" s="55"/>
      <c r="AX63929" s="56"/>
      <c r="AY63929" s="55"/>
      <c r="AZ63929" s="55"/>
      <c r="BA63929" s="55"/>
      <c r="BB63929" s="11"/>
      <c r="BC63929" s="12"/>
      <c r="BD63929" s="12"/>
      <c r="BE63929" s="12"/>
      <c r="BF63929" s="12"/>
      <c r="BG63929" s="12"/>
      <c r="BH63929" s="12"/>
      <c r="BI63929" s="12"/>
      <c r="BJ63929" s="12"/>
      <c r="BK63929" s="12"/>
    </row>
    <row r="63930" spans="1:63"/>
    <row r="63931" spans="1:63"/>
    <row r="63932" spans="1:63"/>
    <row r="63933" spans="1:63"/>
    <row r="63934" spans="1:63"/>
    <row r="63935" spans="1:63"/>
    <row r="63936" spans="1:63"/>
    <row r="63937"/>
    <row r="63938"/>
    <row r="63939"/>
    <row r="63940"/>
    <row r="63941"/>
    <row r="63942"/>
    <row r="63943"/>
    <row r="63944"/>
    <row r="63945"/>
    <row r="63946" ht="18" customHeight="1"/>
    <row r="63947" ht="18" customHeight="1"/>
    <row r="63948" ht="18" customHeight="1"/>
    <row r="63949" ht="18" customHeight="1"/>
    <row r="63950" ht="18" customHeight="1"/>
    <row r="63951" ht="18" customHeight="1"/>
    <row r="63952" ht="18" customHeight="1"/>
    <row r="63953" ht="18" customHeight="1"/>
    <row r="63954" ht="18" customHeight="1"/>
    <row r="63955" ht="18" customHeight="1"/>
    <row r="63956" ht="18" customHeight="1"/>
    <row r="63957" ht="18" customHeight="1"/>
    <row r="63958" ht="18" customHeight="1"/>
    <row r="63959" ht="18" customHeight="1"/>
    <row r="63960" ht="18" customHeight="1"/>
    <row r="63961" ht="18" customHeight="1"/>
    <row r="63962" ht="18" customHeight="1"/>
    <row r="63963" ht="18" customHeight="1"/>
    <row r="63964" ht="18" customHeight="1"/>
    <row r="63965" ht="18" customHeight="1"/>
    <row r="63966" ht="18" customHeight="1"/>
    <row r="63967" ht="18" customHeight="1"/>
    <row r="63968" ht="18" customHeight="1"/>
    <row r="63969" ht="18" customHeight="1"/>
    <row r="63970" ht="18" customHeight="1"/>
    <row r="63971" ht="18" customHeight="1"/>
    <row r="63972" ht="18" customHeight="1"/>
    <row r="63973" ht="18" customHeight="1"/>
    <row r="63974" ht="18" customHeight="1"/>
    <row r="63975" ht="18" customHeight="1"/>
    <row r="63976" ht="18" customHeight="1"/>
    <row r="63977" ht="18" customHeight="1"/>
    <row r="63978" ht="18" customHeight="1"/>
    <row r="63979" ht="18" customHeight="1"/>
    <row r="63980" ht="18" customHeight="1"/>
    <row r="63981" ht="18" customHeight="1"/>
    <row r="63982" ht="18" customHeight="1"/>
    <row r="63983" ht="18" customHeight="1"/>
    <row r="63984" ht="18" customHeight="1"/>
    <row r="63985" ht="18" customHeight="1"/>
    <row r="63986" ht="18" customHeight="1"/>
    <row r="63987" ht="18" customHeight="1"/>
    <row r="63988" ht="18" customHeight="1"/>
    <row r="63989" ht="18" customHeight="1"/>
    <row r="63990" ht="18" customHeight="1"/>
    <row r="63991" ht="18" customHeight="1"/>
    <row r="63992" ht="18" customHeight="1"/>
    <row r="63993" ht="18" customHeight="1"/>
    <row r="63994" ht="18" customHeight="1"/>
    <row r="63995" ht="18" customHeight="1"/>
    <row r="63996" ht="18" customHeight="1"/>
    <row r="63997" ht="18" customHeight="1"/>
    <row r="63998" ht="18" customHeight="1"/>
    <row r="63999" ht="18" customHeight="1"/>
    <row r="64000" ht="18" customHeight="1"/>
    <row r="64001" ht="18" customHeight="1"/>
    <row r="64002" ht="18" customHeight="1"/>
    <row r="64003" ht="18" customHeight="1"/>
    <row r="64004" ht="18" customHeight="1"/>
    <row r="64005" ht="18" customHeight="1"/>
    <row r="64006" ht="18" customHeight="1"/>
    <row r="64007" ht="18" customHeight="1"/>
    <row r="64008" ht="18" customHeight="1"/>
    <row r="64009" ht="18" customHeight="1"/>
    <row r="64010" ht="18" customHeight="1"/>
    <row r="64011" ht="18" customHeight="1"/>
    <row r="64012" ht="18" customHeight="1"/>
    <row r="64013" ht="18" customHeight="1"/>
    <row r="64014" ht="18" customHeight="1"/>
    <row r="64015" ht="18" customHeight="1"/>
    <row r="64016" ht="18" customHeight="1"/>
    <row r="64017" ht="18" customHeight="1"/>
    <row r="64018" ht="18" customHeight="1"/>
    <row r="64019" ht="18" customHeight="1"/>
    <row r="64020" ht="18" customHeight="1"/>
    <row r="64021" ht="18" customHeight="1"/>
    <row r="64022" ht="18" customHeight="1"/>
    <row r="64023" ht="18" customHeight="1"/>
    <row r="64024" ht="18" customHeight="1"/>
    <row r="64025" ht="18" customHeight="1"/>
    <row r="64026" ht="18" customHeight="1"/>
    <row r="64027" ht="18" customHeight="1"/>
    <row r="64028" ht="18" customHeight="1"/>
    <row r="64029" ht="18" customHeight="1"/>
    <row r="64030" ht="18" customHeight="1"/>
    <row r="64031" ht="18" customHeight="1"/>
    <row r="64032" ht="18" customHeight="1"/>
    <row r="64033" ht="18" customHeight="1"/>
    <row r="64034" ht="18" customHeight="1"/>
    <row r="64035" ht="18" customHeight="1"/>
    <row r="64036" ht="18" customHeight="1"/>
    <row r="64037" ht="18" customHeight="1"/>
    <row r="64038" ht="18" customHeight="1"/>
    <row r="64039" ht="18" customHeight="1"/>
    <row r="64040" ht="18" customHeight="1"/>
    <row r="64041" ht="18" customHeight="1"/>
    <row r="64042" ht="18" customHeight="1"/>
    <row r="64043" ht="18" customHeight="1"/>
    <row r="64044" ht="18" customHeight="1"/>
    <row r="64045" ht="18" customHeight="1"/>
    <row r="64046" ht="18" customHeight="1"/>
    <row r="64047" ht="18" customHeight="1"/>
    <row r="64048" ht="18" customHeight="1"/>
    <row r="64049" ht="18" customHeight="1"/>
    <row r="64050" ht="18" customHeight="1"/>
    <row r="64051" ht="18" customHeight="1"/>
    <row r="64052" ht="18" customHeight="1"/>
    <row r="64053" ht="18" customHeight="1"/>
    <row r="64054" ht="18" customHeight="1"/>
    <row r="64055" ht="18" customHeight="1"/>
    <row r="64056" ht="18" customHeight="1"/>
    <row r="64057" ht="18" customHeight="1"/>
    <row r="64058" ht="18" customHeight="1"/>
    <row r="64059" ht="18" customHeight="1"/>
    <row r="64060" ht="18" customHeight="1"/>
    <row r="64061" ht="18" customHeight="1"/>
    <row r="64062" ht="18" customHeight="1"/>
    <row r="64063" ht="18" customHeight="1"/>
    <row r="64064" ht="18" customHeight="1"/>
    <row r="64065" ht="18" customHeight="1"/>
    <row r="64066" ht="18" customHeight="1"/>
    <row r="64067" ht="18" customHeight="1"/>
    <row r="64068" ht="18" customHeight="1"/>
    <row r="64069" ht="18" customHeight="1"/>
    <row r="64070" ht="18" customHeight="1"/>
    <row r="64071" ht="18" customHeight="1"/>
    <row r="64072" ht="18" customHeight="1"/>
    <row r="64073" ht="18" customHeight="1"/>
    <row r="64074" ht="18" customHeight="1"/>
    <row r="64075" ht="18" customHeight="1"/>
    <row r="64076" ht="18" customHeight="1"/>
    <row r="64077" ht="18" customHeight="1"/>
    <row r="64078" ht="18" customHeight="1"/>
    <row r="64079" ht="18" customHeight="1"/>
    <row r="64080" ht="18" customHeight="1"/>
    <row r="64081" ht="18" customHeight="1"/>
    <row r="64082" ht="18" customHeight="1"/>
    <row r="64083" ht="18" customHeight="1"/>
    <row r="64084" ht="18" customHeight="1"/>
    <row r="64085" ht="18" customHeight="1"/>
    <row r="64086" ht="18" customHeight="1"/>
    <row r="64087" ht="18" customHeight="1"/>
    <row r="64088" ht="18" customHeight="1"/>
    <row r="64089" ht="18" customHeight="1"/>
    <row r="64090" ht="18" customHeight="1"/>
    <row r="64091" ht="18" customHeight="1"/>
    <row r="64092" ht="18" customHeight="1"/>
    <row r="64093" ht="18" customHeight="1"/>
    <row r="64094" ht="18" customHeight="1"/>
    <row r="64095" ht="18" customHeight="1"/>
    <row r="64096" ht="18" customHeight="1"/>
    <row r="64097" ht="18" customHeight="1"/>
    <row r="64098" ht="18" customHeight="1"/>
    <row r="64099" ht="18" customHeight="1"/>
    <row r="64100" ht="18" customHeight="1"/>
    <row r="64101" ht="18" customHeight="1"/>
    <row r="64102" ht="18" customHeight="1"/>
    <row r="64103" ht="18" customHeight="1"/>
    <row r="64104" ht="18" customHeight="1"/>
    <row r="64105" ht="18" customHeight="1"/>
    <row r="64106" ht="18" customHeight="1"/>
    <row r="64107" ht="18" customHeight="1"/>
    <row r="64108" ht="18" customHeight="1"/>
    <row r="64109" ht="18" customHeight="1"/>
    <row r="64110" ht="18" customHeight="1"/>
    <row r="64111" ht="18" customHeight="1"/>
    <row r="64112" ht="18" customHeight="1"/>
    <row r="64113" ht="18" customHeight="1"/>
    <row r="64114" ht="18" customHeight="1"/>
    <row r="64115" ht="18" customHeight="1"/>
    <row r="64116" ht="18" customHeight="1"/>
    <row r="64117" ht="18" customHeight="1"/>
    <row r="64118" ht="18" customHeight="1"/>
    <row r="64119" ht="18" customHeight="1"/>
    <row r="64120" ht="18" customHeight="1"/>
    <row r="64121" ht="18" customHeight="1"/>
    <row r="64122" ht="18" customHeight="1"/>
    <row r="64123" ht="18" customHeight="1"/>
    <row r="64124" ht="18" customHeight="1"/>
    <row r="64125" ht="18" customHeight="1"/>
    <row r="64126" ht="18" customHeight="1"/>
    <row r="64127" ht="18" customHeight="1"/>
    <row r="64128" ht="18" customHeight="1"/>
    <row r="64129" ht="18" customHeight="1"/>
    <row r="64130" ht="18" customHeight="1"/>
    <row r="64131" ht="18" customHeight="1"/>
    <row r="64132" ht="18" customHeight="1"/>
    <row r="64133" ht="18" customHeight="1"/>
    <row r="64134" ht="18" customHeight="1"/>
    <row r="64135" ht="18" customHeight="1"/>
    <row r="64136" ht="18" customHeight="1"/>
    <row r="64137" ht="18" customHeight="1"/>
    <row r="64138" ht="18" customHeight="1"/>
    <row r="64139" ht="18" customHeight="1"/>
    <row r="64140" ht="18" customHeight="1"/>
    <row r="64141" ht="18" customHeight="1"/>
    <row r="64142" ht="18" customHeight="1"/>
    <row r="64143" ht="18" customHeight="1"/>
    <row r="64144" ht="18" customHeight="1"/>
    <row r="64145" ht="18" customHeight="1"/>
    <row r="64146" ht="18" customHeight="1"/>
    <row r="64147" ht="18" customHeight="1"/>
    <row r="64148" ht="18" customHeight="1"/>
    <row r="64149" ht="18" customHeight="1"/>
    <row r="64150" ht="18" customHeight="1"/>
    <row r="64151" ht="18" customHeight="1"/>
    <row r="64152" ht="18" customHeight="1"/>
    <row r="64153" ht="18" customHeight="1"/>
    <row r="64154" ht="18" customHeight="1"/>
    <row r="64155" ht="18" customHeight="1"/>
    <row r="64156" ht="18" customHeight="1"/>
    <row r="64157" ht="18" customHeight="1"/>
    <row r="64158" ht="18" customHeight="1"/>
    <row r="64159" ht="18" customHeight="1"/>
    <row r="64160" ht="18" customHeight="1"/>
    <row r="64161" ht="18" customHeight="1"/>
    <row r="64162" ht="18" customHeight="1"/>
    <row r="64163" ht="18" customHeight="1"/>
    <row r="64164" ht="18" customHeight="1"/>
    <row r="64165" ht="18" customHeight="1"/>
    <row r="64166" ht="18" customHeight="1"/>
    <row r="64167" ht="18" customHeight="1"/>
    <row r="64168" ht="18" customHeight="1"/>
    <row r="64169" ht="18" customHeight="1"/>
    <row r="64170" ht="18" customHeight="1"/>
    <row r="64171" ht="18" customHeight="1"/>
    <row r="64172" ht="18" customHeight="1"/>
    <row r="64173" ht="18" customHeight="1"/>
    <row r="64174" ht="18" customHeight="1"/>
    <row r="64175" ht="18" customHeight="1"/>
    <row r="64176" ht="18" customHeight="1"/>
    <row r="64177" ht="18" customHeight="1"/>
    <row r="64178" ht="18" customHeight="1"/>
    <row r="64179" ht="18" customHeight="1"/>
    <row r="64180" ht="18" customHeight="1"/>
    <row r="64181" ht="18" customHeight="1"/>
    <row r="64182" ht="18" customHeight="1"/>
    <row r="64183" ht="18" customHeight="1"/>
    <row r="64184" ht="18" customHeight="1"/>
    <row r="64185" ht="18" customHeight="1"/>
    <row r="64186" ht="18" customHeight="1"/>
    <row r="64187" ht="18" customHeight="1"/>
    <row r="64188" ht="18" customHeight="1"/>
    <row r="64189" ht="18" customHeight="1"/>
    <row r="64190" ht="18" customHeight="1"/>
    <row r="64191" ht="18" customHeight="1"/>
    <row r="64192" ht="18" customHeight="1"/>
    <row r="64193" ht="18" customHeight="1"/>
    <row r="64194" ht="18" customHeight="1"/>
    <row r="64195" ht="18" customHeight="1"/>
    <row r="64196" ht="18" customHeight="1"/>
    <row r="64197" ht="18" customHeight="1"/>
    <row r="64198" ht="18" customHeight="1"/>
    <row r="64199" ht="18" customHeight="1"/>
    <row r="64200" ht="18" customHeight="1"/>
    <row r="64201" ht="18" customHeight="1"/>
    <row r="64202" ht="18" customHeight="1"/>
    <row r="64203" ht="18" customHeight="1"/>
    <row r="64204" ht="18" customHeight="1"/>
    <row r="64205" ht="18" customHeight="1"/>
    <row r="64206" ht="18" customHeight="1"/>
    <row r="64207" ht="18" customHeight="1"/>
    <row r="64208" ht="18" customHeight="1"/>
    <row r="64209" ht="18" customHeight="1"/>
    <row r="64210" ht="18" customHeight="1"/>
    <row r="64211" ht="18" customHeight="1"/>
    <row r="64212" ht="18" customHeight="1"/>
    <row r="64213" ht="18" customHeight="1"/>
    <row r="64214" ht="18" customHeight="1"/>
    <row r="64215" ht="18" customHeight="1"/>
    <row r="64216" ht="18" customHeight="1"/>
    <row r="64217" ht="18" customHeight="1"/>
    <row r="64218" ht="18" customHeight="1"/>
    <row r="64219" ht="18" customHeight="1"/>
    <row r="64220" ht="18" customHeight="1"/>
    <row r="64221" ht="18" customHeight="1"/>
    <row r="64222" ht="18" customHeight="1"/>
    <row r="64223" ht="18" customHeight="1"/>
    <row r="64224" ht="18" customHeight="1"/>
    <row r="64225" ht="18" customHeight="1"/>
    <row r="64226" ht="18" customHeight="1"/>
    <row r="64227" ht="18" customHeight="1"/>
    <row r="64228" ht="18" customHeight="1"/>
    <row r="64229" ht="18" customHeight="1"/>
    <row r="64230" ht="18" customHeight="1"/>
    <row r="64231" ht="18" customHeight="1"/>
    <row r="64232" ht="18" customHeight="1"/>
    <row r="64233" ht="18" customHeight="1"/>
    <row r="64234" ht="18" customHeight="1"/>
    <row r="64235" ht="18" customHeight="1"/>
    <row r="64236" ht="18" customHeight="1"/>
    <row r="64237" ht="18" customHeight="1"/>
    <row r="64238" ht="18" customHeight="1"/>
    <row r="64239" ht="18" customHeight="1"/>
    <row r="64240" ht="18" customHeight="1"/>
    <row r="64241" ht="18" customHeight="1"/>
    <row r="64242" ht="18" customHeight="1"/>
    <row r="64243" ht="18" customHeight="1"/>
    <row r="64244" ht="18" customHeight="1"/>
    <row r="64245" ht="18" customHeight="1"/>
    <row r="64246" ht="18" customHeight="1"/>
    <row r="64247" ht="18" customHeight="1"/>
    <row r="64248" ht="18" customHeight="1"/>
    <row r="64249" ht="18" customHeight="1"/>
    <row r="64250" ht="18" customHeight="1"/>
    <row r="64251" ht="18" customHeight="1"/>
    <row r="64252" ht="18" customHeight="1"/>
    <row r="64253" ht="18" customHeight="1"/>
    <row r="64254" ht="18" customHeight="1"/>
    <row r="64255" ht="18" customHeight="1"/>
    <row r="64256" ht="18" customHeight="1"/>
    <row r="64257" ht="18" customHeight="1"/>
    <row r="64258" ht="18" customHeight="1"/>
    <row r="64259" ht="18" customHeight="1"/>
    <row r="64260" ht="18" customHeight="1"/>
    <row r="64261" ht="18" customHeight="1"/>
    <row r="64262" ht="18" customHeight="1"/>
    <row r="64263" ht="18" customHeight="1"/>
    <row r="64264" ht="18" customHeight="1"/>
    <row r="64265" ht="18" customHeight="1"/>
    <row r="64266" ht="18" customHeight="1"/>
    <row r="64267" ht="18" customHeight="1"/>
    <row r="64268" ht="18" customHeight="1"/>
    <row r="64269" ht="18" customHeight="1"/>
    <row r="64270" ht="18" customHeight="1"/>
    <row r="64271" ht="18" customHeight="1"/>
    <row r="64272" ht="18" customHeight="1"/>
    <row r="64273" ht="18" customHeight="1"/>
    <row r="64274" ht="18" customHeight="1"/>
    <row r="64275" ht="18" customHeight="1"/>
    <row r="64276" ht="18" customHeight="1"/>
    <row r="64277" ht="18" customHeight="1"/>
    <row r="64278" ht="18" customHeight="1"/>
    <row r="64279" ht="18" customHeight="1"/>
    <row r="64280" ht="18" customHeight="1"/>
    <row r="64281" ht="18" customHeight="1"/>
    <row r="64282" ht="18" customHeight="1"/>
    <row r="64283" ht="18" customHeight="1"/>
    <row r="64284" ht="18" customHeight="1"/>
    <row r="64285" ht="18" customHeight="1"/>
    <row r="64286" ht="18" customHeight="1"/>
    <row r="64287" ht="18" customHeight="1"/>
    <row r="64288" ht="18" customHeight="1"/>
    <row r="64289" ht="18" customHeight="1"/>
    <row r="64290" ht="18" customHeight="1"/>
    <row r="64291" ht="18" customHeight="1"/>
    <row r="64292" ht="18" customHeight="1"/>
    <row r="64293" ht="18" customHeight="1"/>
    <row r="64294" ht="18" customHeight="1"/>
    <row r="64295" ht="18" customHeight="1"/>
    <row r="64296" ht="18" customHeight="1"/>
    <row r="64297" ht="18" customHeight="1"/>
    <row r="64298" ht="18" customHeight="1"/>
    <row r="64299" ht="18" customHeight="1"/>
    <row r="64300" ht="18" customHeight="1"/>
    <row r="64301" ht="18" customHeight="1"/>
    <row r="64302" ht="18" customHeight="1"/>
    <row r="64303" ht="18" customHeight="1"/>
    <row r="64304" ht="18" customHeight="1"/>
    <row r="64305" ht="18" customHeight="1"/>
    <row r="64306" ht="18" customHeight="1"/>
    <row r="64307" ht="18" customHeight="1"/>
    <row r="64308" ht="18" customHeight="1"/>
    <row r="64309" ht="18" customHeight="1"/>
    <row r="64310" ht="18" customHeight="1"/>
    <row r="64311" ht="18" customHeight="1"/>
    <row r="64312" ht="18" customHeight="1"/>
    <row r="64313" ht="18" customHeight="1"/>
    <row r="64314" ht="18" customHeight="1"/>
    <row r="64315" ht="18" customHeight="1"/>
    <row r="64316" ht="18" customHeight="1"/>
    <row r="64317" ht="18" customHeight="1"/>
    <row r="64318" ht="18" customHeight="1"/>
    <row r="64319" ht="18" customHeight="1"/>
    <row r="64320" ht="18" customHeight="1"/>
    <row r="64321" ht="18" customHeight="1"/>
    <row r="64322" ht="18" customHeight="1"/>
    <row r="64323" ht="18" customHeight="1"/>
    <row r="64324" ht="18" customHeight="1"/>
    <row r="64325" ht="18" customHeight="1"/>
    <row r="64326" ht="18" customHeight="1"/>
    <row r="64327" ht="18" customHeight="1"/>
    <row r="64328" ht="18" customHeight="1"/>
    <row r="64329" ht="18" customHeight="1"/>
    <row r="64330" ht="18" customHeight="1"/>
    <row r="64331" ht="18" customHeight="1"/>
    <row r="64332" ht="18" customHeight="1"/>
    <row r="64333" ht="18" customHeight="1"/>
    <row r="64334" ht="18" customHeight="1"/>
    <row r="64335" ht="18" customHeight="1"/>
    <row r="64336" ht="18" customHeight="1"/>
    <row r="64337" ht="18" customHeight="1"/>
    <row r="64338" ht="18" customHeight="1"/>
    <row r="64339" ht="18" customHeight="1"/>
    <row r="64340" ht="18" customHeight="1"/>
    <row r="64341" ht="18" customHeight="1"/>
    <row r="64342" ht="18" customHeight="1"/>
    <row r="64343" ht="18" customHeight="1"/>
    <row r="64344" ht="18" customHeight="1"/>
    <row r="64345" ht="18" customHeight="1"/>
    <row r="64346" ht="18" customHeight="1"/>
    <row r="64347" ht="18" customHeight="1"/>
    <row r="64348" ht="18" customHeight="1"/>
    <row r="64349" ht="18" customHeight="1"/>
    <row r="64350" ht="18" customHeight="1"/>
    <row r="64351" ht="18" customHeight="1"/>
    <row r="64352" ht="18" customHeight="1"/>
    <row r="64353" ht="18" customHeight="1"/>
    <row r="64354" ht="18" customHeight="1"/>
    <row r="64355" ht="18" customHeight="1"/>
    <row r="64356" ht="18" customHeight="1"/>
    <row r="64357" ht="18" customHeight="1"/>
    <row r="64358" ht="18" customHeight="1"/>
    <row r="64359" ht="18" customHeight="1"/>
    <row r="64360" ht="18" customHeight="1"/>
    <row r="64361" ht="18" customHeight="1"/>
    <row r="64362" ht="18" customHeight="1"/>
    <row r="64363" ht="18" customHeight="1"/>
    <row r="64364" ht="18" customHeight="1"/>
    <row r="64365" ht="18" customHeight="1"/>
    <row r="64366" ht="18" customHeight="1"/>
    <row r="64367" ht="18" customHeight="1"/>
    <row r="64368" ht="18" customHeight="1"/>
    <row r="64369" ht="18" customHeight="1"/>
    <row r="64370" ht="18" customHeight="1"/>
    <row r="64371" ht="18" customHeight="1"/>
    <row r="64372" ht="18" customHeight="1"/>
    <row r="64373" ht="18" customHeight="1"/>
    <row r="64374" ht="18" customHeight="1"/>
    <row r="64375" ht="18" customHeight="1"/>
    <row r="64376" ht="18" customHeight="1"/>
    <row r="64377" ht="18" customHeight="1"/>
    <row r="64378" ht="18" customHeight="1"/>
    <row r="64379" ht="18" customHeight="1"/>
    <row r="64380" ht="18" customHeight="1"/>
    <row r="64381" ht="18" customHeight="1"/>
    <row r="64382" ht="18" customHeight="1"/>
    <row r="64383" ht="18" customHeight="1"/>
    <row r="64384" ht="18" customHeight="1"/>
    <row r="64385" ht="18" customHeight="1"/>
    <row r="64386" ht="18" customHeight="1"/>
    <row r="64387" ht="18" customHeight="1"/>
    <row r="64388" ht="18" customHeight="1"/>
    <row r="64389" ht="18" customHeight="1"/>
    <row r="64390" ht="18" customHeight="1"/>
    <row r="64391" ht="18" customHeight="1"/>
    <row r="64392" ht="18" customHeight="1"/>
    <row r="64393" ht="18" customHeight="1"/>
    <row r="64394" ht="18" customHeight="1"/>
    <row r="64395" ht="18" customHeight="1"/>
    <row r="64396" ht="18" customHeight="1"/>
    <row r="64397" ht="18" customHeight="1"/>
    <row r="64398" ht="18" customHeight="1"/>
    <row r="64399" ht="18" customHeight="1"/>
    <row r="64400" ht="18" customHeight="1"/>
    <row r="64401" ht="18" customHeight="1"/>
    <row r="64402" ht="18" customHeight="1"/>
    <row r="64403" ht="18" customHeight="1"/>
    <row r="64404" ht="18" customHeight="1"/>
    <row r="64405" ht="18" customHeight="1"/>
    <row r="64406" ht="18" customHeight="1"/>
    <row r="64407" ht="18" customHeight="1"/>
    <row r="64408" ht="18" customHeight="1"/>
    <row r="64409" ht="18" customHeight="1"/>
    <row r="64410" ht="18" customHeight="1"/>
    <row r="64411" ht="18" customHeight="1"/>
    <row r="64412" ht="18" customHeight="1"/>
    <row r="64413" ht="18" customHeight="1"/>
    <row r="64414" ht="18" customHeight="1"/>
    <row r="64415" ht="18" customHeight="1"/>
    <row r="64416" ht="18" customHeight="1"/>
    <row r="64417" ht="18" customHeight="1"/>
    <row r="64418" ht="18" customHeight="1"/>
    <row r="64419" ht="18" customHeight="1"/>
    <row r="64420" ht="18" customHeight="1"/>
    <row r="64421" ht="18" customHeight="1"/>
    <row r="64422" ht="18" customHeight="1"/>
    <row r="64423" ht="18" customHeight="1"/>
    <row r="64424" ht="18" customHeight="1"/>
    <row r="64425" ht="18" customHeight="1"/>
    <row r="64426" ht="18" customHeight="1"/>
    <row r="64427" ht="18" customHeight="1"/>
    <row r="64428" ht="18" customHeight="1"/>
    <row r="64429" ht="18" customHeight="1"/>
    <row r="64430" ht="18" customHeight="1"/>
    <row r="64431" ht="18" customHeight="1"/>
    <row r="64432" ht="18" customHeight="1"/>
    <row r="64433" ht="18" customHeight="1"/>
    <row r="64434" ht="18" customHeight="1"/>
    <row r="64435" ht="18" customHeight="1"/>
    <row r="64436" ht="18" customHeight="1"/>
    <row r="64437" ht="18" customHeight="1"/>
    <row r="64438" ht="18" customHeight="1"/>
    <row r="64439" ht="18" customHeight="1"/>
    <row r="64440" ht="18" customHeight="1"/>
    <row r="64441" ht="18" customHeight="1"/>
    <row r="64442" ht="18" customHeight="1"/>
    <row r="64443" ht="18" customHeight="1"/>
    <row r="64444" ht="18" customHeight="1"/>
    <row r="64445" ht="18" customHeight="1"/>
    <row r="64446" ht="18" customHeight="1"/>
    <row r="64447" ht="18" customHeight="1"/>
    <row r="64448" ht="18" customHeight="1"/>
    <row r="64449" ht="18" customHeight="1"/>
    <row r="64450" ht="18" customHeight="1"/>
    <row r="64451" ht="18" customHeight="1"/>
    <row r="64452" ht="18" customHeight="1"/>
    <row r="64453" ht="18" customHeight="1"/>
    <row r="64454" ht="18" customHeight="1"/>
    <row r="64455" ht="18" customHeight="1"/>
    <row r="64456" ht="18" customHeight="1"/>
    <row r="64457" ht="18" customHeight="1"/>
    <row r="64458" ht="18" customHeight="1"/>
    <row r="64459" ht="18" customHeight="1"/>
    <row r="64460" ht="18" customHeight="1"/>
    <row r="64461" ht="18" customHeight="1"/>
    <row r="64462" ht="18" customHeight="1"/>
    <row r="64463" ht="18" customHeight="1"/>
    <row r="64464" ht="18" customHeight="1"/>
    <row r="64465" ht="18" customHeight="1"/>
    <row r="64466" ht="18" customHeight="1"/>
    <row r="64467" ht="18" customHeight="1"/>
    <row r="64468" ht="18" customHeight="1"/>
    <row r="64469" ht="18" customHeight="1"/>
    <row r="64470" ht="18" customHeight="1"/>
    <row r="64471" ht="18" customHeight="1"/>
    <row r="64472" ht="18" customHeight="1"/>
    <row r="64473" ht="18" customHeight="1"/>
    <row r="64474" ht="18" customHeight="1"/>
    <row r="64475" ht="18" customHeight="1"/>
    <row r="64476" ht="18" customHeight="1"/>
    <row r="64477" ht="18" customHeight="1"/>
    <row r="64478" ht="18" customHeight="1"/>
    <row r="64479" ht="18" customHeight="1"/>
    <row r="64480" ht="18" customHeight="1"/>
    <row r="64481" ht="18" customHeight="1"/>
    <row r="64482" ht="18" customHeight="1"/>
    <row r="64483" ht="18" customHeight="1"/>
    <row r="64484" ht="18" customHeight="1"/>
    <row r="64485" ht="18" customHeight="1"/>
    <row r="64486" ht="18" customHeight="1"/>
    <row r="64487" ht="18" customHeight="1"/>
    <row r="64488" ht="18" customHeight="1"/>
    <row r="64489" ht="18" customHeight="1"/>
    <row r="64490" ht="18" customHeight="1"/>
    <row r="64491" ht="18" customHeight="1"/>
    <row r="64492" ht="18" customHeight="1"/>
    <row r="64493" ht="18" customHeight="1"/>
    <row r="64494" ht="18" customHeight="1"/>
    <row r="64495" ht="18" customHeight="1"/>
    <row r="64496" ht="18" customHeight="1"/>
    <row r="64497" ht="18" customHeight="1"/>
    <row r="64498" ht="18" customHeight="1"/>
    <row r="64499" ht="18" customHeight="1"/>
    <row r="64500" ht="18" customHeight="1"/>
    <row r="64501" ht="18" customHeight="1"/>
    <row r="64502" ht="18" customHeight="1"/>
    <row r="64503" ht="18" customHeight="1"/>
    <row r="64504" ht="18" customHeight="1"/>
    <row r="64505" ht="18" customHeight="1"/>
    <row r="64506" ht="18" customHeight="1"/>
    <row r="64507" ht="18" customHeight="1"/>
    <row r="64508" ht="18" customHeight="1"/>
    <row r="64509" ht="18" customHeight="1"/>
    <row r="64510" ht="18" customHeight="1"/>
    <row r="64511" ht="18" customHeight="1"/>
    <row r="64512" ht="18" customHeight="1"/>
    <row r="64513" ht="18" customHeight="1"/>
    <row r="64514" ht="18" customHeight="1"/>
    <row r="64515" ht="18" customHeight="1"/>
    <row r="64516" ht="18" customHeight="1"/>
    <row r="64517" ht="18" customHeight="1"/>
    <row r="64518" ht="18" customHeight="1"/>
    <row r="64519" ht="18" customHeight="1"/>
    <row r="64520" ht="18" customHeight="1"/>
    <row r="64521" ht="18" customHeight="1"/>
    <row r="64522" ht="18" customHeight="1"/>
    <row r="64523" ht="18" customHeight="1"/>
    <row r="64524" ht="18" customHeight="1"/>
    <row r="64525" ht="18" customHeight="1"/>
    <row r="64526" ht="18" customHeight="1"/>
    <row r="64527" ht="18" customHeight="1"/>
    <row r="64528" ht="18" customHeight="1"/>
    <row r="64529" ht="18" customHeight="1"/>
    <row r="64530" ht="18" customHeight="1"/>
    <row r="64531" ht="18" customHeight="1"/>
    <row r="64532" ht="18" customHeight="1"/>
    <row r="64533" ht="18" customHeight="1"/>
    <row r="64534" ht="18" customHeight="1"/>
    <row r="64535" ht="18" customHeight="1"/>
    <row r="64536" ht="18" customHeight="1"/>
    <row r="64537" ht="18" customHeight="1"/>
    <row r="64538" ht="18" customHeight="1"/>
    <row r="64539" ht="18" customHeight="1"/>
    <row r="64540" ht="18" customHeight="1"/>
    <row r="64541" ht="18" customHeight="1"/>
    <row r="64542" ht="18" customHeight="1"/>
    <row r="64543" ht="18" customHeight="1"/>
    <row r="64544" ht="18" customHeight="1"/>
    <row r="64545" ht="18" customHeight="1"/>
    <row r="64546" ht="18" customHeight="1"/>
    <row r="64547" ht="18" customHeight="1"/>
    <row r="64548" ht="18" customHeight="1"/>
    <row r="64549" ht="18" customHeight="1"/>
    <row r="64550" ht="18" customHeight="1"/>
    <row r="64551" ht="18" customHeight="1"/>
    <row r="64552" ht="18" customHeight="1"/>
    <row r="64553" ht="18" customHeight="1"/>
    <row r="64554" ht="18" customHeight="1"/>
    <row r="64555" ht="18" customHeight="1"/>
    <row r="64556" ht="18" customHeight="1"/>
    <row r="64557" ht="18" customHeight="1"/>
    <row r="64558" ht="18" customHeight="1"/>
    <row r="64559" ht="18" customHeight="1"/>
    <row r="64560" ht="18" customHeight="1"/>
    <row r="64561" ht="18" customHeight="1"/>
    <row r="64562" ht="18" customHeight="1"/>
    <row r="64563" ht="18" customHeight="1"/>
    <row r="64564" ht="18" customHeight="1"/>
    <row r="64565" ht="18" customHeight="1"/>
    <row r="64566" ht="18" customHeight="1"/>
    <row r="64567" ht="18" customHeight="1"/>
    <row r="64568" ht="18" customHeight="1"/>
    <row r="64569" ht="18" customHeight="1"/>
    <row r="64570" ht="18" customHeight="1"/>
    <row r="64571" ht="18" customHeight="1"/>
    <row r="64572" ht="18" customHeight="1"/>
    <row r="64573" ht="18" customHeight="1"/>
    <row r="64574" ht="18" customHeight="1"/>
    <row r="64575" ht="18" customHeight="1"/>
    <row r="64576" ht="18" customHeight="1"/>
    <row r="64577" ht="18" customHeight="1"/>
    <row r="64578" ht="18" customHeight="1"/>
    <row r="64579" ht="18" customHeight="1"/>
    <row r="64580" ht="18" customHeight="1"/>
    <row r="64581" ht="18" customHeight="1"/>
    <row r="64582" ht="18" customHeight="1"/>
    <row r="64583" ht="18" customHeight="1"/>
    <row r="64584" ht="18" customHeight="1"/>
    <row r="64585" ht="18" customHeight="1"/>
    <row r="64586" ht="18" customHeight="1"/>
    <row r="64587" ht="18" customHeight="1"/>
    <row r="64588" ht="18" customHeight="1"/>
    <row r="64589" ht="18" customHeight="1"/>
    <row r="64590" ht="18" customHeight="1"/>
    <row r="64591" ht="18" customHeight="1"/>
    <row r="64592" ht="18" customHeight="1"/>
    <row r="64593" ht="18" customHeight="1"/>
    <row r="64594" ht="18" customHeight="1"/>
    <row r="64595" ht="18" customHeight="1"/>
    <row r="64596" ht="18" customHeight="1"/>
    <row r="64597" ht="18" customHeight="1"/>
    <row r="64598" ht="18" customHeight="1"/>
    <row r="64599" ht="18" customHeight="1"/>
    <row r="64600" ht="18" customHeight="1"/>
    <row r="64601" ht="18" customHeight="1"/>
    <row r="64602" ht="18" customHeight="1"/>
    <row r="64603" ht="18" customHeight="1"/>
    <row r="64604" ht="18" customHeight="1"/>
    <row r="64605" ht="18" customHeight="1"/>
    <row r="64606" ht="18" customHeight="1"/>
    <row r="64607" ht="18" customHeight="1"/>
    <row r="64608" ht="18" customHeight="1"/>
    <row r="64609" ht="18" customHeight="1"/>
    <row r="64610" ht="18" customHeight="1"/>
    <row r="64611" ht="18" customHeight="1"/>
    <row r="64612" ht="18" customHeight="1"/>
    <row r="64613" ht="18" customHeight="1"/>
    <row r="64614" ht="18" customHeight="1"/>
    <row r="64615" ht="18" customHeight="1"/>
    <row r="64616" ht="18" customHeight="1"/>
    <row r="64617" ht="18" customHeight="1"/>
    <row r="64618" ht="18" customHeight="1"/>
    <row r="64619" ht="18" customHeight="1"/>
    <row r="64620" ht="18" customHeight="1"/>
    <row r="64621" ht="18" customHeight="1"/>
    <row r="64622" ht="18" customHeight="1"/>
    <row r="64623" ht="18" customHeight="1"/>
    <row r="64624" ht="18" customHeight="1"/>
    <row r="64625" ht="18" customHeight="1"/>
    <row r="64626" ht="18" customHeight="1"/>
    <row r="64627" ht="18" customHeight="1"/>
    <row r="64628" ht="18" customHeight="1"/>
    <row r="64629" ht="18" customHeight="1"/>
    <row r="64630" ht="18" customHeight="1"/>
    <row r="64631" ht="18" customHeight="1"/>
    <row r="64632" ht="18" customHeight="1"/>
    <row r="64633" ht="18" customHeight="1"/>
    <row r="64634" ht="18" customHeight="1"/>
    <row r="64635" ht="18" customHeight="1"/>
    <row r="64636" ht="18" customHeight="1"/>
    <row r="64637" ht="18" customHeight="1"/>
    <row r="64638" ht="18" customHeight="1"/>
    <row r="64639" ht="18" customHeight="1"/>
    <row r="64640" ht="18" customHeight="1"/>
    <row r="64641" ht="18" customHeight="1"/>
    <row r="64642" ht="18" customHeight="1"/>
    <row r="64643" ht="18" customHeight="1"/>
    <row r="64644" ht="18" customHeight="1"/>
    <row r="64645" ht="18" customHeight="1"/>
    <row r="64646" ht="18" customHeight="1"/>
    <row r="64647" ht="18" customHeight="1"/>
    <row r="64648" ht="18" customHeight="1"/>
    <row r="64649" ht="18" customHeight="1"/>
    <row r="64650" ht="18" customHeight="1"/>
    <row r="64651" ht="18" customHeight="1"/>
    <row r="64652" ht="18" customHeight="1"/>
    <row r="64653" ht="18" customHeight="1"/>
    <row r="64654" ht="18" customHeight="1"/>
    <row r="64655" ht="18" customHeight="1"/>
    <row r="64656" ht="18" customHeight="1"/>
    <row r="64657" ht="18" customHeight="1"/>
    <row r="64658" ht="18" customHeight="1"/>
    <row r="64659" ht="18" customHeight="1"/>
    <row r="64660" ht="18" customHeight="1"/>
    <row r="64661" ht="18" customHeight="1"/>
    <row r="64662" ht="18" customHeight="1"/>
    <row r="64663" ht="18" customHeight="1"/>
    <row r="64664" ht="18" customHeight="1"/>
    <row r="64665" ht="18" customHeight="1"/>
    <row r="64666" ht="18" customHeight="1"/>
    <row r="64667" ht="18" customHeight="1"/>
    <row r="64668" ht="18" customHeight="1"/>
    <row r="64669" ht="18" customHeight="1"/>
    <row r="64670" ht="18" customHeight="1"/>
    <row r="64671" ht="18" customHeight="1"/>
    <row r="64672" ht="18" customHeight="1"/>
    <row r="64673" ht="18" customHeight="1"/>
    <row r="64674" ht="18" customHeight="1"/>
    <row r="64675" ht="18" customHeight="1"/>
    <row r="64676" ht="18" customHeight="1"/>
    <row r="64677" ht="18" customHeight="1"/>
    <row r="64678" ht="18" customHeight="1"/>
    <row r="64679" ht="18" customHeight="1"/>
    <row r="64680" ht="18" customHeight="1"/>
    <row r="64681" ht="18" customHeight="1"/>
    <row r="64682" ht="18" customHeight="1"/>
    <row r="64683" ht="18" customHeight="1"/>
    <row r="64684" ht="18" customHeight="1"/>
    <row r="64685" ht="18" customHeight="1"/>
    <row r="64686" ht="18" customHeight="1"/>
    <row r="64687" ht="18" customHeight="1"/>
    <row r="64688" ht="18" customHeight="1"/>
    <row r="64689" ht="18" customHeight="1"/>
    <row r="64690" ht="18" customHeight="1"/>
    <row r="64691" ht="18" customHeight="1"/>
    <row r="64692" ht="18" customHeight="1"/>
    <row r="64693" ht="18" customHeight="1"/>
    <row r="64694" ht="18" customHeight="1"/>
    <row r="64695" ht="18" customHeight="1"/>
    <row r="64696" ht="18" customHeight="1"/>
    <row r="64697" ht="18" customHeight="1"/>
    <row r="64698" ht="18" customHeight="1"/>
    <row r="64699" ht="18" customHeight="1"/>
    <row r="64700" ht="18" customHeight="1"/>
    <row r="64701" ht="18" customHeight="1"/>
    <row r="64702" ht="18" customHeight="1"/>
    <row r="64703" ht="18" customHeight="1"/>
    <row r="64704" ht="18" customHeight="1"/>
    <row r="64705" ht="18" customHeight="1"/>
    <row r="64706" ht="18" customHeight="1"/>
    <row r="64707" ht="18" customHeight="1"/>
    <row r="64708" ht="18" customHeight="1"/>
    <row r="64709" ht="18" customHeight="1"/>
    <row r="64710" ht="18" customHeight="1"/>
    <row r="64711" ht="18" customHeight="1"/>
    <row r="64712" ht="18" customHeight="1"/>
    <row r="64713" ht="18" customHeight="1"/>
    <row r="64714" ht="18" customHeight="1"/>
    <row r="64715" ht="18" customHeight="1"/>
    <row r="64716" ht="18" customHeight="1"/>
    <row r="64717" ht="18" customHeight="1"/>
    <row r="64718" ht="18" customHeight="1"/>
    <row r="64719" ht="18" customHeight="1"/>
    <row r="64720" ht="18" customHeight="1"/>
    <row r="64721" ht="18" customHeight="1"/>
    <row r="64722" ht="18" customHeight="1"/>
    <row r="64723" ht="18" customHeight="1"/>
    <row r="64724" ht="18" customHeight="1"/>
    <row r="64725" ht="18" customHeight="1"/>
    <row r="64726" ht="18" customHeight="1"/>
    <row r="64727" ht="18" customHeight="1"/>
    <row r="64728" ht="18" customHeight="1"/>
    <row r="64729" ht="18" customHeight="1"/>
    <row r="64730" ht="18" customHeight="1"/>
    <row r="64731" ht="18" customHeight="1"/>
    <row r="64732" ht="18" customHeight="1"/>
    <row r="64733" ht="18" customHeight="1"/>
    <row r="64734" ht="18" customHeight="1"/>
    <row r="64735" ht="18" customHeight="1"/>
    <row r="64736" ht="18" customHeight="1"/>
    <row r="64737" ht="18" customHeight="1"/>
    <row r="64738" ht="18" customHeight="1"/>
    <row r="64739" ht="18" customHeight="1"/>
    <row r="64740" ht="18" customHeight="1"/>
    <row r="64741" ht="18" customHeight="1"/>
    <row r="64742" ht="18" customHeight="1"/>
    <row r="64743" ht="18" customHeight="1"/>
    <row r="64744" ht="18" customHeight="1"/>
    <row r="64745" ht="18" customHeight="1"/>
    <row r="64746" ht="18" customHeight="1"/>
    <row r="64747" ht="18" customHeight="1"/>
    <row r="64748" ht="18" customHeight="1"/>
    <row r="64749" ht="18" customHeight="1"/>
    <row r="64750" ht="18" customHeight="1"/>
    <row r="64751" ht="18" customHeight="1"/>
    <row r="64752" ht="18" customHeight="1"/>
    <row r="64753" ht="18" customHeight="1"/>
    <row r="64754" ht="18" customHeight="1"/>
    <row r="64755" ht="18" customHeight="1"/>
    <row r="64756" ht="18" customHeight="1"/>
    <row r="64757" ht="18" customHeight="1"/>
    <row r="64758" ht="18" customHeight="1"/>
    <row r="64759" ht="18" customHeight="1"/>
    <row r="64760" ht="18" customHeight="1"/>
    <row r="64761" ht="18" customHeight="1"/>
    <row r="64762" ht="18" customHeight="1"/>
    <row r="64763" ht="18" customHeight="1"/>
    <row r="64764" ht="18" customHeight="1"/>
    <row r="64765" ht="18" customHeight="1"/>
    <row r="64766" ht="18" customHeight="1"/>
    <row r="64767" ht="18" customHeight="1"/>
    <row r="64768" ht="18" customHeight="1"/>
    <row r="64769" ht="18" customHeight="1"/>
    <row r="64770" ht="18" customHeight="1"/>
    <row r="64771" ht="18" customHeight="1"/>
    <row r="64772" ht="18" customHeight="1"/>
    <row r="64773" ht="18" customHeight="1"/>
    <row r="64774" ht="18" customHeight="1"/>
    <row r="64775" ht="18" customHeight="1"/>
    <row r="64776" ht="18" customHeight="1"/>
    <row r="64777" ht="18" customHeight="1"/>
    <row r="64778" ht="18" customHeight="1"/>
    <row r="64779" ht="18" customHeight="1"/>
    <row r="64780" ht="18" customHeight="1"/>
    <row r="64781" ht="18" customHeight="1"/>
    <row r="64782" ht="18" customHeight="1"/>
    <row r="64783" ht="18" customHeight="1"/>
    <row r="64784" ht="18" customHeight="1"/>
    <row r="64785" ht="18" customHeight="1"/>
    <row r="64786" ht="18" customHeight="1"/>
    <row r="64787" ht="18" customHeight="1"/>
    <row r="64788" ht="18" customHeight="1"/>
    <row r="64789" ht="18" customHeight="1"/>
    <row r="64790" ht="18" customHeight="1"/>
    <row r="64791" ht="18" customHeight="1"/>
    <row r="64792" ht="18" customHeight="1"/>
    <row r="64793" ht="18" customHeight="1"/>
    <row r="64794" ht="18" customHeight="1"/>
    <row r="64795" ht="18" customHeight="1"/>
    <row r="64796" ht="18" customHeight="1"/>
    <row r="64797" ht="18" customHeight="1"/>
    <row r="64798" ht="18" customHeight="1"/>
    <row r="64799" ht="18" customHeight="1"/>
    <row r="64800" ht="18" customHeight="1"/>
    <row r="64801" ht="18" customHeight="1"/>
    <row r="64802" ht="18" customHeight="1"/>
    <row r="64803" ht="18" customHeight="1"/>
    <row r="64804" ht="18" customHeight="1"/>
    <row r="64805" ht="18" customHeight="1"/>
    <row r="64806" ht="18" customHeight="1"/>
    <row r="64807" ht="18" customHeight="1"/>
    <row r="64808" ht="18" customHeight="1"/>
    <row r="64809" ht="18" customHeight="1"/>
    <row r="64810" ht="18" customHeight="1"/>
    <row r="64811" ht="18" customHeight="1"/>
    <row r="64812" ht="18" customHeight="1"/>
    <row r="64813" ht="18" customHeight="1"/>
    <row r="64814" ht="18" customHeight="1"/>
    <row r="64815" ht="18" customHeight="1"/>
    <row r="64816" ht="18" customHeight="1"/>
    <row r="64817" ht="18" customHeight="1"/>
    <row r="64818" ht="18" customHeight="1"/>
    <row r="64819" ht="18" customHeight="1"/>
    <row r="64820" ht="18" customHeight="1"/>
    <row r="64821" ht="18" customHeight="1"/>
    <row r="64822" ht="18" customHeight="1"/>
    <row r="64823" ht="18" customHeight="1"/>
    <row r="64824" ht="18" customHeight="1"/>
    <row r="64825" ht="18" customHeight="1"/>
    <row r="64826" ht="18" customHeight="1"/>
    <row r="64827" ht="18" customHeight="1"/>
    <row r="64828" ht="18" customHeight="1"/>
    <row r="64829" ht="18" customHeight="1"/>
    <row r="64830" ht="18" customHeight="1"/>
    <row r="64831" ht="18" customHeight="1"/>
    <row r="64832" ht="18" customHeight="1"/>
    <row r="64833" ht="18" customHeight="1"/>
    <row r="64834" ht="18" customHeight="1"/>
    <row r="64835" ht="18" customHeight="1"/>
    <row r="64836" ht="18" customHeight="1"/>
    <row r="64837" ht="18" customHeight="1"/>
    <row r="64838" ht="18" customHeight="1"/>
    <row r="64839" ht="18" customHeight="1"/>
    <row r="64840" ht="18" customHeight="1"/>
    <row r="64841" ht="18" customHeight="1"/>
    <row r="64842" ht="18" customHeight="1"/>
    <row r="64843" ht="18" customHeight="1"/>
    <row r="64844" ht="18" customHeight="1"/>
    <row r="64845" ht="18" customHeight="1"/>
    <row r="64846" ht="18" customHeight="1"/>
    <row r="64847" ht="18" customHeight="1"/>
    <row r="64848" ht="18" customHeight="1"/>
    <row r="64849" ht="18" customHeight="1"/>
    <row r="64850" ht="18" customHeight="1"/>
    <row r="64851" ht="18" customHeight="1"/>
    <row r="64852" ht="18" customHeight="1"/>
    <row r="64853" ht="18" customHeight="1"/>
    <row r="64854" ht="18" customHeight="1"/>
    <row r="64855" ht="18" customHeight="1"/>
    <row r="64856" ht="18" customHeight="1"/>
    <row r="64857" ht="18" customHeight="1"/>
    <row r="64858" ht="18" customHeight="1"/>
    <row r="64859" ht="18" customHeight="1"/>
    <row r="64860" ht="18" customHeight="1"/>
    <row r="64861" ht="18" customHeight="1"/>
    <row r="64862" ht="18" customHeight="1"/>
    <row r="64863" ht="18" customHeight="1"/>
    <row r="64864" ht="18" customHeight="1"/>
    <row r="64865" ht="18" customHeight="1"/>
    <row r="64866" ht="18" customHeight="1"/>
    <row r="64867" ht="18" customHeight="1"/>
    <row r="64868" ht="18" customHeight="1"/>
    <row r="64869" ht="18" customHeight="1"/>
    <row r="64870" ht="18" customHeight="1"/>
    <row r="64871" ht="18" customHeight="1"/>
    <row r="64872" ht="18" customHeight="1"/>
    <row r="64873" ht="18" customHeight="1"/>
    <row r="64874" ht="18" customHeight="1"/>
    <row r="64875" ht="18" customHeight="1"/>
    <row r="64876" ht="18" customHeight="1"/>
    <row r="64877" ht="18" customHeight="1"/>
    <row r="64878" ht="18" customHeight="1"/>
    <row r="64879" ht="18" customHeight="1"/>
    <row r="64880" ht="18" customHeight="1"/>
    <row r="64881" ht="18" customHeight="1"/>
    <row r="64882" ht="18" customHeight="1"/>
    <row r="64883" ht="18" customHeight="1"/>
    <row r="64884" ht="18" customHeight="1"/>
    <row r="64885" ht="18" customHeight="1"/>
    <row r="64886" ht="18" customHeight="1"/>
    <row r="64887" ht="18" customHeight="1"/>
    <row r="64888" ht="18" customHeight="1"/>
    <row r="64889" ht="18" customHeight="1"/>
    <row r="64890" ht="18" customHeight="1"/>
    <row r="64891" ht="18" customHeight="1"/>
    <row r="64892" ht="18" customHeight="1"/>
    <row r="64893" ht="18" customHeight="1"/>
    <row r="64894" ht="18" customHeight="1"/>
    <row r="64895" ht="18" customHeight="1"/>
    <row r="64896" ht="18" customHeight="1"/>
    <row r="64897" ht="18" customHeight="1"/>
    <row r="64898" ht="18" customHeight="1"/>
    <row r="64899" ht="18" customHeight="1"/>
    <row r="64900" ht="18" customHeight="1"/>
    <row r="64901" ht="18" customHeight="1"/>
    <row r="64902" ht="18" customHeight="1"/>
    <row r="64903" ht="18" customHeight="1"/>
    <row r="64904" ht="18" customHeight="1"/>
    <row r="64905" ht="18" customHeight="1"/>
    <row r="64906" ht="18" customHeight="1"/>
    <row r="64907" ht="18" customHeight="1"/>
    <row r="64908" ht="18" customHeight="1"/>
    <row r="64909" ht="18" customHeight="1"/>
    <row r="64910" ht="18" customHeight="1"/>
    <row r="64911" ht="18" customHeight="1"/>
    <row r="64912" ht="18" customHeight="1"/>
    <row r="64913" ht="18" customHeight="1"/>
    <row r="64914" ht="18" customHeight="1"/>
    <row r="64915" ht="18" customHeight="1"/>
    <row r="64916" ht="18" customHeight="1"/>
    <row r="64917" ht="18" customHeight="1"/>
    <row r="64918" ht="18" customHeight="1"/>
    <row r="64919" ht="18" customHeight="1"/>
    <row r="64920" ht="18" customHeight="1"/>
    <row r="64921" ht="18" customHeight="1"/>
    <row r="64922" ht="18" customHeight="1"/>
    <row r="64923" ht="18" customHeight="1"/>
    <row r="64924" ht="18" customHeight="1"/>
    <row r="64925" ht="18" customHeight="1"/>
    <row r="64926" ht="18" customHeight="1"/>
    <row r="64927" ht="18" customHeight="1"/>
    <row r="64928" ht="18" customHeight="1"/>
    <row r="64929" ht="18" customHeight="1"/>
    <row r="64930" ht="18" customHeight="1"/>
    <row r="64931" ht="18" customHeight="1"/>
    <row r="64932" ht="18" customHeight="1"/>
    <row r="64933" ht="18" customHeight="1"/>
    <row r="64934" ht="18" customHeight="1"/>
    <row r="64935" ht="18" customHeight="1"/>
    <row r="64936" ht="18" customHeight="1"/>
    <row r="64937" ht="18" customHeight="1"/>
    <row r="64938" ht="18" customHeight="1"/>
    <row r="64939" ht="18" customHeight="1"/>
    <row r="64940" ht="18" customHeight="1"/>
    <row r="64941" ht="18" customHeight="1"/>
    <row r="64942" ht="18" customHeight="1"/>
    <row r="64943" ht="18" customHeight="1"/>
    <row r="64944" ht="18" customHeight="1"/>
    <row r="64945" ht="18" customHeight="1"/>
    <row r="64946" ht="18" customHeight="1"/>
    <row r="64947" ht="18" customHeight="1"/>
    <row r="64948" ht="18" customHeight="1"/>
    <row r="64949" ht="18" customHeight="1"/>
    <row r="64950" ht="18" customHeight="1"/>
    <row r="64951" ht="18" customHeight="1"/>
    <row r="64952" ht="18" customHeight="1"/>
    <row r="64953" ht="18" customHeight="1"/>
    <row r="64954" ht="18" customHeight="1"/>
    <row r="64955" ht="18" customHeight="1"/>
    <row r="64956" ht="18" customHeight="1"/>
    <row r="64957" ht="18" customHeight="1"/>
    <row r="64958" ht="18" customHeight="1"/>
    <row r="64959" ht="18" customHeight="1"/>
    <row r="64960" ht="18" customHeight="1"/>
    <row r="64961" ht="18" customHeight="1"/>
    <row r="64962" ht="18" customHeight="1"/>
    <row r="64963" ht="18" customHeight="1"/>
    <row r="64964" ht="18" customHeight="1"/>
    <row r="64965" ht="18" customHeight="1"/>
    <row r="64966" ht="18" customHeight="1"/>
    <row r="64967" ht="18" customHeight="1"/>
    <row r="64968" ht="18" customHeight="1"/>
    <row r="64969" ht="18" customHeight="1"/>
    <row r="64970" ht="18" customHeight="1"/>
    <row r="64971" ht="18" customHeight="1"/>
    <row r="64972" ht="18" customHeight="1"/>
    <row r="64973" ht="18" customHeight="1"/>
    <row r="64974" ht="18" customHeight="1"/>
    <row r="64975" ht="18" customHeight="1"/>
    <row r="64976" ht="18" customHeight="1"/>
    <row r="64977" ht="18" customHeight="1"/>
    <row r="64978" ht="18" customHeight="1"/>
    <row r="64979" ht="18" customHeight="1"/>
    <row r="64980" ht="18" customHeight="1"/>
    <row r="64981" ht="18" customHeight="1"/>
    <row r="64982" ht="18" customHeight="1"/>
    <row r="64983" ht="18" customHeight="1"/>
    <row r="64984" ht="18" customHeight="1"/>
    <row r="64985" ht="18" customHeight="1"/>
    <row r="64986" ht="18" customHeight="1"/>
    <row r="64987" ht="18" customHeight="1"/>
    <row r="64988" ht="18" customHeight="1"/>
    <row r="64989" ht="18" customHeight="1"/>
    <row r="64990" ht="18" customHeight="1"/>
    <row r="64991" ht="18" customHeight="1"/>
    <row r="64992" ht="18" customHeight="1"/>
    <row r="64993" ht="18" customHeight="1"/>
    <row r="64994" ht="18" customHeight="1"/>
    <row r="64995" ht="18" customHeight="1"/>
    <row r="64996" ht="18" customHeight="1"/>
    <row r="64997" ht="18" customHeight="1"/>
    <row r="64998" ht="18" customHeight="1"/>
    <row r="64999" ht="18" customHeight="1"/>
    <row r="65000" ht="18" customHeight="1"/>
    <row r="65001" ht="18" customHeight="1"/>
    <row r="65002" ht="18" customHeight="1"/>
    <row r="65003" ht="18" customHeight="1"/>
    <row r="65004" ht="18" customHeight="1"/>
    <row r="65005" ht="18" customHeight="1"/>
    <row r="65006" ht="18" customHeight="1"/>
    <row r="65007" ht="18" customHeight="1"/>
    <row r="65008" ht="18" customHeight="1"/>
    <row r="65009" ht="18" customHeight="1"/>
    <row r="65010" ht="18" customHeight="1"/>
    <row r="65011" ht="18" customHeight="1"/>
    <row r="65012" ht="18" customHeight="1"/>
    <row r="65013" ht="18" customHeight="1"/>
    <row r="65014" ht="18" customHeight="1"/>
    <row r="65015" ht="18" customHeight="1"/>
    <row r="65016" ht="18" customHeight="1"/>
    <row r="65017" ht="18" customHeight="1"/>
    <row r="65018" ht="18" customHeight="1"/>
    <row r="65019" ht="18" customHeight="1"/>
    <row r="65020" ht="18" customHeight="1"/>
    <row r="65021" ht="18" customHeight="1"/>
    <row r="65022" ht="18" customHeight="1"/>
    <row r="65023" ht="18" customHeight="1"/>
    <row r="65024" ht="18" customHeight="1"/>
    <row r="65025" ht="18" customHeight="1"/>
    <row r="65026" ht="18" customHeight="1"/>
    <row r="65027" ht="18" customHeight="1"/>
    <row r="65028" ht="18" customHeight="1"/>
    <row r="65029" ht="18" customHeight="1"/>
    <row r="65030" ht="18" customHeight="1"/>
    <row r="65031" ht="18" customHeight="1"/>
    <row r="65032" ht="18" customHeight="1"/>
    <row r="65033" ht="18" customHeight="1"/>
    <row r="65034" ht="18" customHeight="1"/>
    <row r="65035" ht="18" customHeight="1"/>
    <row r="65036" ht="18" customHeight="1"/>
    <row r="65037" ht="18" customHeight="1"/>
    <row r="65038" ht="18" customHeight="1"/>
    <row r="65039" ht="18" customHeight="1"/>
    <row r="65040" ht="18" customHeight="1"/>
    <row r="65041" ht="18" customHeight="1"/>
    <row r="65042" ht="18" customHeight="1"/>
    <row r="65043" ht="18" customHeight="1"/>
    <row r="65044" ht="18" customHeight="1"/>
    <row r="65045" ht="18" customHeight="1"/>
    <row r="65046" ht="18" customHeight="1"/>
    <row r="65047" ht="18" customHeight="1"/>
    <row r="65048" ht="18" customHeight="1"/>
    <row r="65049" ht="18" customHeight="1"/>
    <row r="65050" ht="18" customHeight="1"/>
    <row r="65051" ht="18" customHeight="1"/>
    <row r="65052" ht="18" customHeight="1"/>
    <row r="65053" ht="18" customHeight="1"/>
    <row r="65054" ht="18" customHeight="1"/>
    <row r="65055" ht="18" customHeight="1"/>
    <row r="65056" ht="18" customHeight="1"/>
    <row r="65057" ht="18" customHeight="1"/>
    <row r="65058" ht="18" customHeight="1"/>
    <row r="65059" ht="18" customHeight="1"/>
    <row r="65060" ht="18" customHeight="1"/>
    <row r="65061" ht="18" customHeight="1"/>
    <row r="65062" ht="18" customHeight="1"/>
    <row r="65063" ht="18" customHeight="1"/>
    <row r="65064" ht="18" customHeight="1"/>
    <row r="65065" ht="18" customHeight="1"/>
    <row r="65066" ht="18" customHeight="1"/>
    <row r="65067" ht="18" customHeight="1"/>
    <row r="65068" ht="18" customHeight="1"/>
    <row r="65069" ht="18" customHeight="1"/>
    <row r="65070" ht="18" customHeight="1"/>
    <row r="65071" ht="18" customHeight="1"/>
    <row r="65072" ht="18" customHeight="1"/>
    <row r="65073" ht="18" customHeight="1"/>
    <row r="65074" ht="18" customHeight="1"/>
    <row r="65075" ht="18" customHeight="1"/>
    <row r="65076" ht="18" customHeight="1"/>
    <row r="65077" ht="18" customHeight="1"/>
    <row r="65078" ht="18" customHeight="1"/>
    <row r="65079" ht="18" customHeight="1"/>
    <row r="65080" ht="18" customHeight="1"/>
    <row r="65081" ht="18" customHeight="1"/>
    <row r="65082" ht="18" customHeight="1"/>
    <row r="65083" ht="18" customHeight="1"/>
    <row r="65084" ht="18" customHeight="1"/>
    <row r="65085" ht="18" customHeight="1"/>
    <row r="65086" ht="18" customHeight="1"/>
    <row r="65087" ht="18" customHeight="1"/>
    <row r="65088" ht="18" customHeight="1"/>
    <row r="65089" ht="18" customHeight="1"/>
    <row r="65090" ht="18" customHeight="1"/>
    <row r="65091" ht="18" customHeight="1"/>
    <row r="65092" ht="18" customHeight="1"/>
    <row r="65093" ht="18" customHeight="1"/>
    <row r="65094" ht="18" customHeight="1"/>
    <row r="65095" ht="18" customHeight="1"/>
    <row r="65096" ht="18" customHeight="1"/>
    <row r="65097" ht="18" customHeight="1"/>
    <row r="65098" ht="18" customHeight="1"/>
    <row r="65099" ht="18" customHeight="1"/>
    <row r="65100" ht="18" customHeight="1"/>
    <row r="65101" ht="18" customHeight="1"/>
    <row r="65102" ht="18" customHeight="1"/>
    <row r="65103" ht="18" customHeight="1"/>
    <row r="65104" ht="18" customHeight="1"/>
    <row r="65105" ht="18" customHeight="1"/>
    <row r="65106" ht="18" customHeight="1"/>
    <row r="65107" ht="18" customHeight="1"/>
    <row r="65108" ht="18" customHeight="1"/>
    <row r="65109" ht="18" customHeight="1"/>
    <row r="65110" ht="18" customHeight="1"/>
    <row r="65111" ht="18" customHeight="1"/>
    <row r="65112" ht="18" customHeight="1"/>
    <row r="65113" ht="18" customHeight="1"/>
    <row r="65114" ht="18" customHeight="1"/>
    <row r="65115" ht="18" customHeight="1"/>
    <row r="65116" ht="18" customHeight="1"/>
    <row r="65117" ht="18" customHeight="1"/>
    <row r="65118" ht="18" customHeight="1"/>
    <row r="65119" ht="18" customHeight="1"/>
    <row r="65120" ht="18" customHeight="1"/>
    <row r="65121" ht="18" customHeight="1"/>
    <row r="65122" ht="18" customHeight="1"/>
    <row r="65123" ht="18" customHeight="1"/>
    <row r="65124" ht="18" customHeight="1"/>
    <row r="65125" ht="18" customHeight="1"/>
    <row r="65126" ht="18" customHeight="1"/>
    <row r="65127" ht="18" customHeight="1"/>
    <row r="65128" ht="18" customHeight="1"/>
    <row r="65129" ht="18" customHeight="1"/>
    <row r="65130" ht="18" customHeight="1"/>
    <row r="65131" ht="18" customHeight="1"/>
    <row r="65132" ht="18" customHeight="1"/>
    <row r="65133" ht="18" customHeight="1"/>
    <row r="65134" ht="18" customHeight="1"/>
    <row r="65135" ht="18" customHeight="1"/>
    <row r="65136" ht="18" customHeight="1"/>
    <row r="65137" ht="18" customHeight="1"/>
    <row r="65138" ht="18" customHeight="1"/>
    <row r="65139" ht="18" customHeight="1"/>
    <row r="65140" ht="18" customHeight="1"/>
    <row r="65141" ht="18" customHeight="1"/>
    <row r="65142" ht="18" customHeight="1"/>
    <row r="65143" ht="18" customHeight="1"/>
    <row r="65144" ht="18" customHeight="1"/>
    <row r="65145" ht="18" customHeight="1"/>
    <row r="65146" ht="18" customHeight="1"/>
    <row r="65147" ht="18" customHeight="1"/>
    <row r="65148" ht="18" customHeight="1"/>
    <row r="65149" ht="18" customHeight="1"/>
    <row r="65150" ht="18" customHeight="1"/>
    <row r="65151" ht="18" customHeight="1"/>
    <row r="65152" ht="18" customHeight="1"/>
    <row r="65153" ht="18" customHeight="1"/>
    <row r="65154" ht="18" customHeight="1"/>
    <row r="65155" ht="18" customHeight="1"/>
    <row r="65156" ht="18" customHeight="1"/>
    <row r="65157" ht="18" customHeight="1"/>
    <row r="65158" ht="18" customHeight="1"/>
    <row r="65159" ht="18" customHeight="1"/>
    <row r="65160" ht="18" customHeight="1"/>
    <row r="65161" ht="18" customHeight="1"/>
    <row r="65162" ht="18" customHeight="1"/>
    <row r="65163" ht="18" customHeight="1"/>
    <row r="65164" ht="18" customHeight="1"/>
    <row r="65165" ht="18" customHeight="1"/>
    <row r="65166" ht="18" customHeight="1"/>
    <row r="65167" ht="18" customHeight="1"/>
    <row r="65168" ht="18" customHeight="1"/>
    <row r="65169" ht="18" customHeight="1"/>
    <row r="65170" ht="18" customHeight="1"/>
    <row r="65171" ht="18" customHeight="1"/>
    <row r="65172" ht="18" customHeight="1"/>
    <row r="65173" ht="18" customHeight="1"/>
    <row r="65174" ht="18" customHeight="1"/>
    <row r="65175" ht="18" customHeight="1"/>
    <row r="65176" ht="18" customHeight="1"/>
    <row r="65177" ht="18" customHeight="1"/>
    <row r="65178" ht="18" customHeight="1"/>
    <row r="65179" ht="18" customHeight="1"/>
    <row r="65180" ht="18" customHeight="1"/>
    <row r="65181" ht="18" customHeight="1"/>
    <row r="65182" ht="18" customHeight="1"/>
    <row r="65183" ht="18" customHeight="1"/>
    <row r="65184" ht="18" customHeight="1"/>
    <row r="65185" ht="18" customHeight="1"/>
    <row r="65186" ht="18" customHeight="1"/>
    <row r="65187" ht="18" customHeight="1"/>
    <row r="65188" ht="18" customHeight="1"/>
    <row r="65189" ht="18" customHeight="1"/>
    <row r="65190" ht="18" customHeight="1"/>
    <row r="65191" ht="18" customHeight="1"/>
    <row r="65192" ht="18" customHeight="1"/>
    <row r="65193" ht="18" customHeight="1"/>
    <row r="65194" ht="18" customHeight="1"/>
    <row r="65195" ht="18" customHeight="1"/>
    <row r="65196" ht="18" customHeight="1"/>
    <row r="65197" ht="18" customHeight="1"/>
    <row r="65198" ht="18" customHeight="1"/>
    <row r="65199" ht="18" customHeight="1"/>
    <row r="65200" ht="18" customHeight="1"/>
    <row r="65201" ht="18" customHeight="1"/>
    <row r="65202" ht="18" customHeight="1"/>
    <row r="65203" ht="18" customHeight="1"/>
    <row r="65204" ht="18" customHeight="1"/>
    <row r="65205" ht="18" customHeight="1"/>
    <row r="65206" ht="18" customHeight="1"/>
    <row r="65207" ht="18" customHeight="1"/>
    <row r="65208" ht="18" customHeight="1"/>
    <row r="65209" ht="18" customHeight="1"/>
    <row r="65210" ht="18" customHeight="1"/>
    <row r="65211" ht="18" customHeight="1"/>
    <row r="65212" ht="18" customHeight="1"/>
    <row r="65213" ht="18" customHeight="1"/>
    <row r="65214" ht="18" customHeight="1"/>
    <row r="65215" ht="18" customHeight="1"/>
    <row r="65216" ht="18" customHeight="1"/>
    <row r="65217" ht="18" customHeight="1"/>
    <row r="65218" ht="18" customHeight="1"/>
    <row r="65219" ht="18" customHeight="1"/>
    <row r="65220" ht="18" customHeight="1"/>
    <row r="65221" ht="18" customHeight="1"/>
    <row r="65222" ht="18" customHeight="1"/>
    <row r="65223" ht="18" customHeight="1"/>
    <row r="65224" ht="18" customHeight="1"/>
    <row r="65225" ht="18" customHeight="1"/>
    <row r="65226" ht="18" customHeight="1"/>
    <row r="65227" ht="18" customHeight="1"/>
    <row r="65228" ht="18" customHeight="1"/>
    <row r="65229" ht="18" customHeight="1"/>
    <row r="65230" ht="18" customHeight="1"/>
    <row r="65231" ht="18" customHeight="1"/>
    <row r="65232" ht="18" customHeight="1"/>
    <row r="65233" ht="18" customHeight="1"/>
    <row r="65234" ht="18" customHeight="1"/>
    <row r="65235" ht="18" customHeight="1"/>
    <row r="65236" ht="18" customHeight="1"/>
    <row r="65237" ht="18" customHeight="1"/>
    <row r="65238" ht="18" customHeight="1"/>
    <row r="65239" ht="18" customHeight="1"/>
    <row r="65240" ht="18" customHeight="1"/>
    <row r="65241" ht="18" customHeight="1"/>
    <row r="65242" ht="18" customHeight="1"/>
    <row r="65243" ht="18" customHeight="1"/>
    <row r="65244" ht="18" customHeight="1"/>
    <row r="65245" ht="18" customHeight="1"/>
    <row r="65246" ht="18" customHeight="1"/>
    <row r="65247" ht="18" customHeight="1"/>
    <row r="65248" ht="18" customHeight="1"/>
    <row r="65249" ht="18" customHeight="1"/>
    <row r="65250" ht="18" customHeight="1"/>
    <row r="65251" ht="18" customHeight="1"/>
    <row r="65252" ht="18" customHeight="1"/>
    <row r="65253" ht="18" customHeight="1"/>
    <row r="65254" ht="18" customHeight="1"/>
    <row r="65255" ht="18" customHeight="1"/>
    <row r="65256" ht="18" customHeight="1"/>
    <row r="65257" ht="18" customHeight="1"/>
    <row r="65258" ht="18" customHeight="1"/>
    <row r="65259" ht="18" customHeight="1"/>
    <row r="65260" ht="18" customHeight="1"/>
    <row r="65261" ht="18" customHeight="1"/>
    <row r="65262" ht="18" customHeight="1"/>
    <row r="65263" ht="18" customHeight="1"/>
    <row r="65264" ht="18" customHeight="1"/>
    <row r="65265" ht="18" customHeight="1"/>
    <row r="65266" ht="18" customHeight="1"/>
    <row r="65267" ht="18" customHeight="1"/>
    <row r="65268" ht="18" customHeight="1"/>
    <row r="65269" ht="18" customHeight="1"/>
    <row r="65270" ht="18" customHeight="1"/>
    <row r="65271" ht="18" customHeight="1"/>
    <row r="65272" ht="18" customHeight="1"/>
    <row r="65273" ht="18" customHeight="1"/>
    <row r="65274" ht="18" customHeight="1"/>
    <row r="65275" ht="18" customHeight="1"/>
    <row r="65276" ht="18" customHeight="1"/>
    <row r="65277" ht="18" customHeight="1"/>
    <row r="65278" ht="18" customHeight="1"/>
    <row r="65279" ht="18" customHeight="1"/>
    <row r="65280" ht="18" customHeight="1"/>
    <row r="65281" ht="18" customHeight="1"/>
    <row r="65282" ht="18" customHeight="1"/>
    <row r="65283" ht="18" customHeight="1"/>
    <row r="65284" ht="18" customHeight="1"/>
    <row r="65285" ht="18" customHeight="1"/>
    <row r="65286" ht="18" customHeight="1"/>
    <row r="65287" ht="18" customHeight="1"/>
    <row r="65288" ht="18" customHeight="1"/>
    <row r="65289" ht="18" customHeight="1"/>
    <row r="65290" ht="18" customHeight="1"/>
    <row r="65291" ht="18" customHeight="1"/>
    <row r="65292" ht="18" customHeight="1"/>
    <row r="65293" ht="18" customHeight="1"/>
    <row r="65294" ht="18" customHeight="1"/>
    <row r="65295" ht="18" customHeight="1"/>
    <row r="65296" ht="18" customHeight="1"/>
    <row r="65297" ht="18" customHeight="1"/>
    <row r="65298" ht="18" customHeight="1"/>
    <row r="65299" ht="18" customHeight="1"/>
    <row r="65300" ht="18" customHeight="1"/>
    <row r="65301" ht="18" customHeight="1"/>
    <row r="65302" ht="18" customHeight="1"/>
    <row r="65303" ht="18" customHeight="1"/>
    <row r="65304" ht="18" customHeight="1"/>
    <row r="65305" ht="18" customHeight="1"/>
    <row r="65306" ht="18" customHeight="1"/>
    <row r="65307" ht="18" customHeight="1"/>
    <row r="65308" ht="18" customHeight="1"/>
    <row r="65309" ht="18" customHeight="1"/>
    <row r="65310" ht="18" customHeight="1"/>
    <row r="65311" ht="18" customHeight="1"/>
    <row r="65312" ht="18" customHeight="1"/>
    <row r="65313" ht="18" customHeight="1"/>
    <row r="65314" ht="18" customHeight="1"/>
    <row r="65315" ht="18" customHeight="1"/>
    <row r="65316" ht="18" customHeight="1"/>
    <row r="65317" ht="18" customHeight="1"/>
    <row r="65318" ht="18" customHeight="1"/>
    <row r="65319" ht="18" customHeight="1"/>
    <row r="65320" ht="18" customHeight="1"/>
    <row r="65321" ht="18" customHeight="1"/>
    <row r="65322" ht="18" customHeight="1"/>
    <row r="65323" ht="18" customHeight="1"/>
    <row r="65324" ht="18" customHeight="1"/>
    <row r="65325" ht="18" customHeight="1"/>
    <row r="65326" ht="18" customHeight="1"/>
    <row r="65327" ht="18" customHeight="1"/>
    <row r="65328" ht="18" customHeight="1"/>
    <row r="65329" ht="18" customHeight="1"/>
    <row r="65330" ht="18" customHeight="1"/>
    <row r="65331" ht="18" customHeight="1"/>
    <row r="65332" ht="18" customHeight="1"/>
    <row r="65333" ht="18" customHeight="1"/>
    <row r="65334" ht="18" customHeight="1"/>
    <row r="65335" ht="18" customHeight="1"/>
    <row r="65336" ht="18" customHeight="1"/>
    <row r="65337" ht="18" customHeight="1"/>
    <row r="65338" ht="18" customHeight="1"/>
    <row r="65339" ht="18" customHeight="1"/>
    <row r="65340" ht="18" customHeight="1"/>
    <row r="65341" ht="18" customHeight="1"/>
    <row r="65342" ht="18" customHeight="1"/>
    <row r="65343" ht="18" customHeight="1"/>
    <row r="65344" ht="18" customHeight="1"/>
    <row r="65345" ht="18" customHeight="1"/>
    <row r="65346" ht="18" customHeight="1"/>
    <row r="65347" ht="18" customHeight="1"/>
    <row r="65348" ht="18" customHeight="1"/>
    <row r="65349" ht="18" customHeight="1"/>
    <row r="65350" ht="18" customHeight="1"/>
    <row r="65351" ht="18" customHeight="1"/>
    <row r="65352" ht="18" customHeight="1"/>
    <row r="65353" ht="18" customHeight="1"/>
    <row r="65354" ht="18" customHeight="1"/>
    <row r="65355" ht="18" customHeight="1"/>
    <row r="65356" ht="18" customHeight="1"/>
    <row r="65357" ht="18" customHeight="1"/>
    <row r="65358" ht="18" customHeight="1"/>
    <row r="65359" ht="18" customHeight="1"/>
    <row r="65360" ht="18" customHeight="1"/>
    <row r="65361" ht="18" customHeight="1"/>
    <row r="65362" ht="18" customHeight="1"/>
    <row r="65363" ht="18" customHeight="1"/>
    <row r="65364" ht="18" customHeight="1"/>
    <row r="65365" ht="18" customHeight="1"/>
    <row r="65366" ht="18" customHeight="1"/>
    <row r="65367" ht="18" customHeight="1"/>
    <row r="65368" ht="18" customHeight="1"/>
    <row r="65369" ht="18" customHeight="1"/>
    <row r="65370" ht="18" customHeight="1"/>
    <row r="65371" ht="18" customHeight="1"/>
    <row r="65372" ht="18" customHeight="1"/>
    <row r="65373" ht="18" customHeight="1"/>
    <row r="65374" ht="18" customHeight="1"/>
    <row r="65375" ht="18" customHeight="1"/>
    <row r="65376" ht="18" customHeight="1"/>
    <row r="65377" ht="18" customHeight="1"/>
    <row r="65378" ht="18" customHeight="1"/>
    <row r="65379" ht="18" customHeight="1"/>
    <row r="65380" ht="18" customHeight="1"/>
    <row r="65381" ht="18" customHeight="1"/>
    <row r="65382" ht="18" customHeight="1"/>
    <row r="65383" ht="18" customHeight="1"/>
    <row r="65384" ht="18" customHeight="1"/>
    <row r="65385" ht="18" customHeight="1"/>
    <row r="65386" ht="18" customHeight="1"/>
    <row r="65387" ht="18" customHeight="1"/>
    <row r="65388" ht="18" customHeight="1"/>
    <row r="65389" ht="18" customHeight="1"/>
    <row r="65390" ht="18" customHeight="1"/>
    <row r="65391" ht="18" customHeight="1"/>
    <row r="65392" ht="18" customHeight="1"/>
    <row r="65393" ht="18" customHeight="1"/>
    <row r="65394" ht="18" customHeight="1"/>
    <row r="65395" ht="18" customHeight="1"/>
    <row r="65396" ht="18" customHeight="1"/>
    <row r="65397" ht="18" customHeight="1"/>
    <row r="65398" ht="18" customHeight="1"/>
    <row r="65399" ht="18" customHeight="1"/>
    <row r="65400" ht="18" customHeight="1"/>
    <row r="65401" ht="18" customHeight="1"/>
    <row r="65402" ht="18" customHeight="1"/>
    <row r="65403" ht="18" customHeight="1"/>
    <row r="65404" ht="18" customHeight="1"/>
    <row r="65405" ht="18" customHeight="1"/>
    <row r="65406" ht="18" customHeight="1"/>
    <row r="65407" ht="18" customHeight="1"/>
    <row r="65408" ht="18" customHeight="1"/>
    <row r="65409" ht="18" customHeight="1"/>
    <row r="65410" ht="18" customHeight="1"/>
    <row r="65411" ht="18" customHeight="1"/>
    <row r="65412" ht="18" customHeight="1"/>
    <row r="65413" ht="18" customHeight="1"/>
    <row r="65414" ht="18" customHeight="1"/>
    <row r="65415" ht="18" customHeight="1"/>
    <row r="65416" ht="18" customHeight="1"/>
    <row r="65417" ht="18" customHeight="1"/>
    <row r="65418" ht="18" customHeight="1"/>
    <row r="65419" ht="18" customHeight="1"/>
    <row r="65420" ht="18" customHeight="1"/>
    <row r="65421" ht="18" customHeight="1"/>
    <row r="65422" ht="18" customHeight="1"/>
    <row r="65423" ht="18" customHeight="1"/>
    <row r="65424" ht="18" customHeight="1"/>
    <row r="65425" ht="18" customHeight="1"/>
    <row r="65426" ht="18" customHeight="1"/>
    <row r="65427" ht="18" customHeight="1"/>
    <row r="65428" ht="18" customHeight="1"/>
    <row r="65429" ht="18" customHeight="1"/>
    <row r="65430" ht="18" customHeight="1"/>
    <row r="65431" ht="18" customHeight="1"/>
    <row r="65432" ht="18" customHeight="1"/>
    <row r="65433" ht="18" customHeight="1"/>
    <row r="65434" ht="18" customHeight="1"/>
    <row r="65435" ht="18" customHeight="1"/>
    <row r="65436" ht="18" customHeight="1"/>
    <row r="65437" ht="18" customHeight="1"/>
    <row r="65438" ht="18" customHeight="1"/>
    <row r="65439" ht="18" customHeight="1"/>
    <row r="65440" ht="18" customHeight="1"/>
    <row r="65441" ht="18" customHeight="1"/>
    <row r="65442" ht="18" customHeight="1"/>
    <row r="65443" ht="18" customHeight="1"/>
    <row r="65444" ht="18" customHeight="1"/>
    <row r="65445" ht="18" customHeight="1"/>
    <row r="65446" ht="18" customHeight="1"/>
    <row r="65447" ht="18" customHeight="1"/>
    <row r="65448" ht="18" customHeight="1"/>
    <row r="65449" ht="18" customHeight="1"/>
    <row r="65450" ht="18" customHeight="1"/>
    <row r="65451" ht="18" customHeight="1"/>
    <row r="65452" ht="18" customHeight="1"/>
    <row r="65453" ht="18" customHeight="1"/>
    <row r="65454" ht="18" customHeight="1"/>
    <row r="65455" ht="18" customHeight="1"/>
    <row r="65456" ht="18" customHeight="1"/>
    <row r="65457" ht="18" customHeight="1"/>
    <row r="65458" ht="18" customHeight="1"/>
    <row r="65459" ht="18" customHeight="1"/>
    <row r="65460" ht="18" customHeight="1"/>
    <row r="65461" ht="18" customHeight="1"/>
    <row r="65462" ht="18" customHeight="1"/>
    <row r="65463" ht="18" customHeight="1"/>
    <row r="65464" ht="18" customHeight="1"/>
    <row r="65465" ht="18" customHeight="1"/>
    <row r="65466" ht="18" customHeight="1"/>
    <row r="65467" ht="18" customHeight="1"/>
    <row r="65468" ht="18" customHeight="1"/>
    <row r="65469" ht="18" customHeight="1"/>
    <row r="65470" ht="18" customHeight="1"/>
    <row r="65471" ht="18" customHeight="1"/>
    <row r="65472" ht="18" customHeight="1"/>
    <row r="65473" ht="18" customHeight="1"/>
    <row r="65474" ht="18" customHeight="1"/>
    <row r="65475" ht="18" customHeight="1"/>
    <row r="65476" ht="18" customHeight="1"/>
    <row r="65477" ht="18" customHeight="1"/>
    <row r="65478" ht="18" customHeight="1"/>
    <row r="65479" ht="18" customHeight="1"/>
    <row r="65480" ht="18" customHeight="1"/>
    <row r="65481" ht="18" customHeight="1"/>
    <row r="65482" ht="18" customHeight="1"/>
    <row r="65483" ht="18" customHeight="1"/>
    <row r="65484" ht="18" customHeight="1"/>
    <row r="65485" ht="18" customHeight="1"/>
    <row r="65486" ht="18" customHeight="1"/>
    <row r="65487" ht="18" customHeight="1"/>
    <row r="65488" ht="18" customHeight="1"/>
    <row r="65489" ht="18" customHeight="1"/>
    <row r="65490" ht="18" customHeight="1"/>
    <row r="65491" ht="18" customHeight="1"/>
    <row r="65492" ht="18" customHeight="1"/>
    <row r="65493" ht="18" customHeight="1"/>
    <row r="65494" ht="18" customHeight="1"/>
    <row r="65495" ht="18" customHeight="1"/>
    <row r="65496" ht="18" customHeight="1"/>
    <row r="65497" ht="18" customHeight="1"/>
    <row r="65498" ht="18" customHeight="1"/>
    <row r="65499" ht="18" customHeight="1"/>
    <row r="65500" ht="18" customHeight="1"/>
    <row r="65501" ht="18" customHeight="1"/>
    <row r="65502" ht="18" customHeight="1"/>
    <row r="65503" ht="18" customHeight="1"/>
    <row r="65504" ht="18" customHeight="1"/>
    <row r="65505" ht="18" customHeight="1"/>
    <row r="65506" ht="18" customHeight="1"/>
    <row r="65507" ht="18" customHeight="1"/>
    <row r="65508" ht="18" customHeight="1"/>
    <row r="65509" ht="18" customHeight="1"/>
    <row r="65510" ht="18" customHeight="1"/>
    <row r="65511" ht="18" customHeight="1"/>
    <row r="65512" ht="18" customHeight="1"/>
    <row r="65513" ht="18" customHeight="1"/>
    <row r="65514" ht="18" customHeight="1"/>
    <row r="65515" ht="18" customHeight="1"/>
    <row r="65516" ht="18" customHeight="1"/>
    <row r="65517" ht="18" customHeight="1"/>
    <row r="65518" ht="18" customHeight="1"/>
    <row r="65519" ht="18" customHeight="1"/>
    <row r="65520" ht="18" customHeight="1"/>
    <row r="65521" ht="18" customHeight="1"/>
    <row r="65522" ht="18" customHeight="1"/>
    <row r="65523" ht="18" customHeight="1"/>
    <row r="65524" ht="18" customHeight="1"/>
    <row r="65525" ht="18" customHeight="1"/>
    <row r="65526" ht="18" customHeight="1"/>
    <row r="65527" ht="18" customHeight="1"/>
    <row r="65528" ht="18" customHeight="1"/>
    <row r="65529" ht="18" customHeight="1"/>
    <row r="65530" ht="18" customHeight="1"/>
    <row r="65531" ht="18" customHeight="1"/>
    <row r="65532" ht="18" customHeight="1"/>
    <row r="65533" ht="18" customHeight="1"/>
    <row r="65534" ht="18" customHeight="1"/>
    <row r="65535" ht="18" customHeight="1"/>
    <row r="65536" ht="18" customHeight="1"/>
    <row r="65537" ht="18" customHeight="1"/>
    <row r="65538" ht="18" customHeight="1"/>
    <row r="65539" ht="18" customHeight="1"/>
    <row r="65540" ht="18" customHeight="1"/>
  </sheetData>
  <mergeCells count="6">
    <mergeCell ref="H1:H2"/>
    <mergeCell ref="J1:J2"/>
    <mergeCell ref="AF1:AF2"/>
    <mergeCell ref="I1:I2"/>
    <mergeCell ref="N2:Q2"/>
    <mergeCell ref="S2:V2"/>
  </mergeCells>
  <printOptions horizontalCentered="1"/>
  <pageMargins left="0" right="0" top="0" bottom="0" header="0.31496062992125984" footer="0.31496062992125984"/>
  <pageSetup paperSize="187" scale="73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الخدمة المجمعة</vt:lpstr>
      <vt:lpstr>'الخدمة المجمعة'!Print_Area</vt:lpstr>
      <vt:lpstr>'الخدمة المجمعة'!Print_Titles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</dc:creator>
  <cp:lastModifiedBy>pc1</cp:lastModifiedBy>
  <dcterms:created xsi:type="dcterms:W3CDTF">2016-05-19T02:11:25Z</dcterms:created>
  <dcterms:modified xsi:type="dcterms:W3CDTF">2016-05-19T03:43:02Z</dcterms:modified>
</cp:coreProperties>
</file>